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drawings/drawing5.xml" ContentType="application/vnd.openxmlformats-officedocument.drawing+xml"/>
  <Override PartName="/xl/comments6.xml" ContentType="application/vnd.openxmlformats-officedocument.spreadsheetml.comments+xml"/>
  <Override PartName="/xl/drawings/drawing6.xml" ContentType="application/vnd.openxmlformats-officedocument.drawing+xml"/>
  <Override PartName="/xl/comments7.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comments8.xml" ContentType="application/vnd.openxmlformats-officedocument.spreadsheetml.comments+xml"/>
  <Override PartName="/xl/drawings/drawing9.xml" ContentType="application/vnd.openxmlformats-officedocument.drawing+xml"/>
  <Override PartName="/xl/comments9.xml" ContentType="application/vnd.openxmlformats-officedocument.spreadsheetml.comments+xml"/>
  <Override PartName="/xl/drawings/drawing10.xml" ContentType="application/vnd.openxmlformats-officedocument.drawing+xml"/>
  <Override PartName="/xl/comments10.xml" ContentType="application/vnd.openxmlformats-officedocument.spreadsheetml.comments+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mc:AlternateContent xmlns:mc="http://schemas.openxmlformats.org/markup-compatibility/2006">
    <mc:Choice Requires="x15">
      <x15ac:absPath xmlns:x15ac="http://schemas.microsoft.com/office/spreadsheetml/2010/11/ac" url="\\share\共有フォルダ\修学支援課\04.作業場\02.徳永作業場\R1.6-調査票お試し（徳永）\★R3-4実績報告書のファイル\★文部科学省用の本番ファイル\R4.3.2【訂正後】様式10-2内訳の修正後\"/>
    </mc:Choice>
  </mc:AlternateContent>
  <bookViews>
    <workbookView xWindow="-105" yWindow="-105" windowWidth="23250" windowHeight="12570"/>
  </bookViews>
  <sheets>
    <sheet name="①今回の入力・印刷シート" sheetId="209" r:id="rId1"/>
    <sheet name="①-2【確認必須】注意点" sheetId="224" r:id="rId2"/>
    <sheet name="②全入力" sheetId="171" r:id="rId3"/>
    <sheet name="②-2 ②の入力例" sheetId="202" r:id="rId4"/>
    <sheet name="③-1 R2入力（当初申請）" sheetId="183" r:id="rId5"/>
    <sheet name="③-2 R2入力（変更後）" sheetId="187" r:id="rId6"/>
    <sheet name="③-3 R2変更のまとめ" sheetId="188" r:id="rId7"/>
    <sheet name="④過去の交付状況入力" sheetId="112" r:id="rId8"/>
    <sheet name="⑤交付・返還額確認" sheetId="159" r:id="rId9"/>
    <sheet name="⑥事務担当者" sheetId="223" r:id="rId10"/>
    <sheet name="⑨実績報告書（様式10-1）" sheetId="222" r:id="rId11"/>
    <sheet name="⑨-2実績報告書内訳(様式10-2)" sheetId="185" r:id="rId12"/>
    <sheet name="⑩入力確認事項" sheetId="117" r:id="rId13"/>
    <sheet name="⑪設置者分類" sheetId="37" r:id="rId14"/>
    <sheet name="⑫学部・学科集計" sheetId="90" r:id="rId15"/>
    <sheet name="参照" sheetId="21" r:id="rId16"/>
  </sheets>
  <externalReferences>
    <externalReference r:id="rId17"/>
    <externalReference r:id="rId18"/>
    <externalReference r:id="rId19"/>
    <externalReference r:id="rId20"/>
    <externalReference r:id="rId21"/>
    <externalReference r:id="rId22"/>
    <externalReference r:id="rId23"/>
  </externalReferences>
  <definedNames>
    <definedName name="__0508" localSheetId="1">#REF!</definedName>
    <definedName name="__0508">#REF!</definedName>
    <definedName name="_0305" localSheetId="1">#REF!</definedName>
    <definedName name="_0305">#REF!</definedName>
    <definedName name="_0508" localSheetId="1">#REF!</definedName>
    <definedName name="_0508">#REF!</definedName>
    <definedName name="_2_0508">#REF!</definedName>
    <definedName name="_AMO_XmlVersion" hidden="1">"'1'"</definedName>
    <definedName name="_xlnm._FilterDatabase" localSheetId="3" hidden="1">'②-2 ②の入力例'!$A$17:$DY$106</definedName>
    <definedName name="_xlnm._FilterDatabase" localSheetId="2" hidden="1">②全入力!$A$17:$EI$694</definedName>
    <definedName name="_xlnm._FilterDatabase" localSheetId="4" hidden="1">'③-1 R2入力（当初申請）'!$A$17:$FU$117</definedName>
    <definedName name="_xlnm._FilterDatabase" localSheetId="5" hidden="1">'③-2 R2入力（変更後）'!$A$17:$FV$117</definedName>
    <definedName name="_xlnm._FilterDatabase" localSheetId="11" hidden="1">'⑨-2実績報告書内訳(様式10-2)'!#REF!</definedName>
    <definedName name="_Order1" hidden="1">255</definedName>
    <definedName name="_Order2" hidden="1">255</definedName>
    <definedName name="AS2DocOpenMode" hidden="1">"AS2DocumentEdit"</definedName>
    <definedName name="IDOU_GAKKA_WK_1">#REF!</definedName>
    <definedName name="IDOU_GAKKA_WK_2">#REF!</definedName>
    <definedName name="IDOU_GAKKO_WK_1">#REF!</definedName>
    <definedName name="IDOU_GAKUBU_WK_1">#REF!</definedName>
    <definedName name="IDOU_GAKUBU_WK_2">#REF!</definedName>
    <definedName name="IDOU_HOJIN_W1_1">#REF!</definedName>
    <definedName name="IDOU_HOJIN_WK_1">#REF!</definedName>
    <definedName name="_xlnm.Print_Area" localSheetId="1">'①-2【確認必須】注意点'!$A$2:$G$17</definedName>
    <definedName name="_xlnm.Print_Area" localSheetId="0">①今回の入力・印刷シート!$A$1:$I$23</definedName>
    <definedName name="_xlnm.Print_Area" localSheetId="3">'②-2 ②の入力例'!$G$5:$DY$119</definedName>
    <definedName name="_xlnm.Print_Area" localSheetId="2">②全入力!$G$5:$DY$87</definedName>
    <definedName name="_xlnm.Print_Area" localSheetId="4">'③-1 R2入力（当初申請）'!$G$5:$FT$87</definedName>
    <definedName name="_xlnm.Print_Area" localSheetId="5">'③-2 R2入力（変更後）'!$G$5:$FT$87</definedName>
    <definedName name="_xlnm.Print_Area" localSheetId="6">'③-3 R2変更のまとめ'!$E$3:$U$162</definedName>
    <definedName name="_xlnm.Print_Area" localSheetId="7">④過去の交付状況入力!$A$2:$L$28</definedName>
    <definedName name="_xlnm.Print_Area" localSheetId="8">⑤交付・返還額確認!$D$1:$O$28</definedName>
    <definedName name="_xlnm.Print_Area" localSheetId="9">⑥事務担当者!$A$1:$Q$46</definedName>
    <definedName name="_xlnm.Print_Area" localSheetId="11">'⑨-2実績報告書内訳(様式10-2)'!$E$2:$R$91</definedName>
    <definedName name="_xlnm.Print_Area" localSheetId="10">'⑨実績報告書（様式10-1）'!$A$2:$AL$56</definedName>
    <definedName name="_xlnm.Print_Area" localSheetId="12">⑩入力確認事項!$A$1:$G$47</definedName>
    <definedName name="_xlnm.Print_Area" localSheetId="13">⑪設置者分類!$A$1:$D$16</definedName>
    <definedName name="_xlnm.Print_Area" localSheetId="14">⑫学部・学科集計!$C$2:$W$68</definedName>
    <definedName name="_xlnm.Print_Area" hidden="1">#REF!</definedName>
    <definedName name="_xlnm.Print_Titles" localSheetId="1">'①-2【確認必須】注意点'!$2:$4</definedName>
    <definedName name="_xlnm.Print_Titles" localSheetId="3">'②-2 ②の入力例'!$G:$AC,'②-2 ②の入力例'!$5:$16</definedName>
    <definedName name="_xlnm.Print_Titles" localSheetId="2">②全入力!$G:$AC,②全入力!$5:$16</definedName>
    <definedName name="_xlnm.Print_Titles" localSheetId="4">'③-1 R2入力（当初申請）'!$G:$AC,'③-1 R2入力（当初申請）'!$5:$16</definedName>
    <definedName name="_xlnm.Print_Titles" localSheetId="5">'③-2 R2入力（変更後）'!$G:$AC,'③-2 R2入力（変更後）'!$5:$16</definedName>
    <definedName name="_xlnm.Print_Titles" localSheetId="6">'③-3 R2変更のまとめ'!$3:$10</definedName>
    <definedName name="_xlnm.Print_Titles" localSheetId="7">④過去の交付状況入力!$2:$5</definedName>
    <definedName name="_xlnm.Print_Titles" localSheetId="11">'⑨-2実績報告書内訳(様式10-2)'!$2:$11</definedName>
    <definedName name="_xlnm.Print_Titles" localSheetId="12">⑩入力確認事項!$1:$3</definedName>
    <definedName name="Ｐrint_Ｔitles">'[1]起案文書管理簿（H20)'!$A$1:$IV$1</definedName>
    <definedName name="Q_Excel">'[2]拠点（研究科CD）'!$C$1:$S$1135</definedName>
    <definedName name="SASMain_TOKEI01_TSY0145" localSheetId="1">#REF!</definedName>
    <definedName name="SASMain_TOKEI01_TSY0145">#REF!</definedName>
    <definedName name="SASMain_TOKEI02_THI0003">[3]教員養成系集計!#REF!</definedName>
    <definedName name="SASMain_TOKEI02_THI0003_2">[4]thi0003!$A$1:$W$2561</definedName>
    <definedName name="クエリ1" localSheetId="1">#REF!</definedName>
    <definedName name="クエリ1">#REF!</definedName>
    <definedName name="圧縮率">[5]別表!$H$10</definedName>
    <definedName name="科研">'[6]配点表 (改)'!$D$56:$F$62</definedName>
    <definedName name="科研費率_偏差値1">'[7]配点表 (改)'!$D$49:$F$55</definedName>
    <definedName name="科研費率_偏差値2">'[7]配点表 (改)'!$D$56:$F$62</definedName>
    <definedName name="科研費率_偏差値3">'[7]配点表 (改)'!$D$63:$F$69</definedName>
    <definedName name="科研費率偏差値4">'[6]配点表 (改)'!$D$63:$F$69</definedName>
    <definedName name="学位">'[6]配点表 (改)'!$D$86:$F$92</definedName>
    <definedName name="学位授与率_偏差値1">'[7]配点表 (改)'!$D$72:$F$78</definedName>
    <definedName name="学位授与率_偏差値2">'[7]配点表 (改)'!$D$79:$F$85</definedName>
    <definedName name="学位授与率_偏差値3">'[7]配点表 (改)'!$D$86:$F$92</definedName>
    <definedName name="教員数_偏差値1">'[7]配点表 (改)'!$D$26:$F$32</definedName>
    <definedName name="教員数_偏差値2">'[7]配点表 (改)'!$D$33:$F$39</definedName>
    <definedName name="教員数_偏差値3">'[7]配点表 (改)'!$D$40:$F$46</definedName>
    <definedName name="充足率_偏差値1">'[7]配点表 (改)'!$D$3:$F$9</definedName>
    <definedName name="充足率_偏差値2">'[7]配点表 (改)'!$D$10:$F$16</definedName>
    <definedName name="充足率_偏差値3">'[7]配点表 (改)'!$D$17:$F$23</definedName>
    <definedName name="配点表1">'[7]配点表 (改)'!$D$142:$F$148</definedName>
    <definedName name="配点表2">'[7]配点表 (改)'!$D$149:$F$155</definedName>
    <definedName name="配点表3">'[7]配点表 (改)'!$D$156:$F$162</definedName>
    <definedName name="布施">'[6]配点表 (改)'!$D$26:$F$32</definedName>
  </definedNames>
  <calcPr calcId="162913"/>
</workbook>
</file>

<file path=xl/calcChain.xml><?xml version="1.0" encoding="utf-8"?>
<calcChain xmlns="http://schemas.openxmlformats.org/spreadsheetml/2006/main">
  <c r="G1017" i="171" l="1"/>
  <c r="F1017" i="171"/>
  <c r="E1017" i="171"/>
  <c r="D1017" i="171"/>
  <c r="C1017" i="171"/>
  <c r="B1017" i="171"/>
  <c r="A1017" i="171"/>
  <c r="AI167" i="187" l="1"/>
  <c r="AI166" i="187"/>
  <c r="AI165" i="187"/>
  <c r="AI164" i="187"/>
  <c r="AI163" i="187"/>
  <c r="AI162" i="187"/>
  <c r="AI161" i="187"/>
  <c r="AI160" i="187"/>
  <c r="AI159" i="187"/>
  <c r="AI158" i="187"/>
  <c r="AI157" i="187"/>
  <c r="AI156" i="187"/>
  <c r="AI155" i="187"/>
  <c r="AI154" i="187"/>
  <c r="AI153" i="187"/>
  <c r="AI152" i="187"/>
  <c r="AI151" i="187"/>
  <c r="AI150" i="187"/>
  <c r="AI149" i="187"/>
  <c r="AI148" i="187"/>
  <c r="AI147" i="187"/>
  <c r="AI146" i="187"/>
  <c r="AI145" i="187"/>
  <c r="AI144" i="187"/>
  <c r="AI143" i="187"/>
  <c r="AI142" i="187"/>
  <c r="AI141" i="187"/>
  <c r="AI140" i="187"/>
  <c r="AI139" i="187"/>
  <c r="AI138" i="187"/>
  <c r="AI137" i="187"/>
  <c r="AI136" i="187"/>
  <c r="AI135" i="187"/>
  <c r="AI134" i="187"/>
  <c r="AI133" i="187"/>
  <c r="AI132" i="187"/>
  <c r="AI131" i="187"/>
  <c r="AI130" i="187"/>
  <c r="AI129" i="187"/>
  <c r="AI128" i="187"/>
  <c r="AI127" i="187"/>
  <c r="AI126" i="187"/>
  <c r="AI125" i="187"/>
  <c r="AI124" i="187"/>
  <c r="AI123" i="187"/>
  <c r="AI122" i="187"/>
  <c r="AI121" i="187"/>
  <c r="AI120" i="187"/>
  <c r="AI119" i="187"/>
  <c r="AI118" i="187"/>
  <c r="AI117" i="187"/>
  <c r="AI116" i="187"/>
  <c r="AI115" i="187"/>
  <c r="AI114" i="187"/>
  <c r="AI113" i="187"/>
  <c r="AI112" i="187"/>
  <c r="AI111" i="187"/>
  <c r="AI110" i="187"/>
  <c r="AI109" i="187"/>
  <c r="AI108" i="187"/>
  <c r="AI107" i="187"/>
  <c r="AI106" i="187"/>
  <c r="AI105" i="187"/>
  <c r="AI104" i="187"/>
  <c r="AI103" i="187"/>
  <c r="AI102" i="187"/>
  <c r="AI101" i="187"/>
  <c r="AI100" i="187"/>
  <c r="AI99" i="187"/>
  <c r="AI98" i="187"/>
  <c r="AI97" i="187"/>
  <c r="AI96" i="187"/>
  <c r="AI95" i="187"/>
  <c r="AI94" i="187"/>
  <c r="AI93" i="187"/>
  <c r="AI92" i="187"/>
  <c r="AI91" i="187"/>
  <c r="AI90" i="187"/>
  <c r="AI89" i="187"/>
  <c r="AI88" i="187"/>
  <c r="AI87" i="187"/>
  <c r="AI86" i="187"/>
  <c r="AI85" i="187"/>
  <c r="AI84" i="187"/>
  <c r="AI83" i="187"/>
  <c r="AI82" i="187"/>
  <c r="AI81" i="187"/>
  <c r="AI80" i="187"/>
  <c r="AI79" i="187"/>
  <c r="AI78" i="187"/>
  <c r="AI77" i="187"/>
  <c r="AI76" i="187"/>
  <c r="AI75" i="187"/>
  <c r="AI74" i="187"/>
  <c r="AI73" i="187"/>
  <c r="AI72" i="187"/>
  <c r="AI71" i="187"/>
  <c r="AI70" i="187"/>
  <c r="AI69" i="187"/>
  <c r="AI68" i="187"/>
  <c r="AI67" i="187"/>
  <c r="AI66" i="187"/>
  <c r="AI65" i="187"/>
  <c r="AI64" i="187"/>
  <c r="AI63" i="187"/>
  <c r="AI62" i="187"/>
  <c r="AI61" i="187"/>
  <c r="AI60" i="187"/>
  <c r="AI59" i="187"/>
  <c r="AI58" i="187"/>
  <c r="AI57" i="187"/>
  <c r="AI56" i="187"/>
  <c r="AI55" i="187"/>
  <c r="AI54" i="187"/>
  <c r="AI53" i="187"/>
  <c r="AI52" i="187"/>
  <c r="AI51" i="187"/>
  <c r="AI50" i="187"/>
  <c r="AI49" i="187"/>
  <c r="AI48" i="187"/>
  <c r="AI47" i="187"/>
  <c r="AI46" i="187"/>
  <c r="AI45" i="187"/>
  <c r="AI44" i="187"/>
  <c r="AI43" i="187"/>
  <c r="AI42" i="187"/>
  <c r="AI41" i="187"/>
  <c r="AI40" i="187"/>
  <c r="AI39" i="187"/>
  <c r="AI38" i="187"/>
  <c r="AI37" i="187"/>
  <c r="AI36" i="187"/>
  <c r="AI35" i="187"/>
  <c r="AI34" i="187"/>
  <c r="AI33" i="187"/>
  <c r="AI32" i="187"/>
  <c r="AI31" i="187"/>
  <c r="AI30" i="187"/>
  <c r="AI29" i="187"/>
  <c r="AI28" i="187"/>
  <c r="AI27" i="187"/>
  <c r="AI26" i="187"/>
  <c r="AI25" i="187"/>
  <c r="AI24" i="187"/>
  <c r="AI23" i="187"/>
  <c r="AI22" i="187"/>
  <c r="AI21" i="187"/>
  <c r="AI20" i="187"/>
  <c r="AI19" i="187"/>
  <c r="AI18" i="187"/>
  <c r="GB17" i="187"/>
  <c r="AD54" i="222" l="1"/>
  <c r="AD53" i="222"/>
  <c r="AD52" i="222"/>
  <c r="AD51" i="222"/>
  <c r="AD50" i="222"/>
  <c r="AD49" i="222"/>
  <c r="AD48" i="222"/>
  <c r="EA19" i="171" l="1"/>
  <c r="EB19" i="171"/>
  <c r="EC19" i="171"/>
  <c r="ED19" i="171"/>
  <c r="EE19" i="171"/>
  <c r="EF19" i="171"/>
  <c r="EA20" i="171"/>
  <c r="EB20" i="171"/>
  <c r="EC20" i="171"/>
  <c r="ED20" i="171"/>
  <c r="EE20" i="171"/>
  <c r="EF20" i="171"/>
  <c r="EA21" i="171"/>
  <c r="EB21" i="171"/>
  <c r="EC21" i="171"/>
  <c r="ED21" i="171"/>
  <c r="EE21" i="171"/>
  <c r="EF21" i="171"/>
  <c r="EA22" i="171"/>
  <c r="EB22" i="171"/>
  <c r="EC22" i="171"/>
  <c r="ED22" i="171"/>
  <c r="EE22" i="171"/>
  <c r="EF22" i="171"/>
  <c r="EA23" i="171"/>
  <c r="EB23" i="171"/>
  <c r="EC23" i="171"/>
  <c r="ED23" i="171"/>
  <c r="EE23" i="171"/>
  <c r="EF23" i="171"/>
  <c r="EA24" i="171"/>
  <c r="EB24" i="171"/>
  <c r="EC24" i="171"/>
  <c r="ED24" i="171"/>
  <c r="EE24" i="171"/>
  <c r="EF24" i="171"/>
  <c r="EA25" i="171"/>
  <c r="EB25" i="171"/>
  <c r="EC25" i="171"/>
  <c r="ED25" i="171"/>
  <c r="EE25" i="171"/>
  <c r="EF25" i="171"/>
  <c r="EA26" i="171"/>
  <c r="EB26" i="171"/>
  <c r="EC26" i="171"/>
  <c r="ED26" i="171"/>
  <c r="EE26" i="171"/>
  <c r="EF26" i="171"/>
  <c r="EA27" i="171"/>
  <c r="EB27" i="171"/>
  <c r="EC27" i="171"/>
  <c r="ED27" i="171"/>
  <c r="EE27" i="171"/>
  <c r="EF27" i="171"/>
  <c r="EA28" i="171"/>
  <c r="EB28" i="171"/>
  <c r="EC28" i="171"/>
  <c r="ED28" i="171"/>
  <c r="EE28" i="171"/>
  <c r="EF28" i="171"/>
  <c r="EA29" i="171"/>
  <c r="EB29" i="171"/>
  <c r="EC29" i="171"/>
  <c r="ED29" i="171"/>
  <c r="EE29" i="171"/>
  <c r="EF29" i="171"/>
  <c r="EA30" i="171"/>
  <c r="EB30" i="171"/>
  <c r="EC30" i="171"/>
  <c r="ED30" i="171"/>
  <c r="EE30" i="171"/>
  <c r="EF30" i="171"/>
  <c r="EA31" i="171"/>
  <c r="EB31" i="171"/>
  <c r="EC31" i="171"/>
  <c r="ED31" i="171"/>
  <c r="EE31" i="171"/>
  <c r="EF31" i="171"/>
  <c r="EA32" i="171"/>
  <c r="EB32" i="171"/>
  <c r="EC32" i="171"/>
  <c r="ED32" i="171"/>
  <c r="EE32" i="171"/>
  <c r="EF32" i="171"/>
  <c r="EA33" i="171"/>
  <c r="EB33" i="171"/>
  <c r="EC33" i="171"/>
  <c r="ED33" i="171"/>
  <c r="EE33" i="171"/>
  <c r="EF33" i="171"/>
  <c r="EA34" i="171"/>
  <c r="EB34" i="171"/>
  <c r="EC34" i="171"/>
  <c r="ED34" i="171"/>
  <c r="EE34" i="171"/>
  <c r="EF34" i="171"/>
  <c r="EA35" i="171"/>
  <c r="EB35" i="171"/>
  <c r="EC35" i="171"/>
  <c r="ED35" i="171"/>
  <c r="EE35" i="171"/>
  <c r="EF35" i="171"/>
  <c r="EA36" i="171"/>
  <c r="EB36" i="171"/>
  <c r="EC36" i="171"/>
  <c r="ED36" i="171"/>
  <c r="EE36" i="171"/>
  <c r="EF36" i="171"/>
  <c r="EA37" i="171"/>
  <c r="EB37" i="171"/>
  <c r="EC37" i="171"/>
  <c r="ED37" i="171"/>
  <c r="EE37" i="171"/>
  <c r="EF37" i="171"/>
  <c r="EA38" i="171"/>
  <c r="EB38" i="171"/>
  <c r="EC38" i="171"/>
  <c r="ED38" i="171"/>
  <c r="EE38" i="171"/>
  <c r="EF38" i="171"/>
  <c r="EA39" i="171"/>
  <c r="EB39" i="171"/>
  <c r="EC39" i="171"/>
  <c r="ED39" i="171"/>
  <c r="EE39" i="171"/>
  <c r="EF39" i="171"/>
  <c r="EA40" i="171"/>
  <c r="EB40" i="171"/>
  <c r="EC40" i="171"/>
  <c r="ED40" i="171"/>
  <c r="EE40" i="171"/>
  <c r="EF40" i="171"/>
  <c r="EA41" i="171"/>
  <c r="EB41" i="171"/>
  <c r="EC41" i="171"/>
  <c r="ED41" i="171"/>
  <c r="EE41" i="171"/>
  <c r="EF41" i="171"/>
  <c r="EA42" i="171"/>
  <c r="EB42" i="171"/>
  <c r="EC42" i="171"/>
  <c r="ED42" i="171"/>
  <c r="EE42" i="171"/>
  <c r="EF42" i="171"/>
  <c r="EA43" i="171"/>
  <c r="EB43" i="171"/>
  <c r="EC43" i="171"/>
  <c r="ED43" i="171"/>
  <c r="EE43" i="171"/>
  <c r="EF43" i="171"/>
  <c r="EA44" i="171"/>
  <c r="EB44" i="171"/>
  <c r="EC44" i="171"/>
  <c r="ED44" i="171"/>
  <c r="EE44" i="171"/>
  <c r="EF44" i="171"/>
  <c r="EA45" i="171"/>
  <c r="EB45" i="171"/>
  <c r="EC45" i="171"/>
  <c r="ED45" i="171"/>
  <c r="EE45" i="171"/>
  <c r="EF45" i="171"/>
  <c r="EA46" i="171"/>
  <c r="EB46" i="171"/>
  <c r="EC46" i="171"/>
  <c r="ED46" i="171"/>
  <c r="EE46" i="171"/>
  <c r="EF46" i="171"/>
  <c r="EA47" i="171"/>
  <c r="EB47" i="171"/>
  <c r="EC47" i="171"/>
  <c r="ED47" i="171"/>
  <c r="EE47" i="171"/>
  <c r="EF47" i="171"/>
  <c r="EA48" i="171"/>
  <c r="EB48" i="171"/>
  <c r="EC48" i="171"/>
  <c r="ED48" i="171"/>
  <c r="EE48" i="171"/>
  <c r="EF48" i="171"/>
  <c r="EA49" i="171"/>
  <c r="EB49" i="171"/>
  <c r="EC49" i="171"/>
  <c r="ED49" i="171"/>
  <c r="EE49" i="171"/>
  <c r="EF49" i="171"/>
  <c r="EA50" i="171"/>
  <c r="EB50" i="171"/>
  <c r="EC50" i="171"/>
  <c r="ED50" i="171"/>
  <c r="EE50" i="171"/>
  <c r="EF50" i="171"/>
  <c r="EA51" i="171"/>
  <c r="EB51" i="171"/>
  <c r="EC51" i="171"/>
  <c r="ED51" i="171"/>
  <c r="EE51" i="171"/>
  <c r="EF51" i="171"/>
  <c r="EA52" i="171"/>
  <c r="EB52" i="171"/>
  <c r="EC52" i="171"/>
  <c r="ED52" i="171"/>
  <c r="EE52" i="171"/>
  <c r="EF52" i="171"/>
  <c r="EA53" i="171"/>
  <c r="EB53" i="171"/>
  <c r="EC53" i="171"/>
  <c r="ED53" i="171"/>
  <c r="EE53" i="171"/>
  <c r="EF53" i="171"/>
  <c r="EA54" i="171"/>
  <c r="EB54" i="171"/>
  <c r="EC54" i="171"/>
  <c r="ED54" i="171"/>
  <c r="EE54" i="171"/>
  <c r="EF54" i="171"/>
  <c r="EA55" i="171"/>
  <c r="EB55" i="171"/>
  <c r="EC55" i="171"/>
  <c r="ED55" i="171"/>
  <c r="EE55" i="171"/>
  <c r="EF55" i="171"/>
  <c r="EA56" i="171"/>
  <c r="EB56" i="171"/>
  <c r="EC56" i="171"/>
  <c r="ED56" i="171"/>
  <c r="EE56" i="171"/>
  <c r="EF56" i="171"/>
  <c r="EA57" i="171"/>
  <c r="EB57" i="171"/>
  <c r="EC57" i="171"/>
  <c r="ED57" i="171"/>
  <c r="EE57" i="171"/>
  <c r="EF57" i="171"/>
  <c r="EA58" i="171"/>
  <c r="EB58" i="171"/>
  <c r="EC58" i="171"/>
  <c r="ED58" i="171"/>
  <c r="EE58" i="171"/>
  <c r="EF58" i="171"/>
  <c r="EA59" i="171"/>
  <c r="EB59" i="171"/>
  <c r="EC59" i="171"/>
  <c r="ED59" i="171"/>
  <c r="EE59" i="171"/>
  <c r="EF59" i="171"/>
  <c r="EA60" i="171"/>
  <c r="EB60" i="171"/>
  <c r="EC60" i="171"/>
  <c r="ED60" i="171"/>
  <c r="EE60" i="171"/>
  <c r="EF60" i="171"/>
  <c r="EA61" i="171"/>
  <c r="EB61" i="171"/>
  <c r="EC61" i="171"/>
  <c r="ED61" i="171"/>
  <c r="EE61" i="171"/>
  <c r="EF61" i="171"/>
  <c r="EA62" i="171"/>
  <c r="EB62" i="171"/>
  <c r="EC62" i="171"/>
  <c r="ED62" i="171"/>
  <c r="EE62" i="171"/>
  <c r="EF62" i="171"/>
  <c r="EA63" i="171"/>
  <c r="EB63" i="171"/>
  <c r="EC63" i="171"/>
  <c r="ED63" i="171"/>
  <c r="EE63" i="171"/>
  <c r="EF63" i="171"/>
  <c r="EA64" i="171"/>
  <c r="EB64" i="171"/>
  <c r="EC64" i="171"/>
  <c r="ED64" i="171"/>
  <c r="EE64" i="171"/>
  <c r="EF64" i="171"/>
  <c r="EA65" i="171"/>
  <c r="EB65" i="171"/>
  <c r="EC65" i="171"/>
  <c r="ED65" i="171"/>
  <c r="EE65" i="171"/>
  <c r="EF65" i="171"/>
  <c r="EA66" i="171"/>
  <c r="EB66" i="171"/>
  <c r="EC66" i="171"/>
  <c r="ED66" i="171"/>
  <c r="EE66" i="171"/>
  <c r="EF66" i="171"/>
  <c r="EA67" i="171"/>
  <c r="EB67" i="171"/>
  <c r="EC67" i="171"/>
  <c r="ED67" i="171"/>
  <c r="EE67" i="171"/>
  <c r="EF67" i="171"/>
  <c r="EA68" i="171"/>
  <c r="EB68" i="171"/>
  <c r="EC68" i="171"/>
  <c r="ED68" i="171"/>
  <c r="EE68" i="171"/>
  <c r="EF68" i="171"/>
  <c r="EA69" i="171"/>
  <c r="EB69" i="171"/>
  <c r="EC69" i="171"/>
  <c r="ED69" i="171"/>
  <c r="EE69" i="171"/>
  <c r="EF69" i="171"/>
  <c r="EA70" i="171"/>
  <c r="EB70" i="171"/>
  <c r="EC70" i="171"/>
  <c r="ED70" i="171"/>
  <c r="EE70" i="171"/>
  <c r="EF70" i="171"/>
  <c r="EA71" i="171"/>
  <c r="EB71" i="171"/>
  <c r="EC71" i="171"/>
  <c r="ED71" i="171"/>
  <c r="EE71" i="171"/>
  <c r="EF71" i="171"/>
  <c r="EA72" i="171"/>
  <c r="EB72" i="171"/>
  <c r="EC72" i="171"/>
  <c r="ED72" i="171"/>
  <c r="EE72" i="171"/>
  <c r="EF72" i="171"/>
  <c r="EA73" i="171"/>
  <c r="EB73" i="171"/>
  <c r="EC73" i="171"/>
  <c r="ED73" i="171"/>
  <c r="EE73" i="171"/>
  <c r="EF73" i="171"/>
  <c r="EA74" i="171"/>
  <c r="EB74" i="171"/>
  <c r="EC74" i="171"/>
  <c r="ED74" i="171"/>
  <c r="EE74" i="171"/>
  <c r="EF74" i="171"/>
  <c r="EA75" i="171"/>
  <c r="EB75" i="171"/>
  <c r="EC75" i="171"/>
  <c r="ED75" i="171"/>
  <c r="EE75" i="171"/>
  <c r="EF75" i="171"/>
  <c r="EA76" i="171"/>
  <c r="EB76" i="171"/>
  <c r="EC76" i="171"/>
  <c r="ED76" i="171"/>
  <c r="EE76" i="171"/>
  <c r="EF76" i="171"/>
  <c r="EA77" i="171"/>
  <c r="EB77" i="171"/>
  <c r="EC77" i="171"/>
  <c r="ED77" i="171"/>
  <c r="EE77" i="171"/>
  <c r="EF77" i="171"/>
  <c r="EA78" i="171"/>
  <c r="EB78" i="171"/>
  <c r="EC78" i="171"/>
  <c r="ED78" i="171"/>
  <c r="EE78" i="171"/>
  <c r="EF78" i="171"/>
  <c r="EA79" i="171"/>
  <c r="EB79" i="171"/>
  <c r="EC79" i="171"/>
  <c r="ED79" i="171"/>
  <c r="EE79" i="171"/>
  <c r="EF79" i="171"/>
  <c r="EA80" i="171"/>
  <c r="EB80" i="171"/>
  <c r="EC80" i="171"/>
  <c r="ED80" i="171"/>
  <c r="EE80" i="171"/>
  <c r="EF80" i="171"/>
  <c r="EA81" i="171"/>
  <c r="EB81" i="171"/>
  <c r="EC81" i="171"/>
  <c r="ED81" i="171"/>
  <c r="EE81" i="171"/>
  <c r="EF81" i="171"/>
  <c r="EA82" i="171"/>
  <c r="EB82" i="171"/>
  <c r="EC82" i="171"/>
  <c r="ED82" i="171"/>
  <c r="EE82" i="171"/>
  <c r="EF82" i="171"/>
  <c r="EA83" i="171"/>
  <c r="EB83" i="171"/>
  <c r="EC83" i="171"/>
  <c r="ED83" i="171"/>
  <c r="EE83" i="171"/>
  <c r="EF83" i="171"/>
  <c r="EA84" i="171"/>
  <c r="EB84" i="171"/>
  <c r="EC84" i="171"/>
  <c r="ED84" i="171"/>
  <c r="EE84" i="171"/>
  <c r="EF84" i="171"/>
  <c r="EA85" i="171"/>
  <c r="EB85" i="171"/>
  <c r="EC85" i="171"/>
  <c r="ED85" i="171"/>
  <c r="EE85" i="171"/>
  <c r="EF85" i="171"/>
  <c r="EA86" i="171"/>
  <c r="EB86" i="171"/>
  <c r="EC86" i="171"/>
  <c r="ED86" i="171"/>
  <c r="EE86" i="171"/>
  <c r="EF86" i="171"/>
  <c r="EA87" i="171"/>
  <c r="EB87" i="171"/>
  <c r="EC87" i="171"/>
  <c r="ED87" i="171"/>
  <c r="EE87" i="171"/>
  <c r="EF87" i="171"/>
  <c r="EA88" i="171"/>
  <c r="EB88" i="171"/>
  <c r="EC88" i="171"/>
  <c r="ED88" i="171"/>
  <c r="EE88" i="171"/>
  <c r="EF88" i="171"/>
  <c r="EA89" i="171"/>
  <c r="EB89" i="171"/>
  <c r="EC89" i="171"/>
  <c r="ED89" i="171"/>
  <c r="EE89" i="171"/>
  <c r="EF89" i="171"/>
  <c r="EA90" i="171"/>
  <c r="EB90" i="171"/>
  <c r="EC90" i="171"/>
  <c r="ED90" i="171"/>
  <c r="EE90" i="171"/>
  <c r="EF90" i="171"/>
  <c r="EA91" i="171"/>
  <c r="EB91" i="171"/>
  <c r="EC91" i="171"/>
  <c r="ED91" i="171"/>
  <c r="EE91" i="171"/>
  <c r="EF91" i="171"/>
  <c r="EA92" i="171"/>
  <c r="EB92" i="171"/>
  <c r="EC92" i="171"/>
  <c r="ED92" i="171"/>
  <c r="EE92" i="171"/>
  <c r="EF92" i="171"/>
  <c r="EA93" i="171"/>
  <c r="EB93" i="171"/>
  <c r="EC93" i="171"/>
  <c r="ED93" i="171"/>
  <c r="EE93" i="171"/>
  <c r="EF93" i="171"/>
  <c r="EA94" i="171"/>
  <c r="EB94" i="171"/>
  <c r="EC94" i="171"/>
  <c r="ED94" i="171"/>
  <c r="EE94" i="171"/>
  <c r="EF94" i="171"/>
  <c r="EA95" i="171"/>
  <c r="EB95" i="171"/>
  <c r="EC95" i="171"/>
  <c r="ED95" i="171"/>
  <c r="EE95" i="171"/>
  <c r="EF95" i="171"/>
  <c r="EA96" i="171"/>
  <c r="EB96" i="171"/>
  <c r="EC96" i="171"/>
  <c r="ED96" i="171"/>
  <c r="EE96" i="171"/>
  <c r="EF96" i="171"/>
  <c r="EA97" i="171"/>
  <c r="EB97" i="171"/>
  <c r="EC97" i="171"/>
  <c r="ED97" i="171"/>
  <c r="EE97" i="171"/>
  <c r="EF97" i="171"/>
  <c r="EA98" i="171"/>
  <c r="EB98" i="171"/>
  <c r="EC98" i="171"/>
  <c r="ED98" i="171"/>
  <c r="EE98" i="171"/>
  <c r="EF98" i="171"/>
  <c r="EA99" i="171"/>
  <c r="EB99" i="171"/>
  <c r="EC99" i="171"/>
  <c r="ED99" i="171"/>
  <c r="EE99" i="171"/>
  <c r="EF99" i="171"/>
  <c r="EA100" i="171"/>
  <c r="EB100" i="171"/>
  <c r="EC100" i="171"/>
  <c r="ED100" i="171"/>
  <c r="EE100" i="171"/>
  <c r="EF100" i="171"/>
  <c r="EA101" i="171"/>
  <c r="EB101" i="171"/>
  <c r="EC101" i="171"/>
  <c r="ED101" i="171"/>
  <c r="EE101" i="171"/>
  <c r="EF101" i="171"/>
  <c r="EA102" i="171"/>
  <c r="EB102" i="171"/>
  <c r="EC102" i="171"/>
  <c r="ED102" i="171"/>
  <c r="EE102" i="171"/>
  <c r="EF102" i="171"/>
  <c r="EA103" i="171"/>
  <c r="EB103" i="171"/>
  <c r="EC103" i="171"/>
  <c r="ED103" i="171"/>
  <c r="EE103" i="171"/>
  <c r="EF103" i="171"/>
  <c r="EA104" i="171"/>
  <c r="EB104" i="171"/>
  <c r="EC104" i="171"/>
  <c r="ED104" i="171"/>
  <c r="EE104" i="171"/>
  <c r="EF104" i="171"/>
  <c r="EA105" i="171"/>
  <c r="EB105" i="171"/>
  <c r="EC105" i="171"/>
  <c r="ED105" i="171"/>
  <c r="EE105" i="171"/>
  <c r="EF105" i="171"/>
  <c r="EA106" i="171"/>
  <c r="EB106" i="171"/>
  <c r="EC106" i="171"/>
  <c r="ED106" i="171"/>
  <c r="EE106" i="171"/>
  <c r="EF106" i="171"/>
  <c r="EA107" i="171"/>
  <c r="EB107" i="171"/>
  <c r="EC107" i="171"/>
  <c r="ED107" i="171"/>
  <c r="EE107" i="171"/>
  <c r="EF107" i="171"/>
  <c r="EA108" i="171"/>
  <c r="EB108" i="171"/>
  <c r="EC108" i="171"/>
  <c r="ED108" i="171"/>
  <c r="EE108" i="171"/>
  <c r="EF108" i="171"/>
  <c r="EA109" i="171"/>
  <c r="EB109" i="171"/>
  <c r="EC109" i="171"/>
  <c r="ED109" i="171"/>
  <c r="EE109" i="171"/>
  <c r="EF109" i="171"/>
  <c r="EA110" i="171"/>
  <c r="EB110" i="171"/>
  <c r="EC110" i="171"/>
  <c r="ED110" i="171"/>
  <c r="EE110" i="171"/>
  <c r="EF110" i="171"/>
  <c r="EA111" i="171"/>
  <c r="EB111" i="171"/>
  <c r="EC111" i="171"/>
  <c r="ED111" i="171"/>
  <c r="EE111" i="171"/>
  <c r="EF111" i="171"/>
  <c r="EA112" i="171"/>
  <c r="EB112" i="171"/>
  <c r="EC112" i="171"/>
  <c r="ED112" i="171"/>
  <c r="EE112" i="171"/>
  <c r="EF112" i="171"/>
  <c r="EA113" i="171"/>
  <c r="EB113" i="171"/>
  <c r="EC113" i="171"/>
  <c r="ED113" i="171"/>
  <c r="EE113" i="171"/>
  <c r="EF113" i="171"/>
  <c r="EA114" i="171"/>
  <c r="EB114" i="171"/>
  <c r="EC114" i="171"/>
  <c r="ED114" i="171"/>
  <c r="EE114" i="171"/>
  <c r="EF114" i="171"/>
  <c r="EA115" i="171"/>
  <c r="EB115" i="171"/>
  <c r="EC115" i="171"/>
  <c r="ED115" i="171"/>
  <c r="EE115" i="171"/>
  <c r="EF115" i="171"/>
  <c r="EA116" i="171"/>
  <c r="EB116" i="171"/>
  <c r="EC116" i="171"/>
  <c r="ED116" i="171"/>
  <c r="EE116" i="171"/>
  <c r="EF116" i="171"/>
  <c r="EA117" i="171"/>
  <c r="EB117" i="171"/>
  <c r="EC117" i="171"/>
  <c r="ED117" i="171"/>
  <c r="EE117" i="171"/>
  <c r="EF117" i="171"/>
  <c r="EA118" i="171"/>
  <c r="EB118" i="171"/>
  <c r="EC118" i="171"/>
  <c r="ED118" i="171"/>
  <c r="EE118" i="171"/>
  <c r="EF118" i="171"/>
  <c r="EA119" i="171"/>
  <c r="EB119" i="171"/>
  <c r="EC119" i="171"/>
  <c r="ED119" i="171"/>
  <c r="EE119" i="171"/>
  <c r="EF119" i="171"/>
  <c r="EA120" i="171"/>
  <c r="EB120" i="171"/>
  <c r="EC120" i="171"/>
  <c r="ED120" i="171"/>
  <c r="EE120" i="171"/>
  <c r="EF120" i="171"/>
  <c r="EA121" i="171"/>
  <c r="EB121" i="171"/>
  <c r="EC121" i="171"/>
  <c r="ED121" i="171"/>
  <c r="EE121" i="171"/>
  <c r="EF121" i="171"/>
  <c r="EA122" i="171"/>
  <c r="EB122" i="171"/>
  <c r="EC122" i="171"/>
  <c r="ED122" i="171"/>
  <c r="EE122" i="171"/>
  <c r="EF122" i="171"/>
  <c r="EA123" i="171"/>
  <c r="EB123" i="171"/>
  <c r="EC123" i="171"/>
  <c r="ED123" i="171"/>
  <c r="EE123" i="171"/>
  <c r="EF123" i="171"/>
  <c r="EA124" i="171"/>
  <c r="EB124" i="171"/>
  <c r="EC124" i="171"/>
  <c r="ED124" i="171"/>
  <c r="EE124" i="171"/>
  <c r="EF124" i="171"/>
  <c r="EA125" i="171"/>
  <c r="EB125" i="171"/>
  <c r="EC125" i="171"/>
  <c r="ED125" i="171"/>
  <c r="EE125" i="171"/>
  <c r="EF125" i="171"/>
  <c r="EA126" i="171"/>
  <c r="EB126" i="171"/>
  <c r="EC126" i="171"/>
  <c r="ED126" i="171"/>
  <c r="EE126" i="171"/>
  <c r="EF126" i="171"/>
  <c r="EA127" i="171"/>
  <c r="EB127" i="171"/>
  <c r="EC127" i="171"/>
  <c r="ED127" i="171"/>
  <c r="EE127" i="171"/>
  <c r="EF127" i="171"/>
  <c r="EA128" i="171"/>
  <c r="EB128" i="171"/>
  <c r="EC128" i="171"/>
  <c r="ED128" i="171"/>
  <c r="EE128" i="171"/>
  <c r="EF128" i="171"/>
  <c r="EA129" i="171"/>
  <c r="EB129" i="171"/>
  <c r="EC129" i="171"/>
  <c r="ED129" i="171"/>
  <c r="EE129" i="171"/>
  <c r="EF129" i="171"/>
  <c r="EA130" i="171"/>
  <c r="EB130" i="171"/>
  <c r="EC130" i="171"/>
  <c r="ED130" i="171"/>
  <c r="EE130" i="171"/>
  <c r="EF130" i="171"/>
  <c r="EA131" i="171"/>
  <c r="EB131" i="171"/>
  <c r="EC131" i="171"/>
  <c r="ED131" i="171"/>
  <c r="EE131" i="171"/>
  <c r="EF131" i="171"/>
  <c r="EA132" i="171"/>
  <c r="EB132" i="171"/>
  <c r="EC132" i="171"/>
  <c r="ED132" i="171"/>
  <c r="EE132" i="171"/>
  <c r="EF132" i="171"/>
  <c r="EA133" i="171"/>
  <c r="EB133" i="171"/>
  <c r="EC133" i="171"/>
  <c r="ED133" i="171"/>
  <c r="EE133" i="171"/>
  <c r="EF133" i="171"/>
  <c r="EA134" i="171"/>
  <c r="EB134" i="171"/>
  <c r="EC134" i="171"/>
  <c r="ED134" i="171"/>
  <c r="EE134" i="171"/>
  <c r="EF134" i="171"/>
  <c r="EA135" i="171"/>
  <c r="EB135" i="171"/>
  <c r="EC135" i="171"/>
  <c r="ED135" i="171"/>
  <c r="EE135" i="171"/>
  <c r="EF135" i="171"/>
  <c r="EA136" i="171"/>
  <c r="EB136" i="171"/>
  <c r="EC136" i="171"/>
  <c r="ED136" i="171"/>
  <c r="EE136" i="171"/>
  <c r="EF136" i="171"/>
  <c r="EA137" i="171"/>
  <c r="EB137" i="171"/>
  <c r="EC137" i="171"/>
  <c r="ED137" i="171"/>
  <c r="EE137" i="171"/>
  <c r="EF137" i="171"/>
  <c r="EA138" i="171"/>
  <c r="EB138" i="171"/>
  <c r="EC138" i="171"/>
  <c r="ED138" i="171"/>
  <c r="EE138" i="171"/>
  <c r="EF138" i="171"/>
  <c r="EA139" i="171"/>
  <c r="EB139" i="171"/>
  <c r="EC139" i="171"/>
  <c r="ED139" i="171"/>
  <c r="EE139" i="171"/>
  <c r="EF139" i="171"/>
  <c r="EA140" i="171"/>
  <c r="EB140" i="171"/>
  <c r="EC140" i="171"/>
  <c r="ED140" i="171"/>
  <c r="EE140" i="171"/>
  <c r="EF140" i="171"/>
  <c r="EA141" i="171"/>
  <c r="EB141" i="171"/>
  <c r="EC141" i="171"/>
  <c r="ED141" i="171"/>
  <c r="EE141" i="171"/>
  <c r="EF141" i="171"/>
  <c r="EA142" i="171"/>
  <c r="EB142" i="171"/>
  <c r="EC142" i="171"/>
  <c r="ED142" i="171"/>
  <c r="EE142" i="171"/>
  <c r="EF142" i="171"/>
  <c r="EA143" i="171"/>
  <c r="EB143" i="171"/>
  <c r="EC143" i="171"/>
  <c r="ED143" i="171"/>
  <c r="EE143" i="171"/>
  <c r="EF143" i="171"/>
  <c r="EA144" i="171"/>
  <c r="EB144" i="171"/>
  <c r="EC144" i="171"/>
  <c r="ED144" i="171"/>
  <c r="EE144" i="171"/>
  <c r="EF144" i="171"/>
  <c r="EA145" i="171"/>
  <c r="EB145" i="171"/>
  <c r="EC145" i="171"/>
  <c r="ED145" i="171"/>
  <c r="EE145" i="171"/>
  <c r="EF145" i="171"/>
  <c r="EA146" i="171"/>
  <c r="EB146" i="171"/>
  <c r="EC146" i="171"/>
  <c r="ED146" i="171"/>
  <c r="EE146" i="171"/>
  <c r="EF146" i="171"/>
  <c r="EA147" i="171"/>
  <c r="EB147" i="171"/>
  <c r="EC147" i="171"/>
  <c r="ED147" i="171"/>
  <c r="EE147" i="171"/>
  <c r="EF147" i="171"/>
  <c r="EA148" i="171"/>
  <c r="EB148" i="171"/>
  <c r="EC148" i="171"/>
  <c r="ED148" i="171"/>
  <c r="EE148" i="171"/>
  <c r="EF148" i="171"/>
  <c r="EA149" i="171"/>
  <c r="EB149" i="171"/>
  <c r="EC149" i="171"/>
  <c r="ED149" i="171"/>
  <c r="EE149" i="171"/>
  <c r="EF149" i="171"/>
  <c r="EA150" i="171"/>
  <c r="EB150" i="171"/>
  <c r="EC150" i="171"/>
  <c r="ED150" i="171"/>
  <c r="EE150" i="171"/>
  <c r="EF150" i="171"/>
  <c r="EA151" i="171"/>
  <c r="EB151" i="171"/>
  <c r="EC151" i="171"/>
  <c r="ED151" i="171"/>
  <c r="EE151" i="171"/>
  <c r="EF151" i="171"/>
  <c r="EA152" i="171"/>
  <c r="EB152" i="171"/>
  <c r="EC152" i="171"/>
  <c r="ED152" i="171"/>
  <c r="EE152" i="171"/>
  <c r="EF152" i="171"/>
  <c r="EA153" i="171"/>
  <c r="EB153" i="171"/>
  <c r="EC153" i="171"/>
  <c r="ED153" i="171"/>
  <c r="EE153" i="171"/>
  <c r="EF153" i="171"/>
  <c r="EA154" i="171"/>
  <c r="EB154" i="171"/>
  <c r="EC154" i="171"/>
  <c r="ED154" i="171"/>
  <c r="EE154" i="171"/>
  <c r="EF154" i="171"/>
  <c r="EA155" i="171"/>
  <c r="EB155" i="171"/>
  <c r="EC155" i="171"/>
  <c r="ED155" i="171"/>
  <c r="EE155" i="171"/>
  <c r="EF155" i="171"/>
  <c r="EA156" i="171"/>
  <c r="EB156" i="171"/>
  <c r="EC156" i="171"/>
  <c r="ED156" i="171"/>
  <c r="EE156" i="171"/>
  <c r="EF156" i="171"/>
  <c r="EA157" i="171"/>
  <c r="EB157" i="171"/>
  <c r="EC157" i="171"/>
  <c r="ED157" i="171"/>
  <c r="EE157" i="171"/>
  <c r="EF157" i="171"/>
  <c r="EA158" i="171"/>
  <c r="EB158" i="171"/>
  <c r="EC158" i="171"/>
  <c r="ED158" i="171"/>
  <c r="EE158" i="171"/>
  <c r="EF158" i="171"/>
  <c r="EA159" i="171"/>
  <c r="EB159" i="171"/>
  <c r="EC159" i="171"/>
  <c r="ED159" i="171"/>
  <c r="EE159" i="171"/>
  <c r="EF159" i="171"/>
  <c r="EA160" i="171"/>
  <c r="EB160" i="171"/>
  <c r="EC160" i="171"/>
  <c r="ED160" i="171"/>
  <c r="EE160" i="171"/>
  <c r="EF160" i="171"/>
  <c r="EA161" i="171"/>
  <c r="EB161" i="171"/>
  <c r="EC161" i="171"/>
  <c r="ED161" i="171"/>
  <c r="EE161" i="171"/>
  <c r="EF161" i="171"/>
  <c r="EA162" i="171"/>
  <c r="EB162" i="171"/>
  <c r="EC162" i="171"/>
  <c r="ED162" i="171"/>
  <c r="EE162" i="171"/>
  <c r="EF162" i="171"/>
  <c r="EA163" i="171"/>
  <c r="EB163" i="171"/>
  <c r="EC163" i="171"/>
  <c r="ED163" i="171"/>
  <c r="EE163" i="171"/>
  <c r="EF163" i="171"/>
  <c r="EA164" i="171"/>
  <c r="EB164" i="171"/>
  <c r="EC164" i="171"/>
  <c r="ED164" i="171"/>
  <c r="EE164" i="171"/>
  <c r="EF164" i="171"/>
  <c r="EA165" i="171"/>
  <c r="EB165" i="171"/>
  <c r="EC165" i="171"/>
  <c r="ED165" i="171"/>
  <c r="EE165" i="171"/>
  <c r="EF165" i="171"/>
  <c r="EA166" i="171"/>
  <c r="EB166" i="171"/>
  <c r="EC166" i="171"/>
  <c r="ED166" i="171"/>
  <c r="EE166" i="171"/>
  <c r="EF166" i="171"/>
  <c r="EA167" i="171"/>
  <c r="EB167" i="171"/>
  <c r="EC167" i="171"/>
  <c r="ED167" i="171"/>
  <c r="EE167" i="171"/>
  <c r="EF167" i="171"/>
  <c r="EA168" i="171"/>
  <c r="EB168" i="171"/>
  <c r="EC168" i="171"/>
  <c r="ED168" i="171"/>
  <c r="EE168" i="171"/>
  <c r="EF168" i="171"/>
  <c r="EA169" i="171"/>
  <c r="EB169" i="171"/>
  <c r="EC169" i="171"/>
  <c r="ED169" i="171"/>
  <c r="EE169" i="171"/>
  <c r="EF169" i="171"/>
  <c r="EA170" i="171"/>
  <c r="EB170" i="171"/>
  <c r="EC170" i="171"/>
  <c r="ED170" i="171"/>
  <c r="EE170" i="171"/>
  <c r="EF170" i="171"/>
  <c r="EA171" i="171"/>
  <c r="EB171" i="171"/>
  <c r="EC171" i="171"/>
  <c r="ED171" i="171"/>
  <c r="EE171" i="171"/>
  <c r="EF171" i="171"/>
  <c r="EA172" i="171"/>
  <c r="EB172" i="171"/>
  <c r="EC172" i="171"/>
  <c r="ED172" i="171"/>
  <c r="EE172" i="171"/>
  <c r="EF172" i="171"/>
  <c r="EA173" i="171"/>
  <c r="EB173" i="171"/>
  <c r="EC173" i="171"/>
  <c r="ED173" i="171"/>
  <c r="EE173" i="171"/>
  <c r="EF173" i="171"/>
  <c r="EA174" i="171"/>
  <c r="EB174" i="171"/>
  <c r="EC174" i="171"/>
  <c r="ED174" i="171"/>
  <c r="EE174" i="171"/>
  <c r="EF174" i="171"/>
  <c r="EA175" i="171"/>
  <c r="EB175" i="171"/>
  <c r="EC175" i="171"/>
  <c r="ED175" i="171"/>
  <c r="EE175" i="171"/>
  <c r="EF175" i="171"/>
  <c r="EA176" i="171"/>
  <c r="EB176" i="171"/>
  <c r="EC176" i="171"/>
  <c r="ED176" i="171"/>
  <c r="EE176" i="171"/>
  <c r="EF176" i="171"/>
  <c r="EA177" i="171"/>
  <c r="EB177" i="171"/>
  <c r="EC177" i="171"/>
  <c r="ED177" i="171"/>
  <c r="EE177" i="171"/>
  <c r="EF177" i="171"/>
  <c r="EA178" i="171"/>
  <c r="EB178" i="171"/>
  <c r="EC178" i="171"/>
  <c r="ED178" i="171"/>
  <c r="EE178" i="171"/>
  <c r="EF178" i="171"/>
  <c r="EA179" i="171"/>
  <c r="EB179" i="171"/>
  <c r="EC179" i="171"/>
  <c r="ED179" i="171"/>
  <c r="EE179" i="171"/>
  <c r="EF179" i="171"/>
  <c r="EA180" i="171"/>
  <c r="EB180" i="171"/>
  <c r="EC180" i="171"/>
  <c r="ED180" i="171"/>
  <c r="EE180" i="171"/>
  <c r="EF180" i="171"/>
  <c r="EA181" i="171"/>
  <c r="EB181" i="171"/>
  <c r="EC181" i="171"/>
  <c r="ED181" i="171"/>
  <c r="EE181" i="171"/>
  <c r="EF181" i="171"/>
  <c r="EA182" i="171"/>
  <c r="EB182" i="171"/>
  <c r="EC182" i="171"/>
  <c r="ED182" i="171"/>
  <c r="EE182" i="171"/>
  <c r="EF182" i="171"/>
  <c r="EA183" i="171"/>
  <c r="EB183" i="171"/>
  <c r="EC183" i="171"/>
  <c r="ED183" i="171"/>
  <c r="EE183" i="171"/>
  <c r="EF183" i="171"/>
  <c r="EA184" i="171"/>
  <c r="EB184" i="171"/>
  <c r="EC184" i="171"/>
  <c r="ED184" i="171"/>
  <c r="EE184" i="171"/>
  <c r="EF184" i="171"/>
  <c r="EA185" i="171"/>
  <c r="EB185" i="171"/>
  <c r="EC185" i="171"/>
  <c r="ED185" i="171"/>
  <c r="EE185" i="171"/>
  <c r="EF185" i="171"/>
  <c r="EA186" i="171"/>
  <c r="EB186" i="171"/>
  <c r="EC186" i="171"/>
  <c r="ED186" i="171"/>
  <c r="EE186" i="171"/>
  <c r="EF186" i="171"/>
  <c r="EA187" i="171"/>
  <c r="EB187" i="171"/>
  <c r="EC187" i="171"/>
  <c r="ED187" i="171"/>
  <c r="EE187" i="171"/>
  <c r="EF187" i="171"/>
  <c r="EA188" i="171"/>
  <c r="EB188" i="171"/>
  <c r="EC188" i="171"/>
  <c r="ED188" i="171"/>
  <c r="EE188" i="171"/>
  <c r="EF188" i="171"/>
  <c r="EA189" i="171"/>
  <c r="EB189" i="171"/>
  <c r="EC189" i="171"/>
  <c r="ED189" i="171"/>
  <c r="EE189" i="171"/>
  <c r="EF189" i="171"/>
  <c r="EA190" i="171"/>
  <c r="EB190" i="171"/>
  <c r="EC190" i="171"/>
  <c r="ED190" i="171"/>
  <c r="EE190" i="171"/>
  <c r="EF190" i="171"/>
  <c r="EA191" i="171"/>
  <c r="EB191" i="171"/>
  <c r="EC191" i="171"/>
  <c r="ED191" i="171"/>
  <c r="EE191" i="171"/>
  <c r="EF191" i="171"/>
  <c r="EA192" i="171"/>
  <c r="EB192" i="171"/>
  <c r="EC192" i="171"/>
  <c r="ED192" i="171"/>
  <c r="EE192" i="171"/>
  <c r="EF192" i="171"/>
  <c r="EA193" i="171"/>
  <c r="EB193" i="171"/>
  <c r="EC193" i="171"/>
  <c r="ED193" i="171"/>
  <c r="EE193" i="171"/>
  <c r="EF193" i="171"/>
  <c r="EA194" i="171"/>
  <c r="EB194" i="171"/>
  <c r="EC194" i="171"/>
  <c r="ED194" i="171"/>
  <c r="EE194" i="171"/>
  <c r="EF194" i="171"/>
  <c r="EA195" i="171"/>
  <c r="EB195" i="171"/>
  <c r="EC195" i="171"/>
  <c r="ED195" i="171"/>
  <c r="EE195" i="171"/>
  <c r="EF195" i="171"/>
  <c r="EA196" i="171"/>
  <c r="EB196" i="171"/>
  <c r="EC196" i="171"/>
  <c r="ED196" i="171"/>
  <c r="EE196" i="171"/>
  <c r="EF196" i="171"/>
  <c r="EA197" i="171"/>
  <c r="EB197" i="171"/>
  <c r="EC197" i="171"/>
  <c r="ED197" i="171"/>
  <c r="EE197" i="171"/>
  <c r="EF197" i="171"/>
  <c r="EA198" i="171"/>
  <c r="EB198" i="171"/>
  <c r="EC198" i="171"/>
  <c r="ED198" i="171"/>
  <c r="EE198" i="171"/>
  <c r="EF198" i="171"/>
  <c r="EA199" i="171"/>
  <c r="EB199" i="171"/>
  <c r="EC199" i="171"/>
  <c r="ED199" i="171"/>
  <c r="EE199" i="171"/>
  <c r="EF199" i="171"/>
  <c r="EA200" i="171"/>
  <c r="EB200" i="171"/>
  <c r="EC200" i="171"/>
  <c r="ED200" i="171"/>
  <c r="EE200" i="171"/>
  <c r="EF200" i="171"/>
  <c r="EA201" i="171"/>
  <c r="EB201" i="171"/>
  <c r="EC201" i="171"/>
  <c r="ED201" i="171"/>
  <c r="EE201" i="171"/>
  <c r="EF201" i="171"/>
  <c r="EA202" i="171"/>
  <c r="EB202" i="171"/>
  <c r="EC202" i="171"/>
  <c r="ED202" i="171"/>
  <c r="EE202" i="171"/>
  <c r="EF202" i="171"/>
  <c r="EA203" i="171"/>
  <c r="EB203" i="171"/>
  <c r="EC203" i="171"/>
  <c r="ED203" i="171"/>
  <c r="EE203" i="171"/>
  <c r="EF203" i="171"/>
  <c r="EA204" i="171"/>
  <c r="EB204" i="171"/>
  <c r="EC204" i="171"/>
  <c r="ED204" i="171"/>
  <c r="EE204" i="171"/>
  <c r="EF204" i="171"/>
  <c r="EA205" i="171"/>
  <c r="EB205" i="171"/>
  <c r="EC205" i="171"/>
  <c r="ED205" i="171"/>
  <c r="EE205" i="171"/>
  <c r="EF205" i="171"/>
  <c r="EA206" i="171"/>
  <c r="EB206" i="171"/>
  <c r="EC206" i="171"/>
  <c r="ED206" i="171"/>
  <c r="EE206" i="171"/>
  <c r="EF206" i="171"/>
  <c r="EA207" i="171"/>
  <c r="EB207" i="171"/>
  <c r="EC207" i="171"/>
  <c r="ED207" i="171"/>
  <c r="EE207" i="171"/>
  <c r="EF207" i="171"/>
  <c r="EA208" i="171"/>
  <c r="EB208" i="171"/>
  <c r="EC208" i="171"/>
  <c r="ED208" i="171"/>
  <c r="EE208" i="171"/>
  <c r="EF208" i="171"/>
  <c r="EA209" i="171"/>
  <c r="EB209" i="171"/>
  <c r="EC209" i="171"/>
  <c r="ED209" i="171"/>
  <c r="EE209" i="171"/>
  <c r="EF209" i="171"/>
  <c r="EA210" i="171"/>
  <c r="EB210" i="171"/>
  <c r="EC210" i="171"/>
  <c r="ED210" i="171"/>
  <c r="EE210" i="171"/>
  <c r="EF210" i="171"/>
  <c r="EA211" i="171"/>
  <c r="EB211" i="171"/>
  <c r="EC211" i="171"/>
  <c r="ED211" i="171"/>
  <c r="EE211" i="171"/>
  <c r="EF211" i="171"/>
  <c r="EA212" i="171"/>
  <c r="EB212" i="171"/>
  <c r="EC212" i="171"/>
  <c r="ED212" i="171"/>
  <c r="EE212" i="171"/>
  <c r="EF212" i="171"/>
  <c r="EA213" i="171"/>
  <c r="EB213" i="171"/>
  <c r="EC213" i="171"/>
  <c r="ED213" i="171"/>
  <c r="EE213" i="171"/>
  <c r="EF213" i="171"/>
  <c r="EA214" i="171"/>
  <c r="EB214" i="171"/>
  <c r="EC214" i="171"/>
  <c r="ED214" i="171"/>
  <c r="EE214" i="171"/>
  <c r="EF214" i="171"/>
  <c r="EA215" i="171"/>
  <c r="EB215" i="171"/>
  <c r="EC215" i="171"/>
  <c r="ED215" i="171"/>
  <c r="EE215" i="171"/>
  <c r="EF215" i="171"/>
  <c r="EA216" i="171"/>
  <c r="EB216" i="171"/>
  <c r="EC216" i="171"/>
  <c r="ED216" i="171"/>
  <c r="EE216" i="171"/>
  <c r="EF216" i="171"/>
  <c r="EA217" i="171"/>
  <c r="EB217" i="171"/>
  <c r="EC217" i="171"/>
  <c r="ED217" i="171"/>
  <c r="EE217" i="171"/>
  <c r="EF217" i="171"/>
  <c r="EA218" i="171"/>
  <c r="EB218" i="171"/>
  <c r="EC218" i="171"/>
  <c r="ED218" i="171"/>
  <c r="EE218" i="171"/>
  <c r="EF218" i="171"/>
  <c r="EA219" i="171"/>
  <c r="EB219" i="171"/>
  <c r="EC219" i="171"/>
  <c r="ED219" i="171"/>
  <c r="EE219" i="171"/>
  <c r="EF219" i="171"/>
  <c r="EA220" i="171"/>
  <c r="EB220" i="171"/>
  <c r="EC220" i="171"/>
  <c r="ED220" i="171"/>
  <c r="EE220" i="171"/>
  <c r="EF220" i="171"/>
  <c r="EA221" i="171"/>
  <c r="EB221" i="171"/>
  <c r="EC221" i="171"/>
  <c r="ED221" i="171"/>
  <c r="EE221" i="171"/>
  <c r="EF221" i="171"/>
  <c r="EA222" i="171"/>
  <c r="EB222" i="171"/>
  <c r="EC222" i="171"/>
  <c r="ED222" i="171"/>
  <c r="EE222" i="171"/>
  <c r="EF222" i="171"/>
  <c r="EA223" i="171"/>
  <c r="EB223" i="171"/>
  <c r="EC223" i="171"/>
  <c r="ED223" i="171"/>
  <c r="EE223" i="171"/>
  <c r="EF223" i="171"/>
  <c r="EA224" i="171"/>
  <c r="EB224" i="171"/>
  <c r="EC224" i="171"/>
  <c r="ED224" i="171"/>
  <c r="EE224" i="171"/>
  <c r="EF224" i="171"/>
  <c r="EA225" i="171"/>
  <c r="EB225" i="171"/>
  <c r="EC225" i="171"/>
  <c r="ED225" i="171"/>
  <c r="EE225" i="171"/>
  <c r="EF225" i="171"/>
  <c r="EA226" i="171"/>
  <c r="EB226" i="171"/>
  <c r="EC226" i="171"/>
  <c r="ED226" i="171"/>
  <c r="EE226" i="171"/>
  <c r="EF226" i="171"/>
  <c r="EA227" i="171"/>
  <c r="EB227" i="171"/>
  <c r="EC227" i="171"/>
  <c r="ED227" i="171"/>
  <c r="EE227" i="171"/>
  <c r="EF227" i="171"/>
  <c r="EA228" i="171"/>
  <c r="EB228" i="171"/>
  <c r="EC228" i="171"/>
  <c r="ED228" i="171"/>
  <c r="EE228" i="171"/>
  <c r="EF228" i="171"/>
  <c r="EA229" i="171"/>
  <c r="EB229" i="171"/>
  <c r="EC229" i="171"/>
  <c r="ED229" i="171"/>
  <c r="EE229" i="171"/>
  <c r="EF229" i="171"/>
  <c r="EA230" i="171"/>
  <c r="EB230" i="171"/>
  <c r="EC230" i="171"/>
  <c r="ED230" i="171"/>
  <c r="EE230" i="171"/>
  <c r="EF230" i="171"/>
  <c r="EA231" i="171"/>
  <c r="EB231" i="171"/>
  <c r="EC231" i="171"/>
  <c r="ED231" i="171"/>
  <c r="EE231" i="171"/>
  <c r="EF231" i="171"/>
  <c r="EA232" i="171"/>
  <c r="EB232" i="171"/>
  <c r="EC232" i="171"/>
  <c r="ED232" i="171"/>
  <c r="EE232" i="171"/>
  <c r="EF232" i="171"/>
  <c r="EA233" i="171"/>
  <c r="EB233" i="171"/>
  <c r="EC233" i="171"/>
  <c r="ED233" i="171"/>
  <c r="EE233" i="171"/>
  <c r="EF233" i="171"/>
  <c r="EA234" i="171"/>
  <c r="EB234" i="171"/>
  <c r="EC234" i="171"/>
  <c r="ED234" i="171"/>
  <c r="EE234" i="171"/>
  <c r="EF234" i="171"/>
  <c r="EA235" i="171"/>
  <c r="EB235" i="171"/>
  <c r="EC235" i="171"/>
  <c r="ED235" i="171"/>
  <c r="EE235" i="171"/>
  <c r="EF235" i="171"/>
  <c r="EA236" i="171"/>
  <c r="EB236" i="171"/>
  <c r="EC236" i="171"/>
  <c r="ED236" i="171"/>
  <c r="EE236" i="171"/>
  <c r="EF236" i="171"/>
  <c r="EA237" i="171"/>
  <c r="EB237" i="171"/>
  <c r="EC237" i="171"/>
  <c r="ED237" i="171"/>
  <c r="EE237" i="171"/>
  <c r="EF237" i="171"/>
  <c r="EA238" i="171"/>
  <c r="EB238" i="171"/>
  <c r="EC238" i="171"/>
  <c r="ED238" i="171"/>
  <c r="EE238" i="171"/>
  <c r="EF238" i="171"/>
  <c r="EA239" i="171"/>
  <c r="EB239" i="171"/>
  <c r="EC239" i="171"/>
  <c r="ED239" i="171"/>
  <c r="EE239" i="171"/>
  <c r="EF239" i="171"/>
  <c r="EA240" i="171"/>
  <c r="EB240" i="171"/>
  <c r="EC240" i="171"/>
  <c r="ED240" i="171"/>
  <c r="EE240" i="171"/>
  <c r="EF240" i="171"/>
  <c r="EA241" i="171"/>
  <c r="EB241" i="171"/>
  <c r="EC241" i="171"/>
  <c r="ED241" i="171"/>
  <c r="EE241" i="171"/>
  <c r="EF241" i="171"/>
  <c r="EA242" i="171"/>
  <c r="EB242" i="171"/>
  <c r="EC242" i="171"/>
  <c r="ED242" i="171"/>
  <c r="EE242" i="171"/>
  <c r="EF242" i="171"/>
  <c r="EA243" i="171"/>
  <c r="EB243" i="171"/>
  <c r="EC243" i="171"/>
  <c r="ED243" i="171"/>
  <c r="EE243" i="171"/>
  <c r="EF243" i="171"/>
  <c r="EA244" i="171"/>
  <c r="EB244" i="171"/>
  <c r="EC244" i="171"/>
  <c r="ED244" i="171"/>
  <c r="EE244" i="171"/>
  <c r="EF244" i="171"/>
  <c r="EA245" i="171"/>
  <c r="EB245" i="171"/>
  <c r="EC245" i="171"/>
  <c r="ED245" i="171"/>
  <c r="EE245" i="171"/>
  <c r="EF245" i="171"/>
  <c r="EA246" i="171"/>
  <c r="EB246" i="171"/>
  <c r="EC246" i="171"/>
  <c r="ED246" i="171"/>
  <c r="EE246" i="171"/>
  <c r="EF246" i="171"/>
  <c r="EA247" i="171"/>
  <c r="EB247" i="171"/>
  <c r="EC247" i="171"/>
  <c r="ED247" i="171"/>
  <c r="EE247" i="171"/>
  <c r="EF247" i="171"/>
  <c r="EA248" i="171"/>
  <c r="EB248" i="171"/>
  <c r="EC248" i="171"/>
  <c r="ED248" i="171"/>
  <c r="EE248" i="171"/>
  <c r="EF248" i="171"/>
  <c r="EA249" i="171"/>
  <c r="EB249" i="171"/>
  <c r="EC249" i="171"/>
  <c r="ED249" i="171"/>
  <c r="EE249" i="171"/>
  <c r="EF249" i="171"/>
  <c r="EA250" i="171"/>
  <c r="EB250" i="171"/>
  <c r="EC250" i="171"/>
  <c r="ED250" i="171"/>
  <c r="EE250" i="171"/>
  <c r="EF250" i="171"/>
  <c r="EA251" i="171"/>
  <c r="EB251" i="171"/>
  <c r="EC251" i="171"/>
  <c r="ED251" i="171"/>
  <c r="EE251" i="171"/>
  <c r="EF251" i="171"/>
  <c r="EA252" i="171"/>
  <c r="EB252" i="171"/>
  <c r="EC252" i="171"/>
  <c r="ED252" i="171"/>
  <c r="EE252" i="171"/>
  <c r="EF252" i="171"/>
  <c r="EA253" i="171"/>
  <c r="EB253" i="171"/>
  <c r="EC253" i="171"/>
  <c r="ED253" i="171"/>
  <c r="EE253" i="171"/>
  <c r="EF253" i="171"/>
  <c r="EA254" i="171"/>
  <c r="EB254" i="171"/>
  <c r="EC254" i="171"/>
  <c r="ED254" i="171"/>
  <c r="EE254" i="171"/>
  <c r="EF254" i="171"/>
  <c r="EA255" i="171"/>
  <c r="EB255" i="171"/>
  <c r="EC255" i="171"/>
  <c r="ED255" i="171"/>
  <c r="EE255" i="171"/>
  <c r="EF255" i="171"/>
  <c r="EA256" i="171"/>
  <c r="EB256" i="171"/>
  <c r="EC256" i="171"/>
  <c r="ED256" i="171"/>
  <c r="EE256" i="171"/>
  <c r="EF256" i="171"/>
  <c r="EA257" i="171"/>
  <c r="EB257" i="171"/>
  <c r="EC257" i="171"/>
  <c r="ED257" i="171"/>
  <c r="EE257" i="171"/>
  <c r="EF257" i="171"/>
  <c r="EA258" i="171"/>
  <c r="EB258" i="171"/>
  <c r="EC258" i="171"/>
  <c r="ED258" i="171"/>
  <c r="EE258" i="171"/>
  <c r="EF258" i="171"/>
  <c r="EA259" i="171"/>
  <c r="EB259" i="171"/>
  <c r="EC259" i="171"/>
  <c r="ED259" i="171"/>
  <c r="EE259" i="171"/>
  <c r="EF259" i="171"/>
  <c r="EA260" i="171"/>
  <c r="EB260" i="171"/>
  <c r="EC260" i="171"/>
  <c r="ED260" i="171"/>
  <c r="EE260" i="171"/>
  <c r="EF260" i="171"/>
  <c r="EA261" i="171"/>
  <c r="EB261" i="171"/>
  <c r="EC261" i="171"/>
  <c r="ED261" i="171"/>
  <c r="EE261" i="171"/>
  <c r="EF261" i="171"/>
  <c r="EA262" i="171"/>
  <c r="EB262" i="171"/>
  <c r="EC262" i="171"/>
  <c r="ED262" i="171"/>
  <c r="EE262" i="171"/>
  <c r="EF262" i="171"/>
  <c r="EA263" i="171"/>
  <c r="EB263" i="171"/>
  <c r="EC263" i="171"/>
  <c r="ED263" i="171"/>
  <c r="EE263" i="171"/>
  <c r="EF263" i="171"/>
  <c r="EA264" i="171"/>
  <c r="EB264" i="171"/>
  <c r="EC264" i="171"/>
  <c r="ED264" i="171"/>
  <c r="EE264" i="171"/>
  <c r="EF264" i="171"/>
  <c r="EA265" i="171"/>
  <c r="EB265" i="171"/>
  <c r="EC265" i="171"/>
  <c r="ED265" i="171"/>
  <c r="EE265" i="171"/>
  <c r="EF265" i="171"/>
  <c r="EA266" i="171"/>
  <c r="EB266" i="171"/>
  <c r="EC266" i="171"/>
  <c r="ED266" i="171"/>
  <c r="EE266" i="171"/>
  <c r="EF266" i="171"/>
  <c r="EA267" i="171"/>
  <c r="EB267" i="171"/>
  <c r="EC267" i="171"/>
  <c r="ED267" i="171"/>
  <c r="EE267" i="171"/>
  <c r="EF267" i="171"/>
  <c r="EA268" i="171"/>
  <c r="EB268" i="171"/>
  <c r="EC268" i="171"/>
  <c r="ED268" i="171"/>
  <c r="EE268" i="171"/>
  <c r="EF268" i="171"/>
  <c r="EA269" i="171"/>
  <c r="EB269" i="171"/>
  <c r="EC269" i="171"/>
  <c r="ED269" i="171"/>
  <c r="EE269" i="171"/>
  <c r="EF269" i="171"/>
  <c r="EA270" i="171"/>
  <c r="EB270" i="171"/>
  <c r="EC270" i="171"/>
  <c r="ED270" i="171"/>
  <c r="EE270" i="171"/>
  <c r="EF270" i="171"/>
  <c r="EA271" i="171"/>
  <c r="EB271" i="171"/>
  <c r="EC271" i="171"/>
  <c r="ED271" i="171"/>
  <c r="EE271" i="171"/>
  <c r="EF271" i="171"/>
  <c r="EA272" i="171"/>
  <c r="EB272" i="171"/>
  <c r="EC272" i="171"/>
  <c r="ED272" i="171"/>
  <c r="EE272" i="171"/>
  <c r="EF272" i="171"/>
  <c r="EA273" i="171"/>
  <c r="EB273" i="171"/>
  <c r="EC273" i="171"/>
  <c r="ED273" i="171"/>
  <c r="EE273" i="171"/>
  <c r="EF273" i="171"/>
  <c r="EA274" i="171"/>
  <c r="EB274" i="171"/>
  <c r="EC274" i="171"/>
  <c r="ED274" i="171"/>
  <c r="EE274" i="171"/>
  <c r="EF274" i="171"/>
  <c r="EA275" i="171"/>
  <c r="EB275" i="171"/>
  <c r="EC275" i="171"/>
  <c r="ED275" i="171"/>
  <c r="EE275" i="171"/>
  <c r="EF275" i="171"/>
  <c r="EA276" i="171"/>
  <c r="EB276" i="171"/>
  <c r="EC276" i="171"/>
  <c r="ED276" i="171"/>
  <c r="EE276" i="171"/>
  <c r="EF276" i="171"/>
  <c r="EA277" i="171"/>
  <c r="EB277" i="171"/>
  <c r="EC277" i="171"/>
  <c r="ED277" i="171"/>
  <c r="EE277" i="171"/>
  <c r="EF277" i="171"/>
  <c r="EA278" i="171"/>
  <c r="EB278" i="171"/>
  <c r="EC278" i="171"/>
  <c r="ED278" i="171"/>
  <c r="EE278" i="171"/>
  <c r="EF278" i="171"/>
  <c r="EA279" i="171"/>
  <c r="EB279" i="171"/>
  <c r="EC279" i="171"/>
  <c r="ED279" i="171"/>
  <c r="EE279" i="171"/>
  <c r="EF279" i="171"/>
  <c r="EA280" i="171"/>
  <c r="EB280" i="171"/>
  <c r="EC280" i="171"/>
  <c r="ED280" i="171"/>
  <c r="EE280" i="171"/>
  <c r="EF280" i="171"/>
  <c r="EA281" i="171"/>
  <c r="EB281" i="171"/>
  <c r="EC281" i="171"/>
  <c r="ED281" i="171"/>
  <c r="EE281" i="171"/>
  <c r="EF281" i="171"/>
  <c r="EA282" i="171"/>
  <c r="EB282" i="171"/>
  <c r="EC282" i="171"/>
  <c r="ED282" i="171"/>
  <c r="EE282" i="171"/>
  <c r="EF282" i="171"/>
  <c r="EA283" i="171"/>
  <c r="EB283" i="171"/>
  <c r="EC283" i="171"/>
  <c r="ED283" i="171"/>
  <c r="EE283" i="171"/>
  <c r="EF283" i="171"/>
  <c r="EA284" i="171"/>
  <c r="EB284" i="171"/>
  <c r="EC284" i="171"/>
  <c r="ED284" i="171"/>
  <c r="EE284" i="171"/>
  <c r="EF284" i="171"/>
  <c r="EA285" i="171"/>
  <c r="EB285" i="171"/>
  <c r="EC285" i="171"/>
  <c r="ED285" i="171"/>
  <c r="EE285" i="171"/>
  <c r="EF285" i="171"/>
  <c r="EA286" i="171"/>
  <c r="EB286" i="171"/>
  <c r="EC286" i="171"/>
  <c r="ED286" i="171"/>
  <c r="EE286" i="171"/>
  <c r="EF286" i="171"/>
  <c r="EA287" i="171"/>
  <c r="EB287" i="171"/>
  <c r="EC287" i="171"/>
  <c r="ED287" i="171"/>
  <c r="EE287" i="171"/>
  <c r="EF287" i="171"/>
  <c r="EA288" i="171"/>
  <c r="EB288" i="171"/>
  <c r="EC288" i="171"/>
  <c r="ED288" i="171"/>
  <c r="EE288" i="171"/>
  <c r="EF288" i="171"/>
  <c r="EA289" i="171"/>
  <c r="EB289" i="171"/>
  <c r="EC289" i="171"/>
  <c r="ED289" i="171"/>
  <c r="EE289" i="171"/>
  <c r="EF289" i="171"/>
  <c r="EA290" i="171"/>
  <c r="EB290" i="171"/>
  <c r="EC290" i="171"/>
  <c r="ED290" i="171"/>
  <c r="EE290" i="171"/>
  <c r="EF290" i="171"/>
  <c r="EA291" i="171"/>
  <c r="EB291" i="171"/>
  <c r="EC291" i="171"/>
  <c r="ED291" i="171"/>
  <c r="EE291" i="171"/>
  <c r="EF291" i="171"/>
  <c r="EA292" i="171"/>
  <c r="EB292" i="171"/>
  <c r="EC292" i="171"/>
  <c r="ED292" i="171"/>
  <c r="EE292" i="171"/>
  <c r="EF292" i="171"/>
  <c r="EA293" i="171"/>
  <c r="EB293" i="171"/>
  <c r="EC293" i="171"/>
  <c r="ED293" i="171"/>
  <c r="EE293" i="171"/>
  <c r="EF293" i="171"/>
  <c r="EA294" i="171"/>
  <c r="EB294" i="171"/>
  <c r="EC294" i="171"/>
  <c r="ED294" i="171"/>
  <c r="EE294" i="171"/>
  <c r="EF294" i="171"/>
  <c r="EA295" i="171"/>
  <c r="EB295" i="171"/>
  <c r="EC295" i="171"/>
  <c r="ED295" i="171"/>
  <c r="EE295" i="171"/>
  <c r="EF295" i="171"/>
  <c r="EA296" i="171"/>
  <c r="EB296" i="171"/>
  <c r="EC296" i="171"/>
  <c r="ED296" i="171"/>
  <c r="EE296" i="171"/>
  <c r="EF296" i="171"/>
  <c r="EA297" i="171"/>
  <c r="EB297" i="171"/>
  <c r="EC297" i="171"/>
  <c r="ED297" i="171"/>
  <c r="EE297" i="171"/>
  <c r="EF297" i="171"/>
  <c r="EA298" i="171"/>
  <c r="EB298" i="171"/>
  <c r="EC298" i="171"/>
  <c r="ED298" i="171"/>
  <c r="EE298" i="171"/>
  <c r="EF298" i="171"/>
  <c r="EA299" i="171"/>
  <c r="EB299" i="171"/>
  <c r="EC299" i="171"/>
  <c r="ED299" i="171"/>
  <c r="EE299" i="171"/>
  <c r="EF299" i="171"/>
  <c r="EA300" i="171"/>
  <c r="EB300" i="171"/>
  <c r="EC300" i="171"/>
  <c r="ED300" i="171"/>
  <c r="EE300" i="171"/>
  <c r="EF300" i="171"/>
  <c r="EA301" i="171"/>
  <c r="EB301" i="171"/>
  <c r="EC301" i="171"/>
  <c r="ED301" i="171"/>
  <c r="EE301" i="171"/>
  <c r="EF301" i="171"/>
  <c r="EA302" i="171"/>
  <c r="EB302" i="171"/>
  <c r="EC302" i="171"/>
  <c r="ED302" i="171"/>
  <c r="EE302" i="171"/>
  <c r="EF302" i="171"/>
  <c r="EA303" i="171"/>
  <c r="EB303" i="171"/>
  <c r="EC303" i="171"/>
  <c r="ED303" i="171"/>
  <c r="EE303" i="171"/>
  <c r="EF303" i="171"/>
  <c r="EA304" i="171"/>
  <c r="EB304" i="171"/>
  <c r="EC304" i="171"/>
  <c r="ED304" i="171"/>
  <c r="EE304" i="171"/>
  <c r="EF304" i="171"/>
  <c r="EA305" i="171"/>
  <c r="EB305" i="171"/>
  <c r="EC305" i="171"/>
  <c r="ED305" i="171"/>
  <c r="EE305" i="171"/>
  <c r="EF305" i="171"/>
  <c r="EA306" i="171"/>
  <c r="EB306" i="171"/>
  <c r="EC306" i="171"/>
  <c r="ED306" i="171"/>
  <c r="EE306" i="171"/>
  <c r="EF306" i="171"/>
  <c r="EA307" i="171"/>
  <c r="EB307" i="171"/>
  <c r="EC307" i="171"/>
  <c r="ED307" i="171"/>
  <c r="EE307" i="171"/>
  <c r="EF307" i="171"/>
  <c r="EA308" i="171"/>
  <c r="EB308" i="171"/>
  <c r="EC308" i="171"/>
  <c r="ED308" i="171"/>
  <c r="EE308" i="171"/>
  <c r="EF308" i="171"/>
  <c r="EA309" i="171"/>
  <c r="EB309" i="171"/>
  <c r="EC309" i="171"/>
  <c r="ED309" i="171"/>
  <c r="EE309" i="171"/>
  <c r="EF309" i="171"/>
  <c r="EA310" i="171"/>
  <c r="EB310" i="171"/>
  <c r="EC310" i="171"/>
  <c r="ED310" i="171"/>
  <c r="EE310" i="171"/>
  <c r="EF310" i="171"/>
  <c r="EA311" i="171"/>
  <c r="EB311" i="171"/>
  <c r="EC311" i="171"/>
  <c r="ED311" i="171"/>
  <c r="EE311" i="171"/>
  <c r="EF311" i="171"/>
  <c r="EA312" i="171"/>
  <c r="EB312" i="171"/>
  <c r="EC312" i="171"/>
  <c r="ED312" i="171"/>
  <c r="EE312" i="171"/>
  <c r="EF312" i="171"/>
  <c r="EA313" i="171"/>
  <c r="EB313" i="171"/>
  <c r="EC313" i="171"/>
  <c r="ED313" i="171"/>
  <c r="EE313" i="171"/>
  <c r="EF313" i="171"/>
  <c r="EA314" i="171"/>
  <c r="EB314" i="171"/>
  <c r="EC314" i="171"/>
  <c r="ED314" i="171"/>
  <c r="EE314" i="171"/>
  <c r="EF314" i="171"/>
  <c r="EA315" i="171"/>
  <c r="EB315" i="171"/>
  <c r="EC315" i="171"/>
  <c r="ED315" i="171"/>
  <c r="EE315" i="171"/>
  <c r="EF315" i="171"/>
  <c r="EA316" i="171"/>
  <c r="EB316" i="171"/>
  <c r="EC316" i="171"/>
  <c r="ED316" i="171"/>
  <c r="EE316" i="171"/>
  <c r="EF316" i="171"/>
  <c r="EA317" i="171"/>
  <c r="EB317" i="171"/>
  <c r="EC317" i="171"/>
  <c r="ED317" i="171"/>
  <c r="EE317" i="171"/>
  <c r="EF317" i="171"/>
  <c r="EA318" i="171"/>
  <c r="EB318" i="171"/>
  <c r="EC318" i="171"/>
  <c r="ED318" i="171"/>
  <c r="EE318" i="171"/>
  <c r="EF318" i="171"/>
  <c r="EA319" i="171"/>
  <c r="EB319" i="171"/>
  <c r="EC319" i="171"/>
  <c r="ED319" i="171"/>
  <c r="EE319" i="171"/>
  <c r="EF319" i="171"/>
  <c r="EA320" i="171"/>
  <c r="EB320" i="171"/>
  <c r="EC320" i="171"/>
  <c r="ED320" i="171"/>
  <c r="EE320" i="171"/>
  <c r="EF320" i="171"/>
  <c r="EA321" i="171"/>
  <c r="EB321" i="171"/>
  <c r="EC321" i="171"/>
  <c r="ED321" i="171"/>
  <c r="EE321" i="171"/>
  <c r="EF321" i="171"/>
  <c r="EA322" i="171"/>
  <c r="EB322" i="171"/>
  <c r="EC322" i="171"/>
  <c r="ED322" i="171"/>
  <c r="EE322" i="171"/>
  <c r="EF322" i="171"/>
  <c r="EA323" i="171"/>
  <c r="EB323" i="171"/>
  <c r="EC323" i="171"/>
  <c r="ED323" i="171"/>
  <c r="EE323" i="171"/>
  <c r="EF323" i="171"/>
  <c r="EA324" i="171"/>
  <c r="EB324" i="171"/>
  <c r="EC324" i="171"/>
  <c r="ED324" i="171"/>
  <c r="EE324" i="171"/>
  <c r="EF324" i="171"/>
  <c r="EA325" i="171"/>
  <c r="EB325" i="171"/>
  <c r="EC325" i="171"/>
  <c r="ED325" i="171"/>
  <c r="EE325" i="171"/>
  <c r="EF325" i="171"/>
  <c r="EA326" i="171"/>
  <c r="EB326" i="171"/>
  <c r="EC326" i="171"/>
  <c r="ED326" i="171"/>
  <c r="EE326" i="171"/>
  <c r="EF326" i="171"/>
  <c r="EA327" i="171"/>
  <c r="EB327" i="171"/>
  <c r="EC327" i="171"/>
  <c r="ED327" i="171"/>
  <c r="EE327" i="171"/>
  <c r="EF327" i="171"/>
  <c r="EA328" i="171"/>
  <c r="EB328" i="171"/>
  <c r="EC328" i="171"/>
  <c r="ED328" i="171"/>
  <c r="EE328" i="171"/>
  <c r="EF328" i="171"/>
  <c r="EA329" i="171"/>
  <c r="EB329" i="171"/>
  <c r="EC329" i="171"/>
  <c r="ED329" i="171"/>
  <c r="EE329" i="171"/>
  <c r="EF329" i="171"/>
  <c r="EA330" i="171"/>
  <c r="EB330" i="171"/>
  <c r="EC330" i="171"/>
  <c r="ED330" i="171"/>
  <c r="EE330" i="171"/>
  <c r="EF330" i="171"/>
  <c r="EA331" i="171"/>
  <c r="EB331" i="171"/>
  <c r="EC331" i="171"/>
  <c r="ED331" i="171"/>
  <c r="EE331" i="171"/>
  <c r="EF331" i="171"/>
  <c r="EA332" i="171"/>
  <c r="EB332" i="171"/>
  <c r="EC332" i="171"/>
  <c r="ED332" i="171"/>
  <c r="EE332" i="171"/>
  <c r="EF332" i="171"/>
  <c r="EA333" i="171"/>
  <c r="EB333" i="171"/>
  <c r="EC333" i="171"/>
  <c r="ED333" i="171"/>
  <c r="EE333" i="171"/>
  <c r="EF333" i="171"/>
  <c r="EA334" i="171"/>
  <c r="EB334" i="171"/>
  <c r="EC334" i="171"/>
  <c r="ED334" i="171"/>
  <c r="EE334" i="171"/>
  <c r="EF334" i="171"/>
  <c r="EA335" i="171"/>
  <c r="EB335" i="171"/>
  <c r="EC335" i="171"/>
  <c r="ED335" i="171"/>
  <c r="EE335" i="171"/>
  <c r="EF335" i="171"/>
  <c r="EA336" i="171"/>
  <c r="EB336" i="171"/>
  <c r="EC336" i="171"/>
  <c r="ED336" i="171"/>
  <c r="EE336" i="171"/>
  <c r="EF336" i="171"/>
  <c r="EA337" i="171"/>
  <c r="EB337" i="171"/>
  <c r="EC337" i="171"/>
  <c r="ED337" i="171"/>
  <c r="EE337" i="171"/>
  <c r="EF337" i="171"/>
  <c r="EA338" i="171"/>
  <c r="EB338" i="171"/>
  <c r="EC338" i="171"/>
  <c r="ED338" i="171"/>
  <c r="EE338" i="171"/>
  <c r="EF338" i="171"/>
  <c r="EA339" i="171"/>
  <c r="EB339" i="171"/>
  <c r="EC339" i="171"/>
  <c r="ED339" i="171"/>
  <c r="EE339" i="171"/>
  <c r="EF339" i="171"/>
  <c r="EA340" i="171"/>
  <c r="EB340" i="171"/>
  <c r="EC340" i="171"/>
  <c r="ED340" i="171"/>
  <c r="EE340" i="171"/>
  <c r="EF340" i="171"/>
  <c r="EA341" i="171"/>
  <c r="EB341" i="171"/>
  <c r="EC341" i="171"/>
  <c r="ED341" i="171"/>
  <c r="EE341" i="171"/>
  <c r="EF341" i="171"/>
  <c r="EA342" i="171"/>
  <c r="EB342" i="171"/>
  <c r="EC342" i="171"/>
  <c r="ED342" i="171"/>
  <c r="EE342" i="171"/>
  <c r="EF342" i="171"/>
  <c r="EA343" i="171"/>
  <c r="EB343" i="171"/>
  <c r="EC343" i="171"/>
  <c r="ED343" i="171"/>
  <c r="EE343" i="171"/>
  <c r="EF343" i="171"/>
  <c r="EA344" i="171"/>
  <c r="EB344" i="171"/>
  <c r="EC344" i="171"/>
  <c r="ED344" i="171"/>
  <c r="EE344" i="171"/>
  <c r="EF344" i="171"/>
  <c r="EA345" i="171"/>
  <c r="EB345" i="171"/>
  <c r="EC345" i="171"/>
  <c r="ED345" i="171"/>
  <c r="EE345" i="171"/>
  <c r="EF345" i="171"/>
  <c r="EA346" i="171"/>
  <c r="EB346" i="171"/>
  <c r="EC346" i="171"/>
  <c r="ED346" i="171"/>
  <c r="EE346" i="171"/>
  <c r="EF346" i="171"/>
  <c r="EA347" i="171"/>
  <c r="EB347" i="171"/>
  <c r="EC347" i="171"/>
  <c r="ED347" i="171"/>
  <c r="EE347" i="171"/>
  <c r="EF347" i="171"/>
  <c r="EA348" i="171"/>
  <c r="EB348" i="171"/>
  <c r="EC348" i="171"/>
  <c r="ED348" i="171"/>
  <c r="EE348" i="171"/>
  <c r="EF348" i="171"/>
  <c r="EA349" i="171"/>
  <c r="EB349" i="171"/>
  <c r="EC349" i="171"/>
  <c r="ED349" i="171"/>
  <c r="EE349" i="171"/>
  <c r="EF349" i="171"/>
  <c r="EA350" i="171"/>
  <c r="EB350" i="171"/>
  <c r="EC350" i="171"/>
  <c r="ED350" i="171"/>
  <c r="EE350" i="171"/>
  <c r="EF350" i="171"/>
  <c r="EA351" i="171"/>
  <c r="EB351" i="171"/>
  <c r="EC351" i="171"/>
  <c r="ED351" i="171"/>
  <c r="EE351" i="171"/>
  <c r="EF351" i="171"/>
  <c r="EA352" i="171"/>
  <c r="EB352" i="171"/>
  <c r="EC352" i="171"/>
  <c r="ED352" i="171"/>
  <c r="EE352" i="171"/>
  <c r="EF352" i="171"/>
  <c r="EA353" i="171"/>
  <c r="EB353" i="171"/>
  <c r="EC353" i="171"/>
  <c r="ED353" i="171"/>
  <c r="EE353" i="171"/>
  <c r="EF353" i="171"/>
  <c r="EA354" i="171"/>
  <c r="EB354" i="171"/>
  <c r="EC354" i="171"/>
  <c r="ED354" i="171"/>
  <c r="EE354" i="171"/>
  <c r="EF354" i="171"/>
  <c r="EA355" i="171"/>
  <c r="EB355" i="171"/>
  <c r="EC355" i="171"/>
  <c r="ED355" i="171"/>
  <c r="EE355" i="171"/>
  <c r="EF355" i="171"/>
  <c r="EA356" i="171"/>
  <c r="EB356" i="171"/>
  <c r="EC356" i="171"/>
  <c r="ED356" i="171"/>
  <c r="EE356" i="171"/>
  <c r="EF356" i="171"/>
  <c r="EA357" i="171"/>
  <c r="EB357" i="171"/>
  <c r="EC357" i="171"/>
  <c r="ED357" i="171"/>
  <c r="EE357" i="171"/>
  <c r="EF357" i="171"/>
  <c r="EA358" i="171"/>
  <c r="EB358" i="171"/>
  <c r="EC358" i="171"/>
  <c r="ED358" i="171"/>
  <c r="EE358" i="171"/>
  <c r="EF358" i="171"/>
  <c r="EA359" i="171"/>
  <c r="EB359" i="171"/>
  <c r="EC359" i="171"/>
  <c r="ED359" i="171"/>
  <c r="EE359" i="171"/>
  <c r="EF359" i="171"/>
  <c r="EA360" i="171"/>
  <c r="EB360" i="171"/>
  <c r="EC360" i="171"/>
  <c r="ED360" i="171"/>
  <c r="EE360" i="171"/>
  <c r="EF360" i="171"/>
  <c r="EA361" i="171"/>
  <c r="EB361" i="171"/>
  <c r="EC361" i="171"/>
  <c r="ED361" i="171"/>
  <c r="EE361" i="171"/>
  <c r="EF361" i="171"/>
  <c r="EA362" i="171"/>
  <c r="EB362" i="171"/>
  <c r="EC362" i="171"/>
  <c r="ED362" i="171"/>
  <c r="EE362" i="171"/>
  <c r="EF362" i="171"/>
  <c r="EA363" i="171"/>
  <c r="EB363" i="171"/>
  <c r="EC363" i="171"/>
  <c r="ED363" i="171"/>
  <c r="EE363" i="171"/>
  <c r="EF363" i="171"/>
  <c r="EA364" i="171"/>
  <c r="EB364" i="171"/>
  <c r="EC364" i="171"/>
  <c r="ED364" i="171"/>
  <c r="EE364" i="171"/>
  <c r="EF364" i="171"/>
  <c r="EA365" i="171"/>
  <c r="EB365" i="171"/>
  <c r="EC365" i="171"/>
  <c r="ED365" i="171"/>
  <c r="EE365" i="171"/>
  <c r="EF365" i="171"/>
  <c r="EA366" i="171"/>
  <c r="EB366" i="171"/>
  <c r="EC366" i="171"/>
  <c r="ED366" i="171"/>
  <c r="EE366" i="171"/>
  <c r="EF366" i="171"/>
  <c r="EA367" i="171"/>
  <c r="EB367" i="171"/>
  <c r="EC367" i="171"/>
  <c r="ED367" i="171"/>
  <c r="EE367" i="171"/>
  <c r="EF367" i="171"/>
  <c r="EA368" i="171"/>
  <c r="EB368" i="171"/>
  <c r="EC368" i="171"/>
  <c r="ED368" i="171"/>
  <c r="EE368" i="171"/>
  <c r="EF368" i="171"/>
  <c r="EA369" i="171"/>
  <c r="EB369" i="171"/>
  <c r="EC369" i="171"/>
  <c r="ED369" i="171"/>
  <c r="EE369" i="171"/>
  <c r="EF369" i="171"/>
  <c r="EA370" i="171"/>
  <c r="EB370" i="171"/>
  <c r="EC370" i="171"/>
  <c r="ED370" i="171"/>
  <c r="EE370" i="171"/>
  <c r="EF370" i="171"/>
  <c r="EA371" i="171"/>
  <c r="EB371" i="171"/>
  <c r="EC371" i="171"/>
  <c r="ED371" i="171"/>
  <c r="EE371" i="171"/>
  <c r="EF371" i="171"/>
  <c r="EA372" i="171"/>
  <c r="EB372" i="171"/>
  <c r="EC372" i="171"/>
  <c r="ED372" i="171"/>
  <c r="EE372" i="171"/>
  <c r="EF372" i="171"/>
  <c r="EA373" i="171"/>
  <c r="EB373" i="171"/>
  <c r="EC373" i="171"/>
  <c r="ED373" i="171"/>
  <c r="EE373" i="171"/>
  <c r="EF373" i="171"/>
  <c r="EA374" i="171"/>
  <c r="EB374" i="171"/>
  <c r="EC374" i="171"/>
  <c r="ED374" i="171"/>
  <c r="EE374" i="171"/>
  <c r="EF374" i="171"/>
  <c r="EA375" i="171"/>
  <c r="EB375" i="171"/>
  <c r="EC375" i="171"/>
  <c r="ED375" i="171"/>
  <c r="EE375" i="171"/>
  <c r="EF375" i="171"/>
  <c r="EA376" i="171"/>
  <c r="EB376" i="171"/>
  <c r="EC376" i="171"/>
  <c r="ED376" i="171"/>
  <c r="EE376" i="171"/>
  <c r="EF376" i="171"/>
  <c r="EA377" i="171"/>
  <c r="EB377" i="171"/>
  <c r="EC377" i="171"/>
  <c r="ED377" i="171"/>
  <c r="EE377" i="171"/>
  <c r="EF377" i="171"/>
  <c r="EA378" i="171"/>
  <c r="EB378" i="171"/>
  <c r="EC378" i="171"/>
  <c r="ED378" i="171"/>
  <c r="EE378" i="171"/>
  <c r="EF378" i="171"/>
  <c r="EA379" i="171"/>
  <c r="EB379" i="171"/>
  <c r="EC379" i="171"/>
  <c r="ED379" i="171"/>
  <c r="EE379" i="171"/>
  <c r="EF379" i="171"/>
  <c r="EA380" i="171"/>
  <c r="EB380" i="171"/>
  <c r="EC380" i="171"/>
  <c r="ED380" i="171"/>
  <c r="EE380" i="171"/>
  <c r="EF380" i="171"/>
  <c r="EA381" i="171"/>
  <c r="EB381" i="171"/>
  <c r="EC381" i="171"/>
  <c r="ED381" i="171"/>
  <c r="EE381" i="171"/>
  <c r="EF381" i="171"/>
  <c r="EA382" i="171"/>
  <c r="EB382" i="171"/>
  <c r="EC382" i="171"/>
  <c r="ED382" i="171"/>
  <c r="EE382" i="171"/>
  <c r="EF382" i="171"/>
  <c r="EA383" i="171"/>
  <c r="EB383" i="171"/>
  <c r="EC383" i="171"/>
  <c r="ED383" i="171"/>
  <c r="EE383" i="171"/>
  <c r="EF383" i="171"/>
  <c r="EA384" i="171"/>
  <c r="EB384" i="171"/>
  <c r="EC384" i="171"/>
  <c r="ED384" i="171"/>
  <c r="EE384" i="171"/>
  <c r="EF384" i="171"/>
  <c r="EA385" i="171"/>
  <c r="EB385" i="171"/>
  <c r="EC385" i="171"/>
  <c r="ED385" i="171"/>
  <c r="EE385" i="171"/>
  <c r="EF385" i="171"/>
  <c r="EA386" i="171"/>
  <c r="EB386" i="171"/>
  <c r="EC386" i="171"/>
  <c r="ED386" i="171"/>
  <c r="EE386" i="171"/>
  <c r="EF386" i="171"/>
  <c r="EA387" i="171"/>
  <c r="EB387" i="171"/>
  <c r="EC387" i="171"/>
  <c r="ED387" i="171"/>
  <c r="EE387" i="171"/>
  <c r="EF387" i="171"/>
  <c r="EA388" i="171"/>
  <c r="EB388" i="171"/>
  <c r="EC388" i="171"/>
  <c r="ED388" i="171"/>
  <c r="EE388" i="171"/>
  <c r="EF388" i="171"/>
  <c r="EA389" i="171"/>
  <c r="EB389" i="171"/>
  <c r="EC389" i="171"/>
  <c r="ED389" i="171"/>
  <c r="EE389" i="171"/>
  <c r="EF389" i="171"/>
  <c r="EA390" i="171"/>
  <c r="EB390" i="171"/>
  <c r="EC390" i="171"/>
  <c r="ED390" i="171"/>
  <c r="EE390" i="171"/>
  <c r="EF390" i="171"/>
  <c r="EA391" i="171"/>
  <c r="EB391" i="171"/>
  <c r="EC391" i="171"/>
  <c r="ED391" i="171"/>
  <c r="EE391" i="171"/>
  <c r="EF391" i="171"/>
  <c r="EA392" i="171"/>
  <c r="EB392" i="171"/>
  <c r="EC392" i="171"/>
  <c r="ED392" i="171"/>
  <c r="EE392" i="171"/>
  <c r="EF392" i="171"/>
  <c r="EA393" i="171"/>
  <c r="EB393" i="171"/>
  <c r="EC393" i="171"/>
  <c r="ED393" i="171"/>
  <c r="EE393" i="171"/>
  <c r="EF393" i="171"/>
  <c r="EA394" i="171"/>
  <c r="EB394" i="171"/>
  <c r="EC394" i="171"/>
  <c r="ED394" i="171"/>
  <c r="EE394" i="171"/>
  <c r="EF394" i="171"/>
  <c r="EA395" i="171"/>
  <c r="EB395" i="171"/>
  <c r="EC395" i="171"/>
  <c r="ED395" i="171"/>
  <c r="EE395" i="171"/>
  <c r="EF395" i="171"/>
  <c r="EA396" i="171"/>
  <c r="EB396" i="171"/>
  <c r="EC396" i="171"/>
  <c r="ED396" i="171"/>
  <c r="EE396" i="171"/>
  <c r="EF396" i="171"/>
  <c r="EA397" i="171"/>
  <c r="EB397" i="171"/>
  <c r="EC397" i="171"/>
  <c r="ED397" i="171"/>
  <c r="EE397" i="171"/>
  <c r="EF397" i="171"/>
  <c r="EA398" i="171"/>
  <c r="EB398" i="171"/>
  <c r="EC398" i="171"/>
  <c r="ED398" i="171"/>
  <c r="EE398" i="171"/>
  <c r="EF398" i="171"/>
  <c r="EA399" i="171"/>
  <c r="EB399" i="171"/>
  <c r="EC399" i="171"/>
  <c r="ED399" i="171"/>
  <c r="EE399" i="171"/>
  <c r="EF399" i="171"/>
  <c r="EA400" i="171"/>
  <c r="EB400" i="171"/>
  <c r="EC400" i="171"/>
  <c r="ED400" i="171"/>
  <c r="EE400" i="171"/>
  <c r="EF400" i="171"/>
  <c r="EA401" i="171"/>
  <c r="EB401" i="171"/>
  <c r="EC401" i="171"/>
  <c r="ED401" i="171"/>
  <c r="EE401" i="171"/>
  <c r="EF401" i="171"/>
  <c r="EA402" i="171"/>
  <c r="EB402" i="171"/>
  <c r="EC402" i="171"/>
  <c r="ED402" i="171"/>
  <c r="EE402" i="171"/>
  <c r="EF402" i="171"/>
  <c r="EA403" i="171"/>
  <c r="EB403" i="171"/>
  <c r="EC403" i="171"/>
  <c r="ED403" i="171"/>
  <c r="EE403" i="171"/>
  <c r="EF403" i="171"/>
  <c r="EA404" i="171"/>
  <c r="EB404" i="171"/>
  <c r="EC404" i="171"/>
  <c r="ED404" i="171"/>
  <c r="EE404" i="171"/>
  <c r="EF404" i="171"/>
  <c r="EA405" i="171"/>
  <c r="EB405" i="171"/>
  <c r="EC405" i="171"/>
  <c r="ED405" i="171"/>
  <c r="EE405" i="171"/>
  <c r="EF405" i="171"/>
  <c r="EA406" i="171"/>
  <c r="EB406" i="171"/>
  <c r="EC406" i="171"/>
  <c r="ED406" i="171"/>
  <c r="EE406" i="171"/>
  <c r="EF406" i="171"/>
  <c r="EA407" i="171"/>
  <c r="EB407" i="171"/>
  <c r="EC407" i="171"/>
  <c r="ED407" i="171"/>
  <c r="EE407" i="171"/>
  <c r="EF407" i="171"/>
  <c r="EA408" i="171"/>
  <c r="EB408" i="171"/>
  <c r="EC408" i="171"/>
  <c r="ED408" i="171"/>
  <c r="EE408" i="171"/>
  <c r="EF408" i="171"/>
  <c r="EA409" i="171"/>
  <c r="EB409" i="171"/>
  <c r="EC409" i="171"/>
  <c r="ED409" i="171"/>
  <c r="EE409" i="171"/>
  <c r="EF409" i="171"/>
  <c r="EA410" i="171"/>
  <c r="EB410" i="171"/>
  <c r="EC410" i="171"/>
  <c r="ED410" i="171"/>
  <c r="EE410" i="171"/>
  <c r="EF410" i="171"/>
  <c r="EA411" i="171"/>
  <c r="EB411" i="171"/>
  <c r="EC411" i="171"/>
  <c r="ED411" i="171"/>
  <c r="EE411" i="171"/>
  <c r="EF411" i="171"/>
  <c r="EA412" i="171"/>
  <c r="EB412" i="171"/>
  <c r="EC412" i="171"/>
  <c r="ED412" i="171"/>
  <c r="EE412" i="171"/>
  <c r="EF412" i="171"/>
  <c r="EA413" i="171"/>
  <c r="EB413" i="171"/>
  <c r="EC413" i="171"/>
  <c r="ED413" i="171"/>
  <c r="EE413" i="171"/>
  <c r="EF413" i="171"/>
  <c r="EA414" i="171"/>
  <c r="EB414" i="171"/>
  <c r="EC414" i="171"/>
  <c r="ED414" i="171"/>
  <c r="EE414" i="171"/>
  <c r="EF414" i="171"/>
  <c r="EA415" i="171"/>
  <c r="EB415" i="171"/>
  <c r="EC415" i="171"/>
  <c r="ED415" i="171"/>
  <c r="EE415" i="171"/>
  <c r="EF415" i="171"/>
  <c r="EA416" i="171"/>
  <c r="EB416" i="171"/>
  <c r="EC416" i="171"/>
  <c r="ED416" i="171"/>
  <c r="EE416" i="171"/>
  <c r="EF416" i="171"/>
  <c r="EA417" i="171"/>
  <c r="EB417" i="171"/>
  <c r="EC417" i="171"/>
  <c r="ED417" i="171"/>
  <c r="EE417" i="171"/>
  <c r="EF417" i="171"/>
  <c r="EA418" i="171"/>
  <c r="EB418" i="171"/>
  <c r="EC418" i="171"/>
  <c r="ED418" i="171"/>
  <c r="EE418" i="171"/>
  <c r="EF418" i="171"/>
  <c r="EA419" i="171"/>
  <c r="EB419" i="171"/>
  <c r="EC419" i="171"/>
  <c r="ED419" i="171"/>
  <c r="EE419" i="171"/>
  <c r="EF419" i="171"/>
  <c r="EA420" i="171"/>
  <c r="EB420" i="171"/>
  <c r="EC420" i="171"/>
  <c r="ED420" i="171"/>
  <c r="EE420" i="171"/>
  <c r="EF420" i="171"/>
  <c r="EA421" i="171"/>
  <c r="EB421" i="171"/>
  <c r="EC421" i="171"/>
  <c r="ED421" i="171"/>
  <c r="EE421" i="171"/>
  <c r="EF421" i="171"/>
  <c r="EA422" i="171"/>
  <c r="EB422" i="171"/>
  <c r="EC422" i="171"/>
  <c r="ED422" i="171"/>
  <c r="EE422" i="171"/>
  <c r="EF422" i="171"/>
  <c r="EA423" i="171"/>
  <c r="EB423" i="171"/>
  <c r="EC423" i="171"/>
  <c r="ED423" i="171"/>
  <c r="EE423" i="171"/>
  <c r="EF423" i="171"/>
  <c r="EA424" i="171"/>
  <c r="EB424" i="171"/>
  <c r="EC424" i="171"/>
  <c r="ED424" i="171"/>
  <c r="EE424" i="171"/>
  <c r="EF424" i="171"/>
  <c r="EA425" i="171"/>
  <c r="EB425" i="171"/>
  <c r="EC425" i="171"/>
  <c r="ED425" i="171"/>
  <c r="EE425" i="171"/>
  <c r="EF425" i="171"/>
  <c r="EA426" i="171"/>
  <c r="EB426" i="171"/>
  <c r="EC426" i="171"/>
  <c r="ED426" i="171"/>
  <c r="EE426" i="171"/>
  <c r="EF426" i="171"/>
  <c r="EA427" i="171"/>
  <c r="EB427" i="171"/>
  <c r="EC427" i="171"/>
  <c r="ED427" i="171"/>
  <c r="EE427" i="171"/>
  <c r="EF427" i="171"/>
  <c r="EA428" i="171"/>
  <c r="EB428" i="171"/>
  <c r="EC428" i="171"/>
  <c r="ED428" i="171"/>
  <c r="EE428" i="171"/>
  <c r="EF428" i="171"/>
  <c r="EA429" i="171"/>
  <c r="EB429" i="171"/>
  <c r="EC429" i="171"/>
  <c r="ED429" i="171"/>
  <c r="EE429" i="171"/>
  <c r="EF429" i="171"/>
  <c r="EA430" i="171"/>
  <c r="EB430" i="171"/>
  <c r="EC430" i="171"/>
  <c r="ED430" i="171"/>
  <c r="EE430" i="171"/>
  <c r="EF430" i="171"/>
  <c r="EA431" i="171"/>
  <c r="EB431" i="171"/>
  <c r="EC431" i="171"/>
  <c r="ED431" i="171"/>
  <c r="EE431" i="171"/>
  <c r="EF431" i="171"/>
  <c r="EA432" i="171"/>
  <c r="EB432" i="171"/>
  <c r="EC432" i="171"/>
  <c r="ED432" i="171"/>
  <c r="EE432" i="171"/>
  <c r="EF432" i="171"/>
  <c r="EA433" i="171"/>
  <c r="EB433" i="171"/>
  <c r="EC433" i="171"/>
  <c r="ED433" i="171"/>
  <c r="EE433" i="171"/>
  <c r="EF433" i="171"/>
  <c r="EA434" i="171"/>
  <c r="EB434" i="171"/>
  <c r="EC434" i="171"/>
  <c r="ED434" i="171"/>
  <c r="EE434" i="171"/>
  <c r="EF434" i="171"/>
  <c r="EA435" i="171"/>
  <c r="EB435" i="171"/>
  <c r="EC435" i="171"/>
  <c r="ED435" i="171"/>
  <c r="EE435" i="171"/>
  <c r="EF435" i="171"/>
  <c r="EA436" i="171"/>
  <c r="EB436" i="171"/>
  <c r="EC436" i="171"/>
  <c r="ED436" i="171"/>
  <c r="EE436" i="171"/>
  <c r="EF436" i="171"/>
  <c r="EA437" i="171"/>
  <c r="EB437" i="171"/>
  <c r="EC437" i="171"/>
  <c r="ED437" i="171"/>
  <c r="EE437" i="171"/>
  <c r="EF437" i="171"/>
  <c r="EA438" i="171"/>
  <c r="EB438" i="171"/>
  <c r="EC438" i="171"/>
  <c r="ED438" i="171"/>
  <c r="EE438" i="171"/>
  <c r="EF438" i="171"/>
  <c r="EA439" i="171"/>
  <c r="EB439" i="171"/>
  <c r="EC439" i="171"/>
  <c r="ED439" i="171"/>
  <c r="EE439" i="171"/>
  <c r="EF439" i="171"/>
  <c r="EA440" i="171"/>
  <c r="EB440" i="171"/>
  <c r="EC440" i="171"/>
  <c r="ED440" i="171"/>
  <c r="EE440" i="171"/>
  <c r="EF440" i="171"/>
  <c r="EA441" i="171"/>
  <c r="EB441" i="171"/>
  <c r="EC441" i="171"/>
  <c r="ED441" i="171"/>
  <c r="EE441" i="171"/>
  <c r="EF441" i="171"/>
  <c r="EA442" i="171"/>
  <c r="EB442" i="171"/>
  <c r="EC442" i="171"/>
  <c r="ED442" i="171"/>
  <c r="EE442" i="171"/>
  <c r="EF442" i="171"/>
  <c r="EA443" i="171"/>
  <c r="EB443" i="171"/>
  <c r="EC443" i="171"/>
  <c r="ED443" i="171"/>
  <c r="EE443" i="171"/>
  <c r="EF443" i="171"/>
  <c r="EA444" i="171"/>
  <c r="EB444" i="171"/>
  <c r="EC444" i="171"/>
  <c r="ED444" i="171"/>
  <c r="EE444" i="171"/>
  <c r="EF444" i="171"/>
  <c r="EA445" i="171"/>
  <c r="EB445" i="171"/>
  <c r="EC445" i="171"/>
  <c r="ED445" i="171"/>
  <c r="EE445" i="171"/>
  <c r="EF445" i="171"/>
  <c r="EA446" i="171"/>
  <c r="EB446" i="171"/>
  <c r="EC446" i="171"/>
  <c r="ED446" i="171"/>
  <c r="EE446" i="171"/>
  <c r="EF446" i="171"/>
  <c r="EA447" i="171"/>
  <c r="EB447" i="171"/>
  <c r="EC447" i="171"/>
  <c r="ED447" i="171"/>
  <c r="EE447" i="171"/>
  <c r="EF447" i="171"/>
  <c r="EA448" i="171"/>
  <c r="EB448" i="171"/>
  <c r="EC448" i="171"/>
  <c r="ED448" i="171"/>
  <c r="EE448" i="171"/>
  <c r="EF448" i="171"/>
  <c r="EA449" i="171"/>
  <c r="EB449" i="171"/>
  <c r="EC449" i="171"/>
  <c r="ED449" i="171"/>
  <c r="EE449" i="171"/>
  <c r="EF449" i="171"/>
  <c r="EA450" i="171"/>
  <c r="EB450" i="171"/>
  <c r="EC450" i="171"/>
  <c r="ED450" i="171"/>
  <c r="EE450" i="171"/>
  <c r="EF450" i="171"/>
  <c r="EA451" i="171"/>
  <c r="EB451" i="171"/>
  <c r="EC451" i="171"/>
  <c r="ED451" i="171"/>
  <c r="EE451" i="171"/>
  <c r="EF451" i="171"/>
  <c r="EA452" i="171"/>
  <c r="EB452" i="171"/>
  <c r="EC452" i="171"/>
  <c r="ED452" i="171"/>
  <c r="EE452" i="171"/>
  <c r="EF452" i="171"/>
  <c r="EA453" i="171"/>
  <c r="EB453" i="171"/>
  <c r="EC453" i="171"/>
  <c r="ED453" i="171"/>
  <c r="EE453" i="171"/>
  <c r="EF453" i="171"/>
  <c r="EA454" i="171"/>
  <c r="EB454" i="171"/>
  <c r="EC454" i="171"/>
  <c r="ED454" i="171"/>
  <c r="EE454" i="171"/>
  <c r="EF454" i="171"/>
  <c r="EA455" i="171"/>
  <c r="EB455" i="171"/>
  <c r="EC455" i="171"/>
  <c r="ED455" i="171"/>
  <c r="EE455" i="171"/>
  <c r="EF455" i="171"/>
  <c r="EA456" i="171"/>
  <c r="EB456" i="171"/>
  <c r="EC456" i="171"/>
  <c r="ED456" i="171"/>
  <c r="EE456" i="171"/>
  <c r="EF456" i="171"/>
  <c r="EA457" i="171"/>
  <c r="EB457" i="171"/>
  <c r="EC457" i="171"/>
  <c r="ED457" i="171"/>
  <c r="EE457" i="171"/>
  <c r="EF457" i="171"/>
  <c r="EA458" i="171"/>
  <c r="EB458" i="171"/>
  <c r="EC458" i="171"/>
  <c r="ED458" i="171"/>
  <c r="EE458" i="171"/>
  <c r="EF458" i="171"/>
  <c r="EA459" i="171"/>
  <c r="EB459" i="171"/>
  <c r="EC459" i="171"/>
  <c r="ED459" i="171"/>
  <c r="EE459" i="171"/>
  <c r="EF459" i="171"/>
  <c r="EA460" i="171"/>
  <c r="EB460" i="171"/>
  <c r="EC460" i="171"/>
  <c r="ED460" i="171"/>
  <c r="EE460" i="171"/>
  <c r="EF460" i="171"/>
  <c r="EA461" i="171"/>
  <c r="EB461" i="171"/>
  <c r="EC461" i="171"/>
  <c r="ED461" i="171"/>
  <c r="EE461" i="171"/>
  <c r="EF461" i="171"/>
  <c r="EA462" i="171"/>
  <c r="EB462" i="171"/>
  <c r="EC462" i="171"/>
  <c r="ED462" i="171"/>
  <c r="EE462" i="171"/>
  <c r="EF462" i="171"/>
  <c r="EA463" i="171"/>
  <c r="EB463" i="171"/>
  <c r="EC463" i="171"/>
  <c r="ED463" i="171"/>
  <c r="EE463" i="171"/>
  <c r="EF463" i="171"/>
  <c r="EA464" i="171"/>
  <c r="EB464" i="171"/>
  <c r="EC464" i="171"/>
  <c r="ED464" i="171"/>
  <c r="EE464" i="171"/>
  <c r="EF464" i="171"/>
  <c r="EA465" i="171"/>
  <c r="EB465" i="171"/>
  <c r="EC465" i="171"/>
  <c r="ED465" i="171"/>
  <c r="EE465" i="171"/>
  <c r="EF465" i="171"/>
  <c r="EA466" i="171"/>
  <c r="EB466" i="171"/>
  <c r="EC466" i="171"/>
  <c r="ED466" i="171"/>
  <c r="EE466" i="171"/>
  <c r="EF466" i="171"/>
  <c r="EA467" i="171"/>
  <c r="EB467" i="171"/>
  <c r="EC467" i="171"/>
  <c r="ED467" i="171"/>
  <c r="EE467" i="171"/>
  <c r="EF467" i="171"/>
  <c r="EA468" i="171"/>
  <c r="EB468" i="171"/>
  <c r="EC468" i="171"/>
  <c r="ED468" i="171"/>
  <c r="EE468" i="171"/>
  <c r="EF468" i="171"/>
  <c r="EA469" i="171"/>
  <c r="EB469" i="171"/>
  <c r="EC469" i="171"/>
  <c r="ED469" i="171"/>
  <c r="EE469" i="171"/>
  <c r="EF469" i="171"/>
  <c r="EA470" i="171"/>
  <c r="EB470" i="171"/>
  <c r="EC470" i="171"/>
  <c r="ED470" i="171"/>
  <c r="EE470" i="171"/>
  <c r="EF470" i="171"/>
  <c r="EA471" i="171"/>
  <c r="EB471" i="171"/>
  <c r="EC471" i="171"/>
  <c r="ED471" i="171"/>
  <c r="EE471" i="171"/>
  <c r="EF471" i="171"/>
  <c r="EA472" i="171"/>
  <c r="EB472" i="171"/>
  <c r="EC472" i="171"/>
  <c r="ED472" i="171"/>
  <c r="EE472" i="171"/>
  <c r="EF472" i="171"/>
  <c r="EA473" i="171"/>
  <c r="EB473" i="171"/>
  <c r="EC473" i="171"/>
  <c r="ED473" i="171"/>
  <c r="EE473" i="171"/>
  <c r="EF473" i="171"/>
  <c r="EA474" i="171"/>
  <c r="EB474" i="171"/>
  <c r="EC474" i="171"/>
  <c r="ED474" i="171"/>
  <c r="EE474" i="171"/>
  <c r="EF474" i="171"/>
  <c r="EA475" i="171"/>
  <c r="EB475" i="171"/>
  <c r="EC475" i="171"/>
  <c r="ED475" i="171"/>
  <c r="EE475" i="171"/>
  <c r="EF475" i="171"/>
  <c r="EA476" i="171"/>
  <c r="EB476" i="171"/>
  <c r="EC476" i="171"/>
  <c r="ED476" i="171"/>
  <c r="EE476" i="171"/>
  <c r="EF476" i="171"/>
  <c r="EA477" i="171"/>
  <c r="EB477" i="171"/>
  <c r="EC477" i="171"/>
  <c r="ED477" i="171"/>
  <c r="EE477" i="171"/>
  <c r="EF477" i="171"/>
  <c r="EA478" i="171"/>
  <c r="EB478" i="171"/>
  <c r="EC478" i="171"/>
  <c r="ED478" i="171"/>
  <c r="EE478" i="171"/>
  <c r="EF478" i="171"/>
  <c r="EA479" i="171"/>
  <c r="EB479" i="171"/>
  <c r="EC479" i="171"/>
  <c r="ED479" i="171"/>
  <c r="EE479" i="171"/>
  <c r="EF479" i="171"/>
  <c r="EA480" i="171"/>
  <c r="EB480" i="171"/>
  <c r="EC480" i="171"/>
  <c r="ED480" i="171"/>
  <c r="EE480" i="171"/>
  <c r="EF480" i="171"/>
  <c r="EA481" i="171"/>
  <c r="EB481" i="171"/>
  <c r="EC481" i="171"/>
  <c r="ED481" i="171"/>
  <c r="EE481" i="171"/>
  <c r="EF481" i="171"/>
  <c r="EA482" i="171"/>
  <c r="EB482" i="171"/>
  <c r="EC482" i="171"/>
  <c r="ED482" i="171"/>
  <c r="EE482" i="171"/>
  <c r="EF482" i="171"/>
  <c r="EA483" i="171"/>
  <c r="EB483" i="171"/>
  <c r="EC483" i="171"/>
  <c r="ED483" i="171"/>
  <c r="EE483" i="171"/>
  <c r="EF483" i="171"/>
  <c r="EA484" i="171"/>
  <c r="EB484" i="171"/>
  <c r="EC484" i="171"/>
  <c r="ED484" i="171"/>
  <c r="EE484" i="171"/>
  <c r="EF484" i="171"/>
  <c r="EA485" i="171"/>
  <c r="EB485" i="171"/>
  <c r="EC485" i="171"/>
  <c r="ED485" i="171"/>
  <c r="EE485" i="171"/>
  <c r="EF485" i="171"/>
  <c r="EA486" i="171"/>
  <c r="EB486" i="171"/>
  <c r="EC486" i="171"/>
  <c r="ED486" i="171"/>
  <c r="EE486" i="171"/>
  <c r="EF486" i="171"/>
  <c r="EA487" i="171"/>
  <c r="EB487" i="171"/>
  <c r="EC487" i="171"/>
  <c r="ED487" i="171"/>
  <c r="EE487" i="171"/>
  <c r="EF487" i="171"/>
  <c r="EA488" i="171"/>
  <c r="EB488" i="171"/>
  <c r="EC488" i="171"/>
  <c r="ED488" i="171"/>
  <c r="EE488" i="171"/>
  <c r="EF488" i="171"/>
  <c r="EA489" i="171"/>
  <c r="EB489" i="171"/>
  <c r="EC489" i="171"/>
  <c r="ED489" i="171"/>
  <c r="EE489" i="171"/>
  <c r="EF489" i="171"/>
  <c r="EA490" i="171"/>
  <c r="EB490" i="171"/>
  <c r="EC490" i="171"/>
  <c r="ED490" i="171"/>
  <c r="EE490" i="171"/>
  <c r="EF490" i="171"/>
  <c r="EA491" i="171"/>
  <c r="EB491" i="171"/>
  <c r="EC491" i="171"/>
  <c r="ED491" i="171"/>
  <c r="EE491" i="171"/>
  <c r="EF491" i="171"/>
  <c r="EA492" i="171"/>
  <c r="EB492" i="171"/>
  <c r="EC492" i="171"/>
  <c r="ED492" i="171"/>
  <c r="EE492" i="171"/>
  <c r="EF492" i="171"/>
  <c r="EA493" i="171"/>
  <c r="EB493" i="171"/>
  <c r="EC493" i="171"/>
  <c r="ED493" i="171"/>
  <c r="EE493" i="171"/>
  <c r="EF493" i="171"/>
  <c r="EA494" i="171"/>
  <c r="EB494" i="171"/>
  <c r="EC494" i="171"/>
  <c r="ED494" i="171"/>
  <c r="EE494" i="171"/>
  <c r="EF494" i="171"/>
  <c r="EA495" i="171"/>
  <c r="EB495" i="171"/>
  <c r="EC495" i="171"/>
  <c r="ED495" i="171"/>
  <c r="EE495" i="171"/>
  <c r="EF495" i="171"/>
  <c r="EA496" i="171"/>
  <c r="EB496" i="171"/>
  <c r="EC496" i="171"/>
  <c r="ED496" i="171"/>
  <c r="EE496" i="171"/>
  <c r="EF496" i="171"/>
  <c r="EA497" i="171"/>
  <c r="EB497" i="171"/>
  <c r="EC497" i="171"/>
  <c r="ED497" i="171"/>
  <c r="EE497" i="171"/>
  <c r="EF497" i="171"/>
  <c r="EA498" i="171"/>
  <c r="EB498" i="171"/>
  <c r="EC498" i="171"/>
  <c r="ED498" i="171"/>
  <c r="EE498" i="171"/>
  <c r="EF498" i="171"/>
  <c r="EA499" i="171"/>
  <c r="EB499" i="171"/>
  <c r="EC499" i="171"/>
  <c r="ED499" i="171"/>
  <c r="EE499" i="171"/>
  <c r="EF499" i="171"/>
  <c r="EA500" i="171"/>
  <c r="EB500" i="171"/>
  <c r="EC500" i="171"/>
  <c r="ED500" i="171"/>
  <c r="EE500" i="171"/>
  <c r="EF500" i="171"/>
  <c r="EA501" i="171"/>
  <c r="EB501" i="171"/>
  <c r="EC501" i="171"/>
  <c r="ED501" i="171"/>
  <c r="EE501" i="171"/>
  <c r="EF501" i="171"/>
  <c r="EA502" i="171"/>
  <c r="EB502" i="171"/>
  <c r="EC502" i="171"/>
  <c r="ED502" i="171"/>
  <c r="EE502" i="171"/>
  <c r="EF502" i="171"/>
  <c r="EA503" i="171"/>
  <c r="EB503" i="171"/>
  <c r="EC503" i="171"/>
  <c r="ED503" i="171"/>
  <c r="EE503" i="171"/>
  <c r="EF503" i="171"/>
  <c r="EA504" i="171"/>
  <c r="EB504" i="171"/>
  <c r="EC504" i="171"/>
  <c r="ED504" i="171"/>
  <c r="EE504" i="171"/>
  <c r="EF504" i="171"/>
  <c r="EA505" i="171"/>
  <c r="EB505" i="171"/>
  <c r="EC505" i="171"/>
  <c r="ED505" i="171"/>
  <c r="EE505" i="171"/>
  <c r="EF505" i="171"/>
  <c r="EA506" i="171"/>
  <c r="EB506" i="171"/>
  <c r="EC506" i="171"/>
  <c r="ED506" i="171"/>
  <c r="EE506" i="171"/>
  <c r="EF506" i="171"/>
  <c r="EA507" i="171"/>
  <c r="EB507" i="171"/>
  <c r="EC507" i="171"/>
  <c r="ED507" i="171"/>
  <c r="EE507" i="171"/>
  <c r="EF507" i="171"/>
  <c r="EA508" i="171"/>
  <c r="EB508" i="171"/>
  <c r="EC508" i="171"/>
  <c r="ED508" i="171"/>
  <c r="EE508" i="171"/>
  <c r="EF508" i="171"/>
  <c r="EA509" i="171"/>
  <c r="EB509" i="171"/>
  <c r="EC509" i="171"/>
  <c r="ED509" i="171"/>
  <c r="EE509" i="171"/>
  <c r="EF509" i="171"/>
  <c r="EA510" i="171"/>
  <c r="EB510" i="171"/>
  <c r="EC510" i="171"/>
  <c r="ED510" i="171"/>
  <c r="EE510" i="171"/>
  <c r="EF510" i="171"/>
  <c r="EA511" i="171"/>
  <c r="EB511" i="171"/>
  <c r="EC511" i="171"/>
  <c r="ED511" i="171"/>
  <c r="EE511" i="171"/>
  <c r="EF511" i="171"/>
  <c r="EA512" i="171"/>
  <c r="EB512" i="171"/>
  <c r="EC512" i="171"/>
  <c r="ED512" i="171"/>
  <c r="EE512" i="171"/>
  <c r="EF512" i="171"/>
  <c r="EA513" i="171"/>
  <c r="EB513" i="171"/>
  <c r="EC513" i="171"/>
  <c r="ED513" i="171"/>
  <c r="EE513" i="171"/>
  <c r="EF513" i="171"/>
  <c r="EA514" i="171"/>
  <c r="EB514" i="171"/>
  <c r="EC514" i="171"/>
  <c r="ED514" i="171"/>
  <c r="EE514" i="171"/>
  <c r="EF514" i="171"/>
  <c r="EA515" i="171"/>
  <c r="EB515" i="171"/>
  <c r="EC515" i="171"/>
  <c r="ED515" i="171"/>
  <c r="EE515" i="171"/>
  <c r="EF515" i="171"/>
  <c r="EA516" i="171"/>
  <c r="EB516" i="171"/>
  <c r="EC516" i="171"/>
  <c r="ED516" i="171"/>
  <c r="EE516" i="171"/>
  <c r="EF516" i="171"/>
  <c r="EA517" i="171"/>
  <c r="EB517" i="171"/>
  <c r="EC517" i="171"/>
  <c r="ED517" i="171"/>
  <c r="EE517" i="171"/>
  <c r="EF517" i="171"/>
  <c r="EA518" i="171"/>
  <c r="EB518" i="171"/>
  <c r="EC518" i="171"/>
  <c r="ED518" i="171"/>
  <c r="EE518" i="171"/>
  <c r="EF518" i="171"/>
  <c r="EA519" i="171"/>
  <c r="EB519" i="171"/>
  <c r="EC519" i="171"/>
  <c r="ED519" i="171"/>
  <c r="EE519" i="171"/>
  <c r="EF519" i="171"/>
  <c r="EA520" i="171"/>
  <c r="EB520" i="171"/>
  <c r="EC520" i="171"/>
  <c r="ED520" i="171"/>
  <c r="EE520" i="171"/>
  <c r="EF520" i="171"/>
  <c r="EA521" i="171"/>
  <c r="EB521" i="171"/>
  <c r="EC521" i="171"/>
  <c r="ED521" i="171"/>
  <c r="EE521" i="171"/>
  <c r="EF521" i="171"/>
  <c r="EA522" i="171"/>
  <c r="EB522" i="171"/>
  <c r="EC522" i="171"/>
  <c r="ED522" i="171"/>
  <c r="EE522" i="171"/>
  <c r="EF522" i="171"/>
  <c r="EA523" i="171"/>
  <c r="EB523" i="171"/>
  <c r="EC523" i="171"/>
  <c r="ED523" i="171"/>
  <c r="EE523" i="171"/>
  <c r="EF523" i="171"/>
  <c r="EA524" i="171"/>
  <c r="EB524" i="171"/>
  <c r="EC524" i="171"/>
  <c r="ED524" i="171"/>
  <c r="EE524" i="171"/>
  <c r="EF524" i="171"/>
  <c r="EA525" i="171"/>
  <c r="EB525" i="171"/>
  <c r="EC525" i="171"/>
  <c r="ED525" i="171"/>
  <c r="EE525" i="171"/>
  <c r="EF525" i="171"/>
  <c r="EA526" i="171"/>
  <c r="EB526" i="171"/>
  <c r="EC526" i="171"/>
  <c r="ED526" i="171"/>
  <c r="EE526" i="171"/>
  <c r="EF526" i="171"/>
  <c r="EA527" i="171"/>
  <c r="EB527" i="171"/>
  <c r="EC527" i="171"/>
  <c r="ED527" i="171"/>
  <c r="EE527" i="171"/>
  <c r="EF527" i="171"/>
  <c r="EA528" i="171"/>
  <c r="EB528" i="171"/>
  <c r="EC528" i="171"/>
  <c r="ED528" i="171"/>
  <c r="EE528" i="171"/>
  <c r="EF528" i="171"/>
  <c r="EA529" i="171"/>
  <c r="EB529" i="171"/>
  <c r="EC529" i="171"/>
  <c r="ED529" i="171"/>
  <c r="EE529" i="171"/>
  <c r="EF529" i="171"/>
  <c r="EA530" i="171"/>
  <c r="EB530" i="171"/>
  <c r="EC530" i="171"/>
  <c r="ED530" i="171"/>
  <c r="EE530" i="171"/>
  <c r="EF530" i="171"/>
  <c r="EA531" i="171"/>
  <c r="EB531" i="171"/>
  <c r="EC531" i="171"/>
  <c r="ED531" i="171"/>
  <c r="EE531" i="171"/>
  <c r="EF531" i="171"/>
  <c r="EA532" i="171"/>
  <c r="EB532" i="171"/>
  <c r="EC532" i="171"/>
  <c r="ED532" i="171"/>
  <c r="EE532" i="171"/>
  <c r="EF532" i="171"/>
  <c r="EA533" i="171"/>
  <c r="EB533" i="171"/>
  <c r="EC533" i="171"/>
  <c r="ED533" i="171"/>
  <c r="EE533" i="171"/>
  <c r="EF533" i="171"/>
  <c r="EA534" i="171"/>
  <c r="EB534" i="171"/>
  <c r="EC534" i="171"/>
  <c r="ED534" i="171"/>
  <c r="EE534" i="171"/>
  <c r="EF534" i="171"/>
  <c r="EA535" i="171"/>
  <c r="EB535" i="171"/>
  <c r="EC535" i="171"/>
  <c r="ED535" i="171"/>
  <c r="EE535" i="171"/>
  <c r="EF535" i="171"/>
  <c r="EA536" i="171"/>
  <c r="EB536" i="171"/>
  <c r="EC536" i="171"/>
  <c r="ED536" i="171"/>
  <c r="EE536" i="171"/>
  <c r="EF536" i="171"/>
  <c r="EA537" i="171"/>
  <c r="EB537" i="171"/>
  <c r="EC537" i="171"/>
  <c r="ED537" i="171"/>
  <c r="EE537" i="171"/>
  <c r="EF537" i="171"/>
  <c r="EA538" i="171"/>
  <c r="EB538" i="171"/>
  <c r="EC538" i="171"/>
  <c r="ED538" i="171"/>
  <c r="EE538" i="171"/>
  <c r="EF538" i="171"/>
  <c r="EA539" i="171"/>
  <c r="EB539" i="171"/>
  <c r="EC539" i="171"/>
  <c r="ED539" i="171"/>
  <c r="EE539" i="171"/>
  <c r="EF539" i="171"/>
  <c r="EA540" i="171"/>
  <c r="EB540" i="171"/>
  <c r="EC540" i="171"/>
  <c r="ED540" i="171"/>
  <c r="EE540" i="171"/>
  <c r="EF540" i="171"/>
  <c r="EA541" i="171"/>
  <c r="EB541" i="171"/>
  <c r="EC541" i="171"/>
  <c r="ED541" i="171"/>
  <c r="EE541" i="171"/>
  <c r="EF541" i="171"/>
  <c r="EA542" i="171"/>
  <c r="EB542" i="171"/>
  <c r="EC542" i="171"/>
  <c r="ED542" i="171"/>
  <c r="EE542" i="171"/>
  <c r="EF542" i="171"/>
  <c r="EA543" i="171"/>
  <c r="EB543" i="171"/>
  <c r="EC543" i="171"/>
  <c r="ED543" i="171"/>
  <c r="EE543" i="171"/>
  <c r="EF543" i="171"/>
  <c r="EA544" i="171"/>
  <c r="EB544" i="171"/>
  <c r="EC544" i="171"/>
  <c r="ED544" i="171"/>
  <c r="EE544" i="171"/>
  <c r="EF544" i="171"/>
  <c r="EA545" i="171"/>
  <c r="EB545" i="171"/>
  <c r="EC545" i="171"/>
  <c r="ED545" i="171"/>
  <c r="EE545" i="171"/>
  <c r="EF545" i="171"/>
  <c r="EA546" i="171"/>
  <c r="EB546" i="171"/>
  <c r="EC546" i="171"/>
  <c r="ED546" i="171"/>
  <c r="EE546" i="171"/>
  <c r="EF546" i="171"/>
  <c r="EA547" i="171"/>
  <c r="EB547" i="171"/>
  <c r="EC547" i="171"/>
  <c r="ED547" i="171"/>
  <c r="EE547" i="171"/>
  <c r="EF547" i="171"/>
  <c r="EA548" i="171"/>
  <c r="EB548" i="171"/>
  <c r="EC548" i="171"/>
  <c r="ED548" i="171"/>
  <c r="EE548" i="171"/>
  <c r="EF548" i="171"/>
  <c r="EA549" i="171"/>
  <c r="EB549" i="171"/>
  <c r="EC549" i="171"/>
  <c r="ED549" i="171"/>
  <c r="EE549" i="171"/>
  <c r="EF549" i="171"/>
  <c r="EA550" i="171"/>
  <c r="EB550" i="171"/>
  <c r="EC550" i="171"/>
  <c r="ED550" i="171"/>
  <c r="EE550" i="171"/>
  <c r="EF550" i="171"/>
  <c r="EA551" i="171"/>
  <c r="EB551" i="171"/>
  <c r="EC551" i="171"/>
  <c r="ED551" i="171"/>
  <c r="EE551" i="171"/>
  <c r="EF551" i="171"/>
  <c r="EA552" i="171"/>
  <c r="EB552" i="171"/>
  <c r="EC552" i="171"/>
  <c r="ED552" i="171"/>
  <c r="EE552" i="171"/>
  <c r="EF552" i="171"/>
  <c r="EA553" i="171"/>
  <c r="EB553" i="171"/>
  <c r="EC553" i="171"/>
  <c r="ED553" i="171"/>
  <c r="EE553" i="171"/>
  <c r="EF553" i="171"/>
  <c r="EA554" i="171"/>
  <c r="EB554" i="171"/>
  <c r="EC554" i="171"/>
  <c r="ED554" i="171"/>
  <c r="EE554" i="171"/>
  <c r="EF554" i="171"/>
  <c r="EA555" i="171"/>
  <c r="EB555" i="171"/>
  <c r="EC555" i="171"/>
  <c r="ED555" i="171"/>
  <c r="EE555" i="171"/>
  <c r="EF555" i="171"/>
  <c r="EA556" i="171"/>
  <c r="EB556" i="171"/>
  <c r="EC556" i="171"/>
  <c r="ED556" i="171"/>
  <c r="EE556" i="171"/>
  <c r="EF556" i="171"/>
  <c r="EA557" i="171"/>
  <c r="EB557" i="171"/>
  <c r="EC557" i="171"/>
  <c r="ED557" i="171"/>
  <c r="EE557" i="171"/>
  <c r="EF557" i="171"/>
  <c r="EA558" i="171"/>
  <c r="EB558" i="171"/>
  <c r="EC558" i="171"/>
  <c r="ED558" i="171"/>
  <c r="EE558" i="171"/>
  <c r="EF558" i="171"/>
  <c r="EA559" i="171"/>
  <c r="EB559" i="171"/>
  <c r="EC559" i="171"/>
  <c r="ED559" i="171"/>
  <c r="EE559" i="171"/>
  <c r="EF559" i="171"/>
  <c r="EA560" i="171"/>
  <c r="EB560" i="171"/>
  <c r="EC560" i="171"/>
  <c r="ED560" i="171"/>
  <c r="EE560" i="171"/>
  <c r="EF560" i="171"/>
  <c r="EA561" i="171"/>
  <c r="EB561" i="171"/>
  <c r="EC561" i="171"/>
  <c r="ED561" i="171"/>
  <c r="EE561" i="171"/>
  <c r="EF561" i="171"/>
  <c r="EA562" i="171"/>
  <c r="EB562" i="171"/>
  <c r="EC562" i="171"/>
  <c r="ED562" i="171"/>
  <c r="EE562" i="171"/>
  <c r="EF562" i="171"/>
  <c r="EA563" i="171"/>
  <c r="EB563" i="171"/>
  <c r="EC563" i="171"/>
  <c r="ED563" i="171"/>
  <c r="EE563" i="171"/>
  <c r="EF563" i="171"/>
  <c r="EA564" i="171"/>
  <c r="EB564" i="171"/>
  <c r="EC564" i="171"/>
  <c r="ED564" i="171"/>
  <c r="EE564" i="171"/>
  <c r="EF564" i="171"/>
  <c r="EA565" i="171"/>
  <c r="EB565" i="171"/>
  <c r="EC565" i="171"/>
  <c r="ED565" i="171"/>
  <c r="EE565" i="171"/>
  <c r="EF565" i="171"/>
  <c r="EA566" i="171"/>
  <c r="EB566" i="171"/>
  <c r="EC566" i="171"/>
  <c r="ED566" i="171"/>
  <c r="EE566" i="171"/>
  <c r="EF566" i="171"/>
  <c r="EA567" i="171"/>
  <c r="EB567" i="171"/>
  <c r="EC567" i="171"/>
  <c r="ED567" i="171"/>
  <c r="EE567" i="171"/>
  <c r="EF567" i="171"/>
  <c r="EA568" i="171"/>
  <c r="EB568" i="171"/>
  <c r="EC568" i="171"/>
  <c r="ED568" i="171"/>
  <c r="EE568" i="171"/>
  <c r="EF568" i="171"/>
  <c r="EA569" i="171"/>
  <c r="EB569" i="171"/>
  <c r="EC569" i="171"/>
  <c r="ED569" i="171"/>
  <c r="EE569" i="171"/>
  <c r="EF569" i="171"/>
  <c r="EA570" i="171"/>
  <c r="EB570" i="171"/>
  <c r="EC570" i="171"/>
  <c r="ED570" i="171"/>
  <c r="EE570" i="171"/>
  <c r="EF570" i="171"/>
  <c r="EA571" i="171"/>
  <c r="EB571" i="171"/>
  <c r="EC571" i="171"/>
  <c r="ED571" i="171"/>
  <c r="EE571" i="171"/>
  <c r="EF571" i="171"/>
  <c r="EA572" i="171"/>
  <c r="EB572" i="171"/>
  <c r="EC572" i="171"/>
  <c r="ED572" i="171"/>
  <c r="EE572" i="171"/>
  <c r="EF572" i="171"/>
  <c r="EA573" i="171"/>
  <c r="EB573" i="171"/>
  <c r="EC573" i="171"/>
  <c r="ED573" i="171"/>
  <c r="EE573" i="171"/>
  <c r="EF573" i="171"/>
  <c r="EA574" i="171"/>
  <c r="EB574" i="171"/>
  <c r="EC574" i="171"/>
  <c r="ED574" i="171"/>
  <c r="EE574" i="171"/>
  <c r="EF574" i="171"/>
  <c r="EA575" i="171"/>
  <c r="EB575" i="171"/>
  <c r="EC575" i="171"/>
  <c r="ED575" i="171"/>
  <c r="EE575" i="171"/>
  <c r="EF575" i="171"/>
  <c r="EA576" i="171"/>
  <c r="EB576" i="171"/>
  <c r="EC576" i="171"/>
  <c r="ED576" i="171"/>
  <c r="EE576" i="171"/>
  <c r="EF576" i="171"/>
  <c r="EA577" i="171"/>
  <c r="EB577" i="171"/>
  <c r="EC577" i="171"/>
  <c r="ED577" i="171"/>
  <c r="EE577" i="171"/>
  <c r="EF577" i="171"/>
  <c r="EA578" i="171"/>
  <c r="EB578" i="171"/>
  <c r="EC578" i="171"/>
  <c r="ED578" i="171"/>
  <c r="EE578" i="171"/>
  <c r="EF578" i="171"/>
  <c r="EA579" i="171"/>
  <c r="EB579" i="171"/>
  <c r="EC579" i="171"/>
  <c r="ED579" i="171"/>
  <c r="EE579" i="171"/>
  <c r="EF579" i="171"/>
  <c r="EA580" i="171"/>
  <c r="EB580" i="171"/>
  <c r="EC580" i="171"/>
  <c r="ED580" i="171"/>
  <c r="EE580" i="171"/>
  <c r="EF580" i="171"/>
  <c r="EA581" i="171"/>
  <c r="EB581" i="171"/>
  <c r="EC581" i="171"/>
  <c r="ED581" i="171"/>
  <c r="EE581" i="171"/>
  <c r="EF581" i="171"/>
  <c r="EA582" i="171"/>
  <c r="EB582" i="171"/>
  <c r="EC582" i="171"/>
  <c r="ED582" i="171"/>
  <c r="EE582" i="171"/>
  <c r="EF582" i="171"/>
  <c r="EA583" i="171"/>
  <c r="EB583" i="171"/>
  <c r="EC583" i="171"/>
  <c r="ED583" i="171"/>
  <c r="EE583" i="171"/>
  <c r="EF583" i="171"/>
  <c r="EA584" i="171"/>
  <c r="EB584" i="171"/>
  <c r="EC584" i="171"/>
  <c r="ED584" i="171"/>
  <c r="EE584" i="171"/>
  <c r="EF584" i="171"/>
  <c r="EA585" i="171"/>
  <c r="EB585" i="171"/>
  <c r="EC585" i="171"/>
  <c r="ED585" i="171"/>
  <c r="EE585" i="171"/>
  <c r="EF585" i="171"/>
  <c r="EA586" i="171"/>
  <c r="EB586" i="171"/>
  <c r="EC586" i="171"/>
  <c r="ED586" i="171"/>
  <c r="EE586" i="171"/>
  <c r="EF586" i="171"/>
  <c r="EA587" i="171"/>
  <c r="EB587" i="171"/>
  <c r="EC587" i="171"/>
  <c r="ED587" i="171"/>
  <c r="EE587" i="171"/>
  <c r="EF587" i="171"/>
  <c r="EA588" i="171"/>
  <c r="EB588" i="171"/>
  <c r="EC588" i="171"/>
  <c r="ED588" i="171"/>
  <c r="EE588" i="171"/>
  <c r="EF588" i="171"/>
  <c r="EA589" i="171"/>
  <c r="EB589" i="171"/>
  <c r="EC589" i="171"/>
  <c r="ED589" i="171"/>
  <c r="EE589" i="171"/>
  <c r="EF589" i="171"/>
  <c r="EA590" i="171"/>
  <c r="EB590" i="171"/>
  <c r="EC590" i="171"/>
  <c r="ED590" i="171"/>
  <c r="EE590" i="171"/>
  <c r="EF590" i="171"/>
  <c r="EA591" i="171"/>
  <c r="EB591" i="171"/>
  <c r="EC591" i="171"/>
  <c r="ED591" i="171"/>
  <c r="EE591" i="171"/>
  <c r="EF591" i="171"/>
  <c r="EA592" i="171"/>
  <c r="EB592" i="171"/>
  <c r="EC592" i="171"/>
  <c r="ED592" i="171"/>
  <c r="EE592" i="171"/>
  <c r="EF592" i="171"/>
  <c r="EA593" i="171"/>
  <c r="EB593" i="171"/>
  <c r="EC593" i="171"/>
  <c r="ED593" i="171"/>
  <c r="EE593" i="171"/>
  <c r="EF593" i="171"/>
  <c r="EA594" i="171"/>
  <c r="EB594" i="171"/>
  <c r="EC594" i="171"/>
  <c r="ED594" i="171"/>
  <c r="EE594" i="171"/>
  <c r="EF594" i="171"/>
  <c r="EA595" i="171"/>
  <c r="EB595" i="171"/>
  <c r="EC595" i="171"/>
  <c r="ED595" i="171"/>
  <c r="EE595" i="171"/>
  <c r="EF595" i="171"/>
  <c r="EA596" i="171"/>
  <c r="EB596" i="171"/>
  <c r="EC596" i="171"/>
  <c r="ED596" i="171"/>
  <c r="EE596" i="171"/>
  <c r="EF596" i="171"/>
  <c r="EA597" i="171"/>
  <c r="EB597" i="171"/>
  <c r="EC597" i="171"/>
  <c r="ED597" i="171"/>
  <c r="EE597" i="171"/>
  <c r="EF597" i="171"/>
  <c r="EA598" i="171"/>
  <c r="EB598" i="171"/>
  <c r="EC598" i="171"/>
  <c r="ED598" i="171"/>
  <c r="EE598" i="171"/>
  <c r="EF598" i="171"/>
  <c r="EA599" i="171"/>
  <c r="EB599" i="171"/>
  <c r="EC599" i="171"/>
  <c r="ED599" i="171"/>
  <c r="EE599" i="171"/>
  <c r="EF599" i="171"/>
  <c r="EA600" i="171"/>
  <c r="EB600" i="171"/>
  <c r="EC600" i="171"/>
  <c r="ED600" i="171"/>
  <c r="EE600" i="171"/>
  <c r="EF600" i="171"/>
  <c r="EA601" i="171"/>
  <c r="EB601" i="171"/>
  <c r="EC601" i="171"/>
  <c r="ED601" i="171"/>
  <c r="EE601" i="171"/>
  <c r="EF601" i="171"/>
  <c r="EA602" i="171"/>
  <c r="EB602" i="171"/>
  <c r="EC602" i="171"/>
  <c r="ED602" i="171"/>
  <c r="EE602" i="171"/>
  <c r="EF602" i="171"/>
  <c r="EA603" i="171"/>
  <c r="EB603" i="171"/>
  <c r="EC603" i="171"/>
  <c r="ED603" i="171"/>
  <c r="EE603" i="171"/>
  <c r="EF603" i="171"/>
  <c r="EA604" i="171"/>
  <c r="EB604" i="171"/>
  <c r="EC604" i="171"/>
  <c r="ED604" i="171"/>
  <c r="EE604" i="171"/>
  <c r="EF604" i="171"/>
  <c r="EA605" i="171"/>
  <c r="EB605" i="171"/>
  <c r="EC605" i="171"/>
  <c r="ED605" i="171"/>
  <c r="EE605" i="171"/>
  <c r="EF605" i="171"/>
  <c r="EA606" i="171"/>
  <c r="EB606" i="171"/>
  <c r="EC606" i="171"/>
  <c r="ED606" i="171"/>
  <c r="EE606" i="171"/>
  <c r="EF606" i="171"/>
  <c r="EA607" i="171"/>
  <c r="EB607" i="171"/>
  <c r="EC607" i="171"/>
  <c r="ED607" i="171"/>
  <c r="EE607" i="171"/>
  <c r="EF607" i="171"/>
  <c r="EA608" i="171"/>
  <c r="EB608" i="171"/>
  <c r="EC608" i="171"/>
  <c r="ED608" i="171"/>
  <c r="EE608" i="171"/>
  <c r="EF608" i="171"/>
  <c r="EA609" i="171"/>
  <c r="EB609" i="171"/>
  <c r="EC609" i="171"/>
  <c r="ED609" i="171"/>
  <c r="EE609" i="171"/>
  <c r="EF609" i="171"/>
  <c r="EA610" i="171"/>
  <c r="EB610" i="171"/>
  <c r="EC610" i="171"/>
  <c r="ED610" i="171"/>
  <c r="EE610" i="171"/>
  <c r="EF610" i="171"/>
  <c r="EA611" i="171"/>
  <c r="EB611" i="171"/>
  <c r="EC611" i="171"/>
  <c r="ED611" i="171"/>
  <c r="EE611" i="171"/>
  <c r="EF611" i="171"/>
  <c r="EA612" i="171"/>
  <c r="EB612" i="171"/>
  <c r="EC612" i="171"/>
  <c r="ED612" i="171"/>
  <c r="EE612" i="171"/>
  <c r="EF612" i="171"/>
  <c r="EA613" i="171"/>
  <c r="EB613" i="171"/>
  <c r="EC613" i="171"/>
  <c r="ED613" i="171"/>
  <c r="EE613" i="171"/>
  <c r="EF613" i="171"/>
  <c r="EA614" i="171"/>
  <c r="EB614" i="171"/>
  <c r="EC614" i="171"/>
  <c r="ED614" i="171"/>
  <c r="EE614" i="171"/>
  <c r="EF614" i="171"/>
  <c r="EA615" i="171"/>
  <c r="EB615" i="171"/>
  <c r="EC615" i="171"/>
  <c r="ED615" i="171"/>
  <c r="EE615" i="171"/>
  <c r="EF615" i="171"/>
  <c r="EA616" i="171"/>
  <c r="EB616" i="171"/>
  <c r="EC616" i="171"/>
  <c r="ED616" i="171"/>
  <c r="EE616" i="171"/>
  <c r="EF616" i="171"/>
  <c r="EA617" i="171"/>
  <c r="EB617" i="171"/>
  <c r="EC617" i="171"/>
  <c r="ED617" i="171"/>
  <c r="EE617" i="171"/>
  <c r="EF617" i="171"/>
  <c r="EA618" i="171"/>
  <c r="EB618" i="171"/>
  <c r="EC618" i="171"/>
  <c r="ED618" i="171"/>
  <c r="EE618" i="171"/>
  <c r="EF618" i="171"/>
  <c r="EA619" i="171"/>
  <c r="EB619" i="171"/>
  <c r="EC619" i="171"/>
  <c r="ED619" i="171"/>
  <c r="EE619" i="171"/>
  <c r="EF619" i="171"/>
  <c r="EA620" i="171"/>
  <c r="EB620" i="171"/>
  <c r="EC620" i="171"/>
  <c r="ED620" i="171"/>
  <c r="EE620" i="171"/>
  <c r="EF620" i="171"/>
  <c r="EA621" i="171"/>
  <c r="EB621" i="171"/>
  <c r="EC621" i="171"/>
  <c r="ED621" i="171"/>
  <c r="EE621" i="171"/>
  <c r="EF621" i="171"/>
  <c r="EA622" i="171"/>
  <c r="EB622" i="171"/>
  <c r="EC622" i="171"/>
  <c r="ED622" i="171"/>
  <c r="EE622" i="171"/>
  <c r="EF622" i="171"/>
  <c r="EA623" i="171"/>
  <c r="EB623" i="171"/>
  <c r="EC623" i="171"/>
  <c r="ED623" i="171"/>
  <c r="EE623" i="171"/>
  <c r="EF623" i="171"/>
  <c r="EA624" i="171"/>
  <c r="EB624" i="171"/>
  <c r="EC624" i="171"/>
  <c r="ED624" i="171"/>
  <c r="EE624" i="171"/>
  <c r="EF624" i="171"/>
  <c r="EA625" i="171"/>
  <c r="EB625" i="171"/>
  <c r="EC625" i="171"/>
  <c r="ED625" i="171"/>
  <c r="EE625" i="171"/>
  <c r="EF625" i="171"/>
  <c r="EA626" i="171"/>
  <c r="EB626" i="171"/>
  <c r="EC626" i="171"/>
  <c r="ED626" i="171"/>
  <c r="EE626" i="171"/>
  <c r="EF626" i="171"/>
  <c r="EA627" i="171"/>
  <c r="EB627" i="171"/>
  <c r="EC627" i="171"/>
  <c r="ED627" i="171"/>
  <c r="EE627" i="171"/>
  <c r="EF627" i="171"/>
  <c r="EA628" i="171"/>
  <c r="EB628" i="171"/>
  <c r="EC628" i="171"/>
  <c r="ED628" i="171"/>
  <c r="EE628" i="171"/>
  <c r="EF628" i="171"/>
  <c r="EA629" i="171"/>
  <c r="EB629" i="171"/>
  <c r="EC629" i="171"/>
  <c r="ED629" i="171"/>
  <c r="EE629" i="171"/>
  <c r="EF629" i="171"/>
  <c r="EA630" i="171"/>
  <c r="EB630" i="171"/>
  <c r="EC630" i="171"/>
  <c r="ED630" i="171"/>
  <c r="EE630" i="171"/>
  <c r="EF630" i="171"/>
  <c r="EA631" i="171"/>
  <c r="EB631" i="171"/>
  <c r="EC631" i="171"/>
  <c r="ED631" i="171"/>
  <c r="EE631" i="171"/>
  <c r="EF631" i="171"/>
  <c r="EA632" i="171"/>
  <c r="EB632" i="171"/>
  <c r="EC632" i="171"/>
  <c r="ED632" i="171"/>
  <c r="EE632" i="171"/>
  <c r="EF632" i="171"/>
  <c r="EA633" i="171"/>
  <c r="EB633" i="171"/>
  <c r="EC633" i="171"/>
  <c r="ED633" i="171"/>
  <c r="EE633" i="171"/>
  <c r="EF633" i="171"/>
  <c r="EA634" i="171"/>
  <c r="EB634" i="171"/>
  <c r="EC634" i="171"/>
  <c r="ED634" i="171"/>
  <c r="EE634" i="171"/>
  <c r="EF634" i="171"/>
  <c r="EA635" i="171"/>
  <c r="EB635" i="171"/>
  <c r="EC635" i="171"/>
  <c r="ED635" i="171"/>
  <c r="EE635" i="171"/>
  <c r="EF635" i="171"/>
  <c r="EA636" i="171"/>
  <c r="EB636" i="171"/>
  <c r="EC636" i="171"/>
  <c r="ED636" i="171"/>
  <c r="EE636" i="171"/>
  <c r="EF636" i="171"/>
  <c r="EA637" i="171"/>
  <c r="EB637" i="171"/>
  <c r="EC637" i="171"/>
  <c r="ED637" i="171"/>
  <c r="EE637" i="171"/>
  <c r="EF637" i="171"/>
  <c r="EA638" i="171"/>
  <c r="EB638" i="171"/>
  <c r="EC638" i="171"/>
  <c r="ED638" i="171"/>
  <c r="EE638" i="171"/>
  <c r="EF638" i="171"/>
  <c r="EA639" i="171"/>
  <c r="EB639" i="171"/>
  <c r="EC639" i="171"/>
  <c r="ED639" i="171"/>
  <c r="EE639" i="171"/>
  <c r="EF639" i="171"/>
  <c r="EA640" i="171"/>
  <c r="EB640" i="171"/>
  <c r="EC640" i="171"/>
  <c r="ED640" i="171"/>
  <c r="EE640" i="171"/>
  <c r="EF640" i="171"/>
  <c r="EA641" i="171"/>
  <c r="EB641" i="171"/>
  <c r="EC641" i="171"/>
  <c r="ED641" i="171"/>
  <c r="EE641" i="171"/>
  <c r="EF641" i="171"/>
  <c r="EA642" i="171"/>
  <c r="EB642" i="171"/>
  <c r="EC642" i="171"/>
  <c r="ED642" i="171"/>
  <c r="EE642" i="171"/>
  <c r="EF642" i="171"/>
  <c r="EA643" i="171"/>
  <c r="EB643" i="171"/>
  <c r="EC643" i="171"/>
  <c r="ED643" i="171"/>
  <c r="EE643" i="171"/>
  <c r="EF643" i="171"/>
  <c r="EA644" i="171"/>
  <c r="EB644" i="171"/>
  <c r="EC644" i="171"/>
  <c r="ED644" i="171"/>
  <c r="EE644" i="171"/>
  <c r="EF644" i="171"/>
  <c r="EA645" i="171"/>
  <c r="EB645" i="171"/>
  <c r="EC645" i="171"/>
  <c r="ED645" i="171"/>
  <c r="EE645" i="171"/>
  <c r="EF645" i="171"/>
  <c r="EA646" i="171"/>
  <c r="EB646" i="171"/>
  <c r="EC646" i="171"/>
  <c r="ED646" i="171"/>
  <c r="EE646" i="171"/>
  <c r="EF646" i="171"/>
  <c r="EA647" i="171"/>
  <c r="EB647" i="171"/>
  <c r="EC647" i="171"/>
  <c r="ED647" i="171"/>
  <c r="EE647" i="171"/>
  <c r="EF647" i="171"/>
  <c r="EA648" i="171"/>
  <c r="EB648" i="171"/>
  <c r="EC648" i="171"/>
  <c r="ED648" i="171"/>
  <c r="EE648" i="171"/>
  <c r="EF648" i="171"/>
  <c r="EA649" i="171"/>
  <c r="EB649" i="171"/>
  <c r="EC649" i="171"/>
  <c r="ED649" i="171"/>
  <c r="EE649" i="171"/>
  <c r="EF649" i="171"/>
  <c r="EA650" i="171"/>
  <c r="EB650" i="171"/>
  <c r="EC650" i="171"/>
  <c r="ED650" i="171"/>
  <c r="EE650" i="171"/>
  <c r="EF650" i="171"/>
  <c r="EA651" i="171"/>
  <c r="EB651" i="171"/>
  <c r="EC651" i="171"/>
  <c r="ED651" i="171"/>
  <c r="EE651" i="171"/>
  <c r="EF651" i="171"/>
  <c r="EA652" i="171"/>
  <c r="EB652" i="171"/>
  <c r="EC652" i="171"/>
  <c r="ED652" i="171"/>
  <c r="EE652" i="171"/>
  <c r="EF652" i="171"/>
  <c r="EA653" i="171"/>
  <c r="EB653" i="171"/>
  <c r="EC653" i="171"/>
  <c r="ED653" i="171"/>
  <c r="EE653" i="171"/>
  <c r="EF653" i="171"/>
  <c r="EA654" i="171"/>
  <c r="EB654" i="171"/>
  <c r="EC654" i="171"/>
  <c r="ED654" i="171"/>
  <c r="EE654" i="171"/>
  <c r="EF654" i="171"/>
  <c r="EA655" i="171"/>
  <c r="EB655" i="171"/>
  <c r="EC655" i="171"/>
  <c r="ED655" i="171"/>
  <c r="EE655" i="171"/>
  <c r="EF655" i="171"/>
  <c r="EA656" i="171"/>
  <c r="EB656" i="171"/>
  <c r="EC656" i="171"/>
  <c r="ED656" i="171"/>
  <c r="EE656" i="171"/>
  <c r="EF656" i="171"/>
  <c r="EA657" i="171"/>
  <c r="EB657" i="171"/>
  <c r="EC657" i="171"/>
  <c r="ED657" i="171"/>
  <c r="EE657" i="171"/>
  <c r="EF657" i="171"/>
  <c r="EA658" i="171"/>
  <c r="EB658" i="171"/>
  <c r="EC658" i="171"/>
  <c r="ED658" i="171"/>
  <c r="EE658" i="171"/>
  <c r="EF658" i="171"/>
  <c r="EA659" i="171"/>
  <c r="EB659" i="171"/>
  <c r="EC659" i="171"/>
  <c r="ED659" i="171"/>
  <c r="EE659" i="171"/>
  <c r="EF659" i="171"/>
  <c r="EA660" i="171"/>
  <c r="EB660" i="171"/>
  <c r="EC660" i="171"/>
  <c r="ED660" i="171"/>
  <c r="EE660" i="171"/>
  <c r="EF660" i="171"/>
  <c r="EA661" i="171"/>
  <c r="EB661" i="171"/>
  <c r="EC661" i="171"/>
  <c r="ED661" i="171"/>
  <c r="EE661" i="171"/>
  <c r="EF661" i="171"/>
  <c r="EA662" i="171"/>
  <c r="EB662" i="171"/>
  <c r="EC662" i="171"/>
  <c r="ED662" i="171"/>
  <c r="EE662" i="171"/>
  <c r="EF662" i="171"/>
  <c r="EA663" i="171"/>
  <c r="EB663" i="171"/>
  <c r="EC663" i="171"/>
  <c r="ED663" i="171"/>
  <c r="EE663" i="171"/>
  <c r="EF663" i="171"/>
  <c r="EA664" i="171"/>
  <c r="EB664" i="171"/>
  <c r="EC664" i="171"/>
  <c r="ED664" i="171"/>
  <c r="EE664" i="171"/>
  <c r="EF664" i="171"/>
  <c r="EA665" i="171"/>
  <c r="EB665" i="171"/>
  <c r="EC665" i="171"/>
  <c r="ED665" i="171"/>
  <c r="EE665" i="171"/>
  <c r="EF665" i="171"/>
  <c r="EA666" i="171"/>
  <c r="EB666" i="171"/>
  <c r="EC666" i="171"/>
  <c r="ED666" i="171"/>
  <c r="EE666" i="171"/>
  <c r="EF666" i="171"/>
  <c r="EA667" i="171"/>
  <c r="EB667" i="171"/>
  <c r="EC667" i="171"/>
  <c r="ED667" i="171"/>
  <c r="EE667" i="171"/>
  <c r="EF667" i="171"/>
  <c r="EA668" i="171"/>
  <c r="EB668" i="171"/>
  <c r="EC668" i="171"/>
  <c r="ED668" i="171"/>
  <c r="EE668" i="171"/>
  <c r="EF668" i="171"/>
  <c r="EA669" i="171"/>
  <c r="EB669" i="171"/>
  <c r="EC669" i="171"/>
  <c r="ED669" i="171"/>
  <c r="EE669" i="171"/>
  <c r="EF669" i="171"/>
  <c r="EA670" i="171"/>
  <c r="EB670" i="171"/>
  <c r="EC670" i="171"/>
  <c r="ED670" i="171"/>
  <c r="EE670" i="171"/>
  <c r="EF670" i="171"/>
  <c r="EA671" i="171"/>
  <c r="EB671" i="171"/>
  <c r="EC671" i="171"/>
  <c r="ED671" i="171"/>
  <c r="EE671" i="171"/>
  <c r="EF671" i="171"/>
  <c r="EA672" i="171"/>
  <c r="EB672" i="171"/>
  <c r="EC672" i="171"/>
  <c r="ED672" i="171"/>
  <c r="EE672" i="171"/>
  <c r="EF672" i="171"/>
  <c r="EA673" i="171"/>
  <c r="EB673" i="171"/>
  <c r="EC673" i="171"/>
  <c r="ED673" i="171"/>
  <c r="EE673" i="171"/>
  <c r="EF673" i="171"/>
  <c r="EA674" i="171"/>
  <c r="EB674" i="171"/>
  <c r="EC674" i="171"/>
  <c r="ED674" i="171"/>
  <c r="EE674" i="171"/>
  <c r="EF674" i="171"/>
  <c r="EA675" i="171"/>
  <c r="EB675" i="171"/>
  <c r="EC675" i="171"/>
  <c r="ED675" i="171"/>
  <c r="EE675" i="171"/>
  <c r="EF675" i="171"/>
  <c r="EA676" i="171"/>
  <c r="EB676" i="171"/>
  <c r="EC676" i="171"/>
  <c r="ED676" i="171"/>
  <c r="EE676" i="171"/>
  <c r="EF676" i="171"/>
  <c r="EA677" i="171"/>
  <c r="EB677" i="171"/>
  <c r="EC677" i="171"/>
  <c r="ED677" i="171"/>
  <c r="EE677" i="171"/>
  <c r="EF677" i="171"/>
  <c r="EA678" i="171"/>
  <c r="EB678" i="171"/>
  <c r="EC678" i="171"/>
  <c r="ED678" i="171"/>
  <c r="EE678" i="171"/>
  <c r="EF678" i="171"/>
  <c r="EA679" i="171"/>
  <c r="EB679" i="171"/>
  <c r="EC679" i="171"/>
  <c r="ED679" i="171"/>
  <c r="EE679" i="171"/>
  <c r="EF679" i="171"/>
  <c r="EA680" i="171"/>
  <c r="EB680" i="171"/>
  <c r="EC680" i="171"/>
  <c r="ED680" i="171"/>
  <c r="EE680" i="171"/>
  <c r="EF680" i="171"/>
  <c r="EA681" i="171"/>
  <c r="EB681" i="171"/>
  <c r="EC681" i="171"/>
  <c r="ED681" i="171"/>
  <c r="EE681" i="171"/>
  <c r="EF681" i="171"/>
  <c r="EA682" i="171"/>
  <c r="EB682" i="171"/>
  <c r="EC682" i="171"/>
  <c r="ED682" i="171"/>
  <c r="EE682" i="171"/>
  <c r="EF682" i="171"/>
  <c r="EA683" i="171"/>
  <c r="EB683" i="171"/>
  <c r="EC683" i="171"/>
  <c r="ED683" i="171"/>
  <c r="EE683" i="171"/>
  <c r="EF683" i="171"/>
  <c r="EA684" i="171"/>
  <c r="EB684" i="171"/>
  <c r="EC684" i="171"/>
  <c r="ED684" i="171"/>
  <c r="EE684" i="171"/>
  <c r="EF684" i="171"/>
  <c r="EA685" i="171"/>
  <c r="EB685" i="171"/>
  <c r="EC685" i="171"/>
  <c r="ED685" i="171"/>
  <c r="EE685" i="171"/>
  <c r="EF685" i="171"/>
  <c r="EA686" i="171"/>
  <c r="EB686" i="171"/>
  <c r="EC686" i="171"/>
  <c r="ED686" i="171"/>
  <c r="EE686" i="171"/>
  <c r="EF686" i="171"/>
  <c r="EA687" i="171"/>
  <c r="EB687" i="171"/>
  <c r="EC687" i="171"/>
  <c r="ED687" i="171"/>
  <c r="EE687" i="171"/>
  <c r="EF687" i="171"/>
  <c r="EA688" i="171"/>
  <c r="EB688" i="171"/>
  <c r="EC688" i="171"/>
  <c r="ED688" i="171"/>
  <c r="EE688" i="171"/>
  <c r="EF688" i="171"/>
  <c r="EA689" i="171"/>
  <c r="EB689" i="171"/>
  <c r="EC689" i="171"/>
  <c r="ED689" i="171"/>
  <c r="EE689" i="171"/>
  <c r="EF689" i="171"/>
  <c r="EA690" i="171"/>
  <c r="EB690" i="171"/>
  <c r="EC690" i="171"/>
  <c r="ED690" i="171"/>
  <c r="EE690" i="171"/>
  <c r="EF690" i="171"/>
  <c r="EA691" i="171"/>
  <c r="EB691" i="171"/>
  <c r="EC691" i="171"/>
  <c r="ED691" i="171"/>
  <c r="EE691" i="171"/>
  <c r="EF691" i="171"/>
  <c r="EA692" i="171"/>
  <c r="EB692" i="171"/>
  <c r="EC692" i="171"/>
  <c r="ED692" i="171"/>
  <c r="EE692" i="171"/>
  <c r="EF692" i="171"/>
  <c r="EA693" i="171"/>
  <c r="EB693" i="171"/>
  <c r="EC693" i="171"/>
  <c r="ED693" i="171"/>
  <c r="EE693" i="171"/>
  <c r="EF693" i="171"/>
  <c r="EA694" i="171"/>
  <c r="EB694" i="171"/>
  <c r="EC694" i="171"/>
  <c r="ED694" i="171"/>
  <c r="EE694" i="171"/>
  <c r="EF694" i="171"/>
  <c r="EA695" i="171"/>
  <c r="EB695" i="171"/>
  <c r="EC695" i="171"/>
  <c r="ED695" i="171"/>
  <c r="EE695" i="171"/>
  <c r="EF695" i="171"/>
  <c r="EA696" i="171"/>
  <c r="EB696" i="171"/>
  <c r="EC696" i="171"/>
  <c r="ED696" i="171"/>
  <c r="EE696" i="171"/>
  <c r="EF696" i="171"/>
  <c r="EA697" i="171"/>
  <c r="EB697" i="171"/>
  <c r="EC697" i="171"/>
  <c r="ED697" i="171"/>
  <c r="EE697" i="171"/>
  <c r="EF697" i="171"/>
  <c r="EA698" i="171"/>
  <c r="EB698" i="171"/>
  <c r="EC698" i="171"/>
  <c r="ED698" i="171"/>
  <c r="EE698" i="171"/>
  <c r="EF698" i="171"/>
  <c r="EA699" i="171"/>
  <c r="EB699" i="171"/>
  <c r="EC699" i="171"/>
  <c r="ED699" i="171"/>
  <c r="EE699" i="171"/>
  <c r="EF699" i="171"/>
  <c r="EA700" i="171"/>
  <c r="EB700" i="171"/>
  <c r="EC700" i="171"/>
  <c r="ED700" i="171"/>
  <c r="EE700" i="171"/>
  <c r="EF700" i="171"/>
  <c r="EA701" i="171"/>
  <c r="EB701" i="171"/>
  <c r="EC701" i="171"/>
  <c r="ED701" i="171"/>
  <c r="EE701" i="171"/>
  <c r="EF701" i="171"/>
  <c r="EA702" i="171"/>
  <c r="EB702" i="171"/>
  <c r="EC702" i="171"/>
  <c r="ED702" i="171"/>
  <c r="EE702" i="171"/>
  <c r="EF702" i="171"/>
  <c r="EA703" i="171"/>
  <c r="EB703" i="171"/>
  <c r="EC703" i="171"/>
  <c r="ED703" i="171"/>
  <c r="EE703" i="171"/>
  <c r="EF703" i="171"/>
  <c r="EA704" i="171"/>
  <c r="EB704" i="171"/>
  <c r="EC704" i="171"/>
  <c r="ED704" i="171"/>
  <c r="EE704" i="171"/>
  <c r="EF704" i="171"/>
  <c r="EA705" i="171"/>
  <c r="EB705" i="171"/>
  <c r="EC705" i="171"/>
  <c r="ED705" i="171"/>
  <c r="EE705" i="171"/>
  <c r="EF705" i="171"/>
  <c r="EA706" i="171"/>
  <c r="EB706" i="171"/>
  <c r="EC706" i="171"/>
  <c r="ED706" i="171"/>
  <c r="EE706" i="171"/>
  <c r="EF706" i="171"/>
  <c r="EA707" i="171"/>
  <c r="EB707" i="171"/>
  <c r="EC707" i="171"/>
  <c r="ED707" i="171"/>
  <c r="EE707" i="171"/>
  <c r="EF707" i="171"/>
  <c r="EA708" i="171"/>
  <c r="EB708" i="171"/>
  <c r="EC708" i="171"/>
  <c r="ED708" i="171"/>
  <c r="EE708" i="171"/>
  <c r="EF708" i="171"/>
  <c r="EA709" i="171"/>
  <c r="EB709" i="171"/>
  <c r="EC709" i="171"/>
  <c r="ED709" i="171"/>
  <c r="EE709" i="171"/>
  <c r="EF709" i="171"/>
  <c r="EA710" i="171"/>
  <c r="EB710" i="171"/>
  <c r="EC710" i="171"/>
  <c r="ED710" i="171"/>
  <c r="EE710" i="171"/>
  <c r="EF710" i="171"/>
  <c r="EA711" i="171"/>
  <c r="EB711" i="171"/>
  <c r="EC711" i="171"/>
  <c r="ED711" i="171"/>
  <c r="EE711" i="171"/>
  <c r="EF711" i="171"/>
  <c r="EA712" i="171"/>
  <c r="EB712" i="171"/>
  <c r="EC712" i="171"/>
  <c r="ED712" i="171"/>
  <c r="EE712" i="171"/>
  <c r="EF712" i="171"/>
  <c r="EA713" i="171"/>
  <c r="EB713" i="171"/>
  <c r="EC713" i="171"/>
  <c r="ED713" i="171"/>
  <c r="EE713" i="171"/>
  <c r="EF713" i="171"/>
  <c r="EA714" i="171"/>
  <c r="EB714" i="171"/>
  <c r="EC714" i="171"/>
  <c r="ED714" i="171"/>
  <c r="EE714" i="171"/>
  <c r="EF714" i="171"/>
  <c r="EA715" i="171"/>
  <c r="EB715" i="171"/>
  <c r="EC715" i="171"/>
  <c r="ED715" i="171"/>
  <c r="EE715" i="171"/>
  <c r="EF715" i="171"/>
  <c r="EA716" i="171"/>
  <c r="EB716" i="171"/>
  <c r="EC716" i="171"/>
  <c r="ED716" i="171"/>
  <c r="EE716" i="171"/>
  <c r="EF716" i="171"/>
  <c r="EA717" i="171"/>
  <c r="EB717" i="171"/>
  <c r="EC717" i="171"/>
  <c r="ED717" i="171"/>
  <c r="EE717" i="171"/>
  <c r="EF717" i="171"/>
  <c r="EA718" i="171"/>
  <c r="EB718" i="171"/>
  <c r="EC718" i="171"/>
  <c r="ED718" i="171"/>
  <c r="EE718" i="171"/>
  <c r="EF718" i="171"/>
  <c r="EA719" i="171"/>
  <c r="EB719" i="171"/>
  <c r="EC719" i="171"/>
  <c r="ED719" i="171"/>
  <c r="EE719" i="171"/>
  <c r="EF719" i="171"/>
  <c r="EA720" i="171"/>
  <c r="EB720" i="171"/>
  <c r="EC720" i="171"/>
  <c r="ED720" i="171"/>
  <c r="EE720" i="171"/>
  <c r="EF720" i="171"/>
  <c r="EA721" i="171"/>
  <c r="EB721" i="171"/>
  <c r="EC721" i="171"/>
  <c r="ED721" i="171"/>
  <c r="EE721" i="171"/>
  <c r="EF721" i="171"/>
  <c r="EA722" i="171"/>
  <c r="EB722" i="171"/>
  <c r="EC722" i="171"/>
  <c r="ED722" i="171"/>
  <c r="EE722" i="171"/>
  <c r="EF722" i="171"/>
  <c r="EA723" i="171"/>
  <c r="EB723" i="171"/>
  <c r="EC723" i="171"/>
  <c r="ED723" i="171"/>
  <c r="EE723" i="171"/>
  <c r="EF723" i="171"/>
  <c r="EA724" i="171"/>
  <c r="EB724" i="171"/>
  <c r="EC724" i="171"/>
  <c r="ED724" i="171"/>
  <c r="EE724" i="171"/>
  <c r="EF724" i="171"/>
  <c r="EA725" i="171"/>
  <c r="EB725" i="171"/>
  <c r="EC725" i="171"/>
  <c r="ED725" i="171"/>
  <c r="EE725" i="171"/>
  <c r="EF725" i="171"/>
  <c r="EA726" i="171"/>
  <c r="EB726" i="171"/>
  <c r="EC726" i="171"/>
  <c r="ED726" i="171"/>
  <c r="EE726" i="171"/>
  <c r="EF726" i="171"/>
  <c r="EA727" i="171"/>
  <c r="EB727" i="171"/>
  <c r="EC727" i="171"/>
  <c r="ED727" i="171"/>
  <c r="EE727" i="171"/>
  <c r="EF727" i="171"/>
  <c r="EA728" i="171"/>
  <c r="EB728" i="171"/>
  <c r="EC728" i="171"/>
  <c r="ED728" i="171"/>
  <c r="EE728" i="171"/>
  <c r="EF728" i="171"/>
  <c r="EA729" i="171"/>
  <c r="EB729" i="171"/>
  <c r="EC729" i="171"/>
  <c r="ED729" i="171"/>
  <c r="EE729" i="171"/>
  <c r="EF729" i="171"/>
  <c r="EA730" i="171"/>
  <c r="EB730" i="171"/>
  <c r="EC730" i="171"/>
  <c r="ED730" i="171"/>
  <c r="EE730" i="171"/>
  <c r="EF730" i="171"/>
  <c r="EA731" i="171"/>
  <c r="EB731" i="171"/>
  <c r="EC731" i="171"/>
  <c r="ED731" i="171"/>
  <c r="EE731" i="171"/>
  <c r="EF731" i="171"/>
  <c r="EA732" i="171"/>
  <c r="EB732" i="171"/>
  <c r="EC732" i="171"/>
  <c r="ED732" i="171"/>
  <c r="EE732" i="171"/>
  <c r="EF732" i="171"/>
  <c r="EA733" i="171"/>
  <c r="EB733" i="171"/>
  <c r="EC733" i="171"/>
  <c r="ED733" i="171"/>
  <c r="EE733" i="171"/>
  <c r="EF733" i="171"/>
  <c r="EA734" i="171"/>
  <c r="EB734" i="171"/>
  <c r="EC734" i="171"/>
  <c r="ED734" i="171"/>
  <c r="EE734" i="171"/>
  <c r="EF734" i="171"/>
  <c r="EA735" i="171"/>
  <c r="EB735" i="171"/>
  <c r="EC735" i="171"/>
  <c r="ED735" i="171"/>
  <c r="EE735" i="171"/>
  <c r="EF735" i="171"/>
  <c r="EA736" i="171"/>
  <c r="EB736" i="171"/>
  <c r="EC736" i="171"/>
  <c r="ED736" i="171"/>
  <c r="EE736" i="171"/>
  <c r="EF736" i="171"/>
  <c r="EA737" i="171"/>
  <c r="EB737" i="171"/>
  <c r="EC737" i="171"/>
  <c r="ED737" i="171"/>
  <c r="EE737" i="171"/>
  <c r="EF737" i="171"/>
  <c r="EA738" i="171"/>
  <c r="EB738" i="171"/>
  <c r="EC738" i="171"/>
  <c r="ED738" i="171"/>
  <c r="EE738" i="171"/>
  <c r="EF738" i="171"/>
  <c r="EA739" i="171"/>
  <c r="EB739" i="171"/>
  <c r="EC739" i="171"/>
  <c r="ED739" i="171"/>
  <c r="EE739" i="171"/>
  <c r="EF739" i="171"/>
  <c r="EA740" i="171"/>
  <c r="EB740" i="171"/>
  <c r="EC740" i="171"/>
  <c r="ED740" i="171"/>
  <c r="EE740" i="171"/>
  <c r="EF740" i="171"/>
  <c r="EA741" i="171"/>
  <c r="EB741" i="171"/>
  <c r="EC741" i="171"/>
  <c r="ED741" i="171"/>
  <c r="EE741" i="171"/>
  <c r="EF741" i="171"/>
  <c r="EA742" i="171"/>
  <c r="EB742" i="171"/>
  <c r="EC742" i="171"/>
  <c r="ED742" i="171"/>
  <c r="EE742" i="171"/>
  <c r="EF742" i="171"/>
  <c r="EA743" i="171"/>
  <c r="EB743" i="171"/>
  <c r="EC743" i="171"/>
  <c r="ED743" i="171"/>
  <c r="EE743" i="171"/>
  <c r="EF743" i="171"/>
  <c r="EA744" i="171"/>
  <c r="EB744" i="171"/>
  <c r="EC744" i="171"/>
  <c r="ED744" i="171"/>
  <c r="EE744" i="171"/>
  <c r="EF744" i="171"/>
  <c r="EA745" i="171"/>
  <c r="EB745" i="171"/>
  <c r="EC745" i="171"/>
  <c r="ED745" i="171"/>
  <c r="EE745" i="171"/>
  <c r="EF745" i="171"/>
  <c r="EA746" i="171"/>
  <c r="EB746" i="171"/>
  <c r="EC746" i="171"/>
  <c r="ED746" i="171"/>
  <c r="EE746" i="171"/>
  <c r="EF746" i="171"/>
  <c r="EA747" i="171"/>
  <c r="EB747" i="171"/>
  <c r="EC747" i="171"/>
  <c r="ED747" i="171"/>
  <c r="EE747" i="171"/>
  <c r="EF747" i="171"/>
  <c r="EA748" i="171"/>
  <c r="EB748" i="171"/>
  <c r="EC748" i="171"/>
  <c r="ED748" i="171"/>
  <c r="EE748" i="171"/>
  <c r="EF748" i="171"/>
  <c r="EA749" i="171"/>
  <c r="EB749" i="171"/>
  <c r="EC749" i="171"/>
  <c r="ED749" i="171"/>
  <c r="EE749" i="171"/>
  <c r="EF749" i="171"/>
  <c r="EA750" i="171"/>
  <c r="EB750" i="171"/>
  <c r="EC750" i="171"/>
  <c r="ED750" i="171"/>
  <c r="EE750" i="171"/>
  <c r="EF750" i="171"/>
  <c r="EA751" i="171"/>
  <c r="EB751" i="171"/>
  <c r="EC751" i="171"/>
  <c r="ED751" i="171"/>
  <c r="EE751" i="171"/>
  <c r="EF751" i="171"/>
  <c r="EA752" i="171"/>
  <c r="EB752" i="171"/>
  <c r="EC752" i="171"/>
  <c r="ED752" i="171"/>
  <c r="EE752" i="171"/>
  <c r="EF752" i="171"/>
  <c r="EA753" i="171"/>
  <c r="EB753" i="171"/>
  <c r="EC753" i="171"/>
  <c r="ED753" i="171"/>
  <c r="EE753" i="171"/>
  <c r="EF753" i="171"/>
  <c r="EA754" i="171"/>
  <c r="EB754" i="171"/>
  <c r="EC754" i="171"/>
  <c r="ED754" i="171"/>
  <c r="EE754" i="171"/>
  <c r="EF754" i="171"/>
  <c r="EA755" i="171"/>
  <c r="EB755" i="171"/>
  <c r="EC755" i="171"/>
  <c r="ED755" i="171"/>
  <c r="EE755" i="171"/>
  <c r="EF755" i="171"/>
  <c r="EA756" i="171"/>
  <c r="EB756" i="171"/>
  <c r="EC756" i="171"/>
  <c r="ED756" i="171"/>
  <c r="EE756" i="171"/>
  <c r="EF756" i="171"/>
  <c r="EA757" i="171"/>
  <c r="EB757" i="171"/>
  <c r="EC757" i="171"/>
  <c r="ED757" i="171"/>
  <c r="EE757" i="171"/>
  <c r="EF757" i="171"/>
  <c r="EA758" i="171"/>
  <c r="EB758" i="171"/>
  <c r="EC758" i="171"/>
  <c r="ED758" i="171"/>
  <c r="EE758" i="171"/>
  <c r="EF758" i="171"/>
  <c r="EA759" i="171"/>
  <c r="EB759" i="171"/>
  <c r="EC759" i="171"/>
  <c r="ED759" i="171"/>
  <c r="EE759" i="171"/>
  <c r="EF759" i="171"/>
  <c r="EA760" i="171"/>
  <c r="EB760" i="171"/>
  <c r="EC760" i="171"/>
  <c r="ED760" i="171"/>
  <c r="EE760" i="171"/>
  <c r="EF760" i="171"/>
  <c r="EA761" i="171"/>
  <c r="EB761" i="171"/>
  <c r="EC761" i="171"/>
  <c r="ED761" i="171"/>
  <c r="EE761" i="171"/>
  <c r="EF761" i="171"/>
  <c r="EA762" i="171"/>
  <c r="EB762" i="171"/>
  <c r="EC762" i="171"/>
  <c r="ED762" i="171"/>
  <c r="EE762" i="171"/>
  <c r="EF762" i="171"/>
  <c r="EA763" i="171"/>
  <c r="EB763" i="171"/>
  <c r="EC763" i="171"/>
  <c r="ED763" i="171"/>
  <c r="EE763" i="171"/>
  <c r="EF763" i="171"/>
  <c r="EA764" i="171"/>
  <c r="EB764" i="171"/>
  <c r="EC764" i="171"/>
  <c r="ED764" i="171"/>
  <c r="EE764" i="171"/>
  <c r="EF764" i="171"/>
  <c r="EA765" i="171"/>
  <c r="EB765" i="171"/>
  <c r="EC765" i="171"/>
  <c r="ED765" i="171"/>
  <c r="EE765" i="171"/>
  <c r="EF765" i="171"/>
  <c r="EA766" i="171"/>
  <c r="EB766" i="171"/>
  <c r="EC766" i="171"/>
  <c r="ED766" i="171"/>
  <c r="EE766" i="171"/>
  <c r="EF766" i="171"/>
  <c r="EA767" i="171"/>
  <c r="EB767" i="171"/>
  <c r="EC767" i="171"/>
  <c r="ED767" i="171"/>
  <c r="EE767" i="171"/>
  <c r="EF767" i="171"/>
  <c r="EA768" i="171"/>
  <c r="EB768" i="171"/>
  <c r="EC768" i="171"/>
  <c r="ED768" i="171"/>
  <c r="EE768" i="171"/>
  <c r="EF768" i="171"/>
  <c r="EA769" i="171"/>
  <c r="EB769" i="171"/>
  <c r="EC769" i="171"/>
  <c r="ED769" i="171"/>
  <c r="EE769" i="171"/>
  <c r="EF769" i="171"/>
  <c r="EA770" i="171"/>
  <c r="EB770" i="171"/>
  <c r="EC770" i="171"/>
  <c r="ED770" i="171"/>
  <c r="EE770" i="171"/>
  <c r="EF770" i="171"/>
  <c r="EA771" i="171"/>
  <c r="EB771" i="171"/>
  <c r="EC771" i="171"/>
  <c r="ED771" i="171"/>
  <c r="EE771" i="171"/>
  <c r="EF771" i="171"/>
  <c r="EA772" i="171"/>
  <c r="EB772" i="171"/>
  <c r="EC772" i="171"/>
  <c r="ED772" i="171"/>
  <c r="EE772" i="171"/>
  <c r="EF772" i="171"/>
  <c r="EA773" i="171"/>
  <c r="EB773" i="171"/>
  <c r="EC773" i="171"/>
  <c r="ED773" i="171"/>
  <c r="EE773" i="171"/>
  <c r="EF773" i="171"/>
  <c r="EA774" i="171"/>
  <c r="EB774" i="171"/>
  <c r="EC774" i="171"/>
  <c r="ED774" i="171"/>
  <c r="EE774" i="171"/>
  <c r="EF774" i="171"/>
  <c r="EA775" i="171"/>
  <c r="EB775" i="171"/>
  <c r="EC775" i="171"/>
  <c r="ED775" i="171"/>
  <c r="EE775" i="171"/>
  <c r="EF775" i="171"/>
  <c r="EA776" i="171"/>
  <c r="EB776" i="171"/>
  <c r="EC776" i="171"/>
  <c r="ED776" i="171"/>
  <c r="EE776" i="171"/>
  <c r="EF776" i="171"/>
  <c r="EA777" i="171"/>
  <c r="EB777" i="171"/>
  <c r="EC777" i="171"/>
  <c r="ED777" i="171"/>
  <c r="EE777" i="171"/>
  <c r="EF777" i="171"/>
  <c r="EA778" i="171"/>
  <c r="EB778" i="171"/>
  <c r="EC778" i="171"/>
  <c r="ED778" i="171"/>
  <c r="EE778" i="171"/>
  <c r="EF778" i="171"/>
  <c r="EA779" i="171"/>
  <c r="EB779" i="171"/>
  <c r="EC779" i="171"/>
  <c r="ED779" i="171"/>
  <c r="EE779" i="171"/>
  <c r="EF779" i="171"/>
  <c r="EA780" i="171"/>
  <c r="EB780" i="171"/>
  <c r="EC780" i="171"/>
  <c r="ED780" i="171"/>
  <c r="EE780" i="171"/>
  <c r="EF780" i="171"/>
  <c r="EA781" i="171"/>
  <c r="EB781" i="171"/>
  <c r="EC781" i="171"/>
  <c r="ED781" i="171"/>
  <c r="EE781" i="171"/>
  <c r="EF781" i="171"/>
  <c r="EA782" i="171"/>
  <c r="EB782" i="171"/>
  <c r="EC782" i="171"/>
  <c r="ED782" i="171"/>
  <c r="EE782" i="171"/>
  <c r="EF782" i="171"/>
  <c r="EA783" i="171"/>
  <c r="EB783" i="171"/>
  <c r="EC783" i="171"/>
  <c r="ED783" i="171"/>
  <c r="EE783" i="171"/>
  <c r="EF783" i="171"/>
  <c r="EA784" i="171"/>
  <c r="EB784" i="171"/>
  <c r="EC784" i="171"/>
  <c r="ED784" i="171"/>
  <c r="EE784" i="171"/>
  <c r="EF784" i="171"/>
  <c r="EA785" i="171"/>
  <c r="EB785" i="171"/>
  <c r="EC785" i="171"/>
  <c r="ED785" i="171"/>
  <c r="EE785" i="171"/>
  <c r="EF785" i="171"/>
  <c r="EA786" i="171"/>
  <c r="EB786" i="171"/>
  <c r="EC786" i="171"/>
  <c r="ED786" i="171"/>
  <c r="EE786" i="171"/>
  <c r="EF786" i="171"/>
  <c r="EA787" i="171"/>
  <c r="EB787" i="171"/>
  <c r="EC787" i="171"/>
  <c r="ED787" i="171"/>
  <c r="EE787" i="171"/>
  <c r="EF787" i="171"/>
  <c r="EA788" i="171"/>
  <c r="EB788" i="171"/>
  <c r="EC788" i="171"/>
  <c r="ED788" i="171"/>
  <c r="EE788" i="171"/>
  <c r="EF788" i="171"/>
  <c r="EA789" i="171"/>
  <c r="EB789" i="171"/>
  <c r="EC789" i="171"/>
  <c r="ED789" i="171"/>
  <c r="EE789" i="171"/>
  <c r="EF789" i="171"/>
  <c r="EA790" i="171"/>
  <c r="EB790" i="171"/>
  <c r="EC790" i="171"/>
  <c r="ED790" i="171"/>
  <c r="EE790" i="171"/>
  <c r="EF790" i="171"/>
  <c r="EA791" i="171"/>
  <c r="EB791" i="171"/>
  <c r="EC791" i="171"/>
  <c r="ED791" i="171"/>
  <c r="EE791" i="171"/>
  <c r="EF791" i="171"/>
  <c r="EA792" i="171"/>
  <c r="EB792" i="171"/>
  <c r="EC792" i="171"/>
  <c r="ED792" i="171"/>
  <c r="EE792" i="171"/>
  <c r="EF792" i="171"/>
  <c r="EA793" i="171"/>
  <c r="EB793" i="171"/>
  <c r="EC793" i="171"/>
  <c r="ED793" i="171"/>
  <c r="EE793" i="171"/>
  <c r="EF793" i="171"/>
  <c r="EA794" i="171"/>
  <c r="EB794" i="171"/>
  <c r="EC794" i="171"/>
  <c r="ED794" i="171"/>
  <c r="EE794" i="171"/>
  <c r="EF794" i="171"/>
  <c r="EA795" i="171"/>
  <c r="EB795" i="171"/>
  <c r="EC795" i="171"/>
  <c r="ED795" i="171"/>
  <c r="EE795" i="171"/>
  <c r="EF795" i="171"/>
  <c r="EA796" i="171"/>
  <c r="EB796" i="171"/>
  <c r="EC796" i="171"/>
  <c r="ED796" i="171"/>
  <c r="EE796" i="171"/>
  <c r="EF796" i="171"/>
  <c r="EA797" i="171"/>
  <c r="EB797" i="171"/>
  <c r="EC797" i="171"/>
  <c r="ED797" i="171"/>
  <c r="EE797" i="171"/>
  <c r="EF797" i="171"/>
  <c r="EA798" i="171"/>
  <c r="EB798" i="171"/>
  <c r="EC798" i="171"/>
  <c r="ED798" i="171"/>
  <c r="EE798" i="171"/>
  <c r="EF798" i="171"/>
  <c r="EA799" i="171"/>
  <c r="EB799" i="171"/>
  <c r="EC799" i="171"/>
  <c r="ED799" i="171"/>
  <c r="EE799" i="171"/>
  <c r="EF799" i="171"/>
  <c r="EA800" i="171"/>
  <c r="EB800" i="171"/>
  <c r="EC800" i="171"/>
  <c r="ED800" i="171"/>
  <c r="EE800" i="171"/>
  <c r="EF800" i="171"/>
  <c r="EA801" i="171"/>
  <c r="EB801" i="171"/>
  <c r="EC801" i="171"/>
  <c r="ED801" i="171"/>
  <c r="EE801" i="171"/>
  <c r="EF801" i="171"/>
  <c r="EA802" i="171"/>
  <c r="EB802" i="171"/>
  <c r="EC802" i="171"/>
  <c r="ED802" i="171"/>
  <c r="EE802" i="171"/>
  <c r="EF802" i="171"/>
  <c r="EA803" i="171"/>
  <c r="EB803" i="171"/>
  <c r="EC803" i="171"/>
  <c r="ED803" i="171"/>
  <c r="EE803" i="171"/>
  <c r="EF803" i="171"/>
  <c r="EA804" i="171"/>
  <c r="EB804" i="171"/>
  <c r="EC804" i="171"/>
  <c r="ED804" i="171"/>
  <c r="EE804" i="171"/>
  <c r="EF804" i="171"/>
  <c r="EA805" i="171"/>
  <c r="EB805" i="171"/>
  <c r="EC805" i="171"/>
  <c r="ED805" i="171"/>
  <c r="EE805" i="171"/>
  <c r="EF805" i="171"/>
  <c r="EA806" i="171"/>
  <c r="EB806" i="171"/>
  <c r="EC806" i="171"/>
  <c r="ED806" i="171"/>
  <c r="EE806" i="171"/>
  <c r="EF806" i="171"/>
  <c r="EA807" i="171"/>
  <c r="EB807" i="171"/>
  <c r="EC807" i="171"/>
  <c r="ED807" i="171"/>
  <c r="EE807" i="171"/>
  <c r="EF807" i="171"/>
  <c r="EA808" i="171"/>
  <c r="EB808" i="171"/>
  <c r="EC808" i="171"/>
  <c r="ED808" i="171"/>
  <c r="EE808" i="171"/>
  <c r="EF808" i="171"/>
  <c r="EA809" i="171"/>
  <c r="EB809" i="171"/>
  <c r="EC809" i="171"/>
  <c r="ED809" i="171"/>
  <c r="EE809" i="171"/>
  <c r="EF809" i="171"/>
  <c r="EA810" i="171"/>
  <c r="EB810" i="171"/>
  <c r="EC810" i="171"/>
  <c r="ED810" i="171"/>
  <c r="EE810" i="171"/>
  <c r="EF810" i="171"/>
  <c r="EA811" i="171"/>
  <c r="EB811" i="171"/>
  <c r="EC811" i="171"/>
  <c r="ED811" i="171"/>
  <c r="EE811" i="171"/>
  <c r="EF811" i="171"/>
  <c r="EA812" i="171"/>
  <c r="EB812" i="171"/>
  <c r="EC812" i="171"/>
  <c r="ED812" i="171"/>
  <c r="EE812" i="171"/>
  <c r="EF812" i="171"/>
  <c r="EA813" i="171"/>
  <c r="EB813" i="171"/>
  <c r="EC813" i="171"/>
  <c r="ED813" i="171"/>
  <c r="EE813" i="171"/>
  <c r="EF813" i="171"/>
  <c r="EA814" i="171"/>
  <c r="EB814" i="171"/>
  <c r="EC814" i="171"/>
  <c r="ED814" i="171"/>
  <c r="EE814" i="171"/>
  <c r="EF814" i="171"/>
  <c r="EA815" i="171"/>
  <c r="EB815" i="171"/>
  <c r="EC815" i="171"/>
  <c r="ED815" i="171"/>
  <c r="EE815" i="171"/>
  <c r="EF815" i="171"/>
  <c r="EA816" i="171"/>
  <c r="EB816" i="171"/>
  <c r="EC816" i="171"/>
  <c r="ED816" i="171"/>
  <c r="EE816" i="171"/>
  <c r="EF816" i="171"/>
  <c r="EA817" i="171"/>
  <c r="EB817" i="171"/>
  <c r="EC817" i="171"/>
  <c r="ED817" i="171"/>
  <c r="EE817" i="171"/>
  <c r="EF817" i="171"/>
  <c r="EA818" i="171"/>
  <c r="EB818" i="171"/>
  <c r="EC818" i="171"/>
  <c r="ED818" i="171"/>
  <c r="EE818" i="171"/>
  <c r="EF818" i="171"/>
  <c r="EA819" i="171"/>
  <c r="EB819" i="171"/>
  <c r="EC819" i="171"/>
  <c r="ED819" i="171"/>
  <c r="EE819" i="171"/>
  <c r="EF819" i="171"/>
  <c r="EA820" i="171"/>
  <c r="EB820" i="171"/>
  <c r="EC820" i="171"/>
  <c r="ED820" i="171"/>
  <c r="EE820" i="171"/>
  <c r="EF820" i="171"/>
  <c r="EA821" i="171"/>
  <c r="EB821" i="171"/>
  <c r="EC821" i="171"/>
  <c r="ED821" i="171"/>
  <c r="EE821" i="171"/>
  <c r="EF821" i="171"/>
  <c r="EA822" i="171"/>
  <c r="EB822" i="171"/>
  <c r="EC822" i="171"/>
  <c r="ED822" i="171"/>
  <c r="EE822" i="171"/>
  <c r="EF822" i="171"/>
  <c r="EA823" i="171"/>
  <c r="EB823" i="171"/>
  <c r="EC823" i="171"/>
  <c r="ED823" i="171"/>
  <c r="EE823" i="171"/>
  <c r="EF823" i="171"/>
  <c r="EA824" i="171"/>
  <c r="EB824" i="171"/>
  <c r="EC824" i="171"/>
  <c r="ED824" i="171"/>
  <c r="EE824" i="171"/>
  <c r="EF824" i="171"/>
  <c r="EA825" i="171"/>
  <c r="EB825" i="171"/>
  <c r="EC825" i="171"/>
  <c r="ED825" i="171"/>
  <c r="EE825" i="171"/>
  <c r="EF825" i="171"/>
  <c r="EA826" i="171"/>
  <c r="EB826" i="171"/>
  <c r="EC826" i="171"/>
  <c r="ED826" i="171"/>
  <c r="EE826" i="171"/>
  <c r="EF826" i="171"/>
  <c r="EA827" i="171"/>
  <c r="EB827" i="171"/>
  <c r="EC827" i="171"/>
  <c r="ED827" i="171"/>
  <c r="EE827" i="171"/>
  <c r="EF827" i="171"/>
  <c r="EA828" i="171"/>
  <c r="EB828" i="171"/>
  <c r="EC828" i="171"/>
  <c r="ED828" i="171"/>
  <c r="EE828" i="171"/>
  <c r="EF828" i="171"/>
  <c r="EA829" i="171"/>
  <c r="EB829" i="171"/>
  <c r="EC829" i="171"/>
  <c r="ED829" i="171"/>
  <c r="EE829" i="171"/>
  <c r="EF829" i="171"/>
  <c r="EA830" i="171"/>
  <c r="EB830" i="171"/>
  <c r="EC830" i="171"/>
  <c r="ED830" i="171"/>
  <c r="EE830" i="171"/>
  <c r="EF830" i="171"/>
  <c r="EA831" i="171"/>
  <c r="EB831" i="171"/>
  <c r="EC831" i="171"/>
  <c r="ED831" i="171"/>
  <c r="EE831" i="171"/>
  <c r="EF831" i="171"/>
  <c r="EA832" i="171"/>
  <c r="EB832" i="171"/>
  <c r="EC832" i="171"/>
  <c r="ED832" i="171"/>
  <c r="EE832" i="171"/>
  <c r="EF832" i="171"/>
  <c r="EA833" i="171"/>
  <c r="EB833" i="171"/>
  <c r="EC833" i="171"/>
  <c r="ED833" i="171"/>
  <c r="EE833" i="171"/>
  <c r="EF833" i="171"/>
  <c r="EA834" i="171"/>
  <c r="EB834" i="171"/>
  <c r="EC834" i="171"/>
  <c r="ED834" i="171"/>
  <c r="EE834" i="171"/>
  <c r="EF834" i="171"/>
  <c r="EA835" i="171"/>
  <c r="EB835" i="171"/>
  <c r="EC835" i="171"/>
  <c r="ED835" i="171"/>
  <c r="EE835" i="171"/>
  <c r="EF835" i="171"/>
  <c r="EA836" i="171"/>
  <c r="EB836" i="171"/>
  <c r="EC836" i="171"/>
  <c r="ED836" i="171"/>
  <c r="EE836" i="171"/>
  <c r="EF836" i="171"/>
  <c r="EA837" i="171"/>
  <c r="EB837" i="171"/>
  <c r="EC837" i="171"/>
  <c r="ED837" i="171"/>
  <c r="EE837" i="171"/>
  <c r="EF837" i="171"/>
  <c r="EA838" i="171"/>
  <c r="EB838" i="171"/>
  <c r="EC838" i="171"/>
  <c r="ED838" i="171"/>
  <c r="EE838" i="171"/>
  <c r="EF838" i="171"/>
  <c r="EA839" i="171"/>
  <c r="EB839" i="171"/>
  <c r="EC839" i="171"/>
  <c r="ED839" i="171"/>
  <c r="EE839" i="171"/>
  <c r="EF839" i="171"/>
  <c r="EA840" i="171"/>
  <c r="EB840" i="171"/>
  <c r="EC840" i="171"/>
  <c r="ED840" i="171"/>
  <c r="EE840" i="171"/>
  <c r="EF840" i="171"/>
  <c r="EA841" i="171"/>
  <c r="EB841" i="171"/>
  <c r="EC841" i="171"/>
  <c r="ED841" i="171"/>
  <c r="EE841" i="171"/>
  <c r="EF841" i="171"/>
  <c r="EA842" i="171"/>
  <c r="EB842" i="171"/>
  <c r="EC842" i="171"/>
  <c r="ED842" i="171"/>
  <c r="EE842" i="171"/>
  <c r="EF842" i="171"/>
  <c r="EA843" i="171"/>
  <c r="EB843" i="171"/>
  <c r="EC843" i="171"/>
  <c r="ED843" i="171"/>
  <c r="EE843" i="171"/>
  <c r="EF843" i="171"/>
  <c r="EA844" i="171"/>
  <c r="EB844" i="171"/>
  <c r="EC844" i="171"/>
  <c r="ED844" i="171"/>
  <c r="EE844" i="171"/>
  <c r="EF844" i="171"/>
  <c r="EA845" i="171"/>
  <c r="EB845" i="171"/>
  <c r="EC845" i="171"/>
  <c r="ED845" i="171"/>
  <c r="EE845" i="171"/>
  <c r="EF845" i="171"/>
  <c r="EA846" i="171"/>
  <c r="EB846" i="171"/>
  <c r="EC846" i="171"/>
  <c r="ED846" i="171"/>
  <c r="EE846" i="171"/>
  <c r="EF846" i="171"/>
  <c r="EA847" i="171"/>
  <c r="EB847" i="171"/>
  <c r="EC847" i="171"/>
  <c r="ED847" i="171"/>
  <c r="EE847" i="171"/>
  <c r="EF847" i="171"/>
  <c r="EA848" i="171"/>
  <c r="EB848" i="171"/>
  <c r="EC848" i="171"/>
  <c r="ED848" i="171"/>
  <c r="EE848" i="171"/>
  <c r="EF848" i="171"/>
  <c r="EA849" i="171"/>
  <c r="EB849" i="171"/>
  <c r="EC849" i="171"/>
  <c r="ED849" i="171"/>
  <c r="EE849" i="171"/>
  <c r="EF849" i="171"/>
  <c r="EA850" i="171"/>
  <c r="EB850" i="171"/>
  <c r="EC850" i="171"/>
  <c r="ED850" i="171"/>
  <c r="EE850" i="171"/>
  <c r="EF850" i="171"/>
  <c r="EA851" i="171"/>
  <c r="EB851" i="171"/>
  <c r="EC851" i="171"/>
  <c r="ED851" i="171"/>
  <c r="EE851" i="171"/>
  <c r="EF851" i="171"/>
  <c r="EA852" i="171"/>
  <c r="EB852" i="171"/>
  <c r="EC852" i="171"/>
  <c r="ED852" i="171"/>
  <c r="EE852" i="171"/>
  <c r="EF852" i="171"/>
  <c r="EA853" i="171"/>
  <c r="EB853" i="171"/>
  <c r="EC853" i="171"/>
  <c r="ED853" i="171"/>
  <c r="EE853" i="171"/>
  <c r="EF853" i="171"/>
  <c r="EA854" i="171"/>
  <c r="EB854" i="171"/>
  <c r="EC854" i="171"/>
  <c r="ED854" i="171"/>
  <c r="EE854" i="171"/>
  <c r="EF854" i="171"/>
  <c r="EA855" i="171"/>
  <c r="EB855" i="171"/>
  <c r="EC855" i="171"/>
  <c r="ED855" i="171"/>
  <c r="EE855" i="171"/>
  <c r="EF855" i="171"/>
  <c r="EA856" i="171"/>
  <c r="EB856" i="171"/>
  <c r="EC856" i="171"/>
  <c r="ED856" i="171"/>
  <c r="EE856" i="171"/>
  <c r="EF856" i="171"/>
  <c r="EA857" i="171"/>
  <c r="EB857" i="171"/>
  <c r="EC857" i="171"/>
  <c r="ED857" i="171"/>
  <c r="EE857" i="171"/>
  <c r="EF857" i="171"/>
  <c r="EA858" i="171"/>
  <c r="EB858" i="171"/>
  <c r="EC858" i="171"/>
  <c r="ED858" i="171"/>
  <c r="EE858" i="171"/>
  <c r="EF858" i="171"/>
  <c r="EA859" i="171"/>
  <c r="EB859" i="171"/>
  <c r="EC859" i="171"/>
  <c r="ED859" i="171"/>
  <c r="EE859" i="171"/>
  <c r="EF859" i="171"/>
  <c r="EA860" i="171"/>
  <c r="EB860" i="171"/>
  <c r="EC860" i="171"/>
  <c r="ED860" i="171"/>
  <c r="EE860" i="171"/>
  <c r="EF860" i="171"/>
  <c r="EA861" i="171"/>
  <c r="EB861" i="171"/>
  <c r="EC861" i="171"/>
  <c r="ED861" i="171"/>
  <c r="EE861" i="171"/>
  <c r="EF861" i="171"/>
  <c r="EA862" i="171"/>
  <c r="EB862" i="171"/>
  <c r="EC862" i="171"/>
  <c r="ED862" i="171"/>
  <c r="EE862" i="171"/>
  <c r="EF862" i="171"/>
  <c r="EA863" i="171"/>
  <c r="EB863" i="171"/>
  <c r="EC863" i="171"/>
  <c r="ED863" i="171"/>
  <c r="EE863" i="171"/>
  <c r="EF863" i="171"/>
  <c r="EA864" i="171"/>
  <c r="EB864" i="171"/>
  <c r="EC864" i="171"/>
  <c r="ED864" i="171"/>
  <c r="EE864" i="171"/>
  <c r="EF864" i="171"/>
  <c r="EA865" i="171"/>
  <c r="EB865" i="171"/>
  <c r="EC865" i="171"/>
  <c r="ED865" i="171"/>
  <c r="EE865" i="171"/>
  <c r="EF865" i="171"/>
  <c r="EA866" i="171"/>
  <c r="EB866" i="171"/>
  <c r="EC866" i="171"/>
  <c r="ED866" i="171"/>
  <c r="EE866" i="171"/>
  <c r="EF866" i="171"/>
  <c r="EA867" i="171"/>
  <c r="EB867" i="171"/>
  <c r="EC867" i="171"/>
  <c r="ED867" i="171"/>
  <c r="EE867" i="171"/>
  <c r="EF867" i="171"/>
  <c r="EA868" i="171"/>
  <c r="EB868" i="171"/>
  <c r="EC868" i="171"/>
  <c r="ED868" i="171"/>
  <c r="EE868" i="171"/>
  <c r="EF868" i="171"/>
  <c r="EA869" i="171"/>
  <c r="EB869" i="171"/>
  <c r="EC869" i="171"/>
  <c r="ED869" i="171"/>
  <c r="EE869" i="171"/>
  <c r="EF869" i="171"/>
  <c r="EA870" i="171"/>
  <c r="EB870" i="171"/>
  <c r="EC870" i="171"/>
  <c r="ED870" i="171"/>
  <c r="EE870" i="171"/>
  <c r="EF870" i="171"/>
  <c r="EA871" i="171"/>
  <c r="EB871" i="171"/>
  <c r="EC871" i="171"/>
  <c r="ED871" i="171"/>
  <c r="EE871" i="171"/>
  <c r="EF871" i="171"/>
  <c r="EA872" i="171"/>
  <c r="EB872" i="171"/>
  <c r="EC872" i="171"/>
  <c r="ED872" i="171"/>
  <c r="EE872" i="171"/>
  <c r="EF872" i="171"/>
  <c r="EA873" i="171"/>
  <c r="EB873" i="171"/>
  <c r="EC873" i="171"/>
  <c r="ED873" i="171"/>
  <c r="EE873" i="171"/>
  <c r="EF873" i="171"/>
  <c r="EA874" i="171"/>
  <c r="EB874" i="171"/>
  <c r="EC874" i="171"/>
  <c r="ED874" i="171"/>
  <c r="EE874" i="171"/>
  <c r="EF874" i="171"/>
  <c r="EA875" i="171"/>
  <c r="EB875" i="171"/>
  <c r="EC875" i="171"/>
  <c r="ED875" i="171"/>
  <c r="EE875" i="171"/>
  <c r="EF875" i="171"/>
  <c r="EA876" i="171"/>
  <c r="EB876" i="171"/>
  <c r="EC876" i="171"/>
  <c r="ED876" i="171"/>
  <c r="EE876" i="171"/>
  <c r="EF876" i="171"/>
  <c r="EA877" i="171"/>
  <c r="EB877" i="171"/>
  <c r="EC877" i="171"/>
  <c r="ED877" i="171"/>
  <c r="EE877" i="171"/>
  <c r="EF877" i="171"/>
  <c r="EA878" i="171"/>
  <c r="EB878" i="171"/>
  <c r="EC878" i="171"/>
  <c r="ED878" i="171"/>
  <c r="EE878" i="171"/>
  <c r="EF878" i="171"/>
  <c r="EA879" i="171"/>
  <c r="EB879" i="171"/>
  <c r="EC879" i="171"/>
  <c r="ED879" i="171"/>
  <c r="EE879" i="171"/>
  <c r="EF879" i="171"/>
  <c r="EA880" i="171"/>
  <c r="EB880" i="171"/>
  <c r="EC880" i="171"/>
  <c r="ED880" i="171"/>
  <c r="EE880" i="171"/>
  <c r="EF880" i="171"/>
  <c r="EA881" i="171"/>
  <c r="EB881" i="171"/>
  <c r="EC881" i="171"/>
  <c r="ED881" i="171"/>
  <c r="EE881" i="171"/>
  <c r="EF881" i="171"/>
  <c r="EA882" i="171"/>
  <c r="EB882" i="171"/>
  <c r="EC882" i="171"/>
  <c r="ED882" i="171"/>
  <c r="EE882" i="171"/>
  <c r="EF882" i="171"/>
  <c r="EA883" i="171"/>
  <c r="EB883" i="171"/>
  <c r="EC883" i="171"/>
  <c r="ED883" i="171"/>
  <c r="EE883" i="171"/>
  <c r="EF883" i="171"/>
  <c r="EA884" i="171"/>
  <c r="EB884" i="171"/>
  <c r="EC884" i="171"/>
  <c r="ED884" i="171"/>
  <c r="EE884" i="171"/>
  <c r="EF884" i="171"/>
  <c r="EA885" i="171"/>
  <c r="EB885" i="171"/>
  <c r="EC885" i="171"/>
  <c r="ED885" i="171"/>
  <c r="EE885" i="171"/>
  <c r="EF885" i="171"/>
  <c r="EA886" i="171"/>
  <c r="EB886" i="171"/>
  <c r="EC886" i="171"/>
  <c r="ED886" i="171"/>
  <c r="EE886" i="171"/>
  <c r="EF886" i="171"/>
  <c r="EA887" i="171"/>
  <c r="EB887" i="171"/>
  <c r="EC887" i="171"/>
  <c r="ED887" i="171"/>
  <c r="EE887" i="171"/>
  <c r="EF887" i="171"/>
  <c r="EA888" i="171"/>
  <c r="EB888" i="171"/>
  <c r="EC888" i="171"/>
  <c r="ED888" i="171"/>
  <c r="EE888" i="171"/>
  <c r="EF888" i="171"/>
  <c r="EA889" i="171"/>
  <c r="EB889" i="171"/>
  <c r="EC889" i="171"/>
  <c r="ED889" i="171"/>
  <c r="EE889" i="171"/>
  <c r="EF889" i="171"/>
  <c r="EA890" i="171"/>
  <c r="EB890" i="171"/>
  <c r="EC890" i="171"/>
  <c r="ED890" i="171"/>
  <c r="EE890" i="171"/>
  <c r="EF890" i="171"/>
  <c r="EA891" i="171"/>
  <c r="EB891" i="171"/>
  <c r="EC891" i="171"/>
  <c r="ED891" i="171"/>
  <c r="EE891" i="171"/>
  <c r="EF891" i="171"/>
  <c r="EA892" i="171"/>
  <c r="EB892" i="171"/>
  <c r="EC892" i="171"/>
  <c r="ED892" i="171"/>
  <c r="EE892" i="171"/>
  <c r="EF892" i="171"/>
  <c r="EA893" i="171"/>
  <c r="EB893" i="171"/>
  <c r="EC893" i="171"/>
  <c r="ED893" i="171"/>
  <c r="EE893" i="171"/>
  <c r="EF893" i="171"/>
  <c r="EA894" i="171"/>
  <c r="EB894" i="171"/>
  <c r="EC894" i="171"/>
  <c r="ED894" i="171"/>
  <c r="EE894" i="171"/>
  <c r="EF894" i="171"/>
  <c r="EA895" i="171"/>
  <c r="EB895" i="171"/>
  <c r="EC895" i="171"/>
  <c r="ED895" i="171"/>
  <c r="EE895" i="171"/>
  <c r="EF895" i="171"/>
  <c r="EA896" i="171"/>
  <c r="EB896" i="171"/>
  <c r="EC896" i="171"/>
  <c r="ED896" i="171"/>
  <c r="EE896" i="171"/>
  <c r="EF896" i="171"/>
  <c r="EA897" i="171"/>
  <c r="EB897" i="171"/>
  <c r="EC897" i="171"/>
  <c r="ED897" i="171"/>
  <c r="EE897" i="171"/>
  <c r="EF897" i="171"/>
  <c r="EA898" i="171"/>
  <c r="EB898" i="171"/>
  <c r="EC898" i="171"/>
  <c r="ED898" i="171"/>
  <c r="EE898" i="171"/>
  <c r="EF898" i="171"/>
  <c r="EA899" i="171"/>
  <c r="EB899" i="171"/>
  <c r="EC899" i="171"/>
  <c r="ED899" i="171"/>
  <c r="EE899" i="171"/>
  <c r="EF899" i="171"/>
  <c r="EA900" i="171"/>
  <c r="EB900" i="171"/>
  <c r="EC900" i="171"/>
  <c r="ED900" i="171"/>
  <c r="EE900" i="171"/>
  <c r="EF900" i="171"/>
  <c r="EA901" i="171"/>
  <c r="EB901" i="171"/>
  <c r="EC901" i="171"/>
  <c r="ED901" i="171"/>
  <c r="EE901" i="171"/>
  <c r="EF901" i="171"/>
  <c r="EA902" i="171"/>
  <c r="EB902" i="171"/>
  <c r="EC902" i="171"/>
  <c r="ED902" i="171"/>
  <c r="EE902" i="171"/>
  <c r="EF902" i="171"/>
  <c r="EA903" i="171"/>
  <c r="EB903" i="171"/>
  <c r="EC903" i="171"/>
  <c r="ED903" i="171"/>
  <c r="EE903" i="171"/>
  <c r="EF903" i="171"/>
  <c r="EA904" i="171"/>
  <c r="EB904" i="171"/>
  <c r="EC904" i="171"/>
  <c r="ED904" i="171"/>
  <c r="EE904" i="171"/>
  <c r="EF904" i="171"/>
  <c r="EA905" i="171"/>
  <c r="EB905" i="171"/>
  <c r="EC905" i="171"/>
  <c r="ED905" i="171"/>
  <c r="EE905" i="171"/>
  <c r="EF905" i="171"/>
  <c r="EA906" i="171"/>
  <c r="EB906" i="171"/>
  <c r="EC906" i="171"/>
  <c r="ED906" i="171"/>
  <c r="EE906" i="171"/>
  <c r="EF906" i="171"/>
  <c r="EA907" i="171"/>
  <c r="EB907" i="171"/>
  <c r="EC907" i="171"/>
  <c r="ED907" i="171"/>
  <c r="EE907" i="171"/>
  <c r="EF907" i="171"/>
  <c r="EA908" i="171"/>
  <c r="EB908" i="171"/>
  <c r="EC908" i="171"/>
  <c r="ED908" i="171"/>
  <c r="EE908" i="171"/>
  <c r="EF908" i="171"/>
  <c r="EA909" i="171"/>
  <c r="EB909" i="171"/>
  <c r="EC909" i="171"/>
  <c r="ED909" i="171"/>
  <c r="EE909" i="171"/>
  <c r="EF909" i="171"/>
  <c r="EA910" i="171"/>
  <c r="EB910" i="171"/>
  <c r="EC910" i="171"/>
  <c r="ED910" i="171"/>
  <c r="EE910" i="171"/>
  <c r="EF910" i="171"/>
  <c r="EA911" i="171"/>
  <c r="EB911" i="171"/>
  <c r="EC911" i="171"/>
  <c r="ED911" i="171"/>
  <c r="EE911" i="171"/>
  <c r="EF911" i="171"/>
  <c r="EA912" i="171"/>
  <c r="EB912" i="171"/>
  <c r="EC912" i="171"/>
  <c r="ED912" i="171"/>
  <c r="EE912" i="171"/>
  <c r="EF912" i="171"/>
  <c r="EA913" i="171"/>
  <c r="EB913" i="171"/>
  <c r="EC913" i="171"/>
  <c r="ED913" i="171"/>
  <c r="EE913" i="171"/>
  <c r="EF913" i="171"/>
  <c r="EA914" i="171"/>
  <c r="EB914" i="171"/>
  <c r="EC914" i="171"/>
  <c r="ED914" i="171"/>
  <c r="EE914" i="171"/>
  <c r="EF914" i="171"/>
  <c r="EA915" i="171"/>
  <c r="EB915" i="171"/>
  <c r="EC915" i="171"/>
  <c r="ED915" i="171"/>
  <c r="EE915" i="171"/>
  <c r="EF915" i="171"/>
  <c r="EA916" i="171"/>
  <c r="EB916" i="171"/>
  <c r="EC916" i="171"/>
  <c r="ED916" i="171"/>
  <c r="EE916" i="171"/>
  <c r="EF916" i="171"/>
  <c r="EA917" i="171"/>
  <c r="EB917" i="171"/>
  <c r="EC917" i="171"/>
  <c r="ED917" i="171"/>
  <c r="EE917" i="171"/>
  <c r="EF917" i="171"/>
  <c r="EA918" i="171"/>
  <c r="EB918" i="171"/>
  <c r="EC918" i="171"/>
  <c r="ED918" i="171"/>
  <c r="EE918" i="171"/>
  <c r="EF918" i="171"/>
  <c r="EA919" i="171"/>
  <c r="EB919" i="171"/>
  <c r="EC919" i="171"/>
  <c r="ED919" i="171"/>
  <c r="EE919" i="171"/>
  <c r="EF919" i="171"/>
  <c r="EA920" i="171"/>
  <c r="EB920" i="171"/>
  <c r="EC920" i="171"/>
  <c r="ED920" i="171"/>
  <c r="EE920" i="171"/>
  <c r="EF920" i="171"/>
  <c r="EA921" i="171"/>
  <c r="EB921" i="171"/>
  <c r="EC921" i="171"/>
  <c r="ED921" i="171"/>
  <c r="EE921" i="171"/>
  <c r="EF921" i="171"/>
  <c r="EA922" i="171"/>
  <c r="EB922" i="171"/>
  <c r="EC922" i="171"/>
  <c r="ED922" i="171"/>
  <c r="EE922" i="171"/>
  <c r="EF922" i="171"/>
  <c r="EA923" i="171"/>
  <c r="EB923" i="171"/>
  <c r="EC923" i="171"/>
  <c r="ED923" i="171"/>
  <c r="EE923" i="171"/>
  <c r="EF923" i="171"/>
  <c r="EA924" i="171"/>
  <c r="EB924" i="171"/>
  <c r="EC924" i="171"/>
  <c r="ED924" i="171"/>
  <c r="EE924" i="171"/>
  <c r="EF924" i="171"/>
  <c r="EA925" i="171"/>
  <c r="EB925" i="171"/>
  <c r="EC925" i="171"/>
  <c r="ED925" i="171"/>
  <c r="EE925" i="171"/>
  <c r="EF925" i="171"/>
  <c r="EA926" i="171"/>
  <c r="EB926" i="171"/>
  <c r="EC926" i="171"/>
  <c r="ED926" i="171"/>
  <c r="EE926" i="171"/>
  <c r="EF926" i="171"/>
  <c r="EA927" i="171"/>
  <c r="EB927" i="171"/>
  <c r="EC927" i="171"/>
  <c r="ED927" i="171"/>
  <c r="EE927" i="171"/>
  <c r="EF927" i="171"/>
  <c r="EA928" i="171"/>
  <c r="EB928" i="171"/>
  <c r="EC928" i="171"/>
  <c r="ED928" i="171"/>
  <c r="EE928" i="171"/>
  <c r="EF928" i="171"/>
  <c r="EA929" i="171"/>
  <c r="EB929" i="171"/>
  <c r="EC929" i="171"/>
  <c r="ED929" i="171"/>
  <c r="EE929" i="171"/>
  <c r="EF929" i="171"/>
  <c r="EA930" i="171"/>
  <c r="EB930" i="171"/>
  <c r="EC930" i="171"/>
  <c r="ED930" i="171"/>
  <c r="EE930" i="171"/>
  <c r="EF930" i="171"/>
  <c r="EA931" i="171"/>
  <c r="EB931" i="171"/>
  <c r="EC931" i="171"/>
  <c r="ED931" i="171"/>
  <c r="EE931" i="171"/>
  <c r="EF931" i="171"/>
  <c r="EA932" i="171"/>
  <c r="EB932" i="171"/>
  <c r="EC932" i="171"/>
  <c r="ED932" i="171"/>
  <c r="EE932" i="171"/>
  <c r="EF932" i="171"/>
  <c r="EA933" i="171"/>
  <c r="EB933" i="171"/>
  <c r="EC933" i="171"/>
  <c r="ED933" i="171"/>
  <c r="EE933" i="171"/>
  <c r="EF933" i="171"/>
  <c r="EA934" i="171"/>
  <c r="EB934" i="171"/>
  <c r="EC934" i="171"/>
  <c r="ED934" i="171"/>
  <c r="EE934" i="171"/>
  <c r="EF934" i="171"/>
  <c r="EA935" i="171"/>
  <c r="EB935" i="171"/>
  <c r="EC935" i="171"/>
  <c r="ED935" i="171"/>
  <c r="EE935" i="171"/>
  <c r="EF935" i="171"/>
  <c r="EA936" i="171"/>
  <c r="EB936" i="171"/>
  <c r="EC936" i="171"/>
  <c r="ED936" i="171"/>
  <c r="EE936" i="171"/>
  <c r="EF936" i="171"/>
  <c r="EA937" i="171"/>
  <c r="EB937" i="171"/>
  <c r="EC937" i="171"/>
  <c r="ED937" i="171"/>
  <c r="EE937" i="171"/>
  <c r="EF937" i="171"/>
  <c r="EA938" i="171"/>
  <c r="EB938" i="171"/>
  <c r="EC938" i="171"/>
  <c r="ED938" i="171"/>
  <c r="EE938" i="171"/>
  <c r="EF938" i="171"/>
  <c r="EA939" i="171"/>
  <c r="EB939" i="171"/>
  <c r="EC939" i="171"/>
  <c r="ED939" i="171"/>
  <c r="EE939" i="171"/>
  <c r="EF939" i="171"/>
  <c r="EA940" i="171"/>
  <c r="EB940" i="171"/>
  <c r="EC940" i="171"/>
  <c r="ED940" i="171"/>
  <c r="EE940" i="171"/>
  <c r="EF940" i="171"/>
  <c r="EA941" i="171"/>
  <c r="EB941" i="171"/>
  <c r="EC941" i="171"/>
  <c r="ED941" i="171"/>
  <c r="EE941" i="171"/>
  <c r="EF941" i="171"/>
  <c r="EA942" i="171"/>
  <c r="EB942" i="171"/>
  <c r="EC942" i="171"/>
  <c r="ED942" i="171"/>
  <c r="EE942" i="171"/>
  <c r="EF942" i="171"/>
  <c r="EA943" i="171"/>
  <c r="EB943" i="171"/>
  <c r="EC943" i="171"/>
  <c r="ED943" i="171"/>
  <c r="EE943" i="171"/>
  <c r="EF943" i="171"/>
  <c r="EA944" i="171"/>
  <c r="EB944" i="171"/>
  <c r="EC944" i="171"/>
  <c r="ED944" i="171"/>
  <c r="EE944" i="171"/>
  <c r="EF944" i="171"/>
  <c r="EA945" i="171"/>
  <c r="EB945" i="171"/>
  <c r="EC945" i="171"/>
  <c r="ED945" i="171"/>
  <c r="EE945" i="171"/>
  <c r="EF945" i="171"/>
  <c r="EA946" i="171"/>
  <c r="EB946" i="171"/>
  <c r="EC946" i="171"/>
  <c r="ED946" i="171"/>
  <c r="EE946" i="171"/>
  <c r="EF946" i="171"/>
  <c r="EA947" i="171"/>
  <c r="EB947" i="171"/>
  <c r="EC947" i="171"/>
  <c r="ED947" i="171"/>
  <c r="EE947" i="171"/>
  <c r="EF947" i="171"/>
  <c r="EA948" i="171"/>
  <c r="EB948" i="171"/>
  <c r="EC948" i="171"/>
  <c r="ED948" i="171"/>
  <c r="EE948" i="171"/>
  <c r="EF948" i="171"/>
  <c r="EA949" i="171"/>
  <c r="EB949" i="171"/>
  <c r="EC949" i="171"/>
  <c r="ED949" i="171"/>
  <c r="EE949" i="171"/>
  <c r="EF949" i="171"/>
  <c r="EA950" i="171"/>
  <c r="EB950" i="171"/>
  <c r="EC950" i="171"/>
  <c r="ED950" i="171"/>
  <c r="EE950" i="171"/>
  <c r="EF950" i="171"/>
  <c r="EA951" i="171"/>
  <c r="EB951" i="171"/>
  <c r="EC951" i="171"/>
  <c r="ED951" i="171"/>
  <c r="EE951" i="171"/>
  <c r="EF951" i="171"/>
  <c r="EA952" i="171"/>
  <c r="EB952" i="171"/>
  <c r="EC952" i="171"/>
  <c r="ED952" i="171"/>
  <c r="EE952" i="171"/>
  <c r="EF952" i="171"/>
  <c r="EA953" i="171"/>
  <c r="EB953" i="171"/>
  <c r="EC953" i="171"/>
  <c r="ED953" i="171"/>
  <c r="EE953" i="171"/>
  <c r="EF953" i="171"/>
  <c r="EA954" i="171"/>
  <c r="EB954" i="171"/>
  <c r="EC954" i="171"/>
  <c r="ED954" i="171"/>
  <c r="EE954" i="171"/>
  <c r="EF954" i="171"/>
  <c r="EA955" i="171"/>
  <c r="EB955" i="171"/>
  <c r="EC955" i="171"/>
  <c r="ED955" i="171"/>
  <c r="EE955" i="171"/>
  <c r="EF955" i="171"/>
  <c r="EA956" i="171"/>
  <c r="EB956" i="171"/>
  <c r="EC956" i="171"/>
  <c r="ED956" i="171"/>
  <c r="EE956" i="171"/>
  <c r="EF956" i="171"/>
  <c r="EA957" i="171"/>
  <c r="EB957" i="171"/>
  <c r="EC957" i="171"/>
  <c r="ED957" i="171"/>
  <c r="EE957" i="171"/>
  <c r="EF957" i="171"/>
  <c r="EA958" i="171"/>
  <c r="EB958" i="171"/>
  <c r="EC958" i="171"/>
  <c r="ED958" i="171"/>
  <c r="EE958" i="171"/>
  <c r="EF958" i="171"/>
  <c r="EA959" i="171"/>
  <c r="EB959" i="171"/>
  <c r="EC959" i="171"/>
  <c r="ED959" i="171"/>
  <c r="EE959" i="171"/>
  <c r="EF959" i="171"/>
  <c r="EA960" i="171"/>
  <c r="EB960" i="171"/>
  <c r="EC960" i="171"/>
  <c r="ED960" i="171"/>
  <c r="EE960" i="171"/>
  <c r="EF960" i="171"/>
  <c r="EA961" i="171"/>
  <c r="EB961" i="171"/>
  <c r="EC961" i="171"/>
  <c r="ED961" i="171"/>
  <c r="EE961" i="171"/>
  <c r="EF961" i="171"/>
  <c r="EA962" i="171"/>
  <c r="EB962" i="171"/>
  <c r="EC962" i="171"/>
  <c r="ED962" i="171"/>
  <c r="EE962" i="171"/>
  <c r="EF962" i="171"/>
  <c r="EA963" i="171"/>
  <c r="EB963" i="171"/>
  <c r="EC963" i="171"/>
  <c r="ED963" i="171"/>
  <c r="EE963" i="171"/>
  <c r="EF963" i="171"/>
  <c r="EA964" i="171"/>
  <c r="EB964" i="171"/>
  <c r="EC964" i="171"/>
  <c r="ED964" i="171"/>
  <c r="EE964" i="171"/>
  <c r="EF964" i="171"/>
  <c r="EA965" i="171"/>
  <c r="EB965" i="171"/>
  <c r="EC965" i="171"/>
  <c r="ED965" i="171"/>
  <c r="EE965" i="171"/>
  <c r="EF965" i="171"/>
  <c r="EA966" i="171"/>
  <c r="EB966" i="171"/>
  <c r="EC966" i="171"/>
  <c r="ED966" i="171"/>
  <c r="EE966" i="171"/>
  <c r="EF966" i="171"/>
  <c r="EA967" i="171"/>
  <c r="EB967" i="171"/>
  <c r="EC967" i="171"/>
  <c r="ED967" i="171"/>
  <c r="EE967" i="171"/>
  <c r="EF967" i="171"/>
  <c r="EA968" i="171"/>
  <c r="EB968" i="171"/>
  <c r="EC968" i="171"/>
  <c r="ED968" i="171"/>
  <c r="EE968" i="171"/>
  <c r="EF968" i="171"/>
  <c r="EA969" i="171"/>
  <c r="EB969" i="171"/>
  <c r="EC969" i="171"/>
  <c r="ED969" i="171"/>
  <c r="EE969" i="171"/>
  <c r="EF969" i="171"/>
  <c r="EA970" i="171"/>
  <c r="EB970" i="171"/>
  <c r="EC970" i="171"/>
  <c r="ED970" i="171"/>
  <c r="EE970" i="171"/>
  <c r="EF970" i="171"/>
  <c r="EA971" i="171"/>
  <c r="EB971" i="171"/>
  <c r="EC971" i="171"/>
  <c r="ED971" i="171"/>
  <c r="EE971" i="171"/>
  <c r="EF971" i="171"/>
  <c r="EA972" i="171"/>
  <c r="EB972" i="171"/>
  <c r="EC972" i="171"/>
  <c r="ED972" i="171"/>
  <c r="EE972" i="171"/>
  <c r="EF972" i="171"/>
  <c r="EA973" i="171"/>
  <c r="EB973" i="171"/>
  <c r="EC973" i="171"/>
  <c r="ED973" i="171"/>
  <c r="EE973" i="171"/>
  <c r="EF973" i="171"/>
  <c r="EA974" i="171"/>
  <c r="EB974" i="171"/>
  <c r="EC974" i="171"/>
  <c r="ED974" i="171"/>
  <c r="EE974" i="171"/>
  <c r="EF974" i="171"/>
  <c r="EA975" i="171"/>
  <c r="EB975" i="171"/>
  <c r="EC975" i="171"/>
  <c r="ED975" i="171"/>
  <c r="EE975" i="171"/>
  <c r="EF975" i="171"/>
  <c r="EA976" i="171"/>
  <c r="EB976" i="171"/>
  <c r="EC976" i="171"/>
  <c r="ED976" i="171"/>
  <c r="EE976" i="171"/>
  <c r="EF976" i="171"/>
  <c r="EA977" i="171"/>
  <c r="EB977" i="171"/>
  <c r="EC977" i="171"/>
  <c r="ED977" i="171"/>
  <c r="EE977" i="171"/>
  <c r="EF977" i="171"/>
  <c r="EA978" i="171"/>
  <c r="EB978" i="171"/>
  <c r="EC978" i="171"/>
  <c r="ED978" i="171"/>
  <c r="EE978" i="171"/>
  <c r="EF978" i="171"/>
  <c r="EA979" i="171"/>
  <c r="EB979" i="171"/>
  <c r="EC979" i="171"/>
  <c r="ED979" i="171"/>
  <c r="EE979" i="171"/>
  <c r="EF979" i="171"/>
  <c r="EA980" i="171"/>
  <c r="EB980" i="171"/>
  <c r="EC980" i="171"/>
  <c r="ED980" i="171"/>
  <c r="EE980" i="171"/>
  <c r="EF980" i="171"/>
  <c r="EA981" i="171"/>
  <c r="EB981" i="171"/>
  <c r="EC981" i="171"/>
  <c r="ED981" i="171"/>
  <c r="EE981" i="171"/>
  <c r="EF981" i="171"/>
  <c r="EA982" i="171"/>
  <c r="EB982" i="171"/>
  <c r="EC982" i="171"/>
  <c r="ED982" i="171"/>
  <c r="EE982" i="171"/>
  <c r="EF982" i="171"/>
  <c r="EA983" i="171"/>
  <c r="EB983" i="171"/>
  <c r="EC983" i="171"/>
  <c r="ED983" i="171"/>
  <c r="EE983" i="171"/>
  <c r="EF983" i="171"/>
  <c r="EA984" i="171"/>
  <c r="EB984" i="171"/>
  <c r="EC984" i="171"/>
  <c r="ED984" i="171"/>
  <c r="EE984" i="171"/>
  <c r="EF984" i="171"/>
  <c r="EA985" i="171"/>
  <c r="EB985" i="171"/>
  <c r="EC985" i="171"/>
  <c r="ED985" i="171"/>
  <c r="EE985" i="171"/>
  <c r="EF985" i="171"/>
  <c r="EA986" i="171"/>
  <c r="EB986" i="171"/>
  <c r="EC986" i="171"/>
  <c r="ED986" i="171"/>
  <c r="EE986" i="171"/>
  <c r="EF986" i="171"/>
  <c r="EA987" i="171"/>
  <c r="EB987" i="171"/>
  <c r="EC987" i="171"/>
  <c r="ED987" i="171"/>
  <c r="EE987" i="171"/>
  <c r="EF987" i="171"/>
  <c r="EA988" i="171"/>
  <c r="EB988" i="171"/>
  <c r="EC988" i="171"/>
  <c r="ED988" i="171"/>
  <c r="EE988" i="171"/>
  <c r="EF988" i="171"/>
  <c r="EA989" i="171"/>
  <c r="EB989" i="171"/>
  <c r="EC989" i="171"/>
  <c r="ED989" i="171"/>
  <c r="EE989" i="171"/>
  <c r="EF989" i="171"/>
  <c r="EA990" i="171"/>
  <c r="EB990" i="171"/>
  <c r="EC990" i="171"/>
  <c r="ED990" i="171"/>
  <c r="EE990" i="171"/>
  <c r="EF990" i="171"/>
  <c r="EA991" i="171"/>
  <c r="EB991" i="171"/>
  <c r="EC991" i="171"/>
  <c r="ED991" i="171"/>
  <c r="EE991" i="171"/>
  <c r="EF991" i="171"/>
  <c r="EA992" i="171"/>
  <c r="EB992" i="171"/>
  <c r="EC992" i="171"/>
  <c r="ED992" i="171"/>
  <c r="EE992" i="171"/>
  <c r="EF992" i="171"/>
  <c r="EA993" i="171"/>
  <c r="EB993" i="171"/>
  <c r="EC993" i="171"/>
  <c r="ED993" i="171"/>
  <c r="EE993" i="171"/>
  <c r="EF993" i="171"/>
  <c r="EA994" i="171"/>
  <c r="EB994" i="171"/>
  <c r="EC994" i="171"/>
  <c r="ED994" i="171"/>
  <c r="EE994" i="171"/>
  <c r="EF994" i="171"/>
  <c r="EA995" i="171"/>
  <c r="EB995" i="171"/>
  <c r="EC995" i="171"/>
  <c r="ED995" i="171"/>
  <c r="EE995" i="171"/>
  <c r="EF995" i="171"/>
  <c r="EA996" i="171"/>
  <c r="EB996" i="171"/>
  <c r="EC996" i="171"/>
  <c r="ED996" i="171"/>
  <c r="EE996" i="171"/>
  <c r="EF996" i="171"/>
  <c r="EA997" i="171"/>
  <c r="EB997" i="171"/>
  <c r="EC997" i="171"/>
  <c r="ED997" i="171"/>
  <c r="EE997" i="171"/>
  <c r="EF997" i="171"/>
  <c r="EA998" i="171"/>
  <c r="EB998" i="171"/>
  <c r="EC998" i="171"/>
  <c r="ED998" i="171"/>
  <c r="EE998" i="171"/>
  <c r="EF998" i="171"/>
  <c r="EA999" i="171"/>
  <c r="EB999" i="171"/>
  <c r="EC999" i="171"/>
  <c r="ED999" i="171"/>
  <c r="EE999" i="171"/>
  <c r="EF999" i="171"/>
  <c r="EA1000" i="171"/>
  <c r="EB1000" i="171"/>
  <c r="EC1000" i="171"/>
  <c r="ED1000" i="171"/>
  <c r="EE1000" i="171"/>
  <c r="EF1000" i="171"/>
  <c r="EA1001" i="171"/>
  <c r="EB1001" i="171"/>
  <c r="EC1001" i="171"/>
  <c r="ED1001" i="171"/>
  <c r="EE1001" i="171"/>
  <c r="EF1001" i="171"/>
  <c r="EA1002" i="171"/>
  <c r="EB1002" i="171"/>
  <c r="EC1002" i="171"/>
  <c r="ED1002" i="171"/>
  <c r="EE1002" i="171"/>
  <c r="EF1002" i="171"/>
  <c r="EA1003" i="171"/>
  <c r="EB1003" i="171"/>
  <c r="EC1003" i="171"/>
  <c r="ED1003" i="171"/>
  <c r="EE1003" i="171"/>
  <c r="EF1003" i="171"/>
  <c r="EA1004" i="171"/>
  <c r="EB1004" i="171"/>
  <c r="EC1004" i="171"/>
  <c r="ED1004" i="171"/>
  <c r="EE1004" i="171"/>
  <c r="EF1004" i="171"/>
  <c r="EA1005" i="171"/>
  <c r="EB1005" i="171"/>
  <c r="EC1005" i="171"/>
  <c r="ED1005" i="171"/>
  <c r="EE1005" i="171"/>
  <c r="EF1005" i="171"/>
  <c r="EA1006" i="171"/>
  <c r="EB1006" i="171"/>
  <c r="EC1006" i="171"/>
  <c r="ED1006" i="171"/>
  <c r="EE1006" i="171"/>
  <c r="EF1006" i="171"/>
  <c r="EA1007" i="171"/>
  <c r="EB1007" i="171"/>
  <c r="EC1007" i="171"/>
  <c r="ED1007" i="171"/>
  <c r="EE1007" i="171"/>
  <c r="EF1007" i="171"/>
  <c r="EA1008" i="171"/>
  <c r="EB1008" i="171"/>
  <c r="EC1008" i="171"/>
  <c r="ED1008" i="171"/>
  <c r="EE1008" i="171"/>
  <c r="EF1008" i="171"/>
  <c r="EA1009" i="171"/>
  <c r="EB1009" i="171"/>
  <c r="EC1009" i="171"/>
  <c r="ED1009" i="171"/>
  <c r="EE1009" i="171"/>
  <c r="EF1009" i="171"/>
  <c r="EA1010" i="171"/>
  <c r="EB1010" i="171"/>
  <c r="EC1010" i="171"/>
  <c r="ED1010" i="171"/>
  <c r="EE1010" i="171"/>
  <c r="EF1010" i="171"/>
  <c r="EA1011" i="171"/>
  <c r="EB1011" i="171"/>
  <c r="EC1011" i="171"/>
  <c r="ED1011" i="171"/>
  <c r="EE1011" i="171"/>
  <c r="EF1011" i="171"/>
  <c r="EA1012" i="171"/>
  <c r="EB1012" i="171"/>
  <c r="EC1012" i="171"/>
  <c r="ED1012" i="171"/>
  <c r="EE1012" i="171"/>
  <c r="EF1012" i="171"/>
  <c r="EA1013" i="171"/>
  <c r="EB1013" i="171"/>
  <c r="EC1013" i="171"/>
  <c r="ED1013" i="171"/>
  <c r="EE1013" i="171"/>
  <c r="EF1013" i="171"/>
  <c r="EA1014" i="171"/>
  <c r="EB1014" i="171"/>
  <c r="EC1014" i="171"/>
  <c r="ED1014" i="171"/>
  <c r="EE1014" i="171"/>
  <c r="EF1014" i="171"/>
  <c r="EA1015" i="171"/>
  <c r="EB1015" i="171"/>
  <c r="EC1015" i="171"/>
  <c r="ED1015" i="171"/>
  <c r="EE1015" i="171"/>
  <c r="EF1015" i="171"/>
  <c r="EA1016" i="171"/>
  <c r="EB1016" i="171"/>
  <c r="EC1016" i="171"/>
  <c r="ED1016" i="171"/>
  <c r="EE1016" i="171"/>
  <c r="EF1016" i="171"/>
  <c r="EA1017" i="171"/>
  <c r="EB1017" i="171"/>
  <c r="EC1017" i="171"/>
  <c r="ED1017" i="171"/>
  <c r="EE1017" i="171"/>
  <c r="EF1017" i="171"/>
  <c r="EF18" i="171"/>
  <c r="EE18" i="171"/>
  <c r="EC18" i="171"/>
  <c r="EB18" i="171"/>
  <c r="FV19" i="183" l="1"/>
  <c r="FW19" i="183"/>
  <c r="FX19" i="183"/>
  <c r="FY19" i="183"/>
  <c r="FZ19" i="183"/>
  <c r="GA19" i="183"/>
  <c r="FV20" i="183"/>
  <c r="FW20" i="183"/>
  <c r="FX20" i="183"/>
  <c r="FY20" i="183"/>
  <c r="FZ20" i="183"/>
  <c r="GA20" i="183"/>
  <c r="FV21" i="183"/>
  <c r="FW21" i="183"/>
  <c r="FX21" i="183"/>
  <c r="FY21" i="183"/>
  <c r="FZ21" i="183"/>
  <c r="GA21" i="183"/>
  <c r="FV22" i="183"/>
  <c r="FW22" i="183"/>
  <c r="FX22" i="183"/>
  <c r="FY22" i="183"/>
  <c r="FZ22" i="183"/>
  <c r="GA22" i="183"/>
  <c r="FV23" i="183"/>
  <c r="FW23" i="183"/>
  <c r="FX23" i="183"/>
  <c r="FY23" i="183"/>
  <c r="FZ23" i="183"/>
  <c r="GA23" i="183"/>
  <c r="FV24" i="183"/>
  <c r="FW24" i="183"/>
  <c r="FX24" i="183"/>
  <c r="FY24" i="183"/>
  <c r="FZ24" i="183"/>
  <c r="GA24" i="183"/>
  <c r="FV25" i="183"/>
  <c r="FW25" i="183"/>
  <c r="FX25" i="183"/>
  <c r="FY25" i="183"/>
  <c r="FZ25" i="183"/>
  <c r="GA25" i="183"/>
  <c r="FV26" i="183"/>
  <c r="FW26" i="183"/>
  <c r="FX26" i="183"/>
  <c r="FY26" i="183"/>
  <c r="FZ26" i="183"/>
  <c r="GA26" i="183"/>
  <c r="FV27" i="183"/>
  <c r="FW27" i="183"/>
  <c r="FX27" i="183"/>
  <c r="FY27" i="183"/>
  <c r="FZ27" i="183"/>
  <c r="GA27" i="183"/>
  <c r="FV28" i="183"/>
  <c r="FW28" i="183"/>
  <c r="FX28" i="183"/>
  <c r="FY28" i="183"/>
  <c r="FZ28" i="183"/>
  <c r="GA28" i="183"/>
  <c r="FV29" i="183"/>
  <c r="FW29" i="183"/>
  <c r="FX29" i="183"/>
  <c r="FY29" i="183"/>
  <c r="FZ29" i="183"/>
  <c r="GA29" i="183"/>
  <c r="FV30" i="183"/>
  <c r="FW30" i="183"/>
  <c r="FX30" i="183"/>
  <c r="FY30" i="183"/>
  <c r="FZ30" i="183"/>
  <c r="GA30" i="183"/>
  <c r="FV31" i="183"/>
  <c r="FW31" i="183"/>
  <c r="FX31" i="183"/>
  <c r="FY31" i="183"/>
  <c r="FZ31" i="183"/>
  <c r="GA31" i="183"/>
  <c r="FV32" i="183"/>
  <c r="FW32" i="183"/>
  <c r="FX32" i="183"/>
  <c r="FY32" i="183"/>
  <c r="FZ32" i="183"/>
  <c r="GA32" i="183"/>
  <c r="FV33" i="183"/>
  <c r="FW33" i="183"/>
  <c r="FX33" i="183"/>
  <c r="FY33" i="183"/>
  <c r="FZ33" i="183"/>
  <c r="GA33" i="183"/>
  <c r="FV34" i="183"/>
  <c r="FW34" i="183"/>
  <c r="FX34" i="183"/>
  <c r="FY34" i="183"/>
  <c r="FZ34" i="183"/>
  <c r="GA34" i="183"/>
  <c r="FV35" i="183"/>
  <c r="FW35" i="183"/>
  <c r="FX35" i="183"/>
  <c r="FY35" i="183"/>
  <c r="FZ35" i="183"/>
  <c r="GA35" i="183"/>
  <c r="FV36" i="183"/>
  <c r="FW36" i="183"/>
  <c r="FX36" i="183"/>
  <c r="FY36" i="183"/>
  <c r="FZ36" i="183"/>
  <c r="GA36" i="183"/>
  <c r="FV37" i="183"/>
  <c r="FW37" i="183"/>
  <c r="FX37" i="183"/>
  <c r="FY37" i="183"/>
  <c r="FZ37" i="183"/>
  <c r="GA37" i="183"/>
  <c r="FV38" i="183"/>
  <c r="FW38" i="183"/>
  <c r="FX38" i="183"/>
  <c r="FY38" i="183"/>
  <c r="FZ38" i="183"/>
  <c r="GA38" i="183"/>
  <c r="FV39" i="183"/>
  <c r="FW39" i="183"/>
  <c r="FX39" i="183"/>
  <c r="FY39" i="183"/>
  <c r="FZ39" i="183"/>
  <c r="GA39" i="183"/>
  <c r="FV40" i="183"/>
  <c r="FW40" i="183"/>
  <c r="FX40" i="183"/>
  <c r="FY40" i="183"/>
  <c r="FZ40" i="183"/>
  <c r="GA40" i="183"/>
  <c r="FV41" i="183"/>
  <c r="FW41" i="183"/>
  <c r="FX41" i="183"/>
  <c r="FY41" i="183"/>
  <c r="FZ41" i="183"/>
  <c r="GA41" i="183"/>
  <c r="FV42" i="183"/>
  <c r="FW42" i="183"/>
  <c r="FX42" i="183"/>
  <c r="FY42" i="183"/>
  <c r="FZ42" i="183"/>
  <c r="GA42" i="183"/>
  <c r="FV43" i="183"/>
  <c r="FW43" i="183"/>
  <c r="FX43" i="183"/>
  <c r="FY43" i="183"/>
  <c r="FZ43" i="183"/>
  <c r="GA43" i="183"/>
  <c r="FV44" i="183"/>
  <c r="FW44" i="183"/>
  <c r="FX44" i="183"/>
  <c r="FY44" i="183"/>
  <c r="FZ44" i="183"/>
  <c r="GA44" i="183"/>
  <c r="FV45" i="183"/>
  <c r="FW45" i="183"/>
  <c r="FX45" i="183"/>
  <c r="FY45" i="183"/>
  <c r="FZ45" i="183"/>
  <c r="GA45" i="183"/>
  <c r="FV46" i="183"/>
  <c r="FW46" i="183"/>
  <c r="FX46" i="183"/>
  <c r="FY46" i="183"/>
  <c r="FZ46" i="183"/>
  <c r="GA46" i="183"/>
  <c r="FV47" i="183"/>
  <c r="FW47" i="183"/>
  <c r="FX47" i="183"/>
  <c r="FY47" i="183"/>
  <c r="FZ47" i="183"/>
  <c r="GA47" i="183"/>
  <c r="FV48" i="183"/>
  <c r="FW48" i="183"/>
  <c r="FX48" i="183"/>
  <c r="FY48" i="183"/>
  <c r="FZ48" i="183"/>
  <c r="GA48" i="183"/>
  <c r="FV49" i="183"/>
  <c r="FW49" i="183"/>
  <c r="FX49" i="183"/>
  <c r="FY49" i="183"/>
  <c r="FZ49" i="183"/>
  <c r="GA49" i="183"/>
  <c r="FV50" i="183"/>
  <c r="FW50" i="183"/>
  <c r="FX50" i="183"/>
  <c r="FY50" i="183"/>
  <c r="FZ50" i="183"/>
  <c r="GA50" i="183"/>
  <c r="FV51" i="183"/>
  <c r="FW51" i="183"/>
  <c r="FX51" i="183"/>
  <c r="FY51" i="183"/>
  <c r="FZ51" i="183"/>
  <c r="GA51" i="183"/>
  <c r="FV52" i="183"/>
  <c r="FW52" i="183"/>
  <c r="FX52" i="183"/>
  <c r="FY52" i="183"/>
  <c r="FZ52" i="183"/>
  <c r="GA52" i="183"/>
  <c r="FV53" i="183"/>
  <c r="FW53" i="183"/>
  <c r="FX53" i="183"/>
  <c r="FY53" i="183"/>
  <c r="FZ53" i="183"/>
  <c r="GA53" i="183"/>
  <c r="FV54" i="183"/>
  <c r="FW54" i="183"/>
  <c r="FX54" i="183"/>
  <c r="FY54" i="183"/>
  <c r="FZ54" i="183"/>
  <c r="GA54" i="183"/>
  <c r="FV55" i="183"/>
  <c r="FW55" i="183"/>
  <c r="FX55" i="183"/>
  <c r="FY55" i="183"/>
  <c r="FZ55" i="183"/>
  <c r="GA55" i="183"/>
  <c r="FV56" i="183"/>
  <c r="FW56" i="183"/>
  <c r="FX56" i="183"/>
  <c r="FY56" i="183"/>
  <c r="FZ56" i="183"/>
  <c r="GA56" i="183"/>
  <c r="FV57" i="183"/>
  <c r="FW57" i="183"/>
  <c r="FX57" i="183"/>
  <c r="FY57" i="183"/>
  <c r="FZ57" i="183"/>
  <c r="GA57" i="183"/>
  <c r="FV58" i="183"/>
  <c r="FW58" i="183"/>
  <c r="FX58" i="183"/>
  <c r="FY58" i="183"/>
  <c r="FZ58" i="183"/>
  <c r="GA58" i="183"/>
  <c r="FV59" i="183"/>
  <c r="FW59" i="183"/>
  <c r="FX59" i="183"/>
  <c r="FY59" i="183"/>
  <c r="FZ59" i="183"/>
  <c r="GA59" i="183"/>
  <c r="FV60" i="183"/>
  <c r="FW60" i="183"/>
  <c r="FX60" i="183"/>
  <c r="FY60" i="183"/>
  <c r="FZ60" i="183"/>
  <c r="GA60" i="183"/>
  <c r="FV61" i="183"/>
  <c r="FW61" i="183"/>
  <c r="FX61" i="183"/>
  <c r="FY61" i="183"/>
  <c r="FZ61" i="183"/>
  <c r="GA61" i="183"/>
  <c r="FV62" i="183"/>
  <c r="FW62" i="183"/>
  <c r="FX62" i="183"/>
  <c r="FY62" i="183"/>
  <c r="FZ62" i="183"/>
  <c r="GA62" i="183"/>
  <c r="FV63" i="183"/>
  <c r="FW63" i="183"/>
  <c r="FX63" i="183"/>
  <c r="FY63" i="183"/>
  <c r="FZ63" i="183"/>
  <c r="GA63" i="183"/>
  <c r="FV64" i="183"/>
  <c r="FW64" i="183"/>
  <c r="FX64" i="183"/>
  <c r="FY64" i="183"/>
  <c r="FZ64" i="183"/>
  <c r="GA64" i="183"/>
  <c r="FV65" i="183"/>
  <c r="FW65" i="183"/>
  <c r="FX65" i="183"/>
  <c r="FY65" i="183"/>
  <c r="FZ65" i="183"/>
  <c r="GA65" i="183"/>
  <c r="FV66" i="183"/>
  <c r="FW66" i="183"/>
  <c r="FX66" i="183"/>
  <c r="FY66" i="183"/>
  <c r="FZ66" i="183"/>
  <c r="GA66" i="183"/>
  <c r="FV67" i="183"/>
  <c r="FW67" i="183"/>
  <c r="FX67" i="183"/>
  <c r="FY67" i="183"/>
  <c r="FZ67" i="183"/>
  <c r="GA67" i="183"/>
  <c r="FV68" i="183"/>
  <c r="FW68" i="183"/>
  <c r="FX68" i="183"/>
  <c r="FY68" i="183"/>
  <c r="FZ68" i="183"/>
  <c r="GA68" i="183"/>
  <c r="FV69" i="183"/>
  <c r="FW69" i="183"/>
  <c r="FX69" i="183"/>
  <c r="FY69" i="183"/>
  <c r="FZ69" i="183"/>
  <c r="GA69" i="183"/>
  <c r="FV70" i="183"/>
  <c r="FW70" i="183"/>
  <c r="FX70" i="183"/>
  <c r="FY70" i="183"/>
  <c r="FZ70" i="183"/>
  <c r="GA70" i="183"/>
  <c r="FV71" i="183"/>
  <c r="FW71" i="183"/>
  <c r="FX71" i="183"/>
  <c r="FY71" i="183"/>
  <c r="FZ71" i="183"/>
  <c r="GA71" i="183"/>
  <c r="FV72" i="183"/>
  <c r="FW72" i="183"/>
  <c r="FX72" i="183"/>
  <c r="FY72" i="183"/>
  <c r="FZ72" i="183"/>
  <c r="GA72" i="183"/>
  <c r="FV73" i="183"/>
  <c r="FW73" i="183"/>
  <c r="FX73" i="183"/>
  <c r="FY73" i="183"/>
  <c r="FZ73" i="183"/>
  <c r="GA73" i="183"/>
  <c r="FV74" i="183"/>
  <c r="FW74" i="183"/>
  <c r="FX74" i="183"/>
  <c r="FY74" i="183"/>
  <c r="FZ74" i="183"/>
  <c r="GA74" i="183"/>
  <c r="FV75" i="183"/>
  <c r="FW75" i="183"/>
  <c r="FX75" i="183"/>
  <c r="FY75" i="183"/>
  <c r="FZ75" i="183"/>
  <c r="GA75" i="183"/>
  <c r="FV76" i="183"/>
  <c r="FW76" i="183"/>
  <c r="FX76" i="183"/>
  <c r="FY76" i="183"/>
  <c r="FZ76" i="183"/>
  <c r="GA76" i="183"/>
  <c r="FV77" i="183"/>
  <c r="FW77" i="183"/>
  <c r="FX77" i="183"/>
  <c r="FY77" i="183"/>
  <c r="FZ77" i="183"/>
  <c r="GA77" i="183"/>
  <c r="FV78" i="183"/>
  <c r="FW78" i="183"/>
  <c r="FX78" i="183"/>
  <c r="FY78" i="183"/>
  <c r="FZ78" i="183"/>
  <c r="GA78" i="183"/>
  <c r="FV79" i="183"/>
  <c r="FW79" i="183"/>
  <c r="FX79" i="183"/>
  <c r="FY79" i="183"/>
  <c r="FZ79" i="183"/>
  <c r="GA79" i="183"/>
  <c r="FV80" i="183"/>
  <c r="FW80" i="183"/>
  <c r="FX80" i="183"/>
  <c r="FY80" i="183"/>
  <c r="FZ80" i="183"/>
  <c r="GA80" i="183"/>
  <c r="FV81" i="183"/>
  <c r="FW81" i="183"/>
  <c r="FX81" i="183"/>
  <c r="FY81" i="183"/>
  <c r="FZ81" i="183"/>
  <c r="GA81" i="183"/>
  <c r="FV82" i="183"/>
  <c r="FW82" i="183"/>
  <c r="FX82" i="183"/>
  <c r="FY82" i="183"/>
  <c r="FZ82" i="183"/>
  <c r="GA82" i="183"/>
  <c r="FV83" i="183"/>
  <c r="FW83" i="183"/>
  <c r="FX83" i="183"/>
  <c r="FY83" i="183"/>
  <c r="FZ83" i="183"/>
  <c r="GA83" i="183"/>
  <c r="FV84" i="183"/>
  <c r="FW84" i="183"/>
  <c r="FX84" i="183"/>
  <c r="FY84" i="183"/>
  <c r="FZ84" i="183"/>
  <c r="GA84" i="183"/>
  <c r="FV85" i="183"/>
  <c r="FW85" i="183"/>
  <c r="FX85" i="183"/>
  <c r="FY85" i="183"/>
  <c r="FZ85" i="183"/>
  <c r="GA85" i="183"/>
  <c r="FV86" i="183"/>
  <c r="FW86" i="183"/>
  <c r="FX86" i="183"/>
  <c r="FY86" i="183"/>
  <c r="FZ86" i="183"/>
  <c r="GA86" i="183"/>
  <c r="FV87" i="183"/>
  <c r="FW87" i="183"/>
  <c r="FX87" i="183"/>
  <c r="FY87" i="183"/>
  <c r="FZ87" i="183"/>
  <c r="GA87" i="183"/>
  <c r="FV88" i="183"/>
  <c r="FW88" i="183"/>
  <c r="FX88" i="183"/>
  <c r="FY88" i="183"/>
  <c r="FZ88" i="183"/>
  <c r="GA88" i="183"/>
  <c r="FV89" i="183"/>
  <c r="FW89" i="183"/>
  <c r="FX89" i="183"/>
  <c r="FY89" i="183"/>
  <c r="FZ89" i="183"/>
  <c r="GA89" i="183"/>
  <c r="FV90" i="183"/>
  <c r="FW90" i="183"/>
  <c r="FX90" i="183"/>
  <c r="FY90" i="183"/>
  <c r="FZ90" i="183"/>
  <c r="GA90" i="183"/>
  <c r="FV91" i="183"/>
  <c r="FW91" i="183"/>
  <c r="FX91" i="183"/>
  <c r="FY91" i="183"/>
  <c r="FZ91" i="183"/>
  <c r="GA91" i="183"/>
  <c r="FV92" i="183"/>
  <c r="FW92" i="183"/>
  <c r="FX92" i="183"/>
  <c r="FY92" i="183"/>
  <c r="FZ92" i="183"/>
  <c r="GA92" i="183"/>
  <c r="FV93" i="183"/>
  <c r="FW93" i="183"/>
  <c r="FX93" i="183"/>
  <c r="FY93" i="183"/>
  <c r="FZ93" i="183"/>
  <c r="GA93" i="183"/>
  <c r="FV94" i="183"/>
  <c r="FW94" i="183"/>
  <c r="FX94" i="183"/>
  <c r="FY94" i="183"/>
  <c r="FZ94" i="183"/>
  <c r="GA94" i="183"/>
  <c r="FV95" i="183"/>
  <c r="FW95" i="183"/>
  <c r="FX95" i="183"/>
  <c r="FY95" i="183"/>
  <c r="FZ95" i="183"/>
  <c r="GA95" i="183"/>
  <c r="FV96" i="183"/>
  <c r="FW96" i="183"/>
  <c r="FX96" i="183"/>
  <c r="FY96" i="183"/>
  <c r="FZ96" i="183"/>
  <c r="GA96" i="183"/>
  <c r="FV97" i="183"/>
  <c r="FW97" i="183"/>
  <c r="FX97" i="183"/>
  <c r="FY97" i="183"/>
  <c r="FZ97" i="183"/>
  <c r="GA97" i="183"/>
  <c r="FV98" i="183"/>
  <c r="FW98" i="183"/>
  <c r="FX98" i="183"/>
  <c r="FY98" i="183"/>
  <c r="FZ98" i="183"/>
  <c r="GA98" i="183"/>
  <c r="FV99" i="183"/>
  <c r="FW99" i="183"/>
  <c r="FX99" i="183"/>
  <c r="FY99" i="183"/>
  <c r="FZ99" i="183"/>
  <c r="GA99" i="183"/>
  <c r="FV100" i="183"/>
  <c r="FW100" i="183"/>
  <c r="FX100" i="183"/>
  <c r="FY100" i="183"/>
  <c r="FZ100" i="183"/>
  <c r="GA100" i="183"/>
  <c r="FV101" i="183"/>
  <c r="FW101" i="183"/>
  <c r="FX101" i="183"/>
  <c r="FY101" i="183"/>
  <c r="FZ101" i="183"/>
  <c r="GA101" i="183"/>
  <c r="FV102" i="183"/>
  <c r="FW102" i="183"/>
  <c r="FX102" i="183"/>
  <c r="FY102" i="183"/>
  <c r="FZ102" i="183"/>
  <c r="GA102" i="183"/>
  <c r="FV103" i="183"/>
  <c r="FW103" i="183"/>
  <c r="FX103" i="183"/>
  <c r="FY103" i="183"/>
  <c r="FZ103" i="183"/>
  <c r="GA103" i="183"/>
  <c r="FV104" i="183"/>
  <c r="FW104" i="183"/>
  <c r="FX104" i="183"/>
  <c r="FY104" i="183"/>
  <c r="FZ104" i="183"/>
  <c r="GA104" i="183"/>
  <c r="FV105" i="183"/>
  <c r="FW105" i="183"/>
  <c r="FX105" i="183"/>
  <c r="FY105" i="183"/>
  <c r="FZ105" i="183"/>
  <c r="GA105" i="183"/>
  <c r="FV106" i="183"/>
  <c r="FW106" i="183"/>
  <c r="FX106" i="183"/>
  <c r="FY106" i="183"/>
  <c r="FZ106" i="183"/>
  <c r="GA106" i="183"/>
  <c r="FV107" i="183"/>
  <c r="FW107" i="183"/>
  <c r="FX107" i="183"/>
  <c r="FY107" i="183"/>
  <c r="FZ107" i="183"/>
  <c r="GA107" i="183"/>
  <c r="FV108" i="183"/>
  <c r="FW108" i="183"/>
  <c r="FX108" i="183"/>
  <c r="FY108" i="183"/>
  <c r="FZ108" i="183"/>
  <c r="GA108" i="183"/>
  <c r="FV109" i="183"/>
  <c r="FW109" i="183"/>
  <c r="FX109" i="183"/>
  <c r="FY109" i="183"/>
  <c r="FZ109" i="183"/>
  <c r="GA109" i="183"/>
  <c r="FV110" i="183"/>
  <c r="FW110" i="183"/>
  <c r="FX110" i="183"/>
  <c r="FY110" i="183"/>
  <c r="FZ110" i="183"/>
  <c r="GA110" i="183"/>
  <c r="FV111" i="183"/>
  <c r="FW111" i="183"/>
  <c r="FX111" i="183"/>
  <c r="FY111" i="183"/>
  <c r="FZ111" i="183"/>
  <c r="GA111" i="183"/>
  <c r="FV112" i="183"/>
  <c r="FW112" i="183"/>
  <c r="FX112" i="183"/>
  <c r="FY112" i="183"/>
  <c r="FZ112" i="183"/>
  <c r="GA112" i="183"/>
  <c r="FV113" i="183"/>
  <c r="FW113" i="183"/>
  <c r="FX113" i="183"/>
  <c r="FY113" i="183"/>
  <c r="FZ113" i="183"/>
  <c r="GA113" i="183"/>
  <c r="FV114" i="183"/>
  <c r="FW114" i="183"/>
  <c r="FX114" i="183"/>
  <c r="FY114" i="183"/>
  <c r="FZ114" i="183"/>
  <c r="GA114" i="183"/>
  <c r="FV115" i="183"/>
  <c r="FW115" i="183"/>
  <c r="FX115" i="183"/>
  <c r="FY115" i="183"/>
  <c r="FZ115" i="183"/>
  <c r="GA115" i="183"/>
  <c r="FV116" i="183"/>
  <c r="FW116" i="183"/>
  <c r="FX116" i="183"/>
  <c r="FY116" i="183"/>
  <c r="FZ116" i="183"/>
  <c r="GA116" i="183"/>
  <c r="FV117" i="183"/>
  <c r="FW117" i="183"/>
  <c r="FX117" i="183"/>
  <c r="FY117" i="183"/>
  <c r="FZ117" i="183"/>
  <c r="GA117" i="183"/>
  <c r="FV118" i="183"/>
  <c r="FW118" i="183"/>
  <c r="FX118" i="183"/>
  <c r="FY118" i="183"/>
  <c r="FZ118" i="183"/>
  <c r="GA118" i="183"/>
  <c r="FV119" i="183"/>
  <c r="FW119" i="183"/>
  <c r="FX119" i="183"/>
  <c r="FY119" i="183"/>
  <c r="FZ119" i="183"/>
  <c r="GA119" i="183"/>
  <c r="FV120" i="183"/>
  <c r="FW120" i="183"/>
  <c r="FX120" i="183"/>
  <c r="FY120" i="183"/>
  <c r="FZ120" i="183"/>
  <c r="GA120" i="183"/>
  <c r="FV121" i="183"/>
  <c r="FW121" i="183"/>
  <c r="FX121" i="183"/>
  <c r="FY121" i="183"/>
  <c r="FZ121" i="183"/>
  <c r="GA121" i="183"/>
  <c r="FV122" i="183"/>
  <c r="FW122" i="183"/>
  <c r="FX122" i="183"/>
  <c r="FY122" i="183"/>
  <c r="FZ122" i="183"/>
  <c r="GA122" i="183"/>
  <c r="FV123" i="183"/>
  <c r="FW123" i="183"/>
  <c r="FX123" i="183"/>
  <c r="FY123" i="183"/>
  <c r="FZ123" i="183"/>
  <c r="GA123" i="183"/>
  <c r="FV124" i="183"/>
  <c r="FW124" i="183"/>
  <c r="FX124" i="183"/>
  <c r="FY124" i="183"/>
  <c r="FZ124" i="183"/>
  <c r="GA124" i="183"/>
  <c r="FV125" i="183"/>
  <c r="FW125" i="183"/>
  <c r="FX125" i="183"/>
  <c r="FY125" i="183"/>
  <c r="FZ125" i="183"/>
  <c r="GA125" i="183"/>
  <c r="FV126" i="183"/>
  <c r="FW126" i="183"/>
  <c r="FX126" i="183"/>
  <c r="FY126" i="183"/>
  <c r="FZ126" i="183"/>
  <c r="GA126" i="183"/>
  <c r="FV127" i="183"/>
  <c r="FW127" i="183"/>
  <c r="FX127" i="183"/>
  <c r="FY127" i="183"/>
  <c r="FZ127" i="183"/>
  <c r="GA127" i="183"/>
  <c r="FV128" i="183"/>
  <c r="FW128" i="183"/>
  <c r="FX128" i="183"/>
  <c r="FY128" i="183"/>
  <c r="FZ128" i="183"/>
  <c r="GA128" i="183"/>
  <c r="FV129" i="183"/>
  <c r="FW129" i="183"/>
  <c r="FX129" i="183"/>
  <c r="FY129" i="183"/>
  <c r="FZ129" i="183"/>
  <c r="GA129" i="183"/>
  <c r="FV130" i="183"/>
  <c r="FW130" i="183"/>
  <c r="FX130" i="183"/>
  <c r="FY130" i="183"/>
  <c r="FZ130" i="183"/>
  <c r="GA130" i="183"/>
  <c r="FV131" i="183"/>
  <c r="FW131" i="183"/>
  <c r="FX131" i="183"/>
  <c r="FY131" i="183"/>
  <c r="FZ131" i="183"/>
  <c r="GA131" i="183"/>
  <c r="FV132" i="183"/>
  <c r="FW132" i="183"/>
  <c r="FX132" i="183"/>
  <c r="FY132" i="183"/>
  <c r="FZ132" i="183"/>
  <c r="GA132" i="183"/>
  <c r="FV133" i="183"/>
  <c r="FW133" i="183"/>
  <c r="FX133" i="183"/>
  <c r="FY133" i="183"/>
  <c r="FZ133" i="183"/>
  <c r="GA133" i="183"/>
  <c r="FV134" i="183"/>
  <c r="FW134" i="183"/>
  <c r="FX134" i="183"/>
  <c r="FY134" i="183"/>
  <c r="FZ134" i="183"/>
  <c r="GA134" i="183"/>
  <c r="FV135" i="183"/>
  <c r="FW135" i="183"/>
  <c r="FX135" i="183"/>
  <c r="FY135" i="183"/>
  <c r="FZ135" i="183"/>
  <c r="GA135" i="183"/>
  <c r="FV136" i="183"/>
  <c r="FW136" i="183"/>
  <c r="FX136" i="183"/>
  <c r="FY136" i="183"/>
  <c r="FZ136" i="183"/>
  <c r="GA136" i="183"/>
  <c r="FV137" i="183"/>
  <c r="FW137" i="183"/>
  <c r="FX137" i="183"/>
  <c r="FY137" i="183"/>
  <c r="FZ137" i="183"/>
  <c r="GA137" i="183"/>
  <c r="FV138" i="183"/>
  <c r="FW138" i="183"/>
  <c r="FX138" i="183"/>
  <c r="FY138" i="183"/>
  <c r="FZ138" i="183"/>
  <c r="GA138" i="183"/>
  <c r="FV139" i="183"/>
  <c r="FW139" i="183"/>
  <c r="FX139" i="183"/>
  <c r="FY139" i="183"/>
  <c r="FZ139" i="183"/>
  <c r="GA139" i="183"/>
  <c r="FV140" i="183"/>
  <c r="FW140" i="183"/>
  <c r="FX140" i="183"/>
  <c r="FY140" i="183"/>
  <c r="FZ140" i="183"/>
  <c r="GA140" i="183"/>
  <c r="FV141" i="183"/>
  <c r="FW141" i="183"/>
  <c r="FX141" i="183"/>
  <c r="FY141" i="183"/>
  <c r="FZ141" i="183"/>
  <c r="GA141" i="183"/>
  <c r="FV142" i="183"/>
  <c r="FW142" i="183"/>
  <c r="FX142" i="183"/>
  <c r="FY142" i="183"/>
  <c r="FZ142" i="183"/>
  <c r="GA142" i="183"/>
  <c r="FV143" i="183"/>
  <c r="FW143" i="183"/>
  <c r="FX143" i="183"/>
  <c r="FY143" i="183"/>
  <c r="FZ143" i="183"/>
  <c r="GA143" i="183"/>
  <c r="FV144" i="183"/>
  <c r="FW144" i="183"/>
  <c r="FX144" i="183"/>
  <c r="FY144" i="183"/>
  <c r="FZ144" i="183"/>
  <c r="GA144" i="183"/>
  <c r="FV145" i="183"/>
  <c r="FW145" i="183"/>
  <c r="FX145" i="183"/>
  <c r="FY145" i="183"/>
  <c r="FZ145" i="183"/>
  <c r="GA145" i="183"/>
  <c r="FV146" i="183"/>
  <c r="FW146" i="183"/>
  <c r="FX146" i="183"/>
  <c r="FY146" i="183"/>
  <c r="FZ146" i="183"/>
  <c r="GA146" i="183"/>
  <c r="FV147" i="183"/>
  <c r="FW147" i="183"/>
  <c r="FX147" i="183"/>
  <c r="FY147" i="183"/>
  <c r="FZ147" i="183"/>
  <c r="GA147" i="183"/>
  <c r="FV148" i="183"/>
  <c r="FW148" i="183"/>
  <c r="FX148" i="183"/>
  <c r="FY148" i="183"/>
  <c r="FZ148" i="183"/>
  <c r="GA148" i="183"/>
  <c r="FV149" i="183"/>
  <c r="FW149" i="183"/>
  <c r="FX149" i="183"/>
  <c r="FY149" i="183"/>
  <c r="FZ149" i="183"/>
  <c r="GA149" i="183"/>
  <c r="FV150" i="183"/>
  <c r="FW150" i="183"/>
  <c r="FX150" i="183"/>
  <c r="FY150" i="183"/>
  <c r="FZ150" i="183"/>
  <c r="GA150" i="183"/>
  <c r="FV151" i="183"/>
  <c r="FW151" i="183"/>
  <c r="FX151" i="183"/>
  <c r="FY151" i="183"/>
  <c r="FZ151" i="183"/>
  <c r="GA151" i="183"/>
  <c r="FV152" i="183"/>
  <c r="FW152" i="183"/>
  <c r="FX152" i="183"/>
  <c r="FY152" i="183"/>
  <c r="FZ152" i="183"/>
  <c r="GA152" i="183"/>
  <c r="FV153" i="183"/>
  <c r="FW153" i="183"/>
  <c r="FX153" i="183"/>
  <c r="FY153" i="183"/>
  <c r="FZ153" i="183"/>
  <c r="GA153" i="183"/>
  <c r="FV154" i="183"/>
  <c r="FW154" i="183"/>
  <c r="FX154" i="183"/>
  <c r="FY154" i="183"/>
  <c r="FZ154" i="183"/>
  <c r="GA154" i="183"/>
  <c r="FV155" i="183"/>
  <c r="FW155" i="183"/>
  <c r="FX155" i="183"/>
  <c r="FY155" i="183"/>
  <c r="FZ155" i="183"/>
  <c r="GA155" i="183"/>
  <c r="FV156" i="183"/>
  <c r="FW156" i="183"/>
  <c r="FX156" i="183"/>
  <c r="FY156" i="183"/>
  <c r="FZ156" i="183"/>
  <c r="GA156" i="183"/>
  <c r="FV157" i="183"/>
  <c r="FW157" i="183"/>
  <c r="FX157" i="183"/>
  <c r="FY157" i="183"/>
  <c r="FZ157" i="183"/>
  <c r="GA157" i="183"/>
  <c r="FV158" i="183"/>
  <c r="FW158" i="183"/>
  <c r="FX158" i="183"/>
  <c r="FY158" i="183"/>
  <c r="FZ158" i="183"/>
  <c r="GA158" i="183"/>
  <c r="FV159" i="183"/>
  <c r="FW159" i="183"/>
  <c r="FX159" i="183"/>
  <c r="FY159" i="183"/>
  <c r="FZ159" i="183"/>
  <c r="GA159" i="183"/>
  <c r="FV160" i="183"/>
  <c r="FW160" i="183"/>
  <c r="FX160" i="183"/>
  <c r="FY160" i="183"/>
  <c r="FZ160" i="183"/>
  <c r="GA160" i="183"/>
  <c r="FV161" i="183"/>
  <c r="FW161" i="183"/>
  <c r="FX161" i="183"/>
  <c r="FY161" i="183"/>
  <c r="FZ161" i="183"/>
  <c r="GA161" i="183"/>
  <c r="FV162" i="183"/>
  <c r="FW162" i="183"/>
  <c r="FX162" i="183"/>
  <c r="FY162" i="183"/>
  <c r="FZ162" i="183"/>
  <c r="GA162" i="183"/>
  <c r="FV163" i="183"/>
  <c r="FW163" i="183"/>
  <c r="FX163" i="183"/>
  <c r="FY163" i="183"/>
  <c r="FZ163" i="183"/>
  <c r="GA163" i="183"/>
  <c r="FV164" i="183"/>
  <c r="FW164" i="183"/>
  <c r="FX164" i="183"/>
  <c r="FY164" i="183"/>
  <c r="FZ164" i="183"/>
  <c r="GA164" i="183"/>
  <c r="FV165" i="183"/>
  <c r="FW165" i="183"/>
  <c r="FX165" i="183"/>
  <c r="FY165" i="183"/>
  <c r="FZ165" i="183"/>
  <c r="GA165" i="183"/>
  <c r="FV166" i="183"/>
  <c r="FW166" i="183"/>
  <c r="FX166" i="183"/>
  <c r="FY166" i="183"/>
  <c r="FZ166" i="183"/>
  <c r="GA166" i="183"/>
  <c r="FV167" i="183"/>
  <c r="FW167" i="183"/>
  <c r="FX167" i="183"/>
  <c r="FY167" i="183"/>
  <c r="FZ167" i="183"/>
  <c r="GA167" i="183"/>
  <c r="GA18" i="183"/>
  <c r="FZ18" i="183"/>
  <c r="FY18" i="183"/>
  <c r="FX18" i="183"/>
  <c r="FW18" i="183"/>
  <c r="FV18" i="183"/>
  <c r="GA167" i="187"/>
  <c r="FZ167" i="187"/>
  <c r="FY167" i="187"/>
  <c r="FX167" i="187"/>
  <c r="FW167" i="187"/>
  <c r="FV167" i="187"/>
  <c r="GA166" i="187"/>
  <c r="FZ166" i="187"/>
  <c r="FY166" i="187"/>
  <c r="FX166" i="187"/>
  <c r="FW166" i="187"/>
  <c r="FV166" i="187"/>
  <c r="GA165" i="187"/>
  <c r="FZ165" i="187"/>
  <c r="FY165" i="187"/>
  <c r="FX165" i="187"/>
  <c r="FW165" i="187"/>
  <c r="FV165" i="187"/>
  <c r="GA164" i="187"/>
  <c r="FZ164" i="187"/>
  <c r="FY164" i="187"/>
  <c r="FX164" i="187"/>
  <c r="FW164" i="187"/>
  <c r="FV164" i="187"/>
  <c r="GA163" i="187"/>
  <c r="FZ163" i="187"/>
  <c r="FY163" i="187"/>
  <c r="FX163" i="187"/>
  <c r="FW163" i="187"/>
  <c r="FV163" i="187"/>
  <c r="GA162" i="187"/>
  <c r="FZ162" i="187"/>
  <c r="FY162" i="187"/>
  <c r="FX162" i="187"/>
  <c r="FW162" i="187"/>
  <c r="FV162" i="187"/>
  <c r="GA161" i="187"/>
  <c r="FZ161" i="187"/>
  <c r="FY161" i="187"/>
  <c r="FX161" i="187"/>
  <c r="FW161" i="187"/>
  <c r="FV161" i="187"/>
  <c r="GA160" i="187"/>
  <c r="FZ160" i="187"/>
  <c r="FY160" i="187"/>
  <c r="FX160" i="187"/>
  <c r="FW160" i="187"/>
  <c r="FV160" i="187"/>
  <c r="GA159" i="187"/>
  <c r="FZ159" i="187"/>
  <c r="FY159" i="187"/>
  <c r="FX159" i="187"/>
  <c r="FW159" i="187"/>
  <c r="FV159" i="187"/>
  <c r="GA158" i="187"/>
  <c r="FZ158" i="187"/>
  <c r="FY158" i="187"/>
  <c r="FX158" i="187"/>
  <c r="FW158" i="187"/>
  <c r="FV158" i="187"/>
  <c r="GA157" i="187"/>
  <c r="FZ157" i="187"/>
  <c r="FY157" i="187"/>
  <c r="FX157" i="187"/>
  <c r="FW157" i="187"/>
  <c r="FV157" i="187"/>
  <c r="GA156" i="187"/>
  <c r="FZ156" i="187"/>
  <c r="FY156" i="187"/>
  <c r="FX156" i="187"/>
  <c r="FW156" i="187"/>
  <c r="FV156" i="187"/>
  <c r="GA155" i="187"/>
  <c r="FZ155" i="187"/>
  <c r="FY155" i="187"/>
  <c r="FX155" i="187"/>
  <c r="FW155" i="187"/>
  <c r="FV155" i="187"/>
  <c r="GA154" i="187"/>
  <c r="FZ154" i="187"/>
  <c r="FY154" i="187"/>
  <c r="FX154" i="187"/>
  <c r="FW154" i="187"/>
  <c r="FV154" i="187"/>
  <c r="GA153" i="187"/>
  <c r="FZ153" i="187"/>
  <c r="FY153" i="187"/>
  <c r="FX153" i="187"/>
  <c r="FW153" i="187"/>
  <c r="FV153" i="187"/>
  <c r="GA152" i="187"/>
  <c r="FZ152" i="187"/>
  <c r="FY152" i="187"/>
  <c r="FX152" i="187"/>
  <c r="FW152" i="187"/>
  <c r="FV152" i="187"/>
  <c r="GA151" i="187"/>
  <c r="FZ151" i="187"/>
  <c r="FY151" i="187"/>
  <c r="FX151" i="187"/>
  <c r="FW151" i="187"/>
  <c r="FV151" i="187"/>
  <c r="GA150" i="187"/>
  <c r="FZ150" i="187"/>
  <c r="FY150" i="187"/>
  <c r="FX150" i="187"/>
  <c r="FW150" i="187"/>
  <c r="FV150" i="187"/>
  <c r="GA149" i="187"/>
  <c r="FZ149" i="187"/>
  <c r="FY149" i="187"/>
  <c r="FX149" i="187"/>
  <c r="FW149" i="187"/>
  <c r="FV149" i="187"/>
  <c r="GA148" i="187"/>
  <c r="FZ148" i="187"/>
  <c r="FY148" i="187"/>
  <c r="FX148" i="187"/>
  <c r="FW148" i="187"/>
  <c r="FV148" i="187"/>
  <c r="GA147" i="187"/>
  <c r="FZ147" i="187"/>
  <c r="FY147" i="187"/>
  <c r="FX147" i="187"/>
  <c r="FW147" i="187"/>
  <c r="FV147" i="187"/>
  <c r="GA146" i="187"/>
  <c r="FZ146" i="187"/>
  <c r="FY146" i="187"/>
  <c r="FX146" i="187"/>
  <c r="FW146" i="187"/>
  <c r="FV146" i="187"/>
  <c r="GA145" i="187"/>
  <c r="FZ145" i="187"/>
  <c r="FY145" i="187"/>
  <c r="FX145" i="187"/>
  <c r="FW145" i="187"/>
  <c r="FV145" i="187"/>
  <c r="GA144" i="187"/>
  <c r="FZ144" i="187"/>
  <c r="FY144" i="187"/>
  <c r="FX144" i="187"/>
  <c r="FW144" i="187"/>
  <c r="FV144" i="187"/>
  <c r="GA143" i="187"/>
  <c r="FZ143" i="187"/>
  <c r="FY143" i="187"/>
  <c r="FX143" i="187"/>
  <c r="FW143" i="187"/>
  <c r="FV143" i="187"/>
  <c r="GA142" i="187"/>
  <c r="FZ142" i="187"/>
  <c r="FY142" i="187"/>
  <c r="FX142" i="187"/>
  <c r="FW142" i="187"/>
  <c r="FV142" i="187"/>
  <c r="GA141" i="187"/>
  <c r="FZ141" i="187"/>
  <c r="FY141" i="187"/>
  <c r="FX141" i="187"/>
  <c r="FW141" i="187"/>
  <c r="FV141" i="187"/>
  <c r="GA140" i="187"/>
  <c r="FZ140" i="187"/>
  <c r="FY140" i="187"/>
  <c r="FX140" i="187"/>
  <c r="FW140" i="187"/>
  <c r="FV140" i="187"/>
  <c r="GA139" i="187"/>
  <c r="FZ139" i="187"/>
  <c r="FY139" i="187"/>
  <c r="FX139" i="187"/>
  <c r="FW139" i="187"/>
  <c r="FV139" i="187"/>
  <c r="GA138" i="187"/>
  <c r="FZ138" i="187"/>
  <c r="FY138" i="187"/>
  <c r="FX138" i="187"/>
  <c r="FW138" i="187"/>
  <c r="FV138" i="187"/>
  <c r="GA137" i="187"/>
  <c r="FZ137" i="187"/>
  <c r="FY137" i="187"/>
  <c r="FX137" i="187"/>
  <c r="FW137" i="187"/>
  <c r="FV137" i="187"/>
  <c r="GA136" i="187"/>
  <c r="FZ136" i="187"/>
  <c r="FY136" i="187"/>
  <c r="FX136" i="187"/>
  <c r="FW136" i="187"/>
  <c r="FV136" i="187"/>
  <c r="GA135" i="187"/>
  <c r="FZ135" i="187"/>
  <c r="FY135" i="187"/>
  <c r="FX135" i="187"/>
  <c r="FW135" i="187"/>
  <c r="FV135" i="187"/>
  <c r="GA134" i="187"/>
  <c r="FZ134" i="187"/>
  <c r="FY134" i="187"/>
  <c r="FX134" i="187"/>
  <c r="FW134" i="187"/>
  <c r="FV134" i="187"/>
  <c r="GA133" i="187"/>
  <c r="FZ133" i="187"/>
  <c r="FY133" i="187"/>
  <c r="FX133" i="187"/>
  <c r="FW133" i="187"/>
  <c r="FV133" i="187"/>
  <c r="GA132" i="187"/>
  <c r="FZ132" i="187"/>
  <c r="FY132" i="187"/>
  <c r="FX132" i="187"/>
  <c r="FW132" i="187"/>
  <c r="FV132" i="187"/>
  <c r="GA131" i="187"/>
  <c r="FZ131" i="187"/>
  <c r="FY131" i="187"/>
  <c r="FX131" i="187"/>
  <c r="FW131" i="187"/>
  <c r="FV131" i="187"/>
  <c r="GA130" i="187"/>
  <c r="FZ130" i="187"/>
  <c r="FY130" i="187"/>
  <c r="FX130" i="187"/>
  <c r="FW130" i="187"/>
  <c r="FV130" i="187"/>
  <c r="GA129" i="187"/>
  <c r="FZ129" i="187"/>
  <c r="FY129" i="187"/>
  <c r="FX129" i="187"/>
  <c r="FW129" i="187"/>
  <c r="FV129" i="187"/>
  <c r="GA128" i="187"/>
  <c r="FZ128" i="187"/>
  <c r="FY128" i="187"/>
  <c r="FX128" i="187"/>
  <c r="FW128" i="187"/>
  <c r="FV128" i="187"/>
  <c r="GA127" i="187"/>
  <c r="FZ127" i="187"/>
  <c r="FY127" i="187"/>
  <c r="FX127" i="187"/>
  <c r="FW127" i="187"/>
  <c r="FV127" i="187"/>
  <c r="GA126" i="187"/>
  <c r="FZ126" i="187"/>
  <c r="FY126" i="187"/>
  <c r="FX126" i="187"/>
  <c r="FW126" i="187"/>
  <c r="FV126" i="187"/>
  <c r="GA125" i="187"/>
  <c r="FZ125" i="187"/>
  <c r="FY125" i="187"/>
  <c r="FX125" i="187"/>
  <c r="FW125" i="187"/>
  <c r="FV125" i="187"/>
  <c r="GA124" i="187"/>
  <c r="FZ124" i="187"/>
  <c r="FY124" i="187"/>
  <c r="FX124" i="187"/>
  <c r="FW124" i="187"/>
  <c r="FV124" i="187"/>
  <c r="GA123" i="187"/>
  <c r="FZ123" i="187"/>
  <c r="FY123" i="187"/>
  <c r="FX123" i="187"/>
  <c r="FW123" i="187"/>
  <c r="FV123" i="187"/>
  <c r="GA122" i="187"/>
  <c r="FZ122" i="187"/>
  <c r="FY122" i="187"/>
  <c r="FX122" i="187"/>
  <c r="FW122" i="187"/>
  <c r="FV122" i="187"/>
  <c r="GA121" i="187"/>
  <c r="FZ121" i="187"/>
  <c r="FY121" i="187"/>
  <c r="FX121" i="187"/>
  <c r="FW121" i="187"/>
  <c r="FV121" i="187"/>
  <c r="GA120" i="187"/>
  <c r="FZ120" i="187"/>
  <c r="FY120" i="187"/>
  <c r="FX120" i="187"/>
  <c r="FW120" i="187"/>
  <c r="FV120" i="187"/>
  <c r="GA119" i="187"/>
  <c r="FZ119" i="187"/>
  <c r="FY119" i="187"/>
  <c r="FX119" i="187"/>
  <c r="FW119" i="187"/>
  <c r="FV119" i="187"/>
  <c r="GA118" i="187"/>
  <c r="FZ118" i="187"/>
  <c r="FY118" i="187"/>
  <c r="FX118" i="187"/>
  <c r="FW118" i="187"/>
  <c r="FV118" i="187"/>
  <c r="GA117" i="187"/>
  <c r="FZ117" i="187"/>
  <c r="FY117" i="187"/>
  <c r="FX117" i="187"/>
  <c r="FW117" i="187"/>
  <c r="FV117" i="187"/>
  <c r="GA116" i="187"/>
  <c r="FZ116" i="187"/>
  <c r="FY116" i="187"/>
  <c r="FX116" i="187"/>
  <c r="FW116" i="187"/>
  <c r="FV116" i="187"/>
  <c r="GA115" i="187"/>
  <c r="FZ115" i="187"/>
  <c r="FY115" i="187"/>
  <c r="FX115" i="187"/>
  <c r="FW115" i="187"/>
  <c r="FV115" i="187"/>
  <c r="GA114" i="187"/>
  <c r="FZ114" i="187"/>
  <c r="FY114" i="187"/>
  <c r="FX114" i="187"/>
  <c r="FW114" i="187"/>
  <c r="FV114" i="187"/>
  <c r="GA113" i="187"/>
  <c r="FZ113" i="187"/>
  <c r="FY113" i="187"/>
  <c r="FX113" i="187"/>
  <c r="FW113" i="187"/>
  <c r="FV113" i="187"/>
  <c r="GA112" i="187"/>
  <c r="FZ112" i="187"/>
  <c r="FY112" i="187"/>
  <c r="FX112" i="187"/>
  <c r="FW112" i="187"/>
  <c r="FV112" i="187"/>
  <c r="GA111" i="187"/>
  <c r="FZ111" i="187"/>
  <c r="FY111" i="187"/>
  <c r="FX111" i="187"/>
  <c r="FW111" i="187"/>
  <c r="FV111" i="187"/>
  <c r="GA110" i="187"/>
  <c r="FZ110" i="187"/>
  <c r="FY110" i="187"/>
  <c r="FX110" i="187"/>
  <c r="FW110" i="187"/>
  <c r="FV110" i="187"/>
  <c r="GA109" i="187"/>
  <c r="FZ109" i="187"/>
  <c r="FY109" i="187"/>
  <c r="FX109" i="187"/>
  <c r="FW109" i="187"/>
  <c r="FV109" i="187"/>
  <c r="GA108" i="187"/>
  <c r="FZ108" i="187"/>
  <c r="FY108" i="187"/>
  <c r="FX108" i="187"/>
  <c r="FW108" i="187"/>
  <c r="FV108" i="187"/>
  <c r="GA107" i="187"/>
  <c r="FZ107" i="187"/>
  <c r="FY107" i="187"/>
  <c r="FX107" i="187"/>
  <c r="FW107" i="187"/>
  <c r="FV107" i="187"/>
  <c r="GA106" i="187"/>
  <c r="FZ106" i="187"/>
  <c r="FY106" i="187"/>
  <c r="FX106" i="187"/>
  <c r="FW106" i="187"/>
  <c r="FV106" i="187"/>
  <c r="GA105" i="187"/>
  <c r="FZ105" i="187"/>
  <c r="FY105" i="187"/>
  <c r="FX105" i="187"/>
  <c r="FW105" i="187"/>
  <c r="FV105" i="187"/>
  <c r="GA104" i="187"/>
  <c r="FZ104" i="187"/>
  <c r="FY104" i="187"/>
  <c r="FX104" i="187"/>
  <c r="FW104" i="187"/>
  <c r="FV104" i="187"/>
  <c r="GA103" i="187"/>
  <c r="FZ103" i="187"/>
  <c r="FY103" i="187"/>
  <c r="FX103" i="187"/>
  <c r="FW103" i="187"/>
  <c r="FV103" i="187"/>
  <c r="GA102" i="187"/>
  <c r="FZ102" i="187"/>
  <c r="FY102" i="187"/>
  <c r="FX102" i="187"/>
  <c r="FW102" i="187"/>
  <c r="FV102" i="187"/>
  <c r="GA101" i="187"/>
  <c r="FZ101" i="187"/>
  <c r="FY101" i="187"/>
  <c r="FX101" i="187"/>
  <c r="FW101" i="187"/>
  <c r="FV101" i="187"/>
  <c r="GA100" i="187"/>
  <c r="FZ100" i="187"/>
  <c r="FY100" i="187"/>
  <c r="FX100" i="187"/>
  <c r="FW100" i="187"/>
  <c r="FV100" i="187"/>
  <c r="GA99" i="187"/>
  <c r="FZ99" i="187"/>
  <c r="FY99" i="187"/>
  <c r="FX99" i="187"/>
  <c r="FW99" i="187"/>
  <c r="FV99" i="187"/>
  <c r="GA98" i="187"/>
  <c r="FZ98" i="187"/>
  <c r="FY98" i="187"/>
  <c r="FX98" i="187"/>
  <c r="FW98" i="187"/>
  <c r="FV98" i="187"/>
  <c r="GA97" i="187"/>
  <c r="FZ97" i="187"/>
  <c r="FY97" i="187"/>
  <c r="FX97" i="187"/>
  <c r="FW97" i="187"/>
  <c r="FV97" i="187"/>
  <c r="GA96" i="187"/>
  <c r="FZ96" i="187"/>
  <c r="FY96" i="187"/>
  <c r="FX96" i="187"/>
  <c r="FW96" i="187"/>
  <c r="FV96" i="187"/>
  <c r="GA95" i="187"/>
  <c r="FZ95" i="187"/>
  <c r="FY95" i="187"/>
  <c r="FX95" i="187"/>
  <c r="FW95" i="187"/>
  <c r="FV95" i="187"/>
  <c r="GA94" i="187"/>
  <c r="FZ94" i="187"/>
  <c r="FY94" i="187"/>
  <c r="FX94" i="187"/>
  <c r="FW94" i="187"/>
  <c r="FV94" i="187"/>
  <c r="GA93" i="187"/>
  <c r="FZ93" i="187"/>
  <c r="FY93" i="187"/>
  <c r="FX93" i="187"/>
  <c r="FW93" i="187"/>
  <c r="FV93" i="187"/>
  <c r="GA92" i="187"/>
  <c r="FZ92" i="187"/>
  <c r="FY92" i="187"/>
  <c r="FX92" i="187"/>
  <c r="FW92" i="187"/>
  <c r="FV92" i="187"/>
  <c r="GA91" i="187"/>
  <c r="FZ91" i="187"/>
  <c r="FY91" i="187"/>
  <c r="FX91" i="187"/>
  <c r="FW91" i="187"/>
  <c r="FV91" i="187"/>
  <c r="GA90" i="187"/>
  <c r="FZ90" i="187"/>
  <c r="FY90" i="187"/>
  <c r="FX90" i="187"/>
  <c r="FW90" i="187"/>
  <c r="FV90" i="187"/>
  <c r="GA89" i="187"/>
  <c r="FZ89" i="187"/>
  <c r="FY89" i="187"/>
  <c r="FX89" i="187"/>
  <c r="FW89" i="187"/>
  <c r="FV89" i="187"/>
  <c r="GA88" i="187"/>
  <c r="FZ88" i="187"/>
  <c r="FY88" i="187"/>
  <c r="FX88" i="187"/>
  <c r="FW88" i="187"/>
  <c r="FV88" i="187"/>
  <c r="GA87" i="187"/>
  <c r="FZ87" i="187"/>
  <c r="FY87" i="187"/>
  <c r="FX87" i="187"/>
  <c r="FW87" i="187"/>
  <c r="FV87" i="187"/>
  <c r="GA86" i="187"/>
  <c r="FZ86" i="187"/>
  <c r="FY86" i="187"/>
  <c r="FX86" i="187"/>
  <c r="FW86" i="187"/>
  <c r="FV86" i="187"/>
  <c r="GA85" i="187"/>
  <c r="FZ85" i="187"/>
  <c r="FY85" i="187"/>
  <c r="FX85" i="187"/>
  <c r="FW85" i="187"/>
  <c r="FV85" i="187"/>
  <c r="GA84" i="187"/>
  <c r="FZ84" i="187"/>
  <c r="FY84" i="187"/>
  <c r="FX84" i="187"/>
  <c r="FW84" i="187"/>
  <c r="FV84" i="187"/>
  <c r="GA83" i="187"/>
  <c r="FZ83" i="187"/>
  <c r="FY83" i="187"/>
  <c r="FX83" i="187"/>
  <c r="FW83" i="187"/>
  <c r="FV83" i="187"/>
  <c r="GA82" i="187"/>
  <c r="FZ82" i="187"/>
  <c r="FY82" i="187"/>
  <c r="FX82" i="187"/>
  <c r="FW82" i="187"/>
  <c r="FV82" i="187"/>
  <c r="GA81" i="187"/>
  <c r="FZ81" i="187"/>
  <c r="FY81" i="187"/>
  <c r="FX81" i="187"/>
  <c r="FW81" i="187"/>
  <c r="FV81" i="187"/>
  <c r="GA80" i="187"/>
  <c r="FZ80" i="187"/>
  <c r="FY80" i="187"/>
  <c r="FX80" i="187"/>
  <c r="FW80" i="187"/>
  <c r="FV80" i="187"/>
  <c r="GA79" i="187"/>
  <c r="FZ79" i="187"/>
  <c r="FY79" i="187"/>
  <c r="FX79" i="187"/>
  <c r="FW79" i="187"/>
  <c r="FV79" i="187"/>
  <c r="GA78" i="187"/>
  <c r="FZ78" i="187"/>
  <c r="FY78" i="187"/>
  <c r="FX78" i="187"/>
  <c r="FW78" i="187"/>
  <c r="FV78" i="187"/>
  <c r="GA77" i="187"/>
  <c r="FZ77" i="187"/>
  <c r="FY77" i="187"/>
  <c r="FX77" i="187"/>
  <c r="FW77" i="187"/>
  <c r="FV77" i="187"/>
  <c r="GA76" i="187"/>
  <c r="FZ76" i="187"/>
  <c r="FY76" i="187"/>
  <c r="FX76" i="187"/>
  <c r="FW76" i="187"/>
  <c r="FV76" i="187"/>
  <c r="GA75" i="187"/>
  <c r="FZ75" i="187"/>
  <c r="FY75" i="187"/>
  <c r="FX75" i="187"/>
  <c r="FW75" i="187"/>
  <c r="FV75" i="187"/>
  <c r="GA74" i="187"/>
  <c r="FZ74" i="187"/>
  <c r="FY74" i="187"/>
  <c r="FX74" i="187"/>
  <c r="FW74" i="187"/>
  <c r="FV74" i="187"/>
  <c r="GA73" i="187"/>
  <c r="FZ73" i="187"/>
  <c r="FY73" i="187"/>
  <c r="FX73" i="187"/>
  <c r="FW73" i="187"/>
  <c r="FV73" i="187"/>
  <c r="GA72" i="187"/>
  <c r="FZ72" i="187"/>
  <c r="FY72" i="187"/>
  <c r="FX72" i="187"/>
  <c r="FW72" i="187"/>
  <c r="FV72" i="187"/>
  <c r="GA71" i="187"/>
  <c r="FZ71" i="187"/>
  <c r="FY71" i="187"/>
  <c r="FX71" i="187"/>
  <c r="FW71" i="187"/>
  <c r="FV71" i="187"/>
  <c r="GA70" i="187"/>
  <c r="FZ70" i="187"/>
  <c r="FY70" i="187"/>
  <c r="FX70" i="187"/>
  <c r="FW70" i="187"/>
  <c r="FV70" i="187"/>
  <c r="GA69" i="187"/>
  <c r="FZ69" i="187"/>
  <c r="FY69" i="187"/>
  <c r="FX69" i="187"/>
  <c r="FW69" i="187"/>
  <c r="FV69" i="187"/>
  <c r="GA68" i="187"/>
  <c r="FZ68" i="187"/>
  <c r="FY68" i="187"/>
  <c r="FX68" i="187"/>
  <c r="FW68" i="187"/>
  <c r="FV68" i="187"/>
  <c r="GA67" i="187"/>
  <c r="FZ67" i="187"/>
  <c r="FY67" i="187"/>
  <c r="FX67" i="187"/>
  <c r="FW67" i="187"/>
  <c r="FV67" i="187"/>
  <c r="GA66" i="187"/>
  <c r="FZ66" i="187"/>
  <c r="FY66" i="187"/>
  <c r="FX66" i="187"/>
  <c r="FW66" i="187"/>
  <c r="FV66" i="187"/>
  <c r="GA65" i="187"/>
  <c r="FZ65" i="187"/>
  <c r="FY65" i="187"/>
  <c r="FX65" i="187"/>
  <c r="FW65" i="187"/>
  <c r="FV65" i="187"/>
  <c r="GA64" i="187"/>
  <c r="FZ64" i="187"/>
  <c r="FY64" i="187"/>
  <c r="FX64" i="187"/>
  <c r="FW64" i="187"/>
  <c r="FV64" i="187"/>
  <c r="GA63" i="187"/>
  <c r="FZ63" i="187"/>
  <c r="FY63" i="187"/>
  <c r="FX63" i="187"/>
  <c r="FW63" i="187"/>
  <c r="FV63" i="187"/>
  <c r="GA62" i="187"/>
  <c r="FZ62" i="187"/>
  <c r="FY62" i="187"/>
  <c r="FX62" i="187"/>
  <c r="FW62" i="187"/>
  <c r="FV62" i="187"/>
  <c r="GA61" i="187"/>
  <c r="FZ61" i="187"/>
  <c r="FY61" i="187"/>
  <c r="FX61" i="187"/>
  <c r="FW61" i="187"/>
  <c r="FV61" i="187"/>
  <c r="GA60" i="187"/>
  <c r="FZ60" i="187"/>
  <c r="FY60" i="187"/>
  <c r="FX60" i="187"/>
  <c r="FW60" i="187"/>
  <c r="FV60" i="187"/>
  <c r="GA59" i="187"/>
  <c r="FZ59" i="187"/>
  <c r="FY59" i="187"/>
  <c r="FX59" i="187"/>
  <c r="FW59" i="187"/>
  <c r="FV59" i="187"/>
  <c r="GA58" i="187"/>
  <c r="FZ58" i="187"/>
  <c r="FY58" i="187"/>
  <c r="FX58" i="187"/>
  <c r="FW58" i="187"/>
  <c r="FV58" i="187"/>
  <c r="GA57" i="187"/>
  <c r="FZ57" i="187"/>
  <c r="FY57" i="187"/>
  <c r="FX57" i="187"/>
  <c r="FW57" i="187"/>
  <c r="FV57" i="187"/>
  <c r="GA56" i="187"/>
  <c r="FZ56" i="187"/>
  <c r="FY56" i="187"/>
  <c r="FX56" i="187"/>
  <c r="FW56" i="187"/>
  <c r="FV56" i="187"/>
  <c r="GA55" i="187"/>
  <c r="FZ55" i="187"/>
  <c r="FY55" i="187"/>
  <c r="FX55" i="187"/>
  <c r="FW55" i="187"/>
  <c r="FV55" i="187"/>
  <c r="GA54" i="187"/>
  <c r="FZ54" i="187"/>
  <c r="FY54" i="187"/>
  <c r="FX54" i="187"/>
  <c r="FW54" i="187"/>
  <c r="FV54" i="187"/>
  <c r="GA53" i="187"/>
  <c r="FZ53" i="187"/>
  <c r="FY53" i="187"/>
  <c r="FX53" i="187"/>
  <c r="FW53" i="187"/>
  <c r="FV53" i="187"/>
  <c r="GA52" i="187"/>
  <c r="FZ52" i="187"/>
  <c r="FY52" i="187"/>
  <c r="FX52" i="187"/>
  <c r="FW52" i="187"/>
  <c r="FV52" i="187"/>
  <c r="GA51" i="187"/>
  <c r="FZ51" i="187"/>
  <c r="FY51" i="187"/>
  <c r="FX51" i="187"/>
  <c r="FW51" i="187"/>
  <c r="FV51" i="187"/>
  <c r="GA50" i="187"/>
  <c r="FZ50" i="187"/>
  <c r="FY50" i="187"/>
  <c r="FX50" i="187"/>
  <c r="FW50" i="187"/>
  <c r="FV50" i="187"/>
  <c r="GA49" i="187"/>
  <c r="FZ49" i="187"/>
  <c r="FY49" i="187"/>
  <c r="FX49" i="187"/>
  <c r="FW49" i="187"/>
  <c r="FV49" i="187"/>
  <c r="GA48" i="187"/>
  <c r="FZ48" i="187"/>
  <c r="FY48" i="187"/>
  <c r="FX48" i="187"/>
  <c r="FW48" i="187"/>
  <c r="FV48" i="187"/>
  <c r="GA47" i="187"/>
  <c r="FZ47" i="187"/>
  <c r="FY47" i="187"/>
  <c r="FX47" i="187"/>
  <c r="FW47" i="187"/>
  <c r="FV47" i="187"/>
  <c r="GA46" i="187"/>
  <c r="FZ46" i="187"/>
  <c r="FY46" i="187"/>
  <c r="FX46" i="187"/>
  <c r="FW46" i="187"/>
  <c r="FV46" i="187"/>
  <c r="GA45" i="187"/>
  <c r="FZ45" i="187"/>
  <c r="FY45" i="187"/>
  <c r="FX45" i="187"/>
  <c r="FW45" i="187"/>
  <c r="FV45" i="187"/>
  <c r="GA44" i="187"/>
  <c r="FZ44" i="187"/>
  <c r="FY44" i="187"/>
  <c r="FX44" i="187"/>
  <c r="FW44" i="187"/>
  <c r="FV44" i="187"/>
  <c r="GA43" i="187"/>
  <c r="FZ43" i="187"/>
  <c r="FY43" i="187"/>
  <c r="FX43" i="187"/>
  <c r="FW43" i="187"/>
  <c r="FV43" i="187"/>
  <c r="GA42" i="187"/>
  <c r="FZ42" i="187"/>
  <c r="FY42" i="187"/>
  <c r="FX42" i="187"/>
  <c r="FW42" i="187"/>
  <c r="FV42" i="187"/>
  <c r="GA41" i="187"/>
  <c r="FZ41" i="187"/>
  <c r="FY41" i="187"/>
  <c r="FX41" i="187"/>
  <c r="FW41" i="187"/>
  <c r="FV41" i="187"/>
  <c r="GA40" i="187"/>
  <c r="FZ40" i="187"/>
  <c r="FY40" i="187"/>
  <c r="FX40" i="187"/>
  <c r="FW40" i="187"/>
  <c r="FV40" i="187"/>
  <c r="GA39" i="187"/>
  <c r="FZ39" i="187"/>
  <c r="FY39" i="187"/>
  <c r="FX39" i="187"/>
  <c r="FW39" i="187"/>
  <c r="FV39" i="187"/>
  <c r="GA38" i="187"/>
  <c r="FZ38" i="187"/>
  <c r="FY38" i="187"/>
  <c r="FX38" i="187"/>
  <c r="FW38" i="187"/>
  <c r="FV38" i="187"/>
  <c r="GA37" i="187"/>
  <c r="FZ37" i="187"/>
  <c r="FY37" i="187"/>
  <c r="FX37" i="187"/>
  <c r="FW37" i="187"/>
  <c r="FV37" i="187"/>
  <c r="GA36" i="187"/>
  <c r="FZ36" i="187"/>
  <c r="FY36" i="187"/>
  <c r="FX36" i="187"/>
  <c r="FW36" i="187"/>
  <c r="FV36" i="187"/>
  <c r="GA35" i="187"/>
  <c r="FZ35" i="187"/>
  <c r="FY35" i="187"/>
  <c r="FX35" i="187"/>
  <c r="FW35" i="187"/>
  <c r="FV35" i="187"/>
  <c r="GA34" i="187"/>
  <c r="FZ34" i="187"/>
  <c r="FY34" i="187"/>
  <c r="FX34" i="187"/>
  <c r="FW34" i="187"/>
  <c r="FV34" i="187"/>
  <c r="GA33" i="187"/>
  <c r="FZ33" i="187"/>
  <c r="FY33" i="187"/>
  <c r="FX33" i="187"/>
  <c r="FW33" i="187"/>
  <c r="FV33" i="187"/>
  <c r="GA32" i="187"/>
  <c r="FZ32" i="187"/>
  <c r="FY32" i="187"/>
  <c r="FX32" i="187"/>
  <c r="FW32" i="187"/>
  <c r="FV32" i="187"/>
  <c r="GA31" i="187"/>
  <c r="FZ31" i="187"/>
  <c r="FY31" i="187"/>
  <c r="FX31" i="187"/>
  <c r="FW31" i="187"/>
  <c r="FV31" i="187"/>
  <c r="GA30" i="187"/>
  <c r="FZ30" i="187"/>
  <c r="FY30" i="187"/>
  <c r="FX30" i="187"/>
  <c r="FW30" i="187"/>
  <c r="FV30" i="187"/>
  <c r="GA29" i="187"/>
  <c r="FZ29" i="187"/>
  <c r="FY29" i="187"/>
  <c r="FX29" i="187"/>
  <c r="FW29" i="187"/>
  <c r="FV29" i="187"/>
  <c r="GA28" i="187"/>
  <c r="FZ28" i="187"/>
  <c r="FY28" i="187"/>
  <c r="FX28" i="187"/>
  <c r="FW28" i="187"/>
  <c r="FV28" i="187"/>
  <c r="GA27" i="187"/>
  <c r="FZ27" i="187"/>
  <c r="FY27" i="187"/>
  <c r="FX27" i="187"/>
  <c r="FW27" i="187"/>
  <c r="FV27" i="187"/>
  <c r="GA26" i="187"/>
  <c r="FZ26" i="187"/>
  <c r="FY26" i="187"/>
  <c r="FX26" i="187"/>
  <c r="FW26" i="187"/>
  <c r="FV26" i="187"/>
  <c r="GA25" i="187"/>
  <c r="FZ25" i="187"/>
  <c r="FY25" i="187"/>
  <c r="FX25" i="187"/>
  <c r="FW25" i="187"/>
  <c r="FV25" i="187"/>
  <c r="GA24" i="187"/>
  <c r="FZ24" i="187"/>
  <c r="FY24" i="187"/>
  <c r="FX24" i="187"/>
  <c r="FW24" i="187"/>
  <c r="FV24" i="187"/>
  <c r="GA23" i="187"/>
  <c r="FZ23" i="187"/>
  <c r="FY23" i="187"/>
  <c r="FX23" i="187"/>
  <c r="FW23" i="187"/>
  <c r="FV23" i="187"/>
  <c r="GA22" i="187"/>
  <c r="FZ22" i="187"/>
  <c r="FY22" i="187"/>
  <c r="FX22" i="187"/>
  <c r="FW22" i="187"/>
  <c r="FV22" i="187"/>
  <c r="GA21" i="187"/>
  <c r="FZ21" i="187"/>
  <c r="FY21" i="187"/>
  <c r="FX21" i="187"/>
  <c r="FW21" i="187"/>
  <c r="FV21" i="187"/>
  <c r="GA20" i="187"/>
  <c r="FZ20" i="187"/>
  <c r="FY20" i="187"/>
  <c r="FX20" i="187"/>
  <c r="FW20" i="187"/>
  <c r="FV20" i="187"/>
  <c r="GA19" i="187"/>
  <c r="FZ19" i="187"/>
  <c r="FY19" i="187"/>
  <c r="FX19" i="187"/>
  <c r="FW19" i="187"/>
  <c r="FV19" i="187"/>
  <c r="GA18" i="187"/>
  <c r="FZ18" i="187"/>
  <c r="FX18" i="187"/>
  <c r="FW18" i="187"/>
  <c r="FY18" i="187"/>
  <c r="FV18" i="187"/>
  <c r="GB18" i="187" l="1"/>
  <c r="GB19" i="187"/>
  <c r="GB20" i="187"/>
  <c r="GB21" i="187"/>
  <c r="GB22" i="187"/>
  <c r="GB23" i="187"/>
  <c r="GB24" i="187"/>
  <c r="GB25" i="187"/>
  <c r="GB26" i="187"/>
  <c r="GB27" i="187"/>
  <c r="GB28" i="187"/>
  <c r="GB29" i="187"/>
  <c r="GB30" i="187"/>
  <c r="GB31" i="187"/>
  <c r="GB32" i="187"/>
  <c r="GB33" i="187"/>
  <c r="GB34" i="187"/>
  <c r="GB35" i="187"/>
  <c r="GB36" i="187"/>
  <c r="GB37" i="187"/>
  <c r="GB38" i="187"/>
  <c r="GB39" i="187"/>
  <c r="GB40" i="187"/>
  <c r="GB41" i="187"/>
  <c r="GB42" i="187"/>
  <c r="GB43" i="187"/>
  <c r="GB44" i="187"/>
  <c r="GB45" i="187"/>
  <c r="GB46" i="187"/>
  <c r="GB47" i="187"/>
  <c r="GB48" i="187"/>
  <c r="GB49" i="187"/>
  <c r="GB50" i="187"/>
  <c r="GB51" i="187"/>
  <c r="GB52" i="187"/>
  <c r="GB53" i="187"/>
  <c r="GB54" i="187"/>
  <c r="GB55" i="187"/>
  <c r="GB56" i="187"/>
  <c r="GB57" i="187"/>
  <c r="GB58" i="187"/>
  <c r="GB59" i="187"/>
  <c r="GB60" i="187"/>
  <c r="GB61" i="187"/>
  <c r="GB62" i="187"/>
  <c r="GB63" i="187"/>
  <c r="GB64" i="187"/>
  <c r="GB65" i="187"/>
  <c r="GB66" i="187"/>
  <c r="GB67" i="187"/>
  <c r="GB68" i="187"/>
  <c r="GB69" i="187"/>
  <c r="GB70" i="187"/>
  <c r="GB71" i="187"/>
  <c r="GB72" i="187"/>
  <c r="GB73" i="187"/>
  <c r="GB74" i="187"/>
  <c r="GB75" i="187"/>
  <c r="GB76" i="187"/>
  <c r="GB77" i="187"/>
  <c r="GB78" i="187"/>
  <c r="GB79" i="187"/>
  <c r="GB80" i="187"/>
  <c r="GB81" i="187"/>
  <c r="GB82" i="187"/>
  <c r="GB83" i="187"/>
  <c r="GB84" i="187"/>
  <c r="GB85" i="187"/>
  <c r="GB86" i="187"/>
  <c r="GB87" i="187"/>
  <c r="GB88" i="187"/>
  <c r="GB89" i="187"/>
  <c r="GB90" i="187"/>
  <c r="GB91" i="187"/>
  <c r="GB92" i="187"/>
  <c r="GB93" i="187"/>
  <c r="GB94" i="187"/>
  <c r="GB95" i="187"/>
  <c r="GB96" i="187"/>
  <c r="GB97" i="187"/>
  <c r="GB98" i="187"/>
  <c r="GB99" i="187"/>
  <c r="GB100" i="187"/>
  <c r="GB101" i="187"/>
  <c r="GB102" i="187"/>
  <c r="GB103" i="187"/>
  <c r="GB104" i="187"/>
  <c r="GB105" i="187"/>
  <c r="GB106" i="187"/>
  <c r="GB107" i="187"/>
  <c r="GB108" i="187"/>
  <c r="GB109" i="187"/>
  <c r="GB110" i="187"/>
  <c r="GB111" i="187"/>
  <c r="GB112" i="187"/>
  <c r="GB113" i="187"/>
  <c r="GB114" i="187"/>
  <c r="GB115" i="187"/>
  <c r="GB116" i="187"/>
  <c r="GB117" i="187"/>
  <c r="GB118" i="187"/>
  <c r="GB119" i="187"/>
  <c r="GB120" i="187"/>
  <c r="GB121" i="187"/>
  <c r="GB122" i="187"/>
  <c r="GB123" i="187"/>
  <c r="GB124" i="187"/>
  <c r="GB125" i="187"/>
  <c r="GB126" i="187"/>
  <c r="GB127" i="187"/>
  <c r="GB128" i="187"/>
  <c r="GB129" i="187"/>
  <c r="GB130" i="187"/>
  <c r="GB131" i="187"/>
  <c r="GB132" i="187"/>
  <c r="GB133" i="187"/>
  <c r="GB134" i="187"/>
  <c r="GB135" i="187"/>
  <c r="GB136" i="187"/>
  <c r="GB137" i="187"/>
  <c r="GB138" i="187"/>
  <c r="GB139" i="187"/>
  <c r="GB140" i="187"/>
  <c r="GB141" i="187"/>
  <c r="GB142" i="187"/>
  <c r="GB143" i="187"/>
  <c r="GB144" i="187"/>
  <c r="GB145" i="187"/>
  <c r="GB146" i="187"/>
  <c r="GB147" i="187"/>
  <c r="GB148" i="187"/>
  <c r="GB149" i="187"/>
  <c r="GB150" i="187"/>
  <c r="GB151" i="187"/>
  <c r="GB152" i="187"/>
  <c r="GB153" i="187"/>
  <c r="GB154" i="187"/>
  <c r="GB155" i="187"/>
  <c r="GB156" i="187"/>
  <c r="GB157" i="187"/>
  <c r="GB158" i="187"/>
  <c r="GB159" i="187"/>
  <c r="GB160" i="187"/>
  <c r="GB161" i="187"/>
  <c r="GB162" i="187"/>
  <c r="GB163" i="187"/>
  <c r="GB164" i="187"/>
  <c r="GB165" i="187"/>
  <c r="GB166" i="187"/>
  <c r="GB167" i="187"/>
  <c r="GB36" i="183"/>
  <c r="GB18" i="183"/>
  <c r="GB37" i="183"/>
  <c r="GB38" i="183"/>
  <c r="GB39" i="183"/>
  <c r="GB40" i="183"/>
  <c r="GB41" i="183"/>
  <c r="GB42" i="183"/>
  <c r="GB43" i="183"/>
  <c r="GB44" i="183"/>
  <c r="GB45" i="183"/>
  <c r="GB46" i="183"/>
  <c r="GB47" i="183"/>
  <c r="GB48" i="183"/>
  <c r="GB49" i="183"/>
  <c r="GB50" i="183"/>
  <c r="GB51" i="183"/>
  <c r="GB52" i="183"/>
  <c r="GB53" i="183"/>
  <c r="GB54" i="183"/>
  <c r="GB55" i="183"/>
  <c r="GB56" i="183"/>
  <c r="GB57" i="183"/>
  <c r="GB58" i="183"/>
  <c r="GB59" i="183"/>
  <c r="GB60" i="183"/>
  <c r="GB61" i="183"/>
  <c r="GB62" i="183"/>
  <c r="GB63" i="183"/>
  <c r="GB64" i="183"/>
  <c r="GB65" i="183"/>
  <c r="GB66" i="183"/>
  <c r="GB67" i="183"/>
  <c r="GB68" i="183"/>
  <c r="GB69" i="183"/>
  <c r="GB70" i="183"/>
  <c r="GB71" i="183"/>
  <c r="GB72" i="183"/>
  <c r="GB73" i="183"/>
  <c r="GB74" i="183"/>
  <c r="GB75" i="183"/>
  <c r="GB76" i="183"/>
  <c r="GB77" i="183"/>
  <c r="GB78" i="183"/>
  <c r="GB79" i="183"/>
  <c r="GB80" i="183"/>
  <c r="GB81" i="183"/>
  <c r="GB82" i="183"/>
  <c r="GB83" i="183"/>
  <c r="GB19" i="183"/>
  <c r="GB20" i="183"/>
  <c r="GB21" i="183"/>
  <c r="GB22" i="183"/>
  <c r="GB23" i="183"/>
  <c r="GB24" i="183"/>
  <c r="GB25" i="183"/>
  <c r="GB26" i="183"/>
  <c r="GB27" i="183"/>
  <c r="GB28" i="183"/>
  <c r="GB29" i="183"/>
  <c r="GB30" i="183"/>
  <c r="GB31" i="183"/>
  <c r="GB32" i="183"/>
  <c r="GB33" i="183"/>
  <c r="GB34" i="183"/>
  <c r="GB35" i="183"/>
  <c r="GB84" i="183"/>
  <c r="GB85" i="183"/>
  <c r="GB86" i="183"/>
  <c r="GB87" i="183"/>
  <c r="GB88" i="183"/>
  <c r="GB89" i="183"/>
  <c r="GB90" i="183"/>
  <c r="GB91" i="183"/>
  <c r="GB92" i="183"/>
  <c r="GB93" i="183"/>
  <c r="GB94" i="183"/>
  <c r="GB95" i="183"/>
  <c r="GB96" i="183"/>
  <c r="GB97" i="183"/>
  <c r="GB98" i="183"/>
  <c r="GB99" i="183"/>
  <c r="GB100" i="183"/>
  <c r="GB101" i="183"/>
  <c r="GB102" i="183"/>
  <c r="GB103" i="183"/>
  <c r="GB104" i="183"/>
  <c r="GB105" i="183"/>
  <c r="GB106" i="183"/>
  <c r="GB107" i="183"/>
  <c r="GB108" i="183"/>
  <c r="GB109" i="183"/>
  <c r="GB110" i="183"/>
  <c r="GB111" i="183"/>
  <c r="GB112" i="183"/>
  <c r="GB113" i="183"/>
  <c r="GB114" i="183"/>
  <c r="GB115" i="183"/>
  <c r="GB116" i="183"/>
  <c r="GB117" i="183"/>
  <c r="GB118" i="183"/>
  <c r="GB119" i="183"/>
  <c r="GB120" i="183"/>
  <c r="GB121" i="183"/>
  <c r="GB122" i="183"/>
  <c r="GB123" i="183"/>
  <c r="GB124" i="183"/>
  <c r="GB125" i="183"/>
  <c r="GB126" i="183"/>
  <c r="GB127" i="183"/>
  <c r="GB128" i="183"/>
  <c r="GB129" i="183"/>
  <c r="GB130" i="183"/>
  <c r="GB131" i="183"/>
  <c r="GB132" i="183"/>
  <c r="GB133" i="183"/>
  <c r="GB134" i="183"/>
  <c r="GB135" i="183"/>
  <c r="GB136" i="183"/>
  <c r="GB137" i="183"/>
  <c r="GB138" i="183"/>
  <c r="GB139" i="183"/>
  <c r="GB140" i="183"/>
  <c r="GB141" i="183"/>
  <c r="GB142" i="183"/>
  <c r="GB143" i="183"/>
  <c r="GB144" i="183"/>
  <c r="GB145" i="183"/>
  <c r="GB146" i="183"/>
  <c r="GB147" i="183"/>
  <c r="GB148" i="183"/>
  <c r="GB149" i="183"/>
  <c r="GB150" i="183"/>
  <c r="GB151" i="183"/>
  <c r="GB152" i="183"/>
  <c r="GB153" i="183"/>
  <c r="GB154" i="183"/>
  <c r="GB155" i="183"/>
  <c r="GB156" i="183"/>
  <c r="GB157" i="183"/>
  <c r="GB158" i="183"/>
  <c r="GB159" i="183"/>
  <c r="GB160" i="183"/>
  <c r="GB161" i="183"/>
  <c r="GB162" i="183"/>
  <c r="GB163" i="183"/>
  <c r="GB164" i="183"/>
  <c r="GB165" i="183"/>
  <c r="GB166" i="183"/>
  <c r="GB167" i="183"/>
  <c r="AA167" i="183"/>
  <c r="AA166" i="183"/>
  <c r="AA165" i="183"/>
  <c r="AA164" i="183"/>
  <c r="AA163" i="183"/>
  <c r="AA162" i="183"/>
  <c r="AA161" i="183"/>
  <c r="AA160" i="183"/>
  <c r="AA159" i="183"/>
  <c r="AA158" i="183"/>
  <c r="AA157" i="183"/>
  <c r="AA156" i="183"/>
  <c r="AA155" i="183"/>
  <c r="AA154" i="183"/>
  <c r="AA153" i="183"/>
  <c r="AA152" i="183"/>
  <c r="AA151" i="183"/>
  <c r="AA150" i="183"/>
  <c r="AA149" i="183"/>
  <c r="AA148" i="183"/>
  <c r="AA147" i="183"/>
  <c r="AA146" i="183"/>
  <c r="AA145" i="183"/>
  <c r="AA144" i="183"/>
  <c r="AA143" i="183"/>
  <c r="AA142" i="183"/>
  <c r="AA141" i="183"/>
  <c r="AA140" i="183"/>
  <c r="AA139" i="183"/>
  <c r="AA138" i="183"/>
  <c r="AA137" i="183"/>
  <c r="AA136" i="183"/>
  <c r="AA135" i="183"/>
  <c r="AA134" i="183"/>
  <c r="AA133" i="183"/>
  <c r="AA132" i="183"/>
  <c r="AA131" i="183"/>
  <c r="AA130" i="183"/>
  <c r="AA129" i="183"/>
  <c r="AA128" i="183"/>
  <c r="AA127" i="183"/>
  <c r="AA126" i="183"/>
  <c r="AA125" i="183"/>
  <c r="AA124" i="183"/>
  <c r="AA123" i="183"/>
  <c r="AA122" i="183"/>
  <c r="AA121" i="183"/>
  <c r="AA120" i="183"/>
  <c r="AA119" i="183"/>
  <c r="AA118" i="183"/>
  <c r="AA117" i="183"/>
  <c r="AA116" i="183"/>
  <c r="AA115" i="183"/>
  <c r="AA114" i="183"/>
  <c r="AA113" i="183"/>
  <c r="AA112" i="183"/>
  <c r="AA111" i="183"/>
  <c r="AA110" i="183"/>
  <c r="AA109" i="183"/>
  <c r="AA108" i="183"/>
  <c r="AA107" i="183"/>
  <c r="AA106" i="183"/>
  <c r="AA105" i="183"/>
  <c r="AA104" i="183"/>
  <c r="AA103" i="183"/>
  <c r="AA102" i="183"/>
  <c r="AA101" i="183"/>
  <c r="AA100" i="183"/>
  <c r="AA99" i="183"/>
  <c r="AA98" i="183"/>
  <c r="AA97" i="183"/>
  <c r="AA96" i="183"/>
  <c r="AA95" i="183"/>
  <c r="AA94" i="183"/>
  <c r="AA93" i="183"/>
  <c r="AA92" i="183"/>
  <c r="AA91" i="183"/>
  <c r="AA90" i="183"/>
  <c r="AA89" i="183"/>
  <c r="AA88" i="183"/>
  <c r="AA87" i="183"/>
  <c r="AA86" i="183"/>
  <c r="AA85" i="183"/>
  <c r="AA84" i="183"/>
  <c r="AA83" i="183"/>
  <c r="AA82" i="183"/>
  <c r="AA81" i="183"/>
  <c r="AA80" i="183"/>
  <c r="AA79" i="183"/>
  <c r="AA78" i="183"/>
  <c r="AA77" i="183"/>
  <c r="AA76" i="183"/>
  <c r="AA75" i="183"/>
  <c r="AA74" i="183"/>
  <c r="AA73" i="183"/>
  <c r="AA72" i="183"/>
  <c r="AA71" i="183"/>
  <c r="AA70" i="183"/>
  <c r="AA69" i="183"/>
  <c r="AA68" i="183"/>
  <c r="AA67" i="183"/>
  <c r="AA66" i="183"/>
  <c r="AA65" i="183"/>
  <c r="AA64" i="183"/>
  <c r="AA63" i="183"/>
  <c r="AA62" i="183"/>
  <c r="AA61" i="183"/>
  <c r="AA60" i="183"/>
  <c r="AA59" i="183"/>
  <c r="AA58" i="183"/>
  <c r="AA57" i="183"/>
  <c r="AA56" i="183"/>
  <c r="AA55" i="183"/>
  <c r="AA54" i="183"/>
  <c r="AA53" i="183"/>
  <c r="AA52" i="183"/>
  <c r="AA51" i="183"/>
  <c r="AA50" i="183"/>
  <c r="AA49" i="183"/>
  <c r="AA48" i="183"/>
  <c r="AA47" i="183"/>
  <c r="AA46" i="183"/>
  <c r="AA45" i="183"/>
  <c r="AA44" i="183"/>
  <c r="AA43" i="183"/>
  <c r="AA42" i="183"/>
  <c r="AA41" i="183"/>
  <c r="AA40" i="183"/>
  <c r="AA39" i="183"/>
  <c r="AA38" i="183"/>
  <c r="AA37" i="183"/>
  <c r="AA36" i="183"/>
  <c r="AA35" i="183"/>
  <c r="AA34" i="183"/>
  <c r="AA33" i="183"/>
  <c r="AA32" i="183"/>
  <c r="AA31" i="183"/>
  <c r="AA30" i="183"/>
  <c r="AA29" i="183"/>
  <c r="AA28" i="183"/>
  <c r="AA27" i="183"/>
  <c r="AA26" i="183"/>
  <c r="AA25" i="183"/>
  <c r="AA24" i="183"/>
  <c r="AA23" i="183"/>
  <c r="AA22" i="183"/>
  <c r="AA21" i="183"/>
  <c r="AA20" i="183"/>
  <c r="AA19" i="183"/>
  <c r="AA18" i="183"/>
  <c r="AA17" i="183" l="1"/>
  <c r="EG1017" i="171"/>
  <c r="ED18" i="171"/>
  <c r="EA18" i="171"/>
  <c r="EG1016" i="171"/>
  <c r="EG1015" i="171"/>
  <c r="EG1014" i="171"/>
  <c r="EG1013" i="171"/>
  <c r="EG1012" i="171"/>
  <c r="EG1011" i="171"/>
  <c r="EG1010" i="171"/>
  <c r="EG1009" i="171"/>
  <c r="EG1008" i="171"/>
  <c r="EG1007" i="171"/>
  <c r="EG1006" i="171"/>
  <c r="EG1005" i="171"/>
  <c r="EG1004" i="171"/>
  <c r="EG1003" i="171"/>
  <c r="EG1002" i="171"/>
  <c r="EG1001" i="171"/>
  <c r="EG1000" i="171"/>
  <c r="EG999" i="171"/>
  <c r="EG998" i="171"/>
  <c r="EG997" i="171"/>
  <c r="EG996" i="171"/>
  <c r="EG995" i="171"/>
  <c r="EG994" i="171"/>
  <c r="EG993" i="171"/>
  <c r="EG992" i="171"/>
  <c r="EG991" i="171"/>
  <c r="EG990" i="171"/>
  <c r="EG989" i="171"/>
  <c r="EG988" i="171"/>
  <c r="EG987" i="171"/>
  <c r="EG986" i="171"/>
  <c r="EG985" i="171"/>
  <c r="EG984" i="171"/>
  <c r="EG983" i="171"/>
  <c r="EG982" i="171"/>
  <c r="EG981" i="171"/>
  <c r="EG980" i="171"/>
  <c r="EG979" i="171"/>
  <c r="EG978" i="171"/>
  <c r="EG977" i="171"/>
  <c r="EG976" i="171"/>
  <c r="EG975" i="171"/>
  <c r="EG974" i="171"/>
  <c r="EG973" i="171"/>
  <c r="EG972" i="171"/>
  <c r="EG971" i="171"/>
  <c r="EG970" i="171"/>
  <c r="EG968" i="171"/>
  <c r="EG967" i="171"/>
  <c r="EG965" i="171"/>
  <c r="EG964" i="171"/>
  <c r="EG963" i="171"/>
  <c r="EG962" i="171"/>
  <c r="EG961" i="171"/>
  <c r="EG960" i="171"/>
  <c r="EG958" i="171"/>
  <c r="EG957" i="171"/>
  <c r="EG956" i="171"/>
  <c r="EG955" i="171"/>
  <c r="EG954" i="171"/>
  <c r="EG953" i="171"/>
  <c r="EG952" i="171"/>
  <c r="EG951" i="171"/>
  <c r="EG950" i="171"/>
  <c r="EG949" i="171"/>
  <c r="EG948" i="171"/>
  <c r="EG946" i="171"/>
  <c r="EG945" i="171"/>
  <c r="EG944" i="171"/>
  <c r="EG943" i="171"/>
  <c r="EG942" i="171"/>
  <c r="EG940" i="171"/>
  <c r="EG939" i="171"/>
  <c r="EG938" i="171"/>
  <c r="EG937" i="171"/>
  <c r="EG936" i="171"/>
  <c r="EG935" i="171"/>
  <c r="EG934" i="171"/>
  <c r="EG933" i="171"/>
  <c r="EG932" i="171"/>
  <c r="EG931" i="171"/>
  <c r="EG930" i="171"/>
  <c r="EG929" i="171"/>
  <c r="EG928" i="171"/>
  <c r="EG927" i="171"/>
  <c r="EG926" i="171"/>
  <c r="EG925" i="171"/>
  <c r="EG924" i="171"/>
  <c r="EG923" i="171"/>
  <c r="EG922" i="171"/>
  <c r="EG921" i="171"/>
  <c r="EG920" i="171"/>
  <c r="EG919" i="171"/>
  <c r="EG918" i="171"/>
  <c r="EG917" i="171"/>
  <c r="EG916" i="171"/>
  <c r="EG915" i="171"/>
  <c r="EG914" i="171"/>
  <c r="EG913" i="171"/>
  <c r="EG912" i="171"/>
  <c r="EG911" i="171"/>
  <c r="EG910" i="171"/>
  <c r="EG909" i="171"/>
  <c r="EG908" i="171"/>
  <c r="EG907" i="171"/>
  <c r="EG906" i="171"/>
  <c r="EG905" i="171"/>
  <c r="EG904" i="171"/>
  <c r="EG903" i="171"/>
  <c r="EG902" i="171"/>
  <c r="EG901" i="171"/>
  <c r="EG900" i="171"/>
  <c r="EG899" i="171"/>
  <c r="EG898" i="171"/>
  <c r="EG897" i="171"/>
  <c r="EG896" i="171"/>
  <c r="EG895" i="171"/>
  <c r="EG894" i="171"/>
  <c r="EG893" i="171"/>
  <c r="EG892" i="171"/>
  <c r="EG891" i="171"/>
  <c r="EG890" i="171"/>
  <c r="EG889" i="171"/>
  <c r="EG888" i="171"/>
  <c r="EG887" i="171"/>
  <c r="EG886" i="171"/>
  <c r="EG885" i="171"/>
  <c r="EG884" i="171"/>
  <c r="EG883" i="171"/>
  <c r="EG882" i="171"/>
  <c r="EG881" i="171"/>
  <c r="EG880" i="171"/>
  <c r="EG879" i="171"/>
  <c r="EG878" i="171"/>
  <c r="EG877" i="171"/>
  <c r="EG876" i="171"/>
  <c r="EG875" i="171"/>
  <c r="EG874" i="171"/>
  <c r="EG873" i="171"/>
  <c r="EG872" i="171"/>
  <c r="EG871" i="171"/>
  <c r="EG870" i="171"/>
  <c r="EG869" i="171"/>
  <c r="EG868" i="171"/>
  <c r="EG867" i="171"/>
  <c r="EG866" i="171"/>
  <c r="EG865" i="171"/>
  <c r="EG864" i="171"/>
  <c r="EG863" i="171"/>
  <c r="EG862" i="171"/>
  <c r="EG861" i="171"/>
  <c r="EG860" i="171"/>
  <c r="EG859" i="171"/>
  <c r="EG858" i="171"/>
  <c r="EG857" i="171"/>
  <c r="EG856" i="171"/>
  <c r="EG855" i="171"/>
  <c r="EG854" i="171"/>
  <c r="EG853" i="171"/>
  <c r="EG852" i="171"/>
  <c r="EG851" i="171"/>
  <c r="EG850" i="171"/>
  <c r="EG849" i="171"/>
  <c r="EG848" i="171"/>
  <c r="EG847" i="171"/>
  <c r="EG846" i="171"/>
  <c r="EG845" i="171"/>
  <c r="EG844" i="171"/>
  <c r="EG843" i="171"/>
  <c r="EG842" i="171"/>
  <c r="EG841" i="171"/>
  <c r="EG840" i="171"/>
  <c r="EG839" i="171"/>
  <c r="EG838" i="171"/>
  <c r="EG837" i="171"/>
  <c r="EG836" i="171"/>
  <c r="EG835" i="171"/>
  <c r="EG834" i="171"/>
  <c r="EG833" i="171"/>
  <c r="EG832" i="171"/>
  <c r="EG831" i="171"/>
  <c r="EG830" i="171"/>
  <c r="EG829" i="171"/>
  <c r="EG828" i="171"/>
  <c r="EG827" i="171"/>
  <c r="EG826" i="171"/>
  <c r="EG825" i="171"/>
  <c r="EG824" i="171"/>
  <c r="EG823" i="171"/>
  <c r="EG822" i="171"/>
  <c r="EG821" i="171"/>
  <c r="EG820" i="171"/>
  <c r="EG819" i="171"/>
  <c r="EG818" i="171"/>
  <c r="EG817" i="171"/>
  <c r="EG816" i="171"/>
  <c r="EG815" i="171"/>
  <c r="EG814" i="171"/>
  <c r="EG813" i="171"/>
  <c r="EG812" i="171"/>
  <c r="EG811" i="171"/>
  <c r="EG810" i="171"/>
  <c r="EG809" i="171"/>
  <c r="EG808" i="171"/>
  <c r="EG807" i="171"/>
  <c r="EG806" i="171"/>
  <c r="EG805" i="171"/>
  <c r="EG804" i="171"/>
  <c r="EG803" i="171"/>
  <c r="EG802" i="171"/>
  <c r="EG801" i="171"/>
  <c r="EG800" i="171"/>
  <c r="EG799" i="171"/>
  <c r="EG798" i="171"/>
  <c r="EG797" i="171"/>
  <c r="EG796" i="171"/>
  <c r="EG795" i="171"/>
  <c r="EG794" i="171"/>
  <c r="EG793" i="171"/>
  <c r="EG792" i="171"/>
  <c r="EG791" i="171"/>
  <c r="EG790" i="171"/>
  <c r="EG789" i="171"/>
  <c r="EG788" i="171"/>
  <c r="EG787" i="171"/>
  <c r="EG786" i="171"/>
  <c r="EG785" i="171"/>
  <c r="EG784" i="171"/>
  <c r="EG783" i="171"/>
  <c r="EG782" i="171"/>
  <c r="EG781" i="171"/>
  <c r="EG780" i="171"/>
  <c r="EG779" i="171"/>
  <c r="EG778" i="171"/>
  <c r="EG777" i="171"/>
  <c r="EG776" i="171"/>
  <c r="EG775" i="171"/>
  <c r="EG774" i="171"/>
  <c r="EG773" i="171"/>
  <c r="EG772" i="171"/>
  <c r="EG771" i="171"/>
  <c r="EG770" i="171"/>
  <c r="EG769" i="171"/>
  <c r="EG768" i="171"/>
  <c r="EG767" i="171"/>
  <c r="EG766" i="171"/>
  <c r="EG765" i="171"/>
  <c r="EG764" i="171"/>
  <c r="EG763" i="171"/>
  <c r="EG762" i="171"/>
  <c r="EG761" i="171"/>
  <c r="EG760" i="171"/>
  <c r="EG759" i="171"/>
  <c r="EG758" i="171"/>
  <c r="EG757" i="171"/>
  <c r="EG756" i="171"/>
  <c r="EG755" i="171"/>
  <c r="EG754" i="171"/>
  <c r="EG753" i="171"/>
  <c r="EG752" i="171"/>
  <c r="EG751" i="171"/>
  <c r="EG750" i="171"/>
  <c r="EG749" i="171"/>
  <c r="EG748" i="171"/>
  <c r="EG747" i="171"/>
  <c r="EG746" i="171"/>
  <c r="EG745" i="171"/>
  <c r="EG744" i="171"/>
  <c r="EG743" i="171"/>
  <c r="EG742" i="171"/>
  <c r="EG741" i="171"/>
  <c r="EG740" i="171"/>
  <c r="EG739" i="171"/>
  <c r="EG738" i="171"/>
  <c r="EG737" i="171"/>
  <c r="EG736" i="171"/>
  <c r="EG735" i="171"/>
  <c r="EG734" i="171"/>
  <c r="EG733" i="171"/>
  <c r="EG732" i="171"/>
  <c r="EG731" i="171"/>
  <c r="EG730" i="171"/>
  <c r="EG729" i="171"/>
  <c r="EG728" i="171"/>
  <c r="EG727" i="171"/>
  <c r="EG726" i="171"/>
  <c r="EG725" i="171"/>
  <c r="EG724" i="171"/>
  <c r="EG723" i="171"/>
  <c r="EG722" i="171"/>
  <c r="EG721" i="171"/>
  <c r="EG720" i="171"/>
  <c r="EG719" i="171"/>
  <c r="EG718" i="171"/>
  <c r="EG717" i="171"/>
  <c r="EG716" i="171"/>
  <c r="EG715" i="171"/>
  <c r="EG714" i="171"/>
  <c r="EG713" i="171"/>
  <c r="EG712" i="171"/>
  <c r="EG711" i="171"/>
  <c r="EG710" i="171"/>
  <c r="EG709" i="171"/>
  <c r="EG708" i="171"/>
  <c r="EG707" i="171"/>
  <c r="EG706" i="171"/>
  <c r="EG705" i="171"/>
  <c r="EG704" i="171"/>
  <c r="EG703" i="171"/>
  <c r="EG702" i="171"/>
  <c r="EG701" i="171"/>
  <c r="EG700" i="171"/>
  <c r="EG699" i="171"/>
  <c r="EG698" i="171"/>
  <c r="EG697" i="171"/>
  <c r="EG696" i="171"/>
  <c r="EG695" i="171"/>
  <c r="EG694" i="171"/>
  <c r="EG693" i="171"/>
  <c r="EG692" i="171"/>
  <c r="EG691" i="171"/>
  <c r="EG690" i="171"/>
  <c r="EG689" i="171"/>
  <c r="EG688" i="171"/>
  <c r="EG687" i="171"/>
  <c r="EG686" i="171"/>
  <c r="EG685" i="171"/>
  <c r="EG684" i="171"/>
  <c r="EG683" i="171"/>
  <c r="EG682" i="171"/>
  <c r="EG681" i="171"/>
  <c r="EG680" i="171"/>
  <c r="EG679" i="171"/>
  <c r="EG678" i="171"/>
  <c r="EG677" i="171"/>
  <c r="EG676" i="171"/>
  <c r="EG675" i="171"/>
  <c r="EG674" i="171"/>
  <c r="EG673" i="171"/>
  <c r="EG672" i="171"/>
  <c r="EG671" i="171"/>
  <c r="EG670" i="171"/>
  <c r="EG669" i="171"/>
  <c r="EG668" i="171"/>
  <c r="EG667" i="171"/>
  <c r="EG666" i="171"/>
  <c r="EG665" i="171"/>
  <c r="EG664" i="171"/>
  <c r="EG663" i="171"/>
  <c r="EG662" i="171"/>
  <c r="EG661" i="171"/>
  <c r="EG660" i="171"/>
  <c r="EG659" i="171"/>
  <c r="EG658" i="171"/>
  <c r="EG657" i="171"/>
  <c r="EG656" i="171"/>
  <c r="EG655" i="171"/>
  <c r="EG654" i="171"/>
  <c r="EG653" i="171"/>
  <c r="EG652" i="171"/>
  <c r="EG651" i="171"/>
  <c r="EG650" i="171"/>
  <c r="EG649" i="171"/>
  <c r="EG648" i="171"/>
  <c r="EG647" i="171"/>
  <c r="EG646" i="171"/>
  <c r="EG645" i="171"/>
  <c r="EG644" i="171"/>
  <c r="EG643" i="171"/>
  <c r="EG642" i="171"/>
  <c r="EG641" i="171"/>
  <c r="EG640" i="171"/>
  <c r="EG639" i="171"/>
  <c r="EG638" i="171"/>
  <c r="EG637" i="171"/>
  <c r="EG636" i="171"/>
  <c r="EG635" i="171"/>
  <c r="EG634" i="171"/>
  <c r="EG633" i="171"/>
  <c r="EG632" i="171"/>
  <c r="EG631" i="171"/>
  <c r="EG630" i="171"/>
  <c r="EG629" i="171"/>
  <c r="EG628" i="171"/>
  <c r="EG627" i="171"/>
  <c r="EG626" i="171"/>
  <c r="EG625" i="171"/>
  <c r="EG624" i="171"/>
  <c r="EG623" i="171"/>
  <c r="EG622" i="171"/>
  <c r="EG621" i="171"/>
  <c r="EG620" i="171"/>
  <c r="EG619" i="171"/>
  <c r="EG618" i="171"/>
  <c r="EG617" i="171"/>
  <c r="EG616" i="171"/>
  <c r="EG615" i="171"/>
  <c r="EG614" i="171"/>
  <c r="EG613" i="171"/>
  <c r="EG612" i="171"/>
  <c r="EG611" i="171"/>
  <c r="EG610" i="171"/>
  <c r="EG609" i="171"/>
  <c r="EG608" i="171"/>
  <c r="EG607" i="171"/>
  <c r="EG606" i="171"/>
  <c r="EG605" i="171"/>
  <c r="EG604" i="171"/>
  <c r="EG603" i="171"/>
  <c r="EG602" i="171"/>
  <c r="EG601" i="171"/>
  <c r="EG600" i="171"/>
  <c r="EG599" i="171"/>
  <c r="EG598" i="171"/>
  <c r="EG597" i="171"/>
  <c r="EG596" i="171"/>
  <c r="EG595" i="171"/>
  <c r="EG594" i="171"/>
  <c r="EG593" i="171"/>
  <c r="EG592" i="171"/>
  <c r="EG591" i="171"/>
  <c r="EG590" i="171"/>
  <c r="EG589" i="171"/>
  <c r="EG588" i="171"/>
  <c r="EG587" i="171"/>
  <c r="EG586" i="171"/>
  <c r="EG585" i="171"/>
  <c r="EG584" i="171"/>
  <c r="EG583" i="171"/>
  <c r="EG582" i="171"/>
  <c r="EG581" i="171"/>
  <c r="EG580" i="171"/>
  <c r="EG579" i="171"/>
  <c r="EG578" i="171"/>
  <c r="EG577" i="171"/>
  <c r="EG576" i="171"/>
  <c r="EG575" i="171"/>
  <c r="EG574" i="171"/>
  <c r="EG573" i="171"/>
  <c r="EG572" i="171"/>
  <c r="EG571" i="171"/>
  <c r="EG570" i="171"/>
  <c r="EG569" i="171"/>
  <c r="EG568" i="171"/>
  <c r="EG567" i="171"/>
  <c r="EG566" i="171"/>
  <c r="EG565" i="171"/>
  <c r="EG564" i="171"/>
  <c r="EG563" i="171"/>
  <c r="EG562" i="171"/>
  <c r="EG561" i="171"/>
  <c r="EG560" i="171"/>
  <c r="EG559" i="171"/>
  <c r="EG558" i="171"/>
  <c r="EG557" i="171"/>
  <c r="EG556" i="171"/>
  <c r="EG555" i="171"/>
  <c r="EG554" i="171"/>
  <c r="EG553" i="171"/>
  <c r="EG552" i="171"/>
  <c r="EG551" i="171"/>
  <c r="EG550" i="171"/>
  <c r="EG549" i="171"/>
  <c r="EG548" i="171"/>
  <c r="EG547" i="171"/>
  <c r="EG546" i="171"/>
  <c r="EG545" i="171"/>
  <c r="EG544" i="171"/>
  <c r="EG543" i="171"/>
  <c r="EG542" i="171"/>
  <c r="EG541" i="171"/>
  <c r="EG540" i="171"/>
  <c r="EG539" i="171"/>
  <c r="EG538" i="171"/>
  <c r="EG537" i="171"/>
  <c r="EG536" i="171"/>
  <c r="EG535" i="171"/>
  <c r="EG534" i="171"/>
  <c r="EG533" i="171"/>
  <c r="EG532" i="171"/>
  <c r="EG531" i="171"/>
  <c r="EG530" i="171"/>
  <c r="EG529" i="171"/>
  <c r="EG528" i="171"/>
  <c r="EG527" i="171"/>
  <c r="EG526" i="171"/>
  <c r="EG525" i="171"/>
  <c r="EG524" i="171"/>
  <c r="EG523" i="171"/>
  <c r="EG522" i="171"/>
  <c r="EG521" i="171"/>
  <c r="EG520" i="171"/>
  <c r="EG519" i="171"/>
  <c r="EG518" i="171"/>
  <c r="EG517" i="171"/>
  <c r="EG516" i="171"/>
  <c r="EG515" i="171"/>
  <c r="EG514" i="171"/>
  <c r="EG513" i="171"/>
  <c r="EG512" i="171"/>
  <c r="EG511" i="171"/>
  <c r="EG510" i="171"/>
  <c r="EG509" i="171"/>
  <c r="EG508" i="171"/>
  <c r="EG507" i="171"/>
  <c r="EG506" i="171"/>
  <c r="EG505" i="171"/>
  <c r="EG504" i="171"/>
  <c r="EG503" i="171"/>
  <c r="EG20" i="171"/>
  <c r="EG21" i="171"/>
  <c r="EG22" i="171"/>
  <c r="EG23" i="171"/>
  <c r="EG24" i="171"/>
  <c r="EG25" i="171"/>
  <c r="EG26" i="171"/>
  <c r="EG27" i="171"/>
  <c r="EG28" i="171"/>
  <c r="EG29" i="171"/>
  <c r="EG30" i="171"/>
  <c r="EG32" i="171"/>
  <c r="EG33" i="171"/>
  <c r="EG34" i="171"/>
  <c r="EG35" i="171"/>
  <c r="EG36" i="171"/>
  <c r="EG38" i="171"/>
  <c r="EG39" i="171"/>
  <c r="EG40" i="171"/>
  <c r="EG41" i="171"/>
  <c r="EG42" i="171"/>
  <c r="EG44" i="171"/>
  <c r="EG45" i="171"/>
  <c r="EG46" i="171"/>
  <c r="EG47" i="171"/>
  <c r="EG48" i="171"/>
  <c r="EG50" i="171"/>
  <c r="EG51" i="171"/>
  <c r="EG52" i="171"/>
  <c r="EG53" i="171"/>
  <c r="EG54" i="171"/>
  <c r="EG55" i="171"/>
  <c r="EG56" i="171"/>
  <c r="EG57" i="171"/>
  <c r="EG59" i="171"/>
  <c r="EG60" i="171"/>
  <c r="EG61" i="171"/>
  <c r="EG62" i="171"/>
  <c r="EG63" i="171"/>
  <c r="EG65" i="171"/>
  <c r="EG66" i="171"/>
  <c r="EG67" i="171"/>
  <c r="EG68" i="171"/>
  <c r="EG69" i="171"/>
  <c r="EG70" i="171"/>
  <c r="EG71" i="171"/>
  <c r="EG72" i="171"/>
  <c r="EG74" i="171"/>
  <c r="EG75" i="171"/>
  <c r="EG76" i="171"/>
  <c r="EG77" i="171"/>
  <c r="EG78" i="171"/>
  <c r="EG80" i="171"/>
  <c r="EG81" i="171"/>
  <c r="EG82" i="171"/>
  <c r="EG83" i="171"/>
  <c r="EG84" i="171"/>
  <c r="EG86" i="171"/>
  <c r="EG87" i="171"/>
  <c r="EG88" i="171"/>
  <c r="EG89" i="171"/>
  <c r="EG90" i="171"/>
  <c r="EG91" i="171"/>
  <c r="EG92" i="171"/>
  <c r="EG93" i="171"/>
  <c r="EG94" i="171"/>
  <c r="EG95" i="171"/>
  <c r="EG96" i="171"/>
  <c r="EG97" i="171"/>
  <c r="EG98" i="171"/>
  <c r="EG99" i="171"/>
  <c r="EG100" i="171"/>
  <c r="EG101" i="171"/>
  <c r="EG102" i="171"/>
  <c r="EG103" i="171"/>
  <c r="EG104" i="171"/>
  <c r="EG105" i="171"/>
  <c r="EG106" i="171"/>
  <c r="EG107" i="171"/>
  <c r="EG108" i="171"/>
  <c r="EG110" i="171"/>
  <c r="EG111" i="171"/>
  <c r="EG112" i="171"/>
  <c r="EG113" i="171"/>
  <c r="EG114" i="171"/>
  <c r="EG116" i="171"/>
  <c r="EG117" i="171"/>
  <c r="EG118" i="171"/>
  <c r="EG119" i="171"/>
  <c r="EG120" i="171"/>
  <c r="EG122" i="171"/>
  <c r="EG123" i="171"/>
  <c r="EG124" i="171"/>
  <c r="EG125" i="171"/>
  <c r="EG126" i="171"/>
  <c r="EG127" i="171"/>
  <c r="EG128" i="171"/>
  <c r="EG129" i="171"/>
  <c r="EG130" i="171"/>
  <c r="EG131" i="171"/>
  <c r="EG132" i="171"/>
  <c r="EG133" i="171"/>
  <c r="EG134" i="171"/>
  <c r="EG135" i="171"/>
  <c r="EG136" i="171"/>
  <c r="EG137" i="171"/>
  <c r="EG138" i="171"/>
  <c r="EG139" i="171"/>
  <c r="EG140" i="171"/>
  <c r="EG141" i="171"/>
  <c r="EG142" i="171"/>
  <c r="EG143" i="171"/>
  <c r="EG144" i="171"/>
  <c r="EG146" i="171"/>
  <c r="EG147" i="171"/>
  <c r="EG148" i="171"/>
  <c r="EG149" i="171"/>
  <c r="EG150" i="171"/>
  <c r="EG152" i="171"/>
  <c r="EG153" i="171"/>
  <c r="EG155" i="171"/>
  <c r="EG156" i="171"/>
  <c r="EG159" i="171"/>
  <c r="EG161" i="171"/>
  <c r="EG162" i="171"/>
  <c r="EG163" i="171"/>
  <c r="EG164" i="171"/>
  <c r="EG165" i="171"/>
  <c r="EG167" i="171"/>
  <c r="EG168" i="171"/>
  <c r="EG169" i="171"/>
  <c r="EG170" i="171"/>
  <c r="EG171" i="171"/>
  <c r="EG173" i="171"/>
  <c r="EG174" i="171"/>
  <c r="EG175" i="171"/>
  <c r="EG176" i="171"/>
  <c r="EG177" i="171"/>
  <c r="EG178" i="171"/>
  <c r="EG179" i="171"/>
  <c r="EG180" i="171"/>
  <c r="EG182" i="171"/>
  <c r="EG183" i="171"/>
  <c r="EG184" i="171"/>
  <c r="EG185" i="171"/>
  <c r="EG186" i="171"/>
  <c r="EG188" i="171"/>
  <c r="EG189" i="171"/>
  <c r="EG190" i="171"/>
  <c r="EG191" i="171"/>
  <c r="EG192" i="171"/>
  <c r="EG194" i="171"/>
  <c r="EG195" i="171"/>
  <c r="EG196" i="171"/>
  <c r="EG197" i="171"/>
  <c r="EG198" i="171"/>
  <c r="EG199" i="171"/>
  <c r="EG200" i="171"/>
  <c r="EG201" i="171"/>
  <c r="EG202" i="171"/>
  <c r="EG203" i="171"/>
  <c r="EG204" i="171"/>
  <c r="EG205" i="171"/>
  <c r="EG206" i="171"/>
  <c r="EG207" i="171"/>
  <c r="EG208" i="171"/>
  <c r="EG209" i="171"/>
  <c r="EG210" i="171"/>
  <c r="EG211" i="171"/>
  <c r="EG212" i="171"/>
  <c r="EG213" i="171"/>
  <c r="EG214" i="171"/>
  <c r="EG215" i="171"/>
  <c r="EG216" i="171"/>
  <c r="EG218" i="171"/>
  <c r="EG219" i="171"/>
  <c r="EG220" i="171"/>
  <c r="EG221" i="171"/>
  <c r="EG222" i="171"/>
  <c r="EG224" i="171"/>
  <c r="EG225" i="171"/>
  <c r="EG227" i="171"/>
  <c r="EG228" i="171"/>
  <c r="EG230" i="171"/>
  <c r="EG231" i="171"/>
  <c r="EG232" i="171"/>
  <c r="EG233" i="171"/>
  <c r="EG234" i="171"/>
  <c r="EG235" i="171"/>
  <c r="EG236" i="171"/>
  <c r="EG237" i="171"/>
  <c r="EG238" i="171"/>
  <c r="EG239" i="171"/>
  <c r="EG240" i="171"/>
  <c r="EG241" i="171"/>
  <c r="EG242" i="171"/>
  <c r="EG243" i="171"/>
  <c r="EG244" i="171"/>
  <c r="EG245" i="171"/>
  <c r="EG246" i="171"/>
  <c r="EG247" i="171"/>
  <c r="EG248" i="171"/>
  <c r="EG249" i="171"/>
  <c r="EG250" i="171"/>
  <c r="EG251" i="171"/>
  <c r="EG252" i="171"/>
  <c r="EG254" i="171"/>
  <c r="EG255" i="171"/>
  <c r="EG256" i="171"/>
  <c r="EG257" i="171"/>
  <c r="EG258" i="171"/>
  <c r="EG260" i="171"/>
  <c r="EG261" i="171"/>
  <c r="EG262" i="171"/>
  <c r="EG263" i="171"/>
  <c r="EG264" i="171"/>
  <c r="EG266" i="171"/>
  <c r="EG267" i="171"/>
  <c r="EG268" i="171"/>
  <c r="EG269" i="171"/>
  <c r="EG270" i="171"/>
  <c r="EG271" i="171"/>
  <c r="EG272" i="171"/>
  <c r="EG273" i="171"/>
  <c r="EG274" i="171"/>
  <c r="EG275" i="171"/>
  <c r="EG276" i="171"/>
  <c r="EG277" i="171"/>
  <c r="EG278" i="171"/>
  <c r="EG279" i="171"/>
  <c r="EG280" i="171"/>
  <c r="EG281" i="171"/>
  <c r="EG282" i="171"/>
  <c r="EG283" i="171"/>
  <c r="EG284" i="171"/>
  <c r="EG285" i="171"/>
  <c r="EG286" i="171"/>
  <c r="EG287" i="171"/>
  <c r="EG288" i="171"/>
  <c r="EG291" i="171"/>
  <c r="EG292" i="171"/>
  <c r="EG293" i="171"/>
  <c r="EG294" i="171"/>
  <c r="EG297" i="171"/>
  <c r="EG299" i="171"/>
  <c r="EG300" i="171"/>
  <c r="EG302" i="171"/>
  <c r="EG303" i="171"/>
  <c r="EG304" i="171"/>
  <c r="EG305" i="171"/>
  <c r="EG306" i="171"/>
  <c r="EG307" i="171"/>
  <c r="EG308" i="171"/>
  <c r="EG309" i="171"/>
  <c r="EG311" i="171"/>
  <c r="EG312" i="171"/>
  <c r="EG313" i="171"/>
  <c r="EG314" i="171"/>
  <c r="EG315" i="171"/>
  <c r="EG316" i="171"/>
  <c r="EG317" i="171"/>
  <c r="EG318" i="171"/>
  <c r="EG319" i="171"/>
  <c r="EG320" i="171"/>
  <c r="EG321" i="171"/>
  <c r="EG322" i="171"/>
  <c r="EG323" i="171"/>
  <c r="EG324" i="171"/>
  <c r="EG326" i="171"/>
  <c r="EG327" i="171"/>
  <c r="EG328" i="171"/>
  <c r="EG329" i="171"/>
  <c r="EG330" i="171"/>
  <c r="EG333" i="171"/>
  <c r="EG335" i="171"/>
  <c r="EG336" i="171"/>
  <c r="EG338" i="171"/>
  <c r="EG339" i="171"/>
  <c r="EG340" i="171"/>
  <c r="EG341" i="171"/>
  <c r="EG342" i="171"/>
  <c r="EG343" i="171"/>
  <c r="EG344" i="171"/>
  <c r="EG345" i="171"/>
  <c r="EG346" i="171"/>
  <c r="EG347" i="171"/>
  <c r="EG348" i="171"/>
  <c r="EG349" i="171"/>
  <c r="EG350" i="171"/>
  <c r="EG351" i="171"/>
  <c r="EG352" i="171"/>
  <c r="EG353" i="171"/>
  <c r="EG354" i="171"/>
  <c r="EG355" i="171"/>
  <c r="EG356" i="171"/>
  <c r="EG357" i="171"/>
  <c r="EG358" i="171"/>
  <c r="EG359" i="171"/>
  <c r="EG360" i="171"/>
  <c r="EG363" i="171"/>
  <c r="EG364" i="171"/>
  <c r="EG365" i="171"/>
  <c r="EG366" i="171"/>
  <c r="EG369" i="171"/>
  <c r="EG372" i="171"/>
  <c r="EG375" i="171"/>
  <c r="EG376" i="171"/>
  <c r="EG377" i="171"/>
  <c r="EG378" i="171"/>
  <c r="EG380" i="171"/>
  <c r="EG381" i="171"/>
  <c r="EG383" i="171"/>
  <c r="EG384" i="171"/>
  <c r="EG387" i="171"/>
  <c r="EG390" i="171"/>
  <c r="EG393" i="171"/>
  <c r="EG394" i="171"/>
  <c r="EG395" i="171"/>
  <c r="EG396" i="171"/>
  <c r="EG398" i="171"/>
  <c r="EG399" i="171"/>
  <c r="EG401" i="171"/>
  <c r="EG402" i="171"/>
  <c r="EG404" i="171"/>
  <c r="EG405" i="171"/>
  <c r="EG408" i="171"/>
  <c r="EG411" i="171"/>
  <c r="EG412" i="171"/>
  <c r="EG414" i="171"/>
  <c r="EG416" i="171"/>
  <c r="EG417" i="171"/>
  <c r="EG418" i="171"/>
  <c r="EG419" i="171"/>
  <c r="EG420" i="171"/>
  <c r="EG422" i="171"/>
  <c r="EG423" i="171"/>
  <c r="EG426" i="171"/>
  <c r="EG429" i="171"/>
  <c r="EG430" i="171"/>
  <c r="EG432" i="171"/>
  <c r="EG434" i="171"/>
  <c r="EG435" i="171"/>
  <c r="EG436" i="171"/>
  <c r="EG437" i="171"/>
  <c r="EG438" i="171"/>
  <c r="EG440" i="171"/>
  <c r="EG441" i="171"/>
  <c r="EG444" i="171"/>
  <c r="EG447" i="171"/>
  <c r="EG448" i="171"/>
  <c r="EG450" i="171"/>
  <c r="EG452" i="171"/>
  <c r="EG453" i="171"/>
  <c r="EG454" i="171"/>
  <c r="EG455" i="171"/>
  <c r="EG456" i="171"/>
  <c r="EG458" i="171"/>
  <c r="EG459" i="171"/>
  <c r="EG462" i="171"/>
  <c r="EG465" i="171"/>
  <c r="EG466" i="171"/>
  <c r="EG468" i="171"/>
  <c r="EG470" i="171"/>
  <c r="EG471" i="171"/>
  <c r="EG472" i="171"/>
  <c r="EG473" i="171"/>
  <c r="EG474" i="171"/>
  <c r="EG476" i="171"/>
  <c r="EG477" i="171"/>
  <c r="EG480" i="171"/>
  <c r="EG483" i="171"/>
  <c r="EG484" i="171"/>
  <c r="EG486" i="171"/>
  <c r="EG489" i="171"/>
  <c r="EG490" i="171"/>
  <c r="EG491" i="171"/>
  <c r="EG492" i="171"/>
  <c r="EG494" i="171"/>
  <c r="EG495" i="171"/>
  <c r="EG498" i="171"/>
  <c r="EG501" i="171"/>
  <c r="EG502" i="171"/>
  <c r="AI166" i="183" l="1"/>
  <c r="AI160" i="183"/>
  <c r="AI154" i="183"/>
  <c r="AI148" i="183"/>
  <c r="AI142" i="183"/>
  <c r="AI136" i="183"/>
  <c r="AI100" i="183"/>
  <c r="AI34" i="183"/>
  <c r="AI165" i="183"/>
  <c r="AI159" i="183"/>
  <c r="AI153" i="183"/>
  <c r="AI147" i="183"/>
  <c r="AI141" i="183"/>
  <c r="AI135" i="183"/>
  <c r="AI129" i="183"/>
  <c r="AI123" i="183"/>
  <c r="AI117" i="183"/>
  <c r="AI111" i="183"/>
  <c r="AI105" i="183"/>
  <c r="AI99" i="183"/>
  <c r="AI93" i="183"/>
  <c r="AI87" i="183"/>
  <c r="AI81" i="183"/>
  <c r="AI75" i="183"/>
  <c r="AI69" i="183"/>
  <c r="AI63" i="183"/>
  <c r="AI57" i="183"/>
  <c r="AI51" i="183"/>
  <c r="AI45" i="183"/>
  <c r="AI39" i="183"/>
  <c r="AI33" i="183"/>
  <c r="AI27" i="183"/>
  <c r="AI21" i="183"/>
  <c r="AI124" i="183"/>
  <c r="AI88" i="183"/>
  <c r="AI58" i="183"/>
  <c r="AI164" i="183"/>
  <c r="AI158" i="183"/>
  <c r="AI152" i="183"/>
  <c r="AI146" i="183"/>
  <c r="AI140" i="183"/>
  <c r="AI134" i="183"/>
  <c r="AI128" i="183"/>
  <c r="AI122" i="183"/>
  <c r="AI116" i="183"/>
  <c r="AI110" i="183"/>
  <c r="AI104" i="183"/>
  <c r="AI98" i="183"/>
  <c r="AI92" i="183"/>
  <c r="AI86" i="183"/>
  <c r="AI80" i="183"/>
  <c r="AI74" i="183"/>
  <c r="AI68" i="183"/>
  <c r="AI62" i="183"/>
  <c r="AI56" i="183"/>
  <c r="AI50" i="183"/>
  <c r="AI44" i="183"/>
  <c r="AI38" i="183"/>
  <c r="AI32" i="183"/>
  <c r="AI26" i="183"/>
  <c r="AI20" i="183"/>
  <c r="AI112" i="183"/>
  <c r="AI76" i="183"/>
  <c r="AI46" i="183"/>
  <c r="AI163" i="183"/>
  <c r="AI157" i="183"/>
  <c r="AI151" i="183"/>
  <c r="AI145" i="183"/>
  <c r="AI139" i="183"/>
  <c r="AI133" i="183"/>
  <c r="AI127" i="183"/>
  <c r="AI121" i="183"/>
  <c r="AI115" i="183"/>
  <c r="AI109" i="183"/>
  <c r="AI103" i="183"/>
  <c r="AI97" i="183"/>
  <c r="AI91" i="183"/>
  <c r="AI85" i="183"/>
  <c r="AI79" i="183"/>
  <c r="AI73" i="183"/>
  <c r="AI67" i="183"/>
  <c r="AI61" i="183"/>
  <c r="AI55" i="183"/>
  <c r="AI49" i="183"/>
  <c r="AI43" i="183"/>
  <c r="AI37" i="183"/>
  <c r="AI31" i="183"/>
  <c r="AI25" i="183"/>
  <c r="AI19" i="183"/>
  <c r="AI118" i="183"/>
  <c r="AI82" i="183"/>
  <c r="AI52" i="183"/>
  <c r="AI22" i="183"/>
  <c r="AI162" i="183"/>
  <c r="AI156" i="183"/>
  <c r="AI150" i="183"/>
  <c r="AI144" i="183"/>
  <c r="AI138" i="183"/>
  <c r="AI132" i="183"/>
  <c r="AI126" i="183"/>
  <c r="AI120" i="183"/>
  <c r="AI114" i="183"/>
  <c r="AI108" i="183"/>
  <c r="AI102" i="183"/>
  <c r="AI96" i="183"/>
  <c r="AI90" i="183"/>
  <c r="AI84" i="183"/>
  <c r="AI78" i="183"/>
  <c r="AI72" i="183"/>
  <c r="AI66" i="183"/>
  <c r="AI60" i="183"/>
  <c r="AI54" i="183"/>
  <c r="AI48" i="183"/>
  <c r="AI42" i="183"/>
  <c r="AI36" i="183"/>
  <c r="AI30" i="183"/>
  <c r="AI24" i="183"/>
  <c r="AI18" i="183"/>
  <c r="AI130" i="183"/>
  <c r="AI94" i="183"/>
  <c r="AI70" i="183"/>
  <c r="AI40" i="183"/>
  <c r="AI167" i="183"/>
  <c r="AI161" i="183"/>
  <c r="AI155" i="183"/>
  <c r="AI149" i="183"/>
  <c r="AI143" i="183"/>
  <c r="AI137" i="183"/>
  <c r="AI131" i="183"/>
  <c r="AI125" i="183"/>
  <c r="AI119" i="183"/>
  <c r="AI113" i="183"/>
  <c r="AI107" i="183"/>
  <c r="AI101" i="183"/>
  <c r="AI95" i="183"/>
  <c r="AI89" i="183"/>
  <c r="AI83" i="183"/>
  <c r="AI77" i="183"/>
  <c r="AI71" i="183"/>
  <c r="AI65" i="183"/>
  <c r="AI59" i="183"/>
  <c r="AI53" i="183"/>
  <c r="AI47" i="183"/>
  <c r="AI41" i="183"/>
  <c r="AI35" i="183"/>
  <c r="AI29" i="183"/>
  <c r="AI23" i="183"/>
  <c r="AI106" i="183"/>
  <c r="AI64" i="183"/>
  <c r="AI28" i="183"/>
  <c r="EG19" i="171"/>
  <c r="EG18" i="171"/>
  <c r="EG947" i="171"/>
  <c r="EG941" i="171"/>
  <c r="EG966" i="171"/>
  <c r="EG959" i="171"/>
  <c r="EG969" i="171"/>
  <c r="EG487" i="171"/>
  <c r="EG451" i="171"/>
  <c r="EG485" i="171"/>
  <c r="EG431" i="171"/>
  <c r="EG499" i="171"/>
  <c r="EG482" i="171"/>
  <c r="EG481" i="171"/>
  <c r="EG464" i="171"/>
  <c r="EG463" i="171"/>
  <c r="EG446" i="171"/>
  <c r="EG445" i="171"/>
  <c r="EG428" i="171"/>
  <c r="EG427" i="171"/>
  <c r="EG410" i="171"/>
  <c r="EG409" i="171"/>
  <c r="EG392" i="171"/>
  <c r="EG388" i="171"/>
  <c r="EG374" i="171"/>
  <c r="EG370" i="171"/>
  <c r="EG337" i="171"/>
  <c r="EG301" i="171"/>
  <c r="EG500" i="171"/>
  <c r="EG497" i="171"/>
  <c r="EG479" i="171"/>
  <c r="EG461" i="171"/>
  <c r="EG443" i="171"/>
  <c r="EG425" i="171"/>
  <c r="EG407" i="171"/>
  <c r="EG389" i="171"/>
  <c r="EG371" i="171"/>
  <c r="EG368" i="171"/>
  <c r="EG367" i="171"/>
  <c r="EG334" i="171"/>
  <c r="EG332" i="171"/>
  <c r="EG331" i="171"/>
  <c r="EG298" i="171"/>
  <c r="EG296" i="171"/>
  <c r="EG295" i="171"/>
  <c r="EG259" i="171"/>
  <c r="EG226" i="171"/>
  <c r="EG223" i="171"/>
  <c r="EG187" i="171"/>
  <c r="EG154" i="171"/>
  <c r="EG151" i="171"/>
  <c r="EG115" i="171"/>
  <c r="EG79" i="171"/>
  <c r="EG43" i="171"/>
  <c r="EG493" i="171"/>
  <c r="EG475" i="171"/>
  <c r="EG457" i="171"/>
  <c r="EG439" i="171"/>
  <c r="EG421" i="171"/>
  <c r="EG403" i="171"/>
  <c r="EG400" i="171"/>
  <c r="EG386" i="171"/>
  <c r="EG385" i="171"/>
  <c r="EG382" i="171"/>
  <c r="EG362" i="171"/>
  <c r="EG361" i="171"/>
  <c r="EG325" i="171"/>
  <c r="EG290" i="171"/>
  <c r="EG289" i="171"/>
  <c r="EG253" i="171"/>
  <c r="EG217" i="171"/>
  <c r="EG181" i="171"/>
  <c r="EG145" i="171"/>
  <c r="EG109" i="171"/>
  <c r="EG73" i="171"/>
  <c r="EG37" i="171"/>
  <c r="EG31" i="171"/>
  <c r="EG172" i="171"/>
  <c r="EG64" i="171"/>
  <c r="EG415" i="171"/>
  <c r="EG488" i="171"/>
  <c r="EG310" i="171"/>
  <c r="EG166" i="171"/>
  <c r="EG58" i="171"/>
  <c r="EG469" i="171"/>
  <c r="EG433" i="171"/>
  <c r="EG397" i="171"/>
  <c r="EG379" i="171"/>
  <c r="EG467" i="171"/>
  <c r="EG449" i="171"/>
  <c r="EG413" i="171"/>
  <c r="EG496" i="171"/>
  <c r="EG478" i="171"/>
  <c r="EG460" i="171"/>
  <c r="EG442" i="171"/>
  <c r="EG424" i="171"/>
  <c r="EG406" i="171"/>
  <c r="EG391" i="171"/>
  <c r="EG373" i="171"/>
  <c r="EG265" i="171"/>
  <c r="EG229" i="171"/>
  <c r="EG193" i="171"/>
  <c r="EG160" i="171"/>
  <c r="EG158" i="171"/>
  <c r="EG157" i="171"/>
  <c r="EG121" i="171"/>
  <c r="EG85" i="171"/>
  <c r="EG49" i="171"/>
  <c r="B1" i="223"/>
  <c r="V5" i="90" l="1"/>
  <c r="DF118" i="202" l="1"/>
  <c r="DS102" i="202" l="1"/>
  <c r="DL102" i="202"/>
  <c r="DO102" i="202" s="1"/>
  <c r="DW102" i="202" s="1"/>
  <c r="DI102" i="202"/>
  <c r="BI102" i="202"/>
  <c r="BH102" i="202"/>
  <c r="BG102" i="202"/>
  <c r="BE102" i="202"/>
  <c r="BD102" i="202"/>
  <c r="BC102" i="202"/>
  <c r="BA102" i="202"/>
  <c r="AZ102" i="202"/>
  <c r="AX102" i="202"/>
  <c r="AW102" i="202"/>
  <c r="AV102" i="202"/>
  <c r="AD102" i="202"/>
  <c r="AY102" i="202" s="1"/>
  <c r="BB102" i="202" s="1"/>
  <c r="AB102" i="202"/>
  <c r="X102" i="202"/>
  <c r="D102" i="202"/>
  <c r="C102" i="202"/>
  <c r="V102" i="202" s="1"/>
  <c r="D101" i="202"/>
  <c r="C101" i="202"/>
  <c r="AF102" i="202" l="1"/>
  <c r="BX102" i="202" s="1"/>
  <c r="CB102" i="202" s="1"/>
  <c r="CX102" i="202" s="1"/>
  <c r="BJ102" i="202"/>
  <c r="BQ102" i="202" a="1"/>
  <c r="BQ102" i="202" s="1"/>
  <c r="BM102" i="202" a="1"/>
  <c r="BM102" i="202" s="1"/>
  <c r="BP102" i="202" a="1"/>
  <c r="BP102" i="202" s="1"/>
  <c r="BL102" i="202" a="1"/>
  <c r="BL102" i="202" s="1"/>
  <c r="BO102" i="202" a="1"/>
  <c r="BO102" i="202" s="1"/>
  <c r="BF102" i="202"/>
  <c r="BK102" i="202" a="1"/>
  <c r="BK102" i="202" s="1"/>
  <c r="DM102" i="202"/>
  <c r="DN102" i="202"/>
  <c r="DV102" i="202" s="1"/>
  <c r="DS111" i="202"/>
  <c r="DL111" i="202"/>
  <c r="DN111" i="202" s="1"/>
  <c r="DV111" i="202" s="1"/>
  <c r="DI111" i="202"/>
  <c r="BI111" i="202"/>
  <c r="BH111" i="202"/>
  <c r="BG111" i="202"/>
  <c r="BE111" i="202"/>
  <c r="BD111" i="202"/>
  <c r="BC111" i="202"/>
  <c r="BA111" i="202"/>
  <c r="AZ111" i="202"/>
  <c r="AX111" i="202"/>
  <c r="AW111" i="202"/>
  <c r="AV111" i="202"/>
  <c r="AF111" i="202"/>
  <c r="AD111" i="202"/>
  <c r="D111" i="202"/>
  <c r="C111" i="202"/>
  <c r="D110" i="202"/>
  <c r="C110" i="202"/>
  <c r="DS118" i="202"/>
  <c r="DL118" i="202"/>
  <c r="DO118" i="202" s="1"/>
  <c r="DW118" i="202" s="1"/>
  <c r="DI118" i="202"/>
  <c r="BI118" i="202"/>
  <c r="BH118" i="202"/>
  <c r="BG118" i="202"/>
  <c r="BE118" i="202"/>
  <c r="BD118" i="202"/>
  <c r="BC118" i="202"/>
  <c r="BA118" i="202"/>
  <c r="AZ118" i="202"/>
  <c r="AX118" i="202"/>
  <c r="AW118" i="202"/>
  <c r="AV118" i="202"/>
  <c r="DS116" i="202"/>
  <c r="DL116" i="202"/>
  <c r="DN116" i="202" s="1"/>
  <c r="DV116" i="202" s="1"/>
  <c r="DI116" i="202"/>
  <c r="BI116" i="202"/>
  <c r="BH116" i="202"/>
  <c r="BG116" i="202"/>
  <c r="BJ116" i="202" s="1"/>
  <c r="BE116" i="202"/>
  <c r="BD116" i="202"/>
  <c r="BC116" i="202"/>
  <c r="BA116" i="202"/>
  <c r="AZ116" i="202"/>
  <c r="AX116" i="202"/>
  <c r="AW116" i="202"/>
  <c r="AV116" i="202"/>
  <c r="DS114" i="202"/>
  <c r="DL114" i="202"/>
  <c r="DM114" i="202" s="1"/>
  <c r="DI114" i="202"/>
  <c r="BI114" i="202"/>
  <c r="BH114" i="202"/>
  <c r="BG114" i="202"/>
  <c r="BE114" i="202"/>
  <c r="BD114" i="202"/>
  <c r="BC114" i="202"/>
  <c r="BA114" i="202"/>
  <c r="AZ114" i="202"/>
  <c r="AX114" i="202"/>
  <c r="AW114" i="202"/>
  <c r="AV114" i="202"/>
  <c r="DS109" i="202"/>
  <c r="DL109" i="202"/>
  <c r="DO109" i="202" s="1"/>
  <c r="DW109" i="202" s="1"/>
  <c r="DI109" i="202"/>
  <c r="BI109" i="202"/>
  <c r="BH109" i="202"/>
  <c r="BG109" i="202"/>
  <c r="BE109" i="202"/>
  <c r="BD109" i="202"/>
  <c r="BC109" i="202"/>
  <c r="BA109" i="202"/>
  <c r="AZ109" i="202"/>
  <c r="AX109" i="202"/>
  <c r="AW109" i="202"/>
  <c r="AV109" i="202"/>
  <c r="DS106" i="202"/>
  <c r="DI106" i="202"/>
  <c r="BI106" i="202"/>
  <c r="BH106" i="202"/>
  <c r="BG106" i="202"/>
  <c r="BE106" i="202"/>
  <c r="BD106" i="202"/>
  <c r="BC106" i="202"/>
  <c r="BA106" i="202"/>
  <c r="AZ106" i="202"/>
  <c r="AX106" i="202"/>
  <c r="AW106" i="202"/>
  <c r="AV106" i="202"/>
  <c r="AD106" i="202"/>
  <c r="AB106" i="202" s="1"/>
  <c r="D106" i="202"/>
  <c r="X106" i="202" s="1"/>
  <c r="DL106" i="202" s="1"/>
  <c r="C106" i="202"/>
  <c r="V106" i="202" s="1"/>
  <c r="D105" i="202"/>
  <c r="C105" i="202"/>
  <c r="DS104" i="202"/>
  <c r="DI104" i="202"/>
  <c r="BI104" i="202"/>
  <c r="BH104" i="202"/>
  <c r="BG104" i="202"/>
  <c r="BE104" i="202"/>
  <c r="BD104" i="202"/>
  <c r="BC104" i="202"/>
  <c r="BA104" i="202"/>
  <c r="AZ104" i="202"/>
  <c r="AX104" i="202"/>
  <c r="AW104" i="202"/>
  <c r="AV104" i="202"/>
  <c r="AD104" i="202"/>
  <c r="AY104" i="202" s="1"/>
  <c r="D104" i="202"/>
  <c r="X104" i="202" s="1"/>
  <c r="DL104" i="202" s="1"/>
  <c r="DO104" i="202" s="1"/>
  <c r="DW104" i="202" s="1"/>
  <c r="C104" i="202"/>
  <c r="V104" i="202" s="1"/>
  <c r="D103" i="202"/>
  <c r="C103" i="202"/>
  <c r="DS99" i="202"/>
  <c r="DI99" i="202"/>
  <c r="BI99" i="202"/>
  <c r="BH99" i="202"/>
  <c r="BG99" i="202"/>
  <c r="BE99" i="202"/>
  <c r="BD99" i="202"/>
  <c r="BC99" i="202"/>
  <c r="BA99" i="202"/>
  <c r="AZ99" i="202"/>
  <c r="AX99" i="202"/>
  <c r="AW99" i="202"/>
  <c r="AV99" i="202"/>
  <c r="AD99" i="202"/>
  <c r="AY99" i="202" s="1"/>
  <c r="D99" i="202"/>
  <c r="X99" i="202" s="1"/>
  <c r="DL99" i="202" s="1"/>
  <c r="C99" i="202"/>
  <c r="V99" i="202" s="1"/>
  <c r="D98" i="202"/>
  <c r="C98" i="202"/>
  <c r="DS97" i="202"/>
  <c r="DI97" i="202"/>
  <c r="BI97" i="202"/>
  <c r="BH97" i="202"/>
  <c r="BG97" i="202"/>
  <c r="BE97" i="202"/>
  <c r="BD97" i="202"/>
  <c r="BC97" i="202"/>
  <c r="BA97" i="202"/>
  <c r="AZ97" i="202"/>
  <c r="AX97" i="202"/>
  <c r="AW97" i="202"/>
  <c r="AV97" i="202"/>
  <c r="AD97" i="202"/>
  <c r="AB97" i="202" s="1"/>
  <c r="D97" i="202"/>
  <c r="X97" i="202" s="1"/>
  <c r="DL97" i="202" s="1"/>
  <c r="C97" i="202"/>
  <c r="V97" i="202" s="1"/>
  <c r="D96" i="202"/>
  <c r="C96" i="202"/>
  <c r="DS94" i="202"/>
  <c r="DI94" i="202"/>
  <c r="BI94" i="202"/>
  <c r="BH94" i="202"/>
  <c r="BG94" i="202"/>
  <c r="BE94" i="202"/>
  <c r="BD94" i="202"/>
  <c r="BC94" i="202"/>
  <c r="BA94" i="202"/>
  <c r="AZ94" i="202"/>
  <c r="AX94" i="202"/>
  <c r="AW94" i="202"/>
  <c r="AV94" i="202"/>
  <c r="AD94" i="202"/>
  <c r="AB94" i="202" s="1"/>
  <c r="D94" i="202"/>
  <c r="X94" i="202" s="1"/>
  <c r="DL94" i="202" s="1"/>
  <c r="C94" i="202"/>
  <c r="V94" i="202" s="1"/>
  <c r="D93" i="202"/>
  <c r="C93" i="202"/>
  <c r="DS91" i="202"/>
  <c r="DI91" i="202"/>
  <c r="BI91" i="202"/>
  <c r="BH91" i="202"/>
  <c r="BG91" i="202"/>
  <c r="BE91" i="202"/>
  <c r="BD91" i="202"/>
  <c r="BC91" i="202"/>
  <c r="BA91" i="202"/>
  <c r="AZ91" i="202"/>
  <c r="AX91" i="202"/>
  <c r="AW91" i="202"/>
  <c r="AV91" i="202"/>
  <c r="AD91" i="202"/>
  <c r="AB91" i="202" s="1"/>
  <c r="D91" i="202"/>
  <c r="X91" i="202" s="1"/>
  <c r="DL91" i="202" s="1"/>
  <c r="C91" i="202"/>
  <c r="V91" i="202" s="1"/>
  <c r="D90" i="202"/>
  <c r="C90" i="202"/>
  <c r="DS89" i="202"/>
  <c r="DI89" i="202"/>
  <c r="BI89" i="202"/>
  <c r="BH89" i="202"/>
  <c r="BG89" i="202"/>
  <c r="BE89" i="202"/>
  <c r="BD89" i="202"/>
  <c r="BC89" i="202"/>
  <c r="BA89" i="202"/>
  <c r="AZ89" i="202"/>
  <c r="AX89" i="202"/>
  <c r="AW89" i="202"/>
  <c r="AV89" i="202"/>
  <c r="AD89" i="202"/>
  <c r="AY89" i="202" s="1"/>
  <c r="D89" i="202"/>
  <c r="X89" i="202" s="1"/>
  <c r="DL89" i="202" s="1"/>
  <c r="C89" i="202"/>
  <c r="V89" i="202" s="1"/>
  <c r="D88" i="202"/>
  <c r="C88" i="202"/>
  <c r="DS87" i="202"/>
  <c r="DI87" i="202"/>
  <c r="BI87" i="202"/>
  <c r="BH87" i="202"/>
  <c r="BG87" i="202"/>
  <c r="BE87" i="202"/>
  <c r="BD87" i="202"/>
  <c r="BC87" i="202"/>
  <c r="BA87" i="202"/>
  <c r="AZ87" i="202"/>
  <c r="AX87" i="202"/>
  <c r="AW87" i="202"/>
  <c r="AV87" i="202"/>
  <c r="AD87" i="202"/>
  <c r="AY87" i="202" s="1"/>
  <c r="D87" i="202"/>
  <c r="X87" i="202" s="1"/>
  <c r="DL87" i="202" s="1"/>
  <c r="DN87" i="202" s="1"/>
  <c r="DV87" i="202" s="1"/>
  <c r="C87" i="202"/>
  <c r="V87" i="202" s="1"/>
  <c r="D86" i="202"/>
  <c r="C86" i="202"/>
  <c r="DS85" i="202"/>
  <c r="DI85" i="202"/>
  <c r="BI85" i="202"/>
  <c r="BH85" i="202"/>
  <c r="BG85" i="202"/>
  <c r="BE85" i="202"/>
  <c r="BD85" i="202"/>
  <c r="BC85" i="202"/>
  <c r="BA85" i="202"/>
  <c r="AZ85" i="202"/>
  <c r="AX85" i="202"/>
  <c r="AW85" i="202"/>
  <c r="AV85" i="202"/>
  <c r="AD85" i="202"/>
  <c r="AB85" i="202" s="1"/>
  <c r="D85" i="202"/>
  <c r="X85" i="202" s="1"/>
  <c r="DL85" i="202" s="1"/>
  <c r="C85" i="202"/>
  <c r="V85" i="202" s="1"/>
  <c r="D84" i="202"/>
  <c r="C84" i="202"/>
  <c r="DS83" i="202"/>
  <c r="DI83" i="202"/>
  <c r="BI83" i="202"/>
  <c r="BH83" i="202"/>
  <c r="BG83" i="202"/>
  <c r="BE83" i="202"/>
  <c r="BD83" i="202"/>
  <c r="BC83" i="202"/>
  <c r="BA83" i="202"/>
  <c r="AZ83" i="202"/>
  <c r="AX83" i="202"/>
  <c r="AW83" i="202"/>
  <c r="AV83" i="202"/>
  <c r="AD83" i="202"/>
  <c r="AY83" i="202" s="1"/>
  <c r="D83" i="202"/>
  <c r="X83" i="202" s="1"/>
  <c r="DL83" i="202" s="1"/>
  <c r="C83" i="202"/>
  <c r="V83" i="202" s="1"/>
  <c r="D82" i="202"/>
  <c r="C82" i="202"/>
  <c r="DS80" i="202"/>
  <c r="DI80" i="202"/>
  <c r="BI80" i="202"/>
  <c r="BH80" i="202"/>
  <c r="BG80" i="202"/>
  <c r="BE80" i="202"/>
  <c r="BD80" i="202"/>
  <c r="BC80" i="202"/>
  <c r="BA80" i="202"/>
  <c r="AZ80" i="202"/>
  <c r="AX80" i="202"/>
  <c r="AW80" i="202"/>
  <c r="AV80" i="202"/>
  <c r="DS78" i="202"/>
  <c r="DI78" i="202"/>
  <c r="BI78" i="202"/>
  <c r="BH78" i="202"/>
  <c r="BG78" i="202"/>
  <c r="BE78" i="202"/>
  <c r="BD78" i="202"/>
  <c r="BC78" i="202"/>
  <c r="BA78" i="202"/>
  <c r="AZ78" i="202"/>
  <c r="AX78" i="202"/>
  <c r="AW78" i="202"/>
  <c r="AV78" i="202"/>
  <c r="DS75" i="202"/>
  <c r="DI75" i="202"/>
  <c r="BI75" i="202"/>
  <c r="BH75" i="202"/>
  <c r="BG75" i="202"/>
  <c r="BE75" i="202"/>
  <c r="BD75" i="202"/>
  <c r="BC75" i="202"/>
  <c r="BA75" i="202"/>
  <c r="AZ75" i="202"/>
  <c r="AX75" i="202"/>
  <c r="AW75" i="202"/>
  <c r="AV75" i="202"/>
  <c r="DS73" i="202"/>
  <c r="DI73" i="202"/>
  <c r="BI73" i="202"/>
  <c r="BH73" i="202"/>
  <c r="BG73" i="202"/>
  <c r="BE73" i="202"/>
  <c r="BD73" i="202"/>
  <c r="BC73" i="202"/>
  <c r="BA73" i="202"/>
  <c r="AZ73" i="202"/>
  <c r="AX73" i="202"/>
  <c r="AW73" i="202"/>
  <c r="AV73" i="202"/>
  <c r="DS71" i="202"/>
  <c r="DI71" i="202"/>
  <c r="BI71" i="202"/>
  <c r="BH71" i="202"/>
  <c r="BG71" i="202"/>
  <c r="BE71" i="202"/>
  <c r="BD71" i="202"/>
  <c r="BC71" i="202"/>
  <c r="BA71" i="202"/>
  <c r="AZ71" i="202"/>
  <c r="AX71" i="202"/>
  <c r="AW71" i="202"/>
  <c r="AV71" i="202"/>
  <c r="DS69" i="202"/>
  <c r="DI69" i="202"/>
  <c r="BI69" i="202"/>
  <c r="BH69" i="202"/>
  <c r="BG69" i="202"/>
  <c r="BE69" i="202"/>
  <c r="BD69" i="202"/>
  <c r="BC69" i="202"/>
  <c r="BA69" i="202"/>
  <c r="AZ69" i="202"/>
  <c r="AX69" i="202"/>
  <c r="AW69" i="202"/>
  <c r="AV69" i="202"/>
  <c r="DS67" i="202"/>
  <c r="DI67" i="202"/>
  <c r="BI67" i="202"/>
  <c r="BH67" i="202"/>
  <c r="BG67" i="202"/>
  <c r="BE67" i="202"/>
  <c r="BD67" i="202"/>
  <c r="BC67" i="202"/>
  <c r="BA67" i="202"/>
  <c r="AZ67" i="202"/>
  <c r="AX67" i="202"/>
  <c r="AW67" i="202"/>
  <c r="AV67" i="202"/>
  <c r="DS64" i="202"/>
  <c r="DI64" i="202"/>
  <c r="BI64" i="202"/>
  <c r="BH64" i="202"/>
  <c r="BG64" i="202"/>
  <c r="BE64" i="202"/>
  <c r="BD64" i="202"/>
  <c r="BC64" i="202"/>
  <c r="BA64" i="202"/>
  <c r="AZ64" i="202"/>
  <c r="AX64" i="202"/>
  <c r="AW64" i="202"/>
  <c r="AV64" i="202"/>
  <c r="DS62" i="202"/>
  <c r="DI62" i="202"/>
  <c r="BI62" i="202"/>
  <c r="BH62" i="202"/>
  <c r="BG62" i="202"/>
  <c r="BE62" i="202"/>
  <c r="BD62" i="202"/>
  <c r="BC62" i="202"/>
  <c r="BA62" i="202"/>
  <c r="AZ62" i="202"/>
  <c r="AX62" i="202"/>
  <c r="AW62" i="202"/>
  <c r="AV62" i="202"/>
  <c r="DS60" i="202"/>
  <c r="DI60" i="202"/>
  <c r="BI60" i="202"/>
  <c r="BH60" i="202"/>
  <c r="BG60" i="202"/>
  <c r="BE60" i="202"/>
  <c r="BD60" i="202"/>
  <c r="BC60" i="202"/>
  <c r="BA60" i="202"/>
  <c r="AZ60" i="202"/>
  <c r="AX60" i="202"/>
  <c r="AW60" i="202"/>
  <c r="AV60" i="202"/>
  <c r="DS58" i="202"/>
  <c r="DI58" i="202"/>
  <c r="BI58" i="202"/>
  <c r="BH58" i="202"/>
  <c r="BG58" i="202"/>
  <c r="BE58" i="202"/>
  <c r="BD58" i="202"/>
  <c r="BC58" i="202"/>
  <c r="BA58" i="202"/>
  <c r="AZ58" i="202"/>
  <c r="AX58" i="202"/>
  <c r="AW58" i="202"/>
  <c r="AV58" i="202"/>
  <c r="DS56" i="202"/>
  <c r="DI56" i="202"/>
  <c r="BI56" i="202"/>
  <c r="BH56" i="202"/>
  <c r="BG56" i="202"/>
  <c r="BE56" i="202"/>
  <c r="BD56" i="202"/>
  <c r="BC56" i="202"/>
  <c r="BA56" i="202"/>
  <c r="AZ56" i="202"/>
  <c r="AX56" i="202"/>
  <c r="AW56" i="202"/>
  <c r="AV56" i="202"/>
  <c r="DS54" i="202"/>
  <c r="DI54" i="202"/>
  <c r="BI54" i="202"/>
  <c r="BH54" i="202"/>
  <c r="BG54" i="202"/>
  <c r="BE54" i="202"/>
  <c r="BD54" i="202"/>
  <c r="BC54" i="202"/>
  <c r="BA54" i="202"/>
  <c r="AZ54" i="202"/>
  <c r="AX54" i="202"/>
  <c r="AW54" i="202"/>
  <c r="AV54" i="202"/>
  <c r="DS52" i="202"/>
  <c r="DI52" i="202"/>
  <c r="BI52" i="202"/>
  <c r="BH52" i="202"/>
  <c r="BG52" i="202"/>
  <c r="BE52" i="202"/>
  <c r="BD52" i="202"/>
  <c r="BC52" i="202"/>
  <c r="BA52" i="202"/>
  <c r="AZ52" i="202"/>
  <c r="AX52" i="202"/>
  <c r="AW52" i="202"/>
  <c r="AV52" i="202"/>
  <c r="DS50" i="202"/>
  <c r="DI50" i="202"/>
  <c r="BI50" i="202"/>
  <c r="BH50" i="202"/>
  <c r="BG50" i="202"/>
  <c r="BE50" i="202"/>
  <c r="BD50" i="202"/>
  <c r="BC50" i="202"/>
  <c r="BA50" i="202"/>
  <c r="AZ50" i="202"/>
  <c r="AX50" i="202"/>
  <c r="AW50" i="202"/>
  <c r="AV50" i="202"/>
  <c r="DS48" i="202"/>
  <c r="DI48" i="202"/>
  <c r="BI48" i="202"/>
  <c r="BH48" i="202"/>
  <c r="BG48" i="202"/>
  <c r="BE48" i="202"/>
  <c r="BD48" i="202"/>
  <c r="BC48" i="202"/>
  <c r="BA48" i="202"/>
  <c r="AZ48" i="202"/>
  <c r="AX48" i="202"/>
  <c r="AW48" i="202"/>
  <c r="AV48" i="202"/>
  <c r="DS46" i="202"/>
  <c r="DI46" i="202"/>
  <c r="BI46" i="202"/>
  <c r="BH46" i="202"/>
  <c r="BG46" i="202"/>
  <c r="BE46" i="202"/>
  <c r="BD46" i="202"/>
  <c r="BC46" i="202"/>
  <c r="BA46" i="202"/>
  <c r="AZ46" i="202"/>
  <c r="AX46" i="202"/>
  <c r="AW46" i="202"/>
  <c r="AV46" i="202"/>
  <c r="DS44" i="202"/>
  <c r="DI44" i="202"/>
  <c r="BI44" i="202"/>
  <c r="BH44" i="202"/>
  <c r="BG44" i="202"/>
  <c r="BE44" i="202"/>
  <c r="BD44" i="202"/>
  <c r="BC44" i="202"/>
  <c r="BA44" i="202"/>
  <c r="AZ44" i="202"/>
  <c r="AX44" i="202"/>
  <c r="AW44" i="202"/>
  <c r="AV44" i="202"/>
  <c r="DS42" i="202"/>
  <c r="DI42" i="202"/>
  <c r="BI42" i="202"/>
  <c r="BH42" i="202"/>
  <c r="BG42" i="202"/>
  <c r="BE42" i="202"/>
  <c r="BD42" i="202"/>
  <c r="BC42" i="202"/>
  <c r="BA42" i="202"/>
  <c r="AZ42" i="202"/>
  <c r="AX42" i="202"/>
  <c r="AW42" i="202"/>
  <c r="AV42" i="202"/>
  <c r="DS39" i="202"/>
  <c r="DI39" i="202"/>
  <c r="BI39" i="202"/>
  <c r="BH39" i="202"/>
  <c r="BG39" i="202"/>
  <c r="BE39" i="202"/>
  <c r="BD39" i="202"/>
  <c r="BC39" i="202"/>
  <c r="BA39" i="202"/>
  <c r="AZ39" i="202"/>
  <c r="AX39" i="202"/>
  <c r="AW39" i="202"/>
  <c r="AV39" i="202"/>
  <c r="DS37" i="202"/>
  <c r="DI37" i="202"/>
  <c r="BI37" i="202"/>
  <c r="BH37" i="202"/>
  <c r="BG37" i="202"/>
  <c r="BE37" i="202"/>
  <c r="BD37" i="202"/>
  <c r="BC37" i="202"/>
  <c r="BA37" i="202"/>
  <c r="AZ37" i="202"/>
  <c r="AX37" i="202"/>
  <c r="AW37" i="202"/>
  <c r="AV37" i="202"/>
  <c r="DS35" i="202"/>
  <c r="DI35" i="202"/>
  <c r="BI35" i="202"/>
  <c r="BH35" i="202"/>
  <c r="BG35" i="202"/>
  <c r="BE35" i="202"/>
  <c r="BD35" i="202"/>
  <c r="BC35" i="202"/>
  <c r="BA35" i="202"/>
  <c r="AZ35" i="202"/>
  <c r="AX35" i="202"/>
  <c r="AW35" i="202"/>
  <c r="AV35" i="202"/>
  <c r="DS33" i="202"/>
  <c r="DI33" i="202"/>
  <c r="BI33" i="202"/>
  <c r="BH33" i="202"/>
  <c r="BG33" i="202"/>
  <c r="BE33" i="202"/>
  <c r="BD33" i="202"/>
  <c r="BC33" i="202"/>
  <c r="BA33" i="202"/>
  <c r="AZ33" i="202"/>
  <c r="AX33" i="202"/>
  <c r="AW33" i="202"/>
  <c r="AV33" i="202"/>
  <c r="DS30" i="202"/>
  <c r="DI30" i="202"/>
  <c r="BI30" i="202"/>
  <c r="BH30" i="202"/>
  <c r="BG30" i="202"/>
  <c r="BE30" i="202"/>
  <c r="BD30" i="202"/>
  <c r="BC30" i="202"/>
  <c r="BA30" i="202"/>
  <c r="AZ30" i="202"/>
  <c r="AX30" i="202"/>
  <c r="AW30" i="202"/>
  <c r="AV30" i="202"/>
  <c r="DS28" i="202"/>
  <c r="DI28" i="202"/>
  <c r="BI28" i="202"/>
  <c r="BH28" i="202"/>
  <c r="BG28" i="202"/>
  <c r="BE28" i="202"/>
  <c r="BD28" i="202"/>
  <c r="BC28" i="202"/>
  <c r="BA28" i="202"/>
  <c r="AZ28" i="202"/>
  <c r="AX28" i="202"/>
  <c r="AW28" i="202"/>
  <c r="AV28" i="202"/>
  <c r="DS26" i="202"/>
  <c r="DI26" i="202"/>
  <c r="BI26" i="202"/>
  <c r="BH26" i="202"/>
  <c r="BG26" i="202"/>
  <c r="BE26" i="202"/>
  <c r="BD26" i="202"/>
  <c r="BC26" i="202"/>
  <c r="BA26" i="202"/>
  <c r="AZ26" i="202"/>
  <c r="AX26" i="202"/>
  <c r="AW26" i="202"/>
  <c r="AV26" i="202"/>
  <c r="DS24" i="202"/>
  <c r="DI24" i="202"/>
  <c r="BI24" i="202"/>
  <c r="BH24" i="202"/>
  <c r="BG24" i="202"/>
  <c r="BE24" i="202"/>
  <c r="BD24" i="202"/>
  <c r="BC24" i="202"/>
  <c r="BA24" i="202"/>
  <c r="AZ24" i="202"/>
  <c r="AX24" i="202"/>
  <c r="AW24" i="202"/>
  <c r="AV24" i="202"/>
  <c r="DS22" i="202"/>
  <c r="DI22" i="202"/>
  <c r="BI22" i="202"/>
  <c r="BH22" i="202"/>
  <c r="BG22" i="202"/>
  <c r="BE22" i="202"/>
  <c r="BD22" i="202"/>
  <c r="BC22" i="202"/>
  <c r="BA22" i="202"/>
  <c r="AZ22" i="202"/>
  <c r="AX22" i="202"/>
  <c r="AW22" i="202"/>
  <c r="AV22" i="202"/>
  <c r="AD80" i="202"/>
  <c r="AB80" i="202" s="1"/>
  <c r="D80" i="202"/>
  <c r="X80" i="202" s="1"/>
  <c r="DL80" i="202" s="1"/>
  <c r="DO80" i="202" s="1"/>
  <c r="DW80" i="202" s="1"/>
  <c r="C80" i="202"/>
  <c r="V80" i="202" s="1"/>
  <c r="D79" i="202"/>
  <c r="C79" i="202"/>
  <c r="AD78" i="202"/>
  <c r="AB78" i="202" s="1"/>
  <c r="D78" i="202"/>
  <c r="X78" i="202" s="1"/>
  <c r="DL78" i="202" s="1"/>
  <c r="DN78" i="202" s="1"/>
  <c r="DV78" i="202" s="1"/>
  <c r="C78" i="202"/>
  <c r="V78" i="202" s="1"/>
  <c r="D77" i="202"/>
  <c r="C77" i="202"/>
  <c r="AD73" i="202"/>
  <c r="AB73" i="202" s="1"/>
  <c r="D73" i="202"/>
  <c r="X73" i="202" s="1"/>
  <c r="DL73" i="202" s="1"/>
  <c r="C73" i="202"/>
  <c r="V73" i="202" s="1"/>
  <c r="D72" i="202"/>
  <c r="C72" i="202"/>
  <c r="AD75" i="202"/>
  <c r="AY75" i="202" s="1"/>
  <c r="D75" i="202"/>
  <c r="X75" i="202" s="1"/>
  <c r="DL75" i="202" s="1"/>
  <c r="DN75" i="202" s="1"/>
  <c r="DV75" i="202" s="1"/>
  <c r="C75" i="202"/>
  <c r="V75" i="202" s="1"/>
  <c r="D74" i="202"/>
  <c r="C74" i="202"/>
  <c r="AD71" i="202"/>
  <c r="AB71" i="202" s="1"/>
  <c r="D71" i="202"/>
  <c r="X71" i="202" s="1"/>
  <c r="DL71" i="202" s="1"/>
  <c r="C71" i="202"/>
  <c r="V71" i="202" s="1"/>
  <c r="D70" i="202"/>
  <c r="C70" i="202"/>
  <c r="AD69" i="202"/>
  <c r="D69" i="202"/>
  <c r="X69" i="202" s="1"/>
  <c r="DL69" i="202" s="1"/>
  <c r="C69" i="202"/>
  <c r="V69" i="202" s="1"/>
  <c r="D68" i="202"/>
  <c r="C68" i="202"/>
  <c r="AD67" i="202"/>
  <c r="AY67" i="202" s="1"/>
  <c r="D67" i="202"/>
  <c r="X67" i="202" s="1"/>
  <c r="DL67" i="202" s="1"/>
  <c r="C67" i="202"/>
  <c r="V67" i="202" s="1"/>
  <c r="D66" i="202"/>
  <c r="C66" i="202"/>
  <c r="AD64" i="202"/>
  <c r="AY64" i="202" s="1"/>
  <c r="AB64" i="202"/>
  <c r="D64" i="202"/>
  <c r="X64" i="202" s="1"/>
  <c r="DL64" i="202" s="1"/>
  <c r="DO64" i="202" s="1"/>
  <c r="DW64" i="202" s="1"/>
  <c r="C64" i="202"/>
  <c r="V64" i="202" s="1"/>
  <c r="D63" i="202"/>
  <c r="C63" i="202"/>
  <c r="AD62" i="202"/>
  <c r="AY62" i="202" s="1"/>
  <c r="D62" i="202"/>
  <c r="X62" i="202" s="1"/>
  <c r="DL62" i="202" s="1"/>
  <c r="C62" i="202"/>
  <c r="V62" i="202" s="1"/>
  <c r="D61" i="202"/>
  <c r="C61" i="202"/>
  <c r="AD60" i="202"/>
  <c r="AY60" i="202" s="1"/>
  <c r="D60" i="202"/>
  <c r="X60" i="202" s="1"/>
  <c r="DL60" i="202" s="1"/>
  <c r="C60" i="202"/>
  <c r="V60" i="202" s="1"/>
  <c r="D59" i="202"/>
  <c r="C59" i="202"/>
  <c r="AD58" i="202"/>
  <c r="D58" i="202"/>
  <c r="X58" i="202" s="1"/>
  <c r="DL58" i="202" s="1"/>
  <c r="DO58" i="202" s="1"/>
  <c r="DW58" i="202" s="1"/>
  <c r="C58" i="202"/>
  <c r="V58" i="202" s="1"/>
  <c r="D57" i="202"/>
  <c r="C57" i="202"/>
  <c r="AD56" i="202"/>
  <c r="AY56" i="202" s="1"/>
  <c r="D56" i="202"/>
  <c r="X56" i="202" s="1"/>
  <c r="DL56" i="202" s="1"/>
  <c r="DO56" i="202" s="1"/>
  <c r="DW56" i="202" s="1"/>
  <c r="C56" i="202"/>
  <c r="V56" i="202" s="1"/>
  <c r="D55" i="202"/>
  <c r="C55" i="202"/>
  <c r="AD54" i="202"/>
  <c r="AB54" i="202" s="1"/>
  <c r="D54" i="202"/>
  <c r="X54" i="202" s="1"/>
  <c r="DL54" i="202" s="1"/>
  <c r="C54" i="202"/>
  <c r="V54" i="202" s="1"/>
  <c r="D53" i="202"/>
  <c r="C53" i="202"/>
  <c r="AD52" i="202"/>
  <c r="AY52" i="202" s="1"/>
  <c r="D52" i="202"/>
  <c r="X52" i="202" s="1"/>
  <c r="DL52" i="202" s="1"/>
  <c r="C52" i="202"/>
  <c r="V52" i="202" s="1"/>
  <c r="D51" i="202"/>
  <c r="C51" i="202"/>
  <c r="AD50" i="202"/>
  <c r="D50" i="202"/>
  <c r="X50" i="202" s="1"/>
  <c r="DL50" i="202" s="1"/>
  <c r="C50" i="202"/>
  <c r="V50" i="202" s="1"/>
  <c r="D49" i="202"/>
  <c r="C49" i="202"/>
  <c r="AD48" i="202"/>
  <c r="AB48" i="202" s="1"/>
  <c r="D48" i="202"/>
  <c r="X48" i="202" s="1"/>
  <c r="DL48" i="202" s="1"/>
  <c r="C48" i="202"/>
  <c r="V48" i="202" s="1"/>
  <c r="D47" i="202"/>
  <c r="C47" i="202"/>
  <c r="AD46" i="202"/>
  <c r="D46" i="202"/>
  <c r="X46" i="202" s="1"/>
  <c r="DL46" i="202" s="1"/>
  <c r="C46" i="202"/>
  <c r="V46" i="202" s="1"/>
  <c r="D45" i="202"/>
  <c r="C45" i="202"/>
  <c r="AD44" i="202"/>
  <c r="AY44" i="202" s="1"/>
  <c r="D44" i="202"/>
  <c r="X44" i="202" s="1"/>
  <c r="DL44" i="202" s="1"/>
  <c r="DM44" i="202" s="1"/>
  <c r="C44" i="202"/>
  <c r="V44" i="202" s="1"/>
  <c r="D43" i="202"/>
  <c r="C43" i="202"/>
  <c r="AD42" i="202"/>
  <c r="AB42" i="202" s="1"/>
  <c r="D42" i="202"/>
  <c r="X42" i="202" s="1"/>
  <c r="DL42" i="202" s="1"/>
  <c r="DO42" i="202" s="1"/>
  <c r="DW42" i="202" s="1"/>
  <c r="C42" i="202"/>
  <c r="V42" i="202" s="1"/>
  <c r="D41" i="202"/>
  <c r="C41" i="202"/>
  <c r="AD30" i="202"/>
  <c r="AY30" i="202" s="1"/>
  <c r="X30" i="202"/>
  <c r="DL30" i="202" s="1"/>
  <c r="DO30" i="202" s="1"/>
  <c r="DW30" i="202" s="1"/>
  <c r="D30" i="202"/>
  <c r="C30" i="202"/>
  <c r="V30" i="202" s="1"/>
  <c r="D29" i="202"/>
  <c r="C29" i="202"/>
  <c r="AD28" i="202"/>
  <c r="AY28" i="202" s="1"/>
  <c r="D28" i="202"/>
  <c r="X28" i="202" s="1"/>
  <c r="DL28" i="202" s="1"/>
  <c r="C28" i="202"/>
  <c r="V28" i="202" s="1"/>
  <c r="D27" i="202"/>
  <c r="C27" i="202"/>
  <c r="AD26" i="202"/>
  <c r="AB26" i="202" s="1"/>
  <c r="D26" i="202"/>
  <c r="X26" i="202" s="1"/>
  <c r="DL26" i="202" s="1"/>
  <c r="C26" i="202"/>
  <c r="V26" i="202" s="1"/>
  <c r="D25" i="202"/>
  <c r="C25" i="202"/>
  <c r="BU102" i="202" l="1"/>
  <c r="BT102" i="202"/>
  <c r="CF102" i="202" s="1"/>
  <c r="DB102" i="202" s="1"/>
  <c r="BS102" i="202"/>
  <c r="BV102" i="202" s="1"/>
  <c r="BW102" i="202"/>
  <c r="CA102" i="202" s="1"/>
  <c r="CW102" i="202" s="1"/>
  <c r="AF85" i="202"/>
  <c r="BJ109" i="202"/>
  <c r="AY111" i="202"/>
  <c r="BJ118" i="202"/>
  <c r="BJ111" i="202"/>
  <c r="AF97" i="202"/>
  <c r="BJ114" i="202"/>
  <c r="BY102" i="202"/>
  <c r="BB111" i="202"/>
  <c r="BU111" i="202" s="1"/>
  <c r="BN102" i="202"/>
  <c r="CO102" i="202"/>
  <c r="CS102" i="202" s="1"/>
  <c r="DO116" i="202"/>
  <c r="DW116" i="202" s="1"/>
  <c r="DU102" i="202"/>
  <c r="DX102" i="202" s="1"/>
  <c r="DT102" i="202"/>
  <c r="BR102" i="202"/>
  <c r="DN114" i="202"/>
  <c r="DV114" i="202" s="1"/>
  <c r="DM111" i="202"/>
  <c r="DU111" i="202" s="1"/>
  <c r="DO111" i="202"/>
  <c r="DW111" i="202" s="1"/>
  <c r="BB67" i="202"/>
  <c r="BO67" i="202" s="1" a="1"/>
  <c r="BO67" i="202" s="1"/>
  <c r="BQ111" i="202" a="1"/>
  <c r="BQ111" i="202" s="1"/>
  <c r="BK111" i="202" a="1"/>
  <c r="BK111" i="202" s="1"/>
  <c r="AY85" i="202"/>
  <c r="BB85" i="202" s="1"/>
  <c r="AY91" i="202"/>
  <c r="BB91" i="202" s="1"/>
  <c r="BM91" i="202" s="1" a="1"/>
  <c r="BM91" i="202" s="1"/>
  <c r="DU114" i="202"/>
  <c r="DO114" i="202"/>
  <c r="DW114" i="202" s="1"/>
  <c r="DM118" i="202"/>
  <c r="DM116" i="202"/>
  <c r="DN118" i="202"/>
  <c r="DV118" i="202" s="1"/>
  <c r="DM109" i="202"/>
  <c r="DN109" i="202"/>
  <c r="DV109" i="202" s="1"/>
  <c r="AF87" i="202"/>
  <c r="AF99" i="202"/>
  <c r="AY97" i="202"/>
  <c r="AF94" i="202"/>
  <c r="AF106" i="202"/>
  <c r="BT106" i="202" s="1"/>
  <c r="AB87" i="202"/>
  <c r="BB75" i="202"/>
  <c r="BK75" i="202" s="1" a="1"/>
  <c r="BK75" i="202" s="1"/>
  <c r="BB87" i="202"/>
  <c r="BL87" i="202" s="1" a="1"/>
  <c r="BL87" i="202" s="1"/>
  <c r="BB97" i="202"/>
  <c r="BP97" i="202" s="1" a="1"/>
  <c r="BP97" i="202" s="1"/>
  <c r="AB99" i="202"/>
  <c r="BJ99" i="202"/>
  <c r="AY106" i="202"/>
  <c r="BJ106" i="202"/>
  <c r="AF91" i="202"/>
  <c r="AY94" i="202"/>
  <c r="BB94" i="202" s="1"/>
  <c r="BJ104" i="202"/>
  <c r="BB99" i="202"/>
  <c r="BL99" i="202" s="1" a="1"/>
  <c r="BL99" i="202" s="1"/>
  <c r="BB106" i="202"/>
  <c r="BB44" i="202"/>
  <c r="BP44" i="202" s="1" a="1"/>
  <c r="BP44" i="202" s="1"/>
  <c r="AY48" i="202"/>
  <c r="BB48" i="202" s="1"/>
  <c r="BB104" i="202"/>
  <c r="DO106" i="202"/>
  <c r="DW106" i="202" s="1"/>
  <c r="DN106" i="202"/>
  <c r="DV106" i="202" s="1"/>
  <c r="DM106" i="202"/>
  <c r="DM104" i="202"/>
  <c r="BJ50" i="202"/>
  <c r="AB104" i="202"/>
  <c r="DN104" i="202"/>
  <c r="DV104" i="202" s="1"/>
  <c r="AF104" i="202"/>
  <c r="BJ56" i="202"/>
  <c r="DO99" i="202"/>
  <c r="DW99" i="202" s="1"/>
  <c r="DN99" i="202"/>
  <c r="DV99" i="202" s="1"/>
  <c r="DM99" i="202"/>
  <c r="DM58" i="202"/>
  <c r="DU58" i="202" s="1"/>
  <c r="BJ54" i="202"/>
  <c r="BJ97" i="202"/>
  <c r="DO97" i="202"/>
  <c r="DW97" i="202" s="1"/>
  <c r="DN97" i="202"/>
  <c r="DV97" i="202" s="1"/>
  <c r="DM97" i="202"/>
  <c r="BJ75" i="202"/>
  <c r="BJ83" i="202"/>
  <c r="BJ71" i="202"/>
  <c r="BJ94" i="202"/>
  <c r="DO94" i="202"/>
  <c r="DW94" i="202" s="1"/>
  <c r="DN94" i="202"/>
  <c r="DV94" i="202" s="1"/>
  <c r="DM94" i="202"/>
  <c r="BJ28" i="202"/>
  <c r="DN44" i="202"/>
  <c r="DV44" i="202" s="1"/>
  <c r="BJ48" i="202"/>
  <c r="BJ62" i="202"/>
  <c r="BJ89" i="202"/>
  <c r="BJ73" i="202"/>
  <c r="BJ37" i="202"/>
  <c r="BJ67" i="202"/>
  <c r="BJ78" i="202"/>
  <c r="BJ85" i="202"/>
  <c r="BJ35" i="202"/>
  <c r="BJ91" i="202"/>
  <c r="DO83" i="202"/>
  <c r="DW83" i="202" s="1"/>
  <c r="DN83" i="202"/>
  <c r="DV83" i="202" s="1"/>
  <c r="DM83" i="202"/>
  <c r="DN28" i="202"/>
  <c r="DV28" i="202" s="1"/>
  <c r="DO28" i="202"/>
  <c r="DW28" i="202" s="1"/>
  <c r="DO52" i="202"/>
  <c r="DW52" i="202" s="1"/>
  <c r="DN52" i="202"/>
  <c r="DV52" i="202" s="1"/>
  <c r="DM52" i="202"/>
  <c r="DU52" i="202" s="1"/>
  <c r="BJ87" i="202"/>
  <c r="DM26" i="202"/>
  <c r="DU26" i="202" s="1"/>
  <c r="DN26" i="202"/>
  <c r="DV26" i="202" s="1"/>
  <c r="DO50" i="202"/>
  <c r="DW50" i="202" s="1"/>
  <c r="DN50" i="202"/>
  <c r="DV50" i="202" s="1"/>
  <c r="DM50" i="202"/>
  <c r="DU50" i="202" s="1"/>
  <c r="BB83" i="202"/>
  <c r="DN73" i="202"/>
  <c r="DV73" i="202" s="1"/>
  <c r="DO73" i="202"/>
  <c r="DW73" i="202" s="1"/>
  <c r="DO91" i="202"/>
  <c r="DW91" i="202" s="1"/>
  <c r="DN91" i="202"/>
  <c r="DV91" i="202" s="1"/>
  <c r="DM91" i="202"/>
  <c r="DM60" i="202"/>
  <c r="DU60" i="202" s="1"/>
  <c r="DN60" i="202"/>
  <c r="DV60" i="202" s="1"/>
  <c r="DO89" i="202"/>
  <c r="DW89" i="202" s="1"/>
  <c r="DN89" i="202"/>
  <c r="DV89" i="202" s="1"/>
  <c r="DM89" i="202"/>
  <c r="DM75" i="202"/>
  <c r="DU75" i="202" s="1"/>
  <c r="DO75" i="202"/>
  <c r="DW75" i="202" s="1"/>
  <c r="DN62" i="202"/>
  <c r="DV62" i="202" s="1"/>
  <c r="DO62" i="202"/>
  <c r="DW62" i="202" s="1"/>
  <c r="DM71" i="202"/>
  <c r="DU71" i="202" s="1"/>
  <c r="DO71" i="202"/>
  <c r="DW71" i="202" s="1"/>
  <c r="DN71" i="202"/>
  <c r="DV71" i="202" s="1"/>
  <c r="DN46" i="202"/>
  <c r="DV46" i="202" s="1"/>
  <c r="DO46" i="202"/>
  <c r="DW46" i="202" s="1"/>
  <c r="DO54" i="202"/>
  <c r="DW54" i="202" s="1"/>
  <c r="DN54" i="202"/>
  <c r="DV54" i="202" s="1"/>
  <c r="DM54" i="202"/>
  <c r="DU54" i="202" s="1"/>
  <c r="DO69" i="202"/>
  <c r="DW69" i="202" s="1"/>
  <c r="DN69" i="202"/>
  <c r="DV69" i="202" s="1"/>
  <c r="DM69" i="202"/>
  <c r="DU69" i="202" s="1"/>
  <c r="BJ46" i="202"/>
  <c r="DO85" i="202"/>
  <c r="DW85" i="202" s="1"/>
  <c r="DN85" i="202"/>
  <c r="DV85" i="202" s="1"/>
  <c r="DM85" i="202"/>
  <c r="DM87" i="202"/>
  <c r="DO87" i="202"/>
  <c r="DW87" i="202" s="1"/>
  <c r="BB89" i="202"/>
  <c r="BJ24" i="202"/>
  <c r="BJ33" i="202"/>
  <c r="BJ58" i="202"/>
  <c r="BJ39" i="202"/>
  <c r="BJ80" i="202"/>
  <c r="AB83" i="202"/>
  <c r="AB89" i="202"/>
  <c r="BJ26" i="202"/>
  <c r="BJ42" i="202"/>
  <c r="BJ52" i="202"/>
  <c r="BJ60" i="202"/>
  <c r="AF83" i="202"/>
  <c r="AF89" i="202"/>
  <c r="BJ22" i="202"/>
  <c r="BJ30" i="202"/>
  <c r="BJ64" i="202"/>
  <c r="BJ69" i="202"/>
  <c r="DO78" i="202"/>
  <c r="DW78" i="202" s="1"/>
  <c r="AY80" i="202"/>
  <c r="BB80" i="202" s="1"/>
  <c r="AY78" i="202"/>
  <c r="BB78" i="202" s="1"/>
  <c r="DM80" i="202"/>
  <c r="DM78" i="202"/>
  <c r="DN80" i="202"/>
  <c r="DV80" i="202" s="1"/>
  <c r="AB69" i="202"/>
  <c r="AY69" i="202"/>
  <c r="BB69" i="202" s="1"/>
  <c r="DO67" i="202"/>
  <c r="DW67" i="202" s="1"/>
  <c r="DN67" i="202"/>
  <c r="DV67" i="202" s="1"/>
  <c r="DM67" i="202"/>
  <c r="AY71" i="202"/>
  <c r="BB71" i="202" s="1"/>
  <c r="AY73" i="202"/>
  <c r="BB73" i="202" s="1"/>
  <c r="DM73" i="202"/>
  <c r="AB58" i="202"/>
  <c r="AY58" i="202"/>
  <c r="BB58" i="202" s="1"/>
  <c r="AB50" i="202"/>
  <c r="AY50" i="202"/>
  <c r="BB50" i="202" s="1"/>
  <c r="BJ44" i="202"/>
  <c r="BB52" i="202"/>
  <c r="DO48" i="202"/>
  <c r="DW48" i="202" s="1"/>
  <c r="DN48" i="202"/>
  <c r="DV48" i="202" s="1"/>
  <c r="DM48" i="202"/>
  <c r="BB56" i="202"/>
  <c r="AY46" i="202"/>
  <c r="BB46" i="202" s="1"/>
  <c r="AB46" i="202"/>
  <c r="DU44" i="202"/>
  <c r="DO44" i="202"/>
  <c r="DW44" i="202" s="1"/>
  <c r="DN56" i="202"/>
  <c r="DV56" i="202" s="1"/>
  <c r="DM56" i="202"/>
  <c r="BB60" i="202"/>
  <c r="DM46" i="202"/>
  <c r="AY54" i="202"/>
  <c r="BB54" i="202" s="1"/>
  <c r="BB62" i="202"/>
  <c r="BB64" i="202"/>
  <c r="DN58" i="202"/>
  <c r="DV58" i="202" s="1"/>
  <c r="DO60" i="202"/>
  <c r="DW60" i="202" s="1"/>
  <c r="DM64" i="202"/>
  <c r="DM62" i="202"/>
  <c r="DN64" i="202"/>
  <c r="DV64" i="202" s="1"/>
  <c r="AY42" i="202"/>
  <c r="BB42" i="202" s="1"/>
  <c r="DM42" i="202"/>
  <c r="DN42" i="202"/>
  <c r="DV42" i="202" s="1"/>
  <c r="BB28" i="202"/>
  <c r="BB30" i="202"/>
  <c r="DO26" i="202"/>
  <c r="DW26" i="202" s="1"/>
  <c r="AY26" i="202"/>
  <c r="BB26" i="202" s="1"/>
  <c r="DM30" i="202"/>
  <c r="DM28" i="202"/>
  <c r="DN30" i="202"/>
  <c r="DV30" i="202" s="1"/>
  <c r="AF80" i="202"/>
  <c r="AF78" i="202"/>
  <c r="AF73" i="202"/>
  <c r="AF58" i="202"/>
  <c r="AF64" i="202"/>
  <c r="AF69" i="202"/>
  <c r="AB52" i="202"/>
  <c r="AB60" i="202"/>
  <c r="AF50" i="202"/>
  <c r="AB67" i="202"/>
  <c r="AF71" i="202"/>
  <c r="AB75" i="202"/>
  <c r="AF67" i="202"/>
  <c r="AF75" i="202"/>
  <c r="AF44" i="202"/>
  <c r="AB44" i="202"/>
  <c r="AF48" i="202"/>
  <c r="AF54" i="202"/>
  <c r="AF56" i="202"/>
  <c r="AB56" i="202"/>
  <c r="AF46" i="202"/>
  <c r="AF52" i="202"/>
  <c r="AF60" i="202"/>
  <c r="AB62" i="202"/>
  <c r="AF62" i="202"/>
  <c r="AF42" i="202"/>
  <c r="AB28" i="202"/>
  <c r="AB30" i="202"/>
  <c r="AF26" i="202"/>
  <c r="AF28" i="202"/>
  <c r="AF30" i="202"/>
  <c r="B1" i="222"/>
  <c r="CE102" i="202" l="1"/>
  <c r="DA102" i="202" s="1"/>
  <c r="CP102" i="202"/>
  <c r="CT102" i="202" s="1"/>
  <c r="BZ102" i="202"/>
  <c r="CD102" i="202" s="1"/>
  <c r="CC102" i="202" s="1"/>
  <c r="CY102" i="202" s="1"/>
  <c r="BW111" i="202"/>
  <c r="CA111" i="202" s="1"/>
  <c r="CW111" i="202" s="1"/>
  <c r="BS111" i="202"/>
  <c r="CO111" i="202" s="1"/>
  <c r="CS111" i="202" s="1"/>
  <c r="BM111" i="202" a="1"/>
  <c r="BM111" i="202" s="1"/>
  <c r="BN111" i="202" s="1"/>
  <c r="BF111" i="202"/>
  <c r="BY111" i="202"/>
  <c r="BO111" i="202" a="1"/>
  <c r="BO111" i="202" s="1"/>
  <c r="BP111" i="202" a="1"/>
  <c r="BP111" i="202" s="1"/>
  <c r="BX111" i="202"/>
  <c r="CB111" i="202" s="1"/>
  <c r="CX111" i="202" s="1"/>
  <c r="BT111" i="202"/>
  <c r="BL111" i="202" a="1"/>
  <c r="BL111" i="202" s="1"/>
  <c r="DX111" i="202"/>
  <c r="DT111" i="202"/>
  <c r="BU106" i="202"/>
  <c r="CN102" i="202"/>
  <c r="DF102" i="202"/>
  <c r="CK102" i="202"/>
  <c r="CR102" i="202"/>
  <c r="CV102" i="202"/>
  <c r="CJ102" i="202"/>
  <c r="DJ102" i="202"/>
  <c r="DK102" i="202" s="1"/>
  <c r="CI102" i="202"/>
  <c r="BM99" i="202" a="1"/>
  <c r="BM99" i="202" s="1"/>
  <c r="BS99" i="202"/>
  <c r="CO99" i="202" s="1"/>
  <c r="CS99" i="202" s="1"/>
  <c r="BU97" i="202"/>
  <c r="BQ97" i="202" a="1"/>
  <c r="BQ97" i="202" s="1"/>
  <c r="BX97" i="202"/>
  <c r="CB97" i="202" s="1"/>
  <c r="CX97" i="202" s="1"/>
  <c r="BL97" i="202" a="1"/>
  <c r="BL97" i="202" s="1"/>
  <c r="BS97" i="202"/>
  <c r="CO97" i="202" s="1"/>
  <c r="CS97" i="202" s="1"/>
  <c r="BT87" i="202"/>
  <c r="CP87" i="202" s="1"/>
  <c r="CT87" i="202" s="1"/>
  <c r="BU87" i="202"/>
  <c r="BM87" i="202" a="1"/>
  <c r="BM87" i="202" s="1"/>
  <c r="BF87" i="202"/>
  <c r="BT75" i="202"/>
  <c r="BL75" i="202" a="1"/>
  <c r="BL75" i="202" s="1"/>
  <c r="BF75" i="202"/>
  <c r="BP75" i="202" a="1"/>
  <c r="BP75" i="202" s="1"/>
  <c r="BQ75" i="202" a="1"/>
  <c r="BQ75" i="202" s="1"/>
  <c r="BL67" i="202" a="1"/>
  <c r="BL67" i="202" s="1"/>
  <c r="BP67" i="202" a="1"/>
  <c r="BP67" i="202" s="1"/>
  <c r="BM67" i="202" a="1"/>
  <c r="BM67" i="202" s="1"/>
  <c r="BU67" i="202"/>
  <c r="BQ67" i="202" a="1"/>
  <c r="BQ67" i="202" s="1"/>
  <c r="BK67" i="202" a="1"/>
  <c r="BK67" i="202" s="1"/>
  <c r="BF67" i="202"/>
  <c r="BQ44" i="202" a="1"/>
  <c r="BQ44" i="202" s="1"/>
  <c r="BF44" i="202"/>
  <c r="BK44" i="202" a="1"/>
  <c r="BK44" i="202" s="1"/>
  <c r="BU44" i="202"/>
  <c r="BO44" i="202" a="1"/>
  <c r="BO44" i="202" s="1"/>
  <c r="DT114" i="202"/>
  <c r="DX114" i="202"/>
  <c r="BY85" i="202"/>
  <c r="BL85" i="202" a="1"/>
  <c r="BL85" i="202" s="1"/>
  <c r="BQ85" i="202" a="1"/>
  <c r="BQ85" i="202" s="1"/>
  <c r="BX85" i="202"/>
  <c r="CB85" i="202" s="1"/>
  <c r="CX85" i="202" s="1"/>
  <c r="BU85" i="202"/>
  <c r="BO85" i="202" a="1"/>
  <c r="BO85" i="202" s="1"/>
  <c r="BK85" i="202" a="1"/>
  <c r="BK85" i="202" s="1"/>
  <c r="BM85" i="202" a="1"/>
  <c r="BM85" i="202" s="1"/>
  <c r="BF85" i="202"/>
  <c r="BW85" i="202"/>
  <c r="CA85" i="202" s="1"/>
  <c r="CW85" i="202" s="1"/>
  <c r="BP85" i="202" a="1"/>
  <c r="BP85" i="202" s="1"/>
  <c r="BT85" i="202"/>
  <c r="CP85" i="202" s="1"/>
  <c r="CT85" i="202" s="1"/>
  <c r="BO87" i="202" a="1"/>
  <c r="BO87" i="202" s="1"/>
  <c r="BP91" i="202" a="1"/>
  <c r="BP91" i="202" s="1"/>
  <c r="BS87" i="202"/>
  <c r="BO91" i="202" a="1"/>
  <c r="BO91" i="202" s="1"/>
  <c r="BS91" i="202"/>
  <c r="CO91" i="202" s="1"/>
  <c r="CS91" i="202" s="1"/>
  <c r="BP87" i="202" a="1"/>
  <c r="BP87" i="202" s="1"/>
  <c r="BQ91" i="202" a="1"/>
  <c r="BQ91" i="202" s="1"/>
  <c r="BW87" i="202"/>
  <c r="CA87" i="202" s="1"/>
  <c r="CW87" i="202" s="1"/>
  <c r="DU118" i="202"/>
  <c r="DX118" i="202" s="1"/>
  <c r="DT118" i="202"/>
  <c r="DU116" i="202"/>
  <c r="DX116" i="202" s="1"/>
  <c r="DT116" i="202"/>
  <c r="DU109" i="202"/>
  <c r="DX109" i="202" s="1"/>
  <c r="DT109" i="202"/>
  <c r="BW99" i="202"/>
  <c r="CA99" i="202" s="1"/>
  <c r="CW99" i="202" s="1"/>
  <c r="BU99" i="202"/>
  <c r="BT99" i="202"/>
  <c r="BX91" i="202"/>
  <c r="CB91" i="202" s="1"/>
  <c r="CX91" i="202" s="1"/>
  <c r="BX87" i="202"/>
  <c r="CB87" i="202" s="1"/>
  <c r="CX87" i="202" s="1"/>
  <c r="BL44" i="202" a="1"/>
  <c r="BL44" i="202" s="1"/>
  <c r="BK91" i="202" a="1"/>
  <c r="BK91" i="202" s="1"/>
  <c r="BT91" i="202"/>
  <c r="CP91" i="202" s="1"/>
  <c r="CT91" i="202" s="1"/>
  <c r="BT97" i="202"/>
  <c r="BM44" i="202" a="1"/>
  <c r="BM44" i="202" s="1"/>
  <c r="BO75" i="202" a="1"/>
  <c r="BO75" i="202" s="1"/>
  <c r="BS85" i="202"/>
  <c r="CO85" i="202" s="1"/>
  <c r="CS85" i="202" s="1"/>
  <c r="BK87" i="202" a="1"/>
  <c r="BK87" i="202" s="1"/>
  <c r="BN87" i="202" s="1"/>
  <c r="BY87" i="202"/>
  <c r="BF91" i="202"/>
  <c r="BF97" i="202"/>
  <c r="BM97" i="202" a="1"/>
  <c r="BM97" i="202" s="1"/>
  <c r="BF99" i="202"/>
  <c r="BQ99" i="202" a="1"/>
  <c r="BQ99" i="202" s="1"/>
  <c r="DX52" i="202"/>
  <c r="BK106" i="202" a="1"/>
  <c r="BK106" i="202" s="1"/>
  <c r="BY91" i="202"/>
  <c r="DX75" i="202"/>
  <c r="BW97" i="202"/>
  <c r="CA97" i="202" s="1"/>
  <c r="CW97" i="202" s="1"/>
  <c r="BQ94" i="202" a="1"/>
  <c r="BQ94" i="202" s="1"/>
  <c r="BS94" i="202"/>
  <c r="CO94" i="202" s="1"/>
  <c r="CS94" i="202" s="1"/>
  <c r="BK94" i="202" a="1"/>
  <c r="BK94" i="202" s="1"/>
  <c r="BU94" i="202"/>
  <c r="BL94" i="202" a="1"/>
  <c r="BL94" i="202" s="1"/>
  <c r="BM94" i="202" a="1"/>
  <c r="BM94" i="202" s="1"/>
  <c r="BX94" i="202"/>
  <c r="CB94" i="202" s="1"/>
  <c r="CX94" i="202" s="1"/>
  <c r="BT94" i="202"/>
  <c r="CP94" i="202" s="1"/>
  <c r="CT94" i="202" s="1"/>
  <c r="BO94" i="202" a="1"/>
  <c r="BO94" i="202" s="1"/>
  <c r="BP94" i="202" a="1"/>
  <c r="BP94" i="202" s="1"/>
  <c r="BF94" i="202"/>
  <c r="BY94" i="202"/>
  <c r="BW94" i="202"/>
  <c r="CA94" i="202" s="1"/>
  <c r="CW94" i="202" s="1"/>
  <c r="BF48" i="202"/>
  <c r="BK48" i="202" a="1"/>
  <c r="BK48" i="202" s="1"/>
  <c r="BQ48" i="202" a="1"/>
  <c r="BQ48" i="202" s="1"/>
  <c r="BL48" i="202" a="1"/>
  <c r="BL48" i="202" s="1"/>
  <c r="BM48" i="202" a="1"/>
  <c r="BM48" i="202" s="1"/>
  <c r="BP48" i="202" a="1"/>
  <c r="BP48" i="202" s="1"/>
  <c r="BO48" i="202" a="1"/>
  <c r="BO48" i="202" s="1"/>
  <c r="BY48" i="202"/>
  <c r="BM75" i="202" a="1"/>
  <c r="BM75" i="202" s="1"/>
  <c r="BN75" i="202" s="1"/>
  <c r="BQ87" i="202" a="1"/>
  <c r="BQ87" i="202" s="1"/>
  <c r="BL91" i="202" a="1"/>
  <c r="BL91" i="202" s="1"/>
  <c r="BU91" i="202"/>
  <c r="BY97" i="202"/>
  <c r="BK97" i="202" a="1"/>
  <c r="BK97" i="202" s="1"/>
  <c r="BO99" i="202" a="1"/>
  <c r="BO99" i="202" s="1"/>
  <c r="BY99" i="202"/>
  <c r="BF106" i="202"/>
  <c r="BS106" i="202"/>
  <c r="CO106" i="202" s="1"/>
  <c r="CS106" i="202" s="1"/>
  <c r="BQ106" i="202" a="1"/>
  <c r="BQ106" i="202" s="1"/>
  <c r="BX99" i="202"/>
  <c r="CB99" i="202" s="1"/>
  <c r="CX99" i="202" s="1"/>
  <c r="BP99" i="202" a="1"/>
  <c r="BP99" i="202" s="1"/>
  <c r="BO106" i="202" a="1"/>
  <c r="BO106" i="202" s="1"/>
  <c r="BY106" i="202"/>
  <c r="BW91" i="202"/>
  <c r="CA91" i="202" s="1"/>
  <c r="CW91" i="202" s="1"/>
  <c r="BO97" i="202" a="1"/>
  <c r="BO97" i="202" s="1"/>
  <c r="BK99" i="202" a="1"/>
  <c r="BK99" i="202" s="1"/>
  <c r="BN99" i="202" s="1"/>
  <c r="BX106" i="202"/>
  <c r="CB106" i="202" s="1"/>
  <c r="CX106" i="202" s="1"/>
  <c r="BP106" i="202" a="1"/>
  <c r="BP106" i="202" s="1"/>
  <c r="BW106" i="202"/>
  <c r="CA106" i="202" s="1"/>
  <c r="CW106" i="202" s="1"/>
  <c r="BM106" i="202" a="1"/>
  <c r="BM106" i="202" s="1"/>
  <c r="DT58" i="202"/>
  <c r="BL106" i="202" a="1"/>
  <c r="BL106" i="202" s="1"/>
  <c r="CP106" i="202"/>
  <c r="CT106" i="202" s="1"/>
  <c r="DT75" i="202"/>
  <c r="DT104" i="202"/>
  <c r="DU104" i="202"/>
  <c r="DX104" i="202" s="1"/>
  <c r="DU106" i="202"/>
  <c r="DX106" i="202" s="1"/>
  <c r="DT106" i="202"/>
  <c r="DX54" i="202"/>
  <c r="BX104" i="202"/>
  <c r="CB104" i="202" s="1"/>
  <c r="CX104" i="202" s="1"/>
  <c r="BO104" i="202" a="1"/>
  <c r="BO104" i="202" s="1"/>
  <c r="BF104" i="202"/>
  <c r="BW104" i="202"/>
  <c r="CA104" i="202" s="1"/>
  <c r="CW104" i="202" s="1"/>
  <c r="BK104" i="202" a="1"/>
  <c r="BK104" i="202" s="1"/>
  <c r="BQ104" i="202" a="1"/>
  <c r="BQ104" i="202" s="1"/>
  <c r="BY104" i="202"/>
  <c r="BL104" i="202" a="1"/>
  <c r="BL104" i="202" s="1"/>
  <c r="BU104" i="202"/>
  <c r="BM104" i="202" a="1"/>
  <c r="BM104" i="202" s="1"/>
  <c r="BT104" i="202"/>
  <c r="BP104" i="202" a="1"/>
  <c r="BP104" i="202" s="1"/>
  <c r="BS104" i="202"/>
  <c r="DU99" i="202"/>
  <c r="DX99" i="202" s="1"/>
  <c r="DT99" i="202"/>
  <c r="DT54" i="202"/>
  <c r="BW48" i="202"/>
  <c r="CA48" i="202" s="1"/>
  <c r="CW48" i="202" s="1"/>
  <c r="DX50" i="202"/>
  <c r="DU97" i="202"/>
  <c r="DX97" i="202" s="1"/>
  <c r="DT97" i="202"/>
  <c r="DT52" i="202"/>
  <c r="DX71" i="202"/>
  <c r="DU94" i="202"/>
  <c r="DX94" i="202" s="1"/>
  <c r="DT94" i="202"/>
  <c r="DT50" i="202"/>
  <c r="DX60" i="202"/>
  <c r="DT71" i="202"/>
  <c r="BY75" i="202"/>
  <c r="DU87" i="202"/>
  <c r="DX87" i="202" s="1"/>
  <c r="DT87" i="202"/>
  <c r="DU91" i="202"/>
  <c r="DX91" i="202" s="1"/>
  <c r="DT91" i="202"/>
  <c r="DT69" i="202"/>
  <c r="DX58" i="202"/>
  <c r="BX48" i="202"/>
  <c r="CB48" i="202" s="1"/>
  <c r="CX48" i="202" s="1"/>
  <c r="BX75" i="202"/>
  <c r="CB75" i="202" s="1"/>
  <c r="CX75" i="202" s="1"/>
  <c r="BU75" i="202"/>
  <c r="DX69" i="202"/>
  <c r="BW75" i="202"/>
  <c r="CA75" i="202" s="1"/>
  <c r="CW75" i="202" s="1"/>
  <c r="BS75" i="202"/>
  <c r="BX89" i="202"/>
  <c r="CB89" i="202" s="1"/>
  <c r="CX89" i="202" s="1"/>
  <c r="BO89" i="202" a="1"/>
  <c r="BO89" i="202" s="1"/>
  <c r="BF89" i="202"/>
  <c r="BW89" i="202"/>
  <c r="CA89" i="202" s="1"/>
  <c r="CW89" i="202" s="1"/>
  <c r="BK89" i="202" a="1"/>
  <c r="BK89" i="202" s="1"/>
  <c r="BQ89" i="202" a="1"/>
  <c r="BQ89" i="202" s="1"/>
  <c r="BU89" i="202"/>
  <c r="BM89" i="202" a="1"/>
  <c r="BM89" i="202" s="1"/>
  <c r="BT89" i="202"/>
  <c r="BP89" i="202" a="1"/>
  <c r="BP89" i="202" s="1"/>
  <c r="BL89" i="202" a="1"/>
  <c r="BL89" i="202" s="1"/>
  <c r="BY89" i="202"/>
  <c r="BS89" i="202"/>
  <c r="DU85" i="202"/>
  <c r="DX85" i="202" s="1"/>
  <c r="DT85" i="202"/>
  <c r="BX83" i="202"/>
  <c r="CB83" i="202" s="1"/>
  <c r="CX83" i="202" s="1"/>
  <c r="BO83" i="202" a="1"/>
  <c r="BO83" i="202" s="1"/>
  <c r="BF83" i="202"/>
  <c r="BW83" i="202"/>
  <c r="CA83" i="202" s="1"/>
  <c r="CW83" i="202" s="1"/>
  <c r="BK83" i="202" a="1"/>
  <c r="BK83" i="202" s="1"/>
  <c r="BQ83" i="202" a="1"/>
  <c r="BQ83" i="202" s="1"/>
  <c r="BU83" i="202"/>
  <c r="BM83" i="202" a="1"/>
  <c r="BM83" i="202" s="1"/>
  <c r="BT83" i="202"/>
  <c r="BP83" i="202" a="1"/>
  <c r="BP83" i="202" s="1"/>
  <c r="BY83" i="202"/>
  <c r="BS83" i="202"/>
  <c r="BL83" i="202" a="1"/>
  <c r="BL83" i="202" s="1"/>
  <c r="DT83" i="202"/>
  <c r="DU83" i="202"/>
  <c r="DX83" i="202" s="1"/>
  <c r="BS48" i="202"/>
  <c r="DT89" i="202"/>
  <c r="DU89" i="202"/>
  <c r="DX89" i="202" s="1"/>
  <c r="DU78" i="202"/>
  <c r="DX78" i="202" s="1"/>
  <c r="DT78" i="202"/>
  <c r="BU78" i="202"/>
  <c r="BM78" i="202" a="1"/>
  <c r="BM78" i="202" s="1"/>
  <c r="BT78" i="202"/>
  <c r="BP78" i="202" a="1"/>
  <c r="BP78" i="202" s="1"/>
  <c r="BY78" i="202"/>
  <c r="BS78" i="202"/>
  <c r="BL78" i="202" a="1"/>
  <c r="BL78" i="202" s="1"/>
  <c r="BX78" i="202"/>
  <c r="CB78" i="202" s="1"/>
  <c r="CX78" i="202" s="1"/>
  <c r="BO78" i="202" a="1"/>
  <c r="BO78" i="202" s="1"/>
  <c r="BF78" i="202"/>
  <c r="BW78" i="202"/>
  <c r="CA78" i="202" s="1"/>
  <c r="CW78" i="202" s="1"/>
  <c r="BK78" i="202" a="1"/>
  <c r="BK78" i="202" s="1"/>
  <c r="BQ78" i="202" a="1"/>
  <c r="BQ78" i="202" s="1"/>
  <c r="DU80" i="202"/>
  <c r="DX80" i="202" s="1"/>
  <c r="DT80" i="202"/>
  <c r="BQ80" i="202" a="1"/>
  <c r="BQ80" i="202" s="1"/>
  <c r="BU80" i="202"/>
  <c r="BM80" i="202" a="1"/>
  <c r="BM80" i="202" s="1"/>
  <c r="BT80" i="202"/>
  <c r="BP80" i="202" a="1"/>
  <c r="BP80" i="202" s="1"/>
  <c r="BY80" i="202"/>
  <c r="BS80" i="202"/>
  <c r="BL80" i="202" a="1"/>
  <c r="BL80" i="202" s="1"/>
  <c r="BX80" i="202"/>
  <c r="CB80" i="202" s="1"/>
  <c r="CX80" i="202" s="1"/>
  <c r="BO80" i="202" a="1"/>
  <c r="BO80" i="202" s="1"/>
  <c r="BF80" i="202"/>
  <c r="BW80" i="202"/>
  <c r="CA80" i="202" s="1"/>
  <c r="CW80" i="202" s="1"/>
  <c r="BK80" i="202" a="1"/>
  <c r="BK80" i="202" s="1"/>
  <c r="BT71" i="202"/>
  <c r="BP71" i="202" a="1"/>
  <c r="BP71" i="202" s="1"/>
  <c r="BY71" i="202"/>
  <c r="BS71" i="202"/>
  <c r="BL71" i="202" a="1"/>
  <c r="BL71" i="202" s="1"/>
  <c r="BX71" i="202"/>
  <c r="CB71" i="202" s="1"/>
  <c r="CX71" i="202" s="1"/>
  <c r="BO71" i="202" a="1"/>
  <c r="BO71" i="202" s="1"/>
  <c r="BF71" i="202"/>
  <c r="BW71" i="202"/>
  <c r="CA71" i="202" s="1"/>
  <c r="CW71" i="202" s="1"/>
  <c r="BK71" i="202" a="1"/>
  <c r="BK71" i="202" s="1"/>
  <c r="BU71" i="202"/>
  <c r="BQ71" i="202" a="1"/>
  <c r="BQ71" i="202" s="1"/>
  <c r="BM71" i="202" a="1"/>
  <c r="BM71" i="202" s="1"/>
  <c r="CP75" i="202"/>
  <c r="CT75" i="202" s="1"/>
  <c r="DU73" i="202"/>
  <c r="DX73" i="202" s="1"/>
  <c r="DT73" i="202"/>
  <c r="BT67" i="202"/>
  <c r="BW67" i="202"/>
  <c r="BY69" i="202"/>
  <c r="BS69" i="202"/>
  <c r="BL69" i="202" a="1"/>
  <c r="BL69" i="202" s="1"/>
  <c r="BX69" i="202"/>
  <c r="CB69" i="202" s="1"/>
  <c r="CX69" i="202" s="1"/>
  <c r="BO69" i="202" a="1"/>
  <c r="BO69" i="202" s="1"/>
  <c r="BF69" i="202"/>
  <c r="BW69" i="202"/>
  <c r="CA69" i="202" s="1"/>
  <c r="CW69" i="202" s="1"/>
  <c r="BK69" i="202" a="1"/>
  <c r="BK69" i="202" s="1"/>
  <c r="BQ69" i="202" a="1"/>
  <c r="BQ69" i="202" s="1"/>
  <c r="BU69" i="202"/>
  <c r="BT69" i="202"/>
  <c r="BP69" i="202" a="1"/>
  <c r="BP69" i="202" s="1"/>
  <c r="BM69" i="202" a="1"/>
  <c r="BM69" i="202" s="1"/>
  <c r="DT67" i="202"/>
  <c r="DU67" i="202"/>
  <c r="DX67" i="202" s="1"/>
  <c r="BX67" i="202"/>
  <c r="CB67" i="202" s="1"/>
  <c r="CX67" i="202" s="1"/>
  <c r="BU73" i="202"/>
  <c r="BM73" i="202" a="1"/>
  <c r="BM73" i="202" s="1"/>
  <c r="BT73" i="202"/>
  <c r="BP73" i="202" a="1"/>
  <c r="BP73" i="202" s="1"/>
  <c r="BY73" i="202"/>
  <c r="BS73" i="202"/>
  <c r="BL73" i="202" a="1"/>
  <c r="BL73" i="202" s="1"/>
  <c r="BX73" i="202"/>
  <c r="CB73" i="202" s="1"/>
  <c r="CX73" i="202" s="1"/>
  <c r="BO73" i="202" a="1"/>
  <c r="BO73" i="202" s="1"/>
  <c r="BF73" i="202"/>
  <c r="BW73" i="202"/>
  <c r="CA73" i="202" s="1"/>
  <c r="CW73" i="202" s="1"/>
  <c r="BK73" i="202" a="1"/>
  <c r="BK73" i="202" s="1"/>
  <c r="BQ73" i="202" a="1"/>
  <c r="BQ73" i="202" s="1"/>
  <c r="BY67" i="202"/>
  <c r="BS67" i="202"/>
  <c r="BU46" i="202"/>
  <c r="BM46" i="202" a="1"/>
  <c r="BM46" i="202" s="1"/>
  <c r="BT46" i="202"/>
  <c r="BP46" i="202" a="1"/>
  <c r="BP46" i="202" s="1"/>
  <c r="BY46" i="202"/>
  <c r="BS46" i="202"/>
  <c r="BL46" i="202" a="1"/>
  <c r="BL46" i="202" s="1"/>
  <c r="BW46" i="202"/>
  <c r="CA46" i="202" s="1"/>
  <c r="CW46" i="202" s="1"/>
  <c r="BK46" i="202" a="1"/>
  <c r="BK46" i="202" s="1"/>
  <c r="BQ46" i="202" a="1"/>
  <c r="BQ46" i="202" s="1"/>
  <c r="BO46" i="202" a="1"/>
  <c r="BO46" i="202" s="1"/>
  <c r="BF46" i="202"/>
  <c r="BX46" i="202"/>
  <c r="CB46" i="202" s="1"/>
  <c r="CX46" i="202" s="1"/>
  <c r="BT54" i="202"/>
  <c r="BP54" i="202" a="1"/>
  <c r="BP54" i="202" s="1"/>
  <c r="BY54" i="202"/>
  <c r="BS54" i="202"/>
  <c r="BL54" i="202" a="1"/>
  <c r="BL54" i="202" s="1"/>
  <c r="BM54" i="202" a="1"/>
  <c r="BM54" i="202" s="1"/>
  <c r="BX54" i="202"/>
  <c r="CB54" i="202" s="1"/>
  <c r="CX54" i="202" s="1"/>
  <c r="BQ54" i="202" a="1"/>
  <c r="BQ54" i="202" s="1"/>
  <c r="BF54" i="202"/>
  <c r="BW54" i="202"/>
  <c r="CA54" i="202" s="1"/>
  <c r="CW54" i="202" s="1"/>
  <c r="BK54" i="202" a="1"/>
  <c r="BK54" i="202" s="1"/>
  <c r="BU54" i="202"/>
  <c r="BO54" i="202" a="1"/>
  <c r="BO54" i="202" s="1"/>
  <c r="DT44" i="202"/>
  <c r="BS44" i="202"/>
  <c r="DU46" i="202"/>
  <c r="DX46" i="202" s="1"/>
  <c r="DT46" i="202"/>
  <c r="DT60" i="202"/>
  <c r="DX44" i="202"/>
  <c r="BU48" i="202"/>
  <c r="BY44" i="202"/>
  <c r="BX56" i="202"/>
  <c r="CB56" i="202" s="1"/>
  <c r="CX56" i="202" s="1"/>
  <c r="BO56" i="202" a="1"/>
  <c r="BO56" i="202" s="1"/>
  <c r="BF56" i="202"/>
  <c r="BU56" i="202"/>
  <c r="BM56" i="202" a="1"/>
  <c r="BM56" i="202" s="1"/>
  <c r="BT56" i="202"/>
  <c r="BP56" i="202" a="1"/>
  <c r="BP56" i="202" s="1"/>
  <c r="BS56" i="202"/>
  <c r="BL56" i="202" a="1"/>
  <c r="BL56" i="202" s="1"/>
  <c r="BK56" i="202" a="1"/>
  <c r="BK56" i="202" s="1"/>
  <c r="BY56" i="202"/>
  <c r="BW56" i="202"/>
  <c r="CA56" i="202" s="1"/>
  <c r="CW56" i="202" s="1"/>
  <c r="BQ56" i="202" a="1"/>
  <c r="BQ56" i="202" s="1"/>
  <c r="BX52" i="202"/>
  <c r="CB52" i="202" s="1"/>
  <c r="CX52" i="202" s="1"/>
  <c r="BO52" i="202" a="1"/>
  <c r="BO52" i="202" s="1"/>
  <c r="BF52" i="202"/>
  <c r="BT52" i="202"/>
  <c r="BK52" i="202" a="1"/>
  <c r="BK52" i="202" s="1"/>
  <c r="BS52" i="202"/>
  <c r="BY52" i="202"/>
  <c r="BP52" i="202" a="1"/>
  <c r="BP52" i="202" s="1"/>
  <c r="BL52" i="202" a="1"/>
  <c r="BL52" i="202" s="1"/>
  <c r="BU52" i="202"/>
  <c r="BM52" i="202" a="1"/>
  <c r="BM52" i="202" s="1"/>
  <c r="BW52" i="202"/>
  <c r="CA52" i="202" s="1"/>
  <c r="CW52" i="202" s="1"/>
  <c r="BQ52" i="202" a="1"/>
  <c r="BQ52" i="202" s="1"/>
  <c r="BQ64" i="202" a="1"/>
  <c r="BQ64" i="202" s="1"/>
  <c r="BU64" i="202"/>
  <c r="BM64" i="202" a="1"/>
  <c r="BM64" i="202" s="1"/>
  <c r="BT64" i="202"/>
  <c r="BP64" i="202" a="1"/>
  <c r="BP64" i="202" s="1"/>
  <c r="BY64" i="202"/>
  <c r="BS64" i="202"/>
  <c r="BL64" i="202" a="1"/>
  <c r="BL64" i="202" s="1"/>
  <c r="BX64" i="202"/>
  <c r="CB64" i="202" s="1"/>
  <c r="CX64" i="202" s="1"/>
  <c r="BO64" i="202" a="1"/>
  <c r="BO64" i="202" s="1"/>
  <c r="BF64" i="202"/>
  <c r="BK64" i="202" a="1"/>
  <c r="BK64" i="202" s="1"/>
  <c r="BW64" i="202"/>
  <c r="CA64" i="202" s="1"/>
  <c r="CW64" i="202" s="1"/>
  <c r="BY58" i="202"/>
  <c r="BS58" i="202"/>
  <c r="BL58" i="202" a="1"/>
  <c r="BL58" i="202" s="1"/>
  <c r="BX58" i="202"/>
  <c r="CB58" i="202" s="1"/>
  <c r="CX58" i="202" s="1"/>
  <c r="BO58" i="202" a="1"/>
  <c r="BO58" i="202" s="1"/>
  <c r="BF58" i="202"/>
  <c r="BW58" i="202"/>
  <c r="CA58" i="202" s="1"/>
  <c r="CW58" i="202" s="1"/>
  <c r="BK58" i="202" a="1"/>
  <c r="BK58" i="202" s="1"/>
  <c r="BQ58" i="202" a="1"/>
  <c r="BQ58" i="202" s="1"/>
  <c r="BU58" i="202"/>
  <c r="BM58" i="202" a="1"/>
  <c r="BM58" i="202" s="1"/>
  <c r="BP58" i="202" a="1"/>
  <c r="BP58" i="202" s="1"/>
  <c r="BT58" i="202"/>
  <c r="BT60" i="202"/>
  <c r="BP60" i="202" a="1"/>
  <c r="BP60" i="202" s="1"/>
  <c r="BY60" i="202"/>
  <c r="BS60" i="202"/>
  <c r="BL60" i="202" a="1"/>
  <c r="BL60" i="202" s="1"/>
  <c r="BX60" i="202"/>
  <c r="CB60" i="202" s="1"/>
  <c r="CX60" i="202" s="1"/>
  <c r="BO60" i="202" a="1"/>
  <c r="BO60" i="202" s="1"/>
  <c r="BF60" i="202"/>
  <c r="BW60" i="202"/>
  <c r="CA60" i="202" s="1"/>
  <c r="CW60" i="202" s="1"/>
  <c r="BK60" i="202" a="1"/>
  <c r="BK60" i="202" s="1"/>
  <c r="BQ60" i="202" a="1"/>
  <c r="BQ60" i="202" s="1"/>
  <c r="BU60" i="202"/>
  <c r="BM60" i="202" a="1"/>
  <c r="BM60" i="202" s="1"/>
  <c r="BT44" i="202"/>
  <c r="DU62" i="202"/>
  <c r="DX62" i="202" s="1"/>
  <c r="DT62" i="202"/>
  <c r="BU62" i="202"/>
  <c r="BM62" i="202" a="1"/>
  <c r="BM62" i="202" s="1"/>
  <c r="BT62" i="202"/>
  <c r="BP62" i="202" a="1"/>
  <c r="BP62" i="202" s="1"/>
  <c r="BY62" i="202"/>
  <c r="BS62" i="202"/>
  <c r="BL62" i="202" a="1"/>
  <c r="BL62" i="202" s="1"/>
  <c r="BX62" i="202"/>
  <c r="CB62" i="202" s="1"/>
  <c r="CX62" i="202" s="1"/>
  <c r="BO62" i="202" a="1"/>
  <c r="BO62" i="202" s="1"/>
  <c r="BF62" i="202"/>
  <c r="BW62" i="202"/>
  <c r="CA62" i="202" s="1"/>
  <c r="CW62" i="202" s="1"/>
  <c r="BK62" i="202" a="1"/>
  <c r="BK62" i="202" s="1"/>
  <c r="BQ62" i="202" a="1"/>
  <c r="BQ62" i="202" s="1"/>
  <c r="BT48" i="202"/>
  <c r="BX44" i="202"/>
  <c r="CB44" i="202" s="1"/>
  <c r="CX44" i="202" s="1"/>
  <c r="DT48" i="202"/>
  <c r="DU48" i="202"/>
  <c r="DX48" i="202" s="1"/>
  <c r="DU64" i="202"/>
  <c r="DX64" i="202" s="1"/>
  <c r="DT64" i="202"/>
  <c r="DT56" i="202"/>
  <c r="DU56" i="202"/>
  <c r="DX56" i="202" s="1"/>
  <c r="BW50" i="202"/>
  <c r="CA50" i="202" s="1"/>
  <c r="CW50" i="202" s="1"/>
  <c r="BK50" i="202" a="1"/>
  <c r="BK50" i="202" s="1"/>
  <c r="BQ50" i="202" a="1"/>
  <c r="BQ50" i="202" s="1"/>
  <c r="BU50" i="202"/>
  <c r="BM50" i="202" a="1"/>
  <c r="BM50" i="202" s="1"/>
  <c r="BY50" i="202"/>
  <c r="BS50" i="202"/>
  <c r="BL50" i="202" a="1"/>
  <c r="BL50" i="202" s="1"/>
  <c r="BX50" i="202"/>
  <c r="CB50" i="202" s="1"/>
  <c r="CX50" i="202" s="1"/>
  <c r="BO50" i="202" a="1"/>
  <c r="BO50" i="202" s="1"/>
  <c r="BF50" i="202"/>
  <c r="BT50" i="202"/>
  <c r="BP50" i="202" a="1"/>
  <c r="BP50" i="202" s="1"/>
  <c r="BW44" i="202"/>
  <c r="DU42" i="202"/>
  <c r="DX42" i="202" s="1"/>
  <c r="DT42" i="202"/>
  <c r="BQ42" i="202" a="1"/>
  <c r="BQ42" i="202" s="1"/>
  <c r="BU42" i="202"/>
  <c r="BM42" i="202" a="1"/>
  <c r="BM42" i="202" s="1"/>
  <c r="BT42" i="202"/>
  <c r="BP42" i="202" a="1"/>
  <c r="BP42" i="202" s="1"/>
  <c r="BY42" i="202"/>
  <c r="BS42" i="202"/>
  <c r="BL42" i="202" a="1"/>
  <c r="BL42" i="202" s="1"/>
  <c r="BX42" i="202"/>
  <c r="CB42" i="202" s="1"/>
  <c r="CX42" i="202" s="1"/>
  <c r="BO42" i="202" a="1"/>
  <c r="BO42" i="202" s="1"/>
  <c r="BF42" i="202"/>
  <c r="BW42" i="202"/>
  <c r="CA42" i="202" s="1"/>
  <c r="CW42" i="202" s="1"/>
  <c r="BK42" i="202" a="1"/>
  <c r="BK42" i="202" s="1"/>
  <c r="BT26" i="202"/>
  <c r="BP26" i="202" a="1"/>
  <c r="BP26" i="202" s="1"/>
  <c r="BY26" i="202"/>
  <c r="BS26" i="202"/>
  <c r="BL26" i="202" a="1"/>
  <c r="BL26" i="202" s="1"/>
  <c r="BX26" i="202"/>
  <c r="CB26" i="202" s="1"/>
  <c r="CX26" i="202" s="1"/>
  <c r="BO26" i="202" a="1"/>
  <c r="BO26" i="202" s="1"/>
  <c r="BF26" i="202"/>
  <c r="BW26" i="202"/>
  <c r="CA26" i="202" s="1"/>
  <c r="CW26" i="202" s="1"/>
  <c r="BK26" i="202" a="1"/>
  <c r="BK26" i="202" s="1"/>
  <c r="BQ26" i="202" a="1"/>
  <c r="BQ26" i="202" s="1"/>
  <c r="BU26" i="202"/>
  <c r="BM26" i="202" a="1"/>
  <c r="BM26" i="202" s="1"/>
  <c r="BQ30" i="202" a="1"/>
  <c r="BQ30" i="202" s="1"/>
  <c r="BU30" i="202"/>
  <c r="BM30" i="202" a="1"/>
  <c r="BM30" i="202" s="1"/>
  <c r="BT30" i="202"/>
  <c r="BP30" i="202" a="1"/>
  <c r="BP30" i="202" s="1"/>
  <c r="BY30" i="202"/>
  <c r="BS30" i="202"/>
  <c r="BL30" i="202" a="1"/>
  <c r="BL30" i="202" s="1"/>
  <c r="BW30" i="202"/>
  <c r="CA30" i="202" s="1"/>
  <c r="CW30" i="202" s="1"/>
  <c r="BX30" i="202"/>
  <c r="CB30" i="202" s="1"/>
  <c r="CX30" i="202" s="1"/>
  <c r="BO30" i="202" a="1"/>
  <c r="BO30" i="202" s="1"/>
  <c r="BF30" i="202"/>
  <c r="BK30" i="202" a="1"/>
  <c r="BK30" i="202" s="1"/>
  <c r="BU28" i="202"/>
  <c r="BM28" i="202" a="1"/>
  <c r="BM28" i="202" s="1"/>
  <c r="BT28" i="202"/>
  <c r="BP28" i="202" a="1"/>
  <c r="BP28" i="202" s="1"/>
  <c r="BY28" i="202"/>
  <c r="BS28" i="202"/>
  <c r="BL28" i="202" a="1"/>
  <c r="BL28" i="202" s="1"/>
  <c r="BX28" i="202"/>
  <c r="CB28" i="202" s="1"/>
  <c r="CX28" i="202" s="1"/>
  <c r="BO28" i="202" a="1"/>
  <c r="BO28" i="202" s="1"/>
  <c r="BF28" i="202"/>
  <c r="BQ28" i="202" a="1"/>
  <c r="BQ28" i="202" s="1"/>
  <c r="BW28" i="202"/>
  <c r="CA28" i="202" s="1"/>
  <c r="CW28" i="202" s="1"/>
  <c r="BK28" i="202" a="1"/>
  <c r="BK28" i="202" s="1"/>
  <c r="DU28" i="202"/>
  <c r="DX28" i="202" s="1"/>
  <c r="DT28" i="202"/>
  <c r="DU30" i="202"/>
  <c r="DX30" i="202" s="1"/>
  <c r="DT30" i="202"/>
  <c r="DT26" i="202"/>
  <c r="DX26" i="202"/>
  <c r="C47" i="222"/>
  <c r="CH102" i="202" l="1"/>
  <c r="CG102" i="202" s="1"/>
  <c r="DC102" i="202" s="1"/>
  <c r="CQ102" i="202"/>
  <c r="CU102" i="202" s="1"/>
  <c r="CE111" i="202"/>
  <c r="DA111" i="202" s="1"/>
  <c r="CF111" i="202"/>
  <c r="DB111" i="202" s="1"/>
  <c r="BR75" i="202"/>
  <c r="BN85" i="202"/>
  <c r="BZ111" i="202"/>
  <c r="CD111" i="202" s="1"/>
  <c r="CC111" i="202" s="1"/>
  <c r="CY111" i="202" s="1"/>
  <c r="BR111" i="202"/>
  <c r="BV111" i="202"/>
  <c r="DF111" i="202" s="1"/>
  <c r="BN106" i="202"/>
  <c r="CP111" i="202"/>
  <c r="CT111" i="202" s="1"/>
  <c r="BR67" i="202"/>
  <c r="CM102" i="202"/>
  <c r="BV91" i="202"/>
  <c r="BN67" i="202"/>
  <c r="BR91" i="202"/>
  <c r="BR106" i="202"/>
  <c r="BV106" i="202"/>
  <c r="CN106" i="202" s="1"/>
  <c r="DG102" i="202"/>
  <c r="AH102" i="202"/>
  <c r="CL102" i="202"/>
  <c r="BR97" i="202"/>
  <c r="BV97" i="202"/>
  <c r="DJ97" i="202" s="1"/>
  <c r="DK97" i="202" s="1"/>
  <c r="BN97" i="202"/>
  <c r="CF97" i="202"/>
  <c r="DB97" i="202" s="1"/>
  <c r="CP97" i="202"/>
  <c r="CT97" i="202" s="1"/>
  <c r="BN94" i="202"/>
  <c r="BN91" i="202"/>
  <c r="BR87" i="202"/>
  <c r="CE87" i="202"/>
  <c r="DA87" i="202" s="1"/>
  <c r="BR85" i="202"/>
  <c r="BR54" i="202"/>
  <c r="BR48" i="202"/>
  <c r="BN48" i="202"/>
  <c r="BR44" i="202"/>
  <c r="BN44" i="202"/>
  <c r="BR42" i="202"/>
  <c r="BZ99" i="202"/>
  <c r="CD99" i="202" s="1"/>
  <c r="CC99" i="202" s="1"/>
  <c r="CY99" i="202" s="1"/>
  <c r="BV94" i="202"/>
  <c r="CR94" i="202" s="1"/>
  <c r="CQ94" i="202" s="1"/>
  <c r="CU94" i="202" s="1"/>
  <c r="CF85" i="202"/>
  <c r="DB85" i="202" s="1"/>
  <c r="CN111" i="202"/>
  <c r="CE48" i="202"/>
  <c r="DA48" i="202" s="1"/>
  <c r="BZ85" i="202"/>
  <c r="CD85" i="202" s="1"/>
  <c r="CC85" i="202" s="1"/>
  <c r="CY85" i="202" s="1"/>
  <c r="BV87" i="202"/>
  <c r="CR87" i="202" s="1"/>
  <c r="CO87" i="202"/>
  <c r="CS87" i="202" s="1"/>
  <c r="BR94" i="202"/>
  <c r="BZ87" i="202"/>
  <c r="CD87" i="202" s="1"/>
  <c r="CC87" i="202" s="1"/>
  <c r="CY87" i="202" s="1"/>
  <c r="CF87" i="202"/>
  <c r="DB87" i="202" s="1"/>
  <c r="BR60" i="202"/>
  <c r="CE99" i="202"/>
  <c r="DA99" i="202" s="1"/>
  <c r="CF99" i="202"/>
  <c r="DB99" i="202" s="1"/>
  <c r="CP99" i="202"/>
  <c r="CT99" i="202" s="1"/>
  <c r="BV99" i="202"/>
  <c r="CE97" i="202"/>
  <c r="DA97" i="202" s="1"/>
  <c r="CF94" i="202"/>
  <c r="DB94" i="202" s="1"/>
  <c r="CE91" i="202"/>
  <c r="DA91" i="202" s="1"/>
  <c r="CF91" i="202"/>
  <c r="DB91" i="202" s="1"/>
  <c r="BZ91" i="202"/>
  <c r="CD91" i="202" s="1"/>
  <c r="CC91" i="202" s="1"/>
  <c r="CY91" i="202" s="1"/>
  <c r="CE85" i="202"/>
  <c r="DA85" i="202" s="1"/>
  <c r="CF75" i="202"/>
  <c r="DB75" i="202" s="1"/>
  <c r="CO48" i="202"/>
  <c r="CS48" i="202" s="1"/>
  <c r="BZ94" i="202"/>
  <c r="CD94" i="202" s="1"/>
  <c r="CC94" i="202" s="1"/>
  <c r="CY94" i="202" s="1"/>
  <c r="CE94" i="202"/>
  <c r="DA94" i="202" s="1"/>
  <c r="BZ97" i="202"/>
  <c r="CD97" i="202" s="1"/>
  <c r="CC97" i="202" s="1"/>
  <c r="CY97" i="202" s="1"/>
  <c r="BV85" i="202"/>
  <c r="BR99" i="202"/>
  <c r="BN30" i="202"/>
  <c r="BN64" i="202"/>
  <c r="DF106" i="202"/>
  <c r="CF106" i="202"/>
  <c r="DB106" i="202" s="1"/>
  <c r="BR46" i="202"/>
  <c r="BN69" i="202"/>
  <c r="BN83" i="202"/>
  <c r="BR30" i="202"/>
  <c r="BN54" i="202"/>
  <c r="BV104" i="202"/>
  <c r="CN104" i="202" s="1"/>
  <c r="BN56" i="202"/>
  <c r="CI106" i="202"/>
  <c r="BN28" i="202"/>
  <c r="BR50" i="202"/>
  <c r="BR78" i="202"/>
  <c r="CE106" i="202"/>
  <c r="DA106" i="202" s="1"/>
  <c r="BZ106" i="202"/>
  <c r="CD106" i="202" s="1"/>
  <c r="CC106" i="202" s="1"/>
  <c r="CY106" i="202" s="1"/>
  <c r="BZ104" i="202"/>
  <c r="CD104" i="202" s="1"/>
  <c r="CC104" i="202" s="1"/>
  <c r="CY104" i="202" s="1"/>
  <c r="BV89" i="202"/>
  <c r="CN89" i="202" s="1"/>
  <c r="BN104" i="202"/>
  <c r="CO104" i="202"/>
  <c r="CS104" i="202" s="1"/>
  <c r="CE104" i="202"/>
  <c r="DA104" i="202" s="1"/>
  <c r="BR104" i="202"/>
  <c r="CP104" i="202"/>
  <c r="CT104" i="202" s="1"/>
  <c r="CF104" i="202"/>
  <c r="DB104" i="202" s="1"/>
  <c r="BV30" i="202"/>
  <c r="CR30" i="202" s="1"/>
  <c r="BV54" i="202"/>
  <c r="DJ54" i="202" s="1"/>
  <c r="DK54" i="202" s="1"/>
  <c r="BV73" i="202"/>
  <c r="DF73" i="202" s="1"/>
  <c r="BV83" i="202"/>
  <c r="BV46" i="202"/>
  <c r="DJ46" i="202" s="1"/>
  <c r="DK46" i="202" s="1"/>
  <c r="BZ75" i="202"/>
  <c r="CD75" i="202" s="1"/>
  <c r="CC75" i="202" s="1"/>
  <c r="CY75" i="202" s="1"/>
  <c r="BV62" i="202"/>
  <c r="CR62" i="202" s="1"/>
  <c r="BZ69" i="202"/>
  <c r="CD69" i="202" s="1"/>
  <c r="CC69" i="202" s="1"/>
  <c r="CY69" i="202" s="1"/>
  <c r="BV71" i="202"/>
  <c r="CR71" i="202" s="1"/>
  <c r="BV28" i="202"/>
  <c r="CV28" i="202" s="1"/>
  <c r="BZ58" i="202"/>
  <c r="CD58" i="202" s="1"/>
  <c r="CC58" i="202" s="1"/>
  <c r="CY58" i="202" s="1"/>
  <c r="BV26" i="202"/>
  <c r="CV26" i="202" s="1"/>
  <c r="BV50" i="202"/>
  <c r="CV50" i="202" s="1"/>
  <c r="BZ48" i="202"/>
  <c r="CD48" i="202" s="1"/>
  <c r="CC48" i="202" s="1"/>
  <c r="CY48" i="202" s="1"/>
  <c r="CE75" i="202"/>
  <c r="DA75" i="202" s="1"/>
  <c r="CP89" i="202"/>
  <c r="CT89" i="202" s="1"/>
  <c r="CF89" i="202"/>
  <c r="DB89" i="202" s="1"/>
  <c r="BN89" i="202"/>
  <c r="BV52" i="202"/>
  <c r="CV52" i="202" s="1"/>
  <c r="CP83" i="202"/>
  <c r="CT83" i="202" s="1"/>
  <c r="CF83" i="202"/>
  <c r="DB83" i="202" s="1"/>
  <c r="BZ89" i="202"/>
  <c r="CD89" i="202" s="1"/>
  <c r="CC89" i="202" s="1"/>
  <c r="CY89" i="202" s="1"/>
  <c r="CN91" i="202"/>
  <c r="CR91" i="202"/>
  <c r="CQ91" i="202" s="1"/>
  <c r="CU91" i="202" s="1"/>
  <c r="DF91" i="202"/>
  <c r="CK91" i="202"/>
  <c r="CV91" i="202"/>
  <c r="CI91" i="202"/>
  <c r="DJ91" i="202"/>
  <c r="DK91" i="202" s="1"/>
  <c r="BV60" i="202"/>
  <c r="CR60" i="202" s="1"/>
  <c r="BZ52" i="202"/>
  <c r="CD52" i="202" s="1"/>
  <c r="CC52" i="202" s="1"/>
  <c r="CY52" i="202" s="1"/>
  <c r="CO75" i="202"/>
  <c r="CS75" i="202" s="1"/>
  <c r="BV75" i="202"/>
  <c r="DF75" i="202" s="1"/>
  <c r="BZ83" i="202"/>
  <c r="CD83" i="202" s="1"/>
  <c r="CC83" i="202" s="1"/>
  <c r="CY83" i="202" s="1"/>
  <c r="CO89" i="202"/>
  <c r="CS89" i="202" s="1"/>
  <c r="CE89" i="202"/>
  <c r="DA89" i="202" s="1"/>
  <c r="BV56" i="202"/>
  <c r="CV56" i="202" s="1"/>
  <c r="BR89" i="202"/>
  <c r="CO83" i="202"/>
  <c r="CS83" i="202" s="1"/>
  <c r="CE83" i="202"/>
  <c r="DA83" i="202" s="1"/>
  <c r="BR83" i="202"/>
  <c r="BZ78" i="202"/>
  <c r="CD78" i="202" s="1"/>
  <c r="CC78" i="202" s="1"/>
  <c r="CY78" i="202" s="1"/>
  <c r="CF78" i="202"/>
  <c r="DB78" i="202" s="1"/>
  <c r="CP78" i="202"/>
  <c r="CT78" i="202" s="1"/>
  <c r="CE80" i="202"/>
  <c r="DA80" i="202" s="1"/>
  <c r="CO80" i="202"/>
  <c r="CS80" i="202" s="1"/>
  <c r="BV78" i="202"/>
  <c r="BN78" i="202"/>
  <c r="CE78" i="202"/>
  <c r="DA78" i="202" s="1"/>
  <c r="CO78" i="202"/>
  <c r="CS78" i="202" s="1"/>
  <c r="BZ80" i="202"/>
  <c r="CD80" i="202" s="1"/>
  <c r="CC80" i="202" s="1"/>
  <c r="CY80" i="202" s="1"/>
  <c r="BV80" i="202"/>
  <c r="BN80" i="202"/>
  <c r="BR80" i="202"/>
  <c r="CF80" i="202"/>
  <c r="DB80" i="202" s="1"/>
  <c r="CP80" i="202"/>
  <c r="CT80" i="202" s="1"/>
  <c r="CE69" i="202"/>
  <c r="DA69" i="202" s="1"/>
  <c r="CO69" i="202"/>
  <c r="CS69" i="202" s="1"/>
  <c r="CP69" i="202"/>
  <c r="CT69" i="202" s="1"/>
  <c r="CF69" i="202"/>
  <c r="DB69" i="202" s="1"/>
  <c r="BN71" i="202"/>
  <c r="CE71" i="202"/>
  <c r="DA71" i="202" s="1"/>
  <c r="CO71" i="202"/>
  <c r="CS71" i="202" s="1"/>
  <c r="BR73" i="202"/>
  <c r="CF73" i="202"/>
  <c r="DB73" i="202" s="1"/>
  <c r="CP73" i="202"/>
  <c r="CT73" i="202" s="1"/>
  <c r="CA67" i="202"/>
  <c r="CW67" i="202" s="1"/>
  <c r="BZ67" i="202"/>
  <c r="CD67" i="202" s="1"/>
  <c r="BZ73" i="202"/>
  <c r="CD73" i="202" s="1"/>
  <c r="CC73" i="202" s="1"/>
  <c r="CY73" i="202" s="1"/>
  <c r="BR69" i="202"/>
  <c r="CP67" i="202"/>
  <c r="CT67" i="202" s="1"/>
  <c r="CF67" i="202"/>
  <c r="DB67" i="202" s="1"/>
  <c r="BR71" i="202"/>
  <c r="CF71" i="202"/>
  <c r="DB71" i="202" s="1"/>
  <c r="CP71" i="202"/>
  <c r="CT71" i="202" s="1"/>
  <c r="CO67" i="202"/>
  <c r="CS67" i="202" s="1"/>
  <c r="BV67" i="202"/>
  <c r="BN73" i="202"/>
  <c r="CE73" i="202"/>
  <c r="DA73" i="202" s="1"/>
  <c r="CO73" i="202"/>
  <c r="CS73" i="202" s="1"/>
  <c r="BV69" i="202"/>
  <c r="BZ71" i="202"/>
  <c r="CD71" i="202" s="1"/>
  <c r="CC71" i="202" s="1"/>
  <c r="CY71" i="202" s="1"/>
  <c r="CA44" i="202"/>
  <c r="CW44" i="202" s="1"/>
  <c r="BZ44" i="202"/>
  <c r="CD44" i="202" s="1"/>
  <c r="CF48" i="202"/>
  <c r="DB48" i="202" s="1"/>
  <c r="CP48" i="202"/>
  <c r="CT48" i="202" s="1"/>
  <c r="CP58" i="202"/>
  <c r="CT58" i="202" s="1"/>
  <c r="CF58" i="202"/>
  <c r="DB58" i="202" s="1"/>
  <c r="BV58" i="202"/>
  <c r="BR64" i="202"/>
  <c r="CF64" i="202"/>
  <c r="DB64" i="202" s="1"/>
  <c r="CP64" i="202"/>
  <c r="CT64" i="202" s="1"/>
  <c r="BZ56" i="202"/>
  <c r="CD56" i="202" s="1"/>
  <c r="CC56" i="202" s="1"/>
  <c r="CY56" i="202" s="1"/>
  <c r="CK54" i="202"/>
  <c r="CF54" i="202"/>
  <c r="DB54" i="202" s="1"/>
  <c r="CP54" i="202"/>
  <c r="CT54" i="202" s="1"/>
  <c r="BZ50" i="202"/>
  <c r="CD50" i="202" s="1"/>
  <c r="CC50" i="202" s="1"/>
  <c r="CY50" i="202" s="1"/>
  <c r="BZ60" i="202"/>
  <c r="CD60" i="202" s="1"/>
  <c r="CC60" i="202" s="1"/>
  <c r="CY60" i="202" s="1"/>
  <c r="CP50" i="202"/>
  <c r="CT50" i="202" s="1"/>
  <c r="CF50" i="202"/>
  <c r="DB50" i="202" s="1"/>
  <c r="CO50" i="202"/>
  <c r="CS50" i="202" s="1"/>
  <c r="CE50" i="202"/>
  <c r="DA50" i="202" s="1"/>
  <c r="BN50" i="202"/>
  <c r="BR62" i="202"/>
  <c r="CF62" i="202"/>
  <c r="DB62" i="202" s="1"/>
  <c r="CP62" i="202"/>
  <c r="CT62" i="202" s="1"/>
  <c r="CF44" i="202"/>
  <c r="DB44" i="202" s="1"/>
  <c r="CP44" i="202"/>
  <c r="CT44" i="202" s="1"/>
  <c r="BN60" i="202"/>
  <c r="CE60" i="202"/>
  <c r="DA60" i="202" s="1"/>
  <c r="CO60" i="202"/>
  <c r="CS60" i="202" s="1"/>
  <c r="BN58" i="202"/>
  <c r="CE58" i="202"/>
  <c r="DA58" i="202" s="1"/>
  <c r="CO58" i="202"/>
  <c r="CS58" i="202" s="1"/>
  <c r="BZ64" i="202"/>
  <c r="CD64" i="202" s="1"/>
  <c r="CC64" i="202" s="1"/>
  <c r="CY64" i="202" s="1"/>
  <c r="BR52" i="202"/>
  <c r="CO44" i="202"/>
  <c r="CS44" i="202" s="1"/>
  <c r="BV44" i="202"/>
  <c r="BZ54" i="202"/>
  <c r="CD54" i="202" s="1"/>
  <c r="CC54" i="202" s="1"/>
  <c r="CY54" i="202" s="1"/>
  <c r="BN46" i="202"/>
  <c r="CF46" i="202"/>
  <c r="DB46" i="202" s="1"/>
  <c r="CP46" i="202"/>
  <c r="CT46" i="202" s="1"/>
  <c r="BZ62" i="202"/>
  <c r="CD62" i="202" s="1"/>
  <c r="CC62" i="202" s="1"/>
  <c r="CY62" i="202" s="1"/>
  <c r="CO52" i="202"/>
  <c r="CS52" i="202" s="1"/>
  <c r="CE52" i="202"/>
  <c r="DA52" i="202" s="1"/>
  <c r="CE56" i="202"/>
  <c r="DA56" i="202" s="1"/>
  <c r="CO56" i="202"/>
  <c r="CS56" i="202" s="1"/>
  <c r="BZ46" i="202"/>
  <c r="CD46" i="202" s="1"/>
  <c r="CC46" i="202" s="1"/>
  <c r="CY46" i="202" s="1"/>
  <c r="CE64" i="202"/>
  <c r="DA64" i="202" s="1"/>
  <c r="CO64" i="202"/>
  <c r="CS64" i="202" s="1"/>
  <c r="CE54" i="202"/>
  <c r="DA54" i="202" s="1"/>
  <c r="CO54" i="202"/>
  <c r="CS54" i="202" s="1"/>
  <c r="BN62" i="202"/>
  <c r="CE62" i="202"/>
  <c r="DA62" i="202" s="1"/>
  <c r="CO62" i="202"/>
  <c r="CS62" i="202" s="1"/>
  <c r="CF60" i="202"/>
  <c r="DB60" i="202" s="1"/>
  <c r="CP60" i="202"/>
  <c r="CT60" i="202" s="1"/>
  <c r="BR58" i="202"/>
  <c r="BN52" i="202"/>
  <c r="BR56" i="202"/>
  <c r="CE46" i="202"/>
  <c r="DA46" i="202" s="1"/>
  <c r="CO46" i="202"/>
  <c r="CS46" i="202" s="1"/>
  <c r="BV64" i="202"/>
  <c r="CP52" i="202"/>
  <c r="CT52" i="202" s="1"/>
  <c r="CF52" i="202"/>
  <c r="DB52" i="202" s="1"/>
  <c r="CP56" i="202"/>
  <c r="CT56" i="202" s="1"/>
  <c r="CF56" i="202"/>
  <c r="DB56" i="202" s="1"/>
  <c r="BV48" i="202"/>
  <c r="CE42" i="202"/>
  <c r="DA42" i="202" s="1"/>
  <c r="CO42" i="202"/>
  <c r="CS42" i="202" s="1"/>
  <c r="BV42" i="202"/>
  <c r="CF42" i="202"/>
  <c r="DB42" i="202" s="1"/>
  <c r="CP42" i="202"/>
  <c r="CT42" i="202" s="1"/>
  <c r="BN42" i="202"/>
  <c r="BZ42" i="202"/>
  <c r="CD42" i="202" s="1"/>
  <c r="CC42" i="202" s="1"/>
  <c r="CY42" i="202" s="1"/>
  <c r="BZ28" i="202"/>
  <c r="CD28" i="202" s="1"/>
  <c r="CC28" i="202" s="1"/>
  <c r="CY28" i="202" s="1"/>
  <c r="CE30" i="202"/>
  <c r="DA30" i="202" s="1"/>
  <c r="CO30" i="202"/>
  <c r="CS30" i="202" s="1"/>
  <c r="BN26" i="202"/>
  <c r="CE26" i="202"/>
  <c r="DA26" i="202" s="1"/>
  <c r="CO26" i="202"/>
  <c r="CS26" i="202" s="1"/>
  <c r="CF30" i="202"/>
  <c r="DB30" i="202" s="1"/>
  <c r="CP30" i="202"/>
  <c r="CT30" i="202" s="1"/>
  <c r="BZ30" i="202"/>
  <c r="CD30" i="202" s="1"/>
  <c r="CC30" i="202" s="1"/>
  <c r="CY30" i="202" s="1"/>
  <c r="BR26" i="202"/>
  <c r="CF26" i="202"/>
  <c r="DB26" i="202" s="1"/>
  <c r="CP26" i="202"/>
  <c r="CT26" i="202" s="1"/>
  <c r="CE28" i="202"/>
  <c r="DA28" i="202" s="1"/>
  <c r="CO28" i="202"/>
  <c r="CS28" i="202" s="1"/>
  <c r="BR28" i="202"/>
  <c r="CF28" i="202"/>
  <c r="DB28" i="202" s="1"/>
  <c r="CP28" i="202"/>
  <c r="CT28" i="202" s="1"/>
  <c r="BZ26" i="202"/>
  <c r="CD26" i="202" s="1"/>
  <c r="CC26" i="202" s="1"/>
  <c r="CY26" i="202" s="1"/>
  <c r="DJ111" i="202" l="1"/>
  <c r="DK111" i="202" s="1"/>
  <c r="CK111" i="202"/>
  <c r="CM91" i="202"/>
  <c r="CI97" i="202"/>
  <c r="CL106" i="202"/>
  <c r="AI106" i="202" s="1"/>
  <c r="CV106" i="202"/>
  <c r="CJ106" i="202"/>
  <c r="AH106" i="202" s="1"/>
  <c r="CK106" i="202"/>
  <c r="CJ111" i="202"/>
  <c r="AH111" i="202" s="1"/>
  <c r="CL111" i="202"/>
  <c r="DH111" i="202" s="1"/>
  <c r="CR111" i="202"/>
  <c r="CQ111" i="202" s="1"/>
  <c r="CU111" i="202" s="1"/>
  <c r="CI111" i="202"/>
  <c r="CH111" i="202"/>
  <c r="CG111" i="202" s="1"/>
  <c r="DC111" i="202" s="1"/>
  <c r="CV111" i="202"/>
  <c r="CM111" i="202"/>
  <c r="CV94" i="202"/>
  <c r="CV97" i="202"/>
  <c r="CR97" i="202"/>
  <c r="CQ97" i="202" s="1"/>
  <c r="CU97" i="202" s="1"/>
  <c r="DH102" i="202"/>
  <c r="AI102" i="202"/>
  <c r="CM106" i="202"/>
  <c r="CR106" i="202"/>
  <c r="CQ106" i="202" s="1"/>
  <c r="CU106" i="202" s="1"/>
  <c r="DJ106" i="202"/>
  <c r="DK106" i="202" s="1"/>
  <c r="CH99" i="202"/>
  <c r="CG99" i="202" s="1"/>
  <c r="DC99" i="202" s="1"/>
  <c r="CN97" i="202"/>
  <c r="DF97" i="202"/>
  <c r="CK97" i="202"/>
  <c r="CJ97" i="202"/>
  <c r="CJ94" i="202"/>
  <c r="AH94" i="202" s="1"/>
  <c r="DF94" i="202"/>
  <c r="CI94" i="202"/>
  <c r="CN94" i="202"/>
  <c r="CJ91" i="202"/>
  <c r="CL91" i="202" s="1"/>
  <c r="CK89" i="202"/>
  <c r="CI87" i="202"/>
  <c r="CJ87" i="202"/>
  <c r="DG87" i="202" s="1"/>
  <c r="CQ87" i="202"/>
  <c r="CU87" i="202" s="1"/>
  <c r="CJ73" i="202"/>
  <c r="DG73" i="202" s="1"/>
  <c r="DJ73" i="202"/>
  <c r="DK73" i="202" s="1"/>
  <c r="CV71" i="202"/>
  <c r="CJ50" i="202"/>
  <c r="AH50" i="202" s="1"/>
  <c r="CN46" i="202"/>
  <c r="CK46" i="202"/>
  <c r="DF46" i="202"/>
  <c r="DF30" i="202"/>
  <c r="CI30" i="202"/>
  <c r="CK30" i="202"/>
  <c r="CN30" i="202"/>
  <c r="CV30" i="202"/>
  <c r="DJ30" i="202"/>
  <c r="DK30" i="202" s="1"/>
  <c r="CJ30" i="202"/>
  <c r="DG30" i="202" s="1"/>
  <c r="DF28" i="202"/>
  <c r="CR28" i="202"/>
  <c r="CI28" i="202"/>
  <c r="DJ28" i="202"/>
  <c r="DK28" i="202" s="1"/>
  <c r="CN28" i="202"/>
  <c r="CK28" i="202"/>
  <c r="CN26" i="202"/>
  <c r="CN87" i="202"/>
  <c r="CK94" i="202"/>
  <c r="CJ28" i="202"/>
  <c r="DG28" i="202" s="1"/>
  <c r="CI73" i="202"/>
  <c r="DF87" i="202"/>
  <c r="DJ94" i="202"/>
  <c r="DK94" i="202" s="1"/>
  <c r="DF99" i="202"/>
  <c r="DH106" i="202"/>
  <c r="CV87" i="202"/>
  <c r="CH87" i="202"/>
  <c r="CG87" i="202" s="1"/>
  <c r="DC87" i="202" s="1"/>
  <c r="CK87" i="202"/>
  <c r="DJ87" i="202"/>
  <c r="DK87" i="202" s="1"/>
  <c r="DF56" i="202"/>
  <c r="CJ56" i="202"/>
  <c r="DG56" i="202" s="1"/>
  <c r="CH106" i="202"/>
  <c r="CG106" i="202" s="1"/>
  <c r="DC106" i="202" s="1"/>
  <c r="CV104" i="202"/>
  <c r="CK104" i="202"/>
  <c r="CR99" i="202"/>
  <c r="CQ99" i="202" s="1"/>
  <c r="CU99" i="202" s="1"/>
  <c r="DJ99" i="202"/>
  <c r="DK99" i="202" s="1"/>
  <c r="CN99" i="202"/>
  <c r="CJ99" i="202"/>
  <c r="DG99" i="202" s="1"/>
  <c r="CK99" i="202"/>
  <c r="CV99" i="202"/>
  <c r="CI99" i="202"/>
  <c r="CH97" i="202"/>
  <c r="CG97" i="202" s="1"/>
  <c r="DC97" i="202" s="1"/>
  <c r="CH94" i="202"/>
  <c r="CG94" i="202" s="1"/>
  <c r="DC94" i="202" s="1"/>
  <c r="CH91" i="202"/>
  <c r="CG91" i="202" s="1"/>
  <c r="DC91" i="202" s="1"/>
  <c r="CR89" i="202"/>
  <c r="CQ89" i="202" s="1"/>
  <c r="CU89" i="202" s="1"/>
  <c r="CN85" i="202"/>
  <c r="DJ85" i="202"/>
  <c r="DK85" i="202" s="1"/>
  <c r="CI85" i="202"/>
  <c r="CR85" i="202"/>
  <c r="CQ85" i="202" s="1"/>
  <c r="CU85" i="202" s="1"/>
  <c r="CJ89" i="202"/>
  <c r="AH89" i="202" s="1"/>
  <c r="CV89" i="202"/>
  <c r="CV85" i="202"/>
  <c r="CV83" i="202"/>
  <c r="CK73" i="202"/>
  <c r="CR73" i="202"/>
  <c r="CQ73" i="202" s="1"/>
  <c r="CU73" i="202" s="1"/>
  <c r="CI62" i="202"/>
  <c r="CV54" i="202"/>
  <c r="DF54" i="202"/>
  <c r="CN54" i="202"/>
  <c r="CJ54" i="202"/>
  <c r="DG54" i="202" s="1"/>
  <c r="CR54" i="202"/>
  <c r="CI54" i="202"/>
  <c r="CM54" i="202" s="1"/>
  <c r="CV46" i="202"/>
  <c r="CI46" i="202"/>
  <c r="CJ46" i="202"/>
  <c r="DG46" i="202" s="1"/>
  <c r="CR46" i="202"/>
  <c r="CQ46" i="202" s="1"/>
  <c r="CU46" i="202" s="1"/>
  <c r="CJ26" i="202"/>
  <c r="DG26" i="202" s="1"/>
  <c r="CK26" i="202"/>
  <c r="DF26" i="202"/>
  <c r="CR56" i="202"/>
  <c r="CQ56" i="202" s="1"/>
  <c r="CU56" i="202" s="1"/>
  <c r="CV73" i="202"/>
  <c r="DF89" i="202"/>
  <c r="DJ89" i="202"/>
  <c r="DK89" i="202" s="1"/>
  <c r="CH85" i="202"/>
  <c r="CG85" i="202" s="1"/>
  <c r="DC85" i="202" s="1"/>
  <c r="DJ104" i="202"/>
  <c r="DK104" i="202" s="1"/>
  <c r="CJ104" i="202"/>
  <c r="DG104" i="202" s="1"/>
  <c r="DF85" i="202"/>
  <c r="CJ85" i="202"/>
  <c r="CI89" i="202"/>
  <c r="CK85" i="202"/>
  <c r="DF104" i="202"/>
  <c r="DF50" i="202"/>
  <c r="CN73" i="202"/>
  <c r="CL73" i="202" s="1"/>
  <c r="DH73" i="202" s="1"/>
  <c r="CK71" i="202"/>
  <c r="CR104" i="202"/>
  <c r="CQ104" i="202" s="1"/>
  <c r="CU104" i="202" s="1"/>
  <c r="CI104" i="202"/>
  <c r="CH104" i="202"/>
  <c r="CG104" i="202" s="1"/>
  <c r="DC104" i="202" s="1"/>
  <c r="CI26" i="202"/>
  <c r="CJ62" i="202"/>
  <c r="AH62" i="202" s="1"/>
  <c r="CH73" i="202"/>
  <c r="CG73" i="202" s="1"/>
  <c r="DC73" i="202" s="1"/>
  <c r="DJ75" i="202"/>
  <c r="DK75" i="202" s="1"/>
  <c r="DJ26" i="202"/>
  <c r="DK26" i="202" s="1"/>
  <c r="CR26" i="202"/>
  <c r="CQ26" i="202" s="1"/>
  <c r="CU26" i="202" s="1"/>
  <c r="CK75" i="202"/>
  <c r="CN52" i="202"/>
  <c r="CR75" i="202"/>
  <c r="CQ75" i="202" s="1"/>
  <c r="CU75" i="202" s="1"/>
  <c r="CR83" i="202"/>
  <c r="CQ83" i="202" s="1"/>
  <c r="CU83" i="202" s="1"/>
  <c r="CN83" i="202"/>
  <c r="CI56" i="202"/>
  <c r="CI60" i="202"/>
  <c r="CI75" i="202"/>
  <c r="CN75" i="202"/>
  <c r="CI71" i="202"/>
  <c r="DF83" i="202"/>
  <c r="CI83" i="202"/>
  <c r="CQ30" i="202"/>
  <c r="CU30" i="202" s="1"/>
  <c r="CH46" i="202"/>
  <c r="CG46" i="202" s="1"/>
  <c r="DC46" i="202" s="1"/>
  <c r="CK56" i="202"/>
  <c r="CJ60" i="202"/>
  <c r="DG60" i="202" s="1"/>
  <c r="CJ75" i="202"/>
  <c r="DG75" i="202" s="1"/>
  <c r="CJ71" i="202"/>
  <c r="AH71" i="202" s="1"/>
  <c r="CK83" i="202"/>
  <c r="DJ83" i="202"/>
  <c r="DK83" i="202" s="1"/>
  <c r="CV60" i="202"/>
  <c r="CJ83" i="202"/>
  <c r="DG83" i="202" s="1"/>
  <c r="CV62" i="202"/>
  <c r="DF52" i="202"/>
  <c r="CK50" i="202"/>
  <c r="DJ50" i="202"/>
  <c r="DK50" i="202" s="1"/>
  <c r="CK60" i="202"/>
  <c r="CN71" i="202"/>
  <c r="DF71" i="202"/>
  <c r="CK62" i="202"/>
  <c r="DJ52" i="202"/>
  <c r="DK52" i="202" s="1"/>
  <c r="CH52" i="202"/>
  <c r="CG52" i="202" s="1"/>
  <c r="DC52" i="202" s="1"/>
  <c r="DF60" i="202"/>
  <c r="CN62" i="202"/>
  <c r="DF62" i="202"/>
  <c r="CI52" i="202"/>
  <c r="CJ52" i="202"/>
  <c r="DG52" i="202" s="1"/>
  <c r="CN50" i="202"/>
  <c r="CN60" i="202"/>
  <c r="DJ71" i="202"/>
  <c r="DK71" i="202" s="1"/>
  <c r="CK52" i="202"/>
  <c r="CI50" i="202"/>
  <c r="CH83" i="202"/>
  <c r="CG83" i="202" s="1"/>
  <c r="DC83" i="202" s="1"/>
  <c r="DJ62" i="202"/>
  <c r="DK62" i="202" s="1"/>
  <c r="CR50" i="202"/>
  <c r="CQ50" i="202" s="1"/>
  <c r="CU50" i="202" s="1"/>
  <c r="CH30" i="202"/>
  <c r="CG30" i="202" s="1"/>
  <c r="DC30" i="202" s="1"/>
  <c r="CR52" i="202"/>
  <c r="CQ52" i="202" s="1"/>
  <c r="CU52" i="202" s="1"/>
  <c r="DJ56" i="202"/>
  <c r="DK56" i="202" s="1"/>
  <c r="DJ60" i="202"/>
  <c r="DK60" i="202" s="1"/>
  <c r="CV75" i="202"/>
  <c r="CH75" i="202"/>
  <c r="CG75" i="202" s="1"/>
  <c r="DC75" i="202" s="1"/>
  <c r="AH87" i="202"/>
  <c r="CN56" i="202"/>
  <c r="CH62" i="202"/>
  <c r="CG62" i="202" s="1"/>
  <c r="DC62" i="202" s="1"/>
  <c r="CQ71" i="202"/>
  <c r="CU71" i="202" s="1"/>
  <c r="CH89" i="202"/>
  <c r="CG89" i="202" s="1"/>
  <c r="DC89" i="202" s="1"/>
  <c r="CR78" i="202"/>
  <c r="CQ78" i="202" s="1"/>
  <c r="CU78" i="202" s="1"/>
  <c r="DF78" i="202"/>
  <c r="CK78" i="202"/>
  <c r="CV78" i="202"/>
  <c r="CJ78" i="202"/>
  <c r="DJ78" i="202"/>
  <c r="DK78" i="202" s="1"/>
  <c r="CI78" i="202"/>
  <c r="CN78" i="202"/>
  <c r="CH78" i="202"/>
  <c r="CG78" i="202" s="1"/>
  <c r="DC78" i="202" s="1"/>
  <c r="CN80" i="202"/>
  <c r="CH80" i="202"/>
  <c r="CG80" i="202" s="1"/>
  <c r="DC80" i="202" s="1"/>
  <c r="CR80" i="202"/>
  <c r="CQ80" i="202" s="1"/>
  <c r="CU80" i="202" s="1"/>
  <c r="DF80" i="202"/>
  <c r="CK80" i="202"/>
  <c r="CV80" i="202"/>
  <c r="CJ80" i="202"/>
  <c r="DJ80" i="202"/>
  <c r="DK80" i="202" s="1"/>
  <c r="CI80" i="202"/>
  <c r="CE67" i="202"/>
  <c r="DA67" i="202" s="1"/>
  <c r="DF69" i="202"/>
  <c r="CK69" i="202"/>
  <c r="CV69" i="202"/>
  <c r="CJ69" i="202"/>
  <c r="DJ69" i="202"/>
  <c r="DK69" i="202" s="1"/>
  <c r="CI69" i="202"/>
  <c r="CN69" i="202"/>
  <c r="CH69" i="202"/>
  <c r="CG69" i="202" s="1"/>
  <c r="DC69" i="202" s="1"/>
  <c r="CR69" i="202"/>
  <c r="CQ69" i="202" s="1"/>
  <c r="CU69" i="202" s="1"/>
  <c r="CH71" i="202"/>
  <c r="CG71" i="202" s="1"/>
  <c r="DC71" i="202" s="1"/>
  <c r="CC67" i="202"/>
  <c r="CY67" i="202" s="1"/>
  <c r="CV67" i="202"/>
  <c r="CJ67" i="202"/>
  <c r="DJ67" i="202"/>
  <c r="DK67" i="202" s="1"/>
  <c r="CI67" i="202"/>
  <c r="CN67" i="202"/>
  <c r="CH67" i="202"/>
  <c r="DF67" i="202"/>
  <c r="CK67" i="202"/>
  <c r="CR67" i="202"/>
  <c r="CQ67" i="202" s="1"/>
  <c r="CU67" i="202" s="1"/>
  <c r="CN64" i="202"/>
  <c r="CH64" i="202"/>
  <c r="CG64" i="202" s="1"/>
  <c r="DC64" i="202" s="1"/>
  <c r="CR64" i="202"/>
  <c r="CQ64" i="202" s="1"/>
  <c r="CU64" i="202" s="1"/>
  <c r="DF64" i="202"/>
  <c r="CK64" i="202"/>
  <c r="CV64" i="202"/>
  <c r="CJ64" i="202"/>
  <c r="CI64" i="202"/>
  <c r="DJ64" i="202"/>
  <c r="DK64" i="202" s="1"/>
  <c r="CR44" i="202"/>
  <c r="CQ44" i="202" s="1"/>
  <c r="CU44" i="202" s="1"/>
  <c r="DF44" i="202"/>
  <c r="CK44" i="202"/>
  <c r="CV44" i="202"/>
  <c r="CJ44" i="202"/>
  <c r="CN44" i="202"/>
  <c r="CL44" i="202" s="1"/>
  <c r="CH44" i="202"/>
  <c r="DJ44" i="202"/>
  <c r="DK44" i="202" s="1"/>
  <c r="CI44" i="202"/>
  <c r="CM44" i="202" s="1"/>
  <c r="CN48" i="202"/>
  <c r="CH48" i="202"/>
  <c r="CG48" i="202" s="1"/>
  <c r="DC48" i="202" s="1"/>
  <c r="CR48" i="202"/>
  <c r="CQ48" i="202" s="1"/>
  <c r="CU48" i="202" s="1"/>
  <c r="CV48" i="202"/>
  <c r="CJ48" i="202"/>
  <c r="DJ48" i="202"/>
  <c r="DK48" i="202" s="1"/>
  <c r="CI48" i="202"/>
  <c r="DF48" i="202"/>
  <c r="CK48" i="202"/>
  <c r="CQ62" i="202"/>
  <c r="CU62" i="202" s="1"/>
  <c r="CH56" i="202"/>
  <c r="CG56" i="202" s="1"/>
  <c r="DC56" i="202" s="1"/>
  <c r="CE44" i="202"/>
  <c r="DA44" i="202" s="1"/>
  <c r="CC44" i="202"/>
  <c r="CY44" i="202" s="1"/>
  <c r="CH50" i="202"/>
  <c r="CG50" i="202" s="1"/>
  <c r="DC50" i="202" s="1"/>
  <c r="CH60" i="202"/>
  <c r="CG60" i="202" s="1"/>
  <c r="DC60" i="202" s="1"/>
  <c r="DF58" i="202"/>
  <c r="CK58" i="202"/>
  <c r="CV58" i="202"/>
  <c r="CJ58" i="202"/>
  <c r="DJ58" i="202"/>
  <c r="DK58" i="202" s="1"/>
  <c r="CI58" i="202"/>
  <c r="CN58" i="202"/>
  <c r="CH58" i="202"/>
  <c r="CG58" i="202" s="1"/>
  <c r="DC58" i="202" s="1"/>
  <c r="CR58" i="202"/>
  <c r="CQ58" i="202" s="1"/>
  <c r="CU58" i="202" s="1"/>
  <c r="CQ54" i="202"/>
  <c r="CU54" i="202" s="1"/>
  <c r="CH54" i="202"/>
  <c r="CG54" i="202" s="1"/>
  <c r="DC54" i="202" s="1"/>
  <c r="DG50" i="202"/>
  <c r="CQ60" i="202"/>
  <c r="CU60" i="202" s="1"/>
  <c r="CN42" i="202"/>
  <c r="CH42" i="202"/>
  <c r="CG42" i="202" s="1"/>
  <c r="DC42" i="202" s="1"/>
  <c r="CR42" i="202"/>
  <c r="CQ42" i="202" s="1"/>
  <c r="CU42" i="202" s="1"/>
  <c r="DF42" i="202"/>
  <c r="CK42" i="202"/>
  <c r="CV42" i="202"/>
  <c r="CJ42" i="202"/>
  <c r="DJ42" i="202"/>
  <c r="DK42" i="202" s="1"/>
  <c r="CI42" i="202"/>
  <c r="CH26" i="202"/>
  <c r="CG26" i="202" s="1"/>
  <c r="DC26" i="202" s="1"/>
  <c r="CH28" i="202"/>
  <c r="CG28" i="202" s="1"/>
  <c r="DC28" i="202" s="1"/>
  <c r="CQ28" i="202"/>
  <c r="CU28" i="202" s="1"/>
  <c r="DG111" i="202" l="1"/>
  <c r="AH46" i="202"/>
  <c r="CL69" i="202"/>
  <c r="AI69" i="202" s="1"/>
  <c r="AH83" i="202"/>
  <c r="CM97" i="202"/>
  <c r="DG106" i="202"/>
  <c r="AI111" i="202"/>
  <c r="CM69" i="202"/>
  <c r="CM89" i="202"/>
  <c r="CL87" i="202"/>
  <c r="AI87" i="202" s="1"/>
  <c r="AH91" i="202"/>
  <c r="DG91" i="202"/>
  <c r="CM62" i="202"/>
  <c r="CL62" i="202"/>
  <c r="DH62" i="202" s="1"/>
  <c r="CL26" i="202"/>
  <c r="AI26" i="202" s="1"/>
  <c r="CM67" i="202"/>
  <c r="AH28" i="202"/>
  <c r="CL75" i="202"/>
  <c r="DH75" i="202" s="1"/>
  <c r="CM87" i="202"/>
  <c r="CL58" i="202"/>
  <c r="AI58" i="202" s="1"/>
  <c r="CM46" i="202"/>
  <c r="CM83" i="202"/>
  <c r="CL97" i="202"/>
  <c r="DH97" i="202" s="1"/>
  <c r="CM28" i="202"/>
  <c r="CL30" i="202"/>
  <c r="DH30" i="202" s="1"/>
  <c r="CL48" i="202"/>
  <c r="DH48" i="202" s="1"/>
  <c r="CM30" i="202"/>
  <c r="CM73" i="202"/>
  <c r="CM104" i="202"/>
  <c r="CL104" i="202"/>
  <c r="AI104" i="202" s="1"/>
  <c r="AH104" i="202"/>
  <c r="CL99" i="202"/>
  <c r="AI99" i="202" s="1"/>
  <c r="CM99" i="202"/>
  <c r="AH97" i="202"/>
  <c r="DG97" i="202"/>
  <c r="CL94" i="202"/>
  <c r="DH94" i="202" s="1"/>
  <c r="CM94" i="202"/>
  <c r="DG94" i="202"/>
  <c r="DH91" i="202"/>
  <c r="AI91" i="202"/>
  <c r="CL89" i="202"/>
  <c r="DH89" i="202" s="1"/>
  <c r="CL85" i="202"/>
  <c r="AI85" i="202" s="1"/>
  <c r="CM85" i="202"/>
  <c r="DH85" i="202"/>
  <c r="CL83" i="202"/>
  <c r="DH83" i="202" s="1"/>
  <c r="CM80" i="202"/>
  <c r="CL80" i="202"/>
  <c r="DH80" i="202" s="1"/>
  <c r="CM78" i="202"/>
  <c r="CL78" i="202"/>
  <c r="AI78" i="202" s="1"/>
  <c r="CM75" i="202"/>
  <c r="AH75" i="202"/>
  <c r="AH73" i="202"/>
  <c r="AI73" i="202"/>
  <c r="CL71" i="202"/>
  <c r="DH71" i="202" s="1"/>
  <c r="CM71" i="202"/>
  <c r="CL67" i="202"/>
  <c r="DH67" i="202" s="1"/>
  <c r="CM64" i="202"/>
  <c r="CL64" i="202"/>
  <c r="DH64" i="202" s="1"/>
  <c r="DG62" i="202"/>
  <c r="CL60" i="202"/>
  <c r="AI60" i="202" s="1"/>
  <c r="CM60" i="202"/>
  <c r="DH60" i="202"/>
  <c r="CM58" i="202"/>
  <c r="CL56" i="202"/>
  <c r="DH56" i="202" s="1"/>
  <c r="CM56" i="202"/>
  <c r="AH56" i="202"/>
  <c r="CL54" i="202"/>
  <c r="AI54" i="202" s="1"/>
  <c r="CM52" i="202"/>
  <c r="CL52" i="202"/>
  <c r="DH52" i="202" s="1"/>
  <c r="CL50" i="202"/>
  <c r="DH50" i="202" s="1"/>
  <c r="CM50" i="202"/>
  <c r="CM48" i="202"/>
  <c r="CL46" i="202"/>
  <c r="DH46" i="202" s="1"/>
  <c r="CM42" i="202"/>
  <c r="CL42" i="202"/>
  <c r="AI42" i="202" s="1"/>
  <c r="AH30" i="202"/>
  <c r="CL28" i="202"/>
  <c r="DH28" i="202" s="1"/>
  <c r="CM26" i="202"/>
  <c r="AH99" i="202"/>
  <c r="DG89" i="202"/>
  <c r="AI75" i="202"/>
  <c r="DG71" i="202"/>
  <c r="AI62" i="202"/>
  <c r="AH60" i="202"/>
  <c r="AH54" i="202"/>
  <c r="AH52" i="202"/>
  <c r="DH26" i="202"/>
  <c r="AH26" i="202"/>
  <c r="DG85" i="202"/>
  <c r="AH85" i="202"/>
  <c r="AI71" i="202"/>
  <c r="DG80" i="202"/>
  <c r="AH80" i="202"/>
  <c r="DG78" i="202"/>
  <c r="AH78" i="202"/>
  <c r="AH67" i="202"/>
  <c r="DG67" i="202"/>
  <c r="AH69" i="202"/>
  <c r="DG69" i="202"/>
  <c r="CG67" i="202"/>
  <c r="DC67" i="202" s="1"/>
  <c r="AH58" i="202"/>
  <c r="DG58" i="202"/>
  <c r="DG48" i="202"/>
  <c r="AH48" i="202"/>
  <c r="DG64" i="202"/>
  <c r="AH64" i="202"/>
  <c r="AI48" i="202"/>
  <c r="CG44" i="202"/>
  <c r="DC44" i="202" s="1"/>
  <c r="AI44" i="202"/>
  <c r="DH44" i="202"/>
  <c r="DG44" i="202"/>
  <c r="AH44" i="202"/>
  <c r="DG42" i="202"/>
  <c r="AH42" i="202"/>
  <c r="J7" i="187"/>
  <c r="J7" i="183"/>
  <c r="DH69" i="202" l="1"/>
  <c r="DH99" i="202"/>
  <c r="AI50" i="202"/>
  <c r="DH87" i="202"/>
  <c r="DH58" i="202"/>
  <c r="AI97" i="202"/>
  <c r="AI56" i="202"/>
  <c r="AI28" i="202"/>
  <c r="AI67" i="202"/>
  <c r="AI30" i="202"/>
  <c r="AI52" i="202"/>
  <c r="AI89" i="202"/>
  <c r="DH104" i="202"/>
  <c r="AI94" i="202"/>
  <c r="AI83" i="202"/>
  <c r="AI80" i="202"/>
  <c r="DH78" i="202"/>
  <c r="AI64" i="202"/>
  <c r="DH54" i="202"/>
  <c r="AI46" i="202"/>
  <c r="DH42" i="202"/>
  <c r="B34" i="117"/>
  <c r="B35" i="117" s="1"/>
  <c r="AD116" i="202" l="1"/>
  <c r="AY116" i="202" s="1"/>
  <c r="BB116" i="202" s="1"/>
  <c r="X116" i="202"/>
  <c r="D116" i="202"/>
  <c r="C116" i="202"/>
  <c r="V116" i="202" s="1"/>
  <c r="D115" i="202"/>
  <c r="C115" i="202"/>
  <c r="BM116" i="202" l="1" a="1"/>
  <c r="BM116" i="202" s="1"/>
  <c r="BP116" i="202" a="1"/>
  <c r="BP116" i="202" s="1"/>
  <c r="BL116" i="202" a="1"/>
  <c r="BL116" i="202" s="1"/>
  <c r="BO116" i="202" a="1"/>
  <c r="BO116" i="202" s="1"/>
  <c r="BF116" i="202"/>
  <c r="BK116" i="202" a="1"/>
  <c r="BK116" i="202" s="1"/>
  <c r="BQ116" i="202" a="1"/>
  <c r="BQ116" i="202" s="1"/>
  <c r="AF116" i="202"/>
  <c r="BT116" i="202" s="1"/>
  <c r="AB116" i="202"/>
  <c r="AD109" i="202"/>
  <c r="D109" i="202"/>
  <c r="X109" i="202" s="1"/>
  <c r="C109" i="202"/>
  <c r="V109" i="202" s="1"/>
  <c r="D108" i="202"/>
  <c r="C108" i="202"/>
  <c r="BR116" i="202" l="1"/>
  <c r="CP116" i="202"/>
  <c r="CT116" i="202" s="1"/>
  <c r="BX116" i="202"/>
  <c r="CB116" i="202" s="1"/>
  <c r="CX116" i="202" s="1"/>
  <c r="BS116" i="202"/>
  <c r="BN116" i="202"/>
  <c r="BY116" i="202"/>
  <c r="BU116" i="202"/>
  <c r="BW116" i="202"/>
  <c r="AB109" i="202"/>
  <c r="AY109" i="202"/>
  <c r="BB109" i="202" s="1"/>
  <c r="AF109" i="202"/>
  <c r="AD35" i="202"/>
  <c r="AY35" i="202" s="1"/>
  <c r="BB35" i="202" s="1"/>
  <c r="D35" i="202"/>
  <c r="X35" i="202" s="1"/>
  <c r="DL35" i="202" s="1"/>
  <c r="C35" i="202"/>
  <c r="V35" i="202" s="1"/>
  <c r="D34" i="202"/>
  <c r="C34" i="202"/>
  <c r="AD37" i="202"/>
  <c r="AY37" i="202" s="1"/>
  <c r="BB37" i="202" s="1"/>
  <c r="D37" i="202"/>
  <c r="X37" i="202" s="1"/>
  <c r="DL37" i="202" s="1"/>
  <c r="C37" i="202"/>
  <c r="V37" i="202" s="1"/>
  <c r="D36" i="202"/>
  <c r="C36" i="202"/>
  <c r="DM37" i="202" l="1"/>
  <c r="DO37" i="202"/>
  <c r="DW37" i="202" s="1"/>
  <c r="DN37" i="202"/>
  <c r="DV37" i="202" s="1"/>
  <c r="DO35" i="202"/>
  <c r="DW35" i="202" s="1"/>
  <c r="DM35" i="202"/>
  <c r="DN35" i="202"/>
  <c r="DV35" i="202" s="1"/>
  <c r="CO116" i="202"/>
  <c r="CS116" i="202" s="1"/>
  <c r="BV116" i="202"/>
  <c r="CA116" i="202"/>
  <c r="CW116" i="202" s="1"/>
  <c r="BZ116" i="202"/>
  <c r="CD116" i="202" s="1"/>
  <c r="CF116" i="202"/>
  <c r="DB116" i="202" s="1"/>
  <c r="BQ109" i="202" a="1"/>
  <c r="BQ109" i="202" s="1"/>
  <c r="BU109" i="202"/>
  <c r="BM109" i="202" a="1"/>
  <c r="BM109" i="202" s="1"/>
  <c r="BT109" i="202"/>
  <c r="BP109" i="202" a="1"/>
  <c r="BP109" i="202" s="1"/>
  <c r="BY109" i="202"/>
  <c r="BS109" i="202"/>
  <c r="BL109" i="202" a="1"/>
  <c r="BL109" i="202" s="1"/>
  <c r="BX109" i="202"/>
  <c r="CB109" i="202" s="1"/>
  <c r="CX109" i="202" s="1"/>
  <c r="BO109" i="202" a="1"/>
  <c r="BO109" i="202" s="1"/>
  <c r="BF109" i="202"/>
  <c r="BW109" i="202"/>
  <c r="CA109" i="202" s="1"/>
  <c r="CW109" i="202" s="1"/>
  <c r="BK109" i="202" a="1"/>
  <c r="BK109" i="202" s="1"/>
  <c r="BP35" i="202" a="1"/>
  <c r="BP35" i="202" s="1"/>
  <c r="BL35" i="202" a="1"/>
  <c r="BL35" i="202" s="1"/>
  <c r="BO35" i="202" a="1"/>
  <c r="BO35" i="202" s="1"/>
  <c r="BF35" i="202"/>
  <c r="BK35" i="202" a="1"/>
  <c r="BK35" i="202" s="1"/>
  <c r="BQ35" i="202" a="1"/>
  <c r="BQ35" i="202" s="1"/>
  <c r="BM35" i="202" a="1"/>
  <c r="BM35" i="202" s="1"/>
  <c r="BM37" i="202" a="1"/>
  <c r="BM37" i="202" s="1"/>
  <c r="BP37" i="202" a="1"/>
  <c r="BP37" i="202" s="1"/>
  <c r="BL37" i="202" a="1"/>
  <c r="BL37" i="202" s="1"/>
  <c r="BO37" i="202" a="1"/>
  <c r="BO37" i="202" s="1"/>
  <c r="BF37" i="202"/>
  <c r="BK37" i="202" a="1"/>
  <c r="BK37" i="202" s="1"/>
  <c r="BQ37" i="202" a="1"/>
  <c r="BQ37" i="202" s="1"/>
  <c r="AB35" i="202"/>
  <c r="AB37" i="202"/>
  <c r="AF35" i="202"/>
  <c r="BY35" i="202" s="1"/>
  <c r="AF37" i="202"/>
  <c r="BY37" i="202" s="1"/>
  <c r="DP3" i="202"/>
  <c r="AN3" i="202"/>
  <c r="BR109" i="202" l="1"/>
  <c r="DU37" i="202"/>
  <c r="DX37" i="202" s="1"/>
  <c r="DT37" i="202"/>
  <c r="DU35" i="202"/>
  <c r="DX35" i="202" s="1"/>
  <c r="DT35" i="202"/>
  <c r="CC116" i="202"/>
  <c r="CY116" i="202" s="1"/>
  <c r="CE116" i="202"/>
  <c r="DA116" i="202" s="1"/>
  <c r="CR116" i="202"/>
  <c r="CQ116" i="202" s="1"/>
  <c r="CU116" i="202" s="1"/>
  <c r="CJ116" i="202"/>
  <c r="DF116" i="202"/>
  <c r="CK116" i="202"/>
  <c r="CV116" i="202"/>
  <c r="DJ116" i="202"/>
  <c r="DK116" i="202" s="1"/>
  <c r="CI116" i="202"/>
  <c r="CM116" i="202" s="1"/>
  <c r="CN116" i="202"/>
  <c r="CL116" i="202" s="1"/>
  <c r="CH116" i="202"/>
  <c r="CF109" i="202"/>
  <c r="DB109" i="202" s="1"/>
  <c r="CP109" i="202"/>
  <c r="CT109" i="202" s="1"/>
  <c r="BN109" i="202"/>
  <c r="CE109" i="202"/>
  <c r="DA109" i="202" s="1"/>
  <c r="CO109" i="202"/>
  <c r="CS109" i="202" s="1"/>
  <c r="BZ109" i="202"/>
  <c r="CD109" i="202" s="1"/>
  <c r="CC109" i="202" s="1"/>
  <c r="CY109" i="202" s="1"/>
  <c r="BV109" i="202"/>
  <c r="BR35" i="202"/>
  <c r="BN35" i="202"/>
  <c r="BU35" i="202"/>
  <c r="BR37" i="202"/>
  <c r="BT37" i="202"/>
  <c r="BX35" i="202"/>
  <c r="CB35" i="202" s="1"/>
  <c r="CX35" i="202" s="1"/>
  <c r="BX37" i="202"/>
  <c r="CB37" i="202" s="1"/>
  <c r="CX37" i="202" s="1"/>
  <c r="BT35" i="202"/>
  <c r="BS35" i="202"/>
  <c r="BN37" i="202"/>
  <c r="BS37" i="202"/>
  <c r="BU37" i="202"/>
  <c r="BW35" i="202"/>
  <c r="BW37" i="202"/>
  <c r="A3" i="159"/>
  <c r="CG116" i="202" l="1"/>
  <c r="DC116" i="202" s="1"/>
  <c r="DG116" i="202"/>
  <c r="AH116" i="202"/>
  <c r="DH116" i="202"/>
  <c r="AI116" i="202"/>
  <c r="CN109" i="202"/>
  <c r="CL109" i="202" s="1"/>
  <c r="CH109" i="202"/>
  <c r="CG109" i="202" s="1"/>
  <c r="DC109" i="202" s="1"/>
  <c r="CR109" i="202"/>
  <c r="CQ109" i="202" s="1"/>
  <c r="CU109" i="202" s="1"/>
  <c r="DF109" i="202"/>
  <c r="CK109" i="202"/>
  <c r="DJ109" i="202"/>
  <c r="DK109" i="202" s="1"/>
  <c r="CV109" i="202"/>
  <c r="CJ109" i="202"/>
  <c r="CI109" i="202"/>
  <c r="CO35" i="202"/>
  <c r="CS35" i="202" s="1"/>
  <c r="BV35" i="202"/>
  <c r="CA37" i="202"/>
  <c r="CW37" i="202" s="1"/>
  <c r="BZ37" i="202"/>
  <c r="CD37" i="202" s="1"/>
  <c r="CF35" i="202"/>
  <c r="DB35" i="202" s="1"/>
  <c r="CP35" i="202"/>
  <c r="CT35" i="202" s="1"/>
  <c r="CA35" i="202"/>
  <c r="CW35" i="202" s="1"/>
  <c r="BZ35" i="202"/>
  <c r="CD35" i="202" s="1"/>
  <c r="CO37" i="202"/>
  <c r="CS37" i="202" s="1"/>
  <c r="BV37" i="202"/>
  <c r="CF37" i="202"/>
  <c r="DB37" i="202" s="1"/>
  <c r="CP37" i="202"/>
  <c r="CT37" i="202" s="1"/>
  <c r="CM109" i="202" l="1"/>
  <c r="DH109" i="202"/>
  <c r="AI109" i="202"/>
  <c r="DG109" i="202"/>
  <c r="AH109" i="202"/>
  <c r="CR37" i="202"/>
  <c r="CQ37" i="202" s="1"/>
  <c r="CU37" i="202" s="1"/>
  <c r="DF37" i="202"/>
  <c r="CK37" i="202"/>
  <c r="CV37" i="202"/>
  <c r="CJ37" i="202"/>
  <c r="DJ37" i="202"/>
  <c r="DK37" i="202" s="1"/>
  <c r="CI37" i="202"/>
  <c r="CN37" i="202"/>
  <c r="CH37" i="202"/>
  <c r="CC37" i="202"/>
  <c r="CY37" i="202" s="1"/>
  <c r="CE35" i="202"/>
  <c r="DA35" i="202" s="1"/>
  <c r="CE37" i="202"/>
  <c r="DA37" i="202" s="1"/>
  <c r="CC35" i="202"/>
  <c r="CY35" i="202" s="1"/>
  <c r="CR35" i="202"/>
  <c r="CQ35" i="202" s="1"/>
  <c r="CU35" i="202" s="1"/>
  <c r="DF35" i="202"/>
  <c r="CK35" i="202"/>
  <c r="CV35" i="202"/>
  <c r="CJ35" i="202"/>
  <c r="DJ35" i="202"/>
  <c r="DK35" i="202" s="1"/>
  <c r="CI35" i="202"/>
  <c r="CN35" i="202"/>
  <c r="CH35" i="202"/>
  <c r="K14" i="112"/>
  <c r="CM37" i="202" l="1"/>
  <c r="CL37" i="202"/>
  <c r="AI37" i="202" s="1"/>
  <c r="CL35" i="202"/>
  <c r="DH35" i="202" s="1"/>
  <c r="CM35" i="202"/>
  <c r="CG35" i="202"/>
  <c r="DC35" i="202" s="1"/>
  <c r="CG37" i="202"/>
  <c r="DC37" i="202" s="1"/>
  <c r="DG35" i="202"/>
  <c r="AH35" i="202"/>
  <c r="DG37" i="202"/>
  <c r="AH37" i="202"/>
  <c r="O47" i="222"/>
  <c r="C4" i="188"/>
  <c r="DP3" i="171"/>
  <c r="AN3" i="171"/>
  <c r="O55" i="222" l="1"/>
  <c r="T34" i="222" s="1"/>
  <c r="AI35" i="202"/>
  <c r="DH37" i="202"/>
  <c r="DI1017" i="171"/>
  <c r="AX1017" i="171"/>
  <c r="AW1017" i="171"/>
  <c r="AV1017" i="171"/>
  <c r="X1017" i="171"/>
  <c r="DL1017" i="171" s="1"/>
  <c r="V1017" i="171"/>
  <c r="DO1017" i="171" l="1"/>
  <c r="DW1017" i="171" s="1"/>
  <c r="DN1017" i="171"/>
  <c r="DV1017" i="171" s="1"/>
  <c r="DM1017" i="171"/>
  <c r="BD1017" i="171"/>
  <c r="BI1017" i="171"/>
  <c r="BH1017" i="171"/>
  <c r="AD1017" i="171"/>
  <c r="AF1017" i="171" s="1"/>
  <c r="BE1017" i="171"/>
  <c r="BG1017" i="171"/>
  <c r="AZ1017" i="171"/>
  <c r="AB1017" i="171" l="1"/>
  <c r="AY1017" i="171"/>
  <c r="BC1017" i="171"/>
  <c r="BA1017" i="171"/>
  <c r="BB1017" i="171" s="1"/>
  <c r="BJ1017" i="171"/>
  <c r="DU1017" i="171"/>
  <c r="DX1017" i="171" s="1"/>
  <c r="DT1017" i="171"/>
  <c r="DS1017" i="171" s="1"/>
  <c r="BQ1017" i="171" l="1" a="1"/>
  <c r="BQ1017" i="171" s="1"/>
  <c r="BU1017" i="171"/>
  <c r="BM1017" i="171" a="1"/>
  <c r="BM1017" i="171" s="1"/>
  <c r="BT1017" i="171"/>
  <c r="BP1017" i="171" a="1"/>
  <c r="BP1017" i="171" s="1"/>
  <c r="BW1017" i="171"/>
  <c r="CA1017" i="171" s="1"/>
  <c r="CW1017" i="171" s="1"/>
  <c r="BK1017" i="171" a="1"/>
  <c r="BK1017" i="171" s="1"/>
  <c r="BS1017" i="171"/>
  <c r="BF1017" i="171"/>
  <c r="BX1017" i="171"/>
  <c r="BL1017" i="171" a="1"/>
  <c r="BL1017" i="171" s="1"/>
  <c r="BO1017" i="171" a="1"/>
  <c r="BO1017" i="171" s="1"/>
  <c r="BY1017" i="171"/>
  <c r="I1" i="112"/>
  <c r="H1" i="112"/>
  <c r="G1" i="112"/>
  <c r="BV1017" i="171" l="1"/>
  <c r="CN1017" i="171" s="1"/>
  <c r="CB1017" i="171"/>
  <c r="CX1017" i="171" s="1"/>
  <c r="BZ1017" i="171"/>
  <c r="CD1017" i="171" s="1"/>
  <c r="CO1017" i="171"/>
  <c r="CS1017" i="171" s="1"/>
  <c r="CE1017" i="171"/>
  <c r="DA1017" i="171" s="1"/>
  <c r="BN1017" i="171"/>
  <c r="BR1017" i="171"/>
  <c r="GU167" i="183"/>
  <c r="GT167" i="183"/>
  <c r="GS167" i="183"/>
  <c r="GQ167" i="183"/>
  <c r="GP167" i="183"/>
  <c r="GO167" i="183"/>
  <c r="GN167" i="183"/>
  <c r="GM167" i="183"/>
  <c r="GL167" i="183"/>
  <c r="GK167" i="183"/>
  <c r="GJ167" i="183"/>
  <c r="GI167" i="183"/>
  <c r="GH167" i="183"/>
  <c r="GG167" i="183"/>
  <c r="GF167" i="183"/>
  <c r="GU166" i="183"/>
  <c r="GT166" i="183"/>
  <c r="GS166" i="183"/>
  <c r="GQ166" i="183"/>
  <c r="GP166" i="183"/>
  <c r="GO166" i="183"/>
  <c r="GN166" i="183"/>
  <c r="GM166" i="183"/>
  <c r="GL166" i="183"/>
  <c r="GK166" i="183"/>
  <c r="GJ166" i="183"/>
  <c r="GI166" i="183"/>
  <c r="GH166" i="183"/>
  <c r="GG166" i="183"/>
  <c r="GF166" i="183"/>
  <c r="GU165" i="183"/>
  <c r="GT165" i="183"/>
  <c r="GS165" i="183"/>
  <c r="GQ165" i="183"/>
  <c r="GP165" i="183"/>
  <c r="GO165" i="183"/>
  <c r="GN165" i="183"/>
  <c r="GM165" i="183"/>
  <c r="GL165" i="183"/>
  <c r="GK165" i="183"/>
  <c r="GJ165" i="183"/>
  <c r="GI165" i="183"/>
  <c r="GH165" i="183"/>
  <c r="GG165" i="183"/>
  <c r="GF165" i="183"/>
  <c r="GU164" i="183"/>
  <c r="GT164" i="183"/>
  <c r="GS164" i="183"/>
  <c r="GQ164" i="183"/>
  <c r="GP164" i="183"/>
  <c r="GO164" i="183"/>
  <c r="GN164" i="183"/>
  <c r="GM164" i="183"/>
  <c r="GL164" i="183"/>
  <c r="GK164" i="183"/>
  <c r="GJ164" i="183"/>
  <c r="GI164" i="183"/>
  <c r="GH164" i="183"/>
  <c r="GG164" i="183"/>
  <c r="GF164" i="183"/>
  <c r="GU163" i="183"/>
  <c r="GT163" i="183"/>
  <c r="GS163" i="183"/>
  <c r="GQ163" i="183"/>
  <c r="GP163" i="183"/>
  <c r="GO163" i="183"/>
  <c r="GN163" i="183"/>
  <c r="GM163" i="183"/>
  <c r="GL163" i="183"/>
  <c r="GK163" i="183"/>
  <c r="GJ163" i="183"/>
  <c r="GI163" i="183"/>
  <c r="GH163" i="183"/>
  <c r="GG163" i="183"/>
  <c r="GF163" i="183"/>
  <c r="GU162" i="183"/>
  <c r="GT162" i="183"/>
  <c r="GS162" i="183"/>
  <c r="GQ162" i="183"/>
  <c r="GP162" i="183"/>
  <c r="GO162" i="183"/>
  <c r="GN162" i="183"/>
  <c r="GM162" i="183"/>
  <c r="GL162" i="183"/>
  <c r="GK162" i="183"/>
  <c r="GJ162" i="183"/>
  <c r="GI162" i="183"/>
  <c r="GH162" i="183"/>
  <c r="GG162" i="183"/>
  <c r="GF162" i="183"/>
  <c r="GU161" i="183"/>
  <c r="GT161" i="183"/>
  <c r="GS161" i="183"/>
  <c r="GQ161" i="183"/>
  <c r="GP161" i="183"/>
  <c r="GO161" i="183"/>
  <c r="GN161" i="183"/>
  <c r="GM161" i="183"/>
  <c r="GL161" i="183"/>
  <c r="GK161" i="183"/>
  <c r="GJ161" i="183"/>
  <c r="GI161" i="183"/>
  <c r="GH161" i="183"/>
  <c r="GG161" i="183"/>
  <c r="GF161" i="183"/>
  <c r="GU160" i="183"/>
  <c r="GT160" i="183"/>
  <c r="GS160" i="183"/>
  <c r="GQ160" i="183"/>
  <c r="GP160" i="183"/>
  <c r="GO160" i="183"/>
  <c r="GN160" i="183"/>
  <c r="GM160" i="183"/>
  <c r="GL160" i="183"/>
  <c r="GK160" i="183"/>
  <c r="GJ160" i="183"/>
  <c r="GI160" i="183"/>
  <c r="GH160" i="183"/>
  <c r="GG160" i="183"/>
  <c r="GF160" i="183"/>
  <c r="GU159" i="183"/>
  <c r="GT159" i="183"/>
  <c r="GS159" i="183"/>
  <c r="GQ159" i="183"/>
  <c r="GP159" i="183"/>
  <c r="GO159" i="183"/>
  <c r="GN159" i="183"/>
  <c r="GM159" i="183"/>
  <c r="GL159" i="183"/>
  <c r="GK159" i="183"/>
  <c r="GJ159" i="183"/>
  <c r="GI159" i="183"/>
  <c r="GH159" i="183"/>
  <c r="GG159" i="183"/>
  <c r="GF159" i="183"/>
  <c r="GU158" i="183"/>
  <c r="GT158" i="183"/>
  <c r="GS158" i="183"/>
  <c r="GQ158" i="183"/>
  <c r="GP158" i="183"/>
  <c r="GO158" i="183"/>
  <c r="GN158" i="183"/>
  <c r="GM158" i="183"/>
  <c r="GL158" i="183"/>
  <c r="GK158" i="183"/>
  <c r="GJ158" i="183"/>
  <c r="GI158" i="183"/>
  <c r="GH158" i="183"/>
  <c r="GG158" i="183"/>
  <c r="GF158" i="183"/>
  <c r="GU157" i="183"/>
  <c r="GT157" i="183"/>
  <c r="GS157" i="183"/>
  <c r="GQ157" i="183"/>
  <c r="GP157" i="183"/>
  <c r="GO157" i="183"/>
  <c r="GN157" i="183"/>
  <c r="GM157" i="183"/>
  <c r="GL157" i="183"/>
  <c r="GK157" i="183"/>
  <c r="GJ157" i="183"/>
  <c r="GI157" i="183"/>
  <c r="GH157" i="183"/>
  <c r="GG157" i="183"/>
  <c r="GF157" i="183"/>
  <c r="GU156" i="183"/>
  <c r="GT156" i="183"/>
  <c r="GS156" i="183"/>
  <c r="GQ156" i="183"/>
  <c r="GP156" i="183"/>
  <c r="GO156" i="183"/>
  <c r="GN156" i="183"/>
  <c r="GM156" i="183"/>
  <c r="GL156" i="183"/>
  <c r="GK156" i="183"/>
  <c r="GJ156" i="183"/>
  <c r="GI156" i="183"/>
  <c r="GH156" i="183"/>
  <c r="GG156" i="183"/>
  <c r="GF156" i="183"/>
  <c r="GU155" i="183"/>
  <c r="GT155" i="183"/>
  <c r="GS155" i="183"/>
  <c r="GQ155" i="183"/>
  <c r="GP155" i="183"/>
  <c r="GO155" i="183"/>
  <c r="GN155" i="183"/>
  <c r="GM155" i="183"/>
  <c r="GL155" i="183"/>
  <c r="GK155" i="183"/>
  <c r="GJ155" i="183"/>
  <c r="GI155" i="183"/>
  <c r="GH155" i="183"/>
  <c r="GG155" i="183"/>
  <c r="GF155" i="183"/>
  <c r="GU154" i="183"/>
  <c r="GT154" i="183"/>
  <c r="GS154" i="183"/>
  <c r="GQ154" i="183"/>
  <c r="GP154" i="183"/>
  <c r="GO154" i="183"/>
  <c r="GN154" i="183"/>
  <c r="GM154" i="183"/>
  <c r="GL154" i="183"/>
  <c r="GK154" i="183"/>
  <c r="GJ154" i="183"/>
  <c r="GI154" i="183"/>
  <c r="GH154" i="183"/>
  <c r="GG154" i="183"/>
  <c r="GF154" i="183"/>
  <c r="GU153" i="183"/>
  <c r="GT153" i="183"/>
  <c r="GS153" i="183"/>
  <c r="GQ153" i="183"/>
  <c r="GP153" i="183"/>
  <c r="GO153" i="183"/>
  <c r="GN153" i="183"/>
  <c r="GM153" i="183"/>
  <c r="GL153" i="183"/>
  <c r="GK153" i="183"/>
  <c r="GJ153" i="183"/>
  <c r="GI153" i="183"/>
  <c r="GH153" i="183"/>
  <c r="GG153" i="183"/>
  <c r="GF153" i="183"/>
  <c r="GU152" i="183"/>
  <c r="GT152" i="183"/>
  <c r="GS152" i="183"/>
  <c r="GQ152" i="183"/>
  <c r="GP152" i="183"/>
  <c r="GO152" i="183"/>
  <c r="GN152" i="183"/>
  <c r="GM152" i="183"/>
  <c r="GL152" i="183"/>
  <c r="GK152" i="183"/>
  <c r="GJ152" i="183"/>
  <c r="GI152" i="183"/>
  <c r="GH152" i="183"/>
  <c r="GG152" i="183"/>
  <c r="GF152" i="183"/>
  <c r="GU151" i="183"/>
  <c r="GT151" i="183"/>
  <c r="GS151" i="183"/>
  <c r="GQ151" i="183"/>
  <c r="GP151" i="183"/>
  <c r="GO151" i="183"/>
  <c r="GN151" i="183"/>
  <c r="GM151" i="183"/>
  <c r="GL151" i="183"/>
  <c r="GK151" i="183"/>
  <c r="GJ151" i="183"/>
  <c r="GI151" i="183"/>
  <c r="GH151" i="183"/>
  <c r="GG151" i="183"/>
  <c r="GF151" i="183"/>
  <c r="GU150" i="183"/>
  <c r="GT150" i="183"/>
  <c r="GS150" i="183"/>
  <c r="GQ150" i="183"/>
  <c r="GP150" i="183"/>
  <c r="GO150" i="183"/>
  <c r="GN150" i="183"/>
  <c r="GM150" i="183"/>
  <c r="GL150" i="183"/>
  <c r="GK150" i="183"/>
  <c r="GJ150" i="183"/>
  <c r="GI150" i="183"/>
  <c r="GH150" i="183"/>
  <c r="GG150" i="183"/>
  <c r="GF150" i="183"/>
  <c r="GU149" i="183"/>
  <c r="GT149" i="183"/>
  <c r="GS149" i="183"/>
  <c r="GQ149" i="183"/>
  <c r="GP149" i="183"/>
  <c r="GO149" i="183"/>
  <c r="GN149" i="183"/>
  <c r="GM149" i="183"/>
  <c r="GL149" i="183"/>
  <c r="GK149" i="183"/>
  <c r="GJ149" i="183"/>
  <c r="GI149" i="183"/>
  <c r="GH149" i="183"/>
  <c r="GG149" i="183"/>
  <c r="GF149" i="183"/>
  <c r="GU148" i="183"/>
  <c r="GT148" i="183"/>
  <c r="GS148" i="183"/>
  <c r="GQ148" i="183"/>
  <c r="GP148" i="183"/>
  <c r="GO148" i="183"/>
  <c r="GN148" i="183"/>
  <c r="GM148" i="183"/>
  <c r="GL148" i="183"/>
  <c r="GK148" i="183"/>
  <c r="GJ148" i="183"/>
  <c r="GI148" i="183"/>
  <c r="GH148" i="183"/>
  <c r="GG148" i="183"/>
  <c r="GF148" i="183"/>
  <c r="GU147" i="183"/>
  <c r="GT147" i="183"/>
  <c r="GS147" i="183"/>
  <c r="GQ147" i="183"/>
  <c r="GP147" i="183"/>
  <c r="GO147" i="183"/>
  <c r="GN147" i="183"/>
  <c r="GM147" i="183"/>
  <c r="GL147" i="183"/>
  <c r="GK147" i="183"/>
  <c r="GJ147" i="183"/>
  <c r="GI147" i="183"/>
  <c r="GH147" i="183"/>
  <c r="GG147" i="183"/>
  <c r="GF147" i="183"/>
  <c r="GU146" i="183"/>
  <c r="GT146" i="183"/>
  <c r="GS146" i="183"/>
  <c r="GQ146" i="183"/>
  <c r="GP146" i="183"/>
  <c r="GO146" i="183"/>
  <c r="GN146" i="183"/>
  <c r="GM146" i="183"/>
  <c r="GL146" i="183"/>
  <c r="GK146" i="183"/>
  <c r="GJ146" i="183"/>
  <c r="GI146" i="183"/>
  <c r="GH146" i="183"/>
  <c r="GG146" i="183"/>
  <c r="GF146" i="183"/>
  <c r="GU145" i="183"/>
  <c r="GT145" i="183"/>
  <c r="GS145" i="183"/>
  <c r="GQ145" i="183"/>
  <c r="GP145" i="183"/>
  <c r="GO145" i="183"/>
  <c r="GN145" i="183"/>
  <c r="GM145" i="183"/>
  <c r="GL145" i="183"/>
  <c r="GK145" i="183"/>
  <c r="GJ145" i="183"/>
  <c r="GI145" i="183"/>
  <c r="GH145" i="183"/>
  <c r="GG145" i="183"/>
  <c r="GF145" i="183"/>
  <c r="GU144" i="183"/>
  <c r="GT144" i="183"/>
  <c r="GS144" i="183"/>
  <c r="GQ144" i="183"/>
  <c r="GP144" i="183"/>
  <c r="GO144" i="183"/>
  <c r="GN144" i="183"/>
  <c r="GM144" i="183"/>
  <c r="GL144" i="183"/>
  <c r="GK144" i="183"/>
  <c r="GJ144" i="183"/>
  <c r="GI144" i="183"/>
  <c r="GH144" i="183"/>
  <c r="GG144" i="183"/>
  <c r="GF144" i="183"/>
  <c r="GU143" i="183"/>
  <c r="GT143" i="183"/>
  <c r="GS143" i="183"/>
  <c r="GQ143" i="183"/>
  <c r="GP143" i="183"/>
  <c r="GO143" i="183"/>
  <c r="GN143" i="183"/>
  <c r="GM143" i="183"/>
  <c r="GL143" i="183"/>
  <c r="GK143" i="183"/>
  <c r="GJ143" i="183"/>
  <c r="GI143" i="183"/>
  <c r="GH143" i="183"/>
  <c r="GG143" i="183"/>
  <c r="GF143" i="183"/>
  <c r="GU142" i="183"/>
  <c r="GT142" i="183"/>
  <c r="GS142" i="183"/>
  <c r="GQ142" i="183"/>
  <c r="GP142" i="183"/>
  <c r="GO142" i="183"/>
  <c r="GN142" i="183"/>
  <c r="GM142" i="183"/>
  <c r="GL142" i="183"/>
  <c r="GK142" i="183"/>
  <c r="GJ142" i="183"/>
  <c r="GI142" i="183"/>
  <c r="GH142" i="183"/>
  <c r="GG142" i="183"/>
  <c r="GF142" i="183"/>
  <c r="GU141" i="183"/>
  <c r="GT141" i="183"/>
  <c r="GS141" i="183"/>
  <c r="GQ141" i="183"/>
  <c r="GP141" i="183"/>
  <c r="GO141" i="183"/>
  <c r="GN141" i="183"/>
  <c r="GM141" i="183"/>
  <c r="GL141" i="183"/>
  <c r="GK141" i="183"/>
  <c r="GJ141" i="183"/>
  <c r="GI141" i="183"/>
  <c r="GH141" i="183"/>
  <c r="GG141" i="183"/>
  <c r="GF141" i="183"/>
  <c r="GU140" i="183"/>
  <c r="GT140" i="183"/>
  <c r="GS140" i="183"/>
  <c r="GQ140" i="183"/>
  <c r="GP140" i="183"/>
  <c r="GO140" i="183"/>
  <c r="GN140" i="183"/>
  <c r="GM140" i="183"/>
  <c r="GL140" i="183"/>
  <c r="GK140" i="183"/>
  <c r="GJ140" i="183"/>
  <c r="GI140" i="183"/>
  <c r="GH140" i="183"/>
  <c r="GG140" i="183"/>
  <c r="GF140" i="183"/>
  <c r="GU139" i="183"/>
  <c r="GT139" i="183"/>
  <c r="GS139" i="183"/>
  <c r="GQ139" i="183"/>
  <c r="GP139" i="183"/>
  <c r="GO139" i="183"/>
  <c r="GN139" i="183"/>
  <c r="GM139" i="183"/>
  <c r="GL139" i="183"/>
  <c r="GK139" i="183"/>
  <c r="GJ139" i="183"/>
  <c r="GI139" i="183"/>
  <c r="GH139" i="183"/>
  <c r="GG139" i="183"/>
  <c r="GF139" i="183"/>
  <c r="GU138" i="183"/>
  <c r="GT138" i="183"/>
  <c r="GS138" i="183"/>
  <c r="GQ138" i="183"/>
  <c r="GP138" i="183"/>
  <c r="GO138" i="183"/>
  <c r="GN138" i="183"/>
  <c r="GM138" i="183"/>
  <c r="GL138" i="183"/>
  <c r="GK138" i="183"/>
  <c r="GJ138" i="183"/>
  <c r="GI138" i="183"/>
  <c r="GH138" i="183"/>
  <c r="GG138" i="183"/>
  <c r="GF138" i="183"/>
  <c r="GU137" i="183"/>
  <c r="GT137" i="183"/>
  <c r="GS137" i="183"/>
  <c r="GQ137" i="183"/>
  <c r="GP137" i="183"/>
  <c r="GO137" i="183"/>
  <c r="GN137" i="183"/>
  <c r="GM137" i="183"/>
  <c r="GL137" i="183"/>
  <c r="GK137" i="183"/>
  <c r="GJ137" i="183"/>
  <c r="GI137" i="183"/>
  <c r="GH137" i="183"/>
  <c r="GG137" i="183"/>
  <c r="GF137" i="183"/>
  <c r="GU136" i="183"/>
  <c r="GT136" i="183"/>
  <c r="GS136" i="183"/>
  <c r="GQ136" i="183"/>
  <c r="GP136" i="183"/>
  <c r="GO136" i="183"/>
  <c r="GN136" i="183"/>
  <c r="GM136" i="183"/>
  <c r="GL136" i="183"/>
  <c r="GK136" i="183"/>
  <c r="GJ136" i="183"/>
  <c r="GI136" i="183"/>
  <c r="GH136" i="183"/>
  <c r="GG136" i="183"/>
  <c r="GF136" i="183"/>
  <c r="GU135" i="183"/>
  <c r="GT135" i="183"/>
  <c r="GS135" i="183"/>
  <c r="GQ135" i="183"/>
  <c r="GP135" i="183"/>
  <c r="GO135" i="183"/>
  <c r="GN135" i="183"/>
  <c r="GM135" i="183"/>
  <c r="GL135" i="183"/>
  <c r="GK135" i="183"/>
  <c r="GJ135" i="183"/>
  <c r="GI135" i="183"/>
  <c r="GH135" i="183"/>
  <c r="GG135" i="183"/>
  <c r="GF135" i="183"/>
  <c r="GU134" i="183"/>
  <c r="GT134" i="183"/>
  <c r="GS134" i="183"/>
  <c r="GQ134" i="183"/>
  <c r="GP134" i="183"/>
  <c r="GO134" i="183"/>
  <c r="GN134" i="183"/>
  <c r="GM134" i="183"/>
  <c r="GL134" i="183"/>
  <c r="GK134" i="183"/>
  <c r="GJ134" i="183"/>
  <c r="GI134" i="183"/>
  <c r="GH134" i="183"/>
  <c r="GG134" i="183"/>
  <c r="GF134" i="183"/>
  <c r="GU133" i="183"/>
  <c r="GT133" i="183"/>
  <c r="GS133" i="183"/>
  <c r="GQ133" i="183"/>
  <c r="GP133" i="183"/>
  <c r="GO133" i="183"/>
  <c r="GN133" i="183"/>
  <c r="GM133" i="183"/>
  <c r="GL133" i="183"/>
  <c r="GK133" i="183"/>
  <c r="GJ133" i="183"/>
  <c r="GI133" i="183"/>
  <c r="GH133" i="183"/>
  <c r="GG133" i="183"/>
  <c r="GF133" i="183"/>
  <c r="GU132" i="183"/>
  <c r="GT132" i="183"/>
  <c r="GS132" i="183"/>
  <c r="GQ132" i="183"/>
  <c r="GP132" i="183"/>
  <c r="GO132" i="183"/>
  <c r="GN132" i="183"/>
  <c r="GM132" i="183"/>
  <c r="GL132" i="183"/>
  <c r="GK132" i="183"/>
  <c r="GJ132" i="183"/>
  <c r="GI132" i="183"/>
  <c r="GH132" i="183"/>
  <c r="GG132" i="183"/>
  <c r="GF132" i="183"/>
  <c r="GU131" i="183"/>
  <c r="GT131" i="183"/>
  <c r="GS131" i="183"/>
  <c r="GQ131" i="183"/>
  <c r="GP131" i="183"/>
  <c r="GO131" i="183"/>
  <c r="GN131" i="183"/>
  <c r="GM131" i="183"/>
  <c r="GL131" i="183"/>
  <c r="GK131" i="183"/>
  <c r="GJ131" i="183"/>
  <c r="GI131" i="183"/>
  <c r="GH131" i="183"/>
  <c r="GG131" i="183"/>
  <c r="GF131" i="183"/>
  <c r="GU130" i="183"/>
  <c r="GT130" i="183"/>
  <c r="GS130" i="183"/>
  <c r="GQ130" i="183"/>
  <c r="GP130" i="183"/>
  <c r="GO130" i="183"/>
  <c r="GN130" i="183"/>
  <c r="GM130" i="183"/>
  <c r="GL130" i="183"/>
  <c r="GK130" i="183"/>
  <c r="GJ130" i="183"/>
  <c r="GI130" i="183"/>
  <c r="GH130" i="183"/>
  <c r="GG130" i="183"/>
  <c r="GF130" i="183"/>
  <c r="GU129" i="183"/>
  <c r="GT129" i="183"/>
  <c r="GS129" i="183"/>
  <c r="GQ129" i="183"/>
  <c r="GP129" i="183"/>
  <c r="GO129" i="183"/>
  <c r="GN129" i="183"/>
  <c r="GM129" i="183"/>
  <c r="GL129" i="183"/>
  <c r="GK129" i="183"/>
  <c r="GJ129" i="183"/>
  <c r="GI129" i="183"/>
  <c r="GH129" i="183"/>
  <c r="GG129" i="183"/>
  <c r="GF129" i="183"/>
  <c r="GU128" i="183"/>
  <c r="GT128" i="183"/>
  <c r="GS128" i="183"/>
  <c r="GQ128" i="183"/>
  <c r="GP128" i="183"/>
  <c r="GO128" i="183"/>
  <c r="GN128" i="183"/>
  <c r="GM128" i="183"/>
  <c r="GL128" i="183"/>
  <c r="GK128" i="183"/>
  <c r="GJ128" i="183"/>
  <c r="GI128" i="183"/>
  <c r="GH128" i="183"/>
  <c r="GG128" i="183"/>
  <c r="GF128" i="183"/>
  <c r="GU127" i="183"/>
  <c r="GT127" i="183"/>
  <c r="GS127" i="183"/>
  <c r="GQ127" i="183"/>
  <c r="GP127" i="183"/>
  <c r="GO127" i="183"/>
  <c r="GN127" i="183"/>
  <c r="GM127" i="183"/>
  <c r="GL127" i="183"/>
  <c r="GK127" i="183"/>
  <c r="GJ127" i="183"/>
  <c r="GI127" i="183"/>
  <c r="GH127" i="183"/>
  <c r="GG127" i="183"/>
  <c r="GF127" i="183"/>
  <c r="GU126" i="183"/>
  <c r="GT126" i="183"/>
  <c r="GS126" i="183"/>
  <c r="GQ126" i="183"/>
  <c r="GP126" i="183"/>
  <c r="GO126" i="183"/>
  <c r="GN126" i="183"/>
  <c r="GM126" i="183"/>
  <c r="GL126" i="183"/>
  <c r="GK126" i="183"/>
  <c r="GJ126" i="183"/>
  <c r="GI126" i="183"/>
  <c r="GH126" i="183"/>
  <c r="GG126" i="183"/>
  <c r="GF126" i="183"/>
  <c r="GU125" i="183"/>
  <c r="GT125" i="183"/>
  <c r="GS125" i="183"/>
  <c r="GQ125" i="183"/>
  <c r="GP125" i="183"/>
  <c r="GO125" i="183"/>
  <c r="GN125" i="183"/>
  <c r="GM125" i="183"/>
  <c r="GL125" i="183"/>
  <c r="GK125" i="183"/>
  <c r="GJ125" i="183"/>
  <c r="GI125" i="183"/>
  <c r="GH125" i="183"/>
  <c r="GG125" i="183"/>
  <c r="GF125" i="183"/>
  <c r="GU124" i="183"/>
  <c r="GT124" i="183"/>
  <c r="GS124" i="183"/>
  <c r="GQ124" i="183"/>
  <c r="GP124" i="183"/>
  <c r="GO124" i="183"/>
  <c r="GN124" i="183"/>
  <c r="GM124" i="183"/>
  <c r="GL124" i="183"/>
  <c r="GK124" i="183"/>
  <c r="GJ124" i="183"/>
  <c r="GI124" i="183"/>
  <c r="GH124" i="183"/>
  <c r="GG124" i="183"/>
  <c r="GF124" i="183"/>
  <c r="GU123" i="183"/>
  <c r="GT123" i="183"/>
  <c r="GS123" i="183"/>
  <c r="GQ123" i="183"/>
  <c r="GP123" i="183"/>
  <c r="GO123" i="183"/>
  <c r="GN123" i="183"/>
  <c r="GM123" i="183"/>
  <c r="GL123" i="183"/>
  <c r="GK123" i="183"/>
  <c r="GJ123" i="183"/>
  <c r="GI123" i="183"/>
  <c r="GH123" i="183"/>
  <c r="GG123" i="183"/>
  <c r="GF123" i="183"/>
  <c r="GU122" i="183"/>
  <c r="GT122" i="183"/>
  <c r="GS122" i="183"/>
  <c r="GQ122" i="183"/>
  <c r="GP122" i="183"/>
  <c r="GO122" i="183"/>
  <c r="GN122" i="183"/>
  <c r="GM122" i="183"/>
  <c r="GL122" i="183"/>
  <c r="GK122" i="183"/>
  <c r="GJ122" i="183"/>
  <c r="GI122" i="183"/>
  <c r="GH122" i="183"/>
  <c r="GG122" i="183"/>
  <c r="GF122" i="183"/>
  <c r="GU121" i="183"/>
  <c r="GT121" i="183"/>
  <c r="GS121" i="183"/>
  <c r="GQ121" i="183"/>
  <c r="GP121" i="183"/>
  <c r="GO121" i="183"/>
  <c r="GN121" i="183"/>
  <c r="GM121" i="183"/>
  <c r="GL121" i="183"/>
  <c r="GK121" i="183"/>
  <c r="GJ121" i="183"/>
  <c r="GI121" i="183"/>
  <c r="GH121" i="183"/>
  <c r="GG121" i="183"/>
  <c r="GF121" i="183"/>
  <c r="GU120" i="183"/>
  <c r="GT120" i="183"/>
  <c r="GS120" i="183"/>
  <c r="GQ120" i="183"/>
  <c r="GP120" i="183"/>
  <c r="GO120" i="183"/>
  <c r="GN120" i="183"/>
  <c r="GM120" i="183"/>
  <c r="GL120" i="183"/>
  <c r="GK120" i="183"/>
  <c r="GJ120" i="183"/>
  <c r="GI120" i="183"/>
  <c r="GH120" i="183"/>
  <c r="GG120" i="183"/>
  <c r="GF120" i="183"/>
  <c r="GU119" i="183"/>
  <c r="GT119" i="183"/>
  <c r="GS119" i="183"/>
  <c r="GQ119" i="183"/>
  <c r="GP119" i="183"/>
  <c r="GO119" i="183"/>
  <c r="GN119" i="183"/>
  <c r="GM119" i="183"/>
  <c r="GL119" i="183"/>
  <c r="GK119" i="183"/>
  <c r="GJ119" i="183"/>
  <c r="GI119" i="183"/>
  <c r="GH119" i="183"/>
  <c r="GG119" i="183"/>
  <c r="GF119" i="183"/>
  <c r="GU118" i="183"/>
  <c r="GT118" i="183"/>
  <c r="GS118" i="183"/>
  <c r="GQ118" i="183"/>
  <c r="GP118" i="183"/>
  <c r="GO118" i="183"/>
  <c r="GN118" i="183"/>
  <c r="GM118" i="183"/>
  <c r="GL118" i="183"/>
  <c r="GK118" i="183"/>
  <c r="GJ118" i="183"/>
  <c r="GI118" i="183"/>
  <c r="GH118" i="183"/>
  <c r="GG118" i="183"/>
  <c r="GF118" i="183"/>
  <c r="GU117" i="183"/>
  <c r="GT117" i="183"/>
  <c r="GS117" i="183"/>
  <c r="GQ117" i="183"/>
  <c r="GP117" i="183"/>
  <c r="GO117" i="183"/>
  <c r="GN117" i="183"/>
  <c r="GM117" i="183"/>
  <c r="GL117" i="183"/>
  <c r="GK117" i="183"/>
  <c r="GJ117" i="183"/>
  <c r="GI117" i="183"/>
  <c r="GH117" i="183"/>
  <c r="GG117" i="183"/>
  <c r="GF117" i="183"/>
  <c r="GU116" i="183"/>
  <c r="GT116" i="183"/>
  <c r="GS116" i="183"/>
  <c r="GQ116" i="183"/>
  <c r="GP116" i="183"/>
  <c r="GO116" i="183"/>
  <c r="GN116" i="183"/>
  <c r="GM116" i="183"/>
  <c r="GL116" i="183"/>
  <c r="GK116" i="183"/>
  <c r="GJ116" i="183"/>
  <c r="GI116" i="183"/>
  <c r="GH116" i="183"/>
  <c r="GG116" i="183"/>
  <c r="GF116" i="183"/>
  <c r="GU115" i="183"/>
  <c r="GT115" i="183"/>
  <c r="GS115" i="183"/>
  <c r="GQ115" i="183"/>
  <c r="GP115" i="183"/>
  <c r="GO115" i="183"/>
  <c r="GN115" i="183"/>
  <c r="GM115" i="183"/>
  <c r="GL115" i="183"/>
  <c r="GK115" i="183"/>
  <c r="GJ115" i="183"/>
  <c r="GI115" i="183"/>
  <c r="GH115" i="183"/>
  <c r="GG115" i="183"/>
  <c r="GF115" i="183"/>
  <c r="GU114" i="183"/>
  <c r="GT114" i="183"/>
  <c r="GS114" i="183"/>
  <c r="GQ114" i="183"/>
  <c r="GP114" i="183"/>
  <c r="GO114" i="183"/>
  <c r="GN114" i="183"/>
  <c r="GM114" i="183"/>
  <c r="GL114" i="183"/>
  <c r="GK114" i="183"/>
  <c r="GJ114" i="183"/>
  <c r="GI114" i="183"/>
  <c r="GH114" i="183"/>
  <c r="GG114" i="183"/>
  <c r="GF114" i="183"/>
  <c r="GU113" i="183"/>
  <c r="GT113" i="183"/>
  <c r="GS113" i="183"/>
  <c r="GQ113" i="183"/>
  <c r="GP113" i="183"/>
  <c r="GO113" i="183"/>
  <c r="GN113" i="183"/>
  <c r="GM113" i="183"/>
  <c r="GL113" i="183"/>
  <c r="GK113" i="183"/>
  <c r="GJ113" i="183"/>
  <c r="GI113" i="183"/>
  <c r="GH113" i="183"/>
  <c r="GG113" i="183"/>
  <c r="GF113" i="183"/>
  <c r="GU112" i="183"/>
  <c r="GT112" i="183"/>
  <c r="GS112" i="183"/>
  <c r="GQ112" i="183"/>
  <c r="GP112" i="183"/>
  <c r="GO112" i="183"/>
  <c r="GN112" i="183"/>
  <c r="GM112" i="183"/>
  <c r="GL112" i="183"/>
  <c r="GK112" i="183"/>
  <c r="GJ112" i="183"/>
  <c r="GI112" i="183"/>
  <c r="GH112" i="183"/>
  <c r="GG112" i="183"/>
  <c r="GF112" i="183"/>
  <c r="GU111" i="183"/>
  <c r="GT111" i="183"/>
  <c r="GS111" i="183"/>
  <c r="GQ111" i="183"/>
  <c r="GP111" i="183"/>
  <c r="GO111" i="183"/>
  <c r="GN111" i="183"/>
  <c r="GM111" i="183"/>
  <c r="GL111" i="183"/>
  <c r="GK111" i="183"/>
  <c r="GJ111" i="183"/>
  <c r="GI111" i="183"/>
  <c r="GH111" i="183"/>
  <c r="GG111" i="183"/>
  <c r="GF111" i="183"/>
  <c r="GU110" i="183"/>
  <c r="GT110" i="183"/>
  <c r="GS110" i="183"/>
  <c r="GQ110" i="183"/>
  <c r="GP110" i="183"/>
  <c r="GO110" i="183"/>
  <c r="GN110" i="183"/>
  <c r="GM110" i="183"/>
  <c r="GL110" i="183"/>
  <c r="GK110" i="183"/>
  <c r="GJ110" i="183"/>
  <c r="GI110" i="183"/>
  <c r="GH110" i="183"/>
  <c r="GG110" i="183"/>
  <c r="GF110" i="183"/>
  <c r="GU109" i="183"/>
  <c r="GT109" i="183"/>
  <c r="GS109" i="183"/>
  <c r="GQ109" i="183"/>
  <c r="GP109" i="183"/>
  <c r="GO109" i="183"/>
  <c r="GN109" i="183"/>
  <c r="GM109" i="183"/>
  <c r="GL109" i="183"/>
  <c r="GK109" i="183"/>
  <c r="GJ109" i="183"/>
  <c r="GI109" i="183"/>
  <c r="GH109" i="183"/>
  <c r="GG109" i="183"/>
  <c r="GF109" i="183"/>
  <c r="GU108" i="183"/>
  <c r="GT108" i="183"/>
  <c r="GS108" i="183"/>
  <c r="GQ108" i="183"/>
  <c r="GP108" i="183"/>
  <c r="GO108" i="183"/>
  <c r="GN108" i="183"/>
  <c r="GM108" i="183"/>
  <c r="GL108" i="183"/>
  <c r="GK108" i="183"/>
  <c r="GJ108" i="183"/>
  <c r="GI108" i="183"/>
  <c r="GH108" i="183"/>
  <c r="GG108" i="183"/>
  <c r="GF108" i="183"/>
  <c r="GU107" i="183"/>
  <c r="GT107" i="183"/>
  <c r="GS107" i="183"/>
  <c r="GQ107" i="183"/>
  <c r="GP107" i="183"/>
  <c r="GO107" i="183"/>
  <c r="GN107" i="183"/>
  <c r="GM107" i="183"/>
  <c r="GL107" i="183"/>
  <c r="GK107" i="183"/>
  <c r="GJ107" i="183"/>
  <c r="GI107" i="183"/>
  <c r="GH107" i="183"/>
  <c r="GG107" i="183"/>
  <c r="GF107" i="183"/>
  <c r="GU106" i="183"/>
  <c r="GT106" i="183"/>
  <c r="GS106" i="183"/>
  <c r="GQ106" i="183"/>
  <c r="GP106" i="183"/>
  <c r="GO106" i="183"/>
  <c r="GN106" i="183"/>
  <c r="GM106" i="183"/>
  <c r="GL106" i="183"/>
  <c r="GK106" i="183"/>
  <c r="GJ106" i="183"/>
  <c r="GI106" i="183"/>
  <c r="GH106" i="183"/>
  <c r="GG106" i="183"/>
  <c r="GF106" i="183"/>
  <c r="GU105" i="183"/>
  <c r="GT105" i="183"/>
  <c r="GS105" i="183"/>
  <c r="GQ105" i="183"/>
  <c r="GP105" i="183"/>
  <c r="GO105" i="183"/>
  <c r="GN105" i="183"/>
  <c r="GM105" i="183"/>
  <c r="GL105" i="183"/>
  <c r="GK105" i="183"/>
  <c r="GJ105" i="183"/>
  <c r="GI105" i="183"/>
  <c r="GH105" i="183"/>
  <c r="GG105" i="183"/>
  <c r="GF105" i="183"/>
  <c r="GU104" i="183"/>
  <c r="GT104" i="183"/>
  <c r="GS104" i="183"/>
  <c r="GQ104" i="183"/>
  <c r="GP104" i="183"/>
  <c r="GO104" i="183"/>
  <c r="GN104" i="183"/>
  <c r="GM104" i="183"/>
  <c r="GL104" i="183"/>
  <c r="GK104" i="183"/>
  <c r="GJ104" i="183"/>
  <c r="GI104" i="183"/>
  <c r="GH104" i="183"/>
  <c r="GG104" i="183"/>
  <c r="GF104" i="183"/>
  <c r="GU103" i="183"/>
  <c r="GT103" i="183"/>
  <c r="GS103" i="183"/>
  <c r="GQ103" i="183"/>
  <c r="GP103" i="183"/>
  <c r="GO103" i="183"/>
  <c r="GN103" i="183"/>
  <c r="GM103" i="183"/>
  <c r="GL103" i="183"/>
  <c r="GK103" i="183"/>
  <c r="GJ103" i="183"/>
  <c r="GI103" i="183"/>
  <c r="GH103" i="183"/>
  <c r="GG103" i="183"/>
  <c r="GF103" i="183"/>
  <c r="GU102" i="183"/>
  <c r="GT102" i="183"/>
  <c r="GS102" i="183"/>
  <c r="GQ102" i="183"/>
  <c r="GP102" i="183"/>
  <c r="GO102" i="183"/>
  <c r="GN102" i="183"/>
  <c r="GM102" i="183"/>
  <c r="GL102" i="183"/>
  <c r="GK102" i="183"/>
  <c r="GJ102" i="183"/>
  <c r="GI102" i="183"/>
  <c r="GH102" i="183"/>
  <c r="GG102" i="183"/>
  <c r="GF102" i="183"/>
  <c r="GU101" i="183"/>
  <c r="GT101" i="183"/>
  <c r="GS101" i="183"/>
  <c r="GQ101" i="183"/>
  <c r="GP101" i="183"/>
  <c r="GO101" i="183"/>
  <c r="GN101" i="183"/>
  <c r="GM101" i="183"/>
  <c r="GL101" i="183"/>
  <c r="GK101" i="183"/>
  <c r="GJ101" i="183"/>
  <c r="GI101" i="183"/>
  <c r="GH101" i="183"/>
  <c r="GG101" i="183"/>
  <c r="GF101" i="183"/>
  <c r="GU100" i="183"/>
  <c r="GT100" i="183"/>
  <c r="GS100" i="183"/>
  <c r="GQ100" i="183"/>
  <c r="GP100" i="183"/>
  <c r="GO100" i="183"/>
  <c r="GN100" i="183"/>
  <c r="GM100" i="183"/>
  <c r="GL100" i="183"/>
  <c r="GK100" i="183"/>
  <c r="GJ100" i="183"/>
  <c r="GI100" i="183"/>
  <c r="GH100" i="183"/>
  <c r="GG100" i="183"/>
  <c r="GF100" i="183"/>
  <c r="GU99" i="183"/>
  <c r="GT99" i="183"/>
  <c r="GS99" i="183"/>
  <c r="GQ99" i="183"/>
  <c r="GP99" i="183"/>
  <c r="GO99" i="183"/>
  <c r="GN99" i="183"/>
  <c r="GM99" i="183"/>
  <c r="GL99" i="183"/>
  <c r="GK99" i="183"/>
  <c r="GJ99" i="183"/>
  <c r="GI99" i="183"/>
  <c r="GH99" i="183"/>
  <c r="GG99" i="183"/>
  <c r="GF99" i="183"/>
  <c r="GU98" i="183"/>
  <c r="GT98" i="183"/>
  <c r="GS98" i="183"/>
  <c r="GQ98" i="183"/>
  <c r="GP98" i="183"/>
  <c r="GO98" i="183"/>
  <c r="GN98" i="183"/>
  <c r="GM98" i="183"/>
  <c r="GL98" i="183"/>
  <c r="GK98" i="183"/>
  <c r="GJ98" i="183"/>
  <c r="GI98" i="183"/>
  <c r="GH98" i="183"/>
  <c r="GG98" i="183"/>
  <c r="GF98" i="183"/>
  <c r="GU97" i="183"/>
  <c r="GT97" i="183"/>
  <c r="GS97" i="183"/>
  <c r="GQ97" i="183"/>
  <c r="GP97" i="183"/>
  <c r="GO97" i="183"/>
  <c r="GN97" i="183"/>
  <c r="GM97" i="183"/>
  <c r="GL97" i="183"/>
  <c r="GK97" i="183"/>
  <c r="GJ97" i="183"/>
  <c r="GI97" i="183"/>
  <c r="GH97" i="183"/>
  <c r="GG97" i="183"/>
  <c r="GF97" i="183"/>
  <c r="GU96" i="183"/>
  <c r="GT96" i="183"/>
  <c r="GS96" i="183"/>
  <c r="GQ96" i="183"/>
  <c r="GP96" i="183"/>
  <c r="GO96" i="183"/>
  <c r="GN96" i="183"/>
  <c r="GM96" i="183"/>
  <c r="GL96" i="183"/>
  <c r="GK96" i="183"/>
  <c r="GJ96" i="183"/>
  <c r="GI96" i="183"/>
  <c r="GH96" i="183"/>
  <c r="GG96" i="183"/>
  <c r="GF96" i="183"/>
  <c r="GU95" i="183"/>
  <c r="GT95" i="183"/>
  <c r="GS95" i="183"/>
  <c r="GQ95" i="183"/>
  <c r="GP95" i="183"/>
  <c r="GO95" i="183"/>
  <c r="GN95" i="183"/>
  <c r="GM95" i="183"/>
  <c r="GL95" i="183"/>
  <c r="GK95" i="183"/>
  <c r="GJ95" i="183"/>
  <c r="GI95" i="183"/>
  <c r="GH95" i="183"/>
  <c r="GG95" i="183"/>
  <c r="GF95" i="183"/>
  <c r="GU94" i="183"/>
  <c r="GT94" i="183"/>
  <c r="GS94" i="183"/>
  <c r="GQ94" i="183"/>
  <c r="GP94" i="183"/>
  <c r="GO94" i="183"/>
  <c r="GN94" i="183"/>
  <c r="GM94" i="183"/>
  <c r="GL94" i="183"/>
  <c r="GK94" i="183"/>
  <c r="GJ94" i="183"/>
  <c r="GI94" i="183"/>
  <c r="GH94" i="183"/>
  <c r="GG94" i="183"/>
  <c r="GF94" i="183"/>
  <c r="GU93" i="183"/>
  <c r="GT93" i="183"/>
  <c r="GS93" i="183"/>
  <c r="GQ93" i="183"/>
  <c r="GP93" i="183"/>
  <c r="GO93" i="183"/>
  <c r="GN93" i="183"/>
  <c r="GM93" i="183"/>
  <c r="GL93" i="183"/>
  <c r="GK93" i="183"/>
  <c r="GJ93" i="183"/>
  <c r="GI93" i="183"/>
  <c r="GH93" i="183"/>
  <c r="GG93" i="183"/>
  <c r="GF93" i="183"/>
  <c r="GU92" i="183"/>
  <c r="GT92" i="183"/>
  <c r="GS92" i="183"/>
  <c r="GQ92" i="183"/>
  <c r="GP92" i="183"/>
  <c r="GO92" i="183"/>
  <c r="GN92" i="183"/>
  <c r="GM92" i="183"/>
  <c r="GL92" i="183"/>
  <c r="GK92" i="183"/>
  <c r="GJ92" i="183"/>
  <c r="GI92" i="183"/>
  <c r="GH92" i="183"/>
  <c r="GG92" i="183"/>
  <c r="GF92" i="183"/>
  <c r="GU91" i="183"/>
  <c r="GT91" i="183"/>
  <c r="GS91" i="183"/>
  <c r="GQ91" i="183"/>
  <c r="GP91" i="183"/>
  <c r="GO91" i="183"/>
  <c r="GN91" i="183"/>
  <c r="GM91" i="183"/>
  <c r="GL91" i="183"/>
  <c r="GK91" i="183"/>
  <c r="GJ91" i="183"/>
  <c r="GI91" i="183"/>
  <c r="GH91" i="183"/>
  <c r="GG91" i="183"/>
  <c r="GF91" i="183"/>
  <c r="GU90" i="183"/>
  <c r="GT90" i="183"/>
  <c r="GS90" i="183"/>
  <c r="GQ90" i="183"/>
  <c r="GP90" i="183"/>
  <c r="GO90" i="183"/>
  <c r="GN90" i="183"/>
  <c r="GM90" i="183"/>
  <c r="GL90" i="183"/>
  <c r="GK90" i="183"/>
  <c r="GJ90" i="183"/>
  <c r="GI90" i="183"/>
  <c r="GH90" i="183"/>
  <c r="GG90" i="183"/>
  <c r="GF90" i="183"/>
  <c r="GU89" i="183"/>
  <c r="GT89" i="183"/>
  <c r="GS89" i="183"/>
  <c r="GQ89" i="183"/>
  <c r="GP89" i="183"/>
  <c r="GO89" i="183"/>
  <c r="GN89" i="183"/>
  <c r="GM89" i="183"/>
  <c r="GL89" i="183"/>
  <c r="GK89" i="183"/>
  <c r="GJ89" i="183"/>
  <c r="GI89" i="183"/>
  <c r="GH89" i="183"/>
  <c r="GG89" i="183"/>
  <c r="GF89" i="183"/>
  <c r="GU88" i="183"/>
  <c r="GT88" i="183"/>
  <c r="GS88" i="183"/>
  <c r="GQ88" i="183"/>
  <c r="GP88" i="183"/>
  <c r="GO88" i="183"/>
  <c r="GN88" i="183"/>
  <c r="GM88" i="183"/>
  <c r="GL88" i="183"/>
  <c r="GK88" i="183"/>
  <c r="GJ88" i="183"/>
  <c r="GI88" i="183"/>
  <c r="GH88" i="183"/>
  <c r="GG88" i="183"/>
  <c r="GF88" i="183"/>
  <c r="GU87" i="183"/>
  <c r="GT87" i="183"/>
  <c r="GS87" i="183"/>
  <c r="GQ87" i="183"/>
  <c r="GP87" i="183"/>
  <c r="GO87" i="183"/>
  <c r="GN87" i="183"/>
  <c r="GM87" i="183"/>
  <c r="GL87" i="183"/>
  <c r="GK87" i="183"/>
  <c r="GJ87" i="183"/>
  <c r="GI87" i="183"/>
  <c r="GH87" i="183"/>
  <c r="GG87" i="183"/>
  <c r="GF87" i="183"/>
  <c r="GU86" i="183"/>
  <c r="GT86" i="183"/>
  <c r="GS86" i="183"/>
  <c r="GQ86" i="183"/>
  <c r="GP86" i="183"/>
  <c r="GO86" i="183"/>
  <c r="GN86" i="183"/>
  <c r="GM86" i="183"/>
  <c r="GL86" i="183"/>
  <c r="GK86" i="183"/>
  <c r="GJ86" i="183"/>
  <c r="GI86" i="183"/>
  <c r="GH86" i="183"/>
  <c r="GG86" i="183"/>
  <c r="GF86" i="183"/>
  <c r="GU85" i="183"/>
  <c r="GT85" i="183"/>
  <c r="GS85" i="183"/>
  <c r="GQ85" i="183"/>
  <c r="GP85" i="183"/>
  <c r="GO85" i="183"/>
  <c r="GN85" i="183"/>
  <c r="GM85" i="183"/>
  <c r="GL85" i="183"/>
  <c r="GK85" i="183"/>
  <c r="GJ85" i="183"/>
  <c r="GI85" i="183"/>
  <c r="GH85" i="183"/>
  <c r="GG85" i="183"/>
  <c r="GF85" i="183"/>
  <c r="GU84" i="183"/>
  <c r="GT84" i="183"/>
  <c r="GS84" i="183"/>
  <c r="GQ84" i="183"/>
  <c r="GP84" i="183"/>
  <c r="GO84" i="183"/>
  <c r="GN84" i="183"/>
  <c r="GM84" i="183"/>
  <c r="GL84" i="183"/>
  <c r="GK84" i="183"/>
  <c r="GJ84" i="183"/>
  <c r="GI84" i="183"/>
  <c r="GH84" i="183"/>
  <c r="GG84" i="183"/>
  <c r="GF84" i="183"/>
  <c r="GU83" i="183"/>
  <c r="GT83" i="183"/>
  <c r="GS83" i="183"/>
  <c r="GQ83" i="183"/>
  <c r="GP83" i="183"/>
  <c r="GO83" i="183"/>
  <c r="GN83" i="183"/>
  <c r="GM83" i="183"/>
  <c r="GL83" i="183"/>
  <c r="GK83" i="183"/>
  <c r="GJ83" i="183"/>
  <c r="GI83" i="183"/>
  <c r="GH83" i="183"/>
  <c r="GG83" i="183"/>
  <c r="GF83" i="183"/>
  <c r="GU82" i="183"/>
  <c r="GT82" i="183"/>
  <c r="GS82" i="183"/>
  <c r="GQ82" i="183"/>
  <c r="GP82" i="183"/>
  <c r="GO82" i="183"/>
  <c r="GN82" i="183"/>
  <c r="GM82" i="183"/>
  <c r="GL82" i="183"/>
  <c r="GK82" i="183"/>
  <c r="GJ82" i="183"/>
  <c r="GI82" i="183"/>
  <c r="GH82" i="183"/>
  <c r="GG82" i="183"/>
  <c r="GF82" i="183"/>
  <c r="GU81" i="183"/>
  <c r="GT81" i="183"/>
  <c r="GS81" i="183"/>
  <c r="GQ81" i="183"/>
  <c r="GP81" i="183"/>
  <c r="GO81" i="183"/>
  <c r="GN81" i="183"/>
  <c r="GM81" i="183"/>
  <c r="GL81" i="183"/>
  <c r="GK81" i="183"/>
  <c r="GJ81" i="183"/>
  <c r="GI81" i="183"/>
  <c r="GH81" i="183"/>
  <c r="GG81" i="183"/>
  <c r="GF81" i="183"/>
  <c r="GU80" i="183"/>
  <c r="GT80" i="183"/>
  <c r="GS80" i="183"/>
  <c r="GQ80" i="183"/>
  <c r="GP80" i="183"/>
  <c r="GO80" i="183"/>
  <c r="GN80" i="183"/>
  <c r="GM80" i="183"/>
  <c r="GL80" i="183"/>
  <c r="GK80" i="183"/>
  <c r="GJ80" i="183"/>
  <c r="GI80" i="183"/>
  <c r="GH80" i="183"/>
  <c r="GG80" i="183"/>
  <c r="GF80" i="183"/>
  <c r="GU79" i="183"/>
  <c r="GT79" i="183"/>
  <c r="GS79" i="183"/>
  <c r="GQ79" i="183"/>
  <c r="GP79" i="183"/>
  <c r="GO79" i="183"/>
  <c r="GN79" i="183"/>
  <c r="GM79" i="183"/>
  <c r="GL79" i="183"/>
  <c r="GK79" i="183"/>
  <c r="GJ79" i="183"/>
  <c r="GI79" i="183"/>
  <c r="GH79" i="183"/>
  <c r="GG79" i="183"/>
  <c r="GF79" i="183"/>
  <c r="GU78" i="183"/>
  <c r="GT78" i="183"/>
  <c r="GS78" i="183"/>
  <c r="GQ78" i="183"/>
  <c r="GP78" i="183"/>
  <c r="GO78" i="183"/>
  <c r="GN78" i="183"/>
  <c r="GM78" i="183"/>
  <c r="GL78" i="183"/>
  <c r="GK78" i="183"/>
  <c r="GJ78" i="183"/>
  <c r="GI78" i="183"/>
  <c r="GH78" i="183"/>
  <c r="GG78" i="183"/>
  <c r="GF78" i="183"/>
  <c r="GU77" i="183"/>
  <c r="GT77" i="183"/>
  <c r="GS77" i="183"/>
  <c r="GQ77" i="183"/>
  <c r="GP77" i="183"/>
  <c r="GO77" i="183"/>
  <c r="GN77" i="183"/>
  <c r="GM77" i="183"/>
  <c r="GL77" i="183"/>
  <c r="GK77" i="183"/>
  <c r="GJ77" i="183"/>
  <c r="GI77" i="183"/>
  <c r="GH77" i="183"/>
  <c r="GG77" i="183"/>
  <c r="GF77" i="183"/>
  <c r="GU76" i="183"/>
  <c r="GT76" i="183"/>
  <c r="GS76" i="183"/>
  <c r="GQ76" i="183"/>
  <c r="GP76" i="183"/>
  <c r="GO76" i="183"/>
  <c r="GN76" i="183"/>
  <c r="GM76" i="183"/>
  <c r="GL76" i="183"/>
  <c r="GK76" i="183"/>
  <c r="GJ76" i="183"/>
  <c r="GI76" i="183"/>
  <c r="GH76" i="183"/>
  <c r="GG76" i="183"/>
  <c r="GF76" i="183"/>
  <c r="GU75" i="183"/>
  <c r="GT75" i="183"/>
  <c r="GS75" i="183"/>
  <c r="GQ75" i="183"/>
  <c r="GP75" i="183"/>
  <c r="GO75" i="183"/>
  <c r="GN75" i="183"/>
  <c r="GM75" i="183"/>
  <c r="GL75" i="183"/>
  <c r="GK75" i="183"/>
  <c r="GJ75" i="183"/>
  <c r="GI75" i="183"/>
  <c r="GH75" i="183"/>
  <c r="GG75" i="183"/>
  <c r="GF75" i="183"/>
  <c r="GU74" i="183"/>
  <c r="GT74" i="183"/>
  <c r="GS74" i="183"/>
  <c r="GQ74" i="183"/>
  <c r="GP74" i="183"/>
  <c r="GO74" i="183"/>
  <c r="GN74" i="183"/>
  <c r="GM74" i="183"/>
  <c r="GL74" i="183"/>
  <c r="GK74" i="183"/>
  <c r="GJ74" i="183"/>
  <c r="GI74" i="183"/>
  <c r="GH74" i="183"/>
  <c r="GG74" i="183"/>
  <c r="GF74" i="183"/>
  <c r="GU73" i="183"/>
  <c r="GT73" i="183"/>
  <c r="GS73" i="183"/>
  <c r="GQ73" i="183"/>
  <c r="GP73" i="183"/>
  <c r="GO73" i="183"/>
  <c r="GN73" i="183"/>
  <c r="GM73" i="183"/>
  <c r="GL73" i="183"/>
  <c r="GK73" i="183"/>
  <c r="GJ73" i="183"/>
  <c r="GI73" i="183"/>
  <c r="GH73" i="183"/>
  <c r="GG73" i="183"/>
  <c r="GF73" i="183"/>
  <c r="GU72" i="183"/>
  <c r="GT72" i="183"/>
  <c r="GS72" i="183"/>
  <c r="GQ72" i="183"/>
  <c r="GP72" i="183"/>
  <c r="GO72" i="183"/>
  <c r="GN72" i="183"/>
  <c r="GM72" i="183"/>
  <c r="GL72" i="183"/>
  <c r="GK72" i="183"/>
  <c r="GJ72" i="183"/>
  <c r="GI72" i="183"/>
  <c r="GH72" i="183"/>
  <c r="GG72" i="183"/>
  <c r="GF72" i="183"/>
  <c r="GU71" i="183"/>
  <c r="GT71" i="183"/>
  <c r="GS71" i="183"/>
  <c r="GQ71" i="183"/>
  <c r="GP71" i="183"/>
  <c r="GO71" i="183"/>
  <c r="GN71" i="183"/>
  <c r="GM71" i="183"/>
  <c r="GL71" i="183"/>
  <c r="GK71" i="183"/>
  <c r="GJ71" i="183"/>
  <c r="GI71" i="183"/>
  <c r="GH71" i="183"/>
  <c r="GG71" i="183"/>
  <c r="GF71" i="183"/>
  <c r="GU70" i="183"/>
  <c r="GT70" i="183"/>
  <c r="GS70" i="183"/>
  <c r="GQ70" i="183"/>
  <c r="GP70" i="183"/>
  <c r="GO70" i="183"/>
  <c r="GN70" i="183"/>
  <c r="GM70" i="183"/>
  <c r="GL70" i="183"/>
  <c r="GK70" i="183"/>
  <c r="GJ70" i="183"/>
  <c r="GI70" i="183"/>
  <c r="GH70" i="183"/>
  <c r="GG70" i="183"/>
  <c r="GF70" i="183"/>
  <c r="GU69" i="183"/>
  <c r="GT69" i="183"/>
  <c r="GS69" i="183"/>
  <c r="GQ69" i="183"/>
  <c r="GP69" i="183"/>
  <c r="GO69" i="183"/>
  <c r="GN69" i="183"/>
  <c r="GM69" i="183"/>
  <c r="GL69" i="183"/>
  <c r="GK69" i="183"/>
  <c r="GJ69" i="183"/>
  <c r="GI69" i="183"/>
  <c r="GH69" i="183"/>
  <c r="GG69" i="183"/>
  <c r="GF69" i="183"/>
  <c r="GU68" i="183"/>
  <c r="GT68" i="183"/>
  <c r="GS68" i="183"/>
  <c r="GQ68" i="183"/>
  <c r="GP68" i="183"/>
  <c r="GO68" i="183"/>
  <c r="GN68" i="183"/>
  <c r="GM68" i="183"/>
  <c r="GL68" i="183"/>
  <c r="GK68" i="183"/>
  <c r="GJ68" i="183"/>
  <c r="GI68" i="183"/>
  <c r="GH68" i="183"/>
  <c r="GG68" i="183"/>
  <c r="GF68" i="183"/>
  <c r="GU67" i="183"/>
  <c r="GT67" i="183"/>
  <c r="GS67" i="183"/>
  <c r="GQ67" i="183"/>
  <c r="GP67" i="183"/>
  <c r="GO67" i="183"/>
  <c r="GN67" i="183"/>
  <c r="GM67" i="183"/>
  <c r="GL67" i="183"/>
  <c r="GK67" i="183"/>
  <c r="GJ67" i="183"/>
  <c r="GI67" i="183"/>
  <c r="GH67" i="183"/>
  <c r="GG67" i="183"/>
  <c r="GF67" i="183"/>
  <c r="GU66" i="183"/>
  <c r="GT66" i="183"/>
  <c r="GS66" i="183"/>
  <c r="GQ66" i="183"/>
  <c r="GP66" i="183"/>
  <c r="GO66" i="183"/>
  <c r="GN66" i="183"/>
  <c r="GM66" i="183"/>
  <c r="GL66" i="183"/>
  <c r="GK66" i="183"/>
  <c r="GJ66" i="183"/>
  <c r="GI66" i="183"/>
  <c r="GH66" i="183"/>
  <c r="GG66" i="183"/>
  <c r="GF66" i="183"/>
  <c r="GU65" i="183"/>
  <c r="GT65" i="183"/>
  <c r="GS65" i="183"/>
  <c r="GQ65" i="183"/>
  <c r="GP65" i="183"/>
  <c r="GO65" i="183"/>
  <c r="GN65" i="183"/>
  <c r="GM65" i="183"/>
  <c r="GL65" i="183"/>
  <c r="GK65" i="183"/>
  <c r="GJ65" i="183"/>
  <c r="GI65" i="183"/>
  <c r="GH65" i="183"/>
  <c r="GG65" i="183"/>
  <c r="GF65" i="183"/>
  <c r="GU64" i="183"/>
  <c r="GT64" i="183"/>
  <c r="GS64" i="183"/>
  <c r="GQ64" i="183"/>
  <c r="GP64" i="183"/>
  <c r="GO64" i="183"/>
  <c r="GN64" i="183"/>
  <c r="GM64" i="183"/>
  <c r="GL64" i="183"/>
  <c r="GK64" i="183"/>
  <c r="GJ64" i="183"/>
  <c r="GI64" i="183"/>
  <c r="GH64" i="183"/>
  <c r="GG64" i="183"/>
  <c r="GF64" i="183"/>
  <c r="GU63" i="183"/>
  <c r="GT63" i="183"/>
  <c r="GS63" i="183"/>
  <c r="GQ63" i="183"/>
  <c r="GP63" i="183"/>
  <c r="GO63" i="183"/>
  <c r="GN63" i="183"/>
  <c r="GM63" i="183"/>
  <c r="GL63" i="183"/>
  <c r="GK63" i="183"/>
  <c r="GJ63" i="183"/>
  <c r="GI63" i="183"/>
  <c r="GH63" i="183"/>
  <c r="GG63" i="183"/>
  <c r="GF63" i="183"/>
  <c r="GU62" i="183"/>
  <c r="GT62" i="183"/>
  <c r="GS62" i="183"/>
  <c r="GQ62" i="183"/>
  <c r="GP62" i="183"/>
  <c r="GO62" i="183"/>
  <c r="GN62" i="183"/>
  <c r="GM62" i="183"/>
  <c r="GL62" i="183"/>
  <c r="GK62" i="183"/>
  <c r="GJ62" i="183"/>
  <c r="GI62" i="183"/>
  <c r="GH62" i="183"/>
  <c r="GG62" i="183"/>
  <c r="GF62" i="183"/>
  <c r="GU61" i="183"/>
  <c r="GT61" i="183"/>
  <c r="GS61" i="183"/>
  <c r="GQ61" i="183"/>
  <c r="GP61" i="183"/>
  <c r="GO61" i="183"/>
  <c r="GN61" i="183"/>
  <c r="GM61" i="183"/>
  <c r="GL61" i="183"/>
  <c r="GK61" i="183"/>
  <c r="GJ61" i="183"/>
  <c r="GI61" i="183"/>
  <c r="GH61" i="183"/>
  <c r="GG61" i="183"/>
  <c r="GF61" i="183"/>
  <c r="GU60" i="183"/>
  <c r="GT60" i="183"/>
  <c r="GS60" i="183"/>
  <c r="GQ60" i="183"/>
  <c r="GP60" i="183"/>
  <c r="GO60" i="183"/>
  <c r="GN60" i="183"/>
  <c r="GM60" i="183"/>
  <c r="GL60" i="183"/>
  <c r="GK60" i="183"/>
  <c r="GJ60" i="183"/>
  <c r="GI60" i="183"/>
  <c r="GH60" i="183"/>
  <c r="GG60" i="183"/>
  <c r="GF60" i="183"/>
  <c r="GU59" i="183"/>
  <c r="GT59" i="183"/>
  <c r="GS59" i="183"/>
  <c r="GQ59" i="183"/>
  <c r="GP59" i="183"/>
  <c r="GO59" i="183"/>
  <c r="GN59" i="183"/>
  <c r="GM59" i="183"/>
  <c r="GL59" i="183"/>
  <c r="GK59" i="183"/>
  <c r="GJ59" i="183"/>
  <c r="GI59" i="183"/>
  <c r="GH59" i="183"/>
  <c r="GG59" i="183"/>
  <c r="GF59" i="183"/>
  <c r="GU58" i="183"/>
  <c r="GT58" i="183"/>
  <c r="GS58" i="183"/>
  <c r="GQ58" i="183"/>
  <c r="GP58" i="183"/>
  <c r="GO58" i="183"/>
  <c r="GN58" i="183"/>
  <c r="GM58" i="183"/>
  <c r="GL58" i="183"/>
  <c r="GK58" i="183"/>
  <c r="GJ58" i="183"/>
  <c r="GI58" i="183"/>
  <c r="GH58" i="183"/>
  <c r="GG58" i="183"/>
  <c r="GF58" i="183"/>
  <c r="GU57" i="183"/>
  <c r="GT57" i="183"/>
  <c r="GS57" i="183"/>
  <c r="GQ57" i="183"/>
  <c r="GP57" i="183"/>
  <c r="GO57" i="183"/>
  <c r="GN57" i="183"/>
  <c r="GM57" i="183"/>
  <c r="GL57" i="183"/>
  <c r="GK57" i="183"/>
  <c r="GJ57" i="183"/>
  <c r="GI57" i="183"/>
  <c r="GH57" i="183"/>
  <c r="GG57" i="183"/>
  <c r="GF57" i="183"/>
  <c r="GU56" i="183"/>
  <c r="GT56" i="183"/>
  <c r="GS56" i="183"/>
  <c r="GQ56" i="183"/>
  <c r="GP56" i="183"/>
  <c r="GO56" i="183"/>
  <c r="GN56" i="183"/>
  <c r="GM56" i="183"/>
  <c r="GL56" i="183"/>
  <c r="GK56" i="183"/>
  <c r="GJ56" i="183"/>
  <c r="GI56" i="183"/>
  <c r="GH56" i="183"/>
  <c r="GG56" i="183"/>
  <c r="GF56" i="183"/>
  <c r="GU55" i="183"/>
  <c r="GT55" i="183"/>
  <c r="GS55" i="183"/>
  <c r="GQ55" i="183"/>
  <c r="GP55" i="183"/>
  <c r="GO55" i="183"/>
  <c r="GN55" i="183"/>
  <c r="GM55" i="183"/>
  <c r="GL55" i="183"/>
  <c r="GK55" i="183"/>
  <c r="GJ55" i="183"/>
  <c r="GI55" i="183"/>
  <c r="GH55" i="183"/>
  <c r="GG55" i="183"/>
  <c r="GF55" i="183"/>
  <c r="GU54" i="183"/>
  <c r="GT54" i="183"/>
  <c r="GS54" i="183"/>
  <c r="GQ54" i="183"/>
  <c r="GP54" i="183"/>
  <c r="GO54" i="183"/>
  <c r="GN54" i="183"/>
  <c r="GM54" i="183"/>
  <c r="GL54" i="183"/>
  <c r="GK54" i="183"/>
  <c r="GJ54" i="183"/>
  <c r="GI54" i="183"/>
  <c r="GH54" i="183"/>
  <c r="GG54" i="183"/>
  <c r="GF54" i="183"/>
  <c r="GU53" i="183"/>
  <c r="GT53" i="183"/>
  <c r="GS53" i="183"/>
  <c r="GQ53" i="183"/>
  <c r="GP53" i="183"/>
  <c r="GO53" i="183"/>
  <c r="GN53" i="183"/>
  <c r="GM53" i="183"/>
  <c r="GL53" i="183"/>
  <c r="GK53" i="183"/>
  <c r="GJ53" i="183"/>
  <c r="GI53" i="183"/>
  <c r="GH53" i="183"/>
  <c r="GG53" i="183"/>
  <c r="GF53" i="183"/>
  <c r="GU52" i="183"/>
  <c r="GT52" i="183"/>
  <c r="GS52" i="183"/>
  <c r="GQ52" i="183"/>
  <c r="GP52" i="183"/>
  <c r="GO52" i="183"/>
  <c r="GN52" i="183"/>
  <c r="GM52" i="183"/>
  <c r="GL52" i="183"/>
  <c r="GK52" i="183"/>
  <c r="GJ52" i="183"/>
  <c r="GI52" i="183"/>
  <c r="GH52" i="183"/>
  <c r="GG52" i="183"/>
  <c r="GF52" i="183"/>
  <c r="GU51" i="183"/>
  <c r="GT51" i="183"/>
  <c r="GS51" i="183"/>
  <c r="GQ51" i="183"/>
  <c r="GP51" i="183"/>
  <c r="GO51" i="183"/>
  <c r="GN51" i="183"/>
  <c r="GM51" i="183"/>
  <c r="GL51" i="183"/>
  <c r="GK51" i="183"/>
  <c r="GJ51" i="183"/>
  <c r="GI51" i="183"/>
  <c r="GH51" i="183"/>
  <c r="GG51" i="183"/>
  <c r="GF51" i="183"/>
  <c r="GU50" i="183"/>
  <c r="GT50" i="183"/>
  <c r="GS50" i="183"/>
  <c r="GQ50" i="183"/>
  <c r="GP50" i="183"/>
  <c r="GO50" i="183"/>
  <c r="GN50" i="183"/>
  <c r="GM50" i="183"/>
  <c r="GL50" i="183"/>
  <c r="GK50" i="183"/>
  <c r="GJ50" i="183"/>
  <c r="GI50" i="183"/>
  <c r="GH50" i="183"/>
  <c r="GG50" i="183"/>
  <c r="GF50" i="183"/>
  <c r="GU49" i="183"/>
  <c r="GT49" i="183"/>
  <c r="GS49" i="183"/>
  <c r="GQ49" i="183"/>
  <c r="GP49" i="183"/>
  <c r="GO49" i="183"/>
  <c r="GN49" i="183"/>
  <c r="GM49" i="183"/>
  <c r="GL49" i="183"/>
  <c r="GK49" i="183"/>
  <c r="GJ49" i="183"/>
  <c r="GI49" i="183"/>
  <c r="GH49" i="183"/>
  <c r="GG49" i="183"/>
  <c r="GF49" i="183"/>
  <c r="GU48" i="183"/>
  <c r="GT48" i="183"/>
  <c r="GS48" i="183"/>
  <c r="GQ48" i="183"/>
  <c r="GP48" i="183"/>
  <c r="GO48" i="183"/>
  <c r="GN48" i="183"/>
  <c r="GM48" i="183"/>
  <c r="GL48" i="183"/>
  <c r="GK48" i="183"/>
  <c r="GJ48" i="183"/>
  <c r="GI48" i="183"/>
  <c r="GH48" i="183"/>
  <c r="GG48" i="183"/>
  <c r="GF48" i="183"/>
  <c r="GU47" i="183"/>
  <c r="GT47" i="183"/>
  <c r="GS47" i="183"/>
  <c r="GQ47" i="183"/>
  <c r="GP47" i="183"/>
  <c r="GO47" i="183"/>
  <c r="GN47" i="183"/>
  <c r="GM47" i="183"/>
  <c r="GL47" i="183"/>
  <c r="GK47" i="183"/>
  <c r="GJ47" i="183"/>
  <c r="GI47" i="183"/>
  <c r="GH47" i="183"/>
  <c r="GG47" i="183"/>
  <c r="GF47" i="183"/>
  <c r="GU46" i="183"/>
  <c r="GT46" i="183"/>
  <c r="GS46" i="183"/>
  <c r="GQ46" i="183"/>
  <c r="GP46" i="183"/>
  <c r="GO46" i="183"/>
  <c r="GN46" i="183"/>
  <c r="GM46" i="183"/>
  <c r="GL46" i="183"/>
  <c r="GK46" i="183"/>
  <c r="GJ46" i="183"/>
  <c r="GI46" i="183"/>
  <c r="GH46" i="183"/>
  <c r="GG46" i="183"/>
  <c r="GF46" i="183"/>
  <c r="GU45" i="183"/>
  <c r="GT45" i="183"/>
  <c r="GS45" i="183"/>
  <c r="GQ45" i="183"/>
  <c r="GP45" i="183"/>
  <c r="GO45" i="183"/>
  <c r="GN45" i="183"/>
  <c r="GM45" i="183"/>
  <c r="GL45" i="183"/>
  <c r="GK45" i="183"/>
  <c r="GJ45" i="183"/>
  <c r="GI45" i="183"/>
  <c r="GH45" i="183"/>
  <c r="GG45" i="183"/>
  <c r="GF45" i="183"/>
  <c r="GU44" i="183"/>
  <c r="GT44" i="183"/>
  <c r="GS44" i="183"/>
  <c r="GQ44" i="183"/>
  <c r="GP44" i="183"/>
  <c r="GO44" i="183"/>
  <c r="GN44" i="183"/>
  <c r="GM44" i="183"/>
  <c r="GL44" i="183"/>
  <c r="GK44" i="183"/>
  <c r="GJ44" i="183"/>
  <c r="GI44" i="183"/>
  <c r="GH44" i="183"/>
  <c r="GG44" i="183"/>
  <c r="GF44" i="183"/>
  <c r="GU43" i="183"/>
  <c r="GT43" i="183"/>
  <c r="GS43" i="183"/>
  <c r="GQ43" i="183"/>
  <c r="GP43" i="183"/>
  <c r="GO43" i="183"/>
  <c r="GN43" i="183"/>
  <c r="GM43" i="183"/>
  <c r="GL43" i="183"/>
  <c r="GK43" i="183"/>
  <c r="GJ43" i="183"/>
  <c r="GI43" i="183"/>
  <c r="GH43" i="183"/>
  <c r="GG43" i="183"/>
  <c r="GF43" i="183"/>
  <c r="GU42" i="183"/>
  <c r="GT42" i="183"/>
  <c r="GS42" i="183"/>
  <c r="GQ42" i="183"/>
  <c r="GP42" i="183"/>
  <c r="GO42" i="183"/>
  <c r="GN42" i="183"/>
  <c r="GM42" i="183"/>
  <c r="GL42" i="183"/>
  <c r="GK42" i="183"/>
  <c r="GJ42" i="183"/>
  <c r="GI42" i="183"/>
  <c r="GH42" i="183"/>
  <c r="GG42" i="183"/>
  <c r="GF42" i="183"/>
  <c r="GU41" i="183"/>
  <c r="GT41" i="183"/>
  <c r="GS41" i="183"/>
  <c r="GQ41" i="183"/>
  <c r="GP41" i="183"/>
  <c r="GO41" i="183"/>
  <c r="GN41" i="183"/>
  <c r="GM41" i="183"/>
  <c r="GL41" i="183"/>
  <c r="GK41" i="183"/>
  <c r="GJ41" i="183"/>
  <c r="GI41" i="183"/>
  <c r="GH41" i="183"/>
  <c r="GG41" i="183"/>
  <c r="GF41" i="183"/>
  <c r="GU40" i="183"/>
  <c r="GT40" i="183"/>
  <c r="GS40" i="183"/>
  <c r="GQ40" i="183"/>
  <c r="GP40" i="183"/>
  <c r="GO40" i="183"/>
  <c r="GN40" i="183"/>
  <c r="GM40" i="183"/>
  <c r="GL40" i="183"/>
  <c r="GK40" i="183"/>
  <c r="GJ40" i="183"/>
  <c r="GI40" i="183"/>
  <c r="GH40" i="183"/>
  <c r="GG40" i="183"/>
  <c r="GF40" i="183"/>
  <c r="GU39" i="183"/>
  <c r="GT39" i="183"/>
  <c r="GS39" i="183"/>
  <c r="GQ39" i="183"/>
  <c r="GP39" i="183"/>
  <c r="GO39" i="183"/>
  <c r="GN39" i="183"/>
  <c r="GM39" i="183"/>
  <c r="GL39" i="183"/>
  <c r="GK39" i="183"/>
  <c r="GJ39" i="183"/>
  <c r="GI39" i="183"/>
  <c r="GH39" i="183"/>
  <c r="GG39" i="183"/>
  <c r="GF39" i="183"/>
  <c r="GU38" i="183"/>
  <c r="GT38" i="183"/>
  <c r="GS38" i="183"/>
  <c r="GQ38" i="183"/>
  <c r="GP38" i="183"/>
  <c r="GO38" i="183"/>
  <c r="GN38" i="183"/>
  <c r="GM38" i="183"/>
  <c r="GL38" i="183"/>
  <c r="GK38" i="183"/>
  <c r="GJ38" i="183"/>
  <c r="GI38" i="183"/>
  <c r="GH38" i="183"/>
  <c r="GG38" i="183"/>
  <c r="GF38" i="183"/>
  <c r="GU37" i="183"/>
  <c r="GT37" i="183"/>
  <c r="GS37" i="183"/>
  <c r="GQ37" i="183"/>
  <c r="GP37" i="183"/>
  <c r="GO37" i="183"/>
  <c r="GN37" i="183"/>
  <c r="GM37" i="183"/>
  <c r="GL37" i="183"/>
  <c r="GK37" i="183"/>
  <c r="GJ37" i="183"/>
  <c r="GI37" i="183"/>
  <c r="GH37" i="183"/>
  <c r="GG37" i="183"/>
  <c r="GF37" i="183"/>
  <c r="GU36" i="183"/>
  <c r="GT36" i="183"/>
  <c r="GS36" i="183"/>
  <c r="GQ36" i="183"/>
  <c r="GP36" i="183"/>
  <c r="GO36" i="183"/>
  <c r="GN36" i="183"/>
  <c r="GM36" i="183"/>
  <c r="GL36" i="183"/>
  <c r="GK36" i="183"/>
  <c r="GJ36" i="183"/>
  <c r="GI36" i="183"/>
  <c r="GH36" i="183"/>
  <c r="GG36" i="183"/>
  <c r="GF36" i="183"/>
  <c r="GU35" i="183"/>
  <c r="GT35" i="183"/>
  <c r="GS35" i="183"/>
  <c r="GQ35" i="183"/>
  <c r="GP35" i="183"/>
  <c r="GO35" i="183"/>
  <c r="GN35" i="183"/>
  <c r="GM35" i="183"/>
  <c r="GL35" i="183"/>
  <c r="GK35" i="183"/>
  <c r="GJ35" i="183"/>
  <c r="GI35" i="183"/>
  <c r="GH35" i="183"/>
  <c r="GG35" i="183"/>
  <c r="GF35" i="183"/>
  <c r="GU34" i="183"/>
  <c r="GT34" i="183"/>
  <c r="GS34" i="183"/>
  <c r="GQ34" i="183"/>
  <c r="GP34" i="183"/>
  <c r="GO34" i="183"/>
  <c r="GN34" i="183"/>
  <c r="GM34" i="183"/>
  <c r="GL34" i="183"/>
  <c r="GK34" i="183"/>
  <c r="GJ34" i="183"/>
  <c r="GI34" i="183"/>
  <c r="GH34" i="183"/>
  <c r="GG34" i="183"/>
  <c r="GF34" i="183"/>
  <c r="GU33" i="183"/>
  <c r="GT33" i="183"/>
  <c r="GS33" i="183"/>
  <c r="GQ33" i="183"/>
  <c r="GP33" i="183"/>
  <c r="GO33" i="183"/>
  <c r="GN33" i="183"/>
  <c r="GM33" i="183"/>
  <c r="GL33" i="183"/>
  <c r="GK33" i="183"/>
  <c r="GJ33" i="183"/>
  <c r="GI33" i="183"/>
  <c r="GH33" i="183"/>
  <c r="GG33" i="183"/>
  <c r="GF33" i="183"/>
  <c r="GU32" i="183"/>
  <c r="GT32" i="183"/>
  <c r="GS32" i="183"/>
  <c r="GQ32" i="183"/>
  <c r="GP32" i="183"/>
  <c r="GO32" i="183"/>
  <c r="GN32" i="183"/>
  <c r="GM32" i="183"/>
  <c r="GL32" i="183"/>
  <c r="GK32" i="183"/>
  <c r="GJ32" i="183"/>
  <c r="GI32" i="183"/>
  <c r="GH32" i="183"/>
  <c r="GG32" i="183"/>
  <c r="GF32" i="183"/>
  <c r="GU31" i="183"/>
  <c r="GT31" i="183"/>
  <c r="GS31" i="183"/>
  <c r="GQ31" i="183"/>
  <c r="GP31" i="183"/>
  <c r="GO31" i="183"/>
  <c r="GN31" i="183"/>
  <c r="GM31" i="183"/>
  <c r="GL31" i="183"/>
  <c r="GK31" i="183"/>
  <c r="GJ31" i="183"/>
  <c r="GI31" i="183"/>
  <c r="GH31" i="183"/>
  <c r="GG31" i="183"/>
  <c r="GF31" i="183"/>
  <c r="GU30" i="183"/>
  <c r="GT30" i="183"/>
  <c r="GS30" i="183"/>
  <c r="GQ30" i="183"/>
  <c r="GP30" i="183"/>
  <c r="GO30" i="183"/>
  <c r="GN30" i="183"/>
  <c r="GM30" i="183"/>
  <c r="GL30" i="183"/>
  <c r="GK30" i="183"/>
  <c r="GJ30" i="183"/>
  <c r="GI30" i="183"/>
  <c r="GH30" i="183"/>
  <c r="GG30" i="183"/>
  <c r="GF30" i="183"/>
  <c r="GU29" i="183"/>
  <c r="GT29" i="183"/>
  <c r="GS29" i="183"/>
  <c r="GQ29" i="183"/>
  <c r="GP29" i="183"/>
  <c r="GO29" i="183"/>
  <c r="GN29" i="183"/>
  <c r="GM29" i="183"/>
  <c r="GL29" i="183"/>
  <c r="GK29" i="183"/>
  <c r="GJ29" i="183"/>
  <c r="GI29" i="183"/>
  <c r="GH29" i="183"/>
  <c r="GG29" i="183"/>
  <c r="GF29" i="183"/>
  <c r="GU28" i="183"/>
  <c r="GT28" i="183"/>
  <c r="GS28" i="183"/>
  <c r="GQ28" i="183"/>
  <c r="GP28" i="183"/>
  <c r="GO28" i="183"/>
  <c r="GN28" i="183"/>
  <c r="GM28" i="183"/>
  <c r="GL28" i="183"/>
  <c r="GK28" i="183"/>
  <c r="GJ28" i="183"/>
  <c r="GI28" i="183"/>
  <c r="GH28" i="183"/>
  <c r="GG28" i="183"/>
  <c r="GF28" i="183"/>
  <c r="GU27" i="183"/>
  <c r="GT27" i="183"/>
  <c r="GS27" i="183"/>
  <c r="GQ27" i="183"/>
  <c r="GP27" i="183"/>
  <c r="GO27" i="183"/>
  <c r="GN27" i="183"/>
  <c r="GM27" i="183"/>
  <c r="GL27" i="183"/>
  <c r="GK27" i="183"/>
  <c r="GJ27" i="183"/>
  <c r="GI27" i="183"/>
  <c r="GH27" i="183"/>
  <c r="GG27" i="183"/>
  <c r="GF27" i="183"/>
  <c r="GU26" i="183"/>
  <c r="GT26" i="183"/>
  <c r="GS26" i="183"/>
  <c r="GQ26" i="183"/>
  <c r="GP26" i="183"/>
  <c r="GO26" i="183"/>
  <c r="GN26" i="183"/>
  <c r="GM26" i="183"/>
  <c r="GL26" i="183"/>
  <c r="GK26" i="183"/>
  <c r="GJ26" i="183"/>
  <c r="GI26" i="183"/>
  <c r="GH26" i="183"/>
  <c r="GG26" i="183"/>
  <c r="GF26" i="183"/>
  <c r="GU25" i="183"/>
  <c r="GT25" i="183"/>
  <c r="GS25" i="183"/>
  <c r="GQ25" i="183"/>
  <c r="GP25" i="183"/>
  <c r="GO25" i="183"/>
  <c r="GN25" i="183"/>
  <c r="GM25" i="183"/>
  <c r="GL25" i="183"/>
  <c r="GK25" i="183"/>
  <c r="GJ25" i="183"/>
  <c r="GI25" i="183"/>
  <c r="GH25" i="183"/>
  <c r="GG25" i="183"/>
  <c r="GF25" i="183"/>
  <c r="GU24" i="183"/>
  <c r="GT24" i="183"/>
  <c r="GS24" i="183"/>
  <c r="GQ24" i="183"/>
  <c r="GP24" i="183"/>
  <c r="GO24" i="183"/>
  <c r="GN24" i="183"/>
  <c r="GM24" i="183"/>
  <c r="GL24" i="183"/>
  <c r="GK24" i="183"/>
  <c r="GJ24" i="183"/>
  <c r="GI24" i="183"/>
  <c r="GH24" i="183"/>
  <c r="GG24" i="183"/>
  <c r="GF24" i="183"/>
  <c r="GU23" i="183"/>
  <c r="GT23" i="183"/>
  <c r="GS23" i="183"/>
  <c r="GQ23" i="183"/>
  <c r="GP23" i="183"/>
  <c r="GO23" i="183"/>
  <c r="GN23" i="183"/>
  <c r="GM23" i="183"/>
  <c r="GL23" i="183"/>
  <c r="GK23" i="183"/>
  <c r="GJ23" i="183"/>
  <c r="GI23" i="183"/>
  <c r="GH23" i="183"/>
  <c r="GG23" i="183"/>
  <c r="GF23" i="183"/>
  <c r="GU22" i="183"/>
  <c r="GT22" i="183"/>
  <c r="GS22" i="183"/>
  <c r="GQ22" i="183"/>
  <c r="GP22" i="183"/>
  <c r="GO22" i="183"/>
  <c r="GN22" i="183"/>
  <c r="GM22" i="183"/>
  <c r="GL22" i="183"/>
  <c r="GK22" i="183"/>
  <c r="GJ22" i="183"/>
  <c r="GI22" i="183"/>
  <c r="GH22" i="183"/>
  <c r="GG22" i="183"/>
  <c r="GF22" i="183"/>
  <c r="GU21" i="183"/>
  <c r="GT21" i="183"/>
  <c r="GS21" i="183"/>
  <c r="GQ21" i="183"/>
  <c r="GP21" i="183"/>
  <c r="GO21" i="183"/>
  <c r="GN21" i="183"/>
  <c r="GM21" i="183"/>
  <c r="GL21" i="183"/>
  <c r="GK21" i="183"/>
  <c r="GJ21" i="183"/>
  <c r="GI21" i="183"/>
  <c r="GH21" i="183"/>
  <c r="GG21" i="183"/>
  <c r="GF21" i="183"/>
  <c r="GU20" i="183"/>
  <c r="GT20" i="183"/>
  <c r="GS20" i="183"/>
  <c r="GQ20" i="183"/>
  <c r="GP20" i="183"/>
  <c r="GO20" i="183"/>
  <c r="GN20" i="183"/>
  <c r="GM20" i="183"/>
  <c r="GL20" i="183"/>
  <c r="GK20" i="183"/>
  <c r="GJ20" i="183"/>
  <c r="GI20" i="183"/>
  <c r="GH20" i="183"/>
  <c r="GG20" i="183"/>
  <c r="GF20" i="183"/>
  <c r="GU19" i="183"/>
  <c r="GT19" i="183"/>
  <c r="GS19" i="183"/>
  <c r="GQ19" i="183"/>
  <c r="GP19" i="183"/>
  <c r="GO19" i="183"/>
  <c r="GN19" i="183"/>
  <c r="GM19" i="183"/>
  <c r="GL19" i="183"/>
  <c r="GK19" i="183"/>
  <c r="GJ19" i="183"/>
  <c r="GI19" i="183"/>
  <c r="GH19" i="183"/>
  <c r="GG19" i="183"/>
  <c r="GF19" i="183"/>
  <c r="GU18" i="183"/>
  <c r="GT18" i="183"/>
  <c r="GS18" i="183"/>
  <c r="GQ18" i="183"/>
  <c r="GP18" i="183"/>
  <c r="GO18" i="183"/>
  <c r="GN18" i="183"/>
  <c r="GM18" i="183"/>
  <c r="GL18" i="183"/>
  <c r="GK18" i="183"/>
  <c r="GJ18" i="183"/>
  <c r="GI18" i="183"/>
  <c r="GH18" i="183"/>
  <c r="GG18" i="183"/>
  <c r="GF18" i="183"/>
  <c r="DF1017" i="171" l="1"/>
  <c r="CI1017" i="171"/>
  <c r="DJ1017" i="171"/>
  <c r="DK1017" i="171" s="1"/>
  <c r="CV1017" i="171"/>
  <c r="CR1017" i="171"/>
  <c r="CK1017" i="171"/>
  <c r="CJ1017" i="171" s="1"/>
  <c r="CL1017" i="171" s="1"/>
  <c r="DH1017" i="171" s="1"/>
  <c r="CF1017" i="171"/>
  <c r="DB1017" i="171" s="1"/>
  <c r="CH1017" i="171"/>
  <c r="CC1017" i="171"/>
  <c r="CY1017" i="171" s="1"/>
  <c r="AH1017" i="171"/>
  <c r="CP1017" i="171" l="1"/>
  <c r="CT1017" i="171" s="1"/>
  <c r="DG1017" i="171"/>
  <c r="AI1017" i="171"/>
  <c r="CM1017" i="171"/>
  <c r="CG1017" i="171"/>
  <c r="DC1017" i="171" s="1"/>
  <c r="O6" i="183"/>
  <c r="CQ1017" i="171" l="1"/>
  <c r="CU1017" i="171" s="1"/>
  <c r="AX1016" i="171"/>
  <c r="AW1016" i="171"/>
  <c r="AV1016" i="171"/>
  <c r="AX1015" i="171"/>
  <c r="AW1015" i="171"/>
  <c r="AV1015" i="171"/>
  <c r="AX1014" i="171"/>
  <c r="AW1014" i="171"/>
  <c r="AV1014" i="171"/>
  <c r="AX1013" i="171"/>
  <c r="AW1013" i="171"/>
  <c r="AV1013" i="171"/>
  <c r="AX1012" i="171"/>
  <c r="AW1012" i="171"/>
  <c r="AV1012" i="171"/>
  <c r="AX1011" i="171"/>
  <c r="AW1011" i="171"/>
  <c r="AV1011" i="171"/>
  <c r="AX1010" i="171"/>
  <c r="AW1010" i="171"/>
  <c r="AV1010" i="171"/>
  <c r="AX1009" i="171"/>
  <c r="AW1009" i="171"/>
  <c r="AV1009" i="171"/>
  <c r="AX1008" i="171"/>
  <c r="AW1008" i="171"/>
  <c r="AV1008" i="171"/>
  <c r="AX1007" i="171"/>
  <c r="AW1007" i="171"/>
  <c r="AV1007" i="171"/>
  <c r="AX1006" i="171"/>
  <c r="AW1006" i="171"/>
  <c r="AV1006" i="171"/>
  <c r="AX1005" i="171"/>
  <c r="AW1005" i="171"/>
  <c r="AV1005" i="171"/>
  <c r="AX1004" i="171"/>
  <c r="AW1004" i="171"/>
  <c r="AV1004" i="171"/>
  <c r="AX1003" i="171"/>
  <c r="AW1003" i="171"/>
  <c r="AV1003" i="171"/>
  <c r="AX1002" i="171"/>
  <c r="AW1002" i="171"/>
  <c r="AV1002" i="171"/>
  <c r="AX1001" i="171"/>
  <c r="AW1001" i="171"/>
  <c r="AV1001" i="171"/>
  <c r="AX1000" i="171"/>
  <c r="AW1000" i="171"/>
  <c r="AV1000" i="171"/>
  <c r="AX999" i="171"/>
  <c r="AW999" i="171"/>
  <c r="AV999" i="171"/>
  <c r="AX998" i="171"/>
  <c r="AW998" i="171"/>
  <c r="AV998" i="171"/>
  <c r="AX997" i="171"/>
  <c r="AW997" i="171"/>
  <c r="AV997" i="171"/>
  <c r="AX996" i="171"/>
  <c r="AW996" i="171"/>
  <c r="AV996" i="171"/>
  <c r="AX995" i="171"/>
  <c r="AW995" i="171"/>
  <c r="AV995" i="171"/>
  <c r="AX994" i="171"/>
  <c r="AW994" i="171"/>
  <c r="AV994" i="171"/>
  <c r="AX993" i="171"/>
  <c r="AW993" i="171"/>
  <c r="AV993" i="171"/>
  <c r="AX992" i="171"/>
  <c r="AW992" i="171"/>
  <c r="AV992" i="171"/>
  <c r="AX991" i="171"/>
  <c r="AW991" i="171"/>
  <c r="AV991" i="171"/>
  <c r="AX990" i="171"/>
  <c r="AW990" i="171"/>
  <c r="AV990" i="171"/>
  <c r="AX989" i="171"/>
  <c r="AW989" i="171"/>
  <c r="AV989" i="171"/>
  <c r="AX988" i="171"/>
  <c r="AW988" i="171"/>
  <c r="AV988" i="171"/>
  <c r="AX987" i="171"/>
  <c r="AW987" i="171"/>
  <c r="AV987" i="171"/>
  <c r="AX986" i="171"/>
  <c r="AW986" i="171"/>
  <c r="AV986" i="171"/>
  <c r="AX985" i="171"/>
  <c r="AW985" i="171"/>
  <c r="AV985" i="171"/>
  <c r="AX984" i="171"/>
  <c r="AW984" i="171"/>
  <c r="AV984" i="171"/>
  <c r="AX983" i="171"/>
  <c r="AW983" i="171"/>
  <c r="AV983" i="171"/>
  <c r="AX982" i="171"/>
  <c r="AW982" i="171"/>
  <c r="AV982" i="171"/>
  <c r="AX981" i="171"/>
  <c r="AW981" i="171"/>
  <c r="AV981" i="171"/>
  <c r="AX980" i="171"/>
  <c r="AW980" i="171"/>
  <c r="AV980" i="171"/>
  <c r="AX979" i="171"/>
  <c r="AW979" i="171"/>
  <c r="AV979" i="171"/>
  <c r="AX978" i="171"/>
  <c r="AW978" i="171"/>
  <c r="AV978" i="171"/>
  <c r="AX977" i="171"/>
  <c r="AW977" i="171"/>
  <c r="AV977" i="171"/>
  <c r="AX976" i="171"/>
  <c r="AW976" i="171"/>
  <c r="AV976" i="171"/>
  <c r="AX975" i="171"/>
  <c r="AW975" i="171"/>
  <c r="AV975" i="171"/>
  <c r="AX974" i="171"/>
  <c r="AW974" i="171"/>
  <c r="AV974" i="171"/>
  <c r="AX973" i="171"/>
  <c r="AW973" i="171"/>
  <c r="AV973" i="171"/>
  <c r="AX972" i="171"/>
  <c r="AW972" i="171"/>
  <c r="AV972" i="171"/>
  <c r="AX971" i="171"/>
  <c r="AW971" i="171"/>
  <c r="AV971" i="171"/>
  <c r="AX970" i="171"/>
  <c r="AW970" i="171"/>
  <c r="AV970" i="171"/>
  <c r="AX969" i="171"/>
  <c r="AW969" i="171"/>
  <c r="AV969" i="171"/>
  <c r="AX968" i="171"/>
  <c r="AW968" i="171"/>
  <c r="AV968" i="171"/>
  <c r="AX967" i="171"/>
  <c r="AW967" i="171"/>
  <c r="AV967" i="171"/>
  <c r="AX966" i="171"/>
  <c r="AW966" i="171"/>
  <c r="AV966" i="171"/>
  <c r="AX965" i="171"/>
  <c r="AW965" i="171"/>
  <c r="AV965" i="171"/>
  <c r="AX964" i="171"/>
  <c r="AW964" i="171"/>
  <c r="AV964" i="171"/>
  <c r="AX963" i="171"/>
  <c r="AW963" i="171"/>
  <c r="AV963" i="171"/>
  <c r="AX962" i="171"/>
  <c r="AW962" i="171"/>
  <c r="AV962" i="171"/>
  <c r="AX961" i="171"/>
  <c r="AW961" i="171"/>
  <c r="AV961" i="171"/>
  <c r="AX960" i="171"/>
  <c r="AW960" i="171"/>
  <c r="AV960" i="171"/>
  <c r="AX959" i="171"/>
  <c r="AW959" i="171"/>
  <c r="AV959" i="171"/>
  <c r="AX958" i="171"/>
  <c r="AW958" i="171"/>
  <c r="AV958" i="171"/>
  <c r="AX957" i="171"/>
  <c r="AW957" i="171"/>
  <c r="AV957" i="171"/>
  <c r="AX956" i="171"/>
  <c r="AW956" i="171"/>
  <c r="AV956" i="171"/>
  <c r="AX955" i="171"/>
  <c r="AW955" i="171"/>
  <c r="AV955" i="171"/>
  <c r="AX954" i="171"/>
  <c r="AW954" i="171"/>
  <c r="AV954" i="171"/>
  <c r="AX953" i="171"/>
  <c r="AW953" i="171"/>
  <c r="AV953" i="171"/>
  <c r="AX952" i="171"/>
  <c r="AW952" i="171"/>
  <c r="AV952" i="171"/>
  <c r="AX951" i="171"/>
  <c r="AW951" i="171"/>
  <c r="AV951" i="171"/>
  <c r="AX950" i="171"/>
  <c r="AW950" i="171"/>
  <c r="AV950" i="171"/>
  <c r="AX949" i="171"/>
  <c r="AW949" i="171"/>
  <c r="AV949" i="171"/>
  <c r="AX948" i="171"/>
  <c r="AW948" i="171"/>
  <c r="AV948" i="171"/>
  <c r="AX947" i="171"/>
  <c r="AW947" i="171"/>
  <c r="AV947" i="171"/>
  <c r="AX946" i="171"/>
  <c r="AW946" i="171"/>
  <c r="AV946" i="171"/>
  <c r="AX945" i="171"/>
  <c r="AW945" i="171"/>
  <c r="AV945" i="171"/>
  <c r="AX944" i="171"/>
  <c r="AW944" i="171"/>
  <c r="AV944" i="171"/>
  <c r="AX943" i="171"/>
  <c r="AW943" i="171"/>
  <c r="AV943" i="171"/>
  <c r="AX942" i="171"/>
  <c r="AW942" i="171"/>
  <c r="AV942" i="171"/>
  <c r="AX941" i="171"/>
  <c r="AW941" i="171"/>
  <c r="AV941" i="171"/>
  <c r="AX940" i="171"/>
  <c r="AW940" i="171"/>
  <c r="AV940" i="171"/>
  <c r="AX939" i="171"/>
  <c r="AW939" i="171"/>
  <c r="AV939" i="171"/>
  <c r="AX938" i="171"/>
  <c r="AW938" i="171"/>
  <c r="AV938" i="171"/>
  <c r="AX937" i="171"/>
  <c r="AW937" i="171"/>
  <c r="AV937" i="171"/>
  <c r="AX936" i="171"/>
  <c r="AW936" i="171"/>
  <c r="AV936" i="171"/>
  <c r="AX935" i="171"/>
  <c r="AW935" i="171"/>
  <c r="AV935" i="171"/>
  <c r="AX934" i="171"/>
  <c r="AW934" i="171"/>
  <c r="AV934" i="171"/>
  <c r="AX933" i="171"/>
  <c r="AW933" i="171"/>
  <c r="AV933" i="171"/>
  <c r="AX932" i="171"/>
  <c r="AW932" i="171"/>
  <c r="AV932" i="171"/>
  <c r="AX931" i="171"/>
  <c r="AW931" i="171"/>
  <c r="AV931" i="171"/>
  <c r="AX930" i="171"/>
  <c r="AW930" i="171"/>
  <c r="AV930" i="171"/>
  <c r="AX929" i="171"/>
  <c r="AW929" i="171"/>
  <c r="AV929" i="171"/>
  <c r="AX928" i="171"/>
  <c r="AW928" i="171"/>
  <c r="AV928" i="171"/>
  <c r="AX927" i="171"/>
  <c r="AW927" i="171"/>
  <c r="AV927" i="171"/>
  <c r="AX926" i="171"/>
  <c r="AW926" i="171"/>
  <c r="AV926" i="171"/>
  <c r="AX925" i="171"/>
  <c r="AW925" i="171"/>
  <c r="AV925" i="171"/>
  <c r="AX924" i="171"/>
  <c r="AW924" i="171"/>
  <c r="AV924" i="171"/>
  <c r="AX923" i="171"/>
  <c r="AW923" i="171"/>
  <c r="AV923" i="171"/>
  <c r="AX922" i="171"/>
  <c r="AW922" i="171"/>
  <c r="AV922" i="171"/>
  <c r="AX921" i="171"/>
  <c r="AW921" i="171"/>
  <c r="AV921" i="171"/>
  <c r="AX920" i="171"/>
  <c r="AW920" i="171"/>
  <c r="AV920" i="171"/>
  <c r="AX919" i="171"/>
  <c r="AW919" i="171"/>
  <c r="AV919" i="171"/>
  <c r="AX918" i="171"/>
  <c r="AW918" i="171"/>
  <c r="AV918" i="171"/>
  <c r="AX917" i="171"/>
  <c r="AW917" i="171"/>
  <c r="AV917" i="171"/>
  <c r="AX916" i="171"/>
  <c r="AW916" i="171"/>
  <c r="AV916" i="171"/>
  <c r="AX915" i="171"/>
  <c r="AW915" i="171"/>
  <c r="AV915" i="171"/>
  <c r="AX914" i="171"/>
  <c r="AW914" i="171"/>
  <c r="AV914" i="171"/>
  <c r="AX913" i="171"/>
  <c r="AW913" i="171"/>
  <c r="AV913" i="171"/>
  <c r="AX912" i="171"/>
  <c r="AW912" i="171"/>
  <c r="AV912" i="171"/>
  <c r="AX911" i="171"/>
  <c r="AW911" i="171"/>
  <c r="AV911" i="171"/>
  <c r="AX910" i="171"/>
  <c r="AW910" i="171"/>
  <c r="AV910" i="171"/>
  <c r="AX909" i="171"/>
  <c r="AW909" i="171"/>
  <c r="AV909" i="171"/>
  <c r="AX908" i="171"/>
  <c r="AW908" i="171"/>
  <c r="AV908" i="171"/>
  <c r="AX907" i="171"/>
  <c r="AW907" i="171"/>
  <c r="AV907" i="171"/>
  <c r="AX906" i="171"/>
  <c r="AW906" i="171"/>
  <c r="AV906" i="171"/>
  <c r="AX905" i="171"/>
  <c r="AW905" i="171"/>
  <c r="AV905" i="171"/>
  <c r="AX904" i="171"/>
  <c r="AW904" i="171"/>
  <c r="AV904" i="171"/>
  <c r="AX903" i="171"/>
  <c r="AW903" i="171"/>
  <c r="AV903" i="171"/>
  <c r="AX902" i="171"/>
  <c r="AW902" i="171"/>
  <c r="AV902" i="171"/>
  <c r="AX901" i="171"/>
  <c r="AW901" i="171"/>
  <c r="AV901" i="171"/>
  <c r="AX900" i="171"/>
  <c r="AW900" i="171"/>
  <c r="AV900" i="171"/>
  <c r="AX899" i="171"/>
  <c r="AW899" i="171"/>
  <c r="AV899" i="171"/>
  <c r="AX898" i="171"/>
  <c r="AW898" i="171"/>
  <c r="AV898" i="171"/>
  <c r="AX897" i="171"/>
  <c r="AW897" i="171"/>
  <c r="AV897" i="171"/>
  <c r="AX896" i="171"/>
  <c r="AW896" i="171"/>
  <c r="AV896" i="171"/>
  <c r="AX895" i="171"/>
  <c r="AW895" i="171"/>
  <c r="AV895" i="171"/>
  <c r="AX894" i="171"/>
  <c r="AW894" i="171"/>
  <c r="AV894" i="171"/>
  <c r="AX893" i="171"/>
  <c r="AW893" i="171"/>
  <c r="AV893" i="171"/>
  <c r="AX892" i="171"/>
  <c r="AW892" i="171"/>
  <c r="AV892" i="171"/>
  <c r="AX891" i="171"/>
  <c r="AW891" i="171"/>
  <c r="AV891" i="171"/>
  <c r="AX890" i="171"/>
  <c r="AW890" i="171"/>
  <c r="AV890" i="171"/>
  <c r="AX889" i="171"/>
  <c r="AW889" i="171"/>
  <c r="AV889" i="171"/>
  <c r="AX888" i="171"/>
  <c r="AW888" i="171"/>
  <c r="AV888" i="171"/>
  <c r="AX887" i="171"/>
  <c r="AW887" i="171"/>
  <c r="AV887" i="171"/>
  <c r="AX886" i="171"/>
  <c r="AW886" i="171"/>
  <c r="AV886" i="171"/>
  <c r="AX885" i="171"/>
  <c r="AW885" i="171"/>
  <c r="AV885" i="171"/>
  <c r="AX884" i="171"/>
  <c r="AW884" i="171"/>
  <c r="AV884" i="171"/>
  <c r="AX883" i="171"/>
  <c r="AW883" i="171"/>
  <c r="AV883" i="171"/>
  <c r="AX882" i="171"/>
  <c r="AW882" i="171"/>
  <c r="AV882" i="171"/>
  <c r="AX881" i="171"/>
  <c r="AW881" i="171"/>
  <c r="AV881" i="171"/>
  <c r="AX880" i="171"/>
  <c r="AW880" i="171"/>
  <c r="AV880" i="171"/>
  <c r="AX879" i="171"/>
  <c r="AW879" i="171"/>
  <c r="AV879" i="171"/>
  <c r="AX878" i="171"/>
  <c r="AW878" i="171"/>
  <c r="AV878" i="171"/>
  <c r="AX877" i="171"/>
  <c r="AW877" i="171"/>
  <c r="AV877" i="171"/>
  <c r="AX876" i="171"/>
  <c r="AW876" i="171"/>
  <c r="AV876" i="171"/>
  <c r="AX875" i="171"/>
  <c r="AW875" i="171"/>
  <c r="AV875" i="171"/>
  <c r="AX874" i="171"/>
  <c r="AW874" i="171"/>
  <c r="AV874" i="171"/>
  <c r="AX873" i="171"/>
  <c r="AW873" i="171"/>
  <c r="AV873" i="171"/>
  <c r="AX872" i="171"/>
  <c r="AW872" i="171"/>
  <c r="AV872" i="171"/>
  <c r="AX871" i="171"/>
  <c r="AW871" i="171"/>
  <c r="AV871" i="171"/>
  <c r="AX870" i="171"/>
  <c r="AW870" i="171"/>
  <c r="AV870" i="171"/>
  <c r="AX869" i="171"/>
  <c r="AW869" i="171"/>
  <c r="AV869" i="171"/>
  <c r="AX868" i="171"/>
  <c r="AW868" i="171"/>
  <c r="AV868" i="171"/>
  <c r="AX867" i="171"/>
  <c r="AW867" i="171"/>
  <c r="AV867" i="171"/>
  <c r="AX866" i="171"/>
  <c r="AW866" i="171"/>
  <c r="AV866" i="171"/>
  <c r="AX865" i="171"/>
  <c r="AW865" i="171"/>
  <c r="AV865" i="171"/>
  <c r="AX864" i="171"/>
  <c r="AW864" i="171"/>
  <c r="AV864" i="171"/>
  <c r="AX863" i="171"/>
  <c r="AW863" i="171"/>
  <c r="AV863" i="171"/>
  <c r="AX862" i="171"/>
  <c r="AW862" i="171"/>
  <c r="AV862" i="171"/>
  <c r="AX861" i="171"/>
  <c r="AW861" i="171"/>
  <c r="AV861" i="171"/>
  <c r="AX860" i="171"/>
  <c r="AW860" i="171"/>
  <c r="AV860" i="171"/>
  <c r="AX859" i="171"/>
  <c r="AW859" i="171"/>
  <c r="AV859" i="171"/>
  <c r="AX858" i="171"/>
  <c r="AW858" i="171"/>
  <c r="AV858" i="171"/>
  <c r="AX857" i="171"/>
  <c r="AW857" i="171"/>
  <c r="AV857" i="171"/>
  <c r="AX856" i="171"/>
  <c r="AW856" i="171"/>
  <c r="AV856" i="171"/>
  <c r="AX855" i="171"/>
  <c r="AW855" i="171"/>
  <c r="AV855" i="171"/>
  <c r="AX854" i="171"/>
  <c r="AW854" i="171"/>
  <c r="AV854" i="171"/>
  <c r="AX853" i="171"/>
  <c r="AW853" i="171"/>
  <c r="AV853" i="171"/>
  <c r="AX852" i="171"/>
  <c r="AW852" i="171"/>
  <c r="AV852" i="171"/>
  <c r="AX851" i="171"/>
  <c r="AW851" i="171"/>
  <c r="AV851" i="171"/>
  <c r="AX850" i="171"/>
  <c r="AW850" i="171"/>
  <c r="AV850" i="171"/>
  <c r="AX849" i="171"/>
  <c r="AW849" i="171"/>
  <c r="AV849" i="171"/>
  <c r="AX848" i="171"/>
  <c r="AW848" i="171"/>
  <c r="AV848" i="171"/>
  <c r="AX847" i="171"/>
  <c r="AW847" i="171"/>
  <c r="AV847" i="171"/>
  <c r="AX846" i="171"/>
  <c r="AW846" i="171"/>
  <c r="AV846" i="171"/>
  <c r="AX845" i="171"/>
  <c r="AW845" i="171"/>
  <c r="AV845" i="171"/>
  <c r="AX844" i="171"/>
  <c r="AW844" i="171"/>
  <c r="AV844" i="171"/>
  <c r="AX843" i="171"/>
  <c r="AW843" i="171"/>
  <c r="AV843" i="171"/>
  <c r="AX842" i="171"/>
  <c r="AW842" i="171"/>
  <c r="AV842" i="171"/>
  <c r="AX841" i="171"/>
  <c r="AW841" i="171"/>
  <c r="AV841" i="171"/>
  <c r="AX840" i="171"/>
  <c r="AW840" i="171"/>
  <c r="AV840" i="171"/>
  <c r="AX839" i="171"/>
  <c r="AW839" i="171"/>
  <c r="AV839" i="171"/>
  <c r="AX838" i="171"/>
  <c r="AW838" i="171"/>
  <c r="AV838" i="171"/>
  <c r="AX837" i="171"/>
  <c r="AW837" i="171"/>
  <c r="AV837" i="171"/>
  <c r="AX836" i="171"/>
  <c r="AW836" i="171"/>
  <c r="AV836" i="171"/>
  <c r="AX835" i="171"/>
  <c r="AW835" i="171"/>
  <c r="AV835" i="171"/>
  <c r="AX834" i="171"/>
  <c r="AW834" i="171"/>
  <c r="AV834" i="171"/>
  <c r="AX833" i="171"/>
  <c r="AW833" i="171"/>
  <c r="AV833" i="171"/>
  <c r="AX832" i="171"/>
  <c r="AW832" i="171"/>
  <c r="AV832" i="171"/>
  <c r="AX831" i="171"/>
  <c r="AW831" i="171"/>
  <c r="AV831" i="171"/>
  <c r="AX830" i="171"/>
  <c r="AW830" i="171"/>
  <c r="AV830" i="171"/>
  <c r="AX829" i="171"/>
  <c r="AW829" i="171"/>
  <c r="AV829" i="171"/>
  <c r="AX828" i="171"/>
  <c r="AW828" i="171"/>
  <c r="AV828" i="171"/>
  <c r="AX827" i="171"/>
  <c r="AW827" i="171"/>
  <c r="AV827" i="171"/>
  <c r="AX826" i="171"/>
  <c r="AW826" i="171"/>
  <c r="AV826" i="171"/>
  <c r="AX825" i="171"/>
  <c r="AW825" i="171"/>
  <c r="AV825" i="171"/>
  <c r="AX824" i="171"/>
  <c r="AW824" i="171"/>
  <c r="AV824" i="171"/>
  <c r="AX823" i="171"/>
  <c r="AW823" i="171"/>
  <c r="AV823" i="171"/>
  <c r="AX822" i="171"/>
  <c r="AW822" i="171"/>
  <c r="AV822" i="171"/>
  <c r="AX821" i="171"/>
  <c r="AW821" i="171"/>
  <c r="AV821" i="171"/>
  <c r="AX820" i="171"/>
  <c r="AW820" i="171"/>
  <c r="AV820" i="171"/>
  <c r="AX819" i="171"/>
  <c r="AW819" i="171"/>
  <c r="AV819" i="171"/>
  <c r="AX818" i="171"/>
  <c r="AW818" i="171"/>
  <c r="AV818" i="171"/>
  <c r="AX817" i="171"/>
  <c r="AW817" i="171"/>
  <c r="AV817" i="171"/>
  <c r="AX816" i="171"/>
  <c r="AW816" i="171"/>
  <c r="AV816" i="171"/>
  <c r="AX815" i="171"/>
  <c r="AW815" i="171"/>
  <c r="AV815" i="171"/>
  <c r="AX814" i="171"/>
  <c r="AW814" i="171"/>
  <c r="AV814" i="171"/>
  <c r="AX813" i="171"/>
  <c r="AW813" i="171"/>
  <c r="AV813" i="171"/>
  <c r="AX812" i="171"/>
  <c r="AW812" i="171"/>
  <c r="AV812" i="171"/>
  <c r="AX811" i="171"/>
  <c r="AW811" i="171"/>
  <c r="AV811" i="171"/>
  <c r="AX810" i="171"/>
  <c r="AW810" i="171"/>
  <c r="AV810" i="171"/>
  <c r="AX809" i="171"/>
  <c r="AW809" i="171"/>
  <c r="AV809" i="171"/>
  <c r="AX808" i="171"/>
  <c r="AW808" i="171"/>
  <c r="AV808" i="171"/>
  <c r="AX807" i="171"/>
  <c r="AW807" i="171"/>
  <c r="AV807" i="171"/>
  <c r="AX806" i="171"/>
  <c r="AW806" i="171"/>
  <c r="AV806" i="171"/>
  <c r="AX805" i="171"/>
  <c r="AW805" i="171"/>
  <c r="AV805" i="171"/>
  <c r="AX804" i="171"/>
  <c r="AW804" i="171"/>
  <c r="AV804" i="171"/>
  <c r="AX803" i="171"/>
  <c r="AW803" i="171"/>
  <c r="AV803" i="171"/>
  <c r="AX802" i="171"/>
  <c r="AW802" i="171"/>
  <c r="AV802" i="171"/>
  <c r="AX801" i="171"/>
  <c r="AW801" i="171"/>
  <c r="AV801" i="171"/>
  <c r="AX800" i="171"/>
  <c r="AW800" i="171"/>
  <c r="AV800" i="171"/>
  <c r="AX799" i="171"/>
  <c r="AW799" i="171"/>
  <c r="AV799" i="171"/>
  <c r="AX798" i="171"/>
  <c r="AW798" i="171"/>
  <c r="AV798" i="171"/>
  <c r="AX797" i="171"/>
  <c r="AW797" i="171"/>
  <c r="AV797" i="171"/>
  <c r="AX796" i="171"/>
  <c r="AW796" i="171"/>
  <c r="AV796" i="171"/>
  <c r="AX795" i="171"/>
  <c r="AW795" i="171"/>
  <c r="AV795" i="171"/>
  <c r="AX794" i="171"/>
  <c r="AW794" i="171"/>
  <c r="AV794" i="171"/>
  <c r="AX793" i="171"/>
  <c r="AW793" i="171"/>
  <c r="AV793" i="171"/>
  <c r="AX792" i="171"/>
  <c r="AW792" i="171"/>
  <c r="AV792" i="171"/>
  <c r="AX791" i="171"/>
  <c r="AW791" i="171"/>
  <c r="AV791" i="171"/>
  <c r="AX790" i="171"/>
  <c r="AW790" i="171"/>
  <c r="AV790" i="171"/>
  <c r="AX789" i="171"/>
  <c r="AW789" i="171"/>
  <c r="AV789" i="171"/>
  <c r="AX788" i="171"/>
  <c r="AW788" i="171"/>
  <c r="AV788" i="171"/>
  <c r="AX787" i="171"/>
  <c r="AW787" i="171"/>
  <c r="AV787" i="171"/>
  <c r="AX786" i="171"/>
  <c r="AW786" i="171"/>
  <c r="AV786" i="171"/>
  <c r="AX785" i="171"/>
  <c r="AW785" i="171"/>
  <c r="AV785" i="171"/>
  <c r="AX784" i="171"/>
  <c r="AW784" i="171"/>
  <c r="AV784" i="171"/>
  <c r="AX783" i="171"/>
  <c r="AW783" i="171"/>
  <c r="AV783" i="171"/>
  <c r="AX782" i="171"/>
  <c r="AW782" i="171"/>
  <c r="AV782" i="171"/>
  <c r="AX781" i="171"/>
  <c r="AW781" i="171"/>
  <c r="AV781" i="171"/>
  <c r="AX780" i="171"/>
  <c r="AW780" i="171"/>
  <c r="AV780" i="171"/>
  <c r="AX779" i="171"/>
  <c r="AW779" i="171"/>
  <c r="AV779" i="171"/>
  <c r="AX778" i="171"/>
  <c r="AW778" i="171"/>
  <c r="AV778" i="171"/>
  <c r="AX777" i="171"/>
  <c r="AW777" i="171"/>
  <c r="AV777" i="171"/>
  <c r="AX776" i="171"/>
  <c r="AW776" i="171"/>
  <c r="AV776" i="171"/>
  <c r="AX775" i="171"/>
  <c r="AW775" i="171"/>
  <c r="AV775" i="171"/>
  <c r="AX774" i="171"/>
  <c r="AW774" i="171"/>
  <c r="AV774" i="171"/>
  <c r="AX773" i="171"/>
  <c r="AW773" i="171"/>
  <c r="AV773" i="171"/>
  <c r="AX772" i="171"/>
  <c r="AW772" i="171"/>
  <c r="AV772" i="171"/>
  <c r="AX771" i="171"/>
  <c r="AW771" i="171"/>
  <c r="AV771" i="171"/>
  <c r="AX770" i="171"/>
  <c r="AW770" i="171"/>
  <c r="AV770" i="171"/>
  <c r="AX769" i="171"/>
  <c r="AW769" i="171"/>
  <c r="AV769" i="171"/>
  <c r="AX768" i="171"/>
  <c r="AW768" i="171"/>
  <c r="AV768" i="171"/>
  <c r="AX767" i="171"/>
  <c r="AW767" i="171"/>
  <c r="AV767" i="171"/>
  <c r="AX766" i="171"/>
  <c r="AW766" i="171"/>
  <c r="AV766" i="171"/>
  <c r="AX765" i="171"/>
  <c r="AW765" i="171"/>
  <c r="AV765" i="171"/>
  <c r="AX764" i="171"/>
  <c r="AW764" i="171"/>
  <c r="AV764" i="171"/>
  <c r="AX763" i="171"/>
  <c r="AW763" i="171"/>
  <c r="AV763" i="171"/>
  <c r="AX762" i="171"/>
  <c r="AW762" i="171"/>
  <c r="AV762" i="171"/>
  <c r="AX761" i="171"/>
  <c r="AW761" i="171"/>
  <c r="AV761" i="171"/>
  <c r="AX760" i="171"/>
  <c r="AW760" i="171"/>
  <c r="AV760" i="171"/>
  <c r="AX759" i="171"/>
  <c r="AW759" i="171"/>
  <c r="AV759" i="171"/>
  <c r="AX758" i="171"/>
  <c r="AW758" i="171"/>
  <c r="AV758" i="171"/>
  <c r="AX757" i="171"/>
  <c r="AW757" i="171"/>
  <c r="AV757" i="171"/>
  <c r="AX756" i="171"/>
  <c r="AW756" i="171"/>
  <c r="AV756" i="171"/>
  <c r="AX755" i="171"/>
  <c r="AW755" i="171"/>
  <c r="AV755" i="171"/>
  <c r="AX754" i="171"/>
  <c r="AW754" i="171"/>
  <c r="AV754" i="171"/>
  <c r="AX753" i="171"/>
  <c r="AW753" i="171"/>
  <c r="AV753" i="171"/>
  <c r="AX752" i="171"/>
  <c r="AW752" i="171"/>
  <c r="AV752" i="171"/>
  <c r="AX751" i="171"/>
  <c r="AW751" i="171"/>
  <c r="AV751" i="171"/>
  <c r="AX750" i="171"/>
  <c r="AW750" i="171"/>
  <c r="AV750" i="171"/>
  <c r="AX749" i="171"/>
  <c r="AW749" i="171"/>
  <c r="AV749" i="171"/>
  <c r="AX748" i="171"/>
  <c r="AW748" i="171"/>
  <c r="AV748" i="171"/>
  <c r="AX747" i="171"/>
  <c r="AW747" i="171"/>
  <c r="AV747" i="171"/>
  <c r="AX746" i="171"/>
  <c r="AW746" i="171"/>
  <c r="AV746" i="171"/>
  <c r="AX745" i="171"/>
  <c r="AW745" i="171"/>
  <c r="AV745" i="171"/>
  <c r="AX744" i="171"/>
  <c r="AW744" i="171"/>
  <c r="AV744" i="171"/>
  <c r="AX743" i="171"/>
  <c r="AW743" i="171"/>
  <c r="AV743" i="171"/>
  <c r="AX742" i="171"/>
  <c r="AW742" i="171"/>
  <c r="AV742" i="171"/>
  <c r="AX741" i="171"/>
  <c r="AW741" i="171"/>
  <c r="AV741" i="171"/>
  <c r="AX740" i="171"/>
  <c r="AW740" i="171"/>
  <c r="AV740" i="171"/>
  <c r="AX739" i="171"/>
  <c r="AW739" i="171"/>
  <c r="AV739" i="171"/>
  <c r="AX738" i="171"/>
  <c r="AW738" i="171"/>
  <c r="AV738" i="171"/>
  <c r="AX737" i="171"/>
  <c r="AW737" i="171"/>
  <c r="AV737" i="171"/>
  <c r="AX736" i="171"/>
  <c r="AW736" i="171"/>
  <c r="AV736" i="171"/>
  <c r="AX735" i="171"/>
  <c r="AW735" i="171"/>
  <c r="AV735" i="171"/>
  <c r="AX734" i="171"/>
  <c r="AW734" i="171"/>
  <c r="AV734" i="171"/>
  <c r="AX733" i="171"/>
  <c r="AW733" i="171"/>
  <c r="AV733" i="171"/>
  <c r="AX732" i="171"/>
  <c r="AW732" i="171"/>
  <c r="AV732" i="171"/>
  <c r="AX731" i="171"/>
  <c r="AW731" i="171"/>
  <c r="AV731" i="171"/>
  <c r="AX730" i="171"/>
  <c r="AW730" i="171"/>
  <c r="AV730" i="171"/>
  <c r="AX729" i="171"/>
  <c r="AW729" i="171"/>
  <c r="AV729" i="171"/>
  <c r="AX728" i="171"/>
  <c r="AW728" i="171"/>
  <c r="AV728" i="171"/>
  <c r="AX727" i="171"/>
  <c r="AW727" i="171"/>
  <c r="AV727" i="171"/>
  <c r="AX726" i="171"/>
  <c r="AW726" i="171"/>
  <c r="AV726" i="171"/>
  <c r="AX725" i="171"/>
  <c r="AW725" i="171"/>
  <c r="AV725" i="171"/>
  <c r="AX724" i="171"/>
  <c r="AW724" i="171"/>
  <c r="AV724" i="171"/>
  <c r="AX723" i="171"/>
  <c r="AW723" i="171"/>
  <c r="AV723" i="171"/>
  <c r="AX722" i="171"/>
  <c r="AW722" i="171"/>
  <c r="AV722" i="171"/>
  <c r="AX721" i="171"/>
  <c r="AW721" i="171"/>
  <c r="AV721" i="171"/>
  <c r="AX720" i="171"/>
  <c r="AW720" i="171"/>
  <c r="AV720" i="171"/>
  <c r="AX719" i="171"/>
  <c r="AW719" i="171"/>
  <c r="AV719" i="171"/>
  <c r="AX718" i="171"/>
  <c r="AW718" i="171"/>
  <c r="AV718" i="171"/>
  <c r="AX717" i="171"/>
  <c r="AW717" i="171"/>
  <c r="AV717" i="171"/>
  <c r="AX716" i="171"/>
  <c r="AW716" i="171"/>
  <c r="AV716" i="171"/>
  <c r="AX715" i="171"/>
  <c r="AW715" i="171"/>
  <c r="AV715" i="171"/>
  <c r="AX714" i="171"/>
  <c r="AW714" i="171"/>
  <c r="AV714" i="171"/>
  <c r="AX713" i="171"/>
  <c r="AW713" i="171"/>
  <c r="AV713" i="171"/>
  <c r="AX712" i="171"/>
  <c r="AW712" i="171"/>
  <c r="AV712" i="171"/>
  <c r="AX711" i="171"/>
  <c r="AW711" i="171"/>
  <c r="AV711" i="171"/>
  <c r="AX710" i="171"/>
  <c r="AW710" i="171"/>
  <c r="AV710" i="171"/>
  <c r="AX709" i="171"/>
  <c r="AW709" i="171"/>
  <c r="AV709" i="171"/>
  <c r="AX708" i="171"/>
  <c r="AW708" i="171"/>
  <c r="AV708" i="171"/>
  <c r="AX707" i="171"/>
  <c r="AW707" i="171"/>
  <c r="AV707" i="171"/>
  <c r="AX706" i="171"/>
  <c r="AW706" i="171"/>
  <c r="AV706" i="171"/>
  <c r="AX705" i="171"/>
  <c r="AW705" i="171"/>
  <c r="AV705" i="171"/>
  <c r="AX704" i="171"/>
  <c r="AW704" i="171"/>
  <c r="AV704" i="171"/>
  <c r="AX703" i="171"/>
  <c r="AW703" i="171"/>
  <c r="AV703" i="171"/>
  <c r="AX702" i="171"/>
  <c r="AW702" i="171"/>
  <c r="AV702" i="171"/>
  <c r="AX701" i="171"/>
  <c r="AW701" i="171"/>
  <c r="AV701" i="171"/>
  <c r="AX700" i="171"/>
  <c r="AW700" i="171"/>
  <c r="AV700" i="171"/>
  <c r="AX699" i="171"/>
  <c r="AW699" i="171"/>
  <c r="AV699" i="171"/>
  <c r="AX698" i="171"/>
  <c r="AW698" i="171"/>
  <c r="AV698" i="171"/>
  <c r="AX697" i="171"/>
  <c r="AW697" i="171"/>
  <c r="AV697" i="171"/>
  <c r="AX696" i="171"/>
  <c r="AW696" i="171"/>
  <c r="AV696" i="171"/>
  <c r="AX695" i="171"/>
  <c r="AW695" i="171"/>
  <c r="AV695" i="171"/>
  <c r="AX694" i="171"/>
  <c r="AW694" i="171"/>
  <c r="AV694" i="171"/>
  <c r="AX693" i="171"/>
  <c r="AW693" i="171"/>
  <c r="AV693" i="171"/>
  <c r="AX692" i="171"/>
  <c r="AW692" i="171"/>
  <c r="AV692" i="171"/>
  <c r="AX691" i="171"/>
  <c r="AW691" i="171"/>
  <c r="AV691" i="171"/>
  <c r="AX690" i="171"/>
  <c r="AW690" i="171"/>
  <c r="AV690" i="171"/>
  <c r="AX689" i="171"/>
  <c r="AW689" i="171"/>
  <c r="AV689" i="171"/>
  <c r="AX688" i="171"/>
  <c r="AW688" i="171"/>
  <c r="AV688" i="171"/>
  <c r="AX687" i="171"/>
  <c r="AW687" i="171"/>
  <c r="AV687" i="171"/>
  <c r="AX686" i="171"/>
  <c r="AW686" i="171"/>
  <c r="AV686" i="171"/>
  <c r="AX685" i="171"/>
  <c r="AW685" i="171"/>
  <c r="AV685" i="171"/>
  <c r="AX684" i="171"/>
  <c r="AW684" i="171"/>
  <c r="AV684" i="171"/>
  <c r="AX683" i="171"/>
  <c r="AW683" i="171"/>
  <c r="AV683" i="171"/>
  <c r="AX682" i="171"/>
  <c r="AW682" i="171"/>
  <c r="AV682" i="171"/>
  <c r="AX681" i="171"/>
  <c r="AW681" i="171"/>
  <c r="AV681" i="171"/>
  <c r="AX680" i="171"/>
  <c r="AW680" i="171"/>
  <c r="AV680" i="171"/>
  <c r="AX679" i="171"/>
  <c r="AW679" i="171"/>
  <c r="AV679" i="171"/>
  <c r="AX678" i="171"/>
  <c r="AW678" i="171"/>
  <c r="AV678" i="171"/>
  <c r="AX677" i="171"/>
  <c r="AW677" i="171"/>
  <c r="AV677" i="171"/>
  <c r="AX676" i="171"/>
  <c r="AW676" i="171"/>
  <c r="AV676" i="171"/>
  <c r="AX675" i="171"/>
  <c r="AW675" i="171"/>
  <c r="AV675" i="171"/>
  <c r="AX674" i="171"/>
  <c r="AW674" i="171"/>
  <c r="AV674" i="171"/>
  <c r="AX673" i="171"/>
  <c r="AW673" i="171"/>
  <c r="AV673" i="171"/>
  <c r="AX672" i="171"/>
  <c r="AW672" i="171"/>
  <c r="AV672" i="171"/>
  <c r="AX671" i="171"/>
  <c r="AW671" i="171"/>
  <c r="AV671" i="171"/>
  <c r="AX670" i="171"/>
  <c r="AW670" i="171"/>
  <c r="AV670" i="171"/>
  <c r="AX669" i="171"/>
  <c r="AW669" i="171"/>
  <c r="AV669" i="171"/>
  <c r="AX668" i="171"/>
  <c r="AW668" i="171"/>
  <c r="AV668" i="171"/>
  <c r="AX667" i="171"/>
  <c r="AW667" i="171"/>
  <c r="AV667" i="171"/>
  <c r="AX666" i="171"/>
  <c r="AW666" i="171"/>
  <c r="AV666" i="171"/>
  <c r="AX665" i="171"/>
  <c r="AW665" i="171"/>
  <c r="AV665" i="171"/>
  <c r="AX664" i="171"/>
  <c r="AW664" i="171"/>
  <c r="AV664" i="171"/>
  <c r="AX663" i="171"/>
  <c r="AW663" i="171"/>
  <c r="AV663" i="171"/>
  <c r="AX662" i="171"/>
  <c r="AW662" i="171"/>
  <c r="AV662" i="171"/>
  <c r="AX661" i="171"/>
  <c r="AW661" i="171"/>
  <c r="AV661" i="171"/>
  <c r="AX660" i="171"/>
  <c r="AW660" i="171"/>
  <c r="AV660" i="171"/>
  <c r="AX659" i="171"/>
  <c r="AW659" i="171"/>
  <c r="AV659" i="171"/>
  <c r="AX658" i="171"/>
  <c r="AW658" i="171"/>
  <c r="AV658" i="171"/>
  <c r="AX657" i="171"/>
  <c r="AW657" i="171"/>
  <c r="AV657" i="171"/>
  <c r="AX656" i="171"/>
  <c r="AW656" i="171"/>
  <c r="AV656" i="171"/>
  <c r="AX655" i="171"/>
  <c r="AW655" i="171"/>
  <c r="AV655" i="171"/>
  <c r="AX654" i="171"/>
  <c r="AW654" i="171"/>
  <c r="AV654" i="171"/>
  <c r="AX653" i="171"/>
  <c r="AW653" i="171"/>
  <c r="AV653" i="171"/>
  <c r="AX652" i="171"/>
  <c r="AW652" i="171"/>
  <c r="AV652" i="171"/>
  <c r="AX651" i="171"/>
  <c r="AW651" i="171"/>
  <c r="AV651" i="171"/>
  <c r="AX650" i="171"/>
  <c r="AW650" i="171"/>
  <c r="AV650" i="171"/>
  <c r="AX649" i="171"/>
  <c r="AW649" i="171"/>
  <c r="AV649" i="171"/>
  <c r="AX648" i="171"/>
  <c r="AW648" i="171"/>
  <c r="AV648" i="171"/>
  <c r="AX647" i="171"/>
  <c r="AW647" i="171"/>
  <c r="AV647" i="171"/>
  <c r="AX646" i="171"/>
  <c r="AW646" i="171"/>
  <c r="AV646" i="171"/>
  <c r="AX645" i="171"/>
  <c r="AW645" i="171"/>
  <c r="AV645" i="171"/>
  <c r="AX644" i="171"/>
  <c r="AW644" i="171"/>
  <c r="AV644" i="171"/>
  <c r="AX643" i="171"/>
  <c r="AW643" i="171"/>
  <c r="AV643" i="171"/>
  <c r="AX642" i="171"/>
  <c r="AW642" i="171"/>
  <c r="AV642" i="171"/>
  <c r="AX641" i="171"/>
  <c r="AW641" i="171"/>
  <c r="AV641" i="171"/>
  <c r="AX640" i="171"/>
  <c r="AW640" i="171"/>
  <c r="AV640" i="171"/>
  <c r="AX639" i="171"/>
  <c r="AW639" i="171"/>
  <c r="AV639" i="171"/>
  <c r="AX638" i="171"/>
  <c r="AW638" i="171"/>
  <c r="AV638" i="171"/>
  <c r="AX637" i="171"/>
  <c r="AW637" i="171"/>
  <c r="AV637" i="171"/>
  <c r="AX636" i="171"/>
  <c r="AW636" i="171"/>
  <c r="AV636" i="171"/>
  <c r="AX635" i="171"/>
  <c r="AW635" i="171"/>
  <c r="AV635" i="171"/>
  <c r="AX634" i="171"/>
  <c r="AW634" i="171"/>
  <c r="AV634" i="171"/>
  <c r="AX633" i="171"/>
  <c r="AW633" i="171"/>
  <c r="AV633" i="171"/>
  <c r="AX632" i="171"/>
  <c r="AW632" i="171"/>
  <c r="AV632" i="171"/>
  <c r="AX631" i="171"/>
  <c r="AW631" i="171"/>
  <c r="AV631" i="171"/>
  <c r="AX630" i="171"/>
  <c r="AW630" i="171"/>
  <c r="AV630" i="171"/>
  <c r="AX629" i="171"/>
  <c r="AW629" i="171"/>
  <c r="AV629" i="171"/>
  <c r="AX628" i="171"/>
  <c r="AW628" i="171"/>
  <c r="AV628" i="171"/>
  <c r="AX627" i="171"/>
  <c r="AW627" i="171"/>
  <c r="AV627" i="171"/>
  <c r="AX626" i="171"/>
  <c r="AW626" i="171"/>
  <c r="AV626" i="171"/>
  <c r="AX625" i="171"/>
  <c r="AW625" i="171"/>
  <c r="AV625" i="171"/>
  <c r="AX624" i="171"/>
  <c r="AW624" i="171"/>
  <c r="AV624" i="171"/>
  <c r="AX623" i="171"/>
  <c r="AW623" i="171"/>
  <c r="AV623" i="171"/>
  <c r="AX622" i="171"/>
  <c r="AW622" i="171"/>
  <c r="AV622" i="171"/>
  <c r="AX621" i="171"/>
  <c r="AW621" i="171"/>
  <c r="AV621" i="171"/>
  <c r="AX620" i="171"/>
  <c r="AW620" i="171"/>
  <c r="AV620" i="171"/>
  <c r="AX619" i="171"/>
  <c r="AW619" i="171"/>
  <c r="AV619" i="171"/>
  <c r="AX618" i="171"/>
  <c r="AW618" i="171"/>
  <c r="AV618" i="171"/>
  <c r="AX617" i="171"/>
  <c r="AW617" i="171"/>
  <c r="AV617" i="171"/>
  <c r="AX616" i="171"/>
  <c r="AW616" i="171"/>
  <c r="AV616" i="171"/>
  <c r="AX615" i="171"/>
  <c r="AW615" i="171"/>
  <c r="AV615" i="171"/>
  <c r="AX614" i="171"/>
  <c r="AW614" i="171"/>
  <c r="AV614" i="171"/>
  <c r="AX613" i="171"/>
  <c r="AW613" i="171"/>
  <c r="AV613" i="171"/>
  <c r="AX612" i="171"/>
  <c r="AW612" i="171"/>
  <c r="AV612" i="171"/>
  <c r="AX611" i="171"/>
  <c r="AW611" i="171"/>
  <c r="AV611" i="171"/>
  <c r="AX610" i="171"/>
  <c r="AW610" i="171"/>
  <c r="AV610" i="171"/>
  <c r="AX609" i="171"/>
  <c r="AW609" i="171"/>
  <c r="AV609" i="171"/>
  <c r="AX608" i="171"/>
  <c r="AW608" i="171"/>
  <c r="AV608" i="171"/>
  <c r="AX607" i="171"/>
  <c r="AW607" i="171"/>
  <c r="AV607" i="171"/>
  <c r="AX606" i="171"/>
  <c r="AW606" i="171"/>
  <c r="AV606" i="171"/>
  <c r="AX605" i="171"/>
  <c r="AW605" i="171"/>
  <c r="AV605" i="171"/>
  <c r="AX604" i="171"/>
  <c r="AW604" i="171"/>
  <c r="AV604" i="171"/>
  <c r="AX603" i="171"/>
  <c r="AW603" i="171"/>
  <c r="AV603" i="171"/>
  <c r="AX602" i="171"/>
  <c r="AW602" i="171"/>
  <c r="AV602" i="171"/>
  <c r="AX601" i="171"/>
  <c r="AW601" i="171"/>
  <c r="AV601" i="171"/>
  <c r="AX600" i="171"/>
  <c r="AW600" i="171"/>
  <c r="AV600" i="171"/>
  <c r="AX599" i="171"/>
  <c r="AW599" i="171"/>
  <c r="AV599" i="171"/>
  <c r="AX598" i="171"/>
  <c r="AW598" i="171"/>
  <c r="AV598" i="171"/>
  <c r="AX597" i="171"/>
  <c r="AW597" i="171"/>
  <c r="AV597" i="171"/>
  <c r="AX596" i="171"/>
  <c r="AW596" i="171"/>
  <c r="AV596" i="171"/>
  <c r="AX595" i="171"/>
  <c r="AW595" i="171"/>
  <c r="AV595" i="171"/>
  <c r="AX594" i="171"/>
  <c r="AW594" i="171"/>
  <c r="AV594" i="171"/>
  <c r="AX593" i="171"/>
  <c r="AW593" i="171"/>
  <c r="AV593" i="171"/>
  <c r="AX592" i="171"/>
  <c r="AW592" i="171"/>
  <c r="AV592" i="171"/>
  <c r="AX591" i="171"/>
  <c r="AW591" i="171"/>
  <c r="AV591" i="171"/>
  <c r="AX590" i="171"/>
  <c r="AW590" i="171"/>
  <c r="AV590" i="171"/>
  <c r="AX589" i="171"/>
  <c r="AW589" i="171"/>
  <c r="AV589" i="171"/>
  <c r="AX588" i="171"/>
  <c r="AW588" i="171"/>
  <c r="AV588" i="171"/>
  <c r="AX587" i="171"/>
  <c r="AW587" i="171"/>
  <c r="AV587" i="171"/>
  <c r="AX586" i="171"/>
  <c r="AW586" i="171"/>
  <c r="AV586" i="171"/>
  <c r="AX585" i="171"/>
  <c r="AW585" i="171"/>
  <c r="AV585" i="171"/>
  <c r="AX584" i="171"/>
  <c r="AW584" i="171"/>
  <c r="AV584" i="171"/>
  <c r="AX583" i="171"/>
  <c r="AW583" i="171"/>
  <c r="AV583" i="171"/>
  <c r="AX582" i="171"/>
  <c r="AW582" i="171"/>
  <c r="AV582" i="171"/>
  <c r="AX581" i="171"/>
  <c r="AW581" i="171"/>
  <c r="AV581" i="171"/>
  <c r="AX580" i="171"/>
  <c r="AW580" i="171"/>
  <c r="AV580" i="171"/>
  <c r="AX579" i="171"/>
  <c r="AW579" i="171"/>
  <c r="AV579" i="171"/>
  <c r="AX578" i="171"/>
  <c r="AW578" i="171"/>
  <c r="AV578" i="171"/>
  <c r="AX577" i="171"/>
  <c r="AW577" i="171"/>
  <c r="AV577" i="171"/>
  <c r="AX576" i="171"/>
  <c r="AW576" i="171"/>
  <c r="AV576" i="171"/>
  <c r="AX575" i="171"/>
  <c r="AW575" i="171"/>
  <c r="AV575" i="171"/>
  <c r="AX574" i="171"/>
  <c r="AW574" i="171"/>
  <c r="AV574" i="171"/>
  <c r="AX573" i="171"/>
  <c r="AW573" i="171"/>
  <c r="AV573" i="171"/>
  <c r="AX572" i="171"/>
  <c r="AW572" i="171"/>
  <c r="AV572" i="171"/>
  <c r="AX571" i="171"/>
  <c r="AW571" i="171"/>
  <c r="AV571" i="171"/>
  <c r="AX570" i="171"/>
  <c r="AW570" i="171"/>
  <c r="AV570" i="171"/>
  <c r="AX569" i="171"/>
  <c r="AW569" i="171"/>
  <c r="AV569" i="171"/>
  <c r="AX568" i="171"/>
  <c r="AW568" i="171"/>
  <c r="AV568" i="171"/>
  <c r="AX567" i="171"/>
  <c r="AW567" i="171"/>
  <c r="AV567" i="171"/>
  <c r="AX566" i="171"/>
  <c r="AW566" i="171"/>
  <c r="AV566" i="171"/>
  <c r="AX565" i="171"/>
  <c r="AW565" i="171"/>
  <c r="AV565" i="171"/>
  <c r="AX564" i="171"/>
  <c r="AW564" i="171"/>
  <c r="AV564" i="171"/>
  <c r="AX563" i="171"/>
  <c r="AW563" i="171"/>
  <c r="AV563" i="171"/>
  <c r="AX562" i="171"/>
  <c r="AW562" i="171"/>
  <c r="AV562" i="171"/>
  <c r="AX561" i="171"/>
  <c r="AW561" i="171"/>
  <c r="AV561" i="171"/>
  <c r="AX560" i="171"/>
  <c r="AW560" i="171"/>
  <c r="AV560" i="171"/>
  <c r="AX559" i="171"/>
  <c r="AW559" i="171"/>
  <c r="AV559" i="171"/>
  <c r="AX558" i="171"/>
  <c r="AW558" i="171"/>
  <c r="AV558" i="171"/>
  <c r="AX557" i="171"/>
  <c r="AW557" i="171"/>
  <c r="AV557" i="171"/>
  <c r="AX556" i="171"/>
  <c r="AW556" i="171"/>
  <c r="AV556" i="171"/>
  <c r="AX555" i="171"/>
  <c r="AW555" i="171"/>
  <c r="AV555" i="171"/>
  <c r="AX554" i="171"/>
  <c r="AW554" i="171"/>
  <c r="AV554" i="171"/>
  <c r="AX553" i="171"/>
  <c r="AW553" i="171"/>
  <c r="AV553" i="171"/>
  <c r="AX552" i="171"/>
  <c r="AW552" i="171"/>
  <c r="AV552" i="171"/>
  <c r="AX551" i="171"/>
  <c r="AW551" i="171"/>
  <c r="AV551" i="171"/>
  <c r="AX550" i="171"/>
  <c r="AW550" i="171"/>
  <c r="AV550" i="171"/>
  <c r="AX549" i="171"/>
  <c r="AW549" i="171"/>
  <c r="AV549" i="171"/>
  <c r="AX548" i="171"/>
  <c r="AW548" i="171"/>
  <c r="AV548" i="171"/>
  <c r="AX547" i="171"/>
  <c r="AW547" i="171"/>
  <c r="AV547" i="171"/>
  <c r="AX546" i="171"/>
  <c r="AW546" i="171"/>
  <c r="AV546" i="171"/>
  <c r="AX545" i="171"/>
  <c r="AW545" i="171"/>
  <c r="AV545" i="171"/>
  <c r="AX544" i="171"/>
  <c r="AW544" i="171"/>
  <c r="AV544" i="171"/>
  <c r="AX543" i="171"/>
  <c r="AW543" i="171"/>
  <c r="AV543" i="171"/>
  <c r="AX542" i="171"/>
  <c r="AW542" i="171"/>
  <c r="AV542" i="171"/>
  <c r="AX541" i="171"/>
  <c r="AW541" i="171"/>
  <c r="AV541" i="171"/>
  <c r="AX540" i="171"/>
  <c r="AW540" i="171"/>
  <c r="AV540" i="171"/>
  <c r="AX539" i="171"/>
  <c r="AW539" i="171"/>
  <c r="AV539" i="171"/>
  <c r="AX538" i="171"/>
  <c r="AW538" i="171"/>
  <c r="AV538" i="171"/>
  <c r="AX537" i="171"/>
  <c r="AW537" i="171"/>
  <c r="AV537" i="171"/>
  <c r="AX536" i="171"/>
  <c r="AW536" i="171"/>
  <c r="AV536" i="171"/>
  <c r="AX535" i="171"/>
  <c r="AW535" i="171"/>
  <c r="AV535" i="171"/>
  <c r="AX534" i="171"/>
  <c r="AW534" i="171"/>
  <c r="AV534" i="171"/>
  <c r="AX533" i="171"/>
  <c r="AW533" i="171"/>
  <c r="AV533" i="171"/>
  <c r="AX532" i="171"/>
  <c r="AW532" i="171"/>
  <c r="AV532" i="171"/>
  <c r="AX531" i="171"/>
  <c r="AW531" i="171"/>
  <c r="AV531" i="171"/>
  <c r="AX530" i="171"/>
  <c r="AW530" i="171"/>
  <c r="AV530" i="171"/>
  <c r="AX529" i="171"/>
  <c r="AW529" i="171"/>
  <c r="AV529" i="171"/>
  <c r="AX528" i="171"/>
  <c r="AW528" i="171"/>
  <c r="AV528" i="171"/>
  <c r="AX527" i="171"/>
  <c r="AW527" i="171"/>
  <c r="AV527" i="171"/>
  <c r="AX526" i="171"/>
  <c r="AW526" i="171"/>
  <c r="AV526" i="171"/>
  <c r="AX525" i="171"/>
  <c r="AW525" i="171"/>
  <c r="AV525" i="171"/>
  <c r="AX524" i="171"/>
  <c r="AW524" i="171"/>
  <c r="AV524" i="171"/>
  <c r="AX523" i="171"/>
  <c r="AW523" i="171"/>
  <c r="AV523" i="171"/>
  <c r="AX522" i="171"/>
  <c r="AW522" i="171"/>
  <c r="AV522" i="171"/>
  <c r="AX521" i="171"/>
  <c r="AW521" i="171"/>
  <c r="AV521" i="171"/>
  <c r="AX520" i="171"/>
  <c r="AW520" i="171"/>
  <c r="AV520" i="171"/>
  <c r="AX519" i="171"/>
  <c r="AW519" i="171"/>
  <c r="AV519" i="171"/>
  <c r="AX518" i="171"/>
  <c r="AW518" i="171"/>
  <c r="AV518" i="171"/>
  <c r="AX517" i="171"/>
  <c r="AW517" i="171"/>
  <c r="AV517" i="171"/>
  <c r="AX516" i="171"/>
  <c r="AW516" i="171"/>
  <c r="AV516" i="171"/>
  <c r="AX515" i="171"/>
  <c r="AW515" i="171"/>
  <c r="AV515" i="171"/>
  <c r="AX514" i="171"/>
  <c r="AW514" i="171"/>
  <c r="AV514" i="171"/>
  <c r="AX513" i="171"/>
  <c r="AW513" i="171"/>
  <c r="AV513" i="171"/>
  <c r="AX512" i="171"/>
  <c r="AW512" i="171"/>
  <c r="AV512" i="171"/>
  <c r="AX511" i="171"/>
  <c r="AW511" i="171"/>
  <c r="AV511" i="171"/>
  <c r="AX510" i="171"/>
  <c r="AW510" i="171"/>
  <c r="AV510" i="171"/>
  <c r="AX509" i="171"/>
  <c r="AW509" i="171"/>
  <c r="AV509" i="171"/>
  <c r="AX508" i="171"/>
  <c r="AW508" i="171"/>
  <c r="AV508" i="171"/>
  <c r="AX507" i="171"/>
  <c r="AW507" i="171"/>
  <c r="AV507" i="171"/>
  <c r="AX506" i="171"/>
  <c r="AW506" i="171"/>
  <c r="AV506" i="171"/>
  <c r="AX505" i="171"/>
  <c r="AW505" i="171"/>
  <c r="AV505" i="171"/>
  <c r="AX504" i="171"/>
  <c r="AW504" i="171"/>
  <c r="AV504" i="171"/>
  <c r="AX503" i="171"/>
  <c r="AW503" i="171"/>
  <c r="AV503" i="171"/>
  <c r="AX502" i="171"/>
  <c r="AW502" i="171"/>
  <c r="AV502" i="171"/>
  <c r="AX501" i="171"/>
  <c r="AW501" i="171"/>
  <c r="AV501" i="171"/>
  <c r="AX500" i="171"/>
  <c r="AW500" i="171"/>
  <c r="AV500" i="171"/>
  <c r="AX499" i="171"/>
  <c r="AW499" i="171"/>
  <c r="AV499" i="171"/>
  <c r="AX498" i="171"/>
  <c r="AW498" i="171"/>
  <c r="AV498" i="171"/>
  <c r="AX497" i="171"/>
  <c r="AW497" i="171"/>
  <c r="AV497" i="171"/>
  <c r="AX496" i="171"/>
  <c r="AW496" i="171"/>
  <c r="AV496" i="171"/>
  <c r="AX495" i="171"/>
  <c r="AW495" i="171"/>
  <c r="AV495" i="171"/>
  <c r="AX494" i="171"/>
  <c r="AW494" i="171"/>
  <c r="AV494" i="171"/>
  <c r="AX493" i="171"/>
  <c r="AW493" i="171"/>
  <c r="AV493" i="171"/>
  <c r="AX492" i="171"/>
  <c r="AW492" i="171"/>
  <c r="AV492" i="171"/>
  <c r="AX491" i="171"/>
  <c r="AW491" i="171"/>
  <c r="AV491" i="171"/>
  <c r="AX490" i="171"/>
  <c r="AW490" i="171"/>
  <c r="AV490" i="171"/>
  <c r="AX489" i="171"/>
  <c r="AW489" i="171"/>
  <c r="AV489" i="171"/>
  <c r="AX488" i="171"/>
  <c r="AW488" i="171"/>
  <c r="AV488" i="171"/>
  <c r="AX487" i="171"/>
  <c r="AW487" i="171"/>
  <c r="AV487" i="171"/>
  <c r="AX486" i="171"/>
  <c r="AW486" i="171"/>
  <c r="AV486" i="171"/>
  <c r="AX485" i="171"/>
  <c r="AW485" i="171"/>
  <c r="AV485" i="171"/>
  <c r="AX484" i="171"/>
  <c r="AW484" i="171"/>
  <c r="AV484" i="171"/>
  <c r="AX483" i="171"/>
  <c r="AW483" i="171"/>
  <c r="AV483" i="171"/>
  <c r="AX482" i="171"/>
  <c r="AW482" i="171"/>
  <c r="AV482" i="171"/>
  <c r="AX481" i="171"/>
  <c r="AW481" i="171"/>
  <c r="AV481" i="171"/>
  <c r="AX480" i="171"/>
  <c r="AW480" i="171"/>
  <c r="AV480" i="171"/>
  <c r="AX479" i="171"/>
  <c r="AW479" i="171"/>
  <c r="AV479" i="171"/>
  <c r="AX478" i="171"/>
  <c r="AW478" i="171"/>
  <c r="AV478" i="171"/>
  <c r="AX477" i="171"/>
  <c r="AW477" i="171"/>
  <c r="AV477" i="171"/>
  <c r="AX476" i="171"/>
  <c r="AW476" i="171"/>
  <c r="AV476" i="171"/>
  <c r="AX475" i="171"/>
  <c r="AW475" i="171"/>
  <c r="AV475" i="171"/>
  <c r="AX474" i="171"/>
  <c r="AW474" i="171"/>
  <c r="AV474" i="171"/>
  <c r="AX473" i="171"/>
  <c r="AW473" i="171"/>
  <c r="AV473" i="171"/>
  <c r="AX472" i="171"/>
  <c r="AW472" i="171"/>
  <c r="AV472" i="171"/>
  <c r="AX471" i="171"/>
  <c r="AW471" i="171"/>
  <c r="AV471" i="171"/>
  <c r="AX470" i="171"/>
  <c r="AW470" i="171"/>
  <c r="AV470" i="171"/>
  <c r="AX469" i="171"/>
  <c r="AW469" i="171"/>
  <c r="AV469" i="171"/>
  <c r="AX468" i="171"/>
  <c r="AW468" i="171"/>
  <c r="AV468" i="171"/>
  <c r="AX467" i="171"/>
  <c r="AW467" i="171"/>
  <c r="AV467" i="171"/>
  <c r="AX466" i="171"/>
  <c r="AW466" i="171"/>
  <c r="AV466" i="171"/>
  <c r="AX465" i="171"/>
  <c r="AW465" i="171"/>
  <c r="AV465" i="171"/>
  <c r="AX464" i="171"/>
  <c r="AW464" i="171"/>
  <c r="AV464" i="171"/>
  <c r="AX463" i="171"/>
  <c r="AW463" i="171"/>
  <c r="AV463" i="171"/>
  <c r="AX462" i="171"/>
  <c r="AW462" i="171"/>
  <c r="AV462" i="171"/>
  <c r="AX461" i="171"/>
  <c r="AW461" i="171"/>
  <c r="AV461" i="171"/>
  <c r="AX460" i="171"/>
  <c r="AW460" i="171"/>
  <c r="AV460" i="171"/>
  <c r="AX459" i="171"/>
  <c r="AW459" i="171"/>
  <c r="AV459" i="171"/>
  <c r="AX458" i="171"/>
  <c r="AW458" i="171"/>
  <c r="AV458" i="171"/>
  <c r="AX457" i="171"/>
  <c r="AW457" i="171"/>
  <c r="AV457" i="171"/>
  <c r="AX456" i="171"/>
  <c r="AW456" i="171"/>
  <c r="AV456" i="171"/>
  <c r="AX455" i="171"/>
  <c r="AW455" i="171"/>
  <c r="AV455" i="171"/>
  <c r="AX454" i="171"/>
  <c r="AW454" i="171"/>
  <c r="AV454" i="171"/>
  <c r="AX453" i="171"/>
  <c r="AW453" i="171"/>
  <c r="AV453" i="171"/>
  <c r="AX452" i="171"/>
  <c r="AW452" i="171"/>
  <c r="AV452" i="171"/>
  <c r="AX451" i="171"/>
  <c r="AW451" i="171"/>
  <c r="AV451" i="171"/>
  <c r="AX450" i="171"/>
  <c r="AW450" i="171"/>
  <c r="AV450" i="171"/>
  <c r="AX449" i="171"/>
  <c r="AW449" i="171"/>
  <c r="AV449" i="171"/>
  <c r="AX448" i="171"/>
  <c r="AW448" i="171"/>
  <c r="AV448" i="171"/>
  <c r="AX447" i="171"/>
  <c r="AW447" i="171"/>
  <c r="AV447" i="171"/>
  <c r="AX446" i="171"/>
  <c r="AW446" i="171"/>
  <c r="AV446" i="171"/>
  <c r="AX445" i="171"/>
  <c r="AW445" i="171"/>
  <c r="AV445" i="171"/>
  <c r="AX444" i="171"/>
  <c r="AW444" i="171"/>
  <c r="AV444" i="171"/>
  <c r="AX443" i="171"/>
  <c r="AW443" i="171"/>
  <c r="AV443" i="171"/>
  <c r="AX442" i="171"/>
  <c r="AW442" i="171"/>
  <c r="AV442" i="171"/>
  <c r="AX441" i="171"/>
  <c r="AW441" i="171"/>
  <c r="AV441" i="171"/>
  <c r="AX440" i="171"/>
  <c r="AW440" i="171"/>
  <c r="AV440" i="171"/>
  <c r="AX439" i="171"/>
  <c r="AW439" i="171"/>
  <c r="AV439" i="171"/>
  <c r="AX438" i="171"/>
  <c r="AW438" i="171"/>
  <c r="AV438" i="171"/>
  <c r="AX437" i="171"/>
  <c r="AW437" i="171"/>
  <c r="AV437" i="171"/>
  <c r="AX436" i="171"/>
  <c r="AW436" i="171"/>
  <c r="AV436" i="171"/>
  <c r="AX435" i="171"/>
  <c r="AW435" i="171"/>
  <c r="AV435" i="171"/>
  <c r="AX434" i="171"/>
  <c r="AW434" i="171"/>
  <c r="AV434" i="171"/>
  <c r="AX433" i="171"/>
  <c r="AW433" i="171"/>
  <c r="AV433" i="171"/>
  <c r="AX432" i="171"/>
  <c r="AW432" i="171"/>
  <c r="AV432" i="171"/>
  <c r="AX431" i="171"/>
  <c r="AW431" i="171"/>
  <c r="AV431" i="171"/>
  <c r="AX430" i="171"/>
  <c r="AW430" i="171"/>
  <c r="AV430" i="171"/>
  <c r="AX429" i="171"/>
  <c r="AW429" i="171"/>
  <c r="AV429" i="171"/>
  <c r="AX428" i="171"/>
  <c r="AW428" i="171"/>
  <c r="AV428" i="171"/>
  <c r="AX427" i="171"/>
  <c r="AW427" i="171"/>
  <c r="AV427" i="171"/>
  <c r="AX426" i="171"/>
  <c r="AW426" i="171"/>
  <c r="AV426" i="171"/>
  <c r="AX425" i="171"/>
  <c r="AW425" i="171"/>
  <c r="AV425" i="171"/>
  <c r="AX424" i="171"/>
  <c r="AW424" i="171"/>
  <c r="AV424" i="171"/>
  <c r="AX423" i="171"/>
  <c r="AW423" i="171"/>
  <c r="AV423" i="171"/>
  <c r="AX422" i="171"/>
  <c r="AW422" i="171"/>
  <c r="AV422" i="171"/>
  <c r="AX421" i="171"/>
  <c r="AW421" i="171"/>
  <c r="AV421" i="171"/>
  <c r="AX420" i="171"/>
  <c r="AW420" i="171"/>
  <c r="AV420" i="171"/>
  <c r="AX419" i="171"/>
  <c r="AW419" i="171"/>
  <c r="AV419" i="171"/>
  <c r="AX418" i="171"/>
  <c r="AW418" i="171"/>
  <c r="AV418" i="171"/>
  <c r="AX417" i="171"/>
  <c r="AW417" i="171"/>
  <c r="AV417" i="171"/>
  <c r="AX416" i="171"/>
  <c r="AW416" i="171"/>
  <c r="AV416" i="171"/>
  <c r="AX415" i="171"/>
  <c r="AW415" i="171"/>
  <c r="AV415" i="171"/>
  <c r="AX414" i="171"/>
  <c r="AW414" i="171"/>
  <c r="AV414" i="171"/>
  <c r="AX413" i="171"/>
  <c r="AW413" i="171"/>
  <c r="AV413" i="171"/>
  <c r="AX412" i="171"/>
  <c r="AW412" i="171"/>
  <c r="AV412" i="171"/>
  <c r="AX411" i="171"/>
  <c r="AW411" i="171"/>
  <c r="AV411" i="171"/>
  <c r="AX410" i="171"/>
  <c r="AW410" i="171"/>
  <c r="AV410" i="171"/>
  <c r="AX409" i="171"/>
  <c r="AW409" i="171"/>
  <c r="AV409" i="171"/>
  <c r="AX408" i="171"/>
  <c r="AW408" i="171"/>
  <c r="AV408" i="171"/>
  <c r="AX407" i="171"/>
  <c r="AW407" i="171"/>
  <c r="AV407" i="171"/>
  <c r="AX406" i="171"/>
  <c r="AW406" i="171"/>
  <c r="AV406" i="171"/>
  <c r="AX405" i="171"/>
  <c r="AW405" i="171"/>
  <c r="AV405" i="171"/>
  <c r="AX404" i="171"/>
  <c r="AW404" i="171"/>
  <c r="AV404" i="171"/>
  <c r="AX403" i="171"/>
  <c r="AW403" i="171"/>
  <c r="AV403" i="171"/>
  <c r="AX402" i="171"/>
  <c r="AW402" i="171"/>
  <c r="AV402" i="171"/>
  <c r="AX401" i="171"/>
  <c r="AW401" i="171"/>
  <c r="AV401" i="171"/>
  <c r="AX400" i="171"/>
  <c r="AW400" i="171"/>
  <c r="AV400" i="171"/>
  <c r="AX399" i="171"/>
  <c r="AW399" i="171"/>
  <c r="AV399" i="171"/>
  <c r="AX398" i="171"/>
  <c r="AW398" i="171"/>
  <c r="AV398" i="171"/>
  <c r="AX397" i="171"/>
  <c r="AW397" i="171"/>
  <c r="AV397" i="171"/>
  <c r="AX396" i="171"/>
  <c r="AW396" i="171"/>
  <c r="AV396" i="171"/>
  <c r="AX395" i="171"/>
  <c r="AW395" i="171"/>
  <c r="AV395" i="171"/>
  <c r="AX394" i="171"/>
  <c r="AW394" i="171"/>
  <c r="AV394" i="171"/>
  <c r="AX393" i="171"/>
  <c r="AW393" i="171"/>
  <c r="AV393" i="171"/>
  <c r="AX392" i="171"/>
  <c r="AW392" i="171"/>
  <c r="AV392" i="171"/>
  <c r="AX391" i="171"/>
  <c r="AW391" i="171"/>
  <c r="AV391" i="171"/>
  <c r="AX390" i="171"/>
  <c r="AW390" i="171"/>
  <c r="AV390" i="171"/>
  <c r="AX389" i="171"/>
  <c r="AW389" i="171"/>
  <c r="AV389" i="171"/>
  <c r="AX388" i="171"/>
  <c r="AW388" i="171"/>
  <c r="AV388" i="171"/>
  <c r="AX387" i="171"/>
  <c r="AW387" i="171"/>
  <c r="AV387" i="171"/>
  <c r="AX386" i="171"/>
  <c r="AW386" i="171"/>
  <c r="AV386" i="171"/>
  <c r="AX385" i="171"/>
  <c r="AW385" i="171"/>
  <c r="AV385" i="171"/>
  <c r="AX384" i="171"/>
  <c r="AW384" i="171"/>
  <c r="AV384" i="171"/>
  <c r="AX383" i="171"/>
  <c r="AW383" i="171"/>
  <c r="AV383" i="171"/>
  <c r="AX382" i="171"/>
  <c r="AW382" i="171"/>
  <c r="AV382" i="171"/>
  <c r="AX381" i="171"/>
  <c r="AW381" i="171"/>
  <c r="AV381" i="171"/>
  <c r="AX380" i="171"/>
  <c r="AW380" i="171"/>
  <c r="AV380" i="171"/>
  <c r="AX379" i="171"/>
  <c r="AW379" i="171"/>
  <c r="AV379" i="171"/>
  <c r="AX378" i="171"/>
  <c r="AW378" i="171"/>
  <c r="AV378" i="171"/>
  <c r="AX377" i="171"/>
  <c r="AW377" i="171"/>
  <c r="AV377" i="171"/>
  <c r="AX376" i="171"/>
  <c r="AW376" i="171"/>
  <c r="AV376" i="171"/>
  <c r="AX375" i="171"/>
  <c r="AW375" i="171"/>
  <c r="AV375" i="171"/>
  <c r="AX374" i="171"/>
  <c r="AW374" i="171"/>
  <c r="AV374" i="171"/>
  <c r="AX373" i="171"/>
  <c r="AW373" i="171"/>
  <c r="AV373" i="171"/>
  <c r="AX372" i="171"/>
  <c r="AW372" i="171"/>
  <c r="AV372" i="171"/>
  <c r="AX371" i="171"/>
  <c r="AW371" i="171"/>
  <c r="AV371" i="171"/>
  <c r="AX370" i="171"/>
  <c r="AW370" i="171"/>
  <c r="AV370" i="171"/>
  <c r="AX369" i="171"/>
  <c r="AW369" i="171"/>
  <c r="AV369" i="171"/>
  <c r="AX368" i="171"/>
  <c r="AW368" i="171"/>
  <c r="AV368" i="171"/>
  <c r="AX367" i="171"/>
  <c r="AW367" i="171"/>
  <c r="AV367" i="171"/>
  <c r="AX366" i="171"/>
  <c r="AW366" i="171"/>
  <c r="AV366" i="171"/>
  <c r="AX365" i="171"/>
  <c r="AW365" i="171"/>
  <c r="AV365" i="171"/>
  <c r="AX364" i="171"/>
  <c r="AW364" i="171"/>
  <c r="AV364" i="171"/>
  <c r="AX363" i="171"/>
  <c r="AW363" i="171"/>
  <c r="AV363" i="171"/>
  <c r="AX362" i="171"/>
  <c r="AW362" i="171"/>
  <c r="AV362" i="171"/>
  <c r="AX361" i="171"/>
  <c r="AW361" i="171"/>
  <c r="AV361" i="171"/>
  <c r="AX360" i="171"/>
  <c r="AW360" i="171"/>
  <c r="AV360" i="171"/>
  <c r="AX359" i="171"/>
  <c r="AW359" i="171"/>
  <c r="AV359" i="171"/>
  <c r="AX358" i="171"/>
  <c r="AW358" i="171"/>
  <c r="AV358" i="171"/>
  <c r="AX357" i="171"/>
  <c r="AW357" i="171"/>
  <c r="AV357" i="171"/>
  <c r="AX356" i="171"/>
  <c r="AW356" i="171"/>
  <c r="AV356" i="171"/>
  <c r="AX355" i="171"/>
  <c r="AW355" i="171"/>
  <c r="AV355" i="171"/>
  <c r="AX354" i="171"/>
  <c r="AW354" i="171"/>
  <c r="AV354" i="171"/>
  <c r="AX353" i="171"/>
  <c r="AW353" i="171"/>
  <c r="AV353" i="171"/>
  <c r="AX352" i="171"/>
  <c r="AW352" i="171"/>
  <c r="AV352" i="171"/>
  <c r="AX351" i="171"/>
  <c r="AW351" i="171"/>
  <c r="AV351" i="171"/>
  <c r="AX350" i="171"/>
  <c r="AW350" i="171"/>
  <c r="AV350" i="171"/>
  <c r="AX349" i="171"/>
  <c r="AW349" i="171"/>
  <c r="AV349" i="171"/>
  <c r="AX348" i="171"/>
  <c r="AW348" i="171"/>
  <c r="AV348" i="171"/>
  <c r="AX347" i="171"/>
  <c r="AW347" i="171"/>
  <c r="AV347" i="171"/>
  <c r="AX346" i="171"/>
  <c r="AW346" i="171"/>
  <c r="AV346" i="171"/>
  <c r="AX345" i="171"/>
  <c r="AW345" i="171"/>
  <c r="AV345" i="171"/>
  <c r="AX344" i="171"/>
  <c r="AW344" i="171"/>
  <c r="AV344" i="171"/>
  <c r="AX343" i="171"/>
  <c r="AW343" i="171"/>
  <c r="AV343" i="171"/>
  <c r="AX342" i="171"/>
  <c r="AW342" i="171"/>
  <c r="AV342" i="171"/>
  <c r="AX341" i="171"/>
  <c r="AW341" i="171"/>
  <c r="AV341" i="171"/>
  <c r="AX340" i="171"/>
  <c r="AW340" i="171"/>
  <c r="AV340" i="171"/>
  <c r="AX339" i="171"/>
  <c r="AW339" i="171"/>
  <c r="AV339" i="171"/>
  <c r="AX338" i="171"/>
  <c r="AW338" i="171"/>
  <c r="AV338" i="171"/>
  <c r="AX337" i="171"/>
  <c r="AW337" i="171"/>
  <c r="AV337" i="171"/>
  <c r="AX336" i="171"/>
  <c r="AW336" i="171"/>
  <c r="AV336" i="171"/>
  <c r="AX335" i="171"/>
  <c r="AW335" i="171"/>
  <c r="AV335" i="171"/>
  <c r="AX334" i="171"/>
  <c r="AW334" i="171"/>
  <c r="AV334" i="171"/>
  <c r="AX333" i="171"/>
  <c r="AW333" i="171"/>
  <c r="AV333" i="171"/>
  <c r="AX332" i="171"/>
  <c r="AW332" i="171"/>
  <c r="AV332" i="171"/>
  <c r="AX331" i="171"/>
  <c r="AW331" i="171"/>
  <c r="AV331" i="171"/>
  <c r="AX330" i="171"/>
  <c r="AW330" i="171"/>
  <c r="AV330" i="171"/>
  <c r="AX329" i="171"/>
  <c r="AW329" i="171"/>
  <c r="AV329" i="171"/>
  <c r="AX328" i="171"/>
  <c r="AW328" i="171"/>
  <c r="AV328" i="171"/>
  <c r="AX327" i="171"/>
  <c r="AW327" i="171"/>
  <c r="AV327" i="171"/>
  <c r="AX326" i="171"/>
  <c r="AW326" i="171"/>
  <c r="AV326" i="171"/>
  <c r="AX325" i="171"/>
  <c r="AW325" i="171"/>
  <c r="AV325" i="171"/>
  <c r="AX324" i="171"/>
  <c r="AW324" i="171"/>
  <c r="AV324" i="171"/>
  <c r="AX323" i="171"/>
  <c r="AW323" i="171"/>
  <c r="AV323" i="171"/>
  <c r="AX322" i="171"/>
  <c r="AW322" i="171"/>
  <c r="AV322" i="171"/>
  <c r="AX321" i="171"/>
  <c r="AW321" i="171"/>
  <c r="AV321" i="171"/>
  <c r="AX320" i="171"/>
  <c r="AW320" i="171"/>
  <c r="AV320" i="171"/>
  <c r="AX319" i="171"/>
  <c r="AW319" i="171"/>
  <c r="AV319" i="171"/>
  <c r="AX318" i="171"/>
  <c r="AW318" i="171"/>
  <c r="AV318" i="171"/>
  <c r="AX317" i="171"/>
  <c r="AW317" i="171"/>
  <c r="AV317" i="171"/>
  <c r="AX316" i="171"/>
  <c r="AW316" i="171"/>
  <c r="AV316" i="171"/>
  <c r="AX315" i="171"/>
  <c r="AW315" i="171"/>
  <c r="AV315" i="171"/>
  <c r="AX314" i="171"/>
  <c r="AW314" i="171"/>
  <c r="AV314" i="171"/>
  <c r="AX313" i="171"/>
  <c r="AW313" i="171"/>
  <c r="AV313" i="171"/>
  <c r="AX312" i="171"/>
  <c r="AW312" i="171"/>
  <c r="AV312" i="171"/>
  <c r="AX311" i="171"/>
  <c r="AW311" i="171"/>
  <c r="AV311" i="171"/>
  <c r="AX310" i="171"/>
  <c r="AW310" i="171"/>
  <c r="AV310" i="171"/>
  <c r="AX309" i="171"/>
  <c r="AW309" i="171"/>
  <c r="AV309" i="171"/>
  <c r="AX308" i="171"/>
  <c r="AW308" i="171"/>
  <c r="AV308" i="171"/>
  <c r="AX307" i="171"/>
  <c r="AW307" i="171"/>
  <c r="AV307" i="171"/>
  <c r="AX306" i="171"/>
  <c r="AW306" i="171"/>
  <c r="AV306" i="171"/>
  <c r="AX305" i="171"/>
  <c r="AW305" i="171"/>
  <c r="AV305" i="171"/>
  <c r="AX304" i="171"/>
  <c r="AW304" i="171"/>
  <c r="AV304" i="171"/>
  <c r="AX303" i="171"/>
  <c r="AW303" i="171"/>
  <c r="AV303" i="171"/>
  <c r="AX302" i="171"/>
  <c r="AW302" i="171"/>
  <c r="AV302" i="171"/>
  <c r="AX301" i="171"/>
  <c r="AW301" i="171"/>
  <c r="AV301" i="171"/>
  <c r="AX300" i="171"/>
  <c r="AW300" i="171"/>
  <c r="AV300" i="171"/>
  <c r="AX299" i="171"/>
  <c r="AW299" i="171"/>
  <c r="AV299" i="171"/>
  <c r="AX298" i="171"/>
  <c r="AW298" i="171"/>
  <c r="AV298" i="171"/>
  <c r="AX297" i="171"/>
  <c r="AW297" i="171"/>
  <c r="AV297" i="171"/>
  <c r="AX296" i="171"/>
  <c r="AW296" i="171"/>
  <c r="AV296" i="171"/>
  <c r="AX295" i="171"/>
  <c r="AW295" i="171"/>
  <c r="AV295" i="171"/>
  <c r="AX294" i="171"/>
  <c r="AW294" i="171"/>
  <c r="AV294" i="171"/>
  <c r="AX293" i="171"/>
  <c r="AW293" i="171"/>
  <c r="AV293" i="171"/>
  <c r="AX292" i="171"/>
  <c r="AW292" i="171"/>
  <c r="AV292" i="171"/>
  <c r="AX291" i="171"/>
  <c r="AW291" i="171"/>
  <c r="AV291" i="171"/>
  <c r="AX290" i="171"/>
  <c r="AW290" i="171"/>
  <c r="AV290" i="171"/>
  <c r="AX289" i="171"/>
  <c r="AW289" i="171"/>
  <c r="AV289" i="171"/>
  <c r="AX288" i="171"/>
  <c r="AW288" i="171"/>
  <c r="AV288" i="171"/>
  <c r="AX287" i="171"/>
  <c r="AW287" i="171"/>
  <c r="AV287" i="171"/>
  <c r="AX286" i="171"/>
  <c r="AW286" i="171"/>
  <c r="AV286" i="171"/>
  <c r="AX285" i="171"/>
  <c r="AW285" i="171"/>
  <c r="AV285" i="171"/>
  <c r="AX284" i="171"/>
  <c r="AW284" i="171"/>
  <c r="AV284" i="171"/>
  <c r="AX283" i="171"/>
  <c r="AW283" i="171"/>
  <c r="AV283" i="171"/>
  <c r="AX282" i="171"/>
  <c r="AW282" i="171"/>
  <c r="AV282" i="171"/>
  <c r="AX281" i="171"/>
  <c r="AW281" i="171"/>
  <c r="AV281" i="171"/>
  <c r="AX280" i="171"/>
  <c r="AW280" i="171"/>
  <c r="AV280" i="171"/>
  <c r="AX279" i="171"/>
  <c r="AW279" i="171"/>
  <c r="AV279" i="171"/>
  <c r="AX278" i="171"/>
  <c r="AW278" i="171"/>
  <c r="AV278" i="171"/>
  <c r="AX277" i="171"/>
  <c r="AW277" i="171"/>
  <c r="AV277" i="171"/>
  <c r="AX276" i="171"/>
  <c r="AW276" i="171"/>
  <c r="AV276" i="171"/>
  <c r="AX275" i="171"/>
  <c r="AW275" i="171"/>
  <c r="AV275" i="171"/>
  <c r="AX274" i="171"/>
  <c r="AW274" i="171"/>
  <c r="AV274" i="171"/>
  <c r="AX273" i="171"/>
  <c r="AW273" i="171"/>
  <c r="AV273" i="171"/>
  <c r="AX272" i="171"/>
  <c r="AW272" i="171"/>
  <c r="AV272" i="171"/>
  <c r="AX271" i="171"/>
  <c r="AW271" i="171"/>
  <c r="AV271" i="171"/>
  <c r="AX270" i="171"/>
  <c r="AW270" i="171"/>
  <c r="AV270" i="171"/>
  <c r="AX269" i="171"/>
  <c r="AW269" i="171"/>
  <c r="AV269" i="171"/>
  <c r="AX268" i="171"/>
  <c r="AW268" i="171"/>
  <c r="AV268" i="171"/>
  <c r="AX267" i="171"/>
  <c r="AW267" i="171"/>
  <c r="AV267" i="171"/>
  <c r="AX266" i="171"/>
  <c r="AW266" i="171"/>
  <c r="AV266" i="171"/>
  <c r="AX265" i="171"/>
  <c r="AW265" i="171"/>
  <c r="AV265" i="171"/>
  <c r="AX264" i="171"/>
  <c r="AW264" i="171"/>
  <c r="AV264" i="171"/>
  <c r="AX263" i="171"/>
  <c r="AW263" i="171"/>
  <c r="AV263" i="171"/>
  <c r="AX262" i="171"/>
  <c r="AW262" i="171"/>
  <c r="AV262" i="171"/>
  <c r="AX261" i="171"/>
  <c r="AW261" i="171"/>
  <c r="AV261" i="171"/>
  <c r="AX260" i="171"/>
  <c r="AW260" i="171"/>
  <c r="AV260" i="171"/>
  <c r="AX259" i="171"/>
  <c r="AW259" i="171"/>
  <c r="AV259" i="171"/>
  <c r="AX258" i="171"/>
  <c r="AW258" i="171"/>
  <c r="AV258" i="171"/>
  <c r="AX257" i="171"/>
  <c r="AW257" i="171"/>
  <c r="AV257" i="171"/>
  <c r="AX256" i="171"/>
  <c r="AW256" i="171"/>
  <c r="AV256" i="171"/>
  <c r="AX255" i="171"/>
  <c r="AW255" i="171"/>
  <c r="AV255" i="171"/>
  <c r="AX254" i="171"/>
  <c r="AW254" i="171"/>
  <c r="AV254" i="171"/>
  <c r="AX253" i="171"/>
  <c r="AW253" i="171"/>
  <c r="AV253" i="171"/>
  <c r="AX252" i="171"/>
  <c r="AW252" i="171"/>
  <c r="AV252" i="171"/>
  <c r="AX251" i="171"/>
  <c r="AW251" i="171"/>
  <c r="AV251" i="171"/>
  <c r="AX250" i="171"/>
  <c r="AW250" i="171"/>
  <c r="AV250" i="171"/>
  <c r="AX249" i="171"/>
  <c r="AW249" i="171"/>
  <c r="AV249" i="171"/>
  <c r="AX248" i="171"/>
  <c r="AW248" i="171"/>
  <c r="AV248" i="171"/>
  <c r="AX247" i="171"/>
  <c r="AW247" i="171"/>
  <c r="AV247" i="171"/>
  <c r="AX246" i="171"/>
  <c r="AW246" i="171"/>
  <c r="AV246" i="171"/>
  <c r="AX245" i="171"/>
  <c r="AW245" i="171"/>
  <c r="AV245" i="171"/>
  <c r="AX244" i="171"/>
  <c r="AW244" i="171"/>
  <c r="AV244" i="171"/>
  <c r="AX243" i="171"/>
  <c r="AW243" i="171"/>
  <c r="AV243" i="171"/>
  <c r="AX242" i="171"/>
  <c r="AW242" i="171"/>
  <c r="AV242" i="171"/>
  <c r="AX241" i="171"/>
  <c r="AW241" i="171"/>
  <c r="AV241" i="171"/>
  <c r="AX240" i="171"/>
  <c r="AW240" i="171"/>
  <c r="AV240" i="171"/>
  <c r="AX239" i="171"/>
  <c r="AW239" i="171"/>
  <c r="AV239" i="171"/>
  <c r="AX238" i="171"/>
  <c r="AW238" i="171"/>
  <c r="AV238" i="171"/>
  <c r="AX237" i="171"/>
  <c r="AW237" i="171"/>
  <c r="AV237" i="171"/>
  <c r="AX236" i="171"/>
  <c r="AW236" i="171"/>
  <c r="AV236" i="171"/>
  <c r="AX235" i="171"/>
  <c r="AW235" i="171"/>
  <c r="AV235" i="171"/>
  <c r="AX234" i="171"/>
  <c r="AW234" i="171"/>
  <c r="AV234" i="171"/>
  <c r="AX233" i="171"/>
  <c r="AW233" i="171"/>
  <c r="AV233" i="171"/>
  <c r="AX232" i="171"/>
  <c r="AW232" i="171"/>
  <c r="AV232" i="171"/>
  <c r="AX231" i="171"/>
  <c r="AW231" i="171"/>
  <c r="AV231" i="171"/>
  <c r="AX230" i="171"/>
  <c r="AW230" i="171"/>
  <c r="AV230" i="171"/>
  <c r="AX229" i="171"/>
  <c r="AW229" i="171"/>
  <c r="AV229" i="171"/>
  <c r="AX228" i="171"/>
  <c r="AW228" i="171"/>
  <c r="AV228" i="171"/>
  <c r="AX227" i="171"/>
  <c r="AW227" i="171"/>
  <c r="AV227" i="171"/>
  <c r="AX226" i="171"/>
  <c r="AW226" i="171"/>
  <c r="AV226" i="171"/>
  <c r="AX225" i="171"/>
  <c r="AW225" i="171"/>
  <c r="AV225" i="171"/>
  <c r="AX224" i="171"/>
  <c r="AW224" i="171"/>
  <c r="AV224" i="171"/>
  <c r="AX223" i="171"/>
  <c r="AW223" i="171"/>
  <c r="AV223" i="171"/>
  <c r="AX222" i="171"/>
  <c r="AW222" i="171"/>
  <c r="AV222" i="171"/>
  <c r="AX221" i="171"/>
  <c r="AW221" i="171"/>
  <c r="AV221" i="171"/>
  <c r="AX220" i="171"/>
  <c r="AW220" i="171"/>
  <c r="AV220" i="171"/>
  <c r="AX219" i="171"/>
  <c r="AW219" i="171"/>
  <c r="AV219" i="171"/>
  <c r="AX218" i="171"/>
  <c r="AW218" i="171"/>
  <c r="AV218" i="171"/>
  <c r="AX217" i="171"/>
  <c r="AW217" i="171"/>
  <c r="AV217" i="171"/>
  <c r="AX216" i="171"/>
  <c r="AW216" i="171"/>
  <c r="AV216" i="171"/>
  <c r="AX215" i="171"/>
  <c r="AW215" i="171"/>
  <c r="AV215" i="171"/>
  <c r="AX214" i="171"/>
  <c r="AW214" i="171"/>
  <c r="AV214" i="171"/>
  <c r="AX213" i="171"/>
  <c r="AW213" i="171"/>
  <c r="AV213" i="171"/>
  <c r="AX212" i="171"/>
  <c r="AW212" i="171"/>
  <c r="AV212" i="171"/>
  <c r="AX211" i="171"/>
  <c r="AW211" i="171"/>
  <c r="AV211" i="171"/>
  <c r="AX210" i="171"/>
  <c r="AW210" i="171"/>
  <c r="AV210" i="171"/>
  <c r="AX209" i="171"/>
  <c r="AW209" i="171"/>
  <c r="AV209" i="171"/>
  <c r="AX208" i="171"/>
  <c r="AW208" i="171"/>
  <c r="AV208" i="171"/>
  <c r="AX207" i="171"/>
  <c r="AW207" i="171"/>
  <c r="AV207" i="171"/>
  <c r="AX206" i="171"/>
  <c r="AW206" i="171"/>
  <c r="AV206" i="171"/>
  <c r="AX205" i="171"/>
  <c r="AW205" i="171"/>
  <c r="AV205" i="171"/>
  <c r="AX204" i="171"/>
  <c r="AW204" i="171"/>
  <c r="AV204" i="171"/>
  <c r="AX203" i="171"/>
  <c r="AW203" i="171"/>
  <c r="AV203" i="171"/>
  <c r="AX202" i="171"/>
  <c r="AW202" i="171"/>
  <c r="AV202" i="171"/>
  <c r="AX201" i="171"/>
  <c r="AW201" i="171"/>
  <c r="AV201" i="171"/>
  <c r="AX200" i="171"/>
  <c r="AW200" i="171"/>
  <c r="AV200" i="171"/>
  <c r="AX199" i="171"/>
  <c r="AW199" i="171"/>
  <c r="AV199" i="171"/>
  <c r="AX198" i="171"/>
  <c r="AW198" i="171"/>
  <c r="AV198" i="171"/>
  <c r="AX197" i="171"/>
  <c r="AW197" i="171"/>
  <c r="AV197" i="171"/>
  <c r="AX196" i="171"/>
  <c r="AW196" i="171"/>
  <c r="AV196" i="171"/>
  <c r="AX195" i="171"/>
  <c r="AW195" i="171"/>
  <c r="AV195" i="171"/>
  <c r="AX194" i="171"/>
  <c r="AW194" i="171"/>
  <c r="AV194" i="171"/>
  <c r="AX193" i="171"/>
  <c r="AW193" i="171"/>
  <c r="AV193" i="171"/>
  <c r="AX192" i="171"/>
  <c r="AW192" i="171"/>
  <c r="AV192" i="171"/>
  <c r="AX191" i="171"/>
  <c r="AW191" i="171"/>
  <c r="AV191" i="171"/>
  <c r="AX190" i="171"/>
  <c r="AW190" i="171"/>
  <c r="AV190" i="171"/>
  <c r="AX189" i="171"/>
  <c r="AW189" i="171"/>
  <c r="AV189" i="171"/>
  <c r="AX188" i="171"/>
  <c r="AW188" i="171"/>
  <c r="AV188" i="171"/>
  <c r="AX187" i="171"/>
  <c r="AW187" i="171"/>
  <c r="AV187" i="171"/>
  <c r="AX186" i="171"/>
  <c r="AW186" i="171"/>
  <c r="AV186" i="171"/>
  <c r="AX185" i="171"/>
  <c r="AW185" i="171"/>
  <c r="AV185" i="171"/>
  <c r="AX184" i="171"/>
  <c r="AW184" i="171"/>
  <c r="AV184" i="171"/>
  <c r="AX183" i="171"/>
  <c r="AW183" i="171"/>
  <c r="AV183" i="171"/>
  <c r="AX182" i="171"/>
  <c r="AW182" i="171"/>
  <c r="AV182" i="171"/>
  <c r="AX181" i="171"/>
  <c r="AW181" i="171"/>
  <c r="AV181" i="171"/>
  <c r="AX180" i="171"/>
  <c r="AW180" i="171"/>
  <c r="AV180" i="171"/>
  <c r="AX179" i="171"/>
  <c r="AW179" i="171"/>
  <c r="AV179" i="171"/>
  <c r="AX178" i="171"/>
  <c r="AW178" i="171"/>
  <c r="AV178" i="171"/>
  <c r="AX177" i="171"/>
  <c r="AW177" i="171"/>
  <c r="AV177" i="171"/>
  <c r="AX176" i="171"/>
  <c r="AW176" i="171"/>
  <c r="AV176" i="171"/>
  <c r="AX175" i="171"/>
  <c r="AW175" i="171"/>
  <c r="AV175" i="171"/>
  <c r="AX174" i="171"/>
  <c r="AW174" i="171"/>
  <c r="AV174" i="171"/>
  <c r="AX173" i="171"/>
  <c r="AW173" i="171"/>
  <c r="AV173" i="171"/>
  <c r="AX172" i="171"/>
  <c r="AW172" i="171"/>
  <c r="AV172" i="171"/>
  <c r="AX171" i="171"/>
  <c r="AW171" i="171"/>
  <c r="AV171" i="171"/>
  <c r="AX170" i="171"/>
  <c r="AW170" i="171"/>
  <c r="AV170" i="171"/>
  <c r="AX169" i="171"/>
  <c r="AW169" i="171"/>
  <c r="AV169" i="171"/>
  <c r="AX168" i="171"/>
  <c r="AW168" i="171"/>
  <c r="AV168" i="171"/>
  <c r="AX167" i="171"/>
  <c r="AW167" i="171"/>
  <c r="AV167" i="171"/>
  <c r="AX166" i="171"/>
  <c r="AW166" i="171"/>
  <c r="AV166" i="171"/>
  <c r="AX165" i="171"/>
  <c r="AW165" i="171"/>
  <c r="AV165" i="171"/>
  <c r="AX164" i="171"/>
  <c r="AW164" i="171"/>
  <c r="AV164" i="171"/>
  <c r="AX163" i="171"/>
  <c r="AW163" i="171"/>
  <c r="AV163" i="171"/>
  <c r="AX162" i="171"/>
  <c r="AW162" i="171"/>
  <c r="AV162" i="171"/>
  <c r="AX161" i="171"/>
  <c r="AW161" i="171"/>
  <c r="AV161" i="171"/>
  <c r="AX160" i="171"/>
  <c r="AW160" i="171"/>
  <c r="AV160" i="171"/>
  <c r="AX159" i="171"/>
  <c r="AW159" i="171"/>
  <c r="AV159" i="171"/>
  <c r="AX158" i="171"/>
  <c r="AW158" i="171"/>
  <c r="AV158" i="171"/>
  <c r="AX157" i="171"/>
  <c r="AW157" i="171"/>
  <c r="AV157" i="171"/>
  <c r="AX156" i="171"/>
  <c r="AW156" i="171"/>
  <c r="AV156" i="171"/>
  <c r="AX155" i="171"/>
  <c r="AW155" i="171"/>
  <c r="AV155" i="171"/>
  <c r="AX154" i="171"/>
  <c r="AW154" i="171"/>
  <c r="AV154" i="171"/>
  <c r="AX153" i="171"/>
  <c r="AW153" i="171"/>
  <c r="AV153" i="171"/>
  <c r="AX152" i="171"/>
  <c r="AW152" i="171"/>
  <c r="AV152" i="171"/>
  <c r="AX151" i="171"/>
  <c r="AW151" i="171"/>
  <c r="AV151" i="171"/>
  <c r="AX150" i="171"/>
  <c r="AW150" i="171"/>
  <c r="AV150" i="171"/>
  <c r="AX149" i="171"/>
  <c r="AW149" i="171"/>
  <c r="AV149" i="171"/>
  <c r="AX148" i="171"/>
  <c r="AW148" i="171"/>
  <c r="AV148" i="171"/>
  <c r="AX147" i="171"/>
  <c r="AW147" i="171"/>
  <c r="AV147" i="171"/>
  <c r="AX146" i="171"/>
  <c r="AW146" i="171"/>
  <c r="AV146" i="171"/>
  <c r="AX145" i="171"/>
  <c r="AW145" i="171"/>
  <c r="AV145" i="171"/>
  <c r="AX144" i="171"/>
  <c r="AW144" i="171"/>
  <c r="AV144" i="171"/>
  <c r="AX143" i="171"/>
  <c r="AW143" i="171"/>
  <c r="AV143" i="171"/>
  <c r="AX142" i="171"/>
  <c r="AW142" i="171"/>
  <c r="AV142" i="171"/>
  <c r="AX141" i="171"/>
  <c r="AW141" i="171"/>
  <c r="AV141" i="171"/>
  <c r="AX140" i="171"/>
  <c r="AW140" i="171"/>
  <c r="AV140" i="171"/>
  <c r="AX139" i="171"/>
  <c r="AW139" i="171"/>
  <c r="AV139" i="171"/>
  <c r="AX138" i="171"/>
  <c r="AW138" i="171"/>
  <c r="AV138" i="171"/>
  <c r="AX137" i="171"/>
  <c r="AW137" i="171"/>
  <c r="AV137" i="171"/>
  <c r="AX136" i="171"/>
  <c r="AW136" i="171"/>
  <c r="AV136" i="171"/>
  <c r="AX135" i="171"/>
  <c r="AW135" i="171"/>
  <c r="AV135" i="171"/>
  <c r="AX134" i="171"/>
  <c r="AW134" i="171"/>
  <c r="AV134" i="171"/>
  <c r="AX133" i="171"/>
  <c r="AW133" i="171"/>
  <c r="AV133" i="171"/>
  <c r="AX132" i="171"/>
  <c r="AW132" i="171"/>
  <c r="AV132" i="171"/>
  <c r="AX131" i="171"/>
  <c r="AW131" i="171"/>
  <c r="AV131" i="171"/>
  <c r="AX130" i="171"/>
  <c r="AW130" i="171"/>
  <c r="AV130" i="171"/>
  <c r="AX129" i="171"/>
  <c r="AW129" i="171"/>
  <c r="AV129" i="171"/>
  <c r="AX128" i="171"/>
  <c r="AW128" i="171"/>
  <c r="AV128" i="171"/>
  <c r="AX127" i="171"/>
  <c r="AW127" i="171"/>
  <c r="AV127" i="171"/>
  <c r="AX126" i="171"/>
  <c r="AW126" i="171"/>
  <c r="AV126" i="171"/>
  <c r="AX125" i="171"/>
  <c r="AW125" i="171"/>
  <c r="AV125" i="171"/>
  <c r="AX124" i="171"/>
  <c r="AW124" i="171"/>
  <c r="AV124" i="171"/>
  <c r="AX123" i="171"/>
  <c r="AW123" i="171"/>
  <c r="AV123" i="171"/>
  <c r="AX122" i="171"/>
  <c r="AW122" i="171"/>
  <c r="AV122" i="171"/>
  <c r="AX121" i="171"/>
  <c r="AW121" i="171"/>
  <c r="AV121" i="171"/>
  <c r="AX120" i="171"/>
  <c r="AW120" i="171"/>
  <c r="AV120" i="171"/>
  <c r="AX119" i="171"/>
  <c r="AW119" i="171"/>
  <c r="AV119" i="171"/>
  <c r="AX118" i="171"/>
  <c r="AW118" i="171"/>
  <c r="AV118" i="171"/>
  <c r="AX117" i="171"/>
  <c r="AW117" i="171"/>
  <c r="AV117" i="171"/>
  <c r="AX116" i="171"/>
  <c r="AW116" i="171"/>
  <c r="AV116" i="171"/>
  <c r="AX115" i="171"/>
  <c r="AW115" i="171"/>
  <c r="AV115" i="171"/>
  <c r="AX114" i="171"/>
  <c r="AW114" i="171"/>
  <c r="AV114" i="171"/>
  <c r="AX113" i="171"/>
  <c r="AW113" i="171"/>
  <c r="AV113" i="171"/>
  <c r="AX112" i="171"/>
  <c r="AW112" i="171"/>
  <c r="AV112" i="171"/>
  <c r="AX111" i="171"/>
  <c r="AW111" i="171"/>
  <c r="AV111" i="171"/>
  <c r="AX110" i="171"/>
  <c r="AW110" i="171"/>
  <c r="AV110" i="171"/>
  <c r="AX109" i="171"/>
  <c r="AW109" i="171"/>
  <c r="AV109" i="171"/>
  <c r="AX108" i="171"/>
  <c r="AW108" i="171"/>
  <c r="AV108" i="171"/>
  <c r="AX107" i="171"/>
  <c r="AW107" i="171"/>
  <c r="AV107" i="171"/>
  <c r="AX106" i="171"/>
  <c r="AW106" i="171"/>
  <c r="AV106" i="171"/>
  <c r="AX105" i="171"/>
  <c r="AW105" i="171"/>
  <c r="AV105" i="171"/>
  <c r="AX104" i="171"/>
  <c r="AW104" i="171"/>
  <c r="AV104" i="171"/>
  <c r="AX103" i="171"/>
  <c r="AW103" i="171"/>
  <c r="AV103" i="171"/>
  <c r="AX102" i="171"/>
  <c r="AW102" i="171"/>
  <c r="AV102" i="171"/>
  <c r="AX101" i="171"/>
  <c r="AW101" i="171"/>
  <c r="AV101" i="171"/>
  <c r="AX100" i="171"/>
  <c r="AW100" i="171"/>
  <c r="AV100" i="171"/>
  <c r="AX99" i="171"/>
  <c r="AW99" i="171"/>
  <c r="AV99" i="171"/>
  <c r="AX98" i="171"/>
  <c r="AW98" i="171"/>
  <c r="AV98" i="171"/>
  <c r="AX97" i="171"/>
  <c r="AW97" i="171"/>
  <c r="AV97" i="171"/>
  <c r="AX96" i="171"/>
  <c r="AW96" i="171"/>
  <c r="AV96" i="171"/>
  <c r="AX95" i="171"/>
  <c r="AW95" i="171"/>
  <c r="AV95" i="171"/>
  <c r="AX94" i="171"/>
  <c r="AW94" i="171"/>
  <c r="AV94" i="171"/>
  <c r="AX93" i="171"/>
  <c r="AW93" i="171"/>
  <c r="AV93" i="171"/>
  <c r="AX92" i="171"/>
  <c r="AW92" i="171"/>
  <c r="AV92" i="171"/>
  <c r="AX91" i="171"/>
  <c r="AW91" i="171"/>
  <c r="AV91" i="171"/>
  <c r="AX90" i="171"/>
  <c r="AW90" i="171"/>
  <c r="AV90" i="171"/>
  <c r="AX89" i="171"/>
  <c r="AW89" i="171"/>
  <c r="AV89" i="171"/>
  <c r="AX88" i="171"/>
  <c r="AW88" i="171"/>
  <c r="AV88" i="171"/>
  <c r="AX87" i="171"/>
  <c r="AW87" i="171"/>
  <c r="AV87" i="171"/>
  <c r="AX86" i="171"/>
  <c r="AW86" i="171"/>
  <c r="AV86" i="171"/>
  <c r="AX85" i="171"/>
  <c r="AW85" i="171"/>
  <c r="AV85" i="171"/>
  <c r="AX84" i="171"/>
  <c r="AW84" i="171"/>
  <c r="AV84" i="171"/>
  <c r="AX83" i="171"/>
  <c r="AW83" i="171"/>
  <c r="AV83" i="171"/>
  <c r="AX82" i="171"/>
  <c r="AW82" i="171"/>
  <c r="AV82" i="171"/>
  <c r="AX81" i="171"/>
  <c r="AW81" i="171"/>
  <c r="AV81" i="171"/>
  <c r="AX80" i="171"/>
  <c r="AW80" i="171"/>
  <c r="AV80" i="171"/>
  <c r="AX79" i="171"/>
  <c r="AW79" i="171"/>
  <c r="AV79" i="171"/>
  <c r="AX78" i="171"/>
  <c r="AW78" i="171"/>
  <c r="AV78" i="171"/>
  <c r="AX77" i="171"/>
  <c r="AW77" i="171"/>
  <c r="AV77" i="171"/>
  <c r="AX76" i="171"/>
  <c r="AW76" i="171"/>
  <c r="AV76" i="171"/>
  <c r="AX75" i="171"/>
  <c r="AW75" i="171"/>
  <c r="AV75" i="171"/>
  <c r="AX74" i="171"/>
  <c r="AW74" i="171"/>
  <c r="AV74" i="171"/>
  <c r="AX73" i="171"/>
  <c r="AW73" i="171"/>
  <c r="AV73" i="171"/>
  <c r="AX72" i="171"/>
  <c r="AW72" i="171"/>
  <c r="AV72" i="171"/>
  <c r="AX71" i="171"/>
  <c r="AW71" i="171"/>
  <c r="AV71" i="171"/>
  <c r="AX70" i="171"/>
  <c r="AW70" i="171"/>
  <c r="AV70" i="171"/>
  <c r="AX69" i="171"/>
  <c r="AW69" i="171"/>
  <c r="AV69" i="171"/>
  <c r="AX68" i="171"/>
  <c r="AW68" i="171"/>
  <c r="AV68" i="171"/>
  <c r="AX67" i="171"/>
  <c r="AW67" i="171"/>
  <c r="AV67" i="171"/>
  <c r="AX66" i="171"/>
  <c r="AW66" i="171"/>
  <c r="AV66" i="171"/>
  <c r="AX65" i="171"/>
  <c r="AW65" i="171"/>
  <c r="AV65" i="171"/>
  <c r="AX64" i="171"/>
  <c r="AW64" i="171"/>
  <c r="AV64" i="171"/>
  <c r="AX63" i="171"/>
  <c r="AW63" i="171"/>
  <c r="AV63" i="171"/>
  <c r="AX62" i="171"/>
  <c r="AW62" i="171"/>
  <c r="AV62" i="171"/>
  <c r="AX61" i="171"/>
  <c r="AW61" i="171"/>
  <c r="AV61" i="171"/>
  <c r="AX60" i="171"/>
  <c r="AW60" i="171"/>
  <c r="AV60" i="171"/>
  <c r="AX59" i="171"/>
  <c r="AW59" i="171"/>
  <c r="AV59" i="171"/>
  <c r="AX58" i="171"/>
  <c r="AW58" i="171"/>
  <c r="AV58" i="171"/>
  <c r="AX57" i="171"/>
  <c r="AW57" i="171"/>
  <c r="AV57" i="171"/>
  <c r="AX56" i="171"/>
  <c r="AW56" i="171"/>
  <c r="AV56" i="171"/>
  <c r="AX55" i="171"/>
  <c r="AW55" i="171"/>
  <c r="AV55" i="171"/>
  <c r="AX54" i="171"/>
  <c r="AW54" i="171"/>
  <c r="AV54" i="171"/>
  <c r="AX53" i="171"/>
  <c r="AW53" i="171"/>
  <c r="AV53" i="171"/>
  <c r="AX52" i="171"/>
  <c r="AW52" i="171"/>
  <c r="AV52" i="171"/>
  <c r="AX51" i="171"/>
  <c r="AW51" i="171"/>
  <c r="AV51" i="171"/>
  <c r="AX50" i="171"/>
  <c r="AW50" i="171"/>
  <c r="AV50" i="171"/>
  <c r="AX49" i="171"/>
  <c r="AW49" i="171"/>
  <c r="AV49" i="171"/>
  <c r="AX48" i="171"/>
  <c r="AW48" i="171"/>
  <c r="AV48" i="171"/>
  <c r="AX47" i="171"/>
  <c r="AW47" i="171"/>
  <c r="AV47" i="171"/>
  <c r="AX46" i="171"/>
  <c r="AW46" i="171"/>
  <c r="AV46" i="171"/>
  <c r="AX45" i="171"/>
  <c r="AW45" i="171"/>
  <c r="AV45" i="171"/>
  <c r="AX44" i="171"/>
  <c r="AW44" i="171"/>
  <c r="AV44" i="171"/>
  <c r="AX43" i="171"/>
  <c r="AW43" i="171"/>
  <c r="AV43" i="171"/>
  <c r="AX42" i="171"/>
  <c r="AW42" i="171"/>
  <c r="AV42" i="171"/>
  <c r="AX41" i="171"/>
  <c r="AW41" i="171"/>
  <c r="AV41" i="171"/>
  <c r="AX40" i="171"/>
  <c r="AW40" i="171"/>
  <c r="AV40" i="171"/>
  <c r="AX39" i="171"/>
  <c r="AW39" i="171"/>
  <c r="AV39" i="171"/>
  <c r="AX38" i="171"/>
  <c r="AW38" i="171"/>
  <c r="AV38" i="171"/>
  <c r="AX37" i="171"/>
  <c r="AW37" i="171"/>
  <c r="AV37" i="171"/>
  <c r="AX36" i="171"/>
  <c r="AW36" i="171"/>
  <c r="AV36" i="171"/>
  <c r="AX35" i="171"/>
  <c r="AW35" i="171"/>
  <c r="AV35" i="171"/>
  <c r="AX34" i="171"/>
  <c r="AW34" i="171"/>
  <c r="AV34" i="171"/>
  <c r="AX33" i="171"/>
  <c r="AW33" i="171"/>
  <c r="AV33" i="171"/>
  <c r="AX32" i="171"/>
  <c r="AW32" i="171"/>
  <c r="AV32" i="171"/>
  <c r="AX31" i="171"/>
  <c r="AW31" i="171"/>
  <c r="AV31" i="171"/>
  <c r="AX30" i="171"/>
  <c r="AW30" i="171"/>
  <c r="AV30" i="171"/>
  <c r="AX29" i="171"/>
  <c r="AW29" i="171"/>
  <c r="AV29" i="171"/>
  <c r="AX28" i="171"/>
  <c r="AW28" i="171"/>
  <c r="AV28" i="171"/>
  <c r="AX27" i="171"/>
  <c r="AW27" i="171"/>
  <c r="AV27" i="171"/>
  <c r="AX26" i="171"/>
  <c r="AW26" i="171"/>
  <c r="AV26" i="171"/>
  <c r="AX25" i="171"/>
  <c r="AW25" i="171"/>
  <c r="AV25" i="171"/>
  <c r="AX24" i="171"/>
  <c r="AW24" i="171"/>
  <c r="AV24" i="171"/>
  <c r="AX23" i="171"/>
  <c r="AW23" i="171"/>
  <c r="AV23" i="171"/>
  <c r="AX22" i="171"/>
  <c r="AW22" i="171"/>
  <c r="AV22" i="171"/>
  <c r="AX21" i="171"/>
  <c r="AW21" i="171"/>
  <c r="AV21" i="171"/>
  <c r="AX20" i="171"/>
  <c r="AW20" i="171"/>
  <c r="AV20" i="171"/>
  <c r="AX19" i="171"/>
  <c r="AW19" i="171"/>
  <c r="AV19" i="171"/>
  <c r="BA24" i="171"/>
  <c r="AZ24" i="171" l="1"/>
  <c r="BA23" i="171"/>
  <c r="AZ22" i="171"/>
  <c r="AZ23" i="171"/>
  <c r="BA21" i="171"/>
  <c r="AZ20" i="171"/>
  <c r="BA20" i="171"/>
  <c r="AX18" i="171"/>
  <c r="AW18" i="171"/>
  <c r="AV18" i="171"/>
  <c r="AZ21" i="171" l="1"/>
  <c r="BA22" i="171"/>
  <c r="FN167" i="187" l="1"/>
  <c r="FN166" i="187"/>
  <c r="FN165" i="187"/>
  <c r="FN164" i="187"/>
  <c r="FN163" i="187"/>
  <c r="FN162" i="187"/>
  <c r="FN161" i="187"/>
  <c r="FN160" i="187"/>
  <c r="FN159" i="187"/>
  <c r="FN158" i="187"/>
  <c r="FN157" i="187"/>
  <c r="FN156" i="187"/>
  <c r="FN155" i="187"/>
  <c r="FN154" i="187"/>
  <c r="FN153" i="187"/>
  <c r="FN152" i="187"/>
  <c r="FN151" i="187"/>
  <c r="FN150" i="187"/>
  <c r="FN149" i="187"/>
  <c r="FN148" i="187"/>
  <c r="FN147" i="187"/>
  <c r="FN146" i="187"/>
  <c r="FN145" i="187"/>
  <c r="FN144" i="187"/>
  <c r="FN143" i="187"/>
  <c r="FN142" i="187"/>
  <c r="FN141" i="187"/>
  <c r="FN140" i="187"/>
  <c r="FN139" i="187"/>
  <c r="FN138" i="187"/>
  <c r="FN137" i="187"/>
  <c r="FN136" i="187"/>
  <c r="FN135" i="187"/>
  <c r="FN134" i="187"/>
  <c r="FN133" i="187"/>
  <c r="FN132" i="187"/>
  <c r="FN131" i="187"/>
  <c r="FN130" i="187"/>
  <c r="FN129" i="187"/>
  <c r="FN128" i="187"/>
  <c r="FN127" i="187"/>
  <c r="FN126" i="187"/>
  <c r="FN125" i="187"/>
  <c r="FN124" i="187"/>
  <c r="FN123" i="187"/>
  <c r="FN122" i="187"/>
  <c r="FN121" i="187"/>
  <c r="FN120" i="187"/>
  <c r="FN119" i="187"/>
  <c r="FN118" i="187"/>
  <c r="FN117" i="187"/>
  <c r="FN116" i="187"/>
  <c r="FN115" i="187"/>
  <c r="FN114" i="187"/>
  <c r="FN113" i="187"/>
  <c r="FN112" i="187"/>
  <c r="FN111" i="187"/>
  <c r="FN110" i="187"/>
  <c r="FN109" i="187"/>
  <c r="FN108" i="187"/>
  <c r="FN107" i="187"/>
  <c r="FN106" i="187"/>
  <c r="FN105" i="187"/>
  <c r="FN104" i="187"/>
  <c r="FN103" i="187"/>
  <c r="FN102" i="187"/>
  <c r="FN101" i="187"/>
  <c r="FN100" i="187"/>
  <c r="FN99" i="187"/>
  <c r="FN98" i="187"/>
  <c r="FN97" i="187"/>
  <c r="FN96" i="187"/>
  <c r="FN95" i="187"/>
  <c r="FN94" i="187"/>
  <c r="FN93" i="187"/>
  <c r="FN92" i="187"/>
  <c r="FN91" i="187"/>
  <c r="FN90" i="187"/>
  <c r="FN89" i="187"/>
  <c r="FN88" i="187"/>
  <c r="FN87" i="187"/>
  <c r="FN86" i="187"/>
  <c r="FN85" i="187"/>
  <c r="FN84" i="187"/>
  <c r="FN83" i="187"/>
  <c r="FN82" i="187"/>
  <c r="FN81" i="187"/>
  <c r="FN80" i="187"/>
  <c r="FN79" i="187"/>
  <c r="FN78" i="187"/>
  <c r="FN77" i="187"/>
  <c r="FN76" i="187"/>
  <c r="FN75" i="187"/>
  <c r="FN74" i="187"/>
  <c r="FN73" i="187"/>
  <c r="FN72" i="187"/>
  <c r="FN71" i="187"/>
  <c r="FN70" i="187"/>
  <c r="FN69" i="187"/>
  <c r="FN68" i="187"/>
  <c r="FN67" i="187"/>
  <c r="FN66" i="187"/>
  <c r="FN65" i="187"/>
  <c r="FN64" i="187"/>
  <c r="FN63" i="187"/>
  <c r="FN62" i="187"/>
  <c r="FN61" i="187"/>
  <c r="FN60" i="187"/>
  <c r="FN59" i="187"/>
  <c r="FN58" i="187"/>
  <c r="FN57" i="187"/>
  <c r="FN56" i="187"/>
  <c r="FN55" i="187"/>
  <c r="FN54" i="187"/>
  <c r="FN53" i="187"/>
  <c r="FN52" i="187"/>
  <c r="FN51" i="187"/>
  <c r="FN50" i="187"/>
  <c r="FN49" i="187"/>
  <c r="FN48" i="187"/>
  <c r="FN47" i="187"/>
  <c r="FN46" i="187"/>
  <c r="FN45" i="187"/>
  <c r="FN44" i="187"/>
  <c r="FN43" i="187"/>
  <c r="FN42" i="187"/>
  <c r="FN41" i="187"/>
  <c r="FN40" i="187"/>
  <c r="FN39" i="187"/>
  <c r="FN38" i="187"/>
  <c r="FN37" i="187"/>
  <c r="FN36" i="187"/>
  <c r="FN35" i="187"/>
  <c r="FN34" i="187"/>
  <c r="FN33" i="187"/>
  <c r="FN32" i="187"/>
  <c r="FN31" i="187"/>
  <c r="FN30" i="187"/>
  <c r="FN29" i="187"/>
  <c r="FN28" i="187"/>
  <c r="FN27" i="187"/>
  <c r="FN26" i="187"/>
  <c r="FN25" i="187"/>
  <c r="FN24" i="187"/>
  <c r="FN23" i="187"/>
  <c r="FN22" i="187"/>
  <c r="FN21" i="187"/>
  <c r="FN20" i="187"/>
  <c r="FN19" i="187"/>
  <c r="FN18" i="187"/>
  <c r="FO6" i="187" l="1"/>
  <c r="FN167" i="183"/>
  <c r="FN166" i="183"/>
  <c r="FN165" i="183"/>
  <c r="FN164" i="183"/>
  <c r="FN163" i="183"/>
  <c r="FN162" i="183"/>
  <c r="FN161" i="183"/>
  <c r="FN160" i="183"/>
  <c r="FN159" i="183"/>
  <c r="FN158" i="183"/>
  <c r="FN157" i="183"/>
  <c r="FN156" i="183"/>
  <c r="FN155" i="183"/>
  <c r="FN154" i="183"/>
  <c r="FN153" i="183"/>
  <c r="FN152" i="183"/>
  <c r="FN151" i="183"/>
  <c r="FN150" i="183"/>
  <c r="FN149" i="183"/>
  <c r="FN148" i="183"/>
  <c r="FN147" i="183"/>
  <c r="FN146" i="183"/>
  <c r="FN145" i="183"/>
  <c r="FN144" i="183"/>
  <c r="FN143" i="183"/>
  <c r="FN142" i="183"/>
  <c r="FN141" i="183"/>
  <c r="FN140" i="183"/>
  <c r="FN139" i="183"/>
  <c r="FN138" i="183"/>
  <c r="FN137" i="183"/>
  <c r="FN136" i="183"/>
  <c r="FN135" i="183"/>
  <c r="FN134" i="183"/>
  <c r="FN133" i="183"/>
  <c r="FN132" i="183"/>
  <c r="FN131" i="183"/>
  <c r="FN130" i="183"/>
  <c r="FN129" i="183"/>
  <c r="FN128" i="183"/>
  <c r="FN127" i="183"/>
  <c r="FN126" i="183"/>
  <c r="FN125" i="183"/>
  <c r="FN124" i="183"/>
  <c r="FN123" i="183"/>
  <c r="FN122" i="183"/>
  <c r="FN121" i="183"/>
  <c r="FN120" i="183"/>
  <c r="FN119" i="183"/>
  <c r="FN118" i="183"/>
  <c r="FN117" i="183"/>
  <c r="FN116" i="183"/>
  <c r="FN115" i="183"/>
  <c r="FN114" i="183"/>
  <c r="FN113" i="183"/>
  <c r="FN112" i="183"/>
  <c r="FN111" i="183"/>
  <c r="FN110" i="183"/>
  <c r="FN109" i="183"/>
  <c r="FN108" i="183"/>
  <c r="FN107" i="183"/>
  <c r="FN106" i="183"/>
  <c r="FN105" i="183"/>
  <c r="FN104" i="183"/>
  <c r="FN103" i="183"/>
  <c r="FN102" i="183"/>
  <c r="FN101" i="183"/>
  <c r="FN100" i="183"/>
  <c r="FN99" i="183"/>
  <c r="FN98" i="183"/>
  <c r="FN97" i="183"/>
  <c r="FN96" i="183"/>
  <c r="FN95" i="183"/>
  <c r="FN94" i="183"/>
  <c r="FN93" i="183"/>
  <c r="FN92" i="183"/>
  <c r="FN91" i="183"/>
  <c r="FN90" i="183"/>
  <c r="FN89" i="183"/>
  <c r="FN88" i="183"/>
  <c r="FN87" i="183"/>
  <c r="FN86" i="183"/>
  <c r="FN85" i="183"/>
  <c r="FN84" i="183"/>
  <c r="FN83" i="183"/>
  <c r="FN82" i="183"/>
  <c r="FN81" i="183"/>
  <c r="FN80" i="183"/>
  <c r="FN79" i="183"/>
  <c r="FN78" i="183"/>
  <c r="FN77" i="183"/>
  <c r="FN76" i="183"/>
  <c r="FN75" i="183"/>
  <c r="FN74" i="183"/>
  <c r="FN73" i="183"/>
  <c r="FN72" i="183"/>
  <c r="FN71" i="183"/>
  <c r="FN70" i="183"/>
  <c r="FN69" i="183"/>
  <c r="FN68" i="183"/>
  <c r="FN67" i="183"/>
  <c r="FN66" i="183"/>
  <c r="FN65" i="183"/>
  <c r="FN64" i="183"/>
  <c r="FN63" i="183"/>
  <c r="FN62" i="183"/>
  <c r="FN61" i="183"/>
  <c r="FN60" i="183"/>
  <c r="FN59" i="183"/>
  <c r="FN58" i="183"/>
  <c r="FN57" i="183"/>
  <c r="FN56" i="183"/>
  <c r="FN55" i="183"/>
  <c r="FN54" i="183"/>
  <c r="FN53" i="183"/>
  <c r="FN52" i="183"/>
  <c r="FN51" i="183"/>
  <c r="FN50" i="183"/>
  <c r="FN49" i="183"/>
  <c r="FN48" i="183"/>
  <c r="FN47" i="183"/>
  <c r="FN46" i="183"/>
  <c r="FN45" i="183"/>
  <c r="FN44" i="183"/>
  <c r="FN43" i="183"/>
  <c r="FN42" i="183"/>
  <c r="FN41" i="183"/>
  <c r="FN40" i="183"/>
  <c r="FN39" i="183"/>
  <c r="FN38" i="183"/>
  <c r="FN37" i="183"/>
  <c r="FN36" i="183"/>
  <c r="FN35" i="183"/>
  <c r="FN34" i="183"/>
  <c r="FN33" i="183"/>
  <c r="FN32" i="183"/>
  <c r="FN31" i="183"/>
  <c r="FN30" i="183"/>
  <c r="FN29" i="183"/>
  <c r="FN28" i="183"/>
  <c r="FN27" i="183"/>
  <c r="FN26" i="183"/>
  <c r="FN25" i="183"/>
  <c r="FN24" i="183"/>
  <c r="FN23" i="183"/>
  <c r="FN22" i="183"/>
  <c r="FN21" i="183"/>
  <c r="FN20" i="183"/>
  <c r="FN19" i="183"/>
  <c r="FN18" i="183"/>
  <c r="AI17" i="183" l="1"/>
  <c r="FO6" i="183"/>
  <c r="BA28" i="171" l="1"/>
  <c r="AZ28" i="171"/>
  <c r="AZ34" i="171"/>
  <c r="BA40" i="171"/>
  <c r="AZ40" i="171"/>
  <c r="BA46" i="171"/>
  <c r="AZ46" i="171"/>
  <c r="BA52" i="171"/>
  <c r="AZ52" i="171"/>
  <c r="BA58" i="171"/>
  <c r="BA64" i="171"/>
  <c r="AZ64" i="171"/>
  <c r="BA70" i="171"/>
  <c r="AZ70" i="171"/>
  <c r="BA76" i="171"/>
  <c r="AZ76" i="171"/>
  <c r="BA82" i="171"/>
  <c r="BA88" i="171"/>
  <c r="AZ88" i="171"/>
  <c r="BA94" i="171"/>
  <c r="AZ94" i="171"/>
  <c r="BA100" i="171"/>
  <c r="AZ100" i="171"/>
  <c r="BA106" i="171"/>
  <c r="AZ106" i="171"/>
  <c r="BA112" i="171"/>
  <c r="AZ112" i="171"/>
  <c r="BA118" i="171"/>
  <c r="AZ118" i="171"/>
  <c r="BA124" i="171"/>
  <c r="AZ124" i="171"/>
  <c r="AZ130" i="171"/>
  <c r="BA136" i="171"/>
  <c r="AZ136" i="171"/>
  <c r="BA142" i="171"/>
  <c r="AZ142" i="171"/>
  <c r="BA148" i="171"/>
  <c r="AZ148" i="171"/>
  <c r="AZ154" i="171"/>
  <c r="BA160" i="171"/>
  <c r="AZ160" i="171"/>
  <c r="BA166" i="171"/>
  <c r="AZ166" i="171"/>
  <c r="BA172" i="171"/>
  <c r="AZ172" i="171"/>
  <c r="AZ178" i="171"/>
  <c r="BA184" i="171"/>
  <c r="AZ184" i="171"/>
  <c r="BA190" i="171"/>
  <c r="AZ190" i="171"/>
  <c r="BA196" i="171"/>
  <c r="AZ196" i="171"/>
  <c r="BA202" i="171"/>
  <c r="BA208" i="171"/>
  <c r="AZ208" i="171"/>
  <c r="BA214" i="171"/>
  <c r="AZ214" i="171"/>
  <c r="BA220" i="171"/>
  <c r="AZ220" i="171"/>
  <c r="BA226" i="171"/>
  <c r="BA232" i="171"/>
  <c r="AZ232" i="171"/>
  <c r="BA238" i="171"/>
  <c r="AZ238" i="171"/>
  <c r="BA244" i="171"/>
  <c r="AZ244" i="171"/>
  <c r="BA250" i="171"/>
  <c r="BA256" i="171"/>
  <c r="AZ256" i="171"/>
  <c r="BA262" i="171"/>
  <c r="AZ262" i="171"/>
  <c r="BA268" i="171"/>
  <c r="AZ268" i="171"/>
  <c r="BA274" i="171"/>
  <c r="BA280" i="171"/>
  <c r="AZ280" i="171"/>
  <c r="BA286" i="171"/>
  <c r="AZ286" i="171"/>
  <c r="BA292" i="171"/>
  <c r="AZ292" i="171"/>
  <c r="BA298" i="171"/>
  <c r="BA304" i="171"/>
  <c r="AZ304" i="171"/>
  <c r="BA310" i="171"/>
  <c r="AZ310" i="171"/>
  <c r="BA316" i="171"/>
  <c r="AZ316" i="171"/>
  <c r="AZ322" i="171"/>
  <c r="BA328" i="171"/>
  <c r="AZ328" i="171"/>
  <c r="BA334" i="171"/>
  <c r="AZ334" i="171"/>
  <c r="BA340" i="171"/>
  <c r="AZ340" i="171"/>
  <c r="BA346" i="171"/>
  <c r="BA352" i="171"/>
  <c r="AZ352" i="171"/>
  <c r="BA358" i="171"/>
  <c r="AZ358" i="171"/>
  <c r="BA364" i="171"/>
  <c r="AZ364" i="171"/>
  <c r="BA370" i="171"/>
  <c r="BA376" i="171"/>
  <c r="AZ376" i="171"/>
  <c r="BA382" i="171"/>
  <c r="AZ382" i="171"/>
  <c r="BA388" i="171"/>
  <c r="AZ388" i="171"/>
  <c r="BA394" i="171"/>
  <c r="BA400" i="171"/>
  <c r="AZ400" i="171"/>
  <c r="BA406" i="171"/>
  <c r="AZ406" i="171"/>
  <c r="BA412" i="171"/>
  <c r="AZ412" i="171"/>
  <c r="AZ418" i="171"/>
  <c r="BA424" i="171"/>
  <c r="AZ424" i="171"/>
  <c r="BA430" i="171"/>
  <c r="AZ430" i="171"/>
  <c r="BA436" i="171"/>
  <c r="AZ436" i="171"/>
  <c r="AZ442" i="171"/>
  <c r="BA448" i="171"/>
  <c r="AZ448" i="171"/>
  <c r="BA454" i="171"/>
  <c r="AZ454" i="171"/>
  <c r="BA460" i="171"/>
  <c r="AZ460" i="171"/>
  <c r="AZ466" i="171"/>
  <c r="BA472" i="171"/>
  <c r="AZ472" i="171"/>
  <c r="BA478" i="171"/>
  <c r="AZ478" i="171"/>
  <c r="BA484" i="171"/>
  <c r="AZ484" i="171"/>
  <c r="BA490" i="171"/>
  <c r="BA496" i="171"/>
  <c r="AZ496" i="171"/>
  <c r="BA502" i="171"/>
  <c r="AZ502" i="171"/>
  <c r="BA508" i="171"/>
  <c r="AZ508" i="171"/>
  <c r="BA514" i="171"/>
  <c r="BA520" i="171"/>
  <c r="AZ520" i="171"/>
  <c r="BA526" i="171"/>
  <c r="AZ526" i="171"/>
  <c r="BA532" i="171"/>
  <c r="AZ532" i="171"/>
  <c r="BA538" i="171"/>
  <c r="BA544" i="171"/>
  <c r="AZ544" i="171"/>
  <c r="BA550" i="171"/>
  <c r="AZ550" i="171"/>
  <c r="BA556" i="171"/>
  <c r="AZ556" i="171"/>
  <c r="BA562" i="171"/>
  <c r="BA568" i="171"/>
  <c r="AZ568" i="171"/>
  <c r="BA574" i="171"/>
  <c r="AZ574" i="171"/>
  <c r="BA580" i="171"/>
  <c r="AZ580" i="171"/>
  <c r="BA586" i="171"/>
  <c r="BA592" i="171"/>
  <c r="AZ592" i="171"/>
  <c r="BA598" i="171"/>
  <c r="AZ598" i="171"/>
  <c r="BA604" i="171"/>
  <c r="AZ604" i="171"/>
  <c r="AZ610" i="171"/>
  <c r="BA616" i="171"/>
  <c r="AZ616" i="171"/>
  <c r="BA622" i="171"/>
  <c r="AZ622" i="171"/>
  <c r="BA628" i="171"/>
  <c r="AZ628" i="171"/>
  <c r="AZ634" i="171"/>
  <c r="BA640" i="171"/>
  <c r="AZ640" i="171"/>
  <c r="BA646" i="171"/>
  <c r="AZ646" i="171"/>
  <c r="BA652" i="171"/>
  <c r="AZ652" i="171"/>
  <c r="BA658" i="171"/>
  <c r="BA664" i="171"/>
  <c r="AZ664" i="171"/>
  <c r="BA670" i="171"/>
  <c r="AZ670" i="171"/>
  <c r="BA676" i="171"/>
  <c r="AZ676" i="171"/>
  <c r="AZ682" i="171"/>
  <c r="BA688" i="171"/>
  <c r="AZ688" i="171"/>
  <c r="BA694" i="171"/>
  <c r="AZ694" i="171"/>
  <c r="BA700" i="171"/>
  <c r="AZ700" i="171"/>
  <c r="BA706" i="171"/>
  <c r="BA712" i="171"/>
  <c r="AZ712" i="171"/>
  <c r="BA718" i="171"/>
  <c r="AZ718" i="171"/>
  <c r="BA724" i="171"/>
  <c r="AZ724" i="171"/>
  <c r="BA730" i="171"/>
  <c r="BA736" i="171"/>
  <c r="AZ736" i="171"/>
  <c r="BA742" i="171"/>
  <c r="AZ742" i="171"/>
  <c r="BA748" i="171"/>
  <c r="AZ748" i="171"/>
  <c r="AZ754" i="171"/>
  <c r="BA760" i="171"/>
  <c r="AZ760" i="171"/>
  <c r="BA766" i="171"/>
  <c r="AZ766" i="171"/>
  <c r="BA772" i="171"/>
  <c r="AZ772" i="171"/>
  <c r="AZ778" i="171"/>
  <c r="BA784" i="171"/>
  <c r="AZ784" i="171"/>
  <c r="BA790" i="171"/>
  <c r="AZ790" i="171"/>
  <c r="BA796" i="171"/>
  <c r="AZ796" i="171"/>
  <c r="BA802" i="171"/>
  <c r="BA808" i="171"/>
  <c r="AZ808" i="171"/>
  <c r="BA814" i="171"/>
  <c r="AZ814" i="171"/>
  <c r="BA820" i="171"/>
  <c r="AZ820" i="171"/>
  <c r="AZ826" i="171"/>
  <c r="BA832" i="171"/>
  <c r="AZ832" i="171"/>
  <c r="BA838" i="171"/>
  <c r="AZ838" i="171"/>
  <c r="BA844" i="171"/>
  <c r="AZ844" i="171"/>
  <c r="BA850" i="171"/>
  <c r="BA856" i="171"/>
  <c r="AZ856" i="171"/>
  <c r="BA862" i="171"/>
  <c r="AZ862" i="171"/>
  <c r="BA868" i="171"/>
  <c r="AZ868" i="171"/>
  <c r="AZ874" i="171"/>
  <c r="BA874" i="171"/>
  <c r="BA880" i="171"/>
  <c r="AZ880" i="171"/>
  <c r="BA886" i="171"/>
  <c r="AZ886" i="171"/>
  <c r="BA892" i="171"/>
  <c r="AZ892" i="171"/>
  <c r="AZ898" i="171"/>
  <c r="BA904" i="171"/>
  <c r="AZ904" i="171"/>
  <c r="BA910" i="171"/>
  <c r="AZ910" i="171"/>
  <c r="BA916" i="171"/>
  <c r="AZ916" i="171"/>
  <c r="AZ922" i="171"/>
  <c r="BA928" i="171"/>
  <c r="AZ928" i="171"/>
  <c r="BA934" i="171"/>
  <c r="AZ934" i="171"/>
  <c r="BA940" i="171"/>
  <c r="AZ940" i="171"/>
  <c r="BA946" i="171"/>
  <c r="BA952" i="171"/>
  <c r="AZ952" i="171"/>
  <c r="BA958" i="171"/>
  <c r="AZ958" i="171"/>
  <c r="BA964" i="171"/>
  <c r="AZ964" i="171"/>
  <c r="AZ970" i="171"/>
  <c r="BA976" i="171"/>
  <c r="AZ976" i="171"/>
  <c r="BA982" i="171"/>
  <c r="AZ982" i="171"/>
  <c r="BA988" i="171"/>
  <c r="AZ988" i="171"/>
  <c r="BA994" i="171"/>
  <c r="BA1000" i="171"/>
  <c r="AZ1000" i="171"/>
  <c r="BA1006" i="171"/>
  <c r="AZ1006" i="171"/>
  <c r="BA1012" i="171"/>
  <c r="AZ1012" i="171"/>
  <c r="BA29" i="171"/>
  <c r="AZ29" i="171"/>
  <c r="AZ35" i="171"/>
  <c r="BA41" i="171"/>
  <c r="AZ41" i="171"/>
  <c r="BA47" i="171"/>
  <c r="AZ47" i="171"/>
  <c r="BA53" i="171"/>
  <c r="AZ53" i="171"/>
  <c r="BA59" i="171"/>
  <c r="BA65" i="171"/>
  <c r="AZ65" i="171"/>
  <c r="BA71" i="171"/>
  <c r="AZ71" i="171"/>
  <c r="BA77" i="171"/>
  <c r="AZ77" i="171"/>
  <c r="BA83" i="171"/>
  <c r="BA89" i="171"/>
  <c r="AZ89" i="171"/>
  <c r="BA95" i="171"/>
  <c r="AZ95" i="171"/>
  <c r="BA101" i="171"/>
  <c r="AZ101" i="171"/>
  <c r="BA107" i="171"/>
  <c r="BA113" i="171"/>
  <c r="AZ113" i="171"/>
  <c r="BA119" i="171"/>
  <c r="AZ119" i="171"/>
  <c r="BA125" i="171"/>
  <c r="AZ125" i="171"/>
  <c r="AZ131" i="171"/>
  <c r="BA137" i="171"/>
  <c r="AZ137" i="171"/>
  <c r="BA143" i="171"/>
  <c r="AZ143" i="171"/>
  <c r="BA149" i="171"/>
  <c r="AZ149" i="171"/>
  <c r="BA155" i="171"/>
  <c r="BA161" i="171"/>
  <c r="AZ161" i="171"/>
  <c r="BA167" i="171"/>
  <c r="AZ167" i="171"/>
  <c r="BA173" i="171"/>
  <c r="AZ173" i="171"/>
  <c r="AZ179" i="171"/>
  <c r="BA185" i="171"/>
  <c r="AZ185" i="171"/>
  <c r="BA191" i="171"/>
  <c r="AZ191" i="171"/>
  <c r="BA197" i="171"/>
  <c r="AZ197" i="171"/>
  <c r="BA203" i="171"/>
  <c r="BA209" i="171"/>
  <c r="AZ209" i="171"/>
  <c r="BA215" i="171"/>
  <c r="AZ215" i="171"/>
  <c r="BA221" i="171"/>
  <c r="AZ221" i="171"/>
  <c r="BA227" i="171"/>
  <c r="BA233" i="171"/>
  <c r="AZ233" i="171"/>
  <c r="BA239" i="171"/>
  <c r="AZ239" i="171"/>
  <c r="BA245" i="171"/>
  <c r="AZ245" i="171"/>
  <c r="BA251" i="171"/>
  <c r="BA257" i="171"/>
  <c r="AZ257" i="171"/>
  <c r="BA263" i="171"/>
  <c r="AZ263" i="171"/>
  <c r="BA269" i="171"/>
  <c r="AZ269" i="171"/>
  <c r="AZ275" i="171"/>
  <c r="BA275" i="171"/>
  <c r="BA281" i="171"/>
  <c r="AZ281" i="171"/>
  <c r="BA287" i="171"/>
  <c r="AZ287" i="171"/>
  <c r="BA293" i="171"/>
  <c r="AZ293" i="171"/>
  <c r="AZ299" i="171"/>
  <c r="BA305" i="171"/>
  <c r="AZ305" i="171"/>
  <c r="BA311" i="171"/>
  <c r="AZ311" i="171"/>
  <c r="BA317" i="171"/>
  <c r="AZ317" i="171"/>
  <c r="AZ323" i="171"/>
  <c r="BA329" i="171"/>
  <c r="AZ329" i="171"/>
  <c r="BA335" i="171"/>
  <c r="AZ335" i="171"/>
  <c r="BA341" i="171"/>
  <c r="AZ341" i="171"/>
  <c r="BA347" i="171"/>
  <c r="BA353" i="171"/>
  <c r="AZ353" i="171"/>
  <c r="BA359" i="171"/>
  <c r="AZ359" i="171"/>
  <c r="BA365" i="171"/>
  <c r="AZ365" i="171"/>
  <c r="BA371" i="171"/>
  <c r="BA377" i="171"/>
  <c r="AZ377" i="171"/>
  <c r="BA383" i="171"/>
  <c r="AZ383" i="171"/>
  <c r="BA389" i="171"/>
  <c r="AZ389" i="171"/>
  <c r="AZ395" i="171"/>
  <c r="BA401" i="171"/>
  <c r="AZ401" i="171"/>
  <c r="BA407" i="171"/>
  <c r="AZ407" i="171"/>
  <c r="BA413" i="171"/>
  <c r="AZ413" i="171"/>
  <c r="BA419" i="171"/>
  <c r="BA425" i="171"/>
  <c r="AZ425" i="171"/>
  <c r="BA431" i="171"/>
  <c r="AZ431" i="171"/>
  <c r="BA437" i="171"/>
  <c r="AZ437" i="171"/>
  <c r="AZ443" i="171"/>
  <c r="BA449" i="171"/>
  <c r="AZ449" i="171"/>
  <c r="BA455" i="171"/>
  <c r="AZ455" i="171"/>
  <c r="BA461" i="171"/>
  <c r="AZ461" i="171"/>
  <c r="AZ467" i="171"/>
  <c r="BA473" i="171"/>
  <c r="AZ473" i="171"/>
  <c r="BA479" i="171"/>
  <c r="AZ479" i="171"/>
  <c r="BA485" i="171"/>
  <c r="AZ485" i="171"/>
  <c r="BA491" i="171"/>
  <c r="BA497" i="171"/>
  <c r="AZ497" i="171"/>
  <c r="BA503" i="171"/>
  <c r="AZ503" i="171"/>
  <c r="BA509" i="171"/>
  <c r="AZ509" i="171"/>
  <c r="BA515" i="171"/>
  <c r="BA521" i="171"/>
  <c r="AZ521" i="171"/>
  <c r="BA527" i="171"/>
  <c r="AZ527" i="171"/>
  <c r="BA533" i="171"/>
  <c r="AZ533" i="171"/>
  <c r="AZ539" i="171"/>
  <c r="BA545" i="171"/>
  <c r="AZ545" i="171"/>
  <c r="BA551" i="171"/>
  <c r="AZ551" i="171"/>
  <c r="BA557" i="171"/>
  <c r="AZ557" i="171"/>
  <c r="BA563" i="171"/>
  <c r="BA569" i="171"/>
  <c r="AZ569" i="171"/>
  <c r="BA575" i="171"/>
  <c r="AZ575" i="171"/>
  <c r="BA581" i="171"/>
  <c r="AZ581" i="171"/>
  <c r="AZ587" i="171"/>
  <c r="BA593" i="171"/>
  <c r="AZ593" i="171"/>
  <c r="BA599" i="171"/>
  <c r="AZ599" i="171"/>
  <c r="BA605" i="171"/>
  <c r="AZ605" i="171"/>
  <c r="AZ611" i="171"/>
  <c r="BA617" i="171"/>
  <c r="AZ617" i="171"/>
  <c r="BA623" i="171"/>
  <c r="AZ623" i="171"/>
  <c r="BA629" i="171"/>
  <c r="AZ629" i="171"/>
  <c r="AZ635" i="171"/>
  <c r="BA641" i="171"/>
  <c r="AZ641" i="171"/>
  <c r="BA647" i="171"/>
  <c r="AZ647" i="171"/>
  <c r="BA653" i="171"/>
  <c r="AZ653" i="171"/>
  <c r="BA659" i="171"/>
  <c r="BA665" i="171"/>
  <c r="AZ665" i="171"/>
  <c r="BA671" i="171"/>
  <c r="AZ671" i="171"/>
  <c r="BA677" i="171"/>
  <c r="AZ677" i="171"/>
  <c r="AZ683" i="171"/>
  <c r="BA689" i="171"/>
  <c r="AZ689" i="171"/>
  <c r="BA695" i="171"/>
  <c r="AZ695" i="171"/>
  <c r="BA701" i="171"/>
  <c r="AZ701" i="171"/>
  <c r="BA707" i="171"/>
  <c r="BA713" i="171"/>
  <c r="AZ713" i="171"/>
  <c r="BA719" i="171"/>
  <c r="AZ719" i="171"/>
  <c r="BA725" i="171"/>
  <c r="AZ725" i="171"/>
  <c r="BA731" i="171"/>
  <c r="BA737" i="171"/>
  <c r="AZ737" i="171"/>
  <c r="BA743" i="171"/>
  <c r="AZ743" i="171"/>
  <c r="BA749" i="171"/>
  <c r="AZ749" i="171"/>
  <c r="BA755" i="171"/>
  <c r="BA761" i="171"/>
  <c r="AZ761" i="171"/>
  <c r="BA767" i="171"/>
  <c r="AZ767" i="171"/>
  <c r="BA773" i="171"/>
  <c r="AZ773" i="171"/>
  <c r="AZ779" i="171"/>
  <c r="BA785" i="171"/>
  <c r="AZ785" i="171"/>
  <c r="BA791" i="171"/>
  <c r="AZ791" i="171"/>
  <c r="BA797" i="171"/>
  <c r="AZ797" i="171"/>
  <c r="BA803" i="171"/>
  <c r="BA809" i="171"/>
  <c r="AZ809" i="171"/>
  <c r="BA815" i="171"/>
  <c r="AZ815" i="171"/>
  <c r="BA821" i="171"/>
  <c r="AZ821" i="171"/>
  <c r="BA827" i="171"/>
  <c r="BA833" i="171"/>
  <c r="AZ833" i="171"/>
  <c r="BA839" i="171"/>
  <c r="AZ839" i="171"/>
  <c r="BA845" i="171"/>
  <c r="AZ845" i="171"/>
  <c r="BA851" i="171"/>
  <c r="BA857" i="171"/>
  <c r="AZ857" i="171"/>
  <c r="BA863" i="171"/>
  <c r="AZ863" i="171"/>
  <c r="BA869" i="171"/>
  <c r="AZ869" i="171"/>
  <c r="BA875" i="171"/>
  <c r="BA881" i="171"/>
  <c r="AZ881" i="171"/>
  <c r="BA887" i="171"/>
  <c r="AZ887" i="171"/>
  <c r="BA893" i="171"/>
  <c r="AZ893" i="171"/>
  <c r="BA899" i="171"/>
  <c r="BA905" i="171"/>
  <c r="AZ905" i="171"/>
  <c r="BA911" i="171"/>
  <c r="AZ911" i="171"/>
  <c r="BA917" i="171"/>
  <c r="AZ917" i="171"/>
  <c r="AZ923" i="171"/>
  <c r="BA929" i="171"/>
  <c r="AZ929" i="171"/>
  <c r="BA935" i="171"/>
  <c r="AZ935" i="171"/>
  <c r="BA941" i="171"/>
  <c r="AZ941" i="171"/>
  <c r="BA947" i="171"/>
  <c r="BA953" i="171"/>
  <c r="AZ953" i="171"/>
  <c r="BA959" i="171"/>
  <c r="AZ959" i="171"/>
  <c r="BA965" i="171"/>
  <c r="AZ965" i="171"/>
  <c r="BA971" i="171"/>
  <c r="BA977" i="171"/>
  <c r="AZ977" i="171"/>
  <c r="BA983" i="171"/>
  <c r="AZ983" i="171"/>
  <c r="BA989" i="171"/>
  <c r="AZ989" i="171"/>
  <c r="BA995" i="171"/>
  <c r="BA1001" i="171"/>
  <c r="AZ1001" i="171"/>
  <c r="BA1007" i="171"/>
  <c r="AZ1007" i="171"/>
  <c r="BA1013" i="171"/>
  <c r="AZ1013" i="171"/>
  <c r="BA30" i="171"/>
  <c r="AZ30" i="171"/>
  <c r="BA36" i="171"/>
  <c r="AZ36" i="171"/>
  <c r="BA42" i="171"/>
  <c r="BA48" i="171"/>
  <c r="AZ48" i="171"/>
  <c r="BA54" i="171"/>
  <c r="AZ54" i="171"/>
  <c r="BA60" i="171"/>
  <c r="AZ60" i="171"/>
  <c r="BA66" i="171"/>
  <c r="BA72" i="171"/>
  <c r="AZ72" i="171"/>
  <c r="BA78" i="171"/>
  <c r="AZ78" i="171"/>
  <c r="BA84" i="171"/>
  <c r="AZ84" i="171"/>
  <c r="BA90" i="171"/>
  <c r="BA96" i="171"/>
  <c r="AZ96" i="171"/>
  <c r="BA102" i="171"/>
  <c r="AZ102" i="171"/>
  <c r="BA108" i="171"/>
  <c r="AZ108" i="171"/>
  <c r="AZ114" i="171"/>
  <c r="BA120" i="171"/>
  <c r="AZ120" i="171"/>
  <c r="BA126" i="171"/>
  <c r="AZ126" i="171"/>
  <c r="BA132" i="171"/>
  <c r="AZ132" i="171"/>
  <c r="BA138" i="171"/>
  <c r="BA144" i="171"/>
  <c r="AZ144" i="171"/>
  <c r="BA150" i="171"/>
  <c r="AZ150" i="171"/>
  <c r="BA156" i="171"/>
  <c r="AZ156" i="171"/>
  <c r="BA162" i="171"/>
  <c r="BA168" i="171"/>
  <c r="AZ168" i="171"/>
  <c r="BA174" i="171"/>
  <c r="AZ174" i="171"/>
  <c r="BA180" i="171"/>
  <c r="AZ180" i="171"/>
  <c r="AZ186" i="171"/>
  <c r="BA192" i="171"/>
  <c r="AZ192" i="171"/>
  <c r="BA198" i="171"/>
  <c r="AZ198" i="171"/>
  <c r="BA204" i="171"/>
  <c r="AZ204" i="171"/>
  <c r="BA210" i="171"/>
  <c r="BA216" i="171"/>
  <c r="AZ216" i="171"/>
  <c r="BA222" i="171"/>
  <c r="AZ222" i="171"/>
  <c r="BA228" i="171"/>
  <c r="AZ228" i="171"/>
  <c r="AZ234" i="171"/>
  <c r="BA240" i="171"/>
  <c r="AZ240" i="171"/>
  <c r="BA246" i="171"/>
  <c r="AZ246" i="171"/>
  <c r="BA252" i="171"/>
  <c r="AZ252" i="171"/>
  <c r="AZ258" i="171"/>
  <c r="BA264" i="171"/>
  <c r="AZ264" i="171"/>
  <c r="BA270" i="171"/>
  <c r="AZ270" i="171"/>
  <c r="BA276" i="171"/>
  <c r="AZ276" i="171"/>
  <c r="BA282" i="171"/>
  <c r="BA288" i="171"/>
  <c r="AZ288" i="171"/>
  <c r="BA294" i="171"/>
  <c r="AZ294" i="171"/>
  <c r="BA300" i="171"/>
  <c r="AZ300" i="171"/>
  <c r="BA306" i="171"/>
  <c r="BA312" i="171"/>
  <c r="AZ312" i="171"/>
  <c r="BA318" i="171"/>
  <c r="AZ318" i="171"/>
  <c r="BA324" i="171"/>
  <c r="AZ324" i="171"/>
  <c r="BA330" i="171"/>
  <c r="BA336" i="171"/>
  <c r="AZ336" i="171"/>
  <c r="BA342" i="171"/>
  <c r="AZ342" i="171"/>
  <c r="BA348" i="171"/>
  <c r="AZ348" i="171"/>
  <c r="BA354" i="171"/>
  <c r="BA360" i="171"/>
  <c r="AZ360" i="171"/>
  <c r="BA366" i="171"/>
  <c r="AZ366" i="171"/>
  <c r="BA372" i="171"/>
  <c r="AZ372" i="171"/>
  <c r="AZ378" i="171"/>
  <c r="BA384" i="171"/>
  <c r="AZ384" i="171"/>
  <c r="BA390" i="171"/>
  <c r="AZ390" i="171"/>
  <c r="BA396" i="171"/>
  <c r="AZ396" i="171"/>
  <c r="AZ402" i="171"/>
  <c r="BA408" i="171"/>
  <c r="AZ408" i="171"/>
  <c r="BA414" i="171"/>
  <c r="AZ414" i="171"/>
  <c r="BA420" i="171"/>
  <c r="AZ420" i="171"/>
  <c r="BA426" i="171"/>
  <c r="BA432" i="171"/>
  <c r="AZ432" i="171"/>
  <c r="BA438" i="171"/>
  <c r="AZ438" i="171"/>
  <c r="BA444" i="171"/>
  <c r="AZ444" i="171"/>
  <c r="BA450" i="171"/>
  <c r="BA456" i="171"/>
  <c r="AZ456" i="171"/>
  <c r="BA462" i="171"/>
  <c r="AZ462" i="171"/>
  <c r="BA468" i="171"/>
  <c r="AZ468" i="171"/>
  <c r="BA474" i="171"/>
  <c r="BA480" i="171"/>
  <c r="AZ480" i="171"/>
  <c r="BA486" i="171"/>
  <c r="AZ486" i="171"/>
  <c r="BA492" i="171"/>
  <c r="AZ492" i="171"/>
  <c r="BA498" i="171"/>
  <c r="BA504" i="171"/>
  <c r="AZ504" i="171"/>
  <c r="BA510" i="171"/>
  <c r="AZ510" i="171"/>
  <c r="BA516" i="171"/>
  <c r="AZ516" i="171"/>
  <c r="BA522" i="171"/>
  <c r="BA528" i="171"/>
  <c r="AZ528" i="171"/>
  <c r="BA534" i="171"/>
  <c r="AZ534" i="171"/>
  <c r="BA540" i="171"/>
  <c r="AZ540" i="171"/>
  <c r="AZ546" i="171"/>
  <c r="BA552" i="171"/>
  <c r="AZ552" i="171"/>
  <c r="BA558" i="171"/>
  <c r="AZ558" i="171"/>
  <c r="BA564" i="171"/>
  <c r="AZ564" i="171"/>
  <c r="BA570" i="171"/>
  <c r="BA576" i="171"/>
  <c r="AZ576" i="171"/>
  <c r="BA582" i="171"/>
  <c r="AZ582" i="171"/>
  <c r="BA588" i="171"/>
  <c r="AZ588" i="171"/>
  <c r="BA594" i="171"/>
  <c r="BA600" i="171"/>
  <c r="AZ600" i="171"/>
  <c r="BA606" i="171"/>
  <c r="AZ606" i="171"/>
  <c r="BA612" i="171"/>
  <c r="AZ612" i="171"/>
  <c r="BA618" i="171"/>
  <c r="BA624" i="171"/>
  <c r="AZ624" i="171"/>
  <c r="BA630" i="171"/>
  <c r="AZ630" i="171"/>
  <c r="BA636" i="171"/>
  <c r="AZ636" i="171"/>
  <c r="BA642" i="171"/>
  <c r="BA648" i="171"/>
  <c r="AZ648" i="171"/>
  <c r="BA654" i="171"/>
  <c r="AZ654" i="171"/>
  <c r="BA660" i="171"/>
  <c r="AZ660" i="171"/>
  <c r="AZ666" i="171"/>
  <c r="BA672" i="171"/>
  <c r="AZ672" i="171"/>
  <c r="BA678" i="171"/>
  <c r="AZ678" i="171"/>
  <c r="BA684" i="171"/>
  <c r="AZ684" i="171"/>
  <c r="BA690" i="171"/>
  <c r="BA696" i="171"/>
  <c r="AZ696" i="171"/>
  <c r="BA702" i="171"/>
  <c r="AZ702" i="171"/>
  <c r="BA708" i="171"/>
  <c r="AZ708" i="171"/>
  <c r="AZ714" i="171"/>
  <c r="BA720" i="171"/>
  <c r="AZ720" i="171"/>
  <c r="BA726" i="171"/>
  <c r="AZ726" i="171"/>
  <c r="BA732" i="171"/>
  <c r="AZ732" i="171"/>
  <c r="BA738" i="171"/>
  <c r="BA744" i="171"/>
  <c r="AZ744" i="171"/>
  <c r="BA750" i="171"/>
  <c r="AZ750" i="171"/>
  <c r="BA756" i="171"/>
  <c r="AZ756" i="171"/>
  <c r="AZ762" i="171"/>
  <c r="BA768" i="171"/>
  <c r="AZ768" i="171"/>
  <c r="BA774" i="171"/>
  <c r="AZ774" i="171"/>
  <c r="BA780" i="171"/>
  <c r="AZ780" i="171"/>
  <c r="BA786" i="171"/>
  <c r="BA792" i="171"/>
  <c r="AZ792" i="171"/>
  <c r="BA798" i="171"/>
  <c r="AZ798" i="171"/>
  <c r="BA804" i="171"/>
  <c r="AZ804" i="171"/>
  <c r="BA810" i="171"/>
  <c r="BA816" i="171"/>
  <c r="AZ816" i="171"/>
  <c r="BA822" i="171"/>
  <c r="AZ822" i="171"/>
  <c r="BA828" i="171"/>
  <c r="AZ828" i="171"/>
  <c r="BA834" i="171"/>
  <c r="BA840" i="171"/>
  <c r="AZ840" i="171"/>
  <c r="BA846" i="171"/>
  <c r="AZ846" i="171"/>
  <c r="BA852" i="171"/>
  <c r="AZ852" i="171"/>
  <c r="AZ858" i="171"/>
  <c r="BA864" i="171"/>
  <c r="AZ864" i="171"/>
  <c r="BA870" i="171"/>
  <c r="AZ870" i="171"/>
  <c r="BA876" i="171"/>
  <c r="AZ876" i="171"/>
  <c r="BA882" i="171"/>
  <c r="BA888" i="171"/>
  <c r="AZ888" i="171"/>
  <c r="BA894" i="171"/>
  <c r="AZ894" i="171"/>
  <c r="BA900" i="171"/>
  <c r="AZ900" i="171"/>
  <c r="BA906" i="171"/>
  <c r="BA912" i="171"/>
  <c r="AZ912" i="171"/>
  <c r="BA918" i="171"/>
  <c r="AZ918" i="171"/>
  <c r="BA924" i="171"/>
  <c r="AZ924" i="171"/>
  <c r="BA930" i="171"/>
  <c r="BA936" i="171"/>
  <c r="AZ936" i="171"/>
  <c r="BA942" i="171"/>
  <c r="AZ942" i="171"/>
  <c r="BA948" i="171"/>
  <c r="AZ948" i="171"/>
  <c r="BA954" i="171"/>
  <c r="BA960" i="171"/>
  <c r="AZ960" i="171"/>
  <c r="BA966" i="171"/>
  <c r="AZ966" i="171"/>
  <c r="BA972" i="171"/>
  <c r="AZ972" i="171"/>
  <c r="BA978" i="171"/>
  <c r="BA984" i="171"/>
  <c r="AZ984" i="171"/>
  <c r="BA990" i="171"/>
  <c r="AZ990" i="171"/>
  <c r="BA996" i="171"/>
  <c r="AZ996" i="171"/>
  <c r="AZ1002" i="171"/>
  <c r="BA1008" i="171"/>
  <c r="AZ1008" i="171"/>
  <c r="BA1014" i="171"/>
  <c r="AZ1014" i="171"/>
  <c r="BA31" i="171"/>
  <c r="AZ31" i="171"/>
  <c r="BA37" i="171"/>
  <c r="AZ37" i="171"/>
  <c r="AZ43" i="171"/>
  <c r="BA49" i="171"/>
  <c r="AZ49" i="171"/>
  <c r="BA55" i="171"/>
  <c r="AZ55" i="171"/>
  <c r="BA61" i="171"/>
  <c r="AZ61" i="171"/>
  <c r="BA67" i="171"/>
  <c r="BA73" i="171"/>
  <c r="AZ73" i="171"/>
  <c r="BA79" i="171"/>
  <c r="AZ79" i="171"/>
  <c r="BA85" i="171"/>
  <c r="AZ85" i="171"/>
  <c r="AZ91" i="171"/>
  <c r="BA97" i="171"/>
  <c r="AZ97" i="171"/>
  <c r="BA103" i="171"/>
  <c r="AZ103" i="171"/>
  <c r="BA109" i="171"/>
  <c r="AZ109" i="171"/>
  <c r="AZ115" i="171"/>
  <c r="BA121" i="171"/>
  <c r="AZ121" i="171"/>
  <c r="BA127" i="171"/>
  <c r="AZ127" i="171"/>
  <c r="BA133" i="171"/>
  <c r="AZ133" i="171"/>
  <c r="AZ139" i="171"/>
  <c r="BA145" i="171"/>
  <c r="AZ145" i="171"/>
  <c r="BA151" i="171"/>
  <c r="AZ151" i="171"/>
  <c r="BA157" i="171"/>
  <c r="AZ157" i="171"/>
  <c r="BA163" i="171"/>
  <c r="BA169" i="171"/>
  <c r="AZ169" i="171"/>
  <c r="BA175" i="171"/>
  <c r="AZ175" i="171"/>
  <c r="BA181" i="171"/>
  <c r="AZ181" i="171"/>
  <c r="AZ187" i="171"/>
  <c r="BA193" i="171"/>
  <c r="AZ193" i="171"/>
  <c r="BA199" i="171"/>
  <c r="AZ199" i="171"/>
  <c r="BA205" i="171"/>
  <c r="AZ205" i="171"/>
  <c r="BA211" i="171"/>
  <c r="BA217" i="171"/>
  <c r="AZ217" i="171"/>
  <c r="BA223" i="171"/>
  <c r="AZ223" i="171"/>
  <c r="BA229" i="171"/>
  <c r="AZ229" i="171"/>
  <c r="AZ235" i="171"/>
  <c r="BA241" i="171"/>
  <c r="AZ241" i="171"/>
  <c r="BA247" i="171"/>
  <c r="AZ247" i="171"/>
  <c r="BA253" i="171"/>
  <c r="AZ253" i="171"/>
  <c r="AZ259" i="171"/>
  <c r="BA265" i="171"/>
  <c r="AZ265" i="171"/>
  <c r="BA271" i="171"/>
  <c r="AZ271" i="171"/>
  <c r="BA277" i="171"/>
  <c r="AZ277" i="171"/>
  <c r="AZ283" i="171"/>
  <c r="BA289" i="171"/>
  <c r="AZ289" i="171"/>
  <c r="BA295" i="171"/>
  <c r="AZ295" i="171"/>
  <c r="BA301" i="171"/>
  <c r="AZ301" i="171"/>
  <c r="BA307" i="171"/>
  <c r="BA313" i="171"/>
  <c r="AZ313" i="171"/>
  <c r="BA319" i="171"/>
  <c r="AZ319" i="171"/>
  <c r="BA325" i="171"/>
  <c r="AZ325" i="171"/>
  <c r="AZ331" i="171"/>
  <c r="BA337" i="171"/>
  <c r="AZ337" i="171"/>
  <c r="BA343" i="171"/>
  <c r="AZ343" i="171"/>
  <c r="BA349" i="171"/>
  <c r="AZ349" i="171"/>
  <c r="BA355" i="171"/>
  <c r="BA361" i="171"/>
  <c r="AZ361" i="171"/>
  <c r="BA367" i="171"/>
  <c r="AZ367" i="171"/>
  <c r="BA373" i="171"/>
  <c r="AZ373" i="171"/>
  <c r="BA379" i="171"/>
  <c r="BA385" i="171"/>
  <c r="AZ385" i="171"/>
  <c r="BA391" i="171"/>
  <c r="AZ391" i="171"/>
  <c r="BA397" i="171"/>
  <c r="AZ397" i="171"/>
  <c r="BA403" i="171"/>
  <c r="BA409" i="171"/>
  <c r="AZ409" i="171"/>
  <c r="BA415" i="171"/>
  <c r="AZ415" i="171"/>
  <c r="BA421" i="171"/>
  <c r="AZ421" i="171"/>
  <c r="AZ427" i="171"/>
  <c r="BA433" i="171"/>
  <c r="AZ433" i="171"/>
  <c r="BA439" i="171"/>
  <c r="AZ439" i="171"/>
  <c r="BA445" i="171"/>
  <c r="AZ445" i="171"/>
  <c r="BA451" i="171"/>
  <c r="BA457" i="171"/>
  <c r="AZ457" i="171"/>
  <c r="BA463" i="171"/>
  <c r="AZ463" i="171"/>
  <c r="BA469" i="171"/>
  <c r="AZ469" i="171"/>
  <c r="BA475" i="171"/>
  <c r="BA481" i="171"/>
  <c r="AZ481" i="171"/>
  <c r="BA487" i="171"/>
  <c r="AZ487" i="171"/>
  <c r="BA493" i="171"/>
  <c r="AZ493" i="171"/>
  <c r="BA499" i="171"/>
  <c r="BA505" i="171"/>
  <c r="AZ505" i="171"/>
  <c r="BA511" i="171"/>
  <c r="AZ511" i="171"/>
  <c r="BA517" i="171"/>
  <c r="AZ517" i="171"/>
  <c r="BA523" i="171"/>
  <c r="BA529" i="171"/>
  <c r="AZ529" i="171"/>
  <c r="BA535" i="171"/>
  <c r="AZ535" i="171"/>
  <c r="BA541" i="171"/>
  <c r="AZ541" i="171"/>
  <c r="BA547" i="171"/>
  <c r="BA553" i="171"/>
  <c r="AZ553" i="171"/>
  <c r="BA559" i="171"/>
  <c r="AZ559" i="171"/>
  <c r="BA565" i="171"/>
  <c r="AZ565" i="171"/>
  <c r="AZ571" i="171"/>
  <c r="BA577" i="171"/>
  <c r="AZ577" i="171"/>
  <c r="BA583" i="171"/>
  <c r="AZ583" i="171"/>
  <c r="BA589" i="171"/>
  <c r="AZ589" i="171"/>
  <c r="BA595" i="171"/>
  <c r="BA601" i="171"/>
  <c r="AZ601" i="171"/>
  <c r="BA607" i="171"/>
  <c r="AZ607" i="171"/>
  <c r="BA613" i="171"/>
  <c r="AZ613" i="171"/>
  <c r="BA619" i="171"/>
  <c r="BA625" i="171"/>
  <c r="AZ625" i="171"/>
  <c r="BA631" i="171"/>
  <c r="AZ631" i="171"/>
  <c r="BA637" i="171"/>
  <c r="AZ637" i="171"/>
  <c r="BA643" i="171"/>
  <c r="BA649" i="171"/>
  <c r="AZ649" i="171"/>
  <c r="BA655" i="171"/>
  <c r="AZ655" i="171"/>
  <c r="BA661" i="171"/>
  <c r="AZ661" i="171"/>
  <c r="AZ667" i="171"/>
  <c r="BA673" i="171"/>
  <c r="AZ673" i="171"/>
  <c r="BA679" i="171"/>
  <c r="AZ679" i="171"/>
  <c r="BA685" i="171"/>
  <c r="AZ685" i="171"/>
  <c r="BA691" i="171"/>
  <c r="BA697" i="171"/>
  <c r="AZ697" i="171"/>
  <c r="BA703" i="171"/>
  <c r="AZ703" i="171"/>
  <c r="BA709" i="171"/>
  <c r="AZ709" i="171"/>
  <c r="AZ715" i="171"/>
  <c r="BA721" i="171"/>
  <c r="AZ721" i="171"/>
  <c r="BA727" i="171"/>
  <c r="AZ727" i="171"/>
  <c r="BA733" i="171"/>
  <c r="AZ733" i="171"/>
  <c r="AZ739" i="171"/>
  <c r="BA745" i="171"/>
  <c r="AZ745" i="171"/>
  <c r="BA751" i="171"/>
  <c r="AZ751" i="171"/>
  <c r="BA757" i="171"/>
  <c r="AZ757" i="171"/>
  <c r="BA763" i="171"/>
  <c r="BA769" i="171"/>
  <c r="AZ769" i="171"/>
  <c r="BA775" i="171"/>
  <c r="AZ775" i="171"/>
  <c r="BA781" i="171"/>
  <c r="AZ781" i="171"/>
  <c r="AZ787" i="171"/>
  <c r="BA793" i="171"/>
  <c r="AZ793" i="171"/>
  <c r="BA799" i="171"/>
  <c r="AZ799" i="171"/>
  <c r="BA805" i="171"/>
  <c r="AZ805" i="171"/>
  <c r="AZ811" i="171"/>
  <c r="BA817" i="171"/>
  <c r="AZ817" i="171"/>
  <c r="BA823" i="171"/>
  <c r="AZ823" i="171"/>
  <c r="BA829" i="171"/>
  <c r="AZ829" i="171"/>
  <c r="BA835" i="171"/>
  <c r="BA841" i="171"/>
  <c r="AZ841" i="171"/>
  <c r="BA847" i="171"/>
  <c r="AZ847" i="171"/>
  <c r="BA853" i="171"/>
  <c r="AZ853" i="171"/>
  <c r="AZ859" i="171"/>
  <c r="BA865" i="171"/>
  <c r="AZ865" i="171"/>
  <c r="BA871" i="171"/>
  <c r="AZ871" i="171"/>
  <c r="BA877" i="171"/>
  <c r="AZ877" i="171"/>
  <c r="AZ883" i="171"/>
  <c r="BA889" i="171"/>
  <c r="AZ889" i="171"/>
  <c r="BA895" i="171"/>
  <c r="AZ895" i="171"/>
  <c r="BA901" i="171"/>
  <c r="AZ901" i="171"/>
  <c r="BA907" i="171"/>
  <c r="BA913" i="171"/>
  <c r="AZ913" i="171"/>
  <c r="BA919" i="171"/>
  <c r="AZ919" i="171"/>
  <c r="BA925" i="171"/>
  <c r="AZ925" i="171"/>
  <c r="BA931" i="171"/>
  <c r="BA937" i="171"/>
  <c r="AZ937" i="171"/>
  <c r="BA943" i="171"/>
  <c r="AZ943" i="171"/>
  <c r="BA949" i="171"/>
  <c r="AZ949" i="171"/>
  <c r="AZ955" i="171"/>
  <c r="BA961" i="171"/>
  <c r="AZ961" i="171"/>
  <c r="BA967" i="171"/>
  <c r="AZ967" i="171"/>
  <c r="BA973" i="171"/>
  <c r="AZ973" i="171"/>
  <c r="BA979" i="171"/>
  <c r="BA985" i="171"/>
  <c r="AZ985" i="171"/>
  <c r="BA991" i="171"/>
  <c r="AZ991" i="171"/>
  <c r="BA997" i="171"/>
  <c r="AZ997" i="171"/>
  <c r="AZ1003" i="171"/>
  <c r="BA1009" i="171"/>
  <c r="AZ1009" i="171"/>
  <c r="BA1015" i="171"/>
  <c r="AZ1015" i="171"/>
  <c r="BA26" i="171"/>
  <c r="BA32" i="171"/>
  <c r="AZ32" i="171"/>
  <c r="BA38" i="171"/>
  <c r="AZ38" i="171"/>
  <c r="BA44" i="171"/>
  <c r="AZ44" i="171"/>
  <c r="BA50" i="171"/>
  <c r="BA56" i="171"/>
  <c r="AZ56" i="171"/>
  <c r="BA62" i="171"/>
  <c r="AZ62" i="171"/>
  <c r="BA68" i="171"/>
  <c r="AZ68" i="171"/>
  <c r="AZ74" i="171"/>
  <c r="BA80" i="171"/>
  <c r="AZ80" i="171"/>
  <c r="BA86" i="171"/>
  <c r="AZ86" i="171"/>
  <c r="BA92" i="171"/>
  <c r="AZ92" i="171"/>
  <c r="BA98" i="171"/>
  <c r="BA104" i="171"/>
  <c r="AZ104" i="171"/>
  <c r="BA110" i="171"/>
  <c r="AZ110" i="171"/>
  <c r="BA116" i="171"/>
  <c r="AZ116" i="171"/>
  <c r="BA122" i="171"/>
  <c r="BA128" i="171"/>
  <c r="AZ128" i="171"/>
  <c r="BA134" i="171"/>
  <c r="AZ134" i="171"/>
  <c r="BA140" i="171"/>
  <c r="AZ140" i="171"/>
  <c r="AZ146" i="171"/>
  <c r="BA152" i="171"/>
  <c r="AZ152" i="171"/>
  <c r="BA158" i="171"/>
  <c r="AZ158" i="171"/>
  <c r="BA164" i="171"/>
  <c r="AZ164" i="171"/>
  <c r="BA170" i="171"/>
  <c r="BA176" i="171"/>
  <c r="AZ176" i="171"/>
  <c r="BA182" i="171"/>
  <c r="AZ182" i="171"/>
  <c r="BA188" i="171"/>
  <c r="AZ188" i="171"/>
  <c r="BA194" i="171"/>
  <c r="BA200" i="171"/>
  <c r="AZ200" i="171"/>
  <c r="BA206" i="171"/>
  <c r="AZ206" i="171"/>
  <c r="BA212" i="171"/>
  <c r="AZ212" i="171"/>
  <c r="AZ218" i="171"/>
  <c r="BA224" i="171"/>
  <c r="AZ224" i="171"/>
  <c r="BA230" i="171"/>
  <c r="AZ230" i="171"/>
  <c r="BA236" i="171"/>
  <c r="AZ236" i="171"/>
  <c r="BA242" i="171"/>
  <c r="BA248" i="171"/>
  <c r="AZ248" i="171"/>
  <c r="BA254" i="171"/>
  <c r="AZ254" i="171"/>
  <c r="BA260" i="171"/>
  <c r="AZ260" i="171"/>
  <c r="AZ266" i="171"/>
  <c r="BA272" i="171"/>
  <c r="AZ272" i="171"/>
  <c r="BA278" i="171"/>
  <c r="AZ278" i="171"/>
  <c r="BA284" i="171"/>
  <c r="AZ284" i="171"/>
  <c r="BA290" i="171"/>
  <c r="BA296" i="171"/>
  <c r="AZ296" i="171"/>
  <c r="BA302" i="171"/>
  <c r="AZ302" i="171"/>
  <c r="BA308" i="171"/>
  <c r="AZ308" i="171"/>
  <c r="BA314" i="171"/>
  <c r="BA320" i="171"/>
  <c r="AZ320" i="171"/>
  <c r="BA326" i="171"/>
  <c r="AZ326" i="171"/>
  <c r="BA332" i="171"/>
  <c r="AZ332" i="171"/>
  <c r="BA338" i="171"/>
  <c r="BA344" i="171"/>
  <c r="AZ344" i="171"/>
  <c r="BA350" i="171"/>
  <c r="AZ350" i="171"/>
  <c r="BA356" i="171"/>
  <c r="AZ356" i="171"/>
  <c r="AZ362" i="171"/>
  <c r="BA368" i="171"/>
  <c r="AZ368" i="171"/>
  <c r="BA374" i="171"/>
  <c r="AZ374" i="171"/>
  <c r="BA380" i="171"/>
  <c r="AZ380" i="171"/>
  <c r="BA386" i="171"/>
  <c r="BA392" i="171"/>
  <c r="AZ392" i="171"/>
  <c r="BA398" i="171"/>
  <c r="AZ398" i="171"/>
  <c r="BA404" i="171"/>
  <c r="AZ404" i="171"/>
  <c r="BA410" i="171"/>
  <c r="BA416" i="171"/>
  <c r="AZ416" i="171"/>
  <c r="BA422" i="171"/>
  <c r="AZ422" i="171"/>
  <c r="BA428" i="171"/>
  <c r="AZ428" i="171"/>
  <c r="BA434" i="171"/>
  <c r="BA440" i="171"/>
  <c r="AZ440" i="171"/>
  <c r="BA446" i="171"/>
  <c r="AZ446" i="171"/>
  <c r="BA452" i="171"/>
  <c r="AZ452" i="171"/>
  <c r="BA458" i="171"/>
  <c r="BA464" i="171"/>
  <c r="AZ464" i="171"/>
  <c r="BA470" i="171"/>
  <c r="AZ470" i="171"/>
  <c r="BA476" i="171"/>
  <c r="AZ476" i="171"/>
  <c r="BA482" i="171"/>
  <c r="BA488" i="171"/>
  <c r="AZ488" i="171"/>
  <c r="BA494" i="171"/>
  <c r="AZ494" i="171"/>
  <c r="BA500" i="171"/>
  <c r="AZ500" i="171"/>
  <c r="AZ506" i="171"/>
  <c r="BA512" i="171"/>
  <c r="AZ512" i="171"/>
  <c r="BA518" i="171"/>
  <c r="AZ518" i="171"/>
  <c r="BA524" i="171"/>
  <c r="AZ524" i="171"/>
  <c r="BA530" i="171"/>
  <c r="BA536" i="171"/>
  <c r="AZ536" i="171"/>
  <c r="BA542" i="171"/>
  <c r="AZ542" i="171"/>
  <c r="BA548" i="171"/>
  <c r="AZ548" i="171"/>
  <c r="BA554" i="171"/>
  <c r="BA560" i="171"/>
  <c r="AZ560" i="171"/>
  <c r="BA566" i="171"/>
  <c r="AZ566" i="171"/>
  <c r="BA572" i="171"/>
  <c r="AZ572" i="171"/>
  <c r="AZ578" i="171"/>
  <c r="BA584" i="171"/>
  <c r="AZ584" i="171"/>
  <c r="BA590" i="171"/>
  <c r="AZ590" i="171"/>
  <c r="BA596" i="171"/>
  <c r="AZ596" i="171"/>
  <c r="BA602" i="171"/>
  <c r="BA608" i="171"/>
  <c r="AZ608" i="171"/>
  <c r="BA614" i="171"/>
  <c r="AZ614" i="171"/>
  <c r="BA620" i="171"/>
  <c r="AZ620" i="171"/>
  <c r="BA626" i="171"/>
  <c r="BA632" i="171"/>
  <c r="AZ632" i="171"/>
  <c r="BA638" i="171"/>
  <c r="AZ638" i="171"/>
  <c r="BA644" i="171"/>
  <c r="AZ644" i="171"/>
  <c r="AZ650" i="171"/>
  <c r="BA656" i="171"/>
  <c r="AZ656" i="171"/>
  <c r="BA662" i="171"/>
  <c r="AZ662" i="171"/>
  <c r="BA668" i="171"/>
  <c r="AZ668" i="171"/>
  <c r="AZ674" i="171"/>
  <c r="BA680" i="171"/>
  <c r="AZ680" i="171"/>
  <c r="BA686" i="171"/>
  <c r="AZ686" i="171"/>
  <c r="BA692" i="171"/>
  <c r="AZ692" i="171"/>
  <c r="BA698" i="171"/>
  <c r="BA704" i="171"/>
  <c r="AZ704" i="171"/>
  <c r="BA710" i="171"/>
  <c r="AZ710" i="171"/>
  <c r="BA716" i="171"/>
  <c r="AZ716" i="171"/>
  <c r="BA722" i="171"/>
  <c r="BA728" i="171"/>
  <c r="AZ728" i="171"/>
  <c r="BA734" i="171"/>
  <c r="AZ734" i="171"/>
  <c r="BA740" i="171"/>
  <c r="AZ740" i="171"/>
  <c r="BA746" i="171"/>
  <c r="BA752" i="171"/>
  <c r="AZ752" i="171"/>
  <c r="BA758" i="171"/>
  <c r="AZ758" i="171"/>
  <c r="BA764" i="171"/>
  <c r="AZ764" i="171"/>
  <c r="BA770" i="171"/>
  <c r="BA776" i="171"/>
  <c r="AZ776" i="171"/>
  <c r="BA782" i="171"/>
  <c r="AZ782" i="171"/>
  <c r="BA788" i="171"/>
  <c r="AZ788" i="171"/>
  <c r="AZ794" i="171"/>
  <c r="BA800" i="171"/>
  <c r="AZ800" i="171"/>
  <c r="BA806" i="171"/>
  <c r="AZ806" i="171"/>
  <c r="BA812" i="171"/>
  <c r="AZ812" i="171"/>
  <c r="AZ818" i="171"/>
  <c r="BA824" i="171"/>
  <c r="AZ824" i="171"/>
  <c r="BA830" i="171"/>
  <c r="AZ830" i="171"/>
  <c r="BA836" i="171"/>
  <c r="AZ836" i="171"/>
  <c r="BA842" i="171"/>
  <c r="BA848" i="171"/>
  <c r="AZ848" i="171"/>
  <c r="BA854" i="171"/>
  <c r="AZ854" i="171"/>
  <c r="BA860" i="171"/>
  <c r="AZ860" i="171"/>
  <c r="BA866" i="171"/>
  <c r="BA872" i="171"/>
  <c r="AZ872" i="171"/>
  <c r="BA878" i="171"/>
  <c r="AZ878" i="171"/>
  <c r="BA884" i="171"/>
  <c r="AZ884" i="171"/>
  <c r="BA890" i="171"/>
  <c r="BA896" i="171"/>
  <c r="AZ896" i="171"/>
  <c r="BA902" i="171"/>
  <c r="AZ902" i="171"/>
  <c r="BA908" i="171"/>
  <c r="AZ908" i="171"/>
  <c r="BA914" i="171"/>
  <c r="BA920" i="171"/>
  <c r="AZ920" i="171"/>
  <c r="BA926" i="171"/>
  <c r="AZ926" i="171"/>
  <c r="BA932" i="171"/>
  <c r="AZ932" i="171"/>
  <c r="AZ938" i="171"/>
  <c r="BA944" i="171"/>
  <c r="AZ944" i="171"/>
  <c r="BA950" i="171"/>
  <c r="AZ950" i="171"/>
  <c r="BA956" i="171"/>
  <c r="AZ956" i="171"/>
  <c r="BA962" i="171"/>
  <c r="BA968" i="171"/>
  <c r="AZ968" i="171"/>
  <c r="BA974" i="171"/>
  <c r="AZ974" i="171"/>
  <c r="BA980" i="171"/>
  <c r="AZ980" i="171"/>
  <c r="BA986" i="171"/>
  <c r="BA992" i="171"/>
  <c r="AZ992" i="171"/>
  <c r="BA998" i="171"/>
  <c r="AZ998" i="171"/>
  <c r="BA1004" i="171"/>
  <c r="AZ1004" i="171"/>
  <c r="BA1010" i="171"/>
  <c r="BA1016" i="171"/>
  <c r="AZ1016" i="171"/>
  <c r="BA27" i="171"/>
  <c r="BA33" i="171"/>
  <c r="AZ33" i="171"/>
  <c r="BA39" i="171"/>
  <c r="AZ39" i="171"/>
  <c r="BA45" i="171"/>
  <c r="AZ45" i="171"/>
  <c r="BA51" i="171"/>
  <c r="BA57" i="171"/>
  <c r="AZ57" i="171"/>
  <c r="BA63" i="171"/>
  <c r="AZ63" i="171"/>
  <c r="BA69" i="171"/>
  <c r="AZ69" i="171"/>
  <c r="AZ75" i="171"/>
  <c r="BA81" i="171"/>
  <c r="AZ81" i="171"/>
  <c r="BA87" i="171"/>
  <c r="AZ87" i="171"/>
  <c r="BA93" i="171"/>
  <c r="AZ93" i="171"/>
  <c r="BA99" i="171"/>
  <c r="BA105" i="171"/>
  <c r="AZ105" i="171"/>
  <c r="BA111" i="171"/>
  <c r="AZ111" i="171"/>
  <c r="BA117" i="171"/>
  <c r="AZ117" i="171"/>
  <c r="BA123" i="171"/>
  <c r="BA129" i="171"/>
  <c r="AZ129" i="171"/>
  <c r="BA135" i="171"/>
  <c r="AZ135" i="171"/>
  <c r="BA141" i="171"/>
  <c r="AZ141" i="171"/>
  <c r="BA147" i="171"/>
  <c r="BA153" i="171"/>
  <c r="AZ153" i="171"/>
  <c r="BA159" i="171"/>
  <c r="AZ159" i="171"/>
  <c r="BA165" i="171"/>
  <c r="AZ165" i="171"/>
  <c r="BA171" i="171"/>
  <c r="BA177" i="171"/>
  <c r="AZ177" i="171"/>
  <c r="BA183" i="171"/>
  <c r="AZ183" i="171"/>
  <c r="BA189" i="171"/>
  <c r="AZ189" i="171"/>
  <c r="BA195" i="171"/>
  <c r="BA201" i="171"/>
  <c r="AZ201" i="171"/>
  <c r="BA207" i="171"/>
  <c r="AZ207" i="171"/>
  <c r="BA213" i="171"/>
  <c r="AZ213" i="171"/>
  <c r="AZ219" i="171"/>
  <c r="BA225" i="171"/>
  <c r="AZ225" i="171"/>
  <c r="BA231" i="171"/>
  <c r="AZ231" i="171"/>
  <c r="BA237" i="171"/>
  <c r="AZ237" i="171"/>
  <c r="BA243" i="171"/>
  <c r="BA249" i="171"/>
  <c r="AZ249" i="171"/>
  <c r="BA255" i="171"/>
  <c r="AZ255" i="171"/>
  <c r="BA261" i="171"/>
  <c r="AZ261" i="171"/>
  <c r="BA267" i="171"/>
  <c r="BA273" i="171"/>
  <c r="AZ273" i="171"/>
  <c r="BA279" i="171"/>
  <c r="AZ279" i="171"/>
  <c r="BA285" i="171"/>
  <c r="AZ285" i="171"/>
  <c r="AZ291" i="171"/>
  <c r="BA297" i="171"/>
  <c r="AZ297" i="171"/>
  <c r="BA303" i="171"/>
  <c r="AZ303" i="171"/>
  <c r="BA309" i="171"/>
  <c r="AZ309" i="171"/>
  <c r="BA315" i="171"/>
  <c r="BA321" i="171"/>
  <c r="AZ321" i="171"/>
  <c r="BA327" i="171"/>
  <c r="AZ327" i="171"/>
  <c r="BA333" i="171"/>
  <c r="AZ333" i="171"/>
  <c r="BA339" i="171"/>
  <c r="BA345" i="171"/>
  <c r="AZ345" i="171"/>
  <c r="BA351" i="171"/>
  <c r="AZ351" i="171"/>
  <c r="BA357" i="171"/>
  <c r="AZ357" i="171"/>
  <c r="AZ363" i="171"/>
  <c r="BA369" i="171"/>
  <c r="AZ369" i="171"/>
  <c r="BA375" i="171"/>
  <c r="AZ375" i="171"/>
  <c r="BA381" i="171"/>
  <c r="AZ381" i="171"/>
  <c r="BA387" i="171"/>
  <c r="BA393" i="171"/>
  <c r="AZ393" i="171"/>
  <c r="BA399" i="171"/>
  <c r="AZ399" i="171"/>
  <c r="BA405" i="171"/>
  <c r="AZ405" i="171"/>
  <c r="BA411" i="171"/>
  <c r="BA417" i="171"/>
  <c r="AZ417" i="171"/>
  <c r="BA423" i="171"/>
  <c r="AZ423" i="171"/>
  <c r="BA429" i="171"/>
  <c r="AZ429" i="171"/>
  <c r="BA435" i="171"/>
  <c r="BA441" i="171"/>
  <c r="AZ441" i="171"/>
  <c r="BA447" i="171"/>
  <c r="AZ447" i="171"/>
  <c r="BA453" i="171"/>
  <c r="AZ453" i="171"/>
  <c r="BA459" i="171"/>
  <c r="BA465" i="171"/>
  <c r="AZ465" i="171"/>
  <c r="BA471" i="171"/>
  <c r="AZ471" i="171"/>
  <c r="BA477" i="171"/>
  <c r="AZ477" i="171"/>
  <c r="BA483" i="171"/>
  <c r="BA489" i="171"/>
  <c r="AZ489" i="171"/>
  <c r="BA495" i="171"/>
  <c r="AZ495" i="171"/>
  <c r="BA501" i="171"/>
  <c r="AZ501" i="171"/>
  <c r="AZ507" i="171"/>
  <c r="BA513" i="171"/>
  <c r="AZ513" i="171"/>
  <c r="BA519" i="171"/>
  <c r="AZ519" i="171"/>
  <c r="BA525" i="171"/>
  <c r="AZ525" i="171"/>
  <c r="BA531" i="171"/>
  <c r="BA537" i="171"/>
  <c r="AZ537" i="171"/>
  <c r="BA543" i="171"/>
  <c r="AZ543" i="171"/>
  <c r="BA549" i="171"/>
  <c r="AZ549" i="171"/>
  <c r="BA555" i="171"/>
  <c r="BA561" i="171"/>
  <c r="AZ561" i="171"/>
  <c r="BA567" i="171"/>
  <c r="AZ567" i="171"/>
  <c r="BA573" i="171"/>
  <c r="AZ573" i="171"/>
  <c r="BA579" i="171"/>
  <c r="BA585" i="171"/>
  <c r="AZ585" i="171"/>
  <c r="BA591" i="171"/>
  <c r="AZ591" i="171"/>
  <c r="BA597" i="171"/>
  <c r="AZ597" i="171"/>
  <c r="BA603" i="171"/>
  <c r="BA609" i="171"/>
  <c r="AZ609" i="171"/>
  <c r="BA615" i="171"/>
  <c r="AZ615" i="171"/>
  <c r="BA621" i="171"/>
  <c r="AZ621" i="171"/>
  <c r="BA627" i="171"/>
  <c r="BA633" i="171"/>
  <c r="AZ633" i="171"/>
  <c r="BA639" i="171"/>
  <c r="AZ639" i="171"/>
  <c r="BA645" i="171"/>
  <c r="AZ645" i="171"/>
  <c r="AZ651" i="171"/>
  <c r="BA657" i="171"/>
  <c r="AZ657" i="171"/>
  <c r="BA663" i="171"/>
  <c r="AZ663" i="171"/>
  <c r="BA669" i="171"/>
  <c r="AZ669" i="171"/>
  <c r="AZ675" i="171"/>
  <c r="BA681" i="171"/>
  <c r="AZ681" i="171"/>
  <c r="BA687" i="171"/>
  <c r="AZ687" i="171"/>
  <c r="BA693" i="171"/>
  <c r="AZ693" i="171"/>
  <c r="BA699" i="171"/>
  <c r="BA705" i="171"/>
  <c r="AZ705" i="171"/>
  <c r="BA711" i="171"/>
  <c r="AZ711" i="171"/>
  <c r="BA717" i="171"/>
  <c r="AZ717" i="171"/>
  <c r="BA723" i="171"/>
  <c r="BA729" i="171"/>
  <c r="AZ729" i="171"/>
  <c r="BA735" i="171"/>
  <c r="AZ735" i="171"/>
  <c r="BA741" i="171"/>
  <c r="AZ741" i="171"/>
  <c r="BA747" i="171"/>
  <c r="BA753" i="171"/>
  <c r="AZ753" i="171"/>
  <c r="BA759" i="171"/>
  <c r="AZ759" i="171"/>
  <c r="BA765" i="171"/>
  <c r="AZ765" i="171"/>
  <c r="BA771" i="171"/>
  <c r="BA777" i="171"/>
  <c r="AZ777" i="171"/>
  <c r="BA783" i="171"/>
  <c r="AZ783" i="171"/>
  <c r="BA789" i="171"/>
  <c r="AZ789" i="171"/>
  <c r="AZ795" i="171"/>
  <c r="BA801" i="171"/>
  <c r="AZ801" i="171"/>
  <c r="BA807" i="171"/>
  <c r="AZ807" i="171"/>
  <c r="BA813" i="171"/>
  <c r="AZ813" i="171"/>
  <c r="AZ819" i="171"/>
  <c r="BA825" i="171"/>
  <c r="AZ825" i="171"/>
  <c r="BA831" i="171"/>
  <c r="AZ831" i="171"/>
  <c r="BA837" i="171"/>
  <c r="AZ837" i="171"/>
  <c r="BA843" i="171"/>
  <c r="BA849" i="171"/>
  <c r="AZ849" i="171"/>
  <c r="BA855" i="171"/>
  <c r="AZ855" i="171"/>
  <c r="BA861" i="171"/>
  <c r="AZ861" i="171"/>
  <c r="BA867" i="171"/>
  <c r="AZ867" i="171"/>
  <c r="BA873" i="171"/>
  <c r="AZ873" i="171"/>
  <c r="BA879" i="171"/>
  <c r="AZ879" i="171"/>
  <c r="BA885" i="171"/>
  <c r="AZ885" i="171"/>
  <c r="BA891" i="171"/>
  <c r="BA897" i="171"/>
  <c r="AZ897" i="171"/>
  <c r="BA903" i="171"/>
  <c r="AZ903" i="171"/>
  <c r="BA909" i="171"/>
  <c r="AZ909" i="171"/>
  <c r="BA915" i="171"/>
  <c r="BA921" i="171"/>
  <c r="AZ921" i="171"/>
  <c r="BA927" i="171"/>
  <c r="AZ927" i="171"/>
  <c r="BA933" i="171"/>
  <c r="AZ933" i="171"/>
  <c r="AZ939" i="171"/>
  <c r="BA945" i="171"/>
  <c r="AZ945" i="171"/>
  <c r="BA951" i="171"/>
  <c r="AZ951" i="171"/>
  <c r="BA957" i="171"/>
  <c r="AZ957" i="171"/>
  <c r="BA963" i="171"/>
  <c r="BA969" i="171"/>
  <c r="AZ969" i="171"/>
  <c r="BA975" i="171"/>
  <c r="AZ975" i="171"/>
  <c r="BA981" i="171"/>
  <c r="AZ981" i="171"/>
  <c r="BA987" i="171"/>
  <c r="BA993" i="171"/>
  <c r="AZ993" i="171"/>
  <c r="BA999" i="171"/>
  <c r="AZ999" i="171"/>
  <c r="BA1005" i="171"/>
  <c r="AZ1005" i="171"/>
  <c r="BA1011" i="171"/>
  <c r="BA25" i="171"/>
  <c r="AZ25" i="171"/>
  <c r="AZ19" i="171"/>
  <c r="BA18" i="171"/>
  <c r="L9" i="90"/>
  <c r="BA291" i="171" l="1"/>
  <c r="BA666" i="171"/>
  <c r="AZ562" i="171"/>
  <c r="AZ107" i="171"/>
  <c r="BA443" i="171"/>
  <c r="AZ906" i="171"/>
  <c r="AZ522" i="171"/>
  <c r="BA683" i="171"/>
  <c r="BA418" i="171"/>
  <c r="BA154" i="171"/>
  <c r="AZ419" i="171"/>
  <c r="AZ866" i="171"/>
  <c r="BA587" i="171"/>
  <c r="AZ250" i="171"/>
  <c r="AZ987" i="171"/>
  <c r="AZ723" i="171"/>
  <c r="AZ907" i="171"/>
  <c r="BA970" i="171"/>
  <c r="AZ122" i="171"/>
  <c r="AZ475" i="171"/>
  <c r="AZ354" i="171"/>
  <c r="AZ810" i="171"/>
  <c r="BA186" i="171"/>
  <c r="AZ66" i="171"/>
  <c r="AZ411" i="171"/>
  <c r="AZ962" i="171"/>
  <c r="AZ931" i="171"/>
  <c r="AZ618" i="171"/>
  <c r="AZ210" i="171"/>
  <c r="AZ827" i="171"/>
  <c r="AZ707" i="171"/>
  <c r="BA539" i="171"/>
  <c r="BA442" i="171"/>
  <c r="BA130" i="171"/>
  <c r="BA578" i="171"/>
  <c r="BA811" i="171"/>
  <c r="AZ954" i="171"/>
  <c r="AZ498" i="171"/>
  <c r="AZ730" i="171"/>
  <c r="AZ387" i="171"/>
  <c r="BA794" i="171"/>
  <c r="BA266" i="171"/>
  <c r="BA146" i="171"/>
  <c r="AZ499" i="171"/>
  <c r="BA115" i="171"/>
  <c r="AZ930" i="171"/>
  <c r="BA762" i="171"/>
  <c r="AZ474" i="171"/>
  <c r="BA378" i="171"/>
  <c r="AZ563" i="171"/>
  <c r="BA299" i="171"/>
  <c r="AZ699" i="171"/>
  <c r="AZ435" i="171"/>
  <c r="AZ986" i="171"/>
  <c r="AZ642" i="171"/>
  <c r="AZ995" i="171"/>
  <c r="BA395" i="171"/>
  <c r="AZ994" i="171"/>
  <c r="AZ267" i="171"/>
  <c r="BA650" i="171"/>
  <c r="AZ554" i="171"/>
  <c r="AZ242" i="171"/>
  <c r="BA955" i="171"/>
  <c r="BA787" i="171"/>
  <c r="AZ355" i="171"/>
  <c r="AZ163" i="171"/>
  <c r="BA91" i="171"/>
  <c r="AZ330" i="171"/>
  <c r="BA234" i="171"/>
  <c r="AZ251" i="171"/>
  <c r="AZ155" i="171"/>
  <c r="AZ586" i="171"/>
  <c r="AZ538" i="171"/>
  <c r="BA651" i="171"/>
  <c r="AZ842" i="171"/>
  <c r="AZ290" i="171"/>
  <c r="BA859" i="171"/>
  <c r="AZ451" i="171"/>
  <c r="BA259" i="171"/>
  <c r="AZ786" i="171"/>
  <c r="AZ850" i="171"/>
  <c r="BA754" i="171"/>
  <c r="BA682" i="171"/>
  <c r="AZ1011" i="171"/>
  <c r="AZ99" i="171"/>
  <c r="AZ698" i="171"/>
  <c r="AZ595" i="171"/>
  <c r="BA331" i="171"/>
  <c r="AZ731" i="171"/>
  <c r="BA131" i="171"/>
  <c r="BA826" i="171"/>
  <c r="AZ274" i="171"/>
  <c r="BA939" i="171"/>
  <c r="AZ579" i="171"/>
  <c r="AZ531" i="171"/>
  <c r="AZ123" i="171"/>
  <c r="AZ1010" i="171"/>
  <c r="AZ434" i="171"/>
  <c r="AZ386" i="171"/>
  <c r="BA1003" i="171"/>
  <c r="AZ619" i="171"/>
  <c r="AZ851" i="171"/>
  <c r="BA898" i="171"/>
  <c r="AZ843" i="171"/>
  <c r="BA938" i="171"/>
  <c r="AZ530" i="171"/>
  <c r="AZ763" i="171"/>
  <c r="BA667" i="171"/>
  <c r="AZ307" i="171"/>
  <c r="BA235" i="171"/>
  <c r="AZ90" i="171"/>
  <c r="AZ42" i="171"/>
  <c r="AZ555" i="171"/>
  <c r="AZ147" i="171"/>
  <c r="AZ722" i="171"/>
  <c r="AZ410" i="171"/>
  <c r="AZ643" i="171"/>
  <c r="AZ971" i="171"/>
  <c r="AZ875" i="171"/>
  <c r="AZ298" i="171"/>
  <c r="AZ963" i="171"/>
  <c r="BA795" i="171"/>
  <c r="AZ243" i="171"/>
  <c r="AZ98" i="171"/>
  <c r="BA715" i="171"/>
  <c r="AZ706" i="171"/>
  <c r="AZ394" i="171"/>
  <c r="BA819" i="171"/>
  <c r="BA675" i="171"/>
  <c r="BA507" i="171"/>
  <c r="AZ483" i="171"/>
  <c r="BA363" i="171"/>
  <c r="AZ339" i="171"/>
  <c r="BA219" i="171"/>
  <c r="AZ195" i="171"/>
  <c r="BA75" i="171"/>
  <c r="AZ51" i="171"/>
  <c r="BA818" i="171"/>
  <c r="BA674" i="171"/>
  <c r="BA506" i="171"/>
  <c r="AZ482" i="171"/>
  <c r="BA362" i="171"/>
  <c r="AZ338" i="171"/>
  <c r="BA218" i="171"/>
  <c r="AZ194" i="171"/>
  <c r="BA74" i="171"/>
  <c r="AZ50" i="171"/>
  <c r="BA883" i="171"/>
  <c r="BA739" i="171"/>
  <c r="BA571" i="171"/>
  <c r="AZ547" i="171"/>
  <c r="BA427" i="171"/>
  <c r="AZ403" i="171"/>
  <c r="BA283" i="171"/>
  <c r="AZ211" i="171"/>
  <c r="BA187" i="171"/>
  <c r="BA139" i="171"/>
  <c r="AZ67" i="171"/>
  <c r="BA43" i="171"/>
  <c r="AZ915" i="171"/>
  <c r="AZ771" i="171"/>
  <c r="AZ627" i="171"/>
  <c r="AZ603" i="171"/>
  <c r="AZ459" i="171"/>
  <c r="AZ315" i="171"/>
  <c r="AZ171" i="171"/>
  <c r="AZ27" i="171"/>
  <c r="AZ914" i="171"/>
  <c r="AZ770" i="171"/>
  <c r="AZ626" i="171"/>
  <c r="AZ602" i="171"/>
  <c r="AZ458" i="171"/>
  <c r="AZ314" i="171"/>
  <c r="AZ170" i="171"/>
  <c r="AZ26" i="171"/>
  <c r="AZ979" i="171"/>
  <c r="AZ835" i="171"/>
  <c r="AZ691" i="171"/>
  <c r="AZ523" i="171"/>
  <c r="AZ379" i="171"/>
  <c r="AZ891" i="171"/>
  <c r="AZ747" i="171"/>
  <c r="AZ890" i="171"/>
  <c r="AZ746" i="171"/>
  <c r="BA1002" i="171"/>
  <c r="AZ978" i="171"/>
  <c r="BA858" i="171"/>
  <c r="AZ834" i="171"/>
  <c r="BA714" i="171"/>
  <c r="AZ690" i="171"/>
  <c r="BA546" i="171"/>
  <c r="BA402" i="171"/>
  <c r="BA258" i="171"/>
  <c r="BA114" i="171"/>
  <c r="BA923" i="171"/>
  <c r="AZ899" i="171"/>
  <c r="BA779" i="171"/>
  <c r="AZ755" i="171"/>
  <c r="BA635" i="171"/>
  <c r="BA611" i="171"/>
  <c r="BA467" i="171"/>
  <c r="BA323" i="171"/>
  <c r="BA179" i="171"/>
  <c r="BA35" i="171"/>
  <c r="BA922" i="171"/>
  <c r="BA778" i="171"/>
  <c r="BA634" i="171"/>
  <c r="BA610" i="171"/>
  <c r="BA466" i="171"/>
  <c r="BA322" i="171"/>
  <c r="BA178" i="171"/>
  <c r="BA34" i="171"/>
  <c r="AZ594" i="171"/>
  <c r="AZ450" i="171"/>
  <c r="AZ306" i="171"/>
  <c r="AZ162" i="171"/>
  <c r="AZ515" i="171"/>
  <c r="AZ371" i="171"/>
  <c r="AZ227" i="171"/>
  <c r="AZ83" i="171"/>
  <c r="AZ514" i="171"/>
  <c r="AZ370" i="171"/>
  <c r="AZ226" i="171"/>
  <c r="AZ82" i="171"/>
  <c r="AZ882" i="171"/>
  <c r="AZ738" i="171"/>
  <c r="AZ570" i="171"/>
  <c r="AZ426" i="171"/>
  <c r="AZ282" i="171"/>
  <c r="AZ138" i="171"/>
  <c r="AZ947" i="171"/>
  <c r="AZ803" i="171"/>
  <c r="AZ659" i="171"/>
  <c r="AZ491" i="171"/>
  <c r="AZ347" i="171"/>
  <c r="AZ203" i="171"/>
  <c r="AZ59" i="171"/>
  <c r="AZ946" i="171"/>
  <c r="AZ802" i="171"/>
  <c r="AZ658" i="171"/>
  <c r="AZ490" i="171"/>
  <c r="AZ346" i="171"/>
  <c r="AZ202" i="171"/>
  <c r="AZ58" i="171"/>
  <c r="BA19" i="171"/>
  <c r="AZ18" i="171"/>
  <c r="D118" i="202" l="1"/>
  <c r="X118" i="202" s="1"/>
  <c r="C118" i="202"/>
  <c r="D117" i="202"/>
  <c r="C117" i="202"/>
  <c r="X114" i="202"/>
  <c r="D114" i="202"/>
  <c r="C114" i="202"/>
  <c r="D113" i="202"/>
  <c r="C113" i="202"/>
  <c r="AD118" i="202" l="1"/>
  <c r="AD114" i="202"/>
  <c r="AY114" i="202" s="1"/>
  <c r="BB114" i="202" s="1"/>
  <c r="W17" i="185"/>
  <c r="W18" i="185"/>
  <c r="AB118" i="202" l="1"/>
  <c r="AY118" i="202"/>
  <c r="BB118" i="202" s="1"/>
  <c r="BP114" i="202" a="1"/>
  <c r="BP114" i="202" s="1"/>
  <c r="BL114" i="202" a="1"/>
  <c r="BL114" i="202" s="1"/>
  <c r="BK114" i="202" a="1"/>
  <c r="BK114" i="202" s="1"/>
  <c r="BO114" i="202" a="1"/>
  <c r="BO114" i="202" s="1"/>
  <c r="BF114" i="202"/>
  <c r="BQ114" i="202" a="1"/>
  <c r="BQ114" i="202" s="1"/>
  <c r="BM114" i="202" a="1"/>
  <c r="BM114" i="202" s="1"/>
  <c r="AB114" i="202"/>
  <c r="BR114" i="202" l="1"/>
  <c r="BN114" i="202"/>
  <c r="BQ118" i="202" a="1"/>
  <c r="BQ118" i="202" s="1"/>
  <c r="BL118" i="202" a="1"/>
  <c r="BL118" i="202" s="1"/>
  <c r="BM118" i="202" a="1"/>
  <c r="BM118" i="202" s="1"/>
  <c r="BP118" i="202" a="1"/>
  <c r="BP118" i="202" s="1"/>
  <c r="BO118" i="202" a="1"/>
  <c r="BO118" i="202" s="1"/>
  <c r="BF118" i="202"/>
  <c r="BK118" i="202" a="1"/>
  <c r="BK118" i="202" s="1"/>
  <c r="BN118" i="202" l="1"/>
  <c r="BR118" i="202"/>
  <c r="AD39" i="202"/>
  <c r="AY39" i="202" s="1"/>
  <c r="BB39" i="202" s="1"/>
  <c r="D39" i="202"/>
  <c r="C39" i="202"/>
  <c r="D38" i="202"/>
  <c r="C38" i="202"/>
  <c r="D33" i="202"/>
  <c r="X33" i="202" s="1"/>
  <c r="DL33" i="202" s="1"/>
  <c r="C33" i="202"/>
  <c r="D32" i="202"/>
  <c r="C32" i="202"/>
  <c r="AD24" i="202"/>
  <c r="AY24" i="202" s="1"/>
  <c r="BB24" i="202" s="1"/>
  <c r="D24" i="202"/>
  <c r="C24" i="202"/>
  <c r="D23" i="202"/>
  <c r="C23" i="202"/>
  <c r="D22" i="202"/>
  <c r="C22" i="202"/>
  <c r="D21" i="202"/>
  <c r="C21" i="202"/>
  <c r="D19" i="202"/>
  <c r="C19" i="202"/>
  <c r="DS20" i="202"/>
  <c r="DI20" i="202"/>
  <c r="AX20" i="202"/>
  <c r="AW20" i="202"/>
  <c r="AV20" i="202"/>
  <c r="BI20" i="202"/>
  <c r="D20" i="202"/>
  <c r="C20" i="202"/>
  <c r="J7" i="202"/>
  <c r="M5" i="202"/>
  <c r="DN33" i="202" l="1"/>
  <c r="DV33" i="202" s="1"/>
  <c r="DM33" i="202"/>
  <c r="DO33" i="202"/>
  <c r="DW33" i="202" s="1"/>
  <c r="BQ39" i="202" a="1"/>
  <c r="BQ39" i="202" s="1"/>
  <c r="BM39" i="202" a="1"/>
  <c r="BM39" i="202" s="1"/>
  <c r="BP39" i="202" a="1"/>
  <c r="BP39" i="202" s="1"/>
  <c r="BL39" i="202" a="1"/>
  <c r="BL39" i="202" s="1"/>
  <c r="BO39" i="202" a="1"/>
  <c r="BO39" i="202" s="1"/>
  <c r="BF39" i="202"/>
  <c r="BK39" i="202" a="1"/>
  <c r="BK39" i="202" s="1"/>
  <c r="BL24" i="202" a="1"/>
  <c r="BL24" i="202" s="1"/>
  <c r="BO24" i="202" a="1"/>
  <c r="BO24" i="202" s="1"/>
  <c r="BF24" i="202"/>
  <c r="BK24" i="202" a="1"/>
  <c r="BK24" i="202" s="1"/>
  <c r="BQ24" i="202" a="1"/>
  <c r="BQ24" i="202" s="1"/>
  <c r="BM24" i="202" a="1"/>
  <c r="BM24" i="202" s="1"/>
  <c r="BP24" i="202" a="1"/>
  <c r="BP24" i="202" s="1"/>
  <c r="AD33" i="202"/>
  <c r="AY33" i="202" s="1"/>
  <c r="BB33" i="202" s="1"/>
  <c r="AB39" i="202"/>
  <c r="AB24" i="202"/>
  <c r="AD22" i="202"/>
  <c r="AY22" i="202" s="1"/>
  <c r="BB22" i="202" s="1"/>
  <c r="BC20" i="202"/>
  <c r="BH20" i="202"/>
  <c r="AD20" i="202"/>
  <c r="AB20" i="202" s="1"/>
  <c r="BG20" i="202"/>
  <c r="BR39" i="202" l="1"/>
  <c r="DT33" i="202"/>
  <c r="DU33" i="202"/>
  <c r="DX33" i="202" s="1"/>
  <c r="AB33" i="202"/>
  <c r="BR24" i="202"/>
  <c r="BO33" i="202" a="1"/>
  <c r="BO33" i="202" s="1"/>
  <c r="BF33" i="202"/>
  <c r="BK33" i="202" a="1"/>
  <c r="BK33" i="202" s="1"/>
  <c r="BM33" i="202" a="1"/>
  <c r="BM33" i="202" s="1"/>
  <c r="BQ33" i="202" a="1"/>
  <c r="BQ33" i="202" s="1"/>
  <c r="BP33" i="202" a="1"/>
  <c r="BP33" i="202" s="1"/>
  <c r="BL33" i="202" a="1"/>
  <c r="BL33" i="202" s="1"/>
  <c r="BN39" i="202"/>
  <c r="BN24" i="202"/>
  <c r="BO22" i="202" a="1"/>
  <c r="BO22" i="202" s="1"/>
  <c r="BF22" i="202"/>
  <c r="BK22" i="202" a="1"/>
  <c r="BK22" i="202" s="1"/>
  <c r="BQ22" i="202" a="1"/>
  <c r="BQ22" i="202" s="1"/>
  <c r="BL22" i="202" a="1"/>
  <c r="BL22" i="202" s="1"/>
  <c r="BM22" i="202" a="1"/>
  <c r="BM22" i="202" s="1"/>
  <c r="BP22" i="202" a="1"/>
  <c r="BP22" i="202" s="1"/>
  <c r="AD75" i="171"/>
  <c r="AF75" i="171" s="1"/>
  <c r="AD123" i="171"/>
  <c r="AF123" i="171" s="1"/>
  <c r="AD179" i="171"/>
  <c r="AF179" i="171" s="1"/>
  <c r="AD227" i="171"/>
  <c r="AF227" i="171" s="1"/>
  <c r="AD283" i="171"/>
  <c r="AF283" i="171" s="1"/>
  <c r="AD323" i="171"/>
  <c r="AF323" i="171" s="1"/>
  <c r="AD379" i="171"/>
  <c r="AF379" i="171" s="1"/>
  <c r="AD435" i="171"/>
  <c r="AF435" i="171" s="1"/>
  <c r="AD483" i="171"/>
  <c r="AF483" i="171" s="1"/>
  <c r="AD539" i="171"/>
  <c r="AF539" i="171" s="1"/>
  <c r="AD595" i="171"/>
  <c r="AF595" i="171" s="1"/>
  <c r="AD643" i="171"/>
  <c r="AF643" i="171" s="1"/>
  <c r="AD715" i="171"/>
  <c r="AF715" i="171" s="1"/>
  <c r="AD795" i="171"/>
  <c r="AF795" i="171" s="1"/>
  <c r="AD83" i="171"/>
  <c r="AF83" i="171" s="1"/>
  <c r="AD131" i="171"/>
  <c r="AF131" i="171" s="1"/>
  <c r="AD171" i="171"/>
  <c r="AF171" i="171" s="1"/>
  <c r="AD219" i="171"/>
  <c r="AF219" i="171" s="1"/>
  <c r="AD259" i="171"/>
  <c r="AF259" i="171" s="1"/>
  <c r="AD307" i="171"/>
  <c r="AF307" i="171" s="1"/>
  <c r="AD355" i="171"/>
  <c r="AF355" i="171" s="1"/>
  <c r="AD403" i="171"/>
  <c r="AF403" i="171" s="1"/>
  <c r="AD451" i="171"/>
  <c r="AF451" i="171" s="1"/>
  <c r="AD507" i="171"/>
  <c r="AF507" i="171" s="1"/>
  <c r="AD563" i="171"/>
  <c r="AF563" i="171" s="1"/>
  <c r="AD611" i="171"/>
  <c r="AF611" i="171" s="1"/>
  <c r="AD651" i="171"/>
  <c r="AF651" i="171" s="1"/>
  <c r="AD707" i="171"/>
  <c r="AF707" i="171" s="1"/>
  <c r="AD819" i="171"/>
  <c r="AF819" i="171" s="1"/>
  <c r="AD43" i="171"/>
  <c r="AF43" i="171" s="1"/>
  <c r="AD99" i="171"/>
  <c r="AF99" i="171" s="1"/>
  <c r="AD155" i="171"/>
  <c r="AF155" i="171" s="1"/>
  <c r="AD203" i="171"/>
  <c r="AF203" i="171" s="1"/>
  <c r="AD251" i="171"/>
  <c r="AF251" i="171" s="1"/>
  <c r="AD315" i="171"/>
  <c r="AF315" i="171" s="1"/>
  <c r="AD371" i="171"/>
  <c r="AF371" i="171" s="1"/>
  <c r="AD427" i="171"/>
  <c r="AF427" i="171" s="1"/>
  <c r="AD491" i="171"/>
  <c r="AF491" i="171" s="1"/>
  <c r="AD555" i="171"/>
  <c r="AF555" i="171" s="1"/>
  <c r="AD619" i="171"/>
  <c r="AF619" i="171" s="1"/>
  <c r="AD691" i="171"/>
  <c r="AF691" i="171" s="1"/>
  <c r="AD739" i="171"/>
  <c r="AF739" i="171" s="1"/>
  <c r="AD771" i="171"/>
  <c r="AF771" i="171" s="1"/>
  <c r="AD827" i="171"/>
  <c r="AF827" i="171" s="1"/>
  <c r="AD851" i="171"/>
  <c r="AF851" i="171" s="1"/>
  <c r="AD875" i="171"/>
  <c r="AF875" i="171" s="1"/>
  <c r="AD915" i="171"/>
  <c r="AF915" i="171" s="1"/>
  <c r="AD955" i="171"/>
  <c r="AF955" i="171" s="1"/>
  <c r="AD987" i="171"/>
  <c r="AF987" i="171" s="1"/>
  <c r="AD51" i="171"/>
  <c r="AF51" i="171" s="1"/>
  <c r="AD91" i="171"/>
  <c r="AF91" i="171" s="1"/>
  <c r="AD147" i="171"/>
  <c r="AF147" i="171" s="1"/>
  <c r="AD211" i="171"/>
  <c r="AF211" i="171" s="1"/>
  <c r="AD267" i="171"/>
  <c r="AF267" i="171" s="1"/>
  <c r="AD331" i="171"/>
  <c r="AF331" i="171" s="1"/>
  <c r="AD387" i="171"/>
  <c r="AF387" i="171" s="1"/>
  <c r="AD443" i="171"/>
  <c r="AF443" i="171" s="1"/>
  <c r="AD499" i="171"/>
  <c r="AF499" i="171" s="1"/>
  <c r="AD547" i="171"/>
  <c r="AF547" i="171" s="1"/>
  <c r="AD603" i="171"/>
  <c r="AF603" i="171" s="1"/>
  <c r="AD659" i="171"/>
  <c r="AF659" i="171" s="1"/>
  <c r="AD699" i="171"/>
  <c r="AF699" i="171" s="1"/>
  <c r="AD747" i="171"/>
  <c r="AF747" i="171" s="1"/>
  <c r="AD763" i="171"/>
  <c r="AF763" i="171" s="1"/>
  <c r="AD811" i="171"/>
  <c r="AF811" i="171" s="1"/>
  <c r="AD843" i="171"/>
  <c r="AF843" i="171" s="1"/>
  <c r="AD867" i="171"/>
  <c r="AF867" i="171" s="1"/>
  <c r="AD891" i="171"/>
  <c r="AF891" i="171" s="1"/>
  <c r="AD907" i="171"/>
  <c r="AF907" i="171" s="1"/>
  <c r="AD923" i="171"/>
  <c r="AF923" i="171" s="1"/>
  <c r="AD939" i="171"/>
  <c r="AF939" i="171" s="1"/>
  <c r="AD963" i="171"/>
  <c r="AF963" i="171" s="1"/>
  <c r="AD979" i="171"/>
  <c r="AF979" i="171" s="1"/>
  <c r="AD995" i="171"/>
  <c r="AF995" i="171" s="1"/>
  <c r="AD1011" i="171"/>
  <c r="AF1011" i="171" s="1"/>
  <c r="AD19" i="171"/>
  <c r="AF19" i="171" s="1"/>
  <c r="AD59" i="171"/>
  <c r="AF59" i="171" s="1"/>
  <c r="AD115" i="171"/>
  <c r="AF115" i="171" s="1"/>
  <c r="AD187" i="171"/>
  <c r="AF187" i="171" s="1"/>
  <c r="AD275" i="171"/>
  <c r="AF275" i="171" s="1"/>
  <c r="AD339" i="171"/>
  <c r="AF339" i="171" s="1"/>
  <c r="AD395" i="171"/>
  <c r="AF395" i="171" s="1"/>
  <c r="AD459" i="171"/>
  <c r="AF459" i="171" s="1"/>
  <c r="AD515" i="171"/>
  <c r="AF515" i="171" s="1"/>
  <c r="AD571" i="171"/>
  <c r="AF571" i="171" s="1"/>
  <c r="AD627" i="171"/>
  <c r="AF627" i="171" s="1"/>
  <c r="AD683" i="171"/>
  <c r="AF683" i="171" s="1"/>
  <c r="AD723" i="171"/>
  <c r="AF723" i="171" s="1"/>
  <c r="AD755" i="171"/>
  <c r="AF755" i="171" s="1"/>
  <c r="AD779" i="171"/>
  <c r="AF779" i="171" s="1"/>
  <c r="AD835" i="171"/>
  <c r="AF835" i="171" s="1"/>
  <c r="AD859" i="171"/>
  <c r="AF859" i="171" s="1"/>
  <c r="AD883" i="171"/>
  <c r="AF883" i="171" s="1"/>
  <c r="AD899" i="171"/>
  <c r="AF899" i="171" s="1"/>
  <c r="AD931" i="171"/>
  <c r="AF931" i="171" s="1"/>
  <c r="AD947" i="171"/>
  <c r="AF947" i="171" s="1"/>
  <c r="AD971" i="171"/>
  <c r="AF971" i="171" s="1"/>
  <c r="AD1003" i="171"/>
  <c r="AF1003" i="171" s="1"/>
  <c r="AD35" i="171"/>
  <c r="AF35" i="171" s="1"/>
  <c r="AD107" i="171"/>
  <c r="AF107" i="171" s="1"/>
  <c r="AD163" i="171"/>
  <c r="AF163" i="171" s="1"/>
  <c r="AD235" i="171"/>
  <c r="AF235" i="171" s="1"/>
  <c r="AD291" i="171"/>
  <c r="AF291" i="171" s="1"/>
  <c r="AD347" i="171"/>
  <c r="AF347" i="171" s="1"/>
  <c r="AD411" i="171"/>
  <c r="AF411" i="171" s="1"/>
  <c r="AD467" i="171"/>
  <c r="AF467" i="171" s="1"/>
  <c r="AD523" i="171"/>
  <c r="AF523" i="171" s="1"/>
  <c r="AD587" i="171"/>
  <c r="AF587" i="171" s="1"/>
  <c r="AD667" i="171"/>
  <c r="AF667" i="171" s="1"/>
  <c r="AD787" i="171"/>
  <c r="AF787" i="171" s="1"/>
  <c r="AD27" i="171"/>
  <c r="AF27" i="171" s="1"/>
  <c r="AD67" i="171"/>
  <c r="AF67" i="171" s="1"/>
  <c r="AD139" i="171"/>
  <c r="AF139" i="171" s="1"/>
  <c r="AD195" i="171"/>
  <c r="AF195" i="171" s="1"/>
  <c r="AD243" i="171"/>
  <c r="AF243" i="171" s="1"/>
  <c r="AD299" i="171"/>
  <c r="AF299" i="171" s="1"/>
  <c r="AD363" i="171"/>
  <c r="AF363" i="171" s="1"/>
  <c r="AD419" i="171"/>
  <c r="AF419" i="171" s="1"/>
  <c r="AD475" i="171"/>
  <c r="AF475" i="171" s="1"/>
  <c r="AD531" i="171"/>
  <c r="AF531" i="171" s="1"/>
  <c r="AD579" i="171"/>
  <c r="AF579" i="171" s="1"/>
  <c r="AD635" i="171"/>
  <c r="AF635" i="171" s="1"/>
  <c r="AD675" i="171"/>
  <c r="AF675" i="171" s="1"/>
  <c r="AD731" i="171"/>
  <c r="AF731" i="171" s="1"/>
  <c r="AD803" i="171"/>
  <c r="AF803" i="171" s="1"/>
  <c r="AD52" i="171"/>
  <c r="AF52" i="171" s="1"/>
  <c r="AD100" i="171"/>
  <c r="AF100" i="171" s="1"/>
  <c r="AD140" i="171"/>
  <c r="AF140" i="171" s="1"/>
  <c r="AD180" i="171"/>
  <c r="AF180" i="171" s="1"/>
  <c r="AD220" i="171"/>
  <c r="AF220" i="171" s="1"/>
  <c r="AD252" i="171"/>
  <c r="AF252" i="171" s="1"/>
  <c r="AD292" i="171"/>
  <c r="AF292" i="171" s="1"/>
  <c r="AD332" i="171"/>
  <c r="AF332" i="171" s="1"/>
  <c r="AD372" i="171"/>
  <c r="AF372" i="171" s="1"/>
  <c r="AD412" i="171"/>
  <c r="AF412" i="171" s="1"/>
  <c r="AD452" i="171"/>
  <c r="AF452" i="171" s="1"/>
  <c r="AD484" i="171"/>
  <c r="AF484" i="171" s="1"/>
  <c r="AD508" i="171"/>
  <c r="AF508" i="171" s="1"/>
  <c r="AD540" i="171"/>
  <c r="AF540" i="171" s="1"/>
  <c r="AD580" i="171"/>
  <c r="AF580" i="171" s="1"/>
  <c r="AD628" i="171"/>
  <c r="AF628" i="171" s="1"/>
  <c r="AD660" i="171"/>
  <c r="AF660" i="171" s="1"/>
  <c r="AD708" i="171"/>
  <c r="AF708" i="171" s="1"/>
  <c r="AD740" i="171"/>
  <c r="AF740" i="171" s="1"/>
  <c r="AD772" i="171"/>
  <c r="AF772" i="171" s="1"/>
  <c r="AD804" i="171"/>
  <c r="AF804" i="171" s="1"/>
  <c r="AD828" i="171"/>
  <c r="AF828" i="171" s="1"/>
  <c r="AD876" i="171"/>
  <c r="AF876" i="171" s="1"/>
  <c r="AD916" i="171"/>
  <c r="AF916" i="171" s="1"/>
  <c r="AD956" i="171"/>
  <c r="AF956" i="171" s="1"/>
  <c r="AD996" i="171"/>
  <c r="AF996" i="171" s="1"/>
  <c r="AD31" i="171"/>
  <c r="AF31" i="171" s="1"/>
  <c r="AD63" i="171"/>
  <c r="AF63" i="171" s="1"/>
  <c r="AD95" i="171"/>
  <c r="AF95" i="171" s="1"/>
  <c r="AD127" i="171"/>
  <c r="AF127" i="171" s="1"/>
  <c r="AD151" i="171"/>
  <c r="AF151" i="171" s="1"/>
  <c r="AD24" i="171"/>
  <c r="AF24" i="171" s="1"/>
  <c r="AD48" i="171"/>
  <c r="AF48" i="171" s="1"/>
  <c r="AD72" i="171"/>
  <c r="AF72" i="171" s="1"/>
  <c r="AD96" i="171"/>
  <c r="AF96" i="171" s="1"/>
  <c r="AD128" i="171"/>
  <c r="AF128" i="171" s="1"/>
  <c r="AD160" i="171"/>
  <c r="AF160" i="171" s="1"/>
  <c r="AD184" i="171"/>
  <c r="AF184" i="171" s="1"/>
  <c r="AD208" i="171"/>
  <c r="AF208" i="171" s="1"/>
  <c r="AD232" i="171"/>
  <c r="AF232" i="171" s="1"/>
  <c r="AD256" i="171"/>
  <c r="AF256" i="171" s="1"/>
  <c r="AD280" i="171"/>
  <c r="AF280" i="171" s="1"/>
  <c r="AD304" i="171"/>
  <c r="AF304" i="171" s="1"/>
  <c r="AD328" i="171"/>
  <c r="AF328" i="171" s="1"/>
  <c r="AD352" i="171"/>
  <c r="AF352" i="171" s="1"/>
  <c r="AD376" i="171"/>
  <c r="AF376" i="171" s="1"/>
  <c r="AD392" i="171"/>
  <c r="AF392" i="171" s="1"/>
  <c r="AD416" i="171"/>
  <c r="AF416" i="171" s="1"/>
  <c r="AD424" i="171"/>
  <c r="AF424" i="171" s="1"/>
  <c r="AD432" i="171"/>
  <c r="AF432" i="171" s="1"/>
  <c r="AD440" i="171"/>
  <c r="AF440" i="171" s="1"/>
  <c r="AD448" i="171"/>
  <c r="AF448" i="171" s="1"/>
  <c r="AD456" i="171"/>
  <c r="AF456" i="171" s="1"/>
  <c r="AD480" i="171"/>
  <c r="AF480" i="171" s="1"/>
  <c r="AD488" i="171"/>
  <c r="AF488" i="171" s="1"/>
  <c r="AD496" i="171"/>
  <c r="AF496" i="171" s="1"/>
  <c r="AD504" i="171"/>
  <c r="AF504" i="171" s="1"/>
  <c r="AD512" i="171"/>
  <c r="AF512" i="171" s="1"/>
  <c r="AD520" i="171"/>
  <c r="AF520" i="171" s="1"/>
  <c r="AD528" i="171"/>
  <c r="AF528" i="171" s="1"/>
  <c r="AD536" i="171"/>
  <c r="AF536" i="171" s="1"/>
  <c r="AD544" i="171"/>
  <c r="AF544" i="171" s="1"/>
  <c r="AD552" i="171"/>
  <c r="AF552" i="171" s="1"/>
  <c r="AD560" i="171"/>
  <c r="AF560" i="171" s="1"/>
  <c r="AD568" i="171"/>
  <c r="AF568" i="171" s="1"/>
  <c r="AD576" i="171"/>
  <c r="AF576" i="171" s="1"/>
  <c r="AD584" i="171"/>
  <c r="AF584" i="171" s="1"/>
  <c r="AD592" i="171"/>
  <c r="AF592" i="171" s="1"/>
  <c r="AD600" i="171"/>
  <c r="AF600" i="171" s="1"/>
  <c r="AD608" i="171"/>
  <c r="AF608" i="171" s="1"/>
  <c r="AD616" i="171"/>
  <c r="AF616" i="171" s="1"/>
  <c r="AD624" i="171"/>
  <c r="AF624" i="171" s="1"/>
  <c r="AD632" i="171"/>
  <c r="AF632" i="171" s="1"/>
  <c r="AD640" i="171"/>
  <c r="AF640" i="171" s="1"/>
  <c r="AD648" i="171"/>
  <c r="AF648" i="171" s="1"/>
  <c r="AD656" i="171"/>
  <c r="AF656" i="171" s="1"/>
  <c r="AD664" i="171"/>
  <c r="AF664" i="171" s="1"/>
  <c r="AD672" i="171"/>
  <c r="AF672" i="171" s="1"/>
  <c r="AD680" i="171"/>
  <c r="AF680" i="171" s="1"/>
  <c r="AD688" i="171"/>
  <c r="AF688" i="171" s="1"/>
  <c r="AD696" i="171"/>
  <c r="AF696" i="171" s="1"/>
  <c r="AD704" i="171"/>
  <c r="AF704" i="171" s="1"/>
  <c r="AD712" i="171"/>
  <c r="AF712" i="171" s="1"/>
  <c r="AD720" i="171"/>
  <c r="AF720" i="171" s="1"/>
  <c r="AD728" i="171"/>
  <c r="AF728" i="171" s="1"/>
  <c r="AD736" i="171"/>
  <c r="AF736" i="171" s="1"/>
  <c r="AD744" i="171"/>
  <c r="AF744" i="171" s="1"/>
  <c r="AD752" i="171"/>
  <c r="AF752" i="171" s="1"/>
  <c r="AD760" i="171"/>
  <c r="AF760" i="171" s="1"/>
  <c r="AD768" i="171"/>
  <c r="AF768" i="171" s="1"/>
  <c r="AD776" i="171"/>
  <c r="AF776" i="171" s="1"/>
  <c r="AD784" i="171"/>
  <c r="AF784" i="171" s="1"/>
  <c r="AD792" i="171"/>
  <c r="AF792" i="171" s="1"/>
  <c r="AD800" i="171"/>
  <c r="AF800" i="171" s="1"/>
  <c r="AD808" i="171"/>
  <c r="AF808" i="171" s="1"/>
  <c r="AD816" i="171"/>
  <c r="AF816" i="171" s="1"/>
  <c r="AD824" i="171"/>
  <c r="AF824" i="171" s="1"/>
  <c r="AD832" i="171"/>
  <c r="AF832" i="171" s="1"/>
  <c r="AD840" i="171"/>
  <c r="AF840" i="171" s="1"/>
  <c r="AD848" i="171"/>
  <c r="AF848" i="171" s="1"/>
  <c r="AD856" i="171"/>
  <c r="AF856" i="171" s="1"/>
  <c r="AD864" i="171"/>
  <c r="AF864" i="171" s="1"/>
  <c r="AD872" i="171"/>
  <c r="AF872" i="171" s="1"/>
  <c r="AD880" i="171"/>
  <c r="AF880" i="171" s="1"/>
  <c r="AD888" i="171"/>
  <c r="AF888" i="171" s="1"/>
  <c r="AD896" i="171"/>
  <c r="AF896" i="171" s="1"/>
  <c r="AD904" i="171"/>
  <c r="AF904" i="171" s="1"/>
  <c r="AD912" i="171"/>
  <c r="AF912" i="171" s="1"/>
  <c r="AD920" i="171"/>
  <c r="AF920" i="171" s="1"/>
  <c r="AD928" i="171"/>
  <c r="AF928" i="171" s="1"/>
  <c r="AD936" i="171"/>
  <c r="AF936" i="171" s="1"/>
  <c r="AD944" i="171"/>
  <c r="AF944" i="171" s="1"/>
  <c r="AD952" i="171"/>
  <c r="AF952" i="171" s="1"/>
  <c r="AD960" i="171"/>
  <c r="AF960" i="171" s="1"/>
  <c r="AD968" i="171"/>
  <c r="AF968" i="171" s="1"/>
  <c r="AD976" i="171"/>
  <c r="AF976" i="171" s="1"/>
  <c r="AD984" i="171"/>
  <c r="AF984" i="171" s="1"/>
  <c r="AD992" i="171"/>
  <c r="AF992" i="171" s="1"/>
  <c r="AD1000" i="171"/>
  <c r="AF1000" i="171" s="1"/>
  <c r="AD1008" i="171"/>
  <c r="AF1008" i="171" s="1"/>
  <c r="AD1016" i="171"/>
  <c r="AF1016" i="171" s="1"/>
  <c r="AD44" i="171"/>
  <c r="AF44" i="171" s="1"/>
  <c r="AD92" i="171"/>
  <c r="AF92" i="171" s="1"/>
  <c r="AD124" i="171"/>
  <c r="AF124" i="171" s="1"/>
  <c r="AD172" i="171"/>
  <c r="AF172" i="171" s="1"/>
  <c r="AD212" i="171"/>
  <c r="AF212" i="171" s="1"/>
  <c r="AD260" i="171"/>
  <c r="AF260" i="171" s="1"/>
  <c r="AD300" i="171"/>
  <c r="AF300" i="171" s="1"/>
  <c r="AD340" i="171"/>
  <c r="AF340" i="171" s="1"/>
  <c r="AD380" i="171"/>
  <c r="AF380" i="171" s="1"/>
  <c r="AD404" i="171"/>
  <c r="AF404" i="171" s="1"/>
  <c r="AD444" i="171"/>
  <c r="AF444" i="171" s="1"/>
  <c r="AD468" i="171"/>
  <c r="AF468" i="171" s="1"/>
  <c r="AD500" i="171"/>
  <c r="AF500" i="171" s="1"/>
  <c r="AD532" i="171"/>
  <c r="AF532" i="171" s="1"/>
  <c r="AD572" i="171"/>
  <c r="AF572" i="171" s="1"/>
  <c r="AD620" i="171"/>
  <c r="AF620" i="171" s="1"/>
  <c r="AD652" i="171"/>
  <c r="AF652" i="171" s="1"/>
  <c r="AD692" i="171"/>
  <c r="AF692" i="171" s="1"/>
  <c r="AD716" i="171"/>
  <c r="AF716" i="171" s="1"/>
  <c r="AD756" i="171"/>
  <c r="AF756" i="171" s="1"/>
  <c r="AD780" i="171"/>
  <c r="AF780" i="171" s="1"/>
  <c r="AD820" i="171"/>
  <c r="AF820" i="171" s="1"/>
  <c r="AD836" i="171"/>
  <c r="AF836" i="171" s="1"/>
  <c r="AD868" i="171"/>
  <c r="AF868" i="171" s="1"/>
  <c r="AD908" i="171"/>
  <c r="AF908" i="171" s="1"/>
  <c r="AD948" i="171"/>
  <c r="AF948" i="171" s="1"/>
  <c r="AD980" i="171"/>
  <c r="AF980" i="171" s="1"/>
  <c r="AD47" i="171"/>
  <c r="AF47" i="171" s="1"/>
  <c r="AD71" i="171"/>
  <c r="AF71" i="171" s="1"/>
  <c r="AD103" i="171"/>
  <c r="AF103" i="171" s="1"/>
  <c r="AD135" i="171"/>
  <c r="AF135" i="171" s="1"/>
  <c r="AD167" i="171"/>
  <c r="AF167" i="171" s="1"/>
  <c r="AD32" i="171"/>
  <c r="AF32" i="171" s="1"/>
  <c r="AD56" i="171"/>
  <c r="AF56" i="171" s="1"/>
  <c r="AD80" i="171"/>
  <c r="AF80" i="171" s="1"/>
  <c r="AD104" i="171"/>
  <c r="AF104" i="171" s="1"/>
  <c r="AD120" i="171"/>
  <c r="AF120" i="171" s="1"/>
  <c r="AD144" i="171"/>
  <c r="AF144" i="171" s="1"/>
  <c r="AD168" i="171"/>
  <c r="AF168" i="171" s="1"/>
  <c r="AD192" i="171"/>
  <c r="AF192" i="171" s="1"/>
  <c r="AD216" i="171"/>
  <c r="AF216" i="171" s="1"/>
  <c r="AD240" i="171"/>
  <c r="AF240" i="171" s="1"/>
  <c r="AD264" i="171"/>
  <c r="AF264" i="171" s="1"/>
  <c r="AD288" i="171"/>
  <c r="AF288" i="171" s="1"/>
  <c r="AD312" i="171"/>
  <c r="AF312" i="171" s="1"/>
  <c r="AD336" i="171"/>
  <c r="AF336" i="171" s="1"/>
  <c r="AD360" i="171"/>
  <c r="AF360" i="171" s="1"/>
  <c r="AD384" i="171"/>
  <c r="AF384" i="171" s="1"/>
  <c r="AD408" i="171"/>
  <c r="AF408" i="171" s="1"/>
  <c r="AD472" i="171"/>
  <c r="AF472" i="171" s="1"/>
  <c r="AD25" i="171"/>
  <c r="AF25" i="171" s="1"/>
  <c r="AD33" i="171"/>
  <c r="AF33" i="171" s="1"/>
  <c r="AD41" i="171"/>
  <c r="AF41" i="171" s="1"/>
  <c r="AD49" i="171"/>
  <c r="AF49" i="171" s="1"/>
  <c r="AD57" i="171"/>
  <c r="AF57" i="171" s="1"/>
  <c r="AD65" i="171"/>
  <c r="AF65" i="171" s="1"/>
  <c r="AD73" i="171"/>
  <c r="AF73" i="171" s="1"/>
  <c r="AD81" i="171"/>
  <c r="AF81" i="171" s="1"/>
  <c r="AD89" i="171"/>
  <c r="AF89" i="171" s="1"/>
  <c r="AD97" i="171"/>
  <c r="AF97" i="171" s="1"/>
  <c r="AD105" i="171"/>
  <c r="AF105" i="171" s="1"/>
  <c r="AD113" i="171"/>
  <c r="AF113" i="171" s="1"/>
  <c r="AD121" i="171"/>
  <c r="AF121" i="171" s="1"/>
  <c r="AD129" i="171"/>
  <c r="AF129" i="171" s="1"/>
  <c r="AD137" i="171"/>
  <c r="AF137" i="171" s="1"/>
  <c r="AD145" i="171"/>
  <c r="AF145" i="171" s="1"/>
  <c r="AD153" i="171"/>
  <c r="AF153" i="171" s="1"/>
  <c r="AD161" i="171"/>
  <c r="AF161" i="171" s="1"/>
  <c r="AD169" i="171"/>
  <c r="AF169" i="171" s="1"/>
  <c r="AD177" i="171"/>
  <c r="AF177" i="171" s="1"/>
  <c r="AD185" i="171"/>
  <c r="AF185" i="171" s="1"/>
  <c r="AD193" i="171"/>
  <c r="AF193" i="171" s="1"/>
  <c r="AD201" i="171"/>
  <c r="AF201" i="171" s="1"/>
  <c r="AD209" i="171"/>
  <c r="AF209" i="171" s="1"/>
  <c r="AD217" i="171"/>
  <c r="AF217" i="171" s="1"/>
  <c r="AD225" i="171"/>
  <c r="AF225" i="171" s="1"/>
  <c r="AD233" i="171"/>
  <c r="AF233" i="171" s="1"/>
  <c r="AD241" i="171"/>
  <c r="AF241" i="171" s="1"/>
  <c r="AD249" i="171"/>
  <c r="AF249" i="171" s="1"/>
  <c r="AD257" i="171"/>
  <c r="AF257" i="171" s="1"/>
  <c r="AD265" i="171"/>
  <c r="AF265" i="171" s="1"/>
  <c r="AD273" i="171"/>
  <c r="AF273" i="171" s="1"/>
  <c r="AD281" i="171"/>
  <c r="AF281" i="171" s="1"/>
  <c r="AD289" i="171"/>
  <c r="AF289" i="171" s="1"/>
  <c r="AD297" i="171"/>
  <c r="AF297" i="171" s="1"/>
  <c r="AD305" i="171"/>
  <c r="AF305" i="171" s="1"/>
  <c r="AD313" i="171"/>
  <c r="AF313" i="171" s="1"/>
  <c r="AD321" i="171"/>
  <c r="AF321" i="171" s="1"/>
  <c r="AD329" i="171"/>
  <c r="AF329" i="171" s="1"/>
  <c r="AD337" i="171"/>
  <c r="AF337" i="171" s="1"/>
  <c r="AD345" i="171"/>
  <c r="AF345" i="171" s="1"/>
  <c r="AD353" i="171"/>
  <c r="AF353" i="171" s="1"/>
  <c r="AD361" i="171"/>
  <c r="AF361" i="171" s="1"/>
  <c r="AD369" i="171"/>
  <c r="AF369" i="171" s="1"/>
  <c r="AD377" i="171"/>
  <c r="AF377" i="171" s="1"/>
  <c r="AD385" i="171"/>
  <c r="AF385" i="171" s="1"/>
  <c r="AD393" i="171"/>
  <c r="AF393" i="171" s="1"/>
  <c r="AD401" i="171"/>
  <c r="AF401" i="171" s="1"/>
  <c r="AD409" i="171"/>
  <c r="AF409" i="171" s="1"/>
  <c r="AD417" i="171"/>
  <c r="AF417" i="171" s="1"/>
  <c r="AD425" i="171"/>
  <c r="AF425" i="171" s="1"/>
  <c r="AD433" i="171"/>
  <c r="AF433" i="171" s="1"/>
  <c r="AD441" i="171"/>
  <c r="AF441" i="171" s="1"/>
  <c r="AD449" i="171"/>
  <c r="AF449" i="171" s="1"/>
  <c r="AD457" i="171"/>
  <c r="AF457" i="171" s="1"/>
  <c r="AD465" i="171"/>
  <c r="AF465" i="171" s="1"/>
  <c r="AD473" i="171"/>
  <c r="AF473" i="171" s="1"/>
  <c r="AD481" i="171"/>
  <c r="AF481" i="171" s="1"/>
  <c r="AD489" i="171"/>
  <c r="AF489" i="171" s="1"/>
  <c r="AD497" i="171"/>
  <c r="AF497" i="171" s="1"/>
  <c r="AD505" i="171"/>
  <c r="AF505" i="171" s="1"/>
  <c r="AD513" i="171"/>
  <c r="AF513" i="171" s="1"/>
  <c r="AD521" i="171"/>
  <c r="AF521" i="171" s="1"/>
  <c r="AD529" i="171"/>
  <c r="AF529" i="171" s="1"/>
  <c r="AD537" i="171"/>
  <c r="AF537" i="171" s="1"/>
  <c r="AD545" i="171"/>
  <c r="AF545" i="171" s="1"/>
  <c r="AD553" i="171"/>
  <c r="AF553" i="171" s="1"/>
  <c r="AD561" i="171"/>
  <c r="AF561" i="171" s="1"/>
  <c r="AD569" i="171"/>
  <c r="AF569" i="171" s="1"/>
  <c r="AD577" i="171"/>
  <c r="AF577" i="171" s="1"/>
  <c r="AD585" i="171"/>
  <c r="AF585" i="171" s="1"/>
  <c r="AD593" i="171"/>
  <c r="AF593" i="171" s="1"/>
  <c r="AD601" i="171"/>
  <c r="AF601" i="171" s="1"/>
  <c r="AD609" i="171"/>
  <c r="AF609" i="171" s="1"/>
  <c r="AD617" i="171"/>
  <c r="AF617" i="171" s="1"/>
  <c r="AD625" i="171"/>
  <c r="AF625" i="171" s="1"/>
  <c r="AD633" i="171"/>
  <c r="AF633" i="171" s="1"/>
  <c r="AD641" i="171"/>
  <c r="AF641" i="171" s="1"/>
  <c r="AD649" i="171"/>
  <c r="AF649" i="171" s="1"/>
  <c r="AD657" i="171"/>
  <c r="AF657" i="171" s="1"/>
  <c r="AD665" i="171"/>
  <c r="AF665" i="171" s="1"/>
  <c r="AD673" i="171"/>
  <c r="AF673" i="171" s="1"/>
  <c r="AD681" i="171"/>
  <c r="AF681" i="171" s="1"/>
  <c r="AD689" i="171"/>
  <c r="AF689" i="171" s="1"/>
  <c r="AD697" i="171"/>
  <c r="AF697" i="171" s="1"/>
  <c r="AD705" i="171"/>
  <c r="AF705" i="171" s="1"/>
  <c r="AD713" i="171"/>
  <c r="AF713" i="171" s="1"/>
  <c r="AD721" i="171"/>
  <c r="AF721" i="171" s="1"/>
  <c r="AD729" i="171"/>
  <c r="AF729" i="171" s="1"/>
  <c r="AD737" i="171"/>
  <c r="AF737" i="171" s="1"/>
  <c r="AD745" i="171"/>
  <c r="AF745" i="171" s="1"/>
  <c r="AD753" i="171"/>
  <c r="AF753" i="171" s="1"/>
  <c r="AD761" i="171"/>
  <c r="AF761" i="171" s="1"/>
  <c r="AD769" i="171"/>
  <c r="AF769" i="171" s="1"/>
  <c r="AD777" i="171"/>
  <c r="AF777" i="171" s="1"/>
  <c r="AD785" i="171"/>
  <c r="AF785" i="171" s="1"/>
  <c r="AD793" i="171"/>
  <c r="AF793" i="171" s="1"/>
  <c r="AD801" i="171"/>
  <c r="AF801" i="171" s="1"/>
  <c r="AD809" i="171"/>
  <c r="AF809" i="171" s="1"/>
  <c r="AD817" i="171"/>
  <c r="AF817" i="171" s="1"/>
  <c r="AD825" i="171"/>
  <c r="AF825" i="171" s="1"/>
  <c r="AD833" i="171"/>
  <c r="AF833" i="171" s="1"/>
  <c r="AD841" i="171"/>
  <c r="AF841" i="171" s="1"/>
  <c r="AD849" i="171"/>
  <c r="AF849" i="171" s="1"/>
  <c r="AD857" i="171"/>
  <c r="AF857" i="171" s="1"/>
  <c r="AD865" i="171"/>
  <c r="AF865" i="171" s="1"/>
  <c r="AD873" i="171"/>
  <c r="AF873" i="171" s="1"/>
  <c r="AD881" i="171"/>
  <c r="AF881" i="171" s="1"/>
  <c r="AD889" i="171"/>
  <c r="AF889" i="171" s="1"/>
  <c r="AD897" i="171"/>
  <c r="AF897" i="171" s="1"/>
  <c r="AD905" i="171"/>
  <c r="AF905" i="171" s="1"/>
  <c r="AD913" i="171"/>
  <c r="AF913" i="171" s="1"/>
  <c r="AD921" i="171"/>
  <c r="AF921" i="171" s="1"/>
  <c r="AD929" i="171"/>
  <c r="AF929" i="171" s="1"/>
  <c r="AD937" i="171"/>
  <c r="AF937" i="171" s="1"/>
  <c r="AD945" i="171"/>
  <c r="AF945" i="171" s="1"/>
  <c r="AD953" i="171"/>
  <c r="AF953" i="171" s="1"/>
  <c r="AD961" i="171"/>
  <c r="AF961" i="171" s="1"/>
  <c r="AD969" i="171"/>
  <c r="AF969" i="171" s="1"/>
  <c r="AD977" i="171"/>
  <c r="AF977" i="171" s="1"/>
  <c r="AD985" i="171"/>
  <c r="AF985" i="171" s="1"/>
  <c r="AD993" i="171"/>
  <c r="AF993" i="171" s="1"/>
  <c r="AD1001" i="171"/>
  <c r="AF1001" i="171" s="1"/>
  <c r="AD1009" i="171"/>
  <c r="AF1009" i="171" s="1"/>
  <c r="AD36" i="171"/>
  <c r="AF36" i="171" s="1"/>
  <c r="AD68" i="171"/>
  <c r="AF68" i="171" s="1"/>
  <c r="AD116" i="171"/>
  <c r="AF116" i="171" s="1"/>
  <c r="AD164" i="171"/>
  <c r="AF164" i="171" s="1"/>
  <c r="AD204" i="171"/>
  <c r="AF204" i="171" s="1"/>
  <c r="AD236" i="171"/>
  <c r="AF236" i="171" s="1"/>
  <c r="AD284" i="171"/>
  <c r="AF284" i="171" s="1"/>
  <c r="AD324" i="171"/>
  <c r="AF324" i="171" s="1"/>
  <c r="AD356" i="171"/>
  <c r="AF356" i="171" s="1"/>
  <c r="AD396" i="171"/>
  <c r="AF396" i="171" s="1"/>
  <c r="AD436" i="171"/>
  <c r="AF436" i="171" s="1"/>
  <c r="AD476" i="171"/>
  <c r="AF476" i="171" s="1"/>
  <c r="AD524" i="171"/>
  <c r="AF524" i="171" s="1"/>
  <c r="AD564" i="171"/>
  <c r="AF564" i="171" s="1"/>
  <c r="AD604" i="171"/>
  <c r="AF604" i="171" s="1"/>
  <c r="AD644" i="171"/>
  <c r="AF644" i="171" s="1"/>
  <c r="AD684" i="171"/>
  <c r="AF684" i="171" s="1"/>
  <c r="AD724" i="171"/>
  <c r="AF724" i="171" s="1"/>
  <c r="AD764" i="171"/>
  <c r="AF764" i="171" s="1"/>
  <c r="AD812" i="171"/>
  <c r="AF812" i="171" s="1"/>
  <c r="AD852" i="171"/>
  <c r="AF852" i="171" s="1"/>
  <c r="AD892" i="171"/>
  <c r="AF892" i="171" s="1"/>
  <c r="AD932" i="171"/>
  <c r="AF932" i="171" s="1"/>
  <c r="AD972" i="171"/>
  <c r="AF972" i="171" s="1"/>
  <c r="AD1012" i="171"/>
  <c r="AF1012" i="171" s="1"/>
  <c r="AD39" i="171"/>
  <c r="AF39" i="171" s="1"/>
  <c r="AD55" i="171"/>
  <c r="AF55" i="171" s="1"/>
  <c r="AD87" i="171"/>
  <c r="AF87" i="171" s="1"/>
  <c r="AD111" i="171"/>
  <c r="AF111" i="171" s="1"/>
  <c r="AD159" i="171"/>
  <c r="AF159" i="171" s="1"/>
  <c r="AD40" i="171"/>
  <c r="AF40" i="171" s="1"/>
  <c r="AD64" i="171"/>
  <c r="AF64" i="171" s="1"/>
  <c r="AD88" i="171"/>
  <c r="AF88" i="171" s="1"/>
  <c r="AD112" i="171"/>
  <c r="AF112" i="171" s="1"/>
  <c r="AD136" i="171"/>
  <c r="AF136" i="171" s="1"/>
  <c r="AD152" i="171"/>
  <c r="AF152" i="171" s="1"/>
  <c r="AD176" i="171"/>
  <c r="AF176" i="171" s="1"/>
  <c r="AD200" i="171"/>
  <c r="AF200" i="171" s="1"/>
  <c r="AD224" i="171"/>
  <c r="AF224" i="171" s="1"/>
  <c r="AD248" i="171"/>
  <c r="AF248" i="171" s="1"/>
  <c r="AD272" i="171"/>
  <c r="AF272" i="171" s="1"/>
  <c r="AD296" i="171"/>
  <c r="AF296" i="171" s="1"/>
  <c r="AD320" i="171"/>
  <c r="AF320" i="171" s="1"/>
  <c r="AD344" i="171"/>
  <c r="AF344" i="171" s="1"/>
  <c r="AD368" i="171"/>
  <c r="AF368" i="171" s="1"/>
  <c r="AD400" i="171"/>
  <c r="AF400" i="171" s="1"/>
  <c r="AD464" i="171"/>
  <c r="AF464" i="171" s="1"/>
  <c r="AD26" i="171"/>
  <c r="AF26" i="171" s="1"/>
  <c r="AD34" i="171"/>
  <c r="AF34" i="171" s="1"/>
  <c r="AD42" i="171"/>
  <c r="AF42" i="171" s="1"/>
  <c r="AD50" i="171"/>
  <c r="AF50" i="171" s="1"/>
  <c r="AD58" i="171"/>
  <c r="AF58" i="171" s="1"/>
  <c r="AD66" i="171"/>
  <c r="AF66" i="171" s="1"/>
  <c r="AD74" i="171"/>
  <c r="AF74" i="171" s="1"/>
  <c r="AD82" i="171"/>
  <c r="AF82" i="171" s="1"/>
  <c r="AD90" i="171"/>
  <c r="AF90" i="171" s="1"/>
  <c r="AD98" i="171"/>
  <c r="AF98" i="171" s="1"/>
  <c r="AD106" i="171"/>
  <c r="AF106" i="171" s="1"/>
  <c r="AD114" i="171"/>
  <c r="AF114" i="171" s="1"/>
  <c r="AD122" i="171"/>
  <c r="AF122" i="171" s="1"/>
  <c r="AD130" i="171"/>
  <c r="AF130" i="171" s="1"/>
  <c r="AD138" i="171"/>
  <c r="AF138" i="171" s="1"/>
  <c r="AD146" i="171"/>
  <c r="AF146" i="171" s="1"/>
  <c r="AD154" i="171"/>
  <c r="AF154" i="171" s="1"/>
  <c r="AD162" i="171"/>
  <c r="AF162" i="171" s="1"/>
  <c r="AD170" i="171"/>
  <c r="AF170" i="171" s="1"/>
  <c r="AD178" i="171"/>
  <c r="AF178" i="171" s="1"/>
  <c r="AD186" i="171"/>
  <c r="AF186" i="171" s="1"/>
  <c r="AD194" i="171"/>
  <c r="AF194" i="171" s="1"/>
  <c r="AD202" i="171"/>
  <c r="AF202" i="171" s="1"/>
  <c r="AD210" i="171"/>
  <c r="AF210" i="171" s="1"/>
  <c r="AD218" i="171"/>
  <c r="AF218" i="171" s="1"/>
  <c r="AD226" i="171"/>
  <c r="AF226" i="171" s="1"/>
  <c r="AD234" i="171"/>
  <c r="AF234" i="171" s="1"/>
  <c r="AD242" i="171"/>
  <c r="AF242" i="171" s="1"/>
  <c r="AD250" i="171"/>
  <c r="AF250" i="171" s="1"/>
  <c r="AD258" i="171"/>
  <c r="AF258" i="171" s="1"/>
  <c r="AD266" i="171"/>
  <c r="AF266" i="171" s="1"/>
  <c r="AD274" i="171"/>
  <c r="AF274" i="171" s="1"/>
  <c r="AD282" i="171"/>
  <c r="AF282" i="171" s="1"/>
  <c r="AD290" i="171"/>
  <c r="AF290" i="171" s="1"/>
  <c r="AD298" i="171"/>
  <c r="AF298" i="171" s="1"/>
  <c r="AD306" i="171"/>
  <c r="AF306" i="171" s="1"/>
  <c r="AD314" i="171"/>
  <c r="AF314" i="171" s="1"/>
  <c r="AD322" i="171"/>
  <c r="AF322" i="171" s="1"/>
  <c r="AD330" i="171"/>
  <c r="AF330" i="171" s="1"/>
  <c r="AD338" i="171"/>
  <c r="AF338" i="171" s="1"/>
  <c r="AD346" i="171"/>
  <c r="AF346" i="171" s="1"/>
  <c r="AD354" i="171"/>
  <c r="AF354" i="171" s="1"/>
  <c r="AD362" i="171"/>
  <c r="AF362" i="171" s="1"/>
  <c r="AD370" i="171"/>
  <c r="AF370" i="171" s="1"/>
  <c r="AD378" i="171"/>
  <c r="AF378" i="171" s="1"/>
  <c r="AD386" i="171"/>
  <c r="AF386" i="171" s="1"/>
  <c r="AD394" i="171"/>
  <c r="AF394" i="171" s="1"/>
  <c r="AD402" i="171"/>
  <c r="AF402" i="171" s="1"/>
  <c r="AD410" i="171"/>
  <c r="AF410" i="171" s="1"/>
  <c r="AD418" i="171"/>
  <c r="AF418" i="171" s="1"/>
  <c r="AD426" i="171"/>
  <c r="AF426" i="171" s="1"/>
  <c r="AD434" i="171"/>
  <c r="AF434" i="171" s="1"/>
  <c r="AD442" i="171"/>
  <c r="AF442" i="171" s="1"/>
  <c r="AD450" i="171"/>
  <c r="AF450" i="171" s="1"/>
  <c r="AD458" i="171"/>
  <c r="AF458" i="171" s="1"/>
  <c r="AD466" i="171"/>
  <c r="AF466" i="171" s="1"/>
  <c r="AD474" i="171"/>
  <c r="AF474" i="171" s="1"/>
  <c r="AD482" i="171"/>
  <c r="AF482" i="171" s="1"/>
  <c r="AD490" i="171"/>
  <c r="AF490" i="171" s="1"/>
  <c r="AD498" i="171"/>
  <c r="AF498" i="171" s="1"/>
  <c r="AD506" i="171"/>
  <c r="AF506" i="171" s="1"/>
  <c r="AD514" i="171"/>
  <c r="AF514" i="171" s="1"/>
  <c r="AD522" i="171"/>
  <c r="AF522" i="171" s="1"/>
  <c r="AD530" i="171"/>
  <c r="AF530" i="171" s="1"/>
  <c r="AD538" i="171"/>
  <c r="AF538" i="171" s="1"/>
  <c r="AD546" i="171"/>
  <c r="AF546" i="171" s="1"/>
  <c r="AD554" i="171"/>
  <c r="AF554" i="171" s="1"/>
  <c r="AD562" i="171"/>
  <c r="AF562" i="171" s="1"/>
  <c r="AD570" i="171"/>
  <c r="AF570" i="171" s="1"/>
  <c r="AD578" i="171"/>
  <c r="AF578" i="171" s="1"/>
  <c r="AD586" i="171"/>
  <c r="AF586" i="171" s="1"/>
  <c r="AD594" i="171"/>
  <c r="AF594" i="171" s="1"/>
  <c r="AD602" i="171"/>
  <c r="AF602" i="171" s="1"/>
  <c r="AD610" i="171"/>
  <c r="AF610" i="171" s="1"/>
  <c r="AD618" i="171"/>
  <c r="AF618" i="171" s="1"/>
  <c r="AD626" i="171"/>
  <c r="AF626" i="171" s="1"/>
  <c r="AD634" i="171"/>
  <c r="AF634" i="171" s="1"/>
  <c r="AD642" i="171"/>
  <c r="AF642" i="171" s="1"/>
  <c r="AD650" i="171"/>
  <c r="AF650" i="171" s="1"/>
  <c r="AD658" i="171"/>
  <c r="AF658" i="171" s="1"/>
  <c r="AD666" i="171"/>
  <c r="AF666" i="171" s="1"/>
  <c r="AD674" i="171"/>
  <c r="AF674" i="171" s="1"/>
  <c r="AD682" i="171"/>
  <c r="AF682" i="171" s="1"/>
  <c r="AD690" i="171"/>
  <c r="AF690" i="171" s="1"/>
  <c r="AD698" i="171"/>
  <c r="AF698" i="171" s="1"/>
  <c r="AD706" i="171"/>
  <c r="AF706" i="171" s="1"/>
  <c r="AD714" i="171"/>
  <c r="AF714" i="171" s="1"/>
  <c r="AD722" i="171"/>
  <c r="AF722" i="171" s="1"/>
  <c r="AD730" i="171"/>
  <c r="AF730" i="171" s="1"/>
  <c r="AD738" i="171"/>
  <c r="AF738" i="171" s="1"/>
  <c r="AD746" i="171"/>
  <c r="AF746" i="171" s="1"/>
  <c r="AD754" i="171"/>
  <c r="AF754" i="171" s="1"/>
  <c r="AD762" i="171"/>
  <c r="AF762" i="171" s="1"/>
  <c r="AD770" i="171"/>
  <c r="AF770" i="171" s="1"/>
  <c r="AD778" i="171"/>
  <c r="AF778" i="171" s="1"/>
  <c r="AD786" i="171"/>
  <c r="AF786" i="171" s="1"/>
  <c r="AD794" i="171"/>
  <c r="AF794" i="171" s="1"/>
  <c r="AD802" i="171"/>
  <c r="AF802" i="171" s="1"/>
  <c r="AD810" i="171"/>
  <c r="AF810" i="171" s="1"/>
  <c r="AD818" i="171"/>
  <c r="AF818" i="171" s="1"/>
  <c r="AD826" i="171"/>
  <c r="AF826" i="171" s="1"/>
  <c r="AD834" i="171"/>
  <c r="AF834" i="171" s="1"/>
  <c r="AD842" i="171"/>
  <c r="AF842" i="171" s="1"/>
  <c r="AD850" i="171"/>
  <c r="AF850" i="171" s="1"/>
  <c r="AD858" i="171"/>
  <c r="AF858" i="171" s="1"/>
  <c r="AD866" i="171"/>
  <c r="AF866" i="171" s="1"/>
  <c r="AD874" i="171"/>
  <c r="AF874" i="171" s="1"/>
  <c r="AD882" i="171"/>
  <c r="AF882" i="171" s="1"/>
  <c r="AD890" i="171"/>
  <c r="AF890" i="171" s="1"/>
  <c r="AD898" i="171"/>
  <c r="AF898" i="171" s="1"/>
  <c r="AD906" i="171"/>
  <c r="AF906" i="171" s="1"/>
  <c r="AD914" i="171"/>
  <c r="AF914" i="171" s="1"/>
  <c r="AD922" i="171"/>
  <c r="AF922" i="171" s="1"/>
  <c r="AD930" i="171"/>
  <c r="AF930" i="171" s="1"/>
  <c r="AD938" i="171"/>
  <c r="AF938" i="171" s="1"/>
  <c r="AD946" i="171"/>
  <c r="AF946" i="171" s="1"/>
  <c r="AD954" i="171"/>
  <c r="AF954" i="171" s="1"/>
  <c r="AD962" i="171"/>
  <c r="AF962" i="171" s="1"/>
  <c r="AD970" i="171"/>
  <c r="AF970" i="171" s="1"/>
  <c r="AD978" i="171"/>
  <c r="AF978" i="171" s="1"/>
  <c r="AD986" i="171"/>
  <c r="AF986" i="171" s="1"/>
  <c r="AD994" i="171"/>
  <c r="AF994" i="171" s="1"/>
  <c r="AD1002" i="171"/>
  <c r="AF1002" i="171" s="1"/>
  <c r="AD1010" i="171"/>
  <c r="AF1010" i="171" s="1"/>
  <c r="AD28" i="171"/>
  <c r="AF28" i="171" s="1"/>
  <c r="AD76" i="171"/>
  <c r="AF76" i="171" s="1"/>
  <c r="AD132" i="171"/>
  <c r="AF132" i="171" s="1"/>
  <c r="AD188" i="171"/>
  <c r="AF188" i="171" s="1"/>
  <c r="AD244" i="171"/>
  <c r="AF244" i="171" s="1"/>
  <c r="AD308" i="171"/>
  <c r="AF308" i="171" s="1"/>
  <c r="AD364" i="171"/>
  <c r="AF364" i="171" s="1"/>
  <c r="AD428" i="171"/>
  <c r="AF428" i="171" s="1"/>
  <c r="AD492" i="171"/>
  <c r="AF492" i="171" s="1"/>
  <c r="AD548" i="171"/>
  <c r="AF548" i="171" s="1"/>
  <c r="AD612" i="171"/>
  <c r="AF612" i="171" s="1"/>
  <c r="AD668" i="171"/>
  <c r="AF668" i="171" s="1"/>
  <c r="AD732" i="171"/>
  <c r="AF732" i="171" s="1"/>
  <c r="AD796" i="171"/>
  <c r="AF796" i="171" s="1"/>
  <c r="AD860" i="171"/>
  <c r="AF860" i="171" s="1"/>
  <c r="AD900" i="171"/>
  <c r="AF900" i="171" s="1"/>
  <c r="AD940" i="171"/>
  <c r="AF940" i="171" s="1"/>
  <c r="AD988" i="171"/>
  <c r="AF988" i="171" s="1"/>
  <c r="AD21" i="171"/>
  <c r="AF21" i="171" s="1"/>
  <c r="AD29" i="171"/>
  <c r="AF29" i="171" s="1"/>
  <c r="AD37" i="171"/>
  <c r="AF37" i="171" s="1"/>
  <c r="AD45" i="171"/>
  <c r="AF45" i="171" s="1"/>
  <c r="AD53" i="171"/>
  <c r="AF53" i="171" s="1"/>
  <c r="AD61" i="171"/>
  <c r="AF61" i="171" s="1"/>
  <c r="AD69" i="171"/>
  <c r="AF69" i="171" s="1"/>
  <c r="AD77" i="171"/>
  <c r="AF77" i="171" s="1"/>
  <c r="AD85" i="171"/>
  <c r="AF85" i="171" s="1"/>
  <c r="AD93" i="171"/>
  <c r="AF93" i="171" s="1"/>
  <c r="AD101" i="171"/>
  <c r="AF101" i="171" s="1"/>
  <c r="AD109" i="171"/>
  <c r="AF109" i="171" s="1"/>
  <c r="AD117" i="171"/>
  <c r="AF117" i="171" s="1"/>
  <c r="AD125" i="171"/>
  <c r="AF125" i="171" s="1"/>
  <c r="AD133" i="171"/>
  <c r="AF133" i="171" s="1"/>
  <c r="AD141" i="171"/>
  <c r="AF141" i="171" s="1"/>
  <c r="AD149" i="171"/>
  <c r="AF149" i="171" s="1"/>
  <c r="AD157" i="171"/>
  <c r="AF157" i="171" s="1"/>
  <c r="AD165" i="171"/>
  <c r="AF165" i="171" s="1"/>
  <c r="AD173" i="171"/>
  <c r="AF173" i="171" s="1"/>
  <c r="AD181" i="171"/>
  <c r="AF181" i="171" s="1"/>
  <c r="AD189" i="171"/>
  <c r="AF189" i="171" s="1"/>
  <c r="AD197" i="171"/>
  <c r="AF197" i="171" s="1"/>
  <c r="AD205" i="171"/>
  <c r="AF205" i="171" s="1"/>
  <c r="AD213" i="171"/>
  <c r="AF213" i="171" s="1"/>
  <c r="AD221" i="171"/>
  <c r="AF221" i="171" s="1"/>
  <c r="AD229" i="171"/>
  <c r="AF229" i="171" s="1"/>
  <c r="AD237" i="171"/>
  <c r="AF237" i="171" s="1"/>
  <c r="AD245" i="171"/>
  <c r="AF245" i="171" s="1"/>
  <c r="AD253" i="171"/>
  <c r="AF253" i="171" s="1"/>
  <c r="AD261" i="171"/>
  <c r="AF261" i="171" s="1"/>
  <c r="AD269" i="171"/>
  <c r="AF269" i="171" s="1"/>
  <c r="AD277" i="171"/>
  <c r="AF277" i="171" s="1"/>
  <c r="AD285" i="171"/>
  <c r="AF285" i="171" s="1"/>
  <c r="AD293" i="171"/>
  <c r="AF293" i="171" s="1"/>
  <c r="AD301" i="171"/>
  <c r="AF301" i="171" s="1"/>
  <c r="AD309" i="171"/>
  <c r="AF309" i="171" s="1"/>
  <c r="AD317" i="171"/>
  <c r="AF317" i="171" s="1"/>
  <c r="AD325" i="171"/>
  <c r="AF325" i="171" s="1"/>
  <c r="AD333" i="171"/>
  <c r="AF333" i="171" s="1"/>
  <c r="AD341" i="171"/>
  <c r="AF341" i="171" s="1"/>
  <c r="AD349" i="171"/>
  <c r="AF349" i="171" s="1"/>
  <c r="AD357" i="171"/>
  <c r="AF357" i="171" s="1"/>
  <c r="AD365" i="171"/>
  <c r="AF365" i="171" s="1"/>
  <c r="AD373" i="171"/>
  <c r="AF373" i="171" s="1"/>
  <c r="AD381" i="171"/>
  <c r="AF381" i="171" s="1"/>
  <c r="AD389" i="171"/>
  <c r="AF389" i="171" s="1"/>
  <c r="AD397" i="171"/>
  <c r="AF397" i="171" s="1"/>
  <c r="AD405" i="171"/>
  <c r="AF405" i="171" s="1"/>
  <c r="AD413" i="171"/>
  <c r="AF413" i="171" s="1"/>
  <c r="AD421" i="171"/>
  <c r="AF421" i="171" s="1"/>
  <c r="AD429" i="171"/>
  <c r="AF429" i="171" s="1"/>
  <c r="AD437" i="171"/>
  <c r="AF437" i="171" s="1"/>
  <c r="AD445" i="171"/>
  <c r="AF445" i="171" s="1"/>
  <c r="AD453" i="171"/>
  <c r="AF453" i="171" s="1"/>
  <c r="AD461" i="171"/>
  <c r="AF461" i="171" s="1"/>
  <c r="AD469" i="171"/>
  <c r="AF469" i="171" s="1"/>
  <c r="AD477" i="171"/>
  <c r="AF477" i="171" s="1"/>
  <c r="AD485" i="171"/>
  <c r="AF485" i="171" s="1"/>
  <c r="AD493" i="171"/>
  <c r="AF493" i="171" s="1"/>
  <c r="AD501" i="171"/>
  <c r="AF501" i="171" s="1"/>
  <c r="AD509" i="171"/>
  <c r="AF509" i="171" s="1"/>
  <c r="AD517" i="171"/>
  <c r="AF517" i="171" s="1"/>
  <c r="AD525" i="171"/>
  <c r="AF525" i="171" s="1"/>
  <c r="AD533" i="171"/>
  <c r="AF533" i="171" s="1"/>
  <c r="AD541" i="171"/>
  <c r="AF541" i="171" s="1"/>
  <c r="AD549" i="171"/>
  <c r="AF549" i="171" s="1"/>
  <c r="AD557" i="171"/>
  <c r="AF557" i="171" s="1"/>
  <c r="AD565" i="171"/>
  <c r="AF565" i="171" s="1"/>
  <c r="AD573" i="171"/>
  <c r="AF573" i="171" s="1"/>
  <c r="AD581" i="171"/>
  <c r="AF581" i="171" s="1"/>
  <c r="AD589" i="171"/>
  <c r="AF589" i="171" s="1"/>
  <c r="AD597" i="171"/>
  <c r="AF597" i="171" s="1"/>
  <c r="AD605" i="171"/>
  <c r="AF605" i="171" s="1"/>
  <c r="AD613" i="171"/>
  <c r="AF613" i="171" s="1"/>
  <c r="AD621" i="171"/>
  <c r="AF621" i="171" s="1"/>
  <c r="AD629" i="171"/>
  <c r="AF629" i="171" s="1"/>
  <c r="AD637" i="171"/>
  <c r="AF637" i="171" s="1"/>
  <c r="AD645" i="171"/>
  <c r="AF645" i="171" s="1"/>
  <c r="AD653" i="171"/>
  <c r="AF653" i="171" s="1"/>
  <c r="AD661" i="171"/>
  <c r="AF661" i="171" s="1"/>
  <c r="AD669" i="171"/>
  <c r="AF669" i="171" s="1"/>
  <c r="AD677" i="171"/>
  <c r="AF677" i="171" s="1"/>
  <c r="AD685" i="171"/>
  <c r="AF685" i="171" s="1"/>
  <c r="AD693" i="171"/>
  <c r="AF693" i="171" s="1"/>
  <c r="AD701" i="171"/>
  <c r="AF701" i="171" s="1"/>
  <c r="AD709" i="171"/>
  <c r="AF709" i="171" s="1"/>
  <c r="AD717" i="171"/>
  <c r="AF717" i="171" s="1"/>
  <c r="AD725" i="171"/>
  <c r="AF725" i="171" s="1"/>
  <c r="AD733" i="171"/>
  <c r="AF733" i="171" s="1"/>
  <c r="AD741" i="171"/>
  <c r="AF741" i="171" s="1"/>
  <c r="AD749" i="171"/>
  <c r="AF749" i="171" s="1"/>
  <c r="AD757" i="171"/>
  <c r="AF757" i="171" s="1"/>
  <c r="AD765" i="171"/>
  <c r="AF765" i="171" s="1"/>
  <c r="AD773" i="171"/>
  <c r="AF773" i="171" s="1"/>
  <c r="AD781" i="171"/>
  <c r="AF781" i="171" s="1"/>
  <c r="AD789" i="171"/>
  <c r="AF789" i="171" s="1"/>
  <c r="AD797" i="171"/>
  <c r="AF797" i="171" s="1"/>
  <c r="AD805" i="171"/>
  <c r="AF805" i="171" s="1"/>
  <c r="AD813" i="171"/>
  <c r="AF813" i="171" s="1"/>
  <c r="AD821" i="171"/>
  <c r="AF821" i="171" s="1"/>
  <c r="AD829" i="171"/>
  <c r="AF829" i="171" s="1"/>
  <c r="AD837" i="171"/>
  <c r="AF837" i="171" s="1"/>
  <c r="AD845" i="171"/>
  <c r="AF845" i="171" s="1"/>
  <c r="AD853" i="171"/>
  <c r="AF853" i="171" s="1"/>
  <c r="AD861" i="171"/>
  <c r="AF861" i="171" s="1"/>
  <c r="AD869" i="171"/>
  <c r="AF869" i="171" s="1"/>
  <c r="AD877" i="171"/>
  <c r="AF877" i="171" s="1"/>
  <c r="AD885" i="171"/>
  <c r="AF885" i="171" s="1"/>
  <c r="AD893" i="171"/>
  <c r="AF893" i="171" s="1"/>
  <c r="AD901" i="171"/>
  <c r="AF901" i="171" s="1"/>
  <c r="AD909" i="171"/>
  <c r="AF909" i="171" s="1"/>
  <c r="AD917" i="171"/>
  <c r="AF917" i="171" s="1"/>
  <c r="AD925" i="171"/>
  <c r="AF925" i="171" s="1"/>
  <c r="AD933" i="171"/>
  <c r="AF933" i="171" s="1"/>
  <c r="AD941" i="171"/>
  <c r="AF941" i="171" s="1"/>
  <c r="AD949" i="171"/>
  <c r="AF949" i="171" s="1"/>
  <c r="AD957" i="171"/>
  <c r="AF957" i="171" s="1"/>
  <c r="AD965" i="171"/>
  <c r="AF965" i="171" s="1"/>
  <c r="AD973" i="171"/>
  <c r="AF973" i="171" s="1"/>
  <c r="AD981" i="171"/>
  <c r="AF981" i="171" s="1"/>
  <c r="AD989" i="171"/>
  <c r="AF989" i="171" s="1"/>
  <c r="AD997" i="171"/>
  <c r="AF997" i="171" s="1"/>
  <c r="AD1005" i="171"/>
  <c r="AF1005" i="171" s="1"/>
  <c r="AD1013" i="171"/>
  <c r="AF1013" i="171" s="1"/>
  <c r="AD84" i="171"/>
  <c r="AF84" i="171" s="1"/>
  <c r="AD148" i="171"/>
  <c r="AF148" i="171" s="1"/>
  <c r="AD268" i="171"/>
  <c r="AF268" i="171" s="1"/>
  <c r="AD588" i="171"/>
  <c r="AF588" i="171" s="1"/>
  <c r="AD22" i="171"/>
  <c r="AF22" i="171" s="1"/>
  <c r="AD30" i="171"/>
  <c r="AF30" i="171" s="1"/>
  <c r="AD38" i="171"/>
  <c r="AF38" i="171" s="1"/>
  <c r="AD46" i="171"/>
  <c r="AF46" i="171" s="1"/>
  <c r="AD54" i="171"/>
  <c r="AF54" i="171" s="1"/>
  <c r="AD62" i="171"/>
  <c r="AF62" i="171" s="1"/>
  <c r="AD70" i="171"/>
  <c r="AF70" i="171" s="1"/>
  <c r="AD78" i="171"/>
  <c r="AF78" i="171" s="1"/>
  <c r="AD86" i="171"/>
  <c r="AF86" i="171" s="1"/>
  <c r="AD94" i="171"/>
  <c r="AF94" i="171" s="1"/>
  <c r="AD102" i="171"/>
  <c r="AF102" i="171" s="1"/>
  <c r="AD110" i="171"/>
  <c r="AF110" i="171" s="1"/>
  <c r="AD118" i="171"/>
  <c r="AF118" i="171" s="1"/>
  <c r="AD126" i="171"/>
  <c r="AF126" i="171" s="1"/>
  <c r="AD134" i="171"/>
  <c r="AF134" i="171" s="1"/>
  <c r="AD142" i="171"/>
  <c r="AF142" i="171" s="1"/>
  <c r="AD150" i="171"/>
  <c r="AF150" i="171" s="1"/>
  <c r="AD158" i="171"/>
  <c r="AF158" i="171" s="1"/>
  <c r="AD166" i="171"/>
  <c r="AF166" i="171" s="1"/>
  <c r="AD174" i="171"/>
  <c r="AF174" i="171" s="1"/>
  <c r="AD182" i="171"/>
  <c r="AF182" i="171" s="1"/>
  <c r="AD190" i="171"/>
  <c r="AF190" i="171" s="1"/>
  <c r="AD198" i="171"/>
  <c r="AF198" i="171" s="1"/>
  <c r="AD206" i="171"/>
  <c r="AF206" i="171" s="1"/>
  <c r="AD214" i="171"/>
  <c r="AF214" i="171" s="1"/>
  <c r="AD222" i="171"/>
  <c r="AF222" i="171" s="1"/>
  <c r="AD230" i="171"/>
  <c r="AF230" i="171" s="1"/>
  <c r="AD238" i="171"/>
  <c r="AF238" i="171" s="1"/>
  <c r="AD246" i="171"/>
  <c r="AF246" i="171" s="1"/>
  <c r="AD254" i="171"/>
  <c r="AF254" i="171" s="1"/>
  <c r="AD262" i="171"/>
  <c r="AF262" i="171" s="1"/>
  <c r="AD270" i="171"/>
  <c r="AF270" i="171" s="1"/>
  <c r="AD278" i="171"/>
  <c r="AF278" i="171" s="1"/>
  <c r="AD286" i="171"/>
  <c r="AF286" i="171" s="1"/>
  <c r="AD294" i="171"/>
  <c r="AF294" i="171" s="1"/>
  <c r="AD302" i="171"/>
  <c r="AF302" i="171" s="1"/>
  <c r="AD310" i="171"/>
  <c r="AF310" i="171" s="1"/>
  <c r="AD318" i="171"/>
  <c r="AF318" i="171" s="1"/>
  <c r="AD326" i="171"/>
  <c r="AF326" i="171" s="1"/>
  <c r="AD334" i="171"/>
  <c r="AF334" i="171" s="1"/>
  <c r="AD342" i="171"/>
  <c r="AF342" i="171" s="1"/>
  <c r="AD350" i="171"/>
  <c r="AF350" i="171" s="1"/>
  <c r="AD358" i="171"/>
  <c r="AF358" i="171" s="1"/>
  <c r="AD366" i="171"/>
  <c r="AF366" i="171" s="1"/>
  <c r="AD374" i="171"/>
  <c r="AF374" i="171" s="1"/>
  <c r="AD382" i="171"/>
  <c r="AF382" i="171" s="1"/>
  <c r="AD390" i="171"/>
  <c r="AF390" i="171" s="1"/>
  <c r="AD398" i="171"/>
  <c r="AF398" i="171" s="1"/>
  <c r="AD406" i="171"/>
  <c r="AF406" i="171" s="1"/>
  <c r="AD414" i="171"/>
  <c r="AF414" i="171" s="1"/>
  <c r="AD422" i="171"/>
  <c r="AF422" i="171" s="1"/>
  <c r="AD430" i="171"/>
  <c r="AF430" i="171" s="1"/>
  <c r="AD438" i="171"/>
  <c r="AF438" i="171" s="1"/>
  <c r="AD446" i="171"/>
  <c r="AF446" i="171" s="1"/>
  <c r="AD454" i="171"/>
  <c r="AF454" i="171" s="1"/>
  <c r="AD462" i="171"/>
  <c r="AF462" i="171" s="1"/>
  <c r="AD470" i="171"/>
  <c r="AF470" i="171" s="1"/>
  <c r="AD478" i="171"/>
  <c r="AF478" i="171" s="1"/>
  <c r="AD486" i="171"/>
  <c r="AF486" i="171" s="1"/>
  <c r="AD494" i="171"/>
  <c r="AF494" i="171" s="1"/>
  <c r="AD502" i="171"/>
  <c r="AF502" i="171" s="1"/>
  <c r="AD510" i="171"/>
  <c r="AF510" i="171" s="1"/>
  <c r="AD518" i="171"/>
  <c r="AF518" i="171" s="1"/>
  <c r="AD526" i="171"/>
  <c r="AF526" i="171" s="1"/>
  <c r="AD534" i="171"/>
  <c r="AF534" i="171" s="1"/>
  <c r="AD542" i="171"/>
  <c r="AF542" i="171" s="1"/>
  <c r="AD550" i="171"/>
  <c r="AF550" i="171" s="1"/>
  <c r="AD558" i="171"/>
  <c r="AF558" i="171" s="1"/>
  <c r="AD566" i="171"/>
  <c r="AF566" i="171" s="1"/>
  <c r="AD574" i="171"/>
  <c r="AF574" i="171" s="1"/>
  <c r="AD582" i="171"/>
  <c r="AF582" i="171" s="1"/>
  <c r="AD590" i="171"/>
  <c r="AF590" i="171" s="1"/>
  <c r="AD598" i="171"/>
  <c r="AF598" i="171" s="1"/>
  <c r="AD606" i="171"/>
  <c r="AF606" i="171" s="1"/>
  <c r="AD614" i="171"/>
  <c r="AF614" i="171" s="1"/>
  <c r="AD622" i="171"/>
  <c r="AF622" i="171" s="1"/>
  <c r="AD630" i="171"/>
  <c r="AF630" i="171" s="1"/>
  <c r="AD638" i="171"/>
  <c r="AF638" i="171" s="1"/>
  <c r="AD646" i="171"/>
  <c r="AF646" i="171" s="1"/>
  <c r="AD654" i="171"/>
  <c r="AF654" i="171" s="1"/>
  <c r="AD662" i="171"/>
  <c r="AF662" i="171" s="1"/>
  <c r="AD670" i="171"/>
  <c r="AF670" i="171" s="1"/>
  <c r="AD678" i="171"/>
  <c r="AF678" i="171" s="1"/>
  <c r="AD686" i="171"/>
  <c r="AF686" i="171" s="1"/>
  <c r="AD694" i="171"/>
  <c r="AF694" i="171" s="1"/>
  <c r="AD702" i="171"/>
  <c r="AF702" i="171" s="1"/>
  <c r="AD710" i="171"/>
  <c r="AF710" i="171" s="1"/>
  <c r="AD718" i="171"/>
  <c r="AF718" i="171" s="1"/>
  <c r="AD726" i="171"/>
  <c r="AF726" i="171" s="1"/>
  <c r="AD734" i="171"/>
  <c r="AF734" i="171" s="1"/>
  <c r="AD742" i="171"/>
  <c r="AF742" i="171" s="1"/>
  <c r="AD750" i="171"/>
  <c r="AF750" i="171" s="1"/>
  <c r="AD758" i="171"/>
  <c r="AF758" i="171" s="1"/>
  <c r="AD766" i="171"/>
  <c r="AF766" i="171" s="1"/>
  <c r="AD774" i="171"/>
  <c r="AF774" i="171" s="1"/>
  <c r="AD782" i="171"/>
  <c r="AF782" i="171" s="1"/>
  <c r="AD790" i="171"/>
  <c r="AF790" i="171" s="1"/>
  <c r="AD798" i="171"/>
  <c r="AF798" i="171" s="1"/>
  <c r="AD806" i="171"/>
  <c r="AF806" i="171" s="1"/>
  <c r="AD814" i="171"/>
  <c r="AF814" i="171" s="1"/>
  <c r="AD822" i="171"/>
  <c r="AF822" i="171" s="1"/>
  <c r="AD830" i="171"/>
  <c r="AF830" i="171" s="1"/>
  <c r="AD838" i="171"/>
  <c r="AF838" i="171" s="1"/>
  <c r="AD846" i="171"/>
  <c r="AF846" i="171" s="1"/>
  <c r="AD854" i="171"/>
  <c r="AF854" i="171" s="1"/>
  <c r="AD862" i="171"/>
  <c r="AF862" i="171" s="1"/>
  <c r="AD870" i="171"/>
  <c r="AF870" i="171" s="1"/>
  <c r="AD878" i="171"/>
  <c r="AF878" i="171" s="1"/>
  <c r="AD886" i="171"/>
  <c r="AF886" i="171" s="1"/>
  <c r="AD894" i="171"/>
  <c r="AF894" i="171" s="1"/>
  <c r="AD902" i="171"/>
  <c r="AF902" i="171" s="1"/>
  <c r="AD910" i="171"/>
  <c r="AF910" i="171" s="1"/>
  <c r="AD918" i="171"/>
  <c r="AF918" i="171" s="1"/>
  <c r="AD926" i="171"/>
  <c r="AF926" i="171" s="1"/>
  <c r="AD934" i="171"/>
  <c r="AF934" i="171" s="1"/>
  <c r="AD942" i="171"/>
  <c r="AF942" i="171" s="1"/>
  <c r="AD950" i="171"/>
  <c r="AF950" i="171" s="1"/>
  <c r="AD958" i="171"/>
  <c r="AF958" i="171" s="1"/>
  <c r="AD966" i="171"/>
  <c r="AF966" i="171" s="1"/>
  <c r="AD974" i="171"/>
  <c r="AF974" i="171" s="1"/>
  <c r="AD982" i="171"/>
  <c r="AF982" i="171" s="1"/>
  <c r="AD990" i="171"/>
  <c r="AF990" i="171" s="1"/>
  <c r="AD998" i="171"/>
  <c r="AF998" i="171" s="1"/>
  <c r="AD1006" i="171"/>
  <c r="AF1006" i="171" s="1"/>
  <c r="AD1014" i="171"/>
  <c r="AF1014" i="171" s="1"/>
  <c r="AD20" i="171"/>
  <c r="AF20" i="171" s="1"/>
  <c r="AD60" i="171"/>
  <c r="AF60" i="171" s="1"/>
  <c r="AD108" i="171"/>
  <c r="AF108" i="171" s="1"/>
  <c r="AD156" i="171"/>
  <c r="AF156" i="171" s="1"/>
  <c r="AD196" i="171"/>
  <c r="AF196" i="171" s="1"/>
  <c r="AD228" i="171"/>
  <c r="AF228" i="171" s="1"/>
  <c r="AD276" i="171"/>
  <c r="AF276" i="171" s="1"/>
  <c r="AD316" i="171"/>
  <c r="AF316" i="171" s="1"/>
  <c r="AD348" i="171"/>
  <c r="AF348" i="171" s="1"/>
  <c r="AD388" i="171"/>
  <c r="AF388" i="171" s="1"/>
  <c r="AD420" i="171"/>
  <c r="AF420" i="171" s="1"/>
  <c r="AD460" i="171"/>
  <c r="AF460" i="171" s="1"/>
  <c r="AD516" i="171"/>
  <c r="AF516" i="171" s="1"/>
  <c r="AD556" i="171"/>
  <c r="AF556" i="171" s="1"/>
  <c r="AD596" i="171"/>
  <c r="AF596" i="171" s="1"/>
  <c r="AD636" i="171"/>
  <c r="AF636" i="171" s="1"/>
  <c r="AD676" i="171"/>
  <c r="AF676" i="171" s="1"/>
  <c r="AD700" i="171"/>
  <c r="AF700" i="171" s="1"/>
  <c r="AD748" i="171"/>
  <c r="AF748" i="171" s="1"/>
  <c r="AD788" i="171"/>
  <c r="AF788" i="171" s="1"/>
  <c r="AD844" i="171"/>
  <c r="AF844" i="171" s="1"/>
  <c r="AD884" i="171"/>
  <c r="AF884" i="171" s="1"/>
  <c r="AD924" i="171"/>
  <c r="AF924" i="171" s="1"/>
  <c r="AD964" i="171"/>
  <c r="AF964" i="171" s="1"/>
  <c r="AD1004" i="171"/>
  <c r="AF1004" i="171" s="1"/>
  <c r="AD23" i="171"/>
  <c r="AF23" i="171" s="1"/>
  <c r="AD79" i="171"/>
  <c r="AF79" i="171" s="1"/>
  <c r="AD119" i="171"/>
  <c r="AF119" i="171" s="1"/>
  <c r="AD143" i="171"/>
  <c r="AF143" i="171" s="1"/>
  <c r="AD175" i="171"/>
  <c r="AF175" i="171" s="1"/>
  <c r="AD183" i="171"/>
  <c r="AF183" i="171" s="1"/>
  <c r="AD191" i="171"/>
  <c r="AF191" i="171" s="1"/>
  <c r="AD199" i="171"/>
  <c r="AF199" i="171" s="1"/>
  <c r="AD207" i="171"/>
  <c r="AF207" i="171" s="1"/>
  <c r="AD215" i="171"/>
  <c r="AF215" i="171" s="1"/>
  <c r="AD223" i="171"/>
  <c r="AF223" i="171" s="1"/>
  <c r="AD231" i="171"/>
  <c r="AF231" i="171" s="1"/>
  <c r="AD239" i="171"/>
  <c r="AF239" i="171" s="1"/>
  <c r="AD247" i="171"/>
  <c r="AF247" i="171" s="1"/>
  <c r="AD255" i="171"/>
  <c r="AF255" i="171" s="1"/>
  <c r="AD263" i="171"/>
  <c r="AF263" i="171" s="1"/>
  <c r="AD271" i="171"/>
  <c r="AF271" i="171" s="1"/>
  <c r="AD279" i="171"/>
  <c r="AF279" i="171" s="1"/>
  <c r="AD287" i="171"/>
  <c r="AF287" i="171" s="1"/>
  <c r="AD295" i="171"/>
  <c r="AF295" i="171" s="1"/>
  <c r="AD303" i="171"/>
  <c r="AF303" i="171" s="1"/>
  <c r="AD311" i="171"/>
  <c r="AF311" i="171" s="1"/>
  <c r="AD319" i="171"/>
  <c r="AF319" i="171" s="1"/>
  <c r="AD327" i="171"/>
  <c r="AF327" i="171" s="1"/>
  <c r="AD335" i="171"/>
  <c r="AF335" i="171" s="1"/>
  <c r="AD343" i="171"/>
  <c r="AF343" i="171" s="1"/>
  <c r="AD351" i="171"/>
  <c r="AF351" i="171" s="1"/>
  <c r="AD359" i="171"/>
  <c r="AF359" i="171" s="1"/>
  <c r="AD367" i="171"/>
  <c r="AF367" i="171" s="1"/>
  <c r="AD375" i="171"/>
  <c r="AF375" i="171" s="1"/>
  <c r="AD383" i="171"/>
  <c r="AF383" i="171" s="1"/>
  <c r="AD391" i="171"/>
  <c r="AF391" i="171" s="1"/>
  <c r="AD399" i="171"/>
  <c r="AF399" i="171" s="1"/>
  <c r="AD407" i="171"/>
  <c r="AF407" i="171" s="1"/>
  <c r="AD415" i="171"/>
  <c r="AF415" i="171" s="1"/>
  <c r="AD423" i="171"/>
  <c r="AF423" i="171" s="1"/>
  <c r="AD431" i="171"/>
  <c r="AF431" i="171" s="1"/>
  <c r="AD439" i="171"/>
  <c r="AF439" i="171" s="1"/>
  <c r="AD447" i="171"/>
  <c r="AF447" i="171" s="1"/>
  <c r="AD455" i="171"/>
  <c r="AF455" i="171" s="1"/>
  <c r="AD463" i="171"/>
  <c r="AF463" i="171" s="1"/>
  <c r="AD471" i="171"/>
  <c r="AF471" i="171" s="1"/>
  <c r="AD479" i="171"/>
  <c r="AF479" i="171" s="1"/>
  <c r="AD487" i="171"/>
  <c r="AF487" i="171" s="1"/>
  <c r="AD495" i="171"/>
  <c r="AF495" i="171" s="1"/>
  <c r="AD503" i="171"/>
  <c r="AF503" i="171" s="1"/>
  <c r="AD511" i="171"/>
  <c r="AF511" i="171" s="1"/>
  <c r="AD519" i="171"/>
  <c r="AF519" i="171" s="1"/>
  <c r="AD527" i="171"/>
  <c r="AF527" i="171" s="1"/>
  <c r="AD535" i="171"/>
  <c r="AF535" i="171" s="1"/>
  <c r="AD543" i="171"/>
  <c r="AF543" i="171" s="1"/>
  <c r="AD551" i="171"/>
  <c r="AF551" i="171" s="1"/>
  <c r="AD559" i="171"/>
  <c r="AF559" i="171" s="1"/>
  <c r="AD567" i="171"/>
  <c r="AF567" i="171" s="1"/>
  <c r="AD575" i="171"/>
  <c r="AF575" i="171" s="1"/>
  <c r="AD583" i="171"/>
  <c r="AF583" i="171" s="1"/>
  <c r="AD591" i="171"/>
  <c r="AF591" i="171" s="1"/>
  <c r="AD599" i="171"/>
  <c r="AF599" i="171" s="1"/>
  <c r="AD607" i="171"/>
  <c r="AF607" i="171" s="1"/>
  <c r="AD615" i="171"/>
  <c r="AF615" i="171" s="1"/>
  <c r="AD623" i="171"/>
  <c r="AF623" i="171" s="1"/>
  <c r="AD631" i="171"/>
  <c r="AF631" i="171" s="1"/>
  <c r="AD639" i="171"/>
  <c r="AF639" i="171" s="1"/>
  <c r="AD647" i="171"/>
  <c r="AF647" i="171" s="1"/>
  <c r="AD655" i="171"/>
  <c r="AF655" i="171" s="1"/>
  <c r="AD663" i="171"/>
  <c r="AF663" i="171" s="1"/>
  <c r="AD671" i="171"/>
  <c r="AF671" i="171" s="1"/>
  <c r="AD679" i="171"/>
  <c r="AF679" i="171" s="1"/>
  <c r="AD687" i="171"/>
  <c r="AF687" i="171" s="1"/>
  <c r="AD695" i="171"/>
  <c r="AF695" i="171" s="1"/>
  <c r="AD703" i="171"/>
  <c r="AF703" i="171" s="1"/>
  <c r="AD711" i="171"/>
  <c r="AF711" i="171" s="1"/>
  <c r="AD719" i="171"/>
  <c r="AF719" i="171" s="1"/>
  <c r="AD727" i="171"/>
  <c r="AF727" i="171" s="1"/>
  <c r="AD735" i="171"/>
  <c r="AF735" i="171" s="1"/>
  <c r="AD743" i="171"/>
  <c r="AF743" i="171" s="1"/>
  <c r="AD751" i="171"/>
  <c r="AF751" i="171" s="1"/>
  <c r="AD759" i="171"/>
  <c r="AF759" i="171" s="1"/>
  <c r="AD767" i="171"/>
  <c r="AF767" i="171" s="1"/>
  <c r="AD775" i="171"/>
  <c r="AF775" i="171" s="1"/>
  <c r="AD783" i="171"/>
  <c r="AF783" i="171" s="1"/>
  <c r="AD791" i="171"/>
  <c r="AF791" i="171" s="1"/>
  <c r="AD799" i="171"/>
  <c r="AF799" i="171" s="1"/>
  <c r="AD807" i="171"/>
  <c r="AF807" i="171" s="1"/>
  <c r="AD815" i="171"/>
  <c r="AF815" i="171" s="1"/>
  <c r="AD823" i="171"/>
  <c r="AF823" i="171" s="1"/>
  <c r="AD831" i="171"/>
  <c r="AF831" i="171" s="1"/>
  <c r="AD839" i="171"/>
  <c r="AF839" i="171" s="1"/>
  <c r="AD847" i="171"/>
  <c r="AF847" i="171" s="1"/>
  <c r="AD855" i="171"/>
  <c r="AF855" i="171" s="1"/>
  <c r="AD863" i="171"/>
  <c r="AF863" i="171" s="1"/>
  <c r="AD871" i="171"/>
  <c r="AF871" i="171" s="1"/>
  <c r="AD879" i="171"/>
  <c r="AF879" i="171" s="1"/>
  <c r="AD887" i="171"/>
  <c r="AF887" i="171" s="1"/>
  <c r="AD895" i="171"/>
  <c r="AF895" i="171" s="1"/>
  <c r="AD903" i="171"/>
  <c r="AF903" i="171" s="1"/>
  <c r="AD911" i="171"/>
  <c r="AF911" i="171" s="1"/>
  <c r="AD919" i="171"/>
  <c r="AF919" i="171" s="1"/>
  <c r="AD927" i="171"/>
  <c r="AF927" i="171" s="1"/>
  <c r="AD935" i="171"/>
  <c r="AF935" i="171" s="1"/>
  <c r="AD943" i="171"/>
  <c r="AF943" i="171" s="1"/>
  <c r="AD951" i="171"/>
  <c r="AF951" i="171" s="1"/>
  <c r="AD959" i="171"/>
  <c r="AF959" i="171" s="1"/>
  <c r="AD967" i="171"/>
  <c r="AF967" i="171" s="1"/>
  <c r="AD975" i="171"/>
  <c r="AF975" i="171" s="1"/>
  <c r="AD983" i="171"/>
  <c r="AF983" i="171" s="1"/>
  <c r="AD991" i="171"/>
  <c r="AF991" i="171" s="1"/>
  <c r="AD999" i="171"/>
  <c r="AF999" i="171" s="1"/>
  <c r="AD1007" i="171"/>
  <c r="AF1007" i="171" s="1"/>
  <c r="AD1015" i="171"/>
  <c r="AF1015" i="171" s="1"/>
  <c r="BJ20" i="202"/>
  <c r="AB22" i="202"/>
  <c r="AD18" i="171"/>
  <c r="AF18" i="171" s="1"/>
  <c r="AZ20" i="202"/>
  <c r="BD20" i="202"/>
  <c r="BA20" i="202"/>
  <c r="BE20" i="202"/>
  <c r="AY20" i="202"/>
  <c r="T6" i="202" a="1"/>
  <c r="T6" i="202" s="1"/>
  <c r="FB167" i="183"/>
  <c r="FA167" i="183"/>
  <c r="EZ167" i="183"/>
  <c r="EY167" i="183"/>
  <c r="ES167" i="183"/>
  <c r="ER167" i="183"/>
  <c r="EQ167" i="183"/>
  <c r="EO167" i="183"/>
  <c r="EN167" i="183"/>
  <c r="EM167" i="183"/>
  <c r="DT167" i="183"/>
  <c r="DO167" i="183" s="1"/>
  <c r="DS167" i="183"/>
  <c r="DN167" i="183" s="1"/>
  <c r="DR167" i="183"/>
  <c r="DJ167" i="183"/>
  <c r="DE167" i="183" s="1"/>
  <c r="DI167" i="183"/>
  <c r="DH167" i="183"/>
  <c r="DC167" i="183" s="1"/>
  <c r="CZ167" i="183"/>
  <c r="CY167" i="183"/>
  <c r="CX167" i="183"/>
  <c r="BH167" i="183"/>
  <c r="BG167" i="183"/>
  <c r="BF167" i="183"/>
  <c r="BE167" i="183"/>
  <c r="BC167" i="183"/>
  <c r="BB167" i="183"/>
  <c r="BA167" i="183"/>
  <c r="AV167" i="183"/>
  <c r="AU167" i="183"/>
  <c r="AT167" i="183"/>
  <c r="AO167" i="183"/>
  <c r="AN167" i="183"/>
  <c r="AM167" i="183"/>
  <c r="AD167" i="183"/>
  <c r="F167" i="183"/>
  <c r="A167" i="183"/>
  <c r="FB166" i="183"/>
  <c r="FA166" i="183"/>
  <c r="EZ166" i="183"/>
  <c r="EY166" i="183"/>
  <c r="ES166" i="183"/>
  <c r="ER166" i="183"/>
  <c r="EQ166" i="183"/>
  <c r="EO166" i="183"/>
  <c r="EN166" i="183"/>
  <c r="EM166" i="183"/>
  <c r="DT166" i="183"/>
  <c r="DO166" i="183" s="1"/>
  <c r="DS166" i="183"/>
  <c r="DN166" i="183" s="1"/>
  <c r="DR166" i="183"/>
  <c r="DJ166" i="183"/>
  <c r="DE166" i="183" s="1"/>
  <c r="DI166" i="183"/>
  <c r="DH166" i="183"/>
  <c r="DC166" i="183" s="1"/>
  <c r="CZ166" i="183"/>
  <c r="CY166" i="183"/>
  <c r="CX166" i="183"/>
  <c r="BH166" i="183"/>
  <c r="BG166" i="183"/>
  <c r="BF166" i="183"/>
  <c r="BE166" i="183"/>
  <c r="BC166" i="183"/>
  <c r="BB166" i="183"/>
  <c r="BA166" i="183"/>
  <c r="AV166" i="183"/>
  <c r="AU166" i="183"/>
  <c r="AT166" i="183"/>
  <c r="AO166" i="183"/>
  <c r="AN166" i="183"/>
  <c r="AM166" i="183"/>
  <c r="AD166" i="183"/>
  <c r="F166" i="183"/>
  <c r="A166" i="183"/>
  <c r="FB165" i="183"/>
  <c r="FA165" i="183"/>
  <c r="EZ165" i="183"/>
  <c r="EY165" i="183"/>
  <c r="ES165" i="183"/>
  <c r="ER165" i="183"/>
  <c r="EQ165" i="183"/>
  <c r="EO165" i="183"/>
  <c r="EN165" i="183"/>
  <c r="EM165" i="183"/>
  <c r="DT165" i="183"/>
  <c r="DO165" i="183" s="1"/>
  <c r="DS165" i="183"/>
  <c r="DN165" i="183" s="1"/>
  <c r="DR165" i="183"/>
  <c r="DJ165" i="183"/>
  <c r="DE165" i="183" s="1"/>
  <c r="DI165" i="183"/>
  <c r="DH165" i="183"/>
  <c r="DC165" i="183" s="1"/>
  <c r="CZ165" i="183"/>
  <c r="CY165" i="183"/>
  <c r="CX165" i="183"/>
  <c r="BH165" i="183"/>
  <c r="BG165" i="183"/>
  <c r="BF165" i="183"/>
  <c r="BE165" i="183"/>
  <c r="BC165" i="183"/>
  <c r="BB165" i="183"/>
  <c r="BA165" i="183"/>
  <c r="AV165" i="183"/>
  <c r="AU165" i="183"/>
  <c r="AT165" i="183"/>
  <c r="AO165" i="183"/>
  <c r="AN165" i="183"/>
  <c r="AM165" i="183"/>
  <c r="AD165" i="183"/>
  <c r="AB165" i="183" s="1"/>
  <c r="FD165" i="183" s="1"/>
  <c r="F165" i="183"/>
  <c r="A165" i="183"/>
  <c r="FB164" i="183"/>
  <c r="FA164" i="183"/>
  <c r="EZ164" i="183"/>
  <c r="EY164" i="183"/>
  <c r="ES164" i="183"/>
  <c r="ER164" i="183"/>
  <c r="EQ164" i="183"/>
  <c r="EO164" i="183"/>
  <c r="EN164" i="183"/>
  <c r="EM164" i="183"/>
  <c r="DT164" i="183"/>
  <c r="DO164" i="183" s="1"/>
  <c r="DS164" i="183"/>
  <c r="DN164" i="183" s="1"/>
  <c r="DR164" i="183"/>
  <c r="DJ164" i="183"/>
  <c r="DE164" i="183" s="1"/>
  <c r="DI164" i="183"/>
  <c r="DH164" i="183"/>
  <c r="DC164" i="183" s="1"/>
  <c r="CZ164" i="183"/>
  <c r="CY164" i="183"/>
  <c r="CX164" i="183"/>
  <c r="BH164" i="183"/>
  <c r="BG164" i="183"/>
  <c r="BF164" i="183"/>
  <c r="BE164" i="183"/>
  <c r="BC164" i="183"/>
  <c r="BB164" i="183"/>
  <c r="BA164" i="183"/>
  <c r="AV164" i="183"/>
  <c r="AU164" i="183"/>
  <c r="AT164" i="183"/>
  <c r="AO164" i="183"/>
  <c r="AN164" i="183"/>
  <c r="AM164" i="183"/>
  <c r="AD164" i="183"/>
  <c r="F164" i="183"/>
  <c r="A164" i="183"/>
  <c r="FB163" i="183"/>
  <c r="FA163" i="183"/>
  <c r="EZ163" i="183"/>
  <c r="EY163" i="183"/>
  <c r="ES163" i="183"/>
  <c r="ER163" i="183"/>
  <c r="EQ163" i="183"/>
  <c r="EO163" i="183"/>
  <c r="EN163" i="183"/>
  <c r="EM163" i="183"/>
  <c r="DT163" i="183"/>
  <c r="DO163" i="183" s="1"/>
  <c r="DS163" i="183"/>
  <c r="DN163" i="183" s="1"/>
  <c r="DR163" i="183"/>
  <c r="DJ163" i="183"/>
  <c r="DE163" i="183" s="1"/>
  <c r="DI163" i="183"/>
  <c r="DH163" i="183"/>
  <c r="DC163" i="183" s="1"/>
  <c r="CZ163" i="183"/>
  <c r="CY163" i="183"/>
  <c r="CX163" i="183"/>
  <c r="BH163" i="183"/>
  <c r="BG163" i="183"/>
  <c r="BF163" i="183"/>
  <c r="BE163" i="183"/>
  <c r="BC163" i="183"/>
  <c r="BB163" i="183"/>
  <c r="BA163" i="183"/>
  <c r="AV163" i="183"/>
  <c r="AU163" i="183"/>
  <c r="AT163" i="183"/>
  <c r="AO163" i="183"/>
  <c r="AN163" i="183"/>
  <c r="AM163" i="183"/>
  <c r="AD163" i="183"/>
  <c r="F163" i="183"/>
  <c r="A163" i="183"/>
  <c r="FB162" i="183"/>
  <c r="FA162" i="183"/>
  <c r="EZ162" i="183"/>
  <c r="EY162" i="183"/>
  <c r="ES162" i="183"/>
  <c r="ER162" i="183"/>
  <c r="EQ162" i="183"/>
  <c r="EO162" i="183"/>
  <c r="EN162" i="183"/>
  <c r="EM162" i="183"/>
  <c r="DT162" i="183"/>
  <c r="DO162" i="183" s="1"/>
  <c r="DS162" i="183"/>
  <c r="DN162" i="183" s="1"/>
  <c r="DR162" i="183"/>
  <c r="DJ162" i="183"/>
  <c r="DE162" i="183" s="1"/>
  <c r="DI162" i="183"/>
  <c r="DH162" i="183"/>
  <c r="DC162" i="183" s="1"/>
  <c r="CZ162" i="183"/>
  <c r="CY162" i="183"/>
  <c r="CX162" i="183"/>
  <c r="BH162" i="183"/>
  <c r="BG162" i="183"/>
  <c r="BF162" i="183"/>
  <c r="BE162" i="183"/>
  <c r="BC162" i="183"/>
  <c r="BB162" i="183"/>
  <c r="BA162" i="183"/>
  <c r="AV162" i="183"/>
  <c r="AU162" i="183"/>
  <c r="AT162" i="183"/>
  <c r="AO162" i="183"/>
  <c r="AN162" i="183"/>
  <c r="AM162" i="183"/>
  <c r="AD162" i="183"/>
  <c r="F162" i="183"/>
  <c r="A162" i="183"/>
  <c r="FB161" i="183"/>
  <c r="FA161" i="183"/>
  <c r="EZ161" i="183"/>
  <c r="EY161" i="183"/>
  <c r="ES161" i="183"/>
  <c r="ER161" i="183"/>
  <c r="EQ161" i="183"/>
  <c r="EO161" i="183"/>
  <c r="EN161" i="183"/>
  <c r="EM161" i="183"/>
  <c r="DT161" i="183"/>
  <c r="DO161" i="183" s="1"/>
  <c r="DS161" i="183"/>
  <c r="DN161" i="183" s="1"/>
  <c r="DR161" i="183"/>
  <c r="DJ161" i="183"/>
  <c r="DE161" i="183" s="1"/>
  <c r="DI161" i="183"/>
  <c r="DH161" i="183"/>
  <c r="DC161" i="183" s="1"/>
  <c r="CZ161" i="183"/>
  <c r="CY161" i="183"/>
  <c r="CX161" i="183"/>
  <c r="BH161" i="183"/>
  <c r="BG161" i="183"/>
  <c r="BF161" i="183"/>
  <c r="BE161" i="183"/>
  <c r="BC161" i="183"/>
  <c r="BB161" i="183"/>
  <c r="BA161" i="183"/>
  <c r="AV161" i="183"/>
  <c r="AU161" i="183"/>
  <c r="AT161" i="183"/>
  <c r="AO161" i="183"/>
  <c r="AN161" i="183"/>
  <c r="AM161" i="183"/>
  <c r="AD161" i="183"/>
  <c r="F161" i="183"/>
  <c r="A161" i="183"/>
  <c r="FB160" i="183"/>
  <c r="FA160" i="183"/>
  <c r="EZ160" i="183"/>
  <c r="EY160" i="183"/>
  <c r="ES160" i="183"/>
  <c r="ER160" i="183"/>
  <c r="EQ160" i="183"/>
  <c r="EO160" i="183"/>
  <c r="EN160" i="183"/>
  <c r="EM160" i="183"/>
  <c r="DT160" i="183"/>
  <c r="DO160" i="183" s="1"/>
  <c r="DS160" i="183"/>
  <c r="DN160" i="183" s="1"/>
  <c r="DR160" i="183"/>
  <c r="DJ160" i="183"/>
  <c r="DE160" i="183" s="1"/>
  <c r="DI160" i="183"/>
  <c r="DH160" i="183"/>
  <c r="DC160" i="183" s="1"/>
  <c r="CZ160" i="183"/>
  <c r="CY160" i="183"/>
  <c r="CX160" i="183"/>
  <c r="BH160" i="183"/>
  <c r="BG160" i="183"/>
  <c r="BF160" i="183"/>
  <c r="BE160" i="183"/>
  <c r="BC160" i="183"/>
  <c r="BB160" i="183"/>
  <c r="BA160" i="183"/>
  <c r="AV160" i="183"/>
  <c r="AU160" i="183"/>
  <c r="AT160" i="183"/>
  <c r="AO160" i="183"/>
  <c r="AN160" i="183"/>
  <c r="AM160" i="183"/>
  <c r="AD160" i="183"/>
  <c r="F160" i="183"/>
  <c r="A160" i="183"/>
  <c r="FB159" i="183"/>
  <c r="FA159" i="183"/>
  <c r="EZ159" i="183"/>
  <c r="EY159" i="183"/>
  <c r="ES159" i="183"/>
  <c r="ER159" i="183"/>
  <c r="EQ159" i="183"/>
  <c r="EO159" i="183"/>
  <c r="EN159" i="183"/>
  <c r="EM159" i="183"/>
  <c r="DT159" i="183"/>
  <c r="DO159" i="183" s="1"/>
  <c r="DS159" i="183"/>
  <c r="DN159" i="183" s="1"/>
  <c r="DR159" i="183"/>
  <c r="DJ159" i="183"/>
  <c r="DE159" i="183" s="1"/>
  <c r="DI159" i="183"/>
  <c r="DH159" i="183"/>
  <c r="DC159" i="183" s="1"/>
  <c r="CZ159" i="183"/>
  <c r="CY159" i="183"/>
  <c r="CX159" i="183"/>
  <c r="BH159" i="183"/>
  <c r="BG159" i="183"/>
  <c r="BF159" i="183"/>
  <c r="BE159" i="183"/>
  <c r="BC159" i="183"/>
  <c r="BB159" i="183"/>
  <c r="BA159" i="183"/>
  <c r="AV159" i="183"/>
  <c r="AU159" i="183"/>
  <c r="AT159" i="183"/>
  <c r="AO159" i="183"/>
  <c r="AN159" i="183"/>
  <c r="AM159" i="183"/>
  <c r="AD159" i="183"/>
  <c r="F159" i="183"/>
  <c r="A159" i="183"/>
  <c r="FB158" i="183"/>
  <c r="FA158" i="183"/>
  <c r="EZ158" i="183"/>
  <c r="EY158" i="183"/>
  <c r="ES158" i="183"/>
  <c r="ER158" i="183"/>
  <c r="EQ158" i="183"/>
  <c r="EO158" i="183"/>
  <c r="EN158" i="183"/>
  <c r="EM158" i="183"/>
  <c r="DT158" i="183"/>
  <c r="DO158" i="183" s="1"/>
  <c r="DS158" i="183"/>
  <c r="DN158" i="183" s="1"/>
  <c r="DR158" i="183"/>
  <c r="DJ158" i="183"/>
  <c r="DE158" i="183" s="1"/>
  <c r="DI158" i="183"/>
  <c r="DH158" i="183"/>
  <c r="DC158" i="183" s="1"/>
  <c r="CZ158" i="183"/>
  <c r="CY158" i="183"/>
  <c r="CX158" i="183"/>
  <c r="BH158" i="183"/>
  <c r="BG158" i="183"/>
  <c r="BF158" i="183"/>
  <c r="BE158" i="183"/>
  <c r="BC158" i="183"/>
  <c r="BB158" i="183"/>
  <c r="BA158" i="183"/>
  <c r="AV158" i="183"/>
  <c r="AU158" i="183"/>
  <c r="AT158" i="183"/>
  <c r="AO158" i="183"/>
  <c r="AN158" i="183"/>
  <c r="AM158" i="183"/>
  <c r="AD158" i="183"/>
  <c r="F158" i="183"/>
  <c r="A158" i="183"/>
  <c r="FB157" i="183"/>
  <c r="FA157" i="183"/>
  <c r="EZ157" i="183"/>
  <c r="EY157" i="183"/>
  <c r="ES157" i="183"/>
  <c r="ER157" i="183"/>
  <c r="EQ157" i="183"/>
  <c r="EO157" i="183"/>
  <c r="EN157" i="183"/>
  <c r="EM157" i="183"/>
  <c r="DT157" i="183"/>
  <c r="DO157" i="183" s="1"/>
  <c r="DS157" i="183"/>
  <c r="DN157" i="183" s="1"/>
  <c r="DR157" i="183"/>
  <c r="DJ157" i="183"/>
  <c r="DE157" i="183" s="1"/>
  <c r="DI157" i="183"/>
  <c r="DH157" i="183"/>
  <c r="DC157" i="183" s="1"/>
  <c r="CZ157" i="183"/>
  <c r="CY157" i="183"/>
  <c r="CX157" i="183"/>
  <c r="BH157" i="183"/>
  <c r="BG157" i="183"/>
  <c r="BF157" i="183"/>
  <c r="BE157" i="183"/>
  <c r="BC157" i="183"/>
  <c r="BB157" i="183"/>
  <c r="BA157" i="183"/>
  <c r="AV157" i="183"/>
  <c r="AU157" i="183"/>
  <c r="AT157" i="183"/>
  <c r="AO157" i="183"/>
  <c r="AN157" i="183"/>
  <c r="AM157" i="183"/>
  <c r="AD157" i="183"/>
  <c r="F157" i="183"/>
  <c r="A157" i="183"/>
  <c r="FB156" i="183"/>
  <c r="FA156" i="183"/>
  <c r="EZ156" i="183"/>
  <c r="EY156" i="183"/>
  <c r="ES156" i="183"/>
  <c r="ER156" i="183"/>
  <c r="EQ156" i="183"/>
  <c r="EO156" i="183"/>
  <c r="EN156" i="183"/>
  <c r="EM156" i="183"/>
  <c r="DT156" i="183"/>
  <c r="DO156" i="183" s="1"/>
  <c r="DS156" i="183"/>
  <c r="DN156" i="183" s="1"/>
  <c r="DR156" i="183"/>
  <c r="DJ156" i="183"/>
  <c r="DE156" i="183" s="1"/>
  <c r="DI156" i="183"/>
  <c r="DH156" i="183"/>
  <c r="DC156" i="183" s="1"/>
  <c r="CZ156" i="183"/>
  <c r="CY156" i="183"/>
  <c r="CX156" i="183"/>
  <c r="BH156" i="183"/>
  <c r="BG156" i="183"/>
  <c r="BF156" i="183"/>
  <c r="BE156" i="183"/>
  <c r="BC156" i="183"/>
  <c r="BB156" i="183"/>
  <c r="BA156" i="183"/>
  <c r="AV156" i="183"/>
  <c r="AU156" i="183"/>
  <c r="AT156" i="183"/>
  <c r="AO156" i="183"/>
  <c r="AN156" i="183"/>
  <c r="AM156" i="183"/>
  <c r="AD156" i="183"/>
  <c r="AB156" i="183" s="1"/>
  <c r="FD156" i="183" s="1"/>
  <c r="F156" i="183"/>
  <c r="A156" i="183"/>
  <c r="FB155" i="183"/>
  <c r="FA155" i="183"/>
  <c r="EZ155" i="183"/>
  <c r="EY155" i="183"/>
  <c r="ES155" i="183"/>
  <c r="ER155" i="183"/>
  <c r="EQ155" i="183"/>
  <c r="EO155" i="183"/>
  <c r="EN155" i="183"/>
  <c r="EM155" i="183"/>
  <c r="DT155" i="183"/>
  <c r="DO155" i="183" s="1"/>
  <c r="DS155" i="183"/>
  <c r="DN155" i="183" s="1"/>
  <c r="DR155" i="183"/>
  <c r="DJ155" i="183"/>
  <c r="DE155" i="183" s="1"/>
  <c r="DI155" i="183"/>
  <c r="DH155" i="183"/>
  <c r="DC155" i="183" s="1"/>
  <c r="CZ155" i="183"/>
  <c r="CY155" i="183"/>
  <c r="CX155" i="183"/>
  <c r="BH155" i="183"/>
  <c r="BG155" i="183"/>
  <c r="BF155" i="183"/>
  <c r="BE155" i="183"/>
  <c r="BC155" i="183"/>
  <c r="BB155" i="183"/>
  <c r="BA155" i="183"/>
  <c r="AV155" i="183"/>
  <c r="AU155" i="183"/>
  <c r="AT155" i="183"/>
  <c r="AO155" i="183"/>
  <c r="AN155" i="183"/>
  <c r="AM155" i="183"/>
  <c r="AD155" i="183"/>
  <c r="AB155" i="183" s="1"/>
  <c r="FD155" i="183" s="1"/>
  <c r="F155" i="183"/>
  <c r="A155" i="183"/>
  <c r="FB154" i="183"/>
  <c r="FA154" i="183"/>
  <c r="EZ154" i="183"/>
  <c r="EY154" i="183"/>
  <c r="ES154" i="183"/>
  <c r="ER154" i="183"/>
  <c r="EQ154" i="183"/>
  <c r="EO154" i="183"/>
  <c r="EN154" i="183"/>
  <c r="EM154" i="183"/>
  <c r="DT154" i="183"/>
  <c r="DO154" i="183" s="1"/>
  <c r="DS154" i="183"/>
  <c r="DN154" i="183" s="1"/>
  <c r="DR154" i="183"/>
  <c r="DJ154" i="183"/>
  <c r="DE154" i="183" s="1"/>
  <c r="DI154" i="183"/>
  <c r="DH154" i="183"/>
  <c r="DC154" i="183" s="1"/>
  <c r="CZ154" i="183"/>
  <c r="CY154" i="183"/>
  <c r="CX154" i="183"/>
  <c r="BH154" i="183"/>
  <c r="BG154" i="183"/>
  <c r="BF154" i="183"/>
  <c r="BE154" i="183"/>
  <c r="BC154" i="183"/>
  <c r="BB154" i="183"/>
  <c r="BA154" i="183"/>
  <c r="AV154" i="183"/>
  <c r="AU154" i="183"/>
  <c r="AT154" i="183"/>
  <c r="AO154" i="183"/>
  <c r="AN154" i="183"/>
  <c r="AM154" i="183"/>
  <c r="AD154" i="183"/>
  <c r="F154" i="183"/>
  <c r="A154" i="183"/>
  <c r="FB153" i="183"/>
  <c r="FA153" i="183"/>
  <c r="EZ153" i="183"/>
  <c r="EY153" i="183"/>
  <c r="ES153" i="183"/>
  <c r="ER153" i="183"/>
  <c r="EQ153" i="183"/>
  <c r="EO153" i="183"/>
  <c r="EN153" i="183"/>
  <c r="EM153" i="183"/>
  <c r="DT153" i="183"/>
  <c r="DO153" i="183" s="1"/>
  <c r="DS153" i="183"/>
  <c r="DN153" i="183" s="1"/>
  <c r="DR153" i="183"/>
  <c r="DJ153" i="183"/>
  <c r="DE153" i="183" s="1"/>
  <c r="DI153" i="183"/>
  <c r="DH153" i="183"/>
  <c r="DC153" i="183" s="1"/>
  <c r="CZ153" i="183"/>
  <c r="CY153" i="183"/>
  <c r="CX153" i="183"/>
  <c r="BH153" i="183"/>
  <c r="BG153" i="183"/>
  <c r="BF153" i="183"/>
  <c r="BE153" i="183"/>
  <c r="BC153" i="183"/>
  <c r="BB153" i="183"/>
  <c r="BA153" i="183"/>
  <c r="AV153" i="183"/>
  <c r="AU153" i="183"/>
  <c r="AT153" i="183"/>
  <c r="AO153" i="183"/>
  <c r="AN153" i="183"/>
  <c r="AM153" i="183"/>
  <c r="AD153" i="183"/>
  <c r="F153" i="183"/>
  <c r="A153" i="183"/>
  <c r="FB152" i="183"/>
  <c r="FA152" i="183"/>
  <c r="EZ152" i="183"/>
  <c r="EY152" i="183"/>
  <c r="ES152" i="183"/>
  <c r="ER152" i="183"/>
  <c r="EQ152" i="183"/>
  <c r="EO152" i="183"/>
  <c r="EN152" i="183"/>
  <c r="EM152" i="183"/>
  <c r="DT152" i="183"/>
  <c r="DO152" i="183" s="1"/>
  <c r="DS152" i="183"/>
  <c r="DN152" i="183" s="1"/>
  <c r="DR152" i="183"/>
  <c r="DJ152" i="183"/>
  <c r="DE152" i="183" s="1"/>
  <c r="DI152" i="183"/>
  <c r="DH152" i="183"/>
  <c r="DC152" i="183" s="1"/>
  <c r="CZ152" i="183"/>
  <c r="CY152" i="183"/>
  <c r="CX152" i="183"/>
  <c r="BH152" i="183"/>
  <c r="BG152" i="183"/>
  <c r="BF152" i="183"/>
  <c r="BE152" i="183"/>
  <c r="BC152" i="183"/>
  <c r="BB152" i="183"/>
  <c r="BA152" i="183"/>
  <c r="AV152" i="183"/>
  <c r="AU152" i="183"/>
  <c r="AT152" i="183"/>
  <c r="AO152" i="183"/>
  <c r="AN152" i="183"/>
  <c r="AM152" i="183"/>
  <c r="AD152" i="183"/>
  <c r="F152" i="183"/>
  <c r="A152" i="183"/>
  <c r="FB151" i="183"/>
  <c r="FA151" i="183"/>
  <c r="EZ151" i="183"/>
  <c r="EY151" i="183"/>
  <c r="ES151" i="183"/>
  <c r="ER151" i="183"/>
  <c r="EQ151" i="183"/>
  <c r="EO151" i="183"/>
  <c r="EN151" i="183"/>
  <c r="EM151" i="183"/>
  <c r="DT151" i="183"/>
  <c r="DO151" i="183" s="1"/>
  <c r="DS151" i="183"/>
  <c r="DN151" i="183" s="1"/>
  <c r="DR151" i="183"/>
  <c r="DJ151" i="183"/>
  <c r="DE151" i="183" s="1"/>
  <c r="DI151" i="183"/>
  <c r="DH151" i="183"/>
  <c r="DC151" i="183" s="1"/>
  <c r="CZ151" i="183"/>
  <c r="CY151" i="183"/>
  <c r="CX151" i="183"/>
  <c r="BH151" i="183"/>
  <c r="BG151" i="183"/>
  <c r="BF151" i="183"/>
  <c r="BE151" i="183"/>
  <c r="BC151" i="183"/>
  <c r="BB151" i="183"/>
  <c r="BA151" i="183"/>
  <c r="AV151" i="183"/>
  <c r="AU151" i="183"/>
  <c r="AT151" i="183"/>
  <c r="AO151" i="183"/>
  <c r="AN151" i="183"/>
  <c r="AM151" i="183"/>
  <c r="AD151" i="183"/>
  <c r="F151" i="183"/>
  <c r="A151" i="183"/>
  <c r="FB150" i="183"/>
  <c r="FA150" i="183"/>
  <c r="EZ150" i="183"/>
  <c r="EY150" i="183"/>
  <c r="ES150" i="183"/>
  <c r="ER150" i="183"/>
  <c r="EQ150" i="183"/>
  <c r="EO150" i="183"/>
  <c r="EN150" i="183"/>
  <c r="EM150" i="183"/>
  <c r="DT150" i="183"/>
  <c r="DO150" i="183" s="1"/>
  <c r="DS150" i="183"/>
  <c r="DN150" i="183" s="1"/>
  <c r="DR150" i="183"/>
  <c r="DJ150" i="183"/>
  <c r="DE150" i="183" s="1"/>
  <c r="DI150" i="183"/>
  <c r="DH150" i="183"/>
  <c r="DC150" i="183" s="1"/>
  <c r="CZ150" i="183"/>
  <c r="CY150" i="183"/>
  <c r="CX150" i="183"/>
  <c r="BH150" i="183"/>
  <c r="BG150" i="183"/>
  <c r="BF150" i="183"/>
  <c r="BE150" i="183"/>
  <c r="BC150" i="183"/>
  <c r="BB150" i="183"/>
  <c r="BA150" i="183"/>
  <c r="AV150" i="183"/>
  <c r="AU150" i="183"/>
  <c r="AT150" i="183"/>
  <c r="AO150" i="183"/>
  <c r="AN150" i="183"/>
  <c r="AM150" i="183"/>
  <c r="AD150" i="183"/>
  <c r="F150" i="183"/>
  <c r="A150" i="183"/>
  <c r="FB149" i="183"/>
  <c r="FA149" i="183"/>
  <c r="EZ149" i="183"/>
  <c r="EY149" i="183"/>
  <c r="ES149" i="183"/>
  <c r="ER149" i="183"/>
  <c r="EQ149" i="183"/>
  <c r="EO149" i="183"/>
  <c r="EN149" i="183"/>
  <c r="EM149" i="183"/>
  <c r="DT149" i="183"/>
  <c r="DO149" i="183" s="1"/>
  <c r="DS149" i="183"/>
  <c r="DN149" i="183" s="1"/>
  <c r="DR149" i="183"/>
  <c r="DJ149" i="183"/>
  <c r="DE149" i="183" s="1"/>
  <c r="DI149" i="183"/>
  <c r="DH149" i="183"/>
  <c r="DC149" i="183" s="1"/>
  <c r="CZ149" i="183"/>
  <c r="CY149" i="183"/>
  <c r="CX149" i="183"/>
  <c r="BH149" i="183"/>
  <c r="BG149" i="183"/>
  <c r="BF149" i="183"/>
  <c r="BE149" i="183"/>
  <c r="BC149" i="183"/>
  <c r="BB149" i="183"/>
  <c r="BA149" i="183"/>
  <c r="AV149" i="183"/>
  <c r="AU149" i="183"/>
  <c r="AT149" i="183"/>
  <c r="AO149" i="183"/>
  <c r="AN149" i="183"/>
  <c r="AM149" i="183"/>
  <c r="AD149" i="183"/>
  <c r="F149" i="183"/>
  <c r="A149" i="183"/>
  <c r="FB148" i="183"/>
  <c r="FA148" i="183"/>
  <c r="EZ148" i="183"/>
  <c r="EY148" i="183"/>
  <c r="ES148" i="183"/>
  <c r="ER148" i="183"/>
  <c r="EQ148" i="183"/>
  <c r="EO148" i="183"/>
  <c r="EN148" i="183"/>
  <c r="EM148" i="183"/>
  <c r="DT148" i="183"/>
  <c r="DO148" i="183" s="1"/>
  <c r="DS148" i="183"/>
  <c r="DN148" i="183" s="1"/>
  <c r="DR148" i="183"/>
  <c r="DJ148" i="183"/>
  <c r="DE148" i="183" s="1"/>
  <c r="DI148" i="183"/>
  <c r="DH148" i="183"/>
  <c r="DC148" i="183" s="1"/>
  <c r="CZ148" i="183"/>
  <c r="CY148" i="183"/>
  <c r="CX148" i="183"/>
  <c r="BH148" i="183"/>
  <c r="BG148" i="183"/>
  <c r="BF148" i="183"/>
  <c r="BE148" i="183"/>
  <c r="BC148" i="183"/>
  <c r="BB148" i="183"/>
  <c r="BA148" i="183"/>
  <c r="AV148" i="183"/>
  <c r="AU148" i="183"/>
  <c r="AT148" i="183"/>
  <c r="AO148" i="183"/>
  <c r="AN148" i="183"/>
  <c r="AM148" i="183"/>
  <c r="AD148" i="183"/>
  <c r="F148" i="183"/>
  <c r="A148" i="183"/>
  <c r="FB147" i="183"/>
  <c r="FA147" i="183"/>
  <c r="EZ147" i="183"/>
  <c r="EY147" i="183"/>
  <c r="ES147" i="183"/>
  <c r="ER147" i="183"/>
  <c r="EQ147" i="183"/>
  <c r="EO147" i="183"/>
  <c r="EN147" i="183"/>
  <c r="EM147" i="183"/>
  <c r="DT147" i="183"/>
  <c r="DO147" i="183" s="1"/>
  <c r="DS147" i="183"/>
  <c r="DN147" i="183" s="1"/>
  <c r="DR147" i="183"/>
  <c r="DJ147" i="183"/>
  <c r="DE147" i="183" s="1"/>
  <c r="DI147" i="183"/>
  <c r="DH147" i="183"/>
  <c r="DC147" i="183" s="1"/>
  <c r="CZ147" i="183"/>
  <c r="CY147" i="183"/>
  <c r="CX147" i="183"/>
  <c r="BH147" i="183"/>
  <c r="BG147" i="183"/>
  <c r="BF147" i="183"/>
  <c r="BE147" i="183"/>
  <c r="BC147" i="183"/>
  <c r="BB147" i="183"/>
  <c r="BA147" i="183"/>
  <c r="AV147" i="183"/>
  <c r="AU147" i="183"/>
  <c r="AT147" i="183"/>
  <c r="AO147" i="183"/>
  <c r="AN147" i="183"/>
  <c r="AM147" i="183"/>
  <c r="AD147" i="183"/>
  <c r="F147" i="183"/>
  <c r="A147" i="183"/>
  <c r="FB146" i="183"/>
  <c r="FA146" i="183"/>
  <c r="EZ146" i="183"/>
  <c r="EY146" i="183"/>
  <c r="ES146" i="183"/>
  <c r="ER146" i="183"/>
  <c r="EQ146" i="183"/>
  <c r="EO146" i="183"/>
  <c r="EN146" i="183"/>
  <c r="EM146" i="183"/>
  <c r="DT146" i="183"/>
  <c r="DO146" i="183" s="1"/>
  <c r="DS146" i="183"/>
  <c r="DN146" i="183" s="1"/>
  <c r="DR146" i="183"/>
  <c r="DJ146" i="183"/>
  <c r="DE146" i="183" s="1"/>
  <c r="DI146" i="183"/>
  <c r="DH146" i="183"/>
  <c r="DC146" i="183" s="1"/>
  <c r="CZ146" i="183"/>
  <c r="CY146" i="183"/>
  <c r="CX146" i="183"/>
  <c r="BH146" i="183"/>
  <c r="BG146" i="183"/>
  <c r="BF146" i="183"/>
  <c r="BE146" i="183"/>
  <c r="BC146" i="183"/>
  <c r="BB146" i="183"/>
  <c r="BA146" i="183"/>
  <c r="AV146" i="183"/>
  <c r="AU146" i="183"/>
  <c r="AT146" i="183"/>
  <c r="AO146" i="183"/>
  <c r="AN146" i="183"/>
  <c r="AM146" i="183"/>
  <c r="AD146" i="183"/>
  <c r="AB146" i="183" s="1"/>
  <c r="FD146" i="183" s="1"/>
  <c r="F146" i="183"/>
  <c r="A146" i="183"/>
  <c r="FB145" i="183"/>
  <c r="FA145" i="183"/>
  <c r="EZ145" i="183"/>
  <c r="EY145" i="183"/>
  <c r="ES145" i="183"/>
  <c r="ER145" i="183"/>
  <c r="EQ145" i="183"/>
  <c r="EO145" i="183"/>
  <c r="EN145" i="183"/>
  <c r="EM145" i="183"/>
  <c r="DT145" i="183"/>
  <c r="DO145" i="183" s="1"/>
  <c r="DS145" i="183"/>
  <c r="DN145" i="183" s="1"/>
  <c r="DR145" i="183"/>
  <c r="DJ145" i="183"/>
  <c r="DE145" i="183" s="1"/>
  <c r="DI145" i="183"/>
  <c r="DH145" i="183"/>
  <c r="DC145" i="183" s="1"/>
  <c r="CZ145" i="183"/>
  <c r="CY145" i="183"/>
  <c r="CX145" i="183"/>
  <c r="BH145" i="183"/>
  <c r="BG145" i="183"/>
  <c r="BF145" i="183"/>
  <c r="BE145" i="183"/>
  <c r="BC145" i="183"/>
  <c r="BB145" i="183"/>
  <c r="BA145" i="183"/>
  <c r="AV145" i="183"/>
  <c r="AU145" i="183"/>
  <c r="AT145" i="183"/>
  <c r="AO145" i="183"/>
  <c r="AN145" i="183"/>
  <c r="AM145" i="183"/>
  <c r="AD145" i="183"/>
  <c r="F145" i="183"/>
  <c r="A145" i="183"/>
  <c r="FB144" i="183"/>
  <c r="FA144" i="183"/>
  <c r="EZ144" i="183"/>
  <c r="EY144" i="183"/>
  <c r="ES144" i="183"/>
  <c r="ER144" i="183"/>
  <c r="EQ144" i="183"/>
  <c r="EO144" i="183"/>
  <c r="EN144" i="183"/>
  <c r="EM144" i="183"/>
  <c r="DT144" i="183"/>
  <c r="DO144" i="183" s="1"/>
  <c r="DS144" i="183"/>
  <c r="DN144" i="183" s="1"/>
  <c r="DR144" i="183"/>
  <c r="DJ144" i="183"/>
  <c r="DE144" i="183" s="1"/>
  <c r="DI144" i="183"/>
  <c r="DH144" i="183"/>
  <c r="DC144" i="183" s="1"/>
  <c r="CZ144" i="183"/>
  <c r="CY144" i="183"/>
  <c r="CX144" i="183"/>
  <c r="BH144" i="183"/>
  <c r="BG144" i="183"/>
  <c r="BF144" i="183"/>
  <c r="BE144" i="183"/>
  <c r="BC144" i="183"/>
  <c r="BB144" i="183"/>
  <c r="BA144" i="183"/>
  <c r="AV144" i="183"/>
  <c r="AU144" i="183"/>
  <c r="AT144" i="183"/>
  <c r="AO144" i="183"/>
  <c r="AN144" i="183"/>
  <c r="AM144" i="183"/>
  <c r="AD144" i="183"/>
  <c r="F144" i="183"/>
  <c r="A144" i="183"/>
  <c r="FB143" i="183"/>
  <c r="FA143" i="183"/>
  <c r="EZ143" i="183"/>
  <c r="EY143" i="183"/>
  <c r="ES143" i="183"/>
  <c r="ER143" i="183"/>
  <c r="EQ143" i="183"/>
  <c r="EO143" i="183"/>
  <c r="EN143" i="183"/>
  <c r="EM143" i="183"/>
  <c r="DT143" i="183"/>
  <c r="DO143" i="183" s="1"/>
  <c r="DS143" i="183"/>
  <c r="DN143" i="183" s="1"/>
  <c r="DR143" i="183"/>
  <c r="DJ143" i="183"/>
  <c r="DE143" i="183" s="1"/>
  <c r="DI143" i="183"/>
  <c r="DH143" i="183"/>
  <c r="DC143" i="183" s="1"/>
  <c r="CZ143" i="183"/>
  <c r="CY143" i="183"/>
  <c r="CX143" i="183"/>
  <c r="BH143" i="183"/>
  <c r="BG143" i="183"/>
  <c r="BF143" i="183"/>
  <c r="BE143" i="183"/>
  <c r="BC143" i="183"/>
  <c r="BB143" i="183"/>
  <c r="BA143" i="183"/>
  <c r="AV143" i="183"/>
  <c r="AU143" i="183"/>
  <c r="AT143" i="183"/>
  <c r="AO143" i="183"/>
  <c r="AN143" i="183"/>
  <c r="AM143" i="183"/>
  <c r="AD143" i="183"/>
  <c r="F143" i="183"/>
  <c r="A143" i="183"/>
  <c r="FB142" i="183"/>
  <c r="FA142" i="183"/>
  <c r="EZ142" i="183"/>
  <c r="EY142" i="183"/>
  <c r="ES142" i="183"/>
  <c r="ER142" i="183"/>
  <c r="EQ142" i="183"/>
  <c r="EO142" i="183"/>
  <c r="EN142" i="183"/>
  <c r="EM142" i="183"/>
  <c r="DT142" i="183"/>
  <c r="DO142" i="183" s="1"/>
  <c r="DS142" i="183"/>
  <c r="DN142" i="183" s="1"/>
  <c r="DR142" i="183"/>
  <c r="DJ142" i="183"/>
  <c r="DE142" i="183" s="1"/>
  <c r="DI142" i="183"/>
  <c r="DH142" i="183"/>
  <c r="DC142" i="183" s="1"/>
  <c r="CZ142" i="183"/>
  <c r="CY142" i="183"/>
  <c r="CX142" i="183"/>
  <c r="BH142" i="183"/>
  <c r="BG142" i="183"/>
  <c r="BF142" i="183"/>
  <c r="BE142" i="183"/>
  <c r="BC142" i="183"/>
  <c r="BB142" i="183"/>
  <c r="BA142" i="183"/>
  <c r="AV142" i="183"/>
  <c r="AU142" i="183"/>
  <c r="AT142" i="183"/>
  <c r="AO142" i="183"/>
  <c r="AN142" i="183"/>
  <c r="AM142" i="183"/>
  <c r="AD142" i="183"/>
  <c r="F142" i="183"/>
  <c r="A142" i="183"/>
  <c r="FB141" i="183"/>
  <c r="FA141" i="183"/>
  <c r="EZ141" i="183"/>
  <c r="EY141" i="183"/>
  <c r="ES141" i="183"/>
  <c r="ER141" i="183"/>
  <c r="EQ141" i="183"/>
  <c r="EO141" i="183"/>
  <c r="EN141" i="183"/>
  <c r="EM141" i="183"/>
  <c r="DT141" i="183"/>
  <c r="DO141" i="183" s="1"/>
  <c r="DS141" i="183"/>
  <c r="DN141" i="183" s="1"/>
  <c r="DR141" i="183"/>
  <c r="DJ141" i="183"/>
  <c r="DE141" i="183" s="1"/>
  <c r="DI141" i="183"/>
  <c r="DH141" i="183"/>
  <c r="DC141" i="183" s="1"/>
  <c r="CZ141" i="183"/>
  <c r="CY141" i="183"/>
  <c r="CX141" i="183"/>
  <c r="BH141" i="183"/>
  <c r="BG141" i="183"/>
  <c r="BF141" i="183"/>
  <c r="BE141" i="183"/>
  <c r="BC141" i="183"/>
  <c r="BB141" i="183"/>
  <c r="BA141" i="183"/>
  <c r="AV141" i="183"/>
  <c r="AU141" i="183"/>
  <c r="AT141" i="183"/>
  <c r="AO141" i="183"/>
  <c r="AN141" i="183"/>
  <c r="AM141" i="183"/>
  <c r="AD141" i="183"/>
  <c r="F141" i="183"/>
  <c r="A141" i="183"/>
  <c r="FB140" i="183"/>
  <c r="FA140" i="183"/>
  <c r="EZ140" i="183"/>
  <c r="EY140" i="183"/>
  <c r="ES140" i="183"/>
  <c r="ER140" i="183"/>
  <c r="EQ140" i="183"/>
  <c r="EO140" i="183"/>
  <c r="EN140" i="183"/>
  <c r="EM140" i="183"/>
  <c r="DT140" i="183"/>
  <c r="DO140" i="183" s="1"/>
  <c r="DS140" i="183"/>
  <c r="DN140" i="183" s="1"/>
  <c r="DR140" i="183"/>
  <c r="DJ140" i="183"/>
  <c r="DE140" i="183" s="1"/>
  <c r="DI140" i="183"/>
  <c r="DH140" i="183"/>
  <c r="DC140" i="183" s="1"/>
  <c r="CZ140" i="183"/>
  <c r="CY140" i="183"/>
  <c r="CX140" i="183"/>
  <c r="BH140" i="183"/>
  <c r="BG140" i="183"/>
  <c r="BF140" i="183"/>
  <c r="BE140" i="183"/>
  <c r="BC140" i="183"/>
  <c r="BB140" i="183"/>
  <c r="BA140" i="183"/>
  <c r="AV140" i="183"/>
  <c r="AU140" i="183"/>
  <c r="AT140" i="183"/>
  <c r="AO140" i="183"/>
  <c r="AN140" i="183"/>
  <c r="AM140" i="183"/>
  <c r="AD140" i="183"/>
  <c r="AB140" i="183" s="1"/>
  <c r="FD140" i="183" s="1"/>
  <c r="F140" i="183"/>
  <c r="A140" i="183"/>
  <c r="FB139" i="183"/>
  <c r="FA139" i="183"/>
  <c r="EZ139" i="183"/>
  <c r="EY139" i="183"/>
  <c r="ES139" i="183"/>
  <c r="ER139" i="183"/>
  <c r="EQ139" i="183"/>
  <c r="EO139" i="183"/>
  <c r="EN139" i="183"/>
  <c r="EM139" i="183"/>
  <c r="DT139" i="183"/>
  <c r="DO139" i="183" s="1"/>
  <c r="DS139" i="183"/>
  <c r="DN139" i="183" s="1"/>
  <c r="DR139" i="183"/>
  <c r="DJ139" i="183"/>
  <c r="DE139" i="183" s="1"/>
  <c r="DI139" i="183"/>
  <c r="DH139" i="183"/>
  <c r="DC139" i="183" s="1"/>
  <c r="CZ139" i="183"/>
  <c r="CY139" i="183"/>
  <c r="CX139" i="183"/>
  <c r="BH139" i="183"/>
  <c r="BG139" i="183"/>
  <c r="BF139" i="183"/>
  <c r="BE139" i="183"/>
  <c r="BC139" i="183"/>
  <c r="BB139" i="183"/>
  <c r="BA139" i="183"/>
  <c r="AV139" i="183"/>
  <c r="AU139" i="183"/>
  <c r="AT139" i="183"/>
  <c r="AO139" i="183"/>
  <c r="AN139" i="183"/>
  <c r="AM139" i="183"/>
  <c r="AD139" i="183"/>
  <c r="AB139" i="183" s="1"/>
  <c r="FD139" i="183" s="1"/>
  <c r="F139" i="183"/>
  <c r="A139" i="183"/>
  <c r="FB138" i="183"/>
  <c r="FA138" i="183"/>
  <c r="EZ138" i="183"/>
  <c r="EY138" i="183"/>
  <c r="ES138" i="183"/>
  <c r="ER138" i="183"/>
  <c r="EQ138" i="183"/>
  <c r="EO138" i="183"/>
  <c r="EN138" i="183"/>
  <c r="EM138" i="183"/>
  <c r="DT138" i="183"/>
  <c r="DO138" i="183" s="1"/>
  <c r="DS138" i="183"/>
  <c r="DN138" i="183" s="1"/>
  <c r="DR138" i="183"/>
  <c r="DJ138" i="183"/>
  <c r="DE138" i="183" s="1"/>
  <c r="DI138" i="183"/>
  <c r="DH138" i="183"/>
  <c r="DC138" i="183" s="1"/>
  <c r="CZ138" i="183"/>
  <c r="CY138" i="183"/>
  <c r="CX138" i="183"/>
  <c r="BH138" i="183"/>
  <c r="BG138" i="183"/>
  <c r="BF138" i="183"/>
  <c r="BE138" i="183"/>
  <c r="BC138" i="183"/>
  <c r="BB138" i="183"/>
  <c r="BA138" i="183"/>
  <c r="AV138" i="183"/>
  <c r="AU138" i="183"/>
  <c r="AT138" i="183"/>
  <c r="AO138" i="183"/>
  <c r="AN138" i="183"/>
  <c r="AM138" i="183"/>
  <c r="AD138" i="183"/>
  <c r="F138" i="183"/>
  <c r="A138" i="183"/>
  <c r="FB137" i="183"/>
  <c r="FA137" i="183"/>
  <c r="EZ137" i="183"/>
  <c r="EY137" i="183"/>
  <c r="ES137" i="183"/>
  <c r="ER137" i="183"/>
  <c r="EQ137" i="183"/>
  <c r="EO137" i="183"/>
  <c r="EN137" i="183"/>
  <c r="EM137" i="183"/>
  <c r="DT137" i="183"/>
  <c r="DO137" i="183" s="1"/>
  <c r="DS137" i="183"/>
  <c r="DN137" i="183" s="1"/>
  <c r="DR137" i="183"/>
  <c r="DJ137" i="183"/>
  <c r="DE137" i="183" s="1"/>
  <c r="DI137" i="183"/>
  <c r="DH137" i="183"/>
  <c r="DC137" i="183" s="1"/>
  <c r="CZ137" i="183"/>
  <c r="CY137" i="183"/>
  <c r="CX137" i="183"/>
  <c r="BH137" i="183"/>
  <c r="BG137" i="183"/>
  <c r="BF137" i="183"/>
  <c r="BE137" i="183"/>
  <c r="BC137" i="183"/>
  <c r="BB137" i="183"/>
  <c r="BA137" i="183"/>
  <c r="AV137" i="183"/>
  <c r="AU137" i="183"/>
  <c r="AT137" i="183"/>
  <c r="AO137" i="183"/>
  <c r="AN137" i="183"/>
  <c r="AM137" i="183"/>
  <c r="AD137" i="183"/>
  <c r="F137" i="183"/>
  <c r="A137" i="183"/>
  <c r="FB136" i="183"/>
  <c r="FA136" i="183"/>
  <c r="EZ136" i="183"/>
  <c r="EY136" i="183"/>
  <c r="ES136" i="183"/>
  <c r="ER136" i="183"/>
  <c r="EQ136" i="183"/>
  <c r="EO136" i="183"/>
  <c r="EN136" i="183"/>
  <c r="EM136" i="183"/>
  <c r="DT136" i="183"/>
  <c r="DO136" i="183" s="1"/>
  <c r="DS136" i="183"/>
  <c r="DN136" i="183" s="1"/>
  <c r="DR136" i="183"/>
  <c r="DJ136" i="183"/>
  <c r="DE136" i="183" s="1"/>
  <c r="DI136" i="183"/>
  <c r="DH136" i="183"/>
  <c r="DC136" i="183" s="1"/>
  <c r="CZ136" i="183"/>
  <c r="CY136" i="183"/>
  <c r="CX136" i="183"/>
  <c r="BH136" i="183"/>
  <c r="BG136" i="183"/>
  <c r="BF136" i="183"/>
  <c r="BE136" i="183"/>
  <c r="BC136" i="183"/>
  <c r="BB136" i="183"/>
  <c r="BA136" i="183"/>
  <c r="AV136" i="183"/>
  <c r="AU136" i="183"/>
  <c r="AT136" i="183"/>
  <c r="AO136" i="183"/>
  <c r="AN136" i="183"/>
  <c r="AM136" i="183"/>
  <c r="AD136" i="183"/>
  <c r="F136" i="183"/>
  <c r="A136" i="183"/>
  <c r="FB135" i="183"/>
  <c r="FA135" i="183"/>
  <c r="EZ135" i="183"/>
  <c r="EY135" i="183"/>
  <c r="ES135" i="183"/>
  <c r="ER135" i="183"/>
  <c r="EQ135" i="183"/>
  <c r="EO135" i="183"/>
  <c r="EN135" i="183"/>
  <c r="EM135" i="183"/>
  <c r="DT135" i="183"/>
  <c r="DO135" i="183" s="1"/>
  <c r="DS135" i="183"/>
  <c r="DN135" i="183" s="1"/>
  <c r="DR135" i="183"/>
  <c r="DJ135" i="183"/>
  <c r="DE135" i="183" s="1"/>
  <c r="DI135" i="183"/>
  <c r="DH135" i="183"/>
  <c r="DC135" i="183" s="1"/>
  <c r="CZ135" i="183"/>
  <c r="CY135" i="183"/>
  <c r="CX135" i="183"/>
  <c r="BH135" i="183"/>
  <c r="BG135" i="183"/>
  <c r="BF135" i="183"/>
  <c r="BE135" i="183"/>
  <c r="BC135" i="183"/>
  <c r="BB135" i="183"/>
  <c r="BA135" i="183"/>
  <c r="AV135" i="183"/>
  <c r="AU135" i="183"/>
  <c r="AT135" i="183"/>
  <c r="AO135" i="183"/>
  <c r="AN135" i="183"/>
  <c r="AM135" i="183"/>
  <c r="AD135" i="183"/>
  <c r="F135" i="183"/>
  <c r="A135" i="183"/>
  <c r="FB134" i="183"/>
  <c r="FA134" i="183"/>
  <c r="EZ134" i="183"/>
  <c r="EY134" i="183"/>
  <c r="ES134" i="183"/>
  <c r="ER134" i="183"/>
  <c r="EQ134" i="183"/>
  <c r="EO134" i="183"/>
  <c r="EN134" i="183"/>
  <c r="EM134" i="183"/>
  <c r="DT134" i="183"/>
  <c r="DO134" i="183" s="1"/>
  <c r="DS134" i="183"/>
  <c r="DN134" i="183" s="1"/>
  <c r="DR134" i="183"/>
  <c r="DJ134" i="183"/>
  <c r="DE134" i="183" s="1"/>
  <c r="DI134" i="183"/>
  <c r="DH134" i="183"/>
  <c r="DC134" i="183" s="1"/>
  <c r="CZ134" i="183"/>
  <c r="CY134" i="183"/>
  <c r="CX134" i="183"/>
  <c r="BH134" i="183"/>
  <c r="BG134" i="183"/>
  <c r="BF134" i="183"/>
  <c r="BE134" i="183"/>
  <c r="BC134" i="183"/>
  <c r="BB134" i="183"/>
  <c r="BA134" i="183"/>
  <c r="AV134" i="183"/>
  <c r="AU134" i="183"/>
  <c r="AT134" i="183"/>
  <c r="AO134" i="183"/>
  <c r="AN134" i="183"/>
  <c r="AM134" i="183"/>
  <c r="AD134" i="183"/>
  <c r="F134" i="183"/>
  <c r="A134" i="183"/>
  <c r="FB133" i="183"/>
  <c r="FA133" i="183"/>
  <c r="EZ133" i="183"/>
  <c r="EY133" i="183"/>
  <c r="ES133" i="183"/>
  <c r="ER133" i="183"/>
  <c r="EQ133" i="183"/>
  <c r="EO133" i="183"/>
  <c r="EN133" i="183"/>
  <c r="EM133" i="183"/>
  <c r="DT133" i="183"/>
  <c r="DO133" i="183" s="1"/>
  <c r="DS133" i="183"/>
  <c r="DN133" i="183" s="1"/>
  <c r="DR133" i="183"/>
  <c r="DJ133" i="183"/>
  <c r="DE133" i="183" s="1"/>
  <c r="DI133" i="183"/>
  <c r="DH133" i="183"/>
  <c r="DC133" i="183" s="1"/>
  <c r="CZ133" i="183"/>
  <c r="CY133" i="183"/>
  <c r="CX133" i="183"/>
  <c r="BH133" i="183"/>
  <c r="BG133" i="183"/>
  <c r="BF133" i="183"/>
  <c r="BE133" i="183"/>
  <c r="BC133" i="183"/>
  <c r="BB133" i="183"/>
  <c r="BA133" i="183"/>
  <c r="AV133" i="183"/>
  <c r="AU133" i="183"/>
  <c r="AT133" i="183"/>
  <c r="AO133" i="183"/>
  <c r="AN133" i="183"/>
  <c r="AM133" i="183"/>
  <c r="AD133" i="183"/>
  <c r="F133" i="183"/>
  <c r="A133" i="183"/>
  <c r="FB132" i="183"/>
  <c r="FA132" i="183"/>
  <c r="EZ132" i="183"/>
  <c r="EY132" i="183"/>
  <c r="ES132" i="183"/>
  <c r="ER132" i="183"/>
  <c r="EQ132" i="183"/>
  <c r="EO132" i="183"/>
  <c r="EN132" i="183"/>
  <c r="EM132" i="183"/>
  <c r="DT132" i="183"/>
  <c r="DO132" i="183" s="1"/>
  <c r="DS132" i="183"/>
  <c r="DN132" i="183" s="1"/>
  <c r="DR132" i="183"/>
  <c r="DJ132" i="183"/>
  <c r="DE132" i="183" s="1"/>
  <c r="DI132" i="183"/>
  <c r="DH132" i="183"/>
  <c r="DC132" i="183" s="1"/>
  <c r="CZ132" i="183"/>
  <c r="CY132" i="183"/>
  <c r="CX132" i="183"/>
  <c r="BH132" i="183"/>
  <c r="BG132" i="183"/>
  <c r="BF132" i="183"/>
  <c r="BE132" i="183"/>
  <c r="BC132" i="183"/>
  <c r="BB132" i="183"/>
  <c r="BA132" i="183"/>
  <c r="AV132" i="183"/>
  <c r="AU132" i="183"/>
  <c r="AT132" i="183"/>
  <c r="AO132" i="183"/>
  <c r="AN132" i="183"/>
  <c r="AM132" i="183"/>
  <c r="AD132" i="183"/>
  <c r="F132" i="183"/>
  <c r="A132" i="183"/>
  <c r="FB131" i="183"/>
  <c r="FA131" i="183"/>
  <c r="EZ131" i="183"/>
  <c r="EY131" i="183"/>
  <c r="ES131" i="183"/>
  <c r="ER131" i="183"/>
  <c r="EQ131" i="183"/>
  <c r="EO131" i="183"/>
  <c r="EN131" i="183"/>
  <c r="EM131" i="183"/>
  <c r="DT131" i="183"/>
  <c r="DO131" i="183" s="1"/>
  <c r="DS131" i="183"/>
  <c r="DN131" i="183" s="1"/>
  <c r="DR131" i="183"/>
  <c r="DJ131" i="183"/>
  <c r="DE131" i="183" s="1"/>
  <c r="DI131" i="183"/>
  <c r="DH131" i="183"/>
  <c r="DC131" i="183" s="1"/>
  <c r="CZ131" i="183"/>
  <c r="CY131" i="183"/>
  <c r="CX131" i="183"/>
  <c r="BH131" i="183"/>
  <c r="BG131" i="183"/>
  <c r="BF131" i="183"/>
  <c r="BE131" i="183"/>
  <c r="BC131" i="183"/>
  <c r="BB131" i="183"/>
  <c r="BA131" i="183"/>
  <c r="AV131" i="183"/>
  <c r="AU131" i="183"/>
  <c r="AT131" i="183"/>
  <c r="AO131" i="183"/>
  <c r="AN131" i="183"/>
  <c r="AM131" i="183"/>
  <c r="AD131" i="183"/>
  <c r="F131" i="183"/>
  <c r="A131" i="183"/>
  <c r="FB130" i="183"/>
  <c r="FA130" i="183"/>
  <c r="EZ130" i="183"/>
  <c r="EY130" i="183"/>
  <c r="ES130" i="183"/>
  <c r="ER130" i="183"/>
  <c r="EQ130" i="183"/>
  <c r="EO130" i="183"/>
  <c r="EN130" i="183"/>
  <c r="EM130" i="183"/>
  <c r="DT130" i="183"/>
  <c r="DO130" i="183" s="1"/>
  <c r="DS130" i="183"/>
  <c r="DN130" i="183" s="1"/>
  <c r="DR130" i="183"/>
  <c r="DJ130" i="183"/>
  <c r="DE130" i="183" s="1"/>
  <c r="DI130" i="183"/>
  <c r="DH130" i="183"/>
  <c r="DC130" i="183" s="1"/>
  <c r="CZ130" i="183"/>
  <c r="CY130" i="183"/>
  <c r="CX130" i="183"/>
  <c r="BH130" i="183"/>
  <c r="BG130" i="183"/>
  <c r="BF130" i="183"/>
  <c r="BE130" i="183"/>
  <c r="BC130" i="183"/>
  <c r="BB130" i="183"/>
  <c r="BA130" i="183"/>
  <c r="AV130" i="183"/>
  <c r="AU130" i="183"/>
  <c r="AT130" i="183"/>
  <c r="AO130" i="183"/>
  <c r="AN130" i="183"/>
  <c r="AM130" i="183"/>
  <c r="AD130" i="183"/>
  <c r="F130" i="183"/>
  <c r="A130" i="183"/>
  <c r="FB129" i="183"/>
  <c r="FA129" i="183"/>
  <c r="EZ129" i="183"/>
  <c r="EY129" i="183"/>
  <c r="ES129" i="183"/>
  <c r="ER129" i="183"/>
  <c r="EQ129" i="183"/>
  <c r="EO129" i="183"/>
  <c r="EN129" i="183"/>
  <c r="EM129" i="183"/>
  <c r="DT129" i="183"/>
  <c r="DO129" i="183" s="1"/>
  <c r="DS129" i="183"/>
  <c r="DN129" i="183" s="1"/>
  <c r="DR129" i="183"/>
  <c r="DJ129" i="183"/>
  <c r="DE129" i="183" s="1"/>
  <c r="DI129" i="183"/>
  <c r="DH129" i="183"/>
  <c r="DC129" i="183" s="1"/>
  <c r="CZ129" i="183"/>
  <c r="CY129" i="183"/>
  <c r="CX129" i="183"/>
  <c r="BH129" i="183"/>
  <c r="BG129" i="183"/>
  <c r="BF129" i="183"/>
  <c r="BE129" i="183"/>
  <c r="BC129" i="183"/>
  <c r="BB129" i="183"/>
  <c r="BA129" i="183"/>
  <c r="AV129" i="183"/>
  <c r="AU129" i="183"/>
  <c r="AT129" i="183"/>
  <c r="AO129" i="183"/>
  <c r="AN129" i="183"/>
  <c r="AM129" i="183"/>
  <c r="AD129" i="183"/>
  <c r="F129" i="183"/>
  <c r="A129" i="183"/>
  <c r="FB128" i="183"/>
  <c r="FA128" i="183"/>
  <c r="EZ128" i="183"/>
  <c r="EY128" i="183"/>
  <c r="ES128" i="183"/>
  <c r="ER128" i="183"/>
  <c r="EQ128" i="183"/>
  <c r="EO128" i="183"/>
  <c r="EN128" i="183"/>
  <c r="EM128" i="183"/>
  <c r="DT128" i="183"/>
  <c r="DO128" i="183" s="1"/>
  <c r="DS128" i="183"/>
  <c r="DN128" i="183" s="1"/>
  <c r="DR128" i="183"/>
  <c r="DJ128" i="183"/>
  <c r="DE128" i="183" s="1"/>
  <c r="DI128" i="183"/>
  <c r="DH128" i="183"/>
  <c r="DC128" i="183" s="1"/>
  <c r="CZ128" i="183"/>
  <c r="CY128" i="183"/>
  <c r="CX128" i="183"/>
  <c r="BH128" i="183"/>
  <c r="BG128" i="183"/>
  <c r="BF128" i="183"/>
  <c r="BE128" i="183"/>
  <c r="BC128" i="183"/>
  <c r="BB128" i="183"/>
  <c r="BA128" i="183"/>
  <c r="AV128" i="183"/>
  <c r="AU128" i="183"/>
  <c r="AT128" i="183"/>
  <c r="AO128" i="183"/>
  <c r="AN128" i="183"/>
  <c r="AM128" i="183"/>
  <c r="AD128" i="183"/>
  <c r="F128" i="183"/>
  <c r="A128" i="183"/>
  <c r="FB127" i="183"/>
  <c r="FA127" i="183"/>
  <c r="EZ127" i="183"/>
  <c r="EY127" i="183"/>
  <c r="ES127" i="183"/>
  <c r="ER127" i="183"/>
  <c r="EQ127" i="183"/>
  <c r="EO127" i="183"/>
  <c r="EN127" i="183"/>
  <c r="EM127" i="183"/>
  <c r="DT127" i="183"/>
  <c r="DO127" i="183" s="1"/>
  <c r="DS127" i="183"/>
  <c r="DN127" i="183" s="1"/>
  <c r="DR127" i="183"/>
  <c r="DJ127" i="183"/>
  <c r="DE127" i="183" s="1"/>
  <c r="DI127" i="183"/>
  <c r="DH127" i="183"/>
  <c r="DC127" i="183" s="1"/>
  <c r="CZ127" i="183"/>
  <c r="CY127" i="183"/>
  <c r="CX127" i="183"/>
  <c r="BH127" i="183"/>
  <c r="BG127" i="183"/>
  <c r="BF127" i="183"/>
  <c r="BE127" i="183"/>
  <c r="BC127" i="183"/>
  <c r="BB127" i="183"/>
  <c r="BA127" i="183"/>
  <c r="AV127" i="183"/>
  <c r="AU127" i="183"/>
  <c r="AT127" i="183"/>
  <c r="AO127" i="183"/>
  <c r="AN127" i="183"/>
  <c r="AM127" i="183"/>
  <c r="AD127" i="183"/>
  <c r="F127" i="183"/>
  <c r="A127" i="183"/>
  <c r="FB126" i="183"/>
  <c r="FA126" i="183"/>
  <c r="EZ126" i="183"/>
  <c r="EY126" i="183"/>
  <c r="ES126" i="183"/>
  <c r="ER126" i="183"/>
  <c r="EQ126" i="183"/>
  <c r="EO126" i="183"/>
  <c r="EN126" i="183"/>
  <c r="EM126" i="183"/>
  <c r="DT126" i="183"/>
  <c r="DO126" i="183" s="1"/>
  <c r="DS126" i="183"/>
  <c r="DN126" i="183" s="1"/>
  <c r="DR126" i="183"/>
  <c r="DJ126" i="183"/>
  <c r="DE126" i="183" s="1"/>
  <c r="DI126" i="183"/>
  <c r="DH126" i="183"/>
  <c r="DC126" i="183" s="1"/>
  <c r="CZ126" i="183"/>
  <c r="CY126" i="183"/>
  <c r="CX126" i="183"/>
  <c r="BH126" i="183"/>
  <c r="BG126" i="183"/>
  <c r="BF126" i="183"/>
  <c r="BE126" i="183"/>
  <c r="BC126" i="183"/>
  <c r="BB126" i="183"/>
  <c r="BA126" i="183"/>
  <c r="AV126" i="183"/>
  <c r="AU126" i="183"/>
  <c r="AT126" i="183"/>
  <c r="AO126" i="183"/>
  <c r="AN126" i="183"/>
  <c r="AM126" i="183"/>
  <c r="AD126" i="183"/>
  <c r="F126" i="183"/>
  <c r="A126" i="183"/>
  <c r="FB125" i="183"/>
  <c r="FA125" i="183"/>
  <c r="EZ125" i="183"/>
  <c r="EY125" i="183"/>
  <c r="ES125" i="183"/>
  <c r="ER125" i="183"/>
  <c r="EQ125" i="183"/>
  <c r="EO125" i="183"/>
  <c r="EN125" i="183"/>
  <c r="EM125" i="183"/>
  <c r="DT125" i="183"/>
  <c r="DO125" i="183" s="1"/>
  <c r="DS125" i="183"/>
  <c r="DN125" i="183" s="1"/>
  <c r="DR125" i="183"/>
  <c r="DJ125" i="183"/>
  <c r="DE125" i="183" s="1"/>
  <c r="DI125" i="183"/>
  <c r="DH125" i="183"/>
  <c r="DC125" i="183" s="1"/>
  <c r="CZ125" i="183"/>
  <c r="CY125" i="183"/>
  <c r="CX125" i="183"/>
  <c r="BH125" i="183"/>
  <c r="BG125" i="183"/>
  <c r="BF125" i="183"/>
  <c r="BE125" i="183"/>
  <c r="BC125" i="183"/>
  <c r="BB125" i="183"/>
  <c r="BA125" i="183"/>
  <c r="AV125" i="183"/>
  <c r="AU125" i="183"/>
  <c r="AT125" i="183"/>
  <c r="AO125" i="183"/>
  <c r="AN125" i="183"/>
  <c r="AM125" i="183"/>
  <c r="AD125" i="183"/>
  <c r="F125" i="183"/>
  <c r="A125" i="183"/>
  <c r="FB124" i="183"/>
  <c r="FA124" i="183"/>
  <c r="EZ124" i="183"/>
  <c r="EY124" i="183"/>
  <c r="ES124" i="183"/>
  <c r="ER124" i="183"/>
  <c r="EQ124" i="183"/>
  <c r="EO124" i="183"/>
  <c r="EN124" i="183"/>
  <c r="EM124" i="183"/>
  <c r="DT124" i="183"/>
  <c r="DO124" i="183" s="1"/>
  <c r="DS124" i="183"/>
  <c r="DN124" i="183" s="1"/>
  <c r="DR124" i="183"/>
  <c r="DJ124" i="183"/>
  <c r="DE124" i="183" s="1"/>
  <c r="DI124" i="183"/>
  <c r="DH124" i="183"/>
  <c r="DC124" i="183" s="1"/>
  <c r="CZ124" i="183"/>
  <c r="CY124" i="183"/>
  <c r="CX124" i="183"/>
  <c r="BH124" i="183"/>
  <c r="BG124" i="183"/>
  <c r="BF124" i="183"/>
  <c r="BE124" i="183"/>
  <c r="BC124" i="183"/>
  <c r="BB124" i="183"/>
  <c r="BA124" i="183"/>
  <c r="AV124" i="183"/>
  <c r="AU124" i="183"/>
  <c r="AT124" i="183"/>
  <c r="AO124" i="183"/>
  <c r="AN124" i="183"/>
  <c r="AM124" i="183"/>
  <c r="AD124" i="183"/>
  <c r="F124" i="183"/>
  <c r="A124" i="183"/>
  <c r="FB123" i="183"/>
  <c r="FA123" i="183"/>
  <c r="EZ123" i="183"/>
  <c r="EY123" i="183"/>
  <c r="ES123" i="183"/>
  <c r="ER123" i="183"/>
  <c r="EQ123" i="183"/>
  <c r="EO123" i="183"/>
  <c r="EN123" i="183"/>
  <c r="EM123" i="183"/>
  <c r="DT123" i="183"/>
  <c r="DO123" i="183" s="1"/>
  <c r="DS123" i="183"/>
  <c r="DN123" i="183" s="1"/>
  <c r="DR123" i="183"/>
  <c r="DJ123" i="183"/>
  <c r="DE123" i="183" s="1"/>
  <c r="DI123" i="183"/>
  <c r="DH123" i="183"/>
  <c r="DC123" i="183" s="1"/>
  <c r="CZ123" i="183"/>
  <c r="CY123" i="183"/>
  <c r="CX123" i="183"/>
  <c r="BH123" i="183"/>
  <c r="BG123" i="183"/>
  <c r="BF123" i="183"/>
  <c r="BE123" i="183"/>
  <c r="BC123" i="183"/>
  <c r="BB123" i="183"/>
  <c r="BA123" i="183"/>
  <c r="AV123" i="183"/>
  <c r="AU123" i="183"/>
  <c r="AT123" i="183"/>
  <c r="AO123" i="183"/>
  <c r="AN123" i="183"/>
  <c r="AM123" i="183"/>
  <c r="AD123" i="183"/>
  <c r="F123" i="183"/>
  <c r="A123" i="183"/>
  <c r="FB122" i="183"/>
  <c r="FA122" i="183"/>
  <c r="EZ122" i="183"/>
  <c r="EY122" i="183"/>
  <c r="ES122" i="183"/>
  <c r="ER122" i="183"/>
  <c r="EQ122" i="183"/>
  <c r="EO122" i="183"/>
  <c r="EN122" i="183"/>
  <c r="EM122" i="183"/>
  <c r="DT122" i="183"/>
  <c r="DO122" i="183" s="1"/>
  <c r="DS122" i="183"/>
  <c r="DN122" i="183" s="1"/>
  <c r="DR122" i="183"/>
  <c r="DJ122" i="183"/>
  <c r="DE122" i="183" s="1"/>
  <c r="DI122" i="183"/>
  <c r="DH122" i="183"/>
  <c r="DC122" i="183" s="1"/>
  <c r="CZ122" i="183"/>
  <c r="CY122" i="183"/>
  <c r="CX122" i="183"/>
  <c r="BH122" i="183"/>
  <c r="BG122" i="183"/>
  <c r="BF122" i="183"/>
  <c r="BE122" i="183"/>
  <c r="BC122" i="183"/>
  <c r="BB122" i="183"/>
  <c r="BA122" i="183"/>
  <c r="AV122" i="183"/>
  <c r="AU122" i="183"/>
  <c r="AT122" i="183"/>
  <c r="AO122" i="183"/>
  <c r="AN122" i="183"/>
  <c r="AM122" i="183"/>
  <c r="AD122" i="183"/>
  <c r="F122" i="183"/>
  <c r="A122" i="183"/>
  <c r="FB121" i="183"/>
  <c r="FA121" i="183"/>
  <c r="EZ121" i="183"/>
  <c r="EY121" i="183"/>
  <c r="ES121" i="183"/>
  <c r="ER121" i="183"/>
  <c r="EQ121" i="183"/>
  <c r="EO121" i="183"/>
  <c r="EN121" i="183"/>
  <c r="EM121" i="183"/>
  <c r="DT121" i="183"/>
  <c r="DO121" i="183" s="1"/>
  <c r="DS121" i="183"/>
  <c r="DN121" i="183" s="1"/>
  <c r="DR121" i="183"/>
  <c r="DJ121" i="183"/>
  <c r="DE121" i="183" s="1"/>
  <c r="DI121" i="183"/>
  <c r="DH121" i="183"/>
  <c r="DC121" i="183" s="1"/>
  <c r="CZ121" i="183"/>
  <c r="CY121" i="183"/>
  <c r="CX121" i="183"/>
  <c r="BH121" i="183"/>
  <c r="BG121" i="183"/>
  <c r="BF121" i="183"/>
  <c r="BE121" i="183"/>
  <c r="BC121" i="183"/>
  <c r="BB121" i="183"/>
  <c r="BA121" i="183"/>
  <c r="AV121" i="183"/>
  <c r="AU121" i="183"/>
  <c r="AT121" i="183"/>
  <c r="AO121" i="183"/>
  <c r="AN121" i="183"/>
  <c r="AM121" i="183"/>
  <c r="AD121" i="183"/>
  <c r="F121" i="183"/>
  <c r="A121" i="183"/>
  <c r="FB120" i="183"/>
  <c r="FA120" i="183"/>
  <c r="EZ120" i="183"/>
  <c r="EY120" i="183"/>
  <c r="ES120" i="183"/>
  <c r="ER120" i="183"/>
  <c r="EQ120" i="183"/>
  <c r="EO120" i="183"/>
  <c r="EN120" i="183"/>
  <c r="EM120" i="183"/>
  <c r="DT120" i="183"/>
  <c r="DO120" i="183" s="1"/>
  <c r="DS120" i="183"/>
  <c r="DN120" i="183" s="1"/>
  <c r="DR120" i="183"/>
  <c r="DJ120" i="183"/>
  <c r="DE120" i="183" s="1"/>
  <c r="DI120" i="183"/>
  <c r="DH120" i="183"/>
  <c r="DC120" i="183" s="1"/>
  <c r="CZ120" i="183"/>
  <c r="CY120" i="183"/>
  <c r="CX120" i="183"/>
  <c r="BH120" i="183"/>
  <c r="BG120" i="183"/>
  <c r="BF120" i="183"/>
  <c r="BE120" i="183"/>
  <c r="BC120" i="183"/>
  <c r="BB120" i="183"/>
  <c r="BA120" i="183"/>
  <c r="AV120" i="183"/>
  <c r="AU120" i="183"/>
  <c r="AT120" i="183"/>
  <c r="AO120" i="183"/>
  <c r="AN120" i="183"/>
  <c r="AM120" i="183"/>
  <c r="AD120" i="183"/>
  <c r="F120" i="183"/>
  <c r="A120" i="183"/>
  <c r="FB119" i="183"/>
  <c r="FA119" i="183"/>
  <c r="EZ119" i="183"/>
  <c r="EY119" i="183"/>
  <c r="ES119" i="183"/>
  <c r="ER119" i="183"/>
  <c r="EQ119" i="183"/>
  <c r="EO119" i="183"/>
  <c r="EN119" i="183"/>
  <c r="EM119" i="183"/>
  <c r="DT119" i="183"/>
  <c r="DO119" i="183" s="1"/>
  <c r="DS119" i="183"/>
  <c r="DN119" i="183" s="1"/>
  <c r="DR119" i="183"/>
  <c r="DJ119" i="183"/>
  <c r="DE119" i="183" s="1"/>
  <c r="DI119" i="183"/>
  <c r="DH119" i="183"/>
  <c r="DC119" i="183" s="1"/>
  <c r="CZ119" i="183"/>
  <c r="CY119" i="183"/>
  <c r="CX119" i="183"/>
  <c r="BH119" i="183"/>
  <c r="BG119" i="183"/>
  <c r="BF119" i="183"/>
  <c r="BE119" i="183"/>
  <c r="BC119" i="183"/>
  <c r="BB119" i="183"/>
  <c r="BA119" i="183"/>
  <c r="AV119" i="183"/>
  <c r="AU119" i="183"/>
  <c r="AT119" i="183"/>
  <c r="AO119" i="183"/>
  <c r="AN119" i="183"/>
  <c r="AM119" i="183"/>
  <c r="AD119" i="183"/>
  <c r="F119" i="183"/>
  <c r="A119" i="183"/>
  <c r="FB118" i="183"/>
  <c r="FA118" i="183"/>
  <c r="EZ118" i="183"/>
  <c r="EY118" i="183"/>
  <c r="ES118" i="183"/>
  <c r="ER118" i="183"/>
  <c r="EQ118" i="183"/>
  <c r="EO118" i="183"/>
  <c r="EN118" i="183"/>
  <c r="EM118" i="183"/>
  <c r="DT118" i="183"/>
  <c r="DO118" i="183" s="1"/>
  <c r="DS118" i="183"/>
  <c r="DN118" i="183" s="1"/>
  <c r="DR118" i="183"/>
  <c r="DJ118" i="183"/>
  <c r="DE118" i="183" s="1"/>
  <c r="DI118" i="183"/>
  <c r="DH118" i="183"/>
  <c r="DC118" i="183" s="1"/>
  <c r="CZ118" i="183"/>
  <c r="CY118" i="183"/>
  <c r="CX118" i="183"/>
  <c r="BH118" i="183"/>
  <c r="BG118" i="183"/>
  <c r="BF118" i="183"/>
  <c r="BE118" i="183"/>
  <c r="BC118" i="183"/>
  <c r="BB118" i="183"/>
  <c r="BA118" i="183"/>
  <c r="AV118" i="183"/>
  <c r="AU118" i="183"/>
  <c r="AT118" i="183"/>
  <c r="AO118" i="183"/>
  <c r="AN118" i="183"/>
  <c r="AM118" i="183"/>
  <c r="AD118" i="183"/>
  <c r="F118" i="183"/>
  <c r="A118" i="183"/>
  <c r="FB167" i="187"/>
  <c r="FA167" i="187"/>
  <c r="EZ167" i="187"/>
  <c r="EY167" i="187"/>
  <c r="ES167" i="187"/>
  <c r="ER167" i="187"/>
  <c r="EQ167" i="187"/>
  <c r="EO167" i="187"/>
  <c r="EN167" i="187"/>
  <c r="EM167" i="187"/>
  <c r="DT167" i="187"/>
  <c r="DO167" i="187" s="1"/>
  <c r="DS167" i="187"/>
  <c r="DN167" i="187" s="1"/>
  <c r="DR167" i="187"/>
  <c r="DM167" i="187" s="1"/>
  <c r="DJ167" i="187"/>
  <c r="DE167" i="187" s="1"/>
  <c r="DI167" i="187"/>
  <c r="DH167" i="187"/>
  <c r="DC167" i="187" s="1"/>
  <c r="CZ167" i="187"/>
  <c r="CY167" i="187"/>
  <c r="CX167" i="187"/>
  <c r="BH167" i="187"/>
  <c r="BG167" i="187"/>
  <c r="BF167" i="187"/>
  <c r="BE167" i="187"/>
  <c r="BC167" i="187"/>
  <c r="BB167" i="187"/>
  <c r="BA167" i="187"/>
  <c r="AV167" i="187"/>
  <c r="AU167" i="187"/>
  <c r="AT167" i="187"/>
  <c r="AO167" i="187"/>
  <c r="AN167" i="187"/>
  <c r="AM167" i="187"/>
  <c r="AD167" i="187"/>
  <c r="AC167" i="187"/>
  <c r="W167" i="187"/>
  <c r="U167" i="187"/>
  <c r="T167" i="187"/>
  <c r="S167" i="187"/>
  <c r="P167" i="187"/>
  <c r="O167" i="187"/>
  <c r="N167" i="187"/>
  <c r="J167" i="187"/>
  <c r="FB166" i="187"/>
  <c r="FA166" i="187"/>
  <c r="EZ166" i="187"/>
  <c r="EY166" i="187"/>
  <c r="ES166" i="187"/>
  <c r="ER166" i="187"/>
  <c r="EQ166" i="187"/>
  <c r="EO166" i="187"/>
  <c r="EN166" i="187"/>
  <c r="EM166" i="187"/>
  <c r="DT166" i="187"/>
  <c r="DO166" i="187" s="1"/>
  <c r="DS166" i="187"/>
  <c r="DN166" i="187" s="1"/>
  <c r="DR166" i="187"/>
  <c r="DJ166" i="187"/>
  <c r="DE166" i="187" s="1"/>
  <c r="DI166" i="187"/>
  <c r="DH166" i="187"/>
  <c r="DC166" i="187" s="1"/>
  <c r="CZ166" i="187"/>
  <c r="CY166" i="187"/>
  <c r="CX166" i="187"/>
  <c r="BH166" i="187"/>
  <c r="BG166" i="187"/>
  <c r="BF166" i="187"/>
  <c r="BE166" i="187"/>
  <c r="BC166" i="187"/>
  <c r="BB166" i="187"/>
  <c r="BA166" i="187"/>
  <c r="AV166" i="187"/>
  <c r="AU166" i="187"/>
  <c r="AT166" i="187"/>
  <c r="AO166" i="187"/>
  <c r="AN166" i="187"/>
  <c r="AM166" i="187"/>
  <c r="AD166" i="187"/>
  <c r="AC166" i="187"/>
  <c r="W166" i="187"/>
  <c r="U166" i="187"/>
  <c r="T166" i="187"/>
  <c r="S166" i="187"/>
  <c r="P166" i="187"/>
  <c r="O166" i="187"/>
  <c r="N166" i="187"/>
  <c r="J166" i="187"/>
  <c r="FB165" i="187"/>
  <c r="FA165" i="187"/>
  <c r="EZ165" i="187"/>
  <c r="EY165" i="187"/>
  <c r="ES165" i="187"/>
  <c r="ER165" i="187"/>
  <c r="EQ165" i="187"/>
  <c r="EO165" i="187"/>
  <c r="EN165" i="187"/>
  <c r="EM165" i="187"/>
  <c r="DT165" i="187"/>
  <c r="DO165" i="187" s="1"/>
  <c r="DS165" i="187"/>
  <c r="DN165" i="187" s="1"/>
  <c r="DR165" i="187"/>
  <c r="DJ165" i="187"/>
  <c r="DE165" i="187" s="1"/>
  <c r="DI165" i="187"/>
  <c r="DH165" i="187"/>
  <c r="DC165" i="187" s="1"/>
  <c r="CZ165" i="187"/>
  <c r="CY165" i="187"/>
  <c r="CX165" i="187"/>
  <c r="BH165" i="187"/>
  <c r="BG165" i="187"/>
  <c r="BF165" i="187"/>
  <c r="BE165" i="187"/>
  <c r="BC165" i="187"/>
  <c r="BB165" i="187"/>
  <c r="BA165" i="187"/>
  <c r="AV165" i="187"/>
  <c r="AU165" i="187"/>
  <c r="AT165" i="187"/>
  <c r="AO165" i="187"/>
  <c r="AN165" i="187"/>
  <c r="AM165" i="187"/>
  <c r="AD165" i="187"/>
  <c r="AC165" i="187"/>
  <c r="W165" i="187"/>
  <c r="U165" i="187"/>
  <c r="T165" i="187"/>
  <c r="S165" i="187"/>
  <c r="P165" i="187"/>
  <c r="O165" i="187"/>
  <c r="N165" i="187"/>
  <c r="J165" i="187"/>
  <c r="FB164" i="187"/>
  <c r="FA164" i="187"/>
  <c r="EZ164" i="187"/>
  <c r="EY164" i="187"/>
  <c r="ES164" i="187"/>
  <c r="ER164" i="187"/>
  <c r="EQ164" i="187"/>
  <c r="EO164" i="187"/>
  <c r="EN164" i="187"/>
  <c r="EM164" i="187"/>
  <c r="DT164" i="187"/>
  <c r="DO164" i="187" s="1"/>
  <c r="DS164" i="187"/>
  <c r="DN164" i="187" s="1"/>
  <c r="DR164" i="187"/>
  <c r="DJ164" i="187"/>
  <c r="DE164" i="187" s="1"/>
  <c r="DI164" i="187"/>
  <c r="DH164" i="187"/>
  <c r="DC164" i="187" s="1"/>
  <c r="CZ164" i="187"/>
  <c r="CY164" i="187"/>
  <c r="CX164" i="187"/>
  <c r="BH164" i="187"/>
  <c r="BG164" i="187"/>
  <c r="BF164" i="187"/>
  <c r="BE164" i="187"/>
  <c r="BC164" i="187"/>
  <c r="BB164" i="187"/>
  <c r="BA164" i="187"/>
  <c r="AV164" i="187"/>
  <c r="AU164" i="187"/>
  <c r="AT164" i="187"/>
  <c r="AO164" i="187"/>
  <c r="AN164" i="187"/>
  <c r="AM164" i="187"/>
  <c r="AD164" i="187"/>
  <c r="AC164" i="187"/>
  <c r="W164" i="187"/>
  <c r="U164" i="187"/>
  <c r="T164" i="187"/>
  <c r="S164" i="187"/>
  <c r="P164" i="187"/>
  <c r="O164" i="187"/>
  <c r="N164" i="187"/>
  <c r="J164" i="187"/>
  <c r="FB163" i="187"/>
  <c r="FA163" i="187"/>
  <c r="EZ163" i="187"/>
  <c r="EY163" i="187"/>
  <c r="ES163" i="187"/>
  <c r="ER163" i="187"/>
  <c r="EQ163" i="187"/>
  <c r="EO163" i="187"/>
  <c r="EN163" i="187"/>
  <c r="EM163" i="187"/>
  <c r="DT163" i="187"/>
  <c r="DO163" i="187" s="1"/>
  <c r="DS163" i="187"/>
  <c r="DN163" i="187" s="1"/>
  <c r="DR163" i="187"/>
  <c r="DJ163" i="187"/>
  <c r="DE163" i="187" s="1"/>
  <c r="DI163" i="187"/>
  <c r="DH163" i="187"/>
  <c r="DC163" i="187" s="1"/>
  <c r="CZ163" i="187"/>
  <c r="CY163" i="187"/>
  <c r="CX163" i="187"/>
  <c r="BH163" i="187"/>
  <c r="BG163" i="187"/>
  <c r="BF163" i="187"/>
  <c r="BE163" i="187"/>
  <c r="BC163" i="187"/>
  <c r="BB163" i="187"/>
  <c r="BA163" i="187"/>
  <c r="AV163" i="187"/>
  <c r="AU163" i="187"/>
  <c r="AT163" i="187"/>
  <c r="AO163" i="187"/>
  <c r="AN163" i="187"/>
  <c r="AM163" i="187"/>
  <c r="AD163" i="187"/>
  <c r="AC163" i="187"/>
  <c r="W163" i="187"/>
  <c r="U163" i="187"/>
  <c r="T163" i="187"/>
  <c r="S163" i="187"/>
  <c r="P163" i="187"/>
  <c r="O163" i="187"/>
  <c r="N163" i="187"/>
  <c r="J163" i="187"/>
  <c r="FB162" i="187"/>
  <c r="FA162" i="187"/>
  <c r="EZ162" i="187"/>
  <c r="EY162" i="187"/>
  <c r="ES162" i="187"/>
  <c r="ER162" i="187"/>
  <c r="EQ162" i="187"/>
  <c r="EO162" i="187"/>
  <c r="EN162" i="187"/>
  <c r="EM162" i="187"/>
  <c r="DT162" i="187"/>
  <c r="DO162" i="187" s="1"/>
  <c r="DS162" i="187"/>
  <c r="DN162" i="187" s="1"/>
  <c r="DR162" i="187"/>
  <c r="DJ162" i="187"/>
  <c r="DE162" i="187" s="1"/>
  <c r="DI162" i="187"/>
  <c r="DH162" i="187"/>
  <c r="DC162" i="187" s="1"/>
  <c r="CZ162" i="187"/>
  <c r="CY162" i="187"/>
  <c r="CX162" i="187"/>
  <c r="BH162" i="187"/>
  <c r="BG162" i="187"/>
  <c r="BF162" i="187"/>
  <c r="BE162" i="187"/>
  <c r="BC162" i="187"/>
  <c r="BB162" i="187"/>
  <c r="BA162" i="187"/>
  <c r="AV162" i="187"/>
  <c r="AU162" i="187"/>
  <c r="AT162" i="187"/>
  <c r="AO162" i="187"/>
  <c r="AN162" i="187"/>
  <c r="AM162" i="187"/>
  <c r="AD162" i="187"/>
  <c r="AC162" i="187"/>
  <c r="W162" i="187"/>
  <c r="U162" i="187"/>
  <c r="T162" i="187"/>
  <c r="S162" i="187"/>
  <c r="P162" i="187"/>
  <c r="O162" i="187"/>
  <c r="N162" i="187"/>
  <c r="J162" i="187"/>
  <c r="FB161" i="187"/>
  <c r="FA161" i="187"/>
  <c r="EZ161" i="187"/>
  <c r="EY161" i="187"/>
  <c r="ES161" i="187"/>
  <c r="ER161" i="187"/>
  <c r="EQ161" i="187"/>
  <c r="EO161" i="187"/>
  <c r="EN161" i="187"/>
  <c r="EM161" i="187"/>
  <c r="DT161" i="187"/>
  <c r="DO161" i="187" s="1"/>
  <c r="DS161" i="187"/>
  <c r="DN161" i="187" s="1"/>
  <c r="DR161" i="187"/>
  <c r="DJ161" i="187"/>
  <c r="DE161" i="187" s="1"/>
  <c r="DI161" i="187"/>
  <c r="DH161" i="187"/>
  <c r="DC161" i="187" s="1"/>
  <c r="CZ161" i="187"/>
  <c r="CY161" i="187"/>
  <c r="CX161" i="187"/>
  <c r="BH161" i="187"/>
  <c r="BG161" i="187"/>
  <c r="BF161" i="187"/>
  <c r="BE161" i="187"/>
  <c r="BC161" i="187"/>
  <c r="BB161" i="187"/>
  <c r="BA161" i="187"/>
  <c r="AV161" i="187"/>
  <c r="AU161" i="187"/>
  <c r="AT161" i="187"/>
  <c r="AO161" i="187"/>
  <c r="AN161" i="187"/>
  <c r="AM161" i="187"/>
  <c r="AD161" i="187"/>
  <c r="AC161" i="187"/>
  <c r="W161" i="187"/>
  <c r="U161" i="187"/>
  <c r="T161" i="187"/>
  <c r="S161" i="187"/>
  <c r="P161" i="187"/>
  <c r="O161" i="187"/>
  <c r="N161" i="187"/>
  <c r="J161" i="187"/>
  <c r="FB160" i="187"/>
  <c r="FA160" i="187"/>
  <c r="EZ160" i="187"/>
  <c r="EY160" i="187"/>
  <c r="ES160" i="187"/>
  <c r="ER160" i="187"/>
  <c r="EQ160" i="187"/>
  <c r="EO160" i="187"/>
  <c r="EN160" i="187"/>
  <c r="EM160" i="187"/>
  <c r="DT160" i="187"/>
  <c r="DO160" i="187" s="1"/>
  <c r="DS160" i="187"/>
  <c r="DN160" i="187" s="1"/>
  <c r="DR160" i="187"/>
  <c r="DJ160" i="187"/>
  <c r="DE160" i="187" s="1"/>
  <c r="DI160" i="187"/>
  <c r="DH160" i="187"/>
  <c r="DC160" i="187" s="1"/>
  <c r="CZ160" i="187"/>
  <c r="CY160" i="187"/>
  <c r="CX160" i="187"/>
  <c r="BH160" i="187"/>
  <c r="BG160" i="187"/>
  <c r="BF160" i="187"/>
  <c r="BE160" i="187"/>
  <c r="BC160" i="187"/>
  <c r="BB160" i="187"/>
  <c r="BA160" i="187"/>
  <c r="AV160" i="187"/>
  <c r="AU160" i="187"/>
  <c r="AT160" i="187"/>
  <c r="AO160" i="187"/>
  <c r="AN160" i="187"/>
  <c r="AM160" i="187"/>
  <c r="AD160" i="187"/>
  <c r="AC160" i="187"/>
  <c r="W160" i="187"/>
  <c r="U160" i="187"/>
  <c r="T160" i="187"/>
  <c r="S160" i="187"/>
  <c r="P160" i="187"/>
  <c r="O160" i="187"/>
  <c r="N160" i="187"/>
  <c r="J160" i="187"/>
  <c r="FB159" i="187"/>
  <c r="FA159" i="187"/>
  <c r="EZ159" i="187"/>
  <c r="EY159" i="187"/>
  <c r="ES159" i="187"/>
  <c r="ER159" i="187"/>
  <c r="EQ159" i="187"/>
  <c r="EO159" i="187"/>
  <c r="EN159" i="187"/>
  <c r="EM159" i="187"/>
  <c r="DT159" i="187"/>
  <c r="DO159" i="187" s="1"/>
  <c r="DS159" i="187"/>
  <c r="DN159" i="187" s="1"/>
  <c r="DR159" i="187"/>
  <c r="DJ159" i="187"/>
  <c r="DE159" i="187" s="1"/>
  <c r="DI159" i="187"/>
  <c r="DH159" i="187"/>
  <c r="DC159" i="187" s="1"/>
  <c r="CZ159" i="187"/>
  <c r="CY159" i="187"/>
  <c r="CX159" i="187"/>
  <c r="BH159" i="187"/>
  <c r="BG159" i="187"/>
  <c r="BF159" i="187"/>
  <c r="BE159" i="187"/>
  <c r="BC159" i="187"/>
  <c r="BB159" i="187"/>
  <c r="BA159" i="187"/>
  <c r="AV159" i="187"/>
  <c r="AU159" i="187"/>
  <c r="AT159" i="187"/>
  <c r="AO159" i="187"/>
  <c r="AN159" i="187"/>
  <c r="AM159" i="187"/>
  <c r="AD159" i="187"/>
  <c r="AC159" i="187"/>
  <c r="W159" i="187"/>
  <c r="U159" i="187"/>
  <c r="T159" i="187"/>
  <c r="S159" i="187"/>
  <c r="P159" i="187"/>
  <c r="O159" i="187"/>
  <c r="N159" i="187"/>
  <c r="J159" i="187"/>
  <c r="FB158" i="187"/>
  <c r="FA158" i="187"/>
  <c r="EZ158" i="187"/>
  <c r="EY158" i="187"/>
  <c r="ES158" i="187"/>
  <c r="ER158" i="187"/>
  <c r="EQ158" i="187"/>
  <c r="EO158" i="187"/>
  <c r="EN158" i="187"/>
  <c r="EM158" i="187"/>
  <c r="DT158" i="187"/>
  <c r="DO158" i="187" s="1"/>
  <c r="DS158" i="187"/>
  <c r="DN158" i="187" s="1"/>
  <c r="DR158" i="187"/>
  <c r="DJ158" i="187"/>
  <c r="DE158" i="187" s="1"/>
  <c r="DI158" i="187"/>
  <c r="DH158" i="187"/>
  <c r="DC158" i="187" s="1"/>
  <c r="CZ158" i="187"/>
  <c r="CY158" i="187"/>
  <c r="CX158" i="187"/>
  <c r="BH158" i="187"/>
  <c r="BG158" i="187"/>
  <c r="BF158" i="187"/>
  <c r="BE158" i="187"/>
  <c r="BC158" i="187"/>
  <c r="BB158" i="187"/>
  <c r="BA158" i="187"/>
  <c r="AV158" i="187"/>
  <c r="AU158" i="187"/>
  <c r="AT158" i="187"/>
  <c r="AO158" i="187"/>
  <c r="AN158" i="187"/>
  <c r="AM158" i="187"/>
  <c r="AD158" i="187"/>
  <c r="AC158" i="187"/>
  <c r="W158" i="187"/>
  <c r="U158" i="187"/>
  <c r="T158" i="187"/>
  <c r="S158" i="187"/>
  <c r="P158" i="187"/>
  <c r="O158" i="187"/>
  <c r="N158" i="187"/>
  <c r="J158" i="187"/>
  <c r="FB157" i="187"/>
  <c r="FA157" i="187"/>
  <c r="EZ157" i="187"/>
  <c r="EY157" i="187"/>
  <c r="ES157" i="187"/>
  <c r="ER157" i="187"/>
  <c r="EQ157" i="187"/>
  <c r="EO157" i="187"/>
  <c r="EN157" i="187"/>
  <c r="EM157" i="187"/>
  <c r="DT157" i="187"/>
  <c r="DO157" i="187" s="1"/>
  <c r="DS157" i="187"/>
  <c r="DN157" i="187" s="1"/>
  <c r="DR157" i="187"/>
  <c r="DJ157" i="187"/>
  <c r="DE157" i="187" s="1"/>
  <c r="DI157" i="187"/>
  <c r="DH157" i="187"/>
  <c r="DC157" i="187" s="1"/>
  <c r="CZ157" i="187"/>
  <c r="CY157" i="187"/>
  <c r="CX157" i="187"/>
  <c r="BH157" i="187"/>
  <c r="BG157" i="187"/>
  <c r="BF157" i="187"/>
  <c r="BE157" i="187"/>
  <c r="BC157" i="187"/>
  <c r="BB157" i="187"/>
  <c r="BA157" i="187"/>
  <c r="AV157" i="187"/>
  <c r="AU157" i="187"/>
  <c r="AT157" i="187"/>
  <c r="AO157" i="187"/>
  <c r="AN157" i="187"/>
  <c r="AM157" i="187"/>
  <c r="AD157" i="187"/>
  <c r="AC157" i="187"/>
  <c r="W157" i="187"/>
  <c r="U157" i="187"/>
  <c r="T157" i="187"/>
  <c r="S157" i="187"/>
  <c r="P157" i="187"/>
  <c r="O157" i="187"/>
  <c r="N157" i="187"/>
  <c r="J157" i="187"/>
  <c r="FB156" i="187"/>
  <c r="FA156" i="187"/>
  <c r="EZ156" i="187"/>
  <c r="EY156" i="187"/>
  <c r="ES156" i="187"/>
  <c r="ER156" i="187"/>
  <c r="EQ156" i="187"/>
  <c r="EO156" i="187"/>
  <c r="EN156" i="187"/>
  <c r="EM156" i="187"/>
  <c r="DT156" i="187"/>
  <c r="DO156" i="187" s="1"/>
  <c r="DS156" i="187"/>
  <c r="DN156" i="187" s="1"/>
  <c r="DR156" i="187"/>
  <c r="DJ156" i="187"/>
  <c r="DE156" i="187" s="1"/>
  <c r="DI156" i="187"/>
  <c r="DH156" i="187"/>
  <c r="DC156" i="187" s="1"/>
  <c r="CZ156" i="187"/>
  <c r="CY156" i="187"/>
  <c r="CX156" i="187"/>
  <c r="BH156" i="187"/>
  <c r="BG156" i="187"/>
  <c r="BF156" i="187"/>
  <c r="BE156" i="187"/>
  <c r="BC156" i="187"/>
  <c r="BB156" i="187"/>
  <c r="BA156" i="187"/>
  <c r="AV156" i="187"/>
  <c r="AU156" i="187"/>
  <c r="AT156" i="187"/>
  <c r="AO156" i="187"/>
  <c r="AN156" i="187"/>
  <c r="AM156" i="187"/>
  <c r="AD156" i="187"/>
  <c r="AC156" i="187"/>
  <c r="W156" i="187"/>
  <c r="U156" i="187"/>
  <c r="T156" i="187"/>
  <c r="S156" i="187"/>
  <c r="P156" i="187"/>
  <c r="O156" i="187"/>
  <c r="N156" i="187"/>
  <c r="J156" i="187"/>
  <c r="FB155" i="187"/>
  <c r="FA155" i="187"/>
  <c r="EZ155" i="187"/>
  <c r="EY155" i="187"/>
  <c r="ES155" i="187"/>
  <c r="ER155" i="187"/>
  <c r="EQ155" i="187"/>
  <c r="EO155" i="187"/>
  <c r="EN155" i="187"/>
  <c r="EM155" i="187"/>
  <c r="DT155" i="187"/>
  <c r="DO155" i="187" s="1"/>
  <c r="DS155" i="187"/>
  <c r="DN155" i="187" s="1"/>
  <c r="DR155" i="187"/>
  <c r="DJ155" i="187"/>
  <c r="DE155" i="187" s="1"/>
  <c r="DI155" i="187"/>
  <c r="DH155" i="187"/>
  <c r="DC155" i="187" s="1"/>
  <c r="CZ155" i="187"/>
  <c r="CY155" i="187"/>
  <c r="CX155" i="187"/>
  <c r="BH155" i="187"/>
  <c r="BG155" i="187"/>
  <c r="BF155" i="187"/>
  <c r="BE155" i="187"/>
  <c r="BC155" i="187"/>
  <c r="BB155" i="187"/>
  <c r="BA155" i="187"/>
  <c r="AV155" i="187"/>
  <c r="AU155" i="187"/>
  <c r="AT155" i="187"/>
  <c r="AO155" i="187"/>
  <c r="AN155" i="187"/>
  <c r="AM155" i="187"/>
  <c r="AD155" i="187"/>
  <c r="AC155" i="187"/>
  <c r="W155" i="187"/>
  <c r="U155" i="187"/>
  <c r="T155" i="187"/>
  <c r="S155" i="187"/>
  <c r="P155" i="187"/>
  <c r="O155" i="187"/>
  <c r="N155" i="187"/>
  <c r="J155" i="187"/>
  <c r="FB154" i="187"/>
  <c r="FA154" i="187"/>
  <c r="EZ154" i="187"/>
  <c r="EY154" i="187"/>
  <c r="ES154" i="187"/>
  <c r="ER154" i="187"/>
  <c r="EQ154" i="187"/>
  <c r="EO154" i="187"/>
  <c r="EN154" i="187"/>
  <c r="EM154" i="187"/>
  <c r="DT154" i="187"/>
  <c r="DO154" i="187" s="1"/>
  <c r="DS154" i="187"/>
  <c r="DN154" i="187" s="1"/>
  <c r="DR154" i="187"/>
  <c r="DJ154" i="187"/>
  <c r="DE154" i="187" s="1"/>
  <c r="DI154" i="187"/>
  <c r="DH154" i="187"/>
  <c r="DC154" i="187" s="1"/>
  <c r="CZ154" i="187"/>
  <c r="CY154" i="187"/>
  <c r="CX154" i="187"/>
  <c r="BH154" i="187"/>
  <c r="BG154" i="187"/>
  <c r="BF154" i="187"/>
  <c r="BE154" i="187"/>
  <c r="BC154" i="187"/>
  <c r="BB154" i="187"/>
  <c r="BA154" i="187"/>
  <c r="AV154" i="187"/>
  <c r="AU154" i="187"/>
  <c r="AT154" i="187"/>
  <c r="AO154" i="187"/>
  <c r="AN154" i="187"/>
  <c r="AM154" i="187"/>
  <c r="AD154" i="187"/>
  <c r="AC154" i="187"/>
  <c r="W154" i="187"/>
  <c r="U154" i="187"/>
  <c r="T154" i="187"/>
  <c r="S154" i="187"/>
  <c r="P154" i="187"/>
  <c r="O154" i="187"/>
  <c r="N154" i="187"/>
  <c r="J154" i="187"/>
  <c r="FB153" i="187"/>
  <c r="FA153" i="187"/>
  <c r="EZ153" i="187"/>
  <c r="EY153" i="187"/>
  <c r="ES153" i="187"/>
  <c r="ER153" i="187"/>
  <c r="EQ153" i="187"/>
  <c r="EO153" i="187"/>
  <c r="EN153" i="187"/>
  <c r="EM153" i="187"/>
  <c r="DT153" i="187"/>
  <c r="DO153" i="187" s="1"/>
  <c r="DS153" i="187"/>
  <c r="DN153" i="187" s="1"/>
  <c r="DR153" i="187"/>
  <c r="DJ153" i="187"/>
  <c r="DE153" i="187" s="1"/>
  <c r="DI153" i="187"/>
  <c r="DH153" i="187"/>
  <c r="DC153" i="187" s="1"/>
  <c r="CZ153" i="187"/>
  <c r="CY153" i="187"/>
  <c r="CX153" i="187"/>
  <c r="BH153" i="187"/>
  <c r="BG153" i="187"/>
  <c r="BF153" i="187"/>
  <c r="BE153" i="187"/>
  <c r="BC153" i="187"/>
  <c r="BB153" i="187"/>
  <c r="BA153" i="187"/>
  <c r="AV153" i="187"/>
  <c r="AU153" i="187"/>
  <c r="AT153" i="187"/>
  <c r="AO153" i="187"/>
  <c r="AN153" i="187"/>
  <c r="AM153" i="187"/>
  <c r="AD153" i="187"/>
  <c r="AC153" i="187"/>
  <c r="W153" i="187"/>
  <c r="U153" i="187"/>
  <c r="T153" i="187"/>
  <c r="S153" i="187"/>
  <c r="P153" i="187"/>
  <c r="O153" i="187"/>
  <c r="N153" i="187"/>
  <c r="J153" i="187"/>
  <c r="FB152" i="187"/>
  <c r="FA152" i="187"/>
  <c r="EZ152" i="187"/>
  <c r="EY152" i="187"/>
  <c r="ES152" i="187"/>
  <c r="ER152" i="187"/>
  <c r="EQ152" i="187"/>
  <c r="EO152" i="187"/>
  <c r="EN152" i="187"/>
  <c r="EM152" i="187"/>
  <c r="DT152" i="187"/>
  <c r="DO152" i="187" s="1"/>
  <c r="DS152" i="187"/>
  <c r="DN152" i="187" s="1"/>
  <c r="DR152" i="187"/>
  <c r="DJ152" i="187"/>
  <c r="DE152" i="187" s="1"/>
  <c r="DI152" i="187"/>
  <c r="DH152" i="187"/>
  <c r="DC152" i="187" s="1"/>
  <c r="CZ152" i="187"/>
  <c r="CY152" i="187"/>
  <c r="CX152" i="187"/>
  <c r="BH152" i="187"/>
  <c r="BG152" i="187"/>
  <c r="BF152" i="187"/>
  <c r="BE152" i="187"/>
  <c r="BC152" i="187"/>
  <c r="BB152" i="187"/>
  <c r="BA152" i="187"/>
  <c r="AV152" i="187"/>
  <c r="AU152" i="187"/>
  <c r="AT152" i="187"/>
  <c r="AO152" i="187"/>
  <c r="AN152" i="187"/>
  <c r="AM152" i="187"/>
  <c r="AD152" i="187"/>
  <c r="AC152" i="187"/>
  <c r="W152" i="187"/>
  <c r="U152" i="187"/>
  <c r="T152" i="187"/>
  <c r="S152" i="187"/>
  <c r="P152" i="187"/>
  <c r="O152" i="187"/>
  <c r="N152" i="187"/>
  <c r="J152" i="187"/>
  <c r="FB151" i="187"/>
  <c r="FA151" i="187"/>
  <c r="EZ151" i="187"/>
  <c r="EY151" i="187"/>
  <c r="ES151" i="187"/>
  <c r="ER151" i="187"/>
  <c r="EQ151" i="187"/>
  <c r="EO151" i="187"/>
  <c r="EN151" i="187"/>
  <c r="EM151" i="187"/>
  <c r="DT151" i="187"/>
  <c r="DO151" i="187" s="1"/>
  <c r="DS151" i="187"/>
  <c r="DN151" i="187" s="1"/>
  <c r="DR151" i="187"/>
  <c r="DJ151" i="187"/>
  <c r="DE151" i="187" s="1"/>
  <c r="DI151" i="187"/>
  <c r="DH151" i="187"/>
  <c r="DC151" i="187" s="1"/>
  <c r="CZ151" i="187"/>
  <c r="CY151" i="187"/>
  <c r="CX151" i="187"/>
  <c r="BH151" i="187"/>
  <c r="BG151" i="187"/>
  <c r="BF151" i="187"/>
  <c r="BE151" i="187"/>
  <c r="BC151" i="187"/>
  <c r="BB151" i="187"/>
  <c r="BA151" i="187"/>
  <c r="AV151" i="187"/>
  <c r="AU151" i="187"/>
  <c r="AT151" i="187"/>
  <c r="AO151" i="187"/>
  <c r="AN151" i="187"/>
  <c r="AM151" i="187"/>
  <c r="AD151" i="187"/>
  <c r="AC151" i="187"/>
  <c r="W151" i="187"/>
  <c r="U151" i="187"/>
  <c r="T151" i="187"/>
  <c r="S151" i="187"/>
  <c r="P151" i="187"/>
  <c r="O151" i="187"/>
  <c r="N151" i="187"/>
  <c r="J151" i="187"/>
  <c r="FB150" i="187"/>
  <c r="FA150" i="187"/>
  <c r="EZ150" i="187"/>
  <c r="EY150" i="187"/>
  <c r="ES150" i="187"/>
  <c r="ER150" i="187"/>
  <c r="EQ150" i="187"/>
  <c r="EO150" i="187"/>
  <c r="EN150" i="187"/>
  <c r="EM150" i="187"/>
  <c r="DT150" i="187"/>
  <c r="DO150" i="187" s="1"/>
  <c r="DS150" i="187"/>
  <c r="DN150" i="187" s="1"/>
  <c r="DR150" i="187"/>
  <c r="DJ150" i="187"/>
  <c r="DE150" i="187" s="1"/>
  <c r="DI150" i="187"/>
  <c r="DH150" i="187"/>
  <c r="DC150" i="187" s="1"/>
  <c r="CZ150" i="187"/>
  <c r="CY150" i="187"/>
  <c r="CX150" i="187"/>
  <c r="BH150" i="187"/>
  <c r="BG150" i="187"/>
  <c r="BF150" i="187"/>
  <c r="BE150" i="187"/>
  <c r="BC150" i="187"/>
  <c r="BB150" i="187"/>
  <c r="BA150" i="187"/>
  <c r="AV150" i="187"/>
  <c r="AU150" i="187"/>
  <c r="AT150" i="187"/>
  <c r="AO150" i="187"/>
  <c r="AN150" i="187"/>
  <c r="AM150" i="187"/>
  <c r="AD150" i="187"/>
  <c r="AC150" i="187"/>
  <c r="W150" i="187"/>
  <c r="U150" i="187"/>
  <c r="T150" i="187"/>
  <c r="S150" i="187"/>
  <c r="P150" i="187"/>
  <c r="O150" i="187"/>
  <c r="N150" i="187"/>
  <c r="J150" i="187"/>
  <c r="FB149" i="187"/>
  <c r="FA149" i="187"/>
  <c r="EZ149" i="187"/>
  <c r="EY149" i="187"/>
  <c r="ES149" i="187"/>
  <c r="ER149" i="187"/>
  <c r="EQ149" i="187"/>
  <c r="EO149" i="187"/>
  <c r="EN149" i="187"/>
  <c r="EM149" i="187"/>
  <c r="DT149" i="187"/>
  <c r="DO149" i="187" s="1"/>
  <c r="DS149" i="187"/>
  <c r="DN149" i="187" s="1"/>
  <c r="DR149" i="187"/>
  <c r="DJ149" i="187"/>
  <c r="DE149" i="187" s="1"/>
  <c r="DI149" i="187"/>
  <c r="DH149" i="187"/>
  <c r="DC149" i="187" s="1"/>
  <c r="CZ149" i="187"/>
  <c r="CY149" i="187"/>
  <c r="CX149" i="187"/>
  <c r="BH149" i="187"/>
  <c r="BG149" i="187"/>
  <c r="BF149" i="187"/>
  <c r="BE149" i="187"/>
  <c r="BC149" i="187"/>
  <c r="BB149" i="187"/>
  <c r="BA149" i="187"/>
  <c r="AV149" i="187"/>
  <c r="AU149" i="187"/>
  <c r="AT149" i="187"/>
  <c r="AO149" i="187"/>
  <c r="AN149" i="187"/>
  <c r="AM149" i="187"/>
  <c r="AD149" i="187"/>
  <c r="AC149" i="187"/>
  <c r="W149" i="187"/>
  <c r="U149" i="187"/>
  <c r="T149" i="187"/>
  <c r="S149" i="187"/>
  <c r="P149" i="187"/>
  <c r="O149" i="187"/>
  <c r="N149" i="187"/>
  <c r="J149" i="187"/>
  <c r="FB148" i="187"/>
  <c r="FA148" i="187"/>
  <c r="EZ148" i="187"/>
  <c r="EY148" i="187"/>
  <c r="ES148" i="187"/>
  <c r="ER148" i="187"/>
  <c r="EQ148" i="187"/>
  <c r="EO148" i="187"/>
  <c r="EN148" i="187"/>
  <c r="EM148" i="187"/>
  <c r="DT148" i="187"/>
  <c r="DO148" i="187" s="1"/>
  <c r="DS148" i="187"/>
  <c r="DN148" i="187" s="1"/>
  <c r="DR148" i="187"/>
  <c r="DJ148" i="187"/>
  <c r="DE148" i="187" s="1"/>
  <c r="DI148" i="187"/>
  <c r="DH148" i="187"/>
  <c r="DC148" i="187" s="1"/>
  <c r="CZ148" i="187"/>
  <c r="CY148" i="187"/>
  <c r="CX148" i="187"/>
  <c r="BH148" i="187"/>
  <c r="BG148" i="187"/>
  <c r="BF148" i="187"/>
  <c r="BE148" i="187"/>
  <c r="BC148" i="187"/>
  <c r="BB148" i="187"/>
  <c r="BA148" i="187"/>
  <c r="AV148" i="187"/>
  <c r="AU148" i="187"/>
  <c r="AT148" i="187"/>
  <c r="AO148" i="187"/>
  <c r="AN148" i="187"/>
  <c r="AM148" i="187"/>
  <c r="AD148" i="187"/>
  <c r="AC148" i="187"/>
  <c r="W148" i="187"/>
  <c r="U148" i="187"/>
  <c r="T148" i="187"/>
  <c r="S148" i="187"/>
  <c r="P148" i="187"/>
  <c r="O148" i="187"/>
  <c r="N148" i="187"/>
  <c r="J148" i="187"/>
  <c r="FB147" i="187"/>
  <c r="FA147" i="187"/>
  <c r="EZ147" i="187"/>
  <c r="EY147" i="187"/>
  <c r="ES147" i="187"/>
  <c r="ER147" i="187"/>
  <c r="EQ147" i="187"/>
  <c r="EO147" i="187"/>
  <c r="EN147" i="187"/>
  <c r="EM147" i="187"/>
  <c r="DT147" i="187"/>
  <c r="DO147" i="187" s="1"/>
  <c r="DS147" i="187"/>
  <c r="DN147" i="187" s="1"/>
  <c r="DR147" i="187"/>
  <c r="DJ147" i="187"/>
  <c r="DE147" i="187" s="1"/>
  <c r="DI147" i="187"/>
  <c r="DH147" i="187"/>
  <c r="DC147" i="187" s="1"/>
  <c r="CZ147" i="187"/>
  <c r="CY147" i="187"/>
  <c r="CX147" i="187"/>
  <c r="BH147" i="187"/>
  <c r="BG147" i="187"/>
  <c r="BF147" i="187"/>
  <c r="BE147" i="187"/>
  <c r="BC147" i="187"/>
  <c r="BB147" i="187"/>
  <c r="BA147" i="187"/>
  <c r="AV147" i="187"/>
  <c r="AU147" i="187"/>
  <c r="AT147" i="187"/>
  <c r="AO147" i="187"/>
  <c r="AN147" i="187"/>
  <c r="AM147" i="187"/>
  <c r="AD147" i="187"/>
  <c r="AC147" i="187"/>
  <c r="W147" i="187"/>
  <c r="U147" i="187"/>
  <c r="T147" i="187"/>
  <c r="S147" i="187"/>
  <c r="P147" i="187"/>
  <c r="O147" i="187"/>
  <c r="N147" i="187"/>
  <c r="J147" i="187"/>
  <c r="FB146" i="187"/>
  <c r="FA146" i="187"/>
  <c r="EZ146" i="187"/>
  <c r="EY146" i="187"/>
  <c r="ES146" i="187"/>
  <c r="ER146" i="187"/>
  <c r="EQ146" i="187"/>
  <c r="EO146" i="187"/>
  <c r="EN146" i="187"/>
  <c r="EM146" i="187"/>
  <c r="DT146" i="187"/>
  <c r="DO146" i="187" s="1"/>
  <c r="DS146" i="187"/>
  <c r="DN146" i="187" s="1"/>
  <c r="DR146" i="187"/>
  <c r="DJ146" i="187"/>
  <c r="DE146" i="187" s="1"/>
  <c r="DI146" i="187"/>
  <c r="DH146" i="187"/>
  <c r="DC146" i="187" s="1"/>
  <c r="CZ146" i="187"/>
  <c r="CY146" i="187"/>
  <c r="CX146" i="187"/>
  <c r="BH146" i="187"/>
  <c r="BG146" i="187"/>
  <c r="BF146" i="187"/>
  <c r="BE146" i="187"/>
  <c r="BC146" i="187"/>
  <c r="BB146" i="187"/>
  <c r="BA146" i="187"/>
  <c r="AV146" i="187"/>
  <c r="AU146" i="187"/>
  <c r="AT146" i="187"/>
  <c r="AO146" i="187"/>
  <c r="AN146" i="187"/>
  <c r="AM146" i="187"/>
  <c r="AD146" i="187"/>
  <c r="AC146" i="187"/>
  <c r="W146" i="187"/>
  <c r="U146" i="187"/>
  <c r="T146" i="187"/>
  <c r="S146" i="187"/>
  <c r="P146" i="187"/>
  <c r="O146" i="187"/>
  <c r="N146" i="187"/>
  <c r="J146" i="187"/>
  <c r="FB145" i="187"/>
  <c r="FA145" i="187"/>
  <c r="EZ145" i="187"/>
  <c r="EY145" i="187"/>
  <c r="ES145" i="187"/>
  <c r="ER145" i="187"/>
  <c r="EQ145" i="187"/>
  <c r="EO145" i="187"/>
  <c r="EN145" i="187"/>
  <c r="EM145" i="187"/>
  <c r="DT145" i="187"/>
  <c r="DO145" i="187" s="1"/>
  <c r="DS145" i="187"/>
  <c r="DN145" i="187" s="1"/>
  <c r="DR145" i="187"/>
  <c r="DJ145" i="187"/>
  <c r="DE145" i="187" s="1"/>
  <c r="DI145" i="187"/>
  <c r="DH145" i="187"/>
  <c r="DC145" i="187" s="1"/>
  <c r="CZ145" i="187"/>
  <c r="CY145" i="187"/>
  <c r="CX145" i="187"/>
  <c r="BH145" i="187"/>
  <c r="BG145" i="187"/>
  <c r="BF145" i="187"/>
  <c r="BE145" i="187"/>
  <c r="BC145" i="187"/>
  <c r="BB145" i="187"/>
  <c r="BA145" i="187"/>
  <c r="AV145" i="187"/>
  <c r="AU145" i="187"/>
  <c r="AT145" i="187"/>
  <c r="AO145" i="187"/>
  <c r="AN145" i="187"/>
  <c r="AM145" i="187"/>
  <c r="AD145" i="187"/>
  <c r="AC145" i="187"/>
  <c r="W145" i="187"/>
  <c r="U145" i="187"/>
  <c r="T145" i="187"/>
  <c r="S145" i="187"/>
  <c r="P145" i="187"/>
  <c r="O145" i="187"/>
  <c r="N145" i="187"/>
  <c r="J145" i="187"/>
  <c r="FB144" i="187"/>
  <c r="FA144" i="187"/>
  <c r="EZ144" i="187"/>
  <c r="EY144" i="187"/>
  <c r="ES144" i="187"/>
  <c r="ER144" i="187"/>
  <c r="EQ144" i="187"/>
  <c r="EO144" i="187"/>
  <c r="EN144" i="187"/>
  <c r="EM144" i="187"/>
  <c r="DT144" i="187"/>
  <c r="DO144" i="187" s="1"/>
  <c r="DS144" i="187"/>
  <c r="DN144" i="187" s="1"/>
  <c r="DR144" i="187"/>
  <c r="DJ144" i="187"/>
  <c r="DE144" i="187" s="1"/>
  <c r="DI144" i="187"/>
  <c r="DH144" i="187"/>
  <c r="DC144" i="187" s="1"/>
  <c r="CZ144" i="187"/>
  <c r="CY144" i="187"/>
  <c r="CX144" i="187"/>
  <c r="BH144" i="187"/>
  <c r="BG144" i="187"/>
  <c r="BF144" i="187"/>
  <c r="BE144" i="187"/>
  <c r="BC144" i="187"/>
  <c r="BB144" i="187"/>
  <c r="BA144" i="187"/>
  <c r="AV144" i="187"/>
  <c r="AU144" i="187"/>
  <c r="AT144" i="187"/>
  <c r="AO144" i="187"/>
  <c r="AN144" i="187"/>
  <c r="AM144" i="187"/>
  <c r="AD144" i="187"/>
  <c r="AC144" i="187"/>
  <c r="W144" i="187"/>
  <c r="U144" i="187"/>
  <c r="T144" i="187"/>
  <c r="S144" i="187"/>
  <c r="P144" i="187"/>
  <c r="O144" i="187"/>
  <c r="N144" i="187"/>
  <c r="J144" i="187"/>
  <c r="FB143" i="187"/>
  <c r="FA143" i="187"/>
  <c r="EZ143" i="187"/>
  <c r="EY143" i="187"/>
  <c r="ES143" i="187"/>
  <c r="ER143" i="187"/>
  <c r="EQ143" i="187"/>
  <c r="EO143" i="187"/>
  <c r="EN143" i="187"/>
  <c r="EM143" i="187"/>
  <c r="DT143" i="187"/>
  <c r="DO143" i="187" s="1"/>
  <c r="DS143" i="187"/>
  <c r="DN143" i="187" s="1"/>
  <c r="DR143" i="187"/>
  <c r="DJ143" i="187"/>
  <c r="DE143" i="187" s="1"/>
  <c r="DI143" i="187"/>
  <c r="DH143" i="187"/>
  <c r="DC143" i="187" s="1"/>
  <c r="CZ143" i="187"/>
  <c r="CY143" i="187"/>
  <c r="CX143" i="187"/>
  <c r="BH143" i="187"/>
  <c r="BG143" i="187"/>
  <c r="BF143" i="187"/>
  <c r="BE143" i="187"/>
  <c r="BC143" i="187"/>
  <c r="BB143" i="187"/>
  <c r="BA143" i="187"/>
  <c r="AV143" i="187"/>
  <c r="AU143" i="187"/>
  <c r="AT143" i="187"/>
  <c r="AO143" i="187"/>
  <c r="AN143" i="187"/>
  <c r="AM143" i="187"/>
  <c r="AD143" i="187"/>
  <c r="AC143" i="187"/>
  <c r="W143" i="187"/>
  <c r="U143" i="187"/>
  <c r="T143" i="187"/>
  <c r="S143" i="187"/>
  <c r="P143" i="187"/>
  <c r="O143" i="187"/>
  <c r="N143" i="187"/>
  <c r="J143" i="187"/>
  <c r="FB142" i="187"/>
  <c r="FA142" i="187"/>
  <c r="EZ142" i="187"/>
  <c r="EY142" i="187"/>
  <c r="ES142" i="187"/>
  <c r="ER142" i="187"/>
  <c r="EQ142" i="187"/>
  <c r="EO142" i="187"/>
  <c r="EN142" i="187"/>
  <c r="EM142" i="187"/>
  <c r="DT142" i="187"/>
  <c r="DO142" i="187" s="1"/>
  <c r="DS142" i="187"/>
  <c r="DN142" i="187" s="1"/>
  <c r="DR142" i="187"/>
  <c r="DJ142" i="187"/>
  <c r="DE142" i="187" s="1"/>
  <c r="DI142" i="187"/>
  <c r="DH142" i="187"/>
  <c r="DC142" i="187" s="1"/>
  <c r="CZ142" i="187"/>
  <c r="CY142" i="187"/>
  <c r="CX142" i="187"/>
  <c r="BH142" i="187"/>
  <c r="BG142" i="187"/>
  <c r="BF142" i="187"/>
  <c r="BE142" i="187"/>
  <c r="BC142" i="187"/>
  <c r="BB142" i="187"/>
  <c r="BA142" i="187"/>
  <c r="AV142" i="187"/>
  <c r="AU142" i="187"/>
  <c r="AT142" i="187"/>
  <c r="AO142" i="187"/>
  <c r="AN142" i="187"/>
  <c r="AM142" i="187"/>
  <c r="AD142" i="187"/>
  <c r="AC142" i="187"/>
  <c r="W142" i="187"/>
  <c r="U142" i="187"/>
  <c r="T142" i="187"/>
  <c r="S142" i="187"/>
  <c r="P142" i="187"/>
  <c r="O142" i="187"/>
  <c r="N142" i="187"/>
  <c r="J142" i="187"/>
  <c r="FB141" i="187"/>
  <c r="FA141" i="187"/>
  <c r="EZ141" i="187"/>
  <c r="EY141" i="187"/>
  <c r="ES141" i="187"/>
  <c r="ER141" i="187"/>
  <c r="EQ141" i="187"/>
  <c r="EO141" i="187"/>
  <c r="EN141" i="187"/>
  <c r="EM141" i="187"/>
  <c r="DT141" i="187"/>
  <c r="DO141" i="187" s="1"/>
  <c r="DS141" i="187"/>
  <c r="DN141" i="187" s="1"/>
  <c r="DR141" i="187"/>
  <c r="DJ141" i="187"/>
  <c r="DE141" i="187" s="1"/>
  <c r="DI141" i="187"/>
  <c r="DH141" i="187"/>
  <c r="DC141" i="187" s="1"/>
  <c r="CZ141" i="187"/>
  <c r="CY141" i="187"/>
  <c r="CX141" i="187"/>
  <c r="BH141" i="187"/>
  <c r="BG141" i="187"/>
  <c r="BF141" i="187"/>
  <c r="BE141" i="187"/>
  <c r="BC141" i="187"/>
  <c r="BB141" i="187"/>
  <c r="BA141" i="187"/>
  <c r="AV141" i="187"/>
  <c r="AU141" i="187"/>
  <c r="AT141" i="187"/>
  <c r="AO141" i="187"/>
  <c r="AN141" i="187"/>
  <c r="AM141" i="187"/>
  <c r="AD141" i="187"/>
  <c r="AC141" i="187"/>
  <c r="W141" i="187"/>
  <c r="U141" i="187"/>
  <c r="T141" i="187"/>
  <c r="S141" i="187"/>
  <c r="P141" i="187"/>
  <c r="O141" i="187"/>
  <c r="N141" i="187"/>
  <c r="J141" i="187"/>
  <c r="FB140" i="187"/>
  <c r="FA140" i="187"/>
  <c r="EZ140" i="187"/>
  <c r="EY140" i="187"/>
  <c r="ES140" i="187"/>
  <c r="ER140" i="187"/>
  <c r="EQ140" i="187"/>
  <c r="EO140" i="187"/>
  <c r="EN140" i="187"/>
  <c r="EM140" i="187"/>
  <c r="DT140" i="187"/>
  <c r="DO140" i="187" s="1"/>
  <c r="DS140" i="187"/>
  <c r="DN140" i="187" s="1"/>
  <c r="DR140" i="187"/>
  <c r="DJ140" i="187"/>
  <c r="DE140" i="187" s="1"/>
  <c r="DI140" i="187"/>
  <c r="DH140" i="187"/>
  <c r="DC140" i="187" s="1"/>
  <c r="CZ140" i="187"/>
  <c r="CY140" i="187"/>
  <c r="CX140" i="187"/>
  <c r="BH140" i="187"/>
  <c r="BG140" i="187"/>
  <c r="BF140" i="187"/>
  <c r="BE140" i="187"/>
  <c r="BC140" i="187"/>
  <c r="BB140" i="187"/>
  <c r="BA140" i="187"/>
  <c r="AV140" i="187"/>
  <c r="AU140" i="187"/>
  <c r="AT140" i="187"/>
  <c r="AO140" i="187"/>
  <c r="AN140" i="187"/>
  <c r="AM140" i="187"/>
  <c r="AD140" i="187"/>
  <c r="AC140" i="187"/>
  <c r="W140" i="187"/>
  <c r="U140" i="187"/>
  <c r="T140" i="187"/>
  <c r="S140" i="187"/>
  <c r="P140" i="187"/>
  <c r="O140" i="187"/>
  <c r="N140" i="187"/>
  <c r="J140" i="187"/>
  <c r="FB139" i="187"/>
  <c r="FA139" i="187"/>
  <c r="EZ139" i="187"/>
  <c r="EY139" i="187"/>
  <c r="ES139" i="187"/>
  <c r="ER139" i="187"/>
  <c r="EQ139" i="187"/>
  <c r="EO139" i="187"/>
  <c r="EN139" i="187"/>
  <c r="EM139" i="187"/>
  <c r="DT139" i="187"/>
  <c r="DO139" i="187" s="1"/>
  <c r="DS139" i="187"/>
  <c r="DN139" i="187" s="1"/>
  <c r="DR139" i="187"/>
  <c r="DJ139" i="187"/>
  <c r="DE139" i="187" s="1"/>
  <c r="DI139" i="187"/>
  <c r="DH139" i="187"/>
  <c r="DC139" i="187" s="1"/>
  <c r="CZ139" i="187"/>
  <c r="CY139" i="187"/>
  <c r="CX139" i="187"/>
  <c r="BH139" i="187"/>
  <c r="BG139" i="187"/>
  <c r="BF139" i="187"/>
  <c r="BE139" i="187"/>
  <c r="BC139" i="187"/>
  <c r="BB139" i="187"/>
  <c r="BA139" i="187"/>
  <c r="AV139" i="187"/>
  <c r="AU139" i="187"/>
  <c r="AT139" i="187"/>
  <c r="AO139" i="187"/>
  <c r="AN139" i="187"/>
  <c r="AM139" i="187"/>
  <c r="AD139" i="187"/>
  <c r="AC139" i="187"/>
  <c r="W139" i="187"/>
  <c r="U139" i="187"/>
  <c r="T139" i="187"/>
  <c r="S139" i="187"/>
  <c r="P139" i="187"/>
  <c r="O139" i="187"/>
  <c r="N139" i="187"/>
  <c r="J139" i="187"/>
  <c r="FB138" i="187"/>
  <c r="FA138" i="187"/>
  <c r="EZ138" i="187"/>
  <c r="EY138" i="187"/>
  <c r="ES138" i="187"/>
  <c r="ER138" i="187"/>
  <c r="EQ138" i="187"/>
  <c r="EO138" i="187"/>
  <c r="EN138" i="187"/>
  <c r="EM138" i="187"/>
  <c r="DT138" i="187"/>
  <c r="DO138" i="187" s="1"/>
  <c r="DS138" i="187"/>
  <c r="DN138" i="187" s="1"/>
  <c r="DR138" i="187"/>
  <c r="DJ138" i="187"/>
  <c r="DE138" i="187" s="1"/>
  <c r="DI138" i="187"/>
  <c r="DH138" i="187"/>
  <c r="DC138" i="187" s="1"/>
  <c r="CZ138" i="187"/>
  <c r="CY138" i="187"/>
  <c r="CX138" i="187"/>
  <c r="BH138" i="187"/>
  <c r="BG138" i="187"/>
  <c r="BF138" i="187"/>
  <c r="BE138" i="187"/>
  <c r="BC138" i="187"/>
  <c r="BB138" i="187"/>
  <c r="BA138" i="187"/>
  <c r="AV138" i="187"/>
  <c r="AU138" i="187"/>
  <c r="AT138" i="187"/>
  <c r="AO138" i="187"/>
  <c r="AN138" i="187"/>
  <c r="AM138" i="187"/>
  <c r="AD138" i="187"/>
  <c r="AC138" i="187"/>
  <c r="W138" i="187"/>
  <c r="U138" i="187"/>
  <c r="T138" i="187"/>
  <c r="S138" i="187"/>
  <c r="P138" i="187"/>
  <c r="O138" i="187"/>
  <c r="N138" i="187"/>
  <c r="J138" i="187"/>
  <c r="FB137" i="187"/>
  <c r="FA137" i="187"/>
  <c r="EZ137" i="187"/>
  <c r="EY137" i="187"/>
  <c r="ES137" i="187"/>
  <c r="ER137" i="187"/>
  <c r="EQ137" i="187"/>
  <c r="EO137" i="187"/>
  <c r="EN137" i="187"/>
  <c r="EM137" i="187"/>
  <c r="DT137" i="187"/>
  <c r="DO137" i="187" s="1"/>
  <c r="DS137" i="187"/>
  <c r="DN137" i="187" s="1"/>
  <c r="DR137" i="187"/>
  <c r="DJ137" i="187"/>
  <c r="DE137" i="187" s="1"/>
  <c r="DI137" i="187"/>
  <c r="DH137" i="187"/>
  <c r="DC137" i="187" s="1"/>
  <c r="CZ137" i="187"/>
  <c r="CY137" i="187"/>
  <c r="CX137" i="187"/>
  <c r="BH137" i="187"/>
  <c r="BG137" i="187"/>
  <c r="BF137" i="187"/>
  <c r="BE137" i="187"/>
  <c r="BC137" i="187"/>
  <c r="BB137" i="187"/>
  <c r="BA137" i="187"/>
  <c r="AV137" i="187"/>
  <c r="AU137" i="187"/>
  <c r="AT137" i="187"/>
  <c r="AO137" i="187"/>
  <c r="AN137" i="187"/>
  <c r="AM137" i="187"/>
  <c r="AD137" i="187"/>
  <c r="AC137" i="187"/>
  <c r="W137" i="187"/>
  <c r="U137" i="187"/>
  <c r="T137" i="187"/>
  <c r="S137" i="187"/>
  <c r="P137" i="187"/>
  <c r="O137" i="187"/>
  <c r="N137" i="187"/>
  <c r="J137" i="187"/>
  <c r="FB136" i="187"/>
  <c r="FA136" i="187"/>
  <c r="EZ136" i="187"/>
  <c r="EY136" i="187"/>
  <c r="ES136" i="187"/>
  <c r="ER136" i="187"/>
  <c r="EQ136" i="187"/>
  <c r="EO136" i="187"/>
  <c r="EN136" i="187"/>
  <c r="EM136" i="187"/>
  <c r="DT136" i="187"/>
  <c r="DO136" i="187" s="1"/>
  <c r="DS136" i="187"/>
  <c r="DN136" i="187" s="1"/>
  <c r="DR136" i="187"/>
  <c r="DJ136" i="187"/>
  <c r="DE136" i="187" s="1"/>
  <c r="DI136" i="187"/>
  <c r="DH136" i="187"/>
  <c r="DC136" i="187" s="1"/>
  <c r="CZ136" i="187"/>
  <c r="CY136" i="187"/>
  <c r="CX136" i="187"/>
  <c r="BH136" i="187"/>
  <c r="BG136" i="187"/>
  <c r="BF136" i="187"/>
  <c r="BE136" i="187"/>
  <c r="BC136" i="187"/>
  <c r="BB136" i="187"/>
  <c r="BA136" i="187"/>
  <c r="AV136" i="187"/>
  <c r="AU136" i="187"/>
  <c r="AT136" i="187"/>
  <c r="AO136" i="187"/>
  <c r="AN136" i="187"/>
  <c r="AM136" i="187"/>
  <c r="AD136" i="187"/>
  <c r="AC136" i="187"/>
  <c r="W136" i="187"/>
  <c r="U136" i="187"/>
  <c r="T136" i="187"/>
  <c r="S136" i="187"/>
  <c r="P136" i="187"/>
  <c r="O136" i="187"/>
  <c r="N136" i="187"/>
  <c r="J136" i="187"/>
  <c r="FB135" i="187"/>
  <c r="FA135" i="187"/>
  <c r="EZ135" i="187"/>
  <c r="EY135" i="187"/>
  <c r="ES135" i="187"/>
  <c r="ER135" i="187"/>
  <c r="EQ135" i="187"/>
  <c r="EO135" i="187"/>
  <c r="EN135" i="187"/>
  <c r="EM135" i="187"/>
  <c r="DT135" i="187"/>
  <c r="DO135" i="187" s="1"/>
  <c r="DS135" i="187"/>
  <c r="DN135" i="187" s="1"/>
  <c r="DR135" i="187"/>
  <c r="DJ135" i="187"/>
  <c r="DE135" i="187" s="1"/>
  <c r="DI135" i="187"/>
  <c r="DH135" i="187"/>
  <c r="DC135" i="187" s="1"/>
  <c r="CZ135" i="187"/>
  <c r="CY135" i="187"/>
  <c r="CX135" i="187"/>
  <c r="BH135" i="187"/>
  <c r="BG135" i="187"/>
  <c r="BF135" i="187"/>
  <c r="BE135" i="187"/>
  <c r="BC135" i="187"/>
  <c r="BB135" i="187"/>
  <c r="BA135" i="187"/>
  <c r="AV135" i="187"/>
  <c r="AU135" i="187"/>
  <c r="AT135" i="187"/>
  <c r="AO135" i="187"/>
  <c r="AN135" i="187"/>
  <c r="AM135" i="187"/>
  <c r="AD135" i="187"/>
  <c r="AC135" i="187"/>
  <c r="W135" i="187"/>
  <c r="U135" i="187"/>
  <c r="T135" i="187"/>
  <c r="S135" i="187"/>
  <c r="P135" i="187"/>
  <c r="O135" i="187"/>
  <c r="N135" i="187"/>
  <c r="J135" i="187"/>
  <c r="FB134" i="187"/>
  <c r="FA134" i="187"/>
  <c r="EZ134" i="187"/>
  <c r="EY134" i="187"/>
  <c r="ES134" i="187"/>
  <c r="ER134" i="187"/>
  <c r="EQ134" i="187"/>
  <c r="EO134" i="187"/>
  <c r="EN134" i="187"/>
  <c r="EM134" i="187"/>
  <c r="DT134" i="187"/>
  <c r="DO134" i="187" s="1"/>
  <c r="DS134" i="187"/>
  <c r="DN134" i="187" s="1"/>
  <c r="DR134" i="187"/>
  <c r="DJ134" i="187"/>
  <c r="DE134" i="187" s="1"/>
  <c r="DI134" i="187"/>
  <c r="DH134" i="187"/>
  <c r="DC134" i="187" s="1"/>
  <c r="CZ134" i="187"/>
  <c r="CY134" i="187"/>
  <c r="CX134" i="187"/>
  <c r="BH134" i="187"/>
  <c r="BG134" i="187"/>
  <c r="BF134" i="187"/>
  <c r="BE134" i="187"/>
  <c r="BC134" i="187"/>
  <c r="BB134" i="187"/>
  <c r="BA134" i="187"/>
  <c r="AV134" i="187"/>
  <c r="AU134" i="187"/>
  <c r="AT134" i="187"/>
  <c r="AO134" i="187"/>
  <c r="AN134" i="187"/>
  <c r="AM134" i="187"/>
  <c r="AD134" i="187"/>
  <c r="AC134" i="187"/>
  <c r="W134" i="187"/>
  <c r="U134" i="187"/>
  <c r="T134" i="187"/>
  <c r="S134" i="187"/>
  <c r="P134" i="187"/>
  <c r="O134" i="187"/>
  <c r="N134" i="187"/>
  <c r="J134" i="187"/>
  <c r="FB133" i="187"/>
  <c r="FA133" i="187"/>
  <c r="EZ133" i="187"/>
  <c r="EY133" i="187"/>
  <c r="ES133" i="187"/>
  <c r="ER133" i="187"/>
  <c r="EQ133" i="187"/>
  <c r="EO133" i="187"/>
  <c r="EN133" i="187"/>
  <c r="EM133" i="187"/>
  <c r="DT133" i="187"/>
  <c r="DO133" i="187" s="1"/>
  <c r="DS133" i="187"/>
  <c r="DN133" i="187" s="1"/>
  <c r="DR133" i="187"/>
  <c r="DJ133" i="187"/>
  <c r="DE133" i="187" s="1"/>
  <c r="DI133" i="187"/>
  <c r="DH133" i="187"/>
  <c r="DC133" i="187" s="1"/>
  <c r="CZ133" i="187"/>
  <c r="CY133" i="187"/>
  <c r="CX133" i="187"/>
  <c r="BH133" i="187"/>
  <c r="BG133" i="187"/>
  <c r="BF133" i="187"/>
  <c r="BE133" i="187"/>
  <c r="BC133" i="187"/>
  <c r="BB133" i="187"/>
  <c r="BA133" i="187"/>
  <c r="AV133" i="187"/>
  <c r="AU133" i="187"/>
  <c r="AT133" i="187"/>
  <c r="AO133" i="187"/>
  <c r="AN133" i="187"/>
  <c r="AM133" i="187"/>
  <c r="AD133" i="187"/>
  <c r="AC133" i="187"/>
  <c r="W133" i="187"/>
  <c r="U133" i="187"/>
  <c r="T133" i="187"/>
  <c r="S133" i="187"/>
  <c r="P133" i="187"/>
  <c r="O133" i="187"/>
  <c r="N133" i="187"/>
  <c r="J133" i="187"/>
  <c r="FB132" i="187"/>
  <c r="FA132" i="187"/>
  <c r="EZ132" i="187"/>
  <c r="EY132" i="187"/>
  <c r="ES132" i="187"/>
  <c r="ER132" i="187"/>
  <c r="EQ132" i="187"/>
  <c r="EO132" i="187"/>
  <c r="EN132" i="187"/>
  <c r="EM132" i="187"/>
  <c r="DT132" i="187"/>
  <c r="DO132" i="187" s="1"/>
  <c r="DS132" i="187"/>
  <c r="DN132" i="187" s="1"/>
  <c r="DR132" i="187"/>
  <c r="DJ132" i="187"/>
  <c r="DE132" i="187" s="1"/>
  <c r="DI132" i="187"/>
  <c r="DH132" i="187"/>
  <c r="DC132" i="187" s="1"/>
  <c r="CZ132" i="187"/>
  <c r="CY132" i="187"/>
  <c r="CX132" i="187"/>
  <c r="BH132" i="187"/>
  <c r="BG132" i="187"/>
  <c r="BF132" i="187"/>
  <c r="BE132" i="187"/>
  <c r="BC132" i="187"/>
  <c r="BB132" i="187"/>
  <c r="BA132" i="187"/>
  <c r="AV132" i="187"/>
  <c r="AU132" i="187"/>
  <c r="AT132" i="187"/>
  <c r="AO132" i="187"/>
  <c r="AN132" i="187"/>
  <c r="AM132" i="187"/>
  <c r="AD132" i="187"/>
  <c r="AC132" i="187"/>
  <c r="W132" i="187"/>
  <c r="U132" i="187"/>
  <c r="T132" i="187"/>
  <c r="S132" i="187"/>
  <c r="P132" i="187"/>
  <c r="O132" i="187"/>
  <c r="N132" i="187"/>
  <c r="J132" i="187"/>
  <c r="FB131" i="187"/>
  <c r="FA131" i="187"/>
  <c r="EZ131" i="187"/>
  <c r="EY131" i="187"/>
  <c r="ES131" i="187"/>
  <c r="ER131" i="187"/>
  <c r="EQ131" i="187"/>
  <c r="EO131" i="187"/>
  <c r="EN131" i="187"/>
  <c r="EM131" i="187"/>
  <c r="DT131" i="187"/>
  <c r="DO131" i="187" s="1"/>
  <c r="DS131" i="187"/>
  <c r="DN131" i="187" s="1"/>
  <c r="DR131" i="187"/>
  <c r="DJ131" i="187"/>
  <c r="DE131" i="187" s="1"/>
  <c r="DI131" i="187"/>
  <c r="DH131" i="187"/>
  <c r="DC131" i="187" s="1"/>
  <c r="CZ131" i="187"/>
  <c r="CY131" i="187"/>
  <c r="CX131" i="187"/>
  <c r="BH131" i="187"/>
  <c r="BG131" i="187"/>
  <c r="BF131" i="187"/>
  <c r="BE131" i="187"/>
  <c r="BC131" i="187"/>
  <c r="BB131" i="187"/>
  <c r="BA131" i="187"/>
  <c r="AV131" i="187"/>
  <c r="AU131" i="187"/>
  <c r="AT131" i="187"/>
  <c r="AO131" i="187"/>
  <c r="AN131" i="187"/>
  <c r="AM131" i="187"/>
  <c r="AD131" i="187"/>
  <c r="AC131" i="187"/>
  <c r="W131" i="187"/>
  <c r="U131" i="187"/>
  <c r="T131" i="187"/>
  <c r="S131" i="187"/>
  <c r="P131" i="187"/>
  <c r="O131" i="187"/>
  <c r="N131" i="187"/>
  <c r="J131" i="187"/>
  <c r="FB130" i="187"/>
  <c r="FA130" i="187"/>
  <c r="EZ130" i="187"/>
  <c r="EY130" i="187"/>
  <c r="ES130" i="187"/>
  <c r="ER130" i="187"/>
  <c r="EQ130" i="187"/>
  <c r="EO130" i="187"/>
  <c r="EN130" i="187"/>
  <c r="EM130" i="187"/>
  <c r="DT130" i="187"/>
  <c r="DO130" i="187" s="1"/>
  <c r="DS130" i="187"/>
  <c r="DN130" i="187" s="1"/>
  <c r="DR130" i="187"/>
  <c r="DJ130" i="187"/>
  <c r="DE130" i="187" s="1"/>
  <c r="DI130" i="187"/>
  <c r="DH130" i="187"/>
  <c r="DC130" i="187" s="1"/>
  <c r="CZ130" i="187"/>
  <c r="CY130" i="187"/>
  <c r="CX130" i="187"/>
  <c r="BH130" i="187"/>
  <c r="BG130" i="187"/>
  <c r="BF130" i="187"/>
  <c r="BE130" i="187"/>
  <c r="BC130" i="187"/>
  <c r="BB130" i="187"/>
  <c r="BA130" i="187"/>
  <c r="AV130" i="187"/>
  <c r="AU130" i="187"/>
  <c r="AT130" i="187"/>
  <c r="AO130" i="187"/>
  <c r="AN130" i="187"/>
  <c r="AM130" i="187"/>
  <c r="AD130" i="187"/>
  <c r="AC130" i="187"/>
  <c r="W130" i="187"/>
  <c r="U130" i="187"/>
  <c r="T130" i="187"/>
  <c r="S130" i="187"/>
  <c r="P130" i="187"/>
  <c r="O130" i="187"/>
  <c r="N130" i="187"/>
  <c r="J130" i="187"/>
  <c r="FB129" i="187"/>
  <c r="FA129" i="187"/>
  <c r="EZ129" i="187"/>
  <c r="EY129" i="187"/>
  <c r="ES129" i="187"/>
  <c r="ER129" i="187"/>
  <c r="EQ129" i="187"/>
  <c r="EO129" i="187"/>
  <c r="EN129" i="187"/>
  <c r="EM129" i="187"/>
  <c r="DT129" i="187"/>
  <c r="DO129" i="187" s="1"/>
  <c r="DS129" i="187"/>
  <c r="DN129" i="187" s="1"/>
  <c r="DR129" i="187"/>
  <c r="DJ129" i="187"/>
  <c r="DE129" i="187" s="1"/>
  <c r="DI129" i="187"/>
  <c r="DH129" i="187"/>
  <c r="DC129" i="187" s="1"/>
  <c r="CZ129" i="187"/>
  <c r="CY129" i="187"/>
  <c r="CX129" i="187"/>
  <c r="BH129" i="187"/>
  <c r="BG129" i="187"/>
  <c r="BF129" i="187"/>
  <c r="BE129" i="187"/>
  <c r="BC129" i="187"/>
  <c r="BB129" i="187"/>
  <c r="BA129" i="187"/>
  <c r="AV129" i="187"/>
  <c r="AU129" i="187"/>
  <c r="AT129" i="187"/>
  <c r="AO129" i="187"/>
  <c r="AN129" i="187"/>
  <c r="AM129" i="187"/>
  <c r="AD129" i="187"/>
  <c r="AC129" i="187"/>
  <c r="W129" i="187"/>
  <c r="U129" i="187"/>
  <c r="T129" i="187"/>
  <c r="S129" i="187"/>
  <c r="P129" i="187"/>
  <c r="O129" i="187"/>
  <c r="N129" i="187"/>
  <c r="J129" i="187"/>
  <c r="FB128" i="187"/>
  <c r="FA128" i="187"/>
  <c r="EZ128" i="187"/>
  <c r="EY128" i="187"/>
  <c r="ES128" i="187"/>
  <c r="ER128" i="187"/>
  <c r="EQ128" i="187"/>
  <c r="EO128" i="187"/>
  <c r="EN128" i="187"/>
  <c r="EM128" i="187"/>
  <c r="DT128" i="187"/>
  <c r="DO128" i="187" s="1"/>
  <c r="DS128" i="187"/>
  <c r="DN128" i="187" s="1"/>
  <c r="DR128" i="187"/>
  <c r="DJ128" i="187"/>
  <c r="DE128" i="187" s="1"/>
  <c r="DI128" i="187"/>
  <c r="DH128" i="187"/>
  <c r="DC128" i="187" s="1"/>
  <c r="CZ128" i="187"/>
  <c r="CY128" i="187"/>
  <c r="CX128" i="187"/>
  <c r="BH128" i="187"/>
  <c r="BG128" i="187"/>
  <c r="BF128" i="187"/>
  <c r="BE128" i="187"/>
  <c r="BC128" i="187"/>
  <c r="BB128" i="187"/>
  <c r="BA128" i="187"/>
  <c r="AV128" i="187"/>
  <c r="AU128" i="187"/>
  <c r="AT128" i="187"/>
  <c r="AO128" i="187"/>
  <c r="AN128" i="187"/>
  <c r="AM128" i="187"/>
  <c r="AD128" i="187"/>
  <c r="AC128" i="187"/>
  <c r="W128" i="187"/>
  <c r="U128" i="187"/>
  <c r="T128" i="187"/>
  <c r="S128" i="187"/>
  <c r="P128" i="187"/>
  <c r="O128" i="187"/>
  <c r="N128" i="187"/>
  <c r="J128" i="187"/>
  <c r="FB127" i="187"/>
  <c r="FA127" i="187"/>
  <c r="EZ127" i="187"/>
  <c r="EY127" i="187"/>
  <c r="ES127" i="187"/>
  <c r="ER127" i="187"/>
  <c r="EQ127" i="187"/>
  <c r="EO127" i="187"/>
  <c r="EN127" i="187"/>
  <c r="EM127" i="187"/>
  <c r="DT127" i="187"/>
  <c r="DO127" i="187" s="1"/>
  <c r="DS127" i="187"/>
  <c r="DN127" i="187" s="1"/>
  <c r="DR127" i="187"/>
  <c r="DJ127" i="187"/>
  <c r="DE127" i="187" s="1"/>
  <c r="DI127" i="187"/>
  <c r="DH127" i="187"/>
  <c r="DC127" i="187" s="1"/>
  <c r="CZ127" i="187"/>
  <c r="CY127" i="187"/>
  <c r="CX127" i="187"/>
  <c r="BH127" i="187"/>
  <c r="BG127" i="187"/>
  <c r="BF127" i="187"/>
  <c r="BE127" i="187"/>
  <c r="BC127" i="187"/>
  <c r="BB127" i="187"/>
  <c r="BA127" i="187"/>
  <c r="AV127" i="187"/>
  <c r="AU127" i="187"/>
  <c r="AT127" i="187"/>
  <c r="AO127" i="187"/>
  <c r="AN127" i="187"/>
  <c r="AM127" i="187"/>
  <c r="AD127" i="187"/>
  <c r="AC127" i="187"/>
  <c r="W127" i="187"/>
  <c r="U127" i="187"/>
  <c r="T127" i="187"/>
  <c r="S127" i="187"/>
  <c r="P127" i="187"/>
  <c r="O127" i="187"/>
  <c r="N127" i="187"/>
  <c r="J127" i="187"/>
  <c r="FB126" i="187"/>
  <c r="FA126" i="187"/>
  <c r="EZ126" i="187"/>
  <c r="EY126" i="187"/>
  <c r="ES126" i="187"/>
  <c r="ER126" i="187"/>
  <c r="EQ126" i="187"/>
  <c r="EO126" i="187"/>
  <c r="EN126" i="187"/>
  <c r="EM126" i="187"/>
  <c r="DT126" i="187"/>
  <c r="DO126" i="187" s="1"/>
  <c r="DS126" i="187"/>
  <c r="DN126" i="187" s="1"/>
  <c r="DR126" i="187"/>
  <c r="DJ126" i="187"/>
  <c r="DE126" i="187" s="1"/>
  <c r="DI126" i="187"/>
  <c r="DH126" i="187"/>
  <c r="DC126" i="187" s="1"/>
  <c r="CZ126" i="187"/>
  <c r="CY126" i="187"/>
  <c r="CX126" i="187"/>
  <c r="BH126" i="187"/>
  <c r="BG126" i="187"/>
  <c r="BF126" i="187"/>
  <c r="BE126" i="187"/>
  <c r="BC126" i="187"/>
  <c r="BB126" i="187"/>
  <c r="BA126" i="187"/>
  <c r="AV126" i="187"/>
  <c r="AU126" i="187"/>
  <c r="AT126" i="187"/>
  <c r="AO126" i="187"/>
  <c r="AN126" i="187"/>
  <c r="AM126" i="187"/>
  <c r="AD126" i="187"/>
  <c r="AC126" i="187"/>
  <c r="W126" i="187"/>
  <c r="U126" i="187"/>
  <c r="T126" i="187"/>
  <c r="S126" i="187"/>
  <c r="P126" i="187"/>
  <c r="O126" i="187"/>
  <c r="N126" i="187"/>
  <c r="J126" i="187"/>
  <c r="FB125" i="187"/>
  <c r="FA125" i="187"/>
  <c r="EZ125" i="187"/>
  <c r="EY125" i="187"/>
  <c r="ES125" i="187"/>
  <c r="ER125" i="187"/>
  <c r="EQ125" i="187"/>
  <c r="EO125" i="187"/>
  <c r="EN125" i="187"/>
  <c r="EM125" i="187"/>
  <c r="DT125" i="187"/>
  <c r="DO125" i="187" s="1"/>
  <c r="DS125" i="187"/>
  <c r="DN125" i="187" s="1"/>
  <c r="DR125" i="187"/>
  <c r="DJ125" i="187"/>
  <c r="DE125" i="187" s="1"/>
  <c r="DI125" i="187"/>
  <c r="DH125" i="187"/>
  <c r="DC125" i="187" s="1"/>
  <c r="CZ125" i="187"/>
  <c r="CY125" i="187"/>
  <c r="CX125" i="187"/>
  <c r="BH125" i="187"/>
  <c r="BG125" i="187"/>
  <c r="BF125" i="187"/>
  <c r="BE125" i="187"/>
  <c r="BC125" i="187"/>
  <c r="BB125" i="187"/>
  <c r="BA125" i="187"/>
  <c r="AV125" i="187"/>
  <c r="AU125" i="187"/>
  <c r="AT125" i="187"/>
  <c r="AO125" i="187"/>
  <c r="AN125" i="187"/>
  <c r="AM125" i="187"/>
  <c r="AD125" i="187"/>
  <c r="AC125" i="187"/>
  <c r="W125" i="187"/>
  <c r="U125" i="187"/>
  <c r="T125" i="187"/>
  <c r="S125" i="187"/>
  <c r="P125" i="187"/>
  <c r="O125" i="187"/>
  <c r="N125" i="187"/>
  <c r="J125" i="187"/>
  <c r="FB124" i="187"/>
  <c r="FA124" i="187"/>
  <c r="EZ124" i="187"/>
  <c r="EY124" i="187"/>
  <c r="ES124" i="187"/>
  <c r="ER124" i="187"/>
  <c r="EQ124" i="187"/>
  <c r="EO124" i="187"/>
  <c r="EN124" i="187"/>
  <c r="EM124" i="187"/>
  <c r="DT124" i="187"/>
  <c r="DO124" i="187" s="1"/>
  <c r="DS124" i="187"/>
  <c r="DN124" i="187" s="1"/>
  <c r="DR124" i="187"/>
  <c r="DJ124" i="187"/>
  <c r="DE124" i="187" s="1"/>
  <c r="DI124" i="187"/>
  <c r="DH124" i="187"/>
  <c r="DC124" i="187" s="1"/>
  <c r="CZ124" i="187"/>
  <c r="CY124" i="187"/>
  <c r="CX124" i="187"/>
  <c r="BH124" i="187"/>
  <c r="BG124" i="187"/>
  <c r="BF124" i="187"/>
  <c r="BE124" i="187"/>
  <c r="BC124" i="187"/>
  <c r="BB124" i="187"/>
  <c r="BA124" i="187"/>
  <c r="AV124" i="187"/>
  <c r="AU124" i="187"/>
  <c r="AT124" i="187"/>
  <c r="AO124" i="187"/>
  <c r="AN124" i="187"/>
  <c r="AM124" i="187"/>
  <c r="AD124" i="187"/>
  <c r="AC124" i="187"/>
  <c r="W124" i="187"/>
  <c r="U124" i="187"/>
  <c r="T124" i="187"/>
  <c r="S124" i="187"/>
  <c r="P124" i="187"/>
  <c r="O124" i="187"/>
  <c r="N124" i="187"/>
  <c r="J124" i="187"/>
  <c r="FB123" i="187"/>
  <c r="FA123" i="187"/>
  <c r="EZ123" i="187"/>
  <c r="EY123" i="187"/>
  <c r="ES123" i="187"/>
  <c r="ER123" i="187"/>
  <c r="EQ123" i="187"/>
  <c r="EO123" i="187"/>
  <c r="EN123" i="187"/>
  <c r="EM123" i="187"/>
  <c r="DT123" i="187"/>
  <c r="DO123" i="187" s="1"/>
  <c r="DS123" i="187"/>
  <c r="DN123" i="187" s="1"/>
  <c r="DR123" i="187"/>
  <c r="DJ123" i="187"/>
  <c r="DE123" i="187" s="1"/>
  <c r="DI123" i="187"/>
  <c r="DH123" i="187"/>
  <c r="DC123" i="187" s="1"/>
  <c r="CZ123" i="187"/>
  <c r="CY123" i="187"/>
  <c r="CX123" i="187"/>
  <c r="BH123" i="187"/>
  <c r="BG123" i="187"/>
  <c r="BF123" i="187"/>
  <c r="BE123" i="187"/>
  <c r="BC123" i="187"/>
  <c r="BB123" i="187"/>
  <c r="BA123" i="187"/>
  <c r="AV123" i="187"/>
  <c r="AU123" i="187"/>
  <c r="AT123" i="187"/>
  <c r="AO123" i="187"/>
  <c r="AN123" i="187"/>
  <c r="AM123" i="187"/>
  <c r="AD123" i="187"/>
  <c r="AC123" i="187"/>
  <c r="W123" i="187"/>
  <c r="U123" i="187"/>
  <c r="T123" i="187"/>
  <c r="S123" i="187"/>
  <c r="P123" i="187"/>
  <c r="O123" i="187"/>
  <c r="N123" i="187"/>
  <c r="J123" i="187"/>
  <c r="FB122" i="187"/>
  <c r="FA122" i="187"/>
  <c r="EZ122" i="187"/>
  <c r="EY122" i="187"/>
  <c r="ES122" i="187"/>
  <c r="ER122" i="187"/>
  <c r="EQ122" i="187"/>
  <c r="EO122" i="187"/>
  <c r="EN122" i="187"/>
  <c r="EM122" i="187"/>
  <c r="DT122" i="187"/>
  <c r="DO122" i="187" s="1"/>
  <c r="DS122" i="187"/>
  <c r="DN122" i="187" s="1"/>
  <c r="DR122" i="187"/>
  <c r="DJ122" i="187"/>
  <c r="DE122" i="187" s="1"/>
  <c r="DI122" i="187"/>
  <c r="DH122" i="187"/>
  <c r="DC122" i="187" s="1"/>
  <c r="CZ122" i="187"/>
  <c r="CY122" i="187"/>
  <c r="CX122" i="187"/>
  <c r="BH122" i="187"/>
  <c r="BG122" i="187"/>
  <c r="BF122" i="187"/>
  <c r="BE122" i="187"/>
  <c r="BC122" i="187"/>
  <c r="BB122" i="187"/>
  <c r="BA122" i="187"/>
  <c r="AV122" i="187"/>
  <c r="AU122" i="187"/>
  <c r="AT122" i="187"/>
  <c r="AO122" i="187"/>
  <c r="AN122" i="187"/>
  <c r="AM122" i="187"/>
  <c r="AD122" i="187"/>
  <c r="AC122" i="187"/>
  <c r="W122" i="187"/>
  <c r="U122" i="187"/>
  <c r="T122" i="187"/>
  <c r="S122" i="187"/>
  <c r="P122" i="187"/>
  <c r="O122" i="187"/>
  <c r="N122" i="187"/>
  <c r="J122" i="187"/>
  <c r="FB121" i="187"/>
  <c r="FA121" i="187"/>
  <c r="EZ121" i="187"/>
  <c r="EY121" i="187"/>
  <c r="ES121" i="187"/>
  <c r="ER121" i="187"/>
  <c r="EQ121" i="187"/>
  <c r="EO121" i="187"/>
  <c r="EN121" i="187"/>
  <c r="EM121" i="187"/>
  <c r="DT121" i="187"/>
  <c r="DO121" i="187" s="1"/>
  <c r="DS121" i="187"/>
  <c r="DN121" i="187" s="1"/>
  <c r="DR121" i="187"/>
  <c r="DJ121" i="187"/>
  <c r="DE121" i="187" s="1"/>
  <c r="DI121" i="187"/>
  <c r="DH121" i="187"/>
  <c r="DC121" i="187" s="1"/>
  <c r="CZ121" i="187"/>
  <c r="CY121" i="187"/>
  <c r="CX121" i="187"/>
  <c r="BH121" i="187"/>
  <c r="BG121" i="187"/>
  <c r="BF121" i="187"/>
  <c r="BE121" i="187"/>
  <c r="BC121" i="187"/>
  <c r="BB121" i="187"/>
  <c r="BA121" i="187"/>
  <c r="AV121" i="187"/>
  <c r="AU121" i="187"/>
  <c r="AT121" i="187"/>
  <c r="AO121" i="187"/>
  <c r="AN121" i="187"/>
  <c r="AM121" i="187"/>
  <c r="AD121" i="187"/>
  <c r="AC121" i="187"/>
  <c r="W121" i="187"/>
  <c r="U121" i="187"/>
  <c r="T121" i="187"/>
  <c r="S121" i="187"/>
  <c r="P121" i="187"/>
  <c r="O121" i="187"/>
  <c r="N121" i="187"/>
  <c r="J121" i="187"/>
  <c r="FB120" i="187"/>
  <c r="FA120" i="187"/>
  <c r="EZ120" i="187"/>
  <c r="EY120" i="187"/>
  <c r="ES120" i="187"/>
  <c r="ER120" i="187"/>
  <c r="EQ120" i="187"/>
  <c r="EO120" i="187"/>
  <c r="EN120" i="187"/>
  <c r="EM120" i="187"/>
  <c r="DT120" i="187"/>
  <c r="DO120" i="187" s="1"/>
  <c r="DS120" i="187"/>
  <c r="DN120" i="187" s="1"/>
  <c r="DR120" i="187"/>
  <c r="DJ120" i="187"/>
  <c r="DE120" i="187" s="1"/>
  <c r="DI120" i="187"/>
  <c r="DH120" i="187"/>
  <c r="DC120" i="187" s="1"/>
  <c r="CZ120" i="187"/>
  <c r="CY120" i="187"/>
  <c r="CX120" i="187"/>
  <c r="BH120" i="187"/>
  <c r="BG120" i="187"/>
  <c r="BF120" i="187"/>
  <c r="BE120" i="187"/>
  <c r="BC120" i="187"/>
  <c r="BB120" i="187"/>
  <c r="BA120" i="187"/>
  <c r="AV120" i="187"/>
  <c r="AU120" i="187"/>
  <c r="AT120" i="187"/>
  <c r="AO120" i="187"/>
  <c r="AN120" i="187"/>
  <c r="AM120" i="187"/>
  <c r="AD120" i="187"/>
  <c r="AC120" i="187"/>
  <c r="W120" i="187"/>
  <c r="U120" i="187"/>
  <c r="T120" i="187"/>
  <c r="S120" i="187"/>
  <c r="P120" i="187"/>
  <c r="O120" i="187"/>
  <c r="N120" i="187"/>
  <c r="J120" i="187"/>
  <c r="FB119" i="187"/>
  <c r="FA119" i="187"/>
  <c r="EZ119" i="187"/>
  <c r="EY119" i="187"/>
  <c r="ES119" i="187"/>
  <c r="ER119" i="187"/>
  <c r="EQ119" i="187"/>
  <c r="EO119" i="187"/>
  <c r="EN119" i="187"/>
  <c r="EM119" i="187"/>
  <c r="DT119" i="187"/>
  <c r="DO119" i="187" s="1"/>
  <c r="DS119" i="187"/>
  <c r="DN119" i="187" s="1"/>
  <c r="DR119" i="187"/>
  <c r="DJ119" i="187"/>
  <c r="DE119" i="187" s="1"/>
  <c r="DI119" i="187"/>
  <c r="DH119" i="187"/>
  <c r="DC119" i="187" s="1"/>
  <c r="CZ119" i="187"/>
  <c r="CY119" i="187"/>
  <c r="CX119" i="187"/>
  <c r="BH119" i="187"/>
  <c r="BG119" i="187"/>
  <c r="BF119" i="187"/>
  <c r="BE119" i="187"/>
  <c r="BC119" i="187"/>
  <c r="BB119" i="187"/>
  <c r="BA119" i="187"/>
  <c r="AV119" i="187"/>
  <c r="AU119" i="187"/>
  <c r="AT119" i="187"/>
  <c r="AO119" i="187"/>
  <c r="AN119" i="187"/>
  <c r="AM119" i="187"/>
  <c r="AD119" i="187"/>
  <c r="AC119" i="187"/>
  <c r="W119" i="187"/>
  <c r="U119" i="187"/>
  <c r="T119" i="187"/>
  <c r="S119" i="187"/>
  <c r="P119" i="187"/>
  <c r="O119" i="187"/>
  <c r="N119" i="187"/>
  <c r="J119" i="187"/>
  <c r="FB118" i="187"/>
  <c r="FA118" i="187"/>
  <c r="EZ118" i="187"/>
  <c r="EY118" i="187"/>
  <c r="ES118" i="187"/>
  <c r="ER118" i="187"/>
  <c r="EQ118" i="187"/>
  <c r="EO118" i="187"/>
  <c r="EN118" i="187"/>
  <c r="EM118" i="187"/>
  <c r="DT118" i="187"/>
  <c r="DO118" i="187" s="1"/>
  <c r="DS118" i="187"/>
  <c r="DN118" i="187" s="1"/>
  <c r="DR118" i="187"/>
  <c r="DJ118" i="187"/>
  <c r="DE118" i="187" s="1"/>
  <c r="DI118" i="187"/>
  <c r="DH118" i="187"/>
  <c r="DC118" i="187" s="1"/>
  <c r="CZ118" i="187"/>
  <c r="CY118" i="187"/>
  <c r="CX118" i="187"/>
  <c r="BH118" i="187"/>
  <c r="BG118" i="187"/>
  <c r="BF118" i="187"/>
  <c r="BE118" i="187"/>
  <c r="BC118" i="187"/>
  <c r="BB118" i="187"/>
  <c r="BA118" i="187"/>
  <c r="AV118" i="187"/>
  <c r="AU118" i="187"/>
  <c r="AT118" i="187"/>
  <c r="AO118" i="187"/>
  <c r="AN118" i="187"/>
  <c r="AM118" i="187"/>
  <c r="AD118" i="187"/>
  <c r="AC118" i="187"/>
  <c r="W118" i="187"/>
  <c r="U118" i="187"/>
  <c r="T118" i="187"/>
  <c r="S118" i="187"/>
  <c r="P118" i="187"/>
  <c r="O118" i="187"/>
  <c r="N118" i="187"/>
  <c r="J118" i="187"/>
  <c r="BN33" i="202" l="1"/>
  <c r="BR33" i="202"/>
  <c r="BR22" i="202"/>
  <c r="BN22" i="202"/>
  <c r="AY983" i="171"/>
  <c r="AB983" i="171"/>
  <c r="AY935" i="171"/>
  <c r="AB935" i="171"/>
  <c r="AY887" i="171"/>
  <c r="AB887" i="171"/>
  <c r="AY839" i="171"/>
  <c r="AB839" i="171"/>
  <c r="AY791" i="171"/>
  <c r="AB791" i="171"/>
  <c r="AY743" i="171"/>
  <c r="AB743" i="171"/>
  <c r="AY695" i="171"/>
  <c r="AB695" i="171"/>
  <c r="AY647" i="171"/>
  <c r="AB647" i="171"/>
  <c r="AY599" i="171"/>
  <c r="AB599" i="171"/>
  <c r="AY551" i="171"/>
  <c r="AB551" i="171"/>
  <c r="AY503" i="171"/>
  <c r="AB503" i="171"/>
  <c r="AY455" i="171"/>
  <c r="AB455" i="171"/>
  <c r="AY407" i="171"/>
  <c r="AB407" i="171"/>
  <c r="AY359" i="171"/>
  <c r="AB359" i="171"/>
  <c r="AY311" i="171"/>
  <c r="AB311" i="171"/>
  <c r="AY263" i="171"/>
  <c r="AB263" i="171"/>
  <c r="AY215" i="171"/>
  <c r="AB215" i="171"/>
  <c r="AY143" i="171"/>
  <c r="AB143" i="171"/>
  <c r="AY788" i="171"/>
  <c r="AB788" i="171"/>
  <c r="AY556" i="171"/>
  <c r="AB556" i="171"/>
  <c r="AY316" i="171"/>
  <c r="AB316" i="171"/>
  <c r="AY60" i="171"/>
  <c r="AB60" i="171"/>
  <c r="AY998" i="171"/>
  <c r="AB998" i="171"/>
  <c r="AY950" i="171"/>
  <c r="AB950" i="171"/>
  <c r="AY902" i="171"/>
  <c r="AB902" i="171"/>
  <c r="AY854" i="171"/>
  <c r="AB854" i="171"/>
  <c r="AY806" i="171"/>
  <c r="AB806" i="171"/>
  <c r="AY758" i="171"/>
  <c r="AB758" i="171"/>
  <c r="AY710" i="171"/>
  <c r="AB710" i="171"/>
  <c r="AY662" i="171"/>
  <c r="AB662" i="171"/>
  <c r="AY614" i="171"/>
  <c r="AB614" i="171"/>
  <c r="AY566" i="171"/>
  <c r="AB566" i="171"/>
  <c r="AY518" i="171"/>
  <c r="AB518" i="171"/>
  <c r="AY470" i="171"/>
  <c r="AB470" i="171"/>
  <c r="AY422" i="171"/>
  <c r="AB422" i="171"/>
  <c r="AY374" i="171"/>
  <c r="AB374" i="171"/>
  <c r="AY326" i="171"/>
  <c r="AB326" i="171"/>
  <c r="AY278" i="171"/>
  <c r="AB278" i="171"/>
  <c r="AY230" i="171"/>
  <c r="AB230" i="171"/>
  <c r="AY182" i="171"/>
  <c r="AB182" i="171"/>
  <c r="AY134" i="171"/>
  <c r="AB134" i="171"/>
  <c r="AY86" i="171"/>
  <c r="AB86" i="171"/>
  <c r="AY38" i="171"/>
  <c r="AB38" i="171"/>
  <c r="AY148" i="171"/>
  <c r="AB148" i="171"/>
  <c r="AY997" i="171"/>
  <c r="AB997" i="171"/>
  <c r="AY949" i="171"/>
  <c r="AB949" i="171"/>
  <c r="AY901" i="171"/>
  <c r="AB901" i="171"/>
  <c r="AY853" i="171"/>
  <c r="AB853" i="171"/>
  <c r="AY805" i="171"/>
  <c r="AB805" i="171"/>
  <c r="AY757" i="171"/>
  <c r="AB757" i="171"/>
  <c r="AY709" i="171"/>
  <c r="AB709" i="171"/>
  <c r="AY661" i="171"/>
  <c r="AB661" i="171"/>
  <c r="AY613" i="171"/>
  <c r="AB613" i="171"/>
  <c r="AY565" i="171"/>
  <c r="AB565" i="171"/>
  <c r="AY517" i="171"/>
  <c r="AB517" i="171"/>
  <c r="AY469" i="171"/>
  <c r="AB469" i="171"/>
  <c r="AY421" i="171"/>
  <c r="AB421" i="171"/>
  <c r="AY373" i="171"/>
  <c r="AB373" i="171"/>
  <c r="AY325" i="171"/>
  <c r="AB325" i="171"/>
  <c r="AY277" i="171"/>
  <c r="AB277" i="171"/>
  <c r="AY229" i="171"/>
  <c r="AB229" i="171"/>
  <c r="AY181" i="171"/>
  <c r="AB181" i="171"/>
  <c r="AY133" i="171"/>
  <c r="AB133" i="171"/>
  <c r="AY85" i="171"/>
  <c r="AB85" i="171"/>
  <c r="AY37" i="171"/>
  <c r="AB37" i="171"/>
  <c r="AY796" i="171"/>
  <c r="AB796" i="171"/>
  <c r="AY428" i="171"/>
  <c r="AB428" i="171"/>
  <c r="AY76" i="171"/>
  <c r="AB76" i="171"/>
  <c r="AY970" i="171"/>
  <c r="AB970" i="171"/>
  <c r="AY922" i="171"/>
  <c r="AB922" i="171"/>
  <c r="AY874" i="171"/>
  <c r="AB874" i="171"/>
  <c r="AY826" i="171"/>
  <c r="AB826" i="171"/>
  <c r="AY778" i="171"/>
  <c r="AB778" i="171"/>
  <c r="AY730" i="171"/>
  <c r="AB730" i="171"/>
  <c r="AY682" i="171"/>
  <c r="AB682" i="171"/>
  <c r="AY634" i="171"/>
  <c r="AB634" i="171"/>
  <c r="AY586" i="171"/>
  <c r="AB586" i="171"/>
  <c r="AY538" i="171"/>
  <c r="AB538" i="171"/>
  <c r="AY490" i="171"/>
  <c r="AB490" i="171"/>
  <c r="AY442" i="171"/>
  <c r="AB442" i="171"/>
  <c r="AY394" i="171"/>
  <c r="AB394" i="171"/>
  <c r="AY346" i="171"/>
  <c r="AB346" i="171"/>
  <c r="AY298" i="171"/>
  <c r="AB298" i="171"/>
  <c r="AY250" i="171"/>
  <c r="AB250" i="171"/>
  <c r="AY202" i="171"/>
  <c r="AB202" i="171"/>
  <c r="AY154" i="171"/>
  <c r="AB154" i="171"/>
  <c r="AY106" i="171"/>
  <c r="AB106" i="171"/>
  <c r="AY58" i="171"/>
  <c r="AB58" i="171"/>
  <c r="AY400" i="171"/>
  <c r="AB400" i="171"/>
  <c r="AY248" i="171"/>
  <c r="AB248" i="171"/>
  <c r="AY112" i="171"/>
  <c r="AB112" i="171"/>
  <c r="AY87" i="171"/>
  <c r="AB87" i="171"/>
  <c r="AY1012" i="171"/>
  <c r="AB1012" i="171"/>
  <c r="AY764" i="171"/>
  <c r="AB764" i="171"/>
  <c r="AY524" i="171"/>
  <c r="AB524" i="171"/>
  <c r="AY284" i="171"/>
  <c r="AB284" i="171"/>
  <c r="AY36" i="171"/>
  <c r="AB36" i="171"/>
  <c r="AY977" i="171"/>
  <c r="AB977" i="171"/>
  <c r="AY929" i="171"/>
  <c r="AB929" i="171"/>
  <c r="AY881" i="171"/>
  <c r="AB881" i="171"/>
  <c r="AY833" i="171"/>
  <c r="AB833" i="171"/>
  <c r="AY785" i="171"/>
  <c r="AB785" i="171"/>
  <c r="AY737" i="171"/>
  <c r="AB737" i="171"/>
  <c r="AY689" i="171"/>
  <c r="AB689" i="171"/>
  <c r="AY641" i="171"/>
  <c r="AB641" i="171"/>
  <c r="AY593" i="171"/>
  <c r="AB593" i="171"/>
  <c r="AY545" i="171"/>
  <c r="AB545" i="171"/>
  <c r="AY497" i="171"/>
  <c r="AB497" i="171"/>
  <c r="AY449" i="171"/>
  <c r="AB449" i="171"/>
  <c r="AY401" i="171"/>
  <c r="AB401" i="171"/>
  <c r="AY353" i="171"/>
  <c r="AB353" i="171"/>
  <c r="AY305" i="171"/>
  <c r="AB305" i="171"/>
  <c r="AY257" i="171"/>
  <c r="AB257" i="171"/>
  <c r="AY209" i="171"/>
  <c r="AB209" i="171"/>
  <c r="AY161" i="171"/>
  <c r="AB161" i="171"/>
  <c r="AY113" i="171"/>
  <c r="AB113" i="171"/>
  <c r="AY65" i="171"/>
  <c r="AB65" i="171"/>
  <c r="AY472" i="171"/>
  <c r="AB472" i="171"/>
  <c r="AY288" i="171"/>
  <c r="AB288" i="171"/>
  <c r="AY144" i="171"/>
  <c r="AB144" i="171"/>
  <c r="AY167" i="171"/>
  <c r="AB167" i="171"/>
  <c r="AY908" i="171"/>
  <c r="AB908" i="171"/>
  <c r="AY716" i="171"/>
  <c r="AB716" i="171"/>
  <c r="AY500" i="171"/>
  <c r="AB500" i="171"/>
  <c r="AY300" i="171"/>
  <c r="AB300" i="171"/>
  <c r="AY44" i="171"/>
  <c r="AB44" i="171"/>
  <c r="AY976" i="171"/>
  <c r="AB976" i="171"/>
  <c r="AY928" i="171"/>
  <c r="AB928" i="171"/>
  <c r="AY880" i="171"/>
  <c r="AB880" i="171"/>
  <c r="AY832" i="171"/>
  <c r="AB832" i="171"/>
  <c r="AY784" i="171"/>
  <c r="AB784" i="171"/>
  <c r="AY736" i="171"/>
  <c r="AB736" i="171"/>
  <c r="AY688" i="171"/>
  <c r="AB688" i="171"/>
  <c r="AY640" i="171"/>
  <c r="AB640" i="171"/>
  <c r="AY592" i="171"/>
  <c r="AB592" i="171"/>
  <c r="AY544" i="171"/>
  <c r="AB544" i="171"/>
  <c r="AY496" i="171"/>
  <c r="AB496" i="171"/>
  <c r="AY432" i="171"/>
  <c r="AB432" i="171"/>
  <c r="AY328" i="171"/>
  <c r="AB328" i="171"/>
  <c r="AY184" i="171"/>
  <c r="AB184" i="171"/>
  <c r="AY24" i="171"/>
  <c r="AB24" i="171"/>
  <c r="AY956" i="171"/>
  <c r="AB956" i="171"/>
  <c r="AY740" i="171"/>
  <c r="AB740" i="171"/>
  <c r="AY508" i="171"/>
  <c r="AB508" i="171"/>
  <c r="AY292" i="171"/>
  <c r="AB292" i="171"/>
  <c r="AY52" i="171"/>
  <c r="AB52" i="171"/>
  <c r="AY675" i="171"/>
  <c r="AB675" i="171"/>
  <c r="AY363" i="171"/>
  <c r="AB363" i="171"/>
  <c r="AY27" i="171"/>
  <c r="AB27" i="171"/>
  <c r="AY467" i="171"/>
  <c r="AB467" i="171"/>
  <c r="AY107" i="171"/>
  <c r="AB107" i="171"/>
  <c r="AY883" i="171"/>
  <c r="AB883" i="171"/>
  <c r="AY683" i="171"/>
  <c r="AB683" i="171"/>
  <c r="AY339" i="171"/>
  <c r="AB339" i="171"/>
  <c r="AY995" i="171"/>
  <c r="AB995" i="171"/>
  <c r="AY891" i="171"/>
  <c r="AB891" i="171"/>
  <c r="AY699" i="171"/>
  <c r="AB699" i="171"/>
  <c r="AY387" i="171"/>
  <c r="AB387" i="171"/>
  <c r="AY51" i="171"/>
  <c r="AB51" i="171"/>
  <c r="AY851" i="171"/>
  <c r="AB851" i="171"/>
  <c r="AY555" i="171"/>
  <c r="AB555" i="171"/>
  <c r="AY203" i="171"/>
  <c r="AB203" i="171"/>
  <c r="AY707" i="171"/>
  <c r="AB707" i="171"/>
  <c r="AY403" i="171"/>
  <c r="AB403" i="171"/>
  <c r="AY131" i="171"/>
  <c r="AB131" i="171"/>
  <c r="AY595" i="171"/>
  <c r="AB595" i="171"/>
  <c r="AY283" i="171"/>
  <c r="AB283" i="171"/>
  <c r="AY975" i="171"/>
  <c r="AB975" i="171"/>
  <c r="AY927" i="171"/>
  <c r="AB927" i="171"/>
  <c r="AY879" i="171"/>
  <c r="AB879" i="171"/>
  <c r="AY831" i="171"/>
  <c r="AB831" i="171"/>
  <c r="AY783" i="171"/>
  <c r="AB783" i="171"/>
  <c r="AY735" i="171"/>
  <c r="AB735" i="171"/>
  <c r="AY687" i="171"/>
  <c r="AB687" i="171"/>
  <c r="AY639" i="171"/>
  <c r="AB639" i="171"/>
  <c r="AY591" i="171"/>
  <c r="AB591" i="171"/>
  <c r="AY543" i="171"/>
  <c r="AB543" i="171"/>
  <c r="AY495" i="171"/>
  <c r="AB495" i="171"/>
  <c r="AY447" i="171"/>
  <c r="AB447" i="171"/>
  <c r="AY399" i="171"/>
  <c r="AB399" i="171"/>
  <c r="AY351" i="171"/>
  <c r="AB351" i="171"/>
  <c r="AY303" i="171"/>
  <c r="AB303" i="171"/>
  <c r="AY255" i="171"/>
  <c r="AB255" i="171"/>
  <c r="AY207" i="171"/>
  <c r="AB207" i="171"/>
  <c r="AY119" i="171"/>
  <c r="AB119" i="171"/>
  <c r="AY1004" i="171"/>
  <c r="AB1004" i="171"/>
  <c r="AY748" i="171"/>
  <c r="AB748" i="171"/>
  <c r="AY516" i="171"/>
  <c r="AB516" i="171"/>
  <c r="AY276" i="171"/>
  <c r="AB276" i="171"/>
  <c r="AY20" i="171"/>
  <c r="AB20" i="171"/>
  <c r="AY990" i="171"/>
  <c r="AB990" i="171"/>
  <c r="AY942" i="171"/>
  <c r="AB942" i="171"/>
  <c r="AY894" i="171"/>
  <c r="AB894" i="171"/>
  <c r="AY846" i="171"/>
  <c r="AB846" i="171"/>
  <c r="AY798" i="171"/>
  <c r="AB798" i="171"/>
  <c r="AY750" i="171"/>
  <c r="AB750" i="171"/>
  <c r="AY702" i="171"/>
  <c r="AB702" i="171"/>
  <c r="AY654" i="171"/>
  <c r="AB654" i="171"/>
  <c r="AY606" i="171"/>
  <c r="AB606" i="171"/>
  <c r="AY558" i="171"/>
  <c r="AB558" i="171"/>
  <c r="AY510" i="171"/>
  <c r="AB510" i="171"/>
  <c r="AY462" i="171"/>
  <c r="AB462" i="171"/>
  <c r="AY414" i="171"/>
  <c r="AB414" i="171"/>
  <c r="AY366" i="171"/>
  <c r="AB366" i="171"/>
  <c r="AY318" i="171"/>
  <c r="AB318" i="171"/>
  <c r="AY270" i="171"/>
  <c r="AB270" i="171"/>
  <c r="AY222" i="171"/>
  <c r="AB222" i="171"/>
  <c r="AY174" i="171"/>
  <c r="AB174" i="171"/>
  <c r="AY126" i="171"/>
  <c r="AB126" i="171"/>
  <c r="AY78" i="171"/>
  <c r="AB78" i="171"/>
  <c r="AY30" i="171"/>
  <c r="AB30" i="171"/>
  <c r="AY84" i="171"/>
  <c r="AB84" i="171"/>
  <c r="AY989" i="171"/>
  <c r="AB989" i="171"/>
  <c r="AY941" i="171"/>
  <c r="AB941" i="171"/>
  <c r="AY893" i="171"/>
  <c r="AB893" i="171"/>
  <c r="AY845" i="171"/>
  <c r="AB845" i="171"/>
  <c r="AY797" i="171"/>
  <c r="AB797" i="171"/>
  <c r="AY749" i="171"/>
  <c r="AB749" i="171"/>
  <c r="AY701" i="171"/>
  <c r="AB701" i="171"/>
  <c r="AY653" i="171"/>
  <c r="AB653" i="171"/>
  <c r="AY605" i="171"/>
  <c r="AB605" i="171"/>
  <c r="AY557" i="171"/>
  <c r="AB557" i="171"/>
  <c r="AY509" i="171"/>
  <c r="AB509" i="171"/>
  <c r="AY461" i="171"/>
  <c r="AB461" i="171"/>
  <c r="AY413" i="171"/>
  <c r="AB413" i="171"/>
  <c r="AY365" i="171"/>
  <c r="AB365" i="171"/>
  <c r="AY317" i="171"/>
  <c r="AB317" i="171"/>
  <c r="AY269" i="171"/>
  <c r="AB269" i="171"/>
  <c r="AY221" i="171"/>
  <c r="AB221" i="171"/>
  <c r="AY173" i="171"/>
  <c r="AB173" i="171"/>
  <c r="AY125" i="171"/>
  <c r="AB125" i="171"/>
  <c r="AY77" i="171"/>
  <c r="AB77" i="171"/>
  <c r="AY29" i="171"/>
  <c r="AB29" i="171"/>
  <c r="AY732" i="171"/>
  <c r="AB732" i="171"/>
  <c r="AY364" i="171"/>
  <c r="AB364" i="171"/>
  <c r="AY28" i="171"/>
  <c r="AB28" i="171"/>
  <c r="AY1010" i="171"/>
  <c r="AB1010" i="171"/>
  <c r="AY962" i="171"/>
  <c r="AB962" i="171"/>
  <c r="AY914" i="171"/>
  <c r="AB914" i="171"/>
  <c r="AY866" i="171"/>
  <c r="AB866" i="171"/>
  <c r="AY818" i="171"/>
  <c r="AB818" i="171"/>
  <c r="AY770" i="171"/>
  <c r="AB770" i="171"/>
  <c r="AY722" i="171"/>
  <c r="AB722" i="171"/>
  <c r="AY674" i="171"/>
  <c r="AB674" i="171"/>
  <c r="AY626" i="171"/>
  <c r="AB626" i="171"/>
  <c r="AY578" i="171"/>
  <c r="AB578" i="171"/>
  <c r="AY530" i="171"/>
  <c r="AB530" i="171"/>
  <c r="AY482" i="171"/>
  <c r="AB482" i="171"/>
  <c r="AY434" i="171"/>
  <c r="AB434" i="171"/>
  <c r="AY386" i="171"/>
  <c r="AB386" i="171"/>
  <c r="AY338" i="171"/>
  <c r="AB338" i="171"/>
  <c r="AY290" i="171"/>
  <c r="AB290" i="171"/>
  <c r="AY242" i="171"/>
  <c r="AB242" i="171"/>
  <c r="AY194" i="171"/>
  <c r="AB194" i="171"/>
  <c r="AY146" i="171"/>
  <c r="AB146" i="171"/>
  <c r="AY98" i="171"/>
  <c r="AB98" i="171"/>
  <c r="AY50" i="171"/>
  <c r="AB50" i="171"/>
  <c r="AY368" i="171"/>
  <c r="AB368" i="171"/>
  <c r="AY224" i="171"/>
  <c r="AB224" i="171"/>
  <c r="AY88" i="171"/>
  <c r="AB88" i="171"/>
  <c r="AY55" i="171"/>
  <c r="AB55" i="171"/>
  <c r="AY972" i="171"/>
  <c r="AB972" i="171"/>
  <c r="AY724" i="171"/>
  <c r="AB724" i="171"/>
  <c r="AY476" i="171"/>
  <c r="AB476" i="171"/>
  <c r="AY236" i="171"/>
  <c r="AB236" i="171"/>
  <c r="AY969" i="171"/>
  <c r="AB969" i="171"/>
  <c r="AY921" i="171"/>
  <c r="AB921" i="171"/>
  <c r="AY873" i="171"/>
  <c r="AB873" i="171"/>
  <c r="AY825" i="171"/>
  <c r="AB825" i="171"/>
  <c r="AY777" i="171"/>
  <c r="AB777" i="171"/>
  <c r="AY729" i="171"/>
  <c r="AB729" i="171"/>
  <c r="AY681" i="171"/>
  <c r="AB681" i="171"/>
  <c r="AY633" i="171"/>
  <c r="AB633" i="171"/>
  <c r="AY585" i="171"/>
  <c r="AB585" i="171"/>
  <c r="AY537" i="171"/>
  <c r="AB537" i="171"/>
  <c r="AY489" i="171"/>
  <c r="AB489" i="171"/>
  <c r="AY441" i="171"/>
  <c r="AB441" i="171"/>
  <c r="AY393" i="171"/>
  <c r="AB393" i="171"/>
  <c r="AY345" i="171"/>
  <c r="AB345" i="171"/>
  <c r="AY297" i="171"/>
  <c r="AB297" i="171"/>
  <c r="AY249" i="171"/>
  <c r="AB249" i="171"/>
  <c r="AY201" i="171"/>
  <c r="AB201" i="171"/>
  <c r="AY153" i="171"/>
  <c r="AB153" i="171"/>
  <c r="AY105" i="171"/>
  <c r="AB105" i="171"/>
  <c r="AY57" i="171"/>
  <c r="AB57" i="171"/>
  <c r="AY408" i="171"/>
  <c r="AB408" i="171"/>
  <c r="AY264" i="171"/>
  <c r="AB264" i="171"/>
  <c r="AY120" i="171"/>
  <c r="AB120" i="171"/>
  <c r="AY135" i="171"/>
  <c r="AB135" i="171"/>
  <c r="AY868" i="171"/>
  <c r="AB868" i="171"/>
  <c r="AY692" i="171"/>
  <c r="AB692" i="171"/>
  <c r="AY468" i="171"/>
  <c r="AB468" i="171"/>
  <c r="AY260" i="171"/>
  <c r="AB260" i="171"/>
  <c r="AY1016" i="171"/>
  <c r="AB1016" i="171"/>
  <c r="AY968" i="171"/>
  <c r="AB968" i="171"/>
  <c r="AY920" i="171"/>
  <c r="AB920" i="171"/>
  <c r="AY872" i="171"/>
  <c r="AB872" i="171"/>
  <c r="AY824" i="171"/>
  <c r="AB824" i="171"/>
  <c r="AY776" i="171"/>
  <c r="AB776" i="171"/>
  <c r="AY728" i="171"/>
  <c r="AB728" i="171"/>
  <c r="AY680" i="171"/>
  <c r="AB680" i="171"/>
  <c r="AY632" i="171"/>
  <c r="AB632" i="171"/>
  <c r="AY584" i="171"/>
  <c r="AB584" i="171"/>
  <c r="AY536" i="171"/>
  <c r="AB536" i="171"/>
  <c r="AY488" i="171"/>
  <c r="AB488" i="171"/>
  <c r="AY424" i="171"/>
  <c r="AB424" i="171"/>
  <c r="AY304" i="171"/>
  <c r="AB304" i="171"/>
  <c r="AY160" i="171"/>
  <c r="AB160" i="171"/>
  <c r="AY151" i="171"/>
  <c r="AB151" i="171"/>
  <c r="AY916" i="171"/>
  <c r="AB916" i="171"/>
  <c r="AY708" i="171"/>
  <c r="AB708" i="171"/>
  <c r="AY484" i="171"/>
  <c r="AB484" i="171"/>
  <c r="AY252" i="171"/>
  <c r="AB252" i="171"/>
  <c r="AY635" i="171"/>
  <c r="AB635" i="171"/>
  <c r="AY299" i="171"/>
  <c r="AB299" i="171"/>
  <c r="AY411" i="171"/>
  <c r="AB411" i="171"/>
  <c r="AY35" i="171"/>
  <c r="AB35" i="171"/>
  <c r="AY1003" i="171"/>
  <c r="AB1003" i="171"/>
  <c r="AY859" i="171"/>
  <c r="AB859" i="171"/>
  <c r="AY627" i="171"/>
  <c r="AB627" i="171"/>
  <c r="AY275" i="171"/>
  <c r="AB275" i="171"/>
  <c r="AY979" i="171"/>
  <c r="AB979" i="171"/>
  <c r="AY867" i="171"/>
  <c r="AB867" i="171"/>
  <c r="AY659" i="171"/>
  <c r="AB659" i="171"/>
  <c r="AY331" i="171"/>
  <c r="AB331" i="171"/>
  <c r="AY827" i="171"/>
  <c r="AB827" i="171"/>
  <c r="AY491" i="171"/>
  <c r="AB491" i="171"/>
  <c r="AY155" i="171"/>
  <c r="AB155" i="171"/>
  <c r="AY651" i="171"/>
  <c r="AB651" i="171"/>
  <c r="AY355" i="171"/>
  <c r="AB355" i="171"/>
  <c r="AY83" i="171"/>
  <c r="AB83" i="171"/>
  <c r="AY539" i="171"/>
  <c r="AB539" i="171"/>
  <c r="AY227" i="171"/>
  <c r="AB227" i="171"/>
  <c r="AY1015" i="171"/>
  <c r="AB1015" i="171"/>
  <c r="AY967" i="171"/>
  <c r="AB967" i="171"/>
  <c r="AY919" i="171"/>
  <c r="AB919" i="171"/>
  <c r="AY871" i="171"/>
  <c r="AB871" i="171"/>
  <c r="AY823" i="171"/>
  <c r="AB823" i="171"/>
  <c r="AY775" i="171"/>
  <c r="AB775" i="171"/>
  <c r="AY727" i="171"/>
  <c r="AB727" i="171"/>
  <c r="AY679" i="171"/>
  <c r="AB679" i="171"/>
  <c r="AY631" i="171"/>
  <c r="AB631" i="171"/>
  <c r="AY583" i="171"/>
  <c r="AB583" i="171"/>
  <c r="AY535" i="171"/>
  <c r="AB535" i="171"/>
  <c r="AY487" i="171"/>
  <c r="AB487" i="171"/>
  <c r="AY439" i="171"/>
  <c r="AB439" i="171"/>
  <c r="AY391" i="171"/>
  <c r="AB391" i="171"/>
  <c r="AY343" i="171"/>
  <c r="AB343" i="171"/>
  <c r="AY295" i="171"/>
  <c r="AB295" i="171"/>
  <c r="AY247" i="171"/>
  <c r="AB247" i="171"/>
  <c r="AY199" i="171"/>
  <c r="AB199" i="171"/>
  <c r="AY79" i="171"/>
  <c r="AB79" i="171"/>
  <c r="AY964" i="171"/>
  <c r="AB964" i="171"/>
  <c r="AY700" i="171"/>
  <c r="AB700" i="171"/>
  <c r="AY460" i="171"/>
  <c r="AB460" i="171"/>
  <c r="AY228" i="171"/>
  <c r="AB228" i="171"/>
  <c r="AY982" i="171"/>
  <c r="AB982" i="171"/>
  <c r="AY934" i="171"/>
  <c r="AB934" i="171"/>
  <c r="AY886" i="171"/>
  <c r="AB886" i="171"/>
  <c r="AY838" i="171"/>
  <c r="AB838" i="171"/>
  <c r="AY790" i="171"/>
  <c r="AB790" i="171"/>
  <c r="AY742" i="171"/>
  <c r="AB742" i="171"/>
  <c r="AY694" i="171"/>
  <c r="AB694" i="171"/>
  <c r="AY646" i="171"/>
  <c r="AB646" i="171"/>
  <c r="AY598" i="171"/>
  <c r="AB598" i="171"/>
  <c r="AY550" i="171"/>
  <c r="AB550" i="171"/>
  <c r="AY502" i="171"/>
  <c r="AB502" i="171"/>
  <c r="AY454" i="171"/>
  <c r="AB454" i="171"/>
  <c r="AY406" i="171"/>
  <c r="AB406" i="171"/>
  <c r="AY358" i="171"/>
  <c r="AB358" i="171"/>
  <c r="AY310" i="171"/>
  <c r="AB310" i="171"/>
  <c r="AY262" i="171"/>
  <c r="AB262" i="171"/>
  <c r="AY214" i="171"/>
  <c r="AB214" i="171"/>
  <c r="AY166" i="171"/>
  <c r="AB166" i="171"/>
  <c r="AY118" i="171"/>
  <c r="AB118" i="171"/>
  <c r="AY70" i="171"/>
  <c r="AB70" i="171"/>
  <c r="AY22" i="171"/>
  <c r="AB22" i="171"/>
  <c r="AY981" i="171"/>
  <c r="AB981" i="171"/>
  <c r="AY933" i="171"/>
  <c r="AB933" i="171"/>
  <c r="AY885" i="171"/>
  <c r="AB885" i="171"/>
  <c r="AY837" i="171"/>
  <c r="AB837" i="171"/>
  <c r="AY789" i="171"/>
  <c r="AB789" i="171"/>
  <c r="AY741" i="171"/>
  <c r="AB741" i="171"/>
  <c r="AY693" i="171"/>
  <c r="AB693" i="171"/>
  <c r="AY645" i="171"/>
  <c r="AB645" i="171"/>
  <c r="AY597" i="171"/>
  <c r="AB597" i="171"/>
  <c r="AY549" i="171"/>
  <c r="AB549" i="171"/>
  <c r="AY501" i="171"/>
  <c r="AB501" i="171"/>
  <c r="AY453" i="171"/>
  <c r="AB453" i="171"/>
  <c r="AY405" i="171"/>
  <c r="AB405" i="171"/>
  <c r="AY357" i="171"/>
  <c r="AB357" i="171"/>
  <c r="AY309" i="171"/>
  <c r="AB309" i="171"/>
  <c r="AY261" i="171"/>
  <c r="AB261" i="171"/>
  <c r="AY213" i="171"/>
  <c r="AB213" i="171"/>
  <c r="AY165" i="171"/>
  <c r="AB165" i="171"/>
  <c r="AY117" i="171"/>
  <c r="AB117" i="171"/>
  <c r="AY69" i="171"/>
  <c r="AB69" i="171"/>
  <c r="AY21" i="171"/>
  <c r="AB21" i="171"/>
  <c r="AY988" i="171"/>
  <c r="AB988" i="171"/>
  <c r="AY668" i="171"/>
  <c r="AB668" i="171"/>
  <c r="AY308" i="171"/>
  <c r="AB308" i="171"/>
  <c r="AY1002" i="171"/>
  <c r="AB1002" i="171"/>
  <c r="AY954" i="171"/>
  <c r="AB954" i="171"/>
  <c r="AY906" i="171"/>
  <c r="AB906" i="171"/>
  <c r="AY858" i="171"/>
  <c r="AB858" i="171"/>
  <c r="AY810" i="171"/>
  <c r="AB810" i="171"/>
  <c r="AY762" i="171"/>
  <c r="AB762" i="171"/>
  <c r="AY714" i="171"/>
  <c r="AB714" i="171"/>
  <c r="AY666" i="171"/>
  <c r="AB666" i="171"/>
  <c r="AY618" i="171"/>
  <c r="AB618" i="171"/>
  <c r="AY570" i="171"/>
  <c r="AB570" i="171"/>
  <c r="AY522" i="171"/>
  <c r="AB522" i="171"/>
  <c r="AY474" i="171"/>
  <c r="AB474" i="171"/>
  <c r="AY426" i="171"/>
  <c r="AB426" i="171"/>
  <c r="AY378" i="171"/>
  <c r="AB378" i="171"/>
  <c r="AY330" i="171"/>
  <c r="AB330" i="171"/>
  <c r="AY282" i="171"/>
  <c r="AB282" i="171"/>
  <c r="AY234" i="171"/>
  <c r="AB234" i="171"/>
  <c r="AY186" i="171"/>
  <c r="AB186" i="171"/>
  <c r="AY138" i="171"/>
  <c r="AB138" i="171"/>
  <c r="AY90" i="171"/>
  <c r="AB90" i="171"/>
  <c r="AY42" i="171"/>
  <c r="AB42" i="171"/>
  <c r="AY344" i="171"/>
  <c r="AB344" i="171"/>
  <c r="AY200" i="171"/>
  <c r="AB200" i="171"/>
  <c r="AY64" i="171"/>
  <c r="AB64" i="171"/>
  <c r="AY39" i="171"/>
  <c r="AB39" i="171"/>
  <c r="AY932" i="171"/>
  <c r="AB932" i="171"/>
  <c r="AY684" i="171"/>
  <c r="AB684" i="171"/>
  <c r="AY436" i="171"/>
  <c r="AB436" i="171"/>
  <c r="AY204" i="171"/>
  <c r="AB204" i="171"/>
  <c r="AY1009" i="171"/>
  <c r="AB1009" i="171"/>
  <c r="AY961" i="171"/>
  <c r="AB961" i="171"/>
  <c r="AY913" i="171"/>
  <c r="AB913" i="171"/>
  <c r="AY865" i="171"/>
  <c r="AB865" i="171"/>
  <c r="AY817" i="171"/>
  <c r="AB817" i="171"/>
  <c r="AY769" i="171"/>
  <c r="AB769" i="171"/>
  <c r="AY721" i="171"/>
  <c r="AB721" i="171"/>
  <c r="AY673" i="171"/>
  <c r="AB673" i="171"/>
  <c r="AY625" i="171"/>
  <c r="AB625" i="171"/>
  <c r="AY577" i="171"/>
  <c r="AB577" i="171"/>
  <c r="AY529" i="171"/>
  <c r="AB529" i="171"/>
  <c r="AY481" i="171"/>
  <c r="AB481" i="171"/>
  <c r="AY433" i="171"/>
  <c r="AB433" i="171"/>
  <c r="AY385" i="171"/>
  <c r="AB385" i="171"/>
  <c r="AY337" i="171"/>
  <c r="AB337" i="171"/>
  <c r="AY289" i="171"/>
  <c r="AB289" i="171"/>
  <c r="AY241" i="171"/>
  <c r="AB241" i="171"/>
  <c r="AY193" i="171"/>
  <c r="AB193" i="171"/>
  <c r="AY145" i="171"/>
  <c r="AB145" i="171"/>
  <c r="AY97" i="171"/>
  <c r="AB97" i="171"/>
  <c r="AY49" i="171"/>
  <c r="AB49" i="171"/>
  <c r="AY384" i="171"/>
  <c r="AB384" i="171"/>
  <c r="AY240" i="171"/>
  <c r="AB240" i="171"/>
  <c r="AY104" i="171"/>
  <c r="AB104" i="171"/>
  <c r="AY103" i="171"/>
  <c r="AB103" i="171"/>
  <c r="AY836" i="171"/>
  <c r="AB836" i="171"/>
  <c r="AY652" i="171"/>
  <c r="AB652" i="171"/>
  <c r="AY444" i="171"/>
  <c r="AB444" i="171"/>
  <c r="AY212" i="171"/>
  <c r="AB212" i="171"/>
  <c r="AY1008" i="171"/>
  <c r="AB1008" i="171"/>
  <c r="AY960" i="171"/>
  <c r="AB960" i="171"/>
  <c r="AY912" i="171"/>
  <c r="AB912" i="171"/>
  <c r="AY864" i="171"/>
  <c r="AB864" i="171"/>
  <c r="AY816" i="171"/>
  <c r="AB816" i="171"/>
  <c r="AY768" i="171"/>
  <c r="AB768" i="171"/>
  <c r="AY720" i="171"/>
  <c r="AB720" i="171"/>
  <c r="AY672" i="171"/>
  <c r="AB672" i="171"/>
  <c r="AY624" i="171"/>
  <c r="AB624" i="171"/>
  <c r="AY576" i="171"/>
  <c r="AB576" i="171"/>
  <c r="AY528" i="171"/>
  <c r="AB528" i="171"/>
  <c r="AY480" i="171"/>
  <c r="AB480" i="171"/>
  <c r="AY416" i="171"/>
  <c r="AB416" i="171"/>
  <c r="AY280" i="171"/>
  <c r="AB280" i="171"/>
  <c r="AY128" i="171"/>
  <c r="AB128" i="171"/>
  <c r="AY127" i="171"/>
  <c r="AB127" i="171"/>
  <c r="AY876" i="171"/>
  <c r="AB876" i="171"/>
  <c r="AY660" i="171"/>
  <c r="AB660" i="171"/>
  <c r="AY452" i="171"/>
  <c r="AB452" i="171"/>
  <c r="AY220" i="171"/>
  <c r="AB220" i="171"/>
  <c r="AY579" i="171"/>
  <c r="AB579" i="171"/>
  <c r="AY243" i="171"/>
  <c r="AB243" i="171"/>
  <c r="AY787" i="171"/>
  <c r="AB787" i="171"/>
  <c r="AY347" i="171"/>
  <c r="AB347" i="171"/>
  <c r="AY971" i="171"/>
  <c r="AB971" i="171"/>
  <c r="AY835" i="171"/>
  <c r="AB835" i="171"/>
  <c r="AY571" i="171"/>
  <c r="AB571" i="171"/>
  <c r="AY187" i="171"/>
  <c r="AB187" i="171"/>
  <c r="AY963" i="171"/>
  <c r="AB963" i="171"/>
  <c r="AY843" i="171"/>
  <c r="AB843" i="171"/>
  <c r="AY603" i="171"/>
  <c r="AB603" i="171"/>
  <c r="AY267" i="171"/>
  <c r="AB267" i="171"/>
  <c r="AY987" i="171"/>
  <c r="AB987" i="171"/>
  <c r="AY771" i="171"/>
  <c r="AB771" i="171"/>
  <c r="AY427" i="171"/>
  <c r="AB427" i="171"/>
  <c r="AY99" i="171"/>
  <c r="AB99" i="171"/>
  <c r="AY611" i="171"/>
  <c r="AB611" i="171"/>
  <c r="AY307" i="171"/>
  <c r="AB307" i="171"/>
  <c r="AY483" i="171"/>
  <c r="AB483" i="171"/>
  <c r="AY179" i="171"/>
  <c r="AB179" i="171"/>
  <c r="AY1007" i="171"/>
  <c r="AB1007" i="171"/>
  <c r="AY959" i="171"/>
  <c r="AB959" i="171"/>
  <c r="AY911" i="171"/>
  <c r="AB911" i="171"/>
  <c r="AY863" i="171"/>
  <c r="AB863" i="171"/>
  <c r="AY815" i="171"/>
  <c r="AB815" i="171"/>
  <c r="AY767" i="171"/>
  <c r="AB767" i="171"/>
  <c r="AY719" i="171"/>
  <c r="AB719" i="171"/>
  <c r="AY671" i="171"/>
  <c r="AB671" i="171"/>
  <c r="AY623" i="171"/>
  <c r="AB623" i="171"/>
  <c r="AY575" i="171"/>
  <c r="AB575" i="171"/>
  <c r="AY527" i="171"/>
  <c r="AB527" i="171"/>
  <c r="AY479" i="171"/>
  <c r="AB479" i="171"/>
  <c r="AY431" i="171"/>
  <c r="AB431" i="171"/>
  <c r="AY383" i="171"/>
  <c r="AB383" i="171"/>
  <c r="AY335" i="171"/>
  <c r="AB335" i="171"/>
  <c r="AY287" i="171"/>
  <c r="AB287" i="171"/>
  <c r="AY239" i="171"/>
  <c r="AB239" i="171"/>
  <c r="AY191" i="171"/>
  <c r="AB191" i="171"/>
  <c r="AY23" i="171"/>
  <c r="AB23" i="171"/>
  <c r="AY924" i="171"/>
  <c r="AB924" i="171"/>
  <c r="AY676" i="171"/>
  <c r="AB676" i="171"/>
  <c r="AY420" i="171"/>
  <c r="AB420" i="171"/>
  <c r="AY196" i="171"/>
  <c r="AB196" i="171"/>
  <c r="AY974" i="171"/>
  <c r="AB974" i="171"/>
  <c r="AY926" i="171"/>
  <c r="AB926" i="171"/>
  <c r="AY878" i="171"/>
  <c r="AB878" i="171"/>
  <c r="AY830" i="171"/>
  <c r="AB830" i="171"/>
  <c r="AY782" i="171"/>
  <c r="AB782" i="171"/>
  <c r="AY734" i="171"/>
  <c r="AB734" i="171"/>
  <c r="AY686" i="171"/>
  <c r="AB686" i="171"/>
  <c r="AY638" i="171"/>
  <c r="AB638" i="171"/>
  <c r="AY590" i="171"/>
  <c r="AB590" i="171"/>
  <c r="AY542" i="171"/>
  <c r="AB542" i="171"/>
  <c r="AY494" i="171"/>
  <c r="AB494" i="171"/>
  <c r="AY446" i="171"/>
  <c r="AB446" i="171"/>
  <c r="AY398" i="171"/>
  <c r="AB398" i="171"/>
  <c r="AY350" i="171"/>
  <c r="AB350" i="171"/>
  <c r="AY302" i="171"/>
  <c r="AB302" i="171"/>
  <c r="AY254" i="171"/>
  <c r="AB254" i="171"/>
  <c r="AY206" i="171"/>
  <c r="AB206" i="171"/>
  <c r="AY158" i="171"/>
  <c r="AB158" i="171"/>
  <c r="AY110" i="171"/>
  <c r="AB110" i="171"/>
  <c r="AY62" i="171"/>
  <c r="AB62" i="171"/>
  <c r="AY973" i="171"/>
  <c r="AB973" i="171"/>
  <c r="AY925" i="171"/>
  <c r="AB925" i="171"/>
  <c r="AY877" i="171"/>
  <c r="AB877" i="171"/>
  <c r="AY829" i="171"/>
  <c r="AB829" i="171"/>
  <c r="AY781" i="171"/>
  <c r="AB781" i="171"/>
  <c r="AY733" i="171"/>
  <c r="AB733" i="171"/>
  <c r="AY685" i="171"/>
  <c r="AB685" i="171"/>
  <c r="AY637" i="171"/>
  <c r="AB637" i="171"/>
  <c r="AY589" i="171"/>
  <c r="AB589" i="171"/>
  <c r="AY541" i="171"/>
  <c r="AB541" i="171"/>
  <c r="AY493" i="171"/>
  <c r="AB493" i="171"/>
  <c r="AY445" i="171"/>
  <c r="AB445" i="171"/>
  <c r="AY397" i="171"/>
  <c r="AB397" i="171"/>
  <c r="AY349" i="171"/>
  <c r="AB349" i="171"/>
  <c r="AY301" i="171"/>
  <c r="AB301" i="171"/>
  <c r="AY253" i="171"/>
  <c r="AB253" i="171"/>
  <c r="AY205" i="171"/>
  <c r="AB205" i="171"/>
  <c r="AY157" i="171"/>
  <c r="AB157" i="171"/>
  <c r="AY109" i="171"/>
  <c r="AB109" i="171"/>
  <c r="AY61" i="171"/>
  <c r="AB61" i="171"/>
  <c r="AY940" i="171"/>
  <c r="AB940" i="171"/>
  <c r="AY612" i="171"/>
  <c r="AB612" i="171"/>
  <c r="AY244" i="171"/>
  <c r="AB244" i="171"/>
  <c r="AY994" i="171"/>
  <c r="AB994" i="171"/>
  <c r="AY946" i="171"/>
  <c r="AB946" i="171"/>
  <c r="AY898" i="171"/>
  <c r="AB898" i="171"/>
  <c r="AY850" i="171"/>
  <c r="AB850" i="171"/>
  <c r="AY802" i="171"/>
  <c r="AB802" i="171"/>
  <c r="AY754" i="171"/>
  <c r="AB754" i="171"/>
  <c r="AY706" i="171"/>
  <c r="AB706" i="171"/>
  <c r="AY658" i="171"/>
  <c r="AB658" i="171"/>
  <c r="AY610" i="171"/>
  <c r="AB610" i="171"/>
  <c r="AY562" i="171"/>
  <c r="AB562" i="171"/>
  <c r="AY514" i="171"/>
  <c r="AB514" i="171"/>
  <c r="AY466" i="171"/>
  <c r="AB466" i="171"/>
  <c r="AY418" i="171"/>
  <c r="AB418" i="171"/>
  <c r="AY370" i="171"/>
  <c r="AB370" i="171"/>
  <c r="AY322" i="171"/>
  <c r="AB322" i="171"/>
  <c r="AY274" i="171"/>
  <c r="AB274" i="171"/>
  <c r="AY226" i="171"/>
  <c r="AB226" i="171"/>
  <c r="AY178" i="171"/>
  <c r="AB178" i="171"/>
  <c r="AY130" i="171"/>
  <c r="AB130" i="171"/>
  <c r="AY82" i="171"/>
  <c r="AB82" i="171"/>
  <c r="AY34" i="171"/>
  <c r="AB34" i="171"/>
  <c r="AY320" i="171"/>
  <c r="AB320" i="171"/>
  <c r="AY176" i="171"/>
  <c r="AB176" i="171"/>
  <c r="AY40" i="171"/>
  <c r="AB40" i="171"/>
  <c r="AY892" i="171"/>
  <c r="AB892" i="171"/>
  <c r="AY644" i="171"/>
  <c r="AB644" i="171"/>
  <c r="AY396" i="171"/>
  <c r="AB396" i="171"/>
  <c r="AY164" i="171"/>
  <c r="AB164" i="171"/>
  <c r="AY1001" i="171"/>
  <c r="AB1001" i="171"/>
  <c r="AY953" i="171"/>
  <c r="AB953" i="171"/>
  <c r="AY905" i="171"/>
  <c r="AB905" i="171"/>
  <c r="AY857" i="171"/>
  <c r="AB857" i="171"/>
  <c r="AY809" i="171"/>
  <c r="AB809" i="171"/>
  <c r="AY761" i="171"/>
  <c r="AB761" i="171"/>
  <c r="AY713" i="171"/>
  <c r="AB713" i="171"/>
  <c r="AY665" i="171"/>
  <c r="AB665" i="171"/>
  <c r="AY617" i="171"/>
  <c r="AB617" i="171"/>
  <c r="AY569" i="171"/>
  <c r="AB569" i="171"/>
  <c r="AY521" i="171"/>
  <c r="AB521" i="171"/>
  <c r="AY473" i="171"/>
  <c r="AB473" i="171"/>
  <c r="AY425" i="171"/>
  <c r="AB425" i="171"/>
  <c r="AY377" i="171"/>
  <c r="AB377" i="171"/>
  <c r="AY329" i="171"/>
  <c r="AB329" i="171"/>
  <c r="AY281" i="171"/>
  <c r="AB281" i="171"/>
  <c r="AY233" i="171"/>
  <c r="AB233" i="171"/>
  <c r="AY185" i="171"/>
  <c r="AB185" i="171"/>
  <c r="AY137" i="171"/>
  <c r="AB137" i="171"/>
  <c r="AY89" i="171"/>
  <c r="AB89" i="171"/>
  <c r="AY41" i="171"/>
  <c r="AB41" i="171"/>
  <c r="AY360" i="171"/>
  <c r="AB360" i="171"/>
  <c r="AY216" i="171"/>
  <c r="AB216" i="171"/>
  <c r="AY80" i="171"/>
  <c r="AB80" i="171"/>
  <c r="AY71" i="171"/>
  <c r="AB71" i="171"/>
  <c r="AY820" i="171"/>
  <c r="AB820" i="171"/>
  <c r="AY620" i="171"/>
  <c r="AB620" i="171"/>
  <c r="AY404" i="171"/>
  <c r="AB404" i="171"/>
  <c r="AY172" i="171"/>
  <c r="AB172" i="171"/>
  <c r="AY1000" i="171"/>
  <c r="AB1000" i="171"/>
  <c r="AY952" i="171"/>
  <c r="AB952" i="171"/>
  <c r="AY904" i="171"/>
  <c r="AB904" i="171"/>
  <c r="AY856" i="171"/>
  <c r="AB856" i="171"/>
  <c r="AY808" i="171"/>
  <c r="AB808" i="171"/>
  <c r="AY760" i="171"/>
  <c r="AB760" i="171"/>
  <c r="AY712" i="171"/>
  <c r="AB712" i="171"/>
  <c r="AY664" i="171"/>
  <c r="AB664" i="171"/>
  <c r="AY616" i="171"/>
  <c r="AB616" i="171"/>
  <c r="AY568" i="171"/>
  <c r="AB568" i="171"/>
  <c r="AY520" i="171"/>
  <c r="AB520" i="171"/>
  <c r="AY456" i="171"/>
  <c r="AB456" i="171"/>
  <c r="AY392" i="171"/>
  <c r="AB392" i="171"/>
  <c r="AY256" i="171"/>
  <c r="AB256" i="171"/>
  <c r="AY96" i="171"/>
  <c r="AB96" i="171"/>
  <c r="AY95" i="171"/>
  <c r="AB95" i="171"/>
  <c r="AY828" i="171"/>
  <c r="AB828" i="171"/>
  <c r="AY628" i="171"/>
  <c r="AB628" i="171"/>
  <c r="AY412" i="171"/>
  <c r="AB412" i="171"/>
  <c r="AY180" i="171"/>
  <c r="AB180" i="171"/>
  <c r="AY531" i="171"/>
  <c r="AB531" i="171"/>
  <c r="AY195" i="171"/>
  <c r="AB195" i="171"/>
  <c r="AY667" i="171"/>
  <c r="AB667" i="171"/>
  <c r="AY291" i="171"/>
  <c r="AB291" i="171"/>
  <c r="AY947" i="171"/>
  <c r="AB947" i="171"/>
  <c r="AY779" i="171"/>
  <c r="AB779" i="171"/>
  <c r="AY515" i="171"/>
  <c r="AB515" i="171"/>
  <c r="AY115" i="171"/>
  <c r="AB115" i="171"/>
  <c r="AY939" i="171"/>
  <c r="AB939" i="171"/>
  <c r="AY811" i="171"/>
  <c r="AB811" i="171"/>
  <c r="AY547" i="171"/>
  <c r="AB547" i="171"/>
  <c r="AY211" i="171"/>
  <c r="AB211" i="171"/>
  <c r="AY955" i="171"/>
  <c r="AB955" i="171"/>
  <c r="AY739" i="171"/>
  <c r="AB739" i="171"/>
  <c r="AY371" i="171"/>
  <c r="AB371" i="171"/>
  <c r="AY43" i="171"/>
  <c r="AB43" i="171"/>
  <c r="AY563" i="171"/>
  <c r="AB563" i="171"/>
  <c r="AY259" i="171"/>
  <c r="AB259" i="171"/>
  <c r="AY795" i="171"/>
  <c r="AB795" i="171"/>
  <c r="AY435" i="171"/>
  <c r="AB435" i="171"/>
  <c r="AY123" i="171"/>
  <c r="AB123" i="171"/>
  <c r="AY999" i="171"/>
  <c r="AB999" i="171"/>
  <c r="AY951" i="171"/>
  <c r="AB951" i="171"/>
  <c r="AY903" i="171"/>
  <c r="AB903" i="171"/>
  <c r="AY855" i="171"/>
  <c r="AB855" i="171"/>
  <c r="AY807" i="171"/>
  <c r="AB807" i="171"/>
  <c r="AY759" i="171"/>
  <c r="AB759" i="171"/>
  <c r="AY711" i="171"/>
  <c r="AB711" i="171"/>
  <c r="AY663" i="171"/>
  <c r="AB663" i="171"/>
  <c r="AY615" i="171"/>
  <c r="AB615" i="171"/>
  <c r="AY567" i="171"/>
  <c r="AB567" i="171"/>
  <c r="AY519" i="171"/>
  <c r="AB519" i="171"/>
  <c r="AY471" i="171"/>
  <c r="AB471" i="171"/>
  <c r="AY423" i="171"/>
  <c r="AB423" i="171"/>
  <c r="AY375" i="171"/>
  <c r="AB375" i="171"/>
  <c r="AY327" i="171"/>
  <c r="AB327" i="171"/>
  <c r="AY279" i="171"/>
  <c r="AB279" i="171"/>
  <c r="AY231" i="171"/>
  <c r="AB231" i="171"/>
  <c r="AY183" i="171"/>
  <c r="AB183" i="171"/>
  <c r="AY884" i="171"/>
  <c r="AB884" i="171"/>
  <c r="AY636" i="171"/>
  <c r="AB636" i="171"/>
  <c r="AY388" i="171"/>
  <c r="AB388" i="171"/>
  <c r="AY156" i="171"/>
  <c r="AB156" i="171"/>
  <c r="AY1014" i="171"/>
  <c r="AB1014" i="171"/>
  <c r="AY966" i="171"/>
  <c r="AB966" i="171"/>
  <c r="AY918" i="171"/>
  <c r="AB918" i="171"/>
  <c r="AY870" i="171"/>
  <c r="AB870" i="171"/>
  <c r="AY822" i="171"/>
  <c r="AB822" i="171"/>
  <c r="AY774" i="171"/>
  <c r="AB774" i="171"/>
  <c r="AY726" i="171"/>
  <c r="AB726" i="171"/>
  <c r="AY678" i="171"/>
  <c r="AB678" i="171"/>
  <c r="AY630" i="171"/>
  <c r="AB630" i="171"/>
  <c r="AY582" i="171"/>
  <c r="AB582" i="171"/>
  <c r="AY534" i="171"/>
  <c r="AB534" i="171"/>
  <c r="AY486" i="171"/>
  <c r="AB486" i="171"/>
  <c r="AY438" i="171"/>
  <c r="AB438" i="171"/>
  <c r="AY390" i="171"/>
  <c r="AB390" i="171"/>
  <c r="AY342" i="171"/>
  <c r="AB342" i="171"/>
  <c r="AY294" i="171"/>
  <c r="AB294" i="171"/>
  <c r="AY246" i="171"/>
  <c r="AB246" i="171"/>
  <c r="AY198" i="171"/>
  <c r="AB198" i="171"/>
  <c r="AY150" i="171"/>
  <c r="AB150" i="171"/>
  <c r="AY102" i="171"/>
  <c r="AB102" i="171"/>
  <c r="AY54" i="171"/>
  <c r="AB54" i="171"/>
  <c r="AY588" i="171"/>
  <c r="AB588" i="171"/>
  <c r="AY1013" i="171"/>
  <c r="AB1013" i="171"/>
  <c r="AY965" i="171"/>
  <c r="AB965" i="171"/>
  <c r="AY917" i="171"/>
  <c r="AB917" i="171"/>
  <c r="AY869" i="171"/>
  <c r="AB869" i="171"/>
  <c r="AY821" i="171"/>
  <c r="AB821" i="171"/>
  <c r="AY773" i="171"/>
  <c r="AB773" i="171"/>
  <c r="AY725" i="171"/>
  <c r="AB725" i="171"/>
  <c r="AY677" i="171"/>
  <c r="AB677" i="171"/>
  <c r="AY629" i="171"/>
  <c r="AB629" i="171"/>
  <c r="AY581" i="171"/>
  <c r="AB581" i="171"/>
  <c r="AY533" i="171"/>
  <c r="AB533" i="171"/>
  <c r="AY485" i="171"/>
  <c r="AB485" i="171"/>
  <c r="AY437" i="171"/>
  <c r="AB437" i="171"/>
  <c r="AY389" i="171"/>
  <c r="AB389" i="171"/>
  <c r="AY341" i="171"/>
  <c r="AB341" i="171"/>
  <c r="AY293" i="171"/>
  <c r="AB293" i="171"/>
  <c r="AY245" i="171"/>
  <c r="AB245" i="171"/>
  <c r="AY197" i="171"/>
  <c r="AB197" i="171"/>
  <c r="AY149" i="171"/>
  <c r="AB149" i="171"/>
  <c r="AY101" i="171"/>
  <c r="AB101" i="171"/>
  <c r="AY53" i="171"/>
  <c r="AB53" i="171"/>
  <c r="AY900" i="171"/>
  <c r="AB900" i="171"/>
  <c r="AY548" i="171"/>
  <c r="AB548" i="171"/>
  <c r="AY188" i="171"/>
  <c r="AB188" i="171"/>
  <c r="AY986" i="171"/>
  <c r="AB986" i="171"/>
  <c r="AY938" i="171"/>
  <c r="AB938" i="171"/>
  <c r="AY890" i="171"/>
  <c r="AB890" i="171"/>
  <c r="AY842" i="171"/>
  <c r="AB842" i="171"/>
  <c r="AY794" i="171"/>
  <c r="AB794" i="171"/>
  <c r="AY746" i="171"/>
  <c r="AB746" i="171"/>
  <c r="AY698" i="171"/>
  <c r="AB698" i="171"/>
  <c r="AY650" i="171"/>
  <c r="AB650" i="171"/>
  <c r="AY602" i="171"/>
  <c r="AB602" i="171"/>
  <c r="AY554" i="171"/>
  <c r="AB554" i="171"/>
  <c r="AY506" i="171"/>
  <c r="AB506" i="171"/>
  <c r="AY458" i="171"/>
  <c r="AB458" i="171"/>
  <c r="AY410" i="171"/>
  <c r="AB410" i="171"/>
  <c r="AY362" i="171"/>
  <c r="AB362" i="171"/>
  <c r="AY314" i="171"/>
  <c r="AB314" i="171"/>
  <c r="AY266" i="171"/>
  <c r="AB266" i="171"/>
  <c r="AY218" i="171"/>
  <c r="AB218" i="171"/>
  <c r="AY170" i="171"/>
  <c r="AB170" i="171"/>
  <c r="AY122" i="171"/>
  <c r="AB122" i="171"/>
  <c r="AY74" i="171"/>
  <c r="AB74" i="171"/>
  <c r="AY26" i="171"/>
  <c r="AB26" i="171"/>
  <c r="AY296" i="171"/>
  <c r="AB296" i="171"/>
  <c r="AY152" i="171"/>
  <c r="AB152" i="171"/>
  <c r="AY159" i="171"/>
  <c r="AB159" i="171"/>
  <c r="AY852" i="171"/>
  <c r="AB852" i="171"/>
  <c r="AY604" i="171"/>
  <c r="AB604" i="171"/>
  <c r="AY356" i="171"/>
  <c r="AB356" i="171"/>
  <c r="AY116" i="171"/>
  <c r="AB116" i="171"/>
  <c r="AY993" i="171"/>
  <c r="AB993" i="171"/>
  <c r="AY945" i="171"/>
  <c r="AB945" i="171"/>
  <c r="AY897" i="171"/>
  <c r="AB897" i="171"/>
  <c r="AY849" i="171"/>
  <c r="AB849" i="171"/>
  <c r="AY801" i="171"/>
  <c r="AB801" i="171"/>
  <c r="AY753" i="171"/>
  <c r="AB753" i="171"/>
  <c r="AY705" i="171"/>
  <c r="AB705" i="171"/>
  <c r="AY657" i="171"/>
  <c r="AB657" i="171"/>
  <c r="AY609" i="171"/>
  <c r="AB609" i="171"/>
  <c r="AY561" i="171"/>
  <c r="AB561" i="171"/>
  <c r="AY513" i="171"/>
  <c r="AB513" i="171"/>
  <c r="AY465" i="171"/>
  <c r="AB465" i="171"/>
  <c r="AY417" i="171"/>
  <c r="AB417" i="171"/>
  <c r="AY369" i="171"/>
  <c r="AB369" i="171"/>
  <c r="AY321" i="171"/>
  <c r="AB321" i="171"/>
  <c r="AY273" i="171"/>
  <c r="AB273" i="171"/>
  <c r="AY225" i="171"/>
  <c r="AB225" i="171"/>
  <c r="AY177" i="171"/>
  <c r="AB177" i="171"/>
  <c r="AY129" i="171"/>
  <c r="AB129" i="171"/>
  <c r="AY81" i="171"/>
  <c r="AB81" i="171"/>
  <c r="AY33" i="171"/>
  <c r="AB33" i="171"/>
  <c r="AY336" i="171"/>
  <c r="AB336" i="171"/>
  <c r="AY192" i="171"/>
  <c r="AB192" i="171"/>
  <c r="AY56" i="171"/>
  <c r="AB56" i="171"/>
  <c r="AY47" i="171"/>
  <c r="AB47" i="171"/>
  <c r="AY980" i="171"/>
  <c r="AB980" i="171"/>
  <c r="AY780" i="171"/>
  <c r="AB780" i="171"/>
  <c r="AY572" i="171"/>
  <c r="AB572" i="171"/>
  <c r="AY380" i="171"/>
  <c r="AB380" i="171"/>
  <c r="AY124" i="171"/>
  <c r="AB124" i="171"/>
  <c r="AY992" i="171"/>
  <c r="AB992" i="171"/>
  <c r="AY944" i="171"/>
  <c r="AB944" i="171"/>
  <c r="AY896" i="171"/>
  <c r="AB896" i="171"/>
  <c r="AY848" i="171"/>
  <c r="AB848" i="171"/>
  <c r="AY800" i="171"/>
  <c r="AB800" i="171"/>
  <c r="AY752" i="171"/>
  <c r="AB752" i="171"/>
  <c r="AY704" i="171"/>
  <c r="AB704" i="171"/>
  <c r="AY656" i="171"/>
  <c r="AB656" i="171"/>
  <c r="AY608" i="171"/>
  <c r="AB608" i="171"/>
  <c r="AY560" i="171"/>
  <c r="AB560" i="171"/>
  <c r="AY512" i="171"/>
  <c r="AB512" i="171"/>
  <c r="AY448" i="171"/>
  <c r="AB448" i="171"/>
  <c r="AY376" i="171"/>
  <c r="AB376" i="171"/>
  <c r="AY232" i="171"/>
  <c r="AB232" i="171"/>
  <c r="AY72" i="171"/>
  <c r="AB72" i="171"/>
  <c r="AY63" i="171"/>
  <c r="AB63" i="171"/>
  <c r="AY804" i="171"/>
  <c r="AB804" i="171"/>
  <c r="AY580" i="171"/>
  <c r="AB580" i="171"/>
  <c r="AY372" i="171"/>
  <c r="AB372" i="171"/>
  <c r="AY140" i="171"/>
  <c r="AB140" i="171"/>
  <c r="AY803" i="171"/>
  <c r="AB803" i="171"/>
  <c r="AY475" i="171"/>
  <c r="AB475" i="171"/>
  <c r="AY139" i="171"/>
  <c r="AB139" i="171"/>
  <c r="AY587" i="171"/>
  <c r="AB587" i="171"/>
  <c r="AY235" i="171"/>
  <c r="AB235" i="171"/>
  <c r="AY931" i="171"/>
  <c r="AB931" i="171"/>
  <c r="AY755" i="171"/>
  <c r="AB755" i="171"/>
  <c r="AY459" i="171"/>
  <c r="AB459" i="171"/>
  <c r="AY59" i="171"/>
  <c r="AB59" i="171"/>
  <c r="AY923" i="171"/>
  <c r="AB923" i="171"/>
  <c r="AY763" i="171"/>
  <c r="AB763" i="171"/>
  <c r="AY499" i="171"/>
  <c r="AB499" i="171"/>
  <c r="AY147" i="171"/>
  <c r="AB147" i="171"/>
  <c r="AY915" i="171"/>
  <c r="AB915" i="171"/>
  <c r="AY691" i="171"/>
  <c r="AB691" i="171"/>
  <c r="AY315" i="171"/>
  <c r="AB315" i="171"/>
  <c r="AY507" i="171"/>
  <c r="AB507" i="171"/>
  <c r="AY219" i="171"/>
  <c r="AB219" i="171"/>
  <c r="AY715" i="171"/>
  <c r="AB715" i="171"/>
  <c r="AY379" i="171"/>
  <c r="AB379" i="171"/>
  <c r="AY75" i="171"/>
  <c r="AB75" i="171"/>
  <c r="AY991" i="171"/>
  <c r="AB991" i="171"/>
  <c r="AY943" i="171"/>
  <c r="AB943" i="171"/>
  <c r="AY895" i="171"/>
  <c r="AB895" i="171"/>
  <c r="AY847" i="171"/>
  <c r="AB847" i="171"/>
  <c r="AY799" i="171"/>
  <c r="AB799" i="171"/>
  <c r="AY751" i="171"/>
  <c r="AB751" i="171"/>
  <c r="AY703" i="171"/>
  <c r="AB703" i="171"/>
  <c r="AY655" i="171"/>
  <c r="AB655" i="171"/>
  <c r="AY607" i="171"/>
  <c r="AB607" i="171"/>
  <c r="AY559" i="171"/>
  <c r="AB559" i="171"/>
  <c r="AY511" i="171"/>
  <c r="AB511" i="171"/>
  <c r="AY463" i="171"/>
  <c r="AB463" i="171"/>
  <c r="AY415" i="171"/>
  <c r="AB415" i="171"/>
  <c r="AY367" i="171"/>
  <c r="AB367" i="171"/>
  <c r="AY319" i="171"/>
  <c r="AB319" i="171"/>
  <c r="AY271" i="171"/>
  <c r="AB271" i="171"/>
  <c r="AY223" i="171"/>
  <c r="AB223" i="171"/>
  <c r="AY175" i="171"/>
  <c r="AB175" i="171"/>
  <c r="AY844" i="171"/>
  <c r="AB844" i="171"/>
  <c r="AY596" i="171"/>
  <c r="AB596" i="171"/>
  <c r="AY348" i="171"/>
  <c r="AB348" i="171"/>
  <c r="AY108" i="171"/>
  <c r="AB108" i="171"/>
  <c r="AY1006" i="171"/>
  <c r="AB1006" i="171"/>
  <c r="AY958" i="171"/>
  <c r="AB958" i="171"/>
  <c r="AY910" i="171"/>
  <c r="AB910" i="171"/>
  <c r="AY862" i="171"/>
  <c r="AB862" i="171"/>
  <c r="AY814" i="171"/>
  <c r="AB814" i="171"/>
  <c r="AY766" i="171"/>
  <c r="AB766" i="171"/>
  <c r="AY718" i="171"/>
  <c r="AB718" i="171"/>
  <c r="AY670" i="171"/>
  <c r="AB670" i="171"/>
  <c r="AY622" i="171"/>
  <c r="AB622" i="171"/>
  <c r="AY574" i="171"/>
  <c r="AB574" i="171"/>
  <c r="AY526" i="171"/>
  <c r="AB526" i="171"/>
  <c r="AY478" i="171"/>
  <c r="AB478" i="171"/>
  <c r="AY430" i="171"/>
  <c r="AB430" i="171"/>
  <c r="AY382" i="171"/>
  <c r="AB382" i="171"/>
  <c r="AY334" i="171"/>
  <c r="AB334" i="171"/>
  <c r="AY286" i="171"/>
  <c r="AB286" i="171"/>
  <c r="AY238" i="171"/>
  <c r="AB238" i="171"/>
  <c r="AY190" i="171"/>
  <c r="AB190" i="171"/>
  <c r="AY142" i="171"/>
  <c r="AB142" i="171"/>
  <c r="AY94" i="171"/>
  <c r="AB94" i="171"/>
  <c r="AY46" i="171"/>
  <c r="AB46" i="171"/>
  <c r="AY268" i="171"/>
  <c r="AB268" i="171"/>
  <c r="AY1005" i="171"/>
  <c r="AB1005" i="171"/>
  <c r="AY957" i="171"/>
  <c r="AB957" i="171"/>
  <c r="AY909" i="171"/>
  <c r="AB909" i="171"/>
  <c r="AY861" i="171"/>
  <c r="AB861" i="171"/>
  <c r="AY813" i="171"/>
  <c r="AB813" i="171"/>
  <c r="AY765" i="171"/>
  <c r="AB765" i="171"/>
  <c r="AY717" i="171"/>
  <c r="AB717" i="171"/>
  <c r="AY669" i="171"/>
  <c r="AB669" i="171"/>
  <c r="AY621" i="171"/>
  <c r="AB621" i="171"/>
  <c r="AY573" i="171"/>
  <c r="AB573" i="171"/>
  <c r="AY525" i="171"/>
  <c r="AB525" i="171"/>
  <c r="AY477" i="171"/>
  <c r="AB477" i="171"/>
  <c r="AY429" i="171"/>
  <c r="AB429" i="171"/>
  <c r="AY381" i="171"/>
  <c r="AB381" i="171"/>
  <c r="AY333" i="171"/>
  <c r="AB333" i="171"/>
  <c r="AY285" i="171"/>
  <c r="AB285" i="171"/>
  <c r="AY237" i="171"/>
  <c r="AB237" i="171"/>
  <c r="AY189" i="171"/>
  <c r="AB189" i="171"/>
  <c r="AY141" i="171"/>
  <c r="AB141" i="171"/>
  <c r="AY93" i="171"/>
  <c r="AB93" i="171"/>
  <c r="AY45" i="171"/>
  <c r="AB45" i="171"/>
  <c r="AY860" i="171"/>
  <c r="AB860" i="171"/>
  <c r="AY492" i="171"/>
  <c r="AB492" i="171"/>
  <c r="AY132" i="171"/>
  <c r="AB132" i="171"/>
  <c r="AY978" i="171"/>
  <c r="AB978" i="171"/>
  <c r="AY930" i="171"/>
  <c r="AB930" i="171"/>
  <c r="AY882" i="171"/>
  <c r="AB882" i="171"/>
  <c r="AY834" i="171"/>
  <c r="AB834" i="171"/>
  <c r="AY786" i="171"/>
  <c r="AB786" i="171"/>
  <c r="AY738" i="171"/>
  <c r="AB738" i="171"/>
  <c r="AY690" i="171"/>
  <c r="AB690" i="171"/>
  <c r="AY642" i="171"/>
  <c r="AB642" i="171"/>
  <c r="AY594" i="171"/>
  <c r="AB594" i="171"/>
  <c r="AY546" i="171"/>
  <c r="AB546" i="171"/>
  <c r="AY498" i="171"/>
  <c r="AB498" i="171"/>
  <c r="AY450" i="171"/>
  <c r="AB450" i="171"/>
  <c r="AY402" i="171"/>
  <c r="AB402" i="171"/>
  <c r="AY354" i="171"/>
  <c r="AB354" i="171"/>
  <c r="AY306" i="171"/>
  <c r="AB306" i="171"/>
  <c r="AY258" i="171"/>
  <c r="AB258" i="171"/>
  <c r="AY210" i="171"/>
  <c r="AB210" i="171"/>
  <c r="AY162" i="171"/>
  <c r="AB162" i="171"/>
  <c r="AY114" i="171"/>
  <c r="AB114" i="171"/>
  <c r="AY66" i="171"/>
  <c r="AB66" i="171"/>
  <c r="AY464" i="171"/>
  <c r="AB464" i="171"/>
  <c r="AY272" i="171"/>
  <c r="AB272" i="171"/>
  <c r="AY136" i="171"/>
  <c r="AB136" i="171"/>
  <c r="AY111" i="171"/>
  <c r="AB111" i="171"/>
  <c r="AY812" i="171"/>
  <c r="AB812" i="171"/>
  <c r="AY564" i="171"/>
  <c r="AB564" i="171"/>
  <c r="AY324" i="171"/>
  <c r="AB324" i="171"/>
  <c r="AY68" i="171"/>
  <c r="AB68" i="171"/>
  <c r="AY985" i="171"/>
  <c r="AB985" i="171"/>
  <c r="AY937" i="171"/>
  <c r="AB937" i="171"/>
  <c r="AY889" i="171"/>
  <c r="AB889" i="171"/>
  <c r="AY841" i="171"/>
  <c r="AB841" i="171"/>
  <c r="AY793" i="171"/>
  <c r="AB793" i="171"/>
  <c r="AY745" i="171"/>
  <c r="AB745" i="171"/>
  <c r="AY697" i="171"/>
  <c r="AB697" i="171"/>
  <c r="AY649" i="171"/>
  <c r="AB649" i="171"/>
  <c r="AY601" i="171"/>
  <c r="AB601" i="171"/>
  <c r="AY553" i="171"/>
  <c r="AB553" i="171"/>
  <c r="AY505" i="171"/>
  <c r="AB505" i="171"/>
  <c r="AY457" i="171"/>
  <c r="AB457" i="171"/>
  <c r="AY409" i="171"/>
  <c r="AB409" i="171"/>
  <c r="AY361" i="171"/>
  <c r="AB361" i="171"/>
  <c r="AY313" i="171"/>
  <c r="AB313" i="171"/>
  <c r="AY265" i="171"/>
  <c r="AB265" i="171"/>
  <c r="AY217" i="171"/>
  <c r="AB217" i="171"/>
  <c r="AY169" i="171"/>
  <c r="AB169" i="171"/>
  <c r="AY121" i="171"/>
  <c r="AB121" i="171"/>
  <c r="AY73" i="171"/>
  <c r="AB73" i="171"/>
  <c r="AY25" i="171"/>
  <c r="AB25" i="171"/>
  <c r="AY312" i="171"/>
  <c r="AB312" i="171"/>
  <c r="AY168" i="171"/>
  <c r="AB168" i="171"/>
  <c r="AY32" i="171"/>
  <c r="AB32" i="171"/>
  <c r="AY948" i="171"/>
  <c r="AB948" i="171"/>
  <c r="AY756" i="171"/>
  <c r="AB756" i="171"/>
  <c r="AY532" i="171"/>
  <c r="AB532" i="171"/>
  <c r="AY340" i="171"/>
  <c r="AB340" i="171"/>
  <c r="AY92" i="171"/>
  <c r="AB92" i="171"/>
  <c r="AY984" i="171"/>
  <c r="AB984" i="171"/>
  <c r="AY936" i="171"/>
  <c r="AB936" i="171"/>
  <c r="AY888" i="171"/>
  <c r="AB888" i="171"/>
  <c r="AY840" i="171"/>
  <c r="AB840" i="171"/>
  <c r="AY792" i="171"/>
  <c r="AB792" i="171"/>
  <c r="AY744" i="171"/>
  <c r="AB744" i="171"/>
  <c r="AY696" i="171"/>
  <c r="AB696" i="171"/>
  <c r="AY648" i="171"/>
  <c r="AB648" i="171"/>
  <c r="AY600" i="171"/>
  <c r="AB600" i="171"/>
  <c r="AY552" i="171"/>
  <c r="AB552" i="171"/>
  <c r="AY504" i="171"/>
  <c r="AB504" i="171"/>
  <c r="AY440" i="171"/>
  <c r="AB440" i="171"/>
  <c r="AY352" i="171"/>
  <c r="AB352" i="171"/>
  <c r="AY208" i="171"/>
  <c r="AB208" i="171"/>
  <c r="AY48" i="171"/>
  <c r="AB48" i="171"/>
  <c r="AY31" i="171"/>
  <c r="AB31" i="171"/>
  <c r="AY996" i="171"/>
  <c r="AB996" i="171"/>
  <c r="AY772" i="171"/>
  <c r="AB772" i="171"/>
  <c r="AY540" i="171"/>
  <c r="AB540" i="171"/>
  <c r="AY332" i="171"/>
  <c r="AB332" i="171"/>
  <c r="AY100" i="171"/>
  <c r="AB100" i="171"/>
  <c r="AY731" i="171"/>
  <c r="AB731" i="171"/>
  <c r="AY419" i="171"/>
  <c r="AB419" i="171"/>
  <c r="AY67" i="171"/>
  <c r="AB67" i="171"/>
  <c r="AY523" i="171"/>
  <c r="AB523" i="171"/>
  <c r="AY163" i="171"/>
  <c r="AB163" i="171"/>
  <c r="AY899" i="171"/>
  <c r="AB899" i="171"/>
  <c r="AY723" i="171"/>
  <c r="AB723" i="171"/>
  <c r="AY395" i="171"/>
  <c r="AB395" i="171"/>
  <c r="AY19" i="171"/>
  <c r="AB19" i="171"/>
  <c r="AY1011" i="171"/>
  <c r="AB1011" i="171"/>
  <c r="AY907" i="171"/>
  <c r="AB907" i="171"/>
  <c r="AY747" i="171"/>
  <c r="AB747" i="171"/>
  <c r="AY443" i="171"/>
  <c r="AB443" i="171"/>
  <c r="AY91" i="171"/>
  <c r="AB91" i="171"/>
  <c r="AY875" i="171"/>
  <c r="AB875" i="171"/>
  <c r="AY619" i="171"/>
  <c r="AB619" i="171"/>
  <c r="AY251" i="171"/>
  <c r="AB251" i="171"/>
  <c r="AY819" i="171"/>
  <c r="AB819" i="171"/>
  <c r="AY451" i="171"/>
  <c r="AB451" i="171"/>
  <c r="AY171" i="171"/>
  <c r="AB171" i="171"/>
  <c r="AY643" i="171"/>
  <c r="AB643" i="171"/>
  <c r="AY323" i="171"/>
  <c r="AB323" i="171"/>
  <c r="AY18" i="171"/>
  <c r="AB18" i="171"/>
  <c r="DD167" i="187"/>
  <c r="EP157" i="183"/>
  <c r="F140" i="187"/>
  <c r="BI158" i="183"/>
  <c r="FC133" i="183"/>
  <c r="FC124" i="187"/>
  <c r="FC125" i="187"/>
  <c r="FC150" i="183"/>
  <c r="BI150" i="183"/>
  <c r="AB142" i="183"/>
  <c r="FD142" i="183" s="1"/>
  <c r="AB144" i="183"/>
  <c r="FD144" i="183" s="1"/>
  <c r="AB154" i="183"/>
  <c r="FD154" i="183" s="1"/>
  <c r="EP132" i="183"/>
  <c r="A153" i="187"/>
  <c r="F167" i="187"/>
  <c r="ET152" i="183"/>
  <c r="FC138" i="187"/>
  <c r="BI138" i="183"/>
  <c r="AB121" i="183"/>
  <c r="FD121" i="183" s="1"/>
  <c r="AB124" i="183"/>
  <c r="FD124" i="183" s="1"/>
  <c r="ET129" i="183"/>
  <c r="FC148" i="183"/>
  <c r="EP161" i="183"/>
  <c r="ET122" i="187"/>
  <c r="AB131" i="183"/>
  <c r="FD131" i="183" s="1"/>
  <c r="EP165" i="187"/>
  <c r="BI132" i="183"/>
  <c r="ET160" i="183"/>
  <c r="EP166" i="183"/>
  <c r="FC160" i="183"/>
  <c r="F133" i="187"/>
  <c r="FC155" i="187"/>
  <c r="ET124" i="183"/>
  <c r="FC134" i="183"/>
  <c r="A161" i="187"/>
  <c r="BI123" i="183"/>
  <c r="AB134" i="183"/>
  <c r="FD134" i="183" s="1"/>
  <c r="AB159" i="183"/>
  <c r="FD159" i="183" s="1"/>
  <c r="EP167" i="183"/>
  <c r="AB148" i="187"/>
  <c r="FD148" i="187" s="1"/>
  <c r="ET122" i="183"/>
  <c r="FC131" i="183"/>
  <c r="BI133" i="183"/>
  <c r="AB137" i="183"/>
  <c r="FD137" i="183" s="1"/>
  <c r="ET148" i="183"/>
  <c r="EP126" i="183"/>
  <c r="EP143" i="183"/>
  <c r="ET144" i="183"/>
  <c r="BI156" i="183"/>
  <c r="FC156" i="183"/>
  <c r="BI132" i="187"/>
  <c r="A149" i="187"/>
  <c r="F150" i="187"/>
  <c r="F155" i="187"/>
  <c r="ET128" i="183"/>
  <c r="AB129" i="183"/>
  <c r="FD129" i="183" s="1"/>
  <c r="AB133" i="183"/>
  <c r="FD133" i="183" s="1"/>
  <c r="ET134" i="183"/>
  <c r="BI135" i="183"/>
  <c r="ET151" i="183"/>
  <c r="BI160" i="183"/>
  <c r="AB161" i="183"/>
  <c r="FD161" i="183" s="1"/>
  <c r="ET162" i="183"/>
  <c r="BI129" i="187"/>
  <c r="BI133" i="187"/>
  <c r="FC133" i="187"/>
  <c r="FC162" i="187"/>
  <c r="F164" i="187"/>
  <c r="ET118" i="183"/>
  <c r="ET120" i="183"/>
  <c r="EP124" i="183"/>
  <c r="BI128" i="183"/>
  <c r="EP129" i="183"/>
  <c r="ET133" i="183"/>
  <c r="EP135" i="183"/>
  <c r="FC138" i="183"/>
  <c r="ET142" i="183"/>
  <c r="BI143" i="183"/>
  <c r="BI148" i="183"/>
  <c r="EP148" i="183"/>
  <c r="ET150" i="183"/>
  <c r="EP151" i="183"/>
  <c r="EP159" i="183"/>
  <c r="ET164" i="183"/>
  <c r="BI167" i="183"/>
  <c r="FC167" i="183"/>
  <c r="EP133" i="187"/>
  <c r="F148" i="187"/>
  <c r="EP161" i="187"/>
  <c r="AB118" i="183"/>
  <c r="FD118" i="183" s="1"/>
  <c r="ET121" i="183"/>
  <c r="AB123" i="183"/>
  <c r="FD123" i="183" s="1"/>
  <c r="BI126" i="183"/>
  <c r="FC126" i="183"/>
  <c r="FC137" i="183"/>
  <c r="ET139" i="183"/>
  <c r="BI145" i="183"/>
  <c r="FC145" i="183"/>
  <c r="FC146" i="183"/>
  <c r="EP154" i="183"/>
  <c r="BI162" i="183"/>
  <c r="ET166" i="183"/>
  <c r="FC118" i="187"/>
  <c r="F124" i="187"/>
  <c r="F135" i="187"/>
  <c r="BI150" i="187"/>
  <c r="BI120" i="183"/>
  <c r="F152" i="187"/>
  <c r="ET121" i="187"/>
  <c r="BI125" i="187"/>
  <c r="FC131" i="187"/>
  <c r="A141" i="187"/>
  <c r="BI142" i="187"/>
  <c r="F147" i="187"/>
  <c r="BI151" i="187"/>
  <c r="FC120" i="183"/>
  <c r="AB125" i="183"/>
  <c r="FD125" i="183" s="1"/>
  <c r="EP134" i="183"/>
  <c r="BI141" i="183"/>
  <c r="FC142" i="183"/>
  <c r="BI147" i="183"/>
  <c r="EP150" i="183"/>
  <c r="ET154" i="183"/>
  <c r="ET156" i="183"/>
  <c r="BI164" i="183"/>
  <c r="AB119" i="187"/>
  <c r="FD119" i="187" s="1"/>
  <c r="BI120" i="187"/>
  <c r="A135" i="187"/>
  <c r="FC136" i="187"/>
  <c r="ET138" i="187"/>
  <c r="A146" i="187"/>
  <c r="FC156" i="187"/>
  <c r="F163" i="187"/>
  <c r="BI124" i="183"/>
  <c r="BI129" i="183"/>
  <c r="ET130" i="183"/>
  <c r="BI131" i="183"/>
  <c r="FC141" i="183"/>
  <c r="ET143" i="183"/>
  <c r="EP147" i="183"/>
  <c r="FC147" i="183"/>
  <c r="AB150" i="183"/>
  <c r="FD150" i="183" s="1"/>
  <c r="EP155" i="183"/>
  <c r="FC157" i="183"/>
  <c r="BI159" i="183"/>
  <c r="ET163" i="183"/>
  <c r="BI166" i="183"/>
  <c r="BI144" i="187"/>
  <c r="FC160" i="187"/>
  <c r="FC124" i="183"/>
  <c r="ET126" i="183"/>
  <c r="FC127" i="183"/>
  <c r="EP141" i="183"/>
  <c r="BI146" i="183"/>
  <c r="ET153" i="183"/>
  <c r="FC161" i="183"/>
  <c r="BI163" i="183"/>
  <c r="EP164" i="183"/>
  <c r="ET165" i="183"/>
  <c r="BI130" i="183"/>
  <c r="ET145" i="183"/>
  <c r="BI154" i="183"/>
  <c r="FC166" i="183"/>
  <c r="ET167" i="183"/>
  <c r="EP131" i="187"/>
  <c r="EP132" i="187"/>
  <c r="BI139" i="187"/>
  <c r="BI140" i="187"/>
  <c r="FC143" i="187"/>
  <c r="BI153" i="187"/>
  <c r="EP164" i="187"/>
  <c r="ET167" i="187"/>
  <c r="EP120" i="183"/>
  <c r="AB127" i="183"/>
  <c r="FD127" i="183" s="1"/>
  <c r="BI134" i="183"/>
  <c r="BI140" i="183"/>
  <c r="EP146" i="183"/>
  <c r="ET157" i="183"/>
  <c r="EP158" i="183"/>
  <c r="FC159" i="183"/>
  <c r="EP160" i="183"/>
  <c r="EP163" i="183"/>
  <c r="FC163" i="183"/>
  <c r="BI165" i="183"/>
  <c r="F158" i="187"/>
  <c r="FC132" i="187"/>
  <c r="FC141" i="187"/>
  <c r="F131" i="187"/>
  <c r="FC119" i="187"/>
  <c r="FC123" i="187"/>
  <c r="FC129" i="187"/>
  <c r="AB138" i="187"/>
  <c r="FD138" i="187" s="1"/>
  <c r="ET148" i="187"/>
  <c r="AB163" i="187"/>
  <c r="FD163" i="187" s="1"/>
  <c r="BI163" i="187"/>
  <c r="ET164" i="187"/>
  <c r="EP118" i="183"/>
  <c r="FC123" i="183"/>
  <c r="EP128" i="183"/>
  <c r="EU128" i="183" s="1"/>
  <c r="EP139" i="183"/>
  <c r="EP152" i="183"/>
  <c r="FC155" i="183"/>
  <c r="ET158" i="183"/>
  <c r="BI118" i="183"/>
  <c r="EP118" i="187"/>
  <c r="EP136" i="183"/>
  <c r="EP120" i="187"/>
  <c r="BI124" i="187"/>
  <c r="F125" i="187"/>
  <c r="BI127" i="187"/>
  <c r="F128" i="187"/>
  <c r="BI130" i="187"/>
  <c r="ET135" i="187"/>
  <c r="F142" i="187"/>
  <c r="BI143" i="187"/>
  <c r="BI152" i="187"/>
  <c r="FC152" i="187"/>
  <c r="BI154" i="187"/>
  <c r="BI158" i="187"/>
  <c r="FC158" i="187"/>
  <c r="BI165" i="187"/>
  <c r="FC118" i="183"/>
  <c r="FC121" i="183"/>
  <c r="EP123" i="183"/>
  <c r="BI136" i="183"/>
  <c r="ET136" i="183"/>
  <c r="BI139" i="183"/>
  <c r="ET141" i="183"/>
  <c r="EP142" i="183"/>
  <c r="FC143" i="183"/>
  <c r="FC144" i="183"/>
  <c r="AB149" i="183"/>
  <c r="FD149" i="183" s="1"/>
  <c r="ET149" i="183"/>
  <c r="FC151" i="183"/>
  <c r="AB153" i="183"/>
  <c r="FD153" i="183" s="1"/>
  <c r="BI153" i="183"/>
  <c r="EP156" i="183"/>
  <c r="AB157" i="183"/>
  <c r="FD157" i="183" s="1"/>
  <c r="BI157" i="183"/>
  <c r="FC162" i="183"/>
  <c r="ET151" i="187"/>
  <c r="BI166" i="187"/>
  <c r="FC129" i="183"/>
  <c r="AB123" i="187"/>
  <c r="FD123" i="187" s="1"/>
  <c r="FC130" i="187"/>
  <c r="F156" i="187"/>
  <c r="ET138" i="183"/>
  <c r="BI144" i="183"/>
  <c r="FC165" i="183"/>
  <c r="ET156" i="187"/>
  <c r="F126" i="187"/>
  <c r="BI141" i="187"/>
  <c r="FC146" i="187"/>
  <c r="EP154" i="187"/>
  <c r="A158" i="187"/>
  <c r="BI164" i="187"/>
  <c r="EP119" i="183"/>
  <c r="FC122" i="183"/>
  <c r="FC125" i="183"/>
  <c r="EP130" i="183"/>
  <c r="ET132" i="183"/>
  <c r="AB135" i="183"/>
  <c r="FD135" i="183" s="1"/>
  <c r="FC135" i="183"/>
  <c r="EP140" i="183"/>
  <c r="FC140" i="183"/>
  <c r="FC149" i="183"/>
  <c r="BI151" i="183"/>
  <c r="FC153" i="183"/>
  <c r="FC154" i="183"/>
  <c r="ET161" i="183"/>
  <c r="EP162" i="183"/>
  <c r="AB166" i="183"/>
  <c r="FD166" i="183" s="1"/>
  <c r="AB17" i="202"/>
  <c r="BB20" i="202"/>
  <c r="BQ20" i="202" s="1" a="1"/>
  <c r="BQ20" i="202" s="1"/>
  <c r="ET134" i="187"/>
  <c r="FC154" i="187"/>
  <c r="ET125" i="187"/>
  <c r="FC127" i="187"/>
  <c r="ET131" i="187"/>
  <c r="FC135" i="187"/>
  <c r="FC142" i="187"/>
  <c r="FC157" i="187"/>
  <c r="FC159" i="187"/>
  <c r="ET161" i="187"/>
  <c r="FC165" i="187"/>
  <c r="FC167" i="187"/>
  <c r="FC126" i="187"/>
  <c r="ET141" i="187"/>
  <c r="ET145" i="187"/>
  <c r="FC120" i="187"/>
  <c r="ET124" i="187"/>
  <c r="FC144" i="187"/>
  <c r="FC150" i="187"/>
  <c r="FC151" i="187"/>
  <c r="FC161" i="187"/>
  <c r="FC163" i="187"/>
  <c r="FC122" i="187"/>
  <c r="FC139" i="187"/>
  <c r="ET118" i="187"/>
  <c r="ET128" i="187"/>
  <c r="FC134" i="187"/>
  <c r="FC140" i="187"/>
  <c r="FC145" i="187"/>
  <c r="FC147" i="187"/>
  <c r="FC148" i="187"/>
  <c r="ET155" i="187"/>
  <c r="FC164" i="187"/>
  <c r="FC166" i="187"/>
  <c r="ET130" i="187"/>
  <c r="ET147" i="187"/>
  <c r="ET159" i="187"/>
  <c r="ET166" i="187"/>
  <c r="ET123" i="187"/>
  <c r="ET126" i="187"/>
  <c r="AB134" i="187"/>
  <c r="FD134" i="187" s="1"/>
  <c r="ET139" i="187"/>
  <c r="ET140" i="187"/>
  <c r="ET146" i="187"/>
  <c r="ET149" i="187"/>
  <c r="ET150" i="187"/>
  <c r="ET153" i="187"/>
  <c r="ET158" i="187"/>
  <c r="ET163" i="187"/>
  <c r="ET127" i="187"/>
  <c r="AB129" i="187"/>
  <c r="FD129" i="187" s="1"/>
  <c r="AB127" i="187"/>
  <c r="FD127" i="187" s="1"/>
  <c r="AB128" i="187"/>
  <c r="FD128" i="187" s="1"/>
  <c r="ET132" i="187"/>
  <c r="ET137" i="187"/>
  <c r="AB139" i="187"/>
  <c r="FD139" i="187" s="1"/>
  <c r="ET165" i="187"/>
  <c r="ET119" i="187"/>
  <c r="AB122" i="187"/>
  <c r="FD122" i="187" s="1"/>
  <c r="ET152" i="187"/>
  <c r="ET154" i="187"/>
  <c r="BI123" i="187"/>
  <c r="BI126" i="187"/>
  <c r="BI136" i="187"/>
  <c r="EP145" i="187"/>
  <c r="BI146" i="187"/>
  <c r="EP148" i="187"/>
  <c r="BI167" i="187"/>
  <c r="EP123" i="187"/>
  <c r="EP135" i="187"/>
  <c r="EP143" i="187"/>
  <c r="BI148" i="187"/>
  <c r="EP129" i="187"/>
  <c r="BI134" i="187"/>
  <c r="EP139" i="187"/>
  <c r="EP155" i="187"/>
  <c r="EP159" i="187"/>
  <c r="BI118" i="187"/>
  <c r="BI119" i="187"/>
  <c r="EP119" i="187"/>
  <c r="BI121" i="187"/>
  <c r="EP126" i="187"/>
  <c r="BI137" i="187"/>
  <c r="BI149" i="187"/>
  <c r="BI157" i="187"/>
  <c r="BI160" i="187"/>
  <c r="BI122" i="187"/>
  <c r="EP138" i="187"/>
  <c r="EP163" i="187"/>
  <c r="EP125" i="187"/>
  <c r="EP128" i="187"/>
  <c r="AB141" i="187"/>
  <c r="FD141" i="187" s="1"/>
  <c r="AB145" i="187"/>
  <c r="FD145" i="187" s="1"/>
  <c r="AB146" i="187"/>
  <c r="FD146" i="187" s="1"/>
  <c r="EP146" i="187"/>
  <c r="EP156" i="187"/>
  <c r="AB159" i="187"/>
  <c r="FD159" i="187" s="1"/>
  <c r="AB164" i="187"/>
  <c r="FD164" i="187" s="1"/>
  <c r="AB132" i="187"/>
  <c r="FD132" i="187" s="1"/>
  <c r="AB135" i="187"/>
  <c r="FD135" i="187" s="1"/>
  <c r="EP142" i="187"/>
  <c r="EP149" i="187"/>
  <c r="AB155" i="187"/>
  <c r="FD155" i="187" s="1"/>
  <c r="EP122" i="187"/>
  <c r="AB130" i="187"/>
  <c r="FD130" i="187" s="1"/>
  <c r="EP130" i="187"/>
  <c r="AB149" i="187"/>
  <c r="FD149" i="187" s="1"/>
  <c r="AB156" i="187"/>
  <c r="FD156" i="187" s="1"/>
  <c r="EP162" i="187"/>
  <c r="AB165" i="187"/>
  <c r="FD165" i="187" s="1"/>
  <c r="AB125" i="187"/>
  <c r="FD125" i="187" s="1"/>
  <c r="AB131" i="187"/>
  <c r="FD131" i="187" s="1"/>
  <c r="EP136" i="187"/>
  <c r="EP137" i="187"/>
  <c r="AB153" i="187"/>
  <c r="FD153" i="187" s="1"/>
  <c r="EP153" i="187"/>
  <c r="EP121" i="187"/>
  <c r="AB126" i="187"/>
  <c r="FD126" i="187" s="1"/>
  <c r="AB136" i="187"/>
  <c r="FD136" i="187" s="1"/>
  <c r="EP140" i="187"/>
  <c r="EP141" i="187"/>
  <c r="EP151" i="187"/>
  <c r="EP157" i="187"/>
  <c r="EP167" i="187"/>
  <c r="A118" i="187"/>
  <c r="A156" i="187"/>
  <c r="A127" i="187"/>
  <c r="A128" i="187"/>
  <c r="F129" i="187"/>
  <c r="AB160" i="187"/>
  <c r="FD160" i="187" s="1"/>
  <c r="A131" i="187"/>
  <c r="A137" i="187"/>
  <c r="A122" i="187"/>
  <c r="AB120" i="187"/>
  <c r="FD120" i="187" s="1"/>
  <c r="F136" i="187"/>
  <c r="F138" i="187"/>
  <c r="F141" i="187"/>
  <c r="AB147" i="187"/>
  <c r="FD147" i="187" s="1"/>
  <c r="AB152" i="187"/>
  <c r="FD152" i="187" s="1"/>
  <c r="A155" i="187"/>
  <c r="EP122" i="183"/>
  <c r="F119" i="187"/>
  <c r="AB118" i="187"/>
  <c r="FD118" i="187" s="1"/>
  <c r="F120" i="187"/>
  <c r="AB124" i="187"/>
  <c r="FD124" i="187" s="1"/>
  <c r="A138" i="187"/>
  <c r="AB140" i="187"/>
  <c r="FD140" i="187" s="1"/>
  <c r="AB142" i="187"/>
  <c r="FD142" i="187" s="1"/>
  <c r="F146" i="187"/>
  <c r="A152" i="187"/>
  <c r="F161" i="187"/>
  <c r="BI122" i="183"/>
  <c r="A134" i="187"/>
  <c r="F122" i="187"/>
  <c r="A124" i="187"/>
  <c r="F132" i="187"/>
  <c r="AB137" i="187"/>
  <c r="FD137" i="187" s="1"/>
  <c r="A144" i="187"/>
  <c r="A160" i="187"/>
  <c r="FC119" i="183"/>
  <c r="F160" i="187"/>
  <c r="AB161" i="187"/>
  <c r="FD161" i="187" s="1"/>
  <c r="BI119" i="183"/>
  <c r="AB120" i="183"/>
  <c r="FD120" i="183" s="1"/>
  <c r="AB130" i="183"/>
  <c r="FD130" i="183" s="1"/>
  <c r="F151" i="187"/>
  <c r="AB151" i="187"/>
  <c r="FD151" i="187" s="1"/>
  <c r="AB154" i="187"/>
  <c r="FD154" i="187" s="1"/>
  <c r="F159" i="187"/>
  <c r="ET119" i="183"/>
  <c r="BI121" i="183"/>
  <c r="AB122" i="183"/>
  <c r="FD122" i="183" s="1"/>
  <c r="AB136" i="183"/>
  <c r="FD136" i="183" s="1"/>
  <c r="AB166" i="187"/>
  <c r="FD166" i="187" s="1"/>
  <c r="AB167" i="187"/>
  <c r="FD167" i="187" s="1"/>
  <c r="BI125" i="183"/>
  <c r="EP125" i="183"/>
  <c r="EP127" i="183"/>
  <c r="EP131" i="183"/>
  <c r="AB119" i="183"/>
  <c r="FD119" i="183" s="1"/>
  <c r="ET123" i="183"/>
  <c r="ET125" i="183"/>
  <c r="AB126" i="183"/>
  <c r="FD126" i="183" s="1"/>
  <c r="BI127" i="183"/>
  <c r="ET127" i="183"/>
  <c r="AB128" i="183"/>
  <c r="FD128" i="183" s="1"/>
  <c r="ET131" i="183"/>
  <c r="EP121" i="183"/>
  <c r="FC128" i="183"/>
  <c r="FC130" i="183"/>
  <c r="EP133" i="183"/>
  <c r="ET135" i="183"/>
  <c r="EP138" i="183"/>
  <c r="AB132" i="183"/>
  <c r="FD132" i="183" s="1"/>
  <c r="ET137" i="183"/>
  <c r="AB138" i="183"/>
  <c r="FD138" i="183" s="1"/>
  <c r="FC132" i="183"/>
  <c r="FC136" i="183"/>
  <c r="BI137" i="183"/>
  <c r="EP137" i="183"/>
  <c r="ET146" i="183"/>
  <c r="FC139" i="183"/>
  <c r="AB151" i="183"/>
  <c r="FD151" i="183" s="1"/>
  <c r="ET140" i="183"/>
  <c r="AB141" i="183"/>
  <c r="FD141" i="183" s="1"/>
  <c r="BI142" i="183"/>
  <c r="EP144" i="183"/>
  <c r="AB145" i="183"/>
  <c r="FD145" i="183" s="1"/>
  <c r="AB147" i="183"/>
  <c r="FD147" i="183" s="1"/>
  <c r="AB148" i="183"/>
  <c r="FD148" i="183" s="1"/>
  <c r="EP149" i="183"/>
  <c r="BI152" i="183"/>
  <c r="FC152" i="183"/>
  <c r="AB143" i="183"/>
  <c r="FD143" i="183" s="1"/>
  <c r="ET147" i="183"/>
  <c r="BI149" i="183"/>
  <c r="EP145" i="183"/>
  <c r="AB152" i="183"/>
  <c r="FD152" i="183" s="1"/>
  <c r="EP153" i="183"/>
  <c r="AB160" i="183"/>
  <c r="FD160" i="183" s="1"/>
  <c r="BI155" i="183"/>
  <c r="ET159" i="183"/>
  <c r="AB158" i="183"/>
  <c r="FD158" i="183" s="1"/>
  <c r="ET155" i="183"/>
  <c r="FC158" i="183"/>
  <c r="BI161" i="183"/>
  <c r="AB164" i="183"/>
  <c r="FD164" i="183" s="1"/>
  <c r="AB162" i="183"/>
  <c r="FD162" i="183" s="1"/>
  <c r="EP165" i="183"/>
  <c r="AB163" i="183"/>
  <c r="FD163" i="183" s="1"/>
  <c r="FC164" i="183"/>
  <c r="AB167" i="183"/>
  <c r="FD167" i="183" s="1"/>
  <c r="F121" i="187"/>
  <c r="A123" i="187"/>
  <c r="A125" i="187"/>
  <c r="A121" i="187"/>
  <c r="FC121" i="187"/>
  <c r="F123" i="187"/>
  <c r="EP127" i="187"/>
  <c r="BI131" i="187"/>
  <c r="A132" i="187"/>
  <c r="AB133" i="187"/>
  <c r="FD133" i="187" s="1"/>
  <c r="A119" i="187"/>
  <c r="A120" i="187"/>
  <c r="ET120" i="187"/>
  <c r="AB121" i="187"/>
  <c r="FD121" i="187" s="1"/>
  <c r="EP124" i="187"/>
  <c r="BI128" i="187"/>
  <c r="FC128" i="187"/>
  <c r="F130" i="187"/>
  <c r="F127" i="187"/>
  <c r="A129" i="187"/>
  <c r="A133" i="187"/>
  <c r="A126" i="187"/>
  <c r="ET129" i="187"/>
  <c r="A130" i="187"/>
  <c r="EP134" i="187"/>
  <c r="ET136" i="187"/>
  <c r="F137" i="187"/>
  <c r="BI138" i="187"/>
  <c r="A139" i="187"/>
  <c r="F134" i="187"/>
  <c r="BI135" i="187"/>
  <c r="F139" i="187"/>
  <c r="A140" i="187"/>
  <c r="AB143" i="187"/>
  <c r="FD143" i="187" s="1"/>
  <c r="A136" i="187"/>
  <c r="ET133" i="187"/>
  <c r="FC137" i="187"/>
  <c r="A142" i="187"/>
  <c r="ET142" i="187"/>
  <c r="F143" i="187"/>
  <c r="A145" i="187"/>
  <c r="F144" i="187"/>
  <c r="F145" i="187"/>
  <c r="BI147" i="187"/>
  <c r="F149" i="187"/>
  <c r="ET144" i="187"/>
  <c r="A147" i="187"/>
  <c r="A143" i="187"/>
  <c r="EP144" i="187"/>
  <c r="A150" i="187"/>
  <c r="FC149" i="187"/>
  <c r="F153" i="187"/>
  <c r="BI145" i="187"/>
  <c r="EP150" i="187"/>
  <c r="A151" i="187"/>
  <c r="ET143" i="187"/>
  <c r="AB144" i="187"/>
  <c r="FD144" i="187" s="1"/>
  <c r="EP147" i="187"/>
  <c r="A148" i="187"/>
  <c r="A154" i="187"/>
  <c r="A157" i="187"/>
  <c r="AB150" i="187"/>
  <c r="FD150" i="187" s="1"/>
  <c r="FC153" i="187"/>
  <c r="A159" i="187"/>
  <c r="F154" i="187"/>
  <c r="BI155" i="187"/>
  <c r="BI156" i="187"/>
  <c r="AB157" i="187"/>
  <c r="FD157" i="187" s="1"/>
  <c r="EP152" i="187"/>
  <c r="F157" i="187"/>
  <c r="ET157" i="187"/>
  <c r="AB158" i="187"/>
  <c r="FD158" i="187" s="1"/>
  <c r="BI159" i="187"/>
  <c r="AB162" i="187"/>
  <c r="FD162" i="187" s="1"/>
  <c r="EP158" i="187"/>
  <c r="BI161" i="187"/>
  <c r="ET160" i="187"/>
  <c r="A162" i="187"/>
  <c r="A164" i="187"/>
  <c r="A163" i="187"/>
  <c r="BI162" i="187"/>
  <c r="F162" i="187"/>
  <c r="F166" i="187"/>
  <c r="F165" i="187"/>
  <c r="EP160" i="187"/>
  <c r="EP166" i="187"/>
  <c r="ET162" i="187"/>
  <c r="A165" i="187"/>
  <c r="A167" i="187"/>
  <c r="A166" i="187"/>
  <c r="EU156" i="183" l="1"/>
  <c r="EU143" i="183"/>
  <c r="EU141" i="183"/>
  <c r="EU135" i="183"/>
  <c r="EU167" i="183"/>
  <c r="EU161" i="183"/>
  <c r="EU133" i="187"/>
  <c r="EU134" i="183"/>
  <c r="EU130" i="183"/>
  <c r="EU150" i="183"/>
  <c r="EU159" i="183"/>
  <c r="EU155" i="183"/>
  <c r="EU132" i="183"/>
  <c r="EU157" i="183"/>
  <c r="EU148" i="183"/>
  <c r="EU164" i="183"/>
  <c r="EU167" i="187"/>
  <c r="EU138" i="187"/>
  <c r="EU139" i="187"/>
  <c r="EU124" i="187"/>
  <c r="EU163" i="187"/>
  <c r="EU145" i="187"/>
  <c r="EU140" i="187"/>
  <c r="EU122" i="187"/>
  <c r="EU155" i="187"/>
  <c r="EU132" i="187"/>
  <c r="EU165" i="187"/>
  <c r="EU162" i="187"/>
  <c r="EU120" i="187"/>
  <c r="EU164" i="187"/>
  <c r="EU154" i="187"/>
  <c r="EU160" i="183"/>
  <c r="EU133" i="183"/>
  <c r="EU145" i="183"/>
  <c r="EU165" i="183"/>
  <c r="EU162" i="183"/>
  <c r="EU163" i="183"/>
  <c r="EU151" i="183"/>
  <c r="EU136" i="183"/>
  <c r="EU166" i="183"/>
  <c r="EU122" i="183"/>
  <c r="EU119" i="183"/>
  <c r="EU123" i="183"/>
  <c r="EU146" i="183"/>
  <c r="EU140" i="183"/>
  <c r="EU159" i="187"/>
  <c r="EU118" i="187"/>
  <c r="EU137" i="187"/>
  <c r="EU148" i="187"/>
  <c r="EU135" i="187"/>
  <c r="EU131" i="187"/>
  <c r="EU158" i="187"/>
  <c r="EU156" i="187"/>
  <c r="EU136" i="187"/>
  <c r="EU139" i="183"/>
  <c r="EU120" i="183"/>
  <c r="EU118" i="183"/>
  <c r="EU138" i="183"/>
  <c r="EU154" i="183"/>
  <c r="EU126" i="183"/>
  <c r="EU147" i="183"/>
  <c r="EU129" i="183"/>
  <c r="EU152" i="183"/>
  <c r="EU124" i="183"/>
  <c r="EU121" i="187"/>
  <c r="EU123" i="187"/>
  <c r="EU161" i="187"/>
  <c r="EU142" i="183"/>
  <c r="EU144" i="183"/>
  <c r="EU153" i="183"/>
  <c r="EU121" i="183"/>
  <c r="EU153" i="187"/>
  <c r="EU119" i="187"/>
  <c r="EU125" i="183"/>
  <c r="EU126" i="187"/>
  <c r="EU158" i="183"/>
  <c r="EU157" i="187"/>
  <c r="EU134" i="187"/>
  <c r="EU141" i="187"/>
  <c r="EU129" i="187"/>
  <c r="EU149" i="183"/>
  <c r="EU131" i="183"/>
  <c r="EU146" i="187"/>
  <c r="EU125" i="187"/>
  <c r="EU151" i="187"/>
  <c r="EU166" i="187"/>
  <c r="EU137" i="183"/>
  <c r="BL20" i="202" a="1"/>
  <c r="BL20" i="202" s="1"/>
  <c r="BK20" i="202" a="1"/>
  <c r="BK20" i="202" s="1"/>
  <c r="BF20" i="202"/>
  <c r="BP20" i="202" a="1"/>
  <c r="BP20" i="202" s="1"/>
  <c r="BO20" i="202" a="1"/>
  <c r="BO20" i="202" s="1"/>
  <c r="BM20" i="202" a="1"/>
  <c r="BM20" i="202" s="1"/>
  <c r="BB17" i="202"/>
  <c r="EU160" i="187"/>
  <c r="EU150" i="187"/>
  <c r="EU127" i="187"/>
  <c r="EU128" i="187"/>
  <c r="EU147" i="187"/>
  <c r="EU144" i="187"/>
  <c r="EU130" i="187"/>
  <c r="EU149" i="187"/>
  <c r="EU152" i="187"/>
  <c r="EU143" i="187"/>
  <c r="EU142" i="187"/>
  <c r="EU127" i="183"/>
  <c r="BN20" i="202" l="1"/>
  <c r="BR20" i="202"/>
  <c r="BP17" i="202"/>
  <c r="BQ17" i="202"/>
  <c r="BM17" i="202"/>
  <c r="BL17" i="202"/>
  <c r="BK17" i="202"/>
  <c r="BO17" i="202"/>
  <c r="BR17" i="202" l="1"/>
  <c r="BN17" i="202"/>
  <c r="L6" i="183" l="1"/>
  <c r="O5" i="183"/>
  <c r="A12" i="188" l="1"/>
  <c r="B1" i="188" l="1"/>
  <c r="J4" i="188" l="1"/>
  <c r="G4" i="188"/>
  <c r="E4" i="188"/>
  <c r="E13" i="188"/>
  <c r="A13" i="188" l="1"/>
  <c r="E14" i="188"/>
  <c r="AC19" i="187"/>
  <c r="AC20" i="187"/>
  <c r="AC21" i="187"/>
  <c r="AC22" i="187"/>
  <c r="AC23" i="187"/>
  <c r="AC24" i="187"/>
  <c r="AC25" i="187"/>
  <c r="AC26" i="187"/>
  <c r="AC27" i="187"/>
  <c r="AC28" i="187"/>
  <c r="AC29" i="187"/>
  <c r="AC30" i="187"/>
  <c r="AC31" i="187"/>
  <c r="AC32" i="187"/>
  <c r="AC33" i="187"/>
  <c r="AC34" i="187"/>
  <c r="AC35" i="187"/>
  <c r="AC36" i="187"/>
  <c r="AC37" i="187"/>
  <c r="AC38" i="187"/>
  <c r="AC39" i="187"/>
  <c r="AC40" i="187"/>
  <c r="AC41" i="187"/>
  <c r="AC42" i="187"/>
  <c r="AC43" i="187"/>
  <c r="AC44" i="187"/>
  <c r="AC45" i="187"/>
  <c r="AC46" i="187"/>
  <c r="AC47" i="187"/>
  <c r="AC48" i="187"/>
  <c r="AC49" i="187"/>
  <c r="AC50" i="187"/>
  <c r="AC51" i="187"/>
  <c r="AC52" i="187"/>
  <c r="AC53" i="187"/>
  <c r="AC54" i="187"/>
  <c r="AC55" i="187"/>
  <c r="AC56" i="187"/>
  <c r="AC57" i="187"/>
  <c r="AC58" i="187"/>
  <c r="AC59" i="187"/>
  <c r="AC60" i="187"/>
  <c r="AC61" i="187"/>
  <c r="AC62" i="187"/>
  <c r="AC63" i="187"/>
  <c r="AC64" i="187"/>
  <c r="AC65" i="187"/>
  <c r="AC66" i="187"/>
  <c r="AC67" i="187"/>
  <c r="AC68" i="187"/>
  <c r="AC69" i="187"/>
  <c r="AC70" i="187"/>
  <c r="AC71" i="187"/>
  <c r="AC72" i="187"/>
  <c r="AC73" i="187"/>
  <c r="AC74" i="187"/>
  <c r="AC75" i="187"/>
  <c r="AC76" i="187"/>
  <c r="AC77" i="187"/>
  <c r="AC78" i="187"/>
  <c r="AC79" i="187"/>
  <c r="AC80" i="187"/>
  <c r="AC81" i="187"/>
  <c r="AC82" i="187"/>
  <c r="AC83" i="187"/>
  <c r="AC84" i="187"/>
  <c r="AC85" i="187"/>
  <c r="AC86" i="187"/>
  <c r="AC87" i="187"/>
  <c r="AC88" i="187"/>
  <c r="AC89" i="187"/>
  <c r="AC90" i="187"/>
  <c r="AC91" i="187"/>
  <c r="AC92" i="187"/>
  <c r="AC93" i="187"/>
  <c r="AC94" i="187"/>
  <c r="AC95" i="187"/>
  <c r="AC96" i="187"/>
  <c r="AC97" i="187"/>
  <c r="AC98" i="187"/>
  <c r="AC99" i="187"/>
  <c r="AC100" i="187"/>
  <c r="AC101" i="187"/>
  <c r="AC102" i="187"/>
  <c r="AC103" i="187"/>
  <c r="AC104" i="187"/>
  <c r="AC105" i="187"/>
  <c r="AC106" i="187"/>
  <c r="AC107" i="187"/>
  <c r="AC108" i="187"/>
  <c r="AC109" i="187"/>
  <c r="AC110" i="187"/>
  <c r="AC111" i="187"/>
  <c r="AC112" i="187"/>
  <c r="AC113" i="187"/>
  <c r="AC114" i="187"/>
  <c r="AC115" i="187"/>
  <c r="AC116" i="187"/>
  <c r="AC117" i="187"/>
  <c r="AC18" i="187"/>
  <c r="W19" i="187"/>
  <c r="W20" i="187"/>
  <c r="W21" i="187"/>
  <c r="W22" i="187"/>
  <c r="W23" i="187"/>
  <c r="W24" i="187"/>
  <c r="W25" i="187"/>
  <c r="W26" i="187"/>
  <c r="W27" i="187"/>
  <c r="W28" i="187"/>
  <c r="W29" i="187"/>
  <c r="W30" i="187"/>
  <c r="W31" i="187"/>
  <c r="W32" i="187"/>
  <c r="W33" i="187"/>
  <c r="W34" i="187"/>
  <c r="W35" i="187"/>
  <c r="W36" i="187"/>
  <c r="W37" i="187"/>
  <c r="W38" i="187"/>
  <c r="W39" i="187"/>
  <c r="W40" i="187"/>
  <c r="W41" i="187"/>
  <c r="W42" i="187"/>
  <c r="W43" i="187"/>
  <c r="W44" i="187"/>
  <c r="W45" i="187"/>
  <c r="W46" i="187"/>
  <c r="W47" i="187"/>
  <c r="W48" i="187"/>
  <c r="W49" i="187"/>
  <c r="W50" i="187"/>
  <c r="W51" i="187"/>
  <c r="W52" i="187"/>
  <c r="W53" i="187"/>
  <c r="W54" i="187"/>
  <c r="W55" i="187"/>
  <c r="W56" i="187"/>
  <c r="W57" i="187"/>
  <c r="W58" i="187"/>
  <c r="W59" i="187"/>
  <c r="W60" i="187"/>
  <c r="W61" i="187"/>
  <c r="W62" i="187"/>
  <c r="W63" i="187"/>
  <c r="W64" i="187"/>
  <c r="W65" i="187"/>
  <c r="W66" i="187"/>
  <c r="W67" i="187"/>
  <c r="W68" i="187"/>
  <c r="W69" i="187"/>
  <c r="W70" i="187"/>
  <c r="W71" i="187"/>
  <c r="W72" i="187"/>
  <c r="W73" i="187"/>
  <c r="W74" i="187"/>
  <c r="W75" i="187"/>
  <c r="W76" i="187"/>
  <c r="W77" i="187"/>
  <c r="W78" i="187"/>
  <c r="W79" i="187"/>
  <c r="W80" i="187"/>
  <c r="W81" i="187"/>
  <c r="W82" i="187"/>
  <c r="W83" i="187"/>
  <c r="W84" i="187"/>
  <c r="W85" i="187"/>
  <c r="W86" i="187"/>
  <c r="W87" i="187"/>
  <c r="W88" i="187"/>
  <c r="W89" i="187"/>
  <c r="W90" i="187"/>
  <c r="W91" i="187"/>
  <c r="W92" i="187"/>
  <c r="W93" i="187"/>
  <c r="W94" i="187"/>
  <c r="W95" i="187"/>
  <c r="W96" i="187"/>
  <c r="W97" i="187"/>
  <c r="W98" i="187"/>
  <c r="W99" i="187"/>
  <c r="W100" i="187"/>
  <c r="W101" i="187"/>
  <c r="W102" i="187"/>
  <c r="W103" i="187"/>
  <c r="W104" i="187"/>
  <c r="W105" i="187"/>
  <c r="W106" i="187"/>
  <c r="W107" i="187"/>
  <c r="W108" i="187"/>
  <c r="W109" i="187"/>
  <c r="W110" i="187"/>
  <c r="W111" i="187"/>
  <c r="W112" i="187"/>
  <c r="W113" i="187"/>
  <c r="W114" i="187"/>
  <c r="W115" i="187"/>
  <c r="W116" i="187"/>
  <c r="W117" i="187"/>
  <c r="W18" i="187"/>
  <c r="U19" i="187"/>
  <c r="U20" i="187"/>
  <c r="U21" i="187"/>
  <c r="U22" i="187"/>
  <c r="U23" i="187"/>
  <c r="U24" i="187"/>
  <c r="U25" i="187"/>
  <c r="U26" i="187"/>
  <c r="U27" i="187"/>
  <c r="U28" i="187"/>
  <c r="U29" i="187"/>
  <c r="U30" i="187"/>
  <c r="U31" i="187"/>
  <c r="U32" i="187"/>
  <c r="U33" i="187"/>
  <c r="U34" i="187"/>
  <c r="U35" i="187"/>
  <c r="U36" i="187"/>
  <c r="U37" i="187"/>
  <c r="U38" i="187"/>
  <c r="U39" i="187"/>
  <c r="U40" i="187"/>
  <c r="U41" i="187"/>
  <c r="U42" i="187"/>
  <c r="U43" i="187"/>
  <c r="U44" i="187"/>
  <c r="U45" i="187"/>
  <c r="U46" i="187"/>
  <c r="U47" i="187"/>
  <c r="U48" i="187"/>
  <c r="U49" i="187"/>
  <c r="U50" i="187"/>
  <c r="U51" i="187"/>
  <c r="U52" i="187"/>
  <c r="U53" i="187"/>
  <c r="U54" i="187"/>
  <c r="U55" i="187"/>
  <c r="U56" i="187"/>
  <c r="U57" i="187"/>
  <c r="U58" i="187"/>
  <c r="U59" i="187"/>
  <c r="U60" i="187"/>
  <c r="U61" i="187"/>
  <c r="U62" i="187"/>
  <c r="U63" i="187"/>
  <c r="U64" i="187"/>
  <c r="U65" i="187"/>
  <c r="U66" i="187"/>
  <c r="U67" i="187"/>
  <c r="U68" i="187"/>
  <c r="U69" i="187"/>
  <c r="U70" i="187"/>
  <c r="U71" i="187"/>
  <c r="U72" i="187"/>
  <c r="U73" i="187"/>
  <c r="U74" i="187"/>
  <c r="U75" i="187"/>
  <c r="U76" i="187"/>
  <c r="U77" i="187"/>
  <c r="U78" i="187"/>
  <c r="U79" i="187"/>
  <c r="U80" i="187"/>
  <c r="U81" i="187"/>
  <c r="U82" i="187"/>
  <c r="U83" i="187"/>
  <c r="U84" i="187"/>
  <c r="U85" i="187"/>
  <c r="U86" i="187"/>
  <c r="U87" i="187"/>
  <c r="U88" i="187"/>
  <c r="U89" i="187"/>
  <c r="U90" i="187"/>
  <c r="U91" i="187"/>
  <c r="U92" i="187"/>
  <c r="U93" i="187"/>
  <c r="U94" i="187"/>
  <c r="U95" i="187"/>
  <c r="U96" i="187"/>
  <c r="U97" i="187"/>
  <c r="U98" i="187"/>
  <c r="U99" i="187"/>
  <c r="U100" i="187"/>
  <c r="U101" i="187"/>
  <c r="U102" i="187"/>
  <c r="U103" i="187"/>
  <c r="U104" i="187"/>
  <c r="U105" i="187"/>
  <c r="U106" i="187"/>
  <c r="U107" i="187"/>
  <c r="U108" i="187"/>
  <c r="U109" i="187"/>
  <c r="U110" i="187"/>
  <c r="U111" i="187"/>
  <c r="U112" i="187"/>
  <c r="U113" i="187"/>
  <c r="U114" i="187"/>
  <c r="U115" i="187"/>
  <c r="U116" i="187"/>
  <c r="U117" i="187"/>
  <c r="U18" i="187"/>
  <c r="J19" i="187"/>
  <c r="J20" i="187"/>
  <c r="J21" i="187"/>
  <c r="J22" i="187"/>
  <c r="J23" i="187"/>
  <c r="J24" i="187"/>
  <c r="J25" i="187"/>
  <c r="J26" i="187"/>
  <c r="J27" i="187"/>
  <c r="J28" i="187"/>
  <c r="J29" i="187"/>
  <c r="J30" i="187"/>
  <c r="J31" i="187"/>
  <c r="J32" i="187"/>
  <c r="J33" i="187"/>
  <c r="J34" i="187"/>
  <c r="J35" i="187"/>
  <c r="J36" i="187"/>
  <c r="J37" i="187"/>
  <c r="J38" i="187"/>
  <c r="J39" i="187"/>
  <c r="J40" i="187"/>
  <c r="J41" i="187"/>
  <c r="J42" i="187"/>
  <c r="J43" i="187"/>
  <c r="J44" i="187"/>
  <c r="J45" i="187"/>
  <c r="J46" i="187"/>
  <c r="J47" i="187"/>
  <c r="J48" i="187"/>
  <c r="J49" i="187"/>
  <c r="J50" i="187"/>
  <c r="J51" i="187"/>
  <c r="J52" i="187"/>
  <c r="J53" i="187"/>
  <c r="J54" i="187"/>
  <c r="J55" i="187"/>
  <c r="J56" i="187"/>
  <c r="J57" i="187"/>
  <c r="J58" i="187"/>
  <c r="J59" i="187"/>
  <c r="J60" i="187"/>
  <c r="J61" i="187"/>
  <c r="J62" i="187"/>
  <c r="J63" i="187"/>
  <c r="J64" i="187"/>
  <c r="J65" i="187"/>
  <c r="J66" i="187"/>
  <c r="J67" i="187"/>
  <c r="J68" i="187"/>
  <c r="J69" i="187"/>
  <c r="J70" i="187"/>
  <c r="J71" i="187"/>
  <c r="J72" i="187"/>
  <c r="J73" i="187"/>
  <c r="J74" i="187"/>
  <c r="J75" i="187"/>
  <c r="J76" i="187"/>
  <c r="J77" i="187"/>
  <c r="J78" i="187"/>
  <c r="J79" i="187"/>
  <c r="J80" i="187"/>
  <c r="J81" i="187"/>
  <c r="J82" i="187"/>
  <c r="J83" i="187"/>
  <c r="J84" i="187"/>
  <c r="J85" i="187"/>
  <c r="J86" i="187"/>
  <c r="J87" i="187"/>
  <c r="J88" i="187"/>
  <c r="J89" i="187"/>
  <c r="J90" i="187"/>
  <c r="J91" i="187"/>
  <c r="J92" i="187"/>
  <c r="J93" i="187"/>
  <c r="J94" i="187"/>
  <c r="J95" i="187"/>
  <c r="J96" i="187"/>
  <c r="J97" i="187"/>
  <c r="J98" i="187"/>
  <c r="J99" i="187"/>
  <c r="J100" i="187"/>
  <c r="J101" i="187"/>
  <c r="J102" i="187"/>
  <c r="J103" i="187"/>
  <c r="J104" i="187"/>
  <c r="J105" i="187"/>
  <c r="J106" i="187"/>
  <c r="J107" i="187"/>
  <c r="J108" i="187"/>
  <c r="J109" i="187"/>
  <c r="J110" i="187"/>
  <c r="J111" i="187"/>
  <c r="J112" i="187"/>
  <c r="J113" i="187"/>
  <c r="J114" i="187"/>
  <c r="J115" i="187"/>
  <c r="J116" i="187"/>
  <c r="J117" i="187"/>
  <c r="P19" i="187"/>
  <c r="P20" i="187"/>
  <c r="P21" i="187"/>
  <c r="P22" i="187"/>
  <c r="P23" i="187"/>
  <c r="P24" i="187"/>
  <c r="P25" i="187"/>
  <c r="P26" i="187"/>
  <c r="P27" i="187"/>
  <c r="P28" i="187"/>
  <c r="P29" i="187"/>
  <c r="P30" i="187"/>
  <c r="P31" i="187"/>
  <c r="P32" i="187"/>
  <c r="P33" i="187"/>
  <c r="P34" i="187"/>
  <c r="P35" i="187"/>
  <c r="P36" i="187"/>
  <c r="P37" i="187"/>
  <c r="P38" i="187"/>
  <c r="P39" i="187"/>
  <c r="P40" i="187"/>
  <c r="P41" i="187"/>
  <c r="P42" i="187"/>
  <c r="P43" i="187"/>
  <c r="P44" i="187"/>
  <c r="P45" i="187"/>
  <c r="P46" i="187"/>
  <c r="P47" i="187"/>
  <c r="P48" i="187"/>
  <c r="P49" i="187"/>
  <c r="P50" i="187"/>
  <c r="P51" i="187"/>
  <c r="P52" i="187"/>
  <c r="P53" i="187"/>
  <c r="P54" i="187"/>
  <c r="P55" i="187"/>
  <c r="P56" i="187"/>
  <c r="P57" i="187"/>
  <c r="P58" i="187"/>
  <c r="P59" i="187"/>
  <c r="P60" i="187"/>
  <c r="P61" i="187"/>
  <c r="P62" i="187"/>
  <c r="P63" i="187"/>
  <c r="P64" i="187"/>
  <c r="P65" i="187"/>
  <c r="P66" i="187"/>
  <c r="P67" i="187"/>
  <c r="P68" i="187"/>
  <c r="P69" i="187"/>
  <c r="P70" i="187"/>
  <c r="P71" i="187"/>
  <c r="P72" i="187"/>
  <c r="P73" i="187"/>
  <c r="P74" i="187"/>
  <c r="P75" i="187"/>
  <c r="P76" i="187"/>
  <c r="P77" i="187"/>
  <c r="P78" i="187"/>
  <c r="P79" i="187"/>
  <c r="P80" i="187"/>
  <c r="P81" i="187"/>
  <c r="P82" i="187"/>
  <c r="P83" i="187"/>
  <c r="P84" i="187"/>
  <c r="P85" i="187"/>
  <c r="P86" i="187"/>
  <c r="P87" i="187"/>
  <c r="P88" i="187"/>
  <c r="P89" i="187"/>
  <c r="P90" i="187"/>
  <c r="P91" i="187"/>
  <c r="P92" i="187"/>
  <c r="P93" i="187"/>
  <c r="P94" i="187"/>
  <c r="P95" i="187"/>
  <c r="P96" i="187"/>
  <c r="P97" i="187"/>
  <c r="P98" i="187"/>
  <c r="P99" i="187"/>
  <c r="P100" i="187"/>
  <c r="P101" i="187"/>
  <c r="P102" i="187"/>
  <c r="P103" i="187"/>
  <c r="P104" i="187"/>
  <c r="P105" i="187"/>
  <c r="P106" i="187"/>
  <c r="P107" i="187"/>
  <c r="P108" i="187"/>
  <c r="P109" i="187"/>
  <c r="P110" i="187"/>
  <c r="P111" i="187"/>
  <c r="P112" i="187"/>
  <c r="P113" i="187"/>
  <c r="P114" i="187"/>
  <c r="P115" i="187"/>
  <c r="P116" i="187"/>
  <c r="P117" i="187"/>
  <c r="T117" i="187"/>
  <c r="S117" i="187"/>
  <c r="O117" i="187"/>
  <c r="N117" i="187"/>
  <c r="T116" i="187"/>
  <c r="S116" i="187"/>
  <c r="O116" i="187"/>
  <c r="N116" i="187"/>
  <c r="T115" i="187"/>
  <c r="S115" i="187"/>
  <c r="O115" i="187"/>
  <c r="N115" i="187"/>
  <c r="T114" i="187"/>
  <c r="S114" i="187"/>
  <c r="O114" i="187"/>
  <c r="N114" i="187"/>
  <c r="T113" i="187"/>
  <c r="S113" i="187"/>
  <c r="O113" i="187"/>
  <c r="N113" i="187"/>
  <c r="T112" i="187"/>
  <c r="S112" i="187"/>
  <c r="O112" i="187"/>
  <c r="N112" i="187"/>
  <c r="T111" i="187"/>
  <c r="S111" i="187"/>
  <c r="O111" i="187"/>
  <c r="N111" i="187"/>
  <c r="T110" i="187"/>
  <c r="S110" i="187"/>
  <c r="O110" i="187"/>
  <c r="N110" i="187"/>
  <c r="T109" i="187"/>
  <c r="S109" i="187"/>
  <c r="O109" i="187"/>
  <c r="N109" i="187"/>
  <c r="T108" i="187"/>
  <c r="S108" i="187"/>
  <c r="O108" i="187"/>
  <c r="N108" i="187"/>
  <c r="T107" i="187"/>
  <c r="S107" i="187"/>
  <c r="O107" i="187"/>
  <c r="N107" i="187"/>
  <c r="T106" i="187"/>
  <c r="S106" i="187"/>
  <c r="O106" i="187"/>
  <c r="N106" i="187"/>
  <c r="T105" i="187"/>
  <c r="S105" i="187"/>
  <c r="O105" i="187"/>
  <c r="A105" i="187" s="1"/>
  <c r="N105" i="187"/>
  <c r="T104" i="187"/>
  <c r="S104" i="187"/>
  <c r="O104" i="187"/>
  <c r="N104" i="187"/>
  <c r="T103" i="187"/>
  <c r="S103" i="187"/>
  <c r="O103" i="187"/>
  <c r="N103" i="187"/>
  <c r="T102" i="187"/>
  <c r="S102" i="187"/>
  <c r="O102" i="187"/>
  <c r="N102" i="187"/>
  <c r="T101" i="187"/>
  <c r="S101" i="187"/>
  <c r="O101" i="187"/>
  <c r="N101" i="187"/>
  <c r="T100" i="187"/>
  <c r="S100" i="187"/>
  <c r="O100" i="187"/>
  <c r="N100" i="187"/>
  <c r="T99" i="187"/>
  <c r="S99" i="187"/>
  <c r="O99" i="187"/>
  <c r="N99" i="187"/>
  <c r="T98" i="187"/>
  <c r="S98" i="187"/>
  <c r="O98" i="187"/>
  <c r="N98" i="187"/>
  <c r="T97" i="187"/>
  <c r="S97" i="187"/>
  <c r="O97" i="187"/>
  <c r="A97" i="187" s="1"/>
  <c r="N97" i="187"/>
  <c r="T96" i="187"/>
  <c r="S96" i="187"/>
  <c r="O96" i="187"/>
  <c r="N96" i="187"/>
  <c r="T95" i="187"/>
  <c r="S95" i="187"/>
  <c r="O95" i="187"/>
  <c r="N95" i="187"/>
  <c r="T94" i="187"/>
  <c r="S94" i="187"/>
  <c r="O94" i="187"/>
  <c r="N94" i="187"/>
  <c r="T93" i="187"/>
  <c r="S93" i="187"/>
  <c r="O93" i="187"/>
  <c r="N93" i="187"/>
  <c r="T92" i="187"/>
  <c r="S92" i="187"/>
  <c r="O92" i="187"/>
  <c r="N92" i="187"/>
  <c r="T91" i="187"/>
  <c r="S91" i="187"/>
  <c r="O91" i="187"/>
  <c r="N91" i="187"/>
  <c r="T90" i="187"/>
  <c r="S90" i="187"/>
  <c r="O90" i="187"/>
  <c r="N90" i="187"/>
  <c r="T89" i="187"/>
  <c r="S89" i="187"/>
  <c r="O89" i="187"/>
  <c r="N89" i="187"/>
  <c r="T88" i="187"/>
  <c r="S88" i="187"/>
  <c r="O88" i="187"/>
  <c r="N88" i="187"/>
  <c r="T87" i="187"/>
  <c r="S87" i="187"/>
  <c r="O87" i="187"/>
  <c r="N87" i="187"/>
  <c r="T86" i="187"/>
  <c r="S86" i="187"/>
  <c r="O86" i="187"/>
  <c r="N86" i="187"/>
  <c r="T85" i="187"/>
  <c r="S85" i="187"/>
  <c r="O85" i="187"/>
  <c r="N85" i="187"/>
  <c r="T84" i="187"/>
  <c r="S84" i="187"/>
  <c r="O84" i="187"/>
  <c r="N84" i="187"/>
  <c r="T83" i="187"/>
  <c r="S83" i="187"/>
  <c r="O83" i="187"/>
  <c r="N83" i="187"/>
  <c r="T82" i="187"/>
  <c r="S82" i="187"/>
  <c r="O82" i="187"/>
  <c r="N82" i="187"/>
  <c r="T81" i="187"/>
  <c r="S81" i="187"/>
  <c r="O81" i="187"/>
  <c r="A81" i="187" s="1"/>
  <c r="N81" i="187"/>
  <c r="T80" i="187"/>
  <c r="S80" i="187"/>
  <c r="O80" i="187"/>
  <c r="N80" i="187"/>
  <c r="T79" i="187"/>
  <c r="S79" i="187"/>
  <c r="O79" i="187"/>
  <c r="A79" i="187" s="1"/>
  <c r="N79" i="187"/>
  <c r="T78" i="187"/>
  <c r="S78" i="187"/>
  <c r="O78" i="187"/>
  <c r="N78" i="187"/>
  <c r="T77" i="187"/>
  <c r="S77" i="187"/>
  <c r="O77" i="187"/>
  <c r="N77" i="187"/>
  <c r="T76" i="187"/>
  <c r="S76" i="187"/>
  <c r="O76" i="187"/>
  <c r="N76" i="187"/>
  <c r="T75" i="187"/>
  <c r="S75" i="187"/>
  <c r="O75" i="187"/>
  <c r="N75" i="187"/>
  <c r="T74" i="187"/>
  <c r="S74" i="187"/>
  <c r="O74" i="187"/>
  <c r="N74" i="187"/>
  <c r="T73" i="187"/>
  <c r="S73" i="187"/>
  <c r="O73" i="187"/>
  <c r="N73" i="187"/>
  <c r="T72" i="187"/>
  <c r="S72" i="187"/>
  <c r="O72" i="187"/>
  <c r="N72" i="187"/>
  <c r="T71" i="187"/>
  <c r="S71" i="187"/>
  <c r="O71" i="187"/>
  <c r="A71" i="187" s="1"/>
  <c r="N71" i="187"/>
  <c r="T70" i="187"/>
  <c r="S70" i="187"/>
  <c r="O70" i="187"/>
  <c r="N70" i="187"/>
  <c r="T69" i="187"/>
  <c r="S69" i="187"/>
  <c r="O69" i="187"/>
  <c r="N69" i="187"/>
  <c r="T68" i="187"/>
  <c r="S68" i="187"/>
  <c r="O68" i="187"/>
  <c r="N68" i="187"/>
  <c r="T67" i="187"/>
  <c r="S67" i="187"/>
  <c r="O67" i="187"/>
  <c r="N67" i="187"/>
  <c r="T66" i="187"/>
  <c r="S66" i="187"/>
  <c r="O66" i="187"/>
  <c r="N66" i="187"/>
  <c r="T65" i="187"/>
  <c r="S65" i="187"/>
  <c r="O65" i="187"/>
  <c r="N65" i="187"/>
  <c r="T64" i="187"/>
  <c r="S64" i="187"/>
  <c r="O64" i="187"/>
  <c r="N64" i="187"/>
  <c r="T63" i="187"/>
  <c r="S63" i="187"/>
  <c r="O63" i="187"/>
  <c r="A63" i="187" s="1"/>
  <c r="N63" i="187"/>
  <c r="T62" i="187"/>
  <c r="S62" i="187"/>
  <c r="O62" i="187"/>
  <c r="N62" i="187"/>
  <c r="T61" i="187"/>
  <c r="S61" i="187"/>
  <c r="O61" i="187"/>
  <c r="N61" i="187"/>
  <c r="T60" i="187"/>
  <c r="S60" i="187"/>
  <c r="O60" i="187"/>
  <c r="N60" i="187"/>
  <c r="T59" i="187"/>
  <c r="S59" i="187"/>
  <c r="O59" i="187"/>
  <c r="A59" i="187" s="1"/>
  <c r="N59" i="187"/>
  <c r="T58" i="187"/>
  <c r="S58" i="187"/>
  <c r="O58" i="187"/>
  <c r="A58" i="187" s="1"/>
  <c r="N58" i="187"/>
  <c r="T57" i="187"/>
  <c r="S57" i="187"/>
  <c r="O57" i="187"/>
  <c r="N57" i="187"/>
  <c r="T56" i="187"/>
  <c r="S56" i="187"/>
  <c r="O56" i="187"/>
  <c r="N56" i="187"/>
  <c r="T55" i="187"/>
  <c r="S55" i="187"/>
  <c r="O55" i="187"/>
  <c r="N55" i="187"/>
  <c r="T54" i="187"/>
  <c r="S54" i="187"/>
  <c r="O54" i="187"/>
  <c r="N54" i="187"/>
  <c r="T53" i="187"/>
  <c r="S53" i="187"/>
  <c r="O53" i="187"/>
  <c r="N53" i="187"/>
  <c r="T52" i="187"/>
  <c r="S52" i="187"/>
  <c r="O52" i="187"/>
  <c r="N52" i="187"/>
  <c r="T51" i="187"/>
  <c r="S51" i="187"/>
  <c r="O51" i="187"/>
  <c r="N51" i="187"/>
  <c r="T50" i="187"/>
  <c r="S50" i="187"/>
  <c r="O50" i="187"/>
  <c r="N50" i="187"/>
  <c r="T49" i="187"/>
  <c r="S49" i="187"/>
  <c r="O49" i="187"/>
  <c r="A49" i="187" s="1"/>
  <c r="N49" i="187"/>
  <c r="T48" i="187"/>
  <c r="S48" i="187"/>
  <c r="O48" i="187"/>
  <c r="N48" i="187"/>
  <c r="T47" i="187"/>
  <c r="S47" i="187"/>
  <c r="O47" i="187"/>
  <c r="A47" i="187" s="1"/>
  <c r="N47" i="187"/>
  <c r="T46" i="187"/>
  <c r="S46" i="187"/>
  <c r="O46" i="187"/>
  <c r="A46" i="187" s="1"/>
  <c r="N46" i="187"/>
  <c r="T45" i="187"/>
  <c r="S45" i="187"/>
  <c r="O45" i="187"/>
  <c r="N45" i="187"/>
  <c r="T44" i="187"/>
  <c r="S44" i="187"/>
  <c r="O44" i="187"/>
  <c r="N44" i="187"/>
  <c r="T43" i="187"/>
  <c r="S43" i="187"/>
  <c r="O43" i="187"/>
  <c r="A43" i="187" s="1"/>
  <c r="N43" i="187"/>
  <c r="T42" i="187"/>
  <c r="S42" i="187"/>
  <c r="O42" i="187"/>
  <c r="N42" i="187"/>
  <c r="T41" i="187"/>
  <c r="S41" i="187"/>
  <c r="O41" i="187"/>
  <c r="N41" i="187"/>
  <c r="T40" i="187"/>
  <c r="S40" i="187"/>
  <c r="O40" i="187"/>
  <c r="N40" i="187"/>
  <c r="T39" i="187"/>
  <c r="S39" i="187"/>
  <c r="O39" i="187"/>
  <c r="N39" i="187"/>
  <c r="T38" i="187"/>
  <c r="S38" i="187"/>
  <c r="O38" i="187"/>
  <c r="N38" i="187"/>
  <c r="T37" i="187"/>
  <c r="S37" i="187"/>
  <c r="O37" i="187"/>
  <c r="N37" i="187"/>
  <c r="T36" i="187"/>
  <c r="S36" i="187"/>
  <c r="O36" i="187"/>
  <c r="N36" i="187"/>
  <c r="T35" i="187"/>
  <c r="S35" i="187"/>
  <c r="O35" i="187"/>
  <c r="A35" i="187" s="1"/>
  <c r="N35" i="187"/>
  <c r="T34" i="187"/>
  <c r="S34" i="187"/>
  <c r="O34" i="187"/>
  <c r="A34" i="187" s="1"/>
  <c r="N34" i="187"/>
  <c r="T33" i="187"/>
  <c r="S33" i="187"/>
  <c r="O33" i="187"/>
  <c r="A33" i="187" s="1"/>
  <c r="N33" i="187"/>
  <c r="T32" i="187"/>
  <c r="S32" i="187"/>
  <c r="O32" i="187"/>
  <c r="N32" i="187"/>
  <c r="T31" i="187"/>
  <c r="S31" i="187"/>
  <c r="O31" i="187"/>
  <c r="N31" i="187"/>
  <c r="T30" i="187"/>
  <c r="S30" i="187"/>
  <c r="O30" i="187"/>
  <c r="N30" i="187"/>
  <c r="T29" i="187"/>
  <c r="S29" i="187"/>
  <c r="O29" i="187"/>
  <c r="N29" i="187"/>
  <c r="T28" i="187"/>
  <c r="S28" i="187"/>
  <c r="O28" i="187"/>
  <c r="N28" i="187"/>
  <c r="T27" i="187"/>
  <c r="S27" i="187"/>
  <c r="O27" i="187"/>
  <c r="A27" i="187" s="1"/>
  <c r="N27" i="187"/>
  <c r="T26" i="187"/>
  <c r="S26" i="187"/>
  <c r="O26" i="187"/>
  <c r="N26" i="187"/>
  <c r="T25" i="187"/>
  <c r="S25" i="187"/>
  <c r="O25" i="187"/>
  <c r="A25" i="187" s="1"/>
  <c r="N25" i="187"/>
  <c r="T24" i="187"/>
  <c r="S24" i="187"/>
  <c r="O24" i="187"/>
  <c r="N24" i="187"/>
  <c r="T23" i="187"/>
  <c r="S23" i="187"/>
  <c r="O23" i="187"/>
  <c r="N23" i="187"/>
  <c r="T22" i="187"/>
  <c r="S22" i="187"/>
  <c r="O22" i="187"/>
  <c r="N22" i="187"/>
  <c r="T21" i="187"/>
  <c r="S21" i="187"/>
  <c r="O21" i="187"/>
  <c r="N21" i="187"/>
  <c r="T20" i="187"/>
  <c r="S20" i="187"/>
  <c r="O20" i="187"/>
  <c r="N20" i="187"/>
  <c r="T19" i="187"/>
  <c r="S19" i="187"/>
  <c r="O19" i="187"/>
  <c r="N19" i="187"/>
  <c r="T18" i="187"/>
  <c r="S18" i="187"/>
  <c r="P18" i="187"/>
  <c r="O18" i="187"/>
  <c r="N18" i="187"/>
  <c r="J18" i="187"/>
  <c r="E18" i="187" s="1"/>
  <c r="A94" i="187"/>
  <c r="O6" i="187"/>
  <c r="L6" i="187"/>
  <c r="O5" i="187"/>
  <c r="FB117" i="187"/>
  <c r="FA117" i="187"/>
  <c r="EZ117" i="187"/>
  <c r="EY117" i="187"/>
  <c r="ES117" i="187"/>
  <c r="ER117" i="187"/>
  <c r="EQ117" i="187"/>
  <c r="EO117" i="187"/>
  <c r="EN117" i="187"/>
  <c r="EM117" i="187"/>
  <c r="DT117" i="187"/>
  <c r="DO117" i="187" s="1"/>
  <c r="DS117" i="187"/>
  <c r="DN117" i="187" s="1"/>
  <c r="DR117" i="187"/>
  <c r="DJ117" i="187"/>
  <c r="DE117" i="187" s="1"/>
  <c r="DI117" i="187"/>
  <c r="DH117" i="187"/>
  <c r="DC117" i="187" s="1"/>
  <c r="CZ117" i="187"/>
  <c r="CY117" i="187"/>
  <c r="CX117" i="187"/>
  <c r="BH117" i="187"/>
  <c r="BG117" i="187"/>
  <c r="BF117" i="187"/>
  <c r="BE117" i="187"/>
  <c r="BC117" i="187"/>
  <c r="BB117" i="187"/>
  <c r="BA117" i="187"/>
  <c r="AV117" i="187"/>
  <c r="AU117" i="187"/>
  <c r="AT117" i="187"/>
  <c r="AO117" i="187"/>
  <c r="AN117" i="187"/>
  <c r="AM117" i="187"/>
  <c r="AD117" i="187"/>
  <c r="FB116" i="187"/>
  <c r="FA116" i="187"/>
  <c r="EZ116" i="187"/>
  <c r="EY116" i="187"/>
  <c r="ES116" i="187"/>
  <c r="ER116" i="187"/>
  <c r="EQ116" i="187"/>
  <c r="EO116" i="187"/>
  <c r="EN116" i="187"/>
  <c r="EM116" i="187"/>
  <c r="DT116" i="187"/>
  <c r="DO116" i="187" s="1"/>
  <c r="DS116" i="187"/>
  <c r="DN116" i="187" s="1"/>
  <c r="DR116" i="187"/>
  <c r="DJ116" i="187"/>
  <c r="DE116" i="187" s="1"/>
  <c r="DI116" i="187"/>
  <c r="DH116" i="187"/>
  <c r="DC116" i="187" s="1"/>
  <c r="CZ116" i="187"/>
  <c r="CY116" i="187"/>
  <c r="CX116" i="187"/>
  <c r="BH116" i="187"/>
  <c r="BG116" i="187"/>
  <c r="BF116" i="187"/>
  <c r="BE116" i="187"/>
  <c r="BC116" i="187"/>
  <c r="BB116" i="187"/>
  <c r="BA116" i="187"/>
  <c r="AV116" i="187"/>
  <c r="AU116" i="187"/>
  <c r="AT116" i="187"/>
  <c r="AO116" i="187"/>
  <c r="AN116" i="187"/>
  <c r="AM116" i="187"/>
  <c r="AD116" i="187"/>
  <c r="FB115" i="187"/>
  <c r="FA115" i="187"/>
  <c r="EZ115" i="187"/>
  <c r="EY115" i="187"/>
  <c r="ES115" i="187"/>
  <c r="ER115" i="187"/>
  <c r="EQ115" i="187"/>
  <c r="EO115" i="187"/>
  <c r="EN115" i="187"/>
  <c r="EM115" i="187"/>
  <c r="DT115" i="187"/>
  <c r="DO115" i="187" s="1"/>
  <c r="DS115" i="187"/>
  <c r="DN115" i="187" s="1"/>
  <c r="DR115" i="187"/>
  <c r="DJ115" i="187"/>
  <c r="DE115" i="187" s="1"/>
  <c r="DI115" i="187"/>
  <c r="DH115" i="187"/>
  <c r="DC115" i="187" s="1"/>
  <c r="CZ115" i="187"/>
  <c r="CY115" i="187"/>
  <c r="CX115" i="187"/>
  <c r="BH115" i="187"/>
  <c r="BG115" i="187"/>
  <c r="BF115" i="187"/>
  <c r="BE115" i="187"/>
  <c r="BC115" i="187"/>
  <c r="BB115" i="187"/>
  <c r="BA115" i="187"/>
  <c r="AV115" i="187"/>
  <c r="AU115" i="187"/>
  <c r="AT115" i="187"/>
  <c r="AO115" i="187"/>
  <c r="AN115" i="187"/>
  <c r="AM115" i="187"/>
  <c r="AD115" i="187"/>
  <c r="FB114" i="187"/>
  <c r="FA114" i="187"/>
  <c r="EZ114" i="187"/>
  <c r="EY114" i="187"/>
  <c r="ES114" i="187"/>
  <c r="ER114" i="187"/>
  <c r="EQ114" i="187"/>
  <c r="EO114" i="187"/>
  <c r="EN114" i="187"/>
  <c r="EM114" i="187"/>
  <c r="DT114" i="187"/>
  <c r="DO114" i="187" s="1"/>
  <c r="DS114" i="187"/>
  <c r="DN114" i="187" s="1"/>
  <c r="DR114" i="187"/>
  <c r="DJ114" i="187"/>
  <c r="DE114" i="187" s="1"/>
  <c r="DI114" i="187"/>
  <c r="DH114" i="187"/>
  <c r="DC114" i="187" s="1"/>
  <c r="CZ114" i="187"/>
  <c r="CY114" i="187"/>
  <c r="CX114" i="187"/>
  <c r="BH114" i="187"/>
  <c r="BG114" i="187"/>
  <c r="BF114" i="187"/>
  <c r="BE114" i="187"/>
  <c r="BC114" i="187"/>
  <c r="BB114" i="187"/>
  <c r="BA114" i="187"/>
  <c r="AV114" i="187"/>
  <c r="AU114" i="187"/>
  <c r="AT114" i="187"/>
  <c r="AO114" i="187"/>
  <c r="AN114" i="187"/>
  <c r="AM114" i="187"/>
  <c r="AD114" i="187"/>
  <c r="FB113" i="187"/>
  <c r="FA113" i="187"/>
  <c r="EZ113" i="187"/>
  <c r="EY113" i="187"/>
  <c r="ES113" i="187"/>
  <c r="ER113" i="187"/>
  <c r="EQ113" i="187"/>
  <c r="EO113" i="187"/>
  <c r="EN113" i="187"/>
  <c r="EM113" i="187"/>
  <c r="DT113" i="187"/>
  <c r="DO113" i="187" s="1"/>
  <c r="DS113" i="187"/>
  <c r="DN113" i="187" s="1"/>
  <c r="DR113" i="187"/>
  <c r="DJ113" i="187"/>
  <c r="DE113" i="187" s="1"/>
  <c r="DI113" i="187"/>
  <c r="DH113" i="187"/>
  <c r="DC113" i="187" s="1"/>
  <c r="CZ113" i="187"/>
  <c r="CY113" i="187"/>
  <c r="CX113" i="187"/>
  <c r="BH113" i="187"/>
  <c r="BG113" i="187"/>
  <c r="BF113" i="187"/>
  <c r="BE113" i="187"/>
  <c r="BC113" i="187"/>
  <c r="BB113" i="187"/>
  <c r="BA113" i="187"/>
  <c r="AV113" i="187"/>
  <c r="AU113" i="187"/>
  <c r="AT113" i="187"/>
  <c r="AO113" i="187"/>
  <c r="AN113" i="187"/>
  <c r="AM113" i="187"/>
  <c r="AD113" i="187"/>
  <c r="FB112" i="187"/>
  <c r="FA112" i="187"/>
  <c r="EZ112" i="187"/>
  <c r="EY112" i="187"/>
  <c r="ES112" i="187"/>
  <c r="ER112" i="187"/>
  <c r="EQ112" i="187"/>
  <c r="EO112" i="187"/>
  <c r="EN112" i="187"/>
  <c r="EM112" i="187"/>
  <c r="DT112" i="187"/>
  <c r="DO112" i="187" s="1"/>
  <c r="DS112" i="187"/>
  <c r="DN112" i="187" s="1"/>
  <c r="DR112" i="187"/>
  <c r="DJ112" i="187"/>
  <c r="DE112" i="187" s="1"/>
  <c r="DI112" i="187"/>
  <c r="DH112" i="187"/>
  <c r="DC112" i="187" s="1"/>
  <c r="CZ112" i="187"/>
  <c r="CY112" i="187"/>
  <c r="CX112" i="187"/>
  <c r="BH112" i="187"/>
  <c r="BG112" i="187"/>
  <c r="BF112" i="187"/>
  <c r="BE112" i="187"/>
  <c r="BC112" i="187"/>
  <c r="BB112" i="187"/>
  <c r="BA112" i="187"/>
  <c r="AV112" i="187"/>
  <c r="AU112" i="187"/>
  <c r="AT112" i="187"/>
  <c r="AO112" i="187"/>
  <c r="AN112" i="187"/>
  <c r="AM112" i="187"/>
  <c r="AD112" i="187"/>
  <c r="FB111" i="187"/>
  <c r="FA111" i="187"/>
  <c r="EZ111" i="187"/>
  <c r="EY111" i="187"/>
  <c r="ES111" i="187"/>
  <c r="ER111" i="187"/>
  <c r="EQ111" i="187"/>
  <c r="EO111" i="187"/>
  <c r="EN111" i="187"/>
  <c r="EM111" i="187"/>
  <c r="DT111" i="187"/>
  <c r="DO111" i="187" s="1"/>
  <c r="DS111" i="187"/>
  <c r="DN111" i="187" s="1"/>
  <c r="DR111" i="187"/>
  <c r="DJ111" i="187"/>
  <c r="DE111" i="187" s="1"/>
  <c r="DI111" i="187"/>
  <c r="DH111" i="187"/>
  <c r="DC111" i="187" s="1"/>
  <c r="CZ111" i="187"/>
  <c r="CY111" i="187"/>
  <c r="CX111" i="187"/>
  <c r="BH111" i="187"/>
  <c r="BG111" i="187"/>
  <c r="BF111" i="187"/>
  <c r="BE111" i="187"/>
  <c r="BC111" i="187"/>
  <c r="BB111" i="187"/>
  <c r="BA111" i="187"/>
  <c r="AV111" i="187"/>
  <c r="AU111" i="187"/>
  <c r="AT111" i="187"/>
  <c r="AO111" i="187"/>
  <c r="AN111" i="187"/>
  <c r="AM111" i="187"/>
  <c r="AD111" i="187"/>
  <c r="FB110" i="187"/>
  <c r="FA110" i="187"/>
  <c r="EZ110" i="187"/>
  <c r="EY110" i="187"/>
  <c r="ES110" i="187"/>
  <c r="ER110" i="187"/>
  <c r="EQ110" i="187"/>
  <c r="EO110" i="187"/>
  <c r="EN110" i="187"/>
  <c r="EM110" i="187"/>
  <c r="DT110" i="187"/>
  <c r="DO110" i="187" s="1"/>
  <c r="DS110" i="187"/>
  <c r="DN110" i="187" s="1"/>
  <c r="DR110" i="187"/>
  <c r="DJ110" i="187"/>
  <c r="DE110" i="187" s="1"/>
  <c r="DI110" i="187"/>
  <c r="DH110" i="187"/>
  <c r="DC110" i="187" s="1"/>
  <c r="CZ110" i="187"/>
  <c r="CY110" i="187"/>
  <c r="CX110" i="187"/>
  <c r="BH110" i="187"/>
  <c r="BG110" i="187"/>
  <c r="BF110" i="187"/>
  <c r="BE110" i="187"/>
  <c r="BC110" i="187"/>
  <c r="BB110" i="187"/>
  <c r="BA110" i="187"/>
  <c r="AV110" i="187"/>
  <c r="AU110" i="187"/>
  <c r="AT110" i="187"/>
  <c r="AO110" i="187"/>
  <c r="AN110" i="187"/>
  <c r="AM110" i="187"/>
  <c r="AD110" i="187"/>
  <c r="FB109" i="187"/>
  <c r="FA109" i="187"/>
  <c r="EZ109" i="187"/>
  <c r="EY109" i="187"/>
  <c r="ES109" i="187"/>
  <c r="ER109" i="187"/>
  <c r="EQ109" i="187"/>
  <c r="EO109" i="187"/>
  <c r="EN109" i="187"/>
  <c r="EM109" i="187"/>
  <c r="DT109" i="187"/>
  <c r="DO109" i="187" s="1"/>
  <c r="DS109" i="187"/>
  <c r="DN109" i="187" s="1"/>
  <c r="DR109" i="187"/>
  <c r="DJ109" i="187"/>
  <c r="DE109" i="187" s="1"/>
  <c r="DI109" i="187"/>
  <c r="DH109" i="187"/>
  <c r="DC109" i="187" s="1"/>
  <c r="CZ109" i="187"/>
  <c r="CY109" i="187"/>
  <c r="CX109" i="187"/>
  <c r="BH109" i="187"/>
  <c r="BG109" i="187"/>
  <c r="BF109" i="187"/>
  <c r="BE109" i="187"/>
  <c r="BC109" i="187"/>
  <c r="BB109" i="187"/>
  <c r="BA109" i="187"/>
  <c r="AV109" i="187"/>
  <c r="AU109" i="187"/>
  <c r="AT109" i="187"/>
  <c r="AO109" i="187"/>
  <c r="AN109" i="187"/>
  <c r="AM109" i="187"/>
  <c r="AD109" i="187"/>
  <c r="FB108" i="187"/>
  <c r="FA108" i="187"/>
  <c r="EZ108" i="187"/>
  <c r="EY108" i="187"/>
  <c r="ES108" i="187"/>
  <c r="ER108" i="187"/>
  <c r="EQ108" i="187"/>
  <c r="EO108" i="187"/>
  <c r="EN108" i="187"/>
  <c r="EM108" i="187"/>
  <c r="DT108" i="187"/>
  <c r="DO108" i="187" s="1"/>
  <c r="DS108" i="187"/>
  <c r="DN108" i="187" s="1"/>
  <c r="DR108" i="187"/>
  <c r="DJ108" i="187"/>
  <c r="DE108" i="187" s="1"/>
  <c r="DI108" i="187"/>
  <c r="DH108" i="187"/>
  <c r="DC108" i="187" s="1"/>
  <c r="CZ108" i="187"/>
  <c r="CY108" i="187"/>
  <c r="CX108" i="187"/>
  <c r="BH108" i="187"/>
  <c r="BG108" i="187"/>
  <c r="BF108" i="187"/>
  <c r="BE108" i="187"/>
  <c r="BC108" i="187"/>
  <c r="BB108" i="187"/>
  <c r="BA108" i="187"/>
  <c r="AV108" i="187"/>
  <c r="AU108" i="187"/>
  <c r="AT108" i="187"/>
  <c r="AO108" i="187"/>
  <c r="AN108" i="187"/>
  <c r="AM108" i="187"/>
  <c r="AD108" i="187"/>
  <c r="FB107" i="187"/>
  <c r="FA107" i="187"/>
  <c r="EZ107" i="187"/>
  <c r="EY107" i="187"/>
  <c r="ES107" i="187"/>
  <c r="ER107" i="187"/>
  <c r="EQ107" i="187"/>
  <c r="EO107" i="187"/>
  <c r="EN107" i="187"/>
  <c r="EM107" i="187"/>
  <c r="DT107" i="187"/>
  <c r="DO107" i="187" s="1"/>
  <c r="DS107" i="187"/>
  <c r="DN107" i="187" s="1"/>
  <c r="DR107" i="187"/>
  <c r="DJ107" i="187"/>
  <c r="DE107" i="187" s="1"/>
  <c r="DI107" i="187"/>
  <c r="DH107" i="187"/>
  <c r="DC107" i="187" s="1"/>
  <c r="CZ107" i="187"/>
  <c r="CY107" i="187"/>
  <c r="CX107" i="187"/>
  <c r="BH107" i="187"/>
  <c r="BG107" i="187"/>
  <c r="BF107" i="187"/>
  <c r="BE107" i="187"/>
  <c r="BC107" i="187"/>
  <c r="BB107" i="187"/>
  <c r="BA107" i="187"/>
  <c r="AV107" i="187"/>
  <c r="AU107" i="187"/>
  <c r="AT107" i="187"/>
  <c r="AO107" i="187"/>
  <c r="AN107" i="187"/>
  <c r="AM107" i="187"/>
  <c r="AD107" i="187"/>
  <c r="FB106" i="187"/>
  <c r="FA106" i="187"/>
  <c r="EZ106" i="187"/>
  <c r="EY106" i="187"/>
  <c r="ES106" i="187"/>
  <c r="ER106" i="187"/>
  <c r="EQ106" i="187"/>
  <c r="EO106" i="187"/>
  <c r="EN106" i="187"/>
  <c r="EM106" i="187"/>
  <c r="DT106" i="187"/>
  <c r="DO106" i="187" s="1"/>
  <c r="DS106" i="187"/>
  <c r="DN106" i="187" s="1"/>
  <c r="DR106" i="187"/>
  <c r="DJ106" i="187"/>
  <c r="DE106" i="187" s="1"/>
  <c r="DI106" i="187"/>
  <c r="DH106" i="187"/>
  <c r="DC106" i="187" s="1"/>
  <c r="CZ106" i="187"/>
  <c r="CY106" i="187"/>
  <c r="CX106" i="187"/>
  <c r="BH106" i="187"/>
  <c r="BG106" i="187"/>
  <c r="BF106" i="187"/>
  <c r="BE106" i="187"/>
  <c r="BC106" i="187"/>
  <c r="BB106" i="187"/>
  <c r="BA106" i="187"/>
  <c r="AV106" i="187"/>
  <c r="AU106" i="187"/>
  <c r="AT106" i="187"/>
  <c r="AO106" i="187"/>
  <c r="AN106" i="187"/>
  <c r="AM106" i="187"/>
  <c r="AD106" i="187"/>
  <c r="AB106" i="187" s="1"/>
  <c r="FD106" i="187" s="1"/>
  <c r="FB105" i="187"/>
  <c r="FA105" i="187"/>
  <c r="EZ105" i="187"/>
  <c r="EY105" i="187"/>
  <c r="ES105" i="187"/>
  <c r="ER105" i="187"/>
  <c r="EQ105" i="187"/>
  <c r="EO105" i="187"/>
  <c r="EN105" i="187"/>
  <c r="EM105" i="187"/>
  <c r="DT105" i="187"/>
  <c r="DO105" i="187" s="1"/>
  <c r="DS105" i="187"/>
  <c r="DN105" i="187" s="1"/>
  <c r="DR105" i="187"/>
  <c r="DJ105" i="187"/>
  <c r="DE105" i="187" s="1"/>
  <c r="DI105" i="187"/>
  <c r="DH105" i="187"/>
  <c r="DC105" i="187" s="1"/>
  <c r="CZ105" i="187"/>
  <c r="CY105" i="187"/>
  <c r="CX105" i="187"/>
  <c r="BH105" i="187"/>
  <c r="BG105" i="187"/>
  <c r="BF105" i="187"/>
  <c r="BE105" i="187"/>
  <c r="BC105" i="187"/>
  <c r="BB105" i="187"/>
  <c r="BA105" i="187"/>
  <c r="AV105" i="187"/>
  <c r="AU105" i="187"/>
  <c r="AT105" i="187"/>
  <c r="AO105" i="187"/>
  <c r="AN105" i="187"/>
  <c r="AM105" i="187"/>
  <c r="AD105" i="187"/>
  <c r="FB104" i="187"/>
  <c r="FA104" i="187"/>
  <c r="EZ104" i="187"/>
  <c r="EY104" i="187"/>
  <c r="ES104" i="187"/>
  <c r="ER104" i="187"/>
  <c r="EQ104" i="187"/>
  <c r="EO104" i="187"/>
  <c r="EN104" i="187"/>
  <c r="EM104" i="187"/>
  <c r="DT104" i="187"/>
  <c r="DO104" i="187" s="1"/>
  <c r="DS104" i="187"/>
  <c r="DN104" i="187" s="1"/>
  <c r="DR104" i="187"/>
  <c r="DJ104" i="187"/>
  <c r="DE104" i="187" s="1"/>
  <c r="DI104" i="187"/>
  <c r="DH104" i="187"/>
  <c r="DC104" i="187" s="1"/>
  <c r="CZ104" i="187"/>
  <c r="CY104" i="187"/>
  <c r="CX104" i="187"/>
  <c r="BH104" i="187"/>
  <c r="BG104" i="187"/>
  <c r="BF104" i="187"/>
  <c r="BE104" i="187"/>
  <c r="BC104" i="187"/>
  <c r="BB104" i="187"/>
  <c r="BA104" i="187"/>
  <c r="AV104" i="187"/>
  <c r="AU104" i="187"/>
  <c r="AT104" i="187"/>
  <c r="AO104" i="187"/>
  <c r="AN104" i="187"/>
  <c r="AM104" i="187"/>
  <c r="AD104" i="187"/>
  <c r="FB103" i="187"/>
  <c r="FA103" i="187"/>
  <c r="EZ103" i="187"/>
  <c r="EY103" i="187"/>
  <c r="ES103" i="187"/>
  <c r="ER103" i="187"/>
  <c r="EQ103" i="187"/>
  <c r="EO103" i="187"/>
  <c r="EN103" i="187"/>
  <c r="EM103" i="187"/>
  <c r="DT103" i="187"/>
  <c r="DO103" i="187" s="1"/>
  <c r="DS103" i="187"/>
  <c r="DN103" i="187" s="1"/>
  <c r="DR103" i="187"/>
  <c r="DJ103" i="187"/>
  <c r="DE103" i="187" s="1"/>
  <c r="DI103" i="187"/>
  <c r="DH103" i="187"/>
  <c r="DC103" i="187" s="1"/>
  <c r="CZ103" i="187"/>
  <c r="CY103" i="187"/>
  <c r="CX103" i="187"/>
  <c r="BH103" i="187"/>
  <c r="BG103" i="187"/>
  <c r="BF103" i="187"/>
  <c r="BE103" i="187"/>
  <c r="BC103" i="187"/>
  <c r="BB103" i="187"/>
  <c r="BA103" i="187"/>
  <c r="AV103" i="187"/>
  <c r="AU103" i="187"/>
  <c r="AT103" i="187"/>
  <c r="AO103" i="187"/>
  <c r="AN103" i="187"/>
  <c r="AM103" i="187"/>
  <c r="AD103" i="187"/>
  <c r="FB102" i="187"/>
  <c r="FA102" i="187"/>
  <c r="EZ102" i="187"/>
  <c r="EY102" i="187"/>
  <c r="ES102" i="187"/>
  <c r="ER102" i="187"/>
  <c r="EQ102" i="187"/>
  <c r="EO102" i="187"/>
  <c r="EN102" i="187"/>
  <c r="EM102" i="187"/>
  <c r="DT102" i="187"/>
  <c r="DO102" i="187" s="1"/>
  <c r="DS102" i="187"/>
  <c r="DN102" i="187" s="1"/>
  <c r="DR102" i="187"/>
  <c r="DJ102" i="187"/>
  <c r="DE102" i="187" s="1"/>
  <c r="DI102" i="187"/>
  <c r="DH102" i="187"/>
  <c r="DC102" i="187" s="1"/>
  <c r="CZ102" i="187"/>
  <c r="CY102" i="187"/>
  <c r="CX102" i="187"/>
  <c r="BH102" i="187"/>
  <c r="BG102" i="187"/>
  <c r="BF102" i="187"/>
  <c r="BE102" i="187"/>
  <c r="BC102" i="187"/>
  <c r="BB102" i="187"/>
  <c r="BA102" i="187"/>
  <c r="AV102" i="187"/>
  <c r="AU102" i="187"/>
  <c r="AT102" i="187"/>
  <c r="AO102" i="187"/>
  <c r="AN102" i="187"/>
  <c r="AM102" i="187"/>
  <c r="AD102" i="187"/>
  <c r="FB101" i="187"/>
  <c r="FA101" i="187"/>
  <c r="EZ101" i="187"/>
  <c r="EY101" i="187"/>
  <c r="ES101" i="187"/>
  <c r="ER101" i="187"/>
  <c r="EQ101" i="187"/>
  <c r="EO101" i="187"/>
  <c r="EN101" i="187"/>
  <c r="EM101" i="187"/>
  <c r="DT101" i="187"/>
  <c r="DO101" i="187" s="1"/>
  <c r="DS101" i="187"/>
  <c r="DN101" i="187" s="1"/>
  <c r="DR101" i="187"/>
  <c r="DJ101" i="187"/>
  <c r="DE101" i="187" s="1"/>
  <c r="DI101" i="187"/>
  <c r="DH101" i="187"/>
  <c r="DC101" i="187" s="1"/>
  <c r="CZ101" i="187"/>
  <c r="CY101" i="187"/>
  <c r="CX101" i="187"/>
  <c r="BH101" i="187"/>
  <c r="BG101" i="187"/>
  <c r="BF101" i="187"/>
  <c r="BE101" i="187"/>
  <c r="BC101" i="187"/>
  <c r="BB101" i="187"/>
  <c r="BA101" i="187"/>
  <c r="AV101" i="187"/>
  <c r="AU101" i="187"/>
  <c r="AT101" i="187"/>
  <c r="AO101" i="187"/>
  <c r="AN101" i="187"/>
  <c r="AM101" i="187"/>
  <c r="AD101" i="187"/>
  <c r="AB101" i="187" s="1"/>
  <c r="FD101" i="187" s="1"/>
  <c r="FB100" i="187"/>
  <c r="FA100" i="187"/>
  <c r="EZ100" i="187"/>
  <c r="EY100" i="187"/>
  <c r="ES100" i="187"/>
  <c r="ER100" i="187"/>
  <c r="EQ100" i="187"/>
  <c r="EO100" i="187"/>
  <c r="EN100" i="187"/>
  <c r="EM100" i="187"/>
  <c r="DT100" i="187"/>
  <c r="DO100" i="187" s="1"/>
  <c r="DS100" i="187"/>
  <c r="DN100" i="187" s="1"/>
  <c r="DR100" i="187"/>
  <c r="DJ100" i="187"/>
  <c r="DE100" i="187" s="1"/>
  <c r="DI100" i="187"/>
  <c r="DH100" i="187"/>
  <c r="DC100" i="187" s="1"/>
  <c r="CZ100" i="187"/>
  <c r="CY100" i="187"/>
  <c r="CX100" i="187"/>
  <c r="BH100" i="187"/>
  <c r="BG100" i="187"/>
  <c r="BF100" i="187"/>
  <c r="BE100" i="187"/>
  <c r="BC100" i="187"/>
  <c r="BB100" i="187"/>
  <c r="BA100" i="187"/>
  <c r="AV100" i="187"/>
  <c r="AU100" i="187"/>
  <c r="AT100" i="187"/>
  <c r="AO100" i="187"/>
  <c r="AN100" i="187"/>
  <c r="AM100" i="187"/>
  <c r="AD100" i="187"/>
  <c r="FB99" i="187"/>
  <c r="FA99" i="187"/>
  <c r="EZ99" i="187"/>
  <c r="EY99" i="187"/>
  <c r="ES99" i="187"/>
  <c r="ER99" i="187"/>
  <c r="EQ99" i="187"/>
  <c r="EO99" i="187"/>
  <c r="EN99" i="187"/>
  <c r="EM99" i="187"/>
  <c r="DT99" i="187"/>
  <c r="DO99" i="187" s="1"/>
  <c r="DS99" i="187"/>
  <c r="DN99" i="187" s="1"/>
  <c r="DR99" i="187"/>
  <c r="DJ99" i="187"/>
  <c r="DE99" i="187" s="1"/>
  <c r="DI99" i="187"/>
  <c r="DH99" i="187"/>
  <c r="DC99" i="187" s="1"/>
  <c r="CZ99" i="187"/>
  <c r="CY99" i="187"/>
  <c r="CX99" i="187"/>
  <c r="BH99" i="187"/>
  <c r="BG99" i="187"/>
  <c r="BF99" i="187"/>
  <c r="BE99" i="187"/>
  <c r="BC99" i="187"/>
  <c r="BB99" i="187"/>
  <c r="BA99" i="187"/>
  <c r="AV99" i="187"/>
  <c r="AU99" i="187"/>
  <c r="AT99" i="187"/>
  <c r="AO99" i="187"/>
  <c r="AN99" i="187"/>
  <c r="AM99" i="187"/>
  <c r="AD99" i="187"/>
  <c r="FB98" i="187"/>
  <c r="FA98" i="187"/>
  <c r="EZ98" i="187"/>
  <c r="EY98" i="187"/>
  <c r="ES98" i="187"/>
  <c r="ER98" i="187"/>
  <c r="EQ98" i="187"/>
  <c r="EO98" i="187"/>
  <c r="EN98" i="187"/>
  <c r="EM98" i="187"/>
  <c r="DT98" i="187"/>
  <c r="DO98" i="187" s="1"/>
  <c r="DS98" i="187"/>
  <c r="DN98" i="187" s="1"/>
  <c r="DR98" i="187"/>
  <c r="DJ98" i="187"/>
  <c r="DE98" i="187" s="1"/>
  <c r="DI98" i="187"/>
  <c r="DH98" i="187"/>
  <c r="DC98" i="187" s="1"/>
  <c r="CZ98" i="187"/>
  <c r="CY98" i="187"/>
  <c r="CX98" i="187"/>
  <c r="BH98" i="187"/>
  <c r="BG98" i="187"/>
  <c r="BF98" i="187"/>
  <c r="BE98" i="187"/>
  <c r="BC98" i="187"/>
  <c r="BB98" i="187"/>
  <c r="BA98" i="187"/>
  <c r="AV98" i="187"/>
  <c r="AU98" i="187"/>
  <c r="AT98" i="187"/>
  <c r="AO98" i="187"/>
  <c r="AN98" i="187"/>
  <c r="AM98" i="187"/>
  <c r="AD98" i="187"/>
  <c r="AB98" i="187" s="1"/>
  <c r="FD98" i="187" s="1"/>
  <c r="FB97" i="187"/>
  <c r="FA97" i="187"/>
  <c r="EZ97" i="187"/>
  <c r="EY97" i="187"/>
  <c r="ES97" i="187"/>
  <c r="ER97" i="187"/>
  <c r="EQ97" i="187"/>
  <c r="EO97" i="187"/>
  <c r="EN97" i="187"/>
  <c r="EM97" i="187"/>
  <c r="DT97" i="187"/>
  <c r="DO97" i="187" s="1"/>
  <c r="DS97" i="187"/>
  <c r="DN97" i="187" s="1"/>
  <c r="DR97" i="187"/>
  <c r="DJ97" i="187"/>
  <c r="DE97" i="187" s="1"/>
  <c r="DI97" i="187"/>
  <c r="DH97" i="187"/>
  <c r="DC97" i="187" s="1"/>
  <c r="CZ97" i="187"/>
  <c r="CY97" i="187"/>
  <c r="CX97" i="187"/>
  <c r="BH97" i="187"/>
  <c r="BG97" i="187"/>
  <c r="BF97" i="187"/>
  <c r="BE97" i="187"/>
  <c r="BC97" i="187"/>
  <c r="BB97" i="187"/>
  <c r="BA97" i="187"/>
  <c r="AV97" i="187"/>
  <c r="AU97" i="187"/>
  <c r="AT97" i="187"/>
  <c r="AO97" i="187"/>
  <c r="AN97" i="187"/>
  <c r="AM97" i="187"/>
  <c r="AD97" i="187"/>
  <c r="FB96" i="187"/>
  <c r="FA96" i="187"/>
  <c r="EZ96" i="187"/>
  <c r="EY96" i="187"/>
  <c r="ES96" i="187"/>
  <c r="ER96" i="187"/>
  <c r="EQ96" i="187"/>
  <c r="EO96" i="187"/>
  <c r="EN96" i="187"/>
  <c r="EM96" i="187"/>
  <c r="DT96" i="187"/>
  <c r="DO96" i="187" s="1"/>
  <c r="DS96" i="187"/>
  <c r="DN96" i="187" s="1"/>
  <c r="DR96" i="187"/>
  <c r="DJ96" i="187"/>
  <c r="DE96" i="187" s="1"/>
  <c r="DI96" i="187"/>
  <c r="DH96" i="187"/>
  <c r="DC96" i="187" s="1"/>
  <c r="CZ96" i="187"/>
  <c r="CY96" i="187"/>
  <c r="CX96" i="187"/>
  <c r="BH96" i="187"/>
  <c r="BG96" i="187"/>
  <c r="BF96" i="187"/>
  <c r="BE96" i="187"/>
  <c r="BC96" i="187"/>
  <c r="BB96" i="187"/>
  <c r="BA96" i="187"/>
  <c r="AV96" i="187"/>
  <c r="AU96" i="187"/>
  <c r="AT96" i="187"/>
  <c r="AO96" i="187"/>
  <c r="AN96" i="187"/>
  <c r="AM96" i="187"/>
  <c r="AD96" i="187"/>
  <c r="FB95" i="187"/>
  <c r="FA95" i="187"/>
  <c r="EZ95" i="187"/>
  <c r="EY95" i="187"/>
  <c r="ES95" i="187"/>
  <c r="ER95" i="187"/>
  <c r="EQ95" i="187"/>
  <c r="EO95" i="187"/>
  <c r="EN95" i="187"/>
  <c r="EM95" i="187"/>
  <c r="DT95" i="187"/>
  <c r="DO95" i="187" s="1"/>
  <c r="DS95" i="187"/>
  <c r="DN95" i="187" s="1"/>
  <c r="DR95" i="187"/>
  <c r="DJ95" i="187"/>
  <c r="DE95" i="187" s="1"/>
  <c r="DI95" i="187"/>
  <c r="DH95" i="187"/>
  <c r="DC95" i="187" s="1"/>
  <c r="CZ95" i="187"/>
  <c r="CY95" i="187"/>
  <c r="CX95" i="187"/>
  <c r="BH95" i="187"/>
  <c r="BG95" i="187"/>
  <c r="BF95" i="187"/>
  <c r="BE95" i="187"/>
  <c r="BC95" i="187"/>
  <c r="BB95" i="187"/>
  <c r="BA95" i="187"/>
  <c r="AV95" i="187"/>
  <c r="AU95" i="187"/>
  <c r="AT95" i="187"/>
  <c r="AO95" i="187"/>
  <c r="AN95" i="187"/>
  <c r="AM95" i="187"/>
  <c r="AD95" i="187"/>
  <c r="FB94" i="187"/>
  <c r="FA94" i="187"/>
  <c r="EZ94" i="187"/>
  <c r="EY94" i="187"/>
  <c r="ES94" i="187"/>
  <c r="ER94" i="187"/>
  <c r="EQ94" i="187"/>
  <c r="EO94" i="187"/>
  <c r="EN94" i="187"/>
  <c r="EM94" i="187"/>
  <c r="DT94" i="187"/>
  <c r="DO94" i="187" s="1"/>
  <c r="DS94" i="187"/>
  <c r="DN94" i="187" s="1"/>
  <c r="DR94" i="187"/>
  <c r="DJ94" i="187"/>
  <c r="DE94" i="187" s="1"/>
  <c r="DI94" i="187"/>
  <c r="DH94" i="187"/>
  <c r="DC94" i="187" s="1"/>
  <c r="CZ94" i="187"/>
  <c r="CY94" i="187"/>
  <c r="CX94" i="187"/>
  <c r="BH94" i="187"/>
  <c r="BG94" i="187"/>
  <c r="BF94" i="187"/>
  <c r="BE94" i="187"/>
  <c r="BC94" i="187"/>
  <c r="BB94" i="187"/>
  <c r="BA94" i="187"/>
  <c r="AV94" i="187"/>
  <c r="AU94" i="187"/>
  <c r="AT94" i="187"/>
  <c r="AO94" i="187"/>
  <c r="AN94" i="187"/>
  <c r="AM94" i="187"/>
  <c r="AD94" i="187"/>
  <c r="FB93" i="187"/>
  <c r="FA93" i="187"/>
  <c r="EZ93" i="187"/>
  <c r="EY93" i="187"/>
  <c r="ES93" i="187"/>
  <c r="ER93" i="187"/>
  <c r="EQ93" i="187"/>
  <c r="EO93" i="187"/>
  <c r="EN93" i="187"/>
  <c r="EM93" i="187"/>
  <c r="DT93" i="187"/>
  <c r="DO93" i="187" s="1"/>
  <c r="DS93" i="187"/>
  <c r="DN93" i="187" s="1"/>
  <c r="DR93" i="187"/>
  <c r="DJ93" i="187"/>
  <c r="DE93" i="187" s="1"/>
  <c r="DI93" i="187"/>
  <c r="DH93" i="187"/>
  <c r="DC93" i="187" s="1"/>
  <c r="CZ93" i="187"/>
  <c r="CY93" i="187"/>
  <c r="CX93" i="187"/>
  <c r="BH93" i="187"/>
  <c r="BG93" i="187"/>
  <c r="BF93" i="187"/>
  <c r="BE93" i="187"/>
  <c r="BC93" i="187"/>
  <c r="BB93" i="187"/>
  <c r="BA93" i="187"/>
  <c r="AV93" i="187"/>
  <c r="AU93" i="187"/>
  <c r="AT93" i="187"/>
  <c r="AO93" i="187"/>
  <c r="AN93" i="187"/>
  <c r="AM93" i="187"/>
  <c r="AD93" i="187"/>
  <c r="FB92" i="187"/>
  <c r="FA92" i="187"/>
  <c r="EZ92" i="187"/>
  <c r="EY92" i="187"/>
  <c r="ES92" i="187"/>
  <c r="ER92" i="187"/>
  <c r="EQ92" i="187"/>
  <c r="EO92" i="187"/>
  <c r="EN92" i="187"/>
  <c r="EM92" i="187"/>
  <c r="DT92" i="187"/>
  <c r="DO92" i="187" s="1"/>
  <c r="DS92" i="187"/>
  <c r="DN92" i="187" s="1"/>
  <c r="DR92" i="187"/>
  <c r="DJ92" i="187"/>
  <c r="DE92" i="187" s="1"/>
  <c r="DI92" i="187"/>
  <c r="DH92" i="187"/>
  <c r="DC92" i="187" s="1"/>
  <c r="CZ92" i="187"/>
  <c r="CY92" i="187"/>
  <c r="CX92" i="187"/>
  <c r="BH92" i="187"/>
  <c r="BG92" i="187"/>
  <c r="BF92" i="187"/>
  <c r="BE92" i="187"/>
  <c r="BC92" i="187"/>
  <c r="BB92" i="187"/>
  <c r="BA92" i="187"/>
  <c r="AV92" i="187"/>
  <c r="AU92" i="187"/>
  <c r="AT92" i="187"/>
  <c r="AO92" i="187"/>
  <c r="AN92" i="187"/>
  <c r="AM92" i="187"/>
  <c r="AD92" i="187"/>
  <c r="FB91" i="187"/>
  <c r="FA91" i="187"/>
  <c r="EZ91" i="187"/>
  <c r="EY91" i="187"/>
  <c r="ES91" i="187"/>
  <c r="ER91" i="187"/>
  <c r="EQ91" i="187"/>
  <c r="EO91" i="187"/>
  <c r="EN91" i="187"/>
  <c r="EM91" i="187"/>
  <c r="DT91" i="187"/>
  <c r="DO91" i="187" s="1"/>
  <c r="DS91" i="187"/>
  <c r="DN91" i="187" s="1"/>
  <c r="DR91" i="187"/>
  <c r="DJ91" i="187"/>
  <c r="DE91" i="187" s="1"/>
  <c r="DI91" i="187"/>
  <c r="DH91" i="187"/>
  <c r="DC91" i="187" s="1"/>
  <c r="CZ91" i="187"/>
  <c r="CY91" i="187"/>
  <c r="CX91" i="187"/>
  <c r="BH91" i="187"/>
  <c r="BG91" i="187"/>
  <c r="BF91" i="187"/>
  <c r="BE91" i="187"/>
  <c r="BC91" i="187"/>
  <c r="BB91" i="187"/>
  <c r="BA91" i="187"/>
  <c r="AV91" i="187"/>
  <c r="AU91" i="187"/>
  <c r="AT91" i="187"/>
  <c r="AO91" i="187"/>
  <c r="AN91" i="187"/>
  <c r="AM91" i="187"/>
  <c r="AD91" i="187"/>
  <c r="AB91" i="187" s="1"/>
  <c r="FD91" i="187" s="1"/>
  <c r="FB90" i="187"/>
  <c r="FA90" i="187"/>
  <c r="EZ90" i="187"/>
  <c r="EY90" i="187"/>
  <c r="ES90" i="187"/>
  <c r="ER90" i="187"/>
  <c r="EQ90" i="187"/>
  <c r="EO90" i="187"/>
  <c r="EN90" i="187"/>
  <c r="EM90" i="187"/>
  <c r="DT90" i="187"/>
  <c r="DO90" i="187" s="1"/>
  <c r="DS90" i="187"/>
  <c r="DN90" i="187" s="1"/>
  <c r="DR90" i="187"/>
  <c r="DJ90" i="187"/>
  <c r="DE90" i="187" s="1"/>
  <c r="DI90" i="187"/>
  <c r="DH90" i="187"/>
  <c r="DC90" i="187" s="1"/>
  <c r="CZ90" i="187"/>
  <c r="CY90" i="187"/>
  <c r="CX90" i="187"/>
  <c r="BH90" i="187"/>
  <c r="BG90" i="187"/>
  <c r="BF90" i="187"/>
  <c r="BE90" i="187"/>
  <c r="BC90" i="187"/>
  <c r="BB90" i="187"/>
  <c r="BA90" i="187"/>
  <c r="AV90" i="187"/>
  <c r="AU90" i="187"/>
  <c r="AT90" i="187"/>
  <c r="AO90" i="187"/>
  <c r="AN90" i="187"/>
  <c r="AM90" i="187"/>
  <c r="AD90" i="187"/>
  <c r="FB89" i="187"/>
  <c r="FA89" i="187"/>
  <c r="EZ89" i="187"/>
  <c r="EY89" i="187"/>
  <c r="ES89" i="187"/>
  <c r="ER89" i="187"/>
  <c r="EQ89" i="187"/>
  <c r="EO89" i="187"/>
  <c r="EN89" i="187"/>
  <c r="EM89" i="187"/>
  <c r="DT89" i="187"/>
  <c r="DO89" i="187" s="1"/>
  <c r="DS89" i="187"/>
  <c r="DN89" i="187" s="1"/>
  <c r="DR89" i="187"/>
  <c r="DJ89" i="187"/>
  <c r="DE89" i="187" s="1"/>
  <c r="DI89" i="187"/>
  <c r="DH89" i="187"/>
  <c r="DC89" i="187" s="1"/>
  <c r="CZ89" i="187"/>
  <c r="CY89" i="187"/>
  <c r="CX89" i="187"/>
  <c r="BH89" i="187"/>
  <c r="BG89" i="187"/>
  <c r="BF89" i="187"/>
  <c r="BE89" i="187"/>
  <c r="BC89" i="187"/>
  <c r="BB89" i="187"/>
  <c r="BA89" i="187"/>
  <c r="AV89" i="187"/>
  <c r="AU89" i="187"/>
  <c r="AT89" i="187"/>
  <c r="AO89" i="187"/>
  <c r="AN89" i="187"/>
  <c r="AM89" i="187"/>
  <c r="AD89" i="187"/>
  <c r="FB88" i="187"/>
  <c r="FA88" i="187"/>
  <c r="EZ88" i="187"/>
  <c r="EY88" i="187"/>
  <c r="ES88" i="187"/>
  <c r="ER88" i="187"/>
  <c r="EQ88" i="187"/>
  <c r="EO88" i="187"/>
  <c r="EN88" i="187"/>
  <c r="EM88" i="187"/>
  <c r="DT88" i="187"/>
  <c r="DO88" i="187" s="1"/>
  <c r="DS88" i="187"/>
  <c r="DN88" i="187" s="1"/>
  <c r="DR88" i="187"/>
  <c r="DJ88" i="187"/>
  <c r="DE88" i="187" s="1"/>
  <c r="DI88" i="187"/>
  <c r="DH88" i="187"/>
  <c r="DC88" i="187" s="1"/>
  <c r="CZ88" i="187"/>
  <c r="CY88" i="187"/>
  <c r="CX88" i="187"/>
  <c r="BH88" i="187"/>
  <c r="BG88" i="187"/>
  <c r="BF88" i="187"/>
  <c r="BE88" i="187"/>
  <c r="BC88" i="187"/>
  <c r="BB88" i="187"/>
  <c r="BA88" i="187"/>
  <c r="AV88" i="187"/>
  <c r="AU88" i="187"/>
  <c r="AT88" i="187"/>
  <c r="AO88" i="187"/>
  <c r="AN88" i="187"/>
  <c r="AM88" i="187"/>
  <c r="AD88" i="187"/>
  <c r="FB87" i="187"/>
  <c r="FA87" i="187"/>
  <c r="EZ87" i="187"/>
  <c r="EY87" i="187"/>
  <c r="ES87" i="187"/>
  <c r="ER87" i="187"/>
  <c r="EQ87" i="187"/>
  <c r="EO87" i="187"/>
  <c r="EN87" i="187"/>
  <c r="EM87" i="187"/>
  <c r="DT87" i="187"/>
  <c r="DO87" i="187" s="1"/>
  <c r="DS87" i="187"/>
  <c r="DN87" i="187" s="1"/>
  <c r="DR87" i="187"/>
  <c r="DJ87" i="187"/>
  <c r="DE87" i="187" s="1"/>
  <c r="DI87" i="187"/>
  <c r="DH87" i="187"/>
  <c r="DC87" i="187" s="1"/>
  <c r="CZ87" i="187"/>
  <c r="CY87" i="187"/>
  <c r="CX87" i="187"/>
  <c r="BH87" i="187"/>
  <c r="BG87" i="187"/>
  <c r="BF87" i="187"/>
  <c r="BE87" i="187"/>
  <c r="BC87" i="187"/>
  <c r="BB87" i="187"/>
  <c r="BA87" i="187"/>
  <c r="AV87" i="187"/>
  <c r="AU87" i="187"/>
  <c r="AT87" i="187"/>
  <c r="AO87" i="187"/>
  <c r="AN87" i="187"/>
  <c r="AM87" i="187"/>
  <c r="AD87" i="187"/>
  <c r="AB87" i="187" s="1"/>
  <c r="FD87" i="187" s="1"/>
  <c r="FB86" i="187"/>
  <c r="FA86" i="187"/>
  <c r="EZ86" i="187"/>
  <c r="EY86" i="187"/>
  <c r="ES86" i="187"/>
  <c r="ER86" i="187"/>
  <c r="EQ86" i="187"/>
  <c r="EO86" i="187"/>
  <c r="EN86" i="187"/>
  <c r="EM86" i="187"/>
  <c r="DT86" i="187"/>
  <c r="DO86" i="187" s="1"/>
  <c r="DS86" i="187"/>
  <c r="DN86" i="187" s="1"/>
  <c r="DR86" i="187"/>
  <c r="DJ86" i="187"/>
  <c r="DE86" i="187" s="1"/>
  <c r="DI86" i="187"/>
  <c r="DH86" i="187"/>
  <c r="DC86" i="187" s="1"/>
  <c r="CZ86" i="187"/>
  <c r="CY86" i="187"/>
  <c r="CX86" i="187"/>
  <c r="BH86" i="187"/>
  <c r="BG86" i="187"/>
  <c r="BF86" i="187"/>
  <c r="BE86" i="187"/>
  <c r="BC86" i="187"/>
  <c r="BB86" i="187"/>
  <c r="BA86" i="187"/>
  <c r="AV86" i="187"/>
  <c r="AU86" i="187"/>
  <c r="AT86" i="187"/>
  <c r="AO86" i="187"/>
  <c r="AN86" i="187"/>
  <c r="AM86" i="187"/>
  <c r="AD86" i="187"/>
  <c r="FB85" i="187"/>
  <c r="FA85" i="187"/>
  <c r="EZ85" i="187"/>
  <c r="EY85" i="187"/>
  <c r="ES85" i="187"/>
  <c r="ER85" i="187"/>
  <c r="EQ85" i="187"/>
  <c r="EO85" i="187"/>
  <c r="EN85" i="187"/>
  <c r="EM85" i="187"/>
  <c r="DT85" i="187"/>
  <c r="DO85" i="187" s="1"/>
  <c r="DS85" i="187"/>
  <c r="DN85" i="187" s="1"/>
  <c r="DR85" i="187"/>
  <c r="DJ85" i="187"/>
  <c r="DE85" i="187" s="1"/>
  <c r="DI85" i="187"/>
  <c r="DH85" i="187"/>
  <c r="DC85" i="187" s="1"/>
  <c r="CZ85" i="187"/>
  <c r="CY85" i="187"/>
  <c r="CX85" i="187"/>
  <c r="BH85" i="187"/>
  <c r="BG85" i="187"/>
  <c r="BF85" i="187"/>
  <c r="BE85" i="187"/>
  <c r="BC85" i="187"/>
  <c r="BB85" i="187"/>
  <c r="BA85" i="187"/>
  <c r="AV85" i="187"/>
  <c r="AU85" i="187"/>
  <c r="AT85" i="187"/>
  <c r="AO85" i="187"/>
  <c r="AN85" i="187"/>
  <c r="AM85" i="187"/>
  <c r="AD85" i="187"/>
  <c r="FB84" i="187"/>
  <c r="FA84" i="187"/>
  <c r="EZ84" i="187"/>
  <c r="EY84" i="187"/>
  <c r="ES84" i="187"/>
  <c r="ER84" i="187"/>
  <c r="EQ84" i="187"/>
  <c r="EO84" i="187"/>
  <c r="EN84" i="187"/>
  <c r="EM84" i="187"/>
  <c r="DT84" i="187"/>
  <c r="DO84" i="187" s="1"/>
  <c r="DS84" i="187"/>
  <c r="DN84" i="187" s="1"/>
  <c r="DR84" i="187"/>
  <c r="DJ84" i="187"/>
  <c r="DE84" i="187" s="1"/>
  <c r="DI84" i="187"/>
  <c r="DH84" i="187"/>
  <c r="DC84" i="187" s="1"/>
  <c r="CZ84" i="187"/>
  <c r="CY84" i="187"/>
  <c r="CX84" i="187"/>
  <c r="BH84" i="187"/>
  <c r="BG84" i="187"/>
  <c r="BF84" i="187"/>
  <c r="BE84" i="187"/>
  <c r="BC84" i="187"/>
  <c r="BB84" i="187"/>
  <c r="BA84" i="187"/>
  <c r="AV84" i="187"/>
  <c r="AU84" i="187"/>
  <c r="AT84" i="187"/>
  <c r="AO84" i="187"/>
  <c r="AN84" i="187"/>
  <c r="AM84" i="187"/>
  <c r="AD84" i="187"/>
  <c r="FB83" i="187"/>
  <c r="FA83" i="187"/>
  <c r="EZ83" i="187"/>
  <c r="EY83" i="187"/>
  <c r="ES83" i="187"/>
  <c r="ER83" i="187"/>
  <c r="EQ83" i="187"/>
  <c r="EO83" i="187"/>
  <c r="EN83" i="187"/>
  <c r="EM83" i="187"/>
  <c r="DT83" i="187"/>
  <c r="DO83" i="187" s="1"/>
  <c r="DS83" i="187"/>
  <c r="DN83" i="187" s="1"/>
  <c r="DR83" i="187"/>
  <c r="DJ83" i="187"/>
  <c r="DE83" i="187" s="1"/>
  <c r="DI83" i="187"/>
  <c r="DH83" i="187"/>
  <c r="DC83" i="187" s="1"/>
  <c r="CZ83" i="187"/>
  <c r="CY83" i="187"/>
  <c r="CX83" i="187"/>
  <c r="BH83" i="187"/>
  <c r="BG83" i="187"/>
  <c r="BF83" i="187"/>
  <c r="BE83" i="187"/>
  <c r="BC83" i="187"/>
  <c r="BB83" i="187"/>
  <c r="BA83" i="187"/>
  <c r="AV83" i="187"/>
  <c r="AU83" i="187"/>
  <c r="AT83" i="187"/>
  <c r="AO83" i="187"/>
  <c r="AN83" i="187"/>
  <c r="AM83" i="187"/>
  <c r="AD83" i="187"/>
  <c r="AB83" i="187" s="1"/>
  <c r="FD83" i="187" s="1"/>
  <c r="FB82" i="187"/>
  <c r="FA82" i="187"/>
  <c r="EZ82" i="187"/>
  <c r="EY82" i="187"/>
  <c r="ES82" i="187"/>
  <c r="ER82" i="187"/>
  <c r="EQ82" i="187"/>
  <c r="EO82" i="187"/>
  <c r="EN82" i="187"/>
  <c r="EM82" i="187"/>
  <c r="DT82" i="187"/>
  <c r="DO82" i="187" s="1"/>
  <c r="DS82" i="187"/>
  <c r="DN82" i="187" s="1"/>
  <c r="DR82" i="187"/>
  <c r="DJ82" i="187"/>
  <c r="DE82" i="187" s="1"/>
  <c r="DI82" i="187"/>
  <c r="DH82" i="187"/>
  <c r="DC82" i="187" s="1"/>
  <c r="CZ82" i="187"/>
  <c r="CY82" i="187"/>
  <c r="CX82" i="187"/>
  <c r="BH82" i="187"/>
  <c r="BG82" i="187"/>
  <c r="BF82" i="187"/>
  <c r="BE82" i="187"/>
  <c r="BC82" i="187"/>
  <c r="BB82" i="187"/>
  <c r="BA82" i="187"/>
  <c r="AV82" i="187"/>
  <c r="AU82" i="187"/>
  <c r="AT82" i="187"/>
  <c r="AO82" i="187"/>
  <c r="AN82" i="187"/>
  <c r="AM82" i="187"/>
  <c r="AD82" i="187"/>
  <c r="AB82" i="187" s="1"/>
  <c r="FD82" i="187" s="1"/>
  <c r="FB81" i="187"/>
  <c r="FA81" i="187"/>
  <c r="EZ81" i="187"/>
  <c r="EY81" i="187"/>
  <c r="ES81" i="187"/>
  <c r="ER81" i="187"/>
  <c r="EQ81" i="187"/>
  <c r="EO81" i="187"/>
  <c r="EN81" i="187"/>
  <c r="EM81" i="187"/>
  <c r="DT81" i="187"/>
  <c r="DO81" i="187" s="1"/>
  <c r="DS81" i="187"/>
  <c r="DN81" i="187" s="1"/>
  <c r="DR81" i="187"/>
  <c r="DJ81" i="187"/>
  <c r="DE81" i="187" s="1"/>
  <c r="DI81" i="187"/>
  <c r="DH81" i="187"/>
  <c r="DC81" i="187" s="1"/>
  <c r="CZ81" i="187"/>
  <c r="CY81" i="187"/>
  <c r="CX81" i="187"/>
  <c r="BH81" i="187"/>
  <c r="BG81" i="187"/>
  <c r="BF81" i="187"/>
  <c r="BE81" i="187"/>
  <c r="BC81" i="187"/>
  <c r="BB81" i="187"/>
  <c r="BA81" i="187"/>
  <c r="AV81" i="187"/>
  <c r="AU81" i="187"/>
  <c r="AT81" i="187"/>
  <c r="AO81" i="187"/>
  <c r="AN81" i="187"/>
  <c r="AM81" i="187"/>
  <c r="AD81" i="187"/>
  <c r="FB80" i="187"/>
  <c r="FA80" i="187"/>
  <c r="EZ80" i="187"/>
  <c r="EY80" i="187"/>
  <c r="ES80" i="187"/>
  <c r="ER80" i="187"/>
  <c r="EQ80" i="187"/>
  <c r="EO80" i="187"/>
  <c r="EN80" i="187"/>
  <c r="EM80" i="187"/>
  <c r="DT80" i="187"/>
  <c r="DO80" i="187" s="1"/>
  <c r="DS80" i="187"/>
  <c r="DN80" i="187" s="1"/>
  <c r="DR80" i="187"/>
  <c r="DJ80" i="187"/>
  <c r="DE80" i="187" s="1"/>
  <c r="DI80" i="187"/>
  <c r="DH80" i="187"/>
  <c r="DC80" i="187" s="1"/>
  <c r="CZ80" i="187"/>
  <c r="CY80" i="187"/>
  <c r="CX80" i="187"/>
  <c r="BH80" i="187"/>
  <c r="BG80" i="187"/>
  <c r="BF80" i="187"/>
  <c r="BE80" i="187"/>
  <c r="BC80" i="187"/>
  <c r="BB80" i="187"/>
  <c r="BA80" i="187"/>
  <c r="AV80" i="187"/>
  <c r="AU80" i="187"/>
  <c r="AT80" i="187"/>
  <c r="AO80" i="187"/>
  <c r="AN80" i="187"/>
  <c r="AM80" i="187"/>
  <c r="AD80" i="187"/>
  <c r="FB79" i="187"/>
  <c r="FA79" i="187"/>
  <c r="EZ79" i="187"/>
  <c r="EY79" i="187"/>
  <c r="ES79" i="187"/>
  <c r="ER79" i="187"/>
  <c r="EQ79" i="187"/>
  <c r="EO79" i="187"/>
  <c r="EN79" i="187"/>
  <c r="EM79" i="187"/>
  <c r="DT79" i="187"/>
  <c r="DO79" i="187" s="1"/>
  <c r="DS79" i="187"/>
  <c r="DN79" i="187" s="1"/>
  <c r="DR79" i="187"/>
  <c r="DJ79" i="187"/>
  <c r="DE79" i="187" s="1"/>
  <c r="DI79" i="187"/>
  <c r="DH79" i="187"/>
  <c r="DC79" i="187" s="1"/>
  <c r="CZ79" i="187"/>
  <c r="CY79" i="187"/>
  <c r="CX79" i="187"/>
  <c r="BH79" i="187"/>
  <c r="BG79" i="187"/>
  <c r="BF79" i="187"/>
  <c r="BE79" i="187"/>
  <c r="BC79" i="187"/>
  <c r="BB79" i="187"/>
  <c r="BA79" i="187"/>
  <c r="AV79" i="187"/>
  <c r="AU79" i="187"/>
  <c r="AT79" i="187"/>
  <c r="AO79" i="187"/>
  <c r="AN79" i="187"/>
  <c r="AM79" i="187"/>
  <c r="AD79" i="187"/>
  <c r="AB79" i="187" s="1"/>
  <c r="FD79" i="187" s="1"/>
  <c r="FB78" i="187"/>
  <c r="FA78" i="187"/>
  <c r="EZ78" i="187"/>
  <c r="EY78" i="187"/>
  <c r="ES78" i="187"/>
  <c r="ER78" i="187"/>
  <c r="EQ78" i="187"/>
  <c r="EO78" i="187"/>
  <c r="EN78" i="187"/>
  <c r="EM78" i="187"/>
  <c r="DT78" i="187"/>
  <c r="DO78" i="187" s="1"/>
  <c r="DS78" i="187"/>
  <c r="DN78" i="187" s="1"/>
  <c r="DR78" i="187"/>
  <c r="DJ78" i="187"/>
  <c r="DE78" i="187" s="1"/>
  <c r="DI78" i="187"/>
  <c r="DH78" i="187"/>
  <c r="DC78" i="187" s="1"/>
  <c r="CZ78" i="187"/>
  <c r="CY78" i="187"/>
  <c r="CX78" i="187"/>
  <c r="BH78" i="187"/>
  <c r="BG78" i="187"/>
  <c r="BF78" i="187"/>
  <c r="BE78" i="187"/>
  <c r="BC78" i="187"/>
  <c r="BB78" i="187"/>
  <c r="BA78" i="187"/>
  <c r="AV78" i="187"/>
  <c r="AU78" i="187"/>
  <c r="AT78" i="187"/>
  <c r="AO78" i="187"/>
  <c r="AN78" i="187"/>
  <c r="AM78" i="187"/>
  <c r="AD78" i="187"/>
  <c r="FB77" i="187"/>
  <c r="FA77" i="187"/>
  <c r="EZ77" i="187"/>
  <c r="EY77" i="187"/>
  <c r="ES77" i="187"/>
  <c r="ER77" i="187"/>
  <c r="EQ77" i="187"/>
  <c r="EO77" i="187"/>
  <c r="EN77" i="187"/>
  <c r="EM77" i="187"/>
  <c r="DT77" i="187"/>
  <c r="DO77" i="187" s="1"/>
  <c r="DS77" i="187"/>
  <c r="DN77" i="187" s="1"/>
  <c r="DR77" i="187"/>
  <c r="DJ77" i="187"/>
  <c r="DE77" i="187" s="1"/>
  <c r="DI77" i="187"/>
  <c r="DH77" i="187"/>
  <c r="DC77" i="187" s="1"/>
  <c r="CZ77" i="187"/>
  <c r="CY77" i="187"/>
  <c r="CX77" i="187"/>
  <c r="BH77" i="187"/>
  <c r="BG77" i="187"/>
  <c r="BF77" i="187"/>
  <c r="BE77" i="187"/>
  <c r="BC77" i="187"/>
  <c r="BB77" i="187"/>
  <c r="BA77" i="187"/>
  <c r="AV77" i="187"/>
  <c r="AU77" i="187"/>
  <c r="AT77" i="187"/>
  <c r="AO77" i="187"/>
  <c r="AN77" i="187"/>
  <c r="AM77" i="187"/>
  <c r="AD77" i="187"/>
  <c r="AB77" i="187" s="1"/>
  <c r="FD77" i="187" s="1"/>
  <c r="FB76" i="187"/>
  <c r="FA76" i="187"/>
  <c r="EZ76" i="187"/>
  <c r="EY76" i="187"/>
  <c r="ES76" i="187"/>
  <c r="ER76" i="187"/>
  <c r="EQ76" i="187"/>
  <c r="EO76" i="187"/>
  <c r="EN76" i="187"/>
  <c r="EM76" i="187"/>
  <c r="DT76" i="187"/>
  <c r="DO76" i="187" s="1"/>
  <c r="DS76" i="187"/>
  <c r="DN76" i="187" s="1"/>
  <c r="DR76" i="187"/>
  <c r="DJ76" i="187"/>
  <c r="DE76" i="187" s="1"/>
  <c r="DI76" i="187"/>
  <c r="DH76" i="187"/>
  <c r="DC76" i="187" s="1"/>
  <c r="CZ76" i="187"/>
  <c r="CY76" i="187"/>
  <c r="CX76" i="187"/>
  <c r="BH76" i="187"/>
  <c r="BG76" i="187"/>
  <c r="BF76" i="187"/>
  <c r="BE76" i="187"/>
  <c r="BC76" i="187"/>
  <c r="BB76" i="187"/>
  <c r="BA76" i="187"/>
  <c r="AV76" i="187"/>
  <c r="AU76" i="187"/>
  <c r="AT76" i="187"/>
  <c r="AO76" i="187"/>
  <c r="AN76" i="187"/>
  <c r="AM76" i="187"/>
  <c r="AD76" i="187"/>
  <c r="FB75" i="187"/>
  <c r="FA75" i="187"/>
  <c r="EZ75" i="187"/>
  <c r="EY75" i="187"/>
  <c r="ES75" i="187"/>
  <c r="ER75" i="187"/>
  <c r="EQ75" i="187"/>
  <c r="EO75" i="187"/>
  <c r="EN75" i="187"/>
  <c r="EM75" i="187"/>
  <c r="DT75" i="187"/>
  <c r="DO75" i="187" s="1"/>
  <c r="DS75" i="187"/>
  <c r="DN75" i="187" s="1"/>
  <c r="DR75" i="187"/>
  <c r="DJ75" i="187"/>
  <c r="DE75" i="187" s="1"/>
  <c r="DI75" i="187"/>
  <c r="DH75" i="187"/>
  <c r="DC75" i="187" s="1"/>
  <c r="CZ75" i="187"/>
  <c r="CY75" i="187"/>
  <c r="CX75" i="187"/>
  <c r="BH75" i="187"/>
  <c r="BG75" i="187"/>
  <c r="BF75" i="187"/>
  <c r="BE75" i="187"/>
  <c r="BC75" i="187"/>
  <c r="BB75" i="187"/>
  <c r="BA75" i="187"/>
  <c r="AV75" i="187"/>
  <c r="AU75" i="187"/>
  <c r="AT75" i="187"/>
  <c r="AO75" i="187"/>
  <c r="AN75" i="187"/>
  <c r="AM75" i="187"/>
  <c r="AD75" i="187"/>
  <c r="F75" i="187"/>
  <c r="FB74" i="187"/>
  <c r="FA74" i="187"/>
  <c r="EZ74" i="187"/>
  <c r="EY74" i="187"/>
  <c r="ES74" i="187"/>
  <c r="ER74" i="187"/>
  <c r="EQ74" i="187"/>
  <c r="EO74" i="187"/>
  <c r="EN74" i="187"/>
  <c r="EM74" i="187"/>
  <c r="DT74" i="187"/>
  <c r="DO74" i="187" s="1"/>
  <c r="DS74" i="187"/>
  <c r="DN74" i="187" s="1"/>
  <c r="DR74" i="187"/>
  <c r="DJ74" i="187"/>
  <c r="DE74" i="187" s="1"/>
  <c r="DI74" i="187"/>
  <c r="DH74" i="187"/>
  <c r="DC74" i="187" s="1"/>
  <c r="CZ74" i="187"/>
  <c r="CY74" i="187"/>
  <c r="CX74" i="187"/>
  <c r="BH74" i="187"/>
  <c r="BG74" i="187"/>
  <c r="BF74" i="187"/>
  <c r="BE74" i="187"/>
  <c r="BC74" i="187"/>
  <c r="BB74" i="187"/>
  <c r="BA74" i="187"/>
  <c r="AV74" i="187"/>
  <c r="AU74" i="187"/>
  <c r="AT74" i="187"/>
  <c r="AO74" i="187"/>
  <c r="AN74" i="187"/>
  <c r="AM74" i="187"/>
  <c r="AD74" i="187"/>
  <c r="FB73" i="187"/>
  <c r="FA73" i="187"/>
  <c r="EZ73" i="187"/>
  <c r="EY73" i="187"/>
  <c r="ES73" i="187"/>
  <c r="ER73" i="187"/>
  <c r="EQ73" i="187"/>
  <c r="EO73" i="187"/>
  <c r="EN73" i="187"/>
  <c r="EM73" i="187"/>
  <c r="DT73" i="187"/>
  <c r="DO73" i="187" s="1"/>
  <c r="DS73" i="187"/>
  <c r="DN73" i="187" s="1"/>
  <c r="DR73" i="187"/>
  <c r="DJ73" i="187"/>
  <c r="DE73" i="187" s="1"/>
  <c r="DI73" i="187"/>
  <c r="DH73" i="187"/>
  <c r="DC73" i="187" s="1"/>
  <c r="CZ73" i="187"/>
  <c r="CY73" i="187"/>
  <c r="CX73" i="187"/>
  <c r="BH73" i="187"/>
  <c r="BG73" i="187"/>
  <c r="BF73" i="187"/>
  <c r="BE73" i="187"/>
  <c r="BC73" i="187"/>
  <c r="BB73" i="187"/>
  <c r="BA73" i="187"/>
  <c r="AV73" i="187"/>
  <c r="AU73" i="187"/>
  <c r="AT73" i="187"/>
  <c r="AO73" i="187"/>
  <c r="AN73" i="187"/>
  <c r="AM73" i="187"/>
  <c r="AD73" i="187"/>
  <c r="FB72" i="187"/>
  <c r="FA72" i="187"/>
  <c r="EZ72" i="187"/>
  <c r="EY72" i="187"/>
  <c r="ES72" i="187"/>
  <c r="ER72" i="187"/>
  <c r="EQ72" i="187"/>
  <c r="EO72" i="187"/>
  <c r="EN72" i="187"/>
  <c r="EM72" i="187"/>
  <c r="DT72" i="187"/>
  <c r="DO72" i="187" s="1"/>
  <c r="DS72" i="187"/>
  <c r="DN72" i="187" s="1"/>
  <c r="DR72" i="187"/>
  <c r="DJ72" i="187"/>
  <c r="DE72" i="187" s="1"/>
  <c r="DI72" i="187"/>
  <c r="DH72" i="187"/>
  <c r="DC72" i="187" s="1"/>
  <c r="CZ72" i="187"/>
  <c r="CY72" i="187"/>
  <c r="CX72" i="187"/>
  <c r="BH72" i="187"/>
  <c r="BG72" i="187"/>
  <c r="BF72" i="187"/>
  <c r="BE72" i="187"/>
  <c r="BC72" i="187"/>
  <c r="BB72" i="187"/>
  <c r="BA72" i="187"/>
  <c r="AV72" i="187"/>
  <c r="AU72" i="187"/>
  <c r="AT72" i="187"/>
  <c r="AO72" i="187"/>
  <c r="AN72" i="187"/>
  <c r="AM72" i="187"/>
  <c r="AD72" i="187"/>
  <c r="FB71" i="187"/>
  <c r="FA71" i="187"/>
  <c r="EZ71" i="187"/>
  <c r="EY71" i="187"/>
  <c r="ES71" i="187"/>
  <c r="ER71" i="187"/>
  <c r="EQ71" i="187"/>
  <c r="EO71" i="187"/>
  <c r="EN71" i="187"/>
  <c r="EM71" i="187"/>
  <c r="DT71" i="187"/>
  <c r="DO71" i="187" s="1"/>
  <c r="DS71" i="187"/>
  <c r="DN71" i="187" s="1"/>
  <c r="DR71" i="187"/>
  <c r="DJ71" i="187"/>
  <c r="DE71" i="187" s="1"/>
  <c r="DI71" i="187"/>
  <c r="DH71" i="187"/>
  <c r="DC71" i="187" s="1"/>
  <c r="CZ71" i="187"/>
  <c r="CY71" i="187"/>
  <c r="CX71" i="187"/>
  <c r="BH71" i="187"/>
  <c r="BG71" i="187"/>
  <c r="BF71" i="187"/>
  <c r="BE71" i="187"/>
  <c r="BC71" i="187"/>
  <c r="BB71" i="187"/>
  <c r="BA71" i="187"/>
  <c r="AV71" i="187"/>
  <c r="AU71" i="187"/>
  <c r="AT71" i="187"/>
  <c r="AO71" i="187"/>
  <c r="AN71" i="187"/>
  <c r="AM71" i="187"/>
  <c r="AD71" i="187"/>
  <c r="FB70" i="187"/>
  <c r="FA70" i="187"/>
  <c r="EZ70" i="187"/>
  <c r="EY70" i="187"/>
  <c r="ES70" i="187"/>
  <c r="ER70" i="187"/>
  <c r="EQ70" i="187"/>
  <c r="EO70" i="187"/>
  <c r="EN70" i="187"/>
  <c r="EM70" i="187"/>
  <c r="DT70" i="187"/>
  <c r="DO70" i="187" s="1"/>
  <c r="DS70" i="187"/>
  <c r="DN70" i="187" s="1"/>
  <c r="DR70" i="187"/>
  <c r="DJ70" i="187"/>
  <c r="DE70" i="187" s="1"/>
  <c r="DI70" i="187"/>
  <c r="DH70" i="187"/>
  <c r="DC70" i="187" s="1"/>
  <c r="CZ70" i="187"/>
  <c r="CY70" i="187"/>
  <c r="CX70" i="187"/>
  <c r="BH70" i="187"/>
  <c r="BG70" i="187"/>
  <c r="BF70" i="187"/>
  <c r="BE70" i="187"/>
  <c r="BC70" i="187"/>
  <c r="BB70" i="187"/>
  <c r="BA70" i="187"/>
  <c r="AV70" i="187"/>
  <c r="AU70" i="187"/>
  <c r="AT70" i="187"/>
  <c r="AO70" i="187"/>
  <c r="AN70" i="187"/>
  <c r="AM70" i="187"/>
  <c r="AD70" i="187"/>
  <c r="AB70" i="187" s="1"/>
  <c r="FD70" i="187" s="1"/>
  <c r="A70" i="187"/>
  <c r="FB69" i="187"/>
  <c r="FA69" i="187"/>
  <c r="EZ69" i="187"/>
  <c r="EY69" i="187"/>
  <c r="ES69" i="187"/>
  <c r="ER69" i="187"/>
  <c r="EQ69" i="187"/>
  <c r="EO69" i="187"/>
  <c r="EN69" i="187"/>
  <c r="EM69" i="187"/>
  <c r="DT69" i="187"/>
  <c r="DO69" i="187" s="1"/>
  <c r="DS69" i="187"/>
  <c r="DN69" i="187" s="1"/>
  <c r="DR69" i="187"/>
  <c r="DJ69" i="187"/>
  <c r="DE69" i="187" s="1"/>
  <c r="DI69" i="187"/>
  <c r="DH69" i="187"/>
  <c r="DC69" i="187" s="1"/>
  <c r="CZ69" i="187"/>
  <c r="CY69" i="187"/>
  <c r="CX69" i="187"/>
  <c r="BH69" i="187"/>
  <c r="BG69" i="187"/>
  <c r="BF69" i="187"/>
  <c r="BE69" i="187"/>
  <c r="BC69" i="187"/>
  <c r="BB69" i="187"/>
  <c r="BA69" i="187"/>
  <c r="AV69" i="187"/>
  <c r="AU69" i="187"/>
  <c r="AT69" i="187"/>
  <c r="AO69" i="187"/>
  <c r="AN69" i="187"/>
  <c r="AM69" i="187"/>
  <c r="AD69" i="187"/>
  <c r="FB68" i="187"/>
  <c r="FA68" i="187"/>
  <c r="EZ68" i="187"/>
  <c r="EY68" i="187"/>
  <c r="ES68" i="187"/>
  <c r="ER68" i="187"/>
  <c r="EQ68" i="187"/>
  <c r="EO68" i="187"/>
  <c r="EN68" i="187"/>
  <c r="EM68" i="187"/>
  <c r="DT68" i="187"/>
  <c r="DO68" i="187" s="1"/>
  <c r="DS68" i="187"/>
  <c r="DN68" i="187" s="1"/>
  <c r="DR68" i="187"/>
  <c r="DJ68" i="187"/>
  <c r="DE68" i="187" s="1"/>
  <c r="DI68" i="187"/>
  <c r="DH68" i="187"/>
  <c r="DC68" i="187" s="1"/>
  <c r="CZ68" i="187"/>
  <c r="CY68" i="187"/>
  <c r="CX68" i="187"/>
  <c r="BH68" i="187"/>
  <c r="BG68" i="187"/>
  <c r="BF68" i="187"/>
  <c r="BE68" i="187"/>
  <c r="BC68" i="187"/>
  <c r="BB68" i="187"/>
  <c r="BA68" i="187"/>
  <c r="AV68" i="187"/>
  <c r="AU68" i="187"/>
  <c r="AT68" i="187"/>
  <c r="AO68" i="187"/>
  <c r="AN68" i="187"/>
  <c r="AM68" i="187"/>
  <c r="AD68" i="187"/>
  <c r="AB68" i="187" s="1"/>
  <c r="FD68" i="187" s="1"/>
  <c r="FB67" i="187"/>
  <c r="FA67" i="187"/>
  <c r="EZ67" i="187"/>
  <c r="EY67" i="187"/>
  <c r="ES67" i="187"/>
  <c r="ER67" i="187"/>
  <c r="EQ67" i="187"/>
  <c r="EO67" i="187"/>
  <c r="EN67" i="187"/>
  <c r="EM67" i="187"/>
  <c r="DT67" i="187"/>
  <c r="DO67" i="187" s="1"/>
  <c r="DS67" i="187"/>
  <c r="DN67" i="187" s="1"/>
  <c r="DR67" i="187"/>
  <c r="DJ67" i="187"/>
  <c r="DE67" i="187" s="1"/>
  <c r="DI67" i="187"/>
  <c r="DH67" i="187"/>
  <c r="DC67" i="187" s="1"/>
  <c r="CZ67" i="187"/>
  <c r="CY67" i="187"/>
  <c r="CX67" i="187"/>
  <c r="BH67" i="187"/>
  <c r="BG67" i="187"/>
  <c r="BF67" i="187"/>
  <c r="BE67" i="187"/>
  <c r="BC67" i="187"/>
  <c r="BB67" i="187"/>
  <c r="BA67" i="187"/>
  <c r="AV67" i="187"/>
  <c r="AU67" i="187"/>
  <c r="AT67" i="187"/>
  <c r="AO67" i="187"/>
  <c r="AN67" i="187"/>
  <c r="AM67" i="187"/>
  <c r="AD67" i="187"/>
  <c r="FB66" i="187"/>
  <c r="FA66" i="187"/>
  <c r="EZ66" i="187"/>
  <c r="EY66" i="187"/>
  <c r="ES66" i="187"/>
  <c r="ER66" i="187"/>
  <c r="EQ66" i="187"/>
  <c r="EO66" i="187"/>
  <c r="EN66" i="187"/>
  <c r="EM66" i="187"/>
  <c r="DT66" i="187"/>
  <c r="DO66" i="187" s="1"/>
  <c r="DS66" i="187"/>
  <c r="DN66" i="187" s="1"/>
  <c r="DR66" i="187"/>
  <c r="DJ66" i="187"/>
  <c r="DE66" i="187" s="1"/>
  <c r="DI66" i="187"/>
  <c r="DH66" i="187"/>
  <c r="DC66" i="187" s="1"/>
  <c r="CZ66" i="187"/>
  <c r="CY66" i="187"/>
  <c r="CX66" i="187"/>
  <c r="BH66" i="187"/>
  <c r="BG66" i="187"/>
  <c r="BF66" i="187"/>
  <c r="BE66" i="187"/>
  <c r="BC66" i="187"/>
  <c r="BB66" i="187"/>
  <c r="BA66" i="187"/>
  <c r="AV66" i="187"/>
  <c r="AU66" i="187"/>
  <c r="AT66" i="187"/>
  <c r="AO66" i="187"/>
  <c r="AN66" i="187"/>
  <c r="AM66" i="187"/>
  <c r="AD66" i="187"/>
  <c r="FB65" i="187"/>
  <c r="FA65" i="187"/>
  <c r="EZ65" i="187"/>
  <c r="EY65" i="187"/>
  <c r="ES65" i="187"/>
  <c r="ER65" i="187"/>
  <c r="EQ65" i="187"/>
  <c r="EO65" i="187"/>
  <c r="EN65" i="187"/>
  <c r="EM65" i="187"/>
  <c r="DT65" i="187"/>
  <c r="DO65" i="187" s="1"/>
  <c r="DS65" i="187"/>
  <c r="DN65" i="187" s="1"/>
  <c r="DR65" i="187"/>
  <c r="DJ65" i="187"/>
  <c r="DE65" i="187" s="1"/>
  <c r="DI65" i="187"/>
  <c r="DH65" i="187"/>
  <c r="DC65" i="187" s="1"/>
  <c r="CZ65" i="187"/>
  <c r="CY65" i="187"/>
  <c r="CX65" i="187"/>
  <c r="BH65" i="187"/>
  <c r="BG65" i="187"/>
  <c r="BF65" i="187"/>
  <c r="BE65" i="187"/>
  <c r="BC65" i="187"/>
  <c r="BB65" i="187"/>
  <c r="BA65" i="187"/>
  <c r="AV65" i="187"/>
  <c r="AU65" i="187"/>
  <c r="AT65" i="187"/>
  <c r="AO65" i="187"/>
  <c r="AN65" i="187"/>
  <c r="AM65" i="187"/>
  <c r="AD65" i="187"/>
  <c r="AB65" i="187" s="1"/>
  <c r="FD65" i="187" s="1"/>
  <c r="FB64" i="187"/>
  <c r="FA64" i="187"/>
  <c r="EZ64" i="187"/>
  <c r="EY64" i="187"/>
  <c r="ES64" i="187"/>
  <c r="ER64" i="187"/>
  <c r="EQ64" i="187"/>
  <c r="EO64" i="187"/>
  <c r="EN64" i="187"/>
  <c r="EM64" i="187"/>
  <c r="DT64" i="187"/>
  <c r="DO64" i="187" s="1"/>
  <c r="DS64" i="187"/>
  <c r="DN64" i="187" s="1"/>
  <c r="DR64" i="187"/>
  <c r="DJ64" i="187"/>
  <c r="DE64" i="187" s="1"/>
  <c r="DI64" i="187"/>
  <c r="DH64" i="187"/>
  <c r="DC64" i="187" s="1"/>
  <c r="CZ64" i="187"/>
  <c r="CY64" i="187"/>
  <c r="CX64" i="187"/>
  <c r="BH64" i="187"/>
  <c r="BG64" i="187"/>
  <c r="BF64" i="187"/>
  <c r="BE64" i="187"/>
  <c r="BC64" i="187"/>
  <c r="BB64" i="187"/>
  <c r="BA64" i="187"/>
  <c r="AV64" i="187"/>
  <c r="AU64" i="187"/>
  <c r="AT64" i="187"/>
  <c r="AO64" i="187"/>
  <c r="AN64" i="187"/>
  <c r="AM64" i="187"/>
  <c r="AD64" i="187"/>
  <c r="FB63" i="187"/>
  <c r="FA63" i="187"/>
  <c r="EZ63" i="187"/>
  <c r="EY63" i="187"/>
  <c r="ES63" i="187"/>
  <c r="ER63" i="187"/>
  <c r="EQ63" i="187"/>
  <c r="EO63" i="187"/>
  <c r="EN63" i="187"/>
  <c r="EM63" i="187"/>
  <c r="DT63" i="187"/>
  <c r="DO63" i="187" s="1"/>
  <c r="DS63" i="187"/>
  <c r="DN63" i="187" s="1"/>
  <c r="DR63" i="187"/>
  <c r="DJ63" i="187"/>
  <c r="DE63" i="187" s="1"/>
  <c r="DI63" i="187"/>
  <c r="DH63" i="187"/>
  <c r="DC63" i="187" s="1"/>
  <c r="CZ63" i="187"/>
  <c r="CY63" i="187"/>
  <c r="CX63" i="187"/>
  <c r="BH63" i="187"/>
  <c r="BG63" i="187"/>
  <c r="BF63" i="187"/>
  <c r="BE63" i="187"/>
  <c r="BC63" i="187"/>
  <c r="BB63" i="187"/>
  <c r="BA63" i="187"/>
  <c r="AV63" i="187"/>
  <c r="AU63" i="187"/>
  <c r="AT63" i="187"/>
  <c r="AO63" i="187"/>
  <c r="AN63" i="187"/>
  <c r="AM63" i="187"/>
  <c r="AD63" i="187"/>
  <c r="FB62" i="187"/>
  <c r="FA62" i="187"/>
  <c r="EZ62" i="187"/>
  <c r="EY62" i="187"/>
  <c r="ES62" i="187"/>
  <c r="ER62" i="187"/>
  <c r="EQ62" i="187"/>
  <c r="EO62" i="187"/>
  <c r="EN62" i="187"/>
  <c r="EM62" i="187"/>
  <c r="DT62" i="187"/>
  <c r="DO62" i="187" s="1"/>
  <c r="DS62" i="187"/>
  <c r="DN62" i="187" s="1"/>
  <c r="DR62" i="187"/>
  <c r="DJ62" i="187"/>
  <c r="DE62" i="187" s="1"/>
  <c r="DI62" i="187"/>
  <c r="DH62" i="187"/>
  <c r="DC62" i="187" s="1"/>
  <c r="CZ62" i="187"/>
  <c r="CY62" i="187"/>
  <c r="CX62" i="187"/>
  <c r="BH62" i="187"/>
  <c r="BG62" i="187"/>
  <c r="BF62" i="187"/>
  <c r="BE62" i="187"/>
  <c r="BC62" i="187"/>
  <c r="BB62" i="187"/>
  <c r="BA62" i="187"/>
  <c r="AV62" i="187"/>
  <c r="AU62" i="187"/>
  <c r="AT62" i="187"/>
  <c r="AO62" i="187"/>
  <c r="AN62" i="187"/>
  <c r="AM62" i="187"/>
  <c r="AD62" i="187"/>
  <c r="AB62" i="187" s="1"/>
  <c r="FD62" i="187" s="1"/>
  <c r="FB61" i="187"/>
  <c r="FA61" i="187"/>
  <c r="EZ61" i="187"/>
  <c r="EY61" i="187"/>
  <c r="ES61" i="187"/>
  <c r="ER61" i="187"/>
  <c r="EQ61" i="187"/>
  <c r="EO61" i="187"/>
  <c r="EN61" i="187"/>
  <c r="EM61" i="187"/>
  <c r="DT61" i="187"/>
  <c r="DO61" i="187" s="1"/>
  <c r="DS61" i="187"/>
  <c r="DN61" i="187" s="1"/>
  <c r="DR61" i="187"/>
  <c r="DJ61" i="187"/>
  <c r="DE61" i="187" s="1"/>
  <c r="DI61" i="187"/>
  <c r="DH61" i="187"/>
  <c r="DC61" i="187" s="1"/>
  <c r="CZ61" i="187"/>
  <c r="CY61" i="187"/>
  <c r="CX61" i="187"/>
  <c r="BH61" i="187"/>
  <c r="BG61" i="187"/>
  <c r="BF61" i="187"/>
  <c r="BE61" i="187"/>
  <c r="BC61" i="187"/>
  <c r="BB61" i="187"/>
  <c r="BA61" i="187"/>
  <c r="AV61" i="187"/>
  <c r="AU61" i="187"/>
  <c r="AT61" i="187"/>
  <c r="AO61" i="187"/>
  <c r="AN61" i="187"/>
  <c r="AM61" i="187"/>
  <c r="AD61" i="187"/>
  <c r="AB61" i="187" s="1"/>
  <c r="FD61" i="187" s="1"/>
  <c r="FB60" i="187"/>
  <c r="FA60" i="187"/>
  <c r="EZ60" i="187"/>
  <c r="EY60" i="187"/>
  <c r="ES60" i="187"/>
  <c r="ER60" i="187"/>
  <c r="EQ60" i="187"/>
  <c r="EO60" i="187"/>
  <c r="EN60" i="187"/>
  <c r="EM60" i="187"/>
  <c r="DT60" i="187"/>
  <c r="DO60" i="187" s="1"/>
  <c r="DS60" i="187"/>
  <c r="DN60" i="187" s="1"/>
  <c r="DR60" i="187"/>
  <c r="DJ60" i="187"/>
  <c r="DE60" i="187" s="1"/>
  <c r="DI60" i="187"/>
  <c r="DH60" i="187"/>
  <c r="DC60" i="187" s="1"/>
  <c r="CZ60" i="187"/>
  <c r="CY60" i="187"/>
  <c r="CX60" i="187"/>
  <c r="BH60" i="187"/>
  <c r="BG60" i="187"/>
  <c r="BF60" i="187"/>
  <c r="BE60" i="187"/>
  <c r="BC60" i="187"/>
  <c r="BB60" i="187"/>
  <c r="BA60" i="187"/>
  <c r="AV60" i="187"/>
  <c r="AU60" i="187"/>
  <c r="AT60" i="187"/>
  <c r="AO60" i="187"/>
  <c r="AN60" i="187"/>
  <c r="AM60" i="187"/>
  <c r="AD60" i="187"/>
  <c r="FB59" i="187"/>
  <c r="FA59" i="187"/>
  <c r="EZ59" i="187"/>
  <c r="EY59" i="187"/>
  <c r="ES59" i="187"/>
  <c r="ER59" i="187"/>
  <c r="EQ59" i="187"/>
  <c r="EO59" i="187"/>
  <c r="EN59" i="187"/>
  <c r="EM59" i="187"/>
  <c r="DT59" i="187"/>
  <c r="DO59" i="187" s="1"/>
  <c r="DS59" i="187"/>
  <c r="DN59" i="187" s="1"/>
  <c r="DR59" i="187"/>
  <c r="DJ59" i="187"/>
  <c r="DE59" i="187" s="1"/>
  <c r="DI59" i="187"/>
  <c r="DH59" i="187"/>
  <c r="DC59" i="187" s="1"/>
  <c r="CZ59" i="187"/>
  <c r="CY59" i="187"/>
  <c r="CX59" i="187"/>
  <c r="BH59" i="187"/>
  <c r="BG59" i="187"/>
  <c r="BF59" i="187"/>
  <c r="BE59" i="187"/>
  <c r="BC59" i="187"/>
  <c r="BB59" i="187"/>
  <c r="BA59" i="187"/>
  <c r="AV59" i="187"/>
  <c r="AU59" i="187"/>
  <c r="AT59" i="187"/>
  <c r="AO59" i="187"/>
  <c r="AN59" i="187"/>
  <c r="AM59" i="187"/>
  <c r="AD59" i="187"/>
  <c r="AB59" i="187" s="1"/>
  <c r="FD59" i="187" s="1"/>
  <c r="FB58" i="187"/>
  <c r="FA58" i="187"/>
  <c r="EZ58" i="187"/>
  <c r="EY58" i="187"/>
  <c r="ES58" i="187"/>
  <c r="ER58" i="187"/>
  <c r="EQ58" i="187"/>
  <c r="EO58" i="187"/>
  <c r="EN58" i="187"/>
  <c r="EM58" i="187"/>
  <c r="DT58" i="187"/>
  <c r="DO58" i="187" s="1"/>
  <c r="DS58" i="187"/>
  <c r="DN58" i="187" s="1"/>
  <c r="DR58" i="187"/>
  <c r="DJ58" i="187"/>
  <c r="DE58" i="187" s="1"/>
  <c r="DI58" i="187"/>
  <c r="DH58" i="187"/>
  <c r="DC58" i="187" s="1"/>
  <c r="CZ58" i="187"/>
  <c r="CY58" i="187"/>
  <c r="CX58" i="187"/>
  <c r="BH58" i="187"/>
  <c r="BG58" i="187"/>
  <c r="BF58" i="187"/>
  <c r="BE58" i="187"/>
  <c r="BC58" i="187"/>
  <c r="BB58" i="187"/>
  <c r="BA58" i="187"/>
  <c r="AV58" i="187"/>
  <c r="AU58" i="187"/>
  <c r="AT58" i="187"/>
  <c r="AO58" i="187"/>
  <c r="AN58" i="187"/>
  <c r="AM58" i="187"/>
  <c r="AD58" i="187"/>
  <c r="FB57" i="187"/>
  <c r="FA57" i="187"/>
  <c r="EZ57" i="187"/>
  <c r="EY57" i="187"/>
  <c r="ES57" i="187"/>
  <c r="ER57" i="187"/>
  <c r="EQ57" i="187"/>
  <c r="EO57" i="187"/>
  <c r="EN57" i="187"/>
  <c r="EM57" i="187"/>
  <c r="DT57" i="187"/>
  <c r="DO57" i="187" s="1"/>
  <c r="DS57" i="187"/>
  <c r="DN57" i="187" s="1"/>
  <c r="DR57" i="187"/>
  <c r="DJ57" i="187"/>
  <c r="DE57" i="187" s="1"/>
  <c r="DI57" i="187"/>
  <c r="DH57" i="187"/>
  <c r="DC57" i="187" s="1"/>
  <c r="CZ57" i="187"/>
  <c r="CY57" i="187"/>
  <c r="CX57" i="187"/>
  <c r="BH57" i="187"/>
  <c r="BG57" i="187"/>
  <c r="BF57" i="187"/>
  <c r="BE57" i="187"/>
  <c r="BC57" i="187"/>
  <c r="BB57" i="187"/>
  <c r="BA57" i="187"/>
  <c r="AV57" i="187"/>
  <c r="AU57" i="187"/>
  <c r="AT57" i="187"/>
  <c r="AO57" i="187"/>
  <c r="AN57" i="187"/>
  <c r="AM57" i="187"/>
  <c r="AD57" i="187"/>
  <c r="FB56" i="187"/>
  <c r="FA56" i="187"/>
  <c r="EZ56" i="187"/>
  <c r="EY56" i="187"/>
  <c r="ES56" i="187"/>
  <c r="ER56" i="187"/>
  <c r="EQ56" i="187"/>
  <c r="EO56" i="187"/>
  <c r="EN56" i="187"/>
  <c r="EM56" i="187"/>
  <c r="DT56" i="187"/>
  <c r="DO56" i="187" s="1"/>
  <c r="DS56" i="187"/>
  <c r="DN56" i="187" s="1"/>
  <c r="DR56" i="187"/>
  <c r="DJ56" i="187"/>
  <c r="DE56" i="187" s="1"/>
  <c r="DI56" i="187"/>
  <c r="DH56" i="187"/>
  <c r="DC56" i="187" s="1"/>
  <c r="CZ56" i="187"/>
  <c r="CY56" i="187"/>
  <c r="CX56" i="187"/>
  <c r="BH56" i="187"/>
  <c r="BG56" i="187"/>
  <c r="BF56" i="187"/>
  <c r="BE56" i="187"/>
  <c r="BC56" i="187"/>
  <c r="BB56" i="187"/>
  <c r="BA56" i="187"/>
  <c r="AV56" i="187"/>
  <c r="AU56" i="187"/>
  <c r="AT56" i="187"/>
  <c r="AO56" i="187"/>
  <c r="AN56" i="187"/>
  <c r="AM56" i="187"/>
  <c r="AD56" i="187"/>
  <c r="FB55" i="187"/>
  <c r="FA55" i="187"/>
  <c r="EZ55" i="187"/>
  <c r="EY55" i="187"/>
  <c r="ES55" i="187"/>
  <c r="ER55" i="187"/>
  <c r="EQ55" i="187"/>
  <c r="EO55" i="187"/>
  <c r="EN55" i="187"/>
  <c r="EM55" i="187"/>
  <c r="DT55" i="187"/>
  <c r="DO55" i="187" s="1"/>
  <c r="DS55" i="187"/>
  <c r="DN55" i="187" s="1"/>
  <c r="DR55" i="187"/>
  <c r="DJ55" i="187"/>
  <c r="DE55" i="187" s="1"/>
  <c r="DI55" i="187"/>
  <c r="DH55" i="187"/>
  <c r="DC55" i="187" s="1"/>
  <c r="CZ55" i="187"/>
  <c r="CY55" i="187"/>
  <c r="CX55" i="187"/>
  <c r="BH55" i="187"/>
  <c r="BG55" i="187"/>
  <c r="BF55" i="187"/>
  <c r="BE55" i="187"/>
  <c r="BC55" i="187"/>
  <c r="BB55" i="187"/>
  <c r="BA55" i="187"/>
  <c r="AV55" i="187"/>
  <c r="AU55" i="187"/>
  <c r="AT55" i="187"/>
  <c r="AO55" i="187"/>
  <c r="AN55" i="187"/>
  <c r="AM55" i="187"/>
  <c r="AD55" i="187"/>
  <c r="AB55" i="187" s="1"/>
  <c r="FD55" i="187" s="1"/>
  <c r="FB54" i="187"/>
  <c r="FA54" i="187"/>
  <c r="EZ54" i="187"/>
  <c r="EY54" i="187"/>
  <c r="ES54" i="187"/>
  <c r="ER54" i="187"/>
  <c r="EQ54" i="187"/>
  <c r="EO54" i="187"/>
  <c r="EN54" i="187"/>
  <c r="EM54" i="187"/>
  <c r="DT54" i="187"/>
  <c r="DO54" i="187" s="1"/>
  <c r="DS54" i="187"/>
  <c r="DN54" i="187" s="1"/>
  <c r="DR54" i="187"/>
  <c r="DJ54" i="187"/>
  <c r="DE54" i="187" s="1"/>
  <c r="DI54" i="187"/>
  <c r="DH54" i="187"/>
  <c r="DC54" i="187" s="1"/>
  <c r="CZ54" i="187"/>
  <c r="CY54" i="187"/>
  <c r="CX54" i="187"/>
  <c r="BH54" i="187"/>
  <c r="BG54" i="187"/>
  <c r="BF54" i="187"/>
  <c r="BE54" i="187"/>
  <c r="BC54" i="187"/>
  <c r="BB54" i="187"/>
  <c r="BA54" i="187"/>
  <c r="AV54" i="187"/>
  <c r="AU54" i="187"/>
  <c r="AT54" i="187"/>
  <c r="AO54" i="187"/>
  <c r="AN54" i="187"/>
  <c r="AM54" i="187"/>
  <c r="AD54" i="187"/>
  <c r="FB53" i="187"/>
  <c r="FA53" i="187"/>
  <c r="EZ53" i="187"/>
  <c r="EY53" i="187"/>
  <c r="ES53" i="187"/>
  <c r="ER53" i="187"/>
  <c r="EQ53" i="187"/>
  <c r="EO53" i="187"/>
  <c r="EN53" i="187"/>
  <c r="EM53" i="187"/>
  <c r="DT53" i="187"/>
  <c r="DO53" i="187" s="1"/>
  <c r="DS53" i="187"/>
  <c r="DN53" i="187" s="1"/>
  <c r="DR53" i="187"/>
  <c r="DJ53" i="187"/>
  <c r="DE53" i="187" s="1"/>
  <c r="DI53" i="187"/>
  <c r="DH53" i="187"/>
  <c r="DC53" i="187" s="1"/>
  <c r="CZ53" i="187"/>
  <c r="CY53" i="187"/>
  <c r="CX53" i="187"/>
  <c r="BH53" i="187"/>
  <c r="BG53" i="187"/>
  <c r="BF53" i="187"/>
  <c r="BE53" i="187"/>
  <c r="BC53" i="187"/>
  <c r="BB53" i="187"/>
  <c r="BA53" i="187"/>
  <c r="AV53" i="187"/>
  <c r="AU53" i="187"/>
  <c r="AT53" i="187"/>
  <c r="AO53" i="187"/>
  <c r="AN53" i="187"/>
  <c r="AM53" i="187"/>
  <c r="AD53" i="187"/>
  <c r="AB53" i="187" s="1"/>
  <c r="FD53" i="187" s="1"/>
  <c r="FB52" i="187"/>
  <c r="FA52" i="187"/>
  <c r="EZ52" i="187"/>
  <c r="EY52" i="187"/>
  <c r="ES52" i="187"/>
  <c r="ER52" i="187"/>
  <c r="EQ52" i="187"/>
  <c r="EO52" i="187"/>
  <c r="EN52" i="187"/>
  <c r="EM52" i="187"/>
  <c r="DT52" i="187"/>
  <c r="DO52" i="187" s="1"/>
  <c r="DS52" i="187"/>
  <c r="DN52" i="187" s="1"/>
  <c r="DR52" i="187"/>
  <c r="DJ52" i="187"/>
  <c r="DE52" i="187" s="1"/>
  <c r="DI52" i="187"/>
  <c r="DH52" i="187"/>
  <c r="DC52" i="187" s="1"/>
  <c r="CZ52" i="187"/>
  <c r="CY52" i="187"/>
  <c r="CX52" i="187"/>
  <c r="BH52" i="187"/>
  <c r="BG52" i="187"/>
  <c r="BF52" i="187"/>
  <c r="BE52" i="187"/>
  <c r="BC52" i="187"/>
  <c r="BB52" i="187"/>
  <c r="BA52" i="187"/>
  <c r="AV52" i="187"/>
  <c r="AU52" i="187"/>
  <c r="AT52" i="187"/>
  <c r="AO52" i="187"/>
  <c r="AN52" i="187"/>
  <c r="AM52" i="187"/>
  <c r="AD52" i="187"/>
  <c r="FB51" i="187"/>
  <c r="FA51" i="187"/>
  <c r="EZ51" i="187"/>
  <c r="EY51" i="187"/>
  <c r="ES51" i="187"/>
  <c r="ER51" i="187"/>
  <c r="EQ51" i="187"/>
  <c r="EO51" i="187"/>
  <c r="EN51" i="187"/>
  <c r="EM51" i="187"/>
  <c r="DT51" i="187"/>
  <c r="DO51" i="187" s="1"/>
  <c r="DS51" i="187"/>
  <c r="DN51" i="187" s="1"/>
  <c r="DR51" i="187"/>
  <c r="DJ51" i="187"/>
  <c r="DE51" i="187" s="1"/>
  <c r="DI51" i="187"/>
  <c r="DH51" i="187"/>
  <c r="DC51" i="187" s="1"/>
  <c r="CZ51" i="187"/>
  <c r="CY51" i="187"/>
  <c r="CX51" i="187"/>
  <c r="BH51" i="187"/>
  <c r="BG51" i="187"/>
  <c r="BF51" i="187"/>
  <c r="BE51" i="187"/>
  <c r="BC51" i="187"/>
  <c r="BB51" i="187"/>
  <c r="BA51" i="187"/>
  <c r="AV51" i="187"/>
  <c r="AU51" i="187"/>
  <c r="AT51" i="187"/>
  <c r="AO51" i="187"/>
  <c r="AN51" i="187"/>
  <c r="AM51" i="187"/>
  <c r="AD51" i="187"/>
  <c r="FB50" i="187"/>
  <c r="FA50" i="187"/>
  <c r="EZ50" i="187"/>
  <c r="EY50" i="187"/>
  <c r="ES50" i="187"/>
  <c r="ER50" i="187"/>
  <c r="EQ50" i="187"/>
  <c r="EO50" i="187"/>
  <c r="EN50" i="187"/>
  <c r="EM50" i="187"/>
  <c r="DT50" i="187"/>
  <c r="DO50" i="187" s="1"/>
  <c r="DS50" i="187"/>
  <c r="DN50" i="187" s="1"/>
  <c r="DR50" i="187"/>
  <c r="DJ50" i="187"/>
  <c r="DE50" i="187" s="1"/>
  <c r="DI50" i="187"/>
  <c r="DH50" i="187"/>
  <c r="DC50" i="187" s="1"/>
  <c r="CZ50" i="187"/>
  <c r="CY50" i="187"/>
  <c r="CX50" i="187"/>
  <c r="BH50" i="187"/>
  <c r="BG50" i="187"/>
  <c r="BF50" i="187"/>
  <c r="BE50" i="187"/>
  <c r="BC50" i="187"/>
  <c r="BB50" i="187"/>
  <c r="BA50" i="187"/>
  <c r="AV50" i="187"/>
  <c r="AU50" i="187"/>
  <c r="AT50" i="187"/>
  <c r="AO50" i="187"/>
  <c r="AN50" i="187"/>
  <c r="AM50" i="187"/>
  <c r="AD50" i="187"/>
  <c r="AB50" i="187" s="1"/>
  <c r="FD50" i="187" s="1"/>
  <c r="FB49" i="187"/>
  <c r="FA49" i="187"/>
  <c r="EZ49" i="187"/>
  <c r="EY49" i="187"/>
  <c r="ES49" i="187"/>
  <c r="ER49" i="187"/>
  <c r="EQ49" i="187"/>
  <c r="EO49" i="187"/>
  <c r="EN49" i="187"/>
  <c r="EM49" i="187"/>
  <c r="DT49" i="187"/>
  <c r="DO49" i="187" s="1"/>
  <c r="DS49" i="187"/>
  <c r="DN49" i="187" s="1"/>
  <c r="DR49" i="187"/>
  <c r="DJ49" i="187"/>
  <c r="DE49" i="187" s="1"/>
  <c r="DI49" i="187"/>
  <c r="DH49" i="187"/>
  <c r="DC49" i="187" s="1"/>
  <c r="CZ49" i="187"/>
  <c r="CY49" i="187"/>
  <c r="CX49" i="187"/>
  <c r="BH49" i="187"/>
  <c r="BG49" i="187"/>
  <c r="BF49" i="187"/>
  <c r="BE49" i="187"/>
  <c r="BC49" i="187"/>
  <c r="BB49" i="187"/>
  <c r="BA49" i="187"/>
  <c r="AV49" i="187"/>
  <c r="AU49" i="187"/>
  <c r="AT49" i="187"/>
  <c r="AO49" i="187"/>
  <c r="AN49" i="187"/>
  <c r="AM49" i="187"/>
  <c r="AD49" i="187"/>
  <c r="F49" i="187"/>
  <c r="FB48" i="187"/>
  <c r="FA48" i="187"/>
  <c r="EZ48" i="187"/>
  <c r="EY48" i="187"/>
  <c r="ES48" i="187"/>
  <c r="ER48" i="187"/>
  <c r="EQ48" i="187"/>
  <c r="EO48" i="187"/>
  <c r="EN48" i="187"/>
  <c r="EM48" i="187"/>
  <c r="DT48" i="187"/>
  <c r="DO48" i="187" s="1"/>
  <c r="DS48" i="187"/>
  <c r="DN48" i="187" s="1"/>
  <c r="DR48" i="187"/>
  <c r="DJ48" i="187"/>
  <c r="DE48" i="187" s="1"/>
  <c r="DI48" i="187"/>
  <c r="DH48" i="187"/>
  <c r="DC48" i="187" s="1"/>
  <c r="CZ48" i="187"/>
  <c r="CY48" i="187"/>
  <c r="CX48" i="187"/>
  <c r="BH48" i="187"/>
  <c r="BG48" i="187"/>
  <c r="BF48" i="187"/>
  <c r="BE48" i="187"/>
  <c r="BC48" i="187"/>
  <c r="BB48" i="187"/>
  <c r="BA48" i="187"/>
  <c r="AV48" i="187"/>
  <c r="AU48" i="187"/>
  <c r="AT48" i="187"/>
  <c r="AO48" i="187"/>
  <c r="AN48" i="187"/>
  <c r="AM48" i="187"/>
  <c r="AD48" i="187"/>
  <c r="FB47" i="187"/>
  <c r="FA47" i="187"/>
  <c r="EZ47" i="187"/>
  <c r="EY47" i="187"/>
  <c r="ES47" i="187"/>
  <c r="ER47" i="187"/>
  <c r="EQ47" i="187"/>
  <c r="EO47" i="187"/>
  <c r="EN47" i="187"/>
  <c r="EM47" i="187"/>
  <c r="DT47" i="187"/>
  <c r="DO47" i="187" s="1"/>
  <c r="DS47" i="187"/>
  <c r="DN47" i="187" s="1"/>
  <c r="DR47" i="187"/>
  <c r="DJ47" i="187"/>
  <c r="DE47" i="187" s="1"/>
  <c r="DI47" i="187"/>
  <c r="DH47" i="187"/>
  <c r="DC47" i="187" s="1"/>
  <c r="CZ47" i="187"/>
  <c r="CY47" i="187"/>
  <c r="CX47" i="187"/>
  <c r="BH47" i="187"/>
  <c r="BG47" i="187"/>
  <c r="BF47" i="187"/>
  <c r="BE47" i="187"/>
  <c r="BC47" i="187"/>
  <c r="BB47" i="187"/>
  <c r="BA47" i="187"/>
  <c r="AV47" i="187"/>
  <c r="AU47" i="187"/>
  <c r="AT47" i="187"/>
  <c r="AO47" i="187"/>
  <c r="AN47" i="187"/>
  <c r="AM47" i="187"/>
  <c r="AD47" i="187"/>
  <c r="AB47" i="187" s="1"/>
  <c r="FD47" i="187" s="1"/>
  <c r="FB46" i="187"/>
  <c r="FA46" i="187"/>
  <c r="EZ46" i="187"/>
  <c r="EY46" i="187"/>
  <c r="ES46" i="187"/>
  <c r="ER46" i="187"/>
  <c r="EQ46" i="187"/>
  <c r="EO46" i="187"/>
  <c r="EN46" i="187"/>
  <c r="EM46" i="187"/>
  <c r="DT46" i="187"/>
  <c r="DO46" i="187" s="1"/>
  <c r="DS46" i="187"/>
  <c r="DN46" i="187" s="1"/>
  <c r="DR46" i="187"/>
  <c r="DJ46" i="187"/>
  <c r="DE46" i="187" s="1"/>
  <c r="DI46" i="187"/>
  <c r="DH46" i="187"/>
  <c r="DC46" i="187" s="1"/>
  <c r="CZ46" i="187"/>
  <c r="CY46" i="187"/>
  <c r="CX46" i="187"/>
  <c r="BH46" i="187"/>
  <c r="BG46" i="187"/>
  <c r="BF46" i="187"/>
  <c r="BE46" i="187"/>
  <c r="BC46" i="187"/>
  <c r="BB46" i="187"/>
  <c r="BA46" i="187"/>
  <c r="AV46" i="187"/>
  <c r="AU46" i="187"/>
  <c r="AT46" i="187"/>
  <c r="AO46" i="187"/>
  <c r="AN46" i="187"/>
  <c r="AM46" i="187"/>
  <c r="AD46" i="187"/>
  <c r="FB45" i="187"/>
  <c r="FA45" i="187"/>
  <c r="EZ45" i="187"/>
  <c r="EY45" i="187"/>
  <c r="ES45" i="187"/>
  <c r="ER45" i="187"/>
  <c r="EQ45" i="187"/>
  <c r="EO45" i="187"/>
  <c r="EN45" i="187"/>
  <c r="EM45" i="187"/>
  <c r="DT45" i="187"/>
  <c r="DO45" i="187" s="1"/>
  <c r="DS45" i="187"/>
  <c r="DN45" i="187" s="1"/>
  <c r="DR45" i="187"/>
  <c r="DJ45" i="187"/>
  <c r="DE45" i="187" s="1"/>
  <c r="DI45" i="187"/>
  <c r="DH45" i="187"/>
  <c r="DC45" i="187" s="1"/>
  <c r="CZ45" i="187"/>
  <c r="CY45" i="187"/>
  <c r="CX45" i="187"/>
  <c r="BH45" i="187"/>
  <c r="BG45" i="187"/>
  <c r="BF45" i="187"/>
  <c r="BE45" i="187"/>
  <c r="BC45" i="187"/>
  <c r="BB45" i="187"/>
  <c r="BA45" i="187"/>
  <c r="AV45" i="187"/>
  <c r="AU45" i="187"/>
  <c r="AT45" i="187"/>
  <c r="AO45" i="187"/>
  <c r="AN45" i="187"/>
  <c r="AM45" i="187"/>
  <c r="AD45" i="187"/>
  <c r="FB44" i="187"/>
  <c r="FA44" i="187"/>
  <c r="EZ44" i="187"/>
  <c r="EY44" i="187"/>
  <c r="ES44" i="187"/>
  <c r="ER44" i="187"/>
  <c r="EQ44" i="187"/>
  <c r="EO44" i="187"/>
  <c r="EN44" i="187"/>
  <c r="EM44" i="187"/>
  <c r="DT44" i="187"/>
  <c r="DO44" i="187" s="1"/>
  <c r="DS44" i="187"/>
  <c r="DN44" i="187" s="1"/>
  <c r="DR44" i="187"/>
  <c r="DJ44" i="187"/>
  <c r="DE44" i="187" s="1"/>
  <c r="DI44" i="187"/>
  <c r="DH44" i="187"/>
  <c r="DC44" i="187" s="1"/>
  <c r="CZ44" i="187"/>
  <c r="CY44" i="187"/>
  <c r="CX44" i="187"/>
  <c r="BH44" i="187"/>
  <c r="BG44" i="187"/>
  <c r="BF44" i="187"/>
  <c r="BE44" i="187"/>
  <c r="BC44" i="187"/>
  <c r="BB44" i="187"/>
  <c r="BA44" i="187"/>
  <c r="AV44" i="187"/>
  <c r="AU44" i="187"/>
  <c r="AT44" i="187"/>
  <c r="AO44" i="187"/>
  <c r="AN44" i="187"/>
  <c r="AM44" i="187"/>
  <c r="AD44" i="187"/>
  <c r="AB44" i="187" s="1"/>
  <c r="FD44" i="187" s="1"/>
  <c r="FB43" i="187"/>
  <c r="FA43" i="187"/>
  <c r="EZ43" i="187"/>
  <c r="EY43" i="187"/>
  <c r="ES43" i="187"/>
  <c r="ER43" i="187"/>
  <c r="EQ43" i="187"/>
  <c r="EO43" i="187"/>
  <c r="EN43" i="187"/>
  <c r="EM43" i="187"/>
  <c r="DT43" i="187"/>
  <c r="DO43" i="187" s="1"/>
  <c r="DS43" i="187"/>
  <c r="DN43" i="187" s="1"/>
  <c r="DR43" i="187"/>
  <c r="DJ43" i="187"/>
  <c r="DE43" i="187" s="1"/>
  <c r="DI43" i="187"/>
  <c r="DH43" i="187"/>
  <c r="DC43" i="187" s="1"/>
  <c r="CZ43" i="187"/>
  <c r="CY43" i="187"/>
  <c r="CX43" i="187"/>
  <c r="BH43" i="187"/>
  <c r="BG43" i="187"/>
  <c r="BF43" i="187"/>
  <c r="BE43" i="187"/>
  <c r="BC43" i="187"/>
  <c r="BB43" i="187"/>
  <c r="BA43" i="187"/>
  <c r="AV43" i="187"/>
  <c r="AU43" i="187"/>
  <c r="AT43" i="187"/>
  <c r="AO43" i="187"/>
  <c r="AN43" i="187"/>
  <c r="AM43" i="187"/>
  <c r="AD43" i="187"/>
  <c r="AB43" i="187" s="1"/>
  <c r="FD43" i="187" s="1"/>
  <c r="FB42" i="187"/>
  <c r="FA42" i="187"/>
  <c r="EZ42" i="187"/>
  <c r="EY42" i="187"/>
  <c r="ES42" i="187"/>
  <c r="ER42" i="187"/>
  <c r="EQ42" i="187"/>
  <c r="EO42" i="187"/>
  <c r="EN42" i="187"/>
  <c r="EM42" i="187"/>
  <c r="DT42" i="187"/>
  <c r="DO42" i="187" s="1"/>
  <c r="DS42" i="187"/>
  <c r="DN42" i="187" s="1"/>
  <c r="DR42" i="187"/>
  <c r="DJ42" i="187"/>
  <c r="DE42" i="187" s="1"/>
  <c r="DI42" i="187"/>
  <c r="DH42" i="187"/>
  <c r="DC42" i="187" s="1"/>
  <c r="CZ42" i="187"/>
  <c r="CY42" i="187"/>
  <c r="CX42" i="187"/>
  <c r="BH42" i="187"/>
  <c r="BG42" i="187"/>
  <c r="BF42" i="187"/>
  <c r="BE42" i="187"/>
  <c r="BC42" i="187"/>
  <c r="BB42" i="187"/>
  <c r="BA42" i="187"/>
  <c r="AV42" i="187"/>
  <c r="AU42" i="187"/>
  <c r="AT42" i="187"/>
  <c r="AO42" i="187"/>
  <c r="AN42" i="187"/>
  <c r="AM42" i="187"/>
  <c r="AD42" i="187"/>
  <c r="FB41" i="187"/>
  <c r="FA41" i="187"/>
  <c r="EZ41" i="187"/>
  <c r="EY41" i="187"/>
  <c r="ES41" i="187"/>
  <c r="ER41" i="187"/>
  <c r="EQ41" i="187"/>
  <c r="EO41" i="187"/>
  <c r="EN41" i="187"/>
  <c r="EM41" i="187"/>
  <c r="DT41" i="187"/>
  <c r="DO41" i="187" s="1"/>
  <c r="DS41" i="187"/>
  <c r="DN41" i="187" s="1"/>
  <c r="DR41" i="187"/>
  <c r="DJ41" i="187"/>
  <c r="DE41" i="187" s="1"/>
  <c r="DI41" i="187"/>
  <c r="DH41" i="187"/>
  <c r="DC41" i="187" s="1"/>
  <c r="CZ41" i="187"/>
  <c r="CY41" i="187"/>
  <c r="CX41" i="187"/>
  <c r="BH41" i="187"/>
  <c r="BG41" i="187"/>
  <c r="BF41" i="187"/>
  <c r="BE41" i="187"/>
  <c r="BC41" i="187"/>
  <c r="BB41" i="187"/>
  <c r="BA41" i="187"/>
  <c r="AV41" i="187"/>
  <c r="AU41" i="187"/>
  <c r="AT41" i="187"/>
  <c r="AO41" i="187"/>
  <c r="AN41" i="187"/>
  <c r="AM41" i="187"/>
  <c r="AD41" i="187"/>
  <c r="FB40" i="187"/>
  <c r="FA40" i="187"/>
  <c r="EZ40" i="187"/>
  <c r="EY40" i="187"/>
  <c r="ES40" i="187"/>
  <c r="ER40" i="187"/>
  <c r="EQ40" i="187"/>
  <c r="EO40" i="187"/>
  <c r="EN40" i="187"/>
  <c r="EM40" i="187"/>
  <c r="DT40" i="187"/>
  <c r="DO40" i="187" s="1"/>
  <c r="DS40" i="187"/>
  <c r="DN40" i="187" s="1"/>
  <c r="DR40" i="187"/>
  <c r="DJ40" i="187"/>
  <c r="DE40" i="187" s="1"/>
  <c r="DI40" i="187"/>
  <c r="DH40" i="187"/>
  <c r="DC40" i="187" s="1"/>
  <c r="CZ40" i="187"/>
  <c r="CY40" i="187"/>
  <c r="CX40" i="187"/>
  <c r="BH40" i="187"/>
  <c r="BG40" i="187"/>
  <c r="BF40" i="187"/>
  <c r="BE40" i="187"/>
  <c r="BC40" i="187"/>
  <c r="BB40" i="187"/>
  <c r="BA40" i="187"/>
  <c r="AV40" i="187"/>
  <c r="AU40" i="187"/>
  <c r="AT40" i="187"/>
  <c r="AO40" i="187"/>
  <c r="AN40" i="187"/>
  <c r="AM40" i="187"/>
  <c r="AD40" i="187"/>
  <c r="FB39" i="187"/>
  <c r="FA39" i="187"/>
  <c r="EZ39" i="187"/>
  <c r="EY39" i="187"/>
  <c r="ES39" i="187"/>
  <c r="ER39" i="187"/>
  <c r="EQ39" i="187"/>
  <c r="EO39" i="187"/>
  <c r="EN39" i="187"/>
  <c r="EM39" i="187"/>
  <c r="DT39" i="187"/>
  <c r="DO39" i="187" s="1"/>
  <c r="DS39" i="187"/>
  <c r="DN39" i="187" s="1"/>
  <c r="DR39" i="187"/>
  <c r="DJ39" i="187"/>
  <c r="DE39" i="187" s="1"/>
  <c r="DI39" i="187"/>
  <c r="DH39" i="187"/>
  <c r="DC39" i="187" s="1"/>
  <c r="CZ39" i="187"/>
  <c r="CY39" i="187"/>
  <c r="CX39" i="187"/>
  <c r="BH39" i="187"/>
  <c r="BG39" i="187"/>
  <c r="BF39" i="187"/>
  <c r="BE39" i="187"/>
  <c r="BC39" i="187"/>
  <c r="BB39" i="187"/>
  <c r="BA39" i="187"/>
  <c r="AV39" i="187"/>
  <c r="AU39" i="187"/>
  <c r="AT39" i="187"/>
  <c r="AO39" i="187"/>
  <c r="AN39" i="187"/>
  <c r="AM39" i="187"/>
  <c r="AD39" i="187"/>
  <c r="FB38" i="187"/>
  <c r="FA38" i="187"/>
  <c r="EZ38" i="187"/>
  <c r="EY38" i="187"/>
  <c r="ES38" i="187"/>
  <c r="ER38" i="187"/>
  <c r="EQ38" i="187"/>
  <c r="EO38" i="187"/>
  <c r="EN38" i="187"/>
  <c r="EM38" i="187"/>
  <c r="DT38" i="187"/>
  <c r="DO38" i="187" s="1"/>
  <c r="DS38" i="187"/>
  <c r="DN38" i="187" s="1"/>
  <c r="DR38" i="187"/>
  <c r="DJ38" i="187"/>
  <c r="DE38" i="187" s="1"/>
  <c r="DI38" i="187"/>
  <c r="DH38" i="187"/>
  <c r="DC38" i="187" s="1"/>
  <c r="CZ38" i="187"/>
  <c r="CY38" i="187"/>
  <c r="CX38" i="187"/>
  <c r="BH38" i="187"/>
  <c r="BG38" i="187"/>
  <c r="BF38" i="187"/>
  <c r="BE38" i="187"/>
  <c r="BC38" i="187"/>
  <c r="BB38" i="187"/>
  <c r="BA38" i="187"/>
  <c r="AV38" i="187"/>
  <c r="AU38" i="187"/>
  <c r="AT38" i="187"/>
  <c r="AO38" i="187"/>
  <c r="AN38" i="187"/>
  <c r="AM38" i="187"/>
  <c r="AD38" i="187"/>
  <c r="FB37" i="187"/>
  <c r="FA37" i="187"/>
  <c r="EZ37" i="187"/>
  <c r="EY37" i="187"/>
  <c r="ES37" i="187"/>
  <c r="ER37" i="187"/>
  <c r="EQ37" i="187"/>
  <c r="EO37" i="187"/>
  <c r="EN37" i="187"/>
  <c r="EM37" i="187"/>
  <c r="DT37" i="187"/>
  <c r="DO37" i="187" s="1"/>
  <c r="DS37" i="187"/>
  <c r="DN37" i="187" s="1"/>
  <c r="DR37" i="187"/>
  <c r="DJ37" i="187"/>
  <c r="DE37" i="187" s="1"/>
  <c r="DI37" i="187"/>
  <c r="DH37" i="187"/>
  <c r="DC37" i="187" s="1"/>
  <c r="CZ37" i="187"/>
  <c r="CY37" i="187"/>
  <c r="CX37" i="187"/>
  <c r="BH37" i="187"/>
  <c r="BG37" i="187"/>
  <c r="BF37" i="187"/>
  <c r="BE37" i="187"/>
  <c r="BC37" i="187"/>
  <c r="BB37" i="187"/>
  <c r="BA37" i="187"/>
  <c r="AV37" i="187"/>
  <c r="AU37" i="187"/>
  <c r="AT37" i="187"/>
  <c r="AO37" i="187"/>
  <c r="AN37" i="187"/>
  <c r="AM37" i="187"/>
  <c r="AD37" i="187"/>
  <c r="FB36" i="187"/>
  <c r="FA36" i="187"/>
  <c r="EZ36" i="187"/>
  <c r="EY36" i="187"/>
  <c r="ES36" i="187"/>
  <c r="ER36" i="187"/>
  <c r="EQ36" i="187"/>
  <c r="EO36" i="187"/>
  <c r="EN36" i="187"/>
  <c r="EM36" i="187"/>
  <c r="DT36" i="187"/>
  <c r="DO36" i="187" s="1"/>
  <c r="DS36" i="187"/>
  <c r="DN36" i="187" s="1"/>
  <c r="DR36" i="187"/>
  <c r="DJ36" i="187"/>
  <c r="DE36" i="187" s="1"/>
  <c r="DI36" i="187"/>
  <c r="DH36" i="187"/>
  <c r="DC36" i="187" s="1"/>
  <c r="CZ36" i="187"/>
  <c r="CY36" i="187"/>
  <c r="CX36" i="187"/>
  <c r="BH36" i="187"/>
  <c r="BG36" i="187"/>
  <c r="BF36" i="187"/>
  <c r="BE36" i="187"/>
  <c r="BC36" i="187"/>
  <c r="BB36" i="187"/>
  <c r="BA36" i="187"/>
  <c r="AV36" i="187"/>
  <c r="AU36" i="187"/>
  <c r="AT36" i="187"/>
  <c r="AO36" i="187"/>
  <c r="AN36" i="187"/>
  <c r="AM36" i="187"/>
  <c r="AD36" i="187"/>
  <c r="FB35" i="187"/>
  <c r="FA35" i="187"/>
  <c r="EZ35" i="187"/>
  <c r="EY35" i="187"/>
  <c r="ES35" i="187"/>
  <c r="ER35" i="187"/>
  <c r="EQ35" i="187"/>
  <c r="EO35" i="187"/>
  <c r="EN35" i="187"/>
  <c r="EM35" i="187"/>
  <c r="DT35" i="187"/>
  <c r="DO35" i="187" s="1"/>
  <c r="DS35" i="187"/>
  <c r="DN35" i="187" s="1"/>
  <c r="DR35" i="187"/>
  <c r="DJ35" i="187"/>
  <c r="DE35" i="187" s="1"/>
  <c r="DI35" i="187"/>
  <c r="DH35" i="187"/>
  <c r="DC35" i="187" s="1"/>
  <c r="CZ35" i="187"/>
  <c r="CY35" i="187"/>
  <c r="CX35" i="187"/>
  <c r="BH35" i="187"/>
  <c r="BG35" i="187"/>
  <c r="BF35" i="187"/>
  <c r="BE35" i="187"/>
  <c r="BC35" i="187"/>
  <c r="BB35" i="187"/>
  <c r="BA35" i="187"/>
  <c r="AV35" i="187"/>
  <c r="AU35" i="187"/>
  <c r="AT35" i="187"/>
  <c r="AO35" i="187"/>
  <c r="AN35" i="187"/>
  <c r="AM35" i="187"/>
  <c r="AD35" i="187"/>
  <c r="F35" i="187"/>
  <c r="FB34" i="187"/>
  <c r="FA34" i="187"/>
  <c r="EZ34" i="187"/>
  <c r="EY34" i="187"/>
  <c r="ES34" i="187"/>
  <c r="ER34" i="187"/>
  <c r="EQ34" i="187"/>
  <c r="EO34" i="187"/>
  <c r="EN34" i="187"/>
  <c r="EM34" i="187"/>
  <c r="DT34" i="187"/>
  <c r="DO34" i="187" s="1"/>
  <c r="DS34" i="187"/>
  <c r="DN34" i="187" s="1"/>
  <c r="DR34" i="187"/>
  <c r="DJ34" i="187"/>
  <c r="DE34" i="187" s="1"/>
  <c r="DI34" i="187"/>
  <c r="DH34" i="187"/>
  <c r="DC34" i="187" s="1"/>
  <c r="CZ34" i="187"/>
  <c r="CY34" i="187"/>
  <c r="CX34" i="187"/>
  <c r="BH34" i="187"/>
  <c r="BG34" i="187"/>
  <c r="BF34" i="187"/>
  <c r="BE34" i="187"/>
  <c r="BC34" i="187"/>
  <c r="BB34" i="187"/>
  <c r="BA34" i="187"/>
  <c r="AV34" i="187"/>
  <c r="AU34" i="187"/>
  <c r="AT34" i="187"/>
  <c r="AO34" i="187"/>
  <c r="AN34" i="187"/>
  <c r="AM34" i="187"/>
  <c r="AD34" i="187"/>
  <c r="AB34" i="187" s="1"/>
  <c r="FD34" i="187" s="1"/>
  <c r="FB33" i="187"/>
  <c r="FA33" i="187"/>
  <c r="EZ33" i="187"/>
  <c r="EY33" i="187"/>
  <c r="ES33" i="187"/>
  <c r="ER33" i="187"/>
  <c r="EQ33" i="187"/>
  <c r="EO33" i="187"/>
  <c r="EN33" i="187"/>
  <c r="EM33" i="187"/>
  <c r="DT33" i="187"/>
  <c r="DO33" i="187" s="1"/>
  <c r="DS33" i="187"/>
  <c r="DN33" i="187" s="1"/>
  <c r="DR33" i="187"/>
  <c r="DJ33" i="187"/>
  <c r="DE33" i="187" s="1"/>
  <c r="DI33" i="187"/>
  <c r="DH33" i="187"/>
  <c r="DC33" i="187" s="1"/>
  <c r="CZ33" i="187"/>
  <c r="CY33" i="187"/>
  <c r="CX33" i="187"/>
  <c r="BH33" i="187"/>
  <c r="BG33" i="187"/>
  <c r="BF33" i="187"/>
  <c r="BE33" i="187"/>
  <c r="BC33" i="187"/>
  <c r="BB33" i="187"/>
  <c r="BA33" i="187"/>
  <c r="AV33" i="187"/>
  <c r="AU33" i="187"/>
  <c r="AT33" i="187"/>
  <c r="AO33" i="187"/>
  <c r="AN33" i="187"/>
  <c r="AM33" i="187"/>
  <c r="AD33" i="187"/>
  <c r="FB32" i="187"/>
  <c r="FA32" i="187"/>
  <c r="EZ32" i="187"/>
  <c r="EY32" i="187"/>
  <c r="ES32" i="187"/>
  <c r="ER32" i="187"/>
  <c r="EQ32" i="187"/>
  <c r="EO32" i="187"/>
  <c r="EN32" i="187"/>
  <c r="EM32" i="187"/>
  <c r="DT32" i="187"/>
  <c r="DO32" i="187" s="1"/>
  <c r="DS32" i="187"/>
  <c r="DN32" i="187" s="1"/>
  <c r="DR32" i="187"/>
  <c r="DJ32" i="187"/>
  <c r="DE32" i="187" s="1"/>
  <c r="DI32" i="187"/>
  <c r="DH32" i="187"/>
  <c r="DC32" i="187" s="1"/>
  <c r="CZ32" i="187"/>
  <c r="CY32" i="187"/>
  <c r="CX32" i="187"/>
  <c r="BH32" i="187"/>
  <c r="BG32" i="187"/>
  <c r="BF32" i="187"/>
  <c r="BE32" i="187"/>
  <c r="BC32" i="187"/>
  <c r="BB32" i="187"/>
  <c r="BA32" i="187"/>
  <c r="AV32" i="187"/>
  <c r="AU32" i="187"/>
  <c r="AT32" i="187"/>
  <c r="AO32" i="187"/>
  <c r="AN32" i="187"/>
  <c r="AM32" i="187"/>
  <c r="AD32" i="187"/>
  <c r="FB31" i="187"/>
  <c r="FA31" i="187"/>
  <c r="EZ31" i="187"/>
  <c r="EY31" i="187"/>
  <c r="ES31" i="187"/>
  <c r="ER31" i="187"/>
  <c r="EQ31" i="187"/>
  <c r="EO31" i="187"/>
  <c r="EN31" i="187"/>
  <c r="EM31" i="187"/>
  <c r="DT31" i="187"/>
  <c r="DO31" i="187" s="1"/>
  <c r="DS31" i="187"/>
  <c r="DN31" i="187" s="1"/>
  <c r="DR31" i="187"/>
  <c r="DJ31" i="187"/>
  <c r="DE31" i="187" s="1"/>
  <c r="DI31" i="187"/>
  <c r="DH31" i="187"/>
  <c r="DC31" i="187" s="1"/>
  <c r="CZ31" i="187"/>
  <c r="CY31" i="187"/>
  <c r="CX31" i="187"/>
  <c r="BH31" i="187"/>
  <c r="BG31" i="187"/>
  <c r="BF31" i="187"/>
  <c r="BE31" i="187"/>
  <c r="BC31" i="187"/>
  <c r="BB31" i="187"/>
  <c r="BA31" i="187"/>
  <c r="AV31" i="187"/>
  <c r="AU31" i="187"/>
  <c r="AT31" i="187"/>
  <c r="AO31" i="187"/>
  <c r="AN31" i="187"/>
  <c r="AM31" i="187"/>
  <c r="AD31" i="187"/>
  <c r="F31" i="187"/>
  <c r="FB30" i="187"/>
  <c r="FA30" i="187"/>
  <c r="EZ30" i="187"/>
  <c r="EY30" i="187"/>
  <c r="ES30" i="187"/>
  <c r="ER30" i="187"/>
  <c r="EQ30" i="187"/>
  <c r="EO30" i="187"/>
  <c r="EN30" i="187"/>
  <c r="EM30" i="187"/>
  <c r="DT30" i="187"/>
  <c r="DO30" i="187" s="1"/>
  <c r="DS30" i="187"/>
  <c r="DN30" i="187" s="1"/>
  <c r="DR30" i="187"/>
  <c r="DJ30" i="187"/>
  <c r="DE30" i="187" s="1"/>
  <c r="DI30" i="187"/>
  <c r="DH30" i="187"/>
  <c r="DC30" i="187" s="1"/>
  <c r="CZ30" i="187"/>
  <c r="CY30" i="187"/>
  <c r="CX30" i="187"/>
  <c r="BH30" i="187"/>
  <c r="BG30" i="187"/>
  <c r="BF30" i="187"/>
  <c r="BE30" i="187"/>
  <c r="BC30" i="187"/>
  <c r="BB30" i="187"/>
  <c r="BA30" i="187"/>
  <c r="AV30" i="187"/>
  <c r="AU30" i="187"/>
  <c r="AT30" i="187"/>
  <c r="AO30" i="187"/>
  <c r="AN30" i="187"/>
  <c r="AM30" i="187"/>
  <c r="AD30" i="187"/>
  <c r="FB29" i="187"/>
  <c r="FA29" i="187"/>
  <c r="EZ29" i="187"/>
  <c r="EY29" i="187"/>
  <c r="ES29" i="187"/>
  <c r="ER29" i="187"/>
  <c r="EQ29" i="187"/>
  <c r="EO29" i="187"/>
  <c r="EN29" i="187"/>
  <c r="EM29" i="187"/>
  <c r="DT29" i="187"/>
  <c r="DO29" i="187" s="1"/>
  <c r="DS29" i="187"/>
  <c r="DN29" i="187" s="1"/>
  <c r="DR29" i="187"/>
  <c r="DJ29" i="187"/>
  <c r="DE29" i="187" s="1"/>
  <c r="DI29" i="187"/>
  <c r="DH29" i="187"/>
  <c r="DC29" i="187" s="1"/>
  <c r="CZ29" i="187"/>
  <c r="CY29" i="187"/>
  <c r="CX29" i="187"/>
  <c r="BH29" i="187"/>
  <c r="BG29" i="187"/>
  <c r="BF29" i="187"/>
  <c r="BE29" i="187"/>
  <c r="BC29" i="187"/>
  <c r="BB29" i="187"/>
  <c r="BA29" i="187"/>
  <c r="AV29" i="187"/>
  <c r="AU29" i="187"/>
  <c r="AT29" i="187"/>
  <c r="AO29" i="187"/>
  <c r="AN29" i="187"/>
  <c r="AM29" i="187"/>
  <c r="AD29" i="187"/>
  <c r="FB28" i="187"/>
  <c r="FA28" i="187"/>
  <c r="EZ28" i="187"/>
  <c r="EY28" i="187"/>
  <c r="ES28" i="187"/>
  <c r="ER28" i="187"/>
  <c r="EQ28" i="187"/>
  <c r="EO28" i="187"/>
  <c r="EN28" i="187"/>
  <c r="EM28" i="187"/>
  <c r="DT28" i="187"/>
  <c r="DO28" i="187" s="1"/>
  <c r="DS28" i="187"/>
  <c r="DN28" i="187" s="1"/>
  <c r="DR28" i="187"/>
  <c r="DJ28" i="187"/>
  <c r="DE28" i="187" s="1"/>
  <c r="DI28" i="187"/>
  <c r="DH28" i="187"/>
  <c r="DC28" i="187" s="1"/>
  <c r="CZ28" i="187"/>
  <c r="CY28" i="187"/>
  <c r="CX28" i="187"/>
  <c r="BH28" i="187"/>
  <c r="BG28" i="187"/>
  <c r="BF28" i="187"/>
  <c r="BE28" i="187"/>
  <c r="BC28" i="187"/>
  <c r="BB28" i="187"/>
  <c r="BA28" i="187"/>
  <c r="AV28" i="187"/>
  <c r="AU28" i="187"/>
  <c r="AT28" i="187"/>
  <c r="AO28" i="187"/>
  <c r="AN28" i="187"/>
  <c r="AM28" i="187"/>
  <c r="AD28" i="187"/>
  <c r="AB28" i="187" s="1"/>
  <c r="FD28" i="187" s="1"/>
  <c r="FB27" i="187"/>
  <c r="FA27" i="187"/>
  <c r="EZ27" i="187"/>
  <c r="EY27" i="187"/>
  <c r="ES27" i="187"/>
  <c r="ER27" i="187"/>
  <c r="EQ27" i="187"/>
  <c r="EO27" i="187"/>
  <c r="EN27" i="187"/>
  <c r="EM27" i="187"/>
  <c r="DT27" i="187"/>
  <c r="DO27" i="187" s="1"/>
  <c r="DS27" i="187"/>
  <c r="DN27" i="187" s="1"/>
  <c r="DR27" i="187"/>
  <c r="DJ27" i="187"/>
  <c r="DE27" i="187" s="1"/>
  <c r="DI27" i="187"/>
  <c r="DH27" i="187"/>
  <c r="DC27" i="187" s="1"/>
  <c r="CZ27" i="187"/>
  <c r="CY27" i="187"/>
  <c r="CX27" i="187"/>
  <c r="BH27" i="187"/>
  <c r="BG27" i="187"/>
  <c r="BF27" i="187"/>
  <c r="BE27" i="187"/>
  <c r="BC27" i="187"/>
  <c r="BB27" i="187"/>
  <c r="BA27" i="187"/>
  <c r="AV27" i="187"/>
  <c r="AU27" i="187"/>
  <c r="AT27" i="187"/>
  <c r="AO27" i="187"/>
  <c r="AN27" i="187"/>
  <c r="AM27" i="187"/>
  <c r="AD27" i="187"/>
  <c r="F27" i="187"/>
  <c r="FB26" i="187"/>
  <c r="FA26" i="187"/>
  <c r="EZ26" i="187"/>
  <c r="EY26" i="187"/>
  <c r="ES26" i="187"/>
  <c r="ER26" i="187"/>
  <c r="EQ26" i="187"/>
  <c r="EO26" i="187"/>
  <c r="EN26" i="187"/>
  <c r="EM26" i="187"/>
  <c r="DT26" i="187"/>
  <c r="DO26" i="187" s="1"/>
  <c r="DS26" i="187"/>
  <c r="DN26" i="187" s="1"/>
  <c r="DR26" i="187"/>
  <c r="DJ26" i="187"/>
  <c r="DE26" i="187" s="1"/>
  <c r="DI26" i="187"/>
  <c r="DH26" i="187"/>
  <c r="DC26" i="187" s="1"/>
  <c r="CZ26" i="187"/>
  <c r="CY26" i="187"/>
  <c r="CX26" i="187"/>
  <c r="BH26" i="187"/>
  <c r="BG26" i="187"/>
  <c r="BF26" i="187"/>
  <c r="BE26" i="187"/>
  <c r="BC26" i="187"/>
  <c r="BB26" i="187"/>
  <c r="BA26" i="187"/>
  <c r="AV26" i="187"/>
  <c r="AU26" i="187"/>
  <c r="AT26" i="187"/>
  <c r="AO26" i="187"/>
  <c r="AN26" i="187"/>
  <c r="AM26" i="187"/>
  <c r="AD26" i="187"/>
  <c r="AB26" i="187" s="1"/>
  <c r="FD26" i="187" s="1"/>
  <c r="FB25" i="187"/>
  <c r="FA25" i="187"/>
  <c r="EZ25" i="187"/>
  <c r="EY25" i="187"/>
  <c r="ES25" i="187"/>
  <c r="ER25" i="187"/>
  <c r="EQ25" i="187"/>
  <c r="EO25" i="187"/>
  <c r="EN25" i="187"/>
  <c r="EM25" i="187"/>
  <c r="DT25" i="187"/>
  <c r="DO25" i="187" s="1"/>
  <c r="DS25" i="187"/>
  <c r="DN25" i="187" s="1"/>
  <c r="DR25" i="187"/>
  <c r="DJ25" i="187"/>
  <c r="DE25" i="187" s="1"/>
  <c r="DI25" i="187"/>
  <c r="DH25" i="187"/>
  <c r="DC25" i="187" s="1"/>
  <c r="CZ25" i="187"/>
  <c r="CY25" i="187"/>
  <c r="CX25" i="187"/>
  <c r="BH25" i="187"/>
  <c r="BG25" i="187"/>
  <c r="BF25" i="187"/>
  <c r="BE25" i="187"/>
  <c r="BC25" i="187"/>
  <c r="BB25" i="187"/>
  <c r="BA25" i="187"/>
  <c r="AV25" i="187"/>
  <c r="AU25" i="187"/>
  <c r="AT25" i="187"/>
  <c r="AO25" i="187"/>
  <c r="AN25" i="187"/>
  <c r="AM25" i="187"/>
  <c r="AD25" i="187"/>
  <c r="FB24" i="187"/>
  <c r="FA24" i="187"/>
  <c r="EZ24" i="187"/>
  <c r="EY24" i="187"/>
  <c r="ES24" i="187"/>
  <c r="ER24" i="187"/>
  <c r="EQ24" i="187"/>
  <c r="EO24" i="187"/>
  <c r="EN24" i="187"/>
  <c r="EM24" i="187"/>
  <c r="DT24" i="187"/>
  <c r="DO24" i="187" s="1"/>
  <c r="DS24" i="187"/>
  <c r="DN24" i="187" s="1"/>
  <c r="DR24" i="187"/>
  <c r="DJ24" i="187"/>
  <c r="DE24" i="187" s="1"/>
  <c r="DI24" i="187"/>
  <c r="DH24" i="187"/>
  <c r="DC24" i="187" s="1"/>
  <c r="CZ24" i="187"/>
  <c r="CY24" i="187"/>
  <c r="CX24" i="187"/>
  <c r="BH24" i="187"/>
  <c r="BG24" i="187"/>
  <c r="BF24" i="187"/>
  <c r="BE24" i="187"/>
  <c r="BC24" i="187"/>
  <c r="BB24" i="187"/>
  <c r="BA24" i="187"/>
  <c r="AV24" i="187"/>
  <c r="AU24" i="187"/>
  <c r="AT24" i="187"/>
  <c r="AO24" i="187"/>
  <c r="AN24" i="187"/>
  <c r="AM24" i="187"/>
  <c r="AD24" i="187"/>
  <c r="FB23" i="187"/>
  <c r="FA23" i="187"/>
  <c r="EZ23" i="187"/>
  <c r="EY23" i="187"/>
  <c r="ES23" i="187"/>
  <c r="ER23" i="187"/>
  <c r="EQ23" i="187"/>
  <c r="EO23" i="187"/>
  <c r="EN23" i="187"/>
  <c r="EM23" i="187"/>
  <c r="DT23" i="187"/>
  <c r="DO23" i="187" s="1"/>
  <c r="DS23" i="187"/>
  <c r="DN23" i="187" s="1"/>
  <c r="DR23" i="187"/>
  <c r="DJ23" i="187"/>
  <c r="DE23" i="187" s="1"/>
  <c r="DI23" i="187"/>
  <c r="DH23" i="187"/>
  <c r="DC23" i="187" s="1"/>
  <c r="CZ23" i="187"/>
  <c r="CY23" i="187"/>
  <c r="CX23" i="187"/>
  <c r="BH23" i="187"/>
  <c r="BG23" i="187"/>
  <c r="BF23" i="187"/>
  <c r="BE23" i="187"/>
  <c r="BC23" i="187"/>
  <c r="BB23" i="187"/>
  <c r="BA23" i="187"/>
  <c r="AV23" i="187"/>
  <c r="AU23" i="187"/>
  <c r="AT23" i="187"/>
  <c r="AO23" i="187"/>
  <c r="AN23" i="187"/>
  <c r="AM23" i="187"/>
  <c r="AD23" i="187"/>
  <c r="AB23" i="187" s="1"/>
  <c r="FD23" i="187" s="1"/>
  <c r="FB22" i="187"/>
  <c r="FA22" i="187"/>
  <c r="EZ22" i="187"/>
  <c r="EY22" i="187"/>
  <c r="ES22" i="187"/>
  <c r="ER22" i="187"/>
  <c r="EQ22" i="187"/>
  <c r="EO22" i="187"/>
  <c r="EN22" i="187"/>
  <c r="EM22" i="187"/>
  <c r="DT22" i="187"/>
  <c r="DO22" i="187" s="1"/>
  <c r="DS22" i="187"/>
  <c r="DN22" i="187" s="1"/>
  <c r="DR22" i="187"/>
  <c r="DJ22" i="187"/>
  <c r="DE22" i="187" s="1"/>
  <c r="DI22" i="187"/>
  <c r="DH22" i="187"/>
  <c r="DC22" i="187" s="1"/>
  <c r="CZ22" i="187"/>
  <c r="CY22" i="187"/>
  <c r="CX22" i="187"/>
  <c r="BH22" i="187"/>
  <c r="BG22" i="187"/>
  <c r="BF22" i="187"/>
  <c r="BE22" i="187"/>
  <c r="BC22" i="187"/>
  <c r="BB22" i="187"/>
  <c r="BA22" i="187"/>
  <c r="AV22" i="187"/>
  <c r="AU22" i="187"/>
  <c r="AT22" i="187"/>
  <c r="AO22" i="187"/>
  <c r="AN22" i="187"/>
  <c r="AM22" i="187"/>
  <c r="AD22" i="187"/>
  <c r="A22" i="187"/>
  <c r="FB21" i="187"/>
  <c r="FA21" i="187"/>
  <c r="EZ21" i="187"/>
  <c r="EY21" i="187"/>
  <c r="ES21" i="187"/>
  <c r="ER21" i="187"/>
  <c r="EQ21" i="187"/>
  <c r="EO21" i="187"/>
  <c r="EN21" i="187"/>
  <c r="EM21" i="187"/>
  <c r="DT21" i="187"/>
  <c r="DO21" i="187" s="1"/>
  <c r="DS21" i="187"/>
  <c r="DN21" i="187" s="1"/>
  <c r="DR21" i="187"/>
  <c r="DJ21" i="187"/>
  <c r="DE21" i="187" s="1"/>
  <c r="DI21" i="187"/>
  <c r="DH21" i="187"/>
  <c r="DC21" i="187" s="1"/>
  <c r="CZ21" i="187"/>
  <c r="CY21" i="187"/>
  <c r="CX21" i="187"/>
  <c r="BH21" i="187"/>
  <c r="BG21" i="187"/>
  <c r="BF21" i="187"/>
  <c r="BE21" i="187"/>
  <c r="BC21" i="187"/>
  <c r="BB21" i="187"/>
  <c r="BA21" i="187"/>
  <c r="AV21" i="187"/>
  <c r="AU21" i="187"/>
  <c r="AT21" i="187"/>
  <c r="AO21" i="187"/>
  <c r="AN21" i="187"/>
  <c r="AM21" i="187"/>
  <c r="AD21" i="187"/>
  <c r="AB21" i="187" s="1"/>
  <c r="FD21" i="187" s="1"/>
  <c r="F21" i="187"/>
  <c r="FB20" i="187"/>
  <c r="FA20" i="187"/>
  <c r="EZ20" i="187"/>
  <c r="EY20" i="187"/>
  <c r="ES20" i="187"/>
  <c r="ER20" i="187"/>
  <c r="EQ20" i="187"/>
  <c r="EO20" i="187"/>
  <c r="EN20" i="187"/>
  <c r="EM20" i="187"/>
  <c r="DT20" i="187"/>
  <c r="DO20" i="187" s="1"/>
  <c r="DS20" i="187"/>
  <c r="DN20" i="187" s="1"/>
  <c r="DR20" i="187"/>
  <c r="DJ20" i="187"/>
  <c r="DE20" i="187" s="1"/>
  <c r="DI20" i="187"/>
  <c r="DH20" i="187"/>
  <c r="DC20" i="187" s="1"/>
  <c r="CZ20" i="187"/>
  <c r="CY20" i="187"/>
  <c r="CX20" i="187"/>
  <c r="BH20" i="187"/>
  <c r="BG20" i="187"/>
  <c r="BF20" i="187"/>
  <c r="BE20" i="187"/>
  <c r="BC20" i="187"/>
  <c r="BB20" i="187"/>
  <c r="BA20" i="187"/>
  <c r="AV20" i="187"/>
  <c r="AU20" i="187"/>
  <c r="AT20" i="187"/>
  <c r="AO20" i="187"/>
  <c r="AN20" i="187"/>
  <c r="AM20" i="187"/>
  <c r="AD20" i="187"/>
  <c r="FB19" i="187"/>
  <c r="FA19" i="187"/>
  <c r="EZ19" i="187"/>
  <c r="EY19" i="187"/>
  <c r="ES19" i="187"/>
  <c r="ER19" i="187"/>
  <c r="EQ19" i="187"/>
  <c r="EO19" i="187"/>
  <c r="EN19" i="187"/>
  <c r="EM19" i="187"/>
  <c r="DT19" i="187"/>
  <c r="DO19" i="187" s="1"/>
  <c r="DS19" i="187"/>
  <c r="DN19" i="187" s="1"/>
  <c r="DR19" i="187"/>
  <c r="DJ19" i="187"/>
  <c r="DE19" i="187" s="1"/>
  <c r="DI19" i="187"/>
  <c r="DH19" i="187"/>
  <c r="DC19" i="187" s="1"/>
  <c r="CZ19" i="187"/>
  <c r="CY19" i="187"/>
  <c r="CX19" i="187"/>
  <c r="BH19" i="187"/>
  <c r="BG19" i="187"/>
  <c r="BF19" i="187"/>
  <c r="BE19" i="187"/>
  <c r="BC19" i="187"/>
  <c r="BB19" i="187"/>
  <c r="BA19" i="187"/>
  <c r="AV19" i="187"/>
  <c r="AU19" i="187"/>
  <c r="AT19" i="187"/>
  <c r="AO19" i="187"/>
  <c r="AN19" i="187"/>
  <c r="AM19" i="187"/>
  <c r="AD19" i="187"/>
  <c r="FB18" i="187"/>
  <c r="FA18" i="187"/>
  <c r="EZ18" i="187"/>
  <c r="EY18" i="187"/>
  <c r="ES18" i="187"/>
  <c r="ER18" i="187"/>
  <c r="EQ18" i="187"/>
  <c r="EO18" i="187"/>
  <c r="EN18" i="187"/>
  <c r="EM18" i="187"/>
  <c r="DT18" i="187"/>
  <c r="DO18" i="187" s="1"/>
  <c r="DS18" i="187"/>
  <c r="DN18" i="187" s="1"/>
  <c r="DR18" i="187"/>
  <c r="DJ18" i="187"/>
  <c r="DE18" i="187" s="1"/>
  <c r="DI18" i="187"/>
  <c r="DH18" i="187"/>
  <c r="DC18" i="187" s="1"/>
  <c r="CZ18" i="187"/>
  <c r="CY18" i="187"/>
  <c r="CX18" i="187"/>
  <c r="BH18" i="187"/>
  <c r="BG18" i="187"/>
  <c r="BF18" i="187"/>
  <c r="BE18" i="187"/>
  <c r="BC18" i="187"/>
  <c r="BB18" i="187"/>
  <c r="BA18" i="187"/>
  <c r="AV18" i="187"/>
  <c r="AU18" i="187"/>
  <c r="AT18" i="187"/>
  <c r="AO18" i="187"/>
  <c r="AN18" i="187"/>
  <c r="AM18" i="187"/>
  <c r="AD18" i="187"/>
  <c r="G18" i="187"/>
  <c r="G19" i="187" s="1"/>
  <c r="G20" i="187" s="1"/>
  <c r="G21" i="187" s="1"/>
  <c r="G22" i="187" s="1"/>
  <c r="G23" i="187" s="1"/>
  <c r="G24" i="187" s="1"/>
  <c r="G25" i="187" s="1"/>
  <c r="G26" i="187" s="1"/>
  <c r="G27" i="187" s="1"/>
  <c r="G28" i="187" s="1"/>
  <c r="G29" i="187" s="1"/>
  <c r="G30" i="187" s="1"/>
  <c r="G31" i="187" s="1"/>
  <c r="G32" i="187" s="1"/>
  <c r="G33" i="187" s="1"/>
  <c r="G34" i="187" s="1"/>
  <c r="G35" i="187" s="1"/>
  <c r="G36" i="187" s="1"/>
  <c r="G37" i="187" s="1"/>
  <c r="G38" i="187" s="1"/>
  <c r="G39" i="187" s="1"/>
  <c r="G40" i="187" s="1"/>
  <c r="G41" i="187" s="1"/>
  <c r="G42" i="187" s="1"/>
  <c r="G43" i="187" s="1"/>
  <c r="G44" i="187" s="1"/>
  <c r="G45" i="187" s="1"/>
  <c r="G46" i="187" s="1"/>
  <c r="G47" i="187" s="1"/>
  <c r="G48" i="187" s="1"/>
  <c r="G49" i="187" s="1"/>
  <c r="G50" i="187" s="1"/>
  <c r="G51" i="187" s="1"/>
  <c r="G52" i="187" s="1"/>
  <c r="G53" i="187" s="1"/>
  <c r="G54" i="187" s="1"/>
  <c r="G55" i="187" s="1"/>
  <c r="G56" i="187" s="1"/>
  <c r="G57" i="187" s="1"/>
  <c r="G58" i="187" s="1"/>
  <c r="G59" i="187" s="1"/>
  <c r="G60" i="187" s="1"/>
  <c r="G61" i="187" s="1"/>
  <c r="G62" i="187" s="1"/>
  <c r="G63" i="187" s="1"/>
  <c r="G64" i="187" s="1"/>
  <c r="G65" i="187" s="1"/>
  <c r="G66" i="187" s="1"/>
  <c r="G67" i="187" s="1"/>
  <c r="G68" i="187" s="1"/>
  <c r="G69" i="187" s="1"/>
  <c r="G70" i="187" s="1"/>
  <c r="G71" i="187" s="1"/>
  <c r="G72" i="187" s="1"/>
  <c r="G73" i="187" s="1"/>
  <c r="G74" i="187" s="1"/>
  <c r="G75" i="187" s="1"/>
  <c r="G76" i="187" s="1"/>
  <c r="G77" i="187" s="1"/>
  <c r="G78" i="187" s="1"/>
  <c r="G79" i="187" s="1"/>
  <c r="G80" i="187" s="1"/>
  <c r="G81" i="187" s="1"/>
  <c r="G82" i="187" s="1"/>
  <c r="G83" i="187" s="1"/>
  <c r="G84" i="187" s="1"/>
  <c r="G85" i="187" s="1"/>
  <c r="G86" i="187" s="1"/>
  <c r="G87" i="187" s="1"/>
  <c r="G88" i="187" s="1"/>
  <c r="G89" i="187" s="1"/>
  <c r="G90" i="187" s="1"/>
  <c r="G91" i="187" s="1"/>
  <c r="G92" i="187" s="1"/>
  <c r="G93" i="187" s="1"/>
  <c r="G94" i="187" s="1"/>
  <c r="G95" i="187" s="1"/>
  <c r="G96" i="187" s="1"/>
  <c r="G97" i="187" s="1"/>
  <c r="G98" i="187" s="1"/>
  <c r="G99" i="187" s="1"/>
  <c r="G100" i="187" s="1"/>
  <c r="G101" i="187" s="1"/>
  <c r="G102" i="187" s="1"/>
  <c r="G103" i="187" s="1"/>
  <c r="G104" i="187" s="1"/>
  <c r="G105" i="187" s="1"/>
  <c r="G106" i="187" s="1"/>
  <c r="G107" i="187" s="1"/>
  <c r="G108" i="187" s="1"/>
  <c r="G109" i="187" s="1"/>
  <c r="G110" i="187" s="1"/>
  <c r="G111" i="187" s="1"/>
  <c r="G112" i="187" s="1"/>
  <c r="G113" i="187" s="1"/>
  <c r="G114" i="187" s="1"/>
  <c r="G115" i="187" s="1"/>
  <c r="G116" i="187" s="1"/>
  <c r="G117" i="187" s="1"/>
  <c r="G118" i="187" s="1"/>
  <c r="G119" i="187" s="1"/>
  <c r="G120" i="187" s="1"/>
  <c r="G121" i="187" s="1"/>
  <c r="G122" i="187" s="1"/>
  <c r="G123" i="187" s="1"/>
  <c r="G124" i="187" s="1"/>
  <c r="G125" i="187" s="1"/>
  <c r="G126" i="187" s="1"/>
  <c r="G127" i="187" s="1"/>
  <c r="G128" i="187" s="1"/>
  <c r="G129" i="187" s="1"/>
  <c r="G130" i="187" s="1"/>
  <c r="G131" i="187" s="1"/>
  <c r="G132" i="187" s="1"/>
  <c r="G133" i="187" s="1"/>
  <c r="G134" i="187" s="1"/>
  <c r="G135" i="187" s="1"/>
  <c r="G136" i="187" s="1"/>
  <c r="G137" i="187" s="1"/>
  <c r="G138" i="187" s="1"/>
  <c r="G139" i="187" s="1"/>
  <c r="G140" i="187" s="1"/>
  <c r="G141" i="187" s="1"/>
  <c r="G142" i="187" s="1"/>
  <c r="G143" i="187" s="1"/>
  <c r="G144" i="187" s="1"/>
  <c r="G145" i="187" s="1"/>
  <c r="G146" i="187" s="1"/>
  <c r="G147" i="187" s="1"/>
  <c r="G148" i="187" s="1"/>
  <c r="G149" i="187" s="1"/>
  <c r="G150" i="187" s="1"/>
  <c r="G151" i="187" s="1"/>
  <c r="G152" i="187" s="1"/>
  <c r="G153" i="187" s="1"/>
  <c r="G154" i="187" s="1"/>
  <c r="G155" i="187" s="1"/>
  <c r="G156" i="187" s="1"/>
  <c r="G157" i="187" s="1"/>
  <c r="G158" i="187" s="1"/>
  <c r="G159" i="187" s="1"/>
  <c r="G160" i="187" s="1"/>
  <c r="G161" i="187" s="1"/>
  <c r="G162" i="187" s="1"/>
  <c r="G163" i="187" s="1"/>
  <c r="G164" i="187" s="1"/>
  <c r="G165" i="187" s="1"/>
  <c r="G166" i="187" s="1"/>
  <c r="G167" i="187" s="1"/>
  <c r="F18" i="187"/>
  <c r="FM17" i="187"/>
  <c r="FL17" i="187"/>
  <c r="FK17" i="187"/>
  <c r="T5" i="187"/>
  <c r="D1" i="187"/>
  <c r="E1" i="187" s="1"/>
  <c r="F1" i="187" s="1"/>
  <c r="G1" i="187" s="1"/>
  <c r="H1" i="187" s="1"/>
  <c r="I1" i="187" s="1"/>
  <c r="J1" i="187" s="1"/>
  <c r="K1" i="187" s="1"/>
  <c r="L1" i="187" s="1"/>
  <c r="M1" i="187" s="1"/>
  <c r="N1" i="187" s="1"/>
  <c r="O1" i="187" s="1"/>
  <c r="P1" i="187" s="1"/>
  <c r="Q1" i="187" s="1"/>
  <c r="R1" i="187" s="1"/>
  <c r="S1" i="187" s="1"/>
  <c r="T1" i="187" s="1"/>
  <c r="U1" i="187" s="1"/>
  <c r="V1" i="187" s="1"/>
  <c r="W1" i="187" s="1"/>
  <c r="X1" i="187" s="1"/>
  <c r="Y1" i="187" s="1"/>
  <c r="Z1" i="187" s="1"/>
  <c r="AA1" i="187" s="1"/>
  <c r="AB1" i="187" s="1"/>
  <c r="AC1" i="187" s="1"/>
  <c r="AD1" i="187" s="1"/>
  <c r="AE1" i="187" s="1"/>
  <c r="AF1" i="187" s="1"/>
  <c r="AG1" i="187" s="1"/>
  <c r="AH1" i="187" s="1"/>
  <c r="AI1" i="187" s="1"/>
  <c r="AJ1" i="187" s="1"/>
  <c r="AK1" i="187" s="1"/>
  <c r="AL1" i="187" s="1"/>
  <c r="AM1" i="187" s="1"/>
  <c r="AN1" i="187" s="1"/>
  <c r="AO1" i="187" s="1"/>
  <c r="AP1" i="187" s="1"/>
  <c r="AQ1" i="187" s="1"/>
  <c r="AR1" i="187" s="1"/>
  <c r="AS1" i="187" s="1"/>
  <c r="AT1" i="187" s="1"/>
  <c r="AU1" i="187" s="1"/>
  <c r="AV1" i="187" s="1"/>
  <c r="AW1" i="187" s="1"/>
  <c r="AX1" i="187" s="1"/>
  <c r="AY1" i="187" s="1"/>
  <c r="AZ1" i="187" s="1"/>
  <c r="BA1" i="187" s="1"/>
  <c r="BB1" i="187" s="1"/>
  <c r="BC1" i="187" s="1"/>
  <c r="BD1" i="187" s="1"/>
  <c r="BE1" i="187" s="1"/>
  <c r="BF1" i="187" s="1"/>
  <c r="BG1" i="187" s="1"/>
  <c r="BH1" i="187" s="1"/>
  <c r="BI1" i="187" s="1"/>
  <c r="BJ1" i="187" s="1"/>
  <c r="BK1" i="187" s="1"/>
  <c r="BL1" i="187" s="1"/>
  <c r="BM1" i="187" s="1"/>
  <c r="BN1" i="187" s="1"/>
  <c r="BO1" i="187" s="1"/>
  <c r="BP1" i="187" s="1"/>
  <c r="BQ1" i="187" s="1"/>
  <c r="BR1" i="187" s="1"/>
  <c r="BS1" i="187" s="1"/>
  <c r="BT1" i="187" s="1"/>
  <c r="BU1" i="187" s="1"/>
  <c r="BV1" i="187" s="1"/>
  <c r="BW1" i="187" s="1"/>
  <c r="BX1" i="187" s="1"/>
  <c r="BY1" i="187" s="1"/>
  <c r="BZ1" i="187" s="1"/>
  <c r="CA1" i="187" s="1"/>
  <c r="CB1" i="187" s="1"/>
  <c r="CC1" i="187" s="1"/>
  <c r="CD1" i="187" s="1"/>
  <c r="CE1" i="187" s="1"/>
  <c r="CF1" i="187" s="1"/>
  <c r="CG1" i="187" s="1"/>
  <c r="CH1" i="187" s="1"/>
  <c r="CI1" i="187" s="1"/>
  <c r="CJ1" i="187" s="1"/>
  <c r="CK1" i="187" s="1"/>
  <c r="CL1" i="187" s="1"/>
  <c r="CM1" i="187" s="1"/>
  <c r="CN1" i="187" s="1"/>
  <c r="CO1" i="187" s="1"/>
  <c r="CP1" i="187" s="1"/>
  <c r="CQ1" i="187" s="1"/>
  <c r="CR1" i="187" s="1"/>
  <c r="CS1" i="187" s="1"/>
  <c r="CT1" i="187" s="1"/>
  <c r="CU1" i="187" s="1"/>
  <c r="CV1" i="187" s="1"/>
  <c r="CW1" i="187" s="1"/>
  <c r="CX1" i="187" s="1"/>
  <c r="CY1" i="187" s="1"/>
  <c r="CZ1" i="187" s="1"/>
  <c r="DA1" i="187" s="1"/>
  <c r="DB1" i="187" s="1"/>
  <c r="DC1" i="187" s="1"/>
  <c r="DD1" i="187" s="1"/>
  <c r="DE1" i="187" s="1"/>
  <c r="DF1" i="187" s="1"/>
  <c r="DG1" i="187" s="1"/>
  <c r="DH1" i="187" s="1"/>
  <c r="DI1" i="187" s="1"/>
  <c r="DJ1" i="187" s="1"/>
  <c r="DK1" i="187" s="1"/>
  <c r="DL1" i="187" s="1"/>
  <c r="DM1" i="187" s="1"/>
  <c r="DN1" i="187" s="1"/>
  <c r="DO1" i="187" s="1"/>
  <c r="DP1" i="187" s="1"/>
  <c r="DQ1" i="187" s="1"/>
  <c r="DR1" i="187" s="1"/>
  <c r="DS1" i="187" s="1"/>
  <c r="DT1" i="187" s="1"/>
  <c r="DU1" i="187" s="1"/>
  <c r="DV1" i="187" s="1"/>
  <c r="DW1" i="187" s="1"/>
  <c r="DX1" i="187" s="1"/>
  <c r="DY1" i="187" s="1"/>
  <c r="DZ1" i="187" s="1"/>
  <c r="EA1" i="187" s="1"/>
  <c r="EB1" i="187" s="1"/>
  <c r="EC1" i="187" s="1"/>
  <c r="ED1" i="187" s="1"/>
  <c r="EE1" i="187" s="1"/>
  <c r="EF1" i="187" s="1"/>
  <c r="EG1" i="187" s="1"/>
  <c r="EH1" i="187" s="1"/>
  <c r="EI1" i="187" s="1"/>
  <c r="EJ1" i="187" s="1"/>
  <c r="EK1" i="187" s="1"/>
  <c r="EL1" i="187" s="1"/>
  <c r="EM1" i="187" s="1"/>
  <c r="EN1" i="187" s="1"/>
  <c r="EO1" i="187" s="1"/>
  <c r="EP1" i="187" s="1"/>
  <c r="EQ1" i="187" s="1"/>
  <c r="ER1" i="187" s="1"/>
  <c r="ES1" i="187" s="1"/>
  <c r="ET1" i="187" s="1"/>
  <c r="EU1" i="187" s="1"/>
  <c r="EV1" i="187" s="1"/>
  <c r="EW1" i="187" s="1"/>
  <c r="EX1" i="187" s="1"/>
  <c r="EY1" i="187" s="1"/>
  <c r="EZ1" i="187" s="1"/>
  <c r="FA1" i="187" s="1"/>
  <c r="FB1" i="187" s="1"/>
  <c r="FC1" i="187" s="1"/>
  <c r="FD1" i="187" s="1"/>
  <c r="FE1" i="187" s="1"/>
  <c r="FF1" i="187" s="1"/>
  <c r="FG1" i="187" s="1"/>
  <c r="FH1" i="187" s="1"/>
  <c r="FI1" i="187" s="1"/>
  <c r="FJ1" i="187" s="1"/>
  <c r="FK1" i="187" s="1"/>
  <c r="FL1" i="187" s="1"/>
  <c r="FM1" i="187" s="1"/>
  <c r="FN1" i="187" s="1"/>
  <c r="FO1" i="187" s="1"/>
  <c r="FP1" i="187" s="1"/>
  <c r="FQ1" i="187" s="1"/>
  <c r="FR1" i="187" s="1"/>
  <c r="FS1" i="187" s="1"/>
  <c r="FT1" i="187" s="1"/>
  <c r="B1" i="187"/>
  <c r="A51" i="187" l="1"/>
  <c r="F79" i="187"/>
  <c r="F23" i="187"/>
  <c r="F29" i="187"/>
  <c r="F36" i="187"/>
  <c r="F41" i="187"/>
  <c r="F47" i="187"/>
  <c r="F54" i="187"/>
  <c r="F60" i="187"/>
  <c r="F22" i="187"/>
  <c r="F28" i="187"/>
  <c r="AB73" i="187"/>
  <c r="FD73" i="187" s="1"/>
  <c r="C3" i="187"/>
  <c r="A29" i="187"/>
  <c r="A61" i="187"/>
  <c r="AB49" i="187"/>
  <c r="FD49" i="187" s="1"/>
  <c r="F98" i="187"/>
  <c r="F103" i="187"/>
  <c r="F109" i="187"/>
  <c r="F116" i="187"/>
  <c r="A50" i="187"/>
  <c r="A32" i="187"/>
  <c r="A26" i="187"/>
  <c r="A38" i="187"/>
  <c r="A62" i="187"/>
  <c r="A86" i="187"/>
  <c r="F40" i="187"/>
  <c r="F58" i="187"/>
  <c r="F64" i="187"/>
  <c r="F70" i="187"/>
  <c r="F65" i="187"/>
  <c r="F83" i="187"/>
  <c r="F89" i="187"/>
  <c r="F96" i="187"/>
  <c r="A67" i="187"/>
  <c r="F19" i="187"/>
  <c r="F26" i="187"/>
  <c r="F32" i="187"/>
  <c r="F37" i="187"/>
  <c r="F43" i="187"/>
  <c r="F50" i="187"/>
  <c r="F55" i="187"/>
  <c r="F62" i="187"/>
  <c r="F67" i="187"/>
  <c r="F73" i="187"/>
  <c r="F86" i="187"/>
  <c r="F92" i="187"/>
  <c r="F33" i="187"/>
  <c r="F45" i="187"/>
  <c r="F51" i="187"/>
  <c r="F76" i="187"/>
  <c r="F82" i="187"/>
  <c r="F88" i="187"/>
  <c r="F94" i="187"/>
  <c r="F99" i="187"/>
  <c r="F106" i="187"/>
  <c r="F111" i="187"/>
  <c r="F71" i="187"/>
  <c r="F101" i="187"/>
  <c r="F107" i="187"/>
  <c r="F113" i="187"/>
  <c r="F39" i="187"/>
  <c r="F44" i="187"/>
  <c r="F20" i="187"/>
  <c r="F25" i="187"/>
  <c r="F30" i="187"/>
  <c r="F34" i="187"/>
  <c r="F48" i="187"/>
  <c r="F53" i="187"/>
  <c r="F68" i="187"/>
  <c r="F38" i="187"/>
  <c r="F42" i="187"/>
  <c r="F61" i="187"/>
  <c r="AB71" i="187"/>
  <c r="FD71" i="187" s="1"/>
  <c r="F24" i="187"/>
  <c r="F52" i="187"/>
  <c r="F57" i="187"/>
  <c r="AB103" i="187"/>
  <c r="FD103" i="187" s="1"/>
  <c r="F46" i="187"/>
  <c r="F56" i="187"/>
  <c r="AB75" i="187"/>
  <c r="FD75" i="187" s="1"/>
  <c r="AB27" i="187"/>
  <c r="FD27" i="187" s="1"/>
  <c r="AB32" i="187"/>
  <c r="FD32" i="187" s="1"/>
  <c r="BI22" i="187"/>
  <c r="BI25" i="187"/>
  <c r="FC25" i="187"/>
  <c r="BI103" i="187"/>
  <c r="EP117" i="187"/>
  <c r="BI40" i="187"/>
  <c r="A44" i="187"/>
  <c r="BI75" i="187"/>
  <c r="EP32" i="187"/>
  <c r="ET84" i="187"/>
  <c r="A45" i="187"/>
  <c r="FC19" i="187"/>
  <c r="BI116" i="187"/>
  <c r="F91" i="187"/>
  <c r="FC110" i="187"/>
  <c r="F102" i="187"/>
  <c r="DR17" i="187"/>
  <c r="FC64" i="187"/>
  <c r="BI76" i="187"/>
  <c r="BI115" i="187"/>
  <c r="FC30" i="187"/>
  <c r="FC42" i="187"/>
  <c r="F59" i="187"/>
  <c r="F63" i="187"/>
  <c r="F66" i="187"/>
  <c r="F85" i="187"/>
  <c r="AB88" i="187"/>
  <c r="FD88" i="187" s="1"/>
  <c r="F97" i="187"/>
  <c r="F100" i="187"/>
  <c r="F105" i="187"/>
  <c r="BI110" i="187"/>
  <c r="F117" i="187"/>
  <c r="F118" i="187"/>
  <c r="AM17" i="187"/>
  <c r="BI20" i="187"/>
  <c r="BI37" i="187"/>
  <c r="FC40" i="187"/>
  <c r="BI45" i="187"/>
  <c r="AB56" i="187"/>
  <c r="FD56" i="187" s="1"/>
  <c r="FC59" i="187"/>
  <c r="ET62" i="187"/>
  <c r="FC72" i="187"/>
  <c r="FC81" i="187"/>
  <c r="BI89" i="187"/>
  <c r="BI107" i="187"/>
  <c r="DS17" i="187"/>
  <c r="CX17" i="187"/>
  <c r="FC37" i="187"/>
  <c r="BI38" i="187"/>
  <c r="ET56" i="187"/>
  <c r="F69" i="187"/>
  <c r="ET71" i="187"/>
  <c r="F72" i="187"/>
  <c r="F81" i="187"/>
  <c r="BI86" i="187"/>
  <c r="FC111" i="187"/>
  <c r="F115" i="187"/>
  <c r="FC18" i="187"/>
  <c r="FC23" i="187"/>
  <c r="AB40" i="187"/>
  <c r="FD40" i="187" s="1"/>
  <c r="BI70" i="187"/>
  <c r="FC78" i="187"/>
  <c r="FC90" i="187"/>
  <c r="FC93" i="187"/>
  <c r="BI99" i="187"/>
  <c r="EP111" i="187"/>
  <c r="F87" i="187"/>
  <c r="F93" i="187"/>
  <c r="AV17" i="187"/>
  <c r="EP18" i="187"/>
  <c r="FC32" i="187"/>
  <c r="BI39" i="187"/>
  <c r="FC58" i="187"/>
  <c r="FC99" i="187"/>
  <c r="EP104" i="187"/>
  <c r="FC116" i="187"/>
  <c r="A116" i="187"/>
  <c r="BI29" i="187"/>
  <c r="AB64" i="187"/>
  <c r="FD64" i="187" s="1"/>
  <c r="FC88" i="187"/>
  <c r="BI102" i="187"/>
  <c r="BI117" i="187"/>
  <c r="DI17" i="187"/>
  <c r="DJ17" i="187"/>
  <c r="BA17" i="187"/>
  <c r="FC34" i="187"/>
  <c r="FC36" i="187"/>
  <c r="FC44" i="187"/>
  <c r="FC49" i="187"/>
  <c r="FC56" i="187"/>
  <c r="EP70" i="187"/>
  <c r="FC80" i="187"/>
  <c r="F112" i="187"/>
  <c r="FC117" i="187"/>
  <c r="FC29" i="187"/>
  <c r="ET30" i="187"/>
  <c r="BI33" i="187"/>
  <c r="FC35" i="187"/>
  <c r="FC47" i="187"/>
  <c r="FC67" i="187"/>
  <c r="BI69" i="187"/>
  <c r="BI95" i="187"/>
  <c r="FC104" i="187"/>
  <c r="F77" i="187"/>
  <c r="BI18" i="187"/>
  <c r="BC17" i="187"/>
  <c r="EP22" i="187"/>
  <c r="EP37" i="187"/>
  <c r="FC45" i="187"/>
  <c r="BI52" i="187"/>
  <c r="FC53" i="187"/>
  <c r="BI74" i="187"/>
  <c r="FC79" i="187"/>
  <c r="EP81" i="187"/>
  <c r="BI114" i="187"/>
  <c r="F84" i="187"/>
  <c r="F90" i="187"/>
  <c r="F95" i="187"/>
  <c r="FC75" i="187"/>
  <c r="EP91" i="187"/>
  <c r="BI97" i="187"/>
  <c r="FC102" i="187"/>
  <c r="AT17" i="187"/>
  <c r="FC33" i="187"/>
  <c r="FC41" i="187"/>
  <c r="BI46" i="187"/>
  <c r="FC52" i="187"/>
  <c r="BI65" i="187"/>
  <c r="EP76" i="187"/>
  <c r="BI78" i="187"/>
  <c r="BI85" i="187"/>
  <c r="FC91" i="187"/>
  <c r="EP98" i="187"/>
  <c r="FC100" i="187"/>
  <c r="BB17" i="187"/>
  <c r="FC38" i="187"/>
  <c r="BI67" i="187"/>
  <c r="BI68" i="187"/>
  <c r="F74" i="187"/>
  <c r="F80" i="187"/>
  <c r="A83" i="187"/>
  <c r="AN17" i="187"/>
  <c r="BI51" i="187"/>
  <c r="EP54" i="187"/>
  <c r="BI92" i="187"/>
  <c r="FC95" i="187"/>
  <c r="BI105" i="187"/>
  <c r="FC105" i="187"/>
  <c r="FC112" i="187"/>
  <c r="DT17" i="187"/>
  <c r="AU17" i="187"/>
  <c r="FC20" i="187"/>
  <c r="BI35" i="187"/>
  <c r="EP36" i="187"/>
  <c r="BI58" i="187"/>
  <c r="BI62" i="187"/>
  <c r="FC68" i="187"/>
  <c r="BI101" i="187"/>
  <c r="FC103" i="187"/>
  <c r="F104" i="187"/>
  <c r="F108" i="187"/>
  <c r="F110" i="187"/>
  <c r="A113" i="187"/>
  <c r="A89" i="187"/>
  <c r="FC22" i="187"/>
  <c r="BI31" i="187"/>
  <c r="BI41" i="187"/>
  <c r="BI42" i="187"/>
  <c r="EP42" i="187"/>
  <c r="FC62" i="187"/>
  <c r="EP65" i="187"/>
  <c r="BI66" i="187"/>
  <c r="ET82" i="187"/>
  <c r="BI84" i="187"/>
  <c r="FC87" i="187"/>
  <c r="EP99" i="187"/>
  <c r="F78" i="187"/>
  <c r="F114" i="187"/>
  <c r="A14" i="188"/>
  <c r="E15" i="188"/>
  <c r="FN17" i="187"/>
  <c r="ET40" i="187"/>
  <c r="ET83" i="187"/>
  <c r="ET33" i="187"/>
  <c r="ET115" i="187"/>
  <c r="ET27" i="187"/>
  <c r="ET34" i="187"/>
  <c r="ET47" i="187"/>
  <c r="ET50" i="187"/>
  <c r="ET78" i="187"/>
  <c r="ET101" i="187"/>
  <c r="ET108" i="187"/>
  <c r="ET111" i="187"/>
  <c r="ET103" i="187"/>
  <c r="ET48" i="187"/>
  <c r="FC26" i="187"/>
  <c r="ET39" i="187"/>
  <c r="FC55" i="187"/>
  <c r="ET61" i="187"/>
  <c r="FC70" i="187"/>
  <c r="FC76" i="187"/>
  <c r="ET106" i="187"/>
  <c r="FC107" i="187"/>
  <c r="FC109" i="187"/>
  <c r="ET114" i="187"/>
  <c r="CY17" i="187"/>
  <c r="FC21" i="187"/>
  <c r="FC43" i="187"/>
  <c r="ET45" i="187"/>
  <c r="ET52" i="187"/>
  <c r="FC54" i="187"/>
  <c r="ET55" i="187"/>
  <c r="FC57" i="187"/>
  <c r="ET58" i="187"/>
  <c r="ET60" i="187"/>
  <c r="FC77" i="187"/>
  <c r="ET85" i="187"/>
  <c r="ET65" i="187"/>
  <c r="CZ17" i="187"/>
  <c r="FC39" i="187"/>
  <c r="ET43" i="187"/>
  <c r="ET44" i="187"/>
  <c r="FC46" i="187"/>
  <c r="ET63" i="187"/>
  <c r="FC63" i="187"/>
  <c r="ET67" i="187"/>
  <c r="ET77" i="187"/>
  <c r="ET97" i="187"/>
  <c r="FC106" i="187"/>
  <c r="ET109" i="187"/>
  <c r="FC114" i="187"/>
  <c r="FC115" i="187"/>
  <c r="ET46" i="187"/>
  <c r="FC82" i="187"/>
  <c r="FC101" i="187"/>
  <c r="ET25" i="187"/>
  <c r="FC31" i="187"/>
  <c r="ET37" i="187"/>
  <c r="ET42" i="187"/>
  <c r="ET59" i="187"/>
  <c r="FC69" i="187"/>
  <c r="FC71" i="187"/>
  <c r="ET74" i="187"/>
  <c r="FC85" i="187"/>
  <c r="FC89" i="187"/>
  <c r="ET96" i="187"/>
  <c r="FC98" i="187"/>
  <c r="FC108" i="187"/>
  <c r="ET113" i="187"/>
  <c r="ET79" i="187"/>
  <c r="ET80" i="187"/>
  <c r="ET90" i="187"/>
  <c r="ET104" i="187"/>
  <c r="EU104" i="187" s="1"/>
  <c r="ET18" i="187"/>
  <c r="ET19" i="187"/>
  <c r="ET28" i="187"/>
  <c r="ET54" i="187"/>
  <c r="ET70" i="187"/>
  <c r="ET72" i="187"/>
  <c r="ET81" i="187"/>
  <c r="ET89" i="187"/>
  <c r="ET98" i="187"/>
  <c r="ET26" i="187"/>
  <c r="ET29" i="187"/>
  <c r="ET69" i="187"/>
  <c r="ET75" i="187"/>
  <c r="ET95" i="187"/>
  <c r="ET99" i="187"/>
  <c r="ET100" i="187"/>
  <c r="ET107" i="187"/>
  <c r="ET110" i="187"/>
  <c r="ET38" i="187"/>
  <c r="ET64" i="187"/>
  <c r="ET68" i="187"/>
  <c r="ET91" i="187"/>
  <c r="ET105" i="187"/>
  <c r="ET20" i="187"/>
  <c r="ET23" i="187"/>
  <c r="ET24" i="187"/>
  <c r="ET31" i="187"/>
  <c r="ET32" i="187"/>
  <c r="EU32" i="187" s="1"/>
  <c r="ET35" i="187"/>
  <c r="ET41" i="187"/>
  <c r="ET49" i="187"/>
  <c r="ET66" i="187"/>
  <c r="ET73" i="187"/>
  <c r="ET86" i="187"/>
  <c r="ET88" i="187"/>
  <c r="ET92" i="187"/>
  <c r="ET93" i="187"/>
  <c r="ET112" i="187"/>
  <c r="EP43" i="187"/>
  <c r="BI49" i="187"/>
  <c r="EP112" i="187"/>
  <c r="EP115" i="187"/>
  <c r="EP33" i="187"/>
  <c r="EP113" i="187"/>
  <c r="EU113" i="187" s="1"/>
  <c r="EP27" i="187"/>
  <c r="EU27" i="187" s="1"/>
  <c r="BI28" i="187"/>
  <c r="EP30" i="187"/>
  <c r="BI34" i="187"/>
  <c r="BI47" i="187"/>
  <c r="BI48" i="187"/>
  <c r="BI56" i="187"/>
  <c r="EP57" i="187"/>
  <c r="EP60" i="187"/>
  <c r="BI73" i="187"/>
  <c r="BI80" i="187"/>
  <c r="EP88" i="187"/>
  <c r="BI98" i="187"/>
  <c r="BI100" i="187"/>
  <c r="EP103" i="187"/>
  <c r="BI111" i="187"/>
  <c r="BI90" i="187"/>
  <c r="BI93" i="187"/>
  <c r="BI108" i="187"/>
  <c r="AO17" i="187"/>
  <c r="BI19" i="187"/>
  <c r="EP21" i="187"/>
  <c r="EP23" i="187"/>
  <c r="BI36" i="187"/>
  <c r="BI43" i="187"/>
  <c r="EP44" i="187"/>
  <c r="BI50" i="187"/>
  <c r="BI55" i="187"/>
  <c r="EP56" i="187"/>
  <c r="EU56" i="187" s="1"/>
  <c r="BI61" i="187"/>
  <c r="EP69" i="187"/>
  <c r="BI71" i="187"/>
  <c r="BI72" i="187"/>
  <c r="BI77" i="187"/>
  <c r="BI79" i="187"/>
  <c r="BI87" i="187"/>
  <c r="BI91" i="187"/>
  <c r="EP102" i="187"/>
  <c r="BI104" i="187"/>
  <c r="EP107" i="187"/>
  <c r="EP116" i="187"/>
  <c r="BI26" i="187"/>
  <c r="BI30" i="187"/>
  <c r="EP38" i="187"/>
  <c r="EP48" i="187"/>
  <c r="BI63" i="187"/>
  <c r="BI81" i="187"/>
  <c r="BI23" i="187"/>
  <c r="EP31" i="187"/>
  <c r="BI54" i="187"/>
  <c r="BI57" i="187"/>
  <c r="BI60" i="187"/>
  <c r="BI88" i="187"/>
  <c r="EP94" i="187"/>
  <c r="EP100" i="187"/>
  <c r="BI106" i="187"/>
  <c r="AB38" i="187"/>
  <c r="FD38" i="187" s="1"/>
  <c r="EP40" i="187"/>
  <c r="EP50" i="187"/>
  <c r="EP61" i="187"/>
  <c r="EP68" i="187"/>
  <c r="EU68" i="187" s="1"/>
  <c r="EP71" i="187"/>
  <c r="EP72" i="187"/>
  <c r="EP73" i="187"/>
  <c r="EP84" i="187"/>
  <c r="EU84" i="187" s="1"/>
  <c r="EP96" i="187"/>
  <c r="EU96" i="187" s="1"/>
  <c r="EP108" i="187"/>
  <c r="EP109" i="187"/>
  <c r="EP24" i="187"/>
  <c r="EP45" i="187"/>
  <c r="EP53" i="187"/>
  <c r="EP63" i="187"/>
  <c r="EU63" i="187" s="1"/>
  <c r="EP80" i="187"/>
  <c r="EP82" i="187"/>
  <c r="EP83" i="187"/>
  <c r="EP87" i="187"/>
  <c r="EP90" i="187"/>
  <c r="EP92" i="187"/>
  <c r="EP101" i="187"/>
  <c r="EP41" i="187"/>
  <c r="EP47" i="187"/>
  <c r="EP58" i="187"/>
  <c r="EP59" i="187"/>
  <c r="EU59" i="187" s="1"/>
  <c r="EP62" i="187"/>
  <c r="EP77" i="187"/>
  <c r="EP78" i="187"/>
  <c r="EP97" i="187"/>
  <c r="EP26" i="187"/>
  <c r="EU26" i="187" s="1"/>
  <c r="EP39" i="187"/>
  <c r="EP52" i="187"/>
  <c r="EP64" i="187"/>
  <c r="EP67" i="187"/>
  <c r="EU67" i="187" s="1"/>
  <c r="EP79" i="187"/>
  <c r="EP85" i="187"/>
  <c r="EP93" i="187"/>
  <c r="EP110" i="187"/>
  <c r="AB116" i="187"/>
  <c r="FD116" i="187" s="1"/>
  <c r="AB104" i="187"/>
  <c r="FD104" i="187" s="1"/>
  <c r="A108" i="187"/>
  <c r="A96" i="187"/>
  <c r="A78" i="187"/>
  <c r="AB96" i="187"/>
  <c r="FD96" i="187" s="1"/>
  <c r="A64" i="187"/>
  <c r="AB105" i="187"/>
  <c r="FD105" i="187" s="1"/>
  <c r="AB93" i="187"/>
  <c r="FD93" i="187" s="1"/>
  <c r="A80" i="187"/>
  <c r="A74" i="187"/>
  <c r="AB114" i="187"/>
  <c r="FD114" i="187" s="1"/>
  <c r="AB108" i="187"/>
  <c r="FD108" i="187" s="1"/>
  <c r="AB90" i="187"/>
  <c r="FD90" i="187" s="1"/>
  <c r="AB84" i="187"/>
  <c r="FD84" i="187" s="1"/>
  <c r="AB78" i="187"/>
  <c r="FD78" i="187" s="1"/>
  <c r="AB72" i="187"/>
  <c r="FD72" i="187" s="1"/>
  <c r="AB42" i="187"/>
  <c r="FD42" i="187" s="1"/>
  <c r="AB36" i="187"/>
  <c r="FD36" i="187" s="1"/>
  <c r="AB30" i="187"/>
  <c r="FD30" i="187" s="1"/>
  <c r="A18" i="187"/>
  <c r="B18" i="187" s="1"/>
  <c r="E19" i="187"/>
  <c r="E20" i="187" s="1"/>
  <c r="E21" i="187" s="1"/>
  <c r="E22" i="187" s="1"/>
  <c r="E23" i="187" s="1"/>
  <c r="E24" i="187" s="1"/>
  <c r="E25" i="187" s="1"/>
  <c r="E26" i="187" s="1"/>
  <c r="E27" i="187" s="1"/>
  <c r="E28" i="187" s="1"/>
  <c r="E29" i="187" s="1"/>
  <c r="E30" i="187" s="1"/>
  <c r="E31" i="187" s="1"/>
  <c r="E32" i="187" s="1"/>
  <c r="E33" i="187" s="1"/>
  <c r="E34" i="187" s="1"/>
  <c r="E35" i="187" s="1"/>
  <c r="E36" i="187" s="1"/>
  <c r="E37" i="187" s="1"/>
  <c r="E38" i="187" s="1"/>
  <c r="E39" i="187" s="1"/>
  <c r="E40" i="187" s="1"/>
  <c r="E41" i="187" s="1"/>
  <c r="E42" i="187" s="1"/>
  <c r="E43" i="187" s="1"/>
  <c r="E44" i="187" s="1"/>
  <c r="E45" i="187" s="1"/>
  <c r="E46" i="187" s="1"/>
  <c r="E47" i="187" s="1"/>
  <c r="E48" i="187" s="1"/>
  <c r="E49" i="187" s="1"/>
  <c r="E50" i="187" s="1"/>
  <c r="E51" i="187" s="1"/>
  <c r="E52" i="187" s="1"/>
  <c r="E53" i="187" s="1"/>
  <c r="E54" i="187" s="1"/>
  <c r="E55" i="187" s="1"/>
  <c r="E56" i="187" s="1"/>
  <c r="E57" i="187" s="1"/>
  <c r="E58" i="187" s="1"/>
  <c r="E59" i="187" s="1"/>
  <c r="E60" i="187" s="1"/>
  <c r="E61" i="187" s="1"/>
  <c r="E62" i="187" s="1"/>
  <c r="E63" i="187" s="1"/>
  <c r="E64" i="187" s="1"/>
  <c r="E65" i="187" s="1"/>
  <c r="E66" i="187" s="1"/>
  <c r="E67" i="187" s="1"/>
  <c r="E68" i="187" s="1"/>
  <c r="E69" i="187" s="1"/>
  <c r="E70" i="187" s="1"/>
  <c r="E71" i="187" s="1"/>
  <c r="E72" i="187" s="1"/>
  <c r="E73" i="187" s="1"/>
  <c r="E74" i="187" s="1"/>
  <c r="E75" i="187" s="1"/>
  <c r="E76" i="187" s="1"/>
  <c r="E77" i="187" s="1"/>
  <c r="E78" i="187" s="1"/>
  <c r="E79" i="187" s="1"/>
  <c r="E80" i="187" s="1"/>
  <c r="E81" i="187" s="1"/>
  <c r="E82" i="187" s="1"/>
  <c r="E83" i="187" s="1"/>
  <c r="E84" i="187" s="1"/>
  <c r="E85" i="187" s="1"/>
  <c r="E86" i="187" s="1"/>
  <c r="E87" i="187" s="1"/>
  <c r="E88" i="187" s="1"/>
  <c r="E89" i="187" s="1"/>
  <c r="E90" i="187" s="1"/>
  <c r="E91" i="187" s="1"/>
  <c r="E92" i="187" s="1"/>
  <c r="E93" i="187" s="1"/>
  <c r="E94" i="187" s="1"/>
  <c r="E95" i="187" s="1"/>
  <c r="E96" i="187" s="1"/>
  <c r="E97" i="187" s="1"/>
  <c r="E98" i="187" s="1"/>
  <c r="E99" i="187" s="1"/>
  <c r="E100" i="187" s="1"/>
  <c r="E101" i="187" s="1"/>
  <c r="E102" i="187" s="1"/>
  <c r="E103" i="187" s="1"/>
  <c r="E104" i="187" s="1"/>
  <c r="E105" i="187" s="1"/>
  <c r="E106" i="187" s="1"/>
  <c r="E107" i="187" s="1"/>
  <c r="E108" i="187" s="1"/>
  <c r="E109" i="187" s="1"/>
  <c r="E110" i="187" s="1"/>
  <c r="E111" i="187" s="1"/>
  <c r="E112" i="187" s="1"/>
  <c r="E113" i="187" s="1"/>
  <c r="E114" i="187" s="1"/>
  <c r="E115" i="187" s="1"/>
  <c r="E116" i="187" s="1"/>
  <c r="E117" i="187" s="1"/>
  <c r="E118" i="187" s="1"/>
  <c r="E119" i="187" s="1"/>
  <c r="E120" i="187" s="1"/>
  <c r="E121" i="187" s="1"/>
  <c r="E122" i="187" s="1"/>
  <c r="E123" i="187" s="1"/>
  <c r="E124" i="187" s="1"/>
  <c r="E125" i="187" s="1"/>
  <c r="E126" i="187" s="1"/>
  <c r="E127" i="187" s="1"/>
  <c r="E128" i="187" s="1"/>
  <c r="E129" i="187" s="1"/>
  <c r="E130" i="187" s="1"/>
  <c r="E131" i="187" s="1"/>
  <c r="E132" i="187" s="1"/>
  <c r="E133" i="187" s="1"/>
  <c r="E134" i="187" s="1"/>
  <c r="E135" i="187" s="1"/>
  <c r="E136" i="187" s="1"/>
  <c r="E137" i="187" s="1"/>
  <c r="E138" i="187" s="1"/>
  <c r="E139" i="187" s="1"/>
  <c r="E140" i="187" s="1"/>
  <c r="E141" i="187" s="1"/>
  <c r="E142" i="187" s="1"/>
  <c r="E143" i="187" s="1"/>
  <c r="E144" i="187" s="1"/>
  <c r="E145" i="187" s="1"/>
  <c r="E146" i="187" s="1"/>
  <c r="E147" i="187" s="1"/>
  <c r="E148" i="187" s="1"/>
  <c r="E149" i="187" s="1"/>
  <c r="E150" i="187" s="1"/>
  <c r="E151" i="187" s="1"/>
  <c r="E152" i="187" s="1"/>
  <c r="E153" i="187" s="1"/>
  <c r="E154" i="187" s="1"/>
  <c r="E155" i="187" s="1"/>
  <c r="E156" i="187" s="1"/>
  <c r="E157" i="187" s="1"/>
  <c r="E158" i="187" s="1"/>
  <c r="E159" i="187" s="1"/>
  <c r="E160" i="187" s="1"/>
  <c r="E161" i="187" s="1"/>
  <c r="E162" i="187" s="1"/>
  <c r="E163" i="187" s="1"/>
  <c r="E164" i="187" s="1"/>
  <c r="E165" i="187" s="1"/>
  <c r="E166" i="187" s="1"/>
  <c r="E167" i="187" s="1"/>
  <c r="A19" i="187"/>
  <c r="A20" i="187"/>
  <c r="A21" i="187"/>
  <c r="A24" i="187"/>
  <c r="A28" i="187"/>
  <c r="A31" i="187"/>
  <c r="A36" i="187"/>
  <c r="A37" i="187"/>
  <c r="A41" i="187"/>
  <c r="A56" i="187"/>
  <c r="A68" i="187"/>
  <c r="A73" i="187"/>
  <c r="A82" i="187"/>
  <c r="A91" i="187"/>
  <c r="A92" i="187"/>
  <c r="A93" i="187"/>
  <c r="A95" i="187"/>
  <c r="A106" i="187"/>
  <c r="A107" i="187"/>
  <c r="A117" i="187"/>
  <c r="A30" i="187"/>
  <c r="A39" i="187"/>
  <c r="A40" i="187"/>
  <c r="A42" i="187"/>
  <c r="A48" i="187"/>
  <c r="A52" i="187"/>
  <c r="A60" i="187"/>
  <c r="A66" i="187"/>
  <c r="A69" i="187"/>
  <c r="A76" i="187"/>
  <c r="A77" i="187"/>
  <c r="A85" i="187"/>
  <c r="A87" i="187"/>
  <c r="A100" i="187"/>
  <c r="A104" i="187"/>
  <c r="A112" i="187"/>
  <c r="A23" i="187"/>
  <c r="A53" i="187"/>
  <c r="A54" i="187"/>
  <c r="A55" i="187"/>
  <c r="A57" i="187"/>
  <c r="A65" i="187"/>
  <c r="A72" i="187"/>
  <c r="A75" i="187"/>
  <c r="A84" i="187"/>
  <c r="A88" i="187"/>
  <c r="A90" i="187"/>
  <c r="A99" i="187"/>
  <c r="A101" i="187"/>
  <c r="A103" i="187"/>
  <c r="A110" i="187"/>
  <c r="A111" i="187"/>
  <c r="A115" i="187"/>
  <c r="A98" i="187"/>
  <c r="A102" i="187"/>
  <c r="A109" i="187"/>
  <c r="A114" i="187"/>
  <c r="T6" i="187" a="1"/>
  <c r="T6" i="187" s="1"/>
  <c r="DH17" i="187"/>
  <c r="AB25" i="187"/>
  <c r="FD25" i="187" s="1"/>
  <c r="AB58" i="187"/>
  <c r="FD58" i="187" s="1"/>
  <c r="AB19" i="187"/>
  <c r="FD19" i="187" s="1"/>
  <c r="AB22" i="187"/>
  <c r="FD22" i="187" s="1"/>
  <c r="BI24" i="187"/>
  <c r="AB41" i="187"/>
  <c r="FD41" i="187" s="1"/>
  <c r="AB18" i="187"/>
  <c r="EP19" i="187"/>
  <c r="AB20" i="187"/>
  <c r="FD20" i="187" s="1"/>
  <c r="EP20" i="187"/>
  <c r="BI21" i="187"/>
  <c r="ET21" i="187"/>
  <c r="ET22" i="187"/>
  <c r="FC24" i="187"/>
  <c r="EP25" i="187"/>
  <c r="EP34" i="187"/>
  <c r="ET36" i="187"/>
  <c r="EU36" i="187" s="1"/>
  <c r="EP28" i="187"/>
  <c r="EU28" i="187" s="1"/>
  <c r="EU31" i="187"/>
  <c r="AB31" i="187"/>
  <c r="FD31" i="187" s="1"/>
  <c r="AB24" i="187"/>
  <c r="FD24" i="187" s="1"/>
  <c r="AB29" i="187"/>
  <c r="FD29" i="187" s="1"/>
  <c r="BI32" i="187"/>
  <c r="BI27" i="187"/>
  <c r="FC27" i="187"/>
  <c r="FC28" i="187"/>
  <c r="EP29" i="187"/>
  <c r="AB35" i="187"/>
  <c r="FD35" i="187" s="1"/>
  <c r="EP35" i="187"/>
  <c r="AB37" i="187"/>
  <c r="FD37" i="187" s="1"/>
  <c r="BI44" i="187"/>
  <c r="AB48" i="187"/>
  <c r="FD48" i="187" s="1"/>
  <c r="ET51" i="187"/>
  <c r="AB52" i="187"/>
  <c r="FD52" i="187" s="1"/>
  <c r="AB33" i="187"/>
  <c r="FD33" i="187" s="1"/>
  <c r="AB39" i="187"/>
  <c r="FD39" i="187" s="1"/>
  <c r="EP46" i="187"/>
  <c r="EU46" i="187" s="1"/>
  <c r="EP51" i="187"/>
  <c r="ET53" i="187"/>
  <c r="EP55" i="187"/>
  <c r="AB46" i="187"/>
  <c r="FD46" i="187" s="1"/>
  <c r="BI53" i="187"/>
  <c r="FC48" i="187"/>
  <c r="EP49" i="187"/>
  <c r="FC50" i="187"/>
  <c r="FC51" i="187"/>
  <c r="ET57" i="187"/>
  <c r="BI59" i="187"/>
  <c r="FC60" i="187"/>
  <c r="EU44" i="187"/>
  <c r="AB54" i="187"/>
  <c r="FD54" i="187" s="1"/>
  <c r="AB60" i="187"/>
  <c r="FD60" i="187" s="1"/>
  <c r="AB67" i="187"/>
  <c r="FD67" i="187" s="1"/>
  <c r="AB69" i="187"/>
  <c r="FD69" i="187" s="1"/>
  <c r="AB63" i="187"/>
  <c r="FD63" i="187" s="1"/>
  <c r="EP66" i="187"/>
  <c r="AB45" i="187"/>
  <c r="FD45" i="187" s="1"/>
  <c r="AB51" i="187"/>
  <c r="FD51" i="187" s="1"/>
  <c r="AB57" i="187"/>
  <c r="FD57" i="187" s="1"/>
  <c r="FC61" i="187"/>
  <c r="BI64" i="187"/>
  <c r="FC65" i="187"/>
  <c r="FC66" i="187"/>
  <c r="EP74" i="187"/>
  <c r="AB76" i="187"/>
  <c r="FD76" i="187" s="1"/>
  <c r="AB74" i="187"/>
  <c r="FD74" i="187" s="1"/>
  <c r="AB81" i="187"/>
  <c r="FD81" i="187" s="1"/>
  <c r="AB66" i="187"/>
  <c r="FD66" i="187" s="1"/>
  <c r="FC73" i="187"/>
  <c r="FC74" i="187"/>
  <c r="EP75" i="187"/>
  <c r="ET76" i="187"/>
  <c r="EU76" i="187" s="1"/>
  <c r="AB80" i="187"/>
  <c r="FD80" i="187" s="1"/>
  <c r="AB86" i="187"/>
  <c r="FD86" i="187" s="1"/>
  <c r="FC86" i="187"/>
  <c r="ET87" i="187"/>
  <c r="AB94" i="187"/>
  <c r="FD94" i="187" s="1"/>
  <c r="AB85" i="187"/>
  <c r="FD85" i="187" s="1"/>
  <c r="EP86" i="187"/>
  <c r="EU86" i="187" s="1"/>
  <c r="AB89" i="187"/>
  <c r="FD89" i="187" s="1"/>
  <c r="BI82" i="187"/>
  <c r="BI83" i="187"/>
  <c r="FC83" i="187"/>
  <c r="FC84" i="187"/>
  <c r="AB95" i="187"/>
  <c r="FD95" i="187" s="1"/>
  <c r="AB92" i="187"/>
  <c r="FD92" i="187" s="1"/>
  <c r="FC92" i="187"/>
  <c r="EP89" i="187"/>
  <c r="BI94" i="187"/>
  <c r="ET94" i="187"/>
  <c r="EU94" i="187" s="1"/>
  <c r="AB97" i="187"/>
  <c r="FD97" i="187" s="1"/>
  <c r="FC94" i="187"/>
  <c r="BI96" i="187"/>
  <c r="FC96" i="187"/>
  <c r="FC97" i="187"/>
  <c r="AB102" i="187"/>
  <c r="FD102" i="187" s="1"/>
  <c r="EP95" i="187"/>
  <c r="AB99" i="187"/>
  <c r="FD99" i="187" s="1"/>
  <c r="AB100" i="187"/>
  <c r="FD100" i="187" s="1"/>
  <c r="ET102" i="187"/>
  <c r="EU102" i="187" s="1"/>
  <c r="AB111" i="187"/>
  <c r="FD111" i="187" s="1"/>
  <c r="AB107" i="187"/>
  <c r="FD107" i="187" s="1"/>
  <c r="EP105" i="187"/>
  <c r="AB112" i="187"/>
  <c r="FD112" i="187" s="1"/>
  <c r="EP106" i="187"/>
  <c r="AB110" i="187"/>
  <c r="FD110" i="187" s="1"/>
  <c r="AB109" i="187"/>
  <c r="FD109" i="187" s="1"/>
  <c r="EP114" i="187"/>
  <c r="ET117" i="187"/>
  <c r="BI109" i="187"/>
  <c r="AB117" i="187"/>
  <c r="FD117" i="187" s="1"/>
  <c r="BI112" i="187"/>
  <c r="BI113" i="187"/>
  <c r="FC113" i="187"/>
  <c r="ET116" i="187"/>
  <c r="AB113" i="187"/>
  <c r="FD113" i="187" s="1"/>
  <c r="AB115" i="187"/>
  <c r="FD115" i="187" s="1"/>
  <c r="L5" i="183"/>
  <c r="L5" i="187" s="1"/>
  <c r="M5" i="187" s="1"/>
  <c r="T5" i="183"/>
  <c r="R5" i="183"/>
  <c r="EU81" i="187" l="1"/>
  <c r="EU20" i="187"/>
  <c r="EU80" i="187"/>
  <c r="EU40" i="187"/>
  <c r="EU47" i="187"/>
  <c r="EU50" i="187"/>
  <c r="EU42" i="187"/>
  <c r="EU98" i="187"/>
  <c r="EU48" i="187"/>
  <c r="EU70" i="187"/>
  <c r="EU41" i="187"/>
  <c r="EU110" i="187"/>
  <c r="EU85" i="187"/>
  <c r="EU62" i="187"/>
  <c r="EU112" i="187"/>
  <c r="EU89" i="187"/>
  <c r="EU39" i="187"/>
  <c r="EU116" i="187"/>
  <c r="EU87" i="187"/>
  <c r="EU111" i="187"/>
  <c r="EU24" i="187"/>
  <c r="EU55" i="187"/>
  <c r="EU66" i="187"/>
  <c r="EU19" i="187"/>
  <c r="EU21" i="187"/>
  <c r="EU117" i="187"/>
  <c r="EU22" i="187"/>
  <c r="EU18" i="187"/>
  <c r="EU115" i="187"/>
  <c r="EU90" i="187"/>
  <c r="EU114" i="187"/>
  <c r="EU105" i="187"/>
  <c r="EU29" i="187"/>
  <c r="EU35" i="187"/>
  <c r="EU107" i="187"/>
  <c r="EU82" i="187"/>
  <c r="EU93" i="187"/>
  <c r="EU101" i="187"/>
  <c r="EU100" i="187"/>
  <c r="EU65" i="187"/>
  <c r="EU69" i="187"/>
  <c r="EU43" i="187"/>
  <c r="EU60" i="187"/>
  <c r="B19" i="187"/>
  <c r="EU108" i="187"/>
  <c r="EU99" i="187"/>
  <c r="EU54" i="187"/>
  <c r="EU30" i="187"/>
  <c r="EU92" i="187"/>
  <c r="EU33" i="187"/>
  <c r="EU57" i="187"/>
  <c r="EU106" i="187"/>
  <c r="EU53" i="187"/>
  <c r="EU37" i="187"/>
  <c r="EU71" i="187"/>
  <c r="EU58" i="187"/>
  <c r="EU52" i="187"/>
  <c r="EU91" i="187"/>
  <c r="EU72" i="187"/>
  <c r="EU25" i="187"/>
  <c r="EU95" i="187"/>
  <c r="R5" i="187"/>
  <c r="D24" i="187" s="1"/>
  <c r="D164" i="183"/>
  <c r="C161" i="183"/>
  <c r="C160" i="183"/>
  <c r="C147" i="183"/>
  <c r="D142" i="183"/>
  <c r="D140" i="183"/>
  <c r="C139" i="183"/>
  <c r="C138" i="183"/>
  <c r="C133" i="183"/>
  <c r="D127" i="183"/>
  <c r="C124" i="183"/>
  <c r="D121" i="183"/>
  <c r="D146" i="183"/>
  <c r="C131" i="183"/>
  <c r="C126" i="183"/>
  <c r="D125" i="183"/>
  <c r="C120" i="183"/>
  <c r="D129" i="183"/>
  <c r="C153" i="183"/>
  <c r="D138" i="183"/>
  <c r="D165" i="183"/>
  <c r="C164" i="183"/>
  <c r="D159" i="183"/>
  <c r="C142" i="183"/>
  <c r="C140" i="183"/>
  <c r="D137" i="183"/>
  <c r="D132" i="183"/>
  <c r="D130" i="183"/>
  <c r="C127" i="183"/>
  <c r="C121" i="183"/>
  <c r="C136" i="183"/>
  <c r="D135" i="183"/>
  <c r="C162" i="183"/>
  <c r="D167" i="183"/>
  <c r="C165" i="183"/>
  <c r="C159" i="183"/>
  <c r="D158" i="183"/>
  <c r="D155" i="183"/>
  <c r="D150" i="183"/>
  <c r="D148" i="183"/>
  <c r="C137" i="183"/>
  <c r="D134" i="183"/>
  <c r="C132" i="183"/>
  <c r="C130" i="183"/>
  <c r="D123" i="183"/>
  <c r="C141" i="183"/>
  <c r="C122" i="183"/>
  <c r="C119" i="183"/>
  <c r="C167" i="183"/>
  <c r="D166" i="183"/>
  <c r="C158" i="183"/>
  <c r="C155" i="183"/>
  <c r="D154" i="183"/>
  <c r="C150" i="183"/>
  <c r="C148" i="183"/>
  <c r="D141" i="183"/>
  <c r="D136" i="183"/>
  <c r="C134" i="183"/>
  <c r="D131" i="183"/>
  <c r="D126" i="183"/>
  <c r="C123" i="183"/>
  <c r="D122" i="183"/>
  <c r="D120" i="183"/>
  <c r="D118" i="183"/>
  <c r="D143" i="183"/>
  <c r="D119" i="183"/>
  <c r="C166" i="183"/>
  <c r="C154" i="183"/>
  <c r="D151" i="183"/>
  <c r="D144" i="183"/>
  <c r="C118" i="183"/>
  <c r="D160" i="183"/>
  <c r="D133" i="183"/>
  <c r="D163" i="183"/>
  <c r="D157" i="183"/>
  <c r="D156" i="183"/>
  <c r="D152" i="183"/>
  <c r="C151" i="183"/>
  <c r="D149" i="183"/>
  <c r="C146" i="183"/>
  <c r="D145" i="183"/>
  <c r="C144" i="183"/>
  <c r="C143" i="183"/>
  <c r="C135" i="183"/>
  <c r="C125" i="183"/>
  <c r="D161" i="183"/>
  <c r="C129" i="183"/>
  <c r="C128" i="183"/>
  <c r="C163" i="183"/>
  <c r="D162" i="183"/>
  <c r="C157" i="183"/>
  <c r="C156" i="183"/>
  <c r="D153" i="183"/>
  <c r="C152" i="183"/>
  <c r="C149" i="183"/>
  <c r="C145" i="183"/>
  <c r="D128" i="183"/>
  <c r="D147" i="183"/>
  <c r="D139" i="183"/>
  <c r="D124" i="183"/>
  <c r="EU75" i="187"/>
  <c r="EU23" i="187"/>
  <c r="D32" i="187"/>
  <c r="A15" i="188"/>
  <c r="E16" i="188"/>
  <c r="E17" i="188" s="1"/>
  <c r="EU83" i="187"/>
  <c r="EU49" i="187"/>
  <c r="EU78" i="187"/>
  <c r="EU109" i="187"/>
  <c r="EU103" i="187"/>
  <c r="EU74" i="187"/>
  <c r="EU61" i="187"/>
  <c r="EU34" i="187"/>
  <c r="EU45" i="187"/>
  <c r="EU73" i="187"/>
  <c r="EU79" i="187"/>
  <c r="EU97" i="187"/>
  <c r="EU64" i="187"/>
  <c r="EU77" i="187"/>
  <c r="EU38" i="187"/>
  <c r="EU51" i="187"/>
  <c r="EU88" i="187"/>
  <c r="B20" i="187"/>
  <c r="B21" i="187" s="1"/>
  <c r="B22" i="187" s="1"/>
  <c r="B23" i="187" s="1"/>
  <c r="B24" i="187" s="1"/>
  <c r="B25" i="187" s="1"/>
  <c r="B26" i="187" s="1"/>
  <c r="B27" i="187" s="1"/>
  <c r="B28" i="187" s="1"/>
  <c r="B29" i="187" s="1"/>
  <c r="B30" i="187" s="1"/>
  <c r="B31" i="187" s="1"/>
  <c r="B32" i="187" s="1"/>
  <c r="B33" i="187" s="1"/>
  <c r="B34" i="187" s="1"/>
  <c r="B35" i="187" s="1"/>
  <c r="B36" i="187" s="1"/>
  <c r="B37" i="187" s="1"/>
  <c r="B38" i="187" s="1"/>
  <c r="B39" i="187" s="1"/>
  <c r="B40" i="187" s="1"/>
  <c r="B41" i="187" s="1"/>
  <c r="B42" i="187" s="1"/>
  <c r="B43" i="187" s="1"/>
  <c r="B44" i="187" s="1"/>
  <c r="B45" i="187" s="1"/>
  <c r="B46" i="187" s="1"/>
  <c r="B47" i="187" s="1"/>
  <c r="B48" i="187" s="1"/>
  <c r="B49" i="187" s="1"/>
  <c r="B50" i="187" s="1"/>
  <c r="B51" i="187" s="1"/>
  <c r="B52" i="187" s="1"/>
  <c r="B53" i="187" s="1"/>
  <c r="B54" i="187" s="1"/>
  <c r="B55" i="187" s="1"/>
  <c r="B56" i="187" s="1"/>
  <c r="B57" i="187" s="1"/>
  <c r="B58" i="187" s="1"/>
  <c r="B59" i="187" s="1"/>
  <c r="B60" i="187" s="1"/>
  <c r="B61" i="187" s="1"/>
  <c r="B62" i="187" s="1"/>
  <c r="B63" i="187" s="1"/>
  <c r="B64" i="187" s="1"/>
  <c r="B65" i="187" s="1"/>
  <c r="B66" i="187" s="1"/>
  <c r="B67" i="187" s="1"/>
  <c r="B68" i="187" s="1"/>
  <c r="B69" i="187" s="1"/>
  <c r="B70" i="187" s="1"/>
  <c r="B71" i="187" s="1"/>
  <c r="B72" i="187" s="1"/>
  <c r="B73" i="187" s="1"/>
  <c r="B74" i="187" s="1"/>
  <c r="B75" i="187" s="1"/>
  <c r="B76" i="187" s="1"/>
  <c r="B77" i="187" s="1"/>
  <c r="B78" i="187" s="1"/>
  <c r="B79" i="187" s="1"/>
  <c r="B80" i="187" s="1"/>
  <c r="B81" i="187" s="1"/>
  <c r="B82" i="187" s="1"/>
  <c r="B83" i="187" s="1"/>
  <c r="B84" i="187" s="1"/>
  <c r="B85" i="187" s="1"/>
  <c r="B86" i="187" s="1"/>
  <c r="B87" i="187" s="1"/>
  <c r="B88" i="187" s="1"/>
  <c r="B89" i="187" s="1"/>
  <c r="B90" i="187" s="1"/>
  <c r="B91" i="187" s="1"/>
  <c r="B92" i="187" s="1"/>
  <c r="B93" i="187" s="1"/>
  <c r="B94" i="187" s="1"/>
  <c r="B95" i="187" s="1"/>
  <c r="B96" i="187" s="1"/>
  <c r="B97" i="187" s="1"/>
  <c r="B98" i="187" s="1"/>
  <c r="B99" i="187" s="1"/>
  <c r="B100" i="187" s="1"/>
  <c r="B101" i="187" s="1"/>
  <c r="B102" i="187" s="1"/>
  <c r="B103" i="187" s="1"/>
  <c r="B104" i="187" s="1"/>
  <c r="B105" i="187" s="1"/>
  <c r="B106" i="187" s="1"/>
  <c r="B107" i="187" s="1"/>
  <c r="B108" i="187" s="1"/>
  <c r="B109" i="187" s="1"/>
  <c r="B110" i="187" s="1"/>
  <c r="B111" i="187" s="1"/>
  <c r="B112" i="187" s="1"/>
  <c r="B113" i="187" s="1"/>
  <c r="B114" i="187" s="1"/>
  <c r="B115" i="187" s="1"/>
  <c r="B116" i="187" s="1"/>
  <c r="B117" i="187" s="1"/>
  <c r="B118" i="187" s="1"/>
  <c r="B119" i="187" s="1"/>
  <c r="B120" i="187" s="1"/>
  <c r="B121" i="187" s="1"/>
  <c r="B122" i="187" s="1"/>
  <c r="B123" i="187" s="1"/>
  <c r="B124" i="187" s="1"/>
  <c r="B125" i="187" s="1"/>
  <c r="B126" i="187" s="1"/>
  <c r="B127" i="187" s="1"/>
  <c r="B128" i="187" s="1"/>
  <c r="B129" i="187" s="1"/>
  <c r="B130" i="187" s="1"/>
  <c r="B131" i="187" s="1"/>
  <c r="B132" i="187" s="1"/>
  <c r="B133" i="187" s="1"/>
  <c r="B134" i="187" s="1"/>
  <c r="B135" i="187" s="1"/>
  <c r="B136" i="187" s="1"/>
  <c r="B137" i="187" s="1"/>
  <c r="B138" i="187" s="1"/>
  <c r="B139" i="187" s="1"/>
  <c r="B140" i="187" s="1"/>
  <c r="B141" i="187" s="1"/>
  <c r="B142" i="187" s="1"/>
  <c r="B143" i="187" s="1"/>
  <c r="B144" i="187" s="1"/>
  <c r="B145" i="187" s="1"/>
  <c r="B146" i="187" s="1"/>
  <c r="B147" i="187" s="1"/>
  <c r="B148" i="187" s="1"/>
  <c r="B149" i="187" s="1"/>
  <c r="B150" i="187" s="1"/>
  <c r="B151" i="187" s="1"/>
  <c r="B152" i="187" s="1"/>
  <c r="B153" i="187" s="1"/>
  <c r="B154" i="187" s="1"/>
  <c r="B155" i="187" s="1"/>
  <c r="B156" i="187" s="1"/>
  <c r="B157" i="187" s="1"/>
  <c r="B158" i="187" s="1"/>
  <c r="B159" i="187" s="1"/>
  <c r="B160" i="187" s="1"/>
  <c r="B161" i="187" s="1"/>
  <c r="B162" i="187" s="1"/>
  <c r="B163" i="187" s="1"/>
  <c r="B164" i="187" s="1"/>
  <c r="B165" i="187" s="1"/>
  <c r="B166" i="187" s="1"/>
  <c r="B167" i="187" s="1"/>
  <c r="FD18" i="187"/>
  <c r="AB17" i="187"/>
  <c r="B1" i="183"/>
  <c r="D83" i="187" l="1"/>
  <c r="D54" i="187"/>
  <c r="D23" i="187"/>
  <c r="C85" i="187"/>
  <c r="C112" i="187"/>
  <c r="D82" i="187"/>
  <c r="D37" i="187"/>
  <c r="C54" i="187"/>
  <c r="D79" i="187"/>
  <c r="D70" i="187"/>
  <c r="D112" i="187"/>
  <c r="C107" i="187"/>
  <c r="D47" i="187"/>
  <c r="C34" i="187"/>
  <c r="D97" i="187"/>
  <c r="C12" i="187"/>
  <c r="D19" i="187"/>
  <c r="C98" i="187"/>
  <c r="C113" i="187"/>
  <c r="D98" i="187"/>
  <c r="D96" i="187"/>
  <c r="C114" i="187"/>
  <c r="C60" i="187"/>
  <c r="C93" i="187"/>
  <c r="C90" i="187"/>
  <c r="D64" i="187"/>
  <c r="C53" i="187"/>
  <c r="D42" i="187"/>
  <c r="D52" i="187"/>
  <c r="D50" i="187"/>
  <c r="D53" i="187"/>
  <c r="D2" i="187"/>
  <c r="C2" i="187" s="1"/>
  <c r="D40" i="187"/>
  <c r="D51" i="187"/>
  <c r="C36" i="187"/>
  <c r="D33" i="187"/>
  <c r="C62" i="187"/>
  <c r="C101" i="187"/>
  <c r="D34" i="187"/>
  <c r="D63" i="187"/>
  <c r="C84" i="187"/>
  <c r="D100" i="187"/>
  <c r="C100" i="187"/>
  <c r="C39" i="187"/>
  <c r="C74" i="187"/>
  <c r="D117" i="187"/>
  <c r="C76" i="187"/>
  <c r="C27" i="187"/>
  <c r="D91" i="187"/>
  <c r="C58" i="187"/>
  <c r="C89" i="187"/>
  <c r="C55" i="187"/>
  <c r="C18" i="187"/>
  <c r="D90" i="187"/>
  <c r="D46" i="187"/>
  <c r="D93" i="187"/>
  <c r="C43" i="187"/>
  <c r="D106" i="187"/>
  <c r="C51" i="187"/>
  <c r="D95" i="187"/>
  <c r="D58" i="187"/>
  <c r="C26" i="187"/>
  <c r="D62" i="187"/>
  <c r="D21" i="187"/>
  <c r="D85" i="187"/>
  <c r="C45" i="187"/>
  <c r="D116" i="187"/>
  <c r="C69" i="187"/>
  <c r="D35" i="187"/>
  <c r="D89" i="187"/>
  <c r="C28" i="187"/>
  <c r="D101" i="187"/>
  <c r="D29" i="187"/>
  <c r="C91" i="187"/>
  <c r="C47" i="187"/>
  <c r="C117" i="187"/>
  <c r="D67" i="187"/>
  <c r="C35" i="187"/>
  <c r="C77" i="187"/>
  <c r="D55" i="187"/>
  <c r="C108" i="187"/>
  <c r="C73" i="187"/>
  <c r="C24" i="187"/>
  <c r="D88" i="187"/>
  <c r="C65" i="187"/>
  <c r="C21" i="187"/>
  <c r="C104" i="187"/>
  <c r="D49" i="187"/>
  <c r="C99" i="187"/>
  <c r="D72" i="187"/>
  <c r="C33" i="187"/>
  <c r="C103" i="187"/>
  <c r="C66" i="187"/>
  <c r="D20" i="187"/>
  <c r="D86" i="187"/>
  <c r="C48" i="187"/>
  <c r="C44" i="187"/>
  <c r="C105" i="187"/>
  <c r="D60" i="187"/>
  <c r="D61" i="187"/>
  <c r="D102" i="187"/>
  <c r="D69" i="187"/>
  <c r="C42" i="187"/>
  <c r="D110" i="187"/>
  <c r="C63" i="187"/>
  <c r="D25" i="187"/>
  <c r="C87" i="187"/>
  <c r="D56" i="187"/>
  <c r="D45" i="187"/>
  <c r="D87" i="187"/>
  <c r="C38" i="187"/>
  <c r="D103" i="187"/>
  <c r="C70" i="187"/>
  <c r="C30" i="187"/>
  <c r="C115" i="187"/>
  <c r="C80" i="187"/>
  <c r="D57" i="187"/>
  <c r="C94" i="187"/>
  <c r="D73" i="187"/>
  <c r="C40" i="187"/>
  <c r="C110" i="187"/>
  <c r="C72" i="187"/>
  <c r="C23" i="187"/>
  <c r="C86" i="187"/>
  <c r="D31" i="187"/>
  <c r="D113" i="187"/>
  <c r="D80" i="187"/>
  <c r="C31" i="187"/>
  <c r="D104" i="187"/>
  <c r="D71" i="187"/>
  <c r="C50" i="187"/>
  <c r="C111" i="187"/>
  <c r="C64" i="187"/>
  <c r="C32" i="187"/>
  <c r="C92" i="187"/>
  <c r="D78" i="187"/>
  <c r="C59" i="187"/>
  <c r="D30" i="187"/>
  <c r="D26" i="187"/>
  <c r="D115" i="187"/>
  <c r="C95" i="187"/>
  <c r="D68" i="187"/>
  <c r="D44" i="187"/>
  <c r="C22" i="187"/>
  <c r="D114" i="187"/>
  <c r="C82" i="187"/>
  <c r="C83" i="187"/>
  <c r="C75" i="187"/>
  <c r="D39" i="187"/>
  <c r="C19" i="187"/>
  <c r="D108" i="187"/>
  <c r="C96" i="187"/>
  <c r="D74" i="187"/>
  <c r="D43" i="187"/>
  <c r="C29" i="187"/>
  <c r="C102" i="187"/>
  <c r="D81" i="187"/>
  <c r="C79" i="187"/>
  <c r="D59" i="187"/>
  <c r="D41" i="187"/>
  <c r="D27" i="187"/>
  <c r="C116" i="187"/>
  <c r="D109" i="187"/>
  <c r="D75" i="187"/>
  <c r="D65" i="187"/>
  <c r="D66" i="187"/>
  <c r="C41" i="187"/>
  <c r="D99" i="187"/>
  <c r="D76" i="187"/>
  <c r="D77" i="187"/>
  <c r="C57" i="187"/>
  <c r="C56" i="187"/>
  <c r="D38" i="187"/>
  <c r="D107" i="187"/>
  <c r="D94" i="187"/>
  <c r="C68" i="187"/>
  <c r="C37" i="187"/>
  <c r="D18" i="187"/>
  <c r="C106" i="187"/>
  <c r="D92" i="187"/>
  <c r="D48" i="187"/>
  <c r="C46" i="187"/>
  <c r="C25" i="187"/>
  <c r="C20" i="187"/>
  <c r="D105" i="187"/>
  <c r="C88" i="187"/>
  <c r="C61" i="187"/>
  <c r="D36" i="187"/>
  <c r="D28" i="187"/>
  <c r="C97" i="187"/>
  <c r="C81" i="187"/>
  <c r="D84" i="187"/>
  <c r="C67" i="187"/>
  <c r="C52" i="187"/>
  <c r="D22" i="187"/>
  <c r="D111" i="187"/>
  <c r="C109" i="187"/>
  <c r="C78" i="187"/>
  <c r="C49" i="187"/>
  <c r="C71" i="187"/>
  <c r="C161" i="187"/>
  <c r="C148" i="187"/>
  <c r="C145" i="187"/>
  <c r="C141" i="187"/>
  <c r="C135" i="187"/>
  <c r="D123" i="187"/>
  <c r="D161" i="187"/>
  <c r="D154" i="187"/>
  <c r="D146" i="187"/>
  <c r="C156" i="187"/>
  <c r="D167" i="187"/>
  <c r="D133" i="187"/>
  <c r="C119" i="187"/>
  <c r="D153" i="187"/>
  <c r="D138" i="187"/>
  <c r="D140" i="187"/>
  <c r="C123" i="187"/>
  <c r="D150" i="187"/>
  <c r="D165" i="187"/>
  <c r="D156" i="187"/>
  <c r="C144" i="187"/>
  <c r="D122" i="187"/>
  <c r="D139" i="187"/>
  <c r="C142" i="187"/>
  <c r="D155" i="187"/>
  <c r="C153" i="187"/>
  <c r="C138" i="187"/>
  <c r="C159" i="187"/>
  <c r="D145" i="187"/>
  <c r="D141" i="187"/>
  <c r="D135" i="187"/>
  <c r="C157" i="187"/>
  <c r="C164" i="187"/>
  <c r="D128" i="187"/>
  <c r="DF167" i="187"/>
  <c r="DK167" i="187" s="1"/>
  <c r="D142" i="187"/>
  <c r="C151" i="187"/>
  <c r="D134" i="187"/>
  <c r="D158" i="187"/>
  <c r="C166" i="187"/>
  <c r="DP167" i="187"/>
  <c r="DU167" i="187" s="1"/>
  <c r="D144" i="187"/>
  <c r="C128" i="187"/>
  <c r="C118" i="187"/>
  <c r="C126" i="187"/>
  <c r="C129" i="187"/>
  <c r="C133" i="187"/>
  <c r="D130" i="187"/>
  <c r="D163" i="187"/>
  <c r="D160" i="187"/>
  <c r="C163" i="187"/>
  <c r="D124" i="187"/>
  <c r="D120" i="187"/>
  <c r="D136" i="187"/>
  <c r="C125" i="187"/>
  <c r="D126" i="187"/>
  <c r="C122" i="187"/>
  <c r="C165" i="187"/>
  <c r="C132" i="187"/>
  <c r="C143" i="187"/>
  <c r="C120" i="187"/>
  <c r="C139" i="187"/>
  <c r="C147" i="187"/>
  <c r="D147" i="187"/>
  <c r="C150" i="187"/>
  <c r="D159" i="187"/>
  <c r="D166" i="187"/>
  <c r="D164" i="187"/>
  <c r="C134" i="187"/>
  <c r="D121" i="187"/>
  <c r="C127" i="187"/>
  <c r="D132" i="187"/>
  <c r="C137" i="187"/>
  <c r="C146" i="187"/>
  <c r="C136" i="187"/>
  <c r="D137" i="187"/>
  <c r="D131" i="187"/>
  <c r="C167" i="187"/>
  <c r="C160" i="187"/>
  <c r="C149" i="187"/>
  <c r="C121" i="187"/>
  <c r="C124" i="187"/>
  <c r="C130" i="187"/>
  <c r="C140" i="187"/>
  <c r="D152" i="187"/>
  <c r="D162" i="187"/>
  <c r="C154" i="187"/>
  <c r="D143" i="187"/>
  <c r="D127" i="187"/>
  <c r="D125" i="187"/>
  <c r="C162" i="187"/>
  <c r="D119" i="187"/>
  <c r="D129" i="187"/>
  <c r="D151" i="187"/>
  <c r="D118" i="187"/>
  <c r="C131" i="187"/>
  <c r="D148" i="187"/>
  <c r="C155" i="187"/>
  <c r="C152" i="187"/>
  <c r="C158" i="187"/>
  <c r="D149" i="187"/>
  <c r="D157" i="187"/>
  <c r="A16" i="188"/>
  <c r="A17" i="188"/>
  <c r="E18" i="188"/>
  <c r="B1" i="185"/>
  <c r="E2" i="185" s="1"/>
  <c r="A18" i="188" l="1"/>
  <c r="E19" i="188"/>
  <c r="A19" i="188" l="1"/>
  <c r="E20" i="188"/>
  <c r="A20" i="188" l="1"/>
  <c r="E21" i="188"/>
  <c r="D15" i="185"/>
  <c r="A19" i="185"/>
  <c r="A20" i="185"/>
  <c r="A21" i="185"/>
  <c r="A24" i="185" l="1"/>
  <c r="W21" i="185"/>
  <c r="A22" i="185"/>
  <c r="A23" i="185"/>
  <c r="W20" i="185"/>
  <c r="A21" i="188"/>
  <c r="E22" i="188"/>
  <c r="A3" i="112"/>
  <c r="A26" i="185" l="1"/>
  <c r="W23" i="185"/>
  <c r="A25" i="185"/>
  <c r="A27" i="185"/>
  <c r="W24" i="185"/>
  <c r="A22" i="188"/>
  <c r="E23" i="188"/>
  <c r="DI1016" i="171"/>
  <c r="DI1015" i="171"/>
  <c r="DI1014" i="171"/>
  <c r="DI1013" i="171"/>
  <c r="DI1012" i="171"/>
  <c r="DI1011" i="171"/>
  <c r="DI1010" i="171"/>
  <c r="DI1009" i="171"/>
  <c r="DI1008" i="171"/>
  <c r="DI1007" i="171"/>
  <c r="DI1006" i="171"/>
  <c r="DI1005" i="171"/>
  <c r="DI1004" i="171"/>
  <c r="DI1003" i="171"/>
  <c r="DI1002" i="171"/>
  <c r="DI1001" i="171"/>
  <c r="DI1000" i="171"/>
  <c r="DI999" i="171"/>
  <c r="DI998" i="171"/>
  <c r="DI997" i="171"/>
  <c r="DI996" i="171"/>
  <c r="DI995" i="171"/>
  <c r="DI994" i="171"/>
  <c r="DI993" i="171"/>
  <c r="DI992" i="171"/>
  <c r="DI991" i="171"/>
  <c r="DI990" i="171"/>
  <c r="DI989" i="171"/>
  <c r="DI988" i="171"/>
  <c r="DI987" i="171"/>
  <c r="DI986" i="171"/>
  <c r="DI985" i="171"/>
  <c r="DI984" i="171"/>
  <c r="DI983" i="171"/>
  <c r="DI982" i="171"/>
  <c r="DI981" i="171"/>
  <c r="DI980" i="171"/>
  <c r="DI979" i="171"/>
  <c r="DI978" i="171"/>
  <c r="DI977" i="171"/>
  <c r="DI976" i="171"/>
  <c r="DI975" i="171"/>
  <c r="DI974" i="171"/>
  <c r="DI973" i="171"/>
  <c r="DI972" i="171"/>
  <c r="DI971" i="171"/>
  <c r="DI970" i="171"/>
  <c r="DI969" i="171"/>
  <c r="DI968" i="171"/>
  <c r="DI967" i="171"/>
  <c r="DI966" i="171"/>
  <c r="DI965" i="171"/>
  <c r="DI964" i="171"/>
  <c r="DI963" i="171"/>
  <c r="DI962" i="171"/>
  <c r="DI961" i="171"/>
  <c r="DI960" i="171"/>
  <c r="DI959" i="171"/>
  <c r="DI958" i="171"/>
  <c r="DI957" i="171"/>
  <c r="DI956" i="171"/>
  <c r="DI955" i="171"/>
  <c r="DI954" i="171"/>
  <c r="DI953" i="171"/>
  <c r="DI952" i="171"/>
  <c r="DI951" i="171"/>
  <c r="DI950" i="171"/>
  <c r="DI949" i="171"/>
  <c r="DI948" i="171"/>
  <c r="DI947" i="171"/>
  <c r="DI946" i="171"/>
  <c r="DI945" i="171"/>
  <c r="DI944" i="171"/>
  <c r="DI943" i="171"/>
  <c r="DI942" i="171"/>
  <c r="DI941" i="171"/>
  <c r="DI940" i="171"/>
  <c r="DI939" i="171"/>
  <c r="DI938" i="171"/>
  <c r="DI937" i="171"/>
  <c r="DI936" i="171"/>
  <c r="DI935" i="171"/>
  <c r="DI934" i="171"/>
  <c r="DI933" i="171"/>
  <c r="DI932" i="171"/>
  <c r="DI931" i="171"/>
  <c r="DI930" i="171"/>
  <c r="DI929" i="171"/>
  <c r="DI928" i="171"/>
  <c r="DI927" i="171"/>
  <c r="DI926" i="171"/>
  <c r="DI925" i="171"/>
  <c r="DI924" i="171"/>
  <c r="DI923" i="171"/>
  <c r="DI922" i="171"/>
  <c r="DI921" i="171"/>
  <c r="DI920" i="171"/>
  <c r="DI919" i="171"/>
  <c r="DI918" i="171"/>
  <c r="DI917" i="171"/>
  <c r="DI916" i="171"/>
  <c r="DI915" i="171"/>
  <c r="DI914" i="171"/>
  <c r="DI913" i="171"/>
  <c r="DI912" i="171"/>
  <c r="DI911" i="171"/>
  <c r="DI910" i="171"/>
  <c r="DI909" i="171"/>
  <c r="DI908" i="171"/>
  <c r="DI907" i="171"/>
  <c r="DI906" i="171"/>
  <c r="DI905" i="171"/>
  <c r="DI904" i="171"/>
  <c r="DI903" i="171"/>
  <c r="DI902" i="171"/>
  <c r="DI901" i="171"/>
  <c r="DI900" i="171"/>
  <c r="DI899" i="171"/>
  <c r="DI898" i="171"/>
  <c r="DI897" i="171"/>
  <c r="DI896" i="171"/>
  <c r="DI895" i="171"/>
  <c r="DI894" i="171"/>
  <c r="DI893" i="171"/>
  <c r="DI892" i="171"/>
  <c r="DI891" i="171"/>
  <c r="DI890" i="171"/>
  <c r="DI889" i="171"/>
  <c r="DI888" i="171"/>
  <c r="DI887" i="171"/>
  <c r="DI886" i="171"/>
  <c r="DI885" i="171"/>
  <c r="DI884" i="171"/>
  <c r="DI883" i="171"/>
  <c r="DI882" i="171"/>
  <c r="DI881" i="171"/>
  <c r="DI880" i="171"/>
  <c r="DI879" i="171"/>
  <c r="DI878" i="171"/>
  <c r="DI877" i="171"/>
  <c r="DI876" i="171"/>
  <c r="DI875" i="171"/>
  <c r="DI874" i="171"/>
  <c r="DI873" i="171"/>
  <c r="DI872" i="171"/>
  <c r="DI871" i="171"/>
  <c r="DI870" i="171"/>
  <c r="DI869" i="171"/>
  <c r="DI868" i="171"/>
  <c r="DI867" i="171"/>
  <c r="DI866" i="171"/>
  <c r="DI865" i="171"/>
  <c r="DI864" i="171"/>
  <c r="DI863" i="171"/>
  <c r="DI862" i="171"/>
  <c r="DI861" i="171"/>
  <c r="DI860" i="171"/>
  <c r="DI859" i="171"/>
  <c r="DI858" i="171"/>
  <c r="DI857" i="171"/>
  <c r="DI856" i="171"/>
  <c r="DI855" i="171"/>
  <c r="DI854" i="171"/>
  <c r="DI853" i="171"/>
  <c r="DI852" i="171"/>
  <c r="DI851" i="171"/>
  <c r="DI850" i="171"/>
  <c r="DI849" i="171"/>
  <c r="DI848" i="171"/>
  <c r="DI847" i="171"/>
  <c r="DI846" i="171"/>
  <c r="DI845" i="171"/>
  <c r="DI844" i="171"/>
  <c r="DI843" i="171"/>
  <c r="DI842" i="171"/>
  <c r="DI841" i="171"/>
  <c r="DI840" i="171"/>
  <c r="DI839" i="171"/>
  <c r="DI838" i="171"/>
  <c r="DI837" i="171"/>
  <c r="DI836" i="171"/>
  <c r="DI835" i="171"/>
  <c r="DI834" i="171"/>
  <c r="DI833" i="171"/>
  <c r="DI832" i="171"/>
  <c r="DI831" i="171"/>
  <c r="DI830" i="171"/>
  <c r="DI829" i="171"/>
  <c r="DI828" i="171"/>
  <c r="DI827" i="171"/>
  <c r="DI826" i="171"/>
  <c r="DI825" i="171"/>
  <c r="DI824" i="171"/>
  <c r="DI823" i="171"/>
  <c r="DI822" i="171"/>
  <c r="DI821" i="171"/>
  <c r="DI820" i="171"/>
  <c r="DI819" i="171"/>
  <c r="DI818" i="171"/>
  <c r="DI817" i="171"/>
  <c r="DI816" i="171"/>
  <c r="DI815" i="171"/>
  <c r="DI814" i="171"/>
  <c r="DI813" i="171"/>
  <c r="DI812" i="171"/>
  <c r="DI811" i="171"/>
  <c r="DI810" i="171"/>
  <c r="DI809" i="171"/>
  <c r="DI808" i="171"/>
  <c r="DI807" i="171"/>
  <c r="DI806" i="171"/>
  <c r="DI805" i="171"/>
  <c r="DI804" i="171"/>
  <c r="DI803" i="171"/>
  <c r="DI802" i="171"/>
  <c r="DI801" i="171"/>
  <c r="DI800" i="171"/>
  <c r="DI799" i="171"/>
  <c r="DI798" i="171"/>
  <c r="DI797" i="171"/>
  <c r="DI796" i="171"/>
  <c r="DI795" i="171"/>
  <c r="DI794" i="171"/>
  <c r="DI793" i="171"/>
  <c r="DI792" i="171"/>
  <c r="DI791" i="171"/>
  <c r="DI790" i="171"/>
  <c r="DI789" i="171"/>
  <c r="DI788" i="171"/>
  <c r="DI787" i="171"/>
  <c r="DI786" i="171"/>
  <c r="DI785" i="171"/>
  <c r="DI784" i="171"/>
  <c r="DI783" i="171"/>
  <c r="DI782" i="171"/>
  <c r="DI781" i="171"/>
  <c r="DI780" i="171"/>
  <c r="DI779" i="171"/>
  <c r="DI778" i="171"/>
  <c r="DI777" i="171"/>
  <c r="DI776" i="171"/>
  <c r="DI775" i="171"/>
  <c r="DI774" i="171"/>
  <c r="DI773" i="171"/>
  <c r="DI772" i="171"/>
  <c r="DI771" i="171"/>
  <c r="DI770" i="171"/>
  <c r="DI769" i="171"/>
  <c r="DI768" i="171"/>
  <c r="DI767" i="171"/>
  <c r="DI766" i="171"/>
  <c r="DI765" i="171"/>
  <c r="DI764" i="171"/>
  <c r="DI763" i="171"/>
  <c r="DI762" i="171"/>
  <c r="DI761" i="171"/>
  <c r="DI760" i="171"/>
  <c r="DI759" i="171"/>
  <c r="DI758" i="171"/>
  <c r="DI757" i="171"/>
  <c r="DI756" i="171"/>
  <c r="DI755" i="171"/>
  <c r="DI754" i="171"/>
  <c r="DI753" i="171"/>
  <c r="DI752" i="171"/>
  <c r="DI751" i="171"/>
  <c r="DI750" i="171"/>
  <c r="DI749" i="171"/>
  <c r="DI748" i="171"/>
  <c r="DI747" i="171"/>
  <c r="DI746" i="171"/>
  <c r="DI745" i="171"/>
  <c r="DI744" i="171"/>
  <c r="DI743" i="171"/>
  <c r="DI742" i="171"/>
  <c r="DI741" i="171"/>
  <c r="DI740" i="171"/>
  <c r="DI739" i="171"/>
  <c r="DI738" i="171"/>
  <c r="DI737" i="171"/>
  <c r="DI736" i="171"/>
  <c r="DI735" i="171"/>
  <c r="DI734" i="171"/>
  <c r="DI733" i="171"/>
  <c r="DI732" i="171"/>
  <c r="DI731" i="171"/>
  <c r="DI730" i="171"/>
  <c r="DI729" i="171"/>
  <c r="DI728" i="171"/>
  <c r="DI727" i="171"/>
  <c r="DI726" i="171"/>
  <c r="DI725" i="171"/>
  <c r="DI724" i="171"/>
  <c r="DI723" i="171"/>
  <c r="DI722" i="171"/>
  <c r="DI721" i="171"/>
  <c r="DI720" i="171"/>
  <c r="DI719" i="171"/>
  <c r="DI718" i="171"/>
  <c r="DI717" i="171"/>
  <c r="DI716" i="171"/>
  <c r="DI715" i="171"/>
  <c r="DI714" i="171"/>
  <c r="DI713" i="171"/>
  <c r="DI712" i="171"/>
  <c r="DI711" i="171"/>
  <c r="DI710" i="171"/>
  <c r="DI709" i="171"/>
  <c r="DI708" i="171"/>
  <c r="DI707" i="171"/>
  <c r="DI706" i="171"/>
  <c r="DI705" i="171"/>
  <c r="DI704" i="171"/>
  <c r="DI703" i="171"/>
  <c r="DI702" i="171"/>
  <c r="DI701" i="171"/>
  <c r="DI700" i="171"/>
  <c r="DI699" i="171"/>
  <c r="DI698" i="171"/>
  <c r="DI697" i="171"/>
  <c r="DI696" i="171"/>
  <c r="DI695" i="171"/>
  <c r="DI694" i="171"/>
  <c r="DI693" i="171"/>
  <c r="DI692" i="171"/>
  <c r="DI691" i="171"/>
  <c r="DI690" i="171"/>
  <c r="DI689" i="171"/>
  <c r="DI688" i="171"/>
  <c r="DI687" i="171"/>
  <c r="DI686" i="171"/>
  <c r="DI685" i="171"/>
  <c r="DI684" i="171"/>
  <c r="DI683" i="171"/>
  <c r="DI682" i="171"/>
  <c r="DI681" i="171"/>
  <c r="DI680" i="171"/>
  <c r="DI679" i="171"/>
  <c r="DI678" i="171"/>
  <c r="DI677" i="171"/>
  <c r="DI676" i="171"/>
  <c r="DI675" i="171"/>
  <c r="DI674" i="171"/>
  <c r="DI673" i="171"/>
  <c r="DI672" i="171"/>
  <c r="DI671" i="171"/>
  <c r="DI670" i="171"/>
  <c r="DI669" i="171"/>
  <c r="DI668" i="171"/>
  <c r="DI667" i="171"/>
  <c r="DI666" i="171"/>
  <c r="DI665" i="171"/>
  <c r="DI664" i="171"/>
  <c r="DI663" i="171"/>
  <c r="DI662" i="171"/>
  <c r="DI661" i="171"/>
  <c r="DI660" i="171"/>
  <c r="DI659" i="171"/>
  <c r="DI658" i="171"/>
  <c r="DI657" i="171"/>
  <c r="DI656" i="171"/>
  <c r="DI655" i="171"/>
  <c r="DI654" i="171"/>
  <c r="DI653" i="171"/>
  <c r="DI652" i="171"/>
  <c r="DI651" i="171"/>
  <c r="DI650" i="171"/>
  <c r="DI649" i="171"/>
  <c r="DI648" i="171"/>
  <c r="DI647" i="171"/>
  <c r="DI646" i="171"/>
  <c r="DI645" i="171"/>
  <c r="DI644" i="171"/>
  <c r="DI643" i="171"/>
  <c r="DI642" i="171"/>
  <c r="DI641" i="171"/>
  <c r="DI640" i="171"/>
  <c r="DI639" i="171"/>
  <c r="DI638" i="171"/>
  <c r="DI637" i="171"/>
  <c r="DI636" i="171"/>
  <c r="DI635" i="171"/>
  <c r="DI634" i="171"/>
  <c r="DI633" i="171"/>
  <c r="DI632" i="171"/>
  <c r="DI631" i="171"/>
  <c r="DI630" i="171"/>
  <c r="DI629" i="171"/>
  <c r="DI628" i="171"/>
  <c r="DI627" i="171"/>
  <c r="DI626" i="171"/>
  <c r="DI625" i="171"/>
  <c r="DI624" i="171"/>
  <c r="DI623" i="171"/>
  <c r="DI622" i="171"/>
  <c r="DI621" i="171"/>
  <c r="DI620" i="171"/>
  <c r="DI619" i="171"/>
  <c r="DI618" i="171"/>
  <c r="DI617" i="171"/>
  <c r="DI616" i="171"/>
  <c r="DI615" i="171"/>
  <c r="DI614" i="171"/>
  <c r="DI613" i="171"/>
  <c r="DI612" i="171"/>
  <c r="DI611" i="171"/>
  <c r="DI610" i="171"/>
  <c r="DI609" i="171"/>
  <c r="DI608" i="171"/>
  <c r="DI607" i="171"/>
  <c r="DI606" i="171"/>
  <c r="DI605" i="171"/>
  <c r="DI604" i="171"/>
  <c r="DI603" i="171"/>
  <c r="DI602" i="171"/>
  <c r="DI601" i="171"/>
  <c r="DI600" i="171"/>
  <c r="DI599" i="171"/>
  <c r="DI598" i="171"/>
  <c r="DI597" i="171"/>
  <c r="DI596" i="171"/>
  <c r="DI595" i="171"/>
  <c r="DI594" i="171"/>
  <c r="DI593" i="171"/>
  <c r="DI592" i="171"/>
  <c r="DI591" i="171"/>
  <c r="DI590" i="171"/>
  <c r="DI589" i="171"/>
  <c r="DI588" i="171"/>
  <c r="DI587" i="171"/>
  <c r="DI586" i="171"/>
  <c r="DI585" i="171"/>
  <c r="DI584" i="171"/>
  <c r="DI583" i="171"/>
  <c r="DI582" i="171"/>
  <c r="DI581" i="171"/>
  <c r="DI580" i="171"/>
  <c r="DI579" i="171"/>
  <c r="DI578" i="171"/>
  <c r="DI577" i="171"/>
  <c r="DI576" i="171"/>
  <c r="DI575" i="171"/>
  <c r="DI574" i="171"/>
  <c r="DI573" i="171"/>
  <c r="DI572" i="171"/>
  <c r="DI571" i="171"/>
  <c r="DI570" i="171"/>
  <c r="DI569" i="171"/>
  <c r="DI568" i="171"/>
  <c r="DI567" i="171"/>
  <c r="DI566" i="171"/>
  <c r="DI565" i="171"/>
  <c r="DI564" i="171"/>
  <c r="DI563" i="171"/>
  <c r="DI562" i="171"/>
  <c r="DI561" i="171"/>
  <c r="DI560" i="171"/>
  <c r="DI559" i="171"/>
  <c r="DI558" i="171"/>
  <c r="DI557" i="171"/>
  <c r="DI556" i="171"/>
  <c r="DI555" i="171"/>
  <c r="DI554" i="171"/>
  <c r="DI553" i="171"/>
  <c r="DI552" i="171"/>
  <c r="DI551" i="171"/>
  <c r="DI550" i="171"/>
  <c r="DI549" i="171"/>
  <c r="DI548" i="171"/>
  <c r="DI547" i="171"/>
  <c r="DI546" i="171"/>
  <c r="DI545" i="171"/>
  <c r="DI544" i="171"/>
  <c r="DI543" i="171"/>
  <c r="DI542" i="171"/>
  <c r="DI541" i="171"/>
  <c r="DI540" i="171"/>
  <c r="DI539" i="171"/>
  <c r="DI538" i="171"/>
  <c r="DI537" i="171"/>
  <c r="DI536" i="171"/>
  <c r="DI535" i="171"/>
  <c r="DI534" i="171"/>
  <c r="DI533" i="171"/>
  <c r="DI532" i="171"/>
  <c r="DI531" i="171"/>
  <c r="DI530" i="171"/>
  <c r="DI529" i="171"/>
  <c r="DI528" i="171"/>
  <c r="DI527" i="171"/>
  <c r="DI526" i="171"/>
  <c r="DI525" i="171"/>
  <c r="DI524" i="171"/>
  <c r="DI523" i="171"/>
  <c r="DI522" i="171"/>
  <c r="DI521" i="171"/>
  <c r="DI520" i="171"/>
  <c r="DI519" i="171"/>
  <c r="DI518" i="171"/>
  <c r="DI517" i="171"/>
  <c r="DI516" i="171"/>
  <c r="DI515" i="171"/>
  <c r="DI514" i="171"/>
  <c r="DI513" i="171"/>
  <c r="DI512" i="171"/>
  <c r="DI511" i="171"/>
  <c r="DI510" i="171"/>
  <c r="DI509" i="171"/>
  <c r="DI508" i="171"/>
  <c r="DI507" i="171"/>
  <c r="DI506" i="171"/>
  <c r="DI505" i="171"/>
  <c r="DI504" i="171"/>
  <c r="DI503" i="171"/>
  <c r="DI502" i="171"/>
  <c r="DI501" i="171"/>
  <c r="DI500" i="171"/>
  <c r="DI499" i="171"/>
  <c r="DI498" i="171"/>
  <c r="DI497" i="171"/>
  <c r="DI496" i="171"/>
  <c r="DI495" i="171"/>
  <c r="DI494" i="171"/>
  <c r="DI493" i="171"/>
  <c r="DI492" i="171"/>
  <c r="DI491" i="171"/>
  <c r="DI490" i="171"/>
  <c r="DI489" i="171"/>
  <c r="DI488" i="171"/>
  <c r="DI487" i="171"/>
  <c r="DI486" i="171"/>
  <c r="DI485" i="171"/>
  <c r="DI484" i="171"/>
  <c r="DI483" i="171"/>
  <c r="DI482" i="171"/>
  <c r="DI481" i="171"/>
  <c r="DI480" i="171"/>
  <c r="DI479" i="171"/>
  <c r="DI478" i="171"/>
  <c r="DI477" i="171"/>
  <c r="DI476" i="171"/>
  <c r="DI475" i="171"/>
  <c r="DI474" i="171"/>
  <c r="DI473" i="171"/>
  <c r="DI472" i="171"/>
  <c r="DI471" i="171"/>
  <c r="DI470" i="171"/>
  <c r="DI469" i="171"/>
  <c r="DI468" i="171"/>
  <c r="DI467" i="171"/>
  <c r="DI466" i="171"/>
  <c r="DI465" i="171"/>
  <c r="DI464" i="171"/>
  <c r="DI463" i="171"/>
  <c r="DI462" i="171"/>
  <c r="DI461" i="171"/>
  <c r="DI460" i="171"/>
  <c r="DI459" i="171"/>
  <c r="DI458" i="171"/>
  <c r="DI457" i="171"/>
  <c r="DI456" i="171"/>
  <c r="DI455" i="171"/>
  <c r="DI454" i="171"/>
  <c r="DI453" i="171"/>
  <c r="DI452" i="171"/>
  <c r="DI451" i="171"/>
  <c r="DI450" i="171"/>
  <c r="DI449" i="171"/>
  <c r="DI448" i="171"/>
  <c r="DI447" i="171"/>
  <c r="DI446" i="171"/>
  <c r="DI445" i="171"/>
  <c r="DI444" i="171"/>
  <c r="DI443" i="171"/>
  <c r="DI442" i="171"/>
  <c r="DI441" i="171"/>
  <c r="DI440" i="171"/>
  <c r="DI439" i="171"/>
  <c r="DI438" i="171"/>
  <c r="DI437" i="171"/>
  <c r="DI436" i="171"/>
  <c r="DI435" i="171"/>
  <c r="DI434" i="171"/>
  <c r="DI433" i="171"/>
  <c r="DI432" i="171"/>
  <c r="DI431" i="171"/>
  <c r="DI430" i="171"/>
  <c r="DI429" i="171"/>
  <c r="DI428" i="171"/>
  <c r="DI427" i="171"/>
  <c r="DI426" i="171"/>
  <c r="DI425" i="171"/>
  <c r="DI424" i="171"/>
  <c r="DI423" i="171"/>
  <c r="DI422" i="171"/>
  <c r="DI421" i="171"/>
  <c r="DI420" i="171"/>
  <c r="DI419" i="171"/>
  <c r="DI418" i="171"/>
  <c r="DI417" i="171"/>
  <c r="DI416" i="171"/>
  <c r="DI415" i="171"/>
  <c r="DI414" i="171"/>
  <c r="DI413" i="171"/>
  <c r="DI412" i="171"/>
  <c r="DI411" i="171"/>
  <c r="DI410" i="171"/>
  <c r="DI409" i="171"/>
  <c r="DI408" i="171"/>
  <c r="DI407" i="171"/>
  <c r="DI406" i="171"/>
  <c r="DI405" i="171"/>
  <c r="DI404" i="171"/>
  <c r="DI403" i="171"/>
  <c r="DI402" i="171"/>
  <c r="DI401" i="171"/>
  <c r="DI400" i="171"/>
  <c r="DI399" i="171"/>
  <c r="DI398" i="171"/>
  <c r="DI397" i="171"/>
  <c r="DI396" i="171"/>
  <c r="DI395" i="171"/>
  <c r="DI394" i="171"/>
  <c r="DI393" i="171"/>
  <c r="DI392" i="171"/>
  <c r="DI391" i="171"/>
  <c r="DI390" i="171"/>
  <c r="DI389" i="171"/>
  <c r="DI388" i="171"/>
  <c r="DI387" i="171"/>
  <c r="DI386" i="171"/>
  <c r="DI385" i="171"/>
  <c r="DI384" i="171"/>
  <c r="DI383" i="171"/>
  <c r="DI382" i="171"/>
  <c r="DI381" i="171"/>
  <c r="DI380" i="171"/>
  <c r="DI379" i="171"/>
  <c r="DI378" i="171"/>
  <c r="DI377" i="171"/>
  <c r="DI376" i="171"/>
  <c r="DI375" i="171"/>
  <c r="DI374" i="171"/>
  <c r="DI373" i="171"/>
  <c r="DI372" i="171"/>
  <c r="DI371" i="171"/>
  <c r="DI370" i="171"/>
  <c r="DI369" i="171"/>
  <c r="DI368" i="171"/>
  <c r="DI367" i="171"/>
  <c r="DI366" i="171"/>
  <c r="DI365" i="171"/>
  <c r="DI364" i="171"/>
  <c r="DI363" i="171"/>
  <c r="DI362" i="171"/>
  <c r="DI361" i="171"/>
  <c r="DI360" i="171"/>
  <c r="DI359" i="171"/>
  <c r="DI358" i="171"/>
  <c r="DI357" i="171"/>
  <c r="DI356" i="171"/>
  <c r="DI355" i="171"/>
  <c r="DI354" i="171"/>
  <c r="DI353" i="171"/>
  <c r="DI352" i="171"/>
  <c r="DI351" i="171"/>
  <c r="DI350" i="171"/>
  <c r="DI349" i="171"/>
  <c r="DI348" i="171"/>
  <c r="DI347" i="171"/>
  <c r="DI346" i="171"/>
  <c r="DI345" i="171"/>
  <c r="DI344" i="171"/>
  <c r="DI343" i="171"/>
  <c r="DI342" i="171"/>
  <c r="DI341" i="171"/>
  <c r="DI340" i="171"/>
  <c r="DI339" i="171"/>
  <c r="DI338" i="171"/>
  <c r="DI337" i="171"/>
  <c r="DI336" i="171"/>
  <c r="DI335" i="171"/>
  <c r="DI334" i="171"/>
  <c r="DI333" i="171"/>
  <c r="DI332" i="171"/>
  <c r="DI331" i="171"/>
  <c r="DI330" i="171"/>
  <c r="DI329" i="171"/>
  <c r="DI328" i="171"/>
  <c r="DI327" i="171"/>
  <c r="DI326" i="171"/>
  <c r="DI325" i="171"/>
  <c r="DI324" i="171"/>
  <c r="DI323" i="171"/>
  <c r="DI322" i="171"/>
  <c r="DI321" i="171"/>
  <c r="DI320" i="171"/>
  <c r="DI319" i="171"/>
  <c r="DI318" i="171"/>
  <c r="DI317" i="171"/>
  <c r="DI316" i="171"/>
  <c r="DI315" i="171"/>
  <c r="DI314" i="171"/>
  <c r="DI313" i="171"/>
  <c r="DI312" i="171"/>
  <c r="DI311" i="171"/>
  <c r="DI310" i="171"/>
  <c r="DI309" i="171"/>
  <c r="DI308" i="171"/>
  <c r="DI307" i="171"/>
  <c r="DI306" i="171"/>
  <c r="DI305" i="171"/>
  <c r="DI304" i="171"/>
  <c r="DI303" i="171"/>
  <c r="DI302" i="171"/>
  <c r="DI301" i="171"/>
  <c r="DI300" i="171"/>
  <c r="DI299" i="171"/>
  <c r="DI298" i="171"/>
  <c r="DI297" i="171"/>
  <c r="DI296" i="171"/>
  <c r="DI295" i="171"/>
  <c r="DI294" i="171"/>
  <c r="DI293" i="171"/>
  <c r="DI292" i="171"/>
  <c r="DI291" i="171"/>
  <c r="DI290" i="171"/>
  <c r="DI289" i="171"/>
  <c r="DI288" i="171"/>
  <c r="DI287" i="171"/>
  <c r="DI286" i="171"/>
  <c r="DI285" i="171"/>
  <c r="DI284" i="171"/>
  <c r="DI283" i="171"/>
  <c r="DI282" i="171"/>
  <c r="DI281" i="171"/>
  <c r="DI280" i="171"/>
  <c r="DI279" i="171"/>
  <c r="DI278" i="171"/>
  <c r="DI277" i="171"/>
  <c r="DI276" i="171"/>
  <c r="DI275" i="171"/>
  <c r="DI274" i="171"/>
  <c r="DI273" i="171"/>
  <c r="DI272" i="171"/>
  <c r="DI271" i="171"/>
  <c r="DI270" i="171"/>
  <c r="DI269" i="171"/>
  <c r="DI268" i="171"/>
  <c r="DI267" i="171"/>
  <c r="DI266" i="171"/>
  <c r="DI265" i="171"/>
  <c r="DI264" i="171"/>
  <c r="DI263" i="171"/>
  <c r="DI262" i="171"/>
  <c r="DI261" i="171"/>
  <c r="DI260" i="171"/>
  <c r="DI259" i="171"/>
  <c r="DI258" i="171"/>
  <c r="DI257" i="171"/>
  <c r="DI256" i="171"/>
  <c r="DI255" i="171"/>
  <c r="DI254" i="171"/>
  <c r="DI253" i="171"/>
  <c r="DI252" i="171"/>
  <c r="DI251" i="171"/>
  <c r="DI250" i="171"/>
  <c r="DI249" i="171"/>
  <c r="DI248" i="171"/>
  <c r="DI247" i="171"/>
  <c r="DI246" i="171"/>
  <c r="DI245" i="171"/>
  <c r="DI244" i="171"/>
  <c r="DI243" i="171"/>
  <c r="DI242" i="171"/>
  <c r="DI241" i="171"/>
  <c r="DI240" i="171"/>
  <c r="DI239" i="171"/>
  <c r="DI238" i="171"/>
  <c r="DI237" i="171"/>
  <c r="DI236" i="171"/>
  <c r="DI235" i="171"/>
  <c r="DI234" i="171"/>
  <c r="DI233" i="171"/>
  <c r="DI232" i="171"/>
  <c r="DI231" i="171"/>
  <c r="DI230" i="171"/>
  <c r="DI229" i="171"/>
  <c r="DI228" i="171"/>
  <c r="DI227" i="171"/>
  <c r="DI226" i="171"/>
  <c r="DI225" i="171"/>
  <c r="DI224" i="171"/>
  <c r="DI223" i="171"/>
  <c r="DI222" i="171"/>
  <c r="DI221" i="171"/>
  <c r="DI220" i="171"/>
  <c r="DI219" i="171"/>
  <c r="DI218" i="171"/>
  <c r="DI217" i="171"/>
  <c r="DI216" i="171"/>
  <c r="DI215" i="171"/>
  <c r="DI214" i="171"/>
  <c r="DI213" i="171"/>
  <c r="DI212" i="171"/>
  <c r="DI211" i="171"/>
  <c r="DI210" i="171"/>
  <c r="DI209" i="171"/>
  <c r="DI208" i="171"/>
  <c r="DI207" i="171"/>
  <c r="DI206" i="171"/>
  <c r="DI205" i="171"/>
  <c r="DI204" i="171"/>
  <c r="DI203" i="171"/>
  <c r="DI202" i="171"/>
  <c r="DI201" i="171"/>
  <c r="DI200" i="171"/>
  <c r="DI199" i="171"/>
  <c r="DI198" i="171"/>
  <c r="DI197" i="171"/>
  <c r="DI196" i="171"/>
  <c r="DI195" i="171"/>
  <c r="DI194" i="171"/>
  <c r="DI193" i="171"/>
  <c r="DI192" i="171"/>
  <c r="DI191" i="171"/>
  <c r="DI190" i="171"/>
  <c r="DI189" i="171"/>
  <c r="DI188" i="171"/>
  <c r="DI187" i="171"/>
  <c r="DI186" i="171"/>
  <c r="DI185" i="171"/>
  <c r="DI184" i="171"/>
  <c r="DI183" i="171"/>
  <c r="DI182" i="171"/>
  <c r="DI181" i="171"/>
  <c r="DI180" i="171"/>
  <c r="DI179" i="171"/>
  <c r="DI178" i="171"/>
  <c r="DI177" i="171"/>
  <c r="DI176" i="171"/>
  <c r="DI175" i="171"/>
  <c r="DI174" i="171"/>
  <c r="DI173" i="171"/>
  <c r="DI172" i="171"/>
  <c r="DI171" i="171"/>
  <c r="DI170" i="171"/>
  <c r="DI169" i="171"/>
  <c r="DI168" i="171"/>
  <c r="DI167" i="171"/>
  <c r="DI166" i="171"/>
  <c r="DI165" i="171"/>
  <c r="DI164" i="171"/>
  <c r="DI163" i="171"/>
  <c r="DI162" i="171"/>
  <c r="DI161" i="171"/>
  <c r="DI160" i="171"/>
  <c r="DI159" i="171"/>
  <c r="DI158" i="171"/>
  <c r="DI157" i="171"/>
  <c r="DI156" i="171"/>
  <c r="DI155" i="171"/>
  <c r="DI154" i="171"/>
  <c r="DI153" i="171"/>
  <c r="DI152" i="171"/>
  <c r="DI151" i="171"/>
  <c r="DI150" i="171"/>
  <c r="DI149" i="171"/>
  <c r="DI148" i="171"/>
  <c r="DI147" i="171"/>
  <c r="DI146" i="171"/>
  <c r="DI145" i="171"/>
  <c r="DI144" i="171"/>
  <c r="DI143" i="171"/>
  <c r="DI142" i="171"/>
  <c r="DI141" i="171"/>
  <c r="DI140" i="171"/>
  <c r="DI139" i="171"/>
  <c r="DI138" i="171"/>
  <c r="DI137" i="171"/>
  <c r="DI136" i="171"/>
  <c r="DI135" i="171"/>
  <c r="DI134" i="171"/>
  <c r="DI133" i="171"/>
  <c r="DI132" i="171"/>
  <c r="DI131" i="171"/>
  <c r="DI130" i="171"/>
  <c r="DI129" i="171"/>
  <c r="DI128" i="171"/>
  <c r="DI127" i="171"/>
  <c r="DI126" i="171"/>
  <c r="DI125" i="171"/>
  <c r="DI124" i="171"/>
  <c r="DI123" i="171"/>
  <c r="DI122" i="171"/>
  <c r="DI121" i="171"/>
  <c r="DI120" i="171"/>
  <c r="DI119" i="171"/>
  <c r="DI118" i="171"/>
  <c r="DI117" i="171"/>
  <c r="DI116" i="171"/>
  <c r="DI115" i="171"/>
  <c r="DI114" i="171"/>
  <c r="DI113" i="171"/>
  <c r="DI112" i="171"/>
  <c r="DI111" i="171"/>
  <c r="DI110" i="171"/>
  <c r="DI109" i="171"/>
  <c r="DI108" i="171"/>
  <c r="DI107" i="171"/>
  <c r="DI106" i="171"/>
  <c r="DI105" i="171"/>
  <c r="DI104" i="171"/>
  <c r="DI103" i="171"/>
  <c r="DI102" i="171"/>
  <c r="DI101" i="171"/>
  <c r="DI100" i="171"/>
  <c r="DI99" i="171"/>
  <c r="DI98" i="171"/>
  <c r="DI97" i="171"/>
  <c r="DI96" i="171"/>
  <c r="DI95" i="171"/>
  <c r="DI94" i="171"/>
  <c r="DI93" i="171"/>
  <c r="DI92" i="171"/>
  <c r="DI91" i="171"/>
  <c r="DI90" i="171"/>
  <c r="DI89" i="171"/>
  <c r="DI88" i="171"/>
  <c r="DI87" i="171"/>
  <c r="DI86" i="171"/>
  <c r="DI85" i="171"/>
  <c r="DI84" i="171"/>
  <c r="DI83" i="171"/>
  <c r="DI82" i="171"/>
  <c r="DI81" i="171"/>
  <c r="DI80" i="171"/>
  <c r="DI79" i="171"/>
  <c r="DI78" i="171"/>
  <c r="DI77" i="171"/>
  <c r="DI76" i="171"/>
  <c r="DI75" i="171"/>
  <c r="DI74" i="171"/>
  <c r="DI73" i="171"/>
  <c r="DI72" i="171"/>
  <c r="DI71" i="171"/>
  <c r="DI70" i="171"/>
  <c r="DI69" i="171"/>
  <c r="DI68" i="171"/>
  <c r="DI67" i="171"/>
  <c r="DI66" i="171"/>
  <c r="DI65" i="171"/>
  <c r="DI64" i="171"/>
  <c r="DI63" i="171"/>
  <c r="DI62" i="171"/>
  <c r="DI61" i="171"/>
  <c r="DI60" i="171"/>
  <c r="DI59" i="171"/>
  <c r="DI58" i="171"/>
  <c r="DI57" i="171"/>
  <c r="DI56" i="171"/>
  <c r="DI55" i="171"/>
  <c r="DI54" i="171"/>
  <c r="DI53" i="171"/>
  <c r="DI52" i="171"/>
  <c r="DI51" i="171"/>
  <c r="DI50" i="171"/>
  <c r="DI49" i="171"/>
  <c r="DI48" i="171"/>
  <c r="DI47" i="171"/>
  <c r="DI46" i="171"/>
  <c r="DI45" i="171"/>
  <c r="DI44" i="171"/>
  <c r="DI43" i="171"/>
  <c r="DI42" i="171"/>
  <c r="DI41" i="171"/>
  <c r="DI40" i="171"/>
  <c r="DI39" i="171"/>
  <c r="DI38" i="171"/>
  <c r="DI37" i="171"/>
  <c r="DI36" i="171"/>
  <c r="DI35" i="171"/>
  <c r="DI34" i="171"/>
  <c r="DI33" i="171"/>
  <c r="DI32" i="171"/>
  <c r="DI31" i="171"/>
  <c r="DI30" i="171"/>
  <c r="DI29" i="171"/>
  <c r="DI28" i="171"/>
  <c r="DI27" i="171"/>
  <c r="DI26" i="171"/>
  <c r="DI25" i="171"/>
  <c r="DI24" i="171"/>
  <c r="DI23" i="171"/>
  <c r="DI22" i="171"/>
  <c r="DI21" i="171"/>
  <c r="DI20" i="171"/>
  <c r="DI19" i="171"/>
  <c r="DI18" i="171"/>
  <c r="BI1016" i="171"/>
  <c r="BH1016" i="171"/>
  <c r="BG1016" i="171"/>
  <c r="BE1016" i="171"/>
  <c r="BD1016" i="171"/>
  <c r="BC1016" i="171"/>
  <c r="BI1015" i="171"/>
  <c r="BH1015" i="171"/>
  <c r="BG1015" i="171"/>
  <c r="BE1015" i="171"/>
  <c r="BD1015" i="171"/>
  <c r="BC1015" i="171"/>
  <c r="BI1014" i="171"/>
  <c r="BH1014" i="171"/>
  <c r="BG1014" i="171"/>
  <c r="BE1014" i="171"/>
  <c r="BD1014" i="171"/>
  <c r="BC1014" i="171"/>
  <c r="BI1013" i="171"/>
  <c r="BH1013" i="171"/>
  <c r="BG1013" i="171"/>
  <c r="BE1013" i="171"/>
  <c r="BD1013" i="171"/>
  <c r="BC1013" i="171"/>
  <c r="BI1012" i="171"/>
  <c r="BH1012" i="171"/>
  <c r="BG1012" i="171"/>
  <c r="BE1012" i="171"/>
  <c r="BD1012" i="171"/>
  <c r="BC1012" i="171"/>
  <c r="BI1011" i="171"/>
  <c r="BH1011" i="171"/>
  <c r="BG1011" i="171"/>
  <c r="BE1011" i="171"/>
  <c r="BD1011" i="171"/>
  <c r="BC1011" i="171"/>
  <c r="BI1010" i="171"/>
  <c r="BH1010" i="171"/>
  <c r="BG1010" i="171"/>
  <c r="BE1010" i="171"/>
  <c r="BD1010" i="171"/>
  <c r="BC1010" i="171"/>
  <c r="BI1009" i="171"/>
  <c r="BH1009" i="171"/>
  <c r="BG1009" i="171"/>
  <c r="BE1009" i="171"/>
  <c r="BD1009" i="171"/>
  <c r="BC1009" i="171"/>
  <c r="BI1008" i="171"/>
  <c r="BH1008" i="171"/>
  <c r="BG1008" i="171"/>
  <c r="BE1008" i="171"/>
  <c r="BD1008" i="171"/>
  <c r="BC1008" i="171"/>
  <c r="BI1007" i="171"/>
  <c r="BH1007" i="171"/>
  <c r="BG1007" i="171"/>
  <c r="BE1007" i="171"/>
  <c r="BD1007" i="171"/>
  <c r="BC1007" i="171"/>
  <c r="BI1006" i="171"/>
  <c r="BH1006" i="171"/>
  <c r="BG1006" i="171"/>
  <c r="BE1006" i="171"/>
  <c r="BD1006" i="171"/>
  <c r="BC1006" i="171"/>
  <c r="BI1005" i="171"/>
  <c r="BH1005" i="171"/>
  <c r="BG1005" i="171"/>
  <c r="BE1005" i="171"/>
  <c r="BD1005" i="171"/>
  <c r="BC1005" i="171"/>
  <c r="BI1004" i="171"/>
  <c r="BH1004" i="171"/>
  <c r="BG1004" i="171"/>
  <c r="BE1004" i="171"/>
  <c r="BD1004" i="171"/>
  <c r="BC1004" i="171"/>
  <c r="BI1003" i="171"/>
  <c r="BH1003" i="171"/>
  <c r="BG1003" i="171"/>
  <c r="BE1003" i="171"/>
  <c r="BD1003" i="171"/>
  <c r="BC1003" i="171"/>
  <c r="BI1002" i="171"/>
  <c r="BH1002" i="171"/>
  <c r="BG1002" i="171"/>
  <c r="BE1002" i="171"/>
  <c r="BD1002" i="171"/>
  <c r="BC1002" i="171"/>
  <c r="BI1001" i="171"/>
  <c r="BH1001" i="171"/>
  <c r="BG1001" i="171"/>
  <c r="BE1001" i="171"/>
  <c r="BD1001" i="171"/>
  <c r="BC1001" i="171"/>
  <c r="BI1000" i="171"/>
  <c r="BH1000" i="171"/>
  <c r="BG1000" i="171"/>
  <c r="BE1000" i="171"/>
  <c r="BD1000" i="171"/>
  <c r="BC1000" i="171"/>
  <c r="BI999" i="171"/>
  <c r="BH999" i="171"/>
  <c r="BG999" i="171"/>
  <c r="BE999" i="171"/>
  <c r="BD999" i="171"/>
  <c r="BC999" i="171"/>
  <c r="BI998" i="171"/>
  <c r="BH998" i="171"/>
  <c r="BG998" i="171"/>
  <c r="BE998" i="171"/>
  <c r="BD998" i="171"/>
  <c r="BC998" i="171"/>
  <c r="BI997" i="171"/>
  <c r="BH997" i="171"/>
  <c r="BG997" i="171"/>
  <c r="BE997" i="171"/>
  <c r="BD997" i="171"/>
  <c r="BC997" i="171"/>
  <c r="BI996" i="171"/>
  <c r="BH996" i="171"/>
  <c r="BG996" i="171"/>
  <c r="BE996" i="171"/>
  <c r="BD996" i="171"/>
  <c r="BC996" i="171"/>
  <c r="BI995" i="171"/>
  <c r="BH995" i="171"/>
  <c r="BG995" i="171"/>
  <c r="BE995" i="171"/>
  <c r="BD995" i="171"/>
  <c r="BC995" i="171"/>
  <c r="BI994" i="171"/>
  <c r="BH994" i="171"/>
  <c r="BG994" i="171"/>
  <c r="BE994" i="171"/>
  <c r="BD994" i="171"/>
  <c r="BC994" i="171"/>
  <c r="BI993" i="171"/>
  <c r="BH993" i="171"/>
  <c r="BG993" i="171"/>
  <c r="BE993" i="171"/>
  <c r="BD993" i="171"/>
  <c r="BC993" i="171"/>
  <c r="BI992" i="171"/>
  <c r="BH992" i="171"/>
  <c r="BG992" i="171"/>
  <c r="BE992" i="171"/>
  <c r="BD992" i="171"/>
  <c r="BC992" i="171"/>
  <c r="BI991" i="171"/>
  <c r="BH991" i="171"/>
  <c r="BG991" i="171"/>
  <c r="BE991" i="171"/>
  <c r="BD991" i="171"/>
  <c r="BC991" i="171"/>
  <c r="BI990" i="171"/>
  <c r="BH990" i="171"/>
  <c r="BG990" i="171"/>
  <c r="BE990" i="171"/>
  <c r="BD990" i="171"/>
  <c r="BC990" i="171"/>
  <c r="BI989" i="171"/>
  <c r="BH989" i="171"/>
  <c r="BG989" i="171"/>
  <c r="BE989" i="171"/>
  <c r="BD989" i="171"/>
  <c r="BC989" i="171"/>
  <c r="BI988" i="171"/>
  <c r="BH988" i="171"/>
  <c r="BG988" i="171"/>
  <c r="BE988" i="171"/>
  <c r="BD988" i="171"/>
  <c r="BC988" i="171"/>
  <c r="BI987" i="171"/>
  <c r="BH987" i="171"/>
  <c r="BG987" i="171"/>
  <c r="BE987" i="171"/>
  <c r="BD987" i="171"/>
  <c r="BC987" i="171"/>
  <c r="BI986" i="171"/>
  <c r="BH986" i="171"/>
  <c r="BG986" i="171"/>
  <c r="BE986" i="171"/>
  <c r="BD986" i="171"/>
  <c r="BC986" i="171"/>
  <c r="BI985" i="171"/>
  <c r="BH985" i="171"/>
  <c r="BG985" i="171"/>
  <c r="BE985" i="171"/>
  <c r="BD985" i="171"/>
  <c r="BC985" i="171"/>
  <c r="BI984" i="171"/>
  <c r="BH984" i="171"/>
  <c r="BG984" i="171"/>
  <c r="BE984" i="171"/>
  <c r="BD984" i="171"/>
  <c r="BC984" i="171"/>
  <c r="BI983" i="171"/>
  <c r="BH983" i="171"/>
  <c r="BG983" i="171"/>
  <c r="BE983" i="171"/>
  <c r="BD983" i="171"/>
  <c r="BC983" i="171"/>
  <c r="BI982" i="171"/>
  <c r="BH982" i="171"/>
  <c r="BG982" i="171"/>
  <c r="BE982" i="171"/>
  <c r="BD982" i="171"/>
  <c r="BC982" i="171"/>
  <c r="BI981" i="171"/>
  <c r="BH981" i="171"/>
  <c r="BG981" i="171"/>
  <c r="BE981" i="171"/>
  <c r="BD981" i="171"/>
  <c r="BC981" i="171"/>
  <c r="BI980" i="171"/>
  <c r="BH980" i="171"/>
  <c r="BG980" i="171"/>
  <c r="BE980" i="171"/>
  <c r="BD980" i="171"/>
  <c r="BC980" i="171"/>
  <c r="BI979" i="171"/>
  <c r="BH979" i="171"/>
  <c r="BG979" i="171"/>
  <c r="BE979" i="171"/>
  <c r="BD979" i="171"/>
  <c r="BC979" i="171"/>
  <c r="BI978" i="171"/>
  <c r="BH978" i="171"/>
  <c r="BG978" i="171"/>
  <c r="BE978" i="171"/>
  <c r="BD978" i="171"/>
  <c r="BC978" i="171"/>
  <c r="BI977" i="171"/>
  <c r="BH977" i="171"/>
  <c r="BG977" i="171"/>
  <c r="BE977" i="171"/>
  <c r="BD977" i="171"/>
  <c r="BC977" i="171"/>
  <c r="BI976" i="171"/>
  <c r="BH976" i="171"/>
  <c r="BG976" i="171"/>
  <c r="BE976" i="171"/>
  <c r="BD976" i="171"/>
  <c r="BC976" i="171"/>
  <c r="BI975" i="171"/>
  <c r="BH975" i="171"/>
  <c r="BG975" i="171"/>
  <c r="BE975" i="171"/>
  <c r="BD975" i="171"/>
  <c r="BC975" i="171"/>
  <c r="BI974" i="171"/>
  <c r="BH974" i="171"/>
  <c r="BG974" i="171"/>
  <c r="BE974" i="171"/>
  <c r="BD974" i="171"/>
  <c r="BC974" i="171"/>
  <c r="BI973" i="171"/>
  <c r="BH973" i="171"/>
  <c r="BG973" i="171"/>
  <c r="BE973" i="171"/>
  <c r="BD973" i="171"/>
  <c r="BC973" i="171"/>
  <c r="BI972" i="171"/>
  <c r="BH972" i="171"/>
  <c r="BG972" i="171"/>
  <c r="BE972" i="171"/>
  <c r="BD972" i="171"/>
  <c r="BC972" i="171"/>
  <c r="BI971" i="171"/>
  <c r="BH971" i="171"/>
  <c r="BG971" i="171"/>
  <c r="BE971" i="171"/>
  <c r="BD971" i="171"/>
  <c r="BC971" i="171"/>
  <c r="BI970" i="171"/>
  <c r="BH970" i="171"/>
  <c r="BG970" i="171"/>
  <c r="BE970" i="171"/>
  <c r="BD970" i="171"/>
  <c r="BC970" i="171"/>
  <c r="BI969" i="171"/>
  <c r="BH969" i="171"/>
  <c r="BG969" i="171"/>
  <c r="BE969" i="171"/>
  <c r="BD969" i="171"/>
  <c r="BC969" i="171"/>
  <c r="BI968" i="171"/>
  <c r="BH968" i="171"/>
  <c r="BG968" i="171"/>
  <c r="BE968" i="171"/>
  <c r="BD968" i="171"/>
  <c r="BC968" i="171"/>
  <c r="BI967" i="171"/>
  <c r="BH967" i="171"/>
  <c r="BG967" i="171"/>
  <c r="BE967" i="171"/>
  <c r="BD967" i="171"/>
  <c r="BC967" i="171"/>
  <c r="BI966" i="171"/>
  <c r="BH966" i="171"/>
  <c r="BG966" i="171"/>
  <c r="BE966" i="171"/>
  <c r="BD966" i="171"/>
  <c r="BC966" i="171"/>
  <c r="BI965" i="171"/>
  <c r="BH965" i="171"/>
  <c r="BG965" i="171"/>
  <c r="BE965" i="171"/>
  <c r="BD965" i="171"/>
  <c r="BC965" i="171"/>
  <c r="BI964" i="171"/>
  <c r="BH964" i="171"/>
  <c r="BG964" i="171"/>
  <c r="BE964" i="171"/>
  <c r="BD964" i="171"/>
  <c r="BC964" i="171"/>
  <c r="BI963" i="171"/>
  <c r="BH963" i="171"/>
  <c r="BG963" i="171"/>
  <c r="BE963" i="171"/>
  <c r="BD963" i="171"/>
  <c r="BC963" i="171"/>
  <c r="BI962" i="171"/>
  <c r="BH962" i="171"/>
  <c r="BG962" i="171"/>
  <c r="BE962" i="171"/>
  <c r="BD962" i="171"/>
  <c r="BC962" i="171"/>
  <c r="BI961" i="171"/>
  <c r="BH961" i="171"/>
  <c r="BG961" i="171"/>
  <c r="BE961" i="171"/>
  <c r="BD961" i="171"/>
  <c r="BC961" i="171"/>
  <c r="BI960" i="171"/>
  <c r="BH960" i="171"/>
  <c r="BG960" i="171"/>
  <c r="BE960" i="171"/>
  <c r="BD960" i="171"/>
  <c r="BC960" i="171"/>
  <c r="BI959" i="171"/>
  <c r="BH959" i="171"/>
  <c r="BG959" i="171"/>
  <c r="BE959" i="171"/>
  <c r="BD959" i="171"/>
  <c r="BC959" i="171"/>
  <c r="BI958" i="171"/>
  <c r="BH958" i="171"/>
  <c r="BG958" i="171"/>
  <c r="BE958" i="171"/>
  <c r="BD958" i="171"/>
  <c r="BC958" i="171"/>
  <c r="BI957" i="171"/>
  <c r="BH957" i="171"/>
  <c r="BG957" i="171"/>
  <c r="BE957" i="171"/>
  <c r="BD957" i="171"/>
  <c r="BC957" i="171"/>
  <c r="BI956" i="171"/>
  <c r="BH956" i="171"/>
  <c r="BG956" i="171"/>
  <c r="BE956" i="171"/>
  <c r="BD956" i="171"/>
  <c r="BC956" i="171"/>
  <c r="BI955" i="171"/>
  <c r="BH955" i="171"/>
  <c r="BG955" i="171"/>
  <c r="BE955" i="171"/>
  <c r="BD955" i="171"/>
  <c r="BC955" i="171"/>
  <c r="BI954" i="171"/>
  <c r="BH954" i="171"/>
  <c r="BG954" i="171"/>
  <c r="BE954" i="171"/>
  <c r="BD954" i="171"/>
  <c r="BC954" i="171"/>
  <c r="BI953" i="171"/>
  <c r="BH953" i="171"/>
  <c r="BG953" i="171"/>
  <c r="BE953" i="171"/>
  <c r="BD953" i="171"/>
  <c r="BC953" i="171"/>
  <c r="BI952" i="171"/>
  <c r="BH952" i="171"/>
  <c r="BG952" i="171"/>
  <c r="BE952" i="171"/>
  <c r="BD952" i="171"/>
  <c r="BC952" i="171"/>
  <c r="BI951" i="171"/>
  <c r="BH951" i="171"/>
  <c r="BG951" i="171"/>
  <c r="BE951" i="171"/>
  <c r="BD951" i="171"/>
  <c r="BC951" i="171"/>
  <c r="BI950" i="171"/>
  <c r="BH950" i="171"/>
  <c r="BG950" i="171"/>
  <c r="BE950" i="171"/>
  <c r="BD950" i="171"/>
  <c r="BC950" i="171"/>
  <c r="BI949" i="171"/>
  <c r="BH949" i="171"/>
  <c r="BG949" i="171"/>
  <c r="BE949" i="171"/>
  <c r="BD949" i="171"/>
  <c r="BC949" i="171"/>
  <c r="BI948" i="171"/>
  <c r="BH948" i="171"/>
  <c r="BG948" i="171"/>
  <c r="BE948" i="171"/>
  <c r="BD948" i="171"/>
  <c r="BC948" i="171"/>
  <c r="BI947" i="171"/>
  <c r="BH947" i="171"/>
  <c r="BG947" i="171"/>
  <c r="BE947" i="171"/>
  <c r="BD947" i="171"/>
  <c r="BC947" i="171"/>
  <c r="BI946" i="171"/>
  <c r="BH946" i="171"/>
  <c r="BG946" i="171"/>
  <c r="BE946" i="171"/>
  <c r="BD946" i="171"/>
  <c r="BC946" i="171"/>
  <c r="BI945" i="171"/>
  <c r="BH945" i="171"/>
  <c r="BG945" i="171"/>
  <c r="BE945" i="171"/>
  <c r="BD945" i="171"/>
  <c r="BC945" i="171"/>
  <c r="BI944" i="171"/>
  <c r="BH944" i="171"/>
  <c r="BG944" i="171"/>
  <c r="BE944" i="171"/>
  <c r="BD944" i="171"/>
  <c r="BC944" i="171"/>
  <c r="BI943" i="171"/>
  <c r="BH943" i="171"/>
  <c r="BG943" i="171"/>
  <c r="BE943" i="171"/>
  <c r="BD943" i="171"/>
  <c r="BC943" i="171"/>
  <c r="BI942" i="171"/>
  <c r="BH942" i="171"/>
  <c r="BG942" i="171"/>
  <c r="BE942" i="171"/>
  <c r="BD942" i="171"/>
  <c r="BC942" i="171"/>
  <c r="BI941" i="171"/>
  <c r="BH941" i="171"/>
  <c r="BG941" i="171"/>
  <c r="BE941" i="171"/>
  <c r="BD941" i="171"/>
  <c r="BC941" i="171"/>
  <c r="BI940" i="171"/>
  <c r="BH940" i="171"/>
  <c r="BG940" i="171"/>
  <c r="BE940" i="171"/>
  <c r="BD940" i="171"/>
  <c r="BC940" i="171"/>
  <c r="BI939" i="171"/>
  <c r="BH939" i="171"/>
  <c r="BG939" i="171"/>
  <c r="BE939" i="171"/>
  <c r="BD939" i="171"/>
  <c r="BC939" i="171"/>
  <c r="BI938" i="171"/>
  <c r="BH938" i="171"/>
  <c r="BG938" i="171"/>
  <c r="BE938" i="171"/>
  <c r="BD938" i="171"/>
  <c r="BC938" i="171"/>
  <c r="BI937" i="171"/>
  <c r="BH937" i="171"/>
  <c r="BG937" i="171"/>
  <c r="BE937" i="171"/>
  <c r="BD937" i="171"/>
  <c r="BC937" i="171"/>
  <c r="BI936" i="171"/>
  <c r="BH936" i="171"/>
  <c r="BG936" i="171"/>
  <c r="BE936" i="171"/>
  <c r="BD936" i="171"/>
  <c r="BC936" i="171"/>
  <c r="BI935" i="171"/>
  <c r="BH935" i="171"/>
  <c r="BG935" i="171"/>
  <c r="BE935" i="171"/>
  <c r="BD935" i="171"/>
  <c r="BC935" i="171"/>
  <c r="BI934" i="171"/>
  <c r="BH934" i="171"/>
  <c r="BG934" i="171"/>
  <c r="BE934" i="171"/>
  <c r="BD934" i="171"/>
  <c r="BC934" i="171"/>
  <c r="BI933" i="171"/>
  <c r="BH933" i="171"/>
  <c r="BG933" i="171"/>
  <c r="BE933" i="171"/>
  <c r="BD933" i="171"/>
  <c r="BC933" i="171"/>
  <c r="BI932" i="171"/>
  <c r="BH932" i="171"/>
  <c r="BG932" i="171"/>
  <c r="BE932" i="171"/>
  <c r="BD932" i="171"/>
  <c r="BC932" i="171"/>
  <c r="BI931" i="171"/>
  <c r="BH931" i="171"/>
  <c r="BG931" i="171"/>
  <c r="BE931" i="171"/>
  <c r="BD931" i="171"/>
  <c r="BC931" i="171"/>
  <c r="BI930" i="171"/>
  <c r="BH930" i="171"/>
  <c r="BG930" i="171"/>
  <c r="BE930" i="171"/>
  <c r="BD930" i="171"/>
  <c r="BC930" i="171"/>
  <c r="BI929" i="171"/>
  <c r="BH929" i="171"/>
  <c r="BG929" i="171"/>
  <c r="BE929" i="171"/>
  <c r="BD929" i="171"/>
  <c r="BC929" i="171"/>
  <c r="BI928" i="171"/>
  <c r="BH928" i="171"/>
  <c r="BG928" i="171"/>
  <c r="BE928" i="171"/>
  <c r="BD928" i="171"/>
  <c r="BC928" i="171"/>
  <c r="BI927" i="171"/>
  <c r="BH927" i="171"/>
  <c r="BG927" i="171"/>
  <c r="BE927" i="171"/>
  <c r="BD927" i="171"/>
  <c r="BC927" i="171"/>
  <c r="BI926" i="171"/>
  <c r="BH926" i="171"/>
  <c r="BG926" i="171"/>
  <c r="BE926" i="171"/>
  <c r="BD926" i="171"/>
  <c r="BC926" i="171"/>
  <c r="BI925" i="171"/>
  <c r="BH925" i="171"/>
  <c r="BG925" i="171"/>
  <c r="BE925" i="171"/>
  <c r="BD925" i="171"/>
  <c r="BC925" i="171"/>
  <c r="BI924" i="171"/>
  <c r="BH924" i="171"/>
  <c r="BG924" i="171"/>
  <c r="BE924" i="171"/>
  <c r="BD924" i="171"/>
  <c r="BC924" i="171"/>
  <c r="BI923" i="171"/>
  <c r="BH923" i="171"/>
  <c r="BG923" i="171"/>
  <c r="BE923" i="171"/>
  <c r="BD923" i="171"/>
  <c r="BC923" i="171"/>
  <c r="BI922" i="171"/>
  <c r="BH922" i="171"/>
  <c r="BG922" i="171"/>
  <c r="BE922" i="171"/>
  <c r="BD922" i="171"/>
  <c r="BC922" i="171"/>
  <c r="BI921" i="171"/>
  <c r="BH921" i="171"/>
  <c r="BG921" i="171"/>
  <c r="BE921" i="171"/>
  <c r="BD921" i="171"/>
  <c r="BC921" i="171"/>
  <c r="BI920" i="171"/>
  <c r="BH920" i="171"/>
  <c r="BG920" i="171"/>
  <c r="BE920" i="171"/>
  <c r="BD920" i="171"/>
  <c r="BC920" i="171"/>
  <c r="BI919" i="171"/>
  <c r="BH919" i="171"/>
  <c r="BG919" i="171"/>
  <c r="BE919" i="171"/>
  <c r="BD919" i="171"/>
  <c r="BC919" i="171"/>
  <c r="BI918" i="171"/>
  <c r="BH918" i="171"/>
  <c r="BG918" i="171"/>
  <c r="BE918" i="171"/>
  <c r="BD918" i="171"/>
  <c r="BC918" i="171"/>
  <c r="BI917" i="171"/>
  <c r="BH917" i="171"/>
  <c r="BG917" i="171"/>
  <c r="BE917" i="171"/>
  <c r="BD917" i="171"/>
  <c r="BC917" i="171"/>
  <c r="BI916" i="171"/>
  <c r="BH916" i="171"/>
  <c r="BG916" i="171"/>
  <c r="BE916" i="171"/>
  <c r="BD916" i="171"/>
  <c r="BC916" i="171"/>
  <c r="BI915" i="171"/>
  <c r="BH915" i="171"/>
  <c r="BG915" i="171"/>
  <c r="BE915" i="171"/>
  <c r="BD915" i="171"/>
  <c r="BC915" i="171"/>
  <c r="BI914" i="171"/>
  <c r="BH914" i="171"/>
  <c r="BG914" i="171"/>
  <c r="BE914" i="171"/>
  <c r="BD914" i="171"/>
  <c r="BC914" i="171"/>
  <c r="BI913" i="171"/>
  <c r="BH913" i="171"/>
  <c r="BG913" i="171"/>
  <c r="BE913" i="171"/>
  <c r="BD913" i="171"/>
  <c r="BC913" i="171"/>
  <c r="BI912" i="171"/>
  <c r="BH912" i="171"/>
  <c r="BG912" i="171"/>
  <c r="BE912" i="171"/>
  <c r="BD912" i="171"/>
  <c r="BC912" i="171"/>
  <c r="BI911" i="171"/>
  <c r="BH911" i="171"/>
  <c r="BG911" i="171"/>
  <c r="BE911" i="171"/>
  <c r="BD911" i="171"/>
  <c r="BC911" i="171"/>
  <c r="BI910" i="171"/>
  <c r="BH910" i="171"/>
  <c r="BG910" i="171"/>
  <c r="BE910" i="171"/>
  <c r="BD910" i="171"/>
  <c r="BC910" i="171"/>
  <c r="BI909" i="171"/>
  <c r="BH909" i="171"/>
  <c r="BG909" i="171"/>
  <c r="BE909" i="171"/>
  <c r="BD909" i="171"/>
  <c r="BC909" i="171"/>
  <c r="BI908" i="171"/>
  <c r="BH908" i="171"/>
  <c r="BG908" i="171"/>
  <c r="BE908" i="171"/>
  <c r="BD908" i="171"/>
  <c r="BC908" i="171"/>
  <c r="BI907" i="171"/>
  <c r="BH907" i="171"/>
  <c r="BG907" i="171"/>
  <c r="BE907" i="171"/>
  <c r="BD907" i="171"/>
  <c r="BC907" i="171"/>
  <c r="BI906" i="171"/>
  <c r="BH906" i="171"/>
  <c r="BG906" i="171"/>
  <c r="BE906" i="171"/>
  <c r="BD906" i="171"/>
  <c r="BC906" i="171"/>
  <c r="BI905" i="171"/>
  <c r="BH905" i="171"/>
  <c r="BG905" i="171"/>
  <c r="BE905" i="171"/>
  <c r="BD905" i="171"/>
  <c r="BC905" i="171"/>
  <c r="BI904" i="171"/>
  <c r="BH904" i="171"/>
  <c r="BG904" i="171"/>
  <c r="BE904" i="171"/>
  <c r="BD904" i="171"/>
  <c r="BC904" i="171"/>
  <c r="BI903" i="171"/>
  <c r="BH903" i="171"/>
  <c r="BG903" i="171"/>
  <c r="BE903" i="171"/>
  <c r="BD903" i="171"/>
  <c r="BC903" i="171"/>
  <c r="BI902" i="171"/>
  <c r="BH902" i="171"/>
  <c r="BG902" i="171"/>
  <c r="BE902" i="171"/>
  <c r="BD902" i="171"/>
  <c r="BC902" i="171"/>
  <c r="BI901" i="171"/>
  <c r="BH901" i="171"/>
  <c r="BG901" i="171"/>
  <c r="BE901" i="171"/>
  <c r="BD901" i="171"/>
  <c r="BC901" i="171"/>
  <c r="BI900" i="171"/>
  <c r="BH900" i="171"/>
  <c r="BG900" i="171"/>
  <c r="BE900" i="171"/>
  <c r="BD900" i="171"/>
  <c r="BC900" i="171"/>
  <c r="BI899" i="171"/>
  <c r="BH899" i="171"/>
  <c r="BG899" i="171"/>
  <c r="BE899" i="171"/>
  <c r="BD899" i="171"/>
  <c r="BC899" i="171"/>
  <c r="BI898" i="171"/>
  <c r="BH898" i="171"/>
  <c r="BG898" i="171"/>
  <c r="BE898" i="171"/>
  <c r="BD898" i="171"/>
  <c r="BC898" i="171"/>
  <c r="BI897" i="171"/>
  <c r="BH897" i="171"/>
  <c r="BG897" i="171"/>
  <c r="BE897" i="171"/>
  <c r="BD897" i="171"/>
  <c r="BC897" i="171"/>
  <c r="BI896" i="171"/>
  <c r="BH896" i="171"/>
  <c r="BG896" i="171"/>
  <c r="BE896" i="171"/>
  <c r="BD896" i="171"/>
  <c r="BC896" i="171"/>
  <c r="BI895" i="171"/>
  <c r="BH895" i="171"/>
  <c r="BG895" i="171"/>
  <c r="BE895" i="171"/>
  <c r="BD895" i="171"/>
  <c r="BC895" i="171"/>
  <c r="BI894" i="171"/>
  <c r="BH894" i="171"/>
  <c r="BG894" i="171"/>
  <c r="BE894" i="171"/>
  <c r="BD894" i="171"/>
  <c r="BC894" i="171"/>
  <c r="BI893" i="171"/>
  <c r="BH893" i="171"/>
  <c r="BG893" i="171"/>
  <c r="BE893" i="171"/>
  <c r="BD893" i="171"/>
  <c r="BC893" i="171"/>
  <c r="BI892" i="171"/>
  <c r="BH892" i="171"/>
  <c r="BG892" i="171"/>
  <c r="BE892" i="171"/>
  <c r="BD892" i="171"/>
  <c r="BC892" i="171"/>
  <c r="BI891" i="171"/>
  <c r="BH891" i="171"/>
  <c r="BG891" i="171"/>
  <c r="BE891" i="171"/>
  <c r="BD891" i="171"/>
  <c r="BC891" i="171"/>
  <c r="BI890" i="171"/>
  <c r="BH890" i="171"/>
  <c r="BG890" i="171"/>
  <c r="BE890" i="171"/>
  <c r="BD890" i="171"/>
  <c r="BC890" i="171"/>
  <c r="BI889" i="171"/>
  <c r="BH889" i="171"/>
  <c r="BG889" i="171"/>
  <c r="BE889" i="171"/>
  <c r="BD889" i="171"/>
  <c r="BC889" i="171"/>
  <c r="BI888" i="171"/>
  <c r="BH888" i="171"/>
  <c r="BG888" i="171"/>
  <c r="BE888" i="171"/>
  <c r="BD888" i="171"/>
  <c r="BC888" i="171"/>
  <c r="BI887" i="171"/>
  <c r="BH887" i="171"/>
  <c r="BG887" i="171"/>
  <c r="BE887" i="171"/>
  <c r="BD887" i="171"/>
  <c r="BC887" i="171"/>
  <c r="BI886" i="171"/>
  <c r="BH886" i="171"/>
  <c r="BG886" i="171"/>
  <c r="BE886" i="171"/>
  <c r="BD886" i="171"/>
  <c r="BC886" i="171"/>
  <c r="BI885" i="171"/>
  <c r="BH885" i="171"/>
  <c r="BG885" i="171"/>
  <c r="BE885" i="171"/>
  <c r="BD885" i="171"/>
  <c r="BC885" i="171"/>
  <c r="BI884" i="171"/>
  <c r="BH884" i="171"/>
  <c r="BG884" i="171"/>
  <c r="BE884" i="171"/>
  <c r="BD884" i="171"/>
  <c r="BC884" i="171"/>
  <c r="BI883" i="171"/>
  <c r="BH883" i="171"/>
  <c r="BG883" i="171"/>
  <c r="BE883" i="171"/>
  <c r="BD883" i="171"/>
  <c r="BC883" i="171"/>
  <c r="BI882" i="171"/>
  <c r="BH882" i="171"/>
  <c r="BG882" i="171"/>
  <c r="BE882" i="171"/>
  <c r="BD882" i="171"/>
  <c r="BC882" i="171"/>
  <c r="BI881" i="171"/>
  <c r="BH881" i="171"/>
  <c r="BG881" i="171"/>
  <c r="BE881" i="171"/>
  <c r="BD881" i="171"/>
  <c r="BC881" i="171"/>
  <c r="BI880" i="171"/>
  <c r="BH880" i="171"/>
  <c r="BG880" i="171"/>
  <c r="BE880" i="171"/>
  <c r="BD880" i="171"/>
  <c r="BC880" i="171"/>
  <c r="BI879" i="171"/>
  <c r="BH879" i="171"/>
  <c r="BG879" i="171"/>
  <c r="BE879" i="171"/>
  <c r="BD879" i="171"/>
  <c r="BC879" i="171"/>
  <c r="BI878" i="171"/>
  <c r="BH878" i="171"/>
  <c r="BG878" i="171"/>
  <c r="BE878" i="171"/>
  <c r="BD878" i="171"/>
  <c r="BC878" i="171"/>
  <c r="BI877" i="171"/>
  <c r="BH877" i="171"/>
  <c r="BG877" i="171"/>
  <c r="BE877" i="171"/>
  <c r="BD877" i="171"/>
  <c r="BC877" i="171"/>
  <c r="BI876" i="171"/>
  <c r="BH876" i="171"/>
  <c r="BG876" i="171"/>
  <c r="BE876" i="171"/>
  <c r="BD876" i="171"/>
  <c r="BC876" i="171"/>
  <c r="BI875" i="171"/>
  <c r="BH875" i="171"/>
  <c r="BG875" i="171"/>
  <c r="BE875" i="171"/>
  <c r="BD875" i="171"/>
  <c r="BC875" i="171"/>
  <c r="BI874" i="171"/>
  <c r="BH874" i="171"/>
  <c r="BG874" i="171"/>
  <c r="BE874" i="171"/>
  <c r="BD874" i="171"/>
  <c r="BC874" i="171"/>
  <c r="BI873" i="171"/>
  <c r="BH873" i="171"/>
  <c r="BG873" i="171"/>
  <c r="BE873" i="171"/>
  <c r="BD873" i="171"/>
  <c r="BC873" i="171"/>
  <c r="BI872" i="171"/>
  <c r="BH872" i="171"/>
  <c r="BG872" i="171"/>
  <c r="BE872" i="171"/>
  <c r="BD872" i="171"/>
  <c r="BC872" i="171"/>
  <c r="BI871" i="171"/>
  <c r="BH871" i="171"/>
  <c r="BG871" i="171"/>
  <c r="BE871" i="171"/>
  <c r="BD871" i="171"/>
  <c r="BC871" i="171"/>
  <c r="BI870" i="171"/>
  <c r="BH870" i="171"/>
  <c r="BG870" i="171"/>
  <c r="BE870" i="171"/>
  <c r="BD870" i="171"/>
  <c r="BC870" i="171"/>
  <c r="BI869" i="171"/>
  <c r="BH869" i="171"/>
  <c r="BG869" i="171"/>
  <c r="BE869" i="171"/>
  <c r="BD869" i="171"/>
  <c r="BC869" i="171"/>
  <c r="BI868" i="171"/>
  <c r="BH868" i="171"/>
  <c r="BG868" i="171"/>
  <c r="BE868" i="171"/>
  <c r="BD868" i="171"/>
  <c r="BC868" i="171"/>
  <c r="BI867" i="171"/>
  <c r="BH867" i="171"/>
  <c r="BG867" i="171"/>
  <c r="BE867" i="171"/>
  <c r="BD867" i="171"/>
  <c r="BC867" i="171"/>
  <c r="BI866" i="171"/>
  <c r="BH866" i="171"/>
  <c r="BG866" i="171"/>
  <c r="BE866" i="171"/>
  <c r="BD866" i="171"/>
  <c r="BC866" i="171"/>
  <c r="BI865" i="171"/>
  <c r="BH865" i="171"/>
  <c r="BG865" i="171"/>
  <c r="BE865" i="171"/>
  <c r="BD865" i="171"/>
  <c r="BC865" i="171"/>
  <c r="BI864" i="171"/>
  <c r="BH864" i="171"/>
  <c r="BG864" i="171"/>
  <c r="BE864" i="171"/>
  <c r="BD864" i="171"/>
  <c r="BC864" i="171"/>
  <c r="BI863" i="171"/>
  <c r="BH863" i="171"/>
  <c r="BG863" i="171"/>
  <c r="BE863" i="171"/>
  <c r="BD863" i="171"/>
  <c r="BC863" i="171"/>
  <c r="BI862" i="171"/>
  <c r="BH862" i="171"/>
  <c r="BG862" i="171"/>
  <c r="BE862" i="171"/>
  <c r="BD862" i="171"/>
  <c r="BC862" i="171"/>
  <c r="BI861" i="171"/>
  <c r="BH861" i="171"/>
  <c r="BG861" i="171"/>
  <c r="BE861" i="171"/>
  <c r="BD861" i="171"/>
  <c r="BC861" i="171"/>
  <c r="BI860" i="171"/>
  <c r="BH860" i="171"/>
  <c r="BG860" i="171"/>
  <c r="BE860" i="171"/>
  <c r="BD860" i="171"/>
  <c r="BC860" i="171"/>
  <c r="BI859" i="171"/>
  <c r="BH859" i="171"/>
  <c r="BG859" i="171"/>
  <c r="BE859" i="171"/>
  <c r="BD859" i="171"/>
  <c r="BC859" i="171"/>
  <c r="BI858" i="171"/>
  <c r="BH858" i="171"/>
  <c r="BG858" i="171"/>
  <c r="BE858" i="171"/>
  <c r="BD858" i="171"/>
  <c r="BC858" i="171"/>
  <c r="BI857" i="171"/>
  <c r="BH857" i="171"/>
  <c r="BG857" i="171"/>
  <c r="BE857" i="171"/>
  <c r="BD857" i="171"/>
  <c r="BC857" i="171"/>
  <c r="BI856" i="171"/>
  <c r="BH856" i="171"/>
  <c r="BG856" i="171"/>
  <c r="BE856" i="171"/>
  <c r="BD856" i="171"/>
  <c r="BC856" i="171"/>
  <c r="BI855" i="171"/>
  <c r="BH855" i="171"/>
  <c r="BG855" i="171"/>
  <c r="BE855" i="171"/>
  <c r="BD855" i="171"/>
  <c r="BC855" i="171"/>
  <c r="BI854" i="171"/>
  <c r="BH854" i="171"/>
  <c r="BG854" i="171"/>
  <c r="BE854" i="171"/>
  <c r="BD854" i="171"/>
  <c r="BC854" i="171"/>
  <c r="BI853" i="171"/>
  <c r="BH853" i="171"/>
  <c r="BG853" i="171"/>
  <c r="BE853" i="171"/>
  <c r="BD853" i="171"/>
  <c r="BC853" i="171"/>
  <c r="BI852" i="171"/>
  <c r="BH852" i="171"/>
  <c r="BG852" i="171"/>
  <c r="BE852" i="171"/>
  <c r="BD852" i="171"/>
  <c r="BC852" i="171"/>
  <c r="BI851" i="171"/>
  <c r="BH851" i="171"/>
  <c r="BG851" i="171"/>
  <c r="BE851" i="171"/>
  <c r="BD851" i="171"/>
  <c r="BC851" i="171"/>
  <c r="BI850" i="171"/>
  <c r="BH850" i="171"/>
  <c r="BG850" i="171"/>
  <c r="BE850" i="171"/>
  <c r="BD850" i="171"/>
  <c r="BC850" i="171"/>
  <c r="BI849" i="171"/>
  <c r="BH849" i="171"/>
  <c r="BG849" i="171"/>
  <c r="BE849" i="171"/>
  <c r="BD849" i="171"/>
  <c r="BC849" i="171"/>
  <c r="BI848" i="171"/>
  <c r="BH848" i="171"/>
  <c r="BG848" i="171"/>
  <c r="BE848" i="171"/>
  <c r="BD848" i="171"/>
  <c r="BC848" i="171"/>
  <c r="BI847" i="171"/>
  <c r="BH847" i="171"/>
  <c r="BG847" i="171"/>
  <c r="BE847" i="171"/>
  <c r="BD847" i="171"/>
  <c r="BC847" i="171"/>
  <c r="BI846" i="171"/>
  <c r="BH846" i="171"/>
  <c r="BG846" i="171"/>
  <c r="BE846" i="171"/>
  <c r="BD846" i="171"/>
  <c r="BC846" i="171"/>
  <c r="BI845" i="171"/>
  <c r="BH845" i="171"/>
  <c r="BG845" i="171"/>
  <c r="BE845" i="171"/>
  <c r="BD845" i="171"/>
  <c r="BC845" i="171"/>
  <c r="BI844" i="171"/>
  <c r="BH844" i="171"/>
  <c r="BG844" i="171"/>
  <c r="BE844" i="171"/>
  <c r="BD844" i="171"/>
  <c r="BC844" i="171"/>
  <c r="BI843" i="171"/>
  <c r="BH843" i="171"/>
  <c r="BG843" i="171"/>
  <c r="BE843" i="171"/>
  <c r="BD843" i="171"/>
  <c r="BC843" i="171"/>
  <c r="BI842" i="171"/>
  <c r="BH842" i="171"/>
  <c r="BG842" i="171"/>
  <c r="BE842" i="171"/>
  <c r="BD842" i="171"/>
  <c r="BC842" i="171"/>
  <c r="BI841" i="171"/>
  <c r="BH841" i="171"/>
  <c r="BG841" i="171"/>
  <c r="BE841" i="171"/>
  <c r="BD841" i="171"/>
  <c r="BC841" i="171"/>
  <c r="BI840" i="171"/>
  <c r="BH840" i="171"/>
  <c r="BG840" i="171"/>
  <c r="BE840" i="171"/>
  <c r="BD840" i="171"/>
  <c r="BC840" i="171"/>
  <c r="BI839" i="171"/>
  <c r="BH839" i="171"/>
  <c r="BG839" i="171"/>
  <c r="BE839" i="171"/>
  <c r="BD839" i="171"/>
  <c r="BC839" i="171"/>
  <c r="BI838" i="171"/>
  <c r="BH838" i="171"/>
  <c r="BG838" i="171"/>
  <c r="BE838" i="171"/>
  <c r="BD838" i="171"/>
  <c r="BC838" i="171"/>
  <c r="BI837" i="171"/>
  <c r="BH837" i="171"/>
  <c r="BG837" i="171"/>
  <c r="BE837" i="171"/>
  <c r="BD837" i="171"/>
  <c r="BC837" i="171"/>
  <c r="BI836" i="171"/>
  <c r="BH836" i="171"/>
  <c r="BG836" i="171"/>
  <c r="BE836" i="171"/>
  <c r="BD836" i="171"/>
  <c r="BC836" i="171"/>
  <c r="BI835" i="171"/>
  <c r="BH835" i="171"/>
  <c r="BG835" i="171"/>
  <c r="BE835" i="171"/>
  <c r="BD835" i="171"/>
  <c r="BC835" i="171"/>
  <c r="BI834" i="171"/>
  <c r="BH834" i="171"/>
  <c r="BG834" i="171"/>
  <c r="BE834" i="171"/>
  <c r="BD834" i="171"/>
  <c r="BC834" i="171"/>
  <c r="BI833" i="171"/>
  <c r="BH833" i="171"/>
  <c r="BG833" i="171"/>
  <c r="BE833" i="171"/>
  <c r="BD833" i="171"/>
  <c r="BC833" i="171"/>
  <c r="BI832" i="171"/>
  <c r="BH832" i="171"/>
  <c r="BG832" i="171"/>
  <c r="BE832" i="171"/>
  <c r="BD832" i="171"/>
  <c r="BC832" i="171"/>
  <c r="BI831" i="171"/>
  <c r="BH831" i="171"/>
  <c r="BG831" i="171"/>
  <c r="BE831" i="171"/>
  <c r="BD831" i="171"/>
  <c r="BC831" i="171"/>
  <c r="BI830" i="171"/>
  <c r="BH830" i="171"/>
  <c r="BG830" i="171"/>
  <c r="BE830" i="171"/>
  <c r="BD830" i="171"/>
  <c r="BC830" i="171"/>
  <c r="BI829" i="171"/>
  <c r="BH829" i="171"/>
  <c r="BG829" i="171"/>
  <c r="BE829" i="171"/>
  <c r="BD829" i="171"/>
  <c r="BC829" i="171"/>
  <c r="BI828" i="171"/>
  <c r="BH828" i="171"/>
  <c r="BG828" i="171"/>
  <c r="BE828" i="171"/>
  <c r="BD828" i="171"/>
  <c r="BC828" i="171"/>
  <c r="BI827" i="171"/>
  <c r="BH827" i="171"/>
  <c r="BG827" i="171"/>
  <c r="BE827" i="171"/>
  <c r="BD827" i="171"/>
  <c r="BC827" i="171"/>
  <c r="BI826" i="171"/>
  <c r="BH826" i="171"/>
  <c r="BG826" i="171"/>
  <c r="BE826" i="171"/>
  <c r="BD826" i="171"/>
  <c r="BC826" i="171"/>
  <c r="BI825" i="171"/>
  <c r="BH825" i="171"/>
  <c r="BG825" i="171"/>
  <c r="BE825" i="171"/>
  <c r="BD825" i="171"/>
  <c r="BC825" i="171"/>
  <c r="BI824" i="171"/>
  <c r="BH824" i="171"/>
  <c r="BG824" i="171"/>
  <c r="BE824" i="171"/>
  <c r="BD824" i="171"/>
  <c r="BC824" i="171"/>
  <c r="BI823" i="171"/>
  <c r="BH823" i="171"/>
  <c r="BG823" i="171"/>
  <c r="BE823" i="171"/>
  <c r="BD823" i="171"/>
  <c r="BC823" i="171"/>
  <c r="BI822" i="171"/>
  <c r="BH822" i="171"/>
  <c r="BG822" i="171"/>
  <c r="BE822" i="171"/>
  <c r="BD822" i="171"/>
  <c r="BC822" i="171"/>
  <c r="BI821" i="171"/>
  <c r="BH821" i="171"/>
  <c r="BG821" i="171"/>
  <c r="BE821" i="171"/>
  <c r="BD821" i="171"/>
  <c r="BC821" i="171"/>
  <c r="BI820" i="171"/>
  <c r="BH820" i="171"/>
  <c r="BG820" i="171"/>
  <c r="BE820" i="171"/>
  <c r="BD820" i="171"/>
  <c r="BC820" i="171"/>
  <c r="BI819" i="171"/>
  <c r="BH819" i="171"/>
  <c r="BG819" i="171"/>
  <c r="BE819" i="171"/>
  <c r="BD819" i="171"/>
  <c r="BC819" i="171"/>
  <c r="BI818" i="171"/>
  <c r="BH818" i="171"/>
  <c r="BG818" i="171"/>
  <c r="BE818" i="171"/>
  <c r="BD818" i="171"/>
  <c r="BC818" i="171"/>
  <c r="BI817" i="171"/>
  <c r="BH817" i="171"/>
  <c r="BG817" i="171"/>
  <c r="BE817" i="171"/>
  <c r="BD817" i="171"/>
  <c r="BC817" i="171"/>
  <c r="BI816" i="171"/>
  <c r="BH816" i="171"/>
  <c r="BG816" i="171"/>
  <c r="BE816" i="171"/>
  <c r="BD816" i="171"/>
  <c r="BC816" i="171"/>
  <c r="BI815" i="171"/>
  <c r="BH815" i="171"/>
  <c r="BG815" i="171"/>
  <c r="BE815" i="171"/>
  <c r="BD815" i="171"/>
  <c r="BC815" i="171"/>
  <c r="BI814" i="171"/>
  <c r="BH814" i="171"/>
  <c r="BG814" i="171"/>
  <c r="BE814" i="171"/>
  <c r="BD814" i="171"/>
  <c r="BC814" i="171"/>
  <c r="BI813" i="171"/>
  <c r="BH813" i="171"/>
  <c r="BG813" i="171"/>
  <c r="BE813" i="171"/>
  <c r="BD813" i="171"/>
  <c r="BC813" i="171"/>
  <c r="BI812" i="171"/>
  <c r="BH812" i="171"/>
  <c r="BG812" i="171"/>
  <c r="BE812" i="171"/>
  <c r="BD812" i="171"/>
  <c r="BC812" i="171"/>
  <c r="BI811" i="171"/>
  <c r="BH811" i="171"/>
  <c r="BG811" i="171"/>
  <c r="BE811" i="171"/>
  <c r="BD811" i="171"/>
  <c r="BC811" i="171"/>
  <c r="BI810" i="171"/>
  <c r="BH810" i="171"/>
  <c r="BG810" i="171"/>
  <c r="BE810" i="171"/>
  <c r="BD810" i="171"/>
  <c r="BC810" i="171"/>
  <c r="BI809" i="171"/>
  <c r="BH809" i="171"/>
  <c r="BG809" i="171"/>
  <c r="BE809" i="171"/>
  <c r="BD809" i="171"/>
  <c r="BC809" i="171"/>
  <c r="BI808" i="171"/>
  <c r="BH808" i="171"/>
  <c r="BG808" i="171"/>
  <c r="BE808" i="171"/>
  <c r="BD808" i="171"/>
  <c r="BC808" i="171"/>
  <c r="BI807" i="171"/>
  <c r="BH807" i="171"/>
  <c r="BG807" i="171"/>
  <c r="BE807" i="171"/>
  <c r="BD807" i="171"/>
  <c r="BC807" i="171"/>
  <c r="BI806" i="171"/>
  <c r="BH806" i="171"/>
  <c r="BG806" i="171"/>
  <c r="BE806" i="171"/>
  <c r="BD806" i="171"/>
  <c r="BC806" i="171"/>
  <c r="BI805" i="171"/>
  <c r="BH805" i="171"/>
  <c r="BG805" i="171"/>
  <c r="BE805" i="171"/>
  <c r="BD805" i="171"/>
  <c r="BC805" i="171"/>
  <c r="BI804" i="171"/>
  <c r="BH804" i="171"/>
  <c r="BG804" i="171"/>
  <c r="BE804" i="171"/>
  <c r="BD804" i="171"/>
  <c r="BC804" i="171"/>
  <c r="BI803" i="171"/>
  <c r="BH803" i="171"/>
  <c r="BG803" i="171"/>
  <c r="BE803" i="171"/>
  <c r="BD803" i="171"/>
  <c r="BC803" i="171"/>
  <c r="BI802" i="171"/>
  <c r="BH802" i="171"/>
  <c r="BG802" i="171"/>
  <c r="BE802" i="171"/>
  <c r="BD802" i="171"/>
  <c r="BC802" i="171"/>
  <c r="BI801" i="171"/>
  <c r="BH801" i="171"/>
  <c r="BG801" i="171"/>
  <c r="BE801" i="171"/>
  <c r="BD801" i="171"/>
  <c r="BC801" i="171"/>
  <c r="BI800" i="171"/>
  <c r="BH800" i="171"/>
  <c r="BG800" i="171"/>
  <c r="BE800" i="171"/>
  <c r="BD800" i="171"/>
  <c r="BC800" i="171"/>
  <c r="BI799" i="171"/>
  <c r="BH799" i="171"/>
  <c r="BG799" i="171"/>
  <c r="BE799" i="171"/>
  <c r="BD799" i="171"/>
  <c r="BC799" i="171"/>
  <c r="BI798" i="171"/>
  <c r="BH798" i="171"/>
  <c r="BG798" i="171"/>
  <c r="BE798" i="171"/>
  <c r="BD798" i="171"/>
  <c r="BC798" i="171"/>
  <c r="BI797" i="171"/>
  <c r="BH797" i="171"/>
  <c r="BG797" i="171"/>
  <c r="BE797" i="171"/>
  <c r="BD797" i="171"/>
  <c r="BC797" i="171"/>
  <c r="BI796" i="171"/>
  <c r="BH796" i="171"/>
  <c r="BG796" i="171"/>
  <c r="BE796" i="171"/>
  <c r="BD796" i="171"/>
  <c r="BC796" i="171"/>
  <c r="BI795" i="171"/>
  <c r="BH795" i="171"/>
  <c r="BG795" i="171"/>
  <c r="BE795" i="171"/>
  <c r="BD795" i="171"/>
  <c r="BC795" i="171"/>
  <c r="BI794" i="171"/>
  <c r="BH794" i="171"/>
  <c r="BG794" i="171"/>
  <c r="BE794" i="171"/>
  <c r="BD794" i="171"/>
  <c r="BC794" i="171"/>
  <c r="BI793" i="171"/>
  <c r="BH793" i="171"/>
  <c r="BG793" i="171"/>
  <c r="BE793" i="171"/>
  <c r="BD793" i="171"/>
  <c r="BC793" i="171"/>
  <c r="BI792" i="171"/>
  <c r="BH792" i="171"/>
  <c r="BG792" i="171"/>
  <c r="BE792" i="171"/>
  <c r="BD792" i="171"/>
  <c r="BC792" i="171"/>
  <c r="BI791" i="171"/>
  <c r="BH791" i="171"/>
  <c r="BG791" i="171"/>
  <c r="BE791" i="171"/>
  <c r="BD791" i="171"/>
  <c r="BC791" i="171"/>
  <c r="BI790" i="171"/>
  <c r="BH790" i="171"/>
  <c r="BG790" i="171"/>
  <c r="BE790" i="171"/>
  <c r="BD790" i="171"/>
  <c r="BC790" i="171"/>
  <c r="BI789" i="171"/>
  <c r="BH789" i="171"/>
  <c r="BG789" i="171"/>
  <c r="BE789" i="171"/>
  <c r="BD789" i="171"/>
  <c r="BC789" i="171"/>
  <c r="BI788" i="171"/>
  <c r="BH788" i="171"/>
  <c r="BG788" i="171"/>
  <c r="BE788" i="171"/>
  <c r="BD788" i="171"/>
  <c r="BC788" i="171"/>
  <c r="BI787" i="171"/>
  <c r="BH787" i="171"/>
  <c r="BG787" i="171"/>
  <c r="BE787" i="171"/>
  <c r="BD787" i="171"/>
  <c r="BC787" i="171"/>
  <c r="BI786" i="171"/>
  <c r="BH786" i="171"/>
  <c r="BG786" i="171"/>
  <c r="BE786" i="171"/>
  <c r="BD786" i="171"/>
  <c r="BC786" i="171"/>
  <c r="BI785" i="171"/>
  <c r="BH785" i="171"/>
  <c r="BG785" i="171"/>
  <c r="BE785" i="171"/>
  <c r="BD785" i="171"/>
  <c r="BC785" i="171"/>
  <c r="BI784" i="171"/>
  <c r="BH784" i="171"/>
  <c r="BG784" i="171"/>
  <c r="BE784" i="171"/>
  <c r="BD784" i="171"/>
  <c r="BC784" i="171"/>
  <c r="BI783" i="171"/>
  <c r="BH783" i="171"/>
  <c r="BG783" i="171"/>
  <c r="BE783" i="171"/>
  <c r="BD783" i="171"/>
  <c r="BC783" i="171"/>
  <c r="BI782" i="171"/>
  <c r="BH782" i="171"/>
  <c r="BG782" i="171"/>
  <c r="BE782" i="171"/>
  <c r="BD782" i="171"/>
  <c r="BC782" i="171"/>
  <c r="BI781" i="171"/>
  <c r="BH781" i="171"/>
  <c r="BG781" i="171"/>
  <c r="BE781" i="171"/>
  <c r="BD781" i="171"/>
  <c r="BC781" i="171"/>
  <c r="BI780" i="171"/>
  <c r="BH780" i="171"/>
  <c r="BG780" i="171"/>
  <c r="BE780" i="171"/>
  <c r="BD780" i="171"/>
  <c r="BC780" i="171"/>
  <c r="BI779" i="171"/>
  <c r="BH779" i="171"/>
  <c r="BG779" i="171"/>
  <c r="BE779" i="171"/>
  <c r="BD779" i="171"/>
  <c r="BC779" i="171"/>
  <c r="BI778" i="171"/>
  <c r="BH778" i="171"/>
  <c r="BG778" i="171"/>
  <c r="BE778" i="171"/>
  <c r="BD778" i="171"/>
  <c r="BC778" i="171"/>
  <c r="BI777" i="171"/>
  <c r="BH777" i="171"/>
  <c r="BG777" i="171"/>
  <c r="BE777" i="171"/>
  <c r="BD777" i="171"/>
  <c r="BC777" i="171"/>
  <c r="BI776" i="171"/>
  <c r="BH776" i="171"/>
  <c r="BG776" i="171"/>
  <c r="BE776" i="171"/>
  <c r="BD776" i="171"/>
  <c r="BC776" i="171"/>
  <c r="BI775" i="171"/>
  <c r="BH775" i="171"/>
  <c r="BG775" i="171"/>
  <c r="BE775" i="171"/>
  <c r="BD775" i="171"/>
  <c r="BC775" i="171"/>
  <c r="BI774" i="171"/>
  <c r="BH774" i="171"/>
  <c r="BG774" i="171"/>
  <c r="BE774" i="171"/>
  <c r="BD774" i="171"/>
  <c r="BC774" i="171"/>
  <c r="BI773" i="171"/>
  <c r="BH773" i="171"/>
  <c r="BG773" i="171"/>
  <c r="BE773" i="171"/>
  <c r="BD773" i="171"/>
  <c r="BC773" i="171"/>
  <c r="BI772" i="171"/>
  <c r="BH772" i="171"/>
  <c r="BG772" i="171"/>
  <c r="BE772" i="171"/>
  <c r="BD772" i="171"/>
  <c r="BC772" i="171"/>
  <c r="BI771" i="171"/>
  <c r="BH771" i="171"/>
  <c r="BG771" i="171"/>
  <c r="BE771" i="171"/>
  <c r="BD771" i="171"/>
  <c r="BC771" i="171"/>
  <c r="BI770" i="171"/>
  <c r="BH770" i="171"/>
  <c r="BG770" i="171"/>
  <c r="BE770" i="171"/>
  <c r="BD770" i="171"/>
  <c r="BC770" i="171"/>
  <c r="BI769" i="171"/>
  <c r="BH769" i="171"/>
  <c r="BG769" i="171"/>
  <c r="BE769" i="171"/>
  <c r="BD769" i="171"/>
  <c r="BC769" i="171"/>
  <c r="BI768" i="171"/>
  <c r="BH768" i="171"/>
  <c r="BG768" i="171"/>
  <c r="BE768" i="171"/>
  <c r="BD768" i="171"/>
  <c r="BC768" i="171"/>
  <c r="BI767" i="171"/>
  <c r="BH767" i="171"/>
  <c r="BG767" i="171"/>
  <c r="BE767" i="171"/>
  <c r="BD767" i="171"/>
  <c r="BC767" i="171"/>
  <c r="BI766" i="171"/>
  <c r="BH766" i="171"/>
  <c r="BG766" i="171"/>
  <c r="BE766" i="171"/>
  <c r="BD766" i="171"/>
  <c r="BC766" i="171"/>
  <c r="BI765" i="171"/>
  <c r="BH765" i="171"/>
  <c r="BG765" i="171"/>
  <c r="BE765" i="171"/>
  <c r="BD765" i="171"/>
  <c r="BC765" i="171"/>
  <c r="BI764" i="171"/>
  <c r="BH764" i="171"/>
  <c r="BG764" i="171"/>
  <c r="BE764" i="171"/>
  <c r="BD764" i="171"/>
  <c r="BC764" i="171"/>
  <c r="BI763" i="171"/>
  <c r="BH763" i="171"/>
  <c r="BG763" i="171"/>
  <c r="BE763" i="171"/>
  <c r="BD763" i="171"/>
  <c r="BC763" i="171"/>
  <c r="BI762" i="171"/>
  <c r="BH762" i="171"/>
  <c r="BG762" i="171"/>
  <c r="BE762" i="171"/>
  <c r="BD762" i="171"/>
  <c r="BC762" i="171"/>
  <c r="BI761" i="171"/>
  <c r="BH761" i="171"/>
  <c r="BG761" i="171"/>
  <c r="BE761" i="171"/>
  <c r="BD761" i="171"/>
  <c r="BC761" i="171"/>
  <c r="BI760" i="171"/>
  <c r="BH760" i="171"/>
  <c r="BG760" i="171"/>
  <c r="BE760" i="171"/>
  <c r="BD760" i="171"/>
  <c r="BC760" i="171"/>
  <c r="BI759" i="171"/>
  <c r="BH759" i="171"/>
  <c r="BG759" i="171"/>
  <c r="BE759" i="171"/>
  <c r="BD759" i="171"/>
  <c r="BC759" i="171"/>
  <c r="BI758" i="171"/>
  <c r="BH758" i="171"/>
  <c r="BG758" i="171"/>
  <c r="BE758" i="171"/>
  <c r="BD758" i="171"/>
  <c r="BC758" i="171"/>
  <c r="BI757" i="171"/>
  <c r="BH757" i="171"/>
  <c r="BG757" i="171"/>
  <c r="BE757" i="171"/>
  <c r="BD757" i="171"/>
  <c r="BC757" i="171"/>
  <c r="BI756" i="171"/>
  <c r="BH756" i="171"/>
  <c r="BG756" i="171"/>
  <c r="BE756" i="171"/>
  <c r="BD756" i="171"/>
  <c r="BC756" i="171"/>
  <c r="BI755" i="171"/>
  <c r="BH755" i="171"/>
  <c r="BG755" i="171"/>
  <c r="BE755" i="171"/>
  <c r="BD755" i="171"/>
  <c r="BC755" i="171"/>
  <c r="BI754" i="171"/>
  <c r="BH754" i="171"/>
  <c r="BG754" i="171"/>
  <c r="BE754" i="171"/>
  <c r="BD754" i="171"/>
  <c r="BC754" i="171"/>
  <c r="BI753" i="171"/>
  <c r="BH753" i="171"/>
  <c r="BG753" i="171"/>
  <c r="BE753" i="171"/>
  <c r="BD753" i="171"/>
  <c r="BC753" i="171"/>
  <c r="BI752" i="171"/>
  <c r="BH752" i="171"/>
  <c r="BG752" i="171"/>
  <c r="BE752" i="171"/>
  <c r="BD752" i="171"/>
  <c r="BC752" i="171"/>
  <c r="BI751" i="171"/>
  <c r="BH751" i="171"/>
  <c r="BG751" i="171"/>
  <c r="BE751" i="171"/>
  <c r="BD751" i="171"/>
  <c r="BC751" i="171"/>
  <c r="BI750" i="171"/>
  <c r="BH750" i="171"/>
  <c r="BG750" i="171"/>
  <c r="BE750" i="171"/>
  <c r="BD750" i="171"/>
  <c r="BC750" i="171"/>
  <c r="BI749" i="171"/>
  <c r="BH749" i="171"/>
  <c r="BG749" i="171"/>
  <c r="BE749" i="171"/>
  <c r="BD749" i="171"/>
  <c r="BC749" i="171"/>
  <c r="BI748" i="171"/>
  <c r="BH748" i="171"/>
  <c r="BG748" i="171"/>
  <c r="BE748" i="171"/>
  <c r="BD748" i="171"/>
  <c r="BC748" i="171"/>
  <c r="BI747" i="171"/>
  <c r="BH747" i="171"/>
  <c r="BG747" i="171"/>
  <c r="BE747" i="171"/>
  <c r="BD747" i="171"/>
  <c r="BC747" i="171"/>
  <c r="BI746" i="171"/>
  <c r="BH746" i="171"/>
  <c r="BG746" i="171"/>
  <c r="BE746" i="171"/>
  <c r="BD746" i="171"/>
  <c r="BC746" i="171"/>
  <c r="BI745" i="171"/>
  <c r="BH745" i="171"/>
  <c r="BG745" i="171"/>
  <c r="BE745" i="171"/>
  <c r="BD745" i="171"/>
  <c r="BC745" i="171"/>
  <c r="BI744" i="171"/>
  <c r="BH744" i="171"/>
  <c r="BG744" i="171"/>
  <c r="BE744" i="171"/>
  <c r="BD744" i="171"/>
  <c r="BC744" i="171"/>
  <c r="BI743" i="171"/>
  <c r="BH743" i="171"/>
  <c r="BG743" i="171"/>
  <c r="BE743" i="171"/>
  <c r="BD743" i="171"/>
  <c r="BC743" i="171"/>
  <c r="BI742" i="171"/>
  <c r="BH742" i="171"/>
  <c r="BG742" i="171"/>
  <c r="BE742" i="171"/>
  <c r="BD742" i="171"/>
  <c r="BC742" i="171"/>
  <c r="BI741" i="171"/>
  <c r="BH741" i="171"/>
  <c r="BG741" i="171"/>
  <c r="BE741" i="171"/>
  <c r="BD741" i="171"/>
  <c r="BC741" i="171"/>
  <c r="BI740" i="171"/>
  <c r="BH740" i="171"/>
  <c r="BG740" i="171"/>
  <c r="BE740" i="171"/>
  <c r="BD740" i="171"/>
  <c r="BC740" i="171"/>
  <c r="BI739" i="171"/>
  <c r="BH739" i="171"/>
  <c r="BG739" i="171"/>
  <c r="BE739" i="171"/>
  <c r="BD739" i="171"/>
  <c r="BC739" i="171"/>
  <c r="BI738" i="171"/>
  <c r="BH738" i="171"/>
  <c r="BG738" i="171"/>
  <c r="BE738" i="171"/>
  <c r="BD738" i="171"/>
  <c r="BC738" i="171"/>
  <c r="BI737" i="171"/>
  <c r="BH737" i="171"/>
  <c r="BG737" i="171"/>
  <c r="BE737" i="171"/>
  <c r="BD737" i="171"/>
  <c r="BC737" i="171"/>
  <c r="BI736" i="171"/>
  <c r="BH736" i="171"/>
  <c r="BG736" i="171"/>
  <c r="BE736" i="171"/>
  <c r="BD736" i="171"/>
  <c r="BC736" i="171"/>
  <c r="BI735" i="171"/>
  <c r="BH735" i="171"/>
  <c r="BG735" i="171"/>
  <c r="BE735" i="171"/>
  <c r="BD735" i="171"/>
  <c r="BC735" i="171"/>
  <c r="BI734" i="171"/>
  <c r="BH734" i="171"/>
  <c r="BG734" i="171"/>
  <c r="BE734" i="171"/>
  <c r="BD734" i="171"/>
  <c r="BC734" i="171"/>
  <c r="BI733" i="171"/>
  <c r="BH733" i="171"/>
  <c r="BG733" i="171"/>
  <c r="BE733" i="171"/>
  <c r="BD733" i="171"/>
  <c r="BC733" i="171"/>
  <c r="BI732" i="171"/>
  <c r="BH732" i="171"/>
  <c r="BG732" i="171"/>
  <c r="BE732" i="171"/>
  <c r="BD732" i="171"/>
  <c r="BC732" i="171"/>
  <c r="BI731" i="171"/>
  <c r="BH731" i="171"/>
  <c r="BG731" i="171"/>
  <c r="BE731" i="171"/>
  <c r="BD731" i="171"/>
  <c r="BC731" i="171"/>
  <c r="BI730" i="171"/>
  <c r="BH730" i="171"/>
  <c r="BG730" i="171"/>
  <c r="BE730" i="171"/>
  <c r="BD730" i="171"/>
  <c r="BC730" i="171"/>
  <c r="BI729" i="171"/>
  <c r="BH729" i="171"/>
  <c r="BG729" i="171"/>
  <c r="BE729" i="171"/>
  <c r="BD729" i="171"/>
  <c r="BC729" i="171"/>
  <c r="BI728" i="171"/>
  <c r="BH728" i="171"/>
  <c r="BG728" i="171"/>
  <c r="BE728" i="171"/>
  <c r="BD728" i="171"/>
  <c r="BC728" i="171"/>
  <c r="BI727" i="171"/>
  <c r="BH727" i="171"/>
  <c r="BG727" i="171"/>
  <c r="BE727" i="171"/>
  <c r="BD727" i="171"/>
  <c r="BC727" i="171"/>
  <c r="BI726" i="171"/>
  <c r="BH726" i="171"/>
  <c r="BG726" i="171"/>
  <c r="BE726" i="171"/>
  <c r="BD726" i="171"/>
  <c r="BC726" i="171"/>
  <c r="BI725" i="171"/>
  <c r="BH725" i="171"/>
  <c r="BG725" i="171"/>
  <c r="BE725" i="171"/>
  <c r="BD725" i="171"/>
  <c r="BC725" i="171"/>
  <c r="BI724" i="171"/>
  <c r="BH724" i="171"/>
  <c r="BG724" i="171"/>
  <c r="BE724" i="171"/>
  <c r="BD724" i="171"/>
  <c r="BC724" i="171"/>
  <c r="BI723" i="171"/>
  <c r="BH723" i="171"/>
  <c r="BG723" i="171"/>
  <c r="BE723" i="171"/>
  <c r="BD723" i="171"/>
  <c r="BC723" i="171"/>
  <c r="BI722" i="171"/>
  <c r="BH722" i="171"/>
  <c r="BG722" i="171"/>
  <c r="BE722" i="171"/>
  <c r="BD722" i="171"/>
  <c r="BC722" i="171"/>
  <c r="BI721" i="171"/>
  <c r="BH721" i="171"/>
  <c r="BG721" i="171"/>
  <c r="BE721" i="171"/>
  <c r="BD721" i="171"/>
  <c r="BC721" i="171"/>
  <c r="BI720" i="171"/>
  <c r="BH720" i="171"/>
  <c r="BG720" i="171"/>
  <c r="BE720" i="171"/>
  <c r="BD720" i="171"/>
  <c r="BC720" i="171"/>
  <c r="BI719" i="171"/>
  <c r="BH719" i="171"/>
  <c r="BG719" i="171"/>
  <c r="BE719" i="171"/>
  <c r="BD719" i="171"/>
  <c r="BC719" i="171"/>
  <c r="BI718" i="171"/>
  <c r="BH718" i="171"/>
  <c r="BG718" i="171"/>
  <c r="BE718" i="171"/>
  <c r="BD718" i="171"/>
  <c r="BC718" i="171"/>
  <c r="BI717" i="171"/>
  <c r="BH717" i="171"/>
  <c r="BG717" i="171"/>
  <c r="BE717" i="171"/>
  <c r="BD717" i="171"/>
  <c r="BC717" i="171"/>
  <c r="BI716" i="171"/>
  <c r="BH716" i="171"/>
  <c r="BG716" i="171"/>
  <c r="BE716" i="171"/>
  <c r="BD716" i="171"/>
  <c r="BC716" i="171"/>
  <c r="BI715" i="171"/>
  <c r="BH715" i="171"/>
  <c r="BG715" i="171"/>
  <c r="BE715" i="171"/>
  <c r="BD715" i="171"/>
  <c r="BC715" i="171"/>
  <c r="BI714" i="171"/>
  <c r="BH714" i="171"/>
  <c r="BG714" i="171"/>
  <c r="BE714" i="171"/>
  <c r="BD714" i="171"/>
  <c r="BC714" i="171"/>
  <c r="BI713" i="171"/>
  <c r="BH713" i="171"/>
  <c r="BG713" i="171"/>
  <c r="BE713" i="171"/>
  <c r="BD713" i="171"/>
  <c r="BC713" i="171"/>
  <c r="BI712" i="171"/>
  <c r="BH712" i="171"/>
  <c r="BG712" i="171"/>
  <c r="BE712" i="171"/>
  <c r="BD712" i="171"/>
  <c r="BC712" i="171"/>
  <c r="BI711" i="171"/>
  <c r="BH711" i="171"/>
  <c r="BG711" i="171"/>
  <c r="BE711" i="171"/>
  <c r="BD711" i="171"/>
  <c r="BC711" i="171"/>
  <c r="BI710" i="171"/>
  <c r="BH710" i="171"/>
  <c r="BG710" i="171"/>
  <c r="BE710" i="171"/>
  <c r="BD710" i="171"/>
  <c r="BC710" i="171"/>
  <c r="BI709" i="171"/>
  <c r="BH709" i="171"/>
  <c r="BG709" i="171"/>
  <c r="BE709" i="171"/>
  <c r="BD709" i="171"/>
  <c r="BC709" i="171"/>
  <c r="BI708" i="171"/>
  <c r="BH708" i="171"/>
  <c r="BG708" i="171"/>
  <c r="BE708" i="171"/>
  <c r="BD708" i="171"/>
  <c r="BC708" i="171"/>
  <c r="BI707" i="171"/>
  <c r="BH707" i="171"/>
  <c r="BG707" i="171"/>
  <c r="BE707" i="171"/>
  <c r="BD707" i="171"/>
  <c r="BC707" i="171"/>
  <c r="BI706" i="171"/>
  <c r="BH706" i="171"/>
  <c r="BG706" i="171"/>
  <c r="BE706" i="171"/>
  <c r="BD706" i="171"/>
  <c r="BC706" i="171"/>
  <c r="BI705" i="171"/>
  <c r="BH705" i="171"/>
  <c r="BG705" i="171"/>
  <c r="BE705" i="171"/>
  <c r="BD705" i="171"/>
  <c r="BC705" i="171"/>
  <c r="BI704" i="171"/>
  <c r="BH704" i="171"/>
  <c r="BG704" i="171"/>
  <c r="BE704" i="171"/>
  <c r="BD704" i="171"/>
  <c r="BC704" i="171"/>
  <c r="BI703" i="171"/>
  <c r="BH703" i="171"/>
  <c r="BG703" i="171"/>
  <c r="BE703" i="171"/>
  <c r="BD703" i="171"/>
  <c r="BC703" i="171"/>
  <c r="BI702" i="171"/>
  <c r="BH702" i="171"/>
  <c r="BG702" i="171"/>
  <c r="BE702" i="171"/>
  <c r="BD702" i="171"/>
  <c r="BC702" i="171"/>
  <c r="BI701" i="171"/>
  <c r="BH701" i="171"/>
  <c r="BG701" i="171"/>
  <c r="BE701" i="171"/>
  <c r="BD701" i="171"/>
  <c r="BC701" i="171"/>
  <c r="BI700" i="171"/>
  <c r="BH700" i="171"/>
  <c r="BG700" i="171"/>
  <c r="BE700" i="171"/>
  <c r="BD700" i="171"/>
  <c r="BC700" i="171"/>
  <c r="BI699" i="171"/>
  <c r="BH699" i="171"/>
  <c r="BG699" i="171"/>
  <c r="BE699" i="171"/>
  <c r="BD699" i="171"/>
  <c r="BC699" i="171"/>
  <c r="BI698" i="171"/>
  <c r="BH698" i="171"/>
  <c r="BG698" i="171"/>
  <c r="BE698" i="171"/>
  <c r="BD698" i="171"/>
  <c r="BC698" i="171"/>
  <c r="BI697" i="171"/>
  <c r="BH697" i="171"/>
  <c r="BG697" i="171"/>
  <c r="BE697" i="171"/>
  <c r="BD697" i="171"/>
  <c r="BC697" i="171"/>
  <c r="BI696" i="171"/>
  <c r="BH696" i="171"/>
  <c r="BG696" i="171"/>
  <c r="BE696" i="171"/>
  <c r="BD696" i="171"/>
  <c r="BC696" i="171"/>
  <c r="BI695" i="171"/>
  <c r="BH695" i="171"/>
  <c r="BG695" i="171"/>
  <c r="BE695" i="171"/>
  <c r="BD695" i="171"/>
  <c r="BC695" i="171"/>
  <c r="BI694" i="171"/>
  <c r="BH694" i="171"/>
  <c r="BG694" i="171"/>
  <c r="BE694" i="171"/>
  <c r="BD694" i="171"/>
  <c r="BC694" i="171"/>
  <c r="BI693" i="171"/>
  <c r="BH693" i="171"/>
  <c r="BG693" i="171"/>
  <c r="BE693" i="171"/>
  <c r="BD693" i="171"/>
  <c r="BC693" i="171"/>
  <c r="BI692" i="171"/>
  <c r="BH692" i="171"/>
  <c r="BG692" i="171"/>
  <c r="BE692" i="171"/>
  <c r="BD692" i="171"/>
  <c r="BC692" i="171"/>
  <c r="BI691" i="171"/>
  <c r="BH691" i="171"/>
  <c r="BG691" i="171"/>
  <c r="BE691" i="171"/>
  <c r="BD691" i="171"/>
  <c r="BC691" i="171"/>
  <c r="BI690" i="171"/>
  <c r="BH690" i="171"/>
  <c r="BG690" i="171"/>
  <c r="BE690" i="171"/>
  <c r="BD690" i="171"/>
  <c r="BC690" i="171"/>
  <c r="BI689" i="171"/>
  <c r="BH689" i="171"/>
  <c r="BG689" i="171"/>
  <c r="BE689" i="171"/>
  <c r="BD689" i="171"/>
  <c r="BC689" i="171"/>
  <c r="BI688" i="171"/>
  <c r="BH688" i="171"/>
  <c r="BG688" i="171"/>
  <c r="BE688" i="171"/>
  <c r="BD688" i="171"/>
  <c r="BC688" i="171"/>
  <c r="BI687" i="171"/>
  <c r="BH687" i="171"/>
  <c r="BG687" i="171"/>
  <c r="BE687" i="171"/>
  <c r="BD687" i="171"/>
  <c r="BC687" i="171"/>
  <c r="BI686" i="171"/>
  <c r="BH686" i="171"/>
  <c r="BG686" i="171"/>
  <c r="BE686" i="171"/>
  <c r="BD686" i="171"/>
  <c r="BC686" i="171"/>
  <c r="BI685" i="171"/>
  <c r="BH685" i="171"/>
  <c r="BG685" i="171"/>
  <c r="BE685" i="171"/>
  <c r="BD685" i="171"/>
  <c r="BC685" i="171"/>
  <c r="BI684" i="171"/>
  <c r="BH684" i="171"/>
  <c r="BG684" i="171"/>
  <c r="BE684" i="171"/>
  <c r="BD684" i="171"/>
  <c r="BC684" i="171"/>
  <c r="BI683" i="171"/>
  <c r="BH683" i="171"/>
  <c r="BG683" i="171"/>
  <c r="BE683" i="171"/>
  <c r="BD683" i="171"/>
  <c r="BC683" i="171"/>
  <c r="BI682" i="171"/>
  <c r="BH682" i="171"/>
  <c r="BG682" i="171"/>
  <c r="BE682" i="171"/>
  <c r="BD682" i="171"/>
  <c r="BC682" i="171"/>
  <c r="BI681" i="171"/>
  <c r="BH681" i="171"/>
  <c r="BG681" i="171"/>
  <c r="BE681" i="171"/>
  <c r="BD681" i="171"/>
  <c r="BC681" i="171"/>
  <c r="BI680" i="171"/>
  <c r="BH680" i="171"/>
  <c r="BG680" i="171"/>
  <c r="BE680" i="171"/>
  <c r="BD680" i="171"/>
  <c r="BC680" i="171"/>
  <c r="BI679" i="171"/>
  <c r="BH679" i="171"/>
  <c r="BG679" i="171"/>
  <c r="BE679" i="171"/>
  <c r="BD679" i="171"/>
  <c r="BC679" i="171"/>
  <c r="BI678" i="171"/>
  <c r="BH678" i="171"/>
  <c r="BG678" i="171"/>
  <c r="BE678" i="171"/>
  <c r="BD678" i="171"/>
  <c r="BC678" i="171"/>
  <c r="BI677" i="171"/>
  <c r="BH677" i="171"/>
  <c r="BG677" i="171"/>
  <c r="BE677" i="171"/>
  <c r="BD677" i="171"/>
  <c r="BC677" i="171"/>
  <c r="BI676" i="171"/>
  <c r="BH676" i="171"/>
  <c r="BG676" i="171"/>
  <c r="BE676" i="171"/>
  <c r="BD676" i="171"/>
  <c r="BC676" i="171"/>
  <c r="BI675" i="171"/>
  <c r="BH675" i="171"/>
  <c r="BG675" i="171"/>
  <c r="BE675" i="171"/>
  <c r="BD675" i="171"/>
  <c r="BC675" i="171"/>
  <c r="BI674" i="171"/>
  <c r="BH674" i="171"/>
  <c r="BG674" i="171"/>
  <c r="BE674" i="171"/>
  <c r="BD674" i="171"/>
  <c r="BC674" i="171"/>
  <c r="BI673" i="171"/>
  <c r="BH673" i="171"/>
  <c r="BG673" i="171"/>
  <c r="BE673" i="171"/>
  <c r="BD673" i="171"/>
  <c r="BC673" i="171"/>
  <c r="BI672" i="171"/>
  <c r="BH672" i="171"/>
  <c r="BG672" i="171"/>
  <c r="BE672" i="171"/>
  <c r="BD672" i="171"/>
  <c r="BC672" i="171"/>
  <c r="BI671" i="171"/>
  <c r="BH671" i="171"/>
  <c r="BG671" i="171"/>
  <c r="BE671" i="171"/>
  <c r="BD671" i="171"/>
  <c r="BC671" i="171"/>
  <c r="BI670" i="171"/>
  <c r="BH670" i="171"/>
  <c r="BG670" i="171"/>
  <c r="BE670" i="171"/>
  <c r="BD670" i="171"/>
  <c r="BC670" i="171"/>
  <c r="BI669" i="171"/>
  <c r="BH669" i="171"/>
  <c r="BG669" i="171"/>
  <c r="BE669" i="171"/>
  <c r="BD669" i="171"/>
  <c r="BC669" i="171"/>
  <c r="BI668" i="171"/>
  <c r="BH668" i="171"/>
  <c r="BG668" i="171"/>
  <c r="BE668" i="171"/>
  <c r="BD668" i="171"/>
  <c r="BC668" i="171"/>
  <c r="BI667" i="171"/>
  <c r="BH667" i="171"/>
  <c r="BG667" i="171"/>
  <c r="BE667" i="171"/>
  <c r="BD667" i="171"/>
  <c r="BC667" i="171"/>
  <c r="BI666" i="171"/>
  <c r="BH666" i="171"/>
  <c r="BG666" i="171"/>
  <c r="BE666" i="171"/>
  <c r="BD666" i="171"/>
  <c r="BC666" i="171"/>
  <c r="BI665" i="171"/>
  <c r="BH665" i="171"/>
  <c r="BG665" i="171"/>
  <c r="BE665" i="171"/>
  <c r="BD665" i="171"/>
  <c r="BC665" i="171"/>
  <c r="BI664" i="171"/>
  <c r="BH664" i="171"/>
  <c r="BG664" i="171"/>
  <c r="BE664" i="171"/>
  <c r="BD664" i="171"/>
  <c r="BC664" i="171"/>
  <c r="BI663" i="171"/>
  <c r="BH663" i="171"/>
  <c r="BG663" i="171"/>
  <c r="BE663" i="171"/>
  <c r="BD663" i="171"/>
  <c r="BC663" i="171"/>
  <c r="BI662" i="171"/>
  <c r="BH662" i="171"/>
  <c r="BG662" i="171"/>
  <c r="BE662" i="171"/>
  <c r="BD662" i="171"/>
  <c r="BC662" i="171"/>
  <c r="BI661" i="171"/>
  <c r="BH661" i="171"/>
  <c r="BG661" i="171"/>
  <c r="BE661" i="171"/>
  <c r="BD661" i="171"/>
  <c r="BC661" i="171"/>
  <c r="BI660" i="171"/>
  <c r="BH660" i="171"/>
  <c r="BG660" i="171"/>
  <c r="BE660" i="171"/>
  <c r="BD660" i="171"/>
  <c r="BC660" i="171"/>
  <c r="BI659" i="171"/>
  <c r="BH659" i="171"/>
  <c r="BG659" i="171"/>
  <c r="BE659" i="171"/>
  <c r="BD659" i="171"/>
  <c r="BC659" i="171"/>
  <c r="BI658" i="171"/>
  <c r="BH658" i="171"/>
  <c r="BG658" i="171"/>
  <c r="BE658" i="171"/>
  <c r="BD658" i="171"/>
  <c r="BC658" i="171"/>
  <c r="BI657" i="171"/>
  <c r="BH657" i="171"/>
  <c r="BG657" i="171"/>
  <c r="BE657" i="171"/>
  <c r="BD657" i="171"/>
  <c r="BC657" i="171"/>
  <c r="BI656" i="171"/>
  <c r="BH656" i="171"/>
  <c r="BG656" i="171"/>
  <c r="BE656" i="171"/>
  <c r="BD656" i="171"/>
  <c r="BC656" i="171"/>
  <c r="BI655" i="171"/>
  <c r="BH655" i="171"/>
  <c r="BG655" i="171"/>
  <c r="BE655" i="171"/>
  <c r="BD655" i="171"/>
  <c r="BC655" i="171"/>
  <c r="BI654" i="171"/>
  <c r="BH654" i="171"/>
  <c r="BG654" i="171"/>
  <c r="BE654" i="171"/>
  <c r="BD654" i="171"/>
  <c r="BC654" i="171"/>
  <c r="BI653" i="171"/>
  <c r="BH653" i="171"/>
  <c r="BG653" i="171"/>
  <c r="BE653" i="171"/>
  <c r="BD653" i="171"/>
  <c r="BC653" i="171"/>
  <c r="BI652" i="171"/>
  <c r="BH652" i="171"/>
  <c r="BG652" i="171"/>
  <c r="BE652" i="171"/>
  <c r="BD652" i="171"/>
  <c r="BC652" i="171"/>
  <c r="BI651" i="171"/>
  <c r="BH651" i="171"/>
  <c r="BG651" i="171"/>
  <c r="BE651" i="171"/>
  <c r="BD651" i="171"/>
  <c r="BC651" i="171"/>
  <c r="BI650" i="171"/>
  <c r="BH650" i="171"/>
  <c r="BG650" i="171"/>
  <c r="BE650" i="171"/>
  <c r="BD650" i="171"/>
  <c r="BC650" i="171"/>
  <c r="BI649" i="171"/>
  <c r="BH649" i="171"/>
  <c r="BG649" i="171"/>
  <c r="BE649" i="171"/>
  <c r="BD649" i="171"/>
  <c r="BC649" i="171"/>
  <c r="BI648" i="171"/>
  <c r="BH648" i="171"/>
  <c r="BG648" i="171"/>
  <c r="BE648" i="171"/>
  <c r="BD648" i="171"/>
  <c r="BC648" i="171"/>
  <c r="BI647" i="171"/>
  <c r="BH647" i="171"/>
  <c r="BG647" i="171"/>
  <c r="BE647" i="171"/>
  <c r="BD647" i="171"/>
  <c r="BC647" i="171"/>
  <c r="BI646" i="171"/>
  <c r="BH646" i="171"/>
  <c r="BG646" i="171"/>
  <c r="BE646" i="171"/>
  <c r="BD646" i="171"/>
  <c r="BC646" i="171"/>
  <c r="BI645" i="171"/>
  <c r="BH645" i="171"/>
  <c r="BG645" i="171"/>
  <c r="BE645" i="171"/>
  <c r="BD645" i="171"/>
  <c r="BC645" i="171"/>
  <c r="BI644" i="171"/>
  <c r="BH644" i="171"/>
  <c r="BG644" i="171"/>
  <c r="BE644" i="171"/>
  <c r="BD644" i="171"/>
  <c r="BC644" i="171"/>
  <c r="BI643" i="171"/>
  <c r="BH643" i="171"/>
  <c r="BG643" i="171"/>
  <c r="BE643" i="171"/>
  <c r="BD643" i="171"/>
  <c r="BC643" i="171"/>
  <c r="BI642" i="171"/>
  <c r="BH642" i="171"/>
  <c r="BG642" i="171"/>
  <c r="BE642" i="171"/>
  <c r="BD642" i="171"/>
  <c r="BC642" i="171"/>
  <c r="BI641" i="171"/>
  <c r="BH641" i="171"/>
  <c r="BG641" i="171"/>
  <c r="BE641" i="171"/>
  <c r="BD641" i="171"/>
  <c r="BC641" i="171"/>
  <c r="BI640" i="171"/>
  <c r="BH640" i="171"/>
  <c r="BG640" i="171"/>
  <c r="BE640" i="171"/>
  <c r="BD640" i="171"/>
  <c r="BC640" i="171"/>
  <c r="BI639" i="171"/>
  <c r="BH639" i="171"/>
  <c r="BG639" i="171"/>
  <c r="BE639" i="171"/>
  <c r="BD639" i="171"/>
  <c r="BC639" i="171"/>
  <c r="BI638" i="171"/>
  <c r="BH638" i="171"/>
  <c r="BG638" i="171"/>
  <c r="BE638" i="171"/>
  <c r="BD638" i="171"/>
  <c r="BC638" i="171"/>
  <c r="BI637" i="171"/>
  <c r="BH637" i="171"/>
  <c r="BG637" i="171"/>
  <c r="BE637" i="171"/>
  <c r="BD637" i="171"/>
  <c r="BC637" i="171"/>
  <c r="BI636" i="171"/>
  <c r="BH636" i="171"/>
  <c r="BG636" i="171"/>
  <c r="BE636" i="171"/>
  <c r="BD636" i="171"/>
  <c r="BC636" i="171"/>
  <c r="BI635" i="171"/>
  <c r="BH635" i="171"/>
  <c r="BG635" i="171"/>
  <c r="BE635" i="171"/>
  <c r="BD635" i="171"/>
  <c r="BC635" i="171"/>
  <c r="BI634" i="171"/>
  <c r="BH634" i="171"/>
  <c r="BG634" i="171"/>
  <c r="BE634" i="171"/>
  <c r="BD634" i="171"/>
  <c r="BC634" i="171"/>
  <c r="BI633" i="171"/>
  <c r="BH633" i="171"/>
  <c r="BG633" i="171"/>
  <c r="BE633" i="171"/>
  <c r="BD633" i="171"/>
  <c r="BC633" i="171"/>
  <c r="BI632" i="171"/>
  <c r="BH632" i="171"/>
  <c r="BG632" i="171"/>
  <c r="BE632" i="171"/>
  <c r="BD632" i="171"/>
  <c r="BC632" i="171"/>
  <c r="BI631" i="171"/>
  <c r="BH631" i="171"/>
  <c r="BG631" i="171"/>
  <c r="BE631" i="171"/>
  <c r="BD631" i="171"/>
  <c r="BC631" i="171"/>
  <c r="BI630" i="171"/>
  <c r="BH630" i="171"/>
  <c r="BG630" i="171"/>
  <c r="BE630" i="171"/>
  <c r="BD630" i="171"/>
  <c r="BC630" i="171"/>
  <c r="BI629" i="171"/>
  <c r="BH629" i="171"/>
  <c r="BG629" i="171"/>
  <c r="BE629" i="171"/>
  <c r="BD629" i="171"/>
  <c r="BC629" i="171"/>
  <c r="BI628" i="171"/>
  <c r="BH628" i="171"/>
  <c r="BG628" i="171"/>
  <c r="BE628" i="171"/>
  <c r="BD628" i="171"/>
  <c r="BC628" i="171"/>
  <c r="BI627" i="171"/>
  <c r="BH627" i="171"/>
  <c r="BG627" i="171"/>
  <c r="BE627" i="171"/>
  <c r="BD627" i="171"/>
  <c r="BC627" i="171"/>
  <c r="BI626" i="171"/>
  <c r="BH626" i="171"/>
  <c r="BG626" i="171"/>
  <c r="BE626" i="171"/>
  <c r="BD626" i="171"/>
  <c r="BC626" i="171"/>
  <c r="BI625" i="171"/>
  <c r="BH625" i="171"/>
  <c r="BG625" i="171"/>
  <c r="BE625" i="171"/>
  <c r="BD625" i="171"/>
  <c r="BC625" i="171"/>
  <c r="BI624" i="171"/>
  <c r="BH624" i="171"/>
  <c r="BG624" i="171"/>
  <c r="BE624" i="171"/>
  <c r="BD624" i="171"/>
  <c r="BC624" i="171"/>
  <c r="BI623" i="171"/>
  <c r="BH623" i="171"/>
  <c r="BG623" i="171"/>
  <c r="BE623" i="171"/>
  <c r="BD623" i="171"/>
  <c r="BC623" i="171"/>
  <c r="BI622" i="171"/>
  <c r="BH622" i="171"/>
  <c r="BG622" i="171"/>
  <c r="BE622" i="171"/>
  <c r="BD622" i="171"/>
  <c r="BC622" i="171"/>
  <c r="BI621" i="171"/>
  <c r="BH621" i="171"/>
  <c r="BG621" i="171"/>
  <c r="BE621" i="171"/>
  <c r="BD621" i="171"/>
  <c r="BC621" i="171"/>
  <c r="BI620" i="171"/>
  <c r="BH620" i="171"/>
  <c r="BG620" i="171"/>
  <c r="BE620" i="171"/>
  <c r="BD620" i="171"/>
  <c r="BC620" i="171"/>
  <c r="BI619" i="171"/>
  <c r="BH619" i="171"/>
  <c r="BG619" i="171"/>
  <c r="BE619" i="171"/>
  <c r="BD619" i="171"/>
  <c r="BC619" i="171"/>
  <c r="BI618" i="171"/>
  <c r="BH618" i="171"/>
  <c r="BG618" i="171"/>
  <c r="BE618" i="171"/>
  <c r="BD618" i="171"/>
  <c r="BC618" i="171"/>
  <c r="BI617" i="171"/>
  <c r="BH617" i="171"/>
  <c r="BG617" i="171"/>
  <c r="BE617" i="171"/>
  <c r="BD617" i="171"/>
  <c r="BC617" i="171"/>
  <c r="BI616" i="171"/>
  <c r="BH616" i="171"/>
  <c r="BG616" i="171"/>
  <c r="BE616" i="171"/>
  <c r="BD616" i="171"/>
  <c r="BC616" i="171"/>
  <c r="BI615" i="171"/>
  <c r="BH615" i="171"/>
  <c r="BG615" i="171"/>
  <c r="BE615" i="171"/>
  <c r="BD615" i="171"/>
  <c r="BC615" i="171"/>
  <c r="BI614" i="171"/>
  <c r="BH614" i="171"/>
  <c r="BG614" i="171"/>
  <c r="BE614" i="171"/>
  <c r="BD614" i="171"/>
  <c r="BC614" i="171"/>
  <c r="BI613" i="171"/>
  <c r="BH613" i="171"/>
  <c r="BG613" i="171"/>
  <c r="BE613" i="171"/>
  <c r="BD613" i="171"/>
  <c r="BC613" i="171"/>
  <c r="BI612" i="171"/>
  <c r="BH612" i="171"/>
  <c r="BG612" i="171"/>
  <c r="BE612" i="171"/>
  <c r="BD612" i="171"/>
  <c r="BC612" i="171"/>
  <c r="BI611" i="171"/>
  <c r="BH611" i="171"/>
  <c r="BG611" i="171"/>
  <c r="BE611" i="171"/>
  <c r="BD611" i="171"/>
  <c r="BC611" i="171"/>
  <c r="BI610" i="171"/>
  <c r="BH610" i="171"/>
  <c r="BG610" i="171"/>
  <c r="BE610" i="171"/>
  <c r="BD610" i="171"/>
  <c r="BC610" i="171"/>
  <c r="BI609" i="171"/>
  <c r="BH609" i="171"/>
  <c r="BG609" i="171"/>
  <c r="BE609" i="171"/>
  <c r="BD609" i="171"/>
  <c r="BC609" i="171"/>
  <c r="BI608" i="171"/>
  <c r="BH608" i="171"/>
  <c r="BG608" i="171"/>
  <c r="BE608" i="171"/>
  <c r="BD608" i="171"/>
  <c r="BC608" i="171"/>
  <c r="BI607" i="171"/>
  <c r="BH607" i="171"/>
  <c r="BG607" i="171"/>
  <c r="BE607" i="171"/>
  <c r="BD607" i="171"/>
  <c r="BC607" i="171"/>
  <c r="BI606" i="171"/>
  <c r="BH606" i="171"/>
  <c r="BG606" i="171"/>
  <c r="BE606" i="171"/>
  <c r="BD606" i="171"/>
  <c r="BC606" i="171"/>
  <c r="BI605" i="171"/>
  <c r="BH605" i="171"/>
  <c r="BG605" i="171"/>
  <c r="BE605" i="171"/>
  <c r="BD605" i="171"/>
  <c r="BC605" i="171"/>
  <c r="BI604" i="171"/>
  <c r="BH604" i="171"/>
  <c r="BG604" i="171"/>
  <c r="BE604" i="171"/>
  <c r="BD604" i="171"/>
  <c r="BC604" i="171"/>
  <c r="BI603" i="171"/>
  <c r="BH603" i="171"/>
  <c r="BG603" i="171"/>
  <c r="BE603" i="171"/>
  <c r="BD603" i="171"/>
  <c r="BC603" i="171"/>
  <c r="BI602" i="171"/>
  <c r="BH602" i="171"/>
  <c r="BG602" i="171"/>
  <c r="BE602" i="171"/>
  <c r="BD602" i="171"/>
  <c r="BC602" i="171"/>
  <c r="BI601" i="171"/>
  <c r="BH601" i="171"/>
  <c r="BG601" i="171"/>
  <c r="BE601" i="171"/>
  <c r="BD601" i="171"/>
  <c r="BC601" i="171"/>
  <c r="BI600" i="171"/>
  <c r="BH600" i="171"/>
  <c r="BG600" i="171"/>
  <c r="BE600" i="171"/>
  <c r="BD600" i="171"/>
  <c r="BC600" i="171"/>
  <c r="BI599" i="171"/>
  <c r="BH599" i="171"/>
  <c r="BG599" i="171"/>
  <c r="BE599" i="171"/>
  <c r="BD599" i="171"/>
  <c r="BC599" i="171"/>
  <c r="BI598" i="171"/>
  <c r="BH598" i="171"/>
  <c r="BG598" i="171"/>
  <c r="BE598" i="171"/>
  <c r="BD598" i="171"/>
  <c r="BC598" i="171"/>
  <c r="BI597" i="171"/>
  <c r="BH597" i="171"/>
  <c r="BG597" i="171"/>
  <c r="BE597" i="171"/>
  <c r="BD597" i="171"/>
  <c r="BC597" i="171"/>
  <c r="BI596" i="171"/>
  <c r="BH596" i="171"/>
  <c r="BG596" i="171"/>
  <c r="BE596" i="171"/>
  <c r="BD596" i="171"/>
  <c r="BC596" i="171"/>
  <c r="BI595" i="171"/>
  <c r="BH595" i="171"/>
  <c r="BG595" i="171"/>
  <c r="BE595" i="171"/>
  <c r="BD595" i="171"/>
  <c r="BC595" i="171"/>
  <c r="BI594" i="171"/>
  <c r="BH594" i="171"/>
  <c r="BG594" i="171"/>
  <c r="BE594" i="171"/>
  <c r="BD594" i="171"/>
  <c r="BC594" i="171"/>
  <c r="BI593" i="171"/>
  <c r="BH593" i="171"/>
  <c r="BG593" i="171"/>
  <c r="BE593" i="171"/>
  <c r="BD593" i="171"/>
  <c r="BC593" i="171"/>
  <c r="BI592" i="171"/>
  <c r="BH592" i="171"/>
  <c r="BG592" i="171"/>
  <c r="BE592" i="171"/>
  <c r="BD592" i="171"/>
  <c r="BC592" i="171"/>
  <c r="BI591" i="171"/>
  <c r="BH591" i="171"/>
  <c r="BG591" i="171"/>
  <c r="BE591" i="171"/>
  <c r="BD591" i="171"/>
  <c r="BC591" i="171"/>
  <c r="BI590" i="171"/>
  <c r="BH590" i="171"/>
  <c r="BG590" i="171"/>
  <c r="BE590" i="171"/>
  <c r="BD590" i="171"/>
  <c r="BC590" i="171"/>
  <c r="BI589" i="171"/>
  <c r="BH589" i="171"/>
  <c r="BG589" i="171"/>
  <c r="BE589" i="171"/>
  <c r="BD589" i="171"/>
  <c r="BC589" i="171"/>
  <c r="BI588" i="171"/>
  <c r="BH588" i="171"/>
  <c r="BG588" i="171"/>
  <c r="BE588" i="171"/>
  <c r="BD588" i="171"/>
  <c r="BC588" i="171"/>
  <c r="BI587" i="171"/>
  <c r="BH587" i="171"/>
  <c r="BG587" i="171"/>
  <c r="BE587" i="171"/>
  <c r="BD587" i="171"/>
  <c r="BC587" i="171"/>
  <c r="BI586" i="171"/>
  <c r="BH586" i="171"/>
  <c r="BG586" i="171"/>
  <c r="BE586" i="171"/>
  <c r="BD586" i="171"/>
  <c r="BC586" i="171"/>
  <c r="BI585" i="171"/>
  <c r="BH585" i="171"/>
  <c r="BG585" i="171"/>
  <c r="BE585" i="171"/>
  <c r="BD585" i="171"/>
  <c r="BC585" i="171"/>
  <c r="BI584" i="171"/>
  <c r="BH584" i="171"/>
  <c r="BG584" i="171"/>
  <c r="BE584" i="171"/>
  <c r="BD584" i="171"/>
  <c r="BC584" i="171"/>
  <c r="BI583" i="171"/>
  <c r="BH583" i="171"/>
  <c r="BG583" i="171"/>
  <c r="BE583" i="171"/>
  <c r="BD583" i="171"/>
  <c r="BC583" i="171"/>
  <c r="BI582" i="171"/>
  <c r="BH582" i="171"/>
  <c r="BG582" i="171"/>
  <c r="BE582" i="171"/>
  <c r="BD582" i="171"/>
  <c r="BC582" i="171"/>
  <c r="BI581" i="171"/>
  <c r="BH581" i="171"/>
  <c r="BG581" i="171"/>
  <c r="BE581" i="171"/>
  <c r="BD581" i="171"/>
  <c r="BC581" i="171"/>
  <c r="BI580" i="171"/>
  <c r="BH580" i="171"/>
  <c r="BG580" i="171"/>
  <c r="BE580" i="171"/>
  <c r="BD580" i="171"/>
  <c r="BC580" i="171"/>
  <c r="BI579" i="171"/>
  <c r="BH579" i="171"/>
  <c r="BG579" i="171"/>
  <c r="BE579" i="171"/>
  <c r="BD579" i="171"/>
  <c r="BC579" i="171"/>
  <c r="BI578" i="171"/>
  <c r="BH578" i="171"/>
  <c r="BG578" i="171"/>
  <c r="BE578" i="171"/>
  <c r="BD578" i="171"/>
  <c r="BC578" i="171"/>
  <c r="BI577" i="171"/>
  <c r="BH577" i="171"/>
  <c r="BG577" i="171"/>
  <c r="BE577" i="171"/>
  <c r="BD577" i="171"/>
  <c r="BC577" i="171"/>
  <c r="BI576" i="171"/>
  <c r="BH576" i="171"/>
  <c r="BG576" i="171"/>
  <c r="BE576" i="171"/>
  <c r="BD576" i="171"/>
  <c r="BC576" i="171"/>
  <c r="BI575" i="171"/>
  <c r="BH575" i="171"/>
  <c r="BG575" i="171"/>
  <c r="BE575" i="171"/>
  <c r="BD575" i="171"/>
  <c r="BC575" i="171"/>
  <c r="BI574" i="171"/>
  <c r="BH574" i="171"/>
  <c r="BG574" i="171"/>
  <c r="BE574" i="171"/>
  <c r="BD574" i="171"/>
  <c r="BC574" i="171"/>
  <c r="BI573" i="171"/>
  <c r="BH573" i="171"/>
  <c r="BG573" i="171"/>
  <c r="BE573" i="171"/>
  <c r="BD573" i="171"/>
  <c r="BC573" i="171"/>
  <c r="BI572" i="171"/>
  <c r="BH572" i="171"/>
  <c r="BG572" i="171"/>
  <c r="BE572" i="171"/>
  <c r="BD572" i="171"/>
  <c r="BC572" i="171"/>
  <c r="BI571" i="171"/>
  <c r="BH571" i="171"/>
  <c r="BG571" i="171"/>
  <c r="BE571" i="171"/>
  <c r="BD571" i="171"/>
  <c r="BC571" i="171"/>
  <c r="BI570" i="171"/>
  <c r="BH570" i="171"/>
  <c r="BG570" i="171"/>
  <c r="BE570" i="171"/>
  <c r="BD570" i="171"/>
  <c r="BC570" i="171"/>
  <c r="BI569" i="171"/>
  <c r="BH569" i="171"/>
  <c r="BG569" i="171"/>
  <c r="BE569" i="171"/>
  <c r="BD569" i="171"/>
  <c r="BC569" i="171"/>
  <c r="BI568" i="171"/>
  <c r="BH568" i="171"/>
  <c r="BG568" i="171"/>
  <c r="BE568" i="171"/>
  <c r="BD568" i="171"/>
  <c r="BC568" i="171"/>
  <c r="BI567" i="171"/>
  <c r="BH567" i="171"/>
  <c r="BG567" i="171"/>
  <c r="BE567" i="171"/>
  <c r="BD567" i="171"/>
  <c r="BC567" i="171"/>
  <c r="BI566" i="171"/>
  <c r="BH566" i="171"/>
  <c r="BG566" i="171"/>
  <c r="BE566" i="171"/>
  <c r="BD566" i="171"/>
  <c r="BC566" i="171"/>
  <c r="BI565" i="171"/>
  <c r="BH565" i="171"/>
  <c r="BG565" i="171"/>
  <c r="BE565" i="171"/>
  <c r="BD565" i="171"/>
  <c r="BC565" i="171"/>
  <c r="BI564" i="171"/>
  <c r="BH564" i="171"/>
  <c r="BG564" i="171"/>
  <c r="BE564" i="171"/>
  <c r="BD564" i="171"/>
  <c r="BC564" i="171"/>
  <c r="BI563" i="171"/>
  <c r="BH563" i="171"/>
  <c r="BG563" i="171"/>
  <c r="BE563" i="171"/>
  <c r="BD563" i="171"/>
  <c r="BC563" i="171"/>
  <c r="BI562" i="171"/>
  <c r="BH562" i="171"/>
  <c r="BG562" i="171"/>
  <c r="BE562" i="171"/>
  <c r="BD562" i="171"/>
  <c r="BC562" i="171"/>
  <c r="BI561" i="171"/>
  <c r="BH561" i="171"/>
  <c r="BG561" i="171"/>
  <c r="BE561" i="171"/>
  <c r="BD561" i="171"/>
  <c r="BC561" i="171"/>
  <c r="BI560" i="171"/>
  <c r="BH560" i="171"/>
  <c r="BG560" i="171"/>
  <c r="BE560" i="171"/>
  <c r="BD560" i="171"/>
  <c r="BC560" i="171"/>
  <c r="BI559" i="171"/>
  <c r="BH559" i="171"/>
  <c r="BG559" i="171"/>
  <c r="BE559" i="171"/>
  <c r="BD559" i="171"/>
  <c r="BC559" i="171"/>
  <c r="BI558" i="171"/>
  <c r="BH558" i="171"/>
  <c r="BG558" i="171"/>
  <c r="BE558" i="171"/>
  <c r="BD558" i="171"/>
  <c r="BC558" i="171"/>
  <c r="BI557" i="171"/>
  <c r="BH557" i="171"/>
  <c r="BG557" i="171"/>
  <c r="BE557" i="171"/>
  <c r="BD557" i="171"/>
  <c r="BC557" i="171"/>
  <c r="BI556" i="171"/>
  <c r="BH556" i="171"/>
  <c r="BG556" i="171"/>
  <c r="BE556" i="171"/>
  <c r="BD556" i="171"/>
  <c r="BC556" i="171"/>
  <c r="BI555" i="171"/>
  <c r="BH555" i="171"/>
  <c r="BG555" i="171"/>
  <c r="BE555" i="171"/>
  <c r="BD555" i="171"/>
  <c r="BC555" i="171"/>
  <c r="BI554" i="171"/>
  <c r="BH554" i="171"/>
  <c r="BG554" i="171"/>
  <c r="BE554" i="171"/>
  <c r="BD554" i="171"/>
  <c r="BC554" i="171"/>
  <c r="BI553" i="171"/>
  <c r="BH553" i="171"/>
  <c r="BG553" i="171"/>
  <c r="BE553" i="171"/>
  <c r="BD553" i="171"/>
  <c r="BC553" i="171"/>
  <c r="BI552" i="171"/>
  <c r="BH552" i="171"/>
  <c r="BG552" i="171"/>
  <c r="BE552" i="171"/>
  <c r="BD552" i="171"/>
  <c r="BC552" i="171"/>
  <c r="BI551" i="171"/>
  <c r="BH551" i="171"/>
  <c r="BG551" i="171"/>
  <c r="BE551" i="171"/>
  <c r="BD551" i="171"/>
  <c r="BC551" i="171"/>
  <c r="BI550" i="171"/>
  <c r="BH550" i="171"/>
  <c r="BG550" i="171"/>
  <c r="BE550" i="171"/>
  <c r="BD550" i="171"/>
  <c r="BC550" i="171"/>
  <c r="BI549" i="171"/>
  <c r="BH549" i="171"/>
  <c r="BG549" i="171"/>
  <c r="BE549" i="171"/>
  <c r="BD549" i="171"/>
  <c r="BC549" i="171"/>
  <c r="BI548" i="171"/>
  <c r="BH548" i="171"/>
  <c r="BG548" i="171"/>
  <c r="BE548" i="171"/>
  <c r="BD548" i="171"/>
  <c r="BC548" i="171"/>
  <c r="BI547" i="171"/>
  <c r="BH547" i="171"/>
  <c r="BG547" i="171"/>
  <c r="BE547" i="171"/>
  <c r="BD547" i="171"/>
  <c r="BC547" i="171"/>
  <c r="BI546" i="171"/>
  <c r="BH546" i="171"/>
  <c r="BG546" i="171"/>
  <c r="BE546" i="171"/>
  <c r="BD546" i="171"/>
  <c r="BC546" i="171"/>
  <c r="BI545" i="171"/>
  <c r="BH545" i="171"/>
  <c r="BG545" i="171"/>
  <c r="BE545" i="171"/>
  <c r="BD545" i="171"/>
  <c r="BC545" i="171"/>
  <c r="BI544" i="171"/>
  <c r="BH544" i="171"/>
  <c r="BG544" i="171"/>
  <c r="BE544" i="171"/>
  <c r="BD544" i="171"/>
  <c r="BC544" i="171"/>
  <c r="BI543" i="171"/>
  <c r="BH543" i="171"/>
  <c r="BG543" i="171"/>
  <c r="BE543" i="171"/>
  <c r="BD543" i="171"/>
  <c r="BC543" i="171"/>
  <c r="BI542" i="171"/>
  <c r="BH542" i="171"/>
  <c r="BG542" i="171"/>
  <c r="BE542" i="171"/>
  <c r="BD542" i="171"/>
  <c r="BC542" i="171"/>
  <c r="BI541" i="171"/>
  <c r="BH541" i="171"/>
  <c r="BG541" i="171"/>
  <c r="BE541" i="171"/>
  <c r="BD541" i="171"/>
  <c r="BC541" i="171"/>
  <c r="BI540" i="171"/>
  <c r="BH540" i="171"/>
  <c r="BG540" i="171"/>
  <c r="BE540" i="171"/>
  <c r="BD540" i="171"/>
  <c r="BC540" i="171"/>
  <c r="BI539" i="171"/>
  <c r="BH539" i="171"/>
  <c r="BG539" i="171"/>
  <c r="BE539" i="171"/>
  <c r="BD539" i="171"/>
  <c r="BC539" i="171"/>
  <c r="BI538" i="171"/>
  <c r="BH538" i="171"/>
  <c r="BG538" i="171"/>
  <c r="BE538" i="171"/>
  <c r="BD538" i="171"/>
  <c r="BC538" i="171"/>
  <c r="BI537" i="171"/>
  <c r="BH537" i="171"/>
  <c r="BG537" i="171"/>
  <c r="BE537" i="171"/>
  <c r="BD537" i="171"/>
  <c r="BC537" i="171"/>
  <c r="BI536" i="171"/>
  <c r="BH536" i="171"/>
  <c r="BG536" i="171"/>
  <c r="BE536" i="171"/>
  <c r="BD536" i="171"/>
  <c r="BC536" i="171"/>
  <c r="BI535" i="171"/>
  <c r="BH535" i="171"/>
  <c r="BG535" i="171"/>
  <c r="BE535" i="171"/>
  <c r="BD535" i="171"/>
  <c r="BC535" i="171"/>
  <c r="BI534" i="171"/>
  <c r="BH534" i="171"/>
  <c r="BG534" i="171"/>
  <c r="BE534" i="171"/>
  <c r="BD534" i="171"/>
  <c r="BC534" i="171"/>
  <c r="BI533" i="171"/>
  <c r="BH533" i="171"/>
  <c r="BG533" i="171"/>
  <c r="BE533" i="171"/>
  <c r="BD533" i="171"/>
  <c r="BC533" i="171"/>
  <c r="BI532" i="171"/>
  <c r="BH532" i="171"/>
  <c r="BG532" i="171"/>
  <c r="BE532" i="171"/>
  <c r="BD532" i="171"/>
  <c r="BC532" i="171"/>
  <c r="BI531" i="171"/>
  <c r="BH531" i="171"/>
  <c r="BG531" i="171"/>
  <c r="BE531" i="171"/>
  <c r="BD531" i="171"/>
  <c r="BC531" i="171"/>
  <c r="BI530" i="171"/>
  <c r="BH530" i="171"/>
  <c r="BG530" i="171"/>
  <c r="BE530" i="171"/>
  <c r="BD530" i="171"/>
  <c r="BC530" i="171"/>
  <c r="BI529" i="171"/>
  <c r="BH529" i="171"/>
  <c r="BG529" i="171"/>
  <c r="BE529" i="171"/>
  <c r="BD529" i="171"/>
  <c r="BC529" i="171"/>
  <c r="BI528" i="171"/>
  <c r="BH528" i="171"/>
  <c r="BG528" i="171"/>
  <c r="BE528" i="171"/>
  <c r="BD528" i="171"/>
  <c r="BC528" i="171"/>
  <c r="BI527" i="171"/>
  <c r="BH527" i="171"/>
  <c r="BG527" i="171"/>
  <c r="BE527" i="171"/>
  <c r="BD527" i="171"/>
  <c r="BC527" i="171"/>
  <c r="BI526" i="171"/>
  <c r="BH526" i="171"/>
  <c r="BG526" i="171"/>
  <c r="BE526" i="171"/>
  <c r="BD526" i="171"/>
  <c r="BC526" i="171"/>
  <c r="BI525" i="171"/>
  <c r="BH525" i="171"/>
  <c r="BG525" i="171"/>
  <c r="BE525" i="171"/>
  <c r="BD525" i="171"/>
  <c r="BC525" i="171"/>
  <c r="BI524" i="171"/>
  <c r="BH524" i="171"/>
  <c r="BG524" i="171"/>
  <c r="BE524" i="171"/>
  <c r="BD524" i="171"/>
  <c r="BC524" i="171"/>
  <c r="BI523" i="171"/>
  <c r="BH523" i="171"/>
  <c r="BG523" i="171"/>
  <c r="BE523" i="171"/>
  <c r="BD523" i="171"/>
  <c r="BC523" i="171"/>
  <c r="BI522" i="171"/>
  <c r="BH522" i="171"/>
  <c r="BG522" i="171"/>
  <c r="BE522" i="171"/>
  <c r="BD522" i="171"/>
  <c r="BC522" i="171"/>
  <c r="BI521" i="171"/>
  <c r="BH521" i="171"/>
  <c r="BG521" i="171"/>
  <c r="BE521" i="171"/>
  <c r="BD521" i="171"/>
  <c r="BC521" i="171"/>
  <c r="BI520" i="171"/>
  <c r="BH520" i="171"/>
  <c r="BG520" i="171"/>
  <c r="BE520" i="171"/>
  <c r="BD520" i="171"/>
  <c r="BC520" i="171"/>
  <c r="BI519" i="171"/>
  <c r="BH519" i="171"/>
  <c r="BG519" i="171"/>
  <c r="BE519" i="171"/>
  <c r="BD519" i="171"/>
  <c r="BC519" i="171"/>
  <c r="BI518" i="171"/>
  <c r="BH518" i="171"/>
  <c r="BG518" i="171"/>
  <c r="BE518" i="171"/>
  <c r="BD518" i="171"/>
  <c r="BC518" i="171"/>
  <c r="BI517" i="171"/>
  <c r="BH517" i="171"/>
  <c r="BG517" i="171"/>
  <c r="BE517" i="171"/>
  <c r="BD517" i="171"/>
  <c r="BC517" i="171"/>
  <c r="BI516" i="171"/>
  <c r="BH516" i="171"/>
  <c r="BG516" i="171"/>
  <c r="BE516" i="171"/>
  <c r="BD516" i="171"/>
  <c r="BC516" i="171"/>
  <c r="BI515" i="171"/>
  <c r="BH515" i="171"/>
  <c r="BG515" i="171"/>
  <c r="BE515" i="171"/>
  <c r="BD515" i="171"/>
  <c r="BC515" i="171"/>
  <c r="BI514" i="171"/>
  <c r="BH514" i="171"/>
  <c r="BG514" i="171"/>
  <c r="BE514" i="171"/>
  <c r="BD514" i="171"/>
  <c r="BC514" i="171"/>
  <c r="BI513" i="171"/>
  <c r="BH513" i="171"/>
  <c r="BG513" i="171"/>
  <c r="BE513" i="171"/>
  <c r="BD513" i="171"/>
  <c r="BC513" i="171"/>
  <c r="BI512" i="171"/>
  <c r="BH512" i="171"/>
  <c r="BG512" i="171"/>
  <c r="BE512" i="171"/>
  <c r="BD512" i="171"/>
  <c r="BC512" i="171"/>
  <c r="BI511" i="171"/>
  <c r="BH511" i="171"/>
  <c r="BG511" i="171"/>
  <c r="BE511" i="171"/>
  <c r="BD511" i="171"/>
  <c r="BC511" i="171"/>
  <c r="BI510" i="171"/>
  <c r="BH510" i="171"/>
  <c r="BG510" i="171"/>
  <c r="BE510" i="171"/>
  <c r="BD510" i="171"/>
  <c r="BC510" i="171"/>
  <c r="BI509" i="171"/>
  <c r="BH509" i="171"/>
  <c r="BG509" i="171"/>
  <c r="BE509" i="171"/>
  <c r="BD509" i="171"/>
  <c r="BC509" i="171"/>
  <c r="BI508" i="171"/>
  <c r="BH508" i="171"/>
  <c r="BG508" i="171"/>
  <c r="BE508" i="171"/>
  <c r="BD508" i="171"/>
  <c r="BC508" i="171"/>
  <c r="BI507" i="171"/>
  <c r="BH507" i="171"/>
  <c r="BG507" i="171"/>
  <c r="BE507" i="171"/>
  <c r="BD507" i="171"/>
  <c r="BC507" i="171"/>
  <c r="BI506" i="171"/>
  <c r="BH506" i="171"/>
  <c r="BG506" i="171"/>
  <c r="BE506" i="171"/>
  <c r="BD506" i="171"/>
  <c r="BC506" i="171"/>
  <c r="BI505" i="171"/>
  <c r="BH505" i="171"/>
  <c r="BG505" i="171"/>
  <c r="BE505" i="171"/>
  <c r="BD505" i="171"/>
  <c r="BC505" i="171"/>
  <c r="BI504" i="171"/>
  <c r="BH504" i="171"/>
  <c r="BG504" i="171"/>
  <c r="BE504" i="171"/>
  <c r="BD504" i="171"/>
  <c r="BC504" i="171"/>
  <c r="BI503" i="171"/>
  <c r="BH503" i="171"/>
  <c r="BG503" i="171"/>
  <c r="BE503" i="171"/>
  <c r="BD503" i="171"/>
  <c r="BC503" i="171"/>
  <c r="BI502" i="171"/>
  <c r="BH502" i="171"/>
  <c r="BG502" i="171"/>
  <c r="BE502" i="171"/>
  <c r="BD502" i="171"/>
  <c r="BC502" i="171"/>
  <c r="BI501" i="171"/>
  <c r="BH501" i="171"/>
  <c r="BG501" i="171"/>
  <c r="BE501" i="171"/>
  <c r="BD501" i="171"/>
  <c r="BC501" i="171"/>
  <c r="BI500" i="171"/>
  <c r="BH500" i="171"/>
  <c r="BG500" i="171"/>
  <c r="BE500" i="171"/>
  <c r="BD500" i="171"/>
  <c r="BC500" i="171"/>
  <c r="BI499" i="171"/>
  <c r="BH499" i="171"/>
  <c r="BG499" i="171"/>
  <c r="BE499" i="171"/>
  <c r="BD499" i="171"/>
  <c r="BC499" i="171"/>
  <c r="BI498" i="171"/>
  <c r="BH498" i="171"/>
  <c r="BG498" i="171"/>
  <c r="BE498" i="171"/>
  <c r="BD498" i="171"/>
  <c r="BC498" i="171"/>
  <c r="BI497" i="171"/>
  <c r="BH497" i="171"/>
  <c r="BG497" i="171"/>
  <c r="BE497" i="171"/>
  <c r="BD497" i="171"/>
  <c r="BC497" i="171"/>
  <c r="BI496" i="171"/>
  <c r="BH496" i="171"/>
  <c r="BG496" i="171"/>
  <c r="BE496" i="171"/>
  <c r="BD496" i="171"/>
  <c r="BC496" i="171"/>
  <c r="BI495" i="171"/>
  <c r="BH495" i="171"/>
  <c r="BG495" i="171"/>
  <c r="BE495" i="171"/>
  <c r="BD495" i="171"/>
  <c r="BC495" i="171"/>
  <c r="BI494" i="171"/>
  <c r="BH494" i="171"/>
  <c r="BG494" i="171"/>
  <c r="BE494" i="171"/>
  <c r="BD494" i="171"/>
  <c r="BC494" i="171"/>
  <c r="BI493" i="171"/>
  <c r="BH493" i="171"/>
  <c r="BG493" i="171"/>
  <c r="BE493" i="171"/>
  <c r="BD493" i="171"/>
  <c r="BC493" i="171"/>
  <c r="BI492" i="171"/>
  <c r="BH492" i="171"/>
  <c r="BG492" i="171"/>
  <c r="BE492" i="171"/>
  <c r="BD492" i="171"/>
  <c r="BC492" i="171"/>
  <c r="BI491" i="171"/>
  <c r="BH491" i="171"/>
  <c r="BG491" i="171"/>
  <c r="BE491" i="171"/>
  <c r="BD491" i="171"/>
  <c r="BC491" i="171"/>
  <c r="BI490" i="171"/>
  <c r="BH490" i="171"/>
  <c r="BG490" i="171"/>
  <c r="BE490" i="171"/>
  <c r="BD490" i="171"/>
  <c r="BC490" i="171"/>
  <c r="BI489" i="171"/>
  <c r="BH489" i="171"/>
  <c r="BG489" i="171"/>
  <c r="BE489" i="171"/>
  <c r="BD489" i="171"/>
  <c r="BC489" i="171"/>
  <c r="BI488" i="171"/>
  <c r="BH488" i="171"/>
  <c r="BG488" i="171"/>
  <c r="BE488" i="171"/>
  <c r="BD488" i="171"/>
  <c r="BC488" i="171"/>
  <c r="BI487" i="171"/>
  <c r="BH487" i="171"/>
  <c r="BG487" i="171"/>
  <c r="BE487" i="171"/>
  <c r="BD487" i="171"/>
  <c r="BC487" i="171"/>
  <c r="BI486" i="171"/>
  <c r="BH486" i="171"/>
  <c r="BG486" i="171"/>
  <c r="BE486" i="171"/>
  <c r="BD486" i="171"/>
  <c r="BC486" i="171"/>
  <c r="BI485" i="171"/>
  <c r="BH485" i="171"/>
  <c r="BG485" i="171"/>
  <c r="BE485" i="171"/>
  <c r="BD485" i="171"/>
  <c r="BC485" i="171"/>
  <c r="BI484" i="171"/>
  <c r="BH484" i="171"/>
  <c r="BG484" i="171"/>
  <c r="BE484" i="171"/>
  <c r="BD484" i="171"/>
  <c r="BC484" i="171"/>
  <c r="BI483" i="171"/>
  <c r="BH483" i="171"/>
  <c r="BG483" i="171"/>
  <c r="BE483" i="171"/>
  <c r="BD483" i="171"/>
  <c r="BC483" i="171"/>
  <c r="BI482" i="171"/>
  <c r="BH482" i="171"/>
  <c r="BG482" i="171"/>
  <c r="BE482" i="171"/>
  <c r="BD482" i="171"/>
  <c r="BC482" i="171"/>
  <c r="BI481" i="171"/>
  <c r="BH481" i="171"/>
  <c r="BG481" i="171"/>
  <c r="BE481" i="171"/>
  <c r="BD481" i="171"/>
  <c r="BC481" i="171"/>
  <c r="BI480" i="171"/>
  <c r="BH480" i="171"/>
  <c r="BG480" i="171"/>
  <c r="BE480" i="171"/>
  <c r="BD480" i="171"/>
  <c r="BC480" i="171"/>
  <c r="BI479" i="171"/>
  <c r="BH479" i="171"/>
  <c r="BG479" i="171"/>
  <c r="BE479" i="171"/>
  <c r="BD479" i="171"/>
  <c r="BC479" i="171"/>
  <c r="BI478" i="171"/>
  <c r="BH478" i="171"/>
  <c r="BG478" i="171"/>
  <c r="BE478" i="171"/>
  <c r="BD478" i="171"/>
  <c r="BC478" i="171"/>
  <c r="BI477" i="171"/>
  <c r="BH477" i="171"/>
  <c r="BG477" i="171"/>
  <c r="BE477" i="171"/>
  <c r="BD477" i="171"/>
  <c r="BC477" i="171"/>
  <c r="BI476" i="171"/>
  <c r="BH476" i="171"/>
  <c r="BG476" i="171"/>
  <c r="BE476" i="171"/>
  <c r="BD476" i="171"/>
  <c r="BC476" i="171"/>
  <c r="BI475" i="171"/>
  <c r="BH475" i="171"/>
  <c r="BG475" i="171"/>
  <c r="BE475" i="171"/>
  <c r="BD475" i="171"/>
  <c r="BC475" i="171"/>
  <c r="BI474" i="171"/>
  <c r="BH474" i="171"/>
  <c r="BG474" i="171"/>
  <c r="BE474" i="171"/>
  <c r="BD474" i="171"/>
  <c r="BC474" i="171"/>
  <c r="BI473" i="171"/>
  <c r="BH473" i="171"/>
  <c r="BG473" i="171"/>
  <c r="BE473" i="171"/>
  <c r="BD473" i="171"/>
  <c r="BC473" i="171"/>
  <c r="BI472" i="171"/>
  <c r="BH472" i="171"/>
  <c r="BG472" i="171"/>
  <c r="BE472" i="171"/>
  <c r="BD472" i="171"/>
  <c r="BC472" i="171"/>
  <c r="BI471" i="171"/>
  <c r="BH471" i="171"/>
  <c r="BG471" i="171"/>
  <c r="BE471" i="171"/>
  <c r="BD471" i="171"/>
  <c r="BC471" i="171"/>
  <c r="BI470" i="171"/>
  <c r="BH470" i="171"/>
  <c r="BG470" i="171"/>
  <c r="BE470" i="171"/>
  <c r="BD470" i="171"/>
  <c r="BC470" i="171"/>
  <c r="BI469" i="171"/>
  <c r="BH469" i="171"/>
  <c r="BG469" i="171"/>
  <c r="BE469" i="171"/>
  <c r="BD469" i="171"/>
  <c r="BC469" i="171"/>
  <c r="BI468" i="171"/>
  <c r="BH468" i="171"/>
  <c r="BG468" i="171"/>
  <c r="BE468" i="171"/>
  <c r="BD468" i="171"/>
  <c r="BC468" i="171"/>
  <c r="BI467" i="171"/>
  <c r="BH467" i="171"/>
  <c r="BG467" i="171"/>
  <c r="BE467" i="171"/>
  <c r="BD467" i="171"/>
  <c r="BC467" i="171"/>
  <c r="BI466" i="171"/>
  <c r="BH466" i="171"/>
  <c r="BG466" i="171"/>
  <c r="BE466" i="171"/>
  <c r="BD466" i="171"/>
  <c r="BC466" i="171"/>
  <c r="BI465" i="171"/>
  <c r="BH465" i="171"/>
  <c r="BG465" i="171"/>
  <c r="BE465" i="171"/>
  <c r="BD465" i="171"/>
  <c r="BC465" i="171"/>
  <c r="BI464" i="171"/>
  <c r="BH464" i="171"/>
  <c r="BG464" i="171"/>
  <c r="BE464" i="171"/>
  <c r="BD464" i="171"/>
  <c r="BC464" i="171"/>
  <c r="BI463" i="171"/>
  <c r="BH463" i="171"/>
  <c r="BG463" i="171"/>
  <c r="BE463" i="171"/>
  <c r="BD463" i="171"/>
  <c r="BC463" i="171"/>
  <c r="BI462" i="171"/>
  <c r="BH462" i="171"/>
  <c r="BG462" i="171"/>
  <c r="BE462" i="171"/>
  <c r="BD462" i="171"/>
  <c r="BC462" i="171"/>
  <c r="BI461" i="171"/>
  <c r="BH461" i="171"/>
  <c r="BG461" i="171"/>
  <c r="BE461" i="171"/>
  <c r="BD461" i="171"/>
  <c r="BC461" i="171"/>
  <c r="BI460" i="171"/>
  <c r="BH460" i="171"/>
  <c r="BG460" i="171"/>
  <c r="BE460" i="171"/>
  <c r="BD460" i="171"/>
  <c r="BC460" i="171"/>
  <c r="BI459" i="171"/>
  <c r="BH459" i="171"/>
  <c r="BG459" i="171"/>
  <c r="BE459" i="171"/>
  <c r="BD459" i="171"/>
  <c r="BC459" i="171"/>
  <c r="BI458" i="171"/>
  <c r="BH458" i="171"/>
  <c r="BG458" i="171"/>
  <c r="BE458" i="171"/>
  <c r="BD458" i="171"/>
  <c r="BC458" i="171"/>
  <c r="BI457" i="171"/>
  <c r="BH457" i="171"/>
  <c r="BG457" i="171"/>
  <c r="BE457" i="171"/>
  <c r="BD457" i="171"/>
  <c r="BC457" i="171"/>
  <c r="BI456" i="171"/>
  <c r="BH456" i="171"/>
  <c r="BG456" i="171"/>
  <c r="BE456" i="171"/>
  <c r="BD456" i="171"/>
  <c r="BC456" i="171"/>
  <c r="BI455" i="171"/>
  <c r="BH455" i="171"/>
  <c r="BG455" i="171"/>
  <c r="BE455" i="171"/>
  <c r="BD455" i="171"/>
  <c r="BC455" i="171"/>
  <c r="BI454" i="171"/>
  <c r="BH454" i="171"/>
  <c r="BG454" i="171"/>
  <c r="BE454" i="171"/>
  <c r="BD454" i="171"/>
  <c r="BC454" i="171"/>
  <c r="BI453" i="171"/>
  <c r="BH453" i="171"/>
  <c r="BG453" i="171"/>
  <c r="BE453" i="171"/>
  <c r="BD453" i="171"/>
  <c r="BC453" i="171"/>
  <c r="BI452" i="171"/>
  <c r="BH452" i="171"/>
  <c r="BG452" i="171"/>
  <c r="BE452" i="171"/>
  <c r="BD452" i="171"/>
  <c r="BC452" i="171"/>
  <c r="BI451" i="171"/>
  <c r="BH451" i="171"/>
  <c r="BG451" i="171"/>
  <c r="BE451" i="171"/>
  <c r="BD451" i="171"/>
  <c r="BC451" i="171"/>
  <c r="BI450" i="171"/>
  <c r="BH450" i="171"/>
  <c r="BG450" i="171"/>
  <c r="BE450" i="171"/>
  <c r="BD450" i="171"/>
  <c r="BC450" i="171"/>
  <c r="BI449" i="171"/>
  <c r="BH449" i="171"/>
  <c r="BG449" i="171"/>
  <c r="BE449" i="171"/>
  <c r="BD449" i="171"/>
  <c r="BC449" i="171"/>
  <c r="BI448" i="171"/>
  <c r="BH448" i="171"/>
  <c r="BG448" i="171"/>
  <c r="BE448" i="171"/>
  <c r="BD448" i="171"/>
  <c r="BC448" i="171"/>
  <c r="BI447" i="171"/>
  <c r="BH447" i="171"/>
  <c r="BG447" i="171"/>
  <c r="BE447" i="171"/>
  <c r="BD447" i="171"/>
  <c r="BC447" i="171"/>
  <c r="BI446" i="171"/>
  <c r="BH446" i="171"/>
  <c r="BG446" i="171"/>
  <c r="BE446" i="171"/>
  <c r="BD446" i="171"/>
  <c r="BC446" i="171"/>
  <c r="BI445" i="171"/>
  <c r="BH445" i="171"/>
  <c r="BG445" i="171"/>
  <c r="BE445" i="171"/>
  <c r="BD445" i="171"/>
  <c r="BC445" i="171"/>
  <c r="BI444" i="171"/>
  <c r="BH444" i="171"/>
  <c r="BG444" i="171"/>
  <c r="BE444" i="171"/>
  <c r="BD444" i="171"/>
  <c r="BC444" i="171"/>
  <c r="BI443" i="171"/>
  <c r="BH443" i="171"/>
  <c r="BG443" i="171"/>
  <c r="BE443" i="171"/>
  <c r="BD443" i="171"/>
  <c r="BC443" i="171"/>
  <c r="BI442" i="171"/>
  <c r="BH442" i="171"/>
  <c r="BG442" i="171"/>
  <c r="BE442" i="171"/>
  <c r="BD442" i="171"/>
  <c r="BC442" i="171"/>
  <c r="BI441" i="171"/>
  <c r="BH441" i="171"/>
  <c r="BG441" i="171"/>
  <c r="BE441" i="171"/>
  <c r="BD441" i="171"/>
  <c r="BC441" i="171"/>
  <c r="BI440" i="171"/>
  <c r="BH440" i="171"/>
  <c r="BG440" i="171"/>
  <c r="BE440" i="171"/>
  <c r="BD440" i="171"/>
  <c r="BC440" i="171"/>
  <c r="BI439" i="171"/>
  <c r="BH439" i="171"/>
  <c r="BG439" i="171"/>
  <c r="BE439" i="171"/>
  <c r="BD439" i="171"/>
  <c r="BC439" i="171"/>
  <c r="BI438" i="171"/>
  <c r="BH438" i="171"/>
  <c r="BG438" i="171"/>
  <c r="BE438" i="171"/>
  <c r="BD438" i="171"/>
  <c r="BC438" i="171"/>
  <c r="BI437" i="171"/>
  <c r="BH437" i="171"/>
  <c r="BG437" i="171"/>
  <c r="BE437" i="171"/>
  <c r="BD437" i="171"/>
  <c r="BC437" i="171"/>
  <c r="BI436" i="171"/>
  <c r="BH436" i="171"/>
  <c r="BG436" i="171"/>
  <c r="BE436" i="171"/>
  <c r="BD436" i="171"/>
  <c r="BC436" i="171"/>
  <c r="BI435" i="171"/>
  <c r="BH435" i="171"/>
  <c r="BG435" i="171"/>
  <c r="BE435" i="171"/>
  <c r="BD435" i="171"/>
  <c r="BC435" i="171"/>
  <c r="BI434" i="171"/>
  <c r="BH434" i="171"/>
  <c r="BG434" i="171"/>
  <c r="BE434" i="171"/>
  <c r="BD434" i="171"/>
  <c r="BC434" i="171"/>
  <c r="BI433" i="171"/>
  <c r="BH433" i="171"/>
  <c r="BG433" i="171"/>
  <c r="BE433" i="171"/>
  <c r="BD433" i="171"/>
  <c r="BC433" i="171"/>
  <c r="BI432" i="171"/>
  <c r="BH432" i="171"/>
  <c r="BG432" i="171"/>
  <c r="BE432" i="171"/>
  <c r="BD432" i="171"/>
  <c r="BC432" i="171"/>
  <c r="BI431" i="171"/>
  <c r="BH431" i="171"/>
  <c r="BG431" i="171"/>
  <c r="BE431" i="171"/>
  <c r="BD431" i="171"/>
  <c r="BC431" i="171"/>
  <c r="BI430" i="171"/>
  <c r="BH430" i="171"/>
  <c r="BG430" i="171"/>
  <c r="BE430" i="171"/>
  <c r="BD430" i="171"/>
  <c r="BC430" i="171"/>
  <c r="BI429" i="171"/>
  <c r="BH429" i="171"/>
  <c r="BG429" i="171"/>
  <c r="BE429" i="171"/>
  <c r="BD429" i="171"/>
  <c r="BC429" i="171"/>
  <c r="BI428" i="171"/>
  <c r="BH428" i="171"/>
  <c r="BG428" i="171"/>
  <c r="BE428" i="171"/>
  <c r="BD428" i="171"/>
  <c r="BC428" i="171"/>
  <c r="BI427" i="171"/>
  <c r="BH427" i="171"/>
  <c r="BG427" i="171"/>
  <c r="BE427" i="171"/>
  <c r="BD427" i="171"/>
  <c r="BC427" i="171"/>
  <c r="BI426" i="171"/>
  <c r="BH426" i="171"/>
  <c r="BG426" i="171"/>
  <c r="BE426" i="171"/>
  <c r="BD426" i="171"/>
  <c r="BC426" i="171"/>
  <c r="BI425" i="171"/>
  <c r="BH425" i="171"/>
  <c r="BG425" i="171"/>
  <c r="BE425" i="171"/>
  <c r="BD425" i="171"/>
  <c r="BC425" i="171"/>
  <c r="BI424" i="171"/>
  <c r="BH424" i="171"/>
  <c r="BG424" i="171"/>
  <c r="BE424" i="171"/>
  <c r="BD424" i="171"/>
  <c r="BC424" i="171"/>
  <c r="BI423" i="171"/>
  <c r="BH423" i="171"/>
  <c r="BG423" i="171"/>
  <c r="BE423" i="171"/>
  <c r="BD423" i="171"/>
  <c r="BC423" i="171"/>
  <c r="BI422" i="171"/>
  <c r="BH422" i="171"/>
  <c r="BG422" i="171"/>
  <c r="BE422" i="171"/>
  <c r="BD422" i="171"/>
  <c r="BC422" i="171"/>
  <c r="BI421" i="171"/>
  <c r="BH421" i="171"/>
  <c r="BG421" i="171"/>
  <c r="BE421" i="171"/>
  <c r="BD421" i="171"/>
  <c r="BC421" i="171"/>
  <c r="BI420" i="171"/>
  <c r="BH420" i="171"/>
  <c r="BG420" i="171"/>
  <c r="BE420" i="171"/>
  <c r="BD420" i="171"/>
  <c r="BC420" i="171"/>
  <c r="BI419" i="171"/>
  <c r="BH419" i="171"/>
  <c r="BG419" i="171"/>
  <c r="BE419" i="171"/>
  <c r="BD419" i="171"/>
  <c r="BC419" i="171"/>
  <c r="BI418" i="171"/>
  <c r="BH418" i="171"/>
  <c r="BG418" i="171"/>
  <c r="BE418" i="171"/>
  <c r="BD418" i="171"/>
  <c r="BC418" i="171"/>
  <c r="BI417" i="171"/>
  <c r="BH417" i="171"/>
  <c r="BG417" i="171"/>
  <c r="BE417" i="171"/>
  <c r="BD417" i="171"/>
  <c r="BC417" i="171"/>
  <c r="BI416" i="171"/>
  <c r="BH416" i="171"/>
  <c r="BG416" i="171"/>
  <c r="BE416" i="171"/>
  <c r="BD416" i="171"/>
  <c r="BC416" i="171"/>
  <c r="BI415" i="171"/>
  <c r="BH415" i="171"/>
  <c r="BG415" i="171"/>
  <c r="BE415" i="171"/>
  <c r="BD415" i="171"/>
  <c r="BC415" i="171"/>
  <c r="BI414" i="171"/>
  <c r="BH414" i="171"/>
  <c r="BG414" i="171"/>
  <c r="BE414" i="171"/>
  <c r="BD414" i="171"/>
  <c r="BC414" i="171"/>
  <c r="BI413" i="171"/>
  <c r="BH413" i="171"/>
  <c r="BG413" i="171"/>
  <c r="BE413" i="171"/>
  <c r="BD413" i="171"/>
  <c r="BC413" i="171"/>
  <c r="BI412" i="171"/>
  <c r="BH412" i="171"/>
  <c r="BG412" i="171"/>
  <c r="BE412" i="171"/>
  <c r="BD412" i="171"/>
  <c r="BC412" i="171"/>
  <c r="BI411" i="171"/>
  <c r="BH411" i="171"/>
  <c r="BG411" i="171"/>
  <c r="BE411" i="171"/>
  <c r="BD411" i="171"/>
  <c r="BC411" i="171"/>
  <c r="BI410" i="171"/>
  <c r="BH410" i="171"/>
  <c r="BG410" i="171"/>
  <c r="BE410" i="171"/>
  <c r="BD410" i="171"/>
  <c r="BC410" i="171"/>
  <c r="BI409" i="171"/>
  <c r="BH409" i="171"/>
  <c r="BG409" i="171"/>
  <c r="BE409" i="171"/>
  <c r="BD409" i="171"/>
  <c r="BC409" i="171"/>
  <c r="BI408" i="171"/>
  <c r="BH408" i="171"/>
  <c r="BG408" i="171"/>
  <c r="BE408" i="171"/>
  <c r="BD408" i="171"/>
  <c r="BC408" i="171"/>
  <c r="BI407" i="171"/>
  <c r="BH407" i="171"/>
  <c r="BG407" i="171"/>
  <c r="BE407" i="171"/>
  <c r="BD407" i="171"/>
  <c r="BC407" i="171"/>
  <c r="BI406" i="171"/>
  <c r="BH406" i="171"/>
  <c r="BG406" i="171"/>
  <c r="BE406" i="171"/>
  <c r="BD406" i="171"/>
  <c r="BC406" i="171"/>
  <c r="BI405" i="171"/>
  <c r="BH405" i="171"/>
  <c r="BG405" i="171"/>
  <c r="BE405" i="171"/>
  <c r="BD405" i="171"/>
  <c r="BC405" i="171"/>
  <c r="BI404" i="171"/>
  <c r="BH404" i="171"/>
  <c r="BG404" i="171"/>
  <c r="BE404" i="171"/>
  <c r="BD404" i="171"/>
  <c r="BC404" i="171"/>
  <c r="BI403" i="171"/>
  <c r="BH403" i="171"/>
  <c r="BG403" i="171"/>
  <c r="BE403" i="171"/>
  <c r="BD403" i="171"/>
  <c r="BC403" i="171"/>
  <c r="BI402" i="171"/>
  <c r="BH402" i="171"/>
  <c r="BG402" i="171"/>
  <c r="BE402" i="171"/>
  <c r="BD402" i="171"/>
  <c r="BC402" i="171"/>
  <c r="BI401" i="171"/>
  <c r="BH401" i="171"/>
  <c r="BG401" i="171"/>
  <c r="BE401" i="171"/>
  <c r="BD401" i="171"/>
  <c r="BC401" i="171"/>
  <c r="BI400" i="171"/>
  <c r="BH400" i="171"/>
  <c r="BG400" i="171"/>
  <c r="BE400" i="171"/>
  <c r="BD400" i="171"/>
  <c r="BC400" i="171"/>
  <c r="BI399" i="171"/>
  <c r="BH399" i="171"/>
  <c r="BG399" i="171"/>
  <c r="BE399" i="171"/>
  <c r="BD399" i="171"/>
  <c r="BC399" i="171"/>
  <c r="BI398" i="171"/>
  <c r="BH398" i="171"/>
  <c r="BG398" i="171"/>
  <c r="BE398" i="171"/>
  <c r="BD398" i="171"/>
  <c r="BC398" i="171"/>
  <c r="BI397" i="171"/>
  <c r="BH397" i="171"/>
  <c r="BG397" i="171"/>
  <c r="BE397" i="171"/>
  <c r="BD397" i="171"/>
  <c r="BC397" i="171"/>
  <c r="BI396" i="171"/>
  <c r="BH396" i="171"/>
  <c r="BG396" i="171"/>
  <c r="BE396" i="171"/>
  <c r="BD396" i="171"/>
  <c r="BC396" i="171"/>
  <c r="BI395" i="171"/>
  <c r="BH395" i="171"/>
  <c r="BG395" i="171"/>
  <c r="BE395" i="171"/>
  <c r="BD395" i="171"/>
  <c r="BC395" i="171"/>
  <c r="BI394" i="171"/>
  <c r="BH394" i="171"/>
  <c r="BG394" i="171"/>
  <c r="BE394" i="171"/>
  <c r="BD394" i="171"/>
  <c r="BC394" i="171"/>
  <c r="BI393" i="171"/>
  <c r="BH393" i="171"/>
  <c r="BG393" i="171"/>
  <c r="BE393" i="171"/>
  <c r="BD393" i="171"/>
  <c r="BC393" i="171"/>
  <c r="BI392" i="171"/>
  <c r="BH392" i="171"/>
  <c r="BG392" i="171"/>
  <c r="BE392" i="171"/>
  <c r="BD392" i="171"/>
  <c r="BC392" i="171"/>
  <c r="BI391" i="171"/>
  <c r="BH391" i="171"/>
  <c r="BG391" i="171"/>
  <c r="BE391" i="171"/>
  <c r="BD391" i="171"/>
  <c r="BC391" i="171"/>
  <c r="BI390" i="171"/>
  <c r="BH390" i="171"/>
  <c r="BG390" i="171"/>
  <c r="BE390" i="171"/>
  <c r="BD390" i="171"/>
  <c r="BC390" i="171"/>
  <c r="BI389" i="171"/>
  <c r="BH389" i="171"/>
  <c r="BG389" i="171"/>
  <c r="BE389" i="171"/>
  <c r="BD389" i="171"/>
  <c r="BC389" i="171"/>
  <c r="BI388" i="171"/>
  <c r="BH388" i="171"/>
  <c r="BG388" i="171"/>
  <c r="BE388" i="171"/>
  <c r="BD388" i="171"/>
  <c r="BC388" i="171"/>
  <c r="BI387" i="171"/>
  <c r="BH387" i="171"/>
  <c r="BG387" i="171"/>
  <c r="BE387" i="171"/>
  <c r="BD387" i="171"/>
  <c r="BC387" i="171"/>
  <c r="BI386" i="171"/>
  <c r="BH386" i="171"/>
  <c r="BG386" i="171"/>
  <c r="BE386" i="171"/>
  <c r="BD386" i="171"/>
  <c r="BC386" i="171"/>
  <c r="BI385" i="171"/>
  <c r="BH385" i="171"/>
  <c r="BG385" i="171"/>
  <c r="BE385" i="171"/>
  <c r="BD385" i="171"/>
  <c r="BC385" i="171"/>
  <c r="BI384" i="171"/>
  <c r="BH384" i="171"/>
  <c r="BG384" i="171"/>
  <c r="BE384" i="171"/>
  <c r="BD384" i="171"/>
  <c r="BC384" i="171"/>
  <c r="BI383" i="171"/>
  <c r="BH383" i="171"/>
  <c r="BG383" i="171"/>
  <c r="BE383" i="171"/>
  <c r="BD383" i="171"/>
  <c r="BC383" i="171"/>
  <c r="BI382" i="171"/>
  <c r="BH382" i="171"/>
  <c r="BG382" i="171"/>
  <c r="BE382" i="171"/>
  <c r="BD382" i="171"/>
  <c r="BC382" i="171"/>
  <c r="BI381" i="171"/>
  <c r="BH381" i="171"/>
  <c r="BG381" i="171"/>
  <c r="BE381" i="171"/>
  <c r="BD381" i="171"/>
  <c r="BC381" i="171"/>
  <c r="BI380" i="171"/>
  <c r="BH380" i="171"/>
  <c r="BG380" i="171"/>
  <c r="BE380" i="171"/>
  <c r="BD380" i="171"/>
  <c r="BC380" i="171"/>
  <c r="BI379" i="171"/>
  <c r="BH379" i="171"/>
  <c r="BG379" i="171"/>
  <c r="BE379" i="171"/>
  <c r="BD379" i="171"/>
  <c r="BC379" i="171"/>
  <c r="BI378" i="171"/>
  <c r="BH378" i="171"/>
  <c r="BG378" i="171"/>
  <c r="BE378" i="171"/>
  <c r="BD378" i="171"/>
  <c r="BC378" i="171"/>
  <c r="BI377" i="171"/>
  <c r="BH377" i="171"/>
  <c r="BG377" i="171"/>
  <c r="BE377" i="171"/>
  <c r="BD377" i="171"/>
  <c r="BC377" i="171"/>
  <c r="BI376" i="171"/>
  <c r="BH376" i="171"/>
  <c r="BG376" i="171"/>
  <c r="BE376" i="171"/>
  <c r="BD376" i="171"/>
  <c r="BC376" i="171"/>
  <c r="BI375" i="171"/>
  <c r="BH375" i="171"/>
  <c r="BG375" i="171"/>
  <c r="BE375" i="171"/>
  <c r="BD375" i="171"/>
  <c r="BC375" i="171"/>
  <c r="BI374" i="171"/>
  <c r="BH374" i="171"/>
  <c r="BG374" i="171"/>
  <c r="BE374" i="171"/>
  <c r="BD374" i="171"/>
  <c r="BC374" i="171"/>
  <c r="BI373" i="171"/>
  <c r="BH373" i="171"/>
  <c r="BG373" i="171"/>
  <c r="BE373" i="171"/>
  <c r="BD373" i="171"/>
  <c r="BC373" i="171"/>
  <c r="BI372" i="171"/>
  <c r="BH372" i="171"/>
  <c r="BG372" i="171"/>
  <c r="BE372" i="171"/>
  <c r="BD372" i="171"/>
  <c r="BC372" i="171"/>
  <c r="BI371" i="171"/>
  <c r="BH371" i="171"/>
  <c r="BG371" i="171"/>
  <c r="BE371" i="171"/>
  <c r="BD371" i="171"/>
  <c r="BC371" i="171"/>
  <c r="BI370" i="171"/>
  <c r="BH370" i="171"/>
  <c r="BG370" i="171"/>
  <c r="BE370" i="171"/>
  <c r="BD370" i="171"/>
  <c r="BC370" i="171"/>
  <c r="BI369" i="171"/>
  <c r="BH369" i="171"/>
  <c r="BG369" i="171"/>
  <c r="BE369" i="171"/>
  <c r="BD369" i="171"/>
  <c r="BC369" i="171"/>
  <c r="BI368" i="171"/>
  <c r="BH368" i="171"/>
  <c r="BG368" i="171"/>
  <c r="BE368" i="171"/>
  <c r="BD368" i="171"/>
  <c r="BC368" i="171"/>
  <c r="BI367" i="171"/>
  <c r="BH367" i="171"/>
  <c r="BG367" i="171"/>
  <c r="BE367" i="171"/>
  <c r="BD367" i="171"/>
  <c r="BC367" i="171"/>
  <c r="BI366" i="171"/>
  <c r="BH366" i="171"/>
  <c r="BG366" i="171"/>
  <c r="BE366" i="171"/>
  <c r="BD366" i="171"/>
  <c r="BC366" i="171"/>
  <c r="BI365" i="171"/>
  <c r="BH365" i="171"/>
  <c r="BG365" i="171"/>
  <c r="BE365" i="171"/>
  <c r="BD365" i="171"/>
  <c r="BC365" i="171"/>
  <c r="BI364" i="171"/>
  <c r="BH364" i="171"/>
  <c r="BG364" i="171"/>
  <c r="BE364" i="171"/>
  <c r="BD364" i="171"/>
  <c r="BC364" i="171"/>
  <c r="BI363" i="171"/>
  <c r="BH363" i="171"/>
  <c r="BG363" i="171"/>
  <c r="BE363" i="171"/>
  <c r="BD363" i="171"/>
  <c r="BC363" i="171"/>
  <c r="BI362" i="171"/>
  <c r="BH362" i="171"/>
  <c r="BG362" i="171"/>
  <c r="BE362" i="171"/>
  <c r="BD362" i="171"/>
  <c r="BC362" i="171"/>
  <c r="BI361" i="171"/>
  <c r="BH361" i="171"/>
  <c r="BG361" i="171"/>
  <c r="BE361" i="171"/>
  <c r="BD361" i="171"/>
  <c r="BC361" i="171"/>
  <c r="BI360" i="171"/>
  <c r="BH360" i="171"/>
  <c r="BG360" i="171"/>
  <c r="BE360" i="171"/>
  <c r="BD360" i="171"/>
  <c r="BC360" i="171"/>
  <c r="BI359" i="171"/>
  <c r="BH359" i="171"/>
  <c r="BG359" i="171"/>
  <c r="BE359" i="171"/>
  <c r="BD359" i="171"/>
  <c r="BC359" i="171"/>
  <c r="BI358" i="171"/>
  <c r="BH358" i="171"/>
  <c r="BG358" i="171"/>
  <c r="BE358" i="171"/>
  <c r="BD358" i="171"/>
  <c r="BC358" i="171"/>
  <c r="BI357" i="171"/>
  <c r="BH357" i="171"/>
  <c r="BG357" i="171"/>
  <c r="BE357" i="171"/>
  <c r="BD357" i="171"/>
  <c r="BC357" i="171"/>
  <c r="BI356" i="171"/>
  <c r="BH356" i="171"/>
  <c r="BG356" i="171"/>
  <c r="BE356" i="171"/>
  <c r="BD356" i="171"/>
  <c r="BC356" i="171"/>
  <c r="BI355" i="171"/>
  <c r="BH355" i="171"/>
  <c r="BG355" i="171"/>
  <c r="BE355" i="171"/>
  <c r="BD355" i="171"/>
  <c r="BC355" i="171"/>
  <c r="BI354" i="171"/>
  <c r="BH354" i="171"/>
  <c r="BG354" i="171"/>
  <c r="BE354" i="171"/>
  <c r="BD354" i="171"/>
  <c r="BC354" i="171"/>
  <c r="BI353" i="171"/>
  <c r="BH353" i="171"/>
  <c r="BG353" i="171"/>
  <c r="BE353" i="171"/>
  <c r="BD353" i="171"/>
  <c r="BC353" i="171"/>
  <c r="BI352" i="171"/>
  <c r="BH352" i="171"/>
  <c r="BG352" i="171"/>
  <c r="BE352" i="171"/>
  <c r="BD352" i="171"/>
  <c r="BC352" i="171"/>
  <c r="BI351" i="171"/>
  <c r="BH351" i="171"/>
  <c r="BG351" i="171"/>
  <c r="BE351" i="171"/>
  <c r="BD351" i="171"/>
  <c r="BC351" i="171"/>
  <c r="BI350" i="171"/>
  <c r="BH350" i="171"/>
  <c r="BG350" i="171"/>
  <c r="BE350" i="171"/>
  <c r="BD350" i="171"/>
  <c r="BC350" i="171"/>
  <c r="BI349" i="171"/>
  <c r="BH349" i="171"/>
  <c r="BG349" i="171"/>
  <c r="BE349" i="171"/>
  <c r="BD349" i="171"/>
  <c r="BC349" i="171"/>
  <c r="BI348" i="171"/>
  <c r="BH348" i="171"/>
  <c r="BG348" i="171"/>
  <c r="BE348" i="171"/>
  <c r="BD348" i="171"/>
  <c r="BC348" i="171"/>
  <c r="BI347" i="171"/>
  <c r="BH347" i="171"/>
  <c r="BG347" i="171"/>
  <c r="BE347" i="171"/>
  <c r="BD347" i="171"/>
  <c r="BC347" i="171"/>
  <c r="BI346" i="171"/>
  <c r="BH346" i="171"/>
  <c r="BG346" i="171"/>
  <c r="BE346" i="171"/>
  <c r="BD346" i="171"/>
  <c r="BC346" i="171"/>
  <c r="BI345" i="171"/>
  <c r="BH345" i="171"/>
  <c r="BG345" i="171"/>
  <c r="BE345" i="171"/>
  <c r="BD345" i="171"/>
  <c r="BC345" i="171"/>
  <c r="BI344" i="171"/>
  <c r="BH344" i="171"/>
  <c r="BG344" i="171"/>
  <c r="BE344" i="171"/>
  <c r="BD344" i="171"/>
  <c r="BC344" i="171"/>
  <c r="BI343" i="171"/>
  <c r="BH343" i="171"/>
  <c r="BG343" i="171"/>
  <c r="BE343" i="171"/>
  <c r="BD343" i="171"/>
  <c r="BC343" i="171"/>
  <c r="BI342" i="171"/>
  <c r="BH342" i="171"/>
  <c r="BG342" i="171"/>
  <c r="BE342" i="171"/>
  <c r="BD342" i="171"/>
  <c r="BC342" i="171"/>
  <c r="BI341" i="171"/>
  <c r="BH341" i="171"/>
  <c r="BG341" i="171"/>
  <c r="BE341" i="171"/>
  <c r="BD341" i="171"/>
  <c r="BC341" i="171"/>
  <c r="BI340" i="171"/>
  <c r="BH340" i="171"/>
  <c r="BG340" i="171"/>
  <c r="BE340" i="171"/>
  <c r="BD340" i="171"/>
  <c r="BC340" i="171"/>
  <c r="BI339" i="171"/>
  <c r="BH339" i="171"/>
  <c r="BG339" i="171"/>
  <c r="BE339" i="171"/>
  <c r="BD339" i="171"/>
  <c r="BC339" i="171"/>
  <c r="BI338" i="171"/>
  <c r="BH338" i="171"/>
  <c r="BG338" i="171"/>
  <c r="BE338" i="171"/>
  <c r="BD338" i="171"/>
  <c r="BC338" i="171"/>
  <c r="BI337" i="171"/>
  <c r="BH337" i="171"/>
  <c r="BG337" i="171"/>
  <c r="BE337" i="171"/>
  <c r="BD337" i="171"/>
  <c r="BC337" i="171"/>
  <c r="BI336" i="171"/>
  <c r="BH336" i="171"/>
  <c r="BG336" i="171"/>
  <c r="BE336" i="171"/>
  <c r="BD336" i="171"/>
  <c r="BC336" i="171"/>
  <c r="BI335" i="171"/>
  <c r="BH335" i="171"/>
  <c r="BG335" i="171"/>
  <c r="BE335" i="171"/>
  <c r="BD335" i="171"/>
  <c r="BC335" i="171"/>
  <c r="BI334" i="171"/>
  <c r="BH334" i="171"/>
  <c r="BG334" i="171"/>
  <c r="BE334" i="171"/>
  <c r="BD334" i="171"/>
  <c r="BC334" i="171"/>
  <c r="BI333" i="171"/>
  <c r="BH333" i="171"/>
  <c r="BG333" i="171"/>
  <c r="BE333" i="171"/>
  <c r="BD333" i="171"/>
  <c r="BC333" i="171"/>
  <c r="BI332" i="171"/>
  <c r="BH332" i="171"/>
  <c r="BG332" i="171"/>
  <c r="BE332" i="171"/>
  <c r="BD332" i="171"/>
  <c r="BC332" i="171"/>
  <c r="BI331" i="171"/>
  <c r="BH331" i="171"/>
  <c r="BG331" i="171"/>
  <c r="BE331" i="171"/>
  <c r="BD331" i="171"/>
  <c r="BC331" i="171"/>
  <c r="BI330" i="171"/>
  <c r="BH330" i="171"/>
  <c r="BG330" i="171"/>
  <c r="BE330" i="171"/>
  <c r="BD330" i="171"/>
  <c r="BC330" i="171"/>
  <c r="BI329" i="171"/>
  <c r="BH329" i="171"/>
  <c r="BG329" i="171"/>
  <c r="BE329" i="171"/>
  <c r="BD329" i="171"/>
  <c r="BC329" i="171"/>
  <c r="BI328" i="171"/>
  <c r="BH328" i="171"/>
  <c r="BG328" i="171"/>
  <c r="BE328" i="171"/>
  <c r="BD328" i="171"/>
  <c r="BC328" i="171"/>
  <c r="BI327" i="171"/>
  <c r="BH327" i="171"/>
  <c r="BG327" i="171"/>
  <c r="BE327" i="171"/>
  <c r="BD327" i="171"/>
  <c r="BC327" i="171"/>
  <c r="BI326" i="171"/>
  <c r="BH326" i="171"/>
  <c r="BG326" i="171"/>
  <c r="BE326" i="171"/>
  <c r="BD326" i="171"/>
  <c r="BC326" i="171"/>
  <c r="BI325" i="171"/>
  <c r="BH325" i="171"/>
  <c r="BG325" i="171"/>
  <c r="BE325" i="171"/>
  <c r="BD325" i="171"/>
  <c r="BC325" i="171"/>
  <c r="BI324" i="171"/>
  <c r="BH324" i="171"/>
  <c r="BG324" i="171"/>
  <c r="BE324" i="171"/>
  <c r="BD324" i="171"/>
  <c r="BC324" i="171"/>
  <c r="BI323" i="171"/>
  <c r="BH323" i="171"/>
  <c r="BG323" i="171"/>
  <c r="BE323" i="171"/>
  <c r="BD323" i="171"/>
  <c r="BC323" i="171"/>
  <c r="BI322" i="171"/>
  <c r="BH322" i="171"/>
  <c r="BG322" i="171"/>
  <c r="BE322" i="171"/>
  <c r="BD322" i="171"/>
  <c r="BC322" i="171"/>
  <c r="BI321" i="171"/>
  <c r="BH321" i="171"/>
  <c r="BG321" i="171"/>
  <c r="BE321" i="171"/>
  <c r="BD321" i="171"/>
  <c r="BC321" i="171"/>
  <c r="BI320" i="171"/>
  <c r="BH320" i="171"/>
  <c r="BG320" i="171"/>
  <c r="BE320" i="171"/>
  <c r="BD320" i="171"/>
  <c r="BC320" i="171"/>
  <c r="BI319" i="171"/>
  <c r="BH319" i="171"/>
  <c r="BG319" i="171"/>
  <c r="BE319" i="171"/>
  <c r="BD319" i="171"/>
  <c r="BC319" i="171"/>
  <c r="BI318" i="171"/>
  <c r="BH318" i="171"/>
  <c r="BG318" i="171"/>
  <c r="BE318" i="171"/>
  <c r="BD318" i="171"/>
  <c r="BC318" i="171"/>
  <c r="BI317" i="171"/>
  <c r="BH317" i="171"/>
  <c r="BG317" i="171"/>
  <c r="BE317" i="171"/>
  <c r="BD317" i="171"/>
  <c r="BC317" i="171"/>
  <c r="BI316" i="171"/>
  <c r="BH316" i="171"/>
  <c r="BG316" i="171"/>
  <c r="BE316" i="171"/>
  <c r="BD316" i="171"/>
  <c r="BC316" i="171"/>
  <c r="BI315" i="171"/>
  <c r="BH315" i="171"/>
  <c r="BG315" i="171"/>
  <c r="BE315" i="171"/>
  <c r="BD315" i="171"/>
  <c r="BC315" i="171"/>
  <c r="BI314" i="171"/>
  <c r="BH314" i="171"/>
  <c r="BG314" i="171"/>
  <c r="BE314" i="171"/>
  <c r="BD314" i="171"/>
  <c r="BC314" i="171"/>
  <c r="BI313" i="171"/>
  <c r="BH313" i="171"/>
  <c r="BG313" i="171"/>
  <c r="BE313" i="171"/>
  <c r="BD313" i="171"/>
  <c r="BC313" i="171"/>
  <c r="BI312" i="171"/>
  <c r="BH312" i="171"/>
  <c r="BG312" i="171"/>
  <c r="BE312" i="171"/>
  <c r="BD312" i="171"/>
  <c r="BC312" i="171"/>
  <c r="BI311" i="171"/>
  <c r="BH311" i="171"/>
  <c r="BG311" i="171"/>
  <c r="BE311" i="171"/>
  <c r="BD311" i="171"/>
  <c r="BC311" i="171"/>
  <c r="BI310" i="171"/>
  <c r="BH310" i="171"/>
  <c r="BG310" i="171"/>
  <c r="BE310" i="171"/>
  <c r="BD310" i="171"/>
  <c r="BC310" i="171"/>
  <c r="BI309" i="171"/>
  <c r="BH309" i="171"/>
  <c r="BG309" i="171"/>
  <c r="BE309" i="171"/>
  <c r="BD309" i="171"/>
  <c r="BC309" i="171"/>
  <c r="BI308" i="171"/>
  <c r="BH308" i="171"/>
  <c r="BG308" i="171"/>
  <c r="BE308" i="171"/>
  <c r="BD308" i="171"/>
  <c r="BC308" i="171"/>
  <c r="BI307" i="171"/>
  <c r="BH307" i="171"/>
  <c r="BG307" i="171"/>
  <c r="BE307" i="171"/>
  <c r="BD307" i="171"/>
  <c r="BC307" i="171"/>
  <c r="BI306" i="171"/>
  <c r="BH306" i="171"/>
  <c r="BG306" i="171"/>
  <c r="BE306" i="171"/>
  <c r="BD306" i="171"/>
  <c r="BC306" i="171"/>
  <c r="BI305" i="171"/>
  <c r="BH305" i="171"/>
  <c r="BG305" i="171"/>
  <c r="BE305" i="171"/>
  <c r="BD305" i="171"/>
  <c r="BC305" i="171"/>
  <c r="BI304" i="171"/>
  <c r="BH304" i="171"/>
  <c r="BG304" i="171"/>
  <c r="BE304" i="171"/>
  <c r="BD304" i="171"/>
  <c r="BC304" i="171"/>
  <c r="BI303" i="171"/>
  <c r="BH303" i="171"/>
  <c r="BG303" i="171"/>
  <c r="BE303" i="171"/>
  <c r="BD303" i="171"/>
  <c r="BC303" i="171"/>
  <c r="BI302" i="171"/>
  <c r="BH302" i="171"/>
  <c r="BG302" i="171"/>
  <c r="BE302" i="171"/>
  <c r="BD302" i="171"/>
  <c r="BC302" i="171"/>
  <c r="BI301" i="171"/>
  <c r="BH301" i="171"/>
  <c r="BG301" i="171"/>
  <c r="BE301" i="171"/>
  <c r="BD301" i="171"/>
  <c r="BC301" i="171"/>
  <c r="BI300" i="171"/>
  <c r="BH300" i="171"/>
  <c r="BG300" i="171"/>
  <c r="BE300" i="171"/>
  <c r="BD300" i="171"/>
  <c r="BC300" i="171"/>
  <c r="BI299" i="171"/>
  <c r="BH299" i="171"/>
  <c r="BG299" i="171"/>
  <c r="BE299" i="171"/>
  <c r="BD299" i="171"/>
  <c r="BC299" i="171"/>
  <c r="BI298" i="171"/>
  <c r="BH298" i="171"/>
  <c r="BG298" i="171"/>
  <c r="BE298" i="171"/>
  <c r="BD298" i="171"/>
  <c r="BC298" i="171"/>
  <c r="BI297" i="171"/>
  <c r="BH297" i="171"/>
  <c r="BG297" i="171"/>
  <c r="BE297" i="171"/>
  <c r="BD297" i="171"/>
  <c r="BC297" i="171"/>
  <c r="BI296" i="171"/>
  <c r="BH296" i="171"/>
  <c r="BG296" i="171"/>
  <c r="BE296" i="171"/>
  <c r="BD296" i="171"/>
  <c r="BC296" i="171"/>
  <c r="BI295" i="171"/>
  <c r="BH295" i="171"/>
  <c r="BG295" i="171"/>
  <c r="BE295" i="171"/>
  <c r="BD295" i="171"/>
  <c r="BC295" i="171"/>
  <c r="BI294" i="171"/>
  <c r="BH294" i="171"/>
  <c r="BG294" i="171"/>
  <c r="BE294" i="171"/>
  <c r="BD294" i="171"/>
  <c r="BC294" i="171"/>
  <c r="BI293" i="171"/>
  <c r="BH293" i="171"/>
  <c r="BG293" i="171"/>
  <c r="BE293" i="171"/>
  <c r="BD293" i="171"/>
  <c r="BC293" i="171"/>
  <c r="BI292" i="171"/>
  <c r="BH292" i="171"/>
  <c r="BG292" i="171"/>
  <c r="BE292" i="171"/>
  <c r="BD292" i="171"/>
  <c r="BC292" i="171"/>
  <c r="BI291" i="171"/>
  <c r="BH291" i="171"/>
  <c r="BG291" i="171"/>
  <c r="BE291" i="171"/>
  <c r="BD291" i="171"/>
  <c r="BC291" i="171"/>
  <c r="BI290" i="171"/>
  <c r="BH290" i="171"/>
  <c r="BG290" i="171"/>
  <c r="BE290" i="171"/>
  <c r="BD290" i="171"/>
  <c r="BC290" i="171"/>
  <c r="BI289" i="171"/>
  <c r="BH289" i="171"/>
  <c r="BG289" i="171"/>
  <c r="BE289" i="171"/>
  <c r="BD289" i="171"/>
  <c r="BC289" i="171"/>
  <c r="BI288" i="171"/>
  <c r="BH288" i="171"/>
  <c r="BG288" i="171"/>
  <c r="BE288" i="171"/>
  <c r="BD288" i="171"/>
  <c r="BC288" i="171"/>
  <c r="BI287" i="171"/>
  <c r="BH287" i="171"/>
  <c r="BG287" i="171"/>
  <c r="BE287" i="171"/>
  <c r="BD287" i="171"/>
  <c r="BC287" i="171"/>
  <c r="BI286" i="171"/>
  <c r="BH286" i="171"/>
  <c r="BG286" i="171"/>
  <c r="BE286" i="171"/>
  <c r="BD286" i="171"/>
  <c r="BC286" i="171"/>
  <c r="BI285" i="171"/>
  <c r="BH285" i="171"/>
  <c r="BG285" i="171"/>
  <c r="BE285" i="171"/>
  <c r="BD285" i="171"/>
  <c r="BC285" i="171"/>
  <c r="BI284" i="171"/>
  <c r="BH284" i="171"/>
  <c r="BG284" i="171"/>
  <c r="BE284" i="171"/>
  <c r="BD284" i="171"/>
  <c r="BC284" i="171"/>
  <c r="BI283" i="171"/>
  <c r="BH283" i="171"/>
  <c r="BG283" i="171"/>
  <c r="BE283" i="171"/>
  <c r="BD283" i="171"/>
  <c r="BC283" i="171"/>
  <c r="BI282" i="171"/>
  <c r="BH282" i="171"/>
  <c r="BG282" i="171"/>
  <c r="BE282" i="171"/>
  <c r="BD282" i="171"/>
  <c r="BC282" i="171"/>
  <c r="BI281" i="171"/>
  <c r="BH281" i="171"/>
  <c r="BG281" i="171"/>
  <c r="BE281" i="171"/>
  <c r="BD281" i="171"/>
  <c r="BC281" i="171"/>
  <c r="BI280" i="171"/>
  <c r="BH280" i="171"/>
  <c r="BG280" i="171"/>
  <c r="BE280" i="171"/>
  <c r="BD280" i="171"/>
  <c r="BC280" i="171"/>
  <c r="BI279" i="171"/>
  <c r="BH279" i="171"/>
  <c r="BG279" i="171"/>
  <c r="BE279" i="171"/>
  <c r="BD279" i="171"/>
  <c r="BC279" i="171"/>
  <c r="BI278" i="171"/>
  <c r="BH278" i="171"/>
  <c r="BG278" i="171"/>
  <c r="BE278" i="171"/>
  <c r="BD278" i="171"/>
  <c r="BC278" i="171"/>
  <c r="BI277" i="171"/>
  <c r="BH277" i="171"/>
  <c r="BG277" i="171"/>
  <c r="BE277" i="171"/>
  <c r="BD277" i="171"/>
  <c r="BC277" i="171"/>
  <c r="BI276" i="171"/>
  <c r="BH276" i="171"/>
  <c r="BG276" i="171"/>
  <c r="BE276" i="171"/>
  <c r="BD276" i="171"/>
  <c r="BC276" i="171"/>
  <c r="BI275" i="171"/>
  <c r="BH275" i="171"/>
  <c r="BG275" i="171"/>
  <c r="BE275" i="171"/>
  <c r="BD275" i="171"/>
  <c r="BC275" i="171"/>
  <c r="BI274" i="171"/>
  <c r="BH274" i="171"/>
  <c r="BG274" i="171"/>
  <c r="BE274" i="171"/>
  <c r="BD274" i="171"/>
  <c r="BC274" i="171"/>
  <c r="BI273" i="171"/>
  <c r="BH273" i="171"/>
  <c r="BG273" i="171"/>
  <c r="BE273" i="171"/>
  <c r="BD273" i="171"/>
  <c r="BC273" i="171"/>
  <c r="BI272" i="171"/>
  <c r="BH272" i="171"/>
  <c r="BG272" i="171"/>
  <c r="BE272" i="171"/>
  <c r="BD272" i="171"/>
  <c r="BC272" i="171"/>
  <c r="BI271" i="171"/>
  <c r="BH271" i="171"/>
  <c r="BG271" i="171"/>
  <c r="BE271" i="171"/>
  <c r="BD271" i="171"/>
  <c r="BC271" i="171"/>
  <c r="BI270" i="171"/>
  <c r="BH270" i="171"/>
  <c r="BG270" i="171"/>
  <c r="BE270" i="171"/>
  <c r="BD270" i="171"/>
  <c r="BC270" i="171"/>
  <c r="BI269" i="171"/>
  <c r="BH269" i="171"/>
  <c r="BG269" i="171"/>
  <c r="BE269" i="171"/>
  <c r="BD269" i="171"/>
  <c r="BC269" i="171"/>
  <c r="BI268" i="171"/>
  <c r="BH268" i="171"/>
  <c r="BG268" i="171"/>
  <c r="BE268" i="171"/>
  <c r="BD268" i="171"/>
  <c r="BC268" i="171"/>
  <c r="BI267" i="171"/>
  <c r="BH267" i="171"/>
  <c r="BG267" i="171"/>
  <c r="BE267" i="171"/>
  <c r="BD267" i="171"/>
  <c r="BC267" i="171"/>
  <c r="BI266" i="171"/>
  <c r="BH266" i="171"/>
  <c r="BG266" i="171"/>
  <c r="BE266" i="171"/>
  <c r="BD266" i="171"/>
  <c r="BC266" i="171"/>
  <c r="BI265" i="171"/>
  <c r="BH265" i="171"/>
  <c r="BG265" i="171"/>
  <c r="BE265" i="171"/>
  <c r="BD265" i="171"/>
  <c r="BC265" i="171"/>
  <c r="BI264" i="171"/>
  <c r="BH264" i="171"/>
  <c r="BG264" i="171"/>
  <c r="BE264" i="171"/>
  <c r="BD264" i="171"/>
  <c r="BC264" i="171"/>
  <c r="BI263" i="171"/>
  <c r="BH263" i="171"/>
  <c r="BG263" i="171"/>
  <c r="BE263" i="171"/>
  <c r="BD263" i="171"/>
  <c r="BC263" i="171"/>
  <c r="BI262" i="171"/>
  <c r="BH262" i="171"/>
  <c r="BG262" i="171"/>
  <c r="BE262" i="171"/>
  <c r="BD262" i="171"/>
  <c r="BC262" i="171"/>
  <c r="BI261" i="171"/>
  <c r="BH261" i="171"/>
  <c r="BG261" i="171"/>
  <c r="BE261" i="171"/>
  <c r="BD261" i="171"/>
  <c r="BC261" i="171"/>
  <c r="BI260" i="171"/>
  <c r="BH260" i="171"/>
  <c r="BG260" i="171"/>
  <c r="BE260" i="171"/>
  <c r="BD260" i="171"/>
  <c r="BC260" i="171"/>
  <c r="BI259" i="171"/>
  <c r="BH259" i="171"/>
  <c r="BG259" i="171"/>
  <c r="BE259" i="171"/>
  <c r="BD259" i="171"/>
  <c r="BC259" i="171"/>
  <c r="BI258" i="171"/>
  <c r="BH258" i="171"/>
  <c r="BG258" i="171"/>
  <c r="BE258" i="171"/>
  <c r="BD258" i="171"/>
  <c r="BC258" i="171"/>
  <c r="BI257" i="171"/>
  <c r="BH257" i="171"/>
  <c r="BG257" i="171"/>
  <c r="BE257" i="171"/>
  <c r="BD257" i="171"/>
  <c r="BC257" i="171"/>
  <c r="BI256" i="171"/>
  <c r="BH256" i="171"/>
  <c r="BG256" i="171"/>
  <c r="BE256" i="171"/>
  <c r="BD256" i="171"/>
  <c r="BC256" i="171"/>
  <c r="BI255" i="171"/>
  <c r="BH255" i="171"/>
  <c r="BG255" i="171"/>
  <c r="BE255" i="171"/>
  <c r="BD255" i="171"/>
  <c r="BC255" i="171"/>
  <c r="BI254" i="171"/>
  <c r="BH254" i="171"/>
  <c r="BG254" i="171"/>
  <c r="BE254" i="171"/>
  <c r="BD254" i="171"/>
  <c r="BC254" i="171"/>
  <c r="BI253" i="171"/>
  <c r="BH253" i="171"/>
  <c r="BG253" i="171"/>
  <c r="BE253" i="171"/>
  <c r="BD253" i="171"/>
  <c r="BC253" i="171"/>
  <c r="BI252" i="171"/>
  <c r="BH252" i="171"/>
  <c r="BG252" i="171"/>
  <c r="BE252" i="171"/>
  <c r="BD252" i="171"/>
  <c r="BC252" i="171"/>
  <c r="BI251" i="171"/>
  <c r="BH251" i="171"/>
  <c r="BG251" i="171"/>
  <c r="BE251" i="171"/>
  <c r="BD251" i="171"/>
  <c r="BC251" i="171"/>
  <c r="BI250" i="171"/>
  <c r="BH250" i="171"/>
  <c r="BG250" i="171"/>
  <c r="BE250" i="171"/>
  <c r="BD250" i="171"/>
  <c r="BC250" i="171"/>
  <c r="BI249" i="171"/>
  <c r="BH249" i="171"/>
  <c r="BG249" i="171"/>
  <c r="BE249" i="171"/>
  <c r="BD249" i="171"/>
  <c r="BC249" i="171"/>
  <c r="BI248" i="171"/>
  <c r="BH248" i="171"/>
  <c r="BG248" i="171"/>
  <c r="BE248" i="171"/>
  <c r="BD248" i="171"/>
  <c r="BC248" i="171"/>
  <c r="BI247" i="171"/>
  <c r="BH247" i="171"/>
  <c r="BG247" i="171"/>
  <c r="BE247" i="171"/>
  <c r="BD247" i="171"/>
  <c r="BC247" i="171"/>
  <c r="BI246" i="171"/>
  <c r="BH246" i="171"/>
  <c r="BG246" i="171"/>
  <c r="BE246" i="171"/>
  <c r="BD246" i="171"/>
  <c r="BC246" i="171"/>
  <c r="BI245" i="171"/>
  <c r="BH245" i="171"/>
  <c r="BG245" i="171"/>
  <c r="BE245" i="171"/>
  <c r="BD245" i="171"/>
  <c r="BC245" i="171"/>
  <c r="BI244" i="171"/>
  <c r="BH244" i="171"/>
  <c r="BG244" i="171"/>
  <c r="BE244" i="171"/>
  <c r="BD244" i="171"/>
  <c r="BC244" i="171"/>
  <c r="BI243" i="171"/>
  <c r="BH243" i="171"/>
  <c r="BG243" i="171"/>
  <c r="BE243" i="171"/>
  <c r="BD243" i="171"/>
  <c r="BC243" i="171"/>
  <c r="BI242" i="171"/>
  <c r="BH242" i="171"/>
  <c r="BG242" i="171"/>
  <c r="BE242" i="171"/>
  <c r="BD242" i="171"/>
  <c r="BC242" i="171"/>
  <c r="BI241" i="171"/>
  <c r="BH241" i="171"/>
  <c r="BG241" i="171"/>
  <c r="BE241" i="171"/>
  <c r="BD241" i="171"/>
  <c r="BC241" i="171"/>
  <c r="BI240" i="171"/>
  <c r="BH240" i="171"/>
  <c r="BG240" i="171"/>
  <c r="BE240" i="171"/>
  <c r="BD240" i="171"/>
  <c r="BC240" i="171"/>
  <c r="BI239" i="171"/>
  <c r="BH239" i="171"/>
  <c r="BG239" i="171"/>
  <c r="BE239" i="171"/>
  <c r="BD239" i="171"/>
  <c r="BC239" i="171"/>
  <c r="BI238" i="171"/>
  <c r="BH238" i="171"/>
  <c r="BG238" i="171"/>
  <c r="BE238" i="171"/>
  <c r="BD238" i="171"/>
  <c r="BC238" i="171"/>
  <c r="BI237" i="171"/>
  <c r="BH237" i="171"/>
  <c r="BG237" i="171"/>
  <c r="BE237" i="171"/>
  <c r="BD237" i="171"/>
  <c r="BC237" i="171"/>
  <c r="BI236" i="171"/>
  <c r="BH236" i="171"/>
  <c r="BG236" i="171"/>
  <c r="BE236" i="171"/>
  <c r="BD236" i="171"/>
  <c r="BC236" i="171"/>
  <c r="BI235" i="171"/>
  <c r="BH235" i="171"/>
  <c r="BG235" i="171"/>
  <c r="BE235" i="171"/>
  <c r="BD235" i="171"/>
  <c r="BC235" i="171"/>
  <c r="BI234" i="171"/>
  <c r="BH234" i="171"/>
  <c r="BG234" i="171"/>
  <c r="BE234" i="171"/>
  <c r="BD234" i="171"/>
  <c r="BC234" i="171"/>
  <c r="BI233" i="171"/>
  <c r="BH233" i="171"/>
  <c r="BG233" i="171"/>
  <c r="BE233" i="171"/>
  <c r="BD233" i="171"/>
  <c r="BC233" i="171"/>
  <c r="BI232" i="171"/>
  <c r="BH232" i="171"/>
  <c r="BG232" i="171"/>
  <c r="BE232" i="171"/>
  <c r="BD232" i="171"/>
  <c r="BC232" i="171"/>
  <c r="BI231" i="171"/>
  <c r="BH231" i="171"/>
  <c r="BG231" i="171"/>
  <c r="BE231" i="171"/>
  <c r="BD231" i="171"/>
  <c r="BC231" i="171"/>
  <c r="BI230" i="171"/>
  <c r="BH230" i="171"/>
  <c r="BG230" i="171"/>
  <c r="BE230" i="171"/>
  <c r="BD230" i="171"/>
  <c r="BC230" i="171"/>
  <c r="BI229" i="171"/>
  <c r="BH229" i="171"/>
  <c r="BG229" i="171"/>
  <c r="BE229" i="171"/>
  <c r="BD229" i="171"/>
  <c r="BC229" i="171"/>
  <c r="BI228" i="171"/>
  <c r="BH228" i="171"/>
  <c r="BG228" i="171"/>
  <c r="BE228" i="171"/>
  <c r="BD228" i="171"/>
  <c r="BC228" i="171"/>
  <c r="BI227" i="171"/>
  <c r="BH227" i="171"/>
  <c r="BG227" i="171"/>
  <c r="BE227" i="171"/>
  <c r="BD227" i="171"/>
  <c r="BC227" i="171"/>
  <c r="BI226" i="171"/>
  <c r="BH226" i="171"/>
  <c r="BG226" i="171"/>
  <c r="BE226" i="171"/>
  <c r="BD226" i="171"/>
  <c r="BC226" i="171"/>
  <c r="BI225" i="171"/>
  <c r="BH225" i="171"/>
  <c r="BG225" i="171"/>
  <c r="BE225" i="171"/>
  <c r="BD225" i="171"/>
  <c r="BC225" i="171"/>
  <c r="BI224" i="171"/>
  <c r="BH224" i="171"/>
  <c r="BG224" i="171"/>
  <c r="BE224" i="171"/>
  <c r="BD224" i="171"/>
  <c r="BC224" i="171"/>
  <c r="BI223" i="171"/>
  <c r="BH223" i="171"/>
  <c r="BG223" i="171"/>
  <c r="BE223" i="171"/>
  <c r="BD223" i="171"/>
  <c r="BC223" i="171"/>
  <c r="BI222" i="171"/>
  <c r="BH222" i="171"/>
  <c r="BG222" i="171"/>
  <c r="BE222" i="171"/>
  <c r="BD222" i="171"/>
  <c r="BC222" i="171"/>
  <c r="BI221" i="171"/>
  <c r="BH221" i="171"/>
  <c r="BG221" i="171"/>
  <c r="BE221" i="171"/>
  <c r="BD221" i="171"/>
  <c r="BC221" i="171"/>
  <c r="BI220" i="171"/>
  <c r="BH220" i="171"/>
  <c r="BG220" i="171"/>
  <c r="BE220" i="171"/>
  <c r="BD220" i="171"/>
  <c r="BC220" i="171"/>
  <c r="BI219" i="171"/>
  <c r="BH219" i="171"/>
  <c r="BG219" i="171"/>
  <c r="BE219" i="171"/>
  <c r="BD219" i="171"/>
  <c r="BC219" i="171"/>
  <c r="BI218" i="171"/>
  <c r="BH218" i="171"/>
  <c r="BG218" i="171"/>
  <c r="BE218" i="171"/>
  <c r="BD218" i="171"/>
  <c r="BC218" i="171"/>
  <c r="BI217" i="171"/>
  <c r="BH217" i="171"/>
  <c r="BG217" i="171"/>
  <c r="BE217" i="171"/>
  <c r="BD217" i="171"/>
  <c r="BC217" i="171"/>
  <c r="BI216" i="171"/>
  <c r="BH216" i="171"/>
  <c r="BG216" i="171"/>
  <c r="BE216" i="171"/>
  <c r="BD216" i="171"/>
  <c r="BC216" i="171"/>
  <c r="BI215" i="171"/>
  <c r="BH215" i="171"/>
  <c r="BG215" i="171"/>
  <c r="BE215" i="171"/>
  <c r="BD215" i="171"/>
  <c r="BC215" i="171"/>
  <c r="BI214" i="171"/>
  <c r="BH214" i="171"/>
  <c r="BG214" i="171"/>
  <c r="BE214" i="171"/>
  <c r="BD214" i="171"/>
  <c r="BC214" i="171"/>
  <c r="BI213" i="171"/>
  <c r="BH213" i="171"/>
  <c r="BG213" i="171"/>
  <c r="BE213" i="171"/>
  <c r="BD213" i="171"/>
  <c r="BC213" i="171"/>
  <c r="BI212" i="171"/>
  <c r="BH212" i="171"/>
  <c r="BG212" i="171"/>
  <c r="BE212" i="171"/>
  <c r="BD212" i="171"/>
  <c r="BC212" i="171"/>
  <c r="BI211" i="171"/>
  <c r="BH211" i="171"/>
  <c r="BG211" i="171"/>
  <c r="BE211" i="171"/>
  <c r="BD211" i="171"/>
  <c r="BC211" i="171"/>
  <c r="BI210" i="171"/>
  <c r="BH210" i="171"/>
  <c r="BG210" i="171"/>
  <c r="BE210" i="171"/>
  <c r="BD210" i="171"/>
  <c r="BC210" i="171"/>
  <c r="BI209" i="171"/>
  <c r="BH209" i="171"/>
  <c r="BG209" i="171"/>
  <c r="BE209" i="171"/>
  <c r="BD209" i="171"/>
  <c r="BC209" i="171"/>
  <c r="BI208" i="171"/>
  <c r="BH208" i="171"/>
  <c r="BG208" i="171"/>
  <c r="BE208" i="171"/>
  <c r="BD208" i="171"/>
  <c r="BC208" i="171"/>
  <c r="BI207" i="171"/>
  <c r="BH207" i="171"/>
  <c r="BG207" i="171"/>
  <c r="BE207" i="171"/>
  <c r="BD207" i="171"/>
  <c r="BC207" i="171"/>
  <c r="BI206" i="171"/>
  <c r="BH206" i="171"/>
  <c r="BG206" i="171"/>
  <c r="BE206" i="171"/>
  <c r="BD206" i="171"/>
  <c r="BC206" i="171"/>
  <c r="BI205" i="171"/>
  <c r="BH205" i="171"/>
  <c r="BG205" i="171"/>
  <c r="BE205" i="171"/>
  <c r="BD205" i="171"/>
  <c r="BC205" i="171"/>
  <c r="BI204" i="171"/>
  <c r="BH204" i="171"/>
  <c r="BG204" i="171"/>
  <c r="BE204" i="171"/>
  <c r="BD204" i="171"/>
  <c r="BC204" i="171"/>
  <c r="BI203" i="171"/>
  <c r="BH203" i="171"/>
  <c r="BG203" i="171"/>
  <c r="BE203" i="171"/>
  <c r="BD203" i="171"/>
  <c r="BC203" i="171"/>
  <c r="BI202" i="171"/>
  <c r="BH202" i="171"/>
  <c r="BG202" i="171"/>
  <c r="BE202" i="171"/>
  <c r="BD202" i="171"/>
  <c r="BC202" i="171"/>
  <c r="BI201" i="171"/>
  <c r="BH201" i="171"/>
  <c r="BG201" i="171"/>
  <c r="BE201" i="171"/>
  <c r="BD201" i="171"/>
  <c r="BC201" i="171"/>
  <c r="BI200" i="171"/>
  <c r="BH200" i="171"/>
  <c r="BG200" i="171"/>
  <c r="BE200" i="171"/>
  <c r="BD200" i="171"/>
  <c r="BC200" i="171"/>
  <c r="BI199" i="171"/>
  <c r="BH199" i="171"/>
  <c r="BG199" i="171"/>
  <c r="BE199" i="171"/>
  <c r="BD199" i="171"/>
  <c r="BC199" i="171"/>
  <c r="BI198" i="171"/>
  <c r="BH198" i="171"/>
  <c r="BG198" i="171"/>
  <c r="BE198" i="171"/>
  <c r="BD198" i="171"/>
  <c r="BC198" i="171"/>
  <c r="BI197" i="171"/>
  <c r="BH197" i="171"/>
  <c r="BG197" i="171"/>
  <c r="BE197" i="171"/>
  <c r="BD197" i="171"/>
  <c r="BC197" i="171"/>
  <c r="BI196" i="171"/>
  <c r="BH196" i="171"/>
  <c r="BG196" i="171"/>
  <c r="BE196" i="171"/>
  <c r="BD196" i="171"/>
  <c r="BC196" i="171"/>
  <c r="BI195" i="171"/>
  <c r="BH195" i="171"/>
  <c r="BG195" i="171"/>
  <c r="BE195" i="171"/>
  <c r="BD195" i="171"/>
  <c r="BC195" i="171"/>
  <c r="BI194" i="171"/>
  <c r="BH194" i="171"/>
  <c r="BG194" i="171"/>
  <c r="BE194" i="171"/>
  <c r="BD194" i="171"/>
  <c r="BC194" i="171"/>
  <c r="BI193" i="171"/>
  <c r="BH193" i="171"/>
  <c r="BG193" i="171"/>
  <c r="BE193" i="171"/>
  <c r="BD193" i="171"/>
  <c r="BC193" i="171"/>
  <c r="BI192" i="171"/>
  <c r="BH192" i="171"/>
  <c r="BG192" i="171"/>
  <c r="BE192" i="171"/>
  <c r="BD192" i="171"/>
  <c r="BC192" i="171"/>
  <c r="BI191" i="171"/>
  <c r="BH191" i="171"/>
  <c r="BG191" i="171"/>
  <c r="BE191" i="171"/>
  <c r="BD191" i="171"/>
  <c r="BC191" i="171"/>
  <c r="BI190" i="171"/>
  <c r="BH190" i="171"/>
  <c r="BG190" i="171"/>
  <c r="BE190" i="171"/>
  <c r="BD190" i="171"/>
  <c r="BC190" i="171"/>
  <c r="BI189" i="171"/>
  <c r="BH189" i="171"/>
  <c r="BG189" i="171"/>
  <c r="BE189" i="171"/>
  <c r="BD189" i="171"/>
  <c r="BC189" i="171"/>
  <c r="BI188" i="171"/>
  <c r="BH188" i="171"/>
  <c r="BG188" i="171"/>
  <c r="BE188" i="171"/>
  <c r="BD188" i="171"/>
  <c r="BC188" i="171"/>
  <c r="BI187" i="171"/>
  <c r="BH187" i="171"/>
  <c r="BG187" i="171"/>
  <c r="BE187" i="171"/>
  <c r="BD187" i="171"/>
  <c r="BC187" i="171"/>
  <c r="BI186" i="171"/>
  <c r="BH186" i="171"/>
  <c r="BG186" i="171"/>
  <c r="BE186" i="171"/>
  <c r="BD186" i="171"/>
  <c r="BC186" i="171"/>
  <c r="BI185" i="171"/>
  <c r="BH185" i="171"/>
  <c r="BG185" i="171"/>
  <c r="BE185" i="171"/>
  <c r="BD185" i="171"/>
  <c r="BC185" i="171"/>
  <c r="BI184" i="171"/>
  <c r="BH184" i="171"/>
  <c r="BG184" i="171"/>
  <c r="BE184" i="171"/>
  <c r="BD184" i="171"/>
  <c r="BC184" i="171"/>
  <c r="BI183" i="171"/>
  <c r="BH183" i="171"/>
  <c r="BG183" i="171"/>
  <c r="BE183" i="171"/>
  <c r="BD183" i="171"/>
  <c r="BC183" i="171"/>
  <c r="BI182" i="171"/>
  <c r="BH182" i="171"/>
  <c r="BG182" i="171"/>
  <c r="BE182" i="171"/>
  <c r="BD182" i="171"/>
  <c r="BC182" i="171"/>
  <c r="BI181" i="171"/>
  <c r="BH181" i="171"/>
  <c r="BG181" i="171"/>
  <c r="BE181" i="171"/>
  <c r="BD181" i="171"/>
  <c r="BC181" i="171"/>
  <c r="BI180" i="171"/>
  <c r="BH180" i="171"/>
  <c r="BG180" i="171"/>
  <c r="BE180" i="171"/>
  <c r="BD180" i="171"/>
  <c r="BC180" i="171"/>
  <c r="BI179" i="171"/>
  <c r="BH179" i="171"/>
  <c r="BG179" i="171"/>
  <c r="BE179" i="171"/>
  <c r="BD179" i="171"/>
  <c r="BC179" i="171"/>
  <c r="BI178" i="171"/>
  <c r="BH178" i="171"/>
  <c r="BG178" i="171"/>
  <c r="BE178" i="171"/>
  <c r="BD178" i="171"/>
  <c r="BC178" i="171"/>
  <c r="BI177" i="171"/>
  <c r="BH177" i="171"/>
  <c r="BG177" i="171"/>
  <c r="BE177" i="171"/>
  <c r="BD177" i="171"/>
  <c r="BC177" i="171"/>
  <c r="BI176" i="171"/>
  <c r="BH176" i="171"/>
  <c r="BG176" i="171"/>
  <c r="BE176" i="171"/>
  <c r="BD176" i="171"/>
  <c r="BC176" i="171"/>
  <c r="BI175" i="171"/>
  <c r="BH175" i="171"/>
  <c r="BG175" i="171"/>
  <c r="BE175" i="171"/>
  <c r="BD175" i="171"/>
  <c r="BC175" i="171"/>
  <c r="BI174" i="171"/>
  <c r="BH174" i="171"/>
  <c r="BG174" i="171"/>
  <c r="BE174" i="171"/>
  <c r="BD174" i="171"/>
  <c r="BC174" i="171"/>
  <c r="BI173" i="171"/>
  <c r="BH173" i="171"/>
  <c r="BG173" i="171"/>
  <c r="BE173" i="171"/>
  <c r="BD173" i="171"/>
  <c r="BC173" i="171"/>
  <c r="BI172" i="171"/>
  <c r="BH172" i="171"/>
  <c r="BG172" i="171"/>
  <c r="BE172" i="171"/>
  <c r="BD172" i="171"/>
  <c r="BC172" i="171"/>
  <c r="BI171" i="171"/>
  <c r="BH171" i="171"/>
  <c r="BG171" i="171"/>
  <c r="BE171" i="171"/>
  <c r="BD171" i="171"/>
  <c r="BC171" i="171"/>
  <c r="BI170" i="171"/>
  <c r="BH170" i="171"/>
  <c r="BG170" i="171"/>
  <c r="BE170" i="171"/>
  <c r="BD170" i="171"/>
  <c r="BC170" i="171"/>
  <c r="BI169" i="171"/>
  <c r="BH169" i="171"/>
  <c r="BG169" i="171"/>
  <c r="BE169" i="171"/>
  <c r="BD169" i="171"/>
  <c r="BC169" i="171"/>
  <c r="BI168" i="171"/>
  <c r="BH168" i="171"/>
  <c r="BG168" i="171"/>
  <c r="BE168" i="171"/>
  <c r="BD168" i="171"/>
  <c r="BC168" i="171"/>
  <c r="BI167" i="171"/>
  <c r="BH167" i="171"/>
  <c r="BG167" i="171"/>
  <c r="BE167" i="171"/>
  <c r="BD167" i="171"/>
  <c r="BC167" i="171"/>
  <c r="BI166" i="171"/>
  <c r="BH166" i="171"/>
  <c r="BG166" i="171"/>
  <c r="BE166" i="171"/>
  <c r="BD166" i="171"/>
  <c r="BC166" i="171"/>
  <c r="BI165" i="171"/>
  <c r="BH165" i="171"/>
  <c r="BG165" i="171"/>
  <c r="BE165" i="171"/>
  <c r="BD165" i="171"/>
  <c r="BC165" i="171"/>
  <c r="BI164" i="171"/>
  <c r="BH164" i="171"/>
  <c r="BG164" i="171"/>
  <c r="BE164" i="171"/>
  <c r="BD164" i="171"/>
  <c r="BC164" i="171"/>
  <c r="BI163" i="171"/>
  <c r="BH163" i="171"/>
  <c r="BG163" i="171"/>
  <c r="BE163" i="171"/>
  <c r="BD163" i="171"/>
  <c r="BC163" i="171"/>
  <c r="BI162" i="171"/>
  <c r="BH162" i="171"/>
  <c r="BG162" i="171"/>
  <c r="BE162" i="171"/>
  <c r="BD162" i="171"/>
  <c r="BC162" i="171"/>
  <c r="BI161" i="171"/>
  <c r="BH161" i="171"/>
  <c r="BG161" i="171"/>
  <c r="BE161" i="171"/>
  <c r="BD161" i="171"/>
  <c r="BC161" i="171"/>
  <c r="BI160" i="171"/>
  <c r="BH160" i="171"/>
  <c r="BG160" i="171"/>
  <c r="BE160" i="171"/>
  <c r="BD160" i="171"/>
  <c r="BC160" i="171"/>
  <c r="BI159" i="171"/>
  <c r="BH159" i="171"/>
  <c r="BG159" i="171"/>
  <c r="BE159" i="171"/>
  <c r="BD159" i="171"/>
  <c r="BC159" i="171"/>
  <c r="BI158" i="171"/>
  <c r="BH158" i="171"/>
  <c r="BG158" i="171"/>
  <c r="BE158" i="171"/>
  <c r="BD158" i="171"/>
  <c r="BC158" i="171"/>
  <c r="BI157" i="171"/>
  <c r="BH157" i="171"/>
  <c r="BG157" i="171"/>
  <c r="BE157" i="171"/>
  <c r="BD157" i="171"/>
  <c r="BC157" i="171"/>
  <c r="BI156" i="171"/>
  <c r="BH156" i="171"/>
  <c r="BG156" i="171"/>
  <c r="BE156" i="171"/>
  <c r="BD156" i="171"/>
  <c r="BC156" i="171"/>
  <c r="BI155" i="171"/>
  <c r="BH155" i="171"/>
  <c r="BG155" i="171"/>
  <c r="BE155" i="171"/>
  <c r="BD155" i="171"/>
  <c r="BC155" i="171"/>
  <c r="BI154" i="171"/>
  <c r="BH154" i="171"/>
  <c r="BG154" i="171"/>
  <c r="BE154" i="171"/>
  <c r="BD154" i="171"/>
  <c r="BC154" i="171"/>
  <c r="BI153" i="171"/>
  <c r="BH153" i="171"/>
  <c r="BG153" i="171"/>
  <c r="BE153" i="171"/>
  <c r="BD153" i="171"/>
  <c r="BC153" i="171"/>
  <c r="BI152" i="171"/>
  <c r="BH152" i="171"/>
  <c r="BG152" i="171"/>
  <c r="BE152" i="171"/>
  <c r="BD152" i="171"/>
  <c r="BC152" i="171"/>
  <c r="BI151" i="171"/>
  <c r="BH151" i="171"/>
  <c r="BG151" i="171"/>
  <c r="BE151" i="171"/>
  <c r="BD151" i="171"/>
  <c r="BC151" i="171"/>
  <c r="BI150" i="171"/>
  <c r="BH150" i="171"/>
  <c r="BG150" i="171"/>
  <c r="BE150" i="171"/>
  <c r="BD150" i="171"/>
  <c r="BC150" i="171"/>
  <c r="BI149" i="171"/>
  <c r="BH149" i="171"/>
  <c r="BG149" i="171"/>
  <c r="BE149" i="171"/>
  <c r="BD149" i="171"/>
  <c r="BC149" i="171"/>
  <c r="BI148" i="171"/>
  <c r="BH148" i="171"/>
  <c r="BG148" i="171"/>
  <c r="BE148" i="171"/>
  <c r="BD148" i="171"/>
  <c r="BC148" i="171"/>
  <c r="BI147" i="171"/>
  <c r="BH147" i="171"/>
  <c r="BG147" i="171"/>
  <c r="BE147" i="171"/>
  <c r="BD147" i="171"/>
  <c r="BC147" i="171"/>
  <c r="BI146" i="171"/>
  <c r="BH146" i="171"/>
  <c r="BG146" i="171"/>
  <c r="BE146" i="171"/>
  <c r="BD146" i="171"/>
  <c r="BC146" i="171"/>
  <c r="BI145" i="171"/>
  <c r="BH145" i="171"/>
  <c r="BG145" i="171"/>
  <c r="BE145" i="171"/>
  <c r="BD145" i="171"/>
  <c r="BC145" i="171"/>
  <c r="BI144" i="171"/>
  <c r="BH144" i="171"/>
  <c r="BG144" i="171"/>
  <c r="BE144" i="171"/>
  <c r="BD144" i="171"/>
  <c r="BC144" i="171"/>
  <c r="BI143" i="171"/>
  <c r="BH143" i="171"/>
  <c r="BG143" i="171"/>
  <c r="BE143" i="171"/>
  <c r="BD143" i="171"/>
  <c r="BC143" i="171"/>
  <c r="BI142" i="171"/>
  <c r="BH142" i="171"/>
  <c r="BG142" i="171"/>
  <c r="BE142" i="171"/>
  <c r="BD142" i="171"/>
  <c r="BC142" i="171"/>
  <c r="BI141" i="171"/>
  <c r="BH141" i="171"/>
  <c r="BG141" i="171"/>
  <c r="BE141" i="171"/>
  <c r="BD141" i="171"/>
  <c r="BC141" i="171"/>
  <c r="BI140" i="171"/>
  <c r="BH140" i="171"/>
  <c r="BG140" i="171"/>
  <c r="BE140" i="171"/>
  <c r="BD140" i="171"/>
  <c r="BC140" i="171"/>
  <c r="BI139" i="171"/>
  <c r="BH139" i="171"/>
  <c r="BG139" i="171"/>
  <c r="BE139" i="171"/>
  <c r="BD139" i="171"/>
  <c r="BC139" i="171"/>
  <c r="BI138" i="171"/>
  <c r="BH138" i="171"/>
  <c r="BG138" i="171"/>
  <c r="BE138" i="171"/>
  <c r="BD138" i="171"/>
  <c r="BC138" i="171"/>
  <c r="BI137" i="171"/>
  <c r="BH137" i="171"/>
  <c r="BG137" i="171"/>
  <c r="BE137" i="171"/>
  <c r="BD137" i="171"/>
  <c r="BC137" i="171"/>
  <c r="BI136" i="171"/>
  <c r="BH136" i="171"/>
  <c r="BG136" i="171"/>
  <c r="BE136" i="171"/>
  <c r="BD136" i="171"/>
  <c r="BC136" i="171"/>
  <c r="BI135" i="171"/>
  <c r="BH135" i="171"/>
  <c r="BG135" i="171"/>
  <c r="BE135" i="171"/>
  <c r="BD135" i="171"/>
  <c r="BC135" i="171"/>
  <c r="BI134" i="171"/>
  <c r="BH134" i="171"/>
  <c r="BG134" i="171"/>
  <c r="BE134" i="171"/>
  <c r="BD134" i="171"/>
  <c r="BC134" i="171"/>
  <c r="BI133" i="171"/>
  <c r="BH133" i="171"/>
  <c r="BG133" i="171"/>
  <c r="BE133" i="171"/>
  <c r="BD133" i="171"/>
  <c r="BC133" i="171"/>
  <c r="BI132" i="171"/>
  <c r="BH132" i="171"/>
  <c r="BG132" i="171"/>
  <c r="BE132" i="171"/>
  <c r="BD132" i="171"/>
  <c r="BC132" i="171"/>
  <c r="BI131" i="171"/>
  <c r="BH131" i="171"/>
  <c r="BG131" i="171"/>
  <c r="BE131" i="171"/>
  <c r="BD131" i="171"/>
  <c r="BC131" i="171"/>
  <c r="BI130" i="171"/>
  <c r="BH130" i="171"/>
  <c r="BG130" i="171"/>
  <c r="BE130" i="171"/>
  <c r="BD130" i="171"/>
  <c r="BC130" i="171"/>
  <c r="BI129" i="171"/>
  <c r="BH129" i="171"/>
  <c r="BG129" i="171"/>
  <c r="BE129" i="171"/>
  <c r="BD129" i="171"/>
  <c r="BC129" i="171"/>
  <c r="BI128" i="171"/>
  <c r="BH128" i="171"/>
  <c r="BG128" i="171"/>
  <c r="BE128" i="171"/>
  <c r="BD128" i="171"/>
  <c r="BC128" i="171"/>
  <c r="BI127" i="171"/>
  <c r="BH127" i="171"/>
  <c r="BG127" i="171"/>
  <c r="BE127" i="171"/>
  <c r="BD127" i="171"/>
  <c r="BC127" i="171"/>
  <c r="BI126" i="171"/>
  <c r="BH126" i="171"/>
  <c r="BG126" i="171"/>
  <c r="BE126" i="171"/>
  <c r="BD126" i="171"/>
  <c r="BC126" i="171"/>
  <c r="BI125" i="171"/>
  <c r="BH125" i="171"/>
  <c r="BG125" i="171"/>
  <c r="BE125" i="171"/>
  <c r="BD125" i="171"/>
  <c r="BC125" i="171"/>
  <c r="BI124" i="171"/>
  <c r="BH124" i="171"/>
  <c r="BG124" i="171"/>
  <c r="BE124" i="171"/>
  <c r="BD124" i="171"/>
  <c r="BC124" i="171"/>
  <c r="BI123" i="171"/>
  <c r="BH123" i="171"/>
  <c r="BG123" i="171"/>
  <c r="BE123" i="171"/>
  <c r="BD123" i="171"/>
  <c r="BC123" i="171"/>
  <c r="BI122" i="171"/>
  <c r="BH122" i="171"/>
  <c r="BG122" i="171"/>
  <c r="BE122" i="171"/>
  <c r="BD122" i="171"/>
  <c r="BC122" i="171"/>
  <c r="BI121" i="171"/>
  <c r="BH121" i="171"/>
  <c r="BG121" i="171"/>
  <c r="BE121" i="171"/>
  <c r="BD121" i="171"/>
  <c r="BC121" i="171"/>
  <c r="BI120" i="171"/>
  <c r="BH120" i="171"/>
  <c r="BG120" i="171"/>
  <c r="BE120" i="171"/>
  <c r="BD120" i="171"/>
  <c r="BC120" i="171"/>
  <c r="BI119" i="171"/>
  <c r="BH119" i="171"/>
  <c r="BG119" i="171"/>
  <c r="BE119" i="171"/>
  <c r="BD119" i="171"/>
  <c r="BC119" i="171"/>
  <c r="BI118" i="171"/>
  <c r="BH118" i="171"/>
  <c r="BG118" i="171"/>
  <c r="BE118" i="171"/>
  <c r="BD118" i="171"/>
  <c r="BC118" i="171"/>
  <c r="BI117" i="171"/>
  <c r="BH117" i="171"/>
  <c r="BG117" i="171"/>
  <c r="BE117" i="171"/>
  <c r="BD117" i="171"/>
  <c r="BC117" i="171"/>
  <c r="BI116" i="171"/>
  <c r="BH116" i="171"/>
  <c r="BG116" i="171"/>
  <c r="BE116" i="171"/>
  <c r="BD116" i="171"/>
  <c r="BC116" i="171"/>
  <c r="BI115" i="171"/>
  <c r="BH115" i="171"/>
  <c r="BG115" i="171"/>
  <c r="BE115" i="171"/>
  <c r="BD115" i="171"/>
  <c r="BC115" i="171"/>
  <c r="BI114" i="171"/>
  <c r="BH114" i="171"/>
  <c r="BG114" i="171"/>
  <c r="BE114" i="171"/>
  <c r="BD114" i="171"/>
  <c r="BC114" i="171"/>
  <c r="BI113" i="171"/>
  <c r="BH113" i="171"/>
  <c r="BG113" i="171"/>
  <c r="BE113" i="171"/>
  <c r="BD113" i="171"/>
  <c r="BC113" i="171"/>
  <c r="BI112" i="171"/>
  <c r="BH112" i="171"/>
  <c r="BG112" i="171"/>
  <c r="BE112" i="171"/>
  <c r="BD112" i="171"/>
  <c r="BC112" i="171"/>
  <c r="BI111" i="171"/>
  <c r="BH111" i="171"/>
  <c r="BG111" i="171"/>
  <c r="BE111" i="171"/>
  <c r="BD111" i="171"/>
  <c r="BC111" i="171"/>
  <c r="BI110" i="171"/>
  <c r="BH110" i="171"/>
  <c r="BG110" i="171"/>
  <c r="BE110" i="171"/>
  <c r="BD110" i="171"/>
  <c r="BC110" i="171"/>
  <c r="BI109" i="171"/>
  <c r="BH109" i="171"/>
  <c r="BG109" i="171"/>
  <c r="BE109" i="171"/>
  <c r="BD109" i="171"/>
  <c r="BC109" i="171"/>
  <c r="BI108" i="171"/>
  <c r="BH108" i="171"/>
  <c r="BG108" i="171"/>
  <c r="BE108" i="171"/>
  <c r="BD108" i="171"/>
  <c r="BC108" i="171"/>
  <c r="BI107" i="171"/>
  <c r="BH107" i="171"/>
  <c r="BG107" i="171"/>
  <c r="BE107" i="171"/>
  <c r="BD107" i="171"/>
  <c r="BC107" i="171"/>
  <c r="BI106" i="171"/>
  <c r="BH106" i="171"/>
  <c r="BG106" i="171"/>
  <c r="BE106" i="171"/>
  <c r="BD106" i="171"/>
  <c r="BC106" i="171"/>
  <c r="BI105" i="171"/>
  <c r="BH105" i="171"/>
  <c r="BG105" i="171"/>
  <c r="BE105" i="171"/>
  <c r="BD105" i="171"/>
  <c r="BC105" i="171"/>
  <c r="BI104" i="171"/>
  <c r="BH104" i="171"/>
  <c r="BG104" i="171"/>
  <c r="BE104" i="171"/>
  <c r="BD104" i="171"/>
  <c r="BC104" i="171"/>
  <c r="BI103" i="171"/>
  <c r="BH103" i="171"/>
  <c r="BG103" i="171"/>
  <c r="BE103" i="171"/>
  <c r="BD103" i="171"/>
  <c r="BC103" i="171"/>
  <c r="BI102" i="171"/>
  <c r="BH102" i="171"/>
  <c r="BG102" i="171"/>
  <c r="BE102" i="171"/>
  <c r="BD102" i="171"/>
  <c r="BC102" i="171"/>
  <c r="BI101" i="171"/>
  <c r="BH101" i="171"/>
  <c r="BG101" i="171"/>
  <c r="BE101" i="171"/>
  <c r="BD101" i="171"/>
  <c r="BC101" i="171"/>
  <c r="BI100" i="171"/>
  <c r="BH100" i="171"/>
  <c r="BG100" i="171"/>
  <c r="BE100" i="171"/>
  <c r="BD100" i="171"/>
  <c r="BC100" i="171"/>
  <c r="BI99" i="171"/>
  <c r="BH99" i="171"/>
  <c r="BG99" i="171"/>
  <c r="BE99" i="171"/>
  <c r="BD99" i="171"/>
  <c r="BC99" i="171"/>
  <c r="BI98" i="171"/>
  <c r="BH98" i="171"/>
  <c r="BG98" i="171"/>
  <c r="BE98" i="171"/>
  <c r="BD98" i="171"/>
  <c r="BC98" i="171"/>
  <c r="BI97" i="171"/>
  <c r="BH97" i="171"/>
  <c r="BG97" i="171"/>
  <c r="BE97" i="171"/>
  <c r="BD97" i="171"/>
  <c r="BC97" i="171"/>
  <c r="BI96" i="171"/>
  <c r="BH96" i="171"/>
  <c r="BG96" i="171"/>
  <c r="BE96" i="171"/>
  <c r="BD96" i="171"/>
  <c r="BC96" i="171"/>
  <c r="BI95" i="171"/>
  <c r="BH95" i="171"/>
  <c r="BG95" i="171"/>
  <c r="BE95" i="171"/>
  <c r="BD95" i="171"/>
  <c r="BC95" i="171"/>
  <c r="BI94" i="171"/>
  <c r="BH94" i="171"/>
  <c r="BG94" i="171"/>
  <c r="BE94" i="171"/>
  <c r="BD94" i="171"/>
  <c r="BC94" i="171"/>
  <c r="BI93" i="171"/>
  <c r="BH93" i="171"/>
  <c r="BG93" i="171"/>
  <c r="BE93" i="171"/>
  <c r="BD93" i="171"/>
  <c r="BC93" i="171"/>
  <c r="BI92" i="171"/>
  <c r="BH92" i="171"/>
  <c r="BG92" i="171"/>
  <c r="BE92" i="171"/>
  <c r="BD92" i="171"/>
  <c r="BC92" i="171"/>
  <c r="BI91" i="171"/>
  <c r="BH91" i="171"/>
  <c r="BG91" i="171"/>
  <c r="BE91" i="171"/>
  <c r="BD91" i="171"/>
  <c r="BC91" i="171"/>
  <c r="BI90" i="171"/>
  <c r="BH90" i="171"/>
  <c r="BG90" i="171"/>
  <c r="BE90" i="171"/>
  <c r="BD90" i="171"/>
  <c r="BC90" i="171"/>
  <c r="BI89" i="171"/>
  <c r="BH89" i="171"/>
  <c r="BG89" i="171"/>
  <c r="BE89" i="171"/>
  <c r="BD89" i="171"/>
  <c r="BC89" i="171"/>
  <c r="BI88" i="171"/>
  <c r="BH88" i="171"/>
  <c r="BG88" i="171"/>
  <c r="BE88" i="171"/>
  <c r="BD88" i="171"/>
  <c r="BC88" i="171"/>
  <c r="BI87" i="171"/>
  <c r="BH87" i="171"/>
  <c r="BG87" i="171"/>
  <c r="BE87" i="171"/>
  <c r="BD87" i="171"/>
  <c r="BC87" i="171"/>
  <c r="BI86" i="171"/>
  <c r="BH86" i="171"/>
  <c r="BG86" i="171"/>
  <c r="BE86" i="171"/>
  <c r="BD86" i="171"/>
  <c r="BC86" i="171"/>
  <c r="BI85" i="171"/>
  <c r="BH85" i="171"/>
  <c r="BG85" i="171"/>
  <c r="BE85" i="171"/>
  <c r="BD85" i="171"/>
  <c r="BC85" i="171"/>
  <c r="BI84" i="171"/>
  <c r="BH84" i="171"/>
  <c r="BG84" i="171"/>
  <c r="BE84" i="171"/>
  <c r="BD84" i="171"/>
  <c r="BC84" i="171"/>
  <c r="BI83" i="171"/>
  <c r="BH83" i="171"/>
  <c r="BG83" i="171"/>
  <c r="BE83" i="171"/>
  <c r="BD83" i="171"/>
  <c r="BC83" i="171"/>
  <c r="BI82" i="171"/>
  <c r="BH82" i="171"/>
  <c r="BG82" i="171"/>
  <c r="BE82" i="171"/>
  <c r="BD82" i="171"/>
  <c r="BC82" i="171"/>
  <c r="BI81" i="171"/>
  <c r="BH81" i="171"/>
  <c r="BG81" i="171"/>
  <c r="BE81" i="171"/>
  <c r="BD81" i="171"/>
  <c r="BC81" i="171"/>
  <c r="BI80" i="171"/>
  <c r="BH80" i="171"/>
  <c r="BG80" i="171"/>
  <c r="BE80" i="171"/>
  <c r="BD80" i="171"/>
  <c r="BC80" i="171"/>
  <c r="BI79" i="171"/>
  <c r="BH79" i="171"/>
  <c r="BG79" i="171"/>
  <c r="BE79" i="171"/>
  <c r="BD79" i="171"/>
  <c r="BC79" i="171"/>
  <c r="BI78" i="171"/>
  <c r="BH78" i="171"/>
  <c r="BG78" i="171"/>
  <c r="BE78" i="171"/>
  <c r="BD78" i="171"/>
  <c r="BC78" i="171"/>
  <c r="BI77" i="171"/>
  <c r="BH77" i="171"/>
  <c r="BG77" i="171"/>
  <c r="BE77" i="171"/>
  <c r="BD77" i="171"/>
  <c r="BC77" i="171"/>
  <c r="BI76" i="171"/>
  <c r="BH76" i="171"/>
  <c r="BG76" i="171"/>
  <c r="BE76" i="171"/>
  <c r="BD76" i="171"/>
  <c r="BC76" i="171"/>
  <c r="BI75" i="171"/>
  <c r="BH75" i="171"/>
  <c r="BG75" i="171"/>
  <c r="BE75" i="171"/>
  <c r="BD75" i="171"/>
  <c r="BC75" i="171"/>
  <c r="BI74" i="171"/>
  <c r="BH74" i="171"/>
  <c r="BG74" i="171"/>
  <c r="BE74" i="171"/>
  <c r="BD74" i="171"/>
  <c r="BC74" i="171"/>
  <c r="BI73" i="171"/>
  <c r="BH73" i="171"/>
  <c r="BG73" i="171"/>
  <c r="BE73" i="171"/>
  <c r="BD73" i="171"/>
  <c r="BC73" i="171"/>
  <c r="BI72" i="171"/>
  <c r="BH72" i="171"/>
  <c r="BG72" i="171"/>
  <c r="BE72" i="171"/>
  <c r="BD72" i="171"/>
  <c r="BC72" i="171"/>
  <c r="BI71" i="171"/>
  <c r="BH71" i="171"/>
  <c r="BG71" i="171"/>
  <c r="BE71" i="171"/>
  <c r="BD71" i="171"/>
  <c r="BC71" i="171"/>
  <c r="BI70" i="171"/>
  <c r="BH70" i="171"/>
  <c r="BG70" i="171"/>
  <c r="BE70" i="171"/>
  <c r="BD70" i="171"/>
  <c r="BC70" i="171"/>
  <c r="BI69" i="171"/>
  <c r="BH69" i="171"/>
  <c r="BG69" i="171"/>
  <c r="BE69" i="171"/>
  <c r="BD69" i="171"/>
  <c r="BC69" i="171"/>
  <c r="BI68" i="171"/>
  <c r="BH68" i="171"/>
  <c r="BG68" i="171"/>
  <c r="BE68" i="171"/>
  <c r="BD68" i="171"/>
  <c r="BC68" i="171"/>
  <c r="BI67" i="171"/>
  <c r="BH67" i="171"/>
  <c r="BG67" i="171"/>
  <c r="BE67" i="171"/>
  <c r="BD67" i="171"/>
  <c r="BC67" i="171"/>
  <c r="BI66" i="171"/>
  <c r="BH66" i="171"/>
  <c r="BG66" i="171"/>
  <c r="BE66" i="171"/>
  <c r="BD66" i="171"/>
  <c r="BC66" i="171"/>
  <c r="BI65" i="171"/>
  <c r="BH65" i="171"/>
  <c r="BG65" i="171"/>
  <c r="BE65" i="171"/>
  <c r="BD65" i="171"/>
  <c r="BC65" i="171"/>
  <c r="BI64" i="171"/>
  <c r="BH64" i="171"/>
  <c r="BG64" i="171"/>
  <c r="BE64" i="171"/>
  <c r="BD64" i="171"/>
  <c r="BC64" i="171"/>
  <c r="BI63" i="171"/>
  <c r="BH63" i="171"/>
  <c r="BG63" i="171"/>
  <c r="BE63" i="171"/>
  <c r="BD63" i="171"/>
  <c r="BC63" i="171"/>
  <c r="BI62" i="171"/>
  <c r="BH62" i="171"/>
  <c r="BG62" i="171"/>
  <c r="BE62" i="171"/>
  <c r="BD62" i="171"/>
  <c r="BC62" i="171"/>
  <c r="BI61" i="171"/>
  <c r="BH61" i="171"/>
  <c r="BG61" i="171"/>
  <c r="BE61" i="171"/>
  <c r="BD61" i="171"/>
  <c r="BC61" i="171"/>
  <c r="BI60" i="171"/>
  <c r="BH60" i="171"/>
  <c r="BG60" i="171"/>
  <c r="BE60" i="171"/>
  <c r="BD60" i="171"/>
  <c r="BC60" i="171"/>
  <c r="BI59" i="171"/>
  <c r="BH59" i="171"/>
  <c r="BG59" i="171"/>
  <c r="BE59" i="171"/>
  <c r="BD59" i="171"/>
  <c r="BC59" i="171"/>
  <c r="BI58" i="171"/>
  <c r="BH58" i="171"/>
  <c r="BG58" i="171"/>
  <c r="BE58" i="171"/>
  <c r="BD58" i="171"/>
  <c r="BC58" i="171"/>
  <c r="BI57" i="171"/>
  <c r="BH57" i="171"/>
  <c r="BG57" i="171"/>
  <c r="BE57" i="171"/>
  <c r="BD57" i="171"/>
  <c r="BC57" i="171"/>
  <c r="BI56" i="171"/>
  <c r="BH56" i="171"/>
  <c r="BG56" i="171"/>
  <c r="BE56" i="171"/>
  <c r="BD56" i="171"/>
  <c r="BC56" i="171"/>
  <c r="BI55" i="171"/>
  <c r="BH55" i="171"/>
  <c r="BG55" i="171"/>
  <c r="BE55" i="171"/>
  <c r="BD55" i="171"/>
  <c r="BC55" i="171"/>
  <c r="BI54" i="171"/>
  <c r="BH54" i="171"/>
  <c r="BG54" i="171"/>
  <c r="BE54" i="171"/>
  <c r="BD54" i="171"/>
  <c r="BC54" i="171"/>
  <c r="BI53" i="171"/>
  <c r="BH53" i="171"/>
  <c r="BG53" i="171"/>
  <c r="BE53" i="171"/>
  <c r="BD53" i="171"/>
  <c r="BC53" i="171"/>
  <c r="BI52" i="171"/>
  <c r="BH52" i="171"/>
  <c r="BG52" i="171"/>
  <c r="BE52" i="171"/>
  <c r="BD52" i="171"/>
  <c r="BC52" i="171"/>
  <c r="BI51" i="171"/>
  <c r="BH51" i="171"/>
  <c r="BG51" i="171"/>
  <c r="BE51" i="171"/>
  <c r="BD51" i="171"/>
  <c r="BC51" i="171"/>
  <c r="BI50" i="171"/>
  <c r="BH50" i="171"/>
  <c r="BG50" i="171"/>
  <c r="BE50" i="171"/>
  <c r="BD50" i="171"/>
  <c r="BC50" i="171"/>
  <c r="BI49" i="171"/>
  <c r="BH49" i="171"/>
  <c r="BG49" i="171"/>
  <c r="BE49" i="171"/>
  <c r="BD49" i="171"/>
  <c r="BC49" i="171"/>
  <c r="BI48" i="171"/>
  <c r="BH48" i="171"/>
  <c r="BG48" i="171"/>
  <c r="BE48" i="171"/>
  <c r="BD48" i="171"/>
  <c r="BC48" i="171"/>
  <c r="BI47" i="171"/>
  <c r="BH47" i="171"/>
  <c r="BG47" i="171"/>
  <c r="BE47" i="171"/>
  <c r="BD47" i="171"/>
  <c r="BC47" i="171"/>
  <c r="BI46" i="171"/>
  <c r="BH46" i="171"/>
  <c r="BG46" i="171"/>
  <c r="BE46" i="171"/>
  <c r="BD46" i="171"/>
  <c r="BC46" i="171"/>
  <c r="BI45" i="171"/>
  <c r="BH45" i="171"/>
  <c r="BG45" i="171"/>
  <c r="BE45" i="171"/>
  <c r="BD45" i="171"/>
  <c r="BC45" i="171"/>
  <c r="BI44" i="171"/>
  <c r="BH44" i="171"/>
  <c r="BG44" i="171"/>
  <c r="BE44" i="171"/>
  <c r="BD44" i="171"/>
  <c r="BC44" i="171"/>
  <c r="BI43" i="171"/>
  <c r="BH43" i="171"/>
  <c r="BG43" i="171"/>
  <c r="BE43" i="171"/>
  <c r="BD43" i="171"/>
  <c r="BC43" i="171"/>
  <c r="BI42" i="171"/>
  <c r="BH42" i="171"/>
  <c r="BG42" i="171"/>
  <c r="BE42" i="171"/>
  <c r="BD42" i="171"/>
  <c r="BC42" i="171"/>
  <c r="BI41" i="171"/>
  <c r="BH41" i="171"/>
  <c r="BG41" i="171"/>
  <c r="BE41" i="171"/>
  <c r="BD41" i="171"/>
  <c r="BC41" i="171"/>
  <c r="BI40" i="171"/>
  <c r="BH40" i="171"/>
  <c r="BG40" i="171"/>
  <c r="BE40" i="171"/>
  <c r="BD40" i="171"/>
  <c r="BC40" i="171"/>
  <c r="BI39" i="171"/>
  <c r="BH39" i="171"/>
  <c r="BG39" i="171"/>
  <c r="BE39" i="171"/>
  <c r="BD39" i="171"/>
  <c r="BC39" i="171"/>
  <c r="BI38" i="171"/>
  <c r="BH38" i="171"/>
  <c r="BG38" i="171"/>
  <c r="BE38" i="171"/>
  <c r="BD38" i="171"/>
  <c r="BC38" i="171"/>
  <c r="BI37" i="171"/>
  <c r="BH37" i="171"/>
  <c r="BG37" i="171"/>
  <c r="BE37" i="171"/>
  <c r="BD37" i="171"/>
  <c r="BC37" i="171"/>
  <c r="BI36" i="171"/>
  <c r="BH36" i="171"/>
  <c r="BG36" i="171"/>
  <c r="BE36" i="171"/>
  <c r="BD36" i="171"/>
  <c r="BC36" i="171"/>
  <c r="BI35" i="171"/>
  <c r="BH35" i="171"/>
  <c r="BG35" i="171"/>
  <c r="BE35" i="171"/>
  <c r="BD35" i="171"/>
  <c r="BC35" i="171"/>
  <c r="BI34" i="171"/>
  <c r="BH34" i="171"/>
  <c r="BG34" i="171"/>
  <c r="BE34" i="171"/>
  <c r="BD34" i="171"/>
  <c r="BC34" i="171"/>
  <c r="BI33" i="171"/>
  <c r="BH33" i="171"/>
  <c r="BG33" i="171"/>
  <c r="BE33" i="171"/>
  <c r="BD33" i="171"/>
  <c r="BC33" i="171"/>
  <c r="BI32" i="171"/>
  <c r="BH32" i="171"/>
  <c r="BG32" i="171"/>
  <c r="BE32" i="171"/>
  <c r="BD32" i="171"/>
  <c r="BC32" i="171"/>
  <c r="BI31" i="171"/>
  <c r="BH31" i="171"/>
  <c r="BG31" i="171"/>
  <c r="BE31" i="171"/>
  <c r="BD31" i="171"/>
  <c r="BC31" i="171"/>
  <c r="BI30" i="171"/>
  <c r="BH30" i="171"/>
  <c r="BG30" i="171"/>
  <c r="BE30" i="171"/>
  <c r="BD30" i="171"/>
  <c r="BC30" i="171"/>
  <c r="BI29" i="171"/>
  <c r="BH29" i="171"/>
  <c r="BG29" i="171"/>
  <c r="BE29" i="171"/>
  <c r="BD29" i="171"/>
  <c r="BC29" i="171"/>
  <c r="BI28" i="171"/>
  <c r="BH28" i="171"/>
  <c r="BG28" i="171"/>
  <c r="BE28" i="171"/>
  <c r="BD28" i="171"/>
  <c r="BC28" i="171"/>
  <c r="BI27" i="171"/>
  <c r="BH27" i="171"/>
  <c r="BG27" i="171"/>
  <c r="BE27" i="171"/>
  <c r="BD27" i="171"/>
  <c r="BC27" i="171"/>
  <c r="BI26" i="171"/>
  <c r="BH26" i="171"/>
  <c r="BG26" i="171"/>
  <c r="BE26" i="171"/>
  <c r="BD26" i="171"/>
  <c r="BC26" i="171"/>
  <c r="BI25" i="171"/>
  <c r="BH25" i="171"/>
  <c r="BG25" i="171"/>
  <c r="BE25" i="171"/>
  <c r="BD25" i="171"/>
  <c r="BC25" i="171"/>
  <c r="BI24" i="171"/>
  <c r="BH24" i="171"/>
  <c r="BG24" i="171"/>
  <c r="BE24" i="171"/>
  <c r="BD24" i="171"/>
  <c r="BC24" i="171"/>
  <c r="BI23" i="171"/>
  <c r="BH23" i="171"/>
  <c r="BG23" i="171"/>
  <c r="BE23" i="171"/>
  <c r="BD23" i="171"/>
  <c r="BC23" i="171"/>
  <c r="BI22" i="171"/>
  <c r="BH22" i="171"/>
  <c r="BG22" i="171"/>
  <c r="BE22" i="171"/>
  <c r="BD22" i="171"/>
  <c r="BC22" i="171"/>
  <c r="BI21" i="171"/>
  <c r="BH21" i="171"/>
  <c r="BG21" i="171"/>
  <c r="BE21" i="171"/>
  <c r="BD21" i="171"/>
  <c r="BC21" i="171"/>
  <c r="BI20" i="171"/>
  <c r="BH20" i="171"/>
  <c r="BG20" i="171"/>
  <c r="BE20" i="171"/>
  <c r="BD20" i="171"/>
  <c r="BC20" i="171"/>
  <c r="BI19" i="171"/>
  <c r="BH19" i="171"/>
  <c r="BG19" i="171"/>
  <c r="BE19" i="171"/>
  <c r="BD19" i="171"/>
  <c r="BC19" i="171"/>
  <c r="BB724" i="171"/>
  <c r="BB692" i="171"/>
  <c r="BI18" i="171"/>
  <c r="BH18" i="171"/>
  <c r="BG18" i="171"/>
  <c r="BE18" i="171"/>
  <c r="BD18" i="171"/>
  <c r="BC18" i="171"/>
  <c r="FB117" i="183"/>
  <c r="FA117" i="183"/>
  <c r="EZ117" i="183"/>
  <c r="EY117" i="183"/>
  <c r="ES117" i="183"/>
  <c r="ER117" i="183"/>
  <c r="EQ117" i="183"/>
  <c r="EO117" i="183"/>
  <c r="EN117" i="183"/>
  <c r="EM117" i="183"/>
  <c r="DT117" i="183"/>
  <c r="DO117" i="183" s="1"/>
  <c r="DS117" i="183"/>
  <c r="DN117" i="183" s="1"/>
  <c r="DR117" i="183"/>
  <c r="DJ117" i="183"/>
  <c r="DE117" i="183" s="1"/>
  <c r="DI117" i="183"/>
  <c r="DH117" i="183"/>
  <c r="DC117" i="183" s="1"/>
  <c r="CZ117" i="183"/>
  <c r="CY117" i="183"/>
  <c r="CX117" i="183"/>
  <c r="BH117" i="183"/>
  <c r="BG117" i="183"/>
  <c r="BF117" i="183"/>
  <c r="BE117" i="183"/>
  <c r="BC117" i="183"/>
  <c r="BB117" i="183"/>
  <c r="BA117" i="183"/>
  <c r="AV117" i="183"/>
  <c r="AU117" i="183"/>
  <c r="AT117" i="183"/>
  <c r="AO117" i="183"/>
  <c r="AN117" i="183"/>
  <c r="AM117" i="183"/>
  <c r="AD117" i="183"/>
  <c r="AB117" i="183" s="1"/>
  <c r="FD117" i="183" s="1"/>
  <c r="F117" i="183"/>
  <c r="D117" i="183"/>
  <c r="C117" i="183"/>
  <c r="A117" i="183"/>
  <c r="FB116" i="183"/>
  <c r="FA116" i="183"/>
  <c r="EZ116" i="183"/>
  <c r="EY116" i="183"/>
  <c r="ES116" i="183"/>
  <c r="ER116" i="183"/>
  <c r="EQ116" i="183"/>
  <c r="EO116" i="183"/>
  <c r="EN116" i="183"/>
  <c r="EM116" i="183"/>
  <c r="DT116" i="183"/>
  <c r="DO116" i="183" s="1"/>
  <c r="DS116" i="183"/>
  <c r="DN116" i="183" s="1"/>
  <c r="DR116" i="183"/>
  <c r="DJ116" i="183"/>
  <c r="DE116" i="183" s="1"/>
  <c r="DI116" i="183"/>
  <c r="DH116" i="183"/>
  <c r="DC116" i="183" s="1"/>
  <c r="CZ116" i="183"/>
  <c r="CY116" i="183"/>
  <c r="CX116" i="183"/>
  <c r="BH116" i="183"/>
  <c r="BG116" i="183"/>
  <c r="BF116" i="183"/>
  <c r="BE116" i="183"/>
  <c r="BC116" i="183"/>
  <c r="BB116" i="183"/>
  <c r="BA116" i="183"/>
  <c r="AV116" i="183"/>
  <c r="AU116" i="183"/>
  <c r="AT116" i="183"/>
  <c r="AO116" i="183"/>
  <c r="AN116" i="183"/>
  <c r="AM116" i="183"/>
  <c r="AD116" i="183"/>
  <c r="F116" i="183"/>
  <c r="D116" i="183"/>
  <c r="C116" i="183"/>
  <c r="A116" i="183"/>
  <c r="FB115" i="183"/>
  <c r="FA115" i="183"/>
  <c r="EZ115" i="183"/>
  <c r="EY115" i="183"/>
  <c r="ES115" i="183"/>
  <c r="ER115" i="183"/>
  <c r="EQ115" i="183"/>
  <c r="EO115" i="183"/>
  <c r="EN115" i="183"/>
  <c r="EM115" i="183"/>
  <c r="DT115" i="183"/>
  <c r="DO115" i="183" s="1"/>
  <c r="DS115" i="183"/>
  <c r="DN115" i="183" s="1"/>
  <c r="DR115" i="183"/>
  <c r="DJ115" i="183"/>
  <c r="DE115" i="183" s="1"/>
  <c r="DI115" i="183"/>
  <c r="DH115" i="183"/>
  <c r="DC115" i="183" s="1"/>
  <c r="CZ115" i="183"/>
  <c r="CY115" i="183"/>
  <c r="CX115" i="183"/>
  <c r="BH115" i="183"/>
  <c r="BG115" i="183"/>
  <c r="BF115" i="183"/>
  <c r="BE115" i="183"/>
  <c r="BC115" i="183"/>
  <c r="BB115" i="183"/>
  <c r="BA115" i="183"/>
  <c r="AV115" i="183"/>
  <c r="AU115" i="183"/>
  <c r="AT115" i="183"/>
  <c r="AO115" i="183"/>
  <c r="AN115" i="183"/>
  <c r="AM115" i="183"/>
  <c r="AD115" i="183"/>
  <c r="F115" i="183"/>
  <c r="D115" i="183"/>
  <c r="C115" i="183"/>
  <c r="A115" i="183"/>
  <c r="FB114" i="183"/>
  <c r="FA114" i="183"/>
  <c r="EZ114" i="183"/>
  <c r="EY114" i="183"/>
  <c r="ES114" i="183"/>
  <c r="ER114" i="183"/>
  <c r="EQ114" i="183"/>
  <c r="EO114" i="183"/>
  <c r="EN114" i="183"/>
  <c r="EM114" i="183"/>
  <c r="DT114" i="183"/>
  <c r="DO114" i="183" s="1"/>
  <c r="DS114" i="183"/>
  <c r="DN114" i="183" s="1"/>
  <c r="DR114" i="183"/>
  <c r="DJ114" i="183"/>
  <c r="DE114" i="183" s="1"/>
  <c r="DI114" i="183"/>
  <c r="DH114" i="183"/>
  <c r="DC114" i="183" s="1"/>
  <c r="CZ114" i="183"/>
  <c r="CY114" i="183"/>
  <c r="CX114" i="183"/>
  <c r="BH114" i="183"/>
  <c r="BG114" i="183"/>
  <c r="BF114" i="183"/>
  <c r="BE114" i="183"/>
  <c r="BC114" i="183"/>
  <c r="BB114" i="183"/>
  <c r="BA114" i="183"/>
  <c r="AV114" i="183"/>
  <c r="AU114" i="183"/>
  <c r="AT114" i="183"/>
  <c r="AO114" i="183"/>
  <c r="AN114" i="183"/>
  <c r="AM114" i="183"/>
  <c r="AD114" i="183"/>
  <c r="F114" i="183"/>
  <c r="D114" i="183"/>
  <c r="C114" i="183"/>
  <c r="A114" i="183"/>
  <c r="FB113" i="183"/>
  <c r="FA113" i="183"/>
  <c r="EZ113" i="183"/>
  <c r="EY113" i="183"/>
  <c r="ES113" i="183"/>
  <c r="ER113" i="183"/>
  <c r="EQ113" i="183"/>
  <c r="EO113" i="183"/>
  <c r="EN113" i="183"/>
  <c r="EM113" i="183"/>
  <c r="DT113" i="183"/>
  <c r="DO113" i="183" s="1"/>
  <c r="DS113" i="183"/>
  <c r="DN113" i="183" s="1"/>
  <c r="DR113" i="183"/>
  <c r="DJ113" i="183"/>
  <c r="DE113" i="183" s="1"/>
  <c r="DI113" i="183"/>
  <c r="DH113" i="183"/>
  <c r="DC113" i="183" s="1"/>
  <c r="CZ113" i="183"/>
  <c r="CY113" i="183"/>
  <c r="CX113" i="183"/>
  <c r="BH113" i="183"/>
  <c r="BG113" i="183"/>
  <c r="BF113" i="183"/>
  <c r="BE113" i="183"/>
  <c r="BC113" i="183"/>
  <c r="BB113" i="183"/>
  <c r="BA113" i="183"/>
  <c r="AV113" i="183"/>
  <c r="AU113" i="183"/>
  <c r="AT113" i="183"/>
  <c r="AO113" i="183"/>
  <c r="AN113" i="183"/>
  <c r="AM113" i="183"/>
  <c r="AD113" i="183"/>
  <c r="F113" i="183"/>
  <c r="D113" i="183"/>
  <c r="C113" i="183"/>
  <c r="A113" i="183"/>
  <c r="FB112" i="183"/>
  <c r="FA112" i="183"/>
  <c r="EZ112" i="183"/>
  <c r="EY112" i="183"/>
  <c r="ES112" i="183"/>
  <c r="ER112" i="183"/>
  <c r="EQ112" i="183"/>
  <c r="EO112" i="183"/>
  <c r="EN112" i="183"/>
  <c r="EM112" i="183"/>
  <c r="DT112" i="183"/>
  <c r="DO112" i="183" s="1"/>
  <c r="DS112" i="183"/>
  <c r="DN112" i="183" s="1"/>
  <c r="DR112" i="183"/>
  <c r="DJ112" i="183"/>
  <c r="DE112" i="183" s="1"/>
  <c r="DI112" i="183"/>
  <c r="DH112" i="183"/>
  <c r="DC112" i="183" s="1"/>
  <c r="CZ112" i="183"/>
  <c r="CY112" i="183"/>
  <c r="CX112" i="183"/>
  <c r="BH112" i="183"/>
  <c r="BG112" i="183"/>
  <c r="BF112" i="183"/>
  <c r="BE112" i="183"/>
  <c r="BC112" i="183"/>
  <c r="BB112" i="183"/>
  <c r="BA112" i="183"/>
  <c r="AV112" i="183"/>
  <c r="AU112" i="183"/>
  <c r="AT112" i="183"/>
  <c r="AO112" i="183"/>
  <c r="AN112" i="183"/>
  <c r="AM112" i="183"/>
  <c r="AD112" i="183"/>
  <c r="F112" i="183"/>
  <c r="D112" i="183"/>
  <c r="C112" i="183"/>
  <c r="A112" i="183"/>
  <c r="FB111" i="183"/>
  <c r="FA111" i="183"/>
  <c r="EZ111" i="183"/>
  <c r="EY111" i="183"/>
  <c r="ES111" i="183"/>
  <c r="ER111" i="183"/>
  <c r="EQ111" i="183"/>
  <c r="EO111" i="183"/>
  <c r="EN111" i="183"/>
  <c r="EM111" i="183"/>
  <c r="DT111" i="183"/>
  <c r="DO111" i="183" s="1"/>
  <c r="DS111" i="183"/>
  <c r="DN111" i="183" s="1"/>
  <c r="DR111" i="183"/>
  <c r="DJ111" i="183"/>
  <c r="DE111" i="183" s="1"/>
  <c r="DI111" i="183"/>
  <c r="DH111" i="183"/>
  <c r="DC111" i="183" s="1"/>
  <c r="CZ111" i="183"/>
  <c r="CY111" i="183"/>
  <c r="CX111" i="183"/>
  <c r="BH111" i="183"/>
  <c r="BG111" i="183"/>
  <c r="BF111" i="183"/>
  <c r="BE111" i="183"/>
  <c r="BC111" i="183"/>
  <c r="BB111" i="183"/>
  <c r="BA111" i="183"/>
  <c r="AV111" i="183"/>
  <c r="AU111" i="183"/>
  <c r="AT111" i="183"/>
  <c r="AO111" i="183"/>
  <c r="AN111" i="183"/>
  <c r="AM111" i="183"/>
  <c r="AD111" i="183"/>
  <c r="AB111" i="183" s="1"/>
  <c r="FD111" i="183" s="1"/>
  <c r="F111" i="183"/>
  <c r="D111" i="183"/>
  <c r="C111" i="183"/>
  <c r="A111" i="183"/>
  <c r="FB110" i="183"/>
  <c r="FA110" i="183"/>
  <c r="EZ110" i="183"/>
  <c r="EY110" i="183"/>
  <c r="ES110" i="183"/>
  <c r="ER110" i="183"/>
  <c r="EQ110" i="183"/>
  <c r="EO110" i="183"/>
  <c r="EN110" i="183"/>
  <c r="EM110" i="183"/>
  <c r="DT110" i="183"/>
  <c r="DO110" i="183" s="1"/>
  <c r="DS110" i="183"/>
  <c r="DN110" i="183" s="1"/>
  <c r="DR110" i="183"/>
  <c r="DJ110" i="183"/>
  <c r="DE110" i="183" s="1"/>
  <c r="DI110" i="183"/>
  <c r="DH110" i="183"/>
  <c r="DC110" i="183" s="1"/>
  <c r="CZ110" i="183"/>
  <c r="CY110" i="183"/>
  <c r="CX110" i="183"/>
  <c r="BH110" i="183"/>
  <c r="BG110" i="183"/>
  <c r="BF110" i="183"/>
  <c r="BE110" i="183"/>
  <c r="BC110" i="183"/>
  <c r="BB110" i="183"/>
  <c r="BA110" i="183"/>
  <c r="AV110" i="183"/>
  <c r="AU110" i="183"/>
  <c r="AT110" i="183"/>
  <c r="AO110" i="183"/>
  <c r="AN110" i="183"/>
  <c r="AM110" i="183"/>
  <c r="AD110" i="183"/>
  <c r="F110" i="183"/>
  <c r="D110" i="183"/>
  <c r="C110" i="183"/>
  <c r="A110" i="183"/>
  <c r="FB109" i="183"/>
  <c r="FA109" i="183"/>
  <c r="EZ109" i="183"/>
  <c r="EY109" i="183"/>
  <c r="ES109" i="183"/>
  <c r="ER109" i="183"/>
  <c r="EQ109" i="183"/>
  <c r="EO109" i="183"/>
  <c r="EN109" i="183"/>
  <c r="EM109" i="183"/>
  <c r="DT109" i="183"/>
  <c r="DO109" i="183" s="1"/>
  <c r="DS109" i="183"/>
  <c r="DN109" i="183" s="1"/>
  <c r="DR109" i="183"/>
  <c r="DJ109" i="183"/>
  <c r="DE109" i="183" s="1"/>
  <c r="DI109" i="183"/>
  <c r="DH109" i="183"/>
  <c r="DC109" i="183" s="1"/>
  <c r="CZ109" i="183"/>
  <c r="CY109" i="183"/>
  <c r="CX109" i="183"/>
  <c r="BH109" i="183"/>
  <c r="BG109" i="183"/>
  <c r="BF109" i="183"/>
  <c r="BE109" i="183"/>
  <c r="BC109" i="183"/>
  <c r="BB109" i="183"/>
  <c r="BA109" i="183"/>
  <c r="AV109" i="183"/>
  <c r="AU109" i="183"/>
  <c r="AT109" i="183"/>
  <c r="AO109" i="183"/>
  <c r="AN109" i="183"/>
  <c r="AM109" i="183"/>
  <c r="AD109" i="183"/>
  <c r="F109" i="183"/>
  <c r="D109" i="183"/>
  <c r="C109" i="183"/>
  <c r="A109" i="183"/>
  <c r="FB108" i="183"/>
  <c r="FA108" i="183"/>
  <c r="EZ108" i="183"/>
  <c r="EY108" i="183"/>
  <c r="ES108" i="183"/>
  <c r="ER108" i="183"/>
  <c r="EQ108" i="183"/>
  <c r="EO108" i="183"/>
  <c r="EN108" i="183"/>
  <c r="EM108" i="183"/>
  <c r="DT108" i="183"/>
  <c r="DO108" i="183" s="1"/>
  <c r="DS108" i="183"/>
  <c r="DN108" i="183" s="1"/>
  <c r="DR108" i="183"/>
  <c r="DJ108" i="183"/>
  <c r="DE108" i="183" s="1"/>
  <c r="DI108" i="183"/>
  <c r="DH108" i="183"/>
  <c r="DC108" i="183" s="1"/>
  <c r="CZ108" i="183"/>
  <c r="CY108" i="183"/>
  <c r="CX108" i="183"/>
  <c r="BH108" i="183"/>
  <c r="BG108" i="183"/>
  <c r="BF108" i="183"/>
  <c r="BE108" i="183"/>
  <c r="BC108" i="183"/>
  <c r="BB108" i="183"/>
  <c r="BA108" i="183"/>
  <c r="AV108" i="183"/>
  <c r="AU108" i="183"/>
  <c r="AT108" i="183"/>
  <c r="AO108" i="183"/>
  <c r="AN108" i="183"/>
  <c r="AM108" i="183"/>
  <c r="AD108" i="183"/>
  <c r="F108" i="183"/>
  <c r="D108" i="183"/>
  <c r="C108" i="183"/>
  <c r="A108" i="183"/>
  <c r="FB107" i="183"/>
  <c r="FA107" i="183"/>
  <c r="EZ107" i="183"/>
  <c r="EY107" i="183"/>
  <c r="ES107" i="183"/>
  <c r="ER107" i="183"/>
  <c r="EQ107" i="183"/>
  <c r="EO107" i="183"/>
  <c r="EN107" i="183"/>
  <c r="EM107" i="183"/>
  <c r="DT107" i="183"/>
  <c r="DO107" i="183" s="1"/>
  <c r="DS107" i="183"/>
  <c r="DN107" i="183" s="1"/>
  <c r="DR107" i="183"/>
  <c r="DJ107" i="183"/>
  <c r="DE107" i="183" s="1"/>
  <c r="DI107" i="183"/>
  <c r="DH107" i="183"/>
  <c r="DC107" i="183" s="1"/>
  <c r="CZ107" i="183"/>
  <c r="CY107" i="183"/>
  <c r="CX107" i="183"/>
  <c r="BH107" i="183"/>
  <c r="BG107" i="183"/>
  <c r="BF107" i="183"/>
  <c r="BE107" i="183"/>
  <c r="BC107" i="183"/>
  <c r="BB107" i="183"/>
  <c r="BA107" i="183"/>
  <c r="AV107" i="183"/>
  <c r="AU107" i="183"/>
  <c r="AT107" i="183"/>
  <c r="AO107" i="183"/>
  <c r="AN107" i="183"/>
  <c r="AM107" i="183"/>
  <c r="AD107" i="183"/>
  <c r="F107" i="183"/>
  <c r="D107" i="183"/>
  <c r="C107" i="183"/>
  <c r="A107" i="183"/>
  <c r="FB106" i="183"/>
  <c r="FA106" i="183"/>
  <c r="EZ106" i="183"/>
  <c r="EY106" i="183"/>
  <c r="ES106" i="183"/>
  <c r="ER106" i="183"/>
  <c r="EQ106" i="183"/>
  <c r="EO106" i="183"/>
  <c r="EN106" i="183"/>
  <c r="EM106" i="183"/>
  <c r="DT106" i="183"/>
  <c r="DO106" i="183" s="1"/>
  <c r="DS106" i="183"/>
  <c r="DN106" i="183" s="1"/>
  <c r="DR106" i="183"/>
  <c r="DJ106" i="183"/>
  <c r="DE106" i="183" s="1"/>
  <c r="DI106" i="183"/>
  <c r="DH106" i="183"/>
  <c r="DC106" i="183" s="1"/>
  <c r="CZ106" i="183"/>
  <c r="CY106" i="183"/>
  <c r="CX106" i="183"/>
  <c r="BH106" i="183"/>
  <c r="BG106" i="183"/>
  <c r="BF106" i="183"/>
  <c r="BE106" i="183"/>
  <c r="BC106" i="183"/>
  <c r="BB106" i="183"/>
  <c r="BA106" i="183"/>
  <c r="AV106" i="183"/>
  <c r="AU106" i="183"/>
  <c r="AT106" i="183"/>
  <c r="AO106" i="183"/>
  <c r="AN106" i="183"/>
  <c r="AM106" i="183"/>
  <c r="AD106" i="183"/>
  <c r="F106" i="183"/>
  <c r="D106" i="183"/>
  <c r="C106" i="183"/>
  <c r="A106" i="183"/>
  <c r="FB105" i="183"/>
  <c r="FA105" i="183"/>
  <c r="EZ105" i="183"/>
  <c r="EY105" i="183"/>
  <c r="ES105" i="183"/>
  <c r="ER105" i="183"/>
  <c r="EQ105" i="183"/>
  <c r="EO105" i="183"/>
  <c r="EN105" i="183"/>
  <c r="EM105" i="183"/>
  <c r="DT105" i="183"/>
  <c r="DO105" i="183" s="1"/>
  <c r="DS105" i="183"/>
  <c r="DN105" i="183" s="1"/>
  <c r="DR105" i="183"/>
  <c r="DJ105" i="183"/>
  <c r="DE105" i="183" s="1"/>
  <c r="DI105" i="183"/>
  <c r="DH105" i="183"/>
  <c r="DC105" i="183" s="1"/>
  <c r="CZ105" i="183"/>
  <c r="CY105" i="183"/>
  <c r="CX105" i="183"/>
  <c r="BH105" i="183"/>
  <c r="BG105" i="183"/>
  <c r="BF105" i="183"/>
  <c r="BE105" i="183"/>
  <c r="BC105" i="183"/>
  <c r="BB105" i="183"/>
  <c r="BA105" i="183"/>
  <c r="AV105" i="183"/>
  <c r="AU105" i="183"/>
  <c r="AT105" i="183"/>
  <c r="AO105" i="183"/>
  <c r="AN105" i="183"/>
  <c r="AM105" i="183"/>
  <c r="AD105" i="183"/>
  <c r="F105" i="183"/>
  <c r="D105" i="183"/>
  <c r="C105" i="183"/>
  <c r="A105" i="183"/>
  <c r="FB104" i="183"/>
  <c r="FA104" i="183"/>
  <c r="EZ104" i="183"/>
  <c r="EY104" i="183"/>
  <c r="ES104" i="183"/>
  <c r="ER104" i="183"/>
  <c r="EQ104" i="183"/>
  <c r="EO104" i="183"/>
  <c r="EN104" i="183"/>
  <c r="EM104" i="183"/>
  <c r="DT104" i="183"/>
  <c r="DO104" i="183" s="1"/>
  <c r="DS104" i="183"/>
  <c r="DN104" i="183" s="1"/>
  <c r="DR104" i="183"/>
  <c r="DJ104" i="183"/>
  <c r="DE104" i="183" s="1"/>
  <c r="DI104" i="183"/>
  <c r="DH104" i="183"/>
  <c r="DC104" i="183" s="1"/>
  <c r="CZ104" i="183"/>
  <c r="CY104" i="183"/>
  <c r="CX104" i="183"/>
  <c r="BH104" i="183"/>
  <c r="BG104" i="183"/>
  <c r="BF104" i="183"/>
  <c r="BE104" i="183"/>
  <c r="BC104" i="183"/>
  <c r="BB104" i="183"/>
  <c r="BA104" i="183"/>
  <c r="AV104" i="183"/>
  <c r="AU104" i="183"/>
  <c r="AT104" i="183"/>
  <c r="AO104" i="183"/>
  <c r="AN104" i="183"/>
  <c r="AM104" i="183"/>
  <c r="AD104" i="183"/>
  <c r="F104" i="183"/>
  <c r="D104" i="183"/>
  <c r="C104" i="183"/>
  <c r="A104" i="183"/>
  <c r="FB103" i="183"/>
  <c r="FA103" i="183"/>
  <c r="EZ103" i="183"/>
  <c r="EY103" i="183"/>
  <c r="ES103" i="183"/>
  <c r="ER103" i="183"/>
  <c r="EQ103" i="183"/>
  <c r="EO103" i="183"/>
  <c r="EN103" i="183"/>
  <c r="EM103" i="183"/>
  <c r="DT103" i="183"/>
  <c r="DO103" i="183" s="1"/>
  <c r="DS103" i="183"/>
  <c r="DN103" i="183" s="1"/>
  <c r="DR103" i="183"/>
  <c r="DJ103" i="183"/>
  <c r="DE103" i="183" s="1"/>
  <c r="DI103" i="183"/>
  <c r="DH103" i="183"/>
  <c r="DC103" i="183" s="1"/>
  <c r="CZ103" i="183"/>
  <c r="CY103" i="183"/>
  <c r="CX103" i="183"/>
  <c r="BH103" i="183"/>
  <c r="BG103" i="183"/>
  <c r="BF103" i="183"/>
  <c r="BE103" i="183"/>
  <c r="BC103" i="183"/>
  <c r="BB103" i="183"/>
  <c r="BA103" i="183"/>
  <c r="AV103" i="183"/>
  <c r="AU103" i="183"/>
  <c r="AT103" i="183"/>
  <c r="AO103" i="183"/>
  <c r="AN103" i="183"/>
  <c r="AM103" i="183"/>
  <c r="AD103" i="183"/>
  <c r="F103" i="183"/>
  <c r="D103" i="183"/>
  <c r="C103" i="183"/>
  <c r="A103" i="183"/>
  <c r="FB102" i="183"/>
  <c r="FA102" i="183"/>
  <c r="EZ102" i="183"/>
  <c r="EY102" i="183"/>
  <c r="ES102" i="183"/>
  <c r="ER102" i="183"/>
  <c r="EQ102" i="183"/>
  <c r="EO102" i="183"/>
  <c r="EN102" i="183"/>
  <c r="EM102" i="183"/>
  <c r="DT102" i="183"/>
  <c r="DO102" i="183" s="1"/>
  <c r="DS102" i="183"/>
  <c r="DN102" i="183" s="1"/>
  <c r="DR102" i="183"/>
  <c r="DJ102" i="183"/>
  <c r="DE102" i="183" s="1"/>
  <c r="DI102" i="183"/>
  <c r="DH102" i="183"/>
  <c r="DC102" i="183" s="1"/>
  <c r="CZ102" i="183"/>
  <c r="CY102" i="183"/>
  <c r="CX102" i="183"/>
  <c r="BH102" i="183"/>
  <c r="BG102" i="183"/>
  <c r="BF102" i="183"/>
  <c r="BE102" i="183"/>
  <c r="BC102" i="183"/>
  <c r="BB102" i="183"/>
  <c r="BA102" i="183"/>
  <c r="AV102" i="183"/>
  <c r="AU102" i="183"/>
  <c r="AT102" i="183"/>
  <c r="AO102" i="183"/>
  <c r="AN102" i="183"/>
  <c r="AM102" i="183"/>
  <c r="AD102" i="183"/>
  <c r="F102" i="183"/>
  <c r="D102" i="183"/>
  <c r="C102" i="183"/>
  <c r="A102" i="183"/>
  <c r="FB101" i="183"/>
  <c r="FA101" i="183"/>
  <c r="EZ101" i="183"/>
  <c r="EY101" i="183"/>
  <c r="ES101" i="183"/>
  <c r="ER101" i="183"/>
  <c r="EQ101" i="183"/>
  <c r="EO101" i="183"/>
  <c r="EN101" i="183"/>
  <c r="EM101" i="183"/>
  <c r="DT101" i="183"/>
  <c r="DO101" i="183" s="1"/>
  <c r="DS101" i="183"/>
  <c r="DN101" i="183" s="1"/>
  <c r="DR101" i="183"/>
  <c r="DJ101" i="183"/>
  <c r="DE101" i="183" s="1"/>
  <c r="DI101" i="183"/>
  <c r="DH101" i="183"/>
  <c r="DC101" i="183" s="1"/>
  <c r="CZ101" i="183"/>
  <c r="CY101" i="183"/>
  <c r="CX101" i="183"/>
  <c r="BH101" i="183"/>
  <c r="BG101" i="183"/>
  <c r="BF101" i="183"/>
  <c r="BE101" i="183"/>
  <c r="BC101" i="183"/>
  <c r="BB101" i="183"/>
  <c r="BA101" i="183"/>
  <c r="AV101" i="183"/>
  <c r="AU101" i="183"/>
  <c r="AT101" i="183"/>
  <c r="AO101" i="183"/>
  <c r="AN101" i="183"/>
  <c r="AM101" i="183"/>
  <c r="AD101" i="183"/>
  <c r="AB101" i="183" s="1"/>
  <c r="FD101" i="183" s="1"/>
  <c r="F101" i="183"/>
  <c r="D101" i="183"/>
  <c r="C101" i="183"/>
  <c r="A101" i="183"/>
  <c r="FB100" i="183"/>
  <c r="FA100" i="183"/>
  <c r="EZ100" i="183"/>
  <c r="EY100" i="183"/>
  <c r="ES100" i="183"/>
  <c r="ER100" i="183"/>
  <c r="EQ100" i="183"/>
  <c r="EO100" i="183"/>
  <c r="EN100" i="183"/>
  <c r="EM100" i="183"/>
  <c r="DT100" i="183"/>
  <c r="DO100" i="183" s="1"/>
  <c r="DS100" i="183"/>
  <c r="DN100" i="183" s="1"/>
  <c r="DR100" i="183"/>
  <c r="DJ100" i="183"/>
  <c r="DE100" i="183" s="1"/>
  <c r="DI100" i="183"/>
  <c r="DH100" i="183"/>
  <c r="DC100" i="183" s="1"/>
  <c r="CZ100" i="183"/>
  <c r="CY100" i="183"/>
  <c r="CX100" i="183"/>
  <c r="BH100" i="183"/>
  <c r="BG100" i="183"/>
  <c r="BF100" i="183"/>
  <c r="BE100" i="183"/>
  <c r="BC100" i="183"/>
  <c r="BB100" i="183"/>
  <c r="BA100" i="183"/>
  <c r="AV100" i="183"/>
  <c r="AU100" i="183"/>
  <c r="AT100" i="183"/>
  <c r="AO100" i="183"/>
  <c r="AN100" i="183"/>
  <c r="AM100" i="183"/>
  <c r="AD100" i="183"/>
  <c r="F100" i="183"/>
  <c r="D100" i="183"/>
  <c r="C100" i="183"/>
  <c r="A100" i="183"/>
  <c r="FB99" i="183"/>
  <c r="FA99" i="183"/>
  <c r="EZ99" i="183"/>
  <c r="EY99" i="183"/>
  <c r="ES99" i="183"/>
  <c r="ER99" i="183"/>
  <c r="EQ99" i="183"/>
  <c r="EO99" i="183"/>
  <c r="EN99" i="183"/>
  <c r="EM99" i="183"/>
  <c r="DT99" i="183"/>
  <c r="DO99" i="183" s="1"/>
  <c r="DS99" i="183"/>
  <c r="DN99" i="183" s="1"/>
  <c r="DR99" i="183"/>
  <c r="DJ99" i="183"/>
  <c r="DE99" i="183" s="1"/>
  <c r="DI99" i="183"/>
  <c r="DH99" i="183"/>
  <c r="DC99" i="183" s="1"/>
  <c r="CZ99" i="183"/>
  <c r="CY99" i="183"/>
  <c r="CX99" i="183"/>
  <c r="BH99" i="183"/>
  <c r="BG99" i="183"/>
  <c r="BF99" i="183"/>
  <c r="BE99" i="183"/>
  <c r="BC99" i="183"/>
  <c r="BB99" i="183"/>
  <c r="BA99" i="183"/>
  <c r="AV99" i="183"/>
  <c r="AU99" i="183"/>
  <c r="AT99" i="183"/>
  <c r="AO99" i="183"/>
  <c r="AN99" i="183"/>
  <c r="AM99" i="183"/>
  <c r="AD99" i="183"/>
  <c r="F99" i="183"/>
  <c r="D99" i="183"/>
  <c r="C99" i="183"/>
  <c r="A99" i="183"/>
  <c r="FB98" i="183"/>
  <c r="FA98" i="183"/>
  <c r="EZ98" i="183"/>
  <c r="EY98" i="183"/>
  <c r="ES98" i="183"/>
  <c r="ER98" i="183"/>
  <c r="EQ98" i="183"/>
  <c r="EO98" i="183"/>
  <c r="EN98" i="183"/>
  <c r="EM98" i="183"/>
  <c r="DT98" i="183"/>
  <c r="DO98" i="183" s="1"/>
  <c r="DS98" i="183"/>
  <c r="DN98" i="183" s="1"/>
  <c r="DR98" i="183"/>
  <c r="DJ98" i="183"/>
  <c r="DE98" i="183" s="1"/>
  <c r="DI98" i="183"/>
  <c r="DH98" i="183"/>
  <c r="DC98" i="183" s="1"/>
  <c r="CZ98" i="183"/>
  <c r="CY98" i="183"/>
  <c r="CX98" i="183"/>
  <c r="BH98" i="183"/>
  <c r="BG98" i="183"/>
  <c r="BF98" i="183"/>
  <c r="BE98" i="183"/>
  <c r="BC98" i="183"/>
  <c r="BB98" i="183"/>
  <c r="BA98" i="183"/>
  <c r="AV98" i="183"/>
  <c r="AU98" i="183"/>
  <c r="AT98" i="183"/>
  <c r="AO98" i="183"/>
  <c r="AN98" i="183"/>
  <c r="AM98" i="183"/>
  <c r="AD98" i="183"/>
  <c r="F98" i="183"/>
  <c r="D98" i="183"/>
  <c r="C98" i="183"/>
  <c r="A98" i="183"/>
  <c r="FB97" i="183"/>
  <c r="FA97" i="183"/>
  <c r="EZ97" i="183"/>
  <c r="EY97" i="183"/>
  <c r="ES97" i="183"/>
  <c r="ER97" i="183"/>
  <c r="EQ97" i="183"/>
  <c r="EO97" i="183"/>
  <c r="EN97" i="183"/>
  <c r="EM97" i="183"/>
  <c r="DT97" i="183"/>
  <c r="DO97" i="183" s="1"/>
  <c r="DS97" i="183"/>
  <c r="DN97" i="183" s="1"/>
  <c r="DR97" i="183"/>
  <c r="DJ97" i="183"/>
  <c r="DE97" i="183" s="1"/>
  <c r="DI97" i="183"/>
  <c r="DH97" i="183"/>
  <c r="DC97" i="183" s="1"/>
  <c r="CZ97" i="183"/>
  <c r="CY97" i="183"/>
  <c r="CX97" i="183"/>
  <c r="BH97" i="183"/>
  <c r="BG97" i="183"/>
  <c r="BF97" i="183"/>
  <c r="BE97" i="183"/>
  <c r="BC97" i="183"/>
  <c r="BB97" i="183"/>
  <c r="BA97" i="183"/>
  <c r="AV97" i="183"/>
  <c r="AU97" i="183"/>
  <c r="AT97" i="183"/>
  <c r="AO97" i="183"/>
  <c r="AN97" i="183"/>
  <c r="AM97" i="183"/>
  <c r="AD97" i="183"/>
  <c r="F97" i="183"/>
  <c r="D97" i="183"/>
  <c r="C97" i="183"/>
  <c r="A97" i="183"/>
  <c r="FB96" i="183"/>
  <c r="FA96" i="183"/>
  <c r="EZ96" i="183"/>
  <c r="EY96" i="183"/>
  <c r="ES96" i="183"/>
  <c r="ER96" i="183"/>
  <c r="EQ96" i="183"/>
  <c r="EO96" i="183"/>
  <c r="EN96" i="183"/>
  <c r="EM96" i="183"/>
  <c r="DT96" i="183"/>
  <c r="DO96" i="183" s="1"/>
  <c r="DS96" i="183"/>
  <c r="DN96" i="183" s="1"/>
  <c r="DR96" i="183"/>
  <c r="DJ96" i="183"/>
  <c r="DE96" i="183" s="1"/>
  <c r="DI96" i="183"/>
  <c r="DH96" i="183"/>
  <c r="DC96" i="183" s="1"/>
  <c r="CZ96" i="183"/>
  <c r="CY96" i="183"/>
  <c r="CX96" i="183"/>
  <c r="BH96" i="183"/>
  <c r="BG96" i="183"/>
  <c r="BF96" i="183"/>
  <c r="BE96" i="183"/>
  <c r="BC96" i="183"/>
  <c r="BB96" i="183"/>
  <c r="BA96" i="183"/>
  <c r="AV96" i="183"/>
  <c r="AU96" i="183"/>
  <c r="AT96" i="183"/>
  <c r="AO96" i="183"/>
  <c r="AN96" i="183"/>
  <c r="AM96" i="183"/>
  <c r="AD96" i="183"/>
  <c r="F96" i="183"/>
  <c r="D96" i="183"/>
  <c r="C96" i="183"/>
  <c r="A96" i="183"/>
  <c r="FB95" i="183"/>
  <c r="FA95" i="183"/>
  <c r="EZ95" i="183"/>
  <c r="EY95" i="183"/>
  <c r="ES95" i="183"/>
  <c r="ER95" i="183"/>
  <c r="EQ95" i="183"/>
  <c r="EO95" i="183"/>
  <c r="EN95" i="183"/>
  <c r="EM95" i="183"/>
  <c r="DT95" i="183"/>
  <c r="DO95" i="183" s="1"/>
  <c r="DS95" i="183"/>
  <c r="DN95" i="183" s="1"/>
  <c r="DR95" i="183"/>
  <c r="DJ95" i="183"/>
  <c r="DE95" i="183" s="1"/>
  <c r="DI95" i="183"/>
  <c r="DH95" i="183"/>
  <c r="DC95" i="183" s="1"/>
  <c r="CZ95" i="183"/>
  <c r="CY95" i="183"/>
  <c r="CX95" i="183"/>
  <c r="BH95" i="183"/>
  <c r="BG95" i="183"/>
  <c r="BF95" i="183"/>
  <c r="BE95" i="183"/>
  <c r="BC95" i="183"/>
  <c r="BB95" i="183"/>
  <c r="BA95" i="183"/>
  <c r="AV95" i="183"/>
  <c r="AU95" i="183"/>
  <c r="AT95" i="183"/>
  <c r="AO95" i="183"/>
  <c r="AN95" i="183"/>
  <c r="AM95" i="183"/>
  <c r="AD95" i="183"/>
  <c r="AB95" i="183" s="1"/>
  <c r="FD95" i="183" s="1"/>
  <c r="F95" i="183"/>
  <c r="D95" i="183"/>
  <c r="C95" i="183"/>
  <c r="A95" i="183"/>
  <c r="FB94" i="183"/>
  <c r="FA94" i="183"/>
  <c r="EZ94" i="183"/>
  <c r="EY94" i="183"/>
  <c r="ES94" i="183"/>
  <c r="ER94" i="183"/>
  <c r="EQ94" i="183"/>
  <c r="EO94" i="183"/>
  <c r="EN94" i="183"/>
  <c r="EM94" i="183"/>
  <c r="DT94" i="183"/>
  <c r="DO94" i="183" s="1"/>
  <c r="DS94" i="183"/>
  <c r="DN94" i="183" s="1"/>
  <c r="DR94" i="183"/>
  <c r="DJ94" i="183"/>
  <c r="DE94" i="183" s="1"/>
  <c r="DI94" i="183"/>
  <c r="DH94" i="183"/>
  <c r="DC94" i="183" s="1"/>
  <c r="CZ94" i="183"/>
  <c r="CY94" i="183"/>
  <c r="CX94" i="183"/>
  <c r="BH94" i="183"/>
  <c r="BG94" i="183"/>
  <c r="BF94" i="183"/>
  <c r="BE94" i="183"/>
  <c r="BC94" i="183"/>
  <c r="BB94" i="183"/>
  <c r="BA94" i="183"/>
  <c r="AV94" i="183"/>
  <c r="AU94" i="183"/>
  <c r="AT94" i="183"/>
  <c r="AO94" i="183"/>
  <c r="AN94" i="183"/>
  <c r="AM94" i="183"/>
  <c r="AD94" i="183"/>
  <c r="F94" i="183"/>
  <c r="D94" i="183"/>
  <c r="C94" i="183"/>
  <c r="A94" i="183"/>
  <c r="FB93" i="183"/>
  <c r="FA93" i="183"/>
  <c r="EZ93" i="183"/>
  <c r="EY93" i="183"/>
  <c r="ES93" i="183"/>
  <c r="ER93" i="183"/>
  <c r="EQ93" i="183"/>
  <c r="EO93" i="183"/>
  <c r="EN93" i="183"/>
  <c r="EM93" i="183"/>
  <c r="DT93" i="183"/>
  <c r="DO93" i="183" s="1"/>
  <c r="DS93" i="183"/>
  <c r="DN93" i="183" s="1"/>
  <c r="DR93" i="183"/>
  <c r="DJ93" i="183"/>
  <c r="DE93" i="183" s="1"/>
  <c r="DI93" i="183"/>
  <c r="DH93" i="183"/>
  <c r="DC93" i="183" s="1"/>
  <c r="CZ93" i="183"/>
  <c r="CY93" i="183"/>
  <c r="CX93" i="183"/>
  <c r="BH93" i="183"/>
  <c r="BG93" i="183"/>
  <c r="BF93" i="183"/>
  <c r="BE93" i="183"/>
  <c r="BC93" i="183"/>
  <c r="BB93" i="183"/>
  <c r="BA93" i="183"/>
  <c r="AV93" i="183"/>
  <c r="AU93" i="183"/>
  <c r="AT93" i="183"/>
  <c r="AO93" i="183"/>
  <c r="AN93" i="183"/>
  <c r="AM93" i="183"/>
  <c r="AD93" i="183"/>
  <c r="F93" i="183"/>
  <c r="D93" i="183"/>
  <c r="C93" i="183"/>
  <c r="A93" i="183"/>
  <c r="FB92" i="183"/>
  <c r="FA92" i="183"/>
  <c r="EZ92" i="183"/>
  <c r="EY92" i="183"/>
  <c r="ES92" i="183"/>
  <c r="ER92" i="183"/>
  <c r="EQ92" i="183"/>
  <c r="EO92" i="183"/>
  <c r="EN92" i="183"/>
  <c r="EM92" i="183"/>
  <c r="DT92" i="183"/>
  <c r="DO92" i="183" s="1"/>
  <c r="DS92" i="183"/>
  <c r="DN92" i="183" s="1"/>
  <c r="DR92" i="183"/>
  <c r="DJ92" i="183"/>
  <c r="DE92" i="183" s="1"/>
  <c r="DI92" i="183"/>
  <c r="DH92" i="183"/>
  <c r="DC92" i="183" s="1"/>
  <c r="CZ92" i="183"/>
  <c r="CY92" i="183"/>
  <c r="CX92" i="183"/>
  <c r="BH92" i="183"/>
  <c r="BG92" i="183"/>
  <c r="BF92" i="183"/>
  <c r="BE92" i="183"/>
  <c r="BC92" i="183"/>
  <c r="BB92" i="183"/>
  <c r="BA92" i="183"/>
  <c r="AV92" i="183"/>
  <c r="AU92" i="183"/>
  <c r="AT92" i="183"/>
  <c r="AO92" i="183"/>
  <c r="AN92" i="183"/>
  <c r="AM92" i="183"/>
  <c r="AD92" i="183"/>
  <c r="AB92" i="183" s="1"/>
  <c r="FD92" i="183" s="1"/>
  <c r="F92" i="183"/>
  <c r="D92" i="183"/>
  <c r="C92" i="183"/>
  <c r="A92" i="183"/>
  <c r="FB91" i="183"/>
  <c r="FA91" i="183"/>
  <c r="EZ91" i="183"/>
  <c r="EY91" i="183"/>
  <c r="ES91" i="183"/>
  <c r="ER91" i="183"/>
  <c r="EQ91" i="183"/>
  <c r="EO91" i="183"/>
  <c r="EN91" i="183"/>
  <c r="EM91" i="183"/>
  <c r="DT91" i="183"/>
  <c r="DO91" i="183" s="1"/>
  <c r="DS91" i="183"/>
  <c r="DN91" i="183" s="1"/>
  <c r="DR91" i="183"/>
  <c r="DJ91" i="183"/>
  <c r="DE91" i="183" s="1"/>
  <c r="DI91" i="183"/>
  <c r="DH91" i="183"/>
  <c r="DC91" i="183" s="1"/>
  <c r="CZ91" i="183"/>
  <c r="CY91" i="183"/>
  <c r="CX91" i="183"/>
  <c r="BH91" i="183"/>
  <c r="BG91" i="183"/>
  <c r="BF91" i="183"/>
  <c r="BE91" i="183"/>
  <c r="BC91" i="183"/>
  <c r="BB91" i="183"/>
  <c r="BA91" i="183"/>
  <c r="AV91" i="183"/>
  <c r="AU91" i="183"/>
  <c r="AT91" i="183"/>
  <c r="AO91" i="183"/>
  <c r="AN91" i="183"/>
  <c r="AM91" i="183"/>
  <c r="AD91" i="183"/>
  <c r="AB91" i="183" s="1"/>
  <c r="FD91" i="183" s="1"/>
  <c r="F91" i="183"/>
  <c r="D91" i="183"/>
  <c r="C91" i="183"/>
  <c r="A91" i="183"/>
  <c r="FB90" i="183"/>
  <c r="FA90" i="183"/>
  <c r="EZ90" i="183"/>
  <c r="EY90" i="183"/>
  <c r="ES90" i="183"/>
  <c r="ER90" i="183"/>
  <c r="EQ90" i="183"/>
  <c r="EO90" i="183"/>
  <c r="EN90" i="183"/>
  <c r="EM90" i="183"/>
  <c r="DT90" i="183"/>
  <c r="DO90" i="183" s="1"/>
  <c r="DS90" i="183"/>
  <c r="DN90" i="183" s="1"/>
  <c r="DR90" i="183"/>
  <c r="DJ90" i="183"/>
  <c r="DE90" i="183" s="1"/>
  <c r="DI90" i="183"/>
  <c r="DH90" i="183"/>
  <c r="DC90" i="183" s="1"/>
  <c r="CZ90" i="183"/>
  <c r="CY90" i="183"/>
  <c r="CX90" i="183"/>
  <c r="BH90" i="183"/>
  <c r="BG90" i="183"/>
  <c r="BF90" i="183"/>
  <c r="BE90" i="183"/>
  <c r="BC90" i="183"/>
  <c r="BB90" i="183"/>
  <c r="BA90" i="183"/>
  <c r="AV90" i="183"/>
  <c r="AU90" i="183"/>
  <c r="AT90" i="183"/>
  <c r="AO90" i="183"/>
  <c r="AN90" i="183"/>
  <c r="AM90" i="183"/>
  <c r="AD90" i="183"/>
  <c r="F90" i="183"/>
  <c r="D90" i="183"/>
  <c r="C90" i="183"/>
  <c r="A90" i="183"/>
  <c r="FB89" i="183"/>
  <c r="FA89" i="183"/>
  <c r="EZ89" i="183"/>
  <c r="EY89" i="183"/>
  <c r="ES89" i="183"/>
  <c r="ER89" i="183"/>
  <c r="EQ89" i="183"/>
  <c r="EO89" i="183"/>
  <c r="EN89" i="183"/>
  <c r="EM89" i="183"/>
  <c r="DT89" i="183"/>
  <c r="DO89" i="183" s="1"/>
  <c r="DS89" i="183"/>
  <c r="DN89" i="183" s="1"/>
  <c r="DR89" i="183"/>
  <c r="DJ89" i="183"/>
  <c r="DE89" i="183" s="1"/>
  <c r="DI89" i="183"/>
  <c r="DH89" i="183"/>
  <c r="DC89" i="183" s="1"/>
  <c r="CZ89" i="183"/>
  <c r="CY89" i="183"/>
  <c r="CX89" i="183"/>
  <c r="BH89" i="183"/>
  <c r="BG89" i="183"/>
  <c r="BF89" i="183"/>
  <c r="BE89" i="183"/>
  <c r="BC89" i="183"/>
  <c r="BB89" i="183"/>
  <c r="BA89" i="183"/>
  <c r="AV89" i="183"/>
  <c r="AU89" i="183"/>
  <c r="AT89" i="183"/>
  <c r="AO89" i="183"/>
  <c r="AN89" i="183"/>
  <c r="AM89" i="183"/>
  <c r="AD89" i="183"/>
  <c r="F89" i="183"/>
  <c r="D89" i="183"/>
  <c r="C89" i="183"/>
  <c r="A89" i="183"/>
  <c r="FB88" i="183"/>
  <c r="FA88" i="183"/>
  <c r="EZ88" i="183"/>
  <c r="EY88" i="183"/>
  <c r="ES88" i="183"/>
  <c r="ER88" i="183"/>
  <c r="EQ88" i="183"/>
  <c r="EO88" i="183"/>
  <c r="EN88" i="183"/>
  <c r="EM88" i="183"/>
  <c r="DT88" i="183"/>
  <c r="DO88" i="183" s="1"/>
  <c r="DS88" i="183"/>
  <c r="DN88" i="183" s="1"/>
  <c r="DR88" i="183"/>
  <c r="DJ88" i="183"/>
  <c r="DE88" i="183" s="1"/>
  <c r="DI88" i="183"/>
  <c r="DH88" i="183"/>
  <c r="DC88" i="183" s="1"/>
  <c r="CZ88" i="183"/>
  <c r="CY88" i="183"/>
  <c r="CX88" i="183"/>
  <c r="BH88" i="183"/>
  <c r="BG88" i="183"/>
  <c r="BF88" i="183"/>
  <c r="BE88" i="183"/>
  <c r="BC88" i="183"/>
  <c r="BB88" i="183"/>
  <c r="BA88" i="183"/>
  <c r="AV88" i="183"/>
  <c r="AU88" i="183"/>
  <c r="AT88" i="183"/>
  <c r="AO88" i="183"/>
  <c r="AN88" i="183"/>
  <c r="AM88" i="183"/>
  <c r="AD88" i="183"/>
  <c r="F88" i="183"/>
  <c r="D88" i="183"/>
  <c r="C88" i="183"/>
  <c r="A88" i="183"/>
  <c r="FB87" i="183"/>
  <c r="FA87" i="183"/>
  <c r="EZ87" i="183"/>
  <c r="EY87" i="183"/>
  <c r="ES87" i="183"/>
  <c r="ER87" i="183"/>
  <c r="EQ87" i="183"/>
  <c r="EO87" i="183"/>
  <c r="EN87" i="183"/>
  <c r="EM87" i="183"/>
  <c r="DT87" i="183"/>
  <c r="DO87" i="183" s="1"/>
  <c r="DS87" i="183"/>
  <c r="DN87" i="183" s="1"/>
  <c r="DR87" i="183"/>
  <c r="DJ87" i="183"/>
  <c r="DE87" i="183" s="1"/>
  <c r="DI87" i="183"/>
  <c r="DH87" i="183"/>
  <c r="DC87" i="183" s="1"/>
  <c r="CZ87" i="183"/>
  <c r="CY87" i="183"/>
  <c r="CX87" i="183"/>
  <c r="BH87" i="183"/>
  <c r="BG87" i="183"/>
  <c r="BF87" i="183"/>
  <c r="BE87" i="183"/>
  <c r="BC87" i="183"/>
  <c r="BB87" i="183"/>
  <c r="BA87" i="183"/>
  <c r="AV87" i="183"/>
  <c r="AU87" i="183"/>
  <c r="AT87" i="183"/>
  <c r="AO87" i="183"/>
  <c r="AN87" i="183"/>
  <c r="AM87" i="183"/>
  <c r="AD87" i="183"/>
  <c r="AB87" i="183" s="1"/>
  <c r="FD87" i="183" s="1"/>
  <c r="F87" i="183"/>
  <c r="D87" i="183"/>
  <c r="C87" i="183"/>
  <c r="A87" i="183"/>
  <c r="FB86" i="183"/>
  <c r="FA86" i="183"/>
  <c r="EZ86" i="183"/>
  <c r="EY86" i="183"/>
  <c r="ES86" i="183"/>
  <c r="ER86" i="183"/>
  <c r="EQ86" i="183"/>
  <c r="EO86" i="183"/>
  <c r="EN86" i="183"/>
  <c r="EM86" i="183"/>
  <c r="DT86" i="183"/>
  <c r="DO86" i="183" s="1"/>
  <c r="DS86" i="183"/>
  <c r="DN86" i="183" s="1"/>
  <c r="DR86" i="183"/>
  <c r="DJ86" i="183"/>
  <c r="DE86" i="183" s="1"/>
  <c r="DI86" i="183"/>
  <c r="DH86" i="183"/>
  <c r="DC86" i="183" s="1"/>
  <c r="CZ86" i="183"/>
  <c r="CY86" i="183"/>
  <c r="CX86" i="183"/>
  <c r="BH86" i="183"/>
  <c r="BG86" i="183"/>
  <c r="BF86" i="183"/>
  <c r="BE86" i="183"/>
  <c r="BC86" i="183"/>
  <c r="BB86" i="183"/>
  <c r="BA86" i="183"/>
  <c r="AV86" i="183"/>
  <c r="AU86" i="183"/>
  <c r="AT86" i="183"/>
  <c r="AO86" i="183"/>
  <c r="AN86" i="183"/>
  <c r="AM86" i="183"/>
  <c r="AD86" i="183"/>
  <c r="F86" i="183"/>
  <c r="D86" i="183"/>
  <c r="C86" i="183"/>
  <c r="A86" i="183"/>
  <c r="FB85" i="183"/>
  <c r="FA85" i="183"/>
  <c r="EZ85" i="183"/>
  <c r="EY85" i="183"/>
  <c r="ES85" i="183"/>
  <c r="ER85" i="183"/>
  <c r="EQ85" i="183"/>
  <c r="EO85" i="183"/>
  <c r="EN85" i="183"/>
  <c r="EM85" i="183"/>
  <c r="DT85" i="183"/>
  <c r="DO85" i="183" s="1"/>
  <c r="DS85" i="183"/>
  <c r="DN85" i="183" s="1"/>
  <c r="DR85" i="183"/>
  <c r="DJ85" i="183"/>
  <c r="DE85" i="183" s="1"/>
  <c r="DI85" i="183"/>
  <c r="DH85" i="183"/>
  <c r="DC85" i="183" s="1"/>
  <c r="CZ85" i="183"/>
  <c r="CY85" i="183"/>
  <c r="CX85" i="183"/>
  <c r="BH85" i="183"/>
  <c r="BG85" i="183"/>
  <c r="BF85" i="183"/>
  <c r="BE85" i="183"/>
  <c r="BC85" i="183"/>
  <c r="BB85" i="183"/>
  <c r="BA85" i="183"/>
  <c r="AV85" i="183"/>
  <c r="AU85" i="183"/>
  <c r="AT85" i="183"/>
  <c r="AO85" i="183"/>
  <c r="AN85" i="183"/>
  <c r="AM85" i="183"/>
  <c r="AD85" i="183"/>
  <c r="F85" i="183"/>
  <c r="D85" i="183"/>
  <c r="C85" i="183"/>
  <c r="A85" i="183"/>
  <c r="FB84" i="183"/>
  <c r="FA84" i="183"/>
  <c r="EZ84" i="183"/>
  <c r="EY84" i="183"/>
  <c r="ES84" i="183"/>
  <c r="ER84" i="183"/>
  <c r="EQ84" i="183"/>
  <c r="EO84" i="183"/>
  <c r="EN84" i="183"/>
  <c r="EM84" i="183"/>
  <c r="DT84" i="183"/>
  <c r="DO84" i="183" s="1"/>
  <c r="DS84" i="183"/>
  <c r="DN84" i="183" s="1"/>
  <c r="DR84" i="183"/>
  <c r="DJ84" i="183"/>
  <c r="DE84" i="183" s="1"/>
  <c r="DI84" i="183"/>
  <c r="DH84" i="183"/>
  <c r="DC84" i="183" s="1"/>
  <c r="CZ84" i="183"/>
  <c r="CY84" i="183"/>
  <c r="CX84" i="183"/>
  <c r="BH84" i="183"/>
  <c r="BG84" i="183"/>
  <c r="BF84" i="183"/>
  <c r="BE84" i="183"/>
  <c r="BC84" i="183"/>
  <c r="BB84" i="183"/>
  <c r="BA84" i="183"/>
  <c r="AV84" i="183"/>
  <c r="AU84" i="183"/>
  <c r="AT84" i="183"/>
  <c r="AO84" i="183"/>
  <c r="AN84" i="183"/>
  <c r="AM84" i="183"/>
  <c r="AD84" i="183"/>
  <c r="F84" i="183"/>
  <c r="D84" i="183"/>
  <c r="C84" i="183"/>
  <c r="A84" i="183"/>
  <c r="FB83" i="183"/>
  <c r="FA83" i="183"/>
  <c r="EZ83" i="183"/>
  <c r="EY83" i="183"/>
  <c r="ES83" i="183"/>
  <c r="ER83" i="183"/>
  <c r="EQ83" i="183"/>
  <c r="EO83" i="183"/>
  <c r="EN83" i="183"/>
  <c r="EM83" i="183"/>
  <c r="DT83" i="183"/>
  <c r="DO83" i="183" s="1"/>
  <c r="DS83" i="183"/>
  <c r="DN83" i="183" s="1"/>
  <c r="DR83" i="183"/>
  <c r="DJ83" i="183"/>
  <c r="DE83" i="183" s="1"/>
  <c r="DI83" i="183"/>
  <c r="DH83" i="183"/>
  <c r="DC83" i="183" s="1"/>
  <c r="CZ83" i="183"/>
  <c r="CY83" i="183"/>
  <c r="CX83" i="183"/>
  <c r="BH83" i="183"/>
  <c r="BG83" i="183"/>
  <c r="BF83" i="183"/>
  <c r="BE83" i="183"/>
  <c r="BC83" i="183"/>
  <c r="BB83" i="183"/>
  <c r="BA83" i="183"/>
  <c r="AV83" i="183"/>
  <c r="AU83" i="183"/>
  <c r="AT83" i="183"/>
  <c r="AO83" i="183"/>
  <c r="AN83" i="183"/>
  <c r="AM83" i="183"/>
  <c r="AD83" i="183"/>
  <c r="F83" i="183"/>
  <c r="D83" i="183"/>
  <c r="C83" i="183"/>
  <c r="A83" i="183"/>
  <c r="FB82" i="183"/>
  <c r="FA82" i="183"/>
  <c r="EZ82" i="183"/>
  <c r="EY82" i="183"/>
  <c r="ES82" i="183"/>
  <c r="ER82" i="183"/>
  <c r="EQ82" i="183"/>
  <c r="EO82" i="183"/>
  <c r="EN82" i="183"/>
  <c r="EM82" i="183"/>
  <c r="DT82" i="183"/>
  <c r="DO82" i="183" s="1"/>
  <c r="DS82" i="183"/>
  <c r="DN82" i="183" s="1"/>
  <c r="DR82" i="183"/>
  <c r="DJ82" i="183"/>
  <c r="DE82" i="183" s="1"/>
  <c r="DI82" i="183"/>
  <c r="DH82" i="183"/>
  <c r="DC82" i="183" s="1"/>
  <c r="CZ82" i="183"/>
  <c r="CY82" i="183"/>
  <c r="CX82" i="183"/>
  <c r="BH82" i="183"/>
  <c r="BG82" i="183"/>
  <c r="BF82" i="183"/>
  <c r="BE82" i="183"/>
  <c r="BC82" i="183"/>
  <c r="BB82" i="183"/>
  <c r="BA82" i="183"/>
  <c r="AV82" i="183"/>
  <c r="AU82" i="183"/>
  <c r="AT82" i="183"/>
  <c r="AO82" i="183"/>
  <c r="AN82" i="183"/>
  <c r="AM82" i="183"/>
  <c r="AD82" i="183"/>
  <c r="F82" i="183"/>
  <c r="D82" i="183"/>
  <c r="C82" i="183"/>
  <c r="A82" i="183"/>
  <c r="FB81" i="183"/>
  <c r="FA81" i="183"/>
  <c r="EZ81" i="183"/>
  <c r="EY81" i="183"/>
  <c r="ES81" i="183"/>
  <c r="ER81" i="183"/>
  <c r="EQ81" i="183"/>
  <c r="EO81" i="183"/>
  <c r="EN81" i="183"/>
  <c r="EM81" i="183"/>
  <c r="DT81" i="183"/>
  <c r="DO81" i="183" s="1"/>
  <c r="DS81" i="183"/>
  <c r="DN81" i="183" s="1"/>
  <c r="DR81" i="183"/>
  <c r="DJ81" i="183"/>
  <c r="DE81" i="183" s="1"/>
  <c r="DI81" i="183"/>
  <c r="DH81" i="183"/>
  <c r="DC81" i="183" s="1"/>
  <c r="CZ81" i="183"/>
  <c r="CY81" i="183"/>
  <c r="CX81" i="183"/>
  <c r="BH81" i="183"/>
  <c r="BG81" i="183"/>
  <c r="BF81" i="183"/>
  <c r="BE81" i="183"/>
  <c r="BC81" i="183"/>
  <c r="BB81" i="183"/>
  <c r="BA81" i="183"/>
  <c r="AV81" i="183"/>
  <c r="AU81" i="183"/>
  <c r="AT81" i="183"/>
  <c r="AO81" i="183"/>
  <c r="AN81" i="183"/>
  <c r="AM81" i="183"/>
  <c r="AD81" i="183"/>
  <c r="F81" i="183"/>
  <c r="D81" i="183"/>
  <c r="C81" i="183"/>
  <c r="A81" i="183"/>
  <c r="FB80" i="183"/>
  <c r="FA80" i="183"/>
  <c r="EZ80" i="183"/>
  <c r="EY80" i="183"/>
  <c r="ES80" i="183"/>
  <c r="ER80" i="183"/>
  <c r="EQ80" i="183"/>
  <c r="EO80" i="183"/>
  <c r="EN80" i="183"/>
  <c r="EM80" i="183"/>
  <c r="DT80" i="183"/>
  <c r="DO80" i="183" s="1"/>
  <c r="DS80" i="183"/>
  <c r="DN80" i="183" s="1"/>
  <c r="DR80" i="183"/>
  <c r="DJ80" i="183"/>
  <c r="DE80" i="183" s="1"/>
  <c r="DI80" i="183"/>
  <c r="DH80" i="183"/>
  <c r="DC80" i="183" s="1"/>
  <c r="CZ80" i="183"/>
  <c r="CY80" i="183"/>
  <c r="CX80" i="183"/>
  <c r="BH80" i="183"/>
  <c r="BG80" i="183"/>
  <c r="BF80" i="183"/>
  <c r="BE80" i="183"/>
  <c r="BC80" i="183"/>
  <c r="BB80" i="183"/>
  <c r="BA80" i="183"/>
  <c r="AV80" i="183"/>
  <c r="AU80" i="183"/>
  <c r="AT80" i="183"/>
  <c r="AO80" i="183"/>
  <c r="AN80" i="183"/>
  <c r="AM80" i="183"/>
  <c r="AD80" i="183"/>
  <c r="F80" i="183"/>
  <c r="D80" i="183"/>
  <c r="C80" i="183"/>
  <c r="A80" i="183"/>
  <c r="FB79" i="183"/>
  <c r="FA79" i="183"/>
  <c r="EZ79" i="183"/>
  <c r="EY79" i="183"/>
  <c r="ES79" i="183"/>
  <c r="ER79" i="183"/>
  <c r="EQ79" i="183"/>
  <c r="EO79" i="183"/>
  <c r="EN79" i="183"/>
  <c r="EM79" i="183"/>
  <c r="DT79" i="183"/>
  <c r="DO79" i="183" s="1"/>
  <c r="DS79" i="183"/>
  <c r="DN79" i="183" s="1"/>
  <c r="DR79" i="183"/>
  <c r="DJ79" i="183"/>
  <c r="DE79" i="183" s="1"/>
  <c r="DI79" i="183"/>
  <c r="DH79" i="183"/>
  <c r="DC79" i="183" s="1"/>
  <c r="CZ79" i="183"/>
  <c r="CY79" i="183"/>
  <c r="CX79" i="183"/>
  <c r="BH79" i="183"/>
  <c r="BG79" i="183"/>
  <c r="BF79" i="183"/>
  <c r="BE79" i="183"/>
  <c r="BC79" i="183"/>
  <c r="BB79" i="183"/>
  <c r="BA79" i="183"/>
  <c r="AV79" i="183"/>
  <c r="AU79" i="183"/>
  <c r="AT79" i="183"/>
  <c r="AO79" i="183"/>
  <c r="AN79" i="183"/>
  <c r="AM79" i="183"/>
  <c r="AD79" i="183"/>
  <c r="F79" i="183"/>
  <c r="D79" i="183"/>
  <c r="C79" i="183"/>
  <c r="A79" i="183"/>
  <c r="FB78" i="183"/>
  <c r="FA78" i="183"/>
  <c r="EZ78" i="183"/>
  <c r="EY78" i="183"/>
  <c r="ES78" i="183"/>
  <c r="ER78" i="183"/>
  <c r="EQ78" i="183"/>
  <c r="EO78" i="183"/>
  <c r="EN78" i="183"/>
  <c r="EM78" i="183"/>
  <c r="DT78" i="183"/>
  <c r="DO78" i="183" s="1"/>
  <c r="DS78" i="183"/>
  <c r="DN78" i="183" s="1"/>
  <c r="DR78" i="183"/>
  <c r="DJ78" i="183"/>
  <c r="DE78" i="183" s="1"/>
  <c r="DI78" i="183"/>
  <c r="DH78" i="183"/>
  <c r="DC78" i="183" s="1"/>
  <c r="CZ78" i="183"/>
  <c r="CY78" i="183"/>
  <c r="CX78" i="183"/>
  <c r="BH78" i="183"/>
  <c r="BG78" i="183"/>
  <c r="BF78" i="183"/>
  <c r="BE78" i="183"/>
  <c r="BC78" i="183"/>
  <c r="BB78" i="183"/>
  <c r="BA78" i="183"/>
  <c r="AV78" i="183"/>
  <c r="AU78" i="183"/>
  <c r="AT78" i="183"/>
  <c r="AO78" i="183"/>
  <c r="AN78" i="183"/>
  <c r="AM78" i="183"/>
  <c r="AD78" i="183"/>
  <c r="F78" i="183"/>
  <c r="D78" i="183"/>
  <c r="C78" i="183"/>
  <c r="A78" i="183"/>
  <c r="FB77" i="183"/>
  <c r="FA77" i="183"/>
  <c r="EZ77" i="183"/>
  <c r="EY77" i="183"/>
  <c r="ES77" i="183"/>
  <c r="ER77" i="183"/>
  <c r="EQ77" i="183"/>
  <c r="EO77" i="183"/>
  <c r="EN77" i="183"/>
  <c r="EM77" i="183"/>
  <c r="DT77" i="183"/>
  <c r="DO77" i="183" s="1"/>
  <c r="DS77" i="183"/>
  <c r="DN77" i="183" s="1"/>
  <c r="DR77" i="183"/>
  <c r="DJ77" i="183"/>
  <c r="DE77" i="183" s="1"/>
  <c r="DI77" i="183"/>
  <c r="DH77" i="183"/>
  <c r="DC77" i="183" s="1"/>
  <c r="CZ77" i="183"/>
  <c r="CY77" i="183"/>
  <c r="CX77" i="183"/>
  <c r="BH77" i="183"/>
  <c r="BG77" i="183"/>
  <c r="BF77" i="183"/>
  <c r="BE77" i="183"/>
  <c r="BC77" i="183"/>
  <c r="BB77" i="183"/>
  <c r="BA77" i="183"/>
  <c r="AV77" i="183"/>
  <c r="AU77" i="183"/>
  <c r="AT77" i="183"/>
  <c r="AO77" i="183"/>
  <c r="AN77" i="183"/>
  <c r="AM77" i="183"/>
  <c r="AD77" i="183"/>
  <c r="AB77" i="183" s="1"/>
  <c r="FD77" i="183" s="1"/>
  <c r="F77" i="183"/>
  <c r="D77" i="183"/>
  <c r="C77" i="183"/>
  <c r="A77" i="183"/>
  <c r="FB76" i="183"/>
  <c r="FA76" i="183"/>
  <c r="EZ76" i="183"/>
  <c r="EY76" i="183"/>
  <c r="ES76" i="183"/>
  <c r="ER76" i="183"/>
  <c r="EQ76" i="183"/>
  <c r="EO76" i="183"/>
  <c r="EN76" i="183"/>
  <c r="EM76" i="183"/>
  <c r="DT76" i="183"/>
  <c r="DO76" i="183" s="1"/>
  <c r="DS76" i="183"/>
  <c r="DN76" i="183" s="1"/>
  <c r="DR76" i="183"/>
  <c r="DJ76" i="183"/>
  <c r="DE76" i="183" s="1"/>
  <c r="DI76" i="183"/>
  <c r="DH76" i="183"/>
  <c r="DC76" i="183" s="1"/>
  <c r="CZ76" i="183"/>
  <c r="CY76" i="183"/>
  <c r="CX76" i="183"/>
  <c r="BH76" i="183"/>
  <c r="BG76" i="183"/>
  <c r="BF76" i="183"/>
  <c r="BE76" i="183"/>
  <c r="BC76" i="183"/>
  <c r="BB76" i="183"/>
  <c r="BA76" i="183"/>
  <c r="AV76" i="183"/>
  <c r="AU76" i="183"/>
  <c r="AT76" i="183"/>
  <c r="AO76" i="183"/>
  <c r="AN76" i="183"/>
  <c r="AM76" i="183"/>
  <c r="AD76" i="183"/>
  <c r="AB76" i="183" s="1"/>
  <c r="FD76" i="183" s="1"/>
  <c r="F76" i="183"/>
  <c r="D76" i="183"/>
  <c r="C76" i="183"/>
  <c r="A76" i="183"/>
  <c r="FB75" i="183"/>
  <c r="FA75" i="183"/>
  <c r="EZ75" i="183"/>
  <c r="EY75" i="183"/>
  <c r="ES75" i="183"/>
  <c r="ER75" i="183"/>
  <c r="EQ75" i="183"/>
  <c r="EO75" i="183"/>
  <c r="EN75" i="183"/>
  <c r="EM75" i="183"/>
  <c r="DT75" i="183"/>
  <c r="DO75" i="183" s="1"/>
  <c r="DS75" i="183"/>
  <c r="DN75" i="183" s="1"/>
  <c r="DR75" i="183"/>
  <c r="DJ75" i="183"/>
  <c r="DE75" i="183" s="1"/>
  <c r="DI75" i="183"/>
  <c r="DH75" i="183"/>
  <c r="DC75" i="183" s="1"/>
  <c r="CZ75" i="183"/>
  <c r="CY75" i="183"/>
  <c r="CX75" i="183"/>
  <c r="BH75" i="183"/>
  <c r="BG75" i="183"/>
  <c r="BF75" i="183"/>
  <c r="BE75" i="183"/>
  <c r="BC75" i="183"/>
  <c r="BB75" i="183"/>
  <c r="BA75" i="183"/>
  <c r="AV75" i="183"/>
  <c r="AU75" i="183"/>
  <c r="AT75" i="183"/>
  <c r="AO75" i="183"/>
  <c r="AN75" i="183"/>
  <c r="AM75" i="183"/>
  <c r="AD75" i="183"/>
  <c r="F75" i="183"/>
  <c r="D75" i="183"/>
  <c r="C75" i="183"/>
  <c r="A75" i="183"/>
  <c r="FB74" i="183"/>
  <c r="FA74" i="183"/>
  <c r="EZ74" i="183"/>
  <c r="EY74" i="183"/>
  <c r="ES74" i="183"/>
  <c r="ER74" i="183"/>
  <c r="EQ74" i="183"/>
  <c r="EO74" i="183"/>
  <c r="EN74" i="183"/>
  <c r="EM74" i="183"/>
  <c r="DT74" i="183"/>
  <c r="DO74" i="183" s="1"/>
  <c r="DS74" i="183"/>
  <c r="DN74" i="183" s="1"/>
  <c r="DR74" i="183"/>
  <c r="DJ74" i="183"/>
  <c r="DE74" i="183" s="1"/>
  <c r="DI74" i="183"/>
  <c r="DH74" i="183"/>
  <c r="DC74" i="183" s="1"/>
  <c r="CZ74" i="183"/>
  <c r="CY74" i="183"/>
  <c r="CX74" i="183"/>
  <c r="BH74" i="183"/>
  <c r="BG74" i="183"/>
  <c r="BF74" i="183"/>
  <c r="BE74" i="183"/>
  <c r="BC74" i="183"/>
  <c r="BB74" i="183"/>
  <c r="BA74" i="183"/>
  <c r="AV74" i="183"/>
  <c r="AU74" i="183"/>
  <c r="AT74" i="183"/>
  <c r="AO74" i="183"/>
  <c r="AN74" i="183"/>
  <c r="AM74" i="183"/>
  <c r="AD74" i="183"/>
  <c r="F74" i="183"/>
  <c r="D74" i="183"/>
  <c r="C74" i="183"/>
  <c r="A74" i="183"/>
  <c r="FB73" i="183"/>
  <c r="FA73" i="183"/>
  <c r="EZ73" i="183"/>
  <c r="EY73" i="183"/>
  <c r="ES73" i="183"/>
  <c r="ER73" i="183"/>
  <c r="EQ73" i="183"/>
  <c r="EO73" i="183"/>
  <c r="EN73" i="183"/>
  <c r="EM73" i="183"/>
  <c r="DT73" i="183"/>
  <c r="DO73" i="183" s="1"/>
  <c r="DS73" i="183"/>
  <c r="DN73" i="183" s="1"/>
  <c r="DR73" i="183"/>
  <c r="DJ73" i="183"/>
  <c r="DE73" i="183" s="1"/>
  <c r="DI73" i="183"/>
  <c r="DH73" i="183"/>
  <c r="DC73" i="183" s="1"/>
  <c r="CZ73" i="183"/>
  <c r="CY73" i="183"/>
  <c r="CX73" i="183"/>
  <c r="BH73" i="183"/>
  <c r="BG73" i="183"/>
  <c r="BF73" i="183"/>
  <c r="BE73" i="183"/>
  <c r="BC73" i="183"/>
  <c r="BB73" i="183"/>
  <c r="BA73" i="183"/>
  <c r="AV73" i="183"/>
  <c r="AU73" i="183"/>
  <c r="AT73" i="183"/>
  <c r="AO73" i="183"/>
  <c r="AN73" i="183"/>
  <c r="AM73" i="183"/>
  <c r="AD73" i="183"/>
  <c r="F73" i="183"/>
  <c r="D73" i="183"/>
  <c r="C73" i="183"/>
  <c r="A73" i="183"/>
  <c r="FB72" i="183"/>
  <c r="FA72" i="183"/>
  <c r="EZ72" i="183"/>
  <c r="EY72" i="183"/>
  <c r="ES72" i="183"/>
  <c r="ER72" i="183"/>
  <c r="EQ72" i="183"/>
  <c r="EO72" i="183"/>
  <c r="EN72" i="183"/>
  <c r="EM72" i="183"/>
  <c r="DT72" i="183"/>
  <c r="DO72" i="183" s="1"/>
  <c r="DS72" i="183"/>
  <c r="DN72" i="183" s="1"/>
  <c r="DR72" i="183"/>
  <c r="DJ72" i="183"/>
  <c r="DE72" i="183" s="1"/>
  <c r="DI72" i="183"/>
  <c r="DH72" i="183"/>
  <c r="DC72" i="183" s="1"/>
  <c r="CZ72" i="183"/>
  <c r="CY72" i="183"/>
  <c r="CX72" i="183"/>
  <c r="BH72" i="183"/>
  <c r="BG72" i="183"/>
  <c r="BF72" i="183"/>
  <c r="BE72" i="183"/>
  <c r="BC72" i="183"/>
  <c r="BB72" i="183"/>
  <c r="BA72" i="183"/>
  <c r="AV72" i="183"/>
  <c r="AU72" i="183"/>
  <c r="AT72" i="183"/>
  <c r="AO72" i="183"/>
  <c r="AN72" i="183"/>
  <c r="AM72" i="183"/>
  <c r="AD72" i="183"/>
  <c r="F72" i="183"/>
  <c r="D72" i="183"/>
  <c r="C72" i="183"/>
  <c r="A72" i="183"/>
  <c r="FB71" i="183"/>
  <c r="FA71" i="183"/>
  <c r="EZ71" i="183"/>
  <c r="EY71" i="183"/>
  <c r="ES71" i="183"/>
  <c r="ER71" i="183"/>
  <c r="EQ71" i="183"/>
  <c r="EO71" i="183"/>
  <c r="EN71" i="183"/>
  <c r="EM71" i="183"/>
  <c r="DT71" i="183"/>
  <c r="DO71" i="183" s="1"/>
  <c r="DS71" i="183"/>
  <c r="DN71" i="183" s="1"/>
  <c r="DR71" i="183"/>
  <c r="DJ71" i="183"/>
  <c r="DE71" i="183" s="1"/>
  <c r="DI71" i="183"/>
  <c r="DH71" i="183"/>
  <c r="DC71" i="183" s="1"/>
  <c r="CZ71" i="183"/>
  <c r="CY71" i="183"/>
  <c r="CX71" i="183"/>
  <c r="BH71" i="183"/>
  <c r="BG71" i="183"/>
  <c r="BF71" i="183"/>
  <c r="BE71" i="183"/>
  <c r="BC71" i="183"/>
  <c r="BB71" i="183"/>
  <c r="BA71" i="183"/>
  <c r="AV71" i="183"/>
  <c r="AU71" i="183"/>
  <c r="AT71" i="183"/>
  <c r="AO71" i="183"/>
  <c r="AN71" i="183"/>
  <c r="AM71" i="183"/>
  <c r="AD71" i="183"/>
  <c r="AB71" i="183" s="1"/>
  <c r="FD71" i="183" s="1"/>
  <c r="F71" i="183"/>
  <c r="D71" i="183"/>
  <c r="C71" i="183"/>
  <c r="A71" i="183"/>
  <c r="FB70" i="183"/>
  <c r="FA70" i="183"/>
  <c r="EZ70" i="183"/>
  <c r="EY70" i="183"/>
  <c r="ES70" i="183"/>
  <c r="ER70" i="183"/>
  <c r="EQ70" i="183"/>
  <c r="EO70" i="183"/>
  <c r="EN70" i="183"/>
  <c r="EM70" i="183"/>
  <c r="DT70" i="183"/>
  <c r="DO70" i="183" s="1"/>
  <c r="DS70" i="183"/>
  <c r="DN70" i="183" s="1"/>
  <c r="DR70" i="183"/>
  <c r="DJ70" i="183"/>
  <c r="DE70" i="183" s="1"/>
  <c r="DI70" i="183"/>
  <c r="DH70" i="183"/>
  <c r="DC70" i="183" s="1"/>
  <c r="CZ70" i="183"/>
  <c r="CY70" i="183"/>
  <c r="CX70" i="183"/>
  <c r="BH70" i="183"/>
  <c r="BG70" i="183"/>
  <c r="BF70" i="183"/>
  <c r="BE70" i="183"/>
  <c r="BC70" i="183"/>
  <c r="BB70" i="183"/>
  <c r="BA70" i="183"/>
  <c r="AV70" i="183"/>
  <c r="AU70" i="183"/>
  <c r="AT70" i="183"/>
  <c r="AO70" i="183"/>
  <c r="AN70" i="183"/>
  <c r="AM70" i="183"/>
  <c r="AD70" i="183"/>
  <c r="F70" i="183"/>
  <c r="D70" i="183"/>
  <c r="C70" i="183"/>
  <c r="A70" i="183"/>
  <c r="FB69" i="183"/>
  <c r="FA69" i="183"/>
  <c r="EZ69" i="183"/>
  <c r="EY69" i="183"/>
  <c r="ES69" i="183"/>
  <c r="ER69" i="183"/>
  <c r="EQ69" i="183"/>
  <c r="EO69" i="183"/>
  <c r="EN69" i="183"/>
  <c r="EM69" i="183"/>
  <c r="DT69" i="183"/>
  <c r="DO69" i="183" s="1"/>
  <c r="DS69" i="183"/>
  <c r="DN69" i="183" s="1"/>
  <c r="DR69" i="183"/>
  <c r="DJ69" i="183"/>
  <c r="DE69" i="183" s="1"/>
  <c r="DI69" i="183"/>
  <c r="DH69" i="183"/>
  <c r="DC69" i="183" s="1"/>
  <c r="CZ69" i="183"/>
  <c r="CY69" i="183"/>
  <c r="CX69" i="183"/>
  <c r="BH69" i="183"/>
  <c r="BG69" i="183"/>
  <c r="BF69" i="183"/>
  <c r="BE69" i="183"/>
  <c r="BC69" i="183"/>
  <c r="BB69" i="183"/>
  <c r="BA69" i="183"/>
  <c r="AV69" i="183"/>
  <c r="AU69" i="183"/>
  <c r="AT69" i="183"/>
  <c r="AO69" i="183"/>
  <c r="AN69" i="183"/>
  <c r="AM69" i="183"/>
  <c r="AD69" i="183"/>
  <c r="AB69" i="183" s="1"/>
  <c r="FD69" i="183" s="1"/>
  <c r="F69" i="183"/>
  <c r="D69" i="183"/>
  <c r="C69" i="183"/>
  <c r="A69" i="183"/>
  <c r="FB68" i="183"/>
  <c r="FA68" i="183"/>
  <c r="EZ68" i="183"/>
  <c r="EY68" i="183"/>
  <c r="ES68" i="183"/>
  <c r="ER68" i="183"/>
  <c r="EQ68" i="183"/>
  <c r="EO68" i="183"/>
  <c r="EN68" i="183"/>
  <c r="EM68" i="183"/>
  <c r="DT68" i="183"/>
  <c r="DO68" i="183" s="1"/>
  <c r="DS68" i="183"/>
  <c r="DN68" i="183" s="1"/>
  <c r="DR68" i="183"/>
  <c r="DJ68" i="183"/>
  <c r="DE68" i="183" s="1"/>
  <c r="DI68" i="183"/>
  <c r="DH68" i="183"/>
  <c r="DC68" i="183" s="1"/>
  <c r="CZ68" i="183"/>
  <c r="CY68" i="183"/>
  <c r="CX68" i="183"/>
  <c r="BH68" i="183"/>
  <c r="BG68" i="183"/>
  <c r="BF68" i="183"/>
  <c r="BE68" i="183"/>
  <c r="BC68" i="183"/>
  <c r="BB68" i="183"/>
  <c r="BA68" i="183"/>
  <c r="AV68" i="183"/>
  <c r="AU68" i="183"/>
  <c r="AT68" i="183"/>
  <c r="AO68" i="183"/>
  <c r="AN68" i="183"/>
  <c r="AM68" i="183"/>
  <c r="AD68" i="183"/>
  <c r="F68" i="183"/>
  <c r="D68" i="183"/>
  <c r="C68" i="183"/>
  <c r="A68" i="183"/>
  <c r="FB67" i="183"/>
  <c r="FA67" i="183"/>
  <c r="EZ67" i="183"/>
  <c r="EY67" i="183"/>
  <c r="ES67" i="183"/>
  <c r="ER67" i="183"/>
  <c r="EQ67" i="183"/>
  <c r="EO67" i="183"/>
  <c r="EN67" i="183"/>
  <c r="EM67" i="183"/>
  <c r="DT67" i="183"/>
  <c r="DO67" i="183" s="1"/>
  <c r="DS67" i="183"/>
  <c r="DN67" i="183" s="1"/>
  <c r="DR67" i="183"/>
  <c r="DJ67" i="183"/>
  <c r="DE67" i="183" s="1"/>
  <c r="DI67" i="183"/>
  <c r="DH67" i="183"/>
  <c r="DC67" i="183" s="1"/>
  <c r="CZ67" i="183"/>
  <c r="CY67" i="183"/>
  <c r="CX67" i="183"/>
  <c r="BH67" i="183"/>
  <c r="BG67" i="183"/>
  <c r="BF67" i="183"/>
  <c r="BE67" i="183"/>
  <c r="BC67" i="183"/>
  <c r="BB67" i="183"/>
  <c r="BA67" i="183"/>
  <c r="AV67" i="183"/>
  <c r="AU67" i="183"/>
  <c r="AT67" i="183"/>
  <c r="AO67" i="183"/>
  <c r="AN67" i="183"/>
  <c r="AM67" i="183"/>
  <c r="AD67" i="183"/>
  <c r="AB67" i="183" s="1"/>
  <c r="FD67" i="183" s="1"/>
  <c r="F67" i="183"/>
  <c r="D67" i="183"/>
  <c r="C67" i="183"/>
  <c r="A67" i="183"/>
  <c r="FB66" i="183"/>
  <c r="FA66" i="183"/>
  <c r="EZ66" i="183"/>
  <c r="EY66" i="183"/>
  <c r="ES66" i="183"/>
  <c r="ER66" i="183"/>
  <c r="EQ66" i="183"/>
  <c r="EO66" i="183"/>
  <c r="EN66" i="183"/>
  <c r="EM66" i="183"/>
  <c r="DT66" i="183"/>
  <c r="DO66" i="183" s="1"/>
  <c r="DS66" i="183"/>
  <c r="DN66" i="183" s="1"/>
  <c r="DR66" i="183"/>
  <c r="DJ66" i="183"/>
  <c r="DE66" i="183" s="1"/>
  <c r="DI66" i="183"/>
  <c r="DH66" i="183"/>
  <c r="DC66" i="183" s="1"/>
  <c r="CZ66" i="183"/>
  <c r="CY66" i="183"/>
  <c r="CX66" i="183"/>
  <c r="BH66" i="183"/>
  <c r="BG66" i="183"/>
  <c r="BF66" i="183"/>
  <c r="BE66" i="183"/>
  <c r="BC66" i="183"/>
  <c r="BB66" i="183"/>
  <c r="BA66" i="183"/>
  <c r="AV66" i="183"/>
  <c r="AU66" i="183"/>
  <c r="AT66" i="183"/>
  <c r="AO66" i="183"/>
  <c r="AN66" i="183"/>
  <c r="AM66" i="183"/>
  <c r="AD66" i="183"/>
  <c r="F66" i="183"/>
  <c r="D66" i="183"/>
  <c r="C66" i="183"/>
  <c r="A66" i="183"/>
  <c r="FB65" i="183"/>
  <c r="FA65" i="183"/>
  <c r="EZ65" i="183"/>
  <c r="EY65" i="183"/>
  <c r="ES65" i="183"/>
  <c r="ER65" i="183"/>
  <c r="EQ65" i="183"/>
  <c r="EO65" i="183"/>
  <c r="EN65" i="183"/>
  <c r="EM65" i="183"/>
  <c r="DT65" i="183"/>
  <c r="DO65" i="183" s="1"/>
  <c r="DS65" i="183"/>
  <c r="DN65" i="183" s="1"/>
  <c r="DR65" i="183"/>
  <c r="DJ65" i="183"/>
  <c r="DE65" i="183" s="1"/>
  <c r="DI65" i="183"/>
  <c r="DH65" i="183"/>
  <c r="DC65" i="183" s="1"/>
  <c r="CZ65" i="183"/>
  <c r="CY65" i="183"/>
  <c r="CX65" i="183"/>
  <c r="BH65" i="183"/>
  <c r="BG65" i="183"/>
  <c r="BF65" i="183"/>
  <c r="BE65" i="183"/>
  <c r="BC65" i="183"/>
  <c r="BB65" i="183"/>
  <c r="BA65" i="183"/>
  <c r="AV65" i="183"/>
  <c r="AU65" i="183"/>
  <c r="AT65" i="183"/>
  <c r="AO65" i="183"/>
  <c r="AN65" i="183"/>
  <c r="AM65" i="183"/>
  <c r="AD65" i="183"/>
  <c r="F65" i="183"/>
  <c r="D65" i="183"/>
  <c r="C65" i="183"/>
  <c r="A65" i="183"/>
  <c r="FB64" i="183"/>
  <c r="FA64" i="183"/>
  <c r="EZ64" i="183"/>
  <c r="EY64" i="183"/>
  <c r="ES64" i="183"/>
  <c r="ER64" i="183"/>
  <c r="EQ64" i="183"/>
  <c r="EO64" i="183"/>
  <c r="EN64" i="183"/>
  <c r="EM64" i="183"/>
  <c r="DT64" i="183"/>
  <c r="DO64" i="183" s="1"/>
  <c r="DS64" i="183"/>
  <c r="DN64" i="183" s="1"/>
  <c r="DR64" i="183"/>
  <c r="DJ64" i="183"/>
  <c r="DE64" i="183" s="1"/>
  <c r="DI64" i="183"/>
  <c r="DH64" i="183"/>
  <c r="DC64" i="183" s="1"/>
  <c r="CZ64" i="183"/>
  <c r="CY64" i="183"/>
  <c r="CX64" i="183"/>
  <c r="BH64" i="183"/>
  <c r="BG64" i="183"/>
  <c r="BF64" i="183"/>
  <c r="BE64" i="183"/>
  <c r="BC64" i="183"/>
  <c r="BB64" i="183"/>
  <c r="BA64" i="183"/>
  <c r="AV64" i="183"/>
  <c r="AU64" i="183"/>
  <c r="AT64" i="183"/>
  <c r="AO64" i="183"/>
  <c r="AN64" i="183"/>
  <c r="AM64" i="183"/>
  <c r="AD64" i="183"/>
  <c r="F64" i="183"/>
  <c r="D64" i="183"/>
  <c r="C64" i="183"/>
  <c r="A64" i="183"/>
  <c r="FB63" i="183"/>
  <c r="FA63" i="183"/>
  <c r="EZ63" i="183"/>
  <c r="EY63" i="183"/>
  <c r="ES63" i="183"/>
  <c r="ER63" i="183"/>
  <c r="EQ63" i="183"/>
  <c r="EO63" i="183"/>
  <c r="EN63" i="183"/>
  <c r="EM63" i="183"/>
  <c r="DT63" i="183"/>
  <c r="DO63" i="183" s="1"/>
  <c r="DS63" i="183"/>
  <c r="DN63" i="183" s="1"/>
  <c r="DR63" i="183"/>
  <c r="DJ63" i="183"/>
  <c r="DE63" i="183" s="1"/>
  <c r="DI63" i="183"/>
  <c r="DH63" i="183"/>
  <c r="DC63" i="183" s="1"/>
  <c r="CZ63" i="183"/>
  <c r="CY63" i="183"/>
  <c r="CX63" i="183"/>
  <c r="BH63" i="183"/>
  <c r="BG63" i="183"/>
  <c r="BF63" i="183"/>
  <c r="BE63" i="183"/>
  <c r="BC63" i="183"/>
  <c r="BB63" i="183"/>
  <c r="BA63" i="183"/>
  <c r="AV63" i="183"/>
  <c r="AU63" i="183"/>
  <c r="AT63" i="183"/>
  <c r="AO63" i="183"/>
  <c r="AN63" i="183"/>
  <c r="AM63" i="183"/>
  <c r="AD63" i="183"/>
  <c r="F63" i="183"/>
  <c r="D63" i="183"/>
  <c r="C63" i="183"/>
  <c r="A63" i="183"/>
  <c r="FB62" i="183"/>
  <c r="FA62" i="183"/>
  <c r="EZ62" i="183"/>
  <c r="EY62" i="183"/>
  <c r="ES62" i="183"/>
  <c r="ER62" i="183"/>
  <c r="EQ62" i="183"/>
  <c r="EO62" i="183"/>
  <c r="EN62" i="183"/>
  <c r="EM62" i="183"/>
  <c r="DT62" i="183"/>
  <c r="DO62" i="183" s="1"/>
  <c r="DS62" i="183"/>
  <c r="DN62" i="183" s="1"/>
  <c r="DR62" i="183"/>
  <c r="DJ62" i="183"/>
  <c r="DE62" i="183" s="1"/>
  <c r="DI62" i="183"/>
  <c r="DH62" i="183"/>
  <c r="DC62" i="183" s="1"/>
  <c r="CZ62" i="183"/>
  <c r="CY62" i="183"/>
  <c r="CX62" i="183"/>
  <c r="BH62" i="183"/>
  <c r="BG62" i="183"/>
  <c r="BF62" i="183"/>
  <c r="BE62" i="183"/>
  <c r="BC62" i="183"/>
  <c r="BB62" i="183"/>
  <c r="BA62" i="183"/>
  <c r="AV62" i="183"/>
  <c r="AU62" i="183"/>
  <c r="AT62" i="183"/>
  <c r="AO62" i="183"/>
  <c r="AN62" i="183"/>
  <c r="AM62" i="183"/>
  <c r="AD62" i="183"/>
  <c r="F62" i="183"/>
  <c r="D62" i="183"/>
  <c r="C62" i="183"/>
  <c r="A62" i="183"/>
  <c r="FB61" i="183"/>
  <c r="FA61" i="183"/>
  <c r="EZ61" i="183"/>
  <c r="EY61" i="183"/>
  <c r="ES61" i="183"/>
  <c r="ER61" i="183"/>
  <c r="EQ61" i="183"/>
  <c r="EO61" i="183"/>
  <c r="EN61" i="183"/>
  <c r="EM61" i="183"/>
  <c r="DT61" i="183"/>
  <c r="DO61" i="183" s="1"/>
  <c r="DS61" i="183"/>
  <c r="DN61" i="183" s="1"/>
  <c r="DR61" i="183"/>
  <c r="DJ61" i="183"/>
  <c r="DE61" i="183" s="1"/>
  <c r="DI61" i="183"/>
  <c r="DH61" i="183"/>
  <c r="DC61" i="183" s="1"/>
  <c r="CZ61" i="183"/>
  <c r="CY61" i="183"/>
  <c r="CX61" i="183"/>
  <c r="BH61" i="183"/>
  <c r="BG61" i="183"/>
  <c r="BF61" i="183"/>
  <c r="BE61" i="183"/>
  <c r="BC61" i="183"/>
  <c r="BB61" i="183"/>
  <c r="BA61" i="183"/>
  <c r="AV61" i="183"/>
  <c r="AU61" i="183"/>
  <c r="AT61" i="183"/>
  <c r="AO61" i="183"/>
  <c r="AN61" i="183"/>
  <c r="AM61" i="183"/>
  <c r="AD61" i="183"/>
  <c r="F61" i="183"/>
  <c r="D61" i="183"/>
  <c r="C61" i="183"/>
  <c r="A61" i="183"/>
  <c r="FB60" i="183"/>
  <c r="FA60" i="183"/>
  <c r="EZ60" i="183"/>
  <c r="EY60" i="183"/>
  <c r="ES60" i="183"/>
  <c r="ER60" i="183"/>
  <c r="EQ60" i="183"/>
  <c r="EO60" i="183"/>
  <c r="EN60" i="183"/>
  <c r="EM60" i="183"/>
  <c r="DT60" i="183"/>
  <c r="DO60" i="183" s="1"/>
  <c r="DS60" i="183"/>
  <c r="DN60" i="183" s="1"/>
  <c r="DR60" i="183"/>
  <c r="DJ60" i="183"/>
  <c r="DE60" i="183" s="1"/>
  <c r="DI60" i="183"/>
  <c r="DH60" i="183"/>
  <c r="DC60" i="183" s="1"/>
  <c r="CZ60" i="183"/>
  <c r="CY60" i="183"/>
  <c r="CX60" i="183"/>
  <c r="BH60" i="183"/>
  <c r="BG60" i="183"/>
  <c r="BF60" i="183"/>
  <c r="BE60" i="183"/>
  <c r="BC60" i="183"/>
  <c r="BB60" i="183"/>
  <c r="BA60" i="183"/>
  <c r="AV60" i="183"/>
  <c r="AU60" i="183"/>
  <c r="AT60" i="183"/>
  <c r="AO60" i="183"/>
  <c r="AN60" i="183"/>
  <c r="AM60" i="183"/>
  <c r="AD60" i="183"/>
  <c r="AB60" i="183" s="1"/>
  <c r="FD60" i="183" s="1"/>
  <c r="F60" i="183"/>
  <c r="D60" i="183"/>
  <c r="C60" i="183"/>
  <c r="A60" i="183"/>
  <c r="FB59" i="183"/>
  <c r="FA59" i="183"/>
  <c r="EZ59" i="183"/>
  <c r="EY59" i="183"/>
  <c r="ES59" i="183"/>
  <c r="ER59" i="183"/>
  <c r="EQ59" i="183"/>
  <c r="EO59" i="183"/>
  <c r="EN59" i="183"/>
  <c r="EM59" i="183"/>
  <c r="DT59" i="183"/>
  <c r="DO59" i="183" s="1"/>
  <c r="DS59" i="183"/>
  <c r="DN59" i="183" s="1"/>
  <c r="DR59" i="183"/>
  <c r="DJ59" i="183"/>
  <c r="DE59" i="183" s="1"/>
  <c r="DI59" i="183"/>
  <c r="DH59" i="183"/>
  <c r="DC59" i="183" s="1"/>
  <c r="CZ59" i="183"/>
  <c r="CY59" i="183"/>
  <c r="CX59" i="183"/>
  <c r="BH59" i="183"/>
  <c r="BG59" i="183"/>
  <c r="BF59" i="183"/>
  <c r="BE59" i="183"/>
  <c r="BC59" i="183"/>
  <c r="BB59" i="183"/>
  <c r="BA59" i="183"/>
  <c r="AV59" i="183"/>
  <c r="AU59" i="183"/>
  <c r="AT59" i="183"/>
  <c r="AO59" i="183"/>
  <c r="AN59" i="183"/>
  <c r="AM59" i="183"/>
  <c r="AD59" i="183"/>
  <c r="F59" i="183"/>
  <c r="D59" i="183"/>
  <c r="C59" i="183"/>
  <c r="A59" i="183"/>
  <c r="FB58" i="183"/>
  <c r="FA58" i="183"/>
  <c r="EZ58" i="183"/>
  <c r="EY58" i="183"/>
  <c r="ES58" i="183"/>
  <c r="ER58" i="183"/>
  <c r="EQ58" i="183"/>
  <c r="EO58" i="183"/>
  <c r="EN58" i="183"/>
  <c r="EM58" i="183"/>
  <c r="DT58" i="183"/>
  <c r="DO58" i="183" s="1"/>
  <c r="DS58" i="183"/>
  <c r="DN58" i="183" s="1"/>
  <c r="DR58" i="183"/>
  <c r="DJ58" i="183"/>
  <c r="DE58" i="183" s="1"/>
  <c r="DI58" i="183"/>
  <c r="DH58" i="183"/>
  <c r="DC58" i="183" s="1"/>
  <c r="CZ58" i="183"/>
  <c r="CY58" i="183"/>
  <c r="CX58" i="183"/>
  <c r="BH58" i="183"/>
  <c r="BG58" i="183"/>
  <c r="BF58" i="183"/>
  <c r="BE58" i="183"/>
  <c r="BC58" i="183"/>
  <c r="BB58" i="183"/>
  <c r="BA58" i="183"/>
  <c r="AV58" i="183"/>
  <c r="AU58" i="183"/>
  <c r="AT58" i="183"/>
  <c r="AO58" i="183"/>
  <c r="AN58" i="183"/>
  <c r="AM58" i="183"/>
  <c r="AD58" i="183"/>
  <c r="F58" i="183"/>
  <c r="D58" i="183"/>
  <c r="C58" i="183"/>
  <c r="A58" i="183"/>
  <c r="FB57" i="183"/>
  <c r="FA57" i="183"/>
  <c r="EZ57" i="183"/>
  <c r="EY57" i="183"/>
  <c r="ES57" i="183"/>
  <c r="ER57" i="183"/>
  <c r="EQ57" i="183"/>
  <c r="EO57" i="183"/>
  <c r="EN57" i="183"/>
  <c r="EM57" i="183"/>
  <c r="DT57" i="183"/>
  <c r="DO57" i="183" s="1"/>
  <c r="DS57" i="183"/>
  <c r="DN57" i="183" s="1"/>
  <c r="DR57" i="183"/>
  <c r="DJ57" i="183"/>
  <c r="DE57" i="183" s="1"/>
  <c r="DI57" i="183"/>
  <c r="DH57" i="183"/>
  <c r="DC57" i="183" s="1"/>
  <c r="CZ57" i="183"/>
  <c r="CY57" i="183"/>
  <c r="CX57" i="183"/>
  <c r="BH57" i="183"/>
  <c r="BG57" i="183"/>
  <c r="BF57" i="183"/>
  <c r="BE57" i="183"/>
  <c r="BC57" i="183"/>
  <c r="BB57" i="183"/>
  <c r="BA57" i="183"/>
  <c r="AV57" i="183"/>
  <c r="AU57" i="183"/>
  <c r="AT57" i="183"/>
  <c r="AO57" i="183"/>
  <c r="AN57" i="183"/>
  <c r="AM57" i="183"/>
  <c r="AD57" i="183"/>
  <c r="F57" i="183"/>
  <c r="D57" i="183"/>
  <c r="C57" i="183"/>
  <c r="A57" i="183"/>
  <c r="FB56" i="183"/>
  <c r="FA56" i="183"/>
  <c r="EZ56" i="183"/>
  <c r="EY56" i="183"/>
  <c r="ES56" i="183"/>
  <c r="ER56" i="183"/>
  <c r="EQ56" i="183"/>
  <c r="EO56" i="183"/>
  <c r="EN56" i="183"/>
  <c r="EM56" i="183"/>
  <c r="DT56" i="183"/>
  <c r="DO56" i="183" s="1"/>
  <c r="DS56" i="183"/>
  <c r="DN56" i="183" s="1"/>
  <c r="DR56" i="183"/>
  <c r="DJ56" i="183"/>
  <c r="DE56" i="183" s="1"/>
  <c r="DI56" i="183"/>
  <c r="DH56" i="183"/>
  <c r="DC56" i="183" s="1"/>
  <c r="CZ56" i="183"/>
  <c r="CY56" i="183"/>
  <c r="CX56" i="183"/>
  <c r="BH56" i="183"/>
  <c r="BG56" i="183"/>
  <c r="BF56" i="183"/>
  <c r="BE56" i="183"/>
  <c r="BC56" i="183"/>
  <c r="BB56" i="183"/>
  <c r="BA56" i="183"/>
  <c r="AV56" i="183"/>
  <c r="AU56" i="183"/>
  <c r="AT56" i="183"/>
  <c r="AO56" i="183"/>
  <c r="AN56" i="183"/>
  <c r="AM56" i="183"/>
  <c r="AD56" i="183"/>
  <c r="F56" i="183"/>
  <c r="D56" i="183"/>
  <c r="C56" i="183"/>
  <c r="A56" i="183"/>
  <c r="FB55" i="183"/>
  <c r="FA55" i="183"/>
  <c r="EZ55" i="183"/>
  <c r="EY55" i="183"/>
  <c r="ES55" i="183"/>
  <c r="ER55" i="183"/>
  <c r="EQ55" i="183"/>
  <c r="EO55" i="183"/>
  <c r="EN55" i="183"/>
  <c r="EM55" i="183"/>
  <c r="DT55" i="183"/>
  <c r="DO55" i="183" s="1"/>
  <c r="DS55" i="183"/>
  <c r="DN55" i="183" s="1"/>
  <c r="DR55" i="183"/>
  <c r="DJ55" i="183"/>
  <c r="DE55" i="183" s="1"/>
  <c r="DI55" i="183"/>
  <c r="DH55" i="183"/>
  <c r="DC55" i="183" s="1"/>
  <c r="CZ55" i="183"/>
  <c r="CY55" i="183"/>
  <c r="CX55" i="183"/>
  <c r="BH55" i="183"/>
  <c r="BG55" i="183"/>
  <c r="BF55" i="183"/>
  <c r="BE55" i="183"/>
  <c r="BC55" i="183"/>
  <c r="BB55" i="183"/>
  <c r="BA55" i="183"/>
  <c r="AV55" i="183"/>
  <c r="AU55" i="183"/>
  <c r="AT55" i="183"/>
  <c r="AO55" i="183"/>
  <c r="AN55" i="183"/>
  <c r="AM55" i="183"/>
  <c r="AD55" i="183"/>
  <c r="AB55" i="183" s="1"/>
  <c r="FD55" i="183" s="1"/>
  <c r="F55" i="183"/>
  <c r="D55" i="183"/>
  <c r="C55" i="183"/>
  <c r="A55" i="183"/>
  <c r="FB54" i="183"/>
  <c r="FA54" i="183"/>
  <c r="EZ54" i="183"/>
  <c r="EY54" i="183"/>
  <c r="ES54" i="183"/>
  <c r="ER54" i="183"/>
  <c r="EQ54" i="183"/>
  <c r="EO54" i="183"/>
  <c r="EN54" i="183"/>
  <c r="EM54" i="183"/>
  <c r="DT54" i="183"/>
  <c r="DO54" i="183" s="1"/>
  <c r="DS54" i="183"/>
  <c r="DN54" i="183" s="1"/>
  <c r="DR54" i="183"/>
  <c r="DJ54" i="183"/>
  <c r="DE54" i="183" s="1"/>
  <c r="DI54" i="183"/>
  <c r="DH54" i="183"/>
  <c r="DC54" i="183" s="1"/>
  <c r="CZ54" i="183"/>
  <c r="CY54" i="183"/>
  <c r="CX54" i="183"/>
  <c r="BH54" i="183"/>
  <c r="BG54" i="183"/>
  <c r="BF54" i="183"/>
  <c r="BE54" i="183"/>
  <c r="BC54" i="183"/>
  <c r="BB54" i="183"/>
  <c r="BA54" i="183"/>
  <c r="AV54" i="183"/>
  <c r="AU54" i="183"/>
  <c r="AT54" i="183"/>
  <c r="AO54" i="183"/>
  <c r="AN54" i="183"/>
  <c r="AM54" i="183"/>
  <c r="AD54" i="183"/>
  <c r="F54" i="183"/>
  <c r="D54" i="183"/>
  <c r="C54" i="183"/>
  <c r="A54" i="183"/>
  <c r="FB53" i="183"/>
  <c r="FA53" i="183"/>
  <c r="EZ53" i="183"/>
  <c r="EY53" i="183"/>
  <c r="ES53" i="183"/>
  <c r="ER53" i="183"/>
  <c r="EQ53" i="183"/>
  <c r="EO53" i="183"/>
  <c r="EN53" i="183"/>
  <c r="EM53" i="183"/>
  <c r="DT53" i="183"/>
  <c r="DO53" i="183" s="1"/>
  <c r="DS53" i="183"/>
  <c r="DN53" i="183" s="1"/>
  <c r="DR53" i="183"/>
  <c r="DJ53" i="183"/>
  <c r="DE53" i="183" s="1"/>
  <c r="DI53" i="183"/>
  <c r="DH53" i="183"/>
  <c r="DC53" i="183" s="1"/>
  <c r="CZ53" i="183"/>
  <c r="CY53" i="183"/>
  <c r="CX53" i="183"/>
  <c r="BH53" i="183"/>
  <c r="BG53" i="183"/>
  <c r="BF53" i="183"/>
  <c r="BE53" i="183"/>
  <c r="BC53" i="183"/>
  <c r="BB53" i="183"/>
  <c r="BA53" i="183"/>
  <c r="AV53" i="183"/>
  <c r="AU53" i="183"/>
  <c r="AT53" i="183"/>
  <c r="AO53" i="183"/>
  <c r="AN53" i="183"/>
  <c r="AM53" i="183"/>
  <c r="AD53" i="183"/>
  <c r="F53" i="183"/>
  <c r="D53" i="183"/>
  <c r="C53" i="183"/>
  <c r="A53" i="183"/>
  <c r="FB52" i="183"/>
  <c r="FA52" i="183"/>
  <c r="EZ52" i="183"/>
  <c r="EY52" i="183"/>
  <c r="ES52" i="183"/>
  <c r="ER52" i="183"/>
  <c r="EQ52" i="183"/>
  <c r="EO52" i="183"/>
  <c r="EN52" i="183"/>
  <c r="EM52" i="183"/>
  <c r="DT52" i="183"/>
  <c r="DO52" i="183" s="1"/>
  <c r="DS52" i="183"/>
  <c r="DN52" i="183" s="1"/>
  <c r="DR52" i="183"/>
  <c r="DJ52" i="183"/>
  <c r="DE52" i="183" s="1"/>
  <c r="DI52" i="183"/>
  <c r="DH52" i="183"/>
  <c r="DC52" i="183" s="1"/>
  <c r="CZ52" i="183"/>
  <c r="CY52" i="183"/>
  <c r="CX52" i="183"/>
  <c r="BH52" i="183"/>
  <c r="BG52" i="183"/>
  <c r="BF52" i="183"/>
  <c r="BE52" i="183"/>
  <c r="BC52" i="183"/>
  <c r="BB52" i="183"/>
  <c r="BA52" i="183"/>
  <c r="AV52" i="183"/>
  <c r="AU52" i="183"/>
  <c r="AT52" i="183"/>
  <c r="AO52" i="183"/>
  <c r="AN52" i="183"/>
  <c r="AM52" i="183"/>
  <c r="AD52" i="183"/>
  <c r="F52" i="183"/>
  <c r="D52" i="183"/>
  <c r="C52" i="183"/>
  <c r="A52" i="183"/>
  <c r="FB51" i="183"/>
  <c r="FA51" i="183"/>
  <c r="EZ51" i="183"/>
  <c r="EY51" i="183"/>
  <c r="ES51" i="183"/>
  <c r="ER51" i="183"/>
  <c r="EQ51" i="183"/>
  <c r="EO51" i="183"/>
  <c r="EN51" i="183"/>
  <c r="EM51" i="183"/>
  <c r="DT51" i="183"/>
  <c r="DO51" i="183" s="1"/>
  <c r="DS51" i="183"/>
  <c r="DN51" i="183" s="1"/>
  <c r="DR51" i="183"/>
  <c r="DJ51" i="183"/>
  <c r="DE51" i="183" s="1"/>
  <c r="DI51" i="183"/>
  <c r="DH51" i="183"/>
  <c r="DC51" i="183" s="1"/>
  <c r="CZ51" i="183"/>
  <c r="CY51" i="183"/>
  <c r="CX51" i="183"/>
  <c r="BH51" i="183"/>
  <c r="BG51" i="183"/>
  <c r="BF51" i="183"/>
  <c r="BE51" i="183"/>
  <c r="BC51" i="183"/>
  <c r="BB51" i="183"/>
  <c r="BA51" i="183"/>
  <c r="AV51" i="183"/>
  <c r="AU51" i="183"/>
  <c r="AT51" i="183"/>
  <c r="AO51" i="183"/>
  <c r="AN51" i="183"/>
  <c r="AM51" i="183"/>
  <c r="AD51" i="183"/>
  <c r="F51" i="183"/>
  <c r="D51" i="183"/>
  <c r="C51" i="183"/>
  <c r="A51" i="183"/>
  <c r="FB50" i="183"/>
  <c r="FA50" i="183"/>
  <c r="EZ50" i="183"/>
  <c r="EY50" i="183"/>
  <c r="ES50" i="183"/>
  <c r="ER50" i="183"/>
  <c r="EQ50" i="183"/>
  <c r="EO50" i="183"/>
  <c r="EN50" i="183"/>
  <c r="EM50" i="183"/>
  <c r="DT50" i="183"/>
  <c r="DO50" i="183" s="1"/>
  <c r="DS50" i="183"/>
  <c r="DN50" i="183" s="1"/>
  <c r="DR50" i="183"/>
  <c r="DJ50" i="183"/>
  <c r="DE50" i="183" s="1"/>
  <c r="DI50" i="183"/>
  <c r="DH50" i="183"/>
  <c r="DC50" i="183" s="1"/>
  <c r="CZ50" i="183"/>
  <c r="CY50" i="183"/>
  <c r="CX50" i="183"/>
  <c r="BH50" i="183"/>
  <c r="BG50" i="183"/>
  <c r="BF50" i="183"/>
  <c r="BE50" i="183"/>
  <c r="BC50" i="183"/>
  <c r="BB50" i="183"/>
  <c r="BA50" i="183"/>
  <c r="AV50" i="183"/>
  <c r="AU50" i="183"/>
  <c r="AT50" i="183"/>
  <c r="AO50" i="183"/>
  <c r="AN50" i="183"/>
  <c r="AM50" i="183"/>
  <c r="AD50" i="183"/>
  <c r="F50" i="183"/>
  <c r="D50" i="183"/>
  <c r="C50" i="183"/>
  <c r="A50" i="183"/>
  <c r="FB49" i="183"/>
  <c r="FA49" i="183"/>
  <c r="EZ49" i="183"/>
  <c r="EY49" i="183"/>
  <c r="ES49" i="183"/>
  <c r="ER49" i="183"/>
  <c r="EQ49" i="183"/>
  <c r="EO49" i="183"/>
  <c r="EN49" i="183"/>
  <c r="EM49" i="183"/>
  <c r="DT49" i="183"/>
  <c r="DO49" i="183" s="1"/>
  <c r="DS49" i="183"/>
  <c r="DN49" i="183" s="1"/>
  <c r="DR49" i="183"/>
  <c r="DJ49" i="183"/>
  <c r="DE49" i="183" s="1"/>
  <c r="DI49" i="183"/>
  <c r="DH49" i="183"/>
  <c r="DC49" i="183" s="1"/>
  <c r="CZ49" i="183"/>
  <c r="CY49" i="183"/>
  <c r="CX49" i="183"/>
  <c r="BH49" i="183"/>
  <c r="BG49" i="183"/>
  <c r="BF49" i="183"/>
  <c r="BE49" i="183"/>
  <c r="BC49" i="183"/>
  <c r="BB49" i="183"/>
  <c r="BA49" i="183"/>
  <c r="AV49" i="183"/>
  <c r="AU49" i="183"/>
  <c r="AT49" i="183"/>
  <c r="AO49" i="183"/>
  <c r="AN49" i="183"/>
  <c r="AM49" i="183"/>
  <c r="AD49" i="183"/>
  <c r="F49" i="183"/>
  <c r="D49" i="183"/>
  <c r="C49" i="183"/>
  <c r="A49" i="183"/>
  <c r="FB48" i="183"/>
  <c r="FA48" i="183"/>
  <c r="EZ48" i="183"/>
  <c r="EY48" i="183"/>
  <c r="ES48" i="183"/>
  <c r="ER48" i="183"/>
  <c r="EQ48" i="183"/>
  <c r="EO48" i="183"/>
  <c r="EN48" i="183"/>
  <c r="EM48" i="183"/>
  <c r="DT48" i="183"/>
  <c r="DO48" i="183" s="1"/>
  <c r="DS48" i="183"/>
  <c r="DN48" i="183" s="1"/>
  <c r="DR48" i="183"/>
  <c r="DJ48" i="183"/>
  <c r="DE48" i="183" s="1"/>
  <c r="DI48" i="183"/>
  <c r="DH48" i="183"/>
  <c r="DC48" i="183" s="1"/>
  <c r="CZ48" i="183"/>
  <c r="CY48" i="183"/>
  <c r="CX48" i="183"/>
  <c r="BH48" i="183"/>
  <c r="BG48" i="183"/>
  <c r="BF48" i="183"/>
  <c r="BE48" i="183"/>
  <c r="BC48" i="183"/>
  <c r="BB48" i="183"/>
  <c r="BA48" i="183"/>
  <c r="AV48" i="183"/>
  <c r="AU48" i="183"/>
  <c r="AT48" i="183"/>
  <c r="AO48" i="183"/>
  <c r="AN48" i="183"/>
  <c r="AM48" i="183"/>
  <c r="AD48" i="183"/>
  <c r="F48" i="183"/>
  <c r="D48" i="183"/>
  <c r="C48" i="183"/>
  <c r="A48" i="183"/>
  <c r="FB47" i="183"/>
  <c r="FA47" i="183"/>
  <c r="EZ47" i="183"/>
  <c r="EY47" i="183"/>
  <c r="ES47" i="183"/>
  <c r="ER47" i="183"/>
  <c r="EQ47" i="183"/>
  <c r="EO47" i="183"/>
  <c r="EN47" i="183"/>
  <c r="EM47" i="183"/>
  <c r="DT47" i="183"/>
  <c r="DO47" i="183" s="1"/>
  <c r="DS47" i="183"/>
  <c r="DN47" i="183" s="1"/>
  <c r="DR47" i="183"/>
  <c r="DJ47" i="183"/>
  <c r="DE47" i="183" s="1"/>
  <c r="DI47" i="183"/>
  <c r="DH47" i="183"/>
  <c r="DC47" i="183" s="1"/>
  <c r="CZ47" i="183"/>
  <c r="CY47" i="183"/>
  <c r="CX47" i="183"/>
  <c r="BH47" i="183"/>
  <c r="BG47" i="183"/>
  <c r="BF47" i="183"/>
  <c r="BE47" i="183"/>
  <c r="BC47" i="183"/>
  <c r="BB47" i="183"/>
  <c r="BA47" i="183"/>
  <c r="AV47" i="183"/>
  <c r="AU47" i="183"/>
  <c r="AT47" i="183"/>
  <c r="AO47" i="183"/>
  <c r="AN47" i="183"/>
  <c r="AM47" i="183"/>
  <c r="AD47" i="183"/>
  <c r="F47" i="183"/>
  <c r="D47" i="183"/>
  <c r="C47" i="183"/>
  <c r="A47" i="183"/>
  <c r="FB46" i="183"/>
  <c r="FA46" i="183"/>
  <c r="EZ46" i="183"/>
  <c r="EY46" i="183"/>
  <c r="ES46" i="183"/>
  <c r="ER46" i="183"/>
  <c r="EQ46" i="183"/>
  <c r="EO46" i="183"/>
  <c r="EN46" i="183"/>
  <c r="EM46" i="183"/>
  <c r="DT46" i="183"/>
  <c r="DO46" i="183" s="1"/>
  <c r="DS46" i="183"/>
  <c r="DN46" i="183" s="1"/>
  <c r="DR46" i="183"/>
  <c r="DJ46" i="183"/>
  <c r="DE46" i="183" s="1"/>
  <c r="DI46" i="183"/>
  <c r="DH46" i="183"/>
  <c r="DC46" i="183" s="1"/>
  <c r="CZ46" i="183"/>
  <c r="CY46" i="183"/>
  <c r="CX46" i="183"/>
  <c r="BH46" i="183"/>
  <c r="BG46" i="183"/>
  <c r="BF46" i="183"/>
  <c r="BE46" i="183"/>
  <c r="BC46" i="183"/>
  <c r="BB46" i="183"/>
  <c r="BA46" i="183"/>
  <c r="AV46" i="183"/>
  <c r="AU46" i="183"/>
  <c r="AT46" i="183"/>
  <c r="AO46" i="183"/>
  <c r="AN46" i="183"/>
  <c r="AM46" i="183"/>
  <c r="AD46" i="183"/>
  <c r="F46" i="183"/>
  <c r="D46" i="183"/>
  <c r="C46" i="183"/>
  <c r="A46" i="183"/>
  <c r="FB45" i="183"/>
  <c r="FA45" i="183"/>
  <c r="EZ45" i="183"/>
  <c r="EY45" i="183"/>
  <c r="ES45" i="183"/>
  <c r="ER45" i="183"/>
  <c r="EQ45" i="183"/>
  <c r="EO45" i="183"/>
  <c r="EN45" i="183"/>
  <c r="EM45" i="183"/>
  <c r="DT45" i="183"/>
  <c r="DO45" i="183" s="1"/>
  <c r="DS45" i="183"/>
  <c r="DN45" i="183" s="1"/>
  <c r="DR45" i="183"/>
  <c r="DJ45" i="183"/>
  <c r="DE45" i="183" s="1"/>
  <c r="DI45" i="183"/>
  <c r="DH45" i="183"/>
  <c r="DC45" i="183" s="1"/>
  <c r="CZ45" i="183"/>
  <c r="CY45" i="183"/>
  <c r="CX45" i="183"/>
  <c r="BH45" i="183"/>
  <c r="BG45" i="183"/>
  <c r="BF45" i="183"/>
  <c r="BE45" i="183"/>
  <c r="BC45" i="183"/>
  <c r="BB45" i="183"/>
  <c r="BA45" i="183"/>
  <c r="AV45" i="183"/>
  <c r="AU45" i="183"/>
  <c r="AT45" i="183"/>
  <c r="AO45" i="183"/>
  <c r="AN45" i="183"/>
  <c r="AM45" i="183"/>
  <c r="AD45" i="183"/>
  <c r="AB45" i="183" s="1"/>
  <c r="FD45" i="183" s="1"/>
  <c r="F45" i="183"/>
  <c r="D45" i="183"/>
  <c r="C45" i="183"/>
  <c r="A45" i="183"/>
  <c r="FB44" i="183"/>
  <c r="FA44" i="183"/>
  <c r="EZ44" i="183"/>
  <c r="EY44" i="183"/>
  <c r="ES44" i="183"/>
  <c r="ER44" i="183"/>
  <c r="EQ44" i="183"/>
  <c r="EO44" i="183"/>
  <c r="EN44" i="183"/>
  <c r="EM44" i="183"/>
  <c r="DT44" i="183"/>
  <c r="DO44" i="183" s="1"/>
  <c r="DS44" i="183"/>
  <c r="DN44" i="183" s="1"/>
  <c r="DR44" i="183"/>
  <c r="DJ44" i="183"/>
  <c r="DE44" i="183" s="1"/>
  <c r="DI44" i="183"/>
  <c r="DH44" i="183"/>
  <c r="DC44" i="183" s="1"/>
  <c r="CZ44" i="183"/>
  <c r="CY44" i="183"/>
  <c r="CX44" i="183"/>
  <c r="BH44" i="183"/>
  <c r="BG44" i="183"/>
  <c r="BF44" i="183"/>
  <c r="BE44" i="183"/>
  <c r="BC44" i="183"/>
  <c r="BB44" i="183"/>
  <c r="BA44" i="183"/>
  <c r="AV44" i="183"/>
  <c r="AU44" i="183"/>
  <c r="AT44" i="183"/>
  <c r="AO44" i="183"/>
  <c r="AN44" i="183"/>
  <c r="AM44" i="183"/>
  <c r="AD44" i="183"/>
  <c r="F44" i="183"/>
  <c r="D44" i="183"/>
  <c r="C44" i="183"/>
  <c r="A44" i="183"/>
  <c r="FB43" i="183"/>
  <c r="FA43" i="183"/>
  <c r="EZ43" i="183"/>
  <c r="EY43" i="183"/>
  <c r="ES43" i="183"/>
  <c r="ER43" i="183"/>
  <c r="EQ43" i="183"/>
  <c r="EO43" i="183"/>
  <c r="EN43" i="183"/>
  <c r="EM43" i="183"/>
  <c r="DT43" i="183"/>
  <c r="DO43" i="183" s="1"/>
  <c r="DS43" i="183"/>
  <c r="DN43" i="183" s="1"/>
  <c r="DR43" i="183"/>
  <c r="DJ43" i="183"/>
  <c r="DE43" i="183" s="1"/>
  <c r="DI43" i="183"/>
  <c r="DH43" i="183"/>
  <c r="DC43" i="183" s="1"/>
  <c r="CZ43" i="183"/>
  <c r="CY43" i="183"/>
  <c r="CX43" i="183"/>
  <c r="BH43" i="183"/>
  <c r="BG43" i="183"/>
  <c r="BF43" i="183"/>
  <c r="BE43" i="183"/>
  <c r="BC43" i="183"/>
  <c r="BB43" i="183"/>
  <c r="BA43" i="183"/>
  <c r="AV43" i="183"/>
  <c r="AU43" i="183"/>
  <c r="AT43" i="183"/>
  <c r="AO43" i="183"/>
  <c r="AN43" i="183"/>
  <c r="AM43" i="183"/>
  <c r="AD43" i="183"/>
  <c r="AB43" i="183" s="1"/>
  <c r="FD43" i="183" s="1"/>
  <c r="F43" i="183"/>
  <c r="D43" i="183"/>
  <c r="C43" i="183"/>
  <c r="A43" i="183"/>
  <c r="FB42" i="183"/>
  <c r="FA42" i="183"/>
  <c r="EZ42" i="183"/>
  <c r="EY42" i="183"/>
  <c r="ES42" i="183"/>
  <c r="ER42" i="183"/>
  <c r="EQ42" i="183"/>
  <c r="EO42" i="183"/>
  <c r="EN42" i="183"/>
  <c r="EM42" i="183"/>
  <c r="DT42" i="183"/>
  <c r="DO42" i="183" s="1"/>
  <c r="DS42" i="183"/>
  <c r="DN42" i="183" s="1"/>
  <c r="DR42" i="183"/>
  <c r="DJ42" i="183"/>
  <c r="DE42" i="183" s="1"/>
  <c r="DI42" i="183"/>
  <c r="DH42" i="183"/>
  <c r="DC42" i="183" s="1"/>
  <c r="CZ42" i="183"/>
  <c r="CY42" i="183"/>
  <c r="CX42" i="183"/>
  <c r="BH42" i="183"/>
  <c r="BG42" i="183"/>
  <c r="BF42" i="183"/>
  <c r="BE42" i="183"/>
  <c r="BC42" i="183"/>
  <c r="BB42" i="183"/>
  <c r="BA42" i="183"/>
  <c r="AV42" i="183"/>
  <c r="AU42" i="183"/>
  <c r="AT42" i="183"/>
  <c r="AO42" i="183"/>
  <c r="AN42" i="183"/>
  <c r="AM42" i="183"/>
  <c r="AD42" i="183"/>
  <c r="F42" i="183"/>
  <c r="D42" i="183"/>
  <c r="C42" i="183"/>
  <c r="A42" i="183"/>
  <c r="FB41" i="183"/>
  <c r="FA41" i="183"/>
  <c r="EZ41" i="183"/>
  <c r="EY41" i="183"/>
  <c r="ES41" i="183"/>
  <c r="ER41" i="183"/>
  <c r="EQ41" i="183"/>
  <c r="EO41" i="183"/>
  <c r="EN41" i="183"/>
  <c r="EM41" i="183"/>
  <c r="DT41" i="183"/>
  <c r="DO41" i="183" s="1"/>
  <c r="DS41" i="183"/>
  <c r="DN41" i="183" s="1"/>
  <c r="DR41" i="183"/>
  <c r="DJ41" i="183"/>
  <c r="DE41" i="183" s="1"/>
  <c r="DI41" i="183"/>
  <c r="DH41" i="183"/>
  <c r="DC41" i="183" s="1"/>
  <c r="CZ41" i="183"/>
  <c r="CY41" i="183"/>
  <c r="CX41" i="183"/>
  <c r="BH41" i="183"/>
  <c r="BG41" i="183"/>
  <c r="BF41" i="183"/>
  <c r="BE41" i="183"/>
  <c r="BC41" i="183"/>
  <c r="BB41" i="183"/>
  <c r="BA41" i="183"/>
  <c r="AV41" i="183"/>
  <c r="AU41" i="183"/>
  <c r="AT41" i="183"/>
  <c r="AO41" i="183"/>
  <c r="AN41" i="183"/>
  <c r="AM41" i="183"/>
  <c r="AD41" i="183"/>
  <c r="F41" i="183"/>
  <c r="D41" i="183"/>
  <c r="C41" i="183"/>
  <c r="A41" i="183"/>
  <c r="FB40" i="183"/>
  <c r="FA40" i="183"/>
  <c r="EZ40" i="183"/>
  <c r="EY40" i="183"/>
  <c r="ES40" i="183"/>
  <c r="ER40" i="183"/>
  <c r="EQ40" i="183"/>
  <c r="EO40" i="183"/>
  <c r="EN40" i="183"/>
  <c r="EM40" i="183"/>
  <c r="DT40" i="183"/>
  <c r="DO40" i="183" s="1"/>
  <c r="DS40" i="183"/>
  <c r="DN40" i="183" s="1"/>
  <c r="DR40" i="183"/>
  <c r="DJ40" i="183"/>
  <c r="DE40" i="183" s="1"/>
  <c r="DI40" i="183"/>
  <c r="DH40" i="183"/>
  <c r="DC40" i="183" s="1"/>
  <c r="CZ40" i="183"/>
  <c r="CY40" i="183"/>
  <c r="CX40" i="183"/>
  <c r="BH40" i="183"/>
  <c r="BG40" i="183"/>
  <c r="BF40" i="183"/>
  <c r="BE40" i="183"/>
  <c r="BC40" i="183"/>
  <c r="BB40" i="183"/>
  <c r="BA40" i="183"/>
  <c r="AV40" i="183"/>
  <c r="AU40" i="183"/>
  <c r="AT40" i="183"/>
  <c r="AO40" i="183"/>
  <c r="AN40" i="183"/>
  <c r="AM40" i="183"/>
  <c r="AD40" i="183"/>
  <c r="F40" i="183"/>
  <c r="D40" i="183"/>
  <c r="C40" i="183"/>
  <c r="A40" i="183"/>
  <c r="FB39" i="183"/>
  <c r="FA39" i="183"/>
  <c r="EZ39" i="183"/>
  <c r="EY39" i="183"/>
  <c r="ES39" i="183"/>
  <c r="ER39" i="183"/>
  <c r="EQ39" i="183"/>
  <c r="EO39" i="183"/>
  <c r="EN39" i="183"/>
  <c r="EM39" i="183"/>
  <c r="DT39" i="183"/>
  <c r="DO39" i="183" s="1"/>
  <c r="DS39" i="183"/>
  <c r="DN39" i="183" s="1"/>
  <c r="DR39" i="183"/>
  <c r="DJ39" i="183"/>
  <c r="DE39" i="183" s="1"/>
  <c r="DI39" i="183"/>
  <c r="DH39" i="183"/>
  <c r="DC39" i="183" s="1"/>
  <c r="CZ39" i="183"/>
  <c r="CY39" i="183"/>
  <c r="CX39" i="183"/>
  <c r="BH39" i="183"/>
  <c r="BG39" i="183"/>
  <c r="BF39" i="183"/>
  <c r="BE39" i="183"/>
  <c r="BC39" i="183"/>
  <c r="BB39" i="183"/>
  <c r="BA39" i="183"/>
  <c r="AV39" i="183"/>
  <c r="AU39" i="183"/>
  <c r="AT39" i="183"/>
  <c r="AO39" i="183"/>
  <c r="AN39" i="183"/>
  <c r="AM39" i="183"/>
  <c r="AD39" i="183"/>
  <c r="F39" i="183"/>
  <c r="D39" i="183"/>
  <c r="C39" i="183"/>
  <c r="A39" i="183"/>
  <c r="FB38" i="183"/>
  <c r="FA38" i="183"/>
  <c r="EZ38" i="183"/>
  <c r="EY38" i="183"/>
  <c r="ES38" i="183"/>
  <c r="ER38" i="183"/>
  <c r="EQ38" i="183"/>
  <c r="EO38" i="183"/>
  <c r="EN38" i="183"/>
  <c r="EM38" i="183"/>
  <c r="DT38" i="183"/>
  <c r="DO38" i="183" s="1"/>
  <c r="DS38" i="183"/>
  <c r="DN38" i="183" s="1"/>
  <c r="DR38" i="183"/>
  <c r="DJ38" i="183"/>
  <c r="DE38" i="183" s="1"/>
  <c r="DI38" i="183"/>
  <c r="DH38" i="183"/>
  <c r="DC38" i="183" s="1"/>
  <c r="CZ38" i="183"/>
  <c r="CY38" i="183"/>
  <c r="CX38" i="183"/>
  <c r="BH38" i="183"/>
  <c r="BG38" i="183"/>
  <c r="BF38" i="183"/>
  <c r="BE38" i="183"/>
  <c r="BC38" i="183"/>
  <c r="BB38" i="183"/>
  <c r="BA38" i="183"/>
  <c r="AV38" i="183"/>
  <c r="AU38" i="183"/>
  <c r="AT38" i="183"/>
  <c r="AO38" i="183"/>
  <c r="AN38" i="183"/>
  <c r="AM38" i="183"/>
  <c r="AD38" i="183"/>
  <c r="F38" i="183"/>
  <c r="D38" i="183"/>
  <c r="C38" i="183"/>
  <c r="A38" i="183"/>
  <c r="FB37" i="183"/>
  <c r="FA37" i="183"/>
  <c r="EZ37" i="183"/>
  <c r="EY37" i="183"/>
  <c r="ES37" i="183"/>
  <c r="ER37" i="183"/>
  <c r="EQ37" i="183"/>
  <c r="EO37" i="183"/>
  <c r="EN37" i="183"/>
  <c r="EM37" i="183"/>
  <c r="DT37" i="183"/>
  <c r="DO37" i="183" s="1"/>
  <c r="DS37" i="183"/>
  <c r="DN37" i="183" s="1"/>
  <c r="DR37" i="183"/>
  <c r="DJ37" i="183"/>
  <c r="DE37" i="183" s="1"/>
  <c r="DI37" i="183"/>
  <c r="DH37" i="183"/>
  <c r="DC37" i="183" s="1"/>
  <c r="CZ37" i="183"/>
  <c r="CY37" i="183"/>
  <c r="CX37" i="183"/>
  <c r="BH37" i="183"/>
  <c r="BG37" i="183"/>
  <c r="BF37" i="183"/>
  <c r="BE37" i="183"/>
  <c r="BC37" i="183"/>
  <c r="BB37" i="183"/>
  <c r="BA37" i="183"/>
  <c r="AV37" i="183"/>
  <c r="AU37" i="183"/>
  <c r="AT37" i="183"/>
  <c r="AO37" i="183"/>
  <c r="AN37" i="183"/>
  <c r="AM37" i="183"/>
  <c r="AD37" i="183"/>
  <c r="AB37" i="183" s="1"/>
  <c r="FD37" i="183" s="1"/>
  <c r="F37" i="183"/>
  <c r="D37" i="183"/>
  <c r="C37" i="183"/>
  <c r="A37" i="183"/>
  <c r="FB36" i="183"/>
  <c r="FA36" i="183"/>
  <c r="EZ36" i="183"/>
  <c r="EY36" i="183"/>
  <c r="ES36" i="183"/>
  <c r="ER36" i="183"/>
  <c r="EQ36" i="183"/>
  <c r="EO36" i="183"/>
  <c r="EN36" i="183"/>
  <c r="EM36" i="183"/>
  <c r="DT36" i="183"/>
  <c r="DO36" i="183" s="1"/>
  <c r="DS36" i="183"/>
  <c r="DN36" i="183" s="1"/>
  <c r="DR36" i="183"/>
  <c r="DJ36" i="183"/>
  <c r="DE36" i="183" s="1"/>
  <c r="DI36" i="183"/>
  <c r="DH36" i="183"/>
  <c r="DC36" i="183" s="1"/>
  <c r="CZ36" i="183"/>
  <c r="CY36" i="183"/>
  <c r="CX36" i="183"/>
  <c r="BH36" i="183"/>
  <c r="BG36" i="183"/>
  <c r="BF36" i="183"/>
  <c r="BE36" i="183"/>
  <c r="BC36" i="183"/>
  <c r="BB36" i="183"/>
  <c r="BA36" i="183"/>
  <c r="AV36" i="183"/>
  <c r="AU36" i="183"/>
  <c r="AT36" i="183"/>
  <c r="AO36" i="183"/>
  <c r="AN36" i="183"/>
  <c r="AM36" i="183"/>
  <c r="AD36" i="183"/>
  <c r="F36" i="183"/>
  <c r="D36" i="183"/>
  <c r="C36" i="183"/>
  <c r="A36" i="183"/>
  <c r="FB35" i="183"/>
  <c r="FA35" i="183"/>
  <c r="EZ35" i="183"/>
  <c r="EY35" i="183"/>
  <c r="ES35" i="183"/>
  <c r="ER35" i="183"/>
  <c r="EQ35" i="183"/>
  <c r="EO35" i="183"/>
  <c r="EN35" i="183"/>
  <c r="EM35" i="183"/>
  <c r="DT35" i="183"/>
  <c r="DO35" i="183" s="1"/>
  <c r="DS35" i="183"/>
  <c r="DN35" i="183" s="1"/>
  <c r="DR35" i="183"/>
  <c r="DJ35" i="183"/>
  <c r="DE35" i="183" s="1"/>
  <c r="DI35" i="183"/>
  <c r="DH35" i="183"/>
  <c r="DC35" i="183" s="1"/>
  <c r="CZ35" i="183"/>
  <c r="CY35" i="183"/>
  <c r="CX35" i="183"/>
  <c r="BH35" i="183"/>
  <c r="BG35" i="183"/>
  <c r="BF35" i="183"/>
  <c r="BE35" i="183"/>
  <c r="BC35" i="183"/>
  <c r="BB35" i="183"/>
  <c r="BA35" i="183"/>
  <c r="AV35" i="183"/>
  <c r="AU35" i="183"/>
  <c r="AT35" i="183"/>
  <c r="AO35" i="183"/>
  <c r="AN35" i="183"/>
  <c r="AM35" i="183"/>
  <c r="AD35" i="183"/>
  <c r="AB35" i="183" s="1"/>
  <c r="FD35" i="183" s="1"/>
  <c r="F35" i="183"/>
  <c r="D35" i="183"/>
  <c r="C35" i="183"/>
  <c r="A35" i="183"/>
  <c r="FB34" i="183"/>
  <c r="FA34" i="183"/>
  <c r="EZ34" i="183"/>
  <c r="EY34" i="183"/>
  <c r="ES34" i="183"/>
  <c r="ER34" i="183"/>
  <c r="EQ34" i="183"/>
  <c r="EO34" i="183"/>
  <c r="EN34" i="183"/>
  <c r="EM34" i="183"/>
  <c r="DT34" i="183"/>
  <c r="DO34" i="183" s="1"/>
  <c r="DS34" i="183"/>
  <c r="DN34" i="183" s="1"/>
  <c r="DR34" i="183"/>
  <c r="DJ34" i="183"/>
  <c r="DE34" i="183" s="1"/>
  <c r="DI34" i="183"/>
  <c r="DH34" i="183"/>
  <c r="DC34" i="183" s="1"/>
  <c r="CZ34" i="183"/>
  <c r="CY34" i="183"/>
  <c r="CX34" i="183"/>
  <c r="BH34" i="183"/>
  <c r="BG34" i="183"/>
  <c r="BF34" i="183"/>
  <c r="BE34" i="183"/>
  <c r="BC34" i="183"/>
  <c r="BB34" i="183"/>
  <c r="BA34" i="183"/>
  <c r="AV34" i="183"/>
  <c r="AU34" i="183"/>
  <c r="AT34" i="183"/>
  <c r="AO34" i="183"/>
  <c r="AN34" i="183"/>
  <c r="AM34" i="183"/>
  <c r="AD34" i="183"/>
  <c r="F34" i="183"/>
  <c r="D34" i="183"/>
  <c r="C34" i="183"/>
  <c r="A34" i="183"/>
  <c r="FB33" i="183"/>
  <c r="FA33" i="183"/>
  <c r="EZ33" i="183"/>
  <c r="EY33" i="183"/>
  <c r="ES33" i="183"/>
  <c r="ER33" i="183"/>
  <c r="EQ33" i="183"/>
  <c r="EO33" i="183"/>
  <c r="EN33" i="183"/>
  <c r="EM33" i="183"/>
  <c r="DT33" i="183"/>
  <c r="DO33" i="183" s="1"/>
  <c r="DS33" i="183"/>
  <c r="DN33" i="183" s="1"/>
  <c r="DR33" i="183"/>
  <c r="DJ33" i="183"/>
  <c r="DE33" i="183" s="1"/>
  <c r="DI33" i="183"/>
  <c r="DH33" i="183"/>
  <c r="DC33" i="183" s="1"/>
  <c r="CZ33" i="183"/>
  <c r="CY33" i="183"/>
  <c r="CX33" i="183"/>
  <c r="BH33" i="183"/>
  <c r="BG33" i="183"/>
  <c r="BF33" i="183"/>
  <c r="BE33" i="183"/>
  <c r="BC33" i="183"/>
  <c r="BB33" i="183"/>
  <c r="BA33" i="183"/>
  <c r="AV33" i="183"/>
  <c r="AU33" i="183"/>
  <c r="AT33" i="183"/>
  <c r="AO33" i="183"/>
  <c r="AN33" i="183"/>
  <c r="AM33" i="183"/>
  <c r="AD33" i="183"/>
  <c r="F33" i="183"/>
  <c r="D33" i="183"/>
  <c r="C33" i="183"/>
  <c r="A33" i="183"/>
  <c r="FB32" i="183"/>
  <c r="FA32" i="183"/>
  <c r="EZ32" i="183"/>
  <c r="EY32" i="183"/>
  <c r="ES32" i="183"/>
  <c r="ER32" i="183"/>
  <c r="EQ32" i="183"/>
  <c r="EO32" i="183"/>
  <c r="EN32" i="183"/>
  <c r="EM32" i="183"/>
  <c r="DT32" i="183"/>
  <c r="DO32" i="183" s="1"/>
  <c r="DS32" i="183"/>
  <c r="DN32" i="183" s="1"/>
  <c r="DR32" i="183"/>
  <c r="DJ32" i="183"/>
  <c r="DE32" i="183" s="1"/>
  <c r="DI32" i="183"/>
  <c r="DH32" i="183"/>
  <c r="DC32" i="183" s="1"/>
  <c r="CZ32" i="183"/>
  <c r="CY32" i="183"/>
  <c r="CX32" i="183"/>
  <c r="BH32" i="183"/>
  <c r="BG32" i="183"/>
  <c r="BF32" i="183"/>
  <c r="BE32" i="183"/>
  <c r="BC32" i="183"/>
  <c r="BB32" i="183"/>
  <c r="BA32" i="183"/>
  <c r="AV32" i="183"/>
  <c r="AU32" i="183"/>
  <c r="AT32" i="183"/>
  <c r="AO32" i="183"/>
  <c r="AN32" i="183"/>
  <c r="AM32" i="183"/>
  <c r="AD32" i="183"/>
  <c r="F32" i="183"/>
  <c r="D32" i="183"/>
  <c r="C32" i="183"/>
  <c r="A32" i="183"/>
  <c r="FB31" i="183"/>
  <c r="FA31" i="183"/>
  <c r="EZ31" i="183"/>
  <c r="EY31" i="183"/>
  <c r="ES31" i="183"/>
  <c r="ER31" i="183"/>
  <c r="EQ31" i="183"/>
  <c r="EO31" i="183"/>
  <c r="EN31" i="183"/>
  <c r="EM31" i="183"/>
  <c r="DT31" i="183"/>
  <c r="DO31" i="183" s="1"/>
  <c r="DS31" i="183"/>
  <c r="DN31" i="183" s="1"/>
  <c r="DR31" i="183"/>
  <c r="DJ31" i="183"/>
  <c r="DE31" i="183" s="1"/>
  <c r="DI31" i="183"/>
  <c r="DH31" i="183"/>
  <c r="DC31" i="183" s="1"/>
  <c r="CZ31" i="183"/>
  <c r="CY31" i="183"/>
  <c r="CX31" i="183"/>
  <c r="BH31" i="183"/>
  <c r="BG31" i="183"/>
  <c r="BF31" i="183"/>
  <c r="BE31" i="183"/>
  <c r="BC31" i="183"/>
  <c r="BB31" i="183"/>
  <c r="BA31" i="183"/>
  <c r="AV31" i="183"/>
  <c r="AU31" i="183"/>
  <c r="AT31" i="183"/>
  <c r="AO31" i="183"/>
  <c r="AN31" i="183"/>
  <c r="AM31" i="183"/>
  <c r="AD31" i="183"/>
  <c r="AB31" i="183" s="1"/>
  <c r="FD31" i="183" s="1"/>
  <c r="F31" i="183"/>
  <c r="D31" i="183"/>
  <c r="C31" i="183"/>
  <c r="A31" i="183"/>
  <c r="FB30" i="183"/>
  <c r="FA30" i="183"/>
  <c r="EZ30" i="183"/>
  <c r="EY30" i="183"/>
  <c r="ES30" i="183"/>
  <c r="ER30" i="183"/>
  <c r="EQ30" i="183"/>
  <c r="EO30" i="183"/>
  <c r="EN30" i="183"/>
  <c r="EM30" i="183"/>
  <c r="DT30" i="183"/>
  <c r="DO30" i="183" s="1"/>
  <c r="DS30" i="183"/>
  <c r="DN30" i="183" s="1"/>
  <c r="DR30" i="183"/>
  <c r="DJ30" i="183"/>
  <c r="DE30" i="183" s="1"/>
  <c r="DI30" i="183"/>
  <c r="DH30" i="183"/>
  <c r="DC30" i="183" s="1"/>
  <c r="CZ30" i="183"/>
  <c r="CY30" i="183"/>
  <c r="CX30" i="183"/>
  <c r="BH30" i="183"/>
  <c r="BG30" i="183"/>
  <c r="BF30" i="183"/>
  <c r="BE30" i="183"/>
  <c r="BC30" i="183"/>
  <c r="BB30" i="183"/>
  <c r="BA30" i="183"/>
  <c r="AV30" i="183"/>
  <c r="AU30" i="183"/>
  <c r="AT30" i="183"/>
  <c r="AO30" i="183"/>
  <c r="AN30" i="183"/>
  <c r="AM30" i="183"/>
  <c r="AD30" i="183"/>
  <c r="F30" i="183"/>
  <c r="D30" i="183"/>
  <c r="C30" i="183"/>
  <c r="A30" i="183"/>
  <c r="FB29" i="183"/>
  <c r="FA29" i="183"/>
  <c r="EZ29" i="183"/>
  <c r="EY29" i="183"/>
  <c r="ES29" i="183"/>
  <c r="ER29" i="183"/>
  <c r="EQ29" i="183"/>
  <c r="EO29" i="183"/>
  <c r="EN29" i="183"/>
  <c r="EM29" i="183"/>
  <c r="DT29" i="183"/>
  <c r="DO29" i="183" s="1"/>
  <c r="DS29" i="183"/>
  <c r="DN29" i="183" s="1"/>
  <c r="DR29" i="183"/>
  <c r="DJ29" i="183"/>
  <c r="DE29" i="183" s="1"/>
  <c r="DI29" i="183"/>
  <c r="DH29" i="183"/>
  <c r="DC29" i="183" s="1"/>
  <c r="CZ29" i="183"/>
  <c r="CY29" i="183"/>
  <c r="CX29" i="183"/>
  <c r="BH29" i="183"/>
  <c r="BG29" i="183"/>
  <c r="BF29" i="183"/>
  <c r="BE29" i="183"/>
  <c r="BC29" i="183"/>
  <c r="BB29" i="183"/>
  <c r="BA29" i="183"/>
  <c r="AV29" i="183"/>
  <c r="AU29" i="183"/>
  <c r="AT29" i="183"/>
  <c r="AO29" i="183"/>
  <c r="AN29" i="183"/>
  <c r="AM29" i="183"/>
  <c r="AD29" i="183"/>
  <c r="AB29" i="183" s="1"/>
  <c r="FD29" i="183" s="1"/>
  <c r="F29" i="183"/>
  <c r="D29" i="183"/>
  <c r="C29" i="183"/>
  <c r="A29" i="183"/>
  <c r="FB28" i="183"/>
  <c r="FA28" i="183"/>
  <c r="EZ28" i="183"/>
  <c r="EY28" i="183"/>
  <c r="ES28" i="183"/>
  <c r="ER28" i="183"/>
  <c r="EQ28" i="183"/>
  <c r="EO28" i="183"/>
  <c r="EN28" i="183"/>
  <c r="EM28" i="183"/>
  <c r="DT28" i="183"/>
  <c r="DO28" i="183" s="1"/>
  <c r="DS28" i="183"/>
  <c r="DN28" i="183" s="1"/>
  <c r="DR28" i="183"/>
  <c r="DJ28" i="183"/>
  <c r="DE28" i="183" s="1"/>
  <c r="DI28" i="183"/>
  <c r="DH28" i="183"/>
  <c r="DC28" i="183" s="1"/>
  <c r="CZ28" i="183"/>
  <c r="CY28" i="183"/>
  <c r="CX28" i="183"/>
  <c r="BH28" i="183"/>
  <c r="BG28" i="183"/>
  <c r="BF28" i="183"/>
  <c r="BE28" i="183"/>
  <c r="BC28" i="183"/>
  <c r="BB28" i="183"/>
  <c r="BA28" i="183"/>
  <c r="AV28" i="183"/>
  <c r="AU28" i="183"/>
  <c r="AT28" i="183"/>
  <c r="AO28" i="183"/>
  <c r="AN28" i="183"/>
  <c r="AM28" i="183"/>
  <c r="AD28" i="183"/>
  <c r="F28" i="183"/>
  <c r="D28" i="183"/>
  <c r="C28" i="183"/>
  <c r="A28" i="183"/>
  <c r="FB27" i="183"/>
  <c r="FA27" i="183"/>
  <c r="EZ27" i="183"/>
  <c r="EY27" i="183"/>
  <c r="ES27" i="183"/>
  <c r="ER27" i="183"/>
  <c r="EQ27" i="183"/>
  <c r="EO27" i="183"/>
  <c r="EN27" i="183"/>
  <c r="EM27" i="183"/>
  <c r="DT27" i="183"/>
  <c r="DO27" i="183" s="1"/>
  <c r="DS27" i="183"/>
  <c r="DN27" i="183" s="1"/>
  <c r="DR27" i="183"/>
  <c r="DJ27" i="183"/>
  <c r="DE27" i="183" s="1"/>
  <c r="DI27" i="183"/>
  <c r="DH27" i="183"/>
  <c r="DC27" i="183" s="1"/>
  <c r="CZ27" i="183"/>
  <c r="CY27" i="183"/>
  <c r="CX27" i="183"/>
  <c r="BH27" i="183"/>
  <c r="BG27" i="183"/>
  <c r="BF27" i="183"/>
  <c r="BE27" i="183"/>
  <c r="BC27" i="183"/>
  <c r="BB27" i="183"/>
  <c r="BA27" i="183"/>
  <c r="AV27" i="183"/>
  <c r="AU27" i="183"/>
  <c r="AT27" i="183"/>
  <c r="AO27" i="183"/>
  <c r="AN27" i="183"/>
  <c r="AM27" i="183"/>
  <c r="AD27" i="183"/>
  <c r="AB27" i="183" s="1"/>
  <c r="FD27" i="183" s="1"/>
  <c r="F27" i="183"/>
  <c r="D27" i="183"/>
  <c r="C27" i="183"/>
  <c r="A27" i="183"/>
  <c r="FB26" i="183"/>
  <c r="FA26" i="183"/>
  <c r="EZ26" i="183"/>
  <c r="EY26" i="183"/>
  <c r="ES26" i="183"/>
  <c r="ER26" i="183"/>
  <c r="EQ26" i="183"/>
  <c r="EO26" i="183"/>
  <c r="EN26" i="183"/>
  <c r="EM26" i="183"/>
  <c r="DT26" i="183"/>
  <c r="DO26" i="183" s="1"/>
  <c r="DS26" i="183"/>
  <c r="DN26" i="183" s="1"/>
  <c r="DR26" i="183"/>
  <c r="DJ26" i="183"/>
  <c r="DE26" i="183" s="1"/>
  <c r="DI26" i="183"/>
  <c r="DH26" i="183"/>
  <c r="DC26" i="183" s="1"/>
  <c r="CZ26" i="183"/>
  <c r="CY26" i="183"/>
  <c r="CX26" i="183"/>
  <c r="BH26" i="183"/>
  <c r="BG26" i="183"/>
  <c r="BF26" i="183"/>
  <c r="BE26" i="183"/>
  <c r="BC26" i="183"/>
  <c r="BB26" i="183"/>
  <c r="BA26" i="183"/>
  <c r="AV26" i="183"/>
  <c r="AU26" i="183"/>
  <c r="AT26" i="183"/>
  <c r="AO26" i="183"/>
  <c r="AN26" i="183"/>
  <c r="AM26" i="183"/>
  <c r="AD26" i="183"/>
  <c r="F26" i="183"/>
  <c r="D26" i="183"/>
  <c r="C26" i="183"/>
  <c r="A26" i="183"/>
  <c r="FB25" i="183"/>
  <c r="FA25" i="183"/>
  <c r="EZ25" i="183"/>
  <c r="EY25" i="183"/>
  <c r="ES25" i="183"/>
  <c r="ER25" i="183"/>
  <c r="EQ25" i="183"/>
  <c r="EO25" i="183"/>
  <c r="EN25" i="183"/>
  <c r="EM25" i="183"/>
  <c r="DT25" i="183"/>
  <c r="DO25" i="183" s="1"/>
  <c r="DS25" i="183"/>
  <c r="DN25" i="183" s="1"/>
  <c r="DR25" i="183"/>
  <c r="DJ25" i="183"/>
  <c r="DE25" i="183" s="1"/>
  <c r="DI25" i="183"/>
  <c r="DH25" i="183"/>
  <c r="DC25" i="183" s="1"/>
  <c r="CZ25" i="183"/>
  <c r="CY25" i="183"/>
  <c r="CX25" i="183"/>
  <c r="BH25" i="183"/>
  <c r="BG25" i="183"/>
  <c r="BF25" i="183"/>
  <c r="BE25" i="183"/>
  <c r="BC25" i="183"/>
  <c r="BB25" i="183"/>
  <c r="BA25" i="183"/>
  <c r="AV25" i="183"/>
  <c r="AU25" i="183"/>
  <c r="AT25" i="183"/>
  <c r="AO25" i="183"/>
  <c r="AN25" i="183"/>
  <c r="AM25" i="183"/>
  <c r="AD25" i="183"/>
  <c r="F25" i="183"/>
  <c r="D25" i="183"/>
  <c r="C25" i="183"/>
  <c r="A25" i="183"/>
  <c r="FB24" i="183"/>
  <c r="FA24" i="183"/>
  <c r="EZ24" i="183"/>
  <c r="EY24" i="183"/>
  <c r="ES24" i="183"/>
  <c r="ER24" i="183"/>
  <c r="EQ24" i="183"/>
  <c r="EO24" i="183"/>
  <c r="EN24" i="183"/>
  <c r="EM24" i="183"/>
  <c r="DT24" i="183"/>
  <c r="DO24" i="183" s="1"/>
  <c r="DS24" i="183"/>
  <c r="DN24" i="183" s="1"/>
  <c r="DR24" i="183"/>
  <c r="DJ24" i="183"/>
  <c r="DE24" i="183" s="1"/>
  <c r="DI24" i="183"/>
  <c r="DH24" i="183"/>
  <c r="DC24" i="183" s="1"/>
  <c r="CZ24" i="183"/>
  <c r="CY24" i="183"/>
  <c r="CX24" i="183"/>
  <c r="BH24" i="183"/>
  <c r="BG24" i="183"/>
  <c r="BF24" i="183"/>
  <c r="BE24" i="183"/>
  <c r="BC24" i="183"/>
  <c r="BB24" i="183"/>
  <c r="BA24" i="183"/>
  <c r="AV24" i="183"/>
  <c r="AU24" i="183"/>
  <c r="AT24" i="183"/>
  <c r="AO24" i="183"/>
  <c r="AN24" i="183"/>
  <c r="AM24" i="183"/>
  <c r="AD24" i="183"/>
  <c r="F24" i="183"/>
  <c r="D24" i="183"/>
  <c r="C24" i="183"/>
  <c r="A24" i="183"/>
  <c r="FB23" i="183"/>
  <c r="FA23" i="183"/>
  <c r="EZ23" i="183"/>
  <c r="EY23" i="183"/>
  <c r="ES23" i="183"/>
  <c r="ER23" i="183"/>
  <c r="EQ23" i="183"/>
  <c r="EO23" i="183"/>
  <c r="EN23" i="183"/>
  <c r="EM23" i="183"/>
  <c r="DT23" i="183"/>
  <c r="DO23" i="183" s="1"/>
  <c r="DS23" i="183"/>
  <c r="DN23" i="183" s="1"/>
  <c r="DR23" i="183"/>
  <c r="DJ23" i="183"/>
  <c r="DE23" i="183" s="1"/>
  <c r="DI23" i="183"/>
  <c r="DH23" i="183"/>
  <c r="DC23" i="183" s="1"/>
  <c r="CZ23" i="183"/>
  <c r="CY23" i="183"/>
  <c r="CX23" i="183"/>
  <c r="BH23" i="183"/>
  <c r="BG23" i="183"/>
  <c r="BF23" i="183"/>
  <c r="BE23" i="183"/>
  <c r="BC23" i="183"/>
  <c r="BB23" i="183"/>
  <c r="BA23" i="183"/>
  <c r="AV23" i="183"/>
  <c r="AU23" i="183"/>
  <c r="AT23" i="183"/>
  <c r="AO23" i="183"/>
  <c r="AN23" i="183"/>
  <c r="AM23" i="183"/>
  <c r="AD23" i="183"/>
  <c r="F23" i="183"/>
  <c r="D23" i="183"/>
  <c r="C23" i="183"/>
  <c r="A23" i="183"/>
  <c r="FB22" i="183"/>
  <c r="FA22" i="183"/>
  <c r="EZ22" i="183"/>
  <c r="EY22" i="183"/>
  <c r="ES22" i="183"/>
  <c r="ER22" i="183"/>
  <c r="EQ22" i="183"/>
  <c r="EO22" i="183"/>
  <c r="EN22" i="183"/>
  <c r="EM22" i="183"/>
  <c r="DT22" i="183"/>
  <c r="DO22" i="183" s="1"/>
  <c r="DS22" i="183"/>
  <c r="DN22" i="183" s="1"/>
  <c r="DR22" i="183"/>
  <c r="DJ22" i="183"/>
  <c r="DE22" i="183" s="1"/>
  <c r="DI22" i="183"/>
  <c r="DH22" i="183"/>
  <c r="DC22" i="183" s="1"/>
  <c r="CZ22" i="183"/>
  <c r="CY22" i="183"/>
  <c r="CX22" i="183"/>
  <c r="BH22" i="183"/>
  <c r="BG22" i="183"/>
  <c r="BF22" i="183"/>
  <c r="BE22" i="183"/>
  <c r="BC22" i="183"/>
  <c r="BB22" i="183"/>
  <c r="BA22" i="183"/>
  <c r="AV22" i="183"/>
  <c r="AU22" i="183"/>
  <c r="AT22" i="183"/>
  <c r="AO22" i="183"/>
  <c r="AN22" i="183"/>
  <c r="AM22" i="183"/>
  <c r="AD22" i="183"/>
  <c r="F22" i="183"/>
  <c r="D22" i="183"/>
  <c r="C22" i="183"/>
  <c r="A22" i="183"/>
  <c r="FB21" i="183"/>
  <c r="FA21" i="183"/>
  <c r="EZ21" i="183"/>
  <c r="EY21" i="183"/>
  <c r="ES21" i="183"/>
  <c r="ER21" i="183"/>
  <c r="EQ21" i="183"/>
  <c r="EO21" i="183"/>
  <c r="EN21" i="183"/>
  <c r="EM21" i="183"/>
  <c r="DT21" i="183"/>
  <c r="DO21" i="183" s="1"/>
  <c r="DS21" i="183"/>
  <c r="DN21" i="183" s="1"/>
  <c r="DR21" i="183"/>
  <c r="DJ21" i="183"/>
  <c r="DE21" i="183" s="1"/>
  <c r="DI21" i="183"/>
  <c r="DH21" i="183"/>
  <c r="DC21" i="183" s="1"/>
  <c r="CZ21" i="183"/>
  <c r="CY21" i="183"/>
  <c r="CX21" i="183"/>
  <c r="BH21" i="183"/>
  <c r="BG21" i="183"/>
  <c r="BF21" i="183"/>
  <c r="BE21" i="183"/>
  <c r="BC21" i="183"/>
  <c r="BB21" i="183"/>
  <c r="BA21" i="183"/>
  <c r="AV21" i="183"/>
  <c r="AU21" i="183"/>
  <c r="AT21" i="183"/>
  <c r="AO21" i="183"/>
  <c r="AN21" i="183"/>
  <c r="AM21" i="183"/>
  <c r="AD21" i="183"/>
  <c r="F21" i="183"/>
  <c r="D21" i="183"/>
  <c r="C21" i="183"/>
  <c r="A21" i="183"/>
  <c r="FB20" i="183"/>
  <c r="FA20" i="183"/>
  <c r="EZ20" i="183"/>
  <c r="EY20" i="183"/>
  <c r="ES20" i="183"/>
  <c r="ER20" i="183"/>
  <c r="EQ20" i="183"/>
  <c r="EO20" i="183"/>
  <c r="EN20" i="183"/>
  <c r="EM20" i="183"/>
  <c r="DT20" i="183"/>
  <c r="DO20" i="183" s="1"/>
  <c r="DS20" i="183"/>
  <c r="DN20" i="183" s="1"/>
  <c r="DR20" i="183"/>
  <c r="DJ20" i="183"/>
  <c r="DE20" i="183" s="1"/>
  <c r="DI20" i="183"/>
  <c r="DH20" i="183"/>
  <c r="DC20" i="183" s="1"/>
  <c r="CZ20" i="183"/>
  <c r="CY20" i="183"/>
  <c r="CX20" i="183"/>
  <c r="BH20" i="183"/>
  <c r="BG20" i="183"/>
  <c r="BF20" i="183"/>
  <c r="BE20" i="183"/>
  <c r="BC20" i="183"/>
  <c r="BB20" i="183"/>
  <c r="BA20" i="183"/>
  <c r="AV20" i="183"/>
  <c r="AU20" i="183"/>
  <c r="AT20" i="183"/>
  <c r="AO20" i="183"/>
  <c r="AN20" i="183"/>
  <c r="AM20" i="183"/>
  <c r="AD20" i="183"/>
  <c r="F20" i="183"/>
  <c r="D20" i="183"/>
  <c r="C20" i="183"/>
  <c r="A20" i="183"/>
  <c r="FB19" i="183"/>
  <c r="FA19" i="183"/>
  <c r="EZ19" i="183"/>
  <c r="EY19" i="183"/>
  <c r="ES19" i="183"/>
  <c r="ER19" i="183"/>
  <c r="EQ19" i="183"/>
  <c r="EO19" i="183"/>
  <c r="EN19" i="183"/>
  <c r="EM19" i="183"/>
  <c r="DT19" i="183"/>
  <c r="DO19" i="183" s="1"/>
  <c r="DS19" i="183"/>
  <c r="DN19" i="183" s="1"/>
  <c r="DR19" i="183"/>
  <c r="DJ19" i="183"/>
  <c r="DE19" i="183" s="1"/>
  <c r="DI19" i="183"/>
  <c r="DH19" i="183"/>
  <c r="DC19" i="183" s="1"/>
  <c r="CZ19" i="183"/>
  <c r="CY19" i="183"/>
  <c r="CX19" i="183"/>
  <c r="BH19" i="183"/>
  <c r="BG19" i="183"/>
  <c r="BF19" i="183"/>
  <c r="BE19" i="183"/>
  <c r="BC19" i="183"/>
  <c r="BB19" i="183"/>
  <c r="BA19" i="183"/>
  <c r="AV19" i="183"/>
  <c r="AU19" i="183"/>
  <c r="AT19" i="183"/>
  <c r="AO19" i="183"/>
  <c r="AN19" i="183"/>
  <c r="AM19" i="183"/>
  <c r="AD19" i="183"/>
  <c r="AB19" i="183" s="1"/>
  <c r="FD19" i="183" s="1"/>
  <c r="F19" i="183"/>
  <c r="D19" i="183"/>
  <c r="C19" i="183"/>
  <c r="A19" i="183"/>
  <c r="FB18" i="183"/>
  <c r="FA18" i="183"/>
  <c r="EZ18" i="183"/>
  <c r="EY18" i="183"/>
  <c r="ES18" i="183"/>
  <c r="ER18" i="183"/>
  <c r="EQ18" i="183"/>
  <c r="EO18" i="183"/>
  <c r="EN18" i="183"/>
  <c r="EM18" i="183"/>
  <c r="DT18" i="183"/>
  <c r="DO18" i="183" s="1"/>
  <c r="DS18" i="183"/>
  <c r="DN18" i="183" s="1"/>
  <c r="DR18" i="183"/>
  <c r="DJ18" i="183"/>
  <c r="DI18" i="183"/>
  <c r="DH18" i="183"/>
  <c r="DC18" i="183" s="1"/>
  <c r="CZ18" i="183"/>
  <c r="CY18" i="183"/>
  <c r="CX18" i="183"/>
  <c r="BH18" i="183"/>
  <c r="BG18" i="183"/>
  <c r="BF18" i="183"/>
  <c r="BE18" i="183"/>
  <c r="BC18" i="183"/>
  <c r="BB18" i="183"/>
  <c r="BA18" i="183"/>
  <c r="AV18" i="183"/>
  <c r="AU18" i="183"/>
  <c r="AT18" i="183"/>
  <c r="AO18" i="183"/>
  <c r="AN18" i="183"/>
  <c r="AM18" i="183"/>
  <c r="AD18" i="183"/>
  <c r="G18" i="183"/>
  <c r="F18" i="183"/>
  <c r="E18" i="183"/>
  <c r="E19" i="183" s="1"/>
  <c r="E20" i="183" s="1"/>
  <c r="E21" i="183" s="1"/>
  <c r="E22" i="183" s="1"/>
  <c r="E23" i="183" s="1"/>
  <c r="E24" i="183" s="1"/>
  <c r="E25" i="183" s="1"/>
  <c r="E26" i="183" s="1"/>
  <c r="E27" i="183" s="1"/>
  <c r="E28" i="183" s="1"/>
  <c r="E29" i="183" s="1"/>
  <c r="E30" i="183" s="1"/>
  <c r="E31" i="183" s="1"/>
  <c r="E32" i="183" s="1"/>
  <c r="E33" i="183" s="1"/>
  <c r="E34" i="183" s="1"/>
  <c r="E35" i="183" s="1"/>
  <c r="E36" i="183" s="1"/>
  <c r="E37" i="183" s="1"/>
  <c r="E38" i="183" s="1"/>
  <c r="E39" i="183" s="1"/>
  <c r="E40" i="183" s="1"/>
  <c r="E41" i="183" s="1"/>
  <c r="E42" i="183" s="1"/>
  <c r="E43" i="183" s="1"/>
  <c r="E44" i="183" s="1"/>
  <c r="E45" i="183" s="1"/>
  <c r="E46" i="183" s="1"/>
  <c r="E47" i="183" s="1"/>
  <c r="E48" i="183" s="1"/>
  <c r="E49" i="183" s="1"/>
  <c r="E50" i="183" s="1"/>
  <c r="E51" i="183" s="1"/>
  <c r="E52" i="183" s="1"/>
  <c r="E53" i="183" s="1"/>
  <c r="E54" i="183" s="1"/>
  <c r="E55" i="183" s="1"/>
  <c r="E56" i="183" s="1"/>
  <c r="E57" i="183" s="1"/>
  <c r="E58" i="183" s="1"/>
  <c r="E59" i="183" s="1"/>
  <c r="E60" i="183" s="1"/>
  <c r="E61" i="183" s="1"/>
  <c r="E62" i="183" s="1"/>
  <c r="E63" i="183" s="1"/>
  <c r="E64" i="183" s="1"/>
  <c r="E65" i="183" s="1"/>
  <c r="E66" i="183" s="1"/>
  <c r="E67" i="183" s="1"/>
  <c r="E68" i="183" s="1"/>
  <c r="E69" i="183" s="1"/>
  <c r="E70" i="183" s="1"/>
  <c r="E71" i="183" s="1"/>
  <c r="E72" i="183" s="1"/>
  <c r="E73" i="183" s="1"/>
  <c r="E74" i="183" s="1"/>
  <c r="E75" i="183" s="1"/>
  <c r="E76" i="183" s="1"/>
  <c r="E77" i="183" s="1"/>
  <c r="E78" i="183" s="1"/>
  <c r="E79" i="183" s="1"/>
  <c r="E80" i="183" s="1"/>
  <c r="E81" i="183" s="1"/>
  <c r="E82" i="183" s="1"/>
  <c r="E83" i="183" s="1"/>
  <c r="E84" i="183" s="1"/>
  <c r="E85" i="183" s="1"/>
  <c r="E86" i="183" s="1"/>
  <c r="E87" i="183" s="1"/>
  <c r="E88" i="183" s="1"/>
  <c r="E89" i="183" s="1"/>
  <c r="E90" i="183" s="1"/>
  <c r="E91" i="183" s="1"/>
  <c r="E92" i="183" s="1"/>
  <c r="E93" i="183" s="1"/>
  <c r="E94" i="183" s="1"/>
  <c r="E95" i="183" s="1"/>
  <c r="E96" i="183" s="1"/>
  <c r="E97" i="183" s="1"/>
  <c r="E98" i="183" s="1"/>
  <c r="E99" i="183" s="1"/>
  <c r="E100" i="183" s="1"/>
  <c r="E101" i="183" s="1"/>
  <c r="E102" i="183" s="1"/>
  <c r="E103" i="183" s="1"/>
  <c r="E104" i="183" s="1"/>
  <c r="E105" i="183" s="1"/>
  <c r="E106" i="183" s="1"/>
  <c r="E107" i="183" s="1"/>
  <c r="E108" i="183" s="1"/>
  <c r="E109" i="183" s="1"/>
  <c r="E110" i="183" s="1"/>
  <c r="E111" i="183" s="1"/>
  <c r="E112" i="183" s="1"/>
  <c r="E113" i="183" s="1"/>
  <c r="E114" i="183" s="1"/>
  <c r="E115" i="183" s="1"/>
  <c r="E116" i="183" s="1"/>
  <c r="E117" i="183" s="1"/>
  <c r="E118" i="183" s="1"/>
  <c r="E119" i="183" s="1"/>
  <c r="E120" i="183" s="1"/>
  <c r="E121" i="183" s="1"/>
  <c r="E122" i="183" s="1"/>
  <c r="E123" i="183" s="1"/>
  <c r="E124" i="183" s="1"/>
  <c r="E125" i="183" s="1"/>
  <c r="E126" i="183" s="1"/>
  <c r="E127" i="183" s="1"/>
  <c r="E128" i="183" s="1"/>
  <c r="E129" i="183" s="1"/>
  <c r="E130" i="183" s="1"/>
  <c r="E131" i="183" s="1"/>
  <c r="E132" i="183" s="1"/>
  <c r="E133" i="183" s="1"/>
  <c r="E134" i="183" s="1"/>
  <c r="E135" i="183" s="1"/>
  <c r="E136" i="183" s="1"/>
  <c r="E137" i="183" s="1"/>
  <c r="E138" i="183" s="1"/>
  <c r="E139" i="183" s="1"/>
  <c r="E140" i="183" s="1"/>
  <c r="E141" i="183" s="1"/>
  <c r="E142" i="183" s="1"/>
  <c r="E143" i="183" s="1"/>
  <c r="E144" i="183" s="1"/>
  <c r="E145" i="183" s="1"/>
  <c r="E146" i="183" s="1"/>
  <c r="E147" i="183" s="1"/>
  <c r="E148" i="183" s="1"/>
  <c r="E149" i="183" s="1"/>
  <c r="E150" i="183" s="1"/>
  <c r="E151" i="183" s="1"/>
  <c r="E152" i="183" s="1"/>
  <c r="E153" i="183" s="1"/>
  <c r="E154" i="183" s="1"/>
  <c r="E155" i="183" s="1"/>
  <c r="E156" i="183" s="1"/>
  <c r="E157" i="183" s="1"/>
  <c r="E158" i="183" s="1"/>
  <c r="E159" i="183" s="1"/>
  <c r="E160" i="183" s="1"/>
  <c r="E161" i="183" s="1"/>
  <c r="E162" i="183" s="1"/>
  <c r="E163" i="183" s="1"/>
  <c r="E164" i="183" s="1"/>
  <c r="E165" i="183" s="1"/>
  <c r="E166" i="183" s="1"/>
  <c r="E167" i="183" s="1"/>
  <c r="D18" i="183"/>
  <c r="C18" i="183"/>
  <c r="A18" i="183"/>
  <c r="B18" i="183" s="1"/>
  <c r="FM17" i="183"/>
  <c r="FL17" i="183"/>
  <c r="FK17" i="183"/>
  <c r="C12" i="183"/>
  <c r="M5" i="183"/>
  <c r="C3" i="183"/>
  <c r="D2" i="183"/>
  <c r="D1" i="183"/>
  <c r="E1" i="183" s="1"/>
  <c r="F1" i="183" s="1"/>
  <c r="G1" i="183" s="1"/>
  <c r="H1" i="183" s="1"/>
  <c r="I1" i="183" s="1"/>
  <c r="J1" i="183" s="1"/>
  <c r="K1" i="183" s="1"/>
  <c r="L1" i="183" s="1"/>
  <c r="M1" i="183" s="1"/>
  <c r="N1" i="183" s="1"/>
  <c r="O1" i="183" s="1"/>
  <c r="P1" i="183" s="1"/>
  <c r="Q1" i="183" s="1"/>
  <c r="R1" i="183" s="1"/>
  <c r="S1" i="183" s="1"/>
  <c r="T1" i="183" s="1"/>
  <c r="U1" i="183" s="1"/>
  <c r="V1" i="183" s="1"/>
  <c r="W1" i="183" s="1"/>
  <c r="X1" i="183" s="1"/>
  <c r="Y1" i="183" s="1"/>
  <c r="Z1" i="183" s="1"/>
  <c r="AA1" i="183" s="1"/>
  <c r="AB1" i="183" s="1"/>
  <c r="AC1" i="183" s="1"/>
  <c r="AD1" i="183" s="1"/>
  <c r="AE1" i="183" s="1"/>
  <c r="AF1" i="183" s="1"/>
  <c r="AG1" i="183" s="1"/>
  <c r="AH1" i="183" s="1"/>
  <c r="AI1" i="183" s="1"/>
  <c r="AJ1" i="183" s="1"/>
  <c r="AK1" i="183" s="1"/>
  <c r="AL1" i="183" s="1"/>
  <c r="AM1" i="183" s="1"/>
  <c r="AN1" i="183" s="1"/>
  <c r="AO1" i="183" s="1"/>
  <c r="AP1" i="183" s="1"/>
  <c r="AQ1" i="183" s="1"/>
  <c r="AR1" i="183" s="1"/>
  <c r="AS1" i="183" s="1"/>
  <c r="AT1" i="183" s="1"/>
  <c r="AU1" i="183" s="1"/>
  <c r="AV1" i="183" s="1"/>
  <c r="AW1" i="183" s="1"/>
  <c r="AX1" i="183" s="1"/>
  <c r="AY1" i="183" s="1"/>
  <c r="AZ1" i="183" s="1"/>
  <c r="BA1" i="183" s="1"/>
  <c r="BB1" i="183" s="1"/>
  <c r="BC1" i="183" s="1"/>
  <c r="BD1" i="183" s="1"/>
  <c r="BE1" i="183" s="1"/>
  <c r="BF1" i="183" s="1"/>
  <c r="BG1" i="183" s="1"/>
  <c r="BH1" i="183" s="1"/>
  <c r="BI1" i="183" s="1"/>
  <c r="BJ1" i="183" s="1"/>
  <c r="BK1" i="183" s="1"/>
  <c r="BL1" i="183" s="1"/>
  <c r="BM1" i="183" s="1"/>
  <c r="BN1" i="183" s="1"/>
  <c r="BO1" i="183" s="1"/>
  <c r="BP1" i="183" s="1"/>
  <c r="BQ1" i="183" s="1"/>
  <c r="BR1" i="183" s="1"/>
  <c r="BS1" i="183" s="1"/>
  <c r="BT1" i="183" s="1"/>
  <c r="BU1" i="183" s="1"/>
  <c r="BV1" i="183" s="1"/>
  <c r="BW1" i="183" s="1"/>
  <c r="BX1" i="183" s="1"/>
  <c r="BY1" i="183" s="1"/>
  <c r="BZ1" i="183" s="1"/>
  <c r="CA1" i="183" s="1"/>
  <c r="CB1" i="183" s="1"/>
  <c r="CC1" i="183" s="1"/>
  <c r="CD1" i="183" s="1"/>
  <c r="CE1" i="183" s="1"/>
  <c r="CF1" i="183" s="1"/>
  <c r="CG1" i="183" s="1"/>
  <c r="CH1" i="183" s="1"/>
  <c r="CI1" i="183" s="1"/>
  <c r="CJ1" i="183" s="1"/>
  <c r="CK1" i="183" s="1"/>
  <c r="CL1" i="183" s="1"/>
  <c r="CM1" i="183" s="1"/>
  <c r="CN1" i="183" s="1"/>
  <c r="CO1" i="183" s="1"/>
  <c r="CP1" i="183" s="1"/>
  <c r="CQ1" i="183" s="1"/>
  <c r="CR1" i="183" s="1"/>
  <c r="CS1" i="183" s="1"/>
  <c r="CT1" i="183" s="1"/>
  <c r="CU1" i="183" s="1"/>
  <c r="CV1" i="183" s="1"/>
  <c r="CW1" i="183" s="1"/>
  <c r="CX1" i="183" s="1"/>
  <c r="CY1" i="183" s="1"/>
  <c r="CZ1" i="183" s="1"/>
  <c r="DA1" i="183" s="1"/>
  <c r="DB1" i="183" s="1"/>
  <c r="DC1" i="183" s="1"/>
  <c r="DD1" i="183" s="1"/>
  <c r="DE1" i="183" s="1"/>
  <c r="DF1" i="183" s="1"/>
  <c r="DG1" i="183" s="1"/>
  <c r="DH1" i="183" s="1"/>
  <c r="DI1" i="183" s="1"/>
  <c r="DJ1" i="183" s="1"/>
  <c r="DK1" i="183" s="1"/>
  <c r="DL1" i="183" s="1"/>
  <c r="DM1" i="183" s="1"/>
  <c r="DN1" i="183" s="1"/>
  <c r="DO1" i="183" s="1"/>
  <c r="DP1" i="183" s="1"/>
  <c r="DQ1" i="183" s="1"/>
  <c r="DR1" i="183" s="1"/>
  <c r="DS1" i="183" s="1"/>
  <c r="DT1" i="183" s="1"/>
  <c r="DU1" i="183" s="1"/>
  <c r="DV1" i="183" s="1"/>
  <c r="DW1" i="183" s="1"/>
  <c r="DX1" i="183" s="1"/>
  <c r="DY1" i="183" s="1"/>
  <c r="DZ1" i="183" s="1"/>
  <c r="EA1" i="183" s="1"/>
  <c r="EB1" i="183" s="1"/>
  <c r="EC1" i="183" s="1"/>
  <c r="ED1" i="183" s="1"/>
  <c r="EE1" i="183" s="1"/>
  <c r="EF1" i="183" s="1"/>
  <c r="EG1" i="183" s="1"/>
  <c r="EH1" i="183" s="1"/>
  <c r="EI1" i="183" s="1"/>
  <c r="EJ1" i="183" s="1"/>
  <c r="EK1" i="183" s="1"/>
  <c r="EL1" i="183" s="1"/>
  <c r="EM1" i="183" s="1"/>
  <c r="EN1" i="183" s="1"/>
  <c r="EO1" i="183" s="1"/>
  <c r="EP1" i="183" s="1"/>
  <c r="EQ1" i="183" s="1"/>
  <c r="ER1" i="183" s="1"/>
  <c r="ES1" i="183" s="1"/>
  <c r="ET1" i="183" s="1"/>
  <c r="EU1" i="183" s="1"/>
  <c r="EV1" i="183" s="1"/>
  <c r="EW1" i="183" s="1"/>
  <c r="EX1" i="183" s="1"/>
  <c r="EY1" i="183" s="1"/>
  <c r="EZ1" i="183" s="1"/>
  <c r="FA1" i="183" s="1"/>
  <c r="FB1" i="183" s="1"/>
  <c r="FC1" i="183" s="1"/>
  <c r="FD1" i="183" s="1"/>
  <c r="FE1" i="183" s="1"/>
  <c r="FF1" i="183" s="1"/>
  <c r="FG1" i="183" s="1"/>
  <c r="FH1" i="183" s="1"/>
  <c r="FI1" i="183" s="1"/>
  <c r="FJ1" i="183" s="1"/>
  <c r="FK1" i="183" s="1"/>
  <c r="FL1" i="183" s="1"/>
  <c r="FM1" i="183" s="1"/>
  <c r="FN1" i="183" s="1"/>
  <c r="FO1" i="183" s="1"/>
  <c r="FP1" i="183" s="1"/>
  <c r="FQ1" i="183" s="1"/>
  <c r="FR1" i="183" s="1"/>
  <c r="FS1" i="183" s="1"/>
  <c r="FT1" i="183" s="1"/>
  <c r="FC106" i="183" l="1"/>
  <c r="FC117" i="183"/>
  <c r="BQ692" i="171" a="1"/>
  <c r="BQ692" i="171" s="1"/>
  <c r="BP692" i="171" a="1"/>
  <c r="BP692" i="171" s="1"/>
  <c r="BO692" i="171" a="1"/>
  <c r="BO692" i="171" s="1"/>
  <c r="BQ724" i="171" a="1"/>
  <c r="BQ724" i="171" s="1"/>
  <c r="BP724" i="171" a="1"/>
  <c r="BP724" i="171" s="1"/>
  <c r="BO724" i="171" a="1"/>
  <c r="BO724" i="171" s="1"/>
  <c r="BI33" i="183"/>
  <c r="FC24" i="183"/>
  <c r="A30" i="185"/>
  <c r="W27" i="185"/>
  <c r="A28" i="185"/>
  <c r="FC70" i="183"/>
  <c r="A29" i="185"/>
  <c r="W26" i="185"/>
  <c r="BA17" i="183"/>
  <c r="FC53" i="183"/>
  <c r="FC78" i="183"/>
  <c r="EP104" i="183"/>
  <c r="FC30" i="183"/>
  <c r="FC54" i="183"/>
  <c r="BI18" i="183"/>
  <c r="BI24" i="183"/>
  <c r="FC38" i="183"/>
  <c r="BI41" i="183"/>
  <c r="BI44" i="183"/>
  <c r="FC61" i="183"/>
  <c r="BI25" i="183"/>
  <c r="EP38" i="183"/>
  <c r="FC40" i="183"/>
  <c r="EP61" i="183"/>
  <c r="EP65" i="183"/>
  <c r="EP84" i="183"/>
  <c r="BI116" i="183"/>
  <c r="G19" i="183"/>
  <c r="G20" i="183" s="1"/>
  <c r="D12" i="188"/>
  <c r="F12" i="188"/>
  <c r="BI26" i="183"/>
  <c r="FC29" i="183"/>
  <c r="FC31" i="183"/>
  <c r="EP72" i="183"/>
  <c r="FC50" i="183"/>
  <c r="FC55" i="183"/>
  <c r="EP92" i="183"/>
  <c r="FC114" i="183"/>
  <c r="EP117" i="183"/>
  <c r="AM17" i="183"/>
  <c r="ET23" i="183"/>
  <c r="BI112" i="183"/>
  <c r="BI52" i="183"/>
  <c r="EP56" i="183"/>
  <c r="BI59" i="183"/>
  <c r="BI73" i="183"/>
  <c r="FC94" i="183"/>
  <c r="FC113" i="183"/>
  <c r="BJ325" i="171"/>
  <c r="A23" i="188"/>
  <c r="FN17" i="183"/>
  <c r="ET52" i="183"/>
  <c r="ET36" i="183"/>
  <c r="ET57" i="183"/>
  <c r="ET62" i="183"/>
  <c r="ET28" i="183"/>
  <c r="FC84" i="183"/>
  <c r="ET94" i="183"/>
  <c r="FC111" i="183"/>
  <c r="ET66" i="183"/>
  <c r="FC81" i="183"/>
  <c r="ET33" i="183"/>
  <c r="ET58" i="183"/>
  <c r="FC62" i="183"/>
  <c r="FC64" i="183"/>
  <c r="FC85" i="183"/>
  <c r="FC90" i="183"/>
  <c r="FC92" i="183"/>
  <c r="FC99" i="183"/>
  <c r="FC57" i="183"/>
  <c r="FC71" i="183"/>
  <c r="ET82" i="183"/>
  <c r="FC110" i="183"/>
  <c r="FC22" i="183"/>
  <c r="ET47" i="183"/>
  <c r="ET49" i="183"/>
  <c r="FC49" i="183"/>
  <c r="FC86" i="183"/>
  <c r="FC87" i="183"/>
  <c r="FC107" i="183"/>
  <c r="ET114" i="183"/>
  <c r="ET70" i="183"/>
  <c r="ET87" i="183"/>
  <c r="ET92" i="183"/>
  <c r="ET95" i="183"/>
  <c r="ET97" i="183"/>
  <c r="ET109" i="183"/>
  <c r="ET107" i="183"/>
  <c r="ET113" i="183"/>
  <c r="ET31" i="183"/>
  <c r="ET60" i="183"/>
  <c r="ET81" i="183"/>
  <c r="ET90" i="183"/>
  <c r="ET106" i="183"/>
  <c r="ET39" i="183"/>
  <c r="ET59" i="183"/>
  <c r="ET64" i="183"/>
  <c r="ET65" i="183"/>
  <c r="ET74" i="183"/>
  <c r="ET103" i="183"/>
  <c r="ET105" i="183"/>
  <c r="ET20" i="183"/>
  <c r="ET25" i="183"/>
  <c r="ET41" i="183"/>
  <c r="ET42" i="183"/>
  <c r="ET43" i="183"/>
  <c r="ET44" i="183"/>
  <c r="ET51" i="183"/>
  <c r="ET73" i="183"/>
  <c r="ET75" i="183"/>
  <c r="ET96" i="183"/>
  <c r="EP29" i="183"/>
  <c r="BI36" i="183"/>
  <c r="BI39" i="183"/>
  <c r="BI58" i="183"/>
  <c r="BI65" i="183"/>
  <c r="BI66" i="183"/>
  <c r="BI75" i="183"/>
  <c r="BI100" i="183"/>
  <c r="BI105" i="183"/>
  <c r="EP18" i="183"/>
  <c r="BI28" i="183"/>
  <c r="BI29" i="183"/>
  <c r="BI47" i="183"/>
  <c r="BI49" i="183"/>
  <c r="BI81" i="183"/>
  <c r="BI84" i="183"/>
  <c r="BI87" i="183"/>
  <c r="BI57" i="183"/>
  <c r="BI106" i="183"/>
  <c r="BI107" i="183"/>
  <c r="BI113" i="183"/>
  <c r="BI42" i="183"/>
  <c r="BI62" i="183"/>
  <c r="BI63" i="183"/>
  <c r="EP22" i="183"/>
  <c r="BI40" i="183"/>
  <c r="BI51" i="183"/>
  <c r="EP52" i="183"/>
  <c r="EU52" i="183" s="1"/>
  <c r="BI60" i="183"/>
  <c r="BI78" i="183"/>
  <c r="BI82" i="183"/>
  <c r="BI89" i="183"/>
  <c r="EP20" i="183"/>
  <c r="EP24" i="183"/>
  <c r="EP47" i="183"/>
  <c r="EP70" i="183"/>
  <c r="EP95" i="183"/>
  <c r="EP106" i="183"/>
  <c r="EP109" i="183"/>
  <c r="EP23" i="183"/>
  <c r="EP30" i="183"/>
  <c r="EP37" i="183"/>
  <c r="EP53" i="183"/>
  <c r="AB59" i="183"/>
  <c r="FD59" i="183" s="1"/>
  <c r="EP62" i="183"/>
  <c r="EP69" i="183"/>
  <c r="EP75" i="183"/>
  <c r="EP77" i="183"/>
  <c r="EP79" i="183"/>
  <c r="AB85" i="183"/>
  <c r="FD85" i="183" s="1"/>
  <c r="EP91" i="183"/>
  <c r="AB93" i="183"/>
  <c r="FD93" i="183" s="1"/>
  <c r="EP102" i="183"/>
  <c r="EP43" i="183"/>
  <c r="EP45" i="183"/>
  <c r="EP48" i="183"/>
  <c r="EP40" i="183"/>
  <c r="EP83" i="183"/>
  <c r="EP100" i="183"/>
  <c r="EP21" i="183"/>
  <c r="EP39" i="183"/>
  <c r="EP78" i="183"/>
  <c r="EP85" i="183"/>
  <c r="EP86" i="183"/>
  <c r="B19" i="183"/>
  <c r="B20" i="183" s="1"/>
  <c r="B21" i="183" s="1"/>
  <c r="B22" i="183" s="1"/>
  <c r="B23" i="183" s="1"/>
  <c r="B24" i="183" s="1"/>
  <c r="B25" i="183" s="1"/>
  <c r="B26" i="183" s="1"/>
  <c r="B27" i="183" s="1"/>
  <c r="B28" i="183" s="1"/>
  <c r="B29" i="183" s="1"/>
  <c r="B30" i="183" s="1"/>
  <c r="B31" i="183" s="1"/>
  <c r="B32" i="183" s="1"/>
  <c r="B33" i="183" s="1"/>
  <c r="B34" i="183" s="1"/>
  <c r="B35" i="183" s="1"/>
  <c r="B36" i="183" s="1"/>
  <c r="B37" i="183" s="1"/>
  <c r="B38" i="183" s="1"/>
  <c r="B39" i="183" s="1"/>
  <c r="B40" i="183" s="1"/>
  <c r="B41" i="183" s="1"/>
  <c r="B42" i="183" s="1"/>
  <c r="B43" i="183" s="1"/>
  <c r="B44" i="183" s="1"/>
  <c r="B45" i="183" s="1"/>
  <c r="B46" i="183" s="1"/>
  <c r="B47" i="183" s="1"/>
  <c r="B48" i="183" s="1"/>
  <c r="B49" i="183" s="1"/>
  <c r="B50" i="183" s="1"/>
  <c r="B51" i="183" s="1"/>
  <c r="B52" i="183" s="1"/>
  <c r="B53" i="183" s="1"/>
  <c r="B54" i="183" s="1"/>
  <c r="B55" i="183" s="1"/>
  <c r="B56" i="183" s="1"/>
  <c r="B57" i="183" s="1"/>
  <c r="B58" i="183" s="1"/>
  <c r="B59" i="183" s="1"/>
  <c r="B60" i="183" s="1"/>
  <c r="B61" i="183" s="1"/>
  <c r="B62" i="183" s="1"/>
  <c r="B63" i="183" s="1"/>
  <c r="B64" i="183" s="1"/>
  <c r="B65" i="183" s="1"/>
  <c r="B66" i="183" s="1"/>
  <c r="B67" i="183" s="1"/>
  <c r="B68" i="183" s="1"/>
  <c r="B69" i="183" s="1"/>
  <c r="B70" i="183" s="1"/>
  <c r="B71" i="183" s="1"/>
  <c r="B72" i="183" s="1"/>
  <c r="B73" i="183" s="1"/>
  <c r="B74" i="183" s="1"/>
  <c r="B75" i="183" s="1"/>
  <c r="B76" i="183" s="1"/>
  <c r="B77" i="183" s="1"/>
  <c r="B78" i="183" s="1"/>
  <c r="B79" i="183" s="1"/>
  <c r="B80" i="183" s="1"/>
  <c r="B81" i="183" s="1"/>
  <c r="B82" i="183" s="1"/>
  <c r="B83" i="183" s="1"/>
  <c r="B84" i="183" s="1"/>
  <c r="B85" i="183" s="1"/>
  <c r="B86" i="183" s="1"/>
  <c r="B87" i="183" s="1"/>
  <c r="B88" i="183" s="1"/>
  <c r="B89" i="183" s="1"/>
  <c r="B90" i="183" s="1"/>
  <c r="B91" i="183" s="1"/>
  <c r="B92" i="183" s="1"/>
  <c r="B93" i="183" s="1"/>
  <c r="B94" i="183" s="1"/>
  <c r="B95" i="183" s="1"/>
  <c r="B96" i="183" s="1"/>
  <c r="B97" i="183" s="1"/>
  <c r="B98" i="183" s="1"/>
  <c r="B99" i="183" s="1"/>
  <c r="B100" i="183" s="1"/>
  <c r="B101" i="183" s="1"/>
  <c r="B102" i="183" s="1"/>
  <c r="B103" i="183" s="1"/>
  <c r="B104" i="183" s="1"/>
  <c r="B105" i="183" s="1"/>
  <c r="B106" i="183" s="1"/>
  <c r="B107" i="183" s="1"/>
  <c r="B108" i="183" s="1"/>
  <c r="B109" i="183" s="1"/>
  <c r="B110" i="183" s="1"/>
  <c r="B111" i="183" s="1"/>
  <c r="B112" i="183" s="1"/>
  <c r="B113" i="183" s="1"/>
  <c r="B114" i="183" s="1"/>
  <c r="B115" i="183" s="1"/>
  <c r="B116" i="183" s="1"/>
  <c r="B117" i="183" s="1"/>
  <c r="B118" i="183" s="1"/>
  <c r="B119" i="183" s="1"/>
  <c r="B120" i="183" s="1"/>
  <c r="B121" i="183" s="1"/>
  <c r="B122" i="183" s="1"/>
  <c r="B123" i="183" s="1"/>
  <c r="B124" i="183" s="1"/>
  <c r="B125" i="183" s="1"/>
  <c r="B126" i="183" s="1"/>
  <c r="B127" i="183" s="1"/>
  <c r="B128" i="183" s="1"/>
  <c r="B129" i="183" s="1"/>
  <c r="B130" i="183" s="1"/>
  <c r="B131" i="183" s="1"/>
  <c r="B132" i="183" s="1"/>
  <c r="B133" i="183" s="1"/>
  <c r="B134" i="183" s="1"/>
  <c r="B135" i="183" s="1"/>
  <c r="B136" i="183" s="1"/>
  <c r="B137" i="183" s="1"/>
  <c r="B138" i="183" s="1"/>
  <c r="B139" i="183" s="1"/>
  <c r="B140" i="183" s="1"/>
  <c r="B141" i="183" s="1"/>
  <c r="B142" i="183" s="1"/>
  <c r="B143" i="183" s="1"/>
  <c r="B144" i="183" s="1"/>
  <c r="B145" i="183" s="1"/>
  <c r="B146" i="183" s="1"/>
  <c r="B147" i="183" s="1"/>
  <c r="B148" i="183" s="1"/>
  <c r="B149" i="183" s="1"/>
  <c r="B150" i="183" s="1"/>
  <c r="B151" i="183" s="1"/>
  <c r="B152" i="183" s="1"/>
  <c r="B153" i="183" s="1"/>
  <c r="B154" i="183" s="1"/>
  <c r="B155" i="183" s="1"/>
  <c r="B156" i="183" s="1"/>
  <c r="B157" i="183" s="1"/>
  <c r="B158" i="183" s="1"/>
  <c r="B159" i="183" s="1"/>
  <c r="B160" i="183" s="1"/>
  <c r="B161" i="183" s="1"/>
  <c r="B162" i="183" s="1"/>
  <c r="B163" i="183" s="1"/>
  <c r="B164" i="183" s="1"/>
  <c r="B165" i="183" s="1"/>
  <c r="B166" i="183" s="1"/>
  <c r="B167" i="183" s="1"/>
  <c r="E24" i="188"/>
  <c r="C2" i="183"/>
  <c r="BJ84" i="171"/>
  <c r="BJ86" i="171"/>
  <c r="BJ88" i="171"/>
  <c r="BJ90" i="171"/>
  <c r="BJ92" i="171"/>
  <c r="BJ94" i="171"/>
  <c r="BJ96" i="171"/>
  <c r="BJ98" i="171"/>
  <c r="BJ100" i="171"/>
  <c r="BJ102" i="171"/>
  <c r="BJ104" i="171"/>
  <c r="BJ106" i="171"/>
  <c r="BJ108" i="171"/>
  <c r="BJ110" i="171"/>
  <c r="BJ112" i="171"/>
  <c r="BJ114" i="171"/>
  <c r="BJ116" i="171"/>
  <c r="BJ120" i="171"/>
  <c r="BJ122" i="171"/>
  <c r="BJ124" i="171"/>
  <c r="BJ126" i="171"/>
  <c r="BJ128" i="171"/>
  <c r="BJ130" i="171"/>
  <c r="BJ132" i="171"/>
  <c r="BJ134" i="171"/>
  <c r="BJ136" i="171"/>
  <c r="BJ138" i="171"/>
  <c r="BJ140" i="171"/>
  <c r="BJ142" i="171"/>
  <c r="BJ144" i="171"/>
  <c r="BJ146" i="171"/>
  <c r="BJ148" i="171"/>
  <c r="BJ150" i="171"/>
  <c r="BJ152" i="171"/>
  <c r="BJ154" i="171"/>
  <c r="BJ156" i="171"/>
  <c r="BJ158" i="171"/>
  <c r="BJ160" i="171"/>
  <c r="BJ162" i="171"/>
  <c r="BJ164" i="171"/>
  <c r="BJ166" i="171"/>
  <c r="BJ168" i="171"/>
  <c r="BJ170" i="171"/>
  <c r="BJ172" i="171"/>
  <c r="BJ174" i="171"/>
  <c r="BJ176" i="171"/>
  <c r="BJ178" i="171"/>
  <c r="BJ180" i="171"/>
  <c r="BJ182" i="171"/>
  <c r="BJ184" i="171"/>
  <c r="BJ186" i="171"/>
  <c r="BJ188" i="171"/>
  <c r="BJ190" i="171"/>
  <c r="BJ192" i="171"/>
  <c r="BJ194" i="171"/>
  <c r="BJ196" i="171"/>
  <c r="BJ198" i="171"/>
  <c r="BJ200" i="171"/>
  <c r="BJ202" i="171"/>
  <c r="BJ204" i="171"/>
  <c r="BJ206" i="171"/>
  <c r="BJ208" i="171"/>
  <c r="BJ210" i="171"/>
  <c r="BJ212" i="171"/>
  <c r="BJ214" i="171"/>
  <c r="BJ216" i="171"/>
  <c r="BJ218" i="171"/>
  <c r="BJ220" i="171"/>
  <c r="BJ222" i="171"/>
  <c r="BJ224" i="171"/>
  <c r="BJ226" i="171"/>
  <c r="BJ228" i="171"/>
  <c r="BJ230" i="171"/>
  <c r="BJ232" i="171"/>
  <c r="BJ234" i="171"/>
  <c r="BJ236" i="171"/>
  <c r="BJ238" i="171"/>
  <c r="BJ240" i="171"/>
  <c r="BJ242" i="171"/>
  <c r="BJ244" i="171"/>
  <c r="BJ246" i="171"/>
  <c r="BJ247" i="171"/>
  <c r="BJ248" i="171"/>
  <c r="BJ249" i="171"/>
  <c r="BJ250" i="171"/>
  <c r="BJ251" i="171"/>
  <c r="BJ252" i="171"/>
  <c r="BJ253" i="171"/>
  <c r="BJ254" i="171"/>
  <c r="BJ255" i="171"/>
  <c r="BJ256" i="171"/>
  <c r="BJ257" i="171"/>
  <c r="BJ258" i="171"/>
  <c r="BJ259" i="171"/>
  <c r="BJ260" i="171"/>
  <c r="BJ261" i="171"/>
  <c r="BJ262" i="171"/>
  <c r="BJ263" i="171"/>
  <c r="BJ264" i="171"/>
  <c r="BJ265" i="171"/>
  <c r="BJ266" i="171"/>
  <c r="BJ267" i="171"/>
  <c r="BJ268" i="171"/>
  <c r="BJ269" i="171"/>
  <c r="BJ270" i="171"/>
  <c r="BJ271" i="171"/>
  <c r="BJ272" i="171"/>
  <c r="BJ273" i="171"/>
  <c r="BJ274" i="171"/>
  <c r="BJ275" i="171"/>
  <c r="BJ276" i="171"/>
  <c r="BJ277" i="171"/>
  <c r="BJ278" i="171"/>
  <c r="BJ279" i="171"/>
  <c r="BJ280" i="171"/>
  <c r="BJ281" i="171"/>
  <c r="BJ282" i="171"/>
  <c r="BJ283" i="171"/>
  <c r="BJ284" i="171"/>
  <c r="BJ285" i="171"/>
  <c r="BJ286" i="171"/>
  <c r="BJ287" i="171"/>
  <c r="BJ288" i="171"/>
  <c r="BJ289" i="171"/>
  <c r="BJ290" i="171"/>
  <c r="BJ291" i="171"/>
  <c r="BJ292" i="171"/>
  <c r="BJ293" i="171"/>
  <c r="BJ294" i="171"/>
  <c r="BJ296" i="171"/>
  <c r="BJ298" i="171"/>
  <c r="BJ300" i="171"/>
  <c r="BJ302" i="171"/>
  <c r="BJ304" i="171"/>
  <c r="BJ306" i="171"/>
  <c r="BJ314" i="171"/>
  <c r="BJ322" i="171"/>
  <c r="BJ326" i="171"/>
  <c r="BJ334" i="171"/>
  <c r="BJ346" i="171"/>
  <c r="BJ347" i="171"/>
  <c r="BJ349" i="171"/>
  <c r="BJ359" i="171"/>
  <c r="BJ360" i="171"/>
  <c r="BJ362" i="171"/>
  <c r="BJ368" i="171"/>
  <c r="BJ375" i="171"/>
  <c r="BJ376" i="171"/>
  <c r="BJ386" i="171"/>
  <c r="BJ390" i="171"/>
  <c r="BJ392" i="171"/>
  <c r="BJ399" i="171"/>
  <c r="BJ402" i="171"/>
  <c r="BJ406" i="171"/>
  <c r="BJ415" i="171"/>
  <c r="BJ416" i="171"/>
  <c r="BJ432" i="171"/>
  <c r="BJ435" i="171"/>
  <c r="BJ436" i="171"/>
  <c r="BJ440" i="171"/>
  <c r="BJ448" i="171"/>
  <c r="BJ466" i="171"/>
  <c r="BJ467" i="171"/>
  <c r="BJ483" i="171"/>
  <c r="BJ487" i="171"/>
  <c r="BJ500" i="171"/>
  <c r="BJ511" i="171"/>
  <c r="BJ512" i="171"/>
  <c r="BJ524" i="171"/>
  <c r="BJ530" i="171"/>
  <c r="BJ533" i="171"/>
  <c r="BJ550" i="171"/>
  <c r="BJ557" i="171"/>
  <c r="BJ559" i="171"/>
  <c r="BJ561" i="171"/>
  <c r="BJ563" i="171"/>
  <c r="BJ565" i="171"/>
  <c r="BJ567" i="171"/>
  <c r="BJ569" i="171"/>
  <c r="BJ571" i="171"/>
  <c r="BJ573" i="171"/>
  <c r="BJ575" i="171"/>
  <c r="BJ576" i="171"/>
  <c r="BJ577" i="171"/>
  <c r="BJ578" i="171"/>
  <c r="BJ579" i="171"/>
  <c r="BJ580" i="171"/>
  <c r="BJ581" i="171"/>
  <c r="BJ582" i="171"/>
  <c r="BJ583" i="171"/>
  <c r="BJ584" i="171"/>
  <c r="BJ585" i="171"/>
  <c r="BJ587" i="171"/>
  <c r="BJ588" i="171"/>
  <c r="BJ589" i="171"/>
  <c r="BJ590" i="171"/>
  <c r="BJ591" i="171"/>
  <c r="BJ592" i="171"/>
  <c r="BJ593" i="171"/>
  <c r="BJ594" i="171"/>
  <c r="BJ595" i="171"/>
  <c r="BJ596" i="171"/>
  <c r="BJ598" i="171"/>
  <c r="BJ600" i="171"/>
  <c r="BJ602" i="171"/>
  <c r="BJ702" i="171"/>
  <c r="BJ704" i="171"/>
  <c r="BJ706" i="171"/>
  <c r="BJ708" i="171"/>
  <c r="BJ710" i="171"/>
  <c r="BJ712" i="171"/>
  <c r="BJ714" i="171"/>
  <c r="BJ716" i="171"/>
  <c r="BJ718" i="171"/>
  <c r="BJ720" i="171"/>
  <c r="BJ722" i="171"/>
  <c r="BJ724" i="171"/>
  <c r="BJ726" i="171"/>
  <c r="BJ727" i="171"/>
  <c r="BJ728" i="171"/>
  <c r="BJ729" i="171"/>
  <c r="BJ730" i="171"/>
  <c r="BJ731" i="171"/>
  <c r="BJ732" i="171"/>
  <c r="BJ733" i="171"/>
  <c r="BJ734" i="171"/>
  <c r="BJ735" i="171"/>
  <c r="BJ736" i="171"/>
  <c r="BJ737" i="171"/>
  <c r="BJ738" i="171"/>
  <c r="BJ739" i="171"/>
  <c r="BJ740" i="171"/>
  <c r="BJ741" i="171"/>
  <c r="BJ742" i="171"/>
  <c r="BJ743" i="171"/>
  <c r="BJ744" i="171"/>
  <c r="BJ745" i="171"/>
  <c r="BJ746" i="171"/>
  <c r="BJ747" i="171"/>
  <c r="BJ748" i="171"/>
  <c r="BJ749" i="171"/>
  <c r="BJ750" i="171"/>
  <c r="BJ751" i="171"/>
  <c r="BJ752" i="171"/>
  <c r="BJ753" i="171"/>
  <c r="BJ754" i="171"/>
  <c r="BJ755" i="171"/>
  <c r="BJ756" i="171"/>
  <c r="BJ757" i="171"/>
  <c r="BJ758" i="171"/>
  <c r="BJ460" i="171"/>
  <c r="BJ492" i="171"/>
  <c r="BJ759" i="171"/>
  <c r="BJ760" i="171"/>
  <c r="BJ762" i="171"/>
  <c r="BJ763" i="171"/>
  <c r="BJ764" i="171"/>
  <c r="BJ765" i="171"/>
  <c r="BJ766" i="171"/>
  <c r="BJ767" i="171"/>
  <c r="BJ768" i="171"/>
  <c r="BJ769" i="171"/>
  <c r="BJ770" i="171"/>
  <c r="BJ771" i="171"/>
  <c r="BJ772" i="171"/>
  <c r="BJ773" i="171"/>
  <c r="BJ774" i="171"/>
  <c r="BJ775" i="171"/>
  <c r="BJ776" i="171"/>
  <c r="BJ777" i="171"/>
  <c r="BJ778" i="171"/>
  <c r="BJ779" i="171"/>
  <c r="BJ780" i="171"/>
  <c r="BJ781" i="171"/>
  <c r="BJ782" i="171"/>
  <c r="BJ783" i="171"/>
  <c r="BJ784" i="171"/>
  <c r="BJ785" i="171"/>
  <c r="BJ786" i="171"/>
  <c r="BJ787" i="171"/>
  <c r="BJ788" i="171"/>
  <c r="BJ789" i="171"/>
  <c r="BJ790" i="171"/>
  <c r="BJ791" i="171"/>
  <c r="BJ792" i="171"/>
  <c r="BJ793" i="171"/>
  <c r="BJ794" i="171"/>
  <c r="BJ795" i="171"/>
  <c r="BJ796" i="171"/>
  <c r="BJ797" i="171"/>
  <c r="BJ798" i="171"/>
  <c r="BJ799" i="171"/>
  <c r="BJ800" i="171"/>
  <c r="BJ801" i="171"/>
  <c r="BJ802" i="171"/>
  <c r="BJ803" i="171"/>
  <c r="BJ804" i="171"/>
  <c r="BJ805" i="171"/>
  <c r="BJ806" i="171"/>
  <c r="BJ807" i="171"/>
  <c r="BJ808" i="171"/>
  <c r="BJ809" i="171"/>
  <c r="BJ811" i="171"/>
  <c r="BJ812" i="171"/>
  <c r="BJ813" i="171"/>
  <c r="BJ815" i="171"/>
  <c r="BJ816" i="171"/>
  <c r="BJ817" i="171"/>
  <c r="BJ819" i="171"/>
  <c r="BJ820" i="171"/>
  <c r="BJ821" i="171"/>
  <c r="BJ823" i="171"/>
  <c r="BJ824" i="171"/>
  <c r="BJ825" i="171"/>
  <c r="BJ827" i="171"/>
  <c r="BJ828" i="171"/>
  <c r="BJ829" i="171"/>
  <c r="BJ832" i="171"/>
  <c r="BJ865" i="171"/>
  <c r="BJ869" i="171"/>
  <c r="BJ873" i="171"/>
  <c r="BJ917" i="171"/>
  <c r="BJ922" i="171"/>
  <c r="BJ926" i="171"/>
  <c r="BJ927" i="171"/>
  <c r="BJ930" i="171"/>
  <c r="BJ938" i="171"/>
  <c r="BJ946" i="171"/>
  <c r="BJ949" i="171"/>
  <c r="BJ952" i="171"/>
  <c r="BJ954" i="171"/>
  <c r="BJ955" i="171"/>
  <c r="BJ956" i="171"/>
  <c r="BJ957" i="171"/>
  <c r="BJ958" i="171"/>
  <c r="BJ959" i="171"/>
  <c r="BJ960" i="171"/>
  <c r="BJ961" i="171"/>
  <c r="BJ962" i="171"/>
  <c r="BJ963" i="171"/>
  <c r="BJ964" i="171"/>
  <c r="BJ965" i="171"/>
  <c r="BJ966" i="171"/>
  <c r="BJ967" i="171"/>
  <c r="BJ968" i="171"/>
  <c r="BJ969" i="171"/>
  <c r="BJ970" i="171"/>
  <c r="BJ971" i="171"/>
  <c r="BJ972" i="171"/>
  <c r="BJ973" i="171"/>
  <c r="BJ974" i="171"/>
  <c r="BJ975" i="171"/>
  <c r="BJ976" i="171"/>
  <c r="BJ977" i="171"/>
  <c r="BJ978" i="171"/>
  <c r="BJ979" i="171"/>
  <c r="BJ980" i="171"/>
  <c r="BJ981" i="171"/>
  <c r="BJ982" i="171"/>
  <c r="BJ983" i="171"/>
  <c r="BJ984" i="171"/>
  <c r="BJ985" i="171"/>
  <c r="BJ986" i="171"/>
  <c r="BJ988" i="171"/>
  <c r="BJ989" i="171"/>
  <c r="BJ990" i="171"/>
  <c r="BJ991" i="171"/>
  <c r="BJ992" i="171"/>
  <c r="BJ993" i="171"/>
  <c r="BJ994" i="171"/>
  <c r="BJ995" i="171"/>
  <c r="BJ996" i="171"/>
  <c r="BJ997" i="171"/>
  <c r="BJ998" i="171"/>
  <c r="BJ999" i="171"/>
  <c r="BJ1000" i="171"/>
  <c r="BJ1001" i="171"/>
  <c r="BJ1002" i="171"/>
  <c r="BJ1003" i="171"/>
  <c r="BJ1004" i="171"/>
  <c r="BJ1005" i="171"/>
  <c r="BJ1007" i="171"/>
  <c r="BJ1008" i="171"/>
  <c r="BJ1009" i="171"/>
  <c r="BJ1010" i="171"/>
  <c r="BJ1011" i="171"/>
  <c r="BJ1012" i="171"/>
  <c r="BJ1013" i="171"/>
  <c r="BJ1014" i="171"/>
  <c r="BJ1016" i="171"/>
  <c r="BJ66" i="171"/>
  <c r="BJ68" i="171"/>
  <c r="BJ70" i="171"/>
  <c r="BJ72" i="171"/>
  <c r="BJ74" i="171"/>
  <c r="BJ76" i="171"/>
  <c r="BJ78" i="171"/>
  <c r="BJ80" i="171"/>
  <c r="BJ82" i="171"/>
  <c r="BJ118" i="171"/>
  <c r="BJ318" i="171"/>
  <c r="BJ452" i="171"/>
  <c r="BJ491" i="171"/>
  <c r="BJ503" i="171"/>
  <c r="BJ495" i="171"/>
  <c r="BJ317" i="171"/>
  <c r="BM692" i="171" a="1"/>
  <c r="BM692" i="171" s="1"/>
  <c r="BL692" i="171" a="1"/>
  <c r="BL692" i="171" s="1"/>
  <c r="BK692" i="171" a="1"/>
  <c r="BK692" i="171" s="1"/>
  <c r="BL724" i="171" a="1"/>
  <c r="BL724" i="171" s="1"/>
  <c r="BK724" i="171" a="1"/>
  <c r="BK724" i="171" s="1"/>
  <c r="BM724" i="171" a="1"/>
  <c r="BM724" i="171" s="1"/>
  <c r="BB35" i="171"/>
  <c r="BJ344" i="171"/>
  <c r="BJ471" i="171"/>
  <c r="BJ311" i="171"/>
  <c r="BJ366" i="171"/>
  <c r="BJ506" i="171"/>
  <c r="BJ556" i="171"/>
  <c r="BJ558" i="171"/>
  <c r="BJ560" i="171"/>
  <c r="BJ562" i="171"/>
  <c r="BJ564" i="171"/>
  <c r="BJ566" i="171"/>
  <c r="BJ568" i="171"/>
  <c r="BJ570" i="171"/>
  <c r="BJ572" i="171"/>
  <c r="BJ574" i="171"/>
  <c r="BJ321" i="171"/>
  <c r="BJ464" i="171"/>
  <c r="BJ65" i="171"/>
  <c r="BJ67" i="171"/>
  <c r="BJ69" i="171"/>
  <c r="BJ71" i="171"/>
  <c r="BJ73" i="171"/>
  <c r="BJ75" i="171"/>
  <c r="BJ77" i="171"/>
  <c r="BJ79" i="171"/>
  <c r="BJ81" i="171"/>
  <c r="BJ83" i="171"/>
  <c r="BJ85" i="171"/>
  <c r="BJ87" i="171"/>
  <c r="BJ89" i="171"/>
  <c r="BJ91" i="171"/>
  <c r="BJ93" i="171"/>
  <c r="BJ95" i="171"/>
  <c r="BJ97" i="171"/>
  <c r="BJ99" i="171"/>
  <c r="BJ101" i="171"/>
  <c r="BJ103" i="171"/>
  <c r="BJ105" i="171"/>
  <c r="BJ107" i="171"/>
  <c r="BJ109" i="171"/>
  <c r="BJ111" i="171"/>
  <c r="BJ113" i="171"/>
  <c r="BJ115" i="171"/>
  <c r="BJ117" i="171"/>
  <c r="BJ119" i="171"/>
  <c r="BJ121" i="171"/>
  <c r="BJ123" i="171"/>
  <c r="BJ125" i="171"/>
  <c r="BJ127" i="171"/>
  <c r="BJ129" i="171"/>
  <c r="BJ131" i="171"/>
  <c r="BJ133" i="171"/>
  <c r="BJ135" i="171"/>
  <c r="BJ137" i="171"/>
  <c r="BJ139" i="171"/>
  <c r="BJ141" i="171"/>
  <c r="BJ143" i="171"/>
  <c r="BJ145" i="171"/>
  <c r="BJ147" i="171"/>
  <c r="BJ149" i="171"/>
  <c r="BJ151" i="171"/>
  <c r="BJ153" i="171"/>
  <c r="BJ155" i="171"/>
  <c r="BJ157" i="171"/>
  <c r="BJ159" i="171"/>
  <c r="BJ161" i="171"/>
  <c r="BJ163" i="171"/>
  <c r="BJ165" i="171"/>
  <c r="BJ167" i="171"/>
  <c r="BJ169" i="171"/>
  <c r="BJ171" i="171"/>
  <c r="BJ173" i="171"/>
  <c r="BJ175" i="171"/>
  <c r="BJ177" i="171"/>
  <c r="BJ179" i="171"/>
  <c r="BJ181" i="171"/>
  <c r="BJ183" i="171"/>
  <c r="BJ185" i="171"/>
  <c r="BJ187" i="171"/>
  <c r="BJ189" i="171"/>
  <c r="BJ191" i="171"/>
  <c r="BJ193" i="171"/>
  <c r="BJ195" i="171"/>
  <c r="BJ197" i="171"/>
  <c r="BJ199" i="171"/>
  <c r="BJ201" i="171"/>
  <c r="BJ203" i="171"/>
  <c r="BJ205" i="171"/>
  <c r="BJ207" i="171"/>
  <c r="BJ209" i="171"/>
  <c r="BJ211" i="171"/>
  <c r="BJ213" i="171"/>
  <c r="BJ215" i="171"/>
  <c r="BJ217" i="171"/>
  <c r="BJ219" i="171"/>
  <c r="BJ221" i="171"/>
  <c r="BJ223" i="171"/>
  <c r="BJ225" i="171"/>
  <c r="BJ227" i="171"/>
  <c r="BJ229" i="171"/>
  <c r="BJ231" i="171"/>
  <c r="BJ233" i="171"/>
  <c r="BJ235" i="171"/>
  <c r="BJ237" i="171"/>
  <c r="BJ239" i="171"/>
  <c r="BJ241" i="171"/>
  <c r="BJ243" i="171"/>
  <c r="BJ245" i="171"/>
  <c r="BJ295" i="171"/>
  <c r="BJ297" i="171"/>
  <c r="BJ299" i="171"/>
  <c r="BJ301" i="171"/>
  <c r="BJ303" i="171"/>
  <c r="BJ305" i="171"/>
  <c r="BJ307" i="171"/>
  <c r="BJ372" i="171"/>
  <c r="BJ428" i="171"/>
  <c r="BJ338" i="171"/>
  <c r="BJ364" i="171"/>
  <c r="BJ356" i="171"/>
  <c r="BJ419" i="171"/>
  <c r="BJ597" i="171"/>
  <c r="BJ934" i="171"/>
  <c r="BJ939" i="171"/>
  <c r="BJ942" i="171"/>
  <c r="BJ586" i="171"/>
  <c r="BJ703" i="171"/>
  <c r="BJ705" i="171"/>
  <c r="BJ707" i="171"/>
  <c r="BJ709" i="171"/>
  <c r="BJ711" i="171"/>
  <c r="BJ713" i="171"/>
  <c r="BJ715" i="171"/>
  <c r="BJ717" i="171"/>
  <c r="BJ719" i="171"/>
  <c r="BJ721" i="171"/>
  <c r="BJ723" i="171"/>
  <c r="BF724" i="171"/>
  <c r="BJ725" i="171"/>
  <c r="BJ761" i="171"/>
  <c r="BJ1006" i="171"/>
  <c r="BJ987" i="171"/>
  <c r="BJ1015" i="171"/>
  <c r="BJ310" i="171"/>
  <c r="BJ345" i="171"/>
  <c r="BJ40" i="171"/>
  <c r="BJ42" i="171"/>
  <c r="BJ44" i="171"/>
  <c r="BJ46" i="171"/>
  <c r="BJ48" i="171"/>
  <c r="BJ50" i="171"/>
  <c r="BJ52" i="171"/>
  <c r="BJ54" i="171"/>
  <c r="BJ56" i="171"/>
  <c r="BJ58" i="171"/>
  <c r="BJ60" i="171"/>
  <c r="BJ62" i="171"/>
  <c r="BJ64" i="171"/>
  <c r="BJ339" i="171"/>
  <c r="BJ348" i="171"/>
  <c r="BJ374" i="171"/>
  <c r="BJ382" i="171"/>
  <c r="BJ319" i="171"/>
  <c r="BJ342" i="171"/>
  <c r="BJ350" i="171"/>
  <c r="BJ358" i="171"/>
  <c r="BJ367" i="171"/>
  <c r="BJ43" i="171"/>
  <c r="BJ45" i="171"/>
  <c r="BJ47" i="171"/>
  <c r="BJ49" i="171"/>
  <c r="BJ51" i="171"/>
  <c r="BJ53" i="171"/>
  <c r="BJ55" i="171"/>
  <c r="BJ57" i="171"/>
  <c r="BJ59" i="171"/>
  <c r="BJ61" i="171"/>
  <c r="BJ63" i="171"/>
  <c r="BJ352" i="171"/>
  <c r="BJ355" i="171"/>
  <c r="BJ371" i="171"/>
  <c r="BJ424" i="171"/>
  <c r="BJ430" i="171"/>
  <c r="BJ431" i="171"/>
  <c r="BJ447" i="171"/>
  <c r="BJ453" i="171"/>
  <c r="BJ476" i="171"/>
  <c r="BJ499" i="171"/>
  <c r="BJ504" i="171"/>
  <c r="BJ507" i="171"/>
  <c r="BJ516" i="171"/>
  <c r="BJ545" i="171"/>
  <c r="BJ383" i="171"/>
  <c r="BJ394" i="171"/>
  <c r="BJ449" i="171"/>
  <c r="BJ465" i="171"/>
  <c r="BJ480" i="171"/>
  <c r="BJ489" i="171"/>
  <c r="BJ496" i="171"/>
  <c r="BJ518" i="171"/>
  <c r="BJ918" i="171"/>
  <c r="BJ924" i="171"/>
  <c r="BJ398" i="171"/>
  <c r="BJ410" i="171"/>
  <c r="BJ412" i="171"/>
  <c r="BJ420" i="171"/>
  <c r="BJ423" i="171"/>
  <c r="BJ445" i="171"/>
  <c r="BJ456" i="171"/>
  <c r="BJ475" i="171"/>
  <c r="BJ484" i="171"/>
  <c r="BJ515" i="171"/>
  <c r="BJ517" i="171"/>
  <c r="BJ523" i="171"/>
  <c r="BJ528" i="171"/>
  <c r="BJ539" i="171"/>
  <c r="BJ929" i="171"/>
  <c r="BJ391" i="171"/>
  <c r="BJ408" i="171"/>
  <c r="BJ441" i="171"/>
  <c r="BJ479" i="171"/>
  <c r="BJ488" i="171"/>
  <c r="BJ505" i="171"/>
  <c r="BJ508" i="171"/>
  <c r="BJ520" i="171"/>
  <c r="BJ531" i="171"/>
  <c r="BJ535" i="171"/>
  <c r="BJ546" i="171"/>
  <c r="BJ437" i="171"/>
  <c r="BJ477" i="171"/>
  <c r="BJ936" i="171"/>
  <c r="BJ407" i="171"/>
  <c r="BJ411" i="171"/>
  <c r="BJ451" i="171"/>
  <c r="BJ463" i="171"/>
  <c r="BJ468" i="171"/>
  <c r="BJ472" i="171"/>
  <c r="BJ519" i="171"/>
  <c r="BJ527" i="171"/>
  <c r="BJ529" i="171"/>
  <c r="BJ532" i="171"/>
  <c r="BJ536" i="171"/>
  <c r="BJ538" i="171"/>
  <c r="BJ540" i="171"/>
  <c r="BJ941" i="171"/>
  <c r="BJ23" i="171"/>
  <c r="BJ25" i="171"/>
  <c r="BJ27" i="171"/>
  <c r="BJ29" i="171"/>
  <c r="BJ31" i="171"/>
  <c r="BJ33" i="171"/>
  <c r="BJ35" i="171"/>
  <c r="BJ37" i="171"/>
  <c r="BJ39" i="171"/>
  <c r="BJ41" i="171"/>
  <c r="BJ20" i="171"/>
  <c r="BJ21" i="171"/>
  <c r="BJ22" i="171"/>
  <c r="BJ24" i="171"/>
  <c r="BJ26" i="171"/>
  <c r="BJ28" i="171"/>
  <c r="BJ30" i="171"/>
  <c r="BJ32" i="171"/>
  <c r="BJ34" i="171"/>
  <c r="BJ36" i="171"/>
  <c r="BJ38" i="171"/>
  <c r="BJ327" i="171"/>
  <c r="BJ341" i="171"/>
  <c r="BJ363" i="171"/>
  <c r="BJ422" i="171"/>
  <c r="BJ604" i="171"/>
  <c r="BJ606" i="171"/>
  <c r="BJ608" i="171"/>
  <c r="BJ610" i="171"/>
  <c r="BJ612" i="171"/>
  <c r="BJ614" i="171"/>
  <c r="BJ616" i="171"/>
  <c r="BJ618" i="171"/>
  <c r="BJ620" i="171"/>
  <c r="BJ622" i="171"/>
  <c r="BJ624" i="171"/>
  <c r="BJ626" i="171"/>
  <c r="BJ628" i="171"/>
  <c r="BJ630" i="171"/>
  <c r="BJ632" i="171"/>
  <c r="BJ634" i="171"/>
  <c r="BJ636" i="171"/>
  <c r="BJ638" i="171"/>
  <c r="BJ640" i="171"/>
  <c r="BJ642" i="171"/>
  <c r="BJ664" i="171"/>
  <c r="BJ666" i="171"/>
  <c r="BJ668" i="171"/>
  <c r="BJ683" i="171"/>
  <c r="BJ687" i="171"/>
  <c r="BJ689" i="171"/>
  <c r="BJ691" i="171"/>
  <c r="BF692" i="171"/>
  <c r="BJ693" i="171"/>
  <c r="BJ695" i="171"/>
  <c r="BJ699" i="171"/>
  <c r="BJ701" i="171"/>
  <c r="BJ810" i="171"/>
  <c r="BJ814" i="171"/>
  <c r="BJ818" i="171"/>
  <c r="BJ822" i="171"/>
  <c r="BJ826" i="171"/>
  <c r="BJ830" i="171"/>
  <c r="BJ834" i="171"/>
  <c r="BJ838" i="171"/>
  <c r="BJ842" i="171"/>
  <c r="BJ846" i="171"/>
  <c r="BJ850" i="171"/>
  <c r="BJ854" i="171"/>
  <c r="BJ858" i="171"/>
  <c r="BJ862" i="171"/>
  <c r="BJ863" i="171"/>
  <c r="BJ868" i="171"/>
  <c r="BJ870" i="171"/>
  <c r="BJ871" i="171"/>
  <c r="BJ920" i="171"/>
  <c r="BJ923" i="171"/>
  <c r="BJ937" i="171"/>
  <c r="BJ944" i="171"/>
  <c r="BJ947" i="171"/>
  <c r="BJ309" i="171"/>
  <c r="BJ332" i="171"/>
  <c r="BJ335" i="171"/>
  <c r="BJ351" i="171"/>
  <c r="BJ378" i="171"/>
  <c r="BJ379" i="171"/>
  <c r="BJ380" i="171"/>
  <c r="BJ384" i="171"/>
  <c r="BJ396" i="171"/>
  <c r="BJ400" i="171"/>
  <c r="BJ418" i="171"/>
  <c r="BJ434" i="171"/>
  <c r="BJ461" i="171"/>
  <c r="BJ485" i="171"/>
  <c r="BJ486" i="171"/>
  <c r="BJ509" i="171"/>
  <c r="BJ510" i="171"/>
  <c r="BJ831" i="171"/>
  <c r="BJ833" i="171"/>
  <c r="BJ835" i="171"/>
  <c r="BJ837" i="171"/>
  <c r="BJ839" i="171"/>
  <c r="BJ841" i="171"/>
  <c r="BJ843" i="171"/>
  <c r="BJ845" i="171"/>
  <c r="BJ847" i="171"/>
  <c r="BJ849" i="171"/>
  <c r="BJ851" i="171"/>
  <c r="BJ853" i="171"/>
  <c r="BJ855" i="171"/>
  <c r="BJ857" i="171"/>
  <c r="BJ859" i="171"/>
  <c r="BJ861" i="171"/>
  <c r="BJ876" i="171"/>
  <c r="BJ880" i="171"/>
  <c r="BJ884" i="171"/>
  <c r="BJ888" i="171"/>
  <c r="BJ892" i="171"/>
  <c r="BJ896" i="171"/>
  <c r="BJ900" i="171"/>
  <c r="BJ904" i="171"/>
  <c r="BJ908" i="171"/>
  <c r="BJ912" i="171"/>
  <c r="BJ916" i="171"/>
  <c r="BJ919" i="171"/>
  <c r="BJ933" i="171"/>
  <c r="BJ940" i="171"/>
  <c r="BJ943" i="171"/>
  <c r="BJ951" i="171"/>
  <c r="BJ953" i="171"/>
  <c r="BJ312" i="171"/>
  <c r="BJ315" i="171"/>
  <c r="BJ320" i="171"/>
  <c r="BJ323" i="171"/>
  <c r="BJ329" i="171"/>
  <c r="BJ330" i="171"/>
  <c r="BJ337" i="171"/>
  <c r="BJ340" i="171"/>
  <c r="BJ370" i="171"/>
  <c r="BJ395" i="171"/>
  <c r="BJ421" i="171"/>
  <c r="BJ427" i="171"/>
  <c r="BJ439" i="171"/>
  <c r="BJ443" i="171"/>
  <c r="BJ446" i="171"/>
  <c r="BJ455" i="171"/>
  <c r="BJ481" i="171"/>
  <c r="BJ482" i="171"/>
  <c r="BJ513" i="171"/>
  <c r="BJ514" i="171"/>
  <c r="BJ543" i="171"/>
  <c r="BJ555" i="171"/>
  <c r="BJ672" i="171"/>
  <c r="BJ674" i="171"/>
  <c r="BJ676" i="171"/>
  <c r="BJ678" i="171"/>
  <c r="BJ680" i="171"/>
  <c r="BJ343" i="171"/>
  <c r="BJ599" i="171"/>
  <c r="BJ601" i="171"/>
  <c r="BJ603" i="171"/>
  <c r="BJ605" i="171"/>
  <c r="BJ607" i="171"/>
  <c r="BJ609" i="171"/>
  <c r="BJ611" i="171"/>
  <c r="BJ613" i="171"/>
  <c r="BJ615" i="171"/>
  <c r="BJ617" i="171"/>
  <c r="BJ619" i="171"/>
  <c r="BJ621" i="171"/>
  <c r="BJ623" i="171"/>
  <c r="BJ625" i="171"/>
  <c r="BJ627" i="171"/>
  <c r="BJ629" i="171"/>
  <c r="BJ631" i="171"/>
  <c r="BJ633" i="171"/>
  <c r="BJ635" i="171"/>
  <c r="BJ637" i="171"/>
  <c r="BJ639" i="171"/>
  <c r="BJ641" i="171"/>
  <c r="BJ643" i="171"/>
  <c r="BJ647" i="171"/>
  <c r="BJ651" i="171"/>
  <c r="BJ655" i="171"/>
  <c r="BJ659" i="171"/>
  <c r="BJ663" i="171"/>
  <c r="BJ665" i="171"/>
  <c r="BJ667" i="171"/>
  <c r="BJ682" i="171"/>
  <c r="BJ684" i="171"/>
  <c r="BJ686" i="171"/>
  <c r="BJ688" i="171"/>
  <c r="BJ690" i="171"/>
  <c r="BJ692" i="171"/>
  <c r="BJ694" i="171"/>
  <c r="BJ696" i="171"/>
  <c r="BJ698" i="171"/>
  <c r="BJ700" i="171"/>
  <c r="BJ864" i="171"/>
  <c r="BJ866" i="171"/>
  <c r="BJ867" i="171"/>
  <c r="BJ872" i="171"/>
  <c r="BJ874" i="171"/>
  <c r="BJ878" i="171"/>
  <c r="BJ882" i="171"/>
  <c r="BJ886" i="171"/>
  <c r="BJ890" i="171"/>
  <c r="BJ894" i="171"/>
  <c r="BJ898" i="171"/>
  <c r="BJ902" i="171"/>
  <c r="BJ906" i="171"/>
  <c r="BJ910" i="171"/>
  <c r="BJ914" i="171"/>
  <c r="BJ925" i="171"/>
  <c r="BJ932" i="171"/>
  <c r="BJ935" i="171"/>
  <c r="BJ308" i="171"/>
  <c r="BJ313" i="171"/>
  <c r="BJ328" i="171"/>
  <c r="BJ331" i="171"/>
  <c r="BJ336" i="171"/>
  <c r="BJ354" i="171"/>
  <c r="BJ365" i="171"/>
  <c r="BJ387" i="171"/>
  <c r="BJ403" i="171"/>
  <c r="BJ414" i="171"/>
  <c r="BJ429" i="171"/>
  <c r="BJ457" i="171"/>
  <c r="BJ459" i="171"/>
  <c r="BJ473" i="171"/>
  <c r="BJ474" i="171"/>
  <c r="BJ497" i="171"/>
  <c r="BJ498" i="171"/>
  <c r="BJ521" i="171"/>
  <c r="BJ522" i="171"/>
  <c r="BJ537" i="171"/>
  <c r="BJ542" i="171"/>
  <c r="BJ544" i="171"/>
  <c r="BJ548" i="171"/>
  <c r="BJ554" i="171"/>
  <c r="BJ836" i="171"/>
  <c r="BJ840" i="171"/>
  <c r="BJ844" i="171"/>
  <c r="BJ848" i="171"/>
  <c r="BJ852" i="171"/>
  <c r="BJ856" i="171"/>
  <c r="BJ860" i="171"/>
  <c r="BJ875" i="171"/>
  <c r="BJ877" i="171"/>
  <c r="BJ879" i="171"/>
  <c r="BJ881" i="171"/>
  <c r="BJ883" i="171"/>
  <c r="BJ885" i="171"/>
  <c r="BJ887" i="171"/>
  <c r="BJ889" i="171"/>
  <c r="BJ891" i="171"/>
  <c r="BJ893" i="171"/>
  <c r="BJ895" i="171"/>
  <c r="BJ897" i="171"/>
  <c r="BJ899" i="171"/>
  <c r="BJ901" i="171"/>
  <c r="BJ903" i="171"/>
  <c r="BJ905" i="171"/>
  <c r="BJ907" i="171"/>
  <c r="BJ909" i="171"/>
  <c r="BJ911" i="171"/>
  <c r="BJ913" i="171"/>
  <c r="BJ915" i="171"/>
  <c r="BJ921" i="171"/>
  <c r="BJ928" i="171"/>
  <c r="BJ931" i="171"/>
  <c r="BJ945" i="171"/>
  <c r="BJ316" i="171"/>
  <c r="BJ324" i="171"/>
  <c r="BJ333" i="171"/>
  <c r="BJ381" i="171"/>
  <c r="BJ388" i="171"/>
  <c r="BJ397" i="171"/>
  <c r="BJ404" i="171"/>
  <c r="BJ444" i="171"/>
  <c r="BJ469" i="171"/>
  <c r="BJ493" i="171"/>
  <c r="BJ501" i="171"/>
  <c r="BJ525" i="171"/>
  <c r="BJ526" i="171"/>
  <c r="BJ534" i="171"/>
  <c r="BJ671" i="171"/>
  <c r="BJ675" i="171"/>
  <c r="BJ679" i="171"/>
  <c r="AN17" i="183"/>
  <c r="AT17" i="183"/>
  <c r="ET22" i="183"/>
  <c r="EU22" i="183" s="1"/>
  <c r="FC23" i="183"/>
  <c r="ET26" i="183"/>
  <c r="EP34" i="183"/>
  <c r="EP35" i="183"/>
  <c r="AO17" i="183"/>
  <c r="CY17" i="183"/>
  <c r="FC18" i="183"/>
  <c r="AU17" i="183"/>
  <c r="FC20" i="183"/>
  <c r="FC21" i="183"/>
  <c r="BI30" i="183"/>
  <c r="FC33" i="183"/>
  <c r="ET35" i="183"/>
  <c r="FC42" i="183"/>
  <c r="CZ17" i="183"/>
  <c r="AV17" i="183"/>
  <c r="BI19" i="183"/>
  <c r="FC19" i="183"/>
  <c r="AB21" i="183"/>
  <c r="FD21" i="183" s="1"/>
  <c r="BI23" i="183"/>
  <c r="EP28" i="183"/>
  <c r="EU28" i="183" s="1"/>
  <c r="EP31" i="183"/>
  <c r="BI34" i="183"/>
  <c r="FC46" i="183"/>
  <c r="FC26" i="183"/>
  <c r="BI27" i="183"/>
  <c r="FC27" i="183"/>
  <c r="FC28" i="183"/>
  <c r="ET30" i="183"/>
  <c r="FC32" i="183"/>
  <c r="ET34" i="183"/>
  <c r="BI37" i="183"/>
  <c r="BI38" i="183"/>
  <c r="AB39" i="183"/>
  <c r="FD39" i="183" s="1"/>
  <c r="EP42" i="183"/>
  <c r="EP46" i="183"/>
  <c r="EP19" i="183"/>
  <c r="BI20" i="183"/>
  <c r="ET19" i="183"/>
  <c r="EP26" i="183"/>
  <c r="EP27" i="183"/>
  <c r="BI31" i="183"/>
  <c r="EP36" i="183"/>
  <c r="ET38" i="183"/>
  <c r="FC39" i="183"/>
  <c r="ET18" i="183"/>
  <c r="BI21" i="183"/>
  <c r="BI22" i="183"/>
  <c r="AB23" i="183"/>
  <c r="FD23" i="183" s="1"/>
  <c r="FC25" i="183"/>
  <c r="ET27" i="183"/>
  <c r="BI32" i="183"/>
  <c r="EP32" i="183"/>
  <c r="FC34" i="183"/>
  <c r="BI35" i="183"/>
  <c r="FC35" i="183"/>
  <c r="FC36" i="183"/>
  <c r="FC37" i="183"/>
  <c r="FC41" i="183"/>
  <c r="BI43" i="183"/>
  <c r="FC43" i="183"/>
  <c r="EP44" i="183"/>
  <c r="FC45" i="183"/>
  <c r="BI48" i="183"/>
  <c r="BI50" i="183"/>
  <c r="ET54" i="183"/>
  <c r="BI56" i="183"/>
  <c r="EP63" i="183"/>
  <c r="FC63" i="183"/>
  <c r="BI67" i="183"/>
  <c r="FC44" i="183"/>
  <c r="FC48" i="183"/>
  <c r="ET50" i="183"/>
  <c r="BI54" i="183"/>
  <c r="EP55" i="183"/>
  <c r="FC56" i="183"/>
  <c r="EP64" i="183"/>
  <c r="EP57" i="183"/>
  <c r="EU70" i="183"/>
  <c r="FC47" i="183"/>
  <c r="FC51" i="183"/>
  <c r="FC59" i="183"/>
  <c r="ET63" i="183"/>
  <c r="AB68" i="183"/>
  <c r="FD68" i="183" s="1"/>
  <c r="FC68" i="183"/>
  <c r="BI46" i="183"/>
  <c r="FC52" i="183"/>
  <c r="EP54" i="183"/>
  <c r="ET55" i="183"/>
  <c r="EP58" i="183"/>
  <c r="FC65" i="183"/>
  <c r="EP66" i="183"/>
  <c r="ET46" i="183"/>
  <c r="EP50" i="183"/>
  <c r="AB51" i="183"/>
  <c r="FD51" i="183" s="1"/>
  <c r="EP51" i="183"/>
  <c r="AB53" i="183"/>
  <c r="FD53" i="183" s="1"/>
  <c r="AB61" i="183"/>
  <c r="FD61" i="183" s="1"/>
  <c r="FC67" i="183"/>
  <c r="ET61" i="183"/>
  <c r="AB63" i="183"/>
  <c r="FD63" i="183" s="1"/>
  <c r="EP67" i="183"/>
  <c r="BI68" i="183"/>
  <c r="ET69" i="183"/>
  <c r="ET71" i="183"/>
  <c r="FC73" i="183"/>
  <c r="BI74" i="183"/>
  <c r="EP74" i="183"/>
  <c r="FC75" i="183"/>
  <c r="BI79" i="183"/>
  <c r="ET80" i="183"/>
  <c r="AB83" i="183"/>
  <c r="FD83" i="183" s="1"/>
  <c r="AB84" i="183"/>
  <c r="FD84" i="183" s="1"/>
  <c r="ET84" i="183"/>
  <c r="EU84" i="183" s="1"/>
  <c r="ET88" i="183"/>
  <c r="ET93" i="183"/>
  <c r="BI94" i="183"/>
  <c r="FC95" i="183"/>
  <c r="EP98" i="183"/>
  <c r="EP101" i="183"/>
  <c r="FC105" i="183"/>
  <c r="AB100" i="183"/>
  <c r="FD100" i="183" s="1"/>
  <c r="AB109" i="183"/>
  <c r="FD109" i="183" s="1"/>
  <c r="ET68" i="183"/>
  <c r="BI70" i="183"/>
  <c r="EP76" i="183"/>
  <c r="FC76" i="183"/>
  <c r="ET79" i="183"/>
  <c r="FC82" i="183"/>
  <c r="FC83" i="183"/>
  <c r="EP97" i="183"/>
  <c r="ET98" i="183"/>
  <c r="BI101" i="183"/>
  <c r="BI102" i="183"/>
  <c r="FC102" i="183"/>
  <c r="AB103" i="183"/>
  <c r="FD103" i="183" s="1"/>
  <c r="BI108" i="183"/>
  <c r="FC69" i="183"/>
  <c r="EP71" i="183"/>
  <c r="BI72" i="183"/>
  <c r="FC72" i="183"/>
  <c r="BI76" i="183"/>
  <c r="AB79" i="183"/>
  <c r="FD79" i="183" s="1"/>
  <c r="FC80" i="183"/>
  <c r="EP82" i="183"/>
  <c r="BI83" i="183"/>
  <c r="FC88" i="183"/>
  <c r="EP89" i="183"/>
  <c r="BI90" i="183"/>
  <c r="FC91" i="183"/>
  <c r="BI97" i="183"/>
  <c r="AB99" i="183"/>
  <c r="FD99" i="183" s="1"/>
  <c r="EP99" i="183"/>
  <c r="BI71" i="183"/>
  <c r="EP73" i="183"/>
  <c r="AB75" i="183"/>
  <c r="FD75" i="183" s="1"/>
  <c r="ET78" i="183"/>
  <c r="FC79" i="183"/>
  <c r="ET83" i="183"/>
  <c r="ET85" i="183"/>
  <c r="BI88" i="183"/>
  <c r="FC89" i="183"/>
  <c r="BI93" i="183"/>
  <c r="EP93" i="183"/>
  <c r="BI96" i="183"/>
  <c r="EP96" i="183"/>
  <c r="BI103" i="183"/>
  <c r="FC98" i="183"/>
  <c r="FC103" i="183"/>
  <c r="ET67" i="183"/>
  <c r="ET76" i="183"/>
  <c r="EP80" i="183"/>
  <c r="BI85" i="183"/>
  <c r="BI86" i="183"/>
  <c r="ET86" i="183"/>
  <c r="EP87" i="183"/>
  <c r="EP88" i="183"/>
  <c r="ET89" i="183"/>
  <c r="ET91" i="183"/>
  <c r="BI92" i="183"/>
  <c r="EP94" i="183"/>
  <c r="EU94" i="183" s="1"/>
  <c r="BI99" i="183"/>
  <c r="FC100" i="183"/>
  <c r="FC101" i="183"/>
  <c r="ET102" i="183"/>
  <c r="EP103" i="183"/>
  <c r="FC112" i="183"/>
  <c r="AB115" i="183"/>
  <c r="FD115" i="183" s="1"/>
  <c r="AB116" i="183"/>
  <c r="FD116" i="183" s="1"/>
  <c r="ET116" i="183"/>
  <c r="FC115" i="183"/>
  <c r="FC104" i="183"/>
  <c r="BI109" i="183"/>
  <c r="BI110" i="183"/>
  <c r="ET110" i="183"/>
  <c r="EP111" i="183"/>
  <c r="EP112" i="183"/>
  <c r="EP113" i="183"/>
  <c r="EP115" i="183"/>
  <c r="EP116" i="183"/>
  <c r="FC116" i="183"/>
  <c r="FC93" i="183"/>
  <c r="BI95" i="183"/>
  <c r="FC97" i="183"/>
  <c r="BI98" i="183"/>
  <c r="ET99" i="183"/>
  <c r="ET101" i="183"/>
  <c r="BI104" i="183"/>
  <c r="AB107" i="183"/>
  <c r="FD107" i="183" s="1"/>
  <c r="AB108" i="183"/>
  <c r="FD108" i="183" s="1"/>
  <c r="ET108" i="183"/>
  <c r="ET112" i="183"/>
  <c r="EP114" i="183"/>
  <c r="BI115" i="183"/>
  <c r="FC109" i="183"/>
  <c r="BI111" i="183"/>
  <c r="BI114" i="183"/>
  <c r="ET115" i="183"/>
  <c r="ET117" i="183"/>
  <c r="EU117" i="183" s="1"/>
  <c r="EP90" i="183"/>
  <c r="BI91" i="183"/>
  <c r="FC96" i="183"/>
  <c r="ET100" i="183"/>
  <c r="ET104" i="183"/>
  <c r="EP105" i="183"/>
  <c r="EP107" i="183"/>
  <c r="EU107" i="183" s="1"/>
  <c r="EP108" i="183"/>
  <c r="FC108" i="183"/>
  <c r="EP110" i="183"/>
  <c r="ET111" i="183"/>
  <c r="BI117" i="183"/>
  <c r="BJ19" i="171"/>
  <c r="BJ442" i="171"/>
  <c r="BJ470" i="171"/>
  <c r="BJ353" i="171"/>
  <c r="BJ369" i="171"/>
  <c r="BJ385" i="171"/>
  <c r="BJ401" i="171"/>
  <c r="BJ425" i="171"/>
  <c r="BJ409" i="171"/>
  <c r="BJ413" i="171"/>
  <c r="BJ433" i="171"/>
  <c r="BJ438" i="171"/>
  <c r="BJ454" i="171"/>
  <c r="BJ458" i="171"/>
  <c r="BJ462" i="171"/>
  <c r="BJ494" i="171"/>
  <c r="BJ357" i="171"/>
  <c r="BJ373" i="171"/>
  <c r="BJ389" i="171"/>
  <c r="BJ405" i="171"/>
  <c r="BJ417" i="171"/>
  <c r="BJ426" i="171"/>
  <c r="BJ490" i="171"/>
  <c r="BJ450" i="171"/>
  <c r="BJ361" i="171"/>
  <c r="BJ377" i="171"/>
  <c r="BJ393" i="171"/>
  <c r="BJ502" i="171"/>
  <c r="BJ478" i="171"/>
  <c r="BJ551" i="171"/>
  <c r="BJ677" i="171"/>
  <c r="BJ541" i="171"/>
  <c r="BJ660" i="171"/>
  <c r="BJ661" i="171"/>
  <c r="BJ662" i="171"/>
  <c r="BJ697" i="171"/>
  <c r="BJ547" i="171"/>
  <c r="BJ552" i="171"/>
  <c r="BJ656" i="171"/>
  <c r="BJ657" i="171"/>
  <c r="BJ658" i="171"/>
  <c r="BJ685" i="171"/>
  <c r="BJ553" i="171"/>
  <c r="BJ652" i="171"/>
  <c r="BJ653" i="171"/>
  <c r="BJ654" i="171"/>
  <c r="BJ673" i="171"/>
  <c r="BJ648" i="171"/>
  <c r="BJ649" i="171"/>
  <c r="BJ650" i="171"/>
  <c r="BJ549" i="171"/>
  <c r="BJ644" i="171"/>
  <c r="BJ645" i="171"/>
  <c r="BJ646" i="171"/>
  <c r="BJ669" i="171"/>
  <c r="BJ670" i="171"/>
  <c r="BJ681" i="171"/>
  <c r="BJ950" i="171"/>
  <c r="BJ948" i="171"/>
  <c r="BB372" i="171"/>
  <c r="BB564" i="171"/>
  <c r="BB1006" i="171"/>
  <c r="BB943" i="171"/>
  <c r="BB999" i="171"/>
  <c r="BB1013" i="171"/>
  <c r="BB756" i="171"/>
  <c r="BB758" i="171"/>
  <c r="BB762" i="171"/>
  <c r="BB790" i="171"/>
  <c r="BB794" i="171"/>
  <c r="BB798" i="171"/>
  <c r="BB802" i="171"/>
  <c r="BB830" i="171"/>
  <c r="BB846" i="171"/>
  <c r="BB854" i="171"/>
  <c r="BB858" i="171"/>
  <c r="BB862" i="171"/>
  <c r="BB878" i="171"/>
  <c r="BB377" i="171"/>
  <c r="BB433" i="171"/>
  <c r="BB942" i="171"/>
  <c r="BB52" i="171"/>
  <c r="BB180" i="171"/>
  <c r="BB196" i="171"/>
  <c r="BB212" i="171"/>
  <c r="BB220" i="171"/>
  <c r="BB224" i="171"/>
  <c r="BB226" i="171"/>
  <c r="BB228" i="171"/>
  <c r="BB232" i="171"/>
  <c r="BB236" i="171"/>
  <c r="BB244" i="171"/>
  <c r="BB260" i="171"/>
  <c r="BB276" i="171"/>
  <c r="BB284" i="171"/>
  <c r="BB288" i="171"/>
  <c r="BB292" i="171"/>
  <c r="BB296" i="171"/>
  <c r="BB300" i="171"/>
  <c r="BB308" i="171"/>
  <c r="BB500" i="171"/>
  <c r="BB524" i="171"/>
  <c r="BB316" i="171"/>
  <c r="BB436" i="171"/>
  <c r="BB446" i="171"/>
  <c r="BB454" i="171"/>
  <c r="BB510" i="171"/>
  <c r="BB518" i="171"/>
  <c r="BB886" i="171"/>
  <c r="BB253" i="171"/>
  <c r="BB257" i="171"/>
  <c r="BB293" i="171"/>
  <c r="BB297" i="171"/>
  <c r="BB313" i="171"/>
  <c r="BB369" i="171"/>
  <c r="BB380" i="171"/>
  <c r="BB765" i="171"/>
  <c r="BB788" i="171"/>
  <c r="BB797" i="171"/>
  <c r="BB804" i="171"/>
  <c r="BB827" i="171"/>
  <c r="BB867" i="171"/>
  <c r="BB869" i="171"/>
  <c r="BB879" i="171"/>
  <c r="BB935" i="171"/>
  <c r="BB116" i="171"/>
  <c r="BB665" i="171"/>
  <c r="BB693" i="171"/>
  <c r="BB717" i="171"/>
  <c r="BB722" i="171"/>
  <c r="BB79" i="171"/>
  <c r="BB80" i="171"/>
  <c r="BB87" i="171"/>
  <c r="BB143" i="171"/>
  <c r="BB151" i="171"/>
  <c r="BB596" i="171"/>
  <c r="BB628" i="171"/>
  <c r="BB636" i="171"/>
  <c r="BB644" i="171"/>
  <c r="BB648" i="171"/>
  <c r="BB652" i="171"/>
  <c r="BB660" i="171"/>
  <c r="BB668" i="171"/>
  <c r="BB676" i="171"/>
  <c r="BB680" i="171"/>
  <c r="BB684" i="171"/>
  <c r="BB725" i="171"/>
  <c r="BB749" i="171"/>
  <c r="BB958" i="171"/>
  <c r="BB974" i="171"/>
  <c r="BB613" i="171"/>
  <c r="BB575" i="171"/>
  <c r="BB75" i="171"/>
  <c r="BB76" i="171"/>
  <c r="BB99" i="171"/>
  <c r="BB290" i="171"/>
  <c r="BB317" i="171"/>
  <c r="BB357" i="171"/>
  <c r="BB444" i="171"/>
  <c r="BB573" i="171"/>
  <c r="BB645" i="171"/>
  <c r="BB697" i="171"/>
  <c r="BB860" i="171"/>
  <c r="BB866" i="171"/>
  <c r="BB870" i="171"/>
  <c r="BB891" i="171"/>
  <c r="BB931" i="171"/>
  <c r="BB933" i="171"/>
  <c r="BB62" i="171"/>
  <c r="BB70" i="171"/>
  <c r="BB139" i="171"/>
  <c r="BB140" i="171"/>
  <c r="BB163" i="171"/>
  <c r="BB207" i="171"/>
  <c r="BB215" i="171"/>
  <c r="BB324" i="171"/>
  <c r="BB340" i="171"/>
  <c r="BB348" i="171"/>
  <c r="BB352" i="171"/>
  <c r="BB354" i="171"/>
  <c r="BB356" i="171"/>
  <c r="BB360" i="171"/>
  <c r="BB364" i="171"/>
  <c r="BB381" i="171"/>
  <c r="BB421" i="171"/>
  <c r="BB441" i="171"/>
  <c r="BB497" i="171"/>
  <c r="BB508" i="171"/>
  <c r="BB566" i="171"/>
  <c r="BB605" i="171"/>
  <c r="BB639" i="171"/>
  <c r="BB677" i="171"/>
  <c r="BB700" i="171"/>
  <c r="BB712" i="171"/>
  <c r="BB716" i="171"/>
  <c r="BB729" i="171"/>
  <c r="BB757" i="171"/>
  <c r="BB781" i="171"/>
  <c r="BB894" i="171"/>
  <c r="BB910" i="171"/>
  <c r="BB918" i="171"/>
  <c r="BB922" i="171"/>
  <c r="BB924" i="171"/>
  <c r="BB926" i="171"/>
  <c r="BB930" i="171"/>
  <c r="BB934" i="171"/>
  <c r="BB955" i="171"/>
  <c r="BB995" i="171"/>
  <c r="BB60" i="171"/>
  <c r="BB126" i="171"/>
  <c r="BB134" i="171"/>
  <c r="BB203" i="171"/>
  <c r="BB204" i="171"/>
  <c r="BB227" i="171"/>
  <c r="BB271" i="171"/>
  <c r="BB279" i="171"/>
  <c r="BB388" i="171"/>
  <c r="BB404" i="171"/>
  <c r="BB412" i="171"/>
  <c r="BB416" i="171"/>
  <c r="BB418" i="171"/>
  <c r="BB420" i="171"/>
  <c r="BB424" i="171"/>
  <c r="BB428" i="171"/>
  <c r="BB445" i="171"/>
  <c r="BB485" i="171"/>
  <c r="BB505" i="171"/>
  <c r="BB557" i="171"/>
  <c r="BB563" i="171"/>
  <c r="BB598" i="171"/>
  <c r="BB637" i="171"/>
  <c r="BB671" i="171"/>
  <c r="BB708" i="171"/>
  <c r="BB709" i="171"/>
  <c r="BB732" i="171"/>
  <c r="BB744" i="171"/>
  <c r="BB748" i="171"/>
  <c r="BB761" i="171"/>
  <c r="BB789" i="171"/>
  <c r="BB37" i="171"/>
  <c r="BB41" i="171"/>
  <c r="BB124" i="171"/>
  <c r="BB190" i="171"/>
  <c r="BB198" i="171"/>
  <c r="BB267" i="171"/>
  <c r="BB268" i="171"/>
  <c r="BB291" i="171"/>
  <c r="BB335" i="171"/>
  <c r="BB343" i="171"/>
  <c r="BB452" i="171"/>
  <c r="BB468" i="171"/>
  <c r="BB476" i="171"/>
  <c r="BB480" i="171"/>
  <c r="BB482" i="171"/>
  <c r="BB484" i="171"/>
  <c r="BB488" i="171"/>
  <c r="BB492" i="171"/>
  <c r="BB509" i="171"/>
  <c r="BB549" i="171"/>
  <c r="BB553" i="171"/>
  <c r="BB555" i="171"/>
  <c r="BB565" i="171"/>
  <c r="BB589" i="171"/>
  <c r="BB593" i="171"/>
  <c r="BB595" i="171"/>
  <c r="BB630" i="171"/>
  <c r="BB669" i="171"/>
  <c r="BB703" i="171"/>
  <c r="BB740" i="171"/>
  <c r="BB741" i="171"/>
  <c r="BB764" i="171"/>
  <c r="BB776" i="171"/>
  <c r="BB780" i="171"/>
  <c r="BB793" i="171"/>
  <c r="BB833" i="171"/>
  <c r="BB838" i="171"/>
  <c r="BB857" i="171"/>
  <c r="BB20" i="171"/>
  <c r="BB28" i="171"/>
  <c r="BB34" i="171"/>
  <c r="BB36" i="171"/>
  <c r="BB44" i="171"/>
  <c r="BB61" i="171"/>
  <c r="BB65" i="171"/>
  <c r="BB101" i="171"/>
  <c r="BB105" i="171"/>
  <c r="BB188" i="171"/>
  <c r="BB254" i="171"/>
  <c r="BB262" i="171"/>
  <c r="BB331" i="171"/>
  <c r="BB332" i="171"/>
  <c r="BB355" i="171"/>
  <c r="BB399" i="171"/>
  <c r="BB403" i="171"/>
  <c r="BB407" i="171"/>
  <c r="BB411" i="171"/>
  <c r="BB516" i="171"/>
  <c r="BB532" i="171"/>
  <c r="BB540" i="171"/>
  <c r="BB544" i="171"/>
  <c r="BB546" i="171"/>
  <c r="BB548" i="171"/>
  <c r="BB556" i="171"/>
  <c r="BB597" i="171"/>
  <c r="BB621" i="171"/>
  <c r="BB662" i="171"/>
  <c r="BB701" i="171"/>
  <c r="BB735" i="171"/>
  <c r="BB772" i="171"/>
  <c r="BB773" i="171"/>
  <c r="BB796" i="171"/>
  <c r="BB824" i="171"/>
  <c r="BB832" i="171"/>
  <c r="BB897" i="171"/>
  <c r="BB902" i="171"/>
  <c r="BB921" i="171"/>
  <c r="BB68" i="171"/>
  <c r="BB84" i="171"/>
  <c r="BB92" i="171"/>
  <c r="BB96" i="171"/>
  <c r="BB98" i="171"/>
  <c r="BB100" i="171"/>
  <c r="BB104" i="171"/>
  <c r="BB108" i="171"/>
  <c r="BB125" i="171"/>
  <c r="BB129" i="171"/>
  <c r="BB165" i="171"/>
  <c r="BB169" i="171"/>
  <c r="BB252" i="171"/>
  <c r="BB318" i="171"/>
  <c r="BB326" i="171"/>
  <c r="BB396" i="171"/>
  <c r="BB463" i="171"/>
  <c r="BB467" i="171"/>
  <c r="BB471" i="171"/>
  <c r="BB475" i="171"/>
  <c r="BB572" i="171"/>
  <c r="BB580" i="171"/>
  <c r="BB588" i="171"/>
  <c r="BB629" i="171"/>
  <c r="BB653" i="171"/>
  <c r="BB658" i="171"/>
  <c r="BB659" i="171"/>
  <c r="BB694" i="171"/>
  <c r="BB733" i="171"/>
  <c r="BB767" i="171"/>
  <c r="BB812" i="171"/>
  <c r="BB822" i="171"/>
  <c r="BB888" i="171"/>
  <c r="BB896" i="171"/>
  <c r="BB23" i="171"/>
  <c r="BB132" i="171"/>
  <c r="BB148" i="171"/>
  <c r="BB156" i="171"/>
  <c r="BB160" i="171"/>
  <c r="BB162" i="171"/>
  <c r="BB164" i="171"/>
  <c r="BB168" i="171"/>
  <c r="BB172" i="171"/>
  <c r="BB189" i="171"/>
  <c r="BB193" i="171"/>
  <c r="BB229" i="171"/>
  <c r="BB233" i="171"/>
  <c r="BB305" i="171"/>
  <c r="BB382" i="171"/>
  <c r="BB390" i="171"/>
  <c r="BB460" i="171"/>
  <c r="BB527" i="171"/>
  <c r="BB531" i="171"/>
  <c r="BB535" i="171"/>
  <c r="BB539" i="171"/>
  <c r="BB581" i="171"/>
  <c r="BB604" i="171"/>
  <c r="BB612" i="171"/>
  <c r="BB620" i="171"/>
  <c r="BB633" i="171"/>
  <c r="BB661" i="171"/>
  <c r="BB685" i="171"/>
  <c r="BB690" i="171"/>
  <c r="BB726" i="171"/>
  <c r="BB807" i="171"/>
  <c r="BB815" i="171"/>
  <c r="BB871" i="171"/>
  <c r="BB982" i="171"/>
  <c r="BB986" i="171"/>
  <c r="BB988" i="171"/>
  <c r="BB990" i="171"/>
  <c r="BB994" i="171"/>
  <c r="BB998" i="171"/>
  <c r="BB961" i="171"/>
  <c r="BB966" i="171"/>
  <c r="BB985" i="171"/>
  <c r="BB952" i="171"/>
  <c r="BB960" i="171"/>
  <c r="BB950" i="171"/>
  <c r="BB1016" i="171"/>
  <c r="BB27" i="171"/>
  <c r="BB31" i="171"/>
  <c r="BB32" i="171"/>
  <c r="BB50" i="171"/>
  <c r="BB53" i="171"/>
  <c r="BB57" i="171"/>
  <c r="BB78" i="171"/>
  <c r="BB91" i="171"/>
  <c r="BB95" i="171"/>
  <c r="BB112" i="171"/>
  <c r="BB114" i="171"/>
  <c r="BB117" i="171"/>
  <c r="BB121" i="171"/>
  <c r="BB142" i="171"/>
  <c r="BB155" i="171"/>
  <c r="BB159" i="171"/>
  <c r="BB176" i="171"/>
  <c r="BB178" i="171"/>
  <c r="BB181" i="171"/>
  <c r="BB185" i="171"/>
  <c r="BB206" i="171"/>
  <c r="BB219" i="171"/>
  <c r="BB223" i="171"/>
  <c r="BB240" i="171"/>
  <c r="BB242" i="171"/>
  <c r="BB245" i="171"/>
  <c r="BB249" i="171"/>
  <c r="BB270" i="171"/>
  <c r="BB283" i="171"/>
  <c r="BB287" i="171"/>
  <c r="BB304" i="171"/>
  <c r="BB306" i="171"/>
  <c r="BB309" i="171"/>
  <c r="BB321" i="171"/>
  <c r="BB334" i="171"/>
  <c r="BB347" i="171"/>
  <c r="BB351" i="171"/>
  <c r="BB368" i="171"/>
  <c r="BB370" i="171"/>
  <c r="BB373" i="171"/>
  <c r="BB385" i="171"/>
  <c r="BB398" i="171"/>
  <c r="BB415" i="171"/>
  <c r="BB419" i="171"/>
  <c r="BB432" i="171"/>
  <c r="BB434" i="171"/>
  <c r="BB437" i="171"/>
  <c r="BB449" i="171"/>
  <c r="BB462" i="171"/>
  <c r="BB479" i="171"/>
  <c r="BB483" i="171"/>
  <c r="BB496" i="171"/>
  <c r="BB498" i="171"/>
  <c r="BB501" i="171"/>
  <c r="BB513" i="171"/>
  <c r="BB526" i="171"/>
  <c r="BB543" i="171"/>
  <c r="BB547" i="171"/>
  <c r="BB560" i="171"/>
  <c r="BB570" i="171"/>
  <c r="BB571" i="171"/>
  <c r="BB574" i="171"/>
  <c r="BB583" i="171"/>
  <c r="BB592" i="171"/>
  <c r="BB601" i="171"/>
  <c r="BB603" i="171"/>
  <c r="BB606" i="171"/>
  <c r="BB615" i="171"/>
  <c r="BB624" i="171"/>
  <c r="BB634" i="171"/>
  <c r="BB635" i="171"/>
  <c r="BB638" i="171"/>
  <c r="BB647" i="171"/>
  <c r="BB656" i="171"/>
  <c r="BB666" i="171"/>
  <c r="BB670" i="171"/>
  <c r="BB679" i="171"/>
  <c r="BB688" i="171"/>
  <c r="BB698" i="171"/>
  <c r="BB702" i="171"/>
  <c r="BB711" i="171"/>
  <c r="BB720" i="171"/>
  <c r="BB730" i="171"/>
  <c r="BB734" i="171"/>
  <c r="BB743" i="171"/>
  <c r="BB752" i="171"/>
  <c r="BB766" i="171"/>
  <c r="BB770" i="171"/>
  <c r="BB775" i="171"/>
  <c r="BB784" i="171"/>
  <c r="BB803" i="171"/>
  <c r="BB806" i="171"/>
  <c r="BB810" i="171"/>
  <c r="BB813" i="171"/>
  <c r="BB819" i="171"/>
  <c r="BB821" i="171"/>
  <c r="BB823" i="171"/>
  <c r="BB840" i="171"/>
  <c r="BB849" i="171"/>
  <c r="BB874" i="171"/>
  <c r="BB876" i="171"/>
  <c r="BB883" i="171"/>
  <c r="BB885" i="171"/>
  <c r="BB887" i="171"/>
  <c r="BB904" i="171"/>
  <c r="BB913" i="171"/>
  <c r="BB938" i="171"/>
  <c r="BB940" i="171"/>
  <c r="BB947" i="171"/>
  <c r="BB949" i="171"/>
  <c r="BB951" i="171"/>
  <c r="BB968" i="171"/>
  <c r="BB977" i="171"/>
  <c r="BB1002" i="171"/>
  <c r="BB1004" i="171"/>
  <c r="BB1015" i="171"/>
  <c r="BB22" i="171"/>
  <c r="BB39" i="171"/>
  <c r="BB40" i="171"/>
  <c r="BB58" i="171"/>
  <c r="BB86" i="171"/>
  <c r="BB103" i="171"/>
  <c r="BB120" i="171"/>
  <c r="BB122" i="171"/>
  <c r="BB150" i="171"/>
  <c r="BB167" i="171"/>
  <c r="BB184" i="171"/>
  <c r="BB186" i="171"/>
  <c r="BB214" i="171"/>
  <c r="BB231" i="171"/>
  <c r="BB248" i="171"/>
  <c r="BB250" i="171"/>
  <c r="BB278" i="171"/>
  <c r="BB295" i="171"/>
  <c r="BB312" i="171"/>
  <c r="BB314" i="171"/>
  <c r="BB329" i="171"/>
  <c r="BB342" i="171"/>
  <c r="BB359" i="171"/>
  <c r="BB363" i="171"/>
  <c r="BB376" i="171"/>
  <c r="BB378" i="171"/>
  <c r="BB393" i="171"/>
  <c r="BB406" i="171"/>
  <c r="BB423" i="171"/>
  <c r="BB427" i="171"/>
  <c r="BB440" i="171"/>
  <c r="BB442" i="171"/>
  <c r="BB457" i="171"/>
  <c r="BB470" i="171"/>
  <c r="BB487" i="171"/>
  <c r="BB491" i="171"/>
  <c r="BB504" i="171"/>
  <c r="BB506" i="171"/>
  <c r="BB521" i="171"/>
  <c r="BB534" i="171"/>
  <c r="BB675" i="171"/>
  <c r="BB707" i="171"/>
  <c r="BB739" i="171"/>
  <c r="BB771" i="171"/>
  <c r="BB811" i="171"/>
  <c r="BB814" i="171"/>
  <c r="BB818" i="171"/>
  <c r="BB820" i="171"/>
  <c r="BB829" i="171"/>
  <c r="BB831" i="171"/>
  <c r="BB848" i="171"/>
  <c r="BB882" i="171"/>
  <c r="BB884" i="171"/>
  <c r="BB893" i="171"/>
  <c r="BB895" i="171"/>
  <c r="BB912" i="171"/>
  <c r="BB946" i="171"/>
  <c r="BB948" i="171"/>
  <c r="BB957" i="171"/>
  <c r="BB959" i="171"/>
  <c r="BB973" i="171"/>
  <c r="BB976" i="171"/>
  <c r="BB30" i="171"/>
  <c r="BB43" i="171"/>
  <c r="BB47" i="171"/>
  <c r="BB48" i="171"/>
  <c r="BB66" i="171"/>
  <c r="BB69" i="171"/>
  <c r="BB73" i="171"/>
  <c r="BB94" i="171"/>
  <c r="BB107" i="171"/>
  <c r="BB111" i="171"/>
  <c r="BB128" i="171"/>
  <c r="BB130" i="171"/>
  <c r="BB133" i="171"/>
  <c r="BB137" i="171"/>
  <c r="BB158" i="171"/>
  <c r="BB171" i="171"/>
  <c r="BB175" i="171"/>
  <c r="BB192" i="171"/>
  <c r="BB194" i="171"/>
  <c r="BB197" i="171"/>
  <c r="BB201" i="171"/>
  <c r="BB222" i="171"/>
  <c r="BB235" i="171"/>
  <c r="BB239" i="171"/>
  <c r="BB256" i="171"/>
  <c r="BB258" i="171"/>
  <c r="BB261" i="171"/>
  <c r="BB265" i="171"/>
  <c r="BB286" i="171"/>
  <c r="BB299" i="171"/>
  <c r="BB303" i="171"/>
  <c r="BB320" i="171"/>
  <c r="BB322" i="171"/>
  <c r="BB325" i="171"/>
  <c r="BB337" i="171"/>
  <c r="BB350" i="171"/>
  <c r="BB367" i="171"/>
  <c r="BB371" i="171"/>
  <c r="BB384" i="171"/>
  <c r="BB386" i="171"/>
  <c r="BB389" i="171"/>
  <c r="BB401" i="171"/>
  <c r="BB414" i="171"/>
  <c r="BB431" i="171"/>
  <c r="BB435" i="171"/>
  <c r="BB448" i="171"/>
  <c r="BB450" i="171"/>
  <c r="BB453" i="171"/>
  <c r="BB465" i="171"/>
  <c r="BB478" i="171"/>
  <c r="BB495" i="171"/>
  <c r="BB499" i="171"/>
  <c r="BB512" i="171"/>
  <c r="BB514" i="171"/>
  <c r="BB517" i="171"/>
  <c r="BB529" i="171"/>
  <c r="BB542" i="171"/>
  <c r="BB559" i="171"/>
  <c r="BB568" i="171"/>
  <c r="BB578" i="171"/>
  <c r="BB579" i="171"/>
  <c r="BB582" i="171"/>
  <c r="BB591" i="171"/>
  <c r="BB600" i="171"/>
  <c r="BB609" i="171"/>
  <c r="BB611" i="171"/>
  <c r="BB614" i="171"/>
  <c r="BB623" i="171"/>
  <c r="BB632" i="171"/>
  <c r="BB642" i="171"/>
  <c r="BB643" i="171"/>
  <c r="BB646" i="171"/>
  <c r="BB655" i="171"/>
  <c r="BB664" i="171"/>
  <c r="BB674" i="171"/>
  <c r="BB678" i="171"/>
  <c r="BB687" i="171"/>
  <c r="BB696" i="171"/>
  <c r="BB706" i="171"/>
  <c r="BB710" i="171"/>
  <c r="BB719" i="171"/>
  <c r="BB728" i="171"/>
  <c r="BB738" i="171"/>
  <c r="BB742" i="171"/>
  <c r="BB746" i="171"/>
  <c r="BB751" i="171"/>
  <c r="BB760" i="171"/>
  <c r="BB774" i="171"/>
  <c r="BB778" i="171"/>
  <c r="BB783" i="171"/>
  <c r="BB792" i="171"/>
  <c r="BB801" i="171"/>
  <c r="BB826" i="171"/>
  <c r="BB828" i="171"/>
  <c r="BB835" i="171"/>
  <c r="BB837" i="171"/>
  <c r="BB839" i="171"/>
  <c r="BB856" i="171"/>
  <c r="BB865" i="171"/>
  <c r="BB890" i="171"/>
  <c r="BB892" i="171"/>
  <c r="BB899" i="171"/>
  <c r="BB901" i="171"/>
  <c r="BB903" i="171"/>
  <c r="BB920" i="171"/>
  <c r="BB929" i="171"/>
  <c r="BB954" i="171"/>
  <c r="BB956" i="171"/>
  <c r="BB963" i="171"/>
  <c r="BB965" i="171"/>
  <c r="BB967" i="171"/>
  <c r="BB981" i="171"/>
  <c r="BB984" i="171"/>
  <c r="BB993" i="171"/>
  <c r="BB1012" i="171"/>
  <c r="BB1014" i="171"/>
  <c r="BB38" i="171"/>
  <c r="BB51" i="171"/>
  <c r="BB55" i="171"/>
  <c r="BB56" i="171"/>
  <c r="BB74" i="171"/>
  <c r="BB77" i="171"/>
  <c r="BB81" i="171"/>
  <c r="BB102" i="171"/>
  <c r="BB115" i="171"/>
  <c r="BB119" i="171"/>
  <c r="BB136" i="171"/>
  <c r="BB138" i="171"/>
  <c r="BB141" i="171"/>
  <c r="BB145" i="171"/>
  <c r="BB166" i="171"/>
  <c r="BB179" i="171"/>
  <c r="BB183" i="171"/>
  <c r="BB200" i="171"/>
  <c r="BB202" i="171"/>
  <c r="BB205" i="171"/>
  <c r="BB209" i="171"/>
  <c r="BB230" i="171"/>
  <c r="BB243" i="171"/>
  <c r="BB247" i="171"/>
  <c r="BB264" i="171"/>
  <c r="BB266" i="171"/>
  <c r="BB269" i="171"/>
  <c r="BB273" i="171"/>
  <c r="BB294" i="171"/>
  <c r="BB307" i="171"/>
  <c r="BB311" i="171"/>
  <c r="BB328" i="171"/>
  <c r="BB330" i="171"/>
  <c r="BB333" i="171"/>
  <c r="BB345" i="171"/>
  <c r="BB358" i="171"/>
  <c r="BB375" i="171"/>
  <c r="BB379" i="171"/>
  <c r="BB392" i="171"/>
  <c r="BB394" i="171"/>
  <c r="BB397" i="171"/>
  <c r="BB409" i="171"/>
  <c r="BB422" i="171"/>
  <c r="BB439" i="171"/>
  <c r="BB443" i="171"/>
  <c r="BB456" i="171"/>
  <c r="BB458" i="171"/>
  <c r="BB461" i="171"/>
  <c r="BB473" i="171"/>
  <c r="BB486" i="171"/>
  <c r="BB503" i="171"/>
  <c r="BB507" i="171"/>
  <c r="BB520" i="171"/>
  <c r="BB522" i="171"/>
  <c r="BB525" i="171"/>
  <c r="BB537" i="171"/>
  <c r="BB550" i="171"/>
  <c r="BB641" i="171"/>
  <c r="BB673" i="171"/>
  <c r="BB683" i="171"/>
  <c r="BB705" i="171"/>
  <c r="BB715" i="171"/>
  <c r="BB737" i="171"/>
  <c r="BB747" i="171"/>
  <c r="BB769" i="171"/>
  <c r="BB779" i="171"/>
  <c r="BB800" i="171"/>
  <c r="BB809" i="171"/>
  <c r="BB834" i="171"/>
  <c r="BB836" i="171"/>
  <c r="BB843" i="171"/>
  <c r="BB845" i="171"/>
  <c r="BB847" i="171"/>
  <c r="BB864" i="171"/>
  <c r="BB873" i="171"/>
  <c r="BB898" i="171"/>
  <c r="BB900" i="171"/>
  <c r="BB907" i="171"/>
  <c r="BB909" i="171"/>
  <c r="BB911" i="171"/>
  <c r="BB928" i="171"/>
  <c r="BB937" i="171"/>
  <c r="BB962" i="171"/>
  <c r="BB964" i="171"/>
  <c r="BB971" i="171"/>
  <c r="BB975" i="171"/>
  <c r="BB989" i="171"/>
  <c r="BB992" i="171"/>
  <c r="BB1001" i="171"/>
  <c r="BB1011" i="171"/>
  <c r="BB21" i="171"/>
  <c r="BB25" i="171"/>
  <c r="BB46" i="171"/>
  <c r="BB59" i="171"/>
  <c r="BB63" i="171"/>
  <c r="BB64" i="171"/>
  <c r="BB82" i="171"/>
  <c r="BB85" i="171"/>
  <c r="BB89" i="171"/>
  <c r="BB110" i="171"/>
  <c r="BB123" i="171"/>
  <c r="BB127" i="171"/>
  <c r="BB144" i="171"/>
  <c r="BB146" i="171"/>
  <c r="BB149" i="171"/>
  <c r="BB153" i="171"/>
  <c r="BB174" i="171"/>
  <c r="BB187" i="171"/>
  <c r="BB191" i="171"/>
  <c r="BB208" i="171"/>
  <c r="BB210" i="171"/>
  <c r="BB213" i="171"/>
  <c r="BB217" i="171"/>
  <c r="BB238" i="171"/>
  <c r="BB251" i="171"/>
  <c r="BB255" i="171"/>
  <c r="BB272" i="171"/>
  <c r="BB274" i="171"/>
  <c r="BB277" i="171"/>
  <c r="BB281" i="171"/>
  <c r="BB302" i="171"/>
  <c r="BB315" i="171"/>
  <c r="BB319" i="171"/>
  <c r="BB336" i="171"/>
  <c r="BB338" i="171"/>
  <c r="BB341" i="171"/>
  <c r="BB353" i="171"/>
  <c r="BB366" i="171"/>
  <c r="BB383" i="171"/>
  <c r="BB387" i="171"/>
  <c r="BB400" i="171"/>
  <c r="BB402" i="171"/>
  <c r="BB405" i="171"/>
  <c r="BB417" i="171"/>
  <c r="BB430" i="171"/>
  <c r="BB447" i="171"/>
  <c r="BB451" i="171"/>
  <c r="BB464" i="171"/>
  <c r="BB466" i="171"/>
  <c r="BB469" i="171"/>
  <c r="BB481" i="171"/>
  <c r="BB494" i="171"/>
  <c r="BB511" i="171"/>
  <c r="BB515" i="171"/>
  <c r="BB528" i="171"/>
  <c r="BB530" i="171"/>
  <c r="BB533" i="171"/>
  <c r="BB545" i="171"/>
  <c r="BB558" i="171"/>
  <c r="BB567" i="171"/>
  <c r="BB576" i="171"/>
  <c r="BB586" i="171"/>
  <c r="BB587" i="171"/>
  <c r="BB590" i="171"/>
  <c r="BB599" i="171"/>
  <c r="BB608" i="171"/>
  <c r="BB619" i="171"/>
  <c r="BB622" i="171"/>
  <c r="BB631" i="171"/>
  <c r="BB640" i="171"/>
  <c r="BB650" i="171"/>
  <c r="BB651" i="171"/>
  <c r="BB654" i="171"/>
  <c r="BB663" i="171"/>
  <c r="BB672" i="171"/>
  <c r="BB682" i="171"/>
  <c r="BB686" i="171"/>
  <c r="BB695" i="171"/>
  <c r="BB704" i="171"/>
  <c r="BB714" i="171"/>
  <c r="BB718" i="171"/>
  <c r="BB727" i="171"/>
  <c r="BB736" i="171"/>
  <c r="BB750" i="171"/>
  <c r="BB754" i="171"/>
  <c r="BB759" i="171"/>
  <c r="BB768" i="171"/>
  <c r="BB782" i="171"/>
  <c r="BB786" i="171"/>
  <c r="BB791" i="171"/>
  <c r="BB808" i="171"/>
  <c r="BB817" i="171"/>
  <c r="BB842" i="171"/>
  <c r="BB844" i="171"/>
  <c r="BB851" i="171"/>
  <c r="BB853" i="171"/>
  <c r="BB855" i="171"/>
  <c r="BB872" i="171"/>
  <c r="BB881" i="171"/>
  <c r="BB906" i="171"/>
  <c r="BB908" i="171"/>
  <c r="BB915" i="171"/>
  <c r="BB917" i="171"/>
  <c r="BB919" i="171"/>
  <c r="BB936" i="171"/>
  <c r="BB945" i="171"/>
  <c r="BB970" i="171"/>
  <c r="BB972" i="171"/>
  <c r="BB979" i="171"/>
  <c r="BB983" i="171"/>
  <c r="BB997" i="171"/>
  <c r="BB1000" i="171"/>
  <c r="BB1010" i="171"/>
  <c r="BB26" i="171"/>
  <c r="BB29" i="171"/>
  <c r="BB33" i="171"/>
  <c r="BB54" i="171"/>
  <c r="BB67" i="171"/>
  <c r="BB71" i="171"/>
  <c r="BB72" i="171"/>
  <c r="BB90" i="171"/>
  <c r="BB93" i="171"/>
  <c r="BB97" i="171"/>
  <c r="BB118" i="171"/>
  <c r="BB131" i="171"/>
  <c r="BB135" i="171"/>
  <c r="BB152" i="171"/>
  <c r="BB154" i="171"/>
  <c r="BB157" i="171"/>
  <c r="BB161" i="171"/>
  <c r="BB182" i="171"/>
  <c r="BB195" i="171"/>
  <c r="BB199" i="171"/>
  <c r="BB216" i="171"/>
  <c r="BB218" i="171"/>
  <c r="BB221" i="171"/>
  <c r="BB225" i="171"/>
  <c r="BB246" i="171"/>
  <c r="BB259" i="171"/>
  <c r="BB263" i="171"/>
  <c r="BB280" i="171"/>
  <c r="BB282" i="171"/>
  <c r="BB285" i="171"/>
  <c r="BB289" i="171"/>
  <c r="BB310" i="171"/>
  <c r="BB323" i="171"/>
  <c r="BB327" i="171"/>
  <c r="BB344" i="171"/>
  <c r="BB346" i="171"/>
  <c r="BB349" i="171"/>
  <c r="BB361" i="171"/>
  <c r="BB374" i="171"/>
  <c r="BB391" i="171"/>
  <c r="BB395" i="171"/>
  <c r="BB408" i="171"/>
  <c r="BB410" i="171"/>
  <c r="BB413" i="171"/>
  <c r="BB425" i="171"/>
  <c r="BB438" i="171"/>
  <c r="BB455" i="171"/>
  <c r="BB459" i="171"/>
  <c r="BB472" i="171"/>
  <c r="BB474" i="171"/>
  <c r="BB477" i="171"/>
  <c r="BB489" i="171"/>
  <c r="BB502" i="171"/>
  <c r="BB519" i="171"/>
  <c r="BB523" i="171"/>
  <c r="BB536" i="171"/>
  <c r="BB538" i="171"/>
  <c r="BB541" i="171"/>
  <c r="BB649" i="171"/>
  <c r="BB681" i="171"/>
  <c r="BB691" i="171"/>
  <c r="BB713" i="171"/>
  <c r="BB723" i="171"/>
  <c r="BB745" i="171"/>
  <c r="BB755" i="171"/>
  <c r="BB777" i="171"/>
  <c r="BB787" i="171"/>
  <c r="BB799" i="171"/>
  <c r="BB816" i="171"/>
  <c r="BB825" i="171"/>
  <c r="BB850" i="171"/>
  <c r="BB852" i="171"/>
  <c r="BB859" i="171"/>
  <c r="BB861" i="171"/>
  <c r="BB863" i="171"/>
  <c r="BB880" i="171"/>
  <c r="BB889" i="171"/>
  <c r="BB914" i="171"/>
  <c r="BB916" i="171"/>
  <c r="BB923" i="171"/>
  <c r="BB925" i="171"/>
  <c r="BB927" i="171"/>
  <c r="BB944" i="171"/>
  <c r="BB953" i="171"/>
  <c r="BB978" i="171"/>
  <c r="BB980" i="171"/>
  <c r="BB987" i="171"/>
  <c r="BB991" i="171"/>
  <c r="BB1005" i="171"/>
  <c r="BB1008" i="171"/>
  <c r="BB1009" i="171"/>
  <c r="BB19" i="171"/>
  <c r="BB24" i="171"/>
  <c r="BB42" i="171"/>
  <c r="BB45" i="171"/>
  <c r="BB49" i="171"/>
  <c r="BB83" i="171"/>
  <c r="BB88" i="171"/>
  <c r="BB106" i="171"/>
  <c r="BB109" i="171"/>
  <c r="BB113" i="171"/>
  <c r="BB147" i="171"/>
  <c r="BB170" i="171"/>
  <c r="BB173" i="171"/>
  <c r="BB177" i="171"/>
  <c r="BB211" i="171"/>
  <c r="BB234" i="171"/>
  <c r="BB237" i="171"/>
  <c r="BB241" i="171"/>
  <c r="BB275" i="171"/>
  <c r="BB298" i="171"/>
  <c r="BB301" i="171"/>
  <c r="BB339" i="171"/>
  <c r="BB362" i="171"/>
  <c r="BB365" i="171"/>
  <c r="BB426" i="171"/>
  <c r="BB429" i="171"/>
  <c r="BB490" i="171"/>
  <c r="BB493" i="171"/>
  <c r="BB625" i="171"/>
  <c r="BB657" i="171"/>
  <c r="BB667" i="171"/>
  <c r="BB689" i="171"/>
  <c r="BB699" i="171"/>
  <c r="BB721" i="171"/>
  <c r="BB731" i="171"/>
  <c r="BB753" i="171"/>
  <c r="BB763" i="171"/>
  <c r="BB785" i="171"/>
  <c r="BB795" i="171"/>
  <c r="BB805" i="171"/>
  <c r="BB841" i="171"/>
  <c r="BB868" i="171"/>
  <c r="BB875" i="171"/>
  <c r="BB877" i="171"/>
  <c r="BB905" i="171"/>
  <c r="BB932" i="171"/>
  <c r="BB939" i="171"/>
  <c r="BB941" i="171"/>
  <c r="BB969" i="171"/>
  <c r="BB996" i="171"/>
  <c r="BB1003" i="171"/>
  <c r="BB551" i="171"/>
  <c r="BB561" i="171"/>
  <c r="BB602" i="171"/>
  <c r="BB569" i="171"/>
  <c r="BB610" i="171"/>
  <c r="BB554" i="171"/>
  <c r="BB577" i="171"/>
  <c r="BB618" i="171"/>
  <c r="BB617" i="171"/>
  <c r="BB552" i="171"/>
  <c r="BB585" i="171"/>
  <c r="BB594" i="171"/>
  <c r="BB562" i="171"/>
  <c r="BB584" i="171"/>
  <c r="BB607" i="171"/>
  <c r="BB616" i="171"/>
  <c r="BB626" i="171"/>
  <c r="BB627" i="171"/>
  <c r="BB1007" i="171"/>
  <c r="BB18" i="171"/>
  <c r="G21" i="183"/>
  <c r="G22" i="183" s="1"/>
  <c r="G23" i="183" s="1"/>
  <c r="G24" i="183" s="1"/>
  <c r="G25" i="183" s="1"/>
  <c r="G26" i="183" s="1"/>
  <c r="G27" i="183" s="1"/>
  <c r="G28" i="183" s="1"/>
  <c r="G29" i="183" s="1"/>
  <c r="G30" i="183" s="1"/>
  <c r="G31" i="183" s="1"/>
  <c r="G32" i="183" s="1"/>
  <c r="G33" i="183" s="1"/>
  <c r="G34" i="183" s="1"/>
  <c r="G35" i="183" s="1"/>
  <c r="G36" i="183" s="1"/>
  <c r="G37" i="183" s="1"/>
  <c r="G38" i="183" s="1"/>
  <c r="G39" i="183" s="1"/>
  <c r="G40" i="183" s="1"/>
  <c r="G41" i="183" s="1"/>
  <c r="G42" i="183" s="1"/>
  <c r="G43" i="183" s="1"/>
  <c r="G44" i="183" s="1"/>
  <c r="G45" i="183" s="1"/>
  <c r="G46" i="183" s="1"/>
  <c r="G47" i="183" s="1"/>
  <c r="G48" i="183" s="1"/>
  <c r="G49" i="183" s="1"/>
  <c r="G50" i="183" s="1"/>
  <c r="G51" i="183" s="1"/>
  <c r="G52" i="183" s="1"/>
  <c r="G53" i="183" s="1"/>
  <c r="G54" i="183" s="1"/>
  <c r="G55" i="183" s="1"/>
  <c r="G56" i="183" s="1"/>
  <c r="G57" i="183" s="1"/>
  <c r="G58" i="183" s="1"/>
  <c r="G59" i="183" s="1"/>
  <c r="G60" i="183" s="1"/>
  <c r="G61" i="183" s="1"/>
  <c r="G62" i="183" s="1"/>
  <c r="G63" i="183" s="1"/>
  <c r="G64" i="183" s="1"/>
  <c r="G65" i="183" s="1"/>
  <c r="G66" i="183" s="1"/>
  <c r="G67" i="183" s="1"/>
  <c r="G68" i="183" s="1"/>
  <c r="G69" i="183" s="1"/>
  <c r="G70" i="183" s="1"/>
  <c r="G71" i="183" s="1"/>
  <c r="G72" i="183" s="1"/>
  <c r="G73" i="183" s="1"/>
  <c r="G74" i="183" s="1"/>
  <c r="G75" i="183" s="1"/>
  <c r="G76" i="183" s="1"/>
  <c r="G77" i="183" s="1"/>
  <c r="G78" i="183" s="1"/>
  <c r="G79" i="183" s="1"/>
  <c r="G80" i="183" s="1"/>
  <c r="G81" i="183" s="1"/>
  <c r="G82" i="183" s="1"/>
  <c r="G83" i="183" s="1"/>
  <c r="G84" i="183" s="1"/>
  <c r="G85" i="183" s="1"/>
  <c r="G86" i="183" s="1"/>
  <c r="G87" i="183" s="1"/>
  <c r="G88" i="183" s="1"/>
  <c r="G89" i="183" s="1"/>
  <c r="G90" i="183" s="1"/>
  <c r="G91" i="183" s="1"/>
  <c r="G92" i="183" s="1"/>
  <c r="G93" i="183" s="1"/>
  <c r="G94" i="183" s="1"/>
  <c r="G95" i="183" s="1"/>
  <c r="G96" i="183" s="1"/>
  <c r="G97" i="183" s="1"/>
  <c r="G98" i="183" s="1"/>
  <c r="G99" i="183" s="1"/>
  <c r="G100" i="183" s="1"/>
  <c r="G101" i="183" s="1"/>
  <c r="G102" i="183" s="1"/>
  <c r="G103" i="183" s="1"/>
  <c r="G104" i="183" s="1"/>
  <c r="G105" i="183" s="1"/>
  <c r="G106" i="183" s="1"/>
  <c r="G107" i="183" s="1"/>
  <c r="G108" i="183" s="1"/>
  <c r="G109" i="183" s="1"/>
  <c r="G110" i="183" s="1"/>
  <c r="G111" i="183" s="1"/>
  <c r="G112" i="183" s="1"/>
  <c r="G113" i="183" s="1"/>
  <c r="G114" i="183" s="1"/>
  <c r="G115" i="183" s="1"/>
  <c r="G116" i="183" s="1"/>
  <c r="G117" i="183" s="1"/>
  <c r="G118" i="183" s="1"/>
  <c r="G119" i="183" s="1"/>
  <c r="G120" i="183" s="1"/>
  <c r="G121" i="183" s="1"/>
  <c r="G122" i="183" s="1"/>
  <c r="G123" i="183" s="1"/>
  <c r="G124" i="183" s="1"/>
  <c r="G125" i="183" s="1"/>
  <c r="G126" i="183" s="1"/>
  <c r="G127" i="183" s="1"/>
  <c r="G128" i="183" s="1"/>
  <c r="G129" i="183" s="1"/>
  <c r="G130" i="183" s="1"/>
  <c r="G131" i="183" s="1"/>
  <c r="G132" i="183" s="1"/>
  <c r="G133" i="183" s="1"/>
  <c r="G134" i="183" s="1"/>
  <c r="G135" i="183" s="1"/>
  <c r="G136" i="183" s="1"/>
  <c r="G137" i="183" s="1"/>
  <c r="G138" i="183" s="1"/>
  <c r="G139" i="183" s="1"/>
  <c r="G140" i="183" s="1"/>
  <c r="G141" i="183" s="1"/>
  <c r="G142" i="183" s="1"/>
  <c r="G143" i="183" s="1"/>
  <c r="G144" i="183" s="1"/>
  <c r="G145" i="183" s="1"/>
  <c r="G146" i="183" s="1"/>
  <c r="G147" i="183" s="1"/>
  <c r="G148" i="183" s="1"/>
  <c r="G149" i="183" s="1"/>
  <c r="G150" i="183" s="1"/>
  <c r="G151" i="183" s="1"/>
  <c r="G152" i="183" s="1"/>
  <c r="G153" i="183" s="1"/>
  <c r="G154" i="183" s="1"/>
  <c r="G155" i="183" s="1"/>
  <c r="G156" i="183" s="1"/>
  <c r="G157" i="183" s="1"/>
  <c r="G158" i="183" s="1"/>
  <c r="G159" i="183" s="1"/>
  <c r="G160" i="183" s="1"/>
  <c r="G161" i="183" s="1"/>
  <c r="G162" i="183" s="1"/>
  <c r="G163" i="183" s="1"/>
  <c r="G164" i="183" s="1"/>
  <c r="G165" i="183" s="1"/>
  <c r="G166" i="183" s="1"/>
  <c r="G167" i="183" s="1"/>
  <c r="DR17" i="183"/>
  <c r="EU39" i="183"/>
  <c r="EP59" i="183"/>
  <c r="FC60" i="183"/>
  <c r="ET72" i="183"/>
  <c r="BI80" i="183"/>
  <c r="AB81" i="183"/>
  <c r="FD81" i="183" s="1"/>
  <c r="EU85" i="183"/>
  <c r="FC66" i="183"/>
  <c r="ET77" i="183"/>
  <c r="EU77" i="183" s="1"/>
  <c r="AB97" i="183"/>
  <c r="FD97" i="183" s="1"/>
  <c r="AB113" i="183"/>
  <c r="FD113" i="183" s="1"/>
  <c r="AB18" i="183"/>
  <c r="AB20" i="183"/>
  <c r="FD20" i="183" s="1"/>
  <c r="AB25" i="183"/>
  <c r="FD25" i="183" s="1"/>
  <c r="EP25" i="183"/>
  <c r="AB26" i="183"/>
  <c r="FD26" i="183" s="1"/>
  <c r="AB28" i="183"/>
  <c r="FD28" i="183" s="1"/>
  <c r="AB33" i="183"/>
  <c r="FD33" i="183" s="1"/>
  <c r="EP33" i="183"/>
  <c r="AB34" i="183"/>
  <c r="FD34" i="183" s="1"/>
  <c r="AB36" i="183"/>
  <c r="FD36" i="183" s="1"/>
  <c r="AB41" i="183"/>
  <c r="FD41" i="183" s="1"/>
  <c r="EP41" i="183"/>
  <c r="EU41" i="183" s="1"/>
  <c r="AB42" i="183"/>
  <c r="FD42" i="183" s="1"/>
  <c r="AB44" i="183"/>
  <c r="FD44" i="183" s="1"/>
  <c r="AB49" i="183"/>
  <c r="FD49" i="183" s="1"/>
  <c r="EP49" i="183"/>
  <c r="AB50" i="183"/>
  <c r="FD50" i="183" s="1"/>
  <c r="AB52" i="183"/>
  <c r="FD52" i="183" s="1"/>
  <c r="FC74" i="183"/>
  <c r="EU103" i="183"/>
  <c r="EU26" i="183"/>
  <c r="EU34" i="183"/>
  <c r="EU50" i="183"/>
  <c r="DH17" i="183"/>
  <c r="BI45" i="183"/>
  <c r="AB47" i="183"/>
  <c r="FD47" i="183" s="1"/>
  <c r="BI53" i="183"/>
  <c r="BI55" i="183"/>
  <c r="ET56" i="183"/>
  <c r="EU56" i="183" s="1"/>
  <c r="EU109" i="183"/>
  <c r="DI17" i="183"/>
  <c r="DS17" i="183"/>
  <c r="DE18" i="183"/>
  <c r="DJ17" i="183"/>
  <c r="EU58" i="183"/>
  <c r="AB58" i="183"/>
  <c r="FD58" i="183" s="1"/>
  <c r="FC58" i="183"/>
  <c r="AB66" i="183"/>
  <c r="FD66" i="183" s="1"/>
  <c r="BI69" i="183"/>
  <c r="EU75" i="183"/>
  <c r="EP81" i="183"/>
  <c r="EU81" i="183" s="1"/>
  <c r="AB89" i="183"/>
  <c r="FD89" i="183" s="1"/>
  <c r="AB105" i="183"/>
  <c r="FD105" i="183" s="1"/>
  <c r="BB17" i="183"/>
  <c r="DT17" i="183"/>
  <c r="CX17" i="183"/>
  <c r="BC17" i="183"/>
  <c r="ET21" i="183"/>
  <c r="EU21" i="183" s="1"/>
  <c r="ET24" i="183"/>
  <c r="EU24" i="183" s="1"/>
  <c r="ET29" i="183"/>
  <c r="EU29" i="183" s="1"/>
  <c r="ET32" i="183"/>
  <c r="ET37" i="183"/>
  <c r="ET40" i="183"/>
  <c r="EU40" i="183" s="1"/>
  <c r="ET45" i="183"/>
  <c r="EU45" i="183" s="1"/>
  <c r="ET48" i="183"/>
  <c r="EU48" i="183" s="1"/>
  <c r="ET53" i="183"/>
  <c r="EU53" i="183" s="1"/>
  <c r="AB57" i="183"/>
  <c r="FD57" i="183" s="1"/>
  <c r="EP60" i="183"/>
  <c r="BI61" i="183"/>
  <c r="BI64" i="183"/>
  <c r="AB65" i="183"/>
  <c r="FD65" i="183" s="1"/>
  <c r="EP68" i="183"/>
  <c r="AB74" i="183"/>
  <c r="FD74" i="183" s="1"/>
  <c r="BI77" i="183"/>
  <c r="FC77" i="183"/>
  <c r="AB73" i="183"/>
  <c r="FD73" i="183" s="1"/>
  <c r="AB82" i="183"/>
  <c r="FD82" i="183" s="1"/>
  <c r="AB90" i="183"/>
  <c r="FD90" i="183" s="1"/>
  <c r="AB98" i="183"/>
  <c r="FD98" i="183" s="1"/>
  <c r="AB106" i="183"/>
  <c r="FD106" i="183" s="1"/>
  <c r="AB114" i="183"/>
  <c r="FD114" i="183" s="1"/>
  <c r="EU116" i="183"/>
  <c r="AB24" i="183"/>
  <c r="FD24" i="183" s="1"/>
  <c r="AB32" i="183"/>
  <c r="FD32" i="183" s="1"/>
  <c r="AB40" i="183"/>
  <c r="FD40" i="183" s="1"/>
  <c r="AB48" i="183"/>
  <c r="FD48" i="183" s="1"/>
  <c r="AB56" i="183"/>
  <c r="FD56" i="183" s="1"/>
  <c r="AB64" i="183"/>
  <c r="FD64" i="183" s="1"/>
  <c r="AB72" i="183"/>
  <c r="FD72" i="183" s="1"/>
  <c r="AB80" i="183"/>
  <c r="FD80" i="183" s="1"/>
  <c r="AB88" i="183"/>
  <c r="FD88" i="183" s="1"/>
  <c r="EU90" i="183"/>
  <c r="AB96" i="183"/>
  <c r="FD96" i="183" s="1"/>
  <c r="AB104" i="183"/>
  <c r="FD104" i="183" s="1"/>
  <c r="AB112" i="183"/>
  <c r="FD112" i="183" s="1"/>
  <c r="EU114" i="183"/>
  <c r="AB22" i="183"/>
  <c r="FD22" i="183" s="1"/>
  <c r="AB30" i="183"/>
  <c r="FD30" i="183" s="1"/>
  <c r="AB38" i="183"/>
  <c r="FD38" i="183" s="1"/>
  <c r="AB46" i="183"/>
  <c r="FD46" i="183" s="1"/>
  <c r="AB54" i="183"/>
  <c r="FD54" i="183" s="1"/>
  <c r="AB62" i="183"/>
  <c r="FD62" i="183" s="1"/>
  <c r="AB70" i="183"/>
  <c r="FD70" i="183" s="1"/>
  <c r="AB78" i="183"/>
  <c r="FD78" i="183" s="1"/>
  <c r="AB86" i="183"/>
  <c r="FD86" i="183" s="1"/>
  <c r="AB94" i="183"/>
  <c r="FD94" i="183" s="1"/>
  <c r="AB102" i="183"/>
  <c r="FD102" i="183" s="1"/>
  <c r="AB110" i="183"/>
  <c r="FD110" i="183" s="1"/>
  <c r="E18" i="171"/>
  <c r="EU102" i="183" l="1"/>
  <c r="EU30" i="183"/>
  <c r="EU100" i="183"/>
  <c r="F14" i="188"/>
  <c r="EU112" i="183"/>
  <c r="EU32" i="183"/>
  <c r="EU104" i="183"/>
  <c r="EU69" i="183"/>
  <c r="EU95" i="183"/>
  <c r="EU82" i="183"/>
  <c r="EU66" i="183"/>
  <c r="EU108" i="183"/>
  <c r="EU51" i="183"/>
  <c r="EU57" i="183"/>
  <c r="EU18" i="183"/>
  <c r="EU76" i="183"/>
  <c r="EU88" i="183"/>
  <c r="EU92" i="183"/>
  <c r="EU97" i="183"/>
  <c r="EU37" i="183"/>
  <c r="EU78" i="183"/>
  <c r="EU74" i="183"/>
  <c r="EU23" i="183"/>
  <c r="EU60" i="183"/>
  <c r="EU44" i="183"/>
  <c r="EU33" i="183"/>
  <c r="EU79" i="183"/>
  <c r="D14" i="188"/>
  <c r="EU89" i="183"/>
  <c r="EU54" i="183"/>
  <c r="EU101" i="183"/>
  <c r="EU62" i="183"/>
  <c r="EU38" i="183"/>
  <c r="BQ562" i="171" a="1"/>
  <c r="BQ562" i="171" s="1"/>
  <c r="BP562" i="171" a="1"/>
  <c r="BP562" i="171" s="1"/>
  <c r="BO562" i="171" a="1"/>
  <c r="BO562" i="171" s="1"/>
  <c r="BQ610" i="171" a="1"/>
  <c r="BQ610" i="171" s="1"/>
  <c r="BP610" i="171" a="1"/>
  <c r="BP610" i="171" s="1"/>
  <c r="BO610" i="171" a="1"/>
  <c r="BO610" i="171" s="1"/>
  <c r="BP877" i="171" a="1"/>
  <c r="BP877" i="171" s="1"/>
  <c r="BQ877" i="171" a="1"/>
  <c r="BQ877" i="171" s="1"/>
  <c r="BO877" i="171" a="1"/>
  <c r="BO877" i="171" s="1"/>
  <c r="BP753" i="171" a="1"/>
  <c r="BP753" i="171" s="1"/>
  <c r="BO753" i="171" a="1"/>
  <c r="BO753" i="171" s="1"/>
  <c r="BQ753" i="171" a="1"/>
  <c r="BQ753" i="171" s="1"/>
  <c r="BO493" i="171" a="1"/>
  <c r="BO493" i="171" s="1"/>
  <c r="BQ493" i="171" a="1"/>
  <c r="BQ493" i="171" s="1"/>
  <c r="BP493" i="171" a="1"/>
  <c r="BP493" i="171" s="1"/>
  <c r="BP298" i="171" a="1"/>
  <c r="BP298" i="171" s="1"/>
  <c r="BO298" i="171" a="1"/>
  <c r="BO298" i="171" s="1"/>
  <c r="BQ298" i="171" a="1"/>
  <c r="BQ298" i="171" s="1"/>
  <c r="BP170" i="171" a="1"/>
  <c r="BP170" i="171" s="1"/>
  <c r="BO170" i="171" a="1"/>
  <c r="BO170" i="171" s="1"/>
  <c r="BQ170" i="171" a="1"/>
  <c r="BQ170" i="171" s="1"/>
  <c r="BO45" i="171" a="1"/>
  <c r="BO45" i="171" s="1"/>
  <c r="BQ45" i="171" a="1"/>
  <c r="BQ45" i="171" s="1"/>
  <c r="BP45" i="171" a="1"/>
  <c r="BP45" i="171" s="1"/>
  <c r="BQ953" i="171" a="1"/>
  <c r="BQ953" i="171" s="1"/>
  <c r="BP953" i="171" a="1"/>
  <c r="BP953" i="171" s="1"/>
  <c r="BO953" i="171" a="1"/>
  <c r="BO953" i="171" s="1"/>
  <c r="BQ880" i="171" a="1"/>
  <c r="BQ880" i="171" s="1"/>
  <c r="BP880" i="171" a="1"/>
  <c r="BP880" i="171" s="1"/>
  <c r="BO880" i="171" a="1"/>
  <c r="BO880" i="171" s="1"/>
  <c r="BP799" i="171" a="1"/>
  <c r="BP799" i="171" s="1"/>
  <c r="BQ799" i="171" a="1"/>
  <c r="BQ799" i="171" s="1"/>
  <c r="BO799" i="171" a="1"/>
  <c r="BO799" i="171" s="1"/>
  <c r="BQ681" i="171" a="1"/>
  <c r="BQ681" i="171" s="1"/>
  <c r="BP681" i="171" a="1"/>
  <c r="BP681" i="171" s="1"/>
  <c r="BO681" i="171" a="1"/>
  <c r="BO681" i="171" s="1"/>
  <c r="BO489" i="171" a="1"/>
  <c r="BO489" i="171" s="1"/>
  <c r="BQ489" i="171" a="1"/>
  <c r="BQ489" i="171" s="1"/>
  <c r="BP489" i="171" a="1"/>
  <c r="BP489" i="171" s="1"/>
  <c r="BQ413" i="171" a="1"/>
  <c r="BQ413" i="171" s="1"/>
  <c r="BP413" i="171" a="1"/>
  <c r="BP413" i="171" s="1"/>
  <c r="BO413" i="171" a="1"/>
  <c r="BO413" i="171" s="1"/>
  <c r="BP346" i="171" a="1"/>
  <c r="BP346" i="171" s="1"/>
  <c r="BO346" i="171" a="1"/>
  <c r="BO346" i="171" s="1"/>
  <c r="BQ346" i="171" a="1"/>
  <c r="BQ346" i="171" s="1"/>
  <c r="BQ280" i="171" a="1"/>
  <c r="BQ280" i="171" s="1"/>
  <c r="BP280" i="171" a="1"/>
  <c r="BP280" i="171" s="1"/>
  <c r="BO280" i="171" a="1"/>
  <c r="BO280" i="171" s="1"/>
  <c r="BQ199" i="171" a="1"/>
  <c r="BQ199" i="171" s="1"/>
  <c r="BP199" i="171" a="1"/>
  <c r="BP199" i="171" s="1"/>
  <c r="BO199" i="171" a="1"/>
  <c r="BO199" i="171" s="1"/>
  <c r="BQ131" i="171" a="1"/>
  <c r="BQ131" i="171" s="1"/>
  <c r="BP131" i="171" a="1"/>
  <c r="BP131" i="171" s="1"/>
  <c r="BO131" i="171" a="1"/>
  <c r="BO131" i="171" s="1"/>
  <c r="BQ54" i="171" a="1"/>
  <c r="BQ54" i="171" s="1"/>
  <c r="BP54" i="171" a="1"/>
  <c r="BP54" i="171" s="1"/>
  <c r="BO54" i="171" a="1"/>
  <c r="BO54" i="171" s="1"/>
  <c r="BQ1010" i="171" a="1"/>
  <c r="BQ1010" i="171" s="1"/>
  <c r="BP1010" i="171" a="1"/>
  <c r="BP1010" i="171" s="1"/>
  <c r="BO1010" i="171" a="1"/>
  <c r="BO1010" i="171" s="1"/>
  <c r="BQ936" i="171" a="1"/>
  <c r="BQ936" i="171" s="1"/>
  <c r="BP936" i="171" a="1"/>
  <c r="BP936" i="171" s="1"/>
  <c r="BO936" i="171" a="1"/>
  <c r="BO936" i="171" s="1"/>
  <c r="BQ855" i="171" a="1"/>
  <c r="BQ855" i="171" s="1"/>
  <c r="BP855" i="171" a="1"/>
  <c r="BP855" i="171" s="1"/>
  <c r="BO855" i="171" a="1"/>
  <c r="BO855" i="171" s="1"/>
  <c r="BQ786" i="171" a="1"/>
  <c r="BQ786" i="171" s="1"/>
  <c r="BP786" i="171" a="1"/>
  <c r="BP786" i="171" s="1"/>
  <c r="BO786" i="171" a="1"/>
  <c r="BO786" i="171" s="1"/>
  <c r="BP718" i="171" a="1"/>
  <c r="BP718" i="171" s="1"/>
  <c r="BO718" i="171" a="1"/>
  <c r="BO718" i="171" s="1"/>
  <c r="BQ718" i="171" a="1"/>
  <c r="BQ718" i="171" s="1"/>
  <c r="BQ654" i="171" a="1"/>
  <c r="BQ654" i="171" s="1"/>
  <c r="BP654" i="171" a="1"/>
  <c r="BP654" i="171" s="1"/>
  <c r="BO654" i="171" a="1"/>
  <c r="BO654" i="171" s="1"/>
  <c r="BQ599" i="171" a="1"/>
  <c r="BQ599" i="171" s="1"/>
  <c r="BP599" i="171" a="1"/>
  <c r="BP599" i="171" s="1"/>
  <c r="BO599" i="171" a="1"/>
  <c r="BO599" i="171" s="1"/>
  <c r="BO533" i="171" a="1"/>
  <c r="BO533" i="171" s="1"/>
  <c r="BQ533" i="171" a="1"/>
  <c r="BQ533" i="171" s="1"/>
  <c r="BP533" i="171" a="1"/>
  <c r="BP533" i="171" s="1"/>
  <c r="BQ466" i="171" a="1"/>
  <c r="BQ466" i="171" s="1"/>
  <c r="BP466" i="171" a="1"/>
  <c r="BP466" i="171" s="1"/>
  <c r="BO466" i="171" a="1"/>
  <c r="BO466" i="171" s="1"/>
  <c r="BQ400" i="171" a="1"/>
  <c r="BQ400" i="171" s="1"/>
  <c r="BP400" i="171" a="1"/>
  <c r="BP400" i="171" s="1"/>
  <c r="BO400" i="171" a="1"/>
  <c r="BO400" i="171" s="1"/>
  <c r="BQ319" i="171" a="1"/>
  <c r="BQ319" i="171" s="1"/>
  <c r="BP319" i="171" a="1"/>
  <c r="BP319" i="171" s="1"/>
  <c r="BO319" i="171" a="1"/>
  <c r="BO319" i="171" s="1"/>
  <c r="BQ251" i="171" a="1"/>
  <c r="BQ251" i="171" s="1"/>
  <c r="BP251" i="171" a="1"/>
  <c r="BP251" i="171" s="1"/>
  <c r="BO251" i="171" a="1"/>
  <c r="BO251" i="171" s="1"/>
  <c r="BQ174" i="171" a="1"/>
  <c r="BQ174" i="171" s="1"/>
  <c r="BP174" i="171" a="1"/>
  <c r="BP174" i="171" s="1"/>
  <c r="BO174" i="171" a="1"/>
  <c r="BO174" i="171" s="1"/>
  <c r="BQ89" i="171" a="1"/>
  <c r="BQ89" i="171" s="1"/>
  <c r="BP89" i="171" a="1"/>
  <c r="BP89" i="171" s="1"/>
  <c r="BO89" i="171" a="1"/>
  <c r="BO89" i="171" s="1"/>
  <c r="BO21" i="171" a="1"/>
  <c r="BO21" i="171" s="1"/>
  <c r="BQ21" i="171" a="1"/>
  <c r="BQ21" i="171" s="1"/>
  <c r="BP21" i="171" a="1"/>
  <c r="BP21" i="171" s="1"/>
  <c r="BQ975" i="171" a="1"/>
  <c r="BQ975" i="171" s="1"/>
  <c r="BP975" i="171" a="1"/>
  <c r="BP975" i="171" s="1"/>
  <c r="BO975" i="171" a="1"/>
  <c r="BO975" i="171" s="1"/>
  <c r="BQ907" i="171" a="1"/>
  <c r="BQ907" i="171" s="1"/>
  <c r="BP907" i="171" a="1"/>
  <c r="BP907" i="171" s="1"/>
  <c r="BO907" i="171" a="1"/>
  <c r="BO907" i="171" s="1"/>
  <c r="BP836" i="171" a="1"/>
  <c r="BP836" i="171" s="1"/>
  <c r="BQ836" i="171" a="1"/>
  <c r="BQ836" i="171" s="1"/>
  <c r="BO836" i="171" a="1"/>
  <c r="BO836" i="171" s="1"/>
  <c r="BO715" i="171" a="1"/>
  <c r="BO715" i="171" s="1"/>
  <c r="BQ715" i="171" a="1"/>
  <c r="BQ715" i="171" s="1"/>
  <c r="BP715" i="171" a="1"/>
  <c r="BP715" i="171" s="1"/>
  <c r="BQ522" i="171" a="1"/>
  <c r="BQ522" i="171" s="1"/>
  <c r="BP522" i="171" a="1"/>
  <c r="BP522" i="171" s="1"/>
  <c r="BO522" i="171" a="1"/>
  <c r="BO522" i="171" s="1"/>
  <c r="BQ456" i="171" a="1"/>
  <c r="BQ456" i="171" s="1"/>
  <c r="BP456" i="171" a="1"/>
  <c r="BP456" i="171" s="1"/>
  <c r="BO456" i="171" a="1"/>
  <c r="BO456" i="171" s="1"/>
  <c r="BP379" i="171" a="1"/>
  <c r="BP379" i="171" s="1"/>
  <c r="BO379" i="171" a="1"/>
  <c r="BO379" i="171" s="1"/>
  <c r="BQ379" i="171" a="1"/>
  <c r="BQ379" i="171" s="1"/>
  <c r="BQ307" i="171" a="1"/>
  <c r="BQ307" i="171" s="1"/>
  <c r="BP307" i="171" a="1"/>
  <c r="BP307" i="171" s="1"/>
  <c r="BO307" i="171" a="1"/>
  <c r="BO307" i="171" s="1"/>
  <c r="BQ230" i="171" a="1"/>
  <c r="BQ230" i="171" s="1"/>
  <c r="BP230" i="171" a="1"/>
  <c r="BP230" i="171" s="1"/>
  <c r="BO230" i="171" a="1"/>
  <c r="BO230" i="171" s="1"/>
  <c r="BQ145" i="171" a="1"/>
  <c r="BQ145" i="171" s="1"/>
  <c r="BP145" i="171" a="1"/>
  <c r="BP145" i="171" s="1"/>
  <c r="BO145" i="171" a="1"/>
  <c r="BO145" i="171" s="1"/>
  <c r="BO77" i="171" a="1"/>
  <c r="BO77" i="171" s="1"/>
  <c r="BQ77" i="171" a="1"/>
  <c r="BQ77" i="171" s="1"/>
  <c r="BP77" i="171" a="1"/>
  <c r="BP77" i="171" s="1"/>
  <c r="BQ1014" i="171" a="1"/>
  <c r="BQ1014" i="171" s="1"/>
  <c r="BP1014" i="171" a="1"/>
  <c r="BP1014" i="171" s="1"/>
  <c r="BO1014" i="171" a="1"/>
  <c r="BO1014" i="171" s="1"/>
  <c r="BQ956" i="171" a="1"/>
  <c r="BQ956" i="171" s="1"/>
  <c r="BP956" i="171" a="1"/>
  <c r="BP956" i="171" s="1"/>
  <c r="BO956" i="171" a="1"/>
  <c r="BO956" i="171" s="1"/>
  <c r="BP890" i="171" a="1"/>
  <c r="BP890" i="171" s="1"/>
  <c r="BQ890" i="171" a="1"/>
  <c r="BQ890" i="171" s="1"/>
  <c r="BO890" i="171" a="1"/>
  <c r="BO890" i="171" s="1"/>
  <c r="BO801" i="171" a="1"/>
  <c r="BO801" i="171" s="1"/>
  <c r="BQ801" i="171" a="1"/>
  <c r="BQ801" i="171" s="1"/>
  <c r="BP801" i="171" a="1"/>
  <c r="BP801" i="171" s="1"/>
  <c r="BP742" i="171" a="1"/>
  <c r="BP742" i="171" s="1"/>
  <c r="BO742" i="171" a="1"/>
  <c r="BO742" i="171" s="1"/>
  <c r="BQ742" i="171" a="1"/>
  <c r="BQ742" i="171" s="1"/>
  <c r="BQ678" i="171" a="1"/>
  <c r="BQ678" i="171" s="1"/>
  <c r="BP678" i="171" a="1"/>
  <c r="BP678" i="171" s="1"/>
  <c r="BO678" i="171" a="1"/>
  <c r="BO678" i="171" s="1"/>
  <c r="BQ623" i="171" a="1"/>
  <c r="BQ623" i="171" s="1"/>
  <c r="BP623" i="171" a="1"/>
  <c r="BP623" i="171" s="1"/>
  <c r="BO623" i="171" a="1"/>
  <c r="BO623" i="171" s="1"/>
  <c r="BQ578" i="171" a="1"/>
  <c r="BQ578" i="171" s="1"/>
  <c r="BP578" i="171" a="1"/>
  <c r="BP578" i="171" s="1"/>
  <c r="BO578" i="171" a="1"/>
  <c r="BO578" i="171" s="1"/>
  <c r="BO499" i="171" a="1"/>
  <c r="BO499" i="171" s="1"/>
  <c r="BQ499" i="171" a="1"/>
  <c r="BQ499" i="171" s="1"/>
  <c r="BP499" i="171" a="1"/>
  <c r="BP499" i="171" s="1"/>
  <c r="BQ431" i="171" a="1"/>
  <c r="BQ431" i="171" s="1"/>
  <c r="BP431" i="171" a="1"/>
  <c r="BP431" i="171" s="1"/>
  <c r="BO431" i="171" a="1"/>
  <c r="BO431" i="171" s="1"/>
  <c r="BO350" i="171" a="1"/>
  <c r="BO350" i="171" s="1"/>
  <c r="BQ350" i="171" a="1"/>
  <c r="BQ350" i="171" s="1"/>
  <c r="BP350" i="171" a="1"/>
  <c r="BP350" i="171" s="1"/>
  <c r="BQ265" i="171" a="1"/>
  <c r="BQ265" i="171" s="1"/>
  <c r="BP265" i="171" a="1"/>
  <c r="BP265" i="171" s="1"/>
  <c r="BO265" i="171" a="1"/>
  <c r="BO265" i="171" s="1"/>
  <c r="BO197" i="171" a="1"/>
  <c r="BO197" i="171" s="1"/>
  <c r="BP197" i="171" a="1"/>
  <c r="BP197" i="171" s="1"/>
  <c r="BQ197" i="171" a="1"/>
  <c r="BQ197" i="171" s="1"/>
  <c r="BP130" i="171" a="1"/>
  <c r="BP130" i="171" s="1"/>
  <c r="BO130" i="171" a="1"/>
  <c r="BO130" i="171" s="1"/>
  <c r="BQ130" i="171" a="1"/>
  <c r="BQ130" i="171" s="1"/>
  <c r="BQ48" i="171" a="1"/>
  <c r="BQ48" i="171" s="1"/>
  <c r="BP48" i="171" a="1"/>
  <c r="BP48" i="171" s="1"/>
  <c r="BO48" i="171" a="1"/>
  <c r="BO48" i="171" s="1"/>
  <c r="BO948" i="171" a="1"/>
  <c r="BO948" i="171" s="1"/>
  <c r="BQ948" i="171" a="1"/>
  <c r="BQ948" i="171" s="1"/>
  <c r="BP948" i="171" a="1"/>
  <c r="BP948" i="171" s="1"/>
  <c r="BQ831" i="171" a="1"/>
  <c r="BQ831" i="171" s="1"/>
  <c r="BP831" i="171" a="1"/>
  <c r="BP831" i="171" s="1"/>
  <c r="BO831" i="171" a="1"/>
  <c r="BO831" i="171" s="1"/>
  <c r="BQ707" i="171" a="1"/>
  <c r="BQ707" i="171" s="1"/>
  <c r="BP707" i="171" a="1"/>
  <c r="BP707" i="171" s="1"/>
  <c r="BO707" i="171" a="1"/>
  <c r="BO707" i="171" s="1"/>
  <c r="BO470" i="171" a="1"/>
  <c r="BO470" i="171" s="1"/>
  <c r="BQ470" i="171" a="1"/>
  <c r="BQ470" i="171" s="1"/>
  <c r="BP470" i="171" a="1"/>
  <c r="BP470" i="171" s="1"/>
  <c r="BQ378" i="171" a="1"/>
  <c r="BQ378" i="171" s="1"/>
  <c r="BP378" i="171" a="1"/>
  <c r="BP378" i="171" s="1"/>
  <c r="BO378" i="171" a="1"/>
  <c r="BO378" i="171" s="1"/>
  <c r="BQ295" i="171" a="1"/>
  <c r="BQ295" i="171" s="1"/>
  <c r="BP295" i="171" a="1"/>
  <c r="BP295" i="171" s="1"/>
  <c r="BO295" i="171" a="1"/>
  <c r="BO295" i="171" s="1"/>
  <c r="BQ167" i="171" a="1"/>
  <c r="BQ167" i="171" s="1"/>
  <c r="BP167" i="171" a="1"/>
  <c r="BP167" i="171" s="1"/>
  <c r="BO167" i="171" a="1"/>
  <c r="BO167" i="171" s="1"/>
  <c r="BQ39" i="171" a="1"/>
  <c r="BQ39" i="171" s="1"/>
  <c r="BP39" i="171" a="1"/>
  <c r="BP39" i="171" s="1"/>
  <c r="BO39" i="171" a="1"/>
  <c r="BO39" i="171" s="1"/>
  <c r="BQ977" i="171" a="1"/>
  <c r="BQ977" i="171" s="1"/>
  <c r="BP977" i="171" a="1"/>
  <c r="BP977" i="171" s="1"/>
  <c r="BO977" i="171" a="1"/>
  <c r="BO977" i="171" s="1"/>
  <c r="BQ904" i="171" a="1"/>
  <c r="BQ904" i="171" s="1"/>
  <c r="BP904" i="171" a="1"/>
  <c r="BP904" i="171" s="1"/>
  <c r="BO904" i="171" a="1"/>
  <c r="BO904" i="171" s="1"/>
  <c r="BQ823" i="171" a="1"/>
  <c r="BQ823" i="171" s="1"/>
  <c r="BP823" i="171" a="1"/>
  <c r="BP823" i="171" s="1"/>
  <c r="BO823" i="171" a="1"/>
  <c r="BO823" i="171" s="1"/>
  <c r="BO775" i="171" a="1"/>
  <c r="BO775" i="171" s="1"/>
  <c r="BQ775" i="171" a="1"/>
  <c r="BQ775" i="171" s="1"/>
  <c r="BP775" i="171" a="1"/>
  <c r="BP775" i="171" s="1"/>
  <c r="BQ711" i="171" a="1"/>
  <c r="BQ711" i="171" s="1"/>
  <c r="BO711" i="171" a="1"/>
  <c r="BO711" i="171" s="1"/>
  <c r="BP711" i="171" a="1"/>
  <c r="BP711" i="171" s="1"/>
  <c r="BQ647" i="171" a="1"/>
  <c r="BQ647" i="171" s="1"/>
  <c r="BP647" i="171" a="1"/>
  <c r="BP647" i="171" s="1"/>
  <c r="BO647" i="171" a="1"/>
  <c r="BO647" i="171" s="1"/>
  <c r="BQ601" i="171" a="1"/>
  <c r="BQ601" i="171" s="1"/>
  <c r="BP601" i="171" a="1"/>
  <c r="BP601" i="171" s="1"/>
  <c r="BO601" i="171" a="1"/>
  <c r="BO601" i="171" s="1"/>
  <c r="BO543" i="171" a="1"/>
  <c r="BO543" i="171" s="1"/>
  <c r="BQ543" i="171" a="1"/>
  <c r="BQ543" i="171" s="1"/>
  <c r="BP543" i="171" a="1"/>
  <c r="BP543" i="171" s="1"/>
  <c r="BO462" i="171" a="1"/>
  <c r="BO462" i="171" s="1"/>
  <c r="BP462" i="171" a="1"/>
  <c r="BP462" i="171" s="1"/>
  <c r="BQ462" i="171" a="1"/>
  <c r="BQ462" i="171" s="1"/>
  <c r="BQ385" i="171" a="1"/>
  <c r="BQ385" i="171" s="1"/>
  <c r="BP385" i="171" a="1"/>
  <c r="BP385" i="171" s="1"/>
  <c r="BO385" i="171" a="1"/>
  <c r="BO385" i="171" s="1"/>
  <c r="BO309" i="171" a="1"/>
  <c r="BO309" i="171" s="1"/>
  <c r="BQ309" i="171" a="1"/>
  <c r="BQ309" i="171" s="1"/>
  <c r="BP309" i="171" a="1"/>
  <c r="BP309" i="171" s="1"/>
  <c r="BP242" i="171" a="1"/>
  <c r="BP242" i="171" s="1"/>
  <c r="BO242" i="171" a="1"/>
  <c r="BO242" i="171" s="1"/>
  <c r="BQ242" i="171" a="1"/>
  <c r="BQ242" i="171" s="1"/>
  <c r="BO176" i="171" a="1"/>
  <c r="BO176" i="171" s="1"/>
  <c r="BQ176" i="171" a="1"/>
  <c r="BQ176" i="171" s="1"/>
  <c r="BP176" i="171" a="1"/>
  <c r="BP176" i="171" s="1"/>
  <c r="BQ95" i="171" a="1"/>
  <c r="BQ95" i="171" s="1"/>
  <c r="BP95" i="171" a="1"/>
  <c r="BP95" i="171" s="1"/>
  <c r="BO95" i="171" a="1"/>
  <c r="BO95" i="171" s="1"/>
  <c r="BQ27" i="171" a="1"/>
  <c r="BQ27" i="171" s="1"/>
  <c r="BP27" i="171" a="1"/>
  <c r="BP27" i="171" s="1"/>
  <c r="BO27" i="171" a="1"/>
  <c r="BO27" i="171" s="1"/>
  <c r="BQ960" i="171" a="1"/>
  <c r="BQ960" i="171" s="1"/>
  <c r="BP960" i="171" a="1"/>
  <c r="BP960" i="171" s="1"/>
  <c r="BO960" i="171" a="1"/>
  <c r="BO960" i="171" s="1"/>
  <c r="BQ988" i="171" a="1"/>
  <c r="BQ988" i="171" s="1"/>
  <c r="BP988" i="171" a="1"/>
  <c r="BP988" i="171" s="1"/>
  <c r="BO988" i="171" a="1"/>
  <c r="BO988" i="171" s="1"/>
  <c r="BQ685" i="171" a="1"/>
  <c r="BQ685" i="171" s="1"/>
  <c r="BP685" i="171" a="1"/>
  <c r="BP685" i="171" s="1"/>
  <c r="BO685" i="171" a="1"/>
  <c r="BO685" i="171" s="1"/>
  <c r="BO535" i="171" a="1"/>
  <c r="BO535" i="171" s="1"/>
  <c r="BQ535" i="171" a="1"/>
  <c r="BQ535" i="171" s="1"/>
  <c r="BP535" i="171" a="1"/>
  <c r="BP535" i="171" s="1"/>
  <c r="BO229" i="171" a="1"/>
  <c r="BO229" i="171" s="1"/>
  <c r="BP229" i="171" a="1"/>
  <c r="BP229" i="171" s="1"/>
  <c r="BQ229" i="171" a="1"/>
  <c r="BQ229" i="171" s="1"/>
  <c r="BQ156" i="171" a="1"/>
  <c r="BQ156" i="171" s="1"/>
  <c r="BP156" i="171" a="1"/>
  <c r="BP156" i="171" s="1"/>
  <c r="BO156" i="171" a="1"/>
  <c r="BO156" i="171" s="1"/>
  <c r="BQ767" i="171" a="1"/>
  <c r="BQ767" i="171" s="1"/>
  <c r="BP767" i="171" a="1"/>
  <c r="BP767" i="171" s="1"/>
  <c r="BO767" i="171" a="1"/>
  <c r="BO767" i="171" s="1"/>
  <c r="BQ580" i="171" a="1"/>
  <c r="BQ580" i="171" s="1"/>
  <c r="BP580" i="171" a="1"/>
  <c r="BP580" i="171" s="1"/>
  <c r="BO580" i="171" a="1"/>
  <c r="BO580" i="171" s="1"/>
  <c r="BQ318" i="171" a="1"/>
  <c r="BQ318" i="171" s="1"/>
  <c r="BP318" i="171" a="1"/>
  <c r="BP318" i="171" s="1"/>
  <c r="BO318" i="171" a="1"/>
  <c r="BO318" i="171" s="1"/>
  <c r="BQ100" i="171" a="1"/>
  <c r="BQ100" i="171" s="1"/>
  <c r="BP100" i="171" a="1"/>
  <c r="BP100" i="171" s="1"/>
  <c r="BO100" i="171" a="1"/>
  <c r="BO100" i="171" s="1"/>
  <c r="BQ897" i="171" a="1"/>
  <c r="BQ897" i="171" s="1"/>
  <c r="BO897" i="171" a="1"/>
  <c r="BO897" i="171" s="1"/>
  <c r="BP897" i="171" a="1"/>
  <c r="BP897" i="171" s="1"/>
  <c r="BQ662" i="171" a="1"/>
  <c r="BQ662" i="171" s="1"/>
  <c r="BP662" i="171" a="1"/>
  <c r="BP662" i="171" s="1"/>
  <c r="BO662" i="171" a="1"/>
  <c r="BO662" i="171" s="1"/>
  <c r="BQ532" i="171" a="1"/>
  <c r="BQ532" i="171" s="1"/>
  <c r="BP532" i="171" a="1"/>
  <c r="BP532" i="171" s="1"/>
  <c r="BO532" i="171" a="1"/>
  <c r="BO532" i="171" s="1"/>
  <c r="BQ331" i="171" a="1"/>
  <c r="BQ331" i="171" s="1"/>
  <c r="BP331" i="171" a="1"/>
  <c r="BP331" i="171" s="1"/>
  <c r="BO331" i="171" a="1"/>
  <c r="BO331" i="171" s="1"/>
  <c r="BQ44" i="171" a="1"/>
  <c r="BQ44" i="171" s="1"/>
  <c r="BP44" i="171" a="1"/>
  <c r="BP44" i="171" s="1"/>
  <c r="BO44" i="171" a="1"/>
  <c r="BO44" i="171" s="1"/>
  <c r="BQ793" i="171" a="1"/>
  <c r="BQ793" i="171" s="1"/>
  <c r="BO793" i="171" a="1"/>
  <c r="BO793" i="171" s="1"/>
  <c r="BP793" i="171" a="1"/>
  <c r="BP793" i="171" s="1"/>
  <c r="BQ630" i="171" a="1"/>
  <c r="BQ630" i="171" s="1"/>
  <c r="BP630" i="171" a="1"/>
  <c r="BP630" i="171" s="1"/>
  <c r="BO630" i="171" a="1"/>
  <c r="BO630" i="171" s="1"/>
  <c r="BO509" i="171" a="1"/>
  <c r="BO509" i="171" s="1"/>
  <c r="BQ509" i="171" a="1"/>
  <c r="BQ509" i="171" s="1"/>
  <c r="BP509" i="171" a="1"/>
  <c r="BP509" i="171" s="1"/>
  <c r="BQ452" i="171" a="1"/>
  <c r="BQ452" i="171" s="1"/>
  <c r="BP452" i="171" a="1"/>
  <c r="BP452" i="171" s="1"/>
  <c r="BO452" i="171" a="1"/>
  <c r="BO452" i="171" s="1"/>
  <c r="BQ124" i="171" a="1"/>
  <c r="BQ124" i="171" s="1"/>
  <c r="BP124" i="171" a="1"/>
  <c r="BP124" i="171" s="1"/>
  <c r="BO124" i="171" a="1"/>
  <c r="BO124" i="171" s="1"/>
  <c r="BQ709" i="171" a="1"/>
  <c r="BQ709" i="171" s="1"/>
  <c r="BP709" i="171" a="1"/>
  <c r="BP709" i="171" s="1"/>
  <c r="BO709" i="171" a="1"/>
  <c r="BO709" i="171" s="1"/>
  <c r="BO485" i="171" a="1"/>
  <c r="BO485" i="171" s="1"/>
  <c r="BQ485" i="171" a="1"/>
  <c r="BQ485" i="171" s="1"/>
  <c r="BP485" i="171" a="1"/>
  <c r="BP485" i="171" s="1"/>
  <c r="BQ404" i="171" a="1"/>
  <c r="BQ404" i="171" s="1"/>
  <c r="BP404" i="171" a="1"/>
  <c r="BP404" i="171" s="1"/>
  <c r="BO404" i="171" a="1"/>
  <c r="BO404" i="171" s="1"/>
  <c r="BQ126" i="171" a="1"/>
  <c r="BQ126" i="171" s="1"/>
  <c r="BP126" i="171" a="1"/>
  <c r="BP126" i="171" s="1"/>
  <c r="BO126" i="171" a="1"/>
  <c r="BO126" i="171" s="1"/>
  <c r="BQ922" i="171" a="1"/>
  <c r="BQ922" i="171" s="1"/>
  <c r="BP922" i="171" a="1"/>
  <c r="BP922" i="171" s="1"/>
  <c r="BO922" i="171" a="1"/>
  <c r="BO922" i="171" s="1"/>
  <c r="BQ712" i="171" a="1"/>
  <c r="BQ712" i="171" s="1"/>
  <c r="BP712" i="171" a="1"/>
  <c r="BP712" i="171" s="1"/>
  <c r="BO712" i="171" a="1"/>
  <c r="BO712" i="171" s="1"/>
  <c r="BQ441" i="171" a="1"/>
  <c r="BQ441" i="171" s="1"/>
  <c r="BO441" i="171" a="1"/>
  <c r="BO441" i="171" s="1"/>
  <c r="BP441" i="171" a="1"/>
  <c r="BP441" i="171" s="1"/>
  <c r="BQ348" i="171" a="1"/>
  <c r="BQ348" i="171" s="1"/>
  <c r="BP348" i="171" a="1"/>
  <c r="BP348" i="171" s="1"/>
  <c r="BO348" i="171" a="1"/>
  <c r="BO348" i="171" s="1"/>
  <c r="BQ70" i="171" a="1"/>
  <c r="BQ70" i="171" s="1"/>
  <c r="BP70" i="171" a="1"/>
  <c r="BP70" i="171" s="1"/>
  <c r="BO70" i="171" a="1"/>
  <c r="BO70" i="171" s="1"/>
  <c r="BQ697" i="171" a="1"/>
  <c r="BQ697" i="171" s="1"/>
  <c r="BP697" i="171" a="1"/>
  <c r="BP697" i="171" s="1"/>
  <c r="BO697" i="171" a="1"/>
  <c r="BO697" i="171" s="1"/>
  <c r="BQ76" i="171" a="1"/>
  <c r="BQ76" i="171" s="1"/>
  <c r="BP76" i="171" a="1"/>
  <c r="BP76" i="171" s="1"/>
  <c r="BO76" i="171" a="1"/>
  <c r="BO76" i="171" s="1"/>
  <c r="BP974" i="171" a="1"/>
  <c r="BP974" i="171" s="1"/>
  <c r="BO974" i="171" a="1"/>
  <c r="BO974" i="171" s="1"/>
  <c r="BQ974" i="171" a="1"/>
  <c r="BQ974" i="171" s="1"/>
  <c r="BQ660" i="171" a="1"/>
  <c r="BQ660" i="171" s="1"/>
  <c r="BP660" i="171" a="1"/>
  <c r="BP660" i="171" s="1"/>
  <c r="BO660" i="171" a="1"/>
  <c r="BO660" i="171" s="1"/>
  <c r="BQ143" i="171" a="1"/>
  <c r="BQ143" i="171" s="1"/>
  <c r="BP143" i="171" a="1"/>
  <c r="BP143" i="171" s="1"/>
  <c r="BO143" i="171" a="1"/>
  <c r="BO143" i="171" s="1"/>
  <c r="BP693" i="171" a="1"/>
  <c r="BP693" i="171" s="1"/>
  <c r="BO693" i="171" a="1"/>
  <c r="BO693" i="171" s="1"/>
  <c r="BQ693" i="171" a="1"/>
  <c r="BQ693" i="171" s="1"/>
  <c r="BQ804" i="171" a="1"/>
  <c r="BQ804" i="171" s="1"/>
  <c r="BO804" i="171" a="1"/>
  <c r="BO804" i="171" s="1"/>
  <c r="BP804" i="171" a="1"/>
  <c r="BP804" i="171" s="1"/>
  <c r="BO293" i="171" a="1"/>
  <c r="BO293" i="171" s="1"/>
  <c r="BQ293" i="171" a="1"/>
  <c r="BQ293" i="171" s="1"/>
  <c r="BP293" i="171" a="1"/>
  <c r="BP293" i="171" s="1"/>
  <c r="BO454" i="171" a="1"/>
  <c r="BO454" i="171" s="1"/>
  <c r="BQ454" i="171" a="1"/>
  <c r="BQ454" i="171" s="1"/>
  <c r="BP454" i="171" a="1"/>
  <c r="BP454" i="171" s="1"/>
  <c r="BQ260" i="171" a="1"/>
  <c r="BQ260" i="171" s="1"/>
  <c r="BP260" i="171" a="1"/>
  <c r="BP260" i="171" s="1"/>
  <c r="BO260" i="171" a="1"/>
  <c r="BO260" i="171" s="1"/>
  <c r="BQ212" i="171" a="1"/>
  <c r="BQ212" i="171" s="1"/>
  <c r="BP212" i="171" a="1"/>
  <c r="BP212" i="171" s="1"/>
  <c r="BO212" i="171" a="1"/>
  <c r="BO212" i="171" s="1"/>
  <c r="BQ377" i="171" a="1"/>
  <c r="BQ377" i="171" s="1"/>
  <c r="BO377" i="171" a="1"/>
  <c r="BO377" i="171" s="1"/>
  <c r="BP377" i="171" a="1"/>
  <c r="BP377" i="171" s="1"/>
  <c r="BP846" i="171" a="1"/>
  <c r="BP846" i="171" s="1"/>
  <c r="BO846" i="171" a="1"/>
  <c r="BO846" i="171" s="1"/>
  <c r="BQ846" i="171" a="1"/>
  <c r="BQ846" i="171" s="1"/>
  <c r="BP756" i="171" a="1"/>
  <c r="BP756" i="171" s="1"/>
  <c r="BO756" i="171" a="1"/>
  <c r="BO756" i="171" s="1"/>
  <c r="BQ756" i="171" a="1"/>
  <c r="BQ756" i="171" s="1"/>
  <c r="BQ594" i="171" a="1"/>
  <c r="BQ594" i="171" s="1"/>
  <c r="BP594" i="171" a="1"/>
  <c r="BP594" i="171" s="1"/>
  <c r="BO594" i="171" a="1"/>
  <c r="BO594" i="171" s="1"/>
  <c r="BO569" i="171" a="1"/>
  <c r="BO569" i="171" s="1"/>
  <c r="BQ569" i="171" a="1"/>
  <c r="BQ569" i="171" s="1"/>
  <c r="BP569" i="171" a="1"/>
  <c r="BP569" i="171" s="1"/>
  <c r="BQ1003" i="171" a="1"/>
  <c r="BQ1003" i="171" s="1"/>
  <c r="BP1003" i="171" a="1"/>
  <c r="BP1003" i="171" s="1"/>
  <c r="BO1003" i="171" a="1"/>
  <c r="BO1003" i="171" s="1"/>
  <c r="BQ875" i="171" a="1"/>
  <c r="BQ875" i="171" s="1"/>
  <c r="BO875" i="171" a="1"/>
  <c r="BO875" i="171" s="1"/>
  <c r="BP875" i="171" a="1"/>
  <c r="BP875" i="171" s="1"/>
  <c r="BQ731" i="171" a="1"/>
  <c r="BQ731" i="171" s="1"/>
  <c r="BP731" i="171" a="1"/>
  <c r="BP731" i="171" s="1"/>
  <c r="BO731" i="171" a="1"/>
  <c r="BO731" i="171" s="1"/>
  <c r="BQ490" i="171" a="1"/>
  <c r="BQ490" i="171" s="1"/>
  <c r="BP490" i="171" a="1"/>
  <c r="BP490" i="171" s="1"/>
  <c r="BO490" i="171" a="1"/>
  <c r="BO490" i="171" s="1"/>
  <c r="BQ275" i="171" a="1"/>
  <c r="BQ275" i="171" s="1"/>
  <c r="BP275" i="171" a="1"/>
  <c r="BP275" i="171" s="1"/>
  <c r="BO275" i="171" a="1"/>
  <c r="BO275" i="171" s="1"/>
  <c r="BQ147" i="171" a="1"/>
  <c r="BQ147" i="171" s="1"/>
  <c r="BP147" i="171" a="1"/>
  <c r="BP147" i="171" s="1"/>
  <c r="BO147" i="171" a="1"/>
  <c r="BO147" i="171" s="1"/>
  <c r="BP42" i="171" a="1"/>
  <c r="BP42" i="171" s="1"/>
  <c r="BO42" i="171" a="1"/>
  <c r="BO42" i="171" s="1"/>
  <c r="BQ42" i="171" a="1"/>
  <c r="BQ42" i="171" s="1"/>
  <c r="BQ1009" i="171" a="1"/>
  <c r="BQ1009" i="171" s="1"/>
  <c r="BP1009" i="171" a="1"/>
  <c r="BP1009" i="171" s="1"/>
  <c r="BO1009" i="171" a="1"/>
  <c r="BO1009" i="171" s="1"/>
  <c r="BQ944" i="171" a="1"/>
  <c r="BQ944" i="171" s="1"/>
  <c r="BP944" i="171" a="1"/>
  <c r="BP944" i="171" s="1"/>
  <c r="BO944" i="171" a="1"/>
  <c r="BO944" i="171" s="1"/>
  <c r="BQ863" i="171" a="1"/>
  <c r="BQ863" i="171" s="1"/>
  <c r="BP863" i="171" a="1"/>
  <c r="BP863" i="171" s="1"/>
  <c r="BO863" i="171" a="1"/>
  <c r="BO863" i="171" s="1"/>
  <c r="BQ787" i="171" a="1"/>
  <c r="BQ787" i="171" s="1"/>
  <c r="BP787" i="171" a="1"/>
  <c r="BP787" i="171" s="1"/>
  <c r="BO787" i="171" a="1"/>
  <c r="BO787" i="171" s="1"/>
  <c r="BQ649" i="171" a="1"/>
  <c r="BQ649" i="171" s="1"/>
  <c r="BP649" i="171" a="1"/>
  <c r="BP649" i="171" s="1"/>
  <c r="BO649" i="171" a="1"/>
  <c r="BO649" i="171" s="1"/>
  <c r="BQ477" i="171" a="1"/>
  <c r="BQ477" i="171" s="1"/>
  <c r="BP477" i="171" a="1"/>
  <c r="BP477" i="171" s="1"/>
  <c r="BO477" i="171" a="1"/>
  <c r="BO477" i="171" s="1"/>
  <c r="BQ410" i="171" a="1"/>
  <c r="BQ410" i="171" s="1"/>
  <c r="BP410" i="171" a="1"/>
  <c r="BP410" i="171" s="1"/>
  <c r="BO410" i="171" a="1"/>
  <c r="BO410" i="171" s="1"/>
  <c r="BO344" i="171" a="1"/>
  <c r="BO344" i="171" s="1"/>
  <c r="BQ344" i="171" a="1"/>
  <c r="BQ344" i="171" s="1"/>
  <c r="BP344" i="171" a="1"/>
  <c r="BP344" i="171" s="1"/>
  <c r="BQ263" i="171" a="1"/>
  <c r="BQ263" i="171" s="1"/>
  <c r="BP263" i="171" a="1"/>
  <c r="BP263" i="171" s="1"/>
  <c r="BO263" i="171" a="1"/>
  <c r="BO263" i="171" s="1"/>
  <c r="BQ195" i="171" a="1"/>
  <c r="BQ195" i="171" s="1"/>
  <c r="BP195" i="171" a="1"/>
  <c r="BP195" i="171" s="1"/>
  <c r="BO195" i="171" a="1"/>
  <c r="BO195" i="171" s="1"/>
  <c r="BQ118" i="171" a="1"/>
  <c r="BQ118" i="171" s="1"/>
  <c r="BP118" i="171" a="1"/>
  <c r="BP118" i="171" s="1"/>
  <c r="BO118" i="171" a="1"/>
  <c r="BO118" i="171" s="1"/>
  <c r="BQ33" i="171" a="1"/>
  <c r="BQ33" i="171" s="1"/>
  <c r="BP33" i="171" a="1"/>
  <c r="BP33" i="171" s="1"/>
  <c r="BO33" i="171" a="1"/>
  <c r="BO33" i="171" s="1"/>
  <c r="BQ1000" i="171" a="1"/>
  <c r="BQ1000" i="171" s="1"/>
  <c r="BP1000" i="171" a="1"/>
  <c r="BP1000" i="171" s="1"/>
  <c r="BO1000" i="171" a="1"/>
  <c r="BO1000" i="171" s="1"/>
  <c r="BQ919" i="171" a="1"/>
  <c r="BQ919" i="171" s="1"/>
  <c r="BP919" i="171" a="1"/>
  <c r="BP919" i="171" s="1"/>
  <c r="BO919" i="171" a="1"/>
  <c r="BO919" i="171" s="1"/>
  <c r="BQ853" i="171" a="1"/>
  <c r="BQ853" i="171" s="1"/>
  <c r="BP853" i="171" a="1"/>
  <c r="BP853" i="171" s="1"/>
  <c r="BO853" i="171" a="1"/>
  <c r="BO853" i="171" s="1"/>
  <c r="BP782" i="171" a="1"/>
  <c r="BP782" i="171" s="1"/>
  <c r="BO782" i="171" a="1"/>
  <c r="BO782" i="171" s="1"/>
  <c r="BQ782" i="171" a="1"/>
  <c r="BQ782" i="171" s="1"/>
  <c r="BQ714" i="171" a="1"/>
  <c r="BQ714" i="171" s="1"/>
  <c r="BP714" i="171" a="1"/>
  <c r="BP714" i="171" s="1"/>
  <c r="BO714" i="171" a="1"/>
  <c r="BO714" i="171" s="1"/>
  <c r="BQ651" i="171" a="1"/>
  <c r="BQ651" i="171" s="1"/>
  <c r="BP651" i="171" a="1"/>
  <c r="BP651" i="171" s="1"/>
  <c r="BO651" i="171" a="1"/>
  <c r="BO651" i="171" s="1"/>
  <c r="BQ590" i="171" a="1"/>
  <c r="BQ590" i="171" s="1"/>
  <c r="BP590" i="171" a="1"/>
  <c r="BP590" i="171" s="1"/>
  <c r="BO590" i="171" a="1"/>
  <c r="BO590" i="171" s="1"/>
  <c r="BQ530" i="171" a="1"/>
  <c r="BQ530" i="171" s="1"/>
  <c r="BP530" i="171" a="1"/>
  <c r="BP530" i="171" s="1"/>
  <c r="BO530" i="171" a="1"/>
  <c r="BO530" i="171" s="1"/>
  <c r="BQ464" i="171" a="1"/>
  <c r="BQ464" i="171" s="1"/>
  <c r="BP464" i="171" a="1"/>
  <c r="BP464" i="171" s="1"/>
  <c r="BO464" i="171" a="1"/>
  <c r="BO464" i="171" s="1"/>
  <c r="BP387" i="171" a="1"/>
  <c r="BP387" i="171" s="1"/>
  <c r="BO387" i="171" a="1"/>
  <c r="BO387" i="171" s="1"/>
  <c r="BQ387" i="171" a="1"/>
  <c r="BQ387" i="171" s="1"/>
  <c r="BQ315" i="171" a="1"/>
  <c r="BQ315" i="171" s="1"/>
  <c r="BP315" i="171" a="1"/>
  <c r="BP315" i="171" s="1"/>
  <c r="BO315" i="171" a="1"/>
  <c r="BO315" i="171" s="1"/>
  <c r="BQ238" i="171" a="1"/>
  <c r="BQ238" i="171" s="1"/>
  <c r="BP238" i="171" a="1"/>
  <c r="BP238" i="171" s="1"/>
  <c r="BO238" i="171" a="1"/>
  <c r="BO238" i="171" s="1"/>
  <c r="BQ153" i="171" a="1"/>
  <c r="BQ153" i="171" s="1"/>
  <c r="BP153" i="171" a="1"/>
  <c r="BP153" i="171" s="1"/>
  <c r="BO153" i="171" a="1"/>
  <c r="BO153" i="171" s="1"/>
  <c r="BO85" i="171" a="1"/>
  <c r="BO85" i="171" s="1"/>
  <c r="BQ85" i="171" a="1"/>
  <c r="BQ85" i="171" s="1"/>
  <c r="BP85" i="171" a="1"/>
  <c r="BP85" i="171" s="1"/>
  <c r="BQ971" i="171" a="1"/>
  <c r="BQ971" i="171" s="1"/>
  <c r="BP971" i="171" a="1"/>
  <c r="BP971" i="171" s="1"/>
  <c r="BO971" i="171" a="1"/>
  <c r="BO971" i="171" s="1"/>
  <c r="BQ900" i="171" a="1"/>
  <c r="BQ900" i="171" s="1"/>
  <c r="BP900" i="171" a="1"/>
  <c r="BP900" i="171" s="1"/>
  <c r="BO900" i="171" a="1"/>
  <c r="BO900" i="171" s="1"/>
  <c r="BQ834" i="171" a="1"/>
  <c r="BQ834" i="171" s="1"/>
  <c r="BP834" i="171" a="1"/>
  <c r="BP834" i="171" s="1"/>
  <c r="BO834" i="171" a="1"/>
  <c r="BO834" i="171" s="1"/>
  <c r="BP705" i="171" a="1"/>
  <c r="BP705" i="171" s="1"/>
  <c r="BO705" i="171" a="1"/>
  <c r="BO705" i="171" s="1"/>
  <c r="BQ705" i="171" a="1"/>
  <c r="BQ705" i="171" s="1"/>
  <c r="BQ520" i="171" a="1"/>
  <c r="BQ520" i="171" s="1"/>
  <c r="BP520" i="171" a="1"/>
  <c r="BP520" i="171" s="1"/>
  <c r="BO520" i="171" a="1"/>
  <c r="BO520" i="171" s="1"/>
  <c r="BP443" i="171" a="1"/>
  <c r="BP443" i="171" s="1"/>
  <c r="BO443" i="171" a="1"/>
  <c r="BO443" i="171" s="1"/>
  <c r="BQ443" i="171" a="1"/>
  <c r="BQ443" i="171" s="1"/>
  <c r="BQ375" i="171" a="1"/>
  <c r="BQ375" i="171" s="1"/>
  <c r="BP375" i="171" a="1"/>
  <c r="BP375" i="171" s="1"/>
  <c r="BO375" i="171" a="1"/>
  <c r="BO375" i="171" s="1"/>
  <c r="BQ294" i="171" a="1"/>
  <c r="BQ294" i="171" s="1"/>
  <c r="BP294" i="171" a="1"/>
  <c r="BP294" i="171" s="1"/>
  <c r="BO294" i="171" a="1"/>
  <c r="BO294" i="171" s="1"/>
  <c r="BQ209" i="171" a="1"/>
  <c r="BQ209" i="171" s="1"/>
  <c r="BP209" i="171" a="1"/>
  <c r="BP209" i="171" s="1"/>
  <c r="BO209" i="171" a="1"/>
  <c r="BO209" i="171" s="1"/>
  <c r="BO141" i="171" a="1"/>
  <c r="BO141" i="171" s="1"/>
  <c r="BQ141" i="171" a="1"/>
  <c r="BQ141" i="171" s="1"/>
  <c r="BP141" i="171" a="1"/>
  <c r="BP141" i="171" s="1"/>
  <c r="BP74" i="171" a="1"/>
  <c r="BP74" i="171" s="1"/>
  <c r="BO74" i="171" a="1"/>
  <c r="BO74" i="171" s="1"/>
  <c r="BQ74" i="171" a="1"/>
  <c r="BQ74" i="171" s="1"/>
  <c r="BQ1012" i="171" a="1"/>
  <c r="BQ1012" i="171" s="1"/>
  <c r="BP1012" i="171" a="1"/>
  <c r="BP1012" i="171" s="1"/>
  <c r="BO1012" i="171" a="1"/>
  <c r="BO1012" i="171" s="1"/>
  <c r="BQ954" i="171" a="1"/>
  <c r="BQ954" i="171" s="1"/>
  <c r="BP954" i="171" a="1"/>
  <c r="BP954" i="171" s="1"/>
  <c r="BO954" i="171" a="1"/>
  <c r="BO954" i="171" s="1"/>
  <c r="BQ865" i="171" a="1"/>
  <c r="BQ865" i="171" s="1"/>
  <c r="BP865" i="171" a="1"/>
  <c r="BP865" i="171" s="1"/>
  <c r="BO865" i="171" a="1"/>
  <c r="BO865" i="171" s="1"/>
  <c r="BO792" i="171" a="1"/>
  <c r="BO792" i="171" s="1"/>
  <c r="BQ792" i="171" a="1"/>
  <c r="BQ792" i="171" s="1"/>
  <c r="BP792" i="171" a="1"/>
  <c r="BP792" i="171" s="1"/>
  <c r="BQ738" i="171" a="1"/>
  <c r="BQ738" i="171" s="1"/>
  <c r="BP738" i="171" a="1"/>
  <c r="BP738" i="171" s="1"/>
  <c r="BO738" i="171" a="1"/>
  <c r="BO738" i="171" s="1"/>
  <c r="BQ674" i="171" a="1"/>
  <c r="BQ674" i="171" s="1"/>
  <c r="BP674" i="171" a="1"/>
  <c r="BP674" i="171" s="1"/>
  <c r="BO674" i="171" a="1"/>
  <c r="BO674" i="171" s="1"/>
  <c r="BQ614" i="171" a="1"/>
  <c r="BQ614" i="171" s="1"/>
  <c r="BP614" i="171" a="1"/>
  <c r="BP614" i="171" s="1"/>
  <c r="BO614" i="171" a="1"/>
  <c r="BO614" i="171" s="1"/>
  <c r="BQ568" i="171" a="1"/>
  <c r="BQ568" i="171" s="1"/>
  <c r="BP568" i="171" a="1"/>
  <c r="BP568" i="171" s="1"/>
  <c r="BO568" i="171" a="1"/>
  <c r="BO568" i="171" s="1"/>
  <c r="BO495" i="171" a="1"/>
  <c r="BO495" i="171" s="1"/>
  <c r="BQ495" i="171" a="1"/>
  <c r="BQ495" i="171" s="1"/>
  <c r="BP495" i="171" a="1"/>
  <c r="BP495" i="171" s="1"/>
  <c r="BO414" i="171" a="1"/>
  <c r="BO414" i="171" s="1"/>
  <c r="BQ414" i="171" a="1"/>
  <c r="BQ414" i="171" s="1"/>
  <c r="BP414" i="171" a="1"/>
  <c r="BP414" i="171" s="1"/>
  <c r="BQ337" i="171" a="1"/>
  <c r="BQ337" i="171" s="1"/>
  <c r="BP337" i="171" a="1"/>
  <c r="BP337" i="171" s="1"/>
  <c r="BO337" i="171" a="1"/>
  <c r="BO337" i="171" s="1"/>
  <c r="BO261" i="171" a="1"/>
  <c r="BO261" i="171" s="1"/>
  <c r="BQ261" i="171" a="1"/>
  <c r="BQ261" i="171" s="1"/>
  <c r="BP261" i="171" a="1"/>
  <c r="BP261" i="171" s="1"/>
  <c r="BP194" i="171" a="1"/>
  <c r="BP194" i="171" s="1"/>
  <c r="BQ194" i="171" a="1"/>
  <c r="BQ194" i="171" s="1"/>
  <c r="BO194" i="171" a="1"/>
  <c r="BO194" i="171" s="1"/>
  <c r="BO128" i="171" a="1"/>
  <c r="BO128" i="171" s="1"/>
  <c r="BQ128" i="171" a="1"/>
  <c r="BQ128" i="171" s="1"/>
  <c r="BP128" i="171" a="1"/>
  <c r="BP128" i="171" s="1"/>
  <c r="BQ47" i="171" a="1"/>
  <c r="BQ47" i="171" s="1"/>
  <c r="BP47" i="171" a="1"/>
  <c r="BP47" i="171" s="1"/>
  <c r="BO47" i="171" a="1"/>
  <c r="BO47" i="171" s="1"/>
  <c r="BQ946" i="171" a="1"/>
  <c r="BQ946" i="171" s="1"/>
  <c r="BP946" i="171" a="1"/>
  <c r="BP946" i="171" s="1"/>
  <c r="BO946" i="171" a="1"/>
  <c r="BO946" i="171" s="1"/>
  <c r="BP829" i="171" a="1"/>
  <c r="BP829" i="171" s="1"/>
  <c r="BO829" i="171" a="1"/>
  <c r="BO829" i="171" s="1"/>
  <c r="BQ829" i="171" a="1"/>
  <c r="BQ829" i="171" s="1"/>
  <c r="BQ675" i="171" a="1"/>
  <c r="BQ675" i="171" s="1"/>
  <c r="BP675" i="171" a="1"/>
  <c r="BP675" i="171" s="1"/>
  <c r="BO675" i="171" a="1"/>
  <c r="BO675" i="171" s="1"/>
  <c r="BQ457" i="171" a="1"/>
  <c r="BQ457" i="171" s="1"/>
  <c r="BP457" i="171" a="1"/>
  <c r="BP457" i="171" s="1"/>
  <c r="BO457" i="171" a="1"/>
  <c r="BO457" i="171" s="1"/>
  <c r="BQ376" i="171" a="1"/>
  <c r="BQ376" i="171" s="1"/>
  <c r="BP376" i="171" a="1"/>
  <c r="BP376" i="171" s="1"/>
  <c r="BO376" i="171" a="1"/>
  <c r="BO376" i="171" s="1"/>
  <c r="BQ278" i="171" a="1"/>
  <c r="BQ278" i="171" s="1"/>
  <c r="BP278" i="171" a="1"/>
  <c r="BP278" i="171" s="1"/>
  <c r="BO278" i="171" a="1"/>
  <c r="BO278" i="171" s="1"/>
  <c r="BQ150" i="171" a="1"/>
  <c r="BQ150" i="171" s="1"/>
  <c r="BP150" i="171" a="1"/>
  <c r="BP150" i="171" s="1"/>
  <c r="BO150" i="171" a="1"/>
  <c r="BO150" i="171" s="1"/>
  <c r="BQ22" i="171" a="1"/>
  <c r="BQ22" i="171" s="1"/>
  <c r="BP22" i="171" a="1"/>
  <c r="BP22" i="171" s="1"/>
  <c r="BO22" i="171" a="1"/>
  <c r="BO22" i="171" s="1"/>
  <c r="BQ968" i="171" a="1"/>
  <c r="BQ968" i="171" s="1"/>
  <c r="BP968" i="171" a="1"/>
  <c r="BP968" i="171" s="1"/>
  <c r="BO968" i="171" a="1"/>
  <c r="BO968" i="171" s="1"/>
  <c r="BP887" i="171" a="1"/>
  <c r="BP887" i="171" s="1"/>
  <c r="BO887" i="171" a="1"/>
  <c r="BO887" i="171" s="1"/>
  <c r="BQ887" i="171" a="1"/>
  <c r="BQ887" i="171" s="1"/>
  <c r="BQ821" i="171" a="1"/>
  <c r="BQ821" i="171" s="1"/>
  <c r="BP821" i="171" a="1"/>
  <c r="BP821" i="171" s="1"/>
  <c r="BO821" i="171" a="1"/>
  <c r="BO821" i="171" s="1"/>
  <c r="BQ770" i="171" a="1"/>
  <c r="BQ770" i="171" s="1"/>
  <c r="BP770" i="171" a="1"/>
  <c r="BP770" i="171" s="1"/>
  <c r="BO770" i="171" a="1"/>
  <c r="BO770" i="171" s="1"/>
  <c r="BQ702" i="171" a="1"/>
  <c r="BQ702" i="171" s="1"/>
  <c r="BP702" i="171" a="1"/>
  <c r="BP702" i="171" s="1"/>
  <c r="BO702" i="171" a="1"/>
  <c r="BO702" i="171" s="1"/>
  <c r="BQ638" i="171" a="1"/>
  <c r="BQ638" i="171" s="1"/>
  <c r="BP638" i="171" a="1"/>
  <c r="BP638" i="171" s="1"/>
  <c r="BO638" i="171" a="1"/>
  <c r="BO638" i="171" s="1"/>
  <c r="BO592" i="171" a="1"/>
  <c r="BO592" i="171" s="1"/>
  <c r="BQ592" i="171" a="1"/>
  <c r="BQ592" i="171" s="1"/>
  <c r="BP592" i="171" a="1"/>
  <c r="BP592" i="171" s="1"/>
  <c r="BQ526" i="171" a="1"/>
  <c r="BQ526" i="171" s="1"/>
  <c r="BP526" i="171" a="1"/>
  <c r="BP526" i="171" s="1"/>
  <c r="BO526" i="171" a="1"/>
  <c r="BO526" i="171" s="1"/>
  <c r="BQ449" i="171" a="1"/>
  <c r="BQ449" i="171" s="1"/>
  <c r="BP449" i="171" a="1"/>
  <c r="BP449" i="171" s="1"/>
  <c r="BO449" i="171" a="1"/>
  <c r="BO449" i="171" s="1"/>
  <c r="BQ373" i="171" a="1"/>
  <c r="BQ373" i="171" s="1"/>
  <c r="BP373" i="171" a="1"/>
  <c r="BP373" i="171" s="1"/>
  <c r="BO373" i="171" a="1"/>
  <c r="BO373" i="171" s="1"/>
  <c r="BP306" i="171" a="1"/>
  <c r="BP306" i="171" s="1"/>
  <c r="BO306" i="171" a="1"/>
  <c r="BO306" i="171" s="1"/>
  <c r="BQ306" i="171" a="1"/>
  <c r="BQ306" i="171" s="1"/>
  <c r="BO240" i="171" a="1"/>
  <c r="BO240" i="171" s="1"/>
  <c r="BQ240" i="171" a="1"/>
  <c r="BQ240" i="171" s="1"/>
  <c r="BP240" i="171" a="1"/>
  <c r="BP240" i="171" s="1"/>
  <c r="BQ159" i="171" a="1"/>
  <c r="BQ159" i="171" s="1"/>
  <c r="BP159" i="171" a="1"/>
  <c r="BP159" i="171" s="1"/>
  <c r="BO159" i="171" a="1"/>
  <c r="BO159" i="171" s="1"/>
  <c r="BQ91" i="171" a="1"/>
  <c r="BQ91" i="171" s="1"/>
  <c r="BP91" i="171" a="1"/>
  <c r="BP91" i="171" s="1"/>
  <c r="BO91" i="171" a="1"/>
  <c r="BO91" i="171" s="1"/>
  <c r="BP952" i="171" a="1"/>
  <c r="BP952" i="171" s="1"/>
  <c r="BO952" i="171" a="1"/>
  <c r="BO952" i="171" s="1"/>
  <c r="BQ952" i="171" a="1"/>
  <c r="BQ952" i="171" s="1"/>
  <c r="BQ986" i="171" a="1"/>
  <c r="BQ986" i="171" s="1"/>
  <c r="BP986" i="171" a="1"/>
  <c r="BP986" i="171" s="1"/>
  <c r="BO986" i="171" a="1"/>
  <c r="BO986" i="171" s="1"/>
  <c r="BP661" i="171" a="1"/>
  <c r="BP661" i="171" s="1"/>
  <c r="BO661" i="171" a="1"/>
  <c r="BO661" i="171" s="1"/>
  <c r="BQ661" i="171" a="1"/>
  <c r="BQ661" i="171" s="1"/>
  <c r="BO531" i="171" a="1"/>
  <c r="BO531" i="171" s="1"/>
  <c r="BQ531" i="171" a="1"/>
  <c r="BQ531" i="171" s="1"/>
  <c r="BP531" i="171" a="1"/>
  <c r="BP531" i="171" s="1"/>
  <c r="BQ193" i="171" a="1"/>
  <c r="BQ193" i="171" s="1"/>
  <c r="BP193" i="171" a="1"/>
  <c r="BP193" i="171" s="1"/>
  <c r="BO193" i="171" a="1"/>
  <c r="BO193" i="171" s="1"/>
  <c r="BQ148" i="171" a="1"/>
  <c r="BQ148" i="171" s="1"/>
  <c r="BP148" i="171" a="1"/>
  <c r="BP148" i="171" s="1"/>
  <c r="BO148" i="171" a="1"/>
  <c r="BO148" i="171" s="1"/>
  <c r="BQ733" i="171" a="1"/>
  <c r="BQ733" i="171" s="1"/>
  <c r="BP733" i="171" a="1"/>
  <c r="BP733" i="171" s="1"/>
  <c r="BO733" i="171" a="1"/>
  <c r="BO733" i="171" s="1"/>
  <c r="BQ572" i="171" a="1"/>
  <c r="BQ572" i="171" s="1"/>
  <c r="BP572" i="171" a="1"/>
  <c r="BP572" i="171" s="1"/>
  <c r="BO572" i="171" a="1"/>
  <c r="BO572" i="171" s="1"/>
  <c r="BQ252" i="171" a="1"/>
  <c r="BQ252" i="171" s="1"/>
  <c r="BP252" i="171" a="1"/>
  <c r="BP252" i="171" s="1"/>
  <c r="BO252" i="171" a="1"/>
  <c r="BO252" i="171" s="1"/>
  <c r="BP98" i="171" a="1"/>
  <c r="BP98" i="171" s="1"/>
  <c r="BO98" i="171" a="1"/>
  <c r="BO98" i="171" s="1"/>
  <c r="BQ98" i="171" a="1"/>
  <c r="BQ98" i="171" s="1"/>
  <c r="BP832" i="171" a="1"/>
  <c r="BP832" i="171" s="1"/>
  <c r="BO832" i="171" a="1"/>
  <c r="BO832" i="171" s="1"/>
  <c r="BQ832" i="171" a="1"/>
  <c r="BQ832" i="171" s="1"/>
  <c r="BP621" i="171" a="1"/>
  <c r="BP621" i="171" s="1"/>
  <c r="BO621" i="171" a="1"/>
  <c r="BO621" i="171" s="1"/>
  <c r="BQ621" i="171" a="1"/>
  <c r="BQ621" i="171" s="1"/>
  <c r="BQ516" i="171" a="1"/>
  <c r="BQ516" i="171" s="1"/>
  <c r="BP516" i="171" a="1"/>
  <c r="BP516" i="171" s="1"/>
  <c r="BO516" i="171" a="1"/>
  <c r="BO516" i="171" s="1"/>
  <c r="BQ262" i="171" a="1"/>
  <c r="BQ262" i="171" s="1"/>
  <c r="BP262" i="171" a="1"/>
  <c r="BP262" i="171" s="1"/>
  <c r="BO262" i="171" a="1"/>
  <c r="BO262" i="171" s="1"/>
  <c r="BQ36" i="171" a="1"/>
  <c r="BQ36" i="171" s="1"/>
  <c r="BP36" i="171" a="1"/>
  <c r="BP36" i="171" s="1"/>
  <c r="BO36" i="171" a="1"/>
  <c r="BO36" i="171" s="1"/>
  <c r="BQ780" i="171" a="1"/>
  <c r="BQ780" i="171" s="1"/>
  <c r="BO780" i="171" a="1"/>
  <c r="BO780" i="171" s="1"/>
  <c r="BP780" i="171" a="1"/>
  <c r="BP780" i="171" s="1"/>
  <c r="BQ595" i="171" a="1"/>
  <c r="BQ595" i="171" s="1"/>
  <c r="BP595" i="171" a="1"/>
  <c r="BP595" i="171" s="1"/>
  <c r="BO595" i="171" a="1"/>
  <c r="BO595" i="171" s="1"/>
  <c r="BQ492" i="171" a="1"/>
  <c r="BQ492" i="171" s="1"/>
  <c r="BP492" i="171" a="1"/>
  <c r="BP492" i="171" s="1"/>
  <c r="BO492" i="171" a="1"/>
  <c r="BO492" i="171" s="1"/>
  <c r="BQ343" i="171" a="1"/>
  <c r="BQ343" i="171" s="1"/>
  <c r="BP343" i="171" a="1"/>
  <c r="BP343" i="171" s="1"/>
  <c r="BO343" i="171" a="1"/>
  <c r="BO343" i="171" s="1"/>
  <c r="BQ41" i="171" a="1"/>
  <c r="BQ41" i="171" s="1"/>
  <c r="BP41" i="171" a="1"/>
  <c r="BP41" i="171" s="1"/>
  <c r="BO41" i="171" a="1"/>
  <c r="BO41" i="171" s="1"/>
  <c r="BQ708" i="171" a="1"/>
  <c r="BQ708" i="171" s="1"/>
  <c r="BP708" i="171" a="1"/>
  <c r="BP708" i="171" s="1"/>
  <c r="BO708" i="171" a="1"/>
  <c r="BO708" i="171" s="1"/>
  <c r="BQ445" i="171" a="1"/>
  <c r="BQ445" i="171" s="1"/>
  <c r="BP445" i="171" a="1"/>
  <c r="BP445" i="171" s="1"/>
  <c r="BO445" i="171" a="1"/>
  <c r="BO445" i="171" s="1"/>
  <c r="BQ388" i="171" a="1"/>
  <c r="BQ388" i="171" s="1"/>
  <c r="BP388" i="171" a="1"/>
  <c r="BP388" i="171" s="1"/>
  <c r="BO388" i="171" a="1"/>
  <c r="BO388" i="171" s="1"/>
  <c r="BQ60" i="171" a="1"/>
  <c r="BQ60" i="171" s="1"/>
  <c r="BP60" i="171" a="1"/>
  <c r="BP60" i="171" s="1"/>
  <c r="BO60" i="171" a="1"/>
  <c r="BO60" i="171" s="1"/>
  <c r="BQ918" i="171" a="1"/>
  <c r="BQ918" i="171" s="1"/>
  <c r="BP918" i="171" a="1"/>
  <c r="BP918" i="171" s="1"/>
  <c r="BO918" i="171" a="1"/>
  <c r="BO918" i="171" s="1"/>
  <c r="BQ700" i="171" a="1"/>
  <c r="BQ700" i="171" s="1"/>
  <c r="BP700" i="171" a="1"/>
  <c r="BP700" i="171" s="1"/>
  <c r="BO700" i="171" a="1"/>
  <c r="BO700" i="171" s="1"/>
  <c r="BQ421" i="171" a="1"/>
  <c r="BQ421" i="171" s="1"/>
  <c r="BP421" i="171" a="1"/>
  <c r="BP421" i="171" s="1"/>
  <c r="BO421" i="171" a="1"/>
  <c r="BO421" i="171" s="1"/>
  <c r="BQ340" i="171" a="1"/>
  <c r="BQ340" i="171" s="1"/>
  <c r="BP340" i="171" a="1"/>
  <c r="BP340" i="171" s="1"/>
  <c r="BO340" i="171" a="1"/>
  <c r="BO340" i="171" s="1"/>
  <c r="BQ62" i="171" a="1"/>
  <c r="BQ62" i="171" s="1"/>
  <c r="BP62" i="171" a="1"/>
  <c r="BP62" i="171" s="1"/>
  <c r="BO62" i="171" a="1"/>
  <c r="BO62" i="171" s="1"/>
  <c r="BP645" i="171" a="1"/>
  <c r="BP645" i="171" s="1"/>
  <c r="BO645" i="171" a="1"/>
  <c r="BO645" i="171" s="1"/>
  <c r="BQ645" i="171" a="1"/>
  <c r="BQ645" i="171" s="1"/>
  <c r="BQ75" i="171" a="1"/>
  <c r="BQ75" i="171" s="1"/>
  <c r="BP75" i="171" a="1"/>
  <c r="BP75" i="171" s="1"/>
  <c r="BO75" i="171" a="1"/>
  <c r="BO75" i="171" s="1"/>
  <c r="BQ958" i="171" a="1"/>
  <c r="BQ958" i="171" s="1"/>
  <c r="BP958" i="171" a="1"/>
  <c r="BP958" i="171" s="1"/>
  <c r="BO958" i="171" a="1"/>
  <c r="BO958" i="171" s="1"/>
  <c r="BQ652" i="171" a="1"/>
  <c r="BQ652" i="171" s="1"/>
  <c r="BP652" i="171" a="1"/>
  <c r="BP652" i="171" s="1"/>
  <c r="BO652" i="171" a="1"/>
  <c r="BO652" i="171" s="1"/>
  <c r="BQ87" i="171" a="1"/>
  <c r="BQ87" i="171" s="1"/>
  <c r="BP87" i="171" a="1"/>
  <c r="BP87" i="171" s="1"/>
  <c r="BO87" i="171" a="1"/>
  <c r="BO87" i="171" s="1"/>
  <c r="BQ665" i="171" a="1"/>
  <c r="BQ665" i="171" s="1"/>
  <c r="BP665" i="171" a="1"/>
  <c r="BP665" i="171" s="1"/>
  <c r="BO665" i="171" a="1"/>
  <c r="BO665" i="171" s="1"/>
  <c r="BQ797" i="171" a="1"/>
  <c r="BQ797" i="171" s="1"/>
  <c r="BP797" i="171" a="1"/>
  <c r="BP797" i="171" s="1"/>
  <c r="BO797" i="171" a="1"/>
  <c r="BO797" i="171" s="1"/>
  <c r="BQ257" i="171" a="1"/>
  <c r="BQ257" i="171" s="1"/>
  <c r="BP257" i="171" a="1"/>
  <c r="BP257" i="171" s="1"/>
  <c r="BO257" i="171" a="1"/>
  <c r="BO257" i="171" s="1"/>
  <c r="BO446" i="171" a="1"/>
  <c r="BO446" i="171" s="1"/>
  <c r="BQ446" i="171" a="1"/>
  <c r="BQ446" i="171" s="1"/>
  <c r="BP446" i="171" a="1"/>
  <c r="BP446" i="171" s="1"/>
  <c r="BQ308" i="171" a="1"/>
  <c r="BQ308" i="171" s="1"/>
  <c r="BP308" i="171" a="1"/>
  <c r="BP308" i="171" s="1"/>
  <c r="BO308" i="171" a="1"/>
  <c r="BO308" i="171" s="1"/>
  <c r="BQ244" i="171" a="1"/>
  <c r="BQ244" i="171" s="1"/>
  <c r="BP244" i="171" a="1"/>
  <c r="BP244" i="171" s="1"/>
  <c r="BO244" i="171" a="1"/>
  <c r="BO244" i="171" s="1"/>
  <c r="BQ196" i="171" a="1"/>
  <c r="BQ196" i="171" s="1"/>
  <c r="BP196" i="171" a="1"/>
  <c r="BP196" i="171" s="1"/>
  <c r="BO196" i="171" a="1"/>
  <c r="BO196" i="171" s="1"/>
  <c r="BQ942" i="171" a="1"/>
  <c r="BQ942" i="171" s="1"/>
  <c r="BP942" i="171" a="1"/>
  <c r="BP942" i="171" s="1"/>
  <c r="BO942" i="171" a="1"/>
  <c r="BO942" i="171" s="1"/>
  <c r="BQ830" i="171" a="1"/>
  <c r="BQ830" i="171" s="1"/>
  <c r="BP830" i="171" a="1"/>
  <c r="BP830" i="171" s="1"/>
  <c r="BO830" i="171" a="1"/>
  <c r="BO830" i="171" s="1"/>
  <c r="BQ35" i="171" a="1"/>
  <c r="BQ35" i="171" s="1"/>
  <c r="BP35" i="171" a="1"/>
  <c r="BP35" i="171" s="1"/>
  <c r="BO35" i="171" a="1"/>
  <c r="BO35" i="171" s="1"/>
  <c r="BQ585" i="171" a="1"/>
  <c r="BQ585" i="171" s="1"/>
  <c r="BP585" i="171" a="1"/>
  <c r="BP585" i="171" s="1"/>
  <c r="BO585" i="171" a="1"/>
  <c r="BO585" i="171" s="1"/>
  <c r="BQ602" i="171" a="1"/>
  <c r="BQ602" i="171" s="1"/>
  <c r="BP602" i="171" a="1"/>
  <c r="BP602" i="171" s="1"/>
  <c r="BO602" i="171" a="1"/>
  <c r="BO602" i="171" s="1"/>
  <c r="BQ996" i="171" a="1"/>
  <c r="BQ996" i="171" s="1"/>
  <c r="BP996" i="171" a="1"/>
  <c r="BP996" i="171" s="1"/>
  <c r="BO996" i="171" a="1"/>
  <c r="BO996" i="171" s="1"/>
  <c r="BP868" i="171" a="1"/>
  <c r="BP868" i="171" s="1"/>
  <c r="BO868" i="171" a="1"/>
  <c r="BO868" i="171" s="1"/>
  <c r="BQ868" i="171" a="1"/>
  <c r="BQ868" i="171" s="1"/>
  <c r="BQ721" i="171" a="1"/>
  <c r="BQ721" i="171" s="1"/>
  <c r="BP721" i="171" a="1"/>
  <c r="BP721" i="171" s="1"/>
  <c r="BO721" i="171" a="1"/>
  <c r="BO721" i="171" s="1"/>
  <c r="BQ429" i="171" a="1"/>
  <c r="BQ429" i="171" s="1"/>
  <c r="BP429" i="171" a="1"/>
  <c r="BP429" i="171" s="1"/>
  <c r="BO429" i="171" a="1"/>
  <c r="BO429" i="171" s="1"/>
  <c r="BQ241" i="171" a="1"/>
  <c r="BQ241" i="171" s="1"/>
  <c r="BP241" i="171" a="1"/>
  <c r="BP241" i="171" s="1"/>
  <c r="BO241" i="171" a="1"/>
  <c r="BO241" i="171" s="1"/>
  <c r="BQ113" i="171" a="1"/>
  <c r="BQ113" i="171" s="1"/>
  <c r="BP113" i="171" a="1"/>
  <c r="BP113" i="171" s="1"/>
  <c r="BO113" i="171" a="1"/>
  <c r="BO113" i="171" s="1"/>
  <c r="BQ24" i="171" a="1"/>
  <c r="BQ24" i="171" s="1"/>
  <c r="BP24" i="171" a="1"/>
  <c r="BP24" i="171" s="1"/>
  <c r="BO24" i="171" a="1"/>
  <c r="BO24" i="171" s="1"/>
  <c r="BQ1008" i="171" a="1"/>
  <c r="BQ1008" i="171" s="1"/>
  <c r="BP1008" i="171" a="1"/>
  <c r="BP1008" i="171" s="1"/>
  <c r="BO1008" i="171" a="1"/>
  <c r="BO1008" i="171" s="1"/>
  <c r="BQ927" i="171" a="1"/>
  <c r="BQ927" i="171" s="1"/>
  <c r="BP927" i="171" a="1"/>
  <c r="BP927" i="171" s="1"/>
  <c r="BO927" i="171" a="1"/>
  <c r="BO927" i="171" s="1"/>
  <c r="BQ861" i="171" a="1"/>
  <c r="BQ861" i="171" s="1"/>
  <c r="BP861" i="171" a="1"/>
  <c r="BP861" i="171" s="1"/>
  <c r="BO861" i="171" a="1"/>
  <c r="BO861" i="171" s="1"/>
  <c r="BP777" i="171" a="1"/>
  <c r="BP777" i="171" s="1"/>
  <c r="BO777" i="171" a="1"/>
  <c r="BO777" i="171" s="1"/>
  <c r="BQ777" i="171" a="1"/>
  <c r="BQ777" i="171" s="1"/>
  <c r="BO541" i="171" a="1"/>
  <c r="BO541" i="171" s="1"/>
  <c r="BQ541" i="171" a="1"/>
  <c r="BQ541" i="171" s="1"/>
  <c r="BP541" i="171" a="1"/>
  <c r="BP541" i="171" s="1"/>
  <c r="BQ474" i="171" a="1"/>
  <c r="BQ474" i="171" s="1"/>
  <c r="BP474" i="171" a="1"/>
  <c r="BP474" i="171" s="1"/>
  <c r="BO474" i="171" a="1"/>
  <c r="BO474" i="171" s="1"/>
  <c r="BQ408" i="171" a="1"/>
  <c r="BQ408" i="171" s="1"/>
  <c r="BP408" i="171" a="1"/>
  <c r="BP408" i="171" s="1"/>
  <c r="BO408" i="171" a="1"/>
  <c r="BO408" i="171" s="1"/>
  <c r="BQ327" i="171" a="1"/>
  <c r="BQ327" i="171" s="1"/>
  <c r="BP327" i="171" a="1"/>
  <c r="BP327" i="171" s="1"/>
  <c r="BO327" i="171" a="1"/>
  <c r="BO327" i="171" s="1"/>
  <c r="BQ259" i="171" a="1"/>
  <c r="BQ259" i="171" s="1"/>
  <c r="BP259" i="171" a="1"/>
  <c r="BP259" i="171" s="1"/>
  <c r="BO259" i="171" a="1"/>
  <c r="BO259" i="171" s="1"/>
  <c r="BQ182" i="171" a="1"/>
  <c r="BQ182" i="171" s="1"/>
  <c r="BP182" i="171" a="1"/>
  <c r="BP182" i="171" s="1"/>
  <c r="BO182" i="171" a="1"/>
  <c r="BO182" i="171" s="1"/>
  <c r="BQ97" i="171" a="1"/>
  <c r="BQ97" i="171" s="1"/>
  <c r="BP97" i="171" a="1"/>
  <c r="BP97" i="171" s="1"/>
  <c r="BO97" i="171" a="1"/>
  <c r="BO97" i="171" s="1"/>
  <c r="BO29" i="171" a="1"/>
  <c r="BO29" i="171" s="1"/>
  <c r="BQ29" i="171" a="1"/>
  <c r="BQ29" i="171" s="1"/>
  <c r="BP29" i="171" a="1"/>
  <c r="BP29" i="171" s="1"/>
  <c r="BQ997" i="171" a="1"/>
  <c r="BQ997" i="171" s="1"/>
  <c r="BP997" i="171" a="1"/>
  <c r="BP997" i="171" s="1"/>
  <c r="BO997" i="171" a="1"/>
  <c r="BO997" i="171" s="1"/>
  <c r="BP917" i="171" a="1"/>
  <c r="BP917" i="171" s="1"/>
  <c r="BO917" i="171" a="1"/>
  <c r="BO917" i="171" s="1"/>
  <c r="BQ917" i="171" a="1"/>
  <c r="BQ917" i="171" s="1"/>
  <c r="BP851" i="171" a="1"/>
  <c r="BP851" i="171" s="1"/>
  <c r="BO851" i="171" a="1"/>
  <c r="BO851" i="171" s="1"/>
  <c r="BQ851" i="171" a="1"/>
  <c r="BQ851" i="171" s="1"/>
  <c r="BP768" i="171" a="1"/>
  <c r="BP768" i="171" s="1"/>
  <c r="BO768" i="171" a="1"/>
  <c r="BO768" i="171" s="1"/>
  <c r="BQ768" i="171" a="1"/>
  <c r="BQ768" i="171" s="1"/>
  <c r="BQ704" i="171" a="1"/>
  <c r="BQ704" i="171" s="1"/>
  <c r="BP704" i="171" a="1"/>
  <c r="BP704" i="171" s="1"/>
  <c r="BO704" i="171" a="1"/>
  <c r="BO704" i="171" s="1"/>
  <c r="BQ650" i="171" a="1"/>
  <c r="BQ650" i="171" s="1"/>
  <c r="BP650" i="171" a="1"/>
  <c r="BP650" i="171" s="1"/>
  <c r="BO650" i="171" a="1"/>
  <c r="BO650" i="171" s="1"/>
  <c r="BQ587" i="171" a="1"/>
  <c r="BQ587" i="171" s="1"/>
  <c r="BP587" i="171" a="1"/>
  <c r="BP587" i="171" s="1"/>
  <c r="BO587" i="171" a="1"/>
  <c r="BO587" i="171" s="1"/>
  <c r="BQ528" i="171" a="1"/>
  <c r="BQ528" i="171" s="1"/>
  <c r="BP528" i="171" a="1"/>
  <c r="BP528" i="171" s="1"/>
  <c r="BO528" i="171" a="1"/>
  <c r="BO528" i="171" s="1"/>
  <c r="BP451" i="171" a="1"/>
  <c r="BP451" i="171" s="1"/>
  <c r="BO451" i="171" a="1"/>
  <c r="BO451" i="171" s="1"/>
  <c r="BQ451" i="171" a="1"/>
  <c r="BQ451" i="171" s="1"/>
  <c r="BQ383" i="171" a="1"/>
  <c r="BQ383" i="171" s="1"/>
  <c r="BP383" i="171" a="1"/>
  <c r="BP383" i="171" s="1"/>
  <c r="BO383" i="171" a="1"/>
  <c r="BO383" i="171" s="1"/>
  <c r="BQ302" i="171" a="1"/>
  <c r="BQ302" i="171" s="1"/>
  <c r="BP302" i="171" a="1"/>
  <c r="BP302" i="171" s="1"/>
  <c r="BO302" i="171" a="1"/>
  <c r="BO302" i="171" s="1"/>
  <c r="BQ217" i="171" a="1"/>
  <c r="BQ217" i="171" s="1"/>
  <c r="BP217" i="171" a="1"/>
  <c r="BP217" i="171" s="1"/>
  <c r="BO217" i="171" a="1"/>
  <c r="BO217" i="171" s="1"/>
  <c r="BO149" i="171" a="1"/>
  <c r="BO149" i="171" s="1"/>
  <c r="BP149" i="171" a="1"/>
  <c r="BP149" i="171" s="1"/>
  <c r="BQ149" i="171" a="1"/>
  <c r="BQ149" i="171" s="1"/>
  <c r="BP82" i="171" a="1"/>
  <c r="BP82" i="171" s="1"/>
  <c r="BO82" i="171" a="1"/>
  <c r="BO82" i="171" s="1"/>
  <c r="BQ82" i="171" a="1"/>
  <c r="BQ82" i="171" s="1"/>
  <c r="BQ964" i="171" a="1"/>
  <c r="BQ964" i="171" s="1"/>
  <c r="BP964" i="171" a="1"/>
  <c r="BP964" i="171" s="1"/>
  <c r="BO964" i="171" a="1"/>
  <c r="BO964" i="171" s="1"/>
  <c r="BP898" i="171" a="1"/>
  <c r="BP898" i="171" s="1"/>
  <c r="BO898" i="171" a="1"/>
  <c r="BO898" i="171" s="1"/>
  <c r="BQ898" i="171" a="1"/>
  <c r="BQ898" i="171" s="1"/>
  <c r="BQ809" i="171" a="1"/>
  <c r="BQ809" i="171" s="1"/>
  <c r="BP809" i="171" a="1"/>
  <c r="BP809" i="171" s="1"/>
  <c r="BO809" i="171" a="1"/>
  <c r="BO809" i="171" s="1"/>
  <c r="BQ683" i="171" a="1"/>
  <c r="BQ683" i="171" s="1"/>
  <c r="BP683" i="171" a="1"/>
  <c r="BP683" i="171" s="1"/>
  <c r="BO683" i="171" a="1"/>
  <c r="BO683" i="171" s="1"/>
  <c r="BO507" i="171" a="1"/>
  <c r="BO507" i="171" s="1"/>
  <c r="BQ507" i="171" a="1"/>
  <c r="BQ507" i="171" s="1"/>
  <c r="BP507" i="171" a="1"/>
  <c r="BP507" i="171" s="1"/>
  <c r="BQ439" i="171" a="1"/>
  <c r="BQ439" i="171" s="1"/>
  <c r="BP439" i="171" a="1"/>
  <c r="BP439" i="171" s="1"/>
  <c r="BO439" i="171" a="1"/>
  <c r="BO439" i="171" s="1"/>
  <c r="BO358" i="171" a="1"/>
  <c r="BO358" i="171" s="1"/>
  <c r="BQ358" i="171" a="1"/>
  <c r="BQ358" i="171" s="1"/>
  <c r="BP358" i="171" a="1"/>
  <c r="BP358" i="171" s="1"/>
  <c r="BQ273" i="171" a="1"/>
  <c r="BQ273" i="171" s="1"/>
  <c r="BP273" i="171" a="1"/>
  <c r="BP273" i="171" s="1"/>
  <c r="BO273" i="171" a="1"/>
  <c r="BO273" i="171" s="1"/>
  <c r="BO205" i="171" a="1"/>
  <c r="BO205" i="171" s="1"/>
  <c r="BQ205" i="171" a="1"/>
  <c r="BQ205" i="171" s="1"/>
  <c r="BP205" i="171" a="1"/>
  <c r="BP205" i="171" s="1"/>
  <c r="BP138" i="171" a="1"/>
  <c r="BP138" i="171" s="1"/>
  <c r="BO138" i="171" a="1"/>
  <c r="BO138" i="171" s="1"/>
  <c r="BQ138" i="171" a="1"/>
  <c r="BQ138" i="171" s="1"/>
  <c r="BQ56" i="171" a="1"/>
  <c r="BQ56" i="171" s="1"/>
  <c r="BP56" i="171" a="1"/>
  <c r="BP56" i="171" s="1"/>
  <c r="BO56" i="171" a="1"/>
  <c r="BO56" i="171" s="1"/>
  <c r="BQ993" i="171" a="1"/>
  <c r="BQ993" i="171" s="1"/>
  <c r="BP993" i="171" a="1"/>
  <c r="BP993" i="171" s="1"/>
  <c r="BO993" i="171" a="1"/>
  <c r="BO993" i="171" s="1"/>
  <c r="BQ929" i="171" a="1"/>
  <c r="BQ929" i="171" s="1"/>
  <c r="BP929" i="171" a="1"/>
  <c r="BP929" i="171" s="1"/>
  <c r="BO929" i="171" a="1"/>
  <c r="BO929" i="171" s="1"/>
  <c r="BP856" i="171" a="1"/>
  <c r="BP856" i="171" s="1"/>
  <c r="BO856" i="171" a="1"/>
  <c r="BO856" i="171" s="1"/>
  <c r="BQ856" i="171" a="1"/>
  <c r="BQ856" i="171" s="1"/>
  <c r="BQ783" i="171" a="1"/>
  <c r="BQ783" i="171" s="1"/>
  <c r="BP783" i="171" a="1"/>
  <c r="BP783" i="171" s="1"/>
  <c r="BO783" i="171" a="1"/>
  <c r="BO783" i="171" s="1"/>
  <c r="BQ728" i="171" a="1"/>
  <c r="BQ728" i="171" s="1"/>
  <c r="BP728" i="171" a="1"/>
  <c r="BP728" i="171" s="1"/>
  <c r="BO728" i="171" a="1"/>
  <c r="BO728" i="171" s="1"/>
  <c r="BO664" i="171" a="1"/>
  <c r="BO664" i="171" s="1"/>
  <c r="BQ664" i="171" a="1"/>
  <c r="BQ664" i="171" s="1"/>
  <c r="BP664" i="171" a="1"/>
  <c r="BP664" i="171" s="1"/>
  <c r="BQ611" i="171" a="1"/>
  <c r="BQ611" i="171" s="1"/>
  <c r="BP611" i="171" a="1"/>
  <c r="BP611" i="171" s="1"/>
  <c r="BO611" i="171" a="1"/>
  <c r="BO611" i="171" s="1"/>
  <c r="BO559" i="171" a="1"/>
  <c r="BO559" i="171" s="1"/>
  <c r="BQ559" i="171" a="1"/>
  <c r="BQ559" i="171" s="1"/>
  <c r="BP559" i="171" a="1"/>
  <c r="BP559" i="171" s="1"/>
  <c r="BO478" i="171" a="1"/>
  <c r="BO478" i="171" s="1"/>
  <c r="BQ478" i="171" a="1"/>
  <c r="BQ478" i="171" s="1"/>
  <c r="BP478" i="171" a="1"/>
  <c r="BP478" i="171" s="1"/>
  <c r="BQ401" i="171" a="1"/>
  <c r="BQ401" i="171" s="1"/>
  <c r="BP401" i="171" a="1"/>
  <c r="BP401" i="171" s="1"/>
  <c r="BO401" i="171" a="1"/>
  <c r="BO401" i="171" s="1"/>
  <c r="BO325" i="171" a="1"/>
  <c r="BO325" i="171" s="1"/>
  <c r="BQ325" i="171" a="1"/>
  <c r="BQ325" i="171" s="1"/>
  <c r="BP325" i="171" a="1"/>
  <c r="BP325" i="171" s="1"/>
  <c r="BP258" i="171" a="1"/>
  <c r="BP258" i="171" s="1"/>
  <c r="BO258" i="171" a="1"/>
  <c r="BO258" i="171" s="1"/>
  <c r="BQ258" i="171" a="1"/>
  <c r="BQ258" i="171" s="1"/>
  <c r="BO192" i="171" a="1"/>
  <c r="BO192" i="171" s="1"/>
  <c r="BQ192" i="171" a="1"/>
  <c r="BQ192" i="171" s="1"/>
  <c r="BP192" i="171" a="1"/>
  <c r="BP192" i="171" s="1"/>
  <c r="BQ111" i="171" a="1"/>
  <c r="BQ111" i="171" s="1"/>
  <c r="BP111" i="171" a="1"/>
  <c r="BP111" i="171" s="1"/>
  <c r="BO111" i="171" a="1"/>
  <c r="BO111" i="171" s="1"/>
  <c r="BQ43" i="171" a="1"/>
  <c r="BQ43" i="171" s="1"/>
  <c r="BP43" i="171" a="1"/>
  <c r="BP43" i="171" s="1"/>
  <c r="BO43" i="171" a="1"/>
  <c r="BO43" i="171" s="1"/>
  <c r="BQ912" i="171" a="1"/>
  <c r="BQ912" i="171" s="1"/>
  <c r="BP912" i="171" a="1"/>
  <c r="BP912" i="171" s="1"/>
  <c r="BO912" i="171" a="1"/>
  <c r="BO912" i="171" s="1"/>
  <c r="BQ820" i="171" a="1"/>
  <c r="BQ820" i="171" s="1"/>
  <c r="BP820" i="171" a="1"/>
  <c r="BP820" i="171" s="1"/>
  <c r="BO820" i="171" a="1"/>
  <c r="BO820" i="171" s="1"/>
  <c r="BQ534" i="171" a="1"/>
  <c r="BQ534" i="171" s="1"/>
  <c r="BP534" i="171" a="1"/>
  <c r="BP534" i="171" s="1"/>
  <c r="BO534" i="171" a="1"/>
  <c r="BO534" i="171" s="1"/>
  <c r="BQ442" i="171" a="1"/>
  <c r="BQ442" i="171" s="1"/>
  <c r="BP442" i="171" a="1"/>
  <c r="BP442" i="171" s="1"/>
  <c r="BO442" i="171" a="1"/>
  <c r="BO442" i="171" s="1"/>
  <c r="BP363" i="171" a="1"/>
  <c r="BP363" i="171" s="1"/>
  <c r="BO363" i="171" a="1"/>
  <c r="BO363" i="171" s="1"/>
  <c r="BQ363" i="171" a="1"/>
  <c r="BQ363" i="171" s="1"/>
  <c r="BP250" i="171" a="1"/>
  <c r="BP250" i="171" s="1"/>
  <c r="BO250" i="171" a="1"/>
  <c r="BO250" i="171" s="1"/>
  <c r="BQ250" i="171" a="1"/>
  <c r="BQ250" i="171" s="1"/>
  <c r="BP122" i="171" a="1"/>
  <c r="BP122" i="171" s="1"/>
  <c r="BO122" i="171" a="1"/>
  <c r="BO122" i="171" s="1"/>
  <c r="BQ122" i="171" a="1"/>
  <c r="BQ122" i="171" s="1"/>
  <c r="BQ951" i="171" a="1"/>
  <c r="BQ951" i="171" s="1"/>
  <c r="BP951" i="171" a="1"/>
  <c r="BP951" i="171" s="1"/>
  <c r="BO951" i="171" a="1"/>
  <c r="BO951" i="171" s="1"/>
  <c r="BP885" i="171" a="1"/>
  <c r="BP885" i="171" s="1"/>
  <c r="BO885" i="171" a="1"/>
  <c r="BO885" i="171" s="1"/>
  <c r="BQ885" i="171" a="1"/>
  <c r="BQ885" i="171" s="1"/>
  <c r="BQ819" i="171" a="1"/>
  <c r="BQ819" i="171" s="1"/>
  <c r="BP819" i="171" a="1"/>
  <c r="BP819" i="171" s="1"/>
  <c r="BO819" i="171" a="1"/>
  <c r="BO819" i="171" s="1"/>
  <c r="BQ766" i="171" a="1"/>
  <c r="BQ766" i="171" s="1"/>
  <c r="BP766" i="171" a="1"/>
  <c r="BP766" i="171" s="1"/>
  <c r="BO766" i="171" a="1"/>
  <c r="BO766" i="171" s="1"/>
  <c r="BO698" i="171" a="1"/>
  <c r="BO698" i="171" s="1"/>
  <c r="BQ698" i="171" a="1"/>
  <c r="BQ698" i="171" s="1"/>
  <c r="BP698" i="171" a="1"/>
  <c r="BP698" i="171" s="1"/>
  <c r="BQ635" i="171" a="1"/>
  <c r="BQ635" i="171" s="1"/>
  <c r="BP635" i="171" a="1"/>
  <c r="BP635" i="171" s="1"/>
  <c r="BO635" i="171" a="1"/>
  <c r="BO635" i="171" s="1"/>
  <c r="BQ583" i="171" a="1"/>
  <c r="BQ583" i="171" s="1"/>
  <c r="BP583" i="171" a="1"/>
  <c r="BP583" i="171" s="1"/>
  <c r="BO583" i="171" a="1"/>
  <c r="BO583" i="171" s="1"/>
  <c r="BO513" i="171" a="1"/>
  <c r="BO513" i="171" s="1"/>
  <c r="BQ513" i="171" a="1"/>
  <c r="BQ513" i="171" s="1"/>
  <c r="BP513" i="171" a="1"/>
  <c r="BP513" i="171" s="1"/>
  <c r="BQ437" i="171" a="1"/>
  <c r="BQ437" i="171" s="1"/>
  <c r="BP437" i="171" a="1"/>
  <c r="BP437" i="171" s="1"/>
  <c r="BO437" i="171" a="1"/>
  <c r="BO437" i="171" s="1"/>
  <c r="BQ370" i="171" a="1"/>
  <c r="BQ370" i="171" s="1"/>
  <c r="BP370" i="171" a="1"/>
  <c r="BP370" i="171" s="1"/>
  <c r="BO370" i="171" a="1"/>
  <c r="BO370" i="171" s="1"/>
  <c r="BO304" i="171" a="1"/>
  <c r="BO304" i="171" s="1"/>
  <c r="BQ304" i="171" a="1"/>
  <c r="BQ304" i="171" s="1"/>
  <c r="BP304" i="171" a="1"/>
  <c r="BP304" i="171" s="1"/>
  <c r="BQ223" i="171" a="1"/>
  <c r="BQ223" i="171" s="1"/>
  <c r="BP223" i="171" a="1"/>
  <c r="BP223" i="171" s="1"/>
  <c r="BO223" i="171" a="1"/>
  <c r="BO223" i="171" s="1"/>
  <c r="BQ155" i="171" a="1"/>
  <c r="BQ155" i="171" s="1"/>
  <c r="BP155" i="171" a="1"/>
  <c r="BP155" i="171" s="1"/>
  <c r="BO155" i="171" a="1"/>
  <c r="BO155" i="171" s="1"/>
  <c r="BQ78" i="171" a="1"/>
  <c r="BQ78" i="171" s="1"/>
  <c r="BP78" i="171" a="1"/>
  <c r="BP78" i="171" s="1"/>
  <c r="BO78" i="171" a="1"/>
  <c r="BO78" i="171" s="1"/>
  <c r="BP985" i="171" a="1"/>
  <c r="BP985" i="171" s="1"/>
  <c r="BO985" i="171" a="1"/>
  <c r="BO985" i="171" s="1"/>
  <c r="BQ985" i="171" a="1"/>
  <c r="BQ985" i="171" s="1"/>
  <c r="BQ982" i="171" a="1"/>
  <c r="BQ982" i="171" s="1"/>
  <c r="BP982" i="171" a="1"/>
  <c r="BP982" i="171" s="1"/>
  <c r="BO982" i="171" a="1"/>
  <c r="BO982" i="171" s="1"/>
  <c r="BQ633" i="171" a="1"/>
  <c r="BQ633" i="171" s="1"/>
  <c r="BP633" i="171" a="1"/>
  <c r="BP633" i="171" s="1"/>
  <c r="BO633" i="171" a="1"/>
  <c r="BO633" i="171" s="1"/>
  <c r="BO527" i="171" a="1"/>
  <c r="BO527" i="171" s="1"/>
  <c r="BQ527" i="171" a="1"/>
  <c r="BQ527" i="171" s="1"/>
  <c r="BP527" i="171" a="1"/>
  <c r="BP527" i="171" s="1"/>
  <c r="BO189" i="171" a="1"/>
  <c r="BO189" i="171" s="1"/>
  <c r="BQ189" i="171" a="1"/>
  <c r="BQ189" i="171" s="1"/>
  <c r="BP189" i="171" a="1"/>
  <c r="BP189" i="171" s="1"/>
  <c r="BQ132" i="171" a="1"/>
  <c r="BQ132" i="171" s="1"/>
  <c r="BP132" i="171" a="1"/>
  <c r="BP132" i="171" s="1"/>
  <c r="BO132" i="171" a="1"/>
  <c r="BO132" i="171" s="1"/>
  <c r="BP694" i="171" a="1"/>
  <c r="BP694" i="171" s="1"/>
  <c r="BO694" i="171" a="1"/>
  <c r="BO694" i="171" s="1"/>
  <c r="BQ694" i="171" a="1"/>
  <c r="BQ694" i="171" s="1"/>
  <c r="BP475" i="171" a="1"/>
  <c r="BP475" i="171" s="1"/>
  <c r="BO475" i="171" a="1"/>
  <c r="BO475" i="171" s="1"/>
  <c r="BQ475" i="171" a="1"/>
  <c r="BQ475" i="171" s="1"/>
  <c r="BQ169" i="171" a="1"/>
  <c r="BQ169" i="171" s="1"/>
  <c r="BP169" i="171" a="1"/>
  <c r="BP169" i="171" s="1"/>
  <c r="BO169" i="171" a="1"/>
  <c r="BO169" i="171" s="1"/>
  <c r="BO96" i="171" a="1"/>
  <c r="BO96" i="171" s="1"/>
  <c r="BQ96" i="171" a="1"/>
  <c r="BQ96" i="171" s="1"/>
  <c r="BP96" i="171" a="1"/>
  <c r="BP96" i="171" s="1"/>
  <c r="BQ824" i="171" a="1"/>
  <c r="BQ824" i="171" s="1"/>
  <c r="BP824" i="171" a="1"/>
  <c r="BP824" i="171" s="1"/>
  <c r="BO824" i="171" a="1"/>
  <c r="BO824" i="171" s="1"/>
  <c r="BP597" i="171" a="1"/>
  <c r="BP597" i="171" s="1"/>
  <c r="BO597" i="171" a="1"/>
  <c r="BO597" i="171" s="1"/>
  <c r="BQ597" i="171" a="1"/>
  <c r="BQ597" i="171" s="1"/>
  <c r="BP411" i="171" a="1"/>
  <c r="BP411" i="171" s="1"/>
  <c r="BO411" i="171" a="1"/>
  <c r="BO411" i="171" s="1"/>
  <c r="BQ411" i="171" a="1"/>
  <c r="BQ411" i="171" s="1"/>
  <c r="BQ254" i="171" a="1"/>
  <c r="BQ254" i="171" s="1"/>
  <c r="BP254" i="171" a="1"/>
  <c r="BP254" i="171" s="1"/>
  <c r="BO254" i="171" a="1"/>
  <c r="BO254" i="171" s="1"/>
  <c r="BP34" i="171" a="1"/>
  <c r="BP34" i="171" s="1"/>
  <c r="BO34" i="171" a="1"/>
  <c r="BO34" i="171" s="1"/>
  <c r="BQ34" i="171" a="1"/>
  <c r="BQ34" i="171" s="1"/>
  <c r="BQ776" i="171" a="1"/>
  <c r="BQ776" i="171" s="1"/>
  <c r="BP776" i="171" a="1"/>
  <c r="BP776" i="171" s="1"/>
  <c r="BO776" i="171" a="1"/>
  <c r="BO776" i="171" s="1"/>
  <c r="BQ593" i="171" a="1"/>
  <c r="BQ593" i="171" s="1"/>
  <c r="BP593" i="171" a="1"/>
  <c r="BP593" i="171" s="1"/>
  <c r="BO593" i="171" a="1"/>
  <c r="BO593" i="171" s="1"/>
  <c r="BQ488" i="171" a="1"/>
  <c r="BQ488" i="171" s="1"/>
  <c r="BP488" i="171" a="1"/>
  <c r="BP488" i="171" s="1"/>
  <c r="BO488" i="171" a="1"/>
  <c r="BO488" i="171" s="1"/>
  <c r="BQ335" i="171" a="1"/>
  <c r="BQ335" i="171" s="1"/>
  <c r="BP335" i="171" a="1"/>
  <c r="BP335" i="171" s="1"/>
  <c r="BO335" i="171" a="1"/>
  <c r="BO335" i="171" s="1"/>
  <c r="BO37" i="171" a="1"/>
  <c r="BO37" i="171" s="1"/>
  <c r="BQ37" i="171" a="1"/>
  <c r="BQ37" i="171" s="1"/>
  <c r="BP37" i="171" a="1"/>
  <c r="BP37" i="171" s="1"/>
  <c r="BQ671" i="171" a="1"/>
  <c r="BQ671" i="171" s="1"/>
  <c r="BP671" i="171" a="1"/>
  <c r="BP671" i="171" s="1"/>
  <c r="BO671" i="171" a="1"/>
  <c r="BO671" i="171" s="1"/>
  <c r="BQ428" i="171" a="1"/>
  <c r="BQ428" i="171" s="1"/>
  <c r="BP428" i="171" a="1"/>
  <c r="BP428" i="171" s="1"/>
  <c r="BO428" i="171" a="1"/>
  <c r="BO428" i="171" s="1"/>
  <c r="BQ279" i="171" a="1"/>
  <c r="BQ279" i="171" s="1"/>
  <c r="BP279" i="171" a="1"/>
  <c r="BP279" i="171" s="1"/>
  <c r="BO279" i="171" a="1"/>
  <c r="BO279" i="171" s="1"/>
  <c r="BP995" i="171" a="1"/>
  <c r="BP995" i="171" s="1"/>
  <c r="BO995" i="171" a="1"/>
  <c r="BO995" i="171" s="1"/>
  <c r="BQ995" i="171" a="1"/>
  <c r="BQ995" i="171" s="1"/>
  <c r="BQ910" i="171" a="1"/>
  <c r="BQ910" i="171" s="1"/>
  <c r="BP910" i="171" a="1"/>
  <c r="BP910" i="171" s="1"/>
  <c r="BO910" i="171" a="1"/>
  <c r="BO910" i="171" s="1"/>
  <c r="BP677" i="171" a="1"/>
  <c r="BP677" i="171" s="1"/>
  <c r="BO677" i="171" a="1"/>
  <c r="BO677" i="171" s="1"/>
  <c r="BQ677" i="171" a="1"/>
  <c r="BQ677" i="171" s="1"/>
  <c r="BQ381" i="171" a="1"/>
  <c r="BQ381" i="171" s="1"/>
  <c r="BP381" i="171" a="1"/>
  <c r="BP381" i="171" s="1"/>
  <c r="BO381" i="171" a="1"/>
  <c r="BO381" i="171" s="1"/>
  <c r="BQ324" i="171" a="1"/>
  <c r="BQ324" i="171" s="1"/>
  <c r="BP324" i="171" a="1"/>
  <c r="BP324" i="171" s="1"/>
  <c r="BO324" i="171" a="1"/>
  <c r="BO324" i="171" s="1"/>
  <c r="BQ933" i="171" a="1"/>
  <c r="BQ933" i="171" s="1"/>
  <c r="BP933" i="171" a="1"/>
  <c r="BP933" i="171" s="1"/>
  <c r="BO933" i="171" a="1"/>
  <c r="BO933" i="171" s="1"/>
  <c r="BP573" i="171" a="1"/>
  <c r="BP573" i="171" s="1"/>
  <c r="BO573" i="171" a="1"/>
  <c r="BO573" i="171" s="1"/>
  <c r="BQ573" i="171" a="1"/>
  <c r="BQ573" i="171" s="1"/>
  <c r="BP749" i="171" a="1"/>
  <c r="BP749" i="171" s="1"/>
  <c r="BQ749" i="171" a="1"/>
  <c r="BQ749" i="171" s="1"/>
  <c r="BO749" i="171" a="1"/>
  <c r="BO749" i="171" s="1"/>
  <c r="BO648" i="171" a="1"/>
  <c r="BO648" i="171" s="1"/>
  <c r="BQ648" i="171" a="1"/>
  <c r="BQ648" i="171" s="1"/>
  <c r="BP648" i="171" a="1"/>
  <c r="BP648" i="171" s="1"/>
  <c r="BQ80" i="171" a="1"/>
  <c r="BQ80" i="171" s="1"/>
  <c r="BP80" i="171" a="1"/>
  <c r="BP80" i="171" s="1"/>
  <c r="BO80" i="171" a="1"/>
  <c r="BO80" i="171" s="1"/>
  <c r="BQ116" i="171" a="1"/>
  <c r="BQ116" i="171" s="1"/>
  <c r="BP116" i="171" a="1"/>
  <c r="BP116" i="171" s="1"/>
  <c r="BO116" i="171" a="1"/>
  <c r="BO116" i="171" s="1"/>
  <c r="BO788" i="171" a="1"/>
  <c r="BO788" i="171" s="1"/>
  <c r="BQ788" i="171" a="1"/>
  <c r="BQ788" i="171" s="1"/>
  <c r="BP788" i="171" a="1"/>
  <c r="BP788" i="171" s="1"/>
  <c r="BO253" i="171" a="1"/>
  <c r="BO253" i="171" s="1"/>
  <c r="BP253" i="171" a="1"/>
  <c r="BP253" i="171" s="1"/>
  <c r="BQ253" i="171" a="1"/>
  <c r="BQ253" i="171" s="1"/>
  <c r="BQ436" i="171" a="1"/>
  <c r="BQ436" i="171" s="1"/>
  <c r="BP436" i="171" a="1"/>
  <c r="BP436" i="171" s="1"/>
  <c r="BO436" i="171" a="1"/>
  <c r="BO436" i="171" s="1"/>
  <c r="BQ300" i="171" a="1"/>
  <c r="BQ300" i="171" s="1"/>
  <c r="BP300" i="171" a="1"/>
  <c r="BP300" i="171" s="1"/>
  <c r="BO300" i="171" a="1"/>
  <c r="BO300" i="171" s="1"/>
  <c r="BQ236" i="171" a="1"/>
  <c r="BQ236" i="171" s="1"/>
  <c r="BP236" i="171" a="1"/>
  <c r="BP236" i="171" s="1"/>
  <c r="BO236" i="171" a="1"/>
  <c r="BO236" i="171" s="1"/>
  <c r="BQ180" i="171" a="1"/>
  <c r="BQ180" i="171" s="1"/>
  <c r="BP180" i="171" a="1"/>
  <c r="BP180" i="171" s="1"/>
  <c r="BO180" i="171" a="1"/>
  <c r="BO180" i="171" s="1"/>
  <c r="BQ802" i="171" a="1"/>
  <c r="BQ802" i="171" s="1"/>
  <c r="BP802" i="171" a="1"/>
  <c r="BP802" i="171" s="1"/>
  <c r="BO802" i="171" a="1"/>
  <c r="BO802" i="171" s="1"/>
  <c r="BQ627" i="171" a="1"/>
  <c r="BQ627" i="171" s="1"/>
  <c r="BP627" i="171" a="1"/>
  <c r="BP627" i="171" s="1"/>
  <c r="BO627" i="171" a="1"/>
  <c r="BO627" i="171" s="1"/>
  <c r="BQ552" i="171" a="1"/>
  <c r="BQ552" i="171" s="1"/>
  <c r="BP552" i="171" a="1"/>
  <c r="BP552" i="171" s="1"/>
  <c r="BO552" i="171" a="1"/>
  <c r="BO552" i="171" s="1"/>
  <c r="BO561" i="171" a="1"/>
  <c r="BO561" i="171" s="1"/>
  <c r="BQ561" i="171" a="1"/>
  <c r="BQ561" i="171" s="1"/>
  <c r="BP561" i="171" a="1"/>
  <c r="BP561" i="171" s="1"/>
  <c r="BQ969" i="171" a="1"/>
  <c r="BQ969" i="171" s="1"/>
  <c r="BP969" i="171" a="1"/>
  <c r="BP969" i="171" s="1"/>
  <c r="BO969" i="171" a="1"/>
  <c r="BO969" i="171" s="1"/>
  <c r="BQ841" i="171" a="1"/>
  <c r="BQ841" i="171" s="1"/>
  <c r="BP841" i="171" a="1"/>
  <c r="BP841" i="171" s="1"/>
  <c r="BO841" i="171" a="1"/>
  <c r="BO841" i="171" s="1"/>
  <c r="BQ699" i="171" a="1"/>
  <c r="BQ699" i="171" s="1"/>
  <c r="BO699" i="171" a="1"/>
  <c r="BO699" i="171" s="1"/>
  <c r="BP699" i="171" a="1"/>
  <c r="BP699" i="171" s="1"/>
  <c r="BQ426" i="171" a="1"/>
  <c r="BQ426" i="171" s="1"/>
  <c r="BP426" i="171" a="1"/>
  <c r="BP426" i="171" s="1"/>
  <c r="BO426" i="171" a="1"/>
  <c r="BO426" i="171" s="1"/>
  <c r="BO237" i="171" a="1"/>
  <c r="BO237" i="171" s="1"/>
  <c r="BQ237" i="171" a="1"/>
  <c r="BQ237" i="171" s="1"/>
  <c r="BP237" i="171" a="1"/>
  <c r="BP237" i="171" s="1"/>
  <c r="BO109" i="171" a="1"/>
  <c r="BO109" i="171" s="1"/>
  <c r="BP109" i="171" a="1"/>
  <c r="BP109" i="171" s="1"/>
  <c r="BQ109" i="171" a="1"/>
  <c r="BQ109" i="171" s="1"/>
  <c r="BQ19" i="171" a="1"/>
  <c r="BQ19" i="171" s="1"/>
  <c r="BP19" i="171" a="1"/>
  <c r="BP19" i="171" s="1"/>
  <c r="BO19" i="171" a="1"/>
  <c r="BO19" i="171" s="1"/>
  <c r="BQ1005" i="171" a="1"/>
  <c r="BQ1005" i="171" s="1"/>
  <c r="BP1005" i="171" a="1"/>
  <c r="BP1005" i="171" s="1"/>
  <c r="BO1005" i="171" a="1"/>
  <c r="BO1005" i="171" s="1"/>
  <c r="BQ925" i="171" a="1"/>
  <c r="BQ925" i="171" s="1"/>
  <c r="BP925" i="171" a="1"/>
  <c r="BP925" i="171" s="1"/>
  <c r="BO925" i="171" a="1"/>
  <c r="BO925" i="171" s="1"/>
  <c r="BQ859" i="171" a="1"/>
  <c r="BQ859" i="171" s="1"/>
  <c r="BP859" i="171" a="1"/>
  <c r="BP859" i="171" s="1"/>
  <c r="BO859" i="171" a="1"/>
  <c r="BO859" i="171" s="1"/>
  <c r="BQ755" i="171" a="1"/>
  <c r="BQ755" i="171" s="1"/>
  <c r="BO755" i="171" a="1"/>
  <c r="BO755" i="171" s="1"/>
  <c r="BP755" i="171" a="1"/>
  <c r="BP755" i="171" s="1"/>
  <c r="BQ538" i="171" a="1"/>
  <c r="BQ538" i="171" s="1"/>
  <c r="BP538" i="171" a="1"/>
  <c r="BP538" i="171" s="1"/>
  <c r="BO538" i="171" a="1"/>
  <c r="BO538" i="171" s="1"/>
  <c r="BQ472" i="171" a="1"/>
  <c r="BQ472" i="171" s="1"/>
  <c r="BP472" i="171" a="1"/>
  <c r="BP472" i="171" s="1"/>
  <c r="BO472" i="171" a="1"/>
  <c r="BO472" i="171" s="1"/>
  <c r="BP395" i="171" a="1"/>
  <c r="BP395" i="171" s="1"/>
  <c r="BO395" i="171" a="1"/>
  <c r="BO395" i="171" s="1"/>
  <c r="BQ395" i="171" a="1"/>
  <c r="BQ395" i="171" s="1"/>
  <c r="BQ323" i="171" a="1"/>
  <c r="BQ323" i="171" s="1"/>
  <c r="BP323" i="171" a="1"/>
  <c r="BP323" i="171" s="1"/>
  <c r="BO323" i="171" a="1"/>
  <c r="BO323" i="171" s="1"/>
  <c r="BQ246" i="171" a="1"/>
  <c r="BQ246" i="171" s="1"/>
  <c r="BP246" i="171" a="1"/>
  <c r="BP246" i="171" s="1"/>
  <c r="BO246" i="171" a="1"/>
  <c r="BO246" i="171" s="1"/>
  <c r="BQ161" i="171" a="1"/>
  <c r="BQ161" i="171" s="1"/>
  <c r="BP161" i="171" a="1"/>
  <c r="BP161" i="171" s="1"/>
  <c r="BO161" i="171" a="1"/>
  <c r="BO161" i="171" s="1"/>
  <c r="BO93" i="171" a="1"/>
  <c r="BO93" i="171" s="1"/>
  <c r="BQ93" i="171" a="1"/>
  <c r="BQ93" i="171" s="1"/>
  <c r="BP93" i="171" a="1"/>
  <c r="BP93" i="171" s="1"/>
  <c r="BP26" i="171" a="1"/>
  <c r="BP26" i="171" s="1"/>
  <c r="BO26" i="171" a="1"/>
  <c r="BO26" i="171" s="1"/>
  <c r="BQ26" i="171" a="1"/>
  <c r="BQ26" i="171" s="1"/>
  <c r="BQ983" i="171" a="1"/>
  <c r="BQ983" i="171" s="1"/>
  <c r="BP983" i="171" a="1"/>
  <c r="BP983" i="171" s="1"/>
  <c r="BO983" i="171" a="1"/>
  <c r="BO983" i="171" s="1"/>
  <c r="BP915" i="171" a="1"/>
  <c r="BP915" i="171" s="1"/>
  <c r="BO915" i="171" a="1"/>
  <c r="BO915" i="171" s="1"/>
  <c r="BQ915" i="171" a="1"/>
  <c r="BQ915" i="171" s="1"/>
  <c r="BP844" i="171" a="1"/>
  <c r="BP844" i="171" s="1"/>
  <c r="BO844" i="171" a="1"/>
  <c r="BO844" i="171" s="1"/>
  <c r="BQ844" i="171" a="1"/>
  <c r="BQ844" i="171" s="1"/>
  <c r="BQ759" i="171" a="1"/>
  <c r="BQ759" i="171" s="1"/>
  <c r="BP759" i="171" a="1"/>
  <c r="BP759" i="171" s="1"/>
  <c r="BO759" i="171" a="1"/>
  <c r="BO759" i="171" s="1"/>
  <c r="BQ695" i="171" a="1"/>
  <c r="BQ695" i="171" s="1"/>
  <c r="BP695" i="171" a="1"/>
  <c r="BP695" i="171" s="1"/>
  <c r="BO695" i="171" a="1"/>
  <c r="BO695" i="171" s="1"/>
  <c r="BO640" i="171" a="1"/>
  <c r="BO640" i="171" s="1"/>
  <c r="BQ640" i="171" a="1"/>
  <c r="BQ640" i="171" s="1"/>
  <c r="BP640" i="171" a="1"/>
  <c r="BP640" i="171" s="1"/>
  <c r="BQ586" i="171" a="1"/>
  <c r="BQ586" i="171" s="1"/>
  <c r="BP586" i="171" a="1"/>
  <c r="BP586" i="171" s="1"/>
  <c r="BO586" i="171" a="1"/>
  <c r="BO586" i="171" s="1"/>
  <c r="BO515" i="171" a="1"/>
  <c r="BO515" i="171" s="1"/>
  <c r="BQ515" i="171" a="1"/>
  <c r="BQ515" i="171" s="1"/>
  <c r="BP515" i="171" a="1"/>
  <c r="BP515" i="171" s="1"/>
  <c r="BQ447" i="171" a="1"/>
  <c r="BQ447" i="171" s="1"/>
  <c r="BP447" i="171" a="1"/>
  <c r="BP447" i="171" s="1"/>
  <c r="BO447" i="171" a="1"/>
  <c r="BO447" i="171" s="1"/>
  <c r="BO366" i="171" a="1"/>
  <c r="BO366" i="171" s="1"/>
  <c r="BP366" i="171" a="1"/>
  <c r="BP366" i="171" s="1"/>
  <c r="BQ366" i="171" a="1"/>
  <c r="BQ366" i="171" s="1"/>
  <c r="BQ281" i="171" a="1"/>
  <c r="BQ281" i="171" s="1"/>
  <c r="BP281" i="171" a="1"/>
  <c r="BP281" i="171" s="1"/>
  <c r="BO281" i="171" a="1"/>
  <c r="BO281" i="171" s="1"/>
  <c r="BO213" i="171" a="1"/>
  <c r="BO213" i="171" s="1"/>
  <c r="BP213" i="171" a="1"/>
  <c r="BP213" i="171" s="1"/>
  <c r="BQ213" i="171" a="1"/>
  <c r="BQ213" i="171" s="1"/>
  <c r="BP146" i="171" a="1"/>
  <c r="BP146" i="171" s="1"/>
  <c r="BO146" i="171" a="1"/>
  <c r="BO146" i="171" s="1"/>
  <c r="BQ146" i="171" a="1"/>
  <c r="BQ146" i="171" s="1"/>
  <c r="BQ64" i="171" a="1"/>
  <c r="BQ64" i="171" s="1"/>
  <c r="BP64" i="171" a="1"/>
  <c r="BP64" i="171" s="1"/>
  <c r="BO64" i="171" a="1"/>
  <c r="BO64" i="171" s="1"/>
  <c r="BQ962" i="171" a="1"/>
  <c r="BQ962" i="171" s="1"/>
  <c r="BP962" i="171" a="1"/>
  <c r="BP962" i="171" s="1"/>
  <c r="BO962" i="171" a="1"/>
  <c r="BO962" i="171" s="1"/>
  <c r="BQ873" i="171" a="1"/>
  <c r="BQ873" i="171" s="1"/>
  <c r="BP873" i="171" a="1"/>
  <c r="BP873" i="171" s="1"/>
  <c r="BO873" i="171" a="1"/>
  <c r="BO873" i="171" s="1"/>
  <c r="BQ800" i="171" a="1"/>
  <c r="BQ800" i="171" s="1"/>
  <c r="BP800" i="171" a="1"/>
  <c r="BP800" i="171" s="1"/>
  <c r="BO800" i="171" a="1"/>
  <c r="BO800" i="171" s="1"/>
  <c r="BQ673" i="171" a="1"/>
  <c r="BQ673" i="171" s="1"/>
  <c r="BP673" i="171" a="1"/>
  <c r="BP673" i="171" s="1"/>
  <c r="BO673" i="171" a="1"/>
  <c r="BO673" i="171" s="1"/>
  <c r="BO503" i="171" a="1"/>
  <c r="BO503" i="171" s="1"/>
  <c r="BQ503" i="171" a="1"/>
  <c r="BQ503" i="171" s="1"/>
  <c r="BP503" i="171" a="1"/>
  <c r="BP503" i="171" s="1"/>
  <c r="BO422" i="171" a="1"/>
  <c r="BO422" i="171" s="1"/>
  <c r="BQ422" i="171" a="1"/>
  <c r="BQ422" i="171" s="1"/>
  <c r="BP422" i="171" a="1"/>
  <c r="BP422" i="171" s="1"/>
  <c r="BQ345" i="171" a="1"/>
  <c r="BQ345" i="171" s="1"/>
  <c r="BP345" i="171" a="1"/>
  <c r="BP345" i="171" s="1"/>
  <c r="BO345" i="171" a="1"/>
  <c r="BO345" i="171" s="1"/>
  <c r="BO269" i="171" a="1"/>
  <c r="BO269" i="171" s="1"/>
  <c r="BQ269" i="171" a="1"/>
  <c r="BQ269" i="171" s="1"/>
  <c r="BP269" i="171" a="1"/>
  <c r="BP269" i="171" s="1"/>
  <c r="BP202" i="171" a="1"/>
  <c r="BP202" i="171" s="1"/>
  <c r="BO202" i="171" a="1"/>
  <c r="BO202" i="171" s="1"/>
  <c r="BQ202" i="171" a="1"/>
  <c r="BQ202" i="171" s="1"/>
  <c r="BO136" i="171" a="1"/>
  <c r="BO136" i="171" s="1"/>
  <c r="BQ136" i="171" a="1"/>
  <c r="BQ136" i="171" s="1"/>
  <c r="BP136" i="171" a="1"/>
  <c r="BP136" i="171" s="1"/>
  <c r="BQ55" i="171" a="1"/>
  <c r="BQ55" i="171" s="1"/>
  <c r="BP55" i="171" a="1"/>
  <c r="BP55" i="171" s="1"/>
  <c r="BO55" i="171" a="1"/>
  <c r="BO55" i="171" s="1"/>
  <c r="BQ984" i="171" a="1"/>
  <c r="BQ984" i="171" s="1"/>
  <c r="BP984" i="171" a="1"/>
  <c r="BP984" i="171" s="1"/>
  <c r="BO984" i="171" a="1"/>
  <c r="BO984" i="171" s="1"/>
  <c r="BQ920" i="171" a="1"/>
  <c r="BQ920" i="171" s="1"/>
  <c r="BP920" i="171" a="1"/>
  <c r="BP920" i="171" s="1"/>
  <c r="BO920" i="171" a="1"/>
  <c r="BO920" i="171" s="1"/>
  <c r="BP839" i="171" a="1"/>
  <c r="BP839" i="171" s="1"/>
  <c r="BO839" i="171" a="1"/>
  <c r="BO839" i="171" s="1"/>
  <c r="BQ839" i="171" a="1"/>
  <c r="BQ839" i="171" s="1"/>
  <c r="BQ778" i="171" a="1"/>
  <c r="BQ778" i="171" s="1"/>
  <c r="BP778" i="171" a="1"/>
  <c r="BP778" i="171" s="1"/>
  <c r="BO778" i="171" a="1"/>
  <c r="BO778" i="171" s="1"/>
  <c r="BQ719" i="171" a="1"/>
  <c r="BQ719" i="171" s="1"/>
  <c r="BP719" i="171" a="1"/>
  <c r="BP719" i="171" s="1"/>
  <c r="BO719" i="171" a="1"/>
  <c r="BO719" i="171" s="1"/>
  <c r="BQ655" i="171" a="1"/>
  <c r="BQ655" i="171" s="1"/>
  <c r="BP655" i="171" a="1"/>
  <c r="BP655" i="171" s="1"/>
  <c r="BO655" i="171" a="1"/>
  <c r="BO655" i="171" s="1"/>
  <c r="BQ609" i="171" a="1"/>
  <c r="BQ609" i="171" s="1"/>
  <c r="BP609" i="171" a="1"/>
  <c r="BP609" i="171" s="1"/>
  <c r="BO609" i="171" a="1"/>
  <c r="BO609" i="171" s="1"/>
  <c r="BQ542" i="171" a="1"/>
  <c r="BQ542" i="171" s="1"/>
  <c r="BP542" i="171" a="1"/>
  <c r="BP542" i="171" s="1"/>
  <c r="BO542" i="171" a="1"/>
  <c r="BO542" i="171" s="1"/>
  <c r="BQ465" i="171" a="1"/>
  <c r="BQ465" i="171" s="1"/>
  <c r="BP465" i="171" a="1"/>
  <c r="BP465" i="171" s="1"/>
  <c r="BO465" i="171" a="1"/>
  <c r="BO465" i="171" s="1"/>
  <c r="BQ389" i="171" a="1"/>
  <c r="BQ389" i="171" s="1"/>
  <c r="BP389" i="171" a="1"/>
  <c r="BP389" i="171" s="1"/>
  <c r="BO389" i="171" a="1"/>
  <c r="BO389" i="171" s="1"/>
  <c r="BP322" i="171" a="1"/>
  <c r="BP322" i="171" s="1"/>
  <c r="BO322" i="171" a="1"/>
  <c r="BO322" i="171" s="1"/>
  <c r="BQ322" i="171" a="1"/>
  <c r="BQ322" i="171" s="1"/>
  <c r="BQ256" i="171" a="1"/>
  <c r="BQ256" i="171" s="1"/>
  <c r="BO256" i="171" a="1"/>
  <c r="BO256" i="171" s="1"/>
  <c r="BP256" i="171" a="1"/>
  <c r="BP256" i="171" s="1"/>
  <c r="BQ175" i="171" a="1"/>
  <c r="BQ175" i="171" s="1"/>
  <c r="BP175" i="171" a="1"/>
  <c r="BP175" i="171" s="1"/>
  <c r="BO175" i="171" a="1"/>
  <c r="BO175" i="171" s="1"/>
  <c r="BQ107" i="171" a="1"/>
  <c r="BQ107" i="171" s="1"/>
  <c r="BP107" i="171" a="1"/>
  <c r="BP107" i="171" s="1"/>
  <c r="BO107" i="171" a="1"/>
  <c r="BO107" i="171" s="1"/>
  <c r="BQ30" i="171" a="1"/>
  <c r="BQ30" i="171" s="1"/>
  <c r="BP30" i="171" a="1"/>
  <c r="BP30" i="171" s="1"/>
  <c r="BO30" i="171" a="1"/>
  <c r="BO30" i="171" s="1"/>
  <c r="BQ895" i="171" a="1"/>
  <c r="BQ895" i="171" s="1"/>
  <c r="BO895" i="171" a="1"/>
  <c r="BO895" i="171" s="1"/>
  <c r="BP895" i="171" a="1"/>
  <c r="BP895" i="171" s="1"/>
  <c r="BP818" i="171" a="1"/>
  <c r="BP818" i="171" s="1"/>
  <c r="BO818" i="171" a="1"/>
  <c r="BO818" i="171" s="1"/>
  <c r="BQ818" i="171" a="1"/>
  <c r="BQ818" i="171" s="1"/>
  <c r="BO521" i="171" a="1"/>
  <c r="BO521" i="171" s="1"/>
  <c r="BQ521" i="171" a="1"/>
  <c r="BQ521" i="171" s="1"/>
  <c r="BP521" i="171" a="1"/>
  <c r="BP521" i="171" s="1"/>
  <c r="BQ440" i="171" a="1"/>
  <c r="BQ440" i="171" s="1"/>
  <c r="BP440" i="171" a="1"/>
  <c r="BP440" i="171" s="1"/>
  <c r="BO440" i="171" a="1"/>
  <c r="BO440" i="171" s="1"/>
  <c r="BQ359" i="171" a="1"/>
  <c r="BQ359" i="171" s="1"/>
  <c r="BP359" i="171" a="1"/>
  <c r="BP359" i="171" s="1"/>
  <c r="BO359" i="171" a="1"/>
  <c r="BO359" i="171" s="1"/>
  <c r="BQ248" i="171" a="1"/>
  <c r="BQ248" i="171" s="1"/>
  <c r="BP248" i="171" a="1"/>
  <c r="BP248" i="171" s="1"/>
  <c r="BO248" i="171" a="1"/>
  <c r="BO248" i="171" s="1"/>
  <c r="BQ120" i="171" a="1"/>
  <c r="BQ120" i="171" s="1"/>
  <c r="BP120" i="171" a="1"/>
  <c r="BP120" i="171" s="1"/>
  <c r="BO120" i="171" a="1"/>
  <c r="BO120" i="171" s="1"/>
  <c r="BQ949" i="171" a="1"/>
  <c r="BQ949" i="171" s="1"/>
  <c r="BP949" i="171" a="1"/>
  <c r="BP949" i="171" s="1"/>
  <c r="BO949" i="171" a="1"/>
  <c r="BO949" i="171" s="1"/>
  <c r="BP883" i="171" a="1"/>
  <c r="BP883" i="171" s="1"/>
  <c r="BO883" i="171" a="1"/>
  <c r="BO883" i="171" s="1"/>
  <c r="BQ883" i="171" a="1"/>
  <c r="BQ883" i="171" s="1"/>
  <c r="BQ813" i="171" a="1"/>
  <c r="BQ813" i="171" s="1"/>
  <c r="BP813" i="171" a="1"/>
  <c r="BP813" i="171" s="1"/>
  <c r="BO813" i="171" a="1"/>
  <c r="BO813" i="171" s="1"/>
  <c r="BQ752" i="171" a="1"/>
  <c r="BQ752" i="171" s="1"/>
  <c r="BP752" i="171" a="1"/>
  <c r="BP752" i="171" s="1"/>
  <c r="BO752" i="171" a="1"/>
  <c r="BO752" i="171" s="1"/>
  <c r="BQ688" i="171" a="1"/>
  <c r="BQ688" i="171" s="1"/>
  <c r="BP688" i="171" a="1"/>
  <c r="BP688" i="171" s="1"/>
  <c r="BO688" i="171" a="1"/>
  <c r="BO688" i="171" s="1"/>
  <c r="BQ634" i="171" a="1"/>
  <c r="BQ634" i="171" s="1"/>
  <c r="BP634" i="171" a="1"/>
  <c r="BP634" i="171" s="1"/>
  <c r="BO634" i="171" a="1"/>
  <c r="BO634" i="171" s="1"/>
  <c r="BQ574" i="171" a="1"/>
  <c r="BQ574" i="171" s="1"/>
  <c r="BP574" i="171" a="1"/>
  <c r="BP574" i="171" s="1"/>
  <c r="BO574" i="171" a="1"/>
  <c r="BO574" i="171" s="1"/>
  <c r="BO501" i="171" a="1"/>
  <c r="BO501" i="171" s="1"/>
  <c r="BQ501" i="171" a="1"/>
  <c r="BQ501" i="171" s="1"/>
  <c r="BP501" i="171" a="1"/>
  <c r="BP501" i="171" s="1"/>
  <c r="BQ434" i="171" a="1"/>
  <c r="BQ434" i="171" s="1"/>
  <c r="BP434" i="171" a="1"/>
  <c r="BP434" i="171" s="1"/>
  <c r="BO434" i="171" a="1"/>
  <c r="BO434" i="171" s="1"/>
  <c r="BQ368" i="171" a="1"/>
  <c r="BQ368" i="171" s="1"/>
  <c r="BP368" i="171" a="1"/>
  <c r="BP368" i="171" s="1"/>
  <c r="BO368" i="171" a="1"/>
  <c r="BO368" i="171" s="1"/>
  <c r="BQ287" i="171" a="1"/>
  <c r="BQ287" i="171" s="1"/>
  <c r="BP287" i="171" a="1"/>
  <c r="BP287" i="171" s="1"/>
  <c r="BO287" i="171" a="1"/>
  <c r="BO287" i="171" s="1"/>
  <c r="BQ219" i="171" a="1"/>
  <c r="BQ219" i="171" s="1"/>
  <c r="BP219" i="171" a="1"/>
  <c r="BP219" i="171" s="1"/>
  <c r="BO219" i="171" a="1"/>
  <c r="BO219" i="171" s="1"/>
  <c r="BQ142" i="171" a="1"/>
  <c r="BQ142" i="171" s="1"/>
  <c r="BP142" i="171" a="1"/>
  <c r="BP142" i="171" s="1"/>
  <c r="BO142" i="171" a="1"/>
  <c r="BO142" i="171" s="1"/>
  <c r="BQ57" i="171" a="1"/>
  <c r="BQ57" i="171" s="1"/>
  <c r="BP57" i="171" a="1"/>
  <c r="BP57" i="171" s="1"/>
  <c r="BO57" i="171" a="1"/>
  <c r="BO57" i="171" s="1"/>
  <c r="BQ966" i="171" a="1"/>
  <c r="BQ966" i="171" s="1"/>
  <c r="BP966" i="171" a="1"/>
  <c r="BP966" i="171" s="1"/>
  <c r="BO966" i="171" a="1"/>
  <c r="BO966" i="171" s="1"/>
  <c r="BQ871" i="171" a="1"/>
  <c r="BQ871" i="171" s="1"/>
  <c r="BP871" i="171" a="1"/>
  <c r="BP871" i="171" s="1"/>
  <c r="BO871" i="171" a="1"/>
  <c r="BO871" i="171" s="1"/>
  <c r="BQ620" i="171" a="1"/>
  <c r="BQ620" i="171" s="1"/>
  <c r="BP620" i="171" a="1"/>
  <c r="BP620" i="171" s="1"/>
  <c r="BO620" i="171" a="1"/>
  <c r="BO620" i="171" s="1"/>
  <c r="BQ460" i="171" a="1"/>
  <c r="BQ460" i="171" s="1"/>
  <c r="BP460" i="171" a="1"/>
  <c r="BP460" i="171" s="1"/>
  <c r="BO460" i="171" a="1"/>
  <c r="BO460" i="171" s="1"/>
  <c r="BQ172" i="171" a="1"/>
  <c r="BQ172" i="171" s="1"/>
  <c r="BP172" i="171" a="1"/>
  <c r="BP172" i="171" s="1"/>
  <c r="BO172" i="171" a="1"/>
  <c r="BO172" i="171" s="1"/>
  <c r="BQ23" i="171" a="1"/>
  <c r="BQ23" i="171" s="1"/>
  <c r="BP23" i="171" a="1"/>
  <c r="BP23" i="171" s="1"/>
  <c r="BO23" i="171" a="1"/>
  <c r="BO23" i="171" s="1"/>
  <c r="BQ659" i="171" a="1"/>
  <c r="BQ659" i="171" s="1"/>
  <c r="BP659" i="171" a="1"/>
  <c r="BP659" i="171" s="1"/>
  <c r="BO659" i="171" a="1"/>
  <c r="BO659" i="171" s="1"/>
  <c r="BQ471" i="171" a="1"/>
  <c r="BQ471" i="171" s="1"/>
  <c r="BP471" i="171" a="1"/>
  <c r="BP471" i="171" s="1"/>
  <c r="BO471" i="171" a="1"/>
  <c r="BO471" i="171" s="1"/>
  <c r="BO165" i="171" a="1"/>
  <c r="BO165" i="171" s="1"/>
  <c r="BP165" i="171" a="1"/>
  <c r="BP165" i="171" s="1"/>
  <c r="BQ165" i="171" a="1"/>
  <c r="BQ165" i="171" s="1"/>
  <c r="BQ92" i="171" a="1"/>
  <c r="BQ92" i="171" s="1"/>
  <c r="BP92" i="171" a="1"/>
  <c r="BP92" i="171" s="1"/>
  <c r="BO92" i="171" a="1"/>
  <c r="BO92" i="171" s="1"/>
  <c r="BP796" i="171" a="1"/>
  <c r="BP796" i="171" s="1"/>
  <c r="BO796" i="171" a="1"/>
  <c r="BO796" i="171" s="1"/>
  <c r="BQ796" i="171" a="1"/>
  <c r="BQ796" i="171" s="1"/>
  <c r="BQ556" i="171" a="1"/>
  <c r="BQ556" i="171" s="1"/>
  <c r="BP556" i="171" a="1"/>
  <c r="BP556" i="171" s="1"/>
  <c r="BO556" i="171" a="1"/>
  <c r="BO556" i="171" s="1"/>
  <c r="BQ407" i="171" a="1"/>
  <c r="BQ407" i="171" s="1"/>
  <c r="BP407" i="171" a="1"/>
  <c r="BP407" i="171" s="1"/>
  <c r="BO407" i="171" a="1"/>
  <c r="BO407" i="171" s="1"/>
  <c r="BQ188" i="171" a="1"/>
  <c r="BQ188" i="171" s="1"/>
  <c r="BP188" i="171" a="1"/>
  <c r="BP188" i="171" s="1"/>
  <c r="BO188" i="171" a="1"/>
  <c r="BO188" i="171" s="1"/>
  <c r="BQ28" i="171" a="1"/>
  <c r="BQ28" i="171" s="1"/>
  <c r="BP28" i="171" a="1"/>
  <c r="BP28" i="171" s="1"/>
  <c r="BO28" i="171" a="1"/>
  <c r="BO28" i="171" s="1"/>
  <c r="BP764" i="171" a="1"/>
  <c r="BP764" i="171" s="1"/>
  <c r="BO764" i="171" a="1"/>
  <c r="BO764" i="171" s="1"/>
  <c r="BQ764" i="171" a="1"/>
  <c r="BQ764" i="171" s="1"/>
  <c r="BP589" i="171" a="1"/>
  <c r="BP589" i="171" s="1"/>
  <c r="BO589" i="171" a="1"/>
  <c r="BO589" i="171" s="1"/>
  <c r="BQ589" i="171" a="1"/>
  <c r="BQ589" i="171" s="1"/>
  <c r="BQ484" i="171" a="1"/>
  <c r="BQ484" i="171" s="1"/>
  <c r="BP484" i="171" a="1"/>
  <c r="BP484" i="171" s="1"/>
  <c r="BO484" i="171" a="1"/>
  <c r="BO484" i="171" s="1"/>
  <c r="BQ291" i="171" a="1"/>
  <c r="BQ291" i="171" s="1"/>
  <c r="BP291" i="171" a="1"/>
  <c r="BP291" i="171" s="1"/>
  <c r="BO291" i="171" a="1"/>
  <c r="BO291" i="171" s="1"/>
  <c r="BQ789" i="171" a="1"/>
  <c r="BQ789" i="171" s="1"/>
  <c r="BO789" i="171" a="1"/>
  <c r="BO789" i="171" s="1"/>
  <c r="BP789" i="171" a="1"/>
  <c r="BP789" i="171" s="1"/>
  <c r="BP637" i="171" a="1"/>
  <c r="BP637" i="171" s="1"/>
  <c r="BO637" i="171" a="1"/>
  <c r="BO637" i="171" s="1"/>
  <c r="BQ637" i="171" a="1"/>
  <c r="BQ637" i="171" s="1"/>
  <c r="BQ424" i="171" a="1"/>
  <c r="BQ424" i="171" s="1"/>
  <c r="BP424" i="171" a="1"/>
  <c r="BP424" i="171" s="1"/>
  <c r="BO424" i="171" a="1"/>
  <c r="BO424" i="171" s="1"/>
  <c r="BQ271" i="171" a="1"/>
  <c r="BQ271" i="171" s="1"/>
  <c r="BP271" i="171" a="1"/>
  <c r="BP271" i="171" s="1"/>
  <c r="BO271" i="171" a="1"/>
  <c r="BO271" i="171" s="1"/>
  <c r="BQ955" i="171" a="1"/>
  <c r="BQ955" i="171" s="1"/>
  <c r="BP955" i="171" a="1"/>
  <c r="BP955" i="171" s="1"/>
  <c r="BO955" i="171" a="1"/>
  <c r="BO955" i="171" s="1"/>
  <c r="BO894" i="171" a="1"/>
  <c r="BO894" i="171" s="1"/>
  <c r="BQ894" i="171" a="1"/>
  <c r="BQ894" i="171" s="1"/>
  <c r="BP894" i="171" a="1"/>
  <c r="BP894" i="171" s="1"/>
  <c r="BQ639" i="171" a="1"/>
  <c r="BQ639" i="171" s="1"/>
  <c r="BP639" i="171" a="1"/>
  <c r="BP639" i="171" s="1"/>
  <c r="BO639" i="171" a="1"/>
  <c r="BO639" i="171" s="1"/>
  <c r="BQ364" i="171" a="1"/>
  <c r="BQ364" i="171" s="1"/>
  <c r="BP364" i="171" a="1"/>
  <c r="BP364" i="171" s="1"/>
  <c r="BO364" i="171" a="1"/>
  <c r="BO364" i="171" s="1"/>
  <c r="BQ215" i="171" a="1"/>
  <c r="BQ215" i="171" s="1"/>
  <c r="BP215" i="171" a="1"/>
  <c r="BP215" i="171" s="1"/>
  <c r="BO215" i="171" a="1"/>
  <c r="BO215" i="171" s="1"/>
  <c r="BQ931" i="171" a="1"/>
  <c r="BQ931" i="171" s="1"/>
  <c r="BP931" i="171" a="1"/>
  <c r="BP931" i="171" s="1"/>
  <c r="BO931" i="171" a="1"/>
  <c r="BO931" i="171" s="1"/>
  <c r="BQ444" i="171" a="1"/>
  <c r="BQ444" i="171" s="1"/>
  <c r="BP444" i="171" a="1"/>
  <c r="BP444" i="171" s="1"/>
  <c r="BO444" i="171" a="1"/>
  <c r="BO444" i="171" s="1"/>
  <c r="BP725" i="171" a="1"/>
  <c r="BP725" i="171" s="1"/>
  <c r="BO725" i="171" a="1"/>
  <c r="BO725" i="171" s="1"/>
  <c r="BQ725" i="171" a="1"/>
  <c r="BQ725" i="171" s="1"/>
  <c r="BQ644" i="171" a="1"/>
  <c r="BQ644" i="171" s="1"/>
  <c r="BP644" i="171" a="1"/>
  <c r="BP644" i="171" s="1"/>
  <c r="BO644" i="171" a="1"/>
  <c r="BO644" i="171" s="1"/>
  <c r="BQ79" i="171" a="1"/>
  <c r="BQ79" i="171" s="1"/>
  <c r="BP79" i="171" a="1"/>
  <c r="BP79" i="171" s="1"/>
  <c r="BO79" i="171" a="1"/>
  <c r="BO79" i="171" s="1"/>
  <c r="BQ935" i="171" a="1"/>
  <c r="BQ935" i="171" s="1"/>
  <c r="BP935" i="171" a="1"/>
  <c r="BP935" i="171" s="1"/>
  <c r="BO935" i="171" a="1"/>
  <c r="BO935" i="171" s="1"/>
  <c r="BQ765" i="171" a="1"/>
  <c r="BQ765" i="171" s="1"/>
  <c r="BP765" i="171" a="1"/>
  <c r="BP765" i="171" s="1"/>
  <c r="BO765" i="171" a="1"/>
  <c r="BO765" i="171" s="1"/>
  <c r="BQ316" i="171" a="1"/>
  <c r="BQ316" i="171" s="1"/>
  <c r="BP316" i="171" a="1"/>
  <c r="BP316" i="171" s="1"/>
  <c r="BO316" i="171" a="1"/>
  <c r="BO316" i="171" s="1"/>
  <c r="BQ524" i="171" a="1"/>
  <c r="BQ524" i="171" s="1"/>
  <c r="BP524" i="171" a="1"/>
  <c r="BP524" i="171" s="1"/>
  <c r="BO524" i="171" a="1"/>
  <c r="BO524" i="171" s="1"/>
  <c r="BO296" i="171" a="1"/>
  <c r="BO296" i="171" s="1"/>
  <c r="BQ296" i="171" a="1"/>
  <c r="BQ296" i="171" s="1"/>
  <c r="BP296" i="171" a="1"/>
  <c r="BP296" i="171" s="1"/>
  <c r="BO232" i="171" a="1"/>
  <c r="BO232" i="171" s="1"/>
  <c r="BQ232" i="171" a="1"/>
  <c r="BQ232" i="171" s="1"/>
  <c r="BP232" i="171" a="1"/>
  <c r="BP232" i="171" s="1"/>
  <c r="BQ52" i="171" a="1"/>
  <c r="BQ52" i="171" s="1"/>
  <c r="BP52" i="171" a="1"/>
  <c r="BP52" i="171" s="1"/>
  <c r="BO52" i="171" a="1"/>
  <c r="BO52" i="171" s="1"/>
  <c r="BQ798" i="171" a="1"/>
  <c r="BQ798" i="171" s="1"/>
  <c r="BP798" i="171" a="1"/>
  <c r="BP798" i="171" s="1"/>
  <c r="BO798" i="171" a="1"/>
  <c r="BO798" i="171" s="1"/>
  <c r="BO1013" i="171" a="1"/>
  <c r="BO1013" i="171" s="1"/>
  <c r="BQ1013" i="171" a="1"/>
  <c r="BQ1013" i="171" s="1"/>
  <c r="BP1013" i="171" a="1"/>
  <c r="BP1013" i="171" s="1"/>
  <c r="BP1007" i="171" a="1"/>
  <c r="BP1007" i="171" s="1"/>
  <c r="BO1007" i="171" a="1"/>
  <c r="BO1007" i="171" s="1"/>
  <c r="BQ1007" i="171" a="1"/>
  <c r="BQ1007" i="171" s="1"/>
  <c r="BQ626" i="171" a="1"/>
  <c r="BQ626" i="171" s="1"/>
  <c r="BP626" i="171" a="1"/>
  <c r="BP626" i="171" s="1"/>
  <c r="BO626" i="171" a="1"/>
  <c r="BO626" i="171" s="1"/>
  <c r="BQ617" i="171" a="1"/>
  <c r="BQ617" i="171" s="1"/>
  <c r="BP617" i="171" a="1"/>
  <c r="BP617" i="171" s="1"/>
  <c r="BO617" i="171" a="1"/>
  <c r="BO617" i="171" s="1"/>
  <c r="BO551" i="171" a="1"/>
  <c r="BO551" i="171" s="1"/>
  <c r="BQ551" i="171" a="1"/>
  <c r="BQ551" i="171" s="1"/>
  <c r="BP551" i="171" a="1"/>
  <c r="BP551" i="171" s="1"/>
  <c r="BP941" i="171" a="1"/>
  <c r="BP941" i="171" s="1"/>
  <c r="BO941" i="171" a="1"/>
  <c r="BO941" i="171" s="1"/>
  <c r="BQ941" i="171" a="1"/>
  <c r="BQ941" i="171" s="1"/>
  <c r="BP805" i="171" a="1"/>
  <c r="BP805" i="171" s="1"/>
  <c r="BO805" i="171" a="1"/>
  <c r="BO805" i="171" s="1"/>
  <c r="BQ805" i="171" a="1"/>
  <c r="BQ805" i="171" s="1"/>
  <c r="BP689" i="171" a="1"/>
  <c r="BP689" i="171" s="1"/>
  <c r="BQ689" i="171" a="1"/>
  <c r="BQ689" i="171" s="1"/>
  <c r="BO689" i="171" a="1"/>
  <c r="BO689" i="171" s="1"/>
  <c r="BQ365" i="171" a="1"/>
  <c r="BQ365" i="171" s="1"/>
  <c r="BP365" i="171" a="1"/>
  <c r="BP365" i="171" s="1"/>
  <c r="BO365" i="171" a="1"/>
  <c r="BO365" i="171" s="1"/>
  <c r="BP234" i="171" a="1"/>
  <c r="BP234" i="171" s="1"/>
  <c r="BO234" i="171" a="1"/>
  <c r="BO234" i="171" s="1"/>
  <c r="BQ234" i="171" a="1"/>
  <c r="BQ234" i="171" s="1"/>
  <c r="BP106" i="171" a="1"/>
  <c r="BP106" i="171" s="1"/>
  <c r="BO106" i="171" a="1"/>
  <c r="BO106" i="171" s="1"/>
  <c r="BQ106" i="171" a="1"/>
  <c r="BQ106" i="171" s="1"/>
  <c r="BQ991" i="171" a="1"/>
  <c r="BQ991" i="171" s="1"/>
  <c r="BP991" i="171" a="1"/>
  <c r="BP991" i="171" s="1"/>
  <c r="BO991" i="171" a="1"/>
  <c r="BO991" i="171" s="1"/>
  <c r="BQ923" i="171" a="1"/>
  <c r="BQ923" i="171" s="1"/>
  <c r="BP923" i="171" a="1"/>
  <c r="BP923" i="171" s="1"/>
  <c r="BO923" i="171" a="1"/>
  <c r="BO923" i="171" s="1"/>
  <c r="BP852" i="171" a="1"/>
  <c r="BP852" i="171" s="1"/>
  <c r="BO852" i="171" a="1"/>
  <c r="BO852" i="171" s="1"/>
  <c r="BQ852" i="171" a="1"/>
  <c r="BQ852" i="171" s="1"/>
  <c r="BQ745" i="171" a="1"/>
  <c r="BQ745" i="171" s="1"/>
  <c r="BP745" i="171" a="1"/>
  <c r="BP745" i="171" s="1"/>
  <c r="BO745" i="171" a="1"/>
  <c r="BO745" i="171" s="1"/>
  <c r="BQ536" i="171" a="1"/>
  <c r="BQ536" i="171" s="1"/>
  <c r="BP536" i="171" a="1"/>
  <c r="BP536" i="171" s="1"/>
  <c r="BO536" i="171" a="1"/>
  <c r="BO536" i="171" s="1"/>
  <c r="BP459" i="171" a="1"/>
  <c r="BP459" i="171" s="1"/>
  <c r="BO459" i="171" a="1"/>
  <c r="BO459" i="171" s="1"/>
  <c r="BQ459" i="171" a="1"/>
  <c r="BQ459" i="171" s="1"/>
  <c r="BQ391" i="171" a="1"/>
  <c r="BQ391" i="171" s="1"/>
  <c r="BP391" i="171" a="1"/>
  <c r="BP391" i="171" s="1"/>
  <c r="BO391" i="171" a="1"/>
  <c r="BO391" i="171" s="1"/>
  <c r="BQ310" i="171" a="1"/>
  <c r="BQ310" i="171" s="1"/>
  <c r="BP310" i="171" a="1"/>
  <c r="BP310" i="171" s="1"/>
  <c r="BO310" i="171" a="1"/>
  <c r="BO310" i="171" s="1"/>
  <c r="BQ225" i="171" a="1"/>
  <c r="BQ225" i="171" s="1"/>
  <c r="BP225" i="171" a="1"/>
  <c r="BP225" i="171" s="1"/>
  <c r="BO225" i="171" a="1"/>
  <c r="BO225" i="171" s="1"/>
  <c r="BO157" i="171" a="1"/>
  <c r="BO157" i="171" s="1"/>
  <c r="BP157" i="171" a="1"/>
  <c r="BP157" i="171" s="1"/>
  <c r="BQ157" i="171" a="1"/>
  <c r="BQ157" i="171" s="1"/>
  <c r="BP90" i="171" a="1"/>
  <c r="BP90" i="171" s="1"/>
  <c r="BO90" i="171" a="1"/>
  <c r="BO90" i="171" s="1"/>
  <c r="BQ90" i="171" a="1"/>
  <c r="BQ90" i="171" s="1"/>
  <c r="BQ979" i="171" a="1"/>
  <c r="BQ979" i="171" s="1"/>
  <c r="BP979" i="171" a="1"/>
  <c r="BP979" i="171" s="1"/>
  <c r="BO979" i="171" a="1"/>
  <c r="BO979" i="171" s="1"/>
  <c r="BQ908" i="171" a="1"/>
  <c r="BQ908" i="171" s="1"/>
  <c r="BP908" i="171" a="1"/>
  <c r="BP908" i="171" s="1"/>
  <c r="BO908" i="171" a="1"/>
  <c r="BO908" i="171" s="1"/>
  <c r="BQ842" i="171" a="1"/>
  <c r="BQ842" i="171" s="1"/>
  <c r="BP842" i="171" a="1"/>
  <c r="BP842" i="171" s="1"/>
  <c r="BO842" i="171" a="1"/>
  <c r="BO842" i="171" s="1"/>
  <c r="BQ754" i="171" a="1"/>
  <c r="BQ754" i="171" s="1"/>
  <c r="BP754" i="171" a="1"/>
  <c r="BP754" i="171" s="1"/>
  <c r="BO754" i="171" a="1"/>
  <c r="BO754" i="171" s="1"/>
  <c r="BO686" i="171" a="1"/>
  <c r="BO686" i="171" s="1"/>
  <c r="BQ686" i="171" a="1"/>
  <c r="BQ686" i="171" s="1"/>
  <c r="BP686" i="171" a="1"/>
  <c r="BP686" i="171" s="1"/>
  <c r="BQ631" i="171" a="1"/>
  <c r="BQ631" i="171" s="1"/>
  <c r="BP631" i="171" a="1"/>
  <c r="BP631" i="171" s="1"/>
  <c r="BO631" i="171" a="1"/>
  <c r="BO631" i="171" s="1"/>
  <c r="BO576" i="171" a="1"/>
  <c r="BO576" i="171" s="1"/>
  <c r="BQ576" i="171" a="1"/>
  <c r="BQ576" i="171" s="1"/>
  <c r="BP576" i="171" a="1"/>
  <c r="BP576" i="171" s="1"/>
  <c r="BO511" i="171" a="1"/>
  <c r="BO511" i="171" s="1"/>
  <c r="BQ511" i="171" a="1"/>
  <c r="BQ511" i="171" s="1"/>
  <c r="BP511" i="171" a="1"/>
  <c r="BP511" i="171" s="1"/>
  <c r="BO430" i="171" a="1"/>
  <c r="BO430" i="171" s="1"/>
  <c r="BP430" i="171" a="1"/>
  <c r="BP430" i="171" s="1"/>
  <c r="BQ430" i="171" a="1"/>
  <c r="BQ430" i="171" s="1"/>
  <c r="BQ353" i="171" a="1"/>
  <c r="BQ353" i="171" s="1"/>
  <c r="BP353" i="171" a="1"/>
  <c r="BP353" i="171" s="1"/>
  <c r="BO353" i="171" a="1"/>
  <c r="BO353" i="171" s="1"/>
  <c r="BO277" i="171" a="1"/>
  <c r="BO277" i="171" s="1"/>
  <c r="BP277" i="171" a="1"/>
  <c r="BP277" i="171" s="1"/>
  <c r="BQ277" i="171" a="1"/>
  <c r="BQ277" i="171" s="1"/>
  <c r="BP210" i="171" a="1"/>
  <c r="BP210" i="171" s="1"/>
  <c r="BO210" i="171" a="1"/>
  <c r="BO210" i="171" s="1"/>
  <c r="BQ210" i="171" a="1"/>
  <c r="BQ210" i="171" s="1"/>
  <c r="BO144" i="171" a="1"/>
  <c r="BO144" i="171" s="1"/>
  <c r="BQ144" i="171" a="1"/>
  <c r="BQ144" i="171" s="1"/>
  <c r="BP144" i="171" a="1"/>
  <c r="BP144" i="171" s="1"/>
  <c r="BQ63" i="171" a="1"/>
  <c r="BQ63" i="171" s="1"/>
  <c r="BP63" i="171" a="1"/>
  <c r="BP63" i="171" s="1"/>
  <c r="BO63" i="171" a="1"/>
  <c r="BO63" i="171" s="1"/>
  <c r="BO1011" i="171" a="1"/>
  <c r="BO1011" i="171" s="1"/>
  <c r="BQ1011" i="171" a="1"/>
  <c r="BQ1011" i="171" s="1"/>
  <c r="BP1011" i="171" a="1"/>
  <c r="BP1011" i="171" s="1"/>
  <c r="BP937" i="171" a="1"/>
  <c r="BP937" i="171" s="1"/>
  <c r="BO937" i="171" a="1"/>
  <c r="BO937" i="171" s="1"/>
  <c r="BQ937" i="171" a="1"/>
  <c r="BQ937" i="171" s="1"/>
  <c r="BP864" i="171" a="1"/>
  <c r="BP864" i="171" s="1"/>
  <c r="BO864" i="171" a="1"/>
  <c r="BO864" i="171" s="1"/>
  <c r="BQ864" i="171" a="1"/>
  <c r="BQ864" i="171" s="1"/>
  <c r="BP779" i="171" a="1"/>
  <c r="BP779" i="171" s="1"/>
  <c r="BO779" i="171" a="1"/>
  <c r="BO779" i="171" s="1"/>
  <c r="BQ779" i="171" a="1"/>
  <c r="BQ779" i="171" s="1"/>
  <c r="BQ641" i="171" a="1"/>
  <c r="BQ641" i="171" s="1"/>
  <c r="BP641" i="171" a="1"/>
  <c r="BP641" i="171" s="1"/>
  <c r="BO641" i="171" a="1"/>
  <c r="BO641" i="171" s="1"/>
  <c r="BQ486" i="171" a="1"/>
  <c r="BQ486" i="171" s="1"/>
  <c r="BP486" i="171" a="1"/>
  <c r="BP486" i="171" s="1"/>
  <c r="BO486" i="171" a="1"/>
  <c r="BO486" i="171" s="1"/>
  <c r="BQ409" i="171" a="1"/>
  <c r="BQ409" i="171" s="1"/>
  <c r="BO409" i="171" a="1"/>
  <c r="BO409" i="171" s="1"/>
  <c r="BP409" i="171" a="1"/>
  <c r="BP409" i="171" s="1"/>
  <c r="BO333" i="171" a="1"/>
  <c r="BO333" i="171" s="1"/>
  <c r="BP333" i="171" a="1"/>
  <c r="BP333" i="171" s="1"/>
  <c r="BQ333" i="171" a="1"/>
  <c r="BQ333" i="171" s="1"/>
  <c r="BP266" i="171" a="1"/>
  <c r="BP266" i="171" s="1"/>
  <c r="BO266" i="171" a="1"/>
  <c r="BO266" i="171" s="1"/>
  <c r="BQ266" i="171" a="1"/>
  <c r="BQ266" i="171" s="1"/>
  <c r="BO200" i="171" a="1"/>
  <c r="BO200" i="171" s="1"/>
  <c r="BQ200" i="171" a="1"/>
  <c r="BQ200" i="171" s="1"/>
  <c r="BP200" i="171" a="1"/>
  <c r="BP200" i="171" s="1"/>
  <c r="BQ119" i="171" a="1"/>
  <c r="BQ119" i="171" s="1"/>
  <c r="BP119" i="171" a="1"/>
  <c r="BP119" i="171" s="1"/>
  <c r="BO119" i="171" a="1"/>
  <c r="BO119" i="171" s="1"/>
  <c r="BQ51" i="171" a="1"/>
  <c r="BQ51" i="171" s="1"/>
  <c r="BP51" i="171" a="1"/>
  <c r="BP51" i="171" s="1"/>
  <c r="BO51" i="171" a="1"/>
  <c r="BO51" i="171" s="1"/>
  <c r="BQ981" i="171" a="1"/>
  <c r="BQ981" i="171" s="1"/>
  <c r="BP981" i="171" a="1"/>
  <c r="BP981" i="171" s="1"/>
  <c r="BO981" i="171" a="1"/>
  <c r="BO981" i="171" s="1"/>
  <c r="BP903" i="171" a="1"/>
  <c r="BP903" i="171" s="1"/>
  <c r="BQ903" i="171" a="1"/>
  <c r="BQ903" i="171" s="1"/>
  <c r="BO903" i="171" a="1"/>
  <c r="BO903" i="171" s="1"/>
  <c r="BQ837" i="171" a="1"/>
  <c r="BQ837" i="171" s="1"/>
  <c r="BP837" i="171" a="1"/>
  <c r="BP837" i="171" s="1"/>
  <c r="BO837" i="171" a="1"/>
  <c r="BO837" i="171" s="1"/>
  <c r="BQ774" i="171" a="1"/>
  <c r="BQ774" i="171" s="1"/>
  <c r="BP774" i="171" a="1"/>
  <c r="BP774" i="171" s="1"/>
  <c r="BO774" i="171" a="1"/>
  <c r="BO774" i="171" s="1"/>
  <c r="BO710" i="171" a="1"/>
  <c r="BO710" i="171" s="1"/>
  <c r="BQ710" i="171" a="1"/>
  <c r="BQ710" i="171" s="1"/>
  <c r="BP710" i="171" a="1"/>
  <c r="BP710" i="171" s="1"/>
  <c r="BQ646" i="171" a="1"/>
  <c r="BQ646" i="171" s="1"/>
  <c r="BP646" i="171" a="1"/>
  <c r="BP646" i="171" s="1"/>
  <c r="BO646" i="171" a="1"/>
  <c r="BO646" i="171" s="1"/>
  <c r="BO600" i="171" a="1"/>
  <c r="BO600" i="171" s="1"/>
  <c r="BQ600" i="171" a="1"/>
  <c r="BQ600" i="171" s="1"/>
  <c r="BP600" i="171" a="1"/>
  <c r="BP600" i="171" s="1"/>
  <c r="BO529" i="171" a="1"/>
  <c r="BO529" i="171" s="1"/>
  <c r="BQ529" i="171" a="1"/>
  <c r="BQ529" i="171" s="1"/>
  <c r="BP529" i="171" a="1"/>
  <c r="BP529" i="171" s="1"/>
  <c r="BQ453" i="171" a="1"/>
  <c r="BQ453" i="171" s="1"/>
  <c r="BP453" i="171" a="1"/>
  <c r="BP453" i="171" s="1"/>
  <c r="BO453" i="171" a="1"/>
  <c r="BO453" i="171" s="1"/>
  <c r="BQ386" i="171" a="1"/>
  <c r="BQ386" i="171" s="1"/>
  <c r="BP386" i="171" a="1"/>
  <c r="BP386" i="171" s="1"/>
  <c r="BO386" i="171" a="1"/>
  <c r="BO386" i="171" s="1"/>
  <c r="BO320" i="171" a="1"/>
  <c r="BO320" i="171" s="1"/>
  <c r="BQ320" i="171" a="1"/>
  <c r="BQ320" i="171" s="1"/>
  <c r="BP320" i="171" a="1"/>
  <c r="BP320" i="171" s="1"/>
  <c r="BQ239" i="171" a="1"/>
  <c r="BQ239" i="171" s="1"/>
  <c r="BP239" i="171" a="1"/>
  <c r="BP239" i="171" s="1"/>
  <c r="BO239" i="171" a="1"/>
  <c r="BO239" i="171" s="1"/>
  <c r="BQ171" i="171" a="1"/>
  <c r="BQ171" i="171" s="1"/>
  <c r="BP171" i="171" a="1"/>
  <c r="BP171" i="171" s="1"/>
  <c r="BO171" i="171" a="1"/>
  <c r="BO171" i="171" s="1"/>
  <c r="BQ94" i="171" a="1"/>
  <c r="BQ94" i="171" s="1"/>
  <c r="BP94" i="171" a="1"/>
  <c r="BP94" i="171" s="1"/>
  <c r="BO94" i="171" a="1"/>
  <c r="BO94" i="171" s="1"/>
  <c r="BP976" i="171" a="1"/>
  <c r="BP976" i="171" s="1"/>
  <c r="BO976" i="171" a="1"/>
  <c r="BO976" i="171" s="1"/>
  <c r="BQ976" i="171" a="1"/>
  <c r="BQ976" i="171" s="1"/>
  <c r="BQ893" i="171" a="1"/>
  <c r="BQ893" i="171" s="1"/>
  <c r="BP893" i="171" a="1"/>
  <c r="BP893" i="171" s="1"/>
  <c r="BO893" i="171" a="1"/>
  <c r="BO893" i="171" s="1"/>
  <c r="BQ814" i="171" a="1"/>
  <c r="BQ814" i="171" s="1"/>
  <c r="BP814" i="171" a="1"/>
  <c r="BP814" i="171" s="1"/>
  <c r="BO814" i="171" a="1"/>
  <c r="BO814" i="171" s="1"/>
  <c r="BQ506" i="171" a="1"/>
  <c r="BQ506" i="171" s="1"/>
  <c r="BP506" i="171" a="1"/>
  <c r="BP506" i="171" s="1"/>
  <c r="BO506" i="171" a="1"/>
  <c r="BO506" i="171" s="1"/>
  <c r="BP427" i="171" a="1"/>
  <c r="BP427" i="171" s="1"/>
  <c r="BO427" i="171" a="1"/>
  <c r="BO427" i="171" s="1"/>
  <c r="BQ427" i="171" a="1"/>
  <c r="BQ427" i="171" s="1"/>
  <c r="BQ342" i="171" a="1"/>
  <c r="BQ342" i="171" s="1"/>
  <c r="BP342" i="171" a="1"/>
  <c r="BP342" i="171" s="1"/>
  <c r="BO342" i="171" a="1"/>
  <c r="BO342" i="171" s="1"/>
  <c r="BQ231" i="171" a="1"/>
  <c r="BQ231" i="171" s="1"/>
  <c r="BP231" i="171" a="1"/>
  <c r="BP231" i="171" s="1"/>
  <c r="BO231" i="171" a="1"/>
  <c r="BO231" i="171" s="1"/>
  <c r="BQ103" i="171" a="1"/>
  <c r="BQ103" i="171" s="1"/>
  <c r="BP103" i="171" a="1"/>
  <c r="BP103" i="171" s="1"/>
  <c r="BO103" i="171" a="1"/>
  <c r="BO103" i="171" s="1"/>
  <c r="BQ947" i="171" a="1"/>
  <c r="BQ947" i="171" s="1"/>
  <c r="BP947" i="171" a="1"/>
  <c r="BP947" i="171" s="1"/>
  <c r="BO947" i="171" a="1"/>
  <c r="BO947" i="171" s="1"/>
  <c r="BQ876" i="171" a="1"/>
  <c r="BQ876" i="171" s="1"/>
  <c r="BP876" i="171" a="1"/>
  <c r="BP876" i="171" s="1"/>
  <c r="BO876" i="171" a="1"/>
  <c r="BO876" i="171" s="1"/>
  <c r="BP810" i="171" a="1"/>
  <c r="BP810" i="171" s="1"/>
  <c r="BO810" i="171" a="1"/>
  <c r="BO810" i="171" s="1"/>
  <c r="BQ810" i="171" a="1"/>
  <c r="BQ810" i="171" s="1"/>
  <c r="BQ743" i="171" a="1"/>
  <c r="BQ743" i="171" s="1"/>
  <c r="BP743" i="171" a="1"/>
  <c r="BP743" i="171" s="1"/>
  <c r="BO743" i="171" a="1"/>
  <c r="BO743" i="171" s="1"/>
  <c r="BQ679" i="171" a="1"/>
  <c r="BQ679" i="171" s="1"/>
  <c r="BP679" i="171" a="1"/>
  <c r="BP679" i="171" s="1"/>
  <c r="BO679" i="171" a="1"/>
  <c r="BO679" i="171" s="1"/>
  <c r="BO624" i="171" a="1"/>
  <c r="BO624" i="171" s="1"/>
  <c r="BQ624" i="171" a="1"/>
  <c r="BQ624" i="171" s="1"/>
  <c r="BP624" i="171" a="1"/>
  <c r="BP624" i="171" s="1"/>
  <c r="BO571" i="171" a="1"/>
  <c r="BO571" i="171" s="1"/>
  <c r="BQ571" i="171" a="1"/>
  <c r="BQ571" i="171" s="1"/>
  <c r="BP571" i="171" a="1"/>
  <c r="BP571" i="171" s="1"/>
  <c r="BQ498" i="171" a="1"/>
  <c r="BQ498" i="171" s="1"/>
  <c r="BP498" i="171" a="1"/>
  <c r="BP498" i="171" s="1"/>
  <c r="BO498" i="171" a="1"/>
  <c r="BO498" i="171" s="1"/>
  <c r="BQ432" i="171" a="1"/>
  <c r="BQ432" i="171" s="1"/>
  <c r="BP432" i="171" a="1"/>
  <c r="BP432" i="171" s="1"/>
  <c r="BO432" i="171" a="1"/>
  <c r="BO432" i="171" s="1"/>
  <c r="BQ351" i="171" a="1"/>
  <c r="BQ351" i="171" s="1"/>
  <c r="BP351" i="171" a="1"/>
  <c r="BP351" i="171" s="1"/>
  <c r="BO351" i="171" a="1"/>
  <c r="BO351" i="171" s="1"/>
  <c r="BQ283" i="171" a="1"/>
  <c r="BQ283" i="171" s="1"/>
  <c r="BP283" i="171" a="1"/>
  <c r="BP283" i="171" s="1"/>
  <c r="BO283" i="171" a="1"/>
  <c r="BO283" i="171" s="1"/>
  <c r="BQ206" i="171" a="1"/>
  <c r="BQ206" i="171" s="1"/>
  <c r="BP206" i="171" a="1"/>
  <c r="BP206" i="171" s="1"/>
  <c r="BO206" i="171" a="1"/>
  <c r="BO206" i="171" s="1"/>
  <c r="BQ121" i="171" a="1"/>
  <c r="BQ121" i="171" s="1"/>
  <c r="BP121" i="171" a="1"/>
  <c r="BP121" i="171" s="1"/>
  <c r="BO121" i="171" a="1"/>
  <c r="BO121" i="171" s="1"/>
  <c r="BO53" i="171" a="1"/>
  <c r="BO53" i="171" s="1"/>
  <c r="BQ53" i="171" a="1"/>
  <c r="BQ53" i="171" s="1"/>
  <c r="BP53" i="171" a="1"/>
  <c r="BP53" i="171" s="1"/>
  <c r="BP961" i="171" a="1"/>
  <c r="BP961" i="171" s="1"/>
  <c r="BO961" i="171" a="1"/>
  <c r="BO961" i="171" s="1"/>
  <c r="BQ961" i="171" a="1"/>
  <c r="BQ961" i="171" s="1"/>
  <c r="BO815" i="171" a="1"/>
  <c r="BO815" i="171" s="1"/>
  <c r="BQ815" i="171" a="1"/>
  <c r="BQ815" i="171" s="1"/>
  <c r="BP815" i="171" a="1"/>
  <c r="BP815" i="171" s="1"/>
  <c r="BQ612" i="171" a="1"/>
  <c r="BQ612" i="171" s="1"/>
  <c r="BP612" i="171" a="1"/>
  <c r="BP612" i="171" s="1"/>
  <c r="BO612" i="171" a="1"/>
  <c r="BO612" i="171" s="1"/>
  <c r="BO390" i="171" a="1"/>
  <c r="BO390" i="171" s="1"/>
  <c r="BQ390" i="171" a="1"/>
  <c r="BQ390" i="171" s="1"/>
  <c r="BP390" i="171" a="1"/>
  <c r="BP390" i="171" s="1"/>
  <c r="BO168" i="171" a="1"/>
  <c r="BO168" i="171" s="1"/>
  <c r="BQ168" i="171" a="1"/>
  <c r="BQ168" i="171" s="1"/>
  <c r="BP168" i="171" a="1"/>
  <c r="BP168" i="171" s="1"/>
  <c r="BP896" i="171" a="1"/>
  <c r="BP896" i="171" s="1"/>
  <c r="BO896" i="171" a="1"/>
  <c r="BO896" i="171" s="1"/>
  <c r="BQ896" i="171" a="1"/>
  <c r="BQ896" i="171" s="1"/>
  <c r="BQ658" i="171" a="1"/>
  <c r="BQ658" i="171" s="1"/>
  <c r="BP658" i="171" a="1"/>
  <c r="BP658" i="171" s="1"/>
  <c r="BO658" i="171" a="1"/>
  <c r="BO658" i="171" s="1"/>
  <c r="BP467" i="171" a="1"/>
  <c r="BP467" i="171" s="1"/>
  <c r="BO467" i="171" a="1"/>
  <c r="BO467" i="171" s="1"/>
  <c r="BQ467" i="171" a="1"/>
  <c r="BQ467" i="171" s="1"/>
  <c r="BQ129" i="171" a="1"/>
  <c r="BQ129" i="171" s="1"/>
  <c r="BP129" i="171" a="1"/>
  <c r="BP129" i="171" s="1"/>
  <c r="BO129" i="171" a="1"/>
  <c r="BO129" i="171" s="1"/>
  <c r="BQ84" i="171" a="1"/>
  <c r="BQ84" i="171" s="1"/>
  <c r="BP84" i="171" a="1"/>
  <c r="BP84" i="171" s="1"/>
  <c r="BO84" i="171" a="1"/>
  <c r="BO84" i="171" s="1"/>
  <c r="BQ773" i="171" a="1"/>
  <c r="BQ773" i="171" s="1"/>
  <c r="BP773" i="171" a="1"/>
  <c r="BP773" i="171" s="1"/>
  <c r="BO773" i="171" a="1"/>
  <c r="BO773" i="171" s="1"/>
  <c r="BQ548" i="171" a="1"/>
  <c r="BQ548" i="171" s="1"/>
  <c r="BP548" i="171" a="1"/>
  <c r="BP548" i="171" s="1"/>
  <c r="BO548" i="171" a="1"/>
  <c r="BO548" i="171" s="1"/>
  <c r="BP403" i="171" a="1"/>
  <c r="BP403" i="171" s="1"/>
  <c r="BO403" i="171" a="1"/>
  <c r="BO403" i="171" s="1"/>
  <c r="BQ403" i="171" a="1"/>
  <c r="BQ403" i="171" s="1"/>
  <c r="BQ105" i="171" a="1"/>
  <c r="BQ105" i="171" s="1"/>
  <c r="BP105" i="171" a="1"/>
  <c r="BP105" i="171" s="1"/>
  <c r="BO105" i="171" a="1"/>
  <c r="BO105" i="171" s="1"/>
  <c r="BQ20" i="171" a="1"/>
  <c r="BQ20" i="171" s="1"/>
  <c r="BP20" i="171" a="1"/>
  <c r="BP20" i="171" s="1"/>
  <c r="BO20" i="171" a="1"/>
  <c r="BO20" i="171" s="1"/>
  <c r="BP741" i="171" a="1"/>
  <c r="BP741" i="171" s="1"/>
  <c r="BO741" i="171" a="1"/>
  <c r="BO741" i="171" s="1"/>
  <c r="BQ741" i="171" a="1"/>
  <c r="BQ741" i="171" s="1"/>
  <c r="BO565" i="171" a="1"/>
  <c r="BO565" i="171" s="1"/>
  <c r="BQ565" i="171" a="1"/>
  <c r="BQ565" i="171" s="1"/>
  <c r="BP565" i="171" a="1"/>
  <c r="BP565" i="171" s="1"/>
  <c r="BQ482" i="171" a="1"/>
  <c r="BQ482" i="171" s="1"/>
  <c r="BP482" i="171" a="1"/>
  <c r="BP482" i="171" s="1"/>
  <c r="BO482" i="171" a="1"/>
  <c r="BO482" i="171" s="1"/>
  <c r="BQ268" i="171" a="1"/>
  <c r="BQ268" i="171" s="1"/>
  <c r="BP268" i="171" a="1"/>
  <c r="BP268" i="171" s="1"/>
  <c r="BO268" i="171" a="1"/>
  <c r="BO268" i="171" s="1"/>
  <c r="BO761" i="171" a="1"/>
  <c r="BO761" i="171" s="1"/>
  <c r="BQ761" i="171" a="1"/>
  <c r="BQ761" i="171" s="1"/>
  <c r="BP761" i="171" a="1"/>
  <c r="BP761" i="171" s="1"/>
  <c r="BQ598" i="171" a="1"/>
  <c r="BQ598" i="171" s="1"/>
  <c r="BP598" i="171" a="1"/>
  <c r="BP598" i="171" s="1"/>
  <c r="BO598" i="171" a="1"/>
  <c r="BO598" i="171" s="1"/>
  <c r="BQ420" i="171" a="1"/>
  <c r="BQ420" i="171" s="1"/>
  <c r="BP420" i="171" a="1"/>
  <c r="BP420" i="171" s="1"/>
  <c r="BO420" i="171" a="1"/>
  <c r="BO420" i="171" s="1"/>
  <c r="BQ227" i="171" a="1"/>
  <c r="BQ227" i="171" s="1"/>
  <c r="BP227" i="171" a="1"/>
  <c r="BP227" i="171" s="1"/>
  <c r="BO227" i="171" a="1"/>
  <c r="BO227" i="171" s="1"/>
  <c r="BQ934" i="171" a="1"/>
  <c r="BQ934" i="171" s="1"/>
  <c r="BP934" i="171" a="1"/>
  <c r="BP934" i="171" s="1"/>
  <c r="BO934" i="171" a="1"/>
  <c r="BO934" i="171" s="1"/>
  <c r="BP781" i="171" a="1"/>
  <c r="BP781" i="171" s="1"/>
  <c r="BO781" i="171" a="1"/>
  <c r="BO781" i="171" s="1"/>
  <c r="BQ781" i="171" a="1"/>
  <c r="BQ781" i="171" s="1"/>
  <c r="BP605" i="171" a="1"/>
  <c r="BP605" i="171" s="1"/>
  <c r="BO605" i="171" a="1"/>
  <c r="BO605" i="171" s="1"/>
  <c r="BQ605" i="171" a="1"/>
  <c r="BQ605" i="171" s="1"/>
  <c r="BQ360" i="171" a="1"/>
  <c r="BQ360" i="171" s="1"/>
  <c r="BP360" i="171" a="1"/>
  <c r="BP360" i="171" s="1"/>
  <c r="BO360" i="171" a="1"/>
  <c r="BO360" i="171" s="1"/>
  <c r="BQ207" i="171" a="1"/>
  <c r="BQ207" i="171" s="1"/>
  <c r="BP207" i="171" a="1"/>
  <c r="BP207" i="171" s="1"/>
  <c r="BO207" i="171" a="1"/>
  <c r="BO207" i="171" s="1"/>
  <c r="BQ891" i="171" a="1"/>
  <c r="BQ891" i="171" s="1"/>
  <c r="BP891" i="171" a="1"/>
  <c r="BP891" i="171" s="1"/>
  <c r="BO891" i="171" a="1"/>
  <c r="BO891" i="171" s="1"/>
  <c r="BQ357" i="171" a="1"/>
  <c r="BQ357" i="171" s="1"/>
  <c r="BP357" i="171" a="1"/>
  <c r="BP357" i="171" s="1"/>
  <c r="BO357" i="171" a="1"/>
  <c r="BO357" i="171" s="1"/>
  <c r="BP613" i="171" a="1"/>
  <c r="BP613" i="171" s="1"/>
  <c r="BO613" i="171" a="1"/>
  <c r="BO613" i="171" s="1"/>
  <c r="BQ613" i="171" a="1"/>
  <c r="BQ613" i="171" s="1"/>
  <c r="BQ684" i="171" a="1"/>
  <c r="BQ684" i="171" s="1"/>
  <c r="BP684" i="171" a="1"/>
  <c r="BP684" i="171" s="1"/>
  <c r="BO684" i="171" a="1"/>
  <c r="BO684" i="171" s="1"/>
  <c r="BQ636" i="171" a="1"/>
  <c r="BQ636" i="171" s="1"/>
  <c r="BP636" i="171" a="1"/>
  <c r="BP636" i="171" s="1"/>
  <c r="BO636" i="171" a="1"/>
  <c r="BO636" i="171" s="1"/>
  <c r="BQ879" i="171" a="1"/>
  <c r="BQ879" i="171" s="1"/>
  <c r="BP879" i="171" a="1"/>
  <c r="BP879" i="171" s="1"/>
  <c r="BO879" i="171" a="1"/>
  <c r="BO879" i="171" s="1"/>
  <c r="BQ380" i="171" a="1"/>
  <c r="BQ380" i="171" s="1"/>
  <c r="BP380" i="171" a="1"/>
  <c r="BP380" i="171" s="1"/>
  <c r="BO380" i="171" a="1"/>
  <c r="BO380" i="171" s="1"/>
  <c r="BQ500" i="171" a="1"/>
  <c r="BQ500" i="171" s="1"/>
  <c r="BP500" i="171" a="1"/>
  <c r="BP500" i="171" s="1"/>
  <c r="BO500" i="171" a="1"/>
  <c r="BO500" i="171" s="1"/>
  <c r="BQ292" i="171" a="1"/>
  <c r="BQ292" i="171" s="1"/>
  <c r="BP292" i="171" a="1"/>
  <c r="BP292" i="171" s="1"/>
  <c r="BO292" i="171" a="1"/>
  <c r="BO292" i="171" s="1"/>
  <c r="BQ228" i="171" a="1"/>
  <c r="BQ228" i="171" s="1"/>
  <c r="BP228" i="171" a="1"/>
  <c r="BP228" i="171" s="1"/>
  <c r="BO228" i="171" a="1"/>
  <c r="BO228" i="171" s="1"/>
  <c r="BQ878" i="171" a="1"/>
  <c r="BQ878" i="171" s="1"/>
  <c r="BP878" i="171" a="1"/>
  <c r="BP878" i="171" s="1"/>
  <c r="BO878" i="171" a="1"/>
  <c r="BO878" i="171" s="1"/>
  <c r="BP794" i="171" a="1"/>
  <c r="BP794" i="171" s="1"/>
  <c r="BO794" i="171" a="1"/>
  <c r="BO794" i="171" s="1"/>
  <c r="BQ794" i="171" a="1"/>
  <c r="BQ794" i="171" s="1"/>
  <c r="BQ999" i="171" a="1"/>
  <c r="BQ999" i="171" s="1"/>
  <c r="BP999" i="171" a="1"/>
  <c r="BP999" i="171" s="1"/>
  <c r="BO999" i="171" a="1"/>
  <c r="BO999" i="171" s="1"/>
  <c r="BQ1006" i="171" a="1"/>
  <c r="BQ1006" i="171" s="1"/>
  <c r="BP1006" i="171" a="1"/>
  <c r="BP1006" i="171" s="1"/>
  <c r="BO1006" i="171" a="1"/>
  <c r="BO1006" i="171" s="1"/>
  <c r="BN724" i="171"/>
  <c r="T6" i="183" a="1"/>
  <c r="T6" i="183" s="1"/>
  <c r="BP18" i="171" a="1"/>
  <c r="BP18" i="171" s="1"/>
  <c r="BO18" i="171" a="1"/>
  <c r="BO18" i="171" s="1"/>
  <c r="BQ18" i="171" a="1"/>
  <c r="BQ18" i="171" s="1"/>
  <c r="BO616" i="171" a="1"/>
  <c r="BO616" i="171" s="1"/>
  <c r="BQ616" i="171" a="1"/>
  <c r="BQ616" i="171" s="1"/>
  <c r="BP616" i="171" a="1"/>
  <c r="BP616" i="171" s="1"/>
  <c r="BQ618" i="171" a="1"/>
  <c r="BQ618" i="171" s="1"/>
  <c r="BP618" i="171" a="1"/>
  <c r="BP618" i="171" s="1"/>
  <c r="BO618" i="171" a="1"/>
  <c r="BO618" i="171" s="1"/>
  <c r="BP939" i="171" a="1"/>
  <c r="BP939" i="171" s="1"/>
  <c r="BO939" i="171" a="1"/>
  <c r="BO939" i="171" s="1"/>
  <c r="BQ939" i="171" a="1"/>
  <c r="BQ939" i="171" s="1"/>
  <c r="BQ795" i="171" a="1"/>
  <c r="BQ795" i="171" s="1"/>
  <c r="BP795" i="171" a="1"/>
  <c r="BP795" i="171" s="1"/>
  <c r="BO795" i="171" a="1"/>
  <c r="BO795" i="171" s="1"/>
  <c r="BQ667" i="171" a="1"/>
  <c r="BQ667" i="171" s="1"/>
  <c r="BP667" i="171" a="1"/>
  <c r="BP667" i="171" s="1"/>
  <c r="BO667" i="171" a="1"/>
  <c r="BO667" i="171" s="1"/>
  <c r="BQ362" i="171" a="1"/>
  <c r="BQ362" i="171" s="1"/>
  <c r="BP362" i="171" a="1"/>
  <c r="BP362" i="171" s="1"/>
  <c r="BO362" i="171" a="1"/>
  <c r="BO362" i="171" s="1"/>
  <c r="BQ211" i="171" a="1"/>
  <c r="BQ211" i="171" s="1"/>
  <c r="BP211" i="171" a="1"/>
  <c r="BP211" i="171" s="1"/>
  <c r="BO211" i="171" a="1"/>
  <c r="BO211" i="171" s="1"/>
  <c r="BQ88" i="171" a="1"/>
  <c r="BQ88" i="171" s="1"/>
  <c r="BP88" i="171" a="1"/>
  <c r="BP88" i="171" s="1"/>
  <c r="BO88" i="171" a="1"/>
  <c r="BO88" i="171" s="1"/>
  <c r="BP987" i="171" a="1"/>
  <c r="BP987" i="171" s="1"/>
  <c r="BO987" i="171" a="1"/>
  <c r="BO987" i="171" s="1"/>
  <c r="BQ987" i="171" a="1"/>
  <c r="BQ987" i="171" s="1"/>
  <c r="BQ916" i="171" a="1"/>
  <c r="BQ916" i="171" s="1"/>
  <c r="BP916" i="171" a="1"/>
  <c r="BP916" i="171" s="1"/>
  <c r="BO916" i="171" a="1"/>
  <c r="BO916" i="171" s="1"/>
  <c r="BP850" i="171" a="1"/>
  <c r="BP850" i="171" s="1"/>
  <c r="BO850" i="171" a="1"/>
  <c r="BO850" i="171" s="1"/>
  <c r="BQ850" i="171" a="1"/>
  <c r="BQ850" i="171" s="1"/>
  <c r="BQ723" i="171" a="1"/>
  <c r="BQ723" i="171" s="1"/>
  <c r="BO723" i="171" a="1"/>
  <c r="BO723" i="171" s="1"/>
  <c r="BP723" i="171" a="1"/>
  <c r="BP723" i="171" s="1"/>
  <c r="BO523" i="171" a="1"/>
  <c r="BO523" i="171" s="1"/>
  <c r="BQ523" i="171" a="1"/>
  <c r="BQ523" i="171" s="1"/>
  <c r="BP523" i="171" a="1"/>
  <c r="BP523" i="171" s="1"/>
  <c r="BQ455" i="171" a="1"/>
  <c r="BQ455" i="171" s="1"/>
  <c r="BP455" i="171" a="1"/>
  <c r="BP455" i="171" s="1"/>
  <c r="BO455" i="171" a="1"/>
  <c r="BO455" i="171" s="1"/>
  <c r="BO374" i="171" a="1"/>
  <c r="BO374" i="171" s="1"/>
  <c r="BQ374" i="171" a="1"/>
  <c r="BQ374" i="171" s="1"/>
  <c r="BP374" i="171" a="1"/>
  <c r="BP374" i="171" s="1"/>
  <c r="BQ289" i="171" a="1"/>
  <c r="BQ289" i="171" s="1"/>
  <c r="BP289" i="171" a="1"/>
  <c r="BP289" i="171" s="1"/>
  <c r="BO289" i="171" a="1"/>
  <c r="BO289" i="171" s="1"/>
  <c r="BO221" i="171" a="1"/>
  <c r="BO221" i="171" s="1"/>
  <c r="BQ221" i="171" a="1"/>
  <c r="BQ221" i="171" s="1"/>
  <c r="BP221" i="171" a="1"/>
  <c r="BP221" i="171" s="1"/>
  <c r="BP154" i="171" a="1"/>
  <c r="BP154" i="171" s="1"/>
  <c r="BO154" i="171" a="1"/>
  <c r="BO154" i="171" s="1"/>
  <c r="BQ154" i="171" a="1"/>
  <c r="BQ154" i="171" s="1"/>
  <c r="BQ72" i="171" a="1"/>
  <c r="BQ72" i="171" s="1"/>
  <c r="BP72" i="171" a="1"/>
  <c r="BP72" i="171" s="1"/>
  <c r="BO72" i="171" a="1"/>
  <c r="BO72" i="171" s="1"/>
  <c r="BO972" i="171" a="1"/>
  <c r="BO972" i="171" s="1"/>
  <c r="BQ972" i="171" a="1"/>
  <c r="BQ972" i="171" s="1"/>
  <c r="BP972" i="171" a="1"/>
  <c r="BP972" i="171" s="1"/>
  <c r="BQ906" i="171" a="1"/>
  <c r="BQ906" i="171" s="1"/>
  <c r="BP906" i="171" a="1"/>
  <c r="BP906" i="171" s="1"/>
  <c r="BO906" i="171" a="1"/>
  <c r="BO906" i="171" s="1"/>
  <c r="BP817" i="171" a="1"/>
  <c r="BP817" i="171" s="1"/>
  <c r="BO817" i="171" a="1"/>
  <c r="BO817" i="171" s="1"/>
  <c r="BQ817" i="171" a="1"/>
  <c r="BQ817" i="171" s="1"/>
  <c r="BQ750" i="171" a="1"/>
  <c r="BQ750" i="171" s="1"/>
  <c r="BP750" i="171" a="1"/>
  <c r="BP750" i="171" s="1"/>
  <c r="BO750" i="171" a="1"/>
  <c r="BO750" i="171" s="1"/>
  <c r="BQ682" i="171" a="1"/>
  <c r="BQ682" i="171" s="1"/>
  <c r="BO682" i="171" a="1"/>
  <c r="BO682" i="171" s="1"/>
  <c r="BP682" i="171" a="1"/>
  <c r="BP682" i="171" s="1"/>
  <c r="BQ622" i="171" a="1"/>
  <c r="BQ622" i="171" s="1"/>
  <c r="BP622" i="171" a="1"/>
  <c r="BP622" i="171" s="1"/>
  <c r="BO622" i="171" a="1"/>
  <c r="BO622" i="171" s="1"/>
  <c r="BO567" i="171" a="1"/>
  <c r="BO567" i="171" s="1"/>
  <c r="BQ567" i="171" a="1"/>
  <c r="BQ567" i="171" s="1"/>
  <c r="BP567" i="171" a="1"/>
  <c r="BP567" i="171" s="1"/>
  <c r="BQ494" i="171" a="1"/>
  <c r="BQ494" i="171" s="1"/>
  <c r="BP494" i="171" a="1"/>
  <c r="BP494" i="171" s="1"/>
  <c r="BO494" i="171" a="1"/>
  <c r="BO494" i="171" s="1"/>
  <c r="BQ417" i="171" a="1"/>
  <c r="BQ417" i="171" s="1"/>
  <c r="BP417" i="171" a="1"/>
  <c r="BP417" i="171" s="1"/>
  <c r="BO417" i="171" a="1"/>
  <c r="BO417" i="171" s="1"/>
  <c r="BO341" i="171" a="1"/>
  <c r="BO341" i="171" s="1"/>
  <c r="BQ341" i="171" a="1"/>
  <c r="BQ341" i="171" s="1"/>
  <c r="BP341" i="171" a="1"/>
  <c r="BP341" i="171" s="1"/>
  <c r="BP274" i="171" a="1"/>
  <c r="BP274" i="171" s="1"/>
  <c r="BO274" i="171" a="1"/>
  <c r="BO274" i="171" s="1"/>
  <c r="BQ274" i="171" a="1"/>
  <c r="BQ274" i="171" s="1"/>
  <c r="BO208" i="171" a="1"/>
  <c r="BO208" i="171" s="1"/>
  <c r="BQ208" i="171" a="1"/>
  <c r="BQ208" i="171" s="1"/>
  <c r="BP208" i="171" a="1"/>
  <c r="BP208" i="171" s="1"/>
  <c r="BQ127" i="171" a="1"/>
  <c r="BQ127" i="171" s="1"/>
  <c r="BP127" i="171" a="1"/>
  <c r="BP127" i="171" s="1"/>
  <c r="BO127" i="171" a="1"/>
  <c r="BO127" i="171" s="1"/>
  <c r="BQ59" i="171" a="1"/>
  <c r="BQ59" i="171" s="1"/>
  <c r="BP59" i="171" a="1"/>
  <c r="BP59" i="171" s="1"/>
  <c r="BO59" i="171" a="1"/>
  <c r="BO59" i="171" s="1"/>
  <c r="BP1001" i="171" a="1"/>
  <c r="BP1001" i="171" s="1"/>
  <c r="BO1001" i="171" a="1"/>
  <c r="BO1001" i="171" s="1"/>
  <c r="BQ1001" i="171" a="1"/>
  <c r="BQ1001" i="171" s="1"/>
  <c r="BP928" i="171" a="1"/>
  <c r="BP928" i="171" s="1"/>
  <c r="BO928" i="171" a="1"/>
  <c r="BO928" i="171" s="1"/>
  <c r="BQ928" i="171" a="1"/>
  <c r="BQ928" i="171" s="1"/>
  <c r="BQ847" i="171" a="1"/>
  <c r="BQ847" i="171" s="1"/>
  <c r="BP847" i="171" a="1"/>
  <c r="BP847" i="171" s="1"/>
  <c r="BO847" i="171" a="1"/>
  <c r="BO847" i="171" s="1"/>
  <c r="BQ769" i="171" a="1"/>
  <c r="BQ769" i="171" s="1"/>
  <c r="BP769" i="171" a="1"/>
  <c r="BP769" i="171" s="1"/>
  <c r="BO769" i="171" a="1"/>
  <c r="BO769" i="171" s="1"/>
  <c r="BQ550" i="171" a="1"/>
  <c r="BQ550" i="171" s="1"/>
  <c r="BP550" i="171" a="1"/>
  <c r="BP550" i="171" s="1"/>
  <c r="BO550" i="171" a="1"/>
  <c r="BO550" i="171" s="1"/>
  <c r="BQ473" i="171" a="1"/>
  <c r="BQ473" i="171" s="1"/>
  <c r="BP473" i="171" a="1"/>
  <c r="BP473" i="171" s="1"/>
  <c r="BO473" i="171" a="1"/>
  <c r="BO473" i="171" s="1"/>
  <c r="BQ397" i="171" a="1"/>
  <c r="BQ397" i="171" s="1"/>
  <c r="BP397" i="171" a="1"/>
  <c r="BP397" i="171" s="1"/>
  <c r="BO397" i="171" a="1"/>
  <c r="BO397" i="171" s="1"/>
  <c r="BP330" i="171" a="1"/>
  <c r="BP330" i="171" s="1"/>
  <c r="BO330" i="171" a="1"/>
  <c r="BO330" i="171" s="1"/>
  <c r="BQ330" i="171" a="1"/>
  <c r="BQ330" i="171" s="1"/>
  <c r="BO264" i="171" a="1"/>
  <c r="BO264" i="171" s="1"/>
  <c r="BQ264" i="171" a="1"/>
  <c r="BQ264" i="171" s="1"/>
  <c r="BP264" i="171" a="1"/>
  <c r="BP264" i="171" s="1"/>
  <c r="BQ183" i="171" a="1"/>
  <c r="BQ183" i="171" s="1"/>
  <c r="BP183" i="171" a="1"/>
  <c r="BP183" i="171" s="1"/>
  <c r="BO183" i="171" a="1"/>
  <c r="BO183" i="171" s="1"/>
  <c r="BQ115" i="171" a="1"/>
  <c r="BQ115" i="171" s="1"/>
  <c r="BP115" i="171" a="1"/>
  <c r="BP115" i="171" s="1"/>
  <c r="BO115" i="171" a="1"/>
  <c r="BO115" i="171" s="1"/>
  <c r="BQ38" i="171" a="1"/>
  <c r="BQ38" i="171" s="1"/>
  <c r="BP38" i="171" a="1"/>
  <c r="BP38" i="171" s="1"/>
  <c r="BO38" i="171" a="1"/>
  <c r="BO38" i="171" s="1"/>
  <c r="BQ967" i="171" a="1"/>
  <c r="BQ967" i="171" s="1"/>
  <c r="BP967" i="171" a="1"/>
  <c r="BP967" i="171" s="1"/>
  <c r="BO967" i="171" a="1"/>
  <c r="BO967" i="171" s="1"/>
  <c r="BP901" i="171" a="1"/>
  <c r="BP901" i="171" s="1"/>
  <c r="BO901" i="171" a="1"/>
  <c r="BO901" i="171" s="1"/>
  <c r="BQ901" i="171" a="1"/>
  <c r="BQ901" i="171" s="1"/>
  <c r="BQ835" i="171" a="1"/>
  <c r="BQ835" i="171" s="1"/>
  <c r="BP835" i="171" a="1"/>
  <c r="BP835" i="171" s="1"/>
  <c r="BO835" i="171" a="1"/>
  <c r="BO835" i="171" s="1"/>
  <c r="BQ760" i="171" a="1"/>
  <c r="BQ760" i="171" s="1"/>
  <c r="BP760" i="171" a="1"/>
  <c r="BP760" i="171" s="1"/>
  <c r="BO760" i="171" a="1"/>
  <c r="BO760" i="171" s="1"/>
  <c r="BP706" i="171" a="1"/>
  <c r="BP706" i="171" s="1"/>
  <c r="BO706" i="171" a="1"/>
  <c r="BO706" i="171" s="1"/>
  <c r="BQ706" i="171" a="1"/>
  <c r="BQ706" i="171" s="1"/>
  <c r="BQ643" i="171" a="1"/>
  <c r="BQ643" i="171" s="1"/>
  <c r="BP643" i="171" a="1"/>
  <c r="BP643" i="171" s="1"/>
  <c r="BO643" i="171" a="1"/>
  <c r="BO643" i="171" s="1"/>
  <c r="BQ591" i="171" a="1"/>
  <c r="BQ591" i="171" s="1"/>
  <c r="BP591" i="171" a="1"/>
  <c r="BP591" i="171" s="1"/>
  <c r="BO591" i="171" a="1"/>
  <c r="BO591" i="171" s="1"/>
  <c r="BO517" i="171" a="1"/>
  <c r="BO517" i="171" s="1"/>
  <c r="BQ517" i="171" a="1"/>
  <c r="BQ517" i="171" s="1"/>
  <c r="BP517" i="171" a="1"/>
  <c r="BP517" i="171" s="1"/>
  <c r="BQ450" i="171" a="1"/>
  <c r="BQ450" i="171" s="1"/>
  <c r="BP450" i="171" a="1"/>
  <c r="BP450" i="171" s="1"/>
  <c r="BO450" i="171" a="1"/>
  <c r="BO450" i="171" s="1"/>
  <c r="BQ384" i="171" a="1"/>
  <c r="BQ384" i="171" s="1"/>
  <c r="BP384" i="171" a="1"/>
  <c r="BP384" i="171" s="1"/>
  <c r="BO384" i="171" a="1"/>
  <c r="BO384" i="171" s="1"/>
  <c r="BQ303" i="171" a="1"/>
  <c r="BQ303" i="171" s="1"/>
  <c r="BP303" i="171" a="1"/>
  <c r="BP303" i="171" s="1"/>
  <c r="BO303" i="171" a="1"/>
  <c r="BO303" i="171" s="1"/>
  <c r="BQ235" i="171" a="1"/>
  <c r="BQ235" i="171" s="1"/>
  <c r="BP235" i="171" a="1"/>
  <c r="BP235" i="171" s="1"/>
  <c r="BO235" i="171" a="1"/>
  <c r="BO235" i="171" s="1"/>
  <c r="BQ158" i="171" a="1"/>
  <c r="BQ158" i="171" s="1"/>
  <c r="BP158" i="171" a="1"/>
  <c r="BP158" i="171" s="1"/>
  <c r="BO158" i="171" a="1"/>
  <c r="BO158" i="171" s="1"/>
  <c r="BQ73" i="171" a="1"/>
  <c r="BQ73" i="171" s="1"/>
  <c r="BP73" i="171" a="1"/>
  <c r="BP73" i="171" s="1"/>
  <c r="BO73" i="171" a="1"/>
  <c r="BO73" i="171" s="1"/>
  <c r="BQ973" i="171" a="1"/>
  <c r="BQ973" i="171" s="1"/>
  <c r="BP973" i="171" a="1"/>
  <c r="BP973" i="171" s="1"/>
  <c r="BO973" i="171" a="1"/>
  <c r="BO973" i="171" s="1"/>
  <c r="BQ884" i="171" a="1"/>
  <c r="BQ884" i="171" s="1"/>
  <c r="BO884" i="171" a="1"/>
  <c r="BO884" i="171" s="1"/>
  <c r="BP884" i="171" a="1"/>
  <c r="BP884" i="171" s="1"/>
  <c r="BQ811" i="171" a="1"/>
  <c r="BQ811" i="171" s="1"/>
  <c r="BP811" i="171" a="1"/>
  <c r="BP811" i="171" s="1"/>
  <c r="BO811" i="171" a="1"/>
  <c r="BO811" i="171" s="1"/>
  <c r="BQ504" i="171" a="1"/>
  <c r="BQ504" i="171" s="1"/>
  <c r="BP504" i="171" a="1"/>
  <c r="BP504" i="171" s="1"/>
  <c r="BO504" i="171" a="1"/>
  <c r="BO504" i="171" s="1"/>
  <c r="BQ423" i="171" a="1"/>
  <c r="BQ423" i="171" s="1"/>
  <c r="BP423" i="171" a="1"/>
  <c r="BP423" i="171" s="1"/>
  <c r="BO423" i="171" a="1"/>
  <c r="BO423" i="171" s="1"/>
  <c r="BQ329" i="171" a="1"/>
  <c r="BQ329" i="171" s="1"/>
  <c r="BP329" i="171" a="1"/>
  <c r="BP329" i="171" s="1"/>
  <c r="BO329" i="171" a="1"/>
  <c r="BO329" i="171" s="1"/>
  <c r="BQ214" i="171" a="1"/>
  <c r="BQ214" i="171" s="1"/>
  <c r="BP214" i="171" a="1"/>
  <c r="BP214" i="171" s="1"/>
  <c r="BO214" i="171" a="1"/>
  <c r="BO214" i="171" s="1"/>
  <c r="BQ86" i="171" a="1"/>
  <c r="BQ86" i="171" s="1"/>
  <c r="BP86" i="171" a="1"/>
  <c r="BP86" i="171" s="1"/>
  <c r="BO86" i="171" a="1"/>
  <c r="BO86" i="171" s="1"/>
  <c r="BP1015" i="171" a="1"/>
  <c r="BP1015" i="171" s="1"/>
  <c r="BO1015" i="171" a="1"/>
  <c r="BO1015" i="171" s="1"/>
  <c r="BQ1015" i="171" a="1"/>
  <c r="BQ1015" i="171" s="1"/>
  <c r="BQ940" i="171" a="1"/>
  <c r="BQ940" i="171" s="1"/>
  <c r="BP940" i="171" a="1"/>
  <c r="BP940" i="171" s="1"/>
  <c r="BO940" i="171" a="1"/>
  <c r="BO940" i="171" s="1"/>
  <c r="BP874" i="171" a="1"/>
  <c r="BP874" i="171" s="1"/>
  <c r="BO874" i="171" a="1"/>
  <c r="BO874" i="171" s="1"/>
  <c r="BQ874" i="171" a="1"/>
  <c r="BQ874" i="171" s="1"/>
  <c r="BP806" i="171" a="1"/>
  <c r="BP806" i="171" s="1"/>
  <c r="BO806" i="171" a="1"/>
  <c r="BO806" i="171" s="1"/>
  <c r="BQ806" i="171" a="1"/>
  <c r="BQ806" i="171" s="1"/>
  <c r="BO734" i="171" a="1"/>
  <c r="BO734" i="171" s="1"/>
  <c r="BQ734" i="171" a="1"/>
  <c r="BQ734" i="171" s="1"/>
  <c r="BP734" i="171" a="1"/>
  <c r="BP734" i="171" s="1"/>
  <c r="BQ670" i="171" a="1"/>
  <c r="BQ670" i="171" s="1"/>
  <c r="BP670" i="171" a="1"/>
  <c r="BP670" i="171" s="1"/>
  <c r="BO670" i="171" a="1"/>
  <c r="BO670" i="171" s="1"/>
  <c r="BQ615" i="171" a="1"/>
  <c r="BQ615" i="171" s="1"/>
  <c r="BP615" i="171" a="1"/>
  <c r="BP615" i="171" s="1"/>
  <c r="BO615" i="171" a="1"/>
  <c r="BO615" i="171" s="1"/>
  <c r="BQ570" i="171" a="1"/>
  <c r="BQ570" i="171" s="1"/>
  <c r="BP570" i="171" a="1"/>
  <c r="BP570" i="171" s="1"/>
  <c r="BO570" i="171" a="1"/>
  <c r="BO570" i="171" s="1"/>
  <c r="BQ496" i="171" a="1"/>
  <c r="BQ496" i="171" s="1"/>
  <c r="BP496" i="171" a="1"/>
  <c r="BP496" i="171" s="1"/>
  <c r="BO496" i="171" a="1"/>
  <c r="BO496" i="171" s="1"/>
  <c r="BP419" i="171" a="1"/>
  <c r="BP419" i="171" s="1"/>
  <c r="BO419" i="171" a="1"/>
  <c r="BO419" i="171" s="1"/>
  <c r="BQ419" i="171" a="1"/>
  <c r="BQ419" i="171" s="1"/>
  <c r="BP347" i="171" a="1"/>
  <c r="BP347" i="171" s="1"/>
  <c r="BO347" i="171" a="1"/>
  <c r="BO347" i="171" s="1"/>
  <c r="BQ347" i="171" a="1"/>
  <c r="BQ347" i="171" s="1"/>
  <c r="BQ270" i="171" a="1"/>
  <c r="BQ270" i="171" s="1"/>
  <c r="BP270" i="171" a="1"/>
  <c r="BP270" i="171" s="1"/>
  <c r="BO270" i="171" a="1"/>
  <c r="BO270" i="171" s="1"/>
  <c r="BQ185" i="171" a="1"/>
  <c r="BQ185" i="171" s="1"/>
  <c r="BP185" i="171" a="1"/>
  <c r="BP185" i="171" s="1"/>
  <c r="BO185" i="171" a="1"/>
  <c r="BO185" i="171" s="1"/>
  <c r="BO117" i="171" a="1"/>
  <c r="BO117" i="171" s="1"/>
  <c r="BP117" i="171" a="1"/>
  <c r="BP117" i="171" s="1"/>
  <c r="BQ117" i="171" a="1"/>
  <c r="BQ117" i="171" s="1"/>
  <c r="BP50" i="171" a="1"/>
  <c r="BP50" i="171" s="1"/>
  <c r="BO50" i="171" a="1"/>
  <c r="BO50" i="171" s="1"/>
  <c r="BQ50" i="171" a="1"/>
  <c r="BQ50" i="171" s="1"/>
  <c r="BQ1016" i="171" a="1"/>
  <c r="BQ1016" i="171" s="1"/>
  <c r="BP1016" i="171" a="1"/>
  <c r="BP1016" i="171" s="1"/>
  <c r="BO1016" i="171" a="1"/>
  <c r="BO1016" i="171" s="1"/>
  <c r="BQ998" i="171" a="1"/>
  <c r="BQ998" i="171" s="1"/>
  <c r="BP998" i="171" a="1"/>
  <c r="BP998" i="171" s="1"/>
  <c r="BO998" i="171" a="1"/>
  <c r="BO998" i="171" s="1"/>
  <c r="BQ807" i="171" a="1"/>
  <c r="BQ807" i="171" s="1"/>
  <c r="BP807" i="171" a="1"/>
  <c r="BP807" i="171" s="1"/>
  <c r="BO807" i="171" a="1"/>
  <c r="BO807" i="171" s="1"/>
  <c r="BQ604" i="171" a="1"/>
  <c r="BQ604" i="171" s="1"/>
  <c r="BP604" i="171" a="1"/>
  <c r="BP604" i="171" s="1"/>
  <c r="BO604" i="171" a="1"/>
  <c r="BO604" i="171" s="1"/>
  <c r="BO382" i="171" a="1"/>
  <c r="BO382" i="171" s="1"/>
  <c r="BQ382" i="171" a="1"/>
  <c r="BQ382" i="171" s="1"/>
  <c r="BP382" i="171" a="1"/>
  <c r="BP382" i="171" s="1"/>
  <c r="BQ164" i="171" a="1"/>
  <c r="BQ164" i="171" s="1"/>
  <c r="BP164" i="171" a="1"/>
  <c r="BP164" i="171" s="1"/>
  <c r="BO164" i="171" a="1"/>
  <c r="BO164" i="171" s="1"/>
  <c r="BP888" i="171" a="1"/>
  <c r="BP888" i="171" s="1"/>
  <c r="BO888" i="171" a="1"/>
  <c r="BO888" i="171" s="1"/>
  <c r="BQ888" i="171" a="1"/>
  <c r="BQ888" i="171" s="1"/>
  <c r="BP653" i="171" a="1"/>
  <c r="BP653" i="171" s="1"/>
  <c r="BO653" i="171" a="1"/>
  <c r="BO653" i="171" s="1"/>
  <c r="BQ653" i="171" a="1"/>
  <c r="BQ653" i="171" s="1"/>
  <c r="BQ463" i="171" a="1"/>
  <c r="BQ463" i="171" s="1"/>
  <c r="BP463" i="171" a="1"/>
  <c r="BP463" i="171" s="1"/>
  <c r="BO463" i="171" a="1"/>
  <c r="BO463" i="171" s="1"/>
  <c r="BO125" i="171" a="1"/>
  <c r="BO125" i="171" s="1"/>
  <c r="BP125" i="171" a="1"/>
  <c r="BP125" i="171" s="1"/>
  <c r="BQ125" i="171" a="1"/>
  <c r="BQ125" i="171" s="1"/>
  <c r="BQ68" i="171" a="1"/>
  <c r="BQ68" i="171" s="1"/>
  <c r="BP68" i="171" a="1"/>
  <c r="BP68" i="171" s="1"/>
  <c r="BO68" i="171" a="1"/>
  <c r="BO68" i="171" s="1"/>
  <c r="BQ772" i="171" a="1"/>
  <c r="BQ772" i="171" s="1"/>
  <c r="BP772" i="171" a="1"/>
  <c r="BP772" i="171" s="1"/>
  <c r="BO772" i="171" a="1"/>
  <c r="BO772" i="171" s="1"/>
  <c r="BQ546" i="171" a="1"/>
  <c r="BQ546" i="171" s="1"/>
  <c r="BP546" i="171" a="1"/>
  <c r="BP546" i="171" s="1"/>
  <c r="BO546" i="171" a="1"/>
  <c r="BO546" i="171" s="1"/>
  <c r="BQ399" i="171" a="1"/>
  <c r="BQ399" i="171" s="1"/>
  <c r="BP399" i="171" a="1"/>
  <c r="BP399" i="171" s="1"/>
  <c r="BO399" i="171" a="1"/>
  <c r="BO399" i="171" s="1"/>
  <c r="BO101" i="171" a="1"/>
  <c r="BO101" i="171" s="1"/>
  <c r="BQ101" i="171" a="1"/>
  <c r="BQ101" i="171" s="1"/>
  <c r="BP101" i="171" a="1"/>
  <c r="BP101" i="171" s="1"/>
  <c r="BQ857" i="171" a="1"/>
  <c r="BQ857" i="171" s="1"/>
  <c r="BP857" i="171" a="1"/>
  <c r="BP857" i="171" s="1"/>
  <c r="BO857" i="171" a="1"/>
  <c r="BO857" i="171" s="1"/>
  <c r="BQ740" i="171" a="1"/>
  <c r="BQ740" i="171" s="1"/>
  <c r="BP740" i="171" a="1"/>
  <c r="BP740" i="171" s="1"/>
  <c r="BO740" i="171" a="1"/>
  <c r="BO740" i="171" s="1"/>
  <c r="BO555" i="171" a="1"/>
  <c r="BO555" i="171" s="1"/>
  <c r="BQ555" i="171" a="1"/>
  <c r="BQ555" i="171" s="1"/>
  <c r="BP555" i="171" a="1"/>
  <c r="BP555" i="171" s="1"/>
  <c r="BQ480" i="171" a="1"/>
  <c r="BQ480" i="171" s="1"/>
  <c r="BP480" i="171" a="1"/>
  <c r="BP480" i="171" s="1"/>
  <c r="BO480" i="171" a="1"/>
  <c r="BO480" i="171" s="1"/>
  <c r="BQ267" i="171" a="1"/>
  <c r="BQ267" i="171" s="1"/>
  <c r="BP267" i="171" a="1"/>
  <c r="BP267" i="171" s="1"/>
  <c r="BO267" i="171" a="1"/>
  <c r="BO267" i="171" s="1"/>
  <c r="BQ748" i="171" a="1"/>
  <c r="BQ748" i="171" s="1"/>
  <c r="BP748" i="171" a="1"/>
  <c r="BP748" i="171" s="1"/>
  <c r="BO748" i="171" a="1"/>
  <c r="BO748" i="171" s="1"/>
  <c r="BO563" i="171" a="1"/>
  <c r="BO563" i="171" s="1"/>
  <c r="BQ563" i="171" a="1"/>
  <c r="BQ563" i="171" s="1"/>
  <c r="BP563" i="171" a="1"/>
  <c r="BP563" i="171" s="1"/>
  <c r="BQ418" i="171" a="1"/>
  <c r="BQ418" i="171" s="1"/>
  <c r="BP418" i="171" a="1"/>
  <c r="BP418" i="171" s="1"/>
  <c r="BO418" i="171" a="1"/>
  <c r="BO418" i="171" s="1"/>
  <c r="BQ204" i="171" a="1"/>
  <c r="BQ204" i="171" s="1"/>
  <c r="BP204" i="171" a="1"/>
  <c r="BP204" i="171" s="1"/>
  <c r="BO204" i="171" a="1"/>
  <c r="BO204" i="171" s="1"/>
  <c r="BQ930" i="171" a="1"/>
  <c r="BQ930" i="171" s="1"/>
  <c r="BP930" i="171" a="1"/>
  <c r="BP930" i="171" s="1"/>
  <c r="BO930" i="171" a="1"/>
  <c r="BO930" i="171" s="1"/>
  <c r="BQ757" i="171" a="1"/>
  <c r="BQ757" i="171" s="1"/>
  <c r="BP757" i="171" a="1"/>
  <c r="BP757" i="171" s="1"/>
  <c r="BO757" i="171" a="1"/>
  <c r="BO757" i="171" s="1"/>
  <c r="BQ566" i="171" a="1"/>
  <c r="BQ566" i="171" s="1"/>
  <c r="BP566" i="171" a="1"/>
  <c r="BP566" i="171" s="1"/>
  <c r="BO566" i="171" a="1"/>
  <c r="BO566" i="171" s="1"/>
  <c r="BQ356" i="171" a="1"/>
  <c r="BQ356" i="171" s="1"/>
  <c r="BP356" i="171" a="1"/>
  <c r="BP356" i="171" s="1"/>
  <c r="BO356" i="171" a="1"/>
  <c r="BO356" i="171" s="1"/>
  <c r="BQ163" i="171" a="1"/>
  <c r="BQ163" i="171" s="1"/>
  <c r="BP163" i="171" a="1"/>
  <c r="BP163" i="171" s="1"/>
  <c r="BO163" i="171" a="1"/>
  <c r="BO163" i="171" s="1"/>
  <c r="BP870" i="171" a="1"/>
  <c r="BP870" i="171" s="1"/>
  <c r="BO870" i="171" a="1"/>
  <c r="BO870" i="171" s="1"/>
  <c r="BQ870" i="171" a="1"/>
  <c r="BQ870" i="171" s="1"/>
  <c r="BO317" i="171" a="1"/>
  <c r="BO317" i="171" s="1"/>
  <c r="BP317" i="171" a="1"/>
  <c r="BP317" i="171" s="1"/>
  <c r="BQ317" i="171" a="1"/>
  <c r="BQ317" i="171" s="1"/>
  <c r="BQ575" i="171" a="1"/>
  <c r="BQ575" i="171" s="1"/>
  <c r="BP575" i="171" a="1"/>
  <c r="BP575" i="171" s="1"/>
  <c r="BO575" i="171" a="1"/>
  <c r="BO575" i="171" s="1"/>
  <c r="BO680" i="171" a="1"/>
  <c r="BO680" i="171" s="1"/>
  <c r="BQ680" i="171" a="1"/>
  <c r="BQ680" i="171" s="1"/>
  <c r="BP680" i="171" a="1"/>
  <c r="BP680" i="171" s="1"/>
  <c r="BQ628" i="171" a="1"/>
  <c r="BQ628" i="171" s="1"/>
  <c r="BP628" i="171" a="1"/>
  <c r="BP628" i="171" s="1"/>
  <c r="BO628" i="171" a="1"/>
  <c r="BO628" i="171" s="1"/>
  <c r="BQ869" i="171" a="1"/>
  <c r="BQ869" i="171" s="1"/>
  <c r="BO869" i="171" a="1"/>
  <c r="BO869" i="171" s="1"/>
  <c r="BP869" i="171" a="1"/>
  <c r="BP869" i="171" s="1"/>
  <c r="BQ369" i="171" a="1"/>
  <c r="BQ369" i="171" s="1"/>
  <c r="BP369" i="171" a="1"/>
  <c r="BP369" i="171" s="1"/>
  <c r="BO369" i="171" a="1"/>
  <c r="BO369" i="171" s="1"/>
  <c r="BQ886" i="171" a="1"/>
  <c r="BQ886" i="171" s="1"/>
  <c r="BO886" i="171" a="1"/>
  <c r="BO886" i="171" s="1"/>
  <c r="BP886" i="171" a="1"/>
  <c r="BP886" i="171" s="1"/>
  <c r="BO288" i="171" a="1"/>
  <c r="BO288" i="171" s="1"/>
  <c r="BQ288" i="171" a="1"/>
  <c r="BQ288" i="171" s="1"/>
  <c r="BP288" i="171" a="1"/>
  <c r="BP288" i="171" s="1"/>
  <c r="BP226" i="171" a="1"/>
  <c r="BP226" i="171" s="1"/>
  <c r="BO226" i="171" a="1"/>
  <c r="BO226" i="171" s="1"/>
  <c r="BQ226" i="171" a="1"/>
  <c r="BQ226" i="171" s="1"/>
  <c r="BO862" i="171" a="1"/>
  <c r="BO862" i="171" s="1"/>
  <c r="BQ862" i="171" a="1"/>
  <c r="BQ862" i="171" s="1"/>
  <c r="BP862" i="171" a="1"/>
  <c r="BP862" i="171" s="1"/>
  <c r="BO790" i="171" a="1"/>
  <c r="BO790" i="171" s="1"/>
  <c r="BQ790" i="171" a="1"/>
  <c r="BQ790" i="171" s="1"/>
  <c r="BP790" i="171" a="1"/>
  <c r="BP790" i="171" s="1"/>
  <c r="BQ943" i="171" a="1"/>
  <c r="BQ943" i="171" s="1"/>
  <c r="BP943" i="171" a="1"/>
  <c r="BP943" i="171" s="1"/>
  <c r="BO943" i="171" a="1"/>
  <c r="BO943" i="171" s="1"/>
  <c r="BQ607" i="171" a="1"/>
  <c r="BQ607" i="171" s="1"/>
  <c r="BP607" i="171" a="1"/>
  <c r="BP607" i="171" s="1"/>
  <c r="BO607" i="171" a="1"/>
  <c r="BO607" i="171" s="1"/>
  <c r="BQ577" i="171" a="1"/>
  <c r="BQ577" i="171" s="1"/>
  <c r="BP577" i="171" a="1"/>
  <c r="BP577" i="171" s="1"/>
  <c r="BO577" i="171" a="1"/>
  <c r="BO577" i="171" s="1"/>
  <c r="BQ932" i="171" a="1"/>
  <c r="BQ932" i="171" s="1"/>
  <c r="BP932" i="171" a="1"/>
  <c r="BP932" i="171" s="1"/>
  <c r="BO932" i="171" a="1"/>
  <c r="BO932" i="171" s="1"/>
  <c r="BQ785" i="171" a="1"/>
  <c r="BQ785" i="171" s="1"/>
  <c r="BP785" i="171" a="1"/>
  <c r="BP785" i="171" s="1"/>
  <c r="BO785" i="171" a="1"/>
  <c r="BO785" i="171" s="1"/>
  <c r="BQ657" i="171" a="1"/>
  <c r="BQ657" i="171" s="1"/>
  <c r="BP657" i="171" a="1"/>
  <c r="BP657" i="171" s="1"/>
  <c r="BO657" i="171" a="1"/>
  <c r="BO657" i="171" s="1"/>
  <c r="BQ339" i="171" a="1"/>
  <c r="BQ339" i="171" s="1"/>
  <c r="BP339" i="171" a="1"/>
  <c r="BP339" i="171" s="1"/>
  <c r="BO339" i="171" a="1"/>
  <c r="BO339" i="171" s="1"/>
  <c r="BQ177" i="171" a="1"/>
  <c r="BQ177" i="171" s="1"/>
  <c r="BP177" i="171" a="1"/>
  <c r="BP177" i="171" s="1"/>
  <c r="BO177" i="171" a="1"/>
  <c r="BO177" i="171" s="1"/>
  <c r="BQ83" i="171" a="1"/>
  <c r="BQ83" i="171" s="1"/>
  <c r="BP83" i="171" a="1"/>
  <c r="BP83" i="171" s="1"/>
  <c r="BO83" i="171" a="1"/>
  <c r="BO83" i="171" s="1"/>
  <c r="BQ980" i="171" a="1"/>
  <c r="BQ980" i="171" s="1"/>
  <c r="BP980" i="171" a="1"/>
  <c r="BP980" i="171" s="1"/>
  <c r="BO980" i="171" a="1"/>
  <c r="BO980" i="171" s="1"/>
  <c r="BQ914" i="171" a="1"/>
  <c r="BQ914" i="171" s="1"/>
  <c r="BP914" i="171" a="1"/>
  <c r="BP914" i="171" s="1"/>
  <c r="BO914" i="171" a="1"/>
  <c r="BO914" i="171" s="1"/>
  <c r="BQ825" i="171" a="1"/>
  <c r="BQ825" i="171" s="1"/>
  <c r="BP825" i="171" a="1"/>
  <c r="BP825" i="171" s="1"/>
  <c r="BO825" i="171" a="1"/>
  <c r="BO825" i="171" s="1"/>
  <c r="BP713" i="171" a="1"/>
  <c r="BP713" i="171" s="1"/>
  <c r="BQ713" i="171" a="1"/>
  <c r="BQ713" i="171" s="1"/>
  <c r="BO713" i="171" a="1"/>
  <c r="BO713" i="171" s="1"/>
  <c r="BO519" i="171" a="1"/>
  <c r="BO519" i="171" s="1"/>
  <c r="BQ519" i="171" a="1"/>
  <c r="BQ519" i="171" s="1"/>
  <c r="BP519" i="171" a="1"/>
  <c r="BP519" i="171" s="1"/>
  <c r="BO438" i="171" a="1"/>
  <c r="BO438" i="171" s="1"/>
  <c r="BQ438" i="171" a="1"/>
  <c r="BQ438" i="171" s="1"/>
  <c r="BP438" i="171" a="1"/>
  <c r="BP438" i="171" s="1"/>
  <c r="BQ361" i="171" a="1"/>
  <c r="BQ361" i="171" s="1"/>
  <c r="BP361" i="171" a="1"/>
  <c r="BP361" i="171" s="1"/>
  <c r="BO361" i="171" a="1"/>
  <c r="BO361" i="171" s="1"/>
  <c r="BO285" i="171" a="1"/>
  <c r="BO285" i="171" s="1"/>
  <c r="BP285" i="171" a="1"/>
  <c r="BP285" i="171" s="1"/>
  <c r="BQ285" i="171" a="1"/>
  <c r="BQ285" i="171" s="1"/>
  <c r="BP218" i="171" a="1"/>
  <c r="BP218" i="171" s="1"/>
  <c r="BO218" i="171" a="1"/>
  <c r="BO218" i="171" s="1"/>
  <c r="BQ218" i="171" a="1"/>
  <c r="BQ218" i="171" s="1"/>
  <c r="BO152" i="171" a="1"/>
  <c r="BO152" i="171" s="1"/>
  <c r="BQ152" i="171" a="1"/>
  <c r="BQ152" i="171" s="1"/>
  <c r="BP152" i="171" a="1"/>
  <c r="BP152" i="171" s="1"/>
  <c r="BQ71" i="171" a="1"/>
  <c r="BQ71" i="171" s="1"/>
  <c r="BP71" i="171" a="1"/>
  <c r="BP71" i="171" s="1"/>
  <c r="BO71" i="171" a="1"/>
  <c r="BO71" i="171" s="1"/>
  <c r="BQ970" i="171" a="1"/>
  <c r="BQ970" i="171" s="1"/>
  <c r="BP970" i="171" a="1"/>
  <c r="BP970" i="171" s="1"/>
  <c r="BO970" i="171" a="1"/>
  <c r="BO970" i="171" s="1"/>
  <c r="BQ881" i="171" a="1"/>
  <c r="BQ881" i="171" s="1"/>
  <c r="BP881" i="171" a="1"/>
  <c r="BP881" i="171" s="1"/>
  <c r="BO881" i="171" a="1"/>
  <c r="BO881" i="171" s="1"/>
  <c r="BQ808" i="171" a="1"/>
  <c r="BQ808" i="171" s="1"/>
  <c r="BP808" i="171" a="1"/>
  <c r="BP808" i="171" s="1"/>
  <c r="BO808" i="171" a="1"/>
  <c r="BO808" i="171" s="1"/>
  <c r="BQ736" i="171" a="1"/>
  <c r="BQ736" i="171" s="1"/>
  <c r="BP736" i="171" a="1"/>
  <c r="BP736" i="171" s="1"/>
  <c r="BO736" i="171" a="1"/>
  <c r="BO736" i="171" s="1"/>
  <c r="BO672" i="171" a="1"/>
  <c r="BO672" i="171" s="1"/>
  <c r="BQ672" i="171" a="1"/>
  <c r="BQ672" i="171" s="1"/>
  <c r="BP672" i="171" a="1"/>
  <c r="BP672" i="171" s="1"/>
  <c r="BQ619" i="171" a="1"/>
  <c r="BQ619" i="171" s="1"/>
  <c r="BP619" i="171" a="1"/>
  <c r="BP619" i="171" s="1"/>
  <c r="BO619" i="171" a="1"/>
  <c r="BO619" i="171" s="1"/>
  <c r="BQ558" i="171" a="1"/>
  <c r="BQ558" i="171" s="1"/>
  <c r="BP558" i="171" a="1"/>
  <c r="BP558" i="171" s="1"/>
  <c r="BO558" i="171" a="1"/>
  <c r="BO558" i="171" s="1"/>
  <c r="BQ481" i="171" a="1"/>
  <c r="BQ481" i="171" s="1"/>
  <c r="BP481" i="171" a="1"/>
  <c r="BP481" i="171" s="1"/>
  <c r="BO481" i="171" a="1"/>
  <c r="BO481" i="171" s="1"/>
  <c r="BQ405" i="171" a="1"/>
  <c r="BQ405" i="171" s="1"/>
  <c r="BP405" i="171" a="1"/>
  <c r="BP405" i="171" s="1"/>
  <c r="BO405" i="171" a="1"/>
  <c r="BO405" i="171" s="1"/>
  <c r="BP338" i="171" a="1"/>
  <c r="BP338" i="171" s="1"/>
  <c r="BO338" i="171" a="1"/>
  <c r="BO338" i="171" s="1"/>
  <c r="BQ338" i="171" a="1"/>
  <c r="BQ338" i="171" s="1"/>
  <c r="BO272" i="171" a="1"/>
  <c r="BO272" i="171" s="1"/>
  <c r="BQ272" i="171" a="1"/>
  <c r="BQ272" i="171" s="1"/>
  <c r="BP272" i="171" a="1"/>
  <c r="BP272" i="171" s="1"/>
  <c r="BQ191" i="171" a="1"/>
  <c r="BQ191" i="171" s="1"/>
  <c r="BP191" i="171" a="1"/>
  <c r="BP191" i="171" s="1"/>
  <c r="BO191" i="171" a="1"/>
  <c r="BO191" i="171" s="1"/>
  <c r="BQ123" i="171" a="1"/>
  <c r="BQ123" i="171" s="1"/>
  <c r="BP123" i="171" a="1"/>
  <c r="BP123" i="171" s="1"/>
  <c r="BO123" i="171" a="1"/>
  <c r="BO123" i="171" s="1"/>
  <c r="BQ46" i="171" a="1"/>
  <c r="BQ46" i="171" s="1"/>
  <c r="BP46" i="171" a="1"/>
  <c r="BP46" i="171" s="1"/>
  <c r="BO46" i="171" a="1"/>
  <c r="BO46" i="171" s="1"/>
  <c r="BQ992" i="171" a="1"/>
  <c r="BQ992" i="171" s="1"/>
  <c r="BP992" i="171" a="1"/>
  <c r="BP992" i="171" s="1"/>
  <c r="BO992" i="171" a="1"/>
  <c r="BO992" i="171" s="1"/>
  <c r="BQ911" i="171" a="1"/>
  <c r="BQ911" i="171" s="1"/>
  <c r="BP911" i="171" a="1"/>
  <c r="BP911" i="171" s="1"/>
  <c r="BO911" i="171" a="1"/>
  <c r="BO911" i="171" s="1"/>
  <c r="BP845" i="171" a="1"/>
  <c r="BP845" i="171" s="1"/>
  <c r="BO845" i="171" a="1"/>
  <c r="BO845" i="171" s="1"/>
  <c r="BQ845" i="171" a="1"/>
  <c r="BQ845" i="171" s="1"/>
  <c r="BQ747" i="171" a="1"/>
  <c r="BQ747" i="171" s="1"/>
  <c r="BO747" i="171" a="1"/>
  <c r="BO747" i="171" s="1"/>
  <c r="BP747" i="171" a="1"/>
  <c r="BP747" i="171" s="1"/>
  <c r="BO537" i="171" a="1"/>
  <c r="BO537" i="171" s="1"/>
  <c r="BQ537" i="171" a="1"/>
  <c r="BQ537" i="171" s="1"/>
  <c r="BP537" i="171" a="1"/>
  <c r="BP537" i="171" s="1"/>
  <c r="BQ461" i="171" a="1"/>
  <c r="BQ461" i="171" s="1"/>
  <c r="BP461" i="171" a="1"/>
  <c r="BP461" i="171" s="1"/>
  <c r="BO461" i="171" a="1"/>
  <c r="BO461" i="171" s="1"/>
  <c r="BQ394" i="171" a="1"/>
  <c r="BQ394" i="171" s="1"/>
  <c r="BP394" i="171" a="1"/>
  <c r="BP394" i="171" s="1"/>
  <c r="BO394" i="171" a="1"/>
  <c r="BO394" i="171" s="1"/>
  <c r="BO328" i="171" a="1"/>
  <c r="BO328" i="171" s="1"/>
  <c r="BQ328" i="171" a="1"/>
  <c r="BQ328" i="171" s="1"/>
  <c r="BP328" i="171" a="1"/>
  <c r="BP328" i="171" s="1"/>
  <c r="BQ247" i="171" a="1"/>
  <c r="BQ247" i="171" s="1"/>
  <c r="BP247" i="171" a="1"/>
  <c r="BP247" i="171" s="1"/>
  <c r="BO247" i="171" a="1"/>
  <c r="BO247" i="171" s="1"/>
  <c r="BQ179" i="171" a="1"/>
  <c r="BQ179" i="171" s="1"/>
  <c r="BP179" i="171" a="1"/>
  <c r="BP179" i="171" s="1"/>
  <c r="BO179" i="171" a="1"/>
  <c r="BO179" i="171" s="1"/>
  <c r="BQ102" i="171" a="1"/>
  <c r="BQ102" i="171" s="1"/>
  <c r="BP102" i="171" a="1"/>
  <c r="BP102" i="171" s="1"/>
  <c r="BO102" i="171" a="1"/>
  <c r="BO102" i="171" s="1"/>
  <c r="BP965" i="171" a="1"/>
  <c r="BP965" i="171" s="1"/>
  <c r="BO965" i="171" a="1"/>
  <c r="BO965" i="171" s="1"/>
  <c r="BQ965" i="171" a="1"/>
  <c r="BQ965" i="171" s="1"/>
  <c r="BQ899" i="171" a="1"/>
  <c r="BQ899" i="171" s="1"/>
  <c r="BO899" i="171" a="1"/>
  <c r="BO899" i="171" s="1"/>
  <c r="BP899" i="171" a="1"/>
  <c r="BP899" i="171" s="1"/>
  <c r="BQ828" i="171" a="1"/>
  <c r="BQ828" i="171" s="1"/>
  <c r="BO828" i="171" a="1"/>
  <c r="BO828" i="171" s="1"/>
  <c r="BP828" i="171" a="1"/>
  <c r="BP828" i="171" s="1"/>
  <c r="BP751" i="171" a="1"/>
  <c r="BP751" i="171" s="1"/>
  <c r="BQ751" i="171" a="1"/>
  <c r="BQ751" i="171" s="1"/>
  <c r="BO751" i="171" a="1"/>
  <c r="BO751" i="171" s="1"/>
  <c r="BQ696" i="171" a="1"/>
  <c r="BQ696" i="171" s="1"/>
  <c r="BP696" i="171" a="1"/>
  <c r="BP696" i="171" s="1"/>
  <c r="BO696" i="171" a="1"/>
  <c r="BO696" i="171" s="1"/>
  <c r="BQ642" i="171" a="1"/>
  <c r="BQ642" i="171" s="1"/>
  <c r="BP642" i="171" a="1"/>
  <c r="BP642" i="171" s="1"/>
  <c r="BO642" i="171" a="1"/>
  <c r="BO642" i="171" s="1"/>
  <c r="BQ582" i="171" a="1"/>
  <c r="BQ582" i="171" s="1"/>
  <c r="BP582" i="171" a="1"/>
  <c r="BP582" i="171" s="1"/>
  <c r="BO582" i="171" a="1"/>
  <c r="BO582" i="171" s="1"/>
  <c r="BQ514" i="171" a="1"/>
  <c r="BQ514" i="171" s="1"/>
  <c r="BP514" i="171" a="1"/>
  <c r="BP514" i="171" s="1"/>
  <c r="BO514" i="171" a="1"/>
  <c r="BO514" i="171" s="1"/>
  <c r="BQ448" i="171" a="1"/>
  <c r="BQ448" i="171" s="1"/>
  <c r="BP448" i="171" a="1"/>
  <c r="BP448" i="171" s="1"/>
  <c r="BO448" i="171" a="1"/>
  <c r="BO448" i="171" s="1"/>
  <c r="BP371" i="171" a="1"/>
  <c r="BP371" i="171" s="1"/>
  <c r="BO371" i="171" a="1"/>
  <c r="BO371" i="171" s="1"/>
  <c r="BQ371" i="171" a="1"/>
  <c r="BQ371" i="171" s="1"/>
  <c r="BQ299" i="171" a="1"/>
  <c r="BQ299" i="171" s="1"/>
  <c r="BP299" i="171" a="1"/>
  <c r="BP299" i="171" s="1"/>
  <c r="BO299" i="171" a="1"/>
  <c r="BO299" i="171" s="1"/>
  <c r="BQ222" i="171" a="1"/>
  <c r="BQ222" i="171" s="1"/>
  <c r="BP222" i="171" a="1"/>
  <c r="BP222" i="171" s="1"/>
  <c r="BO222" i="171" a="1"/>
  <c r="BO222" i="171" s="1"/>
  <c r="BQ137" i="171" a="1"/>
  <c r="BQ137" i="171" s="1"/>
  <c r="BP137" i="171" a="1"/>
  <c r="BP137" i="171" s="1"/>
  <c r="BO137" i="171" a="1"/>
  <c r="BO137" i="171" s="1"/>
  <c r="BO69" i="171" a="1"/>
  <c r="BO69" i="171" s="1"/>
  <c r="BQ69" i="171" a="1"/>
  <c r="BQ69" i="171" s="1"/>
  <c r="BP69" i="171" a="1"/>
  <c r="BP69" i="171" s="1"/>
  <c r="BQ959" i="171" a="1"/>
  <c r="BQ959" i="171" s="1"/>
  <c r="BP959" i="171" a="1"/>
  <c r="BP959" i="171" s="1"/>
  <c r="BO959" i="171" a="1"/>
  <c r="BO959" i="171" s="1"/>
  <c r="BQ882" i="171" a="1"/>
  <c r="BQ882" i="171" s="1"/>
  <c r="BP882" i="171" a="1"/>
  <c r="BP882" i="171" s="1"/>
  <c r="BO882" i="171" a="1"/>
  <c r="BO882" i="171" s="1"/>
  <c r="BP771" i="171" a="1"/>
  <c r="BP771" i="171" s="1"/>
  <c r="BO771" i="171" a="1"/>
  <c r="BO771" i="171" s="1"/>
  <c r="BQ771" i="171" a="1"/>
  <c r="BQ771" i="171" s="1"/>
  <c r="BO491" i="171" a="1"/>
  <c r="BO491" i="171" s="1"/>
  <c r="BQ491" i="171" a="1"/>
  <c r="BQ491" i="171" s="1"/>
  <c r="BP491" i="171" a="1"/>
  <c r="BP491" i="171" s="1"/>
  <c r="BO406" i="171" a="1"/>
  <c r="BO406" i="171" s="1"/>
  <c r="BQ406" i="171" a="1"/>
  <c r="BQ406" i="171" s="1"/>
  <c r="BP406" i="171" a="1"/>
  <c r="BP406" i="171" s="1"/>
  <c r="BP314" i="171" a="1"/>
  <c r="BP314" i="171" s="1"/>
  <c r="BO314" i="171" a="1"/>
  <c r="BO314" i="171" s="1"/>
  <c r="BQ314" i="171" a="1"/>
  <c r="BQ314" i="171" s="1"/>
  <c r="BP186" i="171" a="1"/>
  <c r="BP186" i="171" s="1"/>
  <c r="BO186" i="171" a="1"/>
  <c r="BO186" i="171" s="1"/>
  <c r="BQ186" i="171" a="1"/>
  <c r="BQ186" i="171" s="1"/>
  <c r="BP58" i="171" a="1"/>
  <c r="BP58" i="171" s="1"/>
  <c r="BO58" i="171" a="1"/>
  <c r="BO58" i="171" s="1"/>
  <c r="BQ58" i="171" a="1"/>
  <c r="BQ58" i="171" s="1"/>
  <c r="BQ1004" i="171" a="1"/>
  <c r="BQ1004" i="171" s="1"/>
  <c r="BP1004" i="171" a="1"/>
  <c r="BP1004" i="171" s="1"/>
  <c r="BO1004" i="171" a="1"/>
  <c r="BO1004" i="171" s="1"/>
  <c r="BQ938" i="171" a="1"/>
  <c r="BQ938" i="171" s="1"/>
  <c r="BP938" i="171" a="1"/>
  <c r="BP938" i="171" s="1"/>
  <c r="BO938" i="171" a="1"/>
  <c r="BO938" i="171" s="1"/>
  <c r="BQ849" i="171" a="1"/>
  <c r="BQ849" i="171" s="1"/>
  <c r="BP849" i="171" a="1"/>
  <c r="BP849" i="171" s="1"/>
  <c r="BO849" i="171" a="1"/>
  <c r="BO849" i="171" s="1"/>
  <c r="BP803" i="171" a="1"/>
  <c r="BP803" i="171" s="1"/>
  <c r="BO803" i="171" a="1"/>
  <c r="BO803" i="171" s="1"/>
  <c r="BQ803" i="171" a="1"/>
  <c r="BQ803" i="171" s="1"/>
  <c r="BP730" i="171" a="1"/>
  <c r="BP730" i="171" s="1"/>
  <c r="BO730" i="171" a="1"/>
  <c r="BO730" i="171" s="1"/>
  <c r="BQ730" i="171" a="1"/>
  <c r="BQ730" i="171" s="1"/>
  <c r="BQ666" i="171" a="1"/>
  <c r="BQ666" i="171" s="1"/>
  <c r="BP666" i="171" a="1"/>
  <c r="BP666" i="171" s="1"/>
  <c r="BO666" i="171" a="1"/>
  <c r="BO666" i="171" s="1"/>
  <c r="BQ606" i="171" a="1"/>
  <c r="BQ606" i="171" s="1"/>
  <c r="BP606" i="171" a="1"/>
  <c r="BP606" i="171" s="1"/>
  <c r="BO606" i="171" a="1"/>
  <c r="BO606" i="171" s="1"/>
  <c r="BQ560" i="171" a="1"/>
  <c r="BQ560" i="171" s="1"/>
  <c r="BP560" i="171" a="1"/>
  <c r="BP560" i="171" s="1"/>
  <c r="BO560" i="171" a="1"/>
  <c r="BO560" i="171" s="1"/>
  <c r="BO483" i="171" a="1"/>
  <c r="BO483" i="171" s="1"/>
  <c r="BQ483" i="171" a="1"/>
  <c r="BQ483" i="171" s="1"/>
  <c r="BP483" i="171" a="1"/>
  <c r="BP483" i="171" s="1"/>
  <c r="BQ415" i="171" a="1"/>
  <c r="BQ415" i="171" s="1"/>
  <c r="BP415" i="171" a="1"/>
  <c r="BP415" i="171" s="1"/>
  <c r="BO415" i="171" a="1"/>
  <c r="BO415" i="171" s="1"/>
  <c r="BQ334" i="171" a="1"/>
  <c r="BQ334" i="171" s="1"/>
  <c r="BP334" i="171" a="1"/>
  <c r="BP334" i="171" s="1"/>
  <c r="BO334" i="171" a="1"/>
  <c r="BO334" i="171" s="1"/>
  <c r="BQ249" i="171" a="1"/>
  <c r="BQ249" i="171" s="1"/>
  <c r="BP249" i="171" a="1"/>
  <c r="BP249" i="171" s="1"/>
  <c r="BO249" i="171" a="1"/>
  <c r="BO249" i="171" s="1"/>
  <c r="BO181" i="171" a="1"/>
  <c r="BO181" i="171" s="1"/>
  <c r="BP181" i="171" a="1"/>
  <c r="BP181" i="171" s="1"/>
  <c r="BQ181" i="171" a="1"/>
  <c r="BQ181" i="171" s="1"/>
  <c r="BP114" i="171" a="1"/>
  <c r="BP114" i="171" s="1"/>
  <c r="BO114" i="171" a="1"/>
  <c r="BO114" i="171" s="1"/>
  <c r="BQ114" i="171" a="1"/>
  <c r="BQ114" i="171" s="1"/>
  <c r="BQ32" i="171" a="1"/>
  <c r="BQ32" i="171" s="1"/>
  <c r="BP32" i="171" a="1"/>
  <c r="BP32" i="171" s="1"/>
  <c r="BO32" i="171" a="1"/>
  <c r="BO32" i="171" s="1"/>
  <c r="BP950" i="171" a="1"/>
  <c r="BP950" i="171" s="1"/>
  <c r="BO950" i="171" a="1"/>
  <c r="BO950" i="171" s="1"/>
  <c r="BQ950" i="171" a="1"/>
  <c r="BQ950" i="171" s="1"/>
  <c r="BQ994" i="171" a="1"/>
  <c r="BQ994" i="171" s="1"/>
  <c r="BP994" i="171" a="1"/>
  <c r="BP994" i="171" s="1"/>
  <c r="BO994" i="171" a="1"/>
  <c r="BO994" i="171" s="1"/>
  <c r="BQ726" i="171" a="1"/>
  <c r="BQ726" i="171" s="1"/>
  <c r="BP726" i="171" a="1"/>
  <c r="BP726" i="171" s="1"/>
  <c r="BO726" i="171" a="1"/>
  <c r="BO726" i="171" s="1"/>
  <c r="BP581" i="171" a="1"/>
  <c r="BP581" i="171" s="1"/>
  <c r="BO581" i="171" a="1"/>
  <c r="BO581" i="171" s="1"/>
  <c r="BQ581" i="171" a="1"/>
  <c r="BQ581" i="171" s="1"/>
  <c r="BQ305" i="171" a="1"/>
  <c r="BQ305" i="171" s="1"/>
  <c r="BP305" i="171" a="1"/>
  <c r="BP305" i="171" s="1"/>
  <c r="BO305" i="171" a="1"/>
  <c r="BO305" i="171" s="1"/>
  <c r="BP162" i="171" a="1"/>
  <c r="BP162" i="171" s="1"/>
  <c r="BO162" i="171" a="1"/>
  <c r="BO162" i="171" s="1"/>
  <c r="BQ162" i="171" a="1"/>
  <c r="BQ162" i="171" s="1"/>
  <c r="BP822" i="171" a="1"/>
  <c r="BP822" i="171" s="1"/>
  <c r="BO822" i="171" a="1"/>
  <c r="BO822" i="171" s="1"/>
  <c r="BQ822" i="171" a="1"/>
  <c r="BQ822" i="171" s="1"/>
  <c r="BP629" i="171" a="1"/>
  <c r="BP629" i="171" s="1"/>
  <c r="BO629" i="171" a="1"/>
  <c r="BO629" i="171" s="1"/>
  <c r="BQ629" i="171" a="1"/>
  <c r="BQ629" i="171" s="1"/>
  <c r="BQ396" i="171" a="1"/>
  <c r="BQ396" i="171" s="1"/>
  <c r="BP396" i="171" a="1"/>
  <c r="BP396" i="171" s="1"/>
  <c r="BO396" i="171" a="1"/>
  <c r="BO396" i="171" s="1"/>
  <c r="BQ108" i="171" a="1"/>
  <c r="BQ108" i="171" s="1"/>
  <c r="BP108" i="171" a="1"/>
  <c r="BP108" i="171" s="1"/>
  <c r="BO108" i="171" a="1"/>
  <c r="BO108" i="171" s="1"/>
  <c r="BQ921" i="171" a="1"/>
  <c r="BQ921" i="171" s="1"/>
  <c r="BP921" i="171" a="1"/>
  <c r="BP921" i="171" s="1"/>
  <c r="BO921" i="171" a="1"/>
  <c r="BO921" i="171" s="1"/>
  <c r="BQ735" i="171" a="1"/>
  <c r="BQ735" i="171" s="1"/>
  <c r="BO735" i="171" a="1"/>
  <c r="BO735" i="171" s="1"/>
  <c r="BP735" i="171" a="1"/>
  <c r="BP735" i="171" s="1"/>
  <c r="BQ544" i="171" a="1"/>
  <c r="BQ544" i="171" s="1"/>
  <c r="BP544" i="171" a="1"/>
  <c r="BP544" i="171" s="1"/>
  <c r="BO544" i="171" a="1"/>
  <c r="BO544" i="171" s="1"/>
  <c r="BP355" i="171" a="1"/>
  <c r="BP355" i="171" s="1"/>
  <c r="BO355" i="171" a="1"/>
  <c r="BO355" i="171" s="1"/>
  <c r="BQ355" i="171" a="1"/>
  <c r="BQ355" i="171" s="1"/>
  <c r="BQ65" i="171" a="1"/>
  <c r="BQ65" i="171" s="1"/>
  <c r="BP65" i="171" a="1"/>
  <c r="BP65" i="171" s="1"/>
  <c r="BO65" i="171" a="1"/>
  <c r="BO65" i="171" s="1"/>
  <c r="BP838" i="171" a="1"/>
  <c r="BP838" i="171" s="1"/>
  <c r="BO838" i="171" a="1"/>
  <c r="BO838" i="171" s="1"/>
  <c r="BQ838" i="171" a="1"/>
  <c r="BQ838" i="171" s="1"/>
  <c r="BO703" i="171" a="1"/>
  <c r="BO703" i="171" s="1"/>
  <c r="BQ703" i="171" a="1"/>
  <c r="BQ703" i="171" s="1"/>
  <c r="BP703" i="171" a="1"/>
  <c r="BP703" i="171" s="1"/>
  <c r="BO553" i="171" a="1"/>
  <c r="BO553" i="171" s="1"/>
  <c r="BQ553" i="171" a="1"/>
  <c r="BQ553" i="171" s="1"/>
  <c r="BP553" i="171" a="1"/>
  <c r="BP553" i="171" s="1"/>
  <c r="BQ476" i="171" a="1"/>
  <c r="BQ476" i="171" s="1"/>
  <c r="BP476" i="171" a="1"/>
  <c r="BP476" i="171" s="1"/>
  <c r="BO476" i="171" a="1"/>
  <c r="BO476" i="171" s="1"/>
  <c r="BQ198" i="171" a="1"/>
  <c r="BQ198" i="171" s="1"/>
  <c r="BP198" i="171" a="1"/>
  <c r="BP198" i="171" s="1"/>
  <c r="BO198" i="171" a="1"/>
  <c r="BO198" i="171" s="1"/>
  <c r="BQ744" i="171" a="1"/>
  <c r="BQ744" i="171" s="1"/>
  <c r="BP744" i="171" a="1"/>
  <c r="BP744" i="171" s="1"/>
  <c r="BO744" i="171" a="1"/>
  <c r="BO744" i="171" s="1"/>
  <c r="BO557" i="171" a="1"/>
  <c r="BO557" i="171" s="1"/>
  <c r="BQ557" i="171" a="1"/>
  <c r="BQ557" i="171" s="1"/>
  <c r="BP557" i="171" a="1"/>
  <c r="BP557" i="171" s="1"/>
  <c r="BQ416" i="171" a="1"/>
  <c r="BQ416" i="171" s="1"/>
  <c r="BP416" i="171" a="1"/>
  <c r="BP416" i="171" s="1"/>
  <c r="BO416" i="171" a="1"/>
  <c r="BO416" i="171" s="1"/>
  <c r="BQ203" i="171" a="1"/>
  <c r="BQ203" i="171" s="1"/>
  <c r="BP203" i="171" a="1"/>
  <c r="BP203" i="171" s="1"/>
  <c r="BO203" i="171" a="1"/>
  <c r="BO203" i="171" s="1"/>
  <c r="BP926" i="171" a="1"/>
  <c r="BP926" i="171" s="1"/>
  <c r="BO926" i="171" a="1"/>
  <c r="BO926" i="171" s="1"/>
  <c r="BQ926" i="171" a="1"/>
  <c r="BQ926" i="171" s="1"/>
  <c r="BP729" i="171" a="1"/>
  <c r="BP729" i="171" s="1"/>
  <c r="BO729" i="171" a="1"/>
  <c r="BO729" i="171" s="1"/>
  <c r="BQ729" i="171" a="1"/>
  <c r="BQ729" i="171" s="1"/>
  <c r="BQ508" i="171" a="1"/>
  <c r="BQ508" i="171" s="1"/>
  <c r="BP508" i="171" a="1"/>
  <c r="BP508" i="171" s="1"/>
  <c r="BO508" i="171" a="1"/>
  <c r="BO508" i="171" s="1"/>
  <c r="BQ354" i="171" a="1"/>
  <c r="BQ354" i="171" s="1"/>
  <c r="BP354" i="171" a="1"/>
  <c r="BP354" i="171" s="1"/>
  <c r="BO354" i="171" a="1"/>
  <c r="BO354" i="171" s="1"/>
  <c r="BQ140" i="171" a="1"/>
  <c r="BQ140" i="171" s="1"/>
  <c r="BP140" i="171" a="1"/>
  <c r="BP140" i="171" s="1"/>
  <c r="BO140" i="171" a="1"/>
  <c r="BO140" i="171" s="1"/>
  <c r="BP866" i="171" a="1"/>
  <c r="BP866" i="171" s="1"/>
  <c r="BO866" i="171" a="1"/>
  <c r="BO866" i="171" s="1"/>
  <c r="BQ866" i="171" a="1"/>
  <c r="BQ866" i="171" s="1"/>
  <c r="BP290" i="171" a="1"/>
  <c r="BP290" i="171" s="1"/>
  <c r="BO290" i="171" a="1"/>
  <c r="BO290" i="171" s="1"/>
  <c r="BQ290" i="171" a="1"/>
  <c r="BQ290" i="171" s="1"/>
  <c r="BQ676" i="171" a="1"/>
  <c r="BQ676" i="171" s="1"/>
  <c r="BP676" i="171" a="1"/>
  <c r="BP676" i="171" s="1"/>
  <c r="BO676" i="171" a="1"/>
  <c r="BO676" i="171" s="1"/>
  <c r="BQ596" i="171" a="1"/>
  <c r="BQ596" i="171" s="1"/>
  <c r="BP596" i="171" a="1"/>
  <c r="BP596" i="171" s="1"/>
  <c r="BO596" i="171" a="1"/>
  <c r="BO596" i="171" s="1"/>
  <c r="BO722" i="171" a="1"/>
  <c r="BO722" i="171" s="1"/>
  <c r="BQ722" i="171" a="1"/>
  <c r="BQ722" i="171" s="1"/>
  <c r="BP722" i="171" a="1"/>
  <c r="BP722" i="171" s="1"/>
  <c r="BQ867" i="171" a="1"/>
  <c r="BQ867" i="171" s="1"/>
  <c r="BP867" i="171" a="1"/>
  <c r="BP867" i="171" s="1"/>
  <c r="BO867" i="171" a="1"/>
  <c r="BO867" i="171" s="1"/>
  <c r="BQ313" i="171" a="1"/>
  <c r="BQ313" i="171" s="1"/>
  <c r="BP313" i="171" a="1"/>
  <c r="BP313" i="171" s="1"/>
  <c r="BO313" i="171" a="1"/>
  <c r="BO313" i="171" s="1"/>
  <c r="BQ518" i="171" a="1"/>
  <c r="BQ518" i="171" s="1"/>
  <c r="BP518" i="171" a="1"/>
  <c r="BP518" i="171" s="1"/>
  <c r="BO518" i="171" a="1"/>
  <c r="BO518" i="171" s="1"/>
  <c r="BQ284" i="171" a="1"/>
  <c r="BQ284" i="171" s="1"/>
  <c r="BP284" i="171" a="1"/>
  <c r="BP284" i="171" s="1"/>
  <c r="BO284" i="171" a="1"/>
  <c r="BO284" i="171" s="1"/>
  <c r="BQ224" i="171" a="1"/>
  <c r="BQ224" i="171" s="1"/>
  <c r="BO224" i="171" a="1"/>
  <c r="BO224" i="171" s="1"/>
  <c r="BP224" i="171" a="1"/>
  <c r="BP224" i="171" s="1"/>
  <c r="BQ858" i="171" a="1"/>
  <c r="BQ858" i="171" s="1"/>
  <c r="BP858" i="171" a="1"/>
  <c r="BP858" i="171" s="1"/>
  <c r="BO858" i="171" a="1"/>
  <c r="BO858" i="171" s="1"/>
  <c r="BQ762" i="171" a="1"/>
  <c r="BQ762" i="171" s="1"/>
  <c r="BO762" i="171" a="1"/>
  <c r="BO762" i="171" s="1"/>
  <c r="BP762" i="171" a="1"/>
  <c r="BP762" i="171" s="1"/>
  <c r="BQ564" i="171" a="1"/>
  <c r="BQ564" i="171" s="1"/>
  <c r="BP564" i="171" a="1"/>
  <c r="BP564" i="171" s="1"/>
  <c r="BO564" i="171" a="1"/>
  <c r="BO564" i="171" s="1"/>
  <c r="EU80" i="183"/>
  <c r="F13" i="188"/>
  <c r="Q13" i="188" s="1"/>
  <c r="BO584" i="171" a="1"/>
  <c r="BO584" i="171" s="1"/>
  <c r="BQ584" i="171" a="1"/>
  <c r="BQ584" i="171" s="1"/>
  <c r="BP584" i="171" a="1"/>
  <c r="BP584" i="171" s="1"/>
  <c r="BQ554" i="171" a="1"/>
  <c r="BQ554" i="171" s="1"/>
  <c r="BP554" i="171" a="1"/>
  <c r="BP554" i="171" s="1"/>
  <c r="BO554" i="171" a="1"/>
  <c r="BO554" i="171" s="1"/>
  <c r="BP905" i="171" a="1"/>
  <c r="BP905" i="171" s="1"/>
  <c r="BO905" i="171" a="1"/>
  <c r="BO905" i="171" s="1"/>
  <c r="BQ905" i="171" a="1"/>
  <c r="BQ905" i="171" s="1"/>
  <c r="BP763" i="171" a="1"/>
  <c r="BP763" i="171" s="1"/>
  <c r="BO763" i="171" a="1"/>
  <c r="BO763" i="171" s="1"/>
  <c r="BQ763" i="171" a="1"/>
  <c r="BQ763" i="171" s="1"/>
  <c r="BQ625" i="171" a="1"/>
  <c r="BQ625" i="171" s="1"/>
  <c r="BP625" i="171" a="1"/>
  <c r="BP625" i="171" s="1"/>
  <c r="BO625" i="171" a="1"/>
  <c r="BO625" i="171" s="1"/>
  <c r="BO301" i="171" a="1"/>
  <c r="BO301" i="171" s="1"/>
  <c r="BP301" i="171" a="1"/>
  <c r="BP301" i="171" s="1"/>
  <c r="BQ301" i="171" a="1"/>
  <c r="BQ301" i="171" s="1"/>
  <c r="BO173" i="171" a="1"/>
  <c r="BO173" i="171" s="1"/>
  <c r="BP173" i="171" a="1"/>
  <c r="BP173" i="171" s="1"/>
  <c r="BQ173" i="171" a="1"/>
  <c r="BQ173" i="171" s="1"/>
  <c r="BQ49" i="171" a="1"/>
  <c r="BQ49" i="171" s="1"/>
  <c r="BP49" i="171" a="1"/>
  <c r="BP49" i="171" s="1"/>
  <c r="BO49" i="171" a="1"/>
  <c r="BO49" i="171" s="1"/>
  <c r="BQ978" i="171" a="1"/>
  <c r="BQ978" i="171" s="1"/>
  <c r="BP978" i="171" a="1"/>
  <c r="BP978" i="171" s="1"/>
  <c r="BO978" i="171" a="1"/>
  <c r="BO978" i="171" s="1"/>
  <c r="BQ889" i="171" a="1"/>
  <c r="BQ889" i="171" s="1"/>
  <c r="BP889" i="171" a="1"/>
  <c r="BP889" i="171" s="1"/>
  <c r="BO889" i="171" a="1"/>
  <c r="BO889" i="171" s="1"/>
  <c r="BQ816" i="171" a="1"/>
  <c r="BQ816" i="171" s="1"/>
  <c r="BO816" i="171" a="1"/>
  <c r="BO816" i="171" s="1"/>
  <c r="BP816" i="171" a="1"/>
  <c r="BP816" i="171" s="1"/>
  <c r="BO691" i="171" a="1"/>
  <c r="BO691" i="171" s="1"/>
  <c r="BQ691" i="171" a="1"/>
  <c r="BQ691" i="171" s="1"/>
  <c r="BP691" i="171" a="1"/>
  <c r="BP691" i="171" s="1"/>
  <c r="BQ502" i="171" a="1"/>
  <c r="BQ502" i="171" s="1"/>
  <c r="BP502" i="171" a="1"/>
  <c r="BP502" i="171" s="1"/>
  <c r="BO502" i="171" a="1"/>
  <c r="BO502" i="171" s="1"/>
  <c r="BQ425" i="171" a="1"/>
  <c r="BQ425" i="171" s="1"/>
  <c r="BP425" i="171" a="1"/>
  <c r="BP425" i="171" s="1"/>
  <c r="BO425" i="171" a="1"/>
  <c r="BO425" i="171" s="1"/>
  <c r="BQ349" i="171" a="1"/>
  <c r="BQ349" i="171" s="1"/>
  <c r="BP349" i="171" a="1"/>
  <c r="BP349" i="171" s="1"/>
  <c r="BO349" i="171" a="1"/>
  <c r="BO349" i="171" s="1"/>
  <c r="BP282" i="171" a="1"/>
  <c r="BP282" i="171" s="1"/>
  <c r="BO282" i="171" a="1"/>
  <c r="BO282" i="171" s="1"/>
  <c r="BQ282" i="171" a="1"/>
  <c r="BQ282" i="171" s="1"/>
  <c r="BO216" i="171" a="1"/>
  <c r="BO216" i="171" s="1"/>
  <c r="BQ216" i="171" a="1"/>
  <c r="BQ216" i="171" s="1"/>
  <c r="BP216" i="171" a="1"/>
  <c r="BP216" i="171" s="1"/>
  <c r="BQ135" i="171" a="1"/>
  <c r="BQ135" i="171" s="1"/>
  <c r="BP135" i="171" a="1"/>
  <c r="BP135" i="171" s="1"/>
  <c r="BO135" i="171" a="1"/>
  <c r="BO135" i="171" s="1"/>
  <c r="BQ67" i="171" a="1"/>
  <c r="BQ67" i="171" s="1"/>
  <c r="BP67" i="171" a="1"/>
  <c r="BP67" i="171" s="1"/>
  <c r="BO67" i="171" a="1"/>
  <c r="BO67" i="171" s="1"/>
  <c r="BQ945" i="171" a="1"/>
  <c r="BQ945" i="171" s="1"/>
  <c r="BP945" i="171" a="1"/>
  <c r="BP945" i="171" s="1"/>
  <c r="BO945" i="171" a="1"/>
  <c r="BO945" i="171" s="1"/>
  <c r="BP872" i="171" a="1"/>
  <c r="BP872" i="171" s="1"/>
  <c r="BO872" i="171" a="1"/>
  <c r="BO872" i="171" s="1"/>
  <c r="BQ872" i="171" a="1"/>
  <c r="BQ872" i="171" s="1"/>
  <c r="BQ791" i="171" a="1"/>
  <c r="BQ791" i="171" s="1"/>
  <c r="BO791" i="171" a="1"/>
  <c r="BO791" i="171" s="1"/>
  <c r="BP791" i="171" a="1"/>
  <c r="BP791" i="171" s="1"/>
  <c r="BO727" i="171" a="1"/>
  <c r="BO727" i="171" s="1"/>
  <c r="BQ727" i="171" a="1"/>
  <c r="BQ727" i="171" s="1"/>
  <c r="BP727" i="171" a="1"/>
  <c r="BP727" i="171" s="1"/>
  <c r="BQ663" i="171" a="1"/>
  <c r="BQ663" i="171" s="1"/>
  <c r="BP663" i="171" a="1"/>
  <c r="BP663" i="171" s="1"/>
  <c r="BO663" i="171" a="1"/>
  <c r="BO663" i="171" s="1"/>
  <c r="BO608" i="171" a="1"/>
  <c r="BO608" i="171" s="1"/>
  <c r="BQ608" i="171" a="1"/>
  <c r="BQ608" i="171" s="1"/>
  <c r="BP608" i="171" a="1"/>
  <c r="BP608" i="171" s="1"/>
  <c r="BO545" i="171" a="1"/>
  <c r="BO545" i="171" s="1"/>
  <c r="BQ545" i="171" a="1"/>
  <c r="BQ545" i="171" s="1"/>
  <c r="BP545" i="171" a="1"/>
  <c r="BP545" i="171" s="1"/>
  <c r="BQ469" i="171" a="1"/>
  <c r="BQ469" i="171" s="1"/>
  <c r="BP469" i="171" a="1"/>
  <c r="BP469" i="171" s="1"/>
  <c r="BO469" i="171" a="1"/>
  <c r="BO469" i="171" s="1"/>
  <c r="BQ402" i="171" a="1"/>
  <c r="BQ402" i="171" s="1"/>
  <c r="BP402" i="171" a="1"/>
  <c r="BP402" i="171" s="1"/>
  <c r="BO402" i="171" a="1"/>
  <c r="BO402" i="171" s="1"/>
  <c r="BO336" i="171" a="1"/>
  <c r="BO336" i="171" s="1"/>
  <c r="BQ336" i="171" a="1"/>
  <c r="BQ336" i="171" s="1"/>
  <c r="BP336" i="171" a="1"/>
  <c r="BP336" i="171" s="1"/>
  <c r="BQ255" i="171" a="1"/>
  <c r="BQ255" i="171" s="1"/>
  <c r="BP255" i="171" a="1"/>
  <c r="BP255" i="171" s="1"/>
  <c r="BO255" i="171" a="1"/>
  <c r="BO255" i="171" s="1"/>
  <c r="BQ187" i="171" a="1"/>
  <c r="BQ187" i="171" s="1"/>
  <c r="BP187" i="171" a="1"/>
  <c r="BP187" i="171" s="1"/>
  <c r="BO187" i="171" a="1"/>
  <c r="BO187" i="171" s="1"/>
  <c r="BQ110" i="171" a="1"/>
  <c r="BQ110" i="171" s="1"/>
  <c r="BP110" i="171" a="1"/>
  <c r="BP110" i="171" s="1"/>
  <c r="BO110" i="171" a="1"/>
  <c r="BO110" i="171" s="1"/>
  <c r="BQ25" i="171" a="1"/>
  <c r="BQ25" i="171" s="1"/>
  <c r="BP25" i="171" a="1"/>
  <c r="BP25" i="171" s="1"/>
  <c r="BO25" i="171" a="1"/>
  <c r="BO25" i="171" s="1"/>
  <c r="BP989" i="171" a="1"/>
  <c r="BP989" i="171" s="1"/>
  <c r="BO989" i="171" a="1"/>
  <c r="BO989" i="171" s="1"/>
  <c r="BQ989" i="171" a="1"/>
  <c r="BQ989" i="171" s="1"/>
  <c r="BQ909" i="171" a="1"/>
  <c r="BQ909" i="171" s="1"/>
  <c r="BP909" i="171" a="1"/>
  <c r="BP909" i="171" s="1"/>
  <c r="BO909" i="171" a="1"/>
  <c r="BO909" i="171" s="1"/>
  <c r="BQ843" i="171" a="1"/>
  <c r="BQ843" i="171" s="1"/>
  <c r="BP843" i="171" a="1"/>
  <c r="BP843" i="171" s="1"/>
  <c r="BO843" i="171" a="1"/>
  <c r="BO843" i="171" s="1"/>
  <c r="BP737" i="171" a="1"/>
  <c r="BP737" i="171" s="1"/>
  <c r="BQ737" i="171" a="1"/>
  <c r="BQ737" i="171" s="1"/>
  <c r="BO737" i="171" a="1"/>
  <c r="BO737" i="171" s="1"/>
  <c r="BO525" i="171" a="1"/>
  <c r="BO525" i="171" s="1"/>
  <c r="BQ525" i="171" a="1"/>
  <c r="BQ525" i="171" s="1"/>
  <c r="BP525" i="171" a="1"/>
  <c r="BP525" i="171" s="1"/>
  <c r="BQ458" i="171" a="1"/>
  <c r="BQ458" i="171" s="1"/>
  <c r="BP458" i="171" a="1"/>
  <c r="BP458" i="171" s="1"/>
  <c r="BO458" i="171" a="1"/>
  <c r="BO458" i="171" s="1"/>
  <c r="BQ392" i="171" a="1"/>
  <c r="BQ392" i="171" s="1"/>
  <c r="BP392" i="171" a="1"/>
  <c r="BP392" i="171" s="1"/>
  <c r="BO392" i="171" a="1"/>
  <c r="BO392" i="171" s="1"/>
  <c r="BQ311" i="171" a="1"/>
  <c r="BQ311" i="171" s="1"/>
  <c r="BP311" i="171" a="1"/>
  <c r="BP311" i="171" s="1"/>
  <c r="BO311" i="171" a="1"/>
  <c r="BO311" i="171" s="1"/>
  <c r="BQ243" i="171" a="1"/>
  <c r="BQ243" i="171" s="1"/>
  <c r="BP243" i="171" a="1"/>
  <c r="BP243" i="171" s="1"/>
  <c r="BO243" i="171" a="1"/>
  <c r="BO243" i="171" s="1"/>
  <c r="BQ166" i="171" a="1"/>
  <c r="BQ166" i="171" s="1"/>
  <c r="BP166" i="171" a="1"/>
  <c r="BP166" i="171" s="1"/>
  <c r="BO166" i="171" a="1"/>
  <c r="BO166" i="171" s="1"/>
  <c r="BQ81" i="171" a="1"/>
  <c r="BQ81" i="171" s="1"/>
  <c r="BP81" i="171" a="1"/>
  <c r="BP81" i="171" s="1"/>
  <c r="BO81" i="171" a="1"/>
  <c r="BO81" i="171" s="1"/>
  <c r="BP963" i="171" a="1"/>
  <c r="BP963" i="171" s="1"/>
  <c r="BO963" i="171" a="1"/>
  <c r="BO963" i="171" s="1"/>
  <c r="BQ963" i="171" a="1"/>
  <c r="BQ963" i="171" s="1"/>
  <c r="BQ892" i="171" a="1"/>
  <c r="BQ892" i="171" s="1"/>
  <c r="BP892" i="171" a="1"/>
  <c r="BP892" i="171" s="1"/>
  <c r="BO892" i="171" a="1"/>
  <c r="BO892" i="171" s="1"/>
  <c r="BQ826" i="171" a="1"/>
  <c r="BQ826" i="171" s="1"/>
  <c r="BP826" i="171" a="1"/>
  <c r="BP826" i="171" s="1"/>
  <c r="BO826" i="171" a="1"/>
  <c r="BO826" i="171" s="1"/>
  <c r="BO746" i="171" a="1"/>
  <c r="BO746" i="171" s="1"/>
  <c r="BQ746" i="171" a="1"/>
  <c r="BQ746" i="171" s="1"/>
  <c r="BP746" i="171" a="1"/>
  <c r="BP746" i="171" s="1"/>
  <c r="BQ687" i="171" a="1"/>
  <c r="BQ687" i="171" s="1"/>
  <c r="BO687" i="171" a="1"/>
  <c r="BO687" i="171" s="1"/>
  <c r="BP687" i="171" a="1"/>
  <c r="BP687" i="171" s="1"/>
  <c r="BO632" i="171" a="1"/>
  <c r="BO632" i="171" s="1"/>
  <c r="BQ632" i="171" a="1"/>
  <c r="BQ632" i="171" s="1"/>
  <c r="BP632" i="171" a="1"/>
  <c r="BP632" i="171" s="1"/>
  <c r="BQ579" i="171" a="1"/>
  <c r="BQ579" i="171" s="1"/>
  <c r="BP579" i="171" a="1"/>
  <c r="BP579" i="171" s="1"/>
  <c r="BO579" i="171" a="1"/>
  <c r="BO579" i="171" s="1"/>
  <c r="BQ512" i="171" a="1"/>
  <c r="BQ512" i="171" s="1"/>
  <c r="BP512" i="171" a="1"/>
  <c r="BP512" i="171" s="1"/>
  <c r="BO512" i="171" a="1"/>
  <c r="BO512" i="171" s="1"/>
  <c r="BP435" i="171" a="1"/>
  <c r="BP435" i="171" s="1"/>
  <c r="BO435" i="171" a="1"/>
  <c r="BO435" i="171" s="1"/>
  <c r="BQ435" i="171" a="1"/>
  <c r="BQ435" i="171" s="1"/>
  <c r="BQ367" i="171" a="1"/>
  <c r="BQ367" i="171" s="1"/>
  <c r="BP367" i="171" a="1"/>
  <c r="BP367" i="171" s="1"/>
  <c r="BO367" i="171" a="1"/>
  <c r="BO367" i="171" s="1"/>
  <c r="BQ286" i="171" a="1"/>
  <c r="BQ286" i="171" s="1"/>
  <c r="BP286" i="171" a="1"/>
  <c r="BP286" i="171" s="1"/>
  <c r="BO286" i="171" a="1"/>
  <c r="BO286" i="171" s="1"/>
  <c r="BQ201" i="171" a="1"/>
  <c r="BQ201" i="171" s="1"/>
  <c r="BP201" i="171" a="1"/>
  <c r="BP201" i="171" s="1"/>
  <c r="BO201" i="171" a="1"/>
  <c r="BO201" i="171" s="1"/>
  <c r="BO133" i="171" a="1"/>
  <c r="BO133" i="171" s="1"/>
  <c r="BP133" i="171" a="1"/>
  <c r="BP133" i="171" s="1"/>
  <c r="BQ133" i="171" a="1"/>
  <c r="BQ133" i="171" s="1"/>
  <c r="BP66" i="171" a="1"/>
  <c r="BP66" i="171" s="1"/>
  <c r="BO66" i="171" a="1"/>
  <c r="BO66" i="171" s="1"/>
  <c r="BQ66" i="171" a="1"/>
  <c r="BQ66" i="171" s="1"/>
  <c r="BQ957" i="171" a="1"/>
  <c r="BQ957" i="171" s="1"/>
  <c r="BP957" i="171" a="1"/>
  <c r="BP957" i="171" s="1"/>
  <c r="BO957" i="171" a="1"/>
  <c r="BO957" i="171" s="1"/>
  <c r="BQ848" i="171" a="1"/>
  <c r="BQ848" i="171" s="1"/>
  <c r="BP848" i="171" a="1"/>
  <c r="BP848" i="171" s="1"/>
  <c r="BO848" i="171" a="1"/>
  <c r="BO848" i="171" s="1"/>
  <c r="BO739" i="171" a="1"/>
  <c r="BO739" i="171" s="1"/>
  <c r="BQ739" i="171" a="1"/>
  <c r="BQ739" i="171" s="1"/>
  <c r="BP739" i="171" a="1"/>
  <c r="BP739" i="171" s="1"/>
  <c r="BO487" i="171" a="1"/>
  <c r="BO487" i="171" s="1"/>
  <c r="BQ487" i="171" a="1"/>
  <c r="BQ487" i="171" s="1"/>
  <c r="BP487" i="171" a="1"/>
  <c r="BP487" i="171" s="1"/>
  <c r="BQ393" i="171" a="1"/>
  <c r="BQ393" i="171" s="1"/>
  <c r="BP393" i="171" a="1"/>
  <c r="BP393" i="171" s="1"/>
  <c r="BO393" i="171" a="1"/>
  <c r="BO393" i="171" s="1"/>
  <c r="BO312" i="171" a="1"/>
  <c r="BO312" i="171" s="1"/>
  <c r="BQ312" i="171" a="1"/>
  <c r="BQ312" i="171" s="1"/>
  <c r="BP312" i="171" a="1"/>
  <c r="BP312" i="171" s="1"/>
  <c r="BQ184" i="171" a="1"/>
  <c r="BQ184" i="171" s="1"/>
  <c r="BP184" i="171" a="1"/>
  <c r="BP184" i="171" s="1"/>
  <c r="BO184" i="171" a="1"/>
  <c r="BO184" i="171" s="1"/>
  <c r="BQ40" i="171" a="1"/>
  <c r="BQ40" i="171" s="1"/>
  <c r="BP40" i="171" a="1"/>
  <c r="BP40" i="171" s="1"/>
  <c r="BO40" i="171" a="1"/>
  <c r="BO40" i="171" s="1"/>
  <c r="BQ1002" i="171" a="1"/>
  <c r="BQ1002" i="171" s="1"/>
  <c r="BP1002" i="171" a="1"/>
  <c r="BP1002" i="171" s="1"/>
  <c r="BO1002" i="171" a="1"/>
  <c r="BO1002" i="171" s="1"/>
  <c r="BP913" i="171" a="1"/>
  <c r="BP913" i="171" s="1"/>
  <c r="BO913" i="171" a="1"/>
  <c r="BO913" i="171" s="1"/>
  <c r="BQ913" i="171" a="1"/>
  <c r="BQ913" i="171" s="1"/>
  <c r="BP840" i="171" a="1"/>
  <c r="BP840" i="171" s="1"/>
  <c r="BO840" i="171" a="1"/>
  <c r="BO840" i="171" s="1"/>
  <c r="BQ840" i="171" a="1"/>
  <c r="BQ840" i="171" s="1"/>
  <c r="BP784" i="171" a="1"/>
  <c r="BP784" i="171" s="1"/>
  <c r="BO784" i="171" a="1"/>
  <c r="BO784" i="171" s="1"/>
  <c r="BQ784" i="171" a="1"/>
  <c r="BQ784" i="171" s="1"/>
  <c r="BQ720" i="171" a="1"/>
  <c r="BQ720" i="171" s="1"/>
  <c r="BP720" i="171" a="1"/>
  <c r="BP720" i="171" s="1"/>
  <c r="BO720" i="171" a="1"/>
  <c r="BO720" i="171" s="1"/>
  <c r="BO656" i="171" a="1"/>
  <c r="BO656" i="171" s="1"/>
  <c r="BQ656" i="171" a="1"/>
  <c r="BQ656" i="171" s="1"/>
  <c r="BP656" i="171" a="1"/>
  <c r="BP656" i="171" s="1"/>
  <c r="BQ603" i="171" a="1"/>
  <c r="BQ603" i="171" s="1"/>
  <c r="BP603" i="171" a="1"/>
  <c r="BP603" i="171" s="1"/>
  <c r="BO603" i="171" a="1"/>
  <c r="BO603" i="171" s="1"/>
  <c r="BO547" i="171" a="1"/>
  <c r="BO547" i="171" s="1"/>
  <c r="BQ547" i="171" a="1"/>
  <c r="BQ547" i="171" s="1"/>
  <c r="BP547" i="171" a="1"/>
  <c r="BP547" i="171" s="1"/>
  <c r="BQ479" i="171" a="1"/>
  <c r="BQ479" i="171" s="1"/>
  <c r="BP479" i="171" a="1"/>
  <c r="BP479" i="171" s="1"/>
  <c r="BO479" i="171" a="1"/>
  <c r="BO479" i="171" s="1"/>
  <c r="BO398" i="171" a="1"/>
  <c r="BO398" i="171" s="1"/>
  <c r="BP398" i="171" a="1"/>
  <c r="BP398" i="171" s="1"/>
  <c r="BQ398" i="171" a="1"/>
  <c r="BQ398" i="171" s="1"/>
  <c r="BQ321" i="171" a="1"/>
  <c r="BQ321" i="171" s="1"/>
  <c r="BP321" i="171" a="1"/>
  <c r="BP321" i="171" s="1"/>
  <c r="BO321" i="171" a="1"/>
  <c r="BO321" i="171" s="1"/>
  <c r="BO245" i="171" a="1"/>
  <c r="BO245" i="171" s="1"/>
  <c r="BP245" i="171" a="1"/>
  <c r="BP245" i="171" s="1"/>
  <c r="BQ245" i="171" a="1"/>
  <c r="BQ245" i="171" s="1"/>
  <c r="BP178" i="171" a="1"/>
  <c r="BP178" i="171" s="1"/>
  <c r="BO178" i="171" a="1"/>
  <c r="BO178" i="171" s="1"/>
  <c r="BQ178" i="171" a="1"/>
  <c r="BQ178" i="171" s="1"/>
  <c r="BO112" i="171" a="1"/>
  <c r="BO112" i="171" s="1"/>
  <c r="BQ112" i="171" a="1"/>
  <c r="BQ112" i="171" s="1"/>
  <c r="BP112" i="171" a="1"/>
  <c r="BP112" i="171" s="1"/>
  <c r="BQ31" i="171" a="1"/>
  <c r="BQ31" i="171" s="1"/>
  <c r="BP31" i="171" a="1"/>
  <c r="BP31" i="171" s="1"/>
  <c r="BO31" i="171" a="1"/>
  <c r="BO31" i="171" s="1"/>
  <c r="BQ990" i="171" a="1"/>
  <c r="BQ990" i="171" s="1"/>
  <c r="BP990" i="171" a="1"/>
  <c r="BP990" i="171" s="1"/>
  <c r="BO990" i="171" a="1"/>
  <c r="BO990" i="171" s="1"/>
  <c r="BQ690" i="171" a="1"/>
  <c r="BQ690" i="171" s="1"/>
  <c r="BP690" i="171" a="1"/>
  <c r="BP690" i="171" s="1"/>
  <c r="BO690" i="171" a="1"/>
  <c r="BO690" i="171" s="1"/>
  <c r="BO539" i="171" a="1"/>
  <c r="BO539" i="171" s="1"/>
  <c r="BQ539" i="171" a="1"/>
  <c r="BQ539" i="171" s="1"/>
  <c r="BP539" i="171" a="1"/>
  <c r="BP539" i="171" s="1"/>
  <c r="BQ233" i="171" a="1"/>
  <c r="BQ233" i="171" s="1"/>
  <c r="BP233" i="171" a="1"/>
  <c r="BP233" i="171" s="1"/>
  <c r="BO233" i="171" a="1"/>
  <c r="BO233" i="171" s="1"/>
  <c r="BO160" i="171" a="1"/>
  <c r="BO160" i="171" s="1"/>
  <c r="BQ160" i="171" a="1"/>
  <c r="BQ160" i="171" s="1"/>
  <c r="BP160" i="171" a="1"/>
  <c r="BP160" i="171" s="1"/>
  <c r="BQ812" i="171" a="1"/>
  <c r="BQ812" i="171" s="1"/>
  <c r="BP812" i="171" a="1"/>
  <c r="BP812" i="171" s="1"/>
  <c r="BO812" i="171" a="1"/>
  <c r="BO812" i="171" s="1"/>
  <c r="BQ588" i="171" a="1"/>
  <c r="BQ588" i="171" s="1"/>
  <c r="BP588" i="171" a="1"/>
  <c r="BP588" i="171" s="1"/>
  <c r="BO588" i="171" a="1"/>
  <c r="BO588" i="171" s="1"/>
  <c r="BQ326" i="171" a="1"/>
  <c r="BQ326" i="171" s="1"/>
  <c r="BP326" i="171" a="1"/>
  <c r="BP326" i="171" s="1"/>
  <c r="BO326" i="171" a="1"/>
  <c r="BO326" i="171" s="1"/>
  <c r="BQ104" i="171" a="1"/>
  <c r="BQ104" i="171" s="1"/>
  <c r="BP104" i="171" a="1"/>
  <c r="BP104" i="171" s="1"/>
  <c r="BO104" i="171" a="1"/>
  <c r="BO104" i="171" s="1"/>
  <c r="BQ902" i="171" a="1"/>
  <c r="BQ902" i="171" s="1"/>
  <c r="BP902" i="171" a="1"/>
  <c r="BP902" i="171" s="1"/>
  <c r="BO902" i="171" a="1"/>
  <c r="BO902" i="171" s="1"/>
  <c r="BP701" i="171" a="1"/>
  <c r="BP701" i="171" s="1"/>
  <c r="BQ701" i="171" a="1"/>
  <c r="BQ701" i="171" s="1"/>
  <c r="BO701" i="171" a="1"/>
  <c r="BO701" i="171" s="1"/>
  <c r="BQ540" i="171" a="1"/>
  <c r="BQ540" i="171" s="1"/>
  <c r="BP540" i="171" a="1"/>
  <c r="BP540" i="171" s="1"/>
  <c r="BO540" i="171" a="1"/>
  <c r="BO540" i="171" s="1"/>
  <c r="BQ332" i="171" a="1"/>
  <c r="BQ332" i="171" s="1"/>
  <c r="BP332" i="171" a="1"/>
  <c r="BP332" i="171" s="1"/>
  <c r="BO332" i="171" a="1"/>
  <c r="BO332" i="171" s="1"/>
  <c r="BO61" i="171" a="1"/>
  <c r="BO61" i="171" s="1"/>
  <c r="BQ61" i="171" a="1"/>
  <c r="BQ61" i="171" s="1"/>
  <c r="BP61" i="171" a="1"/>
  <c r="BP61" i="171" s="1"/>
  <c r="BQ833" i="171" a="1"/>
  <c r="BQ833" i="171" s="1"/>
  <c r="BP833" i="171" a="1"/>
  <c r="BP833" i="171" s="1"/>
  <c r="BO833" i="171" a="1"/>
  <c r="BO833" i="171" s="1"/>
  <c r="BP669" i="171" a="1"/>
  <c r="BP669" i="171" s="1"/>
  <c r="BO669" i="171" a="1"/>
  <c r="BO669" i="171" s="1"/>
  <c r="BQ669" i="171" a="1"/>
  <c r="BQ669" i="171" s="1"/>
  <c r="BO549" i="171" a="1"/>
  <c r="BO549" i="171" s="1"/>
  <c r="BQ549" i="171" a="1"/>
  <c r="BQ549" i="171" s="1"/>
  <c r="BP549" i="171" a="1"/>
  <c r="BP549" i="171" s="1"/>
  <c r="BQ468" i="171" a="1"/>
  <c r="BQ468" i="171" s="1"/>
  <c r="BP468" i="171" a="1"/>
  <c r="BP468" i="171" s="1"/>
  <c r="BO468" i="171" a="1"/>
  <c r="BO468" i="171" s="1"/>
  <c r="BQ190" i="171" a="1"/>
  <c r="BQ190" i="171" s="1"/>
  <c r="BP190" i="171" a="1"/>
  <c r="BP190" i="171" s="1"/>
  <c r="BO190" i="171" a="1"/>
  <c r="BO190" i="171" s="1"/>
  <c r="BQ732" i="171" a="1"/>
  <c r="BQ732" i="171" s="1"/>
  <c r="BP732" i="171" a="1"/>
  <c r="BP732" i="171" s="1"/>
  <c r="BO732" i="171" a="1"/>
  <c r="BO732" i="171" s="1"/>
  <c r="BO505" i="171" a="1"/>
  <c r="BO505" i="171" s="1"/>
  <c r="BQ505" i="171" a="1"/>
  <c r="BQ505" i="171" s="1"/>
  <c r="BP505" i="171" a="1"/>
  <c r="BP505" i="171" s="1"/>
  <c r="BQ412" i="171" a="1"/>
  <c r="BQ412" i="171" s="1"/>
  <c r="BP412" i="171" a="1"/>
  <c r="BP412" i="171" s="1"/>
  <c r="BO412" i="171" a="1"/>
  <c r="BO412" i="171" s="1"/>
  <c r="BQ134" i="171" a="1"/>
  <c r="BQ134" i="171" s="1"/>
  <c r="BP134" i="171" a="1"/>
  <c r="BP134" i="171" s="1"/>
  <c r="BO134" i="171" a="1"/>
  <c r="BO134" i="171" s="1"/>
  <c r="BO924" i="171" a="1"/>
  <c r="BO924" i="171" s="1"/>
  <c r="BQ924" i="171" a="1"/>
  <c r="BQ924" i="171" s="1"/>
  <c r="BP924" i="171" a="1"/>
  <c r="BP924" i="171" s="1"/>
  <c r="BQ716" i="171" a="1"/>
  <c r="BQ716" i="171" s="1"/>
  <c r="BP716" i="171" a="1"/>
  <c r="BP716" i="171" s="1"/>
  <c r="BO716" i="171" a="1"/>
  <c r="BO716" i="171" s="1"/>
  <c r="BO497" i="171" a="1"/>
  <c r="BO497" i="171" s="1"/>
  <c r="BQ497" i="171" a="1"/>
  <c r="BQ497" i="171" s="1"/>
  <c r="BP497" i="171" a="1"/>
  <c r="BP497" i="171" s="1"/>
  <c r="BQ352" i="171" a="1"/>
  <c r="BQ352" i="171" s="1"/>
  <c r="BP352" i="171" a="1"/>
  <c r="BP352" i="171" s="1"/>
  <c r="BO352" i="171" a="1"/>
  <c r="BO352" i="171" s="1"/>
  <c r="BQ139" i="171" a="1"/>
  <c r="BQ139" i="171" s="1"/>
  <c r="BP139" i="171" a="1"/>
  <c r="BP139" i="171" s="1"/>
  <c r="BO139" i="171" a="1"/>
  <c r="BO139" i="171" s="1"/>
  <c r="BO860" i="171" a="1"/>
  <c r="BO860" i="171" s="1"/>
  <c r="BQ860" i="171" a="1"/>
  <c r="BQ860" i="171" s="1"/>
  <c r="BP860" i="171" a="1"/>
  <c r="BP860" i="171" s="1"/>
  <c r="BQ99" i="171" a="1"/>
  <c r="BQ99" i="171" s="1"/>
  <c r="BP99" i="171" a="1"/>
  <c r="BP99" i="171" s="1"/>
  <c r="BO99" i="171" a="1"/>
  <c r="BO99" i="171" s="1"/>
  <c r="BQ668" i="171" a="1"/>
  <c r="BQ668" i="171" s="1"/>
  <c r="BP668" i="171" a="1"/>
  <c r="BP668" i="171" s="1"/>
  <c r="BO668" i="171" a="1"/>
  <c r="BO668" i="171" s="1"/>
  <c r="BQ151" i="171" a="1"/>
  <c r="BQ151" i="171" s="1"/>
  <c r="BP151" i="171" a="1"/>
  <c r="BP151" i="171" s="1"/>
  <c r="BO151" i="171" a="1"/>
  <c r="BO151" i="171" s="1"/>
  <c r="BP717" i="171" a="1"/>
  <c r="BP717" i="171" s="1"/>
  <c r="BO717" i="171" a="1"/>
  <c r="BO717" i="171" s="1"/>
  <c r="BQ717" i="171" a="1"/>
  <c r="BQ717" i="171" s="1"/>
  <c r="BO827" i="171" a="1"/>
  <c r="BO827" i="171" s="1"/>
  <c r="BQ827" i="171" a="1"/>
  <c r="BQ827" i="171" s="1"/>
  <c r="BP827" i="171" a="1"/>
  <c r="BP827" i="171" s="1"/>
  <c r="BQ297" i="171" a="1"/>
  <c r="BQ297" i="171" s="1"/>
  <c r="BP297" i="171" a="1"/>
  <c r="BP297" i="171" s="1"/>
  <c r="BO297" i="171" a="1"/>
  <c r="BO297" i="171" s="1"/>
  <c r="BQ510" i="171" a="1"/>
  <c r="BQ510" i="171" s="1"/>
  <c r="BP510" i="171" a="1"/>
  <c r="BP510" i="171" s="1"/>
  <c r="BO510" i="171" a="1"/>
  <c r="BO510" i="171" s="1"/>
  <c r="BQ276" i="171" a="1"/>
  <c r="BQ276" i="171" s="1"/>
  <c r="BP276" i="171" a="1"/>
  <c r="BP276" i="171" s="1"/>
  <c r="BO276" i="171" a="1"/>
  <c r="BO276" i="171" s="1"/>
  <c r="BQ220" i="171" a="1"/>
  <c r="BQ220" i="171" s="1"/>
  <c r="BP220" i="171" a="1"/>
  <c r="BP220" i="171" s="1"/>
  <c r="BO220" i="171" a="1"/>
  <c r="BO220" i="171" s="1"/>
  <c r="BQ433" i="171" a="1"/>
  <c r="BQ433" i="171" s="1"/>
  <c r="BP433" i="171" a="1"/>
  <c r="BP433" i="171" s="1"/>
  <c r="BO433" i="171" a="1"/>
  <c r="BO433" i="171" s="1"/>
  <c r="BQ854" i="171" a="1"/>
  <c r="BQ854" i="171" s="1"/>
  <c r="BP854" i="171" a="1"/>
  <c r="BP854" i="171" s="1"/>
  <c r="BO854" i="171" a="1"/>
  <c r="BO854" i="171" s="1"/>
  <c r="BQ758" i="171" a="1"/>
  <c r="BQ758" i="171" s="1"/>
  <c r="BP758" i="171" a="1"/>
  <c r="BP758" i="171" s="1"/>
  <c r="BO758" i="171" a="1"/>
  <c r="BO758" i="171" s="1"/>
  <c r="BQ372" i="171" a="1"/>
  <c r="BQ372" i="171" s="1"/>
  <c r="BP372" i="171" a="1"/>
  <c r="BP372" i="171" s="1"/>
  <c r="BO372" i="171" a="1"/>
  <c r="BO372" i="171" s="1"/>
  <c r="D13" i="188"/>
  <c r="BF973" i="171"/>
  <c r="BF214" i="171"/>
  <c r="BF806" i="171"/>
  <c r="BF419" i="171"/>
  <c r="BF185" i="171"/>
  <c r="BF50" i="171"/>
  <c r="BF604" i="171"/>
  <c r="BF888" i="171"/>
  <c r="BF125" i="171"/>
  <c r="BF772" i="171"/>
  <c r="BF857" i="171"/>
  <c r="BF748" i="171"/>
  <c r="BF930" i="171"/>
  <c r="BF566" i="171"/>
  <c r="BF356" i="171"/>
  <c r="BF870" i="171"/>
  <c r="BF317" i="171"/>
  <c r="BF575" i="171"/>
  <c r="BF628" i="171"/>
  <c r="BF369" i="171"/>
  <c r="BF288" i="171"/>
  <c r="BF828" i="171"/>
  <c r="BF642" i="171"/>
  <c r="BF448" i="171"/>
  <c r="BF959" i="171"/>
  <c r="BF491" i="171"/>
  <c r="BF406" i="171"/>
  <c r="BF1004" i="171"/>
  <c r="BF849" i="171"/>
  <c r="BF606" i="171"/>
  <c r="BF415" i="171"/>
  <c r="BF249" i="171"/>
  <c r="BF726" i="171"/>
  <c r="BF581" i="171"/>
  <c r="BF822" i="171"/>
  <c r="BF396" i="171"/>
  <c r="BF544" i="171"/>
  <c r="BF838" i="171"/>
  <c r="BF476" i="171"/>
  <c r="BF557" i="171"/>
  <c r="BF203" i="171"/>
  <c r="BF926" i="171"/>
  <c r="BF729" i="171"/>
  <c r="BF508" i="171"/>
  <c r="BF866" i="171"/>
  <c r="BF290" i="171"/>
  <c r="BF676" i="171"/>
  <c r="BF596" i="171"/>
  <c r="BF284" i="171"/>
  <c r="BF564" i="171"/>
  <c r="BF739" i="171"/>
  <c r="BF312" i="171"/>
  <c r="BF840" i="171"/>
  <c r="BF720" i="171"/>
  <c r="BF245" i="171"/>
  <c r="BF112" i="171"/>
  <c r="BF31" i="171"/>
  <c r="BF990" i="171"/>
  <c r="BF160" i="171"/>
  <c r="BF588" i="171"/>
  <c r="BF326" i="171"/>
  <c r="BF332" i="171"/>
  <c r="BF61" i="171"/>
  <c r="BF669" i="171"/>
  <c r="BF549" i="171"/>
  <c r="BF190" i="171"/>
  <c r="BF732" i="171"/>
  <c r="BF134" i="171"/>
  <c r="BF497" i="171"/>
  <c r="BF668" i="171"/>
  <c r="BF717" i="171"/>
  <c r="BF297" i="171"/>
  <c r="BF220" i="171"/>
  <c r="BF854" i="171"/>
  <c r="BF758" i="171"/>
  <c r="BF890" i="171"/>
  <c r="BF678" i="171"/>
  <c r="BF499" i="171"/>
  <c r="BF48" i="171"/>
  <c r="BF295" i="171"/>
  <c r="BF167" i="171"/>
  <c r="BF39" i="171"/>
  <c r="BF977" i="171"/>
  <c r="BF823" i="171"/>
  <c r="BF647" i="171"/>
  <c r="BF543" i="171"/>
  <c r="BF462" i="171"/>
  <c r="BF385" i="171"/>
  <c r="BF309" i="171"/>
  <c r="BF242" i="171"/>
  <c r="BF95" i="171"/>
  <c r="BF27" i="171"/>
  <c r="BF988" i="171"/>
  <c r="BF685" i="171"/>
  <c r="BF318" i="171"/>
  <c r="BF897" i="171"/>
  <c r="BF662" i="171"/>
  <c r="BF331" i="171"/>
  <c r="BF44" i="171"/>
  <c r="BF124" i="171"/>
  <c r="BF709" i="171"/>
  <c r="BF404" i="171"/>
  <c r="BF712" i="171"/>
  <c r="BF441" i="171"/>
  <c r="BF70" i="171"/>
  <c r="BF697" i="171"/>
  <c r="BF660" i="171"/>
  <c r="BF143" i="171"/>
  <c r="BF804" i="171"/>
  <c r="BF293" i="171"/>
  <c r="BF454" i="171"/>
  <c r="BF846" i="171"/>
  <c r="BF756" i="171"/>
  <c r="BF376" i="171"/>
  <c r="BF22" i="171"/>
  <c r="BF887" i="171"/>
  <c r="BF770" i="171"/>
  <c r="BF702" i="171"/>
  <c r="BF526" i="171"/>
  <c r="BF91" i="171"/>
  <c r="BF572" i="171"/>
  <c r="BF262" i="171"/>
  <c r="BF595" i="171"/>
  <c r="BF41" i="171"/>
  <c r="BF388" i="171"/>
  <c r="BF918" i="171"/>
  <c r="BF700" i="171"/>
  <c r="BF62" i="171"/>
  <c r="BF797" i="171"/>
  <c r="BF244" i="171"/>
  <c r="BF196" i="171"/>
  <c r="BF830" i="171"/>
  <c r="BF929" i="171"/>
  <c r="BF559" i="171"/>
  <c r="BF325" i="171"/>
  <c r="BF111" i="171"/>
  <c r="BF820" i="171"/>
  <c r="BF363" i="171"/>
  <c r="BF885" i="171"/>
  <c r="BF698" i="171"/>
  <c r="BF583" i="171"/>
  <c r="BF513" i="171"/>
  <c r="BF304" i="171"/>
  <c r="BF155" i="171"/>
  <c r="BF985" i="171"/>
  <c r="BF982" i="171"/>
  <c r="BF527" i="171"/>
  <c r="BF189" i="171"/>
  <c r="BF694" i="171"/>
  <c r="BF475" i="171"/>
  <c r="BF824" i="171"/>
  <c r="BF597" i="171"/>
  <c r="BF411" i="171"/>
  <c r="BF254" i="171"/>
  <c r="BF593" i="171"/>
  <c r="BF37" i="171"/>
  <c r="BF671" i="171"/>
  <c r="BF428" i="171"/>
  <c r="BF279" i="171"/>
  <c r="BF677" i="171"/>
  <c r="BF381" i="171"/>
  <c r="BF933" i="171"/>
  <c r="BF573" i="171"/>
  <c r="BF749" i="171"/>
  <c r="BF788" i="171"/>
  <c r="BF802" i="171"/>
  <c r="BF35" i="171"/>
  <c r="BF895" i="171"/>
  <c r="BF949" i="171"/>
  <c r="BF813" i="171"/>
  <c r="BF634" i="171"/>
  <c r="BF574" i="171"/>
  <c r="BF434" i="171"/>
  <c r="BF368" i="171"/>
  <c r="BF142" i="171"/>
  <c r="BF966" i="171"/>
  <c r="BF460" i="171"/>
  <c r="BF659" i="171"/>
  <c r="BF165" i="171"/>
  <c r="BF92" i="171"/>
  <c r="BF407" i="171"/>
  <c r="BF637" i="171"/>
  <c r="BF424" i="171"/>
  <c r="BF215" i="171"/>
  <c r="BF79" i="171"/>
  <c r="BF935" i="171"/>
  <c r="BF316" i="171"/>
  <c r="BF232" i="171"/>
  <c r="BF1013" i="171"/>
  <c r="BF981" i="171"/>
  <c r="BF600" i="171"/>
  <c r="BF386" i="171"/>
  <c r="BF171" i="171"/>
  <c r="BF893" i="171"/>
  <c r="BF427" i="171"/>
  <c r="BF342" i="171"/>
  <c r="BF103" i="171"/>
  <c r="BF947" i="171"/>
  <c r="BF679" i="171"/>
  <c r="BF571" i="171"/>
  <c r="BF351" i="171"/>
  <c r="BF961" i="171"/>
  <c r="BF896" i="171"/>
  <c r="BF658" i="171"/>
  <c r="BF467" i="171"/>
  <c r="BF129" i="171"/>
  <c r="BF548" i="171"/>
  <c r="BF403" i="171"/>
  <c r="BF741" i="171"/>
  <c r="BF268" i="171"/>
  <c r="BF598" i="171"/>
  <c r="BF420" i="171"/>
  <c r="BF227" i="171"/>
  <c r="BF934" i="171"/>
  <c r="BF781" i="171"/>
  <c r="BF360" i="171"/>
  <c r="BF207" i="171"/>
  <c r="BF357" i="171"/>
  <c r="BF613" i="171"/>
  <c r="BF879" i="171"/>
  <c r="BF500" i="171"/>
  <c r="BF292" i="171"/>
  <c r="BF878" i="171"/>
  <c r="BF999" i="171"/>
  <c r="EU96" i="183"/>
  <c r="EU113" i="183"/>
  <c r="EU47" i="183"/>
  <c r="EU36" i="183"/>
  <c r="A32" i="185"/>
  <c r="W29" i="185"/>
  <c r="EU98" i="183"/>
  <c r="A31" i="185"/>
  <c r="A33" i="185"/>
  <c r="W30" i="185"/>
  <c r="EU86" i="183"/>
  <c r="EU25" i="183"/>
  <c r="EU72" i="183"/>
  <c r="BN692" i="171"/>
  <c r="EU71" i="183"/>
  <c r="EU91" i="183"/>
  <c r="EU83" i="183"/>
  <c r="EU65" i="183"/>
  <c r="EU59" i="183"/>
  <c r="EU61" i="183"/>
  <c r="EU20" i="183"/>
  <c r="EU31" i="183"/>
  <c r="D22" i="188"/>
  <c r="D21" i="188"/>
  <c r="D16" i="188"/>
  <c r="EU105" i="183"/>
  <c r="F23" i="188"/>
  <c r="J23" i="188" s="1"/>
  <c r="F20" i="188"/>
  <c r="D17" i="188"/>
  <c r="I12" i="188"/>
  <c r="L12" i="188"/>
  <c r="Q12" i="188"/>
  <c r="O12" i="188"/>
  <c r="J12" i="188"/>
  <c r="H12" i="188"/>
  <c r="C12" i="188" s="1"/>
  <c r="B12" i="188" s="1"/>
  <c r="F22" i="188"/>
  <c r="EU111" i="183"/>
  <c r="EU106" i="183"/>
  <c r="D20" i="188"/>
  <c r="F17" i="188"/>
  <c r="EU43" i="183"/>
  <c r="F19" i="188"/>
  <c r="F15" i="188"/>
  <c r="EU42" i="183"/>
  <c r="EU87" i="183"/>
  <c r="D19" i="188"/>
  <c r="D15" i="188"/>
  <c r="D23" i="188"/>
  <c r="F18" i="188"/>
  <c r="D24" i="188"/>
  <c r="EU73" i="183"/>
  <c r="EU64" i="183"/>
  <c r="D18" i="188"/>
  <c r="Q14" i="188"/>
  <c r="J14" i="188"/>
  <c r="O14" i="188"/>
  <c r="I14" i="188"/>
  <c r="H14" i="188"/>
  <c r="C14" i="188" s="1"/>
  <c r="L14" i="188"/>
  <c r="EU93" i="183"/>
  <c r="F21" i="188"/>
  <c r="F16" i="188"/>
  <c r="L13" i="188"/>
  <c r="BR692" i="171"/>
  <c r="BB17" i="171"/>
  <c r="F24" i="188"/>
  <c r="L24" i="188" s="1"/>
  <c r="A24" i="188"/>
  <c r="EU115" i="183"/>
  <c r="EU68" i="183"/>
  <c r="EU55" i="183"/>
  <c r="EU49" i="183"/>
  <c r="EU19" i="183"/>
  <c r="EU63" i="183"/>
  <c r="E25" i="188"/>
  <c r="D25" i="188" s="1"/>
  <c r="BM584" i="171" a="1"/>
  <c r="BM584" i="171" s="1"/>
  <c r="BL584" i="171" a="1"/>
  <c r="BL584" i="171" s="1"/>
  <c r="BK584" i="171" a="1"/>
  <c r="BK584" i="171" s="1"/>
  <c r="BF584" i="171"/>
  <c r="BM618" i="171" a="1"/>
  <c r="BM618" i="171" s="1"/>
  <c r="BL618" i="171" a="1"/>
  <c r="BL618" i="171" s="1"/>
  <c r="BK618" i="171" a="1"/>
  <c r="BK618" i="171" s="1"/>
  <c r="BF618" i="171"/>
  <c r="BM561" i="171" a="1"/>
  <c r="BM561" i="171" s="1"/>
  <c r="BL561" i="171" a="1"/>
  <c r="BL561" i="171" s="1"/>
  <c r="BK561" i="171" a="1"/>
  <c r="BK561" i="171" s="1"/>
  <c r="BF561" i="171"/>
  <c r="BM1003" i="171" a="1"/>
  <c r="BM1003" i="171" s="1"/>
  <c r="BL1003" i="171" a="1"/>
  <c r="BL1003" i="171" s="1"/>
  <c r="BK1003" i="171" a="1"/>
  <c r="BK1003" i="171" s="1"/>
  <c r="BF1003" i="171"/>
  <c r="BL905" i="171" a="1"/>
  <c r="BL905" i="171" s="1"/>
  <c r="BK905" i="171" a="1"/>
  <c r="BK905" i="171" s="1"/>
  <c r="BM905" i="171" a="1"/>
  <c r="BM905" i="171" s="1"/>
  <c r="BF905" i="171"/>
  <c r="BM795" i="171" a="1"/>
  <c r="BM795" i="171" s="1"/>
  <c r="BL795" i="171" a="1"/>
  <c r="BL795" i="171" s="1"/>
  <c r="BK795" i="171" a="1"/>
  <c r="BK795" i="171" s="1"/>
  <c r="BF795" i="171"/>
  <c r="BM699" i="171" a="1"/>
  <c r="BM699" i="171" s="1"/>
  <c r="BL699" i="171" a="1"/>
  <c r="BL699" i="171" s="1"/>
  <c r="BK699" i="171" a="1"/>
  <c r="BK699" i="171" s="1"/>
  <c r="BF699" i="171"/>
  <c r="BM490" i="171" a="1"/>
  <c r="BM490" i="171" s="1"/>
  <c r="BL490" i="171" a="1"/>
  <c r="BL490" i="171" s="1"/>
  <c r="BK490" i="171" a="1"/>
  <c r="BK490" i="171" s="1"/>
  <c r="BF490" i="171"/>
  <c r="BM301" i="171" a="1"/>
  <c r="BM301" i="171" s="1"/>
  <c r="BL301" i="171" a="1"/>
  <c r="BL301" i="171" s="1"/>
  <c r="BK301" i="171" a="1"/>
  <c r="BK301" i="171" s="1"/>
  <c r="BF301" i="171"/>
  <c r="BM211" i="171" a="1"/>
  <c r="BM211" i="171" s="1"/>
  <c r="BL211" i="171" a="1"/>
  <c r="BL211" i="171" s="1"/>
  <c r="BK211" i="171" a="1"/>
  <c r="BK211" i="171" s="1"/>
  <c r="BF211" i="171"/>
  <c r="BM109" i="171" a="1"/>
  <c r="BM109" i="171" s="1"/>
  <c r="BL109" i="171" a="1"/>
  <c r="BL109" i="171" s="1"/>
  <c r="BK109" i="171" a="1"/>
  <c r="BK109" i="171" s="1"/>
  <c r="BF109" i="171"/>
  <c r="BM42" i="171" a="1"/>
  <c r="BM42" i="171" s="1"/>
  <c r="BK42" i="171" a="1"/>
  <c r="BK42" i="171" s="1"/>
  <c r="BL42" i="171" a="1"/>
  <c r="BL42" i="171" s="1"/>
  <c r="BF42" i="171"/>
  <c r="BM987" i="171" a="1"/>
  <c r="BM987" i="171" s="1"/>
  <c r="BL987" i="171" a="1"/>
  <c r="BL987" i="171" s="1"/>
  <c r="BK987" i="171" a="1"/>
  <c r="BK987" i="171" s="1"/>
  <c r="BF987" i="171"/>
  <c r="BK925" i="171" a="1"/>
  <c r="BK925" i="171" s="1"/>
  <c r="BM925" i="171" a="1"/>
  <c r="BM925" i="171" s="1"/>
  <c r="BL925" i="171" a="1"/>
  <c r="BL925" i="171" s="1"/>
  <c r="BF925" i="171"/>
  <c r="BM863" i="171" a="1"/>
  <c r="BM863" i="171" s="1"/>
  <c r="BL863" i="171" a="1"/>
  <c r="BL863" i="171" s="1"/>
  <c r="BK863" i="171" a="1"/>
  <c r="BK863" i="171" s="1"/>
  <c r="BF863" i="171"/>
  <c r="BL816" i="171" a="1"/>
  <c r="BL816" i="171" s="1"/>
  <c r="BK816" i="171" a="1"/>
  <c r="BK816" i="171" s="1"/>
  <c r="BM816" i="171" a="1"/>
  <c r="BM816" i="171" s="1"/>
  <c r="BF816" i="171"/>
  <c r="BM723" i="171" a="1"/>
  <c r="BM723" i="171" s="1"/>
  <c r="BL723" i="171" a="1"/>
  <c r="BL723" i="171" s="1"/>
  <c r="BK723" i="171" a="1"/>
  <c r="BK723" i="171" s="1"/>
  <c r="BF723" i="171"/>
  <c r="BK538" i="171" a="1"/>
  <c r="BK538" i="171" s="1"/>
  <c r="BM538" i="171" a="1"/>
  <c r="BM538" i="171" s="1"/>
  <c r="BL538" i="171" a="1"/>
  <c r="BL538" i="171" s="1"/>
  <c r="BF538" i="171"/>
  <c r="BM477" i="171" a="1"/>
  <c r="BM477" i="171" s="1"/>
  <c r="BL477" i="171" a="1"/>
  <c r="BL477" i="171" s="1"/>
  <c r="BK477" i="171" a="1"/>
  <c r="BK477" i="171" s="1"/>
  <c r="BF477" i="171"/>
  <c r="BM425" i="171" a="1"/>
  <c r="BM425" i="171" s="1"/>
  <c r="BL425" i="171" a="1"/>
  <c r="BL425" i="171" s="1"/>
  <c r="BK425" i="171" a="1"/>
  <c r="BK425" i="171" s="1"/>
  <c r="BF425" i="171"/>
  <c r="BM374" i="171" a="1"/>
  <c r="BM374" i="171" s="1"/>
  <c r="BL374" i="171" a="1"/>
  <c r="BL374" i="171" s="1"/>
  <c r="BK374" i="171" a="1"/>
  <c r="BK374" i="171" s="1"/>
  <c r="BF374" i="171"/>
  <c r="BM323" i="171" a="1"/>
  <c r="BM323" i="171" s="1"/>
  <c r="BL323" i="171" a="1"/>
  <c r="BL323" i="171" s="1"/>
  <c r="BK323" i="171" a="1"/>
  <c r="BK323" i="171" s="1"/>
  <c r="BF323" i="171"/>
  <c r="BM263" i="171" a="1"/>
  <c r="BM263" i="171" s="1"/>
  <c r="BL263" i="171" a="1"/>
  <c r="BL263" i="171" s="1"/>
  <c r="BK263" i="171" a="1"/>
  <c r="BK263" i="171" s="1"/>
  <c r="BF263" i="171"/>
  <c r="BM216" i="171" a="1"/>
  <c r="BM216" i="171" s="1"/>
  <c r="BK216" i="171" a="1"/>
  <c r="BK216" i="171" s="1"/>
  <c r="BL216" i="171" a="1"/>
  <c r="BL216" i="171" s="1"/>
  <c r="BF216" i="171"/>
  <c r="BM154" i="171" a="1"/>
  <c r="BM154" i="171" s="1"/>
  <c r="BK154" i="171" a="1"/>
  <c r="BK154" i="171" s="1"/>
  <c r="BL154" i="171" a="1"/>
  <c r="BL154" i="171" s="1"/>
  <c r="BF154" i="171"/>
  <c r="BM93" i="171" a="1"/>
  <c r="BM93" i="171" s="1"/>
  <c r="BL93" i="171" a="1"/>
  <c r="BL93" i="171" s="1"/>
  <c r="BK93" i="171" a="1"/>
  <c r="BK93" i="171" s="1"/>
  <c r="BF93" i="171"/>
  <c r="BM33" i="171" a="1"/>
  <c r="BM33" i="171" s="1"/>
  <c r="BL33" i="171" a="1"/>
  <c r="BL33" i="171" s="1"/>
  <c r="BK33" i="171" a="1"/>
  <c r="BK33" i="171" s="1"/>
  <c r="BF33" i="171"/>
  <c r="BK1000" i="171" a="1"/>
  <c r="BK1000" i="171" s="1"/>
  <c r="BM1000" i="171" a="1"/>
  <c r="BM1000" i="171" s="1"/>
  <c r="BL1000" i="171" a="1"/>
  <c r="BL1000" i="171" s="1"/>
  <c r="BF1000" i="171"/>
  <c r="BM945" i="171" a="1"/>
  <c r="BM945" i="171" s="1"/>
  <c r="BL945" i="171" a="1"/>
  <c r="BL945" i="171" s="1"/>
  <c r="BK945" i="171" a="1"/>
  <c r="BK945" i="171" s="1"/>
  <c r="BF945" i="171"/>
  <c r="BM906" i="171" a="1"/>
  <c r="BM906" i="171" s="1"/>
  <c r="BL906" i="171" a="1"/>
  <c r="BL906" i="171" s="1"/>
  <c r="BK906" i="171" a="1"/>
  <c r="BK906" i="171" s="1"/>
  <c r="BF906" i="171"/>
  <c r="BL844" i="171" a="1"/>
  <c r="BL844" i="171" s="1"/>
  <c r="BK844" i="171" a="1"/>
  <c r="BK844" i="171" s="1"/>
  <c r="BM844" i="171" a="1"/>
  <c r="BM844" i="171" s="1"/>
  <c r="BF844" i="171"/>
  <c r="BL782" i="171" a="1"/>
  <c r="BL782" i="171" s="1"/>
  <c r="BK782" i="171" a="1"/>
  <c r="BK782" i="171" s="1"/>
  <c r="BM782" i="171" a="1"/>
  <c r="BM782" i="171" s="1"/>
  <c r="BF782" i="171"/>
  <c r="BM727" i="171" a="1"/>
  <c r="BM727" i="171" s="1"/>
  <c r="BL727" i="171" a="1"/>
  <c r="BL727" i="171" s="1"/>
  <c r="BK727" i="171" a="1"/>
  <c r="BK727" i="171" s="1"/>
  <c r="BF727" i="171"/>
  <c r="BM682" i="171" a="1"/>
  <c r="BM682" i="171" s="1"/>
  <c r="BL682" i="171" a="1"/>
  <c r="BL682" i="171" s="1"/>
  <c r="BK682" i="171" a="1"/>
  <c r="BK682" i="171" s="1"/>
  <c r="BF682" i="171"/>
  <c r="BM640" i="171" a="1"/>
  <c r="BM640" i="171" s="1"/>
  <c r="BL640" i="171" a="1"/>
  <c r="BL640" i="171" s="1"/>
  <c r="BK640" i="171" a="1"/>
  <c r="BK640" i="171" s="1"/>
  <c r="BF640" i="171"/>
  <c r="BM590" i="171" a="1"/>
  <c r="BM590" i="171" s="1"/>
  <c r="BL590" i="171" a="1"/>
  <c r="BL590" i="171" s="1"/>
  <c r="BK590" i="171" a="1"/>
  <c r="BK590" i="171" s="1"/>
  <c r="BF590" i="171"/>
  <c r="BM545" i="171" a="1"/>
  <c r="BM545" i="171" s="1"/>
  <c r="BL545" i="171" a="1"/>
  <c r="BL545" i="171" s="1"/>
  <c r="BK545" i="171" a="1"/>
  <c r="BK545" i="171" s="1"/>
  <c r="BF545" i="171"/>
  <c r="BL494" i="171" a="1"/>
  <c r="BL494" i="171" s="1"/>
  <c r="BK494" i="171" a="1"/>
  <c r="BK494" i="171" s="1"/>
  <c r="BM494" i="171" a="1"/>
  <c r="BM494" i="171" s="1"/>
  <c r="BF494" i="171"/>
  <c r="BM447" i="171" a="1"/>
  <c r="BM447" i="171" s="1"/>
  <c r="BL447" i="171" a="1"/>
  <c r="BL447" i="171" s="1"/>
  <c r="BK447" i="171" a="1"/>
  <c r="BK447" i="171" s="1"/>
  <c r="BF447" i="171"/>
  <c r="BM387" i="171" a="1"/>
  <c r="BM387" i="171" s="1"/>
  <c r="BL387" i="171" a="1"/>
  <c r="BL387" i="171" s="1"/>
  <c r="BK387" i="171" a="1"/>
  <c r="BK387" i="171" s="1"/>
  <c r="BF387" i="171"/>
  <c r="BM336" i="171" a="1"/>
  <c r="BM336" i="171" s="1"/>
  <c r="BL336" i="171" a="1"/>
  <c r="BL336" i="171" s="1"/>
  <c r="BK336" i="171" a="1"/>
  <c r="BK336" i="171" s="1"/>
  <c r="BF336" i="171"/>
  <c r="BM274" i="171" a="1"/>
  <c r="BM274" i="171" s="1"/>
  <c r="BL274" i="171" a="1"/>
  <c r="BL274" i="171" s="1"/>
  <c r="BK274" i="171" a="1"/>
  <c r="BK274" i="171" s="1"/>
  <c r="BF274" i="171"/>
  <c r="BM213" i="171" a="1"/>
  <c r="BM213" i="171" s="1"/>
  <c r="BL213" i="171" a="1"/>
  <c r="BL213" i="171" s="1"/>
  <c r="BK213" i="171" a="1"/>
  <c r="BK213" i="171" s="1"/>
  <c r="BF213" i="171"/>
  <c r="BM153" i="171" a="1"/>
  <c r="BM153" i="171" s="1"/>
  <c r="BL153" i="171" a="1"/>
  <c r="BL153" i="171" s="1"/>
  <c r="BK153" i="171" a="1"/>
  <c r="BK153" i="171" s="1"/>
  <c r="BF153" i="171"/>
  <c r="BM110" i="171" a="1"/>
  <c r="BM110" i="171" s="1"/>
  <c r="BK110" i="171" a="1"/>
  <c r="BK110" i="171" s="1"/>
  <c r="BL110" i="171" a="1"/>
  <c r="BL110" i="171" s="1"/>
  <c r="BF110" i="171"/>
  <c r="BM59" i="171" a="1"/>
  <c r="BM59" i="171" s="1"/>
  <c r="BL59" i="171" a="1"/>
  <c r="BL59" i="171" s="1"/>
  <c r="BK59" i="171" a="1"/>
  <c r="BK59" i="171" s="1"/>
  <c r="BF59" i="171"/>
  <c r="BM1001" i="171" a="1"/>
  <c r="BM1001" i="171" s="1"/>
  <c r="BL1001" i="171" a="1"/>
  <c r="BL1001" i="171" s="1"/>
  <c r="BK1001" i="171" a="1"/>
  <c r="BK1001" i="171" s="1"/>
  <c r="BF1001" i="171"/>
  <c r="BM962" i="171" a="1"/>
  <c r="BM962" i="171" s="1"/>
  <c r="BL962" i="171" a="1"/>
  <c r="BL962" i="171" s="1"/>
  <c r="BK962" i="171" a="1"/>
  <c r="BK962" i="171" s="1"/>
  <c r="BF962" i="171"/>
  <c r="BM900" i="171" a="1"/>
  <c r="BM900" i="171" s="1"/>
  <c r="BL900" i="171" a="1"/>
  <c r="BL900" i="171" s="1"/>
  <c r="BK900" i="171" a="1"/>
  <c r="BK900" i="171" s="1"/>
  <c r="BF900" i="171"/>
  <c r="BM843" i="171" a="1"/>
  <c r="BM843" i="171" s="1"/>
  <c r="BL843" i="171" a="1"/>
  <c r="BL843" i="171" s="1"/>
  <c r="BK843" i="171" a="1"/>
  <c r="BK843" i="171" s="1"/>
  <c r="BF843" i="171"/>
  <c r="BM769" i="171" a="1"/>
  <c r="BM769" i="171" s="1"/>
  <c r="BL769" i="171" a="1"/>
  <c r="BL769" i="171" s="1"/>
  <c r="BK769" i="171" a="1"/>
  <c r="BK769" i="171" s="1"/>
  <c r="BF769" i="171"/>
  <c r="BK673" i="171" a="1"/>
  <c r="BK673" i="171" s="1"/>
  <c r="BM673" i="171" a="1"/>
  <c r="BM673" i="171" s="1"/>
  <c r="BL673" i="171" a="1"/>
  <c r="BL673" i="171" s="1"/>
  <c r="BF673" i="171"/>
  <c r="BL520" i="171" a="1"/>
  <c r="BL520" i="171" s="1"/>
  <c r="BK520" i="171" a="1"/>
  <c r="BK520" i="171" s="1"/>
  <c r="BM520" i="171" a="1"/>
  <c r="BM520" i="171" s="1"/>
  <c r="BF520" i="171"/>
  <c r="BM458" i="171" a="1"/>
  <c r="BM458" i="171" s="1"/>
  <c r="BL458" i="171" a="1"/>
  <c r="BL458" i="171" s="1"/>
  <c r="BK458" i="171" a="1"/>
  <c r="BK458" i="171" s="1"/>
  <c r="BF458" i="171"/>
  <c r="BK397" i="171" a="1"/>
  <c r="BK397" i="171" s="1"/>
  <c r="BM397" i="171" a="1"/>
  <c r="BM397" i="171" s="1"/>
  <c r="BL397" i="171" a="1"/>
  <c r="BL397" i="171" s="1"/>
  <c r="BF397" i="171"/>
  <c r="BK345" i="171" a="1"/>
  <c r="BK345" i="171" s="1"/>
  <c r="BM345" i="171" a="1"/>
  <c r="BM345" i="171" s="1"/>
  <c r="BL345" i="171" a="1"/>
  <c r="BL345" i="171" s="1"/>
  <c r="BF345" i="171"/>
  <c r="BM294" i="171" a="1"/>
  <c r="BM294" i="171" s="1"/>
  <c r="BL294" i="171" a="1"/>
  <c r="BL294" i="171" s="1"/>
  <c r="BK294" i="171" a="1"/>
  <c r="BK294" i="171" s="1"/>
  <c r="BF294" i="171"/>
  <c r="BM243" i="171" a="1"/>
  <c r="BM243" i="171" s="1"/>
  <c r="BL243" i="171" a="1"/>
  <c r="BL243" i="171" s="1"/>
  <c r="BK243" i="171" a="1"/>
  <c r="BK243" i="171" s="1"/>
  <c r="BF243" i="171"/>
  <c r="BM183" i="171" a="1"/>
  <c r="BM183" i="171" s="1"/>
  <c r="BL183" i="171" a="1"/>
  <c r="BL183" i="171" s="1"/>
  <c r="BK183" i="171" a="1"/>
  <c r="BK183" i="171" s="1"/>
  <c r="BF183" i="171"/>
  <c r="BM136" i="171" a="1"/>
  <c r="BM136" i="171" s="1"/>
  <c r="BK136" i="171" a="1"/>
  <c r="BK136" i="171" s="1"/>
  <c r="BL136" i="171" a="1"/>
  <c r="BL136" i="171" s="1"/>
  <c r="BF136" i="171"/>
  <c r="BM74" i="171" a="1"/>
  <c r="BM74" i="171" s="1"/>
  <c r="BK74" i="171" a="1"/>
  <c r="BK74" i="171" s="1"/>
  <c r="BL74" i="171" a="1"/>
  <c r="BL74" i="171" s="1"/>
  <c r="BF74" i="171"/>
  <c r="BL967" i="171" a="1"/>
  <c r="BL967" i="171" s="1"/>
  <c r="BK967" i="171" a="1"/>
  <c r="BK967" i="171" s="1"/>
  <c r="BM967" i="171" a="1"/>
  <c r="BM967" i="171" s="1"/>
  <c r="BF967" i="171"/>
  <c r="BK920" i="171" a="1"/>
  <c r="BK920" i="171" s="1"/>
  <c r="BM920" i="171" a="1"/>
  <c r="BM920" i="171" s="1"/>
  <c r="BL920" i="171" a="1"/>
  <c r="BL920" i="171" s="1"/>
  <c r="BF920" i="171"/>
  <c r="BK865" i="171" a="1"/>
  <c r="BK865" i="171" s="1"/>
  <c r="BM865" i="171" a="1"/>
  <c r="BM865" i="171" s="1"/>
  <c r="BL865" i="171" a="1"/>
  <c r="BL865" i="171" s="1"/>
  <c r="BF865" i="171"/>
  <c r="BL826" i="171" a="1"/>
  <c r="BL826" i="171" s="1"/>
  <c r="BK826" i="171" a="1"/>
  <c r="BK826" i="171" s="1"/>
  <c r="BM826" i="171" a="1"/>
  <c r="BM826" i="171" s="1"/>
  <c r="BF826" i="171"/>
  <c r="BL760" i="171" a="1"/>
  <c r="BL760" i="171" s="1"/>
  <c r="BK760" i="171" a="1"/>
  <c r="BK760" i="171" s="1"/>
  <c r="BM760" i="171" a="1"/>
  <c r="BM760" i="171" s="1"/>
  <c r="BF760" i="171"/>
  <c r="BM719" i="171" a="1"/>
  <c r="BM719" i="171" s="1"/>
  <c r="BL719" i="171" a="1"/>
  <c r="BL719" i="171" s="1"/>
  <c r="BK719" i="171" a="1"/>
  <c r="BK719" i="171" s="1"/>
  <c r="BF719" i="171"/>
  <c r="BM674" i="171" a="1"/>
  <c r="BM674" i="171" s="1"/>
  <c r="BL674" i="171" a="1"/>
  <c r="BL674" i="171" s="1"/>
  <c r="BK674" i="171" a="1"/>
  <c r="BK674" i="171" s="1"/>
  <c r="BF674" i="171"/>
  <c r="BM632" i="171" a="1"/>
  <c r="BM632" i="171" s="1"/>
  <c r="BL632" i="171" a="1"/>
  <c r="BL632" i="171" s="1"/>
  <c r="BK632" i="171" a="1"/>
  <c r="BK632" i="171" s="1"/>
  <c r="BF632" i="171"/>
  <c r="BM591" i="171" a="1"/>
  <c r="BM591" i="171" s="1"/>
  <c r="BL591" i="171" a="1"/>
  <c r="BL591" i="171" s="1"/>
  <c r="BK591" i="171" a="1"/>
  <c r="BK591" i="171" s="1"/>
  <c r="BF591" i="171"/>
  <c r="BL542" i="171" a="1"/>
  <c r="BL542" i="171" s="1"/>
  <c r="BK542" i="171" a="1"/>
  <c r="BK542" i="171" s="1"/>
  <c r="BM542" i="171" a="1"/>
  <c r="BM542" i="171" s="1"/>
  <c r="BF542" i="171"/>
  <c r="BL495" i="171" a="1"/>
  <c r="BL495" i="171" s="1"/>
  <c r="BK495" i="171" a="1"/>
  <c r="BK495" i="171" s="1"/>
  <c r="BM495" i="171" a="1"/>
  <c r="BM495" i="171" s="1"/>
  <c r="BF495" i="171"/>
  <c r="BK435" i="171" a="1"/>
  <c r="BK435" i="171" s="1"/>
  <c r="BM435" i="171" a="1"/>
  <c r="BM435" i="171" s="1"/>
  <c r="BL435" i="171" a="1"/>
  <c r="BL435" i="171" s="1"/>
  <c r="BF435" i="171"/>
  <c r="BM384" i="171" a="1"/>
  <c r="BM384" i="171" s="1"/>
  <c r="BL384" i="171" a="1"/>
  <c r="BL384" i="171" s="1"/>
  <c r="BK384" i="171" a="1"/>
  <c r="BK384" i="171" s="1"/>
  <c r="BF384" i="171"/>
  <c r="BK322" i="171" a="1"/>
  <c r="BK322" i="171" s="1"/>
  <c r="BM322" i="171" a="1"/>
  <c r="BM322" i="171" s="1"/>
  <c r="BL322" i="171" a="1"/>
  <c r="BL322" i="171" s="1"/>
  <c r="BF322" i="171"/>
  <c r="BM261" i="171" a="1"/>
  <c r="BM261" i="171" s="1"/>
  <c r="BL261" i="171" a="1"/>
  <c r="BL261" i="171" s="1"/>
  <c r="BK261" i="171" a="1"/>
  <c r="BK261" i="171" s="1"/>
  <c r="BF261" i="171"/>
  <c r="BM201" i="171" a="1"/>
  <c r="BM201" i="171" s="1"/>
  <c r="BL201" i="171" a="1"/>
  <c r="BL201" i="171" s="1"/>
  <c r="BK201" i="171" a="1"/>
  <c r="BK201" i="171" s="1"/>
  <c r="BF201" i="171"/>
  <c r="BM158" i="171" a="1"/>
  <c r="BM158" i="171" s="1"/>
  <c r="BK158" i="171" a="1"/>
  <c r="BK158" i="171" s="1"/>
  <c r="BL158" i="171" a="1"/>
  <c r="BL158" i="171" s="1"/>
  <c r="BF158" i="171"/>
  <c r="BM107" i="171" a="1"/>
  <c r="BM107" i="171" s="1"/>
  <c r="BL107" i="171" a="1"/>
  <c r="BL107" i="171" s="1"/>
  <c r="BK107" i="171" a="1"/>
  <c r="BK107" i="171" s="1"/>
  <c r="BF107" i="171"/>
  <c r="BM47" i="171" a="1"/>
  <c r="BM47" i="171" s="1"/>
  <c r="BL47" i="171" a="1"/>
  <c r="BL47" i="171" s="1"/>
  <c r="BK47" i="171" a="1"/>
  <c r="BK47" i="171" s="1"/>
  <c r="BF47" i="171"/>
  <c r="BK976" i="171" a="1"/>
  <c r="BK976" i="171" s="1"/>
  <c r="BM976" i="171" a="1"/>
  <c r="BM976" i="171" s="1"/>
  <c r="BL976" i="171" a="1"/>
  <c r="BL976" i="171" s="1"/>
  <c r="BF976" i="171"/>
  <c r="BM912" i="171" a="1"/>
  <c r="BM912" i="171" s="1"/>
  <c r="BL912" i="171" a="1"/>
  <c r="BL912" i="171" s="1"/>
  <c r="BK912" i="171" a="1"/>
  <c r="BK912" i="171" s="1"/>
  <c r="BF912" i="171"/>
  <c r="BM884" i="171" a="1"/>
  <c r="BM884" i="171" s="1"/>
  <c r="BL884" i="171" a="1"/>
  <c r="BL884" i="171" s="1"/>
  <c r="BK884" i="171" a="1"/>
  <c r="BK884" i="171" s="1"/>
  <c r="BF884" i="171"/>
  <c r="BM831" i="171" a="1"/>
  <c r="BM831" i="171" s="1"/>
  <c r="BL831" i="171" a="1"/>
  <c r="BL831" i="171" s="1"/>
  <c r="BK831" i="171" a="1"/>
  <c r="BK831" i="171" s="1"/>
  <c r="BF831" i="171"/>
  <c r="BL818" i="171" a="1"/>
  <c r="BL818" i="171" s="1"/>
  <c r="BK818" i="171" a="1"/>
  <c r="BK818" i="171" s="1"/>
  <c r="BM818" i="171" a="1"/>
  <c r="BM818" i="171" s="1"/>
  <c r="BF818" i="171"/>
  <c r="BM771" i="171" a="1"/>
  <c r="BM771" i="171" s="1"/>
  <c r="BL771" i="171" a="1"/>
  <c r="BL771" i="171" s="1"/>
  <c r="BK771" i="171" a="1"/>
  <c r="BK771" i="171" s="1"/>
  <c r="BF771" i="171"/>
  <c r="BK675" i="171" a="1"/>
  <c r="BK675" i="171" s="1"/>
  <c r="BM675" i="171" a="1"/>
  <c r="BM675" i="171" s="1"/>
  <c r="BL675" i="171" a="1"/>
  <c r="BL675" i="171" s="1"/>
  <c r="BF675" i="171"/>
  <c r="BL506" i="171" a="1"/>
  <c r="BL506" i="171" s="1"/>
  <c r="BK506" i="171" a="1"/>
  <c r="BK506" i="171" s="1"/>
  <c r="BM506" i="171" a="1"/>
  <c r="BM506" i="171" s="1"/>
  <c r="BF506" i="171"/>
  <c r="BK423" i="171" a="1"/>
  <c r="BK423" i="171" s="1"/>
  <c r="BM423" i="171" a="1"/>
  <c r="BM423" i="171" s="1"/>
  <c r="BL423" i="171" a="1"/>
  <c r="BL423" i="171" s="1"/>
  <c r="BF423" i="171"/>
  <c r="BM378" i="171" a="1"/>
  <c r="BM378" i="171" s="1"/>
  <c r="BL378" i="171" a="1"/>
  <c r="BL378" i="171" s="1"/>
  <c r="BK378" i="171" a="1"/>
  <c r="BK378" i="171" s="1"/>
  <c r="BF378" i="171"/>
  <c r="BK314" i="171" a="1"/>
  <c r="BK314" i="171" s="1"/>
  <c r="BM314" i="171" a="1"/>
  <c r="BM314" i="171" s="1"/>
  <c r="BL314" i="171" a="1"/>
  <c r="BL314" i="171" s="1"/>
  <c r="BF314" i="171"/>
  <c r="BM278" i="171" a="1"/>
  <c r="BM278" i="171" s="1"/>
  <c r="BL278" i="171" a="1"/>
  <c r="BL278" i="171" s="1"/>
  <c r="BK278" i="171" a="1"/>
  <c r="BK278" i="171" s="1"/>
  <c r="BF278" i="171"/>
  <c r="BM184" i="171" a="1"/>
  <c r="BM184" i="171" s="1"/>
  <c r="BK184" i="171" a="1"/>
  <c r="BK184" i="171" s="1"/>
  <c r="BL184" i="171" a="1"/>
  <c r="BL184" i="171" s="1"/>
  <c r="BF184" i="171"/>
  <c r="BK1002" i="171" a="1"/>
  <c r="BK1002" i="171" s="1"/>
  <c r="BM1002" i="171" a="1"/>
  <c r="BM1002" i="171" s="1"/>
  <c r="BL1002" i="171" a="1"/>
  <c r="BL1002" i="171" s="1"/>
  <c r="BF1002" i="171"/>
  <c r="BM940" i="171" a="1"/>
  <c r="BM940" i="171" s="1"/>
  <c r="BL940" i="171" a="1"/>
  <c r="BL940" i="171" s="1"/>
  <c r="BK940" i="171" a="1"/>
  <c r="BK940" i="171" s="1"/>
  <c r="BF940" i="171"/>
  <c r="BL883" i="171" a="1"/>
  <c r="BL883" i="171" s="1"/>
  <c r="BK883" i="171" a="1"/>
  <c r="BK883" i="171" s="1"/>
  <c r="BM883" i="171" a="1"/>
  <c r="BM883" i="171" s="1"/>
  <c r="BF883" i="171"/>
  <c r="BM821" i="171" a="1"/>
  <c r="BM821" i="171" s="1"/>
  <c r="BL821" i="171" a="1"/>
  <c r="BL821" i="171" s="1"/>
  <c r="BK821" i="171" a="1"/>
  <c r="BK821" i="171" s="1"/>
  <c r="BF821" i="171"/>
  <c r="BM1007" i="171" a="1"/>
  <c r="BM1007" i="171" s="1"/>
  <c r="BL1007" i="171" a="1"/>
  <c r="BL1007" i="171" s="1"/>
  <c r="BK1007" i="171" a="1"/>
  <c r="BK1007" i="171" s="1"/>
  <c r="BF1007" i="171"/>
  <c r="BL562" i="171" a="1"/>
  <c r="BL562" i="171" s="1"/>
  <c r="BK562" i="171" a="1"/>
  <c r="BK562" i="171" s="1"/>
  <c r="BM562" i="171" a="1"/>
  <c r="BM562" i="171" s="1"/>
  <c r="BF562" i="171"/>
  <c r="BM577" i="171" a="1"/>
  <c r="BM577" i="171" s="1"/>
  <c r="BL577" i="171" a="1"/>
  <c r="BL577" i="171" s="1"/>
  <c r="BK577" i="171" a="1"/>
  <c r="BK577" i="171" s="1"/>
  <c r="BF577" i="171"/>
  <c r="BL551" i="171" a="1"/>
  <c r="BL551" i="171" s="1"/>
  <c r="BK551" i="171" a="1"/>
  <c r="BK551" i="171" s="1"/>
  <c r="BM551" i="171" a="1"/>
  <c r="BM551" i="171" s="1"/>
  <c r="BF551" i="171"/>
  <c r="BK996" i="171" a="1"/>
  <c r="BK996" i="171" s="1"/>
  <c r="BM996" i="171" a="1"/>
  <c r="BM996" i="171" s="1"/>
  <c r="BL996" i="171" a="1"/>
  <c r="BL996" i="171" s="1"/>
  <c r="BF996" i="171"/>
  <c r="BL877" i="171" a="1"/>
  <c r="BL877" i="171" s="1"/>
  <c r="BK877" i="171" a="1"/>
  <c r="BK877" i="171" s="1"/>
  <c r="BM877" i="171" a="1"/>
  <c r="BM877" i="171" s="1"/>
  <c r="BF877" i="171"/>
  <c r="BM785" i="171" a="1"/>
  <c r="BM785" i="171" s="1"/>
  <c r="BL785" i="171" a="1"/>
  <c r="BL785" i="171" s="1"/>
  <c r="BK785" i="171" a="1"/>
  <c r="BK785" i="171" s="1"/>
  <c r="BF785" i="171"/>
  <c r="BM689" i="171" a="1"/>
  <c r="BM689" i="171" s="1"/>
  <c r="BL689" i="171" a="1"/>
  <c r="BL689" i="171" s="1"/>
  <c r="BK689" i="171" a="1"/>
  <c r="BK689" i="171" s="1"/>
  <c r="BF689" i="171"/>
  <c r="BL429" i="171" a="1"/>
  <c r="BL429" i="171" s="1"/>
  <c r="BK429" i="171" a="1"/>
  <c r="BK429" i="171" s="1"/>
  <c r="BM429" i="171" a="1"/>
  <c r="BM429" i="171" s="1"/>
  <c r="BF429" i="171"/>
  <c r="BM298" i="171" a="1"/>
  <c r="BM298" i="171" s="1"/>
  <c r="BL298" i="171" a="1"/>
  <c r="BL298" i="171" s="1"/>
  <c r="BK298" i="171" a="1"/>
  <c r="BK298" i="171" s="1"/>
  <c r="BF298" i="171"/>
  <c r="BM177" i="171" a="1"/>
  <c r="BM177" i="171" s="1"/>
  <c r="BL177" i="171" a="1"/>
  <c r="BL177" i="171" s="1"/>
  <c r="BK177" i="171" a="1"/>
  <c r="BK177" i="171" s="1"/>
  <c r="BF177" i="171"/>
  <c r="BM106" i="171" a="1"/>
  <c r="BM106" i="171" s="1"/>
  <c r="BK106" i="171" a="1"/>
  <c r="BK106" i="171" s="1"/>
  <c r="BL106" i="171" a="1"/>
  <c r="BL106" i="171" s="1"/>
  <c r="BF106" i="171"/>
  <c r="BM24" i="171" a="1"/>
  <c r="BM24" i="171" s="1"/>
  <c r="BK24" i="171" a="1"/>
  <c r="BK24" i="171" s="1"/>
  <c r="BL24" i="171" a="1"/>
  <c r="BL24" i="171" s="1"/>
  <c r="BF24" i="171"/>
  <c r="BK980" i="171" a="1"/>
  <c r="BK980" i="171" s="1"/>
  <c r="BM980" i="171" a="1"/>
  <c r="BM980" i="171" s="1"/>
  <c r="BL980" i="171" a="1"/>
  <c r="BL980" i="171" s="1"/>
  <c r="BF980" i="171"/>
  <c r="BL923" i="171" a="1"/>
  <c r="BL923" i="171" s="1"/>
  <c r="BK923" i="171" a="1"/>
  <c r="BK923" i="171" s="1"/>
  <c r="BM923" i="171" a="1"/>
  <c r="BM923" i="171" s="1"/>
  <c r="BF923" i="171"/>
  <c r="BM861" i="171" a="1"/>
  <c r="BM861" i="171" s="1"/>
  <c r="BL861" i="171" a="1"/>
  <c r="BL861" i="171" s="1"/>
  <c r="BK861" i="171" a="1"/>
  <c r="BK861" i="171" s="1"/>
  <c r="BF861" i="171"/>
  <c r="BM799" i="171" a="1"/>
  <c r="BM799" i="171" s="1"/>
  <c r="BL799" i="171" a="1"/>
  <c r="BL799" i="171" s="1"/>
  <c r="BK799" i="171" a="1"/>
  <c r="BK799" i="171" s="1"/>
  <c r="BF799" i="171"/>
  <c r="BM713" i="171" a="1"/>
  <c r="BM713" i="171" s="1"/>
  <c r="BL713" i="171" a="1"/>
  <c r="BL713" i="171" s="1"/>
  <c r="BK713" i="171" a="1"/>
  <c r="BK713" i="171" s="1"/>
  <c r="BF713" i="171"/>
  <c r="BK536" i="171" a="1"/>
  <c r="BK536" i="171" s="1"/>
  <c r="BM536" i="171" a="1"/>
  <c r="BM536" i="171" s="1"/>
  <c r="BL536" i="171" a="1"/>
  <c r="BL536" i="171" s="1"/>
  <c r="BF536" i="171"/>
  <c r="BL474" i="171" a="1"/>
  <c r="BL474" i="171" s="1"/>
  <c r="BK474" i="171" a="1"/>
  <c r="BK474" i="171" s="1"/>
  <c r="BM474" i="171" a="1"/>
  <c r="BM474" i="171" s="1"/>
  <c r="BF474" i="171"/>
  <c r="BK413" i="171" a="1"/>
  <c r="BK413" i="171" s="1"/>
  <c r="BM413" i="171" a="1"/>
  <c r="BM413" i="171" s="1"/>
  <c r="BL413" i="171" a="1"/>
  <c r="BL413" i="171" s="1"/>
  <c r="BF413" i="171"/>
  <c r="BM361" i="171" a="1"/>
  <c r="BM361" i="171" s="1"/>
  <c r="BL361" i="171" a="1"/>
  <c r="BL361" i="171" s="1"/>
  <c r="BK361" i="171" a="1"/>
  <c r="BK361" i="171" s="1"/>
  <c r="BF361" i="171"/>
  <c r="BM310" i="171" a="1"/>
  <c r="BM310" i="171" s="1"/>
  <c r="BL310" i="171" a="1"/>
  <c r="BL310" i="171" s="1"/>
  <c r="BK310" i="171" a="1"/>
  <c r="BK310" i="171" s="1"/>
  <c r="BF310" i="171"/>
  <c r="BM259" i="171" a="1"/>
  <c r="BM259" i="171" s="1"/>
  <c r="BL259" i="171" a="1"/>
  <c r="BL259" i="171" s="1"/>
  <c r="BK259" i="171" a="1"/>
  <c r="BK259" i="171" s="1"/>
  <c r="BF259" i="171"/>
  <c r="BM199" i="171" a="1"/>
  <c r="BM199" i="171" s="1"/>
  <c r="BL199" i="171" a="1"/>
  <c r="BL199" i="171" s="1"/>
  <c r="BK199" i="171" a="1"/>
  <c r="BK199" i="171" s="1"/>
  <c r="BF199" i="171"/>
  <c r="BM152" i="171" a="1"/>
  <c r="BM152" i="171" s="1"/>
  <c r="BK152" i="171" a="1"/>
  <c r="BK152" i="171" s="1"/>
  <c r="BL152" i="171" a="1"/>
  <c r="BL152" i="171" s="1"/>
  <c r="BF152" i="171"/>
  <c r="BM90" i="171" a="1"/>
  <c r="BM90" i="171" s="1"/>
  <c r="BK90" i="171" a="1"/>
  <c r="BK90" i="171" s="1"/>
  <c r="BL90" i="171" a="1"/>
  <c r="BL90" i="171" s="1"/>
  <c r="BF90" i="171"/>
  <c r="BM29" i="171" a="1"/>
  <c r="BM29" i="171" s="1"/>
  <c r="BL29" i="171" a="1"/>
  <c r="BL29" i="171" s="1"/>
  <c r="BK29" i="171" a="1"/>
  <c r="BK29" i="171" s="1"/>
  <c r="BF29" i="171"/>
  <c r="BM997" i="171" a="1"/>
  <c r="BM997" i="171" s="1"/>
  <c r="BL997" i="171" a="1"/>
  <c r="BL997" i="171" s="1"/>
  <c r="BK997" i="171" a="1"/>
  <c r="BK997" i="171" s="1"/>
  <c r="BF997" i="171"/>
  <c r="BK936" i="171" a="1"/>
  <c r="BK936" i="171" s="1"/>
  <c r="BM936" i="171" a="1"/>
  <c r="BM936" i="171" s="1"/>
  <c r="BL936" i="171" a="1"/>
  <c r="BL936" i="171" s="1"/>
  <c r="BF936" i="171"/>
  <c r="BL881" i="171" a="1"/>
  <c r="BL881" i="171" s="1"/>
  <c r="BK881" i="171" a="1"/>
  <c r="BK881" i="171" s="1"/>
  <c r="BM881" i="171" a="1"/>
  <c r="BM881" i="171" s="1"/>
  <c r="BF881" i="171"/>
  <c r="BL842" i="171" a="1"/>
  <c r="BL842" i="171" s="1"/>
  <c r="BK842" i="171" a="1"/>
  <c r="BK842" i="171" s="1"/>
  <c r="BM842" i="171" a="1"/>
  <c r="BM842" i="171" s="1"/>
  <c r="BF842" i="171"/>
  <c r="BL768" i="171" a="1"/>
  <c r="BL768" i="171" s="1"/>
  <c r="BK768" i="171" a="1"/>
  <c r="BK768" i="171" s="1"/>
  <c r="BM768" i="171" a="1"/>
  <c r="BM768" i="171" s="1"/>
  <c r="BF768" i="171"/>
  <c r="BL718" i="171" a="1"/>
  <c r="BL718" i="171" s="1"/>
  <c r="BK718" i="171" a="1"/>
  <c r="BK718" i="171" s="1"/>
  <c r="BM718" i="171" a="1"/>
  <c r="BM718" i="171" s="1"/>
  <c r="BF718" i="171"/>
  <c r="BM672" i="171" a="1"/>
  <c r="BM672" i="171" s="1"/>
  <c r="BL672" i="171" a="1"/>
  <c r="BL672" i="171" s="1"/>
  <c r="BK672" i="171" a="1"/>
  <c r="BK672" i="171" s="1"/>
  <c r="BF672" i="171"/>
  <c r="BM631" i="171" a="1"/>
  <c r="BM631" i="171" s="1"/>
  <c r="BL631" i="171" a="1"/>
  <c r="BL631" i="171" s="1"/>
  <c r="BK631" i="171" a="1"/>
  <c r="BK631" i="171" s="1"/>
  <c r="BF631" i="171"/>
  <c r="BM587" i="171" a="1"/>
  <c r="BM587" i="171" s="1"/>
  <c r="BL587" i="171" a="1"/>
  <c r="BL587" i="171" s="1"/>
  <c r="BK587" i="171" a="1"/>
  <c r="BK587" i="171" s="1"/>
  <c r="BF587" i="171"/>
  <c r="BM533" i="171" a="1"/>
  <c r="BM533" i="171" s="1"/>
  <c r="BL533" i="171" a="1"/>
  <c r="BL533" i="171" s="1"/>
  <c r="BK533" i="171" a="1"/>
  <c r="BK533" i="171" s="1"/>
  <c r="BF533" i="171"/>
  <c r="BM481" i="171" a="1"/>
  <c r="BM481" i="171" s="1"/>
  <c r="BL481" i="171" a="1"/>
  <c r="BL481" i="171" s="1"/>
  <c r="BK481" i="171" a="1"/>
  <c r="BK481" i="171" s="1"/>
  <c r="BF481" i="171"/>
  <c r="BM430" i="171" a="1"/>
  <c r="BM430" i="171" s="1"/>
  <c r="BL430" i="171" a="1"/>
  <c r="BL430" i="171" s="1"/>
  <c r="BK430" i="171" a="1"/>
  <c r="BK430" i="171" s="1"/>
  <c r="BF430" i="171"/>
  <c r="BL383" i="171" a="1"/>
  <c r="BL383" i="171" s="1"/>
  <c r="BK383" i="171" a="1"/>
  <c r="BK383" i="171" s="1"/>
  <c r="BM383" i="171" a="1"/>
  <c r="BM383" i="171" s="1"/>
  <c r="BF383" i="171"/>
  <c r="BL319" i="171" a="1"/>
  <c r="BL319" i="171" s="1"/>
  <c r="BK319" i="171" a="1"/>
  <c r="BK319" i="171" s="1"/>
  <c r="BM319" i="171" a="1"/>
  <c r="BM319" i="171" s="1"/>
  <c r="BF319" i="171"/>
  <c r="BM272" i="171" a="1"/>
  <c r="BM272" i="171" s="1"/>
  <c r="BL272" i="171" a="1"/>
  <c r="BL272" i="171" s="1"/>
  <c r="BK272" i="171" a="1"/>
  <c r="BK272" i="171" s="1"/>
  <c r="BF272" i="171"/>
  <c r="BM210" i="171" a="1"/>
  <c r="BM210" i="171" s="1"/>
  <c r="BK210" i="171" a="1"/>
  <c r="BK210" i="171" s="1"/>
  <c r="BL210" i="171" a="1"/>
  <c r="BL210" i="171" s="1"/>
  <c r="BF210" i="171"/>
  <c r="BM149" i="171" a="1"/>
  <c r="BM149" i="171" s="1"/>
  <c r="BL149" i="171" a="1"/>
  <c r="BL149" i="171" s="1"/>
  <c r="BK149" i="171" a="1"/>
  <c r="BK149" i="171" s="1"/>
  <c r="BF149" i="171"/>
  <c r="BM89" i="171" a="1"/>
  <c r="BM89" i="171" s="1"/>
  <c r="BL89" i="171" a="1"/>
  <c r="BL89" i="171" s="1"/>
  <c r="BK89" i="171" a="1"/>
  <c r="BK89" i="171" s="1"/>
  <c r="BF89" i="171"/>
  <c r="BM46" i="171" a="1"/>
  <c r="BM46" i="171" s="1"/>
  <c r="BK46" i="171" a="1"/>
  <c r="BK46" i="171" s="1"/>
  <c r="BL46" i="171" a="1"/>
  <c r="BL46" i="171" s="1"/>
  <c r="BF46" i="171"/>
  <c r="BK992" i="171" a="1"/>
  <c r="BK992" i="171" s="1"/>
  <c r="BM992" i="171" a="1"/>
  <c r="BM992" i="171" s="1"/>
  <c r="BL992" i="171" a="1"/>
  <c r="BL992" i="171" s="1"/>
  <c r="BF992" i="171"/>
  <c r="BM937" i="171" a="1"/>
  <c r="BM937" i="171" s="1"/>
  <c r="BL937" i="171" a="1"/>
  <c r="BL937" i="171" s="1"/>
  <c r="BK937" i="171" a="1"/>
  <c r="BK937" i="171" s="1"/>
  <c r="BF937" i="171"/>
  <c r="BM898" i="171" a="1"/>
  <c r="BM898" i="171" s="1"/>
  <c r="BL898" i="171" a="1"/>
  <c r="BL898" i="171" s="1"/>
  <c r="BK898" i="171" a="1"/>
  <c r="BK898" i="171" s="1"/>
  <c r="BF898" i="171"/>
  <c r="BL836" i="171" a="1"/>
  <c r="BL836" i="171" s="1"/>
  <c r="BK836" i="171" a="1"/>
  <c r="BK836" i="171" s="1"/>
  <c r="BM836" i="171" a="1"/>
  <c r="BM836" i="171" s="1"/>
  <c r="BF836" i="171"/>
  <c r="BM747" i="171" a="1"/>
  <c r="BM747" i="171" s="1"/>
  <c r="BL747" i="171" a="1"/>
  <c r="BL747" i="171" s="1"/>
  <c r="BK747" i="171" a="1"/>
  <c r="BK747" i="171" s="1"/>
  <c r="BF747" i="171"/>
  <c r="BM641" i="171" a="1"/>
  <c r="BM641" i="171" s="1"/>
  <c r="BL641" i="171" a="1"/>
  <c r="BL641" i="171" s="1"/>
  <c r="BK641" i="171" a="1"/>
  <c r="BK641" i="171" s="1"/>
  <c r="BF641" i="171"/>
  <c r="BM507" i="171" a="1"/>
  <c r="BM507" i="171" s="1"/>
  <c r="BL507" i="171" a="1"/>
  <c r="BL507" i="171" s="1"/>
  <c r="BK507" i="171" a="1"/>
  <c r="BK507" i="171" s="1"/>
  <c r="BF507" i="171"/>
  <c r="BK456" i="171" a="1"/>
  <c r="BK456" i="171" s="1"/>
  <c r="BM456" i="171" a="1"/>
  <c r="BM456" i="171" s="1"/>
  <c r="BL456" i="171" a="1"/>
  <c r="BL456" i="171" s="1"/>
  <c r="BF456" i="171"/>
  <c r="BM394" i="171" a="1"/>
  <c r="BM394" i="171" s="1"/>
  <c r="BL394" i="171" a="1"/>
  <c r="BL394" i="171" s="1"/>
  <c r="BK394" i="171" a="1"/>
  <c r="BK394" i="171" s="1"/>
  <c r="BF394" i="171"/>
  <c r="BM333" i="171" a="1"/>
  <c r="BM333" i="171" s="1"/>
  <c r="BL333" i="171" a="1"/>
  <c r="BL333" i="171" s="1"/>
  <c r="BK333" i="171" a="1"/>
  <c r="BK333" i="171" s="1"/>
  <c r="BF333" i="171"/>
  <c r="BM273" i="171" a="1"/>
  <c r="BM273" i="171" s="1"/>
  <c r="BL273" i="171" a="1"/>
  <c r="BL273" i="171" s="1"/>
  <c r="BK273" i="171" a="1"/>
  <c r="BK273" i="171" s="1"/>
  <c r="BF273" i="171"/>
  <c r="BM230" i="171" a="1"/>
  <c r="BM230" i="171" s="1"/>
  <c r="BL230" i="171" a="1"/>
  <c r="BL230" i="171" s="1"/>
  <c r="BK230" i="171" a="1"/>
  <c r="BK230" i="171" s="1"/>
  <c r="BF230" i="171"/>
  <c r="BM179" i="171" a="1"/>
  <c r="BM179" i="171" s="1"/>
  <c r="BL179" i="171" a="1"/>
  <c r="BL179" i="171" s="1"/>
  <c r="BK179" i="171" a="1"/>
  <c r="BK179" i="171" s="1"/>
  <c r="BF179" i="171"/>
  <c r="BM119" i="171" a="1"/>
  <c r="BM119" i="171" s="1"/>
  <c r="BL119" i="171" a="1"/>
  <c r="BL119" i="171" s="1"/>
  <c r="BK119" i="171" a="1"/>
  <c r="BK119" i="171" s="1"/>
  <c r="BF119" i="171"/>
  <c r="BM56" i="171" a="1"/>
  <c r="BM56" i="171" s="1"/>
  <c r="BK56" i="171" a="1"/>
  <c r="BK56" i="171" s="1"/>
  <c r="BL56" i="171" a="1"/>
  <c r="BL56" i="171" s="1"/>
  <c r="BF56" i="171"/>
  <c r="BK1014" i="171" a="1"/>
  <c r="BK1014" i="171" s="1"/>
  <c r="BM1014" i="171" a="1"/>
  <c r="BM1014" i="171" s="1"/>
  <c r="BL1014" i="171" a="1"/>
  <c r="BL1014" i="171" s="1"/>
  <c r="BF1014" i="171"/>
  <c r="BL965" i="171" a="1"/>
  <c r="BL965" i="171" s="1"/>
  <c r="BK965" i="171" a="1"/>
  <c r="BK965" i="171" s="1"/>
  <c r="BM965" i="171" a="1"/>
  <c r="BM965" i="171" s="1"/>
  <c r="BF965" i="171"/>
  <c r="BL903" i="171" a="1"/>
  <c r="BL903" i="171" s="1"/>
  <c r="BK903" i="171" a="1"/>
  <c r="BK903" i="171" s="1"/>
  <c r="BM903" i="171" a="1"/>
  <c r="BM903" i="171" s="1"/>
  <c r="BF903" i="171"/>
  <c r="BL856" i="171" a="1"/>
  <c r="BL856" i="171" s="1"/>
  <c r="BK856" i="171" a="1"/>
  <c r="BK856" i="171" s="1"/>
  <c r="BM856" i="171" a="1"/>
  <c r="BM856" i="171" s="1"/>
  <c r="BF856" i="171"/>
  <c r="BM801" i="171" a="1"/>
  <c r="BM801" i="171" s="1"/>
  <c r="BL801" i="171" a="1"/>
  <c r="BL801" i="171" s="1"/>
  <c r="BK801" i="171" a="1"/>
  <c r="BK801" i="171" s="1"/>
  <c r="BF801" i="171"/>
  <c r="BM751" i="171" a="1"/>
  <c r="BM751" i="171" s="1"/>
  <c r="BL751" i="171" a="1"/>
  <c r="BL751" i="171" s="1"/>
  <c r="BK751" i="171" a="1"/>
  <c r="BK751" i="171" s="1"/>
  <c r="BF751" i="171"/>
  <c r="BL710" i="171" a="1"/>
  <c r="BL710" i="171" s="1"/>
  <c r="BK710" i="171" a="1"/>
  <c r="BK710" i="171" s="1"/>
  <c r="BM710" i="171" a="1"/>
  <c r="BM710" i="171" s="1"/>
  <c r="BF710" i="171"/>
  <c r="BM664" i="171" a="1"/>
  <c r="BM664" i="171" s="1"/>
  <c r="BL664" i="171" a="1"/>
  <c r="BL664" i="171" s="1"/>
  <c r="BK664" i="171" a="1"/>
  <c r="BK664" i="171" s="1"/>
  <c r="BF664" i="171"/>
  <c r="BM623" i="171" a="1"/>
  <c r="BM623" i="171" s="1"/>
  <c r="BL623" i="171" a="1"/>
  <c r="BL623" i="171" s="1"/>
  <c r="BK623" i="171" a="1"/>
  <c r="BK623" i="171" s="1"/>
  <c r="BF623" i="171"/>
  <c r="BM582" i="171" a="1"/>
  <c r="BM582" i="171" s="1"/>
  <c r="BL582" i="171" a="1"/>
  <c r="BL582" i="171" s="1"/>
  <c r="BK582" i="171" a="1"/>
  <c r="BK582" i="171" s="1"/>
  <c r="BF582" i="171"/>
  <c r="BK529" i="171" a="1"/>
  <c r="BK529" i="171" s="1"/>
  <c r="BM529" i="171" a="1"/>
  <c r="BM529" i="171" s="1"/>
  <c r="BL529" i="171" a="1"/>
  <c r="BL529" i="171" s="1"/>
  <c r="BF529" i="171"/>
  <c r="BK478" i="171" a="1"/>
  <c r="BK478" i="171" s="1"/>
  <c r="BM478" i="171" a="1"/>
  <c r="BM478" i="171" s="1"/>
  <c r="BL478" i="171" a="1"/>
  <c r="BL478" i="171" s="1"/>
  <c r="BF478" i="171"/>
  <c r="BM431" i="171" a="1"/>
  <c r="BM431" i="171" s="1"/>
  <c r="BL431" i="171" a="1"/>
  <c r="BL431" i="171" s="1"/>
  <c r="BK431" i="171" a="1"/>
  <c r="BK431" i="171" s="1"/>
  <c r="BF431" i="171"/>
  <c r="BM371" i="171" a="1"/>
  <c r="BM371" i="171" s="1"/>
  <c r="BL371" i="171" a="1"/>
  <c r="BL371" i="171" s="1"/>
  <c r="BK371" i="171" a="1"/>
  <c r="BK371" i="171" s="1"/>
  <c r="BF371" i="171"/>
  <c r="BM320" i="171" a="1"/>
  <c r="BM320" i="171" s="1"/>
  <c r="BL320" i="171" a="1"/>
  <c r="BL320" i="171" s="1"/>
  <c r="BK320" i="171" a="1"/>
  <c r="BK320" i="171" s="1"/>
  <c r="BF320" i="171"/>
  <c r="BM258" i="171" a="1"/>
  <c r="BM258" i="171" s="1"/>
  <c r="BL258" i="171" a="1"/>
  <c r="BL258" i="171" s="1"/>
  <c r="BK258" i="171" a="1"/>
  <c r="BK258" i="171" s="1"/>
  <c r="BF258" i="171"/>
  <c r="BM197" i="171" a="1"/>
  <c r="BM197" i="171" s="1"/>
  <c r="BL197" i="171" a="1"/>
  <c r="BL197" i="171" s="1"/>
  <c r="BK197" i="171" a="1"/>
  <c r="BK197" i="171" s="1"/>
  <c r="BF197" i="171"/>
  <c r="BM137" i="171" a="1"/>
  <c r="BM137" i="171" s="1"/>
  <c r="BL137" i="171" a="1"/>
  <c r="BL137" i="171" s="1"/>
  <c r="BK137" i="171" a="1"/>
  <c r="BK137" i="171" s="1"/>
  <c r="BF137" i="171"/>
  <c r="BM94" i="171" a="1"/>
  <c r="BM94" i="171" s="1"/>
  <c r="BK94" i="171" a="1"/>
  <c r="BK94" i="171" s="1"/>
  <c r="BL94" i="171" a="1"/>
  <c r="BL94" i="171" s="1"/>
  <c r="BF94" i="171"/>
  <c r="BM43" i="171" a="1"/>
  <c r="BM43" i="171" s="1"/>
  <c r="BL43" i="171" a="1"/>
  <c r="BL43" i="171" s="1"/>
  <c r="BK43" i="171" a="1"/>
  <c r="BK43" i="171" s="1"/>
  <c r="BF43" i="171"/>
  <c r="BM627" i="171" a="1"/>
  <c r="BM627" i="171" s="1"/>
  <c r="BL627" i="171" a="1"/>
  <c r="BL627" i="171" s="1"/>
  <c r="BK627" i="171" a="1"/>
  <c r="BK627" i="171" s="1"/>
  <c r="BF627" i="171"/>
  <c r="BM594" i="171" a="1"/>
  <c r="BM594" i="171" s="1"/>
  <c r="BL594" i="171" a="1"/>
  <c r="BL594" i="171" s="1"/>
  <c r="BK594" i="171" a="1"/>
  <c r="BK594" i="171" s="1"/>
  <c r="BF594" i="171"/>
  <c r="BM554" i="171" a="1"/>
  <c r="BM554" i="171" s="1"/>
  <c r="BL554" i="171" a="1"/>
  <c r="BL554" i="171" s="1"/>
  <c r="BK554" i="171" a="1"/>
  <c r="BK554" i="171" s="1"/>
  <c r="BF554" i="171"/>
  <c r="BL969" i="171" a="1"/>
  <c r="BL969" i="171" s="1"/>
  <c r="BK969" i="171" a="1"/>
  <c r="BK969" i="171" s="1"/>
  <c r="BM969" i="171" a="1"/>
  <c r="BM969" i="171" s="1"/>
  <c r="BF969" i="171"/>
  <c r="BL875" i="171" a="1"/>
  <c r="BL875" i="171" s="1"/>
  <c r="BK875" i="171" a="1"/>
  <c r="BK875" i="171" s="1"/>
  <c r="BM875" i="171" a="1"/>
  <c r="BM875" i="171" s="1"/>
  <c r="BF875" i="171"/>
  <c r="BM763" i="171" a="1"/>
  <c r="BM763" i="171" s="1"/>
  <c r="BL763" i="171" a="1"/>
  <c r="BL763" i="171" s="1"/>
  <c r="BK763" i="171" a="1"/>
  <c r="BK763" i="171" s="1"/>
  <c r="BF763" i="171"/>
  <c r="BM667" i="171" a="1"/>
  <c r="BM667" i="171" s="1"/>
  <c r="BL667" i="171" a="1"/>
  <c r="BL667" i="171" s="1"/>
  <c r="BK667" i="171" a="1"/>
  <c r="BK667" i="171" s="1"/>
  <c r="BF667" i="171"/>
  <c r="BL426" i="171" a="1"/>
  <c r="BL426" i="171" s="1"/>
  <c r="BK426" i="171" a="1"/>
  <c r="BK426" i="171" s="1"/>
  <c r="BM426" i="171" a="1"/>
  <c r="BM426" i="171" s="1"/>
  <c r="BF426" i="171"/>
  <c r="BM275" i="171" a="1"/>
  <c r="BM275" i="171" s="1"/>
  <c r="BL275" i="171" a="1"/>
  <c r="BL275" i="171" s="1"/>
  <c r="BK275" i="171" a="1"/>
  <c r="BK275" i="171" s="1"/>
  <c r="BF275" i="171"/>
  <c r="BM173" i="171" a="1"/>
  <c r="BM173" i="171" s="1"/>
  <c r="BL173" i="171" a="1"/>
  <c r="BL173" i="171" s="1"/>
  <c r="BK173" i="171" a="1"/>
  <c r="BK173" i="171" s="1"/>
  <c r="BF173" i="171"/>
  <c r="BM88" i="171" a="1"/>
  <c r="BM88" i="171" s="1"/>
  <c r="BK88" i="171" a="1"/>
  <c r="BK88" i="171" s="1"/>
  <c r="BL88" i="171" a="1"/>
  <c r="BL88" i="171" s="1"/>
  <c r="BF88" i="171"/>
  <c r="BM1009" i="171" a="1"/>
  <c r="BM1009" i="171" s="1"/>
  <c r="BL1009" i="171" a="1"/>
  <c r="BL1009" i="171" s="1"/>
  <c r="BK1009" i="171" a="1"/>
  <c r="BK1009" i="171" s="1"/>
  <c r="BF1009" i="171"/>
  <c r="BK978" i="171" a="1"/>
  <c r="BK978" i="171" s="1"/>
  <c r="BM978" i="171" a="1"/>
  <c r="BM978" i="171" s="1"/>
  <c r="BL978" i="171" a="1"/>
  <c r="BL978" i="171" s="1"/>
  <c r="BF978" i="171"/>
  <c r="BM916" i="171" a="1"/>
  <c r="BM916" i="171" s="1"/>
  <c r="BL916" i="171" a="1"/>
  <c r="BL916" i="171" s="1"/>
  <c r="BK916" i="171" a="1"/>
  <c r="BK916" i="171" s="1"/>
  <c r="BF916" i="171"/>
  <c r="BM859" i="171" a="1"/>
  <c r="BM859" i="171" s="1"/>
  <c r="BL859" i="171" a="1"/>
  <c r="BL859" i="171" s="1"/>
  <c r="BK859" i="171" a="1"/>
  <c r="BK859" i="171" s="1"/>
  <c r="BF859" i="171"/>
  <c r="BM787" i="171" a="1"/>
  <c r="BM787" i="171" s="1"/>
  <c r="BL787" i="171" a="1"/>
  <c r="BL787" i="171" s="1"/>
  <c r="BK787" i="171" a="1"/>
  <c r="BK787" i="171" s="1"/>
  <c r="BF787" i="171"/>
  <c r="BM691" i="171" a="1"/>
  <c r="BM691" i="171" s="1"/>
  <c r="BL691" i="171" a="1"/>
  <c r="BL691" i="171" s="1"/>
  <c r="BK691" i="171" a="1"/>
  <c r="BK691" i="171" s="1"/>
  <c r="BF691" i="171"/>
  <c r="BM523" i="171" a="1"/>
  <c r="BM523" i="171" s="1"/>
  <c r="BL523" i="171" a="1"/>
  <c r="BL523" i="171" s="1"/>
  <c r="BK523" i="171" a="1"/>
  <c r="BK523" i="171" s="1"/>
  <c r="BF523" i="171"/>
  <c r="BM472" i="171" a="1"/>
  <c r="BM472" i="171" s="1"/>
  <c r="BL472" i="171" a="1"/>
  <c r="BL472" i="171" s="1"/>
  <c r="BK472" i="171" a="1"/>
  <c r="BK472" i="171" s="1"/>
  <c r="BF472" i="171"/>
  <c r="BM410" i="171" a="1"/>
  <c r="BM410" i="171" s="1"/>
  <c r="BL410" i="171" a="1"/>
  <c r="BL410" i="171" s="1"/>
  <c r="BK410" i="171" a="1"/>
  <c r="BK410" i="171" s="1"/>
  <c r="BF410" i="171"/>
  <c r="BK349" i="171" a="1"/>
  <c r="BK349" i="171" s="1"/>
  <c r="BM349" i="171" a="1"/>
  <c r="BM349" i="171" s="1"/>
  <c r="BL349" i="171" a="1"/>
  <c r="BL349" i="171" s="1"/>
  <c r="BF349" i="171"/>
  <c r="BM289" i="171" a="1"/>
  <c r="BM289" i="171" s="1"/>
  <c r="BL289" i="171" a="1"/>
  <c r="BL289" i="171" s="1"/>
  <c r="BK289" i="171" a="1"/>
  <c r="BK289" i="171" s="1"/>
  <c r="BF289" i="171"/>
  <c r="BM246" i="171" a="1"/>
  <c r="BM246" i="171" s="1"/>
  <c r="BL246" i="171" a="1"/>
  <c r="BL246" i="171" s="1"/>
  <c r="BK246" i="171" a="1"/>
  <c r="BK246" i="171" s="1"/>
  <c r="BF246" i="171"/>
  <c r="BM195" i="171" a="1"/>
  <c r="BM195" i="171" s="1"/>
  <c r="BL195" i="171" a="1"/>
  <c r="BL195" i="171" s="1"/>
  <c r="BK195" i="171" a="1"/>
  <c r="BK195" i="171" s="1"/>
  <c r="BF195" i="171"/>
  <c r="BM135" i="171" a="1"/>
  <c r="BM135" i="171" s="1"/>
  <c r="BL135" i="171" a="1"/>
  <c r="BL135" i="171" s="1"/>
  <c r="BK135" i="171" a="1"/>
  <c r="BK135" i="171" s="1"/>
  <c r="BF135" i="171"/>
  <c r="BM72" i="171" a="1"/>
  <c r="BM72" i="171" s="1"/>
  <c r="BK72" i="171" a="1"/>
  <c r="BK72" i="171" s="1"/>
  <c r="BL72" i="171" a="1"/>
  <c r="BL72" i="171" s="1"/>
  <c r="BF72" i="171"/>
  <c r="BM26" i="171" a="1"/>
  <c r="BM26" i="171" s="1"/>
  <c r="BK26" i="171" a="1"/>
  <c r="BK26" i="171" s="1"/>
  <c r="BL26" i="171" a="1"/>
  <c r="BL26" i="171" s="1"/>
  <c r="BF26" i="171"/>
  <c r="BM983" i="171" a="1"/>
  <c r="BM983" i="171" s="1"/>
  <c r="BL983" i="171" a="1"/>
  <c r="BL983" i="171" s="1"/>
  <c r="BK983" i="171" a="1"/>
  <c r="BK983" i="171" s="1"/>
  <c r="BF983" i="171"/>
  <c r="BM919" i="171" a="1"/>
  <c r="BM919" i="171" s="1"/>
  <c r="BL919" i="171" a="1"/>
  <c r="BL919" i="171" s="1"/>
  <c r="BK919" i="171" a="1"/>
  <c r="BK919" i="171" s="1"/>
  <c r="BF919" i="171"/>
  <c r="BM872" i="171" a="1"/>
  <c r="BM872" i="171" s="1"/>
  <c r="BL872" i="171" a="1"/>
  <c r="BL872" i="171" s="1"/>
  <c r="BK872" i="171" a="1"/>
  <c r="BK872" i="171" s="1"/>
  <c r="BF872" i="171"/>
  <c r="BM817" i="171" a="1"/>
  <c r="BM817" i="171" s="1"/>
  <c r="BL817" i="171" a="1"/>
  <c r="BL817" i="171" s="1"/>
  <c r="BK817" i="171" a="1"/>
  <c r="BK817" i="171" s="1"/>
  <c r="BF817" i="171"/>
  <c r="BM759" i="171" a="1"/>
  <c r="BM759" i="171" s="1"/>
  <c r="BL759" i="171" a="1"/>
  <c r="BL759" i="171" s="1"/>
  <c r="BK759" i="171" a="1"/>
  <c r="BK759" i="171" s="1"/>
  <c r="BF759" i="171"/>
  <c r="BL714" i="171" a="1"/>
  <c r="BL714" i="171" s="1"/>
  <c r="BK714" i="171" a="1"/>
  <c r="BK714" i="171" s="1"/>
  <c r="BM714" i="171" a="1"/>
  <c r="BM714" i="171" s="1"/>
  <c r="BF714" i="171"/>
  <c r="BM663" i="171" a="1"/>
  <c r="BM663" i="171" s="1"/>
  <c r="BL663" i="171" a="1"/>
  <c r="BL663" i="171" s="1"/>
  <c r="BK663" i="171" a="1"/>
  <c r="BK663" i="171" s="1"/>
  <c r="BF663" i="171"/>
  <c r="BM622" i="171" a="1"/>
  <c r="BM622" i="171" s="1"/>
  <c r="BL622" i="171" a="1"/>
  <c r="BL622" i="171" s="1"/>
  <c r="BK622" i="171" a="1"/>
  <c r="BK622" i="171" s="1"/>
  <c r="BF622" i="171"/>
  <c r="BM586" i="171" a="1"/>
  <c r="BM586" i="171" s="1"/>
  <c r="BL586" i="171" a="1"/>
  <c r="BL586" i="171" s="1"/>
  <c r="BK586" i="171" a="1"/>
  <c r="BK586" i="171" s="1"/>
  <c r="BF586" i="171"/>
  <c r="BL530" i="171" a="1"/>
  <c r="BL530" i="171" s="1"/>
  <c r="BK530" i="171" a="1"/>
  <c r="BK530" i="171" s="1"/>
  <c r="BM530" i="171" a="1"/>
  <c r="BM530" i="171" s="1"/>
  <c r="BF530" i="171"/>
  <c r="BK469" i="171" a="1"/>
  <c r="BK469" i="171" s="1"/>
  <c r="BM469" i="171" a="1"/>
  <c r="BM469" i="171" s="1"/>
  <c r="BL469" i="171" a="1"/>
  <c r="BL469" i="171" s="1"/>
  <c r="BF469" i="171"/>
  <c r="BM417" i="171" a="1"/>
  <c r="BM417" i="171" s="1"/>
  <c r="BL417" i="171" a="1"/>
  <c r="BL417" i="171" s="1"/>
  <c r="BK417" i="171" a="1"/>
  <c r="BK417" i="171" s="1"/>
  <c r="BF417" i="171"/>
  <c r="BL366" i="171" a="1"/>
  <c r="BL366" i="171" s="1"/>
  <c r="BK366" i="171" a="1"/>
  <c r="BK366" i="171" s="1"/>
  <c r="BM366" i="171" a="1"/>
  <c r="BM366" i="171" s="1"/>
  <c r="BF366" i="171"/>
  <c r="BM315" i="171" a="1"/>
  <c r="BM315" i="171" s="1"/>
  <c r="BL315" i="171" a="1"/>
  <c r="BL315" i="171" s="1"/>
  <c r="BK315" i="171" a="1"/>
  <c r="BK315" i="171" s="1"/>
  <c r="BF315" i="171"/>
  <c r="BM255" i="171" a="1"/>
  <c r="BM255" i="171" s="1"/>
  <c r="BL255" i="171" a="1"/>
  <c r="BL255" i="171" s="1"/>
  <c r="BK255" i="171" a="1"/>
  <c r="BK255" i="171" s="1"/>
  <c r="BF255" i="171"/>
  <c r="BM208" i="171" a="1"/>
  <c r="BM208" i="171" s="1"/>
  <c r="BK208" i="171" a="1"/>
  <c r="BK208" i="171" s="1"/>
  <c r="BL208" i="171" a="1"/>
  <c r="BL208" i="171" s="1"/>
  <c r="BF208" i="171"/>
  <c r="BM146" i="171" a="1"/>
  <c r="BM146" i="171" s="1"/>
  <c r="BK146" i="171" a="1"/>
  <c r="BK146" i="171" s="1"/>
  <c r="BL146" i="171" a="1"/>
  <c r="BL146" i="171" s="1"/>
  <c r="BF146" i="171"/>
  <c r="BM85" i="171" a="1"/>
  <c r="BM85" i="171" s="1"/>
  <c r="BL85" i="171" a="1"/>
  <c r="BL85" i="171" s="1"/>
  <c r="BK85" i="171" a="1"/>
  <c r="BK85" i="171" s="1"/>
  <c r="BF85" i="171"/>
  <c r="BM25" i="171" a="1"/>
  <c r="BM25" i="171" s="1"/>
  <c r="BL25" i="171" a="1"/>
  <c r="BL25" i="171" s="1"/>
  <c r="BK25" i="171" a="1"/>
  <c r="BK25" i="171" s="1"/>
  <c r="BF25" i="171"/>
  <c r="BM989" i="171" a="1"/>
  <c r="BM989" i="171" s="1"/>
  <c r="BL989" i="171" a="1"/>
  <c r="BL989" i="171" s="1"/>
  <c r="BK989" i="171" a="1"/>
  <c r="BK989" i="171" s="1"/>
  <c r="BF989" i="171"/>
  <c r="BK928" i="171" a="1"/>
  <c r="BK928" i="171" s="1"/>
  <c r="BM928" i="171" a="1"/>
  <c r="BM928" i="171" s="1"/>
  <c r="BL928" i="171" a="1"/>
  <c r="BL928" i="171" s="1"/>
  <c r="BF928" i="171"/>
  <c r="BK873" i="171" a="1"/>
  <c r="BK873" i="171" s="1"/>
  <c r="BM873" i="171" a="1"/>
  <c r="BM873" i="171" s="1"/>
  <c r="BL873" i="171" a="1"/>
  <c r="BL873" i="171" s="1"/>
  <c r="BF873" i="171"/>
  <c r="BL834" i="171" a="1"/>
  <c r="BL834" i="171" s="1"/>
  <c r="BK834" i="171" a="1"/>
  <c r="BK834" i="171" s="1"/>
  <c r="BM834" i="171" a="1"/>
  <c r="BM834" i="171" s="1"/>
  <c r="BF834" i="171"/>
  <c r="BM737" i="171" a="1"/>
  <c r="BM737" i="171" s="1"/>
  <c r="BL737" i="171" a="1"/>
  <c r="BL737" i="171" s="1"/>
  <c r="BK737" i="171" a="1"/>
  <c r="BK737" i="171" s="1"/>
  <c r="BF737" i="171"/>
  <c r="BM550" i="171" a="1"/>
  <c r="BM550" i="171" s="1"/>
  <c r="BL550" i="171" a="1"/>
  <c r="BL550" i="171" s="1"/>
  <c r="BK550" i="171" a="1"/>
  <c r="BK550" i="171" s="1"/>
  <c r="BF550" i="171"/>
  <c r="BK503" i="171" a="1"/>
  <c r="BK503" i="171" s="1"/>
  <c r="BM503" i="171" a="1"/>
  <c r="BM503" i="171" s="1"/>
  <c r="BL503" i="171" a="1"/>
  <c r="BL503" i="171" s="1"/>
  <c r="BF503" i="171"/>
  <c r="BM443" i="171" a="1"/>
  <c r="BM443" i="171" s="1"/>
  <c r="BL443" i="171" a="1"/>
  <c r="BL443" i="171" s="1"/>
  <c r="BK443" i="171" a="1"/>
  <c r="BK443" i="171" s="1"/>
  <c r="BF443" i="171"/>
  <c r="BM392" i="171" a="1"/>
  <c r="BM392" i="171" s="1"/>
  <c r="BL392" i="171" a="1"/>
  <c r="BL392" i="171" s="1"/>
  <c r="BK392" i="171" a="1"/>
  <c r="BK392" i="171" s="1"/>
  <c r="BF392" i="171"/>
  <c r="BM330" i="171" a="1"/>
  <c r="BM330" i="171" s="1"/>
  <c r="BL330" i="171" a="1"/>
  <c r="BL330" i="171" s="1"/>
  <c r="BK330" i="171" a="1"/>
  <c r="BK330" i="171" s="1"/>
  <c r="BF330" i="171"/>
  <c r="BM269" i="171" a="1"/>
  <c r="BM269" i="171" s="1"/>
  <c r="BL269" i="171" a="1"/>
  <c r="BL269" i="171" s="1"/>
  <c r="BK269" i="171" a="1"/>
  <c r="BK269" i="171" s="1"/>
  <c r="BF269" i="171"/>
  <c r="BM209" i="171" a="1"/>
  <c r="BM209" i="171" s="1"/>
  <c r="BL209" i="171" a="1"/>
  <c r="BL209" i="171" s="1"/>
  <c r="BK209" i="171" a="1"/>
  <c r="BK209" i="171" s="1"/>
  <c r="BF209" i="171"/>
  <c r="BM166" i="171" a="1"/>
  <c r="BM166" i="171" s="1"/>
  <c r="BK166" i="171" a="1"/>
  <c r="BK166" i="171" s="1"/>
  <c r="BL166" i="171" a="1"/>
  <c r="BL166" i="171" s="1"/>
  <c r="BF166" i="171"/>
  <c r="BM115" i="171" a="1"/>
  <c r="BM115" i="171" s="1"/>
  <c r="BL115" i="171" a="1"/>
  <c r="BL115" i="171" s="1"/>
  <c r="BK115" i="171" a="1"/>
  <c r="BK115" i="171" s="1"/>
  <c r="BF115" i="171"/>
  <c r="BM55" i="171" a="1"/>
  <c r="BM55" i="171" s="1"/>
  <c r="BL55" i="171" a="1"/>
  <c r="BL55" i="171" s="1"/>
  <c r="BK55" i="171" a="1"/>
  <c r="BK55" i="171" s="1"/>
  <c r="BF55" i="171"/>
  <c r="BK1012" i="171" a="1"/>
  <c r="BK1012" i="171" s="1"/>
  <c r="BM1012" i="171" a="1"/>
  <c r="BM1012" i="171" s="1"/>
  <c r="BL1012" i="171" a="1"/>
  <c r="BL1012" i="171" s="1"/>
  <c r="BF1012" i="171"/>
  <c r="BL963" i="171" a="1"/>
  <c r="BL963" i="171" s="1"/>
  <c r="BK963" i="171" a="1"/>
  <c r="BK963" i="171" s="1"/>
  <c r="BM963" i="171" a="1"/>
  <c r="BM963" i="171" s="1"/>
  <c r="BF963" i="171"/>
  <c r="BL901" i="171" a="1"/>
  <c r="BL901" i="171" s="1"/>
  <c r="BK901" i="171" a="1"/>
  <c r="BK901" i="171" s="1"/>
  <c r="BM901" i="171" a="1"/>
  <c r="BM901" i="171" s="1"/>
  <c r="BF901" i="171"/>
  <c r="BM839" i="171" a="1"/>
  <c r="BM839" i="171" s="1"/>
  <c r="BL839" i="171" a="1"/>
  <c r="BL839" i="171" s="1"/>
  <c r="BK839" i="171" a="1"/>
  <c r="BK839" i="171" s="1"/>
  <c r="BF839" i="171"/>
  <c r="BL792" i="171" a="1"/>
  <c r="BL792" i="171" s="1"/>
  <c r="BK792" i="171" a="1"/>
  <c r="BK792" i="171" s="1"/>
  <c r="BM792" i="171" a="1"/>
  <c r="BM792" i="171" s="1"/>
  <c r="BF792" i="171"/>
  <c r="BL746" i="171" a="1"/>
  <c r="BL746" i="171" s="1"/>
  <c r="BK746" i="171" a="1"/>
  <c r="BK746" i="171" s="1"/>
  <c r="BM746" i="171" a="1"/>
  <c r="BM746" i="171" s="1"/>
  <c r="BF746" i="171"/>
  <c r="BL706" i="171" a="1"/>
  <c r="BL706" i="171" s="1"/>
  <c r="BK706" i="171" a="1"/>
  <c r="BK706" i="171" s="1"/>
  <c r="BM706" i="171" a="1"/>
  <c r="BM706" i="171" s="1"/>
  <c r="BF706" i="171"/>
  <c r="BM655" i="171" a="1"/>
  <c r="BM655" i="171" s="1"/>
  <c r="BL655" i="171" a="1"/>
  <c r="BL655" i="171" s="1"/>
  <c r="BK655" i="171" a="1"/>
  <c r="BK655" i="171" s="1"/>
  <c r="BF655" i="171"/>
  <c r="BM614" i="171" a="1"/>
  <c r="BM614" i="171" s="1"/>
  <c r="BL614" i="171" a="1"/>
  <c r="BL614" i="171" s="1"/>
  <c r="BK614" i="171" a="1"/>
  <c r="BK614" i="171" s="1"/>
  <c r="BF614" i="171"/>
  <c r="BM579" i="171" a="1"/>
  <c r="BM579" i="171" s="1"/>
  <c r="BL579" i="171" a="1"/>
  <c r="BL579" i="171" s="1"/>
  <c r="BK579" i="171" a="1"/>
  <c r="BK579" i="171" s="1"/>
  <c r="BF579" i="171"/>
  <c r="BL517" i="171" a="1"/>
  <c r="BL517" i="171" s="1"/>
  <c r="BK517" i="171" a="1"/>
  <c r="BK517" i="171" s="1"/>
  <c r="BM517" i="171" a="1"/>
  <c r="BM517" i="171" s="1"/>
  <c r="BF517" i="171"/>
  <c r="BL465" i="171" a="1"/>
  <c r="BL465" i="171" s="1"/>
  <c r="BK465" i="171" a="1"/>
  <c r="BK465" i="171" s="1"/>
  <c r="BM465" i="171" a="1"/>
  <c r="BM465" i="171" s="1"/>
  <c r="BF465" i="171"/>
  <c r="BM414" i="171" a="1"/>
  <c r="BM414" i="171" s="1"/>
  <c r="BL414" i="171" a="1"/>
  <c r="BL414" i="171" s="1"/>
  <c r="BK414" i="171" a="1"/>
  <c r="BK414" i="171" s="1"/>
  <c r="BF414" i="171"/>
  <c r="BM367" i="171" a="1"/>
  <c r="BM367" i="171" s="1"/>
  <c r="BL367" i="171" a="1"/>
  <c r="BL367" i="171" s="1"/>
  <c r="BK367" i="171" a="1"/>
  <c r="BK367" i="171" s="1"/>
  <c r="BF367" i="171"/>
  <c r="BM303" i="171" a="1"/>
  <c r="BM303" i="171" s="1"/>
  <c r="BL303" i="171" a="1"/>
  <c r="BL303" i="171" s="1"/>
  <c r="BK303" i="171" a="1"/>
  <c r="BK303" i="171" s="1"/>
  <c r="BF303" i="171"/>
  <c r="BM256" i="171" a="1"/>
  <c r="BM256" i="171" s="1"/>
  <c r="BL256" i="171" a="1"/>
  <c r="BL256" i="171" s="1"/>
  <c r="BK256" i="171" a="1"/>
  <c r="BK256" i="171" s="1"/>
  <c r="BF256" i="171"/>
  <c r="BM194" i="171" a="1"/>
  <c r="BM194" i="171" s="1"/>
  <c r="BK194" i="171" a="1"/>
  <c r="BK194" i="171" s="1"/>
  <c r="BL194" i="171" a="1"/>
  <c r="BL194" i="171" s="1"/>
  <c r="BF194" i="171"/>
  <c r="BM133" i="171" a="1"/>
  <c r="BM133" i="171" s="1"/>
  <c r="BL133" i="171" a="1"/>
  <c r="BL133" i="171" s="1"/>
  <c r="BK133" i="171" a="1"/>
  <c r="BK133" i="171" s="1"/>
  <c r="BF133" i="171"/>
  <c r="BM73" i="171" a="1"/>
  <c r="BM73" i="171" s="1"/>
  <c r="BL73" i="171" a="1"/>
  <c r="BL73" i="171" s="1"/>
  <c r="BK73" i="171" a="1"/>
  <c r="BK73" i="171" s="1"/>
  <c r="BF73" i="171"/>
  <c r="BM30" i="171" a="1"/>
  <c r="BM30" i="171" s="1"/>
  <c r="BK30" i="171" a="1"/>
  <c r="BK30" i="171" s="1"/>
  <c r="BL30" i="171" a="1"/>
  <c r="BL30" i="171" s="1"/>
  <c r="BF30" i="171"/>
  <c r="BM946" i="171" a="1"/>
  <c r="BM946" i="171" s="1"/>
  <c r="BL946" i="171" a="1"/>
  <c r="BL946" i="171" s="1"/>
  <c r="BK946" i="171" a="1"/>
  <c r="BK946" i="171" s="1"/>
  <c r="BF946" i="171"/>
  <c r="BM811" i="171" a="1"/>
  <c r="BM811" i="171" s="1"/>
  <c r="BL811" i="171" a="1"/>
  <c r="BL811" i="171" s="1"/>
  <c r="BK811" i="171" a="1"/>
  <c r="BK811" i="171" s="1"/>
  <c r="BF811" i="171"/>
  <c r="BK521" i="171" a="1"/>
  <c r="BK521" i="171" s="1"/>
  <c r="BM521" i="171" a="1"/>
  <c r="BM521" i="171" s="1"/>
  <c r="BL521" i="171" a="1"/>
  <c r="BL521" i="171" s="1"/>
  <c r="BF521" i="171"/>
  <c r="BL393" i="171" a="1"/>
  <c r="BL393" i="171" s="1"/>
  <c r="BK393" i="171" a="1"/>
  <c r="BK393" i="171" s="1"/>
  <c r="BM393" i="171" a="1"/>
  <c r="BM393" i="171" s="1"/>
  <c r="BF393" i="171"/>
  <c r="BK329" i="171" a="1"/>
  <c r="BK329" i="171" s="1"/>
  <c r="BM329" i="171" a="1"/>
  <c r="BM329" i="171" s="1"/>
  <c r="BL329" i="171" a="1"/>
  <c r="BL329" i="171" s="1"/>
  <c r="BF329" i="171"/>
  <c r="BM248" i="171" a="1"/>
  <c r="BM248" i="171" s="1"/>
  <c r="BL248" i="171" a="1"/>
  <c r="BL248" i="171" s="1"/>
  <c r="BK248" i="171" a="1"/>
  <c r="BK248" i="171" s="1"/>
  <c r="BF248" i="171"/>
  <c r="BM86" i="171" a="1"/>
  <c r="BM86" i="171" s="1"/>
  <c r="BK86" i="171" a="1"/>
  <c r="BK86" i="171" s="1"/>
  <c r="BL86" i="171" a="1"/>
  <c r="BL86" i="171" s="1"/>
  <c r="BF86" i="171"/>
  <c r="BM40" i="171" a="1"/>
  <c r="BM40" i="171" s="1"/>
  <c r="BK40" i="171" a="1"/>
  <c r="BK40" i="171" s="1"/>
  <c r="BL40" i="171" a="1"/>
  <c r="BL40" i="171" s="1"/>
  <c r="BF40" i="171"/>
  <c r="BM968" i="171" a="1"/>
  <c r="BM968" i="171" s="1"/>
  <c r="BL968" i="171" a="1"/>
  <c r="BL968" i="171" s="1"/>
  <c r="BK968" i="171" a="1"/>
  <c r="BK968" i="171" s="1"/>
  <c r="BF968" i="171"/>
  <c r="BL913" i="171" a="1"/>
  <c r="BL913" i="171" s="1"/>
  <c r="BK913" i="171" a="1"/>
  <c r="BK913" i="171" s="1"/>
  <c r="BM913" i="171" a="1"/>
  <c r="BM913" i="171" s="1"/>
  <c r="BF913" i="171"/>
  <c r="BM874" i="171" a="1"/>
  <c r="BM874" i="171" s="1"/>
  <c r="BL874" i="171" a="1"/>
  <c r="BL874" i="171" s="1"/>
  <c r="BK874" i="171" a="1"/>
  <c r="BK874" i="171" s="1"/>
  <c r="BF874" i="171"/>
  <c r="BM626" i="171" a="1"/>
  <c r="BM626" i="171" s="1"/>
  <c r="BL626" i="171" a="1"/>
  <c r="BL626" i="171" s="1"/>
  <c r="BK626" i="171" a="1"/>
  <c r="BK626" i="171" s="1"/>
  <c r="BF626" i="171"/>
  <c r="BM585" i="171" a="1"/>
  <c r="BM585" i="171" s="1"/>
  <c r="BL585" i="171" a="1"/>
  <c r="BL585" i="171" s="1"/>
  <c r="BK585" i="171" a="1"/>
  <c r="BK585" i="171" s="1"/>
  <c r="BF585" i="171"/>
  <c r="BM610" i="171" a="1"/>
  <c r="BM610" i="171" s="1"/>
  <c r="BL610" i="171" a="1"/>
  <c r="BL610" i="171" s="1"/>
  <c r="BK610" i="171" a="1"/>
  <c r="BK610" i="171" s="1"/>
  <c r="BF610" i="171"/>
  <c r="BK941" i="171" a="1"/>
  <c r="BK941" i="171" s="1"/>
  <c r="BM941" i="171" a="1"/>
  <c r="BM941" i="171" s="1"/>
  <c r="BL941" i="171" a="1"/>
  <c r="BL941" i="171" s="1"/>
  <c r="BF941" i="171"/>
  <c r="BM868" i="171" a="1"/>
  <c r="BM868" i="171" s="1"/>
  <c r="BL868" i="171" a="1"/>
  <c r="BL868" i="171" s="1"/>
  <c r="BK868" i="171" a="1"/>
  <c r="BK868" i="171" s="1"/>
  <c r="BF868" i="171"/>
  <c r="BM753" i="171" a="1"/>
  <c r="BM753" i="171" s="1"/>
  <c r="BL753" i="171" a="1"/>
  <c r="BL753" i="171" s="1"/>
  <c r="BK753" i="171" a="1"/>
  <c r="BK753" i="171" s="1"/>
  <c r="BF753" i="171"/>
  <c r="BM657" i="171" a="1"/>
  <c r="BM657" i="171" s="1"/>
  <c r="BL657" i="171" a="1"/>
  <c r="BL657" i="171" s="1"/>
  <c r="BK657" i="171" a="1"/>
  <c r="BK657" i="171" s="1"/>
  <c r="BF657" i="171"/>
  <c r="BK365" i="171" a="1"/>
  <c r="BK365" i="171" s="1"/>
  <c r="BM365" i="171" a="1"/>
  <c r="BM365" i="171" s="1"/>
  <c r="BL365" i="171" a="1"/>
  <c r="BL365" i="171" s="1"/>
  <c r="BF365" i="171"/>
  <c r="BM241" i="171" a="1"/>
  <c r="BM241" i="171" s="1"/>
  <c r="BL241" i="171" a="1"/>
  <c r="BL241" i="171" s="1"/>
  <c r="BK241" i="171" a="1"/>
  <c r="BK241" i="171" s="1"/>
  <c r="BF241" i="171"/>
  <c r="BM170" i="171" a="1"/>
  <c r="BM170" i="171" s="1"/>
  <c r="BK170" i="171" a="1"/>
  <c r="BK170" i="171" s="1"/>
  <c r="BL170" i="171" a="1"/>
  <c r="BL170" i="171" s="1"/>
  <c r="BF170" i="171"/>
  <c r="BM83" i="171" a="1"/>
  <c r="BM83" i="171" s="1"/>
  <c r="BL83" i="171" a="1"/>
  <c r="BL83" i="171" s="1"/>
  <c r="BK83" i="171" a="1"/>
  <c r="BK83" i="171" s="1"/>
  <c r="BF83" i="171"/>
  <c r="BK1008" i="171" a="1"/>
  <c r="BK1008" i="171" s="1"/>
  <c r="BM1008" i="171" a="1"/>
  <c r="BM1008" i="171" s="1"/>
  <c r="BL1008" i="171" a="1"/>
  <c r="BL1008" i="171" s="1"/>
  <c r="BF1008" i="171"/>
  <c r="BL953" i="171" a="1"/>
  <c r="BL953" i="171" s="1"/>
  <c r="BK953" i="171" a="1"/>
  <c r="BK953" i="171" s="1"/>
  <c r="BM953" i="171" a="1"/>
  <c r="BM953" i="171" s="1"/>
  <c r="BF953" i="171"/>
  <c r="BM914" i="171" a="1"/>
  <c r="BM914" i="171" s="1"/>
  <c r="BL914" i="171" a="1"/>
  <c r="BL914" i="171" s="1"/>
  <c r="BK914" i="171" a="1"/>
  <c r="BK914" i="171" s="1"/>
  <c r="BF914" i="171"/>
  <c r="BL852" i="171" a="1"/>
  <c r="BL852" i="171" s="1"/>
  <c r="BK852" i="171" a="1"/>
  <c r="BK852" i="171" s="1"/>
  <c r="BM852" i="171" a="1"/>
  <c r="BM852" i="171" s="1"/>
  <c r="BF852" i="171"/>
  <c r="BM777" i="171" a="1"/>
  <c r="BM777" i="171" s="1"/>
  <c r="BL777" i="171" a="1"/>
  <c r="BL777" i="171" s="1"/>
  <c r="BK777" i="171" a="1"/>
  <c r="BK777" i="171" s="1"/>
  <c r="BF777" i="171"/>
  <c r="BK681" i="171" a="1"/>
  <c r="BK681" i="171" s="1"/>
  <c r="BM681" i="171" a="1"/>
  <c r="BM681" i="171" s="1"/>
  <c r="BL681" i="171" a="1"/>
  <c r="BL681" i="171" s="1"/>
  <c r="BF681" i="171"/>
  <c r="BK519" i="171" a="1"/>
  <c r="BK519" i="171" s="1"/>
  <c r="BM519" i="171" a="1"/>
  <c r="BM519" i="171" s="1"/>
  <c r="BL519" i="171" a="1"/>
  <c r="BL519" i="171" s="1"/>
  <c r="BF519" i="171"/>
  <c r="BK459" i="171" a="1"/>
  <c r="BK459" i="171" s="1"/>
  <c r="BM459" i="171" a="1"/>
  <c r="BM459" i="171" s="1"/>
  <c r="BL459" i="171" a="1"/>
  <c r="BL459" i="171" s="1"/>
  <c r="BF459" i="171"/>
  <c r="BL408" i="171" a="1"/>
  <c r="BL408" i="171" s="1"/>
  <c r="BK408" i="171" a="1"/>
  <c r="BK408" i="171" s="1"/>
  <c r="BM408" i="171" a="1"/>
  <c r="BM408" i="171" s="1"/>
  <c r="BF408" i="171"/>
  <c r="BM346" i="171" a="1"/>
  <c r="BM346" i="171" s="1"/>
  <c r="BL346" i="171" a="1"/>
  <c r="BL346" i="171" s="1"/>
  <c r="BK346" i="171" a="1"/>
  <c r="BK346" i="171" s="1"/>
  <c r="BF346" i="171"/>
  <c r="BM285" i="171" a="1"/>
  <c r="BM285" i="171" s="1"/>
  <c r="BL285" i="171" a="1"/>
  <c r="BL285" i="171" s="1"/>
  <c r="BK285" i="171" a="1"/>
  <c r="BK285" i="171" s="1"/>
  <c r="BF285" i="171"/>
  <c r="BM225" i="171" a="1"/>
  <c r="BM225" i="171" s="1"/>
  <c r="BL225" i="171" a="1"/>
  <c r="BL225" i="171" s="1"/>
  <c r="BK225" i="171" a="1"/>
  <c r="BK225" i="171" s="1"/>
  <c r="BF225" i="171"/>
  <c r="BM182" i="171" a="1"/>
  <c r="BM182" i="171" s="1"/>
  <c r="BK182" i="171" a="1"/>
  <c r="BK182" i="171" s="1"/>
  <c r="BL182" i="171" a="1"/>
  <c r="BL182" i="171" s="1"/>
  <c r="BF182" i="171"/>
  <c r="BM131" i="171" a="1"/>
  <c r="BM131" i="171" s="1"/>
  <c r="BL131" i="171" a="1"/>
  <c r="BL131" i="171" s="1"/>
  <c r="BK131" i="171" a="1"/>
  <c r="BK131" i="171" s="1"/>
  <c r="BF131" i="171"/>
  <c r="BM71" i="171" a="1"/>
  <c r="BM71" i="171" s="1"/>
  <c r="BL71" i="171" a="1"/>
  <c r="BL71" i="171" s="1"/>
  <c r="BK71" i="171" a="1"/>
  <c r="BK71" i="171" s="1"/>
  <c r="BF71" i="171"/>
  <c r="BM979" i="171" a="1"/>
  <c r="BM979" i="171" s="1"/>
  <c r="BL979" i="171" a="1"/>
  <c r="BL979" i="171" s="1"/>
  <c r="BK979" i="171" a="1"/>
  <c r="BK979" i="171" s="1"/>
  <c r="BF979" i="171"/>
  <c r="BK917" i="171" a="1"/>
  <c r="BK917" i="171" s="1"/>
  <c r="BM917" i="171" a="1"/>
  <c r="BM917" i="171" s="1"/>
  <c r="BL917" i="171" a="1"/>
  <c r="BL917" i="171" s="1"/>
  <c r="BF917" i="171"/>
  <c r="BM855" i="171" a="1"/>
  <c r="BM855" i="171" s="1"/>
  <c r="BL855" i="171" a="1"/>
  <c r="BL855" i="171" s="1"/>
  <c r="BK855" i="171" a="1"/>
  <c r="BK855" i="171" s="1"/>
  <c r="BF855" i="171"/>
  <c r="BL808" i="171" a="1"/>
  <c r="BL808" i="171" s="1"/>
  <c r="BK808" i="171" a="1"/>
  <c r="BK808" i="171" s="1"/>
  <c r="BM808" i="171" a="1"/>
  <c r="BM808" i="171" s="1"/>
  <c r="BF808" i="171"/>
  <c r="BL754" i="171" a="1"/>
  <c r="BL754" i="171" s="1"/>
  <c r="BK754" i="171" a="1"/>
  <c r="BK754" i="171" s="1"/>
  <c r="BM754" i="171" a="1"/>
  <c r="BM754" i="171" s="1"/>
  <c r="BF754" i="171"/>
  <c r="BL704" i="171" a="1"/>
  <c r="BL704" i="171" s="1"/>
  <c r="BK704" i="171" a="1"/>
  <c r="BK704" i="171" s="1"/>
  <c r="BM704" i="171" a="1"/>
  <c r="BM704" i="171" s="1"/>
  <c r="BF704" i="171"/>
  <c r="BM654" i="171" a="1"/>
  <c r="BM654" i="171" s="1"/>
  <c r="BL654" i="171" a="1"/>
  <c r="BL654" i="171" s="1"/>
  <c r="BK654" i="171" a="1"/>
  <c r="BK654" i="171" s="1"/>
  <c r="BF654" i="171"/>
  <c r="BM619" i="171" a="1"/>
  <c r="BM619" i="171" s="1"/>
  <c r="BL619" i="171" a="1"/>
  <c r="BL619" i="171" s="1"/>
  <c r="BK619" i="171" a="1"/>
  <c r="BK619" i="171" s="1"/>
  <c r="BF619" i="171"/>
  <c r="BM576" i="171" a="1"/>
  <c r="BM576" i="171" s="1"/>
  <c r="BL576" i="171" a="1"/>
  <c r="BL576" i="171" s="1"/>
  <c r="BK576" i="171" a="1"/>
  <c r="BK576" i="171" s="1"/>
  <c r="BF576" i="171"/>
  <c r="BL528" i="171" a="1"/>
  <c r="BL528" i="171" s="1"/>
  <c r="BK528" i="171" a="1"/>
  <c r="BK528" i="171" s="1"/>
  <c r="BM528" i="171" a="1"/>
  <c r="BM528" i="171" s="1"/>
  <c r="BF528" i="171"/>
  <c r="BM466" i="171" a="1"/>
  <c r="BM466" i="171" s="1"/>
  <c r="BL466" i="171" a="1"/>
  <c r="BL466" i="171" s="1"/>
  <c r="BK466" i="171" a="1"/>
  <c r="BK466" i="171" s="1"/>
  <c r="BF466" i="171"/>
  <c r="BK405" i="171" a="1"/>
  <c r="BK405" i="171" s="1"/>
  <c r="BM405" i="171" a="1"/>
  <c r="BM405" i="171" s="1"/>
  <c r="BL405" i="171" a="1"/>
  <c r="BL405" i="171" s="1"/>
  <c r="BF405" i="171"/>
  <c r="BL353" i="171" a="1"/>
  <c r="BL353" i="171" s="1"/>
  <c r="BK353" i="171" a="1"/>
  <c r="BK353" i="171" s="1"/>
  <c r="BM353" i="171" a="1"/>
  <c r="BM353" i="171" s="1"/>
  <c r="BF353" i="171"/>
  <c r="BM302" i="171" a="1"/>
  <c r="BM302" i="171" s="1"/>
  <c r="BL302" i="171" a="1"/>
  <c r="BL302" i="171" s="1"/>
  <c r="BK302" i="171" a="1"/>
  <c r="BK302" i="171" s="1"/>
  <c r="BF302" i="171"/>
  <c r="BM251" i="171" a="1"/>
  <c r="BM251" i="171" s="1"/>
  <c r="BL251" i="171" a="1"/>
  <c r="BL251" i="171" s="1"/>
  <c r="BK251" i="171" a="1"/>
  <c r="BK251" i="171" s="1"/>
  <c r="BF251" i="171"/>
  <c r="BM191" i="171" a="1"/>
  <c r="BM191" i="171" s="1"/>
  <c r="BL191" i="171" a="1"/>
  <c r="BL191" i="171" s="1"/>
  <c r="BK191" i="171" a="1"/>
  <c r="BK191" i="171" s="1"/>
  <c r="BF191" i="171"/>
  <c r="BM144" i="171" a="1"/>
  <c r="BM144" i="171" s="1"/>
  <c r="BK144" i="171" a="1"/>
  <c r="BK144" i="171" s="1"/>
  <c r="BL144" i="171" a="1"/>
  <c r="BL144" i="171" s="1"/>
  <c r="BF144" i="171"/>
  <c r="BM82" i="171" a="1"/>
  <c r="BM82" i="171" s="1"/>
  <c r="BK82" i="171" a="1"/>
  <c r="BK82" i="171" s="1"/>
  <c r="BL82" i="171" a="1"/>
  <c r="BL82" i="171" s="1"/>
  <c r="BF82" i="171"/>
  <c r="BM21" i="171" a="1"/>
  <c r="BM21" i="171" s="1"/>
  <c r="BK21" i="171" a="1"/>
  <c r="BK21" i="171" s="1"/>
  <c r="BL21" i="171" a="1"/>
  <c r="BL21" i="171" s="1"/>
  <c r="BF21" i="171"/>
  <c r="BM975" i="171" a="1"/>
  <c r="BM975" i="171" s="1"/>
  <c r="BL975" i="171" a="1"/>
  <c r="BL975" i="171" s="1"/>
  <c r="BK975" i="171" a="1"/>
  <c r="BK975" i="171" s="1"/>
  <c r="BF975" i="171"/>
  <c r="BL911" i="171" a="1"/>
  <c r="BL911" i="171" s="1"/>
  <c r="BK911" i="171" a="1"/>
  <c r="BK911" i="171" s="1"/>
  <c r="BM911" i="171" a="1"/>
  <c r="BM911" i="171" s="1"/>
  <c r="BF911" i="171"/>
  <c r="BM864" i="171" a="1"/>
  <c r="BM864" i="171" s="1"/>
  <c r="BL864" i="171" a="1"/>
  <c r="BL864" i="171" s="1"/>
  <c r="BK864" i="171" a="1"/>
  <c r="BK864" i="171" s="1"/>
  <c r="BF864" i="171"/>
  <c r="BM809" i="171" a="1"/>
  <c r="BM809" i="171" s="1"/>
  <c r="BL809" i="171" a="1"/>
  <c r="BL809" i="171" s="1"/>
  <c r="BK809" i="171" a="1"/>
  <c r="BK809" i="171" s="1"/>
  <c r="BF809" i="171"/>
  <c r="BM715" i="171" a="1"/>
  <c r="BM715" i="171" s="1"/>
  <c r="BL715" i="171" a="1"/>
  <c r="BL715" i="171" s="1"/>
  <c r="BK715" i="171" a="1"/>
  <c r="BK715" i="171" s="1"/>
  <c r="BF715" i="171"/>
  <c r="BM537" i="171" a="1"/>
  <c r="BM537" i="171" s="1"/>
  <c r="BL537" i="171" a="1"/>
  <c r="BL537" i="171" s="1"/>
  <c r="BK537" i="171" a="1"/>
  <c r="BK537" i="171" s="1"/>
  <c r="BF537" i="171"/>
  <c r="BM486" i="171" a="1"/>
  <c r="BM486" i="171" s="1"/>
  <c r="BL486" i="171" a="1"/>
  <c r="BL486" i="171" s="1"/>
  <c r="BK486" i="171" a="1"/>
  <c r="BK486" i="171" s="1"/>
  <c r="BF486" i="171"/>
  <c r="BL439" i="171" a="1"/>
  <c r="BL439" i="171" s="1"/>
  <c r="BK439" i="171" a="1"/>
  <c r="BK439" i="171" s="1"/>
  <c r="BM439" i="171" a="1"/>
  <c r="BM439" i="171" s="1"/>
  <c r="BF439" i="171"/>
  <c r="BK379" i="171" a="1"/>
  <c r="BK379" i="171" s="1"/>
  <c r="BM379" i="171" a="1"/>
  <c r="BM379" i="171" s="1"/>
  <c r="BL379" i="171" a="1"/>
  <c r="BL379" i="171" s="1"/>
  <c r="BF379" i="171"/>
  <c r="BM328" i="171" a="1"/>
  <c r="BM328" i="171" s="1"/>
  <c r="BL328" i="171" a="1"/>
  <c r="BL328" i="171" s="1"/>
  <c r="BK328" i="171" a="1"/>
  <c r="BK328" i="171" s="1"/>
  <c r="BF328" i="171"/>
  <c r="BM266" i="171" a="1"/>
  <c r="BM266" i="171" s="1"/>
  <c r="BL266" i="171" a="1"/>
  <c r="BL266" i="171" s="1"/>
  <c r="BK266" i="171" a="1"/>
  <c r="BK266" i="171" s="1"/>
  <c r="BF266" i="171"/>
  <c r="BM205" i="171" a="1"/>
  <c r="BM205" i="171" s="1"/>
  <c r="BL205" i="171" a="1"/>
  <c r="BL205" i="171" s="1"/>
  <c r="BK205" i="171" a="1"/>
  <c r="BK205" i="171" s="1"/>
  <c r="BF205" i="171"/>
  <c r="BM145" i="171" a="1"/>
  <c r="BM145" i="171" s="1"/>
  <c r="BL145" i="171" a="1"/>
  <c r="BL145" i="171" s="1"/>
  <c r="BK145" i="171" a="1"/>
  <c r="BK145" i="171" s="1"/>
  <c r="BF145" i="171"/>
  <c r="BM102" i="171" a="1"/>
  <c r="BM102" i="171" s="1"/>
  <c r="BK102" i="171" a="1"/>
  <c r="BK102" i="171" s="1"/>
  <c r="BL102" i="171" a="1"/>
  <c r="BL102" i="171" s="1"/>
  <c r="BF102" i="171"/>
  <c r="BM51" i="171" a="1"/>
  <c r="BM51" i="171" s="1"/>
  <c r="BL51" i="171" a="1"/>
  <c r="BL51" i="171" s="1"/>
  <c r="BK51" i="171" a="1"/>
  <c r="BK51" i="171" s="1"/>
  <c r="BF51" i="171"/>
  <c r="BM993" i="171" a="1"/>
  <c r="BM993" i="171" s="1"/>
  <c r="BL993" i="171" a="1"/>
  <c r="BL993" i="171" s="1"/>
  <c r="BK993" i="171" a="1"/>
  <c r="BK993" i="171" s="1"/>
  <c r="BF993" i="171"/>
  <c r="BM956" i="171" a="1"/>
  <c r="BM956" i="171" s="1"/>
  <c r="BL956" i="171" a="1"/>
  <c r="BL956" i="171" s="1"/>
  <c r="BK956" i="171" a="1"/>
  <c r="BK956" i="171" s="1"/>
  <c r="BF956" i="171"/>
  <c r="BL899" i="171" a="1"/>
  <c r="BL899" i="171" s="1"/>
  <c r="BK899" i="171" a="1"/>
  <c r="BK899" i="171" s="1"/>
  <c r="BM899" i="171" a="1"/>
  <c r="BM899" i="171" s="1"/>
  <c r="BF899" i="171"/>
  <c r="BM837" i="171" a="1"/>
  <c r="BM837" i="171" s="1"/>
  <c r="BL837" i="171" a="1"/>
  <c r="BL837" i="171" s="1"/>
  <c r="BK837" i="171" a="1"/>
  <c r="BK837" i="171" s="1"/>
  <c r="BF837" i="171"/>
  <c r="BM783" i="171" a="1"/>
  <c r="BM783" i="171" s="1"/>
  <c r="BL783" i="171" a="1"/>
  <c r="BL783" i="171" s="1"/>
  <c r="BK783" i="171" a="1"/>
  <c r="BK783" i="171" s="1"/>
  <c r="BF783" i="171"/>
  <c r="BL742" i="171" a="1"/>
  <c r="BL742" i="171" s="1"/>
  <c r="BK742" i="171" a="1"/>
  <c r="BK742" i="171" s="1"/>
  <c r="BM742" i="171" a="1"/>
  <c r="BM742" i="171" s="1"/>
  <c r="BF742" i="171"/>
  <c r="BM696" i="171" a="1"/>
  <c r="BM696" i="171" s="1"/>
  <c r="BL696" i="171" a="1"/>
  <c r="BL696" i="171" s="1"/>
  <c r="BK696" i="171" a="1"/>
  <c r="BK696" i="171" s="1"/>
  <c r="BF696" i="171"/>
  <c r="BM646" i="171" a="1"/>
  <c r="BM646" i="171" s="1"/>
  <c r="BL646" i="171" a="1"/>
  <c r="BL646" i="171" s="1"/>
  <c r="BK646" i="171" a="1"/>
  <c r="BK646" i="171" s="1"/>
  <c r="BF646" i="171"/>
  <c r="BM611" i="171" a="1"/>
  <c r="BM611" i="171" s="1"/>
  <c r="BL611" i="171" a="1"/>
  <c r="BL611" i="171" s="1"/>
  <c r="BK611" i="171" a="1"/>
  <c r="BK611" i="171" s="1"/>
  <c r="BF611" i="171"/>
  <c r="BM578" i="171" a="1"/>
  <c r="BM578" i="171" s="1"/>
  <c r="BL578" i="171" a="1"/>
  <c r="BL578" i="171" s="1"/>
  <c r="BK578" i="171" a="1"/>
  <c r="BK578" i="171" s="1"/>
  <c r="BF578" i="171"/>
  <c r="BL514" i="171" a="1"/>
  <c r="BL514" i="171" s="1"/>
  <c r="BK514" i="171" a="1"/>
  <c r="BK514" i="171" s="1"/>
  <c r="BM514" i="171" a="1"/>
  <c r="BM514" i="171" s="1"/>
  <c r="BF514" i="171"/>
  <c r="BM453" i="171" a="1"/>
  <c r="BM453" i="171" s="1"/>
  <c r="BL453" i="171" a="1"/>
  <c r="BL453" i="171" s="1"/>
  <c r="BK453" i="171" a="1"/>
  <c r="BK453" i="171" s="1"/>
  <c r="BF453" i="171"/>
  <c r="BM401" i="171" a="1"/>
  <c r="BM401" i="171" s="1"/>
  <c r="BL401" i="171" a="1"/>
  <c r="BL401" i="171" s="1"/>
  <c r="BK401" i="171" a="1"/>
  <c r="BK401" i="171" s="1"/>
  <c r="BF401" i="171"/>
  <c r="BL350" i="171" a="1"/>
  <c r="BL350" i="171" s="1"/>
  <c r="BK350" i="171" a="1"/>
  <c r="BK350" i="171" s="1"/>
  <c r="BM350" i="171" a="1"/>
  <c r="BM350" i="171" s="1"/>
  <c r="BF350" i="171"/>
  <c r="BM299" i="171" a="1"/>
  <c r="BM299" i="171" s="1"/>
  <c r="BL299" i="171" a="1"/>
  <c r="BL299" i="171" s="1"/>
  <c r="BK299" i="171" a="1"/>
  <c r="BK299" i="171" s="1"/>
  <c r="BF299" i="171"/>
  <c r="BM239" i="171" a="1"/>
  <c r="BM239" i="171" s="1"/>
  <c r="BL239" i="171" a="1"/>
  <c r="BL239" i="171" s="1"/>
  <c r="BK239" i="171" a="1"/>
  <c r="BK239" i="171" s="1"/>
  <c r="BF239" i="171"/>
  <c r="BM192" i="171" a="1"/>
  <c r="BM192" i="171" s="1"/>
  <c r="BK192" i="171" a="1"/>
  <c r="BK192" i="171" s="1"/>
  <c r="BL192" i="171" a="1"/>
  <c r="BL192" i="171" s="1"/>
  <c r="BF192" i="171"/>
  <c r="BM130" i="171" a="1"/>
  <c r="BM130" i="171" s="1"/>
  <c r="BK130" i="171" a="1"/>
  <c r="BK130" i="171" s="1"/>
  <c r="BL130" i="171" a="1"/>
  <c r="BL130" i="171" s="1"/>
  <c r="BF130" i="171"/>
  <c r="BM69" i="171" a="1"/>
  <c r="BM69" i="171" s="1"/>
  <c r="BL69" i="171" a="1"/>
  <c r="BL69" i="171" s="1"/>
  <c r="BK69" i="171" a="1"/>
  <c r="BK69" i="171" s="1"/>
  <c r="BF69" i="171"/>
  <c r="BL957" i="171" a="1"/>
  <c r="BL957" i="171" s="1"/>
  <c r="BK957" i="171" a="1"/>
  <c r="BK957" i="171" s="1"/>
  <c r="BM957" i="171" a="1"/>
  <c r="BM957" i="171" s="1"/>
  <c r="BF957" i="171"/>
  <c r="BM487" i="171" a="1"/>
  <c r="BM487" i="171" s="1"/>
  <c r="BL487" i="171" a="1"/>
  <c r="BL487" i="171" s="1"/>
  <c r="BK487" i="171" a="1"/>
  <c r="BK487" i="171" s="1"/>
  <c r="BF487" i="171"/>
  <c r="BL442" i="171" a="1"/>
  <c r="BL442" i="171" s="1"/>
  <c r="BK442" i="171" a="1"/>
  <c r="BK442" i="171" s="1"/>
  <c r="BM442" i="171" a="1"/>
  <c r="BM442" i="171" s="1"/>
  <c r="BF442" i="171"/>
  <c r="BK359" i="171" a="1"/>
  <c r="BK359" i="171" s="1"/>
  <c r="BM359" i="171" a="1"/>
  <c r="BM359" i="171" s="1"/>
  <c r="BL359" i="171" a="1"/>
  <c r="BL359" i="171" s="1"/>
  <c r="BF359" i="171"/>
  <c r="E19" i="171"/>
  <c r="BM616" i="171" a="1"/>
  <c r="BM616" i="171" s="1"/>
  <c r="BL616" i="171" a="1"/>
  <c r="BL616" i="171" s="1"/>
  <c r="BK616" i="171" a="1"/>
  <c r="BK616" i="171" s="1"/>
  <c r="BF616" i="171"/>
  <c r="BM552" i="171" a="1"/>
  <c r="BM552" i="171" s="1"/>
  <c r="BL552" i="171" a="1"/>
  <c r="BL552" i="171" s="1"/>
  <c r="BK552" i="171" a="1"/>
  <c r="BK552" i="171" s="1"/>
  <c r="BF552" i="171"/>
  <c r="BM569" i="171" a="1"/>
  <c r="BM569" i="171" s="1"/>
  <c r="BL569" i="171" a="1"/>
  <c r="BL569" i="171" s="1"/>
  <c r="BK569" i="171" a="1"/>
  <c r="BK569" i="171" s="1"/>
  <c r="BF569" i="171"/>
  <c r="BL939" i="171" a="1"/>
  <c r="BL939" i="171" s="1"/>
  <c r="BK939" i="171" a="1"/>
  <c r="BK939" i="171" s="1"/>
  <c r="BM939" i="171" a="1"/>
  <c r="BM939" i="171" s="1"/>
  <c r="BF939" i="171"/>
  <c r="BM841" i="171" a="1"/>
  <c r="BM841" i="171" s="1"/>
  <c r="BL841" i="171" a="1"/>
  <c r="BL841" i="171" s="1"/>
  <c r="BK841" i="171" a="1"/>
  <c r="BK841" i="171" s="1"/>
  <c r="BF841" i="171"/>
  <c r="BM731" i="171" a="1"/>
  <c r="BM731" i="171" s="1"/>
  <c r="BL731" i="171" a="1"/>
  <c r="BL731" i="171" s="1"/>
  <c r="BK731" i="171" a="1"/>
  <c r="BK731" i="171" s="1"/>
  <c r="BF731" i="171"/>
  <c r="BM625" i="171" a="1"/>
  <c r="BM625" i="171" s="1"/>
  <c r="BL625" i="171" a="1"/>
  <c r="BL625" i="171" s="1"/>
  <c r="BK625" i="171" a="1"/>
  <c r="BK625" i="171" s="1"/>
  <c r="BF625" i="171"/>
  <c r="BL362" i="171" a="1"/>
  <c r="BL362" i="171" s="1"/>
  <c r="BK362" i="171" a="1"/>
  <c r="BK362" i="171" s="1"/>
  <c r="BM362" i="171" a="1"/>
  <c r="BM362" i="171" s="1"/>
  <c r="BF362" i="171"/>
  <c r="BM237" i="171" a="1"/>
  <c r="BM237" i="171" s="1"/>
  <c r="BL237" i="171" a="1"/>
  <c r="BL237" i="171" s="1"/>
  <c r="BK237" i="171" a="1"/>
  <c r="BK237" i="171" s="1"/>
  <c r="BF237" i="171"/>
  <c r="BM147" i="171" a="1"/>
  <c r="BM147" i="171" s="1"/>
  <c r="BL147" i="171" a="1"/>
  <c r="BL147" i="171" s="1"/>
  <c r="BK147" i="171" a="1"/>
  <c r="BK147" i="171" s="1"/>
  <c r="BF147" i="171"/>
  <c r="BM49" i="171" a="1"/>
  <c r="BM49" i="171" s="1"/>
  <c r="BL49" i="171" a="1"/>
  <c r="BL49" i="171" s="1"/>
  <c r="BK49" i="171" a="1"/>
  <c r="BK49" i="171" s="1"/>
  <c r="BF49" i="171"/>
  <c r="BM1005" i="171" a="1"/>
  <c r="BM1005" i="171" s="1"/>
  <c r="BL1005" i="171" a="1"/>
  <c r="BL1005" i="171" s="1"/>
  <c r="BK1005" i="171" a="1"/>
  <c r="BK1005" i="171" s="1"/>
  <c r="BF1005" i="171"/>
  <c r="BK944" i="171" a="1"/>
  <c r="BK944" i="171" s="1"/>
  <c r="BM944" i="171" a="1"/>
  <c r="BM944" i="171" s="1"/>
  <c r="BL944" i="171" a="1"/>
  <c r="BL944" i="171" s="1"/>
  <c r="BF944" i="171"/>
  <c r="BL889" i="171" a="1"/>
  <c r="BL889" i="171" s="1"/>
  <c r="BK889" i="171" a="1"/>
  <c r="BK889" i="171" s="1"/>
  <c r="BM889" i="171" a="1"/>
  <c r="BM889" i="171" s="1"/>
  <c r="BF889" i="171"/>
  <c r="BL850" i="171" a="1"/>
  <c r="BL850" i="171" s="1"/>
  <c r="BK850" i="171" a="1"/>
  <c r="BK850" i="171" s="1"/>
  <c r="BM850" i="171" a="1"/>
  <c r="BM850" i="171" s="1"/>
  <c r="BF850" i="171"/>
  <c r="BM755" i="171" a="1"/>
  <c r="BM755" i="171" s="1"/>
  <c r="BL755" i="171" a="1"/>
  <c r="BL755" i="171" s="1"/>
  <c r="BK755" i="171" a="1"/>
  <c r="BK755" i="171" s="1"/>
  <c r="BF755" i="171"/>
  <c r="BM649" i="171" a="1"/>
  <c r="BM649" i="171" s="1"/>
  <c r="BL649" i="171" a="1"/>
  <c r="BL649" i="171" s="1"/>
  <c r="BK649" i="171" a="1"/>
  <c r="BK649" i="171" s="1"/>
  <c r="BF649" i="171"/>
  <c r="BM502" i="171" a="1"/>
  <c r="BM502" i="171" s="1"/>
  <c r="BL502" i="171" a="1"/>
  <c r="BL502" i="171" s="1"/>
  <c r="BK502" i="171" a="1"/>
  <c r="BK502" i="171" s="1"/>
  <c r="BF502" i="171"/>
  <c r="BK455" i="171" a="1"/>
  <c r="BK455" i="171" s="1"/>
  <c r="BM455" i="171" a="1"/>
  <c r="BM455" i="171" s="1"/>
  <c r="BL455" i="171" a="1"/>
  <c r="BL455" i="171" s="1"/>
  <c r="BF455" i="171"/>
  <c r="BM395" i="171" a="1"/>
  <c r="BM395" i="171" s="1"/>
  <c r="BL395" i="171" a="1"/>
  <c r="BL395" i="171" s="1"/>
  <c r="BK395" i="171" a="1"/>
  <c r="BK395" i="171" s="1"/>
  <c r="BF395" i="171"/>
  <c r="BL344" i="171" a="1"/>
  <c r="BL344" i="171" s="1"/>
  <c r="BK344" i="171" a="1"/>
  <c r="BK344" i="171" s="1"/>
  <c r="BM344" i="171" a="1"/>
  <c r="BM344" i="171" s="1"/>
  <c r="BF344" i="171"/>
  <c r="BM282" i="171" a="1"/>
  <c r="BM282" i="171" s="1"/>
  <c r="BL282" i="171" a="1"/>
  <c r="BL282" i="171" s="1"/>
  <c r="BK282" i="171" a="1"/>
  <c r="BK282" i="171" s="1"/>
  <c r="BF282" i="171"/>
  <c r="BM221" i="171" a="1"/>
  <c r="BM221" i="171" s="1"/>
  <c r="BL221" i="171" a="1"/>
  <c r="BL221" i="171" s="1"/>
  <c r="BK221" i="171" a="1"/>
  <c r="BK221" i="171" s="1"/>
  <c r="BF221" i="171"/>
  <c r="BM161" i="171" a="1"/>
  <c r="BM161" i="171" s="1"/>
  <c r="BL161" i="171" a="1"/>
  <c r="BL161" i="171" s="1"/>
  <c r="BK161" i="171" a="1"/>
  <c r="BK161" i="171" s="1"/>
  <c r="BF161" i="171"/>
  <c r="BM118" i="171" a="1"/>
  <c r="BM118" i="171" s="1"/>
  <c r="BK118" i="171" a="1"/>
  <c r="BK118" i="171" s="1"/>
  <c r="BL118" i="171" a="1"/>
  <c r="BL118" i="171" s="1"/>
  <c r="BF118" i="171"/>
  <c r="BM67" i="171" a="1"/>
  <c r="BM67" i="171" s="1"/>
  <c r="BL67" i="171" a="1"/>
  <c r="BL67" i="171" s="1"/>
  <c r="BK67" i="171" a="1"/>
  <c r="BK67" i="171" s="1"/>
  <c r="BF67" i="171"/>
  <c r="BM972" i="171" a="1"/>
  <c r="BM972" i="171" s="1"/>
  <c r="BL972" i="171" a="1"/>
  <c r="BL972" i="171" s="1"/>
  <c r="BK972" i="171" a="1"/>
  <c r="BK972" i="171" s="1"/>
  <c r="BF972" i="171"/>
  <c r="BL915" i="171" a="1"/>
  <c r="BL915" i="171" s="1"/>
  <c r="BK915" i="171" a="1"/>
  <c r="BK915" i="171" s="1"/>
  <c r="BM915" i="171" a="1"/>
  <c r="BM915" i="171" s="1"/>
  <c r="BF915" i="171"/>
  <c r="BM853" i="171" a="1"/>
  <c r="BM853" i="171" s="1"/>
  <c r="BL853" i="171" a="1"/>
  <c r="BL853" i="171" s="1"/>
  <c r="BK853" i="171" a="1"/>
  <c r="BK853" i="171" s="1"/>
  <c r="BF853" i="171"/>
  <c r="BM791" i="171" a="1"/>
  <c r="BM791" i="171" s="1"/>
  <c r="BL791" i="171" a="1"/>
  <c r="BL791" i="171" s="1"/>
  <c r="BK791" i="171" a="1"/>
  <c r="BK791" i="171" s="1"/>
  <c r="BF791" i="171"/>
  <c r="BL750" i="171" a="1"/>
  <c r="BL750" i="171" s="1"/>
  <c r="BK750" i="171" a="1"/>
  <c r="BK750" i="171" s="1"/>
  <c r="BM750" i="171" a="1"/>
  <c r="BM750" i="171" s="1"/>
  <c r="BF750" i="171"/>
  <c r="BM695" i="171" a="1"/>
  <c r="BM695" i="171" s="1"/>
  <c r="BL695" i="171" a="1"/>
  <c r="BL695" i="171" s="1"/>
  <c r="BK695" i="171" a="1"/>
  <c r="BK695" i="171" s="1"/>
  <c r="BF695" i="171"/>
  <c r="BM651" i="171" a="1"/>
  <c r="BM651" i="171" s="1"/>
  <c r="BL651" i="171" a="1"/>
  <c r="BL651" i="171" s="1"/>
  <c r="BK651" i="171" a="1"/>
  <c r="BK651" i="171" s="1"/>
  <c r="BF651" i="171"/>
  <c r="BM608" i="171" a="1"/>
  <c r="BM608" i="171" s="1"/>
  <c r="BL608" i="171" a="1"/>
  <c r="BL608" i="171" s="1"/>
  <c r="BK608" i="171" a="1"/>
  <c r="BK608" i="171" s="1"/>
  <c r="BF608" i="171"/>
  <c r="BM567" i="171" a="1"/>
  <c r="BM567" i="171" s="1"/>
  <c r="BL567" i="171" a="1"/>
  <c r="BL567" i="171" s="1"/>
  <c r="BK567" i="171" a="1"/>
  <c r="BK567" i="171" s="1"/>
  <c r="BF567" i="171"/>
  <c r="BM515" i="171" a="1"/>
  <c r="BM515" i="171" s="1"/>
  <c r="BL515" i="171" a="1"/>
  <c r="BL515" i="171" s="1"/>
  <c r="BK515" i="171" a="1"/>
  <c r="BK515" i="171" s="1"/>
  <c r="BF515" i="171"/>
  <c r="BK464" i="171" a="1"/>
  <c r="BK464" i="171" s="1"/>
  <c r="BM464" i="171" a="1"/>
  <c r="BM464" i="171" s="1"/>
  <c r="BL464" i="171" a="1"/>
  <c r="BL464" i="171" s="1"/>
  <c r="BF464" i="171"/>
  <c r="BM402" i="171" a="1"/>
  <c r="BM402" i="171" s="1"/>
  <c r="BL402" i="171" a="1"/>
  <c r="BL402" i="171" s="1"/>
  <c r="BK402" i="171" a="1"/>
  <c r="BK402" i="171" s="1"/>
  <c r="BF402" i="171"/>
  <c r="BM341" i="171" a="1"/>
  <c r="BM341" i="171" s="1"/>
  <c r="BL341" i="171" a="1"/>
  <c r="BL341" i="171" s="1"/>
  <c r="BK341" i="171" a="1"/>
  <c r="BK341" i="171" s="1"/>
  <c r="BF341" i="171"/>
  <c r="BM281" i="171" a="1"/>
  <c r="BM281" i="171" s="1"/>
  <c r="BL281" i="171" a="1"/>
  <c r="BL281" i="171" s="1"/>
  <c r="BK281" i="171" a="1"/>
  <c r="BK281" i="171" s="1"/>
  <c r="BF281" i="171"/>
  <c r="BM238" i="171" a="1"/>
  <c r="BM238" i="171" s="1"/>
  <c r="BL238" i="171" a="1"/>
  <c r="BL238" i="171" s="1"/>
  <c r="BK238" i="171" a="1"/>
  <c r="BK238" i="171" s="1"/>
  <c r="BF238" i="171"/>
  <c r="BM187" i="171" a="1"/>
  <c r="BM187" i="171" s="1"/>
  <c r="BL187" i="171" a="1"/>
  <c r="BL187" i="171" s="1"/>
  <c r="BK187" i="171" a="1"/>
  <c r="BK187" i="171" s="1"/>
  <c r="BF187" i="171"/>
  <c r="BM127" i="171" a="1"/>
  <c r="BM127" i="171" s="1"/>
  <c r="BL127" i="171" a="1"/>
  <c r="BL127" i="171" s="1"/>
  <c r="BK127" i="171" a="1"/>
  <c r="BK127" i="171" s="1"/>
  <c r="BF127" i="171"/>
  <c r="BM64" i="171" a="1"/>
  <c r="BM64" i="171" s="1"/>
  <c r="BK64" i="171" a="1"/>
  <c r="BK64" i="171" s="1"/>
  <c r="BL64" i="171" a="1"/>
  <c r="BL64" i="171" s="1"/>
  <c r="BF64" i="171"/>
  <c r="BL971" i="171" a="1"/>
  <c r="BL971" i="171" s="1"/>
  <c r="BK971" i="171" a="1"/>
  <c r="BK971" i="171" s="1"/>
  <c r="BM971" i="171" a="1"/>
  <c r="BM971" i="171" s="1"/>
  <c r="BF971" i="171"/>
  <c r="BL909" i="171" a="1"/>
  <c r="BL909" i="171" s="1"/>
  <c r="BK909" i="171" a="1"/>
  <c r="BK909" i="171" s="1"/>
  <c r="BM909" i="171" a="1"/>
  <c r="BM909" i="171" s="1"/>
  <c r="BF909" i="171"/>
  <c r="BM847" i="171" a="1"/>
  <c r="BM847" i="171" s="1"/>
  <c r="BL847" i="171" a="1"/>
  <c r="BL847" i="171" s="1"/>
  <c r="BK847" i="171" a="1"/>
  <c r="BK847" i="171" s="1"/>
  <c r="BF847" i="171"/>
  <c r="BL800" i="171" a="1"/>
  <c r="BL800" i="171" s="1"/>
  <c r="BK800" i="171" a="1"/>
  <c r="BK800" i="171" s="1"/>
  <c r="BM800" i="171" a="1"/>
  <c r="BM800" i="171" s="1"/>
  <c r="BF800" i="171"/>
  <c r="BM705" i="171" a="1"/>
  <c r="BM705" i="171" s="1"/>
  <c r="BL705" i="171" a="1"/>
  <c r="BL705" i="171" s="1"/>
  <c r="BK705" i="171" a="1"/>
  <c r="BK705" i="171" s="1"/>
  <c r="BF705" i="171"/>
  <c r="BL525" i="171" a="1"/>
  <c r="BL525" i="171" s="1"/>
  <c r="BK525" i="171" a="1"/>
  <c r="BK525" i="171" s="1"/>
  <c r="BM525" i="171" a="1"/>
  <c r="BM525" i="171" s="1"/>
  <c r="BF525" i="171"/>
  <c r="BK473" i="171" a="1"/>
  <c r="BK473" i="171" s="1"/>
  <c r="BM473" i="171" a="1"/>
  <c r="BM473" i="171" s="1"/>
  <c r="BL473" i="171" a="1"/>
  <c r="BL473" i="171" s="1"/>
  <c r="BF473" i="171"/>
  <c r="BM422" i="171" a="1"/>
  <c r="BM422" i="171" s="1"/>
  <c r="BL422" i="171" a="1"/>
  <c r="BL422" i="171" s="1"/>
  <c r="BK422" i="171" a="1"/>
  <c r="BK422" i="171" s="1"/>
  <c r="BF422" i="171"/>
  <c r="BL375" i="171" a="1"/>
  <c r="BL375" i="171" s="1"/>
  <c r="BK375" i="171" a="1"/>
  <c r="BK375" i="171" s="1"/>
  <c r="BM375" i="171" a="1"/>
  <c r="BM375" i="171" s="1"/>
  <c r="BF375" i="171"/>
  <c r="BL311" i="171" a="1"/>
  <c r="BL311" i="171" s="1"/>
  <c r="BK311" i="171" a="1"/>
  <c r="BK311" i="171" s="1"/>
  <c r="BM311" i="171" a="1"/>
  <c r="BM311" i="171" s="1"/>
  <c r="BF311" i="171"/>
  <c r="BM264" i="171" a="1"/>
  <c r="BM264" i="171" s="1"/>
  <c r="BL264" i="171" a="1"/>
  <c r="BL264" i="171" s="1"/>
  <c r="BK264" i="171" a="1"/>
  <c r="BK264" i="171" s="1"/>
  <c r="BF264" i="171"/>
  <c r="BM202" i="171" a="1"/>
  <c r="BM202" i="171" s="1"/>
  <c r="BK202" i="171" a="1"/>
  <c r="BK202" i="171" s="1"/>
  <c r="BL202" i="171" a="1"/>
  <c r="BL202" i="171" s="1"/>
  <c r="BF202" i="171"/>
  <c r="BM141" i="171" a="1"/>
  <c r="BM141" i="171" s="1"/>
  <c r="BL141" i="171" a="1"/>
  <c r="BL141" i="171" s="1"/>
  <c r="BK141" i="171" a="1"/>
  <c r="BK141" i="171" s="1"/>
  <c r="BF141" i="171"/>
  <c r="BM81" i="171" a="1"/>
  <c r="BM81" i="171" s="1"/>
  <c r="BL81" i="171" a="1"/>
  <c r="BL81" i="171" s="1"/>
  <c r="BK81" i="171" a="1"/>
  <c r="BK81" i="171" s="1"/>
  <c r="BF81" i="171"/>
  <c r="BM38" i="171" a="1"/>
  <c r="BM38" i="171" s="1"/>
  <c r="BK38" i="171" a="1"/>
  <c r="BK38" i="171" s="1"/>
  <c r="BL38" i="171" a="1"/>
  <c r="BL38" i="171" s="1"/>
  <c r="BF38" i="171"/>
  <c r="BK984" i="171" a="1"/>
  <c r="BK984" i="171" s="1"/>
  <c r="BM984" i="171" a="1"/>
  <c r="BM984" i="171" s="1"/>
  <c r="BL984" i="171" a="1"/>
  <c r="BL984" i="171" s="1"/>
  <c r="BF984" i="171"/>
  <c r="BM954" i="171" a="1"/>
  <c r="BM954" i="171" s="1"/>
  <c r="BL954" i="171" a="1"/>
  <c r="BL954" i="171" s="1"/>
  <c r="BK954" i="171" a="1"/>
  <c r="BK954" i="171" s="1"/>
  <c r="BF954" i="171"/>
  <c r="BM892" i="171" a="1"/>
  <c r="BM892" i="171" s="1"/>
  <c r="BL892" i="171" a="1"/>
  <c r="BL892" i="171" s="1"/>
  <c r="BK892" i="171" a="1"/>
  <c r="BK892" i="171" s="1"/>
  <c r="BF892" i="171"/>
  <c r="BM835" i="171" a="1"/>
  <c r="BM835" i="171" s="1"/>
  <c r="BL835" i="171" a="1"/>
  <c r="BL835" i="171" s="1"/>
  <c r="BK835" i="171" a="1"/>
  <c r="BK835" i="171" s="1"/>
  <c r="BF835" i="171"/>
  <c r="BL778" i="171" a="1"/>
  <c r="BL778" i="171" s="1"/>
  <c r="BK778" i="171" a="1"/>
  <c r="BK778" i="171" s="1"/>
  <c r="BM778" i="171" a="1"/>
  <c r="BM778" i="171" s="1"/>
  <c r="BF778" i="171"/>
  <c r="BL738" i="171" a="1"/>
  <c r="BL738" i="171" s="1"/>
  <c r="BK738" i="171" a="1"/>
  <c r="BK738" i="171" s="1"/>
  <c r="BM738" i="171" a="1"/>
  <c r="BM738" i="171" s="1"/>
  <c r="BF738" i="171"/>
  <c r="BM687" i="171" a="1"/>
  <c r="BM687" i="171" s="1"/>
  <c r="BL687" i="171" a="1"/>
  <c r="BL687" i="171" s="1"/>
  <c r="BK687" i="171" a="1"/>
  <c r="BK687" i="171" s="1"/>
  <c r="BF687" i="171"/>
  <c r="BM643" i="171" a="1"/>
  <c r="BM643" i="171" s="1"/>
  <c r="BL643" i="171" a="1"/>
  <c r="BL643" i="171" s="1"/>
  <c r="BK643" i="171" a="1"/>
  <c r="BK643" i="171" s="1"/>
  <c r="BF643" i="171"/>
  <c r="BM609" i="171" a="1"/>
  <c r="BM609" i="171" s="1"/>
  <c r="BL609" i="171" a="1"/>
  <c r="BL609" i="171" s="1"/>
  <c r="BK609" i="171" a="1"/>
  <c r="BK609" i="171" s="1"/>
  <c r="BF609" i="171"/>
  <c r="BL568" i="171" a="1"/>
  <c r="BL568" i="171" s="1"/>
  <c r="BK568" i="171" a="1"/>
  <c r="BK568" i="171" s="1"/>
  <c r="BM568" i="171" a="1"/>
  <c r="BM568" i="171" s="1"/>
  <c r="BF568" i="171"/>
  <c r="BL512" i="171" a="1"/>
  <c r="BL512" i="171" s="1"/>
  <c r="BK512" i="171" a="1"/>
  <c r="BK512" i="171" s="1"/>
  <c r="BM512" i="171" a="1"/>
  <c r="BM512" i="171" s="1"/>
  <c r="BF512" i="171"/>
  <c r="BM450" i="171" a="1"/>
  <c r="BM450" i="171" s="1"/>
  <c r="BL450" i="171" a="1"/>
  <c r="BL450" i="171" s="1"/>
  <c r="BK450" i="171" a="1"/>
  <c r="BK450" i="171" s="1"/>
  <c r="BF450" i="171"/>
  <c r="BM389" i="171" a="1"/>
  <c r="BM389" i="171" s="1"/>
  <c r="BL389" i="171" a="1"/>
  <c r="BL389" i="171" s="1"/>
  <c r="BK389" i="171" a="1"/>
  <c r="BK389" i="171" s="1"/>
  <c r="BF389" i="171"/>
  <c r="BK337" i="171" a="1"/>
  <c r="BK337" i="171" s="1"/>
  <c r="BM337" i="171" a="1"/>
  <c r="BM337" i="171" s="1"/>
  <c r="BL337" i="171" a="1"/>
  <c r="BL337" i="171" s="1"/>
  <c r="BF337" i="171"/>
  <c r="BM286" i="171" a="1"/>
  <c r="BM286" i="171" s="1"/>
  <c r="BL286" i="171" a="1"/>
  <c r="BL286" i="171" s="1"/>
  <c r="BK286" i="171" a="1"/>
  <c r="BK286" i="171" s="1"/>
  <c r="BF286" i="171"/>
  <c r="BM235" i="171" a="1"/>
  <c r="BM235" i="171" s="1"/>
  <c r="BL235" i="171" a="1"/>
  <c r="BL235" i="171" s="1"/>
  <c r="BK235" i="171" a="1"/>
  <c r="BK235" i="171" s="1"/>
  <c r="BF235" i="171"/>
  <c r="BM175" i="171" a="1"/>
  <c r="BM175" i="171" s="1"/>
  <c r="BL175" i="171" a="1"/>
  <c r="BL175" i="171" s="1"/>
  <c r="BK175" i="171" a="1"/>
  <c r="BK175" i="171" s="1"/>
  <c r="BF175" i="171"/>
  <c r="BM128" i="171" a="1"/>
  <c r="BM128" i="171" s="1"/>
  <c r="BK128" i="171" a="1"/>
  <c r="BK128" i="171" s="1"/>
  <c r="BL128" i="171" a="1"/>
  <c r="BL128" i="171" s="1"/>
  <c r="BF128" i="171"/>
  <c r="BM66" i="171" a="1"/>
  <c r="BM66" i="171" s="1"/>
  <c r="BK66" i="171" a="1"/>
  <c r="BK66" i="171" s="1"/>
  <c r="BL66" i="171" a="1"/>
  <c r="BL66" i="171" s="1"/>
  <c r="BF66" i="171"/>
  <c r="BM150" i="171" a="1"/>
  <c r="BM150" i="171" s="1"/>
  <c r="BK150" i="171" a="1"/>
  <c r="BK150" i="171" s="1"/>
  <c r="BL150" i="171" a="1"/>
  <c r="BL150" i="171" s="1"/>
  <c r="BF150" i="171"/>
  <c r="BM607" i="171" a="1"/>
  <c r="BM607" i="171" s="1"/>
  <c r="BL607" i="171" a="1"/>
  <c r="BL607" i="171" s="1"/>
  <c r="BK607" i="171" a="1"/>
  <c r="BK607" i="171" s="1"/>
  <c r="BF607" i="171"/>
  <c r="BM617" i="171" a="1"/>
  <c r="BM617" i="171" s="1"/>
  <c r="BL617" i="171" a="1"/>
  <c r="BL617" i="171" s="1"/>
  <c r="BK617" i="171" a="1"/>
  <c r="BK617" i="171" s="1"/>
  <c r="BF617" i="171"/>
  <c r="BM602" i="171" a="1"/>
  <c r="BM602" i="171" s="1"/>
  <c r="BL602" i="171" a="1"/>
  <c r="BL602" i="171" s="1"/>
  <c r="BK602" i="171" a="1"/>
  <c r="BK602" i="171" s="1"/>
  <c r="BF602" i="171"/>
  <c r="BM932" i="171" a="1"/>
  <c r="BM932" i="171" s="1"/>
  <c r="BL932" i="171" a="1"/>
  <c r="BL932" i="171" s="1"/>
  <c r="BK932" i="171" a="1"/>
  <c r="BK932" i="171" s="1"/>
  <c r="BF932" i="171"/>
  <c r="BM805" i="171" a="1"/>
  <c r="BM805" i="171" s="1"/>
  <c r="BL805" i="171" a="1"/>
  <c r="BL805" i="171" s="1"/>
  <c r="BK805" i="171" a="1"/>
  <c r="BK805" i="171" s="1"/>
  <c r="BF805" i="171"/>
  <c r="BM721" i="171" a="1"/>
  <c r="BM721" i="171" s="1"/>
  <c r="BL721" i="171" a="1"/>
  <c r="BL721" i="171" s="1"/>
  <c r="BK721" i="171" a="1"/>
  <c r="BK721" i="171" s="1"/>
  <c r="BF721" i="171"/>
  <c r="BK493" i="171" a="1"/>
  <c r="BK493" i="171" s="1"/>
  <c r="BM493" i="171" a="1"/>
  <c r="BM493" i="171" s="1"/>
  <c r="BL493" i="171" a="1"/>
  <c r="BL493" i="171" s="1"/>
  <c r="BF493" i="171"/>
  <c r="BL339" i="171" a="1"/>
  <c r="BL339" i="171" s="1"/>
  <c r="BK339" i="171" a="1"/>
  <c r="BK339" i="171" s="1"/>
  <c r="BM339" i="171" a="1"/>
  <c r="BM339" i="171" s="1"/>
  <c r="BF339" i="171"/>
  <c r="BM234" i="171" a="1"/>
  <c r="BM234" i="171" s="1"/>
  <c r="BL234" i="171" a="1"/>
  <c r="BL234" i="171" s="1"/>
  <c r="BK234" i="171" a="1"/>
  <c r="BK234" i="171" s="1"/>
  <c r="BF234" i="171"/>
  <c r="BM113" i="171" a="1"/>
  <c r="BM113" i="171" s="1"/>
  <c r="BL113" i="171" a="1"/>
  <c r="BL113" i="171" s="1"/>
  <c r="BK113" i="171" a="1"/>
  <c r="BK113" i="171" s="1"/>
  <c r="BF113" i="171"/>
  <c r="BM45" i="171" a="1"/>
  <c r="BM45" i="171" s="1"/>
  <c r="BL45" i="171" a="1"/>
  <c r="BL45" i="171" s="1"/>
  <c r="BK45" i="171" a="1"/>
  <c r="BK45" i="171" s="1"/>
  <c r="BF45" i="171"/>
  <c r="BM991" i="171" a="1"/>
  <c r="BM991" i="171" s="1"/>
  <c r="BL991" i="171" a="1"/>
  <c r="BL991" i="171" s="1"/>
  <c r="BK991" i="171" a="1"/>
  <c r="BK991" i="171" s="1"/>
  <c r="BF991" i="171"/>
  <c r="BM927" i="171" a="1"/>
  <c r="BM927" i="171" s="1"/>
  <c r="BL927" i="171" a="1"/>
  <c r="BL927" i="171" s="1"/>
  <c r="BK927" i="171" a="1"/>
  <c r="BK927" i="171" s="1"/>
  <c r="BF927" i="171"/>
  <c r="BM880" i="171" a="1"/>
  <c r="BM880" i="171" s="1"/>
  <c r="BL880" i="171" a="1"/>
  <c r="BL880" i="171" s="1"/>
  <c r="BK880" i="171" a="1"/>
  <c r="BK880" i="171" s="1"/>
  <c r="BF880" i="171"/>
  <c r="BM825" i="171" a="1"/>
  <c r="BM825" i="171" s="1"/>
  <c r="BL825" i="171" a="1"/>
  <c r="BL825" i="171" s="1"/>
  <c r="BK825" i="171" a="1"/>
  <c r="BK825" i="171" s="1"/>
  <c r="BF825" i="171"/>
  <c r="BM745" i="171" a="1"/>
  <c r="BM745" i="171" s="1"/>
  <c r="BL745" i="171" a="1"/>
  <c r="BL745" i="171" s="1"/>
  <c r="BK745" i="171" a="1"/>
  <c r="BK745" i="171" s="1"/>
  <c r="BF745" i="171"/>
  <c r="BM541" i="171" a="1"/>
  <c r="BM541" i="171" s="1"/>
  <c r="BL541" i="171" a="1"/>
  <c r="BL541" i="171" s="1"/>
  <c r="BK541" i="171" a="1"/>
  <c r="BK541" i="171" s="1"/>
  <c r="BF541" i="171"/>
  <c r="BL489" i="171" a="1"/>
  <c r="BL489" i="171" s="1"/>
  <c r="BK489" i="171" a="1"/>
  <c r="BK489" i="171" s="1"/>
  <c r="BM489" i="171" a="1"/>
  <c r="BM489" i="171" s="1"/>
  <c r="BF489" i="171"/>
  <c r="BL438" i="171" a="1"/>
  <c r="BL438" i="171" s="1"/>
  <c r="BK438" i="171" a="1"/>
  <c r="BK438" i="171" s="1"/>
  <c r="BM438" i="171" a="1"/>
  <c r="BM438" i="171" s="1"/>
  <c r="BF438" i="171"/>
  <c r="BM391" i="171" a="1"/>
  <c r="BM391" i="171" s="1"/>
  <c r="BL391" i="171" a="1"/>
  <c r="BL391" i="171" s="1"/>
  <c r="BK391" i="171" a="1"/>
  <c r="BK391" i="171" s="1"/>
  <c r="BF391" i="171"/>
  <c r="BK327" i="171" a="1"/>
  <c r="BK327" i="171" s="1"/>
  <c r="BM327" i="171" a="1"/>
  <c r="BM327" i="171" s="1"/>
  <c r="BL327" i="171" a="1"/>
  <c r="BL327" i="171" s="1"/>
  <c r="BF327" i="171"/>
  <c r="BM280" i="171" a="1"/>
  <c r="BM280" i="171" s="1"/>
  <c r="BL280" i="171" a="1"/>
  <c r="BL280" i="171" s="1"/>
  <c r="BK280" i="171" a="1"/>
  <c r="BK280" i="171" s="1"/>
  <c r="BF280" i="171"/>
  <c r="BM218" i="171" a="1"/>
  <c r="BM218" i="171" s="1"/>
  <c r="BK218" i="171" a="1"/>
  <c r="BK218" i="171" s="1"/>
  <c r="BL218" i="171" a="1"/>
  <c r="BL218" i="171" s="1"/>
  <c r="BF218" i="171"/>
  <c r="BM157" i="171" a="1"/>
  <c r="BM157" i="171" s="1"/>
  <c r="BL157" i="171" a="1"/>
  <c r="BL157" i="171" s="1"/>
  <c r="BK157" i="171" a="1"/>
  <c r="BK157" i="171" s="1"/>
  <c r="BF157" i="171"/>
  <c r="BM97" i="171" a="1"/>
  <c r="BM97" i="171" s="1"/>
  <c r="BL97" i="171" a="1"/>
  <c r="BL97" i="171" s="1"/>
  <c r="BK97" i="171" a="1"/>
  <c r="BK97" i="171" s="1"/>
  <c r="BF97" i="171"/>
  <c r="BM54" i="171" a="1"/>
  <c r="BM54" i="171" s="1"/>
  <c r="BK54" i="171" a="1"/>
  <c r="BK54" i="171" s="1"/>
  <c r="BL54" i="171" a="1"/>
  <c r="BL54" i="171" s="1"/>
  <c r="BF54" i="171"/>
  <c r="BK1010" i="171" a="1"/>
  <c r="BK1010" i="171" s="1"/>
  <c r="BM1010" i="171" a="1"/>
  <c r="BM1010" i="171" s="1"/>
  <c r="BL1010" i="171" a="1"/>
  <c r="BL1010" i="171" s="1"/>
  <c r="BF1010" i="171"/>
  <c r="BM970" i="171" a="1"/>
  <c r="BM970" i="171" s="1"/>
  <c r="BL970" i="171" a="1"/>
  <c r="BL970" i="171" s="1"/>
  <c r="BK970" i="171" a="1"/>
  <c r="BK970" i="171" s="1"/>
  <c r="BF970" i="171"/>
  <c r="BM908" i="171" a="1"/>
  <c r="BM908" i="171" s="1"/>
  <c r="BL908" i="171" a="1"/>
  <c r="BL908" i="171" s="1"/>
  <c r="BK908" i="171" a="1"/>
  <c r="BK908" i="171" s="1"/>
  <c r="BF908" i="171"/>
  <c r="BM851" i="171" a="1"/>
  <c r="BM851" i="171" s="1"/>
  <c r="BL851" i="171" a="1"/>
  <c r="BL851" i="171" s="1"/>
  <c r="BK851" i="171" a="1"/>
  <c r="BK851" i="171" s="1"/>
  <c r="BF851" i="171"/>
  <c r="BL786" i="171" a="1"/>
  <c r="BL786" i="171" s="1"/>
  <c r="BK786" i="171" a="1"/>
  <c r="BK786" i="171" s="1"/>
  <c r="BM786" i="171" a="1"/>
  <c r="BM786" i="171" s="1"/>
  <c r="BF786" i="171"/>
  <c r="BL736" i="171" a="1"/>
  <c r="BL736" i="171" s="1"/>
  <c r="BK736" i="171" a="1"/>
  <c r="BK736" i="171" s="1"/>
  <c r="BM736" i="171" a="1"/>
  <c r="BM736" i="171" s="1"/>
  <c r="BF736" i="171"/>
  <c r="BM686" i="171" a="1"/>
  <c r="BM686" i="171" s="1"/>
  <c r="BL686" i="171" a="1"/>
  <c r="BL686" i="171" s="1"/>
  <c r="BK686" i="171" a="1"/>
  <c r="BK686" i="171" s="1"/>
  <c r="BF686" i="171"/>
  <c r="BM650" i="171" a="1"/>
  <c r="BM650" i="171" s="1"/>
  <c r="BL650" i="171" a="1"/>
  <c r="BL650" i="171" s="1"/>
  <c r="BK650" i="171" a="1"/>
  <c r="BK650" i="171" s="1"/>
  <c r="BF650" i="171"/>
  <c r="BM599" i="171" a="1"/>
  <c r="BM599" i="171" s="1"/>
  <c r="BL599" i="171" a="1"/>
  <c r="BL599" i="171" s="1"/>
  <c r="BK599" i="171" a="1"/>
  <c r="BK599" i="171" s="1"/>
  <c r="BF599" i="171"/>
  <c r="BL558" i="171" a="1"/>
  <c r="BL558" i="171" s="1"/>
  <c r="BK558" i="171" a="1"/>
  <c r="BK558" i="171" s="1"/>
  <c r="BM558" i="171" a="1"/>
  <c r="BM558" i="171" s="1"/>
  <c r="BF558" i="171"/>
  <c r="BK511" i="171" a="1"/>
  <c r="BK511" i="171" s="1"/>
  <c r="BM511" i="171" a="1"/>
  <c r="BM511" i="171" s="1"/>
  <c r="BL511" i="171" a="1"/>
  <c r="BL511" i="171" s="1"/>
  <c r="BF511" i="171"/>
  <c r="BM451" i="171" a="1"/>
  <c r="BM451" i="171" s="1"/>
  <c r="BL451" i="171" a="1"/>
  <c r="BL451" i="171" s="1"/>
  <c r="BK451" i="171" a="1"/>
  <c r="BK451" i="171" s="1"/>
  <c r="BF451" i="171"/>
  <c r="BL400" i="171" a="1"/>
  <c r="BL400" i="171" s="1"/>
  <c r="BK400" i="171" a="1"/>
  <c r="BK400" i="171" s="1"/>
  <c r="BM400" i="171" a="1"/>
  <c r="BM400" i="171" s="1"/>
  <c r="BF400" i="171"/>
  <c r="BM338" i="171" a="1"/>
  <c r="BM338" i="171" s="1"/>
  <c r="BL338" i="171" a="1"/>
  <c r="BL338" i="171" s="1"/>
  <c r="BK338" i="171" a="1"/>
  <c r="BK338" i="171" s="1"/>
  <c r="BF338" i="171"/>
  <c r="BM277" i="171" a="1"/>
  <c r="BM277" i="171" s="1"/>
  <c r="BL277" i="171" a="1"/>
  <c r="BL277" i="171" s="1"/>
  <c r="BK277" i="171" a="1"/>
  <c r="BK277" i="171" s="1"/>
  <c r="BF277" i="171"/>
  <c r="BM217" i="171" a="1"/>
  <c r="BM217" i="171" s="1"/>
  <c r="BL217" i="171" a="1"/>
  <c r="BL217" i="171" s="1"/>
  <c r="BK217" i="171" a="1"/>
  <c r="BK217" i="171" s="1"/>
  <c r="BF217" i="171"/>
  <c r="BM174" i="171" a="1"/>
  <c r="BM174" i="171" s="1"/>
  <c r="BK174" i="171" a="1"/>
  <c r="BK174" i="171" s="1"/>
  <c r="BL174" i="171" a="1"/>
  <c r="BL174" i="171" s="1"/>
  <c r="BF174" i="171"/>
  <c r="BM123" i="171" a="1"/>
  <c r="BM123" i="171" s="1"/>
  <c r="BL123" i="171" a="1"/>
  <c r="BL123" i="171" s="1"/>
  <c r="BK123" i="171" a="1"/>
  <c r="BK123" i="171" s="1"/>
  <c r="BF123" i="171"/>
  <c r="BM63" i="171" a="1"/>
  <c r="BM63" i="171" s="1"/>
  <c r="BL63" i="171" a="1"/>
  <c r="BL63" i="171" s="1"/>
  <c r="BK63" i="171" a="1"/>
  <c r="BK63" i="171" s="1"/>
  <c r="BF63" i="171"/>
  <c r="BM1011" i="171" a="1"/>
  <c r="BM1011" i="171" s="1"/>
  <c r="BL1011" i="171" a="1"/>
  <c r="BL1011" i="171" s="1"/>
  <c r="BK1011" i="171" a="1"/>
  <c r="BK1011" i="171" s="1"/>
  <c r="BF1011" i="171"/>
  <c r="BM964" i="171" a="1"/>
  <c r="BM964" i="171" s="1"/>
  <c r="BL964" i="171" a="1"/>
  <c r="BL964" i="171" s="1"/>
  <c r="BK964" i="171" a="1"/>
  <c r="BK964" i="171" s="1"/>
  <c r="BF964" i="171"/>
  <c r="BL907" i="171" a="1"/>
  <c r="BL907" i="171" s="1"/>
  <c r="BK907" i="171" a="1"/>
  <c r="BK907" i="171" s="1"/>
  <c r="BM907" i="171" a="1"/>
  <c r="BM907" i="171" s="1"/>
  <c r="BF907" i="171"/>
  <c r="BM845" i="171" a="1"/>
  <c r="BM845" i="171" s="1"/>
  <c r="BL845" i="171" a="1"/>
  <c r="BL845" i="171" s="1"/>
  <c r="BK845" i="171" a="1"/>
  <c r="BK845" i="171" s="1"/>
  <c r="BF845" i="171"/>
  <c r="BM779" i="171" a="1"/>
  <c r="BM779" i="171" s="1"/>
  <c r="BL779" i="171" a="1"/>
  <c r="BL779" i="171" s="1"/>
  <c r="BK779" i="171" a="1"/>
  <c r="BK779" i="171" s="1"/>
  <c r="BF779" i="171"/>
  <c r="BM683" i="171" a="1"/>
  <c r="BM683" i="171" s="1"/>
  <c r="BL683" i="171" a="1"/>
  <c r="BL683" i="171" s="1"/>
  <c r="BK683" i="171" a="1"/>
  <c r="BK683" i="171" s="1"/>
  <c r="BF683" i="171"/>
  <c r="BL522" i="171" a="1"/>
  <c r="BL522" i="171" s="1"/>
  <c r="BK522" i="171" a="1"/>
  <c r="BK522" i="171" s="1"/>
  <c r="BM522" i="171" a="1"/>
  <c r="BM522" i="171" s="1"/>
  <c r="BF522" i="171"/>
  <c r="BL461" i="171" a="1"/>
  <c r="BL461" i="171" s="1"/>
  <c r="BK461" i="171" a="1"/>
  <c r="BK461" i="171" s="1"/>
  <c r="BM461" i="171" a="1"/>
  <c r="BM461" i="171" s="1"/>
  <c r="BF461" i="171"/>
  <c r="BM409" i="171" a="1"/>
  <c r="BM409" i="171" s="1"/>
  <c r="BL409" i="171" a="1"/>
  <c r="BL409" i="171" s="1"/>
  <c r="BK409" i="171" a="1"/>
  <c r="BK409" i="171" s="1"/>
  <c r="BF409" i="171"/>
  <c r="BM358" i="171" a="1"/>
  <c r="BM358" i="171" s="1"/>
  <c r="BL358" i="171" a="1"/>
  <c r="BL358" i="171" s="1"/>
  <c r="BK358" i="171" a="1"/>
  <c r="BK358" i="171" s="1"/>
  <c r="BF358" i="171"/>
  <c r="BM307" i="171" a="1"/>
  <c r="BM307" i="171" s="1"/>
  <c r="BL307" i="171" a="1"/>
  <c r="BL307" i="171" s="1"/>
  <c r="BK307" i="171" a="1"/>
  <c r="BK307" i="171" s="1"/>
  <c r="BF307" i="171"/>
  <c r="BM247" i="171" a="1"/>
  <c r="BM247" i="171" s="1"/>
  <c r="BL247" i="171" a="1"/>
  <c r="BL247" i="171" s="1"/>
  <c r="BK247" i="171" a="1"/>
  <c r="BK247" i="171" s="1"/>
  <c r="BF247" i="171"/>
  <c r="BM200" i="171" a="1"/>
  <c r="BM200" i="171" s="1"/>
  <c r="BK200" i="171" a="1"/>
  <c r="BK200" i="171" s="1"/>
  <c r="BL200" i="171" a="1"/>
  <c r="BL200" i="171" s="1"/>
  <c r="BF200" i="171"/>
  <c r="BM138" i="171" a="1"/>
  <c r="BM138" i="171" s="1"/>
  <c r="BK138" i="171" a="1"/>
  <c r="BK138" i="171" s="1"/>
  <c r="BL138" i="171" a="1"/>
  <c r="BL138" i="171" s="1"/>
  <c r="BF138" i="171"/>
  <c r="BM77" i="171" a="1"/>
  <c r="BM77" i="171" s="1"/>
  <c r="BL77" i="171" a="1"/>
  <c r="BL77" i="171" s="1"/>
  <c r="BK77" i="171" a="1"/>
  <c r="BK77" i="171" s="1"/>
  <c r="BF77" i="171"/>
  <c r="BL848" i="171" a="1"/>
  <c r="BL848" i="171" s="1"/>
  <c r="BK848" i="171" a="1"/>
  <c r="BK848" i="171" s="1"/>
  <c r="BM848" i="171" a="1"/>
  <c r="BM848" i="171" s="1"/>
  <c r="BF848" i="171"/>
  <c r="BM457" i="171" a="1"/>
  <c r="BM457" i="171" s="1"/>
  <c r="BL457" i="171" a="1"/>
  <c r="BL457" i="171" s="1"/>
  <c r="BK457" i="171" a="1"/>
  <c r="BK457" i="171" s="1"/>
  <c r="BF457" i="171"/>
  <c r="BL784" i="171" a="1"/>
  <c r="BL784" i="171" s="1"/>
  <c r="BK784" i="171" a="1"/>
  <c r="BK784" i="171" s="1"/>
  <c r="BM784" i="171" a="1"/>
  <c r="BM784" i="171" s="1"/>
  <c r="BL734" i="171" a="1"/>
  <c r="BL734" i="171" s="1"/>
  <c r="BK734" i="171" a="1"/>
  <c r="BK734" i="171" s="1"/>
  <c r="BM734" i="171" a="1"/>
  <c r="BM734" i="171" s="1"/>
  <c r="BM688" i="171" a="1"/>
  <c r="BM688" i="171" s="1"/>
  <c r="BL688" i="171" a="1"/>
  <c r="BL688" i="171" s="1"/>
  <c r="BK688" i="171" a="1"/>
  <c r="BK688" i="171" s="1"/>
  <c r="BM638" i="171" a="1"/>
  <c r="BM638" i="171" s="1"/>
  <c r="BL638" i="171" a="1"/>
  <c r="BL638" i="171" s="1"/>
  <c r="BK638" i="171" a="1"/>
  <c r="BK638" i="171" s="1"/>
  <c r="BM603" i="171" a="1"/>
  <c r="BM603" i="171" s="1"/>
  <c r="BL603" i="171" a="1"/>
  <c r="BL603" i="171" s="1"/>
  <c r="BK603" i="171" a="1"/>
  <c r="BK603" i="171" s="1"/>
  <c r="BL570" i="171" a="1"/>
  <c r="BL570" i="171" s="1"/>
  <c r="BK570" i="171" a="1"/>
  <c r="BK570" i="171" s="1"/>
  <c r="BM570" i="171" a="1"/>
  <c r="BM570" i="171" s="1"/>
  <c r="BL501" i="171" a="1"/>
  <c r="BL501" i="171" s="1"/>
  <c r="BK501" i="171" a="1"/>
  <c r="BK501" i="171" s="1"/>
  <c r="BM501" i="171" a="1"/>
  <c r="BM501" i="171" s="1"/>
  <c r="BL449" i="171" a="1"/>
  <c r="BL449" i="171" s="1"/>
  <c r="BK449" i="171" a="1"/>
  <c r="BK449" i="171" s="1"/>
  <c r="BM449" i="171" a="1"/>
  <c r="BM449" i="171" s="1"/>
  <c r="BM398" i="171" a="1"/>
  <c r="BM398" i="171" s="1"/>
  <c r="BL398" i="171" a="1"/>
  <c r="BL398" i="171" s="1"/>
  <c r="BK398" i="171" a="1"/>
  <c r="BK398" i="171" s="1"/>
  <c r="BK347" i="171" a="1"/>
  <c r="BK347" i="171" s="1"/>
  <c r="BM347" i="171" a="1"/>
  <c r="BM347" i="171" s="1"/>
  <c r="BL347" i="171" a="1"/>
  <c r="BL347" i="171" s="1"/>
  <c r="BM287" i="171" a="1"/>
  <c r="BM287" i="171" s="1"/>
  <c r="BL287" i="171" a="1"/>
  <c r="BL287" i="171" s="1"/>
  <c r="BK287" i="171" a="1"/>
  <c r="BK287" i="171" s="1"/>
  <c r="BM240" i="171" a="1"/>
  <c r="BM240" i="171" s="1"/>
  <c r="BL240" i="171" a="1"/>
  <c r="BL240" i="171" s="1"/>
  <c r="BK240" i="171" a="1"/>
  <c r="BK240" i="171" s="1"/>
  <c r="BM178" i="171" a="1"/>
  <c r="BM178" i="171" s="1"/>
  <c r="BK178" i="171" a="1"/>
  <c r="BK178" i="171" s="1"/>
  <c r="BL178" i="171" a="1"/>
  <c r="BL178" i="171" s="1"/>
  <c r="BM117" i="171" a="1"/>
  <c r="BM117" i="171" s="1"/>
  <c r="BL117" i="171" a="1"/>
  <c r="BL117" i="171" s="1"/>
  <c r="BK117" i="171" a="1"/>
  <c r="BK117" i="171" s="1"/>
  <c r="BM57" i="171" a="1"/>
  <c r="BM57" i="171" s="1"/>
  <c r="BL57" i="171" a="1"/>
  <c r="BL57" i="171" s="1"/>
  <c r="BK57" i="171" a="1"/>
  <c r="BK57" i="171" s="1"/>
  <c r="BK1016" i="171" a="1"/>
  <c r="BK1016" i="171" s="1"/>
  <c r="BM1016" i="171" a="1"/>
  <c r="BM1016" i="171" s="1"/>
  <c r="BL1016" i="171" a="1"/>
  <c r="BL1016" i="171" s="1"/>
  <c r="BK998" i="171" a="1"/>
  <c r="BK998" i="171" s="1"/>
  <c r="BM998" i="171" a="1"/>
  <c r="BM998" i="171" s="1"/>
  <c r="BL998" i="171" a="1"/>
  <c r="BL998" i="171" s="1"/>
  <c r="BM871" i="171" a="1"/>
  <c r="BM871" i="171" s="1"/>
  <c r="BL871" i="171" a="1"/>
  <c r="BL871" i="171" s="1"/>
  <c r="BK871" i="171" a="1"/>
  <c r="BK871" i="171" s="1"/>
  <c r="BM661" i="171" a="1"/>
  <c r="BM661" i="171" s="1"/>
  <c r="BL661" i="171" a="1"/>
  <c r="BL661" i="171" s="1"/>
  <c r="BK661" i="171" a="1"/>
  <c r="BK661" i="171" s="1"/>
  <c r="BM539" i="171" a="1"/>
  <c r="BM539" i="171" s="1"/>
  <c r="BL539" i="171" a="1"/>
  <c r="BL539" i="171" s="1"/>
  <c r="BK539" i="171" a="1"/>
  <c r="BK539" i="171" s="1"/>
  <c r="BM382" i="171" a="1"/>
  <c r="BM382" i="171" s="1"/>
  <c r="BL382" i="171" a="1"/>
  <c r="BL382" i="171" s="1"/>
  <c r="BK382" i="171" a="1"/>
  <c r="BK382" i="171" s="1"/>
  <c r="BM172" i="171" a="1"/>
  <c r="BM172" i="171" s="1"/>
  <c r="BK172" i="171" a="1"/>
  <c r="BK172" i="171" s="1"/>
  <c r="BL172" i="171" a="1"/>
  <c r="BL172" i="171" s="1"/>
  <c r="BM148" i="171" a="1"/>
  <c r="BM148" i="171" s="1"/>
  <c r="BK148" i="171" a="1"/>
  <c r="BK148" i="171" s="1"/>
  <c r="BL148" i="171" a="1"/>
  <c r="BL148" i="171" s="1"/>
  <c r="BL812" i="171" a="1"/>
  <c r="BL812" i="171" s="1"/>
  <c r="BK812" i="171" a="1"/>
  <c r="BK812" i="171" s="1"/>
  <c r="BM812" i="171" a="1"/>
  <c r="BM812" i="171" s="1"/>
  <c r="BM653" i="171" a="1"/>
  <c r="BM653" i="171" s="1"/>
  <c r="BL653" i="171" a="1"/>
  <c r="BL653" i="171" s="1"/>
  <c r="BK653" i="171" a="1"/>
  <c r="BK653" i="171" s="1"/>
  <c r="BL471" i="171" a="1"/>
  <c r="BL471" i="171" s="1"/>
  <c r="BK471" i="171" a="1"/>
  <c r="BK471" i="171" s="1"/>
  <c r="BM471" i="171" a="1"/>
  <c r="BM471" i="171" s="1"/>
  <c r="BM252" i="171" a="1"/>
  <c r="BM252" i="171" s="1"/>
  <c r="BL252" i="171" a="1"/>
  <c r="BL252" i="171" s="1"/>
  <c r="BK252" i="171" a="1"/>
  <c r="BK252" i="171" s="1"/>
  <c r="BM104" i="171" a="1"/>
  <c r="BM104" i="171" s="1"/>
  <c r="BK104" i="171" a="1"/>
  <c r="BK104" i="171" s="1"/>
  <c r="BL104" i="171" a="1"/>
  <c r="BL104" i="171" s="1"/>
  <c r="BM68" i="171" a="1"/>
  <c r="BM68" i="171" s="1"/>
  <c r="BK68" i="171" a="1"/>
  <c r="BK68" i="171" s="1"/>
  <c r="BL68" i="171" a="1"/>
  <c r="BL68" i="171" s="1"/>
  <c r="BL796" i="171" a="1"/>
  <c r="BL796" i="171" s="1"/>
  <c r="BK796" i="171" a="1"/>
  <c r="BK796" i="171" s="1"/>
  <c r="BM796" i="171" a="1"/>
  <c r="BM796" i="171" s="1"/>
  <c r="BM621" i="171" a="1"/>
  <c r="BM621" i="171" s="1"/>
  <c r="BL621" i="171" a="1"/>
  <c r="BL621" i="171" s="1"/>
  <c r="BK621" i="171" a="1"/>
  <c r="BK621" i="171" s="1"/>
  <c r="BK540" i="171" a="1"/>
  <c r="BK540" i="171" s="1"/>
  <c r="BM540" i="171" a="1"/>
  <c r="BM540" i="171" s="1"/>
  <c r="BL540" i="171" a="1"/>
  <c r="BL540" i="171" s="1"/>
  <c r="BM399" i="171" a="1"/>
  <c r="BM399" i="171" s="1"/>
  <c r="BL399" i="171" a="1"/>
  <c r="BL399" i="171" s="1"/>
  <c r="BK399" i="171" a="1"/>
  <c r="BK399" i="171" s="1"/>
  <c r="BM188" i="171" a="1"/>
  <c r="BM188" i="171" s="1"/>
  <c r="BK188" i="171" a="1"/>
  <c r="BK188" i="171" s="1"/>
  <c r="BL188" i="171" a="1"/>
  <c r="BL188" i="171" s="1"/>
  <c r="BM36" i="171" a="1"/>
  <c r="BM36" i="171" s="1"/>
  <c r="BK36" i="171" a="1"/>
  <c r="BK36" i="171" s="1"/>
  <c r="BL36" i="171" a="1"/>
  <c r="BL36" i="171" s="1"/>
  <c r="BM833" i="171" a="1"/>
  <c r="BM833" i="171" s="1"/>
  <c r="BL833" i="171" a="1"/>
  <c r="BL833" i="171" s="1"/>
  <c r="BK833" i="171" a="1"/>
  <c r="BK833" i="171" s="1"/>
  <c r="BL740" i="171" a="1"/>
  <c r="BL740" i="171" s="1"/>
  <c r="BK740" i="171" a="1"/>
  <c r="BK740" i="171" s="1"/>
  <c r="BM740" i="171" a="1"/>
  <c r="BM740" i="171" s="1"/>
  <c r="BM589" i="171" a="1"/>
  <c r="BM589" i="171" s="1"/>
  <c r="BL589" i="171" a="1"/>
  <c r="BL589" i="171" s="1"/>
  <c r="BK589" i="171" a="1"/>
  <c r="BK589" i="171" s="1"/>
  <c r="BM492" i="171" a="1"/>
  <c r="BM492" i="171" s="1"/>
  <c r="BL492" i="171" a="1"/>
  <c r="BL492" i="171" s="1"/>
  <c r="BK492" i="171" a="1"/>
  <c r="BK492" i="171" s="1"/>
  <c r="BM468" i="171" a="1"/>
  <c r="BM468" i="171" s="1"/>
  <c r="BL468" i="171" a="1"/>
  <c r="BL468" i="171" s="1"/>
  <c r="BK468" i="171" a="1"/>
  <c r="BK468" i="171" s="1"/>
  <c r="BM267" i="171" a="1"/>
  <c r="BM267" i="171" s="1"/>
  <c r="BL267" i="171" a="1"/>
  <c r="BL267" i="171" s="1"/>
  <c r="BK267" i="171" a="1"/>
  <c r="BK267" i="171" s="1"/>
  <c r="BM789" i="171" a="1"/>
  <c r="BM789" i="171" s="1"/>
  <c r="BL789" i="171" a="1"/>
  <c r="BL789" i="171" s="1"/>
  <c r="BK789" i="171" a="1"/>
  <c r="BK789" i="171" s="1"/>
  <c r="BL708" i="171" a="1"/>
  <c r="BL708" i="171" s="1"/>
  <c r="BK708" i="171" a="1"/>
  <c r="BK708" i="171" s="1"/>
  <c r="BM708" i="171" a="1"/>
  <c r="BM708" i="171" s="1"/>
  <c r="BK505" i="171" a="1"/>
  <c r="BK505" i="171" s="1"/>
  <c r="BM505" i="171" a="1"/>
  <c r="BM505" i="171" s="1"/>
  <c r="BL505" i="171" a="1"/>
  <c r="BL505" i="171" s="1"/>
  <c r="BL418" i="171" a="1"/>
  <c r="BL418" i="171" s="1"/>
  <c r="BK418" i="171" a="1"/>
  <c r="BK418" i="171" s="1"/>
  <c r="BM418" i="171" a="1"/>
  <c r="BM418" i="171" s="1"/>
  <c r="BM271" i="171" a="1"/>
  <c r="BM271" i="171" s="1"/>
  <c r="BL271" i="171" a="1"/>
  <c r="BL271" i="171" s="1"/>
  <c r="BK271" i="171" a="1"/>
  <c r="BK271" i="171" s="1"/>
  <c r="BM60" i="171" a="1"/>
  <c r="BM60" i="171" s="1"/>
  <c r="BK60" i="171" a="1"/>
  <c r="BK60" i="171" s="1"/>
  <c r="BL60" i="171" a="1"/>
  <c r="BL60" i="171" s="1"/>
  <c r="BM924" i="171" a="1"/>
  <c r="BM924" i="171" s="1"/>
  <c r="BL924" i="171" a="1"/>
  <c r="BL924" i="171" s="1"/>
  <c r="BK924" i="171" a="1"/>
  <c r="BK924" i="171" s="1"/>
  <c r="BM757" i="171" a="1"/>
  <c r="BM757" i="171" s="1"/>
  <c r="BL757" i="171" a="1"/>
  <c r="BL757" i="171" s="1"/>
  <c r="BK757" i="171" a="1"/>
  <c r="BK757" i="171" s="1"/>
  <c r="BM639" i="171" a="1"/>
  <c r="BM639" i="171" s="1"/>
  <c r="BL639" i="171" a="1"/>
  <c r="BL639" i="171" s="1"/>
  <c r="BK639" i="171" a="1"/>
  <c r="BK639" i="171" s="1"/>
  <c r="BM421" i="171" a="1"/>
  <c r="BM421" i="171" s="1"/>
  <c r="BL421" i="171" a="1"/>
  <c r="BL421" i="171" s="1"/>
  <c r="BK421" i="171" a="1"/>
  <c r="BK421" i="171" s="1"/>
  <c r="BK352" i="171" a="1"/>
  <c r="BK352" i="171" s="1"/>
  <c r="BM352" i="171" a="1"/>
  <c r="BM352" i="171" s="1"/>
  <c r="BL352" i="171" a="1"/>
  <c r="BL352" i="171" s="1"/>
  <c r="BM163" i="171" a="1"/>
  <c r="BM163" i="171" s="1"/>
  <c r="BL163" i="171" a="1"/>
  <c r="BL163" i="171" s="1"/>
  <c r="BK163" i="171" a="1"/>
  <c r="BK163" i="171" s="1"/>
  <c r="BL931" i="171" a="1"/>
  <c r="BL931" i="171" s="1"/>
  <c r="BK931" i="171" a="1"/>
  <c r="BK931" i="171" s="1"/>
  <c r="BM931" i="171" a="1"/>
  <c r="BM931" i="171" s="1"/>
  <c r="BM645" i="171" a="1"/>
  <c r="BM645" i="171" s="1"/>
  <c r="BL645" i="171" a="1"/>
  <c r="BL645" i="171" s="1"/>
  <c r="BK645" i="171" a="1"/>
  <c r="BK645" i="171" s="1"/>
  <c r="BM99" i="171" a="1"/>
  <c r="BM99" i="171" s="1"/>
  <c r="BL99" i="171" a="1"/>
  <c r="BL99" i="171" s="1"/>
  <c r="BK99" i="171" a="1"/>
  <c r="BK99" i="171" s="1"/>
  <c r="BM725" i="171" a="1"/>
  <c r="BM725" i="171" s="1"/>
  <c r="BL725" i="171" a="1"/>
  <c r="BL725" i="171" s="1"/>
  <c r="BK725" i="171" a="1"/>
  <c r="BK725" i="171" s="1"/>
  <c r="BM652" i="171" a="1"/>
  <c r="BM652" i="171" s="1"/>
  <c r="BL652" i="171" a="1"/>
  <c r="BL652" i="171" s="1"/>
  <c r="BK652" i="171" a="1"/>
  <c r="BK652" i="171" s="1"/>
  <c r="BM151" i="171" a="1"/>
  <c r="BM151" i="171" s="1"/>
  <c r="BL151" i="171" a="1"/>
  <c r="BL151" i="171" s="1"/>
  <c r="BK151" i="171" a="1"/>
  <c r="BK151" i="171" s="1"/>
  <c r="BM665" i="171" a="1"/>
  <c r="BM665" i="171" s="1"/>
  <c r="BL665" i="171" a="1"/>
  <c r="BL665" i="171" s="1"/>
  <c r="BK665" i="171" a="1"/>
  <c r="BK665" i="171" s="1"/>
  <c r="BM869" i="171" a="1"/>
  <c r="BM869" i="171" s="1"/>
  <c r="BL869" i="171" a="1"/>
  <c r="BL869" i="171" s="1"/>
  <c r="BK869" i="171" a="1"/>
  <c r="BK869" i="171" s="1"/>
  <c r="BM765" i="171" a="1"/>
  <c r="BM765" i="171" s="1"/>
  <c r="BL765" i="171" a="1"/>
  <c r="BL765" i="171" s="1"/>
  <c r="BK765" i="171" a="1"/>
  <c r="BK765" i="171" s="1"/>
  <c r="BM257" i="171" a="1"/>
  <c r="BM257" i="171" s="1"/>
  <c r="BL257" i="171" a="1"/>
  <c r="BL257" i="171" s="1"/>
  <c r="BK257" i="171" a="1"/>
  <c r="BK257" i="171" s="1"/>
  <c r="BL446" i="171" a="1"/>
  <c r="BL446" i="171" s="1"/>
  <c r="BK446" i="171" a="1"/>
  <c r="BK446" i="171" s="1"/>
  <c r="BM446" i="171" a="1"/>
  <c r="BM446" i="171" s="1"/>
  <c r="BK524" i="171" a="1"/>
  <c r="BK524" i="171" s="1"/>
  <c r="BM524" i="171" a="1"/>
  <c r="BM524" i="171" s="1"/>
  <c r="BL524" i="171" a="1"/>
  <c r="BL524" i="171" s="1"/>
  <c r="BM308" i="171" a="1"/>
  <c r="BM308" i="171" s="1"/>
  <c r="BL308" i="171" a="1"/>
  <c r="BL308" i="171" s="1"/>
  <c r="BK308" i="171" a="1"/>
  <c r="BK308" i="171" s="1"/>
  <c r="BM276" i="171" a="1"/>
  <c r="BM276" i="171" s="1"/>
  <c r="BL276" i="171" a="1"/>
  <c r="BL276" i="171" s="1"/>
  <c r="BK276" i="171" a="1"/>
  <c r="BK276" i="171" s="1"/>
  <c r="BM226" i="171" a="1"/>
  <c r="BM226" i="171" s="1"/>
  <c r="BL226" i="171" a="1"/>
  <c r="BL226" i="171" s="1"/>
  <c r="BK226" i="171" a="1"/>
  <c r="BK226" i="171" s="1"/>
  <c r="BM52" i="171" a="1"/>
  <c r="BM52" i="171" s="1"/>
  <c r="BK52" i="171" a="1"/>
  <c r="BK52" i="171" s="1"/>
  <c r="BL52" i="171" a="1"/>
  <c r="BL52" i="171" s="1"/>
  <c r="BM942" i="171" a="1"/>
  <c r="BM942" i="171" s="1"/>
  <c r="BL942" i="171" a="1"/>
  <c r="BL942" i="171" s="1"/>
  <c r="BK942" i="171" a="1"/>
  <c r="BK942" i="171" s="1"/>
  <c r="BM433" i="171" a="1"/>
  <c r="BM433" i="171" s="1"/>
  <c r="BL433" i="171" a="1"/>
  <c r="BL433" i="171" s="1"/>
  <c r="BK433" i="171" a="1"/>
  <c r="BK433" i="171" s="1"/>
  <c r="BL862" i="171" a="1"/>
  <c r="BL862" i="171" s="1"/>
  <c r="BK862" i="171" a="1"/>
  <c r="BK862" i="171" s="1"/>
  <c r="BM862" i="171" a="1"/>
  <c r="BM862" i="171" s="1"/>
  <c r="BL798" i="171" a="1"/>
  <c r="BL798" i="171" s="1"/>
  <c r="BK798" i="171" a="1"/>
  <c r="BK798" i="171" s="1"/>
  <c r="BM798" i="171" a="1"/>
  <c r="BM798" i="171" s="1"/>
  <c r="BF468" i="171"/>
  <c r="BF942" i="171"/>
  <c r="BF418" i="171"/>
  <c r="BF796" i="171"/>
  <c r="BF784" i="171"/>
  <c r="BF708" i="171"/>
  <c r="BF789" i="171"/>
  <c r="BF765" i="171"/>
  <c r="BF287" i="171"/>
  <c r="BM948" i="171" a="1"/>
  <c r="BM948" i="171" s="1"/>
  <c r="BL948" i="171" a="1"/>
  <c r="BL948" i="171" s="1"/>
  <c r="BK948" i="171" a="1"/>
  <c r="BK948" i="171" s="1"/>
  <c r="BM882" i="171" a="1"/>
  <c r="BM882" i="171" s="1"/>
  <c r="BL882" i="171" a="1"/>
  <c r="BL882" i="171" s="1"/>
  <c r="BK882" i="171" a="1"/>
  <c r="BK882" i="171" s="1"/>
  <c r="BL814" i="171" a="1"/>
  <c r="BL814" i="171" s="1"/>
  <c r="BK814" i="171" a="1"/>
  <c r="BK814" i="171" s="1"/>
  <c r="BM814" i="171" a="1"/>
  <c r="BM814" i="171" s="1"/>
  <c r="BK534" i="171" a="1"/>
  <c r="BK534" i="171" s="1"/>
  <c r="BM534" i="171" a="1"/>
  <c r="BM534" i="171" s="1"/>
  <c r="BL534" i="171" a="1"/>
  <c r="BL534" i="171" s="1"/>
  <c r="BL470" i="171" a="1"/>
  <c r="BL470" i="171" s="1"/>
  <c r="BK470" i="171" a="1"/>
  <c r="BK470" i="171" s="1"/>
  <c r="BM470" i="171" a="1"/>
  <c r="BM470" i="171" s="1"/>
  <c r="BM406" i="171" a="1"/>
  <c r="BM406" i="171" s="1"/>
  <c r="BL406" i="171" a="1"/>
  <c r="BL406" i="171" s="1"/>
  <c r="BK406" i="171" a="1"/>
  <c r="BK406" i="171" s="1"/>
  <c r="BL342" i="171" a="1"/>
  <c r="BL342" i="171" s="1"/>
  <c r="BK342" i="171" a="1"/>
  <c r="BK342" i="171" s="1"/>
  <c r="BM342" i="171" a="1"/>
  <c r="BM342" i="171" s="1"/>
  <c r="BM250" i="171" a="1"/>
  <c r="BM250" i="171" s="1"/>
  <c r="BL250" i="171" a="1"/>
  <c r="BL250" i="171" s="1"/>
  <c r="BK250" i="171" a="1"/>
  <c r="BK250" i="171" s="1"/>
  <c r="BM167" i="171" a="1"/>
  <c r="BM167" i="171" s="1"/>
  <c r="BL167" i="171" a="1"/>
  <c r="BL167" i="171" s="1"/>
  <c r="BK167" i="171" a="1"/>
  <c r="BK167" i="171" s="1"/>
  <c r="BM58" i="171" a="1"/>
  <c r="BM58" i="171" s="1"/>
  <c r="BK58" i="171" a="1"/>
  <c r="BK58" i="171" s="1"/>
  <c r="BL58" i="171" a="1"/>
  <c r="BL58" i="171" s="1"/>
  <c r="BM977" i="171" a="1"/>
  <c r="BM977" i="171" s="1"/>
  <c r="BL977" i="171" a="1"/>
  <c r="BL977" i="171" s="1"/>
  <c r="BK977" i="171" a="1"/>
  <c r="BK977" i="171" s="1"/>
  <c r="BM938" i="171" a="1"/>
  <c r="BM938" i="171" s="1"/>
  <c r="BL938" i="171" a="1"/>
  <c r="BL938" i="171" s="1"/>
  <c r="BK938" i="171" a="1"/>
  <c r="BK938" i="171" s="1"/>
  <c r="BM876" i="171" a="1"/>
  <c r="BM876" i="171" s="1"/>
  <c r="BL876" i="171" a="1"/>
  <c r="BL876" i="171" s="1"/>
  <c r="BK876" i="171" a="1"/>
  <c r="BK876" i="171" s="1"/>
  <c r="BM819" i="171" a="1"/>
  <c r="BM819" i="171" s="1"/>
  <c r="BL819" i="171" a="1"/>
  <c r="BL819" i="171" s="1"/>
  <c r="BK819" i="171" a="1"/>
  <c r="BK819" i="171" s="1"/>
  <c r="BM775" i="171" a="1"/>
  <c r="BM775" i="171" s="1"/>
  <c r="BL775" i="171" a="1"/>
  <c r="BL775" i="171" s="1"/>
  <c r="BK775" i="171" a="1"/>
  <c r="BK775" i="171" s="1"/>
  <c r="BL730" i="171" a="1"/>
  <c r="BL730" i="171" s="1"/>
  <c r="BK730" i="171" a="1"/>
  <c r="BK730" i="171" s="1"/>
  <c r="BM730" i="171" a="1"/>
  <c r="BM730" i="171" s="1"/>
  <c r="BK679" i="171" a="1"/>
  <c r="BK679" i="171" s="1"/>
  <c r="BM679" i="171" a="1"/>
  <c r="BM679" i="171" s="1"/>
  <c r="BL679" i="171" a="1"/>
  <c r="BL679" i="171" s="1"/>
  <c r="BM635" i="171" a="1"/>
  <c r="BM635" i="171" s="1"/>
  <c r="BL635" i="171" a="1"/>
  <c r="BL635" i="171" s="1"/>
  <c r="BK635" i="171" a="1"/>
  <c r="BK635" i="171" s="1"/>
  <c r="BM601" i="171" a="1"/>
  <c r="BM601" i="171" s="1"/>
  <c r="BL601" i="171" a="1"/>
  <c r="BL601" i="171" s="1"/>
  <c r="BK601" i="171" a="1"/>
  <c r="BK601" i="171" s="1"/>
  <c r="BL560" i="171" a="1"/>
  <c r="BL560" i="171" s="1"/>
  <c r="BK560" i="171" a="1"/>
  <c r="BK560" i="171" s="1"/>
  <c r="BM560" i="171" a="1"/>
  <c r="BM560" i="171" s="1"/>
  <c r="BL498" i="171" a="1"/>
  <c r="BL498" i="171" s="1"/>
  <c r="BK498" i="171" a="1"/>
  <c r="BK498" i="171" s="1"/>
  <c r="BM498" i="171" a="1"/>
  <c r="BM498" i="171" s="1"/>
  <c r="BM437" i="171" a="1"/>
  <c r="BM437" i="171" s="1"/>
  <c r="BL437" i="171" a="1"/>
  <c r="BL437" i="171" s="1"/>
  <c r="BK437" i="171" a="1"/>
  <c r="BK437" i="171" s="1"/>
  <c r="BM385" i="171" a="1"/>
  <c r="BM385" i="171" s="1"/>
  <c r="BL385" i="171" a="1"/>
  <c r="BL385" i="171" s="1"/>
  <c r="BK385" i="171" a="1"/>
  <c r="BK385" i="171" s="1"/>
  <c r="BL334" i="171" a="1"/>
  <c r="BL334" i="171" s="1"/>
  <c r="BK334" i="171" a="1"/>
  <c r="BK334" i="171" s="1"/>
  <c r="BM334" i="171" a="1"/>
  <c r="BM334" i="171" s="1"/>
  <c r="BM283" i="171" a="1"/>
  <c r="BM283" i="171" s="1"/>
  <c r="BL283" i="171" a="1"/>
  <c r="BL283" i="171" s="1"/>
  <c r="BK283" i="171" a="1"/>
  <c r="BK283" i="171" s="1"/>
  <c r="BM223" i="171" a="1"/>
  <c r="BM223" i="171" s="1"/>
  <c r="BL223" i="171" a="1"/>
  <c r="BL223" i="171" s="1"/>
  <c r="BK223" i="171" a="1"/>
  <c r="BK223" i="171" s="1"/>
  <c r="BM176" i="171" a="1"/>
  <c r="BM176" i="171" s="1"/>
  <c r="BK176" i="171" a="1"/>
  <c r="BK176" i="171" s="1"/>
  <c r="BL176" i="171" a="1"/>
  <c r="BL176" i="171" s="1"/>
  <c r="BM114" i="171" a="1"/>
  <c r="BM114" i="171" s="1"/>
  <c r="BK114" i="171" a="1"/>
  <c r="BK114" i="171" s="1"/>
  <c r="BL114" i="171" a="1"/>
  <c r="BL114" i="171" s="1"/>
  <c r="BM53" i="171" a="1"/>
  <c r="BM53" i="171" s="1"/>
  <c r="BL53" i="171" a="1"/>
  <c r="BL53" i="171" s="1"/>
  <c r="BK53" i="171" a="1"/>
  <c r="BK53" i="171" s="1"/>
  <c r="BM950" i="171" a="1"/>
  <c r="BM950" i="171" s="1"/>
  <c r="BL950" i="171" a="1"/>
  <c r="BL950" i="171" s="1"/>
  <c r="BK950" i="171" a="1"/>
  <c r="BK950" i="171" s="1"/>
  <c r="BK994" i="171" a="1"/>
  <c r="BK994" i="171" s="1"/>
  <c r="BM994" i="171" a="1"/>
  <c r="BM994" i="171" s="1"/>
  <c r="BL994" i="171" a="1"/>
  <c r="BL994" i="171" s="1"/>
  <c r="BM815" i="171" a="1"/>
  <c r="BM815" i="171" s="1"/>
  <c r="BL815" i="171" a="1"/>
  <c r="BL815" i="171" s="1"/>
  <c r="BK815" i="171" a="1"/>
  <c r="BK815" i="171" s="1"/>
  <c r="BM633" i="171" a="1"/>
  <c r="BM633" i="171" s="1"/>
  <c r="BL633" i="171" a="1"/>
  <c r="BL633" i="171" s="1"/>
  <c r="BK633" i="171" a="1"/>
  <c r="BK633" i="171" s="1"/>
  <c r="BM535" i="171" a="1"/>
  <c r="BM535" i="171" s="1"/>
  <c r="BL535" i="171" a="1"/>
  <c r="BL535" i="171" s="1"/>
  <c r="BK535" i="171" a="1"/>
  <c r="BK535" i="171" s="1"/>
  <c r="BM305" i="171" a="1"/>
  <c r="BM305" i="171" s="1"/>
  <c r="BL305" i="171" a="1"/>
  <c r="BL305" i="171" s="1"/>
  <c r="BK305" i="171" a="1"/>
  <c r="BK305" i="171" s="1"/>
  <c r="BM168" i="171" a="1"/>
  <c r="BM168" i="171" s="1"/>
  <c r="BK168" i="171" a="1"/>
  <c r="BK168" i="171" s="1"/>
  <c r="BL168" i="171" a="1"/>
  <c r="BL168" i="171" s="1"/>
  <c r="BM132" i="171" a="1"/>
  <c r="BM132" i="171" s="1"/>
  <c r="BK132" i="171" a="1"/>
  <c r="BK132" i="171" s="1"/>
  <c r="BL132" i="171" a="1"/>
  <c r="BL132" i="171" s="1"/>
  <c r="BM767" i="171" a="1"/>
  <c r="BM767" i="171" s="1"/>
  <c r="BL767" i="171" a="1"/>
  <c r="BL767" i="171" s="1"/>
  <c r="BK767" i="171" a="1"/>
  <c r="BK767" i="171" s="1"/>
  <c r="BM629" i="171" a="1"/>
  <c r="BM629" i="171" s="1"/>
  <c r="BL629" i="171" a="1"/>
  <c r="BL629" i="171" s="1"/>
  <c r="BK629" i="171" a="1"/>
  <c r="BK629" i="171" s="1"/>
  <c r="BM467" i="171" a="1"/>
  <c r="BM467" i="171" s="1"/>
  <c r="BL467" i="171" a="1"/>
  <c r="BL467" i="171" s="1"/>
  <c r="BK467" i="171" a="1"/>
  <c r="BK467" i="171" s="1"/>
  <c r="BM169" i="171" a="1"/>
  <c r="BM169" i="171" s="1"/>
  <c r="BL169" i="171" a="1"/>
  <c r="BL169" i="171" s="1"/>
  <c r="BK169" i="171" a="1"/>
  <c r="BK169" i="171" s="1"/>
  <c r="BM100" i="171" a="1"/>
  <c r="BM100" i="171" s="1"/>
  <c r="BK100" i="171" a="1"/>
  <c r="BK100" i="171" s="1"/>
  <c r="BL100" i="171" a="1"/>
  <c r="BL100" i="171" s="1"/>
  <c r="BM921" i="171" a="1"/>
  <c r="BM921" i="171" s="1"/>
  <c r="BL921" i="171" a="1"/>
  <c r="BL921" i="171" s="1"/>
  <c r="BK921" i="171" a="1"/>
  <c r="BK921" i="171" s="1"/>
  <c r="BM773" i="171" a="1"/>
  <c r="BM773" i="171" s="1"/>
  <c r="BL773" i="171" a="1"/>
  <c r="BL773" i="171" s="1"/>
  <c r="BK773" i="171" a="1"/>
  <c r="BK773" i="171" s="1"/>
  <c r="BM597" i="171" a="1"/>
  <c r="BM597" i="171" s="1"/>
  <c r="BL597" i="171" a="1"/>
  <c r="BL597" i="171" s="1"/>
  <c r="BK597" i="171" a="1"/>
  <c r="BK597" i="171" s="1"/>
  <c r="BK532" i="171" a="1"/>
  <c r="BK532" i="171" s="1"/>
  <c r="BM532" i="171" a="1"/>
  <c r="BM532" i="171" s="1"/>
  <c r="BL532" i="171" a="1"/>
  <c r="BL532" i="171" s="1"/>
  <c r="BK355" i="171" a="1"/>
  <c r="BK355" i="171" s="1"/>
  <c r="BM355" i="171" a="1"/>
  <c r="BM355" i="171" s="1"/>
  <c r="BL355" i="171" a="1"/>
  <c r="BL355" i="171" s="1"/>
  <c r="BM105" i="171" a="1"/>
  <c r="BM105" i="171" s="1"/>
  <c r="BL105" i="171" a="1"/>
  <c r="BL105" i="171" s="1"/>
  <c r="BK105" i="171" a="1"/>
  <c r="BK105" i="171" s="1"/>
  <c r="BM34" i="171" a="1"/>
  <c r="BM34" i="171" s="1"/>
  <c r="BK34" i="171" a="1"/>
  <c r="BK34" i="171" s="1"/>
  <c r="BL34" i="171" a="1"/>
  <c r="BL34" i="171" s="1"/>
  <c r="BM793" i="171" a="1"/>
  <c r="BM793" i="171" s="1"/>
  <c r="BL793" i="171" a="1"/>
  <c r="BL793" i="171" s="1"/>
  <c r="BK793" i="171" a="1"/>
  <c r="BK793" i="171" s="1"/>
  <c r="BM703" i="171" a="1"/>
  <c r="BM703" i="171" s="1"/>
  <c r="BL703" i="171" a="1"/>
  <c r="BL703" i="171" s="1"/>
  <c r="BK703" i="171" a="1"/>
  <c r="BK703" i="171" s="1"/>
  <c r="BM565" i="171" a="1"/>
  <c r="BM565" i="171" s="1"/>
  <c r="BL565" i="171" a="1"/>
  <c r="BL565" i="171" s="1"/>
  <c r="BK565" i="171" a="1"/>
  <c r="BK565" i="171" s="1"/>
  <c r="BK488" i="171" a="1"/>
  <c r="BK488" i="171" s="1"/>
  <c r="BM488" i="171" a="1"/>
  <c r="BM488" i="171" s="1"/>
  <c r="BL488" i="171" a="1"/>
  <c r="BL488" i="171" s="1"/>
  <c r="BK452" i="171" a="1"/>
  <c r="BK452" i="171" s="1"/>
  <c r="BM452" i="171" a="1"/>
  <c r="BM452" i="171" s="1"/>
  <c r="BL452" i="171" a="1"/>
  <c r="BL452" i="171" s="1"/>
  <c r="BM198" i="171" a="1"/>
  <c r="BM198" i="171" s="1"/>
  <c r="BK198" i="171" a="1"/>
  <c r="BK198" i="171" s="1"/>
  <c r="BL198" i="171" a="1"/>
  <c r="BL198" i="171" s="1"/>
  <c r="BM761" i="171" a="1"/>
  <c r="BM761" i="171" s="1"/>
  <c r="BL761" i="171" a="1"/>
  <c r="BL761" i="171" s="1"/>
  <c r="BK761" i="171" a="1"/>
  <c r="BK761" i="171" s="1"/>
  <c r="BK671" i="171" a="1"/>
  <c r="BK671" i="171" s="1"/>
  <c r="BM671" i="171" a="1"/>
  <c r="BM671" i="171" s="1"/>
  <c r="BL671" i="171" a="1"/>
  <c r="BL671" i="171" s="1"/>
  <c r="BL485" i="171" a="1"/>
  <c r="BL485" i="171" s="1"/>
  <c r="BK485" i="171" a="1"/>
  <c r="BK485" i="171" s="1"/>
  <c r="BM485" i="171" a="1"/>
  <c r="BM485" i="171" s="1"/>
  <c r="BL416" i="171" a="1"/>
  <c r="BL416" i="171" s="1"/>
  <c r="BK416" i="171" a="1"/>
  <c r="BK416" i="171" s="1"/>
  <c r="BM416" i="171" a="1"/>
  <c r="BM416" i="171" s="1"/>
  <c r="BM227" i="171" a="1"/>
  <c r="BM227" i="171" s="1"/>
  <c r="BL227" i="171" a="1"/>
  <c r="BL227" i="171" s="1"/>
  <c r="BK227" i="171" a="1"/>
  <c r="BK227" i="171" s="1"/>
  <c r="BM995" i="171" a="1"/>
  <c r="BM995" i="171" s="1"/>
  <c r="BL995" i="171" a="1"/>
  <c r="BL995" i="171" s="1"/>
  <c r="BK995" i="171" a="1"/>
  <c r="BK995" i="171" s="1"/>
  <c r="BM922" i="171" a="1"/>
  <c r="BM922" i="171" s="1"/>
  <c r="BL922" i="171" a="1"/>
  <c r="BL922" i="171" s="1"/>
  <c r="BK922" i="171" a="1"/>
  <c r="BK922" i="171" s="1"/>
  <c r="BM729" i="171" a="1"/>
  <c r="BM729" i="171" s="1"/>
  <c r="BL729" i="171" a="1"/>
  <c r="BL729" i="171" s="1"/>
  <c r="BK729" i="171" a="1"/>
  <c r="BK729" i="171" s="1"/>
  <c r="BM605" i="171" a="1"/>
  <c r="BM605" i="171" s="1"/>
  <c r="BL605" i="171" a="1"/>
  <c r="BL605" i="171" s="1"/>
  <c r="BK605" i="171" a="1"/>
  <c r="BK605" i="171" s="1"/>
  <c r="BM381" i="171" a="1"/>
  <c r="BM381" i="171" s="1"/>
  <c r="BL381" i="171" a="1"/>
  <c r="BL381" i="171" s="1"/>
  <c r="BK381" i="171" a="1"/>
  <c r="BK381" i="171" s="1"/>
  <c r="BL348" i="171" a="1"/>
  <c r="BL348" i="171" s="1"/>
  <c r="BK348" i="171" a="1"/>
  <c r="BK348" i="171" s="1"/>
  <c r="BM348" i="171" a="1"/>
  <c r="BM348" i="171" s="1"/>
  <c r="BM140" i="171" a="1"/>
  <c r="BM140" i="171" s="1"/>
  <c r="BK140" i="171" a="1"/>
  <c r="BK140" i="171" s="1"/>
  <c r="BL140" i="171" a="1"/>
  <c r="BL140" i="171" s="1"/>
  <c r="BL891" i="171" a="1"/>
  <c r="BL891" i="171" s="1"/>
  <c r="BK891" i="171" a="1"/>
  <c r="BK891" i="171" s="1"/>
  <c r="BM891" i="171" a="1"/>
  <c r="BM891" i="171" s="1"/>
  <c r="BM573" i="171" a="1"/>
  <c r="BM573" i="171" s="1"/>
  <c r="BL573" i="171" a="1"/>
  <c r="BL573" i="171" s="1"/>
  <c r="BK573" i="171" a="1"/>
  <c r="BK573" i="171" s="1"/>
  <c r="BM76" i="171" a="1"/>
  <c r="BM76" i="171" s="1"/>
  <c r="BK76" i="171" a="1"/>
  <c r="BK76" i="171" s="1"/>
  <c r="BL76" i="171" a="1"/>
  <c r="BL76" i="171" s="1"/>
  <c r="BM684" i="171" a="1"/>
  <c r="BM684" i="171" s="1"/>
  <c r="BL684" i="171" a="1"/>
  <c r="BL684" i="171" s="1"/>
  <c r="BK684" i="171" a="1"/>
  <c r="BK684" i="171" s="1"/>
  <c r="BM648" i="171" a="1"/>
  <c r="BM648" i="171" s="1"/>
  <c r="BL648" i="171" a="1"/>
  <c r="BL648" i="171" s="1"/>
  <c r="BK648" i="171" a="1"/>
  <c r="BK648" i="171" s="1"/>
  <c r="BM143" i="171" a="1"/>
  <c r="BM143" i="171" s="1"/>
  <c r="BL143" i="171" a="1"/>
  <c r="BL143" i="171" s="1"/>
  <c r="BK143" i="171" a="1"/>
  <c r="BK143" i="171" s="1"/>
  <c r="BM116" i="171" a="1"/>
  <c r="BM116" i="171" s="1"/>
  <c r="BK116" i="171" a="1"/>
  <c r="BK116" i="171" s="1"/>
  <c r="BL116" i="171" a="1"/>
  <c r="BL116" i="171" s="1"/>
  <c r="BM867" i="171" a="1"/>
  <c r="BM867" i="171" s="1"/>
  <c r="BL867" i="171" a="1"/>
  <c r="BL867" i="171" s="1"/>
  <c r="BK867" i="171" a="1"/>
  <c r="BK867" i="171" s="1"/>
  <c r="BM380" i="171" a="1"/>
  <c r="BM380" i="171" s="1"/>
  <c r="BL380" i="171" a="1"/>
  <c r="BL380" i="171" s="1"/>
  <c r="BK380" i="171" a="1"/>
  <c r="BK380" i="171" s="1"/>
  <c r="BM253" i="171" a="1"/>
  <c r="BM253" i="171" s="1"/>
  <c r="BL253" i="171" a="1"/>
  <c r="BL253" i="171" s="1"/>
  <c r="BK253" i="171" a="1"/>
  <c r="BK253" i="171" s="1"/>
  <c r="BL436" i="171" a="1"/>
  <c r="BL436" i="171" s="1"/>
  <c r="BK436" i="171" a="1"/>
  <c r="BK436" i="171" s="1"/>
  <c r="BM436" i="171" a="1"/>
  <c r="BM436" i="171" s="1"/>
  <c r="BK500" i="171" a="1"/>
  <c r="BK500" i="171" s="1"/>
  <c r="BM500" i="171" a="1"/>
  <c r="BM500" i="171" s="1"/>
  <c r="BL500" i="171" a="1"/>
  <c r="BL500" i="171" s="1"/>
  <c r="BM300" i="171" a="1"/>
  <c r="BM300" i="171" s="1"/>
  <c r="BL300" i="171" a="1"/>
  <c r="BL300" i="171" s="1"/>
  <c r="BK300" i="171" a="1"/>
  <c r="BK300" i="171" s="1"/>
  <c r="BM260" i="171" a="1"/>
  <c r="BM260" i="171" s="1"/>
  <c r="BL260" i="171" a="1"/>
  <c r="BL260" i="171" s="1"/>
  <c r="BK260" i="171" a="1"/>
  <c r="BK260" i="171" s="1"/>
  <c r="BM224" i="171" a="1"/>
  <c r="BM224" i="171" s="1"/>
  <c r="BL224" i="171" a="1"/>
  <c r="BL224" i="171" s="1"/>
  <c r="BK224" i="171" a="1"/>
  <c r="BK224" i="171" s="1"/>
  <c r="BK377" i="171" a="1"/>
  <c r="BK377" i="171" s="1"/>
  <c r="BM377" i="171" a="1"/>
  <c r="BM377" i="171" s="1"/>
  <c r="BL377" i="171" a="1"/>
  <c r="BL377" i="171" s="1"/>
  <c r="BL858" i="171" a="1"/>
  <c r="BL858" i="171" s="1"/>
  <c r="BK858" i="171" a="1"/>
  <c r="BK858" i="171" s="1"/>
  <c r="BM858" i="171" a="1"/>
  <c r="BM858" i="171" s="1"/>
  <c r="BL794" i="171" a="1"/>
  <c r="BL794" i="171" s="1"/>
  <c r="BK794" i="171" a="1"/>
  <c r="BK794" i="171" s="1"/>
  <c r="BM794" i="171" a="1"/>
  <c r="BM794" i="171" s="1"/>
  <c r="BF639" i="171"/>
  <c r="BF436" i="171"/>
  <c r="BF535" i="171"/>
  <c r="BF882" i="171"/>
  <c r="BF652" i="171"/>
  <c r="BF334" i="171"/>
  <c r="BF950" i="171"/>
  <c r="BF931" i="171"/>
  <c r="BF862" i="171"/>
  <c r="BF688" i="171"/>
  <c r="BF36" i="171"/>
  <c r="BF794" i="171"/>
  <c r="BF869" i="171"/>
  <c r="BF775" i="171"/>
  <c r="BF703" i="171"/>
  <c r="BF226" i="171"/>
  <c r="BF178" i="171"/>
  <c r="BF172" i="171"/>
  <c r="BF148" i="171"/>
  <c r="BF100" i="171"/>
  <c r="BF76" i="171"/>
  <c r="BF117" i="171"/>
  <c r="BF105" i="171"/>
  <c r="BR724" i="171"/>
  <c r="BM813" i="171" a="1"/>
  <c r="BM813" i="171" s="1"/>
  <c r="BL813" i="171" a="1"/>
  <c r="BL813" i="171" s="1"/>
  <c r="BK813" i="171" a="1"/>
  <c r="BK813" i="171" s="1"/>
  <c r="BL770" i="171" a="1"/>
  <c r="BL770" i="171" s="1"/>
  <c r="BK770" i="171" a="1"/>
  <c r="BK770" i="171" s="1"/>
  <c r="BM770" i="171" a="1"/>
  <c r="BM770" i="171" s="1"/>
  <c r="BL720" i="171" a="1"/>
  <c r="BL720" i="171" s="1"/>
  <c r="BK720" i="171" a="1"/>
  <c r="BK720" i="171" s="1"/>
  <c r="BM720" i="171" a="1"/>
  <c r="BM720" i="171" s="1"/>
  <c r="BM670" i="171" a="1"/>
  <c r="BM670" i="171" s="1"/>
  <c r="BL670" i="171" a="1"/>
  <c r="BL670" i="171" s="1"/>
  <c r="BK670" i="171" a="1"/>
  <c r="BK670" i="171" s="1"/>
  <c r="BM634" i="171" a="1"/>
  <c r="BM634" i="171" s="1"/>
  <c r="BL634" i="171" a="1"/>
  <c r="BL634" i="171" s="1"/>
  <c r="BK634" i="171" a="1"/>
  <c r="BK634" i="171" s="1"/>
  <c r="BM592" i="171" a="1"/>
  <c r="BM592" i="171" s="1"/>
  <c r="BL592" i="171" a="1"/>
  <c r="BL592" i="171" s="1"/>
  <c r="BK592" i="171" a="1"/>
  <c r="BK592" i="171" s="1"/>
  <c r="BM547" i="171" a="1"/>
  <c r="BM547" i="171" s="1"/>
  <c r="BL547" i="171" a="1"/>
  <c r="BL547" i="171" s="1"/>
  <c r="BK547" i="171" a="1"/>
  <c r="BK547" i="171" s="1"/>
  <c r="BM496" i="171" a="1"/>
  <c r="BM496" i="171" s="1"/>
  <c r="BL496" i="171" a="1"/>
  <c r="BL496" i="171" s="1"/>
  <c r="BK496" i="171" a="1"/>
  <c r="BK496" i="171" s="1"/>
  <c r="BK434" i="171" a="1"/>
  <c r="BK434" i="171" s="1"/>
  <c r="BM434" i="171" a="1"/>
  <c r="BM434" i="171" s="1"/>
  <c r="BL434" i="171" a="1"/>
  <c r="BL434" i="171" s="1"/>
  <c r="BL373" i="171" a="1"/>
  <c r="BL373" i="171" s="1"/>
  <c r="BK373" i="171" a="1"/>
  <c r="BK373" i="171" s="1"/>
  <c r="BM373" i="171" a="1"/>
  <c r="BM373" i="171" s="1"/>
  <c r="BM321" i="171" a="1"/>
  <c r="BM321" i="171" s="1"/>
  <c r="BL321" i="171" a="1"/>
  <c r="BL321" i="171" s="1"/>
  <c r="BK321" i="171" a="1"/>
  <c r="BK321" i="171" s="1"/>
  <c r="BM270" i="171" a="1"/>
  <c r="BM270" i="171" s="1"/>
  <c r="BL270" i="171" a="1"/>
  <c r="BL270" i="171" s="1"/>
  <c r="BK270" i="171" a="1"/>
  <c r="BK270" i="171" s="1"/>
  <c r="BM219" i="171" a="1"/>
  <c r="BM219" i="171" s="1"/>
  <c r="BL219" i="171" a="1"/>
  <c r="BL219" i="171" s="1"/>
  <c r="BK219" i="171" a="1"/>
  <c r="BK219" i="171" s="1"/>
  <c r="BM159" i="171" a="1"/>
  <c r="BM159" i="171" s="1"/>
  <c r="BL159" i="171" a="1"/>
  <c r="BL159" i="171" s="1"/>
  <c r="BK159" i="171" a="1"/>
  <c r="BK159" i="171" s="1"/>
  <c r="BM112" i="171" a="1"/>
  <c r="BM112" i="171" s="1"/>
  <c r="BK112" i="171" a="1"/>
  <c r="BK112" i="171" s="1"/>
  <c r="BL112" i="171" a="1"/>
  <c r="BL112" i="171" s="1"/>
  <c r="BM50" i="171" a="1"/>
  <c r="BM50" i="171" s="1"/>
  <c r="BK50" i="171" a="1"/>
  <c r="BK50" i="171" s="1"/>
  <c r="BL50" i="171" a="1"/>
  <c r="BL50" i="171" s="1"/>
  <c r="BK990" i="171" a="1"/>
  <c r="BK990" i="171" s="1"/>
  <c r="BM990" i="171" a="1"/>
  <c r="BM990" i="171" s="1"/>
  <c r="BL990" i="171" a="1"/>
  <c r="BL990" i="171" s="1"/>
  <c r="BM807" i="171" a="1"/>
  <c r="BM807" i="171" s="1"/>
  <c r="BL807" i="171" a="1"/>
  <c r="BL807" i="171" s="1"/>
  <c r="BK807" i="171" a="1"/>
  <c r="BK807" i="171" s="1"/>
  <c r="BM620" i="171" a="1"/>
  <c r="BM620" i="171" s="1"/>
  <c r="BL620" i="171" a="1"/>
  <c r="BL620" i="171" s="1"/>
  <c r="BK620" i="171" a="1"/>
  <c r="BK620" i="171" s="1"/>
  <c r="BM531" i="171" a="1"/>
  <c r="BM531" i="171" s="1"/>
  <c r="BL531" i="171" a="1"/>
  <c r="BL531" i="171" s="1"/>
  <c r="BK531" i="171" a="1"/>
  <c r="BK531" i="171" s="1"/>
  <c r="BM233" i="171" a="1"/>
  <c r="BM233" i="171" s="1"/>
  <c r="BL233" i="171" a="1"/>
  <c r="BL233" i="171" s="1"/>
  <c r="BK233" i="171" a="1"/>
  <c r="BK233" i="171" s="1"/>
  <c r="BM164" i="171" a="1"/>
  <c r="BM164" i="171" s="1"/>
  <c r="BK164" i="171" a="1"/>
  <c r="BK164" i="171" s="1"/>
  <c r="BL164" i="171" a="1"/>
  <c r="BL164" i="171" s="1"/>
  <c r="BM23" i="171" a="1"/>
  <c r="BM23" i="171" s="1"/>
  <c r="BL23" i="171" a="1"/>
  <c r="BL23" i="171" s="1"/>
  <c r="BK23" i="171" a="1"/>
  <c r="BK23" i="171" s="1"/>
  <c r="BM733" i="171" a="1"/>
  <c r="BM733" i="171" s="1"/>
  <c r="BL733" i="171" a="1"/>
  <c r="BL733" i="171" s="1"/>
  <c r="BK733" i="171" a="1"/>
  <c r="BK733" i="171" s="1"/>
  <c r="BM588" i="171" a="1"/>
  <c r="BM588" i="171" s="1"/>
  <c r="BL588" i="171" a="1"/>
  <c r="BL588" i="171" s="1"/>
  <c r="BK588" i="171" a="1"/>
  <c r="BK588" i="171" s="1"/>
  <c r="BM463" i="171" a="1"/>
  <c r="BM463" i="171" s="1"/>
  <c r="BL463" i="171" a="1"/>
  <c r="BL463" i="171" s="1"/>
  <c r="BK463" i="171" a="1"/>
  <c r="BK463" i="171" s="1"/>
  <c r="BM165" i="171" a="1"/>
  <c r="BM165" i="171" s="1"/>
  <c r="BL165" i="171" a="1"/>
  <c r="BL165" i="171" s="1"/>
  <c r="BK165" i="171" a="1"/>
  <c r="BK165" i="171" s="1"/>
  <c r="BM98" i="171" a="1"/>
  <c r="BM98" i="171" s="1"/>
  <c r="BK98" i="171" a="1"/>
  <c r="BK98" i="171" s="1"/>
  <c r="BL98" i="171" a="1"/>
  <c r="BL98" i="171" s="1"/>
  <c r="BM902" i="171" a="1"/>
  <c r="BM902" i="171" s="1"/>
  <c r="BL902" i="171" a="1"/>
  <c r="BL902" i="171" s="1"/>
  <c r="BK902" i="171" a="1"/>
  <c r="BK902" i="171" s="1"/>
  <c r="BL772" i="171" a="1"/>
  <c r="BL772" i="171" s="1"/>
  <c r="BK772" i="171" a="1"/>
  <c r="BK772" i="171" s="1"/>
  <c r="BM772" i="171" a="1"/>
  <c r="BM772" i="171" s="1"/>
  <c r="BL556" i="171" a="1"/>
  <c r="BL556" i="171" s="1"/>
  <c r="BK556" i="171" a="1"/>
  <c r="BK556" i="171" s="1"/>
  <c r="BM556" i="171" a="1"/>
  <c r="BM556" i="171" s="1"/>
  <c r="BK516" i="171" a="1"/>
  <c r="BK516" i="171" s="1"/>
  <c r="BM516" i="171" a="1"/>
  <c r="BM516" i="171" s="1"/>
  <c r="BL516" i="171" a="1"/>
  <c r="BL516" i="171" s="1"/>
  <c r="BM332" i="171" a="1"/>
  <c r="BM332" i="171" s="1"/>
  <c r="BL332" i="171" a="1"/>
  <c r="BL332" i="171" s="1"/>
  <c r="BK332" i="171" a="1"/>
  <c r="BK332" i="171" s="1"/>
  <c r="BM101" i="171" a="1"/>
  <c r="BM101" i="171" s="1"/>
  <c r="BL101" i="171" a="1"/>
  <c r="BL101" i="171" s="1"/>
  <c r="BK101" i="171" a="1"/>
  <c r="BK101" i="171" s="1"/>
  <c r="BM28" i="171" a="1"/>
  <c r="BM28" i="171" s="1"/>
  <c r="BK28" i="171" a="1"/>
  <c r="BK28" i="171" s="1"/>
  <c r="BL28" i="171" a="1"/>
  <c r="BL28" i="171" s="1"/>
  <c r="BL780" i="171" a="1"/>
  <c r="BL780" i="171" s="1"/>
  <c r="BK780" i="171" a="1"/>
  <c r="BK780" i="171" s="1"/>
  <c r="BM780" i="171" a="1"/>
  <c r="BM780" i="171" s="1"/>
  <c r="BM669" i="171" a="1"/>
  <c r="BM669" i="171" s="1"/>
  <c r="BL669" i="171" a="1"/>
  <c r="BL669" i="171" s="1"/>
  <c r="BK669" i="171" a="1"/>
  <c r="BK669" i="171" s="1"/>
  <c r="BM555" i="171" a="1"/>
  <c r="BM555" i="171" s="1"/>
  <c r="BL555" i="171" a="1"/>
  <c r="BL555" i="171" s="1"/>
  <c r="BK555" i="171" a="1"/>
  <c r="BK555" i="171" s="1"/>
  <c r="BK484" i="171" a="1"/>
  <c r="BK484" i="171" s="1"/>
  <c r="BM484" i="171" a="1"/>
  <c r="BM484" i="171" s="1"/>
  <c r="BL484" i="171" a="1"/>
  <c r="BL484" i="171" s="1"/>
  <c r="BM343" i="171" a="1"/>
  <c r="BM343" i="171" s="1"/>
  <c r="BL343" i="171" a="1"/>
  <c r="BL343" i="171" s="1"/>
  <c r="BK343" i="171" a="1"/>
  <c r="BK343" i="171" s="1"/>
  <c r="BM190" i="171" a="1"/>
  <c r="BM190" i="171" s="1"/>
  <c r="BK190" i="171" a="1"/>
  <c r="BK190" i="171" s="1"/>
  <c r="BL190" i="171" a="1"/>
  <c r="BL190" i="171" s="1"/>
  <c r="BL748" i="171" a="1"/>
  <c r="BL748" i="171" s="1"/>
  <c r="BK748" i="171" a="1"/>
  <c r="BK748" i="171" s="1"/>
  <c r="BM748" i="171" a="1"/>
  <c r="BM748" i="171" s="1"/>
  <c r="BM637" i="171" a="1"/>
  <c r="BM637" i="171" s="1"/>
  <c r="BL637" i="171" a="1"/>
  <c r="BL637" i="171" s="1"/>
  <c r="BK637" i="171" a="1"/>
  <c r="BK637" i="171" s="1"/>
  <c r="BK445" i="171" a="1"/>
  <c r="BK445" i="171" s="1"/>
  <c r="BM445" i="171" a="1"/>
  <c r="BM445" i="171" s="1"/>
  <c r="BL445" i="171" a="1"/>
  <c r="BL445" i="171" s="1"/>
  <c r="BM412" i="171" a="1"/>
  <c r="BM412" i="171" s="1"/>
  <c r="BL412" i="171" a="1"/>
  <c r="BL412" i="171" s="1"/>
  <c r="BK412" i="171" a="1"/>
  <c r="BK412" i="171" s="1"/>
  <c r="BM204" i="171" a="1"/>
  <c r="BM204" i="171" s="1"/>
  <c r="BK204" i="171" a="1"/>
  <c r="BK204" i="171" s="1"/>
  <c r="BL204" i="171" a="1"/>
  <c r="BL204" i="171" s="1"/>
  <c r="BL955" i="171" a="1"/>
  <c r="BL955" i="171" s="1"/>
  <c r="BK955" i="171" a="1"/>
  <c r="BK955" i="171" s="1"/>
  <c r="BM955" i="171" a="1"/>
  <c r="BM955" i="171" s="1"/>
  <c r="BM918" i="171" a="1"/>
  <c r="BM918" i="171" s="1"/>
  <c r="BL918" i="171" a="1"/>
  <c r="BL918" i="171" s="1"/>
  <c r="BK918" i="171" a="1"/>
  <c r="BK918" i="171" s="1"/>
  <c r="BL716" i="171" a="1"/>
  <c r="BL716" i="171" s="1"/>
  <c r="BK716" i="171" a="1"/>
  <c r="BK716" i="171" s="1"/>
  <c r="BM716" i="171" a="1"/>
  <c r="BM716" i="171" s="1"/>
  <c r="BL566" i="171" a="1"/>
  <c r="BL566" i="171" s="1"/>
  <c r="BK566" i="171" a="1"/>
  <c r="BK566" i="171" s="1"/>
  <c r="BM566" i="171" a="1"/>
  <c r="BM566" i="171" s="1"/>
  <c r="BK364" i="171" a="1"/>
  <c r="BK364" i="171" s="1"/>
  <c r="BM364" i="171" a="1"/>
  <c r="BM364" i="171" s="1"/>
  <c r="BL364" i="171" a="1"/>
  <c r="BL364" i="171" s="1"/>
  <c r="BM340" i="171" a="1"/>
  <c r="BM340" i="171" s="1"/>
  <c r="BL340" i="171" a="1"/>
  <c r="BL340" i="171" s="1"/>
  <c r="BK340" i="171" a="1"/>
  <c r="BK340" i="171" s="1"/>
  <c r="BM139" i="171" a="1"/>
  <c r="BM139" i="171" s="1"/>
  <c r="BL139" i="171" a="1"/>
  <c r="BL139" i="171" s="1"/>
  <c r="BK139" i="171" a="1"/>
  <c r="BK139" i="171" s="1"/>
  <c r="BL870" i="171" a="1"/>
  <c r="BL870" i="171" s="1"/>
  <c r="BK870" i="171" a="1"/>
  <c r="BK870" i="171" s="1"/>
  <c r="BM870" i="171" a="1"/>
  <c r="BM870" i="171" s="1"/>
  <c r="BM444" i="171" a="1"/>
  <c r="BM444" i="171" s="1"/>
  <c r="BL444" i="171" a="1"/>
  <c r="BL444" i="171" s="1"/>
  <c r="BK444" i="171" a="1"/>
  <c r="BK444" i="171" s="1"/>
  <c r="BM75" i="171" a="1"/>
  <c r="BM75" i="171" s="1"/>
  <c r="BL75" i="171" a="1"/>
  <c r="BL75" i="171" s="1"/>
  <c r="BK75" i="171" a="1"/>
  <c r="BK75" i="171" s="1"/>
  <c r="BM575" i="171" a="1"/>
  <c r="BM575" i="171" s="1"/>
  <c r="BL575" i="171" a="1"/>
  <c r="BL575" i="171" s="1"/>
  <c r="BK575" i="171" a="1"/>
  <c r="BK575" i="171" s="1"/>
  <c r="BM680" i="171" a="1"/>
  <c r="BM680" i="171" s="1"/>
  <c r="BL680" i="171" a="1"/>
  <c r="BL680" i="171" s="1"/>
  <c r="BK680" i="171" a="1"/>
  <c r="BK680" i="171" s="1"/>
  <c r="BM644" i="171" a="1"/>
  <c r="BM644" i="171" s="1"/>
  <c r="BL644" i="171" a="1"/>
  <c r="BL644" i="171" s="1"/>
  <c r="BK644" i="171" a="1"/>
  <c r="BK644" i="171" s="1"/>
  <c r="BM87" i="171" a="1"/>
  <c r="BM87" i="171" s="1"/>
  <c r="BL87" i="171" a="1"/>
  <c r="BL87" i="171" s="1"/>
  <c r="BK87" i="171" a="1"/>
  <c r="BK87" i="171" s="1"/>
  <c r="BM827" i="171" a="1"/>
  <c r="BM827" i="171" s="1"/>
  <c r="BL827" i="171" a="1"/>
  <c r="BL827" i="171" s="1"/>
  <c r="BK827" i="171" a="1"/>
  <c r="BK827" i="171" s="1"/>
  <c r="BM369" i="171" a="1"/>
  <c r="BM369" i="171" s="1"/>
  <c r="BL369" i="171" a="1"/>
  <c r="BL369" i="171" s="1"/>
  <c r="BK369" i="171" a="1"/>
  <c r="BK369" i="171" s="1"/>
  <c r="BM886" i="171" a="1"/>
  <c r="BM886" i="171" s="1"/>
  <c r="BL886" i="171" a="1"/>
  <c r="BL886" i="171" s="1"/>
  <c r="BK886" i="171" a="1"/>
  <c r="BK886" i="171" s="1"/>
  <c r="BL316" i="171" a="1"/>
  <c r="BL316" i="171" s="1"/>
  <c r="BK316" i="171" a="1"/>
  <c r="BK316" i="171" s="1"/>
  <c r="BM316" i="171" a="1"/>
  <c r="BM316" i="171" s="1"/>
  <c r="BM296" i="171" a="1"/>
  <c r="BM296" i="171" s="1"/>
  <c r="BL296" i="171" a="1"/>
  <c r="BL296" i="171" s="1"/>
  <c r="BK296" i="171" a="1"/>
  <c r="BK296" i="171" s="1"/>
  <c r="BM244" i="171" a="1"/>
  <c r="BM244" i="171" s="1"/>
  <c r="BL244" i="171" a="1"/>
  <c r="BL244" i="171" s="1"/>
  <c r="BK244" i="171" a="1"/>
  <c r="BK244" i="171" s="1"/>
  <c r="BM220" i="171" a="1"/>
  <c r="BM220" i="171" s="1"/>
  <c r="BL220" i="171" a="1"/>
  <c r="BL220" i="171" s="1"/>
  <c r="BK220" i="171" a="1"/>
  <c r="BK220" i="171" s="1"/>
  <c r="BL854" i="171" a="1"/>
  <c r="BL854" i="171" s="1"/>
  <c r="BK854" i="171" a="1"/>
  <c r="BK854" i="171" s="1"/>
  <c r="BM854" i="171" a="1"/>
  <c r="BM854" i="171" s="1"/>
  <c r="BL790" i="171" a="1"/>
  <c r="BL790" i="171" s="1"/>
  <c r="BK790" i="171" a="1"/>
  <c r="BK790" i="171" s="1"/>
  <c r="BM790" i="171" a="1"/>
  <c r="BM790" i="171" s="1"/>
  <c r="BM1013" i="171" a="1"/>
  <c r="BM1013" i="171" s="1"/>
  <c r="BL1013" i="171" a="1"/>
  <c r="BL1013" i="171" s="1"/>
  <c r="BK1013" i="171" a="1"/>
  <c r="BK1013" i="171" s="1"/>
  <c r="BF638" i="171"/>
  <c r="BF555" i="171"/>
  <c r="BF492" i="171"/>
  <c r="BF496" i="171"/>
  <c r="BF355" i="171"/>
  <c r="BF547" i="171"/>
  <c r="BF484" i="171"/>
  <c r="BF620" i="171"/>
  <c r="BF437" i="171"/>
  <c r="BF380" i="171"/>
  <c r="BF921" i="171"/>
  <c r="BF540" i="171"/>
  <c r="BF421" i="171"/>
  <c r="BF661" i="171"/>
  <c r="BF645" i="171"/>
  <c r="BF524" i="171"/>
  <c r="BF60" i="171"/>
  <c r="BF53" i="171"/>
  <c r="BF780" i="171"/>
  <c r="BF734" i="171"/>
  <c r="BF833" i="171"/>
  <c r="BF773" i="171"/>
  <c r="BF761" i="171"/>
  <c r="BF725" i="171"/>
  <c r="BF670" i="171"/>
  <c r="BF352" i="171"/>
  <c r="BF276" i="171"/>
  <c r="BF252" i="171"/>
  <c r="BF373" i="171"/>
  <c r="BF565" i="171"/>
  <c r="BF433" i="171"/>
  <c r="BF382" i="171"/>
  <c r="BF283" i="171"/>
  <c r="BF271" i="171"/>
  <c r="BF223" i="171"/>
  <c r="BF163" i="171"/>
  <c r="BF151" i="171"/>
  <c r="BF139" i="171"/>
  <c r="BM231" i="171" a="1"/>
  <c r="BM231" i="171" s="1"/>
  <c r="BL231" i="171" a="1"/>
  <c r="BL231" i="171" s="1"/>
  <c r="BK231" i="171" a="1"/>
  <c r="BK231" i="171" s="1"/>
  <c r="BM122" i="171" a="1"/>
  <c r="BM122" i="171" s="1"/>
  <c r="BK122" i="171" a="1"/>
  <c r="BK122" i="171" s="1"/>
  <c r="BL122" i="171" a="1"/>
  <c r="BL122" i="171" s="1"/>
  <c r="BM39" i="171" a="1"/>
  <c r="BM39" i="171" s="1"/>
  <c r="BL39" i="171" a="1"/>
  <c r="BL39" i="171" s="1"/>
  <c r="BK39" i="171" a="1"/>
  <c r="BK39" i="171" s="1"/>
  <c r="BM951" i="171" a="1"/>
  <c r="BM951" i="171" s="1"/>
  <c r="BL951" i="171" a="1"/>
  <c r="BL951" i="171" s="1"/>
  <c r="BK951" i="171" a="1"/>
  <c r="BK951" i="171" s="1"/>
  <c r="BM904" i="171" a="1"/>
  <c r="BM904" i="171" s="1"/>
  <c r="BL904" i="171" a="1"/>
  <c r="BL904" i="171" s="1"/>
  <c r="BK904" i="171" a="1"/>
  <c r="BK904" i="171" s="1"/>
  <c r="BM849" i="171" a="1"/>
  <c r="BM849" i="171" s="1"/>
  <c r="BL849" i="171" a="1"/>
  <c r="BL849" i="171" s="1"/>
  <c r="BK849" i="171" a="1"/>
  <c r="BK849" i="171" s="1"/>
  <c r="BL810" i="171" a="1"/>
  <c r="BL810" i="171" s="1"/>
  <c r="BK810" i="171" a="1"/>
  <c r="BK810" i="171" s="1"/>
  <c r="BM810" i="171" a="1"/>
  <c r="BM810" i="171" s="1"/>
  <c r="BL766" i="171" a="1"/>
  <c r="BL766" i="171" s="1"/>
  <c r="BK766" i="171" a="1"/>
  <c r="BK766" i="171" s="1"/>
  <c r="BM766" i="171" a="1"/>
  <c r="BM766" i="171" s="1"/>
  <c r="BM711" i="171" a="1"/>
  <c r="BM711" i="171" s="1"/>
  <c r="BL711" i="171" a="1"/>
  <c r="BL711" i="171" s="1"/>
  <c r="BK711" i="171" a="1"/>
  <c r="BK711" i="171" s="1"/>
  <c r="BM666" i="171" a="1"/>
  <c r="BM666" i="171" s="1"/>
  <c r="BL666" i="171" a="1"/>
  <c r="BL666" i="171" s="1"/>
  <c r="BK666" i="171" a="1"/>
  <c r="BK666" i="171" s="1"/>
  <c r="BM624" i="171" a="1"/>
  <c r="BM624" i="171" s="1"/>
  <c r="BL624" i="171" a="1"/>
  <c r="BL624" i="171" s="1"/>
  <c r="BK624" i="171" a="1"/>
  <c r="BK624" i="171" s="1"/>
  <c r="BM583" i="171" a="1"/>
  <c r="BM583" i="171" s="1"/>
  <c r="BL583" i="171" a="1"/>
  <c r="BL583" i="171" s="1"/>
  <c r="BK583" i="171" a="1"/>
  <c r="BK583" i="171" s="1"/>
  <c r="BM543" i="171" a="1"/>
  <c r="BM543" i="171" s="1"/>
  <c r="BL543" i="171" a="1"/>
  <c r="BL543" i="171" s="1"/>
  <c r="BK543" i="171" a="1"/>
  <c r="BK543" i="171" s="1"/>
  <c r="BM483" i="171" a="1"/>
  <c r="BM483" i="171" s="1"/>
  <c r="BL483" i="171" a="1"/>
  <c r="BL483" i="171" s="1"/>
  <c r="BK483" i="171" a="1"/>
  <c r="BK483" i="171" s="1"/>
  <c r="BL432" i="171" a="1"/>
  <c r="BL432" i="171" s="1"/>
  <c r="BK432" i="171" a="1"/>
  <c r="BK432" i="171" s="1"/>
  <c r="BM432" i="171" a="1"/>
  <c r="BM432" i="171" s="1"/>
  <c r="BK370" i="171" a="1"/>
  <c r="BK370" i="171" s="1"/>
  <c r="BM370" i="171" a="1"/>
  <c r="BM370" i="171" s="1"/>
  <c r="BL370" i="171" a="1"/>
  <c r="BL370" i="171" s="1"/>
  <c r="BM309" i="171" a="1"/>
  <c r="BM309" i="171" s="1"/>
  <c r="BL309" i="171" a="1"/>
  <c r="BL309" i="171" s="1"/>
  <c r="BK309" i="171" a="1"/>
  <c r="BK309" i="171" s="1"/>
  <c r="BM249" i="171" a="1"/>
  <c r="BM249" i="171" s="1"/>
  <c r="BL249" i="171" a="1"/>
  <c r="BL249" i="171" s="1"/>
  <c r="BK249" i="171" a="1"/>
  <c r="BK249" i="171" s="1"/>
  <c r="BM206" i="171" a="1"/>
  <c r="BM206" i="171" s="1"/>
  <c r="BK206" i="171" a="1"/>
  <c r="BK206" i="171" s="1"/>
  <c r="BL206" i="171" a="1"/>
  <c r="BL206" i="171" s="1"/>
  <c r="BM155" i="171" a="1"/>
  <c r="BM155" i="171" s="1"/>
  <c r="BL155" i="171" a="1"/>
  <c r="BL155" i="171" s="1"/>
  <c r="BK155" i="171" a="1"/>
  <c r="BK155" i="171" s="1"/>
  <c r="BM95" i="171" a="1"/>
  <c r="BM95" i="171" s="1"/>
  <c r="BL95" i="171" a="1"/>
  <c r="BL95" i="171" s="1"/>
  <c r="BK95" i="171" a="1"/>
  <c r="BK95" i="171" s="1"/>
  <c r="BM32" i="171" a="1"/>
  <c r="BM32" i="171" s="1"/>
  <c r="BK32" i="171" a="1"/>
  <c r="BK32" i="171" s="1"/>
  <c r="BL32" i="171" a="1"/>
  <c r="BL32" i="171" s="1"/>
  <c r="BM960" i="171" a="1"/>
  <c r="BM960" i="171" s="1"/>
  <c r="BL960" i="171" a="1"/>
  <c r="BL960" i="171" s="1"/>
  <c r="BK960" i="171" a="1"/>
  <c r="BK960" i="171" s="1"/>
  <c r="BM985" i="171" a="1"/>
  <c r="BM985" i="171" s="1"/>
  <c r="BL985" i="171" a="1"/>
  <c r="BL985" i="171" s="1"/>
  <c r="BK985" i="171" a="1"/>
  <c r="BK985" i="171" s="1"/>
  <c r="BK988" i="171" a="1"/>
  <c r="BK988" i="171" s="1"/>
  <c r="BM988" i="171" a="1"/>
  <c r="BM988" i="171" s="1"/>
  <c r="BL988" i="171" a="1"/>
  <c r="BL988" i="171" s="1"/>
  <c r="BL726" i="171" a="1"/>
  <c r="BL726" i="171" s="1"/>
  <c r="BK726" i="171" a="1"/>
  <c r="BK726" i="171" s="1"/>
  <c r="BM726" i="171" a="1"/>
  <c r="BM726" i="171" s="1"/>
  <c r="BM612" i="171" a="1"/>
  <c r="BM612" i="171" s="1"/>
  <c r="BL612" i="171" a="1"/>
  <c r="BL612" i="171" s="1"/>
  <c r="BK612" i="171" a="1"/>
  <c r="BK612" i="171" s="1"/>
  <c r="BK527" i="171" a="1"/>
  <c r="BK527" i="171" s="1"/>
  <c r="BM527" i="171" a="1"/>
  <c r="BM527" i="171" s="1"/>
  <c r="BL527" i="171" a="1"/>
  <c r="BL527" i="171" s="1"/>
  <c r="BM229" i="171" a="1"/>
  <c r="BM229" i="171" s="1"/>
  <c r="BL229" i="171" a="1"/>
  <c r="BL229" i="171" s="1"/>
  <c r="BK229" i="171" a="1"/>
  <c r="BK229" i="171" s="1"/>
  <c r="BM162" i="171" a="1"/>
  <c r="BM162" i="171" s="1"/>
  <c r="BK162" i="171" a="1"/>
  <c r="BK162" i="171" s="1"/>
  <c r="BL162" i="171" a="1"/>
  <c r="BL162" i="171" s="1"/>
  <c r="BM896" i="171" a="1"/>
  <c r="BM896" i="171" s="1"/>
  <c r="BL896" i="171" a="1"/>
  <c r="BL896" i="171" s="1"/>
  <c r="BK896" i="171" a="1"/>
  <c r="BK896" i="171" s="1"/>
  <c r="BM694" i="171" a="1"/>
  <c r="BM694" i="171" s="1"/>
  <c r="BL694" i="171" a="1"/>
  <c r="BL694" i="171" s="1"/>
  <c r="BK694" i="171" a="1"/>
  <c r="BK694" i="171" s="1"/>
  <c r="BM580" i="171" a="1"/>
  <c r="BM580" i="171" s="1"/>
  <c r="BL580" i="171" a="1"/>
  <c r="BL580" i="171" s="1"/>
  <c r="BK580" i="171" a="1"/>
  <c r="BK580" i="171" s="1"/>
  <c r="BK396" i="171" a="1"/>
  <c r="BK396" i="171" s="1"/>
  <c r="BM396" i="171" a="1"/>
  <c r="BM396" i="171" s="1"/>
  <c r="BL396" i="171" a="1"/>
  <c r="BL396" i="171" s="1"/>
  <c r="BM129" i="171" a="1"/>
  <c r="BM129" i="171" s="1"/>
  <c r="BL129" i="171" a="1"/>
  <c r="BL129" i="171" s="1"/>
  <c r="BK129" i="171" a="1"/>
  <c r="BK129" i="171" s="1"/>
  <c r="BM96" i="171" a="1"/>
  <c r="BM96" i="171" s="1"/>
  <c r="BK96" i="171" a="1"/>
  <c r="BK96" i="171" s="1"/>
  <c r="BL96" i="171" a="1"/>
  <c r="BL96" i="171" s="1"/>
  <c r="BL897" i="171" a="1"/>
  <c r="BL897" i="171" s="1"/>
  <c r="BK897" i="171" a="1"/>
  <c r="BK897" i="171" s="1"/>
  <c r="BM897" i="171" a="1"/>
  <c r="BM897" i="171" s="1"/>
  <c r="BM735" i="171" a="1"/>
  <c r="BM735" i="171" s="1"/>
  <c r="BL735" i="171" a="1"/>
  <c r="BL735" i="171" s="1"/>
  <c r="BK735" i="171" a="1"/>
  <c r="BK735" i="171" s="1"/>
  <c r="BL548" i="171" a="1"/>
  <c r="BL548" i="171" s="1"/>
  <c r="BK548" i="171" a="1"/>
  <c r="BK548" i="171" s="1"/>
  <c r="BM548" i="171" a="1"/>
  <c r="BM548" i="171" s="1"/>
  <c r="BK411" i="171" a="1"/>
  <c r="BK411" i="171" s="1"/>
  <c r="BM411" i="171" a="1"/>
  <c r="BM411" i="171" s="1"/>
  <c r="BL411" i="171" a="1"/>
  <c r="BL411" i="171" s="1"/>
  <c r="BM331" i="171" a="1"/>
  <c r="BM331" i="171" s="1"/>
  <c r="BL331" i="171" a="1"/>
  <c r="BL331" i="171" s="1"/>
  <c r="BK331" i="171" a="1"/>
  <c r="BK331" i="171" s="1"/>
  <c r="BM65" i="171" a="1"/>
  <c r="BM65" i="171" s="1"/>
  <c r="BL65" i="171" a="1"/>
  <c r="BL65" i="171" s="1"/>
  <c r="BK65" i="171" a="1"/>
  <c r="BK65" i="171" s="1"/>
  <c r="BL776" i="171" a="1"/>
  <c r="BL776" i="171" s="1"/>
  <c r="BK776" i="171" a="1"/>
  <c r="BK776" i="171" s="1"/>
  <c r="BM776" i="171" a="1"/>
  <c r="BM776" i="171" s="1"/>
  <c r="BM630" i="171" a="1"/>
  <c r="BM630" i="171" s="1"/>
  <c r="BL630" i="171" a="1"/>
  <c r="BL630" i="171" s="1"/>
  <c r="BK630" i="171" a="1"/>
  <c r="BK630" i="171" s="1"/>
  <c r="BM553" i="171" a="1"/>
  <c r="BM553" i="171" s="1"/>
  <c r="BL553" i="171" a="1"/>
  <c r="BL553" i="171" s="1"/>
  <c r="BK553" i="171" a="1"/>
  <c r="BK553" i="171" s="1"/>
  <c r="BM482" i="171" a="1"/>
  <c r="BM482" i="171" s="1"/>
  <c r="BL482" i="171" a="1"/>
  <c r="BL482" i="171" s="1"/>
  <c r="BK482" i="171" a="1"/>
  <c r="BK482" i="171" s="1"/>
  <c r="BM335" i="171" a="1"/>
  <c r="BM335" i="171" s="1"/>
  <c r="BL335" i="171" a="1"/>
  <c r="BL335" i="171" s="1"/>
  <c r="BK335" i="171" a="1"/>
  <c r="BK335" i="171" s="1"/>
  <c r="BM124" i="171" a="1"/>
  <c r="BM124" i="171" s="1"/>
  <c r="BK124" i="171" a="1"/>
  <c r="BK124" i="171" s="1"/>
  <c r="BL124" i="171" a="1"/>
  <c r="BL124" i="171" s="1"/>
  <c r="BL744" i="171" a="1"/>
  <c r="BL744" i="171" s="1"/>
  <c r="BK744" i="171" a="1"/>
  <c r="BK744" i="171" s="1"/>
  <c r="BM744" i="171" a="1"/>
  <c r="BM744" i="171" s="1"/>
  <c r="BM598" i="171" a="1"/>
  <c r="BM598" i="171" s="1"/>
  <c r="BL598" i="171" a="1"/>
  <c r="BL598" i="171" s="1"/>
  <c r="BK598" i="171" a="1"/>
  <c r="BK598" i="171" s="1"/>
  <c r="BM428" i="171" a="1"/>
  <c r="BM428" i="171" s="1"/>
  <c r="BL428" i="171" a="1"/>
  <c r="BL428" i="171" s="1"/>
  <c r="BK428" i="171" a="1"/>
  <c r="BK428" i="171" s="1"/>
  <c r="BM404" i="171" a="1"/>
  <c r="BM404" i="171" s="1"/>
  <c r="BL404" i="171" a="1"/>
  <c r="BL404" i="171" s="1"/>
  <c r="BK404" i="171" a="1"/>
  <c r="BK404" i="171" s="1"/>
  <c r="BM203" i="171" a="1"/>
  <c r="BM203" i="171" s="1"/>
  <c r="BL203" i="171" a="1"/>
  <c r="BL203" i="171" s="1"/>
  <c r="BK203" i="171" a="1"/>
  <c r="BK203" i="171" s="1"/>
  <c r="BM934" i="171" a="1"/>
  <c r="BM934" i="171" s="1"/>
  <c r="BL934" i="171" a="1"/>
  <c r="BL934" i="171" s="1"/>
  <c r="BK934" i="171" a="1"/>
  <c r="BK934" i="171" s="1"/>
  <c r="BM910" i="171" a="1"/>
  <c r="BM910" i="171" s="1"/>
  <c r="BL910" i="171" a="1"/>
  <c r="BL910" i="171" s="1"/>
  <c r="BK910" i="171" a="1"/>
  <c r="BK910" i="171" s="1"/>
  <c r="BL712" i="171" a="1"/>
  <c r="BL712" i="171" s="1"/>
  <c r="BK712" i="171" a="1"/>
  <c r="BK712" i="171" s="1"/>
  <c r="BM712" i="171" a="1"/>
  <c r="BM712" i="171" s="1"/>
  <c r="BK508" i="171" a="1"/>
  <c r="BK508" i="171" s="1"/>
  <c r="BM508" i="171" a="1"/>
  <c r="BM508" i="171" s="1"/>
  <c r="BL508" i="171" a="1"/>
  <c r="BL508" i="171" s="1"/>
  <c r="BK360" i="171" a="1"/>
  <c r="BK360" i="171" s="1"/>
  <c r="BM360" i="171" a="1"/>
  <c r="BM360" i="171" s="1"/>
  <c r="BL360" i="171" a="1"/>
  <c r="BL360" i="171" s="1"/>
  <c r="BL324" i="171" a="1"/>
  <c r="BL324" i="171" s="1"/>
  <c r="BK324" i="171" a="1"/>
  <c r="BK324" i="171" s="1"/>
  <c r="BM324" i="171" a="1"/>
  <c r="BM324" i="171" s="1"/>
  <c r="BM70" i="171" a="1"/>
  <c r="BM70" i="171" s="1"/>
  <c r="BK70" i="171" a="1"/>
  <c r="BK70" i="171" s="1"/>
  <c r="BL70" i="171" a="1"/>
  <c r="BL70" i="171" s="1"/>
  <c r="BM866" i="171" a="1"/>
  <c r="BM866" i="171" s="1"/>
  <c r="BL866" i="171" a="1"/>
  <c r="BL866" i="171" s="1"/>
  <c r="BK866" i="171" a="1"/>
  <c r="BK866" i="171" s="1"/>
  <c r="BK357" i="171" a="1"/>
  <c r="BK357" i="171" s="1"/>
  <c r="BM357" i="171" a="1"/>
  <c r="BM357" i="171" s="1"/>
  <c r="BL357" i="171" a="1"/>
  <c r="BL357" i="171" s="1"/>
  <c r="BM613" i="171" a="1"/>
  <c r="BM613" i="171" s="1"/>
  <c r="BL613" i="171" a="1"/>
  <c r="BL613" i="171" s="1"/>
  <c r="BK613" i="171" a="1"/>
  <c r="BK613" i="171" s="1"/>
  <c r="BM974" i="171" a="1"/>
  <c r="BM974" i="171" s="1"/>
  <c r="BL974" i="171" a="1"/>
  <c r="BL974" i="171" s="1"/>
  <c r="BK974" i="171" a="1"/>
  <c r="BK974" i="171" s="1"/>
  <c r="BM676" i="171" a="1"/>
  <c r="BM676" i="171" s="1"/>
  <c r="BL676" i="171" a="1"/>
  <c r="BL676" i="171" s="1"/>
  <c r="BK676" i="171" a="1"/>
  <c r="BK676" i="171" s="1"/>
  <c r="BM636" i="171" a="1"/>
  <c r="BM636" i="171" s="1"/>
  <c r="BL636" i="171" a="1"/>
  <c r="BL636" i="171" s="1"/>
  <c r="BK636" i="171" a="1"/>
  <c r="BK636" i="171" s="1"/>
  <c r="BM80" i="171" a="1"/>
  <c r="BM80" i="171" s="1"/>
  <c r="BK80" i="171" a="1"/>
  <c r="BK80" i="171" s="1"/>
  <c r="BL80" i="171" a="1"/>
  <c r="BL80" i="171" s="1"/>
  <c r="BL722" i="171" a="1"/>
  <c r="BL722" i="171" s="1"/>
  <c r="BK722" i="171" a="1"/>
  <c r="BK722" i="171" s="1"/>
  <c r="BM722" i="171" a="1"/>
  <c r="BM722" i="171" s="1"/>
  <c r="BL804" i="171" a="1"/>
  <c r="BL804" i="171" s="1"/>
  <c r="BK804" i="171" a="1"/>
  <c r="BK804" i="171" s="1"/>
  <c r="BM804" i="171" a="1"/>
  <c r="BM804" i="171" s="1"/>
  <c r="BM313" i="171" a="1"/>
  <c r="BM313" i="171" s="1"/>
  <c r="BL313" i="171" a="1"/>
  <c r="BL313" i="171" s="1"/>
  <c r="BK313" i="171" a="1"/>
  <c r="BK313" i="171" s="1"/>
  <c r="BM518" i="171" a="1"/>
  <c r="BM518" i="171" s="1"/>
  <c r="BL518" i="171" a="1"/>
  <c r="BL518" i="171" s="1"/>
  <c r="BK518" i="171" a="1"/>
  <c r="BK518" i="171" s="1"/>
  <c r="BM292" i="171" a="1"/>
  <c r="BM292" i="171" s="1"/>
  <c r="BL292" i="171" a="1"/>
  <c r="BL292" i="171" s="1"/>
  <c r="BK292" i="171" a="1"/>
  <c r="BK292" i="171" s="1"/>
  <c r="BM236" i="171" a="1"/>
  <c r="BM236" i="171" s="1"/>
  <c r="BL236" i="171" a="1"/>
  <c r="BL236" i="171" s="1"/>
  <c r="BK236" i="171" a="1"/>
  <c r="BK236" i="171" s="1"/>
  <c r="BM212" i="171" a="1"/>
  <c r="BM212" i="171" s="1"/>
  <c r="BK212" i="171" a="1"/>
  <c r="BK212" i="171" s="1"/>
  <c r="BL212" i="171" a="1"/>
  <c r="BL212" i="171" s="1"/>
  <c r="BL846" i="171" a="1"/>
  <c r="BL846" i="171" s="1"/>
  <c r="BK846" i="171" a="1"/>
  <c r="BK846" i="171" s="1"/>
  <c r="BM846" i="171" a="1"/>
  <c r="BM846" i="171" s="1"/>
  <c r="BL762" i="171" a="1"/>
  <c r="BL762" i="171" s="1"/>
  <c r="BK762" i="171" a="1"/>
  <c r="BK762" i="171" s="1"/>
  <c r="BM762" i="171" a="1"/>
  <c r="BM762" i="171" s="1"/>
  <c r="BM999" i="171" a="1"/>
  <c r="BM999" i="171" s="1"/>
  <c r="BL999" i="171" a="1"/>
  <c r="BL999" i="171" s="1"/>
  <c r="BK999" i="171" a="1"/>
  <c r="BK999" i="171" s="1"/>
  <c r="BL564" i="171" a="1"/>
  <c r="BL564" i="171" s="1"/>
  <c r="BK564" i="171" a="1"/>
  <c r="BK564" i="171" s="1"/>
  <c r="BM564" i="171" a="1"/>
  <c r="BM564" i="171" s="1"/>
  <c r="BF951" i="171"/>
  <c r="BF416" i="171"/>
  <c r="BF532" i="171"/>
  <c r="BF446" i="171"/>
  <c r="BF449" i="171"/>
  <c r="BF432" i="171"/>
  <c r="BF531" i="171"/>
  <c r="BF321" i="171"/>
  <c r="BF867" i="171"/>
  <c r="BF635" i="171"/>
  <c r="BF629" i="171"/>
  <c r="BF605" i="171"/>
  <c r="BF335" i="171"/>
  <c r="BF34" i="171"/>
  <c r="BF28" i="171"/>
  <c r="BF924" i="171"/>
  <c r="BF505" i="171"/>
  <c r="BF998" i="171"/>
  <c r="BF995" i="171"/>
  <c r="BF955" i="171"/>
  <c r="BF790" i="171"/>
  <c r="BF766" i="171"/>
  <c r="BF744" i="171"/>
  <c r="BF603" i="171"/>
  <c r="BF974" i="171"/>
  <c r="BF819" i="171"/>
  <c r="BF807" i="171"/>
  <c r="BF735" i="171"/>
  <c r="BF711" i="171"/>
  <c r="BF488" i="171"/>
  <c r="BF560" i="171"/>
  <c r="BF498" i="171"/>
  <c r="BF308" i="171"/>
  <c r="BF296" i="171"/>
  <c r="BF250" i="171"/>
  <c r="BF236" i="171"/>
  <c r="BF224" i="171"/>
  <c r="BF212" i="171"/>
  <c r="BF206" i="171"/>
  <c r="BF188" i="171"/>
  <c r="BF176" i="171"/>
  <c r="BF164" i="171"/>
  <c r="BF140" i="171"/>
  <c r="BF122" i="171"/>
  <c r="BF116" i="171"/>
  <c r="BF104" i="171"/>
  <c r="BF98" i="171"/>
  <c r="BF80" i="171"/>
  <c r="BF68" i="171"/>
  <c r="BF482" i="171"/>
  <c r="BF305" i="171"/>
  <c r="BF257" i="171"/>
  <c r="BF233" i="171"/>
  <c r="BF101" i="171"/>
  <c r="BF65" i="171"/>
  <c r="BL973" i="171" a="1"/>
  <c r="BL973" i="171" s="1"/>
  <c r="BK973" i="171" a="1"/>
  <c r="BK973" i="171" s="1"/>
  <c r="BM973" i="171" a="1"/>
  <c r="BM973" i="171" s="1"/>
  <c r="BL895" i="171" a="1"/>
  <c r="BL895" i="171" s="1"/>
  <c r="BK895" i="171" a="1"/>
  <c r="BK895" i="171" s="1"/>
  <c r="BM895" i="171" a="1"/>
  <c r="BM895" i="171" s="1"/>
  <c r="BM829" i="171" a="1"/>
  <c r="BM829" i="171" s="1"/>
  <c r="BL829" i="171" a="1"/>
  <c r="BL829" i="171" s="1"/>
  <c r="BK829" i="171" a="1"/>
  <c r="BK829" i="171" s="1"/>
  <c r="BM739" i="171" a="1"/>
  <c r="BM739" i="171" s="1"/>
  <c r="BL739" i="171" a="1"/>
  <c r="BL739" i="171" s="1"/>
  <c r="BK739" i="171" a="1"/>
  <c r="BK739" i="171" s="1"/>
  <c r="BL504" i="171" a="1"/>
  <c r="BL504" i="171" s="1"/>
  <c r="BK504" i="171" a="1"/>
  <c r="BK504" i="171" s="1"/>
  <c r="BM504" i="171" a="1"/>
  <c r="BM504" i="171" s="1"/>
  <c r="BM440" i="171" a="1"/>
  <c r="BM440" i="171" s="1"/>
  <c r="BL440" i="171" a="1"/>
  <c r="BL440" i="171" s="1"/>
  <c r="BK440" i="171" a="1"/>
  <c r="BK440" i="171" s="1"/>
  <c r="BM376" i="171" a="1"/>
  <c r="BM376" i="171" s="1"/>
  <c r="BL376" i="171" a="1"/>
  <c r="BL376" i="171" s="1"/>
  <c r="BK376" i="171" a="1"/>
  <c r="BK376" i="171" s="1"/>
  <c r="BM312" i="171" a="1"/>
  <c r="BM312" i="171" s="1"/>
  <c r="BL312" i="171" a="1"/>
  <c r="BL312" i="171" s="1"/>
  <c r="BK312" i="171" a="1"/>
  <c r="BK312" i="171" s="1"/>
  <c r="BM214" i="171" a="1"/>
  <c r="BM214" i="171" s="1"/>
  <c r="BK214" i="171" a="1"/>
  <c r="BK214" i="171" s="1"/>
  <c r="BL214" i="171" a="1"/>
  <c r="BL214" i="171" s="1"/>
  <c r="BM120" i="171" a="1"/>
  <c r="BM120" i="171" s="1"/>
  <c r="BK120" i="171" a="1"/>
  <c r="BK120" i="171" s="1"/>
  <c r="BL120" i="171" a="1"/>
  <c r="BL120" i="171" s="1"/>
  <c r="BM22" i="171" a="1"/>
  <c r="BM22" i="171" s="1"/>
  <c r="BK22" i="171" a="1"/>
  <c r="BK22" i="171" s="1"/>
  <c r="BL22" i="171" a="1"/>
  <c r="BL22" i="171" s="1"/>
  <c r="BM1015" i="171" a="1"/>
  <c r="BM1015" i="171" s="1"/>
  <c r="BL1015" i="171" a="1"/>
  <c r="BL1015" i="171" s="1"/>
  <c r="BK1015" i="171" a="1"/>
  <c r="BK1015" i="171" s="1"/>
  <c r="BL949" i="171" a="1"/>
  <c r="BL949" i="171" s="1"/>
  <c r="BK949" i="171" a="1"/>
  <c r="BK949" i="171" s="1"/>
  <c r="BM949" i="171" a="1"/>
  <c r="BM949" i="171" s="1"/>
  <c r="BL887" i="171" a="1"/>
  <c r="BL887" i="171" s="1"/>
  <c r="BK887" i="171" a="1"/>
  <c r="BK887" i="171" s="1"/>
  <c r="BM887" i="171" a="1"/>
  <c r="BM887" i="171" s="1"/>
  <c r="BL840" i="171" a="1"/>
  <c r="BL840" i="171" s="1"/>
  <c r="BK840" i="171" a="1"/>
  <c r="BK840" i="171" s="1"/>
  <c r="BM840" i="171" a="1"/>
  <c r="BM840" i="171" s="1"/>
  <c r="BL806" i="171" a="1"/>
  <c r="BL806" i="171" s="1"/>
  <c r="BK806" i="171" a="1"/>
  <c r="BK806" i="171" s="1"/>
  <c r="BM806" i="171" a="1"/>
  <c r="BM806" i="171" s="1"/>
  <c r="BL752" i="171" a="1"/>
  <c r="BL752" i="171" s="1"/>
  <c r="BK752" i="171" a="1"/>
  <c r="BK752" i="171" s="1"/>
  <c r="BM752" i="171" a="1"/>
  <c r="BM752" i="171" s="1"/>
  <c r="BL702" i="171" a="1"/>
  <c r="BL702" i="171" s="1"/>
  <c r="BK702" i="171" a="1"/>
  <c r="BK702" i="171" s="1"/>
  <c r="BM702" i="171" a="1"/>
  <c r="BM702" i="171" s="1"/>
  <c r="BM656" i="171" a="1"/>
  <c r="BM656" i="171" s="1"/>
  <c r="BL656" i="171" a="1"/>
  <c r="BL656" i="171" s="1"/>
  <c r="BK656" i="171" a="1"/>
  <c r="BK656" i="171" s="1"/>
  <c r="BM615" i="171" a="1"/>
  <c r="BM615" i="171" s="1"/>
  <c r="BL615" i="171" a="1"/>
  <c r="BL615" i="171" s="1"/>
  <c r="BK615" i="171" a="1"/>
  <c r="BK615" i="171" s="1"/>
  <c r="BM574" i="171" a="1"/>
  <c r="BM574" i="171" s="1"/>
  <c r="BK574" i="171" a="1"/>
  <c r="BK574" i="171" s="1"/>
  <c r="BL574" i="171" a="1"/>
  <c r="BL574" i="171" s="1"/>
  <c r="BM526" i="171" a="1"/>
  <c r="BM526" i="171" s="1"/>
  <c r="BL526" i="171" a="1"/>
  <c r="BL526" i="171" s="1"/>
  <c r="BK526" i="171" a="1"/>
  <c r="BK526" i="171" s="1"/>
  <c r="BK479" i="171" a="1"/>
  <c r="BK479" i="171" s="1"/>
  <c r="BM479" i="171" a="1"/>
  <c r="BM479" i="171" s="1"/>
  <c r="BL479" i="171" a="1"/>
  <c r="BL479" i="171" s="1"/>
  <c r="BM419" i="171" a="1"/>
  <c r="BM419" i="171" s="1"/>
  <c r="BL419" i="171" a="1"/>
  <c r="BL419" i="171" s="1"/>
  <c r="BK419" i="171" a="1"/>
  <c r="BK419" i="171" s="1"/>
  <c r="BM368" i="171" a="1"/>
  <c r="BM368" i="171" s="1"/>
  <c r="BL368" i="171" a="1"/>
  <c r="BL368" i="171" s="1"/>
  <c r="BK368" i="171" a="1"/>
  <c r="BK368" i="171" s="1"/>
  <c r="BM306" i="171" a="1"/>
  <c r="BM306" i="171" s="1"/>
  <c r="BL306" i="171" a="1"/>
  <c r="BL306" i="171" s="1"/>
  <c r="BK306" i="171" a="1"/>
  <c r="BK306" i="171" s="1"/>
  <c r="BM245" i="171" a="1"/>
  <c r="BM245" i="171" s="1"/>
  <c r="BL245" i="171" a="1"/>
  <c r="BL245" i="171" s="1"/>
  <c r="BK245" i="171" a="1"/>
  <c r="BK245" i="171" s="1"/>
  <c r="BM185" i="171" a="1"/>
  <c r="BM185" i="171" s="1"/>
  <c r="BL185" i="171" a="1"/>
  <c r="BL185" i="171" s="1"/>
  <c r="BK185" i="171" a="1"/>
  <c r="BK185" i="171" s="1"/>
  <c r="BM142" i="171" a="1"/>
  <c r="BM142" i="171" s="1"/>
  <c r="BK142" i="171" a="1"/>
  <c r="BK142" i="171" s="1"/>
  <c r="BL142" i="171" a="1"/>
  <c r="BL142" i="171" s="1"/>
  <c r="BM91" i="171" a="1"/>
  <c r="BM91" i="171" s="1"/>
  <c r="BL91" i="171" a="1"/>
  <c r="BL91" i="171" s="1"/>
  <c r="BK91" i="171" a="1"/>
  <c r="BK91" i="171" s="1"/>
  <c r="BM31" i="171" a="1"/>
  <c r="BM31" i="171" s="1"/>
  <c r="BL31" i="171" a="1"/>
  <c r="BL31" i="171" s="1"/>
  <c r="BK31" i="171" a="1"/>
  <c r="BK31" i="171" s="1"/>
  <c r="BM952" i="171" a="1"/>
  <c r="BM952" i="171" s="1"/>
  <c r="BL952" i="171" a="1"/>
  <c r="BL952" i="171" s="1"/>
  <c r="BK952" i="171" a="1"/>
  <c r="BK952" i="171" s="1"/>
  <c r="BM966" i="171" a="1"/>
  <c r="BM966" i="171" s="1"/>
  <c r="BL966" i="171" a="1"/>
  <c r="BL966" i="171" s="1"/>
  <c r="BK966" i="171" a="1"/>
  <c r="BK966" i="171" s="1"/>
  <c r="BK986" i="171" a="1"/>
  <c r="BK986" i="171" s="1"/>
  <c r="BM986" i="171" a="1"/>
  <c r="BM986" i="171" s="1"/>
  <c r="BL986" i="171" a="1"/>
  <c r="BL986" i="171" s="1"/>
  <c r="BM690" i="171" a="1"/>
  <c r="BM690" i="171" s="1"/>
  <c r="BL690" i="171" a="1"/>
  <c r="BL690" i="171" s="1"/>
  <c r="BK690" i="171" a="1"/>
  <c r="BK690" i="171" s="1"/>
  <c r="BM604" i="171" a="1"/>
  <c r="BM604" i="171" s="1"/>
  <c r="BL604" i="171" a="1"/>
  <c r="BL604" i="171" s="1"/>
  <c r="BK604" i="171" a="1"/>
  <c r="BK604" i="171" s="1"/>
  <c r="BK460" i="171" a="1"/>
  <c r="BK460" i="171" s="1"/>
  <c r="BM460" i="171" a="1"/>
  <c r="BM460" i="171" s="1"/>
  <c r="BL460" i="171" a="1"/>
  <c r="BL460" i="171" s="1"/>
  <c r="BM193" i="171" a="1"/>
  <c r="BM193" i="171" s="1"/>
  <c r="BL193" i="171" a="1"/>
  <c r="BL193" i="171" s="1"/>
  <c r="BK193" i="171" a="1"/>
  <c r="BK193" i="171" s="1"/>
  <c r="BM160" i="171" a="1"/>
  <c r="BM160" i="171" s="1"/>
  <c r="BK160" i="171" a="1"/>
  <c r="BK160" i="171" s="1"/>
  <c r="BL160" i="171" a="1"/>
  <c r="BL160" i="171" s="1"/>
  <c r="BM888" i="171" a="1"/>
  <c r="BM888" i="171" s="1"/>
  <c r="BL888" i="171" a="1"/>
  <c r="BL888" i="171" s="1"/>
  <c r="BK888" i="171" a="1"/>
  <c r="BK888" i="171" s="1"/>
  <c r="BM659" i="171" a="1"/>
  <c r="BM659" i="171" s="1"/>
  <c r="BL659" i="171" a="1"/>
  <c r="BL659" i="171" s="1"/>
  <c r="BK659" i="171" a="1"/>
  <c r="BK659" i="171" s="1"/>
  <c r="BL572" i="171" a="1"/>
  <c r="BL572" i="171" s="1"/>
  <c r="BK572" i="171" a="1"/>
  <c r="BK572" i="171" s="1"/>
  <c r="BM572" i="171" a="1"/>
  <c r="BM572" i="171" s="1"/>
  <c r="BM326" i="171" a="1"/>
  <c r="BM326" i="171" s="1"/>
  <c r="BL326" i="171" a="1"/>
  <c r="BL326" i="171" s="1"/>
  <c r="BK326" i="171" a="1"/>
  <c r="BK326" i="171" s="1"/>
  <c r="BM125" i="171" a="1"/>
  <c r="BM125" i="171" s="1"/>
  <c r="BL125" i="171" a="1"/>
  <c r="BL125" i="171" s="1"/>
  <c r="BK125" i="171" a="1"/>
  <c r="BK125" i="171" s="1"/>
  <c r="BM92" i="171" a="1"/>
  <c r="BM92" i="171" s="1"/>
  <c r="BK92" i="171" a="1"/>
  <c r="BK92" i="171" s="1"/>
  <c r="BL92" i="171" a="1"/>
  <c r="BL92" i="171" s="1"/>
  <c r="BL832" i="171" a="1"/>
  <c r="BL832" i="171" s="1"/>
  <c r="BK832" i="171" a="1"/>
  <c r="BK832" i="171" s="1"/>
  <c r="BM832" i="171" a="1"/>
  <c r="BM832" i="171" s="1"/>
  <c r="BM701" i="171" a="1"/>
  <c r="BM701" i="171" s="1"/>
  <c r="BL701" i="171" a="1"/>
  <c r="BL701" i="171" s="1"/>
  <c r="BK701" i="171" a="1"/>
  <c r="BK701" i="171" s="1"/>
  <c r="BM546" i="171" a="1"/>
  <c r="BM546" i="171" s="1"/>
  <c r="BL546" i="171" a="1"/>
  <c r="BL546" i="171" s="1"/>
  <c r="BK546" i="171" a="1"/>
  <c r="BK546" i="171" s="1"/>
  <c r="BK407" i="171" a="1"/>
  <c r="BK407" i="171" s="1"/>
  <c r="BM407" i="171" a="1"/>
  <c r="BM407" i="171" s="1"/>
  <c r="BL407" i="171" a="1"/>
  <c r="BL407" i="171" s="1"/>
  <c r="BM262" i="171" a="1"/>
  <c r="BM262" i="171" s="1"/>
  <c r="BL262" i="171" a="1"/>
  <c r="BL262" i="171" s="1"/>
  <c r="BK262" i="171" a="1"/>
  <c r="BK262" i="171" s="1"/>
  <c r="BM61" i="171" a="1"/>
  <c r="BM61" i="171" s="1"/>
  <c r="BL61" i="171" a="1"/>
  <c r="BL61" i="171" s="1"/>
  <c r="BK61" i="171" a="1"/>
  <c r="BK61" i="171" s="1"/>
  <c r="BM857" i="171" a="1"/>
  <c r="BM857" i="171" s="1"/>
  <c r="BL857" i="171" a="1"/>
  <c r="BL857" i="171" s="1"/>
  <c r="BK857" i="171" a="1"/>
  <c r="BK857" i="171" s="1"/>
  <c r="BL764" i="171" a="1"/>
  <c r="BL764" i="171" s="1"/>
  <c r="BK764" i="171" a="1"/>
  <c r="BK764" i="171" s="1"/>
  <c r="BM764" i="171" a="1"/>
  <c r="BM764" i="171" s="1"/>
  <c r="BM595" i="171" a="1"/>
  <c r="BM595" i="171" s="1"/>
  <c r="BL595" i="171" a="1"/>
  <c r="BL595" i="171" s="1"/>
  <c r="BK595" i="171" a="1"/>
  <c r="BK595" i="171" s="1"/>
  <c r="BM549" i="171" a="1"/>
  <c r="BM549" i="171" s="1"/>
  <c r="BL549" i="171" a="1"/>
  <c r="BL549" i="171" s="1"/>
  <c r="BK549" i="171" a="1"/>
  <c r="BK549" i="171" s="1"/>
  <c r="BL480" i="171" a="1"/>
  <c r="BL480" i="171" s="1"/>
  <c r="BK480" i="171" a="1"/>
  <c r="BK480" i="171" s="1"/>
  <c r="BM480" i="171" a="1"/>
  <c r="BM480" i="171" s="1"/>
  <c r="BM291" i="171" a="1"/>
  <c r="BM291" i="171" s="1"/>
  <c r="BL291" i="171" a="1"/>
  <c r="BL291" i="171" s="1"/>
  <c r="BK291" i="171" a="1"/>
  <c r="BK291" i="171" s="1"/>
  <c r="BM41" i="171" a="1"/>
  <c r="BM41" i="171" s="1"/>
  <c r="BL41" i="171" a="1"/>
  <c r="BL41" i="171" s="1"/>
  <c r="BK41" i="171" a="1"/>
  <c r="BK41" i="171" s="1"/>
  <c r="BL732" i="171" a="1"/>
  <c r="BL732" i="171" s="1"/>
  <c r="BK732" i="171" a="1"/>
  <c r="BK732" i="171" s="1"/>
  <c r="BM732" i="171" a="1"/>
  <c r="BM732" i="171" s="1"/>
  <c r="BM563" i="171" a="1"/>
  <c r="BM563" i="171" s="1"/>
  <c r="BL563" i="171" a="1"/>
  <c r="BL563" i="171" s="1"/>
  <c r="BK563" i="171" a="1"/>
  <c r="BK563" i="171" s="1"/>
  <c r="BL424" i="171" a="1"/>
  <c r="BL424" i="171" s="1"/>
  <c r="BK424" i="171" a="1"/>
  <c r="BK424" i="171" s="1"/>
  <c r="BM424" i="171" a="1"/>
  <c r="BM424" i="171" s="1"/>
  <c r="BK388" i="171" a="1"/>
  <c r="BK388" i="171" s="1"/>
  <c r="BM388" i="171" a="1"/>
  <c r="BM388" i="171" s="1"/>
  <c r="BL388" i="171" a="1"/>
  <c r="BL388" i="171" s="1"/>
  <c r="BM134" i="171" a="1"/>
  <c r="BM134" i="171" s="1"/>
  <c r="BK134" i="171" a="1"/>
  <c r="BK134" i="171" s="1"/>
  <c r="BL134" i="171" a="1"/>
  <c r="BL134" i="171" s="1"/>
  <c r="BM930" i="171" a="1"/>
  <c r="BM930" i="171" s="1"/>
  <c r="BL930" i="171" a="1"/>
  <c r="BL930" i="171" s="1"/>
  <c r="BK930" i="171" a="1"/>
  <c r="BK930" i="171" s="1"/>
  <c r="BM894" i="171" a="1"/>
  <c r="BM894" i="171" s="1"/>
  <c r="BL894" i="171" a="1"/>
  <c r="BL894" i="171" s="1"/>
  <c r="BK894" i="171" a="1"/>
  <c r="BK894" i="171" s="1"/>
  <c r="BM700" i="171" a="1"/>
  <c r="BM700" i="171" s="1"/>
  <c r="BL700" i="171" a="1"/>
  <c r="BL700" i="171" s="1"/>
  <c r="BK700" i="171" a="1"/>
  <c r="BK700" i="171" s="1"/>
  <c r="BK497" i="171" a="1"/>
  <c r="BK497" i="171" s="1"/>
  <c r="BM497" i="171" a="1"/>
  <c r="BM497" i="171" s="1"/>
  <c r="BL497" i="171" a="1"/>
  <c r="BL497" i="171" s="1"/>
  <c r="BM356" i="171" a="1"/>
  <c r="BM356" i="171" s="1"/>
  <c r="BL356" i="171" a="1"/>
  <c r="BL356" i="171" s="1"/>
  <c r="BK356" i="171" a="1"/>
  <c r="BK356" i="171" s="1"/>
  <c r="BM215" i="171" a="1"/>
  <c r="BM215" i="171" s="1"/>
  <c r="BL215" i="171" a="1"/>
  <c r="BL215" i="171" s="1"/>
  <c r="BK215" i="171" a="1"/>
  <c r="BK215" i="171" s="1"/>
  <c r="BM62" i="171" a="1"/>
  <c r="BM62" i="171" s="1"/>
  <c r="BK62" i="171" a="1"/>
  <c r="BK62" i="171" s="1"/>
  <c r="BL62" i="171" a="1"/>
  <c r="BL62" i="171" s="1"/>
  <c r="BL860" i="171" a="1"/>
  <c r="BL860" i="171" s="1"/>
  <c r="BK860" i="171" a="1"/>
  <c r="BK860" i="171" s="1"/>
  <c r="BM860" i="171" a="1"/>
  <c r="BM860" i="171" s="1"/>
  <c r="BM317" i="171" a="1"/>
  <c r="BM317" i="171" s="1"/>
  <c r="BL317" i="171" a="1"/>
  <c r="BL317" i="171" s="1"/>
  <c r="BK317" i="171" a="1"/>
  <c r="BK317" i="171" s="1"/>
  <c r="BM958" i="171" a="1"/>
  <c r="BM958" i="171" s="1"/>
  <c r="BL958" i="171" a="1"/>
  <c r="BL958" i="171" s="1"/>
  <c r="BK958" i="171" a="1"/>
  <c r="BK958" i="171" s="1"/>
  <c r="BM668" i="171" a="1"/>
  <c r="BM668" i="171" s="1"/>
  <c r="BL668" i="171" a="1"/>
  <c r="BL668" i="171" s="1"/>
  <c r="BK668" i="171" a="1"/>
  <c r="BK668" i="171" s="1"/>
  <c r="BM628" i="171" a="1"/>
  <c r="BM628" i="171" s="1"/>
  <c r="BL628" i="171" a="1"/>
  <c r="BL628" i="171" s="1"/>
  <c r="BK628" i="171" a="1"/>
  <c r="BK628" i="171" s="1"/>
  <c r="BM79" i="171" a="1"/>
  <c r="BM79" i="171" s="1"/>
  <c r="BL79" i="171" a="1"/>
  <c r="BL79" i="171" s="1"/>
  <c r="BK79" i="171" a="1"/>
  <c r="BK79" i="171" s="1"/>
  <c r="BM717" i="171" a="1"/>
  <c r="BM717" i="171" s="1"/>
  <c r="BL717" i="171" a="1"/>
  <c r="BL717" i="171" s="1"/>
  <c r="BK717" i="171" a="1"/>
  <c r="BK717" i="171" s="1"/>
  <c r="BM935" i="171" a="1"/>
  <c r="BM935" i="171" s="1"/>
  <c r="BL935" i="171" a="1"/>
  <c r="BL935" i="171" s="1"/>
  <c r="BK935" i="171" a="1"/>
  <c r="BK935" i="171" s="1"/>
  <c r="BM797" i="171" a="1"/>
  <c r="BM797" i="171" s="1"/>
  <c r="BL797" i="171" a="1"/>
  <c r="BL797" i="171" s="1"/>
  <c r="BK797" i="171" a="1"/>
  <c r="BK797" i="171" s="1"/>
  <c r="BM297" i="171" a="1"/>
  <c r="BM297" i="171" s="1"/>
  <c r="BL297" i="171" a="1"/>
  <c r="BL297" i="171" s="1"/>
  <c r="BK297" i="171" a="1"/>
  <c r="BK297" i="171" s="1"/>
  <c r="BM510" i="171" a="1"/>
  <c r="BM510" i="171" s="1"/>
  <c r="BL510" i="171" a="1"/>
  <c r="BL510" i="171" s="1"/>
  <c r="BK510" i="171" a="1"/>
  <c r="BK510" i="171" s="1"/>
  <c r="BM288" i="171" a="1"/>
  <c r="BM288" i="171" s="1"/>
  <c r="BL288" i="171" a="1"/>
  <c r="BL288" i="171" s="1"/>
  <c r="BK288" i="171" a="1"/>
  <c r="BK288" i="171" s="1"/>
  <c r="BM232" i="171" a="1"/>
  <c r="BM232" i="171" s="1"/>
  <c r="BL232" i="171" a="1"/>
  <c r="BL232" i="171" s="1"/>
  <c r="BK232" i="171" a="1"/>
  <c r="BK232" i="171" s="1"/>
  <c r="BM196" i="171" a="1"/>
  <c r="BM196" i="171" s="1"/>
  <c r="BK196" i="171" a="1"/>
  <c r="BK196" i="171" s="1"/>
  <c r="BL196" i="171" a="1"/>
  <c r="BL196" i="171" s="1"/>
  <c r="BL830" i="171" a="1"/>
  <c r="BL830" i="171" s="1"/>
  <c r="BK830" i="171" a="1"/>
  <c r="BK830" i="171" s="1"/>
  <c r="BM830" i="171" a="1"/>
  <c r="BM830" i="171" s="1"/>
  <c r="BL758" i="171" a="1"/>
  <c r="BL758" i="171" s="1"/>
  <c r="BK758" i="171" a="1"/>
  <c r="BK758" i="171" s="1"/>
  <c r="BM758" i="171" a="1"/>
  <c r="BM758" i="171" s="1"/>
  <c r="BM943" i="171" a="1"/>
  <c r="BM943" i="171" s="1"/>
  <c r="BL943" i="171" a="1"/>
  <c r="BL943" i="171" s="1"/>
  <c r="BK943" i="171" a="1"/>
  <c r="BK943" i="171" s="1"/>
  <c r="BM372" i="171" a="1"/>
  <c r="BM372" i="171" s="1"/>
  <c r="BL372" i="171" a="1"/>
  <c r="BL372" i="171" s="1"/>
  <c r="BK372" i="171" a="1"/>
  <c r="BK372" i="171" s="1"/>
  <c r="BF948" i="171"/>
  <c r="BF412" i="171"/>
  <c r="BF504" i="171"/>
  <c r="BF680" i="171"/>
  <c r="BF347" i="171"/>
  <c r="BF910" i="171"/>
  <c r="BF902" i="171"/>
  <c r="BF894" i="171"/>
  <c r="BF886" i="171"/>
  <c r="BF860" i="171"/>
  <c r="BF812" i="171"/>
  <c r="BF666" i="171"/>
  <c r="BF648" i="171"/>
  <c r="BF636" i="171"/>
  <c r="BF630" i="171"/>
  <c r="BF624" i="171"/>
  <c r="BF612" i="171"/>
  <c r="BF372" i="171"/>
  <c r="BF343" i="171"/>
  <c r="BF324" i="171"/>
  <c r="BF858" i="171"/>
  <c r="BF516" i="171"/>
  <c r="BF313" i="171"/>
  <c r="BF904" i="171"/>
  <c r="BF684" i="171"/>
  <c r="BF23" i="171"/>
  <c r="BF539" i="171"/>
  <c r="BF485" i="171"/>
  <c r="BF534" i="171"/>
  <c r="BF58" i="171"/>
  <c r="BF52" i="171"/>
  <c r="BF377" i="171"/>
  <c r="BF57" i="171"/>
  <c r="BF986" i="171"/>
  <c r="BF814" i="171"/>
  <c r="BF776" i="171"/>
  <c r="BF764" i="171"/>
  <c r="BF730" i="171"/>
  <c r="BF722" i="171"/>
  <c r="BF716" i="171"/>
  <c r="BF601" i="171"/>
  <c r="BF589" i="171"/>
  <c r="BF960" i="171"/>
  <c r="BF829" i="171"/>
  <c r="BF793" i="171"/>
  <c r="BF757" i="171"/>
  <c r="BF733" i="171"/>
  <c r="BF592" i="171"/>
  <c r="BF580" i="171"/>
  <c r="BF479" i="171"/>
  <c r="BF364" i="171"/>
  <c r="BF570" i="171"/>
  <c r="BF260" i="171"/>
  <c r="BF563" i="171"/>
  <c r="BF510" i="171"/>
  <c r="BF370" i="171"/>
  <c r="BF291" i="171"/>
  <c r="BF267" i="171"/>
  <c r="BF231" i="171"/>
  <c r="BF219" i="171"/>
  <c r="BF159" i="171"/>
  <c r="BF99" i="171"/>
  <c r="BF87" i="171"/>
  <c r="BF75" i="171"/>
  <c r="BM981" i="171" a="1"/>
  <c r="BM981" i="171" s="1"/>
  <c r="BL981" i="171" a="1"/>
  <c r="BL981" i="171" s="1"/>
  <c r="BK981" i="171" a="1"/>
  <c r="BK981" i="171" s="1"/>
  <c r="BM929" i="171" a="1"/>
  <c r="BM929" i="171" s="1"/>
  <c r="BL929" i="171" a="1"/>
  <c r="BL929" i="171" s="1"/>
  <c r="BK929" i="171" a="1"/>
  <c r="BK929" i="171" s="1"/>
  <c r="BM890" i="171" a="1"/>
  <c r="BM890" i="171" s="1"/>
  <c r="BL890" i="171" a="1"/>
  <c r="BL890" i="171" s="1"/>
  <c r="BK890" i="171" a="1"/>
  <c r="BK890" i="171" s="1"/>
  <c r="BL828" i="171" a="1"/>
  <c r="BL828" i="171" s="1"/>
  <c r="BK828" i="171" a="1"/>
  <c r="BK828" i="171" s="1"/>
  <c r="BM828" i="171" a="1"/>
  <c r="BM828" i="171" s="1"/>
  <c r="BL774" i="171" a="1"/>
  <c r="BL774" i="171" s="1"/>
  <c r="BK774" i="171" a="1"/>
  <c r="BK774" i="171" s="1"/>
  <c r="BM774" i="171" a="1"/>
  <c r="BM774" i="171" s="1"/>
  <c r="BL728" i="171" a="1"/>
  <c r="BL728" i="171" s="1"/>
  <c r="BK728" i="171" a="1"/>
  <c r="BK728" i="171" s="1"/>
  <c r="BM728" i="171" a="1"/>
  <c r="BM728" i="171" s="1"/>
  <c r="BM678" i="171" a="1"/>
  <c r="BM678" i="171" s="1"/>
  <c r="BL678" i="171" a="1"/>
  <c r="BL678" i="171" s="1"/>
  <c r="BK678" i="171" a="1"/>
  <c r="BK678" i="171" s="1"/>
  <c r="BM642" i="171" a="1"/>
  <c r="BM642" i="171" s="1"/>
  <c r="BL642" i="171" a="1"/>
  <c r="BL642" i="171" s="1"/>
  <c r="BK642" i="171" a="1"/>
  <c r="BK642" i="171" s="1"/>
  <c r="BM600" i="171" a="1"/>
  <c r="BM600" i="171" s="1"/>
  <c r="BL600" i="171" a="1"/>
  <c r="BL600" i="171" s="1"/>
  <c r="BK600" i="171" a="1"/>
  <c r="BK600" i="171" s="1"/>
  <c r="BM559" i="171" a="1"/>
  <c r="BM559" i="171" s="1"/>
  <c r="BL559" i="171" a="1"/>
  <c r="BL559" i="171" s="1"/>
  <c r="BK559" i="171" a="1"/>
  <c r="BK559" i="171" s="1"/>
  <c r="BM499" i="171" a="1"/>
  <c r="BM499" i="171" s="1"/>
  <c r="BL499" i="171" a="1"/>
  <c r="BL499" i="171" s="1"/>
  <c r="BK499" i="171" a="1"/>
  <c r="BK499" i="171" s="1"/>
  <c r="BM448" i="171" a="1"/>
  <c r="BM448" i="171" s="1"/>
  <c r="BL448" i="171" a="1"/>
  <c r="BL448" i="171" s="1"/>
  <c r="BK448" i="171" a="1"/>
  <c r="BK448" i="171" s="1"/>
  <c r="BL386" i="171" a="1"/>
  <c r="BL386" i="171" s="1"/>
  <c r="BK386" i="171" a="1"/>
  <c r="BK386" i="171" s="1"/>
  <c r="BM386" i="171" a="1"/>
  <c r="BM386" i="171" s="1"/>
  <c r="BM325" i="171" a="1"/>
  <c r="BM325" i="171" s="1"/>
  <c r="BL325" i="171" a="1"/>
  <c r="BL325" i="171" s="1"/>
  <c r="BK325" i="171" a="1"/>
  <c r="BK325" i="171" s="1"/>
  <c r="BM265" i="171" a="1"/>
  <c r="BM265" i="171" s="1"/>
  <c r="BL265" i="171" a="1"/>
  <c r="BL265" i="171" s="1"/>
  <c r="BK265" i="171" a="1"/>
  <c r="BK265" i="171" s="1"/>
  <c r="BM222" i="171" a="1"/>
  <c r="BM222" i="171" s="1"/>
  <c r="BL222" i="171" a="1"/>
  <c r="BL222" i="171" s="1"/>
  <c r="BK222" i="171" a="1"/>
  <c r="BK222" i="171" s="1"/>
  <c r="BM171" i="171" a="1"/>
  <c r="BM171" i="171" s="1"/>
  <c r="BL171" i="171" a="1"/>
  <c r="BL171" i="171" s="1"/>
  <c r="BK171" i="171" a="1"/>
  <c r="BK171" i="171" s="1"/>
  <c r="BM111" i="171" a="1"/>
  <c r="BM111" i="171" s="1"/>
  <c r="BL111" i="171" a="1"/>
  <c r="BL111" i="171" s="1"/>
  <c r="BK111" i="171" a="1"/>
  <c r="BK111" i="171" s="1"/>
  <c r="BM48" i="171" a="1"/>
  <c r="BM48" i="171" s="1"/>
  <c r="BK48" i="171" a="1"/>
  <c r="BK48" i="171" s="1"/>
  <c r="BL48" i="171" a="1"/>
  <c r="BL48" i="171" s="1"/>
  <c r="BL959" i="171" a="1"/>
  <c r="BL959" i="171" s="1"/>
  <c r="BK959" i="171" a="1"/>
  <c r="BK959" i="171" s="1"/>
  <c r="BM959" i="171" a="1"/>
  <c r="BM959" i="171" s="1"/>
  <c r="BL893" i="171" a="1"/>
  <c r="BL893" i="171" s="1"/>
  <c r="BK893" i="171" a="1"/>
  <c r="BK893" i="171" s="1"/>
  <c r="BM893" i="171" a="1"/>
  <c r="BM893" i="171" s="1"/>
  <c r="BL820" i="171" a="1"/>
  <c r="BL820" i="171" s="1"/>
  <c r="BK820" i="171" a="1"/>
  <c r="BK820" i="171" s="1"/>
  <c r="BM820" i="171" a="1"/>
  <c r="BM820" i="171" s="1"/>
  <c r="BM707" i="171" a="1"/>
  <c r="BM707" i="171" s="1"/>
  <c r="BL707" i="171" a="1"/>
  <c r="BL707" i="171" s="1"/>
  <c r="BK707" i="171" a="1"/>
  <c r="BK707" i="171" s="1"/>
  <c r="BM491" i="171" a="1"/>
  <c r="BM491" i="171" s="1"/>
  <c r="BL491" i="171" a="1"/>
  <c r="BL491" i="171" s="1"/>
  <c r="BK491" i="171" a="1"/>
  <c r="BK491" i="171" s="1"/>
  <c r="BM427" i="171" a="1"/>
  <c r="BM427" i="171" s="1"/>
  <c r="BL427" i="171" a="1"/>
  <c r="BL427" i="171" s="1"/>
  <c r="BK427" i="171" a="1"/>
  <c r="BK427" i="171" s="1"/>
  <c r="BM363" i="171" a="1"/>
  <c r="BM363" i="171" s="1"/>
  <c r="BL363" i="171" a="1"/>
  <c r="BL363" i="171" s="1"/>
  <c r="BK363" i="171" a="1"/>
  <c r="BK363" i="171" s="1"/>
  <c r="BM295" i="171" a="1"/>
  <c r="BM295" i="171" s="1"/>
  <c r="BL295" i="171" a="1"/>
  <c r="BL295" i="171" s="1"/>
  <c r="BK295" i="171" a="1"/>
  <c r="BK295" i="171" s="1"/>
  <c r="BM186" i="171" a="1"/>
  <c r="BM186" i="171" s="1"/>
  <c r="BK186" i="171" a="1"/>
  <c r="BK186" i="171" s="1"/>
  <c r="BL186" i="171" a="1"/>
  <c r="BL186" i="171" s="1"/>
  <c r="BM103" i="171" a="1"/>
  <c r="BM103" i="171" s="1"/>
  <c r="BL103" i="171" a="1"/>
  <c r="BL103" i="171" s="1"/>
  <c r="BK103" i="171" a="1"/>
  <c r="BK103" i="171" s="1"/>
  <c r="BK1004" i="171" a="1"/>
  <c r="BK1004" i="171" s="1"/>
  <c r="BM1004" i="171" a="1"/>
  <c r="BM1004" i="171" s="1"/>
  <c r="BL1004" i="171" a="1"/>
  <c r="BL1004" i="171" s="1"/>
  <c r="BL947" i="171" a="1"/>
  <c r="BL947" i="171" s="1"/>
  <c r="BK947" i="171" a="1"/>
  <c r="BK947" i="171" s="1"/>
  <c r="BM947" i="171" a="1"/>
  <c r="BM947" i="171" s="1"/>
  <c r="BL885" i="171" a="1"/>
  <c r="BL885" i="171" s="1"/>
  <c r="BK885" i="171" a="1"/>
  <c r="BK885" i="171" s="1"/>
  <c r="BM885" i="171" a="1"/>
  <c r="BM885" i="171" s="1"/>
  <c r="BM823" i="171" a="1"/>
  <c r="BM823" i="171" s="1"/>
  <c r="BL823" i="171" a="1"/>
  <c r="BL823" i="171" s="1"/>
  <c r="BK823" i="171" a="1"/>
  <c r="BK823" i="171" s="1"/>
  <c r="BM803" i="171" a="1"/>
  <c r="BM803" i="171" s="1"/>
  <c r="BL803" i="171" a="1"/>
  <c r="BL803" i="171" s="1"/>
  <c r="BK803" i="171" a="1"/>
  <c r="BK803" i="171" s="1"/>
  <c r="BM743" i="171" a="1"/>
  <c r="BM743" i="171" s="1"/>
  <c r="BL743" i="171" a="1"/>
  <c r="BL743" i="171" s="1"/>
  <c r="BK743" i="171" a="1"/>
  <c r="BK743" i="171" s="1"/>
  <c r="BM698" i="171" a="1"/>
  <c r="BM698" i="171" s="1"/>
  <c r="BL698" i="171" a="1"/>
  <c r="BL698" i="171" s="1"/>
  <c r="BK698" i="171" a="1"/>
  <c r="BK698" i="171" s="1"/>
  <c r="BM647" i="171" a="1"/>
  <c r="BM647" i="171" s="1"/>
  <c r="BL647" i="171" a="1"/>
  <c r="BL647" i="171" s="1"/>
  <c r="BK647" i="171" a="1"/>
  <c r="BK647" i="171" s="1"/>
  <c r="BM606" i="171" a="1"/>
  <c r="BM606" i="171" s="1"/>
  <c r="BL606" i="171" a="1"/>
  <c r="BL606" i="171" s="1"/>
  <c r="BK606" i="171" a="1"/>
  <c r="BK606" i="171" s="1"/>
  <c r="BM571" i="171" a="1"/>
  <c r="BM571" i="171" s="1"/>
  <c r="BL571" i="171" a="1"/>
  <c r="BL571" i="171" s="1"/>
  <c r="BK571" i="171" a="1"/>
  <c r="BK571" i="171" s="1"/>
  <c r="BK513" i="171" a="1"/>
  <c r="BK513" i="171" s="1"/>
  <c r="BM513" i="171" a="1"/>
  <c r="BM513" i="171" s="1"/>
  <c r="BL513" i="171" a="1"/>
  <c r="BL513" i="171" s="1"/>
  <c r="BM462" i="171" a="1"/>
  <c r="BM462" i="171" s="1"/>
  <c r="BL462" i="171" a="1"/>
  <c r="BL462" i="171" s="1"/>
  <c r="BK462" i="171" a="1"/>
  <c r="BK462" i="171" s="1"/>
  <c r="BM415" i="171" a="1"/>
  <c r="BM415" i="171" s="1"/>
  <c r="BL415" i="171" a="1"/>
  <c r="BL415" i="171" s="1"/>
  <c r="BK415" i="171" a="1"/>
  <c r="BK415" i="171" s="1"/>
  <c r="BM351" i="171" a="1"/>
  <c r="BM351" i="171" s="1"/>
  <c r="BL351" i="171" a="1"/>
  <c r="BL351" i="171" s="1"/>
  <c r="BK351" i="171" a="1"/>
  <c r="BK351" i="171" s="1"/>
  <c r="BM304" i="171" a="1"/>
  <c r="BM304" i="171" s="1"/>
  <c r="BL304" i="171" a="1"/>
  <c r="BL304" i="171" s="1"/>
  <c r="BK304" i="171" a="1"/>
  <c r="BK304" i="171" s="1"/>
  <c r="BM242" i="171" a="1"/>
  <c r="BM242" i="171" s="1"/>
  <c r="BL242" i="171" a="1"/>
  <c r="BL242" i="171" s="1"/>
  <c r="BK242" i="171" a="1"/>
  <c r="BK242" i="171" s="1"/>
  <c r="BM181" i="171" a="1"/>
  <c r="BM181" i="171" s="1"/>
  <c r="BL181" i="171" a="1"/>
  <c r="BL181" i="171" s="1"/>
  <c r="BK181" i="171" a="1"/>
  <c r="BK181" i="171" s="1"/>
  <c r="BM121" i="171" a="1"/>
  <c r="BM121" i="171" s="1"/>
  <c r="BL121" i="171" a="1"/>
  <c r="BL121" i="171" s="1"/>
  <c r="BK121" i="171" a="1"/>
  <c r="BK121" i="171" s="1"/>
  <c r="BM78" i="171" a="1"/>
  <c r="BM78" i="171" s="1"/>
  <c r="BK78" i="171" a="1"/>
  <c r="BK78" i="171" s="1"/>
  <c r="BL78" i="171" a="1"/>
  <c r="BL78" i="171" s="1"/>
  <c r="BM27" i="171" a="1"/>
  <c r="BM27" i="171" s="1"/>
  <c r="BL27" i="171" a="1"/>
  <c r="BL27" i="171" s="1"/>
  <c r="BK27" i="171" a="1"/>
  <c r="BK27" i="171" s="1"/>
  <c r="BL961" i="171" a="1"/>
  <c r="BL961" i="171" s="1"/>
  <c r="BK961" i="171" a="1"/>
  <c r="BK961" i="171" s="1"/>
  <c r="BM961" i="171" a="1"/>
  <c r="BM961" i="171" s="1"/>
  <c r="BK982" i="171" a="1"/>
  <c r="BK982" i="171" s="1"/>
  <c r="BM982" i="171" a="1"/>
  <c r="BM982" i="171" s="1"/>
  <c r="BL982" i="171" a="1"/>
  <c r="BL982" i="171" s="1"/>
  <c r="BM685" i="171" a="1"/>
  <c r="BM685" i="171" s="1"/>
  <c r="BL685" i="171" a="1"/>
  <c r="BL685" i="171" s="1"/>
  <c r="BK685" i="171" a="1"/>
  <c r="BK685" i="171" s="1"/>
  <c r="BM581" i="171" a="1"/>
  <c r="BM581" i="171" s="1"/>
  <c r="BL581" i="171" a="1"/>
  <c r="BL581" i="171" s="1"/>
  <c r="BK581" i="171" a="1"/>
  <c r="BK581" i="171" s="1"/>
  <c r="BM390" i="171" a="1"/>
  <c r="BM390" i="171" s="1"/>
  <c r="BL390" i="171" a="1"/>
  <c r="BL390" i="171" s="1"/>
  <c r="BK390" i="171" a="1"/>
  <c r="BK390" i="171" s="1"/>
  <c r="BM189" i="171" a="1"/>
  <c r="BM189" i="171" s="1"/>
  <c r="BL189" i="171" a="1"/>
  <c r="BL189" i="171" s="1"/>
  <c r="BK189" i="171" a="1"/>
  <c r="BK189" i="171" s="1"/>
  <c r="BM156" i="171" a="1"/>
  <c r="BM156" i="171" s="1"/>
  <c r="BK156" i="171" a="1"/>
  <c r="BK156" i="171" s="1"/>
  <c r="BL156" i="171" a="1"/>
  <c r="BL156" i="171" s="1"/>
  <c r="BL822" i="171" a="1"/>
  <c r="BL822" i="171" s="1"/>
  <c r="BK822" i="171" a="1"/>
  <c r="BK822" i="171" s="1"/>
  <c r="BM822" i="171" a="1"/>
  <c r="BM822" i="171" s="1"/>
  <c r="BM658" i="171" a="1"/>
  <c r="BM658" i="171" s="1"/>
  <c r="BL658" i="171" a="1"/>
  <c r="BL658" i="171" s="1"/>
  <c r="BK658" i="171" a="1"/>
  <c r="BK658" i="171" s="1"/>
  <c r="BK475" i="171" a="1"/>
  <c r="BK475" i="171" s="1"/>
  <c r="BM475" i="171" a="1"/>
  <c r="BM475" i="171" s="1"/>
  <c r="BL475" i="171" a="1"/>
  <c r="BL475" i="171" s="1"/>
  <c r="BM318" i="171" a="1"/>
  <c r="BM318" i="171" s="1"/>
  <c r="BL318" i="171" a="1"/>
  <c r="BL318" i="171" s="1"/>
  <c r="BK318" i="171" a="1"/>
  <c r="BK318" i="171" s="1"/>
  <c r="BM108" i="171" a="1"/>
  <c r="BM108" i="171" s="1"/>
  <c r="BK108" i="171" a="1"/>
  <c r="BK108" i="171" s="1"/>
  <c r="BL108" i="171" a="1"/>
  <c r="BL108" i="171" s="1"/>
  <c r="BM84" i="171" a="1"/>
  <c r="BM84" i="171" s="1"/>
  <c r="BK84" i="171" a="1"/>
  <c r="BK84" i="171" s="1"/>
  <c r="BL84" i="171" a="1"/>
  <c r="BL84" i="171" s="1"/>
  <c r="BL824" i="171" a="1"/>
  <c r="BL824" i="171" s="1"/>
  <c r="BK824" i="171" a="1"/>
  <c r="BK824" i="171" s="1"/>
  <c r="BM824" i="171" a="1"/>
  <c r="BM824" i="171" s="1"/>
  <c r="BM662" i="171" a="1"/>
  <c r="BM662" i="171" s="1"/>
  <c r="BL662" i="171" a="1"/>
  <c r="BL662" i="171" s="1"/>
  <c r="BK662" i="171" a="1"/>
  <c r="BK662" i="171" s="1"/>
  <c r="BL544" i="171" a="1"/>
  <c r="BL544" i="171" s="1"/>
  <c r="BK544" i="171" a="1"/>
  <c r="BK544" i="171" s="1"/>
  <c r="BM544" i="171" a="1"/>
  <c r="BM544" i="171" s="1"/>
  <c r="BK403" i="171" a="1"/>
  <c r="BK403" i="171" s="1"/>
  <c r="BM403" i="171" a="1"/>
  <c r="BM403" i="171" s="1"/>
  <c r="BL403" i="171" a="1"/>
  <c r="BL403" i="171" s="1"/>
  <c r="BM254" i="171" a="1"/>
  <c r="BM254" i="171" s="1"/>
  <c r="BL254" i="171" a="1"/>
  <c r="BL254" i="171" s="1"/>
  <c r="BK254" i="171" a="1"/>
  <c r="BK254" i="171" s="1"/>
  <c r="BM44" i="171" a="1"/>
  <c r="BM44" i="171" s="1"/>
  <c r="BK44" i="171" a="1"/>
  <c r="BK44" i="171" s="1"/>
  <c r="BL44" i="171" a="1"/>
  <c r="BL44" i="171" s="1"/>
  <c r="BL838" i="171" a="1"/>
  <c r="BL838" i="171" s="1"/>
  <c r="BK838" i="171" a="1"/>
  <c r="BK838" i="171" s="1"/>
  <c r="BM838" i="171" a="1"/>
  <c r="BM838" i="171" s="1"/>
  <c r="BM741" i="171" a="1"/>
  <c r="BM741" i="171" s="1"/>
  <c r="BL741" i="171" a="1"/>
  <c r="BL741" i="171" s="1"/>
  <c r="BK741" i="171" a="1"/>
  <c r="BK741" i="171" s="1"/>
  <c r="BM593" i="171" a="1"/>
  <c r="BM593" i="171" s="1"/>
  <c r="BL593" i="171" a="1"/>
  <c r="BL593" i="171" s="1"/>
  <c r="BK593" i="171" a="1"/>
  <c r="BK593" i="171" s="1"/>
  <c r="BL509" i="171" a="1"/>
  <c r="BL509" i="171" s="1"/>
  <c r="BK509" i="171" a="1"/>
  <c r="BK509" i="171" s="1"/>
  <c r="BM509" i="171" a="1"/>
  <c r="BM509" i="171" s="1"/>
  <c r="BL476" i="171" a="1"/>
  <c r="BL476" i="171" s="1"/>
  <c r="BK476" i="171" a="1"/>
  <c r="BK476" i="171" s="1"/>
  <c r="BM476" i="171" a="1"/>
  <c r="BM476" i="171" s="1"/>
  <c r="BM268" i="171" a="1"/>
  <c r="BM268" i="171" s="1"/>
  <c r="BL268" i="171" a="1"/>
  <c r="BL268" i="171" s="1"/>
  <c r="BK268" i="171" a="1"/>
  <c r="BK268" i="171" s="1"/>
  <c r="BM37" i="171" a="1"/>
  <c r="BM37" i="171" s="1"/>
  <c r="BL37" i="171" a="1"/>
  <c r="BL37" i="171" s="1"/>
  <c r="BK37" i="171" a="1"/>
  <c r="BK37" i="171" s="1"/>
  <c r="BM709" i="171" a="1"/>
  <c r="BM709" i="171" s="1"/>
  <c r="BL709" i="171" a="1"/>
  <c r="BL709" i="171" s="1"/>
  <c r="BK709" i="171" a="1"/>
  <c r="BK709" i="171" s="1"/>
  <c r="BM557" i="171" a="1"/>
  <c r="BM557" i="171" s="1"/>
  <c r="BL557" i="171" a="1"/>
  <c r="BL557" i="171" s="1"/>
  <c r="BK557" i="171" a="1"/>
  <c r="BK557" i="171" s="1"/>
  <c r="BK420" i="171" a="1"/>
  <c r="BK420" i="171" s="1"/>
  <c r="BM420" i="171" a="1"/>
  <c r="BM420" i="171" s="1"/>
  <c r="BL420" i="171" a="1"/>
  <c r="BL420" i="171" s="1"/>
  <c r="BM279" i="171" a="1"/>
  <c r="BM279" i="171" s="1"/>
  <c r="BL279" i="171" a="1"/>
  <c r="BL279" i="171" s="1"/>
  <c r="BK279" i="171" a="1"/>
  <c r="BK279" i="171" s="1"/>
  <c r="BM126" i="171" a="1"/>
  <c r="BM126" i="171" s="1"/>
  <c r="BK126" i="171" a="1"/>
  <c r="BK126" i="171" s="1"/>
  <c r="BL126" i="171" a="1"/>
  <c r="BL126" i="171" s="1"/>
  <c r="BM926" i="171" a="1"/>
  <c r="BM926" i="171" s="1"/>
  <c r="BL926" i="171" a="1"/>
  <c r="BL926" i="171" s="1"/>
  <c r="BK926" i="171" a="1"/>
  <c r="BK926" i="171" s="1"/>
  <c r="BM781" i="171" a="1"/>
  <c r="BM781" i="171" s="1"/>
  <c r="BL781" i="171" a="1"/>
  <c r="BL781" i="171" s="1"/>
  <c r="BK781" i="171" a="1"/>
  <c r="BK781" i="171" s="1"/>
  <c r="BK677" i="171" a="1"/>
  <c r="BK677" i="171" s="1"/>
  <c r="BM677" i="171" a="1"/>
  <c r="BM677" i="171" s="1"/>
  <c r="BL677" i="171" a="1"/>
  <c r="BL677" i="171" s="1"/>
  <c r="BK441" i="171" a="1"/>
  <c r="BK441" i="171" s="1"/>
  <c r="BM441" i="171" a="1"/>
  <c r="BM441" i="171" s="1"/>
  <c r="BL441" i="171" a="1"/>
  <c r="BL441" i="171" s="1"/>
  <c r="BM354" i="171" a="1"/>
  <c r="BM354" i="171" s="1"/>
  <c r="BL354" i="171" a="1"/>
  <c r="BL354" i="171" s="1"/>
  <c r="BK354" i="171" a="1"/>
  <c r="BK354" i="171" s="1"/>
  <c r="BM207" i="171" a="1"/>
  <c r="BM207" i="171" s="1"/>
  <c r="BL207" i="171" a="1"/>
  <c r="BL207" i="171" s="1"/>
  <c r="BK207" i="171" a="1"/>
  <c r="BK207" i="171" s="1"/>
  <c r="BK933" i="171" a="1"/>
  <c r="BK933" i="171" s="1"/>
  <c r="BM933" i="171" a="1"/>
  <c r="BM933" i="171" s="1"/>
  <c r="BL933" i="171" a="1"/>
  <c r="BL933" i="171" s="1"/>
  <c r="BM697" i="171" a="1"/>
  <c r="BM697" i="171" s="1"/>
  <c r="BL697" i="171" a="1"/>
  <c r="BL697" i="171" s="1"/>
  <c r="BK697" i="171" a="1"/>
  <c r="BK697" i="171" s="1"/>
  <c r="BM290" i="171" a="1"/>
  <c r="BM290" i="171" s="1"/>
  <c r="BL290" i="171" a="1"/>
  <c r="BL290" i="171" s="1"/>
  <c r="BK290" i="171" a="1"/>
  <c r="BK290" i="171" s="1"/>
  <c r="BM749" i="171" a="1"/>
  <c r="BM749" i="171" s="1"/>
  <c r="BL749" i="171" a="1"/>
  <c r="BL749" i="171" s="1"/>
  <c r="BK749" i="171" a="1"/>
  <c r="BK749" i="171" s="1"/>
  <c r="BM660" i="171" a="1"/>
  <c r="BM660" i="171" s="1"/>
  <c r="BL660" i="171" a="1"/>
  <c r="BL660" i="171" s="1"/>
  <c r="BK660" i="171" a="1"/>
  <c r="BK660" i="171" s="1"/>
  <c r="BM596" i="171" a="1"/>
  <c r="BM596" i="171" s="1"/>
  <c r="BL596" i="171" a="1"/>
  <c r="BL596" i="171" s="1"/>
  <c r="BK596" i="171" a="1"/>
  <c r="BK596" i="171" s="1"/>
  <c r="BM693" i="171" a="1"/>
  <c r="BM693" i="171" s="1"/>
  <c r="BL693" i="171" a="1"/>
  <c r="BL693" i="171" s="1"/>
  <c r="BK693" i="171" a="1"/>
  <c r="BK693" i="171" s="1"/>
  <c r="BL879" i="171" a="1"/>
  <c r="BL879" i="171" s="1"/>
  <c r="BK879" i="171" a="1"/>
  <c r="BK879" i="171" s="1"/>
  <c r="BM879" i="171" a="1"/>
  <c r="BM879" i="171" s="1"/>
  <c r="BL788" i="171" a="1"/>
  <c r="BL788" i="171" s="1"/>
  <c r="BK788" i="171" a="1"/>
  <c r="BK788" i="171" s="1"/>
  <c r="BM788" i="171" a="1"/>
  <c r="BM788" i="171" s="1"/>
  <c r="BM293" i="171" a="1"/>
  <c r="BM293" i="171" s="1"/>
  <c r="BL293" i="171" a="1"/>
  <c r="BL293" i="171" s="1"/>
  <c r="BK293" i="171" a="1"/>
  <c r="BK293" i="171" s="1"/>
  <c r="BM454" i="171" a="1"/>
  <c r="BM454" i="171" s="1"/>
  <c r="BL454" i="171" a="1"/>
  <c r="BL454" i="171" s="1"/>
  <c r="BK454" i="171" a="1"/>
  <c r="BK454" i="171" s="1"/>
  <c r="BM284" i="171" a="1"/>
  <c r="BM284" i="171" s="1"/>
  <c r="BL284" i="171" a="1"/>
  <c r="BL284" i="171" s="1"/>
  <c r="BK284" i="171" a="1"/>
  <c r="BK284" i="171" s="1"/>
  <c r="BM228" i="171" a="1"/>
  <c r="BM228" i="171" s="1"/>
  <c r="BL228" i="171" a="1"/>
  <c r="BL228" i="171" s="1"/>
  <c r="BK228" i="171" a="1"/>
  <c r="BK228" i="171" s="1"/>
  <c r="BM180" i="171" a="1"/>
  <c r="BM180" i="171" s="1"/>
  <c r="BK180" i="171" a="1"/>
  <c r="BK180" i="171" s="1"/>
  <c r="BL180" i="171" a="1"/>
  <c r="BL180" i="171" s="1"/>
  <c r="BM878" i="171" a="1"/>
  <c r="BM878" i="171" s="1"/>
  <c r="BL878" i="171" a="1"/>
  <c r="BL878" i="171" s="1"/>
  <c r="BK878" i="171" a="1"/>
  <c r="BK878" i="171" s="1"/>
  <c r="BL802" i="171" a="1"/>
  <c r="BL802" i="171" s="1"/>
  <c r="BK802" i="171" a="1"/>
  <c r="BK802" i="171" s="1"/>
  <c r="BM802" i="171" a="1"/>
  <c r="BM802" i="171" s="1"/>
  <c r="BL756" i="171" a="1"/>
  <c r="BL756" i="171" s="1"/>
  <c r="BK756" i="171" a="1"/>
  <c r="BK756" i="171" s="1"/>
  <c r="BM756" i="171" a="1"/>
  <c r="BM756" i="171" s="1"/>
  <c r="BK1006" i="171" a="1"/>
  <c r="BK1006" i="171" s="1"/>
  <c r="BM1006" i="171" a="1"/>
  <c r="BM1006" i="171" s="1"/>
  <c r="BL1006" i="171" a="1"/>
  <c r="BL1006" i="171" s="1"/>
  <c r="BF952" i="171"/>
  <c r="BF644" i="171"/>
  <c r="BF553" i="171"/>
  <c r="BF480" i="171"/>
  <c r="BF452" i="171"/>
  <c r="BF399" i="171"/>
  <c r="BF440" i="171"/>
  <c r="BF483" i="171"/>
  <c r="BF340" i="171"/>
  <c r="BF943" i="171"/>
  <c r="BF463" i="171"/>
  <c r="BF871" i="171"/>
  <c r="BF832" i="171"/>
  <c r="BF701" i="171"/>
  <c r="BF693" i="171"/>
  <c r="BF656" i="171"/>
  <c r="BF471" i="171"/>
  <c r="BF444" i="171"/>
  <c r="BF938" i="171"/>
  <c r="BF891" i="171"/>
  <c r="BF876" i="171"/>
  <c r="BF690" i="171"/>
  <c r="BF665" i="171"/>
  <c r="BF653" i="171"/>
  <c r="BF633" i="171"/>
  <c r="BF621" i="171"/>
  <c r="BF615" i="171"/>
  <c r="BF32" i="171"/>
  <c r="BF518" i="171"/>
  <c r="BF470" i="171"/>
  <c r="BF509" i="171"/>
  <c r="BF390" i="171"/>
  <c r="BF922" i="171"/>
  <c r="BF546" i="171"/>
  <c r="BF1016" i="171"/>
  <c r="BF1006" i="171"/>
  <c r="BF994" i="171"/>
  <c r="BF1015" i="171"/>
  <c r="BF810" i="171"/>
  <c r="BF798" i="171"/>
  <c r="BF774" i="171"/>
  <c r="BF762" i="171"/>
  <c r="BF752" i="171"/>
  <c r="BF740" i="171"/>
  <c r="BF728" i="171"/>
  <c r="BF958" i="171"/>
  <c r="BF827" i="171"/>
  <c r="BF815" i="171"/>
  <c r="BF803" i="171"/>
  <c r="BF767" i="171"/>
  <c r="BF743" i="171"/>
  <c r="BF707" i="171"/>
  <c r="BF556" i="171"/>
  <c r="BF445" i="171"/>
  <c r="BF398" i="171"/>
  <c r="BF306" i="171"/>
  <c r="BF300" i="171"/>
  <c r="BF270" i="171"/>
  <c r="BF240" i="171"/>
  <c r="BF228" i="171"/>
  <c r="BF222" i="171"/>
  <c r="BF204" i="171"/>
  <c r="BF198" i="171"/>
  <c r="BF186" i="171"/>
  <c r="BF180" i="171"/>
  <c r="BF168" i="171"/>
  <c r="BF162" i="171"/>
  <c r="BF156" i="171"/>
  <c r="BF132" i="171"/>
  <c r="BF126" i="171"/>
  <c r="BF120" i="171"/>
  <c r="BF114" i="171"/>
  <c r="BF108" i="171"/>
  <c r="BF96" i="171"/>
  <c r="BF84" i="171"/>
  <c r="BF78" i="171"/>
  <c r="BF501" i="171"/>
  <c r="BF348" i="171"/>
  <c r="BF354" i="171"/>
  <c r="BF265" i="171"/>
  <c r="BF253" i="171"/>
  <c r="BF229" i="171"/>
  <c r="BF193" i="171"/>
  <c r="BF181" i="171"/>
  <c r="BF169" i="171"/>
  <c r="BF121" i="171"/>
  <c r="BM35" i="171" a="1"/>
  <c r="BM35" i="171" s="1"/>
  <c r="BL35" i="171" a="1"/>
  <c r="BL35" i="171" s="1"/>
  <c r="BK35" i="171" a="1"/>
  <c r="BK35" i="171" s="1"/>
  <c r="EU110" i="183"/>
  <c r="EU27" i="183"/>
  <c r="EU46" i="183"/>
  <c r="EU35" i="183"/>
  <c r="EU99" i="183"/>
  <c r="EU67" i="183"/>
  <c r="BK20" i="171" a="1"/>
  <c r="BK20" i="171" s="1"/>
  <c r="BM20" i="171" a="1"/>
  <c r="BM20" i="171" s="1"/>
  <c r="BL20" i="171" a="1"/>
  <c r="BL20" i="171" s="1"/>
  <c r="BF20" i="171"/>
  <c r="BM19" i="171" a="1"/>
  <c r="BM19" i="171" s="1"/>
  <c r="BL19" i="171" a="1"/>
  <c r="BL19" i="171" s="1"/>
  <c r="BK19" i="171" a="1"/>
  <c r="BK19" i="171" s="1"/>
  <c r="BF19" i="171"/>
  <c r="BM18" i="171" a="1"/>
  <c r="BM18" i="171" s="1"/>
  <c r="BK18" i="171" a="1"/>
  <c r="BK18" i="171" s="1"/>
  <c r="BF18" i="171"/>
  <c r="BL18" i="171" a="1"/>
  <c r="BL18" i="171" s="1"/>
  <c r="FD18" i="183"/>
  <c r="AB17" i="183"/>
  <c r="T14" i="185" l="1" a="1"/>
  <c r="T14" i="185" s="1"/>
  <c r="T12" i="185" a="1"/>
  <c r="T12" i="185" s="1"/>
  <c r="T13" i="185" a="1"/>
  <c r="T13" i="185" s="1"/>
  <c r="O13" i="188"/>
  <c r="H13" i="188"/>
  <c r="C13" i="188" s="1"/>
  <c r="B13" i="188" s="1"/>
  <c r="B14" i="188" s="1"/>
  <c r="I13" i="188"/>
  <c r="J13" i="188"/>
  <c r="L23" i="188"/>
  <c r="A34" i="185"/>
  <c r="A35" i="185"/>
  <c r="W32" i="185"/>
  <c r="A36" i="185"/>
  <c r="W33" i="185"/>
  <c r="H23" i="188"/>
  <c r="C23" i="188" s="1"/>
  <c r="O23" i="188"/>
  <c r="I23" i="188"/>
  <c r="Q23" i="188"/>
  <c r="BN353" i="171"/>
  <c r="BN868" i="171"/>
  <c r="BR1008" i="171"/>
  <c r="BN365" i="171"/>
  <c r="BR155" i="171"/>
  <c r="E20" i="171"/>
  <c r="BR401" i="171"/>
  <c r="BN864" i="171"/>
  <c r="BR95" i="171"/>
  <c r="BR39" i="171"/>
  <c r="BR899" i="171"/>
  <c r="BR576" i="171"/>
  <c r="BN514" i="171"/>
  <c r="BR993" i="171"/>
  <c r="BN646" i="171"/>
  <c r="BR911" i="171"/>
  <c r="BN777" i="171"/>
  <c r="BN550" i="171"/>
  <c r="Q17" i="188"/>
  <c r="J17" i="188"/>
  <c r="L17" i="188"/>
  <c r="I17" i="188"/>
  <c r="O17" i="188"/>
  <c r="H17" i="188"/>
  <c r="C17" i="188" s="1"/>
  <c r="BR704" i="171"/>
  <c r="BR519" i="171"/>
  <c r="BR577" i="171"/>
  <c r="I18" i="188"/>
  <c r="O18" i="188"/>
  <c r="J18" i="188"/>
  <c r="Q18" i="188"/>
  <c r="L18" i="188"/>
  <c r="H18" i="188"/>
  <c r="C18" i="188" s="1"/>
  <c r="BR968" i="171"/>
  <c r="H16" i="188"/>
  <c r="C16" i="188" s="1"/>
  <c r="Q16" i="188"/>
  <c r="O16" i="188"/>
  <c r="L16" i="188"/>
  <c r="J16" i="188"/>
  <c r="I16" i="188"/>
  <c r="H15" i="188"/>
  <c r="C15" i="188" s="1"/>
  <c r="Q15" i="188"/>
  <c r="J15" i="188"/>
  <c r="I15" i="188"/>
  <c r="O15" i="188"/>
  <c r="L15" i="188"/>
  <c r="I22" i="188"/>
  <c r="L22" i="188"/>
  <c r="J22" i="188"/>
  <c r="Q22" i="188"/>
  <c r="O22" i="188"/>
  <c r="H22" i="188"/>
  <c r="C22" i="188" s="1"/>
  <c r="J20" i="188"/>
  <c r="H20" i="188"/>
  <c r="C20" i="188" s="1"/>
  <c r="I20" i="188"/>
  <c r="L20" i="188"/>
  <c r="O20" i="188"/>
  <c r="Q20" i="188"/>
  <c r="BN459" i="171"/>
  <c r="I21" i="188"/>
  <c r="H21" i="188"/>
  <c r="C21" i="188" s="1"/>
  <c r="O21" i="188"/>
  <c r="L21" i="188"/>
  <c r="J21" i="188"/>
  <c r="Q21" i="188"/>
  <c r="Q19" i="188"/>
  <c r="L19" i="188"/>
  <c r="O19" i="188"/>
  <c r="J19" i="188"/>
  <c r="I19" i="188"/>
  <c r="H19" i="188"/>
  <c r="C19" i="188" s="1"/>
  <c r="H48" i="90"/>
  <c r="F48" i="90"/>
  <c r="BN506" i="171"/>
  <c r="BR903" i="171"/>
  <c r="BR718" i="171"/>
  <c r="BR486" i="171"/>
  <c r="BN975" i="171"/>
  <c r="BR466" i="171"/>
  <c r="BR914" i="171"/>
  <c r="BR592" i="171"/>
  <c r="BR634" i="171"/>
  <c r="BN794" i="171"/>
  <c r="BN858" i="171"/>
  <c r="BR921" i="171"/>
  <c r="BR994" i="171"/>
  <c r="BR309" i="171"/>
  <c r="BR619" i="171"/>
  <c r="BR979" i="171"/>
  <c r="BR194" i="171"/>
  <c r="BR859" i="171"/>
  <c r="BR978" i="171"/>
  <c r="BR831" i="171"/>
  <c r="BR723" i="171"/>
  <c r="BN987" i="171"/>
  <c r="BR410" i="171"/>
  <c r="BR330" i="171"/>
  <c r="BR691" i="171"/>
  <c r="BR667" i="171"/>
  <c r="BR763" i="171"/>
  <c r="BR627" i="171"/>
  <c r="BR561" i="171"/>
  <c r="BR618" i="171"/>
  <c r="BN622" i="171"/>
  <c r="BN426" i="171"/>
  <c r="BN721" i="171"/>
  <c r="BN450" i="171"/>
  <c r="BN705" i="171"/>
  <c r="BN971" i="171"/>
  <c r="BN281" i="171"/>
  <c r="BN519" i="171"/>
  <c r="BN664" i="171"/>
  <c r="BN1014" i="171"/>
  <c r="BN179" i="171"/>
  <c r="BN836" i="171"/>
  <c r="BN937" i="171"/>
  <c r="BN177" i="171"/>
  <c r="BN689" i="171"/>
  <c r="BN821" i="171"/>
  <c r="BR675" i="171"/>
  <c r="BR818" i="171"/>
  <c r="BR884" i="171"/>
  <c r="BR976" i="171"/>
  <c r="BN261" i="171"/>
  <c r="BR591" i="171"/>
  <c r="BR826" i="171"/>
  <c r="BR183" i="171"/>
  <c r="BN294" i="171"/>
  <c r="BR682" i="171"/>
  <c r="BR727" i="171"/>
  <c r="BN844" i="171"/>
  <c r="BN945" i="171"/>
  <c r="BR374" i="171"/>
  <c r="BR863" i="171"/>
  <c r="BR211" i="171"/>
  <c r="BN554" i="171"/>
  <c r="BR157" i="171"/>
  <c r="BR286" i="171"/>
  <c r="BR568" i="171"/>
  <c r="BR609" i="171"/>
  <c r="BR687" i="171"/>
  <c r="BN738" i="171"/>
  <c r="BN835" i="171"/>
  <c r="BR954" i="171"/>
  <c r="BN422" i="171"/>
  <c r="BR402" i="171"/>
  <c r="BN695" i="171"/>
  <c r="BN972" i="171"/>
  <c r="BR282" i="171"/>
  <c r="BR944" i="171"/>
  <c r="BR237" i="171"/>
  <c r="BN362" i="171"/>
  <c r="BN625" i="171"/>
  <c r="BN731" i="171"/>
  <c r="BR551" i="171"/>
  <c r="BN940" i="171"/>
  <c r="BN495" i="171"/>
  <c r="BR425" i="171"/>
  <c r="BN891" i="171"/>
  <c r="BN205" i="171"/>
  <c r="BN366" i="171"/>
  <c r="BR119" i="171"/>
  <c r="BR201" i="171"/>
  <c r="BR967" i="171"/>
  <c r="BN243" i="171"/>
  <c r="BR640" i="171"/>
  <c r="BR1000" i="171"/>
  <c r="BN349" i="171"/>
  <c r="BR351" i="171"/>
  <c r="BN717" i="171"/>
  <c r="BN563" i="171"/>
  <c r="BN549" i="171"/>
  <c r="BN857" i="171"/>
  <c r="BN966" i="171"/>
  <c r="BN1015" i="171"/>
  <c r="BN739" i="171"/>
  <c r="BN829" i="171"/>
  <c r="BR313" i="171"/>
  <c r="BN636" i="171"/>
  <c r="BN203" i="171"/>
  <c r="BN598" i="171"/>
  <c r="BN482" i="171"/>
  <c r="BN630" i="171"/>
  <c r="BN129" i="171"/>
  <c r="BN580" i="171"/>
  <c r="BN229" i="171"/>
  <c r="BN612" i="171"/>
  <c r="BN155" i="171"/>
  <c r="BN249" i="171"/>
  <c r="BN309" i="171"/>
  <c r="BN624" i="171"/>
  <c r="BR951" i="171"/>
  <c r="BN39" i="171"/>
  <c r="BN231" i="171"/>
  <c r="BR220" i="171"/>
  <c r="BR244" i="171"/>
  <c r="BR296" i="171"/>
  <c r="BN886" i="171"/>
  <c r="BR369" i="171"/>
  <c r="BN87" i="171"/>
  <c r="BN644" i="171"/>
  <c r="BR575" i="171"/>
  <c r="BN444" i="171"/>
  <c r="BN139" i="171"/>
  <c r="BN340" i="171"/>
  <c r="BR918" i="171"/>
  <c r="BN445" i="171"/>
  <c r="BR637" i="171"/>
  <c r="BN343" i="171"/>
  <c r="BN555" i="171"/>
  <c r="BR669" i="171"/>
  <c r="BN332" i="171"/>
  <c r="BN902" i="171"/>
  <c r="BN165" i="171"/>
  <c r="BR463" i="171"/>
  <c r="BN588" i="171"/>
  <c r="BR531" i="171"/>
  <c r="BN620" i="171"/>
  <c r="BR377" i="171"/>
  <c r="BR922" i="171"/>
  <c r="BN339" i="171"/>
  <c r="BR909" i="171"/>
  <c r="BR889" i="171"/>
  <c r="BN944" i="171"/>
  <c r="BN939" i="171"/>
  <c r="BN359" i="171"/>
  <c r="BR957" i="171"/>
  <c r="BN405" i="171"/>
  <c r="BN528" i="171"/>
  <c r="BN408" i="171"/>
  <c r="BR657" i="171"/>
  <c r="BR753" i="171"/>
  <c r="BR811" i="171"/>
  <c r="BR465" i="171"/>
  <c r="BN517" i="171"/>
  <c r="BN208" i="171"/>
  <c r="BN417" i="171"/>
  <c r="BR430" i="171"/>
  <c r="BN413" i="171"/>
  <c r="BR861" i="171"/>
  <c r="BR980" i="171"/>
  <c r="BN429" i="171"/>
  <c r="BR1002" i="171"/>
  <c r="BR495" i="171"/>
  <c r="BN136" i="171"/>
  <c r="BR458" i="171"/>
  <c r="BN769" i="171"/>
  <c r="BR900" i="171"/>
  <c r="BR336" i="171"/>
  <c r="BR477" i="171"/>
  <c r="BN490" i="171"/>
  <c r="BN699" i="171"/>
  <c r="BR795" i="171"/>
  <c r="BN584" i="171"/>
  <c r="I24" i="188"/>
  <c r="J24" i="188"/>
  <c r="Q24" i="188"/>
  <c r="BR453" i="171"/>
  <c r="BN462" i="171"/>
  <c r="BN571" i="171"/>
  <c r="BN743" i="171"/>
  <c r="BN803" i="171"/>
  <c r="BN823" i="171"/>
  <c r="BN707" i="171"/>
  <c r="BN559" i="171"/>
  <c r="BN678" i="171"/>
  <c r="BN981" i="171"/>
  <c r="BN797" i="171"/>
  <c r="BN958" i="171"/>
  <c r="BR496" i="171"/>
  <c r="BN547" i="171"/>
  <c r="BN592" i="171"/>
  <c r="BN634" i="171"/>
  <c r="BN670" i="171"/>
  <c r="BN500" i="171"/>
  <c r="BR573" i="171"/>
  <c r="BR729" i="171"/>
  <c r="BR995" i="171"/>
  <c r="BN671" i="171"/>
  <c r="BR761" i="171"/>
  <c r="BN488" i="171"/>
  <c r="BR565" i="171"/>
  <c r="BR703" i="171"/>
  <c r="BR793" i="171"/>
  <c r="BR773" i="171"/>
  <c r="BR767" i="171"/>
  <c r="BR815" i="171"/>
  <c r="BN931" i="171"/>
  <c r="BN501" i="171"/>
  <c r="BN522" i="171"/>
  <c r="BR493" i="171"/>
  <c r="BR989" i="171"/>
  <c r="BR469" i="171"/>
  <c r="BR759" i="171"/>
  <c r="BR875" i="171"/>
  <c r="BR594" i="171"/>
  <c r="BR623" i="171"/>
  <c r="BR856" i="171"/>
  <c r="BR632" i="171"/>
  <c r="BR760" i="171"/>
  <c r="BN494" i="171"/>
  <c r="BN640" i="171"/>
  <c r="BN782" i="171"/>
  <c r="BN438" i="171"/>
  <c r="BN541" i="171"/>
  <c r="BN607" i="171"/>
  <c r="BN567" i="171"/>
  <c r="BN750" i="171"/>
  <c r="BN853" i="171"/>
  <c r="BR441" i="171"/>
  <c r="BN437" i="171"/>
  <c r="BR765" i="171"/>
  <c r="BR725" i="171"/>
  <c r="BR757" i="171"/>
  <c r="BR789" i="171"/>
  <c r="BR833" i="171"/>
  <c r="BR736" i="171"/>
  <c r="BR851" i="171"/>
  <c r="BN493" i="171"/>
  <c r="BN847" i="171"/>
  <c r="BN515" i="171"/>
  <c r="BR928" i="171"/>
  <c r="BR1009" i="171"/>
  <c r="BN1006" i="171"/>
  <c r="BR878" i="171"/>
  <c r="BR749" i="171"/>
  <c r="BN933" i="171"/>
  <c r="BN677" i="171"/>
  <c r="BR781" i="171"/>
  <c r="BR557" i="171"/>
  <c r="BR709" i="171"/>
  <c r="BR741" i="171"/>
  <c r="BN982" i="171"/>
  <c r="BR448" i="171"/>
  <c r="BR559" i="171"/>
  <c r="BR678" i="171"/>
  <c r="BR890" i="171"/>
  <c r="BR981" i="171"/>
  <c r="BR943" i="171"/>
  <c r="BR797" i="171"/>
  <c r="BR935" i="171"/>
  <c r="BR717" i="171"/>
  <c r="BR958" i="171"/>
  <c r="BR497" i="171"/>
  <c r="BR894" i="171"/>
  <c r="BR930" i="171"/>
  <c r="BR563" i="171"/>
  <c r="BR857" i="171"/>
  <c r="BR701" i="171"/>
  <c r="BR888" i="171"/>
  <c r="BN986" i="171"/>
  <c r="BR966" i="171"/>
  <c r="BR952" i="171"/>
  <c r="BR1015" i="171"/>
  <c r="BR624" i="171"/>
  <c r="BR666" i="171"/>
  <c r="BN531" i="171"/>
  <c r="BN737" i="171"/>
  <c r="BN233" i="171"/>
  <c r="BN219" i="171"/>
  <c r="BR270" i="171"/>
  <c r="BR321" i="171"/>
  <c r="BR380" i="171"/>
  <c r="BR381" i="171"/>
  <c r="BN418" i="171"/>
  <c r="BN338" i="171"/>
  <c r="BR302" i="171"/>
  <c r="BR285" i="171"/>
  <c r="BR209" i="171"/>
  <c r="BN210" i="171"/>
  <c r="BR184" i="171"/>
  <c r="BR423" i="171"/>
  <c r="BR387" i="171"/>
  <c r="BN175" i="171"/>
  <c r="BN149" i="171"/>
  <c r="BN319" i="171"/>
  <c r="BR153" i="171"/>
  <c r="BN274" i="171"/>
  <c r="BN328" i="171"/>
  <c r="BN354" i="171"/>
  <c r="BN420" i="171"/>
  <c r="BR176" i="171"/>
  <c r="BR307" i="171"/>
  <c r="BR277" i="171"/>
  <c r="BR234" i="171"/>
  <c r="BR311" i="171"/>
  <c r="BR187" i="171"/>
  <c r="BN130" i="171"/>
  <c r="BN145" i="171"/>
  <c r="BN379" i="171"/>
  <c r="BR251" i="171"/>
  <c r="BR353" i="171"/>
  <c r="BR131" i="171"/>
  <c r="BR346" i="171"/>
  <c r="BR314" i="171"/>
  <c r="BN158" i="171"/>
  <c r="BR318" i="171"/>
  <c r="BR231" i="171"/>
  <c r="BR340" i="171"/>
  <c r="BR332" i="171"/>
  <c r="BR83" i="171"/>
  <c r="BR73" i="171"/>
  <c r="BN72" i="171"/>
  <c r="BR30" i="171"/>
  <c r="BN46" i="171"/>
  <c r="BN95" i="171"/>
  <c r="BN75" i="171"/>
  <c r="BR109" i="171"/>
  <c r="BN159" i="171"/>
  <c r="BN86" i="171"/>
  <c r="BR47" i="171"/>
  <c r="BN59" i="171"/>
  <c r="BR67" i="171"/>
  <c r="BR74" i="171"/>
  <c r="BR139" i="171"/>
  <c r="BN94" i="171"/>
  <c r="BN90" i="171"/>
  <c r="BN110" i="171"/>
  <c r="BN45" i="171"/>
  <c r="BR58" i="171"/>
  <c r="BN81" i="171"/>
  <c r="BR87" i="171"/>
  <c r="BR75" i="171"/>
  <c r="BN65" i="171"/>
  <c r="BN101" i="171"/>
  <c r="BR114" i="171"/>
  <c r="BN49" i="171"/>
  <c r="BR55" i="171"/>
  <c r="BR42" i="171"/>
  <c r="BN69" i="171"/>
  <c r="BR115" i="171"/>
  <c r="F25" i="188"/>
  <c r="J25" i="188" s="1"/>
  <c r="A25" i="188"/>
  <c r="O24" i="188"/>
  <c r="E26" i="188"/>
  <c r="D26" i="188" s="1"/>
  <c r="H24" i="188"/>
  <c r="C24" i="188" s="1"/>
  <c r="BN23" i="171"/>
  <c r="BR509" i="171"/>
  <c r="BN27" i="171"/>
  <c r="BN121" i="171"/>
  <c r="BN181" i="171"/>
  <c r="BR242" i="171"/>
  <c r="BR304" i="171"/>
  <c r="BN351" i="171"/>
  <c r="BR462" i="171"/>
  <c r="BN606" i="171"/>
  <c r="BR647" i="171"/>
  <c r="BR698" i="171"/>
  <c r="BN103" i="171"/>
  <c r="BN295" i="171"/>
  <c r="BR427" i="171"/>
  <c r="BR491" i="171"/>
  <c r="BN111" i="171"/>
  <c r="BN171" i="171"/>
  <c r="BR222" i="171"/>
  <c r="BN265" i="171"/>
  <c r="BN325" i="171"/>
  <c r="BR386" i="171"/>
  <c r="BN448" i="171"/>
  <c r="BR499" i="171"/>
  <c r="BN600" i="171"/>
  <c r="BN642" i="171"/>
  <c r="BN890" i="171"/>
  <c r="BN372" i="171"/>
  <c r="BN943" i="171"/>
  <c r="BR232" i="171"/>
  <c r="BR288" i="171"/>
  <c r="BR510" i="171"/>
  <c r="BN297" i="171"/>
  <c r="BN935" i="171"/>
  <c r="BN79" i="171"/>
  <c r="BN628" i="171"/>
  <c r="BN668" i="171"/>
  <c r="BN317" i="171"/>
  <c r="BN215" i="171"/>
  <c r="BR356" i="171"/>
  <c r="BR700" i="171"/>
  <c r="BN894" i="171"/>
  <c r="BN930" i="171"/>
  <c r="BN424" i="171"/>
  <c r="BN41" i="171"/>
  <c r="BN291" i="171"/>
  <c r="BR595" i="171"/>
  <c r="BN61" i="171"/>
  <c r="BR262" i="171"/>
  <c r="BR546" i="171"/>
  <c r="BN701" i="171"/>
  <c r="BN125" i="171"/>
  <c r="BR326" i="171"/>
  <c r="BR659" i="171"/>
  <c r="BN193" i="171"/>
  <c r="BN604" i="171"/>
  <c r="BR690" i="171"/>
  <c r="BR885" i="171"/>
  <c r="BR947" i="171"/>
  <c r="BN427" i="171"/>
  <c r="BR820" i="171"/>
  <c r="BR893" i="171"/>
  <c r="BR959" i="171"/>
  <c r="BR702" i="171"/>
  <c r="BR752" i="171"/>
  <c r="BR806" i="171"/>
  <c r="BR840" i="171"/>
  <c r="BR887" i="171"/>
  <c r="BR949" i="171"/>
  <c r="BN440" i="171"/>
  <c r="BR504" i="171"/>
  <c r="BR895" i="171"/>
  <c r="BR973" i="171"/>
  <c r="BR236" i="171"/>
  <c r="BR292" i="171"/>
  <c r="BR613" i="171"/>
  <c r="BR694" i="171"/>
  <c r="BR583" i="171"/>
  <c r="BN242" i="171"/>
  <c r="BN304" i="171"/>
  <c r="BN647" i="171"/>
  <c r="BN698" i="171"/>
  <c r="BN574" i="171"/>
  <c r="BN504" i="171"/>
  <c r="BN518" i="171"/>
  <c r="BR548" i="171"/>
  <c r="BR897" i="171"/>
  <c r="BR370" i="171"/>
  <c r="BR432" i="171"/>
  <c r="BR986" i="171"/>
  <c r="BR479" i="171"/>
  <c r="BN702" i="171"/>
  <c r="BN752" i="171"/>
  <c r="BN806" i="171"/>
  <c r="BN840" i="171"/>
  <c r="BN887" i="171"/>
  <c r="BN949" i="171"/>
  <c r="BN895" i="171"/>
  <c r="BN973" i="171"/>
  <c r="BR212" i="171"/>
  <c r="BN236" i="171"/>
  <c r="BN292" i="171"/>
  <c r="BR80" i="171"/>
  <c r="BN613" i="171"/>
  <c r="BR70" i="171"/>
  <c r="BR360" i="171"/>
  <c r="BR124" i="171"/>
  <c r="BN553" i="171"/>
  <c r="BR411" i="171"/>
  <c r="BN897" i="171"/>
  <c r="BR96" i="171"/>
  <c r="BR396" i="171"/>
  <c r="BN694" i="171"/>
  <c r="BR162" i="171"/>
  <c r="BN403" i="171"/>
  <c r="BR27" i="171"/>
  <c r="BR121" i="171"/>
  <c r="BR181" i="171"/>
  <c r="BR606" i="171"/>
  <c r="BR103" i="171"/>
  <c r="BR295" i="171"/>
  <c r="BR434" i="171"/>
  <c r="BR53" i="171"/>
  <c r="BN114" i="171"/>
  <c r="BN176" i="171"/>
  <c r="BR223" i="171"/>
  <c r="BR283" i="171"/>
  <c r="BN58" i="171"/>
  <c r="BR167" i="171"/>
  <c r="BN534" i="171"/>
  <c r="BR798" i="171"/>
  <c r="BR862" i="171"/>
  <c r="BN942" i="171"/>
  <c r="BR446" i="171"/>
  <c r="BN765" i="171"/>
  <c r="BN869" i="171"/>
  <c r="BN725" i="171"/>
  <c r="BR931" i="171"/>
  <c r="BN421" i="171"/>
  <c r="BN757" i="171"/>
  <c r="BR418" i="171"/>
  <c r="BR708" i="171"/>
  <c r="BN789" i="171"/>
  <c r="BR740" i="171"/>
  <c r="BN833" i="171"/>
  <c r="BN399" i="171"/>
  <c r="BR796" i="171"/>
  <c r="BR471" i="171"/>
  <c r="BR812" i="171"/>
  <c r="BR570" i="171"/>
  <c r="BN638" i="171"/>
  <c r="BR734" i="171"/>
  <c r="BR784" i="171"/>
  <c r="BR457" i="171"/>
  <c r="BR77" i="171"/>
  <c r="BR200" i="171"/>
  <c r="BN307" i="171"/>
  <c r="BR358" i="171"/>
  <c r="BR461" i="171"/>
  <c r="BR522" i="171"/>
  <c r="BR845" i="171"/>
  <c r="BN496" i="171"/>
  <c r="BR467" i="171"/>
  <c r="BN53" i="171"/>
  <c r="BN223" i="171"/>
  <c r="BN283" i="171"/>
  <c r="BN167" i="171"/>
  <c r="BN798" i="171"/>
  <c r="BN862" i="171"/>
  <c r="BN446" i="171"/>
  <c r="BN708" i="171"/>
  <c r="BN740" i="171"/>
  <c r="BN796" i="171"/>
  <c r="BN812" i="171"/>
  <c r="BN570" i="171"/>
  <c r="BN734" i="171"/>
  <c r="BN784" i="171"/>
  <c r="BN77" i="171"/>
  <c r="BN358" i="171"/>
  <c r="BN845" i="171"/>
  <c r="BN63" i="171"/>
  <c r="BN558" i="171"/>
  <c r="BN599" i="171"/>
  <c r="BN970" i="171"/>
  <c r="BR32" i="171"/>
  <c r="BR206" i="171"/>
  <c r="BN583" i="171"/>
  <c r="BR122" i="171"/>
  <c r="BN220" i="171"/>
  <c r="BN244" i="171"/>
  <c r="BN296" i="171"/>
  <c r="BN575" i="171"/>
  <c r="BR204" i="171"/>
  <c r="BN637" i="171"/>
  <c r="BR190" i="171"/>
  <c r="BR28" i="171"/>
  <c r="BR98" i="171"/>
  <c r="BR164" i="171"/>
  <c r="BR50" i="171"/>
  <c r="BR112" i="171"/>
  <c r="BN270" i="171"/>
  <c r="BN321" i="171"/>
  <c r="BR373" i="171"/>
  <c r="BN573" i="171"/>
  <c r="BR348" i="171"/>
  <c r="BN381" i="171"/>
  <c r="BN729" i="171"/>
  <c r="BN761" i="171"/>
  <c r="BN565" i="171"/>
  <c r="BN703" i="171"/>
  <c r="BN793" i="171"/>
  <c r="BN773" i="171"/>
  <c r="BN767" i="171"/>
  <c r="BN815" i="171"/>
  <c r="BN601" i="171"/>
  <c r="BN635" i="171"/>
  <c r="BN250" i="171"/>
  <c r="BR470" i="171"/>
  <c r="BR869" i="171"/>
  <c r="BN665" i="171"/>
  <c r="BR399" i="171"/>
  <c r="BN540" i="171"/>
  <c r="BN1016" i="171"/>
  <c r="BN848" i="171"/>
  <c r="BN964" i="171"/>
  <c r="BN686" i="171"/>
  <c r="BN280" i="171"/>
  <c r="BN825" i="171"/>
  <c r="BN602" i="171"/>
  <c r="BR63" i="171"/>
  <c r="BR174" i="171"/>
  <c r="BN277" i="171"/>
  <c r="BR338" i="171"/>
  <c r="BN451" i="171"/>
  <c r="BR558" i="171"/>
  <c r="BR599" i="171"/>
  <c r="BN736" i="171"/>
  <c r="BN851" i="171"/>
  <c r="BR970" i="171"/>
  <c r="BR54" i="171"/>
  <c r="BN157" i="171"/>
  <c r="BR438" i="171"/>
  <c r="BR541" i="171"/>
  <c r="BR45" i="171"/>
  <c r="BN234" i="171"/>
  <c r="BR607" i="171"/>
  <c r="BR150" i="171"/>
  <c r="BR175" i="171"/>
  <c r="BN286" i="171"/>
  <c r="BN389" i="171"/>
  <c r="BR450" i="171"/>
  <c r="BN568" i="171"/>
  <c r="BN609" i="171"/>
  <c r="BN687" i="171"/>
  <c r="BN954" i="171"/>
  <c r="BR66" i="171"/>
  <c r="BR329" i="171"/>
  <c r="BN303" i="171"/>
  <c r="BN614" i="171"/>
  <c r="BN746" i="171"/>
  <c r="BN839" i="171"/>
  <c r="BN654" i="171"/>
  <c r="BR705" i="171"/>
  <c r="BN909" i="171"/>
  <c r="BR971" i="171"/>
  <c r="BR64" i="171"/>
  <c r="BN187" i="171"/>
  <c r="BR515" i="171"/>
  <c r="BR567" i="171"/>
  <c r="BR608" i="171"/>
  <c r="BR750" i="171"/>
  <c r="BR853" i="171"/>
  <c r="BN67" i="171"/>
  <c r="BR161" i="171"/>
  <c r="BN282" i="171"/>
  <c r="BR344" i="171"/>
  <c r="BR395" i="171"/>
  <c r="BR455" i="171"/>
  <c r="BN237" i="171"/>
  <c r="BR939" i="171"/>
  <c r="BR514" i="171"/>
  <c r="BR379" i="171"/>
  <c r="BR202" i="171"/>
  <c r="BN608" i="171"/>
  <c r="BN161" i="171"/>
  <c r="BN850" i="171"/>
  <c r="BN616" i="171"/>
  <c r="BN192" i="171"/>
  <c r="BN956" i="171"/>
  <c r="BR941" i="171"/>
  <c r="BN131" i="171"/>
  <c r="BN681" i="171"/>
  <c r="BN115" i="171"/>
  <c r="BN443" i="171"/>
  <c r="BR550" i="171"/>
  <c r="BN85" i="171"/>
  <c r="BN983" i="171"/>
  <c r="BN289" i="171"/>
  <c r="BR349" i="171"/>
  <c r="BN173" i="171"/>
  <c r="BN320" i="171"/>
  <c r="BN119" i="171"/>
  <c r="BN333" i="171"/>
  <c r="BN89" i="171"/>
  <c r="BR319" i="171"/>
  <c r="BR383" i="171"/>
  <c r="BN631" i="171"/>
  <c r="BN672" i="171"/>
  <c r="BN474" i="171"/>
  <c r="BN713" i="171"/>
  <c r="BN785" i="171"/>
  <c r="BR378" i="171"/>
  <c r="BN771" i="171"/>
  <c r="BN201" i="171"/>
  <c r="BN967" i="171"/>
  <c r="BN397" i="171"/>
  <c r="BR901" i="171"/>
  <c r="BR273" i="171"/>
  <c r="BR507" i="171"/>
  <c r="BN481" i="171"/>
  <c r="BR936" i="171"/>
  <c r="BN322" i="171"/>
  <c r="BR673" i="171"/>
  <c r="BR33" i="171"/>
  <c r="BN263" i="171"/>
  <c r="BN968" i="171"/>
  <c r="BR414" i="171"/>
  <c r="BN503" i="171"/>
  <c r="BN989" i="171"/>
  <c r="BN759" i="171"/>
  <c r="BN861" i="171"/>
  <c r="BN980" i="171"/>
  <c r="BN795" i="171"/>
  <c r="BN963" i="171"/>
  <c r="BR85" i="171"/>
  <c r="BR208" i="171"/>
  <c r="BR315" i="171"/>
  <c r="BR992" i="171"/>
  <c r="BR771" i="171"/>
  <c r="BR769" i="171"/>
  <c r="BN900" i="171"/>
  <c r="BR110" i="171"/>
  <c r="BR782" i="171"/>
  <c r="BR521" i="171"/>
  <c r="BN916" i="171"/>
  <c r="BR490" i="171"/>
  <c r="BN334" i="171"/>
  <c r="BR498" i="171"/>
  <c r="BN342" i="171"/>
  <c r="BN524" i="171"/>
  <c r="BR505" i="171"/>
  <c r="BR468" i="171"/>
  <c r="BR492" i="171"/>
  <c r="BR382" i="171"/>
  <c r="BR501" i="171"/>
  <c r="BN391" i="171"/>
  <c r="BR927" i="171"/>
  <c r="BN66" i="171"/>
  <c r="BN512" i="171"/>
  <c r="BN202" i="171"/>
  <c r="BR473" i="171"/>
  <c r="BN464" i="171"/>
  <c r="BR20" i="171"/>
  <c r="BR419" i="171"/>
  <c r="BN526" i="171"/>
  <c r="BR574" i="171"/>
  <c r="BR518" i="171"/>
  <c r="BN910" i="171"/>
  <c r="BR934" i="171"/>
  <c r="BN404" i="171"/>
  <c r="BN428" i="171"/>
  <c r="BN335" i="171"/>
  <c r="BR331" i="171"/>
  <c r="BN548" i="171"/>
  <c r="BN32" i="171"/>
  <c r="BN206" i="171"/>
  <c r="BR249" i="171"/>
  <c r="BN122" i="171"/>
  <c r="BR644" i="171"/>
  <c r="BN204" i="171"/>
  <c r="BN190" i="171"/>
  <c r="BN484" i="171"/>
  <c r="BN28" i="171"/>
  <c r="BR101" i="171"/>
  <c r="BR516" i="171"/>
  <c r="BN98" i="171"/>
  <c r="BR165" i="171"/>
  <c r="BR588" i="171"/>
  <c r="BR23" i="171"/>
  <c r="BN164" i="171"/>
  <c r="BR233" i="171"/>
  <c r="BR620" i="171"/>
  <c r="BN50" i="171"/>
  <c r="BN112" i="171"/>
  <c r="BR159" i="171"/>
  <c r="BR219" i="171"/>
  <c r="BR485" i="171"/>
  <c r="BR671" i="171"/>
  <c r="BR452" i="171"/>
  <c r="BR355" i="171"/>
  <c r="BR532" i="171"/>
  <c r="BN467" i="171"/>
  <c r="BR339" i="171"/>
  <c r="BR721" i="171"/>
  <c r="BN932" i="171"/>
  <c r="BR375" i="171"/>
  <c r="BR281" i="171"/>
  <c r="BR850" i="171"/>
  <c r="BR552" i="171"/>
  <c r="BR616" i="171"/>
  <c r="BN180" i="171"/>
  <c r="BR454" i="171"/>
  <c r="BR293" i="171"/>
  <c r="BR693" i="171"/>
  <c r="BR596" i="171"/>
  <c r="BR660" i="171"/>
  <c r="BR697" i="171"/>
  <c r="BR207" i="171"/>
  <c r="BN126" i="171"/>
  <c r="BR279" i="171"/>
  <c r="BR37" i="171"/>
  <c r="BN44" i="171"/>
  <c r="BR662" i="171"/>
  <c r="BN84" i="171"/>
  <c r="BN108" i="171"/>
  <c r="BR658" i="171"/>
  <c r="BN156" i="171"/>
  <c r="BR189" i="171"/>
  <c r="BR685" i="171"/>
  <c r="BN999" i="171"/>
  <c r="BN313" i="171"/>
  <c r="BR437" i="171"/>
  <c r="BN679" i="171"/>
  <c r="BR775" i="171"/>
  <c r="BR819" i="171"/>
  <c r="BR876" i="171"/>
  <c r="BR938" i="171"/>
  <c r="BR385" i="171"/>
  <c r="BR601" i="171"/>
  <c r="BR635" i="171"/>
  <c r="BN938" i="171"/>
  <c r="BR250" i="171"/>
  <c r="BN882" i="171"/>
  <c r="BN948" i="171"/>
  <c r="BN433" i="171"/>
  <c r="BN924" i="171"/>
  <c r="BR540" i="171"/>
  <c r="BR998" i="171"/>
  <c r="BR1016" i="171"/>
  <c r="BR347" i="171"/>
  <c r="BN398" i="171"/>
  <c r="BR449" i="171"/>
  <c r="BR848" i="171"/>
  <c r="BN200" i="171"/>
  <c r="BR964" i="171"/>
  <c r="BN174" i="171"/>
  <c r="BR686" i="171"/>
  <c r="BN54" i="171"/>
  <c r="BR280" i="171"/>
  <c r="BR327" i="171"/>
  <c r="BN489" i="171"/>
  <c r="BR825" i="171"/>
  <c r="BN991" i="171"/>
  <c r="BR602" i="171"/>
  <c r="BN150" i="171"/>
  <c r="BR738" i="171"/>
  <c r="BR835" i="171"/>
  <c r="BR81" i="171"/>
  <c r="BN525" i="171"/>
  <c r="BR847" i="171"/>
  <c r="BN64" i="171"/>
  <c r="BR695" i="171"/>
  <c r="BR972" i="171"/>
  <c r="BN344" i="171"/>
  <c r="BR502" i="171"/>
  <c r="BN889" i="171"/>
  <c r="BR49" i="171"/>
  <c r="BR362" i="171"/>
  <c r="BR625" i="171"/>
  <c r="BR731" i="171"/>
  <c r="BP17" i="171"/>
  <c r="BQ17" i="171"/>
  <c r="BR549" i="171"/>
  <c r="BR739" i="171"/>
  <c r="BR829" i="171"/>
  <c r="BN212" i="171"/>
  <c r="BN80" i="171"/>
  <c r="BR636" i="171"/>
  <c r="BN357" i="171"/>
  <c r="BN70" i="171"/>
  <c r="BN360" i="171"/>
  <c r="BR508" i="171"/>
  <c r="BR203" i="171"/>
  <c r="BR598" i="171"/>
  <c r="BN124" i="171"/>
  <c r="BR630" i="171"/>
  <c r="BR65" i="171"/>
  <c r="BN96" i="171"/>
  <c r="BR129" i="171"/>
  <c r="BR580" i="171"/>
  <c r="BN162" i="171"/>
  <c r="BR229" i="171"/>
  <c r="BR612" i="171"/>
  <c r="BN370" i="171"/>
  <c r="BN432" i="171"/>
  <c r="BN483" i="171"/>
  <c r="BR364" i="171"/>
  <c r="BR794" i="171"/>
  <c r="BR858" i="171"/>
  <c r="BR436" i="171"/>
  <c r="BR891" i="171"/>
  <c r="BR416" i="171"/>
  <c r="BN921" i="171"/>
  <c r="BR1006" i="171"/>
  <c r="BN756" i="171"/>
  <c r="BN802" i="171"/>
  <c r="BN788" i="171"/>
  <c r="BN879" i="171"/>
  <c r="BR354" i="171"/>
  <c r="BR677" i="171"/>
  <c r="BR420" i="171"/>
  <c r="BN838" i="171"/>
  <c r="BN544" i="171"/>
  <c r="BN824" i="171"/>
  <c r="BR475" i="171"/>
  <c r="BN822" i="171"/>
  <c r="BR982" i="171"/>
  <c r="BN961" i="171"/>
  <c r="BN78" i="171"/>
  <c r="BR415" i="171"/>
  <c r="BN513" i="171"/>
  <c r="BN186" i="171"/>
  <c r="BN363" i="171"/>
  <c r="BN728" i="171"/>
  <c r="BN774" i="171"/>
  <c r="BN828" i="171"/>
  <c r="BR929" i="171"/>
  <c r="BN758" i="171"/>
  <c r="BN830" i="171"/>
  <c r="BN860" i="171"/>
  <c r="BN732" i="171"/>
  <c r="BN764" i="171"/>
  <c r="BR407" i="171"/>
  <c r="BN832" i="171"/>
  <c r="BN572" i="171"/>
  <c r="BR460" i="171"/>
  <c r="BR142" i="171"/>
  <c r="BN306" i="171"/>
  <c r="BN419" i="171"/>
  <c r="BN615" i="171"/>
  <c r="BR22" i="171"/>
  <c r="BR120" i="171"/>
  <c r="BR214" i="171"/>
  <c r="BN376" i="171"/>
  <c r="BR564" i="171"/>
  <c r="BR762" i="171"/>
  <c r="BR846" i="171"/>
  <c r="BR804" i="171"/>
  <c r="BR722" i="171"/>
  <c r="BN676" i="171"/>
  <c r="BN974" i="171"/>
  <c r="BN866" i="171"/>
  <c r="BR324" i="171"/>
  <c r="BR712" i="171"/>
  <c r="BN934" i="171"/>
  <c r="BR744" i="171"/>
  <c r="BR335" i="171"/>
  <c r="BR553" i="171"/>
  <c r="BR776" i="171"/>
  <c r="BN331" i="171"/>
  <c r="BN411" i="171"/>
  <c r="BN735" i="171"/>
  <c r="BN896" i="171"/>
  <c r="BN527" i="171"/>
  <c r="BR726" i="171"/>
  <c r="BN985" i="171"/>
  <c r="BN960" i="171"/>
  <c r="BN543" i="171"/>
  <c r="BN711" i="171"/>
  <c r="BR766" i="171"/>
  <c r="BR810" i="171"/>
  <c r="BN849" i="171"/>
  <c r="BN904" i="171"/>
  <c r="BN951" i="171"/>
  <c r="BN1013" i="171"/>
  <c r="BR790" i="171"/>
  <c r="BR854" i="171"/>
  <c r="BR316" i="171"/>
  <c r="BN369" i="171"/>
  <c r="BN827" i="171"/>
  <c r="BN680" i="171"/>
  <c r="BR870" i="171"/>
  <c r="BR566" i="171"/>
  <c r="BR716" i="171"/>
  <c r="BN918" i="171"/>
  <c r="BR955" i="171"/>
  <c r="BN412" i="171"/>
  <c r="BR748" i="171"/>
  <c r="BN669" i="171"/>
  <c r="BR780" i="171"/>
  <c r="BR556" i="171"/>
  <c r="BR772" i="171"/>
  <c r="BN733" i="171"/>
  <c r="BN807" i="171"/>
  <c r="BN373" i="171"/>
  <c r="BR720" i="171"/>
  <c r="BR770" i="171"/>
  <c r="BN813" i="171"/>
  <c r="BR224" i="171"/>
  <c r="BR260" i="171"/>
  <c r="BR300" i="171"/>
  <c r="BN253" i="171"/>
  <c r="BR867" i="171"/>
  <c r="BN143" i="171"/>
  <c r="BN648" i="171"/>
  <c r="BR684" i="171"/>
  <c r="BN348" i="171"/>
  <c r="BR605" i="171"/>
  <c r="BN922" i="171"/>
  <c r="BN227" i="171"/>
  <c r="BN105" i="171"/>
  <c r="BR597" i="171"/>
  <c r="BN169" i="171"/>
  <c r="BR629" i="171"/>
  <c r="BN305" i="171"/>
  <c r="BR535" i="171"/>
  <c r="BR633" i="171"/>
  <c r="BN994" i="171"/>
  <c r="BN950" i="171"/>
  <c r="BR977" i="171"/>
  <c r="BR406" i="171"/>
  <c r="BR882" i="171"/>
  <c r="BR52" i="171"/>
  <c r="BN226" i="171"/>
  <c r="BN276" i="171"/>
  <c r="BN308" i="171"/>
  <c r="BN645" i="171"/>
  <c r="BN352" i="171"/>
  <c r="BN639" i="171"/>
  <c r="BR60" i="171"/>
  <c r="BN589" i="171"/>
  <c r="BR36" i="171"/>
  <c r="BR188" i="171"/>
  <c r="BN621" i="171"/>
  <c r="BR68" i="171"/>
  <c r="BR104" i="171"/>
  <c r="BN252" i="171"/>
  <c r="BN653" i="171"/>
  <c r="BR148" i="171"/>
  <c r="BR172" i="171"/>
  <c r="BN382" i="171"/>
  <c r="BN661" i="171"/>
  <c r="BR178" i="171"/>
  <c r="BN240" i="171"/>
  <c r="BN603" i="171"/>
  <c r="BN688" i="171"/>
  <c r="BN457" i="171"/>
  <c r="BN138" i="171"/>
  <c r="BR409" i="171"/>
  <c r="BN779" i="171"/>
  <c r="BR123" i="171"/>
  <c r="BR511" i="171"/>
  <c r="BN650" i="171"/>
  <c r="BN786" i="171"/>
  <c r="BN908" i="171"/>
  <c r="BN1010" i="171"/>
  <c r="BN327" i="171"/>
  <c r="BR745" i="171"/>
  <c r="BR113" i="171"/>
  <c r="BR805" i="171"/>
  <c r="BN617" i="171"/>
  <c r="BR235" i="171"/>
  <c r="BR337" i="171"/>
  <c r="BN643" i="171"/>
  <c r="BN892" i="171"/>
  <c r="BN38" i="171"/>
  <c r="BR264" i="171"/>
  <c r="BR238" i="171"/>
  <c r="BN341" i="171"/>
  <c r="BN791" i="171"/>
  <c r="BR221" i="171"/>
  <c r="BR1005" i="171"/>
  <c r="BN569" i="171"/>
  <c r="BR756" i="171"/>
  <c r="BR802" i="171"/>
  <c r="BR788" i="171"/>
  <c r="BR879" i="171"/>
  <c r="BN749" i="171"/>
  <c r="BR933" i="171"/>
  <c r="BN441" i="171"/>
  <c r="BN781" i="171"/>
  <c r="BN926" i="171"/>
  <c r="BN557" i="171"/>
  <c r="BN709" i="171"/>
  <c r="BR476" i="171"/>
  <c r="BN741" i="171"/>
  <c r="BR838" i="171"/>
  <c r="BR544" i="171"/>
  <c r="BR824" i="171"/>
  <c r="BN318" i="171"/>
  <c r="BR822" i="171"/>
  <c r="BR961" i="171"/>
  <c r="BR78" i="171"/>
  <c r="BN885" i="171"/>
  <c r="BN947" i="171"/>
  <c r="BR186" i="171"/>
  <c r="BN893" i="171"/>
  <c r="BN386" i="171"/>
  <c r="BR728" i="171"/>
  <c r="BR774" i="171"/>
  <c r="BR828" i="171"/>
  <c r="BN929" i="171"/>
  <c r="BR758" i="171"/>
  <c r="BR830" i="171"/>
  <c r="BN510" i="171"/>
  <c r="BR860" i="171"/>
  <c r="BR424" i="171"/>
  <c r="BR732" i="171"/>
  <c r="BR480" i="171"/>
  <c r="BR764" i="171"/>
  <c r="BR832" i="171"/>
  <c r="BN326" i="171"/>
  <c r="BR572" i="171"/>
  <c r="BN888" i="171"/>
  <c r="BN952" i="171"/>
  <c r="BR442" i="171"/>
  <c r="BR487" i="171"/>
  <c r="BN350" i="171"/>
  <c r="BN401" i="171"/>
  <c r="BN611" i="171"/>
  <c r="BR696" i="171"/>
  <c r="BR102" i="171"/>
  <c r="BN439" i="171"/>
  <c r="BN486" i="171"/>
  <c r="BN537" i="171"/>
  <c r="BR715" i="171"/>
  <c r="BR975" i="171"/>
  <c r="BR82" i="171"/>
  <c r="BN191" i="171"/>
  <c r="BN466" i="171"/>
  <c r="BR754" i="171"/>
  <c r="BR855" i="171"/>
  <c r="BN71" i="171"/>
  <c r="BN182" i="171"/>
  <c r="BN346" i="171"/>
  <c r="BR459" i="171"/>
  <c r="BR681" i="171"/>
  <c r="BR852" i="171"/>
  <c r="BN914" i="171"/>
  <c r="BN241" i="171"/>
  <c r="BN610" i="171"/>
  <c r="BR626" i="171"/>
  <c r="BN393" i="171"/>
  <c r="BR946" i="171"/>
  <c r="BR133" i="171"/>
  <c r="BN256" i="171"/>
  <c r="BR367" i="171"/>
  <c r="BN579" i="171"/>
  <c r="BR655" i="171"/>
  <c r="BN792" i="171"/>
  <c r="BN1012" i="171"/>
  <c r="BR269" i="171"/>
  <c r="BN392" i="171"/>
  <c r="BR443" i="171"/>
  <c r="BN834" i="171"/>
  <c r="BR873" i="171"/>
  <c r="BR255" i="171"/>
  <c r="BR366" i="171"/>
  <c r="BR586" i="171"/>
  <c r="BN663" i="171"/>
  <c r="BR714" i="171"/>
  <c r="BR817" i="171"/>
  <c r="BR135" i="171"/>
  <c r="BN246" i="171"/>
  <c r="BN787" i="171"/>
  <c r="BR88" i="171"/>
  <c r="BN275" i="171"/>
  <c r="BR969" i="171"/>
  <c r="BR554" i="171"/>
  <c r="BN43" i="171"/>
  <c r="BR137" i="171"/>
  <c r="BN258" i="171"/>
  <c r="BR371" i="171"/>
  <c r="BR431" i="171"/>
  <c r="BR478" i="171"/>
  <c r="BR56" i="171"/>
  <c r="BN992" i="171"/>
  <c r="BR46" i="171"/>
  <c r="BN997" i="171"/>
  <c r="BN29" i="171"/>
  <c r="BN152" i="171"/>
  <c r="BN310" i="171"/>
  <c r="BR536" i="171"/>
  <c r="BN799" i="171"/>
  <c r="BR24" i="171"/>
  <c r="BR429" i="171"/>
  <c r="BR877" i="171"/>
  <c r="BN996" i="171"/>
  <c r="BN562" i="171"/>
  <c r="BN1007" i="171"/>
  <c r="BN278" i="171"/>
  <c r="BR158" i="171"/>
  <c r="BR384" i="171"/>
  <c r="BR435" i="171"/>
  <c r="BN843" i="171"/>
  <c r="BR962" i="171"/>
  <c r="BN1000" i="171"/>
  <c r="BR154" i="171"/>
  <c r="BR19" i="171"/>
  <c r="BR35" i="171"/>
  <c r="BN878" i="171"/>
  <c r="BR228" i="171"/>
  <c r="BR284" i="171"/>
  <c r="BN454" i="171"/>
  <c r="BN293" i="171"/>
  <c r="BN693" i="171"/>
  <c r="BN596" i="171"/>
  <c r="BN660" i="171"/>
  <c r="BR290" i="171"/>
  <c r="BN697" i="171"/>
  <c r="BN207" i="171"/>
  <c r="BR926" i="171"/>
  <c r="BN279" i="171"/>
  <c r="BN37" i="171"/>
  <c r="BR268" i="171"/>
  <c r="BR593" i="171"/>
  <c r="BR254" i="171"/>
  <c r="BN662" i="171"/>
  <c r="BN475" i="171"/>
  <c r="BN658" i="171"/>
  <c r="BN189" i="171"/>
  <c r="BR390" i="171"/>
  <c r="BR581" i="171"/>
  <c r="BN685" i="171"/>
  <c r="BN415" i="171"/>
  <c r="BR1004" i="171"/>
  <c r="BR363" i="171"/>
  <c r="BN491" i="171"/>
  <c r="BN820" i="171"/>
  <c r="BN959" i="171"/>
  <c r="BR48" i="171"/>
  <c r="BN222" i="171"/>
  <c r="BR196" i="171"/>
  <c r="BN232" i="171"/>
  <c r="BN288" i="171"/>
  <c r="BR62" i="171"/>
  <c r="BN356" i="171"/>
  <c r="BN700" i="171"/>
  <c r="BR134" i="171"/>
  <c r="BR388" i="171"/>
  <c r="BN480" i="171"/>
  <c r="BN595" i="171"/>
  <c r="BN262" i="171"/>
  <c r="BN546" i="171"/>
  <c r="BR92" i="171"/>
  <c r="BN659" i="171"/>
  <c r="BR160" i="171"/>
  <c r="BN690" i="171"/>
  <c r="BR31" i="171"/>
  <c r="BR91" i="171"/>
  <c r="BN142" i="171"/>
  <c r="BR185" i="171"/>
  <c r="BR245" i="171"/>
  <c r="BR368" i="171"/>
  <c r="BR656" i="171"/>
  <c r="BN22" i="171"/>
  <c r="BN120" i="171"/>
  <c r="BN214" i="171"/>
  <c r="BR312" i="171"/>
  <c r="BN564" i="171"/>
  <c r="BN762" i="171"/>
  <c r="BN846" i="171"/>
  <c r="BN804" i="171"/>
  <c r="BN722" i="171"/>
  <c r="BN324" i="171"/>
  <c r="BN712" i="171"/>
  <c r="BN744" i="171"/>
  <c r="BN776" i="171"/>
  <c r="BR527" i="171"/>
  <c r="BN726" i="171"/>
  <c r="BR988" i="171"/>
  <c r="BN666" i="171"/>
  <c r="BN766" i="171"/>
  <c r="BN810" i="171"/>
  <c r="BN790" i="171"/>
  <c r="BN854" i="171"/>
  <c r="BN316" i="171"/>
  <c r="BN870" i="171"/>
  <c r="BN566" i="171"/>
  <c r="BN716" i="171"/>
  <c r="BN955" i="171"/>
  <c r="BN748" i="171"/>
  <c r="BR484" i="171"/>
  <c r="BN780" i="171"/>
  <c r="BN556" i="171"/>
  <c r="BN772" i="171"/>
  <c r="BN463" i="171"/>
  <c r="BR990" i="171"/>
  <c r="BN720" i="171"/>
  <c r="BN770" i="171"/>
  <c r="BN377" i="171"/>
  <c r="BN224" i="171"/>
  <c r="BN260" i="171"/>
  <c r="BN300" i="171"/>
  <c r="BN436" i="171"/>
  <c r="BN380" i="171"/>
  <c r="BN867" i="171"/>
  <c r="BR116" i="171"/>
  <c r="BN684" i="171"/>
  <c r="BR76" i="171"/>
  <c r="BR140" i="171"/>
  <c r="BN605" i="171"/>
  <c r="BN995" i="171"/>
  <c r="BN416" i="171"/>
  <c r="BN485" i="171"/>
  <c r="BR198" i="171"/>
  <c r="BR34" i="171"/>
  <c r="BN597" i="171"/>
  <c r="BR100" i="171"/>
  <c r="BN629" i="171"/>
  <c r="BR132" i="171"/>
  <c r="BR168" i="171"/>
  <c r="BN633" i="171"/>
  <c r="BR334" i="171"/>
  <c r="BN385" i="171"/>
  <c r="BR560" i="171"/>
  <c r="BR730" i="171"/>
  <c r="BN775" i="171"/>
  <c r="BN819" i="171"/>
  <c r="BN977" i="171"/>
  <c r="BR342" i="171"/>
  <c r="BN406" i="171"/>
  <c r="BR814" i="171"/>
  <c r="BR948" i="171"/>
  <c r="BN52" i="171"/>
  <c r="BR524" i="171"/>
  <c r="BR257" i="171"/>
  <c r="BR151" i="171"/>
  <c r="BR652" i="171"/>
  <c r="BR99" i="171"/>
  <c r="BR163" i="171"/>
  <c r="BR352" i="171"/>
  <c r="BN60" i="171"/>
  <c r="BR271" i="171"/>
  <c r="BN505" i="171"/>
  <c r="BR267" i="171"/>
  <c r="BN36" i="171"/>
  <c r="BN188" i="171"/>
  <c r="BN68" i="171"/>
  <c r="BN104" i="171"/>
  <c r="BN471" i="171"/>
  <c r="BN148" i="171"/>
  <c r="BN172" i="171"/>
  <c r="BN539" i="171"/>
  <c r="BR871" i="171"/>
  <c r="BR57" i="171"/>
  <c r="BR117" i="171"/>
  <c r="BN178" i="171"/>
  <c r="BR287" i="171"/>
  <c r="BN347" i="171"/>
  <c r="BN449" i="171"/>
  <c r="BR638" i="171"/>
  <c r="BR247" i="171"/>
  <c r="BN409" i="171"/>
  <c r="BR683" i="171"/>
  <c r="BR907" i="171"/>
  <c r="BR1011" i="171"/>
  <c r="BN123" i="171"/>
  <c r="BR217" i="171"/>
  <c r="BR400" i="171"/>
  <c r="BR451" i="171"/>
  <c r="BR97" i="171"/>
  <c r="BR218" i="171"/>
  <c r="BR391" i="171"/>
  <c r="BN745" i="171"/>
  <c r="BR880" i="171"/>
  <c r="BN113" i="171"/>
  <c r="BN805" i="171"/>
  <c r="BR932" i="171"/>
  <c r="BR128" i="171"/>
  <c r="BN235" i="171"/>
  <c r="BR512" i="171"/>
  <c r="BR778" i="171"/>
  <c r="BR892" i="171"/>
  <c r="BR984" i="171"/>
  <c r="BR141" i="171"/>
  <c r="BN264" i="171"/>
  <c r="BN473" i="171"/>
  <c r="BR525" i="171"/>
  <c r="BR800" i="171"/>
  <c r="BR127" i="171"/>
  <c r="BN238" i="171"/>
  <c r="BR341" i="171"/>
  <c r="BN402" i="171"/>
  <c r="BR464" i="171"/>
  <c r="BR651" i="171"/>
  <c r="BR915" i="171"/>
  <c r="BR118" i="171"/>
  <c r="BN221" i="171"/>
  <c r="BN502" i="171"/>
  <c r="BR649" i="171"/>
  <c r="BR755" i="171"/>
  <c r="BN1005" i="171"/>
  <c r="BR147" i="171"/>
  <c r="BR841" i="171"/>
  <c r="BN552" i="171"/>
  <c r="BN442" i="171"/>
  <c r="BR239" i="171"/>
  <c r="BR350" i="171"/>
  <c r="BR578" i="171"/>
  <c r="BR783" i="171"/>
  <c r="BN899" i="171"/>
  <c r="BR51" i="171"/>
  <c r="BR266" i="171"/>
  <c r="BR439" i="171"/>
  <c r="BR809" i="171"/>
  <c r="BN911" i="171"/>
  <c r="BN21" i="171"/>
  <c r="BR144" i="171"/>
  <c r="BN251" i="171"/>
  <c r="BR405" i="171"/>
  <c r="BR528" i="171"/>
  <c r="BN576" i="171"/>
  <c r="BR654" i="171"/>
  <c r="BN704" i="171"/>
  <c r="BR808" i="171"/>
  <c r="BN917" i="171"/>
  <c r="BR225" i="171"/>
  <c r="BR408" i="171"/>
  <c r="BN1008" i="171"/>
  <c r="BR170" i="171"/>
  <c r="BR585" i="171"/>
  <c r="BN913" i="171"/>
  <c r="BR393" i="171"/>
  <c r="BN811" i="171"/>
  <c r="BN946" i="171"/>
  <c r="BN73" i="171"/>
  <c r="BN194" i="171"/>
  <c r="BN367" i="171"/>
  <c r="BN901" i="171"/>
  <c r="BR963" i="171"/>
  <c r="BN209" i="171"/>
  <c r="BR737" i="171"/>
  <c r="BR622" i="171"/>
  <c r="BR195" i="171"/>
  <c r="BN523" i="171"/>
  <c r="BN859" i="171"/>
  <c r="BR916" i="171"/>
  <c r="BN978" i="171"/>
  <c r="BN875" i="171"/>
  <c r="BN594" i="171"/>
  <c r="BR197" i="171"/>
  <c r="BN371" i="171"/>
  <c r="BN478" i="171"/>
  <c r="BN529" i="171"/>
  <c r="BN623" i="171"/>
  <c r="BR751" i="171"/>
  <c r="BN856" i="171"/>
  <c r="BR965" i="171"/>
  <c r="BR230" i="171"/>
  <c r="BR641" i="171"/>
  <c r="BR747" i="171"/>
  <c r="BN383" i="171"/>
  <c r="BN430" i="171"/>
  <c r="BN533" i="171"/>
  <c r="BR768" i="171"/>
  <c r="BN936" i="171"/>
  <c r="BR199" i="171"/>
  <c r="BR361" i="171"/>
  <c r="BN536" i="171"/>
  <c r="BR106" i="171"/>
  <c r="BR298" i="171"/>
  <c r="BR689" i="171"/>
  <c r="BN877" i="171"/>
  <c r="BR883" i="171"/>
  <c r="BR940" i="171"/>
  <c r="BN1002" i="171"/>
  <c r="BN184" i="171"/>
  <c r="BN378" i="171"/>
  <c r="BN831" i="171"/>
  <c r="BR912" i="171"/>
  <c r="BR107" i="171"/>
  <c r="BR542" i="171"/>
  <c r="BN632" i="171"/>
  <c r="BR674" i="171"/>
  <c r="BN760" i="171"/>
  <c r="BN920" i="171"/>
  <c r="BR243" i="171"/>
  <c r="BN458" i="171"/>
  <c r="BR1001" i="171"/>
  <c r="BR213" i="171"/>
  <c r="BN336" i="171"/>
  <c r="BN387" i="171"/>
  <c r="BR447" i="171"/>
  <c r="BR93" i="171"/>
  <c r="BR216" i="171"/>
  <c r="BR323" i="171"/>
  <c r="BN723" i="171"/>
  <c r="BN109" i="171"/>
  <c r="BR301" i="171"/>
  <c r="BR1003" i="171"/>
  <c r="BR299" i="171"/>
  <c r="BN696" i="171"/>
  <c r="BR742" i="171"/>
  <c r="BR837" i="171"/>
  <c r="BN993" i="171"/>
  <c r="BN102" i="171"/>
  <c r="BR328" i="171"/>
  <c r="BN715" i="171"/>
  <c r="BN82" i="171"/>
  <c r="BN754" i="171"/>
  <c r="BN855" i="171"/>
  <c r="BN852" i="171"/>
  <c r="BR953" i="171"/>
  <c r="BR868" i="171"/>
  <c r="BN626" i="171"/>
  <c r="BR913" i="171"/>
  <c r="BR40" i="171"/>
  <c r="BR248" i="171"/>
  <c r="BN133" i="171"/>
  <c r="BN414" i="171"/>
  <c r="BR517" i="171"/>
  <c r="BN655" i="171"/>
  <c r="BR706" i="171"/>
  <c r="BR166" i="171"/>
  <c r="BN269" i="171"/>
  <c r="BN873" i="171"/>
  <c r="BR25" i="171"/>
  <c r="BR146" i="171"/>
  <c r="BN255" i="171"/>
  <c r="BN586" i="171"/>
  <c r="BN714" i="171"/>
  <c r="BN817" i="171"/>
  <c r="BR872" i="171"/>
  <c r="BR919" i="171"/>
  <c r="BR26" i="171"/>
  <c r="BN135" i="171"/>
  <c r="BN410" i="171"/>
  <c r="BR472" i="171"/>
  <c r="BN88" i="171"/>
  <c r="BN969" i="171"/>
  <c r="BN137" i="171"/>
  <c r="BR529" i="171"/>
  <c r="BR582" i="171"/>
  <c r="BR710" i="171"/>
  <c r="BR801" i="171"/>
  <c r="BN903" i="171"/>
  <c r="BN56" i="171"/>
  <c r="BN273" i="171"/>
  <c r="BR394" i="171"/>
  <c r="BR456" i="171"/>
  <c r="BR937" i="171"/>
  <c r="BR272" i="171"/>
  <c r="BR587" i="171"/>
  <c r="BN718" i="171"/>
  <c r="BR842" i="171"/>
  <c r="BR259" i="171"/>
  <c r="BR923" i="171"/>
  <c r="BN24" i="171"/>
  <c r="BN675" i="171"/>
  <c r="BN818" i="171"/>
  <c r="BN976" i="171"/>
  <c r="BN47" i="171"/>
  <c r="BN384" i="171"/>
  <c r="BN542" i="171"/>
  <c r="BN591" i="171"/>
  <c r="BR719" i="171"/>
  <c r="BN826" i="171"/>
  <c r="BR865" i="171"/>
  <c r="BN183" i="171"/>
  <c r="BN673" i="171"/>
  <c r="BN962" i="171"/>
  <c r="BN153" i="171"/>
  <c r="BR545" i="171"/>
  <c r="BR590" i="171"/>
  <c r="BN682" i="171"/>
  <c r="BN727" i="171"/>
  <c r="BR945" i="171"/>
  <c r="BN33" i="171"/>
  <c r="BN154" i="171"/>
  <c r="BN323" i="171"/>
  <c r="BN374" i="171"/>
  <c r="BR538" i="171"/>
  <c r="BR816" i="171"/>
  <c r="BN863" i="171"/>
  <c r="BN925" i="171"/>
  <c r="BN211" i="171"/>
  <c r="BR905" i="171"/>
  <c r="BN20" i="171"/>
  <c r="BN35" i="171"/>
  <c r="BR180" i="171"/>
  <c r="BN228" i="171"/>
  <c r="BN284" i="171"/>
  <c r="BN290" i="171"/>
  <c r="BR126" i="171"/>
  <c r="BN268" i="171"/>
  <c r="BN476" i="171"/>
  <c r="BN509" i="171"/>
  <c r="BN593" i="171"/>
  <c r="BR44" i="171"/>
  <c r="BN254" i="171"/>
  <c r="BR403" i="171"/>
  <c r="BR84" i="171"/>
  <c r="BR108" i="171"/>
  <c r="BR156" i="171"/>
  <c r="BN390" i="171"/>
  <c r="BN581" i="171"/>
  <c r="BR513" i="171"/>
  <c r="BR571" i="171"/>
  <c r="BR743" i="171"/>
  <c r="BR803" i="171"/>
  <c r="BR823" i="171"/>
  <c r="BN1004" i="171"/>
  <c r="BR707" i="171"/>
  <c r="BN48" i="171"/>
  <c r="BR111" i="171"/>
  <c r="BR171" i="171"/>
  <c r="BR265" i="171"/>
  <c r="BR325" i="171"/>
  <c r="BN499" i="171"/>
  <c r="BR600" i="171"/>
  <c r="BR642" i="171"/>
  <c r="BR372" i="171"/>
  <c r="BN196" i="171"/>
  <c r="BR297" i="171"/>
  <c r="BR79" i="171"/>
  <c r="BR628" i="171"/>
  <c r="BR668" i="171"/>
  <c r="BR317" i="171"/>
  <c r="BN62" i="171"/>
  <c r="BR215" i="171"/>
  <c r="BN497" i="171"/>
  <c r="BN134" i="171"/>
  <c r="BN388" i="171"/>
  <c r="BR41" i="171"/>
  <c r="BR291" i="171"/>
  <c r="BR61" i="171"/>
  <c r="BN407" i="171"/>
  <c r="BN92" i="171"/>
  <c r="BR125" i="171"/>
  <c r="BN160" i="171"/>
  <c r="BR193" i="171"/>
  <c r="BN460" i="171"/>
  <c r="BR604" i="171"/>
  <c r="BN31" i="171"/>
  <c r="BN91" i="171"/>
  <c r="BN185" i="171"/>
  <c r="BN245" i="171"/>
  <c r="BR306" i="171"/>
  <c r="BN368" i="171"/>
  <c r="BN479" i="171"/>
  <c r="BR526" i="171"/>
  <c r="BR615" i="171"/>
  <c r="BN656" i="171"/>
  <c r="BN312" i="171"/>
  <c r="BR376" i="171"/>
  <c r="BR440" i="171"/>
  <c r="BR999" i="171"/>
  <c r="BR676" i="171"/>
  <c r="BR974" i="171"/>
  <c r="BR357" i="171"/>
  <c r="BR866" i="171"/>
  <c r="BN508" i="171"/>
  <c r="BR910" i="171"/>
  <c r="BR404" i="171"/>
  <c r="BR428" i="171"/>
  <c r="BR482" i="171"/>
  <c r="BR735" i="171"/>
  <c r="BN396" i="171"/>
  <c r="BR896" i="171"/>
  <c r="BN988" i="171"/>
  <c r="BR985" i="171"/>
  <c r="BR960" i="171"/>
  <c r="BR483" i="171"/>
  <c r="BR543" i="171"/>
  <c r="BR711" i="171"/>
  <c r="BR849" i="171"/>
  <c r="BR904" i="171"/>
  <c r="BR1013" i="171"/>
  <c r="BR886" i="171"/>
  <c r="BR827" i="171"/>
  <c r="BR680" i="171"/>
  <c r="BR444" i="171"/>
  <c r="BN364" i="171"/>
  <c r="BR412" i="171"/>
  <c r="BR445" i="171"/>
  <c r="BR343" i="171"/>
  <c r="BR555" i="171"/>
  <c r="BN516" i="171"/>
  <c r="BR902" i="171"/>
  <c r="BR733" i="171"/>
  <c r="BR807" i="171"/>
  <c r="BN990" i="171"/>
  <c r="BN434" i="171"/>
  <c r="BR547" i="171"/>
  <c r="BR670" i="171"/>
  <c r="BR813" i="171"/>
  <c r="BR500" i="171"/>
  <c r="BR253" i="171"/>
  <c r="BN116" i="171"/>
  <c r="BR143" i="171"/>
  <c r="BR648" i="171"/>
  <c r="BN76" i="171"/>
  <c r="BN140" i="171"/>
  <c r="BR227" i="171"/>
  <c r="BN198" i="171"/>
  <c r="BN452" i="171"/>
  <c r="BR488" i="171"/>
  <c r="BN34" i="171"/>
  <c r="BR105" i="171"/>
  <c r="BN355" i="171"/>
  <c r="BN532" i="171"/>
  <c r="BN100" i="171"/>
  <c r="BR169" i="171"/>
  <c r="BN132" i="171"/>
  <c r="BN168" i="171"/>
  <c r="BR305" i="171"/>
  <c r="BN535" i="171"/>
  <c r="BR950" i="171"/>
  <c r="BN498" i="171"/>
  <c r="BN560" i="171"/>
  <c r="BR679" i="171"/>
  <c r="BN730" i="171"/>
  <c r="BN876" i="171"/>
  <c r="BN470" i="171"/>
  <c r="BR534" i="171"/>
  <c r="BN814" i="171"/>
  <c r="BR433" i="171"/>
  <c r="BR942" i="171"/>
  <c r="BR226" i="171"/>
  <c r="BR276" i="171"/>
  <c r="BR308" i="171"/>
  <c r="BN257" i="171"/>
  <c r="BR665" i="171"/>
  <c r="BN151" i="171"/>
  <c r="BN652" i="171"/>
  <c r="BN99" i="171"/>
  <c r="BR645" i="171"/>
  <c r="BN163" i="171"/>
  <c r="BR421" i="171"/>
  <c r="BR639" i="171"/>
  <c r="BR924" i="171"/>
  <c r="BN271" i="171"/>
  <c r="BN267" i="171"/>
  <c r="BN468" i="171"/>
  <c r="BN492" i="171"/>
  <c r="BR589" i="171"/>
  <c r="BR621" i="171"/>
  <c r="BR252" i="171"/>
  <c r="BR653" i="171"/>
  <c r="BR539" i="171"/>
  <c r="BR661" i="171"/>
  <c r="BN871" i="171"/>
  <c r="BN998" i="171"/>
  <c r="BN57" i="171"/>
  <c r="BN117" i="171"/>
  <c r="BR240" i="171"/>
  <c r="BN287" i="171"/>
  <c r="BR398" i="171"/>
  <c r="BR603" i="171"/>
  <c r="BR688" i="171"/>
  <c r="BR138" i="171"/>
  <c r="BN247" i="171"/>
  <c r="BN461" i="171"/>
  <c r="BN683" i="171"/>
  <c r="BR779" i="171"/>
  <c r="BN907" i="171"/>
  <c r="BN1011" i="171"/>
  <c r="BN217" i="171"/>
  <c r="BN400" i="171"/>
  <c r="BN511" i="171"/>
  <c r="BR650" i="171"/>
  <c r="BR786" i="171"/>
  <c r="BR908" i="171"/>
  <c r="BR1010" i="171"/>
  <c r="BN97" i="171"/>
  <c r="BN218" i="171"/>
  <c r="BR489" i="171"/>
  <c r="BN880" i="171"/>
  <c r="BN927" i="171"/>
  <c r="BR991" i="171"/>
  <c r="BR617" i="171"/>
  <c r="BN128" i="171"/>
  <c r="BN337" i="171"/>
  <c r="BR389" i="171"/>
  <c r="BR643" i="171"/>
  <c r="BN778" i="171"/>
  <c r="BN984" i="171"/>
  <c r="BR38" i="171"/>
  <c r="BN141" i="171"/>
  <c r="BN311" i="171"/>
  <c r="BN375" i="171"/>
  <c r="BR422" i="171"/>
  <c r="BN800" i="171"/>
  <c r="BN127" i="171"/>
  <c r="BN651" i="171"/>
  <c r="BR791" i="171"/>
  <c r="BN915" i="171"/>
  <c r="BN118" i="171"/>
  <c r="BN395" i="171"/>
  <c r="BN455" i="171"/>
  <c r="BN649" i="171"/>
  <c r="BN755" i="171"/>
  <c r="BN147" i="171"/>
  <c r="BN841" i="171"/>
  <c r="BR569" i="171"/>
  <c r="BR359" i="171"/>
  <c r="BN487" i="171"/>
  <c r="BR130" i="171"/>
  <c r="BN239" i="171"/>
  <c r="BN578" i="171"/>
  <c r="BR646" i="171"/>
  <c r="BN783" i="171"/>
  <c r="BN51" i="171"/>
  <c r="BR145" i="171"/>
  <c r="BN266" i="171"/>
  <c r="BR537" i="171"/>
  <c r="BN809" i="171"/>
  <c r="BR864" i="171"/>
  <c r="BN144" i="171"/>
  <c r="BN808" i="171"/>
  <c r="BR917" i="171"/>
  <c r="BN225" i="171"/>
  <c r="BR777" i="171"/>
  <c r="BN953" i="171"/>
  <c r="BN170" i="171"/>
  <c r="BN585" i="171"/>
  <c r="BR874" i="171"/>
  <c r="BR86" i="171"/>
  <c r="BN329" i="171"/>
  <c r="BN521" i="171"/>
  <c r="BR303" i="171"/>
  <c r="BR614" i="171"/>
  <c r="BR746" i="171"/>
  <c r="BR839" i="171"/>
  <c r="BN330" i="171"/>
  <c r="BR503" i="171"/>
  <c r="BN928" i="171"/>
  <c r="BR530" i="171"/>
  <c r="BN919" i="171"/>
  <c r="BR983" i="171"/>
  <c r="BR72" i="171"/>
  <c r="BN195" i="171"/>
  <c r="BR289" i="171"/>
  <c r="BN472" i="171"/>
  <c r="BR523" i="171"/>
  <c r="BR173" i="171"/>
  <c r="BR426" i="171"/>
  <c r="BR94" i="171"/>
  <c r="BN197" i="171"/>
  <c r="BR320" i="171"/>
  <c r="BN751" i="171"/>
  <c r="BN965" i="171"/>
  <c r="BN230" i="171"/>
  <c r="BR333" i="171"/>
  <c r="BN456" i="171"/>
  <c r="BN641" i="171"/>
  <c r="BN747" i="171"/>
  <c r="BR898" i="171"/>
  <c r="BR89" i="171"/>
  <c r="BR210" i="171"/>
  <c r="BR481" i="171"/>
  <c r="BR631" i="171"/>
  <c r="BR672" i="171"/>
  <c r="BN768" i="171"/>
  <c r="BR881" i="171"/>
  <c r="BR997" i="171"/>
  <c r="BR90" i="171"/>
  <c r="BN199" i="171"/>
  <c r="BR713" i="171"/>
  <c r="BN923" i="171"/>
  <c r="BN106" i="171"/>
  <c r="BN298" i="171"/>
  <c r="BR785" i="171"/>
  <c r="BR996" i="171"/>
  <c r="BN551" i="171"/>
  <c r="BN883" i="171"/>
  <c r="BN912" i="171"/>
  <c r="BN107" i="171"/>
  <c r="BN435" i="171"/>
  <c r="BN674" i="171"/>
  <c r="BR136" i="171"/>
  <c r="BN345" i="171"/>
  <c r="BR397" i="171"/>
  <c r="BR520" i="171"/>
  <c r="BN213" i="171"/>
  <c r="BN545" i="171"/>
  <c r="BR906" i="171"/>
  <c r="BN93" i="171"/>
  <c r="BN216" i="171"/>
  <c r="BN425" i="171"/>
  <c r="BN538" i="171"/>
  <c r="BR987" i="171"/>
  <c r="BN301" i="171"/>
  <c r="BR699" i="171"/>
  <c r="BN905" i="171"/>
  <c r="BN1003" i="171"/>
  <c r="BR584" i="171"/>
  <c r="BN957" i="171"/>
  <c r="BR69" i="171"/>
  <c r="BR192" i="171"/>
  <c r="BN299" i="171"/>
  <c r="BN453" i="171"/>
  <c r="BR611" i="171"/>
  <c r="BN742" i="171"/>
  <c r="BN837" i="171"/>
  <c r="BR956" i="171"/>
  <c r="BR205" i="171"/>
  <c r="BR21" i="171"/>
  <c r="BR191" i="171"/>
  <c r="BN302" i="171"/>
  <c r="BN619" i="171"/>
  <c r="BN979" i="171"/>
  <c r="BR71" i="171"/>
  <c r="BR182" i="171"/>
  <c r="BN285" i="171"/>
  <c r="BN83" i="171"/>
  <c r="BR241" i="171"/>
  <c r="BR365" i="171"/>
  <c r="BN657" i="171"/>
  <c r="BN753" i="171"/>
  <c r="BN941" i="171"/>
  <c r="BR610" i="171"/>
  <c r="BN874" i="171"/>
  <c r="BN40" i="171"/>
  <c r="BN248" i="171"/>
  <c r="BN30" i="171"/>
  <c r="BR256" i="171"/>
  <c r="BN465" i="171"/>
  <c r="BR579" i="171"/>
  <c r="BN706" i="171"/>
  <c r="BR792" i="171"/>
  <c r="BR1012" i="171"/>
  <c r="BN55" i="171"/>
  <c r="BN166" i="171"/>
  <c r="BR392" i="171"/>
  <c r="BR834" i="171"/>
  <c r="BN25" i="171"/>
  <c r="BN146" i="171"/>
  <c r="BN315" i="171"/>
  <c r="BR417" i="171"/>
  <c r="BN469" i="171"/>
  <c r="BN530" i="171"/>
  <c r="BR663" i="171"/>
  <c r="BN872" i="171"/>
  <c r="BN26" i="171"/>
  <c r="BR246" i="171"/>
  <c r="BN691" i="171"/>
  <c r="BR787" i="171"/>
  <c r="BN1009" i="171"/>
  <c r="BR275" i="171"/>
  <c r="BN667" i="171"/>
  <c r="BN763" i="171"/>
  <c r="BN627" i="171"/>
  <c r="BR43" i="171"/>
  <c r="BR258" i="171"/>
  <c r="BN431" i="171"/>
  <c r="BN582" i="171"/>
  <c r="BR664" i="171"/>
  <c r="BN710" i="171"/>
  <c r="BN801" i="171"/>
  <c r="BR1014" i="171"/>
  <c r="BR179" i="171"/>
  <c r="BN394" i="171"/>
  <c r="BN507" i="171"/>
  <c r="BR836" i="171"/>
  <c r="BN898" i="171"/>
  <c r="BR149" i="171"/>
  <c r="BN272" i="171"/>
  <c r="BR533" i="171"/>
  <c r="BN587" i="171"/>
  <c r="BN842" i="171"/>
  <c r="BN881" i="171"/>
  <c r="BR29" i="171"/>
  <c r="BR152" i="171"/>
  <c r="BN259" i="171"/>
  <c r="BR310" i="171"/>
  <c r="BN361" i="171"/>
  <c r="BR413" i="171"/>
  <c r="BR474" i="171"/>
  <c r="BR799" i="171"/>
  <c r="BR177" i="171"/>
  <c r="BN577" i="171"/>
  <c r="BR562" i="171"/>
  <c r="BR1007" i="171"/>
  <c r="BR821" i="171"/>
  <c r="BR278" i="171"/>
  <c r="BN314" i="171"/>
  <c r="BN423" i="171"/>
  <c r="BR506" i="171"/>
  <c r="BN884" i="171"/>
  <c r="BR261" i="171"/>
  <c r="BR322" i="171"/>
  <c r="BN719" i="171"/>
  <c r="BN865" i="171"/>
  <c r="BR920" i="171"/>
  <c r="BN74" i="171"/>
  <c r="BR294" i="171"/>
  <c r="BR345" i="171"/>
  <c r="BN520" i="171"/>
  <c r="BR843" i="171"/>
  <c r="BN1001" i="171"/>
  <c r="BR59" i="171"/>
  <c r="BR274" i="171"/>
  <c r="BN447" i="171"/>
  <c r="BR494" i="171"/>
  <c r="BN590" i="171"/>
  <c r="BR844" i="171"/>
  <c r="BN906" i="171"/>
  <c r="BR263" i="171"/>
  <c r="BN477" i="171"/>
  <c r="BN816" i="171"/>
  <c r="BR925" i="171"/>
  <c r="BN42" i="171"/>
  <c r="BN561" i="171"/>
  <c r="BN618" i="171"/>
  <c r="BN19" i="171"/>
  <c r="BJ18" i="171"/>
  <c r="BR18" i="171"/>
  <c r="BN18" i="171"/>
  <c r="BO17" i="171"/>
  <c r="A39" i="185" l="1"/>
  <c r="W36" i="185"/>
  <c r="A38" i="185"/>
  <c r="W35" i="185"/>
  <c r="A37" i="185"/>
  <c r="E21" i="171"/>
  <c r="T15" i="185"/>
  <c r="B15" i="188"/>
  <c r="B16" i="188" s="1"/>
  <c r="B17" i="188" s="1"/>
  <c r="B18" i="188" s="1"/>
  <c r="B19" i="188" s="1"/>
  <c r="B20" i="188" s="1"/>
  <c r="B21" i="188" s="1"/>
  <c r="B22" i="188" s="1"/>
  <c r="B23" i="188" s="1"/>
  <c r="B24" i="188" s="1"/>
  <c r="L25" i="188"/>
  <c r="Q25" i="188"/>
  <c r="I25" i="188"/>
  <c r="F26" i="188"/>
  <c r="Q26" i="188" s="1"/>
  <c r="A26" i="188"/>
  <c r="O25" i="188"/>
  <c r="E27" i="188"/>
  <c r="D27" i="188" s="1"/>
  <c r="H25" i="188"/>
  <c r="C25" i="188" s="1"/>
  <c r="BR17" i="171"/>
  <c r="DR17" i="171"/>
  <c r="J14" i="185" s="1"/>
  <c r="DQ17" i="171"/>
  <c r="J13" i="185" s="1"/>
  <c r="A40" i="185" l="1"/>
  <c r="A41" i="185"/>
  <c r="W38" i="185"/>
  <c r="A42" i="185"/>
  <c r="W39" i="185"/>
  <c r="E22" i="171"/>
  <c r="B25" i="188"/>
  <c r="J26" i="188"/>
  <c r="I26" i="188"/>
  <c r="L26" i="188"/>
  <c r="F27" i="188"/>
  <c r="J27" i="188" s="1"/>
  <c r="A27" i="188"/>
  <c r="O26" i="188"/>
  <c r="E28" i="188"/>
  <c r="D28" i="188" s="1"/>
  <c r="H26" i="188"/>
  <c r="C26" i="188" s="1"/>
  <c r="F1016" i="171"/>
  <c r="D1016" i="171"/>
  <c r="C1016" i="171"/>
  <c r="A1016" i="171"/>
  <c r="F1015" i="171"/>
  <c r="D1015" i="171"/>
  <c r="C1015" i="171"/>
  <c r="A1015" i="171"/>
  <c r="F1014" i="171"/>
  <c r="D1014" i="171"/>
  <c r="C1014" i="171"/>
  <c r="A1014" i="171"/>
  <c r="F1013" i="171"/>
  <c r="D1013" i="171"/>
  <c r="C1013" i="171"/>
  <c r="A1013" i="171"/>
  <c r="F1012" i="171"/>
  <c r="D1012" i="171"/>
  <c r="C1012" i="171"/>
  <c r="A1012" i="171"/>
  <c r="F1011" i="171"/>
  <c r="D1011" i="171"/>
  <c r="C1011" i="171"/>
  <c r="A1011" i="171"/>
  <c r="F1010" i="171"/>
  <c r="D1010" i="171"/>
  <c r="C1010" i="171"/>
  <c r="A1010" i="171"/>
  <c r="F1009" i="171"/>
  <c r="D1009" i="171"/>
  <c r="C1009" i="171"/>
  <c r="A1009" i="171"/>
  <c r="F1008" i="171"/>
  <c r="D1008" i="171"/>
  <c r="C1008" i="171"/>
  <c r="A1008" i="171"/>
  <c r="F1007" i="171"/>
  <c r="D1007" i="171"/>
  <c r="C1007" i="171"/>
  <c r="A1007" i="171"/>
  <c r="F1006" i="171"/>
  <c r="D1006" i="171"/>
  <c r="C1006" i="171"/>
  <c r="A1006" i="171"/>
  <c r="F1005" i="171"/>
  <c r="D1005" i="171"/>
  <c r="C1005" i="171"/>
  <c r="A1005" i="171"/>
  <c r="F1004" i="171"/>
  <c r="D1004" i="171"/>
  <c r="C1004" i="171"/>
  <c r="A1004" i="171"/>
  <c r="F1003" i="171"/>
  <c r="D1003" i="171"/>
  <c r="C1003" i="171"/>
  <c r="A1003" i="171"/>
  <c r="F1002" i="171"/>
  <c r="D1002" i="171"/>
  <c r="C1002" i="171"/>
  <c r="A1002" i="171"/>
  <c r="F1001" i="171"/>
  <c r="D1001" i="171"/>
  <c r="C1001" i="171"/>
  <c r="A1001" i="171"/>
  <c r="F1000" i="171"/>
  <c r="D1000" i="171"/>
  <c r="C1000" i="171"/>
  <c r="A1000" i="171"/>
  <c r="F999" i="171"/>
  <c r="D999" i="171"/>
  <c r="C999" i="171"/>
  <c r="A999" i="171"/>
  <c r="F998" i="171"/>
  <c r="D998" i="171"/>
  <c r="C998" i="171"/>
  <c r="A998" i="171"/>
  <c r="F997" i="171"/>
  <c r="D997" i="171"/>
  <c r="C997" i="171"/>
  <c r="A997" i="171"/>
  <c r="F996" i="171"/>
  <c r="D996" i="171"/>
  <c r="C996" i="171"/>
  <c r="A996" i="171"/>
  <c r="F995" i="171"/>
  <c r="D995" i="171"/>
  <c r="C995" i="171"/>
  <c r="A995" i="171"/>
  <c r="F994" i="171"/>
  <c r="D994" i="171"/>
  <c r="C994" i="171"/>
  <c r="A994" i="171"/>
  <c r="F993" i="171"/>
  <c r="D993" i="171"/>
  <c r="C993" i="171"/>
  <c r="A993" i="171"/>
  <c r="F992" i="171"/>
  <c r="D992" i="171"/>
  <c r="C992" i="171"/>
  <c r="A992" i="171"/>
  <c r="F991" i="171"/>
  <c r="D991" i="171"/>
  <c r="C991" i="171"/>
  <c r="A991" i="171"/>
  <c r="F990" i="171"/>
  <c r="D990" i="171"/>
  <c r="C990" i="171"/>
  <c r="A990" i="171"/>
  <c r="F989" i="171"/>
  <c r="D989" i="171"/>
  <c r="C989" i="171"/>
  <c r="A989" i="171"/>
  <c r="F988" i="171"/>
  <c r="D988" i="171"/>
  <c r="C988" i="171"/>
  <c r="A988" i="171"/>
  <c r="F987" i="171"/>
  <c r="D987" i="171"/>
  <c r="C987" i="171"/>
  <c r="A987" i="171"/>
  <c r="F986" i="171"/>
  <c r="D986" i="171"/>
  <c r="C986" i="171"/>
  <c r="A986" i="171"/>
  <c r="F985" i="171"/>
  <c r="D985" i="171"/>
  <c r="C985" i="171"/>
  <c r="A985" i="171"/>
  <c r="F984" i="171"/>
  <c r="D984" i="171"/>
  <c r="C984" i="171"/>
  <c r="A984" i="171"/>
  <c r="F983" i="171"/>
  <c r="D983" i="171"/>
  <c r="C983" i="171"/>
  <c r="A983" i="171"/>
  <c r="F982" i="171"/>
  <c r="D982" i="171"/>
  <c r="C982" i="171"/>
  <c r="A982" i="171"/>
  <c r="F981" i="171"/>
  <c r="D981" i="171"/>
  <c r="C981" i="171"/>
  <c r="A981" i="171"/>
  <c r="F980" i="171"/>
  <c r="D980" i="171"/>
  <c r="C980" i="171"/>
  <c r="A980" i="171"/>
  <c r="F979" i="171"/>
  <c r="D979" i="171"/>
  <c r="C979" i="171"/>
  <c r="A979" i="171"/>
  <c r="F978" i="171"/>
  <c r="D978" i="171"/>
  <c r="C978" i="171"/>
  <c r="A978" i="171"/>
  <c r="F977" i="171"/>
  <c r="D977" i="171"/>
  <c r="C977" i="171"/>
  <c r="A977" i="171"/>
  <c r="F976" i="171"/>
  <c r="D976" i="171"/>
  <c r="C976" i="171"/>
  <c r="A976" i="171"/>
  <c r="F975" i="171"/>
  <c r="D975" i="171"/>
  <c r="C975" i="171"/>
  <c r="A975" i="171"/>
  <c r="F974" i="171"/>
  <c r="D974" i="171"/>
  <c r="C974" i="171"/>
  <c r="A974" i="171"/>
  <c r="F973" i="171"/>
  <c r="D973" i="171"/>
  <c r="C973" i="171"/>
  <c r="A973" i="171"/>
  <c r="F972" i="171"/>
  <c r="D972" i="171"/>
  <c r="C972" i="171"/>
  <c r="A972" i="171"/>
  <c r="F971" i="171"/>
  <c r="D971" i="171"/>
  <c r="C971" i="171"/>
  <c r="A971" i="171"/>
  <c r="F970" i="171"/>
  <c r="D970" i="171"/>
  <c r="C970" i="171"/>
  <c r="A970" i="171"/>
  <c r="F969" i="171"/>
  <c r="D969" i="171"/>
  <c r="C969" i="171"/>
  <c r="A969" i="171"/>
  <c r="F968" i="171"/>
  <c r="D968" i="171"/>
  <c r="C968" i="171"/>
  <c r="A968" i="171"/>
  <c r="F967" i="171"/>
  <c r="D967" i="171"/>
  <c r="C967" i="171"/>
  <c r="A967" i="171"/>
  <c r="F966" i="171"/>
  <c r="D966" i="171"/>
  <c r="C966" i="171"/>
  <c r="A966" i="171"/>
  <c r="F965" i="171"/>
  <c r="D965" i="171"/>
  <c r="C965" i="171"/>
  <c r="A965" i="171"/>
  <c r="F964" i="171"/>
  <c r="D964" i="171"/>
  <c r="C964" i="171"/>
  <c r="A964" i="171"/>
  <c r="F963" i="171"/>
  <c r="D963" i="171"/>
  <c r="C963" i="171"/>
  <c r="A963" i="171"/>
  <c r="F962" i="171"/>
  <c r="D962" i="171"/>
  <c r="C962" i="171"/>
  <c r="A962" i="171"/>
  <c r="F961" i="171"/>
  <c r="D961" i="171"/>
  <c r="C961" i="171"/>
  <c r="A961" i="171"/>
  <c r="F960" i="171"/>
  <c r="D960" i="171"/>
  <c r="C960" i="171"/>
  <c r="A960" i="171"/>
  <c r="F959" i="171"/>
  <c r="D959" i="171"/>
  <c r="C959" i="171"/>
  <c r="A959" i="171"/>
  <c r="F958" i="171"/>
  <c r="D958" i="171"/>
  <c r="C958" i="171"/>
  <c r="A958" i="171"/>
  <c r="F957" i="171"/>
  <c r="D957" i="171"/>
  <c r="C957" i="171"/>
  <c r="A957" i="171"/>
  <c r="F956" i="171"/>
  <c r="D956" i="171"/>
  <c r="C956" i="171"/>
  <c r="A956" i="171"/>
  <c r="F955" i="171"/>
  <c r="D955" i="171"/>
  <c r="C955" i="171"/>
  <c r="A955" i="171"/>
  <c r="F954" i="171"/>
  <c r="D954" i="171"/>
  <c r="C954" i="171"/>
  <c r="A954" i="171"/>
  <c r="F953" i="171"/>
  <c r="D953" i="171"/>
  <c r="C953" i="171"/>
  <c r="A953" i="171"/>
  <c r="F952" i="171"/>
  <c r="D952" i="171"/>
  <c r="C952" i="171"/>
  <c r="A952" i="171"/>
  <c r="F951" i="171"/>
  <c r="D951" i="171"/>
  <c r="C951" i="171"/>
  <c r="A951" i="171"/>
  <c r="F950" i="171"/>
  <c r="D950" i="171"/>
  <c r="C950" i="171"/>
  <c r="A950" i="171"/>
  <c r="F949" i="171"/>
  <c r="D949" i="171"/>
  <c r="C949" i="171"/>
  <c r="A949" i="171"/>
  <c r="F948" i="171"/>
  <c r="D948" i="171"/>
  <c r="C948" i="171"/>
  <c r="A948" i="171"/>
  <c r="F947" i="171"/>
  <c r="D947" i="171"/>
  <c r="C947" i="171"/>
  <c r="A947" i="171"/>
  <c r="F946" i="171"/>
  <c r="D946" i="171"/>
  <c r="C946" i="171"/>
  <c r="A946" i="171"/>
  <c r="F945" i="171"/>
  <c r="D945" i="171"/>
  <c r="C945" i="171"/>
  <c r="A945" i="171"/>
  <c r="F944" i="171"/>
  <c r="D944" i="171"/>
  <c r="C944" i="171"/>
  <c r="A944" i="171"/>
  <c r="F943" i="171"/>
  <c r="D943" i="171"/>
  <c r="C943" i="171"/>
  <c r="A943" i="171"/>
  <c r="F942" i="171"/>
  <c r="D942" i="171"/>
  <c r="C942" i="171"/>
  <c r="A942" i="171"/>
  <c r="F941" i="171"/>
  <c r="D941" i="171"/>
  <c r="C941" i="171"/>
  <c r="A941" i="171"/>
  <c r="F940" i="171"/>
  <c r="D940" i="171"/>
  <c r="C940" i="171"/>
  <c r="A940" i="171"/>
  <c r="F939" i="171"/>
  <c r="D939" i="171"/>
  <c r="C939" i="171"/>
  <c r="A939" i="171"/>
  <c r="F938" i="171"/>
  <c r="D938" i="171"/>
  <c r="C938" i="171"/>
  <c r="A938" i="171"/>
  <c r="F937" i="171"/>
  <c r="D937" i="171"/>
  <c r="C937" i="171"/>
  <c r="A937" i="171"/>
  <c r="F936" i="171"/>
  <c r="D936" i="171"/>
  <c r="C936" i="171"/>
  <c r="A936" i="171"/>
  <c r="F935" i="171"/>
  <c r="D935" i="171"/>
  <c r="C935" i="171"/>
  <c r="A935" i="171"/>
  <c r="F934" i="171"/>
  <c r="D934" i="171"/>
  <c r="C934" i="171"/>
  <c r="A934" i="171"/>
  <c r="F933" i="171"/>
  <c r="D933" i="171"/>
  <c r="C933" i="171"/>
  <c r="A933" i="171"/>
  <c r="F932" i="171"/>
  <c r="D932" i="171"/>
  <c r="C932" i="171"/>
  <c r="A932" i="171"/>
  <c r="F931" i="171"/>
  <c r="D931" i="171"/>
  <c r="C931" i="171"/>
  <c r="A931" i="171"/>
  <c r="F930" i="171"/>
  <c r="D930" i="171"/>
  <c r="C930" i="171"/>
  <c r="A930" i="171"/>
  <c r="F929" i="171"/>
  <c r="D929" i="171"/>
  <c r="C929" i="171"/>
  <c r="A929" i="171"/>
  <c r="F928" i="171"/>
  <c r="D928" i="171"/>
  <c r="C928" i="171"/>
  <c r="A928" i="171"/>
  <c r="F927" i="171"/>
  <c r="D927" i="171"/>
  <c r="C927" i="171"/>
  <c r="A927" i="171"/>
  <c r="F926" i="171"/>
  <c r="D926" i="171"/>
  <c r="C926" i="171"/>
  <c r="A926" i="171"/>
  <c r="F925" i="171"/>
  <c r="D925" i="171"/>
  <c r="C925" i="171"/>
  <c r="A925" i="171"/>
  <c r="F924" i="171"/>
  <c r="D924" i="171"/>
  <c r="C924" i="171"/>
  <c r="A924" i="171"/>
  <c r="F923" i="171"/>
  <c r="D923" i="171"/>
  <c r="C923" i="171"/>
  <c r="A923" i="171"/>
  <c r="F922" i="171"/>
  <c r="D922" i="171"/>
  <c r="C922" i="171"/>
  <c r="A922" i="171"/>
  <c r="F921" i="171"/>
  <c r="D921" i="171"/>
  <c r="C921" i="171"/>
  <c r="A921" i="171"/>
  <c r="F920" i="171"/>
  <c r="D920" i="171"/>
  <c r="C920" i="171"/>
  <c r="A920" i="171"/>
  <c r="F919" i="171"/>
  <c r="D919" i="171"/>
  <c r="C919" i="171"/>
  <c r="A919" i="171"/>
  <c r="F918" i="171"/>
  <c r="D918" i="171"/>
  <c r="C918" i="171"/>
  <c r="A918" i="171"/>
  <c r="F917" i="171"/>
  <c r="D917" i="171"/>
  <c r="C917" i="171"/>
  <c r="A917" i="171"/>
  <c r="F916" i="171"/>
  <c r="D916" i="171"/>
  <c r="C916" i="171"/>
  <c r="A916" i="171"/>
  <c r="F915" i="171"/>
  <c r="D915" i="171"/>
  <c r="C915" i="171"/>
  <c r="A915" i="171"/>
  <c r="F914" i="171"/>
  <c r="D914" i="171"/>
  <c r="C914" i="171"/>
  <c r="A914" i="171"/>
  <c r="F913" i="171"/>
  <c r="D913" i="171"/>
  <c r="C913" i="171"/>
  <c r="A913" i="171"/>
  <c r="F912" i="171"/>
  <c r="D912" i="171"/>
  <c r="C912" i="171"/>
  <c r="A912" i="171"/>
  <c r="F911" i="171"/>
  <c r="D911" i="171"/>
  <c r="C911" i="171"/>
  <c r="A911" i="171"/>
  <c r="F910" i="171"/>
  <c r="D910" i="171"/>
  <c r="C910" i="171"/>
  <c r="A910" i="171"/>
  <c r="F909" i="171"/>
  <c r="D909" i="171"/>
  <c r="C909" i="171"/>
  <c r="A909" i="171"/>
  <c r="F908" i="171"/>
  <c r="D908" i="171"/>
  <c r="C908" i="171"/>
  <c r="A908" i="171"/>
  <c r="F907" i="171"/>
  <c r="D907" i="171"/>
  <c r="C907" i="171"/>
  <c r="A907" i="171"/>
  <c r="F906" i="171"/>
  <c r="D906" i="171"/>
  <c r="C906" i="171"/>
  <c r="A906" i="171"/>
  <c r="F905" i="171"/>
  <c r="D905" i="171"/>
  <c r="C905" i="171"/>
  <c r="A905" i="171"/>
  <c r="F904" i="171"/>
  <c r="D904" i="171"/>
  <c r="C904" i="171"/>
  <c r="A904" i="171"/>
  <c r="F903" i="171"/>
  <c r="D903" i="171"/>
  <c r="C903" i="171"/>
  <c r="A903" i="171"/>
  <c r="F902" i="171"/>
  <c r="D902" i="171"/>
  <c r="C902" i="171"/>
  <c r="A902" i="171"/>
  <c r="F901" i="171"/>
  <c r="D901" i="171"/>
  <c r="C901" i="171"/>
  <c r="A901" i="171"/>
  <c r="F900" i="171"/>
  <c r="D900" i="171"/>
  <c r="C900" i="171"/>
  <c r="A900" i="171"/>
  <c r="F899" i="171"/>
  <c r="D899" i="171"/>
  <c r="C899" i="171"/>
  <c r="A899" i="171"/>
  <c r="F898" i="171"/>
  <c r="D898" i="171"/>
  <c r="C898" i="171"/>
  <c r="A898" i="171"/>
  <c r="F897" i="171"/>
  <c r="D897" i="171"/>
  <c r="C897" i="171"/>
  <c r="A897" i="171"/>
  <c r="F896" i="171"/>
  <c r="D896" i="171"/>
  <c r="C896" i="171"/>
  <c r="A896" i="171"/>
  <c r="F895" i="171"/>
  <c r="D895" i="171"/>
  <c r="C895" i="171"/>
  <c r="A895" i="171"/>
  <c r="F894" i="171"/>
  <c r="D894" i="171"/>
  <c r="C894" i="171"/>
  <c r="A894" i="171"/>
  <c r="F893" i="171"/>
  <c r="D893" i="171"/>
  <c r="C893" i="171"/>
  <c r="A893" i="171"/>
  <c r="F892" i="171"/>
  <c r="D892" i="171"/>
  <c r="C892" i="171"/>
  <c r="A892" i="171"/>
  <c r="F891" i="171"/>
  <c r="D891" i="171"/>
  <c r="C891" i="171"/>
  <c r="A891" i="171"/>
  <c r="F890" i="171"/>
  <c r="D890" i="171"/>
  <c r="C890" i="171"/>
  <c r="A890" i="171"/>
  <c r="F889" i="171"/>
  <c r="D889" i="171"/>
  <c r="C889" i="171"/>
  <c r="A889" i="171"/>
  <c r="F888" i="171"/>
  <c r="D888" i="171"/>
  <c r="C888" i="171"/>
  <c r="A888" i="171"/>
  <c r="F887" i="171"/>
  <c r="D887" i="171"/>
  <c r="C887" i="171"/>
  <c r="A887" i="171"/>
  <c r="F886" i="171"/>
  <c r="D886" i="171"/>
  <c r="C886" i="171"/>
  <c r="A886" i="171"/>
  <c r="F885" i="171"/>
  <c r="D885" i="171"/>
  <c r="C885" i="171"/>
  <c r="A885" i="171"/>
  <c r="F884" i="171"/>
  <c r="D884" i="171"/>
  <c r="C884" i="171"/>
  <c r="A884" i="171"/>
  <c r="F883" i="171"/>
  <c r="D883" i="171"/>
  <c r="C883" i="171"/>
  <c r="A883" i="171"/>
  <c r="F882" i="171"/>
  <c r="D882" i="171"/>
  <c r="C882" i="171"/>
  <c r="A882" i="171"/>
  <c r="F881" i="171"/>
  <c r="D881" i="171"/>
  <c r="C881" i="171"/>
  <c r="A881" i="171"/>
  <c r="F880" i="171"/>
  <c r="D880" i="171"/>
  <c r="C880" i="171"/>
  <c r="A880" i="171"/>
  <c r="F879" i="171"/>
  <c r="D879" i="171"/>
  <c r="C879" i="171"/>
  <c r="A879" i="171"/>
  <c r="F878" i="171"/>
  <c r="D878" i="171"/>
  <c r="C878" i="171"/>
  <c r="A878" i="171"/>
  <c r="F877" i="171"/>
  <c r="D877" i="171"/>
  <c r="C877" i="171"/>
  <c r="A877" i="171"/>
  <c r="F876" i="171"/>
  <c r="D876" i="171"/>
  <c r="C876" i="171"/>
  <c r="A876" i="171"/>
  <c r="F875" i="171"/>
  <c r="D875" i="171"/>
  <c r="C875" i="171"/>
  <c r="A875" i="171"/>
  <c r="F874" i="171"/>
  <c r="D874" i="171"/>
  <c r="C874" i="171"/>
  <c r="A874" i="171"/>
  <c r="F873" i="171"/>
  <c r="D873" i="171"/>
  <c r="C873" i="171"/>
  <c r="A873" i="171"/>
  <c r="F872" i="171"/>
  <c r="D872" i="171"/>
  <c r="C872" i="171"/>
  <c r="A872" i="171"/>
  <c r="F871" i="171"/>
  <c r="D871" i="171"/>
  <c r="C871" i="171"/>
  <c r="A871" i="171"/>
  <c r="F870" i="171"/>
  <c r="D870" i="171"/>
  <c r="C870" i="171"/>
  <c r="A870" i="171"/>
  <c r="F869" i="171"/>
  <c r="D869" i="171"/>
  <c r="C869" i="171"/>
  <c r="A869" i="171"/>
  <c r="F868" i="171"/>
  <c r="D868" i="171"/>
  <c r="C868" i="171"/>
  <c r="A868" i="171"/>
  <c r="F867" i="171"/>
  <c r="D867" i="171"/>
  <c r="C867" i="171"/>
  <c r="A867" i="171"/>
  <c r="F866" i="171"/>
  <c r="D866" i="171"/>
  <c r="C866" i="171"/>
  <c r="A866" i="171"/>
  <c r="F865" i="171"/>
  <c r="D865" i="171"/>
  <c r="C865" i="171"/>
  <c r="A865" i="171"/>
  <c r="F864" i="171"/>
  <c r="D864" i="171"/>
  <c r="C864" i="171"/>
  <c r="A864" i="171"/>
  <c r="F863" i="171"/>
  <c r="D863" i="171"/>
  <c r="C863" i="171"/>
  <c r="A863" i="171"/>
  <c r="F862" i="171"/>
  <c r="D862" i="171"/>
  <c r="C862" i="171"/>
  <c r="A862" i="171"/>
  <c r="F861" i="171"/>
  <c r="D861" i="171"/>
  <c r="C861" i="171"/>
  <c r="A861" i="171"/>
  <c r="F860" i="171"/>
  <c r="D860" i="171"/>
  <c r="C860" i="171"/>
  <c r="A860" i="171"/>
  <c r="F859" i="171"/>
  <c r="D859" i="171"/>
  <c r="C859" i="171"/>
  <c r="A859" i="171"/>
  <c r="F858" i="171"/>
  <c r="D858" i="171"/>
  <c r="C858" i="171"/>
  <c r="A858" i="171"/>
  <c r="F857" i="171"/>
  <c r="D857" i="171"/>
  <c r="C857" i="171"/>
  <c r="A857" i="171"/>
  <c r="F856" i="171"/>
  <c r="D856" i="171"/>
  <c r="C856" i="171"/>
  <c r="A856" i="171"/>
  <c r="F855" i="171"/>
  <c r="D855" i="171"/>
  <c r="C855" i="171"/>
  <c r="A855" i="171"/>
  <c r="F854" i="171"/>
  <c r="D854" i="171"/>
  <c r="C854" i="171"/>
  <c r="A854" i="171"/>
  <c r="F853" i="171"/>
  <c r="D853" i="171"/>
  <c r="C853" i="171"/>
  <c r="A853" i="171"/>
  <c r="F852" i="171"/>
  <c r="D852" i="171"/>
  <c r="C852" i="171"/>
  <c r="A852" i="171"/>
  <c r="F851" i="171"/>
  <c r="D851" i="171"/>
  <c r="C851" i="171"/>
  <c r="A851" i="171"/>
  <c r="F850" i="171"/>
  <c r="D850" i="171"/>
  <c r="C850" i="171"/>
  <c r="A850" i="171"/>
  <c r="F849" i="171"/>
  <c r="D849" i="171"/>
  <c r="C849" i="171"/>
  <c r="A849" i="171"/>
  <c r="F848" i="171"/>
  <c r="D848" i="171"/>
  <c r="C848" i="171"/>
  <c r="A848" i="171"/>
  <c r="F847" i="171"/>
  <c r="D847" i="171"/>
  <c r="C847" i="171"/>
  <c r="A847" i="171"/>
  <c r="F846" i="171"/>
  <c r="D846" i="171"/>
  <c r="C846" i="171"/>
  <c r="A846" i="171"/>
  <c r="F845" i="171"/>
  <c r="D845" i="171"/>
  <c r="C845" i="171"/>
  <c r="A845" i="171"/>
  <c r="F844" i="171"/>
  <c r="D844" i="171"/>
  <c r="C844" i="171"/>
  <c r="A844" i="171"/>
  <c r="F843" i="171"/>
  <c r="D843" i="171"/>
  <c r="C843" i="171"/>
  <c r="A843" i="171"/>
  <c r="F842" i="171"/>
  <c r="D842" i="171"/>
  <c r="C842" i="171"/>
  <c r="A842" i="171"/>
  <c r="F841" i="171"/>
  <c r="D841" i="171"/>
  <c r="C841" i="171"/>
  <c r="A841" i="171"/>
  <c r="F840" i="171"/>
  <c r="D840" i="171"/>
  <c r="C840" i="171"/>
  <c r="A840" i="171"/>
  <c r="F839" i="171"/>
  <c r="D839" i="171"/>
  <c r="C839" i="171"/>
  <c r="A839" i="171"/>
  <c r="F838" i="171"/>
  <c r="D838" i="171"/>
  <c r="C838" i="171"/>
  <c r="A838" i="171"/>
  <c r="F837" i="171"/>
  <c r="D837" i="171"/>
  <c r="C837" i="171"/>
  <c r="A837" i="171"/>
  <c r="F836" i="171"/>
  <c r="D836" i="171"/>
  <c r="C836" i="171"/>
  <c r="A836" i="171"/>
  <c r="F835" i="171"/>
  <c r="D835" i="171"/>
  <c r="C835" i="171"/>
  <c r="A835" i="171"/>
  <c r="F834" i="171"/>
  <c r="D834" i="171"/>
  <c r="C834" i="171"/>
  <c r="A834" i="171"/>
  <c r="F833" i="171"/>
  <c r="D833" i="171"/>
  <c r="C833" i="171"/>
  <c r="A833" i="171"/>
  <c r="F832" i="171"/>
  <c r="D832" i="171"/>
  <c r="C832" i="171"/>
  <c r="A832" i="171"/>
  <c r="F831" i="171"/>
  <c r="D831" i="171"/>
  <c r="C831" i="171"/>
  <c r="A831" i="171"/>
  <c r="F830" i="171"/>
  <c r="D830" i="171"/>
  <c r="C830" i="171"/>
  <c r="A830" i="171"/>
  <c r="F829" i="171"/>
  <c r="D829" i="171"/>
  <c r="C829" i="171"/>
  <c r="A829" i="171"/>
  <c r="F828" i="171"/>
  <c r="D828" i="171"/>
  <c r="C828" i="171"/>
  <c r="A828" i="171"/>
  <c r="F827" i="171"/>
  <c r="D827" i="171"/>
  <c r="C827" i="171"/>
  <c r="A827" i="171"/>
  <c r="F826" i="171"/>
  <c r="D826" i="171"/>
  <c r="C826" i="171"/>
  <c r="A826" i="171"/>
  <c r="F825" i="171"/>
  <c r="D825" i="171"/>
  <c r="C825" i="171"/>
  <c r="A825" i="171"/>
  <c r="F824" i="171"/>
  <c r="D824" i="171"/>
  <c r="C824" i="171"/>
  <c r="A824" i="171"/>
  <c r="F823" i="171"/>
  <c r="D823" i="171"/>
  <c r="C823" i="171"/>
  <c r="A823" i="171"/>
  <c r="F822" i="171"/>
  <c r="D822" i="171"/>
  <c r="C822" i="171"/>
  <c r="A822" i="171"/>
  <c r="F821" i="171"/>
  <c r="D821" i="171"/>
  <c r="C821" i="171"/>
  <c r="A821" i="171"/>
  <c r="F820" i="171"/>
  <c r="D820" i="171"/>
  <c r="C820" i="171"/>
  <c r="A820" i="171"/>
  <c r="F819" i="171"/>
  <c r="D819" i="171"/>
  <c r="C819" i="171"/>
  <c r="A819" i="171"/>
  <c r="F818" i="171"/>
  <c r="D818" i="171"/>
  <c r="C818" i="171"/>
  <c r="A818" i="171"/>
  <c r="F817" i="171"/>
  <c r="D817" i="171"/>
  <c r="C817" i="171"/>
  <c r="A817" i="171"/>
  <c r="F816" i="171"/>
  <c r="D816" i="171"/>
  <c r="C816" i="171"/>
  <c r="A816" i="171"/>
  <c r="F815" i="171"/>
  <c r="D815" i="171"/>
  <c r="C815" i="171"/>
  <c r="A815" i="171"/>
  <c r="F814" i="171"/>
  <c r="D814" i="171"/>
  <c r="C814" i="171"/>
  <c r="A814" i="171"/>
  <c r="F813" i="171"/>
  <c r="D813" i="171"/>
  <c r="C813" i="171"/>
  <c r="A813" i="171"/>
  <c r="F812" i="171"/>
  <c r="D812" i="171"/>
  <c r="C812" i="171"/>
  <c r="A812" i="171"/>
  <c r="F811" i="171"/>
  <c r="D811" i="171"/>
  <c r="C811" i="171"/>
  <c r="A811" i="171"/>
  <c r="F810" i="171"/>
  <c r="D810" i="171"/>
  <c r="C810" i="171"/>
  <c r="A810" i="171"/>
  <c r="F809" i="171"/>
  <c r="D809" i="171"/>
  <c r="C809" i="171"/>
  <c r="A809" i="171"/>
  <c r="F808" i="171"/>
  <c r="D808" i="171"/>
  <c r="C808" i="171"/>
  <c r="A808" i="171"/>
  <c r="F807" i="171"/>
  <c r="D807" i="171"/>
  <c r="C807" i="171"/>
  <c r="A807" i="171"/>
  <c r="F806" i="171"/>
  <c r="D806" i="171"/>
  <c r="C806" i="171"/>
  <c r="A806" i="171"/>
  <c r="F805" i="171"/>
  <c r="D805" i="171"/>
  <c r="C805" i="171"/>
  <c r="A805" i="171"/>
  <c r="F804" i="171"/>
  <c r="D804" i="171"/>
  <c r="C804" i="171"/>
  <c r="A804" i="171"/>
  <c r="F803" i="171"/>
  <c r="D803" i="171"/>
  <c r="C803" i="171"/>
  <c r="A803" i="171"/>
  <c r="F802" i="171"/>
  <c r="D802" i="171"/>
  <c r="C802" i="171"/>
  <c r="A802" i="171"/>
  <c r="F801" i="171"/>
  <c r="D801" i="171"/>
  <c r="C801" i="171"/>
  <c r="A801" i="171"/>
  <c r="F800" i="171"/>
  <c r="D800" i="171"/>
  <c r="C800" i="171"/>
  <c r="A800" i="171"/>
  <c r="F799" i="171"/>
  <c r="D799" i="171"/>
  <c r="C799" i="171"/>
  <c r="A799" i="171"/>
  <c r="F798" i="171"/>
  <c r="D798" i="171"/>
  <c r="C798" i="171"/>
  <c r="A798" i="171"/>
  <c r="F797" i="171"/>
  <c r="D797" i="171"/>
  <c r="C797" i="171"/>
  <c r="A797" i="171"/>
  <c r="F796" i="171"/>
  <c r="D796" i="171"/>
  <c r="C796" i="171"/>
  <c r="A796" i="171"/>
  <c r="F795" i="171"/>
  <c r="D795" i="171"/>
  <c r="C795" i="171"/>
  <c r="A795" i="171"/>
  <c r="F794" i="171"/>
  <c r="D794" i="171"/>
  <c r="C794" i="171"/>
  <c r="A794" i="171"/>
  <c r="F793" i="171"/>
  <c r="D793" i="171"/>
  <c r="C793" i="171"/>
  <c r="A793" i="171"/>
  <c r="F792" i="171"/>
  <c r="D792" i="171"/>
  <c r="C792" i="171"/>
  <c r="A792" i="171"/>
  <c r="F791" i="171"/>
  <c r="D791" i="171"/>
  <c r="C791" i="171"/>
  <c r="A791" i="171"/>
  <c r="F790" i="171"/>
  <c r="D790" i="171"/>
  <c r="C790" i="171"/>
  <c r="A790" i="171"/>
  <c r="F789" i="171"/>
  <c r="D789" i="171"/>
  <c r="C789" i="171"/>
  <c r="A789" i="171"/>
  <c r="F788" i="171"/>
  <c r="D788" i="171"/>
  <c r="C788" i="171"/>
  <c r="A788" i="171"/>
  <c r="F787" i="171"/>
  <c r="D787" i="171"/>
  <c r="C787" i="171"/>
  <c r="A787" i="171"/>
  <c r="F786" i="171"/>
  <c r="D786" i="171"/>
  <c r="C786" i="171"/>
  <c r="A786" i="171"/>
  <c r="F785" i="171"/>
  <c r="D785" i="171"/>
  <c r="C785" i="171"/>
  <c r="A785" i="171"/>
  <c r="F784" i="171"/>
  <c r="D784" i="171"/>
  <c r="C784" i="171"/>
  <c r="A784" i="171"/>
  <c r="F783" i="171"/>
  <c r="D783" i="171"/>
  <c r="C783" i="171"/>
  <c r="A783" i="171"/>
  <c r="F782" i="171"/>
  <c r="D782" i="171"/>
  <c r="C782" i="171"/>
  <c r="A782" i="171"/>
  <c r="F781" i="171"/>
  <c r="D781" i="171"/>
  <c r="C781" i="171"/>
  <c r="A781" i="171"/>
  <c r="F780" i="171"/>
  <c r="D780" i="171"/>
  <c r="C780" i="171"/>
  <c r="A780" i="171"/>
  <c r="F779" i="171"/>
  <c r="D779" i="171"/>
  <c r="C779" i="171"/>
  <c r="A779" i="171"/>
  <c r="F778" i="171"/>
  <c r="D778" i="171"/>
  <c r="C778" i="171"/>
  <c r="A778" i="171"/>
  <c r="F777" i="171"/>
  <c r="D777" i="171"/>
  <c r="C777" i="171"/>
  <c r="A777" i="171"/>
  <c r="F776" i="171"/>
  <c r="D776" i="171"/>
  <c r="C776" i="171"/>
  <c r="A776" i="171"/>
  <c r="F775" i="171"/>
  <c r="D775" i="171"/>
  <c r="C775" i="171"/>
  <c r="A775" i="171"/>
  <c r="F774" i="171"/>
  <c r="D774" i="171"/>
  <c r="C774" i="171"/>
  <c r="A774" i="171"/>
  <c r="F773" i="171"/>
  <c r="D773" i="171"/>
  <c r="C773" i="171"/>
  <c r="A773" i="171"/>
  <c r="F772" i="171"/>
  <c r="D772" i="171"/>
  <c r="C772" i="171"/>
  <c r="A772" i="171"/>
  <c r="F771" i="171"/>
  <c r="D771" i="171"/>
  <c r="C771" i="171"/>
  <c r="A771" i="171"/>
  <c r="F770" i="171"/>
  <c r="D770" i="171"/>
  <c r="C770" i="171"/>
  <c r="A770" i="171"/>
  <c r="F769" i="171"/>
  <c r="D769" i="171"/>
  <c r="C769" i="171"/>
  <c r="A769" i="171"/>
  <c r="F768" i="171"/>
  <c r="D768" i="171"/>
  <c r="C768" i="171"/>
  <c r="A768" i="171"/>
  <c r="F767" i="171"/>
  <c r="D767" i="171"/>
  <c r="C767" i="171"/>
  <c r="A767" i="171"/>
  <c r="F766" i="171"/>
  <c r="D766" i="171"/>
  <c r="C766" i="171"/>
  <c r="A766" i="171"/>
  <c r="F765" i="171"/>
  <c r="D765" i="171"/>
  <c r="C765" i="171"/>
  <c r="A765" i="171"/>
  <c r="F764" i="171"/>
  <c r="D764" i="171"/>
  <c r="C764" i="171"/>
  <c r="A764" i="171"/>
  <c r="F763" i="171"/>
  <c r="D763" i="171"/>
  <c r="C763" i="171"/>
  <c r="A763" i="171"/>
  <c r="F762" i="171"/>
  <c r="D762" i="171"/>
  <c r="C762" i="171"/>
  <c r="A762" i="171"/>
  <c r="F761" i="171"/>
  <c r="D761" i="171"/>
  <c r="C761" i="171"/>
  <c r="A761" i="171"/>
  <c r="F760" i="171"/>
  <c r="D760" i="171"/>
  <c r="C760" i="171"/>
  <c r="A760" i="171"/>
  <c r="F759" i="171"/>
  <c r="D759" i="171"/>
  <c r="C759" i="171"/>
  <c r="A759" i="171"/>
  <c r="F758" i="171"/>
  <c r="D758" i="171"/>
  <c r="C758" i="171"/>
  <c r="A758" i="171"/>
  <c r="F757" i="171"/>
  <c r="D757" i="171"/>
  <c r="C757" i="171"/>
  <c r="A757" i="171"/>
  <c r="F756" i="171"/>
  <c r="D756" i="171"/>
  <c r="C756" i="171"/>
  <c r="A756" i="171"/>
  <c r="F755" i="171"/>
  <c r="D755" i="171"/>
  <c r="C755" i="171"/>
  <c r="A755" i="171"/>
  <c r="F754" i="171"/>
  <c r="D754" i="171"/>
  <c r="C754" i="171"/>
  <c r="A754" i="171"/>
  <c r="F753" i="171"/>
  <c r="D753" i="171"/>
  <c r="C753" i="171"/>
  <c r="A753" i="171"/>
  <c r="F752" i="171"/>
  <c r="D752" i="171"/>
  <c r="C752" i="171"/>
  <c r="A752" i="171"/>
  <c r="F751" i="171"/>
  <c r="D751" i="171"/>
  <c r="C751" i="171"/>
  <c r="A751" i="171"/>
  <c r="F750" i="171"/>
  <c r="D750" i="171"/>
  <c r="C750" i="171"/>
  <c r="A750" i="171"/>
  <c r="F749" i="171"/>
  <c r="D749" i="171"/>
  <c r="C749" i="171"/>
  <c r="A749" i="171"/>
  <c r="F748" i="171"/>
  <c r="D748" i="171"/>
  <c r="C748" i="171"/>
  <c r="A748" i="171"/>
  <c r="F747" i="171"/>
  <c r="D747" i="171"/>
  <c r="C747" i="171"/>
  <c r="A747" i="171"/>
  <c r="F746" i="171"/>
  <c r="D746" i="171"/>
  <c r="C746" i="171"/>
  <c r="A746" i="171"/>
  <c r="F745" i="171"/>
  <c r="D745" i="171"/>
  <c r="C745" i="171"/>
  <c r="A745" i="171"/>
  <c r="F744" i="171"/>
  <c r="D744" i="171"/>
  <c r="C744" i="171"/>
  <c r="A744" i="171"/>
  <c r="F743" i="171"/>
  <c r="D743" i="171"/>
  <c r="C743" i="171"/>
  <c r="A743" i="171"/>
  <c r="F742" i="171"/>
  <c r="D742" i="171"/>
  <c r="C742" i="171"/>
  <c r="A742" i="171"/>
  <c r="F741" i="171"/>
  <c r="D741" i="171"/>
  <c r="C741" i="171"/>
  <c r="A741" i="171"/>
  <c r="F740" i="171"/>
  <c r="D740" i="171"/>
  <c r="C740" i="171"/>
  <c r="A740" i="171"/>
  <c r="F739" i="171"/>
  <c r="D739" i="171"/>
  <c r="C739" i="171"/>
  <c r="A739" i="171"/>
  <c r="F738" i="171"/>
  <c r="D738" i="171"/>
  <c r="C738" i="171"/>
  <c r="A738" i="171"/>
  <c r="F737" i="171"/>
  <c r="D737" i="171"/>
  <c r="C737" i="171"/>
  <c r="A737" i="171"/>
  <c r="F736" i="171"/>
  <c r="D736" i="171"/>
  <c r="C736" i="171"/>
  <c r="A736" i="171"/>
  <c r="F735" i="171"/>
  <c r="D735" i="171"/>
  <c r="C735" i="171"/>
  <c r="A735" i="171"/>
  <c r="F734" i="171"/>
  <c r="D734" i="171"/>
  <c r="C734" i="171"/>
  <c r="A734" i="171"/>
  <c r="F733" i="171"/>
  <c r="D733" i="171"/>
  <c r="C733" i="171"/>
  <c r="A733" i="171"/>
  <c r="F732" i="171"/>
  <c r="D732" i="171"/>
  <c r="C732" i="171"/>
  <c r="A732" i="171"/>
  <c r="F731" i="171"/>
  <c r="D731" i="171"/>
  <c r="C731" i="171"/>
  <c r="A731" i="171"/>
  <c r="F730" i="171"/>
  <c r="D730" i="171"/>
  <c r="C730" i="171"/>
  <c r="A730" i="171"/>
  <c r="F729" i="171"/>
  <c r="D729" i="171"/>
  <c r="C729" i="171"/>
  <c r="A729" i="171"/>
  <c r="F728" i="171"/>
  <c r="D728" i="171"/>
  <c r="C728" i="171"/>
  <c r="A728" i="171"/>
  <c r="F727" i="171"/>
  <c r="D727" i="171"/>
  <c r="C727" i="171"/>
  <c r="A727" i="171"/>
  <c r="F726" i="171"/>
  <c r="D726" i="171"/>
  <c r="C726" i="171"/>
  <c r="A726" i="171"/>
  <c r="F725" i="171"/>
  <c r="D725" i="171"/>
  <c r="C725" i="171"/>
  <c r="A725" i="171"/>
  <c r="F724" i="171"/>
  <c r="D724" i="171"/>
  <c r="C724" i="171"/>
  <c r="A724" i="171"/>
  <c r="F723" i="171"/>
  <c r="D723" i="171"/>
  <c r="C723" i="171"/>
  <c r="A723" i="171"/>
  <c r="F722" i="171"/>
  <c r="D722" i="171"/>
  <c r="C722" i="171"/>
  <c r="A722" i="171"/>
  <c r="F721" i="171"/>
  <c r="D721" i="171"/>
  <c r="C721" i="171"/>
  <c r="A721" i="171"/>
  <c r="F720" i="171"/>
  <c r="D720" i="171"/>
  <c r="C720" i="171"/>
  <c r="A720" i="171"/>
  <c r="F719" i="171"/>
  <c r="D719" i="171"/>
  <c r="C719" i="171"/>
  <c r="A719" i="171"/>
  <c r="F718" i="171"/>
  <c r="D718" i="171"/>
  <c r="C718" i="171"/>
  <c r="A718" i="171"/>
  <c r="F717" i="171"/>
  <c r="D717" i="171"/>
  <c r="C717" i="171"/>
  <c r="A717" i="171"/>
  <c r="F716" i="171"/>
  <c r="D716" i="171"/>
  <c r="C716" i="171"/>
  <c r="A716" i="171"/>
  <c r="F715" i="171"/>
  <c r="D715" i="171"/>
  <c r="C715" i="171"/>
  <c r="A715" i="171"/>
  <c r="F714" i="171"/>
  <c r="D714" i="171"/>
  <c r="C714" i="171"/>
  <c r="A714" i="171"/>
  <c r="F713" i="171"/>
  <c r="D713" i="171"/>
  <c r="C713" i="171"/>
  <c r="A713" i="171"/>
  <c r="F712" i="171"/>
  <c r="D712" i="171"/>
  <c r="C712" i="171"/>
  <c r="A712" i="171"/>
  <c r="F711" i="171"/>
  <c r="D711" i="171"/>
  <c r="C711" i="171"/>
  <c r="A711" i="171"/>
  <c r="F710" i="171"/>
  <c r="D710" i="171"/>
  <c r="C710" i="171"/>
  <c r="A710" i="171"/>
  <c r="F709" i="171"/>
  <c r="D709" i="171"/>
  <c r="C709" i="171"/>
  <c r="A709" i="171"/>
  <c r="F708" i="171"/>
  <c r="D708" i="171"/>
  <c r="C708" i="171"/>
  <c r="A708" i="171"/>
  <c r="F707" i="171"/>
  <c r="D707" i="171"/>
  <c r="C707" i="171"/>
  <c r="A707" i="171"/>
  <c r="F706" i="171"/>
  <c r="D706" i="171"/>
  <c r="C706" i="171"/>
  <c r="A706" i="171"/>
  <c r="F705" i="171"/>
  <c r="D705" i="171"/>
  <c r="C705" i="171"/>
  <c r="A705" i="171"/>
  <c r="F704" i="171"/>
  <c r="D704" i="171"/>
  <c r="C704" i="171"/>
  <c r="A704" i="171"/>
  <c r="F703" i="171"/>
  <c r="D703" i="171"/>
  <c r="C703" i="171"/>
  <c r="A703" i="171"/>
  <c r="F702" i="171"/>
  <c r="D702" i="171"/>
  <c r="C702" i="171"/>
  <c r="A702" i="171"/>
  <c r="F701" i="171"/>
  <c r="D701" i="171"/>
  <c r="C701" i="171"/>
  <c r="A701" i="171"/>
  <c r="F700" i="171"/>
  <c r="D700" i="171"/>
  <c r="C700" i="171"/>
  <c r="A700" i="171"/>
  <c r="F699" i="171"/>
  <c r="D699" i="171"/>
  <c r="C699" i="171"/>
  <c r="A699" i="171"/>
  <c r="F698" i="171"/>
  <c r="D698" i="171"/>
  <c r="C698" i="171"/>
  <c r="A698" i="171"/>
  <c r="F697" i="171"/>
  <c r="D697" i="171"/>
  <c r="C697" i="171"/>
  <c r="A697" i="171"/>
  <c r="F696" i="171"/>
  <c r="D696" i="171"/>
  <c r="C696" i="171"/>
  <c r="A696" i="171"/>
  <c r="F695" i="171"/>
  <c r="D695" i="171"/>
  <c r="C695" i="171"/>
  <c r="A695" i="171"/>
  <c r="F694" i="171"/>
  <c r="D694" i="171"/>
  <c r="C694" i="171"/>
  <c r="A694" i="171"/>
  <c r="F693" i="171"/>
  <c r="D693" i="171"/>
  <c r="C693" i="171"/>
  <c r="A693" i="171"/>
  <c r="F692" i="171"/>
  <c r="D692" i="171"/>
  <c r="C692" i="171"/>
  <c r="A692" i="171"/>
  <c r="F691" i="171"/>
  <c r="D691" i="171"/>
  <c r="C691" i="171"/>
  <c r="A691" i="171"/>
  <c r="F690" i="171"/>
  <c r="D690" i="171"/>
  <c r="C690" i="171"/>
  <c r="A690" i="171"/>
  <c r="F689" i="171"/>
  <c r="D689" i="171"/>
  <c r="C689" i="171"/>
  <c r="A689" i="171"/>
  <c r="F688" i="171"/>
  <c r="D688" i="171"/>
  <c r="C688" i="171"/>
  <c r="A688" i="171"/>
  <c r="F687" i="171"/>
  <c r="D687" i="171"/>
  <c r="C687" i="171"/>
  <c r="A687" i="171"/>
  <c r="F686" i="171"/>
  <c r="D686" i="171"/>
  <c r="C686" i="171"/>
  <c r="A686" i="171"/>
  <c r="F685" i="171"/>
  <c r="D685" i="171"/>
  <c r="C685" i="171"/>
  <c r="A685" i="171"/>
  <c r="F684" i="171"/>
  <c r="D684" i="171"/>
  <c r="C684" i="171"/>
  <c r="A684" i="171"/>
  <c r="F683" i="171"/>
  <c r="D683" i="171"/>
  <c r="C683" i="171"/>
  <c r="A683" i="171"/>
  <c r="F682" i="171"/>
  <c r="D682" i="171"/>
  <c r="C682" i="171"/>
  <c r="A682" i="171"/>
  <c r="F681" i="171"/>
  <c r="D681" i="171"/>
  <c r="C681" i="171"/>
  <c r="A681" i="171"/>
  <c r="F680" i="171"/>
  <c r="D680" i="171"/>
  <c r="C680" i="171"/>
  <c r="A680" i="171"/>
  <c r="F679" i="171"/>
  <c r="D679" i="171"/>
  <c r="C679" i="171"/>
  <c r="A679" i="171"/>
  <c r="F678" i="171"/>
  <c r="D678" i="171"/>
  <c r="C678" i="171"/>
  <c r="A678" i="171"/>
  <c r="F677" i="171"/>
  <c r="D677" i="171"/>
  <c r="C677" i="171"/>
  <c r="A677" i="171"/>
  <c r="F676" i="171"/>
  <c r="D676" i="171"/>
  <c r="C676" i="171"/>
  <c r="A676" i="171"/>
  <c r="F675" i="171"/>
  <c r="D675" i="171"/>
  <c r="C675" i="171"/>
  <c r="A675" i="171"/>
  <c r="F674" i="171"/>
  <c r="D674" i="171"/>
  <c r="C674" i="171"/>
  <c r="A674" i="171"/>
  <c r="F673" i="171"/>
  <c r="D673" i="171"/>
  <c r="C673" i="171"/>
  <c r="A673" i="171"/>
  <c r="F672" i="171"/>
  <c r="D672" i="171"/>
  <c r="C672" i="171"/>
  <c r="A672" i="171"/>
  <c r="F671" i="171"/>
  <c r="D671" i="171"/>
  <c r="C671" i="171"/>
  <c r="A671" i="171"/>
  <c r="F670" i="171"/>
  <c r="D670" i="171"/>
  <c r="C670" i="171"/>
  <c r="A670" i="171"/>
  <c r="F669" i="171"/>
  <c r="D669" i="171"/>
  <c r="C669" i="171"/>
  <c r="A669" i="171"/>
  <c r="F668" i="171"/>
  <c r="D668" i="171"/>
  <c r="C668" i="171"/>
  <c r="A668" i="171"/>
  <c r="F667" i="171"/>
  <c r="D667" i="171"/>
  <c r="C667" i="171"/>
  <c r="A667" i="171"/>
  <c r="F666" i="171"/>
  <c r="D666" i="171"/>
  <c r="C666" i="171"/>
  <c r="A666" i="171"/>
  <c r="F665" i="171"/>
  <c r="D665" i="171"/>
  <c r="C665" i="171"/>
  <c r="A665" i="171"/>
  <c r="F664" i="171"/>
  <c r="D664" i="171"/>
  <c r="C664" i="171"/>
  <c r="A664" i="171"/>
  <c r="F663" i="171"/>
  <c r="D663" i="171"/>
  <c r="C663" i="171"/>
  <c r="A663" i="171"/>
  <c r="F662" i="171"/>
  <c r="D662" i="171"/>
  <c r="C662" i="171"/>
  <c r="A662" i="171"/>
  <c r="F661" i="171"/>
  <c r="D661" i="171"/>
  <c r="C661" i="171"/>
  <c r="A661" i="171"/>
  <c r="F660" i="171"/>
  <c r="D660" i="171"/>
  <c r="C660" i="171"/>
  <c r="A660" i="171"/>
  <c r="F659" i="171"/>
  <c r="D659" i="171"/>
  <c r="C659" i="171"/>
  <c r="A659" i="171"/>
  <c r="F658" i="171"/>
  <c r="D658" i="171"/>
  <c r="C658" i="171"/>
  <c r="A658" i="171"/>
  <c r="F657" i="171"/>
  <c r="D657" i="171"/>
  <c r="C657" i="171"/>
  <c r="A657" i="171"/>
  <c r="F656" i="171"/>
  <c r="D656" i="171"/>
  <c r="C656" i="171"/>
  <c r="A656" i="171"/>
  <c r="F655" i="171"/>
  <c r="D655" i="171"/>
  <c r="C655" i="171"/>
  <c r="A655" i="171"/>
  <c r="F654" i="171"/>
  <c r="D654" i="171"/>
  <c r="C654" i="171"/>
  <c r="A654" i="171"/>
  <c r="F653" i="171"/>
  <c r="D653" i="171"/>
  <c r="C653" i="171"/>
  <c r="A653" i="171"/>
  <c r="F652" i="171"/>
  <c r="D652" i="171"/>
  <c r="C652" i="171"/>
  <c r="A652" i="171"/>
  <c r="F651" i="171"/>
  <c r="D651" i="171"/>
  <c r="C651" i="171"/>
  <c r="A651" i="171"/>
  <c r="F650" i="171"/>
  <c r="D650" i="171"/>
  <c r="C650" i="171"/>
  <c r="A650" i="171"/>
  <c r="F649" i="171"/>
  <c r="D649" i="171"/>
  <c r="C649" i="171"/>
  <c r="A649" i="171"/>
  <c r="F648" i="171"/>
  <c r="D648" i="171"/>
  <c r="C648" i="171"/>
  <c r="A648" i="171"/>
  <c r="F647" i="171"/>
  <c r="D647" i="171"/>
  <c r="C647" i="171"/>
  <c r="A647" i="171"/>
  <c r="F646" i="171"/>
  <c r="D646" i="171"/>
  <c r="C646" i="171"/>
  <c r="A646" i="171"/>
  <c r="F645" i="171"/>
  <c r="D645" i="171"/>
  <c r="C645" i="171"/>
  <c r="A645" i="171"/>
  <c r="F644" i="171"/>
  <c r="D644" i="171"/>
  <c r="C644" i="171"/>
  <c r="A644" i="171"/>
  <c r="F643" i="171"/>
  <c r="D643" i="171"/>
  <c r="C643" i="171"/>
  <c r="A643" i="171"/>
  <c r="F642" i="171"/>
  <c r="D642" i="171"/>
  <c r="C642" i="171"/>
  <c r="A642" i="171"/>
  <c r="F641" i="171"/>
  <c r="D641" i="171"/>
  <c r="C641" i="171"/>
  <c r="A641" i="171"/>
  <c r="F640" i="171"/>
  <c r="D640" i="171"/>
  <c r="C640" i="171"/>
  <c r="A640" i="171"/>
  <c r="F639" i="171"/>
  <c r="D639" i="171"/>
  <c r="C639" i="171"/>
  <c r="A639" i="171"/>
  <c r="F638" i="171"/>
  <c r="D638" i="171"/>
  <c r="C638" i="171"/>
  <c r="A638" i="171"/>
  <c r="F637" i="171"/>
  <c r="D637" i="171"/>
  <c r="C637" i="171"/>
  <c r="A637" i="171"/>
  <c r="F636" i="171"/>
  <c r="D636" i="171"/>
  <c r="C636" i="171"/>
  <c r="A636" i="171"/>
  <c r="F635" i="171"/>
  <c r="D635" i="171"/>
  <c r="C635" i="171"/>
  <c r="A635" i="171"/>
  <c r="F634" i="171"/>
  <c r="D634" i="171"/>
  <c r="C634" i="171"/>
  <c r="A634" i="171"/>
  <c r="F633" i="171"/>
  <c r="D633" i="171"/>
  <c r="C633" i="171"/>
  <c r="A633" i="171"/>
  <c r="F632" i="171"/>
  <c r="D632" i="171"/>
  <c r="C632" i="171"/>
  <c r="A632" i="171"/>
  <c r="F631" i="171"/>
  <c r="D631" i="171"/>
  <c r="C631" i="171"/>
  <c r="A631" i="171"/>
  <c r="F630" i="171"/>
  <c r="D630" i="171"/>
  <c r="C630" i="171"/>
  <c r="A630" i="171"/>
  <c r="F629" i="171"/>
  <c r="D629" i="171"/>
  <c r="C629" i="171"/>
  <c r="A629" i="171"/>
  <c r="F628" i="171"/>
  <c r="D628" i="171"/>
  <c r="C628" i="171"/>
  <c r="A628" i="171"/>
  <c r="F627" i="171"/>
  <c r="D627" i="171"/>
  <c r="C627" i="171"/>
  <c r="A627" i="171"/>
  <c r="F626" i="171"/>
  <c r="D626" i="171"/>
  <c r="C626" i="171"/>
  <c r="A626" i="171"/>
  <c r="F625" i="171"/>
  <c r="D625" i="171"/>
  <c r="C625" i="171"/>
  <c r="A625" i="171"/>
  <c r="F624" i="171"/>
  <c r="D624" i="171"/>
  <c r="C624" i="171"/>
  <c r="A624" i="171"/>
  <c r="F623" i="171"/>
  <c r="D623" i="171"/>
  <c r="C623" i="171"/>
  <c r="A623" i="171"/>
  <c r="F622" i="171"/>
  <c r="D622" i="171"/>
  <c r="C622" i="171"/>
  <c r="A622" i="171"/>
  <c r="F621" i="171"/>
  <c r="D621" i="171"/>
  <c r="C621" i="171"/>
  <c r="A621" i="171"/>
  <c r="F620" i="171"/>
  <c r="D620" i="171"/>
  <c r="C620" i="171"/>
  <c r="A620" i="171"/>
  <c r="F619" i="171"/>
  <c r="D619" i="171"/>
  <c r="C619" i="171"/>
  <c r="A619" i="171"/>
  <c r="F618" i="171"/>
  <c r="D618" i="171"/>
  <c r="C618" i="171"/>
  <c r="A618" i="171"/>
  <c r="F617" i="171"/>
  <c r="D617" i="171"/>
  <c r="C617" i="171"/>
  <c r="A617" i="171"/>
  <c r="F616" i="171"/>
  <c r="D616" i="171"/>
  <c r="C616" i="171"/>
  <c r="A616" i="171"/>
  <c r="F615" i="171"/>
  <c r="D615" i="171"/>
  <c r="C615" i="171"/>
  <c r="A615" i="171"/>
  <c r="F614" i="171"/>
  <c r="D614" i="171"/>
  <c r="C614" i="171"/>
  <c r="A614" i="171"/>
  <c r="F613" i="171"/>
  <c r="D613" i="171"/>
  <c r="C613" i="171"/>
  <c r="A613" i="171"/>
  <c r="F612" i="171"/>
  <c r="D612" i="171"/>
  <c r="C612" i="171"/>
  <c r="A612" i="171"/>
  <c r="F611" i="171"/>
  <c r="D611" i="171"/>
  <c r="C611" i="171"/>
  <c r="A611" i="171"/>
  <c r="F610" i="171"/>
  <c r="D610" i="171"/>
  <c r="C610" i="171"/>
  <c r="A610" i="171"/>
  <c r="F609" i="171"/>
  <c r="D609" i="171"/>
  <c r="C609" i="171"/>
  <c r="A609" i="171"/>
  <c r="F608" i="171"/>
  <c r="D608" i="171"/>
  <c r="C608" i="171"/>
  <c r="A608" i="171"/>
  <c r="F607" i="171"/>
  <c r="D607" i="171"/>
  <c r="C607" i="171"/>
  <c r="A607" i="171"/>
  <c r="F606" i="171"/>
  <c r="D606" i="171"/>
  <c r="C606" i="171"/>
  <c r="A606" i="171"/>
  <c r="F605" i="171"/>
  <c r="D605" i="171"/>
  <c r="C605" i="171"/>
  <c r="A605" i="171"/>
  <c r="F604" i="171"/>
  <c r="D604" i="171"/>
  <c r="C604" i="171"/>
  <c r="A604" i="171"/>
  <c r="F603" i="171"/>
  <c r="D603" i="171"/>
  <c r="C603" i="171"/>
  <c r="A603" i="171"/>
  <c r="F602" i="171"/>
  <c r="D602" i="171"/>
  <c r="C602" i="171"/>
  <c r="A602" i="171"/>
  <c r="F601" i="171"/>
  <c r="D601" i="171"/>
  <c r="C601" i="171"/>
  <c r="A601" i="171"/>
  <c r="F600" i="171"/>
  <c r="D600" i="171"/>
  <c r="C600" i="171"/>
  <c r="A600" i="171"/>
  <c r="F599" i="171"/>
  <c r="D599" i="171"/>
  <c r="C599" i="171"/>
  <c r="A599" i="171"/>
  <c r="F598" i="171"/>
  <c r="D598" i="171"/>
  <c r="C598" i="171"/>
  <c r="A598" i="171"/>
  <c r="F597" i="171"/>
  <c r="D597" i="171"/>
  <c r="C597" i="171"/>
  <c r="A597" i="171"/>
  <c r="F596" i="171"/>
  <c r="D596" i="171"/>
  <c r="C596" i="171"/>
  <c r="A596" i="171"/>
  <c r="F595" i="171"/>
  <c r="D595" i="171"/>
  <c r="C595" i="171"/>
  <c r="A595" i="171"/>
  <c r="F594" i="171"/>
  <c r="D594" i="171"/>
  <c r="C594" i="171"/>
  <c r="A594" i="171"/>
  <c r="F593" i="171"/>
  <c r="D593" i="171"/>
  <c r="C593" i="171"/>
  <c r="A593" i="171"/>
  <c r="F592" i="171"/>
  <c r="D592" i="171"/>
  <c r="C592" i="171"/>
  <c r="A592" i="171"/>
  <c r="F591" i="171"/>
  <c r="D591" i="171"/>
  <c r="C591" i="171"/>
  <c r="A591" i="171"/>
  <c r="F590" i="171"/>
  <c r="D590" i="171"/>
  <c r="C590" i="171"/>
  <c r="A590" i="171"/>
  <c r="F589" i="171"/>
  <c r="D589" i="171"/>
  <c r="C589" i="171"/>
  <c r="A589" i="171"/>
  <c r="F588" i="171"/>
  <c r="D588" i="171"/>
  <c r="C588" i="171"/>
  <c r="A588" i="171"/>
  <c r="F587" i="171"/>
  <c r="D587" i="171"/>
  <c r="C587" i="171"/>
  <c r="A587" i="171"/>
  <c r="F586" i="171"/>
  <c r="D586" i="171"/>
  <c r="C586" i="171"/>
  <c r="A586" i="171"/>
  <c r="F585" i="171"/>
  <c r="D585" i="171"/>
  <c r="C585" i="171"/>
  <c r="A585" i="171"/>
  <c r="F584" i="171"/>
  <c r="D584" i="171"/>
  <c r="C584" i="171"/>
  <c r="A584" i="171"/>
  <c r="F583" i="171"/>
  <c r="D583" i="171"/>
  <c r="C583" i="171"/>
  <c r="A583" i="171"/>
  <c r="F582" i="171"/>
  <c r="D582" i="171"/>
  <c r="C582" i="171"/>
  <c r="A582" i="171"/>
  <c r="F581" i="171"/>
  <c r="D581" i="171"/>
  <c r="C581" i="171"/>
  <c r="A581" i="171"/>
  <c r="F580" i="171"/>
  <c r="D580" i="171"/>
  <c r="C580" i="171"/>
  <c r="A580" i="171"/>
  <c r="F579" i="171"/>
  <c r="D579" i="171"/>
  <c r="C579" i="171"/>
  <c r="A579" i="171"/>
  <c r="F578" i="171"/>
  <c r="D578" i="171"/>
  <c r="C578" i="171"/>
  <c r="A578" i="171"/>
  <c r="F577" i="171"/>
  <c r="D577" i="171"/>
  <c r="C577" i="171"/>
  <c r="A577" i="171"/>
  <c r="F576" i="171"/>
  <c r="D576" i="171"/>
  <c r="C576" i="171"/>
  <c r="A576" i="171"/>
  <c r="F575" i="171"/>
  <c r="D575" i="171"/>
  <c r="C575" i="171"/>
  <c r="A575" i="171"/>
  <c r="F574" i="171"/>
  <c r="D574" i="171"/>
  <c r="C574" i="171"/>
  <c r="A574" i="171"/>
  <c r="F573" i="171"/>
  <c r="D573" i="171"/>
  <c r="C573" i="171"/>
  <c r="A573" i="171"/>
  <c r="F572" i="171"/>
  <c r="D572" i="171"/>
  <c r="C572" i="171"/>
  <c r="A572" i="171"/>
  <c r="F571" i="171"/>
  <c r="D571" i="171"/>
  <c r="C571" i="171"/>
  <c r="A571" i="171"/>
  <c r="F570" i="171"/>
  <c r="D570" i="171"/>
  <c r="C570" i="171"/>
  <c r="A570" i="171"/>
  <c r="F569" i="171"/>
  <c r="D569" i="171"/>
  <c r="C569" i="171"/>
  <c r="A569" i="171"/>
  <c r="F568" i="171"/>
  <c r="D568" i="171"/>
  <c r="C568" i="171"/>
  <c r="A568" i="171"/>
  <c r="F567" i="171"/>
  <c r="D567" i="171"/>
  <c r="C567" i="171"/>
  <c r="A567" i="171"/>
  <c r="F566" i="171"/>
  <c r="D566" i="171"/>
  <c r="C566" i="171"/>
  <c r="A566" i="171"/>
  <c r="F565" i="171"/>
  <c r="D565" i="171"/>
  <c r="C565" i="171"/>
  <c r="A565" i="171"/>
  <c r="F564" i="171"/>
  <c r="D564" i="171"/>
  <c r="C564" i="171"/>
  <c r="A564" i="171"/>
  <c r="F563" i="171"/>
  <c r="D563" i="171"/>
  <c r="C563" i="171"/>
  <c r="A563" i="171"/>
  <c r="F562" i="171"/>
  <c r="D562" i="171"/>
  <c r="C562" i="171"/>
  <c r="A562" i="171"/>
  <c r="F561" i="171"/>
  <c r="D561" i="171"/>
  <c r="C561" i="171"/>
  <c r="A561" i="171"/>
  <c r="F560" i="171"/>
  <c r="D560" i="171"/>
  <c r="C560" i="171"/>
  <c r="A560" i="171"/>
  <c r="F559" i="171"/>
  <c r="D559" i="171"/>
  <c r="C559" i="171"/>
  <c r="A559" i="171"/>
  <c r="F558" i="171"/>
  <c r="D558" i="171"/>
  <c r="C558" i="171"/>
  <c r="A558" i="171"/>
  <c r="F557" i="171"/>
  <c r="D557" i="171"/>
  <c r="C557" i="171"/>
  <c r="A557" i="171"/>
  <c r="F556" i="171"/>
  <c r="D556" i="171"/>
  <c r="C556" i="171"/>
  <c r="A556" i="171"/>
  <c r="F555" i="171"/>
  <c r="D555" i="171"/>
  <c r="C555" i="171"/>
  <c r="A555" i="171"/>
  <c r="F554" i="171"/>
  <c r="D554" i="171"/>
  <c r="C554" i="171"/>
  <c r="A554" i="171"/>
  <c r="F553" i="171"/>
  <c r="D553" i="171"/>
  <c r="C553" i="171"/>
  <c r="A553" i="171"/>
  <c r="F552" i="171"/>
  <c r="D552" i="171"/>
  <c r="C552" i="171"/>
  <c r="A552" i="171"/>
  <c r="F551" i="171"/>
  <c r="D551" i="171"/>
  <c r="C551" i="171"/>
  <c r="A551" i="171"/>
  <c r="F550" i="171"/>
  <c r="D550" i="171"/>
  <c r="C550" i="171"/>
  <c r="A550" i="171"/>
  <c r="F549" i="171"/>
  <c r="D549" i="171"/>
  <c r="C549" i="171"/>
  <c r="A549" i="171"/>
  <c r="F548" i="171"/>
  <c r="D548" i="171"/>
  <c r="C548" i="171"/>
  <c r="A548" i="171"/>
  <c r="F547" i="171"/>
  <c r="D547" i="171"/>
  <c r="C547" i="171"/>
  <c r="A547" i="171"/>
  <c r="F546" i="171"/>
  <c r="D546" i="171"/>
  <c r="C546" i="171"/>
  <c r="A546" i="171"/>
  <c r="F545" i="171"/>
  <c r="D545" i="171"/>
  <c r="C545" i="171"/>
  <c r="A545" i="171"/>
  <c r="F544" i="171"/>
  <c r="D544" i="171"/>
  <c r="C544" i="171"/>
  <c r="A544" i="171"/>
  <c r="F543" i="171"/>
  <c r="D543" i="171"/>
  <c r="C543" i="171"/>
  <c r="A543" i="171"/>
  <c r="F542" i="171"/>
  <c r="D542" i="171"/>
  <c r="C542" i="171"/>
  <c r="A542" i="171"/>
  <c r="F541" i="171"/>
  <c r="D541" i="171"/>
  <c r="C541" i="171"/>
  <c r="A541" i="171"/>
  <c r="F540" i="171"/>
  <c r="D540" i="171"/>
  <c r="C540" i="171"/>
  <c r="A540" i="171"/>
  <c r="F539" i="171"/>
  <c r="D539" i="171"/>
  <c r="C539" i="171"/>
  <c r="A539" i="171"/>
  <c r="F538" i="171"/>
  <c r="D538" i="171"/>
  <c r="C538" i="171"/>
  <c r="A538" i="171"/>
  <c r="F537" i="171"/>
  <c r="D537" i="171"/>
  <c r="C537" i="171"/>
  <c r="A537" i="171"/>
  <c r="F536" i="171"/>
  <c r="D536" i="171"/>
  <c r="C536" i="171"/>
  <c r="A536" i="171"/>
  <c r="F535" i="171"/>
  <c r="D535" i="171"/>
  <c r="C535" i="171"/>
  <c r="A535" i="171"/>
  <c r="F534" i="171"/>
  <c r="D534" i="171"/>
  <c r="C534" i="171"/>
  <c r="A534" i="171"/>
  <c r="F533" i="171"/>
  <c r="D533" i="171"/>
  <c r="C533" i="171"/>
  <c r="A533" i="171"/>
  <c r="F532" i="171"/>
  <c r="D532" i="171"/>
  <c r="C532" i="171"/>
  <c r="A532" i="171"/>
  <c r="F531" i="171"/>
  <c r="D531" i="171"/>
  <c r="C531" i="171"/>
  <c r="A531" i="171"/>
  <c r="F530" i="171"/>
  <c r="D530" i="171"/>
  <c r="C530" i="171"/>
  <c r="A530" i="171"/>
  <c r="F529" i="171"/>
  <c r="D529" i="171"/>
  <c r="C529" i="171"/>
  <c r="A529" i="171"/>
  <c r="F528" i="171"/>
  <c r="D528" i="171"/>
  <c r="C528" i="171"/>
  <c r="A528" i="171"/>
  <c r="F527" i="171"/>
  <c r="D527" i="171"/>
  <c r="C527" i="171"/>
  <c r="A527" i="171"/>
  <c r="F526" i="171"/>
  <c r="D526" i="171"/>
  <c r="C526" i="171"/>
  <c r="A526" i="171"/>
  <c r="F525" i="171"/>
  <c r="D525" i="171"/>
  <c r="C525" i="171"/>
  <c r="A525" i="171"/>
  <c r="F524" i="171"/>
  <c r="D524" i="171"/>
  <c r="C524" i="171"/>
  <c r="A524" i="171"/>
  <c r="F523" i="171"/>
  <c r="D523" i="171"/>
  <c r="C523" i="171"/>
  <c r="A523" i="171"/>
  <c r="F522" i="171"/>
  <c r="D522" i="171"/>
  <c r="C522" i="171"/>
  <c r="A522" i="171"/>
  <c r="F521" i="171"/>
  <c r="D521" i="171"/>
  <c r="C521" i="171"/>
  <c r="A521" i="171"/>
  <c r="F520" i="171"/>
  <c r="D520" i="171"/>
  <c r="C520" i="171"/>
  <c r="A520" i="171"/>
  <c r="F519" i="171"/>
  <c r="D519" i="171"/>
  <c r="C519" i="171"/>
  <c r="A519" i="171"/>
  <c r="F518" i="171"/>
  <c r="D518" i="171"/>
  <c r="C518" i="171"/>
  <c r="A518" i="171"/>
  <c r="F517" i="171"/>
  <c r="D517" i="171"/>
  <c r="C517" i="171"/>
  <c r="A517" i="171"/>
  <c r="F516" i="171"/>
  <c r="D516" i="171"/>
  <c r="C516" i="171"/>
  <c r="A516" i="171"/>
  <c r="F515" i="171"/>
  <c r="D515" i="171"/>
  <c r="C515" i="171"/>
  <c r="A515" i="171"/>
  <c r="F514" i="171"/>
  <c r="D514" i="171"/>
  <c r="C514" i="171"/>
  <c r="A514" i="171"/>
  <c r="F513" i="171"/>
  <c r="D513" i="171"/>
  <c r="C513" i="171"/>
  <c r="A513" i="171"/>
  <c r="F512" i="171"/>
  <c r="D512" i="171"/>
  <c r="C512" i="171"/>
  <c r="A512" i="171"/>
  <c r="F511" i="171"/>
  <c r="D511" i="171"/>
  <c r="C511" i="171"/>
  <c r="A511" i="171"/>
  <c r="F510" i="171"/>
  <c r="D510" i="171"/>
  <c r="C510" i="171"/>
  <c r="A510" i="171"/>
  <c r="F509" i="171"/>
  <c r="D509" i="171"/>
  <c r="C509" i="171"/>
  <c r="A509" i="171"/>
  <c r="F508" i="171"/>
  <c r="D508" i="171"/>
  <c r="C508" i="171"/>
  <c r="A508" i="171"/>
  <c r="F507" i="171"/>
  <c r="D507" i="171"/>
  <c r="C507" i="171"/>
  <c r="A507" i="171"/>
  <c r="F506" i="171"/>
  <c r="D506" i="171"/>
  <c r="C506" i="171"/>
  <c r="A506" i="171"/>
  <c r="F505" i="171"/>
  <c r="D505" i="171"/>
  <c r="C505" i="171"/>
  <c r="A505" i="171"/>
  <c r="F504" i="171"/>
  <c r="D504" i="171"/>
  <c r="C504" i="171"/>
  <c r="A504" i="171"/>
  <c r="F503" i="171"/>
  <c r="D503" i="171"/>
  <c r="C503" i="171"/>
  <c r="A503" i="171"/>
  <c r="F502" i="171"/>
  <c r="D502" i="171"/>
  <c r="C502" i="171"/>
  <c r="A502" i="171"/>
  <c r="F501" i="171"/>
  <c r="D501" i="171"/>
  <c r="C501" i="171"/>
  <c r="A501" i="171"/>
  <c r="F500" i="171"/>
  <c r="D500" i="171"/>
  <c r="C500" i="171"/>
  <c r="A500" i="171"/>
  <c r="F499" i="171"/>
  <c r="D499" i="171"/>
  <c r="C499" i="171"/>
  <c r="A499" i="171"/>
  <c r="F498" i="171"/>
  <c r="D498" i="171"/>
  <c r="C498" i="171"/>
  <c r="A498" i="171"/>
  <c r="F497" i="171"/>
  <c r="D497" i="171"/>
  <c r="C497" i="171"/>
  <c r="A497" i="171"/>
  <c r="F496" i="171"/>
  <c r="D496" i="171"/>
  <c r="C496" i="171"/>
  <c r="A496" i="171"/>
  <c r="F495" i="171"/>
  <c r="D495" i="171"/>
  <c r="C495" i="171"/>
  <c r="A495" i="171"/>
  <c r="F494" i="171"/>
  <c r="D494" i="171"/>
  <c r="C494" i="171"/>
  <c r="A494" i="171"/>
  <c r="F493" i="171"/>
  <c r="D493" i="171"/>
  <c r="C493" i="171"/>
  <c r="A493" i="171"/>
  <c r="F492" i="171"/>
  <c r="D492" i="171"/>
  <c r="C492" i="171"/>
  <c r="A492" i="171"/>
  <c r="F491" i="171"/>
  <c r="D491" i="171"/>
  <c r="C491" i="171"/>
  <c r="A491" i="171"/>
  <c r="F490" i="171"/>
  <c r="D490" i="171"/>
  <c r="C490" i="171"/>
  <c r="A490" i="171"/>
  <c r="F489" i="171"/>
  <c r="D489" i="171"/>
  <c r="C489" i="171"/>
  <c r="A489" i="171"/>
  <c r="F488" i="171"/>
  <c r="D488" i="171"/>
  <c r="C488" i="171"/>
  <c r="A488" i="171"/>
  <c r="F487" i="171"/>
  <c r="D487" i="171"/>
  <c r="C487" i="171"/>
  <c r="A487" i="171"/>
  <c r="F486" i="171"/>
  <c r="D486" i="171"/>
  <c r="C486" i="171"/>
  <c r="A486" i="171"/>
  <c r="F485" i="171"/>
  <c r="D485" i="171"/>
  <c r="C485" i="171"/>
  <c r="A485" i="171"/>
  <c r="F484" i="171"/>
  <c r="D484" i="171"/>
  <c r="C484" i="171"/>
  <c r="A484" i="171"/>
  <c r="F483" i="171"/>
  <c r="D483" i="171"/>
  <c r="C483" i="171"/>
  <c r="A483" i="171"/>
  <c r="F482" i="171"/>
  <c r="D482" i="171"/>
  <c r="C482" i="171"/>
  <c r="A482" i="171"/>
  <c r="F481" i="171"/>
  <c r="D481" i="171"/>
  <c r="C481" i="171"/>
  <c r="A481" i="171"/>
  <c r="F480" i="171"/>
  <c r="D480" i="171"/>
  <c r="C480" i="171"/>
  <c r="A480" i="171"/>
  <c r="F479" i="171"/>
  <c r="D479" i="171"/>
  <c r="C479" i="171"/>
  <c r="A479" i="171"/>
  <c r="F478" i="171"/>
  <c r="D478" i="171"/>
  <c r="C478" i="171"/>
  <c r="A478" i="171"/>
  <c r="F477" i="171"/>
  <c r="D477" i="171"/>
  <c r="C477" i="171"/>
  <c r="A477" i="171"/>
  <c r="F476" i="171"/>
  <c r="D476" i="171"/>
  <c r="C476" i="171"/>
  <c r="A476" i="171"/>
  <c r="F475" i="171"/>
  <c r="D475" i="171"/>
  <c r="C475" i="171"/>
  <c r="A475" i="171"/>
  <c r="F474" i="171"/>
  <c r="D474" i="171"/>
  <c r="C474" i="171"/>
  <c r="A474" i="171"/>
  <c r="F473" i="171"/>
  <c r="D473" i="171"/>
  <c r="C473" i="171"/>
  <c r="A473" i="171"/>
  <c r="F472" i="171"/>
  <c r="D472" i="171"/>
  <c r="C472" i="171"/>
  <c r="A472" i="171"/>
  <c r="F471" i="171"/>
  <c r="D471" i="171"/>
  <c r="C471" i="171"/>
  <c r="A471" i="171"/>
  <c r="F470" i="171"/>
  <c r="D470" i="171"/>
  <c r="C470" i="171"/>
  <c r="A470" i="171"/>
  <c r="F469" i="171"/>
  <c r="D469" i="171"/>
  <c r="C469" i="171"/>
  <c r="A469" i="171"/>
  <c r="F468" i="171"/>
  <c r="D468" i="171"/>
  <c r="C468" i="171"/>
  <c r="A468" i="171"/>
  <c r="F467" i="171"/>
  <c r="D467" i="171"/>
  <c r="C467" i="171"/>
  <c r="A467" i="171"/>
  <c r="F466" i="171"/>
  <c r="D466" i="171"/>
  <c r="C466" i="171"/>
  <c r="A466" i="171"/>
  <c r="F465" i="171"/>
  <c r="D465" i="171"/>
  <c r="C465" i="171"/>
  <c r="A465" i="171"/>
  <c r="F464" i="171"/>
  <c r="D464" i="171"/>
  <c r="C464" i="171"/>
  <c r="A464" i="171"/>
  <c r="F463" i="171"/>
  <c r="D463" i="171"/>
  <c r="C463" i="171"/>
  <c r="A463" i="171"/>
  <c r="F462" i="171"/>
  <c r="D462" i="171"/>
  <c r="C462" i="171"/>
  <c r="A462" i="171"/>
  <c r="F461" i="171"/>
  <c r="D461" i="171"/>
  <c r="C461" i="171"/>
  <c r="A461" i="171"/>
  <c r="F460" i="171"/>
  <c r="D460" i="171"/>
  <c r="C460" i="171"/>
  <c r="A460" i="171"/>
  <c r="F459" i="171"/>
  <c r="D459" i="171"/>
  <c r="C459" i="171"/>
  <c r="A459" i="171"/>
  <c r="F458" i="171"/>
  <c r="D458" i="171"/>
  <c r="C458" i="171"/>
  <c r="A458" i="171"/>
  <c r="F457" i="171"/>
  <c r="D457" i="171"/>
  <c r="C457" i="171"/>
  <c r="A457" i="171"/>
  <c r="F456" i="171"/>
  <c r="D456" i="171"/>
  <c r="C456" i="171"/>
  <c r="A456" i="171"/>
  <c r="F455" i="171"/>
  <c r="D455" i="171"/>
  <c r="C455" i="171"/>
  <c r="A455" i="171"/>
  <c r="F454" i="171"/>
  <c r="D454" i="171"/>
  <c r="C454" i="171"/>
  <c r="A454" i="171"/>
  <c r="F453" i="171"/>
  <c r="D453" i="171"/>
  <c r="C453" i="171"/>
  <c r="A453" i="171"/>
  <c r="F452" i="171"/>
  <c r="D452" i="171"/>
  <c r="C452" i="171"/>
  <c r="A452" i="171"/>
  <c r="F451" i="171"/>
  <c r="D451" i="171"/>
  <c r="C451" i="171"/>
  <c r="A451" i="171"/>
  <c r="F450" i="171"/>
  <c r="D450" i="171"/>
  <c r="C450" i="171"/>
  <c r="A450" i="171"/>
  <c r="F449" i="171"/>
  <c r="D449" i="171"/>
  <c r="C449" i="171"/>
  <c r="A449" i="171"/>
  <c r="F448" i="171"/>
  <c r="D448" i="171"/>
  <c r="C448" i="171"/>
  <c r="A448" i="171"/>
  <c r="F447" i="171"/>
  <c r="D447" i="171"/>
  <c r="C447" i="171"/>
  <c r="A447" i="171"/>
  <c r="F446" i="171"/>
  <c r="D446" i="171"/>
  <c r="C446" i="171"/>
  <c r="A446" i="171"/>
  <c r="F445" i="171"/>
  <c r="D445" i="171"/>
  <c r="C445" i="171"/>
  <c r="A445" i="171"/>
  <c r="F444" i="171"/>
  <c r="D444" i="171"/>
  <c r="C444" i="171"/>
  <c r="A444" i="171"/>
  <c r="F443" i="171"/>
  <c r="D443" i="171"/>
  <c r="C443" i="171"/>
  <c r="A443" i="171"/>
  <c r="F442" i="171"/>
  <c r="D442" i="171"/>
  <c r="C442" i="171"/>
  <c r="A442" i="171"/>
  <c r="F441" i="171"/>
  <c r="D441" i="171"/>
  <c r="C441" i="171"/>
  <c r="A441" i="171"/>
  <c r="F440" i="171"/>
  <c r="D440" i="171"/>
  <c r="C440" i="171"/>
  <c r="A440" i="171"/>
  <c r="F439" i="171"/>
  <c r="D439" i="171"/>
  <c r="C439" i="171"/>
  <c r="A439" i="171"/>
  <c r="F438" i="171"/>
  <c r="D438" i="171"/>
  <c r="C438" i="171"/>
  <c r="A438" i="171"/>
  <c r="F437" i="171"/>
  <c r="D437" i="171"/>
  <c r="C437" i="171"/>
  <c r="A437" i="171"/>
  <c r="F436" i="171"/>
  <c r="D436" i="171"/>
  <c r="C436" i="171"/>
  <c r="A436" i="171"/>
  <c r="F435" i="171"/>
  <c r="D435" i="171"/>
  <c r="C435" i="171"/>
  <c r="A435" i="171"/>
  <c r="F434" i="171"/>
  <c r="D434" i="171"/>
  <c r="C434" i="171"/>
  <c r="A434" i="171"/>
  <c r="F433" i="171"/>
  <c r="D433" i="171"/>
  <c r="C433" i="171"/>
  <c r="A433" i="171"/>
  <c r="F432" i="171"/>
  <c r="D432" i="171"/>
  <c r="C432" i="171"/>
  <c r="A432" i="171"/>
  <c r="F431" i="171"/>
  <c r="D431" i="171"/>
  <c r="C431" i="171"/>
  <c r="A431" i="171"/>
  <c r="F430" i="171"/>
  <c r="D430" i="171"/>
  <c r="C430" i="171"/>
  <c r="A430" i="171"/>
  <c r="F429" i="171"/>
  <c r="D429" i="171"/>
  <c r="C429" i="171"/>
  <c r="A429" i="171"/>
  <c r="F428" i="171"/>
  <c r="D428" i="171"/>
  <c r="C428" i="171"/>
  <c r="A428" i="171"/>
  <c r="F427" i="171"/>
  <c r="D427" i="171"/>
  <c r="C427" i="171"/>
  <c r="A427" i="171"/>
  <c r="F426" i="171"/>
  <c r="D426" i="171"/>
  <c r="C426" i="171"/>
  <c r="A426" i="171"/>
  <c r="F425" i="171"/>
  <c r="D425" i="171"/>
  <c r="C425" i="171"/>
  <c r="A425" i="171"/>
  <c r="F424" i="171"/>
  <c r="D424" i="171"/>
  <c r="C424" i="171"/>
  <c r="A424" i="171"/>
  <c r="F423" i="171"/>
  <c r="D423" i="171"/>
  <c r="C423" i="171"/>
  <c r="A423" i="171"/>
  <c r="F422" i="171"/>
  <c r="D422" i="171"/>
  <c r="C422" i="171"/>
  <c r="A422" i="171"/>
  <c r="F421" i="171"/>
  <c r="D421" i="171"/>
  <c r="C421" i="171"/>
  <c r="A421" i="171"/>
  <c r="F420" i="171"/>
  <c r="D420" i="171"/>
  <c r="C420" i="171"/>
  <c r="A420" i="171"/>
  <c r="F419" i="171"/>
  <c r="D419" i="171"/>
  <c r="C419" i="171"/>
  <c r="A419" i="171"/>
  <c r="F418" i="171"/>
  <c r="D418" i="171"/>
  <c r="C418" i="171"/>
  <c r="A418" i="171"/>
  <c r="F417" i="171"/>
  <c r="D417" i="171"/>
  <c r="C417" i="171"/>
  <c r="A417" i="171"/>
  <c r="F416" i="171"/>
  <c r="D416" i="171"/>
  <c r="C416" i="171"/>
  <c r="A416" i="171"/>
  <c r="F415" i="171"/>
  <c r="D415" i="171"/>
  <c r="C415" i="171"/>
  <c r="A415" i="171"/>
  <c r="F414" i="171"/>
  <c r="D414" i="171"/>
  <c r="C414" i="171"/>
  <c r="A414" i="171"/>
  <c r="F413" i="171"/>
  <c r="D413" i="171"/>
  <c r="C413" i="171"/>
  <c r="A413" i="171"/>
  <c r="F412" i="171"/>
  <c r="D412" i="171"/>
  <c r="C412" i="171"/>
  <c r="A412" i="171"/>
  <c r="F411" i="171"/>
  <c r="D411" i="171"/>
  <c r="C411" i="171"/>
  <c r="A411" i="171"/>
  <c r="F410" i="171"/>
  <c r="D410" i="171"/>
  <c r="C410" i="171"/>
  <c r="A410" i="171"/>
  <c r="F409" i="171"/>
  <c r="D409" i="171"/>
  <c r="C409" i="171"/>
  <c r="A409" i="171"/>
  <c r="F408" i="171"/>
  <c r="D408" i="171"/>
  <c r="C408" i="171"/>
  <c r="A408" i="171"/>
  <c r="F407" i="171"/>
  <c r="D407" i="171"/>
  <c r="C407" i="171"/>
  <c r="A407" i="171"/>
  <c r="F406" i="171"/>
  <c r="D406" i="171"/>
  <c r="C406" i="171"/>
  <c r="A406" i="171"/>
  <c r="F405" i="171"/>
  <c r="D405" i="171"/>
  <c r="C405" i="171"/>
  <c r="A405" i="171"/>
  <c r="F404" i="171"/>
  <c r="D404" i="171"/>
  <c r="C404" i="171"/>
  <c r="A404" i="171"/>
  <c r="F403" i="171"/>
  <c r="D403" i="171"/>
  <c r="C403" i="171"/>
  <c r="A403" i="171"/>
  <c r="F402" i="171"/>
  <c r="D402" i="171"/>
  <c r="C402" i="171"/>
  <c r="A402" i="171"/>
  <c r="F401" i="171"/>
  <c r="D401" i="171"/>
  <c r="C401" i="171"/>
  <c r="A401" i="171"/>
  <c r="F400" i="171"/>
  <c r="D400" i="171"/>
  <c r="C400" i="171"/>
  <c r="A400" i="171"/>
  <c r="F399" i="171"/>
  <c r="D399" i="171"/>
  <c r="C399" i="171"/>
  <c r="A399" i="171"/>
  <c r="F398" i="171"/>
  <c r="D398" i="171"/>
  <c r="C398" i="171"/>
  <c r="A398" i="171"/>
  <c r="F397" i="171"/>
  <c r="D397" i="171"/>
  <c r="C397" i="171"/>
  <c r="A397" i="171"/>
  <c r="F396" i="171"/>
  <c r="D396" i="171"/>
  <c r="C396" i="171"/>
  <c r="A396" i="171"/>
  <c r="F395" i="171"/>
  <c r="D395" i="171"/>
  <c r="C395" i="171"/>
  <c r="A395" i="171"/>
  <c r="F394" i="171"/>
  <c r="D394" i="171"/>
  <c r="C394" i="171"/>
  <c r="A394" i="171"/>
  <c r="F393" i="171"/>
  <c r="D393" i="171"/>
  <c r="C393" i="171"/>
  <c r="A393" i="171"/>
  <c r="F392" i="171"/>
  <c r="D392" i="171"/>
  <c r="C392" i="171"/>
  <c r="A392" i="171"/>
  <c r="F391" i="171"/>
  <c r="D391" i="171"/>
  <c r="C391" i="171"/>
  <c r="A391" i="171"/>
  <c r="F390" i="171"/>
  <c r="D390" i="171"/>
  <c r="C390" i="171"/>
  <c r="A390" i="171"/>
  <c r="F389" i="171"/>
  <c r="D389" i="171"/>
  <c r="C389" i="171"/>
  <c r="A389" i="171"/>
  <c r="F388" i="171"/>
  <c r="D388" i="171"/>
  <c r="C388" i="171"/>
  <c r="A388" i="171"/>
  <c r="F387" i="171"/>
  <c r="D387" i="171"/>
  <c r="C387" i="171"/>
  <c r="A387" i="171"/>
  <c r="F386" i="171"/>
  <c r="D386" i="171"/>
  <c r="C386" i="171"/>
  <c r="A386" i="171"/>
  <c r="F385" i="171"/>
  <c r="D385" i="171"/>
  <c r="C385" i="171"/>
  <c r="A385" i="171"/>
  <c r="F384" i="171"/>
  <c r="D384" i="171"/>
  <c r="C384" i="171"/>
  <c r="A384" i="171"/>
  <c r="F383" i="171"/>
  <c r="D383" i="171"/>
  <c r="C383" i="171"/>
  <c r="A383" i="171"/>
  <c r="F382" i="171"/>
  <c r="D382" i="171"/>
  <c r="C382" i="171"/>
  <c r="A382" i="171"/>
  <c r="F381" i="171"/>
  <c r="D381" i="171"/>
  <c r="C381" i="171"/>
  <c r="A381" i="171"/>
  <c r="F380" i="171"/>
  <c r="D380" i="171"/>
  <c r="C380" i="171"/>
  <c r="A380" i="171"/>
  <c r="F379" i="171"/>
  <c r="D379" i="171"/>
  <c r="C379" i="171"/>
  <c r="A379" i="171"/>
  <c r="F378" i="171"/>
  <c r="D378" i="171"/>
  <c r="C378" i="171"/>
  <c r="A378" i="171"/>
  <c r="F377" i="171"/>
  <c r="D377" i="171"/>
  <c r="C377" i="171"/>
  <c r="A377" i="171"/>
  <c r="F376" i="171"/>
  <c r="D376" i="171"/>
  <c r="C376" i="171"/>
  <c r="A376" i="171"/>
  <c r="F375" i="171"/>
  <c r="D375" i="171"/>
  <c r="C375" i="171"/>
  <c r="A375" i="171"/>
  <c r="F374" i="171"/>
  <c r="D374" i="171"/>
  <c r="C374" i="171"/>
  <c r="A374" i="171"/>
  <c r="F373" i="171"/>
  <c r="D373" i="171"/>
  <c r="C373" i="171"/>
  <c r="A373" i="171"/>
  <c r="F372" i="171"/>
  <c r="D372" i="171"/>
  <c r="C372" i="171"/>
  <c r="A372" i="171"/>
  <c r="F371" i="171"/>
  <c r="D371" i="171"/>
  <c r="C371" i="171"/>
  <c r="A371" i="171"/>
  <c r="F370" i="171"/>
  <c r="D370" i="171"/>
  <c r="C370" i="171"/>
  <c r="A370" i="171"/>
  <c r="F369" i="171"/>
  <c r="D369" i="171"/>
  <c r="C369" i="171"/>
  <c r="A369" i="171"/>
  <c r="F368" i="171"/>
  <c r="D368" i="171"/>
  <c r="C368" i="171"/>
  <c r="A368" i="171"/>
  <c r="F367" i="171"/>
  <c r="D367" i="171"/>
  <c r="C367" i="171"/>
  <c r="A367" i="171"/>
  <c r="F366" i="171"/>
  <c r="D366" i="171"/>
  <c r="C366" i="171"/>
  <c r="A366" i="171"/>
  <c r="F365" i="171"/>
  <c r="D365" i="171"/>
  <c r="C365" i="171"/>
  <c r="A365" i="171"/>
  <c r="F364" i="171"/>
  <c r="D364" i="171"/>
  <c r="C364" i="171"/>
  <c r="A364" i="171"/>
  <c r="F363" i="171"/>
  <c r="D363" i="171"/>
  <c r="C363" i="171"/>
  <c r="A363" i="171"/>
  <c r="F362" i="171"/>
  <c r="D362" i="171"/>
  <c r="C362" i="171"/>
  <c r="A362" i="171"/>
  <c r="F361" i="171"/>
  <c r="D361" i="171"/>
  <c r="C361" i="171"/>
  <c r="A361" i="171"/>
  <c r="F360" i="171"/>
  <c r="D360" i="171"/>
  <c r="C360" i="171"/>
  <c r="A360" i="171"/>
  <c r="F359" i="171"/>
  <c r="D359" i="171"/>
  <c r="C359" i="171"/>
  <c r="A359" i="171"/>
  <c r="F358" i="171"/>
  <c r="D358" i="171"/>
  <c r="C358" i="171"/>
  <c r="A358" i="171"/>
  <c r="F357" i="171"/>
  <c r="D357" i="171"/>
  <c r="C357" i="171"/>
  <c r="A357" i="171"/>
  <c r="F356" i="171"/>
  <c r="D356" i="171"/>
  <c r="C356" i="171"/>
  <c r="A356" i="171"/>
  <c r="F355" i="171"/>
  <c r="D355" i="171"/>
  <c r="C355" i="171"/>
  <c r="A355" i="171"/>
  <c r="F354" i="171"/>
  <c r="D354" i="171"/>
  <c r="C354" i="171"/>
  <c r="A354" i="171"/>
  <c r="F353" i="171"/>
  <c r="D353" i="171"/>
  <c r="C353" i="171"/>
  <c r="A353" i="171"/>
  <c r="F352" i="171"/>
  <c r="D352" i="171"/>
  <c r="C352" i="171"/>
  <c r="A352" i="171"/>
  <c r="F351" i="171"/>
  <c r="D351" i="171"/>
  <c r="C351" i="171"/>
  <c r="A351" i="171"/>
  <c r="F350" i="171"/>
  <c r="D350" i="171"/>
  <c r="C350" i="171"/>
  <c r="A350" i="171"/>
  <c r="F349" i="171"/>
  <c r="D349" i="171"/>
  <c r="C349" i="171"/>
  <c r="A349" i="171"/>
  <c r="F348" i="171"/>
  <c r="D348" i="171"/>
  <c r="C348" i="171"/>
  <c r="A348" i="171"/>
  <c r="F347" i="171"/>
  <c r="D347" i="171"/>
  <c r="C347" i="171"/>
  <c r="A347" i="171"/>
  <c r="F346" i="171"/>
  <c r="D346" i="171"/>
  <c r="C346" i="171"/>
  <c r="A346" i="171"/>
  <c r="F345" i="171"/>
  <c r="D345" i="171"/>
  <c r="C345" i="171"/>
  <c r="A345" i="171"/>
  <c r="F344" i="171"/>
  <c r="D344" i="171"/>
  <c r="C344" i="171"/>
  <c r="A344" i="171"/>
  <c r="F343" i="171"/>
  <c r="D343" i="171"/>
  <c r="C343" i="171"/>
  <c r="A343" i="171"/>
  <c r="F342" i="171"/>
  <c r="D342" i="171"/>
  <c r="C342" i="171"/>
  <c r="A342" i="171"/>
  <c r="F341" i="171"/>
  <c r="D341" i="171"/>
  <c r="C341" i="171"/>
  <c r="A341" i="171"/>
  <c r="F340" i="171"/>
  <c r="D340" i="171"/>
  <c r="C340" i="171"/>
  <c r="A340" i="171"/>
  <c r="F339" i="171"/>
  <c r="D339" i="171"/>
  <c r="C339" i="171"/>
  <c r="A339" i="171"/>
  <c r="F338" i="171"/>
  <c r="D338" i="171"/>
  <c r="C338" i="171"/>
  <c r="A338" i="171"/>
  <c r="F337" i="171"/>
  <c r="D337" i="171"/>
  <c r="C337" i="171"/>
  <c r="A337" i="171"/>
  <c r="F336" i="171"/>
  <c r="D336" i="171"/>
  <c r="C336" i="171"/>
  <c r="A336" i="171"/>
  <c r="F335" i="171"/>
  <c r="D335" i="171"/>
  <c r="C335" i="171"/>
  <c r="A335" i="171"/>
  <c r="F334" i="171"/>
  <c r="D334" i="171"/>
  <c r="C334" i="171"/>
  <c r="A334" i="171"/>
  <c r="F333" i="171"/>
  <c r="D333" i="171"/>
  <c r="C333" i="171"/>
  <c r="A333" i="171"/>
  <c r="F332" i="171"/>
  <c r="D332" i="171"/>
  <c r="C332" i="171"/>
  <c r="A332" i="171"/>
  <c r="F331" i="171"/>
  <c r="D331" i="171"/>
  <c r="C331" i="171"/>
  <c r="A331" i="171"/>
  <c r="F330" i="171"/>
  <c r="D330" i="171"/>
  <c r="C330" i="171"/>
  <c r="A330" i="171"/>
  <c r="F329" i="171"/>
  <c r="D329" i="171"/>
  <c r="C329" i="171"/>
  <c r="A329" i="171"/>
  <c r="F328" i="171"/>
  <c r="D328" i="171"/>
  <c r="C328" i="171"/>
  <c r="A328" i="171"/>
  <c r="F327" i="171"/>
  <c r="D327" i="171"/>
  <c r="C327" i="171"/>
  <c r="A327" i="171"/>
  <c r="F326" i="171"/>
  <c r="D326" i="171"/>
  <c r="C326" i="171"/>
  <c r="A326" i="171"/>
  <c r="F325" i="171"/>
  <c r="D325" i="171"/>
  <c r="C325" i="171"/>
  <c r="A325" i="171"/>
  <c r="F324" i="171"/>
  <c r="D324" i="171"/>
  <c r="C324" i="171"/>
  <c r="A324" i="171"/>
  <c r="F323" i="171"/>
  <c r="D323" i="171"/>
  <c r="C323" i="171"/>
  <c r="A323" i="171"/>
  <c r="F322" i="171"/>
  <c r="D322" i="171"/>
  <c r="C322" i="171"/>
  <c r="A322" i="171"/>
  <c r="F321" i="171"/>
  <c r="D321" i="171"/>
  <c r="C321" i="171"/>
  <c r="A321" i="171"/>
  <c r="F320" i="171"/>
  <c r="D320" i="171"/>
  <c r="C320" i="171"/>
  <c r="A320" i="171"/>
  <c r="F319" i="171"/>
  <c r="D319" i="171"/>
  <c r="C319" i="171"/>
  <c r="A319" i="171"/>
  <c r="F318" i="171"/>
  <c r="D318" i="171"/>
  <c r="C318" i="171"/>
  <c r="A318" i="171"/>
  <c r="F317" i="171"/>
  <c r="D317" i="171"/>
  <c r="C317" i="171"/>
  <c r="A317" i="171"/>
  <c r="F316" i="171"/>
  <c r="D316" i="171"/>
  <c r="C316" i="171"/>
  <c r="A316" i="171"/>
  <c r="F315" i="171"/>
  <c r="D315" i="171"/>
  <c r="C315" i="171"/>
  <c r="A315" i="171"/>
  <c r="F314" i="171"/>
  <c r="D314" i="171"/>
  <c r="C314" i="171"/>
  <c r="A314" i="171"/>
  <c r="F313" i="171"/>
  <c r="D313" i="171"/>
  <c r="C313" i="171"/>
  <c r="A313" i="171"/>
  <c r="F312" i="171"/>
  <c r="D312" i="171"/>
  <c r="C312" i="171"/>
  <c r="A312" i="171"/>
  <c r="F311" i="171"/>
  <c r="D311" i="171"/>
  <c r="C311" i="171"/>
  <c r="A311" i="171"/>
  <c r="F310" i="171"/>
  <c r="D310" i="171"/>
  <c r="C310" i="171"/>
  <c r="A310" i="171"/>
  <c r="F309" i="171"/>
  <c r="D309" i="171"/>
  <c r="C309" i="171"/>
  <c r="A309" i="171"/>
  <c r="F308" i="171"/>
  <c r="D308" i="171"/>
  <c r="C308" i="171"/>
  <c r="A308" i="171"/>
  <c r="F307" i="171"/>
  <c r="D307" i="171"/>
  <c r="C307" i="171"/>
  <c r="A307" i="171"/>
  <c r="F306" i="171"/>
  <c r="D306" i="171"/>
  <c r="C306" i="171"/>
  <c r="A306" i="171"/>
  <c r="F305" i="171"/>
  <c r="D305" i="171"/>
  <c r="C305" i="171"/>
  <c r="A305" i="171"/>
  <c r="F304" i="171"/>
  <c r="D304" i="171"/>
  <c r="C304" i="171"/>
  <c r="A304" i="171"/>
  <c r="F303" i="171"/>
  <c r="D303" i="171"/>
  <c r="C303" i="171"/>
  <c r="A303" i="171"/>
  <c r="F302" i="171"/>
  <c r="D302" i="171"/>
  <c r="C302" i="171"/>
  <c r="A302" i="171"/>
  <c r="F301" i="171"/>
  <c r="D301" i="171"/>
  <c r="C301" i="171"/>
  <c r="A301" i="171"/>
  <c r="F300" i="171"/>
  <c r="D300" i="171"/>
  <c r="C300" i="171"/>
  <c r="A300" i="171"/>
  <c r="F299" i="171"/>
  <c r="D299" i="171"/>
  <c r="C299" i="171"/>
  <c r="A299" i="171"/>
  <c r="F298" i="171"/>
  <c r="D298" i="171"/>
  <c r="C298" i="171"/>
  <c r="A298" i="171"/>
  <c r="F297" i="171"/>
  <c r="D297" i="171"/>
  <c r="C297" i="171"/>
  <c r="A297" i="171"/>
  <c r="F296" i="171"/>
  <c r="D296" i="171"/>
  <c r="C296" i="171"/>
  <c r="A296" i="171"/>
  <c r="F295" i="171"/>
  <c r="D295" i="171"/>
  <c r="C295" i="171"/>
  <c r="A295" i="171"/>
  <c r="F294" i="171"/>
  <c r="D294" i="171"/>
  <c r="C294" i="171"/>
  <c r="A294" i="171"/>
  <c r="F293" i="171"/>
  <c r="D293" i="171"/>
  <c r="C293" i="171"/>
  <c r="A293" i="171"/>
  <c r="F292" i="171"/>
  <c r="D292" i="171"/>
  <c r="C292" i="171"/>
  <c r="A292" i="171"/>
  <c r="F291" i="171"/>
  <c r="D291" i="171"/>
  <c r="C291" i="171"/>
  <c r="A291" i="171"/>
  <c r="F290" i="171"/>
  <c r="D290" i="171"/>
  <c r="C290" i="171"/>
  <c r="A290" i="171"/>
  <c r="F289" i="171"/>
  <c r="D289" i="171"/>
  <c r="C289" i="171"/>
  <c r="A289" i="171"/>
  <c r="F288" i="171"/>
  <c r="D288" i="171"/>
  <c r="C288" i="171"/>
  <c r="A288" i="171"/>
  <c r="F287" i="171"/>
  <c r="D287" i="171"/>
  <c r="C287" i="171"/>
  <c r="A287" i="171"/>
  <c r="F286" i="171"/>
  <c r="D286" i="171"/>
  <c r="C286" i="171"/>
  <c r="A286" i="171"/>
  <c r="F285" i="171"/>
  <c r="D285" i="171"/>
  <c r="C285" i="171"/>
  <c r="A285" i="171"/>
  <c r="F284" i="171"/>
  <c r="D284" i="171"/>
  <c r="C284" i="171"/>
  <c r="A284" i="171"/>
  <c r="F283" i="171"/>
  <c r="D283" i="171"/>
  <c r="C283" i="171"/>
  <c r="A283" i="171"/>
  <c r="F282" i="171"/>
  <c r="D282" i="171"/>
  <c r="C282" i="171"/>
  <c r="A282" i="171"/>
  <c r="F281" i="171"/>
  <c r="D281" i="171"/>
  <c r="C281" i="171"/>
  <c r="A281" i="171"/>
  <c r="F280" i="171"/>
  <c r="D280" i="171"/>
  <c r="C280" i="171"/>
  <c r="A280" i="171"/>
  <c r="F279" i="171"/>
  <c r="D279" i="171"/>
  <c r="C279" i="171"/>
  <c r="A279" i="171"/>
  <c r="F278" i="171"/>
  <c r="D278" i="171"/>
  <c r="C278" i="171"/>
  <c r="A278" i="171"/>
  <c r="F277" i="171"/>
  <c r="D277" i="171"/>
  <c r="C277" i="171"/>
  <c r="A277" i="171"/>
  <c r="F276" i="171"/>
  <c r="D276" i="171"/>
  <c r="C276" i="171"/>
  <c r="A276" i="171"/>
  <c r="F275" i="171"/>
  <c r="D275" i="171"/>
  <c r="C275" i="171"/>
  <c r="A275" i="171"/>
  <c r="F274" i="171"/>
  <c r="D274" i="171"/>
  <c r="C274" i="171"/>
  <c r="A274" i="171"/>
  <c r="F273" i="171"/>
  <c r="D273" i="171"/>
  <c r="C273" i="171"/>
  <c r="A273" i="171"/>
  <c r="F272" i="171"/>
  <c r="D272" i="171"/>
  <c r="C272" i="171"/>
  <c r="A272" i="171"/>
  <c r="F271" i="171"/>
  <c r="D271" i="171"/>
  <c r="C271" i="171"/>
  <c r="A271" i="171"/>
  <c r="F270" i="171"/>
  <c r="D270" i="171"/>
  <c r="C270" i="171"/>
  <c r="A270" i="171"/>
  <c r="F269" i="171"/>
  <c r="D269" i="171"/>
  <c r="C269" i="171"/>
  <c r="A269" i="171"/>
  <c r="F268" i="171"/>
  <c r="D268" i="171"/>
  <c r="C268" i="171"/>
  <c r="A268" i="171"/>
  <c r="F267" i="171"/>
  <c r="D267" i="171"/>
  <c r="C267" i="171"/>
  <c r="A267" i="171"/>
  <c r="F266" i="171"/>
  <c r="D266" i="171"/>
  <c r="C266" i="171"/>
  <c r="A266" i="171"/>
  <c r="F265" i="171"/>
  <c r="D265" i="171"/>
  <c r="C265" i="171"/>
  <c r="A265" i="171"/>
  <c r="F264" i="171"/>
  <c r="D264" i="171"/>
  <c r="C264" i="171"/>
  <c r="A264" i="171"/>
  <c r="F263" i="171"/>
  <c r="D263" i="171"/>
  <c r="C263" i="171"/>
  <c r="A263" i="171"/>
  <c r="F262" i="171"/>
  <c r="D262" i="171"/>
  <c r="C262" i="171"/>
  <c r="A262" i="171"/>
  <c r="F261" i="171"/>
  <c r="D261" i="171"/>
  <c r="C261" i="171"/>
  <c r="A261" i="171"/>
  <c r="F260" i="171"/>
  <c r="D260" i="171"/>
  <c r="C260" i="171"/>
  <c r="A260" i="171"/>
  <c r="F259" i="171"/>
  <c r="D259" i="171"/>
  <c r="C259" i="171"/>
  <c r="A259" i="171"/>
  <c r="F258" i="171"/>
  <c r="D258" i="171"/>
  <c r="C258" i="171"/>
  <c r="A258" i="171"/>
  <c r="F257" i="171"/>
  <c r="D257" i="171"/>
  <c r="C257" i="171"/>
  <c r="A257" i="171"/>
  <c r="F256" i="171"/>
  <c r="D256" i="171"/>
  <c r="C256" i="171"/>
  <c r="A256" i="171"/>
  <c r="F255" i="171"/>
  <c r="D255" i="171"/>
  <c r="C255" i="171"/>
  <c r="A255" i="171"/>
  <c r="F254" i="171"/>
  <c r="D254" i="171"/>
  <c r="C254" i="171"/>
  <c r="A254" i="171"/>
  <c r="F253" i="171"/>
  <c r="D253" i="171"/>
  <c r="C253" i="171"/>
  <c r="A253" i="171"/>
  <c r="F252" i="171"/>
  <c r="D252" i="171"/>
  <c r="C252" i="171"/>
  <c r="A252" i="171"/>
  <c r="F251" i="171"/>
  <c r="D251" i="171"/>
  <c r="C251" i="171"/>
  <c r="A251" i="171"/>
  <c r="F250" i="171"/>
  <c r="D250" i="171"/>
  <c r="C250" i="171"/>
  <c r="A250" i="171"/>
  <c r="F249" i="171"/>
  <c r="D249" i="171"/>
  <c r="C249" i="171"/>
  <c r="A249" i="171"/>
  <c r="F248" i="171"/>
  <c r="D248" i="171"/>
  <c r="C248" i="171"/>
  <c r="A248" i="171"/>
  <c r="F247" i="171"/>
  <c r="D247" i="171"/>
  <c r="C247" i="171"/>
  <c r="A247" i="171"/>
  <c r="F246" i="171"/>
  <c r="D246" i="171"/>
  <c r="C246" i="171"/>
  <c r="A246" i="171"/>
  <c r="F245" i="171"/>
  <c r="D245" i="171"/>
  <c r="C245" i="171"/>
  <c r="A245" i="171"/>
  <c r="F244" i="171"/>
  <c r="D244" i="171"/>
  <c r="C244" i="171"/>
  <c r="A244" i="171"/>
  <c r="F243" i="171"/>
  <c r="D243" i="171"/>
  <c r="C243" i="171"/>
  <c r="A243" i="171"/>
  <c r="F242" i="171"/>
  <c r="D242" i="171"/>
  <c r="C242" i="171"/>
  <c r="A242" i="171"/>
  <c r="F241" i="171"/>
  <c r="D241" i="171"/>
  <c r="C241" i="171"/>
  <c r="A241" i="171"/>
  <c r="F240" i="171"/>
  <c r="D240" i="171"/>
  <c r="C240" i="171"/>
  <c r="A240" i="171"/>
  <c r="F239" i="171"/>
  <c r="D239" i="171"/>
  <c r="C239" i="171"/>
  <c r="A239" i="171"/>
  <c r="F238" i="171"/>
  <c r="D238" i="171"/>
  <c r="C238" i="171"/>
  <c r="A238" i="171"/>
  <c r="F237" i="171"/>
  <c r="D237" i="171"/>
  <c r="C237" i="171"/>
  <c r="A237" i="171"/>
  <c r="F236" i="171"/>
  <c r="D236" i="171"/>
  <c r="C236" i="171"/>
  <c r="A236" i="171"/>
  <c r="F235" i="171"/>
  <c r="D235" i="171"/>
  <c r="C235" i="171"/>
  <c r="A235" i="171"/>
  <c r="F234" i="171"/>
  <c r="D234" i="171"/>
  <c r="C234" i="171"/>
  <c r="A234" i="171"/>
  <c r="F233" i="171"/>
  <c r="D233" i="171"/>
  <c r="C233" i="171"/>
  <c r="A233" i="171"/>
  <c r="F232" i="171"/>
  <c r="D232" i="171"/>
  <c r="C232" i="171"/>
  <c r="A232" i="171"/>
  <c r="F231" i="171"/>
  <c r="D231" i="171"/>
  <c r="C231" i="171"/>
  <c r="A231" i="171"/>
  <c r="F230" i="171"/>
  <c r="D230" i="171"/>
  <c r="C230" i="171"/>
  <c r="A230" i="171"/>
  <c r="F229" i="171"/>
  <c r="D229" i="171"/>
  <c r="C229" i="171"/>
  <c r="A229" i="171"/>
  <c r="F228" i="171"/>
  <c r="D228" i="171"/>
  <c r="C228" i="171"/>
  <c r="A228" i="171"/>
  <c r="F227" i="171"/>
  <c r="D227" i="171"/>
  <c r="C227" i="171"/>
  <c r="A227" i="171"/>
  <c r="F226" i="171"/>
  <c r="D226" i="171"/>
  <c r="C226" i="171"/>
  <c r="A226" i="171"/>
  <c r="F225" i="171"/>
  <c r="D225" i="171"/>
  <c r="C225" i="171"/>
  <c r="A225" i="171"/>
  <c r="F224" i="171"/>
  <c r="D224" i="171"/>
  <c r="C224" i="171"/>
  <c r="A224" i="171"/>
  <c r="F223" i="171"/>
  <c r="D223" i="171"/>
  <c r="C223" i="171"/>
  <c r="A223" i="171"/>
  <c r="F222" i="171"/>
  <c r="D222" i="171"/>
  <c r="C222" i="171"/>
  <c r="A222" i="171"/>
  <c r="F221" i="171"/>
  <c r="D221" i="171"/>
  <c r="C221" i="171"/>
  <c r="A221" i="171"/>
  <c r="F220" i="171"/>
  <c r="D220" i="171"/>
  <c r="C220" i="171"/>
  <c r="A220" i="171"/>
  <c r="F219" i="171"/>
  <c r="D219" i="171"/>
  <c r="C219" i="171"/>
  <c r="A219" i="171"/>
  <c r="F218" i="171"/>
  <c r="D218" i="171"/>
  <c r="C218" i="171"/>
  <c r="A218" i="171"/>
  <c r="F217" i="171"/>
  <c r="D217" i="171"/>
  <c r="C217" i="171"/>
  <c r="A217" i="171"/>
  <c r="F216" i="171"/>
  <c r="D216" i="171"/>
  <c r="C216" i="171"/>
  <c r="A216" i="171"/>
  <c r="F215" i="171"/>
  <c r="D215" i="171"/>
  <c r="C215" i="171"/>
  <c r="A215" i="171"/>
  <c r="F214" i="171"/>
  <c r="D214" i="171"/>
  <c r="C214" i="171"/>
  <c r="A214" i="171"/>
  <c r="F213" i="171"/>
  <c r="D213" i="171"/>
  <c r="C213" i="171"/>
  <c r="A213" i="171"/>
  <c r="F212" i="171"/>
  <c r="D212" i="171"/>
  <c r="C212" i="171"/>
  <c r="A212" i="171"/>
  <c r="F211" i="171"/>
  <c r="D211" i="171"/>
  <c r="C211" i="171"/>
  <c r="A211" i="171"/>
  <c r="F210" i="171"/>
  <c r="D210" i="171"/>
  <c r="C210" i="171"/>
  <c r="A210" i="171"/>
  <c r="F209" i="171"/>
  <c r="D209" i="171"/>
  <c r="C209" i="171"/>
  <c r="A209" i="171"/>
  <c r="F208" i="171"/>
  <c r="D208" i="171"/>
  <c r="C208" i="171"/>
  <c r="A208" i="171"/>
  <c r="F207" i="171"/>
  <c r="D207" i="171"/>
  <c r="C207" i="171"/>
  <c r="A207" i="171"/>
  <c r="F206" i="171"/>
  <c r="D206" i="171"/>
  <c r="C206" i="171"/>
  <c r="A206" i="171"/>
  <c r="F205" i="171"/>
  <c r="D205" i="171"/>
  <c r="C205" i="171"/>
  <c r="A205" i="171"/>
  <c r="F204" i="171"/>
  <c r="D204" i="171"/>
  <c r="C204" i="171"/>
  <c r="A204" i="171"/>
  <c r="F203" i="171"/>
  <c r="D203" i="171"/>
  <c r="C203" i="171"/>
  <c r="A203" i="171"/>
  <c r="F202" i="171"/>
  <c r="D202" i="171"/>
  <c r="C202" i="171"/>
  <c r="A202" i="171"/>
  <c r="F201" i="171"/>
  <c r="D201" i="171"/>
  <c r="C201" i="171"/>
  <c r="A201" i="171"/>
  <c r="F200" i="171"/>
  <c r="D200" i="171"/>
  <c r="C200" i="171"/>
  <c r="A200" i="171"/>
  <c r="F199" i="171"/>
  <c r="D199" i="171"/>
  <c r="C199" i="171"/>
  <c r="A199" i="171"/>
  <c r="F198" i="171"/>
  <c r="D198" i="171"/>
  <c r="C198" i="171"/>
  <c r="A198" i="171"/>
  <c r="F197" i="171"/>
  <c r="D197" i="171"/>
  <c r="C197" i="171"/>
  <c r="A197" i="171"/>
  <c r="F196" i="171"/>
  <c r="D196" i="171"/>
  <c r="C196" i="171"/>
  <c r="A196" i="171"/>
  <c r="F195" i="171"/>
  <c r="D195" i="171"/>
  <c r="C195" i="171"/>
  <c r="A195" i="171"/>
  <c r="F194" i="171"/>
  <c r="D194" i="171"/>
  <c r="C194" i="171"/>
  <c r="A194" i="171"/>
  <c r="F193" i="171"/>
  <c r="D193" i="171"/>
  <c r="C193" i="171"/>
  <c r="A193" i="171"/>
  <c r="F192" i="171"/>
  <c r="D192" i="171"/>
  <c r="C192" i="171"/>
  <c r="A192" i="171"/>
  <c r="F191" i="171"/>
  <c r="D191" i="171"/>
  <c r="C191" i="171"/>
  <c r="A191" i="171"/>
  <c r="F190" i="171"/>
  <c r="D190" i="171"/>
  <c r="C190" i="171"/>
  <c r="A190" i="171"/>
  <c r="F189" i="171"/>
  <c r="D189" i="171"/>
  <c r="C189" i="171"/>
  <c r="A189" i="171"/>
  <c r="F188" i="171"/>
  <c r="D188" i="171"/>
  <c r="C188" i="171"/>
  <c r="A188" i="171"/>
  <c r="F187" i="171"/>
  <c r="D187" i="171"/>
  <c r="C187" i="171"/>
  <c r="A187" i="171"/>
  <c r="F186" i="171"/>
  <c r="D186" i="171"/>
  <c r="C186" i="171"/>
  <c r="A186" i="171"/>
  <c r="F185" i="171"/>
  <c r="D185" i="171"/>
  <c r="C185" i="171"/>
  <c r="A185" i="171"/>
  <c r="F184" i="171"/>
  <c r="D184" i="171"/>
  <c r="C184" i="171"/>
  <c r="A184" i="171"/>
  <c r="F183" i="171"/>
  <c r="D183" i="171"/>
  <c r="C183" i="171"/>
  <c r="A183" i="171"/>
  <c r="F182" i="171"/>
  <c r="D182" i="171"/>
  <c r="C182" i="171"/>
  <c r="A182" i="171"/>
  <c r="F181" i="171"/>
  <c r="D181" i="171"/>
  <c r="C181" i="171"/>
  <c r="A181" i="171"/>
  <c r="F180" i="171"/>
  <c r="D180" i="171"/>
  <c r="C180" i="171"/>
  <c r="A180" i="171"/>
  <c r="F179" i="171"/>
  <c r="D179" i="171"/>
  <c r="C179" i="171"/>
  <c r="A179" i="171"/>
  <c r="F178" i="171"/>
  <c r="D178" i="171"/>
  <c r="C178" i="171"/>
  <c r="A178" i="171"/>
  <c r="F177" i="171"/>
  <c r="D177" i="171"/>
  <c r="C177" i="171"/>
  <c r="A177" i="171"/>
  <c r="F176" i="171"/>
  <c r="D176" i="171"/>
  <c r="C176" i="171"/>
  <c r="A176" i="171"/>
  <c r="F175" i="171"/>
  <c r="D175" i="171"/>
  <c r="C175" i="171"/>
  <c r="A175" i="171"/>
  <c r="F174" i="171"/>
  <c r="D174" i="171"/>
  <c r="C174" i="171"/>
  <c r="A174" i="171"/>
  <c r="F173" i="171"/>
  <c r="D173" i="171"/>
  <c r="C173" i="171"/>
  <c r="A173" i="171"/>
  <c r="F172" i="171"/>
  <c r="D172" i="171"/>
  <c r="C172" i="171"/>
  <c r="A172" i="171"/>
  <c r="F171" i="171"/>
  <c r="D171" i="171"/>
  <c r="C171" i="171"/>
  <c r="A171" i="171"/>
  <c r="F170" i="171"/>
  <c r="D170" i="171"/>
  <c r="C170" i="171"/>
  <c r="A170" i="171"/>
  <c r="F169" i="171"/>
  <c r="D169" i="171"/>
  <c r="C169" i="171"/>
  <c r="A169" i="171"/>
  <c r="F168" i="171"/>
  <c r="D168" i="171"/>
  <c r="C168" i="171"/>
  <c r="A168" i="171"/>
  <c r="F167" i="171"/>
  <c r="D167" i="171"/>
  <c r="C167" i="171"/>
  <c r="A167" i="171"/>
  <c r="F166" i="171"/>
  <c r="D166" i="171"/>
  <c r="C166" i="171"/>
  <c r="A166" i="171"/>
  <c r="F165" i="171"/>
  <c r="D165" i="171"/>
  <c r="C165" i="171"/>
  <c r="A165" i="171"/>
  <c r="F164" i="171"/>
  <c r="D164" i="171"/>
  <c r="C164" i="171"/>
  <c r="A164" i="171"/>
  <c r="F163" i="171"/>
  <c r="D163" i="171"/>
  <c r="C163" i="171"/>
  <c r="A163" i="171"/>
  <c r="F162" i="171"/>
  <c r="D162" i="171"/>
  <c r="C162" i="171"/>
  <c r="A162" i="171"/>
  <c r="F161" i="171"/>
  <c r="D161" i="171"/>
  <c r="C161" i="171"/>
  <c r="A161" i="171"/>
  <c r="F160" i="171"/>
  <c r="D160" i="171"/>
  <c r="C160" i="171"/>
  <c r="A160" i="171"/>
  <c r="F159" i="171"/>
  <c r="D159" i="171"/>
  <c r="C159" i="171"/>
  <c r="A159" i="171"/>
  <c r="F158" i="171"/>
  <c r="D158" i="171"/>
  <c r="C158" i="171"/>
  <c r="A158" i="171"/>
  <c r="F157" i="171"/>
  <c r="D157" i="171"/>
  <c r="C157" i="171"/>
  <c r="A157" i="171"/>
  <c r="F156" i="171"/>
  <c r="D156" i="171"/>
  <c r="C156" i="171"/>
  <c r="A156" i="171"/>
  <c r="F155" i="171"/>
  <c r="D155" i="171"/>
  <c r="C155" i="171"/>
  <c r="A155" i="171"/>
  <c r="F154" i="171"/>
  <c r="D154" i="171"/>
  <c r="C154" i="171"/>
  <c r="A154" i="171"/>
  <c r="F153" i="171"/>
  <c r="D153" i="171"/>
  <c r="C153" i="171"/>
  <c r="A153" i="171"/>
  <c r="F152" i="171"/>
  <c r="D152" i="171"/>
  <c r="C152" i="171"/>
  <c r="A152" i="171"/>
  <c r="F151" i="171"/>
  <c r="D151" i="171"/>
  <c r="C151" i="171"/>
  <c r="A151" i="171"/>
  <c r="F150" i="171"/>
  <c r="D150" i="171"/>
  <c r="C150" i="171"/>
  <c r="A150" i="171"/>
  <c r="F149" i="171"/>
  <c r="D149" i="171"/>
  <c r="C149" i="171"/>
  <c r="A149" i="171"/>
  <c r="F148" i="171"/>
  <c r="D148" i="171"/>
  <c r="C148" i="171"/>
  <c r="A148" i="171"/>
  <c r="F147" i="171"/>
  <c r="D147" i="171"/>
  <c r="C147" i="171"/>
  <c r="A147" i="171"/>
  <c r="F146" i="171"/>
  <c r="D146" i="171"/>
  <c r="C146" i="171"/>
  <c r="A146" i="171"/>
  <c r="F145" i="171"/>
  <c r="D145" i="171"/>
  <c r="C145" i="171"/>
  <c r="A145" i="171"/>
  <c r="F144" i="171"/>
  <c r="D144" i="171"/>
  <c r="C144" i="171"/>
  <c r="A144" i="171"/>
  <c r="F143" i="171"/>
  <c r="D143" i="171"/>
  <c r="C143" i="171"/>
  <c r="A143" i="171"/>
  <c r="F142" i="171"/>
  <c r="D142" i="171"/>
  <c r="C142" i="171"/>
  <c r="A142" i="171"/>
  <c r="F141" i="171"/>
  <c r="D141" i="171"/>
  <c r="C141" i="171"/>
  <c r="A141" i="171"/>
  <c r="F140" i="171"/>
  <c r="D140" i="171"/>
  <c r="C140" i="171"/>
  <c r="A140" i="171"/>
  <c r="F139" i="171"/>
  <c r="D139" i="171"/>
  <c r="C139" i="171"/>
  <c r="A139" i="171"/>
  <c r="F138" i="171"/>
  <c r="D138" i="171"/>
  <c r="C138" i="171"/>
  <c r="A138" i="171"/>
  <c r="F137" i="171"/>
  <c r="D137" i="171"/>
  <c r="C137" i="171"/>
  <c r="A137" i="171"/>
  <c r="F136" i="171"/>
  <c r="D136" i="171"/>
  <c r="C136" i="171"/>
  <c r="A136" i="171"/>
  <c r="F135" i="171"/>
  <c r="D135" i="171"/>
  <c r="C135" i="171"/>
  <c r="A135" i="171"/>
  <c r="F134" i="171"/>
  <c r="D134" i="171"/>
  <c r="C134" i="171"/>
  <c r="A134" i="171"/>
  <c r="F133" i="171"/>
  <c r="D133" i="171"/>
  <c r="C133" i="171"/>
  <c r="A133" i="171"/>
  <c r="F132" i="171"/>
  <c r="D132" i="171"/>
  <c r="C132" i="171"/>
  <c r="A132" i="171"/>
  <c r="F131" i="171"/>
  <c r="D131" i="171"/>
  <c r="C131" i="171"/>
  <c r="A131" i="171"/>
  <c r="F130" i="171"/>
  <c r="D130" i="171"/>
  <c r="C130" i="171"/>
  <c r="A130" i="171"/>
  <c r="F129" i="171"/>
  <c r="D129" i="171"/>
  <c r="C129" i="171"/>
  <c r="A129" i="171"/>
  <c r="F128" i="171"/>
  <c r="D128" i="171"/>
  <c r="C128" i="171"/>
  <c r="A128" i="171"/>
  <c r="F127" i="171"/>
  <c r="D127" i="171"/>
  <c r="C127" i="171"/>
  <c r="A127" i="171"/>
  <c r="F126" i="171"/>
  <c r="D126" i="171"/>
  <c r="C126" i="171"/>
  <c r="A126" i="171"/>
  <c r="F125" i="171"/>
  <c r="D125" i="171"/>
  <c r="C125" i="171"/>
  <c r="A125" i="171"/>
  <c r="F124" i="171"/>
  <c r="D124" i="171"/>
  <c r="C124" i="171"/>
  <c r="A124" i="171"/>
  <c r="F123" i="171"/>
  <c r="D123" i="171"/>
  <c r="C123" i="171"/>
  <c r="A123" i="171"/>
  <c r="F122" i="171"/>
  <c r="D122" i="171"/>
  <c r="C122" i="171"/>
  <c r="A122" i="171"/>
  <c r="F121" i="171"/>
  <c r="D121" i="171"/>
  <c r="C121" i="171"/>
  <c r="A121" i="171"/>
  <c r="F120" i="171"/>
  <c r="D120" i="171"/>
  <c r="C120" i="171"/>
  <c r="A120" i="171"/>
  <c r="F119" i="171"/>
  <c r="D119" i="171"/>
  <c r="C119" i="171"/>
  <c r="A119" i="171"/>
  <c r="F118" i="171"/>
  <c r="D118" i="171"/>
  <c r="C118" i="171"/>
  <c r="A118" i="171"/>
  <c r="F117" i="171"/>
  <c r="D117" i="171"/>
  <c r="C117" i="171"/>
  <c r="A117" i="171"/>
  <c r="F116" i="171"/>
  <c r="D116" i="171"/>
  <c r="C116" i="171"/>
  <c r="A116" i="171"/>
  <c r="F115" i="171"/>
  <c r="D115" i="171"/>
  <c r="C115" i="171"/>
  <c r="A115" i="171"/>
  <c r="F114" i="171"/>
  <c r="D114" i="171"/>
  <c r="C114" i="171"/>
  <c r="A114" i="171"/>
  <c r="F113" i="171"/>
  <c r="D113" i="171"/>
  <c r="C113" i="171"/>
  <c r="A113" i="171"/>
  <c r="F112" i="171"/>
  <c r="D112" i="171"/>
  <c r="C112" i="171"/>
  <c r="A112" i="171"/>
  <c r="F111" i="171"/>
  <c r="D111" i="171"/>
  <c r="C111" i="171"/>
  <c r="A111" i="171"/>
  <c r="F110" i="171"/>
  <c r="D110" i="171"/>
  <c r="C110" i="171"/>
  <c r="A110" i="171"/>
  <c r="F109" i="171"/>
  <c r="D109" i="171"/>
  <c r="C109" i="171"/>
  <c r="A109" i="171"/>
  <c r="F108" i="171"/>
  <c r="D108" i="171"/>
  <c r="C108" i="171"/>
  <c r="A108" i="171"/>
  <c r="F107" i="171"/>
  <c r="D107" i="171"/>
  <c r="C107" i="171"/>
  <c r="A107" i="171"/>
  <c r="F106" i="171"/>
  <c r="D106" i="171"/>
  <c r="C106" i="171"/>
  <c r="A106" i="171"/>
  <c r="F105" i="171"/>
  <c r="D105" i="171"/>
  <c r="C105" i="171"/>
  <c r="A105" i="171"/>
  <c r="F104" i="171"/>
  <c r="D104" i="171"/>
  <c r="C104" i="171"/>
  <c r="A104" i="171"/>
  <c r="F103" i="171"/>
  <c r="D103" i="171"/>
  <c r="C103" i="171"/>
  <c r="A103" i="171"/>
  <c r="F102" i="171"/>
  <c r="D102" i="171"/>
  <c r="C102" i="171"/>
  <c r="A102" i="171"/>
  <c r="F101" i="171"/>
  <c r="D101" i="171"/>
  <c r="C101" i="171"/>
  <c r="A101" i="171"/>
  <c r="F100" i="171"/>
  <c r="D100" i="171"/>
  <c r="C100" i="171"/>
  <c r="A100" i="171"/>
  <c r="F99" i="171"/>
  <c r="D99" i="171"/>
  <c r="C99" i="171"/>
  <c r="A99" i="171"/>
  <c r="F98" i="171"/>
  <c r="D98" i="171"/>
  <c r="C98" i="171"/>
  <c r="A98" i="171"/>
  <c r="F97" i="171"/>
  <c r="D97" i="171"/>
  <c r="C97" i="171"/>
  <c r="A97" i="171"/>
  <c r="F96" i="171"/>
  <c r="D96" i="171"/>
  <c r="C96" i="171"/>
  <c r="A96" i="171"/>
  <c r="F95" i="171"/>
  <c r="D95" i="171"/>
  <c r="C95" i="171"/>
  <c r="A95" i="171"/>
  <c r="F94" i="171"/>
  <c r="D94" i="171"/>
  <c r="C94" i="171"/>
  <c r="A94" i="171"/>
  <c r="F93" i="171"/>
  <c r="D93" i="171"/>
  <c r="C93" i="171"/>
  <c r="A93" i="171"/>
  <c r="F92" i="171"/>
  <c r="D92" i="171"/>
  <c r="C92" i="171"/>
  <c r="A92" i="171"/>
  <c r="F91" i="171"/>
  <c r="D91" i="171"/>
  <c r="C91" i="171"/>
  <c r="A91" i="171"/>
  <c r="F90" i="171"/>
  <c r="D90" i="171"/>
  <c r="C90" i="171"/>
  <c r="A90" i="171"/>
  <c r="F89" i="171"/>
  <c r="D89" i="171"/>
  <c r="C89" i="171"/>
  <c r="A89" i="171"/>
  <c r="F88" i="171"/>
  <c r="D88" i="171"/>
  <c r="C88" i="171"/>
  <c r="A88" i="171"/>
  <c r="F87" i="171"/>
  <c r="D87" i="171"/>
  <c r="C87" i="171"/>
  <c r="A87" i="171"/>
  <c r="F86" i="171"/>
  <c r="D86" i="171"/>
  <c r="C86" i="171"/>
  <c r="A86" i="171"/>
  <c r="F85" i="171"/>
  <c r="D85" i="171"/>
  <c r="C85" i="171"/>
  <c r="A85" i="171"/>
  <c r="F84" i="171"/>
  <c r="D84" i="171"/>
  <c r="C84" i="171"/>
  <c r="A84" i="171"/>
  <c r="F83" i="171"/>
  <c r="D83" i="171"/>
  <c r="C83" i="171"/>
  <c r="A83" i="171"/>
  <c r="F82" i="171"/>
  <c r="D82" i="171"/>
  <c r="C82" i="171"/>
  <c r="A82" i="171"/>
  <c r="F81" i="171"/>
  <c r="D81" i="171"/>
  <c r="C81" i="171"/>
  <c r="A81" i="171"/>
  <c r="F80" i="171"/>
  <c r="D80" i="171"/>
  <c r="C80" i="171"/>
  <c r="A80" i="171"/>
  <c r="F79" i="171"/>
  <c r="D79" i="171"/>
  <c r="C79" i="171"/>
  <c r="A79" i="171"/>
  <c r="F78" i="171"/>
  <c r="D78" i="171"/>
  <c r="C78" i="171"/>
  <c r="A78" i="171"/>
  <c r="F77" i="171"/>
  <c r="D77" i="171"/>
  <c r="C77" i="171"/>
  <c r="A77" i="171"/>
  <c r="F76" i="171"/>
  <c r="D76" i="171"/>
  <c r="C76" i="171"/>
  <c r="A76" i="171"/>
  <c r="F75" i="171"/>
  <c r="D75" i="171"/>
  <c r="C75" i="171"/>
  <c r="A75" i="171"/>
  <c r="F74" i="171"/>
  <c r="D74" i="171"/>
  <c r="C74" i="171"/>
  <c r="A74" i="171"/>
  <c r="F73" i="171"/>
  <c r="D73" i="171"/>
  <c r="C73" i="171"/>
  <c r="A73" i="171"/>
  <c r="F72" i="171"/>
  <c r="D72" i="171"/>
  <c r="C72" i="171"/>
  <c r="A72" i="171"/>
  <c r="F71" i="171"/>
  <c r="D71" i="171"/>
  <c r="C71" i="171"/>
  <c r="A71" i="171"/>
  <c r="F70" i="171"/>
  <c r="D70" i="171"/>
  <c r="C70" i="171"/>
  <c r="A70" i="171"/>
  <c r="F69" i="171"/>
  <c r="D69" i="171"/>
  <c r="C69" i="171"/>
  <c r="A69" i="171"/>
  <c r="F68" i="171"/>
  <c r="D68" i="171"/>
  <c r="C68" i="171"/>
  <c r="A68" i="171"/>
  <c r="F67" i="171"/>
  <c r="D67" i="171"/>
  <c r="C67" i="171"/>
  <c r="A67" i="171"/>
  <c r="F66" i="171"/>
  <c r="D66" i="171"/>
  <c r="C66" i="171"/>
  <c r="A66" i="171"/>
  <c r="F65" i="171"/>
  <c r="D65" i="171"/>
  <c r="C65" i="171"/>
  <c r="A65" i="171"/>
  <c r="F64" i="171"/>
  <c r="D64" i="171"/>
  <c r="C64" i="171"/>
  <c r="A64" i="171"/>
  <c r="F63" i="171"/>
  <c r="D63" i="171"/>
  <c r="C63" i="171"/>
  <c r="A63" i="171"/>
  <c r="F62" i="171"/>
  <c r="D62" i="171"/>
  <c r="C62" i="171"/>
  <c r="A62" i="171"/>
  <c r="F61" i="171"/>
  <c r="D61" i="171"/>
  <c r="C61" i="171"/>
  <c r="A61" i="171"/>
  <c r="F60" i="171"/>
  <c r="D60" i="171"/>
  <c r="C60" i="171"/>
  <c r="A60" i="171"/>
  <c r="F59" i="171"/>
  <c r="D59" i="171"/>
  <c r="C59" i="171"/>
  <c r="A59" i="171"/>
  <c r="F58" i="171"/>
  <c r="D58" i="171"/>
  <c r="C58" i="171"/>
  <c r="A58" i="171"/>
  <c r="F57" i="171"/>
  <c r="D57" i="171"/>
  <c r="C57" i="171"/>
  <c r="A57" i="171"/>
  <c r="F56" i="171"/>
  <c r="D56" i="171"/>
  <c r="C56" i="171"/>
  <c r="A56" i="171"/>
  <c r="F55" i="171"/>
  <c r="D55" i="171"/>
  <c r="C55" i="171"/>
  <c r="A55" i="171"/>
  <c r="F54" i="171"/>
  <c r="D54" i="171"/>
  <c r="C54" i="171"/>
  <c r="A54" i="171"/>
  <c r="F53" i="171"/>
  <c r="D53" i="171"/>
  <c r="C53" i="171"/>
  <c r="A53" i="171"/>
  <c r="F52" i="171"/>
  <c r="D52" i="171"/>
  <c r="C52" i="171"/>
  <c r="A52" i="171"/>
  <c r="F51" i="171"/>
  <c r="D51" i="171"/>
  <c r="C51" i="171"/>
  <c r="A51" i="171"/>
  <c r="F50" i="171"/>
  <c r="D50" i="171"/>
  <c r="C50" i="171"/>
  <c r="A50" i="171"/>
  <c r="F49" i="171"/>
  <c r="D49" i="171"/>
  <c r="C49" i="171"/>
  <c r="A49" i="171"/>
  <c r="F48" i="171"/>
  <c r="D48" i="171"/>
  <c r="C48" i="171"/>
  <c r="A48" i="171"/>
  <c r="F47" i="171"/>
  <c r="D47" i="171"/>
  <c r="C47" i="171"/>
  <c r="A47" i="171"/>
  <c r="F46" i="171"/>
  <c r="D46" i="171"/>
  <c r="C46" i="171"/>
  <c r="A46" i="171"/>
  <c r="F45" i="171"/>
  <c r="D45" i="171"/>
  <c r="C45" i="171"/>
  <c r="A45" i="171"/>
  <c r="F44" i="171"/>
  <c r="D44" i="171"/>
  <c r="C44" i="171"/>
  <c r="A44" i="171"/>
  <c r="F43" i="171"/>
  <c r="D43" i="171"/>
  <c r="C43" i="171"/>
  <c r="A43" i="171"/>
  <c r="F42" i="171"/>
  <c r="D42" i="171"/>
  <c r="C42" i="171"/>
  <c r="A42" i="171"/>
  <c r="F41" i="171"/>
  <c r="D41" i="171"/>
  <c r="C41" i="171"/>
  <c r="A41" i="171"/>
  <c r="F40" i="171"/>
  <c r="D40" i="171"/>
  <c r="C40" i="171"/>
  <c r="A40" i="171"/>
  <c r="F39" i="171"/>
  <c r="D39" i="171"/>
  <c r="C39" i="171"/>
  <c r="A39" i="171"/>
  <c r="F38" i="171"/>
  <c r="D38" i="171"/>
  <c r="C38" i="171"/>
  <c r="A38" i="171"/>
  <c r="F37" i="171"/>
  <c r="D37" i="171"/>
  <c r="C37" i="171"/>
  <c r="A37" i="171"/>
  <c r="F36" i="171"/>
  <c r="D36" i="171"/>
  <c r="C36" i="171"/>
  <c r="A36" i="171"/>
  <c r="F35" i="171"/>
  <c r="D35" i="171"/>
  <c r="C35" i="171"/>
  <c r="A35" i="171"/>
  <c r="F34" i="171"/>
  <c r="D34" i="171"/>
  <c r="C34" i="171"/>
  <c r="A34" i="171"/>
  <c r="F33" i="171"/>
  <c r="D33" i="171"/>
  <c r="C33" i="171"/>
  <c r="A33" i="171"/>
  <c r="F32" i="171"/>
  <c r="D32" i="171"/>
  <c r="C32" i="171"/>
  <c r="A32" i="171"/>
  <c r="F31" i="171"/>
  <c r="D31" i="171"/>
  <c r="C31" i="171"/>
  <c r="A31" i="171"/>
  <c r="F30" i="171"/>
  <c r="D30" i="171"/>
  <c r="C30" i="171"/>
  <c r="A30" i="171"/>
  <c r="F29" i="171"/>
  <c r="D29" i="171"/>
  <c r="C29" i="171"/>
  <c r="A29" i="171"/>
  <c r="F28" i="171"/>
  <c r="D28" i="171"/>
  <c r="C28" i="171"/>
  <c r="A28" i="171"/>
  <c r="F27" i="171"/>
  <c r="D27" i="171"/>
  <c r="C27" i="171"/>
  <c r="A27" i="171"/>
  <c r="F26" i="171"/>
  <c r="D26" i="171"/>
  <c r="C26" i="171"/>
  <c r="A26" i="171"/>
  <c r="F25" i="171"/>
  <c r="D25" i="171"/>
  <c r="C25" i="171"/>
  <c r="A25" i="171"/>
  <c r="F24" i="171"/>
  <c r="D24" i="171"/>
  <c r="C24" i="171"/>
  <c r="A24" i="171"/>
  <c r="F23" i="171"/>
  <c r="D23" i="171"/>
  <c r="C23" i="171"/>
  <c r="A23" i="171"/>
  <c r="F22" i="171"/>
  <c r="D22" i="171"/>
  <c r="C22" i="171"/>
  <c r="A22" i="171"/>
  <c r="F21" i="171"/>
  <c r="D21" i="171"/>
  <c r="C21" i="171"/>
  <c r="A21" i="171"/>
  <c r="F20" i="171"/>
  <c r="D20" i="171"/>
  <c r="C20" i="171"/>
  <c r="A20" i="171"/>
  <c r="F19" i="171"/>
  <c r="D19" i="171"/>
  <c r="C19" i="171"/>
  <c r="A19" i="171"/>
  <c r="G18" i="171"/>
  <c r="F18" i="171"/>
  <c r="D18" i="171"/>
  <c r="C18" i="171"/>
  <c r="A18" i="171"/>
  <c r="B18" i="171" s="1"/>
  <c r="B26" i="188" l="1"/>
  <c r="A45" i="185"/>
  <c r="W42" i="185"/>
  <c r="A44" i="185"/>
  <c r="W41" i="185"/>
  <c r="A43" i="185"/>
  <c r="E23" i="171"/>
  <c r="L27" i="188"/>
  <c r="Q27" i="188"/>
  <c r="I27" i="188"/>
  <c r="F28" i="188"/>
  <c r="Q28" i="188" s="1"/>
  <c r="A28" i="188"/>
  <c r="O27" i="188"/>
  <c r="E29" i="188"/>
  <c r="D29" i="188" s="1"/>
  <c r="H27" i="188"/>
  <c r="C27" i="188" s="1"/>
  <c r="G19" i="171"/>
  <c r="G20" i="171" s="1"/>
  <c r="G21" i="171" s="1"/>
  <c r="G22" i="171" s="1"/>
  <c r="G23" i="171" s="1"/>
  <c r="G24" i="171" s="1"/>
  <c r="G25" i="171" s="1"/>
  <c r="G26" i="171" s="1"/>
  <c r="G27" i="171" s="1"/>
  <c r="G28" i="171" s="1"/>
  <c r="G29" i="171" s="1"/>
  <c r="G30" i="171" s="1"/>
  <c r="G31" i="171" s="1"/>
  <c r="G32" i="171" s="1"/>
  <c r="G33" i="171" s="1"/>
  <c r="G34" i="171" s="1"/>
  <c r="G35" i="171" s="1"/>
  <c r="G36" i="171" s="1"/>
  <c r="G37" i="171" s="1"/>
  <c r="G38" i="171" s="1"/>
  <c r="G39" i="171" s="1"/>
  <c r="G40" i="171" s="1"/>
  <c r="G41" i="171" s="1"/>
  <c r="G42" i="171" s="1"/>
  <c r="G43" i="171" s="1"/>
  <c r="G44" i="171" s="1"/>
  <c r="G45" i="171" s="1"/>
  <c r="G46" i="171" s="1"/>
  <c r="G47" i="171" s="1"/>
  <c r="G48" i="171" s="1"/>
  <c r="G49" i="171" s="1"/>
  <c r="G50" i="171" s="1"/>
  <c r="G51" i="171" s="1"/>
  <c r="G52" i="171" s="1"/>
  <c r="G53" i="171" s="1"/>
  <c r="G54" i="171" s="1"/>
  <c r="G55" i="171" s="1"/>
  <c r="G56" i="171" s="1"/>
  <c r="G57" i="171" s="1"/>
  <c r="G58" i="171" s="1"/>
  <c r="G59" i="171" s="1"/>
  <c r="G60" i="171" s="1"/>
  <c r="G61" i="171" s="1"/>
  <c r="G62" i="171" s="1"/>
  <c r="G63" i="171" s="1"/>
  <c r="G64" i="171" s="1"/>
  <c r="G65" i="171" s="1"/>
  <c r="G66" i="171" s="1"/>
  <c r="G67" i="171" s="1"/>
  <c r="G68" i="171" s="1"/>
  <c r="G69" i="171" s="1"/>
  <c r="G70" i="171" s="1"/>
  <c r="G71" i="171" s="1"/>
  <c r="G72" i="171" s="1"/>
  <c r="G73" i="171" s="1"/>
  <c r="G74" i="171" s="1"/>
  <c r="G75" i="171" s="1"/>
  <c r="G76" i="171" s="1"/>
  <c r="G77" i="171" s="1"/>
  <c r="G78" i="171" s="1"/>
  <c r="G79" i="171" s="1"/>
  <c r="G80" i="171" s="1"/>
  <c r="G81" i="171" s="1"/>
  <c r="G82" i="171" s="1"/>
  <c r="G83" i="171" s="1"/>
  <c r="G84" i="171" s="1"/>
  <c r="G85" i="171" s="1"/>
  <c r="G86" i="171" s="1"/>
  <c r="G87" i="171" s="1"/>
  <c r="G88" i="171" s="1"/>
  <c r="G89" i="171" s="1"/>
  <c r="G90" i="171" s="1"/>
  <c r="G91" i="171" s="1"/>
  <c r="G92" i="171" s="1"/>
  <c r="G93" i="171" s="1"/>
  <c r="G94" i="171" s="1"/>
  <c r="G95" i="171" s="1"/>
  <c r="G96" i="171" s="1"/>
  <c r="G97" i="171" s="1"/>
  <c r="G98" i="171" s="1"/>
  <c r="G99" i="171" s="1"/>
  <c r="G100" i="171" s="1"/>
  <c r="G101" i="171" s="1"/>
  <c r="G102" i="171" s="1"/>
  <c r="G103" i="171" s="1"/>
  <c r="G104" i="171" s="1"/>
  <c r="G105" i="171" s="1"/>
  <c r="G106" i="171" s="1"/>
  <c r="G107" i="171" s="1"/>
  <c r="G108" i="171" s="1"/>
  <c r="G109" i="171" s="1"/>
  <c r="G110" i="171" s="1"/>
  <c r="G111" i="171" s="1"/>
  <c r="G112" i="171" s="1"/>
  <c r="G113" i="171" s="1"/>
  <c r="G114" i="171" s="1"/>
  <c r="G115" i="171" s="1"/>
  <c r="G116" i="171" s="1"/>
  <c r="G117" i="171" s="1"/>
  <c r="G118" i="171" s="1"/>
  <c r="G119" i="171" s="1"/>
  <c r="G120" i="171" s="1"/>
  <c r="G121" i="171" s="1"/>
  <c r="G122" i="171" s="1"/>
  <c r="G123" i="171" s="1"/>
  <c r="G124" i="171" s="1"/>
  <c r="G125" i="171" s="1"/>
  <c r="G126" i="171" s="1"/>
  <c r="G127" i="171" s="1"/>
  <c r="G128" i="171" s="1"/>
  <c r="G129" i="171" s="1"/>
  <c r="G130" i="171" s="1"/>
  <c r="G131" i="171" s="1"/>
  <c r="G132" i="171" s="1"/>
  <c r="G133" i="171" s="1"/>
  <c r="G134" i="171" s="1"/>
  <c r="G135" i="171" s="1"/>
  <c r="G136" i="171" s="1"/>
  <c r="G137" i="171" s="1"/>
  <c r="G138" i="171" s="1"/>
  <c r="G139" i="171" s="1"/>
  <c r="G140" i="171" s="1"/>
  <c r="G141" i="171" s="1"/>
  <c r="G142" i="171" s="1"/>
  <c r="G143" i="171" s="1"/>
  <c r="G144" i="171" s="1"/>
  <c r="G145" i="171" s="1"/>
  <c r="G146" i="171" s="1"/>
  <c r="G147" i="171" s="1"/>
  <c r="G148" i="171" s="1"/>
  <c r="G149" i="171" s="1"/>
  <c r="G150" i="171" s="1"/>
  <c r="G151" i="171" s="1"/>
  <c r="G152" i="171" s="1"/>
  <c r="G153" i="171" s="1"/>
  <c r="G154" i="171" s="1"/>
  <c r="G155" i="171" s="1"/>
  <c r="G156" i="171" s="1"/>
  <c r="G157" i="171" s="1"/>
  <c r="G158" i="171" s="1"/>
  <c r="G159" i="171" s="1"/>
  <c r="G160" i="171" s="1"/>
  <c r="G161" i="171" s="1"/>
  <c r="G162" i="171" s="1"/>
  <c r="G163" i="171" s="1"/>
  <c r="G164" i="171" s="1"/>
  <c r="G165" i="171" s="1"/>
  <c r="G166" i="171" s="1"/>
  <c r="G167" i="171" s="1"/>
  <c r="G168" i="171" s="1"/>
  <c r="G169" i="171" s="1"/>
  <c r="G170" i="171" s="1"/>
  <c r="G171" i="171" s="1"/>
  <c r="G172" i="171" s="1"/>
  <c r="G173" i="171" s="1"/>
  <c r="G174" i="171" s="1"/>
  <c r="G175" i="171" s="1"/>
  <c r="G176" i="171" s="1"/>
  <c r="G177" i="171" s="1"/>
  <c r="G178" i="171" s="1"/>
  <c r="G179" i="171" s="1"/>
  <c r="G180" i="171" s="1"/>
  <c r="G181" i="171" s="1"/>
  <c r="G182" i="171" s="1"/>
  <c r="G183" i="171" s="1"/>
  <c r="G184" i="171" s="1"/>
  <c r="G185" i="171" s="1"/>
  <c r="G186" i="171" s="1"/>
  <c r="G187" i="171" s="1"/>
  <c r="G188" i="171" s="1"/>
  <c r="G189" i="171" s="1"/>
  <c r="G190" i="171" s="1"/>
  <c r="G191" i="171" s="1"/>
  <c r="G192" i="171" s="1"/>
  <c r="G193" i="171" s="1"/>
  <c r="G194" i="171" s="1"/>
  <c r="G195" i="171" s="1"/>
  <c r="G196" i="171" s="1"/>
  <c r="G197" i="171" s="1"/>
  <c r="G198" i="171" s="1"/>
  <c r="G199" i="171" s="1"/>
  <c r="G200" i="171" s="1"/>
  <c r="G201" i="171" s="1"/>
  <c r="G202" i="171" s="1"/>
  <c r="G203" i="171" s="1"/>
  <c r="G204" i="171" s="1"/>
  <c r="G205" i="171" s="1"/>
  <c r="G206" i="171" s="1"/>
  <c r="G207" i="171" s="1"/>
  <c r="G208" i="171" s="1"/>
  <c r="G209" i="171" s="1"/>
  <c r="G210" i="171" s="1"/>
  <c r="G211" i="171" s="1"/>
  <c r="G212" i="171" s="1"/>
  <c r="G213" i="171" s="1"/>
  <c r="G214" i="171" s="1"/>
  <c r="G215" i="171" s="1"/>
  <c r="G216" i="171" s="1"/>
  <c r="G217" i="171" s="1"/>
  <c r="G218" i="171" s="1"/>
  <c r="G219" i="171" s="1"/>
  <c r="G220" i="171" s="1"/>
  <c r="G221" i="171" s="1"/>
  <c r="G222" i="171" s="1"/>
  <c r="G223" i="171" s="1"/>
  <c r="G224" i="171" s="1"/>
  <c r="G225" i="171" s="1"/>
  <c r="G226" i="171" s="1"/>
  <c r="G227" i="171" s="1"/>
  <c r="G228" i="171" s="1"/>
  <c r="G229" i="171" s="1"/>
  <c r="G230" i="171" s="1"/>
  <c r="G231" i="171" s="1"/>
  <c r="G232" i="171" s="1"/>
  <c r="G233" i="171" s="1"/>
  <c r="G234" i="171" s="1"/>
  <c r="G235" i="171" s="1"/>
  <c r="G236" i="171" s="1"/>
  <c r="G237" i="171" s="1"/>
  <c r="G238" i="171" s="1"/>
  <c r="G239" i="171" s="1"/>
  <c r="G240" i="171" s="1"/>
  <c r="G241" i="171" s="1"/>
  <c r="G242" i="171" s="1"/>
  <c r="G243" i="171" s="1"/>
  <c r="G244" i="171" s="1"/>
  <c r="G245" i="171" s="1"/>
  <c r="G246" i="171" s="1"/>
  <c r="G247" i="171" s="1"/>
  <c r="G248" i="171" s="1"/>
  <c r="G249" i="171" s="1"/>
  <c r="G250" i="171" s="1"/>
  <c r="G251" i="171" s="1"/>
  <c r="G252" i="171" s="1"/>
  <c r="G253" i="171" s="1"/>
  <c r="G254" i="171" s="1"/>
  <c r="G255" i="171" s="1"/>
  <c r="G256" i="171" s="1"/>
  <c r="G257" i="171" s="1"/>
  <c r="G258" i="171" s="1"/>
  <c r="G259" i="171" s="1"/>
  <c r="G260" i="171" s="1"/>
  <c r="G261" i="171" s="1"/>
  <c r="G262" i="171" s="1"/>
  <c r="G263" i="171" s="1"/>
  <c r="G264" i="171" s="1"/>
  <c r="G265" i="171" s="1"/>
  <c r="G266" i="171" s="1"/>
  <c r="G267" i="171" s="1"/>
  <c r="G268" i="171" s="1"/>
  <c r="G269" i="171" s="1"/>
  <c r="G270" i="171" s="1"/>
  <c r="G271" i="171" s="1"/>
  <c r="G272" i="171" s="1"/>
  <c r="G273" i="171" s="1"/>
  <c r="G274" i="171" s="1"/>
  <c r="G275" i="171" s="1"/>
  <c r="G276" i="171" s="1"/>
  <c r="G277" i="171" s="1"/>
  <c r="G278" i="171" s="1"/>
  <c r="G279" i="171" s="1"/>
  <c r="G280" i="171" s="1"/>
  <c r="G281" i="171" s="1"/>
  <c r="G282" i="171" s="1"/>
  <c r="G283" i="171" s="1"/>
  <c r="G284" i="171" s="1"/>
  <c r="G285" i="171" s="1"/>
  <c r="G286" i="171" s="1"/>
  <c r="G287" i="171" s="1"/>
  <c r="G288" i="171" s="1"/>
  <c r="G289" i="171" s="1"/>
  <c r="G290" i="171" s="1"/>
  <c r="G291" i="171" s="1"/>
  <c r="G292" i="171" s="1"/>
  <c r="G293" i="171" s="1"/>
  <c r="G294" i="171" s="1"/>
  <c r="G295" i="171" s="1"/>
  <c r="G296" i="171" s="1"/>
  <c r="G297" i="171" s="1"/>
  <c r="G298" i="171" s="1"/>
  <c r="G299" i="171" s="1"/>
  <c r="G300" i="171" s="1"/>
  <c r="G301" i="171" s="1"/>
  <c r="G302" i="171" s="1"/>
  <c r="G303" i="171" s="1"/>
  <c r="G304" i="171" s="1"/>
  <c r="G305" i="171" s="1"/>
  <c r="G306" i="171" s="1"/>
  <c r="G307" i="171" s="1"/>
  <c r="G308" i="171" s="1"/>
  <c r="G309" i="171" s="1"/>
  <c r="G310" i="171" s="1"/>
  <c r="G311" i="171" s="1"/>
  <c r="G312" i="171" s="1"/>
  <c r="G313" i="171" s="1"/>
  <c r="G314" i="171" s="1"/>
  <c r="G315" i="171" s="1"/>
  <c r="G316" i="171" s="1"/>
  <c r="G317" i="171" s="1"/>
  <c r="G318" i="171" s="1"/>
  <c r="G319" i="171" s="1"/>
  <c r="G320" i="171" s="1"/>
  <c r="G321" i="171" s="1"/>
  <c r="G322" i="171" s="1"/>
  <c r="G323" i="171" s="1"/>
  <c r="G324" i="171" s="1"/>
  <c r="G325" i="171" s="1"/>
  <c r="G326" i="171" s="1"/>
  <c r="G327" i="171" s="1"/>
  <c r="G328" i="171" s="1"/>
  <c r="G329" i="171" s="1"/>
  <c r="G330" i="171" s="1"/>
  <c r="G331" i="171" s="1"/>
  <c r="G332" i="171" s="1"/>
  <c r="G333" i="171" s="1"/>
  <c r="G334" i="171" s="1"/>
  <c r="G335" i="171" s="1"/>
  <c r="G336" i="171" s="1"/>
  <c r="G337" i="171" s="1"/>
  <c r="G338" i="171" s="1"/>
  <c r="G339" i="171" s="1"/>
  <c r="G340" i="171" s="1"/>
  <c r="G341" i="171" s="1"/>
  <c r="G342" i="171" s="1"/>
  <c r="G343" i="171" s="1"/>
  <c r="G344" i="171" s="1"/>
  <c r="G345" i="171" s="1"/>
  <c r="G346" i="171" s="1"/>
  <c r="G347" i="171" s="1"/>
  <c r="G348" i="171" s="1"/>
  <c r="G349" i="171" s="1"/>
  <c r="G350" i="171" s="1"/>
  <c r="G351" i="171" s="1"/>
  <c r="G352" i="171" s="1"/>
  <c r="G353" i="171" s="1"/>
  <c r="G354" i="171" s="1"/>
  <c r="G355" i="171" s="1"/>
  <c r="G356" i="171" s="1"/>
  <c r="G357" i="171" s="1"/>
  <c r="G358" i="171" s="1"/>
  <c r="G359" i="171" s="1"/>
  <c r="G360" i="171" s="1"/>
  <c r="G361" i="171" s="1"/>
  <c r="G362" i="171" s="1"/>
  <c r="G363" i="171" s="1"/>
  <c r="G364" i="171" s="1"/>
  <c r="G365" i="171" s="1"/>
  <c r="G366" i="171" s="1"/>
  <c r="G367" i="171" s="1"/>
  <c r="G368" i="171" s="1"/>
  <c r="G369" i="171" s="1"/>
  <c r="G370" i="171" s="1"/>
  <c r="G371" i="171" s="1"/>
  <c r="G372" i="171" s="1"/>
  <c r="G373" i="171" s="1"/>
  <c r="G374" i="171" s="1"/>
  <c r="G375" i="171" s="1"/>
  <c r="G376" i="171" s="1"/>
  <c r="G377" i="171" s="1"/>
  <c r="G378" i="171" s="1"/>
  <c r="G379" i="171" s="1"/>
  <c r="G380" i="171" s="1"/>
  <c r="G381" i="171" s="1"/>
  <c r="G382" i="171" s="1"/>
  <c r="G383" i="171" s="1"/>
  <c r="G384" i="171" s="1"/>
  <c r="G385" i="171" s="1"/>
  <c r="G386" i="171" s="1"/>
  <c r="G387" i="171" s="1"/>
  <c r="G388" i="171" s="1"/>
  <c r="G389" i="171" s="1"/>
  <c r="G390" i="171" s="1"/>
  <c r="G391" i="171" s="1"/>
  <c r="G392" i="171" s="1"/>
  <c r="G393" i="171" s="1"/>
  <c r="G394" i="171" s="1"/>
  <c r="G395" i="171" s="1"/>
  <c r="G396" i="171" s="1"/>
  <c r="G397" i="171" s="1"/>
  <c r="G398" i="171" s="1"/>
  <c r="G399" i="171" s="1"/>
  <c r="G400" i="171" s="1"/>
  <c r="G401" i="171" s="1"/>
  <c r="G402" i="171" s="1"/>
  <c r="G403" i="171" s="1"/>
  <c r="G404" i="171" s="1"/>
  <c r="G405" i="171" s="1"/>
  <c r="G406" i="171" s="1"/>
  <c r="G407" i="171" s="1"/>
  <c r="G408" i="171" s="1"/>
  <c r="G409" i="171" s="1"/>
  <c r="G410" i="171" s="1"/>
  <c r="G411" i="171" s="1"/>
  <c r="G412" i="171" s="1"/>
  <c r="G413" i="171" s="1"/>
  <c r="G414" i="171" s="1"/>
  <c r="G415" i="171" s="1"/>
  <c r="G416" i="171" s="1"/>
  <c r="G417" i="171" s="1"/>
  <c r="G418" i="171" s="1"/>
  <c r="G419" i="171" s="1"/>
  <c r="G420" i="171" s="1"/>
  <c r="G421" i="171" s="1"/>
  <c r="G422" i="171" s="1"/>
  <c r="G423" i="171" s="1"/>
  <c r="G424" i="171" s="1"/>
  <c r="G425" i="171" s="1"/>
  <c r="G426" i="171" s="1"/>
  <c r="G427" i="171" s="1"/>
  <c r="G428" i="171" s="1"/>
  <c r="G429" i="171" s="1"/>
  <c r="G430" i="171" s="1"/>
  <c r="G431" i="171" s="1"/>
  <c r="G432" i="171" s="1"/>
  <c r="G433" i="171" s="1"/>
  <c r="G434" i="171" s="1"/>
  <c r="G435" i="171" s="1"/>
  <c r="G436" i="171" s="1"/>
  <c r="G437" i="171" s="1"/>
  <c r="G438" i="171" s="1"/>
  <c r="G439" i="171" s="1"/>
  <c r="G440" i="171" s="1"/>
  <c r="G441" i="171" s="1"/>
  <c r="G442" i="171" s="1"/>
  <c r="G443" i="171" s="1"/>
  <c r="G444" i="171" s="1"/>
  <c r="G445" i="171" s="1"/>
  <c r="G446" i="171" s="1"/>
  <c r="G447" i="171" s="1"/>
  <c r="G448" i="171" s="1"/>
  <c r="G449" i="171" s="1"/>
  <c r="G450" i="171" s="1"/>
  <c r="G451" i="171" s="1"/>
  <c r="G452" i="171" s="1"/>
  <c r="G453" i="171" s="1"/>
  <c r="G454" i="171" s="1"/>
  <c r="G455" i="171" s="1"/>
  <c r="G456" i="171" s="1"/>
  <c r="G457" i="171" s="1"/>
  <c r="G458" i="171" s="1"/>
  <c r="G459" i="171" s="1"/>
  <c r="G460" i="171" s="1"/>
  <c r="G461" i="171" s="1"/>
  <c r="G462" i="171" s="1"/>
  <c r="G463" i="171" s="1"/>
  <c r="G464" i="171" s="1"/>
  <c r="G465" i="171" s="1"/>
  <c r="G466" i="171" s="1"/>
  <c r="G467" i="171" s="1"/>
  <c r="G468" i="171" s="1"/>
  <c r="G469" i="171" s="1"/>
  <c r="G470" i="171" s="1"/>
  <c r="G471" i="171" s="1"/>
  <c r="G472" i="171" s="1"/>
  <c r="G473" i="171" s="1"/>
  <c r="G474" i="171" s="1"/>
  <c r="G475" i="171" s="1"/>
  <c r="G476" i="171" s="1"/>
  <c r="G477" i="171" s="1"/>
  <c r="G478" i="171" s="1"/>
  <c r="G479" i="171" s="1"/>
  <c r="G480" i="171" s="1"/>
  <c r="G481" i="171" s="1"/>
  <c r="G482" i="171" s="1"/>
  <c r="G483" i="171" s="1"/>
  <c r="G484" i="171" s="1"/>
  <c r="G485" i="171" s="1"/>
  <c r="G486" i="171" s="1"/>
  <c r="G487" i="171" s="1"/>
  <c r="G488" i="171" s="1"/>
  <c r="G489" i="171" s="1"/>
  <c r="G490" i="171" s="1"/>
  <c r="G491" i="171" s="1"/>
  <c r="G492" i="171" s="1"/>
  <c r="G493" i="171" s="1"/>
  <c r="G494" i="171" s="1"/>
  <c r="G495" i="171" s="1"/>
  <c r="G496" i="171" s="1"/>
  <c r="G497" i="171" s="1"/>
  <c r="G498" i="171" s="1"/>
  <c r="G499" i="171" s="1"/>
  <c r="G500" i="171" s="1"/>
  <c r="G501" i="171" s="1"/>
  <c r="G502" i="171" s="1"/>
  <c r="G503" i="171" s="1"/>
  <c r="G504" i="171" s="1"/>
  <c r="G505" i="171" s="1"/>
  <c r="G506" i="171" s="1"/>
  <c r="G507" i="171" s="1"/>
  <c r="G508" i="171" s="1"/>
  <c r="G509" i="171" s="1"/>
  <c r="G510" i="171" s="1"/>
  <c r="G511" i="171" s="1"/>
  <c r="G512" i="171" s="1"/>
  <c r="G513" i="171" s="1"/>
  <c r="G514" i="171" s="1"/>
  <c r="G515" i="171" s="1"/>
  <c r="G516" i="171" s="1"/>
  <c r="G517" i="171" s="1"/>
  <c r="G518" i="171" s="1"/>
  <c r="G519" i="171" s="1"/>
  <c r="G520" i="171" s="1"/>
  <c r="G521" i="171" s="1"/>
  <c r="G522" i="171" s="1"/>
  <c r="G523" i="171" s="1"/>
  <c r="G524" i="171" s="1"/>
  <c r="G525" i="171" s="1"/>
  <c r="G526" i="171" s="1"/>
  <c r="G527" i="171" s="1"/>
  <c r="G528" i="171" s="1"/>
  <c r="G529" i="171" s="1"/>
  <c r="G530" i="171" s="1"/>
  <c r="G531" i="171" s="1"/>
  <c r="G532" i="171" s="1"/>
  <c r="G533" i="171" s="1"/>
  <c r="G534" i="171" s="1"/>
  <c r="G535" i="171" s="1"/>
  <c r="G536" i="171" s="1"/>
  <c r="G537" i="171" s="1"/>
  <c r="G538" i="171" s="1"/>
  <c r="G539" i="171" s="1"/>
  <c r="G540" i="171" s="1"/>
  <c r="G541" i="171" s="1"/>
  <c r="G542" i="171" s="1"/>
  <c r="G543" i="171" s="1"/>
  <c r="G544" i="171" s="1"/>
  <c r="G545" i="171" s="1"/>
  <c r="G546" i="171" s="1"/>
  <c r="G547" i="171" s="1"/>
  <c r="G548" i="171" s="1"/>
  <c r="G549" i="171" s="1"/>
  <c r="G550" i="171" s="1"/>
  <c r="G551" i="171" s="1"/>
  <c r="G552" i="171" s="1"/>
  <c r="G553" i="171" s="1"/>
  <c r="G554" i="171" s="1"/>
  <c r="G555" i="171" s="1"/>
  <c r="G556" i="171" s="1"/>
  <c r="G557" i="171" s="1"/>
  <c r="G558" i="171" s="1"/>
  <c r="G559" i="171" s="1"/>
  <c r="G560" i="171" s="1"/>
  <c r="G561" i="171" s="1"/>
  <c r="G562" i="171" s="1"/>
  <c r="G563" i="171" s="1"/>
  <c r="G564" i="171" s="1"/>
  <c r="G565" i="171" s="1"/>
  <c r="G566" i="171" s="1"/>
  <c r="G567" i="171" s="1"/>
  <c r="G568" i="171" s="1"/>
  <c r="G569" i="171" s="1"/>
  <c r="G570" i="171" s="1"/>
  <c r="G571" i="171" s="1"/>
  <c r="G572" i="171" s="1"/>
  <c r="G573" i="171" s="1"/>
  <c r="G574" i="171" s="1"/>
  <c r="G575" i="171" s="1"/>
  <c r="G576" i="171" s="1"/>
  <c r="G577" i="171" s="1"/>
  <c r="G578" i="171" s="1"/>
  <c r="G579" i="171" s="1"/>
  <c r="G580" i="171" s="1"/>
  <c r="G581" i="171" s="1"/>
  <c r="G582" i="171" s="1"/>
  <c r="G583" i="171" s="1"/>
  <c r="G584" i="171" s="1"/>
  <c r="G585" i="171" s="1"/>
  <c r="G586" i="171" s="1"/>
  <c r="G587" i="171" s="1"/>
  <c r="G588" i="171" s="1"/>
  <c r="G589" i="171" s="1"/>
  <c r="G590" i="171" s="1"/>
  <c r="G591" i="171" s="1"/>
  <c r="G592" i="171" s="1"/>
  <c r="G593" i="171" s="1"/>
  <c r="G594" i="171" s="1"/>
  <c r="G595" i="171" s="1"/>
  <c r="G596" i="171" s="1"/>
  <c r="G597" i="171" s="1"/>
  <c r="G598" i="171" s="1"/>
  <c r="G599" i="171" s="1"/>
  <c r="G600" i="171" s="1"/>
  <c r="G601" i="171" s="1"/>
  <c r="G602" i="171" s="1"/>
  <c r="G603" i="171" s="1"/>
  <c r="G604" i="171" s="1"/>
  <c r="G605" i="171" s="1"/>
  <c r="G606" i="171" s="1"/>
  <c r="G607" i="171" s="1"/>
  <c r="G608" i="171" s="1"/>
  <c r="G609" i="171" s="1"/>
  <c r="G610" i="171" s="1"/>
  <c r="G611" i="171" s="1"/>
  <c r="G612" i="171" s="1"/>
  <c r="G613" i="171" s="1"/>
  <c r="G614" i="171" s="1"/>
  <c r="G615" i="171" s="1"/>
  <c r="G616" i="171" s="1"/>
  <c r="G617" i="171" s="1"/>
  <c r="G618" i="171" s="1"/>
  <c r="G619" i="171" s="1"/>
  <c r="G620" i="171" s="1"/>
  <c r="G621" i="171" s="1"/>
  <c r="G622" i="171" s="1"/>
  <c r="G623" i="171" s="1"/>
  <c r="G624" i="171" s="1"/>
  <c r="G625" i="171" s="1"/>
  <c r="G626" i="171" s="1"/>
  <c r="G627" i="171" s="1"/>
  <c r="G628" i="171" s="1"/>
  <c r="G629" i="171" s="1"/>
  <c r="G630" i="171" s="1"/>
  <c r="G631" i="171" s="1"/>
  <c r="G632" i="171" s="1"/>
  <c r="G633" i="171" s="1"/>
  <c r="G634" i="171" s="1"/>
  <c r="G635" i="171" s="1"/>
  <c r="G636" i="171" s="1"/>
  <c r="G637" i="171" s="1"/>
  <c r="G638" i="171" s="1"/>
  <c r="G639" i="171" s="1"/>
  <c r="G640" i="171" s="1"/>
  <c r="G641" i="171" s="1"/>
  <c r="G642" i="171" s="1"/>
  <c r="G643" i="171" s="1"/>
  <c r="G644" i="171" s="1"/>
  <c r="G645" i="171" s="1"/>
  <c r="G646" i="171" s="1"/>
  <c r="G647" i="171" s="1"/>
  <c r="G648" i="171" s="1"/>
  <c r="G649" i="171" s="1"/>
  <c r="G650" i="171" s="1"/>
  <c r="G651" i="171" s="1"/>
  <c r="G652" i="171" s="1"/>
  <c r="G653" i="171" s="1"/>
  <c r="G654" i="171" s="1"/>
  <c r="G655" i="171" s="1"/>
  <c r="G656" i="171" s="1"/>
  <c r="G657" i="171" s="1"/>
  <c r="G658" i="171" s="1"/>
  <c r="G659" i="171" s="1"/>
  <c r="G660" i="171" s="1"/>
  <c r="G661" i="171" s="1"/>
  <c r="G662" i="171" s="1"/>
  <c r="G663" i="171" s="1"/>
  <c r="G664" i="171" s="1"/>
  <c r="G665" i="171" s="1"/>
  <c r="G666" i="171" s="1"/>
  <c r="G667" i="171" s="1"/>
  <c r="G668" i="171" s="1"/>
  <c r="G669" i="171" s="1"/>
  <c r="G670" i="171" s="1"/>
  <c r="G671" i="171" s="1"/>
  <c r="G672" i="171" s="1"/>
  <c r="G673" i="171" s="1"/>
  <c r="G674" i="171" s="1"/>
  <c r="G675" i="171" s="1"/>
  <c r="G676" i="171" s="1"/>
  <c r="G677" i="171" s="1"/>
  <c r="G678" i="171" s="1"/>
  <c r="G679" i="171" s="1"/>
  <c r="G680" i="171" s="1"/>
  <c r="G681" i="171" s="1"/>
  <c r="G682" i="171" s="1"/>
  <c r="G683" i="171" s="1"/>
  <c r="G684" i="171" s="1"/>
  <c r="G685" i="171" s="1"/>
  <c r="G686" i="171" s="1"/>
  <c r="G687" i="171" s="1"/>
  <c r="G688" i="171" s="1"/>
  <c r="G689" i="171" s="1"/>
  <c r="G690" i="171" s="1"/>
  <c r="G691" i="171" s="1"/>
  <c r="G692" i="171" s="1"/>
  <c r="G693" i="171" s="1"/>
  <c r="G694" i="171" s="1"/>
  <c r="G695" i="171" s="1"/>
  <c r="G696" i="171" s="1"/>
  <c r="G697" i="171" s="1"/>
  <c r="G698" i="171" s="1"/>
  <c r="G699" i="171" s="1"/>
  <c r="G700" i="171" s="1"/>
  <c r="G701" i="171" s="1"/>
  <c r="G702" i="171" s="1"/>
  <c r="G703" i="171" s="1"/>
  <c r="G704" i="171" s="1"/>
  <c r="G705" i="171" s="1"/>
  <c r="G706" i="171" s="1"/>
  <c r="G707" i="171" s="1"/>
  <c r="G708" i="171" s="1"/>
  <c r="G709" i="171" s="1"/>
  <c r="G710" i="171" s="1"/>
  <c r="G711" i="171" s="1"/>
  <c r="G712" i="171" s="1"/>
  <c r="G713" i="171" s="1"/>
  <c r="G714" i="171" s="1"/>
  <c r="G715" i="171" s="1"/>
  <c r="G716" i="171" s="1"/>
  <c r="G717" i="171" s="1"/>
  <c r="G718" i="171" s="1"/>
  <c r="G719" i="171" s="1"/>
  <c r="G720" i="171" s="1"/>
  <c r="G721" i="171" s="1"/>
  <c r="G722" i="171" s="1"/>
  <c r="G723" i="171" s="1"/>
  <c r="G724" i="171" s="1"/>
  <c r="G725" i="171" s="1"/>
  <c r="G726" i="171" s="1"/>
  <c r="G727" i="171" s="1"/>
  <c r="G728" i="171" s="1"/>
  <c r="G729" i="171" s="1"/>
  <c r="G730" i="171" s="1"/>
  <c r="G731" i="171" s="1"/>
  <c r="G732" i="171" s="1"/>
  <c r="G733" i="171" s="1"/>
  <c r="G734" i="171" s="1"/>
  <c r="G735" i="171" s="1"/>
  <c r="G736" i="171" s="1"/>
  <c r="G737" i="171" s="1"/>
  <c r="G738" i="171" s="1"/>
  <c r="G739" i="171" s="1"/>
  <c r="G740" i="171" s="1"/>
  <c r="G741" i="171" s="1"/>
  <c r="G742" i="171" s="1"/>
  <c r="G743" i="171" s="1"/>
  <c r="G744" i="171" s="1"/>
  <c r="G745" i="171" s="1"/>
  <c r="G746" i="171" s="1"/>
  <c r="G747" i="171" s="1"/>
  <c r="G748" i="171" s="1"/>
  <c r="G749" i="171" s="1"/>
  <c r="G750" i="171" s="1"/>
  <c r="G751" i="171" s="1"/>
  <c r="G752" i="171" s="1"/>
  <c r="G753" i="171" s="1"/>
  <c r="G754" i="171" s="1"/>
  <c r="G755" i="171" s="1"/>
  <c r="G756" i="171" s="1"/>
  <c r="G757" i="171" s="1"/>
  <c r="G758" i="171" s="1"/>
  <c r="G759" i="171" s="1"/>
  <c r="G760" i="171" s="1"/>
  <c r="G761" i="171" s="1"/>
  <c r="G762" i="171" s="1"/>
  <c r="G763" i="171" s="1"/>
  <c r="G764" i="171" s="1"/>
  <c r="G765" i="171" s="1"/>
  <c r="G766" i="171" s="1"/>
  <c r="G767" i="171" s="1"/>
  <c r="G768" i="171" s="1"/>
  <c r="G769" i="171" s="1"/>
  <c r="G770" i="171" s="1"/>
  <c r="G771" i="171" s="1"/>
  <c r="G772" i="171" s="1"/>
  <c r="G773" i="171" s="1"/>
  <c r="G774" i="171" s="1"/>
  <c r="G775" i="171" s="1"/>
  <c r="G776" i="171" s="1"/>
  <c r="G777" i="171" s="1"/>
  <c r="G778" i="171" s="1"/>
  <c r="G779" i="171" s="1"/>
  <c r="G780" i="171" s="1"/>
  <c r="G781" i="171" s="1"/>
  <c r="G782" i="171" s="1"/>
  <c r="G783" i="171" s="1"/>
  <c r="G784" i="171" s="1"/>
  <c r="G785" i="171" s="1"/>
  <c r="G786" i="171" s="1"/>
  <c r="G787" i="171" s="1"/>
  <c r="G788" i="171" s="1"/>
  <c r="G789" i="171" s="1"/>
  <c r="G790" i="171" s="1"/>
  <c r="G791" i="171" s="1"/>
  <c r="G792" i="171" s="1"/>
  <c r="G793" i="171" s="1"/>
  <c r="G794" i="171" s="1"/>
  <c r="G795" i="171" s="1"/>
  <c r="G796" i="171" s="1"/>
  <c r="G797" i="171" s="1"/>
  <c r="G798" i="171" s="1"/>
  <c r="G799" i="171" s="1"/>
  <c r="G800" i="171" s="1"/>
  <c r="G801" i="171" s="1"/>
  <c r="G802" i="171" s="1"/>
  <c r="G803" i="171" s="1"/>
  <c r="G804" i="171" s="1"/>
  <c r="G805" i="171" s="1"/>
  <c r="G806" i="171" s="1"/>
  <c r="G807" i="171" s="1"/>
  <c r="G808" i="171" s="1"/>
  <c r="G809" i="171" s="1"/>
  <c r="G810" i="171" s="1"/>
  <c r="G811" i="171" s="1"/>
  <c r="G812" i="171" s="1"/>
  <c r="G813" i="171" s="1"/>
  <c r="G814" i="171" s="1"/>
  <c r="G815" i="171" s="1"/>
  <c r="G816" i="171" s="1"/>
  <c r="G817" i="171" s="1"/>
  <c r="G818" i="171" s="1"/>
  <c r="G819" i="171" s="1"/>
  <c r="G820" i="171" s="1"/>
  <c r="G821" i="171" s="1"/>
  <c r="G822" i="171" s="1"/>
  <c r="G823" i="171" s="1"/>
  <c r="G824" i="171" s="1"/>
  <c r="G825" i="171" s="1"/>
  <c r="G826" i="171" s="1"/>
  <c r="G827" i="171" s="1"/>
  <c r="G828" i="171" s="1"/>
  <c r="G829" i="171" s="1"/>
  <c r="G830" i="171" s="1"/>
  <c r="G831" i="171" s="1"/>
  <c r="G832" i="171" s="1"/>
  <c r="G833" i="171" s="1"/>
  <c r="G834" i="171" s="1"/>
  <c r="G835" i="171" s="1"/>
  <c r="G836" i="171" s="1"/>
  <c r="G837" i="171" s="1"/>
  <c r="G838" i="171" s="1"/>
  <c r="G839" i="171" s="1"/>
  <c r="G840" i="171" s="1"/>
  <c r="G841" i="171" s="1"/>
  <c r="G842" i="171" s="1"/>
  <c r="G843" i="171" s="1"/>
  <c r="G844" i="171" s="1"/>
  <c r="G845" i="171" s="1"/>
  <c r="G846" i="171" s="1"/>
  <c r="G847" i="171" s="1"/>
  <c r="G848" i="171" s="1"/>
  <c r="G849" i="171" s="1"/>
  <c r="G850" i="171" s="1"/>
  <c r="G851" i="171" s="1"/>
  <c r="G852" i="171" s="1"/>
  <c r="G853" i="171" s="1"/>
  <c r="G854" i="171" s="1"/>
  <c r="G855" i="171" s="1"/>
  <c r="G856" i="171" s="1"/>
  <c r="G857" i="171" s="1"/>
  <c r="G858" i="171" s="1"/>
  <c r="G859" i="171" s="1"/>
  <c r="G860" i="171" s="1"/>
  <c r="G861" i="171" s="1"/>
  <c r="G862" i="171" s="1"/>
  <c r="G863" i="171" s="1"/>
  <c r="G864" i="171" s="1"/>
  <c r="G865" i="171" s="1"/>
  <c r="G866" i="171" s="1"/>
  <c r="G867" i="171" s="1"/>
  <c r="G868" i="171" s="1"/>
  <c r="G869" i="171" s="1"/>
  <c r="G870" i="171" s="1"/>
  <c r="G871" i="171" s="1"/>
  <c r="G872" i="171" s="1"/>
  <c r="G873" i="171" s="1"/>
  <c r="G874" i="171" s="1"/>
  <c r="G875" i="171" s="1"/>
  <c r="G876" i="171" s="1"/>
  <c r="G877" i="171" s="1"/>
  <c r="G878" i="171" s="1"/>
  <c r="G879" i="171" s="1"/>
  <c r="G880" i="171" s="1"/>
  <c r="G881" i="171" s="1"/>
  <c r="G882" i="171" s="1"/>
  <c r="G883" i="171" s="1"/>
  <c r="G884" i="171" s="1"/>
  <c r="G885" i="171" s="1"/>
  <c r="G886" i="171" s="1"/>
  <c r="G887" i="171" s="1"/>
  <c r="G888" i="171" s="1"/>
  <c r="G889" i="171" s="1"/>
  <c r="G890" i="171" s="1"/>
  <c r="G891" i="171" s="1"/>
  <c r="G892" i="171" s="1"/>
  <c r="G893" i="171" s="1"/>
  <c r="G894" i="171" s="1"/>
  <c r="G895" i="171" s="1"/>
  <c r="G896" i="171" s="1"/>
  <c r="G897" i="171" s="1"/>
  <c r="G898" i="171" s="1"/>
  <c r="G899" i="171" s="1"/>
  <c r="G900" i="171" s="1"/>
  <c r="G901" i="171" s="1"/>
  <c r="G902" i="171" s="1"/>
  <c r="G903" i="171" s="1"/>
  <c r="G904" i="171" s="1"/>
  <c r="G905" i="171" s="1"/>
  <c r="G906" i="171" s="1"/>
  <c r="G907" i="171" s="1"/>
  <c r="G908" i="171" s="1"/>
  <c r="G909" i="171" s="1"/>
  <c r="G910" i="171" s="1"/>
  <c r="G911" i="171" s="1"/>
  <c r="G912" i="171" s="1"/>
  <c r="G913" i="171" s="1"/>
  <c r="G914" i="171" s="1"/>
  <c r="G915" i="171" s="1"/>
  <c r="G916" i="171" s="1"/>
  <c r="G917" i="171" s="1"/>
  <c r="G918" i="171" s="1"/>
  <c r="G919" i="171" s="1"/>
  <c r="G920" i="171" s="1"/>
  <c r="G921" i="171" s="1"/>
  <c r="G922" i="171" s="1"/>
  <c r="G923" i="171" s="1"/>
  <c r="G924" i="171" s="1"/>
  <c r="G925" i="171" s="1"/>
  <c r="G926" i="171" s="1"/>
  <c r="G927" i="171" s="1"/>
  <c r="G928" i="171" s="1"/>
  <c r="G929" i="171" s="1"/>
  <c r="G930" i="171" s="1"/>
  <c r="G931" i="171" s="1"/>
  <c r="G932" i="171" s="1"/>
  <c r="G933" i="171" s="1"/>
  <c r="G934" i="171" s="1"/>
  <c r="G935" i="171" s="1"/>
  <c r="G936" i="171" s="1"/>
  <c r="G937" i="171" s="1"/>
  <c r="G938" i="171" s="1"/>
  <c r="G939" i="171" s="1"/>
  <c r="G940" i="171" s="1"/>
  <c r="G941" i="171" s="1"/>
  <c r="G942" i="171" s="1"/>
  <c r="G943" i="171" s="1"/>
  <c r="G944" i="171" s="1"/>
  <c r="G945" i="171" s="1"/>
  <c r="G946" i="171" s="1"/>
  <c r="G947" i="171" s="1"/>
  <c r="G948" i="171" s="1"/>
  <c r="G949" i="171" s="1"/>
  <c r="G950" i="171" s="1"/>
  <c r="G951" i="171" s="1"/>
  <c r="G952" i="171" s="1"/>
  <c r="G953" i="171" s="1"/>
  <c r="G954" i="171" s="1"/>
  <c r="G955" i="171" s="1"/>
  <c r="G956" i="171" s="1"/>
  <c r="G957" i="171" s="1"/>
  <c r="G958" i="171" s="1"/>
  <c r="G959" i="171" s="1"/>
  <c r="G960" i="171" s="1"/>
  <c r="G961" i="171" s="1"/>
  <c r="G962" i="171" s="1"/>
  <c r="G963" i="171" s="1"/>
  <c r="G964" i="171" s="1"/>
  <c r="G965" i="171" s="1"/>
  <c r="G966" i="171" s="1"/>
  <c r="G967" i="171" s="1"/>
  <c r="G968" i="171" s="1"/>
  <c r="G969" i="171" s="1"/>
  <c r="G970" i="171" s="1"/>
  <c r="G971" i="171" s="1"/>
  <c r="G972" i="171" s="1"/>
  <c r="G973" i="171" s="1"/>
  <c r="G974" i="171" s="1"/>
  <c r="G975" i="171" s="1"/>
  <c r="G976" i="171" s="1"/>
  <c r="G977" i="171" s="1"/>
  <c r="G978" i="171" s="1"/>
  <c r="G979" i="171" s="1"/>
  <c r="G980" i="171" s="1"/>
  <c r="G981" i="171" s="1"/>
  <c r="G982" i="171" s="1"/>
  <c r="G983" i="171" s="1"/>
  <c r="G984" i="171" s="1"/>
  <c r="G985" i="171" s="1"/>
  <c r="G986" i="171" s="1"/>
  <c r="G987" i="171" s="1"/>
  <c r="G988" i="171" s="1"/>
  <c r="G989" i="171" s="1"/>
  <c r="G990" i="171" s="1"/>
  <c r="G991" i="171" s="1"/>
  <c r="G992" i="171" s="1"/>
  <c r="G993" i="171" s="1"/>
  <c r="G994" i="171" s="1"/>
  <c r="G995" i="171" s="1"/>
  <c r="G996" i="171" s="1"/>
  <c r="G997" i="171" s="1"/>
  <c r="G998" i="171" s="1"/>
  <c r="G999" i="171" s="1"/>
  <c r="G1000" i="171" s="1"/>
  <c r="G1001" i="171" s="1"/>
  <c r="G1002" i="171" s="1"/>
  <c r="G1003" i="171" s="1"/>
  <c r="G1004" i="171" s="1"/>
  <c r="G1005" i="171" s="1"/>
  <c r="G1006" i="171" s="1"/>
  <c r="G1007" i="171" s="1"/>
  <c r="G1008" i="171" s="1"/>
  <c r="G1009" i="171" s="1"/>
  <c r="G1010" i="171" s="1"/>
  <c r="G1011" i="171" s="1"/>
  <c r="G1012" i="171" s="1"/>
  <c r="G1013" i="171" s="1"/>
  <c r="G1014" i="171" s="1"/>
  <c r="G1015" i="171" s="1"/>
  <c r="G1016" i="171" s="1"/>
  <c r="B19" i="171"/>
  <c r="B20" i="171" s="1"/>
  <c r="B27" i="188" l="1"/>
  <c r="A46" i="185"/>
  <c r="A47" i="185"/>
  <c r="W44" i="185"/>
  <c r="A48" i="185"/>
  <c r="W45" i="185"/>
  <c r="E24" i="171"/>
  <c r="F29" i="188"/>
  <c r="J29" i="188" s="1"/>
  <c r="A29" i="188"/>
  <c r="I28" i="188"/>
  <c r="L28" i="188"/>
  <c r="J28" i="188"/>
  <c r="O28" i="188"/>
  <c r="E30" i="188"/>
  <c r="D30" i="188" s="1"/>
  <c r="H28" i="188"/>
  <c r="C28" i="188" s="1"/>
  <c r="B28" i="188" s="1"/>
  <c r="B21" i="171"/>
  <c r="A50" i="185" l="1"/>
  <c r="W47" i="185"/>
  <c r="A51" i="185"/>
  <c r="W48" i="185"/>
  <c r="A49" i="185"/>
  <c r="E25" i="171"/>
  <c r="L29" i="188"/>
  <c r="Q29" i="188"/>
  <c r="I29" i="188"/>
  <c r="B22" i="171"/>
  <c r="F30" i="188"/>
  <c r="J30" i="188" s="1"/>
  <c r="A30" i="188"/>
  <c r="O29" i="188"/>
  <c r="E31" i="188"/>
  <c r="D31" i="188" s="1"/>
  <c r="H29" i="188"/>
  <c r="C29" i="188" s="1"/>
  <c r="B29" i="188" s="1"/>
  <c r="B23" i="171"/>
  <c r="A52" i="185" l="1"/>
  <c r="A54" i="185"/>
  <c r="W51" i="185"/>
  <c r="A53" i="185"/>
  <c r="W50" i="185"/>
  <c r="E26" i="171"/>
  <c r="Q30" i="188"/>
  <c r="L30" i="188"/>
  <c r="I30" i="188"/>
  <c r="F31" i="188"/>
  <c r="J31" i="188" s="1"/>
  <c r="A31" i="188"/>
  <c r="O30" i="188"/>
  <c r="E32" i="188"/>
  <c r="D32" i="188" s="1"/>
  <c r="H30" i="188"/>
  <c r="C30" i="188" s="1"/>
  <c r="B30" i="188" s="1"/>
  <c r="B24" i="171"/>
  <c r="BK17" i="171"/>
  <c r="BL17" i="171"/>
  <c r="BM17" i="171"/>
  <c r="A56" i="185" l="1"/>
  <c r="W53" i="185"/>
  <c r="A57" i="185"/>
  <c r="W54" i="185"/>
  <c r="A55" i="185"/>
  <c r="E27" i="171"/>
  <c r="I31" i="188"/>
  <c r="Q31" i="188"/>
  <c r="L31" i="188"/>
  <c r="F32" i="188"/>
  <c r="Q32" i="188" s="1"/>
  <c r="A32" i="188"/>
  <c r="O31" i="188"/>
  <c r="E33" i="188"/>
  <c r="D33" i="188" s="1"/>
  <c r="H31" i="188"/>
  <c r="C31" i="188" s="1"/>
  <c r="B31" i="188" s="1"/>
  <c r="B25" i="171"/>
  <c r="BN17" i="171"/>
  <c r="A60" i="185" l="1"/>
  <c r="W57" i="185"/>
  <c r="A59" i="185"/>
  <c r="W56" i="185"/>
  <c r="A58" i="185"/>
  <c r="E28" i="171"/>
  <c r="I32" i="188"/>
  <c r="L32" i="188"/>
  <c r="J32" i="188"/>
  <c r="F33" i="188"/>
  <c r="Q33" i="188" s="1"/>
  <c r="A33" i="188"/>
  <c r="O32" i="188"/>
  <c r="E34" i="188"/>
  <c r="D34" i="188" s="1"/>
  <c r="H32" i="188"/>
  <c r="C32" i="188" s="1"/>
  <c r="B32" i="188" s="1"/>
  <c r="B26" i="171"/>
  <c r="A61" i="185" l="1"/>
  <c r="A63" i="185"/>
  <c r="W60" i="185"/>
  <c r="A62" i="185"/>
  <c r="W59" i="185"/>
  <c r="E29" i="171"/>
  <c r="I33" i="188"/>
  <c r="J33" i="188"/>
  <c r="L33" i="188"/>
  <c r="F34" i="188"/>
  <c r="Q34" i="188" s="1"/>
  <c r="A34" i="188"/>
  <c r="O33" i="188"/>
  <c r="H33" i="188"/>
  <c r="C33" i="188" s="1"/>
  <c r="B33" i="188" s="1"/>
  <c r="E35" i="188"/>
  <c r="D35" i="188" s="1"/>
  <c r="B27" i="171"/>
  <c r="A65" i="185" l="1"/>
  <c r="W62" i="185"/>
  <c r="A66" i="185"/>
  <c r="W63" i="185"/>
  <c r="A64" i="185"/>
  <c r="E30" i="171"/>
  <c r="I34" i="188"/>
  <c r="J34" i="188"/>
  <c r="L34" i="188"/>
  <c r="F35" i="188"/>
  <c r="Q35" i="188" s="1"/>
  <c r="A35" i="188"/>
  <c r="O34" i="188"/>
  <c r="E36" i="188"/>
  <c r="D36" i="188" s="1"/>
  <c r="H34" i="188"/>
  <c r="C34" i="188" s="1"/>
  <c r="B34" i="188" s="1"/>
  <c r="B28" i="171"/>
  <c r="C3" i="171"/>
  <c r="D2" i="171"/>
  <c r="A67" i="185" l="1"/>
  <c r="A69" i="185"/>
  <c r="W66" i="185"/>
  <c r="A68" i="185"/>
  <c r="W65" i="185"/>
  <c r="E31" i="171"/>
  <c r="G4" i="185"/>
  <c r="I35" i="188"/>
  <c r="J35" i="188"/>
  <c r="L35" i="188"/>
  <c r="F36" i="188"/>
  <c r="Q36" i="188" s="1"/>
  <c r="A36" i="188"/>
  <c r="O35" i="188"/>
  <c r="E37" i="188"/>
  <c r="D37" i="188" s="1"/>
  <c r="H35" i="188"/>
  <c r="C35" i="188" s="1"/>
  <c r="B35" i="188" s="1"/>
  <c r="B29" i="171"/>
  <c r="C2" i="171"/>
  <c r="A71" i="185" l="1"/>
  <c r="W68" i="185"/>
  <c r="A72" i="185"/>
  <c r="W69" i="185"/>
  <c r="A70" i="185"/>
  <c r="E32" i="171"/>
  <c r="E33" i="171" s="1"/>
  <c r="E34" i="171" s="1"/>
  <c r="E35" i="171" s="1"/>
  <c r="E36" i="171" s="1"/>
  <c r="E37" i="171" s="1"/>
  <c r="E38" i="171" s="1"/>
  <c r="E39" i="171" s="1"/>
  <c r="E40" i="171" s="1"/>
  <c r="E41" i="171" s="1"/>
  <c r="E42" i="171" s="1"/>
  <c r="E43" i="171" s="1"/>
  <c r="E44" i="171" s="1"/>
  <c r="E45" i="171" s="1"/>
  <c r="E46" i="171" s="1"/>
  <c r="E47" i="171" s="1"/>
  <c r="E48" i="171" s="1"/>
  <c r="E49" i="171" s="1"/>
  <c r="E50" i="171" s="1"/>
  <c r="E51" i="171" s="1"/>
  <c r="E52" i="171" s="1"/>
  <c r="E53" i="171" s="1"/>
  <c r="E54" i="171" s="1"/>
  <c r="E55" i="171" s="1"/>
  <c r="E56" i="171" s="1"/>
  <c r="E57" i="171" s="1"/>
  <c r="E58" i="171" s="1"/>
  <c r="E59" i="171" s="1"/>
  <c r="E60" i="171" s="1"/>
  <c r="E61" i="171" s="1"/>
  <c r="E62" i="171" s="1"/>
  <c r="E63" i="171" s="1"/>
  <c r="E64" i="171" s="1"/>
  <c r="E65" i="171" s="1"/>
  <c r="E66" i="171" s="1"/>
  <c r="E67" i="171" s="1"/>
  <c r="E68" i="171" s="1"/>
  <c r="E69" i="171" s="1"/>
  <c r="E70" i="171" s="1"/>
  <c r="E71" i="171" s="1"/>
  <c r="E72" i="171" s="1"/>
  <c r="E73" i="171" s="1"/>
  <c r="E74" i="171" s="1"/>
  <c r="E75" i="171" s="1"/>
  <c r="E76" i="171" s="1"/>
  <c r="E77" i="171" s="1"/>
  <c r="E78" i="171" s="1"/>
  <c r="E79" i="171" s="1"/>
  <c r="E80" i="171" s="1"/>
  <c r="E81" i="171" s="1"/>
  <c r="E82" i="171" s="1"/>
  <c r="E83" i="171" s="1"/>
  <c r="E84" i="171" s="1"/>
  <c r="E85" i="171" s="1"/>
  <c r="E86" i="171" s="1"/>
  <c r="E87" i="171" s="1"/>
  <c r="E88" i="171" s="1"/>
  <c r="E89" i="171" s="1"/>
  <c r="E90" i="171" s="1"/>
  <c r="E91" i="171" s="1"/>
  <c r="E92" i="171" s="1"/>
  <c r="E93" i="171" s="1"/>
  <c r="E94" i="171" s="1"/>
  <c r="E95" i="171" s="1"/>
  <c r="E96" i="171" s="1"/>
  <c r="E97" i="171" s="1"/>
  <c r="E98" i="171" s="1"/>
  <c r="E99" i="171" s="1"/>
  <c r="E100" i="171" s="1"/>
  <c r="E101" i="171" s="1"/>
  <c r="E102" i="171" s="1"/>
  <c r="E103" i="171" s="1"/>
  <c r="E104" i="171" s="1"/>
  <c r="E105" i="171" s="1"/>
  <c r="E106" i="171" s="1"/>
  <c r="E107" i="171" s="1"/>
  <c r="E108" i="171" s="1"/>
  <c r="E109" i="171" s="1"/>
  <c r="E110" i="171" s="1"/>
  <c r="E111" i="171" s="1"/>
  <c r="E112" i="171" s="1"/>
  <c r="E113" i="171" s="1"/>
  <c r="E114" i="171" s="1"/>
  <c r="E115" i="171" s="1"/>
  <c r="E116" i="171" s="1"/>
  <c r="E117" i="171" s="1"/>
  <c r="E118" i="171" s="1"/>
  <c r="E119" i="171" s="1"/>
  <c r="E120" i="171" s="1"/>
  <c r="E121" i="171" s="1"/>
  <c r="E122" i="171" s="1"/>
  <c r="E123" i="171" s="1"/>
  <c r="E124" i="171" s="1"/>
  <c r="E125" i="171" s="1"/>
  <c r="E126" i="171" s="1"/>
  <c r="E127" i="171" s="1"/>
  <c r="E128" i="171" s="1"/>
  <c r="E129" i="171" s="1"/>
  <c r="E130" i="171" s="1"/>
  <c r="E131" i="171" s="1"/>
  <c r="E132" i="171" s="1"/>
  <c r="E133" i="171" s="1"/>
  <c r="E134" i="171" s="1"/>
  <c r="E135" i="171" s="1"/>
  <c r="E136" i="171" s="1"/>
  <c r="E137" i="171" s="1"/>
  <c r="E138" i="171" s="1"/>
  <c r="E139" i="171" s="1"/>
  <c r="E140" i="171" s="1"/>
  <c r="E141" i="171" s="1"/>
  <c r="E142" i="171" s="1"/>
  <c r="E143" i="171" s="1"/>
  <c r="E144" i="171" s="1"/>
  <c r="E145" i="171" s="1"/>
  <c r="E146" i="171" s="1"/>
  <c r="E147" i="171" s="1"/>
  <c r="E148" i="171" s="1"/>
  <c r="E149" i="171" s="1"/>
  <c r="E150" i="171" s="1"/>
  <c r="E151" i="171" s="1"/>
  <c r="E152" i="171" s="1"/>
  <c r="E153" i="171" s="1"/>
  <c r="E154" i="171" s="1"/>
  <c r="E155" i="171" s="1"/>
  <c r="E156" i="171" s="1"/>
  <c r="E157" i="171" s="1"/>
  <c r="E158" i="171" s="1"/>
  <c r="E159" i="171" s="1"/>
  <c r="E160" i="171" s="1"/>
  <c r="E161" i="171" s="1"/>
  <c r="E162" i="171" s="1"/>
  <c r="E163" i="171" s="1"/>
  <c r="E164" i="171" s="1"/>
  <c r="E165" i="171" s="1"/>
  <c r="E166" i="171" s="1"/>
  <c r="E167" i="171" s="1"/>
  <c r="E168" i="171" s="1"/>
  <c r="E169" i="171" s="1"/>
  <c r="E170" i="171" s="1"/>
  <c r="E171" i="171" s="1"/>
  <c r="E172" i="171" s="1"/>
  <c r="E173" i="171" s="1"/>
  <c r="E174" i="171" s="1"/>
  <c r="E175" i="171" s="1"/>
  <c r="E176" i="171" s="1"/>
  <c r="E177" i="171" s="1"/>
  <c r="E178" i="171" s="1"/>
  <c r="E179" i="171" s="1"/>
  <c r="E180" i="171" s="1"/>
  <c r="E181" i="171" s="1"/>
  <c r="E182" i="171" s="1"/>
  <c r="E183" i="171" s="1"/>
  <c r="E184" i="171" s="1"/>
  <c r="E185" i="171" s="1"/>
  <c r="E186" i="171" s="1"/>
  <c r="E187" i="171" s="1"/>
  <c r="E188" i="171" s="1"/>
  <c r="E189" i="171" s="1"/>
  <c r="E190" i="171" s="1"/>
  <c r="E191" i="171" s="1"/>
  <c r="E192" i="171" s="1"/>
  <c r="E193" i="171" s="1"/>
  <c r="E194" i="171" s="1"/>
  <c r="E195" i="171" s="1"/>
  <c r="E196" i="171" s="1"/>
  <c r="E197" i="171" s="1"/>
  <c r="E198" i="171" s="1"/>
  <c r="E199" i="171" s="1"/>
  <c r="E200" i="171" s="1"/>
  <c r="E201" i="171" s="1"/>
  <c r="E202" i="171" s="1"/>
  <c r="E203" i="171" s="1"/>
  <c r="E204" i="171" s="1"/>
  <c r="E205" i="171" s="1"/>
  <c r="E206" i="171" s="1"/>
  <c r="E207" i="171" s="1"/>
  <c r="E208" i="171" s="1"/>
  <c r="E209" i="171" s="1"/>
  <c r="E210" i="171" s="1"/>
  <c r="E211" i="171" s="1"/>
  <c r="E212" i="171" s="1"/>
  <c r="E213" i="171" s="1"/>
  <c r="E214" i="171" s="1"/>
  <c r="E215" i="171" s="1"/>
  <c r="E216" i="171" s="1"/>
  <c r="E217" i="171" s="1"/>
  <c r="E218" i="171" s="1"/>
  <c r="E219" i="171" s="1"/>
  <c r="E220" i="171" s="1"/>
  <c r="E221" i="171" s="1"/>
  <c r="E222" i="171" s="1"/>
  <c r="E223" i="171" s="1"/>
  <c r="E224" i="171" s="1"/>
  <c r="E225" i="171" s="1"/>
  <c r="E226" i="171" s="1"/>
  <c r="E227" i="171" s="1"/>
  <c r="E228" i="171" s="1"/>
  <c r="E229" i="171" s="1"/>
  <c r="E230" i="171" s="1"/>
  <c r="E231" i="171" s="1"/>
  <c r="E232" i="171" s="1"/>
  <c r="E233" i="171" s="1"/>
  <c r="E234" i="171" s="1"/>
  <c r="E235" i="171" s="1"/>
  <c r="E236" i="171" s="1"/>
  <c r="E237" i="171" s="1"/>
  <c r="E238" i="171" s="1"/>
  <c r="E239" i="171" s="1"/>
  <c r="E240" i="171" s="1"/>
  <c r="E241" i="171" s="1"/>
  <c r="E242" i="171" s="1"/>
  <c r="E243" i="171" s="1"/>
  <c r="E244" i="171" s="1"/>
  <c r="E245" i="171" s="1"/>
  <c r="E246" i="171" s="1"/>
  <c r="E247" i="171" s="1"/>
  <c r="E248" i="171" s="1"/>
  <c r="E249" i="171" s="1"/>
  <c r="E250" i="171" s="1"/>
  <c r="E251" i="171" s="1"/>
  <c r="E252" i="171" s="1"/>
  <c r="E253" i="171" s="1"/>
  <c r="E254" i="171" s="1"/>
  <c r="E255" i="171" s="1"/>
  <c r="E256" i="171" s="1"/>
  <c r="E257" i="171" s="1"/>
  <c r="E258" i="171" s="1"/>
  <c r="E259" i="171" s="1"/>
  <c r="E260" i="171" s="1"/>
  <c r="E261" i="171" s="1"/>
  <c r="E262" i="171" s="1"/>
  <c r="E263" i="171" s="1"/>
  <c r="E264" i="171" s="1"/>
  <c r="E265" i="171" s="1"/>
  <c r="E266" i="171" s="1"/>
  <c r="E267" i="171" s="1"/>
  <c r="E268" i="171" s="1"/>
  <c r="E269" i="171" s="1"/>
  <c r="E270" i="171" s="1"/>
  <c r="E271" i="171" s="1"/>
  <c r="E272" i="171" s="1"/>
  <c r="E273" i="171" s="1"/>
  <c r="E274" i="171" s="1"/>
  <c r="E275" i="171" s="1"/>
  <c r="E276" i="171" s="1"/>
  <c r="E277" i="171" s="1"/>
  <c r="E278" i="171" s="1"/>
  <c r="E279" i="171" s="1"/>
  <c r="E280" i="171" s="1"/>
  <c r="E281" i="171" s="1"/>
  <c r="E282" i="171" s="1"/>
  <c r="E283" i="171" s="1"/>
  <c r="E284" i="171" s="1"/>
  <c r="E285" i="171" s="1"/>
  <c r="E286" i="171" s="1"/>
  <c r="E287" i="171" s="1"/>
  <c r="E288" i="171" s="1"/>
  <c r="E289" i="171" s="1"/>
  <c r="E290" i="171" s="1"/>
  <c r="E291" i="171" s="1"/>
  <c r="E292" i="171" s="1"/>
  <c r="E293" i="171" s="1"/>
  <c r="E294" i="171" s="1"/>
  <c r="E295" i="171" s="1"/>
  <c r="E296" i="171" s="1"/>
  <c r="E297" i="171" s="1"/>
  <c r="E298" i="171" s="1"/>
  <c r="E299" i="171" s="1"/>
  <c r="E300" i="171" s="1"/>
  <c r="E301" i="171" s="1"/>
  <c r="E302" i="171" s="1"/>
  <c r="E303" i="171" s="1"/>
  <c r="E304" i="171" s="1"/>
  <c r="E305" i="171" s="1"/>
  <c r="E306" i="171" s="1"/>
  <c r="E307" i="171" s="1"/>
  <c r="E308" i="171" s="1"/>
  <c r="E309" i="171" s="1"/>
  <c r="E310" i="171" s="1"/>
  <c r="E311" i="171" s="1"/>
  <c r="E312" i="171" s="1"/>
  <c r="E313" i="171" s="1"/>
  <c r="E314" i="171" s="1"/>
  <c r="E315" i="171" s="1"/>
  <c r="E316" i="171" s="1"/>
  <c r="E317" i="171" s="1"/>
  <c r="E318" i="171" s="1"/>
  <c r="E319" i="171" s="1"/>
  <c r="E320" i="171" s="1"/>
  <c r="E321" i="171" s="1"/>
  <c r="E322" i="171" s="1"/>
  <c r="E323" i="171" s="1"/>
  <c r="E324" i="171" s="1"/>
  <c r="E325" i="171" s="1"/>
  <c r="E326" i="171" s="1"/>
  <c r="E327" i="171" s="1"/>
  <c r="E328" i="171" s="1"/>
  <c r="E329" i="171" s="1"/>
  <c r="E330" i="171" s="1"/>
  <c r="E331" i="171" s="1"/>
  <c r="E332" i="171" s="1"/>
  <c r="E333" i="171" s="1"/>
  <c r="E334" i="171" s="1"/>
  <c r="E335" i="171" s="1"/>
  <c r="E336" i="171" s="1"/>
  <c r="E337" i="171" s="1"/>
  <c r="E338" i="171" s="1"/>
  <c r="E339" i="171" s="1"/>
  <c r="E340" i="171" s="1"/>
  <c r="E341" i="171" s="1"/>
  <c r="E342" i="171" s="1"/>
  <c r="E343" i="171" s="1"/>
  <c r="E344" i="171" s="1"/>
  <c r="E345" i="171" s="1"/>
  <c r="E346" i="171" s="1"/>
  <c r="E347" i="171" s="1"/>
  <c r="E348" i="171" s="1"/>
  <c r="E349" i="171" s="1"/>
  <c r="E350" i="171" s="1"/>
  <c r="E351" i="171" s="1"/>
  <c r="E352" i="171" s="1"/>
  <c r="E353" i="171" s="1"/>
  <c r="E354" i="171" s="1"/>
  <c r="E355" i="171" s="1"/>
  <c r="E356" i="171" s="1"/>
  <c r="E357" i="171" s="1"/>
  <c r="E358" i="171" s="1"/>
  <c r="E359" i="171" s="1"/>
  <c r="E360" i="171" s="1"/>
  <c r="E361" i="171" s="1"/>
  <c r="E362" i="171" s="1"/>
  <c r="E363" i="171" s="1"/>
  <c r="E364" i="171" s="1"/>
  <c r="E365" i="171" s="1"/>
  <c r="E366" i="171" s="1"/>
  <c r="E367" i="171" s="1"/>
  <c r="E368" i="171" s="1"/>
  <c r="E369" i="171" s="1"/>
  <c r="E370" i="171" s="1"/>
  <c r="E371" i="171" s="1"/>
  <c r="E372" i="171" s="1"/>
  <c r="E373" i="171" s="1"/>
  <c r="E374" i="171" s="1"/>
  <c r="E375" i="171" s="1"/>
  <c r="E376" i="171" s="1"/>
  <c r="E377" i="171" s="1"/>
  <c r="E378" i="171" s="1"/>
  <c r="E379" i="171" s="1"/>
  <c r="E380" i="171" s="1"/>
  <c r="E381" i="171" s="1"/>
  <c r="E382" i="171" s="1"/>
  <c r="E383" i="171" s="1"/>
  <c r="E384" i="171" s="1"/>
  <c r="E385" i="171" s="1"/>
  <c r="E386" i="171" s="1"/>
  <c r="E387" i="171" s="1"/>
  <c r="E388" i="171" s="1"/>
  <c r="E389" i="171" s="1"/>
  <c r="E390" i="171" s="1"/>
  <c r="E391" i="171" s="1"/>
  <c r="E392" i="171" s="1"/>
  <c r="E393" i="171" s="1"/>
  <c r="E394" i="171" s="1"/>
  <c r="E395" i="171" s="1"/>
  <c r="E396" i="171" s="1"/>
  <c r="E397" i="171" s="1"/>
  <c r="E398" i="171" s="1"/>
  <c r="E399" i="171" s="1"/>
  <c r="E400" i="171" s="1"/>
  <c r="E401" i="171" s="1"/>
  <c r="E402" i="171" s="1"/>
  <c r="E403" i="171" s="1"/>
  <c r="E404" i="171" s="1"/>
  <c r="E405" i="171" s="1"/>
  <c r="E406" i="171" s="1"/>
  <c r="E407" i="171" s="1"/>
  <c r="E408" i="171" s="1"/>
  <c r="E409" i="171" s="1"/>
  <c r="E410" i="171" s="1"/>
  <c r="E411" i="171" s="1"/>
  <c r="E412" i="171" s="1"/>
  <c r="E413" i="171" s="1"/>
  <c r="E414" i="171" s="1"/>
  <c r="E415" i="171" s="1"/>
  <c r="E416" i="171" s="1"/>
  <c r="E417" i="171" s="1"/>
  <c r="E418" i="171" s="1"/>
  <c r="E419" i="171" s="1"/>
  <c r="E420" i="171" s="1"/>
  <c r="E421" i="171" s="1"/>
  <c r="E422" i="171" s="1"/>
  <c r="E423" i="171" s="1"/>
  <c r="E424" i="171" s="1"/>
  <c r="E425" i="171" s="1"/>
  <c r="E426" i="171" s="1"/>
  <c r="E427" i="171" s="1"/>
  <c r="E428" i="171" s="1"/>
  <c r="E429" i="171" s="1"/>
  <c r="E430" i="171" s="1"/>
  <c r="E431" i="171" s="1"/>
  <c r="E432" i="171" s="1"/>
  <c r="E433" i="171" s="1"/>
  <c r="E434" i="171" s="1"/>
  <c r="E435" i="171" s="1"/>
  <c r="E436" i="171" s="1"/>
  <c r="E437" i="171" s="1"/>
  <c r="E438" i="171" s="1"/>
  <c r="E439" i="171" s="1"/>
  <c r="E440" i="171" s="1"/>
  <c r="E441" i="171" s="1"/>
  <c r="E442" i="171" s="1"/>
  <c r="E443" i="171" s="1"/>
  <c r="E444" i="171" s="1"/>
  <c r="E445" i="171" s="1"/>
  <c r="E446" i="171" s="1"/>
  <c r="E447" i="171" s="1"/>
  <c r="E448" i="171" s="1"/>
  <c r="E449" i="171" s="1"/>
  <c r="E450" i="171" s="1"/>
  <c r="E451" i="171" s="1"/>
  <c r="E452" i="171" s="1"/>
  <c r="E453" i="171" s="1"/>
  <c r="E454" i="171" s="1"/>
  <c r="E455" i="171" s="1"/>
  <c r="E456" i="171" s="1"/>
  <c r="E457" i="171" s="1"/>
  <c r="E458" i="171" s="1"/>
  <c r="E459" i="171" s="1"/>
  <c r="E460" i="171" s="1"/>
  <c r="E461" i="171" s="1"/>
  <c r="E462" i="171" s="1"/>
  <c r="E463" i="171" s="1"/>
  <c r="E464" i="171" s="1"/>
  <c r="E465" i="171" s="1"/>
  <c r="E466" i="171" s="1"/>
  <c r="E467" i="171" s="1"/>
  <c r="E468" i="171" s="1"/>
  <c r="E469" i="171" s="1"/>
  <c r="E470" i="171" s="1"/>
  <c r="E471" i="171" s="1"/>
  <c r="E472" i="171" s="1"/>
  <c r="E473" i="171" s="1"/>
  <c r="E474" i="171" s="1"/>
  <c r="E475" i="171" s="1"/>
  <c r="E476" i="171" s="1"/>
  <c r="E477" i="171" s="1"/>
  <c r="E478" i="171" s="1"/>
  <c r="E479" i="171" s="1"/>
  <c r="E480" i="171" s="1"/>
  <c r="E481" i="171" s="1"/>
  <c r="E482" i="171" s="1"/>
  <c r="E483" i="171" s="1"/>
  <c r="E484" i="171" s="1"/>
  <c r="E485" i="171" s="1"/>
  <c r="E486" i="171" s="1"/>
  <c r="E487" i="171" s="1"/>
  <c r="E488" i="171" s="1"/>
  <c r="E489" i="171" s="1"/>
  <c r="E490" i="171" s="1"/>
  <c r="E491" i="171" s="1"/>
  <c r="E492" i="171" s="1"/>
  <c r="E493" i="171" s="1"/>
  <c r="E494" i="171" s="1"/>
  <c r="E495" i="171" s="1"/>
  <c r="E496" i="171" s="1"/>
  <c r="E497" i="171" s="1"/>
  <c r="E498" i="171" s="1"/>
  <c r="E499" i="171" s="1"/>
  <c r="E500" i="171" s="1"/>
  <c r="E501" i="171" s="1"/>
  <c r="E502" i="171" s="1"/>
  <c r="E503" i="171" s="1"/>
  <c r="E504" i="171" s="1"/>
  <c r="E505" i="171" s="1"/>
  <c r="E506" i="171" s="1"/>
  <c r="E507" i="171" s="1"/>
  <c r="E508" i="171" s="1"/>
  <c r="E509" i="171" s="1"/>
  <c r="E510" i="171" s="1"/>
  <c r="E511" i="171" s="1"/>
  <c r="E512" i="171" s="1"/>
  <c r="E513" i="171" s="1"/>
  <c r="E514" i="171" s="1"/>
  <c r="E515" i="171" s="1"/>
  <c r="E516" i="171" s="1"/>
  <c r="E517" i="171" s="1"/>
  <c r="E518" i="171" s="1"/>
  <c r="E519" i="171" s="1"/>
  <c r="E520" i="171" s="1"/>
  <c r="E521" i="171" s="1"/>
  <c r="E522" i="171" s="1"/>
  <c r="E523" i="171" s="1"/>
  <c r="E524" i="171" s="1"/>
  <c r="E525" i="171" s="1"/>
  <c r="E526" i="171" s="1"/>
  <c r="E527" i="171" s="1"/>
  <c r="E528" i="171" s="1"/>
  <c r="E529" i="171" s="1"/>
  <c r="E530" i="171" s="1"/>
  <c r="E531" i="171" s="1"/>
  <c r="E532" i="171" s="1"/>
  <c r="E533" i="171" s="1"/>
  <c r="E534" i="171" s="1"/>
  <c r="E535" i="171" s="1"/>
  <c r="E536" i="171" s="1"/>
  <c r="E537" i="171" s="1"/>
  <c r="E538" i="171" s="1"/>
  <c r="E539" i="171" s="1"/>
  <c r="E540" i="171" s="1"/>
  <c r="E541" i="171" s="1"/>
  <c r="E542" i="171" s="1"/>
  <c r="E543" i="171" s="1"/>
  <c r="E544" i="171" s="1"/>
  <c r="E545" i="171" s="1"/>
  <c r="E546" i="171" s="1"/>
  <c r="E547" i="171" s="1"/>
  <c r="E548" i="171" s="1"/>
  <c r="E549" i="171" s="1"/>
  <c r="E550" i="171" s="1"/>
  <c r="E551" i="171" s="1"/>
  <c r="E552" i="171" s="1"/>
  <c r="E553" i="171" s="1"/>
  <c r="E554" i="171" s="1"/>
  <c r="E555" i="171" s="1"/>
  <c r="E556" i="171" s="1"/>
  <c r="E557" i="171" s="1"/>
  <c r="E558" i="171" s="1"/>
  <c r="E559" i="171" s="1"/>
  <c r="E560" i="171" s="1"/>
  <c r="E561" i="171" s="1"/>
  <c r="E562" i="171" s="1"/>
  <c r="E563" i="171" s="1"/>
  <c r="E564" i="171" s="1"/>
  <c r="E565" i="171" s="1"/>
  <c r="E566" i="171" s="1"/>
  <c r="E567" i="171" s="1"/>
  <c r="E568" i="171" s="1"/>
  <c r="E569" i="171" s="1"/>
  <c r="E570" i="171" s="1"/>
  <c r="E571" i="171" s="1"/>
  <c r="E572" i="171" s="1"/>
  <c r="E573" i="171" s="1"/>
  <c r="E574" i="171" s="1"/>
  <c r="E575" i="171" s="1"/>
  <c r="E576" i="171" s="1"/>
  <c r="E577" i="171" s="1"/>
  <c r="E578" i="171" s="1"/>
  <c r="E579" i="171" s="1"/>
  <c r="E580" i="171" s="1"/>
  <c r="E581" i="171" s="1"/>
  <c r="E582" i="171" s="1"/>
  <c r="E583" i="171" s="1"/>
  <c r="E584" i="171" s="1"/>
  <c r="E585" i="171" s="1"/>
  <c r="E586" i="171" s="1"/>
  <c r="E587" i="171" s="1"/>
  <c r="E588" i="171" s="1"/>
  <c r="E589" i="171" s="1"/>
  <c r="E590" i="171" s="1"/>
  <c r="E591" i="171" s="1"/>
  <c r="E592" i="171" s="1"/>
  <c r="E593" i="171" s="1"/>
  <c r="E594" i="171" s="1"/>
  <c r="E595" i="171" s="1"/>
  <c r="E596" i="171" s="1"/>
  <c r="E597" i="171" s="1"/>
  <c r="E598" i="171" s="1"/>
  <c r="E599" i="171" s="1"/>
  <c r="E600" i="171" s="1"/>
  <c r="E601" i="171" s="1"/>
  <c r="E602" i="171" s="1"/>
  <c r="E603" i="171" s="1"/>
  <c r="E604" i="171" s="1"/>
  <c r="E605" i="171" s="1"/>
  <c r="E606" i="171" s="1"/>
  <c r="E607" i="171" s="1"/>
  <c r="E608" i="171" s="1"/>
  <c r="E609" i="171" s="1"/>
  <c r="E610" i="171" s="1"/>
  <c r="E611" i="171" s="1"/>
  <c r="E612" i="171" s="1"/>
  <c r="E613" i="171" s="1"/>
  <c r="E614" i="171" s="1"/>
  <c r="E615" i="171" s="1"/>
  <c r="E616" i="171" s="1"/>
  <c r="E617" i="171" s="1"/>
  <c r="E618" i="171" s="1"/>
  <c r="E619" i="171" s="1"/>
  <c r="E620" i="171" s="1"/>
  <c r="E621" i="171" s="1"/>
  <c r="E622" i="171" s="1"/>
  <c r="E623" i="171" s="1"/>
  <c r="E624" i="171" s="1"/>
  <c r="E625" i="171" s="1"/>
  <c r="E626" i="171" s="1"/>
  <c r="E627" i="171" s="1"/>
  <c r="E628" i="171" s="1"/>
  <c r="E629" i="171" s="1"/>
  <c r="E630" i="171" s="1"/>
  <c r="E631" i="171" s="1"/>
  <c r="E632" i="171" s="1"/>
  <c r="E633" i="171" s="1"/>
  <c r="E634" i="171" s="1"/>
  <c r="E635" i="171" s="1"/>
  <c r="E636" i="171" s="1"/>
  <c r="E637" i="171" s="1"/>
  <c r="E638" i="171" s="1"/>
  <c r="E639" i="171" s="1"/>
  <c r="E640" i="171" s="1"/>
  <c r="E641" i="171" s="1"/>
  <c r="E642" i="171" s="1"/>
  <c r="E643" i="171" s="1"/>
  <c r="E644" i="171" s="1"/>
  <c r="E645" i="171" s="1"/>
  <c r="E646" i="171" s="1"/>
  <c r="E647" i="171" s="1"/>
  <c r="E648" i="171" s="1"/>
  <c r="E649" i="171" s="1"/>
  <c r="E650" i="171" s="1"/>
  <c r="E651" i="171" s="1"/>
  <c r="E652" i="171" s="1"/>
  <c r="E653" i="171" s="1"/>
  <c r="E654" i="171" s="1"/>
  <c r="E655" i="171" s="1"/>
  <c r="E656" i="171" s="1"/>
  <c r="E657" i="171" s="1"/>
  <c r="E658" i="171" s="1"/>
  <c r="E659" i="171" s="1"/>
  <c r="E660" i="171" s="1"/>
  <c r="E661" i="171" s="1"/>
  <c r="E662" i="171" s="1"/>
  <c r="E663" i="171" s="1"/>
  <c r="E664" i="171" s="1"/>
  <c r="E665" i="171" s="1"/>
  <c r="E666" i="171" s="1"/>
  <c r="E667" i="171" s="1"/>
  <c r="E668" i="171" s="1"/>
  <c r="E669" i="171" s="1"/>
  <c r="E670" i="171" s="1"/>
  <c r="E671" i="171" s="1"/>
  <c r="E672" i="171" s="1"/>
  <c r="E673" i="171" s="1"/>
  <c r="E674" i="171" s="1"/>
  <c r="E675" i="171" s="1"/>
  <c r="E676" i="171" s="1"/>
  <c r="E677" i="171" s="1"/>
  <c r="E678" i="171" s="1"/>
  <c r="E679" i="171" s="1"/>
  <c r="E680" i="171" s="1"/>
  <c r="E681" i="171" s="1"/>
  <c r="E682" i="171" s="1"/>
  <c r="E683" i="171" s="1"/>
  <c r="E684" i="171" s="1"/>
  <c r="E685" i="171" s="1"/>
  <c r="E686" i="171" s="1"/>
  <c r="E687" i="171" s="1"/>
  <c r="E688" i="171" s="1"/>
  <c r="E689" i="171" s="1"/>
  <c r="E690" i="171" s="1"/>
  <c r="E691" i="171" s="1"/>
  <c r="E692" i="171" s="1"/>
  <c r="E693" i="171" s="1"/>
  <c r="E694" i="171" s="1"/>
  <c r="E695" i="171" s="1"/>
  <c r="E696" i="171" s="1"/>
  <c r="E697" i="171" s="1"/>
  <c r="E698" i="171" s="1"/>
  <c r="E699" i="171" s="1"/>
  <c r="E700" i="171" s="1"/>
  <c r="E701" i="171" s="1"/>
  <c r="E702" i="171" s="1"/>
  <c r="E703" i="171" s="1"/>
  <c r="E704" i="171" s="1"/>
  <c r="E705" i="171" s="1"/>
  <c r="E706" i="171" s="1"/>
  <c r="E707" i="171" s="1"/>
  <c r="E708" i="171" s="1"/>
  <c r="E709" i="171" s="1"/>
  <c r="E710" i="171" s="1"/>
  <c r="E711" i="171" s="1"/>
  <c r="E712" i="171" s="1"/>
  <c r="E713" i="171" s="1"/>
  <c r="E714" i="171" s="1"/>
  <c r="E715" i="171" s="1"/>
  <c r="E716" i="171" s="1"/>
  <c r="E717" i="171" s="1"/>
  <c r="E718" i="171" s="1"/>
  <c r="E719" i="171" s="1"/>
  <c r="E720" i="171" s="1"/>
  <c r="E721" i="171" s="1"/>
  <c r="E722" i="171" s="1"/>
  <c r="E723" i="171" s="1"/>
  <c r="E724" i="171" s="1"/>
  <c r="E725" i="171" s="1"/>
  <c r="E726" i="171" s="1"/>
  <c r="E727" i="171" s="1"/>
  <c r="E728" i="171" s="1"/>
  <c r="E729" i="171" s="1"/>
  <c r="E730" i="171" s="1"/>
  <c r="E731" i="171" s="1"/>
  <c r="E732" i="171" s="1"/>
  <c r="E733" i="171" s="1"/>
  <c r="E734" i="171" s="1"/>
  <c r="E735" i="171" s="1"/>
  <c r="E736" i="171" s="1"/>
  <c r="E737" i="171" s="1"/>
  <c r="E738" i="171" s="1"/>
  <c r="E739" i="171" s="1"/>
  <c r="E740" i="171" s="1"/>
  <c r="E741" i="171" s="1"/>
  <c r="E742" i="171" s="1"/>
  <c r="E743" i="171" s="1"/>
  <c r="E744" i="171" s="1"/>
  <c r="E745" i="171" s="1"/>
  <c r="E746" i="171" s="1"/>
  <c r="E747" i="171" s="1"/>
  <c r="E748" i="171" s="1"/>
  <c r="E749" i="171" s="1"/>
  <c r="E750" i="171" s="1"/>
  <c r="E751" i="171" s="1"/>
  <c r="E752" i="171" s="1"/>
  <c r="E753" i="171" s="1"/>
  <c r="E754" i="171" s="1"/>
  <c r="E755" i="171" s="1"/>
  <c r="E756" i="171" s="1"/>
  <c r="E757" i="171" s="1"/>
  <c r="E758" i="171" s="1"/>
  <c r="E759" i="171" s="1"/>
  <c r="E760" i="171" s="1"/>
  <c r="E761" i="171" s="1"/>
  <c r="E762" i="171" s="1"/>
  <c r="E763" i="171" s="1"/>
  <c r="E764" i="171" s="1"/>
  <c r="E765" i="171" s="1"/>
  <c r="E766" i="171" s="1"/>
  <c r="E767" i="171" s="1"/>
  <c r="E768" i="171" s="1"/>
  <c r="E769" i="171" s="1"/>
  <c r="E770" i="171" s="1"/>
  <c r="E771" i="171" s="1"/>
  <c r="E772" i="171" s="1"/>
  <c r="E773" i="171" s="1"/>
  <c r="E774" i="171" s="1"/>
  <c r="E775" i="171" s="1"/>
  <c r="E776" i="171" s="1"/>
  <c r="E777" i="171" s="1"/>
  <c r="E778" i="171" s="1"/>
  <c r="E779" i="171" s="1"/>
  <c r="E780" i="171" s="1"/>
  <c r="E781" i="171" s="1"/>
  <c r="E782" i="171" s="1"/>
  <c r="E783" i="171" s="1"/>
  <c r="E784" i="171" s="1"/>
  <c r="E785" i="171" s="1"/>
  <c r="E786" i="171" s="1"/>
  <c r="E787" i="171" s="1"/>
  <c r="E788" i="171" s="1"/>
  <c r="E789" i="171" s="1"/>
  <c r="E790" i="171" s="1"/>
  <c r="E791" i="171" s="1"/>
  <c r="E792" i="171" s="1"/>
  <c r="E793" i="171" s="1"/>
  <c r="E794" i="171" s="1"/>
  <c r="E795" i="171" s="1"/>
  <c r="E796" i="171" s="1"/>
  <c r="E797" i="171" s="1"/>
  <c r="E798" i="171" s="1"/>
  <c r="E799" i="171" s="1"/>
  <c r="E800" i="171" s="1"/>
  <c r="E801" i="171" s="1"/>
  <c r="E802" i="171" s="1"/>
  <c r="E803" i="171" s="1"/>
  <c r="E804" i="171" s="1"/>
  <c r="E805" i="171" s="1"/>
  <c r="E806" i="171" s="1"/>
  <c r="E807" i="171" s="1"/>
  <c r="E808" i="171" s="1"/>
  <c r="E809" i="171" s="1"/>
  <c r="E810" i="171" s="1"/>
  <c r="E811" i="171" s="1"/>
  <c r="E812" i="171" s="1"/>
  <c r="E813" i="171" s="1"/>
  <c r="E814" i="171" s="1"/>
  <c r="E815" i="171" s="1"/>
  <c r="E816" i="171" s="1"/>
  <c r="E817" i="171" s="1"/>
  <c r="E818" i="171" s="1"/>
  <c r="E819" i="171" s="1"/>
  <c r="E820" i="171" s="1"/>
  <c r="E821" i="171" s="1"/>
  <c r="E822" i="171" s="1"/>
  <c r="E823" i="171" s="1"/>
  <c r="E824" i="171" s="1"/>
  <c r="E825" i="171" s="1"/>
  <c r="E826" i="171" s="1"/>
  <c r="E827" i="171" s="1"/>
  <c r="E828" i="171" s="1"/>
  <c r="E829" i="171" s="1"/>
  <c r="E830" i="171" s="1"/>
  <c r="E831" i="171" s="1"/>
  <c r="E832" i="171" s="1"/>
  <c r="E833" i="171" s="1"/>
  <c r="E834" i="171" s="1"/>
  <c r="E835" i="171" s="1"/>
  <c r="E836" i="171" s="1"/>
  <c r="E837" i="171" s="1"/>
  <c r="E838" i="171" s="1"/>
  <c r="E839" i="171" s="1"/>
  <c r="E840" i="171" s="1"/>
  <c r="E841" i="171" s="1"/>
  <c r="E842" i="171" s="1"/>
  <c r="E843" i="171" s="1"/>
  <c r="E844" i="171" s="1"/>
  <c r="E845" i="171" s="1"/>
  <c r="E846" i="171" s="1"/>
  <c r="E847" i="171" s="1"/>
  <c r="E848" i="171" s="1"/>
  <c r="E849" i="171" s="1"/>
  <c r="E850" i="171" s="1"/>
  <c r="E851" i="171" s="1"/>
  <c r="E852" i="171" s="1"/>
  <c r="E853" i="171" s="1"/>
  <c r="E854" i="171" s="1"/>
  <c r="E855" i="171" s="1"/>
  <c r="E856" i="171" s="1"/>
  <c r="E857" i="171" s="1"/>
  <c r="E858" i="171" s="1"/>
  <c r="E859" i="171" s="1"/>
  <c r="E860" i="171" s="1"/>
  <c r="E861" i="171" s="1"/>
  <c r="E862" i="171" s="1"/>
  <c r="E863" i="171" s="1"/>
  <c r="E864" i="171" s="1"/>
  <c r="E865" i="171" s="1"/>
  <c r="E866" i="171" s="1"/>
  <c r="E867" i="171" s="1"/>
  <c r="E868" i="171" s="1"/>
  <c r="E869" i="171" s="1"/>
  <c r="E870" i="171" s="1"/>
  <c r="E871" i="171" s="1"/>
  <c r="E872" i="171" s="1"/>
  <c r="E873" i="171" s="1"/>
  <c r="E874" i="171" s="1"/>
  <c r="E875" i="171" s="1"/>
  <c r="E876" i="171" s="1"/>
  <c r="E877" i="171" s="1"/>
  <c r="E878" i="171" s="1"/>
  <c r="E879" i="171" s="1"/>
  <c r="E880" i="171" s="1"/>
  <c r="E881" i="171" s="1"/>
  <c r="E882" i="171" s="1"/>
  <c r="E883" i="171" s="1"/>
  <c r="E884" i="171" s="1"/>
  <c r="E885" i="171" s="1"/>
  <c r="E886" i="171" s="1"/>
  <c r="E887" i="171" s="1"/>
  <c r="E888" i="171" s="1"/>
  <c r="E889" i="171" s="1"/>
  <c r="E890" i="171" s="1"/>
  <c r="E891" i="171" s="1"/>
  <c r="E892" i="171" s="1"/>
  <c r="E893" i="171" s="1"/>
  <c r="E894" i="171" s="1"/>
  <c r="E895" i="171" s="1"/>
  <c r="E896" i="171" s="1"/>
  <c r="E897" i="171" s="1"/>
  <c r="E898" i="171" s="1"/>
  <c r="E899" i="171" s="1"/>
  <c r="E900" i="171" s="1"/>
  <c r="E901" i="171" s="1"/>
  <c r="E902" i="171" s="1"/>
  <c r="E903" i="171" s="1"/>
  <c r="E904" i="171" s="1"/>
  <c r="E905" i="171" s="1"/>
  <c r="E906" i="171" s="1"/>
  <c r="E907" i="171" s="1"/>
  <c r="E908" i="171" s="1"/>
  <c r="E909" i="171" s="1"/>
  <c r="E910" i="171" s="1"/>
  <c r="E911" i="171" s="1"/>
  <c r="E912" i="171" s="1"/>
  <c r="E913" i="171" s="1"/>
  <c r="E914" i="171" s="1"/>
  <c r="E915" i="171" s="1"/>
  <c r="E916" i="171" s="1"/>
  <c r="E917" i="171" s="1"/>
  <c r="E918" i="171" s="1"/>
  <c r="E919" i="171" s="1"/>
  <c r="E920" i="171" s="1"/>
  <c r="E921" i="171" s="1"/>
  <c r="E922" i="171" s="1"/>
  <c r="E923" i="171" s="1"/>
  <c r="E924" i="171" s="1"/>
  <c r="E925" i="171" s="1"/>
  <c r="E926" i="171" s="1"/>
  <c r="E927" i="171" s="1"/>
  <c r="E928" i="171" s="1"/>
  <c r="E929" i="171" s="1"/>
  <c r="E930" i="171" s="1"/>
  <c r="E931" i="171" s="1"/>
  <c r="E932" i="171" s="1"/>
  <c r="E933" i="171" s="1"/>
  <c r="E934" i="171" s="1"/>
  <c r="E935" i="171" s="1"/>
  <c r="E936" i="171" s="1"/>
  <c r="E937" i="171" s="1"/>
  <c r="E938" i="171" s="1"/>
  <c r="E939" i="171" s="1"/>
  <c r="E940" i="171" s="1"/>
  <c r="E941" i="171" s="1"/>
  <c r="E942" i="171" s="1"/>
  <c r="E943" i="171" s="1"/>
  <c r="E944" i="171" s="1"/>
  <c r="E945" i="171" s="1"/>
  <c r="E946" i="171" s="1"/>
  <c r="E947" i="171" s="1"/>
  <c r="E948" i="171" s="1"/>
  <c r="E949" i="171" s="1"/>
  <c r="E950" i="171" s="1"/>
  <c r="E951" i="171" s="1"/>
  <c r="E952" i="171" s="1"/>
  <c r="E953" i="171" s="1"/>
  <c r="E954" i="171" s="1"/>
  <c r="E955" i="171" s="1"/>
  <c r="E956" i="171" s="1"/>
  <c r="E957" i="171" s="1"/>
  <c r="E958" i="171" s="1"/>
  <c r="E959" i="171" s="1"/>
  <c r="E960" i="171" s="1"/>
  <c r="E961" i="171" s="1"/>
  <c r="E962" i="171" s="1"/>
  <c r="E963" i="171" s="1"/>
  <c r="E964" i="171" s="1"/>
  <c r="E965" i="171" s="1"/>
  <c r="E966" i="171" s="1"/>
  <c r="E967" i="171" s="1"/>
  <c r="E968" i="171" s="1"/>
  <c r="E969" i="171" s="1"/>
  <c r="E970" i="171" s="1"/>
  <c r="E971" i="171" s="1"/>
  <c r="E972" i="171" s="1"/>
  <c r="E973" i="171" s="1"/>
  <c r="E974" i="171" s="1"/>
  <c r="E975" i="171" s="1"/>
  <c r="E976" i="171" s="1"/>
  <c r="E977" i="171" s="1"/>
  <c r="E978" i="171" s="1"/>
  <c r="E979" i="171" s="1"/>
  <c r="E980" i="171" s="1"/>
  <c r="E981" i="171" s="1"/>
  <c r="E982" i="171" s="1"/>
  <c r="E983" i="171" s="1"/>
  <c r="E984" i="171" s="1"/>
  <c r="E985" i="171" s="1"/>
  <c r="E986" i="171" s="1"/>
  <c r="E987" i="171" s="1"/>
  <c r="E988" i="171" s="1"/>
  <c r="E989" i="171" s="1"/>
  <c r="E990" i="171" s="1"/>
  <c r="E991" i="171" s="1"/>
  <c r="E992" i="171" s="1"/>
  <c r="E993" i="171" s="1"/>
  <c r="E994" i="171" s="1"/>
  <c r="E995" i="171" s="1"/>
  <c r="E996" i="171" s="1"/>
  <c r="E997" i="171" s="1"/>
  <c r="E998" i="171" s="1"/>
  <c r="E999" i="171" s="1"/>
  <c r="E1000" i="171" s="1"/>
  <c r="E1001" i="171" s="1"/>
  <c r="E1002" i="171" s="1"/>
  <c r="E1003" i="171" s="1"/>
  <c r="E1004" i="171" s="1"/>
  <c r="E1005" i="171" s="1"/>
  <c r="E1006" i="171" s="1"/>
  <c r="E1007" i="171" s="1"/>
  <c r="E1008" i="171" s="1"/>
  <c r="E1009" i="171" s="1"/>
  <c r="E1010" i="171" s="1"/>
  <c r="E1011" i="171" s="1"/>
  <c r="E1012" i="171" s="1"/>
  <c r="E1013" i="171" s="1"/>
  <c r="E1014" i="171" s="1"/>
  <c r="E1015" i="171" s="1"/>
  <c r="E1016" i="171" s="1"/>
  <c r="L36" i="188"/>
  <c r="I36" i="188"/>
  <c r="F37" i="188"/>
  <c r="J37" i="188" s="1"/>
  <c r="A37" i="188"/>
  <c r="J36" i="188"/>
  <c r="O36" i="188"/>
  <c r="E38" i="188"/>
  <c r="D38" i="188" s="1"/>
  <c r="H36" i="188"/>
  <c r="C36" i="188" s="1"/>
  <c r="B36" i="188" s="1"/>
  <c r="B30" i="171"/>
  <c r="A73" i="185" l="1"/>
  <c r="A75" i="185"/>
  <c r="W72" i="185"/>
  <c r="A74" i="185"/>
  <c r="W71" i="185"/>
  <c r="L37" i="188"/>
  <c r="F38" i="188"/>
  <c r="Q38" i="188" s="1"/>
  <c r="A38" i="188"/>
  <c r="Q37" i="188"/>
  <c r="I37" i="188"/>
  <c r="O37" i="188"/>
  <c r="H37" i="188"/>
  <c r="C37" i="188" s="1"/>
  <c r="B37" i="188" s="1"/>
  <c r="E39" i="188"/>
  <c r="D39" i="188" s="1"/>
  <c r="B31" i="171"/>
  <c r="A78" i="185" l="1"/>
  <c r="W75" i="185"/>
  <c r="A77" i="185"/>
  <c r="W74" i="185"/>
  <c r="A76" i="185"/>
  <c r="I38" i="188"/>
  <c r="J38" i="188"/>
  <c r="L38" i="188"/>
  <c r="F39" i="188"/>
  <c r="L39" i="188" s="1"/>
  <c r="A39" i="188"/>
  <c r="O38" i="188"/>
  <c r="E40" i="188"/>
  <c r="D40" i="188" s="1"/>
  <c r="H38" i="188"/>
  <c r="C38" i="188" s="1"/>
  <c r="B38" i="188" s="1"/>
  <c r="B32" i="171"/>
  <c r="A79" i="185" l="1"/>
  <c r="A80" i="185"/>
  <c r="W77" i="185"/>
  <c r="A81" i="185"/>
  <c r="W78" i="185"/>
  <c r="J39" i="188"/>
  <c r="Q39" i="188"/>
  <c r="I39" i="188"/>
  <c r="F40" i="188"/>
  <c r="Q40" i="188" s="1"/>
  <c r="A40" i="188"/>
  <c r="O39" i="188"/>
  <c r="E41" i="188"/>
  <c r="D41" i="188" s="1"/>
  <c r="H39" i="188"/>
  <c r="C39" i="188" s="1"/>
  <c r="B39" i="188" s="1"/>
  <c r="B33" i="171"/>
  <c r="A83" i="185" l="1"/>
  <c r="W80" i="185"/>
  <c r="A84" i="185"/>
  <c r="W81" i="185"/>
  <c r="A82" i="185"/>
  <c r="I40" i="188"/>
  <c r="J40" i="188"/>
  <c r="F41" i="188"/>
  <c r="I41" i="188" s="1"/>
  <c r="A41" i="188"/>
  <c r="L40" i="188"/>
  <c r="O40" i="188"/>
  <c r="E42" i="188"/>
  <c r="D42" i="188" s="1"/>
  <c r="H40" i="188"/>
  <c r="C40" i="188" s="1"/>
  <c r="B40" i="188" s="1"/>
  <c r="B34" i="171"/>
  <c r="B35" i="171" s="1"/>
  <c r="B36" i="171" s="1"/>
  <c r="B37" i="171" s="1"/>
  <c r="B38" i="171" s="1"/>
  <c r="B39" i="171" s="1"/>
  <c r="B40" i="171" s="1"/>
  <c r="B41" i="171" s="1"/>
  <c r="B42" i="171" s="1"/>
  <c r="B43" i="171" s="1"/>
  <c r="B44" i="171" s="1"/>
  <c r="B45" i="171" s="1"/>
  <c r="B46" i="171" s="1"/>
  <c r="B47" i="171" s="1"/>
  <c r="B48" i="171" s="1"/>
  <c r="B49" i="171" s="1"/>
  <c r="B50" i="171" s="1"/>
  <c r="B51" i="171" s="1"/>
  <c r="B52" i="171" s="1"/>
  <c r="B53" i="171" s="1"/>
  <c r="B54" i="171" s="1"/>
  <c r="B55" i="171" s="1"/>
  <c r="B56" i="171" s="1"/>
  <c r="B57" i="171" s="1"/>
  <c r="B58" i="171" s="1"/>
  <c r="B59" i="171" s="1"/>
  <c r="B60" i="171" s="1"/>
  <c r="B61" i="171" s="1"/>
  <c r="B62" i="171" s="1"/>
  <c r="B63" i="171" s="1"/>
  <c r="B64" i="171" s="1"/>
  <c r="B65" i="171" s="1"/>
  <c r="B66" i="171" s="1"/>
  <c r="B67" i="171" s="1"/>
  <c r="B68" i="171" s="1"/>
  <c r="B69" i="171" s="1"/>
  <c r="B70" i="171" s="1"/>
  <c r="B71" i="171" s="1"/>
  <c r="B72" i="171" s="1"/>
  <c r="B73" i="171" s="1"/>
  <c r="B74" i="171" s="1"/>
  <c r="B75" i="171" s="1"/>
  <c r="B76" i="171" s="1"/>
  <c r="B77" i="171" s="1"/>
  <c r="B78" i="171" s="1"/>
  <c r="B79" i="171" s="1"/>
  <c r="B80" i="171" s="1"/>
  <c r="B81" i="171" s="1"/>
  <c r="B82" i="171" s="1"/>
  <c r="B83" i="171" s="1"/>
  <c r="B84" i="171" s="1"/>
  <c r="B85" i="171" s="1"/>
  <c r="B86" i="171" s="1"/>
  <c r="B87" i="171" s="1"/>
  <c r="B88" i="171" s="1"/>
  <c r="B89" i="171" s="1"/>
  <c r="B90" i="171" s="1"/>
  <c r="B91" i="171" s="1"/>
  <c r="B92" i="171" s="1"/>
  <c r="B93" i="171" s="1"/>
  <c r="B94" i="171" s="1"/>
  <c r="B95" i="171" s="1"/>
  <c r="B96" i="171" s="1"/>
  <c r="B97" i="171" s="1"/>
  <c r="B98" i="171" s="1"/>
  <c r="B99" i="171" s="1"/>
  <c r="B100" i="171" s="1"/>
  <c r="B101" i="171" s="1"/>
  <c r="B102" i="171" s="1"/>
  <c r="B103" i="171" s="1"/>
  <c r="B104" i="171" s="1"/>
  <c r="B105" i="171" s="1"/>
  <c r="B106" i="171" s="1"/>
  <c r="B107" i="171" s="1"/>
  <c r="B108" i="171" s="1"/>
  <c r="B109" i="171" s="1"/>
  <c r="B110" i="171" s="1"/>
  <c r="B111" i="171" s="1"/>
  <c r="B112" i="171" s="1"/>
  <c r="B113" i="171" s="1"/>
  <c r="B114" i="171" s="1"/>
  <c r="B115" i="171" s="1"/>
  <c r="B116" i="171" s="1"/>
  <c r="B117" i="171" s="1"/>
  <c r="B118" i="171" s="1"/>
  <c r="B119" i="171" s="1"/>
  <c r="B120" i="171" s="1"/>
  <c r="B121" i="171" s="1"/>
  <c r="B122" i="171" s="1"/>
  <c r="B123" i="171" s="1"/>
  <c r="B124" i="171" s="1"/>
  <c r="B125" i="171" s="1"/>
  <c r="B126" i="171" s="1"/>
  <c r="B127" i="171" s="1"/>
  <c r="B128" i="171" s="1"/>
  <c r="B129" i="171" s="1"/>
  <c r="B130" i="171" s="1"/>
  <c r="B131" i="171" s="1"/>
  <c r="B132" i="171" s="1"/>
  <c r="B133" i="171" s="1"/>
  <c r="B134" i="171" s="1"/>
  <c r="B135" i="171" s="1"/>
  <c r="B136" i="171" s="1"/>
  <c r="B137" i="171" s="1"/>
  <c r="B138" i="171" s="1"/>
  <c r="B139" i="171" s="1"/>
  <c r="B140" i="171" s="1"/>
  <c r="B141" i="171" s="1"/>
  <c r="B142" i="171" s="1"/>
  <c r="B143" i="171" s="1"/>
  <c r="B144" i="171" s="1"/>
  <c r="B145" i="171" s="1"/>
  <c r="B146" i="171" s="1"/>
  <c r="B147" i="171" s="1"/>
  <c r="B148" i="171" s="1"/>
  <c r="B149" i="171" s="1"/>
  <c r="B150" i="171" s="1"/>
  <c r="B151" i="171" s="1"/>
  <c r="B152" i="171" s="1"/>
  <c r="B153" i="171" s="1"/>
  <c r="B154" i="171" s="1"/>
  <c r="B155" i="171" s="1"/>
  <c r="B156" i="171" s="1"/>
  <c r="B157" i="171" s="1"/>
  <c r="B158" i="171" s="1"/>
  <c r="B159" i="171" s="1"/>
  <c r="B160" i="171" s="1"/>
  <c r="B161" i="171" s="1"/>
  <c r="B162" i="171" s="1"/>
  <c r="B163" i="171" s="1"/>
  <c r="B164" i="171" s="1"/>
  <c r="B165" i="171" s="1"/>
  <c r="B166" i="171" s="1"/>
  <c r="B167" i="171" s="1"/>
  <c r="B168" i="171" s="1"/>
  <c r="B169" i="171" s="1"/>
  <c r="B170" i="171" s="1"/>
  <c r="B171" i="171" s="1"/>
  <c r="B172" i="171" s="1"/>
  <c r="B173" i="171" s="1"/>
  <c r="B174" i="171" s="1"/>
  <c r="B175" i="171" s="1"/>
  <c r="B176" i="171" s="1"/>
  <c r="B177" i="171" s="1"/>
  <c r="B178" i="171" s="1"/>
  <c r="B179" i="171" s="1"/>
  <c r="B180" i="171" s="1"/>
  <c r="B181" i="171" s="1"/>
  <c r="B182" i="171" s="1"/>
  <c r="B183" i="171" s="1"/>
  <c r="B184" i="171" s="1"/>
  <c r="B185" i="171" s="1"/>
  <c r="B186" i="171" s="1"/>
  <c r="B187" i="171" s="1"/>
  <c r="B188" i="171" s="1"/>
  <c r="B189" i="171" s="1"/>
  <c r="B190" i="171" s="1"/>
  <c r="B191" i="171" s="1"/>
  <c r="B192" i="171" s="1"/>
  <c r="B193" i="171" s="1"/>
  <c r="B194" i="171" s="1"/>
  <c r="B195" i="171" s="1"/>
  <c r="B196" i="171" s="1"/>
  <c r="B197" i="171" s="1"/>
  <c r="B198" i="171" s="1"/>
  <c r="B199" i="171" s="1"/>
  <c r="B200" i="171" s="1"/>
  <c r="B201" i="171" s="1"/>
  <c r="B202" i="171" s="1"/>
  <c r="B203" i="171" s="1"/>
  <c r="B204" i="171" s="1"/>
  <c r="B205" i="171" s="1"/>
  <c r="B206" i="171" s="1"/>
  <c r="B207" i="171" s="1"/>
  <c r="B208" i="171" s="1"/>
  <c r="B209" i="171" s="1"/>
  <c r="B210" i="171" s="1"/>
  <c r="B211" i="171" s="1"/>
  <c r="B212" i="171" s="1"/>
  <c r="B213" i="171" s="1"/>
  <c r="B214" i="171" s="1"/>
  <c r="B215" i="171" s="1"/>
  <c r="B216" i="171" s="1"/>
  <c r="B217" i="171" s="1"/>
  <c r="B218" i="171" s="1"/>
  <c r="B219" i="171" s="1"/>
  <c r="B220" i="171" s="1"/>
  <c r="B221" i="171" s="1"/>
  <c r="B222" i="171" s="1"/>
  <c r="B223" i="171" s="1"/>
  <c r="B224" i="171" s="1"/>
  <c r="B225" i="171" s="1"/>
  <c r="B226" i="171" s="1"/>
  <c r="B227" i="171" s="1"/>
  <c r="B228" i="171" s="1"/>
  <c r="B229" i="171" s="1"/>
  <c r="B230" i="171" s="1"/>
  <c r="B231" i="171" s="1"/>
  <c r="B232" i="171" s="1"/>
  <c r="B233" i="171" s="1"/>
  <c r="B234" i="171" s="1"/>
  <c r="B235" i="171" s="1"/>
  <c r="B236" i="171" s="1"/>
  <c r="B237" i="171" s="1"/>
  <c r="B238" i="171" s="1"/>
  <c r="B239" i="171" s="1"/>
  <c r="B240" i="171" s="1"/>
  <c r="B241" i="171" s="1"/>
  <c r="B242" i="171" s="1"/>
  <c r="B243" i="171" s="1"/>
  <c r="B244" i="171" s="1"/>
  <c r="B245" i="171" s="1"/>
  <c r="B246" i="171" s="1"/>
  <c r="B247" i="171" s="1"/>
  <c r="B248" i="171" s="1"/>
  <c r="B249" i="171" s="1"/>
  <c r="B250" i="171" s="1"/>
  <c r="B251" i="171" s="1"/>
  <c r="B252" i="171" s="1"/>
  <c r="B253" i="171" s="1"/>
  <c r="B254" i="171" s="1"/>
  <c r="B255" i="171" s="1"/>
  <c r="B256" i="171" s="1"/>
  <c r="B257" i="171" s="1"/>
  <c r="B258" i="171" s="1"/>
  <c r="B259" i="171" s="1"/>
  <c r="B260" i="171" s="1"/>
  <c r="B261" i="171" s="1"/>
  <c r="B262" i="171" s="1"/>
  <c r="B263" i="171" s="1"/>
  <c r="B264" i="171" s="1"/>
  <c r="B265" i="171" s="1"/>
  <c r="B266" i="171" s="1"/>
  <c r="B267" i="171" s="1"/>
  <c r="B268" i="171" s="1"/>
  <c r="B269" i="171" s="1"/>
  <c r="B270" i="171" s="1"/>
  <c r="B271" i="171" s="1"/>
  <c r="B272" i="171" s="1"/>
  <c r="B273" i="171" s="1"/>
  <c r="B274" i="171" s="1"/>
  <c r="B275" i="171" s="1"/>
  <c r="B276" i="171" s="1"/>
  <c r="B277" i="171" s="1"/>
  <c r="B278" i="171" s="1"/>
  <c r="B279" i="171" s="1"/>
  <c r="B280" i="171" s="1"/>
  <c r="B281" i="171" s="1"/>
  <c r="B282" i="171" s="1"/>
  <c r="B283" i="171" s="1"/>
  <c r="B284" i="171" s="1"/>
  <c r="B285" i="171" s="1"/>
  <c r="B286" i="171" s="1"/>
  <c r="B287" i="171" s="1"/>
  <c r="B288" i="171" s="1"/>
  <c r="B289" i="171" s="1"/>
  <c r="B290" i="171" s="1"/>
  <c r="B291" i="171" s="1"/>
  <c r="B292" i="171" s="1"/>
  <c r="B293" i="171" s="1"/>
  <c r="B294" i="171" s="1"/>
  <c r="B295" i="171" s="1"/>
  <c r="B296" i="171" s="1"/>
  <c r="B297" i="171" s="1"/>
  <c r="B298" i="171" s="1"/>
  <c r="B299" i="171" s="1"/>
  <c r="B300" i="171" s="1"/>
  <c r="B301" i="171" s="1"/>
  <c r="B302" i="171" s="1"/>
  <c r="B303" i="171" s="1"/>
  <c r="B304" i="171" s="1"/>
  <c r="B305" i="171" s="1"/>
  <c r="B306" i="171" s="1"/>
  <c r="B307" i="171" s="1"/>
  <c r="B308" i="171" s="1"/>
  <c r="B309" i="171" s="1"/>
  <c r="B310" i="171" s="1"/>
  <c r="B311" i="171" s="1"/>
  <c r="B312" i="171" s="1"/>
  <c r="B313" i="171" s="1"/>
  <c r="B314" i="171" s="1"/>
  <c r="B315" i="171" s="1"/>
  <c r="B316" i="171" s="1"/>
  <c r="B317" i="171" s="1"/>
  <c r="B318" i="171" s="1"/>
  <c r="B319" i="171" s="1"/>
  <c r="B320" i="171" s="1"/>
  <c r="B321" i="171" s="1"/>
  <c r="B322" i="171" s="1"/>
  <c r="B323" i="171" s="1"/>
  <c r="B324" i="171" s="1"/>
  <c r="B325" i="171" s="1"/>
  <c r="B326" i="171" s="1"/>
  <c r="B327" i="171" s="1"/>
  <c r="B328" i="171" s="1"/>
  <c r="B329" i="171" s="1"/>
  <c r="B330" i="171" s="1"/>
  <c r="B331" i="171" s="1"/>
  <c r="B332" i="171" s="1"/>
  <c r="B333" i="171" s="1"/>
  <c r="B334" i="171" s="1"/>
  <c r="B335" i="171" s="1"/>
  <c r="B336" i="171" s="1"/>
  <c r="B337" i="171" s="1"/>
  <c r="B338" i="171" s="1"/>
  <c r="B339" i="171" s="1"/>
  <c r="B340" i="171" s="1"/>
  <c r="B341" i="171" s="1"/>
  <c r="B342" i="171" s="1"/>
  <c r="B343" i="171" s="1"/>
  <c r="B344" i="171" s="1"/>
  <c r="B345" i="171" s="1"/>
  <c r="B346" i="171" s="1"/>
  <c r="B347" i="171" s="1"/>
  <c r="B348" i="171" s="1"/>
  <c r="B349" i="171" s="1"/>
  <c r="B350" i="171" s="1"/>
  <c r="B351" i="171" s="1"/>
  <c r="B352" i="171" s="1"/>
  <c r="B353" i="171" s="1"/>
  <c r="B354" i="171" s="1"/>
  <c r="B355" i="171" s="1"/>
  <c r="B356" i="171" s="1"/>
  <c r="B357" i="171" s="1"/>
  <c r="B358" i="171" s="1"/>
  <c r="B359" i="171" s="1"/>
  <c r="B360" i="171" s="1"/>
  <c r="B361" i="171" s="1"/>
  <c r="B362" i="171" s="1"/>
  <c r="B363" i="171" s="1"/>
  <c r="B364" i="171" s="1"/>
  <c r="B365" i="171" s="1"/>
  <c r="B366" i="171" s="1"/>
  <c r="B367" i="171" s="1"/>
  <c r="B368" i="171" s="1"/>
  <c r="B369" i="171" s="1"/>
  <c r="B370" i="171" s="1"/>
  <c r="B371" i="171" s="1"/>
  <c r="B372" i="171" s="1"/>
  <c r="B373" i="171" s="1"/>
  <c r="B374" i="171" s="1"/>
  <c r="B375" i="171" s="1"/>
  <c r="B376" i="171" s="1"/>
  <c r="B377" i="171" s="1"/>
  <c r="B378" i="171" s="1"/>
  <c r="B379" i="171" s="1"/>
  <c r="B380" i="171" s="1"/>
  <c r="B381" i="171" s="1"/>
  <c r="B382" i="171" s="1"/>
  <c r="B383" i="171" s="1"/>
  <c r="B384" i="171" s="1"/>
  <c r="B385" i="171" s="1"/>
  <c r="B386" i="171" s="1"/>
  <c r="B387" i="171" s="1"/>
  <c r="B388" i="171" s="1"/>
  <c r="B389" i="171" s="1"/>
  <c r="B390" i="171" s="1"/>
  <c r="B391" i="171" s="1"/>
  <c r="B392" i="171" s="1"/>
  <c r="B393" i="171" s="1"/>
  <c r="B394" i="171" s="1"/>
  <c r="B395" i="171" s="1"/>
  <c r="B396" i="171" s="1"/>
  <c r="B397" i="171" s="1"/>
  <c r="B398" i="171" s="1"/>
  <c r="B399" i="171" s="1"/>
  <c r="B400" i="171" s="1"/>
  <c r="B401" i="171" s="1"/>
  <c r="B402" i="171" s="1"/>
  <c r="B403" i="171" s="1"/>
  <c r="B404" i="171" s="1"/>
  <c r="B405" i="171" s="1"/>
  <c r="B406" i="171" s="1"/>
  <c r="B407" i="171" s="1"/>
  <c r="B408" i="171" s="1"/>
  <c r="B409" i="171" s="1"/>
  <c r="B410" i="171" s="1"/>
  <c r="B411" i="171" s="1"/>
  <c r="B412" i="171" s="1"/>
  <c r="B413" i="171" s="1"/>
  <c r="B414" i="171" s="1"/>
  <c r="B415" i="171" s="1"/>
  <c r="B416" i="171" s="1"/>
  <c r="B417" i="171" s="1"/>
  <c r="B418" i="171" s="1"/>
  <c r="B419" i="171" s="1"/>
  <c r="B420" i="171" s="1"/>
  <c r="B421" i="171" s="1"/>
  <c r="B422" i="171" s="1"/>
  <c r="B423" i="171" s="1"/>
  <c r="B424" i="171" s="1"/>
  <c r="B425" i="171" s="1"/>
  <c r="B426" i="171" s="1"/>
  <c r="B427" i="171" s="1"/>
  <c r="B428" i="171" s="1"/>
  <c r="B429" i="171" s="1"/>
  <c r="B430" i="171" s="1"/>
  <c r="B431" i="171" s="1"/>
  <c r="B432" i="171" s="1"/>
  <c r="B433" i="171" s="1"/>
  <c r="B434" i="171" s="1"/>
  <c r="B435" i="171" s="1"/>
  <c r="B436" i="171" s="1"/>
  <c r="B437" i="171" s="1"/>
  <c r="B438" i="171" s="1"/>
  <c r="B439" i="171" s="1"/>
  <c r="B440" i="171" s="1"/>
  <c r="B441" i="171" s="1"/>
  <c r="B442" i="171" s="1"/>
  <c r="B443" i="171" s="1"/>
  <c r="B444" i="171" s="1"/>
  <c r="B445" i="171" s="1"/>
  <c r="B446" i="171" s="1"/>
  <c r="B447" i="171" s="1"/>
  <c r="B448" i="171" s="1"/>
  <c r="B449" i="171" s="1"/>
  <c r="B450" i="171" s="1"/>
  <c r="B451" i="171" s="1"/>
  <c r="B452" i="171" s="1"/>
  <c r="B453" i="171" s="1"/>
  <c r="B454" i="171" s="1"/>
  <c r="B455" i="171" s="1"/>
  <c r="B456" i="171" s="1"/>
  <c r="B457" i="171" s="1"/>
  <c r="B458" i="171" s="1"/>
  <c r="B459" i="171" s="1"/>
  <c r="B460" i="171" s="1"/>
  <c r="B461" i="171" s="1"/>
  <c r="B462" i="171" s="1"/>
  <c r="B463" i="171" s="1"/>
  <c r="B464" i="171" s="1"/>
  <c r="B465" i="171" s="1"/>
  <c r="B466" i="171" s="1"/>
  <c r="B467" i="171" s="1"/>
  <c r="B468" i="171" s="1"/>
  <c r="B469" i="171" s="1"/>
  <c r="B470" i="171" s="1"/>
  <c r="B471" i="171" s="1"/>
  <c r="B472" i="171" s="1"/>
  <c r="B473" i="171" s="1"/>
  <c r="B474" i="171" s="1"/>
  <c r="B475" i="171" s="1"/>
  <c r="B476" i="171" s="1"/>
  <c r="B477" i="171" s="1"/>
  <c r="B478" i="171" s="1"/>
  <c r="B479" i="171" s="1"/>
  <c r="B480" i="171" s="1"/>
  <c r="B481" i="171" s="1"/>
  <c r="B482" i="171" s="1"/>
  <c r="B483" i="171" s="1"/>
  <c r="B484" i="171" s="1"/>
  <c r="B485" i="171" s="1"/>
  <c r="B486" i="171" s="1"/>
  <c r="B487" i="171" s="1"/>
  <c r="B488" i="171" s="1"/>
  <c r="B489" i="171" s="1"/>
  <c r="B490" i="171" s="1"/>
  <c r="B491" i="171" s="1"/>
  <c r="B492" i="171" s="1"/>
  <c r="B493" i="171" s="1"/>
  <c r="B494" i="171" s="1"/>
  <c r="B495" i="171" s="1"/>
  <c r="B496" i="171" s="1"/>
  <c r="B497" i="171" s="1"/>
  <c r="B498" i="171" s="1"/>
  <c r="B499" i="171" s="1"/>
  <c r="B500" i="171" s="1"/>
  <c r="B501" i="171" s="1"/>
  <c r="B502" i="171" s="1"/>
  <c r="B503" i="171" s="1"/>
  <c r="B504" i="171" s="1"/>
  <c r="B505" i="171" s="1"/>
  <c r="B506" i="171" s="1"/>
  <c r="B507" i="171" s="1"/>
  <c r="B508" i="171" s="1"/>
  <c r="B509" i="171" s="1"/>
  <c r="B510" i="171" s="1"/>
  <c r="B511" i="171" s="1"/>
  <c r="B512" i="171" s="1"/>
  <c r="B513" i="171" s="1"/>
  <c r="B514" i="171" s="1"/>
  <c r="B515" i="171" s="1"/>
  <c r="B516" i="171" s="1"/>
  <c r="B517" i="171" s="1"/>
  <c r="B518" i="171" s="1"/>
  <c r="B519" i="171" s="1"/>
  <c r="B520" i="171" s="1"/>
  <c r="B521" i="171" s="1"/>
  <c r="B522" i="171" s="1"/>
  <c r="B523" i="171" s="1"/>
  <c r="B524" i="171" s="1"/>
  <c r="B525" i="171" s="1"/>
  <c r="B526" i="171" s="1"/>
  <c r="B527" i="171" s="1"/>
  <c r="B528" i="171" s="1"/>
  <c r="B529" i="171" s="1"/>
  <c r="B530" i="171" s="1"/>
  <c r="B531" i="171" s="1"/>
  <c r="B532" i="171" s="1"/>
  <c r="B533" i="171" s="1"/>
  <c r="B534" i="171" s="1"/>
  <c r="B535" i="171" s="1"/>
  <c r="B536" i="171" s="1"/>
  <c r="B537" i="171" s="1"/>
  <c r="B538" i="171" s="1"/>
  <c r="B539" i="171" s="1"/>
  <c r="B540" i="171" s="1"/>
  <c r="B541" i="171" s="1"/>
  <c r="B542" i="171" s="1"/>
  <c r="B543" i="171" s="1"/>
  <c r="B544" i="171" s="1"/>
  <c r="B545" i="171" s="1"/>
  <c r="B546" i="171" s="1"/>
  <c r="B547" i="171" s="1"/>
  <c r="B548" i="171" s="1"/>
  <c r="B549" i="171" s="1"/>
  <c r="B550" i="171" s="1"/>
  <c r="B551" i="171" s="1"/>
  <c r="B552" i="171" s="1"/>
  <c r="B553" i="171" s="1"/>
  <c r="B554" i="171" s="1"/>
  <c r="B555" i="171" s="1"/>
  <c r="B556" i="171" s="1"/>
  <c r="B557" i="171" s="1"/>
  <c r="B558" i="171" s="1"/>
  <c r="B559" i="171" s="1"/>
  <c r="B560" i="171" s="1"/>
  <c r="B561" i="171" s="1"/>
  <c r="B562" i="171" s="1"/>
  <c r="B563" i="171" s="1"/>
  <c r="B564" i="171" s="1"/>
  <c r="B565" i="171" s="1"/>
  <c r="B566" i="171" s="1"/>
  <c r="B567" i="171" s="1"/>
  <c r="B568" i="171" s="1"/>
  <c r="B569" i="171" s="1"/>
  <c r="B570" i="171" s="1"/>
  <c r="B571" i="171" s="1"/>
  <c r="B572" i="171" s="1"/>
  <c r="B573" i="171" s="1"/>
  <c r="B574" i="171" s="1"/>
  <c r="B575" i="171" s="1"/>
  <c r="B576" i="171" s="1"/>
  <c r="B577" i="171" s="1"/>
  <c r="B578" i="171" s="1"/>
  <c r="B579" i="171" s="1"/>
  <c r="B580" i="171" s="1"/>
  <c r="B581" i="171" s="1"/>
  <c r="B582" i="171" s="1"/>
  <c r="B583" i="171" s="1"/>
  <c r="B584" i="171" s="1"/>
  <c r="B585" i="171" s="1"/>
  <c r="B586" i="171" s="1"/>
  <c r="B587" i="171" s="1"/>
  <c r="B588" i="171" s="1"/>
  <c r="B589" i="171" s="1"/>
  <c r="B590" i="171" s="1"/>
  <c r="B591" i="171" s="1"/>
  <c r="B592" i="171" s="1"/>
  <c r="B593" i="171" s="1"/>
  <c r="B594" i="171" s="1"/>
  <c r="B595" i="171" s="1"/>
  <c r="B596" i="171" s="1"/>
  <c r="B597" i="171" s="1"/>
  <c r="B598" i="171" s="1"/>
  <c r="B599" i="171" s="1"/>
  <c r="B600" i="171" s="1"/>
  <c r="B601" i="171" s="1"/>
  <c r="B602" i="171" s="1"/>
  <c r="B603" i="171" s="1"/>
  <c r="B604" i="171" s="1"/>
  <c r="B605" i="171" s="1"/>
  <c r="B606" i="171" s="1"/>
  <c r="B607" i="171" s="1"/>
  <c r="B608" i="171" s="1"/>
  <c r="B609" i="171" s="1"/>
  <c r="B610" i="171" s="1"/>
  <c r="B611" i="171" s="1"/>
  <c r="B612" i="171" s="1"/>
  <c r="B613" i="171" s="1"/>
  <c r="B614" i="171" s="1"/>
  <c r="B615" i="171" s="1"/>
  <c r="B616" i="171" s="1"/>
  <c r="B617" i="171" s="1"/>
  <c r="B618" i="171" s="1"/>
  <c r="B619" i="171" s="1"/>
  <c r="B620" i="171" s="1"/>
  <c r="B621" i="171" s="1"/>
  <c r="B622" i="171" s="1"/>
  <c r="B623" i="171" s="1"/>
  <c r="B624" i="171" s="1"/>
  <c r="B625" i="171" s="1"/>
  <c r="B626" i="171" s="1"/>
  <c r="B627" i="171" s="1"/>
  <c r="B628" i="171" s="1"/>
  <c r="B629" i="171" s="1"/>
  <c r="B630" i="171" s="1"/>
  <c r="B631" i="171" s="1"/>
  <c r="B632" i="171" s="1"/>
  <c r="B633" i="171" s="1"/>
  <c r="B634" i="171" s="1"/>
  <c r="B635" i="171" s="1"/>
  <c r="B636" i="171" s="1"/>
  <c r="B637" i="171" s="1"/>
  <c r="B638" i="171" s="1"/>
  <c r="B639" i="171" s="1"/>
  <c r="B640" i="171" s="1"/>
  <c r="B641" i="171" s="1"/>
  <c r="B642" i="171" s="1"/>
  <c r="B643" i="171" s="1"/>
  <c r="B644" i="171" s="1"/>
  <c r="B645" i="171" s="1"/>
  <c r="B646" i="171" s="1"/>
  <c r="B647" i="171" s="1"/>
  <c r="B648" i="171" s="1"/>
  <c r="B649" i="171" s="1"/>
  <c r="B650" i="171" s="1"/>
  <c r="B651" i="171" s="1"/>
  <c r="B652" i="171" s="1"/>
  <c r="B653" i="171" s="1"/>
  <c r="B654" i="171" s="1"/>
  <c r="B655" i="171" s="1"/>
  <c r="B656" i="171" s="1"/>
  <c r="B657" i="171" s="1"/>
  <c r="B658" i="171" s="1"/>
  <c r="B659" i="171" s="1"/>
  <c r="B660" i="171" s="1"/>
  <c r="B661" i="171" s="1"/>
  <c r="B662" i="171" s="1"/>
  <c r="B663" i="171" s="1"/>
  <c r="B664" i="171" s="1"/>
  <c r="B665" i="171" s="1"/>
  <c r="B666" i="171" s="1"/>
  <c r="B667" i="171" s="1"/>
  <c r="B668" i="171" s="1"/>
  <c r="B669" i="171" s="1"/>
  <c r="B670" i="171" s="1"/>
  <c r="B671" i="171" s="1"/>
  <c r="B672" i="171" s="1"/>
  <c r="B673" i="171" s="1"/>
  <c r="B674" i="171" s="1"/>
  <c r="B675" i="171" s="1"/>
  <c r="B676" i="171" s="1"/>
  <c r="B677" i="171" s="1"/>
  <c r="B678" i="171" s="1"/>
  <c r="B679" i="171" s="1"/>
  <c r="B680" i="171" s="1"/>
  <c r="B681" i="171" s="1"/>
  <c r="B682" i="171" s="1"/>
  <c r="B683" i="171" s="1"/>
  <c r="B684" i="171" s="1"/>
  <c r="B685" i="171" s="1"/>
  <c r="B686" i="171" s="1"/>
  <c r="B687" i="171" s="1"/>
  <c r="B688" i="171" s="1"/>
  <c r="B689" i="171" s="1"/>
  <c r="B690" i="171" s="1"/>
  <c r="B691" i="171" s="1"/>
  <c r="B692" i="171" s="1"/>
  <c r="B693" i="171" s="1"/>
  <c r="B694" i="171" s="1"/>
  <c r="B695" i="171" s="1"/>
  <c r="B696" i="171" s="1"/>
  <c r="B697" i="171" s="1"/>
  <c r="B698" i="171" s="1"/>
  <c r="B699" i="171" s="1"/>
  <c r="B700" i="171" s="1"/>
  <c r="B701" i="171" s="1"/>
  <c r="B702" i="171" s="1"/>
  <c r="B703" i="171" s="1"/>
  <c r="B704" i="171" s="1"/>
  <c r="B705" i="171" s="1"/>
  <c r="B706" i="171" s="1"/>
  <c r="B707" i="171" s="1"/>
  <c r="B708" i="171" s="1"/>
  <c r="B709" i="171" s="1"/>
  <c r="B710" i="171" s="1"/>
  <c r="B711" i="171" s="1"/>
  <c r="B712" i="171" s="1"/>
  <c r="B713" i="171" s="1"/>
  <c r="B714" i="171" s="1"/>
  <c r="B715" i="171" s="1"/>
  <c r="B716" i="171" s="1"/>
  <c r="B717" i="171" s="1"/>
  <c r="B718" i="171" s="1"/>
  <c r="B719" i="171" s="1"/>
  <c r="B720" i="171" s="1"/>
  <c r="B721" i="171" s="1"/>
  <c r="B722" i="171" s="1"/>
  <c r="B723" i="171" s="1"/>
  <c r="B724" i="171" s="1"/>
  <c r="B725" i="171" s="1"/>
  <c r="B726" i="171" s="1"/>
  <c r="B727" i="171" s="1"/>
  <c r="B728" i="171" s="1"/>
  <c r="B729" i="171" s="1"/>
  <c r="B730" i="171" s="1"/>
  <c r="B731" i="171" s="1"/>
  <c r="B732" i="171" s="1"/>
  <c r="B733" i="171" s="1"/>
  <c r="B734" i="171" s="1"/>
  <c r="B735" i="171" s="1"/>
  <c r="B736" i="171" s="1"/>
  <c r="B737" i="171" s="1"/>
  <c r="B738" i="171" s="1"/>
  <c r="B739" i="171" s="1"/>
  <c r="B740" i="171" s="1"/>
  <c r="B741" i="171" s="1"/>
  <c r="B742" i="171" s="1"/>
  <c r="B743" i="171" s="1"/>
  <c r="B744" i="171" s="1"/>
  <c r="B745" i="171" s="1"/>
  <c r="B746" i="171" s="1"/>
  <c r="B747" i="171" s="1"/>
  <c r="B748" i="171" s="1"/>
  <c r="B749" i="171" s="1"/>
  <c r="B750" i="171" s="1"/>
  <c r="B751" i="171" s="1"/>
  <c r="B752" i="171" s="1"/>
  <c r="B753" i="171" s="1"/>
  <c r="B754" i="171" s="1"/>
  <c r="B755" i="171" s="1"/>
  <c r="B756" i="171" s="1"/>
  <c r="B757" i="171" s="1"/>
  <c r="B758" i="171" s="1"/>
  <c r="B759" i="171" s="1"/>
  <c r="B760" i="171" s="1"/>
  <c r="B761" i="171" s="1"/>
  <c r="B762" i="171" s="1"/>
  <c r="B763" i="171" s="1"/>
  <c r="B764" i="171" s="1"/>
  <c r="B765" i="171" s="1"/>
  <c r="B766" i="171" s="1"/>
  <c r="B767" i="171" s="1"/>
  <c r="B768" i="171" s="1"/>
  <c r="B769" i="171" s="1"/>
  <c r="B770" i="171" s="1"/>
  <c r="B771" i="171" s="1"/>
  <c r="B772" i="171" s="1"/>
  <c r="B773" i="171" s="1"/>
  <c r="B774" i="171" s="1"/>
  <c r="B775" i="171" s="1"/>
  <c r="B776" i="171" s="1"/>
  <c r="B777" i="171" s="1"/>
  <c r="B778" i="171" s="1"/>
  <c r="B779" i="171" s="1"/>
  <c r="B780" i="171" s="1"/>
  <c r="B781" i="171" s="1"/>
  <c r="B782" i="171" s="1"/>
  <c r="B783" i="171" s="1"/>
  <c r="B784" i="171" s="1"/>
  <c r="B785" i="171" s="1"/>
  <c r="B786" i="171" s="1"/>
  <c r="B787" i="171" s="1"/>
  <c r="B788" i="171" s="1"/>
  <c r="B789" i="171" s="1"/>
  <c r="B790" i="171" s="1"/>
  <c r="B791" i="171" s="1"/>
  <c r="B792" i="171" s="1"/>
  <c r="B793" i="171" s="1"/>
  <c r="B794" i="171" s="1"/>
  <c r="B795" i="171" s="1"/>
  <c r="B796" i="171" s="1"/>
  <c r="B797" i="171" s="1"/>
  <c r="B798" i="171" s="1"/>
  <c r="B799" i="171" s="1"/>
  <c r="B800" i="171" s="1"/>
  <c r="B801" i="171" s="1"/>
  <c r="B802" i="171" s="1"/>
  <c r="B803" i="171" s="1"/>
  <c r="B804" i="171" s="1"/>
  <c r="B805" i="171" s="1"/>
  <c r="B806" i="171" s="1"/>
  <c r="B807" i="171" s="1"/>
  <c r="B808" i="171" s="1"/>
  <c r="B809" i="171" s="1"/>
  <c r="B810" i="171" s="1"/>
  <c r="B811" i="171" s="1"/>
  <c r="B812" i="171" s="1"/>
  <c r="B813" i="171" s="1"/>
  <c r="B814" i="171" s="1"/>
  <c r="B815" i="171" s="1"/>
  <c r="B816" i="171" s="1"/>
  <c r="B817" i="171" s="1"/>
  <c r="B818" i="171" s="1"/>
  <c r="B819" i="171" s="1"/>
  <c r="B820" i="171" s="1"/>
  <c r="B821" i="171" s="1"/>
  <c r="B822" i="171" s="1"/>
  <c r="B823" i="171" s="1"/>
  <c r="B824" i="171" s="1"/>
  <c r="B825" i="171" s="1"/>
  <c r="B826" i="171" s="1"/>
  <c r="B827" i="171" s="1"/>
  <c r="B828" i="171" s="1"/>
  <c r="B829" i="171" s="1"/>
  <c r="B830" i="171" s="1"/>
  <c r="B831" i="171" s="1"/>
  <c r="B832" i="171" s="1"/>
  <c r="B833" i="171" s="1"/>
  <c r="B834" i="171" s="1"/>
  <c r="B835" i="171" s="1"/>
  <c r="B836" i="171" s="1"/>
  <c r="B837" i="171" s="1"/>
  <c r="B838" i="171" s="1"/>
  <c r="B839" i="171" s="1"/>
  <c r="B840" i="171" s="1"/>
  <c r="B841" i="171" s="1"/>
  <c r="B842" i="171" s="1"/>
  <c r="B843" i="171" s="1"/>
  <c r="B844" i="171" s="1"/>
  <c r="B845" i="171" s="1"/>
  <c r="B846" i="171" s="1"/>
  <c r="B847" i="171" s="1"/>
  <c r="B848" i="171" s="1"/>
  <c r="B849" i="171" s="1"/>
  <c r="B850" i="171" s="1"/>
  <c r="B851" i="171" s="1"/>
  <c r="B852" i="171" s="1"/>
  <c r="B853" i="171" s="1"/>
  <c r="B854" i="171" s="1"/>
  <c r="B855" i="171" s="1"/>
  <c r="B856" i="171" s="1"/>
  <c r="B857" i="171" s="1"/>
  <c r="B858" i="171" s="1"/>
  <c r="B859" i="171" s="1"/>
  <c r="B860" i="171" s="1"/>
  <c r="B861" i="171" s="1"/>
  <c r="B862" i="171" s="1"/>
  <c r="B863" i="171" s="1"/>
  <c r="B864" i="171" s="1"/>
  <c r="B865" i="171" s="1"/>
  <c r="B866" i="171" s="1"/>
  <c r="B867" i="171" s="1"/>
  <c r="B868" i="171" s="1"/>
  <c r="B869" i="171" s="1"/>
  <c r="B870" i="171" s="1"/>
  <c r="B871" i="171" s="1"/>
  <c r="B872" i="171" s="1"/>
  <c r="B873" i="171" s="1"/>
  <c r="B874" i="171" s="1"/>
  <c r="B875" i="171" s="1"/>
  <c r="B876" i="171" s="1"/>
  <c r="B877" i="171" s="1"/>
  <c r="B878" i="171" s="1"/>
  <c r="B879" i="171" s="1"/>
  <c r="B880" i="171" s="1"/>
  <c r="B881" i="171" s="1"/>
  <c r="B882" i="171" s="1"/>
  <c r="B883" i="171" s="1"/>
  <c r="B884" i="171" s="1"/>
  <c r="B885" i="171" s="1"/>
  <c r="B886" i="171" s="1"/>
  <c r="B887" i="171" s="1"/>
  <c r="B888" i="171" s="1"/>
  <c r="B889" i="171" s="1"/>
  <c r="B890" i="171" s="1"/>
  <c r="B891" i="171" s="1"/>
  <c r="B892" i="171" s="1"/>
  <c r="B893" i="171" s="1"/>
  <c r="B894" i="171" s="1"/>
  <c r="B895" i="171" s="1"/>
  <c r="B896" i="171" s="1"/>
  <c r="B897" i="171" s="1"/>
  <c r="B898" i="171" s="1"/>
  <c r="B899" i="171" s="1"/>
  <c r="B900" i="171" s="1"/>
  <c r="B901" i="171" s="1"/>
  <c r="B902" i="171" s="1"/>
  <c r="B903" i="171" s="1"/>
  <c r="B904" i="171" s="1"/>
  <c r="B905" i="171" s="1"/>
  <c r="B906" i="171" s="1"/>
  <c r="B907" i="171" s="1"/>
  <c r="B908" i="171" s="1"/>
  <c r="B909" i="171" s="1"/>
  <c r="B910" i="171" s="1"/>
  <c r="B911" i="171" s="1"/>
  <c r="B912" i="171" s="1"/>
  <c r="B913" i="171" s="1"/>
  <c r="B914" i="171" s="1"/>
  <c r="B915" i="171" s="1"/>
  <c r="B916" i="171" s="1"/>
  <c r="B917" i="171" s="1"/>
  <c r="B918" i="171" s="1"/>
  <c r="B919" i="171" s="1"/>
  <c r="B920" i="171" s="1"/>
  <c r="B921" i="171" s="1"/>
  <c r="B922" i="171" s="1"/>
  <c r="B923" i="171" s="1"/>
  <c r="B924" i="171" s="1"/>
  <c r="B925" i="171" s="1"/>
  <c r="B926" i="171" s="1"/>
  <c r="B927" i="171" s="1"/>
  <c r="B928" i="171" s="1"/>
  <c r="B929" i="171" s="1"/>
  <c r="B930" i="171" s="1"/>
  <c r="B931" i="171" s="1"/>
  <c r="B932" i="171" s="1"/>
  <c r="B933" i="171" s="1"/>
  <c r="B934" i="171" s="1"/>
  <c r="B935" i="171" s="1"/>
  <c r="B936" i="171" s="1"/>
  <c r="B937" i="171" s="1"/>
  <c r="B938" i="171" s="1"/>
  <c r="B939" i="171" s="1"/>
  <c r="B940" i="171" s="1"/>
  <c r="B941" i="171" s="1"/>
  <c r="B942" i="171" s="1"/>
  <c r="B943" i="171" s="1"/>
  <c r="B944" i="171" s="1"/>
  <c r="B945" i="171" s="1"/>
  <c r="B946" i="171" s="1"/>
  <c r="B947" i="171" s="1"/>
  <c r="B948" i="171" s="1"/>
  <c r="B949" i="171" s="1"/>
  <c r="B950" i="171" s="1"/>
  <c r="B951" i="171" s="1"/>
  <c r="B952" i="171" s="1"/>
  <c r="B953" i="171" s="1"/>
  <c r="B954" i="171" s="1"/>
  <c r="B955" i="171" s="1"/>
  <c r="B956" i="171" s="1"/>
  <c r="B957" i="171" s="1"/>
  <c r="B958" i="171" s="1"/>
  <c r="B959" i="171" s="1"/>
  <c r="B960" i="171" s="1"/>
  <c r="B961" i="171" s="1"/>
  <c r="B962" i="171" s="1"/>
  <c r="B963" i="171" s="1"/>
  <c r="B964" i="171" s="1"/>
  <c r="B965" i="171" s="1"/>
  <c r="B966" i="171" s="1"/>
  <c r="B967" i="171" s="1"/>
  <c r="B968" i="171" s="1"/>
  <c r="B969" i="171" s="1"/>
  <c r="B970" i="171" s="1"/>
  <c r="B971" i="171" s="1"/>
  <c r="B972" i="171" s="1"/>
  <c r="B973" i="171" s="1"/>
  <c r="B974" i="171" s="1"/>
  <c r="B975" i="171" s="1"/>
  <c r="B976" i="171" s="1"/>
  <c r="B977" i="171" s="1"/>
  <c r="B978" i="171" s="1"/>
  <c r="B979" i="171" s="1"/>
  <c r="B980" i="171" s="1"/>
  <c r="B981" i="171" s="1"/>
  <c r="B982" i="171" s="1"/>
  <c r="B983" i="171" s="1"/>
  <c r="B984" i="171" s="1"/>
  <c r="B985" i="171" s="1"/>
  <c r="B986" i="171" s="1"/>
  <c r="B987" i="171" s="1"/>
  <c r="B988" i="171" s="1"/>
  <c r="B989" i="171" s="1"/>
  <c r="B990" i="171" s="1"/>
  <c r="B991" i="171" s="1"/>
  <c r="B992" i="171" s="1"/>
  <c r="B993" i="171" s="1"/>
  <c r="B994" i="171" s="1"/>
  <c r="B995" i="171" s="1"/>
  <c r="B996" i="171" s="1"/>
  <c r="B997" i="171" s="1"/>
  <c r="B998" i="171" s="1"/>
  <c r="B999" i="171" s="1"/>
  <c r="B1000" i="171" s="1"/>
  <c r="B1001" i="171" s="1"/>
  <c r="B1002" i="171" s="1"/>
  <c r="B1003" i="171" s="1"/>
  <c r="B1004" i="171" s="1"/>
  <c r="B1005" i="171" s="1"/>
  <c r="B1006" i="171" s="1"/>
  <c r="B1007" i="171" s="1"/>
  <c r="B1008" i="171" s="1"/>
  <c r="B1009" i="171" s="1"/>
  <c r="B1010" i="171" s="1"/>
  <c r="B1011" i="171" s="1"/>
  <c r="B1012" i="171" s="1"/>
  <c r="B1013" i="171" s="1"/>
  <c r="B1014" i="171" s="1"/>
  <c r="B1015" i="171" s="1"/>
  <c r="B1016" i="171" s="1"/>
  <c r="A85" i="185" l="1"/>
  <c r="A87" i="185"/>
  <c r="W84" i="185"/>
  <c r="A86" i="185"/>
  <c r="W83" i="185"/>
  <c r="L41" i="188"/>
  <c r="Q41" i="188"/>
  <c r="J41" i="188"/>
  <c r="F42" i="188"/>
  <c r="J42" i="188" s="1"/>
  <c r="A42" i="188"/>
  <c r="O41" i="188"/>
  <c r="E43" i="188"/>
  <c r="D43" i="188" s="1"/>
  <c r="H41" i="188"/>
  <c r="C41" i="188" s="1"/>
  <c r="B41" i="188" s="1"/>
  <c r="A89" i="185" l="1"/>
  <c r="W86" i="185"/>
  <c r="A90" i="185"/>
  <c r="W87" i="185"/>
  <c r="A88" i="185"/>
  <c r="Q42" i="188"/>
  <c r="L42" i="188"/>
  <c r="I42" i="188"/>
  <c r="F43" i="188"/>
  <c r="Q43" i="188" s="1"/>
  <c r="A43" i="188"/>
  <c r="O42" i="188"/>
  <c r="E44" i="188"/>
  <c r="D44" i="188" s="1"/>
  <c r="H42" i="188"/>
  <c r="C42" i="188" s="1"/>
  <c r="B42" i="188" s="1"/>
  <c r="W89" i="185" l="1"/>
  <c r="W90" i="185"/>
  <c r="I43" i="188"/>
  <c r="L43" i="188"/>
  <c r="J43" i="188"/>
  <c r="F44" i="188"/>
  <c r="Q44" i="188" s="1"/>
  <c r="A44" i="188"/>
  <c r="O43" i="188"/>
  <c r="E45" i="188"/>
  <c r="D45" i="188" s="1"/>
  <c r="H43" i="188"/>
  <c r="C43" i="188" s="1"/>
  <c r="B43" i="188" s="1"/>
  <c r="J44" i="188" l="1"/>
  <c r="I44" i="188"/>
  <c r="L44" i="188"/>
  <c r="F45" i="188"/>
  <c r="J45" i="188" s="1"/>
  <c r="A45" i="188"/>
  <c r="O44" i="188"/>
  <c r="E46" i="188"/>
  <c r="D46" i="188" s="1"/>
  <c r="H44" i="188"/>
  <c r="C44" i="188" s="1"/>
  <c r="B44" i="188" s="1"/>
  <c r="Q45" i="188" l="1"/>
  <c r="L45" i="188"/>
  <c r="F46" i="188"/>
  <c r="Q46" i="188" s="1"/>
  <c r="A46" i="188"/>
  <c r="I45" i="188"/>
  <c r="O45" i="188"/>
  <c r="E47" i="188"/>
  <c r="D47" i="188" s="1"/>
  <c r="H45" i="188"/>
  <c r="C45" i="188" s="1"/>
  <c r="B45" i="188" s="1"/>
  <c r="I46" i="188" l="1"/>
  <c r="L46" i="188"/>
  <c r="F47" i="188"/>
  <c r="Q47" i="188" s="1"/>
  <c r="A47" i="188"/>
  <c r="J46" i="188"/>
  <c r="O46" i="188"/>
  <c r="E48" i="188"/>
  <c r="D48" i="188" s="1"/>
  <c r="H46" i="188"/>
  <c r="C46" i="188" s="1"/>
  <c r="B46" i="188" s="1"/>
  <c r="I47" i="188" l="1"/>
  <c r="J47" i="188"/>
  <c r="L47" i="188"/>
  <c r="F48" i="188"/>
  <c r="I48" i="188" s="1"/>
  <c r="A48" i="188"/>
  <c r="O47" i="188"/>
  <c r="E49" i="188"/>
  <c r="D49" i="188" s="1"/>
  <c r="H47" i="188"/>
  <c r="C47" i="188" s="1"/>
  <c r="B47" i="188" s="1"/>
  <c r="J48" i="188" l="1"/>
  <c r="Q48" i="188"/>
  <c r="F49" i="188"/>
  <c r="L49" i="188" s="1"/>
  <c r="A49" i="188"/>
  <c r="L48" i="188"/>
  <c r="O48" i="188"/>
  <c r="E50" i="188"/>
  <c r="D50" i="188" s="1"/>
  <c r="H48" i="188"/>
  <c r="C48" i="188" s="1"/>
  <c r="B48" i="188" s="1"/>
  <c r="Q49" i="188" l="1"/>
  <c r="I49" i="188"/>
  <c r="J49" i="188"/>
  <c r="F50" i="188"/>
  <c r="Q50" i="188" s="1"/>
  <c r="A50" i="188"/>
  <c r="O49" i="188"/>
  <c r="E51" i="188"/>
  <c r="D51" i="188" s="1"/>
  <c r="H49" i="188"/>
  <c r="C49" i="188" s="1"/>
  <c r="B49" i="188" s="1"/>
  <c r="J50" i="188" l="1"/>
  <c r="I50" i="188"/>
  <c r="L50" i="188"/>
  <c r="F51" i="188"/>
  <c r="L51" i="188" s="1"/>
  <c r="A51" i="188"/>
  <c r="O50" i="188"/>
  <c r="E52" i="188"/>
  <c r="D52" i="188" s="1"/>
  <c r="H50" i="188"/>
  <c r="C50" i="188" s="1"/>
  <c r="B50" i="188" s="1"/>
  <c r="J51" i="188" l="1"/>
  <c r="Q51" i="188"/>
  <c r="I51" i="188"/>
  <c r="F52" i="188"/>
  <c r="Q52" i="188" s="1"/>
  <c r="A52" i="188"/>
  <c r="O51" i="188"/>
  <c r="E53" i="188"/>
  <c r="D53" i="188" s="1"/>
  <c r="H51" i="188"/>
  <c r="C51" i="188" s="1"/>
  <c r="B51" i="188" s="1"/>
  <c r="I52" i="188" l="1"/>
  <c r="J52" i="188"/>
  <c r="L52" i="188"/>
  <c r="F53" i="188"/>
  <c r="Q53" i="188" s="1"/>
  <c r="A53" i="188"/>
  <c r="O52" i="188"/>
  <c r="E54" i="188"/>
  <c r="D54" i="188" s="1"/>
  <c r="H52" i="188"/>
  <c r="C52" i="188" s="1"/>
  <c r="B52" i="188" s="1"/>
  <c r="J53" i="188" l="1"/>
  <c r="I53" i="188"/>
  <c r="L53" i="188"/>
  <c r="F54" i="188"/>
  <c r="L54" i="188" s="1"/>
  <c r="A54" i="188"/>
  <c r="O53" i="188"/>
  <c r="E55" i="188"/>
  <c r="D55" i="188" s="1"/>
  <c r="H53" i="188"/>
  <c r="C53" i="188" s="1"/>
  <c r="B53" i="188" s="1"/>
  <c r="Q54" i="188" l="1"/>
  <c r="I54" i="188"/>
  <c r="J54" i="188"/>
  <c r="F55" i="188"/>
  <c r="Q55" i="188" s="1"/>
  <c r="A55" i="188"/>
  <c r="O54" i="188"/>
  <c r="E56" i="188"/>
  <c r="D56" i="188" s="1"/>
  <c r="H54" i="188"/>
  <c r="C54" i="188" s="1"/>
  <c r="B54" i="188" s="1"/>
  <c r="D1" i="171"/>
  <c r="E1" i="171" s="1"/>
  <c r="F1" i="171" s="1"/>
  <c r="G1" i="171" s="1"/>
  <c r="H1" i="171" s="1"/>
  <c r="I1" i="171" s="1"/>
  <c r="J1" i="171" s="1"/>
  <c r="B1" i="90"/>
  <c r="K1" i="171" l="1"/>
  <c r="L1" i="171" s="1"/>
  <c r="M1" i="171" s="1"/>
  <c r="N1" i="171" s="1"/>
  <c r="O1" i="171" s="1"/>
  <c r="J55" i="188"/>
  <c r="I55" i="188"/>
  <c r="F56" i="188"/>
  <c r="Q56" i="188" s="1"/>
  <c r="A56" i="188"/>
  <c r="L55" i="188"/>
  <c r="O55" i="188"/>
  <c r="E57" i="188"/>
  <c r="D57" i="188" s="1"/>
  <c r="H55" i="188"/>
  <c r="C55" i="188" s="1"/>
  <c r="B55" i="188" s="1"/>
  <c r="F1" i="90"/>
  <c r="P1" i="171" l="1"/>
  <c r="Q1" i="171" s="1"/>
  <c r="R1" i="171" s="1"/>
  <c r="S1" i="171" s="1"/>
  <c r="T1" i="171" s="1"/>
  <c r="U1" i="171" s="1"/>
  <c r="V1" i="171" s="1"/>
  <c r="W1" i="171" s="1"/>
  <c r="X1" i="171" s="1"/>
  <c r="Y1" i="171" s="1"/>
  <c r="Z1" i="171" s="1"/>
  <c r="AA1" i="171" s="1"/>
  <c r="AB1" i="171" s="1"/>
  <c r="AC1" i="171" s="1"/>
  <c r="AD1" i="171" s="1"/>
  <c r="AE1" i="171" s="1"/>
  <c r="AF1" i="171" s="1"/>
  <c r="I56" i="188"/>
  <c r="J56" i="188"/>
  <c r="L56" i="188"/>
  <c r="F57" i="188"/>
  <c r="L57" i="188" s="1"/>
  <c r="A57" i="188"/>
  <c r="O56" i="188"/>
  <c r="E58" i="188"/>
  <c r="D58" i="188" s="1"/>
  <c r="H56" i="188"/>
  <c r="C56" i="188" s="1"/>
  <c r="B56" i="188" s="1"/>
  <c r="H1" i="90"/>
  <c r="J7" i="171"/>
  <c r="AG1" i="171" l="1"/>
  <c r="AH1" i="171" s="1"/>
  <c r="AI1" i="171" s="1"/>
  <c r="AJ1" i="171" s="1"/>
  <c r="AK1" i="171" s="1"/>
  <c r="AL1" i="171" s="1"/>
  <c r="AM1" i="171" s="1"/>
  <c r="AN1" i="171" s="1"/>
  <c r="AO1" i="171" s="1"/>
  <c r="AP1" i="171" s="1"/>
  <c r="AQ1" i="171" s="1"/>
  <c r="AR1" i="171" s="1"/>
  <c r="AS1" i="171" s="1"/>
  <c r="AT1" i="171" s="1"/>
  <c r="AU1" i="171" s="1"/>
  <c r="AV1" i="171" s="1"/>
  <c r="AW1" i="171" s="1"/>
  <c r="AX1" i="171" s="1"/>
  <c r="AY1" i="171" s="1"/>
  <c r="AZ1" i="171" s="1"/>
  <c r="BA1" i="171" s="1"/>
  <c r="BB1" i="171" s="1"/>
  <c r="BC1" i="171" s="1"/>
  <c r="BD1" i="171" s="1"/>
  <c r="BE1" i="171" s="1"/>
  <c r="BF1" i="171" s="1"/>
  <c r="BG1" i="171" s="1"/>
  <c r="BH1" i="171" s="1"/>
  <c r="BI1" i="171" s="1"/>
  <c r="BJ1" i="171" s="1"/>
  <c r="BK1" i="171" s="1"/>
  <c r="BL1" i="171" s="1"/>
  <c r="BM1" i="171" s="1"/>
  <c r="BN1" i="171" s="1"/>
  <c r="BO1" i="171" s="1"/>
  <c r="BP1" i="171" s="1"/>
  <c r="BQ1" i="171" s="1"/>
  <c r="BR1" i="171" s="1"/>
  <c r="BS1" i="171" s="1"/>
  <c r="BT1" i="171" s="1"/>
  <c r="BU1" i="171" s="1"/>
  <c r="BV1" i="171" s="1"/>
  <c r="BW1" i="171" s="1"/>
  <c r="BX1" i="171" s="1"/>
  <c r="BY1" i="171" s="1"/>
  <c r="BZ1" i="171" s="1"/>
  <c r="CA1" i="171" s="1"/>
  <c r="CB1" i="171" s="1"/>
  <c r="CC1" i="171" s="1"/>
  <c r="CD1" i="171" s="1"/>
  <c r="CE1" i="171" s="1"/>
  <c r="CF1" i="171" s="1"/>
  <c r="CG1" i="171" s="1"/>
  <c r="CH1" i="171" s="1"/>
  <c r="CI1" i="171" s="1"/>
  <c r="CJ1" i="171" s="1"/>
  <c r="CK1" i="171" s="1"/>
  <c r="CL1" i="171" s="1"/>
  <c r="CM1" i="171" s="1"/>
  <c r="CN1" i="171" s="1"/>
  <c r="CO1" i="171" s="1"/>
  <c r="CP1" i="171" s="1"/>
  <c r="CQ1" i="171" s="1"/>
  <c r="CR1" i="171" s="1"/>
  <c r="CS1" i="171" s="1"/>
  <c r="CT1" i="171" s="1"/>
  <c r="CU1" i="171" s="1"/>
  <c r="CV1" i="171" s="1"/>
  <c r="CW1" i="171" s="1"/>
  <c r="CX1" i="171" s="1"/>
  <c r="CY1" i="171" s="1"/>
  <c r="CZ1" i="171" s="1"/>
  <c r="DA1" i="171" s="1"/>
  <c r="DB1" i="171" s="1"/>
  <c r="DC1" i="171" s="1"/>
  <c r="DD1" i="171" s="1"/>
  <c r="DE1" i="171" s="1"/>
  <c r="DF1" i="171" s="1"/>
  <c r="DG1" i="171" s="1"/>
  <c r="DH1" i="171" s="1"/>
  <c r="DI1" i="171" s="1"/>
  <c r="DJ1" i="171" s="1"/>
  <c r="DK1" i="171" s="1"/>
  <c r="DL1" i="171" s="1"/>
  <c r="DM1" i="171" s="1"/>
  <c r="DN1" i="171" s="1"/>
  <c r="DO1" i="171" s="1"/>
  <c r="DP1" i="171" s="1"/>
  <c r="DQ1" i="171" s="1"/>
  <c r="DR1" i="171" s="1"/>
  <c r="DS1" i="171" s="1"/>
  <c r="DT1" i="171" s="1"/>
  <c r="DU1" i="171" s="1"/>
  <c r="DV1" i="171" s="1"/>
  <c r="DW1" i="171" s="1"/>
  <c r="DX1" i="171" s="1"/>
  <c r="DY1" i="171" s="1"/>
  <c r="I57" i="188"/>
  <c r="Q57" i="188"/>
  <c r="J57" i="188"/>
  <c r="F58" i="188"/>
  <c r="Q58" i="188" s="1"/>
  <c r="A58" i="188"/>
  <c r="O57" i="188"/>
  <c r="E59" i="188"/>
  <c r="D59" i="188" s="1"/>
  <c r="H57" i="188"/>
  <c r="C57" i="188" s="1"/>
  <c r="B57" i="188" s="1"/>
  <c r="L58" i="188" l="1"/>
  <c r="I58" i="188"/>
  <c r="J58" i="188"/>
  <c r="F59" i="188"/>
  <c r="Q59" i="188" s="1"/>
  <c r="A59" i="188"/>
  <c r="O58" i="188"/>
  <c r="E60" i="188"/>
  <c r="D60" i="188" s="1"/>
  <c r="H58" i="188"/>
  <c r="C58" i="188" s="1"/>
  <c r="B58" i="188" s="1"/>
  <c r="I59" i="188" l="1"/>
  <c r="J59" i="188"/>
  <c r="L59" i="188"/>
  <c r="F60" i="188"/>
  <c r="L60" i="188" s="1"/>
  <c r="A60" i="188"/>
  <c r="O59" i="188"/>
  <c r="E61" i="188"/>
  <c r="D61" i="188" s="1"/>
  <c r="H59" i="188"/>
  <c r="C59" i="188" s="1"/>
  <c r="B59" i="188" s="1"/>
  <c r="I60" i="188" l="1"/>
  <c r="J60" i="188"/>
  <c r="Q60" i="188"/>
  <c r="F61" i="188"/>
  <c r="Q61" i="188" s="1"/>
  <c r="A61" i="188"/>
  <c r="O60" i="188"/>
  <c r="E62" i="188"/>
  <c r="D62" i="188" s="1"/>
  <c r="H60" i="188"/>
  <c r="C60" i="188" s="1"/>
  <c r="B60" i="188" s="1"/>
  <c r="I61" i="188" l="1"/>
  <c r="L61" i="188"/>
  <c r="F62" i="188"/>
  <c r="L62" i="188" s="1"/>
  <c r="A62" i="188"/>
  <c r="J61" i="188"/>
  <c r="O61" i="188"/>
  <c r="E63" i="188"/>
  <c r="D63" i="188" s="1"/>
  <c r="H61" i="188"/>
  <c r="C61" i="188" s="1"/>
  <c r="B61" i="188" s="1"/>
  <c r="I62" i="188" l="1"/>
  <c r="Q62" i="188"/>
  <c r="J62" i="188"/>
  <c r="F63" i="188"/>
  <c r="J63" i="188" s="1"/>
  <c r="A63" i="188"/>
  <c r="O62" i="188"/>
  <c r="E64" i="188"/>
  <c r="D64" i="188" s="1"/>
  <c r="H62" i="188"/>
  <c r="C62" i="188" s="1"/>
  <c r="B62" i="188" s="1"/>
  <c r="L63" i="188" l="1"/>
  <c r="Q63" i="188"/>
  <c r="I63" i="188"/>
  <c r="F64" i="188"/>
  <c r="Q64" i="188" s="1"/>
  <c r="A64" i="188"/>
  <c r="O63" i="188"/>
  <c r="E65" i="188"/>
  <c r="D65" i="188" s="1"/>
  <c r="H63" i="188"/>
  <c r="C63" i="188" s="1"/>
  <c r="B63" i="188" s="1"/>
  <c r="B5" i="159"/>
  <c r="B3" i="159"/>
  <c r="B1" i="159"/>
  <c r="B1" i="112"/>
  <c r="I64" i="188" l="1"/>
  <c r="J64" i="188"/>
  <c r="F65" i="188"/>
  <c r="I65" i="188" s="1"/>
  <c r="A65" i="188"/>
  <c r="L64" i="188"/>
  <c r="O64" i="188"/>
  <c r="E66" i="188"/>
  <c r="D66" i="188" s="1"/>
  <c r="H64" i="188"/>
  <c r="C64" i="188" s="1"/>
  <c r="B64" i="188" s="1"/>
  <c r="D3" i="159"/>
  <c r="L65" i="188" l="1"/>
  <c r="J65" i="188"/>
  <c r="Q65" i="188"/>
  <c r="F66" i="188"/>
  <c r="L66" i="188" s="1"/>
  <c r="A66" i="188"/>
  <c r="O65" i="188"/>
  <c r="E67" i="188"/>
  <c r="D67" i="188" s="1"/>
  <c r="H65" i="188"/>
  <c r="C65" i="188" s="1"/>
  <c r="B65" i="188" s="1"/>
  <c r="M5" i="171"/>
  <c r="C12" i="171"/>
  <c r="Q66" i="188" l="1"/>
  <c r="I66" i="188"/>
  <c r="F67" i="188"/>
  <c r="Q67" i="188" s="1"/>
  <c r="A67" i="188"/>
  <c r="J66" i="188"/>
  <c r="O66" i="188"/>
  <c r="E68" i="188"/>
  <c r="D68" i="188" s="1"/>
  <c r="H66" i="188"/>
  <c r="C66" i="188" s="1"/>
  <c r="B66" i="188" s="1"/>
  <c r="L67" i="188" l="1"/>
  <c r="I67" i="188"/>
  <c r="J67" i="188"/>
  <c r="F68" i="188"/>
  <c r="Q68" i="188" s="1"/>
  <c r="A68" i="188"/>
  <c r="O67" i="188"/>
  <c r="E69" i="188"/>
  <c r="D69" i="188" s="1"/>
  <c r="H67" i="188"/>
  <c r="C67" i="188" s="1"/>
  <c r="B67" i="188" s="1"/>
  <c r="I68" i="188" l="1"/>
  <c r="J68" i="188"/>
  <c r="L68" i="188"/>
  <c r="F69" i="188"/>
  <c r="I69" i="188" s="1"/>
  <c r="A69" i="188"/>
  <c r="O68" i="188"/>
  <c r="E70" i="188"/>
  <c r="D70" i="188" s="1"/>
  <c r="H68" i="188"/>
  <c r="C68" i="188" s="1"/>
  <c r="B68" i="188" s="1"/>
  <c r="C3" i="159"/>
  <c r="J69" i="188" l="1"/>
  <c r="Q69" i="188"/>
  <c r="L69" i="188"/>
  <c r="F70" i="188"/>
  <c r="I70" i="188" s="1"/>
  <c r="A70" i="188"/>
  <c r="O69" i="188"/>
  <c r="E71" i="188"/>
  <c r="D71" i="188" s="1"/>
  <c r="H69" i="188"/>
  <c r="C69" i="188" s="1"/>
  <c r="B69" i="188" s="1"/>
  <c r="L70" i="188" l="1"/>
  <c r="J70" i="188"/>
  <c r="F71" i="188"/>
  <c r="J71" i="188" s="1"/>
  <c r="A71" i="188"/>
  <c r="Q70" i="188"/>
  <c r="O70" i="188"/>
  <c r="E72" i="188"/>
  <c r="D72" i="188" s="1"/>
  <c r="H70" i="188"/>
  <c r="C70" i="188" s="1"/>
  <c r="B70" i="188" s="1"/>
  <c r="L71" i="188" l="1"/>
  <c r="Q71" i="188"/>
  <c r="I71" i="188"/>
  <c r="F72" i="188"/>
  <c r="Q72" i="188" s="1"/>
  <c r="A72" i="188"/>
  <c r="O71" i="188"/>
  <c r="E73" i="188"/>
  <c r="D73" i="188" s="1"/>
  <c r="H71" i="188"/>
  <c r="C71" i="188" s="1"/>
  <c r="B71" i="188" s="1"/>
  <c r="B5" i="117"/>
  <c r="B6" i="117" s="1"/>
  <c r="B7" i="117" s="1"/>
  <c r="J72" i="188" l="1"/>
  <c r="F73" i="188"/>
  <c r="L73" i="188" s="1"/>
  <c r="A73" i="188"/>
  <c r="L72" i="188"/>
  <c r="I72" i="188"/>
  <c r="O72" i="188"/>
  <c r="E74" i="188"/>
  <c r="D74" i="188" s="1"/>
  <c r="H72" i="188"/>
  <c r="C72" i="188" s="1"/>
  <c r="B72" i="188" s="1"/>
  <c r="B8" i="117"/>
  <c r="B9" i="117" s="1"/>
  <c r="B10" i="117" s="1"/>
  <c r="B11" i="117" s="1"/>
  <c r="B12" i="117" s="1"/>
  <c r="B13" i="117" s="1"/>
  <c r="B14" i="117" s="1"/>
  <c r="B15" i="117" s="1"/>
  <c r="B16" i="117" s="1"/>
  <c r="B17" i="117" s="1"/>
  <c r="B18" i="117" s="1"/>
  <c r="B19" i="117" s="1"/>
  <c r="B20" i="117" s="1"/>
  <c r="B21" i="117" l="1"/>
  <c r="B22" i="117" s="1"/>
  <c r="B23" i="117" s="1"/>
  <c r="B24" i="117" s="1"/>
  <c r="Q73" i="188"/>
  <c r="I73" i="188"/>
  <c r="J73" i="188"/>
  <c r="F74" i="188"/>
  <c r="Q74" i="188" s="1"/>
  <c r="A74" i="188"/>
  <c r="O73" i="188"/>
  <c r="E75" i="188"/>
  <c r="D75" i="188" s="1"/>
  <c r="H73" i="188"/>
  <c r="C73" i="188" s="1"/>
  <c r="B73" i="188" s="1"/>
  <c r="L74" i="188" l="1"/>
  <c r="I74" i="188"/>
  <c r="J74" i="188"/>
  <c r="F75" i="188"/>
  <c r="L75" i="188" s="1"/>
  <c r="A75" i="188"/>
  <c r="O74" i="188"/>
  <c r="E76" i="188"/>
  <c r="D76" i="188" s="1"/>
  <c r="H74" i="188"/>
  <c r="C74" i="188" s="1"/>
  <c r="B74" i="188" s="1"/>
  <c r="Y85" i="21"/>
  <c r="Y84" i="21"/>
  <c r="Y83" i="21"/>
  <c r="Y82" i="21"/>
  <c r="Y81" i="21"/>
  <c r="Y80" i="21"/>
  <c r="Y79" i="21"/>
  <c r="Y78" i="21"/>
  <c r="Y77" i="21"/>
  <c r="Y76" i="21"/>
  <c r="Y75" i="21"/>
  <c r="Y74" i="21"/>
  <c r="Y73" i="21"/>
  <c r="Y50" i="21"/>
  <c r="Y49" i="21"/>
  <c r="Y48" i="21"/>
  <c r="Y47" i="21"/>
  <c r="Y46" i="21"/>
  <c r="Y45" i="21"/>
  <c r="Y44" i="21"/>
  <c r="Y43" i="21"/>
  <c r="Y42" i="21"/>
  <c r="Y41" i="21"/>
  <c r="Y40" i="21"/>
  <c r="Y39" i="21"/>
  <c r="Y38" i="21"/>
  <c r="Y5" i="21"/>
  <c r="Y6" i="21"/>
  <c r="Y7" i="21"/>
  <c r="Y8" i="21"/>
  <c r="Y9" i="21"/>
  <c r="Y10" i="21"/>
  <c r="Y11" i="21"/>
  <c r="Y12" i="21"/>
  <c r="Y13" i="21"/>
  <c r="Y14" i="21"/>
  <c r="Y15" i="21"/>
  <c r="Y16" i="21"/>
  <c r="Y4" i="21"/>
  <c r="B25" i="117" l="1"/>
  <c r="B26" i="117" s="1"/>
  <c r="B27" i="117" s="1"/>
  <c r="B28" i="117" s="1"/>
  <c r="B29" i="117" s="1"/>
  <c r="B30" i="117" s="1"/>
  <c r="B31" i="117" s="1"/>
  <c r="B32" i="117" s="1"/>
  <c r="B33" i="117" s="1"/>
  <c r="B36" i="117" s="1"/>
  <c r="Q75" i="188"/>
  <c r="I75" i="188"/>
  <c r="J75" i="188"/>
  <c r="F76" i="188"/>
  <c r="Q76" i="188" s="1"/>
  <c r="A76" i="188"/>
  <c r="O75" i="188"/>
  <c r="E77" i="188"/>
  <c r="D77" i="188" s="1"/>
  <c r="H75" i="188"/>
  <c r="C75" i="188" s="1"/>
  <c r="B75" i="188" s="1"/>
  <c r="B37" i="117" l="1"/>
  <c r="B38" i="117" s="1"/>
  <c r="B39" i="117" s="1"/>
  <c r="B40" i="117" s="1"/>
  <c r="B41" i="117" s="1"/>
  <c r="B42" i="117" s="1"/>
  <c r="B43" i="117" s="1"/>
  <c r="B44" i="117" s="1"/>
  <c r="B45" i="117" s="1"/>
  <c r="B46" i="117" s="1"/>
  <c r="J76" i="188"/>
  <c r="I76" i="188"/>
  <c r="L76" i="188"/>
  <c r="F77" i="188"/>
  <c r="Q77" i="188" s="1"/>
  <c r="A77" i="188"/>
  <c r="O76" i="188"/>
  <c r="E78" i="188"/>
  <c r="D78" i="188" s="1"/>
  <c r="H76" i="188"/>
  <c r="C76" i="188" s="1"/>
  <c r="B76" i="188" s="1"/>
  <c r="C5" i="37"/>
  <c r="C6" i="37" s="1"/>
  <c r="C7" i="37" s="1"/>
  <c r="C8" i="37" s="1"/>
  <c r="C9" i="37" s="1"/>
  <c r="C10" i="37" s="1"/>
  <c r="C11" i="37" s="1"/>
  <c r="C12" i="37" s="1"/>
  <c r="C13" i="37" s="1"/>
  <c r="C14" i="37" s="1"/>
  <c r="C15" i="37" s="1"/>
  <c r="C16" i="37" s="1"/>
  <c r="J77" i="188" l="1"/>
  <c r="I77" i="188"/>
  <c r="F78" i="188"/>
  <c r="L78" i="188" s="1"/>
  <c r="A78" i="188"/>
  <c r="L77" i="188"/>
  <c r="O77" i="188"/>
  <c r="E79" i="188"/>
  <c r="D79" i="188" s="1"/>
  <c r="H77" i="188"/>
  <c r="C77" i="188" s="1"/>
  <c r="B77" i="188" s="1"/>
  <c r="I78" i="188" l="1"/>
  <c r="J78" i="188"/>
  <c r="F79" i="188"/>
  <c r="Q79" i="188" s="1"/>
  <c r="A79" i="188"/>
  <c r="Q78" i="188"/>
  <c r="O78" i="188"/>
  <c r="E80" i="188"/>
  <c r="D80" i="188" s="1"/>
  <c r="H78" i="188"/>
  <c r="C78" i="188" s="1"/>
  <c r="B78" i="188" s="1"/>
  <c r="I79" i="188" l="1"/>
  <c r="J79" i="188"/>
  <c r="L79" i="188"/>
  <c r="F80" i="188"/>
  <c r="Q80" i="188" s="1"/>
  <c r="A80" i="188"/>
  <c r="O79" i="188"/>
  <c r="E81" i="188"/>
  <c r="D81" i="188" s="1"/>
  <c r="H79" i="188"/>
  <c r="C79" i="188" s="1"/>
  <c r="B79" i="188" s="1"/>
  <c r="J80" i="188" l="1"/>
  <c r="I80" i="188"/>
  <c r="L80" i="188"/>
  <c r="F81" i="188"/>
  <c r="J81" i="188" s="1"/>
  <c r="A81" i="188"/>
  <c r="O80" i="188"/>
  <c r="E82" i="188"/>
  <c r="D82" i="188" s="1"/>
  <c r="H80" i="188"/>
  <c r="C80" i="188" s="1"/>
  <c r="B80" i="188" s="1"/>
  <c r="L81" i="188" l="1"/>
  <c r="Q81" i="188"/>
  <c r="F82" i="188"/>
  <c r="Q82" i="188" s="1"/>
  <c r="A82" i="188"/>
  <c r="I81" i="188"/>
  <c r="O81" i="188"/>
  <c r="E83" i="188"/>
  <c r="D83" i="188" s="1"/>
  <c r="H81" i="188"/>
  <c r="C81" i="188" s="1"/>
  <c r="B81" i="188" s="1"/>
  <c r="I82" i="188" l="1"/>
  <c r="J82" i="188"/>
  <c r="L82" i="188"/>
  <c r="F83" i="188"/>
  <c r="I83" i="188" s="1"/>
  <c r="A83" i="188"/>
  <c r="O82" i="188"/>
  <c r="E84" i="188"/>
  <c r="D84" i="188" s="1"/>
  <c r="H82" i="188"/>
  <c r="C82" i="188" s="1"/>
  <c r="B82" i="188" s="1"/>
  <c r="L83" i="188" l="1"/>
  <c r="J83" i="188"/>
  <c r="Q83" i="188"/>
  <c r="F84" i="188"/>
  <c r="Q84" i="188" s="1"/>
  <c r="A84" i="188"/>
  <c r="O83" i="188"/>
  <c r="E85" i="188"/>
  <c r="D85" i="188" s="1"/>
  <c r="H83" i="188"/>
  <c r="C83" i="188" s="1"/>
  <c r="B83" i="188" s="1"/>
  <c r="L84" i="188" l="1"/>
  <c r="I84" i="188"/>
  <c r="J84" i="188"/>
  <c r="F85" i="188"/>
  <c r="J85" i="188" s="1"/>
  <c r="A85" i="188"/>
  <c r="O84" i="188"/>
  <c r="E86" i="188"/>
  <c r="D86" i="188" s="1"/>
  <c r="H84" i="188"/>
  <c r="C84" i="188" s="1"/>
  <c r="B84" i="188" s="1"/>
  <c r="L85" i="188" l="1"/>
  <c r="F86" i="188"/>
  <c r="L86" i="188" s="1"/>
  <c r="A86" i="188"/>
  <c r="Q85" i="188"/>
  <c r="I85" i="188"/>
  <c r="O85" i="188"/>
  <c r="E87" i="188"/>
  <c r="D87" i="188" s="1"/>
  <c r="H85" i="188"/>
  <c r="C85" i="188" s="1"/>
  <c r="B85" i="188" s="1"/>
  <c r="Q86" i="188" l="1"/>
  <c r="I86" i="188"/>
  <c r="J86" i="188"/>
  <c r="F87" i="188"/>
  <c r="J87" i="188" s="1"/>
  <c r="A87" i="188"/>
  <c r="O86" i="188"/>
  <c r="E88" i="188"/>
  <c r="D88" i="188" s="1"/>
  <c r="H86" i="188"/>
  <c r="C86" i="188" s="1"/>
  <c r="B86" i="188" s="1"/>
  <c r="L87" i="188" l="1"/>
  <c r="Q87" i="188"/>
  <c r="F88" i="188"/>
  <c r="Q88" i="188" s="1"/>
  <c r="A88" i="188"/>
  <c r="I87" i="188"/>
  <c r="O87" i="188"/>
  <c r="E89" i="188"/>
  <c r="D89" i="188" s="1"/>
  <c r="H87" i="188"/>
  <c r="C87" i="188" s="1"/>
  <c r="B87" i="188" s="1"/>
  <c r="L88" i="188" l="1"/>
  <c r="J88" i="188"/>
  <c r="I88" i="188"/>
  <c r="F89" i="188"/>
  <c r="I89" i="188" s="1"/>
  <c r="A89" i="188"/>
  <c r="O88" i="188"/>
  <c r="E90" i="188"/>
  <c r="D90" i="188" s="1"/>
  <c r="H88" i="188"/>
  <c r="C88" i="188" s="1"/>
  <c r="B88" i="188" s="1"/>
  <c r="Q89" i="188" l="1"/>
  <c r="J89" i="188"/>
  <c r="L89" i="188"/>
  <c r="F90" i="188"/>
  <c r="Q90" i="188" s="1"/>
  <c r="A90" i="188"/>
  <c r="O89" i="188"/>
  <c r="E91" i="188"/>
  <c r="D91" i="188" s="1"/>
  <c r="H89" i="188"/>
  <c r="C89" i="188" s="1"/>
  <c r="B89" i="188" s="1"/>
  <c r="F91" i="188" l="1"/>
  <c r="I91" i="188" s="1"/>
  <c r="A91" i="188"/>
  <c r="L90" i="188"/>
  <c r="I90" i="188"/>
  <c r="J90" i="188"/>
  <c r="O90" i="188"/>
  <c r="E92" i="188"/>
  <c r="D92" i="188" s="1"/>
  <c r="H90" i="188"/>
  <c r="C90" i="188" s="1"/>
  <c r="B90" i="188" s="1"/>
  <c r="L91" i="188" l="1"/>
  <c r="F92" i="188"/>
  <c r="L92" i="188" s="1"/>
  <c r="A92" i="188"/>
  <c r="J91" i="188"/>
  <c r="Q91" i="188"/>
  <c r="O91" i="188"/>
  <c r="E93" i="188"/>
  <c r="D93" i="188" s="1"/>
  <c r="H91" i="188"/>
  <c r="C91" i="188" s="1"/>
  <c r="B91" i="188" s="1"/>
  <c r="Q92" i="188" l="1"/>
  <c r="I92" i="188"/>
  <c r="F93" i="188"/>
  <c r="Q93" i="188" s="1"/>
  <c r="A93" i="188"/>
  <c r="J92" i="188"/>
  <c r="O92" i="188"/>
  <c r="E94" i="188"/>
  <c r="D94" i="188" s="1"/>
  <c r="H92" i="188"/>
  <c r="C92" i="188" s="1"/>
  <c r="B92" i="188" s="1"/>
  <c r="I93" i="188" l="1"/>
  <c r="J93" i="188"/>
  <c r="L93" i="188"/>
  <c r="F94" i="188"/>
  <c r="I94" i="188" s="1"/>
  <c r="A94" i="188"/>
  <c r="O93" i="188"/>
  <c r="E95" i="188"/>
  <c r="D95" i="188" s="1"/>
  <c r="H93" i="188"/>
  <c r="C93" i="188" s="1"/>
  <c r="B93" i="188" s="1"/>
  <c r="L94" i="188" l="1"/>
  <c r="J94" i="188"/>
  <c r="F95" i="188"/>
  <c r="Q95" i="188" s="1"/>
  <c r="A95" i="188"/>
  <c r="Q94" i="188"/>
  <c r="O94" i="188"/>
  <c r="E96" i="188"/>
  <c r="D96" i="188" s="1"/>
  <c r="H94" i="188"/>
  <c r="C94" i="188" s="1"/>
  <c r="B94" i="188" s="1"/>
  <c r="P102" i="21"/>
  <c r="P101" i="21"/>
  <c r="P100" i="21"/>
  <c r="P99" i="21"/>
  <c r="P98" i="21"/>
  <c r="P97" i="21"/>
  <c r="P96" i="21"/>
  <c r="P95" i="21"/>
  <c r="P94" i="21"/>
  <c r="P93" i="21"/>
  <c r="P92" i="21"/>
  <c r="P91" i="21"/>
  <c r="P90" i="21"/>
  <c r="P85" i="21"/>
  <c r="P84" i="21"/>
  <c r="P83" i="21"/>
  <c r="P82" i="21"/>
  <c r="P81" i="21"/>
  <c r="P80" i="21"/>
  <c r="P79" i="21"/>
  <c r="P78" i="21"/>
  <c r="P77" i="21"/>
  <c r="P76" i="21"/>
  <c r="P75" i="21"/>
  <c r="P74" i="21"/>
  <c r="P73" i="21"/>
  <c r="P67" i="21"/>
  <c r="P66" i="21"/>
  <c r="P65" i="21"/>
  <c r="P64" i="21"/>
  <c r="P63" i="21"/>
  <c r="P62" i="21"/>
  <c r="P61" i="21"/>
  <c r="P60" i="21"/>
  <c r="P59" i="21"/>
  <c r="P58" i="21"/>
  <c r="P57" i="21"/>
  <c r="P56" i="21"/>
  <c r="P55" i="21"/>
  <c r="P50" i="21"/>
  <c r="P49" i="21"/>
  <c r="P48" i="21"/>
  <c r="P47" i="21"/>
  <c r="P46" i="21"/>
  <c r="P45" i="21"/>
  <c r="P44" i="21"/>
  <c r="P43" i="21"/>
  <c r="P42" i="21"/>
  <c r="P41" i="21"/>
  <c r="P40" i="21"/>
  <c r="P39" i="21"/>
  <c r="P38" i="21"/>
  <c r="P33" i="21"/>
  <c r="P32" i="21"/>
  <c r="P31" i="21"/>
  <c r="P30" i="21"/>
  <c r="P29" i="21"/>
  <c r="P28" i="21"/>
  <c r="P27" i="21"/>
  <c r="P26" i="21"/>
  <c r="P25" i="21"/>
  <c r="P24" i="21"/>
  <c r="P23" i="21"/>
  <c r="P22" i="21"/>
  <c r="P21" i="21"/>
  <c r="P5" i="21"/>
  <c r="P6" i="21"/>
  <c r="P7" i="21"/>
  <c r="P8" i="21"/>
  <c r="P9" i="21"/>
  <c r="P10" i="21"/>
  <c r="P11" i="21"/>
  <c r="P12" i="21"/>
  <c r="P13" i="21"/>
  <c r="P14" i="21"/>
  <c r="P15" i="21"/>
  <c r="P16" i="21"/>
  <c r="P4" i="21"/>
  <c r="A5" i="21"/>
  <c r="A6" i="21"/>
  <c r="A7" i="21"/>
  <c r="A8" i="21"/>
  <c r="A9" i="21"/>
  <c r="A10" i="21"/>
  <c r="A11" i="21"/>
  <c r="A12" i="21"/>
  <c r="A13" i="21"/>
  <c r="A14" i="21"/>
  <c r="A19" i="21"/>
  <c r="A20" i="21"/>
  <c r="A21" i="21"/>
  <c r="A22" i="21"/>
  <c r="A23" i="21"/>
  <c r="A24" i="21"/>
  <c r="A25" i="21"/>
  <c r="A26" i="21"/>
  <c r="A27" i="21"/>
  <c r="A28" i="21"/>
  <c r="A29" i="21"/>
  <c r="A4" i="21"/>
  <c r="X995" i="171" l="1"/>
  <c r="DL995" i="171" s="1"/>
  <c r="V994" i="171"/>
  <c r="V993" i="171"/>
  <c r="V990" i="171"/>
  <c r="V989" i="171"/>
  <c r="V988" i="171"/>
  <c r="X949" i="171"/>
  <c r="DL949" i="171" s="1"/>
  <c r="X948" i="171"/>
  <c r="DL948" i="171" s="1"/>
  <c r="X947" i="171"/>
  <c r="DL947" i="171" s="1"/>
  <c r="V946" i="171"/>
  <c r="V945" i="171"/>
  <c r="V942" i="171"/>
  <c r="V941" i="171"/>
  <c r="V940" i="171"/>
  <c r="X899" i="171"/>
  <c r="DL899" i="171" s="1"/>
  <c r="V898" i="171"/>
  <c r="V897" i="171"/>
  <c r="V894" i="171"/>
  <c r="V893" i="171"/>
  <c r="V892" i="171"/>
  <c r="V1001" i="171"/>
  <c r="V1000" i="171"/>
  <c r="V997" i="171"/>
  <c r="V996" i="171"/>
  <c r="V995" i="171"/>
  <c r="X958" i="171"/>
  <c r="DL958" i="171" s="1"/>
  <c r="X957" i="171"/>
  <c r="DL957" i="171" s="1"/>
  <c r="V956" i="171"/>
  <c r="V955" i="171"/>
  <c r="X954" i="171"/>
  <c r="DL954" i="171" s="1"/>
  <c r="X953" i="171"/>
  <c r="DL953" i="171" s="1"/>
  <c r="X952" i="171"/>
  <c r="DL952" i="171" s="1"/>
  <c r="V951" i="171"/>
  <c r="V950" i="171"/>
  <c r="V949" i="171"/>
  <c r="V948" i="171"/>
  <c r="V947" i="171"/>
  <c r="X910" i="171"/>
  <c r="DL910" i="171" s="1"/>
  <c r="X909" i="171"/>
  <c r="DL909" i="171" s="1"/>
  <c r="V908" i="171"/>
  <c r="V907" i="171"/>
  <c r="X906" i="171"/>
  <c r="DL906" i="171" s="1"/>
  <c r="X905" i="171"/>
  <c r="DL905" i="171" s="1"/>
  <c r="X904" i="171"/>
  <c r="DL904" i="171" s="1"/>
  <c r="V903" i="171"/>
  <c r="V902" i="171"/>
  <c r="V901" i="171"/>
  <c r="V900" i="171"/>
  <c r="V899" i="171"/>
  <c r="X862" i="171"/>
  <c r="DL862" i="171" s="1"/>
  <c r="X861" i="171"/>
  <c r="DL861" i="171" s="1"/>
  <c r="V860" i="171"/>
  <c r="V859" i="171"/>
  <c r="X858" i="171"/>
  <c r="DL858" i="171" s="1"/>
  <c r="X857" i="171"/>
  <c r="DL857" i="171" s="1"/>
  <c r="X856" i="171"/>
  <c r="DL856" i="171" s="1"/>
  <c r="V855" i="171"/>
  <c r="V854" i="171"/>
  <c r="V853" i="171"/>
  <c r="V852" i="171"/>
  <c r="V851" i="171"/>
  <c r="X814" i="171"/>
  <c r="DL814" i="171" s="1"/>
  <c r="X813" i="171"/>
  <c r="DL813" i="171" s="1"/>
  <c r="V812" i="171"/>
  <c r="V811" i="171"/>
  <c r="X810" i="171"/>
  <c r="DL810" i="171" s="1"/>
  <c r="X809" i="171"/>
  <c r="DL809" i="171" s="1"/>
  <c r="X808" i="171"/>
  <c r="DL808" i="171" s="1"/>
  <c r="V807" i="171"/>
  <c r="V806" i="171"/>
  <c r="V805" i="171"/>
  <c r="V804" i="171"/>
  <c r="V803" i="171"/>
  <c r="X766" i="171"/>
  <c r="DL766" i="171" s="1"/>
  <c r="X765" i="171"/>
  <c r="DL765" i="171" s="1"/>
  <c r="V764" i="171"/>
  <c r="V763" i="171"/>
  <c r="X762" i="171"/>
  <c r="DL762" i="171" s="1"/>
  <c r="X761" i="171"/>
  <c r="DL761" i="171" s="1"/>
  <c r="X760" i="171"/>
  <c r="DL760" i="171" s="1"/>
  <c r="V759" i="171"/>
  <c r="V758" i="171"/>
  <c r="V757" i="171"/>
  <c r="V756" i="171"/>
  <c r="V755" i="171"/>
  <c r="X718" i="171"/>
  <c r="DL718" i="171" s="1"/>
  <c r="X717" i="171"/>
  <c r="DL717" i="171" s="1"/>
  <c r="V716" i="171"/>
  <c r="X1006" i="171"/>
  <c r="DL1006" i="171" s="1"/>
  <c r="X1005" i="171"/>
  <c r="DL1005" i="171" s="1"/>
  <c r="V1004" i="171"/>
  <c r="V1003" i="171"/>
  <c r="V1002" i="171"/>
  <c r="X963" i="171"/>
  <c r="DL963" i="171" s="1"/>
  <c r="X962" i="171"/>
  <c r="DL962" i="171" s="1"/>
  <c r="X961" i="171"/>
  <c r="DL961" i="171" s="1"/>
  <c r="X960" i="171"/>
  <c r="DL960" i="171" s="1"/>
  <c r="X959" i="171"/>
  <c r="DL959" i="171" s="1"/>
  <c r="V958" i="171"/>
  <c r="V957" i="171"/>
  <c r="V954" i="171"/>
  <c r="V953" i="171"/>
  <c r="V952" i="171"/>
  <c r="X915" i="171"/>
  <c r="DL915" i="171" s="1"/>
  <c r="X914" i="171"/>
  <c r="DL914" i="171" s="1"/>
  <c r="X913" i="171"/>
  <c r="DL913" i="171" s="1"/>
  <c r="X912" i="171"/>
  <c r="DL912" i="171" s="1"/>
  <c r="X911" i="171"/>
  <c r="DL911" i="171" s="1"/>
  <c r="V910" i="171"/>
  <c r="V909" i="171"/>
  <c r="V906" i="171"/>
  <c r="V905" i="171"/>
  <c r="V904" i="171"/>
  <c r="X1008" i="171"/>
  <c r="DL1008" i="171" s="1"/>
  <c r="X1007" i="171"/>
  <c r="DL1007" i="171" s="1"/>
  <c r="V1006" i="171"/>
  <c r="V1005" i="171"/>
  <c r="X922" i="171"/>
  <c r="DL922" i="171" s="1"/>
  <c r="X921" i="171"/>
  <c r="DL921" i="171" s="1"/>
  <c r="V920" i="171"/>
  <c r="V919" i="171"/>
  <c r="X918" i="171"/>
  <c r="DL918" i="171" s="1"/>
  <c r="X917" i="171"/>
  <c r="DL917" i="171" s="1"/>
  <c r="X916" i="171"/>
  <c r="DL916" i="171" s="1"/>
  <c r="V915" i="171"/>
  <c r="V914" i="171"/>
  <c r="V913" i="171"/>
  <c r="V912" i="171"/>
  <c r="V911" i="171"/>
  <c r="X874" i="171"/>
  <c r="DL874" i="171" s="1"/>
  <c r="X873" i="171"/>
  <c r="DL873" i="171" s="1"/>
  <c r="V872" i="171"/>
  <c r="V871" i="171"/>
  <c r="X870" i="171"/>
  <c r="DL870" i="171" s="1"/>
  <c r="X869" i="171"/>
  <c r="DL869" i="171" s="1"/>
  <c r="X868" i="171"/>
  <c r="DL868" i="171" s="1"/>
  <c r="V867" i="171"/>
  <c r="V866" i="171"/>
  <c r="V865" i="171"/>
  <c r="V864" i="171"/>
  <c r="V863" i="171"/>
  <c r="X826" i="171"/>
  <c r="DL826" i="171" s="1"/>
  <c r="X825" i="171"/>
  <c r="DL825" i="171" s="1"/>
  <c r="V824" i="171"/>
  <c r="V823" i="171"/>
  <c r="X822" i="171"/>
  <c r="DL822" i="171" s="1"/>
  <c r="X821" i="171"/>
  <c r="DL821" i="171" s="1"/>
  <c r="X820" i="171"/>
  <c r="DL820" i="171" s="1"/>
  <c r="V819" i="171"/>
  <c r="V818" i="171"/>
  <c r="V817" i="171"/>
  <c r="V816" i="171"/>
  <c r="V815" i="171"/>
  <c r="X778" i="171"/>
  <c r="DL778" i="171" s="1"/>
  <c r="X777" i="171"/>
  <c r="DL777" i="171" s="1"/>
  <c r="V776" i="171"/>
  <c r="V775" i="171"/>
  <c r="X774" i="171"/>
  <c r="DL774" i="171" s="1"/>
  <c r="X773" i="171"/>
  <c r="DL773" i="171" s="1"/>
  <c r="X772" i="171"/>
  <c r="DL772" i="171" s="1"/>
  <c r="V771" i="171"/>
  <c r="V770" i="171"/>
  <c r="V769" i="171"/>
  <c r="V768" i="171"/>
  <c r="V767" i="171"/>
  <c r="X730" i="171"/>
  <c r="DL730" i="171" s="1"/>
  <c r="X729" i="171"/>
  <c r="DL729" i="171" s="1"/>
  <c r="V728" i="171"/>
  <c r="V727" i="171"/>
  <c r="X726" i="171"/>
  <c r="DL726" i="171" s="1"/>
  <c r="X725" i="171"/>
  <c r="DL725" i="171" s="1"/>
  <c r="X724" i="171"/>
  <c r="DL724" i="171" s="1"/>
  <c r="V723" i="171"/>
  <c r="V722" i="171"/>
  <c r="V721" i="171"/>
  <c r="V720" i="171"/>
  <c r="V971" i="171"/>
  <c r="V925" i="171"/>
  <c r="V924" i="171"/>
  <c r="V923" i="171"/>
  <c r="X886" i="171"/>
  <c r="DL886" i="171" s="1"/>
  <c r="X885" i="171"/>
  <c r="DL885" i="171" s="1"/>
  <c r="V884" i="171"/>
  <c r="V883" i="171"/>
  <c r="X882" i="171"/>
  <c r="DL882" i="171" s="1"/>
  <c r="X881" i="171"/>
  <c r="DL881" i="171" s="1"/>
  <c r="X880" i="171"/>
  <c r="DL880" i="171" s="1"/>
  <c r="V879" i="171"/>
  <c r="V878" i="171"/>
  <c r="V877" i="171"/>
  <c r="V876" i="171"/>
  <c r="V875" i="171"/>
  <c r="X838" i="171"/>
  <c r="DL838" i="171" s="1"/>
  <c r="X837" i="171"/>
  <c r="DL837" i="171" s="1"/>
  <c r="V836" i="171"/>
  <c r="V835" i="171"/>
  <c r="X834" i="171"/>
  <c r="DL834" i="171" s="1"/>
  <c r="X833" i="171"/>
  <c r="DL833" i="171" s="1"/>
  <c r="X832" i="171"/>
  <c r="DL832" i="171" s="1"/>
  <c r="V831" i="171"/>
  <c r="V830" i="171"/>
  <c r="V829" i="171"/>
  <c r="V828" i="171"/>
  <c r="V827" i="171"/>
  <c r="X790" i="171"/>
  <c r="DL790" i="171" s="1"/>
  <c r="X789" i="171"/>
  <c r="DL789" i="171" s="1"/>
  <c r="V788" i="171"/>
  <c r="V787" i="171"/>
  <c r="X786" i="171"/>
  <c r="DL786" i="171" s="1"/>
  <c r="X785" i="171"/>
  <c r="DL785" i="171" s="1"/>
  <c r="X784" i="171"/>
  <c r="DL784" i="171" s="1"/>
  <c r="V783" i="171"/>
  <c r="V782" i="171"/>
  <c r="V781" i="171"/>
  <c r="V780" i="171"/>
  <c r="V779" i="171"/>
  <c r="X742" i="171"/>
  <c r="DL742" i="171" s="1"/>
  <c r="X741" i="171"/>
  <c r="DL741" i="171" s="1"/>
  <c r="V740" i="171"/>
  <c r="V739" i="171"/>
  <c r="X738" i="171"/>
  <c r="DL738" i="171" s="1"/>
  <c r="X737" i="171"/>
  <c r="DL737" i="171" s="1"/>
  <c r="X736" i="171"/>
  <c r="DL736" i="171" s="1"/>
  <c r="V735" i="171"/>
  <c r="V734" i="171"/>
  <c r="V733" i="171"/>
  <c r="V732" i="171"/>
  <c r="V731" i="171"/>
  <c r="X987" i="171"/>
  <c r="DL987" i="171" s="1"/>
  <c r="X986" i="171"/>
  <c r="DL986" i="171" s="1"/>
  <c r="X985" i="171"/>
  <c r="DL985" i="171" s="1"/>
  <c r="X984" i="171"/>
  <c r="DL984" i="171" s="1"/>
  <c r="X983" i="171"/>
  <c r="DL983" i="171" s="1"/>
  <c r="V982" i="171"/>
  <c r="V981" i="171"/>
  <c r="V978" i="171"/>
  <c r="V977" i="171"/>
  <c r="V976" i="171"/>
  <c r="X998" i="171"/>
  <c r="DL998" i="171" s="1"/>
  <c r="X994" i="171"/>
  <c r="DL994" i="171" s="1"/>
  <c r="X990" i="171"/>
  <c r="DL990" i="171" s="1"/>
  <c r="V986" i="171"/>
  <c r="X945" i="171"/>
  <c r="DL945" i="171" s="1"/>
  <c r="X941" i="171"/>
  <c r="DL941" i="171" s="1"/>
  <c r="V937" i="171"/>
  <c r="V896" i="171"/>
  <c r="X892" i="171"/>
  <c r="DL892" i="171" s="1"/>
  <c r="V888" i="171"/>
  <c r="V847" i="171"/>
  <c r="V843" i="171"/>
  <c r="V839" i="171"/>
  <c r="X802" i="171"/>
  <c r="DL802" i="171" s="1"/>
  <c r="X798" i="171"/>
  <c r="DL798" i="171" s="1"/>
  <c r="V794" i="171"/>
  <c r="X753" i="171"/>
  <c r="DL753" i="171" s="1"/>
  <c r="X749" i="171"/>
  <c r="DL749" i="171" s="1"/>
  <c r="V745" i="171"/>
  <c r="X713" i="171"/>
  <c r="DL713" i="171" s="1"/>
  <c r="X692" i="171"/>
  <c r="DL692" i="171" s="1"/>
  <c r="X691" i="171"/>
  <c r="DL691" i="171" s="1"/>
  <c r="X687" i="171"/>
  <c r="DL687" i="171" s="1"/>
  <c r="X686" i="171"/>
  <c r="DL686" i="171" s="1"/>
  <c r="X685" i="171"/>
  <c r="DL685" i="171" s="1"/>
  <c r="X684" i="171"/>
  <c r="DL684" i="171" s="1"/>
  <c r="X683" i="171"/>
  <c r="DL683" i="171" s="1"/>
  <c r="V682" i="171"/>
  <c r="V681" i="171"/>
  <c r="V678" i="171"/>
  <c r="V677" i="171"/>
  <c r="V676" i="171"/>
  <c r="X651" i="171"/>
  <c r="DL651" i="171" s="1"/>
  <c r="X650" i="171"/>
  <c r="DL650" i="171" s="1"/>
  <c r="X649" i="171"/>
  <c r="DL649" i="171" s="1"/>
  <c r="X648" i="171"/>
  <c r="DL648" i="171" s="1"/>
  <c r="X647" i="171"/>
  <c r="DL647" i="171" s="1"/>
  <c r="V646" i="171"/>
  <c r="V645" i="171"/>
  <c r="X627" i="171"/>
  <c r="DL627" i="171" s="1"/>
  <c r="X626" i="171"/>
  <c r="DL626" i="171" s="1"/>
  <c r="V625" i="171"/>
  <c r="V624" i="171"/>
  <c r="V623" i="171"/>
  <c r="V621" i="171"/>
  <c r="X603" i="171"/>
  <c r="DL603" i="171" s="1"/>
  <c r="X602" i="171"/>
  <c r="DL602" i="171" s="1"/>
  <c r="V601" i="171"/>
  <c r="V600" i="171"/>
  <c r="V599" i="171"/>
  <c r="V597" i="171"/>
  <c r="X582" i="171"/>
  <c r="DL582" i="171" s="1"/>
  <c r="X581" i="171"/>
  <c r="DL581" i="171" s="1"/>
  <c r="V580" i="171"/>
  <c r="V578" i="171"/>
  <c r="X558" i="171"/>
  <c r="DL558" i="171" s="1"/>
  <c r="X557" i="171"/>
  <c r="DL557" i="171" s="1"/>
  <c r="V556" i="171"/>
  <c r="V554" i="171"/>
  <c r="X519" i="171"/>
  <c r="DL519" i="171" s="1"/>
  <c r="X517" i="171"/>
  <c r="DL517" i="171" s="1"/>
  <c r="X516" i="171"/>
  <c r="DL516" i="171" s="1"/>
  <c r="X515" i="171"/>
  <c r="DL515" i="171" s="1"/>
  <c r="V514" i="171"/>
  <c r="X513" i="171"/>
  <c r="DL513" i="171" s="1"/>
  <c r="V512" i="171"/>
  <c r="V511" i="171"/>
  <c r="V510" i="171"/>
  <c r="V509" i="171"/>
  <c r="V508" i="171"/>
  <c r="V506" i="171"/>
  <c r="X471" i="171"/>
  <c r="DL471" i="171" s="1"/>
  <c r="X469" i="171"/>
  <c r="DL469" i="171" s="1"/>
  <c r="X468" i="171"/>
  <c r="DL468" i="171" s="1"/>
  <c r="X467" i="171"/>
  <c r="DL467" i="171" s="1"/>
  <c r="V466" i="171"/>
  <c r="X465" i="171"/>
  <c r="DL465" i="171" s="1"/>
  <c r="V464" i="171"/>
  <c r="V463" i="171"/>
  <c r="V462" i="171"/>
  <c r="V461" i="171"/>
  <c r="V460" i="171"/>
  <c r="V458" i="171"/>
  <c r="X999" i="171"/>
  <c r="DL999" i="171" s="1"/>
  <c r="V991" i="171"/>
  <c r="V987" i="171"/>
  <c r="V983" i="171"/>
  <c r="X946" i="171"/>
  <c r="DL946" i="171" s="1"/>
  <c r="X942" i="171"/>
  <c r="DL942" i="171" s="1"/>
  <c r="V938" i="171"/>
  <c r="X897" i="171"/>
  <c r="DL897" i="171" s="1"/>
  <c r="X893" i="171"/>
  <c r="DL893" i="171" s="1"/>
  <c r="V889" i="171"/>
  <c r="V848" i="171"/>
  <c r="X844" i="171"/>
  <c r="DL844" i="171" s="1"/>
  <c r="V840" i="171"/>
  <c r="V799" i="171"/>
  <c r="V795" i="171"/>
  <c r="V791" i="171"/>
  <c r="X754" i="171"/>
  <c r="DL754" i="171" s="1"/>
  <c r="X750" i="171"/>
  <c r="DL750" i="171" s="1"/>
  <c r="V746" i="171"/>
  <c r="X714" i="171"/>
  <c r="DL714" i="171" s="1"/>
  <c r="X704" i="171"/>
  <c r="DL704" i="171" s="1"/>
  <c r="X703" i="171"/>
  <c r="DL703" i="171" s="1"/>
  <c r="X699" i="171"/>
  <c r="DL699" i="171" s="1"/>
  <c r="X698" i="171"/>
  <c r="DL698" i="171" s="1"/>
  <c r="X697" i="171"/>
  <c r="DL697" i="171" s="1"/>
  <c r="X696" i="171"/>
  <c r="DL696" i="171" s="1"/>
  <c r="X695" i="171"/>
  <c r="DL695" i="171" s="1"/>
  <c r="V694" i="171"/>
  <c r="V693" i="171"/>
  <c r="V690" i="171"/>
  <c r="V689" i="171"/>
  <c r="V688" i="171"/>
  <c r="X656" i="171"/>
  <c r="DL656" i="171" s="1"/>
  <c r="X655" i="171"/>
  <c r="DL655" i="171" s="1"/>
  <c r="X654" i="171"/>
  <c r="DL654" i="171" s="1"/>
  <c r="X653" i="171"/>
  <c r="DL653" i="171" s="1"/>
  <c r="V652" i="171"/>
  <c r="X634" i="171"/>
  <c r="DL634" i="171" s="1"/>
  <c r="X632" i="171"/>
  <c r="DL632" i="171" s="1"/>
  <c r="X631" i="171"/>
  <c r="DL631" i="171" s="1"/>
  <c r="X630" i="171"/>
  <c r="DL630" i="171" s="1"/>
  <c r="X629" i="171"/>
  <c r="DL629" i="171" s="1"/>
  <c r="V628" i="171"/>
  <c r="X610" i="171"/>
  <c r="DL610" i="171" s="1"/>
  <c r="X608" i="171"/>
  <c r="DL608" i="171" s="1"/>
  <c r="X607" i="171"/>
  <c r="DL607" i="171" s="1"/>
  <c r="X606" i="171"/>
  <c r="DL606" i="171" s="1"/>
  <c r="X605" i="171"/>
  <c r="DL605" i="171" s="1"/>
  <c r="V604" i="171"/>
  <c r="X586" i="171"/>
  <c r="DL586" i="171" s="1"/>
  <c r="X585" i="171"/>
  <c r="DL585" i="171" s="1"/>
  <c r="V584" i="171"/>
  <c r="V583" i="171"/>
  <c r="X567" i="171"/>
  <c r="DL567" i="171" s="1"/>
  <c r="X565" i="171"/>
  <c r="DL565" i="171" s="1"/>
  <c r="X564" i="171"/>
  <c r="DL564" i="171" s="1"/>
  <c r="X563" i="171"/>
  <c r="DL563" i="171" s="1"/>
  <c r="V562" i="171"/>
  <c r="X561" i="171"/>
  <c r="DL561" i="171" s="1"/>
  <c r="V560" i="171"/>
  <c r="V559" i="171"/>
  <c r="X531" i="171"/>
  <c r="DL531" i="171" s="1"/>
  <c r="X529" i="171"/>
  <c r="DL529" i="171" s="1"/>
  <c r="X528" i="171"/>
  <c r="DL528" i="171" s="1"/>
  <c r="X527" i="171"/>
  <c r="DL527" i="171" s="1"/>
  <c r="V526" i="171"/>
  <c r="X525" i="171"/>
  <c r="DL525" i="171" s="1"/>
  <c r="V524" i="171"/>
  <c r="V523" i="171"/>
  <c r="V522" i="171"/>
  <c r="V521" i="171"/>
  <c r="V520" i="171"/>
  <c r="V518" i="171"/>
  <c r="X483" i="171"/>
  <c r="DL483" i="171" s="1"/>
  <c r="X481" i="171"/>
  <c r="DL481" i="171" s="1"/>
  <c r="X480" i="171"/>
  <c r="DL480" i="171" s="1"/>
  <c r="X479" i="171"/>
  <c r="DL479" i="171" s="1"/>
  <c r="V478" i="171"/>
  <c r="X477" i="171"/>
  <c r="DL477" i="171" s="1"/>
  <c r="V476" i="171"/>
  <c r="V475" i="171"/>
  <c r="V474" i="171"/>
  <c r="V473" i="171"/>
  <c r="V472" i="171"/>
  <c r="V715" i="171"/>
  <c r="V992" i="171"/>
  <c r="X988" i="171"/>
  <c r="DL988" i="171" s="1"/>
  <c r="V984" i="171"/>
  <c r="V943" i="171"/>
  <c r="V939" i="171"/>
  <c r="V935" i="171"/>
  <c r="X898" i="171"/>
  <c r="DL898" i="171" s="1"/>
  <c r="X894" i="171"/>
  <c r="DL894" i="171" s="1"/>
  <c r="V890" i="171"/>
  <c r="X849" i="171"/>
  <c r="DL849" i="171" s="1"/>
  <c r="X845" i="171"/>
  <c r="DL845" i="171" s="1"/>
  <c r="V841" i="171"/>
  <c r="V800" i="171"/>
  <c r="X796" i="171"/>
  <c r="DL796" i="171" s="1"/>
  <c r="V792" i="171"/>
  <c r="V751" i="171"/>
  <c r="V747" i="171"/>
  <c r="V743" i="171"/>
  <c r="X711" i="171"/>
  <c r="DL711" i="171" s="1"/>
  <c r="X710" i="171"/>
  <c r="DL710" i="171" s="1"/>
  <c r="X709" i="171"/>
  <c r="DL709" i="171" s="1"/>
  <c r="X708" i="171"/>
  <c r="DL708" i="171" s="1"/>
  <c r="X707" i="171"/>
  <c r="DL707" i="171" s="1"/>
  <c r="V706" i="171"/>
  <c r="V705" i="171"/>
  <c r="V702" i="171"/>
  <c r="V701" i="171"/>
  <c r="V700" i="171"/>
  <c r="X668" i="171"/>
  <c r="DL668" i="171" s="1"/>
  <c r="X667" i="171"/>
  <c r="DL667" i="171" s="1"/>
  <c r="X663" i="171"/>
  <c r="DL663" i="171" s="1"/>
  <c r="X662" i="171"/>
  <c r="DL662" i="171" s="1"/>
  <c r="X661" i="171"/>
  <c r="DL661" i="171" s="1"/>
  <c r="X660" i="171"/>
  <c r="DL660" i="171" s="1"/>
  <c r="X659" i="171"/>
  <c r="DL659" i="171" s="1"/>
  <c r="V658" i="171"/>
  <c r="V657" i="171"/>
  <c r="X639" i="171"/>
  <c r="DL639" i="171" s="1"/>
  <c r="X638" i="171"/>
  <c r="DL638" i="171" s="1"/>
  <c r="V637" i="171"/>
  <c r="V636" i="171"/>
  <c r="V635" i="171"/>
  <c r="V633" i="171"/>
  <c r="X615" i="171"/>
  <c r="DL615" i="171" s="1"/>
  <c r="X614" i="171"/>
  <c r="DL614" i="171" s="1"/>
  <c r="V613" i="171"/>
  <c r="V612" i="171"/>
  <c r="V611" i="171"/>
  <c r="V609" i="171"/>
  <c r="X591" i="171"/>
  <c r="DL591" i="171" s="1"/>
  <c r="X590" i="171"/>
  <c r="DL590" i="171" s="1"/>
  <c r="V589" i="171"/>
  <c r="V588" i="171"/>
  <c r="V587" i="171"/>
  <c r="X570" i="171"/>
  <c r="DL570" i="171" s="1"/>
  <c r="X569" i="171"/>
  <c r="DL569" i="171" s="1"/>
  <c r="V568" i="171"/>
  <c r="V566" i="171"/>
  <c r="X543" i="171"/>
  <c r="DL543" i="171" s="1"/>
  <c r="X541" i="171"/>
  <c r="DL541" i="171" s="1"/>
  <c r="X540" i="171"/>
  <c r="DL540" i="171" s="1"/>
  <c r="X539" i="171"/>
  <c r="DL539" i="171" s="1"/>
  <c r="V538" i="171"/>
  <c r="X537" i="171"/>
  <c r="DL537" i="171" s="1"/>
  <c r="V536" i="171"/>
  <c r="V535" i="171"/>
  <c r="V534" i="171"/>
  <c r="V533" i="171"/>
  <c r="V532" i="171"/>
  <c r="V530" i="171"/>
  <c r="X495" i="171"/>
  <c r="DL495" i="171" s="1"/>
  <c r="X493" i="171"/>
  <c r="DL493" i="171" s="1"/>
  <c r="X492" i="171"/>
  <c r="DL492" i="171" s="1"/>
  <c r="X491" i="171"/>
  <c r="DL491" i="171" s="1"/>
  <c r="V490" i="171"/>
  <c r="X489" i="171"/>
  <c r="DL489" i="171" s="1"/>
  <c r="V488" i="171"/>
  <c r="V487" i="171"/>
  <c r="V486" i="171"/>
  <c r="V485" i="171"/>
  <c r="V484" i="171"/>
  <c r="V482" i="171"/>
  <c r="V719" i="171"/>
  <c r="V711" i="171"/>
  <c r="V944" i="171"/>
  <c r="V842" i="171"/>
  <c r="V752" i="171"/>
  <c r="X619" i="171"/>
  <c r="DL619" i="171" s="1"/>
  <c r="X552" i="171"/>
  <c r="DL552" i="171" s="1"/>
  <c r="V548" i="171"/>
  <c r="V544" i="171"/>
  <c r="X507" i="171"/>
  <c r="DL507" i="171" s="1"/>
  <c r="X503" i="171"/>
  <c r="DL503" i="171" s="1"/>
  <c r="V499" i="171"/>
  <c r="X443" i="171"/>
  <c r="DL443" i="171" s="1"/>
  <c r="V437" i="171"/>
  <c r="V317" i="171"/>
  <c r="V316" i="171"/>
  <c r="V314" i="171"/>
  <c r="X275" i="171"/>
  <c r="DL275" i="171" s="1"/>
  <c r="V274" i="171"/>
  <c r="X273" i="171"/>
  <c r="DL273" i="171" s="1"/>
  <c r="V272" i="171"/>
  <c r="V271" i="171"/>
  <c r="V270" i="171"/>
  <c r="V269" i="171"/>
  <c r="V268" i="171"/>
  <c r="V266" i="171"/>
  <c r="V985" i="171"/>
  <c r="V895" i="171"/>
  <c r="V793" i="171"/>
  <c r="X674" i="171"/>
  <c r="DL674" i="171" s="1"/>
  <c r="V670" i="171"/>
  <c r="X644" i="171"/>
  <c r="DL644" i="171" s="1"/>
  <c r="V640" i="171"/>
  <c r="X595" i="171"/>
  <c r="DL595" i="171" s="1"/>
  <c r="X577" i="171"/>
  <c r="DL577" i="171" s="1"/>
  <c r="X573" i="171"/>
  <c r="DL573" i="171" s="1"/>
  <c r="V454" i="171"/>
  <c r="V448" i="171"/>
  <c r="V438" i="171"/>
  <c r="X430" i="171"/>
  <c r="DL430" i="171" s="1"/>
  <c r="X428" i="171"/>
  <c r="DL428" i="171" s="1"/>
  <c r="X427" i="171"/>
  <c r="DL427" i="171" s="1"/>
  <c r="X426" i="171"/>
  <c r="DL426" i="171" s="1"/>
  <c r="X425" i="171"/>
  <c r="DL425" i="171" s="1"/>
  <c r="X424" i="171"/>
  <c r="DL424" i="171" s="1"/>
  <c r="V423" i="171"/>
  <c r="X422" i="171"/>
  <c r="DL422" i="171" s="1"/>
  <c r="V421" i="171"/>
  <c r="V420" i="171"/>
  <c r="V419" i="171"/>
  <c r="V417" i="171"/>
  <c r="X382" i="171"/>
  <c r="DL382" i="171" s="1"/>
  <c r="X380" i="171"/>
  <c r="DL380" i="171" s="1"/>
  <c r="X379" i="171"/>
  <c r="DL379" i="171" s="1"/>
  <c r="X378" i="171"/>
  <c r="DL378" i="171" s="1"/>
  <c r="X377" i="171"/>
  <c r="DL377" i="171" s="1"/>
  <c r="X376" i="171"/>
  <c r="DL376" i="171" s="1"/>
  <c r="V375" i="171"/>
  <c r="X374" i="171"/>
  <c r="DL374" i="171" s="1"/>
  <c r="V373" i="171"/>
  <c r="V372" i="171"/>
  <c r="V371" i="171"/>
  <c r="V369" i="171"/>
  <c r="X334" i="171"/>
  <c r="DL334" i="171" s="1"/>
  <c r="X332" i="171"/>
  <c r="DL332" i="171" s="1"/>
  <c r="X331" i="171"/>
  <c r="DL331" i="171" s="1"/>
  <c r="X330" i="171"/>
  <c r="DL330" i="171" s="1"/>
  <c r="X329" i="171"/>
  <c r="DL329" i="171" s="1"/>
  <c r="X328" i="171"/>
  <c r="DL328" i="171" s="1"/>
  <c r="V327" i="171"/>
  <c r="X326" i="171"/>
  <c r="DL326" i="171" s="1"/>
  <c r="V325" i="171"/>
  <c r="V324" i="171"/>
  <c r="V323" i="171"/>
  <c r="V321" i="171"/>
  <c r="X286" i="171"/>
  <c r="DL286" i="171" s="1"/>
  <c r="X284" i="171"/>
  <c r="DL284" i="171" s="1"/>
  <c r="X283" i="171"/>
  <c r="DL283" i="171" s="1"/>
  <c r="X282" i="171"/>
  <c r="DL282" i="171" s="1"/>
  <c r="X281" i="171"/>
  <c r="DL281" i="171" s="1"/>
  <c r="X280" i="171"/>
  <c r="DL280" i="171" s="1"/>
  <c r="V279" i="171"/>
  <c r="X278" i="171"/>
  <c r="DL278" i="171" s="1"/>
  <c r="V277" i="171"/>
  <c r="V276" i="171"/>
  <c r="V275" i="171"/>
  <c r="V273" i="171"/>
  <c r="V936" i="171"/>
  <c r="V744" i="171"/>
  <c r="X620" i="171"/>
  <c r="DL620" i="171" s="1"/>
  <c r="V616" i="171"/>
  <c r="X553" i="171"/>
  <c r="DL553" i="171" s="1"/>
  <c r="X549" i="171"/>
  <c r="DL549" i="171" s="1"/>
  <c r="V545" i="171"/>
  <c r="X504" i="171"/>
  <c r="DL504" i="171" s="1"/>
  <c r="V500" i="171"/>
  <c r="V496" i="171"/>
  <c r="V449" i="171"/>
  <c r="X444" i="171"/>
  <c r="DL444" i="171" s="1"/>
  <c r="V439" i="171"/>
  <c r="V887" i="171"/>
  <c r="X846" i="171"/>
  <c r="DL846" i="171" s="1"/>
  <c r="X712" i="171"/>
  <c r="DL712" i="171" s="1"/>
  <c r="X679" i="171"/>
  <c r="DL679" i="171" s="1"/>
  <c r="X675" i="171"/>
  <c r="DL675" i="171" s="1"/>
  <c r="X671" i="171"/>
  <c r="DL671" i="171" s="1"/>
  <c r="V664" i="171"/>
  <c r="X641" i="171"/>
  <c r="DL641" i="171" s="1"/>
  <c r="X596" i="171"/>
  <c r="DL596" i="171" s="1"/>
  <c r="V592" i="171"/>
  <c r="V574" i="171"/>
  <c r="V542" i="171"/>
  <c r="X459" i="171"/>
  <c r="DL459" i="171" s="1"/>
  <c r="X455" i="171"/>
  <c r="DL455" i="171" s="1"/>
  <c r="V450" i="171"/>
  <c r="V440" i="171"/>
  <c r="X433" i="171"/>
  <c r="DL433" i="171" s="1"/>
  <c r="V432" i="171"/>
  <c r="V431" i="171"/>
  <c r="V429" i="171"/>
  <c r="X394" i="171"/>
  <c r="DL394" i="171" s="1"/>
  <c r="X392" i="171"/>
  <c r="DL392" i="171" s="1"/>
  <c r="X391" i="171"/>
  <c r="DL391" i="171" s="1"/>
  <c r="X390" i="171"/>
  <c r="DL390" i="171" s="1"/>
  <c r="X389" i="171"/>
  <c r="DL389" i="171" s="1"/>
  <c r="X388" i="171"/>
  <c r="DL388" i="171" s="1"/>
  <c r="V387" i="171"/>
  <c r="X386" i="171"/>
  <c r="DL386" i="171" s="1"/>
  <c r="V385" i="171"/>
  <c r="V384" i="171"/>
  <c r="V383" i="171"/>
  <c r="V381" i="171"/>
  <c r="X346" i="171"/>
  <c r="DL346" i="171" s="1"/>
  <c r="X344" i="171"/>
  <c r="DL344" i="171" s="1"/>
  <c r="X343" i="171"/>
  <c r="DL343" i="171" s="1"/>
  <c r="X342" i="171"/>
  <c r="DL342" i="171" s="1"/>
  <c r="X341" i="171"/>
  <c r="DL341" i="171" s="1"/>
  <c r="X340" i="171"/>
  <c r="DL340" i="171" s="1"/>
  <c r="V339" i="171"/>
  <c r="X338" i="171"/>
  <c r="DL338" i="171" s="1"/>
  <c r="V337" i="171"/>
  <c r="V336" i="171"/>
  <c r="V335" i="171"/>
  <c r="V333" i="171"/>
  <c r="X296" i="171"/>
  <c r="DL296" i="171" s="1"/>
  <c r="X295" i="171"/>
  <c r="DL295" i="171" s="1"/>
  <c r="X294" i="171"/>
  <c r="DL294" i="171" s="1"/>
  <c r="X293" i="171"/>
  <c r="DL293" i="171" s="1"/>
  <c r="X292" i="171"/>
  <c r="DL292" i="171" s="1"/>
  <c r="V291" i="171"/>
  <c r="X290" i="171"/>
  <c r="DL290" i="171" s="1"/>
  <c r="V289" i="171"/>
  <c r="V288" i="171"/>
  <c r="V287" i="171"/>
  <c r="V285" i="171"/>
  <c r="X236" i="171"/>
  <c r="DL236" i="171" s="1"/>
  <c r="X235" i="171"/>
  <c r="DL235" i="171" s="1"/>
  <c r="X231" i="171"/>
  <c r="DL231" i="171" s="1"/>
  <c r="X226" i="171"/>
  <c r="DL226" i="171" s="1"/>
  <c r="X224" i="171"/>
  <c r="DL224" i="171" s="1"/>
  <c r="X223" i="171"/>
  <c r="DL223" i="171" s="1"/>
  <c r="X219" i="171"/>
  <c r="DL219" i="171" s="1"/>
  <c r="X214" i="171"/>
  <c r="DL214" i="171" s="1"/>
  <c r="X212" i="171"/>
  <c r="DL212" i="171" s="1"/>
  <c r="X211" i="171"/>
  <c r="DL211" i="171" s="1"/>
  <c r="X207" i="171"/>
  <c r="DL207" i="171" s="1"/>
  <c r="X202" i="171"/>
  <c r="DL202" i="171" s="1"/>
  <c r="X200" i="171"/>
  <c r="DL200" i="171" s="1"/>
  <c r="X199" i="171"/>
  <c r="DL199" i="171" s="1"/>
  <c r="X195" i="171"/>
  <c r="DL195" i="171" s="1"/>
  <c r="X989" i="171"/>
  <c r="DL989" i="171" s="1"/>
  <c r="X797" i="171"/>
  <c r="DL797" i="171" s="1"/>
  <c r="X617" i="171"/>
  <c r="DL617" i="171" s="1"/>
  <c r="V550" i="171"/>
  <c r="V546" i="171"/>
  <c r="X505" i="171"/>
  <c r="DL505" i="171" s="1"/>
  <c r="X501" i="171"/>
  <c r="DL501" i="171" s="1"/>
  <c r="V497" i="171"/>
  <c r="V451" i="171"/>
  <c r="X445" i="171"/>
  <c r="DL445" i="171" s="1"/>
  <c r="X940" i="171"/>
  <c r="DL940" i="171" s="1"/>
  <c r="X748" i="171"/>
  <c r="DL748" i="171" s="1"/>
  <c r="X680" i="171"/>
  <c r="DL680" i="171" s="1"/>
  <c r="X672" i="171"/>
  <c r="DL672" i="171" s="1"/>
  <c r="V665" i="171"/>
  <c r="X642" i="171"/>
  <c r="DL642" i="171" s="1"/>
  <c r="X593" i="171"/>
  <c r="DL593" i="171" s="1"/>
  <c r="X579" i="171"/>
  <c r="DL579" i="171" s="1"/>
  <c r="X575" i="171"/>
  <c r="DL575" i="171" s="1"/>
  <c r="V571" i="171"/>
  <c r="V494" i="171"/>
  <c r="X456" i="171"/>
  <c r="DL456" i="171" s="1"/>
  <c r="V452" i="171"/>
  <c r="X441" i="171"/>
  <c r="DL441" i="171" s="1"/>
  <c r="X435" i="171"/>
  <c r="DL435" i="171" s="1"/>
  <c r="V434" i="171"/>
  <c r="X406" i="171"/>
  <c r="DL406" i="171" s="1"/>
  <c r="X404" i="171"/>
  <c r="DL404" i="171" s="1"/>
  <c r="X403" i="171"/>
  <c r="DL403" i="171" s="1"/>
  <c r="X402" i="171"/>
  <c r="DL402" i="171" s="1"/>
  <c r="X401" i="171"/>
  <c r="DL401" i="171" s="1"/>
  <c r="X400" i="171"/>
  <c r="DL400" i="171" s="1"/>
  <c r="V399" i="171"/>
  <c r="X398" i="171"/>
  <c r="DL398" i="171" s="1"/>
  <c r="V397" i="171"/>
  <c r="V396" i="171"/>
  <c r="V395" i="171"/>
  <c r="V393" i="171"/>
  <c r="X358" i="171"/>
  <c r="DL358" i="171" s="1"/>
  <c r="X356" i="171"/>
  <c r="DL356" i="171" s="1"/>
  <c r="X355" i="171"/>
  <c r="DL355" i="171" s="1"/>
  <c r="X354" i="171"/>
  <c r="DL354" i="171" s="1"/>
  <c r="X353" i="171"/>
  <c r="DL353" i="171" s="1"/>
  <c r="X352" i="171"/>
  <c r="DL352" i="171" s="1"/>
  <c r="V351" i="171"/>
  <c r="X350" i="171"/>
  <c r="DL350" i="171" s="1"/>
  <c r="V349" i="171"/>
  <c r="V348" i="171"/>
  <c r="V347" i="171"/>
  <c r="V345" i="171"/>
  <c r="X310" i="171"/>
  <c r="DL310" i="171" s="1"/>
  <c r="X308" i="171"/>
  <c r="DL308" i="171" s="1"/>
  <c r="X307" i="171"/>
  <c r="DL307" i="171" s="1"/>
  <c r="X306" i="171"/>
  <c r="DL306" i="171" s="1"/>
  <c r="X305" i="171"/>
  <c r="DL305" i="171" s="1"/>
  <c r="X304" i="171"/>
  <c r="DL304" i="171" s="1"/>
  <c r="V303" i="171"/>
  <c r="X302" i="171"/>
  <c r="DL302" i="171" s="1"/>
  <c r="V301" i="171"/>
  <c r="V300" i="171"/>
  <c r="V299" i="171"/>
  <c r="V297" i="171"/>
  <c r="X260" i="171"/>
  <c r="DL260" i="171" s="1"/>
  <c r="X259" i="171"/>
  <c r="DL259" i="171" s="1"/>
  <c r="X255" i="171"/>
  <c r="DL255" i="171" s="1"/>
  <c r="X253" i="171"/>
  <c r="DL253" i="171" s="1"/>
  <c r="X252" i="171"/>
  <c r="DL252" i="171" s="1"/>
  <c r="X251" i="171"/>
  <c r="DL251" i="171" s="1"/>
  <c r="V250" i="171"/>
  <c r="X249" i="171"/>
  <c r="DL249" i="171" s="1"/>
  <c r="V248" i="171"/>
  <c r="V247" i="171"/>
  <c r="X246" i="171"/>
  <c r="DL246" i="171" s="1"/>
  <c r="X245" i="171"/>
  <c r="DL245" i="171" s="1"/>
  <c r="X244" i="171"/>
  <c r="DL244" i="171" s="1"/>
  <c r="V243" i="171"/>
  <c r="X242" i="171"/>
  <c r="DL242" i="171" s="1"/>
  <c r="V241" i="171"/>
  <c r="V240" i="171"/>
  <c r="V239" i="171"/>
  <c r="V237" i="171"/>
  <c r="V234" i="171"/>
  <c r="V233" i="171"/>
  <c r="V232" i="171"/>
  <c r="V230" i="171"/>
  <c r="V229" i="171"/>
  <c r="V228" i="171"/>
  <c r="V227" i="171"/>
  <c r="V225" i="171"/>
  <c r="V222" i="171"/>
  <c r="V221" i="171"/>
  <c r="V220" i="171"/>
  <c r="V218" i="171"/>
  <c r="V217" i="171"/>
  <c r="V216" i="171"/>
  <c r="V215" i="171"/>
  <c r="V213" i="171"/>
  <c r="V210" i="171"/>
  <c r="V209" i="171"/>
  <c r="V208" i="171"/>
  <c r="V206" i="171"/>
  <c r="V205" i="171"/>
  <c r="V204" i="171"/>
  <c r="V203" i="171"/>
  <c r="V201" i="171"/>
  <c r="V198" i="171"/>
  <c r="V197" i="171"/>
  <c r="V196" i="171"/>
  <c r="V194" i="171"/>
  <c r="V891" i="171"/>
  <c r="X850" i="171"/>
  <c r="DL850" i="171" s="1"/>
  <c r="X622" i="171"/>
  <c r="DL622" i="171" s="1"/>
  <c r="X618" i="171"/>
  <c r="DL618" i="171" s="1"/>
  <c r="X555" i="171"/>
  <c r="DL555" i="171" s="1"/>
  <c r="X551" i="171"/>
  <c r="DL551" i="171" s="1"/>
  <c r="V547" i="171"/>
  <c r="V502" i="171"/>
  <c r="V498" i="171"/>
  <c r="V470" i="171"/>
  <c r="V446" i="171"/>
  <c r="V442" i="171"/>
  <c r="X643" i="171"/>
  <c r="DL643" i="171" s="1"/>
  <c r="X457" i="171"/>
  <c r="DL457" i="171" s="1"/>
  <c r="V405" i="171"/>
  <c r="V357" i="171"/>
  <c r="V309" i="171"/>
  <c r="V261" i="171"/>
  <c r="V258" i="171"/>
  <c r="X183" i="171"/>
  <c r="DL183" i="171" s="1"/>
  <c r="V177" i="171"/>
  <c r="X594" i="171"/>
  <c r="DL594" i="171" s="1"/>
  <c r="X320" i="171"/>
  <c r="DL320" i="171" s="1"/>
  <c r="X413" i="171"/>
  <c r="DL413" i="171" s="1"/>
  <c r="V409" i="171"/>
  <c r="X365" i="171"/>
  <c r="DL365" i="171" s="1"/>
  <c r="V361" i="171"/>
  <c r="X317" i="171"/>
  <c r="DL317" i="171" s="1"/>
  <c r="V313" i="171"/>
  <c r="X269" i="171"/>
  <c r="DL269" i="171" s="1"/>
  <c r="V265" i="171"/>
  <c r="V193" i="171"/>
  <c r="X187" i="171"/>
  <c r="DL187" i="171" s="1"/>
  <c r="X186" i="171"/>
  <c r="DL186" i="171" s="1"/>
  <c r="X185" i="171"/>
  <c r="DL185" i="171" s="1"/>
  <c r="X184" i="171"/>
  <c r="DL184" i="171" s="1"/>
  <c r="V183" i="171"/>
  <c r="V182" i="171"/>
  <c r="V181" i="171"/>
  <c r="V180" i="171"/>
  <c r="V179" i="171"/>
  <c r="X412" i="171"/>
  <c r="DL412" i="171" s="1"/>
  <c r="X598" i="171"/>
  <c r="DL598" i="171" s="1"/>
  <c r="X576" i="171"/>
  <c r="DL576" i="171" s="1"/>
  <c r="X188" i="171"/>
  <c r="DL188" i="171" s="1"/>
  <c r="V186" i="171"/>
  <c r="V185" i="171"/>
  <c r="V184" i="171"/>
  <c r="X164" i="171"/>
  <c r="DL164" i="171" s="1"/>
  <c r="X159" i="171"/>
  <c r="DL159" i="171" s="1"/>
  <c r="X154" i="171"/>
  <c r="DL154" i="171" s="1"/>
  <c r="X152" i="171"/>
  <c r="DL152" i="171" s="1"/>
  <c r="X151" i="171"/>
  <c r="DL151" i="171" s="1"/>
  <c r="X147" i="171"/>
  <c r="DL147" i="171" s="1"/>
  <c r="X142" i="171"/>
  <c r="DL142" i="171" s="1"/>
  <c r="X140" i="171"/>
  <c r="DL140" i="171" s="1"/>
  <c r="X139" i="171"/>
  <c r="DL139" i="171" s="1"/>
  <c r="X135" i="171"/>
  <c r="DL135" i="171" s="1"/>
  <c r="X130" i="171"/>
  <c r="DL130" i="171" s="1"/>
  <c r="X128" i="171"/>
  <c r="DL128" i="171" s="1"/>
  <c r="X127" i="171"/>
  <c r="DL127" i="171" s="1"/>
  <c r="X123" i="171"/>
  <c r="DL123" i="171" s="1"/>
  <c r="X118" i="171"/>
  <c r="DL118" i="171" s="1"/>
  <c r="X272" i="171"/>
  <c r="DL272" i="171" s="1"/>
  <c r="V254" i="171"/>
  <c r="V176" i="171"/>
  <c r="X993" i="171"/>
  <c r="DL993" i="171" s="1"/>
  <c r="X418" i="171"/>
  <c r="DL418" i="171" s="1"/>
  <c r="X414" i="171"/>
  <c r="DL414" i="171" s="1"/>
  <c r="X410" i="171"/>
  <c r="DL410" i="171" s="1"/>
  <c r="X370" i="171"/>
  <c r="DL370" i="171" s="1"/>
  <c r="X366" i="171"/>
  <c r="DL366" i="171" s="1"/>
  <c r="X362" i="171"/>
  <c r="DL362" i="171" s="1"/>
  <c r="X322" i="171"/>
  <c r="DL322" i="171" s="1"/>
  <c r="X318" i="171"/>
  <c r="DL318" i="171" s="1"/>
  <c r="X314" i="171"/>
  <c r="DL314" i="171" s="1"/>
  <c r="X274" i="171"/>
  <c r="DL274" i="171" s="1"/>
  <c r="X270" i="171"/>
  <c r="DL270" i="171" s="1"/>
  <c r="X266" i="171"/>
  <c r="DL266" i="171" s="1"/>
  <c r="X190" i="171"/>
  <c r="DL190" i="171" s="1"/>
  <c r="X189" i="171"/>
  <c r="DL189" i="171" s="1"/>
  <c r="V188" i="171"/>
  <c r="X166" i="171"/>
  <c r="DL166" i="171" s="1"/>
  <c r="X165" i="171"/>
  <c r="DL165" i="171" s="1"/>
  <c r="V164" i="171"/>
  <c r="V163" i="171"/>
  <c r="X162" i="171"/>
  <c r="DL162" i="171" s="1"/>
  <c r="X161" i="171"/>
  <c r="DL161" i="171" s="1"/>
  <c r="X160" i="171"/>
  <c r="DL160" i="171" s="1"/>
  <c r="V159" i="171"/>
  <c r="X158" i="171"/>
  <c r="DL158" i="171" s="1"/>
  <c r="X157" i="171"/>
  <c r="DL157" i="171" s="1"/>
  <c r="X156" i="171"/>
  <c r="DL156" i="171" s="1"/>
  <c r="X155" i="171"/>
  <c r="DL155" i="171" s="1"/>
  <c r="V154" i="171"/>
  <c r="X153" i="171"/>
  <c r="DL153" i="171" s="1"/>
  <c r="V152" i="171"/>
  <c r="V151" i="171"/>
  <c r="X150" i="171"/>
  <c r="DL150" i="171" s="1"/>
  <c r="X149" i="171"/>
  <c r="DL149" i="171" s="1"/>
  <c r="X148" i="171"/>
  <c r="DL148" i="171" s="1"/>
  <c r="V147" i="171"/>
  <c r="X146" i="171"/>
  <c r="DL146" i="171" s="1"/>
  <c r="X145" i="171"/>
  <c r="DL145" i="171" s="1"/>
  <c r="X144" i="171"/>
  <c r="DL144" i="171" s="1"/>
  <c r="X143" i="171"/>
  <c r="DL143" i="171" s="1"/>
  <c r="V142" i="171"/>
  <c r="X141" i="171"/>
  <c r="DL141" i="171" s="1"/>
  <c r="V140" i="171"/>
  <c r="V139" i="171"/>
  <c r="X138" i="171"/>
  <c r="DL138" i="171" s="1"/>
  <c r="X137" i="171"/>
  <c r="DL137" i="171" s="1"/>
  <c r="X136" i="171"/>
  <c r="DL136" i="171" s="1"/>
  <c r="V135" i="171"/>
  <c r="X134" i="171"/>
  <c r="DL134" i="171" s="1"/>
  <c r="X133" i="171"/>
  <c r="DL133" i="171" s="1"/>
  <c r="X132" i="171"/>
  <c r="DL132" i="171" s="1"/>
  <c r="X131" i="171"/>
  <c r="DL131" i="171" s="1"/>
  <c r="V130" i="171"/>
  <c r="X129" i="171"/>
  <c r="DL129" i="171" s="1"/>
  <c r="V128" i="171"/>
  <c r="V127" i="171"/>
  <c r="X126" i="171"/>
  <c r="DL126" i="171" s="1"/>
  <c r="X125" i="171"/>
  <c r="DL125" i="171" s="1"/>
  <c r="X124" i="171"/>
  <c r="DL124" i="171" s="1"/>
  <c r="V123" i="171"/>
  <c r="X122" i="171"/>
  <c r="DL122" i="171" s="1"/>
  <c r="X121" i="171"/>
  <c r="DL121" i="171" s="1"/>
  <c r="X120" i="171"/>
  <c r="DL120" i="171" s="1"/>
  <c r="X119" i="171"/>
  <c r="DL119" i="171" s="1"/>
  <c r="V118" i="171"/>
  <c r="V408" i="171"/>
  <c r="V360" i="171"/>
  <c r="X316" i="171"/>
  <c r="DL316" i="171" s="1"/>
  <c r="X268" i="171"/>
  <c r="DL268" i="171" s="1"/>
  <c r="V192" i="171"/>
  <c r="X178" i="171"/>
  <c r="DL178" i="171" s="1"/>
  <c r="X801" i="171"/>
  <c r="DL801" i="171" s="1"/>
  <c r="V669" i="171"/>
  <c r="V666" i="171"/>
  <c r="X447" i="171"/>
  <c r="DL447" i="171" s="1"/>
  <c r="V256" i="171"/>
  <c r="V189" i="171"/>
  <c r="X171" i="171"/>
  <c r="DL171" i="171" s="1"/>
  <c r="V165" i="171"/>
  <c r="X368" i="171"/>
  <c r="DL368" i="171" s="1"/>
  <c r="V264" i="171"/>
  <c r="X453" i="171"/>
  <c r="DL453" i="171" s="1"/>
  <c r="V436" i="171"/>
  <c r="X415" i="171"/>
  <c r="DL415" i="171" s="1"/>
  <c r="V411" i="171"/>
  <c r="V407" i="171"/>
  <c r="X367" i="171"/>
  <c r="DL367" i="171" s="1"/>
  <c r="V363" i="171"/>
  <c r="V359" i="171"/>
  <c r="X319" i="171"/>
  <c r="DL319" i="171" s="1"/>
  <c r="V315" i="171"/>
  <c r="V311" i="171"/>
  <c r="X271" i="171"/>
  <c r="DL271" i="171" s="1"/>
  <c r="V267" i="171"/>
  <c r="V263" i="171"/>
  <c r="V191" i="171"/>
  <c r="X175" i="171"/>
  <c r="DL175" i="171" s="1"/>
  <c r="X174" i="171"/>
  <c r="DL174" i="171" s="1"/>
  <c r="X173" i="171"/>
  <c r="DL173" i="171" s="1"/>
  <c r="X172" i="171"/>
  <c r="DL172" i="171" s="1"/>
  <c r="V171" i="171"/>
  <c r="V170" i="171"/>
  <c r="V169" i="171"/>
  <c r="V168" i="171"/>
  <c r="V167" i="171"/>
  <c r="X364" i="171"/>
  <c r="DL364" i="171" s="1"/>
  <c r="V257" i="171"/>
  <c r="X176" i="171"/>
  <c r="DL176" i="171" s="1"/>
  <c r="V174" i="171"/>
  <c r="V173" i="171"/>
  <c r="V172" i="171"/>
  <c r="X673" i="171"/>
  <c r="DL673" i="171" s="1"/>
  <c r="V572" i="171"/>
  <c r="X416" i="171"/>
  <c r="DL416" i="171" s="1"/>
  <c r="X177" i="171"/>
  <c r="DL177" i="171" s="1"/>
  <c r="V312" i="171"/>
  <c r="V122" i="171"/>
  <c r="X167" i="171"/>
  <c r="DL167" i="171" s="1"/>
  <c r="V145" i="171"/>
  <c r="V166" i="171"/>
  <c r="V136" i="171"/>
  <c r="V149" i="171"/>
  <c r="V377" i="171"/>
  <c r="X237" i="171"/>
  <c r="DL237" i="171" s="1"/>
  <c r="V318" i="171"/>
  <c r="V366" i="171"/>
  <c r="V414" i="171"/>
  <c r="V425" i="171"/>
  <c r="X234" i="171"/>
  <c r="DL234" i="171" s="1"/>
  <c r="V355" i="171"/>
  <c r="V617" i="171"/>
  <c r="V707" i="171"/>
  <c r="V212" i="171"/>
  <c r="X262" i="171"/>
  <c r="DL262" i="171" s="1"/>
  <c r="V344" i="171"/>
  <c r="V400" i="171"/>
  <c r="V668" i="171"/>
  <c r="X220" i="171"/>
  <c r="DL220" i="171" s="1"/>
  <c r="X321" i="171"/>
  <c r="DL321" i="171" s="1"/>
  <c r="V389" i="171"/>
  <c r="X359" i="171"/>
  <c r="DL359" i="171" s="1"/>
  <c r="X217" i="171"/>
  <c r="DL217" i="171" s="1"/>
  <c r="V282" i="171"/>
  <c r="V330" i="171"/>
  <c r="V368" i="171"/>
  <c r="V412" i="171"/>
  <c r="V778" i="171"/>
  <c r="X943" i="171"/>
  <c r="DL943" i="171" s="1"/>
  <c r="X222" i="171"/>
  <c r="DL222" i="171" s="1"/>
  <c r="V295" i="171"/>
  <c r="X408" i="171"/>
  <c r="DL408" i="171" s="1"/>
  <c r="V537" i="171"/>
  <c r="V245" i="171"/>
  <c r="X227" i="171"/>
  <c r="DL227" i="171" s="1"/>
  <c r="X303" i="171"/>
  <c r="DL303" i="171" s="1"/>
  <c r="V356" i="171"/>
  <c r="V415" i="171"/>
  <c r="V469" i="171"/>
  <c r="X554" i="171"/>
  <c r="DL554" i="171" s="1"/>
  <c r="X621" i="171"/>
  <c r="DL621" i="171" s="1"/>
  <c r="V671" i="171"/>
  <c r="X440" i="171"/>
  <c r="DL440" i="171" s="1"/>
  <c r="V504" i="171"/>
  <c r="V549" i="171"/>
  <c r="X600" i="171"/>
  <c r="DL600" i="171" s="1"/>
  <c r="X664" i="171"/>
  <c r="DL664" i="171" s="1"/>
  <c r="X835" i="171"/>
  <c r="DL835" i="171" s="1"/>
  <c r="X449" i="171"/>
  <c r="DL449" i="171" s="1"/>
  <c r="V528" i="171"/>
  <c r="V595" i="171"/>
  <c r="V667" i="171"/>
  <c r="X438" i="171"/>
  <c r="DL438" i="171" s="1"/>
  <c r="V471" i="171"/>
  <c r="X520" i="171"/>
  <c r="DL520" i="171" s="1"/>
  <c r="X599" i="171"/>
  <c r="DL599" i="171" s="1"/>
  <c r="V655" i="171"/>
  <c r="V695" i="171"/>
  <c r="X437" i="171"/>
  <c r="DL437" i="171" s="1"/>
  <c r="X511" i="171"/>
  <c r="DL511" i="171" s="1"/>
  <c r="X583" i="171"/>
  <c r="DL583" i="171" s="1"/>
  <c r="X637" i="171"/>
  <c r="DL637" i="171" s="1"/>
  <c r="V519" i="171"/>
  <c r="X572" i="171"/>
  <c r="DL572" i="171" s="1"/>
  <c r="V649" i="171"/>
  <c r="V724" i="171"/>
  <c r="X927" i="171"/>
  <c r="DL927" i="171" s="1"/>
  <c r="V456" i="171"/>
  <c r="V513" i="171"/>
  <c r="V575" i="171"/>
  <c r="V654" i="171"/>
  <c r="V710" i="171"/>
  <c r="X740" i="171"/>
  <c r="DL740" i="171" s="1"/>
  <c r="X824" i="171"/>
  <c r="DL824" i="171" s="1"/>
  <c r="V929" i="171"/>
  <c r="V1013" i="171"/>
  <c r="X746" i="171"/>
  <c r="DL746" i="171" s="1"/>
  <c r="X799" i="171"/>
  <c r="DL799" i="171" s="1"/>
  <c r="X852" i="171"/>
  <c r="DL852" i="171" s="1"/>
  <c r="V918" i="171"/>
  <c r="V972" i="171"/>
  <c r="X764" i="171"/>
  <c r="DL764" i="171" s="1"/>
  <c r="X818" i="171"/>
  <c r="DL818" i="171" s="1"/>
  <c r="V931" i="171"/>
  <c r="V998" i="171"/>
  <c r="X739" i="171"/>
  <c r="DL739" i="171" s="1"/>
  <c r="X794" i="171"/>
  <c r="DL794" i="171" s="1"/>
  <c r="X847" i="171"/>
  <c r="DL847" i="171" s="1"/>
  <c r="X900" i="171"/>
  <c r="DL900" i="171" s="1"/>
  <c r="X977" i="171"/>
  <c r="DL977" i="171" s="1"/>
  <c r="V725" i="171"/>
  <c r="X812" i="171"/>
  <c r="DL812" i="171" s="1"/>
  <c r="X866" i="171"/>
  <c r="DL866" i="171" s="1"/>
  <c r="X974" i="171"/>
  <c r="DL974" i="171" s="1"/>
  <c r="X752" i="171"/>
  <c r="DL752" i="171" s="1"/>
  <c r="X805" i="171"/>
  <c r="DL805" i="171" s="1"/>
  <c r="X863" i="171"/>
  <c r="DL863" i="171" s="1"/>
  <c r="V922" i="171"/>
  <c r="X971" i="171"/>
  <c r="DL971" i="171" s="1"/>
  <c r="X722" i="171"/>
  <c r="DL722" i="171" s="1"/>
  <c r="X830" i="171"/>
  <c r="DL830" i="171" s="1"/>
  <c r="V927" i="171"/>
  <c r="V146" i="171"/>
  <c r="V124" i="171"/>
  <c r="V153" i="171"/>
  <c r="X169" i="171"/>
  <c r="DL169" i="171" s="1"/>
  <c r="V144" i="171"/>
  <c r="V157" i="171"/>
  <c r="V422" i="171"/>
  <c r="X197" i="171"/>
  <c r="DL197" i="171" s="1"/>
  <c r="V242" i="171"/>
  <c r="V322" i="171"/>
  <c r="V370" i="171"/>
  <c r="V418" i="171"/>
  <c r="X194" i="171"/>
  <c r="DL194" i="171" s="1"/>
  <c r="X250" i="171"/>
  <c r="DL250" i="171" s="1"/>
  <c r="V358" i="171"/>
  <c r="X628" i="171"/>
  <c r="DL628" i="171" s="1"/>
  <c r="X841" i="171"/>
  <c r="DL841" i="171" s="1"/>
  <c r="X215" i="171"/>
  <c r="DL215" i="171" s="1"/>
  <c r="V280" i="171"/>
  <c r="X347" i="171"/>
  <c r="DL347" i="171" s="1"/>
  <c r="V413" i="171"/>
  <c r="V253" i="171"/>
  <c r="X228" i="171"/>
  <c r="DL228" i="171" s="1"/>
  <c r="X325" i="171"/>
  <c r="DL325" i="171" s="1"/>
  <c r="X409" i="171"/>
  <c r="DL409" i="171" s="1"/>
  <c r="V374" i="171"/>
  <c r="X225" i="171"/>
  <c r="DL225" i="171" s="1"/>
  <c r="X285" i="171"/>
  <c r="DL285" i="171" s="1"/>
  <c r="X333" i="171"/>
  <c r="DL333" i="171" s="1"/>
  <c r="V378" i="171"/>
  <c r="V416" i="171"/>
  <c r="X781" i="171"/>
  <c r="DL781" i="171" s="1"/>
  <c r="X230" i="171"/>
  <c r="DL230" i="171" s="1"/>
  <c r="X298" i="171"/>
  <c r="DL298" i="171" s="1"/>
  <c r="X420" i="171"/>
  <c r="DL420" i="171" s="1"/>
  <c r="X597" i="171"/>
  <c r="DL597" i="171" s="1"/>
  <c r="X363" i="171"/>
  <c r="DL363" i="171" s="1"/>
  <c r="X243" i="171"/>
  <c r="DL243" i="171" s="1"/>
  <c r="V308" i="171"/>
  <c r="V367" i="171"/>
  <c r="X423" i="171"/>
  <c r="DL423" i="171" s="1"/>
  <c r="X475" i="171"/>
  <c r="DL475" i="171" s="1"/>
  <c r="V557" i="171"/>
  <c r="X625" i="171"/>
  <c r="DL625" i="171" s="1"/>
  <c r="V675" i="171"/>
  <c r="V444" i="171"/>
  <c r="V515" i="171"/>
  <c r="V553" i="171"/>
  <c r="V608" i="171"/>
  <c r="V685" i="171"/>
  <c r="X890" i="171"/>
  <c r="DL890" i="171" s="1"/>
  <c r="X466" i="171"/>
  <c r="DL466" i="171" s="1"/>
  <c r="X545" i="171"/>
  <c r="DL545" i="171" s="1"/>
  <c r="V605" i="171"/>
  <c r="V674" i="171"/>
  <c r="V443" i="171"/>
  <c r="X474" i="171"/>
  <c r="DL474" i="171" s="1"/>
  <c r="V525" i="171"/>
  <c r="V602" i="171"/>
  <c r="X658" i="171"/>
  <c r="DL658" i="171" s="1"/>
  <c r="V703" i="171"/>
  <c r="V447" i="171"/>
  <c r="X533" i="171"/>
  <c r="DL533" i="171" s="1"/>
  <c r="V594" i="171"/>
  <c r="V643" i="171"/>
  <c r="X436" i="171"/>
  <c r="DL436" i="171" s="1"/>
  <c r="X522" i="171"/>
  <c r="DL522" i="171" s="1"/>
  <c r="X580" i="171"/>
  <c r="DL580" i="171" s="1"/>
  <c r="X652" i="171"/>
  <c r="DL652" i="171" s="1"/>
  <c r="X727" i="171"/>
  <c r="DL727" i="171" s="1"/>
  <c r="V932" i="171"/>
  <c r="V467" i="171"/>
  <c r="V516" i="171"/>
  <c r="V579" i="171"/>
  <c r="X657" i="171"/>
  <c r="DL657" i="171" s="1"/>
  <c r="X716" i="171"/>
  <c r="DL716" i="171" s="1"/>
  <c r="V750" i="171"/>
  <c r="V837" i="171"/>
  <c r="X932" i="171"/>
  <c r="DL932" i="171" s="1"/>
  <c r="X1016" i="171"/>
  <c r="DL1016" i="171" s="1"/>
  <c r="X758" i="171"/>
  <c r="DL758" i="171" s="1"/>
  <c r="X803" i="171"/>
  <c r="DL803" i="171" s="1"/>
  <c r="V858" i="171"/>
  <c r="V926" i="171"/>
  <c r="X975" i="171"/>
  <c r="DL975" i="171" s="1"/>
  <c r="V777" i="171"/>
  <c r="V861" i="171"/>
  <c r="X934" i="171"/>
  <c r="DL934" i="171" s="1"/>
  <c r="X1002" i="171"/>
  <c r="DL1002" i="171" s="1"/>
  <c r="X745" i="171"/>
  <c r="DL745" i="171" s="1"/>
  <c r="X806" i="171"/>
  <c r="DL806" i="171" s="1"/>
  <c r="X851" i="171"/>
  <c r="DL851" i="171" s="1"/>
  <c r="X923" i="171"/>
  <c r="DL923" i="171" s="1"/>
  <c r="V1012" i="171"/>
  <c r="X728" i="171"/>
  <c r="DL728" i="171" s="1"/>
  <c r="V825" i="171"/>
  <c r="V917" i="171"/>
  <c r="V979" i="171"/>
  <c r="X756" i="171"/>
  <c r="DL756" i="171" s="1"/>
  <c r="V808" i="171"/>
  <c r="V868" i="171"/>
  <c r="X925" i="171"/>
  <c r="DL925" i="171" s="1"/>
  <c r="X979" i="171"/>
  <c r="DL979" i="171" s="1"/>
  <c r="V765" i="171"/>
  <c r="V845" i="171"/>
  <c r="X930" i="171"/>
  <c r="DL930" i="171" s="1"/>
  <c r="V162" i="171"/>
  <c r="V132" i="171"/>
  <c r="V161" i="171"/>
  <c r="V190" i="171"/>
  <c r="V160" i="171"/>
  <c r="X168" i="171"/>
  <c r="DL168" i="171" s="1"/>
  <c r="X248" i="171"/>
  <c r="DL248" i="171" s="1"/>
  <c r="V202" i="171"/>
  <c r="X256" i="171"/>
  <c r="DL256" i="171" s="1"/>
  <c r="V334" i="171"/>
  <c r="V382" i="171"/>
  <c r="V430" i="171"/>
  <c r="V199" i="171"/>
  <c r="V259" i="171"/>
  <c r="V379" i="171"/>
  <c r="X636" i="171"/>
  <c r="DL636" i="171" s="1"/>
  <c r="X216" i="171"/>
  <c r="DL216" i="171" s="1"/>
  <c r="V236" i="171"/>
  <c r="X291" i="171"/>
  <c r="DL291" i="171" s="1"/>
  <c r="V352" i="171"/>
  <c r="V424" i="171"/>
  <c r="X419" i="171"/>
  <c r="DL419" i="171" s="1"/>
  <c r="V249" i="171"/>
  <c r="X336" i="171"/>
  <c r="DL336" i="171" s="1"/>
  <c r="X417" i="171"/>
  <c r="DL417" i="171" s="1"/>
  <c r="X411" i="171"/>
  <c r="DL411" i="171" s="1"/>
  <c r="X233" i="171"/>
  <c r="DL233" i="171" s="1"/>
  <c r="V290" i="171"/>
  <c r="V338" i="171"/>
  <c r="X381" i="171"/>
  <c r="DL381" i="171" s="1"/>
  <c r="V426" i="171"/>
  <c r="V786" i="171"/>
  <c r="X192" i="171"/>
  <c r="DL192" i="171" s="1"/>
  <c r="V235" i="171"/>
  <c r="X312" i="171"/>
  <c r="DL312" i="171" s="1"/>
  <c r="X434" i="171"/>
  <c r="DL434" i="171" s="1"/>
  <c r="X676" i="171"/>
  <c r="DL676" i="171" s="1"/>
  <c r="X396" i="171"/>
  <c r="DL396" i="171" s="1"/>
  <c r="X257" i="171"/>
  <c r="DL257" i="171" s="1"/>
  <c r="V319" i="171"/>
  <c r="X375" i="171"/>
  <c r="DL375" i="171" s="1"/>
  <c r="V428" i="171"/>
  <c r="V480" i="171"/>
  <c r="X560" i="171"/>
  <c r="DL560" i="171" s="1"/>
  <c r="V630" i="171"/>
  <c r="V679" i="171"/>
  <c r="X450" i="171"/>
  <c r="DL450" i="171" s="1"/>
  <c r="X518" i="171"/>
  <c r="DL518" i="171" s="1"/>
  <c r="V570" i="171"/>
  <c r="X611" i="171"/>
  <c r="DL611" i="171" s="1"/>
  <c r="X688" i="171"/>
  <c r="DL688" i="171" s="1"/>
  <c r="X951" i="171"/>
  <c r="DL951" i="171" s="1"/>
  <c r="X485" i="171"/>
  <c r="DL485" i="171" s="1"/>
  <c r="X562" i="171"/>
  <c r="DL562" i="171" s="1"/>
  <c r="X616" i="171"/>
  <c r="DL616" i="171" s="1"/>
  <c r="X693" i="171"/>
  <c r="DL693" i="171" s="1"/>
  <c r="X448" i="171"/>
  <c r="DL448" i="171" s="1"/>
  <c r="V479" i="171"/>
  <c r="X536" i="171"/>
  <c r="DL536" i="171" s="1"/>
  <c r="V610" i="171"/>
  <c r="V663" i="171"/>
  <c r="X706" i="171"/>
  <c r="DL706" i="171" s="1"/>
  <c r="V453" i="171"/>
  <c r="X544" i="171"/>
  <c r="DL544" i="171" s="1"/>
  <c r="V598" i="171"/>
  <c r="V660" i="171"/>
  <c r="X461" i="171"/>
  <c r="DL461" i="171" s="1"/>
  <c r="V527" i="171"/>
  <c r="V585" i="171"/>
  <c r="X666" i="171"/>
  <c r="DL666" i="171" s="1"/>
  <c r="X735" i="171"/>
  <c r="DL735" i="171" s="1"/>
  <c r="X935" i="171"/>
  <c r="DL935" i="171" s="1"/>
  <c r="X470" i="171"/>
  <c r="DL470" i="171" s="1"/>
  <c r="X535" i="171"/>
  <c r="DL535" i="171" s="1"/>
  <c r="V582" i="171"/>
  <c r="V662" i="171"/>
  <c r="X792" i="171"/>
  <c r="DL792" i="171" s="1"/>
  <c r="V714" i="171"/>
  <c r="V754" i="171"/>
  <c r="V844" i="171"/>
  <c r="V959" i="171"/>
  <c r="X767" i="171"/>
  <c r="DL767" i="171" s="1"/>
  <c r="X807" i="171"/>
  <c r="DL807" i="171" s="1"/>
  <c r="X867" i="171"/>
  <c r="DL867" i="171" s="1"/>
  <c r="X929" i="171"/>
  <c r="DL929" i="171" s="1"/>
  <c r="V980" i="171"/>
  <c r="X780" i="171"/>
  <c r="DL780" i="171" s="1"/>
  <c r="X864" i="171"/>
  <c r="DL864" i="171" s="1"/>
  <c r="X956" i="171"/>
  <c r="DL956" i="171" s="1"/>
  <c r="V1007" i="171"/>
  <c r="X757" i="171"/>
  <c r="DL757" i="171" s="1"/>
  <c r="X815" i="171"/>
  <c r="DL815" i="171" s="1"/>
  <c r="X855" i="171"/>
  <c r="DL855" i="171" s="1"/>
  <c r="V928" i="171"/>
  <c r="X1015" i="171"/>
  <c r="DL1015" i="171" s="1"/>
  <c r="V741" i="171"/>
  <c r="X828" i="171"/>
  <c r="DL828" i="171" s="1"/>
  <c r="X920" i="171"/>
  <c r="DL920" i="171" s="1"/>
  <c r="X982" i="171"/>
  <c r="DL982" i="171" s="1"/>
  <c r="V762" i="171"/>
  <c r="V814" i="171"/>
  <c r="X871" i="171"/>
  <c r="DL871" i="171" s="1"/>
  <c r="V930" i="171"/>
  <c r="X997" i="171"/>
  <c r="DL997" i="171" s="1"/>
  <c r="X768" i="171"/>
  <c r="DL768" i="171" s="1"/>
  <c r="V849" i="171"/>
  <c r="V965" i="171"/>
  <c r="V178" i="171"/>
  <c r="V148" i="171"/>
  <c r="X180" i="171"/>
  <c r="DL180" i="171" s="1"/>
  <c r="V131" i="171"/>
  <c r="X163" i="171"/>
  <c r="DL163" i="171" s="1"/>
  <c r="V138" i="171"/>
  <c r="X267" i="171"/>
  <c r="DL267" i="171" s="1"/>
  <c r="X205" i="171"/>
  <c r="DL205" i="171" s="1"/>
  <c r="V286" i="171"/>
  <c r="X337" i="171"/>
  <c r="DL337" i="171" s="1"/>
  <c r="X385" i="171"/>
  <c r="DL385" i="171" s="1"/>
  <c r="X571" i="171"/>
  <c r="DL571" i="171" s="1"/>
  <c r="V207" i="171"/>
  <c r="V262" i="171"/>
  <c r="V403" i="171"/>
  <c r="V683" i="171"/>
  <c r="V281" i="171"/>
  <c r="X239" i="171"/>
  <c r="DL239" i="171" s="1"/>
  <c r="V296" i="171"/>
  <c r="V365" i="171"/>
  <c r="X452" i="171"/>
  <c r="DL452" i="171" s="1"/>
  <c r="X494" i="171"/>
  <c r="DL494" i="171" s="1"/>
  <c r="X265" i="171"/>
  <c r="DL265" i="171" s="1"/>
  <c r="V341" i="171"/>
  <c r="X421" i="171"/>
  <c r="DL421" i="171" s="1"/>
  <c r="X486" i="171"/>
  <c r="DL486" i="171" s="1"/>
  <c r="V238" i="171"/>
  <c r="V298" i="171"/>
  <c r="V346" i="171"/>
  <c r="V386" i="171"/>
  <c r="X429" i="171"/>
  <c r="DL429" i="171" s="1"/>
  <c r="X240" i="171"/>
  <c r="DL240" i="171" s="1"/>
  <c r="V195" i="171"/>
  <c r="X238" i="171"/>
  <c r="DL238" i="171" s="1"/>
  <c r="X324" i="171"/>
  <c r="DL324" i="171" s="1"/>
  <c r="V445" i="171"/>
  <c r="V962" i="171"/>
  <c r="X478" i="171"/>
  <c r="DL478" i="171" s="1"/>
  <c r="V260" i="171"/>
  <c r="X327" i="171"/>
  <c r="DL327" i="171" s="1"/>
  <c r="V380" i="171"/>
  <c r="X431" i="171"/>
  <c r="DL431" i="171" s="1"/>
  <c r="X497" i="171"/>
  <c r="DL497" i="171" s="1"/>
  <c r="V565" i="171"/>
  <c r="X633" i="171"/>
  <c r="DL633" i="171" s="1"/>
  <c r="V696" i="171"/>
  <c r="X463" i="171"/>
  <c r="DL463" i="171" s="1"/>
  <c r="X526" i="171"/>
  <c r="DL526" i="171" s="1"/>
  <c r="X574" i="171"/>
  <c r="DL574" i="171" s="1"/>
  <c r="V620" i="171"/>
  <c r="V709" i="171"/>
  <c r="X1003" i="171"/>
  <c r="DL1003" i="171" s="1"/>
  <c r="X496" i="171"/>
  <c r="DL496" i="171" s="1"/>
  <c r="V567" i="171"/>
  <c r="X624" i="171"/>
  <c r="DL624" i="171" s="1"/>
  <c r="V698" i="171"/>
  <c r="X454" i="171"/>
  <c r="DL454" i="171" s="1"/>
  <c r="X482" i="171"/>
  <c r="DL482" i="171" s="1"/>
  <c r="V541" i="171"/>
  <c r="X613" i="171"/>
  <c r="DL613" i="171" s="1"/>
  <c r="X670" i="171"/>
  <c r="DL670" i="171" s="1"/>
  <c r="V810" i="171"/>
  <c r="V457" i="171"/>
  <c r="X548" i="171"/>
  <c r="DL548" i="171" s="1"/>
  <c r="V607" i="171"/>
  <c r="V673" i="171"/>
  <c r="X476" i="171"/>
  <c r="DL476" i="171" s="1"/>
  <c r="X530" i="171"/>
  <c r="DL530" i="171" s="1"/>
  <c r="X588" i="171"/>
  <c r="DL588" i="171" s="1"/>
  <c r="X669" i="171"/>
  <c r="DL669" i="171" s="1"/>
  <c r="X743" i="171"/>
  <c r="DL743" i="171" s="1"/>
  <c r="X996" i="171"/>
  <c r="DL996" i="171" s="1"/>
  <c r="X473" i="171"/>
  <c r="DL473" i="171" s="1"/>
  <c r="V540" i="171"/>
  <c r="V590" i="171"/>
  <c r="V672" i="171"/>
  <c r="X853" i="171"/>
  <c r="DL853" i="171" s="1"/>
  <c r="X715" i="171"/>
  <c r="DL715" i="171" s="1"/>
  <c r="V761" i="171"/>
  <c r="X859" i="171"/>
  <c r="DL859" i="171" s="1"/>
  <c r="V967" i="171"/>
  <c r="V772" i="171"/>
  <c r="V826" i="171"/>
  <c r="X875" i="171"/>
  <c r="DL875" i="171" s="1"/>
  <c r="V934" i="171"/>
  <c r="X991" i="171"/>
  <c r="DL991" i="171" s="1"/>
  <c r="V785" i="171"/>
  <c r="V869" i="171"/>
  <c r="V961" i="171"/>
  <c r="X1010" i="171"/>
  <c r="DL1010" i="171" s="1"/>
  <c r="V760" i="171"/>
  <c r="V820" i="171"/>
  <c r="V874" i="171"/>
  <c r="X931" i="171"/>
  <c r="DL931" i="171" s="1"/>
  <c r="V748" i="171"/>
  <c r="V833" i="171"/>
  <c r="X928" i="171"/>
  <c r="DL928" i="171" s="1"/>
  <c r="X1004" i="171"/>
  <c r="DL1004" i="171" s="1"/>
  <c r="X771" i="171"/>
  <c r="DL771" i="171" s="1"/>
  <c r="X817" i="171"/>
  <c r="DL817" i="171" s="1"/>
  <c r="X879" i="171"/>
  <c r="DL879" i="171" s="1"/>
  <c r="X933" i="171"/>
  <c r="DL933" i="171" s="1"/>
  <c r="X1001" i="171"/>
  <c r="DL1001" i="171" s="1"/>
  <c r="V773" i="171"/>
  <c r="X860" i="171"/>
  <c r="DL860" i="171" s="1"/>
  <c r="X968" i="171"/>
  <c r="DL968" i="171" s="1"/>
  <c r="V119" i="171"/>
  <c r="V156" i="171"/>
  <c r="V126" i="171"/>
  <c r="V155" i="171"/>
  <c r="X179" i="171"/>
  <c r="DL179" i="171" s="1"/>
  <c r="X181" i="171"/>
  <c r="DL181" i="171" s="1"/>
  <c r="X348" i="171"/>
  <c r="DL348" i="171" s="1"/>
  <c r="X213" i="171"/>
  <c r="DL213" i="171" s="1"/>
  <c r="X289" i="171"/>
  <c r="DL289" i="171" s="1"/>
  <c r="V342" i="171"/>
  <c r="V390" i="171"/>
  <c r="X191" i="171"/>
  <c r="DL191" i="171" s="1"/>
  <c r="X210" i="171"/>
  <c r="DL210" i="171" s="1"/>
  <c r="V283" i="171"/>
  <c r="V406" i="171"/>
  <c r="V691" i="171"/>
  <c r="X311" i="171"/>
  <c r="DL311" i="171" s="1"/>
  <c r="V244" i="171"/>
  <c r="X299" i="171"/>
  <c r="DL299" i="171" s="1"/>
  <c r="V376" i="171"/>
  <c r="X601" i="171"/>
  <c r="DL601" i="171" s="1"/>
  <c r="X277" i="171"/>
  <c r="DL277" i="171" s="1"/>
  <c r="X361" i="171"/>
  <c r="DL361" i="171" s="1"/>
  <c r="X432" i="171"/>
  <c r="DL432" i="171" s="1"/>
  <c r="X241" i="171"/>
  <c r="DL241" i="171" s="1"/>
  <c r="X301" i="171"/>
  <c r="DL301" i="171" s="1"/>
  <c r="X349" i="171"/>
  <c r="DL349" i="171" s="1"/>
  <c r="V394" i="171"/>
  <c r="X460" i="171"/>
  <c r="DL460" i="171" s="1"/>
  <c r="V278" i="171"/>
  <c r="X198" i="171"/>
  <c r="DL198" i="171" s="1"/>
  <c r="V251" i="171"/>
  <c r="V343" i="171"/>
  <c r="V505" i="171"/>
  <c r="X965" i="171"/>
  <c r="DL965" i="171" s="1"/>
  <c r="X279" i="171"/>
  <c r="DL279" i="171" s="1"/>
  <c r="V332" i="171"/>
  <c r="X383" i="171"/>
  <c r="DL383" i="171" s="1"/>
  <c r="X751" i="171"/>
  <c r="DL751" i="171" s="1"/>
  <c r="X509" i="171"/>
  <c r="DL509" i="171" s="1"/>
  <c r="X568" i="171"/>
  <c r="DL568" i="171" s="1"/>
  <c r="V638" i="171"/>
  <c r="V704" i="171"/>
  <c r="X472" i="171"/>
  <c r="DL472" i="171" s="1"/>
  <c r="V531" i="171"/>
  <c r="X578" i="171"/>
  <c r="DL578" i="171" s="1"/>
  <c r="V627" i="171"/>
  <c r="X759" i="171"/>
  <c r="DL759" i="171" s="1"/>
  <c r="V1008" i="171"/>
  <c r="X500" i="171"/>
  <c r="DL500" i="171" s="1"/>
  <c r="V573" i="171"/>
  <c r="V632" i="171"/>
  <c r="X701" i="171"/>
  <c r="DL701" i="171" s="1"/>
  <c r="X458" i="171"/>
  <c r="DL458" i="171" s="1"/>
  <c r="X490" i="171"/>
  <c r="DL490" i="171" s="1"/>
  <c r="V552" i="171"/>
  <c r="V619" i="171"/>
  <c r="X678" i="171"/>
  <c r="DL678" i="171" s="1"/>
  <c r="V862" i="171"/>
  <c r="X487" i="171"/>
  <c r="DL487" i="171" s="1"/>
  <c r="X556" i="171"/>
  <c r="DL556" i="171" s="1"/>
  <c r="V615" i="171"/>
  <c r="V684" i="171"/>
  <c r="V481" i="171"/>
  <c r="X538" i="171"/>
  <c r="DL538" i="171" s="1"/>
  <c r="V618" i="171"/>
  <c r="X677" i="171"/>
  <c r="DL677" i="171" s="1"/>
  <c r="X804" i="171"/>
  <c r="DL804" i="171" s="1"/>
  <c r="V435" i="171"/>
  <c r="X498" i="171"/>
  <c r="DL498" i="171" s="1"/>
  <c r="V543" i="171"/>
  <c r="V593" i="171"/>
  <c r="V680" i="171"/>
  <c r="V718" i="171"/>
  <c r="X770" i="171"/>
  <c r="DL770" i="171" s="1"/>
  <c r="X878" i="171"/>
  <c r="DL878" i="171" s="1"/>
  <c r="X970" i="171"/>
  <c r="DL970" i="171" s="1"/>
  <c r="X775" i="171"/>
  <c r="DL775" i="171" s="1"/>
  <c r="X829" i="171"/>
  <c r="DL829" i="171" s="1"/>
  <c r="V880" i="171"/>
  <c r="X938" i="171"/>
  <c r="DL938" i="171" s="1"/>
  <c r="V1010" i="171"/>
  <c r="V713" i="171"/>
  <c r="X788" i="171"/>
  <c r="DL788" i="171" s="1"/>
  <c r="X872" i="171"/>
  <c r="DL872" i="171" s="1"/>
  <c r="X964" i="171"/>
  <c r="DL964" i="171" s="1"/>
  <c r="V1015" i="171"/>
  <c r="V717" i="171"/>
  <c r="V766" i="171"/>
  <c r="X823" i="171"/>
  <c r="DL823" i="171" s="1"/>
  <c r="X877" i="171"/>
  <c r="DL877" i="171" s="1"/>
  <c r="X937" i="171"/>
  <c r="DL937" i="171" s="1"/>
  <c r="X763" i="171"/>
  <c r="DL763" i="171" s="1"/>
  <c r="X836" i="171"/>
  <c r="DL836" i="171" s="1"/>
  <c r="V933" i="171"/>
  <c r="V1009" i="171"/>
  <c r="V730" i="171"/>
  <c r="X779" i="171"/>
  <c r="DL779" i="171" s="1"/>
  <c r="V822" i="171"/>
  <c r="X887" i="171"/>
  <c r="DL887" i="171" s="1"/>
  <c r="X936" i="171"/>
  <c r="DL936" i="171" s="1"/>
  <c r="X1009" i="171"/>
  <c r="DL1009" i="171" s="1"/>
  <c r="X776" i="171"/>
  <c r="DL776" i="171" s="1"/>
  <c r="V873" i="171"/>
  <c r="V973" i="171"/>
  <c r="V143" i="171"/>
  <c r="V121" i="171"/>
  <c r="V134" i="171"/>
  <c r="X182" i="171"/>
  <c r="DL182" i="171" s="1"/>
  <c r="V125" i="171"/>
  <c r="X232" i="171"/>
  <c r="DL232" i="171" s="1"/>
  <c r="X371" i="171"/>
  <c r="DL371" i="171" s="1"/>
  <c r="X221" i="171"/>
  <c r="DL221" i="171" s="1"/>
  <c r="V294" i="171"/>
  <c r="X345" i="171"/>
  <c r="DL345" i="171" s="1"/>
  <c r="X393" i="171"/>
  <c r="DL393" i="171" s="1"/>
  <c r="X300" i="171"/>
  <c r="DL300" i="171" s="1"/>
  <c r="X218" i="171"/>
  <c r="DL218" i="171" s="1"/>
  <c r="V307" i="171"/>
  <c r="V427" i="171"/>
  <c r="X694" i="171"/>
  <c r="DL694" i="171" s="1"/>
  <c r="X407" i="171"/>
  <c r="DL407" i="171" s="1"/>
  <c r="X247" i="171"/>
  <c r="DL247" i="171" s="1"/>
  <c r="V304" i="171"/>
  <c r="X387" i="171"/>
  <c r="DL387" i="171" s="1"/>
  <c r="V606" i="171"/>
  <c r="X193" i="171"/>
  <c r="DL193" i="171" s="1"/>
  <c r="X288" i="171"/>
  <c r="DL288" i="171" s="1"/>
  <c r="X369" i="171"/>
  <c r="DL369" i="171" s="1"/>
  <c r="X665" i="171"/>
  <c r="DL665" i="171" s="1"/>
  <c r="X201" i="171"/>
  <c r="DL201" i="171" s="1"/>
  <c r="V246" i="171"/>
  <c r="V306" i="171"/>
  <c r="V354" i="171"/>
  <c r="X397" i="171"/>
  <c r="DL397" i="171" s="1"/>
  <c r="X646" i="171"/>
  <c r="DL646" i="171" s="1"/>
  <c r="V305" i="171"/>
  <c r="X206" i="171"/>
  <c r="DL206" i="171" s="1"/>
  <c r="X254" i="171"/>
  <c r="DL254" i="171" s="1"/>
  <c r="X360" i="171"/>
  <c r="DL360" i="171" s="1"/>
  <c r="X524" i="171"/>
  <c r="DL524" i="171" s="1"/>
  <c r="V970" i="171"/>
  <c r="V200" i="171"/>
  <c r="V284" i="171"/>
  <c r="X335" i="171"/>
  <c r="DL335" i="171" s="1"/>
  <c r="V388" i="171"/>
  <c r="X451" i="171"/>
  <c r="DL451" i="171" s="1"/>
  <c r="X521" i="171"/>
  <c r="DL521" i="171" s="1"/>
  <c r="X587" i="171"/>
  <c r="DL587" i="171" s="1"/>
  <c r="V641" i="171"/>
  <c r="X800" i="171"/>
  <c r="DL800" i="171" s="1"/>
  <c r="V477" i="171"/>
  <c r="X534" i="171"/>
  <c r="DL534" i="171" s="1"/>
  <c r="V581" i="171"/>
  <c r="X645" i="171"/>
  <c r="DL645" i="171" s="1"/>
  <c r="X819" i="171"/>
  <c r="DL819" i="171" s="1"/>
  <c r="X1011" i="171"/>
  <c r="DL1011" i="171" s="1"/>
  <c r="X508" i="171"/>
  <c r="DL508" i="171" s="1"/>
  <c r="V577" i="171"/>
  <c r="X635" i="171"/>
  <c r="DL635" i="171" s="1"/>
  <c r="X747" i="171"/>
  <c r="DL747" i="171" s="1"/>
  <c r="X462" i="171"/>
  <c r="DL462" i="171" s="1"/>
  <c r="V503" i="171"/>
  <c r="X559" i="171"/>
  <c r="DL559" i="171" s="1"/>
  <c r="V629" i="171"/>
  <c r="X682" i="171"/>
  <c r="DL682" i="171" s="1"/>
  <c r="X865" i="171"/>
  <c r="DL865" i="171" s="1"/>
  <c r="V492" i="171"/>
  <c r="V561" i="171"/>
  <c r="X623" i="171"/>
  <c r="DL623" i="171" s="1"/>
  <c r="V692" i="171"/>
  <c r="X484" i="171"/>
  <c r="DL484" i="171" s="1"/>
  <c r="V551" i="171"/>
  <c r="V622" i="171"/>
  <c r="X681" i="171"/>
  <c r="DL681" i="171" s="1"/>
  <c r="V856" i="171"/>
  <c r="V441" i="171"/>
  <c r="X502" i="171"/>
  <c r="DL502" i="171" s="1"/>
  <c r="X547" i="171"/>
  <c r="DL547" i="171" s="1"/>
  <c r="X604" i="171"/>
  <c r="DL604" i="171" s="1"/>
  <c r="V686" i="171"/>
  <c r="V729" i="171"/>
  <c r="V813" i="171"/>
  <c r="X908" i="171"/>
  <c r="DL908" i="171" s="1"/>
  <c r="V975" i="171"/>
  <c r="X721" i="171"/>
  <c r="DL721" i="171" s="1"/>
  <c r="X783" i="171"/>
  <c r="DL783" i="171" s="1"/>
  <c r="V834" i="171"/>
  <c r="X883" i="171"/>
  <c r="DL883" i="171" s="1"/>
  <c r="X950" i="171"/>
  <c r="DL950" i="171" s="1"/>
  <c r="X1013" i="171"/>
  <c r="DL1013" i="171" s="1"/>
  <c r="X734" i="171"/>
  <c r="DL734" i="171" s="1"/>
  <c r="V798" i="171"/>
  <c r="V885" i="171"/>
  <c r="V969" i="171"/>
  <c r="X723" i="171"/>
  <c r="DL723" i="171" s="1"/>
  <c r="X769" i="171"/>
  <c r="DL769" i="171" s="1"/>
  <c r="X831" i="171"/>
  <c r="DL831" i="171" s="1"/>
  <c r="V882" i="171"/>
  <c r="V966" i="171"/>
  <c r="X782" i="171"/>
  <c r="DL782" i="171" s="1"/>
  <c r="V846" i="171"/>
  <c r="X955" i="171"/>
  <c r="DL955" i="171" s="1"/>
  <c r="X1012" i="171"/>
  <c r="DL1012" i="171" s="1"/>
  <c r="X733" i="171"/>
  <c r="DL733" i="171" s="1"/>
  <c r="V784" i="171"/>
  <c r="V838" i="171"/>
  <c r="X891" i="171"/>
  <c r="DL891" i="171" s="1"/>
  <c r="X944" i="171"/>
  <c r="DL944" i="171" s="1"/>
  <c r="V1014" i="171"/>
  <c r="V789" i="171"/>
  <c r="X876" i="171"/>
  <c r="DL876" i="171" s="1"/>
  <c r="X976" i="171"/>
  <c r="DL976" i="171" s="1"/>
  <c r="X170" i="171"/>
  <c r="DL170" i="171" s="1"/>
  <c r="V129" i="171"/>
  <c r="V150" i="171"/>
  <c r="V187" i="171"/>
  <c r="V133" i="171"/>
  <c r="X263" i="171"/>
  <c r="DL263" i="171" s="1"/>
  <c r="V401" i="171"/>
  <c r="V226" i="171"/>
  <c r="X297" i="171"/>
  <c r="DL297" i="171" s="1"/>
  <c r="V350" i="171"/>
  <c r="V398" i="171"/>
  <c r="X315" i="171"/>
  <c r="DL315" i="171" s="1"/>
  <c r="V223" i="171"/>
  <c r="V310" i="171"/>
  <c r="X464" i="171"/>
  <c r="DL464" i="171" s="1"/>
  <c r="V699" i="171"/>
  <c r="V433" i="171"/>
  <c r="V252" i="171"/>
  <c r="V328" i="171"/>
  <c r="V392" i="171"/>
  <c r="X609" i="171"/>
  <c r="DL609" i="171" s="1"/>
  <c r="X196" i="171"/>
  <c r="DL196" i="171" s="1"/>
  <c r="V293" i="171"/>
  <c r="X373" i="171"/>
  <c r="DL373" i="171" s="1"/>
  <c r="X208" i="171"/>
  <c r="DL208" i="171" s="1"/>
  <c r="X209" i="171"/>
  <c r="DL209" i="171" s="1"/>
  <c r="X258" i="171"/>
  <c r="DL258" i="171" s="1"/>
  <c r="X309" i="171"/>
  <c r="DL309" i="171" s="1"/>
  <c r="X357" i="171"/>
  <c r="DL357" i="171" s="1"/>
  <c r="V402" i="171"/>
  <c r="V651" i="171"/>
  <c r="V353" i="171"/>
  <c r="V211" i="171"/>
  <c r="X264" i="171"/>
  <c r="DL264" i="171" s="1"/>
  <c r="X372" i="171"/>
  <c r="DL372" i="171" s="1"/>
  <c r="V529" i="171"/>
  <c r="X973" i="171"/>
  <c r="DL973" i="171" s="1"/>
  <c r="X203" i="171"/>
  <c r="DL203" i="171" s="1"/>
  <c r="X287" i="171"/>
  <c r="DL287" i="171" s="1"/>
  <c r="V340" i="171"/>
  <c r="X399" i="171"/>
  <c r="DL399" i="171" s="1"/>
  <c r="V455" i="171"/>
  <c r="X546" i="171"/>
  <c r="DL546" i="171" s="1"/>
  <c r="V596" i="171"/>
  <c r="V648" i="171"/>
  <c r="X902" i="171"/>
  <c r="DL902" i="171" s="1"/>
  <c r="X488" i="171"/>
  <c r="DL488" i="171" s="1"/>
  <c r="V539" i="171"/>
  <c r="X584" i="171"/>
  <c r="DL584" i="171" s="1"/>
  <c r="V653" i="171"/>
  <c r="X827" i="171"/>
  <c r="DL827" i="171" s="1"/>
  <c r="V1016" i="171"/>
  <c r="X512" i="171"/>
  <c r="DL512" i="171" s="1"/>
  <c r="V586" i="171"/>
  <c r="V644" i="171"/>
  <c r="X939" i="171"/>
  <c r="DL939" i="171" s="1"/>
  <c r="V465" i="171"/>
  <c r="V507" i="171"/>
  <c r="V564" i="171"/>
  <c r="X640" i="171"/>
  <c r="DL640" i="171" s="1"/>
  <c r="V687" i="171"/>
  <c r="V870" i="171"/>
  <c r="V495" i="171"/>
  <c r="V569" i="171"/>
  <c r="V626" i="171"/>
  <c r="V708" i="171"/>
  <c r="V489" i="171"/>
  <c r="V555" i="171"/>
  <c r="V631" i="171"/>
  <c r="V697" i="171"/>
  <c r="V916" i="171"/>
  <c r="X442" i="171"/>
  <c r="DL442" i="171" s="1"/>
  <c r="X506" i="171"/>
  <c r="DL506" i="171" s="1"/>
  <c r="V563" i="171"/>
  <c r="X612" i="171"/>
  <c r="DL612" i="171" s="1"/>
  <c r="X689" i="171"/>
  <c r="DL689" i="171" s="1"/>
  <c r="X732" i="171"/>
  <c r="DL732" i="171" s="1"/>
  <c r="X816" i="171"/>
  <c r="DL816" i="171" s="1"/>
  <c r="V921" i="171"/>
  <c r="X978" i="171"/>
  <c r="DL978" i="171" s="1"/>
  <c r="V726" i="171"/>
  <c r="X791" i="171"/>
  <c r="DL791" i="171" s="1"/>
  <c r="X840" i="171"/>
  <c r="DL840" i="171" s="1"/>
  <c r="X889" i="171"/>
  <c r="DL889" i="171" s="1"/>
  <c r="V964" i="171"/>
  <c r="V749" i="171"/>
  <c r="V802" i="171"/>
  <c r="X907" i="171"/>
  <c r="DL907" i="171" s="1"/>
  <c r="X972" i="171"/>
  <c r="DL972" i="171" s="1"/>
  <c r="X731" i="171"/>
  <c r="DL731" i="171" s="1"/>
  <c r="V774" i="171"/>
  <c r="X839" i="171"/>
  <c r="DL839" i="171" s="1"/>
  <c r="X888" i="171"/>
  <c r="DL888" i="171" s="1"/>
  <c r="X969" i="171"/>
  <c r="DL969" i="171" s="1"/>
  <c r="V712" i="171"/>
  <c r="V797" i="171"/>
  <c r="V850" i="171"/>
  <c r="V963" i="171"/>
  <c r="V738" i="171"/>
  <c r="X787" i="171"/>
  <c r="DL787" i="171" s="1"/>
  <c r="X842" i="171"/>
  <c r="DL842" i="171" s="1"/>
  <c r="X895" i="171"/>
  <c r="DL895" i="171" s="1"/>
  <c r="V960" i="171"/>
  <c r="V796" i="171"/>
  <c r="V881" i="171"/>
  <c r="V1011" i="171"/>
  <c r="V175" i="171"/>
  <c r="V137" i="171"/>
  <c r="V158" i="171"/>
  <c r="V120" i="171"/>
  <c r="V141" i="171"/>
  <c r="X323" i="171"/>
  <c r="DL323" i="171" s="1"/>
  <c r="V491" i="171"/>
  <c r="X229" i="171"/>
  <c r="DL229" i="171" s="1"/>
  <c r="V302" i="171"/>
  <c r="V362" i="171"/>
  <c r="V410" i="171"/>
  <c r="V326" i="171"/>
  <c r="V231" i="171"/>
  <c r="V331" i="171"/>
  <c r="V501" i="171"/>
  <c r="X702" i="171"/>
  <c r="DL702" i="171" s="1"/>
  <c r="V255" i="171"/>
  <c r="X339" i="171"/>
  <c r="DL339" i="171" s="1"/>
  <c r="X395" i="171"/>
  <c r="DL395" i="171" s="1"/>
  <c r="V614" i="171"/>
  <c r="X204" i="171"/>
  <c r="DL204" i="171" s="1"/>
  <c r="X313" i="171"/>
  <c r="DL313" i="171" s="1"/>
  <c r="X384" i="171"/>
  <c r="DL384" i="171" s="1"/>
  <c r="V329" i="171"/>
  <c r="V214" i="171"/>
  <c r="X261" i="171"/>
  <c r="DL261" i="171" s="1"/>
  <c r="V320" i="171"/>
  <c r="V364" i="171"/>
  <c r="X405" i="171"/>
  <c r="DL405" i="171" s="1"/>
  <c r="V659" i="171"/>
  <c r="V483" i="171"/>
  <c r="V219" i="171"/>
  <c r="X276" i="171"/>
  <c r="DL276" i="171" s="1"/>
  <c r="V391" i="171"/>
  <c r="X532" i="171"/>
  <c r="DL532" i="171" s="1"/>
  <c r="X981" i="171"/>
  <c r="DL981" i="171" s="1"/>
  <c r="V224" i="171"/>
  <c r="V292" i="171"/>
  <c r="X351" i="171"/>
  <c r="DL351" i="171" s="1"/>
  <c r="V404" i="171"/>
  <c r="V459" i="171"/>
  <c r="X550" i="171"/>
  <c r="DL550" i="171" s="1"/>
  <c r="V603" i="171"/>
  <c r="V656" i="171"/>
  <c r="X992" i="171"/>
  <c r="DL992" i="171" s="1"/>
  <c r="V493" i="171"/>
  <c r="X542" i="171"/>
  <c r="DL542" i="171" s="1"/>
  <c r="X592" i="171"/>
  <c r="DL592" i="171" s="1"/>
  <c r="V661" i="171"/>
  <c r="V832" i="171"/>
  <c r="X439" i="171"/>
  <c r="DL439" i="171" s="1"/>
  <c r="X523" i="171"/>
  <c r="DL523" i="171" s="1"/>
  <c r="X589" i="171"/>
  <c r="DL589" i="171" s="1"/>
  <c r="V650" i="171"/>
  <c r="X1000" i="171"/>
  <c r="DL1000" i="171" s="1"/>
  <c r="V468" i="171"/>
  <c r="V517" i="171"/>
  <c r="V591" i="171"/>
  <c r="V647" i="171"/>
  <c r="X690" i="171"/>
  <c r="DL690" i="171" s="1"/>
  <c r="V886" i="171"/>
  <c r="X499" i="171"/>
  <c r="DL499" i="171" s="1"/>
  <c r="V576" i="171"/>
  <c r="V634" i="171"/>
  <c r="X755" i="171"/>
  <c r="DL755" i="171" s="1"/>
  <c r="X514" i="171"/>
  <c r="DL514" i="171" s="1"/>
  <c r="V558" i="171"/>
  <c r="V639" i="171"/>
  <c r="X700" i="171"/>
  <c r="DL700" i="171" s="1"/>
  <c r="X919" i="171"/>
  <c r="DL919" i="171" s="1"/>
  <c r="X446" i="171"/>
  <c r="DL446" i="171" s="1"/>
  <c r="X510" i="171"/>
  <c r="DL510" i="171" s="1"/>
  <c r="X566" i="171"/>
  <c r="DL566" i="171" s="1"/>
  <c r="V642" i="171"/>
  <c r="X705" i="171"/>
  <c r="DL705" i="171" s="1"/>
  <c r="V737" i="171"/>
  <c r="V821" i="171"/>
  <c r="X924" i="171"/>
  <c r="DL924" i="171" s="1"/>
  <c r="V999" i="171"/>
  <c r="V742" i="171"/>
  <c r="X795" i="171"/>
  <c r="DL795" i="171" s="1"/>
  <c r="X848" i="171"/>
  <c r="DL848" i="171" s="1"/>
  <c r="X901" i="171"/>
  <c r="DL901" i="171" s="1"/>
  <c r="X967" i="171"/>
  <c r="DL967" i="171" s="1"/>
  <c r="V753" i="171"/>
  <c r="V809" i="171"/>
  <c r="X926" i="171"/>
  <c r="DL926" i="171" s="1"/>
  <c r="X980" i="171"/>
  <c r="DL980" i="171" s="1"/>
  <c r="V736" i="171"/>
  <c r="V790" i="171"/>
  <c r="X843" i="171"/>
  <c r="DL843" i="171" s="1"/>
  <c r="X896" i="171"/>
  <c r="DL896" i="171" s="1"/>
  <c r="V974" i="171"/>
  <c r="X720" i="171"/>
  <c r="DL720" i="171" s="1"/>
  <c r="V801" i="171"/>
  <c r="V857" i="171"/>
  <c r="X966" i="171"/>
  <c r="DL966" i="171" s="1"/>
  <c r="X744" i="171"/>
  <c r="DL744" i="171" s="1"/>
  <c r="X793" i="171"/>
  <c r="DL793" i="171" s="1"/>
  <c r="X854" i="171"/>
  <c r="DL854" i="171" s="1"/>
  <c r="X903" i="171"/>
  <c r="DL903" i="171" s="1"/>
  <c r="V968" i="171"/>
  <c r="X719" i="171"/>
  <c r="DL719" i="171" s="1"/>
  <c r="X811" i="171"/>
  <c r="DL811" i="171" s="1"/>
  <c r="X884" i="171"/>
  <c r="DL884" i="171" s="1"/>
  <c r="X1014" i="171"/>
  <c r="DL1014" i="171" s="1"/>
  <c r="V114" i="202"/>
  <c r="AF114" i="202" s="1"/>
  <c r="V118" i="202"/>
  <c r="AF118" i="202" s="1"/>
  <c r="V20" i="202"/>
  <c r="AF20" i="202" s="1"/>
  <c r="X39" i="202"/>
  <c r="DL39" i="202" s="1"/>
  <c r="X20" i="202"/>
  <c r="DL20" i="202" s="1"/>
  <c r="V22" i="202"/>
  <c r="AF22" i="202" s="1"/>
  <c r="X22" i="202"/>
  <c r="DL22" i="202" s="1"/>
  <c r="V24" i="202"/>
  <c r="AF24" i="202" s="1"/>
  <c r="V39" i="202"/>
  <c r="AF39" i="202" s="1"/>
  <c r="X24" i="202"/>
  <c r="DL24" i="202" s="1"/>
  <c r="V33" i="202"/>
  <c r="AF33" i="202" s="1"/>
  <c r="V127" i="183"/>
  <c r="Y127" i="183" s="1"/>
  <c r="V147" i="183"/>
  <c r="Y147" i="183" s="1"/>
  <c r="X132" i="183"/>
  <c r="FG132" i="183" s="1"/>
  <c r="X130" i="183"/>
  <c r="FG130" i="183" s="1"/>
  <c r="V142" i="183"/>
  <c r="Y142" i="183" s="1"/>
  <c r="V121" i="183"/>
  <c r="Y121" i="183" s="1"/>
  <c r="V119" i="183"/>
  <c r="Y119" i="183" s="1"/>
  <c r="V140" i="183"/>
  <c r="Y140" i="183" s="1"/>
  <c r="X146" i="183"/>
  <c r="FG146" i="183" s="1"/>
  <c r="X165" i="183"/>
  <c r="FG165" i="183" s="1"/>
  <c r="X125" i="183"/>
  <c r="FG125" i="183" s="1"/>
  <c r="X138" i="183"/>
  <c r="FG138" i="183" s="1"/>
  <c r="V153" i="183"/>
  <c r="Y153" i="183" s="1"/>
  <c r="V123" i="183"/>
  <c r="Y123" i="183" s="1"/>
  <c r="V162" i="183"/>
  <c r="Y162" i="183" s="1"/>
  <c r="X126" i="183"/>
  <c r="FG126" i="183" s="1"/>
  <c r="X159" i="183"/>
  <c r="FG159" i="183" s="1"/>
  <c r="X133" i="183"/>
  <c r="FG133" i="183" s="1"/>
  <c r="X150" i="183"/>
  <c r="FG150" i="183" s="1"/>
  <c r="V131" i="183"/>
  <c r="Y131" i="183" s="1"/>
  <c r="X153" i="183"/>
  <c r="FG153" i="183" s="1"/>
  <c r="X121" i="183"/>
  <c r="FG121" i="183" s="1"/>
  <c r="V149" i="183"/>
  <c r="Y149" i="183" s="1"/>
  <c r="V160" i="183"/>
  <c r="Y160" i="183" s="1"/>
  <c r="X118" i="183"/>
  <c r="FG118" i="183" s="1"/>
  <c r="V167" i="183"/>
  <c r="Y167" i="183" s="1"/>
  <c r="X149" i="183"/>
  <c r="FG149" i="183" s="1"/>
  <c r="X158" i="183"/>
  <c r="FG158" i="183" s="1"/>
  <c r="V163" i="183"/>
  <c r="Y163" i="183" s="1"/>
  <c r="V138" i="183"/>
  <c r="Y138" i="183" s="1"/>
  <c r="V128" i="183"/>
  <c r="Y128" i="183" s="1"/>
  <c r="X133" i="187"/>
  <c r="FG133" i="187" s="1"/>
  <c r="X167" i="187"/>
  <c r="FG167" i="187" s="1"/>
  <c r="V145" i="187"/>
  <c r="Y145" i="187" s="1"/>
  <c r="V135" i="187"/>
  <c r="Y135" i="187" s="1"/>
  <c r="X135" i="187"/>
  <c r="FG135" i="187" s="1"/>
  <c r="X137" i="187"/>
  <c r="FG137" i="187" s="1"/>
  <c r="X124" i="187"/>
  <c r="FG124" i="187" s="1"/>
  <c r="V136" i="187"/>
  <c r="Y136" i="187" s="1"/>
  <c r="V149" i="187"/>
  <c r="Y149" i="187" s="1"/>
  <c r="V126" i="183"/>
  <c r="Y126" i="183" s="1"/>
  <c r="V157" i="183"/>
  <c r="Y157" i="183" s="1"/>
  <c r="V134" i="183"/>
  <c r="Y134" i="183" s="1"/>
  <c r="X166" i="183"/>
  <c r="FG166" i="183" s="1"/>
  <c r="V137" i="183"/>
  <c r="Y137" i="183" s="1"/>
  <c r="X119" i="183"/>
  <c r="FG119" i="183" s="1"/>
  <c r="V125" i="183"/>
  <c r="Y125" i="183" s="1"/>
  <c r="X164" i="183"/>
  <c r="FG164" i="183" s="1"/>
  <c r="V146" i="183"/>
  <c r="Y146" i="183" s="1"/>
  <c r="V153" i="187"/>
  <c r="Y153" i="187" s="1"/>
  <c r="X122" i="187"/>
  <c r="FG122" i="187" s="1"/>
  <c r="V157" i="187"/>
  <c r="Y157" i="187" s="1"/>
  <c r="X136" i="187"/>
  <c r="FG136" i="187" s="1"/>
  <c r="X140" i="187"/>
  <c r="FG140" i="187" s="1"/>
  <c r="V135" i="183"/>
  <c r="Y135" i="183" s="1"/>
  <c r="X128" i="183"/>
  <c r="FG128" i="183" s="1"/>
  <c r="X134" i="183"/>
  <c r="FG134" i="183" s="1"/>
  <c r="V152" i="183"/>
  <c r="Y152" i="183" s="1"/>
  <c r="X123" i="183"/>
  <c r="FG123" i="183" s="1"/>
  <c r="X147" i="183"/>
  <c r="FG147" i="183" s="1"/>
  <c r="X157" i="183"/>
  <c r="FG157" i="183" s="1"/>
  <c r="X136" i="183"/>
  <c r="FG136" i="183" s="1"/>
  <c r="X152" i="183"/>
  <c r="FG152" i="183" s="1"/>
  <c r="V150" i="183"/>
  <c r="Y150" i="183" s="1"/>
  <c r="V159" i="187"/>
  <c r="Y159" i="187" s="1"/>
  <c r="V132" i="187"/>
  <c r="Y132" i="187" s="1"/>
  <c r="V164" i="187"/>
  <c r="Y164" i="187" s="1"/>
  <c r="X145" i="183"/>
  <c r="FG145" i="183" s="1"/>
  <c r="X161" i="183"/>
  <c r="FG161" i="183" s="1"/>
  <c r="X148" i="183"/>
  <c r="FG148" i="183" s="1"/>
  <c r="X144" i="183"/>
  <c r="FG144" i="183" s="1"/>
  <c r="V159" i="183"/>
  <c r="Y159" i="183" s="1"/>
  <c r="X160" i="183"/>
  <c r="FG160" i="183" s="1"/>
  <c r="V148" i="183"/>
  <c r="Y148" i="183" s="1"/>
  <c r="V156" i="183"/>
  <c r="Y156" i="183" s="1"/>
  <c r="V158" i="183"/>
  <c r="Y158" i="183" s="1"/>
  <c r="X137" i="183"/>
  <c r="FG137" i="183" s="1"/>
  <c r="X135" i="183"/>
  <c r="FG135" i="183" s="1"/>
  <c r="X128" i="187"/>
  <c r="FG128" i="187" s="1"/>
  <c r="V156" i="187"/>
  <c r="Y156" i="187" s="1"/>
  <c r="X123" i="187"/>
  <c r="FG123" i="187" s="1"/>
  <c r="X145" i="187"/>
  <c r="FG145" i="187" s="1"/>
  <c r="X153" i="187"/>
  <c r="FG153" i="187" s="1"/>
  <c r="X141" i="183"/>
  <c r="FG141" i="183" s="1"/>
  <c r="X156" i="183"/>
  <c r="FG156" i="183" s="1"/>
  <c r="V144" i="183"/>
  <c r="Y144" i="183" s="1"/>
  <c r="V130" i="183"/>
  <c r="Y130" i="183" s="1"/>
  <c r="V165" i="183"/>
  <c r="Y165" i="183" s="1"/>
  <c r="X151" i="183"/>
  <c r="FG151" i="183" s="1"/>
  <c r="X127" i="183"/>
  <c r="FG127" i="183" s="1"/>
  <c r="X155" i="183"/>
  <c r="FG155" i="183" s="1"/>
  <c r="V118" i="183"/>
  <c r="Y118" i="183" s="1"/>
  <c r="V120" i="183"/>
  <c r="Y120" i="183" s="1"/>
  <c r="X140" i="183"/>
  <c r="FG140" i="183" s="1"/>
  <c r="V138" i="187"/>
  <c r="Y138" i="187" s="1"/>
  <c r="V119" i="187"/>
  <c r="Y119" i="187" s="1"/>
  <c r="X156" i="187"/>
  <c r="FG156" i="187" s="1"/>
  <c r="X146" i="187"/>
  <c r="FG146" i="187" s="1"/>
  <c r="X121" i="187"/>
  <c r="FG121" i="187" s="1"/>
  <c r="V155" i="183"/>
  <c r="Y155" i="183" s="1"/>
  <c r="V154" i="183"/>
  <c r="Y154" i="183" s="1"/>
  <c r="V151" i="183"/>
  <c r="Y151" i="183" s="1"/>
  <c r="X139" i="183"/>
  <c r="FG139" i="183" s="1"/>
  <c r="V124" i="183"/>
  <c r="Y124" i="183" s="1"/>
  <c r="V161" i="183"/>
  <c r="Y161" i="183" s="1"/>
  <c r="X167" i="183"/>
  <c r="FG167" i="183" s="1"/>
  <c r="V166" i="183"/>
  <c r="Y166" i="183" s="1"/>
  <c r="V133" i="183"/>
  <c r="Y133" i="183" s="1"/>
  <c r="X155" i="187"/>
  <c r="FG155" i="187" s="1"/>
  <c r="V141" i="187"/>
  <c r="Y141" i="187" s="1"/>
  <c r="X138" i="187"/>
  <c r="FG138" i="187" s="1"/>
  <c r="X139" i="187"/>
  <c r="FG139" i="187" s="1"/>
  <c r="X165" i="187"/>
  <c r="FG165" i="187" s="1"/>
  <c r="V123" i="187"/>
  <c r="Y123" i="187" s="1"/>
  <c r="X154" i="187"/>
  <c r="FG154" i="187" s="1"/>
  <c r="X163" i="183"/>
  <c r="FG163" i="183" s="1"/>
  <c r="V129" i="183"/>
  <c r="Y129" i="183" s="1"/>
  <c r="X124" i="183"/>
  <c r="FG124" i="183" s="1"/>
  <c r="X120" i="183"/>
  <c r="FG120" i="183" s="1"/>
  <c r="V145" i="183"/>
  <c r="Y145" i="183" s="1"/>
  <c r="X142" i="183"/>
  <c r="FG142" i="183" s="1"/>
  <c r="V143" i="183"/>
  <c r="Y143" i="183" s="1"/>
  <c r="V164" i="183"/>
  <c r="Y164" i="183" s="1"/>
  <c r="V141" i="183"/>
  <c r="Y141" i="183" s="1"/>
  <c r="V139" i="183"/>
  <c r="Y139" i="183" s="1"/>
  <c r="X134" i="187"/>
  <c r="FG134" i="187" s="1"/>
  <c r="V144" i="187"/>
  <c r="Y144" i="187" s="1"/>
  <c r="V148" i="187"/>
  <c r="Y148" i="187" s="1"/>
  <c r="X163" i="187"/>
  <c r="FG163" i="187" s="1"/>
  <c r="V118" i="187"/>
  <c r="Y118" i="187" s="1"/>
  <c r="V150" i="187"/>
  <c r="Y150" i="187" s="1"/>
  <c r="X166" i="187"/>
  <c r="FG166" i="187" s="1"/>
  <c r="V125" i="187"/>
  <c r="Y125" i="187" s="1"/>
  <c r="X119" i="187"/>
  <c r="FG119" i="187" s="1"/>
  <c r="V151" i="187"/>
  <c r="Y151" i="187" s="1"/>
  <c r="X131" i="183"/>
  <c r="FG131" i="183" s="1"/>
  <c r="X122" i="183"/>
  <c r="FG122" i="183" s="1"/>
  <c r="X143" i="183"/>
  <c r="FG143" i="183" s="1"/>
  <c r="X154" i="183"/>
  <c r="FG154" i="183" s="1"/>
  <c r="X162" i="183"/>
  <c r="FG162" i="183" s="1"/>
  <c r="V122" i="183"/>
  <c r="Y122" i="183" s="1"/>
  <c r="X129" i="183"/>
  <c r="FG129" i="183" s="1"/>
  <c r="V132" i="183"/>
  <c r="Y132" i="183" s="1"/>
  <c r="V142" i="187"/>
  <c r="Y142" i="187" s="1"/>
  <c r="X142" i="187"/>
  <c r="FG142" i="187" s="1"/>
  <c r="X161" i="187"/>
  <c r="FG161" i="187" s="1"/>
  <c r="V166" i="187"/>
  <c r="Y166" i="187" s="1"/>
  <c r="X141" i="187"/>
  <c r="FG141" i="187" s="1"/>
  <c r="X150" i="187"/>
  <c r="FG150" i="187" s="1"/>
  <c r="V136" i="183"/>
  <c r="Y136" i="183" s="1"/>
  <c r="X149" i="187"/>
  <c r="FG149" i="187" s="1"/>
  <c r="X127" i="187"/>
  <c r="FG127" i="187" s="1"/>
  <c r="V167" i="187"/>
  <c r="Y167" i="187" s="1"/>
  <c r="V146" i="187"/>
  <c r="Y146" i="187" s="1"/>
  <c r="V130" i="187"/>
  <c r="Y130" i="187" s="1"/>
  <c r="V152" i="187"/>
  <c r="Y152" i="187" s="1"/>
  <c r="X120" i="187"/>
  <c r="FG120" i="187" s="1"/>
  <c r="X130" i="187"/>
  <c r="FG130" i="187" s="1"/>
  <c r="V162" i="187"/>
  <c r="Y162" i="187" s="1"/>
  <c r="X164" i="187"/>
  <c r="FG164" i="187" s="1"/>
  <c r="X160" i="187"/>
  <c r="FG160" i="187" s="1"/>
  <c r="X157" i="187"/>
  <c r="FG157" i="187" s="1"/>
  <c r="X147" i="187"/>
  <c r="FG147" i="187" s="1"/>
  <c r="V143" i="187"/>
  <c r="Y143" i="187" s="1"/>
  <c r="V147" i="187"/>
  <c r="Y147" i="187" s="1"/>
  <c r="X126" i="187"/>
  <c r="FG126" i="187" s="1"/>
  <c r="V158" i="187"/>
  <c r="Y158" i="187" s="1"/>
  <c r="X162" i="187"/>
  <c r="FG162" i="187" s="1"/>
  <c r="V133" i="187"/>
  <c r="Y133" i="187" s="1"/>
  <c r="V129" i="187"/>
  <c r="Y129" i="187" s="1"/>
  <c r="V165" i="187"/>
  <c r="Y165" i="187" s="1"/>
  <c r="V163" i="187"/>
  <c r="Y163" i="187" s="1"/>
  <c r="X151" i="187"/>
  <c r="FG151" i="187" s="1"/>
  <c r="X131" i="187"/>
  <c r="FG131" i="187" s="1"/>
  <c r="X144" i="187"/>
  <c r="FG144" i="187" s="1"/>
  <c r="X158" i="187"/>
  <c r="FG158" i="187" s="1"/>
  <c r="X125" i="187"/>
  <c r="FG125" i="187" s="1"/>
  <c r="V131" i="187"/>
  <c r="Y131" i="187" s="1"/>
  <c r="X143" i="187"/>
  <c r="FG143" i="187" s="1"/>
  <c r="X159" i="187"/>
  <c r="FG159" i="187" s="1"/>
  <c r="V155" i="187"/>
  <c r="Y155" i="187" s="1"/>
  <c r="V161" i="187"/>
  <c r="Y161" i="187" s="1"/>
  <c r="X132" i="187"/>
  <c r="FG132" i="187" s="1"/>
  <c r="V134" i="187"/>
  <c r="Y134" i="187" s="1"/>
  <c r="V160" i="187"/>
  <c r="Y160" i="187" s="1"/>
  <c r="X129" i="187"/>
  <c r="FG129" i="187" s="1"/>
  <c r="V128" i="187"/>
  <c r="Y128" i="187" s="1"/>
  <c r="X152" i="187"/>
  <c r="FG152" i="187" s="1"/>
  <c r="V121" i="187"/>
  <c r="Y121" i="187" s="1"/>
  <c r="V139" i="187"/>
  <c r="Y139" i="187" s="1"/>
  <c r="V122" i="187"/>
  <c r="Y122" i="187" s="1"/>
  <c r="V127" i="187"/>
  <c r="Y127" i="187" s="1"/>
  <c r="V154" i="187"/>
  <c r="Y154" i="187" s="1"/>
  <c r="V140" i="187"/>
  <c r="Y140" i="187" s="1"/>
  <c r="V120" i="187"/>
  <c r="Y120" i="187" s="1"/>
  <c r="V126" i="187"/>
  <c r="Y126" i="187" s="1"/>
  <c r="X148" i="187"/>
  <c r="FG148" i="187" s="1"/>
  <c r="X118" i="187"/>
  <c r="FG118" i="187" s="1"/>
  <c r="V124" i="187"/>
  <c r="Y124" i="187" s="1"/>
  <c r="V137" i="187"/>
  <c r="Y137" i="187" s="1"/>
  <c r="X103" i="187"/>
  <c r="FG103" i="187" s="1"/>
  <c r="V81" i="187"/>
  <c r="Y81" i="187" s="1"/>
  <c r="X86" i="187"/>
  <c r="FG86" i="187" s="1"/>
  <c r="X91" i="187"/>
  <c r="FG91" i="187" s="1"/>
  <c r="X52" i="187"/>
  <c r="FG52" i="187" s="1"/>
  <c r="X50" i="187"/>
  <c r="FG50" i="187" s="1"/>
  <c r="V24" i="187"/>
  <c r="Y24" i="187" s="1"/>
  <c r="X84" i="187"/>
  <c r="FG84" i="187" s="1"/>
  <c r="X60" i="187"/>
  <c r="FG60" i="187" s="1"/>
  <c r="X90" i="187"/>
  <c r="FG90" i="187" s="1"/>
  <c r="X116" i="187"/>
  <c r="FG116" i="187" s="1"/>
  <c r="V41" i="187"/>
  <c r="Y41" i="187" s="1"/>
  <c r="X104" i="187"/>
  <c r="FG104" i="187" s="1"/>
  <c r="X87" i="187"/>
  <c r="FG87" i="187" s="1"/>
  <c r="V47" i="187"/>
  <c r="Y47" i="187" s="1"/>
  <c r="DM47" i="187" s="1"/>
  <c r="DP47" i="187" s="1"/>
  <c r="DU47" i="187" s="1"/>
  <c r="X72" i="187"/>
  <c r="FG72" i="187" s="1"/>
  <c r="X70" i="187"/>
  <c r="FG70" i="187" s="1"/>
  <c r="X27" i="187"/>
  <c r="FG27" i="187" s="1"/>
  <c r="X61" i="187"/>
  <c r="FG61" i="187" s="1"/>
  <c r="X82" i="187"/>
  <c r="FG82" i="187" s="1"/>
  <c r="X109" i="187"/>
  <c r="FG109" i="187" s="1"/>
  <c r="X32" i="187"/>
  <c r="FG32" i="187" s="1"/>
  <c r="X65" i="187"/>
  <c r="FG65" i="187" s="1"/>
  <c r="V80" i="187"/>
  <c r="Y80" i="187" s="1"/>
  <c r="V105" i="187"/>
  <c r="Y105" i="187" s="1"/>
  <c r="V111" i="187"/>
  <c r="Y111" i="187" s="1"/>
  <c r="X68" i="187"/>
  <c r="FG68" i="187" s="1"/>
  <c r="X24" i="187"/>
  <c r="FG24" i="187" s="1"/>
  <c r="V36" i="187"/>
  <c r="Y36" i="187" s="1"/>
  <c r="X36" i="187"/>
  <c r="FG36" i="187" s="1"/>
  <c r="X66" i="187"/>
  <c r="FG66" i="187" s="1"/>
  <c r="V107" i="187"/>
  <c r="Y107" i="187" s="1"/>
  <c r="V46" i="187"/>
  <c r="Y46" i="187" s="1"/>
  <c r="V90" i="187"/>
  <c r="Y90" i="187" s="1"/>
  <c r="X22" i="187"/>
  <c r="FG22" i="187" s="1"/>
  <c r="X53" i="187"/>
  <c r="FG53" i="187" s="1"/>
  <c r="V106" i="187"/>
  <c r="Y106" i="187" s="1"/>
  <c r="V69" i="187"/>
  <c r="Y69" i="187" s="1"/>
  <c r="X111" i="187"/>
  <c r="FG111" i="187" s="1"/>
  <c r="V73" i="187"/>
  <c r="Y73" i="187" s="1"/>
  <c r="X81" i="187"/>
  <c r="FG81" i="187" s="1"/>
  <c r="V70" i="187"/>
  <c r="Y70" i="187" s="1"/>
  <c r="V32" i="187"/>
  <c r="Y32" i="187" s="1"/>
  <c r="X63" i="187"/>
  <c r="FG63" i="187" s="1"/>
  <c r="X98" i="187"/>
  <c r="FG98" i="187" s="1"/>
  <c r="X46" i="187"/>
  <c r="FG46" i="187" s="1"/>
  <c r="V44" i="187"/>
  <c r="Y44" i="187" s="1"/>
  <c r="X75" i="187"/>
  <c r="FG75" i="187" s="1"/>
  <c r="X113" i="187"/>
  <c r="FG113" i="187" s="1"/>
  <c r="X51" i="187"/>
  <c r="FG51" i="187" s="1"/>
  <c r="X71" i="187"/>
  <c r="FG71" i="187" s="1"/>
  <c r="X62" i="187"/>
  <c r="FG62" i="187" s="1"/>
  <c r="V102" i="187"/>
  <c r="Y102" i="187" s="1"/>
  <c r="X31" i="187"/>
  <c r="FG31" i="187" s="1"/>
  <c r="V98" i="187"/>
  <c r="Y98" i="187" s="1"/>
  <c r="V109" i="187"/>
  <c r="Y109" i="187" s="1"/>
  <c r="X19" i="187"/>
  <c r="FG19" i="187" s="1"/>
  <c r="V83" i="187"/>
  <c r="Y83" i="187" s="1"/>
  <c r="V35" i="187"/>
  <c r="Y35" i="187" s="1"/>
  <c r="X30" i="187"/>
  <c r="FG30" i="187" s="1"/>
  <c r="V58" i="187"/>
  <c r="Y58" i="187" s="1"/>
  <c r="V23" i="187"/>
  <c r="Y23" i="187" s="1"/>
  <c r="V108" i="187"/>
  <c r="Y108" i="187" s="1"/>
  <c r="V82" i="187"/>
  <c r="Y82" i="187" s="1"/>
  <c r="V52" i="187"/>
  <c r="Y52" i="187" s="1"/>
  <c r="V85" i="187"/>
  <c r="Y85" i="187" s="1"/>
  <c r="X20" i="187"/>
  <c r="FG20" i="187" s="1"/>
  <c r="V65" i="187"/>
  <c r="Y65" i="187" s="1"/>
  <c r="V87" i="187"/>
  <c r="Y87" i="187" s="1"/>
  <c r="V89" i="187"/>
  <c r="Y89" i="187" s="1"/>
  <c r="X77" i="187"/>
  <c r="FG77" i="187" s="1"/>
  <c r="X48" i="187"/>
  <c r="FG48" i="187" s="1"/>
  <c r="X34" i="187"/>
  <c r="FG34" i="187" s="1"/>
  <c r="X92" i="187"/>
  <c r="FG92" i="187" s="1"/>
  <c r="V64" i="187"/>
  <c r="Y64" i="187" s="1"/>
  <c r="X101" i="187"/>
  <c r="FG101" i="187" s="1"/>
  <c r="V60" i="187"/>
  <c r="Y60" i="187" s="1"/>
  <c r="V55" i="187"/>
  <c r="Y55" i="187" s="1"/>
  <c r="X110" i="187"/>
  <c r="FG110" i="187" s="1"/>
  <c r="X21" i="187"/>
  <c r="FG21" i="187" s="1"/>
  <c r="X56" i="187"/>
  <c r="FG56" i="187" s="1"/>
  <c r="V74" i="187"/>
  <c r="Y74" i="187" s="1"/>
  <c r="V84" i="187"/>
  <c r="Y84" i="187" s="1"/>
  <c r="V71" i="187"/>
  <c r="Y71" i="187" s="1"/>
  <c r="X40" i="187"/>
  <c r="FG40" i="187" s="1"/>
  <c r="X85" i="187"/>
  <c r="FG85" i="187" s="1"/>
  <c r="X64" i="187"/>
  <c r="FG64" i="187" s="1"/>
  <c r="V27" i="187"/>
  <c r="Y27" i="187" s="1"/>
  <c r="V79" i="187"/>
  <c r="Y79" i="187" s="1"/>
  <c r="X47" i="187"/>
  <c r="FG47" i="187" s="1"/>
  <c r="X23" i="187"/>
  <c r="FG23" i="187" s="1"/>
  <c r="X80" i="187"/>
  <c r="FG80" i="187" s="1"/>
  <c r="X57" i="187"/>
  <c r="FG57" i="187" s="1"/>
  <c r="X94" i="187"/>
  <c r="FG94" i="187" s="1"/>
  <c r="V75" i="187"/>
  <c r="Y75" i="187" s="1"/>
  <c r="V45" i="187"/>
  <c r="Y45" i="187" s="1"/>
  <c r="V63" i="187"/>
  <c r="Y63" i="187" s="1"/>
  <c r="V92" i="187"/>
  <c r="Y92" i="187" s="1"/>
  <c r="X42" i="187"/>
  <c r="FG42" i="187" s="1"/>
  <c r="V62" i="187"/>
  <c r="Y62" i="187" s="1"/>
  <c r="V25" i="187"/>
  <c r="Y25" i="187" s="1"/>
  <c r="V94" i="187"/>
  <c r="Y94" i="187" s="1"/>
  <c r="V22" i="187"/>
  <c r="Y22" i="187" s="1"/>
  <c r="X55" i="187"/>
  <c r="FG55" i="187" s="1"/>
  <c r="V40" i="187"/>
  <c r="Y40" i="187" s="1"/>
  <c r="X45" i="187"/>
  <c r="FG45" i="187" s="1"/>
  <c r="V48" i="187"/>
  <c r="Y48" i="187" s="1"/>
  <c r="V57" i="187"/>
  <c r="Y57" i="187" s="1"/>
  <c r="V20" i="187"/>
  <c r="Y20" i="187" s="1"/>
  <c r="X88" i="187"/>
  <c r="FG88" i="187" s="1"/>
  <c r="V66" i="187"/>
  <c r="Y66" i="187" s="1"/>
  <c r="X102" i="187"/>
  <c r="FG102" i="187" s="1"/>
  <c r="X79" i="187"/>
  <c r="FG79" i="187" s="1"/>
  <c r="X39" i="187"/>
  <c r="FG39" i="187" s="1"/>
  <c r="X41" i="187"/>
  <c r="FG41" i="187" s="1"/>
  <c r="X29" i="187"/>
  <c r="FG29" i="187" s="1"/>
  <c r="X78" i="187"/>
  <c r="FG78" i="187" s="1"/>
  <c r="V33" i="187"/>
  <c r="Y33" i="187" s="1"/>
  <c r="X99" i="187"/>
  <c r="FG99" i="187" s="1"/>
  <c r="V29" i="187"/>
  <c r="Y29" i="187" s="1"/>
  <c r="X69" i="187"/>
  <c r="FG69" i="187" s="1"/>
  <c r="X117" i="187"/>
  <c r="FG117" i="187" s="1"/>
  <c r="V50" i="187"/>
  <c r="Y50" i="187" s="1"/>
  <c r="V21" i="187"/>
  <c r="Y21" i="187" s="1"/>
  <c r="V112" i="187"/>
  <c r="Y112" i="187" s="1"/>
  <c r="V115" i="187"/>
  <c r="Y115" i="187" s="1"/>
  <c r="X106" i="187"/>
  <c r="FG106" i="187" s="1"/>
  <c r="V54" i="187"/>
  <c r="Y54" i="187" s="1"/>
  <c r="V43" i="187"/>
  <c r="Y43" i="187" s="1"/>
  <c r="X43" i="187"/>
  <c r="FG43" i="187" s="1"/>
  <c r="X96" i="187"/>
  <c r="FG96" i="187" s="1"/>
  <c r="V51" i="187"/>
  <c r="Y51" i="187" s="1"/>
  <c r="V26" i="187"/>
  <c r="Y26" i="187" s="1"/>
  <c r="V101" i="187"/>
  <c r="Y101" i="187" s="1"/>
  <c r="X18" i="187"/>
  <c r="FG18" i="187" s="1"/>
  <c r="V114" i="187"/>
  <c r="Y114" i="187" s="1"/>
  <c r="V96" i="187"/>
  <c r="Y96" i="187" s="1"/>
  <c r="X37" i="187"/>
  <c r="FG37" i="187" s="1"/>
  <c r="X28" i="187"/>
  <c r="FG28" i="187" s="1"/>
  <c r="V42" i="187"/>
  <c r="Y42" i="187" s="1"/>
  <c r="X58" i="187"/>
  <c r="FG58" i="187" s="1"/>
  <c r="V18" i="187"/>
  <c r="Y18" i="187" s="1"/>
  <c r="X115" i="187"/>
  <c r="FG115" i="187" s="1"/>
  <c r="V103" i="187"/>
  <c r="Y103" i="187" s="1"/>
  <c r="V78" i="187"/>
  <c r="Y78" i="187" s="1"/>
  <c r="V72" i="187"/>
  <c r="Y72" i="187" s="1"/>
  <c r="V93" i="187"/>
  <c r="Y93" i="187" s="1"/>
  <c r="X38" i="187"/>
  <c r="FG38" i="187" s="1"/>
  <c r="V100" i="187"/>
  <c r="Y100" i="187" s="1"/>
  <c r="X89" i="187"/>
  <c r="FG89" i="187" s="1"/>
  <c r="X49" i="187"/>
  <c r="FG49" i="187" s="1"/>
  <c r="X108" i="187"/>
  <c r="FG108" i="187" s="1"/>
  <c r="X76" i="187"/>
  <c r="FG76" i="187" s="1"/>
  <c r="V117" i="187"/>
  <c r="Y117" i="187" s="1"/>
  <c r="V53" i="187"/>
  <c r="Y53" i="187" s="1"/>
  <c r="X67" i="187"/>
  <c r="FG67" i="187" s="1"/>
  <c r="V56" i="187"/>
  <c r="Y56" i="187" s="1"/>
  <c r="V113" i="187"/>
  <c r="Y113" i="187" s="1"/>
  <c r="X26" i="187"/>
  <c r="FG26" i="187" s="1"/>
  <c r="V19" i="187"/>
  <c r="Y19" i="187" s="1"/>
  <c r="V116" i="187"/>
  <c r="Y116" i="187" s="1"/>
  <c r="V110" i="187"/>
  <c r="Y110" i="187" s="1"/>
  <c r="X74" i="187"/>
  <c r="FG74" i="187" s="1"/>
  <c r="V49" i="187"/>
  <c r="Y49" i="187" s="1"/>
  <c r="X112" i="187"/>
  <c r="FG112" i="187" s="1"/>
  <c r="X25" i="187"/>
  <c r="FG25" i="187" s="1"/>
  <c r="V77" i="187"/>
  <c r="Y77" i="187" s="1"/>
  <c r="V59" i="187"/>
  <c r="Y59" i="187" s="1"/>
  <c r="V34" i="187"/>
  <c r="Y34" i="187" s="1"/>
  <c r="X105" i="187"/>
  <c r="FG105" i="187" s="1"/>
  <c r="X73" i="187"/>
  <c r="FG73" i="187" s="1"/>
  <c r="X97" i="187"/>
  <c r="FG97" i="187" s="1"/>
  <c r="X44" i="187"/>
  <c r="FG44" i="187" s="1"/>
  <c r="V30" i="187"/>
  <c r="Y30" i="187" s="1"/>
  <c r="V68" i="187"/>
  <c r="Y68" i="187" s="1"/>
  <c r="X59" i="187"/>
  <c r="FG59" i="187" s="1"/>
  <c r="X107" i="187"/>
  <c r="FG107" i="187" s="1"/>
  <c r="X100" i="187"/>
  <c r="FG100" i="187" s="1"/>
  <c r="V104" i="187"/>
  <c r="Y104" i="187" s="1"/>
  <c r="V31" i="187"/>
  <c r="Y31" i="187" s="1"/>
  <c r="X35" i="187"/>
  <c r="FG35" i="187" s="1"/>
  <c r="V91" i="187"/>
  <c r="Y91" i="187" s="1"/>
  <c r="X114" i="187"/>
  <c r="FG114" i="187" s="1"/>
  <c r="X33" i="187"/>
  <c r="FG33" i="187" s="1"/>
  <c r="V28" i="187"/>
  <c r="Y28" i="187" s="1"/>
  <c r="V86" i="187"/>
  <c r="Y86" i="187" s="1"/>
  <c r="V38" i="187"/>
  <c r="Y38" i="187" s="1"/>
  <c r="X54" i="187"/>
  <c r="FG54" i="187" s="1"/>
  <c r="V61" i="187"/>
  <c r="Y61" i="187" s="1"/>
  <c r="V37" i="187"/>
  <c r="Y37" i="187" s="1"/>
  <c r="V39" i="187"/>
  <c r="Y39" i="187" s="1"/>
  <c r="X95" i="187"/>
  <c r="FG95" i="187" s="1"/>
  <c r="V67" i="187"/>
  <c r="Y67" i="187" s="1"/>
  <c r="V95" i="187"/>
  <c r="Y95" i="187" s="1"/>
  <c r="V88" i="187"/>
  <c r="Y88" i="187" s="1"/>
  <c r="X83" i="187"/>
  <c r="FG83" i="187" s="1"/>
  <c r="V99" i="187"/>
  <c r="Y99" i="187" s="1"/>
  <c r="V97" i="187"/>
  <c r="Y97" i="187" s="1"/>
  <c r="X93" i="187"/>
  <c r="FG93" i="187" s="1"/>
  <c r="V76" i="187"/>
  <c r="Y76" i="187" s="1"/>
  <c r="V27" i="183"/>
  <c r="Y27" i="183" s="1"/>
  <c r="X89" i="183"/>
  <c r="FG89" i="183" s="1"/>
  <c r="V91" i="183"/>
  <c r="Y91" i="183" s="1"/>
  <c r="X90" i="183"/>
  <c r="FG90" i="183" s="1"/>
  <c r="X55" i="183"/>
  <c r="FG55" i="183" s="1"/>
  <c r="X77" i="183"/>
  <c r="FG77" i="183" s="1"/>
  <c r="X88" i="183"/>
  <c r="FG88" i="183" s="1"/>
  <c r="X43" i="183"/>
  <c r="FG43" i="183" s="1"/>
  <c r="X20" i="183"/>
  <c r="FG20" i="183" s="1"/>
  <c r="X108" i="183"/>
  <c r="FG108" i="183" s="1"/>
  <c r="X32" i="183"/>
  <c r="FG32" i="183" s="1"/>
  <c r="V104" i="183"/>
  <c r="Y104" i="183" s="1"/>
  <c r="X38" i="183"/>
  <c r="FG38" i="183" s="1"/>
  <c r="X109" i="183"/>
  <c r="FG109" i="183" s="1"/>
  <c r="V56" i="183"/>
  <c r="Y56" i="183" s="1"/>
  <c r="V100" i="183"/>
  <c r="Y100" i="183" s="1"/>
  <c r="X60" i="183"/>
  <c r="FG60" i="183" s="1"/>
  <c r="V42" i="183"/>
  <c r="Y42" i="183" s="1"/>
  <c r="V63" i="183"/>
  <c r="Y63" i="183" s="1"/>
  <c r="V111" i="183"/>
  <c r="Y111" i="183" s="1"/>
  <c r="V69" i="183"/>
  <c r="Y69" i="183" s="1"/>
  <c r="V112" i="183"/>
  <c r="Y112" i="183" s="1"/>
  <c r="X47" i="183"/>
  <c r="FG47" i="183" s="1"/>
  <c r="X64" i="183"/>
  <c r="FG64" i="183" s="1"/>
  <c r="V85" i="183"/>
  <c r="Y85" i="183" s="1"/>
  <c r="X102" i="183"/>
  <c r="FG102" i="183" s="1"/>
  <c r="X39" i="183"/>
  <c r="FG39" i="183" s="1"/>
  <c r="X65" i="183"/>
  <c r="FG65" i="183" s="1"/>
  <c r="X92" i="183"/>
  <c r="FG92" i="183" s="1"/>
  <c r="X23" i="183"/>
  <c r="FG23" i="183" s="1"/>
  <c r="X41" i="183"/>
  <c r="FG41" i="183" s="1"/>
  <c r="X36" i="183"/>
  <c r="FG36" i="183" s="1"/>
  <c r="V21" i="183"/>
  <c r="Y21" i="183" s="1"/>
  <c r="V109" i="183"/>
  <c r="Y109" i="183" s="1"/>
  <c r="V37" i="183"/>
  <c r="Y37" i="183" s="1"/>
  <c r="V19" i="183"/>
  <c r="Y19" i="183" s="1"/>
  <c r="X68" i="183"/>
  <c r="FG68" i="183" s="1"/>
  <c r="V87" i="183"/>
  <c r="Y87" i="183" s="1"/>
  <c r="X110" i="183"/>
  <c r="FG110" i="183" s="1"/>
  <c r="X71" i="183"/>
  <c r="FG71" i="183" s="1"/>
  <c r="V114" i="183"/>
  <c r="Y114" i="183" s="1"/>
  <c r="V80" i="183"/>
  <c r="Y80" i="183" s="1"/>
  <c r="V43" i="183"/>
  <c r="Y43" i="183" s="1"/>
  <c r="X114" i="183"/>
  <c r="FG114" i="183" s="1"/>
  <c r="X76" i="183"/>
  <c r="FG76" i="183" s="1"/>
  <c r="V113" i="183"/>
  <c r="Y113" i="183" s="1"/>
  <c r="V65" i="183"/>
  <c r="Y65" i="183" s="1"/>
  <c r="V86" i="183"/>
  <c r="Y86" i="183" s="1"/>
  <c r="X105" i="183"/>
  <c r="FG105" i="183" s="1"/>
  <c r="X40" i="183"/>
  <c r="FG40" i="183" s="1"/>
  <c r="X66" i="183"/>
  <c r="FG66" i="183" s="1"/>
  <c r="X96" i="183"/>
  <c r="FG96" i="183" s="1"/>
  <c r="V24" i="183"/>
  <c r="Y24" i="183" s="1"/>
  <c r="X44" i="183"/>
  <c r="FG44" i="183" s="1"/>
  <c r="V106" i="183"/>
  <c r="Y106" i="183" s="1"/>
  <c r="V18" i="183"/>
  <c r="Y18" i="183" s="1"/>
  <c r="V28" i="183"/>
  <c r="Y28" i="183" s="1"/>
  <c r="X45" i="183"/>
  <c r="FG45" i="183" s="1"/>
  <c r="V110" i="183"/>
  <c r="Y110" i="183" s="1"/>
  <c r="V20" i="183"/>
  <c r="Y20" i="183" s="1"/>
  <c r="V71" i="183"/>
  <c r="Y71" i="183" s="1"/>
  <c r="V93" i="183"/>
  <c r="Y93" i="183" s="1"/>
  <c r="X74" i="183"/>
  <c r="FG74" i="183" s="1"/>
  <c r="V115" i="183"/>
  <c r="Y115" i="183" s="1"/>
  <c r="X46" i="183"/>
  <c r="FG46" i="183" s="1"/>
  <c r="X87" i="183"/>
  <c r="FG87" i="183" s="1"/>
  <c r="X48" i="183"/>
  <c r="FG48" i="183" s="1"/>
  <c r="V76" i="183"/>
  <c r="Y76" i="183" s="1"/>
  <c r="X115" i="183"/>
  <c r="FG115" i="183" s="1"/>
  <c r="V81" i="183"/>
  <c r="Y81" i="183" s="1"/>
  <c r="X31" i="183"/>
  <c r="FG31" i="183" s="1"/>
  <c r="V52" i="183"/>
  <c r="Y52" i="183" s="1"/>
  <c r="V66" i="183"/>
  <c r="Y66" i="183" s="1"/>
  <c r="V88" i="183"/>
  <c r="Y88" i="183" s="1"/>
  <c r="X112" i="183"/>
  <c r="FG112" i="183" s="1"/>
  <c r="V34" i="183"/>
  <c r="Y34" i="183" s="1"/>
  <c r="V44" i="183"/>
  <c r="Y44" i="183" s="1"/>
  <c r="X67" i="183"/>
  <c r="FG67" i="183" s="1"/>
  <c r="X97" i="183"/>
  <c r="FG97" i="183" s="1"/>
  <c r="V41" i="183"/>
  <c r="Y41" i="183" s="1"/>
  <c r="V45" i="183"/>
  <c r="Y45" i="183" s="1"/>
  <c r="V107" i="183"/>
  <c r="Y107" i="183" s="1"/>
  <c r="X91" i="183"/>
  <c r="FG91" i="183" s="1"/>
  <c r="V83" i="183"/>
  <c r="Y83" i="183" s="1"/>
  <c r="X117" i="183"/>
  <c r="FG117" i="183" s="1"/>
  <c r="V68" i="183"/>
  <c r="Y68" i="183" s="1"/>
  <c r="V46" i="183"/>
  <c r="Y46" i="183" s="1"/>
  <c r="V74" i="183"/>
  <c r="Y74" i="183" s="1"/>
  <c r="V94" i="183"/>
  <c r="Y94" i="183" s="1"/>
  <c r="X75" i="183"/>
  <c r="FG75" i="183" s="1"/>
  <c r="V48" i="183"/>
  <c r="Y48" i="183" s="1"/>
  <c r="X93" i="183"/>
  <c r="FG93" i="183" s="1"/>
  <c r="X49" i="183"/>
  <c r="FG49" i="183" s="1"/>
  <c r="X79" i="183"/>
  <c r="FG79" i="183" s="1"/>
  <c r="X95" i="183"/>
  <c r="FG95" i="183" s="1"/>
  <c r="V23" i="183"/>
  <c r="Y23" i="183" s="1"/>
  <c r="V67" i="183"/>
  <c r="Y67" i="183" s="1"/>
  <c r="V92" i="183"/>
  <c r="Y92" i="183" s="1"/>
  <c r="X113" i="183"/>
  <c r="FG113" i="183" s="1"/>
  <c r="X52" i="183"/>
  <c r="FG52" i="183" s="1"/>
  <c r="X70" i="183"/>
  <c r="FG70" i="183" s="1"/>
  <c r="X18" i="183"/>
  <c r="FG18" i="183" s="1"/>
  <c r="V108" i="183"/>
  <c r="Y108" i="183" s="1"/>
  <c r="X69" i="183"/>
  <c r="FG69" i="183" s="1"/>
  <c r="V29" i="183"/>
  <c r="Y29" i="183" s="1"/>
  <c r="V99" i="183"/>
  <c r="Y99" i="183" s="1"/>
  <c r="X27" i="183"/>
  <c r="FG27" i="183" s="1"/>
  <c r="V78" i="183"/>
  <c r="Y78" i="183" s="1"/>
  <c r="X29" i="183"/>
  <c r="FG29" i="183" s="1"/>
  <c r="V53" i="183"/>
  <c r="Y53" i="183" s="1"/>
  <c r="V75" i="183"/>
  <c r="Y75" i="183" s="1"/>
  <c r="X98" i="183"/>
  <c r="FG98" i="183" s="1"/>
  <c r="V79" i="183"/>
  <c r="Y79" i="183" s="1"/>
  <c r="V51" i="183"/>
  <c r="Y51" i="183" s="1"/>
  <c r="X50" i="183"/>
  <c r="FG50" i="183" s="1"/>
  <c r="X80" i="183"/>
  <c r="FG80" i="183" s="1"/>
  <c r="V35" i="183"/>
  <c r="Y35" i="183" s="1"/>
  <c r="V101" i="183"/>
  <c r="Y101" i="183" s="1"/>
  <c r="X34" i="183"/>
  <c r="FG34" i="183" s="1"/>
  <c r="V58" i="183"/>
  <c r="Y58" i="183" s="1"/>
  <c r="V70" i="183"/>
  <c r="Y70" i="183" s="1"/>
  <c r="X21" i="183"/>
  <c r="FG21" i="183" s="1"/>
  <c r="X58" i="183"/>
  <c r="FG58" i="183" s="1"/>
  <c r="X72" i="183"/>
  <c r="FG72" i="183" s="1"/>
  <c r="X116" i="183"/>
  <c r="FG116" i="183" s="1"/>
  <c r="X24" i="183"/>
  <c r="FG24" i="183" s="1"/>
  <c r="V55" i="183"/>
  <c r="Y55" i="183" s="1"/>
  <c r="V77" i="183"/>
  <c r="Y77" i="183" s="1"/>
  <c r="V33" i="183"/>
  <c r="Y33" i="183" s="1"/>
  <c r="V103" i="183"/>
  <c r="Y103" i="183" s="1"/>
  <c r="X25" i="183"/>
  <c r="FG25" i="183" s="1"/>
  <c r="V82" i="183"/>
  <c r="Y82" i="183" s="1"/>
  <c r="X30" i="183"/>
  <c r="FG30" i="183" s="1"/>
  <c r="V54" i="183"/>
  <c r="Y54" i="183" s="1"/>
  <c r="X78" i="183"/>
  <c r="FG78" i="183" s="1"/>
  <c r="X99" i="183"/>
  <c r="FG99" i="183" s="1"/>
  <c r="X19" i="183"/>
  <c r="FG19" i="183" s="1"/>
  <c r="V84" i="183"/>
  <c r="Y84" i="183" s="1"/>
  <c r="X53" i="183"/>
  <c r="FG53" i="183" s="1"/>
  <c r="X51" i="183"/>
  <c r="FG51" i="183" s="1"/>
  <c r="X84" i="183"/>
  <c r="FG84" i="183" s="1"/>
  <c r="X42" i="183"/>
  <c r="FG42" i="183" s="1"/>
  <c r="V102" i="183"/>
  <c r="Y102" i="183" s="1"/>
  <c r="X35" i="183"/>
  <c r="FG35" i="183" s="1"/>
  <c r="V59" i="183"/>
  <c r="Y59" i="183" s="1"/>
  <c r="V72" i="183"/>
  <c r="Y72" i="183" s="1"/>
  <c r="V96" i="183"/>
  <c r="Y96" i="183" s="1"/>
  <c r="V116" i="183"/>
  <c r="Y116" i="183" s="1"/>
  <c r="X59" i="183"/>
  <c r="FG59" i="183" s="1"/>
  <c r="X73" i="183"/>
  <c r="FG73" i="183" s="1"/>
  <c r="V25" i="183"/>
  <c r="Y25" i="183" s="1"/>
  <c r="V117" i="183"/>
  <c r="Y117" i="183" s="1"/>
  <c r="V38" i="183"/>
  <c r="Y38" i="183" s="1"/>
  <c r="X106" i="183"/>
  <c r="FG106" i="183" s="1"/>
  <c r="X26" i="183"/>
  <c r="FG26" i="183" s="1"/>
  <c r="V90" i="183"/>
  <c r="Y90" i="183" s="1"/>
  <c r="X33" i="183"/>
  <c r="FG33" i="183" s="1"/>
  <c r="V60" i="183"/>
  <c r="Y60" i="183" s="1"/>
  <c r="X82" i="183"/>
  <c r="FG82" i="183" s="1"/>
  <c r="X103" i="183"/>
  <c r="FG103" i="183" s="1"/>
  <c r="V49" i="183"/>
  <c r="Y49" i="183" s="1"/>
  <c r="V89" i="183"/>
  <c r="Y89" i="183" s="1"/>
  <c r="X54" i="183"/>
  <c r="FG54" i="183" s="1"/>
  <c r="V31" i="183"/>
  <c r="Y31" i="183" s="1"/>
  <c r="X56" i="183"/>
  <c r="FG56" i="183" s="1"/>
  <c r="V95" i="183"/>
  <c r="Y95" i="183" s="1"/>
  <c r="V47" i="183"/>
  <c r="Y47" i="183" s="1"/>
  <c r="DM47" i="183" s="1"/>
  <c r="DP47" i="183" s="1"/>
  <c r="DU47" i="183" s="1"/>
  <c r="V105" i="183"/>
  <c r="Y105" i="183" s="1"/>
  <c r="V39" i="183"/>
  <c r="Y39" i="183" s="1"/>
  <c r="V61" i="183"/>
  <c r="Y61" i="183" s="1"/>
  <c r="V73" i="183"/>
  <c r="Y73" i="183" s="1"/>
  <c r="V97" i="183"/>
  <c r="Y97" i="183" s="1"/>
  <c r="X28" i="183"/>
  <c r="FG28" i="183" s="1"/>
  <c r="X61" i="183"/>
  <c r="FG61" i="183" s="1"/>
  <c r="X85" i="183"/>
  <c r="FG85" i="183" s="1"/>
  <c r="V22" i="183"/>
  <c r="Y22" i="183" s="1"/>
  <c r="V26" i="183"/>
  <c r="Y26" i="183" s="1"/>
  <c r="X63" i="183"/>
  <c r="FG63" i="183" s="1"/>
  <c r="X107" i="183"/>
  <c r="FG107" i="183" s="1"/>
  <c r="V30" i="183"/>
  <c r="Y30" i="183" s="1"/>
  <c r="V98" i="183"/>
  <c r="Y98" i="183" s="1"/>
  <c r="X37" i="183"/>
  <c r="FG37" i="183" s="1"/>
  <c r="X83" i="183"/>
  <c r="FG83" i="183" s="1"/>
  <c r="X104" i="183"/>
  <c r="FG104" i="183" s="1"/>
  <c r="V50" i="183"/>
  <c r="Y50" i="183" s="1"/>
  <c r="X94" i="183"/>
  <c r="FG94" i="183" s="1"/>
  <c r="V57" i="183"/>
  <c r="Y57" i="183" s="1"/>
  <c r="X57" i="183"/>
  <c r="FG57" i="183" s="1"/>
  <c r="X100" i="183"/>
  <c r="FG100" i="183" s="1"/>
  <c r="V64" i="183"/>
  <c r="Y64" i="183" s="1"/>
  <c r="X111" i="183"/>
  <c r="FG111" i="183" s="1"/>
  <c r="V40" i="183"/>
  <c r="Y40" i="183" s="1"/>
  <c r="V62" i="183"/>
  <c r="Y62" i="183" s="1"/>
  <c r="X81" i="183"/>
  <c r="FG81" i="183" s="1"/>
  <c r="X101" i="183"/>
  <c r="FG101" i="183" s="1"/>
  <c r="V36" i="183"/>
  <c r="Y36" i="183" s="1"/>
  <c r="X62" i="183"/>
  <c r="FG62" i="183" s="1"/>
  <c r="X86" i="183"/>
  <c r="FG86" i="183" s="1"/>
  <c r="X22" i="183"/>
  <c r="FG22" i="183" s="1"/>
  <c r="V32" i="183"/>
  <c r="Y32" i="183" s="1"/>
  <c r="X74" i="171"/>
  <c r="DL74" i="171" s="1"/>
  <c r="X81" i="171"/>
  <c r="DL81" i="171" s="1"/>
  <c r="X76" i="171"/>
  <c r="DL76" i="171" s="1"/>
  <c r="V44" i="171"/>
  <c r="X73" i="171"/>
  <c r="DL73" i="171" s="1"/>
  <c r="X64" i="171"/>
  <c r="DL64" i="171" s="1"/>
  <c r="V27" i="171"/>
  <c r="V22" i="171"/>
  <c r="X91" i="171"/>
  <c r="DL91" i="171" s="1"/>
  <c r="V106" i="171"/>
  <c r="X32" i="171"/>
  <c r="DL32" i="171" s="1"/>
  <c r="X100" i="171"/>
  <c r="DL100" i="171" s="1"/>
  <c r="V90" i="171"/>
  <c r="X83" i="171"/>
  <c r="DL83" i="171" s="1"/>
  <c r="V78" i="171"/>
  <c r="V21" i="171"/>
  <c r="X105" i="171"/>
  <c r="DL105" i="171" s="1"/>
  <c r="X41" i="171"/>
  <c r="DL41" i="171" s="1"/>
  <c r="V84" i="171"/>
  <c r="X87" i="171"/>
  <c r="DL87" i="171" s="1"/>
  <c r="X48" i="171"/>
  <c r="DL48" i="171" s="1"/>
  <c r="X58" i="171"/>
  <c r="DL58" i="171" s="1"/>
  <c r="X45" i="171"/>
  <c r="DL45" i="171" s="1"/>
  <c r="X35" i="171"/>
  <c r="DL35" i="171" s="1"/>
  <c r="V66" i="171"/>
  <c r="X98" i="171"/>
  <c r="DL98" i="171" s="1"/>
  <c r="V49" i="171"/>
  <c r="X19" i="171"/>
  <c r="DL19" i="171" s="1"/>
  <c r="X57" i="171"/>
  <c r="DL57" i="171" s="1"/>
  <c r="X103" i="171"/>
  <c r="DL103" i="171" s="1"/>
  <c r="V28" i="171"/>
  <c r="X97" i="171"/>
  <c r="DL97" i="171" s="1"/>
  <c r="X59" i="171"/>
  <c r="DL59" i="171" s="1"/>
  <c r="X47" i="171"/>
  <c r="DL47" i="171" s="1"/>
  <c r="V79" i="171"/>
  <c r="X116" i="171"/>
  <c r="DL116" i="171" s="1"/>
  <c r="X33" i="171"/>
  <c r="DL33" i="171" s="1"/>
  <c r="V68" i="171"/>
  <c r="X107" i="171"/>
  <c r="DL107" i="171" s="1"/>
  <c r="X72" i="171"/>
  <c r="DL72" i="171" s="1"/>
  <c r="V65" i="171"/>
  <c r="X37" i="171"/>
  <c r="DL37" i="171" s="1"/>
  <c r="V72" i="171"/>
  <c r="X115" i="171"/>
  <c r="DL115" i="171" s="1"/>
  <c r="X99" i="171"/>
  <c r="DL99" i="171" s="1"/>
  <c r="V29" i="171"/>
  <c r="X112" i="171"/>
  <c r="DL112" i="171" s="1"/>
  <c r="X67" i="171"/>
  <c r="DL67" i="171" s="1"/>
  <c r="V62" i="171"/>
  <c r="V39" i="171"/>
  <c r="V70" i="171"/>
  <c r="V103" i="171"/>
  <c r="V71" i="171"/>
  <c r="X24" i="171"/>
  <c r="DL24" i="171" s="1"/>
  <c r="V61" i="171"/>
  <c r="V108" i="171"/>
  <c r="V47" i="171"/>
  <c r="V116" i="171"/>
  <c r="V67" i="171"/>
  <c r="V51" i="171"/>
  <c r="X85" i="171"/>
  <c r="DL85" i="171" s="1"/>
  <c r="V37" i="171"/>
  <c r="X79" i="171"/>
  <c r="DL79" i="171" s="1"/>
  <c r="X111" i="171"/>
  <c r="DL111" i="171" s="1"/>
  <c r="X95" i="171"/>
  <c r="DL95" i="171" s="1"/>
  <c r="V74" i="171"/>
  <c r="X46" i="171"/>
  <c r="DL46" i="171" s="1"/>
  <c r="X78" i="171"/>
  <c r="DL78" i="171" s="1"/>
  <c r="V58" i="171"/>
  <c r="X26" i="171"/>
  <c r="DL26" i="171" s="1"/>
  <c r="X77" i="171"/>
  <c r="DL77" i="171" s="1"/>
  <c r="V109" i="171"/>
  <c r="X44" i="171"/>
  <c r="DL44" i="171" s="1"/>
  <c r="X71" i="171"/>
  <c r="DL71" i="171" s="1"/>
  <c r="X109" i="171"/>
  <c r="DL109" i="171" s="1"/>
  <c r="V76" i="171"/>
  <c r="X30" i="171"/>
  <c r="DL30" i="171" s="1"/>
  <c r="X66" i="171"/>
  <c r="DL66" i="171" s="1"/>
  <c r="V112" i="171"/>
  <c r="V56" i="171"/>
  <c r="V104" i="171"/>
  <c r="X56" i="171"/>
  <c r="DL56" i="171" s="1"/>
  <c r="V91" i="171"/>
  <c r="V41" i="171"/>
  <c r="V83" i="171"/>
  <c r="V115" i="171"/>
  <c r="X18" i="171"/>
  <c r="DL18" i="171" s="1"/>
  <c r="V92" i="171"/>
  <c r="V50" i="171"/>
  <c r="V89" i="171"/>
  <c r="V94" i="171"/>
  <c r="X25" i="171"/>
  <c r="DL25" i="171" s="1"/>
  <c r="V77" i="171"/>
  <c r="V81" i="171"/>
  <c r="V48" i="171"/>
  <c r="V86" i="171"/>
  <c r="V113" i="171"/>
  <c r="X82" i="171"/>
  <c r="DL82" i="171" s="1"/>
  <c r="V34" i="171"/>
  <c r="V75" i="171"/>
  <c r="X113" i="171"/>
  <c r="DL113" i="171" s="1"/>
  <c r="X61" i="171"/>
  <c r="DL61" i="171" s="1"/>
  <c r="X23" i="171"/>
  <c r="DL23" i="171" s="1"/>
  <c r="V60" i="171"/>
  <c r="X92" i="171"/>
  <c r="DL92" i="171" s="1"/>
  <c r="V82" i="171"/>
  <c r="X42" i="171"/>
  <c r="DL42" i="171" s="1"/>
  <c r="X84" i="171"/>
  <c r="DL84" i="171" s="1"/>
  <c r="V23" i="171"/>
  <c r="X108" i="171"/>
  <c r="DL108" i="171" s="1"/>
  <c r="V54" i="171"/>
  <c r="X90" i="171"/>
  <c r="DL90" i="171" s="1"/>
  <c r="X54" i="171"/>
  <c r="DL54" i="171" s="1"/>
  <c r="X29" i="171"/>
  <c r="DL29" i="171" s="1"/>
  <c r="V114" i="171"/>
  <c r="V98" i="171"/>
  <c r="V19" i="171"/>
  <c r="X49" i="171"/>
  <c r="DL49" i="171" s="1"/>
  <c r="V87" i="171"/>
  <c r="V117" i="171"/>
  <c r="V88" i="171"/>
  <c r="X39" i="171"/>
  <c r="DL39" i="171" s="1"/>
  <c r="V80" i="171"/>
  <c r="X117" i="171"/>
  <c r="DL117" i="171" s="1"/>
  <c r="V69" i="171"/>
  <c r="V20" i="171"/>
  <c r="X28" i="171"/>
  <c r="DL28" i="171" s="1"/>
  <c r="V64" i="171"/>
  <c r="V96" i="171"/>
  <c r="X110" i="171"/>
  <c r="DL110" i="171" s="1"/>
  <c r="V46" i="171"/>
  <c r="X96" i="171"/>
  <c r="DL96" i="171" s="1"/>
  <c r="X34" i="171"/>
  <c r="DL34" i="171" s="1"/>
  <c r="X21" i="171"/>
  <c r="DL21" i="171" s="1"/>
  <c r="X55" i="171"/>
  <c r="DL55" i="171" s="1"/>
  <c r="V95" i="171"/>
  <c r="X70" i="171"/>
  <c r="DL70" i="171" s="1"/>
  <c r="X89" i="171"/>
  <c r="DL89" i="171" s="1"/>
  <c r="X20" i="171"/>
  <c r="DL20" i="171" s="1"/>
  <c r="X114" i="171"/>
  <c r="DL114" i="171" s="1"/>
  <c r="V24" i="171"/>
  <c r="X53" i="171"/>
  <c r="DL53" i="171" s="1"/>
  <c r="X88" i="171"/>
  <c r="DL88" i="171" s="1"/>
  <c r="X94" i="171"/>
  <c r="DL94" i="171" s="1"/>
  <c r="X93" i="171"/>
  <c r="DL93" i="171" s="1"/>
  <c r="X75" i="171"/>
  <c r="DL75" i="171" s="1"/>
  <c r="V31" i="171"/>
  <c r="V33" i="171"/>
  <c r="X65" i="171"/>
  <c r="DL65" i="171" s="1"/>
  <c r="V101" i="171"/>
  <c r="X22" i="171"/>
  <c r="DL22" i="171" s="1"/>
  <c r="X51" i="171"/>
  <c r="DL51" i="171" s="1"/>
  <c r="V100" i="171"/>
  <c r="V25" i="171"/>
  <c r="V38" i="171"/>
  <c r="V26" i="171"/>
  <c r="V59" i="171"/>
  <c r="V99" i="171"/>
  <c r="X86" i="171"/>
  <c r="DL86" i="171" s="1"/>
  <c r="V35" i="171"/>
  <c r="V57" i="171"/>
  <c r="X104" i="171"/>
  <c r="DL104" i="171" s="1"/>
  <c r="V43" i="171"/>
  <c r="V97" i="171"/>
  <c r="X80" i="171"/>
  <c r="DL80" i="171" s="1"/>
  <c r="V40" i="171"/>
  <c r="X38" i="171"/>
  <c r="DL38" i="171" s="1"/>
  <c r="X69" i="171"/>
  <c r="DL69" i="171" s="1"/>
  <c r="V107" i="171"/>
  <c r="X27" i="171"/>
  <c r="DL27" i="171" s="1"/>
  <c r="V55" i="171"/>
  <c r="X101" i="171"/>
  <c r="DL101" i="171" s="1"/>
  <c r="V45" i="171"/>
  <c r="X43" i="171"/>
  <c r="DL43" i="171" s="1"/>
  <c r="V63" i="171"/>
  <c r="X106" i="171"/>
  <c r="DL106" i="171" s="1"/>
  <c r="X102" i="171"/>
  <c r="DL102" i="171" s="1"/>
  <c r="X36" i="171"/>
  <c r="DL36" i="171" s="1"/>
  <c r="V53" i="171"/>
  <c r="X31" i="171"/>
  <c r="DL31" i="171" s="1"/>
  <c r="V30" i="171"/>
  <c r="X62" i="171"/>
  <c r="DL62" i="171" s="1"/>
  <c r="V93" i="171"/>
  <c r="X40" i="171"/>
  <c r="DL40" i="171" s="1"/>
  <c r="V18" i="171"/>
  <c r="V52" i="171"/>
  <c r="V102" i="171"/>
  <c r="V85" i="171"/>
  <c r="X50" i="171"/>
  <c r="DL50" i="171" s="1"/>
  <c r="V42" i="171"/>
  <c r="V73" i="171"/>
  <c r="V111" i="171"/>
  <c r="V32" i="171"/>
  <c r="X60" i="171"/>
  <c r="DL60" i="171" s="1"/>
  <c r="V105" i="171"/>
  <c r="X63" i="171"/>
  <c r="DL63" i="171" s="1"/>
  <c r="X52" i="171"/>
  <c r="DL52" i="171" s="1"/>
  <c r="V36" i="171"/>
  <c r="X68" i="171"/>
  <c r="DL68" i="171" s="1"/>
  <c r="V110" i="171"/>
  <c r="L95" i="188"/>
  <c r="I95" i="188"/>
  <c r="J95" i="188"/>
  <c r="F96" i="188"/>
  <c r="L96" i="188" s="1"/>
  <c r="A96" i="188"/>
  <c r="O95" i="188"/>
  <c r="E97" i="188"/>
  <c r="D97" i="188" s="1"/>
  <c r="H95" i="188"/>
  <c r="C95" i="188" s="1"/>
  <c r="B95" i="188" s="1"/>
  <c r="DO39" i="202" l="1"/>
  <c r="DW39" i="202" s="1"/>
  <c r="DM39" i="202"/>
  <c r="DN39" i="202"/>
  <c r="DV39" i="202" s="1"/>
  <c r="DO24" i="202"/>
  <c r="DW24" i="202" s="1"/>
  <c r="DM24" i="202"/>
  <c r="DN24" i="202"/>
  <c r="DV24" i="202" s="1"/>
  <c r="BS114" i="202"/>
  <c r="BW114" i="202"/>
  <c r="BT114" i="202"/>
  <c r="BX114" i="202"/>
  <c r="CB114" i="202" s="1"/>
  <c r="CX114" i="202" s="1"/>
  <c r="BU114" i="202"/>
  <c r="BY114" i="202"/>
  <c r="BU118" i="202"/>
  <c r="BW118" i="202"/>
  <c r="BX118" i="202"/>
  <c r="CB118" i="202" s="1"/>
  <c r="CX118" i="202" s="1"/>
  <c r="BY118" i="202"/>
  <c r="BT118" i="202"/>
  <c r="BS118" i="202"/>
  <c r="DO22" i="202"/>
  <c r="DW22" i="202" s="1"/>
  <c r="DM22" i="202"/>
  <c r="DN22" i="202"/>
  <c r="DV22" i="202" s="1"/>
  <c r="BX33" i="202"/>
  <c r="CB33" i="202" s="1"/>
  <c r="CX33" i="202" s="1"/>
  <c r="BS33" i="202"/>
  <c r="BT33" i="202"/>
  <c r="BW33" i="202"/>
  <c r="BY33" i="202"/>
  <c r="BU33" i="202"/>
  <c r="BY39" i="202"/>
  <c r="BW39" i="202"/>
  <c r="BU39" i="202"/>
  <c r="BS39" i="202"/>
  <c r="BX39" i="202"/>
  <c r="CB39" i="202" s="1"/>
  <c r="CX39" i="202" s="1"/>
  <c r="BT39" i="202"/>
  <c r="BY24" i="202"/>
  <c r="BW24" i="202"/>
  <c r="BT24" i="202"/>
  <c r="BS24" i="202"/>
  <c r="BU24" i="202"/>
  <c r="BX24" i="202"/>
  <c r="CB24" i="202" s="1"/>
  <c r="CX24" i="202" s="1"/>
  <c r="BW22" i="202"/>
  <c r="BX22" i="202"/>
  <c r="CB22" i="202" s="1"/>
  <c r="CX22" i="202" s="1"/>
  <c r="BT22" i="202"/>
  <c r="BY22" i="202"/>
  <c r="BS22" i="202"/>
  <c r="BU22" i="202"/>
  <c r="DM36" i="183"/>
  <c r="DP36" i="183" s="1"/>
  <c r="DU36" i="183" s="1"/>
  <c r="DD36" i="183"/>
  <c r="DF36" i="183" s="1"/>
  <c r="DK36" i="183" s="1"/>
  <c r="DM64" i="183"/>
  <c r="DP64" i="183" s="1"/>
  <c r="DU64" i="183" s="1"/>
  <c r="DD64" i="183"/>
  <c r="DF64" i="183" s="1"/>
  <c r="DK64" i="183" s="1"/>
  <c r="DM97" i="183"/>
  <c r="DP97" i="183" s="1"/>
  <c r="DU97" i="183" s="1"/>
  <c r="DD97" i="183"/>
  <c r="DF97" i="183" s="1"/>
  <c r="DK97" i="183" s="1"/>
  <c r="DM95" i="183"/>
  <c r="DP95" i="183" s="1"/>
  <c r="DU95" i="183" s="1"/>
  <c r="ED95" i="183" s="1"/>
  <c r="EH95" i="183" s="1"/>
  <c r="DD95" i="183"/>
  <c r="DF95" i="183" s="1"/>
  <c r="DK95" i="183" s="1"/>
  <c r="DD116" i="183"/>
  <c r="DF116" i="183" s="1"/>
  <c r="DK116" i="183" s="1"/>
  <c r="DM116" i="183"/>
  <c r="DP116" i="183" s="1"/>
  <c r="DU116" i="183" s="1"/>
  <c r="ED116" i="183" s="1"/>
  <c r="EH116" i="183" s="1"/>
  <c r="DM103" i="183"/>
  <c r="DP103" i="183" s="1"/>
  <c r="DU103" i="183" s="1"/>
  <c r="DD103" i="183"/>
  <c r="DF103" i="183" s="1"/>
  <c r="DK103" i="183" s="1"/>
  <c r="DD101" i="183"/>
  <c r="DF101" i="183" s="1"/>
  <c r="DK101" i="183" s="1"/>
  <c r="DM101" i="183"/>
  <c r="DP101" i="183" s="1"/>
  <c r="DU101" i="183" s="1"/>
  <c r="ED101" i="183" s="1"/>
  <c r="EH101" i="183" s="1"/>
  <c r="DD99" i="183"/>
  <c r="DF99" i="183" s="1"/>
  <c r="DK99" i="183" s="1"/>
  <c r="DM99" i="183"/>
  <c r="DP99" i="183" s="1"/>
  <c r="DU99" i="183" s="1"/>
  <c r="DD74" i="183"/>
  <c r="DF74" i="183" s="1"/>
  <c r="DK74" i="183" s="1"/>
  <c r="DM74" i="183"/>
  <c r="DP74" i="183" s="1"/>
  <c r="DU74" i="183" s="1"/>
  <c r="DM107" i="183"/>
  <c r="DP107" i="183" s="1"/>
  <c r="DU107" i="183" s="1"/>
  <c r="ED107" i="183" s="1"/>
  <c r="EH107" i="183" s="1"/>
  <c r="DD107" i="183"/>
  <c r="DF107" i="183" s="1"/>
  <c r="DK107" i="183" s="1"/>
  <c r="DM34" i="183"/>
  <c r="DP34" i="183" s="1"/>
  <c r="DU34" i="183" s="1"/>
  <c r="DD34" i="183"/>
  <c r="DF34" i="183" s="1"/>
  <c r="DK34" i="183" s="1"/>
  <c r="DM81" i="183"/>
  <c r="DP81" i="183" s="1"/>
  <c r="DU81" i="183" s="1"/>
  <c r="DD81" i="183"/>
  <c r="DF81" i="183" s="1"/>
  <c r="DK81" i="183" s="1"/>
  <c r="DD115" i="183"/>
  <c r="DF115" i="183" s="1"/>
  <c r="DK115" i="183" s="1"/>
  <c r="DM115" i="183"/>
  <c r="DP115" i="183" s="1"/>
  <c r="DU115" i="183" s="1"/>
  <c r="ED115" i="183" s="1"/>
  <c r="EH115" i="183" s="1"/>
  <c r="DD113" i="183"/>
  <c r="DF113" i="183" s="1"/>
  <c r="DK113" i="183" s="1"/>
  <c r="DM113" i="183"/>
  <c r="DP113" i="183" s="1"/>
  <c r="DU113" i="183" s="1"/>
  <c r="DM109" i="183"/>
  <c r="DP109" i="183" s="1"/>
  <c r="DU109" i="183" s="1"/>
  <c r="DD109" i="183"/>
  <c r="DF109" i="183" s="1"/>
  <c r="DK109" i="183" s="1"/>
  <c r="DD112" i="183"/>
  <c r="DF112" i="183" s="1"/>
  <c r="DK112" i="183" s="1"/>
  <c r="DM112" i="183"/>
  <c r="DP112" i="183" s="1"/>
  <c r="DU112" i="183" s="1"/>
  <c r="DD100" i="183"/>
  <c r="DF100" i="183" s="1"/>
  <c r="DK100" i="183" s="1"/>
  <c r="DM100" i="183"/>
  <c r="DP100" i="183" s="1"/>
  <c r="DU100" i="183" s="1"/>
  <c r="ED100" i="183" s="1"/>
  <c r="EH100" i="183" s="1"/>
  <c r="DD97" i="187"/>
  <c r="DF97" i="187" s="1"/>
  <c r="DK97" i="187" s="1"/>
  <c r="DM97" i="187"/>
  <c r="DP97" i="187" s="1"/>
  <c r="DU97" i="187" s="1"/>
  <c r="DD86" i="187"/>
  <c r="DF86" i="187" s="1"/>
  <c r="DK86" i="187" s="1"/>
  <c r="DM86" i="187"/>
  <c r="DP86" i="187" s="1"/>
  <c r="DU86" i="187" s="1"/>
  <c r="DM31" i="187"/>
  <c r="DP31" i="187" s="1"/>
  <c r="DU31" i="187" s="1"/>
  <c r="DD31" i="187"/>
  <c r="DF31" i="187" s="1"/>
  <c r="DK31" i="187" s="1"/>
  <c r="DD30" i="187"/>
  <c r="DF30" i="187" s="1"/>
  <c r="DK30" i="187" s="1"/>
  <c r="DM30" i="187"/>
  <c r="DP30" i="187" s="1"/>
  <c r="DU30" i="187" s="1"/>
  <c r="DD59" i="187"/>
  <c r="DF59" i="187" s="1"/>
  <c r="DK59" i="187" s="1"/>
  <c r="DM59" i="187"/>
  <c r="DP59" i="187" s="1"/>
  <c r="DU59" i="187" s="1"/>
  <c r="DD110" i="187"/>
  <c r="DF110" i="187" s="1"/>
  <c r="DK110" i="187" s="1"/>
  <c r="DM110" i="187"/>
  <c r="DP110" i="187" s="1"/>
  <c r="DU110" i="187" s="1"/>
  <c r="DM103" i="187"/>
  <c r="DP103" i="187" s="1"/>
  <c r="DU103" i="187" s="1"/>
  <c r="DD103" i="187"/>
  <c r="DF103" i="187" s="1"/>
  <c r="DK103" i="187" s="1"/>
  <c r="DD51" i="187"/>
  <c r="DF51" i="187" s="1"/>
  <c r="DK51" i="187" s="1"/>
  <c r="DM51" i="187"/>
  <c r="DP51" i="187" s="1"/>
  <c r="DU51" i="187" s="1"/>
  <c r="DM115" i="187"/>
  <c r="DP115" i="187" s="1"/>
  <c r="DU115" i="187" s="1"/>
  <c r="DD115" i="187"/>
  <c r="DF115" i="187" s="1"/>
  <c r="DK115" i="187" s="1"/>
  <c r="DM29" i="187"/>
  <c r="DP29" i="187" s="1"/>
  <c r="DU29" i="187" s="1"/>
  <c r="DD29" i="187"/>
  <c r="DF29" i="187" s="1"/>
  <c r="DK29" i="187" s="1"/>
  <c r="DM57" i="187"/>
  <c r="DP57" i="187" s="1"/>
  <c r="DU57" i="187" s="1"/>
  <c r="DD57" i="187"/>
  <c r="DF57" i="187" s="1"/>
  <c r="DK57" i="187" s="1"/>
  <c r="DM94" i="187"/>
  <c r="DP94" i="187" s="1"/>
  <c r="DU94" i="187" s="1"/>
  <c r="DD94" i="187"/>
  <c r="DF94" i="187" s="1"/>
  <c r="DK94" i="187" s="1"/>
  <c r="DD45" i="187"/>
  <c r="DF45" i="187" s="1"/>
  <c r="DK45" i="187" s="1"/>
  <c r="DM45" i="187"/>
  <c r="DP45" i="187" s="1"/>
  <c r="DU45" i="187" s="1"/>
  <c r="DD71" i="187"/>
  <c r="DF71" i="187" s="1"/>
  <c r="DK71" i="187" s="1"/>
  <c r="DM71" i="187"/>
  <c r="DP71" i="187" s="1"/>
  <c r="DU71" i="187" s="1"/>
  <c r="DM55" i="187"/>
  <c r="DP55" i="187" s="1"/>
  <c r="DU55" i="187" s="1"/>
  <c r="DD55" i="187"/>
  <c r="DF55" i="187" s="1"/>
  <c r="DK55" i="187" s="1"/>
  <c r="DD85" i="187"/>
  <c r="DF85" i="187" s="1"/>
  <c r="DK85" i="187" s="1"/>
  <c r="DM85" i="187"/>
  <c r="DP85" i="187" s="1"/>
  <c r="DU85" i="187" s="1"/>
  <c r="DM70" i="187"/>
  <c r="DP70" i="187" s="1"/>
  <c r="DU70" i="187" s="1"/>
  <c r="DD70" i="187"/>
  <c r="DF70" i="187" s="1"/>
  <c r="DK70" i="187" s="1"/>
  <c r="DM80" i="187"/>
  <c r="DP80" i="187" s="1"/>
  <c r="DU80" i="187" s="1"/>
  <c r="DD80" i="187"/>
  <c r="DF80" i="187" s="1"/>
  <c r="DK80" i="187" s="1"/>
  <c r="DM41" i="187"/>
  <c r="DP41" i="187" s="1"/>
  <c r="DU41" i="187" s="1"/>
  <c r="DD41" i="187"/>
  <c r="DF41" i="187" s="1"/>
  <c r="DK41" i="187" s="1"/>
  <c r="DD137" i="187"/>
  <c r="DF137" i="187" s="1"/>
  <c r="DK137" i="187" s="1"/>
  <c r="DM137" i="187"/>
  <c r="DP137" i="187" s="1"/>
  <c r="DU137" i="187" s="1"/>
  <c r="DD140" i="187"/>
  <c r="DF140" i="187" s="1"/>
  <c r="DK140" i="187" s="1"/>
  <c r="DM140" i="187"/>
  <c r="DP140" i="187" s="1"/>
  <c r="DU140" i="187" s="1"/>
  <c r="DD161" i="187"/>
  <c r="DF161" i="187" s="1"/>
  <c r="DK161" i="187" s="1"/>
  <c r="DM161" i="187"/>
  <c r="DP161" i="187" s="1"/>
  <c r="DU161" i="187" s="1"/>
  <c r="DD129" i="187"/>
  <c r="DF129" i="187" s="1"/>
  <c r="DK129" i="187" s="1"/>
  <c r="DM129" i="187"/>
  <c r="DP129" i="187" s="1"/>
  <c r="DU129" i="187" s="1"/>
  <c r="DD143" i="187"/>
  <c r="DF143" i="187" s="1"/>
  <c r="DK143" i="187" s="1"/>
  <c r="DM143" i="187"/>
  <c r="DP143" i="187" s="1"/>
  <c r="DU143" i="187" s="1"/>
  <c r="DD148" i="187"/>
  <c r="DF148" i="187" s="1"/>
  <c r="DK148" i="187" s="1"/>
  <c r="DM148" i="187"/>
  <c r="DP148" i="187" s="1"/>
  <c r="DU148" i="187" s="1"/>
  <c r="DM143" i="183"/>
  <c r="DP143" i="183" s="1"/>
  <c r="DU143" i="183" s="1"/>
  <c r="ED143" i="183" s="1"/>
  <c r="EH143" i="183" s="1"/>
  <c r="DD143" i="183"/>
  <c r="DF143" i="183" s="1"/>
  <c r="DK143" i="183" s="1"/>
  <c r="DD141" i="187"/>
  <c r="DF141" i="187" s="1"/>
  <c r="DK141" i="187" s="1"/>
  <c r="DM141" i="187"/>
  <c r="DP141" i="187" s="1"/>
  <c r="DU141" i="187" s="1"/>
  <c r="DM124" i="183"/>
  <c r="DP124" i="183" s="1"/>
  <c r="DU124" i="183" s="1"/>
  <c r="DD124" i="183"/>
  <c r="DF124" i="183" s="1"/>
  <c r="DK124" i="183" s="1"/>
  <c r="DM118" i="183"/>
  <c r="DP118" i="183" s="1"/>
  <c r="DU118" i="183" s="1"/>
  <c r="DD118" i="183"/>
  <c r="DF118" i="183" s="1"/>
  <c r="DK118" i="183" s="1"/>
  <c r="DM144" i="183"/>
  <c r="DP144" i="183" s="1"/>
  <c r="DU144" i="183" s="1"/>
  <c r="ED144" i="183" s="1"/>
  <c r="EH144" i="183" s="1"/>
  <c r="DD144" i="183"/>
  <c r="DF144" i="183" s="1"/>
  <c r="DK144" i="183" s="1"/>
  <c r="DM156" i="187"/>
  <c r="DP156" i="187" s="1"/>
  <c r="DU156" i="187" s="1"/>
  <c r="DD156" i="187"/>
  <c r="DF156" i="187" s="1"/>
  <c r="DK156" i="187" s="1"/>
  <c r="DM148" i="183"/>
  <c r="DP148" i="183" s="1"/>
  <c r="DU148" i="183" s="1"/>
  <c r="DD148" i="183"/>
  <c r="DF148" i="183" s="1"/>
  <c r="DK148" i="183" s="1"/>
  <c r="DD153" i="187"/>
  <c r="DF153" i="187" s="1"/>
  <c r="DK153" i="187" s="1"/>
  <c r="DM153" i="187"/>
  <c r="DP153" i="187" s="1"/>
  <c r="DU153" i="187" s="1"/>
  <c r="DM167" i="183"/>
  <c r="DP167" i="183" s="1"/>
  <c r="DU167" i="183" s="1"/>
  <c r="DD167" i="183"/>
  <c r="DF167" i="183" s="1"/>
  <c r="DK167" i="183" s="1"/>
  <c r="DM131" i="183"/>
  <c r="DP131" i="183" s="1"/>
  <c r="DU131" i="183" s="1"/>
  <c r="DD131" i="183"/>
  <c r="DF131" i="183" s="1"/>
  <c r="DK131" i="183" s="1"/>
  <c r="DD123" i="183"/>
  <c r="DF123" i="183" s="1"/>
  <c r="DK123" i="183" s="1"/>
  <c r="DM123" i="183"/>
  <c r="DP123" i="183" s="1"/>
  <c r="DU123" i="183" s="1"/>
  <c r="DM140" i="183"/>
  <c r="DP140" i="183" s="1"/>
  <c r="DU140" i="183" s="1"/>
  <c r="ED140" i="183" s="1"/>
  <c r="EH140" i="183" s="1"/>
  <c r="DD140" i="183"/>
  <c r="DF140" i="183" s="1"/>
  <c r="DK140" i="183" s="1"/>
  <c r="DD147" i="183"/>
  <c r="DF147" i="183" s="1"/>
  <c r="DK147" i="183" s="1"/>
  <c r="DM147" i="183"/>
  <c r="DP147" i="183" s="1"/>
  <c r="DU147" i="183" s="1"/>
  <c r="DM26" i="183"/>
  <c r="DP26" i="183" s="1"/>
  <c r="DU26" i="183" s="1"/>
  <c r="ED26" i="183" s="1"/>
  <c r="EH26" i="183" s="1"/>
  <c r="DD26" i="183"/>
  <c r="DF26" i="183" s="1"/>
  <c r="DK26" i="183" s="1"/>
  <c r="DD73" i="183"/>
  <c r="DF73" i="183" s="1"/>
  <c r="DK73" i="183" s="1"/>
  <c r="DM73" i="183"/>
  <c r="DP73" i="183" s="1"/>
  <c r="DU73" i="183" s="1"/>
  <c r="DD38" i="183"/>
  <c r="DF38" i="183" s="1"/>
  <c r="DK38" i="183" s="1"/>
  <c r="DM38" i="183"/>
  <c r="DP38" i="183" s="1"/>
  <c r="DU38" i="183" s="1"/>
  <c r="DD96" i="183"/>
  <c r="DF96" i="183" s="1"/>
  <c r="DK96" i="183" s="1"/>
  <c r="DM96" i="183"/>
  <c r="DP96" i="183" s="1"/>
  <c r="DU96" i="183" s="1"/>
  <c r="DD33" i="183"/>
  <c r="DF33" i="183" s="1"/>
  <c r="DK33" i="183" s="1"/>
  <c r="DM33" i="183"/>
  <c r="DP33" i="183" s="1"/>
  <c r="DU33" i="183" s="1"/>
  <c r="DD35" i="183"/>
  <c r="DF35" i="183" s="1"/>
  <c r="DK35" i="183" s="1"/>
  <c r="DM35" i="183"/>
  <c r="DP35" i="183" s="1"/>
  <c r="DU35" i="183" s="1"/>
  <c r="ED35" i="183" s="1"/>
  <c r="EH35" i="183" s="1"/>
  <c r="DM75" i="183"/>
  <c r="DP75" i="183" s="1"/>
  <c r="DU75" i="183" s="1"/>
  <c r="ED75" i="183" s="1"/>
  <c r="EH75" i="183" s="1"/>
  <c r="DD75" i="183"/>
  <c r="DF75" i="183" s="1"/>
  <c r="DK75" i="183" s="1"/>
  <c r="DM29" i="183"/>
  <c r="DP29" i="183" s="1"/>
  <c r="DU29" i="183" s="1"/>
  <c r="ED29" i="183" s="1"/>
  <c r="EH29" i="183" s="1"/>
  <c r="DD29" i="183"/>
  <c r="DF29" i="183" s="1"/>
  <c r="DK29" i="183" s="1"/>
  <c r="DD46" i="183"/>
  <c r="DF46" i="183" s="1"/>
  <c r="DK46" i="183" s="1"/>
  <c r="DM46" i="183"/>
  <c r="DP46" i="183" s="1"/>
  <c r="DU46" i="183" s="1"/>
  <c r="ED46" i="183" s="1"/>
  <c r="EH46" i="183" s="1"/>
  <c r="DM45" i="183"/>
  <c r="DP45" i="183" s="1"/>
  <c r="DU45" i="183" s="1"/>
  <c r="ED45" i="183" s="1"/>
  <c r="EH45" i="183" s="1"/>
  <c r="DD45" i="183"/>
  <c r="DF45" i="183" s="1"/>
  <c r="DK45" i="183" s="1"/>
  <c r="DM28" i="183"/>
  <c r="DP28" i="183" s="1"/>
  <c r="DU28" i="183" s="1"/>
  <c r="ED28" i="183" s="1"/>
  <c r="EH28" i="183" s="1"/>
  <c r="DD28" i="183"/>
  <c r="DF28" i="183" s="1"/>
  <c r="DK28" i="183" s="1"/>
  <c r="DM21" i="183"/>
  <c r="DP21" i="183" s="1"/>
  <c r="DU21" i="183" s="1"/>
  <c r="ED21" i="183" s="1"/>
  <c r="EH21" i="183" s="1"/>
  <c r="DD21" i="183"/>
  <c r="DF21" i="183" s="1"/>
  <c r="DK21" i="183" s="1"/>
  <c r="DM69" i="183"/>
  <c r="DP69" i="183" s="1"/>
  <c r="DU69" i="183" s="1"/>
  <c r="ED69" i="183" s="1"/>
  <c r="EH69" i="183" s="1"/>
  <c r="DD69" i="183"/>
  <c r="DF69" i="183" s="1"/>
  <c r="DK69" i="183" s="1"/>
  <c r="DD56" i="183"/>
  <c r="DF56" i="183" s="1"/>
  <c r="DK56" i="183" s="1"/>
  <c r="DM56" i="183"/>
  <c r="DP56" i="183" s="1"/>
  <c r="DU56" i="183" s="1"/>
  <c r="ED56" i="183" s="1"/>
  <c r="EH56" i="183" s="1"/>
  <c r="DD91" i="183"/>
  <c r="DF91" i="183" s="1"/>
  <c r="DK91" i="183" s="1"/>
  <c r="DM91" i="183"/>
  <c r="DP91" i="183" s="1"/>
  <c r="DU91" i="183" s="1"/>
  <c r="ED91" i="183" s="1"/>
  <c r="EH91" i="183" s="1"/>
  <c r="DM99" i="187"/>
  <c r="DP99" i="187" s="1"/>
  <c r="DU99" i="187" s="1"/>
  <c r="DD99" i="187"/>
  <c r="DF99" i="187" s="1"/>
  <c r="DK99" i="187" s="1"/>
  <c r="DM39" i="187"/>
  <c r="DP39" i="187" s="1"/>
  <c r="DU39" i="187" s="1"/>
  <c r="DD39" i="187"/>
  <c r="DF39" i="187" s="1"/>
  <c r="DK39" i="187" s="1"/>
  <c r="DM28" i="187"/>
  <c r="DP28" i="187" s="1"/>
  <c r="DU28" i="187" s="1"/>
  <c r="DD28" i="187"/>
  <c r="DF28" i="187" s="1"/>
  <c r="DK28" i="187" s="1"/>
  <c r="DM104" i="187"/>
  <c r="DP104" i="187" s="1"/>
  <c r="DU104" i="187" s="1"/>
  <c r="DD104" i="187"/>
  <c r="DF104" i="187" s="1"/>
  <c r="DK104" i="187" s="1"/>
  <c r="DM77" i="187"/>
  <c r="DP77" i="187" s="1"/>
  <c r="DU77" i="187" s="1"/>
  <c r="DD77" i="187"/>
  <c r="DF77" i="187" s="1"/>
  <c r="DK77" i="187" s="1"/>
  <c r="DM116" i="187"/>
  <c r="DP116" i="187" s="1"/>
  <c r="DU116" i="187" s="1"/>
  <c r="DD116" i="187"/>
  <c r="DF116" i="187" s="1"/>
  <c r="DK116" i="187" s="1"/>
  <c r="DD53" i="187"/>
  <c r="DF53" i="187" s="1"/>
  <c r="DK53" i="187" s="1"/>
  <c r="DM53" i="187"/>
  <c r="DP53" i="187" s="1"/>
  <c r="DU53" i="187" s="1"/>
  <c r="DD100" i="187"/>
  <c r="DF100" i="187" s="1"/>
  <c r="DK100" i="187" s="1"/>
  <c r="DM100" i="187"/>
  <c r="DP100" i="187" s="1"/>
  <c r="DU100" i="187" s="1"/>
  <c r="DD96" i="187"/>
  <c r="DF96" i="187" s="1"/>
  <c r="DK96" i="187" s="1"/>
  <c r="DM96" i="187"/>
  <c r="DP96" i="187" s="1"/>
  <c r="DU96" i="187" s="1"/>
  <c r="DD112" i="187"/>
  <c r="DF112" i="187" s="1"/>
  <c r="DK112" i="187" s="1"/>
  <c r="DM112" i="187"/>
  <c r="DP112" i="187" s="1"/>
  <c r="DU112" i="187" s="1"/>
  <c r="DD48" i="187"/>
  <c r="DF48" i="187" s="1"/>
  <c r="DK48" i="187" s="1"/>
  <c r="DM48" i="187"/>
  <c r="DP48" i="187" s="1"/>
  <c r="DU48" i="187" s="1"/>
  <c r="DM25" i="187"/>
  <c r="DP25" i="187" s="1"/>
  <c r="DU25" i="187" s="1"/>
  <c r="DD25" i="187"/>
  <c r="DF25" i="187" s="1"/>
  <c r="DK25" i="187" s="1"/>
  <c r="DM75" i="187"/>
  <c r="DP75" i="187" s="1"/>
  <c r="DU75" i="187" s="1"/>
  <c r="DD75" i="187"/>
  <c r="DF75" i="187" s="1"/>
  <c r="DK75" i="187" s="1"/>
  <c r="DM79" i="187"/>
  <c r="DP79" i="187" s="1"/>
  <c r="DU79" i="187" s="1"/>
  <c r="DD79" i="187"/>
  <c r="DF79" i="187" s="1"/>
  <c r="DK79" i="187" s="1"/>
  <c r="DD84" i="187"/>
  <c r="DF84" i="187" s="1"/>
  <c r="DK84" i="187" s="1"/>
  <c r="DM84" i="187"/>
  <c r="DP84" i="187" s="1"/>
  <c r="DU84" i="187" s="1"/>
  <c r="DM60" i="187"/>
  <c r="DP60" i="187" s="1"/>
  <c r="DU60" i="187" s="1"/>
  <c r="DD60" i="187"/>
  <c r="DF60" i="187" s="1"/>
  <c r="DK60" i="187" s="1"/>
  <c r="DM52" i="187"/>
  <c r="DP52" i="187" s="1"/>
  <c r="DU52" i="187" s="1"/>
  <c r="DD52" i="187"/>
  <c r="DF52" i="187" s="1"/>
  <c r="DK52" i="187" s="1"/>
  <c r="DM35" i="187"/>
  <c r="DP35" i="187" s="1"/>
  <c r="DU35" i="187" s="1"/>
  <c r="DD35" i="187"/>
  <c r="DF35" i="187" s="1"/>
  <c r="DK35" i="187" s="1"/>
  <c r="DD102" i="187"/>
  <c r="DF102" i="187" s="1"/>
  <c r="DK102" i="187" s="1"/>
  <c r="DM102" i="187"/>
  <c r="DP102" i="187" s="1"/>
  <c r="DU102" i="187" s="1"/>
  <c r="DM44" i="187"/>
  <c r="DP44" i="187" s="1"/>
  <c r="DU44" i="187" s="1"/>
  <c r="DD44" i="187"/>
  <c r="DF44" i="187" s="1"/>
  <c r="DK44" i="187" s="1"/>
  <c r="DD36" i="187"/>
  <c r="DF36" i="187" s="1"/>
  <c r="DK36" i="187" s="1"/>
  <c r="DM36" i="187"/>
  <c r="DP36" i="187" s="1"/>
  <c r="DU36" i="187" s="1"/>
  <c r="DD124" i="187"/>
  <c r="DF124" i="187" s="1"/>
  <c r="DK124" i="187" s="1"/>
  <c r="DM124" i="187"/>
  <c r="DP124" i="187" s="1"/>
  <c r="DU124" i="187" s="1"/>
  <c r="DD154" i="187"/>
  <c r="DF154" i="187" s="1"/>
  <c r="DK154" i="187" s="1"/>
  <c r="DM154" i="187"/>
  <c r="DP154" i="187" s="1"/>
  <c r="DU154" i="187" s="1"/>
  <c r="DD128" i="187"/>
  <c r="DF128" i="187" s="1"/>
  <c r="DK128" i="187" s="1"/>
  <c r="DM128" i="187"/>
  <c r="DP128" i="187" s="1"/>
  <c r="DU128" i="187" s="1"/>
  <c r="DD155" i="187"/>
  <c r="DF155" i="187" s="1"/>
  <c r="DK155" i="187" s="1"/>
  <c r="DM155" i="187"/>
  <c r="DP155" i="187" s="1"/>
  <c r="DU155" i="187" s="1"/>
  <c r="DD133" i="187"/>
  <c r="DF133" i="187" s="1"/>
  <c r="DK133" i="187" s="1"/>
  <c r="DM133" i="187"/>
  <c r="DP133" i="187" s="1"/>
  <c r="DU133" i="187" s="1"/>
  <c r="DD125" i="187"/>
  <c r="DF125" i="187" s="1"/>
  <c r="DK125" i="187" s="1"/>
  <c r="DM125" i="187"/>
  <c r="DP125" i="187" s="1"/>
  <c r="DU125" i="187" s="1"/>
  <c r="DM144" i="187"/>
  <c r="DP144" i="187" s="1"/>
  <c r="DU144" i="187" s="1"/>
  <c r="DD144" i="187"/>
  <c r="DF144" i="187" s="1"/>
  <c r="DK144" i="187" s="1"/>
  <c r="DD164" i="187"/>
  <c r="DF164" i="187" s="1"/>
  <c r="DK164" i="187" s="1"/>
  <c r="DM164" i="187"/>
  <c r="DP164" i="187" s="1"/>
  <c r="DU164" i="187" s="1"/>
  <c r="DM135" i="183"/>
  <c r="DP135" i="183" s="1"/>
  <c r="DU135" i="183" s="1"/>
  <c r="ED135" i="183" s="1"/>
  <c r="EH135" i="183" s="1"/>
  <c r="DD135" i="183"/>
  <c r="DF135" i="183" s="1"/>
  <c r="DK135" i="183" s="1"/>
  <c r="DM146" i="183"/>
  <c r="DP146" i="183" s="1"/>
  <c r="DU146" i="183" s="1"/>
  <c r="ED146" i="183" s="1"/>
  <c r="EH146" i="183" s="1"/>
  <c r="DD146" i="183"/>
  <c r="DF146" i="183" s="1"/>
  <c r="DK146" i="183" s="1"/>
  <c r="DD134" i="183"/>
  <c r="DF134" i="183" s="1"/>
  <c r="DK134" i="183" s="1"/>
  <c r="DM134" i="183"/>
  <c r="DP134" i="183" s="1"/>
  <c r="DU134" i="183" s="1"/>
  <c r="ED134" i="183" s="1"/>
  <c r="EH134" i="183" s="1"/>
  <c r="DM128" i="183"/>
  <c r="DP128" i="183" s="1"/>
  <c r="DU128" i="183" s="1"/>
  <c r="DD128" i="183"/>
  <c r="DF128" i="183" s="1"/>
  <c r="DK128" i="183" s="1"/>
  <c r="DD153" i="183"/>
  <c r="DF153" i="183" s="1"/>
  <c r="DK153" i="183" s="1"/>
  <c r="DM153" i="183"/>
  <c r="DP153" i="183" s="1"/>
  <c r="DU153" i="183" s="1"/>
  <c r="ED153" i="183" s="1"/>
  <c r="EH153" i="183" s="1"/>
  <c r="DM119" i="183"/>
  <c r="DP119" i="183" s="1"/>
  <c r="DU119" i="183" s="1"/>
  <c r="ED119" i="183" s="1"/>
  <c r="EH119" i="183" s="1"/>
  <c r="DD119" i="183"/>
  <c r="DF119" i="183" s="1"/>
  <c r="DK119" i="183" s="1"/>
  <c r="DM127" i="183"/>
  <c r="DP127" i="183" s="1"/>
  <c r="DU127" i="183" s="1"/>
  <c r="ED127" i="183" s="1"/>
  <c r="EH127" i="183" s="1"/>
  <c r="DD127" i="183"/>
  <c r="DF127" i="183" s="1"/>
  <c r="DK127" i="183" s="1"/>
  <c r="DD32" i="183"/>
  <c r="DF32" i="183" s="1"/>
  <c r="DK32" i="183" s="1"/>
  <c r="DM32" i="183"/>
  <c r="DP32" i="183" s="1"/>
  <c r="DU32" i="183" s="1"/>
  <c r="ED32" i="183" s="1"/>
  <c r="EH32" i="183" s="1"/>
  <c r="DD22" i="183"/>
  <c r="DF22" i="183" s="1"/>
  <c r="DK22" i="183" s="1"/>
  <c r="DM22" i="183"/>
  <c r="DP22" i="183" s="1"/>
  <c r="DU22" i="183" s="1"/>
  <c r="ED22" i="183" s="1"/>
  <c r="EH22" i="183" s="1"/>
  <c r="DM61" i="183"/>
  <c r="DP61" i="183" s="1"/>
  <c r="DU61" i="183" s="1"/>
  <c r="ED61" i="183" s="1"/>
  <c r="EH61" i="183" s="1"/>
  <c r="DD61" i="183"/>
  <c r="DF61" i="183" s="1"/>
  <c r="DK61" i="183" s="1"/>
  <c r="DD31" i="183"/>
  <c r="DF31" i="183" s="1"/>
  <c r="DK31" i="183" s="1"/>
  <c r="DM31" i="183"/>
  <c r="DP31" i="183" s="1"/>
  <c r="DU31" i="183" s="1"/>
  <c r="ED31" i="183" s="1"/>
  <c r="EH31" i="183" s="1"/>
  <c r="DM60" i="183"/>
  <c r="DP60" i="183" s="1"/>
  <c r="DU60" i="183" s="1"/>
  <c r="DD60" i="183"/>
  <c r="DF60" i="183" s="1"/>
  <c r="DK60" i="183" s="1"/>
  <c r="DD117" i="183"/>
  <c r="DF117" i="183" s="1"/>
  <c r="DK117" i="183" s="1"/>
  <c r="DM117" i="183"/>
  <c r="DP117" i="183" s="1"/>
  <c r="DU117" i="183" s="1"/>
  <c r="ED117" i="183" s="1"/>
  <c r="EH117" i="183" s="1"/>
  <c r="DD72" i="183"/>
  <c r="DF72" i="183" s="1"/>
  <c r="DK72" i="183" s="1"/>
  <c r="DM72" i="183"/>
  <c r="DP72" i="183" s="1"/>
  <c r="DU72" i="183" s="1"/>
  <c r="DD54" i="183"/>
  <c r="DF54" i="183" s="1"/>
  <c r="DK54" i="183" s="1"/>
  <c r="DM54" i="183"/>
  <c r="DP54" i="183" s="1"/>
  <c r="DU54" i="183" s="1"/>
  <c r="ED54" i="183" s="1"/>
  <c r="EH54" i="183" s="1"/>
  <c r="DM77" i="183"/>
  <c r="DP77" i="183" s="1"/>
  <c r="DU77" i="183" s="1"/>
  <c r="DD77" i="183"/>
  <c r="DF77" i="183" s="1"/>
  <c r="DK77" i="183" s="1"/>
  <c r="DM53" i="183"/>
  <c r="DP53" i="183" s="1"/>
  <c r="DU53" i="183" s="1"/>
  <c r="ED53" i="183" s="1"/>
  <c r="EH53" i="183" s="1"/>
  <c r="DD53" i="183"/>
  <c r="DF53" i="183" s="1"/>
  <c r="DK53" i="183" s="1"/>
  <c r="DD92" i="183"/>
  <c r="DF92" i="183" s="1"/>
  <c r="DK92" i="183" s="1"/>
  <c r="DM92" i="183"/>
  <c r="DP92" i="183" s="1"/>
  <c r="DU92" i="183" s="1"/>
  <c r="ED92" i="183" s="1"/>
  <c r="EH92" i="183" s="1"/>
  <c r="DD68" i="183"/>
  <c r="DF68" i="183" s="1"/>
  <c r="DK68" i="183" s="1"/>
  <c r="DM68" i="183"/>
  <c r="DP68" i="183" s="1"/>
  <c r="DU68" i="183" s="1"/>
  <c r="ED68" i="183" s="1"/>
  <c r="EH68" i="183" s="1"/>
  <c r="DM41" i="183"/>
  <c r="DP41" i="183" s="1"/>
  <c r="DU41" i="183" s="1"/>
  <c r="ED41" i="183" s="1"/>
  <c r="EH41" i="183" s="1"/>
  <c r="DD41" i="183"/>
  <c r="DF41" i="183" s="1"/>
  <c r="DK41" i="183" s="1"/>
  <c r="DD88" i="183"/>
  <c r="DF88" i="183" s="1"/>
  <c r="DK88" i="183" s="1"/>
  <c r="DM88" i="183"/>
  <c r="DP88" i="183" s="1"/>
  <c r="DU88" i="183" s="1"/>
  <c r="ED88" i="183" s="1"/>
  <c r="EH88" i="183" s="1"/>
  <c r="DD76" i="183"/>
  <c r="DF76" i="183" s="1"/>
  <c r="DK76" i="183" s="1"/>
  <c r="DM76" i="183"/>
  <c r="DP76" i="183" s="1"/>
  <c r="DU76" i="183" s="1"/>
  <c r="ED76" i="183" s="1"/>
  <c r="EH76" i="183" s="1"/>
  <c r="DM93" i="183"/>
  <c r="DP93" i="183" s="1"/>
  <c r="DU93" i="183" s="1"/>
  <c r="ED93" i="183" s="1"/>
  <c r="EH93" i="183" s="1"/>
  <c r="DD93" i="183"/>
  <c r="DF93" i="183" s="1"/>
  <c r="DK93" i="183" s="1"/>
  <c r="DD18" i="183"/>
  <c r="DF18" i="183" s="1"/>
  <c r="DK18" i="183" s="1"/>
  <c r="DM18" i="183"/>
  <c r="DP18" i="183" s="1"/>
  <c r="DU18" i="183" s="1"/>
  <c r="DM87" i="183"/>
  <c r="DP87" i="183" s="1"/>
  <c r="DU87" i="183" s="1"/>
  <c r="ED87" i="183" s="1"/>
  <c r="EH87" i="183" s="1"/>
  <c r="DD87" i="183"/>
  <c r="DF87" i="183" s="1"/>
  <c r="DK87" i="183" s="1"/>
  <c r="DM111" i="183"/>
  <c r="DP111" i="183" s="1"/>
  <c r="DU111" i="183" s="1"/>
  <c r="DD111" i="183"/>
  <c r="DF111" i="183" s="1"/>
  <c r="DK111" i="183" s="1"/>
  <c r="DM37" i="187"/>
  <c r="DP37" i="187" s="1"/>
  <c r="DU37" i="187" s="1"/>
  <c r="DD37" i="187"/>
  <c r="DF37" i="187" s="1"/>
  <c r="DK37" i="187" s="1"/>
  <c r="DM19" i="187"/>
  <c r="DP19" i="187" s="1"/>
  <c r="DU19" i="187" s="1"/>
  <c r="DD19" i="187"/>
  <c r="DF19" i="187" s="1"/>
  <c r="DK19" i="187" s="1"/>
  <c r="DM117" i="187"/>
  <c r="DP117" i="187" s="1"/>
  <c r="DU117" i="187" s="1"/>
  <c r="DD117" i="187"/>
  <c r="DF117" i="187" s="1"/>
  <c r="DK117" i="187" s="1"/>
  <c r="DD18" i="187"/>
  <c r="DF18" i="187" s="1"/>
  <c r="DK18" i="187" s="1"/>
  <c r="DM18" i="187"/>
  <c r="DP18" i="187" s="1"/>
  <c r="DU18" i="187" s="1"/>
  <c r="DD114" i="187"/>
  <c r="DF114" i="187" s="1"/>
  <c r="DK114" i="187" s="1"/>
  <c r="DM114" i="187"/>
  <c r="DP114" i="187" s="1"/>
  <c r="DU114" i="187" s="1"/>
  <c r="DM21" i="187"/>
  <c r="DP21" i="187" s="1"/>
  <c r="DU21" i="187" s="1"/>
  <c r="DD21" i="187"/>
  <c r="DF21" i="187" s="1"/>
  <c r="DK21" i="187" s="1"/>
  <c r="DD33" i="187"/>
  <c r="DF33" i="187" s="1"/>
  <c r="DK33" i="187" s="1"/>
  <c r="DM33" i="187"/>
  <c r="DP33" i="187" s="1"/>
  <c r="DU33" i="187" s="1"/>
  <c r="DD62" i="187"/>
  <c r="DF62" i="187" s="1"/>
  <c r="DK62" i="187" s="1"/>
  <c r="DM62" i="187"/>
  <c r="DP62" i="187" s="1"/>
  <c r="DU62" i="187" s="1"/>
  <c r="DM27" i="187"/>
  <c r="DP27" i="187" s="1"/>
  <c r="DU27" i="187" s="1"/>
  <c r="DD27" i="187"/>
  <c r="DF27" i="187" s="1"/>
  <c r="DK27" i="187" s="1"/>
  <c r="DM74" i="187"/>
  <c r="DP74" i="187" s="1"/>
  <c r="DU74" i="187" s="1"/>
  <c r="DD74" i="187"/>
  <c r="DF74" i="187" s="1"/>
  <c r="DK74" i="187" s="1"/>
  <c r="DM89" i="187"/>
  <c r="DP89" i="187" s="1"/>
  <c r="DU89" i="187" s="1"/>
  <c r="DD89" i="187"/>
  <c r="DF89" i="187" s="1"/>
  <c r="DK89" i="187" s="1"/>
  <c r="DM82" i="187"/>
  <c r="DP82" i="187" s="1"/>
  <c r="DU82" i="187" s="1"/>
  <c r="DD82" i="187"/>
  <c r="DF82" i="187" s="1"/>
  <c r="DK82" i="187" s="1"/>
  <c r="DM83" i="187"/>
  <c r="DP83" i="187" s="1"/>
  <c r="DU83" i="187" s="1"/>
  <c r="DD83" i="187"/>
  <c r="DF83" i="187" s="1"/>
  <c r="DK83" i="187" s="1"/>
  <c r="DM73" i="187"/>
  <c r="DP73" i="187" s="1"/>
  <c r="DU73" i="187" s="1"/>
  <c r="DD73" i="187"/>
  <c r="DF73" i="187" s="1"/>
  <c r="DK73" i="187" s="1"/>
  <c r="DD90" i="187"/>
  <c r="DF90" i="187" s="1"/>
  <c r="DK90" i="187" s="1"/>
  <c r="DM90" i="187"/>
  <c r="DP90" i="187" s="1"/>
  <c r="DU90" i="187" s="1"/>
  <c r="DD127" i="187"/>
  <c r="DF127" i="187" s="1"/>
  <c r="DK127" i="187" s="1"/>
  <c r="DM127" i="187"/>
  <c r="DP127" i="187" s="1"/>
  <c r="DU127" i="187" s="1"/>
  <c r="DD152" i="187"/>
  <c r="DF152" i="187" s="1"/>
  <c r="DK152" i="187" s="1"/>
  <c r="DM152" i="187"/>
  <c r="DP152" i="187" s="1"/>
  <c r="DU152" i="187" s="1"/>
  <c r="DD136" i="183"/>
  <c r="DF136" i="183" s="1"/>
  <c r="DK136" i="183" s="1"/>
  <c r="DM136" i="183"/>
  <c r="DP136" i="183" s="1"/>
  <c r="DU136" i="183" s="1"/>
  <c r="ED136" i="183" s="1"/>
  <c r="EH136" i="183" s="1"/>
  <c r="DD142" i="187"/>
  <c r="DF142" i="187" s="1"/>
  <c r="DK142" i="187" s="1"/>
  <c r="DM142" i="187"/>
  <c r="DP142" i="187" s="1"/>
  <c r="DU142" i="187" s="1"/>
  <c r="DM145" i="183"/>
  <c r="DP145" i="183" s="1"/>
  <c r="DU145" i="183" s="1"/>
  <c r="DD145" i="183"/>
  <c r="DF145" i="183" s="1"/>
  <c r="DK145" i="183" s="1"/>
  <c r="DD123" i="187"/>
  <c r="DF123" i="187" s="1"/>
  <c r="DK123" i="187" s="1"/>
  <c r="DM123" i="187"/>
  <c r="DP123" i="187" s="1"/>
  <c r="DU123" i="187" s="1"/>
  <c r="DM133" i="183"/>
  <c r="DP133" i="183" s="1"/>
  <c r="DU133" i="183" s="1"/>
  <c r="DD133" i="183"/>
  <c r="DF133" i="183" s="1"/>
  <c r="DK133" i="183" s="1"/>
  <c r="DM151" i="183"/>
  <c r="DP151" i="183" s="1"/>
  <c r="DU151" i="183" s="1"/>
  <c r="ED151" i="183" s="1"/>
  <c r="EH151" i="183" s="1"/>
  <c r="DD151" i="183"/>
  <c r="DF151" i="183" s="1"/>
  <c r="DK151" i="183" s="1"/>
  <c r="DD119" i="187"/>
  <c r="DF119" i="187" s="1"/>
  <c r="DK119" i="187" s="1"/>
  <c r="DM119" i="187"/>
  <c r="DP119" i="187" s="1"/>
  <c r="DU119" i="187" s="1"/>
  <c r="DD159" i="183"/>
  <c r="DF159" i="183" s="1"/>
  <c r="DK159" i="183" s="1"/>
  <c r="DM159" i="183"/>
  <c r="DP159" i="183" s="1"/>
  <c r="DU159" i="183" s="1"/>
  <c r="DM132" i="187"/>
  <c r="DP132" i="187" s="1"/>
  <c r="DU132" i="187" s="1"/>
  <c r="DD132" i="187"/>
  <c r="DF132" i="187" s="1"/>
  <c r="DK132" i="187" s="1"/>
  <c r="DM157" i="183"/>
  <c r="DP157" i="183" s="1"/>
  <c r="DU157" i="183" s="1"/>
  <c r="DD157" i="183"/>
  <c r="DF157" i="183" s="1"/>
  <c r="DK157" i="183" s="1"/>
  <c r="DD138" i="183"/>
  <c r="DF138" i="183" s="1"/>
  <c r="DK138" i="183" s="1"/>
  <c r="DM138" i="183"/>
  <c r="DP138" i="183" s="1"/>
  <c r="DU138" i="183" s="1"/>
  <c r="ED138" i="183" s="1"/>
  <c r="EH138" i="183" s="1"/>
  <c r="DD160" i="183"/>
  <c r="DF160" i="183" s="1"/>
  <c r="DK160" i="183" s="1"/>
  <c r="DM160" i="183"/>
  <c r="DP160" i="183" s="1"/>
  <c r="DU160" i="183" s="1"/>
  <c r="DM121" i="183"/>
  <c r="DP121" i="183" s="1"/>
  <c r="DU121" i="183" s="1"/>
  <c r="DD121" i="183"/>
  <c r="DF121" i="183" s="1"/>
  <c r="DK121" i="183" s="1"/>
  <c r="DD62" i="183"/>
  <c r="DF62" i="183" s="1"/>
  <c r="DK62" i="183" s="1"/>
  <c r="DM62" i="183"/>
  <c r="DP62" i="183" s="1"/>
  <c r="DU62" i="183" s="1"/>
  <c r="ED62" i="183" s="1"/>
  <c r="EH62" i="183" s="1"/>
  <c r="DD57" i="183"/>
  <c r="DF57" i="183" s="1"/>
  <c r="DK57" i="183" s="1"/>
  <c r="DM57" i="183"/>
  <c r="DP57" i="183" s="1"/>
  <c r="DU57" i="183" s="1"/>
  <c r="ED57" i="183" s="1"/>
  <c r="EH57" i="183" s="1"/>
  <c r="DD98" i="183"/>
  <c r="DF98" i="183" s="1"/>
  <c r="DK98" i="183" s="1"/>
  <c r="DM98" i="183"/>
  <c r="DP98" i="183" s="1"/>
  <c r="DU98" i="183" s="1"/>
  <c r="ED98" i="183" s="1"/>
  <c r="EH98" i="183" s="1"/>
  <c r="DD39" i="183"/>
  <c r="DF39" i="183" s="1"/>
  <c r="DK39" i="183" s="1"/>
  <c r="DM39" i="183"/>
  <c r="DP39" i="183" s="1"/>
  <c r="DU39" i="183" s="1"/>
  <c r="DM25" i="183"/>
  <c r="DP25" i="183" s="1"/>
  <c r="DU25" i="183" s="1"/>
  <c r="DD25" i="183"/>
  <c r="DF25" i="183" s="1"/>
  <c r="DK25" i="183" s="1"/>
  <c r="DM59" i="183"/>
  <c r="DP59" i="183" s="1"/>
  <c r="DU59" i="183" s="1"/>
  <c r="ED59" i="183" s="1"/>
  <c r="EH59" i="183" s="1"/>
  <c r="DD59" i="183"/>
  <c r="DF59" i="183" s="1"/>
  <c r="DK59" i="183" s="1"/>
  <c r="DM55" i="183"/>
  <c r="DP55" i="183" s="1"/>
  <c r="DU55" i="183" s="1"/>
  <c r="DD55" i="183"/>
  <c r="DF55" i="183" s="1"/>
  <c r="DK55" i="183" s="1"/>
  <c r="DD70" i="183"/>
  <c r="DF70" i="183" s="1"/>
  <c r="DK70" i="183" s="1"/>
  <c r="DM70" i="183"/>
  <c r="DP70" i="183" s="1"/>
  <c r="DU70" i="183" s="1"/>
  <c r="DM108" i="183"/>
  <c r="DP108" i="183" s="1"/>
  <c r="DU108" i="183" s="1"/>
  <c r="DD108" i="183"/>
  <c r="DF108" i="183" s="1"/>
  <c r="DK108" i="183" s="1"/>
  <c r="DD67" i="183"/>
  <c r="DF67" i="183" s="1"/>
  <c r="DK67" i="183" s="1"/>
  <c r="DM67" i="183"/>
  <c r="DP67" i="183" s="1"/>
  <c r="DU67" i="183" s="1"/>
  <c r="DD48" i="183"/>
  <c r="DF48" i="183" s="1"/>
  <c r="DK48" i="183" s="1"/>
  <c r="DM48" i="183"/>
  <c r="DP48" i="183" s="1"/>
  <c r="DU48" i="183" s="1"/>
  <c r="DD66" i="183"/>
  <c r="DF66" i="183" s="1"/>
  <c r="DK66" i="183" s="1"/>
  <c r="DM66" i="183"/>
  <c r="DP66" i="183" s="1"/>
  <c r="DU66" i="183" s="1"/>
  <c r="ED66" i="183" s="1"/>
  <c r="EH66" i="183" s="1"/>
  <c r="DM71" i="183"/>
  <c r="DP71" i="183" s="1"/>
  <c r="DU71" i="183" s="1"/>
  <c r="DD71" i="183"/>
  <c r="DF71" i="183" s="1"/>
  <c r="DK71" i="183" s="1"/>
  <c r="DM106" i="183"/>
  <c r="DP106" i="183" s="1"/>
  <c r="DU106" i="183" s="1"/>
  <c r="DD106" i="183"/>
  <c r="DF106" i="183" s="1"/>
  <c r="DK106" i="183" s="1"/>
  <c r="DM43" i="183"/>
  <c r="DP43" i="183" s="1"/>
  <c r="DU43" i="183" s="1"/>
  <c r="DD43" i="183"/>
  <c r="DF43" i="183" s="1"/>
  <c r="DK43" i="183" s="1"/>
  <c r="DM85" i="183"/>
  <c r="DP85" i="183" s="1"/>
  <c r="DU85" i="183" s="1"/>
  <c r="ED85" i="183" s="1"/>
  <c r="EH85" i="183" s="1"/>
  <c r="DD85" i="183"/>
  <c r="DF85" i="183" s="1"/>
  <c r="DK85" i="183" s="1"/>
  <c r="DM63" i="183"/>
  <c r="DP63" i="183" s="1"/>
  <c r="DU63" i="183" s="1"/>
  <c r="DD63" i="183"/>
  <c r="DF63" i="183" s="1"/>
  <c r="DK63" i="183" s="1"/>
  <c r="DM27" i="183"/>
  <c r="DP27" i="183" s="1"/>
  <c r="DU27" i="183" s="1"/>
  <c r="DD27" i="183"/>
  <c r="DF27" i="183" s="1"/>
  <c r="DK27" i="183" s="1"/>
  <c r="DD88" i="187"/>
  <c r="DF88" i="187" s="1"/>
  <c r="DK88" i="187" s="1"/>
  <c r="DM88" i="187"/>
  <c r="DP88" i="187" s="1"/>
  <c r="DU88" i="187" s="1"/>
  <c r="DD61" i="187"/>
  <c r="DF61" i="187" s="1"/>
  <c r="DK61" i="187" s="1"/>
  <c r="DM61" i="187"/>
  <c r="DP61" i="187" s="1"/>
  <c r="DU61" i="187" s="1"/>
  <c r="DM93" i="187"/>
  <c r="DP93" i="187" s="1"/>
  <c r="DU93" i="187" s="1"/>
  <c r="DD93" i="187"/>
  <c r="DF93" i="187" s="1"/>
  <c r="DK93" i="187" s="1"/>
  <c r="DM43" i="187"/>
  <c r="DP43" i="187" s="1"/>
  <c r="DU43" i="187" s="1"/>
  <c r="DD43" i="187"/>
  <c r="DF43" i="187" s="1"/>
  <c r="DK43" i="187" s="1"/>
  <c r="DD50" i="187"/>
  <c r="DF50" i="187" s="1"/>
  <c r="DK50" i="187" s="1"/>
  <c r="DM50" i="187"/>
  <c r="DP50" i="187" s="1"/>
  <c r="DU50" i="187" s="1"/>
  <c r="DM66" i="187"/>
  <c r="DP66" i="187" s="1"/>
  <c r="DU66" i="187" s="1"/>
  <c r="DD66" i="187"/>
  <c r="DF66" i="187" s="1"/>
  <c r="DK66" i="187" s="1"/>
  <c r="DM40" i="187"/>
  <c r="DP40" i="187" s="1"/>
  <c r="DU40" i="187" s="1"/>
  <c r="DD40" i="187"/>
  <c r="DF40" i="187" s="1"/>
  <c r="DK40" i="187" s="1"/>
  <c r="DM64" i="187"/>
  <c r="DP64" i="187" s="1"/>
  <c r="DU64" i="187" s="1"/>
  <c r="DD64" i="187"/>
  <c r="DF64" i="187" s="1"/>
  <c r="DK64" i="187" s="1"/>
  <c r="DM87" i="187"/>
  <c r="DP87" i="187" s="1"/>
  <c r="DU87" i="187" s="1"/>
  <c r="DD87" i="187"/>
  <c r="DF87" i="187" s="1"/>
  <c r="DK87" i="187" s="1"/>
  <c r="DD108" i="187"/>
  <c r="DF108" i="187" s="1"/>
  <c r="DK108" i="187" s="1"/>
  <c r="DM108" i="187"/>
  <c r="DP108" i="187" s="1"/>
  <c r="DU108" i="187" s="1"/>
  <c r="DM46" i="187"/>
  <c r="DP46" i="187" s="1"/>
  <c r="DU46" i="187" s="1"/>
  <c r="DD46" i="187"/>
  <c r="DF46" i="187" s="1"/>
  <c r="DK46" i="187" s="1"/>
  <c r="DD122" i="187"/>
  <c r="DF122" i="187" s="1"/>
  <c r="DK122" i="187" s="1"/>
  <c r="DM122" i="187"/>
  <c r="DP122" i="187" s="1"/>
  <c r="DU122" i="187" s="1"/>
  <c r="DD160" i="187"/>
  <c r="DF160" i="187" s="1"/>
  <c r="DK160" i="187" s="1"/>
  <c r="DM160" i="187"/>
  <c r="DP160" i="187" s="1"/>
  <c r="DU160" i="187" s="1"/>
  <c r="DD158" i="187"/>
  <c r="DF158" i="187" s="1"/>
  <c r="DK158" i="187" s="1"/>
  <c r="DM158" i="187"/>
  <c r="DP158" i="187" s="1"/>
  <c r="DU158" i="187" s="1"/>
  <c r="DD130" i="187"/>
  <c r="DF130" i="187" s="1"/>
  <c r="DK130" i="187" s="1"/>
  <c r="DM130" i="187"/>
  <c r="DP130" i="187" s="1"/>
  <c r="DU130" i="187" s="1"/>
  <c r="DM132" i="183"/>
  <c r="DP132" i="183" s="1"/>
  <c r="DU132" i="183" s="1"/>
  <c r="DD132" i="183"/>
  <c r="DF132" i="183" s="1"/>
  <c r="DK132" i="183" s="1"/>
  <c r="DM150" i="187"/>
  <c r="DP150" i="187" s="1"/>
  <c r="DU150" i="187" s="1"/>
  <c r="DD150" i="187"/>
  <c r="DF150" i="187" s="1"/>
  <c r="DK150" i="187" s="1"/>
  <c r="DM139" i="183"/>
  <c r="DP139" i="183" s="1"/>
  <c r="DU139" i="183" s="1"/>
  <c r="ED139" i="183" s="1"/>
  <c r="EH139" i="183" s="1"/>
  <c r="DD139" i="183"/>
  <c r="DF139" i="183" s="1"/>
  <c r="DK139" i="183" s="1"/>
  <c r="DD166" i="183"/>
  <c r="DF166" i="183" s="1"/>
  <c r="DK166" i="183" s="1"/>
  <c r="DM166" i="183"/>
  <c r="DP166" i="183" s="1"/>
  <c r="DU166" i="183" s="1"/>
  <c r="ED166" i="183" s="1"/>
  <c r="EH166" i="183" s="1"/>
  <c r="DM154" i="183"/>
  <c r="DP154" i="183" s="1"/>
  <c r="DU154" i="183" s="1"/>
  <c r="DD154" i="183"/>
  <c r="DF154" i="183" s="1"/>
  <c r="DK154" i="183" s="1"/>
  <c r="DM138" i="187"/>
  <c r="DP138" i="187" s="1"/>
  <c r="DU138" i="187" s="1"/>
  <c r="DD138" i="187"/>
  <c r="DF138" i="187" s="1"/>
  <c r="DK138" i="187" s="1"/>
  <c r="DD159" i="187"/>
  <c r="DF159" i="187" s="1"/>
  <c r="DK159" i="187" s="1"/>
  <c r="DM159" i="187"/>
  <c r="DP159" i="187" s="1"/>
  <c r="DU159" i="187" s="1"/>
  <c r="DD125" i="183"/>
  <c r="DF125" i="183" s="1"/>
  <c r="DK125" i="183" s="1"/>
  <c r="DM125" i="183"/>
  <c r="DP125" i="183" s="1"/>
  <c r="DU125" i="183" s="1"/>
  <c r="DD126" i="183"/>
  <c r="DF126" i="183" s="1"/>
  <c r="DK126" i="183" s="1"/>
  <c r="DM126" i="183"/>
  <c r="DP126" i="183" s="1"/>
  <c r="DU126" i="183" s="1"/>
  <c r="ED126" i="183" s="1"/>
  <c r="EH126" i="183" s="1"/>
  <c r="DD135" i="187"/>
  <c r="DF135" i="187" s="1"/>
  <c r="DK135" i="187" s="1"/>
  <c r="DM135" i="187"/>
  <c r="DP135" i="187" s="1"/>
  <c r="DU135" i="187" s="1"/>
  <c r="DM163" i="183"/>
  <c r="DP163" i="183" s="1"/>
  <c r="DU163" i="183" s="1"/>
  <c r="DD163" i="183"/>
  <c r="DF163" i="183" s="1"/>
  <c r="DK163" i="183" s="1"/>
  <c r="DD149" i="183"/>
  <c r="DF149" i="183" s="1"/>
  <c r="DK149" i="183" s="1"/>
  <c r="DM149" i="183"/>
  <c r="DP149" i="183" s="1"/>
  <c r="DU149" i="183" s="1"/>
  <c r="ED149" i="183" s="1"/>
  <c r="EH149" i="183" s="1"/>
  <c r="DD142" i="183"/>
  <c r="DF142" i="183" s="1"/>
  <c r="DK142" i="183" s="1"/>
  <c r="DM142" i="183"/>
  <c r="DP142" i="183" s="1"/>
  <c r="DU142" i="183" s="1"/>
  <c r="ED142" i="183" s="1"/>
  <c r="EH142" i="183" s="1"/>
  <c r="DM40" i="183"/>
  <c r="DP40" i="183" s="1"/>
  <c r="DU40" i="183" s="1"/>
  <c r="ED40" i="183" s="1"/>
  <c r="EH40" i="183" s="1"/>
  <c r="DD40" i="183"/>
  <c r="DF40" i="183" s="1"/>
  <c r="DK40" i="183" s="1"/>
  <c r="DM30" i="183"/>
  <c r="DP30" i="183" s="1"/>
  <c r="DU30" i="183" s="1"/>
  <c r="DD30" i="183"/>
  <c r="DF30" i="183" s="1"/>
  <c r="DK30" i="183" s="1"/>
  <c r="DD105" i="183"/>
  <c r="DF105" i="183" s="1"/>
  <c r="DK105" i="183" s="1"/>
  <c r="DM105" i="183"/>
  <c r="DP105" i="183" s="1"/>
  <c r="DU105" i="183" s="1"/>
  <c r="ED105" i="183" s="1"/>
  <c r="EH105" i="183" s="1"/>
  <c r="DM89" i="183"/>
  <c r="DP89" i="183" s="1"/>
  <c r="DU89" i="183" s="1"/>
  <c r="ED89" i="183" s="1"/>
  <c r="EH89" i="183" s="1"/>
  <c r="DD89" i="183"/>
  <c r="DF89" i="183" s="1"/>
  <c r="DK89" i="183" s="1"/>
  <c r="DM90" i="183"/>
  <c r="DP90" i="183" s="1"/>
  <c r="DU90" i="183" s="1"/>
  <c r="ED90" i="183" s="1"/>
  <c r="EH90" i="183" s="1"/>
  <c r="DD90" i="183"/>
  <c r="DF90" i="183" s="1"/>
  <c r="DK90" i="183" s="1"/>
  <c r="DD84" i="183"/>
  <c r="DF84" i="183" s="1"/>
  <c r="DK84" i="183" s="1"/>
  <c r="DM84" i="183"/>
  <c r="DP84" i="183" s="1"/>
  <c r="DU84" i="183" s="1"/>
  <c r="ED84" i="183" s="1"/>
  <c r="EH84" i="183" s="1"/>
  <c r="DD82" i="183"/>
  <c r="DF82" i="183" s="1"/>
  <c r="DK82" i="183" s="1"/>
  <c r="DM82" i="183"/>
  <c r="DP82" i="183" s="1"/>
  <c r="DU82" i="183" s="1"/>
  <c r="DD58" i="183"/>
  <c r="DF58" i="183" s="1"/>
  <c r="DK58" i="183" s="1"/>
  <c r="DM58" i="183"/>
  <c r="DP58" i="183" s="1"/>
  <c r="DU58" i="183" s="1"/>
  <c r="ED58" i="183" s="1"/>
  <c r="EH58" i="183" s="1"/>
  <c r="DM51" i="183"/>
  <c r="DP51" i="183" s="1"/>
  <c r="DU51" i="183" s="1"/>
  <c r="ED51" i="183" s="1"/>
  <c r="EH51" i="183" s="1"/>
  <c r="DD51" i="183"/>
  <c r="DF51" i="183" s="1"/>
  <c r="DK51" i="183" s="1"/>
  <c r="DM78" i="183"/>
  <c r="DP78" i="183" s="1"/>
  <c r="DU78" i="183" s="1"/>
  <c r="ED78" i="183" s="1"/>
  <c r="EH78" i="183" s="1"/>
  <c r="DD78" i="183"/>
  <c r="DF78" i="183" s="1"/>
  <c r="DK78" i="183" s="1"/>
  <c r="DM23" i="183"/>
  <c r="DP23" i="183" s="1"/>
  <c r="DU23" i="183" s="1"/>
  <c r="ED23" i="183" s="1"/>
  <c r="EH23" i="183" s="1"/>
  <c r="DD23" i="183"/>
  <c r="DF23" i="183" s="1"/>
  <c r="DK23" i="183" s="1"/>
  <c r="DM83" i="183"/>
  <c r="DP83" i="183" s="1"/>
  <c r="DU83" i="183" s="1"/>
  <c r="ED83" i="183" s="1"/>
  <c r="EH83" i="183" s="1"/>
  <c r="DD83" i="183"/>
  <c r="DF83" i="183" s="1"/>
  <c r="DK83" i="183" s="1"/>
  <c r="DM52" i="183"/>
  <c r="DP52" i="183" s="1"/>
  <c r="DU52" i="183" s="1"/>
  <c r="DD52" i="183"/>
  <c r="DF52" i="183" s="1"/>
  <c r="DK52" i="183" s="1"/>
  <c r="DM20" i="183"/>
  <c r="DP20" i="183" s="1"/>
  <c r="DU20" i="183" s="1"/>
  <c r="ED20" i="183" s="1"/>
  <c r="EH20" i="183" s="1"/>
  <c r="DD20" i="183"/>
  <c r="DF20" i="183" s="1"/>
  <c r="DK20" i="183" s="1"/>
  <c r="DD86" i="183"/>
  <c r="DF86" i="183" s="1"/>
  <c r="DK86" i="183" s="1"/>
  <c r="DM86" i="183"/>
  <c r="DP86" i="183" s="1"/>
  <c r="DU86" i="183" s="1"/>
  <c r="DM80" i="183"/>
  <c r="DP80" i="183" s="1"/>
  <c r="DU80" i="183" s="1"/>
  <c r="DD80" i="183"/>
  <c r="DF80" i="183" s="1"/>
  <c r="DK80" i="183" s="1"/>
  <c r="DD19" i="183"/>
  <c r="DF19" i="183" s="1"/>
  <c r="DK19" i="183" s="1"/>
  <c r="DM19" i="183"/>
  <c r="DP19" i="183" s="1"/>
  <c r="DU19" i="183" s="1"/>
  <c r="ED19" i="183" s="1"/>
  <c r="EH19" i="183" s="1"/>
  <c r="DM42" i="183"/>
  <c r="DP42" i="183" s="1"/>
  <c r="DU42" i="183" s="1"/>
  <c r="ED42" i="183" s="1"/>
  <c r="EH42" i="183" s="1"/>
  <c r="DD42" i="183"/>
  <c r="DF42" i="183" s="1"/>
  <c r="DK42" i="183" s="1"/>
  <c r="DM104" i="183"/>
  <c r="DP104" i="183" s="1"/>
  <c r="DU104" i="183" s="1"/>
  <c r="ED104" i="183" s="1"/>
  <c r="EH104" i="183" s="1"/>
  <c r="DD104" i="183"/>
  <c r="DF104" i="183" s="1"/>
  <c r="DK104" i="183" s="1"/>
  <c r="DD76" i="187"/>
  <c r="DF76" i="187" s="1"/>
  <c r="DK76" i="187" s="1"/>
  <c r="DM76" i="187"/>
  <c r="DP76" i="187" s="1"/>
  <c r="DU76" i="187" s="1"/>
  <c r="DM95" i="187"/>
  <c r="DP95" i="187" s="1"/>
  <c r="DU95" i="187" s="1"/>
  <c r="DD95" i="187"/>
  <c r="DF95" i="187" s="1"/>
  <c r="DK95" i="187" s="1"/>
  <c r="DM91" i="187"/>
  <c r="DP91" i="187" s="1"/>
  <c r="DU91" i="187" s="1"/>
  <c r="DD91" i="187"/>
  <c r="DF91" i="187" s="1"/>
  <c r="DK91" i="187" s="1"/>
  <c r="DD49" i="187"/>
  <c r="DF49" i="187" s="1"/>
  <c r="DK49" i="187" s="1"/>
  <c r="DM49" i="187"/>
  <c r="DP49" i="187" s="1"/>
  <c r="DU49" i="187" s="1"/>
  <c r="DM113" i="187"/>
  <c r="DP113" i="187" s="1"/>
  <c r="DU113" i="187" s="1"/>
  <c r="DD113" i="187"/>
  <c r="DF113" i="187" s="1"/>
  <c r="DK113" i="187" s="1"/>
  <c r="DM72" i="187"/>
  <c r="DP72" i="187" s="1"/>
  <c r="DU72" i="187" s="1"/>
  <c r="DD72" i="187"/>
  <c r="DF72" i="187" s="1"/>
  <c r="DK72" i="187" s="1"/>
  <c r="DM42" i="187"/>
  <c r="DP42" i="187" s="1"/>
  <c r="DU42" i="187" s="1"/>
  <c r="DD42" i="187"/>
  <c r="DF42" i="187" s="1"/>
  <c r="DK42" i="187" s="1"/>
  <c r="DM101" i="187"/>
  <c r="DP101" i="187" s="1"/>
  <c r="DU101" i="187" s="1"/>
  <c r="DD101" i="187"/>
  <c r="DF101" i="187" s="1"/>
  <c r="DK101" i="187" s="1"/>
  <c r="DM54" i="187"/>
  <c r="DP54" i="187" s="1"/>
  <c r="DU54" i="187" s="1"/>
  <c r="DD54" i="187"/>
  <c r="DF54" i="187" s="1"/>
  <c r="DK54" i="187" s="1"/>
  <c r="DM92" i="187"/>
  <c r="DP92" i="187" s="1"/>
  <c r="DU92" i="187" s="1"/>
  <c r="DD92" i="187"/>
  <c r="DF92" i="187" s="1"/>
  <c r="DK92" i="187" s="1"/>
  <c r="DD65" i="187"/>
  <c r="DF65" i="187" s="1"/>
  <c r="DK65" i="187" s="1"/>
  <c r="DM65" i="187"/>
  <c r="DP65" i="187" s="1"/>
  <c r="DU65" i="187" s="1"/>
  <c r="DM23" i="187"/>
  <c r="DP23" i="187" s="1"/>
  <c r="DU23" i="187" s="1"/>
  <c r="DD23" i="187"/>
  <c r="DF23" i="187" s="1"/>
  <c r="DK23" i="187" s="1"/>
  <c r="DD109" i="187"/>
  <c r="DF109" i="187" s="1"/>
  <c r="DK109" i="187" s="1"/>
  <c r="DM109" i="187"/>
  <c r="DP109" i="187" s="1"/>
  <c r="DU109" i="187" s="1"/>
  <c r="DM69" i="187"/>
  <c r="DP69" i="187" s="1"/>
  <c r="DU69" i="187" s="1"/>
  <c r="DD69" i="187"/>
  <c r="DF69" i="187" s="1"/>
  <c r="DK69" i="187" s="1"/>
  <c r="DM107" i="187"/>
  <c r="DP107" i="187" s="1"/>
  <c r="DU107" i="187" s="1"/>
  <c r="DD107" i="187"/>
  <c r="DF107" i="187" s="1"/>
  <c r="DK107" i="187" s="1"/>
  <c r="DM111" i="187"/>
  <c r="DP111" i="187" s="1"/>
  <c r="DU111" i="187" s="1"/>
  <c r="DD111" i="187"/>
  <c r="DF111" i="187" s="1"/>
  <c r="DK111" i="187" s="1"/>
  <c r="DM81" i="187"/>
  <c r="DP81" i="187" s="1"/>
  <c r="DU81" i="187" s="1"/>
  <c r="DD81" i="187"/>
  <c r="DF81" i="187" s="1"/>
  <c r="DK81" i="187" s="1"/>
  <c r="DM126" i="187"/>
  <c r="DP126" i="187" s="1"/>
  <c r="DU126" i="187" s="1"/>
  <c r="DD126" i="187"/>
  <c r="DF126" i="187" s="1"/>
  <c r="DK126" i="187" s="1"/>
  <c r="DD139" i="187"/>
  <c r="DF139" i="187" s="1"/>
  <c r="DK139" i="187" s="1"/>
  <c r="DM139" i="187"/>
  <c r="DP139" i="187" s="1"/>
  <c r="DU139" i="187" s="1"/>
  <c r="DD134" i="187"/>
  <c r="DF134" i="187" s="1"/>
  <c r="DK134" i="187" s="1"/>
  <c r="DM134" i="187"/>
  <c r="DP134" i="187" s="1"/>
  <c r="DU134" i="187" s="1"/>
  <c r="DD131" i="187"/>
  <c r="DF131" i="187" s="1"/>
  <c r="DK131" i="187" s="1"/>
  <c r="DM131" i="187"/>
  <c r="DP131" i="187" s="1"/>
  <c r="DU131" i="187" s="1"/>
  <c r="DD163" i="187"/>
  <c r="DF163" i="187" s="1"/>
  <c r="DK163" i="187" s="1"/>
  <c r="DM163" i="187"/>
  <c r="DP163" i="187" s="1"/>
  <c r="DU163" i="187" s="1"/>
  <c r="DD146" i="187"/>
  <c r="DF146" i="187" s="1"/>
  <c r="DK146" i="187" s="1"/>
  <c r="DM146" i="187"/>
  <c r="DP146" i="187" s="1"/>
  <c r="DU146" i="187" s="1"/>
  <c r="DD118" i="187"/>
  <c r="DF118" i="187" s="1"/>
  <c r="DK118" i="187" s="1"/>
  <c r="DM118" i="187"/>
  <c r="DP118" i="187" s="1"/>
  <c r="DU118" i="187" s="1"/>
  <c r="DD141" i="183"/>
  <c r="DF141" i="183" s="1"/>
  <c r="DK141" i="183" s="1"/>
  <c r="DM141" i="183"/>
  <c r="DP141" i="183" s="1"/>
  <c r="DU141" i="183" s="1"/>
  <c r="ED141" i="183" s="1"/>
  <c r="EH141" i="183" s="1"/>
  <c r="DD155" i="183"/>
  <c r="DF155" i="183" s="1"/>
  <c r="DK155" i="183" s="1"/>
  <c r="DM155" i="183"/>
  <c r="DP155" i="183" s="1"/>
  <c r="DU155" i="183" s="1"/>
  <c r="ED155" i="183" s="1"/>
  <c r="EH155" i="183" s="1"/>
  <c r="DM165" i="183"/>
  <c r="DP165" i="183" s="1"/>
  <c r="DU165" i="183" s="1"/>
  <c r="ED165" i="183" s="1"/>
  <c r="EH165" i="183" s="1"/>
  <c r="DD165" i="183"/>
  <c r="DF165" i="183" s="1"/>
  <c r="DK165" i="183" s="1"/>
  <c r="DM158" i="183"/>
  <c r="DP158" i="183" s="1"/>
  <c r="DU158" i="183" s="1"/>
  <c r="ED158" i="183" s="1"/>
  <c r="EH158" i="183" s="1"/>
  <c r="DD158" i="183"/>
  <c r="DF158" i="183" s="1"/>
  <c r="DK158" i="183" s="1"/>
  <c r="DM150" i="183"/>
  <c r="DP150" i="183" s="1"/>
  <c r="DU150" i="183" s="1"/>
  <c r="DD150" i="183"/>
  <c r="DF150" i="183" s="1"/>
  <c r="DK150" i="183" s="1"/>
  <c r="DM152" i="183"/>
  <c r="DP152" i="183" s="1"/>
  <c r="DU152" i="183" s="1"/>
  <c r="ED152" i="183" s="1"/>
  <c r="EH152" i="183" s="1"/>
  <c r="DD152" i="183"/>
  <c r="DF152" i="183" s="1"/>
  <c r="DK152" i="183" s="1"/>
  <c r="DD157" i="187"/>
  <c r="DF157" i="187" s="1"/>
  <c r="DK157" i="187" s="1"/>
  <c r="DM157" i="187"/>
  <c r="DP157" i="187" s="1"/>
  <c r="DU157" i="187" s="1"/>
  <c r="DD149" i="187"/>
  <c r="DF149" i="187" s="1"/>
  <c r="DK149" i="187" s="1"/>
  <c r="DM149" i="187"/>
  <c r="DP149" i="187" s="1"/>
  <c r="DU149" i="187" s="1"/>
  <c r="DD145" i="187"/>
  <c r="DF145" i="187" s="1"/>
  <c r="DK145" i="187" s="1"/>
  <c r="DM145" i="187"/>
  <c r="DP145" i="187" s="1"/>
  <c r="DU145" i="187" s="1"/>
  <c r="DM50" i="183"/>
  <c r="DP50" i="183" s="1"/>
  <c r="DU50" i="183" s="1"/>
  <c r="DD50" i="183"/>
  <c r="DF50" i="183" s="1"/>
  <c r="DK50" i="183" s="1"/>
  <c r="DM49" i="183"/>
  <c r="DP49" i="183" s="1"/>
  <c r="DU49" i="183" s="1"/>
  <c r="ED49" i="183" s="1"/>
  <c r="EH49" i="183" s="1"/>
  <c r="DD49" i="183"/>
  <c r="DF49" i="183" s="1"/>
  <c r="DK49" i="183" s="1"/>
  <c r="DM102" i="183"/>
  <c r="DP102" i="183" s="1"/>
  <c r="DU102" i="183" s="1"/>
  <c r="ED102" i="183" s="1"/>
  <c r="EH102" i="183" s="1"/>
  <c r="DD102" i="183"/>
  <c r="DF102" i="183" s="1"/>
  <c r="DK102" i="183" s="1"/>
  <c r="DM79" i="183"/>
  <c r="DP79" i="183" s="1"/>
  <c r="DU79" i="183" s="1"/>
  <c r="ED79" i="183" s="1"/>
  <c r="EH79" i="183" s="1"/>
  <c r="DD79" i="183"/>
  <c r="DF79" i="183" s="1"/>
  <c r="DK79" i="183" s="1"/>
  <c r="DM94" i="183"/>
  <c r="DP94" i="183" s="1"/>
  <c r="DU94" i="183" s="1"/>
  <c r="DD94" i="183"/>
  <c r="DF94" i="183" s="1"/>
  <c r="DK94" i="183" s="1"/>
  <c r="DM44" i="183"/>
  <c r="DP44" i="183" s="1"/>
  <c r="DU44" i="183" s="1"/>
  <c r="DD44" i="183"/>
  <c r="DF44" i="183" s="1"/>
  <c r="DK44" i="183" s="1"/>
  <c r="DD110" i="183"/>
  <c r="DF110" i="183" s="1"/>
  <c r="DK110" i="183" s="1"/>
  <c r="DM110" i="183"/>
  <c r="DP110" i="183" s="1"/>
  <c r="DU110" i="183" s="1"/>
  <c r="ED110" i="183" s="1"/>
  <c r="EH110" i="183" s="1"/>
  <c r="DD24" i="183"/>
  <c r="DF24" i="183" s="1"/>
  <c r="DK24" i="183" s="1"/>
  <c r="DM24" i="183"/>
  <c r="DP24" i="183" s="1"/>
  <c r="DU24" i="183" s="1"/>
  <c r="DM65" i="183"/>
  <c r="DP65" i="183" s="1"/>
  <c r="DU65" i="183" s="1"/>
  <c r="DD65" i="183"/>
  <c r="DF65" i="183" s="1"/>
  <c r="DK65" i="183" s="1"/>
  <c r="DD114" i="183"/>
  <c r="DF114" i="183" s="1"/>
  <c r="DK114" i="183" s="1"/>
  <c r="DM114" i="183"/>
  <c r="DP114" i="183" s="1"/>
  <c r="DU114" i="183" s="1"/>
  <c r="ED114" i="183" s="1"/>
  <c r="EH114" i="183" s="1"/>
  <c r="DD37" i="183"/>
  <c r="DF37" i="183" s="1"/>
  <c r="DK37" i="183" s="1"/>
  <c r="DM37" i="183"/>
  <c r="DP37" i="183" s="1"/>
  <c r="DU37" i="183" s="1"/>
  <c r="DM67" i="187"/>
  <c r="DP67" i="187" s="1"/>
  <c r="DU67" i="187" s="1"/>
  <c r="DD67" i="187"/>
  <c r="DF67" i="187" s="1"/>
  <c r="DK67" i="187" s="1"/>
  <c r="DD38" i="187"/>
  <c r="DF38" i="187" s="1"/>
  <c r="DK38" i="187" s="1"/>
  <c r="DM38" i="187"/>
  <c r="DP38" i="187" s="1"/>
  <c r="DU38" i="187" s="1"/>
  <c r="DM68" i="187"/>
  <c r="DP68" i="187" s="1"/>
  <c r="DU68" i="187" s="1"/>
  <c r="DD68" i="187"/>
  <c r="DF68" i="187" s="1"/>
  <c r="DK68" i="187" s="1"/>
  <c r="DD34" i="187"/>
  <c r="DF34" i="187" s="1"/>
  <c r="DK34" i="187" s="1"/>
  <c r="DM34" i="187"/>
  <c r="DP34" i="187" s="1"/>
  <c r="DU34" i="187" s="1"/>
  <c r="DM56" i="187"/>
  <c r="DP56" i="187" s="1"/>
  <c r="DU56" i="187" s="1"/>
  <c r="DD56" i="187"/>
  <c r="DF56" i="187" s="1"/>
  <c r="DK56" i="187" s="1"/>
  <c r="DD78" i="187"/>
  <c r="DF78" i="187" s="1"/>
  <c r="DK78" i="187" s="1"/>
  <c r="DM78" i="187"/>
  <c r="DP78" i="187" s="1"/>
  <c r="DU78" i="187" s="1"/>
  <c r="DD26" i="187"/>
  <c r="DF26" i="187" s="1"/>
  <c r="DK26" i="187" s="1"/>
  <c r="DM26" i="187"/>
  <c r="DP26" i="187" s="1"/>
  <c r="DU26" i="187" s="1"/>
  <c r="DM20" i="187"/>
  <c r="DP20" i="187" s="1"/>
  <c r="DU20" i="187" s="1"/>
  <c r="DD20" i="187"/>
  <c r="DF20" i="187" s="1"/>
  <c r="DK20" i="187" s="1"/>
  <c r="DM22" i="187"/>
  <c r="DP22" i="187" s="1"/>
  <c r="DU22" i="187" s="1"/>
  <c r="DD22" i="187"/>
  <c r="DF22" i="187" s="1"/>
  <c r="DK22" i="187" s="1"/>
  <c r="DD63" i="187"/>
  <c r="DF63" i="187" s="1"/>
  <c r="DK63" i="187" s="1"/>
  <c r="DM63" i="187"/>
  <c r="DP63" i="187" s="1"/>
  <c r="DU63" i="187" s="1"/>
  <c r="DM58" i="187"/>
  <c r="DP58" i="187" s="1"/>
  <c r="DU58" i="187" s="1"/>
  <c r="DD58" i="187"/>
  <c r="DF58" i="187" s="1"/>
  <c r="DK58" i="187" s="1"/>
  <c r="DD98" i="187"/>
  <c r="DF98" i="187" s="1"/>
  <c r="DK98" i="187" s="1"/>
  <c r="DM98" i="187"/>
  <c r="DP98" i="187" s="1"/>
  <c r="DU98" i="187" s="1"/>
  <c r="DD32" i="187"/>
  <c r="DF32" i="187" s="1"/>
  <c r="DK32" i="187" s="1"/>
  <c r="DM32" i="187"/>
  <c r="DP32" i="187" s="1"/>
  <c r="DU32" i="187" s="1"/>
  <c r="DM106" i="187"/>
  <c r="DP106" i="187" s="1"/>
  <c r="DU106" i="187" s="1"/>
  <c r="DD106" i="187"/>
  <c r="DF106" i="187" s="1"/>
  <c r="DK106" i="187" s="1"/>
  <c r="DM105" i="187"/>
  <c r="DP105" i="187" s="1"/>
  <c r="DU105" i="187" s="1"/>
  <c r="DD105" i="187"/>
  <c r="DF105" i="187" s="1"/>
  <c r="DK105" i="187" s="1"/>
  <c r="DM24" i="187"/>
  <c r="DP24" i="187" s="1"/>
  <c r="DU24" i="187" s="1"/>
  <c r="DD24" i="187"/>
  <c r="DF24" i="187" s="1"/>
  <c r="DK24" i="187" s="1"/>
  <c r="DM120" i="187"/>
  <c r="DP120" i="187" s="1"/>
  <c r="DU120" i="187" s="1"/>
  <c r="DD120" i="187"/>
  <c r="DF120" i="187" s="1"/>
  <c r="DK120" i="187" s="1"/>
  <c r="DD121" i="187"/>
  <c r="DF121" i="187" s="1"/>
  <c r="DK121" i="187" s="1"/>
  <c r="DM121" i="187"/>
  <c r="DP121" i="187" s="1"/>
  <c r="DU121" i="187" s="1"/>
  <c r="DD165" i="187"/>
  <c r="DF165" i="187" s="1"/>
  <c r="DK165" i="187" s="1"/>
  <c r="DM165" i="187"/>
  <c r="DP165" i="187" s="1"/>
  <c r="DU165" i="187" s="1"/>
  <c r="DD147" i="187"/>
  <c r="DF147" i="187" s="1"/>
  <c r="DK147" i="187" s="1"/>
  <c r="DM147" i="187"/>
  <c r="DP147" i="187" s="1"/>
  <c r="DU147" i="187" s="1"/>
  <c r="DM162" i="187"/>
  <c r="DP162" i="187" s="1"/>
  <c r="DU162" i="187" s="1"/>
  <c r="DD162" i="187"/>
  <c r="DF162" i="187" s="1"/>
  <c r="DK162" i="187" s="1"/>
  <c r="DD166" i="187"/>
  <c r="DF166" i="187" s="1"/>
  <c r="DK166" i="187" s="1"/>
  <c r="DM166" i="187"/>
  <c r="DP166" i="187" s="1"/>
  <c r="DU166" i="187" s="1"/>
  <c r="DM122" i="183"/>
  <c r="DP122" i="183" s="1"/>
  <c r="DU122" i="183" s="1"/>
  <c r="DD122" i="183"/>
  <c r="DF122" i="183" s="1"/>
  <c r="DK122" i="183" s="1"/>
  <c r="DD151" i="187"/>
  <c r="DF151" i="187" s="1"/>
  <c r="DK151" i="187" s="1"/>
  <c r="DM151" i="187"/>
  <c r="DP151" i="187" s="1"/>
  <c r="DU151" i="187" s="1"/>
  <c r="DM164" i="183"/>
  <c r="DP164" i="183" s="1"/>
  <c r="DU164" i="183" s="1"/>
  <c r="DD164" i="183"/>
  <c r="DF164" i="183" s="1"/>
  <c r="DK164" i="183" s="1"/>
  <c r="DM129" i="183"/>
  <c r="DP129" i="183" s="1"/>
  <c r="DU129" i="183" s="1"/>
  <c r="ED129" i="183" s="1"/>
  <c r="EH129" i="183" s="1"/>
  <c r="DD129" i="183"/>
  <c r="DF129" i="183" s="1"/>
  <c r="DK129" i="183" s="1"/>
  <c r="DM161" i="183"/>
  <c r="DP161" i="183" s="1"/>
  <c r="DU161" i="183" s="1"/>
  <c r="ED161" i="183" s="1"/>
  <c r="EH161" i="183" s="1"/>
  <c r="DD161" i="183"/>
  <c r="DF161" i="183" s="1"/>
  <c r="DK161" i="183" s="1"/>
  <c r="DM120" i="183"/>
  <c r="DP120" i="183" s="1"/>
  <c r="DU120" i="183" s="1"/>
  <c r="ED120" i="183" s="1"/>
  <c r="EH120" i="183" s="1"/>
  <c r="DD120" i="183"/>
  <c r="DF120" i="183" s="1"/>
  <c r="DK120" i="183" s="1"/>
  <c r="DD130" i="183"/>
  <c r="DF130" i="183" s="1"/>
  <c r="DK130" i="183" s="1"/>
  <c r="DM130" i="183"/>
  <c r="DP130" i="183" s="1"/>
  <c r="DU130" i="183" s="1"/>
  <c r="ED130" i="183" s="1"/>
  <c r="EH130" i="183" s="1"/>
  <c r="DM156" i="183"/>
  <c r="DP156" i="183" s="1"/>
  <c r="DU156" i="183" s="1"/>
  <c r="ED156" i="183" s="1"/>
  <c r="EH156" i="183" s="1"/>
  <c r="DD156" i="183"/>
  <c r="DF156" i="183" s="1"/>
  <c r="DK156" i="183" s="1"/>
  <c r="DM137" i="183"/>
  <c r="DP137" i="183" s="1"/>
  <c r="DU137" i="183" s="1"/>
  <c r="DD137" i="183"/>
  <c r="DF137" i="183" s="1"/>
  <c r="DK137" i="183" s="1"/>
  <c r="DD136" i="187"/>
  <c r="DF136" i="187" s="1"/>
  <c r="DK136" i="187" s="1"/>
  <c r="DM136" i="187"/>
  <c r="DP136" i="187" s="1"/>
  <c r="DU136" i="187" s="1"/>
  <c r="DD162" i="183"/>
  <c r="DF162" i="183" s="1"/>
  <c r="DK162" i="183" s="1"/>
  <c r="DM162" i="183"/>
  <c r="DP162" i="183" s="1"/>
  <c r="DU162" i="183" s="1"/>
  <c r="CQ97" i="187"/>
  <c r="CP97" i="187"/>
  <c r="CR97" i="187"/>
  <c r="CR86" i="187"/>
  <c r="CQ86" i="187"/>
  <c r="CP86" i="187"/>
  <c r="CQ30" i="187"/>
  <c r="CP30" i="187"/>
  <c r="CR30" i="187"/>
  <c r="CP59" i="187"/>
  <c r="CR59" i="187"/>
  <c r="CQ59" i="187"/>
  <c r="CP110" i="187"/>
  <c r="CQ110" i="187"/>
  <c r="CR110" i="187"/>
  <c r="CR103" i="187"/>
  <c r="CQ103" i="187"/>
  <c r="CP103" i="187"/>
  <c r="CQ51" i="187"/>
  <c r="CR51" i="187"/>
  <c r="CP51" i="187"/>
  <c r="CR115" i="187"/>
  <c r="CP115" i="187"/>
  <c r="CQ115" i="187"/>
  <c r="CP29" i="187"/>
  <c r="CQ29" i="187"/>
  <c r="CR29" i="187"/>
  <c r="CP57" i="187"/>
  <c r="CR57" i="187"/>
  <c r="CQ57" i="187"/>
  <c r="CP94" i="187"/>
  <c r="CR94" i="187"/>
  <c r="CQ94" i="187"/>
  <c r="CP55" i="187"/>
  <c r="CQ55" i="187"/>
  <c r="CR55" i="187"/>
  <c r="CQ85" i="187"/>
  <c r="CP85" i="187"/>
  <c r="CR85" i="187"/>
  <c r="CQ70" i="187"/>
  <c r="CP70" i="187"/>
  <c r="CR70" i="187"/>
  <c r="CP80" i="187"/>
  <c r="CQ80" i="187"/>
  <c r="CR80" i="187"/>
  <c r="CR137" i="187"/>
  <c r="CP137" i="187"/>
  <c r="CQ137" i="187"/>
  <c r="CQ161" i="187"/>
  <c r="CR161" i="187"/>
  <c r="CP161" i="187"/>
  <c r="CQ129" i="187"/>
  <c r="CR129" i="187"/>
  <c r="CP129" i="187"/>
  <c r="CP148" i="187"/>
  <c r="CQ148" i="187"/>
  <c r="CR148" i="187"/>
  <c r="CP141" i="187"/>
  <c r="CQ141" i="187"/>
  <c r="CR141" i="187"/>
  <c r="CQ156" i="187"/>
  <c r="CP156" i="187"/>
  <c r="CR156" i="187"/>
  <c r="CP153" i="187"/>
  <c r="CQ153" i="187"/>
  <c r="CR153" i="187"/>
  <c r="CR99" i="187"/>
  <c r="CP99" i="187"/>
  <c r="CQ99" i="187"/>
  <c r="CR39" i="187"/>
  <c r="CP39" i="187"/>
  <c r="CQ39" i="187"/>
  <c r="CR28" i="187"/>
  <c r="CQ28" i="187"/>
  <c r="CP28" i="187"/>
  <c r="CP77" i="187"/>
  <c r="CQ77" i="187"/>
  <c r="CR77" i="187"/>
  <c r="CQ116" i="187"/>
  <c r="CR116" i="187"/>
  <c r="CP116" i="187"/>
  <c r="CQ53" i="187"/>
  <c r="CR53" i="187"/>
  <c r="CP53" i="187"/>
  <c r="CQ100" i="187"/>
  <c r="CR100" i="187"/>
  <c r="CP100" i="187"/>
  <c r="CQ96" i="187"/>
  <c r="CR96" i="187"/>
  <c r="CQ112" i="187"/>
  <c r="CR112" i="187"/>
  <c r="CQ48" i="187"/>
  <c r="CR48" i="187"/>
  <c r="CP48" i="187"/>
  <c r="CR25" i="187"/>
  <c r="CQ25" i="187"/>
  <c r="CP25" i="187"/>
  <c r="CP75" i="187"/>
  <c r="CR75" i="187"/>
  <c r="CQ75" i="187"/>
  <c r="CP79" i="187"/>
  <c r="CR79" i="187"/>
  <c r="CQ79" i="187"/>
  <c r="CR84" i="187"/>
  <c r="CQ84" i="187"/>
  <c r="CP84" i="187"/>
  <c r="CR60" i="187"/>
  <c r="CP60" i="187"/>
  <c r="CQ60" i="187"/>
  <c r="CQ52" i="187"/>
  <c r="CP52" i="187"/>
  <c r="CR52" i="187"/>
  <c r="CP35" i="187"/>
  <c r="CR35" i="187"/>
  <c r="CQ35" i="187"/>
  <c r="CR102" i="187"/>
  <c r="CP102" i="187"/>
  <c r="CQ102" i="187"/>
  <c r="CQ44" i="187"/>
  <c r="CR44" i="187"/>
  <c r="CP36" i="187"/>
  <c r="CR36" i="187"/>
  <c r="CQ36" i="187"/>
  <c r="CP124" i="187"/>
  <c r="CR124" i="187"/>
  <c r="CQ124" i="187"/>
  <c r="CP154" i="187"/>
  <c r="CQ154" i="187"/>
  <c r="CR154" i="187"/>
  <c r="CP128" i="187"/>
  <c r="CR128" i="187"/>
  <c r="CQ128" i="187"/>
  <c r="CR133" i="187"/>
  <c r="CQ133" i="187"/>
  <c r="CP133" i="187"/>
  <c r="CP125" i="187"/>
  <c r="CQ125" i="187"/>
  <c r="CR125" i="187"/>
  <c r="CR144" i="187"/>
  <c r="CQ144" i="187"/>
  <c r="CP144" i="187"/>
  <c r="CP164" i="187"/>
  <c r="CQ164" i="187"/>
  <c r="CR164" i="187"/>
  <c r="CQ37" i="187"/>
  <c r="CR37" i="187"/>
  <c r="CP37" i="187"/>
  <c r="CQ18" i="187"/>
  <c r="CP18" i="187"/>
  <c r="CR18" i="187"/>
  <c r="CR114" i="187"/>
  <c r="CQ114" i="187"/>
  <c r="CP114" i="187"/>
  <c r="CP21" i="187"/>
  <c r="CQ21" i="187"/>
  <c r="CR21" i="187"/>
  <c r="CP33" i="187"/>
  <c r="CR33" i="187"/>
  <c r="CQ33" i="187"/>
  <c r="CR62" i="187"/>
  <c r="CQ62" i="187"/>
  <c r="CR74" i="187"/>
  <c r="CP74" i="187"/>
  <c r="CQ74" i="187"/>
  <c r="CQ82" i="187"/>
  <c r="CR82" i="187"/>
  <c r="CP82" i="187"/>
  <c r="CQ83" i="187"/>
  <c r="CR83" i="187"/>
  <c r="CP83" i="187"/>
  <c r="CR73" i="187"/>
  <c r="CQ73" i="187"/>
  <c r="CP90" i="187"/>
  <c r="CR90" i="187"/>
  <c r="CQ90" i="187"/>
  <c r="CP127" i="187"/>
  <c r="CQ127" i="187"/>
  <c r="CR127" i="187"/>
  <c r="CP152" i="187"/>
  <c r="CR152" i="187"/>
  <c r="CQ152" i="187"/>
  <c r="CR142" i="187"/>
  <c r="CP142" i="187"/>
  <c r="CR123" i="187"/>
  <c r="CQ123" i="187"/>
  <c r="CP123" i="187"/>
  <c r="CQ119" i="187"/>
  <c r="CP119" i="187"/>
  <c r="CR119" i="187"/>
  <c r="CQ132" i="187"/>
  <c r="CR132" i="187"/>
  <c r="CP132" i="187"/>
  <c r="CR61" i="187"/>
  <c r="CQ61" i="187"/>
  <c r="CR93" i="187"/>
  <c r="CQ93" i="187"/>
  <c r="CP93" i="187"/>
  <c r="CQ43" i="187"/>
  <c r="CP43" i="187"/>
  <c r="CR43" i="187"/>
  <c r="CP50" i="187"/>
  <c r="CR50" i="187"/>
  <c r="CQ50" i="187"/>
  <c r="CP66" i="187"/>
  <c r="CQ66" i="187"/>
  <c r="CR66" i="187"/>
  <c r="CR40" i="187"/>
  <c r="CQ40" i="187"/>
  <c r="CP40" i="187"/>
  <c r="CR64" i="187"/>
  <c r="CP64" i="187"/>
  <c r="CQ64" i="187"/>
  <c r="CR108" i="187"/>
  <c r="CP108" i="187"/>
  <c r="CQ108" i="187"/>
  <c r="CQ47" i="187"/>
  <c r="CR47" i="187"/>
  <c r="CP47" i="187"/>
  <c r="CQ160" i="187"/>
  <c r="CP160" i="187"/>
  <c r="CR160" i="187"/>
  <c r="CR158" i="187"/>
  <c r="CP158" i="187"/>
  <c r="CQ158" i="187"/>
  <c r="CP130" i="187"/>
  <c r="CR130" i="187"/>
  <c r="CQ130" i="187"/>
  <c r="CQ150" i="187"/>
  <c r="CP150" i="187"/>
  <c r="CR150" i="187"/>
  <c r="CQ159" i="187"/>
  <c r="CR159" i="187"/>
  <c r="CP159" i="187"/>
  <c r="CP135" i="187"/>
  <c r="CQ135" i="187"/>
  <c r="CR135" i="187"/>
  <c r="CR76" i="187"/>
  <c r="CP76" i="187"/>
  <c r="CQ91" i="187"/>
  <c r="CR91" i="187"/>
  <c r="CP113" i="187"/>
  <c r="CR113" i="187"/>
  <c r="CQ113" i="187"/>
  <c r="CR72" i="187"/>
  <c r="CQ72" i="187"/>
  <c r="CP72" i="187"/>
  <c r="CQ42" i="187"/>
  <c r="CR42" i="187"/>
  <c r="CP42" i="187"/>
  <c r="CR101" i="187"/>
  <c r="CP101" i="187"/>
  <c r="CQ101" i="187"/>
  <c r="CQ54" i="187"/>
  <c r="CP54" i="187"/>
  <c r="CR54" i="187"/>
  <c r="CR65" i="187"/>
  <c r="CP65" i="187"/>
  <c r="CR23" i="187"/>
  <c r="CQ23" i="187"/>
  <c r="CQ109" i="187"/>
  <c r="CR109" i="187"/>
  <c r="CP109" i="187"/>
  <c r="CQ69" i="187"/>
  <c r="CR69" i="187"/>
  <c r="CP107" i="187"/>
  <c r="CQ107" i="187"/>
  <c r="CR107" i="187"/>
  <c r="CR111" i="187"/>
  <c r="CQ111" i="187"/>
  <c r="CP111" i="187"/>
  <c r="CQ81" i="187"/>
  <c r="CR81" i="187"/>
  <c r="CP81" i="187"/>
  <c r="CR126" i="187"/>
  <c r="CQ126" i="187"/>
  <c r="CP126" i="187"/>
  <c r="CQ134" i="187"/>
  <c r="CP134" i="187"/>
  <c r="CR134" i="187"/>
  <c r="CQ131" i="187"/>
  <c r="CP131" i="187"/>
  <c r="CR131" i="187"/>
  <c r="CQ163" i="187"/>
  <c r="CR163" i="187"/>
  <c r="CP163" i="187"/>
  <c r="CP118" i="187"/>
  <c r="CR118" i="187"/>
  <c r="CQ118" i="187"/>
  <c r="CP157" i="187"/>
  <c r="CQ157" i="187"/>
  <c r="CR157" i="187"/>
  <c r="CQ149" i="187"/>
  <c r="CR149" i="187"/>
  <c r="CP149" i="187"/>
  <c r="CR145" i="187"/>
  <c r="CQ145" i="187"/>
  <c r="CQ67" i="187"/>
  <c r="CR67" i="187"/>
  <c r="CP67" i="187"/>
  <c r="CR38" i="187"/>
  <c r="CQ38" i="187"/>
  <c r="CP68" i="187"/>
  <c r="CQ68" i="187"/>
  <c r="CR68" i="187"/>
  <c r="CP34" i="187"/>
  <c r="CQ34" i="187"/>
  <c r="CR34" i="187"/>
  <c r="CP56" i="187"/>
  <c r="CR56" i="187"/>
  <c r="CQ56" i="187"/>
  <c r="CR78" i="187"/>
  <c r="CQ78" i="187"/>
  <c r="CP22" i="187"/>
  <c r="CR22" i="187"/>
  <c r="CQ22" i="187"/>
  <c r="CR63" i="187"/>
  <c r="CQ63" i="187"/>
  <c r="CP63" i="187"/>
  <c r="CR58" i="187"/>
  <c r="CQ58" i="187"/>
  <c r="CP58" i="187"/>
  <c r="CP98" i="187"/>
  <c r="CR98" i="187"/>
  <c r="CQ98" i="187"/>
  <c r="CR32" i="187"/>
  <c r="CQ32" i="187"/>
  <c r="CP32" i="187"/>
  <c r="CP106" i="187"/>
  <c r="CQ106" i="187"/>
  <c r="CR106" i="187"/>
  <c r="CP105" i="187"/>
  <c r="CQ105" i="187"/>
  <c r="CR105" i="187"/>
  <c r="CQ24" i="187"/>
  <c r="CR24" i="187"/>
  <c r="CQ120" i="187"/>
  <c r="CR120" i="187"/>
  <c r="CP120" i="187"/>
  <c r="CP121" i="187"/>
  <c r="CR121" i="187"/>
  <c r="CQ121" i="187"/>
  <c r="CP165" i="187"/>
  <c r="CR165" i="187"/>
  <c r="CQ165" i="187"/>
  <c r="CQ147" i="187"/>
  <c r="CR147" i="187"/>
  <c r="CP147" i="187"/>
  <c r="CR162" i="187"/>
  <c r="CP162" i="187"/>
  <c r="CQ162" i="187"/>
  <c r="CQ167" i="187"/>
  <c r="CR167" i="187"/>
  <c r="CP167" i="187"/>
  <c r="CQ166" i="187"/>
  <c r="CR166" i="187"/>
  <c r="CP166" i="187"/>
  <c r="CQ151" i="187"/>
  <c r="CP151" i="187"/>
  <c r="CR151" i="187"/>
  <c r="CQ136" i="187"/>
  <c r="CP136" i="187"/>
  <c r="CR136" i="187"/>
  <c r="CP36" i="183"/>
  <c r="CR36" i="183"/>
  <c r="CQ36" i="183"/>
  <c r="CP64" i="183"/>
  <c r="CR64" i="183"/>
  <c r="CQ64" i="183"/>
  <c r="CQ97" i="183"/>
  <c r="CP97" i="183"/>
  <c r="CR97" i="183"/>
  <c r="CP116" i="183"/>
  <c r="CQ116" i="183"/>
  <c r="CR116" i="183"/>
  <c r="CM116" i="183"/>
  <c r="CQ103" i="183"/>
  <c r="CP103" i="183"/>
  <c r="CR103" i="183"/>
  <c r="CP101" i="183"/>
  <c r="CR101" i="183"/>
  <c r="CM101" i="183"/>
  <c r="CQ101" i="183"/>
  <c r="CQ99" i="183"/>
  <c r="CR99" i="183"/>
  <c r="CP99" i="183"/>
  <c r="CP74" i="183"/>
  <c r="CR74" i="183"/>
  <c r="CQ74" i="183"/>
  <c r="CQ107" i="183"/>
  <c r="CR107" i="183"/>
  <c r="CP107" i="183"/>
  <c r="CM107" i="183"/>
  <c r="CP34" i="183"/>
  <c r="CR34" i="183"/>
  <c r="CQ34" i="183"/>
  <c r="CP81" i="183"/>
  <c r="CR81" i="183"/>
  <c r="CQ81" i="183"/>
  <c r="CM115" i="183"/>
  <c r="CP115" i="183"/>
  <c r="CR115" i="183"/>
  <c r="CQ115" i="183"/>
  <c r="CP113" i="183"/>
  <c r="CR113" i="183"/>
  <c r="CQ113" i="183"/>
  <c r="CQ109" i="183"/>
  <c r="CP109" i="183"/>
  <c r="CR109" i="183"/>
  <c r="CR112" i="183"/>
  <c r="CP112" i="183"/>
  <c r="CQ112" i="183"/>
  <c r="CP100" i="183"/>
  <c r="CR100" i="183"/>
  <c r="CQ100" i="183"/>
  <c r="CM100" i="183"/>
  <c r="CP124" i="183"/>
  <c r="CQ124" i="183"/>
  <c r="CR124" i="183"/>
  <c r="CR118" i="183"/>
  <c r="CQ118" i="183"/>
  <c r="CP118" i="183"/>
  <c r="CM144" i="183"/>
  <c r="CP144" i="183"/>
  <c r="CR144" i="183"/>
  <c r="CQ144" i="183"/>
  <c r="CP148" i="183"/>
  <c r="CQ148" i="183"/>
  <c r="CR148" i="183"/>
  <c r="CQ167" i="183"/>
  <c r="CP167" i="183"/>
  <c r="CR167" i="183"/>
  <c r="CM167" i="183"/>
  <c r="CP131" i="183"/>
  <c r="CR131" i="183"/>
  <c r="CQ131" i="183"/>
  <c r="CR123" i="183"/>
  <c r="CQ123" i="183"/>
  <c r="CP123" i="183"/>
  <c r="CQ147" i="183"/>
  <c r="CP147" i="183"/>
  <c r="CR147" i="183"/>
  <c r="CQ73" i="183"/>
  <c r="CR73" i="183"/>
  <c r="CP73" i="183"/>
  <c r="CQ38" i="183"/>
  <c r="CR38" i="183"/>
  <c r="CP38" i="183"/>
  <c r="CP96" i="183"/>
  <c r="CQ96" i="183"/>
  <c r="CR96" i="183"/>
  <c r="CR33" i="183"/>
  <c r="CQ33" i="183"/>
  <c r="CP33" i="183"/>
  <c r="CR35" i="183"/>
  <c r="CP35" i="183"/>
  <c r="CQ35" i="183"/>
  <c r="CM35" i="183"/>
  <c r="CM75" i="183"/>
  <c r="CR75" i="183"/>
  <c r="CP75" i="183"/>
  <c r="CQ75" i="183"/>
  <c r="CP29" i="183"/>
  <c r="CM29" i="183"/>
  <c r="CQ29" i="183"/>
  <c r="CR29" i="183"/>
  <c r="CR28" i="183"/>
  <c r="CQ28" i="183"/>
  <c r="CP28" i="183"/>
  <c r="CM28" i="183"/>
  <c r="CQ21" i="183"/>
  <c r="CP21" i="183"/>
  <c r="CR21" i="183"/>
  <c r="CM21" i="183"/>
  <c r="CM69" i="183"/>
  <c r="CR69" i="183"/>
  <c r="CQ69" i="183"/>
  <c r="CP69" i="183"/>
  <c r="CR56" i="183"/>
  <c r="CM56" i="183"/>
  <c r="CP56" i="183"/>
  <c r="CQ56" i="183"/>
  <c r="CP91" i="183"/>
  <c r="CQ91" i="183"/>
  <c r="CM91" i="183"/>
  <c r="CR91" i="183"/>
  <c r="CR135" i="183"/>
  <c r="CP135" i="183"/>
  <c r="CQ135" i="183"/>
  <c r="CM135" i="183"/>
  <c r="CQ134" i="183"/>
  <c r="CR134" i="183"/>
  <c r="CM134" i="183"/>
  <c r="CP134" i="183"/>
  <c r="CR128" i="183"/>
  <c r="CQ128" i="183"/>
  <c r="CP128" i="183"/>
  <c r="CR153" i="183"/>
  <c r="CM153" i="183"/>
  <c r="CP153" i="183"/>
  <c r="CQ153" i="183"/>
  <c r="CR119" i="183"/>
  <c r="CP119" i="183"/>
  <c r="CM119" i="183"/>
  <c r="CQ119" i="183"/>
  <c r="CR127" i="183"/>
  <c r="CP127" i="183"/>
  <c r="CM127" i="183"/>
  <c r="CQ127" i="183"/>
  <c r="CQ32" i="183"/>
  <c r="CR32" i="183"/>
  <c r="CP32" i="183"/>
  <c r="CM32" i="183"/>
  <c r="CM22" i="183"/>
  <c r="CQ22" i="183"/>
  <c r="CP22" i="183"/>
  <c r="CR22" i="183"/>
  <c r="CQ61" i="183"/>
  <c r="CR61" i="183"/>
  <c r="CM61" i="183"/>
  <c r="CP61" i="183"/>
  <c r="CQ60" i="183"/>
  <c r="CP60" i="183"/>
  <c r="CR60" i="183"/>
  <c r="CP72" i="183"/>
  <c r="CQ72" i="183"/>
  <c r="CR72" i="183"/>
  <c r="CP54" i="183"/>
  <c r="CM54" i="183"/>
  <c r="CQ54" i="183"/>
  <c r="CR54" i="183"/>
  <c r="CR77" i="183"/>
  <c r="CP77" i="183"/>
  <c r="CQ77" i="183"/>
  <c r="CR53" i="183"/>
  <c r="CQ53" i="183"/>
  <c r="CM53" i="183"/>
  <c r="CP53" i="183"/>
  <c r="CP68" i="183"/>
  <c r="CQ68" i="183"/>
  <c r="CR68" i="183"/>
  <c r="CM68" i="183"/>
  <c r="CP76" i="183"/>
  <c r="CM76" i="183"/>
  <c r="CR76" i="183"/>
  <c r="CQ76" i="183"/>
  <c r="CM93" i="183"/>
  <c r="CR93" i="183"/>
  <c r="CQ93" i="183"/>
  <c r="CP93" i="183"/>
  <c r="CR18" i="183"/>
  <c r="CP18" i="183"/>
  <c r="CQ18" i="183"/>
  <c r="CM18" i="183"/>
  <c r="CQ111" i="183"/>
  <c r="CR111" i="183"/>
  <c r="CP111" i="183"/>
  <c r="CM136" i="183"/>
  <c r="CR136" i="183"/>
  <c r="CQ136" i="183"/>
  <c r="CP136" i="183"/>
  <c r="CR145" i="183"/>
  <c r="CP145" i="183"/>
  <c r="CQ145" i="183"/>
  <c r="CP133" i="183"/>
  <c r="CR133" i="183"/>
  <c r="CQ133" i="183"/>
  <c r="CM151" i="183"/>
  <c r="CP151" i="183"/>
  <c r="CR151" i="183"/>
  <c r="CQ151" i="183"/>
  <c r="CQ159" i="183"/>
  <c r="CP159" i="183"/>
  <c r="CR159" i="183"/>
  <c r="CQ157" i="183"/>
  <c r="CR157" i="183"/>
  <c r="CP157" i="183"/>
  <c r="CQ160" i="183"/>
  <c r="CR160" i="183"/>
  <c r="CP160" i="183"/>
  <c r="CR121" i="183"/>
  <c r="CQ121" i="183"/>
  <c r="CP121" i="183"/>
  <c r="CM62" i="183"/>
  <c r="CR62" i="183"/>
  <c r="CP62" i="183"/>
  <c r="CQ62" i="183"/>
  <c r="CR57" i="183"/>
  <c r="CM57" i="183"/>
  <c r="CQ57" i="183"/>
  <c r="CP57" i="183"/>
  <c r="CQ98" i="183"/>
  <c r="CR98" i="183"/>
  <c r="CM98" i="183"/>
  <c r="CP98" i="183"/>
  <c r="CQ39" i="183"/>
  <c r="CR39" i="183"/>
  <c r="CP39" i="183"/>
  <c r="CQ25" i="183"/>
  <c r="CR25" i="183"/>
  <c r="CP25" i="183"/>
  <c r="CP59" i="183"/>
  <c r="CM59" i="183"/>
  <c r="CR59" i="183"/>
  <c r="CQ59" i="183"/>
  <c r="CQ55" i="183"/>
  <c r="CR55" i="183"/>
  <c r="CP55" i="183"/>
  <c r="CP70" i="183"/>
  <c r="CR70" i="183"/>
  <c r="CQ70" i="183"/>
  <c r="CP108" i="183"/>
  <c r="CR108" i="183"/>
  <c r="CR67" i="183"/>
  <c r="CP67" i="183"/>
  <c r="CQ67" i="183"/>
  <c r="CP48" i="183"/>
  <c r="CR48" i="183"/>
  <c r="CQ48" i="183"/>
  <c r="CQ66" i="183"/>
  <c r="CR66" i="183"/>
  <c r="CP66" i="183"/>
  <c r="CM66" i="183"/>
  <c r="CP106" i="183"/>
  <c r="CR106" i="183"/>
  <c r="CQ106" i="183"/>
  <c r="CP43" i="183"/>
  <c r="CR43" i="183"/>
  <c r="CQ43" i="183"/>
  <c r="CR85" i="183"/>
  <c r="CM85" i="183"/>
  <c r="CP85" i="183"/>
  <c r="CQ85" i="183"/>
  <c r="CQ63" i="183"/>
  <c r="CP63" i="183"/>
  <c r="CR63" i="183"/>
  <c r="CQ132" i="183"/>
  <c r="CP132" i="183"/>
  <c r="CR132" i="183"/>
  <c r="CR154" i="183"/>
  <c r="CP154" i="183"/>
  <c r="CQ154" i="183"/>
  <c r="CP125" i="183"/>
  <c r="CR125" i="183"/>
  <c r="CQ125" i="183"/>
  <c r="CR126" i="183"/>
  <c r="CM126" i="183"/>
  <c r="CQ126" i="183"/>
  <c r="CP126" i="183"/>
  <c r="CQ163" i="183"/>
  <c r="CP163" i="183"/>
  <c r="CR163" i="183"/>
  <c r="CR149" i="183"/>
  <c r="CP149" i="183"/>
  <c r="CM149" i="183"/>
  <c r="CQ149" i="183"/>
  <c r="CM142" i="183"/>
  <c r="CQ142" i="183"/>
  <c r="CP142" i="183"/>
  <c r="CR142" i="183"/>
  <c r="CM40" i="183"/>
  <c r="CP40" i="183"/>
  <c r="CQ40" i="183"/>
  <c r="CR40" i="183"/>
  <c r="CP30" i="183"/>
  <c r="CR30" i="183"/>
  <c r="CQ30" i="183"/>
  <c r="CQ105" i="183"/>
  <c r="CP105" i="183"/>
  <c r="CM105" i="183"/>
  <c r="CR105" i="183"/>
  <c r="CP90" i="183"/>
  <c r="CM90" i="183"/>
  <c r="CR90" i="183"/>
  <c r="CQ90" i="183"/>
  <c r="CR84" i="183"/>
  <c r="CP84" i="183"/>
  <c r="CM84" i="183"/>
  <c r="CQ84" i="183"/>
  <c r="CR82" i="183"/>
  <c r="CQ82" i="183"/>
  <c r="CP82" i="183"/>
  <c r="CP58" i="183"/>
  <c r="CM58" i="183"/>
  <c r="CQ58" i="183"/>
  <c r="CR58" i="183"/>
  <c r="CR51" i="183"/>
  <c r="CQ51" i="183"/>
  <c r="CP51" i="183"/>
  <c r="CM51" i="183"/>
  <c r="CR78" i="183"/>
  <c r="CM78" i="183"/>
  <c r="CP78" i="183"/>
  <c r="CQ78" i="183"/>
  <c r="CR23" i="183"/>
  <c r="CQ23" i="183"/>
  <c r="CP23" i="183"/>
  <c r="CM23" i="183"/>
  <c r="CM83" i="183"/>
  <c r="CP83" i="183"/>
  <c r="CR83" i="183"/>
  <c r="CQ83" i="183"/>
  <c r="CP52" i="183"/>
  <c r="CR52" i="183"/>
  <c r="CQ52" i="183"/>
  <c r="CR86" i="183"/>
  <c r="CQ86" i="183"/>
  <c r="CP86" i="183"/>
  <c r="CQ80" i="183"/>
  <c r="CP80" i="183"/>
  <c r="CR80" i="183"/>
  <c r="CM19" i="183"/>
  <c r="CR19" i="183"/>
  <c r="CP19" i="183"/>
  <c r="CQ19" i="183"/>
  <c r="CP42" i="183"/>
  <c r="CM42" i="183"/>
  <c r="CQ42" i="183"/>
  <c r="CR42" i="183"/>
  <c r="CQ141" i="183"/>
  <c r="CM141" i="183"/>
  <c r="CP141" i="183"/>
  <c r="CR141" i="183"/>
  <c r="CP165" i="183"/>
  <c r="CR165" i="183"/>
  <c r="CQ165" i="183"/>
  <c r="CM165" i="183"/>
  <c r="CP158" i="183"/>
  <c r="CR158" i="183"/>
  <c r="CM158" i="183"/>
  <c r="CQ158" i="183"/>
  <c r="CQ150" i="183"/>
  <c r="CR150" i="183"/>
  <c r="CP150" i="183"/>
  <c r="CM152" i="183"/>
  <c r="CR152" i="183"/>
  <c r="CP152" i="183"/>
  <c r="CQ152" i="183"/>
  <c r="CQ50" i="183"/>
  <c r="CP50" i="183"/>
  <c r="CR50" i="183"/>
  <c r="CR47" i="183"/>
  <c r="CQ47" i="183"/>
  <c r="CP47" i="183"/>
  <c r="CM102" i="183"/>
  <c r="CR102" i="183"/>
  <c r="CP102" i="183"/>
  <c r="CQ102" i="183"/>
  <c r="CR79" i="183"/>
  <c r="CQ79" i="183"/>
  <c r="CM79" i="183"/>
  <c r="CP79" i="183"/>
  <c r="CP94" i="183"/>
  <c r="CR94" i="183"/>
  <c r="CQ94" i="183"/>
  <c r="CQ44" i="183"/>
  <c r="CP44" i="183"/>
  <c r="CR44" i="183"/>
  <c r="CR110" i="183"/>
  <c r="CP110" i="183"/>
  <c r="CM110" i="183"/>
  <c r="CQ110" i="183"/>
  <c r="CQ24" i="183"/>
  <c r="CR24" i="183"/>
  <c r="CP24" i="183"/>
  <c r="CP65" i="183"/>
  <c r="CR65" i="183"/>
  <c r="CQ65" i="183"/>
  <c r="CM114" i="183"/>
  <c r="CQ114" i="183"/>
  <c r="CP114" i="183"/>
  <c r="CR114" i="183"/>
  <c r="CR37" i="183"/>
  <c r="CP37" i="183"/>
  <c r="CQ37" i="183"/>
  <c r="CP164" i="183"/>
  <c r="CR164" i="183"/>
  <c r="CQ164" i="183"/>
  <c r="CP129" i="183"/>
  <c r="CQ129" i="183"/>
  <c r="CR129" i="183"/>
  <c r="CM129" i="183"/>
  <c r="CQ161" i="183"/>
  <c r="CP161" i="183"/>
  <c r="CR161" i="183"/>
  <c r="CM161" i="183"/>
  <c r="CQ120" i="183"/>
  <c r="CM120" i="183"/>
  <c r="CP120" i="183"/>
  <c r="CR120" i="183"/>
  <c r="CQ130" i="183"/>
  <c r="CR130" i="183"/>
  <c r="CP130" i="183"/>
  <c r="CM130" i="183"/>
  <c r="CM156" i="183"/>
  <c r="CQ156" i="183"/>
  <c r="CR156" i="183"/>
  <c r="CP156" i="183"/>
  <c r="CR137" i="183"/>
  <c r="CP137" i="183"/>
  <c r="CQ137" i="183"/>
  <c r="CR162" i="183"/>
  <c r="CP162" i="183"/>
  <c r="CQ162" i="183"/>
  <c r="DM854" i="171"/>
  <c r="DO854" i="171"/>
  <c r="DW854" i="171" s="1"/>
  <c r="DN854" i="171"/>
  <c r="DV854" i="171" s="1"/>
  <c r="DM926" i="171"/>
  <c r="DN926" i="171"/>
  <c r="DV926" i="171" s="1"/>
  <c r="DO926" i="171"/>
  <c r="DW926" i="171" s="1"/>
  <c r="BX742" i="171"/>
  <c r="CB742" i="171" s="1"/>
  <c r="CX742" i="171" s="1"/>
  <c r="BW742" i="171"/>
  <c r="BY742" i="171"/>
  <c r="BT742" i="171"/>
  <c r="BS742" i="171"/>
  <c r="BU742" i="171"/>
  <c r="BX642" i="171"/>
  <c r="CB642" i="171" s="1"/>
  <c r="CX642" i="171" s="1"/>
  <c r="BW642" i="171"/>
  <c r="BY642" i="171"/>
  <c r="BT642" i="171"/>
  <c r="BU642" i="171"/>
  <c r="BS642" i="171"/>
  <c r="DM514" i="171"/>
  <c r="DN514" i="171"/>
  <c r="DV514" i="171" s="1"/>
  <c r="DO514" i="171"/>
  <c r="DW514" i="171" s="1"/>
  <c r="BY591" i="171"/>
  <c r="BX591" i="171"/>
  <c r="CB591" i="171" s="1"/>
  <c r="CX591" i="171" s="1"/>
  <c r="BW591" i="171"/>
  <c r="BS591" i="171"/>
  <c r="BT591" i="171"/>
  <c r="BU591" i="171"/>
  <c r="BY832" i="171"/>
  <c r="BX832" i="171"/>
  <c r="CB832" i="171" s="1"/>
  <c r="CX832" i="171" s="1"/>
  <c r="BW832" i="171"/>
  <c r="BU832" i="171"/>
  <c r="BT832" i="171"/>
  <c r="BS832" i="171"/>
  <c r="DN550" i="171"/>
  <c r="DV550" i="171" s="1"/>
  <c r="DO550" i="171"/>
  <c r="DW550" i="171" s="1"/>
  <c r="DM550" i="171"/>
  <c r="BW391" i="171"/>
  <c r="BY391" i="171"/>
  <c r="BX391" i="171"/>
  <c r="CB391" i="171" s="1"/>
  <c r="CX391" i="171" s="1"/>
  <c r="BU391" i="171"/>
  <c r="BS391" i="171"/>
  <c r="BT391" i="171"/>
  <c r="DN261" i="171"/>
  <c r="DV261" i="171" s="1"/>
  <c r="DO261" i="171"/>
  <c r="DW261" i="171" s="1"/>
  <c r="DM261" i="171"/>
  <c r="DO339" i="171"/>
  <c r="DW339" i="171" s="1"/>
  <c r="DN339" i="171"/>
  <c r="DV339" i="171" s="1"/>
  <c r="DM339" i="171"/>
  <c r="BY410" i="171"/>
  <c r="BX410" i="171"/>
  <c r="CB410" i="171" s="1"/>
  <c r="CX410" i="171" s="1"/>
  <c r="BW410" i="171"/>
  <c r="BU410" i="171"/>
  <c r="BS410" i="171"/>
  <c r="BT410" i="171"/>
  <c r="BY960" i="171"/>
  <c r="BX960" i="171"/>
  <c r="CB960" i="171" s="1"/>
  <c r="CX960" i="171" s="1"/>
  <c r="BW960" i="171"/>
  <c r="BT960" i="171"/>
  <c r="BS960" i="171"/>
  <c r="BU960" i="171"/>
  <c r="BX797" i="171"/>
  <c r="CB797" i="171" s="1"/>
  <c r="BW797" i="171"/>
  <c r="BY797" i="171"/>
  <c r="BS797" i="171"/>
  <c r="BU797" i="171"/>
  <c r="BT797" i="171"/>
  <c r="DO840" i="171"/>
  <c r="DW840" i="171" s="1"/>
  <c r="DN840" i="171"/>
  <c r="DV840" i="171" s="1"/>
  <c r="DM840" i="171"/>
  <c r="BX631" i="171"/>
  <c r="CB631" i="171" s="1"/>
  <c r="BW631" i="171"/>
  <c r="BY631" i="171"/>
  <c r="BS631" i="171"/>
  <c r="BT631" i="171"/>
  <c r="BU631" i="171"/>
  <c r="BY687" i="171"/>
  <c r="BX687" i="171"/>
  <c r="CB687" i="171" s="1"/>
  <c r="CX687" i="171" s="1"/>
  <c r="BW687" i="171"/>
  <c r="BS687" i="171"/>
  <c r="BT687" i="171"/>
  <c r="BU687" i="171"/>
  <c r="DN512" i="171"/>
  <c r="DV512" i="171" s="1"/>
  <c r="DM512" i="171"/>
  <c r="DO512" i="171"/>
  <c r="DW512" i="171" s="1"/>
  <c r="BW648" i="171"/>
  <c r="BY648" i="171"/>
  <c r="BT648" i="171"/>
  <c r="BS648" i="171"/>
  <c r="BU648" i="171"/>
  <c r="BX648" i="171"/>
  <c r="CB648" i="171" s="1"/>
  <c r="CX648" i="171" s="1"/>
  <c r="DN973" i="171"/>
  <c r="DV973" i="171" s="1"/>
  <c r="DO973" i="171"/>
  <c r="DW973" i="171" s="1"/>
  <c r="DM973" i="171"/>
  <c r="DO357" i="171"/>
  <c r="DW357" i="171" s="1"/>
  <c r="DN357" i="171"/>
  <c r="DV357" i="171" s="1"/>
  <c r="DM357" i="171"/>
  <c r="DO609" i="171"/>
  <c r="DW609" i="171" s="1"/>
  <c r="DM609" i="171"/>
  <c r="DN609" i="171"/>
  <c r="DV609" i="171" s="1"/>
  <c r="BX223" i="171"/>
  <c r="CB223" i="171" s="1"/>
  <c r="CX223" i="171" s="1"/>
  <c r="BW223" i="171"/>
  <c r="BY223" i="171"/>
  <c r="BT223" i="171"/>
  <c r="BS223" i="171"/>
  <c r="BU223" i="171"/>
  <c r="DN170" i="171"/>
  <c r="DV170" i="171" s="1"/>
  <c r="DM170" i="171"/>
  <c r="DO170" i="171"/>
  <c r="DW170" i="171" s="1"/>
  <c r="BY789" i="171"/>
  <c r="BX789" i="171"/>
  <c r="CB789" i="171" s="1"/>
  <c r="CX789" i="171" s="1"/>
  <c r="BW789" i="171"/>
  <c r="BU789" i="171"/>
  <c r="BT789" i="171"/>
  <c r="BS789" i="171"/>
  <c r="DO1012" i="171"/>
  <c r="DW1012" i="171" s="1"/>
  <c r="DM1012" i="171"/>
  <c r="DN1012" i="171"/>
  <c r="DV1012" i="171" s="1"/>
  <c r="DO831" i="171"/>
  <c r="DW831" i="171" s="1"/>
  <c r="DM831" i="171"/>
  <c r="DN831" i="171"/>
  <c r="DV831" i="171" s="1"/>
  <c r="DN1013" i="171"/>
  <c r="DV1013" i="171" s="1"/>
  <c r="DO1013" i="171"/>
  <c r="DW1013" i="171" s="1"/>
  <c r="DM1013" i="171"/>
  <c r="DN908" i="171"/>
  <c r="DV908" i="171" s="1"/>
  <c r="DM908" i="171"/>
  <c r="DO908" i="171"/>
  <c r="DW908" i="171" s="1"/>
  <c r="BW441" i="171"/>
  <c r="BY441" i="171"/>
  <c r="BX441" i="171"/>
  <c r="CB441" i="171" s="1"/>
  <c r="CX441" i="171" s="1"/>
  <c r="BS441" i="171"/>
  <c r="BU441" i="171"/>
  <c r="BT441" i="171"/>
  <c r="BW561" i="171"/>
  <c r="BY561" i="171"/>
  <c r="BX561" i="171"/>
  <c r="CB561" i="171" s="1"/>
  <c r="CX561" i="171" s="1"/>
  <c r="BU561" i="171"/>
  <c r="BT561" i="171"/>
  <c r="BS561" i="171"/>
  <c r="DN747" i="171"/>
  <c r="DV747" i="171" s="1"/>
  <c r="DO747" i="171"/>
  <c r="DW747" i="171" s="1"/>
  <c r="DM747" i="171"/>
  <c r="DO534" i="171"/>
  <c r="DW534" i="171" s="1"/>
  <c r="DM534" i="171"/>
  <c r="DN534" i="171"/>
  <c r="DV534" i="171" s="1"/>
  <c r="DM335" i="171"/>
  <c r="DO335" i="171"/>
  <c r="DW335" i="171" s="1"/>
  <c r="DN335" i="171"/>
  <c r="DV335" i="171" s="1"/>
  <c r="BW305" i="171"/>
  <c r="BY305" i="171"/>
  <c r="BX305" i="171"/>
  <c r="CB305" i="171" s="1"/>
  <c r="CX305" i="171" s="1"/>
  <c r="BS305" i="171"/>
  <c r="BU305" i="171"/>
  <c r="BT305" i="171"/>
  <c r="DO369" i="171"/>
  <c r="DW369" i="171" s="1"/>
  <c r="DN369" i="171"/>
  <c r="DV369" i="171" s="1"/>
  <c r="DM369" i="171"/>
  <c r="DN694" i="171"/>
  <c r="DV694" i="171" s="1"/>
  <c r="DO694" i="171"/>
  <c r="DW694" i="171" s="1"/>
  <c r="DM694" i="171"/>
  <c r="DO221" i="171"/>
  <c r="DW221" i="171" s="1"/>
  <c r="DN221" i="171"/>
  <c r="DV221" i="171" s="1"/>
  <c r="DM221" i="171"/>
  <c r="DN182" i="171"/>
  <c r="DV182" i="171" s="1"/>
  <c r="DM182" i="171"/>
  <c r="DO182" i="171"/>
  <c r="DW182" i="171" s="1"/>
  <c r="DO1009" i="171"/>
  <c r="DW1009" i="171" s="1"/>
  <c r="DN1009" i="171"/>
  <c r="DV1009" i="171" s="1"/>
  <c r="DM1009" i="171"/>
  <c r="DO836" i="171"/>
  <c r="DW836" i="171" s="1"/>
  <c r="DN836" i="171"/>
  <c r="DV836" i="171" s="1"/>
  <c r="DM836" i="171"/>
  <c r="BX717" i="171"/>
  <c r="CB717" i="171" s="1"/>
  <c r="CX717" i="171" s="1"/>
  <c r="BW717" i="171"/>
  <c r="BY717" i="171"/>
  <c r="BT717" i="171"/>
  <c r="BS717" i="171"/>
  <c r="BU717" i="171"/>
  <c r="BX880" i="171"/>
  <c r="CB880" i="171" s="1"/>
  <c r="CX880" i="171" s="1"/>
  <c r="BW880" i="171"/>
  <c r="BY880" i="171"/>
  <c r="BS880" i="171"/>
  <c r="BT880" i="171"/>
  <c r="BU880" i="171"/>
  <c r="BY718" i="171"/>
  <c r="BX718" i="171"/>
  <c r="CB718" i="171" s="1"/>
  <c r="CX718" i="171" s="1"/>
  <c r="BW718" i="171"/>
  <c r="BT718" i="171"/>
  <c r="BS718" i="171"/>
  <c r="BU718" i="171"/>
  <c r="DO677" i="171"/>
  <c r="DW677" i="171" s="1"/>
  <c r="DN677" i="171"/>
  <c r="DV677" i="171" s="1"/>
  <c r="DM677" i="171"/>
  <c r="BX862" i="171"/>
  <c r="CB862" i="171" s="1"/>
  <c r="CX862" i="171" s="1"/>
  <c r="BW862" i="171"/>
  <c r="BY862" i="171"/>
  <c r="BT862" i="171"/>
  <c r="BS862" i="171"/>
  <c r="BU862" i="171"/>
  <c r="BY573" i="171"/>
  <c r="BX573" i="171"/>
  <c r="CB573" i="171" s="1"/>
  <c r="CX573" i="171" s="1"/>
  <c r="BW573" i="171"/>
  <c r="BT573" i="171"/>
  <c r="BS573" i="171"/>
  <c r="BU573" i="171"/>
  <c r="BY704" i="171"/>
  <c r="BX704" i="171"/>
  <c r="CB704" i="171" s="1"/>
  <c r="CX704" i="171" s="1"/>
  <c r="BW704" i="171"/>
  <c r="BT704" i="171"/>
  <c r="BU704" i="171"/>
  <c r="BS704" i="171"/>
  <c r="BY394" i="171"/>
  <c r="BX394" i="171"/>
  <c r="CB394" i="171" s="1"/>
  <c r="BW394" i="171"/>
  <c r="BU394" i="171"/>
  <c r="BS394" i="171"/>
  <c r="BT394" i="171"/>
  <c r="BY283" i="171"/>
  <c r="BX283" i="171"/>
  <c r="CB283" i="171" s="1"/>
  <c r="CX283" i="171" s="1"/>
  <c r="BW283" i="171"/>
  <c r="BS283" i="171"/>
  <c r="BT283" i="171"/>
  <c r="BU283" i="171"/>
  <c r="BY156" i="171"/>
  <c r="BX156" i="171"/>
  <c r="CB156" i="171" s="1"/>
  <c r="CX156" i="171" s="1"/>
  <c r="BW156" i="171"/>
  <c r="BU156" i="171"/>
  <c r="BT156" i="171"/>
  <c r="BS156" i="171"/>
  <c r="DM968" i="171"/>
  <c r="DN968" i="171"/>
  <c r="DV968" i="171" s="1"/>
  <c r="DO968" i="171"/>
  <c r="DW968" i="171" s="1"/>
  <c r="DN771" i="171"/>
  <c r="DV771" i="171" s="1"/>
  <c r="DO771" i="171"/>
  <c r="DW771" i="171" s="1"/>
  <c r="DM771" i="171"/>
  <c r="DM931" i="171"/>
  <c r="DO931" i="171"/>
  <c r="DW931" i="171" s="1"/>
  <c r="DN931" i="171"/>
  <c r="DV931" i="171" s="1"/>
  <c r="BX785" i="171"/>
  <c r="CB785" i="171" s="1"/>
  <c r="CX785" i="171" s="1"/>
  <c r="BW785" i="171"/>
  <c r="BY785" i="171"/>
  <c r="BT785" i="171"/>
  <c r="BS785" i="171"/>
  <c r="BU785" i="171"/>
  <c r="BY540" i="171"/>
  <c r="BX540" i="171"/>
  <c r="CB540" i="171" s="1"/>
  <c r="CX540" i="171" s="1"/>
  <c r="BW540" i="171"/>
  <c r="BT540" i="171"/>
  <c r="BS540" i="171"/>
  <c r="BU540" i="171"/>
  <c r="BX673" i="171"/>
  <c r="CB673" i="171" s="1"/>
  <c r="CX673" i="171" s="1"/>
  <c r="BW673" i="171"/>
  <c r="BY673" i="171"/>
  <c r="BS673" i="171"/>
  <c r="BT673" i="171"/>
  <c r="BU673" i="171"/>
  <c r="DN482" i="171"/>
  <c r="DV482" i="171" s="1"/>
  <c r="DM482" i="171"/>
  <c r="DO482" i="171"/>
  <c r="DW482" i="171" s="1"/>
  <c r="BX620" i="171"/>
  <c r="CB620" i="171" s="1"/>
  <c r="CX620" i="171" s="1"/>
  <c r="BW620" i="171"/>
  <c r="BY620" i="171"/>
  <c r="BS620" i="171"/>
  <c r="BU620" i="171"/>
  <c r="BT620" i="171"/>
  <c r="DO431" i="171"/>
  <c r="DW431" i="171" s="1"/>
  <c r="DM431" i="171"/>
  <c r="DN431" i="171"/>
  <c r="DV431" i="171" s="1"/>
  <c r="DM238" i="171"/>
  <c r="DN238" i="171"/>
  <c r="DV238" i="171" s="1"/>
  <c r="DO238" i="171"/>
  <c r="DW238" i="171" s="1"/>
  <c r="DM486" i="171"/>
  <c r="DO486" i="171"/>
  <c r="DW486" i="171" s="1"/>
  <c r="DN486" i="171"/>
  <c r="DV486" i="171" s="1"/>
  <c r="DO239" i="171"/>
  <c r="DW239" i="171" s="1"/>
  <c r="DM239" i="171"/>
  <c r="DN239" i="171"/>
  <c r="DV239" i="171" s="1"/>
  <c r="DO337" i="171"/>
  <c r="DW337" i="171" s="1"/>
  <c r="DM337" i="171"/>
  <c r="DN337" i="171"/>
  <c r="DV337" i="171" s="1"/>
  <c r="BY138" i="171"/>
  <c r="BX138" i="171"/>
  <c r="CB138" i="171" s="1"/>
  <c r="CX138" i="171" s="1"/>
  <c r="BW138" i="171"/>
  <c r="BT138" i="171"/>
  <c r="BU138" i="171"/>
  <c r="BS138" i="171"/>
  <c r="DO997" i="171"/>
  <c r="DW997" i="171" s="1"/>
  <c r="DM997" i="171"/>
  <c r="DN997" i="171"/>
  <c r="DV997" i="171" s="1"/>
  <c r="DM828" i="171"/>
  <c r="DO828" i="171"/>
  <c r="DW828" i="171" s="1"/>
  <c r="DN828" i="171"/>
  <c r="DV828" i="171" s="1"/>
  <c r="DO867" i="171"/>
  <c r="DW867" i="171" s="1"/>
  <c r="DN867" i="171"/>
  <c r="DV867" i="171" s="1"/>
  <c r="DM867" i="171"/>
  <c r="BY714" i="171"/>
  <c r="BX714" i="171"/>
  <c r="CB714" i="171" s="1"/>
  <c r="CX714" i="171" s="1"/>
  <c r="BW714" i="171"/>
  <c r="BU714" i="171"/>
  <c r="BS714" i="171"/>
  <c r="BT714" i="171"/>
  <c r="DN666" i="171"/>
  <c r="DV666" i="171" s="1"/>
  <c r="DM666" i="171"/>
  <c r="DO666" i="171"/>
  <c r="DW666" i="171" s="1"/>
  <c r="DO706" i="171"/>
  <c r="DW706" i="171" s="1"/>
  <c r="DM706" i="171"/>
  <c r="DN706" i="171"/>
  <c r="DV706" i="171" s="1"/>
  <c r="DN562" i="171"/>
  <c r="DV562" i="171" s="1"/>
  <c r="DM562" i="171"/>
  <c r="DO562" i="171"/>
  <c r="DW562" i="171" s="1"/>
  <c r="BY679" i="171"/>
  <c r="BX679" i="171"/>
  <c r="CB679" i="171" s="1"/>
  <c r="CX679" i="171" s="1"/>
  <c r="BW679" i="171"/>
  <c r="BT679" i="171"/>
  <c r="BU679" i="171"/>
  <c r="BS679" i="171"/>
  <c r="DN396" i="171"/>
  <c r="DV396" i="171" s="1"/>
  <c r="DM396" i="171"/>
  <c r="DO396" i="171"/>
  <c r="DW396" i="171" s="1"/>
  <c r="DO381" i="171"/>
  <c r="DW381" i="171" s="1"/>
  <c r="DN381" i="171"/>
  <c r="DV381" i="171" s="1"/>
  <c r="DM381" i="171"/>
  <c r="DO419" i="171"/>
  <c r="DW419" i="171" s="1"/>
  <c r="DN419" i="171"/>
  <c r="DV419" i="171" s="1"/>
  <c r="DM419" i="171"/>
  <c r="BX259" i="171"/>
  <c r="CB259" i="171" s="1"/>
  <c r="CX259" i="171" s="1"/>
  <c r="BW259" i="171"/>
  <c r="BY259" i="171"/>
  <c r="BU259" i="171"/>
  <c r="BS259" i="171"/>
  <c r="BT259" i="171"/>
  <c r="BY132" i="171"/>
  <c r="BX132" i="171"/>
  <c r="CB132" i="171" s="1"/>
  <c r="CX132" i="171" s="1"/>
  <c r="BW132" i="171"/>
  <c r="BU132" i="171"/>
  <c r="BT132" i="171"/>
  <c r="BS132" i="171"/>
  <c r="BX868" i="171"/>
  <c r="CB868" i="171" s="1"/>
  <c r="CX868" i="171" s="1"/>
  <c r="BW868" i="171"/>
  <c r="BY868" i="171"/>
  <c r="BU868" i="171"/>
  <c r="BS868" i="171"/>
  <c r="BT868" i="171"/>
  <c r="DN934" i="171"/>
  <c r="DV934" i="171" s="1"/>
  <c r="DM934" i="171"/>
  <c r="DO934" i="171"/>
  <c r="DW934" i="171" s="1"/>
  <c r="DN758" i="171"/>
  <c r="DV758" i="171" s="1"/>
  <c r="DM758" i="171"/>
  <c r="DO758" i="171"/>
  <c r="DW758" i="171" s="1"/>
  <c r="DN657" i="171"/>
  <c r="DV657" i="171" s="1"/>
  <c r="DM657" i="171"/>
  <c r="DO657" i="171"/>
  <c r="DW657" i="171" s="1"/>
  <c r="DO522" i="171"/>
  <c r="DW522" i="171" s="1"/>
  <c r="DN522" i="171"/>
  <c r="DV522" i="171" s="1"/>
  <c r="DM522" i="171"/>
  <c r="BY602" i="171"/>
  <c r="BX602" i="171"/>
  <c r="CB602" i="171" s="1"/>
  <c r="CX602" i="171" s="1"/>
  <c r="BW602" i="171"/>
  <c r="BS602" i="171"/>
  <c r="BT602" i="171"/>
  <c r="BU602" i="171"/>
  <c r="DM890" i="171"/>
  <c r="DO890" i="171"/>
  <c r="DW890" i="171" s="1"/>
  <c r="DN890" i="171"/>
  <c r="DV890" i="171" s="1"/>
  <c r="BY557" i="171"/>
  <c r="BX557" i="171"/>
  <c r="CB557" i="171" s="1"/>
  <c r="CX557" i="171" s="1"/>
  <c r="BW557" i="171"/>
  <c r="BT557" i="171"/>
  <c r="BS557" i="171"/>
  <c r="BU557" i="171"/>
  <c r="DO420" i="171"/>
  <c r="DW420" i="171" s="1"/>
  <c r="DM420" i="171"/>
  <c r="DN420" i="171"/>
  <c r="DV420" i="171" s="1"/>
  <c r="DO285" i="171"/>
  <c r="DW285" i="171" s="1"/>
  <c r="DN285" i="171"/>
  <c r="DV285" i="171" s="1"/>
  <c r="DM285" i="171"/>
  <c r="DN347" i="171"/>
  <c r="DV347" i="171" s="1"/>
  <c r="DM347" i="171"/>
  <c r="DO347" i="171"/>
  <c r="DW347" i="171" s="1"/>
  <c r="BY418" i="171"/>
  <c r="BX418" i="171"/>
  <c r="CB418" i="171" s="1"/>
  <c r="CX418" i="171" s="1"/>
  <c r="BW418" i="171"/>
  <c r="BT418" i="171"/>
  <c r="BS418" i="171"/>
  <c r="BU418" i="171"/>
  <c r="BY922" i="171"/>
  <c r="BX922" i="171"/>
  <c r="CB922" i="171" s="1"/>
  <c r="CX922" i="171" s="1"/>
  <c r="BW922" i="171"/>
  <c r="BT922" i="171"/>
  <c r="BS922" i="171"/>
  <c r="BU922" i="171"/>
  <c r="BY725" i="171"/>
  <c r="BX725" i="171"/>
  <c r="CB725" i="171" s="1"/>
  <c r="CX725" i="171" s="1"/>
  <c r="BW725" i="171"/>
  <c r="BU725" i="171"/>
  <c r="BT725" i="171"/>
  <c r="BS725" i="171"/>
  <c r="BY998" i="171"/>
  <c r="BX998" i="171"/>
  <c r="CB998" i="171" s="1"/>
  <c r="CX998" i="171" s="1"/>
  <c r="BW998" i="171"/>
  <c r="BU998" i="171"/>
  <c r="BT998" i="171"/>
  <c r="BS998" i="171"/>
  <c r="DO799" i="171"/>
  <c r="DW799" i="171" s="1"/>
  <c r="DN799" i="171"/>
  <c r="DV799" i="171" s="1"/>
  <c r="DM799" i="171"/>
  <c r="BW710" i="171"/>
  <c r="BY710" i="171"/>
  <c r="BX710" i="171"/>
  <c r="CB710" i="171" s="1"/>
  <c r="CX710" i="171" s="1"/>
  <c r="BS710" i="171"/>
  <c r="BU710" i="171"/>
  <c r="BT710" i="171"/>
  <c r="DN572" i="171"/>
  <c r="DV572" i="171" s="1"/>
  <c r="DO572" i="171"/>
  <c r="DW572" i="171" s="1"/>
  <c r="DM572" i="171"/>
  <c r="BY655" i="171"/>
  <c r="BX655" i="171"/>
  <c r="CB655" i="171" s="1"/>
  <c r="CX655" i="171" s="1"/>
  <c r="BW655" i="171"/>
  <c r="BT655" i="171"/>
  <c r="BU655" i="171"/>
  <c r="BS655" i="171"/>
  <c r="DO449" i="171"/>
  <c r="DW449" i="171" s="1"/>
  <c r="DN449" i="171"/>
  <c r="DV449" i="171" s="1"/>
  <c r="DM449" i="171"/>
  <c r="DO621" i="171"/>
  <c r="DW621" i="171" s="1"/>
  <c r="DM621" i="171"/>
  <c r="DN621" i="171"/>
  <c r="DV621" i="171" s="1"/>
  <c r="BW537" i="171"/>
  <c r="BY537" i="171"/>
  <c r="BX537" i="171"/>
  <c r="CB537" i="171" s="1"/>
  <c r="CX537" i="171" s="1"/>
  <c r="BU537" i="171"/>
  <c r="BS537" i="171"/>
  <c r="BT537" i="171"/>
  <c r="BY330" i="171"/>
  <c r="BX330" i="171"/>
  <c r="CB330" i="171" s="1"/>
  <c r="CX330" i="171" s="1"/>
  <c r="BW330" i="171"/>
  <c r="BU330" i="171"/>
  <c r="BS330" i="171"/>
  <c r="BT330" i="171"/>
  <c r="BY400" i="171"/>
  <c r="BX400" i="171"/>
  <c r="CB400" i="171" s="1"/>
  <c r="BW400" i="171"/>
  <c r="BT400" i="171"/>
  <c r="BU400" i="171"/>
  <c r="BS400" i="171"/>
  <c r="BW425" i="171"/>
  <c r="BY425" i="171"/>
  <c r="BX425" i="171"/>
  <c r="CB425" i="171" s="1"/>
  <c r="CX425" i="171" s="1"/>
  <c r="BS425" i="171"/>
  <c r="BT425" i="171"/>
  <c r="BU425" i="171"/>
  <c r="BW122" i="171"/>
  <c r="BY122" i="171"/>
  <c r="BX122" i="171"/>
  <c r="CB122" i="171" s="1"/>
  <c r="CX122" i="171" s="1"/>
  <c r="BT122" i="171"/>
  <c r="BS122" i="171"/>
  <c r="BU122" i="171"/>
  <c r="BY173" i="171"/>
  <c r="BX173" i="171"/>
  <c r="CB173" i="171" s="1"/>
  <c r="CX173" i="171" s="1"/>
  <c r="BW173" i="171"/>
  <c r="BS173" i="171"/>
  <c r="BT173" i="171"/>
  <c r="BU173" i="171"/>
  <c r="BY170" i="171"/>
  <c r="BX170" i="171"/>
  <c r="CB170" i="171" s="1"/>
  <c r="CX170" i="171" s="1"/>
  <c r="BW170" i="171"/>
  <c r="BT170" i="171"/>
  <c r="BU170" i="171"/>
  <c r="BS170" i="171"/>
  <c r="BW267" i="171"/>
  <c r="BY267" i="171"/>
  <c r="BX267" i="171"/>
  <c r="CB267" i="171" s="1"/>
  <c r="CX267" i="171" s="1"/>
  <c r="BT267" i="171"/>
  <c r="BS267" i="171"/>
  <c r="BU267" i="171"/>
  <c r="BY407" i="171"/>
  <c r="BX407" i="171"/>
  <c r="CB407" i="171" s="1"/>
  <c r="CX407" i="171" s="1"/>
  <c r="BW407" i="171"/>
  <c r="BU407" i="171"/>
  <c r="BT407" i="171"/>
  <c r="BS407" i="171"/>
  <c r="DM171" i="171"/>
  <c r="DN171" i="171"/>
  <c r="DV171" i="171" s="1"/>
  <c r="DO171" i="171"/>
  <c r="DW171" i="171" s="1"/>
  <c r="BX192" i="171"/>
  <c r="CB192" i="171" s="1"/>
  <c r="CX192" i="171" s="1"/>
  <c r="BW192" i="171"/>
  <c r="BY192" i="171"/>
  <c r="BT192" i="171"/>
  <c r="BU192" i="171"/>
  <c r="BS192" i="171"/>
  <c r="DO121" i="171"/>
  <c r="DW121" i="171" s="1"/>
  <c r="DN121" i="171"/>
  <c r="DV121" i="171" s="1"/>
  <c r="DM121" i="171"/>
  <c r="DM129" i="171"/>
  <c r="DN129" i="171"/>
  <c r="DV129" i="171" s="1"/>
  <c r="DO129" i="171"/>
  <c r="DW129" i="171" s="1"/>
  <c r="DO137" i="171"/>
  <c r="DW137" i="171" s="1"/>
  <c r="DN137" i="171"/>
  <c r="DV137" i="171" s="1"/>
  <c r="DM137" i="171"/>
  <c r="DO145" i="171"/>
  <c r="DW145" i="171" s="1"/>
  <c r="DM145" i="171"/>
  <c r="DN145" i="171"/>
  <c r="DV145" i="171" s="1"/>
  <c r="DM153" i="171"/>
  <c r="DN153" i="171"/>
  <c r="DV153" i="171" s="1"/>
  <c r="DO153" i="171"/>
  <c r="DW153" i="171" s="1"/>
  <c r="DO161" i="171"/>
  <c r="DW161" i="171" s="1"/>
  <c r="DM161" i="171"/>
  <c r="DN161" i="171"/>
  <c r="DV161" i="171" s="1"/>
  <c r="DN190" i="171"/>
  <c r="DV190" i="171" s="1"/>
  <c r="DO190" i="171"/>
  <c r="DW190" i="171" s="1"/>
  <c r="DM190" i="171"/>
  <c r="DO366" i="171"/>
  <c r="DW366" i="171" s="1"/>
  <c r="DN366" i="171"/>
  <c r="DV366" i="171" s="1"/>
  <c r="DM366" i="171"/>
  <c r="DN272" i="171"/>
  <c r="DV272" i="171" s="1"/>
  <c r="DO272" i="171"/>
  <c r="DW272" i="171" s="1"/>
  <c r="DM272" i="171"/>
  <c r="DO140" i="171"/>
  <c r="DW140" i="171" s="1"/>
  <c r="DM140" i="171"/>
  <c r="DN140" i="171"/>
  <c r="DV140" i="171" s="1"/>
  <c r="BX184" i="171"/>
  <c r="CB184" i="171" s="1"/>
  <c r="CX184" i="171" s="1"/>
  <c r="BW184" i="171"/>
  <c r="BU184" i="171"/>
  <c r="BT184" i="171"/>
  <c r="BS184" i="171"/>
  <c r="BY184" i="171"/>
  <c r="BW179" i="171"/>
  <c r="BX179" i="171"/>
  <c r="CB179" i="171" s="1"/>
  <c r="CX179" i="171" s="1"/>
  <c r="BY179" i="171"/>
  <c r="BT179" i="171"/>
  <c r="BU179" i="171"/>
  <c r="BS179" i="171"/>
  <c r="DO187" i="171"/>
  <c r="DW187" i="171" s="1"/>
  <c r="DN187" i="171"/>
  <c r="DV187" i="171" s="1"/>
  <c r="DM187" i="171"/>
  <c r="BW409" i="171"/>
  <c r="BY409" i="171"/>
  <c r="BX409" i="171"/>
  <c r="CB409" i="171" s="1"/>
  <c r="CX409" i="171" s="1"/>
  <c r="BS409" i="171"/>
  <c r="BT409" i="171"/>
  <c r="BU409" i="171"/>
  <c r="BY309" i="171"/>
  <c r="BX309" i="171"/>
  <c r="CB309" i="171" s="1"/>
  <c r="CX309" i="171" s="1"/>
  <c r="BW309" i="171"/>
  <c r="BT309" i="171"/>
  <c r="BS309" i="171"/>
  <c r="BU309" i="171"/>
  <c r="BY498" i="171"/>
  <c r="BX498" i="171"/>
  <c r="CB498" i="171" s="1"/>
  <c r="CX498" i="171" s="1"/>
  <c r="BW498" i="171"/>
  <c r="BT498" i="171"/>
  <c r="BU498" i="171"/>
  <c r="BS498" i="171"/>
  <c r="BY891" i="171"/>
  <c r="BX891" i="171"/>
  <c r="CB891" i="171" s="1"/>
  <c r="CX891" i="171" s="1"/>
  <c r="BW891" i="171"/>
  <c r="BT891" i="171"/>
  <c r="BU891" i="171"/>
  <c r="BS891" i="171"/>
  <c r="BY204" i="171"/>
  <c r="BX204" i="171"/>
  <c r="CB204" i="171" s="1"/>
  <c r="CX204" i="171" s="1"/>
  <c r="BW204" i="171"/>
  <c r="BS204" i="171"/>
  <c r="BU204" i="171"/>
  <c r="BT204" i="171"/>
  <c r="BY216" i="171"/>
  <c r="BX216" i="171"/>
  <c r="CB216" i="171" s="1"/>
  <c r="CX216" i="171" s="1"/>
  <c r="BW216" i="171"/>
  <c r="BU216" i="171"/>
  <c r="BS216" i="171"/>
  <c r="BT216" i="171"/>
  <c r="BY228" i="171"/>
  <c r="BX228" i="171"/>
  <c r="CB228" i="171" s="1"/>
  <c r="CX228" i="171" s="1"/>
  <c r="BW228" i="171"/>
  <c r="BU228" i="171"/>
  <c r="BT228" i="171"/>
  <c r="BS228" i="171"/>
  <c r="BY240" i="171"/>
  <c r="BX240" i="171"/>
  <c r="CB240" i="171" s="1"/>
  <c r="CX240" i="171" s="1"/>
  <c r="BW240" i="171"/>
  <c r="BT240" i="171"/>
  <c r="BS240" i="171"/>
  <c r="BU240" i="171"/>
  <c r="BX248" i="171"/>
  <c r="CB248" i="171" s="1"/>
  <c r="CX248" i="171" s="1"/>
  <c r="BW248" i="171"/>
  <c r="BY248" i="171"/>
  <c r="BU248" i="171"/>
  <c r="BT248" i="171"/>
  <c r="BS248" i="171"/>
  <c r="DN260" i="171"/>
  <c r="DV260" i="171" s="1"/>
  <c r="DO260" i="171"/>
  <c r="DW260" i="171" s="1"/>
  <c r="DM260" i="171"/>
  <c r="DN305" i="171"/>
  <c r="DV305" i="171" s="1"/>
  <c r="DM305" i="171"/>
  <c r="DO305" i="171"/>
  <c r="DW305" i="171" s="1"/>
  <c r="BX349" i="171"/>
  <c r="CB349" i="171" s="1"/>
  <c r="BW349" i="171"/>
  <c r="BY349" i="171"/>
  <c r="BU349" i="171"/>
  <c r="BS349" i="171"/>
  <c r="BT349" i="171"/>
  <c r="DM358" i="171"/>
  <c r="DN358" i="171"/>
  <c r="DV358" i="171" s="1"/>
  <c r="DO358" i="171"/>
  <c r="DW358" i="171" s="1"/>
  <c r="DN401" i="171"/>
  <c r="DV401" i="171" s="1"/>
  <c r="DM401" i="171"/>
  <c r="DO401" i="171"/>
  <c r="DW401" i="171" s="1"/>
  <c r="BX452" i="171"/>
  <c r="CB452" i="171" s="1"/>
  <c r="CX452" i="171" s="1"/>
  <c r="BW452" i="171"/>
  <c r="BY452" i="171"/>
  <c r="BU452" i="171"/>
  <c r="BT452" i="171"/>
  <c r="BS452" i="171"/>
  <c r="BW665" i="171"/>
  <c r="BY665" i="171"/>
  <c r="BX665" i="171"/>
  <c r="CB665" i="171" s="1"/>
  <c r="CX665" i="171" s="1"/>
  <c r="BT665" i="171"/>
  <c r="BS665" i="171"/>
  <c r="BU665" i="171"/>
  <c r="BW497" i="171"/>
  <c r="BY497" i="171"/>
  <c r="BX497" i="171"/>
  <c r="CB497" i="171" s="1"/>
  <c r="CX497" i="171" s="1"/>
  <c r="BU497" i="171"/>
  <c r="BT497" i="171"/>
  <c r="BS497" i="171"/>
  <c r="DM195" i="171"/>
  <c r="DO195" i="171"/>
  <c r="DW195" i="171" s="1"/>
  <c r="DN195" i="171"/>
  <c r="DV195" i="171" s="1"/>
  <c r="DM219" i="171"/>
  <c r="DN219" i="171"/>
  <c r="DV219" i="171" s="1"/>
  <c r="DO219" i="171"/>
  <c r="DW219" i="171" s="1"/>
  <c r="BW287" i="171"/>
  <c r="BY287" i="171"/>
  <c r="BX287" i="171"/>
  <c r="CB287" i="171" s="1"/>
  <c r="CX287" i="171" s="1"/>
  <c r="BT287" i="171"/>
  <c r="BU287" i="171"/>
  <c r="BS287" i="171"/>
  <c r="DO295" i="171"/>
  <c r="DW295" i="171" s="1"/>
  <c r="DM295" i="171"/>
  <c r="DN295" i="171"/>
  <c r="DV295" i="171" s="1"/>
  <c r="DM340" i="171"/>
  <c r="DN340" i="171"/>
  <c r="DV340" i="171" s="1"/>
  <c r="DO340" i="171"/>
  <c r="DW340" i="171" s="1"/>
  <c r="BY384" i="171"/>
  <c r="BX384" i="171"/>
  <c r="CB384" i="171" s="1"/>
  <c r="CX384" i="171" s="1"/>
  <c r="BW384" i="171"/>
  <c r="BU384" i="171"/>
  <c r="BS384" i="171"/>
  <c r="BT384" i="171"/>
  <c r="DN392" i="171"/>
  <c r="DV392" i="171" s="1"/>
  <c r="DO392" i="171"/>
  <c r="DW392" i="171" s="1"/>
  <c r="DM392" i="171"/>
  <c r="DM455" i="171"/>
  <c r="DO455" i="171"/>
  <c r="DW455" i="171" s="1"/>
  <c r="DN455" i="171"/>
  <c r="DV455" i="171" s="1"/>
  <c r="DO671" i="171"/>
  <c r="DW671" i="171" s="1"/>
  <c r="DN671" i="171"/>
  <c r="DV671" i="171" s="1"/>
  <c r="DM671" i="171"/>
  <c r="DO444" i="171"/>
  <c r="DW444" i="171" s="1"/>
  <c r="DM444" i="171"/>
  <c r="DN444" i="171"/>
  <c r="DV444" i="171" s="1"/>
  <c r="BX616" i="171"/>
  <c r="CB616" i="171" s="1"/>
  <c r="CX616" i="171" s="1"/>
  <c r="BW616" i="171"/>
  <c r="BY616" i="171"/>
  <c r="BT616" i="171"/>
  <c r="BU616" i="171"/>
  <c r="BS616" i="171"/>
  <c r="DO278" i="171"/>
  <c r="DW278" i="171" s="1"/>
  <c r="DM278" i="171"/>
  <c r="DN278" i="171"/>
  <c r="DV278" i="171" s="1"/>
  <c r="BY321" i="171"/>
  <c r="BX321" i="171"/>
  <c r="CB321" i="171" s="1"/>
  <c r="CX321" i="171" s="1"/>
  <c r="BW321" i="171"/>
  <c r="BU321" i="171"/>
  <c r="BS321" i="171"/>
  <c r="BT321" i="171"/>
  <c r="DM330" i="171"/>
  <c r="DO330" i="171"/>
  <c r="DW330" i="171" s="1"/>
  <c r="DN330" i="171"/>
  <c r="DV330" i="171" s="1"/>
  <c r="DN374" i="171"/>
  <c r="DV374" i="171" s="1"/>
  <c r="DO374" i="171"/>
  <c r="DW374" i="171" s="1"/>
  <c r="DM374" i="171"/>
  <c r="BY417" i="171"/>
  <c r="BX417" i="171"/>
  <c r="CB417" i="171" s="1"/>
  <c r="CX417" i="171" s="1"/>
  <c r="BW417" i="171"/>
  <c r="BU417" i="171"/>
  <c r="BS417" i="171"/>
  <c r="BT417" i="171"/>
  <c r="DN426" i="171"/>
  <c r="DV426" i="171" s="1"/>
  <c r="DM426" i="171"/>
  <c r="DO426" i="171"/>
  <c r="DW426" i="171" s="1"/>
  <c r="DO577" i="171"/>
  <c r="DW577" i="171" s="1"/>
  <c r="DM577" i="171"/>
  <c r="DN577" i="171"/>
  <c r="DV577" i="171" s="1"/>
  <c r="BX985" i="171"/>
  <c r="CB985" i="171" s="1"/>
  <c r="CX985" i="171" s="1"/>
  <c r="BW985" i="171"/>
  <c r="BY985" i="171"/>
  <c r="BU985" i="171"/>
  <c r="BT985" i="171"/>
  <c r="BS985" i="171"/>
  <c r="BW274" i="171"/>
  <c r="BY274" i="171"/>
  <c r="BX274" i="171"/>
  <c r="CB274" i="171" s="1"/>
  <c r="CX274" i="171" s="1"/>
  <c r="BT274" i="171"/>
  <c r="BU274" i="171"/>
  <c r="BS274" i="171"/>
  <c r="DO503" i="171"/>
  <c r="DW503" i="171" s="1"/>
  <c r="DM503" i="171"/>
  <c r="DN503" i="171"/>
  <c r="DV503" i="171" s="1"/>
  <c r="BY944" i="171"/>
  <c r="BX944" i="171"/>
  <c r="CB944" i="171" s="1"/>
  <c r="BW944" i="171"/>
  <c r="BT944" i="171"/>
  <c r="BU944" i="171"/>
  <c r="BS944" i="171"/>
  <c r="BY484" i="171"/>
  <c r="BX484" i="171"/>
  <c r="CB484" i="171" s="1"/>
  <c r="CX484" i="171" s="1"/>
  <c r="BW484" i="171"/>
  <c r="BU484" i="171"/>
  <c r="BT484" i="171"/>
  <c r="BS484" i="171"/>
  <c r="DN492" i="171"/>
  <c r="DV492" i="171" s="1"/>
  <c r="DO492" i="171"/>
  <c r="DW492" i="171" s="1"/>
  <c r="DM492" i="171"/>
  <c r="BY536" i="171"/>
  <c r="BX536" i="171"/>
  <c r="CB536" i="171" s="1"/>
  <c r="CX536" i="171" s="1"/>
  <c r="BW536" i="171"/>
  <c r="BU536" i="171"/>
  <c r="BS536" i="171"/>
  <c r="BT536" i="171"/>
  <c r="BX568" i="171"/>
  <c r="CB568" i="171" s="1"/>
  <c r="BW568" i="171"/>
  <c r="BY568" i="171"/>
  <c r="BT568" i="171"/>
  <c r="BU568" i="171"/>
  <c r="BS568" i="171"/>
  <c r="BW609" i="171"/>
  <c r="BY609" i="171"/>
  <c r="BX609" i="171"/>
  <c r="CB609" i="171" s="1"/>
  <c r="CX609" i="171" s="1"/>
  <c r="BU609" i="171"/>
  <c r="BS609" i="171"/>
  <c r="BT609" i="171"/>
  <c r="BX636" i="171"/>
  <c r="CB636" i="171" s="1"/>
  <c r="CX636" i="171" s="1"/>
  <c r="BW636" i="171"/>
  <c r="BY636" i="171"/>
  <c r="BS636" i="171"/>
  <c r="BU636" i="171"/>
  <c r="BT636" i="171"/>
  <c r="DN661" i="171"/>
  <c r="DV661" i="171" s="1"/>
  <c r="DO661" i="171"/>
  <c r="DW661" i="171" s="1"/>
  <c r="DM661" i="171"/>
  <c r="BY705" i="171"/>
  <c r="BX705" i="171"/>
  <c r="CB705" i="171" s="1"/>
  <c r="CX705" i="171" s="1"/>
  <c r="BW705" i="171"/>
  <c r="BU705" i="171"/>
  <c r="BS705" i="171"/>
  <c r="BT705" i="171"/>
  <c r="BX747" i="171"/>
  <c r="CB747" i="171" s="1"/>
  <c r="CX747" i="171" s="1"/>
  <c r="BW747" i="171"/>
  <c r="BY747" i="171"/>
  <c r="BT747" i="171"/>
  <c r="BU747" i="171"/>
  <c r="BS747" i="171"/>
  <c r="BW890" i="171"/>
  <c r="BY890" i="171"/>
  <c r="BX890" i="171"/>
  <c r="CB890" i="171" s="1"/>
  <c r="CX890" i="171" s="1"/>
  <c r="BU890" i="171"/>
  <c r="BS890" i="171"/>
  <c r="BT890" i="171"/>
  <c r="BW992" i="171"/>
  <c r="BX992" i="171"/>
  <c r="CB992" i="171" s="1"/>
  <c r="BY992" i="171"/>
  <c r="BS992" i="171"/>
  <c r="BT992" i="171"/>
  <c r="BU992" i="171"/>
  <c r="BX473" i="171"/>
  <c r="CB473" i="171" s="1"/>
  <c r="CX473" i="171" s="1"/>
  <c r="BW473" i="171"/>
  <c r="BY473" i="171"/>
  <c r="BS473" i="171"/>
  <c r="BT473" i="171"/>
  <c r="BU473" i="171"/>
  <c r="DO481" i="171"/>
  <c r="DW481" i="171" s="1"/>
  <c r="DM481" i="171"/>
  <c r="DN481" i="171"/>
  <c r="DV481" i="171" s="1"/>
  <c r="DO525" i="171"/>
  <c r="DW525" i="171" s="1"/>
  <c r="DM525" i="171"/>
  <c r="DN525" i="171"/>
  <c r="DV525" i="171" s="1"/>
  <c r="DO561" i="171"/>
  <c r="DW561" i="171" s="1"/>
  <c r="DN561" i="171"/>
  <c r="DV561" i="171" s="1"/>
  <c r="DM561" i="171"/>
  <c r="DO585" i="171"/>
  <c r="DW585" i="171" s="1"/>
  <c r="DN585" i="171"/>
  <c r="DV585" i="171" s="1"/>
  <c r="DM585" i="171"/>
  <c r="BY628" i="171"/>
  <c r="BX628" i="171"/>
  <c r="CB628" i="171" s="1"/>
  <c r="CX628" i="171" s="1"/>
  <c r="BW628" i="171"/>
  <c r="BT628" i="171"/>
  <c r="BS628" i="171"/>
  <c r="BU628" i="171"/>
  <c r="DN654" i="171"/>
  <c r="DV654" i="171" s="1"/>
  <c r="DO654" i="171"/>
  <c r="DW654" i="171" s="1"/>
  <c r="DM654" i="171"/>
  <c r="DO695" i="171"/>
  <c r="DW695" i="171" s="1"/>
  <c r="DN695" i="171"/>
  <c r="DV695" i="171" s="1"/>
  <c r="DM695" i="171"/>
  <c r="BX746" i="171"/>
  <c r="CB746" i="171" s="1"/>
  <c r="CX746" i="171" s="1"/>
  <c r="BW746" i="171"/>
  <c r="BY746" i="171"/>
  <c r="BU746" i="171"/>
  <c r="BS746" i="171"/>
  <c r="BT746" i="171"/>
  <c r="BY848" i="171"/>
  <c r="BX848" i="171"/>
  <c r="CB848" i="171" s="1"/>
  <c r="BW848" i="171"/>
  <c r="BS848" i="171"/>
  <c r="BT848" i="171"/>
  <c r="BU848" i="171"/>
  <c r="BY987" i="171"/>
  <c r="BX987" i="171"/>
  <c r="CB987" i="171" s="1"/>
  <c r="CX987" i="171" s="1"/>
  <c r="BW987" i="171"/>
  <c r="BU987" i="171"/>
  <c r="BS987" i="171"/>
  <c r="BT987" i="171"/>
  <c r="BX466" i="171"/>
  <c r="CB466" i="171" s="1"/>
  <c r="CX466" i="171" s="1"/>
  <c r="BW466" i="171"/>
  <c r="BY466" i="171"/>
  <c r="BU466" i="171"/>
  <c r="BS466" i="171"/>
  <c r="BT466" i="171"/>
  <c r="BX510" i="171"/>
  <c r="CB510" i="171" s="1"/>
  <c r="CX510" i="171" s="1"/>
  <c r="BW510" i="171"/>
  <c r="BY510" i="171"/>
  <c r="BS510" i="171"/>
  <c r="BU510" i="171"/>
  <c r="BT510" i="171"/>
  <c r="DO519" i="171"/>
  <c r="DW519" i="171" s="1"/>
  <c r="DN519" i="171"/>
  <c r="DV519" i="171" s="1"/>
  <c r="DM519" i="171"/>
  <c r="DO582" i="171"/>
  <c r="DW582" i="171" s="1"/>
  <c r="DN582" i="171"/>
  <c r="DV582" i="171" s="1"/>
  <c r="DM582" i="171"/>
  <c r="BY623" i="171"/>
  <c r="BX623" i="171"/>
  <c r="CB623" i="171" s="1"/>
  <c r="CX623" i="171" s="1"/>
  <c r="BW623" i="171"/>
  <c r="BU623" i="171"/>
  <c r="BS623" i="171"/>
  <c r="BT623" i="171"/>
  <c r="DN648" i="171"/>
  <c r="DV648" i="171" s="1"/>
  <c r="DO648" i="171"/>
  <c r="DW648" i="171" s="1"/>
  <c r="DM648" i="171"/>
  <c r="BY682" i="171"/>
  <c r="BX682" i="171"/>
  <c r="CB682" i="171" s="1"/>
  <c r="CX682" i="171" s="1"/>
  <c r="BW682" i="171"/>
  <c r="BT682" i="171"/>
  <c r="BU682" i="171"/>
  <c r="BS682" i="171"/>
  <c r="DO713" i="171"/>
  <c r="DW713" i="171" s="1"/>
  <c r="DN713" i="171"/>
  <c r="DV713" i="171" s="1"/>
  <c r="DM713" i="171"/>
  <c r="BY843" i="171"/>
  <c r="BX843" i="171"/>
  <c r="CB843" i="171" s="1"/>
  <c r="CX843" i="171" s="1"/>
  <c r="BW843" i="171"/>
  <c r="BU843" i="171"/>
  <c r="BS843" i="171"/>
  <c r="BT843" i="171"/>
  <c r="BY986" i="171"/>
  <c r="BX986" i="171"/>
  <c r="CB986" i="171" s="1"/>
  <c r="BW986" i="171"/>
  <c r="BT986" i="171"/>
  <c r="BS986" i="171"/>
  <c r="BU986" i="171"/>
  <c r="DN984" i="171"/>
  <c r="DV984" i="171" s="1"/>
  <c r="DM984" i="171"/>
  <c r="DO984" i="171"/>
  <c r="DW984" i="171" s="1"/>
  <c r="DN736" i="171"/>
  <c r="DV736" i="171" s="1"/>
  <c r="DO736" i="171"/>
  <c r="DW736" i="171" s="1"/>
  <c r="DM736" i="171"/>
  <c r="BY780" i="171"/>
  <c r="BX780" i="171"/>
  <c r="CB780" i="171" s="1"/>
  <c r="CX780" i="171" s="1"/>
  <c r="BW780" i="171"/>
  <c r="BS780" i="171"/>
  <c r="BT780" i="171"/>
  <c r="BU780" i="171"/>
  <c r="BW788" i="171"/>
  <c r="BY788" i="171"/>
  <c r="BX788" i="171"/>
  <c r="CB788" i="171" s="1"/>
  <c r="CX788" i="171" s="1"/>
  <c r="BU788" i="171"/>
  <c r="BS788" i="171"/>
  <c r="BT788" i="171"/>
  <c r="DO832" i="171"/>
  <c r="DW832" i="171" s="1"/>
  <c r="DM832" i="171"/>
  <c r="DN832" i="171"/>
  <c r="DV832" i="171" s="1"/>
  <c r="BX876" i="171"/>
  <c r="CB876" i="171" s="1"/>
  <c r="CX876" i="171" s="1"/>
  <c r="BW876" i="171"/>
  <c r="BY876" i="171"/>
  <c r="BS876" i="171"/>
  <c r="BT876" i="171"/>
  <c r="BU876" i="171"/>
  <c r="BW884" i="171"/>
  <c r="BY884" i="171"/>
  <c r="BX884" i="171"/>
  <c r="CB884" i="171" s="1"/>
  <c r="CX884" i="171" s="1"/>
  <c r="BT884" i="171"/>
  <c r="BS884" i="171"/>
  <c r="BU884" i="171"/>
  <c r="BX722" i="171"/>
  <c r="CB722" i="171" s="1"/>
  <c r="CX722" i="171" s="1"/>
  <c r="BW722" i="171"/>
  <c r="BY722" i="171"/>
  <c r="BS722" i="171"/>
  <c r="BU722" i="171"/>
  <c r="BT722" i="171"/>
  <c r="DO730" i="171"/>
  <c r="DW730" i="171" s="1"/>
  <c r="DM730" i="171"/>
  <c r="DN730" i="171"/>
  <c r="DV730" i="171" s="1"/>
  <c r="DN774" i="171"/>
  <c r="DV774" i="171" s="1"/>
  <c r="DO774" i="171"/>
  <c r="DW774" i="171" s="1"/>
  <c r="DM774" i="171"/>
  <c r="BW818" i="171"/>
  <c r="BY818" i="171"/>
  <c r="BX818" i="171"/>
  <c r="CB818" i="171" s="1"/>
  <c r="CX818" i="171" s="1"/>
  <c r="BT818" i="171"/>
  <c r="BU818" i="171"/>
  <c r="BS818" i="171"/>
  <c r="DO826" i="171"/>
  <c r="DW826" i="171" s="1"/>
  <c r="DM826" i="171"/>
  <c r="DN826" i="171"/>
  <c r="DV826" i="171" s="1"/>
  <c r="DM870" i="171"/>
  <c r="DO870" i="171"/>
  <c r="DW870" i="171" s="1"/>
  <c r="DN870" i="171"/>
  <c r="DV870" i="171" s="1"/>
  <c r="BX914" i="171"/>
  <c r="CB914" i="171" s="1"/>
  <c r="CX914" i="171" s="1"/>
  <c r="BW914" i="171"/>
  <c r="BY914" i="171"/>
  <c r="BT914" i="171"/>
  <c r="BU914" i="171"/>
  <c r="BS914" i="171"/>
  <c r="DO922" i="171"/>
  <c r="DW922" i="171" s="1"/>
  <c r="DM922" i="171"/>
  <c r="DN922" i="171"/>
  <c r="DV922" i="171" s="1"/>
  <c r="BY906" i="171"/>
  <c r="BX906" i="171"/>
  <c r="CB906" i="171" s="1"/>
  <c r="CX906" i="171" s="1"/>
  <c r="BW906" i="171"/>
  <c r="BT906" i="171"/>
  <c r="BU906" i="171"/>
  <c r="BS906" i="171"/>
  <c r="BX952" i="171"/>
  <c r="CB952" i="171" s="1"/>
  <c r="CX952" i="171" s="1"/>
  <c r="BW952" i="171"/>
  <c r="BY952" i="171"/>
  <c r="BS952" i="171"/>
  <c r="BU952" i="171"/>
  <c r="BT952" i="171"/>
  <c r="DM962" i="171"/>
  <c r="DN962" i="171"/>
  <c r="DV962" i="171" s="1"/>
  <c r="DO962" i="171"/>
  <c r="DW962" i="171" s="1"/>
  <c r="BW756" i="171"/>
  <c r="BY756" i="171"/>
  <c r="BX756" i="171"/>
  <c r="CB756" i="171" s="1"/>
  <c r="CX756" i="171" s="1"/>
  <c r="BU756" i="171"/>
  <c r="BS756" i="171"/>
  <c r="BT756" i="171"/>
  <c r="BY764" i="171"/>
  <c r="BX764" i="171"/>
  <c r="CB764" i="171" s="1"/>
  <c r="CX764" i="171" s="1"/>
  <c r="BW764" i="171"/>
  <c r="BS764" i="171"/>
  <c r="BT764" i="171"/>
  <c r="BU764" i="171"/>
  <c r="DM808" i="171"/>
  <c r="DN808" i="171"/>
  <c r="DV808" i="171" s="1"/>
  <c r="DO808" i="171"/>
  <c r="DW808" i="171" s="1"/>
  <c r="BW852" i="171"/>
  <c r="BY852" i="171"/>
  <c r="BX852" i="171"/>
  <c r="CB852" i="171" s="1"/>
  <c r="CX852" i="171" s="1"/>
  <c r="BT852" i="171"/>
  <c r="BS852" i="171"/>
  <c r="BU852" i="171"/>
  <c r="BY860" i="171"/>
  <c r="BX860" i="171"/>
  <c r="CB860" i="171" s="1"/>
  <c r="CX860" i="171" s="1"/>
  <c r="BW860" i="171"/>
  <c r="BU860" i="171"/>
  <c r="BS860" i="171"/>
  <c r="BT860" i="171"/>
  <c r="DO904" i="171"/>
  <c r="DW904" i="171" s="1"/>
  <c r="DN904" i="171"/>
  <c r="DV904" i="171" s="1"/>
  <c r="DM904" i="171"/>
  <c r="BY948" i="171"/>
  <c r="BX948" i="171"/>
  <c r="CB948" i="171" s="1"/>
  <c r="CX948" i="171" s="1"/>
  <c r="BW948" i="171"/>
  <c r="BT948" i="171"/>
  <c r="BU948" i="171"/>
  <c r="BS948" i="171"/>
  <c r="BY956" i="171"/>
  <c r="BX956" i="171"/>
  <c r="CB956" i="171" s="1"/>
  <c r="BW956" i="171"/>
  <c r="BU956" i="171"/>
  <c r="BS956" i="171"/>
  <c r="BT956" i="171"/>
  <c r="BX894" i="171"/>
  <c r="CB894" i="171" s="1"/>
  <c r="CX894" i="171" s="1"/>
  <c r="BW894" i="171"/>
  <c r="BY894" i="171"/>
  <c r="BT894" i="171"/>
  <c r="BU894" i="171"/>
  <c r="BS894" i="171"/>
  <c r="BY946" i="171"/>
  <c r="BX946" i="171"/>
  <c r="CB946" i="171" s="1"/>
  <c r="CX946" i="171" s="1"/>
  <c r="BW946" i="171"/>
  <c r="BS946" i="171"/>
  <c r="BT946" i="171"/>
  <c r="BU946" i="171"/>
  <c r="BY994" i="171"/>
  <c r="BX994" i="171"/>
  <c r="CB994" i="171" s="1"/>
  <c r="CX994" i="171" s="1"/>
  <c r="BW994" i="171"/>
  <c r="BU994" i="171"/>
  <c r="BT994" i="171"/>
  <c r="BS994" i="171"/>
  <c r="DN1014" i="171"/>
  <c r="DV1014" i="171" s="1"/>
  <c r="DM1014" i="171"/>
  <c r="DO1014" i="171"/>
  <c r="DW1014" i="171" s="1"/>
  <c r="DO793" i="171"/>
  <c r="DW793" i="171" s="1"/>
  <c r="DN793" i="171"/>
  <c r="DV793" i="171" s="1"/>
  <c r="DM793" i="171"/>
  <c r="BY974" i="171"/>
  <c r="BX974" i="171"/>
  <c r="CB974" i="171" s="1"/>
  <c r="CX974" i="171" s="1"/>
  <c r="BW974" i="171"/>
  <c r="BU974" i="171"/>
  <c r="BT974" i="171"/>
  <c r="BS974" i="171"/>
  <c r="BX809" i="171"/>
  <c r="CB809" i="171" s="1"/>
  <c r="CX809" i="171" s="1"/>
  <c r="BW809" i="171"/>
  <c r="BY809" i="171"/>
  <c r="BU809" i="171"/>
  <c r="BT809" i="171"/>
  <c r="BS809" i="171"/>
  <c r="DN566" i="171"/>
  <c r="DV566" i="171" s="1"/>
  <c r="DO566" i="171"/>
  <c r="DW566" i="171" s="1"/>
  <c r="DM566" i="171"/>
  <c r="DO755" i="171"/>
  <c r="DW755" i="171" s="1"/>
  <c r="DN755" i="171"/>
  <c r="DV755" i="171" s="1"/>
  <c r="DM755" i="171"/>
  <c r="BY517" i="171"/>
  <c r="BX517" i="171"/>
  <c r="CB517" i="171" s="1"/>
  <c r="CX517" i="171" s="1"/>
  <c r="BW517" i="171"/>
  <c r="BU517" i="171"/>
  <c r="BS517" i="171"/>
  <c r="BT517" i="171"/>
  <c r="BX661" i="171"/>
  <c r="CB661" i="171" s="1"/>
  <c r="CX661" i="171" s="1"/>
  <c r="BW661" i="171"/>
  <c r="BY661" i="171"/>
  <c r="BU661" i="171"/>
  <c r="BT661" i="171"/>
  <c r="BS661" i="171"/>
  <c r="BY459" i="171"/>
  <c r="BX459" i="171"/>
  <c r="CB459" i="171" s="1"/>
  <c r="CX459" i="171" s="1"/>
  <c r="BW459" i="171"/>
  <c r="BU459" i="171"/>
  <c r="BS459" i="171"/>
  <c r="BT459" i="171"/>
  <c r="DM276" i="171"/>
  <c r="DN276" i="171"/>
  <c r="DV276" i="171" s="1"/>
  <c r="DO276" i="171"/>
  <c r="DW276" i="171" s="1"/>
  <c r="BY214" i="171"/>
  <c r="BX214" i="171"/>
  <c r="CB214" i="171" s="1"/>
  <c r="CX214" i="171" s="1"/>
  <c r="BW214" i="171"/>
  <c r="BU214" i="171"/>
  <c r="BT214" i="171"/>
  <c r="BS214" i="171"/>
  <c r="BY255" i="171"/>
  <c r="BX255" i="171"/>
  <c r="CB255" i="171" s="1"/>
  <c r="CX255" i="171" s="1"/>
  <c r="BW255" i="171"/>
  <c r="BT255" i="171"/>
  <c r="BU255" i="171"/>
  <c r="BS255" i="171"/>
  <c r="BY362" i="171"/>
  <c r="BX362" i="171"/>
  <c r="CB362" i="171" s="1"/>
  <c r="CX362" i="171" s="1"/>
  <c r="BW362" i="171"/>
  <c r="BT362" i="171"/>
  <c r="BU362" i="171"/>
  <c r="BS362" i="171"/>
  <c r="DO323" i="171"/>
  <c r="DW323" i="171" s="1"/>
  <c r="DN323" i="171"/>
  <c r="DV323" i="171" s="1"/>
  <c r="DM323" i="171"/>
  <c r="DM895" i="171"/>
  <c r="DN895" i="171"/>
  <c r="DV895" i="171" s="1"/>
  <c r="DO895" i="171"/>
  <c r="DW895" i="171" s="1"/>
  <c r="BY712" i="171"/>
  <c r="BX712" i="171"/>
  <c r="CB712" i="171" s="1"/>
  <c r="CX712" i="171" s="1"/>
  <c r="BW712" i="171"/>
  <c r="BT712" i="171"/>
  <c r="BS712" i="171"/>
  <c r="BU712" i="171"/>
  <c r="DO972" i="171"/>
  <c r="DW972" i="171" s="1"/>
  <c r="DN972" i="171"/>
  <c r="DV972" i="171" s="1"/>
  <c r="DM972" i="171"/>
  <c r="DO791" i="171"/>
  <c r="DW791" i="171" s="1"/>
  <c r="DN791" i="171"/>
  <c r="DV791" i="171" s="1"/>
  <c r="DM791" i="171"/>
  <c r="DO689" i="171"/>
  <c r="DW689" i="171" s="1"/>
  <c r="DN689" i="171"/>
  <c r="DV689" i="171" s="1"/>
  <c r="DM689" i="171"/>
  <c r="BY555" i="171"/>
  <c r="BX555" i="171"/>
  <c r="CB555" i="171" s="1"/>
  <c r="CX555" i="171" s="1"/>
  <c r="BW555" i="171"/>
  <c r="BU555" i="171"/>
  <c r="BT555" i="171"/>
  <c r="BS555" i="171"/>
  <c r="DO640" i="171"/>
  <c r="DW640" i="171" s="1"/>
  <c r="DN640" i="171"/>
  <c r="DV640" i="171" s="1"/>
  <c r="DM640" i="171"/>
  <c r="BX1016" i="171"/>
  <c r="CB1016" i="171" s="1"/>
  <c r="CX1016" i="171" s="1"/>
  <c r="BW1016" i="171"/>
  <c r="BY1016" i="171"/>
  <c r="BS1016" i="171"/>
  <c r="BU1016" i="171"/>
  <c r="BT1016" i="171"/>
  <c r="BY596" i="171"/>
  <c r="BX596" i="171"/>
  <c r="CB596" i="171" s="1"/>
  <c r="CX596" i="171" s="1"/>
  <c r="BW596" i="171"/>
  <c r="BT596" i="171"/>
  <c r="BS596" i="171"/>
  <c r="BU596" i="171"/>
  <c r="BW529" i="171"/>
  <c r="BY529" i="171"/>
  <c r="BX529" i="171"/>
  <c r="CB529" i="171" s="1"/>
  <c r="BU529" i="171"/>
  <c r="BT529" i="171"/>
  <c r="BS529" i="171"/>
  <c r="DO309" i="171"/>
  <c r="DW309" i="171" s="1"/>
  <c r="DN309" i="171"/>
  <c r="DV309" i="171" s="1"/>
  <c r="DM309" i="171"/>
  <c r="BX392" i="171"/>
  <c r="CB392" i="171" s="1"/>
  <c r="CX392" i="171" s="1"/>
  <c r="BW392" i="171"/>
  <c r="BY392" i="171"/>
  <c r="BT392" i="171"/>
  <c r="BU392" i="171"/>
  <c r="BS392" i="171"/>
  <c r="DO315" i="171"/>
  <c r="DW315" i="171" s="1"/>
  <c r="DN315" i="171"/>
  <c r="DV315" i="171" s="1"/>
  <c r="DM315" i="171"/>
  <c r="DN955" i="171"/>
  <c r="DV955" i="171" s="1"/>
  <c r="DM955" i="171"/>
  <c r="DO955" i="171"/>
  <c r="DW955" i="171" s="1"/>
  <c r="DO769" i="171"/>
  <c r="DW769" i="171" s="1"/>
  <c r="DN769" i="171"/>
  <c r="DV769" i="171" s="1"/>
  <c r="DM769" i="171"/>
  <c r="DM950" i="171"/>
  <c r="DN950" i="171"/>
  <c r="DV950" i="171" s="1"/>
  <c r="DO950" i="171"/>
  <c r="DW950" i="171" s="1"/>
  <c r="BY813" i="171"/>
  <c r="BX813" i="171"/>
  <c r="CB813" i="171" s="1"/>
  <c r="CX813" i="171" s="1"/>
  <c r="BW813" i="171"/>
  <c r="BU813" i="171"/>
  <c r="BS813" i="171"/>
  <c r="BT813" i="171"/>
  <c r="BY856" i="171"/>
  <c r="BX856" i="171"/>
  <c r="CB856" i="171" s="1"/>
  <c r="CX856" i="171" s="1"/>
  <c r="BW856" i="171"/>
  <c r="BT856" i="171"/>
  <c r="BU856" i="171"/>
  <c r="BS856" i="171"/>
  <c r="BW492" i="171"/>
  <c r="BY492" i="171"/>
  <c r="BX492" i="171"/>
  <c r="CB492" i="171" s="1"/>
  <c r="CX492" i="171" s="1"/>
  <c r="BU492" i="171"/>
  <c r="BT492" i="171"/>
  <c r="BS492" i="171"/>
  <c r="DM635" i="171"/>
  <c r="DO635" i="171"/>
  <c r="DW635" i="171" s="1"/>
  <c r="DN635" i="171"/>
  <c r="DV635" i="171" s="1"/>
  <c r="BY477" i="171"/>
  <c r="BX477" i="171"/>
  <c r="CB477" i="171" s="1"/>
  <c r="CX477" i="171" s="1"/>
  <c r="BW477" i="171"/>
  <c r="BU477" i="171"/>
  <c r="BS477" i="171"/>
  <c r="BT477" i="171"/>
  <c r="BY284" i="171"/>
  <c r="BX284" i="171"/>
  <c r="CB284" i="171" s="1"/>
  <c r="CX284" i="171" s="1"/>
  <c r="BW284" i="171"/>
  <c r="BS284" i="171"/>
  <c r="BU284" i="171"/>
  <c r="BT284" i="171"/>
  <c r="DN646" i="171"/>
  <c r="DV646" i="171" s="1"/>
  <c r="DM646" i="171"/>
  <c r="DO646" i="171"/>
  <c r="DW646" i="171" s="1"/>
  <c r="DM288" i="171"/>
  <c r="DO288" i="171"/>
  <c r="DW288" i="171" s="1"/>
  <c r="DN288" i="171"/>
  <c r="DV288" i="171" s="1"/>
  <c r="BY427" i="171"/>
  <c r="BX427" i="171"/>
  <c r="CB427" i="171" s="1"/>
  <c r="CX427" i="171" s="1"/>
  <c r="BW427" i="171"/>
  <c r="BT427" i="171"/>
  <c r="BS427" i="171"/>
  <c r="BU427" i="171"/>
  <c r="DO371" i="171"/>
  <c r="DW371" i="171" s="1"/>
  <c r="DN371" i="171"/>
  <c r="DV371" i="171" s="1"/>
  <c r="DM371" i="171"/>
  <c r="BY134" i="171"/>
  <c r="BX134" i="171"/>
  <c r="CB134" i="171" s="1"/>
  <c r="CX134" i="171" s="1"/>
  <c r="BU134" i="171"/>
  <c r="BT134" i="171"/>
  <c r="BW134" i="171"/>
  <c r="BS134" i="171"/>
  <c r="DN936" i="171"/>
  <c r="DV936" i="171" s="1"/>
  <c r="DM936" i="171"/>
  <c r="DO936" i="171"/>
  <c r="DW936" i="171" s="1"/>
  <c r="DO763" i="171"/>
  <c r="DW763" i="171" s="1"/>
  <c r="DN763" i="171"/>
  <c r="DV763" i="171" s="1"/>
  <c r="DM763" i="171"/>
  <c r="BY1015" i="171"/>
  <c r="BW1015" i="171"/>
  <c r="BX1015" i="171"/>
  <c r="CB1015" i="171" s="1"/>
  <c r="CX1015" i="171" s="1"/>
  <c r="BS1015" i="171"/>
  <c r="BU1015" i="171"/>
  <c r="BT1015" i="171"/>
  <c r="DN829" i="171"/>
  <c r="DV829" i="171" s="1"/>
  <c r="DM829" i="171"/>
  <c r="DO829" i="171"/>
  <c r="DW829" i="171" s="1"/>
  <c r="BY618" i="171"/>
  <c r="BX618" i="171"/>
  <c r="CB618" i="171" s="1"/>
  <c r="CX618" i="171" s="1"/>
  <c r="BW618" i="171"/>
  <c r="BT618" i="171"/>
  <c r="BU618" i="171"/>
  <c r="BS618" i="171"/>
  <c r="DN678" i="171"/>
  <c r="DV678" i="171" s="1"/>
  <c r="DO678" i="171"/>
  <c r="DW678" i="171" s="1"/>
  <c r="DM678" i="171"/>
  <c r="DN500" i="171"/>
  <c r="DV500" i="171" s="1"/>
  <c r="DO500" i="171"/>
  <c r="DW500" i="171" s="1"/>
  <c r="DM500" i="171"/>
  <c r="BX638" i="171"/>
  <c r="CB638" i="171" s="1"/>
  <c r="CX638" i="171" s="1"/>
  <c r="BW638" i="171"/>
  <c r="BY638" i="171"/>
  <c r="BT638" i="171"/>
  <c r="BS638" i="171"/>
  <c r="BU638" i="171"/>
  <c r="DM965" i="171"/>
  <c r="DN965" i="171"/>
  <c r="DV965" i="171" s="1"/>
  <c r="DO965" i="171"/>
  <c r="DW965" i="171" s="1"/>
  <c r="DO349" i="171"/>
  <c r="DW349" i="171" s="1"/>
  <c r="DN349" i="171"/>
  <c r="DV349" i="171" s="1"/>
  <c r="DM349" i="171"/>
  <c r="DO601" i="171"/>
  <c r="DW601" i="171" s="1"/>
  <c r="DM601" i="171"/>
  <c r="DN601" i="171"/>
  <c r="DV601" i="171" s="1"/>
  <c r="DN210" i="171"/>
  <c r="DV210" i="171" s="1"/>
  <c r="DM210" i="171"/>
  <c r="DO210" i="171"/>
  <c r="DW210" i="171" s="1"/>
  <c r="BY119" i="171"/>
  <c r="BX119" i="171"/>
  <c r="CB119" i="171" s="1"/>
  <c r="CX119" i="171" s="1"/>
  <c r="BW119" i="171"/>
  <c r="BT119" i="171"/>
  <c r="BU119" i="171"/>
  <c r="BS119" i="171"/>
  <c r="DN860" i="171"/>
  <c r="DV860" i="171" s="1"/>
  <c r="DM860" i="171"/>
  <c r="DO860" i="171"/>
  <c r="DW860" i="171" s="1"/>
  <c r="BY874" i="171"/>
  <c r="BX874" i="171"/>
  <c r="CB874" i="171" s="1"/>
  <c r="CX874" i="171" s="1"/>
  <c r="BW874" i="171"/>
  <c r="BS874" i="171"/>
  <c r="BU874" i="171"/>
  <c r="BT874" i="171"/>
  <c r="BY967" i="171"/>
  <c r="BX967" i="171"/>
  <c r="CB967" i="171" s="1"/>
  <c r="CX967" i="171" s="1"/>
  <c r="BW967" i="171"/>
  <c r="BU967" i="171"/>
  <c r="BS967" i="171"/>
  <c r="BT967" i="171"/>
  <c r="DN473" i="171"/>
  <c r="DV473" i="171" s="1"/>
  <c r="DM473" i="171"/>
  <c r="DO473" i="171"/>
  <c r="DW473" i="171" s="1"/>
  <c r="BX607" i="171"/>
  <c r="CB607" i="171" s="1"/>
  <c r="BW607" i="171"/>
  <c r="BY607" i="171"/>
  <c r="BS607" i="171"/>
  <c r="BU607" i="171"/>
  <c r="BT607" i="171"/>
  <c r="DN454" i="171"/>
  <c r="DV454" i="171" s="1"/>
  <c r="DO454" i="171"/>
  <c r="DW454" i="171" s="1"/>
  <c r="DM454" i="171"/>
  <c r="DO574" i="171"/>
  <c r="DW574" i="171" s="1"/>
  <c r="DN574" i="171"/>
  <c r="DV574" i="171" s="1"/>
  <c r="DM574" i="171"/>
  <c r="BY380" i="171"/>
  <c r="BX380" i="171"/>
  <c r="CB380" i="171" s="1"/>
  <c r="CX380" i="171" s="1"/>
  <c r="BW380" i="171"/>
  <c r="BS380" i="171"/>
  <c r="BU380" i="171"/>
  <c r="BT380" i="171"/>
  <c r="BW195" i="171"/>
  <c r="BX195" i="171"/>
  <c r="CB195" i="171" s="1"/>
  <c r="CX195" i="171" s="1"/>
  <c r="BY195" i="171"/>
  <c r="BU195" i="171"/>
  <c r="BS195" i="171"/>
  <c r="BT195" i="171"/>
  <c r="DO421" i="171"/>
  <c r="DW421" i="171" s="1"/>
  <c r="DM421" i="171"/>
  <c r="DN421" i="171"/>
  <c r="DV421" i="171" s="1"/>
  <c r="BW281" i="171"/>
  <c r="BY281" i="171"/>
  <c r="BX281" i="171"/>
  <c r="CB281" i="171" s="1"/>
  <c r="CX281" i="171" s="1"/>
  <c r="BT281" i="171"/>
  <c r="BU281" i="171"/>
  <c r="BS281" i="171"/>
  <c r="BY286" i="171"/>
  <c r="BX286" i="171"/>
  <c r="CB286" i="171" s="1"/>
  <c r="CX286" i="171" s="1"/>
  <c r="BW286" i="171"/>
  <c r="BT286" i="171"/>
  <c r="BU286" i="171"/>
  <c r="BS286" i="171"/>
  <c r="DO163" i="171"/>
  <c r="DW163" i="171" s="1"/>
  <c r="DN163" i="171"/>
  <c r="DV163" i="171" s="1"/>
  <c r="DM163" i="171"/>
  <c r="BX930" i="171"/>
  <c r="CB930" i="171" s="1"/>
  <c r="CX930" i="171" s="1"/>
  <c r="BW930" i="171"/>
  <c r="BY930" i="171"/>
  <c r="BU930" i="171"/>
  <c r="BT930" i="171"/>
  <c r="BS930" i="171"/>
  <c r="BX741" i="171"/>
  <c r="CB741" i="171" s="1"/>
  <c r="CX741" i="171" s="1"/>
  <c r="BW741" i="171"/>
  <c r="BY741" i="171"/>
  <c r="BU741" i="171"/>
  <c r="BT741" i="171"/>
  <c r="BS741" i="171"/>
  <c r="BY1007" i="171"/>
  <c r="BX1007" i="171"/>
  <c r="CB1007" i="171" s="1"/>
  <c r="CX1007" i="171" s="1"/>
  <c r="BW1007" i="171"/>
  <c r="BT1007" i="171"/>
  <c r="BU1007" i="171"/>
  <c r="BS1007" i="171"/>
  <c r="DN807" i="171"/>
  <c r="DV807" i="171" s="1"/>
  <c r="DM807" i="171"/>
  <c r="DO807" i="171"/>
  <c r="DW807" i="171" s="1"/>
  <c r="DN792" i="171"/>
  <c r="DV792" i="171" s="1"/>
  <c r="DM792" i="171"/>
  <c r="DO792" i="171"/>
  <c r="DW792" i="171" s="1"/>
  <c r="BW585" i="171"/>
  <c r="BY585" i="171"/>
  <c r="BX585" i="171"/>
  <c r="CB585" i="171" s="1"/>
  <c r="CX585" i="171" s="1"/>
  <c r="BT585" i="171"/>
  <c r="BS585" i="171"/>
  <c r="BU585" i="171"/>
  <c r="BY663" i="171"/>
  <c r="BX663" i="171"/>
  <c r="CB663" i="171" s="1"/>
  <c r="CX663" i="171" s="1"/>
  <c r="BW663" i="171"/>
  <c r="BT663" i="171"/>
  <c r="BU663" i="171"/>
  <c r="BS663" i="171"/>
  <c r="DO485" i="171"/>
  <c r="DW485" i="171" s="1"/>
  <c r="DM485" i="171"/>
  <c r="DN485" i="171"/>
  <c r="DV485" i="171" s="1"/>
  <c r="BW630" i="171"/>
  <c r="BY630" i="171"/>
  <c r="BX630" i="171"/>
  <c r="CB630" i="171" s="1"/>
  <c r="CX630" i="171" s="1"/>
  <c r="BT630" i="171"/>
  <c r="BS630" i="171"/>
  <c r="BU630" i="171"/>
  <c r="DN676" i="171"/>
  <c r="DV676" i="171" s="1"/>
  <c r="DO676" i="171"/>
  <c r="DW676" i="171" s="1"/>
  <c r="DM676" i="171"/>
  <c r="BX338" i="171"/>
  <c r="CB338" i="171" s="1"/>
  <c r="CX338" i="171" s="1"/>
  <c r="BW338" i="171"/>
  <c r="BY338" i="171"/>
  <c r="BU338" i="171"/>
  <c r="BS338" i="171"/>
  <c r="BT338" i="171"/>
  <c r="BY424" i="171"/>
  <c r="BX424" i="171"/>
  <c r="CB424" i="171" s="1"/>
  <c r="CX424" i="171" s="1"/>
  <c r="BW424" i="171"/>
  <c r="BU424" i="171"/>
  <c r="BT424" i="171"/>
  <c r="BS424" i="171"/>
  <c r="BW199" i="171"/>
  <c r="BY199" i="171"/>
  <c r="BX199" i="171"/>
  <c r="CB199" i="171" s="1"/>
  <c r="CX199" i="171" s="1"/>
  <c r="BT199" i="171"/>
  <c r="BU199" i="171"/>
  <c r="BS199" i="171"/>
  <c r="BY162" i="171"/>
  <c r="BX162" i="171"/>
  <c r="CB162" i="171" s="1"/>
  <c r="CX162" i="171" s="1"/>
  <c r="BW162" i="171"/>
  <c r="BT162" i="171"/>
  <c r="BS162" i="171"/>
  <c r="BU162" i="171"/>
  <c r="BW808" i="171"/>
  <c r="BY808" i="171"/>
  <c r="BX808" i="171"/>
  <c r="CB808" i="171" s="1"/>
  <c r="CX808" i="171" s="1"/>
  <c r="BS808" i="171"/>
  <c r="BT808" i="171"/>
  <c r="BU808" i="171"/>
  <c r="BW1012" i="171"/>
  <c r="BY1012" i="171"/>
  <c r="BX1012" i="171"/>
  <c r="CB1012" i="171" s="1"/>
  <c r="CX1012" i="171" s="1"/>
  <c r="BT1012" i="171"/>
  <c r="BU1012" i="171"/>
  <c r="BS1012" i="171"/>
  <c r="BY861" i="171"/>
  <c r="BX861" i="171"/>
  <c r="CB861" i="171" s="1"/>
  <c r="CX861" i="171" s="1"/>
  <c r="BW861" i="171"/>
  <c r="BU861" i="171"/>
  <c r="BS861" i="171"/>
  <c r="BT861" i="171"/>
  <c r="BY579" i="171"/>
  <c r="BX579" i="171"/>
  <c r="CB579" i="171" s="1"/>
  <c r="CX579" i="171" s="1"/>
  <c r="BW579" i="171"/>
  <c r="BU579" i="171"/>
  <c r="BS579" i="171"/>
  <c r="BT579" i="171"/>
  <c r="DN436" i="171"/>
  <c r="DV436" i="171" s="1"/>
  <c r="DM436" i="171"/>
  <c r="DO436" i="171"/>
  <c r="DW436" i="171" s="1"/>
  <c r="BX525" i="171"/>
  <c r="CB525" i="171" s="1"/>
  <c r="CX525" i="171" s="1"/>
  <c r="BW525" i="171"/>
  <c r="BY525" i="171"/>
  <c r="BT525" i="171"/>
  <c r="BU525" i="171"/>
  <c r="BS525" i="171"/>
  <c r="BY685" i="171"/>
  <c r="BX685" i="171"/>
  <c r="CB685" i="171" s="1"/>
  <c r="CX685" i="171" s="1"/>
  <c r="BW685" i="171"/>
  <c r="BS685" i="171"/>
  <c r="BU685" i="171"/>
  <c r="BT685" i="171"/>
  <c r="DN475" i="171"/>
  <c r="DV475" i="171" s="1"/>
  <c r="DM475" i="171"/>
  <c r="DO475" i="171"/>
  <c r="DW475" i="171" s="1"/>
  <c r="DO298" i="171"/>
  <c r="DW298" i="171" s="1"/>
  <c r="DM298" i="171"/>
  <c r="DN298" i="171"/>
  <c r="DV298" i="171" s="1"/>
  <c r="DM225" i="171"/>
  <c r="DN225" i="171"/>
  <c r="DV225" i="171" s="1"/>
  <c r="DO225" i="171"/>
  <c r="DW225" i="171" s="1"/>
  <c r="BY280" i="171"/>
  <c r="BX280" i="171"/>
  <c r="CB280" i="171" s="1"/>
  <c r="CX280" i="171" s="1"/>
  <c r="BW280" i="171"/>
  <c r="BT280" i="171"/>
  <c r="BU280" i="171"/>
  <c r="BS280" i="171"/>
  <c r="BW370" i="171"/>
  <c r="BY370" i="171"/>
  <c r="BX370" i="171"/>
  <c r="CB370" i="171" s="1"/>
  <c r="CX370" i="171" s="1"/>
  <c r="BS370" i="171"/>
  <c r="BU370" i="171"/>
  <c r="BT370" i="171"/>
  <c r="BX422" i="171"/>
  <c r="CB422" i="171" s="1"/>
  <c r="CX422" i="171" s="1"/>
  <c r="BW422" i="171"/>
  <c r="BY422" i="171"/>
  <c r="BU422" i="171"/>
  <c r="BS422" i="171"/>
  <c r="BT422" i="171"/>
  <c r="DM863" i="171"/>
  <c r="DN863" i="171"/>
  <c r="DV863" i="171" s="1"/>
  <c r="DO863" i="171"/>
  <c r="DW863" i="171" s="1"/>
  <c r="BX931" i="171"/>
  <c r="CB931" i="171" s="1"/>
  <c r="CX931" i="171" s="1"/>
  <c r="BW931" i="171"/>
  <c r="BY931" i="171"/>
  <c r="BU931" i="171"/>
  <c r="BT931" i="171"/>
  <c r="BS931" i="171"/>
  <c r="DN746" i="171"/>
  <c r="DV746" i="171" s="1"/>
  <c r="DM746" i="171"/>
  <c r="DO746" i="171"/>
  <c r="DW746" i="171" s="1"/>
  <c r="BX654" i="171"/>
  <c r="CB654" i="171" s="1"/>
  <c r="CX654" i="171" s="1"/>
  <c r="BW654" i="171"/>
  <c r="BY654" i="171"/>
  <c r="BT654" i="171"/>
  <c r="BU654" i="171"/>
  <c r="BS654" i="171"/>
  <c r="BW519" i="171"/>
  <c r="BY519" i="171"/>
  <c r="BX519" i="171"/>
  <c r="CB519" i="171" s="1"/>
  <c r="CX519" i="171" s="1"/>
  <c r="BT519" i="171"/>
  <c r="BU519" i="171"/>
  <c r="BS519" i="171"/>
  <c r="DO599" i="171"/>
  <c r="DW599" i="171" s="1"/>
  <c r="DN599" i="171"/>
  <c r="DV599" i="171" s="1"/>
  <c r="DM599" i="171"/>
  <c r="DN835" i="171"/>
  <c r="DV835" i="171" s="1"/>
  <c r="DO835" i="171"/>
  <c r="DW835" i="171" s="1"/>
  <c r="DM835" i="171"/>
  <c r="DN554" i="171"/>
  <c r="DV554" i="171" s="1"/>
  <c r="DO554" i="171"/>
  <c r="DW554" i="171" s="1"/>
  <c r="DM554" i="171"/>
  <c r="DO408" i="171"/>
  <c r="DW408" i="171" s="1"/>
  <c r="DM408" i="171"/>
  <c r="DN408" i="171"/>
  <c r="DV408" i="171" s="1"/>
  <c r="BY282" i="171"/>
  <c r="BX282" i="171"/>
  <c r="CB282" i="171" s="1"/>
  <c r="CX282" i="171" s="1"/>
  <c r="BW282" i="171"/>
  <c r="BU282" i="171"/>
  <c r="BS282" i="171"/>
  <c r="BT282" i="171"/>
  <c r="BX344" i="171"/>
  <c r="CB344" i="171" s="1"/>
  <c r="CX344" i="171" s="1"/>
  <c r="BW344" i="171"/>
  <c r="BY344" i="171"/>
  <c r="BU344" i="171"/>
  <c r="BS344" i="171"/>
  <c r="BT344" i="171"/>
  <c r="BX414" i="171"/>
  <c r="CB414" i="171" s="1"/>
  <c r="CX414" i="171" s="1"/>
  <c r="BW414" i="171"/>
  <c r="BY414" i="171"/>
  <c r="BS414" i="171"/>
  <c r="BT414" i="171"/>
  <c r="BU414" i="171"/>
  <c r="BX312" i="171"/>
  <c r="CB312" i="171" s="1"/>
  <c r="BW312" i="171"/>
  <c r="BY312" i="171"/>
  <c r="BT312" i="171"/>
  <c r="BU312" i="171"/>
  <c r="BS312" i="171"/>
  <c r="BX174" i="171"/>
  <c r="CB174" i="171" s="1"/>
  <c r="CX174" i="171" s="1"/>
  <c r="BW174" i="171"/>
  <c r="BY174" i="171"/>
  <c r="BU174" i="171"/>
  <c r="BS174" i="171"/>
  <c r="BT174" i="171"/>
  <c r="BW171" i="171"/>
  <c r="BX171" i="171"/>
  <c r="CB171" i="171" s="1"/>
  <c r="CX171" i="171" s="1"/>
  <c r="BY171" i="171"/>
  <c r="BT171" i="171"/>
  <c r="BS171" i="171"/>
  <c r="BU171" i="171"/>
  <c r="DO271" i="171"/>
  <c r="DW271" i="171" s="1"/>
  <c r="DN271" i="171"/>
  <c r="DV271" i="171" s="1"/>
  <c r="DM271" i="171"/>
  <c r="BY411" i="171"/>
  <c r="BX411" i="171"/>
  <c r="CB411" i="171" s="1"/>
  <c r="CX411" i="171" s="1"/>
  <c r="BW411" i="171"/>
  <c r="BU411" i="171"/>
  <c r="BT411" i="171"/>
  <c r="BS411" i="171"/>
  <c r="BW189" i="171"/>
  <c r="BY189" i="171"/>
  <c r="BX189" i="171"/>
  <c r="CB189" i="171" s="1"/>
  <c r="CX189" i="171" s="1"/>
  <c r="BS189" i="171"/>
  <c r="BU189" i="171"/>
  <c r="BT189" i="171"/>
  <c r="DM268" i="171"/>
  <c r="DN268" i="171"/>
  <c r="DV268" i="171" s="1"/>
  <c r="DO268" i="171"/>
  <c r="DW268" i="171" s="1"/>
  <c r="DO122" i="171"/>
  <c r="DW122" i="171" s="1"/>
  <c r="DM122" i="171"/>
  <c r="DN122" i="171"/>
  <c r="DV122" i="171" s="1"/>
  <c r="BX130" i="171"/>
  <c r="CB130" i="171" s="1"/>
  <c r="CX130" i="171" s="1"/>
  <c r="BW130" i="171"/>
  <c r="BY130" i="171"/>
  <c r="BU130" i="171"/>
  <c r="BS130" i="171"/>
  <c r="BT130" i="171"/>
  <c r="DN138" i="171"/>
  <c r="DV138" i="171" s="1"/>
  <c r="DM138" i="171"/>
  <c r="DO138" i="171"/>
  <c r="DW138" i="171" s="1"/>
  <c r="DM146" i="171"/>
  <c r="DO146" i="171"/>
  <c r="DW146" i="171" s="1"/>
  <c r="DN146" i="171"/>
  <c r="DV146" i="171" s="1"/>
  <c r="BY154" i="171"/>
  <c r="BX154" i="171"/>
  <c r="CB154" i="171" s="1"/>
  <c r="CX154" i="171" s="1"/>
  <c r="BW154" i="171"/>
  <c r="BT154" i="171"/>
  <c r="BU154" i="171"/>
  <c r="BS154" i="171"/>
  <c r="DN162" i="171"/>
  <c r="DV162" i="171" s="1"/>
  <c r="DM162" i="171"/>
  <c r="DO162" i="171"/>
  <c r="DW162" i="171" s="1"/>
  <c r="DN266" i="171"/>
  <c r="DV266" i="171" s="1"/>
  <c r="DO266" i="171"/>
  <c r="DW266" i="171" s="1"/>
  <c r="DM266" i="171"/>
  <c r="DO370" i="171"/>
  <c r="DW370" i="171" s="1"/>
  <c r="DM370" i="171"/>
  <c r="DN370" i="171"/>
  <c r="DV370" i="171" s="1"/>
  <c r="DM118" i="171"/>
  <c r="DO118" i="171"/>
  <c r="DW118" i="171" s="1"/>
  <c r="DN118" i="171"/>
  <c r="DV118" i="171" s="1"/>
  <c r="DO142" i="171"/>
  <c r="DW142" i="171" s="1"/>
  <c r="DM142" i="171"/>
  <c r="DN142" i="171"/>
  <c r="DV142" i="171" s="1"/>
  <c r="BW185" i="171"/>
  <c r="BY185" i="171"/>
  <c r="BX185" i="171"/>
  <c r="CB185" i="171" s="1"/>
  <c r="CX185" i="171" s="1"/>
  <c r="BS185" i="171"/>
  <c r="BU185" i="171"/>
  <c r="BT185" i="171"/>
  <c r="BY180" i="171"/>
  <c r="BX180" i="171"/>
  <c r="CB180" i="171" s="1"/>
  <c r="CX180" i="171" s="1"/>
  <c r="BW180" i="171"/>
  <c r="BT180" i="171"/>
  <c r="BS180" i="171"/>
  <c r="BU180" i="171"/>
  <c r="BY193" i="171"/>
  <c r="BX193" i="171"/>
  <c r="CB193" i="171" s="1"/>
  <c r="CX193" i="171" s="1"/>
  <c r="BW193" i="171"/>
  <c r="BS193" i="171"/>
  <c r="BU193" i="171"/>
  <c r="BT193" i="171"/>
  <c r="DM413" i="171"/>
  <c r="DO413" i="171"/>
  <c r="DW413" i="171" s="1"/>
  <c r="DN413" i="171"/>
  <c r="DV413" i="171" s="1"/>
  <c r="BY357" i="171"/>
  <c r="BX357" i="171"/>
  <c r="CB357" i="171" s="1"/>
  <c r="CX357" i="171" s="1"/>
  <c r="BW357" i="171"/>
  <c r="BT357" i="171"/>
  <c r="BS357" i="171"/>
  <c r="BU357" i="171"/>
  <c r="BY502" i="171"/>
  <c r="BX502" i="171"/>
  <c r="CB502" i="171" s="1"/>
  <c r="CX502" i="171" s="1"/>
  <c r="BW502" i="171"/>
  <c r="BT502" i="171"/>
  <c r="BU502" i="171"/>
  <c r="BS502" i="171"/>
  <c r="BY205" i="171"/>
  <c r="BX205" i="171"/>
  <c r="CB205" i="171" s="1"/>
  <c r="CX205" i="171" s="1"/>
  <c r="BW205" i="171"/>
  <c r="BS205" i="171"/>
  <c r="BT205" i="171"/>
  <c r="BU205" i="171"/>
  <c r="BW217" i="171"/>
  <c r="BY217" i="171"/>
  <c r="BX217" i="171"/>
  <c r="CB217" i="171" s="1"/>
  <c r="CX217" i="171" s="1"/>
  <c r="BU217" i="171"/>
  <c r="BS217" i="171"/>
  <c r="BT217" i="171"/>
  <c r="BY229" i="171"/>
  <c r="BX229" i="171"/>
  <c r="CB229" i="171" s="1"/>
  <c r="CX229" i="171" s="1"/>
  <c r="BW229" i="171"/>
  <c r="BT229" i="171"/>
  <c r="BS229" i="171"/>
  <c r="BU229" i="171"/>
  <c r="BW241" i="171"/>
  <c r="BY241" i="171"/>
  <c r="BX241" i="171"/>
  <c r="CB241" i="171" s="1"/>
  <c r="CX241" i="171" s="1"/>
  <c r="BU241" i="171"/>
  <c r="BS241" i="171"/>
  <c r="BT241" i="171"/>
  <c r="DM249" i="171"/>
  <c r="DO249" i="171"/>
  <c r="DW249" i="171" s="1"/>
  <c r="DN249" i="171"/>
  <c r="DV249" i="171" s="1"/>
  <c r="BY297" i="171"/>
  <c r="BX297" i="171"/>
  <c r="CB297" i="171" s="1"/>
  <c r="CX297" i="171" s="1"/>
  <c r="BW297" i="171"/>
  <c r="BS297" i="171"/>
  <c r="BU297" i="171"/>
  <c r="BT297" i="171"/>
  <c r="DM306" i="171"/>
  <c r="DN306" i="171"/>
  <c r="DV306" i="171" s="1"/>
  <c r="DO306" i="171"/>
  <c r="DW306" i="171" s="1"/>
  <c r="DN350" i="171"/>
  <c r="DV350" i="171" s="1"/>
  <c r="DO350" i="171"/>
  <c r="DW350" i="171" s="1"/>
  <c r="DM350" i="171"/>
  <c r="BW393" i="171"/>
  <c r="BY393" i="171"/>
  <c r="BX393" i="171"/>
  <c r="CB393" i="171" s="1"/>
  <c r="CX393" i="171" s="1"/>
  <c r="BS393" i="171"/>
  <c r="BT393" i="171"/>
  <c r="BU393" i="171"/>
  <c r="DO402" i="171"/>
  <c r="DW402" i="171" s="1"/>
  <c r="DM402" i="171"/>
  <c r="DN402" i="171"/>
  <c r="DV402" i="171" s="1"/>
  <c r="DN456" i="171"/>
  <c r="DV456" i="171" s="1"/>
  <c r="DM456" i="171"/>
  <c r="DO456" i="171"/>
  <c r="DW456" i="171" s="1"/>
  <c r="DN672" i="171"/>
  <c r="DV672" i="171" s="1"/>
  <c r="DO672" i="171"/>
  <c r="DW672" i="171" s="1"/>
  <c r="DM672" i="171"/>
  <c r="DO501" i="171"/>
  <c r="DW501" i="171" s="1"/>
  <c r="DN501" i="171"/>
  <c r="DV501" i="171" s="1"/>
  <c r="DM501" i="171"/>
  <c r="DO199" i="171"/>
  <c r="DW199" i="171" s="1"/>
  <c r="DN199" i="171"/>
  <c r="DV199" i="171" s="1"/>
  <c r="DM199" i="171"/>
  <c r="DO223" i="171"/>
  <c r="DW223" i="171" s="1"/>
  <c r="DN223" i="171"/>
  <c r="DV223" i="171" s="1"/>
  <c r="DM223" i="171"/>
  <c r="BW288" i="171"/>
  <c r="BY288" i="171"/>
  <c r="BX288" i="171"/>
  <c r="CB288" i="171" s="1"/>
  <c r="CX288" i="171" s="1"/>
  <c r="BT288" i="171"/>
  <c r="BS288" i="171"/>
  <c r="BU288" i="171"/>
  <c r="DO296" i="171"/>
  <c r="DW296" i="171" s="1"/>
  <c r="DN296" i="171"/>
  <c r="DV296" i="171" s="1"/>
  <c r="DM296" i="171"/>
  <c r="DO341" i="171"/>
  <c r="DW341" i="171" s="1"/>
  <c r="DN341" i="171"/>
  <c r="DV341" i="171" s="1"/>
  <c r="DM341" i="171"/>
  <c r="BW385" i="171"/>
  <c r="BY385" i="171"/>
  <c r="BX385" i="171"/>
  <c r="CB385" i="171" s="1"/>
  <c r="BT385" i="171"/>
  <c r="BS385" i="171"/>
  <c r="BU385" i="171"/>
  <c r="DM394" i="171"/>
  <c r="DN394" i="171"/>
  <c r="DV394" i="171" s="1"/>
  <c r="DO394" i="171"/>
  <c r="DW394" i="171" s="1"/>
  <c r="DO459" i="171"/>
  <c r="DW459" i="171" s="1"/>
  <c r="DN459" i="171"/>
  <c r="DV459" i="171" s="1"/>
  <c r="DM459" i="171"/>
  <c r="DN675" i="171"/>
  <c r="DV675" i="171" s="1"/>
  <c r="DM675" i="171"/>
  <c r="DO675" i="171"/>
  <c r="DW675" i="171" s="1"/>
  <c r="BW449" i="171"/>
  <c r="BY449" i="171"/>
  <c r="BX449" i="171"/>
  <c r="CB449" i="171" s="1"/>
  <c r="CX449" i="171" s="1"/>
  <c r="BU449" i="171"/>
  <c r="BT449" i="171"/>
  <c r="BS449" i="171"/>
  <c r="DN620" i="171"/>
  <c r="DV620" i="171" s="1"/>
  <c r="DM620" i="171"/>
  <c r="DO620" i="171"/>
  <c r="DW620" i="171" s="1"/>
  <c r="BX279" i="171"/>
  <c r="CB279" i="171" s="1"/>
  <c r="CX279" i="171" s="1"/>
  <c r="BW279" i="171"/>
  <c r="BY279" i="171"/>
  <c r="BS279" i="171"/>
  <c r="BU279" i="171"/>
  <c r="BT279" i="171"/>
  <c r="BY323" i="171"/>
  <c r="BX323" i="171"/>
  <c r="CB323" i="171" s="1"/>
  <c r="CX323" i="171" s="1"/>
  <c r="BW323" i="171"/>
  <c r="BS323" i="171"/>
  <c r="BT323" i="171"/>
  <c r="BU323" i="171"/>
  <c r="DO331" i="171"/>
  <c r="DW331" i="171" s="1"/>
  <c r="DM331" i="171"/>
  <c r="DN331" i="171"/>
  <c r="DV331" i="171" s="1"/>
  <c r="BY375" i="171"/>
  <c r="BX375" i="171"/>
  <c r="CB375" i="171" s="1"/>
  <c r="CX375" i="171" s="1"/>
  <c r="BW375" i="171"/>
  <c r="BT375" i="171"/>
  <c r="BU375" i="171"/>
  <c r="BS375" i="171"/>
  <c r="BW419" i="171"/>
  <c r="BY419" i="171"/>
  <c r="BX419" i="171"/>
  <c r="CB419" i="171" s="1"/>
  <c r="CX419" i="171" s="1"/>
  <c r="BT419" i="171"/>
  <c r="BS419" i="171"/>
  <c r="BU419" i="171"/>
  <c r="DO427" i="171"/>
  <c r="DW427" i="171" s="1"/>
  <c r="DN427" i="171"/>
  <c r="DV427" i="171" s="1"/>
  <c r="DM427" i="171"/>
  <c r="DO595" i="171"/>
  <c r="DW595" i="171" s="1"/>
  <c r="DM595" i="171"/>
  <c r="DN595" i="171"/>
  <c r="DV595" i="171" s="1"/>
  <c r="BW266" i="171"/>
  <c r="BY266" i="171"/>
  <c r="BX266" i="171"/>
  <c r="CB266" i="171" s="1"/>
  <c r="CX266" i="171" s="1"/>
  <c r="BU266" i="171"/>
  <c r="BS266" i="171"/>
  <c r="BT266" i="171"/>
  <c r="DO275" i="171"/>
  <c r="DW275" i="171" s="1"/>
  <c r="DN275" i="171"/>
  <c r="DV275" i="171" s="1"/>
  <c r="DM275" i="171"/>
  <c r="DO507" i="171"/>
  <c r="DW507" i="171" s="1"/>
  <c r="DN507" i="171"/>
  <c r="DV507" i="171" s="1"/>
  <c r="DM507" i="171"/>
  <c r="BW711" i="171"/>
  <c r="BY711" i="171"/>
  <c r="BX711" i="171"/>
  <c r="CB711" i="171" s="1"/>
  <c r="CX711" i="171" s="1"/>
  <c r="BU711" i="171"/>
  <c r="BT711" i="171"/>
  <c r="BS711" i="171"/>
  <c r="BY485" i="171"/>
  <c r="BX485" i="171"/>
  <c r="CB485" i="171" s="1"/>
  <c r="CX485" i="171" s="1"/>
  <c r="BW485" i="171"/>
  <c r="BT485" i="171"/>
  <c r="BS485" i="171"/>
  <c r="BU485" i="171"/>
  <c r="DO493" i="171"/>
  <c r="DW493" i="171" s="1"/>
  <c r="DM493" i="171"/>
  <c r="DN493" i="171"/>
  <c r="DV493" i="171" s="1"/>
  <c r="DO537" i="171"/>
  <c r="DW537" i="171" s="1"/>
  <c r="DN537" i="171"/>
  <c r="DV537" i="171" s="1"/>
  <c r="DM537" i="171"/>
  <c r="DO569" i="171"/>
  <c r="DW569" i="171" s="1"/>
  <c r="DN569" i="171"/>
  <c r="DV569" i="171" s="1"/>
  <c r="DM569" i="171"/>
  <c r="BW611" i="171"/>
  <c r="BY611" i="171"/>
  <c r="BX611" i="171"/>
  <c r="CB611" i="171" s="1"/>
  <c r="CX611" i="171" s="1"/>
  <c r="BU611" i="171"/>
  <c r="BS611" i="171"/>
  <c r="BT611" i="171"/>
  <c r="BY637" i="171"/>
  <c r="BX637" i="171"/>
  <c r="CB637" i="171" s="1"/>
  <c r="BW637" i="171"/>
  <c r="BU637" i="171"/>
  <c r="BT637" i="171"/>
  <c r="BS637" i="171"/>
  <c r="DN662" i="171"/>
  <c r="DV662" i="171" s="1"/>
  <c r="DO662" i="171"/>
  <c r="DW662" i="171" s="1"/>
  <c r="DM662" i="171"/>
  <c r="BY706" i="171"/>
  <c r="BX706" i="171"/>
  <c r="CB706" i="171" s="1"/>
  <c r="CX706" i="171" s="1"/>
  <c r="BW706" i="171"/>
  <c r="BS706" i="171"/>
  <c r="BT706" i="171"/>
  <c r="BU706" i="171"/>
  <c r="BY751" i="171"/>
  <c r="BX751" i="171"/>
  <c r="CB751" i="171" s="1"/>
  <c r="CX751" i="171" s="1"/>
  <c r="BW751" i="171"/>
  <c r="BT751" i="171"/>
  <c r="BS751" i="171"/>
  <c r="BU751" i="171"/>
  <c r="DM894" i="171"/>
  <c r="DN894" i="171"/>
  <c r="DV894" i="171" s="1"/>
  <c r="DO894" i="171"/>
  <c r="DW894" i="171" s="1"/>
  <c r="BW474" i="171"/>
  <c r="BY474" i="171"/>
  <c r="BX474" i="171"/>
  <c r="CB474" i="171" s="1"/>
  <c r="CX474" i="171" s="1"/>
  <c r="BU474" i="171"/>
  <c r="BS474" i="171"/>
  <c r="BT474" i="171"/>
  <c r="DO483" i="171"/>
  <c r="DW483" i="171" s="1"/>
  <c r="DN483" i="171"/>
  <c r="DV483" i="171" s="1"/>
  <c r="DM483" i="171"/>
  <c r="BW526" i="171"/>
  <c r="BY526" i="171"/>
  <c r="BX526" i="171"/>
  <c r="CB526" i="171" s="1"/>
  <c r="BT526" i="171"/>
  <c r="BS526" i="171"/>
  <c r="BU526" i="171"/>
  <c r="BY562" i="171"/>
  <c r="BX562" i="171"/>
  <c r="CB562" i="171" s="1"/>
  <c r="BW562" i="171"/>
  <c r="BU562" i="171"/>
  <c r="BT562" i="171"/>
  <c r="BS562" i="171"/>
  <c r="DO586" i="171"/>
  <c r="DW586" i="171" s="1"/>
  <c r="DN586" i="171"/>
  <c r="DV586" i="171" s="1"/>
  <c r="DM586" i="171"/>
  <c r="DN629" i="171"/>
  <c r="DV629" i="171" s="1"/>
  <c r="DM629" i="171"/>
  <c r="DO629" i="171"/>
  <c r="DW629" i="171" s="1"/>
  <c r="DO655" i="171"/>
  <c r="DW655" i="171" s="1"/>
  <c r="DM655" i="171"/>
  <c r="DN655" i="171"/>
  <c r="DV655" i="171" s="1"/>
  <c r="DN696" i="171"/>
  <c r="DV696" i="171" s="1"/>
  <c r="DM696" i="171"/>
  <c r="DO696" i="171"/>
  <c r="DW696" i="171" s="1"/>
  <c r="DN750" i="171"/>
  <c r="DV750" i="171" s="1"/>
  <c r="DO750" i="171"/>
  <c r="DW750" i="171" s="1"/>
  <c r="DM750" i="171"/>
  <c r="BX889" i="171"/>
  <c r="CB889" i="171" s="1"/>
  <c r="CX889" i="171" s="1"/>
  <c r="BW889" i="171"/>
  <c r="BY889" i="171"/>
  <c r="BU889" i="171"/>
  <c r="BT889" i="171"/>
  <c r="BS889" i="171"/>
  <c r="BX991" i="171"/>
  <c r="CB991" i="171" s="1"/>
  <c r="CX991" i="171" s="1"/>
  <c r="BY991" i="171"/>
  <c r="BW991" i="171"/>
  <c r="BU991" i="171"/>
  <c r="BS991" i="171"/>
  <c r="BT991" i="171"/>
  <c r="BY458" i="171"/>
  <c r="BX458" i="171"/>
  <c r="CB458" i="171" s="1"/>
  <c r="CX458" i="171" s="1"/>
  <c r="BW458" i="171"/>
  <c r="BT458" i="171"/>
  <c r="BU458" i="171"/>
  <c r="BS458" i="171"/>
  <c r="DN467" i="171"/>
  <c r="DV467" i="171" s="1"/>
  <c r="DM467" i="171"/>
  <c r="DO467" i="171"/>
  <c r="DW467" i="171" s="1"/>
  <c r="BY511" i="171"/>
  <c r="BX511" i="171"/>
  <c r="CB511" i="171" s="1"/>
  <c r="BW511" i="171"/>
  <c r="BT511" i="171"/>
  <c r="BU511" i="171"/>
  <c r="BS511" i="171"/>
  <c r="BY554" i="171"/>
  <c r="BX554" i="171"/>
  <c r="CB554" i="171" s="1"/>
  <c r="CX554" i="171" s="1"/>
  <c r="BW554" i="171"/>
  <c r="BU554" i="171"/>
  <c r="BS554" i="171"/>
  <c r="BT554" i="171"/>
  <c r="BX597" i="171"/>
  <c r="CB597" i="171" s="1"/>
  <c r="CX597" i="171" s="1"/>
  <c r="BW597" i="171"/>
  <c r="BY597" i="171"/>
  <c r="BU597" i="171"/>
  <c r="BT597" i="171"/>
  <c r="BS597" i="171"/>
  <c r="BY624" i="171"/>
  <c r="BX624" i="171"/>
  <c r="CB624" i="171" s="1"/>
  <c r="CX624" i="171" s="1"/>
  <c r="BW624" i="171"/>
  <c r="BT624" i="171"/>
  <c r="BU624" i="171"/>
  <c r="BS624" i="171"/>
  <c r="DN649" i="171"/>
  <c r="DV649" i="171" s="1"/>
  <c r="DM649" i="171"/>
  <c r="DO649" i="171"/>
  <c r="DW649" i="171" s="1"/>
  <c r="DO683" i="171"/>
  <c r="DW683" i="171" s="1"/>
  <c r="DN683" i="171"/>
  <c r="DV683" i="171" s="1"/>
  <c r="DM683" i="171"/>
  <c r="BY745" i="171"/>
  <c r="BX745" i="171"/>
  <c r="CB745" i="171" s="1"/>
  <c r="CX745" i="171" s="1"/>
  <c r="BW745" i="171"/>
  <c r="BU745" i="171"/>
  <c r="BT745" i="171"/>
  <c r="BS745" i="171"/>
  <c r="BY847" i="171"/>
  <c r="BX847" i="171"/>
  <c r="CB847" i="171" s="1"/>
  <c r="CX847" i="171" s="1"/>
  <c r="BW847" i="171"/>
  <c r="BS847" i="171"/>
  <c r="BU847" i="171"/>
  <c r="BT847" i="171"/>
  <c r="DN990" i="171"/>
  <c r="DV990" i="171" s="1"/>
  <c r="DM990" i="171"/>
  <c r="DO990" i="171"/>
  <c r="DW990" i="171" s="1"/>
  <c r="DM985" i="171"/>
  <c r="DN985" i="171"/>
  <c r="DV985" i="171" s="1"/>
  <c r="DO985" i="171"/>
  <c r="DW985" i="171" s="1"/>
  <c r="DO737" i="171"/>
  <c r="DW737" i="171" s="1"/>
  <c r="DN737" i="171"/>
  <c r="DV737" i="171" s="1"/>
  <c r="DM737" i="171"/>
  <c r="BX781" i="171"/>
  <c r="CB781" i="171" s="1"/>
  <c r="CX781" i="171" s="1"/>
  <c r="BW781" i="171"/>
  <c r="BY781" i="171"/>
  <c r="BU781" i="171"/>
  <c r="BT781" i="171"/>
  <c r="BS781" i="171"/>
  <c r="DN789" i="171"/>
  <c r="DV789" i="171" s="1"/>
  <c r="DO789" i="171"/>
  <c r="DW789" i="171" s="1"/>
  <c r="DM789" i="171"/>
  <c r="DN833" i="171"/>
  <c r="DV833" i="171" s="1"/>
  <c r="DM833" i="171"/>
  <c r="DO833" i="171"/>
  <c r="DW833" i="171" s="1"/>
  <c r="BY877" i="171"/>
  <c r="BX877" i="171"/>
  <c r="CB877" i="171" s="1"/>
  <c r="CX877" i="171" s="1"/>
  <c r="BW877" i="171"/>
  <c r="BT877" i="171"/>
  <c r="BS877" i="171"/>
  <c r="BU877" i="171"/>
  <c r="DO885" i="171"/>
  <c r="DW885" i="171" s="1"/>
  <c r="DM885" i="171"/>
  <c r="DN885" i="171"/>
  <c r="DV885" i="171" s="1"/>
  <c r="BY723" i="171"/>
  <c r="BX723" i="171"/>
  <c r="CB723" i="171" s="1"/>
  <c r="CX723" i="171" s="1"/>
  <c r="BW723" i="171"/>
  <c r="BU723" i="171"/>
  <c r="BS723" i="171"/>
  <c r="BT723" i="171"/>
  <c r="BW767" i="171"/>
  <c r="BY767" i="171"/>
  <c r="BX767" i="171"/>
  <c r="CB767" i="171" s="1"/>
  <c r="CX767" i="171" s="1"/>
  <c r="BT767" i="171"/>
  <c r="BS767" i="171"/>
  <c r="BU767" i="171"/>
  <c r="BY775" i="171"/>
  <c r="BX775" i="171"/>
  <c r="CB775" i="171" s="1"/>
  <c r="CX775" i="171" s="1"/>
  <c r="BW775" i="171"/>
  <c r="BS775" i="171"/>
  <c r="BU775" i="171"/>
  <c r="BT775" i="171"/>
  <c r="BW819" i="171"/>
  <c r="BY819" i="171"/>
  <c r="BX819" i="171"/>
  <c r="CB819" i="171" s="1"/>
  <c r="CX819" i="171" s="1"/>
  <c r="BS819" i="171"/>
  <c r="BU819" i="171"/>
  <c r="BT819" i="171"/>
  <c r="BX863" i="171"/>
  <c r="CB863" i="171" s="1"/>
  <c r="BW863" i="171"/>
  <c r="BY863" i="171"/>
  <c r="BU863" i="171"/>
  <c r="BT863" i="171"/>
  <c r="BS863" i="171"/>
  <c r="BY871" i="171"/>
  <c r="BX871" i="171"/>
  <c r="CB871" i="171" s="1"/>
  <c r="CX871" i="171" s="1"/>
  <c r="BW871" i="171"/>
  <c r="BS871" i="171"/>
  <c r="BT871" i="171"/>
  <c r="BU871" i="171"/>
  <c r="BY915" i="171"/>
  <c r="BX915" i="171"/>
  <c r="CB915" i="171" s="1"/>
  <c r="CX915" i="171" s="1"/>
  <c r="BW915" i="171"/>
  <c r="BS915" i="171"/>
  <c r="BT915" i="171"/>
  <c r="BU915" i="171"/>
  <c r="BX1005" i="171"/>
  <c r="CB1005" i="171" s="1"/>
  <c r="CX1005" i="171" s="1"/>
  <c r="BW1005" i="171"/>
  <c r="BY1005" i="171"/>
  <c r="BT1005" i="171"/>
  <c r="BU1005" i="171"/>
  <c r="BS1005" i="171"/>
  <c r="BX909" i="171"/>
  <c r="CB909" i="171" s="1"/>
  <c r="CX909" i="171" s="1"/>
  <c r="BW909" i="171"/>
  <c r="BY909" i="171"/>
  <c r="BT909" i="171"/>
  <c r="BU909" i="171"/>
  <c r="BS909" i="171"/>
  <c r="BW953" i="171"/>
  <c r="BY953" i="171"/>
  <c r="BX953" i="171"/>
  <c r="CB953" i="171" s="1"/>
  <c r="BT953" i="171"/>
  <c r="BU953" i="171"/>
  <c r="BS953" i="171"/>
  <c r="DO963" i="171"/>
  <c r="DW963" i="171" s="1"/>
  <c r="DM963" i="171"/>
  <c r="DN963" i="171"/>
  <c r="DV963" i="171" s="1"/>
  <c r="BW757" i="171"/>
  <c r="BY757" i="171"/>
  <c r="BX757" i="171"/>
  <c r="CB757" i="171" s="1"/>
  <c r="CX757" i="171" s="1"/>
  <c r="BU757" i="171"/>
  <c r="BT757" i="171"/>
  <c r="BS757" i="171"/>
  <c r="DN765" i="171"/>
  <c r="DV765" i="171" s="1"/>
  <c r="DO765" i="171"/>
  <c r="DW765" i="171" s="1"/>
  <c r="DM765" i="171"/>
  <c r="DO809" i="171"/>
  <c r="DW809" i="171" s="1"/>
  <c r="DN809" i="171"/>
  <c r="DV809" i="171" s="1"/>
  <c r="DM809" i="171"/>
  <c r="BW853" i="171"/>
  <c r="BY853" i="171"/>
  <c r="BX853" i="171"/>
  <c r="CB853" i="171" s="1"/>
  <c r="CX853" i="171" s="1"/>
  <c r="BU853" i="171"/>
  <c r="BS853" i="171"/>
  <c r="BT853" i="171"/>
  <c r="DO861" i="171"/>
  <c r="DW861" i="171" s="1"/>
  <c r="DM861" i="171"/>
  <c r="DN861" i="171"/>
  <c r="DV861" i="171" s="1"/>
  <c r="DO905" i="171"/>
  <c r="DW905" i="171" s="1"/>
  <c r="DN905" i="171"/>
  <c r="DV905" i="171" s="1"/>
  <c r="DM905" i="171"/>
  <c r="BW949" i="171"/>
  <c r="BY949" i="171"/>
  <c r="BX949" i="171"/>
  <c r="CB949" i="171" s="1"/>
  <c r="CX949" i="171" s="1"/>
  <c r="BT949" i="171"/>
  <c r="BS949" i="171"/>
  <c r="BU949" i="171"/>
  <c r="DO957" i="171"/>
  <c r="DW957" i="171" s="1"/>
  <c r="DM957" i="171"/>
  <c r="DN957" i="171"/>
  <c r="DV957" i="171" s="1"/>
  <c r="BW897" i="171"/>
  <c r="BY897" i="171"/>
  <c r="BX897" i="171"/>
  <c r="CB897" i="171" s="1"/>
  <c r="CX897" i="171" s="1"/>
  <c r="BT897" i="171"/>
  <c r="BU897" i="171"/>
  <c r="BS897" i="171"/>
  <c r="DM947" i="171"/>
  <c r="DN947" i="171"/>
  <c r="DV947" i="171" s="1"/>
  <c r="DO947" i="171"/>
  <c r="DW947" i="171" s="1"/>
  <c r="DN995" i="171"/>
  <c r="DV995" i="171" s="1"/>
  <c r="DM995" i="171"/>
  <c r="DO995" i="171"/>
  <c r="DW995" i="171" s="1"/>
  <c r="DN884" i="171"/>
  <c r="DV884" i="171" s="1"/>
  <c r="DM884" i="171"/>
  <c r="DO884" i="171"/>
  <c r="DW884" i="171" s="1"/>
  <c r="DN744" i="171"/>
  <c r="DV744" i="171" s="1"/>
  <c r="DM744" i="171"/>
  <c r="DO744" i="171"/>
  <c r="DW744" i="171" s="1"/>
  <c r="DM896" i="171"/>
  <c r="DN896" i="171"/>
  <c r="DV896" i="171" s="1"/>
  <c r="DO896" i="171"/>
  <c r="DW896" i="171" s="1"/>
  <c r="BW753" i="171"/>
  <c r="BY753" i="171"/>
  <c r="BX753" i="171"/>
  <c r="CB753" i="171" s="1"/>
  <c r="CX753" i="171" s="1"/>
  <c r="BU753" i="171"/>
  <c r="BT753" i="171"/>
  <c r="BS753" i="171"/>
  <c r="BY999" i="171"/>
  <c r="BX999" i="171"/>
  <c r="CB999" i="171" s="1"/>
  <c r="CX999" i="171" s="1"/>
  <c r="BW999" i="171"/>
  <c r="BT999" i="171"/>
  <c r="BS999" i="171"/>
  <c r="BU999" i="171"/>
  <c r="DM510" i="171"/>
  <c r="DO510" i="171"/>
  <c r="DW510" i="171" s="1"/>
  <c r="DN510" i="171"/>
  <c r="DV510" i="171" s="1"/>
  <c r="BW634" i="171"/>
  <c r="BY634" i="171"/>
  <c r="BX634" i="171"/>
  <c r="CB634" i="171" s="1"/>
  <c r="BS634" i="171"/>
  <c r="BU634" i="171"/>
  <c r="BT634" i="171"/>
  <c r="BY468" i="171"/>
  <c r="BX468" i="171"/>
  <c r="CB468" i="171" s="1"/>
  <c r="CX468" i="171" s="1"/>
  <c r="BW468" i="171"/>
  <c r="BT468" i="171"/>
  <c r="BS468" i="171"/>
  <c r="BU468" i="171"/>
  <c r="DO592" i="171"/>
  <c r="DW592" i="171" s="1"/>
  <c r="DN592" i="171"/>
  <c r="DV592" i="171" s="1"/>
  <c r="DM592" i="171"/>
  <c r="BX404" i="171"/>
  <c r="CB404" i="171" s="1"/>
  <c r="CX404" i="171" s="1"/>
  <c r="BW404" i="171"/>
  <c r="BY404" i="171"/>
  <c r="BU404" i="171"/>
  <c r="BT404" i="171"/>
  <c r="BS404" i="171"/>
  <c r="BY219" i="171"/>
  <c r="BX219" i="171"/>
  <c r="CB219" i="171" s="1"/>
  <c r="CX219" i="171" s="1"/>
  <c r="BW219" i="171"/>
  <c r="BT219" i="171"/>
  <c r="BS219" i="171"/>
  <c r="BU219" i="171"/>
  <c r="BX329" i="171"/>
  <c r="CB329" i="171" s="1"/>
  <c r="CX329" i="171" s="1"/>
  <c r="BW329" i="171"/>
  <c r="BY329" i="171"/>
  <c r="BT329" i="171"/>
  <c r="BU329" i="171"/>
  <c r="BS329" i="171"/>
  <c r="BX302" i="171"/>
  <c r="CB302" i="171" s="1"/>
  <c r="CX302" i="171" s="1"/>
  <c r="BW302" i="171"/>
  <c r="BY302" i="171"/>
  <c r="BT302" i="171"/>
  <c r="BU302" i="171"/>
  <c r="BS302" i="171"/>
  <c r="BY141" i="171"/>
  <c r="BX141" i="171"/>
  <c r="CB141" i="171" s="1"/>
  <c r="CX141" i="171" s="1"/>
  <c r="BW141" i="171"/>
  <c r="BT141" i="171"/>
  <c r="BU141" i="171"/>
  <c r="BS141" i="171"/>
  <c r="DM842" i="171"/>
  <c r="DO842" i="171"/>
  <c r="DW842" i="171" s="1"/>
  <c r="DN842" i="171"/>
  <c r="DV842" i="171" s="1"/>
  <c r="DM907" i="171"/>
  <c r="DN907" i="171"/>
  <c r="DV907" i="171" s="1"/>
  <c r="DO907" i="171"/>
  <c r="DW907" i="171" s="1"/>
  <c r="BX726" i="171"/>
  <c r="CB726" i="171" s="1"/>
  <c r="CX726" i="171" s="1"/>
  <c r="BW726" i="171"/>
  <c r="BY726" i="171"/>
  <c r="BS726" i="171"/>
  <c r="BU726" i="171"/>
  <c r="BT726" i="171"/>
  <c r="DO612" i="171"/>
  <c r="DW612" i="171" s="1"/>
  <c r="DM612" i="171"/>
  <c r="DN612" i="171"/>
  <c r="DV612" i="171" s="1"/>
  <c r="BW489" i="171"/>
  <c r="BY489" i="171"/>
  <c r="BX489" i="171"/>
  <c r="CB489" i="171" s="1"/>
  <c r="CX489" i="171" s="1"/>
  <c r="BU489" i="171"/>
  <c r="BS489" i="171"/>
  <c r="BT489" i="171"/>
  <c r="BY564" i="171"/>
  <c r="BX564" i="171"/>
  <c r="CB564" i="171" s="1"/>
  <c r="CX564" i="171" s="1"/>
  <c r="BW564" i="171"/>
  <c r="BT564" i="171"/>
  <c r="BS564" i="171"/>
  <c r="BU564" i="171"/>
  <c r="DN827" i="171"/>
  <c r="DV827" i="171" s="1"/>
  <c r="DM827" i="171"/>
  <c r="DO827" i="171"/>
  <c r="DW827" i="171" s="1"/>
  <c r="DN546" i="171"/>
  <c r="DV546" i="171" s="1"/>
  <c r="DM546" i="171"/>
  <c r="DO546" i="171"/>
  <c r="DW546" i="171" s="1"/>
  <c r="DM372" i="171"/>
  <c r="DN372" i="171"/>
  <c r="DV372" i="171" s="1"/>
  <c r="DO372" i="171"/>
  <c r="DW372" i="171" s="1"/>
  <c r="DM258" i="171"/>
  <c r="DO258" i="171"/>
  <c r="DW258" i="171" s="1"/>
  <c r="DN258" i="171"/>
  <c r="DV258" i="171" s="1"/>
  <c r="BY328" i="171"/>
  <c r="BX328" i="171"/>
  <c r="CB328" i="171" s="1"/>
  <c r="CX328" i="171" s="1"/>
  <c r="BT328" i="171"/>
  <c r="BU328" i="171"/>
  <c r="BS328" i="171"/>
  <c r="BW328" i="171"/>
  <c r="BX398" i="171"/>
  <c r="CB398" i="171" s="1"/>
  <c r="CX398" i="171" s="1"/>
  <c r="BW398" i="171"/>
  <c r="BY398" i="171"/>
  <c r="BT398" i="171"/>
  <c r="BU398" i="171"/>
  <c r="BS398" i="171"/>
  <c r="BX1014" i="171"/>
  <c r="CB1014" i="171" s="1"/>
  <c r="CX1014" i="171" s="1"/>
  <c r="BW1014" i="171"/>
  <c r="BY1014" i="171"/>
  <c r="BS1014" i="171"/>
  <c r="BT1014" i="171"/>
  <c r="BU1014" i="171"/>
  <c r="BX846" i="171"/>
  <c r="CB846" i="171" s="1"/>
  <c r="CX846" i="171" s="1"/>
  <c r="BW846" i="171"/>
  <c r="BY846" i="171"/>
  <c r="BT846" i="171"/>
  <c r="BU846" i="171"/>
  <c r="BS846" i="171"/>
  <c r="DN723" i="171"/>
  <c r="DV723" i="171" s="1"/>
  <c r="DM723" i="171"/>
  <c r="DO723" i="171"/>
  <c r="DW723" i="171" s="1"/>
  <c r="DO883" i="171"/>
  <c r="DW883" i="171" s="1"/>
  <c r="DN883" i="171"/>
  <c r="DV883" i="171" s="1"/>
  <c r="DM883" i="171"/>
  <c r="BW729" i="171"/>
  <c r="BY729" i="171"/>
  <c r="BX729" i="171"/>
  <c r="CB729" i="171" s="1"/>
  <c r="CX729" i="171" s="1"/>
  <c r="BT729" i="171"/>
  <c r="BU729" i="171"/>
  <c r="BS729" i="171"/>
  <c r="DN681" i="171"/>
  <c r="DV681" i="171" s="1"/>
  <c r="DM681" i="171"/>
  <c r="DO681" i="171"/>
  <c r="DW681" i="171" s="1"/>
  <c r="DO865" i="171"/>
  <c r="DW865" i="171" s="1"/>
  <c r="DN865" i="171"/>
  <c r="DV865" i="171" s="1"/>
  <c r="DM865" i="171"/>
  <c r="BX577" i="171"/>
  <c r="CB577" i="171" s="1"/>
  <c r="CX577" i="171" s="1"/>
  <c r="BW577" i="171"/>
  <c r="BY577" i="171"/>
  <c r="BT577" i="171"/>
  <c r="BS577" i="171"/>
  <c r="BU577" i="171"/>
  <c r="DN800" i="171"/>
  <c r="DV800" i="171" s="1"/>
  <c r="DO800" i="171"/>
  <c r="DW800" i="171" s="1"/>
  <c r="DM800" i="171"/>
  <c r="BX200" i="171"/>
  <c r="CB200" i="171" s="1"/>
  <c r="CX200" i="171" s="1"/>
  <c r="BW200" i="171"/>
  <c r="BY200" i="171"/>
  <c r="BT200" i="171"/>
  <c r="BU200" i="171"/>
  <c r="BS200" i="171"/>
  <c r="DO397" i="171"/>
  <c r="DW397" i="171" s="1"/>
  <c r="DN397" i="171"/>
  <c r="DV397" i="171" s="1"/>
  <c r="DM397" i="171"/>
  <c r="DO193" i="171"/>
  <c r="DW193" i="171" s="1"/>
  <c r="DM193" i="171"/>
  <c r="DN193" i="171"/>
  <c r="DV193" i="171" s="1"/>
  <c r="BY307" i="171"/>
  <c r="BX307" i="171"/>
  <c r="CB307" i="171" s="1"/>
  <c r="CX307" i="171" s="1"/>
  <c r="BW307" i="171"/>
  <c r="BS307" i="171"/>
  <c r="BT307" i="171"/>
  <c r="BU307" i="171"/>
  <c r="BY121" i="171"/>
  <c r="BX121" i="171"/>
  <c r="CB121" i="171" s="1"/>
  <c r="CX121" i="171" s="1"/>
  <c r="BW121" i="171"/>
  <c r="BT121" i="171"/>
  <c r="BU121" i="171"/>
  <c r="BS121" i="171"/>
  <c r="DN887" i="171"/>
  <c r="DV887" i="171" s="1"/>
  <c r="DM887" i="171"/>
  <c r="DO887" i="171"/>
  <c r="DW887" i="171" s="1"/>
  <c r="DO964" i="171"/>
  <c r="DW964" i="171" s="1"/>
  <c r="DN964" i="171"/>
  <c r="DV964" i="171" s="1"/>
  <c r="DM964" i="171"/>
  <c r="DN775" i="171"/>
  <c r="DV775" i="171" s="1"/>
  <c r="DO775" i="171"/>
  <c r="DW775" i="171" s="1"/>
  <c r="DM775" i="171"/>
  <c r="BY680" i="171"/>
  <c r="BX680" i="171"/>
  <c r="CB680" i="171" s="1"/>
  <c r="CX680" i="171" s="1"/>
  <c r="BW680" i="171"/>
  <c r="BT680" i="171"/>
  <c r="BS680" i="171"/>
  <c r="BU680" i="171"/>
  <c r="DO538" i="171"/>
  <c r="DW538" i="171" s="1"/>
  <c r="DN538" i="171"/>
  <c r="DV538" i="171" s="1"/>
  <c r="DM538" i="171"/>
  <c r="BX619" i="171"/>
  <c r="CB619" i="171" s="1"/>
  <c r="BW619" i="171"/>
  <c r="BY619" i="171"/>
  <c r="BU619" i="171"/>
  <c r="BS619" i="171"/>
  <c r="BT619" i="171"/>
  <c r="BX1008" i="171"/>
  <c r="CB1008" i="171" s="1"/>
  <c r="CX1008" i="171" s="1"/>
  <c r="BW1008" i="171"/>
  <c r="BY1008" i="171"/>
  <c r="BS1008" i="171"/>
  <c r="BT1008" i="171"/>
  <c r="BU1008" i="171"/>
  <c r="DN568" i="171"/>
  <c r="DV568" i="171" s="1"/>
  <c r="DO568" i="171"/>
  <c r="DW568" i="171" s="1"/>
  <c r="DM568" i="171"/>
  <c r="BW505" i="171"/>
  <c r="BY505" i="171"/>
  <c r="BX505" i="171"/>
  <c r="CB505" i="171" s="1"/>
  <c r="CX505" i="171" s="1"/>
  <c r="BT505" i="171"/>
  <c r="BS505" i="171"/>
  <c r="BU505" i="171"/>
  <c r="DO301" i="171"/>
  <c r="DW301" i="171" s="1"/>
  <c r="DN301" i="171"/>
  <c r="DV301" i="171" s="1"/>
  <c r="DM301" i="171"/>
  <c r="BX376" i="171"/>
  <c r="CB376" i="171" s="1"/>
  <c r="BW376" i="171"/>
  <c r="BY376" i="171"/>
  <c r="BU376" i="171"/>
  <c r="BS376" i="171"/>
  <c r="BT376" i="171"/>
  <c r="DO191" i="171"/>
  <c r="DW191" i="171" s="1"/>
  <c r="DN191" i="171"/>
  <c r="DV191" i="171" s="1"/>
  <c r="DM191" i="171"/>
  <c r="BY773" i="171"/>
  <c r="BX773" i="171"/>
  <c r="CB773" i="171" s="1"/>
  <c r="CX773" i="171" s="1"/>
  <c r="BW773" i="171"/>
  <c r="BU773" i="171"/>
  <c r="BT773" i="171"/>
  <c r="BS773" i="171"/>
  <c r="DM1004" i="171"/>
  <c r="DN1004" i="171"/>
  <c r="DV1004" i="171" s="1"/>
  <c r="DO1004" i="171"/>
  <c r="DW1004" i="171" s="1"/>
  <c r="BY820" i="171"/>
  <c r="BX820" i="171"/>
  <c r="CB820" i="171" s="1"/>
  <c r="CX820" i="171" s="1"/>
  <c r="BW820" i="171"/>
  <c r="BS820" i="171"/>
  <c r="BT820" i="171"/>
  <c r="BU820" i="171"/>
  <c r="DO991" i="171"/>
  <c r="DW991" i="171" s="1"/>
  <c r="DM991" i="171"/>
  <c r="DN991" i="171"/>
  <c r="DV991" i="171" s="1"/>
  <c r="DO859" i="171"/>
  <c r="DW859" i="171" s="1"/>
  <c r="DM859" i="171"/>
  <c r="DN859" i="171"/>
  <c r="DV859" i="171" s="1"/>
  <c r="DN996" i="171"/>
  <c r="DV996" i="171" s="1"/>
  <c r="DM996" i="171"/>
  <c r="DO996" i="171"/>
  <c r="DW996" i="171" s="1"/>
  <c r="DN548" i="171"/>
  <c r="DV548" i="171" s="1"/>
  <c r="DO548" i="171"/>
  <c r="DW548" i="171" s="1"/>
  <c r="DM548" i="171"/>
  <c r="BW698" i="171"/>
  <c r="BY698" i="171"/>
  <c r="BX698" i="171"/>
  <c r="CB698" i="171" s="1"/>
  <c r="CX698" i="171" s="1"/>
  <c r="BS698" i="171"/>
  <c r="BU698" i="171"/>
  <c r="BT698" i="171"/>
  <c r="DO526" i="171"/>
  <c r="DW526" i="171" s="1"/>
  <c r="DN526" i="171"/>
  <c r="DV526" i="171" s="1"/>
  <c r="DM526" i="171"/>
  <c r="DO327" i="171"/>
  <c r="DW327" i="171" s="1"/>
  <c r="DN327" i="171"/>
  <c r="DV327" i="171" s="1"/>
  <c r="DM327" i="171"/>
  <c r="DN240" i="171"/>
  <c r="DV240" i="171" s="1"/>
  <c r="DO240" i="171"/>
  <c r="DW240" i="171" s="1"/>
  <c r="DM240" i="171"/>
  <c r="BY341" i="171"/>
  <c r="BX341" i="171"/>
  <c r="CB341" i="171" s="1"/>
  <c r="CX341" i="171" s="1"/>
  <c r="BW341" i="171"/>
  <c r="BT341" i="171"/>
  <c r="BU341" i="171"/>
  <c r="BS341" i="171"/>
  <c r="BY683" i="171"/>
  <c r="BX683" i="171"/>
  <c r="CB683" i="171" s="1"/>
  <c r="CX683" i="171" s="1"/>
  <c r="BW683" i="171"/>
  <c r="BS683" i="171"/>
  <c r="BT683" i="171"/>
  <c r="BU683" i="171"/>
  <c r="DO205" i="171"/>
  <c r="DW205" i="171" s="1"/>
  <c r="DM205" i="171"/>
  <c r="DN205" i="171"/>
  <c r="DV205" i="171" s="1"/>
  <c r="BX131" i="171"/>
  <c r="CB131" i="171" s="1"/>
  <c r="CX131" i="171" s="1"/>
  <c r="BY131" i="171"/>
  <c r="BW131" i="171"/>
  <c r="BT131" i="171"/>
  <c r="BU131" i="171"/>
  <c r="BS131" i="171"/>
  <c r="DO871" i="171"/>
  <c r="DW871" i="171" s="1"/>
  <c r="DM871" i="171"/>
  <c r="DN871" i="171"/>
  <c r="DV871" i="171" s="1"/>
  <c r="DM956" i="171"/>
  <c r="DN956" i="171"/>
  <c r="DV956" i="171" s="1"/>
  <c r="DO956" i="171"/>
  <c r="DW956" i="171" s="1"/>
  <c r="DN767" i="171"/>
  <c r="DV767" i="171" s="1"/>
  <c r="DO767" i="171"/>
  <c r="DW767" i="171" s="1"/>
  <c r="DM767" i="171"/>
  <c r="BX662" i="171"/>
  <c r="CB662" i="171" s="1"/>
  <c r="CX662" i="171" s="1"/>
  <c r="BW662" i="171"/>
  <c r="BY662" i="171"/>
  <c r="BS662" i="171"/>
  <c r="BU662" i="171"/>
  <c r="BT662" i="171"/>
  <c r="BY527" i="171"/>
  <c r="BX527" i="171"/>
  <c r="CB527" i="171" s="1"/>
  <c r="CX527" i="171" s="1"/>
  <c r="BW527" i="171"/>
  <c r="BU527" i="171"/>
  <c r="BT527" i="171"/>
  <c r="BS527" i="171"/>
  <c r="BY610" i="171"/>
  <c r="BX610" i="171"/>
  <c r="CB610" i="171" s="1"/>
  <c r="BW610" i="171"/>
  <c r="BU610" i="171"/>
  <c r="BT610" i="171"/>
  <c r="BS610" i="171"/>
  <c r="DO951" i="171"/>
  <c r="DW951" i="171" s="1"/>
  <c r="DM951" i="171"/>
  <c r="DN951" i="171"/>
  <c r="DV951" i="171" s="1"/>
  <c r="DN560" i="171"/>
  <c r="DV560" i="171" s="1"/>
  <c r="DO560" i="171"/>
  <c r="DW560" i="171" s="1"/>
  <c r="DM560" i="171"/>
  <c r="DN434" i="171"/>
  <c r="DV434" i="171" s="1"/>
  <c r="DO434" i="171"/>
  <c r="DW434" i="171" s="1"/>
  <c r="DM434" i="171"/>
  <c r="BY290" i="171"/>
  <c r="BX290" i="171"/>
  <c r="CB290" i="171" s="1"/>
  <c r="CX290" i="171" s="1"/>
  <c r="BW290" i="171"/>
  <c r="BT290" i="171"/>
  <c r="BS290" i="171"/>
  <c r="BU290" i="171"/>
  <c r="BX352" i="171"/>
  <c r="CB352" i="171" s="1"/>
  <c r="CX352" i="171" s="1"/>
  <c r="BW352" i="171"/>
  <c r="BU352" i="171"/>
  <c r="BT352" i="171"/>
  <c r="BY352" i="171"/>
  <c r="BS352" i="171"/>
  <c r="BX430" i="171"/>
  <c r="CB430" i="171" s="1"/>
  <c r="CX430" i="171" s="1"/>
  <c r="BW430" i="171"/>
  <c r="BY430" i="171"/>
  <c r="BT430" i="171"/>
  <c r="BU430" i="171"/>
  <c r="BS430" i="171"/>
  <c r="DN930" i="171"/>
  <c r="DV930" i="171" s="1"/>
  <c r="DM930" i="171"/>
  <c r="DO930" i="171"/>
  <c r="DW930" i="171" s="1"/>
  <c r="DN756" i="171"/>
  <c r="DV756" i="171" s="1"/>
  <c r="DM756" i="171"/>
  <c r="DO756" i="171"/>
  <c r="DW756" i="171" s="1"/>
  <c r="DM923" i="171"/>
  <c r="DN923" i="171"/>
  <c r="DV923" i="171" s="1"/>
  <c r="DO923" i="171"/>
  <c r="DW923" i="171" s="1"/>
  <c r="BX777" i="171"/>
  <c r="CB777" i="171" s="1"/>
  <c r="CX777" i="171" s="1"/>
  <c r="BW777" i="171"/>
  <c r="BY777" i="171"/>
  <c r="BU777" i="171"/>
  <c r="BT777" i="171"/>
  <c r="BS777" i="171"/>
  <c r="DM1016" i="171"/>
  <c r="DN1016" i="171"/>
  <c r="DV1016" i="171" s="1"/>
  <c r="DO1016" i="171"/>
  <c r="DW1016" i="171" s="1"/>
  <c r="BW516" i="171"/>
  <c r="BY516" i="171"/>
  <c r="BX516" i="171"/>
  <c r="CB516" i="171" s="1"/>
  <c r="CX516" i="171" s="1"/>
  <c r="BU516" i="171"/>
  <c r="BT516" i="171"/>
  <c r="BS516" i="171"/>
  <c r="BX643" i="171"/>
  <c r="CB643" i="171" s="1"/>
  <c r="BW643" i="171"/>
  <c r="BY643" i="171"/>
  <c r="BU643" i="171"/>
  <c r="BS643" i="171"/>
  <c r="BT643" i="171"/>
  <c r="DN474" i="171"/>
  <c r="DV474" i="171" s="1"/>
  <c r="DM474" i="171"/>
  <c r="DO474" i="171"/>
  <c r="DW474" i="171" s="1"/>
  <c r="BX608" i="171"/>
  <c r="CB608" i="171" s="1"/>
  <c r="CX608" i="171" s="1"/>
  <c r="BW608" i="171"/>
  <c r="BT608" i="171"/>
  <c r="BU608" i="171"/>
  <c r="BS608" i="171"/>
  <c r="BY608" i="171"/>
  <c r="DO423" i="171"/>
  <c r="DW423" i="171" s="1"/>
  <c r="DM423" i="171"/>
  <c r="DN423" i="171"/>
  <c r="DV423" i="171" s="1"/>
  <c r="DN230" i="171"/>
  <c r="DV230" i="171" s="1"/>
  <c r="DO230" i="171"/>
  <c r="DW230" i="171" s="1"/>
  <c r="DM230" i="171"/>
  <c r="BW374" i="171"/>
  <c r="BY374" i="171"/>
  <c r="BX374" i="171"/>
  <c r="CB374" i="171" s="1"/>
  <c r="CX374" i="171" s="1"/>
  <c r="BU374" i="171"/>
  <c r="BS374" i="171"/>
  <c r="BT374" i="171"/>
  <c r="DO215" i="171"/>
  <c r="DW215" i="171" s="1"/>
  <c r="DN215" i="171"/>
  <c r="DV215" i="171" s="1"/>
  <c r="DM215" i="171"/>
  <c r="BY322" i="171"/>
  <c r="BX322" i="171"/>
  <c r="CB322" i="171" s="1"/>
  <c r="CX322" i="171" s="1"/>
  <c r="BW322" i="171"/>
  <c r="BS322" i="171"/>
  <c r="BT322" i="171"/>
  <c r="BU322" i="171"/>
  <c r="BX157" i="171"/>
  <c r="CB157" i="171" s="1"/>
  <c r="CX157" i="171" s="1"/>
  <c r="BW157" i="171"/>
  <c r="BY157" i="171"/>
  <c r="BT157" i="171"/>
  <c r="BU157" i="171"/>
  <c r="BS157" i="171"/>
  <c r="DO805" i="171"/>
  <c r="DW805" i="171" s="1"/>
  <c r="DN805" i="171"/>
  <c r="DV805" i="171" s="1"/>
  <c r="DM805" i="171"/>
  <c r="DN977" i="171"/>
  <c r="DV977" i="171" s="1"/>
  <c r="DM977" i="171"/>
  <c r="DO977" i="171"/>
  <c r="DW977" i="171" s="1"/>
  <c r="DO818" i="171"/>
  <c r="DW818" i="171" s="1"/>
  <c r="DN818" i="171"/>
  <c r="DV818" i="171" s="1"/>
  <c r="DM818" i="171"/>
  <c r="BY575" i="171"/>
  <c r="BX575" i="171"/>
  <c r="CB575" i="171" s="1"/>
  <c r="CX575" i="171" s="1"/>
  <c r="BW575" i="171"/>
  <c r="BT575" i="171"/>
  <c r="BS575" i="171"/>
  <c r="BU575" i="171"/>
  <c r="DO520" i="171"/>
  <c r="DW520" i="171" s="1"/>
  <c r="DM520" i="171"/>
  <c r="DN520" i="171"/>
  <c r="DV520" i="171" s="1"/>
  <c r="DN664" i="171"/>
  <c r="DV664" i="171" s="1"/>
  <c r="DO664" i="171"/>
  <c r="DW664" i="171" s="1"/>
  <c r="DM664" i="171"/>
  <c r="BY469" i="171"/>
  <c r="BX469" i="171"/>
  <c r="CB469" i="171" s="1"/>
  <c r="CX469" i="171" s="1"/>
  <c r="BW469" i="171"/>
  <c r="BT469" i="171"/>
  <c r="BU469" i="171"/>
  <c r="BS469" i="171"/>
  <c r="BY295" i="171"/>
  <c r="BX295" i="171"/>
  <c r="CB295" i="171" s="1"/>
  <c r="CX295" i="171" s="1"/>
  <c r="BW295" i="171"/>
  <c r="BU295" i="171"/>
  <c r="BS295" i="171"/>
  <c r="BT295" i="171"/>
  <c r="DO217" i="171"/>
  <c r="DW217" i="171" s="1"/>
  <c r="DN217" i="171"/>
  <c r="DV217" i="171" s="1"/>
  <c r="DM217" i="171"/>
  <c r="DM262" i="171"/>
  <c r="DO262" i="171"/>
  <c r="DW262" i="171" s="1"/>
  <c r="DN262" i="171"/>
  <c r="DV262" i="171" s="1"/>
  <c r="BX366" i="171"/>
  <c r="CB366" i="171" s="1"/>
  <c r="CX366" i="171" s="1"/>
  <c r="BW366" i="171"/>
  <c r="BY366" i="171"/>
  <c r="BS366" i="171"/>
  <c r="BT366" i="171"/>
  <c r="BU366" i="171"/>
  <c r="BX377" i="171"/>
  <c r="CB377" i="171" s="1"/>
  <c r="CX377" i="171" s="1"/>
  <c r="BW377" i="171"/>
  <c r="BY377" i="171"/>
  <c r="BS377" i="171"/>
  <c r="BU377" i="171"/>
  <c r="BT377" i="171"/>
  <c r="DM177" i="171"/>
  <c r="DN177" i="171"/>
  <c r="DV177" i="171" s="1"/>
  <c r="DO177" i="171"/>
  <c r="DW177" i="171" s="1"/>
  <c r="DM176" i="171"/>
  <c r="DN176" i="171"/>
  <c r="DV176" i="171" s="1"/>
  <c r="DO176" i="171"/>
  <c r="DW176" i="171" s="1"/>
  <c r="DO172" i="171"/>
  <c r="DW172" i="171" s="1"/>
  <c r="DN172" i="171"/>
  <c r="DV172" i="171" s="1"/>
  <c r="DM172" i="171"/>
  <c r="BY311" i="171"/>
  <c r="BX311" i="171"/>
  <c r="CB311" i="171" s="1"/>
  <c r="CX311" i="171" s="1"/>
  <c r="BW311" i="171"/>
  <c r="BT311" i="171"/>
  <c r="BU311" i="171"/>
  <c r="BS311" i="171"/>
  <c r="DO415" i="171"/>
  <c r="DW415" i="171" s="1"/>
  <c r="DM415" i="171"/>
  <c r="DN415" i="171"/>
  <c r="DV415" i="171" s="1"/>
  <c r="BY256" i="171"/>
  <c r="BX256" i="171"/>
  <c r="CB256" i="171" s="1"/>
  <c r="CX256" i="171" s="1"/>
  <c r="BW256" i="171"/>
  <c r="BT256" i="171"/>
  <c r="BU256" i="171"/>
  <c r="BS256" i="171"/>
  <c r="DO316" i="171"/>
  <c r="DW316" i="171" s="1"/>
  <c r="DN316" i="171"/>
  <c r="DV316" i="171" s="1"/>
  <c r="DM316" i="171"/>
  <c r="BX123" i="171"/>
  <c r="CB123" i="171" s="1"/>
  <c r="CX123" i="171" s="1"/>
  <c r="BY123" i="171"/>
  <c r="BW123" i="171"/>
  <c r="BU123" i="171"/>
  <c r="BS123" i="171"/>
  <c r="BT123" i="171"/>
  <c r="DO131" i="171"/>
  <c r="DW131" i="171" s="1"/>
  <c r="DM131" i="171"/>
  <c r="DN131" i="171"/>
  <c r="DV131" i="171" s="1"/>
  <c r="BW139" i="171"/>
  <c r="BX139" i="171"/>
  <c r="CB139" i="171" s="1"/>
  <c r="CX139" i="171" s="1"/>
  <c r="BY139" i="171"/>
  <c r="BS139" i="171"/>
  <c r="BU139" i="171"/>
  <c r="BT139" i="171"/>
  <c r="BX147" i="171"/>
  <c r="CB147" i="171" s="1"/>
  <c r="CX147" i="171" s="1"/>
  <c r="BW147" i="171"/>
  <c r="BY147" i="171"/>
  <c r="BT147" i="171"/>
  <c r="BU147" i="171"/>
  <c r="BS147" i="171"/>
  <c r="DO155" i="171"/>
  <c r="DW155" i="171" s="1"/>
  <c r="DN155" i="171"/>
  <c r="DV155" i="171" s="1"/>
  <c r="DM155" i="171"/>
  <c r="BY163" i="171"/>
  <c r="BW163" i="171"/>
  <c r="BX163" i="171"/>
  <c r="CB163" i="171" s="1"/>
  <c r="CX163" i="171" s="1"/>
  <c r="BU163" i="171"/>
  <c r="BT163" i="171"/>
  <c r="BS163" i="171"/>
  <c r="DM270" i="171"/>
  <c r="DN270" i="171"/>
  <c r="DV270" i="171" s="1"/>
  <c r="DO270" i="171"/>
  <c r="DW270" i="171" s="1"/>
  <c r="DN410" i="171"/>
  <c r="DV410" i="171" s="1"/>
  <c r="DO410" i="171"/>
  <c r="DW410" i="171" s="1"/>
  <c r="DM410" i="171"/>
  <c r="DM123" i="171"/>
  <c r="DN123" i="171"/>
  <c r="DV123" i="171" s="1"/>
  <c r="DO123" i="171"/>
  <c r="DW123" i="171" s="1"/>
  <c r="DM147" i="171"/>
  <c r="DN147" i="171"/>
  <c r="DV147" i="171" s="1"/>
  <c r="DO147" i="171"/>
  <c r="DW147" i="171" s="1"/>
  <c r="BX186" i="171"/>
  <c r="CB186" i="171" s="1"/>
  <c r="CX186" i="171" s="1"/>
  <c r="BW186" i="171"/>
  <c r="BY186" i="171"/>
  <c r="BU186" i="171"/>
  <c r="BT186" i="171"/>
  <c r="BS186" i="171"/>
  <c r="BY181" i="171"/>
  <c r="BX181" i="171"/>
  <c r="CB181" i="171" s="1"/>
  <c r="CX181" i="171" s="1"/>
  <c r="BW181" i="171"/>
  <c r="BU181" i="171"/>
  <c r="BS181" i="171"/>
  <c r="BT181" i="171"/>
  <c r="BX265" i="171"/>
  <c r="CB265" i="171" s="1"/>
  <c r="CX265" i="171" s="1"/>
  <c r="BW265" i="171"/>
  <c r="BY265" i="171"/>
  <c r="BU265" i="171"/>
  <c r="BS265" i="171"/>
  <c r="BT265" i="171"/>
  <c r="DM320" i="171"/>
  <c r="DN320" i="171"/>
  <c r="DV320" i="171" s="1"/>
  <c r="DO320" i="171"/>
  <c r="DW320" i="171" s="1"/>
  <c r="BY405" i="171"/>
  <c r="BX405" i="171"/>
  <c r="CB405" i="171" s="1"/>
  <c r="CX405" i="171" s="1"/>
  <c r="BW405" i="171"/>
  <c r="BU405" i="171"/>
  <c r="BS405" i="171"/>
  <c r="BT405" i="171"/>
  <c r="BX547" i="171"/>
  <c r="CB547" i="171" s="1"/>
  <c r="BW547" i="171"/>
  <c r="BY547" i="171"/>
  <c r="BU547" i="171"/>
  <c r="BS547" i="171"/>
  <c r="BT547" i="171"/>
  <c r="BY194" i="171"/>
  <c r="BX194" i="171"/>
  <c r="CB194" i="171" s="1"/>
  <c r="CX194" i="171" s="1"/>
  <c r="BW194" i="171"/>
  <c r="BT194" i="171"/>
  <c r="BU194" i="171"/>
  <c r="BS194" i="171"/>
  <c r="BY206" i="171"/>
  <c r="BX206" i="171"/>
  <c r="CB206" i="171" s="1"/>
  <c r="CX206" i="171" s="1"/>
  <c r="BW206" i="171"/>
  <c r="BT206" i="171"/>
  <c r="BU206" i="171"/>
  <c r="BS206" i="171"/>
  <c r="BW218" i="171"/>
  <c r="BY218" i="171"/>
  <c r="BX218" i="171"/>
  <c r="CB218" i="171" s="1"/>
  <c r="CX218" i="171" s="1"/>
  <c r="BT218" i="171"/>
  <c r="BU218" i="171"/>
  <c r="BS218" i="171"/>
  <c r="BX230" i="171"/>
  <c r="CB230" i="171" s="1"/>
  <c r="CX230" i="171" s="1"/>
  <c r="BW230" i="171"/>
  <c r="BY230" i="171"/>
  <c r="BT230" i="171"/>
  <c r="BU230" i="171"/>
  <c r="BS230" i="171"/>
  <c r="DN242" i="171"/>
  <c r="DV242" i="171" s="1"/>
  <c r="DO242" i="171"/>
  <c r="DW242" i="171" s="1"/>
  <c r="DM242" i="171"/>
  <c r="BW250" i="171"/>
  <c r="BY250" i="171"/>
  <c r="BX250" i="171"/>
  <c r="CB250" i="171" s="1"/>
  <c r="CX250" i="171" s="1"/>
  <c r="BS250" i="171"/>
  <c r="BU250" i="171"/>
  <c r="BT250" i="171"/>
  <c r="BX299" i="171"/>
  <c r="CB299" i="171" s="1"/>
  <c r="CX299" i="171" s="1"/>
  <c r="BW299" i="171"/>
  <c r="BY299" i="171"/>
  <c r="BS299" i="171"/>
  <c r="BT299" i="171"/>
  <c r="BU299" i="171"/>
  <c r="DO307" i="171"/>
  <c r="DW307" i="171" s="1"/>
  <c r="DM307" i="171"/>
  <c r="DN307" i="171"/>
  <c r="DV307" i="171" s="1"/>
  <c r="BW351" i="171"/>
  <c r="BY351" i="171"/>
  <c r="BX351" i="171"/>
  <c r="CB351" i="171" s="1"/>
  <c r="CX351" i="171" s="1"/>
  <c r="BT351" i="171"/>
  <c r="BU351" i="171"/>
  <c r="BS351" i="171"/>
  <c r="BY395" i="171"/>
  <c r="BX395" i="171"/>
  <c r="CB395" i="171" s="1"/>
  <c r="CX395" i="171" s="1"/>
  <c r="BW395" i="171"/>
  <c r="BT395" i="171"/>
  <c r="BU395" i="171"/>
  <c r="BS395" i="171"/>
  <c r="DO403" i="171"/>
  <c r="DW403" i="171" s="1"/>
  <c r="DN403" i="171"/>
  <c r="DV403" i="171" s="1"/>
  <c r="DM403" i="171"/>
  <c r="BY494" i="171"/>
  <c r="BX494" i="171"/>
  <c r="CB494" i="171" s="1"/>
  <c r="CX494" i="171" s="1"/>
  <c r="BW494" i="171"/>
  <c r="BS494" i="171"/>
  <c r="BT494" i="171"/>
  <c r="BU494" i="171"/>
  <c r="DN680" i="171"/>
  <c r="DV680" i="171" s="1"/>
  <c r="DO680" i="171"/>
  <c r="DW680" i="171" s="1"/>
  <c r="DM680" i="171"/>
  <c r="DM505" i="171"/>
  <c r="DO505" i="171"/>
  <c r="DW505" i="171" s="1"/>
  <c r="DN505" i="171"/>
  <c r="DV505" i="171" s="1"/>
  <c r="DN200" i="171"/>
  <c r="DV200" i="171" s="1"/>
  <c r="DO200" i="171"/>
  <c r="DW200" i="171" s="1"/>
  <c r="DM200" i="171"/>
  <c r="DM224" i="171"/>
  <c r="DN224" i="171"/>
  <c r="DV224" i="171" s="1"/>
  <c r="DO224" i="171"/>
  <c r="DW224" i="171" s="1"/>
  <c r="BX289" i="171"/>
  <c r="CB289" i="171" s="1"/>
  <c r="CX289" i="171" s="1"/>
  <c r="BW289" i="171"/>
  <c r="BY289" i="171"/>
  <c r="BS289" i="171"/>
  <c r="BT289" i="171"/>
  <c r="BU289" i="171"/>
  <c r="BY333" i="171"/>
  <c r="BX333" i="171"/>
  <c r="CB333" i="171" s="1"/>
  <c r="CX333" i="171" s="1"/>
  <c r="BW333" i="171"/>
  <c r="BT333" i="171"/>
  <c r="BU333" i="171"/>
  <c r="BS333" i="171"/>
  <c r="DO342" i="171"/>
  <c r="DW342" i="171" s="1"/>
  <c r="DM342" i="171"/>
  <c r="DN342" i="171"/>
  <c r="DV342" i="171" s="1"/>
  <c r="DN386" i="171"/>
  <c r="DV386" i="171" s="1"/>
  <c r="DM386" i="171"/>
  <c r="DO386" i="171"/>
  <c r="DW386" i="171" s="1"/>
  <c r="BY429" i="171"/>
  <c r="BX429" i="171"/>
  <c r="CB429" i="171" s="1"/>
  <c r="CX429" i="171" s="1"/>
  <c r="BW429" i="171"/>
  <c r="BU429" i="171"/>
  <c r="BS429" i="171"/>
  <c r="BT429" i="171"/>
  <c r="BY542" i="171"/>
  <c r="BX542" i="171"/>
  <c r="CB542" i="171" s="1"/>
  <c r="CX542" i="171" s="1"/>
  <c r="BW542" i="171"/>
  <c r="BS542" i="171"/>
  <c r="BT542" i="171"/>
  <c r="BU542" i="171"/>
  <c r="DM679" i="171"/>
  <c r="DO679" i="171"/>
  <c r="DW679" i="171" s="1"/>
  <c r="DN679" i="171"/>
  <c r="DV679" i="171" s="1"/>
  <c r="BY496" i="171"/>
  <c r="BX496" i="171"/>
  <c r="CB496" i="171" s="1"/>
  <c r="CX496" i="171" s="1"/>
  <c r="BW496" i="171"/>
  <c r="BT496" i="171"/>
  <c r="BS496" i="171"/>
  <c r="BU496" i="171"/>
  <c r="BY744" i="171"/>
  <c r="BX744" i="171"/>
  <c r="CB744" i="171" s="1"/>
  <c r="CX744" i="171" s="1"/>
  <c r="BW744" i="171"/>
  <c r="BU744" i="171"/>
  <c r="BT744" i="171"/>
  <c r="BS744" i="171"/>
  <c r="DM280" i="171"/>
  <c r="DO280" i="171"/>
  <c r="DW280" i="171" s="1"/>
  <c r="DN280" i="171"/>
  <c r="DV280" i="171" s="1"/>
  <c r="BY324" i="171"/>
  <c r="BX324" i="171"/>
  <c r="CB324" i="171" s="1"/>
  <c r="CX324" i="171" s="1"/>
  <c r="BW324" i="171"/>
  <c r="BU324" i="171"/>
  <c r="BT324" i="171"/>
  <c r="BS324" i="171"/>
  <c r="DN332" i="171"/>
  <c r="DV332" i="171" s="1"/>
  <c r="DO332" i="171"/>
  <c r="DW332" i="171" s="1"/>
  <c r="DM332" i="171"/>
  <c r="DM376" i="171"/>
  <c r="DN376" i="171"/>
  <c r="DV376" i="171" s="1"/>
  <c r="DO376" i="171"/>
  <c r="DW376" i="171" s="1"/>
  <c r="BY420" i="171"/>
  <c r="BX420" i="171"/>
  <c r="CB420" i="171" s="1"/>
  <c r="CX420" i="171" s="1"/>
  <c r="BW420" i="171"/>
  <c r="BU420" i="171"/>
  <c r="BT420" i="171"/>
  <c r="BS420" i="171"/>
  <c r="DN428" i="171"/>
  <c r="DV428" i="171" s="1"/>
  <c r="DO428" i="171"/>
  <c r="DW428" i="171" s="1"/>
  <c r="DM428" i="171"/>
  <c r="BY640" i="171"/>
  <c r="BX640" i="171"/>
  <c r="CB640" i="171" s="1"/>
  <c r="CX640" i="171" s="1"/>
  <c r="BW640" i="171"/>
  <c r="BT640" i="171"/>
  <c r="BU640" i="171"/>
  <c r="BS640" i="171"/>
  <c r="BY268" i="171"/>
  <c r="BX268" i="171"/>
  <c r="CB268" i="171" s="1"/>
  <c r="CX268" i="171" s="1"/>
  <c r="BW268" i="171"/>
  <c r="BU268" i="171"/>
  <c r="BT268" i="171"/>
  <c r="BS268" i="171"/>
  <c r="BW314" i="171"/>
  <c r="BY314" i="171"/>
  <c r="BX314" i="171"/>
  <c r="CB314" i="171" s="1"/>
  <c r="CX314" i="171" s="1"/>
  <c r="BT314" i="171"/>
  <c r="BU314" i="171"/>
  <c r="BS314" i="171"/>
  <c r="BW544" i="171"/>
  <c r="BY544" i="171"/>
  <c r="BX544" i="171"/>
  <c r="CB544" i="171" s="1"/>
  <c r="CX544" i="171" s="1"/>
  <c r="BU544" i="171"/>
  <c r="BT544" i="171"/>
  <c r="BS544" i="171"/>
  <c r="BY719" i="171"/>
  <c r="BX719" i="171"/>
  <c r="CB719" i="171" s="1"/>
  <c r="CX719" i="171" s="1"/>
  <c r="BW719" i="171"/>
  <c r="BS719" i="171"/>
  <c r="BU719" i="171"/>
  <c r="BT719" i="171"/>
  <c r="BX486" i="171"/>
  <c r="CB486" i="171" s="1"/>
  <c r="CX486" i="171" s="1"/>
  <c r="BW486" i="171"/>
  <c r="BY486" i="171"/>
  <c r="BS486" i="171"/>
  <c r="BT486" i="171"/>
  <c r="BU486" i="171"/>
  <c r="DO495" i="171"/>
  <c r="DW495" i="171" s="1"/>
  <c r="DN495" i="171"/>
  <c r="DV495" i="171" s="1"/>
  <c r="DM495" i="171"/>
  <c r="BY538" i="171"/>
  <c r="BX538" i="171"/>
  <c r="CB538" i="171" s="1"/>
  <c r="CX538" i="171" s="1"/>
  <c r="BW538" i="171"/>
  <c r="BU538" i="171"/>
  <c r="BS538" i="171"/>
  <c r="BT538" i="171"/>
  <c r="DM570" i="171"/>
  <c r="DO570" i="171"/>
  <c r="DW570" i="171" s="1"/>
  <c r="DN570" i="171"/>
  <c r="DV570" i="171" s="1"/>
  <c r="BY612" i="171"/>
  <c r="BX612" i="171"/>
  <c r="CB612" i="171" s="1"/>
  <c r="CX612" i="171" s="1"/>
  <c r="BW612" i="171"/>
  <c r="BU612" i="171"/>
  <c r="BT612" i="171"/>
  <c r="BS612" i="171"/>
  <c r="DN638" i="171"/>
  <c r="DV638" i="171" s="1"/>
  <c r="DO638" i="171"/>
  <c r="DW638" i="171" s="1"/>
  <c r="DM638" i="171"/>
  <c r="DN663" i="171"/>
  <c r="DV663" i="171" s="1"/>
  <c r="DM663" i="171"/>
  <c r="DO663" i="171"/>
  <c r="DW663" i="171" s="1"/>
  <c r="DO707" i="171"/>
  <c r="DW707" i="171" s="1"/>
  <c r="DN707" i="171"/>
  <c r="DV707" i="171" s="1"/>
  <c r="DM707" i="171"/>
  <c r="BY792" i="171"/>
  <c r="BX792" i="171"/>
  <c r="CB792" i="171" s="1"/>
  <c r="CX792" i="171" s="1"/>
  <c r="BW792" i="171"/>
  <c r="BT792" i="171"/>
  <c r="BU792" i="171"/>
  <c r="BS792" i="171"/>
  <c r="DO898" i="171"/>
  <c r="DW898" i="171" s="1"/>
  <c r="DN898" i="171"/>
  <c r="DV898" i="171" s="1"/>
  <c r="DM898" i="171"/>
  <c r="BY475" i="171"/>
  <c r="BX475" i="171"/>
  <c r="CB475" i="171" s="1"/>
  <c r="CX475" i="171" s="1"/>
  <c r="BW475" i="171"/>
  <c r="BS475" i="171"/>
  <c r="BU475" i="171"/>
  <c r="BT475" i="171"/>
  <c r="BX518" i="171"/>
  <c r="CB518" i="171" s="1"/>
  <c r="CX518" i="171" s="1"/>
  <c r="BW518" i="171"/>
  <c r="BY518" i="171"/>
  <c r="BT518" i="171"/>
  <c r="BS518" i="171"/>
  <c r="BU518" i="171"/>
  <c r="DO527" i="171"/>
  <c r="DW527" i="171" s="1"/>
  <c r="DN527" i="171"/>
  <c r="DV527" i="171" s="1"/>
  <c r="DM527" i="171"/>
  <c r="DM563" i="171"/>
  <c r="DO563" i="171"/>
  <c r="DW563" i="171" s="1"/>
  <c r="DN563" i="171"/>
  <c r="DV563" i="171" s="1"/>
  <c r="BY604" i="171"/>
  <c r="BX604" i="171"/>
  <c r="CB604" i="171" s="1"/>
  <c r="BW604" i="171"/>
  <c r="BU604" i="171"/>
  <c r="BT604" i="171"/>
  <c r="BS604" i="171"/>
  <c r="DO630" i="171"/>
  <c r="DW630" i="171" s="1"/>
  <c r="DM630" i="171"/>
  <c r="DN630" i="171"/>
  <c r="DV630" i="171" s="1"/>
  <c r="DN656" i="171"/>
  <c r="DV656" i="171" s="1"/>
  <c r="DM656" i="171"/>
  <c r="DO656" i="171"/>
  <c r="DW656" i="171" s="1"/>
  <c r="DO697" i="171"/>
  <c r="DW697" i="171" s="1"/>
  <c r="DN697" i="171"/>
  <c r="DV697" i="171" s="1"/>
  <c r="DM697" i="171"/>
  <c r="DO754" i="171"/>
  <c r="DW754" i="171" s="1"/>
  <c r="DM754" i="171"/>
  <c r="DN754" i="171"/>
  <c r="DV754" i="171" s="1"/>
  <c r="DM893" i="171"/>
  <c r="DO893" i="171"/>
  <c r="DW893" i="171" s="1"/>
  <c r="DN893" i="171"/>
  <c r="DV893" i="171" s="1"/>
  <c r="DO999" i="171"/>
  <c r="DW999" i="171" s="1"/>
  <c r="DM999" i="171"/>
  <c r="DN999" i="171"/>
  <c r="DV999" i="171" s="1"/>
  <c r="BY460" i="171"/>
  <c r="BX460" i="171"/>
  <c r="CB460" i="171" s="1"/>
  <c r="CX460" i="171" s="1"/>
  <c r="BW460" i="171"/>
  <c r="BU460" i="171"/>
  <c r="BT460" i="171"/>
  <c r="BS460" i="171"/>
  <c r="DO468" i="171"/>
  <c r="DW468" i="171" s="1"/>
  <c r="DN468" i="171"/>
  <c r="DV468" i="171" s="1"/>
  <c r="DM468" i="171"/>
  <c r="BY512" i="171"/>
  <c r="BX512" i="171"/>
  <c r="CB512" i="171" s="1"/>
  <c r="CX512" i="171" s="1"/>
  <c r="BW512" i="171"/>
  <c r="BU512" i="171"/>
  <c r="BS512" i="171"/>
  <c r="BT512" i="171"/>
  <c r="BW556" i="171"/>
  <c r="BY556" i="171"/>
  <c r="BX556" i="171"/>
  <c r="CB556" i="171" s="1"/>
  <c r="CX556" i="171" s="1"/>
  <c r="BU556" i="171"/>
  <c r="BT556" i="171"/>
  <c r="BS556" i="171"/>
  <c r="BY599" i="171"/>
  <c r="BX599" i="171"/>
  <c r="CB599" i="171" s="1"/>
  <c r="CX599" i="171" s="1"/>
  <c r="BW599" i="171"/>
  <c r="BU599" i="171"/>
  <c r="BS599" i="171"/>
  <c r="BT599" i="171"/>
  <c r="BY625" i="171"/>
  <c r="BX625" i="171"/>
  <c r="CB625" i="171" s="1"/>
  <c r="BW625" i="171"/>
  <c r="BS625" i="171"/>
  <c r="BT625" i="171"/>
  <c r="BU625" i="171"/>
  <c r="DN650" i="171"/>
  <c r="DV650" i="171" s="1"/>
  <c r="DM650" i="171"/>
  <c r="DO650" i="171"/>
  <c r="DW650" i="171" s="1"/>
  <c r="DN684" i="171"/>
  <c r="DV684" i="171" s="1"/>
  <c r="DM684" i="171"/>
  <c r="DO684" i="171"/>
  <c r="DW684" i="171" s="1"/>
  <c r="DO749" i="171"/>
  <c r="DW749" i="171" s="1"/>
  <c r="DN749" i="171"/>
  <c r="DV749" i="171" s="1"/>
  <c r="DM749" i="171"/>
  <c r="BX888" i="171"/>
  <c r="CB888" i="171" s="1"/>
  <c r="CX888" i="171" s="1"/>
  <c r="BW888" i="171"/>
  <c r="BY888" i="171"/>
  <c r="BU888" i="171"/>
  <c r="BT888" i="171"/>
  <c r="BS888" i="171"/>
  <c r="DO994" i="171"/>
  <c r="DW994" i="171" s="1"/>
  <c r="DM994" i="171"/>
  <c r="DN994" i="171"/>
  <c r="DV994" i="171" s="1"/>
  <c r="BY976" i="171"/>
  <c r="BW976" i="171"/>
  <c r="BX976" i="171"/>
  <c r="CB976" i="171" s="1"/>
  <c r="CX976" i="171" s="1"/>
  <c r="BS976" i="171"/>
  <c r="BT976" i="171"/>
  <c r="BU976" i="171"/>
  <c r="DM986" i="171"/>
  <c r="DN986" i="171"/>
  <c r="DV986" i="171" s="1"/>
  <c r="DO986" i="171"/>
  <c r="DW986" i="171" s="1"/>
  <c r="DN738" i="171"/>
  <c r="DV738" i="171" s="1"/>
  <c r="DM738" i="171"/>
  <c r="DO738" i="171"/>
  <c r="DW738" i="171" s="1"/>
  <c r="BX782" i="171"/>
  <c r="CB782" i="171" s="1"/>
  <c r="BW782" i="171"/>
  <c r="BY782" i="171"/>
  <c r="BT782" i="171"/>
  <c r="BS782" i="171"/>
  <c r="BU782" i="171"/>
  <c r="DM790" i="171"/>
  <c r="DN790" i="171"/>
  <c r="DV790" i="171" s="1"/>
  <c r="DO790" i="171"/>
  <c r="DW790" i="171" s="1"/>
  <c r="DO834" i="171"/>
  <c r="DW834" i="171" s="1"/>
  <c r="DN834" i="171"/>
  <c r="DV834" i="171" s="1"/>
  <c r="DM834" i="171"/>
  <c r="BX878" i="171"/>
  <c r="CB878" i="171" s="1"/>
  <c r="CX878" i="171" s="1"/>
  <c r="BW878" i="171"/>
  <c r="BY878" i="171"/>
  <c r="BU878" i="171"/>
  <c r="BS878" i="171"/>
  <c r="BT878" i="171"/>
  <c r="DO886" i="171"/>
  <c r="DW886" i="171" s="1"/>
  <c r="DN886" i="171"/>
  <c r="DV886" i="171" s="1"/>
  <c r="DM886" i="171"/>
  <c r="DM724" i="171"/>
  <c r="DN724" i="171"/>
  <c r="DV724" i="171" s="1"/>
  <c r="DO724" i="171"/>
  <c r="DW724" i="171" s="1"/>
  <c r="BY768" i="171"/>
  <c r="BX768" i="171"/>
  <c r="CB768" i="171" s="1"/>
  <c r="CX768" i="171" s="1"/>
  <c r="BW768" i="171"/>
  <c r="BT768" i="171"/>
  <c r="BU768" i="171"/>
  <c r="BS768" i="171"/>
  <c r="BY776" i="171"/>
  <c r="BX776" i="171"/>
  <c r="CB776" i="171" s="1"/>
  <c r="CX776" i="171" s="1"/>
  <c r="BU776" i="171"/>
  <c r="BT776" i="171"/>
  <c r="BS776" i="171"/>
  <c r="BW776" i="171"/>
  <c r="DO820" i="171"/>
  <c r="DW820" i="171" s="1"/>
  <c r="DM820" i="171"/>
  <c r="DN820" i="171"/>
  <c r="DV820" i="171" s="1"/>
  <c r="BW864" i="171"/>
  <c r="BY864" i="171"/>
  <c r="BX864" i="171"/>
  <c r="CB864" i="171" s="1"/>
  <c r="CX864" i="171" s="1"/>
  <c r="BS864" i="171"/>
  <c r="BT864" i="171"/>
  <c r="BU864" i="171"/>
  <c r="BY872" i="171"/>
  <c r="BX872" i="171"/>
  <c r="CB872" i="171" s="1"/>
  <c r="CX872" i="171" s="1"/>
  <c r="BW872" i="171"/>
  <c r="BS872" i="171"/>
  <c r="BT872" i="171"/>
  <c r="BU872" i="171"/>
  <c r="DO916" i="171"/>
  <c r="DW916" i="171" s="1"/>
  <c r="DN916" i="171"/>
  <c r="DV916" i="171" s="1"/>
  <c r="DM916" i="171"/>
  <c r="BW1006" i="171"/>
  <c r="BY1006" i="171"/>
  <c r="BX1006" i="171"/>
  <c r="CB1006" i="171" s="1"/>
  <c r="CX1006" i="171" s="1"/>
  <c r="BT1006" i="171"/>
  <c r="BS1006" i="171"/>
  <c r="BU1006" i="171"/>
  <c r="BX910" i="171"/>
  <c r="CB910" i="171" s="1"/>
  <c r="CX910" i="171" s="1"/>
  <c r="BW910" i="171"/>
  <c r="BY910" i="171"/>
  <c r="BU910" i="171"/>
  <c r="BT910" i="171"/>
  <c r="BS910" i="171"/>
  <c r="BY954" i="171"/>
  <c r="BX954" i="171"/>
  <c r="CB954" i="171" s="1"/>
  <c r="CX954" i="171" s="1"/>
  <c r="BW954" i="171"/>
  <c r="BU954" i="171"/>
  <c r="BS954" i="171"/>
  <c r="BT954" i="171"/>
  <c r="BX1002" i="171"/>
  <c r="CB1002" i="171" s="1"/>
  <c r="CX1002" i="171" s="1"/>
  <c r="BW1002" i="171"/>
  <c r="BY1002" i="171"/>
  <c r="BU1002" i="171"/>
  <c r="BS1002" i="171"/>
  <c r="BT1002" i="171"/>
  <c r="BW758" i="171"/>
  <c r="BY758" i="171"/>
  <c r="BX758" i="171"/>
  <c r="CB758" i="171" s="1"/>
  <c r="CX758" i="171" s="1"/>
  <c r="BS758" i="171"/>
  <c r="BU758" i="171"/>
  <c r="BT758" i="171"/>
  <c r="DN766" i="171"/>
  <c r="DV766" i="171" s="1"/>
  <c r="DO766" i="171"/>
  <c r="DW766" i="171" s="1"/>
  <c r="DM766" i="171"/>
  <c r="DN810" i="171"/>
  <c r="DV810" i="171" s="1"/>
  <c r="DO810" i="171"/>
  <c r="DW810" i="171" s="1"/>
  <c r="DM810" i="171"/>
  <c r="BX854" i="171"/>
  <c r="CB854" i="171" s="1"/>
  <c r="CX854" i="171" s="1"/>
  <c r="BW854" i="171"/>
  <c r="BY854" i="171"/>
  <c r="BU854" i="171"/>
  <c r="BS854" i="171"/>
  <c r="BT854" i="171"/>
  <c r="DM862" i="171"/>
  <c r="DO862" i="171"/>
  <c r="DW862" i="171" s="1"/>
  <c r="DN862" i="171"/>
  <c r="DV862" i="171" s="1"/>
  <c r="DM906" i="171"/>
  <c r="DO906" i="171"/>
  <c r="DW906" i="171" s="1"/>
  <c r="DN906" i="171"/>
  <c r="DV906" i="171" s="1"/>
  <c r="BW950" i="171"/>
  <c r="BY950" i="171"/>
  <c r="BX950" i="171"/>
  <c r="CB950" i="171" s="1"/>
  <c r="BS950" i="171"/>
  <c r="BU950" i="171"/>
  <c r="BT950" i="171"/>
  <c r="DN958" i="171"/>
  <c r="DV958" i="171" s="1"/>
  <c r="DM958" i="171"/>
  <c r="DO958" i="171"/>
  <c r="DW958" i="171" s="1"/>
  <c r="BY898" i="171"/>
  <c r="BX898" i="171"/>
  <c r="CB898" i="171" s="1"/>
  <c r="CX898" i="171" s="1"/>
  <c r="BW898" i="171"/>
  <c r="BS898" i="171"/>
  <c r="BT898" i="171"/>
  <c r="BU898" i="171"/>
  <c r="DM948" i="171"/>
  <c r="DN948" i="171"/>
  <c r="DV948" i="171" s="1"/>
  <c r="DO948" i="171"/>
  <c r="DW948" i="171" s="1"/>
  <c r="DO811" i="171"/>
  <c r="DW811" i="171" s="1"/>
  <c r="DN811" i="171"/>
  <c r="DV811" i="171" s="1"/>
  <c r="DM811" i="171"/>
  <c r="DM843" i="171"/>
  <c r="DO843" i="171"/>
  <c r="DW843" i="171" s="1"/>
  <c r="DN843" i="171"/>
  <c r="DV843" i="171" s="1"/>
  <c r="DM924" i="171"/>
  <c r="DO924" i="171"/>
  <c r="DW924" i="171" s="1"/>
  <c r="DN924" i="171"/>
  <c r="DV924" i="171" s="1"/>
  <c r="DN446" i="171"/>
  <c r="DV446" i="171" s="1"/>
  <c r="DO446" i="171"/>
  <c r="DW446" i="171" s="1"/>
  <c r="DM446" i="171"/>
  <c r="BY576" i="171"/>
  <c r="BX576" i="171"/>
  <c r="CB576" i="171" s="1"/>
  <c r="CX576" i="171" s="1"/>
  <c r="BW576" i="171"/>
  <c r="BT576" i="171"/>
  <c r="BU576" i="171"/>
  <c r="BS576" i="171"/>
  <c r="DO1000" i="171"/>
  <c r="DW1000" i="171" s="1"/>
  <c r="DM1000" i="171"/>
  <c r="DN1000" i="171"/>
  <c r="DV1000" i="171" s="1"/>
  <c r="DN542" i="171"/>
  <c r="DV542" i="171" s="1"/>
  <c r="DO542" i="171"/>
  <c r="DW542" i="171" s="1"/>
  <c r="DM542" i="171"/>
  <c r="DO351" i="171"/>
  <c r="DW351" i="171" s="1"/>
  <c r="DN351" i="171"/>
  <c r="DV351" i="171" s="1"/>
  <c r="DM351" i="171"/>
  <c r="BW483" i="171"/>
  <c r="BY483" i="171"/>
  <c r="BX483" i="171"/>
  <c r="CB483" i="171" s="1"/>
  <c r="CX483" i="171" s="1"/>
  <c r="BU483" i="171"/>
  <c r="BS483" i="171"/>
  <c r="BT483" i="171"/>
  <c r="DO384" i="171"/>
  <c r="DW384" i="171" s="1"/>
  <c r="DM384" i="171"/>
  <c r="DN384" i="171"/>
  <c r="DV384" i="171" s="1"/>
  <c r="DN702" i="171"/>
  <c r="DV702" i="171" s="1"/>
  <c r="DO702" i="171"/>
  <c r="DW702" i="171" s="1"/>
  <c r="DM702" i="171"/>
  <c r="DO229" i="171"/>
  <c r="DW229" i="171" s="1"/>
  <c r="DN229" i="171"/>
  <c r="DV229" i="171" s="1"/>
  <c r="DM229" i="171"/>
  <c r="BW120" i="171"/>
  <c r="BY120" i="171"/>
  <c r="BT120" i="171"/>
  <c r="BS120" i="171"/>
  <c r="BX120" i="171"/>
  <c r="CB120" i="171" s="1"/>
  <c r="CX120" i="171" s="1"/>
  <c r="BU120" i="171"/>
  <c r="BW1011" i="171"/>
  <c r="BY1011" i="171"/>
  <c r="BX1011" i="171"/>
  <c r="CB1011" i="171" s="1"/>
  <c r="CX1011" i="171" s="1"/>
  <c r="BU1011" i="171"/>
  <c r="BS1011" i="171"/>
  <c r="BT1011" i="171"/>
  <c r="DO787" i="171"/>
  <c r="DW787" i="171" s="1"/>
  <c r="DN787" i="171"/>
  <c r="DV787" i="171" s="1"/>
  <c r="DM787" i="171"/>
  <c r="DO969" i="171"/>
  <c r="DW969" i="171" s="1"/>
  <c r="DM969" i="171"/>
  <c r="DN969" i="171"/>
  <c r="DV969" i="171" s="1"/>
  <c r="BY802" i="171"/>
  <c r="BX802" i="171"/>
  <c r="CB802" i="171" s="1"/>
  <c r="CX802" i="171" s="1"/>
  <c r="BW802" i="171"/>
  <c r="BT802" i="171"/>
  <c r="BS802" i="171"/>
  <c r="BU802" i="171"/>
  <c r="BY563" i="171"/>
  <c r="BX563" i="171"/>
  <c r="CB563" i="171" s="1"/>
  <c r="CX563" i="171" s="1"/>
  <c r="BW563" i="171"/>
  <c r="BU563" i="171"/>
  <c r="BT563" i="171"/>
  <c r="BS563" i="171"/>
  <c r="BY708" i="171"/>
  <c r="BX708" i="171"/>
  <c r="CB708" i="171" s="1"/>
  <c r="CX708" i="171" s="1"/>
  <c r="BW708" i="171"/>
  <c r="BU708" i="171"/>
  <c r="BT708" i="171"/>
  <c r="BS708" i="171"/>
  <c r="BX507" i="171"/>
  <c r="CB507" i="171" s="1"/>
  <c r="CX507" i="171" s="1"/>
  <c r="BW507" i="171"/>
  <c r="BY507" i="171"/>
  <c r="BU507" i="171"/>
  <c r="BS507" i="171"/>
  <c r="BT507" i="171"/>
  <c r="BW653" i="171"/>
  <c r="BY653" i="171"/>
  <c r="BX653" i="171"/>
  <c r="CB653" i="171" s="1"/>
  <c r="CX653" i="171" s="1"/>
  <c r="BS653" i="171"/>
  <c r="BU653" i="171"/>
  <c r="BT653" i="171"/>
  <c r="BW455" i="171"/>
  <c r="BY455" i="171"/>
  <c r="BX455" i="171"/>
  <c r="CB455" i="171" s="1"/>
  <c r="CX455" i="171" s="1"/>
  <c r="BT455" i="171"/>
  <c r="BU455" i="171"/>
  <c r="BS455" i="171"/>
  <c r="DM264" i="171"/>
  <c r="DO264" i="171"/>
  <c r="DW264" i="171" s="1"/>
  <c r="DN264" i="171"/>
  <c r="DV264" i="171" s="1"/>
  <c r="DO209" i="171"/>
  <c r="DW209" i="171" s="1"/>
  <c r="DM209" i="171"/>
  <c r="DN209" i="171"/>
  <c r="DV209" i="171" s="1"/>
  <c r="BY252" i="171"/>
  <c r="BX252" i="171"/>
  <c r="CB252" i="171" s="1"/>
  <c r="CX252" i="171" s="1"/>
  <c r="BW252" i="171"/>
  <c r="BT252" i="171"/>
  <c r="BS252" i="171"/>
  <c r="BU252" i="171"/>
  <c r="BW350" i="171"/>
  <c r="BY350" i="171"/>
  <c r="BX350" i="171"/>
  <c r="CB350" i="171" s="1"/>
  <c r="CX350" i="171" s="1"/>
  <c r="BT350" i="171"/>
  <c r="BU350" i="171"/>
  <c r="BS350" i="171"/>
  <c r="DO263" i="171"/>
  <c r="DW263" i="171" s="1"/>
  <c r="DM263" i="171"/>
  <c r="DN263" i="171"/>
  <c r="DV263" i="171" s="1"/>
  <c r="DM944" i="171"/>
  <c r="DN944" i="171"/>
  <c r="DV944" i="171" s="1"/>
  <c r="DO944" i="171"/>
  <c r="DW944" i="171" s="1"/>
  <c r="DN782" i="171"/>
  <c r="DV782" i="171" s="1"/>
  <c r="DO782" i="171"/>
  <c r="DW782" i="171" s="1"/>
  <c r="DM782" i="171"/>
  <c r="BY834" i="171"/>
  <c r="BX834" i="171"/>
  <c r="CB834" i="171" s="1"/>
  <c r="CX834" i="171" s="1"/>
  <c r="BW834" i="171"/>
  <c r="BT834" i="171"/>
  <c r="BU834" i="171"/>
  <c r="BS834" i="171"/>
  <c r="BX622" i="171"/>
  <c r="CB622" i="171" s="1"/>
  <c r="CX622" i="171" s="1"/>
  <c r="BW622" i="171"/>
  <c r="BY622" i="171"/>
  <c r="BS622" i="171"/>
  <c r="BT622" i="171"/>
  <c r="BU622" i="171"/>
  <c r="DO682" i="171"/>
  <c r="DW682" i="171" s="1"/>
  <c r="DM682" i="171"/>
  <c r="DN682" i="171"/>
  <c r="DV682" i="171" s="1"/>
  <c r="DM508" i="171"/>
  <c r="DN508" i="171"/>
  <c r="DV508" i="171" s="1"/>
  <c r="DO508" i="171"/>
  <c r="DW508" i="171" s="1"/>
  <c r="BW641" i="171"/>
  <c r="BY641" i="171"/>
  <c r="BX641" i="171"/>
  <c r="CB641" i="171" s="1"/>
  <c r="CX641" i="171" s="1"/>
  <c r="BU641" i="171"/>
  <c r="BS641" i="171"/>
  <c r="BT641" i="171"/>
  <c r="BY970" i="171"/>
  <c r="BX970" i="171"/>
  <c r="CB970" i="171" s="1"/>
  <c r="CX970" i="171" s="1"/>
  <c r="BW970" i="171"/>
  <c r="BU970" i="171"/>
  <c r="BS970" i="171"/>
  <c r="BT970" i="171"/>
  <c r="BX354" i="171"/>
  <c r="CB354" i="171" s="1"/>
  <c r="CX354" i="171" s="1"/>
  <c r="BW354" i="171"/>
  <c r="BY354" i="171"/>
  <c r="BT354" i="171"/>
  <c r="BS354" i="171"/>
  <c r="BU354" i="171"/>
  <c r="BY606" i="171"/>
  <c r="BX606" i="171"/>
  <c r="CB606" i="171" s="1"/>
  <c r="CX606" i="171" s="1"/>
  <c r="BW606" i="171"/>
  <c r="BS606" i="171"/>
  <c r="BT606" i="171"/>
  <c r="BU606" i="171"/>
  <c r="DN218" i="171"/>
  <c r="DV218" i="171" s="1"/>
  <c r="DM218" i="171"/>
  <c r="DO218" i="171"/>
  <c r="DW218" i="171" s="1"/>
  <c r="BY143" i="171"/>
  <c r="BX143" i="171"/>
  <c r="CB143" i="171" s="1"/>
  <c r="CX143" i="171" s="1"/>
  <c r="BW143" i="171"/>
  <c r="BU143" i="171"/>
  <c r="BT143" i="171"/>
  <c r="BS143" i="171"/>
  <c r="BY822" i="171"/>
  <c r="BX822" i="171"/>
  <c r="CB822" i="171" s="1"/>
  <c r="CX822" i="171" s="1"/>
  <c r="BW822" i="171"/>
  <c r="BT822" i="171"/>
  <c r="BU822" i="171"/>
  <c r="BS822" i="171"/>
  <c r="DN872" i="171"/>
  <c r="DV872" i="171" s="1"/>
  <c r="DM872" i="171"/>
  <c r="DO872" i="171"/>
  <c r="DW872" i="171" s="1"/>
  <c r="BW593" i="171"/>
  <c r="BY593" i="171"/>
  <c r="BX593" i="171"/>
  <c r="CB593" i="171" s="1"/>
  <c r="CX593" i="171" s="1"/>
  <c r="BU593" i="171"/>
  <c r="BT593" i="171"/>
  <c r="BS593" i="171"/>
  <c r="BY481" i="171"/>
  <c r="BX481" i="171"/>
  <c r="CB481" i="171" s="1"/>
  <c r="CX481" i="171" s="1"/>
  <c r="BW481" i="171"/>
  <c r="BS481" i="171"/>
  <c r="BT481" i="171"/>
  <c r="BU481" i="171"/>
  <c r="BY552" i="171"/>
  <c r="BX552" i="171"/>
  <c r="CB552" i="171" s="1"/>
  <c r="CX552" i="171" s="1"/>
  <c r="BW552" i="171"/>
  <c r="BT552" i="171"/>
  <c r="BS552" i="171"/>
  <c r="BU552" i="171"/>
  <c r="DN759" i="171"/>
  <c r="DV759" i="171" s="1"/>
  <c r="DO759" i="171"/>
  <c r="DW759" i="171" s="1"/>
  <c r="DM759" i="171"/>
  <c r="DO509" i="171"/>
  <c r="DW509" i="171" s="1"/>
  <c r="DN509" i="171"/>
  <c r="DV509" i="171" s="1"/>
  <c r="DM509" i="171"/>
  <c r="BY343" i="171"/>
  <c r="BX343" i="171"/>
  <c r="CB343" i="171" s="1"/>
  <c r="CX343" i="171" s="1"/>
  <c r="BW343" i="171"/>
  <c r="BS343" i="171"/>
  <c r="BU343" i="171"/>
  <c r="BT343" i="171"/>
  <c r="DO241" i="171"/>
  <c r="DW241" i="171" s="1"/>
  <c r="DM241" i="171"/>
  <c r="DN241" i="171"/>
  <c r="DV241" i="171" s="1"/>
  <c r="DO299" i="171"/>
  <c r="DW299" i="171" s="1"/>
  <c r="DM299" i="171"/>
  <c r="DN299" i="171"/>
  <c r="DV299" i="171" s="1"/>
  <c r="BX390" i="171"/>
  <c r="CB390" i="171" s="1"/>
  <c r="CX390" i="171" s="1"/>
  <c r="BW390" i="171"/>
  <c r="BY390" i="171"/>
  <c r="BT390" i="171"/>
  <c r="BS390" i="171"/>
  <c r="BU390" i="171"/>
  <c r="DO928" i="171"/>
  <c r="DW928" i="171" s="1"/>
  <c r="DM928" i="171"/>
  <c r="DN928" i="171"/>
  <c r="DV928" i="171" s="1"/>
  <c r="BX760" i="171"/>
  <c r="CB760" i="171" s="1"/>
  <c r="CX760" i="171" s="1"/>
  <c r="BW760" i="171"/>
  <c r="BU760" i="171"/>
  <c r="BS760" i="171"/>
  <c r="BY760" i="171"/>
  <c r="BT760" i="171"/>
  <c r="BX934" i="171"/>
  <c r="CB934" i="171" s="1"/>
  <c r="CX934" i="171" s="1"/>
  <c r="BW934" i="171"/>
  <c r="BY934" i="171"/>
  <c r="BU934" i="171"/>
  <c r="BT934" i="171"/>
  <c r="BS934" i="171"/>
  <c r="BW761" i="171"/>
  <c r="BY761" i="171"/>
  <c r="BX761" i="171"/>
  <c r="CB761" i="171" s="1"/>
  <c r="CX761" i="171" s="1"/>
  <c r="BS761" i="171"/>
  <c r="BT761" i="171"/>
  <c r="BU761" i="171"/>
  <c r="DO743" i="171"/>
  <c r="DW743" i="171" s="1"/>
  <c r="DN743" i="171"/>
  <c r="DV743" i="171" s="1"/>
  <c r="DM743" i="171"/>
  <c r="BX457" i="171"/>
  <c r="CB457" i="171" s="1"/>
  <c r="CX457" i="171" s="1"/>
  <c r="BW457" i="171"/>
  <c r="BY457" i="171"/>
  <c r="BU457" i="171"/>
  <c r="BS457" i="171"/>
  <c r="BT457" i="171"/>
  <c r="DN624" i="171"/>
  <c r="DV624" i="171" s="1"/>
  <c r="DM624" i="171"/>
  <c r="DO624" i="171"/>
  <c r="DW624" i="171" s="1"/>
  <c r="DM463" i="171"/>
  <c r="DN463" i="171"/>
  <c r="DV463" i="171" s="1"/>
  <c r="DO463" i="171"/>
  <c r="DW463" i="171" s="1"/>
  <c r="BY260" i="171"/>
  <c r="BX260" i="171"/>
  <c r="CB260" i="171" s="1"/>
  <c r="CX260" i="171" s="1"/>
  <c r="BW260" i="171"/>
  <c r="BU260" i="171"/>
  <c r="BT260" i="171"/>
  <c r="BS260" i="171"/>
  <c r="DO429" i="171"/>
  <c r="DW429" i="171" s="1"/>
  <c r="DN429" i="171"/>
  <c r="DV429" i="171" s="1"/>
  <c r="DM429" i="171"/>
  <c r="DO265" i="171"/>
  <c r="DW265" i="171" s="1"/>
  <c r="DM265" i="171"/>
  <c r="DN265" i="171"/>
  <c r="DV265" i="171" s="1"/>
  <c r="BY403" i="171"/>
  <c r="BX403" i="171"/>
  <c r="CB403" i="171" s="1"/>
  <c r="BW403" i="171"/>
  <c r="BT403" i="171"/>
  <c r="BS403" i="171"/>
  <c r="BU403" i="171"/>
  <c r="DO267" i="171"/>
  <c r="DW267" i="171" s="1"/>
  <c r="DM267" i="171"/>
  <c r="DN267" i="171"/>
  <c r="DV267" i="171" s="1"/>
  <c r="DN180" i="171"/>
  <c r="DV180" i="171" s="1"/>
  <c r="DM180" i="171"/>
  <c r="DO180" i="171"/>
  <c r="DW180" i="171" s="1"/>
  <c r="BX814" i="171"/>
  <c r="CB814" i="171" s="1"/>
  <c r="CX814" i="171" s="1"/>
  <c r="BW814" i="171"/>
  <c r="BY814" i="171"/>
  <c r="BS814" i="171"/>
  <c r="BT814" i="171"/>
  <c r="BU814" i="171"/>
  <c r="DO1015" i="171"/>
  <c r="DW1015" i="171" s="1"/>
  <c r="DN1015" i="171"/>
  <c r="DV1015" i="171" s="1"/>
  <c r="DM1015" i="171"/>
  <c r="DN864" i="171"/>
  <c r="DV864" i="171" s="1"/>
  <c r="DO864" i="171"/>
  <c r="DW864" i="171" s="1"/>
  <c r="DM864" i="171"/>
  <c r="BX582" i="171"/>
  <c r="CB582" i="171" s="1"/>
  <c r="CX582" i="171" s="1"/>
  <c r="BW582" i="171"/>
  <c r="BY582" i="171"/>
  <c r="BS582" i="171"/>
  <c r="BT582" i="171"/>
  <c r="BU582" i="171"/>
  <c r="DO461" i="171"/>
  <c r="DW461" i="171" s="1"/>
  <c r="DN461" i="171"/>
  <c r="DV461" i="171" s="1"/>
  <c r="DM461" i="171"/>
  <c r="DN536" i="171"/>
  <c r="DV536" i="171" s="1"/>
  <c r="DO536" i="171"/>
  <c r="DW536" i="171" s="1"/>
  <c r="DM536" i="171"/>
  <c r="DN688" i="171"/>
  <c r="DV688" i="171" s="1"/>
  <c r="DO688" i="171"/>
  <c r="DW688" i="171" s="1"/>
  <c r="DM688" i="171"/>
  <c r="BW480" i="171"/>
  <c r="BY480" i="171"/>
  <c r="BX480" i="171"/>
  <c r="CB480" i="171" s="1"/>
  <c r="CX480" i="171" s="1"/>
  <c r="BT480" i="171"/>
  <c r="BS480" i="171"/>
  <c r="BU480" i="171"/>
  <c r="DM312" i="171"/>
  <c r="DN312" i="171"/>
  <c r="DV312" i="171" s="1"/>
  <c r="DO312" i="171"/>
  <c r="DW312" i="171" s="1"/>
  <c r="DO233" i="171"/>
  <c r="DW233" i="171" s="1"/>
  <c r="DN233" i="171"/>
  <c r="DV233" i="171" s="1"/>
  <c r="DM233" i="171"/>
  <c r="DO291" i="171"/>
  <c r="DW291" i="171" s="1"/>
  <c r="DN291" i="171"/>
  <c r="DV291" i="171" s="1"/>
  <c r="DM291" i="171"/>
  <c r="BX382" i="171"/>
  <c r="CB382" i="171" s="1"/>
  <c r="CX382" i="171" s="1"/>
  <c r="BW382" i="171"/>
  <c r="BY382" i="171"/>
  <c r="BS382" i="171"/>
  <c r="BU382" i="171"/>
  <c r="BT382" i="171"/>
  <c r="BX845" i="171"/>
  <c r="CB845" i="171" s="1"/>
  <c r="BW845" i="171"/>
  <c r="BY845" i="171"/>
  <c r="BT845" i="171"/>
  <c r="BU845" i="171"/>
  <c r="BS845" i="171"/>
  <c r="DM851" i="171"/>
  <c r="DO851" i="171"/>
  <c r="DW851" i="171" s="1"/>
  <c r="DN851" i="171"/>
  <c r="DV851" i="171" s="1"/>
  <c r="DM932" i="171"/>
  <c r="DN932" i="171"/>
  <c r="DV932" i="171" s="1"/>
  <c r="DO932" i="171"/>
  <c r="DW932" i="171" s="1"/>
  <c r="BY467" i="171"/>
  <c r="BX467" i="171"/>
  <c r="CB467" i="171" s="1"/>
  <c r="CX467" i="171" s="1"/>
  <c r="BW467" i="171"/>
  <c r="BT467" i="171"/>
  <c r="BS467" i="171"/>
  <c r="BU467" i="171"/>
  <c r="BX594" i="171"/>
  <c r="CB594" i="171" s="1"/>
  <c r="CX594" i="171" s="1"/>
  <c r="BW594" i="171"/>
  <c r="BY594" i="171"/>
  <c r="BU594" i="171"/>
  <c r="BT594" i="171"/>
  <c r="BS594" i="171"/>
  <c r="BX443" i="171"/>
  <c r="CB443" i="171" s="1"/>
  <c r="CX443" i="171" s="1"/>
  <c r="BW443" i="171"/>
  <c r="BY443" i="171"/>
  <c r="BT443" i="171"/>
  <c r="BU443" i="171"/>
  <c r="BS443" i="171"/>
  <c r="BW553" i="171"/>
  <c r="BY553" i="171"/>
  <c r="BX553" i="171"/>
  <c r="CB553" i="171" s="1"/>
  <c r="CX553" i="171" s="1"/>
  <c r="BU553" i="171"/>
  <c r="BT553" i="171"/>
  <c r="BS553" i="171"/>
  <c r="BY367" i="171"/>
  <c r="BX367" i="171"/>
  <c r="CB367" i="171" s="1"/>
  <c r="CX367" i="171" s="1"/>
  <c r="BW367" i="171"/>
  <c r="BT367" i="171"/>
  <c r="BU367" i="171"/>
  <c r="BS367" i="171"/>
  <c r="DO409" i="171"/>
  <c r="DW409" i="171" s="1"/>
  <c r="DM409" i="171"/>
  <c r="DN409" i="171"/>
  <c r="DV409" i="171" s="1"/>
  <c r="DN841" i="171"/>
  <c r="DV841" i="171" s="1"/>
  <c r="DM841" i="171"/>
  <c r="DO841" i="171"/>
  <c r="DW841" i="171" s="1"/>
  <c r="BY242" i="171"/>
  <c r="BX242" i="171"/>
  <c r="CB242" i="171" s="1"/>
  <c r="CX242" i="171" s="1"/>
  <c r="BW242" i="171"/>
  <c r="BU242" i="171"/>
  <c r="BT242" i="171"/>
  <c r="BS242" i="171"/>
  <c r="BX144" i="171"/>
  <c r="CB144" i="171" s="1"/>
  <c r="CX144" i="171" s="1"/>
  <c r="BW144" i="171"/>
  <c r="BY144" i="171"/>
  <c r="BT144" i="171"/>
  <c r="BU144" i="171"/>
  <c r="BS144" i="171"/>
  <c r="BX927" i="171"/>
  <c r="CB927" i="171" s="1"/>
  <c r="CX927" i="171" s="1"/>
  <c r="BW927" i="171"/>
  <c r="BY927" i="171"/>
  <c r="BU927" i="171"/>
  <c r="BS927" i="171"/>
  <c r="BT927" i="171"/>
  <c r="DN752" i="171"/>
  <c r="DV752" i="171" s="1"/>
  <c r="DM752" i="171"/>
  <c r="DO752" i="171"/>
  <c r="DW752" i="171" s="1"/>
  <c r="DN900" i="171"/>
  <c r="DV900" i="171" s="1"/>
  <c r="DO900" i="171"/>
  <c r="DW900" i="171" s="1"/>
  <c r="DM900" i="171"/>
  <c r="DO764" i="171"/>
  <c r="DW764" i="171" s="1"/>
  <c r="DN764" i="171"/>
  <c r="DV764" i="171" s="1"/>
  <c r="DM764" i="171"/>
  <c r="BW1013" i="171"/>
  <c r="BY1013" i="171"/>
  <c r="BX1013" i="171"/>
  <c r="CB1013" i="171" s="1"/>
  <c r="CX1013" i="171" s="1"/>
  <c r="BU1013" i="171"/>
  <c r="BT1013" i="171"/>
  <c r="BS1013" i="171"/>
  <c r="BW513" i="171"/>
  <c r="BY513" i="171"/>
  <c r="BX513" i="171"/>
  <c r="CB513" i="171" s="1"/>
  <c r="CX513" i="171" s="1"/>
  <c r="BT513" i="171"/>
  <c r="BS513" i="171"/>
  <c r="BU513" i="171"/>
  <c r="DO637" i="171"/>
  <c r="DW637" i="171" s="1"/>
  <c r="DM637" i="171"/>
  <c r="DN637" i="171"/>
  <c r="DV637" i="171" s="1"/>
  <c r="BY471" i="171"/>
  <c r="BX471" i="171"/>
  <c r="CB471" i="171" s="1"/>
  <c r="CX471" i="171" s="1"/>
  <c r="BW471" i="171"/>
  <c r="BU471" i="171"/>
  <c r="BT471" i="171"/>
  <c r="BS471" i="171"/>
  <c r="DN600" i="171"/>
  <c r="DV600" i="171" s="1"/>
  <c r="DO600" i="171"/>
  <c r="DW600" i="171" s="1"/>
  <c r="DM600" i="171"/>
  <c r="BW415" i="171"/>
  <c r="BY415" i="171"/>
  <c r="BX415" i="171"/>
  <c r="CB415" i="171" s="1"/>
  <c r="CX415" i="171" s="1"/>
  <c r="BS415" i="171"/>
  <c r="BT415" i="171"/>
  <c r="BU415" i="171"/>
  <c r="DN222" i="171"/>
  <c r="DV222" i="171" s="1"/>
  <c r="DM222" i="171"/>
  <c r="DO222" i="171"/>
  <c r="DW222" i="171" s="1"/>
  <c r="DN359" i="171"/>
  <c r="DV359" i="171" s="1"/>
  <c r="DM359" i="171"/>
  <c r="DO359" i="171"/>
  <c r="DW359" i="171" s="1"/>
  <c r="BY212" i="171"/>
  <c r="BX212" i="171"/>
  <c r="CB212" i="171" s="1"/>
  <c r="CX212" i="171" s="1"/>
  <c r="BW212" i="171"/>
  <c r="BS212" i="171"/>
  <c r="BU212" i="171"/>
  <c r="BT212" i="171"/>
  <c r="BX318" i="171"/>
  <c r="CB318" i="171" s="1"/>
  <c r="CX318" i="171" s="1"/>
  <c r="BW318" i="171"/>
  <c r="BY318" i="171"/>
  <c r="BS318" i="171"/>
  <c r="BU318" i="171"/>
  <c r="BT318" i="171"/>
  <c r="BY149" i="171"/>
  <c r="BX149" i="171"/>
  <c r="CB149" i="171" s="1"/>
  <c r="CX149" i="171" s="1"/>
  <c r="BW149" i="171"/>
  <c r="BT149" i="171"/>
  <c r="BU149" i="171"/>
  <c r="BS149" i="171"/>
  <c r="DN416" i="171"/>
  <c r="DV416" i="171" s="1"/>
  <c r="DO416" i="171"/>
  <c r="DW416" i="171" s="1"/>
  <c r="DM416" i="171"/>
  <c r="BW257" i="171"/>
  <c r="BY257" i="171"/>
  <c r="BX257" i="171"/>
  <c r="CB257" i="171" s="1"/>
  <c r="CX257" i="171" s="1"/>
  <c r="BU257" i="171"/>
  <c r="BT257" i="171"/>
  <c r="BS257" i="171"/>
  <c r="DO173" i="171"/>
  <c r="DW173" i="171" s="1"/>
  <c r="DN173" i="171"/>
  <c r="DV173" i="171" s="1"/>
  <c r="DM173" i="171"/>
  <c r="BX315" i="171"/>
  <c r="CB315" i="171" s="1"/>
  <c r="BW315" i="171"/>
  <c r="BY315" i="171"/>
  <c r="BU315" i="171"/>
  <c r="BS315" i="171"/>
  <c r="BT315" i="171"/>
  <c r="BX436" i="171"/>
  <c r="CB436" i="171" s="1"/>
  <c r="CX436" i="171" s="1"/>
  <c r="BW436" i="171"/>
  <c r="BY436" i="171"/>
  <c r="BT436" i="171"/>
  <c r="BS436" i="171"/>
  <c r="BU436" i="171"/>
  <c r="DO447" i="171"/>
  <c r="DW447" i="171" s="1"/>
  <c r="DN447" i="171"/>
  <c r="DV447" i="171" s="1"/>
  <c r="DM447" i="171"/>
  <c r="BX360" i="171"/>
  <c r="CB360" i="171" s="1"/>
  <c r="CX360" i="171" s="1"/>
  <c r="BW360" i="171"/>
  <c r="BY360" i="171"/>
  <c r="BT360" i="171"/>
  <c r="BS360" i="171"/>
  <c r="BU360" i="171"/>
  <c r="DM124" i="171"/>
  <c r="DO124" i="171"/>
  <c r="DW124" i="171" s="1"/>
  <c r="DN124" i="171"/>
  <c r="DV124" i="171" s="1"/>
  <c r="DM132" i="171"/>
  <c r="DN132" i="171"/>
  <c r="DV132" i="171" s="1"/>
  <c r="DO132" i="171"/>
  <c r="DW132" i="171" s="1"/>
  <c r="BY140" i="171"/>
  <c r="BX140" i="171"/>
  <c r="CB140" i="171" s="1"/>
  <c r="CX140" i="171" s="1"/>
  <c r="BW140" i="171"/>
  <c r="BU140" i="171"/>
  <c r="BT140" i="171"/>
  <c r="BS140" i="171"/>
  <c r="DN148" i="171"/>
  <c r="DV148" i="171" s="1"/>
  <c r="DM148" i="171"/>
  <c r="DO148" i="171"/>
  <c r="DW148" i="171" s="1"/>
  <c r="DN156" i="171"/>
  <c r="DV156" i="171" s="1"/>
  <c r="DO156" i="171"/>
  <c r="DW156" i="171" s="1"/>
  <c r="DM156" i="171"/>
  <c r="BY164" i="171"/>
  <c r="BX164" i="171"/>
  <c r="CB164" i="171" s="1"/>
  <c r="CX164" i="171" s="1"/>
  <c r="BW164" i="171"/>
  <c r="BU164" i="171"/>
  <c r="BT164" i="171"/>
  <c r="BS164" i="171"/>
  <c r="DO274" i="171"/>
  <c r="DW274" i="171" s="1"/>
  <c r="DN274" i="171"/>
  <c r="DV274" i="171" s="1"/>
  <c r="DM274" i="171"/>
  <c r="DO414" i="171"/>
  <c r="DW414" i="171" s="1"/>
  <c r="DN414" i="171"/>
  <c r="DV414" i="171" s="1"/>
  <c r="DM414" i="171"/>
  <c r="DO127" i="171"/>
  <c r="DW127" i="171" s="1"/>
  <c r="DN127" i="171"/>
  <c r="DV127" i="171" s="1"/>
  <c r="DM127" i="171"/>
  <c r="DO151" i="171"/>
  <c r="DW151" i="171" s="1"/>
  <c r="DN151" i="171"/>
  <c r="DV151" i="171" s="1"/>
  <c r="DM151" i="171"/>
  <c r="DO188" i="171"/>
  <c r="DW188" i="171" s="1"/>
  <c r="DM188" i="171"/>
  <c r="DN188" i="171"/>
  <c r="DV188" i="171" s="1"/>
  <c r="BY182" i="171"/>
  <c r="BX182" i="171"/>
  <c r="CB182" i="171" s="1"/>
  <c r="CX182" i="171" s="1"/>
  <c r="BW182" i="171"/>
  <c r="BS182" i="171"/>
  <c r="BT182" i="171"/>
  <c r="BU182" i="171"/>
  <c r="DO269" i="171"/>
  <c r="DW269" i="171" s="1"/>
  <c r="DN269" i="171"/>
  <c r="DV269" i="171" s="1"/>
  <c r="DM269" i="171"/>
  <c r="DO594" i="171"/>
  <c r="DW594" i="171" s="1"/>
  <c r="DM594" i="171"/>
  <c r="DN594" i="171"/>
  <c r="DV594" i="171" s="1"/>
  <c r="DO457" i="171"/>
  <c r="DW457" i="171" s="1"/>
  <c r="DN457" i="171"/>
  <c r="DV457" i="171" s="1"/>
  <c r="DM457" i="171"/>
  <c r="DN551" i="171"/>
  <c r="DV551" i="171" s="1"/>
  <c r="DM551" i="171"/>
  <c r="DO551" i="171"/>
  <c r="DW551" i="171" s="1"/>
  <c r="BW196" i="171"/>
  <c r="BY196" i="171"/>
  <c r="BX196" i="171"/>
  <c r="CB196" i="171" s="1"/>
  <c r="CX196" i="171" s="1"/>
  <c r="BT196" i="171"/>
  <c r="BS196" i="171"/>
  <c r="BU196" i="171"/>
  <c r="BX208" i="171"/>
  <c r="CB208" i="171" s="1"/>
  <c r="CX208" i="171" s="1"/>
  <c r="BW208" i="171"/>
  <c r="BY208" i="171"/>
  <c r="BS208" i="171"/>
  <c r="BT208" i="171"/>
  <c r="BU208" i="171"/>
  <c r="BY220" i="171"/>
  <c r="BX220" i="171"/>
  <c r="CB220" i="171" s="1"/>
  <c r="CX220" i="171" s="1"/>
  <c r="BW220" i="171"/>
  <c r="BU220" i="171"/>
  <c r="BT220" i="171"/>
  <c r="BS220" i="171"/>
  <c r="BY232" i="171"/>
  <c r="BX232" i="171"/>
  <c r="CB232" i="171" s="1"/>
  <c r="CX232" i="171" s="1"/>
  <c r="BW232" i="171"/>
  <c r="BS232" i="171"/>
  <c r="BU232" i="171"/>
  <c r="BT232" i="171"/>
  <c r="BY243" i="171"/>
  <c r="BX243" i="171"/>
  <c r="CB243" i="171" s="1"/>
  <c r="CX243" i="171" s="1"/>
  <c r="BW243" i="171"/>
  <c r="BS243" i="171"/>
  <c r="BT243" i="171"/>
  <c r="BU243" i="171"/>
  <c r="DN251" i="171"/>
  <c r="DV251" i="171" s="1"/>
  <c r="DM251" i="171"/>
  <c r="DO251" i="171"/>
  <c r="DW251" i="171" s="1"/>
  <c r="BX300" i="171"/>
  <c r="CB300" i="171" s="1"/>
  <c r="CX300" i="171" s="1"/>
  <c r="BW300" i="171"/>
  <c r="BY300" i="171"/>
  <c r="BU300" i="171"/>
  <c r="BT300" i="171"/>
  <c r="BS300" i="171"/>
  <c r="DN308" i="171"/>
  <c r="DV308" i="171" s="1"/>
  <c r="DO308" i="171"/>
  <c r="DW308" i="171" s="1"/>
  <c r="DM308" i="171"/>
  <c r="DO352" i="171"/>
  <c r="DW352" i="171" s="1"/>
  <c r="DM352" i="171"/>
  <c r="DN352" i="171"/>
  <c r="DV352" i="171" s="1"/>
  <c r="BW396" i="171"/>
  <c r="BY396" i="171"/>
  <c r="BX396" i="171"/>
  <c r="CB396" i="171" s="1"/>
  <c r="CX396" i="171" s="1"/>
  <c r="BU396" i="171"/>
  <c r="BT396" i="171"/>
  <c r="BS396" i="171"/>
  <c r="DN404" i="171"/>
  <c r="DV404" i="171" s="1"/>
  <c r="DO404" i="171"/>
  <c r="DW404" i="171" s="1"/>
  <c r="DM404" i="171"/>
  <c r="BX571" i="171"/>
  <c r="CB571" i="171" s="1"/>
  <c r="CX571" i="171" s="1"/>
  <c r="BW571" i="171"/>
  <c r="BY571" i="171"/>
  <c r="BS571" i="171"/>
  <c r="BT571" i="171"/>
  <c r="BU571" i="171"/>
  <c r="DO748" i="171"/>
  <c r="DW748" i="171" s="1"/>
  <c r="DM748" i="171"/>
  <c r="DN748" i="171"/>
  <c r="DV748" i="171" s="1"/>
  <c r="BY546" i="171"/>
  <c r="BX546" i="171"/>
  <c r="CB546" i="171" s="1"/>
  <c r="CX546" i="171" s="1"/>
  <c r="BW546" i="171"/>
  <c r="BT546" i="171"/>
  <c r="BS546" i="171"/>
  <c r="BU546" i="171"/>
  <c r="DO202" i="171"/>
  <c r="DW202" i="171" s="1"/>
  <c r="DM202" i="171"/>
  <c r="DN202" i="171"/>
  <c r="DV202" i="171" s="1"/>
  <c r="DM226" i="171"/>
  <c r="DN226" i="171"/>
  <c r="DV226" i="171" s="1"/>
  <c r="DO226" i="171"/>
  <c r="DW226" i="171" s="1"/>
  <c r="DO290" i="171"/>
  <c r="DW290" i="171" s="1"/>
  <c r="DN290" i="171"/>
  <c r="DV290" i="171" s="1"/>
  <c r="DM290" i="171"/>
  <c r="BX335" i="171"/>
  <c r="CB335" i="171" s="1"/>
  <c r="CX335" i="171" s="1"/>
  <c r="BW335" i="171"/>
  <c r="BY335" i="171"/>
  <c r="BU335" i="171"/>
  <c r="BT335" i="171"/>
  <c r="BS335" i="171"/>
  <c r="DO343" i="171"/>
  <c r="DW343" i="171" s="1"/>
  <c r="DN343" i="171"/>
  <c r="DV343" i="171" s="1"/>
  <c r="DM343" i="171"/>
  <c r="BY387" i="171"/>
  <c r="BX387" i="171"/>
  <c r="CB387" i="171" s="1"/>
  <c r="CX387" i="171" s="1"/>
  <c r="BW387" i="171"/>
  <c r="BU387" i="171"/>
  <c r="BS387" i="171"/>
  <c r="BT387" i="171"/>
  <c r="BY431" i="171"/>
  <c r="BX431" i="171"/>
  <c r="CB431" i="171" s="1"/>
  <c r="CX431" i="171" s="1"/>
  <c r="BW431" i="171"/>
  <c r="BU431" i="171"/>
  <c r="BS431" i="171"/>
  <c r="BT431" i="171"/>
  <c r="BX574" i="171"/>
  <c r="CB574" i="171" s="1"/>
  <c r="CX574" i="171" s="1"/>
  <c r="BW574" i="171"/>
  <c r="BY574" i="171"/>
  <c r="BS574" i="171"/>
  <c r="BU574" i="171"/>
  <c r="BT574" i="171"/>
  <c r="DN712" i="171"/>
  <c r="DV712" i="171" s="1"/>
  <c r="DO712" i="171"/>
  <c r="DW712" i="171" s="1"/>
  <c r="DM712" i="171"/>
  <c r="BY500" i="171"/>
  <c r="BX500" i="171"/>
  <c r="CB500" i="171" s="1"/>
  <c r="CX500" i="171" s="1"/>
  <c r="BW500" i="171"/>
  <c r="BT500" i="171"/>
  <c r="BS500" i="171"/>
  <c r="BU500" i="171"/>
  <c r="BY936" i="171"/>
  <c r="BX936" i="171"/>
  <c r="CB936" i="171" s="1"/>
  <c r="CX936" i="171" s="1"/>
  <c r="BW936" i="171"/>
  <c r="BU936" i="171"/>
  <c r="BS936" i="171"/>
  <c r="BT936" i="171"/>
  <c r="DM281" i="171"/>
  <c r="DO281" i="171"/>
  <c r="DW281" i="171" s="1"/>
  <c r="DN281" i="171"/>
  <c r="DV281" i="171" s="1"/>
  <c r="BW325" i="171"/>
  <c r="BY325" i="171"/>
  <c r="BX325" i="171"/>
  <c r="CB325" i="171" s="1"/>
  <c r="CX325" i="171" s="1"/>
  <c r="BU325" i="171"/>
  <c r="BS325" i="171"/>
  <c r="BT325" i="171"/>
  <c r="DO334" i="171"/>
  <c r="DW334" i="171" s="1"/>
  <c r="DM334" i="171"/>
  <c r="DN334" i="171"/>
  <c r="DV334" i="171" s="1"/>
  <c r="DO377" i="171"/>
  <c r="DW377" i="171" s="1"/>
  <c r="DM377" i="171"/>
  <c r="DN377" i="171"/>
  <c r="DV377" i="171" s="1"/>
  <c r="BW421" i="171"/>
  <c r="BY421" i="171"/>
  <c r="BX421" i="171"/>
  <c r="CB421" i="171" s="1"/>
  <c r="CX421" i="171" s="1"/>
  <c r="BT421" i="171"/>
  <c r="BS421" i="171"/>
  <c r="BU421" i="171"/>
  <c r="DN430" i="171"/>
  <c r="DV430" i="171" s="1"/>
  <c r="DO430" i="171"/>
  <c r="DW430" i="171" s="1"/>
  <c r="DM430" i="171"/>
  <c r="DN644" i="171"/>
  <c r="DV644" i="171" s="1"/>
  <c r="DO644" i="171"/>
  <c r="DW644" i="171" s="1"/>
  <c r="DM644" i="171"/>
  <c r="BY269" i="171"/>
  <c r="BX269" i="171"/>
  <c r="CB269" i="171" s="1"/>
  <c r="CX269" i="171" s="1"/>
  <c r="BW269" i="171"/>
  <c r="BU269" i="171"/>
  <c r="BS269" i="171"/>
  <c r="BT269" i="171"/>
  <c r="BY316" i="171"/>
  <c r="BX316" i="171"/>
  <c r="CB316" i="171" s="1"/>
  <c r="CX316" i="171" s="1"/>
  <c r="BW316" i="171"/>
  <c r="BU316" i="171"/>
  <c r="BT316" i="171"/>
  <c r="BS316" i="171"/>
  <c r="BY548" i="171"/>
  <c r="BX548" i="171"/>
  <c r="CB548" i="171" s="1"/>
  <c r="CX548" i="171" s="1"/>
  <c r="BW548" i="171"/>
  <c r="BU548" i="171"/>
  <c r="BT548" i="171"/>
  <c r="BS548" i="171"/>
  <c r="BY487" i="171"/>
  <c r="BX487" i="171"/>
  <c r="CB487" i="171" s="1"/>
  <c r="BW487" i="171"/>
  <c r="BT487" i="171"/>
  <c r="BU487" i="171"/>
  <c r="BS487" i="171"/>
  <c r="BX530" i="171"/>
  <c r="CB530" i="171" s="1"/>
  <c r="CX530" i="171" s="1"/>
  <c r="BW530" i="171"/>
  <c r="BY530" i="171"/>
  <c r="BU530" i="171"/>
  <c r="BS530" i="171"/>
  <c r="BT530" i="171"/>
  <c r="DO539" i="171"/>
  <c r="DW539" i="171" s="1"/>
  <c r="DN539" i="171"/>
  <c r="DV539" i="171" s="1"/>
  <c r="DM539" i="171"/>
  <c r="BY587" i="171"/>
  <c r="BX587" i="171"/>
  <c r="CB587" i="171" s="1"/>
  <c r="CX587" i="171" s="1"/>
  <c r="BW587" i="171"/>
  <c r="BT587" i="171"/>
  <c r="BU587" i="171"/>
  <c r="BS587" i="171"/>
  <c r="BY613" i="171"/>
  <c r="BX613" i="171"/>
  <c r="CB613" i="171" s="1"/>
  <c r="CX613" i="171" s="1"/>
  <c r="BW613" i="171"/>
  <c r="BU613" i="171"/>
  <c r="BT613" i="171"/>
  <c r="BS613" i="171"/>
  <c r="DO639" i="171"/>
  <c r="DW639" i="171" s="1"/>
  <c r="DM639" i="171"/>
  <c r="DN639" i="171"/>
  <c r="DV639" i="171" s="1"/>
  <c r="DN667" i="171"/>
  <c r="DV667" i="171" s="1"/>
  <c r="DM667" i="171"/>
  <c r="DO667" i="171"/>
  <c r="DW667" i="171" s="1"/>
  <c r="DN708" i="171"/>
  <c r="DV708" i="171" s="1"/>
  <c r="DM708" i="171"/>
  <c r="DO708" i="171"/>
  <c r="DW708" i="171" s="1"/>
  <c r="DM796" i="171"/>
  <c r="DN796" i="171"/>
  <c r="DV796" i="171" s="1"/>
  <c r="DO796" i="171"/>
  <c r="DW796" i="171" s="1"/>
  <c r="BY935" i="171"/>
  <c r="BX935" i="171"/>
  <c r="CB935" i="171" s="1"/>
  <c r="CX935" i="171" s="1"/>
  <c r="BW935" i="171"/>
  <c r="BT935" i="171"/>
  <c r="BS935" i="171"/>
  <c r="BU935" i="171"/>
  <c r="BY715" i="171"/>
  <c r="BX715" i="171"/>
  <c r="CB715" i="171" s="1"/>
  <c r="CX715" i="171" s="1"/>
  <c r="BW715" i="171"/>
  <c r="BU715" i="171"/>
  <c r="BS715" i="171"/>
  <c r="BT715" i="171"/>
  <c r="BX476" i="171"/>
  <c r="CB476" i="171" s="1"/>
  <c r="CX476" i="171" s="1"/>
  <c r="BW476" i="171"/>
  <c r="BY476" i="171"/>
  <c r="BS476" i="171"/>
  <c r="BU476" i="171"/>
  <c r="BT476" i="171"/>
  <c r="BY520" i="171"/>
  <c r="BX520" i="171"/>
  <c r="CB520" i="171" s="1"/>
  <c r="CX520" i="171" s="1"/>
  <c r="BT520" i="171"/>
  <c r="BU520" i="171"/>
  <c r="BS520" i="171"/>
  <c r="BW520" i="171"/>
  <c r="DO528" i="171"/>
  <c r="DW528" i="171" s="1"/>
  <c r="DM528" i="171"/>
  <c r="DN528" i="171"/>
  <c r="DV528" i="171" s="1"/>
  <c r="DM564" i="171"/>
  <c r="DO564" i="171"/>
  <c r="DW564" i="171" s="1"/>
  <c r="DN564" i="171"/>
  <c r="DV564" i="171" s="1"/>
  <c r="DN605" i="171"/>
  <c r="DV605" i="171" s="1"/>
  <c r="DM605" i="171"/>
  <c r="DO605" i="171"/>
  <c r="DW605" i="171" s="1"/>
  <c r="DO631" i="171"/>
  <c r="DW631" i="171" s="1"/>
  <c r="DM631" i="171"/>
  <c r="DN631" i="171"/>
  <c r="DV631" i="171" s="1"/>
  <c r="BY688" i="171"/>
  <c r="BX688" i="171"/>
  <c r="CB688" i="171" s="1"/>
  <c r="CX688" i="171" s="1"/>
  <c r="BW688" i="171"/>
  <c r="BT688" i="171"/>
  <c r="BU688" i="171"/>
  <c r="BS688" i="171"/>
  <c r="DM698" i="171"/>
  <c r="DN698" i="171"/>
  <c r="DV698" i="171" s="1"/>
  <c r="DO698" i="171"/>
  <c r="DW698" i="171" s="1"/>
  <c r="BY791" i="171"/>
  <c r="BX791" i="171"/>
  <c r="CB791" i="171" s="1"/>
  <c r="CX791" i="171" s="1"/>
  <c r="BW791" i="171"/>
  <c r="BU791" i="171"/>
  <c r="BS791" i="171"/>
  <c r="BT791" i="171"/>
  <c r="DO897" i="171"/>
  <c r="DW897" i="171" s="1"/>
  <c r="DM897" i="171"/>
  <c r="DN897" i="171"/>
  <c r="DV897" i="171" s="1"/>
  <c r="BX461" i="171"/>
  <c r="CB461" i="171" s="1"/>
  <c r="CX461" i="171" s="1"/>
  <c r="BW461" i="171"/>
  <c r="BY461" i="171"/>
  <c r="BT461" i="171"/>
  <c r="BU461" i="171"/>
  <c r="BS461" i="171"/>
  <c r="DM469" i="171"/>
  <c r="DO469" i="171"/>
  <c r="DW469" i="171" s="1"/>
  <c r="DN469" i="171"/>
  <c r="DV469" i="171" s="1"/>
  <c r="DO513" i="171"/>
  <c r="DW513" i="171" s="1"/>
  <c r="DN513" i="171"/>
  <c r="DV513" i="171" s="1"/>
  <c r="DM513" i="171"/>
  <c r="DO557" i="171"/>
  <c r="DW557" i="171" s="1"/>
  <c r="DN557" i="171"/>
  <c r="DV557" i="171" s="1"/>
  <c r="DM557" i="171"/>
  <c r="BW600" i="171"/>
  <c r="BY600" i="171"/>
  <c r="BX600" i="171"/>
  <c r="CB600" i="171" s="1"/>
  <c r="CX600" i="171" s="1"/>
  <c r="BS600" i="171"/>
  <c r="BU600" i="171"/>
  <c r="BT600" i="171"/>
  <c r="DN626" i="171"/>
  <c r="DV626" i="171" s="1"/>
  <c r="DM626" i="171"/>
  <c r="DO626" i="171"/>
  <c r="DW626" i="171" s="1"/>
  <c r="DM651" i="171"/>
  <c r="DO651" i="171"/>
  <c r="DW651" i="171" s="1"/>
  <c r="DN651" i="171"/>
  <c r="DV651" i="171" s="1"/>
  <c r="DO685" i="171"/>
  <c r="DW685" i="171" s="1"/>
  <c r="DN685" i="171"/>
  <c r="DV685" i="171" s="1"/>
  <c r="DM685" i="171"/>
  <c r="DN753" i="171"/>
  <c r="DV753" i="171" s="1"/>
  <c r="DO753" i="171"/>
  <c r="DW753" i="171" s="1"/>
  <c r="DM753" i="171"/>
  <c r="DN892" i="171"/>
  <c r="DV892" i="171" s="1"/>
  <c r="DM892" i="171"/>
  <c r="DO892" i="171"/>
  <c r="DW892" i="171" s="1"/>
  <c r="DM998" i="171"/>
  <c r="DN998" i="171"/>
  <c r="DV998" i="171" s="1"/>
  <c r="DO998" i="171"/>
  <c r="DW998" i="171" s="1"/>
  <c r="BX977" i="171"/>
  <c r="CB977" i="171" s="1"/>
  <c r="CX977" i="171" s="1"/>
  <c r="BW977" i="171"/>
  <c r="BY977" i="171"/>
  <c r="BT977" i="171"/>
  <c r="BS977" i="171"/>
  <c r="BU977" i="171"/>
  <c r="DO987" i="171"/>
  <c r="DW987" i="171" s="1"/>
  <c r="DM987" i="171"/>
  <c r="DN987" i="171"/>
  <c r="DV987" i="171" s="1"/>
  <c r="BY731" i="171"/>
  <c r="BX731" i="171"/>
  <c r="CB731" i="171" s="1"/>
  <c r="CX731" i="171" s="1"/>
  <c r="BW731" i="171"/>
  <c r="BU731" i="171"/>
  <c r="BT731" i="171"/>
  <c r="BS731" i="171"/>
  <c r="BW739" i="171"/>
  <c r="BY739" i="171"/>
  <c r="BX739" i="171"/>
  <c r="CB739" i="171" s="1"/>
  <c r="CX739" i="171" s="1"/>
  <c r="BT739" i="171"/>
  <c r="BS739" i="171"/>
  <c r="BU739" i="171"/>
  <c r="BY783" i="171"/>
  <c r="BX783" i="171"/>
  <c r="CB783" i="171" s="1"/>
  <c r="CX783" i="171" s="1"/>
  <c r="BW783" i="171"/>
  <c r="BS783" i="171"/>
  <c r="BU783" i="171"/>
  <c r="BT783" i="171"/>
  <c r="BX827" i="171"/>
  <c r="CB827" i="171" s="1"/>
  <c r="CX827" i="171" s="1"/>
  <c r="BW827" i="171"/>
  <c r="BY827" i="171"/>
  <c r="BT827" i="171"/>
  <c r="BS827" i="171"/>
  <c r="BU827" i="171"/>
  <c r="BW835" i="171"/>
  <c r="BY835" i="171"/>
  <c r="BX835" i="171"/>
  <c r="CB835" i="171" s="1"/>
  <c r="CX835" i="171" s="1"/>
  <c r="BS835" i="171"/>
  <c r="BT835" i="171"/>
  <c r="BU835" i="171"/>
  <c r="BY879" i="171"/>
  <c r="BX879" i="171"/>
  <c r="CB879" i="171" s="1"/>
  <c r="CX879" i="171" s="1"/>
  <c r="BW879" i="171"/>
  <c r="BU879" i="171"/>
  <c r="BS879" i="171"/>
  <c r="BT879" i="171"/>
  <c r="BY923" i="171"/>
  <c r="BX923" i="171"/>
  <c r="CB923" i="171" s="1"/>
  <c r="CX923" i="171" s="1"/>
  <c r="BW923" i="171"/>
  <c r="BU923" i="171"/>
  <c r="BS923" i="171"/>
  <c r="BT923" i="171"/>
  <c r="DO725" i="171"/>
  <c r="DW725" i="171" s="1"/>
  <c r="DN725" i="171"/>
  <c r="DV725" i="171" s="1"/>
  <c r="DM725" i="171"/>
  <c r="BW769" i="171"/>
  <c r="BY769" i="171"/>
  <c r="BX769" i="171"/>
  <c r="CB769" i="171" s="1"/>
  <c r="CX769" i="171" s="1"/>
  <c r="BT769" i="171"/>
  <c r="BS769" i="171"/>
  <c r="BU769" i="171"/>
  <c r="DN777" i="171"/>
  <c r="DV777" i="171" s="1"/>
  <c r="DO777" i="171"/>
  <c r="DW777" i="171" s="1"/>
  <c r="DM777" i="171"/>
  <c r="DN821" i="171"/>
  <c r="DV821" i="171" s="1"/>
  <c r="DM821" i="171"/>
  <c r="DO821" i="171"/>
  <c r="DW821" i="171" s="1"/>
  <c r="BY865" i="171"/>
  <c r="BX865" i="171"/>
  <c r="CB865" i="171" s="1"/>
  <c r="CX865" i="171" s="1"/>
  <c r="BW865" i="171"/>
  <c r="BU865" i="171"/>
  <c r="BT865" i="171"/>
  <c r="BS865" i="171"/>
  <c r="DO873" i="171"/>
  <c r="DW873" i="171" s="1"/>
  <c r="DM873" i="171"/>
  <c r="DN873" i="171"/>
  <c r="DV873" i="171" s="1"/>
  <c r="DO917" i="171"/>
  <c r="DW917" i="171" s="1"/>
  <c r="DN917" i="171"/>
  <c r="DV917" i="171" s="1"/>
  <c r="DM917" i="171"/>
  <c r="DN1007" i="171"/>
  <c r="DV1007" i="171" s="1"/>
  <c r="DM1007" i="171"/>
  <c r="DO1007" i="171"/>
  <c r="DW1007" i="171" s="1"/>
  <c r="DO911" i="171"/>
  <c r="DW911" i="171" s="1"/>
  <c r="DM911" i="171"/>
  <c r="DN911" i="171"/>
  <c r="DV911" i="171" s="1"/>
  <c r="BY957" i="171"/>
  <c r="BX957" i="171"/>
  <c r="CB957" i="171" s="1"/>
  <c r="CX957" i="171" s="1"/>
  <c r="BW957" i="171"/>
  <c r="BU957" i="171"/>
  <c r="BS957" i="171"/>
  <c r="BT957" i="171"/>
  <c r="BX1003" i="171"/>
  <c r="CB1003" i="171" s="1"/>
  <c r="CX1003" i="171" s="1"/>
  <c r="BW1003" i="171"/>
  <c r="BY1003" i="171"/>
  <c r="BU1003" i="171"/>
  <c r="BS1003" i="171"/>
  <c r="BT1003" i="171"/>
  <c r="BW759" i="171"/>
  <c r="BY759" i="171"/>
  <c r="BX759" i="171"/>
  <c r="CB759" i="171" s="1"/>
  <c r="CX759" i="171" s="1"/>
  <c r="BS759" i="171"/>
  <c r="BT759" i="171"/>
  <c r="BU759" i="171"/>
  <c r="BW803" i="171"/>
  <c r="BY803" i="171"/>
  <c r="BX803" i="171"/>
  <c r="CB803" i="171" s="1"/>
  <c r="CX803" i="171" s="1"/>
  <c r="BU803" i="171"/>
  <c r="BS803" i="171"/>
  <c r="BT803" i="171"/>
  <c r="BY811" i="171"/>
  <c r="BX811" i="171"/>
  <c r="CB811" i="171" s="1"/>
  <c r="CX811" i="171" s="1"/>
  <c r="BW811" i="171"/>
  <c r="BS811" i="171"/>
  <c r="BU811" i="171"/>
  <c r="BT811" i="171"/>
  <c r="BY855" i="171"/>
  <c r="BX855" i="171"/>
  <c r="CB855" i="171" s="1"/>
  <c r="CX855" i="171" s="1"/>
  <c r="BW855" i="171"/>
  <c r="BU855" i="171"/>
  <c r="BT855" i="171"/>
  <c r="BS855" i="171"/>
  <c r="BY899" i="171"/>
  <c r="BX899" i="171"/>
  <c r="CB899" i="171" s="1"/>
  <c r="CX899" i="171" s="1"/>
  <c r="BW899" i="171"/>
  <c r="BU899" i="171"/>
  <c r="BS899" i="171"/>
  <c r="BT899" i="171"/>
  <c r="BW907" i="171"/>
  <c r="BY907" i="171"/>
  <c r="BX907" i="171"/>
  <c r="CB907" i="171" s="1"/>
  <c r="CX907" i="171" s="1"/>
  <c r="BU907" i="171"/>
  <c r="BS907" i="171"/>
  <c r="BT907" i="171"/>
  <c r="BY951" i="171"/>
  <c r="BX951" i="171"/>
  <c r="CB951" i="171" s="1"/>
  <c r="CX951" i="171" s="1"/>
  <c r="BW951" i="171"/>
  <c r="BS951" i="171"/>
  <c r="BU951" i="171"/>
  <c r="BT951" i="171"/>
  <c r="BW995" i="171"/>
  <c r="BY995" i="171"/>
  <c r="BX995" i="171"/>
  <c r="CB995" i="171" s="1"/>
  <c r="BU995" i="171"/>
  <c r="BT995" i="171"/>
  <c r="BS995" i="171"/>
  <c r="DM899" i="171"/>
  <c r="DN899" i="171"/>
  <c r="DV899" i="171" s="1"/>
  <c r="DO899" i="171"/>
  <c r="DW899" i="171" s="1"/>
  <c r="DN949" i="171"/>
  <c r="DV949" i="171" s="1"/>
  <c r="DM949" i="171"/>
  <c r="DO949" i="171"/>
  <c r="DW949" i="171" s="1"/>
  <c r="DO719" i="171"/>
  <c r="DW719" i="171" s="1"/>
  <c r="DN719" i="171"/>
  <c r="DV719" i="171" s="1"/>
  <c r="DM719" i="171"/>
  <c r="DM966" i="171"/>
  <c r="DN966" i="171"/>
  <c r="DV966" i="171" s="1"/>
  <c r="DO966" i="171"/>
  <c r="DW966" i="171" s="1"/>
  <c r="BX790" i="171"/>
  <c r="CB790" i="171" s="1"/>
  <c r="CX790" i="171" s="1"/>
  <c r="BW790" i="171"/>
  <c r="BY790" i="171"/>
  <c r="BS790" i="171"/>
  <c r="BU790" i="171"/>
  <c r="BT790" i="171"/>
  <c r="DN967" i="171"/>
  <c r="DV967" i="171" s="1"/>
  <c r="DM967" i="171"/>
  <c r="DO967" i="171"/>
  <c r="DW967" i="171" s="1"/>
  <c r="BW821" i="171"/>
  <c r="BY821" i="171"/>
  <c r="BX821" i="171"/>
  <c r="CB821" i="171" s="1"/>
  <c r="CX821" i="171" s="1"/>
  <c r="BU821" i="171"/>
  <c r="BT821" i="171"/>
  <c r="BS821" i="171"/>
  <c r="DO919" i="171"/>
  <c r="DW919" i="171" s="1"/>
  <c r="DM919" i="171"/>
  <c r="DN919" i="171"/>
  <c r="DV919" i="171" s="1"/>
  <c r="DN499" i="171"/>
  <c r="DV499" i="171" s="1"/>
  <c r="DM499" i="171"/>
  <c r="DO499" i="171"/>
  <c r="DW499" i="171" s="1"/>
  <c r="BW650" i="171"/>
  <c r="BY650" i="171"/>
  <c r="BX650" i="171"/>
  <c r="CB650" i="171" s="1"/>
  <c r="CX650" i="171" s="1"/>
  <c r="BT650" i="171"/>
  <c r="BU650" i="171"/>
  <c r="BS650" i="171"/>
  <c r="BX493" i="171"/>
  <c r="CB493" i="171" s="1"/>
  <c r="BW493" i="171"/>
  <c r="BY493" i="171"/>
  <c r="BT493" i="171"/>
  <c r="BU493" i="171"/>
  <c r="BS493" i="171"/>
  <c r="BW292" i="171"/>
  <c r="BY292" i="171"/>
  <c r="BX292" i="171"/>
  <c r="CB292" i="171" s="1"/>
  <c r="CX292" i="171" s="1"/>
  <c r="BS292" i="171"/>
  <c r="BU292" i="171"/>
  <c r="BT292" i="171"/>
  <c r="BW659" i="171"/>
  <c r="BY659" i="171"/>
  <c r="BX659" i="171"/>
  <c r="CB659" i="171" s="1"/>
  <c r="CX659" i="171" s="1"/>
  <c r="BT659" i="171"/>
  <c r="BS659" i="171"/>
  <c r="BU659" i="171"/>
  <c r="DO313" i="171"/>
  <c r="DW313" i="171" s="1"/>
  <c r="DN313" i="171"/>
  <c r="DV313" i="171" s="1"/>
  <c r="DM313" i="171"/>
  <c r="BW501" i="171"/>
  <c r="BY501" i="171"/>
  <c r="BX501" i="171"/>
  <c r="CB501" i="171" s="1"/>
  <c r="CX501" i="171" s="1"/>
  <c r="BU501" i="171"/>
  <c r="BT501" i="171"/>
  <c r="BS501" i="171"/>
  <c r="BY491" i="171"/>
  <c r="BX491" i="171"/>
  <c r="CB491" i="171" s="1"/>
  <c r="CX491" i="171" s="1"/>
  <c r="BW491" i="171"/>
  <c r="BT491" i="171"/>
  <c r="BS491" i="171"/>
  <c r="BU491" i="171"/>
  <c r="BX158" i="171"/>
  <c r="CB158" i="171" s="1"/>
  <c r="CX158" i="171" s="1"/>
  <c r="BW158" i="171"/>
  <c r="BY158" i="171"/>
  <c r="BU158" i="171"/>
  <c r="BS158" i="171"/>
  <c r="BT158" i="171"/>
  <c r="BW881" i="171"/>
  <c r="BY881" i="171"/>
  <c r="BX881" i="171"/>
  <c r="CB881" i="171" s="1"/>
  <c r="BT881" i="171"/>
  <c r="BS881" i="171"/>
  <c r="BU881" i="171"/>
  <c r="BY738" i="171"/>
  <c r="BX738" i="171"/>
  <c r="CB738" i="171" s="1"/>
  <c r="CX738" i="171" s="1"/>
  <c r="BW738" i="171"/>
  <c r="BU738" i="171"/>
  <c r="BS738" i="171"/>
  <c r="BT738" i="171"/>
  <c r="DO888" i="171"/>
  <c r="DW888" i="171" s="1"/>
  <c r="DM888" i="171"/>
  <c r="DN888" i="171"/>
  <c r="DV888" i="171" s="1"/>
  <c r="BY749" i="171"/>
  <c r="BX749" i="171"/>
  <c r="CB749" i="171" s="1"/>
  <c r="CX749" i="171" s="1"/>
  <c r="BW749" i="171"/>
  <c r="BU749" i="171"/>
  <c r="BT749" i="171"/>
  <c r="BS749" i="171"/>
  <c r="DN978" i="171"/>
  <c r="DV978" i="171" s="1"/>
  <c r="DM978" i="171"/>
  <c r="DO978" i="171"/>
  <c r="DW978" i="171" s="1"/>
  <c r="DN506" i="171"/>
  <c r="DV506" i="171" s="1"/>
  <c r="DO506" i="171"/>
  <c r="DW506" i="171" s="1"/>
  <c r="DM506" i="171"/>
  <c r="BY626" i="171"/>
  <c r="BX626" i="171"/>
  <c r="CB626" i="171" s="1"/>
  <c r="CX626" i="171" s="1"/>
  <c r="BW626" i="171"/>
  <c r="BT626" i="171"/>
  <c r="BS626" i="171"/>
  <c r="BU626" i="171"/>
  <c r="BW465" i="171"/>
  <c r="BY465" i="171"/>
  <c r="BX465" i="171"/>
  <c r="CB465" i="171" s="1"/>
  <c r="CX465" i="171" s="1"/>
  <c r="BU465" i="171"/>
  <c r="BS465" i="171"/>
  <c r="BT465" i="171"/>
  <c r="DN584" i="171"/>
  <c r="DV584" i="171" s="1"/>
  <c r="DM584" i="171"/>
  <c r="DO584" i="171"/>
  <c r="DW584" i="171" s="1"/>
  <c r="DO399" i="171"/>
  <c r="DW399" i="171" s="1"/>
  <c r="DN399" i="171"/>
  <c r="DV399" i="171" s="1"/>
  <c r="DM399" i="171"/>
  <c r="BY211" i="171"/>
  <c r="BX211" i="171"/>
  <c r="CB211" i="171" s="1"/>
  <c r="CX211" i="171" s="1"/>
  <c r="BW211" i="171"/>
  <c r="BT211" i="171"/>
  <c r="BU211" i="171"/>
  <c r="BS211" i="171"/>
  <c r="DO208" i="171"/>
  <c r="DW208" i="171" s="1"/>
  <c r="DM208" i="171"/>
  <c r="DN208" i="171"/>
  <c r="DV208" i="171" s="1"/>
  <c r="BW433" i="171"/>
  <c r="BY433" i="171"/>
  <c r="BX433" i="171"/>
  <c r="CB433" i="171" s="1"/>
  <c r="CX433" i="171" s="1"/>
  <c r="BT433" i="171"/>
  <c r="BS433" i="171"/>
  <c r="BU433" i="171"/>
  <c r="DO297" i="171"/>
  <c r="DW297" i="171" s="1"/>
  <c r="DN297" i="171"/>
  <c r="DV297" i="171" s="1"/>
  <c r="DM297" i="171"/>
  <c r="BW133" i="171"/>
  <c r="BY133" i="171"/>
  <c r="BX133" i="171"/>
  <c r="CB133" i="171" s="1"/>
  <c r="CX133" i="171" s="1"/>
  <c r="BU133" i="171"/>
  <c r="BS133" i="171"/>
  <c r="BT133" i="171"/>
  <c r="DO891" i="171"/>
  <c r="DW891" i="171" s="1"/>
  <c r="DM891" i="171"/>
  <c r="DN891" i="171"/>
  <c r="DV891" i="171" s="1"/>
  <c r="BY969" i="171"/>
  <c r="BX969" i="171"/>
  <c r="CB969" i="171" s="1"/>
  <c r="CX969" i="171" s="1"/>
  <c r="BW969" i="171"/>
  <c r="BU969" i="171"/>
  <c r="BS969" i="171"/>
  <c r="BT969" i="171"/>
  <c r="DN783" i="171"/>
  <c r="DV783" i="171" s="1"/>
  <c r="DO783" i="171"/>
  <c r="DW783" i="171" s="1"/>
  <c r="DM783" i="171"/>
  <c r="BX686" i="171"/>
  <c r="CB686" i="171" s="1"/>
  <c r="CX686" i="171" s="1"/>
  <c r="BW686" i="171"/>
  <c r="BY686" i="171"/>
  <c r="BT686" i="171"/>
  <c r="BU686" i="171"/>
  <c r="BS686" i="171"/>
  <c r="BY551" i="171"/>
  <c r="BX551" i="171"/>
  <c r="CB551" i="171" s="1"/>
  <c r="CX551" i="171" s="1"/>
  <c r="BW551" i="171"/>
  <c r="BT551" i="171"/>
  <c r="BU551" i="171"/>
  <c r="BS551" i="171"/>
  <c r="BW629" i="171"/>
  <c r="BY629" i="171"/>
  <c r="BX629" i="171"/>
  <c r="CB629" i="171" s="1"/>
  <c r="CX629" i="171" s="1"/>
  <c r="BU629" i="171"/>
  <c r="BT629" i="171"/>
  <c r="BS629" i="171"/>
  <c r="DO1011" i="171"/>
  <c r="DW1011" i="171" s="1"/>
  <c r="DM1011" i="171"/>
  <c r="DN1011" i="171"/>
  <c r="DV1011" i="171" s="1"/>
  <c r="DO587" i="171"/>
  <c r="DW587" i="171" s="1"/>
  <c r="DN587" i="171"/>
  <c r="DV587" i="171" s="1"/>
  <c r="DM587" i="171"/>
  <c r="DN524" i="171"/>
  <c r="DV524" i="171" s="1"/>
  <c r="DO524" i="171"/>
  <c r="DW524" i="171" s="1"/>
  <c r="DM524" i="171"/>
  <c r="BY306" i="171"/>
  <c r="BX306" i="171"/>
  <c r="CB306" i="171" s="1"/>
  <c r="CX306" i="171" s="1"/>
  <c r="BW306" i="171"/>
  <c r="BU306" i="171"/>
  <c r="BT306" i="171"/>
  <c r="BS306" i="171"/>
  <c r="DO387" i="171"/>
  <c r="DW387" i="171" s="1"/>
  <c r="DN387" i="171"/>
  <c r="DV387" i="171" s="1"/>
  <c r="DM387" i="171"/>
  <c r="DM300" i="171"/>
  <c r="DO300" i="171"/>
  <c r="DW300" i="171" s="1"/>
  <c r="DN300" i="171"/>
  <c r="DV300" i="171" s="1"/>
  <c r="BW973" i="171"/>
  <c r="BY973" i="171"/>
  <c r="BX973" i="171"/>
  <c r="CB973" i="171" s="1"/>
  <c r="CX973" i="171" s="1"/>
  <c r="BT973" i="171"/>
  <c r="BU973" i="171"/>
  <c r="BS973" i="171"/>
  <c r="DO779" i="171"/>
  <c r="DW779" i="171" s="1"/>
  <c r="DN779" i="171"/>
  <c r="DV779" i="171" s="1"/>
  <c r="DM779" i="171"/>
  <c r="DN937" i="171"/>
  <c r="DV937" i="171" s="1"/>
  <c r="DM937" i="171"/>
  <c r="DO937" i="171"/>
  <c r="DW937" i="171" s="1"/>
  <c r="DN788" i="171"/>
  <c r="DV788" i="171" s="1"/>
  <c r="DO788" i="171"/>
  <c r="DW788" i="171" s="1"/>
  <c r="DM788" i="171"/>
  <c r="BX543" i="171"/>
  <c r="CB543" i="171" s="1"/>
  <c r="CX543" i="171" s="1"/>
  <c r="BW543" i="171"/>
  <c r="BY543" i="171"/>
  <c r="BT543" i="171"/>
  <c r="BS543" i="171"/>
  <c r="BU543" i="171"/>
  <c r="BX684" i="171"/>
  <c r="CB684" i="171" s="1"/>
  <c r="CX684" i="171" s="1"/>
  <c r="BW684" i="171"/>
  <c r="BY684" i="171"/>
  <c r="BS684" i="171"/>
  <c r="BU684" i="171"/>
  <c r="BT684" i="171"/>
  <c r="DN490" i="171"/>
  <c r="DV490" i="171" s="1"/>
  <c r="DM490" i="171"/>
  <c r="DO490" i="171"/>
  <c r="DW490" i="171" s="1"/>
  <c r="BY627" i="171"/>
  <c r="BX627" i="171"/>
  <c r="CB627" i="171" s="1"/>
  <c r="CX627" i="171" s="1"/>
  <c r="BW627" i="171"/>
  <c r="BT627" i="171"/>
  <c r="BS627" i="171"/>
  <c r="BU627" i="171"/>
  <c r="DO751" i="171"/>
  <c r="DW751" i="171" s="1"/>
  <c r="DN751" i="171"/>
  <c r="DV751" i="171" s="1"/>
  <c r="DM751" i="171"/>
  <c r="BX251" i="171"/>
  <c r="CB251" i="171" s="1"/>
  <c r="CX251" i="171" s="1"/>
  <c r="BW251" i="171"/>
  <c r="BY251" i="171"/>
  <c r="BU251" i="171"/>
  <c r="BS251" i="171"/>
  <c r="BT251" i="171"/>
  <c r="BY244" i="171"/>
  <c r="BX244" i="171"/>
  <c r="CB244" i="171" s="1"/>
  <c r="CX244" i="171" s="1"/>
  <c r="BW244" i="171"/>
  <c r="BT244" i="171"/>
  <c r="BS244" i="171"/>
  <c r="BU244" i="171"/>
  <c r="BW342" i="171"/>
  <c r="BY342" i="171"/>
  <c r="BX342" i="171"/>
  <c r="CB342" i="171" s="1"/>
  <c r="CX342" i="171" s="1"/>
  <c r="BS342" i="171"/>
  <c r="BT342" i="171"/>
  <c r="BU342" i="171"/>
  <c r="DO181" i="171"/>
  <c r="DW181" i="171" s="1"/>
  <c r="DM181" i="171"/>
  <c r="DN181" i="171"/>
  <c r="DV181" i="171" s="1"/>
  <c r="DN1001" i="171"/>
  <c r="DV1001" i="171" s="1"/>
  <c r="DM1001" i="171"/>
  <c r="DO1001" i="171"/>
  <c r="DW1001" i="171" s="1"/>
  <c r="BW833" i="171"/>
  <c r="BY833" i="171"/>
  <c r="BX833" i="171"/>
  <c r="CB833" i="171" s="1"/>
  <c r="CX833" i="171" s="1"/>
  <c r="BS833" i="171"/>
  <c r="BT833" i="171"/>
  <c r="BU833" i="171"/>
  <c r="DM875" i="171"/>
  <c r="DO875" i="171"/>
  <c r="DW875" i="171" s="1"/>
  <c r="DN875" i="171"/>
  <c r="DV875" i="171" s="1"/>
  <c r="DO715" i="171"/>
  <c r="DW715" i="171" s="1"/>
  <c r="DN715" i="171"/>
  <c r="DV715" i="171" s="1"/>
  <c r="DM715" i="171"/>
  <c r="DM669" i="171"/>
  <c r="DO669" i="171"/>
  <c r="DW669" i="171" s="1"/>
  <c r="DN669" i="171"/>
  <c r="DV669" i="171" s="1"/>
  <c r="BY810" i="171"/>
  <c r="BX810" i="171"/>
  <c r="CB810" i="171" s="1"/>
  <c r="CX810" i="171" s="1"/>
  <c r="BW810" i="171"/>
  <c r="BT810" i="171"/>
  <c r="BU810" i="171"/>
  <c r="BS810" i="171"/>
  <c r="BY567" i="171"/>
  <c r="BX567" i="171"/>
  <c r="CB567" i="171" s="1"/>
  <c r="CX567" i="171" s="1"/>
  <c r="BW567" i="171"/>
  <c r="BU567" i="171"/>
  <c r="BS567" i="171"/>
  <c r="BT567" i="171"/>
  <c r="BX696" i="171"/>
  <c r="CB696" i="171" s="1"/>
  <c r="CX696" i="171" s="1"/>
  <c r="BW696" i="171"/>
  <c r="BT696" i="171"/>
  <c r="BU696" i="171"/>
  <c r="BS696" i="171"/>
  <c r="BY696" i="171"/>
  <c r="DM478" i="171"/>
  <c r="DN478" i="171"/>
  <c r="DV478" i="171" s="1"/>
  <c r="DO478" i="171"/>
  <c r="DW478" i="171" s="1"/>
  <c r="BY386" i="171"/>
  <c r="BX386" i="171"/>
  <c r="CB386" i="171" s="1"/>
  <c r="CX386" i="171" s="1"/>
  <c r="BW386" i="171"/>
  <c r="BT386" i="171"/>
  <c r="BU386" i="171"/>
  <c r="BS386" i="171"/>
  <c r="DN494" i="171"/>
  <c r="DV494" i="171" s="1"/>
  <c r="DM494" i="171"/>
  <c r="DO494" i="171"/>
  <c r="DW494" i="171" s="1"/>
  <c r="BX262" i="171"/>
  <c r="CB262" i="171" s="1"/>
  <c r="CX262" i="171" s="1"/>
  <c r="BW262" i="171"/>
  <c r="BY262" i="171"/>
  <c r="BU262" i="171"/>
  <c r="BT262" i="171"/>
  <c r="BS262" i="171"/>
  <c r="BW148" i="171"/>
  <c r="BY148" i="171"/>
  <c r="BX148" i="171"/>
  <c r="CB148" i="171" s="1"/>
  <c r="CX148" i="171" s="1"/>
  <c r="BU148" i="171"/>
  <c r="BT148" i="171"/>
  <c r="BS148" i="171"/>
  <c r="BX965" i="171"/>
  <c r="CB965" i="171" s="1"/>
  <c r="CX965" i="171" s="1"/>
  <c r="BW965" i="171"/>
  <c r="BY965" i="171"/>
  <c r="BT965" i="171"/>
  <c r="BU965" i="171"/>
  <c r="BS965" i="171"/>
  <c r="BY762" i="171"/>
  <c r="BX762" i="171"/>
  <c r="CB762" i="171" s="1"/>
  <c r="CX762" i="171" s="1"/>
  <c r="BW762" i="171"/>
  <c r="BU762" i="171"/>
  <c r="BT762" i="171"/>
  <c r="BS762" i="171"/>
  <c r="BW928" i="171"/>
  <c r="BY928" i="171"/>
  <c r="BT928" i="171"/>
  <c r="BU928" i="171"/>
  <c r="BX928" i="171"/>
  <c r="CB928" i="171" s="1"/>
  <c r="CX928" i="171" s="1"/>
  <c r="BS928" i="171"/>
  <c r="DO780" i="171"/>
  <c r="DW780" i="171" s="1"/>
  <c r="DM780" i="171"/>
  <c r="DN780" i="171"/>
  <c r="DV780" i="171" s="1"/>
  <c r="DO535" i="171"/>
  <c r="DW535" i="171" s="1"/>
  <c r="DM535" i="171"/>
  <c r="DN535" i="171"/>
  <c r="DV535" i="171" s="1"/>
  <c r="BW660" i="171"/>
  <c r="BY660" i="171"/>
  <c r="BX660" i="171"/>
  <c r="CB660" i="171" s="1"/>
  <c r="CX660" i="171" s="1"/>
  <c r="BT660" i="171"/>
  <c r="BS660" i="171"/>
  <c r="BU660" i="171"/>
  <c r="BX479" i="171"/>
  <c r="CB479" i="171" s="1"/>
  <c r="CX479" i="171" s="1"/>
  <c r="BW479" i="171"/>
  <c r="BY479" i="171"/>
  <c r="BU479" i="171"/>
  <c r="BS479" i="171"/>
  <c r="BT479" i="171"/>
  <c r="DO611" i="171"/>
  <c r="DW611" i="171" s="1"/>
  <c r="DM611" i="171"/>
  <c r="DN611" i="171"/>
  <c r="DV611" i="171" s="1"/>
  <c r="BX428" i="171"/>
  <c r="CB428" i="171" s="1"/>
  <c r="CX428" i="171" s="1"/>
  <c r="BW428" i="171"/>
  <c r="BY428" i="171"/>
  <c r="BS428" i="171"/>
  <c r="BU428" i="171"/>
  <c r="BT428" i="171"/>
  <c r="BY235" i="171"/>
  <c r="BX235" i="171"/>
  <c r="CB235" i="171" s="1"/>
  <c r="CX235" i="171" s="1"/>
  <c r="BW235" i="171"/>
  <c r="BT235" i="171"/>
  <c r="BU235" i="171"/>
  <c r="BS235" i="171"/>
  <c r="DO411" i="171"/>
  <c r="DW411" i="171" s="1"/>
  <c r="DN411" i="171"/>
  <c r="DV411" i="171" s="1"/>
  <c r="DM411" i="171"/>
  <c r="BX236" i="171"/>
  <c r="CB236" i="171" s="1"/>
  <c r="CX236" i="171" s="1"/>
  <c r="BW236" i="171"/>
  <c r="BY236" i="171"/>
  <c r="BS236" i="171"/>
  <c r="BU236" i="171"/>
  <c r="BT236" i="171"/>
  <c r="BX334" i="171"/>
  <c r="CB334" i="171" s="1"/>
  <c r="BW334" i="171"/>
  <c r="BY334" i="171"/>
  <c r="BU334" i="171"/>
  <c r="BS334" i="171"/>
  <c r="BT334" i="171"/>
  <c r="DN168" i="171"/>
  <c r="DV168" i="171" s="1"/>
  <c r="DM168" i="171"/>
  <c r="DO168" i="171"/>
  <c r="DW168" i="171" s="1"/>
  <c r="BW765" i="171"/>
  <c r="BY765" i="171"/>
  <c r="BX765" i="171"/>
  <c r="CB765" i="171" s="1"/>
  <c r="CX765" i="171" s="1"/>
  <c r="BT765" i="171"/>
  <c r="BS765" i="171"/>
  <c r="BU765" i="171"/>
  <c r="BY979" i="171"/>
  <c r="BX979" i="171"/>
  <c r="CB979" i="171" s="1"/>
  <c r="CX979" i="171" s="1"/>
  <c r="BW979" i="171"/>
  <c r="BS979" i="171"/>
  <c r="BT979" i="171"/>
  <c r="BU979" i="171"/>
  <c r="DN806" i="171"/>
  <c r="DV806" i="171" s="1"/>
  <c r="DO806" i="171"/>
  <c r="DW806" i="171" s="1"/>
  <c r="DM806" i="171"/>
  <c r="DO975" i="171"/>
  <c r="DW975" i="171" s="1"/>
  <c r="DM975" i="171"/>
  <c r="DN975" i="171"/>
  <c r="DV975" i="171" s="1"/>
  <c r="BY837" i="171"/>
  <c r="BX837" i="171"/>
  <c r="CB837" i="171" s="1"/>
  <c r="CX837" i="171" s="1"/>
  <c r="BW837" i="171"/>
  <c r="BT837" i="171"/>
  <c r="BS837" i="171"/>
  <c r="BU837" i="171"/>
  <c r="BY932" i="171"/>
  <c r="BX932" i="171"/>
  <c r="CB932" i="171" s="1"/>
  <c r="CX932" i="171" s="1"/>
  <c r="BW932" i="171"/>
  <c r="BT932" i="171"/>
  <c r="BS932" i="171"/>
  <c r="BU932" i="171"/>
  <c r="DM533" i="171"/>
  <c r="DO533" i="171"/>
  <c r="DW533" i="171" s="1"/>
  <c r="DN533" i="171"/>
  <c r="DV533" i="171" s="1"/>
  <c r="BY674" i="171"/>
  <c r="BX674" i="171"/>
  <c r="CB674" i="171" s="1"/>
  <c r="CX674" i="171" s="1"/>
  <c r="BW674" i="171"/>
  <c r="BU674" i="171"/>
  <c r="BS674" i="171"/>
  <c r="BT674" i="171"/>
  <c r="BY515" i="171"/>
  <c r="BX515" i="171"/>
  <c r="CB515" i="171" s="1"/>
  <c r="CX515" i="171" s="1"/>
  <c r="BW515" i="171"/>
  <c r="BU515" i="171"/>
  <c r="BS515" i="171"/>
  <c r="BT515" i="171"/>
  <c r="BW308" i="171"/>
  <c r="BY308" i="171"/>
  <c r="BX308" i="171"/>
  <c r="CB308" i="171" s="1"/>
  <c r="CX308" i="171" s="1"/>
  <c r="BU308" i="171"/>
  <c r="BT308" i="171"/>
  <c r="BS308" i="171"/>
  <c r="DO781" i="171"/>
  <c r="DW781" i="171" s="1"/>
  <c r="DN781" i="171"/>
  <c r="DV781" i="171" s="1"/>
  <c r="DM781" i="171"/>
  <c r="DO325" i="171"/>
  <c r="DW325" i="171" s="1"/>
  <c r="DM325" i="171"/>
  <c r="DN325" i="171"/>
  <c r="DV325" i="171" s="1"/>
  <c r="DO628" i="171"/>
  <c r="DW628" i="171" s="1"/>
  <c r="DM628" i="171"/>
  <c r="DN628" i="171"/>
  <c r="DV628" i="171" s="1"/>
  <c r="DO197" i="171"/>
  <c r="DW197" i="171" s="1"/>
  <c r="DM197" i="171"/>
  <c r="DN197" i="171"/>
  <c r="DV197" i="171" s="1"/>
  <c r="DO169" i="171"/>
  <c r="DW169" i="171" s="1"/>
  <c r="DM169" i="171"/>
  <c r="DN169" i="171"/>
  <c r="DV169" i="171" s="1"/>
  <c r="DO830" i="171"/>
  <c r="DW830" i="171" s="1"/>
  <c r="DM830" i="171"/>
  <c r="DN830" i="171"/>
  <c r="DV830" i="171" s="1"/>
  <c r="DM847" i="171"/>
  <c r="DN847" i="171"/>
  <c r="DV847" i="171" s="1"/>
  <c r="DO847" i="171"/>
  <c r="DW847" i="171" s="1"/>
  <c r="BY929" i="171"/>
  <c r="BX929" i="171"/>
  <c r="CB929" i="171" s="1"/>
  <c r="CX929" i="171" s="1"/>
  <c r="BW929" i="171"/>
  <c r="BS929" i="171"/>
  <c r="BT929" i="171"/>
  <c r="BU929" i="171"/>
  <c r="BY456" i="171"/>
  <c r="BX456" i="171"/>
  <c r="CB456" i="171" s="1"/>
  <c r="CX456" i="171" s="1"/>
  <c r="BW456" i="171"/>
  <c r="BU456" i="171"/>
  <c r="BS456" i="171"/>
  <c r="BT456" i="171"/>
  <c r="DO583" i="171"/>
  <c r="DW583" i="171" s="1"/>
  <c r="DM583" i="171"/>
  <c r="DN583" i="171"/>
  <c r="DV583" i="171" s="1"/>
  <c r="DN438" i="171"/>
  <c r="DV438" i="171" s="1"/>
  <c r="DO438" i="171"/>
  <c r="DW438" i="171" s="1"/>
  <c r="DM438" i="171"/>
  <c r="BY549" i="171"/>
  <c r="BX549" i="171"/>
  <c r="CB549" i="171" s="1"/>
  <c r="CX549" i="171" s="1"/>
  <c r="BW549" i="171"/>
  <c r="BT549" i="171"/>
  <c r="BS549" i="171"/>
  <c r="BU549" i="171"/>
  <c r="BY356" i="171"/>
  <c r="BX356" i="171"/>
  <c r="CB356" i="171" s="1"/>
  <c r="CX356" i="171" s="1"/>
  <c r="BW356" i="171"/>
  <c r="BU356" i="171"/>
  <c r="BT356" i="171"/>
  <c r="BS356" i="171"/>
  <c r="DN943" i="171"/>
  <c r="DV943" i="171" s="1"/>
  <c r="DM943" i="171"/>
  <c r="DO943" i="171"/>
  <c r="DW943" i="171" s="1"/>
  <c r="BX389" i="171"/>
  <c r="CB389" i="171" s="1"/>
  <c r="CX389" i="171" s="1"/>
  <c r="BW389" i="171"/>
  <c r="BY389" i="171"/>
  <c r="BT389" i="171"/>
  <c r="BU389" i="171"/>
  <c r="BS389" i="171"/>
  <c r="BY707" i="171"/>
  <c r="BX707" i="171"/>
  <c r="CB707" i="171" s="1"/>
  <c r="CX707" i="171" s="1"/>
  <c r="BW707" i="171"/>
  <c r="BU707" i="171"/>
  <c r="BS707" i="171"/>
  <c r="BT707" i="171"/>
  <c r="DM237" i="171"/>
  <c r="DN237" i="171"/>
  <c r="DV237" i="171" s="1"/>
  <c r="DO237" i="171"/>
  <c r="DW237" i="171" s="1"/>
  <c r="BX136" i="171"/>
  <c r="CB136" i="171" s="1"/>
  <c r="CX136" i="171" s="1"/>
  <c r="BW136" i="171"/>
  <c r="BS136" i="171"/>
  <c r="BT136" i="171"/>
  <c r="BU136" i="171"/>
  <c r="BY136" i="171"/>
  <c r="BX572" i="171"/>
  <c r="CB572" i="171" s="1"/>
  <c r="CX572" i="171" s="1"/>
  <c r="BW572" i="171"/>
  <c r="BY572" i="171"/>
  <c r="BS572" i="171"/>
  <c r="BU572" i="171"/>
  <c r="BT572" i="171"/>
  <c r="DO364" i="171"/>
  <c r="DW364" i="171" s="1"/>
  <c r="DM364" i="171"/>
  <c r="DN364" i="171"/>
  <c r="DV364" i="171" s="1"/>
  <c r="DN174" i="171"/>
  <c r="DV174" i="171" s="1"/>
  <c r="DO174" i="171"/>
  <c r="DW174" i="171" s="1"/>
  <c r="DM174" i="171"/>
  <c r="DO319" i="171"/>
  <c r="DW319" i="171" s="1"/>
  <c r="DN319" i="171"/>
  <c r="DV319" i="171" s="1"/>
  <c r="DM319" i="171"/>
  <c r="DO453" i="171"/>
  <c r="DW453" i="171" s="1"/>
  <c r="DN453" i="171"/>
  <c r="DV453" i="171" s="1"/>
  <c r="DM453" i="171"/>
  <c r="BY666" i="171"/>
  <c r="BX666" i="171"/>
  <c r="CB666" i="171" s="1"/>
  <c r="CX666" i="171" s="1"/>
  <c r="BW666" i="171"/>
  <c r="BU666" i="171"/>
  <c r="BS666" i="171"/>
  <c r="BT666" i="171"/>
  <c r="BY408" i="171"/>
  <c r="BX408" i="171"/>
  <c r="CB408" i="171" s="1"/>
  <c r="CX408" i="171" s="1"/>
  <c r="BW408" i="171"/>
  <c r="BU408" i="171"/>
  <c r="BS408" i="171"/>
  <c r="BT408" i="171"/>
  <c r="DO125" i="171"/>
  <c r="DW125" i="171" s="1"/>
  <c r="DM125" i="171"/>
  <c r="DN125" i="171"/>
  <c r="DV125" i="171" s="1"/>
  <c r="DO133" i="171"/>
  <c r="DW133" i="171" s="1"/>
  <c r="DN133" i="171"/>
  <c r="DV133" i="171" s="1"/>
  <c r="DM133" i="171"/>
  <c r="DM141" i="171"/>
  <c r="DN141" i="171"/>
  <c r="DV141" i="171" s="1"/>
  <c r="DO141" i="171"/>
  <c r="DW141" i="171" s="1"/>
  <c r="DO149" i="171"/>
  <c r="DW149" i="171" s="1"/>
  <c r="DM149" i="171"/>
  <c r="DN149" i="171"/>
  <c r="DV149" i="171" s="1"/>
  <c r="DO157" i="171"/>
  <c r="DW157" i="171" s="1"/>
  <c r="DN157" i="171"/>
  <c r="DV157" i="171" s="1"/>
  <c r="DM157" i="171"/>
  <c r="DM165" i="171"/>
  <c r="DN165" i="171"/>
  <c r="DV165" i="171" s="1"/>
  <c r="DO165" i="171"/>
  <c r="DW165" i="171" s="1"/>
  <c r="DO314" i="171"/>
  <c r="DW314" i="171" s="1"/>
  <c r="DN314" i="171"/>
  <c r="DV314" i="171" s="1"/>
  <c r="DM314" i="171"/>
  <c r="DN418" i="171"/>
  <c r="DV418" i="171" s="1"/>
  <c r="DM418" i="171"/>
  <c r="DO418" i="171"/>
  <c r="DW418" i="171" s="1"/>
  <c r="DN128" i="171"/>
  <c r="DV128" i="171" s="1"/>
  <c r="DM128" i="171"/>
  <c r="DO128" i="171"/>
  <c r="DW128" i="171" s="1"/>
  <c r="DN152" i="171"/>
  <c r="DV152" i="171" s="1"/>
  <c r="DM152" i="171"/>
  <c r="DO152" i="171"/>
  <c r="DW152" i="171" s="1"/>
  <c r="DO576" i="171"/>
  <c r="DW576" i="171" s="1"/>
  <c r="DM576" i="171"/>
  <c r="DN576" i="171"/>
  <c r="DV576" i="171" s="1"/>
  <c r="BY183" i="171"/>
  <c r="BX183" i="171"/>
  <c r="CB183" i="171" s="1"/>
  <c r="CX183" i="171" s="1"/>
  <c r="BW183" i="171"/>
  <c r="BS183" i="171"/>
  <c r="BT183" i="171"/>
  <c r="BU183" i="171"/>
  <c r="BW313" i="171"/>
  <c r="BY313" i="171"/>
  <c r="BX313" i="171"/>
  <c r="CB313" i="171" s="1"/>
  <c r="CX313" i="171" s="1"/>
  <c r="BU313" i="171"/>
  <c r="BT313" i="171"/>
  <c r="BS313" i="171"/>
  <c r="BX177" i="171"/>
  <c r="CB177" i="171" s="1"/>
  <c r="CX177" i="171" s="1"/>
  <c r="BW177" i="171"/>
  <c r="BY177" i="171"/>
  <c r="BT177" i="171"/>
  <c r="BU177" i="171"/>
  <c r="BS177" i="171"/>
  <c r="DO643" i="171"/>
  <c r="DW643" i="171" s="1"/>
  <c r="DM643" i="171"/>
  <c r="DN643" i="171"/>
  <c r="DV643" i="171" s="1"/>
  <c r="DO555" i="171"/>
  <c r="DW555" i="171" s="1"/>
  <c r="DN555" i="171"/>
  <c r="DV555" i="171" s="1"/>
  <c r="DM555" i="171"/>
  <c r="BW197" i="171"/>
  <c r="BY197" i="171"/>
  <c r="BX197" i="171"/>
  <c r="CB197" i="171" s="1"/>
  <c r="CX197" i="171" s="1"/>
  <c r="BU197" i="171"/>
  <c r="BS197" i="171"/>
  <c r="BT197" i="171"/>
  <c r="BW209" i="171"/>
  <c r="BY209" i="171"/>
  <c r="BX209" i="171"/>
  <c r="CB209" i="171" s="1"/>
  <c r="CX209" i="171" s="1"/>
  <c r="BT209" i="171"/>
  <c r="BU209" i="171"/>
  <c r="BS209" i="171"/>
  <c r="BX221" i="171"/>
  <c r="CB221" i="171" s="1"/>
  <c r="CX221" i="171" s="1"/>
  <c r="BW221" i="171"/>
  <c r="BY221" i="171"/>
  <c r="BU221" i="171"/>
  <c r="BS221" i="171"/>
  <c r="BT221" i="171"/>
  <c r="BX233" i="171"/>
  <c r="CB233" i="171" s="1"/>
  <c r="CX233" i="171" s="1"/>
  <c r="BW233" i="171"/>
  <c r="BY233" i="171"/>
  <c r="BT233" i="171"/>
  <c r="BS233" i="171"/>
  <c r="BU233" i="171"/>
  <c r="DN244" i="171"/>
  <c r="DV244" i="171" s="1"/>
  <c r="DO244" i="171"/>
  <c r="DW244" i="171" s="1"/>
  <c r="DM244" i="171"/>
  <c r="DM252" i="171"/>
  <c r="DN252" i="171"/>
  <c r="DV252" i="171" s="1"/>
  <c r="DO252" i="171"/>
  <c r="DW252" i="171" s="1"/>
  <c r="BY301" i="171"/>
  <c r="BX301" i="171"/>
  <c r="CB301" i="171" s="1"/>
  <c r="CX301" i="171" s="1"/>
  <c r="BW301" i="171"/>
  <c r="BS301" i="171"/>
  <c r="BT301" i="171"/>
  <c r="BU301" i="171"/>
  <c r="DM310" i="171"/>
  <c r="DN310" i="171"/>
  <c r="DV310" i="171" s="1"/>
  <c r="DO310" i="171"/>
  <c r="DW310" i="171" s="1"/>
  <c r="DN353" i="171"/>
  <c r="DV353" i="171" s="1"/>
  <c r="DM353" i="171"/>
  <c r="DO353" i="171"/>
  <c r="DW353" i="171" s="1"/>
  <c r="BX397" i="171"/>
  <c r="CB397" i="171" s="1"/>
  <c r="CX397" i="171" s="1"/>
  <c r="BW397" i="171"/>
  <c r="BY397" i="171"/>
  <c r="BS397" i="171"/>
  <c r="BT397" i="171"/>
  <c r="BU397" i="171"/>
  <c r="DO406" i="171"/>
  <c r="DW406" i="171" s="1"/>
  <c r="DM406" i="171"/>
  <c r="DN406" i="171"/>
  <c r="DV406" i="171" s="1"/>
  <c r="DN575" i="171"/>
  <c r="DV575" i="171" s="1"/>
  <c r="DM575" i="171"/>
  <c r="DO575" i="171"/>
  <c r="DW575" i="171" s="1"/>
  <c r="DM940" i="171"/>
  <c r="DO940" i="171"/>
  <c r="DW940" i="171" s="1"/>
  <c r="DN940" i="171"/>
  <c r="DV940" i="171" s="1"/>
  <c r="BX550" i="171"/>
  <c r="CB550" i="171" s="1"/>
  <c r="BW550" i="171"/>
  <c r="BY550" i="171"/>
  <c r="BT550" i="171"/>
  <c r="BU550" i="171"/>
  <c r="BS550" i="171"/>
  <c r="DM207" i="171"/>
  <c r="DN207" i="171"/>
  <c r="DV207" i="171" s="1"/>
  <c r="DO207" i="171"/>
  <c r="DW207" i="171" s="1"/>
  <c r="DM231" i="171"/>
  <c r="DO231" i="171"/>
  <c r="DW231" i="171" s="1"/>
  <c r="DN231" i="171"/>
  <c r="DV231" i="171" s="1"/>
  <c r="BW291" i="171"/>
  <c r="BY291" i="171"/>
  <c r="BX291" i="171"/>
  <c r="CB291" i="171" s="1"/>
  <c r="CX291" i="171" s="1"/>
  <c r="BT291" i="171"/>
  <c r="BU291" i="171"/>
  <c r="BS291" i="171"/>
  <c r="BY336" i="171"/>
  <c r="BX336" i="171"/>
  <c r="CB336" i="171" s="1"/>
  <c r="CX336" i="171" s="1"/>
  <c r="BW336" i="171"/>
  <c r="BT336" i="171"/>
  <c r="BU336" i="171"/>
  <c r="BS336" i="171"/>
  <c r="DN344" i="171"/>
  <c r="DV344" i="171" s="1"/>
  <c r="DO344" i="171"/>
  <c r="DW344" i="171" s="1"/>
  <c r="DM344" i="171"/>
  <c r="DO388" i="171"/>
  <c r="DW388" i="171" s="1"/>
  <c r="DM388" i="171"/>
  <c r="DN388" i="171"/>
  <c r="DV388" i="171" s="1"/>
  <c r="BY432" i="171"/>
  <c r="BX432" i="171"/>
  <c r="CB432" i="171" s="1"/>
  <c r="CX432" i="171" s="1"/>
  <c r="BW432" i="171"/>
  <c r="BT432" i="171"/>
  <c r="BU432" i="171"/>
  <c r="BS432" i="171"/>
  <c r="BY592" i="171"/>
  <c r="BX592" i="171"/>
  <c r="CB592" i="171" s="1"/>
  <c r="CX592" i="171" s="1"/>
  <c r="BW592" i="171"/>
  <c r="BS592" i="171"/>
  <c r="BU592" i="171"/>
  <c r="BT592" i="171"/>
  <c r="DO846" i="171"/>
  <c r="DW846" i="171" s="1"/>
  <c r="DM846" i="171"/>
  <c r="DN846" i="171"/>
  <c r="DV846" i="171" s="1"/>
  <c r="DO504" i="171"/>
  <c r="DW504" i="171" s="1"/>
  <c r="DM504" i="171"/>
  <c r="DN504" i="171"/>
  <c r="DV504" i="171" s="1"/>
  <c r="BW273" i="171"/>
  <c r="BY273" i="171"/>
  <c r="BX273" i="171"/>
  <c r="CB273" i="171" s="1"/>
  <c r="CX273" i="171" s="1"/>
  <c r="BU273" i="171"/>
  <c r="BS273" i="171"/>
  <c r="BT273" i="171"/>
  <c r="DM282" i="171"/>
  <c r="DN282" i="171"/>
  <c r="DV282" i="171" s="1"/>
  <c r="DO282" i="171"/>
  <c r="DW282" i="171" s="1"/>
  <c r="DN326" i="171"/>
  <c r="DV326" i="171" s="1"/>
  <c r="DO326" i="171"/>
  <c r="DW326" i="171" s="1"/>
  <c r="DM326" i="171"/>
  <c r="BW369" i="171"/>
  <c r="BY369" i="171"/>
  <c r="BX369" i="171"/>
  <c r="CB369" i="171" s="1"/>
  <c r="CX369" i="171" s="1"/>
  <c r="BU369" i="171"/>
  <c r="BT369" i="171"/>
  <c r="BS369" i="171"/>
  <c r="DO378" i="171"/>
  <c r="DW378" i="171" s="1"/>
  <c r="DN378" i="171"/>
  <c r="DV378" i="171" s="1"/>
  <c r="DM378" i="171"/>
  <c r="DN422" i="171"/>
  <c r="DV422" i="171" s="1"/>
  <c r="DO422" i="171"/>
  <c r="DW422" i="171" s="1"/>
  <c r="DM422" i="171"/>
  <c r="BW438" i="171"/>
  <c r="BY438" i="171"/>
  <c r="BX438" i="171"/>
  <c r="CB438" i="171" s="1"/>
  <c r="CX438" i="171" s="1"/>
  <c r="BT438" i="171"/>
  <c r="BU438" i="171"/>
  <c r="BS438" i="171"/>
  <c r="BX670" i="171"/>
  <c r="CB670" i="171" s="1"/>
  <c r="CX670" i="171" s="1"/>
  <c r="BW670" i="171"/>
  <c r="BY670" i="171"/>
  <c r="BU670" i="171"/>
  <c r="BT670" i="171"/>
  <c r="BS670" i="171"/>
  <c r="BX270" i="171"/>
  <c r="CB270" i="171" s="1"/>
  <c r="CX270" i="171" s="1"/>
  <c r="BW270" i="171"/>
  <c r="BY270" i="171"/>
  <c r="BS270" i="171"/>
  <c r="BU270" i="171"/>
  <c r="BT270" i="171"/>
  <c r="BY317" i="171"/>
  <c r="BX317" i="171"/>
  <c r="CB317" i="171" s="1"/>
  <c r="CX317" i="171" s="1"/>
  <c r="BW317" i="171"/>
  <c r="BS317" i="171"/>
  <c r="BU317" i="171"/>
  <c r="BT317" i="171"/>
  <c r="DO552" i="171"/>
  <c r="DW552" i="171" s="1"/>
  <c r="DM552" i="171"/>
  <c r="DN552" i="171"/>
  <c r="DV552" i="171" s="1"/>
  <c r="BY488" i="171"/>
  <c r="BX488" i="171"/>
  <c r="CB488" i="171" s="1"/>
  <c r="CX488" i="171" s="1"/>
  <c r="BW488" i="171"/>
  <c r="BU488" i="171"/>
  <c r="BT488" i="171"/>
  <c r="BS488" i="171"/>
  <c r="BW532" i="171"/>
  <c r="BY532" i="171"/>
  <c r="BX532" i="171"/>
  <c r="CB532" i="171" s="1"/>
  <c r="CX532" i="171" s="1"/>
  <c r="BU532" i="171"/>
  <c r="BT532" i="171"/>
  <c r="BS532" i="171"/>
  <c r="DM540" i="171"/>
  <c r="DO540" i="171"/>
  <c r="DW540" i="171" s="1"/>
  <c r="DN540" i="171"/>
  <c r="DV540" i="171" s="1"/>
  <c r="BY588" i="171"/>
  <c r="BX588" i="171"/>
  <c r="CB588" i="171" s="1"/>
  <c r="CX588" i="171" s="1"/>
  <c r="BW588" i="171"/>
  <c r="BU588" i="171"/>
  <c r="BT588" i="171"/>
  <c r="BS588" i="171"/>
  <c r="DN614" i="171"/>
  <c r="DV614" i="171" s="1"/>
  <c r="DO614" i="171"/>
  <c r="DW614" i="171" s="1"/>
  <c r="DM614" i="171"/>
  <c r="BW657" i="171"/>
  <c r="BY657" i="171"/>
  <c r="BX657" i="171"/>
  <c r="CB657" i="171" s="1"/>
  <c r="CX657" i="171" s="1"/>
  <c r="BS657" i="171"/>
  <c r="BU657" i="171"/>
  <c r="BT657" i="171"/>
  <c r="DN668" i="171"/>
  <c r="DV668" i="171" s="1"/>
  <c r="DO668" i="171"/>
  <c r="DW668" i="171" s="1"/>
  <c r="DM668" i="171"/>
  <c r="DO709" i="171"/>
  <c r="DW709" i="171" s="1"/>
  <c r="DN709" i="171"/>
  <c r="DV709" i="171" s="1"/>
  <c r="DM709" i="171"/>
  <c r="BW800" i="171"/>
  <c r="BY800" i="171"/>
  <c r="BX800" i="171"/>
  <c r="CB800" i="171" s="1"/>
  <c r="BU800" i="171"/>
  <c r="BS800" i="171"/>
  <c r="BT800" i="171"/>
  <c r="BX939" i="171"/>
  <c r="CB939" i="171" s="1"/>
  <c r="CX939" i="171" s="1"/>
  <c r="BW939" i="171"/>
  <c r="BY939" i="171"/>
  <c r="BT939" i="171"/>
  <c r="BU939" i="171"/>
  <c r="BS939" i="171"/>
  <c r="DO477" i="171"/>
  <c r="DW477" i="171" s="1"/>
  <c r="DN477" i="171"/>
  <c r="DV477" i="171" s="1"/>
  <c r="DM477" i="171"/>
  <c r="BX521" i="171"/>
  <c r="CB521" i="171" s="1"/>
  <c r="CX521" i="171" s="1"/>
  <c r="BW521" i="171"/>
  <c r="BY521" i="171"/>
  <c r="BS521" i="171"/>
  <c r="BT521" i="171"/>
  <c r="BU521" i="171"/>
  <c r="DO529" i="171"/>
  <c r="DW529" i="171" s="1"/>
  <c r="DN529" i="171"/>
  <c r="DV529" i="171" s="1"/>
  <c r="DM529" i="171"/>
  <c r="DO565" i="171"/>
  <c r="DW565" i="171" s="1"/>
  <c r="DM565" i="171"/>
  <c r="DN565" i="171"/>
  <c r="DV565" i="171" s="1"/>
  <c r="DN606" i="171"/>
  <c r="DV606" i="171" s="1"/>
  <c r="DO606" i="171"/>
  <c r="DW606" i="171" s="1"/>
  <c r="DM606" i="171"/>
  <c r="DN632" i="171"/>
  <c r="DV632" i="171" s="1"/>
  <c r="DO632" i="171"/>
  <c r="DW632" i="171" s="1"/>
  <c r="DM632" i="171"/>
  <c r="BW689" i="171"/>
  <c r="BY689" i="171"/>
  <c r="BX689" i="171"/>
  <c r="CB689" i="171" s="1"/>
  <c r="CX689" i="171" s="1"/>
  <c r="BT689" i="171"/>
  <c r="BS689" i="171"/>
  <c r="BU689" i="171"/>
  <c r="DM699" i="171"/>
  <c r="DO699" i="171"/>
  <c r="DW699" i="171" s="1"/>
  <c r="DN699" i="171"/>
  <c r="DV699" i="171" s="1"/>
  <c r="BY795" i="171"/>
  <c r="BX795" i="171"/>
  <c r="CB795" i="171" s="1"/>
  <c r="CX795" i="171" s="1"/>
  <c r="BW795" i="171"/>
  <c r="BS795" i="171"/>
  <c r="BU795" i="171"/>
  <c r="BT795" i="171"/>
  <c r="BY938" i="171"/>
  <c r="BX938" i="171"/>
  <c r="CB938" i="171" s="1"/>
  <c r="BW938" i="171"/>
  <c r="BU938" i="171"/>
  <c r="BS938" i="171"/>
  <c r="BT938" i="171"/>
  <c r="BX462" i="171"/>
  <c r="CB462" i="171" s="1"/>
  <c r="CX462" i="171" s="1"/>
  <c r="BW462" i="171"/>
  <c r="BY462" i="171"/>
  <c r="BT462" i="171"/>
  <c r="BS462" i="171"/>
  <c r="BU462" i="171"/>
  <c r="DO471" i="171"/>
  <c r="DW471" i="171" s="1"/>
  <c r="DN471" i="171"/>
  <c r="DV471" i="171" s="1"/>
  <c r="DM471" i="171"/>
  <c r="BY514" i="171"/>
  <c r="BX514" i="171"/>
  <c r="CB514" i="171" s="1"/>
  <c r="BW514" i="171"/>
  <c r="BT514" i="171"/>
  <c r="BU514" i="171"/>
  <c r="BS514" i="171"/>
  <c r="DO558" i="171"/>
  <c r="DW558" i="171" s="1"/>
  <c r="DN558" i="171"/>
  <c r="DV558" i="171" s="1"/>
  <c r="DM558" i="171"/>
  <c r="BW601" i="171"/>
  <c r="BY601" i="171"/>
  <c r="BX601" i="171"/>
  <c r="CB601" i="171" s="1"/>
  <c r="BS601" i="171"/>
  <c r="BU601" i="171"/>
  <c r="BT601" i="171"/>
  <c r="DO627" i="171"/>
  <c r="DW627" i="171" s="1"/>
  <c r="DN627" i="171"/>
  <c r="DV627" i="171" s="1"/>
  <c r="DM627" i="171"/>
  <c r="BY676" i="171"/>
  <c r="BX676" i="171"/>
  <c r="CB676" i="171" s="1"/>
  <c r="CX676" i="171" s="1"/>
  <c r="BW676" i="171"/>
  <c r="BU676" i="171"/>
  <c r="BT676" i="171"/>
  <c r="BS676" i="171"/>
  <c r="DO686" i="171"/>
  <c r="DW686" i="171" s="1"/>
  <c r="DM686" i="171"/>
  <c r="DN686" i="171"/>
  <c r="DV686" i="171" s="1"/>
  <c r="BX794" i="171"/>
  <c r="CB794" i="171" s="1"/>
  <c r="CX794" i="171" s="1"/>
  <c r="BW794" i="171"/>
  <c r="BY794" i="171"/>
  <c r="BU794" i="171"/>
  <c r="BT794" i="171"/>
  <c r="BS794" i="171"/>
  <c r="BY896" i="171"/>
  <c r="BX896" i="171"/>
  <c r="CB896" i="171" s="1"/>
  <c r="CX896" i="171" s="1"/>
  <c r="BW896" i="171"/>
  <c r="BT896" i="171"/>
  <c r="BS896" i="171"/>
  <c r="BU896" i="171"/>
  <c r="BX978" i="171"/>
  <c r="CB978" i="171" s="1"/>
  <c r="CX978" i="171" s="1"/>
  <c r="BW978" i="171"/>
  <c r="BY978" i="171"/>
  <c r="BU978" i="171"/>
  <c r="BS978" i="171"/>
  <c r="BT978" i="171"/>
  <c r="BX732" i="171"/>
  <c r="CB732" i="171" s="1"/>
  <c r="CX732" i="171" s="1"/>
  <c r="BW732" i="171"/>
  <c r="BY732" i="171"/>
  <c r="BS732" i="171"/>
  <c r="BT732" i="171"/>
  <c r="BU732" i="171"/>
  <c r="BY740" i="171"/>
  <c r="BX740" i="171"/>
  <c r="CB740" i="171" s="1"/>
  <c r="CX740" i="171" s="1"/>
  <c r="BW740" i="171"/>
  <c r="BT740" i="171"/>
  <c r="BU740" i="171"/>
  <c r="BS740" i="171"/>
  <c r="DN784" i="171"/>
  <c r="DV784" i="171" s="1"/>
  <c r="DO784" i="171"/>
  <c r="DW784" i="171" s="1"/>
  <c r="DM784" i="171"/>
  <c r="BY828" i="171"/>
  <c r="BX828" i="171"/>
  <c r="CB828" i="171" s="1"/>
  <c r="CX828" i="171" s="1"/>
  <c r="BW828" i="171"/>
  <c r="BU828" i="171"/>
  <c r="BT828" i="171"/>
  <c r="BS828" i="171"/>
  <c r="BY836" i="171"/>
  <c r="BX836" i="171"/>
  <c r="CB836" i="171" s="1"/>
  <c r="CX836" i="171" s="1"/>
  <c r="BW836" i="171"/>
  <c r="BS836" i="171"/>
  <c r="BU836" i="171"/>
  <c r="BT836" i="171"/>
  <c r="DN880" i="171"/>
  <c r="DV880" i="171" s="1"/>
  <c r="DM880" i="171"/>
  <c r="DO880" i="171"/>
  <c r="DW880" i="171" s="1"/>
  <c r="BY924" i="171"/>
  <c r="BX924" i="171"/>
  <c r="CB924" i="171" s="1"/>
  <c r="CX924" i="171" s="1"/>
  <c r="BW924" i="171"/>
  <c r="BT924" i="171"/>
  <c r="BS924" i="171"/>
  <c r="BU924" i="171"/>
  <c r="DN726" i="171"/>
  <c r="DV726" i="171" s="1"/>
  <c r="DM726" i="171"/>
  <c r="DO726" i="171"/>
  <c r="DW726" i="171" s="1"/>
  <c r="BY770" i="171"/>
  <c r="BX770" i="171"/>
  <c r="CB770" i="171" s="1"/>
  <c r="CX770" i="171" s="1"/>
  <c r="BW770" i="171"/>
  <c r="BT770" i="171"/>
  <c r="BS770" i="171"/>
  <c r="BU770" i="171"/>
  <c r="DM778" i="171"/>
  <c r="DN778" i="171"/>
  <c r="DV778" i="171" s="1"/>
  <c r="DO778" i="171"/>
  <c r="DW778" i="171" s="1"/>
  <c r="DO822" i="171"/>
  <c r="DW822" i="171" s="1"/>
  <c r="DM822" i="171"/>
  <c r="DN822" i="171"/>
  <c r="DV822" i="171" s="1"/>
  <c r="BW866" i="171"/>
  <c r="BY866" i="171"/>
  <c r="BX866" i="171"/>
  <c r="CB866" i="171" s="1"/>
  <c r="CX866" i="171" s="1"/>
  <c r="BT866" i="171"/>
  <c r="BS866" i="171"/>
  <c r="BU866" i="171"/>
  <c r="DN874" i="171"/>
  <c r="DV874" i="171" s="1"/>
  <c r="DM874" i="171"/>
  <c r="DO874" i="171"/>
  <c r="DW874" i="171" s="1"/>
  <c r="DO918" i="171"/>
  <c r="DW918" i="171" s="1"/>
  <c r="DM918" i="171"/>
  <c r="DN918" i="171"/>
  <c r="DV918" i="171" s="1"/>
  <c r="DN1008" i="171"/>
  <c r="DV1008" i="171" s="1"/>
  <c r="DM1008" i="171"/>
  <c r="DO1008" i="171"/>
  <c r="DW1008" i="171" s="1"/>
  <c r="DM912" i="171"/>
  <c r="DO912" i="171"/>
  <c r="DW912" i="171" s="1"/>
  <c r="DN912" i="171"/>
  <c r="DV912" i="171" s="1"/>
  <c r="BX958" i="171"/>
  <c r="CB958" i="171" s="1"/>
  <c r="CX958" i="171" s="1"/>
  <c r="BW958" i="171"/>
  <c r="BY958" i="171"/>
  <c r="BU958" i="171"/>
  <c r="BT958" i="171"/>
  <c r="BS958" i="171"/>
  <c r="BY1004" i="171"/>
  <c r="BX1004" i="171"/>
  <c r="CB1004" i="171" s="1"/>
  <c r="CX1004" i="171" s="1"/>
  <c r="BW1004" i="171"/>
  <c r="BU1004" i="171"/>
  <c r="BS1004" i="171"/>
  <c r="BT1004" i="171"/>
  <c r="BX716" i="171"/>
  <c r="CB716" i="171" s="1"/>
  <c r="CX716" i="171" s="1"/>
  <c r="BW716" i="171"/>
  <c r="BY716" i="171"/>
  <c r="BS716" i="171"/>
  <c r="BT716" i="171"/>
  <c r="BU716" i="171"/>
  <c r="DO760" i="171"/>
  <c r="DW760" i="171" s="1"/>
  <c r="DM760" i="171"/>
  <c r="DN760" i="171"/>
  <c r="DV760" i="171" s="1"/>
  <c r="BY804" i="171"/>
  <c r="BX804" i="171"/>
  <c r="CB804" i="171" s="1"/>
  <c r="CX804" i="171" s="1"/>
  <c r="BW804" i="171"/>
  <c r="BT804" i="171"/>
  <c r="BU804" i="171"/>
  <c r="BS804" i="171"/>
  <c r="BX812" i="171"/>
  <c r="CB812" i="171" s="1"/>
  <c r="CX812" i="171" s="1"/>
  <c r="BW812" i="171"/>
  <c r="BY812" i="171"/>
  <c r="BS812" i="171"/>
  <c r="BT812" i="171"/>
  <c r="BU812" i="171"/>
  <c r="DO856" i="171"/>
  <c r="DW856" i="171" s="1"/>
  <c r="DM856" i="171"/>
  <c r="DN856" i="171"/>
  <c r="DV856" i="171" s="1"/>
  <c r="BY900" i="171"/>
  <c r="BX900" i="171"/>
  <c r="CB900" i="171" s="1"/>
  <c r="CX900" i="171" s="1"/>
  <c r="BW900" i="171"/>
  <c r="BT900" i="171"/>
  <c r="BU900" i="171"/>
  <c r="BS900" i="171"/>
  <c r="BY908" i="171"/>
  <c r="BX908" i="171"/>
  <c r="CB908" i="171" s="1"/>
  <c r="BW908" i="171"/>
  <c r="BU908" i="171"/>
  <c r="BS908" i="171"/>
  <c r="BT908" i="171"/>
  <c r="DO952" i="171"/>
  <c r="DW952" i="171" s="1"/>
  <c r="DN952" i="171"/>
  <c r="DV952" i="171" s="1"/>
  <c r="DM952" i="171"/>
  <c r="BW996" i="171"/>
  <c r="BY996" i="171"/>
  <c r="BX996" i="171"/>
  <c r="CB996" i="171" s="1"/>
  <c r="CX996" i="171" s="1"/>
  <c r="BT996" i="171"/>
  <c r="BS996" i="171"/>
  <c r="BU996" i="171"/>
  <c r="BX940" i="171"/>
  <c r="CB940" i="171" s="1"/>
  <c r="CX940" i="171" s="1"/>
  <c r="BW940" i="171"/>
  <c r="BY940" i="171"/>
  <c r="BS940" i="171"/>
  <c r="BU940" i="171"/>
  <c r="BT940" i="171"/>
  <c r="BX988" i="171"/>
  <c r="CB988" i="171" s="1"/>
  <c r="CX988" i="171" s="1"/>
  <c r="BW988" i="171"/>
  <c r="BY988" i="171"/>
  <c r="BT988" i="171"/>
  <c r="BS988" i="171"/>
  <c r="BU988" i="171"/>
  <c r="BW857" i="171"/>
  <c r="BY857" i="171"/>
  <c r="BX857" i="171"/>
  <c r="CB857" i="171" s="1"/>
  <c r="CX857" i="171" s="1"/>
  <c r="BU857" i="171"/>
  <c r="BS857" i="171"/>
  <c r="BT857" i="171"/>
  <c r="BW736" i="171"/>
  <c r="BY736" i="171"/>
  <c r="BX736" i="171"/>
  <c r="CB736" i="171" s="1"/>
  <c r="CX736" i="171" s="1"/>
  <c r="BU736" i="171"/>
  <c r="BS736" i="171"/>
  <c r="BT736" i="171"/>
  <c r="DN901" i="171"/>
  <c r="DV901" i="171" s="1"/>
  <c r="DM901" i="171"/>
  <c r="DO901" i="171"/>
  <c r="DW901" i="171" s="1"/>
  <c r="BW737" i="171"/>
  <c r="BY737" i="171"/>
  <c r="BX737" i="171"/>
  <c r="CB737" i="171" s="1"/>
  <c r="CX737" i="171" s="1"/>
  <c r="BT737" i="171"/>
  <c r="BS737" i="171"/>
  <c r="BU737" i="171"/>
  <c r="DO700" i="171"/>
  <c r="DW700" i="171" s="1"/>
  <c r="DN700" i="171"/>
  <c r="DV700" i="171" s="1"/>
  <c r="DM700" i="171"/>
  <c r="BW886" i="171"/>
  <c r="BY886" i="171"/>
  <c r="BX886" i="171"/>
  <c r="CB886" i="171" s="1"/>
  <c r="CX886" i="171" s="1"/>
  <c r="BT886" i="171"/>
  <c r="BU886" i="171"/>
  <c r="BS886" i="171"/>
  <c r="DO589" i="171"/>
  <c r="DW589" i="171" s="1"/>
  <c r="DM589" i="171"/>
  <c r="DN589" i="171"/>
  <c r="DV589" i="171" s="1"/>
  <c r="DM992" i="171"/>
  <c r="DN992" i="171"/>
  <c r="DV992" i="171" s="1"/>
  <c r="DO992" i="171"/>
  <c r="DW992" i="171" s="1"/>
  <c r="BW224" i="171"/>
  <c r="BY224" i="171"/>
  <c r="BU224" i="171"/>
  <c r="BX224" i="171"/>
  <c r="CB224" i="171" s="1"/>
  <c r="CX224" i="171" s="1"/>
  <c r="BT224" i="171"/>
  <c r="BS224" i="171"/>
  <c r="DO405" i="171"/>
  <c r="DW405" i="171" s="1"/>
  <c r="DN405" i="171"/>
  <c r="DV405" i="171" s="1"/>
  <c r="DM405" i="171"/>
  <c r="DN204" i="171"/>
  <c r="DV204" i="171" s="1"/>
  <c r="DM204" i="171"/>
  <c r="DO204" i="171"/>
  <c r="DW204" i="171" s="1"/>
  <c r="BX331" i="171"/>
  <c r="CB331" i="171" s="1"/>
  <c r="CX331" i="171" s="1"/>
  <c r="BW331" i="171"/>
  <c r="BY331" i="171"/>
  <c r="BT331" i="171"/>
  <c r="BS331" i="171"/>
  <c r="BU331" i="171"/>
  <c r="BW137" i="171"/>
  <c r="BY137" i="171"/>
  <c r="BX137" i="171"/>
  <c r="CB137" i="171" s="1"/>
  <c r="CX137" i="171" s="1"/>
  <c r="BT137" i="171"/>
  <c r="BU137" i="171"/>
  <c r="BS137" i="171"/>
  <c r="BY796" i="171"/>
  <c r="BX796" i="171"/>
  <c r="CB796" i="171" s="1"/>
  <c r="CX796" i="171" s="1"/>
  <c r="BW796" i="171"/>
  <c r="BS796" i="171"/>
  <c r="BT796" i="171"/>
  <c r="BU796" i="171"/>
  <c r="DN839" i="171"/>
  <c r="DV839" i="171" s="1"/>
  <c r="DM839" i="171"/>
  <c r="DO839" i="171"/>
  <c r="DW839" i="171" s="1"/>
  <c r="BW921" i="171"/>
  <c r="BY921" i="171"/>
  <c r="BX921" i="171"/>
  <c r="CB921" i="171" s="1"/>
  <c r="CX921" i="171" s="1"/>
  <c r="BU921" i="171"/>
  <c r="BT921" i="171"/>
  <c r="BS921" i="171"/>
  <c r="DM442" i="171"/>
  <c r="DN442" i="171"/>
  <c r="DV442" i="171" s="1"/>
  <c r="DO442" i="171"/>
  <c r="DW442" i="171" s="1"/>
  <c r="BW569" i="171"/>
  <c r="BY569" i="171"/>
  <c r="BX569" i="171"/>
  <c r="CB569" i="171" s="1"/>
  <c r="CX569" i="171" s="1"/>
  <c r="BT569" i="171"/>
  <c r="BS569" i="171"/>
  <c r="BU569" i="171"/>
  <c r="DO939" i="171"/>
  <c r="DW939" i="171" s="1"/>
  <c r="DM939" i="171"/>
  <c r="DN939" i="171"/>
  <c r="DV939" i="171" s="1"/>
  <c r="BY539" i="171"/>
  <c r="BX539" i="171"/>
  <c r="CB539" i="171" s="1"/>
  <c r="CX539" i="171" s="1"/>
  <c r="BW539" i="171"/>
  <c r="BS539" i="171"/>
  <c r="BU539" i="171"/>
  <c r="BT539" i="171"/>
  <c r="BW340" i="171"/>
  <c r="BY340" i="171"/>
  <c r="BX340" i="171"/>
  <c r="CB340" i="171" s="1"/>
  <c r="CX340" i="171" s="1"/>
  <c r="BU340" i="171"/>
  <c r="BT340" i="171"/>
  <c r="BS340" i="171"/>
  <c r="BY353" i="171"/>
  <c r="BX353" i="171"/>
  <c r="CB353" i="171" s="1"/>
  <c r="CX353" i="171" s="1"/>
  <c r="BW353" i="171"/>
  <c r="BT353" i="171"/>
  <c r="BU353" i="171"/>
  <c r="BS353" i="171"/>
  <c r="DO373" i="171"/>
  <c r="DW373" i="171" s="1"/>
  <c r="DN373" i="171"/>
  <c r="DV373" i="171" s="1"/>
  <c r="DM373" i="171"/>
  <c r="BX699" i="171"/>
  <c r="CB699" i="171" s="1"/>
  <c r="CX699" i="171" s="1"/>
  <c r="BW699" i="171"/>
  <c r="BY699" i="171"/>
  <c r="BT699" i="171"/>
  <c r="BU699" i="171"/>
  <c r="BS699" i="171"/>
  <c r="BW226" i="171"/>
  <c r="BY226" i="171"/>
  <c r="BX226" i="171"/>
  <c r="CB226" i="171" s="1"/>
  <c r="CX226" i="171" s="1"/>
  <c r="BT226" i="171"/>
  <c r="BS226" i="171"/>
  <c r="BU226" i="171"/>
  <c r="BX187" i="171"/>
  <c r="CB187" i="171" s="1"/>
  <c r="CX187" i="171" s="1"/>
  <c r="BY187" i="171"/>
  <c r="BW187" i="171"/>
  <c r="BU187" i="171"/>
  <c r="BS187" i="171"/>
  <c r="BT187" i="171"/>
  <c r="BX838" i="171"/>
  <c r="CB838" i="171" s="1"/>
  <c r="CX838" i="171" s="1"/>
  <c r="BW838" i="171"/>
  <c r="BY838" i="171"/>
  <c r="BT838" i="171"/>
  <c r="BU838" i="171"/>
  <c r="BS838" i="171"/>
  <c r="BW885" i="171"/>
  <c r="BY885" i="171"/>
  <c r="BX885" i="171"/>
  <c r="CB885" i="171" s="1"/>
  <c r="CX885" i="171" s="1"/>
  <c r="BS885" i="171"/>
  <c r="BU885" i="171"/>
  <c r="BT885" i="171"/>
  <c r="DO721" i="171"/>
  <c r="DW721" i="171" s="1"/>
  <c r="DN721" i="171"/>
  <c r="DV721" i="171" s="1"/>
  <c r="DM721" i="171"/>
  <c r="DN604" i="171"/>
  <c r="DV604" i="171" s="1"/>
  <c r="DO604" i="171"/>
  <c r="DW604" i="171" s="1"/>
  <c r="DM604" i="171"/>
  <c r="DN484" i="171"/>
  <c r="DV484" i="171" s="1"/>
  <c r="DO484" i="171"/>
  <c r="DW484" i="171" s="1"/>
  <c r="DM484" i="171"/>
  <c r="DO559" i="171"/>
  <c r="DW559" i="171" s="1"/>
  <c r="DM559" i="171"/>
  <c r="DN559" i="171"/>
  <c r="DV559" i="171" s="1"/>
  <c r="DM819" i="171"/>
  <c r="DO819" i="171"/>
  <c r="DW819" i="171" s="1"/>
  <c r="DN819" i="171"/>
  <c r="DV819" i="171" s="1"/>
  <c r="DO521" i="171"/>
  <c r="DW521" i="171" s="1"/>
  <c r="DN521" i="171"/>
  <c r="DV521" i="171" s="1"/>
  <c r="DM521" i="171"/>
  <c r="DO360" i="171"/>
  <c r="DW360" i="171" s="1"/>
  <c r="DN360" i="171"/>
  <c r="DV360" i="171" s="1"/>
  <c r="DM360" i="171"/>
  <c r="BW246" i="171"/>
  <c r="BY246" i="171"/>
  <c r="BX246" i="171"/>
  <c r="CB246" i="171" s="1"/>
  <c r="CX246" i="171" s="1"/>
  <c r="BT246" i="171"/>
  <c r="BU246" i="171"/>
  <c r="BS246" i="171"/>
  <c r="BY304" i="171"/>
  <c r="BX304" i="171"/>
  <c r="CB304" i="171" s="1"/>
  <c r="CX304" i="171" s="1"/>
  <c r="BW304" i="171"/>
  <c r="BU304" i="171"/>
  <c r="BT304" i="171"/>
  <c r="BS304" i="171"/>
  <c r="DO393" i="171"/>
  <c r="DW393" i="171" s="1"/>
  <c r="DN393" i="171"/>
  <c r="DV393" i="171" s="1"/>
  <c r="DM393" i="171"/>
  <c r="BW873" i="171"/>
  <c r="BY873" i="171"/>
  <c r="BX873" i="171"/>
  <c r="CB873" i="171" s="1"/>
  <c r="CX873" i="171" s="1"/>
  <c r="BU873" i="171"/>
  <c r="BT873" i="171"/>
  <c r="BS873" i="171"/>
  <c r="BW730" i="171"/>
  <c r="BY730" i="171"/>
  <c r="BX730" i="171"/>
  <c r="CB730" i="171" s="1"/>
  <c r="CX730" i="171" s="1"/>
  <c r="BS730" i="171"/>
  <c r="BT730" i="171"/>
  <c r="BU730" i="171"/>
  <c r="DM877" i="171"/>
  <c r="DN877" i="171"/>
  <c r="DV877" i="171" s="1"/>
  <c r="DO877" i="171"/>
  <c r="DW877" i="171" s="1"/>
  <c r="BW713" i="171"/>
  <c r="BY713" i="171"/>
  <c r="BX713" i="171"/>
  <c r="CB713" i="171" s="1"/>
  <c r="CX713" i="171" s="1"/>
  <c r="BU713" i="171"/>
  <c r="BS713" i="171"/>
  <c r="BT713" i="171"/>
  <c r="DO970" i="171"/>
  <c r="DW970" i="171" s="1"/>
  <c r="DN970" i="171"/>
  <c r="DV970" i="171" s="1"/>
  <c r="DM970" i="171"/>
  <c r="DN498" i="171"/>
  <c r="DV498" i="171" s="1"/>
  <c r="DO498" i="171"/>
  <c r="DW498" i="171" s="1"/>
  <c r="DM498" i="171"/>
  <c r="BY615" i="171"/>
  <c r="BX615" i="171"/>
  <c r="CB615" i="171" s="1"/>
  <c r="CX615" i="171" s="1"/>
  <c r="BW615" i="171"/>
  <c r="BU615" i="171"/>
  <c r="BT615" i="171"/>
  <c r="BS615" i="171"/>
  <c r="DN458" i="171"/>
  <c r="DV458" i="171" s="1"/>
  <c r="DO458" i="171"/>
  <c r="DW458" i="171" s="1"/>
  <c r="DM458" i="171"/>
  <c r="DN578" i="171"/>
  <c r="DV578" i="171" s="1"/>
  <c r="DO578" i="171"/>
  <c r="DW578" i="171" s="1"/>
  <c r="DM578" i="171"/>
  <c r="DO383" i="171"/>
  <c r="DW383" i="171" s="1"/>
  <c r="DN383" i="171"/>
  <c r="DV383" i="171" s="1"/>
  <c r="DM383" i="171"/>
  <c r="DN198" i="171"/>
  <c r="DV198" i="171" s="1"/>
  <c r="DO198" i="171"/>
  <c r="DW198" i="171" s="1"/>
  <c r="DM198" i="171"/>
  <c r="DN432" i="171"/>
  <c r="DV432" i="171" s="1"/>
  <c r="DO432" i="171"/>
  <c r="DW432" i="171" s="1"/>
  <c r="DM432" i="171"/>
  <c r="DO311" i="171"/>
  <c r="DW311" i="171" s="1"/>
  <c r="DN311" i="171"/>
  <c r="DV311" i="171" s="1"/>
  <c r="DM311" i="171"/>
  <c r="DO289" i="171"/>
  <c r="DW289" i="171" s="1"/>
  <c r="DM289" i="171"/>
  <c r="DN289" i="171"/>
  <c r="DV289" i="171" s="1"/>
  <c r="DO179" i="171"/>
  <c r="DW179" i="171" s="1"/>
  <c r="DM179" i="171"/>
  <c r="DN179" i="171"/>
  <c r="DV179" i="171" s="1"/>
  <c r="DO933" i="171"/>
  <c r="DW933" i="171" s="1"/>
  <c r="DM933" i="171"/>
  <c r="DN933" i="171"/>
  <c r="DV933" i="171" s="1"/>
  <c r="BX748" i="171"/>
  <c r="CB748" i="171" s="1"/>
  <c r="CX748" i="171" s="1"/>
  <c r="BW748" i="171"/>
  <c r="BY748" i="171"/>
  <c r="BS748" i="171"/>
  <c r="BT748" i="171"/>
  <c r="BU748" i="171"/>
  <c r="DM1010" i="171"/>
  <c r="DN1010" i="171"/>
  <c r="DV1010" i="171" s="1"/>
  <c r="DO1010" i="171"/>
  <c r="DW1010" i="171" s="1"/>
  <c r="BW826" i="171"/>
  <c r="BY826" i="171"/>
  <c r="BX826" i="171"/>
  <c r="CB826" i="171" s="1"/>
  <c r="CX826" i="171" s="1"/>
  <c r="BU826" i="171"/>
  <c r="BS826" i="171"/>
  <c r="BT826" i="171"/>
  <c r="DO853" i="171"/>
  <c r="DW853" i="171" s="1"/>
  <c r="DM853" i="171"/>
  <c r="DN853" i="171"/>
  <c r="DV853" i="171" s="1"/>
  <c r="DO588" i="171"/>
  <c r="DW588" i="171" s="1"/>
  <c r="DN588" i="171"/>
  <c r="DV588" i="171" s="1"/>
  <c r="DM588" i="171"/>
  <c r="DO670" i="171"/>
  <c r="DW670" i="171" s="1"/>
  <c r="DM670" i="171"/>
  <c r="DN670" i="171"/>
  <c r="DV670" i="171" s="1"/>
  <c r="DN496" i="171"/>
  <c r="DV496" i="171" s="1"/>
  <c r="DO496" i="171"/>
  <c r="DW496" i="171" s="1"/>
  <c r="DM496" i="171"/>
  <c r="DO633" i="171"/>
  <c r="DW633" i="171" s="1"/>
  <c r="DN633" i="171"/>
  <c r="DV633" i="171" s="1"/>
  <c r="DM633" i="171"/>
  <c r="BW962" i="171"/>
  <c r="BY962" i="171"/>
  <c r="BX962" i="171"/>
  <c r="CB962" i="171" s="1"/>
  <c r="BU962" i="171"/>
  <c r="BS962" i="171"/>
  <c r="BT962" i="171"/>
  <c r="BW346" i="171"/>
  <c r="BY346" i="171"/>
  <c r="BX346" i="171"/>
  <c r="CB346" i="171" s="1"/>
  <c r="CX346" i="171" s="1"/>
  <c r="BU346" i="171"/>
  <c r="BS346" i="171"/>
  <c r="BT346" i="171"/>
  <c r="DN452" i="171"/>
  <c r="DV452" i="171" s="1"/>
  <c r="DO452" i="171"/>
  <c r="DW452" i="171" s="1"/>
  <c r="DM452" i="171"/>
  <c r="BY207" i="171"/>
  <c r="BX207" i="171"/>
  <c r="CB207" i="171" s="1"/>
  <c r="CX207" i="171" s="1"/>
  <c r="BW207" i="171"/>
  <c r="BU207" i="171"/>
  <c r="BT207" i="171"/>
  <c r="BS207" i="171"/>
  <c r="BW178" i="171"/>
  <c r="BY178" i="171"/>
  <c r="BX178" i="171"/>
  <c r="CB178" i="171" s="1"/>
  <c r="CX178" i="171" s="1"/>
  <c r="BS178" i="171"/>
  <c r="BT178" i="171"/>
  <c r="BU178" i="171"/>
  <c r="BW849" i="171"/>
  <c r="BY849" i="171"/>
  <c r="BX849" i="171"/>
  <c r="CB849" i="171" s="1"/>
  <c r="CX849" i="171" s="1"/>
  <c r="BT849" i="171"/>
  <c r="BS849" i="171"/>
  <c r="BU849" i="171"/>
  <c r="DO855" i="171"/>
  <c r="DW855" i="171" s="1"/>
  <c r="DM855" i="171"/>
  <c r="DN855" i="171"/>
  <c r="DV855" i="171" s="1"/>
  <c r="BY959" i="171"/>
  <c r="BX959" i="171"/>
  <c r="CB959" i="171" s="1"/>
  <c r="CX959" i="171" s="1"/>
  <c r="BW959" i="171"/>
  <c r="BT959" i="171"/>
  <c r="BU959" i="171"/>
  <c r="BS959" i="171"/>
  <c r="DN470" i="171"/>
  <c r="DV470" i="171" s="1"/>
  <c r="DO470" i="171"/>
  <c r="DW470" i="171" s="1"/>
  <c r="DM470" i="171"/>
  <c r="BX598" i="171"/>
  <c r="CB598" i="171" s="1"/>
  <c r="CX598" i="171" s="1"/>
  <c r="BW598" i="171"/>
  <c r="BY598" i="171"/>
  <c r="BS598" i="171"/>
  <c r="BU598" i="171"/>
  <c r="BT598" i="171"/>
  <c r="DN448" i="171"/>
  <c r="DV448" i="171" s="1"/>
  <c r="DM448" i="171"/>
  <c r="DO448" i="171"/>
  <c r="DW448" i="171" s="1"/>
  <c r="BW570" i="171"/>
  <c r="BY570" i="171"/>
  <c r="BX570" i="171"/>
  <c r="CB570" i="171" s="1"/>
  <c r="CX570" i="171" s="1"/>
  <c r="BS570" i="171"/>
  <c r="BU570" i="171"/>
  <c r="BT570" i="171"/>
  <c r="DO375" i="171"/>
  <c r="DW375" i="171" s="1"/>
  <c r="DN375" i="171"/>
  <c r="DV375" i="171" s="1"/>
  <c r="DM375" i="171"/>
  <c r="DN192" i="171"/>
  <c r="DV192" i="171" s="1"/>
  <c r="DM192" i="171"/>
  <c r="DO192" i="171"/>
  <c r="DW192" i="171" s="1"/>
  <c r="DO417" i="171"/>
  <c r="DW417" i="171" s="1"/>
  <c r="DN417" i="171"/>
  <c r="DV417" i="171" s="1"/>
  <c r="DM417" i="171"/>
  <c r="DN216" i="171"/>
  <c r="DV216" i="171" s="1"/>
  <c r="DO216" i="171"/>
  <c r="DW216" i="171" s="1"/>
  <c r="DM216" i="171"/>
  <c r="DO256" i="171"/>
  <c r="DW256" i="171" s="1"/>
  <c r="DN256" i="171"/>
  <c r="DV256" i="171" s="1"/>
  <c r="DM256" i="171"/>
  <c r="BY160" i="171"/>
  <c r="BX160" i="171"/>
  <c r="CB160" i="171" s="1"/>
  <c r="CX160" i="171" s="1"/>
  <c r="BU160" i="171"/>
  <c r="BW160" i="171"/>
  <c r="BT160" i="171"/>
  <c r="BS160" i="171"/>
  <c r="BY917" i="171"/>
  <c r="BX917" i="171"/>
  <c r="CB917" i="171" s="1"/>
  <c r="BW917" i="171"/>
  <c r="BT917" i="171"/>
  <c r="BU917" i="171"/>
  <c r="BS917" i="171"/>
  <c r="DO745" i="171"/>
  <c r="DW745" i="171" s="1"/>
  <c r="DN745" i="171"/>
  <c r="DV745" i="171" s="1"/>
  <c r="DM745" i="171"/>
  <c r="BY926" i="171"/>
  <c r="BX926" i="171"/>
  <c r="CB926" i="171" s="1"/>
  <c r="BW926" i="171"/>
  <c r="BU926" i="171"/>
  <c r="BT926" i="171"/>
  <c r="BS926" i="171"/>
  <c r="BX750" i="171"/>
  <c r="CB750" i="171" s="1"/>
  <c r="CX750" i="171" s="1"/>
  <c r="BW750" i="171"/>
  <c r="BY750" i="171"/>
  <c r="BU750" i="171"/>
  <c r="BT750" i="171"/>
  <c r="BS750" i="171"/>
  <c r="DO727" i="171"/>
  <c r="DW727" i="171" s="1"/>
  <c r="DN727" i="171"/>
  <c r="DV727" i="171" s="1"/>
  <c r="DM727" i="171"/>
  <c r="BY447" i="171"/>
  <c r="BX447" i="171"/>
  <c r="CB447" i="171" s="1"/>
  <c r="CX447" i="171" s="1"/>
  <c r="BW447" i="171"/>
  <c r="BS447" i="171"/>
  <c r="BT447" i="171"/>
  <c r="BU447" i="171"/>
  <c r="BY605" i="171"/>
  <c r="BX605" i="171"/>
  <c r="CB605" i="171" s="1"/>
  <c r="CX605" i="171" s="1"/>
  <c r="BW605" i="171"/>
  <c r="BU605" i="171"/>
  <c r="BT605" i="171"/>
  <c r="BS605" i="171"/>
  <c r="BY444" i="171"/>
  <c r="BX444" i="171"/>
  <c r="CB444" i="171" s="1"/>
  <c r="CX444" i="171" s="1"/>
  <c r="BW444" i="171"/>
  <c r="BU444" i="171"/>
  <c r="BT444" i="171"/>
  <c r="BS444" i="171"/>
  <c r="DM243" i="171"/>
  <c r="DO243" i="171"/>
  <c r="DW243" i="171" s="1"/>
  <c r="DN243" i="171"/>
  <c r="DV243" i="171" s="1"/>
  <c r="BW416" i="171"/>
  <c r="BY416" i="171"/>
  <c r="BT416" i="171"/>
  <c r="BS416" i="171"/>
  <c r="BX416" i="171"/>
  <c r="CB416" i="171" s="1"/>
  <c r="CX416" i="171" s="1"/>
  <c r="BU416" i="171"/>
  <c r="DN228" i="171"/>
  <c r="DV228" i="171" s="1"/>
  <c r="DO228" i="171"/>
  <c r="DW228" i="171" s="1"/>
  <c r="DM228" i="171"/>
  <c r="BX358" i="171"/>
  <c r="CB358" i="171" s="1"/>
  <c r="CX358" i="171" s="1"/>
  <c r="BW358" i="171"/>
  <c r="BY358" i="171"/>
  <c r="BT358" i="171"/>
  <c r="BU358" i="171"/>
  <c r="BS358" i="171"/>
  <c r="BY153" i="171"/>
  <c r="BX153" i="171"/>
  <c r="CB153" i="171" s="1"/>
  <c r="CX153" i="171" s="1"/>
  <c r="BW153" i="171"/>
  <c r="BU153" i="171"/>
  <c r="BS153" i="171"/>
  <c r="BT153" i="171"/>
  <c r="DN722" i="171"/>
  <c r="DV722" i="171" s="1"/>
  <c r="DO722" i="171"/>
  <c r="DW722" i="171" s="1"/>
  <c r="DM722" i="171"/>
  <c r="DM974" i="171"/>
  <c r="DN974" i="171"/>
  <c r="DV974" i="171" s="1"/>
  <c r="DO974" i="171"/>
  <c r="DW974" i="171" s="1"/>
  <c r="DN794" i="171"/>
  <c r="DV794" i="171" s="1"/>
  <c r="DO794" i="171"/>
  <c r="DW794" i="171" s="1"/>
  <c r="DM794" i="171"/>
  <c r="BW972" i="171"/>
  <c r="BY972" i="171"/>
  <c r="BX972" i="171"/>
  <c r="CB972" i="171" s="1"/>
  <c r="CX972" i="171" s="1"/>
  <c r="BU972" i="171"/>
  <c r="BS972" i="171"/>
  <c r="BT972" i="171"/>
  <c r="DO824" i="171"/>
  <c r="DW824" i="171" s="1"/>
  <c r="DM824" i="171"/>
  <c r="DN824" i="171"/>
  <c r="DV824" i="171" s="1"/>
  <c r="DO927" i="171"/>
  <c r="DW927" i="171" s="1"/>
  <c r="DM927" i="171"/>
  <c r="DN927" i="171"/>
  <c r="DV927" i="171" s="1"/>
  <c r="DO511" i="171"/>
  <c r="DW511" i="171" s="1"/>
  <c r="DN511" i="171"/>
  <c r="DV511" i="171" s="1"/>
  <c r="DM511" i="171"/>
  <c r="BY667" i="171"/>
  <c r="BX667" i="171"/>
  <c r="CB667" i="171" s="1"/>
  <c r="CX667" i="171" s="1"/>
  <c r="BW667" i="171"/>
  <c r="BU667" i="171"/>
  <c r="BT667" i="171"/>
  <c r="BS667" i="171"/>
  <c r="BX504" i="171"/>
  <c r="CB504" i="171" s="1"/>
  <c r="CX504" i="171" s="1"/>
  <c r="BW504" i="171"/>
  <c r="BY504" i="171"/>
  <c r="BU504" i="171"/>
  <c r="BS504" i="171"/>
  <c r="BT504" i="171"/>
  <c r="DO303" i="171"/>
  <c r="DW303" i="171" s="1"/>
  <c r="DN303" i="171"/>
  <c r="DV303" i="171" s="1"/>
  <c r="DM303" i="171"/>
  <c r="BY778" i="171"/>
  <c r="BX778" i="171"/>
  <c r="CB778" i="171" s="1"/>
  <c r="CX778" i="171" s="1"/>
  <c r="BW778" i="171"/>
  <c r="BT778" i="171"/>
  <c r="BU778" i="171"/>
  <c r="BS778" i="171"/>
  <c r="DO321" i="171"/>
  <c r="DW321" i="171" s="1"/>
  <c r="DN321" i="171"/>
  <c r="DV321" i="171" s="1"/>
  <c r="DM321" i="171"/>
  <c r="BX617" i="171"/>
  <c r="CB617" i="171" s="1"/>
  <c r="CX617" i="171" s="1"/>
  <c r="BW617" i="171"/>
  <c r="BY617" i="171"/>
  <c r="BS617" i="171"/>
  <c r="BT617" i="171"/>
  <c r="BU617" i="171"/>
  <c r="BW166" i="171"/>
  <c r="BY166" i="171"/>
  <c r="BX166" i="171"/>
  <c r="CB166" i="171" s="1"/>
  <c r="CX166" i="171" s="1"/>
  <c r="BU166" i="171"/>
  <c r="BS166" i="171"/>
  <c r="BT166" i="171"/>
  <c r="DO673" i="171"/>
  <c r="DW673" i="171" s="1"/>
  <c r="DM673" i="171"/>
  <c r="DN673" i="171"/>
  <c r="DV673" i="171" s="1"/>
  <c r="BY167" i="171"/>
  <c r="BX167" i="171"/>
  <c r="CB167" i="171" s="1"/>
  <c r="CX167" i="171" s="1"/>
  <c r="BW167" i="171"/>
  <c r="BS167" i="171"/>
  <c r="BU167" i="171"/>
  <c r="BT167" i="171"/>
  <c r="DO175" i="171"/>
  <c r="DW175" i="171" s="1"/>
  <c r="DN175" i="171"/>
  <c r="DV175" i="171" s="1"/>
  <c r="DM175" i="171"/>
  <c r="BX359" i="171"/>
  <c r="CB359" i="171" s="1"/>
  <c r="CX359" i="171" s="1"/>
  <c r="BW359" i="171"/>
  <c r="BY359" i="171"/>
  <c r="BT359" i="171"/>
  <c r="BU359" i="171"/>
  <c r="BS359" i="171"/>
  <c r="BX264" i="171"/>
  <c r="CB264" i="171" s="1"/>
  <c r="CX264" i="171" s="1"/>
  <c r="BW264" i="171"/>
  <c r="BY264" i="171"/>
  <c r="BU264" i="171"/>
  <c r="BS264" i="171"/>
  <c r="BT264" i="171"/>
  <c r="BY669" i="171"/>
  <c r="BX669" i="171"/>
  <c r="CB669" i="171" s="1"/>
  <c r="CX669" i="171" s="1"/>
  <c r="BW669" i="171"/>
  <c r="BU669" i="171"/>
  <c r="BT669" i="171"/>
  <c r="BS669" i="171"/>
  <c r="BY118" i="171"/>
  <c r="BX118" i="171"/>
  <c r="CB118" i="171" s="1"/>
  <c r="CX118" i="171" s="1"/>
  <c r="BW118" i="171"/>
  <c r="BS118" i="171"/>
  <c r="BT118" i="171"/>
  <c r="BU118" i="171"/>
  <c r="DN126" i="171"/>
  <c r="DV126" i="171" s="1"/>
  <c r="DM126" i="171"/>
  <c r="DO126" i="171"/>
  <c r="DW126" i="171" s="1"/>
  <c r="DO134" i="171"/>
  <c r="DW134" i="171" s="1"/>
  <c r="DN134" i="171"/>
  <c r="DV134" i="171" s="1"/>
  <c r="DM134" i="171"/>
  <c r="BX142" i="171"/>
  <c r="CB142" i="171" s="1"/>
  <c r="CX142" i="171" s="1"/>
  <c r="BW142" i="171"/>
  <c r="BY142" i="171"/>
  <c r="BT142" i="171"/>
  <c r="BS142" i="171"/>
  <c r="BU142" i="171"/>
  <c r="DN150" i="171"/>
  <c r="DV150" i="171" s="1"/>
  <c r="DO150" i="171"/>
  <c r="DW150" i="171" s="1"/>
  <c r="DM150" i="171"/>
  <c r="DM158" i="171"/>
  <c r="DN158" i="171"/>
  <c r="DV158" i="171" s="1"/>
  <c r="DO158" i="171"/>
  <c r="DW158" i="171" s="1"/>
  <c r="DM166" i="171"/>
  <c r="DO166" i="171"/>
  <c r="DW166" i="171" s="1"/>
  <c r="DN166" i="171"/>
  <c r="DV166" i="171" s="1"/>
  <c r="DM318" i="171"/>
  <c r="DO318" i="171"/>
  <c r="DW318" i="171" s="1"/>
  <c r="DN318" i="171"/>
  <c r="DV318" i="171" s="1"/>
  <c r="DO993" i="171"/>
  <c r="DW993" i="171" s="1"/>
  <c r="DM993" i="171"/>
  <c r="DN993" i="171"/>
  <c r="DV993" i="171" s="1"/>
  <c r="DO130" i="171"/>
  <c r="DW130" i="171" s="1"/>
  <c r="DN130" i="171"/>
  <c r="DV130" i="171" s="1"/>
  <c r="DM130" i="171"/>
  <c r="DO154" i="171"/>
  <c r="DW154" i="171" s="1"/>
  <c r="DN154" i="171"/>
  <c r="DV154" i="171" s="1"/>
  <c r="DM154" i="171"/>
  <c r="DO598" i="171"/>
  <c r="DW598" i="171" s="1"/>
  <c r="DN598" i="171"/>
  <c r="DV598" i="171" s="1"/>
  <c r="DM598" i="171"/>
  <c r="DO184" i="171"/>
  <c r="DW184" i="171" s="1"/>
  <c r="DN184" i="171"/>
  <c r="DV184" i="171" s="1"/>
  <c r="DM184" i="171"/>
  <c r="DN317" i="171"/>
  <c r="DV317" i="171" s="1"/>
  <c r="DO317" i="171"/>
  <c r="DW317" i="171" s="1"/>
  <c r="DM317" i="171"/>
  <c r="DM183" i="171"/>
  <c r="DO183" i="171"/>
  <c r="DW183" i="171" s="1"/>
  <c r="DN183" i="171"/>
  <c r="DV183" i="171" s="1"/>
  <c r="BW442" i="171"/>
  <c r="BY442" i="171"/>
  <c r="BX442" i="171"/>
  <c r="CB442" i="171" s="1"/>
  <c r="CX442" i="171" s="1"/>
  <c r="BS442" i="171"/>
  <c r="BT442" i="171"/>
  <c r="BU442" i="171"/>
  <c r="DN618" i="171"/>
  <c r="DV618" i="171" s="1"/>
  <c r="DO618" i="171"/>
  <c r="DW618" i="171" s="1"/>
  <c r="DM618" i="171"/>
  <c r="BY198" i="171"/>
  <c r="BW198" i="171"/>
  <c r="BX198" i="171"/>
  <c r="CB198" i="171" s="1"/>
  <c r="CX198" i="171" s="1"/>
  <c r="BT198" i="171"/>
  <c r="BS198" i="171"/>
  <c r="BU198" i="171"/>
  <c r="BX210" i="171"/>
  <c r="CB210" i="171" s="1"/>
  <c r="CX210" i="171" s="1"/>
  <c r="BW210" i="171"/>
  <c r="BY210" i="171"/>
  <c r="BU210" i="171"/>
  <c r="BS210" i="171"/>
  <c r="BT210" i="171"/>
  <c r="BY222" i="171"/>
  <c r="BX222" i="171"/>
  <c r="CB222" i="171" s="1"/>
  <c r="CX222" i="171" s="1"/>
  <c r="BW222" i="171"/>
  <c r="BS222" i="171"/>
  <c r="BT222" i="171"/>
  <c r="BU222" i="171"/>
  <c r="BX234" i="171"/>
  <c r="CB234" i="171" s="1"/>
  <c r="CX234" i="171" s="1"/>
  <c r="BW234" i="171"/>
  <c r="BY234" i="171"/>
  <c r="BU234" i="171"/>
  <c r="BS234" i="171"/>
  <c r="BT234" i="171"/>
  <c r="DN245" i="171"/>
  <c r="DV245" i="171" s="1"/>
  <c r="DM245" i="171"/>
  <c r="DO245" i="171"/>
  <c r="DW245" i="171" s="1"/>
  <c r="DO253" i="171"/>
  <c r="DW253" i="171" s="1"/>
  <c r="DM253" i="171"/>
  <c r="DN253" i="171"/>
  <c r="DV253" i="171" s="1"/>
  <c r="DO302" i="171"/>
  <c r="DW302" i="171" s="1"/>
  <c r="DM302" i="171"/>
  <c r="DN302" i="171"/>
  <c r="DV302" i="171" s="1"/>
  <c r="BW345" i="171"/>
  <c r="BY345" i="171"/>
  <c r="BX345" i="171"/>
  <c r="CB345" i="171" s="1"/>
  <c r="CX345" i="171" s="1"/>
  <c r="BU345" i="171"/>
  <c r="BS345" i="171"/>
  <c r="BT345" i="171"/>
  <c r="DM354" i="171"/>
  <c r="DO354" i="171"/>
  <c r="DW354" i="171" s="1"/>
  <c r="DN354" i="171"/>
  <c r="DV354" i="171" s="1"/>
  <c r="DN398" i="171"/>
  <c r="DV398" i="171" s="1"/>
  <c r="DO398" i="171"/>
  <c r="DW398" i="171" s="1"/>
  <c r="DM398" i="171"/>
  <c r="BY434" i="171"/>
  <c r="BX434" i="171"/>
  <c r="CB434" i="171" s="1"/>
  <c r="CX434" i="171" s="1"/>
  <c r="BW434" i="171"/>
  <c r="BT434" i="171"/>
  <c r="BU434" i="171"/>
  <c r="BS434" i="171"/>
  <c r="DO579" i="171"/>
  <c r="DW579" i="171" s="1"/>
  <c r="DN579" i="171"/>
  <c r="DV579" i="171" s="1"/>
  <c r="DM579" i="171"/>
  <c r="DO617" i="171"/>
  <c r="DW617" i="171" s="1"/>
  <c r="DN617" i="171"/>
  <c r="DV617" i="171" s="1"/>
  <c r="DM617" i="171"/>
  <c r="DO211" i="171"/>
  <c r="DW211" i="171" s="1"/>
  <c r="DM211" i="171"/>
  <c r="DN211" i="171"/>
  <c r="DV211" i="171" s="1"/>
  <c r="DO235" i="171"/>
  <c r="DW235" i="171" s="1"/>
  <c r="DN235" i="171"/>
  <c r="DV235" i="171" s="1"/>
  <c r="DM235" i="171"/>
  <c r="DO292" i="171"/>
  <c r="DW292" i="171" s="1"/>
  <c r="DM292" i="171"/>
  <c r="DN292" i="171"/>
  <c r="DV292" i="171" s="1"/>
  <c r="BW337" i="171"/>
  <c r="BY337" i="171"/>
  <c r="BX337" i="171"/>
  <c r="CB337" i="171" s="1"/>
  <c r="CX337" i="171" s="1"/>
  <c r="BS337" i="171"/>
  <c r="BT337" i="171"/>
  <c r="BU337" i="171"/>
  <c r="DO346" i="171"/>
  <c r="DW346" i="171" s="1"/>
  <c r="DN346" i="171"/>
  <c r="DV346" i="171" s="1"/>
  <c r="DM346" i="171"/>
  <c r="DO389" i="171"/>
  <c r="DW389" i="171" s="1"/>
  <c r="DN389" i="171"/>
  <c r="DV389" i="171" s="1"/>
  <c r="DM389" i="171"/>
  <c r="DO433" i="171"/>
  <c r="DW433" i="171" s="1"/>
  <c r="DM433" i="171"/>
  <c r="DN433" i="171"/>
  <c r="DV433" i="171" s="1"/>
  <c r="DN596" i="171"/>
  <c r="DV596" i="171" s="1"/>
  <c r="DO596" i="171"/>
  <c r="DW596" i="171" s="1"/>
  <c r="DM596" i="171"/>
  <c r="BY887" i="171"/>
  <c r="BX887" i="171"/>
  <c r="CB887" i="171" s="1"/>
  <c r="BW887" i="171"/>
  <c r="BU887" i="171"/>
  <c r="BS887" i="171"/>
  <c r="BT887" i="171"/>
  <c r="BY545" i="171"/>
  <c r="BX545" i="171"/>
  <c r="CB545" i="171" s="1"/>
  <c r="CX545" i="171" s="1"/>
  <c r="BW545" i="171"/>
  <c r="BS545" i="171"/>
  <c r="BT545" i="171"/>
  <c r="BU545" i="171"/>
  <c r="BY275" i="171"/>
  <c r="BX275" i="171"/>
  <c r="CB275" i="171" s="1"/>
  <c r="CX275" i="171" s="1"/>
  <c r="BW275" i="171"/>
  <c r="BU275" i="171"/>
  <c r="BT275" i="171"/>
  <c r="BS275" i="171"/>
  <c r="DO283" i="171"/>
  <c r="DW283" i="171" s="1"/>
  <c r="DM283" i="171"/>
  <c r="DN283" i="171"/>
  <c r="DV283" i="171" s="1"/>
  <c r="BW327" i="171"/>
  <c r="BY327" i="171"/>
  <c r="BX327" i="171"/>
  <c r="CB327" i="171" s="1"/>
  <c r="CX327" i="171" s="1"/>
  <c r="BT327" i="171"/>
  <c r="BU327" i="171"/>
  <c r="BS327" i="171"/>
  <c r="BY371" i="171"/>
  <c r="BX371" i="171"/>
  <c r="CB371" i="171" s="1"/>
  <c r="CX371" i="171" s="1"/>
  <c r="BW371" i="171"/>
  <c r="BS371" i="171"/>
  <c r="BT371" i="171"/>
  <c r="BU371" i="171"/>
  <c r="DO379" i="171"/>
  <c r="DW379" i="171" s="1"/>
  <c r="DM379" i="171"/>
  <c r="DN379" i="171"/>
  <c r="DV379" i="171" s="1"/>
  <c r="BX423" i="171"/>
  <c r="CB423" i="171" s="1"/>
  <c r="CX423" i="171" s="1"/>
  <c r="BW423" i="171"/>
  <c r="BY423" i="171"/>
  <c r="BS423" i="171"/>
  <c r="BU423" i="171"/>
  <c r="BT423" i="171"/>
  <c r="BY448" i="171"/>
  <c r="BX448" i="171"/>
  <c r="CB448" i="171" s="1"/>
  <c r="CX448" i="171" s="1"/>
  <c r="BW448" i="171"/>
  <c r="BS448" i="171"/>
  <c r="BT448" i="171"/>
  <c r="BU448" i="171"/>
  <c r="DN674" i="171"/>
  <c r="DV674" i="171" s="1"/>
  <c r="DM674" i="171"/>
  <c r="DO674" i="171"/>
  <c r="DW674" i="171" s="1"/>
  <c r="BY271" i="171"/>
  <c r="BX271" i="171"/>
  <c r="CB271" i="171" s="1"/>
  <c r="CX271" i="171" s="1"/>
  <c r="BW271" i="171"/>
  <c r="BU271" i="171"/>
  <c r="BT271" i="171"/>
  <c r="BS271" i="171"/>
  <c r="BW437" i="171"/>
  <c r="BY437" i="171"/>
  <c r="BX437" i="171"/>
  <c r="CB437" i="171" s="1"/>
  <c r="CX437" i="171" s="1"/>
  <c r="BS437" i="171"/>
  <c r="BU437" i="171"/>
  <c r="BT437" i="171"/>
  <c r="DO619" i="171"/>
  <c r="DW619" i="171" s="1"/>
  <c r="DM619" i="171"/>
  <c r="DN619" i="171"/>
  <c r="DV619" i="171" s="1"/>
  <c r="DO489" i="171"/>
  <c r="DW489" i="171" s="1"/>
  <c r="DN489" i="171"/>
  <c r="DV489" i="171" s="1"/>
  <c r="DM489" i="171"/>
  <c r="BX533" i="171"/>
  <c r="CB533" i="171" s="1"/>
  <c r="CX533" i="171" s="1"/>
  <c r="BW533" i="171"/>
  <c r="BY533" i="171"/>
  <c r="BU533" i="171"/>
  <c r="BS533" i="171"/>
  <c r="BT533" i="171"/>
  <c r="DO541" i="171"/>
  <c r="DW541" i="171" s="1"/>
  <c r="DM541" i="171"/>
  <c r="DN541" i="171"/>
  <c r="DV541" i="171" s="1"/>
  <c r="BW589" i="171"/>
  <c r="BY589" i="171"/>
  <c r="BX589" i="171"/>
  <c r="CB589" i="171" s="1"/>
  <c r="BT589" i="171"/>
  <c r="BS589" i="171"/>
  <c r="BU589" i="171"/>
  <c r="DO615" i="171"/>
  <c r="DW615" i="171" s="1"/>
  <c r="DN615" i="171"/>
  <c r="DV615" i="171" s="1"/>
  <c r="DM615" i="171"/>
  <c r="BW658" i="171"/>
  <c r="BY658" i="171"/>
  <c r="BX658" i="171"/>
  <c r="CB658" i="171" s="1"/>
  <c r="CX658" i="171" s="1"/>
  <c r="BS658" i="171"/>
  <c r="BU658" i="171"/>
  <c r="BT658" i="171"/>
  <c r="BY700" i="171"/>
  <c r="BX700" i="171"/>
  <c r="CB700" i="171" s="1"/>
  <c r="CX700" i="171" s="1"/>
  <c r="BW700" i="171"/>
  <c r="BS700" i="171"/>
  <c r="BU700" i="171"/>
  <c r="BT700" i="171"/>
  <c r="DN710" i="171"/>
  <c r="DV710" i="171" s="1"/>
  <c r="DO710" i="171"/>
  <c r="DW710" i="171" s="1"/>
  <c r="DM710" i="171"/>
  <c r="BX841" i="171"/>
  <c r="CB841" i="171" s="1"/>
  <c r="CX841" i="171" s="1"/>
  <c r="BW841" i="171"/>
  <c r="BY841" i="171"/>
  <c r="BU841" i="171"/>
  <c r="BS841" i="171"/>
  <c r="BT841" i="171"/>
  <c r="BY943" i="171"/>
  <c r="BX943" i="171"/>
  <c r="CB943" i="171" s="1"/>
  <c r="CX943" i="171" s="1"/>
  <c r="BW943" i="171"/>
  <c r="BU943" i="171"/>
  <c r="BT943" i="171"/>
  <c r="BS943" i="171"/>
  <c r="BY478" i="171"/>
  <c r="BX478" i="171"/>
  <c r="CB478" i="171" s="1"/>
  <c r="CX478" i="171" s="1"/>
  <c r="BT478" i="171"/>
  <c r="BU478" i="171"/>
  <c r="BS478" i="171"/>
  <c r="BW478" i="171"/>
  <c r="BX522" i="171"/>
  <c r="CB522" i="171" s="1"/>
  <c r="CX522" i="171" s="1"/>
  <c r="BW522" i="171"/>
  <c r="BY522" i="171"/>
  <c r="BT522" i="171"/>
  <c r="BU522" i="171"/>
  <c r="BS522" i="171"/>
  <c r="DO531" i="171"/>
  <c r="DW531" i="171" s="1"/>
  <c r="DN531" i="171"/>
  <c r="DV531" i="171" s="1"/>
  <c r="DM531" i="171"/>
  <c r="DO567" i="171"/>
  <c r="DW567" i="171" s="1"/>
  <c r="DM567" i="171"/>
  <c r="DN567" i="171"/>
  <c r="DV567" i="171" s="1"/>
  <c r="DO607" i="171"/>
  <c r="DW607" i="171" s="1"/>
  <c r="DM607" i="171"/>
  <c r="DN607" i="171"/>
  <c r="DV607" i="171" s="1"/>
  <c r="DO634" i="171"/>
  <c r="DW634" i="171" s="1"/>
  <c r="DM634" i="171"/>
  <c r="DN634" i="171"/>
  <c r="DV634" i="171" s="1"/>
  <c r="BY690" i="171"/>
  <c r="BX690" i="171"/>
  <c r="CB690" i="171" s="1"/>
  <c r="CX690" i="171" s="1"/>
  <c r="BW690" i="171"/>
  <c r="BS690" i="171"/>
  <c r="BU690" i="171"/>
  <c r="BT690" i="171"/>
  <c r="DO703" i="171"/>
  <c r="DW703" i="171" s="1"/>
  <c r="DN703" i="171"/>
  <c r="DV703" i="171" s="1"/>
  <c r="DM703" i="171"/>
  <c r="BX799" i="171"/>
  <c r="CB799" i="171" s="1"/>
  <c r="CX799" i="171" s="1"/>
  <c r="BW799" i="171"/>
  <c r="BY799" i="171"/>
  <c r="BU799" i="171"/>
  <c r="BS799" i="171"/>
  <c r="BT799" i="171"/>
  <c r="DO942" i="171"/>
  <c r="DW942" i="171" s="1"/>
  <c r="DM942" i="171"/>
  <c r="DN942" i="171"/>
  <c r="DV942" i="171" s="1"/>
  <c r="BY463" i="171"/>
  <c r="BX463" i="171"/>
  <c r="CB463" i="171" s="1"/>
  <c r="CX463" i="171" s="1"/>
  <c r="BW463" i="171"/>
  <c r="BT463" i="171"/>
  <c r="BS463" i="171"/>
  <c r="BU463" i="171"/>
  <c r="BY506" i="171"/>
  <c r="BX506" i="171"/>
  <c r="CB506" i="171" s="1"/>
  <c r="CX506" i="171" s="1"/>
  <c r="BW506" i="171"/>
  <c r="BS506" i="171"/>
  <c r="BU506" i="171"/>
  <c r="BT506" i="171"/>
  <c r="DM515" i="171"/>
  <c r="DO515" i="171"/>
  <c r="DW515" i="171" s="1"/>
  <c r="DN515" i="171"/>
  <c r="DV515" i="171" s="1"/>
  <c r="BY578" i="171"/>
  <c r="BX578" i="171"/>
  <c r="CB578" i="171" s="1"/>
  <c r="CX578" i="171" s="1"/>
  <c r="BW578" i="171"/>
  <c r="BU578" i="171"/>
  <c r="BS578" i="171"/>
  <c r="BT578" i="171"/>
  <c r="DN602" i="171"/>
  <c r="DV602" i="171" s="1"/>
  <c r="DM602" i="171"/>
  <c r="DO602" i="171"/>
  <c r="DW602" i="171" s="1"/>
  <c r="BY645" i="171"/>
  <c r="BX645" i="171"/>
  <c r="CB645" i="171" s="1"/>
  <c r="CX645" i="171" s="1"/>
  <c r="BW645" i="171"/>
  <c r="BU645" i="171"/>
  <c r="BT645" i="171"/>
  <c r="BS645" i="171"/>
  <c r="BY677" i="171"/>
  <c r="BX677" i="171"/>
  <c r="CB677" i="171" s="1"/>
  <c r="CX677" i="171" s="1"/>
  <c r="BW677" i="171"/>
  <c r="BU677" i="171"/>
  <c r="BT677" i="171"/>
  <c r="BS677" i="171"/>
  <c r="DN687" i="171"/>
  <c r="DV687" i="171" s="1"/>
  <c r="DM687" i="171"/>
  <c r="DO687" i="171"/>
  <c r="DW687" i="171" s="1"/>
  <c r="DN798" i="171"/>
  <c r="DV798" i="171" s="1"/>
  <c r="DM798" i="171"/>
  <c r="DO798" i="171"/>
  <c r="DW798" i="171" s="1"/>
  <c r="BW937" i="171"/>
  <c r="BY937" i="171"/>
  <c r="BX937" i="171"/>
  <c r="CB937" i="171" s="1"/>
  <c r="CX937" i="171" s="1"/>
  <c r="BT937" i="171"/>
  <c r="BU937" i="171"/>
  <c r="BS937" i="171"/>
  <c r="BX981" i="171"/>
  <c r="CB981" i="171" s="1"/>
  <c r="CX981" i="171" s="1"/>
  <c r="BW981" i="171"/>
  <c r="BY981" i="171"/>
  <c r="BT981" i="171"/>
  <c r="BS981" i="171"/>
  <c r="BU981" i="171"/>
  <c r="BY733" i="171"/>
  <c r="BX733" i="171"/>
  <c r="CB733" i="171" s="1"/>
  <c r="CX733" i="171" s="1"/>
  <c r="BW733" i="171"/>
  <c r="BT733" i="171"/>
  <c r="BS733" i="171"/>
  <c r="BU733" i="171"/>
  <c r="DN741" i="171"/>
  <c r="DV741" i="171" s="1"/>
  <c r="DO741" i="171"/>
  <c r="DW741" i="171" s="1"/>
  <c r="DM741" i="171"/>
  <c r="DO785" i="171"/>
  <c r="DW785" i="171" s="1"/>
  <c r="DN785" i="171"/>
  <c r="DV785" i="171" s="1"/>
  <c r="DM785" i="171"/>
  <c r="BW829" i="171"/>
  <c r="BY829" i="171"/>
  <c r="BX829" i="171"/>
  <c r="CB829" i="171" s="1"/>
  <c r="CX829" i="171" s="1"/>
  <c r="BU829" i="171"/>
  <c r="BS829" i="171"/>
  <c r="BT829" i="171"/>
  <c r="DM837" i="171"/>
  <c r="DO837" i="171"/>
  <c r="DW837" i="171" s="1"/>
  <c r="DN837" i="171"/>
  <c r="DV837" i="171" s="1"/>
  <c r="DM881" i="171"/>
  <c r="DO881" i="171"/>
  <c r="DW881" i="171" s="1"/>
  <c r="DN881" i="171"/>
  <c r="DV881" i="171" s="1"/>
  <c r="BY925" i="171"/>
  <c r="BX925" i="171"/>
  <c r="CB925" i="171" s="1"/>
  <c r="CX925" i="171" s="1"/>
  <c r="BW925" i="171"/>
  <c r="BT925" i="171"/>
  <c r="BU925" i="171"/>
  <c r="BS925" i="171"/>
  <c r="BY727" i="171"/>
  <c r="BX727" i="171"/>
  <c r="CB727" i="171" s="1"/>
  <c r="CX727" i="171" s="1"/>
  <c r="BW727" i="171"/>
  <c r="BU727" i="171"/>
  <c r="BS727" i="171"/>
  <c r="BT727" i="171"/>
  <c r="BY771" i="171"/>
  <c r="BX771" i="171"/>
  <c r="CB771" i="171" s="1"/>
  <c r="CX771" i="171" s="1"/>
  <c r="BW771" i="171"/>
  <c r="BT771" i="171"/>
  <c r="BS771" i="171"/>
  <c r="BU771" i="171"/>
  <c r="BW815" i="171"/>
  <c r="BY815" i="171"/>
  <c r="BX815" i="171"/>
  <c r="CB815" i="171" s="1"/>
  <c r="CX815" i="171" s="1"/>
  <c r="BT815" i="171"/>
  <c r="BU815" i="171"/>
  <c r="BS815" i="171"/>
  <c r="BY823" i="171"/>
  <c r="BX823" i="171"/>
  <c r="CB823" i="171" s="1"/>
  <c r="CX823" i="171" s="1"/>
  <c r="BW823" i="171"/>
  <c r="BT823" i="171"/>
  <c r="BU823" i="171"/>
  <c r="BS823" i="171"/>
  <c r="BX867" i="171"/>
  <c r="CB867" i="171" s="1"/>
  <c r="CX867" i="171" s="1"/>
  <c r="BW867" i="171"/>
  <c r="BY867" i="171"/>
  <c r="BU867" i="171"/>
  <c r="BT867" i="171"/>
  <c r="BS867" i="171"/>
  <c r="BY911" i="171"/>
  <c r="BX911" i="171"/>
  <c r="CB911" i="171" s="1"/>
  <c r="BW911" i="171"/>
  <c r="BT911" i="171"/>
  <c r="BU911" i="171"/>
  <c r="BS911" i="171"/>
  <c r="BY919" i="171"/>
  <c r="BX919" i="171"/>
  <c r="CB919" i="171" s="1"/>
  <c r="CX919" i="171" s="1"/>
  <c r="BW919" i="171"/>
  <c r="BU919" i="171"/>
  <c r="BS919" i="171"/>
  <c r="BT919" i="171"/>
  <c r="DN913" i="171"/>
  <c r="DV913" i="171" s="1"/>
  <c r="DM913" i="171"/>
  <c r="DO913" i="171"/>
  <c r="DW913" i="171" s="1"/>
  <c r="DN959" i="171"/>
  <c r="DV959" i="171" s="1"/>
  <c r="DO959" i="171"/>
  <c r="DW959" i="171" s="1"/>
  <c r="DM959" i="171"/>
  <c r="DO1005" i="171"/>
  <c r="DW1005" i="171" s="1"/>
  <c r="DM1005" i="171"/>
  <c r="DN1005" i="171"/>
  <c r="DV1005" i="171" s="1"/>
  <c r="DN717" i="171"/>
  <c r="DV717" i="171" s="1"/>
  <c r="DO717" i="171"/>
  <c r="DW717" i="171" s="1"/>
  <c r="DM717" i="171"/>
  <c r="DO761" i="171"/>
  <c r="DW761" i="171" s="1"/>
  <c r="DN761" i="171"/>
  <c r="DV761" i="171" s="1"/>
  <c r="DM761" i="171"/>
  <c r="BW805" i="171"/>
  <c r="BY805" i="171"/>
  <c r="BX805" i="171"/>
  <c r="CB805" i="171" s="1"/>
  <c r="CX805" i="171" s="1"/>
  <c r="BT805" i="171"/>
  <c r="BU805" i="171"/>
  <c r="BS805" i="171"/>
  <c r="DM813" i="171"/>
  <c r="DN813" i="171"/>
  <c r="DV813" i="171" s="1"/>
  <c r="DO813" i="171"/>
  <c r="DW813" i="171" s="1"/>
  <c r="DM857" i="171"/>
  <c r="DO857" i="171"/>
  <c r="DW857" i="171" s="1"/>
  <c r="DN857" i="171"/>
  <c r="DV857" i="171" s="1"/>
  <c r="BY901" i="171"/>
  <c r="BX901" i="171"/>
  <c r="CB901" i="171" s="1"/>
  <c r="CX901" i="171" s="1"/>
  <c r="BW901" i="171"/>
  <c r="BU901" i="171"/>
  <c r="BS901" i="171"/>
  <c r="BT901" i="171"/>
  <c r="DO909" i="171"/>
  <c r="DW909" i="171" s="1"/>
  <c r="DM909" i="171"/>
  <c r="DN909" i="171"/>
  <c r="DV909" i="171" s="1"/>
  <c r="DO953" i="171"/>
  <c r="DW953" i="171" s="1"/>
  <c r="DN953" i="171"/>
  <c r="DV953" i="171" s="1"/>
  <c r="DM953" i="171"/>
  <c r="BW997" i="171"/>
  <c r="BY997" i="171"/>
  <c r="BX997" i="171"/>
  <c r="CB997" i="171" s="1"/>
  <c r="CX997" i="171" s="1"/>
  <c r="BT997" i="171"/>
  <c r="BU997" i="171"/>
  <c r="BS997" i="171"/>
  <c r="BY941" i="171"/>
  <c r="BX941" i="171"/>
  <c r="CB941" i="171" s="1"/>
  <c r="BW941" i="171"/>
  <c r="BS941" i="171"/>
  <c r="BU941" i="171"/>
  <c r="BT941" i="171"/>
  <c r="BX989" i="171"/>
  <c r="CB989" i="171" s="1"/>
  <c r="BW989" i="171"/>
  <c r="BY989" i="171"/>
  <c r="BT989" i="171"/>
  <c r="BU989" i="171"/>
  <c r="BS989" i="171"/>
  <c r="BX968" i="171"/>
  <c r="CB968" i="171" s="1"/>
  <c r="CX968" i="171" s="1"/>
  <c r="BY968" i="171"/>
  <c r="BW968" i="171"/>
  <c r="BU968" i="171"/>
  <c r="BT968" i="171"/>
  <c r="BS968" i="171"/>
  <c r="BX801" i="171"/>
  <c r="CB801" i="171" s="1"/>
  <c r="CX801" i="171" s="1"/>
  <c r="BW801" i="171"/>
  <c r="BY801" i="171"/>
  <c r="BT801" i="171"/>
  <c r="BS801" i="171"/>
  <c r="BU801" i="171"/>
  <c r="DO848" i="171"/>
  <c r="DW848" i="171" s="1"/>
  <c r="DM848" i="171"/>
  <c r="DN848" i="171"/>
  <c r="DV848" i="171" s="1"/>
  <c r="BY639" i="171"/>
  <c r="BX639" i="171"/>
  <c r="CB639" i="171" s="1"/>
  <c r="CX639" i="171" s="1"/>
  <c r="BW639" i="171"/>
  <c r="BT639" i="171"/>
  <c r="BS639" i="171"/>
  <c r="BU639" i="171"/>
  <c r="DN690" i="171"/>
  <c r="DV690" i="171" s="1"/>
  <c r="DO690" i="171"/>
  <c r="DW690" i="171" s="1"/>
  <c r="DM690" i="171"/>
  <c r="DO523" i="171"/>
  <c r="DW523" i="171" s="1"/>
  <c r="DM523" i="171"/>
  <c r="DN523" i="171"/>
  <c r="DV523" i="171" s="1"/>
  <c r="BY656" i="171"/>
  <c r="BX656" i="171"/>
  <c r="CB656" i="171" s="1"/>
  <c r="CX656" i="171" s="1"/>
  <c r="BW656" i="171"/>
  <c r="BU656" i="171"/>
  <c r="BS656" i="171"/>
  <c r="BT656" i="171"/>
  <c r="DO981" i="171"/>
  <c r="DW981" i="171" s="1"/>
  <c r="DM981" i="171"/>
  <c r="DN981" i="171"/>
  <c r="DV981" i="171" s="1"/>
  <c r="BW364" i="171"/>
  <c r="BY364" i="171"/>
  <c r="BX364" i="171"/>
  <c r="CB364" i="171" s="1"/>
  <c r="CX364" i="171" s="1"/>
  <c r="BU364" i="171"/>
  <c r="BT364" i="171"/>
  <c r="BS364" i="171"/>
  <c r="BY614" i="171"/>
  <c r="BX614" i="171"/>
  <c r="CB614" i="171" s="1"/>
  <c r="CX614" i="171" s="1"/>
  <c r="BW614" i="171"/>
  <c r="BT614" i="171"/>
  <c r="BU614" i="171"/>
  <c r="BS614" i="171"/>
  <c r="BY231" i="171"/>
  <c r="BX231" i="171"/>
  <c r="CB231" i="171" s="1"/>
  <c r="CX231" i="171" s="1"/>
  <c r="BW231" i="171"/>
  <c r="BT231" i="171"/>
  <c r="BU231" i="171"/>
  <c r="BS231" i="171"/>
  <c r="BY175" i="171"/>
  <c r="BX175" i="171"/>
  <c r="CB175" i="171" s="1"/>
  <c r="CX175" i="171" s="1"/>
  <c r="BW175" i="171"/>
  <c r="BS175" i="171"/>
  <c r="BT175" i="171"/>
  <c r="BU175" i="171"/>
  <c r="BW963" i="171"/>
  <c r="BY963" i="171"/>
  <c r="BX963" i="171"/>
  <c r="CB963" i="171" s="1"/>
  <c r="CX963" i="171" s="1"/>
  <c r="BS963" i="171"/>
  <c r="BT963" i="171"/>
  <c r="BU963" i="171"/>
  <c r="BX774" i="171"/>
  <c r="CB774" i="171" s="1"/>
  <c r="CX774" i="171" s="1"/>
  <c r="BW774" i="171"/>
  <c r="BY774" i="171"/>
  <c r="BU774" i="171"/>
  <c r="BS774" i="171"/>
  <c r="BT774" i="171"/>
  <c r="BY964" i="171"/>
  <c r="BX964" i="171"/>
  <c r="CB964" i="171" s="1"/>
  <c r="CX964" i="171" s="1"/>
  <c r="BW964" i="171"/>
  <c r="BU964" i="171"/>
  <c r="BS964" i="171"/>
  <c r="BT964" i="171"/>
  <c r="DO816" i="171"/>
  <c r="DW816" i="171" s="1"/>
  <c r="DN816" i="171"/>
  <c r="DV816" i="171" s="1"/>
  <c r="DM816" i="171"/>
  <c r="BW916" i="171"/>
  <c r="BY916" i="171"/>
  <c r="BX916" i="171"/>
  <c r="CB916" i="171" s="1"/>
  <c r="CX916" i="171" s="1"/>
  <c r="BT916" i="171"/>
  <c r="BU916" i="171"/>
  <c r="BS916" i="171"/>
  <c r="BY495" i="171"/>
  <c r="BX495" i="171"/>
  <c r="CB495" i="171" s="1"/>
  <c r="CX495" i="171" s="1"/>
  <c r="BW495" i="171"/>
  <c r="BS495" i="171"/>
  <c r="BT495" i="171"/>
  <c r="BU495" i="171"/>
  <c r="BY644" i="171"/>
  <c r="BX644" i="171"/>
  <c r="CB644" i="171" s="1"/>
  <c r="CX644" i="171" s="1"/>
  <c r="BW644" i="171"/>
  <c r="BU644" i="171"/>
  <c r="BT644" i="171"/>
  <c r="BS644" i="171"/>
  <c r="DN488" i="171"/>
  <c r="DV488" i="171" s="1"/>
  <c r="DO488" i="171"/>
  <c r="DW488" i="171" s="1"/>
  <c r="DM488" i="171"/>
  <c r="DO287" i="171"/>
  <c r="DW287" i="171" s="1"/>
  <c r="DN287" i="171"/>
  <c r="DV287" i="171" s="1"/>
  <c r="DM287" i="171"/>
  <c r="BX651" i="171"/>
  <c r="CB651" i="171" s="1"/>
  <c r="CX651" i="171" s="1"/>
  <c r="BW651" i="171"/>
  <c r="BY651" i="171"/>
  <c r="BU651" i="171"/>
  <c r="BS651" i="171"/>
  <c r="BT651" i="171"/>
  <c r="BY293" i="171"/>
  <c r="BX293" i="171"/>
  <c r="CB293" i="171" s="1"/>
  <c r="CX293" i="171" s="1"/>
  <c r="BW293" i="171"/>
  <c r="BT293" i="171"/>
  <c r="BS293" i="171"/>
  <c r="BU293" i="171"/>
  <c r="DN464" i="171"/>
  <c r="DV464" i="171" s="1"/>
  <c r="DM464" i="171"/>
  <c r="DO464" i="171"/>
  <c r="DW464" i="171" s="1"/>
  <c r="BX401" i="171"/>
  <c r="CB401" i="171" s="1"/>
  <c r="CX401" i="171" s="1"/>
  <c r="BW401" i="171"/>
  <c r="BY401" i="171"/>
  <c r="BT401" i="171"/>
  <c r="BU401" i="171"/>
  <c r="BS401" i="171"/>
  <c r="BX150" i="171"/>
  <c r="CB150" i="171" s="1"/>
  <c r="CX150" i="171" s="1"/>
  <c r="BW150" i="171"/>
  <c r="BY150" i="171"/>
  <c r="BU150" i="171"/>
  <c r="BT150" i="171"/>
  <c r="BS150" i="171"/>
  <c r="DN976" i="171"/>
  <c r="DV976" i="171" s="1"/>
  <c r="DM976" i="171"/>
  <c r="DO976" i="171"/>
  <c r="DW976" i="171" s="1"/>
  <c r="BY784" i="171"/>
  <c r="BX784" i="171"/>
  <c r="CB784" i="171" s="1"/>
  <c r="CX784" i="171" s="1"/>
  <c r="BW784" i="171"/>
  <c r="BU784" i="171"/>
  <c r="BS784" i="171"/>
  <c r="BT784" i="171"/>
  <c r="BY966" i="171"/>
  <c r="BX966" i="171"/>
  <c r="CB966" i="171" s="1"/>
  <c r="CX966" i="171" s="1"/>
  <c r="BW966" i="171"/>
  <c r="BU966" i="171"/>
  <c r="BT966" i="171"/>
  <c r="BS966" i="171"/>
  <c r="BX798" i="171"/>
  <c r="CB798" i="171" s="1"/>
  <c r="CX798" i="171" s="1"/>
  <c r="BW798" i="171"/>
  <c r="BY798" i="171"/>
  <c r="BT798" i="171"/>
  <c r="BU798" i="171"/>
  <c r="BS798" i="171"/>
  <c r="DO547" i="171"/>
  <c r="DW547" i="171" s="1"/>
  <c r="DM547" i="171"/>
  <c r="DN547" i="171"/>
  <c r="DV547" i="171" s="1"/>
  <c r="BY692" i="171"/>
  <c r="BX692" i="171"/>
  <c r="CB692" i="171" s="1"/>
  <c r="CX692" i="171" s="1"/>
  <c r="BW692" i="171"/>
  <c r="BT692" i="171"/>
  <c r="BS692" i="171"/>
  <c r="BU692" i="171"/>
  <c r="BY503" i="171"/>
  <c r="BX503" i="171"/>
  <c r="CB503" i="171" s="1"/>
  <c r="CX503" i="171" s="1"/>
  <c r="BW503" i="171"/>
  <c r="BU503" i="171"/>
  <c r="BS503" i="171"/>
  <c r="BT503" i="171"/>
  <c r="DO645" i="171"/>
  <c r="DW645" i="171" s="1"/>
  <c r="DN645" i="171"/>
  <c r="DV645" i="171" s="1"/>
  <c r="DM645" i="171"/>
  <c r="DO451" i="171"/>
  <c r="DW451" i="171" s="1"/>
  <c r="DN451" i="171"/>
  <c r="DV451" i="171" s="1"/>
  <c r="DM451" i="171"/>
  <c r="DN254" i="171"/>
  <c r="DV254" i="171" s="1"/>
  <c r="DO254" i="171"/>
  <c r="DW254" i="171" s="1"/>
  <c r="DM254" i="171"/>
  <c r="DM201" i="171"/>
  <c r="DN201" i="171"/>
  <c r="DV201" i="171" s="1"/>
  <c r="DO201" i="171"/>
  <c r="DW201" i="171" s="1"/>
  <c r="DO247" i="171"/>
  <c r="DW247" i="171" s="1"/>
  <c r="DN247" i="171"/>
  <c r="DV247" i="171" s="1"/>
  <c r="DM247" i="171"/>
  <c r="DO345" i="171"/>
  <c r="DW345" i="171" s="1"/>
  <c r="DN345" i="171"/>
  <c r="DV345" i="171" s="1"/>
  <c r="DM345" i="171"/>
  <c r="DM232" i="171"/>
  <c r="DN232" i="171"/>
  <c r="DV232" i="171" s="1"/>
  <c r="DO232" i="171"/>
  <c r="DW232" i="171" s="1"/>
  <c r="DM776" i="171"/>
  <c r="DO776" i="171"/>
  <c r="DW776" i="171" s="1"/>
  <c r="DN776" i="171"/>
  <c r="DV776" i="171" s="1"/>
  <c r="BX1009" i="171"/>
  <c r="CB1009" i="171" s="1"/>
  <c r="CX1009" i="171" s="1"/>
  <c r="BW1009" i="171"/>
  <c r="BY1009" i="171"/>
  <c r="BS1009" i="171"/>
  <c r="BT1009" i="171"/>
  <c r="BU1009" i="171"/>
  <c r="DN823" i="171"/>
  <c r="DV823" i="171" s="1"/>
  <c r="DM823" i="171"/>
  <c r="DO823" i="171"/>
  <c r="DW823" i="171" s="1"/>
  <c r="BY1010" i="171"/>
  <c r="BX1010" i="171"/>
  <c r="CB1010" i="171" s="1"/>
  <c r="CX1010" i="171" s="1"/>
  <c r="BW1010" i="171"/>
  <c r="BU1010" i="171"/>
  <c r="BS1010" i="171"/>
  <c r="BT1010" i="171"/>
  <c r="DN878" i="171"/>
  <c r="DV878" i="171" s="1"/>
  <c r="DM878" i="171"/>
  <c r="DO878" i="171"/>
  <c r="DW878" i="171" s="1"/>
  <c r="BW435" i="171"/>
  <c r="BY435" i="171"/>
  <c r="BX435" i="171"/>
  <c r="CB435" i="171" s="1"/>
  <c r="CX435" i="171" s="1"/>
  <c r="BU435" i="171"/>
  <c r="BS435" i="171"/>
  <c r="BT435" i="171"/>
  <c r="DN556" i="171"/>
  <c r="DV556" i="171" s="1"/>
  <c r="DM556" i="171"/>
  <c r="DO556" i="171"/>
  <c r="DW556" i="171" s="1"/>
  <c r="DO701" i="171"/>
  <c r="DW701" i="171" s="1"/>
  <c r="DN701" i="171"/>
  <c r="DV701" i="171" s="1"/>
  <c r="DM701" i="171"/>
  <c r="BY531" i="171"/>
  <c r="BX531" i="171"/>
  <c r="CB531" i="171" s="1"/>
  <c r="CX531" i="171" s="1"/>
  <c r="BW531" i="171"/>
  <c r="BS531" i="171"/>
  <c r="BU531" i="171"/>
  <c r="BT531" i="171"/>
  <c r="BY332" i="171"/>
  <c r="BX332" i="171"/>
  <c r="CB332" i="171" s="1"/>
  <c r="CX332" i="171" s="1"/>
  <c r="BW332" i="171"/>
  <c r="BS332" i="171"/>
  <c r="BU332" i="171"/>
  <c r="BT332" i="171"/>
  <c r="BX278" i="171"/>
  <c r="CB278" i="171" s="1"/>
  <c r="CX278" i="171" s="1"/>
  <c r="BW278" i="171"/>
  <c r="BY278" i="171"/>
  <c r="BT278" i="171"/>
  <c r="BU278" i="171"/>
  <c r="BS278" i="171"/>
  <c r="DO361" i="171"/>
  <c r="DW361" i="171" s="1"/>
  <c r="DN361" i="171"/>
  <c r="DV361" i="171" s="1"/>
  <c r="DM361" i="171"/>
  <c r="BY691" i="171"/>
  <c r="BX691" i="171"/>
  <c r="CB691" i="171" s="1"/>
  <c r="CX691" i="171" s="1"/>
  <c r="BW691" i="171"/>
  <c r="BU691" i="171"/>
  <c r="BS691" i="171"/>
  <c r="BT691" i="171"/>
  <c r="DM213" i="171"/>
  <c r="DN213" i="171"/>
  <c r="DV213" i="171" s="1"/>
  <c r="DO213" i="171"/>
  <c r="DW213" i="171" s="1"/>
  <c r="BW155" i="171"/>
  <c r="BX155" i="171"/>
  <c r="CB155" i="171" s="1"/>
  <c r="CX155" i="171" s="1"/>
  <c r="BY155" i="171"/>
  <c r="BU155" i="171"/>
  <c r="BT155" i="171"/>
  <c r="BS155" i="171"/>
  <c r="DO879" i="171"/>
  <c r="DW879" i="171" s="1"/>
  <c r="DM879" i="171"/>
  <c r="DN879" i="171"/>
  <c r="DV879" i="171" s="1"/>
  <c r="BY961" i="171"/>
  <c r="BX961" i="171"/>
  <c r="CB961" i="171" s="1"/>
  <c r="CX961" i="171" s="1"/>
  <c r="BW961" i="171"/>
  <c r="BS961" i="171"/>
  <c r="BU961" i="171"/>
  <c r="BT961" i="171"/>
  <c r="BY772" i="171"/>
  <c r="BX772" i="171"/>
  <c r="CB772" i="171" s="1"/>
  <c r="CX772" i="171" s="1"/>
  <c r="BW772" i="171"/>
  <c r="BT772" i="171"/>
  <c r="BU772" i="171"/>
  <c r="BS772" i="171"/>
  <c r="BW672" i="171"/>
  <c r="BY672" i="171"/>
  <c r="BU672" i="171"/>
  <c r="BS672" i="171"/>
  <c r="BX672" i="171"/>
  <c r="CB672" i="171" s="1"/>
  <c r="CX672" i="171" s="1"/>
  <c r="BT672" i="171"/>
  <c r="DN530" i="171"/>
  <c r="DV530" i="171" s="1"/>
  <c r="DM530" i="171"/>
  <c r="DO530" i="171"/>
  <c r="DW530" i="171" s="1"/>
  <c r="DO613" i="171"/>
  <c r="DW613" i="171" s="1"/>
  <c r="DN613" i="171"/>
  <c r="DV613" i="171" s="1"/>
  <c r="DM613" i="171"/>
  <c r="DO1003" i="171"/>
  <c r="DW1003" i="171" s="1"/>
  <c r="DM1003" i="171"/>
  <c r="DN1003" i="171"/>
  <c r="DV1003" i="171" s="1"/>
  <c r="BW565" i="171"/>
  <c r="BY565" i="171"/>
  <c r="BX565" i="171"/>
  <c r="CB565" i="171" s="1"/>
  <c r="BU565" i="171"/>
  <c r="BT565" i="171"/>
  <c r="BS565" i="171"/>
  <c r="BY445" i="171"/>
  <c r="BX445" i="171"/>
  <c r="CB445" i="171" s="1"/>
  <c r="CX445" i="171" s="1"/>
  <c r="BW445" i="171"/>
  <c r="BT445" i="171"/>
  <c r="BS445" i="171"/>
  <c r="BU445" i="171"/>
  <c r="BY298" i="171"/>
  <c r="BX298" i="171"/>
  <c r="CB298" i="171" s="1"/>
  <c r="CX298" i="171" s="1"/>
  <c r="BW298" i="171"/>
  <c r="BT298" i="171"/>
  <c r="BU298" i="171"/>
  <c r="BS298" i="171"/>
  <c r="BY365" i="171"/>
  <c r="BX365" i="171"/>
  <c r="CB365" i="171" s="1"/>
  <c r="CX365" i="171" s="1"/>
  <c r="BW365" i="171"/>
  <c r="BU365" i="171"/>
  <c r="BS365" i="171"/>
  <c r="BT365" i="171"/>
  <c r="DO571" i="171"/>
  <c r="DW571" i="171" s="1"/>
  <c r="DM571" i="171"/>
  <c r="DN571" i="171"/>
  <c r="DV571" i="171" s="1"/>
  <c r="DN768" i="171"/>
  <c r="DV768" i="171" s="1"/>
  <c r="DM768" i="171"/>
  <c r="DO768" i="171"/>
  <c r="DW768" i="171" s="1"/>
  <c r="DO982" i="171"/>
  <c r="DW982" i="171" s="1"/>
  <c r="DN982" i="171"/>
  <c r="DV982" i="171" s="1"/>
  <c r="DM982" i="171"/>
  <c r="DO815" i="171"/>
  <c r="DW815" i="171" s="1"/>
  <c r="DM815" i="171"/>
  <c r="DN815" i="171"/>
  <c r="DV815" i="171" s="1"/>
  <c r="BY980" i="171"/>
  <c r="BX980" i="171"/>
  <c r="CB980" i="171" s="1"/>
  <c r="BW980" i="171"/>
  <c r="BT980" i="171"/>
  <c r="BU980" i="171"/>
  <c r="BS980" i="171"/>
  <c r="BY844" i="171"/>
  <c r="BX844" i="171"/>
  <c r="CB844" i="171" s="1"/>
  <c r="CX844" i="171" s="1"/>
  <c r="BW844" i="171"/>
  <c r="BT844" i="171"/>
  <c r="BS844" i="171"/>
  <c r="BU844" i="171"/>
  <c r="DN935" i="171"/>
  <c r="DV935" i="171" s="1"/>
  <c r="DM935" i="171"/>
  <c r="DO935" i="171"/>
  <c r="DW935" i="171" s="1"/>
  <c r="DN544" i="171"/>
  <c r="DV544" i="171" s="1"/>
  <c r="DM544" i="171"/>
  <c r="DO544" i="171"/>
  <c r="DW544" i="171" s="1"/>
  <c r="DN693" i="171"/>
  <c r="DV693" i="171" s="1"/>
  <c r="DM693" i="171"/>
  <c r="DO693" i="171"/>
  <c r="DW693" i="171" s="1"/>
  <c r="DN518" i="171"/>
  <c r="DV518" i="171" s="1"/>
  <c r="DO518" i="171"/>
  <c r="DW518" i="171" s="1"/>
  <c r="DM518" i="171"/>
  <c r="BY319" i="171"/>
  <c r="BX319" i="171"/>
  <c r="CB319" i="171" s="1"/>
  <c r="CX319" i="171" s="1"/>
  <c r="BW319" i="171"/>
  <c r="BU319" i="171"/>
  <c r="BS319" i="171"/>
  <c r="BT319" i="171"/>
  <c r="BX786" i="171"/>
  <c r="CB786" i="171" s="1"/>
  <c r="CX786" i="171" s="1"/>
  <c r="BW786" i="171"/>
  <c r="BY786" i="171"/>
  <c r="BS786" i="171"/>
  <c r="BT786" i="171"/>
  <c r="BU786" i="171"/>
  <c r="DO336" i="171"/>
  <c r="DW336" i="171" s="1"/>
  <c r="DN336" i="171"/>
  <c r="DV336" i="171" s="1"/>
  <c r="DM336" i="171"/>
  <c r="DO636" i="171"/>
  <c r="DW636" i="171" s="1"/>
  <c r="DM636" i="171"/>
  <c r="DN636" i="171"/>
  <c r="DV636" i="171" s="1"/>
  <c r="BW202" i="171"/>
  <c r="BY202" i="171"/>
  <c r="BX202" i="171"/>
  <c r="CB202" i="171" s="1"/>
  <c r="CX202" i="171" s="1"/>
  <c r="BU202" i="171"/>
  <c r="BS202" i="171"/>
  <c r="BT202" i="171"/>
  <c r="BW190" i="171"/>
  <c r="BY190" i="171"/>
  <c r="BX190" i="171"/>
  <c r="CB190" i="171" s="1"/>
  <c r="CX190" i="171" s="1"/>
  <c r="BT190" i="171"/>
  <c r="BS190" i="171"/>
  <c r="BU190" i="171"/>
  <c r="DM979" i="171"/>
  <c r="DN979" i="171"/>
  <c r="DV979" i="171" s="1"/>
  <c r="DO979" i="171"/>
  <c r="DW979" i="171" s="1"/>
  <c r="BW825" i="171"/>
  <c r="BY825" i="171"/>
  <c r="BX825" i="171"/>
  <c r="CB825" i="171" s="1"/>
  <c r="CX825" i="171" s="1"/>
  <c r="BS825" i="171"/>
  <c r="BU825" i="171"/>
  <c r="BT825" i="171"/>
  <c r="BY858" i="171"/>
  <c r="BX858" i="171"/>
  <c r="CB858" i="171" s="1"/>
  <c r="CX858" i="171" s="1"/>
  <c r="BW858" i="171"/>
  <c r="BT858" i="171"/>
  <c r="BS858" i="171"/>
  <c r="BU858" i="171"/>
  <c r="DO652" i="171"/>
  <c r="DW652" i="171" s="1"/>
  <c r="DM652" i="171"/>
  <c r="DN652" i="171"/>
  <c r="DV652" i="171" s="1"/>
  <c r="BY703" i="171"/>
  <c r="BX703" i="171"/>
  <c r="CB703" i="171" s="1"/>
  <c r="CX703" i="171" s="1"/>
  <c r="BW703" i="171"/>
  <c r="BU703" i="171"/>
  <c r="BT703" i="171"/>
  <c r="BS703" i="171"/>
  <c r="DO545" i="171"/>
  <c r="DW545" i="171" s="1"/>
  <c r="DN545" i="171"/>
  <c r="DV545" i="171" s="1"/>
  <c r="DM545" i="171"/>
  <c r="BW675" i="171"/>
  <c r="BY675" i="171"/>
  <c r="BX675" i="171"/>
  <c r="CB675" i="171" s="1"/>
  <c r="CX675" i="171" s="1"/>
  <c r="BT675" i="171"/>
  <c r="BU675" i="171"/>
  <c r="BS675" i="171"/>
  <c r="DO363" i="171"/>
  <c r="DW363" i="171" s="1"/>
  <c r="DN363" i="171"/>
  <c r="DV363" i="171" s="1"/>
  <c r="DM363" i="171"/>
  <c r="BW378" i="171"/>
  <c r="BY378" i="171"/>
  <c r="BX378" i="171"/>
  <c r="CB378" i="171" s="1"/>
  <c r="CX378" i="171" s="1"/>
  <c r="BU378" i="171"/>
  <c r="BT378" i="171"/>
  <c r="BS378" i="171"/>
  <c r="BY253" i="171"/>
  <c r="BX253" i="171"/>
  <c r="CB253" i="171" s="1"/>
  <c r="CX253" i="171" s="1"/>
  <c r="BW253" i="171"/>
  <c r="BT253" i="171"/>
  <c r="BS253" i="171"/>
  <c r="BU253" i="171"/>
  <c r="DO250" i="171"/>
  <c r="DW250" i="171" s="1"/>
  <c r="DN250" i="171"/>
  <c r="DV250" i="171" s="1"/>
  <c r="DM250" i="171"/>
  <c r="BY124" i="171"/>
  <c r="BX124" i="171"/>
  <c r="CB124" i="171" s="1"/>
  <c r="CX124" i="171" s="1"/>
  <c r="BW124" i="171"/>
  <c r="BU124" i="171"/>
  <c r="BT124" i="171"/>
  <c r="BS124" i="171"/>
  <c r="DM866" i="171"/>
  <c r="DO866" i="171"/>
  <c r="DW866" i="171" s="1"/>
  <c r="DN866" i="171"/>
  <c r="DV866" i="171" s="1"/>
  <c r="DO739" i="171"/>
  <c r="DW739" i="171" s="1"/>
  <c r="DN739" i="171"/>
  <c r="DV739" i="171" s="1"/>
  <c r="DM739" i="171"/>
  <c r="BW918" i="171"/>
  <c r="BY918" i="171"/>
  <c r="BX918" i="171"/>
  <c r="CB918" i="171" s="1"/>
  <c r="CX918" i="171" s="1"/>
  <c r="BS918" i="171"/>
  <c r="BU918" i="171"/>
  <c r="BT918" i="171"/>
  <c r="DN740" i="171"/>
  <c r="DV740" i="171" s="1"/>
  <c r="DM740" i="171"/>
  <c r="DO740" i="171"/>
  <c r="DW740" i="171" s="1"/>
  <c r="BW724" i="171"/>
  <c r="BY724" i="171"/>
  <c r="BX724" i="171"/>
  <c r="CB724" i="171" s="1"/>
  <c r="CX724" i="171" s="1"/>
  <c r="BU724" i="171"/>
  <c r="BS724" i="171"/>
  <c r="BT724" i="171"/>
  <c r="DM437" i="171"/>
  <c r="DO437" i="171"/>
  <c r="DW437" i="171" s="1"/>
  <c r="DN437" i="171"/>
  <c r="DV437" i="171" s="1"/>
  <c r="BY595" i="171"/>
  <c r="BX595" i="171"/>
  <c r="CB595" i="171" s="1"/>
  <c r="CX595" i="171" s="1"/>
  <c r="BW595" i="171"/>
  <c r="BU595" i="171"/>
  <c r="BT595" i="171"/>
  <c r="BS595" i="171"/>
  <c r="DN440" i="171"/>
  <c r="DV440" i="171" s="1"/>
  <c r="DO440" i="171"/>
  <c r="DW440" i="171" s="1"/>
  <c r="DM440" i="171"/>
  <c r="DO227" i="171"/>
  <c r="DW227" i="171" s="1"/>
  <c r="DM227" i="171"/>
  <c r="DN227" i="171"/>
  <c r="DV227" i="171" s="1"/>
  <c r="BY412" i="171"/>
  <c r="BX412" i="171"/>
  <c r="CB412" i="171" s="1"/>
  <c r="CX412" i="171" s="1"/>
  <c r="BW412" i="171"/>
  <c r="BU412" i="171"/>
  <c r="BT412" i="171"/>
  <c r="BS412" i="171"/>
  <c r="DO220" i="171"/>
  <c r="DW220" i="171" s="1"/>
  <c r="DN220" i="171"/>
  <c r="DV220" i="171" s="1"/>
  <c r="DM220" i="171"/>
  <c r="BX355" i="171"/>
  <c r="CB355" i="171" s="1"/>
  <c r="CX355" i="171" s="1"/>
  <c r="BW355" i="171"/>
  <c r="BY355" i="171"/>
  <c r="BS355" i="171"/>
  <c r="BU355" i="171"/>
  <c r="BT355" i="171"/>
  <c r="BW145" i="171"/>
  <c r="BY145" i="171"/>
  <c r="BX145" i="171"/>
  <c r="CB145" i="171" s="1"/>
  <c r="CX145" i="171" s="1"/>
  <c r="BT145" i="171"/>
  <c r="BU145" i="171"/>
  <c r="BS145" i="171"/>
  <c r="BW168" i="171"/>
  <c r="BY168" i="171"/>
  <c r="BX168" i="171"/>
  <c r="CB168" i="171" s="1"/>
  <c r="CX168" i="171" s="1"/>
  <c r="BU168" i="171"/>
  <c r="BT168" i="171"/>
  <c r="BS168" i="171"/>
  <c r="BY191" i="171"/>
  <c r="BX191" i="171"/>
  <c r="CB191" i="171" s="1"/>
  <c r="CX191" i="171" s="1"/>
  <c r="BW191" i="171"/>
  <c r="BS191" i="171"/>
  <c r="BT191" i="171"/>
  <c r="BU191" i="171"/>
  <c r="BW363" i="171"/>
  <c r="BY363" i="171"/>
  <c r="BX363" i="171"/>
  <c r="CB363" i="171" s="1"/>
  <c r="CX363" i="171" s="1"/>
  <c r="BU363" i="171"/>
  <c r="BS363" i="171"/>
  <c r="BT363" i="171"/>
  <c r="DN368" i="171"/>
  <c r="DV368" i="171" s="1"/>
  <c r="DO368" i="171"/>
  <c r="DW368" i="171" s="1"/>
  <c r="DM368" i="171"/>
  <c r="DN801" i="171"/>
  <c r="DV801" i="171" s="1"/>
  <c r="DM801" i="171"/>
  <c r="DO801" i="171"/>
  <c r="DW801" i="171" s="1"/>
  <c r="DO119" i="171"/>
  <c r="DW119" i="171" s="1"/>
  <c r="DN119" i="171"/>
  <c r="DV119" i="171" s="1"/>
  <c r="DM119" i="171"/>
  <c r="BY127" i="171"/>
  <c r="BX127" i="171"/>
  <c r="CB127" i="171" s="1"/>
  <c r="CX127" i="171" s="1"/>
  <c r="BW127" i="171"/>
  <c r="BU127" i="171"/>
  <c r="BS127" i="171"/>
  <c r="BT127" i="171"/>
  <c r="BX135" i="171"/>
  <c r="CB135" i="171" s="1"/>
  <c r="CX135" i="171" s="1"/>
  <c r="BW135" i="171"/>
  <c r="BY135" i="171"/>
  <c r="BU135" i="171"/>
  <c r="BS135" i="171"/>
  <c r="BT135" i="171"/>
  <c r="DO143" i="171"/>
  <c r="DW143" i="171" s="1"/>
  <c r="DN143" i="171"/>
  <c r="DV143" i="171" s="1"/>
  <c r="DM143" i="171"/>
  <c r="BY151" i="171"/>
  <c r="BX151" i="171"/>
  <c r="CB151" i="171" s="1"/>
  <c r="CX151" i="171" s="1"/>
  <c r="BW151" i="171"/>
  <c r="BT151" i="171"/>
  <c r="BS151" i="171"/>
  <c r="BU151" i="171"/>
  <c r="BY159" i="171"/>
  <c r="BX159" i="171"/>
  <c r="CB159" i="171" s="1"/>
  <c r="CX159" i="171" s="1"/>
  <c r="BW159" i="171"/>
  <c r="BU159" i="171"/>
  <c r="BT159" i="171"/>
  <c r="BS159" i="171"/>
  <c r="BW188" i="171"/>
  <c r="BY188" i="171"/>
  <c r="BX188" i="171"/>
  <c r="CB188" i="171" s="1"/>
  <c r="CX188" i="171" s="1"/>
  <c r="BT188" i="171"/>
  <c r="BS188" i="171"/>
  <c r="BU188" i="171"/>
  <c r="DO322" i="171"/>
  <c r="DW322" i="171" s="1"/>
  <c r="DM322" i="171"/>
  <c r="DN322" i="171"/>
  <c r="DV322" i="171" s="1"/>
  <c r="BX176" i="171"/>
  <c r="CB176" i="171" s="1"/>
  <c r="CX176" i="171" s="1"/>
  <c r="BW176" i="171"/>
  <c r="BY176" i="171"/>
  <c r="BS176" i="171"/>
  <c r="BU176" i="171"/>
  <c r="BT176" i="171"/>
  <c r="DM135" i="171"/>
  <c r="DN135" i="171"/>
  <c r="DV135" i="171" s="1"/>
  <c r="DO135" i="171"/>
  <c r="DW135" i="171" s="1"/>
  <c r="DM159" i="171"/>
  <c r="DN159" i="171"/>
  <c r="DV159" i="171" s="1"/>
  <c r="DO159" i="171"/>
  <c r="DW159" i="171" s="1"/>
  <c r="DO185" i="171"/>
  <c r="DW185" i="171" s="1"/>
  <c r="DM185" i="171"/>
  <c r="DN185" i="171"/>
  <c r="DV185" i="171" s="1"/>
  <c r="BW361" i="171"/>
  <c r="BY361" i="171"/>
  <c r="BX361" i="171"/>
  <c r="CB361" i="171" s="1"/>
  <c r="CX361" i="171" s="1"/>
  <c r="BT361" i="171"/>
  <c r="BU361" i="171"/>
  <c r="BS361" i="171"/>
  <c r="BY258" i="171"/>
  <c r="BX258" i="171"/>
  <c r="CB258" i="171" s="1"/>
  <c r="CX258" i="171" s="1"/>
  <c r="BW258" i="171"/>
  <c r="BT258" i="171"/>
  <c r="BU258" i="171"/>
  <c r="BS258" i="171"/>
  <c r="BX446" i="171"/>
  <c r="CB446" i="171" s="1"/>
  <c r="CX446" i="171" s="1"/>
  <c r="BW446" i="171"/>
  <c r="BY446" i="171"/>
  <c r="BS446" i="171"/>
  <c r="BU446" i="171"/>
  <c r="BT446" i="171"/>
  <c r="DM622" i="171"/>
  <c r="DO622" i="171"/>
  <c r="DW622" i="171" s="1"/>
  <c r="DN622" i="171"/>
  <c r="DV622" i="171" s="1"/>
  <c r="BY201" i="171"/>
  <c r="BX201" i="171"/>
  <c r="CB201" i="171" s="1"/>
  <c r="CX201" i="171" s="1"/>
  <c r="BW201" i="171"/>
  <c r="BT201" i="171"/>
  <c r="BU201" i="171"/>
  <c r="BS201" i="171"/>
  <c r="BW213" i="171"/>
  <c r="BY213" i="171"/>
  <c r="BX213" i="171"/>
  <c r="CB213" i="171" s="1"/>
  <c r="CX213" i="171" s="1"/>
  <c r="BU213" i="171"/>
  <c r="BS213" i="171"/>
  <c r="BT213" i="171"/>
  <c r="BW225" i="171"/>
  <c r="BY225" i="171"/>
  <c r="BX225" i="171"/>
  <c r="CB225" i="171" s="1"/>
  <c r="CX225" i="171" s="1"/>
  <c r="BS225" i="171"/>
  <c r="BT225" i="171"/>
  <c r="BU225" i="171"/>
  <c r="BY237" i="171"/>
  <c r="BX237" i="171"/>
  <c r="CB237" i="171" s="1"/>
  <c r="CX237" i="171" s="1"/>
  <c r="BW237" i="171"/>
  <c r="BT237" i="171"/>
  <c r="BS237" i="171"/>
  <c r="BU237" i="171"/>
  <c r="DM246" i="171"/>
  <c r="DO246" i="171"/>
  <c r="DW246" i="171" s="1"/>
  <c r="DN246" i="171"/>
  <c r="DV246" i="171" s="1"/>
  <c r="DO255" i="171"/>
  <c r="DW255" i="171" s="1"/>
  <c r="DM255" i="171"/>
  <c r="DN255" i="171"/>
  <c r="DV255" i="171" s="1"/>
  <c r="BW303" i="171"/>
  <c r="BY303" i="171"/>
  <c r="BX303" i="171"/>
  <c r="CB303" i="171" s="1"/>
  <c r="CX303" i="171" s="1"/>
  <c r="BS303" i="171"/>
  <c r="BT303" i="171"/>
  <c r="BU303" i="171"/>
  <c r="BX347" i="171"/>
  <c r="CB347" i="171" s="1"/>
  <c r="CX347" i="171" s="1"/>
  <c r="BW347" i="171"/>
  <c r="BY347" i="171"/>
  <c r="BS347" i="171"/>
  <c r="BU347" i="171"/>
  <c r="BT347" i="171"/>
  <c r="DO355" i="171"/>
  <c r="DW355" i="171" s="1"/>
  <c r="DN355" i="171"/>
  <c r="DV355" i="171" s="1"/>
  <c r="DM355" i="171"/>
  <c r="BY399" i="171"/>
  <c r="BX399" i="171"/>
  <c r="CB399" i="171" s="1"/>
  <c r="CX399" i="171" s="1"/>
  <c r="BW399" i="171"/>
  <c r="BT399" i="171"/>
  <c r="BS399" i="171"/>
  <c r="BU399" i="171"/>
  <c r="DO435" i="171"/>
  <c r="DW435" i="171" s="1"/>
  <c r="DN435" i="171"/>
  <c r="DV435" i="171" s="1"/>
  <c r="DM435" i="171"/>
  <c r="DO593" i="171"/>
  <c r="DW593" i="171" s="1"/>
  <c r="DN593" i="171"/>
  <c r="DV593" i="171" s="1"/>
  <c r="DM593" i="171"/>
  <c r="DO445" i="171"/>
  <c r="DW445" i="171" s="1"/>
  <c r="DN445" i="171"/>
  <c r="DV445" i="171" s="1"/>
  <c r="DM445" i="171"/>
  <c r="DN797" i="171"/>
  <c r="DV797" i="171" s="1"/>
  <c r="DO797" i="171"/>
  <c r="DW797" i="171" s="1"/>
  <c r="DM797" i="171"/>
  <c r="DN212" i="171"/>
  <c r="DV212" i="171" s="1"/>
  <c r="DO212" i="171"/>
  <c r="DW212" i="171" s="1"/>
  <c r="DM212" i="171"/>
  <c r="DN236" i="171"/>
  <c r="DV236" i="171" s="1"/>
  <c r="DM236" i="171"/>
  <c r="DO236" i="171"/>
  <c r="DW236" i="171" s="1"/>
  <c r="DN293" i="171"/>
  <c r="DV293" i="171" s="1"/>
  <c r="DO293" i="171"/>
  <c r="DW293" i="171" s="1"/>
  <c r="DM293" i="171"/>
  <c r="DN338" i="171"/>
  <c r="DV338" i="171" s="1"/>
  <c r="DO338" i="171"/>
  <c r="DW338" i="171" s="1"/>
  <c r="DM338" i="171"/>
  <c r="BY381" i="171"/>
  <c r="BX381" i="171"/>
  <c r="CB381" i="171" s="1"/>
  <c r="CX381" i="171" s="1"/>
  <c r="BW381" i="171"/>
  <c r="BU381" i="171"/>
  <c r="BT381" i="171"/>
  <c r="BS381" i="171"/>
  <c r="DM390" i="171"/>
  <c r="DO390" i="171"/>
  <c r="DW390" i="171" s="1"/>
  <c r="DN390" i="171"/>
  <c r="DV390" i="171" s="1"/>
  <c r="BX440" i="171"/>
  <c r="CB440" i="171" s="1"/>
  <c r="CX440" i="171" s="1"/>
  <c r="BW440" i="171"/>
  <c r="BY440" i="171"/>
  <c r="BT440" i="171"/>
  <c r="BU440" i="171"/>
  <c r="BS440" i="171"/>
  <c r="DO641" i="171"/>
  <c r="DW641" i="171" s="1"/>
  <c r="DN641" i="171"/>
  <c r="DV641" i="171" s="1"/>
  <c r="DM641" i="171"/>
  <c r="DO549" i="171"/>
  <c r="DW549" i="171" s="1"/>
  <c r="DN549" i="171"/>
  <c r="DV549" i="171" s="1"/>
  <c r="DM549" i="171"/>
  <c r="BX276" i="171"/>
  <c r="CB276" i="171" s="1"/>
  <c r="CX276" i="171" s="1"/>
  <c r="BW276" i="171"/>
  <c r="BY276" i="171"/>
  <c r="BT276" i="171"/>
  <c r="BS276" i="171"/>
  <c r="BU276" i="171"/>
  <c r="DN284" i="171"/>
  <c r="DV284" i="171" s="1"/>
  <c r="DM284" i="171"/>
  <c r="DO284" i="171"/>
  <c r="DW284" i="171" s="1"/>
  <c r="DO328" i="171"/>
  <c r="DW328" i="171" s="1"/>
  <c r="DM328" i="171"/>
  <c r="DN328" i="171"/>
  <c r="DV328" i="171" s="1"/>
  <c r="BY372" i="171"/>
  <c r="BX372" i="171"/>
  <c r="CB372" i="171" s="1"/>
  <c r="CX372" i="171" s="1"/>
  <c r="BW372" i="171"/>
  <c r="BT372" i="171"/>
  <c r="BS372" i="171"/>
  <c r="BU372" i="171"/>
  <c r="DN380" i="171"/>
  <c r="DV380" i="171" s="1"/>
  <c r="DO380" i="171"/>
  <c r="DW380" i="171" s="1"/>
  <c r="DM380" i="171"/>
  <c r="DN424" i="171"/>
  <c r="DV424" i="171" s="1"/>
  <c r="DM424" i="171"/>
  <c r="DO424" i="171"/>
  <c r="DW424" i="171" s="1"/>
  <c r="BW454" i="171"/>
  <c r="BY454" i="171"/>
  <c r="BX454" i="171"/>
  <c r="CB454" i="171" s="1"/>
  <c r="CX454" i="171" s="1"/>
  <c r="BT454" i="171"/>
  <c r="BS454" i="171"/>
  <c r="BU454" i="171"/>
  <c r="BX793" i="171"/>
  <c r="CB793" i="171" s="1"/>
  <c r="CX793" i="171" s="1"/>
  <c r="BW793" i="171"/>
  <c r="BY793" i="171"/>
  <c r="BU793" i="171"/>
  <c r="BS793" i="171"/>
  <c r="BT793" i="171"/>
  <c r="BW272" i="171"/>
  <c r="BY272" i="171"/>
  <c r="BX272" i="171"/>
  <c r="CB272" i="171" s="1"/>
  <c r="CX272" i="171" s="1"/>
  <c r="BT272" i="171"/>
  <c r="BU272" i="171"/>
  <c r="BS272" i="171"/>
  <c r="DO443" i="171"/>
  <c r="DW443" i="171" s="1"/>
  <c r="DM443" i="171"/>
  <c r="DN443" i="171"/>
  <c r="DV443" i="171" s="1"/>
  <c r="BW752" i="171"/>
  <c r="BY752" i="171"/>
  <c r="BX752" i="171"/>
  <c r="CB752" i="171" s="1"/>
  <c r="CX752" i="171" s="1"/>
  <c r="BT752" i="171"/>
  <c r="BS752" i="171"/>
  <c r="BU752" i="171"/>
  <c r="BY490" i="171"/>
  <c r="BX490" i="171"/>
  <c r="CB490" i="171" s="1"/>
  <c r="CX490" i="171" s="1"/>
  <c r="BW490" i="171"/>
  <c r="BT490" i="171"/>
  <c r="BS490" i="171"/>
  <c r="BU490" i="171"/>
  <c r="BW534" i="171"/>
  <c r="BY534" i="171"/>
  <c r="BX534" i="171"/>
  <c r="CB534" i="171" s="1"/>
  <c r="CX534" i="171" s="1"/>
  <c r="BU534" i="171"/>
  <c r="BT534" i="171"/>
  <c r="BS534" i="171"/>
  <c r="DO543" i="171"/>
  <c r="DW543" i="171" s="1"/>
  <c r="DN543" i="171"/>
  <c r="DV543" i="171" s="1"/>
  <c r="DM543" i="171"/>
  <c r="DN590" i="171"/>
  <c r="DV590" i="171" s="1"/>
  <c r="DO590" i="171"/>
  <c r="DW590" i="171" s="1"/>
  <c r="DM590" i="171"/>
  <c r="BX633" i="171"/>
  <c r="CB633" i="171" s="1"/>
  <c r="CX633" i="171" s="1"/>
  <c r="BW633" i="171"/>
  <c r="BY633" i="171"/>
  <c r="BT633" i="171"/>
  <c r="BS633" i="171"/>
  <c r="BU633" i="171"/>
  <c r="DN659" i="171"/>
  <c r="DV659" i="171" s="1"/>
  <c r="DM659" i="171"/>
  <c r="DO659" i="171"/>
  <c r="DW659" i="171" s="1"/>
  <c r="BW701" i="171"/>
  <c r="BY701" i="171"/>
  <c r="BX701" i="171"/>
  <c r="CB701" i="171" s="1"/>
  <c r="CX701" i="171" s="1"/>
  <c r="BU701" i="171"/>
  <c r="BT701" i="171"/>
  <c r="BS701" i="171"/>
  <c r="DN711" i="171"/>
  <c r="DV711" i="171" s="1"/>
  <c r="DM711" i="171"/>
  <c r="DO711" i="171"/>
  <c r="DW711" i="171" s="1"/>
  <c r="DM845" i="171"/>
  <c r="DN845" i="171"/>
  <c r="DV845" i="171" s="1"/>
  <c r="DO845" i="171"/>
  <c r="DW845" i="171" s="1"/>
  <c r="BY984" i="171"/>
  <c r="BW984" i="171"/>
  <c r="BX984" i="171"/>
  <c r="CB984" i="171" s="1"/>
  <c r="CX984" i="171" s="1"/>
  <c r="BT984" i="171"/>
  <c r="BU984" i="171"/>
  <c r="BS984" i="171"/>
  <c r="DO479" i="171"/>
  <c r="DW479" i="171" s="1"/>
  <c r="DN479" i="171"/>
  <c r="DV479" i="171" s="1"/>
  <c r="DM479" i="171"/>
  <c r="BW523" i="171"/>
  <c r="BY523" i="171"/>
  <c r="BX523" i="171"/>
  <c r="CB523" i="171" s="1"/>
  <c r="CX523" i="171" s="1"/>
  <c r="BS523" i="171"/>
  <c r="BT523" i="171"/>
  <c r="BU523" i="171"/>
  <c r="BY559" i="171"/>
  <c r="BX559" i="171"/>
  <c r="CB559" i="171" s="1"/>
  <c r="CX559" i="171" s="1"/>
  <c r="BW559" i="171"/>
  <c r="BU559" i="171"/>
  <c r="BS559" i="171"/>
  <c r="BT559" i="171"/>
  <c r="BW583" i="171"/>
  <c r="BY583" i="171"/>
  <c r="BX583" i="171"/>
  <c r="CB583" i="171" s="1"/>
  <c r="CX583" i="171" s="1"/>
  <c r="BS583" i="171"/>
  <c r="BU583" i="171"/>
  <c r="BT583" i="171"/>
  <c r="DN608" i="171"/>
  <c r="DV608" i="171" s="1"/>
  <c r="DO608" i="171"/>
  <c r="DW608" i="171" s="1"/>
  <c r="DM608" i="171"/>
  <c r="BY652" i="171"/>
  <c r="BX652" i="171"/>
  <c r="CB652" i="171" s="1"/>
  <c r="CX652" i="171" s="1"/>
  <c r="BW652" i="171"/>
  <c r="BS652" i="171"/>
  <c r="BU652" i="171"/>
  <c r="BT652" i="171"/>
  <c r="BX693" i="171"/>
  <c r="CB693" i="171" s="1"/>
  <c r="CX693" i="171" s="1"/>
  <c r="BW693" i="171"/>
  <c r="BY693" i="171"/>
  <c r="BU693" i="171"/>
  <c r="BT693" i="171"/>
  <c r="BS693" i="171"/>
  <c r="DO704" i="171"/>
  <c r="DW704" i="171" s="1"/>
  <c r="DM704" i="171"/>
  <c r="DN704" i="171"/>
  <c r="DV704" i="171" s="1"/>
  <c r="BW840" i="171"/>
  <c r="BY840" i="171"/>
  <c r="BX840" i="171"/>
  <c r="CB840" i="171" s="1"/>
  <c r="CX840" i="171" s="1"/>
  <c r="BU840" i="171"/>
  <c r="BS840" i="171"/>
  <c r="BT840" i="171"/>
  <c r="DM946" i="171"/>
  <c r="DO946" i="171"/>
  <c r="DW946" i="171" s="1"/>
  <c r="DN946" i="171"/>
  <c r="DV946" i="171" s="1"/>
  <c r="BY464" i="171"/>
  <c r="BX464" i="171"/>
  <c r="CB464" i="171" s="1"/>
  <c r="CX464" i="171" s="1"/>
  <c r="BW464" i="171"/>
  <c r="BU464" i="171"/>
  <c r="BS464" i="171"/>
  <c r="BT464" i="171"/>
  <c r="BY508" i="171"/>
  <c r="BX508" i="171"/>
  <c r="CB508" i="171" s="1"/>
  <c r="BW508" i="171"/>
  <c r="BU508" i="171"/>
  <c r="BT508" i="171"/>
  <c r="BS508" i="171"/>
  <c r="DN516" i="171"/>
  <c r="DV516" i="171" s="1"/>
  <c r="DM516" i="171"/>
  <c r="DO516" i="171"/>
  <c r="DW516" i="171" s="1"/>
  <c r="BY580" i="171"/>
  <c r="BX580" i="171"/>
  <c r="CB580" i="171" s="1"/>
  <c r="BW580" i="171"/>
  <c r="BU580" i="171"/>
  <c r="BT580" i="171"/>
  <c r="BS580" i="171"/>
  <c r="DO603" i="171"/>
  <c r="DW603" i="171" s="1"/>
  <c r="DM603" i="171"/>
  <c r="DN603" i="171"/>
  <c r="DV603" i="171" s="1"/>
  <c r="BX646" i="171"/>
  <c r="CB646" i="171" s="1"/>
  <c r="CX646" i="171" s="1"/>
  <c r="BW646" i="171"/>
  <c r="BY646" i="171"/>
  <c r="BS646" i="171"/>
  <c r="BT646" i="171"/>
  <c r="BU646" i="171"/>
  <c r="BY678" i="171"/>
  <c r="BX678" i="171"/>
  <c r="CB678" i="171" s="1"/>
  <c r="CX678" i="171" s="1"/>
  <c r="BW678" i="171"/>
  <c r="BT678" i="171"/>
  <c r="BU678" i="171"/>
  <c r="BS678" i="171"/>
  <c r="DO691" i="171"/>
  <c r="DW691" i="171" s="1"/>
  <c r="DN691" i="171"/>
  <c r="DV691" i="171" s="1"/>
  <c r="DM691" i="171"/>
  <c r="DO802" i="171"/>
  <c r="DW802" i="171" s="1"/>
  <c r="DM802" i="171"/>
  <c r="DN802" i="171"/>
  <c r="DV802" i="171" s="1"/>
  <c r="DO941" i="171"/>
  <c r="DW941" i="171" s="1"/>
  <c r="DM941" i="171"/>
  <c r="DN941" i="171"/>
  <c r="DV941" i="171" s="1"/>
  <c r="BY982" i="171"/>
  <c r="BX982" i="171"/>
  <c r="CB982" i="171" s="1"/>
  <c r="CX982" i="171" s="1"/>
  <c r="BW982" i="171"/>
  <c r="BT982" i="171"/>
  <c r="BS982" i="171"/>
  <c r="BU982" i="171"/>
  <c r="BY734" i="171"/>
  <c r="BX734" i="171"/>
  <c r="CB734" i="171" s="1"/>
  <c r="CX734" i="171" s="1"/>
  <c r="BW734" i="171"/>
  <c r="BS734" i="171"/>
  <c r="BT734" i="171"/>
  <c r="BU734" i="171"/>
  <c r="DN742" i="171"/>
  <c r="DV742" i="171" s="1"/>
  <c r="DM742" i="171"/>
  <c r="DO742" i="171"/>
  <c r="DW742" i="171" s="1"/>
  <c r="DN786" i="171"/>
  <c r="DV786" i="171" s="1"/>
  <c r="DM786" i="171"/>
  <c r="DO786" i="171"/>
  <c r="DW786" i="171" s="1"/>
  <c r="BX830" i="171"/>
  <c r="CB830" i="171" s="1"/>
  <c r="CX830" i="171" s="1"/>
  <c r="BW830" i="171"/>
  <c r="BY830" i="171"/>
  <c r="BT830" i="171"/>
  <c r="BU830" i="171"/>
  <c r="BS830" i="171"/>
  <c r="DN838" i="171"/>
  <c r="DV838" i="171" s="1"/>
  <c r="DM838" i="171"/>
  <c r="DO838" i="171"/>
  <c r="DW838" i="171" s="1"/>
  <c r="DM882" i="171"/>
  <c r="DO882" i="171"/>
  <c r="DW882" i="171" s="1"/>
  <c r="DN882" i="171"/>
  <c r="DV882" i="171" s="1"/>
  <c r="BW971" i="171"/>
  <c r="BY971" i="171"/>
  <c r="BX971" i="171"/>
  <c r="CB971" i="171" s="1"/>
  <c r="CX971" i="171" s="1"/>
  <c r="BT971" i="171"/>
  <c r="BU971" i="171"/>
  <c r="BS971" i="171"/>
  <c r="BY720" i="171"/>
  <c r="BX720" i="171"/>
  <c r="CB720" i="171" s="1"/>
  <c r="CX720" i="171" s="1"/>
  <c r="BW720" i="171"/>
  <c r="BU720" i="171"/>
  <c r="BS720" i="171"/>
  <c r="BT720" i="171"/>
  <c r="BW728" i="171"/>
  <c r="BY728" i="171"/>
  <c r="BX728" i="171"/>
  <c r="CB728" i="171" s="1"/>
  <c r="CX728" i="171" s="1"/>
  <c r="BU728" i="171"/>
  <c r="BS728" i="171"/>
  <c r="BT728" i="171"/>
  <c r="DM772" i="171"/>
  <c r="DO772" i="171"/>
  <c r="DW772" i="171" s="1"/>
  <c r="DN772" i="171"/>
  <c r="DV772" i="171" s="1"/>
  <c r="BY816" i="171"/>
  <c r="BX816" i="171"/>
  <c r="CB816" i="171" s="1"/>
  <c r="CX816" i="171" s="1"/>
  <c r="BW816" i="171"/>
  <c r="BS816" i="171"/>
  <c r="BT816" i="171"/>
  <c r="BU816" i="171"/>
  <c r="BX824" i="171"/>
  <c r="CB824" i="171" s="1"/>
  <c r="CX824" i="171" s="1"/>
  <c r="BW824" i="171"/>
  <c r="BY824" i="171"/>
  <c r="BS824" i="171"/>
  <c r="BU824" i="171"/>
  <c r="BT824" i="171"/>
  <c r="DN868" i="171"/>
  <c r="DV868" i="171" s="1"/>
  <c r="DM868" i="171"/>
  <c r="DO868" i="171"/>
  <c r="DW868" i="171" s="1"/>
  <c r="BY912" i="171"/>
  <c r="BX912" i="171"/>
  <c r="CB912" i="171" s="1"/>
  <c r="CX912" i="171" s="1"/>
  <c r="BW912" i="171"/>
  <c r="BS912" i="171"/>
  <c r="BT912" i="171"/>
  <c r="BU912" i="171"/>
  <c r="BX920" i="171"/>
  <c r="CB920" i="171" s="1"/>
  <c r="CX920" i="171" s="1"/>
  <c r="BW920" i="171"/>
  <c r="BY920" i="171"/>
  <c r="BS920" i="171"/>
  <c r="BT920" i="171"/>
  <c r="BU920" i="171"/>
  <c r="BY904" i="171"/>
  <c r="BX904" i="171"/>
  <c r="CB904" i="171" s="1"/>
  <c r="CX904" i="171" s="1"/>
  <c r="BW904" i="171"/>
  <c r="BT904" i="171"/>
  <c r="BS904" i="171"/>
  <c r="BU904" i="171"/>
  <c r="DM914" i="171"/>
  <c r="DN914" i="171"/>
  <c r="DV914" i="171" s="1"/>
  <c r="DO914" i="171"/>
  <c r="DW914" i="171" s="1"/>
  <c r="DO960" i="171"/>
  <c r="DW960" i="171" s="1"/>
  <c r="DN960" i="171"/>
  <c r="DV960" i="171" s="1"/>
  <c r="DM960" i="171"/>
  <c r="DO1006" i="171"/>
  <c r="DW1006" i="171" s="1"/>
  <c r="DN1006" i="171"/>
  <c r="DV1006" i="171" s="1"/>
  <c r="DM1006" i="171"/>
  <c r="DO718" i="171"/>
  <c r="DW718" i="171" s="1"/>
  <c r="DM718" i="171"/>
  <c r="DN718" i="171"/>
  <c r="DV718" i="171" s="1"/>
  <c r="DN762" i="171"/>
  <c r="DV762" i="171" s="1"/>
  <c r="DO762" i="171"/>
  <c r="DW762" i="171" s="1"/>
  <c r="DM762" i="171"/>
  <c r="BX806" i="171"/>
  <c r="CB806" i="171" s="1"/>
  <c r="CX806" i="171" s="1"/>
  <c r="BW806" i="171"/>
  <c r="BY806" i="171"/>
  <c r="BS806" i="171"/>
  <c r="BT806" i="171"/>
  <c r="BU806" i="171"/>
  <c r="DN814" i="171"/>
  <c r="DV814" i="171" s="1"/>
  <c r="DM814" i="171"/>
  <c r="DO814" i="171"/>
  <c r="DW814" i="171" s="1"/>
  <c r="DM858" i="171"/>
  <c r="DO858" i="171"/>
  <c r="DW858" i="171" s="1"/>
  <c r="DN858" i="171"/>
  <c r="DV858" i="171" s="1"/>
  <c r="BX902" i="171"/>
  <c r="CB902" i="171" s="1"/>
  <c r="BW902" i="171"/>
  <c r="BY902" i="171"/>
  <c r="BS902" i="171"/>
  <c r="BU902" i="171"/>
  <c r="BT902" i="171"/>
  <c r="DN910" i="171"/>
  <c r="DV910" i="171" s="1"/>
  <c r="DM910" i="171"/>
  <c r="DO910" i="171"/>
  <c r="DW910" i="171" s="1"/>
  <c r="DN954" i="171"/>
  <c r="DV954" i="171" s="1"/>
  <c r="DO954" i="171"/>
  <c r="DW954" i="171" s="1"/>
  <c r="DM954" i="171"/>
  <c r="BY1000" i="171"/>
  <c r="BW1000" i="171"/>
  <c r="BX1000" i="171"/>
  <c r="CB1000" i="171" s="1"/>
  <c r="CX1000" i="171" s="1"/>
  <c r="BS1000" i="171"/>
  <c r="BT1000" i="171"/>
  <c r="BU1000" i="171"/>
  <c r="BY892" i="171"/>
  <c r="BX892" i="171"/>
  <c r="CB892" i="171" s="1"/>
  <c r="CX892" i="171" s="1"/>
  <c r="BW892" i="171"/>
  <c r="BT892" i="171"/>
  <c r="BS892" i="171"/>
  <c r="BU892" i="171"/>
  <c r="BX942" i="171"/>
  <c r="CB942" i="171" s="1"/>
  <c r="CX942" i="171" s="1"/>
  <c r="BW942" i="171"/>
  <c r="BY942" i="171"/>
  <c r="BT942" i="171"/>
  <c r="BS942" i="171"/>
  <c r="BU942" i="171"/>
  <c r="BW990" i="171"/>
  <c r="BY990" i="171"/>
  <c r="BX990" i="171"/>
  <c r="CB990" i="171" s="1"/>
  <c r="CX990" i="171" s="1"/>
  <c r="BS990" i="171"/>
  <c r="BU990" i="171"/>
  <c r="BT990" i="171"/>
  <c r="DM903" i="171"/>
  <c r="DO903" i="171"/>
  <c r="DW903" i="171" s="1"/>
  <c r="DN903" i="171"/>
  <c r="DV903" i="171" s="1"/>
  <c r="DN720" i="171"/>
  <c r="DV720" i="171" s="1"/>
  <c r="DM720" i="171"/>
  <c r="DO720" i="171"/>
  <c r="DW720" i="171" s="1"/>
  <c r="DM980" i="171"/>
  <c r="DN980" i="171"/>
  <c r="DV980" i="171" s="1"/>
  <c r="DO980" i="171"/>
  <c r="DW980" i="171" s="1"/>
  <c r="DN795" i="171"/>
  <c r="DV795" i="171" s="1"/>
  <c r="DM795" i="171"/>
  <c r="DO795" i="171"/>
  <c r="DW795" i="171" s="1"/>
  <c r="DN705" i="171"/>
  <c r="DV705" i="171" s="1"/>
  <c r="DM705" i="171"/>
  <c r="DO705" i="171"/>
  <c r="DW705" i="171" s="1"/>
  <c r="BX558" i="171"/>
  <c r="CB558" i="171" s="1"/>
  <c r="CX558" i="171" s="1"/>
  <c r="BW558" i="171"/>
  <c r="BY558" i="171"/>
  <c r="BT558" i="171"/>
  <c r="BU558" i="171"/>
  <c r="BS558" i="171"/>
  <c r="BX647" i="171"/>
  <c r="CB647" i="171" s="1"/>
  <c r="CX647" i="171" s="1"/>
  <c r="BW647" i="171"/>
  <c r="BY647" i="171"/>
  <c r="BU647" i="171"/>
  <c r="BT647" i="171"/>
  <c r="BS647" i="171"/>
  <c r="DO439" i="171"/>
  <c r="DW439" i="171" s="1"/>
  <c r="DN439" i="171"/>
  <c r="DV439" i="171" s="1"/>
  <c r="DM439" i="171"/>
  <c r="BY603" i="171"/>
  <c r="BX603" i="171"/>
  <c r="CB603" i="171" s="1"/>
  <c r="CX603" i="171" s="1"/>
  <c r="BW603" i="171"/>
  <c r="BU603" i="171"/>
  <c r="BS603" i="171"/>
  <c r="BT603" i="171"/>
  <c r="DM532" i="171"/>
  <c r="DN532" i="171"/>
  <c r="DV532" i="171" s="1"/>
  <c r="DO532" i="171"/>
  <c r="DW532" i="171" s="1"/>
  <c r="BY320" i="171"/>
  <c r="BX320" i="171"/>
  <c r="CB320" i="171" s="1"/>
  <c r="CX320" i="171" s="1"/>
  <c r="BW320" i="171"/>
  <c r="BT320" i="171"/>
  <c r="BS320" i="171"/>
  <c r="BU320" i="171"/>
  <c r="DN395" i="171"/>
  <c r="DV395" i="171" s="1"/>
  <c r="DM395" i="171"/>
  <c r="DO395" i="171"/>
  <c r="DW395" i="171" s="1"/>
  <c r="BX326" i="171"/>
  <c r="CB326" i="171" s="1"/>
  <c r="CX326" i="171" s="1"/>
  <c r="BW326" i="171"/>
  <c r="BY326" i="171"/>
  <c r="BT326" i="171"/>
  <c r="BS326" i="171"/>
  <c r="BU326" i="171"/>
  <c r="BX850" i="171"/>
  <c r="CB850" i="171" s="1"/>
  <c r="CX850" i="171" s="1"/>
  <c r="BW850" i="171"/>
  <c r="BY850" i="171"/>
  <c r="BS850" i="171"/>
  <c r="BT850" i="171"/>
  <c r="BU850" i="171"/>
  <c r="DO731" i="171"/>
  <c r="DW731" i="171" s="1"/>
  <c r="DN731" i="171"/>
  <c r="DV731" i="171" s="1"/>
  <c r="DM731" i="171"/>
  <c r="DN889" i="171"/>
  <c r="DV889" i="171" s="1"/>
  <c r="DM889" i="171"/>
  <c r="DO889" i="171"/>
  <c r="DW889" i="171" s="1"/>
  <c r="DN732" i="171"/>
  <c r="DV732" i="171" s="1"/>
  <c r="DM732" i="171"/>
  <c r="DO732" i="171"/>
  <c r="DW732" i="171" s="1"/>
  <c r="BY697" i="171"/>
  <c r="BX697" i="171"/>
  <c r="CB697" i="171" s="1"/>
  <c r="CX697" i="171" s="1"/>
  <c r="BW697" i="171"/>
  <c r="BU697" i="171"/>
  <c r="BS697" i="171"/>
  <c r="BT697" i="171"/>
  <c r="BX870" i="171"/>
  <c r="CB870" i="171" s="1"/>
  <c r="CX870" i="171" s="1"/>
  <c r="BW870" i="171"/>
  <c r="BY870" i="171"/>
  <c r="BS870" i="171"/>
  <c r="BT870" i="171"/>
  <c r="BU870" i="171"/>
  <c r="BX586" i="171"/>
  <c r="CB586" i="171" s="1"/>
  <c r="BW586" i="171"/>
  <c r="BY586" i="171"/>
  <c r="BS586" i="171"/>
  <c r="BT586" i="171"/>
  <c r="BU586" i="171"/>
  <c r="DM902" i="171"/>
  <c r="DN902" i="171"/>
  <c r="DV902" i="171" s="1"/>
  <c r="DO902" i="171"/>
  <c r="DW902" i="171" s="1"/>
  <c r="DO203" i="171"/>
  <c r="DW203" i="171" s="1"/>
  <c r="DM203" i="171"/>
  <c r="DN203" i="171"/>
  <c r="DV203" i="171" s="1"/>
  <c r="BW402" i="171"/>
  <c r="BY402" i="171"/>
  <c r="BX402" i="171"/>
  <c r="CB402" i="171" s="1"/>
  <c r="CX402" i="171" s="1"/>
  <c r="BT402" i="171"/>
  <c r="BU402" i="171"/>
  <c r="BS402" i="171"/>
  <c r="DO196" i="171"/>
  <c r="DW196" i="171" s="1"/>
  <c r="DN196" i="171"/>
  <c r="DV196" i="171" s="1"/>
  <c r="DM196" i="171"/>
  <c r="BW310" i="171"/>
  <c r="BY310" i="171"/>
  <c r="BX310" i="171"/>
  <c r="CB310" i="171" s="1"/>
  <c r="CX310" i="171" s="1"/>
  <c r="BU310" i="171"/>
  <c r="BS310" i="171"/>
  <c r="BT310" i="171"/>
  <c r="BX129" i="171"/>
  <c r="CB129" i="171" s="1"/>
  <c r="CX129" i="171" s="1"/>
  <c r="BW129" i="171"/>
  <c r="BY129" i="171"/>
  <c r="BU129" i="171"/>
  <c r="BT129" i="171"/>
  <c r="BS129" i="171"/>
  <c r="DO876" i="171"/>
  <c r="DW876" i="171" s="1"/>
  <c r="DM876" i="171"/>
  <c r="DN876" i="171"/>
  <c r="DV876" i="171" s="1"/>
  <c r="DO733" i="171"/>
  <c r="DW733" i="171" s="1"/>
  <c r="DN733" i="171"/>
  <c r="DV733" i="171" s="1"/>
  <c r="DM733" i="171"/>
  <c r="BY882" i="171"/>
  <c r="BX882" i="171"/>
  <c r="CB882" i="171" s="1"/>
  <c r="CX882" i="171" s="1"/>
  <c r="BW882" i="171"/>
  <c r="BU882" i="171"/>
  <c r="BS882" i="171"/>
  <c r="BT882" i="171"/>
  <c r="DN734" i="171"/>
  <c r="DV734" i="171" s="1"/>
  <c r="DM734" i="171"/>
  <c r="DO734" i="171"/>
  <c r="DW734" i="171" s="1"/>
  <c r="BX975" i="171"/>
  <c r="CB975" i="171" s="1"/>
  <c r="CX975" i="171" s="1"/>
  <c r="BW975" i="171"/>
  <c r="BY975" i="171"/>
  <c r="BU975" i="171"/>
  <c r="BS975" i="171"/>
  <c r="BT975" i="171"/>
  <c r="DO502" i="171"/>
  <c r="DW502" i="171" s="1"/>
  <c r="DN502" i="171"/>
  <c r="DV502" i="171" s="1"/>
  <c r="DM502" i="171"/>
  <c r="DO623" i="171"/>
  <c r="DW623" i="171" s="1"/>
  <c r="DN623" i="171"/>
  <c r="DV623" i="171" s="1"/>
  <c r="DM623" i="171"/>
  <c r="DM462" i="171"/>
  <c r="DN462" i="171"/>
  <c r="DV462" i="171" s="1"/>
  <c r="DO462" i="171"/>
  <c r="DW462" i="171" s="1"/>
  <c r="BY581" i="171"/>
  <c r="BX581" i="171"/>
  <c r="CB581" i="171" s="1"/>
  <c r="CX581" i="171" s="1"/>
  <c r="BW581" i="171"/>
  <c r="BT581" i="171"/>
  <c r="BS581" i="171"/>
  <c r="BU581" i="171"/>
  <c r="BY388" i="171"/>
  <c r="BX388" i="171"/>
  <c r="CB388" i="171" s="1"/>
  <c r="CX388" i="171" s="1"/>
  <c r="BW388" i="171"/>
  <c r="BU388" i="171"/>
  <c r="BT388" i="171"/>
  <c r="BS388" i="171"/>
  <c r="DN206" i="171"/>
  <c r="DV206" i="171" s="1"/>
  <c r="DM206" i="171"/>
  <c r="DO206" i="171"/>
  <c r="DW206" i="171" s="1"/>
  <c r="DO665" i="171"/>
  <c r="DW665" i="171" s="1"/>
  <c r="DM665" i="171"/>
  <c r="DN665" i="171"/>
  <c r="DV665" i="171" s="1"/>
  <c r="DO407" i="171"/>
  <c r="DW407" i="171" s="1"/>
  <c r="DN407" i="171"/>
  <c r="DV407" i="171" s="1"/>
  <c r="DM407" i="171"/>
  <c r="BX294" i="171"/>
  <c r="CB294" i="171" s="1"/>
  <c r="CX294" i="171" s="1"/>
  <c r="BW294" i="171"/>
  <c r="BY294" i="171"/>
  <c r="BU294" i="171"/>
  <c r="BS294" i="171"/>
  <c r="BT294" i="171"/>
  <c r="BW125" i="171"/>
  <c r="BY125" i="171"/>
  <c r="BX125" i="171"/>
  <c r="CB125" i="171" s="1"/>
  <c r="CX125" i="171" s="1"/>
  <c r="BS125" i="171"/>
  <c r="BU125" i="171"/>
  <c r="BT125" i="171"/>
  <c r="BY933" i="171"/>
  <c r="BX933" i="171"/>
  <c r="CB933" i="171" s="1"/>
  <c r="CX933" i="171" s="1"/>
  <c r="BW933" i="171"/>
  <c r="BT933" i="171"/>
  <c r="BS933" i="171"/>
  <c r="BU933" i="171"/>
  <c r="BX766" i="171"/>
  <c r="CB766" i="171" s="1"/>
  <c r="CX766" i="171" s="1"/>
  <c r="BW766" i="171"/>
  <c r="BY766" i="171"/>
  <c r="BS766" i="171"/>
  <c r="BT766" i="171"/>
  <c r="BU766" i="171"/>
  <c r="DM938" i="171"/>
  <c r="DN938" i="171"/>
  <c r="DV938" i="171" s="1"/>
  <c r="DO938" i="171"/>
  <c r="DW938" i="171" s="1"/>
  <c r="DN770" i="171"/>
  <c r="DV770" i="171" s="1"/>
  <c r="DO770" i="171"/>
  <c r="DW770" i="171" s="1"/>
  <c r="DM770" i="171"/>
  <c r="DN804" i="171"/>
  <c r="DV804" i="171" s="1"/>
  <c r="DO804" i="171"/>
  <c r="DW804" i="171" s="1"/>
  <c r="DM804" i="171"/>
  <c r="DO487" i="171"/>
  <c r="DW487" i="171" s="1"/>
  <c r="DN487" i="171"/>
  <c r="DV487" i="171" s="1"/>
  <c r="DM487" i="171"/>
  <c r="BX632" i="171"/>
  <c r="CB632" i="171" s="1"/>
  <c r="CX632" i="171" s="1"/>
  <c r="BW632" i="171"/>
  <c r="BY632" i="171"/>
  <c r="BU632" i="171"/>
  <c r="BS632" i="171"/>
  <c r="BT632" i="171"/>
  <c r="DN472" i="171"/>
  <c r="DV472" i="171" s="1"/>
  <c r="DO472" i="171"/>
  <c r="DW472" i="171" s="1"/>
  <c r="DM472" i="171"/>
  <c r="DO279" i="171"/>
  <c r="DW279" i="171" s="1"/>
  <c r="DN279" i="171"/>
  <c r="DV279" i="171" s="1"/>
  <c r="DM279" i="171"/>
  <c r="DO460" i="171"/>
  <c r="DW460" i="171" s="1"/>
  <c r="DN460" i="171"/>
  <c r="DV460" i="171" s="1"/>
  <c r="DM460" i="171"/>
  <c r="DO277" i="171"/>
  <c r="DW277" i="171" s="1"/>
  <c r="DM277" i="171"/>
  <c r="DN277" i="171"/>
  <c r="DV277" i="171" s="1"/>
  <c r="BX406" i="171"/>
  <c r="CB406" i="171" s="1"/>
  <c r="CX406" i="171" s="1"/>
  <c r="BW406" i="171"/>
  <c r="BY406" i="171"/>
  <c r="BU406" i="171"/>
  <c r="BT406" i="171"/>
  <c r="BS406" i="171"/>
  <c r="DM348" i="171"/>
  <c r="DO348" i="171"/>
  <c r="DW348" i="171" s="1"/>
  <c r="DN348" i="171"/>
  <c r="DV348" i="171" s="1"/>
  <c r="BY126" i="171"/>
  <c r="BW126" i="171"/>
  <c r="BX126" i="171"/>
  <c r="CB126" i="171" s="1"/>
  <c r="CX126" i="171" s="1"/>
  <c r="BT126" i="171"/>
  <c r="BS126" i="171"/>
  <c r="BU126" i="171"/>
  <c r="DO817" i="171"/>
  <c r="DW817" i="171" s="1"/>
  <c r="DN817" i="171"/>
  <c r="DV817" i="171" s="1"/>
  <c r="DM817" i="171"/>
  <c r="BX869" i="171"/>
  <c r="CB869" i="171" s="1"/>
  <c r="BW869" i="171"/>
  <c r="BY869" i="171"/>
  <c r="BT869" i="171"/>
  <c r="BS869" i="171"/>
  <c r="BU869" i="171"/>
  <c r="BX590" i="171"/>
  <c r="CB590" i="171" s="1"/>
  <c r="CX590" i="171" s="1"/>
  <c r="BW590" i="171"/>
  <c r="BY590" i="171"/>
  <c r="BT590" i="171"/>
  <c r="BU590" i="171"/>
  <c r="BS590" i="171"/>
  <c r="DN476" i="171"/>
  <c r="DV476" i="171" s="1"/>
  <c r="DO476" i="171"/>
  <c r="DW476" i="171" s="1"/>
  <c r="DM476" i="171"/>
  <c r="BY541" i="171"/>
  <c r="BX541" i="171"/>
  <c r="CB541" i="171" s="1"/>
  <c r="BW541" i="171"/>
  <c r="BU541" i="171"/>
  <c r="BS541" i="171"/>
  <c r="BT541" i="171"/>
  <c r="BX709" i="171"/>
  <c r="CB709" i="171" s="1"/>
  <c r="CX709" i="171" s="1"/>
  <c r="BW709" i="171"/>
  <c r="BY709" i="171"/>
  <c r="BU709" i="171"/>
  <c r="BT709" i="171"/>
  <c r="BS709" i="171"/>
  <c r="DO497" i="171"/>
  <c r="DW497" i="171" s="1"/>
  <c r="DN497" i="171"/>
  <c r="DV497" i="171" s="1"/>
  <c r="DM497" i="171"/>
  <c r="DO324" i="171"/>
  <c r="DW324" i="171" s="1"/>
  <c r="DM324" i="171"/>
  <c r="DN324" i="171"/>
  <c r="DV324" i="171" s="1"/>
  <c r="BY238" i="171"/>
  <c r="BX238" i="171"/>
  <c r="CB238" i="171" s="1"/>
  <c r="CX238" i="171" s="1"/>
  <c r="BW238" i="171"/>
  <c r="BU238" i="171"/>
  <c r="BS238" i="171"/>
  <c r="BT238" i="171"/>
  <c r="BW296" i="171"/>
  <c r="BY296" i="171"/>
  <c r="BX296" i="171"/>
  <c r="CB296" i="171" s="1"/>
  <c r="CX296" i="171" s="1"/>
  <c r="BU296" i="171"/>
  <c r="BT296" i="171"/>
  <c r="BS296" i="171"/>
  <c r="DO385" i="171"/>
  <c r="DW385" i="171" s="1"/>
  <c r="DM385" i="171"/>
  <c r="DN385" i="171"/>
  <c r="DV385" i="171" s="1"/>
  <c r="DM920" i="171"/>
  <c r="DN920" i="171"/>
  <c r="DV920" i="171" s="1"/>
  <c r="DO920" i="171"/>
  <c r="DW920" i="171" s="1"/>
  <c r="DO757" i="171"/>
  <c r="DW757" i="171" s="1"/>
  <c r="DN757" i="171"/>
  <c r="DV757" i="171" s="1"/>
  <c r="DM757" i="171"/>
  <c r="DN929" i="171"/>
  <c r="DV929" i="171" s="1"/>
  <c r="DM929" i="171"/>
  <c r="DO929" i="171"/>
  <c r="DW929" i="171" s="1"/>
  <c r="BY754" i="171"/>
  <c r="BX754" i="171"/>
  <c r="CB754" i="171" s="1"/>
  <c r="CX754" i="171" s="1"/>
  <c r="BW754" i="171"/>
  <c r="BS754" i="171"/>
  <c r="BT754" i="171"/>
  <c r="BU754" i="171"/>
  <c r="DN735" i="171"/>
  <c r="DV735" i="171" s="1"/>
  <c r="DM735" i="171"/>
  <c r="DO735" i="171"/>
  <c r="DW735" i="171" s="1"/>
  <c r="BY453" i="171"/>
  <c r="BX453" i="171"/>
  <c r="CB453" i="171" s="1"/>
  <c r="CX453" i="171" s="1"/>
  <c r="BW453" i="171"/>
  <c r="BT453" i="171"/>
  <c r="BS453" i="171"/>
  <c r="BU453" i="171"/>
  <c r="DO616" i="171"/>
  <c r="DW616" i="171" s="1"/>
  <c r="DN616" i="171"/>
  <c r="DV616" i="171" s="1"/>
  <c r="DM616" i="171"/>
  <c r="DN450" i="171"/>
  <c r="DV450" i="171" s="1"/>
  <c r="DM450" i="171"/>
  <c r="DO450" i="171"/>
  <c r="DW450" i="171" s="1"/>
  <c r="DO257" i="171"/>
  <c r="DW257" i="171" s="1"/>
  <c r="DN257" i="171"/>
  <c r="DV257" i="171" s="1"/>
  <c r="DM257" i="171"/>
  <c r="BW426" i="171"/>
  <c r="BY426" i="171"/>
  <c r="BX426" i="171"/>
  <c r="CB426" i="171" s="1"/>
  <c r="CX426" i="171" s="1"/>
  <c r="BT426" i="171"/>
  <c r="BU426" i="171"/>
  <c r="BS426" i="171"/>
  <c r="BX249" i="171"/>
  <c r="CB249" i="171" s="1"/>
  <c r="CX249" i="171" s="1"/>
  <c r="BW249" i="171"/>
  <c r="BY249" i="171"/>
  <c r="BU249" i="171"/>
  <c r="BS249" i="171"/>
  <c r="BT249" i="171"/>
  <c r="BX379" i="171"/>
  <c r="CB379" i="171" s="1"/>
  <c r="BW379" i="171"/>
  <c r="BY379" i="171"/>
  <c r="BS379" i="171"/>
  <c r="BT379" i="171"/>
  <c r="BU379" i="171"/>
  <c r="DN248" i="171"/>
  <c r="DV248" i="171" s="1"/>
  <c r="DM248" i="171"/>
  <c r="DO248" i="171"/>
  <c r="DW248" i="171" s="1"/>
  <c r="BX161" i="171"/>
  <c r="CB161" i="171" s="1"/>
  <c r="CX161" i="171" s="1"/>
  <c r="BW161" i="171"/>
  <c r="BY161" i="171"/>
  <c r="BS161" i="171"/>
  <c r="BT161" i="171"/>
  <c r="BU161" i="171"/>
  <c r="DO925" i="171"/>
  <c r="DW925" i="171" s="1"/>
  <c r="DN925" i="171"/>
  <c r="DV925" i="171" s="1"/>
  <c r="DM925" i="171"/>
  <c r="DN728" i="171"/>
  <c r="DV728" i="171" s="1"/>
  <c r="DM728" i="171"/>
  <c r="DO728" i="171"/>
  <c r="DW728" i="171" s="1"/>
  <c r="DN1002" i="171"/>
  <c r="DV1002" i="171" s="1"/>
  <c r="DM1002" i="171"/>
  <c r="DO1002" i="171"/>
  <c r="DW1002" i="171" s="1"/>
  <c r="DO803" i="171"/>
  <c r="DW803" i="171" s="1"/>
  <c r="DN803" i="171"/>
  <c r="DV803" i="171" s="1"/>
  <c r="DM803" i="171"/>
  <c r="DN716" i="171"/>
  <c r="DV716" i="171" s="1"/>
  <c r="DO716" i="171"/>
  <c r="DW716" i="171" s="1"/>
  <c r="DM716" i="171"/>
  <c r="DO580" i="171"/>
  <c r="DW580" i="171" s="1"/>
  <c r="DM580" i="171"/>
  <c r="DN580" i="171"/>
  <c r="DV580" i="171" s="1"/>
  <c r="DO658" i="171"/>
  <c r="DW658" i="171" s="1"/>
  <c r="DM658" i="171"/>
  <c r="DN658" i="171"/>
  <c r="DV658" i="171" s="1"/>
  <c r="DN466" i="171"/>
  <c r="DV466" i="171" s="1"/>
  <c r="DM466" i="171"/>
  <c r="DO466" i="171"/>
  <c r="DW466" i="171" s="1"/>
  <c r="DO625" i="171"/>
  <c r="DW625" i="171" s="1"/>
  <c r="DM625" i="171"/>
  <c r="DN625" i="171"/>
  <c r="DV625" i="171" s="1"/>
  <c r="DO597" i="171"/>
  <c r="DW597" i="171" s="1"/>
  <c r="DN597" i="171"/>
  <c r="DV597" i="171" s="1"/>
  <c r="DM597" i="171"/>
  <c r="DO333" i="171"/>
  <c r="DW333" i="171" s="1"/>
  <c r="DN333" i="171"/>
  <c r="DV333" i="171" s="1"/>
  <c r="DM333" i="171"/>
  <c r="BY413" i="171"/>
  <c r="BX413" i="171"/>
  <c r="CB413" i="171" s="1"/>
  <c r="CX413" i="171" s="1"/>
  <c r="BW413" i="171"/>
  <c r="BT413" i="171"/>
  <c r="BU413" i="171"/>
  <c r="BS413" i="171"/>
  <c r="DN194" i="171"/>
  <c r="DV194" i="171" s="1"/>
  <c r="DM194" i="171"/>
  <c r="DO194" i="171"/>
  <c r="DW194" i="171" s="1"/>
  <c r="BX146" i="171"/>
  <c r="CB146" i="171" s="1"/>
  <c r="CX146" i="171" s="1"/>
  <c r="BW146" i="171"/>
  <c r="BY146" i="171"/>
  <c r="BU146" i="171"/>
  <c r="BS146" i="171"/>
  <c r="BT146" i="171"/>
  <c r="DO971" i="171"/>
  <c r="DW971" i="171" s="1"/>
  <c r="DM971" i="171"/>
  <c r="DN971" i="171"/>
  <c r="DV971" i="171" s="1"/>
  <c r="DO812" i="171"/>
  <c r="DW812" i="171" s="1"/>
  <c r="DN812" i="171"/>
  <c r="DV812" i="171" s="1"/>
  <c r="DM812" i="171"/>
  <c r="DO852" i="171"/>
  <c r="DW852" i="171" s="1"/>
  <c r="DN852" i="171"/>
  <c r="DV852" i="171" s="1"/>
  <c r="DM852" i="171"/>
  <c r="BY649" i="171"/>
  <c r="BX649" i="171"/>
  <c r="CB649" i="171" s="1"/>
  <c r="CX649" i="171" s="1"/>
  <c r="BW649" i="171"/>
  <c r="BS649" i="171"/>
  <c r="BT649" i="171"/>
  <c r="BU649" i="171"/>
  <c r="BY695" i="171"/>
  <c r="BX695" i="171"/>
  <c r="CB695" i="171" s="1"/>
  <c r="CX695" i="171" s="1"/>
  <c r="BW695" i="171"/>
  <c r="BU695" i="171"/>
  <c r="BS695" i="171"/>
  <c r="BT695" i="171"/>
  <c r="BY528" i="171"/>
  <c r="BX528" i="171"/>
  <c r="CB528" i="171" s="1"/>
  <c r="CX528" i="171" s="1"/>
  <c r="BW528" i="171"/>
  <c r="BT528" i="171"/>
  <c r="BU528" i="171"/>
  <c r="BS528" i="171"/>
  <c r="BW671" i="171"/>
  <c r="BY671" i="171"/>
  <c r="BX671" i="171"/>
  <c r="CB671" i="171" s="1"/>
  <c r="CX671" i="171" s="1"/>
  <c r="BT671" i="171"/>
  <c r="BS671" i="171"/>
  <c r="BU671" i="171"/>
  <c r="BY245" i="171"/>
  <c r="BX245" i="171"/>
  <c r="CB245" i="171" s="1"/>
  <c r="CX245" i="171" s="1"/>
  <c r="BW245" i="171"/>
  <c r="BT245" i="171"/>
  <c r="BU245" i="171"/>
  <c r="BS245" i="171"/>
  <c r="BY368" i="171"/>
  <c r="BX368" i="171"/>
  <c r="CB368" i="171" s="1"/>
  <c r="CX368" i="171" s="1"/>
  <c r="BW368" i="171"/>
  <c r="BT368" i="171"/>
  <c r="BS368" i="171"/>
  <c r="BU368" i="171"/>
  <c r="BY668" i="171"/>
  <c r="BX668" i="171"/>
  <c r="CB668" i="171" s="1"/>
  <c r="CX668" i="171" s="1"/>
  <c r="BW668" i="171"/>
  <c r="BS668" i="171"/>
  <c r="BU668" i="171"/>
  <c r="BT668" i="171"/>
  <c r="DM234" i="171"/>
  <c r="DN234" i="171"/>
  <c r="DV234" i="171" s="1"/>
  <c r="DO234" i="171"/>
  <c r="DW234" i="171" s="1"/>
  <c r="DO167" i="171"/>
  <c r="DW167" i="171" s="1"/>
  <c r="DN167" i="171"/>
  <c r="DV167" i="171" s="1"/>
  <c r="DM167" i="171"/>
  <c r="BW172" i="171"/>
  <c r="BY172" i="171"/>
  <c r="BX172" i="171"/>
  <c r="CB172" i="171" s="1"/>
  <c r="CX172" i="171" s="1"/>
  <c r="BU172" i="171"/>
  <c r="BT172" i="171"/>
  <c r="BS172" i="171"/>
  <c r="BY169" i="171"/>
  <c r="BX169" i="171"/>
  <c r="CB169" i="171" s="1"/>
  <c r="CX169" i="171" s="1"/>
  <c r="BW169" i="171"/>
  <c r="BT169" i="171"/>
  <c r="BS169" i="171"/>
  <c r="BU169" i="171"/>
  <c r="BW263" i="171"/>
  <c r="BY263" i="171"/>
  <c r="BX263" i="171"/>
  <c r="CB263" i="171" s="1"/>
  <c r="CX263" i="171" s="1"/>
  <c r="BT263" i="171"/>
  <c r="BU263" i="171"/>
  <c r="BS263" i="171"/>
  <c r="DO367" i="171"/>
  <c r="DW367" i="171" s="1"/>
  <c r="DM367" i="171"/>
  <c r="DN367" i="171"/>
  <c r="DV367" i="171" s="1"/>
  <c r="BY165" i="171"/>
  <c r="BX165" i="171"/>
  <c r="CB165" i="171" s="1"/>
  <c r="CX165" i="171" s="1"/>
  <c r="BW165" i="171"/>
  <c r="BT165" i="171"/>
  <c r="BS165" i="171"/>
  <c r="BU165" i="171"/>
  <c r="DN178" i="171"/>
  <c r="DV178" i="171" s="1"/>
  <c r="DM178" i="171"/>
  <c r="DO178" i="171"/>
  <c r="DW178" i="171" s="1"/>
  <c r="DM120" i="171"/>
  <c r="DO120" i="171"/>
  <c r="DW120" i="171" s="1"/>
  <c r="DN120" i="171"/>
  <c r="DV120" i="171" s="1"/>
  <c r="BX128" i="171"/>
  <c r="CB128" i="171" s="1"/>
  <c r="CX128" i="171" s="1"/>
  <c r="BW128" i="171"/>
  <c r="BY128" i="171"/>
  <c r="BS128" i="171"/>
  <c r="BT128" i="171"/>
  <c r="BU128" i="171"/>
  <c r="DM136" i="171"/>
  <c r="DN136" i="171"/>
  <c r="DV136" i="171" s="1"/>
  <c r="DO136" i="171"/>
  <c r="DW136" i="171" s="1"/>
  <c r="DN144" i="171"/>
  <c r="DV144" i="171" s="1"/>
  <c r="DO144" i="171"/>
  <c r="DW144" i="171" s="1"/>
  <c r="DM144" i="171"/>
  <c r="BX152" i="171"/>
  <c r="CB152" i="171" s="1"/>
  <c r="CX152" i="171" s="1"/>
  <c r="BW152" i="171"/>
  <c r="BY152" i="171"/>
  <c r="BU152" i="171"/>
  <c r="BS152" i="171"/>
  <c r="BT152" i="171"/>
  <c r="DN160" i="171"/>
  <c r="DV160" i="171" s="1"/>
  <c r="DM160" i="171"/>
  <c r="DO160" i="171"/>
  <c r="DW160" i="171" s="1"/>
  <c r="DM189" i="171"/>
  <c r="DN189" i="171"/>
  <c r="DV189" i="171" s="1"/>
  <c r="DO189" i="171"/>
  <c r="DW189" i="171" s="1"/>
  <c r="DN362" i="171"/>
  <c r="DV362" i="171" s="1"/>
  <c r="DO362" i="171"/>
  <c r="DW362" i="171" s="1"/>
  <c r="DM362" i="171"/>
  <c r="BW254" i="171"/>
  <c r="BY254" i="171"/>
  <c r="BX254" i="171"/>
  <c r="CB254" i="171" s="1"/>
  <c r="CX254" i="171" s="1"/>
  <c r="BS254" i="171"/>
  <c r="BU254" i="171"/>
  <c r="BT254" i="171"/>
  <c r="DO139" i="171"/>
  <c r="DW139" i="171" s="1"/>
  <c r="DN139" i="171"/>
  <c r="DV139" i="171" s="1"/>
  <c r="DM139" i="171"/>
  <c r="DO164" i="171"/>
  <c r="DW164" i="171" s="1"/>
  <c r="DN164" i="171"/>
  <c r="DV164" i="171" s="1"/>
  <c r="DM164" i="171"/>
  <c r="DN412" i="171"/>
  <c r="DV412" i="171" s="1"/>
  <c r="DO412" i="171"/>
  <c r="DW412" i="171" s="1"/>
  <c r="DM412" i="171"/>
  <c r="DM186" i="171"/>
  <c r="DN186" i="171"/>
  <c r="DV186" i="171" s="1"/>
  <c r="DO186" i="171"/>
  <c r="DW186" i="171" s="1"/>
  <c r="DO365" i="171"/>
  <c r="DW365" i="171" s="1"/>
  <c r="DN365" i="171"/>
  <c r="DV365" i="171" s="1"/>
  <c r="DM365" i="171"/>
  <c r="BW261" i="171"/>
  <c r="BY261" i="171"/>
  <c r="BX261" i="171"/>
  <c r="CB261" i="171" s="1"/>
  <c r="CX261" i="171" s="1"/>
  <c r="BU261" i="171"/>
  <c r="BS261" i="171"/>
  <c r="BT261" i="171"/>
  <c r="BY470" i="171"/>
  <c r="BX470" i="171"/>
  <c r="CB470" i="171" s="1"/>
  <c r="CX470" i="171" s="1"/>
  <c r="BW470" i="171"/>
  <c r="BU470" i="171"/>
  <c r="BS470" i="171"/>
  <c r="BT470" i="171"/>
  <c r="DN850" i="171"/>
  <c r="DV850" i="171" s="1"/>
  <c r="DM850" i="171"/>
  <c r="DO850" i="171"/>
  <c r="DW850" i="171" s="1"/>
  <c r="BW203" i="171"/>
  <c r="BX203" i="171"/>
  <c r="CB203" i="171" s="1"/>
  <c r="CX203" i="171" s="1"/>
  <c r="BY203" i="171"/>
  <c r="BT203" i="171"/>
  <c r="BS203" i="171"/>
  <c r="BU203" i="171"/>
  <c r="BY215" i="171"/>
  <c r="BX215" i="171"/>
  <c r="CB215" i="171" s="1"/>
  <c r="CX215" i="171" s="1"/>
  <c r="BW215" i="171"/>
  <c r="BU215" i="171"/>
  <c r="BT215" i="171"/>
  <c r="BS215" i="171"/>
  <c r="BW227" i="171"/>
  <c r="BY227" i="171"/>
  <c r="BX227" i="171"/>
  <c r="CB227" i="171" s="1"/>
  <c r="CX227" i="171" s="1"/>
  <c r="BU227" i="171"/>
  <c r="BT227" i="171"/>
  <c r="BS227" i="171"/>
  <c r="BW239" i="171"/>
  <c r="BY239" i="171"/>
  <c r="BX239" i="171"/>
  <c r="CB239" i="171" s="1"/>
  <c r="CX239" i="171" s="1"/>
  <c r="BT239" i="171"/>
  <c r="BS239" i="171"/>
  <c r="BU239" i="171"/>
  <c r="BW247" i="171"/>
  <c r="BY247" i="171"/>
  <c r="BX247" i="171"/>
  <c r="CB247" i="171" s="1"/>
  <c r="CX247" i="171" s="1"/>
  <c r="BT247" i="171"/>
  <c r="BU247" i="171"/>
  <c r="BS247" i="171"/>
  <c r="DO259" i="171"/>
  <c r="DW259" i="171" s="1"/>
  <c r="DM259" i="171"/>
  <c r="DN259" i="171"/>
  <c r="DV259" i="171" s="1"/>
  <c r="DM304" i="171"/>
  <c r="DN304" i="171"/>
  <c r="DV304" i="171" s="1"/>
  <c r="DO304" i="171"/>
  <c r="DW304" i="171" s="1"/>
  <c r="BX348" i="171"/>
  <c r="CB348" i="171" s="1"/>
  <c r="CX348" i="171" s="1"/>
  <c r="BW348" i="171"/>
  <c r="BY348" i="171"/>
  <c r="BU348" i="171"/>
  <c r="BT348" i="171"/>
  <c r="BS348" i="171"/>
  <c r="DN356" i="171"/>
  <c r="DV356" i="171" s="1"/>
  <c r="DO356" i="171"/>
  <c r="DW356" i="171" s="1"/>
  <c r="DM356" i="171"/>
  <c r="DO400" i="171"/>
  <c r="DW400" i="171" s="1"/>
  <c r="DM400" i="171"/>
  <c r="DN400" i="171"/>
  <c r="DV400" i="171" s="1"/>
  <c r="DO441" i="171"/>
  <c r="DW441" i="171" s="1"/>
  <c r="DN441" i="171"/>
  <c r="DV441" i="171" s="1"/>
  <c r="DM441" i="171"/>
  <c r="DO642" i="171"/>
  <c r="DW642" i="171" s="1"/>
  <c r="DM642" i="171"/>
  <c r="DN642" i="171"/>
  <c r="DV642" i="171" s="1"/>
  <c r="BX451" i="171"/>
  <c r="CB451" i="171" s="1"/>
  <c r="CX451" i="171" s="1"/>
  <c r="BW451" i="171"/>
  <c r="BY451" i="171"/>
  <c r="BU451" i="171"/>
  <c r="BS451" i="171"/>
  <c r="BT451" i="171"/>
  <c r="DN989" i="171"/>
  <c r="DV989" i="171" s="1"/>
  <c r="DM989" i="171"/>
  <c r="DO989" i="171"/>
  <c r="DW989" i="171" s="1"/>
  <c r="DO214" i="171"/>
  <c r="DW214" i="171" s="1"/>
  <c r="DN214" i="171"/>
  <c r="DV214" i="171" s="1"/>
  <c r="DM214" i="171"/>
  <c r="BX285" i="171"/>
  <c r="CB285" i="171" s="1"/>
  <c r="CX285" i="171" s="1"/>
  <c r="BW285" i="171"/>
  <c r="BY285" i="171"/>
  <c r="BU285" i="171"/>
  <c r="BS285" i="171"/>
  <c r="BT285" i="171"/>
  <c r="DM294" i="171"/>
  <c r="DN294" i="171"/>
  <c r="DV294" i="171" s="1"/>
  <c r="DO294" i="171"/>
  <c r="DW294" i="171" s="1"/>
  <c r="BY339" i="171"/>
  <c r="BX339" i="171"/>
  <c r="CB339" i="171" s="1"/>
  <c r="CX339" i="171" s="1"/>
  <c r="BW339" i="171"/>
  <c r="BT339" i="171"/>
  <c r="BU339" i="171"/>
  <c r="BS339" i="171"/>
  <c r="BY383" i="171"/>
  <c r="BX383" i="171"/>
  <c r="CB383" i="171" s="1"/>
  <c r="CX383" i="171" s="1"/>
  <c r="BW383" i="171"/>
  <c r="BT383" i="171"/>
  <c r="BU383" i="171"/>
  <c r="BS383" i="171"/>
  <c r="DO391" i="171"/>
  <c r="DW391" i="171" s="1"/>
  <c r="DM391" i="171"/>
  <c r="DN391" i="171"/>
  <c r="DV391" i="171" s="1"/>
  <c r="BY450" i="171"/>
  <c r="BX450" i="171"/>
  <c r="CB450" i="171" s="1"/>
  <c r="CX450" i="171" s="1"/>
  <c r="BW450" i="171"/>
  <c r="BU450" i="171"/>
  <c r="BS450" i="171"/>
  <c r="BT450" i="171"/>
  <c r="BY664" i="171"/>
  <c r="BX664" i="171"/>
  <c r="CB664" i="171" s="1"/>
  <c r="CX664" i="171" s="1"/>
  <c r="BW664" i="171"/>
  <c r="BU664" i="171"/>
  <c r="BS664" i="171"/>
  <c r="BT664" i="171"/>
  <c r="BX439" i="171"/>
  <c r="CB439" i="171" s="1"/>
  <c r="CX439" i="171" s="1"/>
  <c r="BW439" i="171"/>
  <c r="BY439" i="171"/>
  <c r="BU439" i="171"/>
  <c r="BS439" i="171"/>
  <c r="BT439" i="171"/>
  <c r="DO553" i="171"/>
  <c r="DW553" i="171" s="1"/>
  <c r="DN553" i="171"/>
  <c r="DV553" i="171" s="1"/>
  <c r="DM553" i="171"/>
  <c r="BW277" i="171"/>
  <c r="BY277" i="171"/>
  <c r="BX277" i="171"/>
  <c r="CB277" i="171" s="1"/>
  <c r="CX277" i="171" s="1"/>
  <c r="BU277" i="171"/>
  <c r="BS277" i="171"/>
  <c r="BT277" i="171"/>
  <c r="DM286" i="171"/>
  <c r="DO286" i="171"/>
  <c r="DW286" i="171" s="1"/>
  <c r="DN286" i="171"/>
  <c r="DV286" i="171" s="1"/>
  <c r="DO329" i="171"/>
  <c r="DW329" i="171" s="1"/>
  <c r="DN329" i="171"/>
  <c r="DV329" i="171" s="1"/>
  <c r="DM329" i="171"/>
  <c r="BY373" i="171"/>
  <c r="BX373" i="171"/>
  <c r="CB373" i="171" s="1"/>
  <c r="CX373" i="171" s="1"/>
  <c r="BW373" i="171"/>
  <c r="BU373" i="171"/>
  <c r="BT373" i="171"/>
  <c r="BS373" i="171"/>
  <c r="DO382" i="171"/>
  <c r="DW382" i="171" s="1"/>
  <c r="DM382" i="171"/>
  <c r="DN382" i="171"/>
  <c r="DV382" i="171" s="1"/>
  <c r="DN425" i="171"/>
  <c r="DV425" i="171" s="1"/>
  <c r="DM425" i="171"/>
  <c r="DO425" i="171"/>
  <c r="DW425" i="171" s="1"/>
  <c r="DO573" i="171"/>
  <c r="DW573" i="171" s="1"/>
  <c r="DM573" i="171"/>
  <c r="DN573" i="171"/>
  <c r="DV573" i="171" s="1"/>
  <c r="BY895" i="171"/>
  <c r="BX895" i="171"/>
  <c r="CB895" i="171" s="1"/>
  <c r="CX895" i="171" s="1"/>
  <c r="BW895" i="171"/>
  <c r="BU895" i="171"/>
  <c r="BT895" i="171"/>
  <c r="BS895" i="171"/>
  <c r="DN273" i="171"/>
  <c r="DV273" i="171" s="1"/>
  <c r="DO273" i="171"/>
  <c r="DW273" i="171" s="1"/>
  <c r="DM273" i="171"/>
  <c r="BY499" i="171"/>
  <c r="BX499" i="171"/>
  <c r="CB499" i="171" s="1"/>
  <c r="BW499" i="171"/>
  <c r="BU499" i="171"/>
  <c r="BS499" i="171"/>
  <c r="BT499" i="171"/>
  <c r="BW842" i="171"/>
  <c r="BY842" i="171"/>
  <c r="BX842" i="171"/>
  <c r="CB842" i="171" s="1"/>
  <c r="CX842" i="171" s="1"/>
  <c r="BS842" i="171"/>
  <c r="BT842" i="171"/>
  <c r="BU842" i="171"/>
  <c r="BY482" i="171"/>
  <c r="BX482" i="171"/>
  <c r="CB482" i="171" s="1"/>
  <c r="CX482" i="171" s="1"/>
  <c r="BW482" i="171"/>
  <c r="BT482" i="171"/>
  <c r="BS482" i="171"/>
  <c r="BU482" i="171"/>
  <c r="DO491" i="171"/>
  <c r="DW491" i="171" s="1"/>
  <c r="DM491" i="171"/>
  <c r="DN491" i="171"/>
  <c r="DV491" i="171" s="1"/>
  <c r="BY535" i="171"/>
  <c r="BX535" i="171"/>
  <c r="CB535" i="171" s="1"/>
  <c r="CX535" i="171" s="1"/>
  <c r="BW535" i="171"/>
  <c r="BS535" i="171"/>
  <c r="BU535" i="171"/>
  <c r="BT535" i="171"/>
  <c r="BX566" i="171"/>
  <c r="CB566" i="171" s="1"/>
  <c r="CX566" i="171" s="1"/>
  <c r="BW566" i="171"/>
  <c r="BY566" i="171"/>
  <c r="BU566" i="171"/>
  <c r="BT566" i="171"/>
  <c r="BS566" i="171"/>
  <c r="DO591" i="171"/>
  <c r="DW591" i="171" s="1"/>
  <c r="DN591" i="171"/>
  <c r="DV591" i="171" s="1"/>
  <c r="DM591" i="171"/>
  <c r="BX635" i="171"/>
  <c r="CB635" i="171" s="1"/>
  <c r="CX635" i="171" s="1"/>
  <c r="BW635" i="171"/>
  <c r="BY635" i="171"/>
  <c r="BT635" i="171"/>
  <c r="BS635" i="171"/>
  <c r="BU635" i="171"/>
  <c r="DN660" i="171"/>
  <c r="DV660" i="171" s="1"/>
  <c r="DO660" i="171"/>
  <c r="DW660" i="171" s="1"/>
  <c r="DM660" i="171"/>
  <c r="BX702" i="171"/>
  <c r="CB702" i="171" s="1"/>
  <c r="CX702" i="171" s="1"/>
  <c r="BW702" i="171"/>
  <c r="BY702" i="171"/>
  <c r="BT702" i="171"/>
  <c r="BS702" i="171"/>
  <c r="BU702" i="171"/>
  <c r="BX743" i="171"/>
  <c r="CB743" i="171" s="1"/>
  <c r="CX743" i="171" s="1"/>
  <c r="BW743" i="171"/>
  <c r="BY743" i="171"/>
  <c r="BU743" i="171"/>
  <c r="BS743" i="171"/>
  <c r="BT743" i="171"/>
  <c r="DO849" i="171"/>
  <c r="DW849" i="171" s="1"/>
  <c r="DM849" i="171"/>
  <c r="DN849" i="171"/>
  <c r="DV849" i="171" s="1"/>
  <c r="DO988" i="171"/>
  <c r="DW988" i="171" s="1"/>
  <c r="DN988" i="171"/>
  <c r="DV988" i="171" s="1"/>
  <c r="DM988" i="171"/>
  <c r="BX472" i="171"/>
  <c r="CB472" i="171" s="1"/>
  <c r="CX472" i="171" s="1"/>
  <c r="BW472" i="171"/>
  <c r="BY472" i="171"/>
  <c r="BT472" i="171"/>
  <c r="BU472" i="171"/>
  <c r="BS472" i="171"/>
  <c r="DM480" i="171"/>
  <c r="DN480" i="171"/>
  <c r="DV480" i="171" s="1"/>
  <c r="DO480" i="171"/>
  <c r="DW480" i="171" s="1"/>
  <c r="BY524" i="171"/>
  <c r="BX524" i="171"/>
  <c r="CB524" i="171" s="1"/>
  <c r="CX524" i="171" s="1"/>
  <c r="BW524" i="171"/>
  <c r="BS524" i="171"/>
  <c r="BU524" i="171"/>
  <c r="BT524" i="171"/>
  <c r="BY560" i="171"/>
  <c r="BX560" i="171"/>
  <c r="CB560" i="171" s="1"/>
  <c r="CX560" i="171" s="1"/>
  <c r="BW560" i="171"/>
  <c r="BU560" i="171"/>
  <c r="BS560" i="171"/>
  <c r="BT560" i="171"/>
  <c r="BY584" i="171"/>
  <c r="BX584" i="171"/>
  <c r="CB584" i="171" s="1"/>
  <c r="CX584" i="171" s="1"/>
  <c r="BW584" i="171"/>
  <c r="BS584" i="171"/>
  <c r="BU584" i="171"/>
  <c r="BT584" i="171"/>
  <c r="DO610" i="171"/>
  <c r="DW610" i="171" s="1"/>
  <c r="DN610" i="171"/>
  <c r="DV610" i="171" s="1"/>
  <c r="DM610" i="171"/>
  <c r="DN653" i="171"/>
  <c r="DV653" i="171" s="1"/>
  <c r="DO653" i="171"/>
  <c r="DW653" i="171" s="1"/>
  <c r="DM653" i="171"/>
  <c r="BW694" i="171"/>
  <c r="BY694" i="171"/>
  <c r="BX694" i="171"/>
  <c r="CB694" i="171" s="1"/>
  <c r="CX694" i="171" s="1"/>
  <c r="BS694" i="171"/>
  <c r="BU694" i="171"/>
  <c r="BT694" i="171"/>
  <c r="DN714" i="171"/>
  <c r="DV714" i="171" s="1"/>
  <c r="DM714" i="171"/>
  <c r="DO714" i="171"/>
  <c r="DW714" i="171" s="1"/>
  <c r="DN844" i="171"/>
  <c r="DV844" i="171" s="1"/>
  <c r="DM844" i="171"/>
  <c r="DO844" i="171"/>
  <c r="DW844" i="171" s="1"/>
  <c r="BY983" i="171"/>
  <c r="BX983" i="171"/>
  <c r="CB983" i="171" s="1"/>
  <c r="CX983" i="171" s="1"/>
  <c r="BW983" i="171"/>
  <c r="BU983" i="171"/>
  <c r="BS983" i="171"/>
  <c r="BT983" i="171"/>
  <c r="DO465" i="171"/>
  <c r="DW465" i="171" s="1"/>
  <c r="DM465" i="171"/>
  <c r="DN465" i="171"/>
  <c r="DV465" i="171" s="1"/>
  <c r="BY509" i="171"/>
  <c r="BX509" i="171"/>
  <c r="CB509" i="171" s="1"/>
  <c r="CX509" i="171" s="1"/>
  <c r="BW509" i="171"/>
  <c r="BT509" i="171"/>
  <c r="BS509" i="171"/>
  <c r="BU509" i="171"/>
  <c r="DO517" i="171"/>
  <c r="DW517" i="171" s="1"/>
  <c r="DM517" i="171"/>
  <c r="DN517" i="171"/>
  <c r="DV517" i="171" s="1"/>
  <c r="DO581" i="171"/>
  <c r="DW581" i="171" s="1"/>
  <c r="DM581" i="171"/>
  <c r="DN581" i="171"/>
  <c r="DV581" i="171" s="1"/>
  <c r="BY621" i="171"/>
  <c r="BX621" i="171"/>
  <c r="CB621" i="171" s="1"/>
  <c r="CX621" i="171" s="1"/>
  <c r="BW621" i="171"/>
  <c r="BU621" i="171"/>
  <c r="BT621" i="171"/>
  <c r="BS621" i="171"/>
  <c r="DO647" i="171"/>
  <c r="DW647" i="171" s="1"/>
  <c r="DM647" i="171"/>
  <c r="DN647" i="171"/>
  <c r="DV647" i="171" s="1"/>
  <c r="BW681" i="171"/>
  <c r="BY681" i="171"/>
  <c r="BX681" i="171"/>
  <c r="CB681" i="171" s="1"/>
  <c r="CX681" i="171" s="1"/>
  <c r="BU681" i="171"/>
  <c r="BS681" i="171"/>
  <c r="BT681" i="171"/>
  <c r="DN692" i="171"/>
  <c r="DV692" i="171" s="1"/>
  <c r="DM692" i="171"/>
  <c r="DO692" i="171"/>
  <c r="DW692" i="171" s="1"/>
  <c r="BW839" i="171"/>
  <c r="BY839" i="171"/>
  <c r="BX839" i="171"/>
  <c r="CB839" i="171" s="1"/>
  <c r="CX839" i="171" s="1"/>
  <c r="BS839" i="171"/>
  <c r="BU839" i="171"/>
  <c r="BT839" i="171"/>
  <c r="DO945" i="171"/>
  <c r="DW945" i="171" s="1"/>
  <c r="DN945" i="171"/>
  <c r="DV945" i="171" s="1"/>
  <c r="DM945" i="171"/>
  <c r="DO983" i="171"/>
  <c r="DW983" i="171" s="1"/>
  <c r="DN983" i="171"/>
  <c r="DV983" i="171" s="1"/>
  <c r="DM983" i="171"/>
  <c r="BW735" i="171"/>
  <c r="BY735" i="171"/>
  <c r="BX735" i="171"/>
  <c r="CB735" i="171" s="1"/>
  <c r="CX735" i="171" s="1"/>
  <c r="BU735" i="171"/>
  <c r="BT735" i="171"/>
  <c r="BS735" i="171"/>
  <c r="BX779" i="171"/>
  <c r="CB779" i="171" s="1"/>
  <c r="CX779" i="171" s="1"/>
  <c r="BW779" i="171"/>
  <c r="BY779" i="171"/>
  <c r="BT779" i="171"/>
  <c r="BU779" i="171"/>
  <c r="BS779" i="171"/>
  <c r="BY787" i="171"/>
  <c r="BX787" i="171"/>
  <c r="CB787" i="171" s="1"/>
  <c r="CX787" i="171" s="1"/>
  <c r="BW787" i="171"/>
  <c r="BT787" i="171"/>
  <c r="BU787" i="171"/>
  <c r="BS787" i="171"/>
  <c r="BY831" i="171"/>
  <c r="BX831" i="171"/>
  <c r="CB831" i="171" s="1"/>
  <c r="CX831" i="171" s="1"/>
  <c r="BW831" i="171"/>
  <c r="BU831" i="171"/>
  <c r="BT831" i="171"/>
  <c r="BS831" i="171"/>
  <c r="BY875" i="171"/>
  <c r="BX875" i="171"/>
  <c r="CB875" i="171" s="1"/>
  <c r="BW875" i="171"/>
  <c r="BU875" i="171"/>
  <c r="BT875" i="171"/>
  <c r="BS875" i="171"/>
  <c r="BX883" i="171"/>
  <c r="CB883" i="171" s="1"/>
  <c r="CX883" i="171" s="1"/>
  <c r="BW883" i="171"/>
  <c r="BY883" i="171"/>
  <c r="BU883" i="171"/>
  <c r="BT883" i="171"/>
  <c r="BS883" i="171"/>
  <c r="BW721" i="171"/>
  <c r="BY721" i="171"/>
  <c r="BX721" i="171"/>
  <c r="CB721" i="171" s="1"/>
  <c r="CX721" i="171" s="1"/>
  <c r="BU721" i="171"/>
  <c r="BS721" i="171"/>
  <c r="BT721" i="171"/>
  <c r="DN729" i="171"/>
  <c r="DV729" i="171" s="1"/>
  <c r="DO729" i="171"/>
  <c r="DW729" i="171" s="1"/>
  <c r="DM729" i="171"/>
  <c r="DO773" i="171"/>
  <c r="DW773" i="171" s="1"/>
  <c r="DN773" i="171"/>
  <c r="DV773" i="171" s="1"/>
  <c r="DM773" i="171"/>
  <c r="BY817" i="171"/>
  <c r="BX817" i="171"/>
  <c r="CB817" i="171" s="1"/>
  <c r="CX817" i="171" s="1"/>
  <c r="BW817" i="171"/>
  <c r="BU817" i="171"/>
  <c r="BT817" i="171"/>
  <c r="BS817" i="171"/>
  <c r="DM825" i="171"/>
  <c r="DO825" i="171"/>
  <c r="DW825" i="171" s="1"/>
  <c r="DN825" i="171"/>
  <c r="DV825" i="171" s="1"/>
  <c r="DM869" i="171"/>
  <c r="DO869" i="171"/>
  <c r="DW869" i="171" s="1"/>
  <c r="DN869" i="171"/>
  <c r="DV869" i="171" s="1"/>
  <c r="BW913" i="171"/>
  <c r="BY913" i="171"/>
  <c r="BX913" i="171"/>
  <c r="CB913" i="171" s="1"/>
  <c r="CX913" i="171" s="1"/>
  <c r="BS913" i="171"/>
  <c r="BT913" i="171"/>
  <c r="BU913" i="171"/>
  <c r="DO921" i="171"/>
  <c r="DW921" i="171" s="1"/>
  <c r="DM921" i="171"/>
  <c r="DN921" i="171"/>
  <c r="DV921" i="171" s="1"/>
  <c r="BX905" i="171"/>
  <c r="CB905" i="171" s="1"/>
  <c r="BW905" i="171"/>
  <c r="BY905" i="171"/>
  <c r="BT905" i="171"/>
  <c r="BU905" i="171"/>
  <c r="BS905" i="171"/>
  <c r="DO915" i="171"/>
  <c r="DW915" i="171" s="1"/>
  <c r="DM915" i="171"/>
  <c r="DN915" i="171"/>
  <c r="DV915" i="171" s="1"/>
  <c r="DN961" i="171"/>
  <c r="DV961" i="171" s="1"/>
  <c r="DM961" i="171"/>
  <c r="DO961" i="171"/>
  <c r="DW961" i="171" s="1"/>
  <c r="BY755" i="171"/>
  <c r="BX755" i="171"/>
  <c r="CB755" i="171" s="1"/>
  <c r="CX755" i="171" s="1"/>
  <c r="BW755" i="171"/>
  <c r="BT755" i="171"/>
  <c r="BU755" i="171"/>
  <c r="BS755" i="171"/>
  <c r="BX763" i="171"/>
  <c r="CB763" i="171" s="1"/>
  <c r="CX763" i="171" s="1"/>
  <c r="BW763" i="171"/>
  <c r="BY763" i="171"/>
  <c r="BU763" i="171"/>
  <c r="BS763" i="171"/>
  <c r="BT763" i="171"/>
  <c r="BW807" i="171"/>
  <c r="BY807" i="171"/>
  <c r="BX807" i="171"/>
  <c r="CB807" i="171" s="1"/>
  <c r="CX807" i="171" s="1"/>
  <c r="BU807" i="171"/>
  <c r="BT807" i="171"/>
  <c r="BS807" i="171"/>
  <c r="BY851" i="171"/>
  <c r="BX851" i="171"/>
  <c r="CB851" i="171" s="1"/>
  <c r="BW851" i="171"/>
  <c r="BU851" i="171"/>
  <c r="BS851" i="171"/>
  <c r="BT851" i="171"/>
  <c r="BW859" i="171"/>
  <c r="BY859" i="171"/>
  <c r="BX859" i="171"/>
  <c r="CB859" i="171" s="1"/>
  <c r="CX859" i="171" s="1"/>
  <c r="BT859" i="171"/>
  <c r="BU859" i="171"/>
  <c r="BS859" i="171"/>
  <c r="BX903" i="171"/>
  <c r="CB903" i="171" s="1"/>
  <c r="CX903" i="171" s="1"/>
  <c r="BW903" i="171"/>
  <c r="BY903" i="171"/>
  <c r="BT903" i="171"/>
  <c r="BS903" i="171"/>
  <c r="BU903" i="171"/>
  <c r="BW947" i="171"/>
  <c r="BY947" i="171"/>
  <c r="BX947" i="171"/>
  <c r="CB947" i="171" s="1"/>
  <c r="CX947" i="171" s="1"/>
  <c r="BU947" i="171"/>
  <c r="BS947" i="171"/>
  <c r="BT947" i="171"/>
  <c r="BY955" i="171"/>
  <c r="BX955" i="171"/>
  <c r="CB955" i="171" s="1"/>
  <c r="CX955" i="171" s="1"/>
  <c r="BW955" i="171"/>
  <c r="BU955" i="171"/>
  <c r="BT955" i="171"/>
  <c r="BS955" i="171"/>
  <c r="BW1001" i="171"/>
  <c r="BY1001" i="171"/>
  <c r="BX1001" i="171"/>
  <c r="CB1001" i="171" s="1"/>
  <c r="CX1001" i="171" s="1"/>
  <c r="BU1001" i="171"/>
  <c r="BS1001" i="171"/>
  <c r="BT1001" i="171"/>
  <c r="BY893" i="171"/>
  <c r="BX893" i="171"/>
  <c r="CB893" i="171" s="1"/>
  <c r="CX893" i="171" s="1"/>
  <c r="BW893" i="171"/>
  <c r="BT893" i="171"/>
  <c r="BU893" i="171"/>
  <c r="BS893" i="171"/>
  <c r="BY945" i="171"/>
  <c r="BX945" i="171"/>
  <c r="CB945" i="171" s="1"/>
  <c r="CX945" i="171" s="1"/>
  <c r="BW945" i="171"/>
  <c r="BU945" i="171"/>
  <c r="BS945" i="171"/>
  <c r="BT945" i="171"/>
  <c r="BW993" i="171"/>
  <c r="BY993" i="171"/>
  <c r="BX993" i="171"/>
  <c r="CB993" i="171" s="1"/>
  <c r="CX993" i="171" s="1"/>
  <c r="BS993" i="171"/>
  <c r="BT993" i="171"/>
  <c r="BU993" i="171"/>
  <c r="BY88" i="171"/>
  <c r="BX88" i="171"/>
  <c r="CB88" i="171" s="1"/>
  <c r="CX88" i="171" s="1"/>
  <c r="BW88" i="171"/>
  <c r="BY27" i="171"/>
  <c r="BW27" i="171"/>
  <c r="BX27" i="171"/>
  <c r="CB27" i="171" s="1"/>
  <c r="CX27" i="171" s="1"/>
  <c r="BW26" i="171"/>
  <c r="BY26" i="171"/>
  <c r="BX26" i="171"/>
  <c r="CB26" i="171" s="1"/>
  <c r="CX26" i="171" s="1"/>
  <c r="BW71" i="171"/>
  <c r="BY71" i="171"/>
  <c r="BX71" i="171"/>
  <c r="CB71" i="171" s="1"/>
  <c r="CX71" i="171" s="1"/>
  <c r="BY95" i="171"/>
  <c r="BX95" i="171"/>
  <c r="CB95" i="171" s="1"/>
  <c r="CX95" i="171" s="1"/>
  <c r="BW95" i="171"/>
  <c r="BW49" i="171"/>
  <c r="BY49" i="171"/>
  <c r="BX49" i="171"/>
  <c r="CR19" i="187"/>
  <c r="CQ19" i="187"/>
  <c r="CP19" i="187"/>
  <c r="CR166" i="183"/>
  <c r="CP166" i="183"/>
  <c r="CQ166" i="183"/>
  <c r="CM166" i="183"/>
  <c r="BW32" i="171"/>
  <c r="BY32" i="171"/>
  <c r="BX32" i="171"/>
  <c r="CB32" i="171" s="1"/>
  <c r="CX32" i="171" s="1"/>
  <c r="BW107" i="171"/>
  <c r="BX107" i="171"/>
  <c r="CB107" i="171" s="1"/>
  <c r="CX107" i="171" s="1"/>
  <c r="BY107" i="171"/>
  <c r="BY57" i="171"/>
  <c r="BX57" i="171"/>
  <c r="CB57" i="171" s="1"/>
  <c r="CX57" i="171" s="1"/>
  <c r="BW57" i="171"/>
  <c r="BY100" i="171"/>
  <c r="BX100" i="171"/>
  <c r="CB100" i="171" s="1"/>
  <c r="CX100" i="171" s="1"/>
  <c r="BW100" i="171"/>
  <c r="BW96" i="171"/>
  <c r="BY96" i="171"/>
  <c r="BX96" i="171"/>
  <c r="BY113" i="171"/>
  <c r="BX113" i="171"/>
  <c r="CB113" i="171" s="1"/>
  <c r="CX113" i="171" s="1"/>
  <c r="BW113" i="171"/>
  <c r="BY50" i="171"/>
  <c r="BX50" i="171"/>
  <c r="CB50" i="171" s="1"/>
  <c r="CX50" i="171" s="1"/>
  <c r="BW50" i="171"/>
  <c r="BX104" i="171"/>
  <c r="CB104" i="171" s="1"/>
  <c r="CX104" i="171" s="1"/>
  <c r="BW104" i="171"/>
  <c r="BY104" i="171"/>
  <c r="BW47" i="171"/>
  <c r="BY47" i="171"/>
  <c r="BX47" i="171"/>
  <c r="CB47" i="171" s="1"/>
  <c r="CX47" i="171" s="1"/>
  <c r="BY62" i="171"/>
  <c r="BX62" i="171"/>
  <c r="CB62" i="171" s="1"/>
  <c r="CX62" i="171" s="1"/>
  <c r="BW62" i="171"/>
  <c r="BY65" i="171"/>
  <c r="BX65" i="171"/>
  <c r="CB65" i="171" s="1"/>
  <c r="CX65" i="171" s="1"/>
  <c r="BW65" i="171"/>
  <c r="BY66" i="171"/>
  <c r="BX66" i="171"/>
  <c r="CB66" i="171" s="1"/>
  <c r="CX66" i="171" s="1"/>
  <c r="BW66" i="171"/>
  <c r="BW110" i="171"/>
  <c r="BY110" i="171"/>
  <c r="BX110" i="171"/>
  <c r="BY111" i="171"/>
  <c r="BX111" i="171"/>
  <c r="BW111" i="171"/>
  <c r="BW35" i="171"/>
  <c r="BX35" i="171"/>
  <c r="CB35" i="171" s="1"/>
  <c r="CX35" i="171" s="1"/>
  <c r="BY35" i="171"/>
  <c r="BX64" i="171"/>
  <c r="CB64" i="171" s="1"/>
  <c r="CX64" i="171" s="1"/>
  <c r="BW64" i="171"/>
  <c r="BY64" i="171"/>
  <c r="BY117" i="171"/>
  <c r="BX117" i="171"/>
  <c r="CB117" i="171" s="1"/>
  <c r="CX117" i="171" s="1"/>
  <c r="BW117" i="171"/>
  <c r="BY60" i="171"/>
  <c r="BX60" i="171"/>
  <c r="BW60" i="171"/>
  <c r="BW86" i="171"/>
  <c r="BY86" i="171"/>
  <c r="BX86" i="171"/>
  <c r="CB86" i="171" s="1"/>
  <c r="CX86" i="171" s="1"/>
  <c r="BY92" i="171"/>
  <c r="BX92" i="171"/>
  <c r="CB92" i="171" s="1"/>
  <c r="CX92" i="171" s="1"/>
  <c r="BW92" i="171"/>
  <c r="BY56" i="171"/>
  <c r="BX56" i="171"/>
  <c r="CB56" i="171" s="1"/>
  <c r="CX56" i="171" s="1"/>
  <c r="BW56" i="171"/>
  <c r="BY109" i="171"/>
  <c r="BX109" i="171"/>
  <c r="CB109" i="171" s="1"/>
  <c r="CX109" i="171" s="1"/>
  <c r="BW109" i="171"/>
  <c r="BY108" i="171"/>
  <c r="BX108" i="171"/>
  <c r="CB108" i="171" s="1"/>
  <c r="BW108" i="171"/>
  <c r="BY21" i="171"/>
  <c r="BX21" i="171"/>
  <c r="CB21" i="171" s="1"/>
  <c r="CX21" i="171" s="1"/>
  <c r="BW21" i="171"/>
  <c r="BY22" i="171"/>
  <c r="BW22" i="171"/>
  <c r="BX22" i="171"/>
  <c r="CB22" i="171" s="1"/>
  <c r="CX22" i="171" s="1"/>
  <c r="BX73" i="171"/>
  <c r="CB73" i="171" s="1"/>
  <c r="CX73" i="171" s="1"/>
  <c r="BW73" i="171"/>
  <c r="BY73" i="171"/>
  <c r="BW93" i="171"/>
  <c r="BY93" i="171"/>
  <c r="BX93" i="171"/>
  <c r="CB93" i="171" s="1"/>
  <c r="BX63" i="171"/>
  <c r="CB63" i="171" s="1"/>
  <c r="CX63" i="171" s="1"/>
  <c r="BW63" i="171"/>
  <c r="BY63" i="171"/>
  <c r="BW87" i="171"/>
  <c r="BY87" i="171"/>
  <c r="BX87" i="171"/>
  <c r="CB87" i="171" s="1"/>
  <c r="CX87" i="171" s="1"/>
  <c r="BY54" i="171"/>
  <c r="BW54" i="171"/>
  <c r="BX54" i="171"/>
  <c r="CB54" i="171" s="1"/>
  <c r="CX54" i="171" s="1"/>
  <c r="BX48" i="171"/>
  <c r="CB48" i="171" s="1"/>
  <c r="CX48" i="171" s="1"/>
  <c r="BW48" i="171"/>
  <c r="BY48" i="171"/>
  <c r="BX112" i="171"/>
  <c r="CB112" i="171" s="1"/>
  <c r="CX112" i="171" s="1"/>
  <c r="BW112" i="171"/>
  <c r="BY112" i="171"/>
  <c r="BY61" i="171"/>
  <c r="BX61" i="171"/>
  <c r="CB61" i="171" s="1"/>
  <c r="CX61" i="171" s="1"/>
  <c r="BW61" i="171"/>
  <c r="BX28" i="171"/>
  <c r="CB28" i="171" s="1"/>
  <c r="CX28" i="171" s="1"/>
  <c r="BY28" i="171"/>
  <c r="BW28" i="171"/>
  <c r="BY78" i="171"/>
  <c r="BX78" i="171"/>
  <c r="CB78" i="171" s="1"/>
  <c r="CX78" i="171" s="1"/>
  <c r="BW78" i="171"/>
  <c r="BY36" i="171"/>
  <c r="BX36" i="171"/>
  <c r="CB36" i="171" s="1"/>
  <c r="CX36" i="171" s="1"/>
  <c r="BW36" i="171"/>
  <c r="BY42" i="171"/>
  <c r="BX42" i="171"/>
  <c r="CB42" i="171" s="1"/>
  <c r="CX42" i="171" s="1"/>
  <c r="BW42" i="171"/>
  <c r="BX40" i="171"/>
  <c r="CB40" i="171" s="1"/>
  <c r="CX40" i="171" s="1"/>
  <c r="BY40" i="171"/>
  <c r="BW40" i="171"/>
  <c r="BX99" i="171"/>
  <c r="CB99" i="171" s="1"/>
  <c r="BY99" i="171"/>
  <c r="BW99" i="171"/>
  <c r="BW101" i="171"/>
  <c r="BY101" i="171"/>
  <c r="BX101" i="171"/>
  <c r="CB101" i="171" s="1"/>
  <c r="CX101" i="171" s="1"/>
  <c r="BX20" i="171"/>
  <c r="CB20" i="171" s="1"/>
  <c r="BW20" i="171"/>
  <c r="BY20" i="171"/>
  <c r="BY81" i="171"/>
  <c r="BX81" i="171"/>
  <c r="CB81" i="171" s="1"/>
  <c r="CX81" i="171" s="1"/>
  <c r="BW81" i="171"/>
  <c r="BW115" i="171"/>
  <c r="BX115" i="171"/>
  <c r="CB115" i="171" s="1"/>
  <c r="CX115" i="171" s="1"/>
  <c r="BY115" i="171"/>
  <c r="BY37" i="171"/>
  <c r="BX37" i="171"/>
  <c r="CB37" i="171" s="1"/>
  <c r="CX37" i="171" s="1"/>
  <c r="BW37" i="171"/>
  <c r="BY29" i="171"/>
  <c r="BX29" i="171"/>
  <c r="CB29" i="171" s="1"/>
  <c r="CX29" i="171" s="1"/>
  <c r="BW29" i="171"/>
  <c r="BY68" i="171"/>
  <c r="BX68" i="171"/>
  <c r="CB68" i="171" s="1"/>
  <c r="CX68" i="171" s="1"/>
  <c r="BW68" i="171"/>
  <c r="BW30" i="171"/>
  <c r="BY30" i="171"/>
  <c r="BX30" i="171"/>
  <c r="CB30" i="171" s="1"/>
  <c r="CX30" i="171" s="1"/>
  <c r="BY45" i="171"/>
  <c r="BX45" i="171"/>
  <c r="CB45" i="171" s="1"/>
  <c r="CX45" i="171" s="1"/>
  <c r="BW45" i="171"/>
  <c r="BW59" i="171"/>
  <c r="BX59" i="171"/>
  <c r="CB59" i="171" s="1"/>
  <c r="CX59" i="171" s="1"/>
  <c r="BY59" i="171"/>
  <c r="BY24" i="171"/>
  <c r="BX24" i="171"/>
  <c r="CB24" i="171" s="1"/>
  <c r="CX24" i="171" s="1"/>
  <c r="BW24" i="171"/>
  <c r="BY69" i="171"/>
  <c r="BX69" i="171"/>
  <c r="CB69" i="171" s="1"/>
  <c r="CX69" i="171" s="1"/>
  <c r="BW69" i="171"/>
  <c r="BY19" i="171"/>
  <c r="BX19" i="171"/>
  <c r="CB19" i="171" s="1"/>
  <c r="CX19" i="171" s="1"/>
  <c r="BW19" i="171"/>
  <c r="BY23" i="171"/>
  <c r="BW23" i="171"/>
  <c r="BX23" i="171"/>
  <c r="CB23" i="171" s="1"/>
  <c r="CX23" i="171" s="1"/>
  <c r="BY77" i="171"/>
  <c r="BX77" i="171"/>
  <c r="CB77" i="171" s="1"/>
  <c r="CX77" i="171" s="1"/>
  <c r="BW77" i="171"/>
  <c r="BW83" i="171"/>
  <c r="BX83" i="171"/>
  <c r="CB83" i="171" s="1"/>
  <c r="CX83" i="171" s="1"/>
  <c r="BY83" i="171"/>
  <c r="BY58" i="171"/>
  <c r="BX58" i="171"/>
  <c r="CB58" i="171" s="1"/>
  <c r="CX58" i="171" s="1"/>
  <c r="BW58" i="171"/>
  <c r="BY90" i="171"/>
  <c r="BX90" i="171"/>
  <c r="CB90" i="171" s="1"/>
  <c r="BW90" i="171"/>
  <c r="BY85" i="171"/>
  <c r="BX85" i="171"/>
  <c r="CB85" i="171" s="1"/>
  <c r="CX85" i="171" s="1"/>
  <c r="BW85" i="171"/>
  <c r="BY97" i="171"/>
  <c r="BX97" i="171"/>
  <c r="CB97" i="171" s="1"/>
  <c r="CX97" i="171" s="1"/>
  <c r="BW97" i="171"/>
  <c r="BY33" i="171"/>
  <c r="BX33" i="171"/>
  <c r="CB33" i="171" s="1"/>
  <c r="CX33" i="171" s="1"/>
  <c r="BW33" i="171"/>
  <c r="BY98" i="171"/>
  <c r="BX98" i="171"/>
  <c r="CB98" i="171" s="1"/>
  <c r="CX98" i="171" s="1"/>
  <c r="BW98" i="171"/>
  <c r="BW75" i="171"/>
  <c r="BX75" i="171"/>
  <c r="CB75" i="171" s="1"/>
  <c r="CX75" i="171" s="1"/>
  <c r="BY75" i="171"/>
  <c r="BW41" i="171"/>
  <c r="BY41" i="171"/>
  <c r="BX41" i="171"/>
  <c r="CB41" i="171" s="1"/>
  <c r="CX41" i="171" s="1"/>
  <c r="BY76" i="171"/>
  <c r="BX76" i="171"/>
  <c r="CB76" i="171" s="1"/>
  <c r="CX76" i="171" s="1"/>
  <c r="BW76" i="171"/>
  <c r="BX51" i="171"/>
  <c r="CB51" i="171" s="1"/>
  <c r="CX51" i="171" s="1"/>
  <c r="BY51" i="171"/>
  <c r="BW51" i="171"/>
  <c r="BW103" i="171"/>
  <c r="BY103" i="171"/>
  <c r="BX103" i="171"/>
  <c r="CB103" i="171" s="1"/>
  <c r="CX103" i="171" s="1"/>
  <c r="BW44" i="171"/>
  <c r="BY44" i="171"/>
  <c r="BX44" i="171"/>
  <c r="CB44" i="171" s="1"/>
  <c r="CX44" i="171" s="1"/>
  <c r="BY105" i="171"/>
  <c r="BX105" i="171"/>
  <c r="CB105" i="171" s="1"/>
  <c r="BW105" i="171"/>
  <c r="BY102" i="171"/>
  <c r="BX102" i="171"/>
  <c r="CB102" i="171" s="1"/>
  <c r="BW102" i="171"/>
  <c r="BY53" i="171"/>
  <c r="BX53" i="171"/>
  <c r="CB53" i="171" s="1"/>
  <c r="CX53" i="171" s="1"/>
  <c r="BW53" i="171"/>
  <c r="BY55" i="171"/>
  <c r="BX55" i="171"/>
  <c r="CB55" i="171" s="1"/>
  <c r="CX55" i="171" s="1"/>
  <c r="BW55" i="171"/>
  <c r="BX43" i="171"/>
  <c r="CB43" i="171" s="1"/>
  <c r="CX43" i="171" s="1"/>
  <c r="BY43" i="171"/>
  <c r="BW43" i="171"/>
  <c r="BW38" i="171"/>
  <c r="BY38" i="171"/>
  <c r="BX38" i="171"/>
  <c r="CB38" i="171" s="1"/>
  <c r="CX38" i="171" s="1"/>
  <c r="BX31" i="171"/>
  <c r="CB31" i="171" s="1"/>
  <c r="CX31" i="171" s="1"/>
  <c r="BY31" i="171"/>
  <c r="BW31" i="171"/>
  <c r="BW46" i="171"/>
  <c r="BX46" i="171"/>
  <c r="CB46" i="171" s="1"/>
  <c r="CX46" i="171" s="1"/>
  <c r="BY46" i="171"/>
  <c r="BX80" i="171"/>
  <c r="CB80" i="171" s="1"/>
  <c r="CX80" i="171" s="1"/>
  <c r="BW80" i="171"/>
  <c r="BY80" i="171"/>
  <c r="BY114" i="171"/>
  <c r="BX114" i="171"/>
  <c r="CB114" i="171" s="1"/>
  <c r="CX114" i="171" s="1"/>
  <c r="BW114" i="171"/>
  <c r="BY34" i="171"/>
  <c r="BX34" i="171"/>
  <c r="CB34" i="171" s="1"/>
  <c r="CX34" i="171" s="1"/>
  <c r="BW34" i="171"/>
  <c r="BW94" i="171"/>
  <c r="BY94" i="171"/>
  <c r="BX94" i="171"/>
  <c r="CB94" i="171" s="1"/>
  <c r="CX94" i="171" s="1"/>
  <c r="BW91" i="171"/>
  <c r="BX91" i="171"/>
  <c r="CB91" i="171" s="1"/>
  <c r="CX91" i="171" s="1"/>
  <c r="BY91" i="171"/>
  <c r="BW67" i="171"/>
  <c r="BX67" i="171"/>
  <c r="CB67" i="171" s="1"/>
  <c r="CX67" i="171" s="1"/>
  <c r="BY67" i="171"/>
  <c r="BW70" i="171"/>
  <c r="BY70" i="171"/>
  <c r="BX70" i="171"/>
  <c r="CB70" i="171" s="1"/>
  <c r="CX70" i="171" s="1"/>
  <c r="BX72" i="171"/>
  <c r="CB72" i="171" s="1"/>
  <c r="CX72" i="171" s="1"/>
  <c r="BW72" i="171"/>
  <c r="BY72" i="171"/>
  <c r="BY79" i="171"/>
  <c r="BX79" i="171"/>
  <c r="CB79" i="171" s="1"/>
  <c r="CX79" i="171" s="1"/>
  <c r="BW79" i="171"/>
  <c r="BY84" i="171"/>
  <c r="BX84" i="171"/>
  <c r="CB84" i="171" s="1"/>
  <c r="BW84" i="171"/>
  <c r="BY52" i="171"/>
  <c r="BX52" i="171"/>
  <c r="CB52" i="171" s="1"/>
  <c r="CX52" i="171" s="1"/>
  <c r="BW52" i="171"/>
  <c r="BW25" i="171"/>
  <c r="BX25" i="171"/>
  <c r="CB25" i="171" s="1"/>
  <c r="CX25" i="171" s="1"/>
  <c r="BY25" i="171"/>
  <c r="BW82" i="171"/>
  <c r="BY82" i="171"/>
  <c r="BX82" i="171"/>
  <c r="CB82" i="171" s="1"/>
  <c r="CX82" i="171" s="1"/>
  <c r="BY89" i="171"/>
  <c r="BX89" i="171"/>
  <c r="CB89" i="171" s="1"/>
  <c r="CX89" i="171" s="1"/>
  <c r="BW89" i="171"/>
  <c r="BY74" i="171"/>
  <c r="BX74" i="171"/>
  <c r="CB74" i="171" s="1"/>
  <c r="CX74" i="171" s="1"/>
  <c r="BW74" i="171"/>
  <c r="BY116" i="171"/>
  <c r="BX116" i="171"/>
  <c r="CB116" i="171" s="1"/>
  <c r="CX116" i="171" s="1"/>
  <c r="BW116" i="171"/>
  <c r="BW39" i="171"/>
  <c r="BY39" i="171"/>
  <c r="BX39" i="171"/>
  <c r="CB39" i="171" s="1"/>
  <c r="CX39" i="171" s="1"/>
  <c r="BY106" i="171"/>
  <c r="BX106" i="171"/>
  <c r="CB106" i="171" s="1"/>
  <c r="CX106" i="171" s="1"/>
  <c r="BW106" i="171"/>
  <c r="FJ159" i="187"/>
  <c r="FR159" i="187" s="1"/>
  <c r="FI159" i="187"/>
  <c r="FQ159" i="187" s="1"/>
  <c r="FH159" i="187"/>
  <c r="AH163" i="187"/>
  <c r="CU163" i="187" s="1"/>
  <c r="AG163" i="187"/>
  <c r="CT163" i="187" s="1"/>
  <c r="Z163" i="187"/>
  <c r="FH166" i="187"/>
  <c r="FI166" i="187"/>
  <c r="FQ166" i="187" s="1"/>
  <c r="FJ166" i="187"/>
  <c r="FR166" i="187" s="1"/>
  <c r="AG141" i="183"/>
  <c r="CT141" i="183" s="1"/>
  <c r="AH141" i="183"/>
  <c r="CU141" i="183" s="1"/>
  <c r="Z141" i="183"/>
  <c r="FI163" i="183"/>
  <c r="FQ163" i="183" s="1"/>
  <c r="FJ163" i="183"/>
  <c r="FR163" i="183" s="1"/>
  <c r="FH163" i="183"/>
  <c r="AG133" i="183"/>
  <c r="CT133" i="183" s="1"/>
  <c r="AH133" i="183"/>
  <c r="CU133" i="183" s="1"/>
  <c r="Z133" i="183"/>
  <c r="CM155" i="183"/>
  <c r="AG155" i="183"/>
  <c r="CQ155" i="183"/>
  <c r="CR155" i="183"/>
  <c r="Z155" i="183"/>
  <c r="CP155" i="183"/>
  <c r="AH155" i="183"/>
  <c r="Z118" i="183"/>
  <c r="AH118" i="183"/>
  <c r="CU118" i="183" s="1"/>
  <c r="AG118" i="183"/>
  <c r="CT118" i="183" s="1"/>
  <c r="FI141" i="183"/>
  <c r="FQ141" i="183" s="1"/>
  <c r="FJ141" i="183"/>
  <c r="FR141" i="183" s="1"/>
  <c r="FH141" i="183"/>
  <c r="AG158" i="183"/>
  <c r="CT158" i="183" s="1"/>
  <c r="Z158" i="183"/>
  <c r="AH158" i="183"/>
  <c r="CU158" i="183" s="1"/>
  <c r="FJ145" i="183"/>
  <c r="FR145" i="183" s="1"/>
  <c r="FH145" i="183"/>
  <c r="FI145" i="183"/>
  <c r="FQ145" i="183" s="1"/>
  <c r="FH147" i="183"/>
  <c r="FI147" i="183"/>
  <c r="FQ147" i="183" s="1"/>
  <c r="FJ147" i="183"/>
  <c r="FR147" i="183" s="1"/>
  <c r="AG157" i="187"/>
  <c r="CT157" i="187" s="1"/>
  <c r="AH157" i="187"/>
  <c r="CU157" i="187" s="1"/>
  <c r="Z157" i="187"/>
  <c r="FH166" i="183"/>
  <c r="FJ166" i="183"/>
  <c r="FR166" i="183" s="1"/>
  <c r="FI166" i="183"/>
  <c r="FQ166" i="183" s="1"/>
  <c r="FJ135" i="187"/>
  <c r="FR135" i="187" s="1"/>
  <c r="FI135" i="187"/>
  <c r="FQ135" i="187" s="1"/>
  <c r="FH135" i="187"/>
  <c r="FI158" i="183"/>
  <c r="FQ158" i="183" s="1"/>
  <c r="FJ158" i="183"/>
  <c r="FR158" i="183" s="1"/>
  <c r="FH158" i="183"/>
  <c r="AG131" i="183"/>
  <c r="CT131" i="183" s="1"/>
  <c r="AH131" i="183"/>
  <c r="CU131" i="183" s="1"/>
  <c r="Z131" i="183"/>
  <c r="FJ138" i="183"/>
  <c r="FR138" i="183" s="1"/>
  <c r="FI138" i="183"/>
  <c r="FQ138" i="183" s="1"/>
  <c r="FH138" i="183"/>
  <c r="FI130" i="183"/>
  <c r="FQ130" i="183" s="1"/>
  <c r="FH130" i="183"/>
  <c r="FJ130" i="183"/>
  <c r="FR130" i="183" s="1"/>
  <c r="AH120" i="187"/>
  <c r="CU120" i="187" s="1"/>
  <c r="Z120" i="187"/>
  <c r="AG120" i="187"/>
  <c r="CT120" i="187" s="1"/>
  <c r="AH128" i="187"/>
  <c r="CU128" i="187" s="1"/>
  <c r="AG128" i="187"/>
  <c r="CT128" i="187" s="1"/>
  <c r="Z128" i="187"/>
  <c r="FJ143" i="187"/>
  <c r="FR143" i="187" s="1"/>
  <c r="FH143" i="187"/>
  <c r="FI143" i="187"/>
  <c r="FQ143" i="187" s="1"/>
  <c r="AG165" i="187"/>
  <c r="CT165" i="187" s="1"/>
  <c r="Z165" i="187"/>
  <c r="AH165" i="187"/>
  <c r="CU165" i="187" s="1"/>
  <c r="FH147" i="187"/>
  <c r="FJ147" i="187"/>
  <c r="FR147" i="187" s="1"/>
  <c r="FI147" i="187"/>
  <c r="FQ147" i="187" s="1"/>
  <c r="AG130" i="187"/>
  <c r="CT130" i="187" s="1"/>
  <c r="Z130" i="187"/>
  <c r="AH130" i="187"/>
  <c r="CU130" i="187" s="1"/>
  <c r="AH166" i="187"/>
  <c r="CU166" i="187" s="1"/>
  <c r="AG166" i="187"/>
  <c r="CT166" i="187" s="1"/>
  <c r="Z166" i="187"/>
  <c r="FI154" i="183"/>
  <c r="FQ154" i="183" s="1"/>
  <c r="FH154" i="183"/>
  <c r="FJ154" i="183"/>
  <c r="FR154" i="183" s="1"/>
  <c r="AG150" i="187"/>
  <c r="CT150" i="187" s="1"/>
  <c r="AH150" i="187"/>
  <c r="CU150" i="187" s="1"/>
  <c r="Z150" i="187"/>
  <c r="AG164" i="183"/>
  <c r="CT164" i="183" s="1"/>
  <c r="Z164" i="183"/>
  <c r="AH164" i="183"/>
  <c r="CU164" i="183" s="1"/>
  <c r="FH154" i="187"/>
  <c r="FI154" i="187"/>
  <c r="FQ154" i="187" s="1"/>
  <c r="FJ154" i="187"/>
  <c r="FR154" i="187" s="1"/>
  <c r="AG166" i="183"/>
  <c r="CT166" i="183" s="1"/>
  <c r="AH166" i="183"/>
  <c r="Z166" i="183"/>
  <c r="FI121" i="187"/>
  <c r="FQ121" i="187" s="1"/>
  <c r="FH121" i="187"/>
  <c r="FJ121" i="187"/>
  <c r="FR121" i="187" s="1"/>
  <c r="FI155" i="183"/>
  <c r="FQ155" i="183" s="1"/>
  <c r="FH155" i="183"/>
  <c r="FJ155" i="183"/>
  <c r="FR155" i="183" s="1"/>
  <c r="FJ153" i="187"/>
  <c r="FR153" i="187" s="1"/>
  <c r="FH153" i="187"/>
  <c r="FI153" i="187"/>
  <c r="FQ153" i="187" s="1"/>
  <c r="AH156" i="183"/>
  <c r="CU156" i="183" s="1"/>
  <c r="AG156" i="183"/>
  <c r="CT156" i="183" s="1"/>
  <c r="Z156" i="183"/>
  <c r="AG164" i="187"/>
  <c r="CT164" i="187" s="1"/>
  <c r="Z164" i="187"/>
  <c r="AH164" i="187"/>
  <c r="CU164" i="187" s="1"/>
  <c r="FI123" i="183"/>
  <c r="FQ123" i="183" s="1"/>
  <c r="FJ123" i="183"/>
  <c r="FR123" i="183" s="1"/>
  <c r="FH123" i="183"/>
  <c r="FJ122" i="187"/>
  <c r="FR122" i="187" s="1"/>
  <c r="FI122" i="187"/>
  <c r="FQ122" i="187" s="1"/>
  <c r="FH122" i="187"/>
  <c r="AG134" i="183"/>
  <c r="CT134" i="183" s="1"/>
  <c r="Z134" i="183"/>
  <c r="AH134" i="183"/>
  <c r="CU134" i="183" s="1"/>
  <c r="Z135" i="187"/>
  <c r="AG135" i="187"/>
  <c r="CT135" i="187" s="1"/>
  <c r="AH135" i="187"/>
  <c r="CU135" i="187" s="1"/>
  <c r="FH149" i="183"/>
  <c r="FI149" i="183"/>
  <c r="FQ149" i="183" s="1"/>
  <c r="FJ149" i="183"/>
  <c r="FR149" i="183" s="1"/>
  <c r="FH150" i="183"/>
  <c r="FI150" i="183"/>
  <c r="FQ150" i="183" s="1"/>
  <c r="FJ150" i="183"/>
  <c r="FR150" i="183" s="1"/>
  <c r="FH125" i="183"/>
  <c r="FJ125" i="183"/>
  <c r="FR125" i="183" s="1"/>
  <c r="FI125" i="183"/>
  <c r="FQ125" i="183" s="1"/>
  <c r="FI132" i="183"/>
  <c r="FQ132" i="183" s="1"/>
  <c r="FH132" i="183"/>
  <c r="FJ132" i="183"/>
  <c r="FR132" i="183" s="1"/>
  <c r="FI141" i="187"/>
  <c r="FQ141" i="187" s="1"/>
  <c r="FJ141" i="187"/>
  <c r="FR141" i="187" s="1"/>
  <c r="FH141" i="187"/>
  <c r="FH129" i="187"/>
  <c r="FI129" i="187"/>
  <c r="FQ129" i="187" s="1"/>
  <c r="FJ129" i="187"/>
  <c r="FR129" i="187" s="1"/>
  <c r="FH161" i="187"/>
  <c r="FI161" i="187"/>
  <c r="FQ161" i="187" s="1"/>
  <c r="FJ161" i="187"/>
  <c r="FR161" i="187" s="1"/>
  <c r="AH123" i="187"/>
  <c r="CU123" i="187" s="1"/>
  <c r="AG123" i="187"/>
  <c r="CT123" i="187" s="1"/>
  <c r="Z123" i="187"/>
  <c r="FJ127" i="183"/>
  <c r="FR127" i="183" s="1"/>
  <c r="FI127" i="183"/>
  <c r="FQ127" i="183" s="1"/>
  <c r="FH127" i="183"/>
  <c r="AG152" i="183"/>
  <c r="CT152" i="183" s="1"/>
  <c r="AH152" i="183"/>
  <c r="CU152" i="183" s="1"/>
  <c r="Z152" i="183"/>
  <c r="AG153" i="187"/>
  <c r="CT153" i="187" s="1"/>
  <c r="Z153" i="187"/>
  <c r="AH153" i="187"/>
  <c r="CU153" i="187" s="1"/>
  <c r="AG157" i="183"/>
  <c r="CT157" i="183" s="1"/>
  <c r="Z157" i="183"/>
  <c r="AH157" i="183"/>
  <c r="CU157" i="183" s="1"/>
  <c r="FH165" i="183"/>
  <c r="FJ165" i="183"/>
  <c r="FR165" i="183" s="1"/>
  <c r="FI165" i="183"/>
  <c r="FQ165" i="183" s="1"/>
  <c r="AH147" i="183"/>
  <c r="CU147" i="183" s="1"/>
  <c r="Z147" i="183"/>
  <c r="AG147" i="183"/>
  <c r="CT147" i="183" s="1"/>
  <c r="AH154" i="187"/>
  <c r="CU154" i="187" s="1"/>
  <c r="Z154" i="187"/>
  <c r="AG154" i="187"/>
  <c r="CT154" i="187" s="1"/>
  <c r="AG160" i="187"/>
  <c r="CT160" i="187" s="1"/>
  <c r="AH160" i="187"/>
  <c r="CU160" i="187" s="1"/>
  <c r="Z160" i="187"/>
  <c r="FH125" i="187"/>
  <c r="FI125" i="187"/>
  <c r="FQ125" i="187" s="1"/>
  <c r="FJ125" i="187"/>
  <c r="FR125" i="187" s="1"/>
  <c r="AG133" i="187"/>
  <c r="CT133" i="187" s="1"/>
  <c r="Z133" i="187"/>
  <c r="AH133" i="187"/>
  <c r="CU133" i="187" s="1"/>
  <c r="FJ160" i="187"/>
  <c r="FR160" i="187" s="1"/>
  <c r="FH160" i="187"/>
  <c r="FI160" i="187"/>
  <c r="FQ160" i="187" s="1"/>
  <c r="Z167" i="187"/>
  <c r="AH167" i="187"/>
  <c r="CU167" i="187" s="1"/>
  <c r="AG167" i="187"/>
  <c r="CT167" i="187" s="1"/>
  <c r="FJ142" i="187"/>
  <c r="FR142" i="187" s="1"/>
  <c r="FI142" i="187"/>
  <c r="FQ142" i="187" s="1"/>
  <c r="FH142" i="187"/>
  <c r="FH122" i="183"/>
  <c r="FJ122" i="183"/>
  <c r="FR122" i="183" s="1"/>
  <c r="FI122" i="183"/>
  <c r="FQ122" i="183" s="1"/>
  <c r="FI163" i="187"/>
  <c r="FQ163" i="187" s="1"/>
  <c r="FJ163" i="187"/>
  <c r="FR163" i="187" s="1"/>
  <c r="FH163" i="187"/>
  <c r="FI142" i="183"/>
  <c r="FQ142" i="183" s="1"/>
  <c r="FH142" i="183"/>
  <c r="FJ142" i="183"/>
  <c r="FR142" i="183" s="1"/>
  <c r="FI165" i="187"/>
  <c r="FQ165" i="187" s="1"/>
  <c r="FH165" i="187"/>
  <c r="FJ165" i="187"/>
  <c r="FR165" i="187" s="1"/>
  <c r="AH161" i="183"/>
  <c r="CU161" i="183" s="1"/>
  <c r="Z161" i="183"/>
  <c r="AG161" i="183"/>
  <c r="CT161" i="183" s="1"/>
  <c r="FH156" i="187"/>
  <c r="FJ156" i="187"/>
  <c r="FR156" i="187" s="1"/>
  <c r="FI156" i="187"/>
  <c r="FQ156" i="187" s="1"/>
  <c r="FH151" i="183"/>
  <c r="FJ151" i="183"/>
  <c r="FR151" i="183" s="1"/>
  <c r="FI151" i="183"/>
  <c r="FQ151" i="183" s="1"/>
  <c r="FH123" i="187"/>
  <c r="FJ123" i="187"/>
  <c r="FR123" i="187" s="1"/>
  <c r="FI123" i="187"/>
  <c r="FQ123" i="187" s="1"/>
  <c r="FH160" i="183"/>
  <c r="FJ160" i="183"/>
  <c r="FR160" i="183" s="1"/>
  <c r="FI160" i="183"/>
  <c r="FQ160" i="183" s="1"/>
  <c r="AH159" i="187"/>
  <c r="CU159" i="187" s="1"/>
  <c r="AG159" i="187"/>
  <c r="CT159" i="187" s="1"/>
  <c r="Z159" i="187"/>
  <c r="FH134" i="183"/>
  <c r="FJ134" i="183"/>
  <c r="FR134" i="183" s="1"/>
  <c r="FI134" i="183"/>
  <c r="FQ134" i="183" s="1"/>
  <c r="CQ146" i="183"/>
  <c r="CR146" i="183"/>
  <c r="CM146" i="183"/>
  <c r="AH146" i="183"/>
  <c r="AG146" i="183"/>
  <c r="CP146" i="183"/>
  <c r="Z146" i="183"/>
  <c r="AG126" i="183"/>
  <c r="CT126" i="183" s="1"/>
  <c r="AH126" i="183"/>
  <c r="CU126" i="183" s="1"/>
  <c r="Z126" i="183"/>
  <c r="FI167" i="187"/>
  <c r="FQ167" i="187" s="1"/>
  <c r="FH167" i="187"/>
  <c r="FJ167" i="187"/>
  <c r="FR167" i="187" s="1"/>
  <c r="FJ118" i="183"/>
  <c r="FR118" i="183" s="1"/>
  <c r="FI118" i="183"/>
  <c r="FQ118" i="183" s="1"/>
  <c r="FH118" i="183"/>
  <c r="FH159" i="183"/>
  <c r="FJ159" i="183"/>
  <c r="FR159" i="183" s="1"/>
  <c r="FI159" i="183"/>
  <c r="FQ159" i="183" s="1"/>
  <c r="FJ146" i="183"/>
  <c r="FR146" i="183" s="1"/>
  <c r="FI146" i="183"/>
  <c r="FQ146" i="183" s="1"/>
  <c r="FH146" i="183"/>
  <c r="AH127" i="183"/>
  <c r="CU127" i="183" s="1"/>
  <c r="Z127" i="183"/>
  <c r="AG127" i="183"/>
  <c r="CT127" i="183" s="1"/>
  <c r="FH152" i="187"/>
  <c r="FI152" i="187"/>
  <c r="FQ152" i="187" s="1"/>
  <c r="FJ152" i="187"/>
  <c r="FR152" i="187" s="1"/>
  <c r="AH143" i="187"/>
  <c r="CP143" i="187"/>
  <c r="AG143" i="187"/>
  <c r="Z143" i="187"/>
  <c r="CR143" i="187"/>
  <c r="CQ143" i="187"/>
  <c r="FJ157" i="187"/>
  <c r="FR157" i="187" s="1"/>
  <c r="FI157" i="187"/>
  <c r="FQ157" i="187" s="1"/>
  <c r="FH157" i="187"/>
  <c r="Z118" i="187"/>
  <c r="AG118" i="187"/>
  <c r="CT118" i="187" s="1"/>
  <c r="AH118" i="187"/>
  <c r="CU118" i="187" s="1"/>
  <c r="FH146" i="187"/>
  <c r="FJ146" i="187"/>
  <c r="FR146" i="187" s="1"/>
  <c r="FI146" i="187"/>
  <c r="FQ146" i="187" s="1"/>
  <c r="AH132" i="187"/>
  <c r="CU132" i="187" s="1"/>
  <c r="Z132" i="187"/>
  <c r="AG132" i="187"/>
  <c r="CT132" i="187" s="1"/>
  <c r="AH167" i="183"/>
  <c r="CU167" i="183" s="1"/>
  <c r="Z167" i="183"/>
  <c r="AG167" i="183"/>
  <c r="CT167" i="183" s="1"/>
  <c r="AH137" i="187"/>
  <c r="CU137" i="187" s="1"/>
  <c r="AG137" i="187"/>
  <c r="CT137" i="187" s="1"/>
  <c r="Z137" i="187"/>
  <c r="AG127" i="187"/>
  <c r="CT127" i="187" s="1"/>
  <c r="Z127" i="187"/>
  <c r="AH127" i="187"/>
  <c r="CU127" i="187" s="1"/>
  <c r="AH134" i="187"/>
  <c r="CU134" i="187" s="1"/>
  <c r="Z134" i="187"/>
  <c r="AG134" i="187"/>
  <c r="CT134" i="187" s="1"/>
  <c r="FH158" i="187"/>
  <c r="FI158" i="187"/>
  <c r="FQ158" i="187" s="1"/>
  <c r="FJ158" i="187"/>
  <c r="FR158" i="187" s="1"/>
  <c r="FJ162" i="187"/>
  <c r="FR162" i="187" s="1"/>
  <c r="FH162" i="187"/>
  <c r="FI162" i="187"/>
  <c r="FQ162" i="187" s="1"/>
  <c r="FI164" i="187"/>
  <c r="FQ164" i="187" s="1"/>
  <c r="FH164" i="187"/>
  <c r="FJ164" i="187"/>
  <c r="FR164" i="187" s="1"/>
  <c r="FJ127" i="187"/>
  <c r="FR127" i="187" s="1"/>
  <c r="FI127" i="187"/>
  <c r="FQ127" i="187" s="1"/>
  <c r="FH127" i="187"/>
  <c r="CQ142" i="187"/>
  <c r="AG142" i="187"/>
  <c r="Z142" i="187"/>
  <c r="AH142" i="187"/>
  <c r="CU142" i="187" s="1"/>
  <c r="FI131" i="183"/>
  <c r="FQ131" i="183" s="1"/>
  <c r="FJ131" i="183"/>
  <c r="FR131" i="183" s="1"/>
  <c r="FH131" i="183"/>
  <c r="AG148" i="187"/>
  <c r="CT148" i="187" s="1"/>
  <c r="Z148" i="187"/>
  <c r="AH148" i="187"/>
  <c r="CU148" i="187" s="1"/>
  <c r="AH145" i="183"/>
  <c r="CU145" i="183" s="1"/>
  <c r="Z145" i="183"/>
  <c r="AG145" i="183"/>
  <c r="CT145" i="183" s="1"/>
  <c r="FJ139" i="187"/>
  <c r="FR139" i="187" s="1"/>
  <c r="FI139" i="187"/>
  <c r="FQ139" i="187" s="1"/>
  <c r="FH139" i="187"/>
  <c r="AG124" i="183"/>
  <c r="CT124" i="183" s="1"/>
  <c r="Z124" i="183"/>
  <c r="AH124" i="183"/>
  <c r="CU124" i="183" s="1"/>
  <c r="AG119" i="187"/>
  <c r="CT119" i="187" s="1"/>
  <c r="Z119" i="187"/>
  <c r="AH119" i="187"/>
  <c r="CU119" i="187" s="1"/>
  <c r="AG165" i="183"/>
  <c r="CT165" i="183" s="1"/>
  <c r="AH165" i="183"/>
  <c r="CU165" i="183" s="1"/>
  <c r="Z165" i="183"/>
  <c r="Z156" i="187"/>
  <c r="AH156" i="187"/>
  <c r="CU156" i="187" s="1"/>
  <c r="AG156" i="187"/>
  <c r="CT156" i="187" s="1"/>
  <c r="AG159" i="183"/>
  <c r="CT159" i="183" s="1"/>
  <c r="Z159" i="183"/>
  <c r="AH159" i="183"/>
  <c r="CU159" i="183" s="1"/>
  <c r="Z150" i="183"/>
  <c r="AH150" i="183"/>
  <c r="CU150" i="183" s="1"/>
  <c r="AG150" i="183"/>
  <c r="CT150" i="183" s="1"/>
  <c r="FH128" i="183"/>
  <c r="FJ128" i="183"/>
  <c r="FR128" i="183" s="1"/>
  <c r="FI128" i="183"/>
  <c r="FQ128" i="183" s="1"/>
  <c r="FJ164" i="183"/>
  <c r="FR164" i="183" s="1"/>
  <c r="FH164" i="183"/>
  <c r="FI164" i="183"/>
  <c r="FQ164" i="183" s="1"/>
  <c r="AH149" i="187"/>
  <c r="CU149" i="187" s="1"/>
  <c r="Z149" i="187"/>
  <c r="AG149" i="187"/>
  <c r="CT149" i="187" s="1"/>
  <c r="FJ133" i="187"/>
  <c r="FR133" i="187" s="1"/>
  <c r="FI133" i="187"/>
  <c r="FQ133" i="187" s="1"/>
  <c r="FH133" i="187"/>
  <c r="AH160" i="183"/>
  <c r="CU160" i="183" s="1"/>
  <c r="Z160" i="183"/>
  <c r="AG160" i="183"/>
  <c r="CT160" i="183" s="1"/>
  <c r="FJ126" i="183"/>
  <c r="FR126" i="183" s="1"/>
  <c r="FH126" i="183"/>
  <c r="FI126" i="183"/>
  <c r="FQ126" i="183" s="1"/>
  <c r="CP140" i="183"/>
  <c r="AH140" i="183"/>
  <c r="Z140" i="183"/>
  <c r="CR140" i="183"/>
  <c r="CQ140" i="183"/>
  <c r="CM140" i="183"/>
  <c r="AG140" i="183"/>
  <c r="DO20" i="202"/>
  <c r="DW20" i="202" s="1"/>
  <c r="DN20" i="202"/>
  <c r="DV20" i="202" s="1"/>
  <c r="DM20" i="202"/>
  <c r="AG126" i="187"/>
  <c r="CT126" i="187" s="1"/>
  <c r="Z126" i="187"/>
  <c r="AH126" i="187"/>
  <c r="CU126" i="187" s="1"/>
  <c r="AG152" i="187"/>
  <c r="CT152" i="187" s="1"/>
  <c r="AH152" i="187"/>
  <c r="CU152" i="187" s="1"/>
  <c r="Z152" i="187"/>
  <c r="Z140" i="187"/>
  <c r="CQ140" i="187"/>
  <c r="CP140" i="187"/>
  <c r="CR140" i="187"/>
  <c r="AH140" i="187"/>
  <c r="AG140" i="187"/>
  <c r="AG129" i="187"/>
  <c r="CT129" i="187" s="1"/>
  <c r="Z129" i="187"/>
  <c r="AH129" i="187"/>
  <c r="CU129" i="187" s="1"/>
  <c r="CQ146" i="187"/>
  <c r="CR146" i="187"/>
  <c r="CP146" i="187"/>
  <c r="AH146" i="187"/>
  <c r="Z146" i="187"/>
  <c r="AG146" i="187"/>
  <c r="AG143" i="183"/>
  <c r="CM143" i="183"/>
  <c r="CP143" i="183"/>
  <c r="AH143" i="183"/>
  <c r="CR143" i="183"/>
  <c r="CQ143" i="183"/>
  <c r="Z143" i="183"/>
  <c r="FJ145" i="187"/>
  <c r="FR145" i="187" s="1"/>
  <c r="FI145" i="187"/>
  <c r="FQ145" i="187" s="1"/>
  <c r="FH145" i="187"/>
  <c r="CP145" i="187"/>
  <c r="AH145" i="187"/>
  <c r="CU145" i="187" s="1"/>
  <c r="AG145" i="187"/>
  <c r="CT145" i="187" s="1"/>
  <c r="Z145" i="187"/>
  <c r="AH124" i="187"/>
  <c r="CU124" i="187" s="1"/>
  <c r="AG124" i="187"/>
  <c r="CT124" i="187" s="1"/>
  <c r="Z124" i="187"/>
  <c r="CR122" i="187"/>
  <c r="CQ122" i="187"/>
  <c r="CP122" i="187"/>
  <c r="AG122" i="187"/>
  <c r="AH122" i="187"/>
  <c r="Z122" i="187"/>
  <c r="FI132" i="187"/>
  <c r="FQ132" i="187" s="1"/>
  <c r="FJ132" i="187"/>
  <c r="FR132" i="187" s="1"/>
  <c r="FH132" i="187"/>
  <c r="FH144" i="187"/>
  <c r="FJ144" i="187"/>
  <c r="FR144" i="187" s="1"/>
  <c r="FI144" i="187"/>
  <c r="FQ144" i="187" s="1"/>
  <c r="AG158" i="187"/>
  <c r="CT158" i="187" s="1"/>
  <c r="AH158" i="187"/>
  <c r="CU158" i="187" s="1"/>
  <c r="Z158" i="187"/>
  <c r="AG162" i="187"/>
  <c r="CT162" i="187" s="1"/>
  <c r="AH162" i="187"/>
  <c r="CU162" i="187" s="1"/>
  <c r="Z162" i="187"/>
  <c r="FI149" i="187"/>
  <c r="FQ149" i="187" s="1"/>
  <c r="FJ149" i="187"/>
  <c r="FR149" i="187" s="1"/>
  <c r="FH149" i="187"/>
  <c r="AG132" i="183"/>
  <c r="CT132" i="183" s="1"/>
  <c r="AH132" i="183"/>
  <c r="CU132" i="183" s="1"/>
  <c r="Z132" i="183"/>
  <c r="AH151" i="187"/>
  <c r="CU151" i="187" s="1"/>
  <c r="AG151" i="187"/>
  <c r="CT151" i="187" s="1"/>
  <c r="Z151" i="187"/>
  <c r="Z144" i="187"/>
  <c r="AH144" i="187"/>
  <c r="CU144" i="187" s="1"/>
  <c r="AG144" i="187"/>
  <c r="CT144" i="187" s="1"/>
  <c r="FI120" i="183"/>
  <c r="FQ120" i="183" s="1"/>
  <c r="FH120" i="183"/>
  <c r="FJ120" i="183"/>
  <c r="FR120" i="183" s="1"/>
  <c r="FH138" i="187"/>
  <c r="FI138" i="187"/>
  <c r="FQ138" i="187" s="1"/>
  <c r="FJ138" i="187"/>
  <c r="FR138" i="187" s="1"/>
  <c r="FI139" i="183"/>
  <c r="FQ139" i="183" s="1"/>
  <c r="FJ139" i="183"/>
  <c r="FR139" i="183" s="1"/>
  <c r="FH139" i="183"/>
  <c r="CP138" i="187"/>
  <c r="AH138" i="187"/>
  <c r="Z138" i="187"/>
  <c r="AG138" i="187"/>
  <c r="CQ138" i="187"/>
  <c r="CR138" i="187"/>
  <c r="AG130" i="183"/>
  <c r="CT130" i="183" s="1"/>
  <c r="Z130" i="183"/>
  <c r="AH130" i="183"/>
  <c r="CU130" i="183" s="1"/>
  <c r="FI128" i="187"/>
  <c r="FQ128" i="187" s="1"/>
  <c r="FJ128" i="187"/>
  <c r="FR128" i="187" s="1"/>
  <c r="FH128" i="187"/>
  <c r="FI144" i="183"/>
  <c r="FQ144" i="183" s="1"/>
  <c r="FH144" i="183"/>
  <c r="FJ144" i="183"/>
  <c r="FR144" i="183" s="1"/>
  <c r="FJ152" i="183"/>
  <c r="FR152" i="183" s="1"/>
  <c r="FH152" i="183"/>
  <c r="FI152" i="183"/>
  <c r="FQ152" i="183" s="1"/>
  <c r="Z135" i="183"/>
  <c r="AG135" i="183"/>
  <c r="CT135" i="183" s="1"/>
  <c r="AH135" i="183"/>
  <c r="CU135" i="183" s="1"/>
  <c r="AH125" i="183"/>
  <c r="CU125" i="183" s="1"/>
  <c r="Z125" i="183"/>
  <c r="AG125" i="183"/>
  <c r="CT125" i="183" s="1"/>
  <c r="Z136" i="187"/>
  <c r="AG136" i="187"/>
  <c r="CT136" i="187" s="1"/>
  <c r="AH136" i="187"/>
  <c r="CU136" i="187" s="1"/>
  <c r="AG128" i="183"/>
  <c r="CT128" i="183" s="1"/>
  <c r="AH128" i="183"/>
  <c r="CU128" i="183" s="1"/>
  <c r="Z128" i="183"/>
  <c r="AG149" i="183"/>
  <c r="CT149" i="183" s="1"/>
  <c r="Z149" i="183"/>
  <c r="AH149" i="183"/>
  <c r="CU149" i="183" s="1"/>
  <c r="Z162" i="183"/>
  <c r="AH162" i="183"/>
  <c r="CU162" i="183" s="1"/>
  <c r="AG162" i="183"/>
  <c r="CT162" i="183" s="1"/>
  <c r="AH119" i="183"/>
  <c r="CU119" i="183" s="1"/>
  <c r="AG119" i="183"/>
  <c r="CT119" i="183" s="1"/>
  <c r="Z119" i="183"/>
  <c r="FJ162" i="183"/>
  <c r="FR162" i="183" s="1"/>
  <c r="FI162" i="183"/>
  <c r="FQ162" i="183" s="1"/>
  <c r="FH162" i="183"/>
  <c r="Z131" i="187"/>
  <c r="AG131" i="187"/>
  <c r="CT131" i="187" s="1"/>
  <c r="AH131" i="187"/>
  <c r="CU131" i="187" s="1"/>
  <c r="FH143" i="183"/>
  <c r="FJ143" i="183"/>
  <c r="FR143" i="183" s="1"/>
  <c r="FI143" i="183"/>
  <c r="FQ143" i="183" s="1"/>
  <c r="FJ167" i="183"/>
  <c r="FR167" i="183" s="1"/>
  <c r="FI167" i="183"/>
  <c r="FQ167" i="183" s="1"/>
  <c r="FH167" i="183"/>
  <c r="Z148" i="183"/>
  <c r="AG148" i="183"/>
  <c r="CT148" i="183" s="1"/>
  <c r="AH148" i="183"/>
  <c r="CU148" i="183" s="1"/>
  <c r="FJ133" i="183"/>
  <c r="FR133" i="183" s="1"/>
  <c r="FH133" i="183"/>
  <c r="FI133" i="183"/>
  <c r="FQ133" i="183" s="1"/>
  <c r="FH118" i="187"/>
  <c r="FJ118" i="187"/>
  <c r="FR118" i="187" s="1"/>
  <c r="FI118" i="187"/>
  <c r="FQ118" i="187" s="1"/>
  <c r="AG139" i="187"/>
  <c r="Z139" i="187"/>
  <c r="CP139" i="187"/>
  <c r="CQ139" i="187"/>
  <c r="AH139" i="187"/>
  <c r="CR139" i="187"/>
  <c r="AG161" i="187"/>
  <c r="CT161" i="187" s="1"/>
  <c r="AH161" i="187"/>
  <c r="CU161" i="187" s="1"/>
  <c r="Z161" i="187"/>
  <c r="FH131" i="187"/>
  <c r="FI131" i="187"/>
  <c r="FQ131" i="187" s="1"/>
  <c r="FJ131" i="187"/>
  <c r="FR131" i="187" s="1"/>
  <c r="FI126" i="187"/>
  <c r="FQ126" i="187" s="1"/>
  <c r="FH126" i="187"/>
  <c r="FJ126" i="187"/>
  <c r="FR126" i="187" s="1"/>
  <c r="FH130" i="187"/>
  <c r="FJ130" i="187"/>
  <c r="FR130" i="187" s="1"/>
  <c r="FI130" i="187"/>
  <c r="FQ130" i="187" s="1"/>
  <c r="AG136" i="183"/>
  <c r="CT136" i="183" s="1"/>
  <c r="Z136" i="183"/>
  <c r="AH136" i="183"/>
  <c r="CU136" i="183" s="1"/>
  <c r="FI129" i="183"/>
  <c r="FQ129" i="183" s="1"/>
  <c r="FH129" i="183"/>
  <c r="FJ129" i="183"/>
  <c r="FR129" i="183" s="1"/>
  <c r="FI119" i="187"/>
  <c r="FQ119" i="187" s="1"/>
  <c r="FJ119" i="187"/>
  <c r="FR119" i="187" s="1"/>
  <c r="FH119" i="187"/>
  <c r="FI134" i="187"/>
  <c r="FQ134" i="187" s="1"/>
  <c r="FJ134" i="187"/>
  <c r="FR134" i="187" s="1"/>
  <c r="FH134" i="187"/>
  <c r="FJ124" i="183"/>
  <c r="FR124" i="183" s="1"/>
  <c r="FH124" i="183"/>
  <c r="FI124" i="183"/>
  <c r="FQ124" i="183" s="1"/>
  <c r="AG141" i="187"/>
  <c r="CT141" i="187" s="1"/>
  <c r="AH141" i="187"/>
  <c r="CU141" i="187" s="1"/>
  <c r="Z141" i="187"/>
  <c r="AH151" i="183"/>
  <c r="CU151" i="183" s="1"/>
  <c r="AG151" i="183"/>
  <c r="CT151" i="183" s="1"/>
  <c r="Z151" i="183"/>
  <c r="FJ140" i="183"/>
  <c r="FR140" i="183" s="1"/>
  <c r="FH140" i="183"/>
  <c r="FI140" i="183"/>
  <c r="FQ140" i="183" s="1"/>
  <c r="AH144" i="183"/>
  <c r="CU144" i="183" s="1"/>
  <c r="Z144" i="183"/>
  <c r="AG144" i="183"/>
  <c r="CT144" i="183" s="1"/>
  <c r="FH135" i="183"/>
  <c r="FJ135" i="183"/>
  <c r="FR135" i="183" s="1"/>
  <c r="FI135" i="183"/>
  <c r="FQ135" i="183" s="1"/>
  <c r="FH148" i="183"/>
  <c r="FJ148" i="183"/>
  <c r="FR148" i="183" s="1"/>
  <c r="FI148" i="183"/>
  <c r="FQ148" i="183" s="1"/>
  <c r="FI136" i="183"/>
  <c r="FQ136" i="183" s="1"/>
  <c r="FH136" i="183"/>
  <c r="FJ136" i="183"/>
  <c r="FR136" i="183" s="1"/>
  <c r="FI140" i="187"/>
  <c r="FQ140" i="187" s="1"/>
  <c r="FJ140" i="187"/>
  <c r="FR140" i="187" s="1"/>
  <c r="FH140" i="187"/>
  <c r="FJ119" i="183"/>
  <c r="FR119" i="183" s="1"/>
  <c r="FH119" i="183"/>
  <c r="FI119" i="183"/>
  <c r="FQ119" i="183" s="1"/>
  <c r="FH124" i="187"/>
  <c r="FJ124" i="187"/>
  <c r="FR124" i="187" s="1"/>
  <c r="FI124" i="187"/>
  <c r="FQ124" i="187" s="1"/>
  <c r="AG138" i="183"/>
  <c r="CP138" i="183"/>
  <c r="AH138" i="183"/>
  <c r="CM138" i="183"/>
  <c r="CR138" i="183"/>
  <c r="CQ138" i="183"/>
  <c r="Z138" i="183"/>
  <c r="FI121" i="183"/>
  <c r="FQ121" i="183" s="1"/>
  <c r="FH121" i="183"/>
  <c r="FJ121" i="183"/>
  <c r="FR121" i="183" s="1"/>
  <c r="Z123" i="183"/>
  <c r="AH123" i="183"/>
  <c r="CU123" i="183" s="1"/>
  <c r="AG123" i="183"/>
  <c r="CT123" i="183" s="1"/>
  <c r="AH121" i="183"/>
  <c r="CU121" i="183" s="1"/>
  <c r="Z121" i="183"/>
  <c r="AG121" i="183"/>
  <c r="CT121" i="183" s="1"/>
  <c r="BY20" i="202"/>
  <c r="BU20" i="202"/>
  <c r="BX20" i="202"/>
  <c r="CB20" i="202" s="1"/>
  <c r="CX20" i="202" s="1"/>
  <c r="BS20" i="202"/>
  <c r="BW20" i="202"/>
  <c r="BT20" i="202"/>
  <c r="FJ148" i="187"/>
  <c r="FR148" i="187" s="1"/>
  <c r="FI148" i="187"/>
  <c r="FQ148" i="187" s="1"/>
  <c r="FH148" i="187"/>
  <c r="AH121" i="187"/>
  <c r="CU121" i="187" s="1"/>
  <c r="AG121" i="187"/>
  <c r="CT121" i="187" s="1"/>
  <c r="Z121" i="187"/>
  <c r="CQ155" i="187"/>
  <c r="CR155" i="187"/>
  <c r="CP155" i="187"/>
  <c r="Z155" i="187"/>
  <c r="AG155" i="187"/>
  <c r="AH155" i="187"/>
  <c r="FI151" i="187"/>
  <c r="FQ151" i="187" s="1"/>
  <c r="FH151" i="187"/>
  <c r="FJ151" i="187"/>
  <c r="FR151" i="187" s="1"/>
  <c r="AG147" i="187"/>
  <c r="CT147" i="187" s="1"/>
  <c r="AH147" i="187"/>
  <c r="CU147" i="187" s="1"/>
  <c r="Z147" i="187"/>
  <c r="FI120" i="187"/>
  <c r="FQ120" i="187" s="1"/>
  <c r="FH120" i="187"/>
  <c r="FJ120" i="187"/>
  <c r="FR120" i="187" s="1"/>
  <c r="FJ150" i="187"/>
  <c r="FR150" i="187" s="1"/>
  <c r="FH150" i="187"/>
  <c r="FI150" i="187"/>
  <c r="FQ150" i="187" s="1"/>
  <c r="CR122" i="183"/>
  <c r="CQ122" i="183"/>
  <c r="CP122" i="183"/>
  <c r="AG122" i="183"/>
  <c r="Z122" i="183"/>
  <c r="AH122" i="183"/>
  <c r="AG125" i="187"/>
  <c r="CT125" i="187" s="1"/>
  <c r="Z125" i="187"/>
  <c r="AH125" i="187"/>
  <c r="CU125" i="187" s="1"/>
  <c r="AH139" i="183"/>
  <c r="CR139" i="183"/>
  <c r="Z139" i="183"/>
  <c r="AG139" i="183"/>
  <c r="CM139" i="183"/>
  <c r="CP139" i="183"/>
  <c r="CQ139" i="183"/>
  <c r="AG129" i="183"/>
  <c r="CT129" i="183" s="1"/>
  <c r="Z129" i="183"/>
  <c r="AH129" i="183"/>
  <c r="CU129" i="183" s="1"/>
  <c r="FI155" i="187"/>
  <c r="FQ155" i="187" s="1"/>
  <c r="FJ155" i="187"/>
  <c r="FR155" i="187" s="1"/>
  <c r="FH155" i="187"/>
  <c r="AH154" i="183"/>
  <c r="CU154" i="183" s="1"/>
  <c r="Z154" i="183"/>
  <c r="AG154" i="183"/>
  <c r="CT154" i="183" s="1"/>
  <c r="AG120" i="183"/>
  <c r="CT120" i="183" s="1"/>
  <c r="AH120" i="183"/>
  <c r="CU120" i="183" s="1"/>
  <c r="Z120" i="183"/>
  <c r="FJ156" i="183"/>
  <c r="FR156" i="183" s="1"/>
  <c r="FH156" i="183"/>
  <c r="FI156" i="183"/>
  <c r="FQ156" i="183" s="1"/>
  <c r="FH137" i="183"/>
  <c r="FJ137" i="183"/>
  <c r="FR137" i="183" s="1"/>
  <c r="FI137" i="183"/>
  <c r="FQ137" i="183" s="1"/>
  <c r="FI161" i="183"/>
  <c r="FQ161" i="183" s="1"/>
  <c r="FJ161" i="183"/>
  <c r="FR161" i="183" s="1"/>
  <c r="FH161" i="183"/>
  <c r="FJ157" i="183"/>
  <c r="FR157" i="183" s="1"/>
  <c r="FI157" i="183"/>
  <c r="FQ157" i="183" s="1"/>
  <c r="FH157" i="183"/>
  <c r="FJ136" i="187"/>
  <c r="FR136" i="187" s="1"/>
  <c r="FI136" i="187"/>
  <c r="FQ136" i="187" s="1"/>
  <c r="FH136" i="187"/>
  <c r="AG137" i="183"/>
  <c r="CT137" i="183" s="1"/>
  <c r="AH137" i="183"/>
  <c r="CU137" i="183" s="1"/>
  <c r="Z137" i="183"/>
  <c r="FI137" i="187"/>
  <c r="FQ137" i="187" s="1"/>
  <c r="FJ137" i="187"/>
  <c r="FR137" i="187" s="1"/>
  <c r="FH137" i="187"/>
  <c r="AG163" i="183"/>
  <c r="CT163" i="183" s="1"/>
  <c r="AH163" i="183"/>
  <c r="CU163" i="183" s="1"/>
  <c r="Z163" i="183"/>
  <c r="FJ153" i="183"/>
  <c r="FR153" i="183" s="1"/>
  <c r="FH153" i="183"/>
  <c r="FI153" i="183"/>
  <c r="FQ153" i="183" s="1"/>
  <c r="AG153" i="183"/>
  <c r="CT153" i="183" s="1"/>
  <c r="Z153" i="183"/>
  <c r="AH153" i="183"/>
  <c r="CU153" i="183" s="1"/>
  <c r="AG142" i="183"/>
  <c r="CT142" i="183" s="1"/>
  <c r="AH142" i="183"/>
  <c r="CU142" i="183" s="1"/>
  <c r="Z142" i="183"/>
  <c r="BT110" i="171"/>
  <c r="CB110" i="171"/>
  <c r="CX110" i="171" s="1"/>
  <c r="BU110" i="171"/>
  <c r="BS110" i="171"/>
  <c r="BU111" i="171"/>
  <c r="BS111" i="171"/>
  <c r="BT111" i="171"/>
  <c r="CB111" i="171"/>
  <c r="DN40" i="171"/>
  <c r="DV40" i="171" s="1"/>
  <c r="DM40" i="171"/>
  <c r="DO40" i="171"/>
  <c r="DW40" i="171" s="1"/>
  <c r="DM106" i="171"/>
  <c r="DO106" i="171"/>
  <c r="DW106" i="171" s="1"/>
  <c r="DN106" i="171"/>
  <c r="DV106" i="171" s="1"/>
  <c r="DM69" i="171"/>
  <c r="DN69" i="171"/>
  <c r="DV69" i="171" s="1"/>
  <c r="DO69" i="171"/>
  <c r="DW69" i="171" s="1"/>
  <c r="BT35" i="171"/>
  <c r="BS35" i="171"/>
  <c r="BU35" i="171"/>
  <c r="DM51" i="171"/>
  <c r="DN51" i="171"/>
  <c r="DV51" i="171" s="1"/>
  <c r="DO51" i="171"/>
  <c r="DW51" i="171" s="1"/>
  <c r="DO94" i="171"/>
  <c r="DW94" i="171" s="1"/>
  <c r="DM94" i="171"/>
  <c r="DN94" i="171"/>
  <c r="DV94" i="171" s="1"/>
  <c r="BT95" i="171"/>
  <c r="BS95" i="171"/>
  <c r="BU95" i="171"/>
  <c r="BT64" i="171"/>
  <c r="BU64" i="171"/>
  <c r="BS64" i="171"/>
  <c r="BU117" i="171"/>
  <c r="BT117" i="171"/>
  <c r="BS117" i="171"/>
  <c r="DN90" i="171"/>
  <c r="DV90" i="171" s="1"/>
  <c r="DO90" i="171"/>
  <c r="DW90" i="171" s="1"/>
  <c r="DM90" i="171"/>
  <c r="CB60" i="171"/>
  <c r="CX60" i="171" s="1"/>
  <c r="BU60" i="171"/>
  <c r="BT60" i="171"/>
  <c r="BS60" i="171"/>
  <c r="BU86" i="171"/>
  <c r="BS86" i="171"/>
  <c r="BT86" i="171"/>
  <c r="BU92" i="171"/>
  <c r="BT92" i="171"/>
  <c r="BS92" i="171"/>
  <c r="BU56" i="171"/>
  <c r="BS56" i="171"/>
  <c r="BT56" i="171"/>
  <c r="BS109" i="171"/>
  <c r="BT109" i="171"/>
  <c r="BU109" i="171"/>
  <c r="DM111" i="171"/>
  <c r="DO111" i="171"/>
  <c r="DW111" i="171" s="1"/>
  <c r="DN111" i="171"/>
  <c r="DV111" i="171" s="1"/>
  <c r="BU108" i="171"/>
  <c r="BT108" i="171"/>
  <c r="BS108" i="171"/>
  <c r="DO67" i="171"/>
  <c r="DW67" i="171" s="1"/>
  <c r="DN67" i="171"/>
  <c r="DV67" i="171" s="1"/>
  <c r="DM67" i="171"/>
  <c r="DN72" i="171"/>
  <c r="DV72" i="171" s="1"/>
  <c r="DO72" i="171"/>
  <c r="DW72" i="171" s="1"/>
  <c r="DM72" i="171"/>
  <c r="DO97" i="171"/>
  <c r="DW97" i="171" s="1"/>
  <c r="DM97" i="171"/>
  <c r="DN97" i="171"/>
  <c r="DV97" i="171" s="1"/>
  <c r="DN35" i="171"/>
  <c r="DV35" i="171" s="1"/>
  <c r="DO35" i="171"/>
  <c r="DW35" i="171" s="1"/>
  <c r="DM35" i="171"/>
  <c r="BS21" i="171"/>
  <c r="BT21" i="171"/>
  <c r="BU21" i="171"/>
  <c r="BT22" i="171"/>
  <c r="BU22" i="171"/>
  <c r="BS22" i="171"/>
  <c r="AG32" i="183"/>
  <c r="CT32" i="183" s="1"/>
  <c r="Z32" i="183"/>
  <c r="AH32" i="183"/>
  <c r="CU32" i="183" s="1"/>
  <c r="AG40" i="183"/>
  <c r="CT40" i="183" s="1"/>
  <c r="AH40" i="183"/>
  <c r="CU40" i="183" s="1"/>
  <c r="Z40" i="183"/>
  <c r="FJ104" i="183"/>
  <c r="FR104" i="183" s="1"/>
  <c r="FH104" i="183"/>
  <c r="FI104" i="183"/>
  <c r="FQ104" i="183" s="1"/>
  <c r="Z22" i="183"/>
  <c r="AH22" i="183"/>
  <c r="CU22" i="183" s="1"/>
  <c r="AG22" i="183"/>
  <c r="CT22" i="183" s="1"/>
  <c r="AG105" i="183"/>
  <c r="CT105" i="183" s="1"/>
  <c r="AH105" i="183"/>
  <c r="CU105" i="183" s="1"/>
  <c r="Z105" i="183"/>
  <c r="FJ103" i="183"/>
  <c r="FR103" i="183" s="1"/>
  <c r="FI103" i="183"/>
  <c r="FQ103" i="183" s="1"/>
  <c r="FH103" i="183"/>
  <c r="CM117" i="183"/>
  <c r="CR117" i="183"/>
  <c r="CQ117" i="183"/>
  <c r="AH117" i="183"/>
  <c r="Z117" i="183"/>
  <c r="CP117" i="183"/>
  <c r="AG117" i="183"/>
  <c r="FH35" i="183"/>
  <c r="FJ35" i="183"/>
  <c r="FR35" i="183" s="1"/>
  <c r="FI35" i="183"/>
  <c r="FQ35" i="183" s="1"/>
  <c r="FJ99" i="183"/>
  <c r="FR99" i="183" s="1"/>
  <c r="FH99" i="183"/>
  <c r="FI99" i="183"/>
  <c r="FQ99" i="183" s="1"/>
  <c r="AH77" i="183"/>
  <c r="CU77" i="183" s="1"/>
  <c r="Z77" i="183"/>
  <c r="AG77" i="183"/>
  <c r="CT77" i="183" s="1"/>
  <c r="Z58" i="183"/>
  <c r="AH58" i="183"/>
  <c r="CU58" i="183" s="1"/>
  <c r="AG58" i="183"/>
  <c r="CT58" i="183" s="1"/>
  <c r="FJ98" i="183"/>
  <c r="FR98" i="183" s="1"/>
  <c r="FI98" i="183"/>
  <c r="FQ98" i="183" s="1"/>
  <c r="FH98" i="183"/>
  <c r="FJ69" i="183"/>
  <c r="FR69" i="183" s="1"/>
  <c r="FI69" i="183"/>
  <c r="FQ69" i="183" s="1"/>
  <c r="FH69" i="183"/>
  <c r="Z23" i="183"/>
  <c r="AH23" i="183"/>
  <c r="CU23" i="183" s="1"/>
  <c r="AG23" i="183"/>
  <c r="CT23" i="183" s="1"/>
  <c r="AG74" i="183"/>
  <c r="CT74" i="183" s="1"/>
  <c r="Z74" i="183"/>
  <c r="AH74" i="183"/>
  <c r="CU74" i="183" s="1"/>
  <c r="Z41" i="183"/>
  <c r="AG41" i="183"/>
  <c r="CP41" i="183"/>
  <c r="CM41" i="183"/>
  <c r="CR41" i="183"/>
  <c r="CQ41" i="183"/>
  <c r="AH41" i="183"/>
  <c r="AG52" i="183"/>
  <c r="CT52" i="183" s="1"/>
  <c r="AH52" i="183"/>
  <c r="CU52" i="183" s="1"/>
  <c r="Z52" i="183"/>
  <c r="AH115" i="183"/>
  <c r="CU115" i="183" s="1"/>
  <c r="AG115" i="183"/>
  <c r="CT115" i="183" s="1"/>
  <c r="Z115" i="183"/>
  <c r="AH18" i="183"/>
  <c r="CU18" i="183" s="1"/>
  <c r="AG18" i="183"/>
  <c r="Z18" i="183"/>
  <c r="AG86" i="183"/>
  <c r="CT86" i="183" s="1"/>
  <c r="AH86" i="183"/>
  <c r="CU86" i="183" s="1"/>
  <c r="Z86" i="183"/>
  <c r="FI71" i="183"/>
  <c r="FQ71" i="183" s="1"/>
  <c r="FH71" i="183"/>
  <c r="FJ71" i="183"/>
  <c r="FR71" i="183" s="1"/>
  <c r="FJ36" i="183"/>
  <c r="FR36" i="183" s="1"/>
  <c r="FH36" i="183"/>
  <c r="FI36" i="183"/>
  <c r="FQ36" i="183" s="1"/>
  <c r="FJ64" i="183"/>
  <c r="FR64" i="183" s="1"/>
  <c r="FH64" i="183"/>
  <c r="FI64" i="183"/>
  <c r="FQ64" i="183" s="1"/>
  <c r="AG100" i="183"/>
  <c r="CT100" i="183" s="1"/>
  <c r="AH100" i="183"/>
  <c r="CU100" i="183" s="1"/>
  <c r="Z100" i="183"/>
  <c r="FH43" i="183"/>
  <c r="FJ43" i="183"/>
  <c r="FR43" i="183" s="1"/>
  <c r="FI43" i="183"/>
  <c r="FQ43" i="183" s="1"/>
  <c r="CQ76" i="187"/>
  <c r="AH76" i="187"/>
  <c r="CU76" i="187" s="1"/>
  <c r="AG76" i="187"/>
  <c r="Z76" i="187"/>
  <c r="FI95" i="187"/>
  <c r="FQ95" i="187" s="1"/>
  <c r="FH95" i="187"/>
  <c r="FJ95" i="187"/>
  <c r="FR95" i="187" s="1"/>
  <c r="FI33" i="187"/>
  <c r="FQ33" i="187" s="1"/>
  <c r="FH33" i="187"/>
  <c r="FJ33" i="187"/>
  <c r="FR33" i="187" s="1"/>
  <c r="FI59" i="187"/>
  <c r="FQ59" i="187" s="1"/>
  <c r="FH59" i="187"/>
  <c r="FJ59" i="187"/>
  <c r="FR59" i="187" s="1"/>
  <c r="AH59" i="187"/>
  <c r="CU59" i="187" s="1"/>
  <c r="Z59" i="187"/>
  <c r="AG59" i="187"/>
  <c r="CT59" i="187" s="1"/>
  <c r="Z19" i="187"/>
  <c r="AH19" i="187"/>
  <c r="CU19" i="187" s="1"/>
  <c r="AG19" i="187"/>
  <c r="FJ108" i="187"/>
  <c r="FR108" i="187" s="1"/>
  <c r="FI108" i="187"/>
  <c r="FQ108" i="187" s="1"/>
  <c r="FH108" i="187"/>
  <c r="Z103" i="187"/>
  <c r="AH103" i="187"/>
  <c r="CU103" i="187" s="1"/>
  <c r="AG103" i="187"/>
  <c r="CT103" i="187" s="1"/>
  <c r="Z114" i="187"/>
  <c r="AG114" i="187"/>
  <c r="CT114" i="187" s="1"/>
  <c r="AH114" i="187"/>
  <c r="CU114" i="187" s="1"/>
  <c r="AG54" i="187"/>
  <c r="CT54" i="187" s="1"/>
  <c r="AH54" i="187"/>
  <c r="CU54" i="187" s="1"/>
  <c r="Z54" i="187"/>
  <c r="AG29" i="187"/>
  <c r="CT29" i="187" s="1"/>
  <c r="AH29" i="187"/>
  <c r="CU29" i="187" s="1"/>
  <c r="Z29" i="187"/>
  <c r="FH102" i="187"/>
  <c r="FJ102" i="187"/>
  <c r="FR102" i="187" s="1"/>
  <c r="FI102" i="187"/>
  <c r="FQ102" i="187" s="1"/>
  <c r="FH55" i="187"/>
  <c r="FJ55" i="187"/>
  <c r="FR55" i="187" s="1"/>
  <c r="FI55" i="187"/>
  <c r="FQ55" i="187" s="1"/>
  <c r="AH45" i="187"/>
  <c r="Z45" i="187"/>
  <c r="CQ45" i="187"/>
  <c r="AG45" i="187"/>
  <c r="CP45" i="187"/>
  <c r="CR45" i="187"/>
  <c r="CP27" i="187"/>
  <c r="Z27" i="187"/>
  <c r="CR27" i="187"/>
  <c r="CQ27" i="187"/>
  <c r="AH27" i="187"/>
  <c r="AG27" i="187"/>
  <c r="FJ21" i="187"/>
  <c r="FR21" i="187" s="1"/>
  <c r="FI21" i="187"/>
  <c r="FQ21" i="187" s="1"/>
  <c r="FH21" i="187"/>
  <c r="FJ48" i="187"/>
  <c r="FR48" i="187" s="1"/>
  <c r="FI48" i="187"/>
  <c r="FQ48" i="187" s="1"/>
  <c r="FH48" i="187"/>
  <c r="Z82" i="187"/>
  <c r="AH82" i="187"/>
  <c r="CU82" i="187" s="1"/>
  <c r="AG82" i="187"/>
  <c r="CT82" i="187" s="1"/>
  <c r="AH109" i="187"/>
  <c r="CU109" i="187" s="1"/>
  <c r="AG109" i="187"/>
  <c r="CT109" i="187" s="1"/>
  <c r="Z109" i="187"/>
  <c r="FJ75" i="187"/>
  <c r="FR75" i="187" s="1"/>
  <c r="FI75" i="187"/>
  <c r="FQ75" i="187" s="1"/>
  <c r="FH75" i="187"/>
  <c r="CP73" i="187"/>
  <c r="AH73" i="187"/>
  <c r="CU73" i="187" s="1"/>
  <c r="AG73" i="187"/>
  <c r="CT73" i="187" s="1"/>
  <c r="Z73" i="187"/>
  <c r="Z107" i="187"/>
  <c r="AH107" i="187"/>
  <c r="CU107" i="187" s="1"/>
  <c r="AG107" i="187"/>
  <c r="CT107" i="187" s="1"/>
  <c r="AH80" i="187"/>
  <c r="CU80" i="187" s="1"/>
  <c r="Z80" i="187"/>
  <c r="AG80" i="187"/>
  <c r="CT80" i="187" s="1"/>
  <c r="FI72" i="187"/>
  <c r="FQ72" i="187" s="1"/>
  <c r="FH72" i="187"/>
  <c r="FJ72" i="187"/>
  <c r="FR72" i="187" s="1"/>
  <c r="FJ84" i="187"/>
  <c r="FR84" i="187" s="1"/>
  <c r="FI84" i="187"/>
  <c r="FQ84" i="187" s="1"/>
  <c r="FH84" i="187"/>
  <c r="DN68" i="171"/>
  <c r="DV68" i="171" s="1"/>
  <c r="DO68" i="171"/>
  <c r="DW68" i="171" s="1"/>
  <c r="DM68" i="171"/>
  <c r="BU73" i="171"/>
  <c r="BS73" i="171"/>
  <c r="BT73" i="171"/>
  <c r="BU93" i="171"/>
  <c r="BS93" i="171"/>
  <c r="BT93" i="171"/>
  <c r="BS63" i="171"/>
  <c r="BT63" i="171"/>
  <c r="BU63" i="171"/>
  <c r="DN38" i="171"/>
  <c r="DV38" i="171" s="1"/>
  <c r="DM38" i="171"/>
  <c r="DO38" i="171"/>
  <c r="DW38" i="171" s="1"/>
  <c r="DN86" i="171"/>
  <c r="DV86" i="171" s="1"/>
  <c r="DO86" i="171"/>
  <c r="DW86" i="171" s="1"/>
  <c r="DM86" i="171"/>
  <c r="DN22" i="171"/>
  <c r="DV22" i="171" s="1"/>
  <c r="DM22" i="171"/>
  <c r="DO22" i="171"/>
  <c r="DW22" i="171" s="1"/>
  <c r="DO88" i="171"/>
  <c r="DW88" i="171" s="1"/>
  <c r="DM88" i="171"/>
  <c r="DN88" i="171"/>
  <c r="DV88" i="171" s="1"/>
  <c r="DO55" i="171"/>
  <c r="DW55" i="171" s="1"/>
  <c r="DN55" i="171"/>
  <c r="DV55" i="171" s="1"/>
  <c r="DM55" i="171"/>
  <c r="DO28" i="171"/>
  <c r="DW28" i="171" s="1"/>
  <c r="DM28" i="171"/>
  <c r="DN28" i="171"/>
  <c r="DV28" i="171" s="1"/>
  <c r="BU87" i="171"/>
  <c r="BT87" i="171"/>
  <c r="BS87" i="171"/>
  <c r="BT54" i="171"/>
  <c r="BU54" i="171"/>
  <c r="BS54" i="171"/>
  <c r="DN23" i="171"/>
  <c r="DV23" i="171" s="1"/>
  <c r="DM23" i="171"/>
  <c r="DO23" i="171"/>
  <c r="DW23" i="171" s="1"/>
  <c r="BT48" i="171"/>
  <c r="BU48" i="171"/>
  <c r="BS48" i="171"/>
  <c r="DN18" i="171"/>
  <c r="DV18" i="171" s="1"/>
  <c r="DO18" i="171"/>
  <c r="DW18" i="171" s="1"/>
  <c r="DM18" i="171"/>
  <c r="BU112" i="171"/>
  <c r="BS112" i="171"/>
  <c r="BT112" i="171"/>
  <c r="DO77" i="171"/>
  <c r="DW77" i="171" s="1"/>
  <c r="DN77" i="171"/>
  <c r="DV77" i="171" s="1"/>
  <c r="DM77" i="171"/>
  <c r="DO79" i="171"/>
  <c r="DW79" i="171" s="1"/>
  <c r="DM79" i="171"/>
  <c r="DN79" i="171"/>
  <c r="DV79" i="171" s="1"/>
  <c r="BU61" i="171"/>
  <c r="BS61" i="171"/>
  <c r="BT61" i="171"/>
  <c r="DO112" i="171"/>
  <c r="DW112" i="171" s="1"/>
  <c r="DM112" i="171"/>
  <c r="DN112" i="171"/>
  <c r="DV112" i="171" s="1"/>
  <c r="DO107" i="171"/>
  <c r="DW107" i="171" s="1"/>
  <c r="DM107" i="171"/>
  <c r="DN107" i="171"/>
  <c r="DV107" i="171" s="1"/>
  <c r="BU28" i="171"/>
  <c r="BT28" i="171"/>
  <c r="BS28" i="171"/>
  <c r="DM45" i="171"/>
  <c r="DO45" i="171"/>
  <c r="DW45" i="171" s="1"/>
  <c r="DN45" i="171"/>
  <c r="DV45" i="171" s="1"/>
  <c r="BU78" i="171"/>
  <c r="BT78" i="171"/>
  <c r="BS78" i="171"/>
  <c r="BU27" i="171"/>
  <c r="BT27" i="171"/>
  <c r="BS27" i="171"/>
  <c r="FI22" i="183"/>
  <c r="FQ22" i="183" s="1"/>
  <c r="FH22" i="183"/>
  <c r="FJ22" i="183"/>
  <c r="FR22" i="183" s="1"/>
  <c r="FI111" i="183"/>
  <c r="FQ111" i="183" s="1"/>
  <c r="FH111" i="183"/>
  <c r="FJ111" i="183"/>
  <c r="FR111" i="183" s="1"/>
  <c r="FJ83" i="183"/>
  <c r="FR83" i="183" s="1"/>
  <c r="FH83" i="183"/>
  <c r="FI83" i="183"/>
  <c r="FQ83" i="183" s="1"/>
  <c r="FJ85" i="183"/>
  <c r="FR85" i="183" s="1"/>
  <c r="FI85" i="183"/>
  <c r="FQ85" i="183" s="1"/>
  <c r="FH85" i="183"/>
  <c r="Z47" i="183"/>
  <c r="DD47" i="183"/>
  <c r="DF47" i="183" s="1"/>
  <c r="DK47" i="183" s="1"/>
  <c r="AG47" i="183"/>
  <c r="CT47" i="183" s="1"/>
  <c r="AH47" i="183"/>
  <c r="CU47" i="183" s="1"/>
  <c r="FJ82" i="183"/>
  <c r="FR82" i="183" s="1"/>
  <c r="FI82" i="183"/>
  <c r="FQ82" i="183" s="1"/>
  <c r="FH82" i="183"/>
  <c r="AG25" i="183"/>
  <c r="CT25" i="183" s="1"/>
  <c r="Z25" i="183"/>
  <c r="AH25" i="183"/>
  <c r="CU25" i="183" s="1"/>
  <c r="Z102" i="183"/>
  <c r="AH102" i="183"/>
  <c r="CU102" i="183" s="1"/>
  <c r="AG102" i="183"/>
  <c r="CT102" i="183" s="1"/>
  <c r="FI78" i="183"/>
  <c r="FQ78" i="183" s="1"/>
  <c r="FH78" i="183"/>
  <c r="FJ78" i="183"/>
  <c r="FR78" i="183" s="1"/>
  <c r="AH55" i="183"/>
  <c r="CU55" i="183" s="1"/>
  <c r="Z55" i="183"/>
  <c r="AG55" i="183"/>
  <c r="CT55" i="183" s="1"/>
  <c r="FH34" i="183"/>
  <c r="FI34" i="183"/>
  <c r="FQ34" i="183" s="1"/>
  <c r="FJ34" i="183"/>
  <c r="FR34" i="183" s="1"/>
  <c r="Z75" i="183"/>
  <c r="AH75" i="183"/>
  <c r="CU75" i="183" s="1"/>
  <c r="AG75" i="183"/>
  <c r="CT75" i="183" s="1"/>
  <c r="CQ108" i="183"/>
  <c r="AG108" i="183"/>
  <c r="Z108" i="183"/>
  <c r="AH108" i="183"/>
  <c r="CU108" i="183" s="1"/>
  <c r="FI95" i="183"/>
  <c r="FQ95" i="183" s="1"/>
  <c r="FJ95" i="183"/>
  <c r="FR95" i="183" s="1"/>
  <c r="FH95" i="183"/>
  <c r="CM46" i="183"/>
  <c r="AH46" i="183"/>
  <c r="Z46" i="183"/>
  <c r="CR46" i="183"/>
  <c r="CP46" i="183"/>
  <c r="AG46" i="183"/>
  <c r="CQ46" i="183"/>
  <c r="FI97" i="183"/>
  <c r="FQ97" i="183" s="1"/>
  <c r="FJ97" i="183"/>
  <c r="FR97" i="183" s="1"/>
  <c r="FH97" i="183"/>
  <c r="FH31" i="183"/>
  <c r="FJ31" i="183"/>
  <c r="FR31" i="183" s="1"/>
  <c r="FI31" i="183"/>
  <c r="FQ31" i="183" s="1"/>
  <c r="FI74" i="183"/>
  <c r="FQ74" i="183" s="1"/>
  <c r="FH74" i="183"/>
  <c r="FJ74" i="183"/>
  <c r="FR74" i="183" s="1"/>
  <c r="Z106" i="183"/>
  <c r="AH106" i="183"/>
  <c r="CU106" i="183" s="1"/>
  <c r="AG106" i="183"/>
  <c r="CT106" i="183" s="1"/>
  <c r="Z65" i="183"/>
  <c r="AG65" i="183"/>
  <c r="CT65" i="183" s="1"/>
  <c r="AH65" i="183"/>
  <c r="CU65" i="183" s="1"/>
  <c r="FI110" i="183"/>
  <c r="FQ110" i="183" s="1"/>
  <c r="FJ110" i="183"/>
  <c r="FR110" i="183" s="1"/>
  <c r="FH110" i="183"/>
  <c r="FI41" i="183"/>
  <c r="FQ41" i="183" s="1"/>
  <c r="FJ41" i="183"/>
  <c r="FR41" i="183" s="1"/>
  <c r="FH41" i="183"/>
  <c r="FJ47" i="183"/>
  <c r="FR47" i="183" s="1"/>
  <c r="FI47" i="183"/>
  <c r="FQ47" i="183" s="1"/>
  <c r="FH47" i="183"/>
  <c r="AG56" i="183"/>
  <c r="CT56" i="183" s="1"/>
  <c r="AH56" i="183"/>
  <c r="CU56" i="183" s="1"/>
  <c r="Z56" i="183"/>
  <c r="FJ88" i="183"/>
  <c r="FR88" i="183" s="1"/>
  <c r="FH88" i="183"/>
  <c r="FI88" i="183"/>
  <c r="FQ88" i="183" s="1"/>
  <c r="FH93" i="187"/>
  <c r="FJ93" i="187"/>
  <c r="FR93" i="187" s="1"/>
  <c r="FI93" i="187"/>
  <c r="FQ93" i="187" s="1"/>
  <c r="AH39" i="187"/>
  <c r="CU39" i="187" s="1"/>
  <c r="Z39" i="187"/>
  <c r="AG39" i="187"/>
  <c r="CT39" i="187" s="1"/>
  <c r="FH114" i="187"/>
  <c r="FJ114" i="187"/>
  <c r="FR114" i="187" s="1"/>
  <c r="FI114" i="187"/>
  <c r="FQ114" i="187" s="1"/>
  <c r="AG68" i="187"/>
  <c r="CT68" i="187" s="1"/>
  <c r="AH68" i="187"/>
  <c r="CU68" i="187" s="1"/>
  <c r="Z68" i="187"/>
  <c r="AG77" i="187"/>
  <c r="CT77" i="187" s="1"/>
  <c r="AH77" i="187"/>
  <c r="CU77" i="187" s="1"/>
  <c r="Z77" i="187"/>
  <c r="FJ26" i="187"/>
  <c r="FR26" i="187" s="1"/>
  <c r="FI26" i="187"/>
  <c r="FQ26" i="187" s="1"/>
  <c r="FH26" i="187"/>
  <c r="FJ49" i="187"/>
  <c r="FR49" i="187" s="1"/>
  <c r="FH49" i="187"/>
  <c r="FI49" i="187"/>
  <c r="FQ49" i="187" s="1"/>
  <c r="FI115" i="187"/>
  <c r="FQ115" i="187" s="1"/>
  <c r="FJ115" i="187"/>
  <c r="FR115" i="187" s="1"/>
  <c r="FH115" i="187"/>
  <c r="FH18" i="187"/>
  <c r="FJ18" i="187"/>
  <c r="FR18" i="187" s="1"/>
  <c r="FI18" i="187"/>
  <c r="FQ18" i="187" s="1"/>
  <c r="FH106" i="187"/>
  <c r="FJ106" i="187"/>
  <c r="FR106" i="187" s="1"/>
  <c r="FI106" i="187"/>
  <c r="FQ106" i="187" s="1"/>
  <c r="FI99" i="187"/>
  <c r="FQ99" i="187" s="1"/>
  <c r="FH99" i="187"/>
  <c r="FJ99" i="187"/>
  <c r="FR99" i="187" s="1"/>
  <c r="AH66" i="187"/>
  <c r="CU66" i="187" s="1"/>
  <c r="Z66" i="187"/>
  <c r="AG66" i="187"/>
  <c r="CT66" i="187" s="1"/>
  <c r="Z22" i="187"/>
  <c r="AG22" i="187"/>
  <c r="CT22" i="187" s="1"/>
  <c r="AH22" i="187"/>
  <c r="CU22" i="187" s="1"/>
  <c r="AH75" i="187"/>
  <c r="CU75" i="187" s="1"/>
  <c r="Z75" i="187"/>
  <c r="AG75" i="187"/>
  <c r="CT75" i="187" s="1"/>
  <c r="FI64" i="187"/>
  <c r="FQ64" i="187" s="1"/>
  <c r="FJ64" i="187"/>
  <c r="FR64" i="187" s="1"/>
  <c r="FH64" i="187"/>
  <c r="FJ110" i="187"/>
  <c r="FR110" i="187" s="1"/>
  <c r="FI110" i="187"/>
  <c r="FQ110" i="187" s="1"/>
  <c r="FH110" i="187"/>
  <c r="FI77" i="187"/>
  <c r="FQ77" i="187" s="1"/>
  <c r="FH77" i="187"/>
  <c r="FJ77" i="187"/>
  <c r="FR77" i="187" s="1"/>
  <c r="Z108" i="187"/>
  <c r="AH108" i="187"/>
  <c r="CU108" i="187" s="1"/>
  <c r="AG108" i="187"/>
  <c r="CT108" i="187" s="1"/>
  <c r="AG98" i="187"/>
  <c r="CT98" i="187" s="1"/>
  <c r="AH98" i="187"/>
  <c r="CU98" i="187" s="1"/>
  <c r="Z98" i="187"/>
  <c r="CP44" i="187"/>
  <c r="AG44" i="187"/>
  <c r="CT44" i="187" s="1"/>
  <c r="Z44" i="187"/>
  <c r="AH44" i="187"/>
  <c r="CU44" i="187" s="1"/>
  <c r="FH111" i="187"/>
  <c r="FJ111" i="187"/>
  <c r="FR111" i="187" s="1"/>
  <c r="FI111" i="187"/>
  <c r="FQ111" i="187" s="1"/>
  <c r="FJ66" i="187"/>
  <c r="FR66" i="187" s="1"/>
  <c r="FI66" i="187"/>
  <c r="FQ66" i="187" s="1"/>
  <c r="FH66" i="187"/>
  <c r="FJ65" i="187"/>
  <c r="FR65" i="187" s="1"/>
  <c r="FI65" i="187"/>
  <c r="FQ65" i="187" s="1"/>
  <c r="FH65" i="187"/>
  <c r="AH47" i="187"/>
  <c r="CU47" i="187" s="1"/>
  <c r="Z47" i="187"/>
  <c r="AG47" i="187"/>
  <c r="CT47" i="187" s="1"/>
  <c r="DD47" i="187"/>
  <c r="DF47" i="187" s="1"/>
  <c r="DK47" i="187" s="1"/>
  <c r="CP24" i="187"/>
  <c r="Z24" i="187"/>
  <c r="AH24" i="187"/>
  <c r="CU24" i="187" s="1"/>
  <c r="AG24" i="187"/>
  <c r="CT24" i="187" s="1"/>
  <c r="BU36" i="171"/>
  <c r="BT36" i="171"/>
  <c r="BS36" i="171"/>
  <c r="BU42" i="171"/>
  <c r="BS42" i="171"/>
  <c r="BT42" i="171"/>
  <c r="DN62" i="171"/>
  <c r="DV62" i="171" s="1"/>
  <c r="DO62" i="171"/>
  <c r="DW62" i="171" s="1"/>
  <c r="DM62" i="171"/>
  <c r="DO43" i="171"/>
  <c r="DW43" i="171" s="1"/>
  <c r="DM43" i="171"/>
  <c r="DN43" i="171"/>
  <c r="DV43" i="171" s="1"/>
  <c r="BS40" i="171"/>
  <c r="BU40" i="171"/>
  <c r="BT40" i="171"/>
  <c r="BT99" i="171"/>
  <c r="BU99" i="171"/>
  <c r="BS99" i="171"/>
  <c r="BU101" i="171"/>
  <c r="BT101" i="171"/>
  <c r="BS101" i="171"/>
  <c r="DN53" i="171"/>
  <c r="DV53" i="171" s="1"/>
  <c r="DM53" i="171"/>
  <c r="DO53" i="171"/>
  <c r="DW53" i="171" s="1"/>
  <c r="DM21" i="171"/>
  <c r="DN21" i="171"/>
  <c r="DV21" i="171" s="1"/>
  <c r="DO21" i="171"/>
  <c r="DW21" i="171" s="1"/>
  <c r="BU20" i="171"/>
  <c r="BT20" i="171"/>
  <c r="BS20" i="171"/>
  <c r="DO49" i="171"/>
  <c r="DW49" i="171" s="1"/>
  <c r="DM49" i="171"/>
  <c r="DN49" i="171"/>
  <c r="DV49" i="171" s="1"/>
  <c r="DN108" i="171"/>
  <c r="DV108" i="171" s="1"/>
  <c r="DO108" i="171"/>
  <c r="DW108" i="171" s="1"/>
  <c r="DM108" i="171"/>
  <c r="DO61" i="171"/>
  <c r="DW61" i="171" s="1"/>
  <c r="DN61" i="171"/>
  <c r="DV61" i="171" s="1"/>
  <c r="DM61" i="171"/>
  <c r="BU81" i="171"/>
  <c r="BS81" i="171"/>
  <c r="BT81" i="171"/>
  <c r="BU115" i="171"/>
  <c r="BS115" i="171"/>
  <c r="BT115" i="171"/>
  <c r="DN66" i="171"/>
  <c r="DV66" i="171" s="1"/>
  <c r="DM66" i="171"/>
  <c r="DO66" i="171"/>
  <c r="DW66" i="171" s="1"/>
  <c r="DN26" i="171"/>
  <c r="DV26" i="171" s="1"/>
  <c r="DM26" i="171"/>
  <c r="DO26" i="171"/>
  <c r="DW26" i="171" s="1"/>
  <c r="BT37" i="171"/>
  <c r="BS37" i="171"/>
  <c r="BU37" i="171"/>
  <c r="DN24" i="171"/>
  <c r="DV24" i="171" s="1"/>
  <c r="DO24" i="171"/>
  <c r="DW24" i="171" s="1"/>
  <c r="DM24" i="171"/>
  <c r="BU29" i="171"/>
  <c r="BS29" i="171"/>
  <c r="BT29" i="171"/>
  <c r="BU68" i="171"/>
  <c r="BT68" i="171"/>
  <c r="BS68" i="171"/>
  <c r="DO103" i="171"/>
  <c r="DW103" i="171" s="1"/>
  <c r="DM103" i="171"/>
  <c r="DN103" i="171"/>
  <c r="DV103" i="171" s="1"/>
  <c r="DM58" i="171"/>
  <c r="DN58" i="171"/>
  <c r="DV58" i="171" s="1"/>
  <c r="DO58" i="171"/>
  <c r="DW58" i="171" s="1"/>
  <c r="DO83" i="171"/>
  <c r="DW83" i="171" s="1"/>
  <c r="DN83" i="171"/>
  <c r="DV83" i="171" s="1"/>
  <c r="DM83" i="171"/>
  <c r="DO64" i="171"/>
  <c r="DW64" i="171" s="1"/>
  <c r="DN64" i="171"/>
  <c r="DV64" i="171" s="1"/>
  <c r="DM64" i="171"/>
  <c r="FI86" i="183"/>
  <c r="FQ86" i="183" s="1"/>
  <c r="FJ86" i="183"/>
  <c r="FR86" i="183" s="1"/>
  <c r="FH86" i="183"/>
  <c r="AG64" i="183"/>
  <c r="CT64" i="183" s="1"/>
  <c r="Z64" i="183"/>
  <c r="AH64" i="183"/>
  <c r="CU64" i="183" s="1"/>
  <c r="FJ37" i="183"/>
  <c r="FR37" i="183" s="1"/>
  <c r="FI37" i="183"/>
  <c r="FQ37" i="183" s="1"/>
  <c r="FH37" i="183"/>
  <c r="FH61" i="183"/>
  <c r="FI61" i="183"/>
  <c r="FQ61" i="183" s="1"/>
  <c r="FJ61" i="183"/>
  <c r="FR61" i="183" s="1"/>
  <c r="AH95" i="183"/>
  <c r="Z95" i="183"/>
  <c r="CP95" i="183"/>
  <c r="CQ95" i="183"/>
  <c r="CR95" i="183"/>
  <c r="AG95" i="183"/>
  <c r="CM95" i="183"/>
  <c r="AG60" i="183"/>
  <c r="CT60" i="183" s="1"/>
  <c r="Z60" i="183"/>
  <c r="AH60" i="183"/>
  <c r="CU60" i="183" s="1"/>
  <c r="FI73" i="183"/>
  <c r="FQ73" i="183" s="1"/>
  <c r="FJ73" i="183"/>
  <c r="FR73" i="183" s="1"/>
  <c r="FH73" i="183"/>
  <c r="FJ42" i="183"/>
  <c r="FR42" i="183" s="1"/>
  <c r="FH42" i="183"/>
  <c r="FI42" i="183"/>
  <c r="FQ42" i="183" s="1"/>
  <c r="AG54" i="183"/>
  <c r="CT54" i="183" s="1"/>
  <c r="Z54" i="183"/>
  <c r="AH54" i="183"/>
  <c r="CU54" i="183" s="1"/>
  <c r="FJ24" i="183"/>
  <c r="FR24" i="183" s="1"/>
  <c r="FH24" i="183"/>
  <c r="FI24" i="183"/>
  <c r="FQ24" i="183" s="1"/>
  <c r="AH101" i="183"/>
  <c r="CU101" i="183" s="1"/>
  <c r="AG101" i="183"/>
  <c r="CT101" i="183" s="1"/>
  <c r="Z101" i="183"/>
  <c r="Z53" i="183"/>
  <c r="AH53" i="183"/>
  <c r="CU53" i="183" s="1"/>
  <c r="AG53" i="183"/>
  <c r="CT53" i="183" s="1"/>
  <c r="FI18" i="183"/>
  <c r="FQ18" i="183" s="1"/>
  <c r="FH18" i="183"/>
  <c r="FJ18" i="183"/>
  <c r="FR18" i="183" s="1"/>
  <c r="FI79" i="183"/>
  <c r="FQ79" i="183" s="1"/>
  <c r="FJ79" i="183"/>
  <c r="FR79" i="183" s="1"/>
  <c r="FH79" i="183"/>
  <c r="AG68" i="183"/>
  <c r="CT68" i="183" s="1"/>
  <c r="AH68" i="183"/>
  <c r="CU68" i="183" s="1"/>
  <c r="Z68" i="183"/>
  <c r="FJ67" i="183"/>
  <c r="FR67" i="183" s="1"/>
  <c r="FI67" i="183"/>
  <c r="FQ67" i="183" s="1"/>
  <c r="FH67" i="183"/>
  <c r="Z81" i="183"/>
  <c r="AG81" i="183"/>
  <c r="CT81" i="183" s="1"/>
  <c r="AH81" i="183"/>
  <c r="CU81" i="183" s="1"/>
  <c r="AH93" i="183"/>
  <c r="CU93" i="183" s="1"/>
  <c r="AG93" i="183"/>
  <c r="CT93" i="183" s="1"/>
  <c r="Z93" i="183"/>
  <c r="FJ44" i="183"/>
  <c r="FR44" i="183" s="1"/>
  <c r="FH44" i="183"/>
  <c r="FI44" i="183"/>
  <c r="FQ44" i="183" s="1"/>
  <c r="AG113" i="183"/>
  <c r="CT113" i="183" s="1"/>
  <c r="Z113" i="183"/>
  <c r="AH113" i="183"/>
  <c r="CU113" i="183" s="1"/>
  <c r="CP87" i="183"/>
  <c r="CQ87" i="183"/>
  <c r="AH87" i="183"/>
  <c r="Z87" i="183"/>
  <c r="CR87" i="183"/>
  <c r="AG87" i="183"/>
  <c r="CM87" i="183"/>
  <c r="FI23" i="183"/>
  <c r="FQ23" i="183" s="1"/>
  <c r="FJ23" i="183"/>
  <c r="FR23" i="183" s="1"/>
  <c r="FH23" i="183"/>
  <c r="Z112" i="183"/>
  <c r="AH112" i="183"/>
  <c r="CU112" i="183" s="1"/>
  <c r="AG112" i="183"/>
  <c r="CT112" i="183" s="1"/>
  <c r="FJ109" i="183"/>
  <c r="FR109" i="183" s="1"/>
  <c r="FI109" i="183"/>
  <c r="FQ109" i="183" s="1"/>
  <c r="FH109" i="183"/>
  <c r="FJ77" i="183"/>
  <c r="FR77" i="183" s="1"/>
  <c r="FI77" i="183"/>
  <c r="FQ77" i="183" s="1"/>
  <c r="FH77" i="183"/>
  <c r="AH97" i="187"/>
  <c r="CU97" i="187" s="1"/>
  <c r="Z97" i="187"/>
  <c r="AG97" i="187"/>
  <c r="CT97" i="187" s="1"/>
  <c r="AH37" i="187"/>
  <c r="CU37" i="187" s="1"/>
  <c r="Z37" i="187"/>
  <c r="AG37" i="187"/>
  <c r="CT37" i="187" s="1"/>
  <c r="CP91" i="187"/>
  <c r="Z91" i="187"/>
  <c r="AH91" i="187"/>
  <c r="CU91" i="187" s="1"/>
  <c r="AG91" i="187"/>
  <c r="CT91" i="187" s="1"/>
  <c r="AH30" i="187"/>
  <c r="CU30" i="187" s="1"/>
  <c r="Z30" i="187"/>
  <c r="AG30" i="187"/>
  <c r="CT30" i="187" s="1"/>
  <c r="FI25" i="187"/>
  <c r="FQ25" i="187" s="1"/>
  <c r="FH25" i="187"/>
  <c r="FJ25" i="187"/>
  <c r="FR25" i="187" s="1"/>
  <c r="AG113" i="187"/>
  <c r="CT113" i="187" s="1"/>
  <c r="Z113" i="187"/>
  <c r="AH113" i="187"/>
  <c r="CU113" i="187" s="1"/>
  <c r="FI89" i="187"/>
  <c r="FQ89" i="187" s="1"/>
  <c r="FH89" i="187"/>
  <c r="FJ89" i="187"/>
  <c r="FR89" i="187" s="1"/>
  <c r="Z18" i="187"/>
  <c r="AH18" i="187"/>
  <c r="CU18" i="187" s="1"/>
  <c r="AG18" i="187"/>
  <c r="CT18" i="187" s="1"/>
  <c r="AH101" i="187"/>
  <c r="CU101" i="187" s="1"/>
  <c r="Z101" i="187"/>
  <c r="AG101" i="187"/>
  <c r="CT101" i="187" s="1"/>
  <c r="AH115" i="187"/>
  <c r="CU115" i="187" s="1"/>
  <c r="Z115" i="187"/>
  <c r="AG115" i="187"/>
  <c r="CT115" i="187" s="1"/>
  <c r="AH33" i="187"/>
  <c r="CU33" i="187" s="1"/>
  <c r="Z33" i="187"/>
  <c r="AG33" i="187"/>
  <c r="CT33" i="187" s="1"/>
  <c r="FJ88" i="187"/>
  <c r="FR88" i="187" s="1"/>
  <c r="FI88" i="187"/>
  <c r="FQ88" i="187" s="1"/>
  <c r="FH88" i="187"/>
  <c r="AG94" i="187"/>
  <c r="CT94" i="187" s="1"/>
  <c r="Z94" i="187"/>
  <c r="AH94" i="187"/>
  <c r="CU94" i="187" s="1"/>
  <c r="FJ94" i="187"/>
  <c r="FR94" i="187" s="1"/>
  <c r="FH94" i="187"/>
  <c r="FI94" i="187"/>
  <c r="FQ94" i="187" s="1"/>
  <c r="FH85" i="187"/>
  <c r="FJ85" i="187"/>
  <c r="FR85" i="187" s="1"/>
  <c r="FI85" i="187"/>
  <c r="FQ85" i="187" s="1"/>
  <c r="Z55" i="187"/>
  <c r="AH55" i="187"/>
  <c r="CU55" i="187" s="1"/>
  <c r="AG55" i="187"/>
  <c r="CT55" i="187" s="1"/>
  <c r="Z89" i="187"/>
  <c r="AG89" i="187"/>
  <c r="CQ89" i="187"/>
  <c r="CP89" i="187"/>
  <c r="CR89" i="187"/>
  <c r="AH89" i="187"/>
  <c r="CP23" i="187"/>
  <c r="AG23" i="187"/>
  <c r="CT23" i="187" s="1"/>
  <c r="AH23" i="187"/>
  <c r="CU23" i="187" s="1"/>
  <c r="Z23" i="187"/>
  <c r="FJ31" i="187"/>
  <c r="FR31" i="187" s="1"/>
  <c r="FI31" i="187"/>
  <c r="FQ31" i="187" s="1"/>
  <c r="FH31" i="187"/>
  <c r="FI46" i="187"/>
  <c r="FQ46" i="187" s="1"/>
  <c r="FH46" i="187"/>
  <c r="FJ46" i="187"/>
  <c r="FR46" i="187" s="1"/>
  <c r="CP69" i="187"/>
  <c r="AG69" i="187"/>
  <c r="CT69" i="187" s="1"/>
  <c r="AH69" i="187"/>
  <c r="CU69" i="187" s="1"/>
  <c r="Z69" i="187"/>
  <c r="FH36" i="187"/>
  <c r="FJ36" i="187"/>
  <c r="FR36" i="187" s="1"/>
  <c r="FI36" i="187"/>
  <c r="FQ36" i="187" s="1"/>
  <c r="FJ32" i="187"/>
  <c r="FR32" i="187" s="1"/>
  <c r="FH32" i="187"/>
  <c r="FI32" i="187"/>
  <c r="FQ32" i="187" s="1"/>
  <c r="FH87" i="187"/>
  <c r="FJ87" i="187"/>
  <c r="FR87" i="187" s="1"/>
  <c r="FI87" i="187"/>
  <c r="FQ87" i="187" s="1"/>
  <c r="FH50" i="187"/>
  <c r="FJ50" i="187"/>
  <c r="FR50" i="187" s="1"/>
  <c r="FI50" i="187"/>
  <c r="FQ50" i="187" s="1"/>
  <c r="DN52" i="171"/>
  <c r="DV52" i="171" s="1"/>
  <c r="DM52" i="171"/>
  <c r="DO52" i="171"/>
  <c r="DW52" i="171" s="1"/>
  <c r="DN50" i="171"/>
  <c r="DV50" i="171" s="1"/>
  <c r="DM50" i="171"/>
  <c r="DO50" i="171"/>
  <c r="DW50" i="171" s="1"/>
  <c r="BS30" i="171"/>
  <c r="BT30" i="171"/>
  <c r="BU30" i="171"/>
  <c r="BT45" i="171"/>
  <c r="BU45" i="171"/>
  <c r="BS45" i="171"/>
  <c r="DN80" i="171"/>
  <c r="DV80" i="171" s="1"/>
  <c r="DM80" i="171"/>
  <c r="DO80" i="171"/>
  <c r="DW80" i="171" s="1"/>
  <c r="BS59" i="171"/>
  <c r="BT59" i="171"/>
  <c r="BU59" i="171"/>
  <c r="DO65" i="171"/>
  <c r="DW65" i="171" s="1"/>
  <c r="DN65" i="171"/>
  <c r="DV65" i="171" s="1"/>
  <c r="DM65" i="171"/>
  <c r="BS24" i="171"/>
  <c r="BU24" i="171"/>
  <c r="BT24" i="171"/>
  <c r="DM34" i="171"/>
  <c r="DN34" i="171"/>
  <c r="DV34" i="171" s="1"/>
  <c r="DO34" i="171"/>
  <c r="DW34" i="171" s="1"/>
  <c r="BS69" i="171"/>
  <c r="BT69" i="171"/>
  <c r="BU69" i="171"/>
  <c r="BS19" i="171"/>
  <c r="BT19" i="171"/>
  <c r="BU19" i="171"/>
  <c r="BS23" i="171"/>
  <c r="BU23" i="171"/>
  <c r="BT23" i="171"/>
  <c r="DO113" i="171"/>
  <c r="DW113" i="171" s="1"/>
  <c r="DN113" i="171"/>
  <c r="DV113" i="171" s="1"/>
  <c r="DM113" i="171"/>
  <c r="BU77" i="171"/>
  <c r="BS77" i="171"/>
  <c r="BT77" i="171"/>
  <c r="BT83" i="171"/>
  <c r="BU83" i="171"/>
  <c r="BS83" i="171"/>
  <c r="DN30" i="171"/>
  <c r="DV30" i="171" s="1"/>
  <c r="DO30" i="171"/>
  <c r="DW30" i="171" s="1"/>
  <c r="DM30" i="171"/>
  <c r="BU58" i="171"/>
  <c r="BT58" i="171"/>
  <c r="BS58" i="171"/>
  <c r="DO85" i="171"/>
  <c r="DW85" i="171" s="1"/>
  <c r="DN85" i="171"/>
  <c r="DV85" i="171" s="1"/>
  <c r="DM85" i="171"/>
  <c r="BU71" i="171"/>
  <c r="BS71" i="171"/>
  <c r="BT71" i="171"/>
  <c r="DM99" i="171"/>
  <c r="DN99" i="171"/>
  <c r="DV99" i="171" s="1"/>
  <c r="DO99" i="171"/>
  <c r="DW99" i="171" s="1"/>
  <c r="DM33" i="171"/>
  <c r="DO33" i="171"/>
  <c r="DW33" i="171" s="1"/>
  <c r="DN33" i="171"/>
  <c r="DV33" i="171" s="1"/>
  <c r="DM57" i="171"/>
  <c r="DN57" i="171"/>
  <c r="DV57" i="171" s="1"/>
  <c r="DO57" i="171"/>
  <c r="DW57" i="171" s="1"/>
  <c r="DN48" i="171"/>
  <c r="DV48" i="171" s="1"/>
  <c r="DM48" i="171"/>
  <c r="DO48" i="171"/>
  <c r="DW48" i="171" s="1"/>
  <c r="BT90" i="171"/>
  <c r="BU90" i="171"/>
  <c r="BS90" i="171"/>
  <c r="DO73" i="171"/>
  <c r="DW73" i="171" s="1"/>
  <c r="DM73" i="171"/>
  <c r="DN73" i="171"/>
  <c r="DV73" i="171" s="1"/>
  <c r="FI62" i="183"/>
  <c r="FQ62" i="183" s="1"/>
  <c r="FJ62" i="183"/>
  <c r="FR62" i="183" s="1"/>
  <c r="FH62" i="183"/>
  <c r="FJ100" i="183"/>
  <c r="FR100" i="183" s="1"/>
  <c r="FI100" i="183"/>
  <c r="FQ100" i="183" s="1"/>
  <c r="FH100" i="183"/>
  <c r="AG98" i="183"/>
  <c r="CT98" i="183" s="1"/>
  <c r="Z98" i="183"/>
  <c r="AH98" i="183"/>
  <c r="CU98" i="183" s="1"/>
  <c r="FI28" i="183"/>
  <c r="FQ28" i="183" s="1"/>
  <c r="FH28" i="183"/>
  <c r="FJ28" i="183"/>
  <c r="FR28" i="183" s="1"/>
  <c r="FJ56" i="183"/>
  <c r="FR56" i="183" s="1"/>
  <c r="FH56" i="183"/>
  <c r="FI56" i="183"/>
  <c r="FQ56" i="183" s="1"/>
  <c r="FI33" i="183"/>
  <c r="FQ33" i="183" s="1"/>
  <c r="FJ33" i="183"/>
  <c r="FR33" i="183" s="1"/>
  <c r="FH33" i="183"/>
  <c r="FH59" i="183"/>
  <c r="FJ59" i="183"/>
  <c r="FR59" i="183" s="1"/>
  <c r="FI59" i="183"/>
  <c r="FQ59" i="183" s="1"/>
  <c r="FI84" i="183"/>
  <c r="FQ84" i="183" s="1"/>
  <c r="FH84" i="183"/>
  <c r="FJ84" i="183"/>
  <c r="FR84" i="183" s="1"/>
  <c r="FI30" i="183"/>
  <c r="FQ30" i="183" s="1"/>
  <c r="FJ30" i="183"/>
  <c r="FR30" i="183" s="1"/>
  <c r="FH30" i="183"/>
  <c r="FI116" i="183"/>
  <c r="FQ116" i="183" s="1"/>
  <c r="FH116" i="183"/>
  <c r="FJ116" i="183"/>
  <c r="FR116" i="183" s="1"/>
  <c r="AG35" i="183"/>
  <c r="CT35" i="183" s="1"/>
  <c r="Z35" i="183"/>
  <c r="AH35" i="183"/>
  <c r="CU35" i="183" s="1"/>
  <c r="FJ29" i="183"/>
  <c r="FR29" i="183" s="1"/>
  <c r="FH29" i="183"/>
  <c r="FI29" i="183"/>
  <c r="FQ29" i="183" s="1"/>
  <c r="FI70" i="183"/>
  <c r="FQ70" i="183" s="1"/>
  <c r="FJ70" i="183"/>
  <c r="FR70" i="183" s="1"/>
  <c r="FH70" i="183"/>
  <c r="FI49" i="183"/>
  <c r="FQ49" i="183" s="1"/>
  <c r="FJ49" i="183"/>
  <c r="FR49" i="183" s="1"/>
  <c r="FH49" i="183"/>
  <c r="FJ117" i="183"/>
  <c r="FR117" i="183" s="1"/>
  <c r="FI117" i="183"/>
  <c r="FQ117" i="183" s="1"/>
  <c r="FH117" i="183"/>
  <c r="AG44" i="183"/>
  <c r="CT44" i="183" s="1"/>
  <c r="Z44" i="183"/>
  <c r="AH44" i="183"/>
  <c r="CU44" i="183" s="1"/>
  <c r="FJ115" i="183"/>
  <c r="FR115" i="183" s="1"/>
  <c r="FH115" i="183"/>
  <c r="FI115" i="183"/>
  <c r="FQ115" i="183" s="1"/>
  <c r="CP71" i="183"/>
  <c r="AH71" i="183"/>
  <c r="CQ71" i="183"/>
  <c r="Z71" i="183"/>
  <c r="AG71" i="183"/>
  <c r="CR71" i="183"/>
  <c r="AG24" i="183"/>
  <c r="CT24" i="183" s="1"/>
  <c r="AH24" i="183"/>
  <c r="CU24" i="183" s="1"/>
  <c r="Z24" i="183"/>
  <c r="FJ76" i="183"/>
  <c r="FR76" i="183" s="1"/>
  <c r="FI76" i="183"/>
  <c r="FQ76" i="183" s="1"/>
  <c r="FH76" i="183"/>
  <c r="FI68" i="183"/>
  <c r="FQ68" i="183" s="1"/>
  <c r="FH68" i="183"/>
  <c r="FJ68" i="183"/>
  <c r="FR68" i="183" s="1"/>
  <c r="FJ92" i="183"/>
  <c r="FR92" i="183" s="1"/>
  <c r="FI92" i="183"/>
  <c r="FQ92" i="183" s="1"/>
  <c r="FH92" i="183"/>
  <c r="AH69" i="183"/>
  <c r="CU69" i="183" s="1"/>
  <c r="Z69" i="183"/>
  <c r="AG69" i="183"/>
  <c r="CT69" i="183" s="1"/>
  <c r="FI38" i="183"/>
  <c r="FQ38" i="183" s="1"/>
  <c r="FH38" i="183"/>
  <c r="FJ38" i="183"/>
  <c r="FR38" i="183" s="1"/>
  <c r="FJ55" i="183"/>
  <c r="FR55" i="183" s="1"/>
  <c r="FH55" i="183"/>
  <c r="FI55" i="183"/>
  <c r="FQ55" i="183" s="1"/>
  <c r="AH99" i="187"/>
  <c r="CU99" i="187" s="1"/>
  <c r="AG99" i="187"/>
  <c r="CT99" i="187" s="1"/>
  <c r="Z99" i="187"/>
  <c r="CP61" i="187"/>
  <c r="AH61" i="187"/>
  <c r="CU61" i="187" s="1"/>
  <c r="Z61" i="187"/>
  <c r="AG61" i="187"/>
  <c r="CT61" i="187" s="1"/>
  <c r="FI35" i="187"/>
  <c r="FQ35" i="187" s="1"/>
  <c r="FH35" i="187"/>
  <c r="FJ35" i="187"/>
  <c r="FR35" i="187" s="1"/>
  <c r="FJ44" i="187"/>
  <c r="FR44" i="187" s="1"/>
  <c r="FI44" i="187"/>
  <c r="FQ44" i="187" s="1"/>
  <c r="FH44" i="187"/>
  <c r="FH112" i="187"/>
  <c r="FJ112" i="187"/>
  <c r="FR112" i="187" s="1"/>
  <c r="FI112" i="187"/>
  <c r="FQ112" i="187" s="1"/>
  <c r="Z56" i="187"/>
  <c r="AH56" i="187"/>
  <c r="CU56" i="187" s="1"/>
  <c r="AG56" i="187"/>
  <c r="CT56" i="187" s="1"/>
  <c r="AG100" i="187"/>
  <c r="CT100" i="187" s="1"/>
  <c r="AH100" i="187"/>
  <c r="CU100" i="187" s="1"/>
  <c r="Z100" i="187"/>
  <c r="FH58" i="187"/>
  <c r="FJ58" i="187"/>
  <c r="FR58" i="187" s="1"/>
  <c r="FI58" i="187"/>
  <c r="FQ58" i="187" s="1"/>
  <c r="CQ26" i="187"/>
  <c r="CR26" i="187"/>
  <c r="AH26" i="187"/>
  <c r="Z26" i="187"/>
  <c r="CP26" i="187"/>
  <c r="AG26" i="187"/>
  <c r="CP112" i="187"/>
  <c r="Z112" i="187"/>
  <c r="AG112" i="187"/>
  <c r="CT112" i="187" s="1"/>
  <c r="AH112" i="187"/>
  <c r="CU112" i="187" s="1"/>
  <c r="FJ78" i="187"/>
  <c r="FR78" i="187" s="1"/>
  <c r="FI78" i="187"/>
  <c r="FQ78" i="187" s="1"/>
  <c r="FH78" i="187"/>
  <c r="CQ20" i="187"/>
  <c r="CP20" i="187"/>
  <c r="AH20" i="187"/>
  <c r="Z20" i="187"/>
  <c r="AG20" i="187"/>
  <c r="CR20" i="187"/>
  <c r="AH25" i="187"/>
  <c r="CU25" i="187" s="1"/>
  <c r="Z25" i="187"/>
  <c r="AG25" i="187"/>
  <c r="CT25" i="187" s="1"/>
  <c r="FJ57" i="187"/>
  <c r="FR57" i="187" s="1"/>
  <c r="FI57" i="187"/>
  <c r="FQ57" i="187" s="1"/>
  <c r="FH57" i="187"/>
  <c r="FI40" i="187"/>
  <c r="FQ40" i="187" s="1"/>
  <c r="FH40" i="187"/>
  <c r="FJ40" i="187"/>
  <c r="FR40" i="187" s="1"/>
  <c r="AG60" i="187"/>
  <c r="CT60" i="187" s="1"/>
  <c r="Z60" i="187"/>
  <c r="AH60" i="187"/>
  <c r="CU60" i="187" s="1"/>
  <c r="AG87" i="187"/>
  <c r="CQ87" i="187"/>
  <c r="CP87" i="187"/>
  <c r="AH87" i="187"/>
  <c r="CR87" i="187"/>
  <c r="Z87" i="187"/>
  <c r="AH58" i="187"/>
  <c r="CU58" i="187" s="1"/>
  <c r="AG58" i="187"/>
  <c r="CT58" i="187" s="1"/>
  <c r="Z58" i="187"/>
  <c r="AG102" i="187"/>
  <c r="CT102" i="187" s="1"/>
  <c r="Z102" i="187"/>
  <c r="AH102" i="187"/>
  <c r="CU102" i="187" s="1"/>
  <c r="FH98" i="187"/>
  <c r="FJ98" i="187"/>
  <c r="FR98" i="187" s="1"/>
  <c r="FI98" i="187"/>
  <c r="FQ98" i="187" s="1"/>
  <c r="AG106" i="187"/>
  <c r="CT106" i="187" s="1"/>
  <c r="Z106" i="187"/>
  <c r="AH106" i="187"/>
  <c r="CU106" i="187" s="1"/>
  <c r="AH36" i="187"/>
  <c r="CU36" i="187" s="1"/>
  <c r="Z36" i="187"/>
  <c r="AG36" i="187"/>
  <c r="CT36" i="187" s="1"/>
  <c r="FJ109" i="187"/>
  <c r="FR109" i="187" s="1"/>
  <c r="FI109" i="187"/>
  <c r="FQ109" i="187" s="1"/>
  <c r="FH109" i="187"/>
  <c r="FJ104" i="187"/>
  <c r="FR104" i="187" s="1"/>
  <c r="FH104" i="187"/>
  <c r="FI104" i="187"/>
  <c r="FQ104" i="187" s="1"/>
  <c r="FJ52" i="187"/>
  <c r="FR52" i="187" s="1"/>
  <c r="FI52" i="187"/>
  <c r="FQ52" i="187" s="1"/>
  <c r="FH52" i="187"/>
  <c r="DM63" i="171"/>
  <c r="DO63" i="171"/>
  <c r="DW63" i="171" s="1"/>
  <c r="DN63" i="171"/>
  <c r="DV63" i="171" s="1"/>
  <c r="BT85" i="171"/>
  <c r="BU85" i="171"/>
  <c r="BS85" i="171"/>
  <c r="DO31" i="171"/>
  <c r="DW31" i="171" s="1"/>
  <c r="DM31" i="171"/>
  <c r="DN31" i="171"/>
  <c r="DV31" i="171" s="1"/>
  <c r="DO101" i="171"/>
  <c r="DW101" i="171" s="1"/>
  <c r="DM101" i="171"/>
  <c r="DN101" i="171"/>
  <c r="DV101" i="171" s="1"/>
  <c r="BT97" i="171"/>
  <c r="BU97" i="171"/>
  <c r="BS97" i="171"/>
  <c r="BS26" i="171"/>
  <c r="BT26" i="171"/>
  <c r="BU26" i="171"/>
  <c r="BT33" i="171"/>
  <c r="BU33" i="171"/>
  <c r="BS33" i="171"/>
  <c r="DN114" i="171"/>
  <c r="DV114" i="171" s="1"/>
  <c r="DM114" i="171"/>
  <c r="DO114" i="171"/>
  <c r="DW114" i="171" s="1"/>
  <c r="DN96" i="171"/>
  <c r="DV96" i="171" s="1"/>
  <c r="DO96" i="171"/>
  <c r="DW96" i="171" s="1"/>
  <c r="DM96" i="171"/>
  <c r="DM117" i="171"/>
  <c r="DN117" i="171"/>
  <c r="DV117" i="171" s="1"/>
  <c r="DO117" i="171"/>
  <c r="DW117" i="171" s="1"/>
  <c r="BT98" i="171"/>
  <c r="BS98" i="171"/>
  <c r="BU98" i="171"/>
  <c r="DN84" i="171"/>
  <c r="DV84" i="171" s="1"/>
  <c r="DO84" i="171"/>
  <c r="DW84" i="171" s="1"/>
  <c r="DM84" i="171"/>
  <c r="BU75" i="171"/>
  <c r="BT75" i="171"/>
  <c r="BS75" i="171"/>
  <c r="DO25" i="171"/>
  <c r="DW25" i="171" s="1"/>
  <c r="DN25" i="171"/>
  <c r="DV25" i="171" s="1"/>
  <c r="DM25" i="171"/>
  <c r="BU41" i="171"/>
  <c r="BT41" i="171"/>
  <c r="BS41" i="171"/>
  <c r="BU76" i="171"/>
  <c r="BT76" i="171"/>
  <c r="BS76" i="171"/>
  <c r="DN78" i="171"/>
  <c r="DV78" i="171" s="1"/>
  <c r="DO78" i="171"/>
  <c r="DW78" i="171" s="1"/>
  <c r="DM78" i="171"/>
  <c r="BU51" i="171"/>
  <c r="BS51" i="171"/>
  <c r="BT51" i="171"/>
  <c r="BT103" i="171"/>
  <c r="BS103" i="171"/>
  <c r="BU103" i="171"/>
  <c r="DO115" i="171"/>
  <c r="DW115" i="171" s="1"/>
  <c r="DN115" i="171"/>
  <c r="DV115" i="171" s="1"/>
  <c r="DM115" i="171"/>
  <c r="DM116" i="171"/>
  <c r="DN116" i="171"/>
  <c r="DV116" i="171" s="1"/>
  <c r="DO116" i="171"/>
  <c r="DW116" i="171" s="1"/>
  <c r="DO19" i="171"/>
  <c r="DW19" i="171" s="1"/>
  <c r="DN19" i="171"/>
  <c r="DV19" i="171" s="1"/>
  <c r="DM19" i="171"/>
  <c r="DM87" i="171"/>
  <c r="DO87" i="171"/>
  <c r="DW87" i="171" s="1"/>
  <c r="DN87" i="171"/>
  <c r="DV87" i="171" s="1"/>
  <c r="DN100" i="171"/>
  <c r="DV100" i="171" s="1"/>
  <c r="DO100" i="171"/>
  <c r="DW100" i="171" s="1"/>
  <c r="DM100" i="171"/>
  <c r="BU44" i="171"/>
  <c r="BT44" i="171"/>
  <c r="BS44" i="171"/>
  <c r="AG36" i="183"/>
  <c r="CT36" i="183" s="1"/>
  <c r="Z36" i="183"/>
  <c r="AH36" i="183"/>
  <c r="CU36" i="183" s="1"/>
  <c r="FI57" i="183"/>
  <c r="FQ57" i="183" s="1"/>
  <c r="FJ57" i="183"/>
  <c r="FR57" i="183" s="1"/>
  <c r="FH57" i="183"/>
  <c r="Z30" i="183"/>
  <c r="AG30" i="183"/>
  <c r="CT30" i="183" s="1"/>
  <c r="AH30" i="183"/>
  <c r="CU30" i="183" s="1"/>
  <c r="Z97" i="183"/>
  <c r="AG97" i="183"/>
  <c r="CT97" i="183" s="1"/>
  <c r="AH97" i="183"/>
  <c r="CU97" i="183" s="1"/>
  <c r="CP31" i="183"/>
  <c r="CQ31" i="183"/>
  <c r="CR31" i="183"/>
  <c r="Z31" i="183"/>
  <c r="AH31" i="183"/>
  <c r="CM31" i="183"/>
  <c r="AG31" i="183"/>
  <c r="AH90" i="183"/>
  <c r="CU90" i="183" s="1"/>
  <c r="AG90" i="183"/>
  <c r="CT90" i="183" s="1"/>
  <c r="Z90" i="183"/>
  <c r="AG116" i="183"/>
  <c r="CT116" i="183" s="1"/>
  <c r="AH116" i="183"/>
  <c r="CU116" i="183" s="1"/>
  <c r="Z116" i="183"/>
  <c r="FJ51" i="183"/>
  <c r="FR51" i="183" s="1"/>
  <c r="FI51" i="183"/>
  <c r="FQ51" i="183" s="1"/>
  <c r="FH51" i="183"/>
  <c r="AH82" i="183"/>
  <c r="CU82" i="183" s="1"/>
  <c r="AG82" i="183"/>
  <c r="CT82" i="183" s="1"/>
  <c r="Z82" i="183"/>
  <c r="FJ72" i="183"/>
  <c r="FR72" i="183" s="1"/>
  <c r="FH72" i="183"/>
  <c r="FI72" i="183"/>
  <c r="FQ72" i="183" s="1"/>
  <c r="FJ80" i="183"/>
  <c r="FR80" i="183" s="1"/>
  <c r="FH80" i="183"/>
  <c r="FI80" i="183"/>
  <c r="FQ80" i="183" s="1"/>
  <c r="Z78" i="183"/>
  <c r="AH78" i="183"/>
  <c r="CU78" i="183" s="1"/>
  <c r="AG78" i="183"/>
  <c r="CT78" i="183" s="1"/>
  <c r="FI52" i="183"/>
  <c r="FQ52" i="183" s="1"/>
  <c r="FJ52" i="183"/>
  <c r="FR52" i="183" s="1"/>
  <c r="FH52" i="183"/>
  <c r="FJ93" i="183"/>
  <c r="FR93" i="183" s="1"/>
  <c r="FI93" i="183"/>
  <c r="FQ93" i="183" s="1"/>
  <c r="FH93" i="183"/>
  <c r="AH83" i="183"/>
  <c r="CU83" i="183" s="1"/>
  <c r="AG83" i="183"/>
  <c r="CT83" i="183" s="1"/>
  <c r="Z83" i="183"/>
  <c r="Z34" i="183"/>
  <c r="AG34" i="183"/>
  <c r="CT34" i="183" s="1"/>
  <c r="AH34" i="183"/>
  <c r="CU34" i="183" s="1"/>
  <c r="AG76" i="183"/>
  <c r="CT76" i="183" s="1"/>
  <c r="AH76" i="183"/>
  <c r="CU76" i="183" s="1"/>
  <c r="Z76" i="183"/>
  <c r="CR20" i="183"/>
  <c r="AG20" i="183"/>
  <c r="CQ20" i="183"/>
  <c r="CP20" i="183"/>
  <c r="Z20" i="183"/>
  <c r="AH20" i="183"/>
  <c r="CM20" i="183"/>
  <c r="FJ96" i="183"/>
  <c r="FR96" i="183" s="1"/>
  <c r="FH96" i="183"/>
  <c r="FI96" i="183"/>
  <c r="FQ96" i="183" s="1"/>
  <c r="FJ114" i="183"/>
  <c r="FR114" i="183" s="1"/>
  <c r="FI114" i="183"/>
  <c r="FQ114" i="183" s="1"/>
  <c r="FH114" i="183"/>
  <c r="AH19" i="183"/>
  <c r="CU19" i="183" s="1"/>
  <c r="AG19" i="183"/>
  <c r="CT19" i="183" s="1"/>
  <c r="Z19" i="183"/>
  <c r="FI65" i="183"/>
  <c r="FQ65" i="183" s="1"/>
  <c r="FJ65" i="183"/>
  <c r="FR65" i="183" s="1"/>
  <c r="FH65" i="183"/>
  <c r="Z111" i="183"/>
  <c r="AH111" i="183"/>
  <c r="CU111" i="183" s="1"/>
  <c r="AG111" i="183"/>
  <c r="CT111" i="183" s="1"/>
  <c r="CM104" i="183"/>
  <c r="Z104" i="183"/>
  <c r="CP104" i="183"/>
  <c r="AH104" i="183"/>
  <c r="AG104" i="183"/>
  <c r="CQ104" i="183"/>
  <c r="CR104" i="183"/>
  <c r="FH90" i="183"/>
  <c r="FJ90" i="183"/>
  <c r="FR90" i="183" s="1"/>
  <c r="FI90" i="183"/>
  <c r="FQ90" i="183" s="1"/>
  <c r="FJ83" i="187"/>
  <c r="FR83" i="187" s="1"/>
  <c r="FI83" i="187"/>
  <c r="FQ83" i="187" s="1"/>
  <c r="FH83" i="187"/>
  <c r="FI54" i="187"/>
  <c r="FQ54" i="187" s="1"/>
  <c r="FJ54" i="187"/>
  <c r="FR54" i="187" s="1"/>
  <c r="FH54" i="187"/>
  <c r="Z31" i="187"/>
  <c r="CQ31" i="187"/>
  <c r="CP31" i="187"/>
  <c r="CR31" i="187"/>
  <c r="AG31" i="187"/>
  <c r="AH31" i="187"/>
  <c r="FI97" i="187"/>
  <c r="FQ97" i="187" s="1"/>
  <c r="FH97" i="187"/>
  <c r="FJ97" i="187"/>
  <c r="FR97" i="187" s="1"/>
  <c r="CR49" i="187"/>
  <c r="CP49" i="187"/>
  <c r="AH49" i="187"/>
  <c r="Z49" i="187"/>
  <c r="AG49" i="187"/>
  <c r="CQ49" i="187"/>
  <c r="FI67" i="187"/>
  <c r="FQ67" i="187" s="1"/>
  <c r="FH67" i="187"/>
  <c r="FJ67" i="187"/>
  <c r="FR67" i="187" s="1"/>
  <c r="FJ38" i="187"/>
  <c r="FR38" i="187" s="1"/>
  <c r="FH38" i="187"/>
  <c r="FI38" i="187"/>
  <c r="FQ38" i="187" s="1"/>
  <c r="Z42" i="187"/>
  <c r="AH42" i="187"/>
  <c r="CU42" i="187" s="1"/>
  <c r="AG42" i="187"/>
  <c r="CT42" i="187" s="1"/>
  <c r="AG51" i="187"/>
  <c r="CT51" i="187" s="1"/>
  <c r="AH51" i="187"/>
  <c r="CU51" i="187" s="1"/>
  <c r="Z51" i="187"/>
  <c r="AH21" i="187"/>
  <c r="CU21" i="187" s="1"/>
  <c r="AG21" i="187"/>
  <c r="CT21" i="187" s="1"/>
  <c r="Z21" i="187"/>
  <c r="FH29" i="187"/>
  <c r="FJ29" i="187"/>
  <c r="FR29" i="187" s="1"/>
  <c r="FI29" i="187"/>
  <c r="FQ29" i="187" s="1"/>
  <c r="AH57" i="187"/>
  <c r="CU57" i="187" s="1"/>
  <c r="Z57" i="187"/>
  <c r="AG57" i="187"/>
  <c r="CT57" i="187" s="1"/>
  <c r="CP62" i="187"/>
  <c r="AH62" i="187"/>
  <c r="CU62" i="187" s="1"/>
  <c r="Z62" i="187"/>
  <c r="AG62" i="187"/>
  <c r="CT62" i="187" s="1"/>
  <c r="FJ80" i="187"/>
  <c r="FR80" i="187" s="1"/>
  <c r="FI80" i="187"/>
  <c r="FQ80" i="187" s="1"/>
  <c r="FH80" i="187"/>
  <c r="AH71" i="187"/>
  <c r="Z71" i="187"/>
  <c r="AG71" i="187"/>
  <c r="CQ71" i="187"/>
  <c r="CP71" i="187"/>
  <c r="CR71" i="187"/>
  <c r="FH101" i="187"/>
  <c r="FJ101" i="187"/>
  <c r="FR101" i="187" s="1"/>
  <c r="FI101" i="187"/>
  <c r="FQ101" i="187" s="1"/>
  <c r="CQ65" i="187"/>
  <c r="AG65" i="187"/>
  <c r="Z65" i="187"/>
  <c r="AH65" i="187"/>
  <c r="CU65" i="187" s="1"/>
  <c r="FI30" i="187"/>
  <c r="FQ30" i="187" s="1"/>
  <c r="FH30" i="187"/>
  <c r="FJ30" i="187"/>
  <c r="FR30" i="187" s="1"/>
  <c r="FJ62" i="187"/>
  <c r="FR62" i="187" s="1"/>
  <c r="FI62" i="187"/>
  <c r="FQ62" i="187" s="1"/>
  <c r="FH62" i="187"/>
  <c r="FI63" i="187"/>
  <c r="FQ63" i="187" s="1"/>
  <c r="FH63" i="187"/>
  <c r="FJ63" i="187"/>
  <c r="FR63" i="187" s="1"/>
  <c r="FH53" i="187"/>
  <c r="FI53" i="187"/>
  <c r="FQ53" i="187" s="1"/>
  <c r="FJ53" i="187"/>
  <c r="FR53" i="187" s="1"/>
  <c r="FJ24" i="187"/>
  <c r="FR24" i="187" s="1"/>
  <c r="FI24" i="187"/>
  <c r="FQ24" i="187" s="1"/>
  <c r="FH24" i="187"/>
  <c r="FI82" i="187"/>
  <c r="FQ82" i="187" s="1"/>
  <c r="FH82" i="187"/>
  <c r="FJ82" i="187"/>
  <c r="FR82" i="187" s="1"/>
  <c r="CR41" i="187"/>
  <c r="AG41" i="187"/>
  <c r="AH41" i="187"/>
  <c r="Z41" i="187"/>
  <c r="CQ41" i="187"/>
  <c r="CP41" i="187"/>
  <c r="FI91" i="187"/>
  <c r="FQ91" i="187" s="1"/>
  <c r="FH91" i="187"/>
  <c r="FJ91" i="187"/>
  <c r="FR91" i="187" s="1"/>
  <c r="BT105" i="171"/>
  <c r="BS105" i="171"/>
  <c r="BU105" i="171"/>
  <c r="BT102" i="171"/>
  <c r="BU102" i="171"/>
  <c r="BS102" i="171"/>
  <c r="BT53" i="171"/>
  <c r="BU53" i="171"/>
  <c r="BS53" i="171"/>
  <c r="BU55" i="171"/>
  <c r="BS55" i="171"/>
  <c r="BT55" i="171"/>
  <c r="BT43" i="171"/>
  <c r="BU43" i="171"/>
  <c r="BS43" i="171"/>
  <c r="BU38" i="171"/>
  <c r="BS38" i="171"/>
  <c r="BT38" i="171"/>
  <c r="BS31" i="171"/>
  <c r="BT31" i="171"/>
  <c r="BU31" i="171"/>
  <c r="DO20" i="171"/>
  <c r="DW20" i="171" s="1"/>
  <c r="DM20" i="171"/>
  <c r="DN20" i="171"/>
  <c r="DV20" i="171" s="1"/>
  <c r="BS46" i="171"/>
  <c r="BT46" i="171"/>
  <c r="BU46" i="171"/>
  <c r="BU80" i="171"/>
  <c r="BT80" i="171"/>
  <c r="BS80" i="171"/>
  <c r="BU114" i="171"/>
  <c r="BS114" i="171"/>
  <c r="BT114" i="171"/>
  <c r="DN42" i="171"/>
  <c r="DV42" i="171" s="1"/>
  <c r="DM42" i="171"/>
  <c r="DO42" i="171"/>
  <c r="DW42" i="171" s="1"/>
  <c r="BU34" i="171"/>
  <c r="BT34" i="171"/>
  <c r="BS34" i="171"/>
  <c r="BU94" i="171"/>
  <c r="BS94" i="171"/>
  <c r="BT94" i="171"/>
  <c r="BS91" i="171"/>
  <c r="BU91" i="171"/>
  <c r="BT91" i="171"/>
  <c r="DO109" i="171"/>
  <c r="DW109" i="171" s="1"/>
  <c r="DN109" i="171"/>
  <c r="DV109" i="171" s="1"/>
  <c r="DM109" i="171"/>
  <c r="DO46" i="171"/>
  <c r="DW46" i="171" s="1"/>
  <c r="DN46" i="171"/>
  <c r="DV46" i="171" s="1"/>
  <c r="DM46" i="171"/>
  <c r="BT67" i="171"/>
  <c r="BU67" i="171"/>
  <c r="BS67" i="171"/>
  <c r="BU70" i="171"/>
  <c r="BT70" i="171"/>
  <c r="BS70" i="171"/>
  <c r="BS72" i="171"/>
  <c r="BT72" i="171"/>
  <c r="BU72" i="171"/>
  <c r="BU79" i="171"/>
  <c r="BT79" i="171"/>
  <c r="BS79" i="171"/>
  <c r="CB49" i="171"/>
  <c r="CX49" i="171" s="1"/>
  <c r="BT49" i="171"/>
  <c r="BU49" i="171"/>
  <c r="BS49" i="171"/>
  <c r="BU84" i="171"/>
  <c r="BT84" i="171"/>
  <c r="BS84" i="171"/>
  <c r="DN32" i="171"/>
  <c r="DV32" i="171" s="1"/>
  <c r="DM32" i="171"/>
  <c r="DO32" i="171"/>
  <c r="DW32" i="171" s="1"/>
  <c r="DO76" i="171"/>
  <c r="DW76" i="171" s="1"/>
  <c r="DM76" i="171"/>
  <c r="DN76" i="171"/>
  <c r="DV76" i="171" s="1"/>
  <c r="FJ101" i="183"/>
  <c r="FR101" i="183" s="1"/>
  <c r="FI101" i="183"/>
  <c r="FQ101" i="183" s="1"/>
  <c r="FH101" i="183"/>
  <c r="AG57" i="183"/>
  <c r="CT57" i="183" s="1"/>
  <c r="Z57" i="183"/>
  <c r="AH57" i="183"/>
  <c r="CU57" i="183" s="1"/>
  <c r="FJ107" i="183"/>
  <c r="FR107" i="183" s="1"/>
  <c r="FI107" i="183"/>
  <c r="FQ107" i="183" s="1"/>
  <c r="FH107" i="183"/>
  <c r="Z73" i="183"/>
  <c r="AG73" i="183"/>
  <c r="CT73" i="183" s="1"/>
  <c r="AH73" i="183"/>
  <c r="CU73" i="183" s="1"/>
  <c r="FI54" i="183"/>
  <c r="FQ54" i="183" s="1"/>
  <c r="FJ54" i="183"/>
  <c r="FR54" i="183" s="1"/>
  <c r="FH54" i="183"/>
  <c r="FJ26" i="183"/>
  <c r="FR26" i="183" s="1"/>
  <c r="FH26" i="183"/>
  <c r="FI26" i="183"/>
  <c r="FQ26" i="183" s="1"/>
  <c r="Z96" i="183"/>
  <c r="AH96" i="183"/>
  <c r="CU96" i="183" s="1"/>
  <c r="AG96" i="183"/>
  <c r="CT96" i="183" s="1"/>
  <c r="FJ53" i="183"/>
  <c r="FR53" i="183" s="1"/>
  <c r="FH53" i="183"/>
  <c r="FI53" i="183"/>
  <c r="FQ53" i="183" s="1"/>
  <c r="FI25" i="183"/>
  <c r="FQ25" i="183" s="1"/>
  <c r="FJ25" i="183"/>
  <c r="FR25" i="183" s="1"/>
  <c r="FH25" i="183"/>
  <c r="FI58" i="183"/>
  <c r="FQ58" i="183" s="1"/>
  <c r="FH58" i="183"/>
  <c r="FJ58" i="183"/>
  <c r="FR58" i="183" s="1"/>
  <c r="FI50" i="183"/>
  <c r="FQ50" i="183" s="1"/>
  <c r="FH50" i="183"/>
  <c r="FJ50" i="183"/>
  <c r="FR50" i="183" s="1"/>
  <c r="FJ27" i="183"/>
  <c r="FR27" i="183" s="1"/>
  <c r="FI27" i="183"/>
  <c r="FQ27" i="183" s="1"/>
  <c r="FH27" i="183"/>
  <c r="FI113" i="183"/>
  <c r="FQ113" i="183" s="1"/>
  <c r="FJ113" i="183"/>
  <c r="FR113" i="183" s="1"/>
  <c r="FH113" i="183"/>
  <c r="Z48" i="183"/>
  <c r="AH48" i="183"/>
  <c r="CU48" i="183" s="1"/>
  <c r="AG48" i="183"/>
  <c r="CT48" i="183" s="1"/>
  <c r="FJ91" i="183"/>
  <c r="FR91" i="183" s="1"/>
  <c r="FI91" i="183"/>
  <c r="FQ91" i="183" s="1"/>
  <c r="FH91" i="183"/>
  <c r="FJ112" i="183"/>
  <c r="FR112" i="183" s="1"/>
  <c r="FH112" i="183"/>
  <c r="FI112" i="183"/>
  <c r="FQ112" i="183" s="1"/>
  <c r="FJ48" i="183"/>
  <c r="FR48" i="183" s="1"/>
  <c r="FI48" i="183"/>
  <c r="FQ48" i="183" s="1"/>
  <c r="FH48" i="183"/>
  <c r="Z110" i="183"/>
  <c r="AH110" i="183"/>
  <c r="CU110" i="183" s="1"/>
  <c r="AG110" i="183"/>
  <c r="CT110" i="183" s="1"/>
  <c r="FJ66" i="183"/>
  <c r="FR66" i="183" s="1"/>
  <c r="FI66" i="183"/>
  <c r="FQ66" i="183" s="1"/>
  <c r="FH66" i="183"/>
  <c r="AG43" i="183"/>
  <c r="CT43" i="183" s="1"/>
  <c r="AH43" i="183"/>
  <c r="CU43" i="183" s="1"/>
  <c r="Z43" i="183"/>
  <c r="Z37" i="183"/>
  <c r="AH37" i="183"/>
  <c r="CU37" i="183" s="1"/>
  <c r="AG37" i="183"/>
  <c r="CT37" i="183" s="1"/>
  <c r="FJ39" i="183"/>
  <c r="FR39" i="183" s="1"/>
  <c r="FI39" i="183"/>
  <c r="FQ39" i="183" s="1"/>
  <c r="FH39" i="183"/>
  <c r="Z63" i="183"/>
  <c r="AH63" i="183"/>
  <c r="CU63" i="183" s="1"/>
  <c r="AG63" i="183"/>
  <c r="CT63" i="183" s="1"/>
  <c r="FH32" i="183"/>
  <c r="FJ32" i="183"/>
  <c r="FR32" i="183" s="1"/>
  <c r="FI32" i="183"/>
  <c r="FQ32" i="183" s="1"/>
  <c r="AG91" i="183"/>
  <c r="CT91" i="183" s="1"/>
  <c r="Z91" i="183"/>
  <c r="AH91" i="183"/>
  <c r="CU91" i="183" s="1"/>
  <c r="Z88" i="187"/>
  <c r="CQ88" i="187"/>
  <c r="AH88" i="187"/>
  <c r="AG88" i="187"/>
  <c r="CP88" i="187"/>
  <c r="CR88" i="187"/>
  <c r="CP38" i="187"/>
  <c r="AH38" i="187"/>
  <c r="CU38" i="187" s="1"/>
  <c r="Z38" i="187"/>
  <c r="AG38" i="187"/>
  <c r="CT38" i="187" s="1"/>
  <c r="CR104" i="187"/>
  <c r="CQ104" i="187"/>
  <c r="AH104" i="187"/>
  <c r="CP104" i="187"/>
  <c r="AG104" i="187"/>
  <c r="Z104" i="187"/>
  <c r="FJ73" i="187"/>
  <c r="FR73" i="187" s="1"/>
  <c r="FI73" i="187"/>
  <c r="FQ73" i="187" s="1"/>
  <c r="FH73" i="187"/>
  <c r="FI74" i="187"/>
  <c r="FQ74" i="187" s="1"/>
  <c r="FH74" i="187"/>
  <c r="FJ74" i="187"/>
  <c r="FR74" i="187" s="1"/>
  <c r="AH53" i="187"/>
  <c r="CU53" i="187" s="1"/>
  <c r="Z53" i="187"/>
  <c r="AG53" i="187"/>
  <c r="CT53" i="187" s="1"/>
  <c r="AG93" i="187"/>
  <c r="CT93" i="187" s="1"/>
  <c r="AH93" i="187"/>
  <c r="CU93" i="187" s="1"/>
  <c r="Z93" i="187"/>
  <c r="FJ28" i="187"/>
  <c r="FR28" i="187" s="1"/>
  <c r="FI28" i="187"/>
  <c r="FQ28" i="187" s="1"/>
  <c r="FH28" i="187"/>
  <c r="FJ96" i="187"/>
  <c r="FR96" i="187" s="1"/>
  <c r="FI96" i="187"/>
  <c r="FQ96" i="187" s="1"/>
  <c r="FH96" i="187"/>
  <c r="AH50" i="187"/>
  <c r="CU50" i="187" s="1"/>
  <c r="AG50" i="187"/>
  <c r="CT50" i="187" s="1"/>
  <c r="Z50" i="187"/>
  <c r="FH41" i="187"/>
  <c r="FJ41" i="187"/>
  <c r="FR41" i="187" s="1"/>
  <c r="FI41" i="187"/>
  <c r="FQ41" i="187" s="1"/>
  <c r="AG48" i="187"/>
  <c r="CT48" i="187" s="1"/>
  <c r="AH48" i="187"/>
  <c r="CU48" i="187" s="1"/>
  <c r="Z48" i="187"/>
  <c r="FI42" i="187"/>
  <c r="FQ42" i="187" s="1"/>
  <c r="FH42" i="187"/>
  <c r="FJ42" i="187"/>
  <c r="FR42" i="187" s="1"/>
  <c r="FH23" i="187"/>
  <c r="FI23" i="187"/>
  <c r="FQ23" i="187" s="1"/>
  <c r="FJ23" i="187"/>
  <c r="FR23" i="187" s="1"/>
  <c r="Z84" i="187"/>
  <c r="AG84" i="187"/>
  <c r="CT84" i="187" s="1"/>
  <c r="AH84" i="187"/>
  <c r="CU84" i="187" s="1"/>
  <c r="AH64" i="187"/>
  <c r="CU64" i="187" s="1"/>
  <c r="AG64" i="187"/>
  <c r="CT64" i="187" s="1"/>
  <c r="Z64" i="187"/>
  <c r="FI20" i="187"/>
  <c r="FQ20" i="187" s="1"/>
  <c r="FH20" i="187"/>
  <c r="FJ20" i="187"/>
  <c r="FR20" i="187" s="1"/>
  <c r="Z35" i="187"/>
  <c r="AG35" i="187"/>
  <c r="CT35" i="187" s="1"/>
  <c r="AH35" i="187"/>
  <c r="CU35" i="187" s="1"/>
  <c r="FH71" i="187"/>
  <c r="FJ71" i="187"/>
  <c r="FR71" i="187" s="1"/>
  <c r="FI71" i="187"/>
  <c r="FQ71" i="187" s="1"/>
  <c r="AG32" i="187"/>
  <c r="CT32" i="187" s="1"/>
  <c r="AH32" i="187"/>
  <c r="CU32" i="187" s="1"/>
  <c r="Z32" i="187"/>
  <c r="FH22" i="187"/>
  <c r="FJ22" i="187"/>
  <c r="FR22" i="187" s="1"/>
  <c r="FI22" i="187"/>
  <c r="FQ22" i="187" s="1"/>
  <c r="FH68" i="187"/>
  <c r="FJ68" i="187"/>
  <c r="FR68" i="187" s="1"/>
  <c r="FI68" i="187"/>
  <c r="FQ68" i="187" s="1"/>
  <c r="FJ61" i="187"/>
  <c r="FR61" i="187" s="1"/>
  <c r="FI61" i="187"/>
  <c r="FQ61" i="187" s="1"/>
  <c r="FH61" i="187"/>
  <c r="FJ116" i="187"/>
  <c r="FR116" i="187" s="1"/>
  <c r="FI116" i="187"/>
  <c r="FQ116" i="187" s="1"/>
  <c r="FH116" i="187"/>
  <c r="FI86" i="187"/>
  <c r="FQ86" i="187" s="1"/>
  <c r="FH86" i="187"/>
  <c r="FJ86" i="187"/>
  <c r="FR86" i="187" s="1"/>
  <c r="BT52" i="171"/>
  <c r="BS52" i="171"/>
  <c r="BU52" i="171"/>
  <c r="DN36" i="171"/>
  <c r="DV36" i="171" s="1"/>
  <c r="DM36" i="171"/>
  <c r="DO36" i="171"/>
  <c r="DW36" i="171" s="1"/>
  <c r="DM27" i="171"/>
  <c r="DN27" i="171"/>
  <c r="DV27" i="171" s="1"/>
  <c r="DO27" i="171"/>
  <c r="DW27" i="171" s="1"/>
  <c r="DN104" i="171"/>
  <c r="DV104" i="171" s="1"/>
  <c r="DO104" i="171"/>
  <c r="DW104" i="171" s="1"/>
  <c r="DM104" i="171"/>
  <c r="BU25" i="171"/>
  <c r="BS25" i="171"/>
  <c r="BT25" i="171"/>
  <c r="DM75" i="171"/>
  <c r="DN75" i="171"/>
  <c r="DV75" i="171" s="1"/>
  <c r="DO75" i="171"/>
  <c r="DW75" i="171" s="1"/>
  <c r="DO89" i="171"/>
  <c r="DW89" i="171" s="1"/>
  <c r="DM89" i="171"/>
  <c r="DN89" i="171"/>
  <c r="DV89" i="171" s="1"/>
  <c r="DN110" i="171"/>
  <c r="DV110" i="171" s="1"/>
  <c r="DM110" i="171"/>
  <c r="DO110" i="171"/>
  <c r="DW110" i="171" s="1"/>
  <c r="DM39" i="171"/>
  <c r="DO39" i="171"/>
  <c r="DW39" i="171" s="1"/>
  <c r="DN39" i="171"/>
  <c r="DV39" i="171" s="1"/>
  <c r="DO29" i="171"/>
  <c r="DW29" i="171" s="1"/>
  <c r="DM29" i="171"/>
  <c r="DN29" i="171"/>
  <c r="DV29" i="171" s="1"/>
  <c r="BT82" i="171"/>
  <c r="BU82" i="171"/>
  <c r="BS82" i="171"/>
  <c r="DN82" i="171"/>
  <c r="DV82" i="171" s="1"/>
  <c r="DM82" i="171"/>
  <c r="DO82" i="171"/>
  <c r="DW82" i="171" s="1"/>
  <c r="BU89" i="171"/>
  <c r="BS89" i="171"/>
  <c r="BT89" i="171"/>
  <c r="DN56" i="171"/>
  <c r="DV56" i="171" s="1"/>
  <c r="DM56" i="171"/>
  <c r="DO56" i="171"/>
  <c r="DW56" i="171" s="1"/>
  <c r="DO71" i="171"/>
  <c r="DW71" i="171" s="1"/>
  <c r="DM71" i="171"/>
  <c r="DN71" i="171"/>
  <c r="DV71" i="171" s="1"/>
  <c r="BS74" i="171"/>
  <c r="BT74" i="171"/>
  <c r="BU74" i="171"/>
  <c r="BT116" i="171"/>
  <c r="BS116" i="171"/>
  <c r="BU116" i="171"/>
  <c r="BT39" i="171"/>
  <c r="BU39" i="171"/>
  <c r="BS39" i="171"/>
  <c r="DO37" i="171"/>
  <c r="DW37" i="171" s="1"/>
  <c r="DM37" i="171"/>
  <c r="DN37" i="171"/>
  <c r="DV37" i="171" s="1"/>
  <c r="DN47" i="171"/>
  <c r="DV47" i="171" s="1"/>
  <c r="DM47" i="171"/>
  <c r="DO47" i="171"/>
  <c r="DW47" i="171" s="1"/>
  <c r="DN98" i="171"/>
  <c r="DV98" i="171" s="1"/>
  <c r="DO98" i="171"/>
  <c r="DW98" i="171" s="1"/>
  <c r="DM98" i="171"/>
  <c r="DO41" i="171"/>
  <c r="DW41" i="171" s="1"/>
  <c r="DN41" i="171"/>
  <c r="DV41" i="171" s="1"/>
  <c r="DM41" i="171"/>
  <c r="BS106" i="171"/>
  <c r="BT106" i="171"/>
  <c r="BU106" i="171"/>
  <c r="DM81" i="171"/>
  <c r="DO81" i="171"/>
  <c r="DW81" i="171" s="1"/>
  <c r="DN81" i="171"/>
  <c r="DV81" i="171" s="1"/>
  <c r="FI81" i="183"/>
  <c r="FQ81" i="183" s="1"/>
  <c r="FJ81" i="183"/>
  <c r="FR81" i="183" s="1"/>
  <c r="FH81" i="183"/>
  <c r="FI94" i="183"/>
  <c r="FQ94" i="183" s="1"/>
  <c r="FH94" i="183"/>
  <c r="FJ94" i="183"/>
  <c r="FR94" i="183" s="1"/>
  <c r="FJ63" i="183"/>
  <c r="FR63" i="183" s="1"/>
  <c r="FH63" i="183"/>
  <c r="FI63" i="183"/>
  <c r="FQ63" i="183" s="1"/>
  <c r="Z61" i="183"/>
  <c r="AH61" i="183"/>
  <c r="CU61" i="183" s="1"/>
  <c r="AG61" i="183"/>
  <c r="CT61" i="183" s="1"/>
  <c r="CR89" i="183"/>
  <c r="CM89" i="183"/>
  <c r="AG89" i="183"/>
  <c r="AH89" i="183"/>
  <c r="CQ89" i="183"/>
  <c r="CP89" i="183"/>
  <c r="Z89" i="183"/>
  <c r="FJ106" i="183"/>
  <c r="FR106" i="183" s="1"/>
  <c r="FI106" i="183"/>
  <c r="FQ106" i="183" s="1"/>
  <c r="FH106" i="183"/>
  <c r="AH72" i="183"/>
  <c r="CU72" i="183" s="1"/>
  <c r="AG72" i="183"/>
  <c r="CT72" i="183" s="1"/>
  <c r="Z72" i="183"/>
  <c r="AG84" i="183"/>
  <c r="CT84" i="183" s="1"/>
  <c r="Z84" i="183"/>
  <c r="AH84" i="183"/>
  <c r="CU84" i="183" s="1"/>
  <c r="AH103" i="183"/>
  <c r="CU103" i="183" s="1"/>
  <c r="Z103" i="183"/>
  <c r="AG103" i="183"/>
  <c r="CT103" i="183" s="1"/>
  <c r="FJ21" i="183"/>
  <c r="FR21" i="183" s="1"/>
  <c r="FI21" i="183"/>
  <c r="FQ21" i="183" s="1"/>
  <c r="FH21" i="183"/>
  <c r="AH51" i="183"/>
  <c r="CU51" i="183" s="1"/>
  <c r="AG51" i="183"/>
  <c r="CT51" i="183" s="1"/>
  <c r="Z51" i="183"/>
  <c r="Z99" i="183"/>
  <c r="AG99" i="183"/>
  <c r="CT99" i="183" s="1"/>
  <c r="AH99" i="183"/>
  <c r="CU99" i="183" s="1"/>
  <c r="AG92" i="183"/>
  <c r="CP92" i="183"/>
  <c r="CQ92" i="183"/>
  <c r="AH92" i="183"/>
  <c r="Z92" i="183"/>
  <c r="CR92" i="183"/>
  <c r="CM92" i="183"/>
  <c r="FJ75" i="183"/>
  <c r="FR75" i="183" s="1"/>
  <c r="FI75" i="183"/>
  <c r="FQ75" i="183" s="1"/>
  <c r="FH75" i="183"/>
  <c r="AH107" i="183"/>
  <c r="CU107" i="183" s="1"/>
  <c r="Z107" i="183"/>
  <c r="AG107" i="183"/>
  <c r="CT107" i="183" s="1"/>
  <c r="CM88" i="183"/>
  <c r="Z88" i="183"/>
  <c r="AH88" i="183"/>
  <c r="AG88" i="183"/>
  <c r="CP88" i="183"/>
  <c r="CR88" i="183"/>
  <c r="CQ88" i="183"/>
  <c r="FJ87" i="183"/>
  <c r="FR87" i="183" s="1"/>
  <c r="FH87" i="183"/>
  <c r="FI87" i="183"/>
  <c r="FQ87" i="183" s="1"/>
  <c r="FJ45" i="183"/>
  <c r="FR45" i="183" s="1"/>
  <c r="FI45" i="183"/>
  <c r="FQ45" i="183" s="1"/>
  <c r="FH45" i="183"/>
  <c r="FH40" i="183"/>
  <c r="FJ40" i="183"/>
  <c r="FR40" i="183" s="1"/>
  <c r="FI40" i="183"/>
  <c r="FQ40" i="183" s="1"/>
  <c r="Z80" i="183"/>
  <c r="AH80" i="183"/>
  <c r="CU80" i="183" s="1"/>
  <c r="AG80" i="183"/>
  <c r="CT80" i="183" s="1"/>
  <c r="AH109" i="183"/>
  <c r="CU109" i="183" s="1"/>
  <c r="Z109" i="183"/>
  <c r="AG109" i="183"/>
  <c r="CT109" i="183" s="1"/>
  <c r="FH102" i="183"/>
  <c r="FJ102" i="183"/>
  <c r="FR102" i="183" s="1"/>
  <c r="FI102" i="183"/>
  <c r="FQ102" i="183" s="1"/>
  <c r="AH42" i="183"/>
  <c r="CU42" i="183" s="1"/>
  <c r="AG42" i="183"/>
  <c r="CT42" i="183" s="1"/>
  <c r="Z42" i="183"/>
  <c r="FJ108" i="183"/>
  <c r="FR108" i="183" s="1"/>
  <c r="FI108" i="183"/>
  <c r="FQ108" i="183" s="1"/>
  <c r="FH108" i="183"/>
  <c r="FI89" i="183"/>
  <c r="FQ89" i="183" s="1"/>
  <c r="FJ89" i="183"/>
  <c r="FR89" i="183" s="1"/>
  <c r="FH89" i="183"/>
  <c r="AH95" i="187"/>
  <c r="CR95" i="187"/>
  <c r="CP95" i="187"/>
  <c r="Z95" i="187"/>
  <c r="AG95" i="187"/>
  <c r="CQ95" i="187"/>
  <c r="AG86" i="187"/>
  <c r="CT86" i="187" s="1"/>
  <c r="AH86" i="187"/>
  <c r="CU86" i="187" s="1"/>
  <c r="Z86" i="187"/>
  <c r="FH100" i="187"/>
  <c r="FI100" i="187"/>
  <c r="FQ100" i="187" s="1"/>
  <c r="FJ100" i="187"/>
  <c r="FR100" i="187" s="1"/>
  <c r="FH105" i="187"/>
  <c r="FJ105" i="187"/>
  <c r="FR105" i="187" s="1"/>
  <c r="FI105" i="187"/>
  <c r="FQ105" i="187" s="1"/>
  <c r="AG110" i="187"/>
  <c r="CT110" i="187" s="1"/>
  <c r="AH110" i="187"/>
  <c r="CU110" i="187" s="1"/>
  <c r="Z110" i="187"/>
  <c r="CR117" i="187"/>
  <c r="CQ117" i="187"/>
  <c r="Z117" i="187"/>
  <c r="AG117" i="187"/>
  <c r="CP117" i="187"/>
  <c r="AH117" i="187"/>
  <c r="AG72" i="187"/>
  <c r="CT72" i="187" s="1"/>
  <c r="AH72" i="187"/>
  <c r="CU72" i="187" s="1"/>
  <c r="Z72" i="187"/>
  <c r="FH37" i="187"/>
  <c r="FJ37" i="187"/>
  <c r="FR37" i="187" s="1"/>
  <c r="FI37" i="187"/>
  <c r="FQ37" i="187" s="1"/>
  <c r="FH43" i="187"/>
  <c r="FI43" i="187"/>
  <c r="FQ43" i="187" s="1"/>
  <c r="FJ43" i="187"/>
  <c r="FR43" i="187" s="1"/>
  <c r="FJ117" i="187"/>
  <c r="FR117" i="187" s="1"/>
  <c r="FI117" i="187"/>
  <c r="FQ117" i="187" s="1"/>
  <c r="FH117" i="187"/>
  <c r="FJ39" i="187"/>
  <c r="FR39" i="187" s="1"/>
  <c r="FI39" i="187"/>
  <c r="FQ39" i="187" s="1"/>
  <c r="FH39" i="187"/>
  <c r="FJ45" i="187"/>
  <c r="FR45" i="187" s="1"/>
  <c r="FH45" i="187"/>
  <c r="FI45" i="187"/>
  <c r="FQ45" i="187" s="1"/>
  <c r="CQ92" i="187"/>
  <c r="CR92" i="187"/>
  <c r="CP92" i="187"/>
  <c r="AG92" i="187"/>
  <c r="Z92" i="187"/>
  <c r="AH92" i="187"/>
  <c r="FH47" i="187"/>
  <c r="FJ47" i="187"/>
  <c r="FR47" i="187" s="1"/>
  <c r="FI47" i="187"/>
  <c r="FQ47" i="187" s="1"/>
  <c r="AH74" i="187"/>
  <c r="CU74" i="187" s="1"/>
  <c r="Z74" i="187"/>
  <c r="AG74" i="187"/>
  <c r="CT74" i="187" s="1"/>
  <c r="FI92" i="187"/>
  <c r="FQ92" i="187" s="1"/>
  <c r="FJ92" i="187"/>
  <c r="FR92" i="187" s="1"/>
  <c r="FH92" i="187"/>
  <c r="AH85" i="187"/>
  <c r="CU85" i="187" s="1"/>
  <c r="Z85" i="187"/>
  <c r="AG85" i="187"/>
  <c r="CT85" i="187" s="1"/>
  <c r="Z83" i="187"/>
  <c r="AH83" i="187"/>
  <c r="CU83" i="187" s="1"/>
  <c r="AG83" i="187"/>
  <c r="CT83" i="187" s="1"/>
  <c r="FJ51" i="187"/>
  <c r="FR51" i="187" s="1"/>
  <c r="FH51" i="187"/>
  <c r="FI51" i="187"/>
  <c r="FQ51" i="187" s="1"/>
  <c r="AH70" i="187"/>
  <c r="CU70" i="187" s="1"/>
  <c r="Z70" i="187"/>
  <c r="AG70" i="187"/>
  <c r="CT70" i="187" s="1"/>
  <c r="Z90" i="187"/>
  <c r="AG90" i="187"/>
  <c r="CT90" i="187" s="1"/>
  <c r="AH90" i="187"/>
  <c r="CU90" i="187" s="1"/>
  <c r="Z111" i="187"/>
  <c r="AG111" i="187"/>
  <c r="CT111" i="187" s="1"/>
  <c r="AH111" i="187"/>
  <c r="CU111" i="187" s="1"/>
  <c r="FJ27" i="187"/>
  <c r="FR27" i="187" s="1"/>
  <c r="FI27" i="187"/>
  <c r="FQ27" i="187" s="1"/>
  <c r="FH27" i="187"/>
  <c r="FH90" i="187"/>
  <c r="FI90" i="187"/>
  <c r="FQ90" i="187" s="1"/>
  <c r="FJ90" i="187"/>
  <c r="FR90" i="187" s="1"/>
  <c r="AH81" i="187"/>
  <c r="CU81" i="187" s="1"/>
  <c r="AG81" i="187"/>
  <c r="CT81" i="187" s="1"/>
  <c r="Z81" i="187"/>
  <c r="DN60" i="171"/>
  <c r="DV60" i="171" s="1"/>
  <c r="DM60" i="171"/>
  <c r="DO60" i="171"/>
  <c r="DW60" i="171" s="1"/>
  <c r="BU32" i="171"/>
  <c r="BS32" i="171"/>
  <c r="BT32" i="171"/>
  <c r="BY18" i="171"/>
  <c r="BX18" i="171"/>
  <c r="CB18" i="171" s="1"/>
  <c r="CX18" i="171" s="1"/>
  <c r="BW18" i="171"/>
  <c r="BS18" i="171"/>
  <c r="BU18" i="171"/>
  <c r="BT18" i="171"/>
  <c r="DN102" i="171"/>
  <c r="DV102" i="171" s="1"/>
  <c r="DO102" i="171"/>
  <c r="DW102" i="171" s="1"/>
  <c r="DM102" i="171"/>
  <c r="BT107" i="171"/>
  <c r="BU107" i="171"/>
  <c r="BS107" i="171"/>
  <c r="BT57" i="171"/>
  <c r="BS57" i="171"/>
  <c r="BU57" i="171"/>
  <c r="BU100" i="171"/>
  <c r="BT100" i="171"/>
  <c r="BS100" i="171"/>
  <c r="DM93" i="171"/>
  <c r="DO93" i="171"/>
  <c r="DW93" i="171" s="1"/>
  <c r="DN93" i="171"/>
  <c r="DV93" i="171" s="1"/>
  <c r="DM70" i="171"/>
  <c r="DN70" i="171"/>
  <c r="DV70" i="171" s="1"/>
  <c r="DO70" i="171"/>
  <c r="DW70" i="171" s="1"/>
  <c r="BU96" i="171"/>
  <c r="BT96" i="171"/>
  <c r="BS96" i="171"/>
  <c r="CB96" i="171"/>
  <c r="CX96" i="171" s="1"/>
  <c r="BT88" i="171"/>
  <c r="BU88" i="171"/>
  <c r="BS88" i="171"/>
  <c r="DN54" i="171"/>
  <c r="DV54" i="171" s="1"/>
  <c r="DM54" i="171"/>
  <c r="DO54" i="171"/>
  <c r="DW54" i="171" s="1"/>
  <c r="DN92" i="171"/>
  <c r="DV92" i="171" s="1"/>
  <c r="DO92" i="171"/>
  <c r="DW92" i="171" s="1"/>
  <c r="DM92" i="171"/>
  <c r="BT113" i="171"/>
  <c r="BU113" i="171"/>
  <c r="BS113" i="171"/>
  <c r="BS50" i="171"/>
  <c r="BU50" i="171"/>
  <c r="BT50" i="171"/>
  <c r="BS104" i="171"/>
  <c r="BU104" i="171"/>
  <c r="BT104" i="171"/>
  <c r="DN44" i="171"/>
  <c r="DV44" i="171" s="1"/>
  <c r="DO44" i="171"/>
  <c r="DW44" i="171" s="1"/>
  <c r="DM44" i="171"/>
  <c r="DO95" i="171"/>
  <c r="DW95" i="171" s="1"/>
  <c r="DM95" i="171"/>
  <c r="DN95" i="171"/>
  <c r="DV95" i="171" s="1"/>
  <c r="BU47" i="171"/>
  <c r="BS47" i="171"/>
  <c r="BT47" i="171"/>
  <c r="BU62" i="171"/>
  <c r="BT62" i="171"/>
  <c r="BS62" i="171"/>
  <c r="BU65" i="171"/>
  <c r="BS65" i="171"/>
  <c r="BT65" i="171"/>
  <c r="DO59" i="171"/>
  <c r="DW59" i="171" s="1"/>
  <c r="DN59" i="171"/>
  <c r="DV59" i="171" s="1"/>
  <c r="DM59" i="171"/>
  <c r="BU66" i="171"/>
  <c r="BS66" i="171"/>
  <c r="BT66" i="171"/>
  <c r="DM105" i="171"/>
  <c r="DN105" i="171"/>
  <c r="DV105" i="171" s="1"/>
  <c r="DO105" i="171"/>
  <c r="DW105" i="171" s="1"/>
  <c r="DO91" i="171"/>
  <c r="DW91" i="171" s="1"/>
  <c r="DN91" i="171"/>
  <c r="DV91" i="171" s="1"/>
  <c r="DM91" i="171"/>
  <c r="DN74" i="171"/>
  <c r="DV74" i="171" s="1"/>
  <c r="DO74" i="171"/>
  <c r="DW74" i="171" s="1"/>
  <c r="DM74" i="171"/>
  <c r="AH62" i="183"/>
  <c r="CU62" i="183" s="1"/>
  <c r="AG62" i="183"/>
  <c r="CT62" i="183" s="1"/>
  <c r="Z62" i="183"/>
  <c r="AH50" i="183"/>
  <c r="CU50" i="183" s="1"/>
  <c r="Z50" i="183"/>
  <c r="AG50" i="183"/>
  <c r="CT50" i="183" s="1"/>
  <c r="AH26" i="183"/>
  <c r="AG26" i="183"/>
  <c r="Z26" i="183"/>
  <c r="CP26" i="183"/>
  <c r="CM26" i="183"/>
  <c r="CQ26" i="183"/>
  <c r="CR26" i="183"/>
  <c r="Z39" i="183"/>
  <c r="AH39" i="183"/>
  <c r="CU39" i="183" s="1"/>
  <c r="AG39" i="183"/>
  <c r="CT39" i="183" s="1"/>
  <c r="Z49" i="183"/>
  <c r="CR49" i="183"/>
  <c r="AG49" i="183"/>
  <c r="CM49" i="183"/>
  <c r="AH49" i="183"/>
  <c r="CQ49" i="183"/>
  <c r="CP49" i="183"/>
  <c r="Z38" i="183"/>
  <c r="AG38" i="183"/>
  <c r="CT38" i="183" s="1"/>
  <c r="AH38" i="183"/>
  <c r="CU38" i="183" s="1"/>
  <c r="AG59" i="183"/>
  <c r="CT59" i="183" s="1"/>
  <c r="Z59" i="183"/>
  <c r="AH59" i="183"/>
  <c r="CU59" i="183" s="1"/>
  <c r="FJ19" i="183"/>
  <c r="FR19" i="183" s="1"/>
  <c r="FI19" i="183"/>
  <c r="FQ19" i="183" s="1"/>
  <c r="FH19" i="183"/>
  <c r="AG33" i="183"/>
  <c r="CT33" i="183" s="1"/>
  <c r="Z33" i="183"/>
  <c r="AH33" i="183"/>
  <c r="CU33" i="183" s="1"/>
  <c r="AG70" i="183"/>
  <c r="CT70" i="183" s="1"/>
  <c r="Z70" i="183"/>
  <c r="AH70" i="183"/>
  <c r="CU70" i="183" s="1"/>
  <c r="AH79" i="183"/>
  <c r="CU79" i="183" s="1"/>
  <c r="Z79" i="183"/>
  <c r="AG79" i="183"/>
  <c r="CT79" i="183" s="1"/>
  <c r="AH29" i="183"/>
  <c r="CU29" i="183" s="1"/>
  <c r="Z29" i="183"/>
  <c r="AG29" i="183"/>
  <c r="CT29" i="183" s="1"/>
  <c r="Z67" i="183"/>
  <c r="AH67" i="183"/>
  <c r="CU67" i="183" s="1"/>
  <c r="AG67" i="183"/>
  <c r="CT67" i="183" s="1"/>
  <c r="AG94" i="183"/>
  <c r="CT94" i="183" s="1"/>
  <c r="AH94" i="183"/>
  <c r="CU94" i="183" s="1"/>
  <c r="Z94" i="183"/>
  <c r="CP45" i="183"/>
  <c r="CQ45" i="183"/>
  <c r="Z45" i="183"/>
  <c r="CR45" i="183"/>
  <c r="AH45" i="183"/>
  <c r="CM45" i="183"/>
  <c r="AG45" i="183"/>
  <c r="AH66" i="183"/>
  <c r="CU66" i="183" s="1"/>
  <c r="AG66" i="183"/>
  <c r="CT66" i="183" s="1"/>
  <c r="Z66" i="183"/>
  <c r="FI46" i="183"/>
  <c r="FQ46" i="183" s="1"/>
  <c r="FJ46" i="183"/>
  <c r="FR46" i="183" s="1"/>
  <c r="FH46" i="183"/>
  <c r="AH28" i="183"/>
  <c r="CU28" i="183" s="1"/>
  <c r="Z28" i="183"/>
  <c r="AG28" i="183"/>
  <c r="CT28" i="183" s="1"/>
  <c r="FI105" i="183"/>
  <c r="FQ105" i="183" s="1"/>
  <c r="FJ105" i="183"/>
  <c r="FR105" i="183" s="1"/>
  <c r="FH105" i="183"/>
  <c r="AG114" i="183"/>
  <c r="CT114" i="183" s="1"/>
  <c r="Z114" i="183"/>
  <c r="AH114" i="183"/>
  <c r="CU114" i="183" s="1"/>
  <c r="AH21" i="183"/>
  <c r="CU21" i="183" s="1"/>
  <c r="Z21" i="183"/>
  <c r="AG21" i="183"/>
  <c r="CT21" i="183" s="1"/>
  <c r="AH85" i="183"/>
  <c r="CU85" i="183" s="1"/>
  <c r="AG85" i="183"/>
  <c r="CT85" i="183" s="1"/>
  <c r="Z85" i="183"/>
  <c r="FH60" i="183"/>
  <c r="FI60" i="183"/>
  <c r="FQ60" i="183" s="1"/>
  <c r="FJ60" i="183"/>
  <c r="FR60" i="183" s="1"/>
  <c r="FJ20" i="183"/>
  <c r="FR20" i="183" s="1"/>
  <c r="FH20" i="183"/>
  <c r="FI20" i="183"/>
  <c r="FQ20" i="183" s="1"/>
  <c r="AG27" i="183"/>
  <c r="AH27" i="183"/>
  <c r="CR27" i="183"/>
  <c r="Z27" i="183"/>
  <c r="CP27" i="183"/>
  <c r="CQ27" i="183"/>
  <c r="AG67" i="187"/>
  <c r="CT67" i="187" s="1"/>
  <c r="AH67" i="187"/>
  <c r="CU67" i="187" s="1"/>
  <c r="Z67" i="187"/>
  <c r="Z28" i="187"/>
  <c r="AG28" i="187"/>
  <c r="CT28" i="187" s="1"/>
  <c r="AH28" i="187"/>
  <c r="CU28" i="187" s="1"/>
  <c r="FI107" i="187"/>
  <c r="FQ107" i="187" s="1"/>
  <c r="FH107" i="187"/>
  <c r="FJ107" i="187"/>
  <c r="FR107" i="187" s="1"/>
  <c r="AH34" i="187"/>
  <c r="CU34" i="187" s="1"/>
  <c r="Z34" i="187"/>
  <c r="AG34" i="187"/>
  <c r="CT34" i="187" s="1"/>
  <c r="Z116" i="187"/>
  <c r="AG116" i="187"/>
  <c r="CT116" i="187" s="1"/>
  <c r="AH116" i="187"/>
  <c r="CU116" i="187" s="1"/>
  <c r="FI76" i="187"/>
  <c r="FQ76" i="187" s="1"/>
  <c r="FJ76" i="187"/>
  <c r="FR76" i="187" s="1"/>
  <c r="FH76" i="187"/>
  <c r="CP78" i="187"/>
  <c r="Z78" i="187"/>
  <c r="AG78" i="187"/>
  <c r="CT78" i="187" s="1"/>
  <c r="AH78" i="187"/>
  <c r="CU78" i="187" s="1"/>
  <c r="CP96" i="187"/>
  <c r="Z96" i="187"/>
  <c r="AG96" i="187"/>
  <c r="CT96" i="187" s="1"/>
  <c r="AH96" i="187"/>
  <c r="CU96" i="187" s="1"/>
  <c r="AH43" i="187"/>
  <c r="CU43" i="187" s="1"/>
  <c r="Z43" i="187"/>
  <c r="AG43" i="187"/>
  <c r="CT43" i="187" s="1"/>
  <c r="FJ69" i="187"/>
  <c r="FR69" i="187" s="1"/>
  <c r="FI69" i="187"/>
  <c r="FQ69" i="187" s="1"/>
  <c r="FH69" i="187"/>
  <c r="FJ79" i="187"/>
  <c r="FR79" i="187" s="1"/>
  <c r="FI79" i="187"/>
  <c r="FQ79" i="187" s="1"/>
  <c r="FH79" i="187"/>
  <c r="AH40" i="187"/>
  <c r="CU40" i="187" s="1"/>
  <c r="Z40" i="187"/>
  <c r="AG40" i="187"/>
  <c r="CT40" i="187" s="1"/>
  <c r="AG63" i="187"/>
  <c r="CT63" i="187" s="1"/>
  <c r="AH63" i="187"/>
  <c r="CU63" i="187" s="1"/>
  <c r="Z63" i="187"/>
  <c r="AH79" i="187"/>
  <c r="CU79" i="187" s="1"/>
  <c r="Z79" i="187"/>
  <c r="AG79" i="187"/>
  <c r="CT79" i="187" s="1"/>
  <c r="FH56" i="187"/>
  <c r="FJ56" i="187"/>
  <c r="FR56" i="187" s="1"/>
  <c r="FI56" i="187"/>
  <c r="FQ56" i="187" s="1"/>
  <c r="FJ34" i="187"/>
  <c r="FR34" i="187" s="1"/>
  <c r="FI34" i="187"/>
  <c r="FQ34" i="187" s="1"/>
  <c r="FH34" i="187"/>
  <c r="Z52" i="187"/>
  <c r="AG52" i="187"/>
  <c r="CT52" i="187" s="1"/>
  <c r="AH52" i="187"/>
  <c r="CU52" i="187" s="1"/>
  <c r="FJ19" i="187"/>
  <c r="FR19" i="187" s="1"/>
  <c r="FI19" i="187"/>
  <c r="FQ19" i="187" s="1"/>
  <c r="FH19" i="187"/>
  <c r="FJ113" i="187"/>
  <c r="FR113" i="187" s="1"/>
  <c r="FI113" i="187"/>
  <c r="FQ113" i="187" s="1"/>
  <c r="FH113" i="187"/>
  <c r="FI81" i="187"/>
  <c r="FQ81" i="187" s="1"/>
  <c r="FH81" i="187"/>
  <c r="FJ81" i="187"/>
  <c r="FR81" i="187" s="1"/>
  <c r="AH46" i="187"/>
  <c r="Z46" i="187"/>
  <c r="AG46" i="187"/>
  <c r="CQ46" i="187"/>
  <c r="CR46" i="187"/>
  <c r="CP46" i="187"/>
  <c r="AG105" i="187"/>
  <c r="CT105" i="187" s="1"/>
  <c r="AH105" i="187"/>
  <c r="CU105" i="187" s="1"/>
  <c r="Z105" i="187"/>
  <c r="FJ70" i="187"/>
  <c r="FR70" i="187" s="1"/>
  <c r="FI70" i="187"/>
  <c r="FQ70" i="187" s="1"/>
  <c r="FH70" i="187"/>
  <c r="FH60" i="187"/>
  <c r="FJ60" i="187"/>
  <c r="FR60" i="187" s="1"/>
  <c r="FI60" i="187"/>
  <c r="FQ60" i="187" s="1"/>
  <c r="FH103" i="187"/>
  <c r="FJ103" i="187"/>
  <c r="FR103" i="187" s="1"/>
  <c r="FI103" i="187"/>
  <c r="FQ103" i="187" s="1"/>
  <c r="Q96" i="188"/>
  <c r="J96" i="188"/>
  <c r="F97" i="188"/>
  <c r="L97" i="188" s="1"/>
  <c r="A97" i="188"/>
  <c r="I96" i="188"/>
  <c r="O96" i="188"/>
  <c r="E98" i="188"/>
  <c r="D98" i="188" s="1"/>
  <c r="H96" i="188"/>
  <c r="C96" i="188" s="1"/>
  <c r="B96" i="188" s="1"/>
  <c r="DU39" i="202" l="1"/>
  <c r="DX39" i="202" s="1"/>
  <c r="DT39" i="202"/>
  <c r="DU24" i="202"/>
  <c r="DX24" i="202" s="1"/>
  <c r="DT24" i="202"/>
  <c r="CO118" i="202"/>
  <c r="CS118" i="202" s="1"/>
  <c r="BV118" i="202"/>
  <c r="CF118" i="202"/>
  <c r="DB118" i="202" s="1"/>
  <c r="CP118" i="202"/>
  <c r="CT118" i="202" s="1"/>
  <c r="CF114" i="202"/>
  <c r="DB114" i="202" s="1"/>
  <c r="CP114" i="202"/>
  <c r="CT114" i="202" s="1"/>
  <c r="CA118" i="202"/>
  <c r="CW118" i="202" s="1"/>
  <c r="BZ118" i="202"/>
  <c r="CD118" i="202" s="1"/>
  <c r="CA114" i="202"/>
  <c r="CW114" i="202" s="1"/>
  <c r="BZ114" i="202"/>
  <c r="CD114" i="202" s="1"/>
  <c r="CO114" i="202"/>
  <c r="CS114" i="202" s="1"/>
  <c r="BV114" i="202"/>
  <c r="DU22" i="202"/>
  <c r="DX22" i="202" s="1"/>
  <c r="DT22" i="202"/>
  <c r="CF39" i="202"/>
  <c r="DB39" i="202" s="1"/>
  <c r="CP39" i="202"/>
  <c r="CT39" i="202" s="1"/>
  <c r="CO39" i="202"/>
  <c r="CS39" i="202" s="1"/>
  <c r="BV39" i="202"/>
  <c r="CA33" i="202"/>
  <c r="CW33" i="202" s="1"/>
  <c r="BZ33" i="202"/>
  <c r="CD33" i="202" s="1"/>
  <c r="CP33" i="202"/>
  <c r="CT33" i="202" s="1"/>
  <c r="CF33" i="202"/>
  <c r="DB33" i="202" s="1"/>
  <c r="CA39" i="202"/>
  <c r="CW39" i="202" s="1"/>
  <c r="BZ39" i="202"/>
  <c r="CD39" i="202" s="1"/>
  <c r="CO33" i="202"/>
  <c r="CS33" i="202" s="1"/>
  <c r="BV33" i="202"/>
  <c r="CO22" i="202"/>
  <c r="CS22" i="202" s="1"/>
  <c r="BV22" i="202"/>
  <c r="CO24" i="202"/>
  <c r="CS24" i="202" s="1"/>
  <c r="BV24" i="202"/>
  <c r="CP22" i="202"/>
  <c r="CT22" i="202" s="1"/>
  <c r="CF22" i="202"/>
  <c r="DB22" i="202" s="1"/>
  <c r="CP24" i="202"/>
  <c r="CT24" i="202" s="1"/>
  <c r="CF24" i="202"/>
  <c r="DB24" i="202" s="1"/>
  <c r="CA24" i="202"/>
  <c r="CW24" i="202" s="1"/>
  <c r="BZ24" i="202"/>
  <c r="CD24" i="202" s="1"/>
  <c r="CA22" i="202"/>
  <c r="CW22" i="202" s="1"/>
  <c r="BZ22" i="202"/>
  <c r="CD22" i="202" s="1"/>
  <c r="DU17" i="187"/>
  <c r="ED18" i="183"/>
  <c r="EH18" i="183" s="1"/>
  <c r="DU17" i="183"/>
  <c r="CU20" i="183"/>
  <c r="CU166" i="183"/>
  <c r="CT18" i="183"/>
  <c r="CT19" i="187"/>
  <c r="FO128" i="187"/>
  <c r="GY128" i="183" s="1"/>
  <c r="CO903" i="171"/>
  <c r="CS903" i="171" s="1"/>
  <c r="BV903" i="171"/>
  <c r="CO763" i="171"/>
  <c r="CS763" i="171" s="1"/>
  <c r="BV763" i="171"/>
  <c r="CA755" i="171"/>
  <c r="CW755" i="171" s="1"/>
  <c r="BZ755" i="171"/>
  <c r="CD755" i="171" s="1"/>
  <c r="DU869" i="171"/>
  <c r="DX869" i="171" s="1"/>
  <c r="DT869" i="171"/>
  <c r="DS869" i="171" s="1"/>
  <c r="CF721" i="171"/>
  <c r="DB721" i="171" s="1"/>
  <c r="CF883" i="171"/>
  <c r="DB883" i="171" s="1"/>
  <c r="CA875" i="171"/>
  <c r="CW875" i="171" s="1"/>
  <c r="BZ875" i="171"/>
  <c r="CD875" i="171" s="1"/>
  <c r="CF681" i="171"/>
  <c r="DB681" i="171" s="1"/>
  <c r="DT581" i="171"/>
  <c r="DS581" i="171" s="1"/>
  <c r="DU581" i="171"/>
  <c r="DX581" i="171" s="1"/>
  <c r="BZ509" i="171"/>
  <c r="CD509" i="171" s="1"/>
  <c r="CA509" i="171"/>
  <c r="CW509" i="171" s="1"/>
  <c r="CF694" i="171"/>
  <c r="DB694" i="171" s="1"/>
  <c r="CF524" i="171"/>
  <c r="DB524" i="171" s="1"/>
  <c r="DU480" i="171"/>
  <c r="DX480" i="171" s="1"/>
  <c r="DT480" i="171"/>
  <c r="DS480" i="171" s="1"/>
  <c r="CA635" i="171"/>
  <c r="CW635" i="171" s="1"/>
  <c r="BZ635" i="171"/>
  <c r="CD635" i="171" s="1"/>
  <c r="DT573" i="171"/>
  <c r="DS573" i="171" s="1"/>
  <c r="DU573" i="171"/>
  <c r="DX573" i="171" s="1"/>
  <c r="CO373" i="171"/>
  <c r="CS373" i="171" s="1"/>
  <c r="BV373" i="171"/>
  <c r="DU391" i="171"/>
  <c r="DX391" i="171" s="1"/>
  <c r="DT391" i="171"/>
  <c r="DS391" i="171" s="1"/>
  <c r="CO339" i="171"/>
  <c r="CS339" i="171" s="1"/>
  <c r="BV339" i="171"/>
  <c r="DU294" i="171"/>
  <c r="DX294" i="171" s="1"/>
  <c r="DT294" i="171"/>
  <c r="DS294" i="171" s="1"/>
  <c r="CF348" i="171"/>
  <c r="DB348" i="171" s="1"/>
  <c r="CA247" i="171"/>
  <c r="CW247" i="171" s="1"/>
  <c r="BZ247" i="171"/>
  <c r="CD247" i="171" s="1"/>
  <c r="CF227" i="171"/>
  <c r="DB227" i="171" s="1"/>
  <c r="CA215" i="171"/>
  <c r="CW215" i="171" s="1"/>
  <c r="BZ215" i="171"/>
  <c r="CD215" i="171" s="1"/>
  <c r="CA203" i="171"/>
  <c r="CW203" i="171" s="1"/>
  <c r="BZ203" i="171"/>
  <c r="CD203" i="171" s="1"/>
  <c r="DU365" i="171"/>
  <c r="DX365" i="171" s="1"/>
  <c r="DT365" i="171"/>
  <c r="DS365" i="171" s="1"/>
  <c r="CF165" i="171"/>
  <c r="DB165" i="171" s="1"/>
  <c r="CA169" i="171"/>
  <c r="CW169" i="171" s="1"/>
  <c r="BZ169" i="171"/>
  <c r="CD169" i="171" s="1"/>
  <c r="CA172" i="171"/>
  <c r="CW172" i="171" s="1"/>
  <c r="BZ172" i="171"/>
  <c r="CD172" i="171" s="1"/>
  <c r="CF245" i="171"/>
  <c r="DB245" i="171" s="1"/>
  <c r="CF695" i="171"/>
  <c r="DB695" i="171" s="1"/>
  <c r="CO649" i="171"/>
  <c r="CS649" i="171" s="1"/>
  <c r="BV649" i="171"/>
  <c r="DT812" i="171"/>
  <c r="DS812" i="171" s="1"/>
  <c r="DU812" i="171"/>
  <c r="DX812" i="171" s="1"/>
  <c r="CA146" i="171"/>
  <c r="CW146" i="171" s="1"/>
  <c r="BZ146" i="171"/>
  <c r="CD146" i="171" s="1"/>
  <c r="DU625" i="171"/>
  <c r="DT625" i="171"/>
  <c r="DS625" i="171" s="1"/>
  <c r="DU248" i="171"/>
  <c r="DX248" i="171" s="1"/>
  <c r="DT248" i="171"/>
  <c r="DS248" i="171" s="1"/>
  <c r="CF249" i="171"/>
  <c r="DB249" i="171" s="1"/>
  <c r="CF426" i="171"/>
  <c r="DB426" i="171" s="1"/>
  <c r="DU450" i="171"/>
  <c r="DX450" i="171" s="1"/>
  <c r="DT450" i="171"/>
  <c r="DS450" i="171" s="1"/>
  <c r="CA453" i="171"/>
  <c r="CW453" i="171" s="1"/>
  <c r="BZ453" i="171"/>
  <c r="CD453" i="171" s="1"/>
  <c r="CO754" i="171"/>
  <c r="CS754" i="171" s="1"/>
  <c r="BV754" i="171"/>
  <c r="CO296" i="171"/>
  <c r="CS296" i="171" s="1"/>
  <c r="BV296" i="171"/>
  <c r="CF126" i="171"/>
  <c r="DB126" i="171" s="1"/>
  <c r="CF406" i="171"/>
  <c r="DB406" i="171" s="1"/>
  <c r="DU460" i="171"/>
  <c r="DX460" i="171" s="1"/>
  <c r="DT460" i="171"/>
  <c r="DS460" i="171" s="1"/>
  <c r="DT407" i="171"/>
  <c r="DS407" i="171" s="1"/>
  <c r="DU407" i="171"/>
  <c r="DX407" i="171" s="1"/>
  <c r="CO581" i="171"/>
  <c r="CS581" i="171" s="1"/>
  <c r="BV581" i="171"/>
  <c r="DT623" i="171"/>
  <c r="DS623" i="171" s="1"/>
  <c r="DU623" i="171"/>
  <c r="DX623" i="171" s="1"/>
  <c r="CO882" i="171"/>
  <c r="CS882" i="171" s="1"/>
  <c r="BV882" i="171"/>
  <c r="CF402" i="171"/>
  <c r="DB402" i="171" s="1"/>
  <c r="DU889" i="171"/>
  <c r="DX889" i="171" s="1"/>
  <c r="DT889" i="171"/>
  <c r="DS889" i="171" s="1"/>
  <c r="CF326" i="171"/>
  <c r="DB326" i="171" s="1"/>
  <c r="CO320" i="171"/>
  <c r="CS320" i="171" s="1"/>
  <c r="BV320" i="171"/>
  <c r="CF603" i="171"/>
  <c r="DB603" i="171" s="1"/>
  <c r="CA1000" i="171"/>
  <c r="CW1000" i="171" s="1"/>
  <c r="BZ1000" i="171"/>
  <c r="CD1000" i="171" s="1"/>
  <c r="DU858" i="171"/>
  <c r="DX858" i="171" s="1"/>
  <c r="DT858" i="171"/>
  <c r="DS858" i="171" s="1"/>
  <c r="CA806" i="171"/>
  <c r="CW806" i="171" s="1"/>
  <c r="BZ806" i="171"/>
  <c r="CD806" i="171" s="1"/>
  <c r="DT1006" i="171"/>
  <c r="DS1006" i="171" s="1"/>
  <c r="DU1006" i="171"/>
  <c r="DX1006" i="171" s="1"/>
  <c r="DU914" i="171"/>
  <c r="DX914" i="171" s="1"/>
  <c r="DT914" i="171"/>
  <c r="DS914" i="171" s="1"/>
  <c r="CF920" i="171"/>
  <c r="DB920" i="171" s="1"/>
  <c r="CA912" i="171"/>
  <c r="CW912" i="171" s="1"/>
  <c r="BZ912" i="171"/>
  <c r="CD912" i="171" s="1"/>
  <c r="CO824" i="171"/>
  <c r="CS824" i="171" s="1"/>
  <c r="BV824" i="171"/>
  <c r="CF734" i="171"/>
  <c r="DB734" i="171" s="1"/>
  <c r="DU802" i="171"/>
  <c r="DX802" i="171" s="1"/>
  <c r="DT802" i="171"/>
  <c r="DS802" i="171" s="1"/>
  <c r="CA678" i="171"/>
  <c r="CW678" i="171" s="1"/>
  <c r="BZ678" i="171"/>
  <c r="CD678" i="171" s="1"/>
  <c r="CF580" i="171"/>
  <c r="DB580" i="171" s="1"/>
  <c r="CX580" i="171"/>
  <c r="CA508" i="171"/>
  <c r="CW508" i="171" s="1"/>
  <c r="BZ508" i="171"/>
  <c r="CD508" i="171" s="1"/>
  <c r="CF559" i="171"/>
  <c r="DB559" i="171" s="1"/>
  <c r="CO523" i="171"/>
  <c r="CS523" i="171" s="1"/>
  <c r="BV523" i="171"/>
  <c r="DT659" i="171"/>
  <c r="DS659" i="171" s="1"/>
  <c r="DU659" i="171"/>
  <c r="DX659" i="171" s="1"/>
  <c r="DU590" i="171"/>
  <c r="DX590" i="171" s="1"/>
  <c r="DT590" i="171"/>
  <c r="DS590" i="171" s="1"/>
  <c r="CF272" i="171"/>
  <c r="DB272" i="171" s="1"/>
  <c r="CA793" i="171"/>
  <c r="CW793" i="171" s="1"/>
  <c r="BZ793" i="171"/>
  <c r="CD793" i="171" s="1"/>
  <c r="CF372" i="171"/>
  <c r="DB372" i="171" s="1"/>
  <c r="DT284" i="171"/>
  <c r="DS284" i="171" s="1"/>
  <c r="DU284" i="171"/>
  <c r="DX284" i="171" s="1"/>
  <c r="DT549" i="171"/>
  <c r="DS549" i="171" s="1"/>
  <c r="DU549" i="171"/>
  <c r="DX549" i="171" s="1"/>
  <c r="CA440" i="171"/>
  <c r="CW440" i="171" s="1"/>
  <c r="BZ440" i="171"/>
  <c r="CD440" i="171" s="1"/>
  <c r="CA381" i="171"/>
  <c r="CW381" i="171" s="1"/>
  <c r="BZ381" i="171"/>
  <c r="CD381" i="171" s="1"/>
  <c r="DT435" i="171"/>
  <c r="DS435" i="171" s="1"/>
  <c r="DU435" i="171"/>
  <c r="DX435" i="171" s="1"/>
  <c r="CA347" i="171"/>
  <c r="CW347" i="171" s="1"/>
  <c r="BZ347" i="171"/>
  <c r="CD347" i="171" s="1"/>
  <c r="CF237" i="171"/>
  <c r="DB237" i="171" s="1"/>
  <c r="CO201" i="171"/>
  <c r="CS201" i="171" s="1"/>
  <c r="BV201" i="171"/>
  <c r="DU622" i="171"/>
  <c r="DX622" i="171" s="1"/>
  <c r="DT622" i="171"/>
  <c r="DS622" i="171" s="1"/>
  <c r="CA188" i="171"/>
  <c r="CW188" i="171" s="1"/>
  <c r="BZ188" i="171"/>
  <c r="CD188" i="171" s="1"/>
  <c r="CO151" i="171"/>
  <c r="CS151" i="171" s="1"/>
  <c r="BV151" i="171"/>
  <c r="CF135" i="171"/>
  <c r="DB135" i="171" s="1"/>
  <c r="DU801" i="171"/>
  <c r="DX801" i="171" s="1"/>
  <c r="DT801" i="171"/>
  <c r="DS801" i="171" s="1"/>
  <c r="CO595" i="171"/>
  <c r="CS595" i="171" s="1"/>
  <c r="BV595" i="171"/>
  <c r="DU437" i="171"/>
  <c r="DX437" i="171" s="1"/>
  <c r="DT437" i="171"/>
  <c r="DS437" i="171" s="1"/>
  <c r="DU740" i="171"/>
  <c r="DX740" i="171" s="1"/>
  <c r="DT740" i="171"/>
  <c r="DS740" i="171" s="1"/>
  <c r="DT739" i="171"/>
  <c r="DS739" i="171" s="1"/>
  <c r="DU739" i="171"/>
  <c r="DX739" i="171" s="1"/>
  <c r="DU250" i="171"/>
  <c r="DX250" i="171" s="1"/>
  <c r="DT250" i="171"/>
  <c r="DS250" i="171" s="1"/>
  <c r="DT545" i="171"/>
  <c r="DS545" i="171" s="1"/>
  <c r="DU545" i="171"/>
  <c r="DX545" i="171" s="1"/>
  <c r="CA825" i="171"/>
  <c r="CW825" i="171" s="1"/>
  <c r="BZ825" i="171"/>
  <c r="CD825" i="171" s="1"/>
  <c r="CA190" i="171"/>
  <c r="CW190" i="171" s="1"/>
  <c r="BZ190" i="171"/>
  <c r="CD190" i="171" s="1"/>
  <c r="DU636" i="171"/>
  <c r="DX636" i="171" s="1"/>
  <c r="DT636" i="171"/>
  <c r="DS636" i="171" s="1"/>
  <c r="DU544" i="171"/>
  <c r="DX544" i="171" s="1"/>
  <c r="DT544" i="171"/>
  <c r="DS544" i="171" s="1"/>
  <c r="CA844" i="171"/>
  <c r="CW844" i="171" s="1"/>
  <c r="BZ844" i="171"/>
  <c r="CD844" i="171" s="1"/>
  <c r="DT768" i="171"/>
  <c r="DS768" i="171" s="1"/>
  <c r="DU768" i="171"/>
  <c r="DX768" i="171" s="1"/>
  <c r="BZ365" i="171"/>
  <c r="CD365" i="171" s="1"/>
  <c r="CA365" i="171"/>
  <c r="CW365" i="171" s="1"/>
  <c r="DU613" i="171"/>
  <c r="DT613" i="171"/>
  <c r="DS613" i="171" s="1"/>
  <c r="CO672" i="171"/>
  <c r="CS672" i="171" s="1"/>
  <c r="BV672" i="171"/>
  <c r="CA155" i="171"/>
  <c r="CW155" i="171" s="1"/>
  <c r="BZ155" i="171"/>
  <c r="CD155" i="171" s="1"/>
  <c r="CF1009" i="171"/>
  <c r="DB1009" i="171" s="1"/>
  <c r="DU247" i="171"/>
  <c r="DX247" i="171" s="1"/>
  <c r="DT247" i="171"/>
  <c r="DS247" i="171" s="1"/>
  <c r="CO503" i="171"/>
  <c r="CS503" i="171" s="1"/>
  <c r="BV503" i="171"/>
  <c r="CA692" i="171"/>
  <c r="CW692" i="171" s="1"/>
  <c r="BZ692" i="171"/>
  <c r="CD692" i="171" s="1"/>
  <c r="CF966" i="171"/>
  <c r="DB966" i="171" s="1"/>
  <c r="CA784" i="171"/>
  <c r="CW784" i="171" s="1"/>
  <c r="BZ784" i="171"/>
  <c r="CD784" i="171" s="1"/>
  <c r="DT464" i="171"/>
  <c r="DS464" i="171" s="1"/>
  <c r="DU464" i="171"/>
  <c r="DX464" i="171" s="1"/>
  <c r="CF651" i="171"/>
  <c r="DB651" i="171" s="1"/>
  <c r="CO916" i="171"/>
  <c r="CS916" i="171" s="1"/>
  <c r="BV916" i="171"/>
  <c r="CO774" i="171"/>
  <c r="CS774" i="171" s="1"/>
  <c r="BV774" i="171"/>
  <c r="CF231" i="171"/>
  <c r="DB231" i="171" s="1"/>
  <c r="CO639" i="171"/>
  <c r="CS639" i="171" s="1"/>
  <c r="BV639" i="171"/>
  <c r="CF801" i="171"/>
  <c r="DB801" i="171" s="1"/>
  <c r="CA901" i="171"/>
  <c r="CW901" i="171" s="1"/>
  <c r="BZ901" i="171"/>
  <c r="CD901" i="171" s="1"/>
  <c r="DU813" i="171"/>
  <c r="DT813" i="171"/>
  <c r="DS813" i="171" s="1"/>
  <c r="DU959" i="171"/>
  <c r="DX959" i="171" s="1"/>
  <c r="DT959" i="171"/>
  <c r="DS959" i="171" s="1"/>
  <c r="CO867" i="171"/>
  <c r="CS867" i="171" s="1"/>
  <c r="BV867" i="171"/>
  <c r="CF823" i="171"/>
  <c r="DB823" i="171" s="1"/>
  <c r="CF727" i="171"/>
  <c r="DB727" i="171" s="1"/>
  <c r="CA829" i="171"/>
  <c r="CW829" i="171" s="1"/>
  <c r="BZ829" i="171"/>
  <c r="CD829" i="171" s="1"/>
  <c r="CO733" i="171"/>
  <c r="CS733" i="171" s="1"/>
  <c r="BV733" i="171"/>
  <c r="CO677" i="171"/>
  <c r="CS677" i="171" s="1"/>
  <c r="BV677" i="171"/>
  <c r="CO578" i="171"/>
  <c r="CS578" i="171" s="1"/>
  <c r="BV578" i="171"/>
  <c r="CF506" i="171"/>
  <c r="DB506" i="171" s="1"/>
  <c r="CF463" i="171"/>
  <c r="DB463" i="171" s="1"/>
  <c r="DU942" i="171"/>
  <c r="DX942" i="171" s="1"/>
  <c r="DT942" i="171"/>
  <c r="DS942" i="171" s="1"/>
  <c r="DU703" i="171"/>
  <c r="DX703" i="171" s="1"/>
  <c r="DT703" i="171"/>
  <c r="DS703" i="171" s="1"/>
  <c r="DT567" i="171"/>
  <c r="DS567" i="171" s="1"/>
  <c r="DU567" i="171"/>
  <c r="DX567" i="171" s="1"/>
  <c r="CF943" i="171"/>
  <c r="DB943" i="171" s="1"/>
  <c r="CO700" i="171"/>
  <c r="CS700" i="171" s="1"/>
  <c r="BV700" i="171"/>
  <c r="CF589" i="171"/>
  <c r="DB589" i="171" s="1"/>
  <c r="CX589" i="171"/>
  <c r="CF437" i="171"/>
  <c r="DB437" i="171" s="1"/>
  <c r="CF448" i="171"/>
  <c r="DB448" i="171" s="1"/>
  <c r="CO371" i="171"/>
  <c r="CS371" i="171" s="1"/>
  <c r="BV371" i="171"/>
  <c r="CA275" i="171"/>
  <c r="CW275" i="171" s="1"/>
  <c r="BZ275" i="171"/>
  <c r="CD275" i="171" s="1"/>
  <c r="DU346" i="171"/>
  <c r="DX346" i="171" s="1"/>
  <c r="DT346" i="171"/>
  <c r="DS346" i="171" s="1"/>
  <c r="CA337" i="171"/>
  <c r="CW337" i="171" s="1"/>
  <c r="BZ337" i="171"/>
  <c r="CD337" i="171" s="1"/>
  <c r="DT211" i="171"/>
  <c r="DS211" i="171" s="1"/>
  <c r="DU211" i="171"/>
  <c r="DX211" i="171" s="1"/>
  <c r="CF434" i="171"/>
  <c r="DB434" i="171" s="1"/>
  <c r="CF222" i="171"/>
  <c r="DB222" i="171" s="1"/>
  <c r="DU184" i="171"/>
  <c r="DX184" i="171" s="1"/>
  <c r="DT184" i="171"/>
  <c r="DS184" i="171" s="1"/>
  <c r="DU150" i="171"/>
  <c r="DX150" i="171" s="1"/>
  <c r="DT150" i="171"/>
  <c r="DS150" i="171" s="1"/>
  <c r="CF118" i="171"/>
  <c r="DB118" i="171" s="1"/>
  <c r="CA669" i="171"/>
  <c r="CW669" i="171" s="1"/>
  <c r="BZ669" i="171"/>
  <c r="CD669" i="171" s="1"/>
  <c r="CA166" i="171"/>
  <c r="CW166" i="171" s="1"/>
  <c r="BZ166" i="171"/>
  <c r="CD166" i="171" s="1"/>
  <c r="CA617" i="171"/>
  <c r="CW617" i="171" s="1"/>
  <c r="BZ617" i="171"/>
  <c r="CD617" i="171" s="1"/>
  <c r="CA778" i="171"/>
  <c r="CW778" i="171" s="1"/>
  <c r="BZ778" i="171"/>
  <c r="CD778" i="171" s="1"/>
  <c r="CA972" i="171"/>
  <c r="CW972" i="171" s="1"/>
  <c r="BZ972" i="171"/>
  <c r="CD972" i="171" s="1"/>
  <c r="CA153" i="171"/>
  <c r="CW153" i="171" s="1"/>
  <c r="BZ153" i="171"/>
  <c r="CD153" i="171" s="1"/>
  <c r="CF358" i="171"/>
  <c r="DB358" i="171" s="1"/>
  <c r="CO444" i="171"/>
  <c r="CS444" i="171" s="1"/>
  <c r="BV444" i="171"/>
  <c r="CF917" i="171"/>
  <c r="DB917" i="171" s="1"/>
  <c r="CX917" i="171"/>
  <c r="CF160" i="171"/>
  <c r="DB160" i="171" s="1"/>
  <c r="DU216" i="171"/>
  <c r="DX216" i="171" s="1"/>
  <c r="DT216" i="171"/>
  <c r="DS216" i="171" s="1"/>
  <c r="CF959" i="171"/>
  <c r="DB959" i="171" s="1"/>
  <c r="CO346" i="171"/>
  <c r="CS346" i="171" s="1"/>
  <c r="BV346" i="171"/>
  <c r="CF962" i="171"/>
  <c r="DB962" i="171" s="1"/>
  <c r="CX962" i="171"/>
  <c r="DU853" i="171"/>
  <c r="DX853" i="171" s="1"/>
  <c r="DT853" i="171"/>
  <c r="DS853" i="171" s="1"/>
  <c r="DT458" i="171"/>
  <c r="DS458" i="171" s="1"/>
  <c r="DU458" i="171"/>
  <c r="DX458" i="171" s="1"/>
  <c r="CO713" i="171"/>
  <c r="CS713" i="171" s="1"/>
  <c r="BV713" i="171"/>
  <c r="DU521" i="171"/>
  <c r="DX521" i="171" s="1"/>
  <c r="DT521" i="171"/>
  <c r="DS521" i="171" s="1"/>
  <c r="CA187" i="171"/>
  <c r="CW187" i="171" s="1"/>
  <c r="BZ187" i="171"/>
  <c r="CD187" i="171" s="1"/>
  <c r="CA226" i="171"/>
  <c r="CW226" i="171" s="1"/>
  <c r="BZ226" i="171"/>
  <c r="CD226" i="171" s="1"/>
  <c r="CO340" i="171"/>
  <c r="CS340" i="171" s="1"/>
  <c r="BV340" i="171"/>
  <c r="CO539" i="171"/>
  <c r="CS539" i="171" s="1"/>
  <c r="BV539" i="171"/>
  <c r="CO569" i="171"/>
  <c r="CS569" i="171" s="1"/>
  <c r="BV569" i="171"/>
  <c r="CO921" i="171"/>
  <c r="CS921" i="171" s="1"/>
  <c r="BV921" i="171"/>
  <c r="CF331" i="171"/>
  <c r="DB331" i="171" s="1"/>
  <c r="CF886" i="171"/>
  <c r="DB886" i="171" s="1"/>
  <c r="CO737" i="171"/>
  <c r="CS737" i="171" s="1"/>
  <c r="BV737" i="171"/>
  <c r="CF736" i="171"/>
  <c r="DB736" i="171" s="1"/>
  <c r="CO988" i="171"/>
  <c r="CS988" i="171" s="1"/>
  <c r="BV988" i="171"/>
  <c r="CA908" i="171"/>
  <c r="CW908" i="171" s="1"/>
  <c r="BZ908" i="171"/>
  <c r="CD908" i="171" s="1"/>
  <c r="CA812" i="171"/>
  <c r="CW812" i="171" s="1"/>
  <c r="BZ812" i="171"/>
  <c r="CD812" i="171" s="1"/>
  <c r="CF958" i="171"/>
  <c r="DB958" i="171" s="1"/>
  <c r="DU822" i="171"/>
  <c r="DX822" i="171" s="1"/>
  <c r="DT822" i="171"/>
  <c r="DS822" i="171" s="1"/>
  <c r="CA770" i="171"/>
  <c r="CW770" i="171" s="1"/>
  <c r="BZ770" i="171"/>
  <c r="CD770" i="171" s="1"/>
  <c r="CO924" i="171"/>
  <c r="CS924" i="171" s="1"/>
  <c r="BV924" i="171"/>
  <c r="CF836" i="171"/>
  <c r="DB836" i="171" s="1"/>
  <c r="CA896" i="171"/>
  <c r="CW896" i="171" s="1"/>
  <c r="BZ896" i="171"/>
  <c r="CD896" i="171" s="1"/>
  <c r="CF601" i="171"/>
  <c r="DB601" i="171" s="1"/>
  <c r="CX601" i="171"/>
  <c r="CO462" i="171"/>
  <c r="CS462" i="171" s="1"/>
  <c r="BV462" i="171"/>
  <c r="CO795" i="171"/>
  <c r="CS795" i="171" s="1"/>
  <c r="BV795" i="171"/>
  <c r="CO689" i="171"/>
  <c r="CS689" i="171" s="1"/>
  <c r="BV689" i="171"/>
  <c r="DU606" i="171"/>
  <c r="DX606" i="171" s="1"/>
  <c r="DT606" i="171"/>
  <c r="DS606" i="171" s="1"/>
  <c r="CA800" i="171"/>
  <c r="CW800" i="171" s="1"/>
  <c r="BZ800" i="171"/>
  <c r="CD800" i="171" s="1"/>
  <c r="CO588" i="171"/>
  <c r="CS588" i="171" s="1"/>
  <c r="BV588" i="171"/>
  <c r="DU540" i="171"/>
  <c r="DX540" i="171" s="1"/>
  <c r="DT540" i="171"/>
  <c r="DS540" i="171" s="1"/>
  <c r="CF488" i="171"/>
  <c r="DB488" i="171" s="1"/>
  <c r="CF670" i="171"/>
  <c r="DB670" i="171" s="1"/>
  <c r="DU344" i="171"/>
  <c r="DX344" i="171" s="1"/>
  <c r="DT344" i="171"/>
  <c r="DS344" i="171" s="1"/>
  <c r="CA397" i="171"/>
  <c r="CW397" i="171" s="1"/>
  <c r="BZ397" i="171"/>
  <c r="CD397" i="171" s="1"/>
  <c r="DU252" i="171"/>
  <c r="DX252" i="171" s="1"/>
  <c r="DT252" i="171"/>
  <c r="DS252" i="171" s="1"/>
  <c r="CA233" i="171"/>
  <c r="CW233" i="171" s="1"/>
  <c r="BZ233" i="171"/>
  <c r="CD233" i="171" s="1"/>
  <c r="CO209" i="171"/>
  <c r="CS209" i="171" s="1"/>
  <c r="BV209" i="171"/>
  <c r="DU643" i="171"/>
  <c r="DX643" i="171" s="1"/>
  <c r="DT643" i="171"/>
  <c r="DS643" i="171" s="1"/>
  <c r="CO313" i="171"/>
  <c r="CS313" i="171" s="1"/>
  <c r="BV313" i="171"/>
  <c r="CO183" i="171"/>
  <c r="CS183" i="171" s="1"/>
  <c r="BV183" i="171"/>
  <c r="DU152" i="171"/>
  <c r="DX152" i="171" s="1"/>
  <c r="DT152" i="171"/>
  <c r="DS152" i="171" s="1"/>
  <c r="DU314" i="171"/>
  <c r="DX314" i="171" s="1"/>
  <c r="DT314" i="171"/>
  <c r="DS314" i="171" s="1"/>
  <c r="CA408" i="171"/>
  <c r="CW408" i="171" s="1"/>
  <c r="BZ408" i="171"/>
  <c r="CD408" i="171" s="1"/>
  <c r="CA456" i="171"/>
  <c r="CW456" i="171" s="1"/>
  <c r="BZ456" i="171"/>
  <c r="CD456" i="171" s="1"/>
  <c r="CF515" i="171"/>
  <c r="DB515" i="171" s="1"/>
  <c r="CO932" i="171"/>
  <c r="CS932" i="171" s="1"/>
  <c r="BV932" i="171"/>
  <c r="CA837" i="171"/>
  <c r="CW837" i="171" s="1"/>
  <c r="BZ837" i="171"/>
  <c r="CD837" i="171" s="1"/>
  <c r="CO765" i="171"/>
  <c r="CS765" i="171" s="1"/>
  <c r="BV765" i="171"/>
  <c r="CO235" i="171"/>
  <c r="CS235" i="171" s="1"/>
  <c r="BV235" i="171"/>
  <c r="CO428" i="171"/>
  <c r="CS428" i="171" s="1"/>
  <c r="BV428" i="171"/>
  <c r="CO479" i="171"/>
  <c r="CS479" i="171" s="1"/>
  <c r="BV479" i="171"/>
  <c r="CA762" i="171"/>
  <c r="CW762" i="171" s="1"/>
  <c r="BZ762" i="171"/>
  <c r="CD762" i="171" s="1"/>
  <c r="CA148" i="171"/>
  <c r="CW148" i="171" s="1"/>
  <c r="BZ148" i="171"/>
  <c r="CD148" i="171" s="1"/>
  <c r="CF262" i="171"/>
  <c r="DB262" i="171" s="1"/>
  <c r="CO386" i="171"/>
  <c r="CS386" i="171" s="1"/>
  <c r="BV386" i="171"/>
  <c r="DU478" i="171"/>
  <c r="DX478" i="171" s="1"/>
  <c r="DT478" i="171"/>
  <c r="DS478" i="171" s="1"/>
  <c r="CO567" i="171"/>
  <c r="CS567" i="171" s="1"/>
  <c r="BV567" i="171"/>
  <c r="CA810" i="171"/>
  <c r="CW810" i="171" s="1"/>
  <c r="BZ810" i="171"/>
  <c r="CD810" i="171" s="1"/>
  <c r="CF833" i="171"/>
  <c r="DB833" i="171" s="1"/>
  <c r="CF244" i="171"/>
  <c r="DB244" i="171" s="1"/>
  <c r="DT751" i="171"/>
  <c r="DS751" i="171" s="1"/>
  <c r="DU751" i="171"/>
  <c r="DX751" i="171" s="1"/>
  <c r="CA684" i="171"/>
  <c r="CW684" i="171" s="1"/>
  <c r="BZ684" i="171"/>
  <c r="CD684" i="171" s="1"/>
  <c r="CF211" i="171"/>
  <c r="DB211" i="171" s="1"/>
  <c r="DU584" i="171"/>
  <c r="DX584" i="171" s="1"/>
  <c r="DT584" i="171"/>
  <c r="DS584" i="171" s="1"/>
  <c r="CA738" i="171"/>
  <c r="CW738" i="171" s="1"/>
  <c r="BZ738" i="171"/>
  <c r="CD738" i="171" s="1"/>
  <c r="CA881" i="171"/>
  <c r="CW881" i="171" s="1"/>
  <c r="BZ881" i="171"/>
  <c r="CD881" i="171" s="1"/>
  <c r="CF501" i="171"/>
  <c r="DB501" i="171" s="1"/>
  <c r="CO292" i="171"/>
  <c r="CS292" i="171" s="1"/>
  <c r="BV292" i="171"/>
  <c r="CA493" i="171"/>
  <c r="CW493" i="171" s="1"/>
  <c r="BZ493" i="171"/>
  <c r="CD493" i="171" s="1"/>
  <c r="DU719" i="171"/>
  <c r="DX719" i="171" s="1"/>
  <c r="DT719" i="171"/>
  <c r="DS719" i="171" s="1"/>
  <c r="CF907" i="171"/>
  <c r="DB907" i="171" s="1"/>
  <c r="CF803" i="171"/>
  <c r="DB803" i="171" s="1"/>
  <c r="CO759" i="171"/>
  <c r="CS759" i="171" s="1"/>
  <c r="BV759" i="171"/>
  <c r="CO1003" i="171"/>
  <c r="CS1003" i="171" s="1"/>
  <c r="BV1003" i="171"/>
  <c r="CA957" i="171"/>
  <c r="CW957" i="171" s="1"/>
  <c r="BZ957" i="171"/>
  <c r="CD957" i="171" s="1"/>
  <c r="CF865" i="171"/>
  <c r="DB865" i="171" s="1"/>
  <c r="DU777" i="171"/>
  <c r="DX777" i="171" s="1"/>
  <c r="DT777" i="171"/>
  <c r="DS777" i="171" s="1"/>
  <c r="CA769" i="171"/>
  <c r="CW769" i="171" s="1"/>
  <c r="BZ769" i="171"/>
  <c r="CD769" i="171" s="1"/>
  <c r="CA923" i="171"/>
  <c r="CW923" i="171" s="1"/>
  <c r="BZ923" i="171"/>
  <c r="CD923" i="171" s="1"/>
  <c r="CO827" i="171"/>
  <c r="CS827" i="171" s="1"/>
  <c r="BV827" i="171"/>
  <c r="CA783" i="171"/>
  <c r="CW783" i="171" s="1"/>
  <c r="BZ783" i="171"/>
  <c r="CD783" i="171" s="1"/>
  <c r="BZ739" i="171"/>
  <c r="CD739" i="171" s="1"/>
  <c r="CA739" i="171"/>
  <c r="CW739" i="171" s="1"/>
  <c r="DU987" i="171"/>
  <c r="DX987" i="171" s="1"/>
  <c r="DT987" i="171"/>
  <c r="DS987" i="171" s="1"/>
  <c r="DU626" i="171"/>
  <c r="DX626" i="171" s="1"/>
  <c r="DT626" i="171"/>
  <c r="DS626" i="171" s="1"/>
  <c r="DU557" i="171"/>
  <c r="DX557" i="171" s="1"/>
  <c r="DT557" i="171"/>
  <c r="DS557" i="171" s="1"/>
  <c r="DU469" i="171"/>
  <c r="DX469" i="171" s="1"/>
  <c r="DT469" i="171"/>
  <c r="DS469" i="171" s="1"/>
  <c r="CA791" i="171"/>
  <c r="CW791" i="171" s="1"/>
  <c r="BZ791" i="171"/>
  <c r="CD791" i="171" s="1"/>
  <c r="CF688" i="171"/>
  <c r="DB688" i="171" s="1"/>
  <c r="DT605" i="171"/>
  <c r="DS605" i="171" s="1"/>
  <c r="DU605" i="171"/>
  <c r="DX605" i="171" s="1"/>
  <c r="CA520" i="171"/>
  <c r="CW520" i="171" s="1"/>
  <c r="BZ520" i="171"/>
  <c r="CD520" i="171" s="1"/>
  <c r="CO476" i="171"/>
  <c r="CS476" i="171" s="1"/>
  <c r="BV476" i="171"/>
  <c r="DU539" i="171"/>
  <c r="DX539" i="171" s="1"/>
  <c r="DT539" i="171"/>
  <c r="DS539" i="171" s="1"/>
  <c r="CA548" i="171"/>
  <c r="CW548" i="171" s="1"/>
  <c r="BZ548" i="171"/>
  <c r="CD548" i="171" s="1"/>
  <c r="CO431" i="171"/>
  <c r="CS431" i="171" s="1"/>
  <c r="BV431" i="171"/>
  <c r="CA387" i="171"/>
  <c r="CW387" i="171" s="1"/>
  <c r="BZ387" i="171"/>
  <c r="CD387" i="171" s="1"/>
  <c r="CA546" i="171"/>
  <c r="CW546" i="171" s="1"/>
  <c r="BZ546" i="171"/>
  <c r="CD546" i="171" s="1"/>
  <c r="CO571" i="171"/>
  <c r="CS571" i="171" s="1"/>
  <c r="BV571" i="171"/>
  <c r="CF396" i="171"/>
  <c r="DB396" i="171" s="1"/>
  <c r="DT308" i="171"/>
  <c r="DS308" i="171" s="1"/>
  <c r="DU308" i="171"/>
  <c r="DX308" i="171" s="1"/>
  <c r="CO220" i="171"/>
  <c r="CS220" i="171" s="1"/>
  <c r="BV220" i="171"/>
  <c r="CO208" i="171"/>
  <c r="CS208" i="171" s="1"/>
  <c r="BV208" i="171"/>
  <c r="CO182" i="171"/>
  <c r="CS182" i="171" s="1"/>
  <c r="BV182" i="171"/>
  <c r="DU274" i="171"/>
  <c r="DX274" i="171" s="1"/>
  <c r="DT274" i="171"/>
  <c r="DS274" i="171" s="1"/>
  <c r="CF140" i="171"/>
  <c r="DB140" i="171" s="1"/>
  <c r="CA436" i="171"/>
  <c r="CW436" i="171" s="1"/>
  <c r="BZ436" i="171"/>
  <c r="CD436" i="171" s="1"/>
  <c r="DT173" i="171"/>
  <c r="DS173" i="171" s="1"/>
  <c r="DU173" i="171"/>
  <c r="DX173" i="171" s="1"/>
  <c r="CA257" i="171"/>
  <c r="CW257" i="171" s="1"/>
  <c r="BZ257" i="171"/>
  <c r="CD257" i="171" s="1"/>
  <c r="CF212" i="171"/>
  <c r="DB212" i="171" s="1"/>
  <c r="CA471" i="171"/>
  <c r="CW471" i="171" s="1"/>
  <c r="BZ471" i="171"/>
  <c r="CD471" i="171" s="1"/>
  <c r="CF513" i="171"/>
  <c r="DB513" i="171" s="1"/>
  <c r="CA242" i="171"/>
  <c r="CW242" i="171" s="1"/>
  <c r="BZ242" i="171"/>
  <c r="CD242" i="171" s="1"/>
  <c r="CO443" i="171"/>
  <c r="CS443" i="171" s="1"/>
  <c r="BV443" i="171"/>
  <c r="CF582" i="171"/>
  <c r="DB582" i="171" s="1"/>
  <c r="DU864" i="171"/>
  <c r="DX864" i="171" s="1"/>
  <c r="DT864" i="171"/>
  <c r="DS864" i="171" s="1"/>
  <c r="CO814" i="171"/>
  <c r="CS814" i="171" s="1"/>
  <c r="BV814" i="171"/>
  <c r="DU265" i="171"/>
  <c r="DX265" i="171" s="1"/>
  <c r="DT265" i="171"/>
  <c r="DS265" i="171" s="1"/>
  <c r="CA260" i="171"/>
  <c r="CW260" i="171" s="1"/>
  <c r="BZ260" i="171"/>
  <c r="CD260" i="171" s="1"/>
  <c r="CO934" i="171"/>
  <c r="CS934" i="171" s="1"/>
  <c r="BV934" i="171"/>
  <c r="CO760" i="171"/>
  <c r="CS760" i="171" s="1"/>
  <c r="BV760" i="171"/>
  <c r="CO481" i="171"/>
  <c r="CS481" i="171" s="1"/>
  <c r="BV481" i="171"/>
  <c r="CA606" i="171"/>
  <c r="CW606" i="171" s="1"/>
  <c r="BZ606" i="171"/>
  <c r="CD606" i="171" s="1"/>
  <c r="CO641" i="171"/>
  <c r="CS641" i="171" s="1"/>
  <c r="BV641" i="171"/>
  <c r="DU782" i="171"/>
  <c r="DX782" i="171" s="1"/>
  <c r="DT782" i="171"/>
  <c r="DS782" i="171" s="1"/>
  <c r="CA252" i="171"/>
  <c r="CW252" i="171" s="1"/>
  <c r="BZ252" i="171"/>
  <c r="CD252" i="171" s="1"/>
  <c r="DU264" i="171"/>
  <c r="DX264" i="171" s="1"/>
  <c r="DT264" i="171"/>
  <c r="DS264" i="171" s="1"/>
  <c r="CA802" i="171"/>
  <c r="CW802" i="171" s="1"/>
  <c r="BZ802" i="171"/>
  <c r="CD802" i="171" s="1"/>
  <c r="DU702" i="171"/>
  <c r="DX702" i="171" s="1"/>
  <c r="DT702" i="171"/>
  <c r="DS702" i="171" s="1"/>
  <c r="CA576" i="171"/>
  <c r="CW576" i="171" s="1"/>
  <c r="BZ576" i="171"/>
  <c r="CD576" i="171" s="1"/>
  <c r="DU924" i="171"/>
  <c r="DX924" i="171" s="1"/>
  <c r="DT924" i="171"/>
  <c r="DS924" i="171" s="1"/>
  <c r="CA898" i="171"/>
  <c r="CW898" i="171" s="1"/>
  <c r="BZ898" i="171"/>
  <c r="CD898" i="171" s="1"/>
  <c r="CF910" i="171"/>
  <c r="DB910" i="171" s="1"/>
  <c r="CO872" i="171"/>
  <c r="CS872" i="171" s="1"/>
  <c r="BV872" i="171"/>
  <c r="CF878" i="171"/>
  <c r="DB878" i="171" s="1"/>
  <c r="CA782" i="171"/>
  <c r="CW782" i="171" s="1"/>
  <c r="BZ782" i="171"/>
  <c r="CD782" i="171" s="1"/>
  <c r="CA888" i="171"/>
  <c r="CW888" i="171" s="1"/>
  <c r="BZ888" i="171"/>
  <c r="CD888" i="171" s="1"/>
  <c r="CF556" i="171"/>
  <c r="DB556" i="171" s="1"/>
  <c r="CA512" i="171"/>
  <c r="CW512" i="171" s="1"/>
  <c r="BZ512" i="171"/>
  <c r="CD512" i="171" s="1"/>
  <c r="CF475" i="171"/>
  <c r="DB475" i="171" s="1"/>
  <c r="CO538" i="171"/>
  <c r="CS538" i="171" s="1"/>
  <c r="BV538" i="171"/>
  <c r="CO719" i="171"/>
  <c r="CS719" i="171" s="1"/>
  <c r="BV719" i="171"/>
  <c r="CO268" i="171"/>
  <c r="CS268" i="171" s="1"/>
  <c r="BV268" i="171"/>
  <c r="CF640" i="171"/>
  <c r="DB640" i="171" s="1"/>
  <c r="CF420" i="171"/>
  <c r="DB420" i="171" s="1"/>
  <c r="DU332" i="171"/>
  <c r="DX332" i="171" s="1"/>
  <c r="DT332" i="171"/>
  <c r="DS332" i="171" s="1"/>
  <c r="DT386" i="171"/>
  <c r="DS386" i="171" s="1"/>
  <c r="DU386" i="171"/>
  <c r="DX386" i="171" s="1"/>
  <c r="CA333" i="171"/>
  <c r="CW333" i="171" s="1"/>
  <c r="BZ333" i="171"/>
  <c r="CD333" i="171" s="1"/>
  <c r="CA494" i="171"/>
  <c r="CW494" i="171" s="1"/>
  <c r="BZ494" i="171"/>
  <c r="CD494" i="171" s="1"/>
  <c r="CF395" i="171"/>
  <c r="DB395" i="171" s="1"/>
  <c r="CA250" i="171"/>
  <c r="CW250" i="171" s="1"/>
  <c r="BZ250" i="171"/>
  <c r="CD250" i="171" s="1"/>
  <c r="CA230" i="171"/>
  <c r="CW230" i="171" s="1"/>
  <c r="BZ230" i="171"/>
  <c r="CD230" i="171" s="1"/>
  <c r="CO206" i="171"/>
  <c r="CS206" i="171" s="1"/>
  <c r="BV206" i="171"/>
  <c r="CF194" i="171"/>
  <c r="DB194" i="171" s="1"/>
  <c r="CA547" i="171"/>
  <c r="CW547" i="171" s="1"/>
  <c r="BZ547" i="171"/>
  <c r="CD547" i="171" s="1"/>
  <c r="CF186" i="171"/>
  <c r="DB186" i="171" s="1"/>
  <c r="DU270" i="171"/>
  <c r="DX270" i="171" s="1"/>
  <c r="DT270" i="171"/>
  <c r="DS270" i="171" s="1"/>
  <c r="CF139" i="171"/>
  <c r="DB139" i="171" s="1"/>
  <c r="DU262" i="171"/>
  <c r="DX262" i="171" s="1"/>
  <c r="DT262" i="171"/>
  <c r="DS262" i="171" s="1"/>
  <c r="DU664" i="171"/>
  <c r="DX664" i="171" s="1"/>
  <c r="DT664" i="171"/>
  <c r="DS664" i="171" s="1"/>
  <c r="DU805" i="171"/>
  <c r="DX805" i="171" s="1"/>
  <c r="DT805" i="171"/>
  <c r="DS805" i="171" s="1"/>
  <c r="CF322" i="171"/>
  <c r="DB322" i="171" s="1"/>
  <c r="CF374" i="171"/>
  <c r="DB374" i="171" s="1"/>
  <c r="CA608" i="171"/>
  <c r="CW608" i="171" s="1"/>
  <c r="BZ608" i="171"/>
  <c r="CD608" i="171" s="1"/>
  <c r="CA516" i="171"/>
  <c r="CW516" i="171" s="1"/>
  <c r="BZ516" i="171"/>
  <c r="CD516" i="171" s="1"/>
  <c r="CA777" i="171"/>
  <c r="CW777" i="171" s="1"/>
  <c r="BZ777" i="171"/>
  <c r="CD777" i="171" s="1"/>
  <c r="DU951" i="171"/>
  <c r="DX951" i="171" s="1"/>
  <c r="DT951" i="171"/>
  <c r="DS951" i="171" s="1"/>
  <c r="CO527" i="171"/>
  <c r="CS527" i="171" s="1"/>
  <c r="BV527" i="171"/>
  <c r="CO662" i="171"/>
  <c r="CS662" i="171" s="1"/>
  <c r="BV662" i="171"/>
  <c r="CA683" i="171"/>
  <c r="CW683" i="171" s="1"/>
  <c r="BZ683" i="171"/>
  <c r="CD683" i="171" s="1"/>
  <c r="DU548" i="171"/>
  <c r="DX548" i="171" s="1"/>
  <c r="DT548" i="171"/>
  <c r="DS548" i="171" s="1"/>
  <c r="CA773" i="171"/>
  <c r="CW773" i="171" s="1"/>
  <c r="BZ773" i="171"/>
  <c r="CD773" i="171" s="1"/>
  <c r="DT191" i="171"/>
  <c r="DS191" i="171" s="1"/>
  <c r="DU191" i="171"/>
  <c r="DX191" i="171" s="1"/>
  <c r="CF376" i="171"/>
  <c r="DB376" i="171" s="1"/>
  <c r="CX376" i="171"/>
  <c r="CF619" i="171"/>
  <c r="DB619" i="171" s="1"/>
  <c r="CX619" i="171"/>
  <c r="CO200" i="171"/>
  <c r="CS200" i="171" s="1"/>
  <c r="BV200" i="171"/>
  <c r="CF1014" i="171"/>
  <c r="DB1014" i="171" s="1"/>
  <c r="CO328" i="171"/>
  <c r="CS328" i="171" s="1"/>
  <c r="BV328" i="171"/>
  <c r="CO489" i="171"/>
  <c r="CS489" i="171" s="1"/>
  <c r="BV489" i="171"/>
  <c r="CF726" i="171"/>
  <c r="DB726" i="171" s="1"/>
  <c r="DU907" i="171"/>
  <c r="DX907" i="171" s="1"/>
  <c r="DT907" i="171"/>
  <c r="DS907" i="171" s="1"/>
  <c r="CF329" i="171"/>
  <c r="DB329" i="171" s="1"/>
  <c r="DU592" i="171"/>
  <c r="DX592" i="171" s="1"/>
  <c r="DT592" i="171"/>
  <c r="DS592" i="171" s="1"/>
  <c r="CO753" i="171"/>
  <c r="CS753" i="171" s="1"/>
  <c r="BV753" i="171"/>
  <c r="DU896" i="171"/>
  <c r="DX896" i="171" s="1"/>
  <c r="DT896" i="171"/>
  <c r="DS896" i="171" s="1"/>
  <c r="CO897" i="171"/>
  <c r="CS897" i="171" s="1"/>
  <c r="BV897" i="171"/>
  <c r="DU957" i="171"/>
  <c r="DX957" i="171" s="1"/>
  <c r="DT957" i="171"/>
  <c r="DS957" i="171" s="1"/>
  <c r="DU905" i="171"/>
  <c r="DX905" i="171" s="1"/>
  <c r="DT905" i="171"/>
  <c r="DS905" i="171" s="1"/>
  <c r="CO723" i="171"/>
  <c r="CS723" i="171" s="1"/>
  <c r="BV723" i="171"/>
  <c r="CF877" i="171"/>
  <c r="DB877" i="171" s="1"/>
  <c r="DU737" i="171"/>
  <c r="DX737" i="171" s="1"/>
  <c r="DT737" i="171"/>
  <c r="DS737" i="171" s="1"/>
  <c r="DU985" i="171"/>
  <c r="DX985" i="171" s="1"/>
  <c r="DT985" i="171"/>
  <c r="DS985" i="171" s="1"/>
  <c r="DU990" i="171"/>
  <c r="DX990" i="171" s="1"/>
  <c r="DT990" i="171"/>
  <c r="DS990" i="171" s="1"/>
  <c r="CO745" i="171"/>
  <c r="CS745" i="171" s="1"/>
  <c r="BV745" i="171"/>
  <c r="CF554" i="171"/>
  <c r="DB554" i="171" s="1"/>
  <c r="CA991" i="171"/>
  <c r="CW991" i="171" s="1"/>
  <c r="BZ991" i="171"/>
  <c r="CD991" i="171" s="1"/>
  <c r="DT655" i="171"/>
  <c r="DS655" i="171" s="1"/>
  <c r="DU655" i="171"/>
  <c r="DX655" i="171" s="1"/>
  <c r="CO562" i="171"/>
  <c r="CS562" i="171" s="1"/>
  <c r="BV562" i="171"/>
  <c r="CO474" i="171"/>
  <c r="CS474" i="171" s="1"/>
  <c r="BV474" i="171"/>
  <c r="CF611" i="171"/>
  <c r="DB611" i="171" s="1"/>
  <c r="CO485" i="171"/>
  <c r="CS485" i="171" s="1"/>
  <c r="BV485" i="171"/>
  <c r="DU595" i="171"/>
  <c r="DT595" i="171"/>
  <c r="DS595" i="171" s="1"/>
  <c r="CA449" i="171"/>
  <c r="CW449" i="171" s="1"/>
  <c r="BZ449" i="171"/>
  <c r="CD449" i="171" s="1"/>
  <c r="DT341" i="171"/>
  <c r="DS341" i="171" s="1"/>
  <c r="DU341" i="171"/>
  <c r="DX341" i="171" s="1"/>
  <c r="CF288" i="171"/>
  <c r="DB288" i="171" s="1"/>
  <c r="CO393" i="171"/>
  <c r="CS393" i="171" s="1"/>
  <c r="BV393" i="171"/>
  <c r="CA241" i="171"/>
  <c r="CW241" i="171" s="1"/>
  <c r="BZ241" i="171"/>
  <c r="CD241" i="171" s="1"/>
  <c r="CO217" i="171"/>
  <c r="CS217" i="171" s="1"/>
  <c r="BV217" i="171"/>
  <c r="CA205" i="171"/>
  <c r="CW205" i="171" s="1"/>
  <c r="BZ205" i="171"/>
  <c r="CD205" i="171" s="1"/>
  <c r="CO357" i="171"/>
  <c r="CS357" i="171" s="1"/>
  <c r="BV357" i="171"/>
  <c r="CF193" i="171"/>
  <c r="DB193" i="171" s="1"/>
  <c r="CF180" i="171"/>
  <c r="DB180" i="171" s="1"/>
  <c r="DU268" i="171"/>
  <c r="DX268" i="171" s="1"/>
  <c r="DT268" i="171"/>
  <c r="DS268" i="171" s="1"/>
  <c r="CF411" i="171"/>
  <c r="DB411" i="171" s="1"/>
  <c r="CA312" i="171"/>
  <c r="CW312" i="171" s="1"/>
  <c r="BZ312" i="171"/>
  <c r="CD312" i="171" s="1"/>
  <c r="DU835" i="171"/>
  <c r="DX835" i="171" s="1"/>
  <c r="DT835" i="171"/>
  <c r="DS835" i="171" s="1"/>
  <c r="CF519" i="171"/>
  <c r="DB519" i="171" s="1"/>
  <c r="CA654" i="171"/>
  <c r="CW654" i="171" s="1"/>
  <c r="BZ654" i="171"/>
  <c r="CD654" i="171" s="1"/>
  <c r="CA370" i="171"/>
  <c r="CW370" i="171" s="1"/>
  <c r="BZ370" i="171"/>
  <c r="CD370" i="171" s="1"/>
  <c r="CF685" i="171"/>
  <c r="DB685" i="171" s="1"/>
  <c r="CF525" i="171"/>
  <c r="DB525" i="171" s="1"/>
  <c r="CO579" i="171"/>
  <c r="CS579" i="171" s="1"/>
  <c r="BV579" i="171"/>
  <c r="CF808" i="171"/>
  <c r="DB808" i="171" s="1"/>
  <c r="CO424" i="171"/>
  <c r="CS424" i="171" s="1"/>
  <c r="BV424" i="171"/>
  <c r="CO630" i="171"/>
  <c r="CS630" i="171" s="1"/>
  <c r="BV630" i="171"/>
  <c r="CO663" i="171"/>
  <c r="CS663" i="171" s="1"/>
  <c r="BV663" i="171"/>
  <c r="CF585" i="171"/>
  <c r="DB585" i="171" s="1"/>
  <c r="DU807" i="171"/>
  <c r="DX807" i="171" s="1"/>
  <c r="DT807" i="171"/>
  <c r="DS807" i="171" s="1"/>
  <c r="CO741" i="171"/>
  <c r="CS741" i="171" s="1"/>
  <c r="BV741" i="171"/>
  <c r="CA195" i="171"/>
  <c r="CW195" i="171" s="1"/>
  <c r="BZ195" i="171"/>
  <c r="CD195" i="171" s="1"/>
  <c r="CO638" i="171"/>
  <c r="CS638" i="171" s="1"/>
  <c r="BV638" i="171"/>
  <c r="DU678" i="171"/>
  <c r="DX678" i="171" s="1"/>
  <c r="DT678" i="171"/>
  <c r="DS678" i="171" s="1"/>
  <c r="DT829" i="171"/>
  <c r="DS829" i="171" s="1"/>
  <c r="DU829" i="171"/>
  <c r="DX829" i="171" s="1"/>
  <c r="DT763" i="171"/>
  <c r="DS763" i="171" s="1"/>
  <c r="DU763" i="171"/>
  <c r="DX763" i="171" s="1"/>
  <c r="CO134" i="171"/>
  <c r="CS134" i="171" s="1"/>
  <c r="BV134" i="171"/>
  <c r="CA284" i="171"/>
  <c r="CW284" i="171" s="1"/>
  <c r="BZ284" i="171"/>
  <c r="CD284" i="171" s="1"/>
  <c r="CF813" i="171"/>
  <c r="DB813" i="171" s="1"/>
  <c r="DU950" i="171"/>
  <c r="DX950" i="171" s="1"/>
  <c r="DT950" i="171"/>
  <c r="DS950" i="171" s="1"/>
  <c r="CA392" i="171"/>
  <c r="CW392" i="171" s="1"/>
  <c r="BZ392" i="171"/>
  <c r="CD392" i="171" s="1"/>
  <c r="CF529" i="171"/>
  <c r="DB529" i="171" s="1"/>
  <c r="CX529" i="171"/>
  <c r="DU689" i="171"/>
  <c r="DX689" i="171" s="1"/>
  <c r="DT689" i="171"/>
  <c r="DS689" i="171" s="1"/>
  <c r="CO255" i="171"/>
  <c r="CS255" i="171" s="1"/>
  <c r="BV255" i="171"/>
  <c r="CO459" i="171"/>
  <c r="CS459" i="171" s="1"/>
  <c r="BV459" i="171"/>
  <c r="CO974" i="171"/>
  <c r="CS974" i="171" s="1"/>
  <c r="BV974" i="171"/>
  <c r="CA994" i="171"/>
  <c r="CW994" i="171" s="1"/>
  <c r="BZ994" i="171"/>
  <c r="CD994" i="171" s="1"/>
  <c r="CF948" i="171"/>
  <c r="DB948" i="171" s="1"/>
  <c r="CO860" i="171"/>
  <c r="CS860" i="171" s="1"/>
  <c r="BV860" i="171"/>
  <c r="CO764" i="171"/>
  <c r="CS764" i="171" s="1"/>
  <c r="BV764" i="171"/>
  <c r="DT922" i="171"/>
  <c r="DS922" i="171" s="1"/>
  <c r="DU922" i="171"/>
  <c r="DX922" i="171" s="1"/>
  <c r="CF818" i="171"/>
  <c r="DB818" i="171" s="1"/>
  <c r="DU730" i="171"/>
  <c r="DX730" i="171" s="1"/>
  <c r="DT730" i="171"/>
  <c r="DS730" i="171" s="1"/>
  <c r="CF876" i="171"/>
  <c r="DB876" i="171" s="1"/>
  <c r="CF788" i="171"/>
  <c r="DB788" i="171" s="1"/>
  <c r="CO780" i="171"/>
  <c r="CS780" i="171" s="1"/>
  <c r="BV780" i="171"/>
  <c r="DT648" i="171"/>
  <c r="DS648" i="171" s="1"/>
  <c r="DU648" i="171"/>
  <c r="DX648" i="171" s="1"/>
  <c r="CO890" i="171"/>
  <c r="CS890" i="171" s="1"/>
  <c r="BV890" i="171"/>
  <c r="CA636" i="171"/>
  <c r="CW636" i="171" s="1"/>
  <c r="BZ636" i="171"/>
  <c r="CD636" i="171" s="1"/>
  <c r="CO568" i="171"/>
  <c r="CS568" i="171" s="1"/>
  <c r="BV568" i="171"/>
  <c r="CF484" i="171"/>
  <c r="DB484" i="171" s="1"/>
  <c r="CA944" i="171"/>
  <c r="CW944" i="171" s="1"/>
  <c r="BZ944" i="171"/>
  <c r="CD944" i="171" s="1"/>
  <c r="CF274" i="171"/>
  <c r="DB274" i="171" s="1"/>
  <c r="CA985" i="171"/>
  <c r="CW985" i="171" s="1"/>
  <c r="BZ985" i="171"/>
  <c r="CD985" i="171" s="1"/>
  <c r="CF417" i="171"/>
  <c r="DB417" i="171" s="1"/>
  <c r="CO384" i="171"/>
  <c r="CS384" i="171" s="1"/>
  <c r="BV384" i="171"/>
  <c r="CA287" i="171"/>
  <c r="CW287" i="171" s="1"/>
  <c r="BZ287" i="171"/>
  <c r="CD287" i="171" s="1"/>
  <c r="CF497" i="171"/>
  <c r="DB497" i="171" s="1"/>
  <c r="CO349" i="171"/>
  <c r="CS349" i="171" s="1"/>
  <c r="BV349" i="171"/>
  <c r="DT260" i="171"/>
  <c r="DS260" i="171" s="1"/>
  <c r="DU260" i="171"/>
  <c r="DX260" i="171" s="1"/>
  <c r="CF228" i="171"/>
  <c r="DB228" i="171" s="1"/>
  <c r="CA216" i="171"/>
  <c r="CW216" i="171" s="1"/>
  <c r="BZ216" i="171"/>
  <c r="CD216" i="171" s="1"/>
  <c r="CA309" i="171"/>
  <c r="CW309" i="171" s="1"/>
  <c r="BZ309" i="171"/>
  <c r="CD309" i="171" s="1"/>
  <c r="CA409" i="171"/>
  <c r="CW409" i="171" s="1"/>
  <c r="BZ409" i="171"/>
  <c r="CD409" i="171" s="1"/>
  <c r="CF192" i="171"/>
  <c r="DB192" i="171" s="1"/>
  <c r="CF407" i="171"/>
  <c r="DB407" i="171" s="1"/>
  <c r="CO122" i="171"/>
  <c r="CS122" i="171" s="1"/>
  <c r="BV122" i="171"/>
  <c r="CF655" i="171"/>
  <c r="DB655" i="171" s="1"/>
  <c r="CO998" i="171"/>
  <c r="CS998" i="171" s="1"/>
  <c r="BV998" i="171"/>
  <c r="DT347" i="171"/>
  <c r="DS347" i="171" s="1"/>
  <c r="DU347" i="171"/>
  <c r="DX347" i="171" s="1"/>
  <c r="DT890" i="171"/>
  <c r="DS890" i="171" s="1"/>
  <c r="DU890" i="171"/>
  <c r="DX890" i="171" s="1"/>
  <c r="CO259" i="171"/>
  <c r="CS259" i="171" s="1"/>
  <c r="BV259" i="171"/>
  <c r="DU381" i="171"/>
  <c r="DX381" i="171" s="1"/>
  <c r="DT381" i="171"/>
  <c r="DS381" i="171" s="1"/>
  <c r="CF679" i="171"/>
  <c r="DB679" i="171" s="1"/>
  <c r="DT706" i="171"/>
  <c r="DS706" i="171" s="1"/>
  <c r="DU706" i="171"/>
  <c r="DX706" i="171" s="1"/>
  <c r="CA714" i="171"/>
  <c r="CW714" i="171" s="1"/>
  <c r="BZ714" i="171"/>
  <c r="CD714" i="171" s="1"/>
  <c r="DU997" i="171"/>
  <c r="DX997" i="171" s="1"/>
  <c r="DT997" i="171"/>
  <c r="DS997" i="171" s="1"/>
  <c r="DU337" i="171"/>
  <c r="DX337" i="171" s="1"/>
  <c r="DT337" i="171"/>
  <c r="DS337" i="171" s="1"/>
  <c r="CO620" i="171"/>
  <c r="CS620" i="171" s="1"/>
  <c r="BV620" i="171"/>
  <c r="CF673" i="171"/>
  <c r="DB673" i="171" s="1"/>
  <c r="CA540" i="171"/>
  <c r="CW540" i="171" s="1"/>
  <c r="BZ540" i="171"/>
  <c r="CD540" i="171" s="1"/>
  <c r="CF785" i="171"/>
  <c r="DB785" i="171" s="1"/>
  <c r="CF283" i="171"/>
  <c r="DB283" i="171" s="1"/>
  <c r="CA573" i="171"/>
  <c r="CW573" i="171" s="1"/>
  <c r="BZ573" i="171"/>
  <c r="CD573" i="171" s="1"/>
  <c r="DU1013" i="171"/>
  <c r="DX1013" i="171" s="1"/>
  <c r="DT1013" i="171"/>
  <c r="DS1013" i="171" s="1"/>
  <c r="CF223" i="171"/>
  <c r="DB223" i="171" s="1"/>
  <c r="CF648" i="171"/>
  <c r="DB648" i="171" s="1"/>
  <c r="CO687" i="171"/>
  <c r="CS687" i="171" s="1"/>
  <c r="BV687" i="171"/>
  <c r="CA631" i="171"/>
  <c r="CW631" i="171" s="1"/>
  <c r="BZ631" i="171"/>
  <c r="CD631" i="171" s="1"/>
  <c r="DU840" i="171"/>
  <c r="DX840" i="171" s="1"/>
  <c r="DT840" i="171"/>
  <c r="DS840" i="171" s="1"/>
  <c r="CO797" i="171"/>
  <c r="CS797" i="171" s="1"/>
  <c r="BV797" i="171"/>
  <c r="CA410" i="171"/>
  <c r="CW410" i="171" s="1"/>
  <c r="BZ410" i="171"/>
  <c r="CD410" i="171" s="1"/>
  <c r="DU514" i="171"/>
  <c r="DX514" i="171" s="1"/>
  <c r="DT514" i="171"/>
  <c r="DS514" i="171" s="1"/>
  <c r="CO742" i="171"/>
  <c r="CS742" i="171" s="1"/>
  <c r="BV742" i="171"/>
  <c r="CO893" i="171"/>
  <c r="CS893" i="171" s="1"/>
  <c r="BV893" i="171"/>
  <c r="CF947" i="171"/>
  <c r="DB947" i="171" s="1"/>
  <c r="CF903" i="171"/>
  <c r="DB903" i="171" s="1"/>
  <c r="CO807" i="171"/>
  <c r="CS807" i="171" s="1"/>
  <c r="BV807" i="171"/>
  <c r="CF913" i="171"/>
  <c r="DB913" i="171" s="1"/>
  <c r="CO721" i="171"/>
  <c r="CS721" i="171" s="1"/>
  <c r="BV721" i="171"/>
  <c r="CF875" i="171"/>
  <c r="DB875" i="171" s="1"/>
  <c r="CX875" i="171"/>
  <c r="CO787" i="171"/>
  <c r="CS787" i="171" s="1"/>
  <c r="BV787" i="171"/>
  <c r="CF779" i="171"/>
  <c r="DB779" i="171" s="1"/>
  <c r="CO839" i="171"/>
  <c r="CS839" i="171" s="1"/>
  <c r="BV839" i="171"/>
  <c r="CO681" i="171"/>
  <c r="CS681" i="171" s="1"/>
  <c r="BV681" i="171"/>
  <c r="CO621" i="171"/>
  <c r="CS621" i="171" s="1"/>
  <c r="BV621" i="171"/>
  <c r="DT610" i="171"/>
  <c r="DS610" i="171" s="1"/>
  <c r="DU610" i="171"/>
  <c r="DX610" i="171" s="1"/>
  <c r="CO472" i="171"/>
  <c r="CS472" i="171" s="1"/>
  <c r="BV472" i="171"/>
  <c r="CA743" i="171"/>
  <c r="CW743" i="171" s="1"/>
  <c r="BZ743" i="171"/>
  <c r="CD743" i="171" s="1"/>
  <c r="DU660" i="171"/>
  <c r="DX660" i="171" s="1"/>
  <c r="DT660" i="171"/>
  <c r="DS660" i="171" s="1"/>
  <c r="CA566" i="171"/>
  <c r="CW566" i="171" s="1"/>
  <c r="BZ566" i="171"/>
  <c r="CD566" i="171" s="1"/>
  <c r="CO499" i="171"/>
  <c r="CS499" i="171" s="1"/>
  <c r="BV499" i="171"/>
  <c r="CO895" i="171"/>
  <c r="CS895" i="171" s="1"/>
  <c r="BV895" i="171"/>
  <c r="CF373" i="171"/>
  <c r="DB373" i="171" s="1"/>
  <c r="CA277" i="171"/>
  <c r="CW277" i="171" s="1"/>
  <c r="BZ277" i="171"/>
  <c r="CD277" i="171" s="1"/>
  <c r="CA439" i="171"/>
  <c r="CW439" i="171" s="1"/>
  <c r="BZ439" i="171"/>
  <c r="CD439" i="171" s="1"/>
  <c r="CF450" i="171"/>
  <c r="DB450" i="171" s="1"/>
  <c r="CF285" i="171"/>
  <c r="DB285" i="171" s="1"/>
  <c r="CA451" i="171"/>
  <c r="CW451" i="171" s="1"/>
  <c r="BZ451" i="171"/>
  <c r="CD451" i="171" s="1"/>
  <c r="DU259" i="171"/>
  <c r="DX259" i="171" s="1"/>
  <c r="DT259" i="171"/>
  <c r="DS259" i="171" s="1"/>
  <c r="DU164" i="171"/>
  <c r="DX164" i="171" s="1"/>
  <c r="DT164" i="171"/>
  <c r="DS164" i="171" s="1"/>
  <c r="CO254" i="171"/>
  <c r="CS254" i="171" s="1"/>
  <c r="BV254" i="171"/>
  <c r="DU136" i="171"/>
  <c r="DX136" i="171" s="1"/>
  <c r="DT136" i="171"/>
  <c r="DS136" i="171" s="1"/>
  <c r="CA165" i="171"/>
  <c r="CW165" i="171" s="1"/>
  <c r="BZ165" i="171"/>
  <c r="CD165" i="171" s="1"/>
  <c r="CF263" i="171"/>
  <c r="DB263" i="171" s="1"/>
  <c r="DT167" i="171"/>
  <c r="DS167" i="171" s="1"/>
  <c r="DU167" i="171"/>
  <c r="DX167" i="171" s="1"/>
  <c r="DU234" i="171"/>
  <c r="DX234" i="171" s="1"/>
  <c r="DT234" i="171"/>
  <c r="DS234" i="171" s="1"/>
  <c r="CO368" i="171"/>
  <c r="CS368" i="171" s="1"/>
  <c r="BV368" i="171"/>
  <c r="CA245" i="171"/>
  <c r="CW245" i="171" s="1"/>
  <c r="BZ245" i="171"/>
  <c r="CD245" i="171" s="1"/>
  <c r="CA671" i="171"/>
  <c r="CW671" i="171" s="1"/>
  <c r="BZ671" i="171"/>
  <c r="CD671" i="171" s="1"/>
  <c r="CO695" i="171"/>
  <c r="CS695" i="171" s="1"/>
  <c r="BV695" i="171"/>
  <c r="BZ649" i="171"/>
  <c r="CD649" i="171" s="1"/>
  <c r="CA649" i="171"/>
  <c r="CW649" i="171" s="1"/>
  <c r="DU194" i="171"/>
  <c r="DX194" i="171" s="1"/>
  <c r="DT194" i="171"/>
  <c r="DS194" i="171" s="1"/>
  <c r="DT333" i="171"/>
  <c r="DS333" i="171" s="1"/>
  <c r="DU333" i="171"/>
  <c r="DX333" i="171" s="1"/>
  <c r="DU580" i="171"/>
  <c r="DX580" i="171" s="1"/>
  <c r="DT580" i="171"/>
  <c r="DS580" i="171" s="1"/>
  <c r="CO249" i="171"/>
  <c r="CS249" i="171" s="1"/>
  <c r="BV249" i="171"/>
  <c r="CA754" i="171"/>
  <c r="CW754" i="171" s="1"/>
  <c r="BZ754" i="171"/>
  <c r="CD754" i="171" s="1"/>
  <c r="CF296" i="171"/>
  <c r="DB296" i="171" s="1"/>
  <c r="CA238" i="171"/>
  <c r="CW238" i="171" s="1"/>
  <c r="BZ238" i="171"/>
  <c r="CD238" i="171" s="1"/>
  <c r="CO541" i="171"/>
  <c r="CS541" i="171" s="1"/>
  <c r="BV541" i="171"/>
  <c r="CO590" i="171"/>
  <c r="CS590" i="171" s="1"/>
  <c r="BV590" i="171"/>
  <c r="CA869" i="171"/>
  <c r="CW869" i="171" s="1"/>
  <c r="BZ869" i="171"/>
  <c r="CD869" i="171" s="1"/>
  <c r="CF632" i="171"/>
  <c r="DB632" i="171" s="1"/>
  <c r="CA125" i="171"/>
  <c r="CW125" i="171" s="1"/>
  <c r="BZ125" i="171"/>
  <c r="CD125" i="171" s="1"/>
  <c r="CO388" i="171"/>
  <c r="CS388" i="171" s="1"/>
  <c r="BV388" i="171"/>
  <c r="CF581" i="171"/>
  <c r="DB581" i="171" s="1"/>
  <c r="DU876" i="171"/>
  <c r="DX876" i="171" s="1"/>
  <c r="DT876" i="171"/>
  <c r="DS876" i="171" s="1"/>
  <c r="CO129" i="171"/>
  <c r="CS129" i="171" s="1"/>
  <c r="BV129" i="171"/>
  <c r="DU902" i="171"/>
  <c r="DX902" i="171" s="1"/>
  <c r="DT902" i="171"/>
  <c r="DS902" i="171" s="1"/>
  <c r="CF870" i="171"/>
  <c r="DB870" i="171" s="1"/>
  <c r="CA697" i="171"/>
  <c r="CW697" i="171" s="1"/>
  <c r="BZ697" i="171"/>
  <c r="CD697" i="171" s="1"/>
  <c r="CA850" i="171"/>
  <c r="CW850" i="171" s="1"/>
  <c r="BZ850" i="171"/>
  <c r="CD850" i="171" s="1"/>
  <c r="CF320" i="171"/>
  <c r="DB320" i="171" s="1"/>
  <c r="CO603" i="171"/>
  <c r="CS603" i="171" s="1"/>
  <c r="BV603" i="171"/>
  <c r="CO647" i="171"/>
  <c r="CS647" i="171" s="1"/>
  <c r="BV647" i="171"/>
  <c r="CF558" i="171"/>
  <c r="DB558" i="171" s="1"/>
  <c r="DU795" i="171"/>
  <c r="DX795" i="171" s="1"/>
  <c r="DT795" i="171"/>
  <c r="DS795" i="171" s="1"/>
  <c r="CA990" i="171"/>
  <c r="CW990" i="171" s="1"/>
  <c r="BZ990" i="171"/>
  <c r="CD990" i="171" s="1"/>
  <c r="CO892" i="171"/>
  <c r="CS892" i="171" s="1"/>
  <c r="BV892" i="171"/>
  <c r="CO920" i="171"/>
  <c r="CS920" i="171" s="1"/>
  <c r="BV920" i="171"/>
  <c r="CF971" i="171"/>
  <c r="DB971" i="171" s="1"/>
  <c r="DU838" i="171"/>
  <c r="DX838" i="171" s="1"/>
  <c r="DT838" i="171"/>
  <c r="DS838" i="171" s="1"/>
  <c r="CO734" i="171"/>
  <c r="CS734" i="171" s="1"/>
  <c r="BV734" i="171"/>
  <c r="CO982" i="171"/>
  <c r="CS982" i="171" s="1"/>
  <c r="BV982" i="171"/>
  <c r="CF508" i="171"/>
  <c r="DB508" i="171" s="1"/>
  <c r="CX508" i="171"/>
  <c r="DT946" i="171"/>
  <c r="DS946" i="171" s="1"/>
  <c r="DU946" i="171"/>
  <c r="DX946" i="171" s="1"/>
  <c r="DU704" i="171"/>
  <c r="DX704" i="171" s="1"/>
  <c r="DT704" i="171"/>
  <c r="DS704" i="171" s="1"/>
  <c r="CF652" i="171"/>
  <c r="DB652" i="171" s="1"/>
  <c r="CO559" i="171"/>
  <c r="CS559" i="171" s="1"/>
  <c r="BV559" i="171"/>
  <c r="CA984" i="171"/>
  <c r="CW984" i="171" s="1"/>
  <c r="BZ984" i="171"/>
  <c r="CD984" i="171" s="1"/>
  <c r="CO701" i="171"/>
  <c r="CS701" i="171" s="1"/>
  <c r="BV701" i="171"/>
  <c r="DT424" i="171"/>
  <c r="DS424" i="171" s="1"/>
  <c r="DU424" i="171"/>
  <c r="DX424" i="171" s="1"/>
  <c r="CA372" i="171"/>
  <c r="CW372" i="171" s="1"/>
  <c r="BZ372" i="171"/>
  <c r="CD372" i="171" s="1"/>
  <c r="DT641" i="171"/>
  <c r="DS641" i="171" s="1"/>
  <c r="DU641" i="171"/>
  <c r="DX641" i="171" s="1"/>
  <c r="DU355" i="171"/>
  <c r="DX355" i="171" s="1"/>
  <c r="DT355" i="171"/>
  <c r="DS355" i="171" s="1"/>
  <c r="DT255" i="171"/>
  <c r="DS255" i="171" s="1"/>
  <c r="DU255" i="171"/>
  <c r="DX255" i="171" s="1"/>
  <c r="CA237" i="171"/>
  <c r="CW237" i="171" s="1"/>
  <c r="BZ237" i="171"/>
  <c r="CD237" i="171" s="1"/>
  <c r="CA225" i="171"/>
  <c r="CW225" i="171" s="1"/>
  <c r="BZ225" i="171"/>
  <c r="CD225" i="171" s="1"/>
  <c r="CF446" i="171"/>
  <c r="DB446" i="171" s="1"/>
  <c r="CF258" i="171"/>
  <c r="DB258" i="171" s="1"/>
  <c r="DU135" i="171"/>
  <c r="DX135" i="171" s="1"/>
  <c r="DT135" i="171"/>
  <c r="DS135" i="171" s="1"/>
  <c r="DU322" i="171"/>
  <c r="DX322" i="171" s="1"/>
  <c r="DT322" i="171"/>
  <c r="DS322" i="171" s="1"/>
  <c r="CO159" i="171"/>
  <c r="CS159" i="171" s="1"/>
  <c r="BV159" i="171"/>
  <c r="CF151" i="171"/>
  <c r="DB151" i="171" s="1"/>
  <c r="CO135" i="171"/>
  <c r="CS135" i="171" s="1"/>
  <c r="BV135" i="171"/>
  <c r="CA127" i="171"/>
  <c r="CW127" i="171" s="1"/>
  <c r="BZ127" i="171"/>
  <c r="CD127" i="171" s="1"/>
  <c r="CO168" i="171"/>
  <c r="CS168" i="171" s="1"/>
  <c r="BV168" i="171"/>
  <c r="DU220" i="171"/>
  <c r="DX220" i="171" s="1"/>
  <c r="DT220" i="171"/>
  <c r="DS220" i="171" s="1"/>
  <c r="CF595" i="171"/>
  <c r="DB595" i="171" s="1"/>
  <c r="CF724" i="171"/>
  <c r="DB724" i="171" s="1"/>
  <c r="CO378" i="171"/>
  <c r="CS378" i="171" s="1"/>
  <c r="BV378" i="171"/>
  <c r="CF202" i="171"/>
  <c r="DB202" i="171" s="1"/>
  <c r="CA786" i="171"/>
  <c r="CW786" i="171" s="1"/>
  <c r="BZ786" i="171"/>
  <c r="CD786" i="171" s="1"/>
  <c r="DU518" i="171"/>
  <c r="DX518" i="171" s="1"/>
  <c r="DT518" i="171"/>
  <c r="DS518" i="171" s="1"/>
  <c r="DX613" i="171"/>
  <c r="CA278" i="171"/>
  <c r="CW278" i="171" s="1"/>
  <c r="BZ278" i="171"/>
  <c r="CD278" i="171" s="1"/>
  <c r="CF531" i="171"/>
  <c r="DB531" i="171" s="1"/>
  <c r="CA1010" i="171"/>
  <c r="CW1010" i="171" s="1"/>
  <c r="BZ1010" i="171"/>
  <c r="CD1010" i="171" s="1"/>
  <c r="CO1009" i="171"/>
  <c r="CS1009" i="171" s="1"/>
  <c r="BV1009" i="171"/>
  <c r="DU451" i="171"/>
  <c r="DX451" i="171" s="1"/>
  <c r="DT451" i="171"/>
  <c r="DS451" i="171" s="1"/>
  <c r="CO798" i="171"/>
  <c r="CS798" i="171" s="1"/>
  <c r="BV798" i="171"/>
  <c r="CO401" i="171"/>
  <c r="CS401" i="171" s="1"/>
  <c r="BV401" i="171"/>
  <c r="CO651" i="171"/>
  <c r="CS651" i="171" s="1"/>
  <c r="BV651" i="171"/>
  <c r="DU488" i="171"/>
  <c r="DX488" i="171" s="1"/>
  <c r="DT488" i="171"/>
  <c r="DS488" i="171" s="1"/>
  <c r="CF964" i="171"/>
  <c r="DB964" i="171" s="1"/>
  <c r="CA231" i="171"/>
  <c r="CW231" i="171" s="1"/>
  <c r="BZ231" i="171"/>
  <c r="CD231" i="171" s="1"/>
  <c r="DU981" i="171"/>
  <c r="DX981" i="171" s="1"/>
  <c r="DT981" i="171"/>
  <c r="DS981" i="171" s="1"/>
  <c r="CF639" i="171"/>
  <c r="DB639" i="171" s="1"/>
  <c r="DU848" i="171"/>
  <c r="DX848" i="171" s="1"/>
  <c r="DT848" i="171"/>
  <c r="DS848" i="171" s="1"/>
  <c r="CO989" i="171"/>
  <c r="CS989" i="171" s="1"/>
  <c r="BV989" i="171"/>
  <c r="CO941" i="171"/>
  <c r="CS941" i="171" s="1"/>
  <c r="BV941" i="171"/>
  <c r="CO997" i="171"/>
  <c r="CS997" i="171" s="1"/>
  <c r="BV997" i="171"/>
  <c r="CO805" i="171"/>
  <c r="CS805" i="171" s="1"/>
  <c r="BV805" i="171"/>
  <c r="CF867" i="171"/>
  <c r="DB867" i="171" s="1"/>
  <c r="CA823" i="171"/>
  <c r="CW823" i="171" s="1"/>
  <c r="BZ823" i="171"/>
  <c r="CD823" i="171" s="1"/>
  <c r="CA815" i="171"/>
  <c r="CW815" i="171" s="1"/>
  <c r="BZ815" i="171"/>
  <c r="CD815" i="171" s="1"/>
  <c r="CO727" i="171"/>
  <c r="CS727" i="171" s="1"/>
  <c r="BV727" i="171"/>
  <c r="CF925" i="171"/>
  <c r="DB925" i="171" s="1"/>
  <c r="DU785" i="171"/>
  <c r="DX785" i="171" s="1"/>
  <c r="DT785" i="171"/>
  <c r="DS785" i="171" s="1"/>
  <c r="CF733" i="171"/>
  <c r="DB733" i="171" s="1"/>
  <c r="CO981" i="171"/>
  <c r="CS981" i="171" s="1"/>
  <c r="BV981" i="171"/>
  <c r="CA937" i="171"/>
  <c r="CW937" i="171" s="1"/>
  <c r="BZ937" i="171"/>
  <c r="CD937" i="171" s="1"/>
  <c r="CF677" i="171"/>
  <c r="DB677" i="171" s="1"/>
  <c r="CA645" i="171"/>
  <c r="CW645" i="171" s="1"/>
  <c r="BZ645" i="171"/>
  <c r="CD645" i="171" s="1"/>
  <c r="CA463" i="171"/>
  <c r="CW463" i="171" s="1"/>
  <c r="BZ463" i="171"/>
  <c r="CD463" i="171" s="1"/>
  <c r="CA522" i="171"/>
  <c r="CW522" i="171" s="1"/>
  <c r="BZ522" i="171"/>
  <c r="CD522" i="171" s="1"/>
  <c r="CA841" i="171"/>
  <c r="CW841" i="171" s="1"/>
  <c r="BZ841" i="171"/>
  <c r="CD841" i="171" s="1"/>
  <c r="CA700" i="171"/>
  <c r="CW700" i="171" s="1"/>
  <c r="BZ700" i="171"/>
  <c r="CD700" i="171" s="1"/>
  <c r="CA658" i="171"/>
  <c r="CW658" i="171" s="1"/>
  <c r="BZ658" i="171"/>
  <c r="CD658" i="171" s="1"/>
  <c r="CA271" i="171"/>
  <c r="CW271" i="171" s="1"/>
  <c r="BZ271" i="171"/>
  <c r="CD271" i="171" s="1"/>
  <c r="CO448" i="171"/>
  <c r="CS448" i="171" s="1"/>
  <c r="BV448" i="171"/>
  <c r="CA423" i="171"/>
  <c r="CW423" i="171" s="1"/>
  <c r="BZ423" i="171"/>
  <c r="CD423" i="171" s="1"/>
  <c r="CA371" i="171"/>
  <c r="CW371" i="171" s="1"/>
  <c r="BZ371" i="171"/>
  <c r="CD371" i="171" s="1"/>
  <c r="CA327" i="171"/>
  <c r="CW327" i="171" s="1"/>
  <c r="BZ327" i="171"/>
  <c r="CD327" i="171" s="1"/>
  <c r="CA434" i="171"/>
  <c r="CW434" i="171" s="1"/>
  <c r="BZ434" i="171"/>
  <c r="CD434" i="171" s="1"/>
  <c r="DU354" i="171"/>
  <c r="DT354" i="171"/>
  <c r="DS354" i="171" s="1"/>
  <c r="DU302" i="171"/>
  <c r="DX302" i="171" s="1"/>
  <c r="DT302" i="171"/>
  <c r="DS302" i="171" s="1"/>
  <c r="CF234" i="171"/>
  <c r="DB234" i="171" s="1"/>
  <c r="CO222" i="171"/>
  <c r="CS222" i="171" s="1"/>
  <c r="BV222" i="171"/>
  <c r="CA210" i="171"/>
  <c r="CW210" i="171" s="1"/>
  <c r="BZ210" i="171"/>
  <c r="CD210" i="171" s="1"/>
  <c r="DU618" i="171"/>
  <c r="DX618" i="171" s="1"/>
  <c r="DT618" i="171"/>
  <c r="DS618" i="171" s="1"/>
  <c r="CA442" i="171"/>
  <c r="CW442" i="171" s="1"/>
  <c r="BZ442" i="171"/>
  <c r="CD442" i="171" s="1"/>
  <c r="DU130" i="171"/>
  <c r="DX130" i="171" s="1"/>
  <c r="DT130" i="171"/>
  <c r="DS130" i="171" s="1"/>
  <c r="DU318" i="171"/>
  <c r="DX318" i="171" s="1"/>
  <c r="DT318" i="171"/>
  <c r="DS318" i="171" s="1"/>
  <c r="DU134" i="171"/>
  <c r="DX134" i="171" s="1"/>
  <c r="DT134" i="171"/>
  <c r="DS134" i="171" s="1"/>
  <c r="CO118" i="171"/>
  <c r="CS118" i="171" s="1"/>
  <c r="BV118" i="171"/>
  <c r="CO359" i="171"/>
  <c r="CS359" i="171" s="1"/>
  <c r="BV359" i="171"/>
  <c r="DU673" i="171"/>
  <c r="DX673" i="171" s="1"/>
  <c r="DT673" i="171"/>
  <c r="DS673" i="171" s="1"/>
  <c r="DU824" i="171"/>
  <c r="DX824" i="171" s="1"/>
  <c r="DT824" i="171"/>
  <c r="DS824" i="171" s="1"/>
  <c r="DU794" i="171"/>
  <c r="DX794" i="171" s="1"/>
  <c r="DT794" i="171"/>
  <c r="DS794" i="171" s="1"/>
  <c r="CO416" i="171"/>
  <c r="CS416" i="171" s="1"/>
  <c r="BV416" i="171"/>
  <c r="CF444" i="171"/>
  <c r="DB444" i="171" s="1"/>
  <c r="CA605" i="171"/>
  <c r="CW605" i="171" s="1"/>
  <c r="BZ605" i="171"/>
  <c r="CD605" i="171" s="1"/>
  <c r="CA750" i="171"/>
  <c r="CW750" i="171" s="1"/>
  <c r="BZ750" i="171"/>
  <c r="CD750" i="171" s="1"/>
  <c r="DU745" i="171"/>
  <c r="DX745" i="171" s="1"/>
  <c r="DT745" i="171"/>
  <c r="DS745" i="171" s="1"/>
  <c r="CA160" i="171"/>
  <c r="CW160" i="171" s="1"/>
  <c r="BZ160" i="171"/>
  <c r="CD160" i="171" s="1"/>
  <c r="DT375" i="171"/>
  <c r="DS375" i="171" s="1"/>
  <c r="DU375" i="171"/>
  <c r="DX375" i="171" s="1"/>
  <c r="CA570" i="171"/>
  <c r="CW570" i="171" s="1"/>
  <c r="BZ570" i="171"/>
  <c r="CD570" i="171" s="1"/>
  <c r="CA598" i="171"/>
  <c r="CW598" i="171" s="1"/>
  <c r="BZ598" i="171"/>
  <c r="CD598" i="171" s="1"/>
  <c r="CA959" i="171"/>
  <c r="CW959" i="171" s="1"/>
  <c r="BZ959" i="171"/>
  <c r="CD959" i="171" s="1"/>
  <c r="CO849" i="171"/>
  <c r="CS849" i="171" s="1"/>
  <c r="BV849" i="171"/>
  <c r="CA207" i="171"/>
  <c r="CW207" i="171" s="1"/>
  <c r="BZ207" i="171"/>
  <c r="CD207" i="171" s="1"/>
  <c r="DT311" i="171"/>
  <c r="DS311" i="171" s="1"/>
  <c r="DU311" i="171"/>
  <c r="DX311" i="171" s="1"/>
  <c r="DT498" i="171"/>
  <c r="DS498" i="171" s="1"/>
  <c r="DU498" i="171"/>
  <c r="DX498" i="171" s="1"/>
  <c r="CF730" i="171"/>
  <c r="DB730" i="171" s="1"/>
  <c r="CO304" i="171"/>
  <c r="CS304" i="171" s="1"/>
  <c r="BV304" i="171"/>
  <c r="CF246" i="171"/>
  <c r="DB246" i="171" s="1"/>
  <c r="DU484" i="171"/>
  <c r="DX484" i="171" s="1"/>
  <c r="DT484" i="171"/>
  <c r="DS484" i="171" s="1"/>
  <c r="CO699" i="171"/>
  <c r="CS699" i="171" s="1"/>
  <c r="BV699" i="171"/>
  <c r="CF340" i="171"/>
  <c r="DB340" i="171" s="1"/>
  <c r="CA539" i="171"/>
  <c r="CW539" i="171" s="1"/>
  <c r="BZ539" i="171"/>
  <c r="CD539" i="171" s="1"/>
  <c r="CF569" i="171"/>
  <c r="DB569" i="171" s="1"/>
  <c r="CF921" i="171"/>
  <c r="DB921" i="171" s="1"/>
  <c r="CF737" i="171"/>
  <c r="DB737" i="171" s="1"/>
  <c r="CO736" i="171"/>
  <c r="CS736" i="171" s="1"/>
  <c r="BV736" i="171"/>
  <c r="CF988" i="171"/>
  <c r="DB988" i="171" s="1"/>
  <c r="CA940" i="171"/>
  <c r="CW940" i="171" s="1"/>
  <c r="BZ940" i="171"/>
  <c r="CD940" i="171" s="1"/>
  <c r="CA996" i="171"/>
  <c r="CW996" i="171" s="1"/>
  <c r="BZ996" i="171"/>
  <c r="CD996" i="171" s="1"/>
  <c r="CF908" i="171"/>
  <c r="DB908" i="171" s="1"/>
  <c r="CX908" i="171"/>
  <c r="DU760" i="171"/>
  <c r="DX760" i="171" s="1"/>
  <c r="DT760" i="171"/>
  <c r="DS760" i="171" s="1"/>
  <c r="CF1004" i="171"/>
  <c r="DB1004" i="171" s="1"/>
  <c r="DU1008" i="171"/>
  <c r="DX1008" i="171" s="1"/>
  <c r="DT1008" i="171"/>
  <c r="DS1008" i="171" s="1"/>
  <c r="CF924" i="171"/>
  <c r="DB924" i="171" s="1"/>
  <c r="CA828" i="171"/>
  <c r="CW828" i="171" s="1"/>
  <c r="BZ828" i="171"/>
  <c r="CD828" i="171" s="1"/>
  <c r="CF740" i="171"/>
  <c r="DB740" i="171" s="1"/>
  <c r="CA732" i="171"/>
  <c r="CW732" i="171" s="1"/>
  <c r="BZ732" i="171"/>
  <c r="CD732" i="171" s="1"/>
  <c r="CF978" i="171"/>
  <c r="DB978" i="171" s="1"/>
  <c r="CA514" i="171"/>
  <c r="CW514" i="171" s="1"/>
  <c r="BZ514" i="171"/>
  <c r="CD514" i="171" s="1"/>
  <c r="CF462" i="171"/>
  <c r="DB462" i="171" s="1"/>
  <c r="CO938" i="171"/>
  <c r="CS938" i="171" s="1"/>
  <c r="BV938" i="171"/>
  <c r="CA795" i="171"/>
  <c r="CW795" i="171" s="1"/>
  <c r="BZ795" i="171"/>
  <c r="CD795" i="171" s="1"/>
  <c r="CF689" i="171"/>
  <c r="DB689" i="171" s="1"/>
  <c r="CA939" i="171"/>
  <c r="CW939" i="171" s="1"/>
  <c r="BZ939" i="171"/>
  <c r="CD939" i="171" s="1"/>
  <c r="DU709" i="171"/>
  <c r="DX709" i="171" s="1"/>
  <c r="DT709" i="171"/>
  <c r="DS709" i="171" s="1"/>
  <c r="CO657" i="171"/>
  <c r="CS657" i="171" s="1"/>
  <c r="BV657" i="171"/>
  <c r="CF588" i="171"/>
  <c r="DB588" i="171" s="1"/>
  <c r="CO532" i="171"/>
  <c r="CS532" i="171" s="1"/>
  <c r="BV532" i="171"/>
  <c r="DU552" i="171"/>
  <c r="DX552" i="171" s="1"/>
  <c r="DT552" i="171"/>
  <c r="DS552" i="171" s="1"/>
  <c r="CF270" i="171"/>
  <c r="DB270" i="171" s="1"/>
  <c r="CO369" i="171"/>
  <c r="CS369" i="171" s="1"/>
  <c r="BV369" i="171"/>
  <c r="CF592" i="171"/>
  <c r="DB592" i="171" s="1"/>
  <c r="CF432" i="171"/>
  <c r="DB432" i="171" s="1"/>
  <c r="CO291" i="171"/>
  <c r="CS291" i="171" s="1"/>
  <c r="BV291" i="171"/>
  <c r="DU231" i="171"/>
  <c r="DX231" i="171" s="1"/>
  <c r="DT231" i="171"/>
  <c r="DS231" i="171" s="1"/>
  <c r="CA550" i="171"/>
  <c r="CW550" i="171" s="1"/>
  <c r="BZ550" i="171"/>
  <c r="CD550" i="171" s="1"/>
  <c r="CF301" i="171"/>
  <c r="DB301" i="171" s="1"/>
  <c r="DU244" i="171"/>
  <c r="DX244" i="171" s="1"/>
  <c r="DT244" i="171"/>
  <c r="DS244" i="171" s="1"/>
  <c r="CF313" i="171"/>
  <c r="DB313" i="171" s="1"/>
  <c r="CA183" i="171"/>
  <c r="CW183" i="171" s="1"/>
  <c r="BZ183" i="171"/>
  <c r="CD183" i="171" s="1"/>
  <c r="DU453" i="171"/>
  <c r="DX453" i="171" s="1"/>
  <c r="DT453" i="171"/>
  <c r="DS453" i="171" s="1"/>
  <c r="CA572" i="171"/>
  <c r="CW572" i="171" s="1"/>
  <c r="BZ572" i="171"/>
  <c r="CD572" i="171" s="1"/>
  <c r="DU943" i="171"/>
  <c r="DX943" i="171" s="1"/>
  <c r="DT943" i="171"/>
  <c r="DS943" i="171" s="1"/>
  <c r="DU847" i="171"/>
  <c r="DX847" i="171" s="1"/>
  <c r="DT847" i="171"/>
  <c r="DS847" i="171" s="1"/>
  <c r="CO515" i="171"/>
  <c r="CS515" i="171" s="1"/>
  <c r="BV515" i="171"/>
  <c r="CA674" i="171"/>
  <c r="CW674" i="171" s="1"/>
  <c r="BZ674" i="171"/>
  <c r="CD674" i="171" s="1"/>
  <c r="CF932" i="171"/>
  <c r="DB932" i="171" s="1"/>
  <c r="CF765" i="171"/>
  <c r="DB765" i="171" s="1"/>
  <c r="CO236" i="171"/>
  <c r="CS236" i="171" s="1"/>
  <c r="BV236" i="171"/>
  <c r="CO833" i="171"/>
  <c r="CS833" i="171" s="1"/>
  <c r="BV833" i="171"/>
  <c r="CF342" i="171"/>
  <c r="DB342" i="171" s="1"/>
  <c r="CA244" i="171"/>
  <c r="CW244" i="171" s="1"/>
  <c r="BZ244" i="171"/>
  <c r="CD244" i="171" s="1"/>
  <c r="CF973" i="171"/>
  <c r="DB973" i="171" s="1"/>
  <c r="CA306" i="171"/>
  <c r="CW306" i="171" s="1"/>
  <c r="BZ306" i="171"/>
  <c r="CD306" i="171" s="1"/>
  <c r="CO686" i="171"/>
  <c r="CS686" i="171" s="1"/>
  <c r="BV686" i="171"/>
  <c r="CA133" i="171"/>
  <c r="CW133" i="171" s="1"/>
  <c r="BZ133" i="171"/>
  <c r="CD133" i="171" s="1"/>
  <c r="CA211" i="171"/>
  <c r="CW211" i="171" s="1"/>
  <c r="BZ211" i="171"/>
  <c r="CD211" i="171" s="1"/>
  <c r="CO626" i="171"/>
  <c r="CS626" i="171" s="1"/>
  <c r="BV626" i="171"/>
  <c r="CO659" i="171"/>
  <c r="CS659" i="171" s="1"/>
  <c r="BV659" i="171"/>
  <c r="CF493" i="171"/>
  <c r="DB493" i="171" s="1"/>
  <c r="CX493" i="171"/>
  <c r="DU499" i="171"/>
  <c r="DX499" i="171" s="1"/>
  <c r="DT499" i="171"/>
  <c r="DS499" i="171" s="1"/>
  <c r="CO790" i="171"/>
  <c r="CS790" i="171" s="1"/>
  <c r="BV790" i="171"/>
  <c r="DU949" i="171"/>
  <c r="DX949" i="171" s="1"/>
  <c r="DT949" i="171"/>
  <c r="DS949" i="171" s="1"/>
  <c r="CA995" i="171"/>
  <c r="CW995" i="171" s="1"/>
  <c r="BZ995" i="171"/>
  <c r="CD995" i="171" s="1"/>
  <c r="CO907" i="171"/>
  <c r="CS907" i="171" s="1"/>
  <c r="BV907" i="171"/>
  <c r="CA899" i="171"/>
  <c r="CW899" i="171" s="1"/>
  <c r="BZ899" i="171"/>
  <c r="CD899" i="171" s="1"/>
  <c r="CO803" i="171"/>
  <c r="CS803" i="171" s="1"/>
  <c r="BV803" i="171"/>
  <c r="DU917" i="171"/>
  <c r="DX917" i="171" s="1"/>
  <c r="DT917" i="171"/>
  <c r="DS917" i="171" s="1"/>
  <c r="DU725" i="171"/>
  <c r="DX725" i="171" s="1"/>
  <c r="DT725" i="171"/>
  <c r="DS725" i="171" s="1"/>
  <c r="CF827" i="171"/>
  <c r="DB827" i="171" s="1"/>
  <c r="CO731" i="171"/>
  <c r="CS731" i="171" s="1"/>
  <c r="BV731" i="171"/>
  <c r="DU685" i="171"/>
  <c r="DX685" i="171" s="1"/>
  <c r="DT685" i="171"/>
  <c r="DS685" i="171" s="1"/>
  <c r="CO461" i="171"/>
  <c r="CS461" i="171" s="1"/>
  <c r="BV461" i="171"/>
  <c r="CA688" i="171"/>
  <c r="CW688" i="171" s="1"/>
  <c r="BZ688" i="171"/>
  <c r="CD688" i="171" s="1"/>
  <c r="CO520" i="171"/>
  <c r="CS520" i="171" s="1"/>
  <c r="BV520" i="171"/>
  <c r="CO487" i="171"/>
  <c r="CS487" i="171" s="1"/>
  <c r="BV487" i="171"/>
  <c r="CF269" i="171"/>
  <c r="DB269" i="171" s="1"/>
  <c r="CF325" i="171"/>
  <c r="DB325" i="171" s="1"/>
  <c r="DT281" i="171"/>
  <c r="DS281" i="171" s="1"/>
  <c r="DU281" i="171"/>
  <c r="DX281" i="171" s="1"/>
  <c r="CO500" i="171"/>
  <c r="CS500" i="171" s="1"/>
  <c r="BV500" i="171"/>
  <c r="CF574" i="171"/>
  <c r="DB574" i="171" s="1"/>
  <c r="DU226" i="171"/>
  <c r="DX226" i="171" s="1"/>
  <c r="DT226" i="171"/>
  <c r="DS226" i="171" s="1"/>
  <c r="CF220" i="171"/>
  <c r="DB220" i="171" s="1"/>
  <c r="CA196" i="171"/>
  <c r="CW196" i="171" s="1"/>
  <c r="BZ196" i="171"/>
  <c r="CD196" i="171" s="1"/>
  <c r="DU594" i="171"/>
  <c r="DX594" i="171" s="1"/>
  <c r="DT594" i="171"/>
  <c r="DS594" i="171" s="1"/>
  <c r="CA182" i="171"/>
  <c r="CW182" i="171" s="1"/>
  <c r="BZ182" i="171"/>
  <c r="CD182" i="171" s="1"/>
  <c r="DU156" i="171"/>
  <c r="DX156" i="171" s="1"/>
  <c r="DT156" i="171"/>
  <c r="DS156" i="171" s="1"/>
  <c r="DT447" i="171"/>
  <c r="DS447" i="171" s="1"/>
  <c r="DU447" i="171"/>
  <c r="DX447" i="171" s="1"/>
  <c r="DU416" i="171"/>
  <c r="DX416" i="171" s="1"/>
  <c r="DT416" i="171"/>
  <c r="DS416" i="171" s="1"/>
  <c r="CA415" i="171"/>
  <c r="CW415" i="171" s="1"/>
  <c r="BZ415" i="171"/>
  <c r="CD415" i="171" s="1"/>
  <c r="CA1013" i="171"/>
  <c r="CW1013" i="171" s="1"/>
  <c r="BZ1013" i="171"/>
  <c r="CD1013" i="171" s="1"/>
  <c r="DU752" i="171"/>
  <c r="DX752" i="171" s="1"/>
  <c r="DT752" i="171"/>
  <c r="DS752" i="171" s="1"/>
  <c r="CF144" i="171"/>
  <c r="DB144" i="171" s="1"/>
  <c r="CO845" i="171"/>
  <c r="CS845" i="171" s="1"/>
  <c r="BV845" i="171"/>
  <c r="CF382" i="171"/>
  <c r="DB382" i="171" s="1"/>
  <c r="CO480" i="171"/>
  <c r="CS480" i="171" s="1"/>
  <c r="BV480" i="171"/>
  <c r="DT536" i="171"/>
  <c r="DS536" i="171" s="1"/>
  <c r="DU536" i="171"/>
  <c r="DX536" i="171" s="1"/>
  <c r="CO582" i="171"/>
  <c r="CS582" i="171" s="1"/>
  <c r="BV582" i="171"/>
  <c r="CF457" i="171"/>
  <c r="DB457" i="171" s="1"/>
  <c r="CF934" i="171"/>
  <c r="DB934" i="171" s="1"/>
  <c r="CO390" i="171"/>
  <c r="CS390" i="171" s="1"/>
  <c r="BV390" i="171"/>
  <c r="CO552" i="171"/>
  <c r="CS552" i="171" s="1"/>
  <c r="BV552" i="171"/>
  <c r="CA481" i="171"/>
  <c r="CW481" i="171" s="1"/>
  <c r="BZ481" i="171"/>
  <c r="CD481" i="171" s="1"/>
  <c r="CA593" i="171"/>
  <c r="CW593" i="171" s="1"/>
  <c r="BZ593" i="171"/>
  <c r="CD593" i="171" s="1"/>
  <c r="DT872" i="171"/>
  <c r="DS872" i="171" s="1"/>
  <c r="DU872" i="171"/>
  <c r="DX872" i="171" s="1"/>
  <c r="CO822" i="171"/>
  <c r="CS822" i="171" s="1"/>
  <c r="BV822" i="171"/>
  <c r="CA143" i="171"/>
  <c r="CW143" i="171" s="1"/>
  <c r="BZ143" i="171"/>
  <c r="CD143" i="171" s="1"/>
  <c r="CF970" i="171"/>
  <c r="DB970" i="171" s="1"/>
  <c r="DU682" i="171"/>
  <c r="DX682" i="171" s="1"/>
  <c r="DT682" i="171"/>
  <c r="DS682" i="171" s="1"/>
  <c r="CF350" i="171"/>
  <c r="DB350" i="171" s="1"/>
  <c r="CO455" i="171"/>
  <c r="CS455" i="171" s="1"/>
  <c r="BV455" i="171"/>
  <c r="CO653" i="171"/>
  <c r="CS653" i="171" s="1"/>
  <c r="BV653" i="171"/>
  <c r="CA507" i="171"/>
  <c r="CW507" i="171" s="1"/>
  <c r="BZ507" i="171"/>
  <c r="CD507" i="171" s="1"/>
  <c r="CO563" i="171"/>
  <c r="CS563" i="171" s="1"/>
  <c r="BV563" i="171"/>
  <c r="CF1011" i="171"/>
  <c r="DB1011" i="171" s="1"/>
  <c r="CO120" i="171"/>
  <c r="CS120" i="171" s="1"/>
  <c r="BV120" i="171"/>
  <c r="DU843" i="171"/>
  <c r="DX843" i="171" s="1"/>
  <c r="DT843" i="171"/>
  <c r="DS843" i="171" s="1"/>
  <c r="CO950" i="171"/>
  <c r="CS950" i="171" s="1"/>
  <c r="BV950" i="171"/>
  <c r="DT810" i="171"/>
  <c r="DS810" i="171" s="1"/>
  <c r="DU810" i="171"/>
  <c r="DX810" i="171" s="1"/>
  <c r="CO758" i="171"/>
  <c r="CS758" i="171" s="1"/>
  <c r="BV758" i="171"/>
  <c r="CF954" i="171"/>
  <c r="DB954" i="171" s="1"/>
  <c r="BZ872" i="171"/>
  <c r="CD872" i="171" s="1"/>
  <c r="CA872" i="171"/>
  <c r="CW872" i="171" s="1"/>
  <c r="CA864" i="171"/>
  <c r="CW864" i="171" s="1"/>
  <c r="BZ864" i="171"/>
  <c r="CD864" i="171" s="1"/>
  <c r="CO878" i="171"/>
  <c r="CS878" i="171" s="1"/>
  <c r="BV878" i="171"/>
  <c r="CF782" i="171"/>
  <c r="DB782" i="171" s="1"/>
  <c r="CX782" i="171"/>
  <c r="DU650" i="171"/>
  <c r="DX650" i="171" s="1"/>
  <c r="DT650" i="171"/>
  <c r="DS650" i="171" s="1"/>
  <c r="CF599" i="171"/>
  <c r="DB599" i="171" s="1"/>
  <c r="CA460" i="171"/>
  <c r="CW460" i="171" s="1"/>
  <c r="BZ460" i="171"/>
  <c r="CD460" i="171" s="1"/>
  <c r="DU893" i="171"/>
  <c r="DX893" i="171" s="1"/>
  <c r="DT893" i="171"/>
  <c r="DS893" i="171" s="1"/>
  <c r="DU656" i="171"/>
  <c r="DX656" i="171" s="1"/>
  <c r="DT656" i="171"/>
  <c r="DS656" i="171" s="1"/>
  <c r="CA604" i="171"/>
  <c r="CW604" i="171" s="1"/>
  <c r="BZ604" i="171"/>
  <c r="CD604" i="171" s="1"/>
  <c r="CF792" i="171"/>
  <c r="DB792" i="171" s="1"/>
  <c r="DT663" i="171"/>
  <c r="DS663" i="171" s="1"/>
  <c r="DU663" i="171"/>
  <c r="DX663" i="171" s="1"/>
  <c r="CA612" i="171"/>
  <c r="CW612" i="171" s="1"/>
  <c r="BZ612" i="171"/>
  <c r="CD612" i="171" s="1"/>
  <c r="CF486" i="171"/>
  <c r="DB486" i="171" s="1"/>
  <c r="CA719" i="171"/>
  <c r="CW719" i="171" s="1"/>
  <c r="BZ719" i="171"/>
  <c r="CD719" i="171" s="1"/>
  <c r="CA544" i="171"/>
  <c r="CW544" i="171" s="1"/>
  <c r="BZ544" i="171"/>
  <c r="CD544" i="171" s="1"/>
  <c r="CF268" i="171"/>
  <c r="DB268" i="171" s="1"/>
  <c r="CA640" i="171"/>
  <c r="CW640" i="171" s="1"/>
  <c r="BZ640" i="171"/>
  <c r="CD640" i="171" s="1"/>
  <c r="CF429" i="171"/>
  <c r="DB429" i="171" s="1"/>
  <c r="DU505" i="171"/>
  <c r="DX505" i="171" s="1"/>
  <c r="DT505" i="171"/>
  <c r="DS505" i="171" s="1"/>
  <c r="CA395" i="171"/>
  <c r="CW395" i="171" s="1"/>
  <c r="BZ395" i="171"/>
  <c r="CD395" i="171" s="1"/>
  <c r="CA351" i="171"/>
  <c r="CW351" i="171" s="1"/>
  <c r="BZ351" i="171"/>
  <c r="CD351" i="171" s="1"/>
  <c r="CA299" i="171"/>
  <c r="CW299" i="171" s="1"/>
  <c r="BZ299" i="171"/>
  <c r="CD299" i="171" s="1"/>
  <c r="DT242" i="171"/>
  <c r="DS242" i="171" s="1"/>
  <c r="DU242" i="171"/>
  <c r="DX242" i="171" s="1"/>
  <c r="CA194" i="171"/>
  <c r="CW194" i="171" s="1"/>
  <c r="BZ194" i="171"/>
  <c r="CD194" i="171" s="1"/>
  <c r="CF547" i="171"/>
  <c r="DB547" i="171" s="1"/>
  <c r="CX547" i="171"/>
  <c r="CF181" i="171"/>
  <c r="DB181" i="171" s="1"/>
  <c r="CO163" i="171"/>
  <c r="CS163" i="171" s="1"/>
  <c r="BV163" i="171"/>
  <c r="CF123" i="171"/>
  <c r="DB123" i="171" s="1"/>
  <c r="DU415" i="171"/>
  <c r="DX415" i="171" s="1"/>
  <c r="DT415" i="171"/>
  <c r="DS415" i="171" s="1"/>
  <c r="DU172" i="171"/>
  <c r="DX172" i="171" s="1"/>
  <c r="DT172" i="171"/>
  <c r="DS172" i="171" s="1"/>
  <c r="DU177" i="171"/>
  <c r="DX177" i="171" s="1"/>
  <c r="DT177" i="171"/>
  <c r="DS177" i="171" s="1"/>
  <c r="CF366" i="171"/>
  <c r="DB366" i="171" s="1"/>
  <c r="DT217" i="171"/>
  <c r="DS217" i="171" s="1"/>
  <c r="DU217" i="171"/>
  <c r="DX217" i="171" s="1"/>
  <c r="CO157" i="171"/>
  <c r="CS157" i="171" s="1"/>
  <c r="BV157" i="171"/>
  <c r="CO322" i="171"/>
  <c r="CS322" i="171" s="1"/>
  <c r="BV322" i="171"/>
  <c r="CO374" i="171"/>
  <c r="CS374" i="171" s="1"/>
  <c r="BV374" i="171"/>
  <c r="CA643" i="171"/>
  <c r="CW643" i="171" s="1"/>
  <c r="BZ643" i="171"/>
  <c r="CD643" i="171" s="1"/>
  <c r="DU930" i="171"/>
  <c r="DX930" i="171" s="1"/>
  <c r="DT930" i="171"/>
  <c r="DS930" i="171" s="1"/>
  <c r="CF430" i="171"/>
  <c r="DB430" i="171" s="1"/>
  <c r="CA352" i="171"/>
  <c r="CW352" i="171" s="1"/>
  <c r="BZ352" i="171"/>
  <c r="CD352" i="171" s="1"/>
  <c r="DT434" i="171"/>
  <c r="DS434" i="171" s="1"/>
  <c r="DU434" i="171"/>
  <c r="DX434" i="171" s="1"/>
  <c r="CF527" i="171"/>
  <c r="DB527" i="171" s="1"/>
  <c r="DU956" i="171"/>
  <c r="DX956" i="171" s="1"/>
  <c r="DT956" i="171"/>
  <c r="DS956" i="171" s="1"/>
  <c r="DU240" i="171"/>
  <c r="DX240" i="171" s="1"/>
  <c r="DT240" i="171"/>
  <c r="DS240" i="171" s="1"/>
  <c r="DU301" i="171"/>
  <c r="DX301" i="171" s="1"/>
  <c r="DT301" i="171"/>
  <c r="DS301" i="171" s="1"/>
  <c r="CA505" i="171"/>
  <c r="CW505" i="171" s="1"/>
  <c r="BZ505" i="171"/>
  <c r="CD505" i="171" s="1"/>
  <c r="CA1008" i="171"/>
  <c r="CW1008" i="171" s="1"/>
  <c r="BZ1008" i="171"/>
  <c r="CD1008" i="171" s="1"/>
  <c r="DU538" i="171"/>
  <c r="DX538" i="171" s="1"/>
  <c r="DT538" i="171"/>
  <c r="DS538" i="171" s="1"/>
  <c r="CO846" i="171"/>
  <c r="CS846" i="171" s="1"/>
  <c r="BV846" i="171"/>
  <c r="CO1014" i="171"/>
  <c r="CS1014" i="171" s="1"/>
  <c r="BV1014" i="171"/>
  <c r="CO398" i="171"/>
  <c r="CS398" i="171" s="1"/>
  <c r="BV398" i="171"/>
  <c r="DU842" i="171"/>
  <c r="DX842" i="171" s="1"/>
  <c r="DT842" i="171"/>
  <c r="DS842" i="171" s="1"/>
  <c r="DU510" i="171"/>
  <c r="DX510" i="171" s="1"/>
  <c r="DT510" i="171"/>
  <c r="DS510" i="171" s="1"/>
  <c r="CF753" i="171"/>
  <c r="DB753" i="171" s="1"/>
  <c r="CO953" i="171"/>
  <c r="CS953" i="171" s="1"/>
  <c r="BV953" i="171"/>
  <c r="CF909" i="171"/>
  <c r="DB909" i="171" s="1"/>
  <c r="CA1005" i="171"/>
  <c r="CW1005" i="171" s="1"/>
  <c r="BZ1005" i="171"/>
  <c r="CD1005" i="171" s="1"/>
  <c r="CA877" i="171"/>
  <c r="CW877" i="171" s="1"/>
  <c r="BZ877" i="171"/>
  <c r="CD877" i="171" s="1"/>
  <c r="CF745" i="171"/>
  <c r="DB745" i="171" s="1"/>
  <c r="CO554" i="171"/>
  <c r="CS554" i="171" s="1"/>
  <c r="BV554" i="171"/>
  <c r="CA511" i="171"/>
  <c r="CW511" i="171" s="1"/>
  <c r="BZ511" i="171"/>
  <c r="CD511" i="171" s="1"/>
  <c r="CF458" i="171"/>
  <c r="DB458" i="171" s="1"/>
  <c r="DU750" i="171"/>
  <c r="DX750" i="171" s="1"/>
  <c r="DT750" i="171"/>
  <c r="DS750" i="171" s="1"/>
  <c r="CF526" i="171"/>
  <c r="DB526" i="171" s="1"/>
  <c r="CX526" i="171"/>
  <c r="CO611" i="171"/>
  <c r="CS611" i="171" s="1"/>
  <c r="BV611" i="171"/>
  <c r="DT537" i="171"/>
  <c r="DS537" i="171" s="1"/>
  <c r="DU537" i="171"/>
  <c r="DX537" i="171" s="1"/>
  <c r="CF485" i="171"/>
  <c r="DB485" i="171" s="1"/>
  <c r="CF266" i="171"/>
  <c r="DB266" i="171" s="1"/>
  <c r="DT620" i="171"/>
  <c r="DS620" i="171" s="1"/>
  <c r="DU620" i="171"/>
  <c r="DX620" i="171" s="1"/>
  <c r="DU394" i="171"/>
  <c r="DX394" i="171" s="1"/>
  <c r="DT394" i="171"/>
  <c r="DS394" i="171" s="1"/>
  <c r="DU456" i="171"/>
  <c r="DX456" i="171" s="1"/>
  <c r="DT456" i="171"/>
  <c r="DS456" i="171" s="1"/>
  <c r="DU306" i="171"/>
  <c r="DX306" i="171" s="1"/>
  <c r="DT306" i="171"/>
  <c r="DS306" i="171" s="1"/>
  <c r="CO502" i="171"/>
  <c r="CS502" i="171" s="1"/>
  <c r="BV502" i="171"/>
  <c r="CF357" i="171"/>
  <c r="DB357" i="171" s="1"/>
  <c r="CA180" i="171"/>
  <c r="CW180" i="171" s="1"/>
  <c r="BZ180" i="171"/>
  <c r="CD180" i="171" s="1"/>
  <c r="CA185" i="171"/>
  <c r="CW185" i="171" s="1"/>
  <c r="BZ185" i="171"/>
  <c r="CD185" i="171" s="1"/>
  <c r="DU370" i="171"/>
  <c r="DX370" i="171" s="1"/>
  <c r="DT370" i="171"/>
  <c r="DS370" i="171" s="1"/>
  <c r="CO154" i="171"/>
  <c r="CS154" i="171" s="1"/>
  <c r="BV154" i="171"/>
  <c r="DU146" i="171"/>
  <c r="DX146" i="171" s="1"/>
  <c r="DT146" i="171"/>
  <c r="DS146" i="171" s="1"/>
  <c r="CA130" i="171"/>
  <c r="CW130" i="171" s="1"/>
  <c r="BZ130" i="171"/>
  <c r="CD130" i="171" s="1"/>
  <c r="CF189" i="171"/>
  <c r="DB189" i="171" s="1"/>
  <c r="CO171" i="171"/>
  <c r="CS171" i="171" s="1"/>
  <c r="BV171" i="171"/>
  <c r="CF312" i="171"/>
  <c r="DB312" i="171" s="1"/>
  <c r="CX312" i="171"/>
  <c r="CF414" i="171"/>
  <c r="DB414" i="171" s="1"/>
  <c r="CA931" i="171"/>
  <c r="CW931" i="171" s="1"/>
  <c r="BZ931" i="171"/>
  <c r="CD931" i="171" s="1"/>
  <c r="CA422" i="171"/>
  <c r="CW422" i="171" s="1"/>
  <c r="BZ422" i="171"/>
  <c r="CD422" i="171" s="1"/>
  <c r="CO280" i="171"/>
  <c r="CS280" i="171" s="1"/>
  <c r="BV280" i="171"/>
  <c r="DU225" i="171"/>
  <c r="DX225" i="171" s="1"/>
  <c r="DT225" i="171"/>
  <c r="DS225" i="171" s="1"/>
  <c r="CO1012" i="171"/>
  <c r="CS1012" i="171" s="1"/>
  <c r="BV1012" i="171"/>
  <c r="CO808" i="171"/>
  <c r="CS808" i="171" s="1"/>
  <c r="BV808" i="171"/>
  <c r="CF424" i="171"/>
  <c r="DB424" i="171" s="1"/>
  <c r="CF630" i="171"/>
  <c r="DB630" i="171" s="1"/>
  <c r="CF741" i="171"/>
  <c r="DB741" i="171" s="1"/>
  <c r="DT163" i="171"/>
  <c r="DS163" i="171" s="1"/>
  <c r="DU163" i="171"/>
  <c r="DX163" i="171" s="1"/>
  <c r="DU421" i="171"/>
  <c r="DX421" i="171" s="1"/>
  <c r="DT421" i="171"/>
  <c r="DS421" i="171" s="1"/>
  <c r="CF380" i="171"/>
  <c r="DB380" i="171" s="1"/>
  <c r="CA607" i="171"/>
  <c r="CW607" i="171" s="1"/>
  <c r="BZ607" i="171"/>
  <c r="CD607" i="171" s="1"/>
  <c r="CA967" i="171"/>
  <c r="CW967" i="171" s="1"/>
  <c r="BZ967" i="171"/>
  <c r="CD967" i="171" s="1"/>
  <c r="CO874" i="171"/>
  <c r="CS874" i="171" s="1"/>
  <c r="BV874" i="171"/>
  <c r="DT860" i="171"/>
  <c r="DS860" i="171" s="1"/>
  <c r="DU860" i="171"/>
  <c r="DX860" i="171" s="1"/>
  <c r="DU349" i="171"/>
  <c r="DX349" i="171" s="1"/>
  <c r="DT349" i="171"/>
  <c r="DS349" i="171" s="1"/>
  <c r="CF638" i="171"/>
  <c r="DB638" i="171" s="1"/>
  <c r="CA134" i="171"/>
  <c r="CW134" i="171" s="1"/>
  <c r="BZ134" i="171"/>
  <c r="CD134" i="171" s="1"/>
  <c r="DU288" i="171"/>
  <c r="DX288" i="171" s="1"/>
  <c r="DT288" i="171"/>
  <c r="DS288" i="171" s="1"/>
  <c r="CA492" i="171"/>
  <c r="CW492" i="171" s="1"/>
  <c r="BZ492" i="171"/>
  <c r="CD492" i="171" s="1"/>
  <c r="CO813" i="171"/>
  <c r="CS813" i="171" s="1"/>
  <c r="BV813" i="171"/>
  <c r="DT769" i="171"/>
  <c r="DS769" i="171" s="1"/>
  <c r="DU769" i="171"/>
  <c r="DX769" i="171" s="1"/>
  <c r="DU315" i="171"/>
  <c r="DX315" i="171" s="1"/>
  <c r="DT315" i="171"/>
  <c r="DS315" i="171" s="1"/>
  <c r="CF1016" i="171"/>
  <c r="DB1016" i="171" s="1"/>
  <c r="DU895" i="171"/>
  <c r="DX895" i="171" s="1"/>
  <c r="DT895" i="171"/>
  <c r="DS895" i="171" s="1"/>
  <c r="CA214" i="171"/>
  <c r="CW214" i="171" s="1"/>
  <c r="BZ214" i="171"/>
  <c r="CD214" i="171" s="1"/>
  <c r="CA661" i="171"/>
  <c r="CW661" i="171" s="1"/>
  <c r="BZ661" i="171"/>
  <c r="CD661" i="171" s="1"/>
  <c r="DT755" i="171"/>
  <c r="DS755" i="171" s="1"/>
  <c r="DU755" i="171"/>
  <c r="DX755" i="171" s="1"/>
  <c r="CF974" i="171"/>
  <c r="DB974" i="171" s="1"/>
  <c r="CO894" i="171"/>
  <c r="CS894" i="171" s="1"/>
  <c r="BV894" i="171"/>
  <c r="CO956" i="171"/>
  <c r="CS956" i="171" s="1"/>
  <c r="BV956" i="171"/>
  <c r="CA948" i="171"/>
  <c r="CW948" i="171" s="1"/>
  <c r="BZ948" i="171"/>
  <c r="CD948" i="171" s="1"/>
  <c r="CA764" i="171"/>
  <c r="CW764" i="171" s="1"/>
  <c r="BZ764" i="171"/>
  <c r="CD764" i="171" s="1"/>
  <c r="CA756" i="171"/>
  <c r="CW756" i="171" s="1"/>
  <c r="BZ756" i="171"/>
  <c r="CD756" i="171" s="1"/>
  <c r="CO906" i="171"/>
  <c r="CS906" i="171" s="1"/>
  <c r="BV906" i="171"/>
  <c r="CO876" i="171"/>
  <c r="CS876" i="171" s="1"/>
  <c r="BV876" i="171"/>
  <c r="CO788" i="171"/>
  <c r="CS788" i="171" s="1"/>
  <c r="BV788" i="171"/>
  <c r="CA780" i="171"/>
  <c r="CW780" i="171" s="1"/>
  <c r="BZ780" i="171"/>
  <c r="CD780" i="171" s="1"/>
  <c r="CF843" i="171"/>
  <c r="DB843" i="171" s="1"/>
  <c r="DT582" i="171"/>
  <c r="DS582" i="171" s="1"/>
  <c r="DU582" i="171"/>
  <c r="DX582" i="171" s="1"/>
  <c r="CO510" i="171"/>
  <c r="CS510" i="171" s="1"/>
  <c r="BV510" i="171"/>
  <c r="CA466" i="171"/>
  <c r="CW466" i="171" s="1"/>
  <c r="BZ466" i="171"/>
  <c r="CD466" i="171" s="1"/>
  <c r="CF987" i="171"/>
  <c r="DB987" i="171" s="1"/>
  <c r="CO848" i="171"/>
  <c r="CS848" i="171" s="1"/>
  <c r="BV848" i="171"/>
  <c r="CA746" i="171"/>
  <c r="CW746" i="171" s="1"/>
  <c r="BZ746" i="171"/>
  <c r="CD746" i="171" s="1"/>
  <c r="DU481" i="171"/>
  <c r="DX481" i="171" s="1"/>
  <c r="DT481" i="171"/>
  <c r="DS481" i="171" s="1"/>
  <c r="CA747" i="171"/>
  <c r="CW747" i="171" s="1"/>
  <c r="BZ747" i="171"/>
  <c r="CD747" i="171" s="1"/>
  <c r="DT661" i="171"/>
  <c r="DS661" i="171" s="1"/>
  <c r="DU661" i="171"/>
  <c r="DX661" i="171" s="1"/>
  <c r="CA536" i="171"/>
  <c r="CW536" i="171" s="1"/>
  <c r="BZ536" i="171"/>
  <c r="CD536" i="171" s="1"/>
  <c r="CF944" i="171"/>
  <c r="DB944" i="171" s="1"/>
  <c r="CX944" i="171"/>
  <c r="CO417" i="171"/>
  <c r="CS417" i="171" s="1"/>
  <c r="BV417" i="171"/>
  <c r="CA616" i="171"/>
  <c r="CW616" i="171" s="1"/>
  <c r="BZ616" i="171"/>
  <c r="CD616" i="171" s="1"/>
  <c r="DU295" i="171"/>
  <c r="DX295" i="171" s="1"/>
  <c r="DT295" i="171"/>
  <c r="DS295" i="171" s="1"/>
  <c r="CO891" i="171"/>
  <c r="CS891" i="171" s="1"/>
  <c r="BV891" i="171"/>
  <c r="CF498" i="171"/>
  <c r="DB498" i="171" s="1"/>
  <c r="DU187" i="171"/>
  <c r="DX187" i="171" s="1"/>
  <c r="DT187" i="171"/>
  <c r="DS187" i="171" s="1"/>
  <c r="CA179" i="171"/>
  <c r="CW179" i="171" s="1"/>
  <c r="BZ179" i="171"/>
  <c r="CD179" i="171" s="1"/>
  <c r="DU140" i="171"/>
  <c r="DX140" i="171" s="1"/>
  <c r="DT140" i="171"/>
  <c r="DS140" i="171" s="1"/>
  <c r="DU190" i="171"/>
  <c r="DX190" i="171" s="1"/>
  <c r="DT190" i="171"/>
  <c r="DS190" i="171" s="1"/>
  <c r="DU153" i="171"/>
  <c r="DX153" i="171" s="1"/>
  <c r="DT153" i="171"/>
  <c r="DS153" i="171" s="1"/>
  <c r="CF122" i="171"/>
  <c r="DB122" i="171" s="1"/>
  <c r="CF425" i="171"/>
  <c r="DB425" i="171" s="1"/>
  <c r="CA400" i="171"/>
  <c r="CW400" i="171" s="1"/>
  <c r="BZ400" i="171"/>
  <c r="CD400" i="171" s="1"/>
  <c r="DT621" i="171"/>
  <c r="DS621" i="171" s="1"/>
  <c r="DU621" i="171"/>
  <c r="DX621" i="171" s="1"/>
  <c r="BZ655" i="171"/>
  <c r="CD655" i="171" s="1"/>
  <c r="CA655" i="171"/>
  <c r="CW655" i="171" s="1"/>
  <c r="CO710" i="171"/>
  <c r="CS710" i="171" s="1"/>
  <c r="BV710" i="171"/>
  <c r="CF998" i="171"/>
  <c r="DB998" i="171" s="1"/>
  <c r="CA725" i="171"/>
  <c r="CW725" i="171" s="1"/>
  <c r="BZ725" i="171"/>
  <c r="CD725" i="171" s="1"/>
  <c r="CO557" i="171"/>
  <c r="CS557" i="171" s="1"/>
  <c r="BV557" i="171"/>
  <c r="DT934" i="171"/>
  <c r="DS934" i="171" s="1"/>
  <c r="DU934" i="171"/>
  <c r="DX934" i="171" s="1"/>
  <c r="CF868" i="171"/>
  <c r="DB868" i="171" s="1"/>
  <c r="CA132" i="171"/>
  <c r="CW132" i="171" s="1"/>
  <c r="BZ132" i="171"/>
  <c r="CD132" i="171" s="1"/>
  <c r="BZ679" i="171"/>
  <c r="CD679" i="171" s="1"/>
  <c r="CA679" i="171"/>
  <c r="CW679" i="171" s="1"/>
  <c r="CO138" i="171"/>
  <c r="CS138" i="171" s="1"/>
  <c r="BV138" i="171"/>
  <c r="CO673" i="171"/>
  <c r="CS673" i="171" s="1"/>
  <c r="BV673" i="171"/>
  <c r="CA156" i="171"/>
  <c r="CW156" i="171" s="1"/>
  <c r="BZ156" i="171"/>
  <c r="CD156" i="171" s="1"/>
  <c r="CO283" i="171"/>
  <c r="CS283" i="171" s="1"/>
  <c r="BV283" i="171"/>
  <c r="CF704" i="171"/>
  <c r="DB704" i="171" s="1"/>
  <c r="DT677" i="171"/>
  <c r="DS677" i="171" s="1"/>
  <c r="DU677" i="171"/>
  <c r="DX677" i="171" s="1"/>
  <c r="CO717" i="171"/>
  <c r="CS717" i="171" s="1"/>
  <c r="BV717" i="171"/>
  <c r="DU1009" i="171"/>
  <c r="DX1009" i="171" s="1"/>
  <c r="DT1009" i="171"/>
  <c r="DS1009" i="171" s="1"/>
  <c r="DT221" i="171"/>
  <c r="DS221" i="171" s="1"/>
  <c r="DU221" i="171"/>
  <c r="DX221" i="171" s="1"/>
  <c r="CO561" i="171"/>
  <c r="CS561" i="171" s="1"/>
  <c r="BV561" i="171"/>
  <c r="CO441" i="171"/>
  <c r="CS441" i="171" s="1"/>
  <c r="BV441" i="171"/>
  <c r="CO789" i="171"/>
  <c r="CS789" i="171" s="1"/>
  <c r="BV789" i="171"/>
  <c r="DU170" i="171"/>
  <c r="DX170" i="171" s="1"/>
  <c r="DT170" i="171"/>
  <c r="DS170" i="171" s="1"/>
  <c r="CA687" i="171"/>
  <c r="CW687" i="171" s="1"/>
  <c r="BZ687" i="171"/>
  <c r="CD687" i="171" s="1"/>
  <c r="CF631" i="171"/>
  <c r="DB631" i="171" s="1"/>
  <c r="CX631" i="171"/>
  <c r="CF391" i="171"/>
  <c r="DB391" i="171" s="1"/>
  <c r="CF591" i="171"/>
  <c r="DB591" i="171" s="1"/>
  <c r="CO642" i="171"/>
  <c r="CS642" i="171" s="1"/>
  <c r="BV642" i="171"/>
  <c r="CF742" i="171"/>
  <c r="DB742" i="171" s="1"/>
  <c r="CU26" i="187"/>
  <c r="FO159" i="187"/>
  <c r="GY159" i="183" s="1"/>
  <c r="CA993" i="171"/>
  <c r="CW993" i="171" s="1"/>
  <c r="BZ993" i="171"/>
  <c r="CD993" i="171" s="1"/>
  <c r="CA1001" i="171"/>
  <c r="CW1001" i="171" s="1"/>
  <c r="BZ1001" i="171"/>
  <c r="CD1001" i="171" s="1"/>
  <c r="CO947" i="171"/>
  <c r="CS947" i="171" s="1"/>
  <c r="BV947" i="171"/>
  <c r="CA859" i="171"/>
  <c r="CW859" i="171" s="1"/>
  <c r="BZ859" i="171"/>
  <c r="CD859" i="171" s="1"/>
  <c r="CF807" i="171"/>
  <c r="DB807" i="171" s="1"/>
  <c r="DU961" i="171"/>
  <c r="DX961" i="171" s="1"/>
  <c r="DT961" i="171"/>
  <c r="DS961" i="171" s="1"/>
  <c r="CO913" i="171"/>
  <c r="CS913" i="171" s="1"/>
  <c r="BV913" i="171"/>
  <c r="DT773" i="171"/>
  <c r="DS773" i="171" s="1"/>
  <c r="DU773" i="171"/>
  <c r="DX773" i="171" s="1"/>
  <c r="BZ735" i="171"/>
  <c r="CD735" i="171" s="1"/>
  <c r="CA735" i="171"/>
  <c r="CW735" i="171" s="1"/>
  <c r="CF621" i="171"/>
  <c r="DB621" i="171" s="1"/>
  <c r="CO694" i="171"/>
  <c r="CS694" i="171" s="1"/>
  <c r="BV694" i="171"/>
  <c r="CF560" i="171"/>
  <c r="DB560" i="171" s="1"/>
  <c r="CO524" i="171"/>
  <c r="CS524" i="171" s="1"/>
  <c r="BV524" i="171"/>
  <c r="DT591" i="171"/>
  <c r="DS591" i="171" s="1"/>
  <c r="DU591" i="171"/>
  <c r="DX591" i="171" s="1"/>
  <c r="DT491" i="171"/>
  <c r="DS491" i="171" s="1"/>
  <c r="DU491" i="171"/>
  <c r="DX491" i="171" s="1"/>
  <c r="CF895" i="171"/>
  <c r="DB895" i="171" s="1"/>
  <c r="DU553" i="171"/>
  <c r="DX553" i="171" s="1"/>
  <c r="DT553" i="171"/>
  <c r="DS553" i="171" s="1"/>
  <c r="CO450" i="171"/>
  <c r="CS450" i="171" s="1"/>
  <c r="BV450" i="171"/>
  <c r="CO383" i="171"/>
  <c r="CS383" i="171" s="1"/>
  <c r="BV383" i="171"/>
  <c r="CF339" i="171"/>
  <c r="DB339" i="171" s="1"/>
  <c r="CO285" i="171"/>
  <c r="CS285" i="171" s="1"/>
  <c r="BV285" i="171"/>
  <c r="DU400" i="171"/>
  <c r="DX400" i="171" s="1"/>
  <c r="DT400" i="171"/>
  <c r="DS400" i="171" s="1"/>
  <c r="CO239" i="171"/>
  <c r="CS239" i="171" s="1"/>
  <c r="BV239" i="171"/>
  <c r="DU850" i="171"/>
  <c r="DX850" i="171" s="1"/>
  <c r="DT850" i="171"/>
  <c r="DS850" i="171" s="1"/>
  <c r="CF261" i="171"/>
  <c r="DB261" i="171" s="1"/>
  <c r="DU189" i="171"/>
  <c r="DX189" i="171" s="1"/>
  <c r="DT189" i="171"/>
  <c r="DS189" i="171" s="1"/>
  <c r="CA152" i="171"/>
  <c r="CW152" i="171" s="1"/>
  <c r="BZ152" i="171"/>
  <c r="CD152" i="171" s="1"/>
  <c r="DU120" i="171"/>
  <c r="DX120" i="171" s="1"/>
  <c r="DT120" i="171"/>
  <c r="DS120" i="171" s="1"/>
  <c r="CF668" i="171"/>
  <c r="DB668" i="171" s="1"/>
  <c r="CF368" i="171"/>
  <c r="DB368" i="171" s="1"/>
  <c r="CO528" i="171"/>
  <c r="CS528" i="171" s="1"/>
  <c r="BV528" i="171"/>
  <c r="DU1002" i="171"/>
  <c r="DX1002" i="171" s="1"/>
  <c r="DT1002" i="171"/>
  <c r="DS1002" i="171" s="1"/>
  <c r="CF161" i="171"/>
  <c r="DB161" i="171" s="1"/>
  <c r="DU616" i="171"/>
  <c r="DX616" i="171" s="1"/>
  <c r="DT616" i="171"/>
  <c r="DS616" i="171" s="1"/>
  <c r="CO709" i="171"/>
  <c r="CS709" i="171" s="1"/>
  <c r="BV709" i="171"/>
  <c r="CF869" i="171"/>
  <c r="DB869" i="171" s="1"/>
  <c r="CX869" i="171"/>
  <c r="CA126" i="171"/>
  <c r="CW126" i="171" s="1"/>
  <c r="BZ126" i="171"/>
  <c r="CD126" i="171" s="1"/>
  <c r="CO632" i="171"/>
  <c r="CS632" i="171" s="1"/>
  <c r="BV632" i="171"/>
  <c r="DU804" i="171"/>
  <c r="DX804" i="171" s="1"/>
  <c r="DT804" i="171"/>
  <c r="DS804" i="171" s="1"/>
  <c r="DU938" i="171"/>
  <c r="DX938" i="171" s="1"/>
  <c r="DT938" i="171"/>
  <c r="DS938" i="171" s="1"/>
  <c r="CO933" i="171"/>
  <c r="CS933" i="171" s="1"/>
  <c r="BV933" i="171"/>
  <c r="CF294" i="171"/>
  <c r="DB294" i="171" s="1"/>
  <c r="CF388" i="171"/>
  <c r="DB388" i="171" s="1"/>
  <c r="CA581" i="171"/>
  <c r="CW581" i="171" s="1"/>
  <c r="BZ581" i="171"/>
  <c r="CD581" i="171" s="1"/>
  <c r="CA975" i="171"/>
  <c r="CW975" i="171" s="1"/>
  <c r="BZ975" i="171"/>
  <c r="CD975" i="171" s="1"/>
  <c r="CA882" i="171"/>
  <c r="CW882" i="171" s="1"/>
  <c r="BZ882" i="171"/>
  <c r="CD882" i="171" s="1"/>
  <c r="CF129" i="171"/>
  <c r="DB129" i="171" s="1"/>
  <c r="CA310" i="171"/>
  <c r="CW310" i="171" s="1"/>
  <c r="BZ310" i="171"/>
  <c r="CD310" i="171" s="1"/>
  <c r="CO870" i="171"/>
  <c r="CS870" i="171" s="1"/>
  <c r="BV870" i="171"/>
  <c r="DT731" i="171"/>
  <c r="DS731" i="171" s="1"/>
  <c r="DU731" i="171"/>
  <c r="DX731" i="171" s="1"/>
  <c r="CA326" i="171"/>
  <c r="CW326" i="171" s="1"/>
  <c r="BZ326" i="171"/>
  <c r="CD326" i="171" s="1"/>
  <c r="CA320" i="171"/>
  <c r="CW320" i="171" s="1"/>
  <c r="BZ320" i="171"/>
  <c r="CD320" i="171" s="1"/>
  <c r="CF647" i="171"/>
  <c r="DB647" i="171" s="1"/>
  <c r="CF892" i="171"/>
  <c r="DB892" i="171" s="1"/>
  <c r="DU954" i="171"/>
  <c r="DX954" i="171" s="1"/>
  <c r="DT954" i="171"/>
  <c r="DS954" i="171" s="1"/>
  <c r="CO902" i="171"/>
  <c r="CS902" i="171" s="1"/>
  <c r="BV902" i="171"/>
  <c r="DU814" i="171"/>
  <c r="DX814" i="171" s="1"/>
  <c r="DT814" i="171"/>
  <c r="DS814" i="171" s="1"/>
  <c r="DT762" i="171"/>
  <c r="DS762" i="171" s="1"/>
  <c r="DU762" i="171"/>
  <c r="DX762" i="171" s="1"/>
  <c r="CO904" i="171"/>
  <c r="CS904" i="171" s="1"/>
  <c r="BV904" i="171"/>
  <c r="CA824" i="171"/>
  <c r="CW824" i="171" s="1"/>
  <c r="BZ824" i="171"/>
  <c r="CD824" i="171" s="1"/>
  <c r="CA728" i="171"/>
  <c r="CW728" i="171" s="1"/>
  <c r="BZ728" i="171"/>
  <c r="CD728" i="171" s="1"/>
  <c r="DU786" i="171"/>
  <c r="DX786" i="171" s="1"/>
  <c r="DT786" i="171"/>
  <c r="DS786" i="171" s="1"/>
  <c r="CA734" i="171"/>
  <c r="CW734" i="171" s="1"/>
  <c r="BZ734" i="171"/>
  <c r="CD734" i="171" s="1"/>
  <c r="CF982" i="171"/>
  <c r="DB982" i="171" s="1"/>
  <c r="DU691" i="171"/>
  <c r="DX691" i="171" s="1"/>
  <c r="DT691" i="171"/>
  <c r="DS691" i="171" s="1"/>
  <c r="DT603" i="171"/>
  <c r="DS603" i="171" s="1"/>
  <c r="DU603" i="171"/>
  <c r="DX603" i="171" s="1"/>
  <c r="CF840" i="171"/>
  <c r="DB840" i="171" s="1"/>
  <c r="CF583" i="171"/>
  <c r="DB583" i="171" s="1"/>
  <c r="CF701" i="171"/>
  <c r="DB701" i="171" s="1"/>
  <c r="CA752" i="171"/>
  <c r="CW752" i="171" s="1"/>
  <c r="BZ752" i="171"/>
  <c r="CD752" i="171" s="1"/>
  <c r="DT236" i="171"/>
  <c r="DS236" i="171" s="1"/>
  <c r="DU236" i="171"/>
  <c r="DX236" i="171" s="1"/>
  <c r="DU445" i="171"/>
  <c r="DX445" i="171" s="1"/>
  <c r="DT445" i="171"/>
  <c r="DS445" i="171" s="1"/>
  <c r="CF213" i="171"/>
  <c r="DB213" i="171" s="1"/>
  <c r="CF201" i="171"/>
  <c r="DB201" i="171" s="1"/>
  <c r="BZ258" i="171"/>
  <c r="CD258" i="171" s="1"/>
  <c r="CA258" i="171"/>
  <c r="CW258" i="171" s="1"/>
  <c r="CA361" i="171"/>
  <c r="CW361" i="171" s="1"/>
  <c r="BZ361" i="171"/>
  <c r="CD361" i="171" s="1"/>
  <c r="CF176" i="171"/>
  <c r="DB176" i="171" s="1"/>
  <c r="CF159" i="171"/>
  <c r="DB159" i="171" s="1"/>
  <c r="CA151" i="171"/>
  <c r="CW151" i="171" s="1"/>
  <c r="BZ151" i="171"/>
  <c r="CD151" i="171" s="1"/>
  <c r="DU368" i="171"/>
  <c r="DX368" i="171" s="1"/>
  <c r="DT368" i="171"/>
  <c r="DS368" i="171" s="1"/>
  <c r="CA363" i="171"/>
  <c r="CW363" i="171" s="1"/>
  <c r="BZ363" i="171"/>
  <c r="CD363" i="171" s="1"/>
  <c r="CF168" i="171"/>
  <c r="DB168" i="171" s="1"/>
  <c r="CO145" i="171"/>
  <c r="CS145" i="171" s="1"/>
  <c r="BV145" i="171"/>
  <c r="CO724" i="171"/>
  <c r="CS724" i="171" s="1"/>
  <c r="BV724" i="171"/>
  <c r="CF918" i="171"/>
  <c r="DB918" i="171" s="1"/>
  <c r="CF378" i="171"/>
  <c r="DB378" i="171" s="1"/>
  <c r="CO675" i="171"/>
  <c r="CS675" i="171" s="1"/>
  <c r="BV675" i="171"/>
  <c r="DU652" i="171"/>
  <c r="DX652" i="171" s="1"/>
  <c r="DT652" i="171"/>
  <c r="DS652" i="171" s="1"/>
  <c r="CO202" i="171"/>
  <c r="CS202" i="171" s="1"/>
  <c r="BV202" i="171"/>
  <c r="DU336" i="171"/>
  <c r="DX336" i="171" s="1"/>
  <c r="DT336" i="171"/>
  <c r="DS336" i="171" s="1"/>
  <c r="DU815" i="171"/>
  <c r="DX815" i="171" s="1"/>
  <c r="DT815" i="171"/>
  <c r="DS815" i="171" s="1"/>
  <c r="CO445" i="171"/>
  <c r="CS445" i="171" s="1"/>
  <c r="BV445" i="171"/>
  <c r="CF565" i="171"/>
  <c r="DB565" i="171" s="1"/>
  <c r="CX565" i="171"/>
  <c r="CF961" i="171"/>
  <c r="DB961" i="171" s="1"/>
  <c r="DU361" i="171"/>
  <c r="DX361" i="171" s="1"/>
  <c r="DT361" i="171"/>
  <c r="DS361" i="171" s="1"/>
  <c r="CA435" i="171"/>
  <c r="CW435" i="171" s="1"/>
  <c r="BZ435" i="171"/>
  <c r="CD435" i="171" s="1"/>
  <c r="CA503" i="171"/>
  <c r="CW503" i="171" s="1"/>
  <c r="BZ503" i="171"/>
  <c r="CD503" i="171" s="1"/>
  <c r="CA966" i="171"/>
  <c r="CW966" i="171" s="1"/>
  <c r="BZ966" i="171"/>
  <c r="CD966" i="171" s="1"/>
  <c r="CF916" i="171"/>
  <c r="DB916" i="171" s="1"/>
  <c r="CO964" i="171"/>
  <c r="CS964" i="171" s="1"/>
  <c r="BV964" i="171"/>
  <c r="CA963" i="171"/>
  <c r="CW963" i="171" s="1"/>
  <c r="BZ963" i="171"/>
  <c r="CD963" i="171" s="1"/>
  <c r="CO364" i="171"/>
  <c r="CS364" i="171" s="1"/>
  <c r="BV364" i="171"/>
  <c r="DU523" i="171"/>
  <c r="DX523" i="171" s="1"/>
  <c r="DT523" i="171"/>
  <c r="DS523" i="171" s="1"/>
  <c r="CA639" i="171"/>
  <c r="CW639" i="171" s="1"/>
  <c r="BZ639" i="171"/>
  <c r="CD639" i="171" s="1"/>
  <c r="CA801" i="171"/>
  <c r="CW801" i="171" s="1"/>
  <c r="BZ801" i="171"/>
  <c r="CD801" i="171" s="1"/>
  <c r="CA941" i="171"/>
  <c r="CW941" i="171" s="1"/>
  <c r="BZ941" i="171"/>
  <c r="CD941" i="171" s="1"/>
  <c r="DU717" i="171"/>
  <c r="DX717" i="171" s="1"/>
  <c r="DT717" i="171"/>
  <c r="DS717" i="171" s="1"/>
  <c r="CO911" i="171"/>
  <c r="CS911" i="171" s="1"/>
  <c r="BV911" i="171"/>
  <c r="BZ925" i="171"/>
  <c r="CD925" i="171" s="1"/>
  <c r="CA925" i="171"/>
  <c r="CW925" i="171" s="1"/>
  <c r="DU837" i="171"/>
  <c r="DX837" i="171" s="1"/>
  <c r="DT837" i="171"/>
  <c r="DS837" i="171" s="1"/>
  <c r="CA733" i="171"/>
  <c r="CW733" i="171" s="1"/>
  <c r="BZ733" i="171"/>
  <c r="CD733" i="171" s="1"/>
  <c r="CF981" i="171"/>
  <c r="DB981" i="171" s="1"/>
  <c r="CA578" i="171"/>
  <c r="CW578" i="171" s="1"/>
  <c r="BZ578" i="171"/>
  <c r="CD578" i="171" s="1"/>
  <c r="CO506" i="171"/>
  <c r="CS506" i="171" s="1"/>
  <c r="BV506" i="171"/>
  <c r="CF799" i="171"/>
  <c r="DB799" i="171" s="1"/>
  <c r="DU634" i="171"/>
  <c r="DX634" i="171" s="1"/>
  <c r="DT634" i="171"/>
  <c r="DS634" i="171" s="1"/>
  <c r="DT531" i="171"/>
  <c r="DS531" i="171" s="1"/>
  <c r="DU531" i="171"/>
  <c r="DX531" i="171" s="1"/>
  <c r="CA943" i="171"/>
  <c r="CW943" i="171" s="1"/>
  <c r="BZ943" i="171"/>
  <c r="CD943" i="171" s="1"/>
  <c r="DU615" i="171"/>
  <c r="DX615" i="171" s="1"/>
  <c r="DT615" i="171"/>
  <c r="DS615" i="171" s="1"/>
  <c r="CA589" i="171"/>
  <c r="CW589" i="171" s="1"/>
  <c r="BZ589" i="171"/>
  <c r="CD589" i="171" s="1"/>
  <c r="CA533" i="171"/>
  <c r="CW533" i="171" s="1"/>
  <c r="BZ533" i="171"/>
  <c r="CD533" i="171" s="1"/>
  <c r="CO437" i="171"/>
  <c r="CS437" i="171" s="1"/>
  <c r="BV437" i="171"/>
  <c r="CA448" i="171"/>
  <c r="CW448" i="171" s="1"/>
  <c r="BZ448" i="171"/>
  <c r="CD448" i="171" s="1"/>
  <c r="CO887" i="171"/>
  <c r="CS887" i="171" s="1"/>
  <c r="BV887" i="171"/>
  <c r="DU292" i="171"/>
  <c r="DX292" i="171" s="1"/>
  <c r="DT292" i="171"/>
  <c r="DS292" i="171" s="1"/>
  <c r="DT617" i="171"/>
  <c r="DS617" i="171" s="1"/>
  <c r="DU617" i="171"/>
  <c r="DX617" i="171" s="1"/>
  <c r="CF345" i="171"/>
  <c r="DB345" i="171" s="1"/>
  <c r="CO234" i="171"/>
  <c r="CS234" i="171" s="1"/>
  <c r="BV234" i="171"/>
  <c r="CA222" i="171"/>
  <c r="CW222" i="171" s="1"/>
  <c r="BZ222" i="171"/>
  <c r="CD222" i="171" s="1"/>
  <c r="CA118" i="171"/>
  <c r="CW118" i="171" s="1"/>
  <c r="BZ118" i="171"/>
  <c r="CD118" i="171" s="1"/>
  <c r="CF167" i="171"/>
  <c r="DB167" i="171" s="1"/>
  <c r="DU321" i="171"/>
  <c r="DX321" i="171" s="1"/>
  <c r="DT321" i="171"/>
  <c r="DS321" i="171" s="1"/>
  <c r="CA504" i="171"/>
  <c r="CW504" i="171" s="1"/>
  <c r="BZ504" i="171"/>
  <c r="CD504" i="171" s="1"/>
  <c r="DU511" i="171"/>
  <c r="DX511" i="171" s="1"/>
  <c r="DT511" i="171"/>
  <c r="DS511" i="171" s="1"/>
  <c r="CA358" i="171"/>
  <c r="CW358" i="171" s="1"/>
  <c r="BZ358" i="171"/>
  <c r="CD358" i="171" s="1"/>
  <c r="CF416" i="171"/>
  <c r="DB416" i="171" s="1"/>
  <c r="DU727" i="171"/>
  <c r="DX727" i="171" s="1"/>
  <c r="DT727" i="171"/>
  <c r="DS727" i="171" s="1"/>
  <c r="CF849" i="171"/>
  <c r="DB849" i="171" s="1"/>
  <c r="CA962" i="171"/>
  <c r="CW962" i="171" s="1"/>
  <c r="BZ962" i="171"/>
  <c r="CD962" i="171" s="1"/>
  <c r="DU670" i="171"/>
  <c r="DX670" i="171" s="1"/>
  <c r="DT670" i="171"/>
  <c r="DS670" i="171" s="1"/>
  <c r="CF826" i="171"/>
  <c r="DB826" i="171" s="1"/>
  <c r="DU1010" i="171"/>
  <c r="DX1010" i="171" s="1"/>
  <c r="DT1010" i="171"/>
  <c r="DS1010" i="171" s="1"/>
  <c r="DU933" i="171"/>
  <c r="DX933" i="171" s="1"/>
  <c r="DT933" i="171"/>
  <c r="DS933" i="171" s="1"/>
  <c r="DT383" i="171"/>
  <c r="DS383" i="171" s="1"/>
  <c r="DU383" i="171"/>
  <c r="DX383" i="171" s="1"/>
  <c r="CO730" i="171"/>
  <c r="CS730" i="171" s="1"/>
  <c r="BV730" i="171"/>
  <c r="CF304" i="171"/>
  <c r="DB304" i="171" s="1"/>
  <c r="CF885" i="171"/>
  <c r="DB885" i="171" s="1"/>
  <c r="CO353" i="171"/>
  <c r="CS353" i="171" s="1"/>
  <c r="BV353" i="171"/>
  <c r="DU839" i="171"/>
  <c r="DX839" i="171" s="1"/>
  <c r="DT839" i="171"/>
  <c r="DS839" i="171" s="1"/>
  <c r="CO137" i="171"/>
  <c r="CS137" i="171" s="1"/>
  <c r="BV137" i="171"/>
  <c r="CA331" i="171"/>
  <c r="CW331" i="171" s="1"/>
  <c r="BZ331" i="171"/>
  <c r="CD331" i="171" s="1"/>
  <c r="CO224" i="171"/>
  <c r="CS224" i="171" s="1"/>
  <c r="BV224" i="171"/>
  <c r="DU992" i="171"/>
  <c r="DX992" i="171" s="1"/>
  <c r="DT992" i="171"/>
  <c r="DS992" i="171" s="1"/>
  <c r="DT952" i="171"/>
  <c r="DS952" i="171" s="1"/>
  <c r="DU952" i="171"/>
  <c r="DX952" i="171" s="1"/>
  <c r="DT856" i="171"/>
  <c r="DS856" i="171" s="1"/>
  <c r="DU856" i="171"/>
  <c r="DX856" i="171" s="1"/>
  <c r="CO804" i="171"/>
  <c r="CS804" i="171" s="1"/>
  <c r="BV804" i="171"/>
  <c r="CO1004" i="171"/>
  <c r="CS1004" i="171" s="1"/>
  <c r="BV1004" i="171"/>
  <c r="CO866" i="171"/>
  <c r="CS866" i="171" s="1"/>
  <c r="BV866" i="171"/>
  <c r="CA924" i="171"/>
  <c r="CW924" i="171" s="1"/>
  <c r="BZ924" i="171"/>
  <c r="CD924" i="171" s="1"/>
  <c r="CO836" i="171"/>
  <c r="CS836" i="171" s="1"/>
  <c r="BV836" i="171"/>
  <c r="CA740" i="171"/>
  <c r="CW740" i="171" s="1"/>
  <c r="BZ740" i="171"/>
  <c r="CD740" i="171" s="1"/>
  <c r="CO978" i="171"/>
  <c r="CS978" i="171" s="1"/>
  <c r="BV978" i="171"/>
  <c r="DU686" i="171"/>
  <c r="DX686" i="171" s="1"/>
  <c r="DT686" i="171"/>
  <c r="DS686" i="171" s="1"/>
  <c r="DT627" i="171"/>
  <c r="DS627" i="171" s="1"/>
  <c r="DU627" i="171"/>
  <c r="DX627" i="171" s="1"/>
  <c r="CA601" i="171"/>
  <c r="CW601" i="171" s="1"/>
  <c r="BZ601" i="171"/>
  <c r="CD601" i="171" s="1"/>
  <c r="CF514" i="171"/>
  <c r="DB514" i="171" s="1"/>
  <c r="CX514" i="171"/>
  <c r="CF521" i="171"/>
  <c r="DB521" i="171" s="1"/>
  <c r="CF532" i="171"/>
  <c r="DB532" i="171" s="1"/>
  <c r="CA488" i="171"/>
  <c r="CW488" i="171" s="1"/>
  <c r="BZ488" i="171"/>
  <c r="CD488" i="171" s="1"/>
  <c r="CA438" i="171"/>
  <c r="CW438" i="171" s="1"/>
  <c r="BZ438" i="171"/>
  <c r="CD438" i="171" s="1"/>
  <c r="CF369" i="171"/>
  <c r="DB369" i="171" s="1"/>
  <c r="CA273" i="171"/>
  <c r="CW273" i="171" s="1"/>
  <c r="BZ273" i="171"/>
  <c r="CD273" i="171" s="1"/>
  <c r="CA432" i="171"/>
  <c r="CW432" i="171" s="1"/>
  <c r="BZ432" i="171"/>
  <c r="CD432" i="171" s="1"/>
  <c r="CF550" i="171"/>
  <c r="DB550" i="171" s="1"/>
  <c r="CX550" i="171"/>
  <c r="DU406" i="171"/>
  <c r="DX406" i="171" s="1"/>
  <c r="DT406" i="171"/>
  <c r="DS406" i="171" s="1"/>
  <c r="CO301" i="171"/>
  <c r="CS301" i="171" s="1"/>
  <c r="BV301" i="171"/>
  <c r="CF221" i="171"/>
  <c r="DB221" i="171" s="1"/>
  <c r="CF209" i="171"/>
  <c r="DB209" i="171" s="1"/>
  <c r="CO177" i="171"/>
  <c r="CS177" i="171" s="1"/>
  <c r="BV177" i="171"/>
  <c r="DT149" i="171"/>
  <c r="DS149" i="171" s="1"/>
  <c r="DU149" i="171"/>
  <c r="DX149" i="171" s="1"/>
  <c r="CO389" i="171"/>
  <c r="CS389" i="171" s="1"/>
  <c r="BV389" i="171"/>
  <c r="CO549" i="171"/>
  <c r="CS549" i="171" s="1"/>
  <c r="BV549" i="171"/>
  <c r="DT628" i="171"/>
  <c r="DS628" i="171" s="1"/>
  <c r="DU628" i="171"/>
  <c r="DX628" i="171" s="1"/>
  <c r="CO308" i="171"/>
  <c r="CS308" i="171" s="1"/>
  <c r="BV308" i="171"/>
  <c r="CA932" i="171"/>
  <c r="CW932" i="171" s="1"/>
  <c r="BZ932" i="171"/>
  <c r="CD932" i="171" s="1"/>
  <c r="CF979" i="171"/>
  <c r="DB979" i="171" s="1"/>
  <c r="CO334" i="171"/>
  <c r="CS334" i="171" s="1"/>
  <c r="BV334" i="171"/>
  <c r="CF235" i="171"/>
  <c r="DB235" i="171" s="1"/>
  <c r="CA428" i="171"/>
  <c r="CW428" i="171" s="1"/>
  <c r="BZ428" i="171"/>
  <c r="CD428" i="171" s="1"/>
  <c r="CA660" i="171"/>
  <c r="CW660" i="171" s="1"/>
  <c r="BZ660" i="171"/>
  <c r="CD660" i="171" s="1"/>
  <c r="CF928" i="171"/>
  <c r="DB928" i="171" s="1"/>
  <c r="CF386" i="171"/>
  <c r="DB386" i="171" s="1"/>
  <c r="CO696" i="171"/>
  <c r="CS696" i="171" s="1"/>
  <c r="BV696" i="171"/>
  <c r="CA567" i="171"/>
  <c r="CW567" i="171" s="1"/>
  <c r="BZ567" i="171"/>
  <c r="CD567" i="171" s="1"/>
  <c r="CO342" i="171"/>
  <c r="CS342" i="171" s="1"/>
  <c r="BV342" i="171"/>
  <c r="CF251" i="171"/>
  <c r="DB251" i="171" s="1"/>
  <c r="DT490" i="171"/>
  <c r="DS490" i="171" s="1"/>
  <c r="DU490" i="171"/>
  <c r="DX490" i="171" s="1"/>
  <c r="DU937" i="171"/>
  <c r="DX937" i="171" s="1"/>
  <c r="DT937" i="171"/>
  <c r="DS937" i="171" s="1"/>
  <c r="DU300" i="171"/>
  <c r="DX300" i="171" s="1"/>
  <c r="DT300" i="171"/>
  <c r="DS300" i="171" s="1"/>
  <c r="BZ629" i="171"/>
  <c r="CD629" i="171" s="1"/>
  <c r="CA629" i="171"/>
  <c r="CW629" i="171" s="1"/>
  <c r="CF969" i="171"/>
  <c r="DB969" i="171" s="1"/>
  <c r="DU297" i="171"/>
  <c r="DX297" i="171" s="1"/>
  <c r="DT297" i="171"/>
  <c r="DS297" i="171" s="1"/>
  <c r="CA433" i="171"/>
  <c r="CW433" i="171" s="1"/>
  <c r="BZ433" i="171"/>
  <c r="CD433" i="171" s="1"/>
  <c r="CF465" i="171"/>
  <c r="DB465" i="171" s="1"/>
  <c r="CF626" i="171"/>
  <c r="DB626" i="171" s="1"/>
  <c r="DU978" i="171"/>
  <c r="DX978" i="171" s="1"/>
  <c r="DT978" i="171"/>
  <c r="DS978" i="171" s="1"/>
  <c r="CO491" i="171"/>
  <c r="CS491" i="171" s="1"/>
  <c r="BV491" i="171"/>
  <c r="CF659" i="171"/>
  <c r="DB659" i="171" s="1"/>
  <c r="CO650" i="171"/>
  <c r="CS650" i="171" s="1"/>
  <c r="BV650" i="171"/>
  <c r="CF951" i="171"/>
  <c r="DB951" i="171" s="1"/>
  <c r="CF811" i="171"/>
  <c r="DB811" i="171" s="1"/>
  <c r="CA865" i="171"/>
  <c r="CW865" i="171" s="1"/>
  <c r="BZ865" i="171"/>
  <c r="CD865" i="171" s="1"/>
  <c r="CF835" i="171"/>
  <c r="DB835" i="171" s="1"/>
  <c r="CF731" i="171"/>
  <c r="DB731" i="171" s="1"/>
  <c r="DU998" i="171"/>
  <c r="DX998" i="171" s="1"/>
  <c r="DT998" i="171"/>
  <c r="DS998" i="171" s="1"/>
  <c r="CF600" i="171"/>
  <c r="DB600" i="171" s="1"/>
  <c r="CA476" i="171"/>
  <c r="CW476" i="171" s="1"/>
  <c r="BZ476" i="171"/>
  <c r="CD476" i="171" s="1"/>
  <c r="DU796" i="171"/>
  <c r="DX796" i="171" s="1"/>
  <c r="DT796" i="171"/>
  <c r="DS796" i="171" s="1"/>
  <c r="DT639" i="171"/>
  <c r="DS639" i="171" s="1"/>
  <c r="DU639" i="171"/>
  <c r="DX639" i="171" s="1"/>
  <c r="CO587" i="171"/>
  <c r="CS587" i="171" s="1"/>
  <c r="BV587" i="171"/>
  <c r="CO269" i="171"/>
  <c r="CS269" i="171" s="1"/>
  <c r="BV269" i="171"/>
  <c r="DT430" i="171"/>
  <c r="DS430" i="171" s="1"/>
  <c r="DU430" i="171"/>
  <c r="DX430" i="171" s="1"/>
  <c r="CA421" i="171"/>
  <c r="CW421" i="171" s="1"/>
  <c r="BZ421" i="171"/>
  <c r="CD421" i="171" s="1"/>
  <c r="CO325" i="171"/>
  <c r="CS325" i="171" s="1"/>
  <c r="BV325" i="171"/>
  <c r="CF936" i="171"/>
  <c r="DB936" i="171" s="1"/>
  <c r="CF500" i="171"/>
  <c r="DB500" i="171" s="1"/>
  <c r="CA431" i="171"/>
  <c r="CW431" i="171" s="1"/>
  <c r="BZ431" i="171"/>
  <c r="CD431" i="171" s="1"/>
  <c r="CA335" i="171"/>
  <c r="CW335" i="171" s="1"/>
  <c r="BZ335" i="171"/>
  <c r="CD335" i="171" s="1"/>
  <c r="CA571" i="171"/>
  <c r="CW571" i="171" s="1"/>
  <c r="BZ571" i="171"/>
  <c r="CD571" i="171" s="1"/>
  <c r="DU251" i="171"/>
  <c r="DX251" i="171" s="1"/>
  <c r="DT251" i="171"/>
  <c r="DS251" i="171" s="1"/>
  <c r="CF232" i="171"/>
  <c r="DB232" i="171" s="1"/>
  <c r="CA208" i="171"/>
  <c r="CW208" i="171" s="1"/>
  <c r="BZ208" i="171"/>
  <c r="CD208" i="171" s="1"/>
  <c r="DU127" i="171"/>
  <c r="DX127" i="171" s="1"/>
  <c r="DT127" i="171"/>
  <c r="DS127" i="171" s="1"/>
  <c r="CA140" i="171"/>
  <c r="CW140" i="171" s="1"/>
  <c r="BZ140" i="171"/>
  <c r="CD140" i="171" s="1"/>
  <c r="DU124" i="171"/>
  <c r="DX124" i="171" s="1"/>
  <c r="DT124" i="171"/>
  <c r="DS124" i="171" s="1"/>
  <c r="CF318" i="171"/>
  <c r="DB318" i="171" s="1"/>
  <c r="CO212" i="171"/>
  <c r="CS212" i="171" s="1"/>
  <c r="BV212" i="171"/>
  <c r="DU222" i="171"/>
  <c r="DX222" i="171" s="1"/>
  <c r="DT222" i="171"/>
  <c r="DS222" i="171" s="1"/>
  <c r="DU600" i="171"/>
  <c r="DT600" i="171"/>
  <c r="DS600" i="171" s="1"/>
  <c r="DU764" i="171"/>
  <c r="DX764" i="171" s="1"/>
  <c r="DT764" i="171"/>
  <c r="DS764" i="171" s="1"/>
  <c r="CO553" i="171"/>
  <c r="CS553" i="171" s="1"/>
  <c r="BV553" i="171"/>
  <c r="CF443" i="171"/>
  <c r="DB443" i="171" s="1"/>
  <c r="CA594" i="171"/>
  <c r="CW594" i="171" s="1"/>
  <c r="BZ594" i="171"/>
  <c r="CD594" i="171" s="1"/>
  <c r="DU851" i="171"/>
  <c r="DX851" i="171" s="1"/>
  <c r="DT851" i="171"/>
  <c r="DS851" i="171" s="1"/>
  <c r="DT233" i="171"/>
  <c r="DS233" i="171" s="1"/>
  <c r="DU233" i="171"/>
  <c r="DX233" i="171" s="1"/>
  <c r="CF480" i="171"/>
  <c r="DB480" i="171" s="1"/>
  <c r="CA814" i="171"/>
  <c r="CW814" i="171" s="1"/>
  <c r="BZ814" i="171"/>
  <c r="CD814" i="171" s="1"/>
  <c r="CO403" i="171"/>
  <c r="CS403" i="171" s="1"/>
  <c r="BV403" i="171"/>
  <c r="DT429" i="171"/>
  <c r="DS429" i="171" s="1"/>
  <c r="DU429" i="171"/>
  <c r="DX429" i="171" s="1"/>
  <c r="CO457" i="171"/>
  <c r="CS457" i="171" s="1"/>
  <c r="BV457" i="171"/>
  <c r="CA760" i="171"/>
  <c r="CW760" i="171" s="1"/>
  <c r="BZ760" i="171"/>
  <c r="CD760" i="171" s="1"/>
  <c r="CF390" i="171"/>
  <c r="DB390" i="171" s="1"/>
  <c r="DU241" i="171"/>
  <c r="DX241" i="171" s="1"/>
  <c r="DT241" i="171"/>
  <c r="DS241" i="171" s="1"/>
  <c r="DU509" i="171"/>
  <c r="DX509" i="171" s="1"/>
  <c r="DT509" i="171"/>
  <c r="DS509" i="171" s="1"/>
  <c r="CF552" i="171"/>
  <c r="DB552" i="171" s="1"/>
  <c r="CO970" i="171"/>
  <c r="CS970" i="171" s="1"/>
  <c r="BV970" i="171"/>
  <c r="CF563" i="171"/>
  <c r="DB563" i="171" s="1"/>
  <c r="CO1011" i="171"/>
  <c r="CS1011" i="171" s="1"/>
  <c r="BV1011" i="171"/>
  <c r="CF120" i="171"/>
  <c r="DB120" i="171" s="1"/>
  <c r="CF950" i="171"/>
  <c r="DB950" i="171" s="1"/>
  <c r="CX950" i="171"/>
  <c r="DT862" i="171"/>
  <c r="DS862" i="171" s="1"/>
  <c r="DU862" i="171"/>
  <c r="DX862" i="171" s="1"/>
  <c r="CO954" i="171"/>
  <c r="CS954" i="171" s="1"/>
  <c r="BV954" i="171"/>
  <c r="CA1006" i="171"/>
  <c r="CW1006" i="171" s="1"/>
  <c r="BZ1006" i="171"/>
  <c r="CD1006" i="171" s="1"/>
  <c r="DU986" i="171"/>
  <c r="DX986" i="171" s="1"/>
  <c r="DT986" i="171"/>
  <c r="DS986" i="171" s="1"/>
  <c r="DT994" i="171"/>
  <c r="DS994" i="171" s="1"/>
  <c r="DU994" i="171"/>
  <c r="DX994" i="171" s="1"/>
  <c r="DU749" i="171"/>
  <c r="DX749" i="171" s="1"/>
  <c r="DT749" i="171"/>
  <c r="DS749" i="171" s="1"/>
  <c r="CO599" i="171"/>
  <c r="CS599" i="171" s="1"/>
  <c r="BV599" i="171"/>
  <c r="CF604" i="171"/>
  <c r="DB604" i="171" s="1"/>
  <c r="CX604" i="171"/>
  <c r="CO475" i="171"/>
  <c r="CS475" i="171" s="1"/>
  <c r="BV475" i="171"/>
  <c r="CA792" i="171"/>
  <c r="CW792" i="171" s="1"/>
  <c r="BZ792" i="171"/>
  <c r="CD792" i="171" s="1"/>
  <c r="CA538" i="171"/>
  <c r="CW538" i="171" s="1"/>
  <c r="BZ538" i="171"/>
  <c r="CD538" i="171" s="1"/>
  <c r="CO486" i="171"/>
  <c r="CS486" i="171" s="1"/>
  <c r="BV486" i="171"/>
  <c r="CO314" i="171"/>
  <c r="CS314" i="171" s="1"/>
  <c r="BV314" i="171"/>
  <c r="BZ420" i="171"/>
  <c r="CD420" i="171" s="1"/>
  <c r="CA420" i="171"/>
  <c r="CW420" i="171" s="1"/>
  <c r="DT679" i="171"/>
  <c r="DS679" i="171" s="1"/>
  <c r="DU679" i="171"/>
  <c r="DX679" i="171" s="1"/>
  <c r="CO429" i="171"/>
  <c r="CS429" i="171" s="1"/>
  <c r="BV429" i="171"/>
  <c r="DU680" i="171"/>
  <c r="DX680" i="171" s="1"/>
  <c r="DT680" i="171"/>
  <c r="DS680" i="171" s="1"/>
  <c r="CO218" i="171"/>
  <c r="CS218" i="171" s="1"/>
  <c r="BV218" i="171"/>
  <c r="CF206" i="171"/>
  <c r="DB206" i="171" s="1"/>
  <c r="CF405" i="171"/>
  <c r="DB405" i="171" s="1"/>
  <c r="DU320" i="171"/>
  <c r="DX320" i="171" s="1"/>
  <c r="DT320" i="171"/>
  <c r="DS320" i="171" s="1"/>
  <c r="CO181" i="171"/>
  <c r="CS181" i="171" s="1"/>
  <c r="BV181" i="171"/>
  <c r="DU123" i="171"/>
  <c r="DX123" i="171" s="1"/>
  <c r="DT123" i="171"/>
  <c r="DS123" i="171" s="1"/>
  <c r="CF163" i="171"/>
  <c r="DB163" i="171" s="1"/>
  <c r="CO147" i="171"/>
  <c r="CS147" i="171" s="1"/>
  <c r="BV147" i="171"/>
  <c r="CO139" i="171"/>
  <c r="CS139" i="171" s="1"/>
  <c r="BV139" i="171"/>
  <c r="CO123" i="171"/>
  <c r="CS123" i="171" s="1"/>
  <c r="BV123" i="171"/>
  <c r="CO256" i="171"/>
  <c r="CS256" i="171" s="1"/>
  <c r="BV256" i="171"/>
  <c r="CF377" i="171"/>
  <c r="DB377" i="171" s="1"/>
  <c r="CO366" i="171"/>
  <c r="CS366" i="171" s="1"/>
  <c r="BV366" i="171"/>
  <c r="CO469" i="171"/>
  <c r="CS469" i="171" s="1"/>
  <c r="BV469" i="171"/>
  <c r="CO575" i="171"/>
  <c r="CS575" i="171" s="1"/>
  <c r="BV575" i="171"/>
  <c r="DU818" i="171"/>
  <c r="DX818" i="171" s="1"/>
  <c r="DT818" i="171"/>
  <c r="DS818" i="171" s="1"/>
  <c r="CA322" i="171"/>
  <c r="CW322" i="171" s="1"/>
  <c r="BZ322" i="171"/>
  <c r="CD322" i="171" s="1"/>
  <c r="DT423" i="171"/>
  <c r="DS423" i="171" s="1"/>
  <c r="DU423" i="171"/>
  <c r="DX423" i="171" s="1"/>
  <c r="CF643" i="171"/>
  <c r="DB643" i="171" s="1"/>
  <c r="CX643" i="171"/>
  <c r="CO610" i="171"/>
  <c r="CS610" i="171" s="1"/>
  <c r="BV610" i="171"/>
  <c r="CA662" i="171"/>
  <c r="CW662" i="171" s="1"/>
  <c r="BZ662" i="171"/>
  <c r="CD662" i="171" s="1"/>
  <c r="CF698" i="171"/>
  <c r="DB698" i="171" s="1"/>
  <c r="DU991" i="171"/>
  <c r="DX991" i="171" s="1"/>
  <c r="DT991" i="171"/>
  <c r="DS991" i="171" s="1"/>
  <c r="DT568" i="171"/>
  <c r="DS568" i="171" s="1"/>
  <c r="DU568" i="171"/>
  <c r="DX568" i="171" s="1"/>
  <c r="DU775" i="171"/>
  <c r="DX775" i="171" s="1"/>
  <c r="DT775" i="171"/>
  <c r="DS775" i="171" s="1"/>
  <c r="CF200" i="171"/>
  <c r="DB200" i="171" s="1"/>
  <c r="CO577" i="171"/>
  <c r="CS577" i="171" s="1"/>
  <c r="BV577" i="171"/>
  <c r="CA729" i="171"/>
  <c r="CW729" i="171" s="1"/>
  <c r="BZ729" i="171"/>
  <c r="CD729" i="171" s="1"/>
  <c r="CF328" i="171"/>
  <c r="DB328" i="171" s="1"/>
  <c r="DU372" i="171"/>
  <c r="DX372" i="171" s="1"/>
  <c r="DT372" i="171"/>
  <c r="DS372" i="171" s="1"/>
  <c r="CO564" i="171"/>
  <c r="CS564" i="171" s="1"/>
  <c r="BV564" i="171"/>
  <c r="CO726" i="171"/>
  <c r="CS726" i="171" s="1"/>
  <c r="BV726" i="171"/>
  <c r="CO302" i="171"/>
  <c r="CS302" i="171" s="1"/>
  <c r="BV302" i="171"/>
  <c r="CA329" i="171"/>
  <c r="CW329" i="171" s="1"/>
  <c r="BZ329" i="171"/>
  <c r="CD329" i="171" s="1"/>
  <c r="CO404" i="171"/>
  <c r="CS404" i="171" s="1"/>
  <c r="BV404" i="171"/>
  <c r="DU744" i="171"/>
  <c r="DX744" i="171" s="1"/>
  <c r="DT744" i="171"/>
  <c r="DS744" i="171" s="1"/>
  <c r="CF897" i="171"/>
  <c r="DB897" i="171" s="1"/>
  <c r="CO757" i="171"/>
  <c r="CS757" i="171" s="1"/>
  <c r="BV757" i="171"/>
  <c r="CF871" i="171"/>
  <c r="DB871" i="171" s="1"/>
  <c r="CA819" i="171"/>
  <c r="CW819" i="171" s="1"/>
  <c r="BZ819" i="171"/>
  <c r="CD819" i="171" s="1"/>
  <c r="CO767" i="171"/>
  <c r="CS767" i="171" s="1"/>
  <c r="BV767" i="171"/>
  <c r="CA723" i="171"/>
  <c r="CW723" i="171" s="1"/>
  <c r="BZ723" i="171"/>
  <c r="CD723" i="171" s="1"/>
  <c r="CO781" i="171"/>
  <c r="CS781" i="171" s="1"/>
  <c r="BV781" i="171"/>
  <c r="CF847" i="171"/>
  <c r="DB847" i="171" s="1"/>
  <c r="DU649" i="171"/>
  <c r="DX649" i="171" s="1"/>
  <c r="DT649" i="171"/>
  <c r="DS649" i="171" s="1"/>
  <c r="CO597" i="171"/>
  <c r="CS597" i="171" s="1"/>
  <c r="BV597" i="171"/>
  <c r="CF511" i="171"/>
  <c r="DB511" i="171" s="1"/>
  <c r="CX511" i="171"/>
  <c r="CA458" i="171"/>
  <c r="CW458" i="171" s="1"/>
  <c r="BZ458" i="171"/>
  <c r="CD458" i="171" s="1"/>
  <c r="DU894" i="171"/>
  <c r="DX894" i="171" s="1"/>
  <c r="DT894" i="171"/>
  <c r="DS894" i="171" s="1"/>
  <c r="CF706" i="171"/>
  <c r="DB706" i="171" s="1"/>
  <c r="CO637" i="171"/>
  <c r="CS637" i="171" s="1"/>
  <c r="BV637" i="171"/>
  <c r="CA485" i="171"/>
  <c r="CW485" i="171" s="1"/>
  <c r="BZ485" i="171"/>
  <c r="CD485" i="171" s="1"/>
  <c r="CA711" i="171"/>
  <c r="CW711" i="171" s="1"/>
  <c r="BZ711" i="171"/>
  <c r="CD711" i="171" s="1"/>
  <c r="CO266" i="171"/>
  <c r="CS266" i="171" s="1"/>
  <c r="BV266" i="171"/>
  <c r="DU427" i="171"/>
  <c r="DX427" i="171" s="1"/>
  <c r="DT427" i="171"/>
  <c r="DS427" i="171" s="1"/>
  <c r="CA419" i="171"/>
  <c r="CW419" i="171" s="1"/>
  <c r="BZ419" i="171"/>
  <c r="CD419" i="171" s="1"/>
  <c r="DU331" i="171"/>
  <c r="DX331" i="171" s="1"/>
  <c r="DT331" i="171"/>
  <c r="DS331" i="171" s="1"/>
  <c r="CF279" i="171"/>
  <c r="DB279" i="171" s="1"/>
  <c r="DT675" i="171"/>
  <c r="DS675" i="171" s="1"/>
  <c r="DU675" i="171"/>
  <c r="DX675" i="171" s="1"/>
  <c r="DU501" i="171"/>
  <c r="DX501" i="171" s="1"/>
  <c r="DT501" i="171"/>
  <c r="DS501" i="171" s="1"/>
  <c r="CF297" i="171"/>
  <c r="DB297" i="171" s="1"/>
  <c r="DU249" i="171"/>
  <c r="DX249" i="171" s="1"/>
  <c r="DT249" i="171"/>
  <c r="DS249" i="171" s="1"/>
  <c r="CO229" i="171"/>
  <c r="CS229" i="171" s="1"/>
  <c r="BV229" i="171"/>
  <c r="CA357" i="171"/>
  <c r="CW357" i="171" s="1"/>
  <c r="BZ357" i="171"/>
  <c r="CD357" i="171" s="1"/>
  <c r="CO193" i="171"/>
  <c r="CS193" i="171" s="1"/>
  <c r="BV193" i="171"/>
  <c r="CA411" i="171"/>
  <c r="CW411" i="171" s="1"/>
  <c r="BZ411" i="171"/>
  <c r="CD411" i="171" s="1"/>
  <c r="CF171" i="171"/>
  <c r="DB171" i="171" s="1"/>
  <c r="CA174" i="171"/>
  <c r="CW174" i="171" s="1"/>
  <c r="BZ174" i="171"/>
  <c r="CD174" i="171" s="1"/>
  <c r="CO414" i="171"/>
  <c r="CS414" i="171" s="1"/>
  <c r="BV414" i="171"/>
  <c r="CA344" i="171"/>
  <c r="CW344" i="171" s="1"/>
  <c r="BZ344" i="171"/>
  <c r="CD344" i="171" s="1"/>
  <c r="CO685" i="171"/>
  <c r="CS685" i="171" s="1"/>
  <c r="BV685" i="171"/>
  <c r="CA525" i="171"/>
  <c r="CW525" i="171" s="1"/>
  <c r="BZ525" i="171"/>
  <c r="CD525" i="171" s="1"/>
  <c r="CA579" i="171"/>
  <c r="CW579" i="171" s="1"/>
  <c r="BZ579" i="171"/>
  <c r="CD579" i="171" s="1"/>
  <c r="CO162" i="171"/>
  <c r="CS162" i="171" s="1"/>
  <c r="BV162" i="171"/>
  <c r="CO199" i="171"/>
  <c r="CS199" i="171" s="1"/>
  <c r="BV199" i="171"/>
  <c r="CA338" i="171"/>
  <c r="CW338" i="171" s="1"/>
  <c r="BZ338" i="171"/>
  <c r="CD338" i="171" s="1"/>
  <c r="CF663" i="171"/>
  <c r="DB663" i="171" s="1"/>
  <c r="CO1007" i="171"/>
  <c r="CS1007" i="171" s="1"/>
  <c r="BV1007" i="171"/>
  <c r="CA930" i="171"/>
  <c r="CW930" i="171" s="1"/>
  <c r="BZ930" i="171"/>
  <c r="CD930" i="171" s="1"/>
  <c r="CO281" i="171"/>
  <c r="CS281" i="171" s="1"/>
  <c r="BV281" i="171"/>
  <c r="DU454" i="171"/>
  <c r="DX454" i="171" s="1"/>
  <c r="DT454" i="171"/>
  <c r="DS454" i="171" s="1"/>
  <c r="CF607" i="171"/>
  <c r="DB607" i="171" s="1"/>
  <c r="CX607" i="171"/>
  <c r="CA874" i="171"/>
  <c r="CW874" i="171" s="1"/>
  <c r="BZ874" i="171"/>
  <c r="CD874" i="171" s="1"/>
  <c r="CO119" i="171"/>
  <c r="CS119" i="171" s="1"/>
  <c r="BV119" i="171"/>
  <c r="CF1015" i="171"/>
  <c r="DB1015" i="171" s="1"/>
  <c r="CF134" i="171"/>
  <c r="DB134" i="171" s="1"/>
  <c r="CO427" i="171"/>
  <c r="CS427" i="171" s="1"/>
  <c r="BV427" i="171"/>
  <c r="CO856" i="171"/>
  <c r="CS856" i="171" s="1"/>
  <c r="BV856" i="171"/>
  <c r="DU309" i="171"/>
  <c r="DX309" i="171" s="1"/>
  <c r="DT309" i="171"/>
  <c r="DS309" i="171" s="1"/>
  <c r="CA529" i="171"/>
  <c r="CW529" i="171" s="1"/>
  <c r="BZ529" i="171"/>
  <c r="CD529" i="171" s="1"/>
  <c r="CO555" i="171"/>
  <c r="CS555" i="171" s="1"/>
  <c r="BV555" i="171"/>
  <c r="CO712" i="171"/>
  <c r="CS712" i="171" s="1"/>
  <c r="BV712" i="171"/>
  <c r="CO362" i="171"/>
  <c r="CS362" i="171" s="1"/>
  <c r="BV362" i="171"/>
  <c r="CF255" i="171"/>
  <c r="DB255" i="171" s="1"/>
  <c r="CA459" i="171"/>
  <c r="CW459" i="171" s="1"/>
  <c r="BZ459" i="171"/>
  <c r="CD459" i="171" s="1"/>
  <c r="CO809" i="171"/>
  <c r="CS809" i="171" s="1"/>
  <c r="BV809" i="171"/>
  <c r="DU1014" i="171"/>
  <c r="DX1014" i="171" s="1"/>
  <c r="DT1014" i="171"/>
  <c r="DS1014" i="171" s="1"/>
  <c r="CA860" i="171"/>
  <c r="CW860" i="171" s="1"/>
  <c r="BZ860" i="171"/>
  <c r="CD860" i="171" s="1"/>
  <c r="CA852" i="171"/>
  <c r="CW852" i="171" s="1"/>
  <c r="BZ852" i="171"/>
  <c r="CD852" i="171" s="1"/>
  <c r="DU962" i="171"/>
  <c r="DX962" i="171" s="1"/>
  <c r="DT962" i="171"/>
  <c r="DS962" i="171" s="1"/>
  <c r="CO914" i="171"/>
  <c r="CS914" i="171" s="1"/>
  <c r="BV914" i="171"/>
  <c r="DU870" i="171"/>
  <c r="DX870" i="171" s="1"/>
  <c r="DT870" i="171"/>
  <c r="DS870" i="171" s="1"/>
  <c r="CF722" i="171"/>
  <c r="DB722" i="171" s="1"/>
  <c r="CO884" i="171"/>
  <c r="CS884" i="171" s="1"/>
  <c r="BV884" i="171"/>
  <c r="CO843" i="171"/>
  <c r="CS843" i="171" s="1"/>
  <c r="BV843" i="171"/>
  <c r="CO682" i="171"/>
  <c r="CS682" i="171" s="1"/>
  <c r="BV682" i="171"/>
  <c r="CO987" i="171"/>
  <c r="CS987" i="171" s="1"/>
  <c r="BV987" i="171"/>
  <c r="CA848" i="171"/>
  <c r="CW848" i="171" s="1"/>
  <c r="BZ848" i="171"/>
  <c r="CD848" i="171" s="1"/>
  <c r="CO628" i="171"/>
  <c r="CS628" i="171" s="1"/>
  <c r="BV628" i="171"/>
  <c r="DT561" i="171"/>
  <c r="DS561" i="171" s="1"/>
  <c r="DU561" i="171"/>
  <c r="DX561" i="171" s="1"/>
  <c r="CF609" i="171"/>
  <c r="DB609" i="171" s="1"/>
  <c r="CA484" i="171"/>
  <c r="CW484" i="171" s="1"/>
  <c r="BZ484" i="171"/>
  <c r="CD484" i="171" s="1"/>
  <c r="CA384" i="171"/>
  <c r="CW384" i="171" s="1"/>
  <c r="BZ384" i="171"/>
  <c r="CD384" i="171" s="1"/>
  <c r="CA665" i="171"/>
  <c r="CW665" i="171" s="1"/>
  <c r="BZ665" i="171"/>
  <c r="CD665" i="171" s="1"/>
  <c r="DT401" i="171"/>
  <c r="DS401" i="171" s="1"/>
  <c r="DU401" i="171"/>
  <c r="DX401" i="171" s="1"/>
  <c r="CO240" i="171"/>
  <c r="CS240" i="171" s="1"/>
  <c r="BV240" i="171"/>
  <c r="CA228" i="171"/>
  <c r="CW228" i="171" s="1"/>
  <c r="BZ228" i="171"/>
  <c r="CD228" i="171" s="1"/>
  <c r="CA498" i="171"/>
  <c r="CW498" i="171" s="1"/>
  <c r="BZ498" i="171"/>
  <c r="CD498" i="171" s="1"/>
  <c r="DU129" i="171"/>
  <c r="DX129" i="171" s="1"/>
  <c r="DT129" i="171"/>
  <c r="DS129" i="171" s="1"/>
  <c r="CA192" i="171"/>
  <c r="CW192" i="171" s="1"/>
  <c r="BZ192" i="171"/>
  <c r="CD192" i="171" s="1"/>
  <c r="CA407" i="171"/>
  <c r="CW407" i="171" s="1"/>
  <c r="BZ407" i="171"/>
  <c r="CD407" i="171" s="1"/>
  <c r="CA267" i="171"/>
  <c r="CW267" i="171" s="1"/>
  <c r="BZ267" i="171"/>
  <c r="CD267" i="171" s="1"/>
  <c r="CF173" i="171"/>
  <c r="DB173" i="171" s="1"/>
  <c r="CO425" i="171"/>
  <c r="CS425" i="171" s="1"/>
  <c r="BV425" i="171"/>
  <c r="CF400" i="171"/>
  <c r="DB400" i="171" s="1"/>
  <c r="CX400" i="171"/>
  <c r="CF537" i="171"/>
  <c r="DB537" i="171" s="1"/>
  <c r="CO418" i="171"/>
  <c r="CS418" i="171" s="1"/>
  <c r="BV418" i="171"/>
  <c r="DT285" i="171"/>
  <c r="DS285" i="171" s="1"/>
  <c r="DU285" i="171"/>
  <c r="DX285" i="171" s="1"/>
  <c r="CF557" i="171"/>
  <c r="DB557" i="171" s="1"/>
  <c r="CF602" i="171"/>
  <c r="DB602" i="171" s="1"/>
  <c r="CO868" i="171"/>
  <c r="CS868" i="171" s="1"/>
  <c r="BV868" i="171"/>
  <c r="DU238" i="171"/>
  <c r="DX238" i="171" s="1"/>
  <c r="DT238" i="171"/>
  <c r="DS238" i="171" s="1"/>
  <c r="CA620" i="171"/>
  <c r="CW620" i="171" s="1"/>
  <c r="BZ620" i="171"/>
  <c r="CD620" i="171" s="1"/>
  <c r="CA785" i="171"/>
  <c r="CW785" i="171" s="1"/>
  <c r="BZ785" i="171"/>
  <c r="CD785" i="171" s="1"/>
  <c r="CA283" i="171"/>
  <c r="CW283" i="171" s="1"/>
  <c r="BZ283" i="171"/>
  <c r="CD283" i="171" s="1"/>
  <c r="CA704" i="171"/>
  <c r="CW704" i="171" s="1"/>
  <c r="BZ704" i="171"/>
  <c r="CD704" i="171" s="1"/>
  <c r="CF717" i="171"/>
  <c r="DB717" i="171" s="1"/>
  <c r="CF305" i="171"/>
  <c r="DB305" i="171" s="1"/>
  <c r="DT335" i="171"/>
  <c r="DS335" i="171" s="1"/>
  <c r="DU335" i="171"/>
  <c r="DX335" i="171" s="1"/>
  <c r="CF561" i="171"/>
  <c r="DB561" i="171" s="1"/>
  <c r="CF789" i="171"/>
  <c r="DB789" i="171" s="1"/>
  <c r="CA223" i="171"/>
  <c r="CW223" i="171" s="1"/>
  <c r="BZ223" i="171"/>
  <c r="CD223" i="171" s="1"/>
  <c r="DU973" i="171"/>
  <c r="DX973" i="171" s="1"/>
  <c r="DT973" i="171"/>
  <c r="DS973" i="171" s="1"/>
  <c r="CA648" i="171"/>
  <c r="CW648" i="171" s="1"/>
  <c r="BZ648" i="171"/>
  <c r="CD648" i="171" s="1"/>
  <c r="CA797" i="171"/>
  <c r="CW797" i="171" s="1"/>
  <c r="BZ797" i="171"/>
  <c r="CD797" i="171" s="1"/>
  <c r="CO391" i="171"/>
  <c r="CS391" i="171" s="1"/>
  <c r="BV391" i="171"/>
  <c r="CO832" i="171"/>
  <c r="CS832" i="171" s="1"/>
  <c r="BV832" i="171"/>
  <c r="CO591" i="171"/>
  <c r="CS591" i="171" s="1"/>
  <c r="BV591" i="171"/>
  <c r="FO156" i="187"/>
  <c r="GY156" i="183" s="1"/>
  <c r="CF945" i="171"/>
  <c r="DB945" i="171" s="1"/>
  <c r="CF893" i="171"/>
  <c r="DB893" i="171" s="1"/>
  <c r="CO955" i="171"/>
  <c r="CS955" i="171" s="1"/>
  <c r="BV955" i="171"/>
  <c r="CA903" i="171"/>
  <c r="CW903" i="171" s="1"/>
  <c r="BZ903" i="171"/>
  <c r="CD903" i="171" s="1"/>
  <c r="CA763" i="171"/>
  <c r="CW763" i="171" s="1"/>
  <c r="BZ763" i="171"/>
  <c r="CD763" i="171" s="1"/>
  <c r="CA905" i="171"/>
  <c r="CW905" i="171" s="1"/>
  <c r="BZ905" i="171"/>
  <c r="CD905" i="171" s="1"/>
  <c r="DU825" i="171"/>
  <c r="DX825" i="171" s="1"/>
  <c r="DT825" i="171"/>
  <c r="DS825" i="171" s="1"/>
  <c r="BZ883" i="171"/>
  <c r="CD883" i="171" s="1"/>
  <c r="CA883" i="171"/>
  <c r="CW883" i="171" s="1"/>
  <c r="CO831" i="171"/>
  <c r="CS831" i="171" s="1"/>
  <c r="BV831" i="171"/>
  <c r="CF787" i="171"/>
  <c r="DB787" i="171" s="1"/>
  <c r="CA779" i="171"/>
  <c r="CW779" i="171" s="1"/>
  <c r="BZ779" i="171"/>
  <c r="CD779" i="171" s="1"/>
  <c r="DU517" i="171"/>
  <c r="DX517" i="171" s="1"/>
  <c r="DT517" i="171"/>
  <c r="DS517" i="171" s="1"/>
  <c r="DU844" i="171"/>
  <c r="DX844" i="171" s="1"/>
  <c r="DT844" i="171"/>
  <c r="DS844" i="171" s="1"/>
  <c r="CO560" i="171"/>
  <c r="CS560" i="171" s="1"/>
  <c r="BV560" i="171"/>
  <c r="CA524" i="171"/>
  <c r="CW524" i="171" s="1"/>
  <c r="BZ524" i="171"/>
  <c r="CD524" i="171" s="1"/>
  <c r="CF472" i="171"/>
  <c r="DB472" i="171" s="1"/>
  <c r="DU849" i="171"/>
  <c r="DX849" i="171" s="1"/>
  <c r="DT849" i="171"/>
  <c r="DS849" i="171" s="1"/>
  <c r="CF535" i="171"/>
  <c r="DB535" i="171" s="1"/>
  <c r="CF842" i="171"/>
  <c r="DB842" i="171" s="1"/>
  <c r="CA499" i="171"/>
  <c r="CW499" i="171" s="1"/>
  <c r="BZ499" i="171"/>
  <c r="CD499" i="171" s="1"/>
  <c r="DU425" i="171"/>
  <c r="DX425" i="171" s="1"/>
  <c r="DT425" i="171"/>
  <c r="DS425" i="171" s="1"/>
  <c r="CA373" i="171"/>
  <c r="CW373" i="171" s="1"/>
  <c r="BZ373" i="171"/>
  <c r="CD373" i="171" s="1"/>
  <c r="DU286" i="171"/>
  <c r="DX286" i="171" s="1"/>
  <c r="DT286" i="171"/>
  <c r="DS286" i="171" s="1"/>
  <c r="CF664" i="171"/>
  <c r="DB664" i="171" s="1"/>
  <c r="CA339" i="171"/>
  <c r="CW339" i="171" s="1"/>
  <c r="BZ339" i="171"/>
  <c r="CD339" i="171" s="1"/>
  <c r="DU989" i="171"/>
  <c r="DX989" i="171" s="1"/>
  <c r="DT989" i="171"/>
  <c r="DS989" i="171" s="1"/>
  <c r="CA348" i="171"/>
  <c r="CW348" i="171" s="1"/>
  <c r="BZ348" i="171"/>
  <c r="CD348" i="171" s="1"/>
  <c r="CO247" i="171"/>
  <c r="CS247" i="171" s="1"/>
  <c r="BV247" i="171"/>
  <c r="CE247" i="171"/>
  <c r="DA247" i="171" s="1"/>
  <c r="CF239" i="171"/>
  <c r="DB239" i="171" s="1"/>
  <c r="CO261" i="171"/>
  <c r="CS261" i="171" s="1"/>
  <c r="BV261" i="171"/>
  <c r="CF128" i="171"/>
  <c r="DB128" i="171" s="1"/>
  <c r="CO172" i="171"/>
  <c r="CS172" i="171" s="1"/>
  <c r="BV172" i="171"/>
  <c r="CE172" i="171"/>
  <c r="DA172" i="171" s="1"/>
  <c r="CA368" i="171"/>
  <c r="CW368" i="171" s="1"/>
  <c r="BZ368" i="171"/>
  <c r="CD368" i="171" s="1"/>
  <c r="CA695" i="171"/>
  <c r="CW695" i="171" s="1"/>
  <c r="BZ695" i="171"/>
  <c r="CD695" i="171" s="1"/>
  <c r="CO413" i="171"/>
  <c r="CS413" i="171" s="1"/>
  <c r="BV413" i="171"/>
  <c r="DU466" i="171"/>
  <c r="DX466" i="171" s="1"/>
  <c r="DT466" i="171"/>
  <c r="DS466" i="171" s="1"/>
  <c r="DU716" i="171"/>
  <c r="DX716" i="171" s="1"/>
  <c r="DT716" i="171"/>
  <c r="DS716" i="171" s="1"/>
  <c r="CO161" i="171"/>
  <c r="CS161" i="171" s="1"/>
  <c r="BV161" i="171"/>
  <c r="CA426" i="171"/>
  <c r="CW426" i="171" s="1"/>
  <c r="BZ426" i="171"/>
  <c r="CD426" i="171" s="1"/>
  <c r="CF709" i="171"/>
  <c r="DB709" i="171" s="1"/>
  <c r="CA541" i="171"/>
  <c r="CW541" i="171" s="1"/>
  <c r="BZ541" i="171"/>
  <c r="CD541" i="171" s="1"/>
  <c r="CF590" i="171"/>
  <c r="DB590" i="171" s="1"/>
  <c r="CA406" i="171"/>
  <c r="CW406" i="171" s="1"/>
  <c r="BZ406" i="171"/>
  <c r="CD406" i="171" s="1"/>
  <c r="DU279" i="171"/>
  <c r="DX279" i="171" s="1"/>
  <c r="DT279" i="171"/>
  <c r="DS279" i="171" s="1"/>
  <c r="CF933" i="171"/>
  <c r="DB933" i="171" s="1"/>
  <c r="CO294" i="171"/>
  <c r="CS294" i="171" s="1"/>
  <c r="BV294" i="171"/>
  <c r="DU502" i="171"/>
  <c r="DX502" i="171" s="1"/>
  <c r="DT502" i="171"/>
  <c r="DS502" i="171" s="1"/>
  <c r="DU196" i="171"/>
  <c r="DX196" i="171" s="1"/>
  <c r="DT196" i="171"/>
  <c r="DS196" i="171" s="1"/>
  <c r="CA402" i="171"/>
  <c r="CW402" i="171" s="1"/>
  <c r="BZ402" i="171"/>
  <c r="CD402" i="171" s="1"/>
  <c r="CA603" i="171"/>
  <c r="CW603" i="171" s="1"/>
  <c r="BZ603" i="171"/>
  <c r="CD603" i="171" s="1"/>
  <c r="CA558" i="171"/>
  <c r="CW558" i="171" s="1"/>
  <c r="BZ558" i="171"/>
  <c r="CD558" i="171" s="1"/>
  <c r="DU903" i="171"/>
  <c r="DX903" i="171" s="1"/>
  <c r="DT903" i="171"/>
  <c r="DS903" i="171" s="1"/>
  <c r="CO942" i="171"/>
  <c r="CS942" i="171" s="1"/>
  <c r="BV942" i="171"/>
  <c r="CA892" i="171"/>
  <c r="CW892" i="171" s="1"/>
  <c r="BZ892" i="171"/>
  <c r="CD892" i="171" s="1"/>
  <c r="DU960" i="171"/>
  <c r="DX960" i="171" s="1"/>
  <c r="DT960" i="171"/>
  <c r="DS960" i="171" s="1"/>
  <c r="CF904" i="171"/>
  <c r="DB904" i="171" s="1"/>
  <c r="CA920" i="171"/>
  <c r="CW920" i="171" s="1"/>
  <c r="BZ920" i="171"/>
  <c r="CD920" i="171" s="1"/>
  <c r="CF720" i="171"/>
  <c r="DB720" i="171" s="1"/>
  <c r="CO830" i="171"/>
  <c r="CS830" i="171" s="1"/>
  <c r="BV830" i="171"/>
  <c r="CA982" i="171"/>
  <c r="CW982" i="171" s="1"/>
  <c r="BZ982" i="171"/>
  <c r="CD982" i="171" s="1"/>
  <c r="DU516" i="171"/>
  <c r="DX516" i="171" s="1"/>
  <c r="DT516" i="171"/>
  <c r="DS516" i="171" s="1"/>
  <c r="CF464" i="171"/>
  <c r="DB464" i="171" s="1"/>
  <c r="CO840" i="171"/>
  <c r="CS840" i="171" s="1"/>
  <c r="BV840" i="171"/>
  <c r="CO693" i="171"/>
  <c r="CS693" i="171" s="1"/>
  <c r="BV693" i="171"/>
  <c r="CO652" i="171"/>
  <c r="CS652" i="171" s="1"/>
  <c r="BV652" i="171"/>
  <c r="CA559" i="171"/>
  <c r="CW559" i="171" s="1"/>
  <c r="BZ559" i="171"/>
  <c r="CD559" i="171" s="1"/>
  <c r="CA523" i="171"/>
  <c r="CW523" i="171" s="1"/>
  <c r="BZ523" i="171"/>
  <c r="CD523" i="171" s="1"/>
  <c r="CO633" i="171"/>
  <c r="CS633" i="171" s="1"/>
  <c r="BV633" i="171"/>
  <c r="DU543" i="171"/>
  <c r="DX543" i="171" s="1"/>
  <c r="DT543" i="171"/>
  <c r="DS543" i="171" s="1"/>
  <c r="CA534" i="171"/>
  <c r="CW534" i="171" s="1"/>
  <c r="BZ534" i="171"/>
  <c r="CD534" i="171" s="1"/>
  <c r="CA272" i="171"/>
  <c r="CW272" i="171" s="1"/>
  <c r="BZ272" i="171"/>
  <c r="CD272" i="171" s="1"/>
  <c r="CO454" i="171"/>
  <c r="CS454" i="171" s="1"/>
  <c r="BV454" i="171"/>
  <c r="DU380" i="171"/>
  <c r="DX380" i="171" s="1"/>
  <c r="DT380" i="171"/>
  <c r="DS380" i="171" s="1"/>
  <c r="CO276" i="171"/>
  <c r="CS276" i="171" s="1"/>
  <c r="BV276" i="171"/>
  <c r="DU338" i="171"/>
  <c r="DX338" i="171" s="1"/>
  <c r="DT338" i="171"/>
  <c r="DS338" i="171" s="1"/>
  <c r="CF303" i="171"/>
  <c r="DB303" i="171" s="1"/>
  <c r="CO213" i="171"/>
  <c r="CS213" i="171" s="1"/>
  <c r="BV213" i="171"/>
  <c r="CA201" i="171"/>
  <c r="CW201" i="171" s="1"/>
  <c r="BZ201" i="171"/>
  <c r="CD201" i="171" s="1"/>
  <c r="CO446" i="171"/>
  <c r="CS446" i="171" s="1"/>
  <c r="BV446" i="171"/>
  <c r="CF355" i="171"/>
  <c r="DB355" i="171" s="1"/>
  <c r="DU227" i="171"/>
  <c r="DX227" i="171" s="1"/>
  <c r="DT227" i="171"/>
  <c r="DS227" i="171" s="1"/>
  <c r="CA595" i="171"/>
  <c r="CW595" i="171" s="1"/>
  <c r="BZ595" i="171"/>
  <c r="CD595" i="171" s="1"/>
  <c r="CO703" i="171"/>
  <c r="CS703" i="171" s="1"/>
  <c r="BV703" i="171"/>
  <c r="CO858" i="171"/>
  <c r="CS858" i="171" s="1"/>
  <c r="BV858" i="171"/>
  <c r="CF825" i="171"/>
  <c r="DB825" i="171" s="1"/>
  <c r="DU979" i="171"/>
  <c r="DX979" i="171" s="1"/>
  <c r="DT979" i="171"/>
  <c r="DS979" i="171" s="1"/>
  <c r="CF319" i="171"/>
  <c r="DB319" i="171" s="1"/>
  <c r="DU935" i="171"/>
  <c r="DX935" i="171" s="1"/>
  <c r="DT935" i="171"/>
  <c r="DS935" i="171" s="1"/>
  <c r="CO980" i="171"/>
  <c r="CS980" i="171" s="1"/>
  <c r="BV980" i="171"/>
  <c r="DU571" i="171"/>
  <c r="DX571" i="171" s="1"/>
  <c r="DT571" i="171"/>
  <c r="DS571" i="171" s="1"/>
  <c r="CO298" i="171"/>
  <c r="CS298" i="171" s="1"/>
  <c r="BV298" i="171"/>
  <c r="CF445" i="171"/>
  <c r="DB445" i="171" s="1"/>
  <c r="CA672" i="171"/>
  <c r="CW672" i="171" s="1"/>
  <c r="BZ672" i="171"/>
  <c r="CD672" i="171" s="1"/>
  <c r="CO155" i="171"/>
  <c r="CS155" i="171" s="1"/>
  <c r="BV155" i="171"/>
  <c r="CE155" i="171"/>
  <c r="DA155" i="171" s="1"/>
  <c r="DU213" i="171"/>
  <c r="DX213" i="171" s="1"/>
  <c r="DT213" i="171"/>
  <c r="DS213" i="171" s="1"/>
  <c r="CF332" i="171"/>
  <c r="DB332" i="171" s="1"/>
  <c r="CO531" i="171"/>
  <c r="CS531" i="171" s="1"/>
  <c r="BV531" i="171"/>
  <c r="DU556" i="171"/>
  <c r="DX556" i="171" s="1"/>
  <c r="DT556" i="171"/>
  <c r="DS556" i="171" s="1"/>
  <c r="CA1009" i="171"/>
  <c r="CW1009" i="171" s="1"/>
  <c r="BZ1009" i="171"/>
  <c r="CD1009" i="171" s="1"/>
  <c r="CF798" i="171"/>
  <c r="DB798" i="171" s="1"/>
  <c r="CO150" i="171"/>
  <c r="CS150" i="171" s="1"/>
  <c r="BV150" i="171"/>
  <c r="CF401" i="171"/>
  <c r="DB401" i="171" s="1"/>
  <c r="CO293" i="171"/>
  <c r="CS293" i="171" s="1"/>
  <c r="BV293" i="171"/>
  <c r="CF495" i="171"/>
  <c r="DB495" i="171" s="1"/>
  <c r="CA774" i="171"/>
  <c r="CW774" i="171" s="1"/>
  <c r="BZ774" i="171"/>
  <c r="CD774" i="171" s="1"/>
  <c r="CF175" i="171"/>
  <c r="DB175" i="171" s="1"/>
  <c r="CF364" i="171"/>
  <c r="DB364" i="171" s="1"/>
  <c r="CF656" i="171"/>
  <c r="DB656" i="171" s="1"/>
  <c r="CF941" i="171"/>
  <c r="DB941" i="171" s="1"/>
  <c r="CX941" i="171"/>
  <c r="CF997" i="171"/>
  <c r="DB997" i="171" s="1"/>
  <c r="DU909" i="171"/>
  <c r="DX909" i="171" s="1"/>
  <c r="DT909" i="171"/>
  <c r="DS909" i="171" s="1"/>
  <c r="CF805" i="171"/>
  <c r="DB805" i="171" s="1"/>
  <c r="CO771" i="171"/>
  <c r="CS771" i="171" s="1"/>
  <c r="BV771" i="171"/>
  <c r="CA727" i="171"/>
  <c r="CW727" i="171" s="1"/>
  <c r="BZ727" i="171"/>
  <c r="CD727" i="171" s="1"/>
  <c r="CF829" i="171"/>
  <c r="DB829" i="171" s="1"/>
  <c r="DU798" i="171"/>
  <c r="DX798" i="171" s="1"/>
  <c r="DT798" i="171"/>
  <c r="DS798" i="171" s="1"/>
  <c r="CA677" i="171"/>
  <c r="CW677" i="171" s="1"/>
  <c r="BZ677" i="171"/>
  <c r="CD677" i="171" s="1"/>
  <c r="CA506" i="171"/>
  <c r="CW506" i="171" s="1"/>
  <c r="BZ506" i="171"/>
  <c r="CD506" i="171" s="1"/>
  <c r="CO799" i="171"/>
  <c r="CS799" i="171" s="1"/>
  <c r="BV799" i="171"/>
  <c r="CF690" i="171"/>
  <c r="DB690" i="171" s="1"/>
  <c r="CA478" i="171"/>
  <c r="CW478" i="171" s="1"/>
  <c r="BZ478" i="171"/>
  <c r="CD478" i="171" s="1"/>
  <c r="DU710" i="171"/>
  <c r="DX710" i="171" s="1"/>
  <c r="DT710" i="171"/>
  <c r="DS710" i="171" s="1"/>
  <c r="DU283" i="171"/>
  <c r="DX283" i="171" s="1"/>
  <c r="DT283" i="171"/>
  <c r="DS283" i="171" s="1"/>
  <c r="DU433" i="171"/>
  <c r="DX433" i="171" s="1"/>
  <c r="DT433" i="171"/>
  <c r="DS433" i="171" s="1"/>
  <c r="DT579" i="171"/>
  <c r="DS579" i="171" s="1"/>
  <c r="DU579" i="171"/>
  <c r="DX579" i="171" s="1"/>
  <c r="CO345" i="171"/>
  <c r="CS345" i="171" s="1"/>
  <c r="BV345" i="171"/>
  <c r="DU598" i="171"/>
  <c r="DX598" i="171" s="1"/>
  <c r="DT598" i="171"/>
  <c r="DS598" i="171" s="1"/>
  <c r="CF264" i="171"/>
  <c r="DB264" i="171" s="1"/>
  <c r="CF359" i="171"/>
  <c r="DB359" i="171" s="1"/>
  <c r="CF166" i="171"/>
  <c r="DB166" i="171" s="1"/>
  <c r="DT303" i="171"/>
  <c r="DS303" i="171" s="1"/>
  <c r="DU303" i="171"/>
  <c r="DX303" i="171" s="1"/>
  <c r="CF972" i="171"/>
  <c r="DB972" i="171" s="1"/>
  <c r="CA444" i="171"/>
  <c r="CW444" i="171" s="1"/>
  <c r="BZ444" i="171"/>
  <c r="CD444" i="171" s="1"/>
  <c r="CO926" i="171"/>
  <c r="CS926" i="171" s="1"/>
  <c r="BV926" i="171"/>
  <c r="DT417" i="171"/>
  <c r="DS417" i="171" s="1"/>
  <c r="DU417" i="171"/>
  <c r="DX417" i="171" s="1"/>
  <c r="DU448" i="171"/>
  <c r="DX448" i="171" s="1"/>
  <c r="DT448" i="171"/>
  <c r="DS448" i="171" s="1"/>
  <c r="DU470" i="171"/>
  <c r="DX470" i="171" s="1"/>
  <c r="DT470" i="171"/>
  <c r="DS470" i="171" s="1"/>
  <c r="DU855" i="171"/>
  <c r="DX855" i="171" s="1"/>
  <c r="DT855" i="171"/>
  <c r="DS855" i="171" s="1"/>
  <c r="CF178" i="171"/>
  <c r="DB178" i="171" s="1"/>
  <c r="DT633" i="171"/>
  <c r="DS633" i="171" s="1"/>
  <c r="DU633" i="171"/>
  <c r="DX633" i="171" s="1"/>
  <c r="CO826" i="171"/>
  <c r="CS826" i="171" s="1"/>
  <c r="BV826" i="171"/>
  <c r="CO615" i="171"/>
  <c r="CS615" i="171" s="1"/>
  <c r="BV615" i="171"/>
  <c r="CA873" i="171"/>
  <c r="CW873" i="171" s="1"/>
  <c r="BZ873" i="171"/>
  <c r="CD873" i="171" s="1"/>
  <c r="CO838" i="171"/>
  <c r="CS838" i="171" s="1"/>
  <c r="BV838" i="171"/>
  <c r="CF699" i="171"/>
  <c r="DB699" i="171" s="1"/>
  <c r="CF796" i="171"/>
  <c r="DB796" i="171" s="1"/>
  <c r="CF224" i="171"/>
  <c r="DB224" i="171" s="1"/>
  <c r="CA886" i="171"/>
  <c r="CW886" i="171" s="1"/>
  <c r="BZ886" i="171"/>
  <c r="CD886" i="171" s="1"/>
  <c r="CA857" i="171"/>
  <c r="CW857" i="171" s="1"/>
  <c r="BZ857" i="171"/>
  <c r="CD857" i="171" s="1"/>
  <c r="CA988" i="171"/>
  <c r="CW988" i="171" s="1"/>
  <c r="BZ988" i="171"/>
  <c r="CD988" i="171" s="1"/>
  <c r="CO900" i="171"/>
  <c r="CS900" i="171" s="1"/>
  <c r="BV900" i="171"/>
  <c r="CA958" i="171"/>
  <c r="CW958" i="171" s="1"/>
  <c r="BZ958" i="171"/>
  <c r="CD958" i="171" s="1"/>
  <c r="CF866" i="171"/>
  <c r="DB866" i="171" s="1"/>
  <c r="BZ836" i="171"/>
  <c r="CD836" i="171" s="1"/>
  <c r="CA836" i="171"/>
  <c r="CW836" i="171" s="1"/>
  <c r="CO794" i="171"/>
  <c r="CS794" i="171" s="1"/>
  <c r="BV794" i="171"/>
  <c r="DT558" i="171"/>
  <c r="DS558" i="171" s="1"/>
  <c r="DU558" i="171"/>
  <c r="DX558" i="171" s="1"/>
  <c r="CA462" i="171"/>
  <c r="CW462" i="171" s="1"/>
  <c r="BZ462" i="171"/>
  <c r="CD462" i="171" s="1"/>
  <c r="CA938" i="171"/>
  <c r="CW938" i="171" s="1"/>
  <c r="BZ938" i="171"/>
  <c r="CD938" i="171" s="1"/>
  <c r="CO521" i="171"/>
  <c r="CS521" i="171" s="1"/>
  <c r="BV521" i="171"/>
  <c r="CA588" i="171"/>
  <c r="CW588" i="171" s="1"/>
  <c r="BZ588" i="171"/>
  <c r="CD588" i="171" s="1"/>
  <c r="CF317" i="171"/>
  <c r="DB317" i="171" s="1"/>
  <c r="CO270" i="171"/>
  <c r="CS270" i="171" s="1"/>
  <c r="BV270" i="171"/>
  <c r="CA670" i="171"/>
  <c r="CW670" i="171" s="1"/>
  <c r="BZ670" i="171"/>
  <c r="CD670" i="171" s="1"/>
  <c r="DU422" i="171"/>
  <c r="DX422" i="171" s="1"/>
  <c r="DT422" i="171"/>
  <c r="DS422" i="171" s="1"/>
  <c r="CO592" i="171"/>
  <c r="CS592" i="171" s="1"/>
  <c r="BV592" i="171"/>
  <c r="CO336" i="171"/>
  <c r="CS336" i="171" s="1"/>
  <c r="BV336" i="171"/>
  <c r="CF291" i="171"/>
  <c r="DB291" i="171" s="1"/>
  <c r="DT353" i="171"/>
  <c r="DS353" i="171" s="1"/>
  <c r="DU353" i="171"/>
  <c r="DX353" i="171" s="1"/>
  <c r="CA301" i="171"/>
  <c r="CW301" i="171" s="1"/>
  <c r="BZ301" i="171"/>
  <c r="CD301" i="171" s="1"/>
  <c r="CO221" i="171"/>
  <c r="CS221" i="171" s="1"/>
  <c r="BV221" i="171"/>
  <c r="CA197" i="171"/>
  <c r="CW197" i="171" s="1"/>
  <c r="BZ197" i="171"/>
  <c r="CD197" i="171" s="1"/>
  <c r="DU128" i="171"/>
  <c r="DX128" i="171" s="1"/>
  <c r="DT128" i="171"/>
  <c r="DS128" i="171" s="1"/>
  <c r="DT125" i="171"/>
  <c r="DS125" i="171" s="1"/>
  <c r="DU125" i="171"/>
  <c r="DX125" i="171" s="1"/>
  <c r="CF666" i="171"/>
  <c r="DB666" i="171" s="1"/>
  <c r="DT364" i="171"/>
  <c r="DS364" i="171" s="1"/>
  <c r="DU364" i="171"/>
  <c r="DX364" i="171" s="1"/>
  <c r="DU237" i="171"/>
  <c r="DX237" i="171" s="1"/>
  <c r="DT237" i="171"/>
  <c r="DS237" i="171" s="1"/>
  <c r="CO356" i="171"/>
  <c r="CS356" i="171" s="1"/>
  <c r="BV356" i="171"/>
  <c r="CF549" i="171"/>
  <c r="DB549" i="171" s="1"/>
  <c r="DU583" i="171"/>
  <c r="DX583" i="171" s="1"/>
  <c r="DT583" i="171"/>
  <c r="DS583" i="171" s="1"/>
  <c r="CF308" i="171"/>
  <c r="DB308" i="171" s="1"/>
  <c r="CA515" i="171"/>
  <c r="CW515" i="171" s="1"/>
  <c r="BZ515" i="171"/>
  <c r="CD515" i="171" s="1"/>
  <c r="CO979" i="171"/>
  <c r="CS979" i="171" s="1"/>
  <c r="BV979" i="171"/>
  <c r="CA236" i="171"/>
  <c r="CW236" i="171" s="1"/>
  <c r="BZ236" i="171"/>
  <c r="CD236" i="171" s="1"/>
  <c r="CA235" i="171"/>
  <c r="CW235" i="171" s="1"/>
  <c r="BZ235" i="171"/>
  <c r="CD235" i="171" s="1"/>
  <c r="CA479" i="171"/>
  <c r="CW479" i="171" s="1"/>
  <c r="BZ479" i="171"/>
  <c r="CD479" i="171" s="1"/>
  <c r="CO965" i="171"/>
  <c r="CS965" i="171" s="1"/>
  <c r="BV965" i="171"/>
  <c r="CO148" i="171"/>
  <c r="CS148" i="171" s="1"/>
  <c r="BV148" i="171"/>
  <c r="CE148" i="171"/>
  <c r="DA148" i="171" s="1"/>
  <c r="CA262" i="171"/>
  <c r="CW262" i="171" s="1"/>
  <c r="BZ262" i="171"/>
  <c r="CD262" i="171" s="1"/>
  <c r="CA386" i="171"/>
  <c r="CW386" i="171" s="1"/>
  <c r="BZ386" i="171"/>
  <c r="CD386" i="171" s="1"/>
  <c r="DU875" i="171"/>
  <c r="DX875" i="171" s="1"/>
  <c r="DT875" i="171"/>
  <c r="DS875" i="171" s="1"/>
  <c r="CO251" i="171"/>
  <c r="CS251" i="171" s="1"/>
  <c r="BV251" i="171"/>
  <c r="CO543" i="171"/>
  <c r="CS543" i="171" s="1"/>
  <c r="BV543" i="171"/>
  <c r="DT387" i="171"/>
  <c r="DS387" i="171" s="1"/>
  <c r="DU387" i="171"/>
  <c r="DX387" i="171" s="1"/>
  <c r="DU1011" i="171"/>
  <c r="DX1011" i="171" s="1"/>
  <c r="DT1011" i="171"/>
  <c r="DS1011" i="171" s="1"/>
  <c r="CO551" i="171"/>
  <c r="CS551" i="171" s="1"/>
  <c r="BV551" i="171"/>
  <c r="CF686" i="171"/>
  <c r="DB686" i="171" s="1"/>
  <c r="CO969" i="171"/>
  <c r="CS969" i="171" s="1"/>
  <c r="BV969" i="171"/>
  <c r="CO465" i="171"/>
  <c r="CS465" i="171" s="1"/>
  <c r="BV465" i="171"/>
  <c r="CA626" i="171"/>
  <c r="CW626" i="171" s="1"/>
  <c r="BZ626" i="171"/>
  <c r="CD626" i="171" s="1"/>
  <c r="DU888" i="171"/>
  <c r="DX888" i="171" s="1"/>
  <c r="DT888" i="171"/>
  <c r="DS888" i="171" s="1"/>
  <c r="CF158" i="171"/>
  <c r="DB158" i="171" s="1"/>
  <c r="CF491" i="171"/>
  <c r="DB491" i="171" s="1"/>
  <c r="CA292" i="171"/>
  <c r="CW292" i="171" s="1"/>
  <c r="BZ292" i="171"/>
  <c r="CD292" i="171" s="1"/>
  <c r="CA821" i="171"/>
  <c r="CW821" i="171" s="1"/>
  <c r="BZ821" i="171"/>
  <c r="CD821" i="171" s="1"/>
  <c r="CA790" i="171"/>
  <c r="CW790" i="171" s="1"/>
  <c r="BZ790" i="171"/>
  <c r="CD790" i="171" s="1"/>
  <c r="CA759" i="171"/>
  <c r="CW759" i="171" s="1"/>
  <c r="BZ759" i="171"/>
  <c r="CD759" i="171" s="1"/>
  <c r="CA1003" i="171"/>
  <c r="CW1003" i="171" s="1"/>
  <c r="BZ1003" i="171"/>
  <c r="CD1003" i="171" s="1"/>
  <c r="CF879" i="171"/>
  <c r="DB879" i="171" s="1"/>
  <c r="CO835" i="171"/>
  <c r="CS835" i="171" s="1"/>
  <c r="BV835" i="171"/>
  <c r="CA827" i="171"/>
  <c r="CW827" i="171" s="1"/>
  <c r="BZ827" i="171"/>
  <c r="CD827" i="171" s="1"/>
  <c r="CO977" i="171"/>
  <c r="CS977" i="171" s="1"/>
  <c r="BV977" i="171"/>
  <c r="DT513" i="171"/>
  <c r="DS513" i="171" s="1"/>
  <c r="DU513" i="171"/>
  <c r="DX513" i="171" s="1"/>
  <c r="CF461" i="171"/>
  <c r="DB461" i="171" s="1"/>
  <c r="DU897" i="171"/>
  <c r="DX897" i="171" s="1"/>
  <c r="DT897" i="171"/>
  <c r="DS897" i="171" s="1"/>
  <c r="CF520" i="171"/>
  <c r="DB520" i="171" s="1"/>
  <c r="CO935" i="171"/>
  <c r="CS935" i="171" s="1"/>
  <c r="BV935" i="171"/>
  <c r="CF530" i="171"/>
  <c r="DB530" i="171" s="1"/>
  <c r="CO316" i="171"/>
  <c r="CS316" i="171" s="1"/>
  <c r="BV316" i="171"/>
  <c r="CO936" i="171"/>
  <c r="CS936" i="171" s="1"/>
  <c r="BV936" i="171"/>
  <c r="CA500" i="171"/>
  <c r="CW500" i="171" s="1"/>
  <c r="BZ500" i="171"/>
  <c r="CD500" i="171" s="1"/>
  <c r="CO574" i="171"/>
  <c r="CS574" i="171" s="1"/>
  <c r="BV574" i="171"/>
  <c r="DU343" i="171"/>
  <c r="DX343" i="171" s="1"/>
  <c r="DT343" i="171"/>
  <c r="DS343" i="171" s="1"/>
  <c r="DU202" i="171"/>
  <c r="DX202" i="171" s="1"/>
  <c r="DT202" i="171"/>
  <c r="DS202" i="171" s="1"/>
  <c r="CO300" i="171"/>
  <c r="CS300" i="171" s="1"/>
  <c r="BV300" i="171"/>
  <c r="CA220" i="171"/>
  <c r="CW220" i="171" s="1"/>
  <c r="BZ220" i="171"/>
  <c r="CD220" i="171" s="1"/>
  <c r="DT551" i="171"/>
  <c r="DS551" i="171" s="1"/>
  <c r="DU551" i="171"/>
  <c r="DX551" i="171" s="1"/>
  <c r="DT269" i="171"/>
  <c r="DS269" i="171" s="1"/>
  <c r="DU269" i="171"/>
  <c r="DX269" i="171" s="1"/>
  <c r="CO164" i="171"/>
  <c r="CS164" i="171" s="1"/>
  <c r="BV164" i="171"/>
  <c r="CO315" i="171"/>
  <c r="CS315" i="171" s="1"/>
  <c r="BV315" i="171"/>
  <c r="CO257" i="171"/>
  <c r="CS257" i="171" s="1"/>
  <c r="BV257" i="171"/>
  <c r="CE257" i="171"/>
  <c r="DA257" i="171" s="1"/>
  <c r="CA212" i="171"/>
  <c r="CW212" i="171" s="1"/>
  <c r="BZ212" i="171"/>
  <c r="CD212" i="171" s="1"/>
  <c r="CA513" i="171"/>
  <c r="CW513" i="171" s="1"/>
  <c r="BZ513" i="171"/>
  <c r="CD513" i="171" s="1"/>
  <c r="CF927" i="171"/>
  <c r="DB927" i="171" s="1"/>
  <c r="CA144" i="171"/>
  <c r="CW144" i="171" s="1"/>
  <c r="BZ144" i="171"/>
  <c r="CD144" i="171" s="1"/>
  <c r="CF553" i="171"/>
  <c r="DB553" i="171" s="1"/>
  <c r="CO382" i="171"/>
  <c r="CS382" i="171" s="1"/>
  <c r="BV382" i="171"/>
  <c r="BZ582" i="171"/>
  <c r="CD582" i="171" s="1"/>
  <c r="CA582" i="171"/>
  <c r="CW582" i="171" s="1"/>
  <c r="DU1015" i="171"/>
  <c r="DX1015" i="171" s="1"/>
  <c r="DT1015" i="171"/>
  <c r="DS1015" i="171" s="1"/>
  <c r="CF761" i="171"/>
  <c r="DB761" i="171" s="1"/>
  <c r="CA552" i="171"/>
  <c r="CW552" i="171" s="1"/>
  <c r="BZ552" i="171"/>
  <c r="CD552" i="171" s="1"/>
  <c r="CF822" i="171"/>
  <c r="DB822" i="171" s="1"/>
  <c r="DU218" i="171"/>
  <c r="DX218" i="171" s="1"/>
  <c r="DT218" i="171"/>
  <c r="DS218" i="171" s="1"/>
  <c r="CF455" i="171"/>
  <c r="DB455" i="171" s="1"/>
  <c r="CO708" i="171"/>
  <c r="CS708" i="171" s="1"/>
  <c r="BV708" i="171"/>
  <c r="CA483" i="171"/>
  <c r="CW483" i="171" s="1"/>
  <c r="BZ483" i="171"/>
  <c r="CD483" i="171" s="1"/>
  <c r="DU1000" i="171"/>
  <c r="DX1000" i="171" s="1"/>
  <c r="DT1000" i="171"/>
  <c r="DS1000" i="171" s="1"/>
  <c r="DU446" i="171"/>
  <c r="DX446" i="171" s="1"/>
  <c r="DT446" i="171"/>
  <c r="DS446" i="171" s="1"/>
  <c r="CF854" i="171"/>
  <c r="DB854" i="171" s="1"/>
  <c r="CF1002" i="171"/>
  <c r="DB1002" i="171" s="1"/>
  <c r="CA910" i="171"/>
  <c r="CW910" i="171" s="1"/>
  <c r="BZ910" i="171"/>
  <c r="CD910" i="171" s="1"/>
  <c r="DU916" i="171"/>
  <c r="DX916" i="171" s="1"/>
  <c r="DT916" i="171"/>
  <c r="DS916" i="171" s="1"/>
  <c r="DT820" i="171"/>
  <c r="DS820" i="171" s="1"/>
  <c r="DU820" i="171"/>
  <c r="DX820" i="171" s="1"/>
  <c r="CO768" i="171"/>
  <c r="CS768" i="171" s="1"/>
  <c r="BV768" i="171"/>
  <c r="DU724" i="171"/>
  <c r="DX724" i="171" s="1"/>
  <c r="DT724" i="171"/>
  <c r="DS724" i="171" s="1"/>
  <c r="DU790" i="171"/>
  <c r="DX790" i="171" s="1"/>
  <c r="DT790" i="171"/>
  <c r="DS790" i="171" s="1"/>
  <c r="DU738" i="171"/>
  <c r="DX738" i="171" s="1"/>
  <c r="DT738" i="171"/>
  <c r="DS738" i="171" s="1"/>
  <c r="DU468" i="171"/>
  <c r="DX468" i="171" s="1"/>
  <c r="DT468" i="171"/>
  <c r="DS468" i="171" s="1"/>
  <c r="DT754" i="171"/>
  <c r="DS754" i="171" s="1"/>
  <c r="DU754" i="171"/>
  <c r="DX754" i="171" s="1"/>
  <c r="CO518" i="171"/>
  <c r="CS518" i="171" s="1"/>
  <c r="BV518" i="171"/>
  <c r="CA475" i="171"/>
  <c r="CW475" i="171" s="1"/>
  <c r="BZ475" i="171"/>
  <c r="CD475" i="171" s="1"/>
  <c r="DT638" i="171"/>
  <c r="DS638" i="171" s="1"/>
  <c r="DU638" i="171"/>
  <c r="DX638" i="171" s="1"/>
  <c r="CA268" i="171"/>
  <c r="CW268" i="171" s="1"/>
  <c r="BZ268" i="171"/>
  <c r="CD268" i="171" s="1"/>
  <c r="CO324" i="171"/>
  <c r="CS324" i="171" s="1"/>
  <c r="BV324" i="171"/>
  <c r="DU280" i="171"/>
  <c r="DX280" i="171" s="1"/>
  <c r="DT280" i="171"/>
  <c r="DS280" i="171" s="1"/>
  <c r="CO496" i="171"/>
  <c r="CS496" i="171" s="1"/>
  <c r="BV496" i="171"/>
  <c r="DT342" i="171"/>
  <c r="DS342" i="171" s="1"/>
  <c r="DU342" i="171"/>
  <c r="DX342" i="171" s="1"/>
  <c r="DU224" i="171"/>
  <c r="DX224" i="171" s="1"/>
  <c r="DT224" i="171"/>
  <c r="DS224" i="171" s="1"/>
  <c r="DU403" i="171"/>
  <c r="DX403" i="171" s="1"/>
  <c r="DT403" i="171"/>
  <c r="DS403" i="171" s="1"/>
  <c r="DU307" i="171"/>
  <c r="DX307" i="171" s="1"/>
  <c r="DT307" i="171"/>
  <c r="DS307" i="171" s="1"/>
  <c r="CF250" i="171"/>
  <c r="DB250" i="171" s="1"/>
  <c r="CA206" i="171"/>
  <c r="CW206" i="171" s="1"/>
  <c r="BZ206" i="171"/>
  <c r="CD206" i="171" s="1"/>
  <c r="CO405" i="171"/>
  <c r="CS405" i="171" s="1"/>
  <c r="BV405" i="171"/>
  <c r="CF265" i="171"/>
  <c r="DB265" i="171" s="1"/>
  <c r="CA186" i="171"/>
  <c r="CW186" i="171" s="1"/>
  <c r="BZ186" i="171"/>
  <c r="CD186" i="171" s="1"/>
  <c r="DU410" i="171"/>
  <c r="DX410" i="171" s="1"/>
  <c r="DT410" i="171"/>
  <c r="DS410" i="171" s="1"/>
  <c r="CO311" i="171"/>
  <c r="CS311" i="171" s="1"/>
  <c r="BV311" i="171"/>
  <c r="CF575" i="171"/>
  <c r="DB575" i="171" s="1"/>
  <c r="CF157" i="171"/>
  <c r="DB157" i="171" s="1"/>
  <c r="DU474" i="171"/>
  <c r="DX474" i="171" s="1"/>
  <c r="DT474" i="171"/>
  <c r="DS474" i="171" s="1"/>
  <c r="CO516" i="171"/>
  <c r="CS516" i="171" s="1"/>
  <c r="BV516" i="171"/>
  <c r="CE516" i="171"/>
  <c r="DA516" i="171" s="1"/>
  <c r="DU1016" i="171"/>
  <c r="DX1016" i="171" s="1"/>
  <c r="DT1016" i="171"/>
  <c r="DS1016" i="171" s="1"/>
  <c r="CA430" i="171"/>
  <c r="CW430" i="171" s="1"/>
  <c r="BZ430" i="171"/>
  <c r="CD430" i="171" s="1"/>
  <c r="BZ527" i="171"/>
  <c r="CD527" i="171" s="1"/>
  <c r="CA527" i="171"/>
  <c r="CW527" i="171" s="1"/>
  <c r="DU205" i="171"/>
  <c r="DX205" i="171" s="1"/>
  <c r="DT205" i="171"/>
  <c r="DS205" i="171" s="1"/>
  <c r="CO341" i="171"/>
  <c r="CS341" i="171" s="1"/>
  <c r="BV341" i="171"/>
  <c r="CO121" i="171"/>
  <c r="CS121" i="171" s="1"/>
  <c r="BV121" i="171"/>
  <c r="DU193" i="171"/>
  <c r="DX193" i="171" s="1"/>
  <c r="DT193" i="171"/>
  <c r="DS193" i="171" s="1"/>
  <c r="CF577" i="171"/>
  <c r="DB577" i="171" s="1"/>
  <c r="DT681" i="171"/>
  <c r="DS681" i="171" s="1"/>
  <c r="DU681" i="171"/>
  <c r="DX681" i="171" s="1"/>
  <c r="DU883" i="171"/>
  <c r="DX883" i="171" s="1"/>
  <c r="DT883" i="171"/>
  <c r="DS883" i="171" s="1"/>
  <c r="CF846" i="171"/>
  <c r="DB846" i="171" s="1"/>
  <c r="CA1014" i="171"/>
  <c r="CW1014" i="171" s="1"/>
  <c r="BZ1014" i="171"/>
  <c r="CD1014" i="171" s="1"/>
  <c r="CF398" i="171"/>
  <c r="DB398" i="171" s="1"/>
  <c r="CF564" i="171"/>
  <c r="DB564" i="171" s="1"/>
  <c r="CF404" i="171"/>
  <c r="DB404" i="171" s="1"/>
  <c r="CO634" i="171"/>
  <c r="CS634" i="171" s="1"/>
  <c r="BV634" i="171"/>
  <c r="CO999" i="171"/>
  <c r="CS999" i="171" s="1"/>
  <c r="BV999" i="171"/>
  <c r="DU995" i="171"/>
  <c r="DX995" i="171" s="1"/>
  <c r="DT995" i="171"/>
  <c r="DS995" i="171" s="1"/>
  <c r="CO949" i="171"/>
  <c r="CS949" i="171" s="1"/>
  <c r="BV949" i="171"/>
  <c r="CA853" i="171"/>
  <c r="CW853" i="171" s="1"/>
  <c r="BZ853" i="171"/>
  <c r="CD853" i="171" s="1"/>
  <c r="CF757" i="171"/>
  <c r="DB757" i="171" s="1"/>
  <c r="CA909" i="171"/>
  <c r="CW909" i="171" s="1"/>
  <c r="BZ909" i="171"/>
  <c r="CD909" i="171" s="1"/>
  <c r="CO871" i="171"/>
  <c r="CS871" i="171" s="1"/>
  <c r="BV871" i="171"/>
  <c r="CA863" i="171"/>
  <c r="CW863" i="171" s="1"/>
  <c r="BZ863" i="171"/>
  <c r="CD863" i="171" s="1"/>
  <c r="CF775" i="171"/>
  <c r="DB775" i="171" s="1"/>
  <c r="CF767" i="171"/>
  <c r="DB767" i="171" s="1"/>
  <c r="CF781" i="171"/>
  <c r="DB781" i="171" s="1"/>
  <c r="CA745" i="171"/>
  <c r="CW745" i="171" s="1"/>
  <c r="BZ745" i="171"/>
  <c r="CD745" i="171" s="1"/>
  <c r="CF597" i="171"/>
  <c r="DB597" i="171" s="1"/>
  <c r="CA554" i="171"/>
  <c r="CW554" i="171" s="1"/>
  <c r="BZ554" i="171"/>
  <c r="CD554" i="171" s="1"/>
  <c r="CO889" i="171"/>
  <c r="CS889" i="171" s="1"/>
  <c r="BV889" i="171"/>
  <c r="DU629" i="171"/>
  <c r="DX629" i="171" s="1"/>
  <c r="DT629" i="171"/>
  <c r="DS629" i="171" s="1"/>
  <c r="CA562" i="171"/>
  <c r="CW562" i="171" s="1"/>
  <c r="BZ562" i="171"/>
  <c r="CD562" i="171" s="1"/>
  <c r="CA526" i="171"/>
  <c r="CW526" i="171" s="1"/>
  <c r="BZ526" i="171"/>
  <c r="CD526" i="171" s="1"/>
  <c r="CO706" i="171"/>
  <c r="CS706" i="171" s="1"/>
  <c r="BV706" i="171"/>
  <c r="DT507" i="171"/>
  <c r="DS507" i="171" s="1"/>
  <c r="DU507" i="171"/>
  <c r="DX507" i="171" s="1"/>
  <c r="CO375" i="171"/>
  <c r="CS375" i="171" s="1"/>
  <c r="BV375" i="171"/>
  <c r="CO449" i="171"/>
  <c r="CS449" i="171" s="1"/>
  <c r="BV449" i="171"/>
  <c r="CE449" i="171"/>
  <c r="DA449" i="171" s="1"/>
  <c r="CO385" i="171"/>
  <c r="CS385" i="171" s="1"/>
  <c r="BV385" i="171"/>
  <c r="DU296" i="171"/>
  <c r="DX296" i="171" s="1"/>
  <c r="DT296" i="171"/>
  <c r="DS296" i="171" s="1"/>
  <c r="CA288" i="171"/>
  <c r="CW288" i="171" s="1"/>
  <c r="BZ288" i="171"/>
  <c r="CD288" i="171" s="1"/>
  <c r="CA393" i="171"/>
  <c r="CW393" i="171" s="1"/>
  <c r="BZ393" i="171"/>
  <c r="CD393" i="171" s="1"/>
  <c r="CF241" i="171"/>
  <c r="DB241" i="171" s="1"/>
  <c r="CF229" i="171"/>
  <c r="DB229" i="171" s="1"/>
  <c r="CF502" i="171"/>
  <c r="DB502" i="171" s="1"/>
  <c r="CA193" i="171"/>
  <c r="CW193" i="171" s="1"/>
  <c r="BZ193" i="171"/>
  <c r="CD193" i="171" s="1"/>
  <c r="DU142" i="171"/>
  <c r="DX142" i="171" s="1"/>
  <c r="DT142" i="171"/>
  <c r="DS142" i="171" s="1"/>
  <c r="DU266" i="171"/>
  <c r="DX266" i="171" s="1"/>
  <c r="DT266" i="171"/>
  <c r="DS266" i="171" s="1"/>
  <c r="CF154" i="171"/>
  <c r="DB154" i="171" s="1"/>
  <c r="DU138" i="171"/>
  <c r="DX138" i="171" s="1"/>
  <c r="DT138" i="171"/>
  <c r="DS138" i="171" s="1"/>
  <c r="CO189" i="171"/>
  <c r="CS189" i="171" s="1"/>
  <c r="BV189" i="171"/>
  <c r="DT408" i="171"/>
  <c r="DS408" i="171" s="1"/>
  <c r="DU408" i="171"/>
  <c r="DX408" i="171" s="1"/>
  <c r="DT599" i="171"/>
  <c r="DS599" i="171" s="1"/>
  <c r="DU599" i="171"/>
  <c r="DX599" i="171" s="1"/>
  <c r="CA519" i="171"/>
  <c r="CW519" i="171" s="1"/>
  <c r="BZ519" i="171"/>
  <c r="CD519" i="171" s="1"/>
  <c r="DU746" i="171"/>
  <c r="DX746" i="171" s="1"/>
  <c r="DT746" i="171"/>
  <c r="DS746" i="171" s="1"/>
  <c r="DU863" i="171"/>
  <c r="DX863" i="171" s="1"/>
  <c r="DT863" i="171"/>
  <c r="DS863" i="171" s="1"/>
  <c r="CF370" i="171"/>
  <c r="DB370" i="171" s="1"/>
  <c r="CF280" i="171"/>
  <c r="DB280" i="171" s="1"/>
  <c r="DU298" i="171"/>
  <c r="DX298" i="171" s="1"/>
  <c r="DT298" i="171"/>
  <c r="DS298" i="171" s="1"/>
  <c r="CA685" i="171"/>
  <c r="CW685" i="171" s="1"/>
  <c r="BZ685" i="171"/>
  <c r="CD685" i="171" s="1"/>
  <c r="CF861" i="171"/>
  <c r="DB861" i="171" s="1"/>
  <c r="CF1012" i="171"/>
  <c r="DB1012" i="171" s="1"/>
  <c r="CF162" i="171"/>
  <c r="DB162" i="171" s="1"/>
  <c r="CA424" i="171"/>
  <c r="CW424" i="171" s="1"/>
  <c r="BZ424" i="171"/>
  <c r="CD424" i="171" s="1"/>
  <c r="CA663" i="171"/>
  <c r="CW663" i="171" s="1"/>
  <c r="BZ663" i="171"/>
  <c r="CD663" i="171" s="1"/>
  <c r="CA585" i="171"/>
  <c r="CW585" i="171" s="1"/>
  <c r="BZ585" i="171"/>
  <c r="CD585" i="171" s="1"/>
  <c r="CF195" i="171"/>
  <c r="DB195" i="171" s="1"/>
  <c r="CO380" i="171"/>
  <c r="CS380" i="171" s="1"/>
  <c r="BV380" i="171"/>
  <c r="CA638" i="171"/>
  <c r="CW638" i="171" s="1"/>
  <c r="BZ638" i="171"/>
  <c r="CD638" i="171" s="1"/>
  <c r="CO618" i="171"/>
  <c r="CS618" i="171" s="1"/>
  <c r="BV618" i="171"/>
  <c r="CF427" i="171"/>
  <c r="DB427" i="171" s="1"/>
  <c r="DU646" i="171"/>
  <c r="DX646" i="171" s="1"/>
  <c r="DT646" i="171"/>
  <c r="DS646" i="171" s="1"/>
  <c r="CF477" i="171"/>
  <c r="DB477" i="171" s="1"/>
  <c r="DU635" i="171"/>
  <c r="DX635" i="171" s="1"/>
  <c r="DT635" i="171"/>
  <c r="DS635" i="171" s="1"/>
  <c r="BZ813" i="171"/>
  <c r="CD813" i="171" s="1"/>
  <c r="CA813" i="171"/>
  <c r="CW813" i="171" s="1"/>
  <c r="CO1016" i="171"/>
  <c r="CS1016" i="171" s="1"/>
  <c r="BV1016" i="171"/>
  <c r="CF555" i="171"/>
  <c r="DB555" i="171" s="1"/>
  <c r="DU791" i="171"/>
  <c r="DX791" i="171" s="1"/>
  <c r="DT791" i="171"/>
  <c r="DS791" i="171" s="1"/>
  <c r="CF712" i="171"/>
  <c r="DB712" i="171" s="1"/>
  <c r="CA255" i="171"/>
  <c r="CW255" i="171" s="1"/>
  <c r="BZ255" i="171"/>
  <c r="CD255" i="171" s="1"/>
  <c r="CF517" i="171"/>
  <c r="DB517" i="171" s="1"/>
  <c r="CF809" i="171"/>
  <c r="DB809" i="171" s="1"/>
  <c r="CA974" i="171"/>
  <c r="CW974" i="171" s="1"/>
  <c r="BZ974" i="171"/>
  <c r="CD974" i="171" s="1"/>
  <c r="CF894" i="171"/>
  <c r="DB894" i="171" s="1"/>
  <c r="CA956" i="171"/>
  <c r="CW956" i="171" s="1"/>
  <c r="BZ956" i="171"/>
  <c r="CD956" i="171" s="1"/>
  <c r="CF952" i="171"/>
  <c r="DB952" i="171" s="1"/>
  <c r="CF906" i="171"/>
  <c r="DB906" i="171" s="1"/>
  <c r="CA818" i="171"/>
  <c r="CW818" i="171" s="1"/>
  <c r="BZ818" i="171"/>
  <c r="CD818" i="171" s="1"/>
  <c r="CF884" i="171"/>
  <c r="DB884" i="171" s="1"/>
  <c r="CA876" i="171"/>
  <c r="CW876" i="171" s="1"/>
  <c r="BZ876" i="171"/>
  <c r="CD876" i="171" s="1"/>
  <c r="DU984" i="171"/>
  <c r="DX984" i="171" s="1"/>
  <c r="DT984" i="171"/>
  <c r="DS984" i="171" s="1"/>
  <c r="CF623" i="171"/>
  <c r="DB623" i="171" s="1"/>
  <c r="CA510" i="171"/>
  <c r="CW510" i="171" s="1"/>
  <c r="BZ510" i="171"/>
  <c r="CD510" i="171" s="1"/>
  <c r="CF848" i="171"/>
  <c r="DB848" i="171" s="1"/>
  <c r="CX848" i="171"/>
  <c r="DU695" i="171"/>
  <c r="DX695" i="171" s="1"/>
  <c r="DT695" i="171"/>
  <c r="DS695" i="171" s="1"/>
  <c r="CF628" i="171"/>
  <c r="DB628" i="171" s="1"/>
  <c r="CO992" i="171"/>
  <c r="CS992" i="171" s="1"/>
  <c r="BV992" i="171"/>
  <c r="CF705" i="171"/>
  <c r="DB705" i="171" s="1"/>
  <c r="CO609" i="171"/>
  <c r="CS609" i="171" s="1"/>
  <c r="BV609" i="171"/>
  <c r="CA274" i="171"/>
  <c r="CW274" i="171" s="1"/>
  <c r="BZ274" i="171"/>
  <c r="CD274" i="171" s="1"/>
  <c r="DU577" i="171"/>
  <c r="DX577" i="171" s="1"/>
  <c r="DT577" i="171"/>
  <c r="DS577" i="171" s="1"/>
  <c r="CA417" i="171"/>
  <c r="CW417" i="171" s="1"/>
  <c r="BZ417" i="171"/>
  <c r="CD417" i="171" s="1"/>
  <c r="DU330" i="171"/>
  <c r="DX330" i="171" s="1"/>
  <c r="DT330" i="171"/>
  <c r="DS330" i="171" s="1"/>
  <c r="DT278" i="171"/>
  <c r="DS278" i="171" s="1"/>
  <c r="DU278" i="171"/>
  <c r="DX278" i="171" s="1"/>
  <c r="DT455" i="171"/>
  <c r="DS455" i="171" s="1"/>
  <c r="DU455" i="171"/>
  <c r="DX455" i="171" s="1"/>
  <c r="CO287" i="171"/>
  <c r="CS287" i="171" s="1"/>
  <c r="BV287" i="171"/>
  <c r="CE287" i="171"/>
  <c r="DA287" i="171" s="1"/>
  <c r="DU219" i="171"/>
  <c r="DX219" i="171" s="1"/>
  <c r="DT219" i="171"/>
  <c r="DS219" i="171" s="1"/>
  <c r="CO452" i="171"/>
  <c r="CS452" i="171" s="1"/>
  <c r="BV452" i="171"/>
  <c r="CA349" i="171"/>
  <c r="CW349" i="171" s="1"/>
  <c r="BZ349" i="171"/>
  <c r="CD349" i="171" s="1"/>
  <c r="CO248" i="171"/>
  <c r="CS248" i="171" s="1"/>
  <c r="BV248" i="171"/>
  <c r="CF240" i="171"/>
  <c r="DB240" i="171" s="1"/>
  <c r="CF204" i="171"/>
  <c r="DB204" i="171" s="1"/>
  <c r="CF891" i="171"/>
  <c r="DB891" i="171" s="1"/>
  <c r="CO184" i="171"/>
  <c r="CS184" i="171" s="1"/>
  <c r="BV184" i="171"/>
  <c r="DT272" i="171"/>
  <c r="DS272" i="171" s="1"/>
  <c r="DU272" i="171"/>
  <c r="DX272" i="171" s="1"/>
  <c r="DU145" i="171"/>
  <c r="DX145" i="171" s="1"/>
  <c r="DT145" i="171"/>
  <c r="DS145" i="171" s="1"/>
  <c r="DU121" i="171"/>
  <c r="DX121" i="171" s="1"/>
  <c r="DT121" i="171"/>
  <c r="DS121" i="171" s="1"/>
  <c r="CO170" i="171"/>
  <c r="CS170" i="171" s="1"/>
  <c r="BV170" i="171"/>
  <c r="CO173" i="171"/>
  <c r="CS173" i="171" s="1"/>
  <c r="BV173" i="171"/>
  <c r="CO537" i="171"/>
  <c r="CS537" i="171" s="1"/>
  <c r="BV537" i="171"/>
  <c r="DT449" i="171"/>
  <c r="DS449" i="171" s="1"/>
  <c r="DU449" i="171"/>
  <c r="DX449" i="171" s="1"/>
  <c r="CA998" i="171"/>
  <c r="CW998" i="171" s="1"/>
  <c r="BZ998" i="171"/>
  <c r="CD998" i="171" s="1"/>
  <c r="CF418" i="171"/>
  <c r="DB418" i="171" s="1"/>
  <c r="CA557" i="171"/>
  <c r="CW557" i="171" s="1"/>
  <c r="BZ557" i="171"/>
  <c r="CD557" i="171" s="1"/>
  <c r="CO602" i="171"/>
  <c r="CS602" i="171" s="1"/>
  <c r="BV602" i="171"/>
  <c r="DT657" i="171"/>
  <c r="DS657" i="171" s="1"/>
  <c r="DU657" i="171"/>
  <c r="DX657" i="171" s="1"/>
  <c r="CA259" i="171"/>
  <c r="CW259" i="171" s="1"/>
  <c r="BZ259" i="171"/>
  <c r="CD259" i="171" s="1"/>
  <c r="DU666" i="171"/>
  <c r="DX666" i="171" s="1"/>
  <c r="DT666" i="171"/>
  <c r="DS666" i="171" s="1"/>
  <c r="DU867" i="171"/>
  <c r="DX867" i="171" s="1"/>
  <c r="DT867" i="171"/>
  <c r="DS867" i="171" s="1"/>
  <c r="CF138" i="171"/>
  <c r="DB138" i="171" s="1"/>
  <c r="DT239" i="171"/>
  <c r="DS239" i="171" s="1"/>
  <c r="DU239" i="171"/>
  <c r="DX239" i="171" s="1"/>
  <c r="BZ673" i="171"/>
  <c r="CD673" i="171" s="1"/>
  <c r="CA673" i="171"/>
  <c r="CW673" i="171" s="1"/>
  <c r="CF880" i="171"/>
  <c r="DB880" i="171" s="1"/>
  <c r="CF797" i="171"/>
  <c r="DB797" i="171" s="1"/>
  <c r="CX797" i="171"/>
  <c r="DU339" i="171"/>
  <c r="DX339" i="171" s="1"/>
  <c r="DT339" i="171"/>
  <c r="DS339" i="171" s="1"/>
  <c r="CF832" i="171"/>
  <c r="DB832" i="171" s="1"/>
  <c r="CA591" i="171"/>
  <c r="CW591" i="171" s="1"/>
  <c r="BZ591" i="171"/>
  <c r="CD591" i="171" s="1"/>
  <c r="CF642" i="171"/>
  <c r="DB642" i="171" s="1"/>
  <c r="CA742" i="171"/>
  <c r="CW742" i="171" s="1"/>
  <c r="BZ742" i="171"/>
  <c r="CD742" i="171" s="1"/>
  <c r="CO945" i="171"/>
  <c r="CS945" i="171" s="1"/>
  <c r="BV945" i="171"/>
  <c r="CA893" i="171"/>
  <c r="CW893" i="171" s="1"/>
  <c r="BZ893" i="171"/>
  <c r="CD893" i="171" s="1"/>
  <c r="CF955" i="171"/>
  <c r="DB955" i="171" s="1"/>
  <c r="CO851" i="171"/>
  <c r="CS851" i="171" s="1"/>
  <c r="BV851" i="171"/>
  <c r="CF905" i="171"/>
  <c r="DB905" i="171" s="1"/>
  <c r="CX905" i="171"/>
  <c r="CO817" i="171"/>
  <c r="CS817" i="171" s="1"/>
  <c r="BV817" i="171"/>
  <c r="CF831" i="171"/>
  <c r="DB831" i="171" s="1"/>
  <c r="CA787" i="171"/>
  <c r="CW787" i="171" s="1"/>
  <c r="BZ787" i="171"/>
  <c r="CD787" i="171" s="1"/>
  <c r="DU945" i="171"/>
  <c r="DX945" i="171" s="1"/>
  <c r="DT945" i="171"/>
  <c r="DS945" i="171" s="1"/>
  <c r="CA839" i="171"/>
  <c r="CW839" i="171" s="1"/>
  <c r="BZ839" i="171"/>
  <c r="CD839" i="171" s="1"/>
  <c r="CA621" i="171"/>
  <c r="CW621" i="171" s="1"/>
  <c r="BZ621" i="171"/>
  <c r="CD621" i="171" s="1"/>
  <c r="DT465" i="171"/>
  <c r="DS465" i="171" s="1"/>
  <c r="DU465" i="171"/>
  <c r="DX465" i="171" s="1"/>
  <c r="CF983" i="171"/>
  <c r="DB983" i="171" s="1"/>
  <c r="CF584" i="171"/>
  <c r="DB584" i="171" s="1"/>
  <c r="CO702" i="171"/>
  <c r="CS702" i="171" s="1"/>
  <c r="BV702" i="171"/>
  <c r="CO842" i="171"/>
  <c r="CS842" i="171" s="1"/>
  <c r="BV842" i="171"/>
  <c r="CF499" i="171"/>
  <c r="DB499" i="171" s="1"/>
  <c r="CX499" i="171"/>
  <c r="CA895" i="171"/>
  <c r="CW895" i="171" s="1"/>
  <c r="BZ895" i="171"/>
  <c r="CD895" i="171" s="1"/>
  <c r="CF277" i="171"/>
  <c r="DB277" i="171" s="1"/>
  <c r="CO664" i="171"/>
  <c r="CS664" i="171" s="1"/>
  <c r="BV664" i="171"/>
  <c r="CA450" i="171"/>
  <c r="CW450" i="171" s="1"/>
  <c r="BZ450" i="171"/>
  <c r="CD450" i="171" s="1"/>
  <c r="CF383" i="171"/>
  <c r="DB383" i="171" s="1"/>
  <c r="DU642" i="171"/>
  <c r="DX642" i="171" s="1"/>
  <c r="DT642" i="171"/>
  <c r="DS642" i="171" s="1"/>
  <c r="DU356" i="171"/>
  <c r="DX356" i="171" s="1"/>
  <c r="DT356" i="171"/>
  <c r="DS356" i="171" s="1"/>
  <c r="CA227" i="171"/>
  <c r="CW227" i="171" s="1"/>
  <c r="BZ227" i="171"/>
  <c r="CD227" i="171" s="1"/>
  <c r="CO203" i="171"/>
  <c r="CS203" i="171" s="1"/>
  <c r="BV203" i="171"/>
  <c r="CE203" i="171"/>
  <c r="DA203" i="171" s="1"/>
  <c r="CF470" i="171"/>
  <c r="DB470" i="171" s="1"/>
  <c r="DU139" i="171"/>
  <c r="DX139" i="171" s="1"/>
  <c r="DT139" i="171"/>
  <c r="DS139" i="171" s="1"/>
  <c r="CA254" i="171"/>
  <c r="CW254" i="171" s="1"/>
  <c r="BZ254" i="171"/>
  <c r="CD254" i="171" s="1"/>
  <c r="DU160" i="171"/>
  <c r="DX160" i="171" s="1"/>
  <c r="DT160" i="171"/>
  <c r="DS160" i="171" s="1"/>
  <c r="DU144" i="171"/>
  <c r="DX144" i="171" s="1"/>
  <c r="DT144" i="171"/>
  <c r="DS144" i="171" s="1"/>
  <c r="CO128" i="171"/>
  <c r="CS128" i="171" s="1"/>
  <c r="BV128" i="171"/>
  <c r="DU178" i="171"/>
  <c r="DX178" i="171" s="1"/>
  <c r="DT178" i="171"/>
  <c r="DS178" i="171" s="1"/>
  <c r="CA263" i="171"/>
  <c r="CW263" i="171" s="1"/>
  <c r="BZ263" i="171"/>
  <c r="CD263" i="171" s="1"/>
  <c r="CF172" i="171"/>
  <c r="DB172" i="171" s="1"/>
  <c r="CO668" i="171"/>
  <c r="CS668" i="171" s="1"/>
  <c r="BV668" i="171"/>
  <c r="CF528" i="171"/>
  <c r="DB528" i="171" s="1"/>
  <c r="DU971" i="171"/>
  <c r="DX971" i="171" s="1"/>
  <c r="DT971" i="171"/>
  <c r="DS971" i="171" s="1"/>
  <c r="CF146" i="171"/>
  <c r="DB146" i="171" s="1"/>
  <c r="DU597" i="171"/>
  <c r="DX597" i="171" s="1"/>
  <c r="DT597" i="171"/>
  <c r="DS597" i="171" s="1"/>
  <c r="CO379" i="171"/>
  <c r="CS379" i="171" s="1"/>
  <c r="BV379" i="171"/>
  <c r="CA249" i="171"/>
  <c r="CW249" i="171" s="1"/>
  <c r="BZ249" i="171"/>
  <c r="CD249" i="171" s="1"/>
  <c r="DU257" i="171"/>
  <c r="DX257" i="171" s="1"/>
  <c r="DT257" i="171"/>
  <c r="DS257" i="171" s="1"/>
  <c r="DT735" i="171"/>
  <c r="DS735" i="171" s="1"/>
  <c r="DU735" i="171"/>
  <c r="DX735" i="171" s="1"/>
  <c r="DU920" i="171"/>
  <c r="DX920" i="171" s="1"/>
  <c r="DT920" i="171"/>
  <c r="DS920" i="171" s="1"/>
  <c r="CF541" i="171"/>
  <c r="DB541" i="171" s="1"/>
  <c r="CX541" i="171"/>
  <c r="CF766" i="171"/>
  <c r="DB766" i="171" s="1"/>
  <c r="CA933" i="171"/>
  <c r="CW933" i="171" s="1"/>
  <c r="BZ933" i="171"/>
  <c r="CD933" i="171" s="1"/>
  <c r="CF125" i="171"/>
  <c r="DB125" i="171" s="1"/>
  <c r="DT665" i="171"/>
  <c r="DS665" i="171" s="1"/>
  <c r="DU665" i="171"/>
  <c r="DX665" i="171" s="1"/>
  <c r="CA388" i="171"/>
  <c r="CW388" i="171" s="1"/>
  <c r="BZ388" i="171"/>
  <c r="CD388" i="171" s="1"/>
  <c r="CO586" i="171"/>
  <c r="CS586" i="171" s="1"/>
  <c r="BV586" i="171"/>
  <c r="CA870" i="171"/>
  <c r="CW870" i="171" s="1"/>
  <c r="BZ870" i="171"/>
  <c r="CD870" i="171" s="1"/>
  <c r="CF990" i="171"/>
  <c r="DB990" i="171" s="1"/>
  <c r="CF942" i="171"/>
  <c r="DB942" i="171" s="1"/>
  <c r="CA902" i="171"/>
  <c r="CW902" i="171" s="1"/>
  <c r="BZ902" i="171"/>
  <c r="CD902" i="171" s="1"/>
  <c r="CA904" i="171"/>
  <c r="CW904" i="171" s="1"/>
  <c r="BZ904" i="171"/>
  <c r="CD904" i="171" s="1"/>
  <c r="DU868" i="171"/>
  <c r="DX868" i="171" s="1"/>
  <c r="DT868" i="171"/>
  <c r="DS868" i="171" s="1"/>
  <c r="DU772" i="171"/>
  <c r="DX772" i="171" s="1"/>
  <c r="DT772" i="171"/>
  <c r="DS772" i="171" s="1"/>
  <c r="CO720" i="171"/>
  <c r="CS720" i="171" s="1"/>
  <c r="BV720" i="171"/>
  <c r="CA971" i="171"/>
  <c r="CW971" i="171" s="1"/>
  <c r="BZ971" i="171"/>
  <c r="CD971" i="171" s="1"/>
  <c r="CF646" i="171"/>
  <c r="DB646" i="171" s="1"/>
  <c r="CO580" i="171"/>
  <c r="CS580" i="171" s="1"/>
  <c r="BV580" i="171"/>
  <c r="CO464" i="171"/>
  <c r="CS464" i="171" s="1"/>
  <c r="BV464" i="171"/>
  <c r="CF693" i="171"/>
  <c r="DB693" i="171" s="1"/>
  <c r="CA652" i="171"/>
  <c r="CW652" i="171" s="1"/>
  <c r="BZ652" i="171"/>
  <c r="CD652" i="171" s="1"/>
  <c r="CO583" i="171"/>
  <c r="CS583" i="171" s="1"/>
  <c r="BV583" i="171"/>
  <c r="DU479" i="171"/>
  <c r="DX479" i="171" s="1"/>
  <c r="DT479" i="171"/>
  <c r="DS479" i="171" s="1"/>
  <c r="CF633" i="171"/>
  <c r="DB633" i="171" s="1"/>
  <c r="DT443" i="171"/>
  <c r="DS443" i="171" s="1"/>
  <c r="DU443" i="171"/>
  <c r="DX443" i="171" s="1"/>
  <c r="CF793" i="171"/>
  <c r="DB793" i="171" s="1"/>
  <c r="CF454" i="171"/>
  <c r="DB454" i="171" s="1"/>
  <c r="CF276" i="171"/>
  <c r="DB276" i="171" s="1"/>
  <c r="CO440" i="171"/>
  <c r="CS440" i="171" s="1"/>
  <c r="BV440" i="171"/>
  <c r="CE440" i="171"/>
  <c r="DA440" i="171" s="1"/>
  <c r="DU390" i="171"/>
  <c r="DX390" i="171" s="1"/>
  <c r="DT390" i="171"/>
  <c r="DS390" i="171" s="1"/>
  <c r="DU212" i="171"/>
  <c r="DX212" i="171" s="1"/>
  <c r="DT212" i="171"/>
  <c r="DS212" i="171" s="1"/>
  <c r="CO399" i="171"/>
  <c r="CS399" i="171" s="1"/>
  <c r="BV399" i="171"/>
  <c r="CF347" i="171"/>
  <c r="DB347" i="171" s="1"/>
  <c r="CO303" i="171"/>
  <c r="CS303" i="171" s="1"/>
  <c r="BV303" i="171"/>
  <c r="DU185" i="171"/>
  <c r="DX185" i="171" s="1"/>
  <c r="DT185" i="171"/>
  <c r="DS185" i="171" s="1"/>
  <c r="CO176" i="171"/>
  <c r="CS176" i="171" s="1"/>
  <c r="BV176" i="171"/>
  <c r="CO188" i="171"/>
  <c r="CS188" i="171" s="1"/>
  <c r="BV188" i="171"/>
  <c r="CE188" i="171"/>
  <c r="DA188" i="171" s="1"/>
  <c r="CA159" i="171"/>
  <c r="CW159" i="171" s="1"/>
  <c r="BZ159" i="171"/>
  <c r="CD159" i="171" s="1"/>
  <c r="CA135" i="171"/>
  <c r="CW135" i="171" s="1"/>
  <c r="BZ135" i="171"/>
  <c r="CD135" i="171" s="1"/>
  <c r="DT119" i="171"/>
  <c r="DS119" i="171" s="1"/>
  <c r="DU119" i="171"/>
  <c r="DX119" i="171" s="1"/>
  <c r="CF191" i="171"/>
  <c r="DB191" i="171" s="1"/>
  <c r="CF145" i="171"/>
  <c r="DB145" i="171" s="1"/>
  <c r="CO412" i="171"/>
  <c r="CS412" i="171" s="1"/>
  <c r="BV412" i="171"/>
  <c r="CO918" i="171"/>
  <c r="CS918" i="171" s="1"/>
  <c r="BV918" i="171"/>
  <c r="CO124" i="171"/>
  <c r="CS124" i="171" s="1"/>
  <c r="BV124" i="171"/>
  <c r="CO253" i="171"/>
  <c r="CS253" i="171" s="1"/>
  <c r="BV253" i="171"/>
  <c r="CF675" i="171"/>
  <c r="DB675" i="171" s="1"/>
  <c r="CF703" i="171"/>
  <c r="DB703" i="171" s="1"/>
  <c r="CF858" i="171"/>
  <c r="DB858" i="171" s="1"/>
  <c r="CO190" i="171"/>
  <c r="CS190" i="171" s="1"/>
  <c r="BV190" i="171"/>
  <c r="CE190" i="171"/>
  <c r="DA190" i="171" s="1"/>
  <c r="CO319" i="171"/>
  <c r="CS319" i="171" s="1"/>
  <c r="BV319" i="171"/>
  <c r="DT982" i="171"/>
  <c r="DS982" i="171" s="1"/>
  <c r="DU982" i="171"/>
  <c r="DX982" i="171" s="1"/>
  <c r="CA445" i="171"/>
  <c r="CW445" i="171" s="1"/>
  <c r="BZ445" i="171"/>
  <c r="CD445" i="171" s="1"/>
  <c r="CA565" i="171"/>
  <c r="CW565" i="171" s="1"/>
  <c r="BZ565" i="171"/>
  <c r="CD565" i="171" s="1"/>
  <c r="DU530" i="171"/>
  <c r="DX530" i="171" s="1"/>
  <c r="DT530" i="171"/>
  <c r="DS530" i="171" s="1"/>
  <c r="CO772" i="171"/>
  <c r="CS772" i="171" s="1"/>
  <c r="BV772" i="171"/>
  <c r="CO961" i="171"/>
  <c r="CS961" i="171" s="1"/>
  <c r="BV961" i="171"/>
  <c r="CF155" i="171"/>
  <c r="DB155" i="171" s="1"/>
  <c r="CF691" i="171"/>
  <c r="DB691" i="171" s="1"/>
  <c r="CA531" i="171"/>
  <c r="CW531" i="171" s="1"/>
  <c r="BZ531" i="171"/>
  <c r="CD531" i="171" s="1"/>
  <c r="DU878" i="171"/>
  <c r="DX878" i="171" s="1"/>
  <c r="DT878" i="171"/>
  <c r="DS878" i="171" s="1"/>
  <c r="DU232" i="171"/>
  <c r="DX232" i="171" s="1"/>
  <c r="DT232" i="171"/>
  <c r="DS232" i="171" s="1"/>
  <c r="DT645" i="171"/>
  <c r="DS645" i="171" s="1"/>
  <c r="DU645" i="171"/>
  <c r="DX645" i="171" s="1"/>
  <c r="DU547" i="171"/>
  <c r="DX547" i="171" s="1"/>
  <c r="DT547" i="171"/>
  <c r="DS547" i="171" s="1"/>
  <c r="DT976" i="171"/>
  <c r="DS976" i="171" s="1"/>
  <c r="DU976" i="171"/>
  <c r="DX976" i="171" s="1"/>
  <c r="CF150" i="171"/>
  <c r="DB150" i="171" s="1"/>
  <c r="CF293" i="171"/>
  <c r="DB293" i="171" s="1"/>
  <c r="CA651" i="171"/>
  <c r="CW651" i="171" s="1"/>
  <c r="BZ651" i="171"/>
  <c r="CD651" i="171" s="1"/>
  <c r="CO644" i="171"/>
  <c r="CS644" i="171" s="1"/>
  <c r="BV644" i="171"/>
  <c r="CO495" i="171"/>
  <c r="CS495" i="171" s="1"/>
  <c r="BV495" i="171"/>
  <c r="CA964" i="171"/>
  <c r="CW964" i="171" s="1"/>
  <c r="BZ964" i="171"/>
  <c r="CD964" i="171" s="1"/>
  <c r="CO175" i="171"/>
  <c r="CS175" i="171" s="1"/>
  <c r="BV175" i="171"/>
  <c r="CO614" i="171"/>
  <c r="CS614" i="171" s="1"/>
  <c r="BV614" i="171"/>
  <c r="CO656" i="171"/>
  <c r="CS656" i="171" s="1"/>
  <c r="BV656" i="171"/>
  <c r="DU690" i="171"/>
  <c r="DX690" i="171" s="1"/>
  <c r="DT690" i="171"/>
  <c r="DS690" i="171" s="1"/>
  <c r="CO968" i="171"/>
  <c r="CS968" i="171" s="1"/>
  <c r="BV968" i="171"/>
  <c r="DU913" i="171"/>
  <c r="DX913" i="171" s="1"/>
  <c r="DT913" i="171"/>
  <c r="DS913" i="171" s="1"/>
  <c r="CF919" i="171"/>
  <c r="DB919" i="171" s="1"/>
  <c r="CA867" i="171"/>
  <c r="CW867" i="171" s="1"/>
  <c r="BZ867" i="171"/>
  <c r="CD867" i="171" s="1"/>
  <c r="CO815" i="171"/>
  <c r="CS815" i="171" s="1"/>
  <c r="BV815" i="171"/>
  <c r="CE815" i="171"/>
  <c r="DA815" i="171" s="1"/>
  <c r="CF771" i="171"/>
  <c r="DB771" i="171" s="1"/>
  <c r="CO829" i="171"/>
  <c r="CS829" i="171" s="1"/>
  <c r="BV829" i="171"/>
  <c r="CE829" i="171"/>
  <c r="DA829" i="171" s="1"/>
  <c r="DU741" i="171"/>
  <c r="DX741" i="171" s="1"/>
  <c r="DT741" i="171"/>
  <c r="DS741" i="171" s="1"/>
  <c r="CA981" i="171"/>
  <c r="CW981" i="171" s="1"/>
  <c r="BZ981" i="171"/>
  <c r="CD981" i="171" s="1"/>
  <c r="CO937" i="171"/>
  <c r="CS937" i="171" s="1"/>
  <c r="BV937" i="171"/>
  <c r="CO478" i="171"/>
  <c r="CS478" i="171" s="1"/>
  <c r="BV478" i="171"/>
  <c r="CF658" i="171"/>
  <c r="DB658" i="171" s="1"/>
  <c r="DU541" i="171"/>
  <c r="DX541" i="171" s="1"/>
  <c r="DT541" i="171"/>
  <c r="DS541" i="171" s="1"/>
  <c r="DT489" i="171"/>
  <c r="DS489" i="171" s="1"/>
  <c r="DU489" i="171"/>
  <c r="DX489" i="171" s="1"/>
  <c r="DU379" i="171"/>
  <c r="DX379" i="171" s="1"/>
  <c r="DT379" i="171"/>
  <c r="DS379" i="171" s="1"/>
  <c r="CO327" i="171"/>
  <c r="CS327" i="171" s="1"/>
  <c r="BV327" i="171"/>
  <c r="CE327" i="171"/>
  <c r="DA327" i="171" s="1"/>
  <c r="CF545" i="171"/>
  <c r="DB545" i="171" s="1"/>
  <c r="BZ887" i="171"/>
  <c r="CD887" i="171" s="1"/>
  <c r="CA887" i="171"/>
  <c r="CW887" i="171" s="1"/>
  <c r="CF337" i="171"/>
  <c r="DB337" i="171" s="1"/>
  <c r="DT235" i="171"/>
  <c r="DS235" i="171" s="1"/>
  <c r="DU235" i="171"/>
  <c r="DX235" i="171" s="1"/>
  <c r="DU398" i="171"/>
  <c r="DX398" i="171" s="1"/>
  <c r="DT398" i="171"/>
  <c r="DS398" i="171" s="1"/>
  <c r="DU253" i="171"/>
  <c r="DX253" i="171" s="1"/>
  <c r="DT253" i="171"/>
  <c r="DS253" i="171" s="1"/>
  <c r="CO198" i="171"/>
  <c r="CS198" i="171" s="1"/>
  <c r="BV198" i="171"/>
  <c r="DU183" i="171"/>
  <c r="DX183" i="171" s="1"/>
  <c r="DT183" i="171"/>
  <c r="DS183" i="171" s="1"/>
  <c r="DU166" i="171"/>
  <c r="DX166" i="171" s="1"/>
  <c r="DT166" i="171"/>
  <c r="DS166" i="171" s="1"/>
  <c r="CO142" i="171"/>
  <c r="CS142" i="171" s="1"/>
  <c r="BV142" i="171"/>
  <c r="CO264" i="171"/>
  <c r="CS264" i="171" s="1"/>
  <c r="BV264" i="171"/>
  <c r="CO167" i="171"/>
  <c r="CS167" i="171" s="1"/>
  <c r="BV167" i="171"/>
  <c r="CO166" i="171"/>
  <c r="CS166" i="171" s="1"/>
  <c r="BV166" i="171"/>
  <c r="CE166" i="171"/>
  <c r="DA166" i="171" s="1"/>
  <c r="CO667" i="171"/>
  <c r="CS667" i="171" s="1"/>
  <c r="BV667" i="171"/>
  <c r="CO972" i="171"/>
  <c r="CS972" i="171" s="1"/>
  <c r="BV972" i="171"/>
  <c r="CE972" i="171"/>
  <c r="DA972" i="171" s="1"/>
  <c r="DU228" i="171"/>
  <c r="DX228" i="171" s="1"/>
  <c r="DT228" i="171"/>
  <c r="DS228" i="171" s="1"/>
  <c r="CA416" i="171"/>
  <c r="CW416" i="171" s="1"/>
  <c r="BZ416" i="171"/>
  <c r="CD416" i="171" s="1"/>
  <c r="CO917" i="171"/>
  <c r="CS917" i="171" s="1"/>
  <c r="BV917" i="171"/>
  <c r="CF570" i="171"/>
  <c r="DB570" i="171" s="1"/>
  <c r="CO178" i="171"/>
  <c r="CS178" i="171" s="1"/>
  <c r="BV178" i="171"/>
  <c r="DU452" i="171"/>
  <c r="DX452" i="171" s="1"/>
  <c r="DT452" i="171"/>
  <c r="DS452" i="171" s="1"/>
  <c r="CA346" i="171"/>
  <c r="CW346" i="171" s="1"/>
  <c r="BZ346" i="171"/>
  <c r="CD346" i="171" s="1"/>
  <c r="DU588" i="171"/>
  <c r="DX588" i="171" s="1"/>
  <c r="DT588" i="171"/>
  <c r="DS588" i="171" s="1"/>
  <c r="CF748" i="171"/>
  <c r="DB748" i="171" s="1"/>
  <c r="DT179" i="171"/>
  <c r="DS179" i="171" s="1"/>
  <c r="DU179" i="171"/>
  <c r="DX179" i="171" s="1"/>
  <c r="DT432" i="171"/>
  <c r="DS432" i="171" s="1"/>
  <c r="DU432" i="171"/>
  <c r="DX432" i="171" s="1"/>
  <c r="CF615" i="171"/>
  <c r="DB615" i="171" s="1"/>
  <c r="DU970" i="171"/>
  <c r="DX970" i="171" s="1"/>
  <c r="DT970" i="171"/>
  <c r="DS970" i="171" s="1"/>
  <c r="CA713" i="171"/>
  <c r="CW713" i="171" s="1"/>
  <c r="BZ713" i="171"/>
  <c r="CD713" i="171" s="1"/>
  <c r="CA304" i="171"/>
  <c r="CW304" i="171" s="1"/>
  <c r="BZ304" i="171"/>
  <c r="CD304" i="171" s="1"/>
  <c r="CA246" i="171"/>
  <c r="CW246" i="171" s="1"/>
  <c r="BZ246" i="171"/>
  <c r="CD246" i="171" s="1"/>
  <c r="DU604" i="171"/>
  <c r="DX604" i="171" s="1"/>
  <c r="DT604" i="171"/>
  <c r="DS604" i="171" s="1"/>
  <c r="CO885" i="171"/>
  <c r="CS885" i="171" s="1"/>
  <c r="BV885" i="171"/>
  <c r="CO226" i="171"/>
  <c r="CS226" i="171" s="1"/>
  <c r="BV226" i="171"/>
  <c r="CE226" i="171"/>
  <c r="DA226" i="171" s="1"/>
  <c r="CF353" i="171"/>
  <c r="DB353" i="171" s="1"/>
  <c r="CA569" i="171"/>
  <c r="CW569" i="171" s="1"/>
  <c r="BZ569" i="171"/>
  <c r="CD569" i="171" s="1"/>
  <c r="CO796" i="171"/>
  <c r="CS796" i="171" s="1"/>
  <c r="BV796" i="171"/>
  <c r="CF137" i="171"/>
  <c r="DB137" i="171" s="1"/>
  <c r="DU589" i="171"/>
  <c r="DX589" i="171" s="1"/>
  <c r="DT589" i="171"/>
  <c r="DS589" i="171" s="1"/>
  <c r="DT700" i="171"/>
  <c r="DS700" i="171" s="1"/>
  <c r="DU700" i="171"/>
  <c r="DX700" i="171" s="1"/>
  <c r="CA737" i="171"/>
  <c r="CW737" i="171" s="1"/>
  <c r="BZ737" i="171"/>
  <c r="CD737" i="171" s="1"/>
  <c r="CF804" i="171"/>
  <c r="DB804" i="171" s="1"/>
  <c r="CF716" i="171"/>
  <c r="DB716" i="171" s="1"/>
  <c r="CA1004" i="171"/>
  <c r="CW1004" i="171" s="1"/>
  <c r="BZ1004" i="171"/>
  <c r="CD1004" i="171" s="1"/>
  <c r="DU918" i="171"/>
  <c r="DX918" i="171" s="1"/>
  <c r="DT918" i="171"/>
  <c r="DS918" i="171" s="1"/>
  <c r="DU778" i="171"/>
  <c r="DX778" i="171" s="1"/>
  <c r="DT778" i="171"/>
  <c r="DS778" i="171" s="1"/>
  <c r="DU726" i="171"/>
  <c r="DX726" i="171" s="1"/>
  <c r="DT726" i="171"/>
  <c r="DS726" i="171" s="1"/>
  <c r="DU784" i="171"/>
  <c r="DX784" i="171" s="1"/>
  <c r="DT784" i="171"/>
  <c r="DS784" i="171" s="1"/>
  <c r="CF794" i="171"/>
  <c r="DB794" i="171" s="1"/>
  <c r="CO676" i="171"/>
  <c r="CS676" i="171" s="1"/>
  <c r="BV676" i="171"/>
  <c r="DT471" i="171"/>
  <c r="DS471" i="171" s="1"/>
  <c r="DU471" i="171"/>
  <c r="DX471" i="171" s="1"/>
  <c r="CF938" i="171"/>
  <c r="DB938" i="171" s="1"/>
  <c r="CX938" i="171"/>
  <c r="CA689" i="171"/>
  <c r="CW689" i="171" s="1"/>
  <c r="BZ689" i="171"/>
  <c r="CD689" i="171" s="1"/>
  <c r="DU565" i="171"/>
  <c r="DX565" i="171" s="1"/>
  <c r="DT565" i="171"/>
  <c r="DS565" i="171" s="1"/>
  <c r="CO800" i="171"/>
  <c r="CS800" i="171" s="1"/>
  <c r="BV800" i="171"/>
  <c r="CE800" i="171"/>
  <c r="DA800" i="171" s="1"/>
  <c r="DU668" i="171"/>
  <c r="DX668" i="171" s="1"/>
  <c r="DT668" i="171"/>
  <c r="DS668" i="171" s="1"/>
  <c r="CA657" i="171"/>
  <c r="CW657" i="171" s="1"/>
  <c r="BZ657" i="171"/>
  <c r="CD657" i="171" s="1"/>
  <c r="DU282" i="171"/>
  <c r="DX282" i="171" s="1"/>
  <c r="DT282" i="171"/>
  <c r="DS282" i="171" s="1"/>
  <c r="DU504" i="171"/>
  <c r="DX504" i="171" s="1"/>
  <c r="DT504" i="171"/>
  <c r="DS504" i="171" s="1"/>
  <c r="CA592" i="171"/>
  <c r="CW592" i="171" s="1"/>
  <c r="BZ592" i="171"/>
  <c r="CD592" i="171" s="1"/>
  <c r="DU207" i="171"/>
  <c r="DX207" i="171" s="1"/>
  <c r="DT207" i="171"/>
  <c r="DS207" i="171" s="1"/>
  <c r="DT555" i="171"/>
  <c r="DS555" i="171" s="1"/>
  <c r="DU555" i="171"/>
  <c r="DX555" i="171" s="1"/>
  <c r="CF177" i="171"/>
  <c r="DB177" i="171" s="1"/>
  <c r="CO666" i="171"/>
  <c r="CS666" i="171" s="1"/>
  <c r="BV666" i="171"/>
  <c r="DU319" i="171"/>
  <c r="DX319" i="171" s="1"/>
  <c r="DT319" i="171"/>
  <c r="DS319" i="171" s="1"/>
  <c r="CF707" i="171"/>
  <c r="DB707" i="171" s="1"/>
  <c r="CF389" i="171"/>
  <c r="DB389" i="171" s="1"/>
  <c r="CF356" i="171"/>
  <c r="DB356" i="171" s="1"/>
  <c r="CA549" i="171"/>
  <c r="CW549" i="171" s="1"/>
  <c r="BZ549" i="171"/>
  <c r="CD549" i="171" s="1"/>
  <c r="CF929" i="171"/>
  <c r="DB929" i="171" s="1"/>
  <c r="DU169" i="171"/>
  <c r="DX169" i="171" s="1"/>
  <c r="DT169" i="171"/>
  <c r="DS169" i="171" s="1"/>
  <c r="DU975" i="171"/>
  <c r="DX975" i="171" s="1"/>
  <c r="DT975" i="171"/>
  <c r="DS975" i="171" s="1"/>
  <c r="CA979" i="171"/>
  <c r="CW979" i="171" s="1"/>
  <c r="BZ979" i="171"/>
  <c r="CD979" i="171" s="1"/>
  <c r="CA765" i="171"/>
  <c r="CW765" i="171" s="1"/>
  <c r="BZ765" i="171"/>
  <c r="CD765" i="171" s="1"/>
  <c r="DU535" i="171"/>
  <c r="DX535" i="171" s="1"/>
  <c r="DT535" i="171"/>
  <c r="DS535" i="171" s="1"/>
  <c r="CA928" i="171"/>
  <c r="CW928" i="171" s="1"/>
  <c r="BZ928" i="171"/>
  <c r="CD928" i="171" s="1"/>
  <c r="CF148" i="171"/>
  <c r="DB148" i="171" s="1"/>
  <c r="CF696" i="171"/>
  <c r="DB696" i="171" s="1"/>
  <c r="CA833" i="171"/>
  <c r="CW833" i="171" s="1"/>
  <c r="BZ833" i="171"/>
  <c r="CD833" i="171" s="1"/>
  <c r="CO627" i="171"/>
  <c r="CS627" i="171" s="1"/>
  <c r="BV627" i="171"/>
  <c r="CF684" i="171"/>
  <c r="DB684" i="171" s="1"/>
  <c r="CF543" i="171"/>
  <c r="DB543" i="171" s="1"/>
  <c r="DU779" i="171"/>
  <c r="DX779" i="171" s="1"/>
  <c r="DT779" i="171"/>
  <c r="DS779" i="171" s="1"/>
  <c r="CA973" i="171"/>
  <c r="CW973" i="171" s="1"/>
  <c r="BZ973" i="171"/>
  <c r="CD973" i="171" s="1"/>
  <c r="DU524" i="171"/>
  <c r="DX524" i="171" s="1"/>
  <c r="DT524" i="171"/>
  <c r="DS524" i="171" s="1"/>
  <c r="DU891" i="171"/>
  <c r="DX891" i="171" s="1"/>
  <c r="DT891" i="171"/>
  <c r="DS891" i="171" s="1"/>
  <c r="CF133" i="171"/>
  <c r="DB133" i="171" s="1"/>
  <c r="DU208" i="171"/>
  <c r="DX208" i="171" s="1"/>
  <c r="DT208" i="171"/>
  <c r="DS208" i="171" s="1"/>
  <c r="DT399" i="171"/>
  <c r="DS399" i="171" s="1"/>
  <c r="DU399" i="171"/>
  <c r="DX399" i="171" s="1"/>
  <c r="CO749" i="171"/>
  <c r="CS749" i="171" s="1"/>
  <c r="BV749" i="171"/>
  <c r="CO881" i="171"/>
  <c r="CS881" i="171" s="1"/>
  <c r="BV881" i="171"/>
  <c r="CE881" i="171"/>
  <c r="DA881" i="171" s="1"/>
  <c r="CO158" i="171"/>
  <c r="CS158" i="171" s="1"/>
  <c r="BV158" i="171"/>
  <c r="CA491" i="171"/>
  <c r="CW491" i="171" s="1"/>
  <c r="BZ491" i="171"/>
  <c r="CD491" i="171" s="1"/>
  <c r="CA501" i="171"/>
  <c r="CW501" i="171" s="1"/>
  <c r="BZ501" i="171"/>
  <c r="CD501" i="171" s="1"/>
  <c r="CO493" i="171"/>
  <c r="CS493" i="171" s="1"/>
  <c r="BV493" i="171"/>
  <c r="CE493" i="171"/>
  <c r="DA493" i="171" s="1"/>
  <c r="CF650" i="171"/>
  <c r="DB650" i="171" s="1"/>
  <c r="DU919" i="171"/>
  <c r="DX919" i="171" s="1"/>
  <c r="DT919" i="171"/>
  <c r="DS919" i="171" s="1"/>
  <c r="CO995" i="171"/>
  <c r="CS995" i="171" s="1"/>
  <c r="BV995" i="171"/>
  <c r="CE995" i="171"/>
  <c r="DA995" i="171" s="1"/>
  <c r="CO951" i="171"/>
  <c r="CS951" i="171" s="1"/>
  <c r="BV951" i="171"/>
  <c r="CO855" i="171"/>
  <c r="CS855" i="171" s="1"/>
  <c r="BV855" i="171"/>
  <c r="CO811" i="171"/>
  <c r="CS811" i="171" s="1"/>
  <c r="BV811" i="171"/>
  <c r="DU911" i="171"/>
  <c r="DX911" i="171" s="1"/>
  <c r="DT911" i="171"/>
  <c r="DS911" i="171" s="1"/>
  <c r="CO769" i="171"/>
  <c r="CS769" i="171" s="1"/>
  <c r="BV769" i="171"/>
  <c r="CE769" i="171"/>
  <c r="DA769" i="171" s="1"/>
  <c r="CO879" i="171"/>
  <c r="CS879" i="171" s="1"/>
  <c r="BV879" i="171"/>
  <c r="CO739" i="171"/>
  <c r="CS739" i="171" s="1"/>
  <c r="BV739" i="171"/>
  <c r="CE739" i="171"/>
  <c r="DA739" i="171" s="1"/>
  <c r="CA731" i="171"/>
  <c r="CW731" i="171" s="1"/>
  <c r="BZ731" i="171"/>
  <c r="CD731" i="171" s="1"/>
  <c r="CF977" i="171"/>
  <c r="DB977" i="171" s="1"/>
  <c r="DU892" i="171"/>
  <c r="DX892" i="171" s="1"/>
  <c r="DT892" i="171"/>
  <c r="DS892" i="171" s="1"/>
  <c r="CO600" i="171"/>
  <c r="CS600" i="171" s="1"/>
  <c r="BV600" i="171"/>
  <c r="DU564" i="171"/>
  <c r="DX564" i="171" s="1"/>
  <c r="DT564" i="171"/>
  <c r="DS564" i="171" s="1"/>
  <c r="CF715" i="171"/>
  <c r="DB715" i="171" s="1"/>
  <c r="CF935" i="171"/>
  <c r="DB935" i="171" s="1"/>
  <c r="DU708" i="171"/>
  <c r="DX708" i="171" s="1"/>
  <c r="DT708" i="171"/>
  <c r="DS708" i="171" s="1"/>
  <c r="CO613" i="171"/>
  <c r="CS613" i="171" s="1"/>
  <c r="BV613" i="171"/>
  <c r="CF587" i="171"/>
  <c r="DB587" i="171" s="1"/>
  <c r="CO530" i="171"/>
  <c r="CS530" i="171" s="1"/>
  <c r="BV530" i="171"/>
  <c r="CA487" i="171"/>
  <c r="CW487" i="171" s="1"/>
  <c r="BZ487" i="171"/>
  <c r="CD487" i="171" s="1"/>
  <c r="CF316" i="171"/>
  <c r="DB316" i="171" s="1"/>
  <c r="CA269" i="171"/>
  <c r="CW269" i="171" s="1"/>
  <c r="BZ269" i="171"/>
  <c r="CD269" i="171" s="1"/>
  <c r="DT377" i="171"/>
  <c r="DS377" i="171" s="1"/>
  <c r="DU377" i="171"/>
  <c r="DX377" i="171" s="1"/>
  <c r="DT290" i="171"/>
  <c r="DS290" i="171" s="1"/>
  <c r="DU290" i="171"/>
  <c r="DX290" i="171" s="1"/>
  <c r="DU748" i="171"/>
  <c r="DX748" i="171" s="1"/>
  <c r="DT748" i="171"/>
  <c r="DS748" i="171" s="1"/>
  <c r="DU404" i="171"/>
  <c r="DX404" i="171" s="1"/>
  <c r="DT404" i="171"/>
  <c r="DS404" i="171" s="1"/>
  <c r="CA396" i="171"/>
  <c r="CW396" i="171" s="1"/>
  <c r="BZ396" i="171"/>
  <c r="CD396" i="171" s="1"/>
  <c r="CF300" i="171"/>
  <c r="DB300" i="171" s="1"/>
  <c r="CO232" i="171"/>
  <c r="CS232" i="171" s="1"/>
  <c r="BV232" i="171"/>
  <c r="CF164" i="171"/>
  <c r="DB164" i="171" s="1"/>
  <c r="CO360" i="171"/>
  <c r="CS360" i="171" s="1"/>
  <c r="BV360" i="171"/>
  <c r="CF257" i="171"/>
  <c r="DB257" i="171" s="1"/>
  <c r="CO149" i="171"/>
  <c r="CS149" i="171" s="1"/>
  <c r="BV149" i="171"/>
  <c r="CO318" i="171"/>
  <c r="CS318" i="171" s="1"/>
  <c r="BV318" i="171"/>
  <c r="DX600" i="171"/>
  <c r="DU637" i="171"/>
  <c r="DX637" i="171" s="1"/>
  <c r="DT637" i="171"/>
  <c r="DS637" i="171" s="1"/>
  <c r="CO1013" i="171"/>
  <c r="CS1013" i="171" s="1"/>
  <c r="BV1013" i="171"/>
  <c r="CE1013" i="171"/>
  <c r="DA1013" i="171" s="1"/>
  <c r="CO927" i="171"/>
  <c r="CS927" i="171" s="1"/>
  <c r="BV927" i="171"/>
  <c r="DT841" i="171"/>
  <c r="DS841" i="171" s="1"/>
  <c r="DU841" i="171"/>
  <c r="DX841" i="171" s="1"/>
  <c r="CO367" i="171"/>
  <c r="CS367" i="171" s="1"/>
  <c r="BV367" i="171"/>
  <c r="CA443" i="171"/>
  <c r="CW443" i="171" s="1"/>
  <c r="BZ443" i="171"/>
  <c r="CD443" i="171" s="1"/>
  <c r="DU932" i="171"/>
  <c r="DX932" i="171" s="1"/>
  <c r="DT932" i="171"/>
  <c r="DS932" i="171" s="1"/>
  <c r="DT461" i="171"/>
  <c r="DS461" i="171" s="1"/>
  <c r="DU461" i="171"/>
  <c r="DX461" i="171" s="1"/>
  <c r="DU180" i="171"/>
  <c r="DX180" i="171" s="1"/>
  <c r="DT180" i="171"/>
  <c r="DS180" i="171" s="1"/>
  <c r="CA403" i="171"/>
  <c r="CW403" i="171" s="1"/>
  <c r="BZ403" i="171"/>
  <c r="CD403" i="171" s="1"/>
  <c r="CO761" i="171"/>
  <c r="CS761" i="171" s="1"/>
  <c r="BV761" i="171"/>
  <c r="CA934" i="171"/>
  <c r="CW934" i="171" s="1"/>
  <c r="BZ934" i="171"/>
  <c r="CD934" i="171" s="1"/>
  <c r="CA390" i="171"/>
  <c r="CW390" i="171" s="1"/>
  <c r="BZ390" i="171"/>
  <c r="CD390" i="171" s="1"/>
  <c r="CF343" i="171"/>
  <c r="DB343" i="171" s="1"/>
  <c r="CO593" i="171"/>
  <c r="CS593" i="171" s="1"/>
  <c r="BV593" i="171"/>
  <c r="CE593" i="171"/>
  <c r="DA593" i="171" s="1"/>
  <c r="CA822" i="171"/>
  <c r="CW822" i="171" s="1"/>
  <c r="BZ822" i="171"/>
  <c r="CD822" i="171" s="1"/>
  <c r="CO354" i="171"/>
  <c r="CS354" i="171" s="1"/>
  <c r="BV354" i="171"/>
  <c r="CA970" i="171"/>
  <c r="CW970" i="171" s="1"/>
  <c r="BZ970" i="171"/>
  <c r="CD970" i="171" s="1"/>
  <c r="CA641" i="171"/>
  <c r="CW641" i="171" s="1"/>
  <c r="BZ641" i="171"/>
  <c r="CD641" i="171" s="1"/>
  <c r="CF622" i="171"/>
  <c r="DB622" i="171" s="1"/>
  <c r="CO834" i="171"/>
  <c r="CS834" i="171" s="1"/>
  <c r="BV834" i="171"/>
  <c r="CA350" i="171"/>
  <c r="CW350" i="171" s="1"/>
  <c r="BZ350" i="171"/>
  <c r="CD350" i="171" s="1"/>
  <c r="DU209" i="171"/>
  <c r="DX209" i="171" s="1"/>
  <c r="DT209" i="171"/>
  <c r="DS209" i="171" s="1"/>
  <c r="CA653" i="171"/>
  <c r="CW653" i="171" s="1"/>
  <c r="BZ653" i="171"/>
  <c r="CD653" i="171" s="1"/>
  <c r="CF708" i="171"/>
  <c r="DB708" i="171" s="1"/>
  <c r="CA563" i="171"/>
  <c r="CW563" i="171" s="1"/>
  <c r="BZ563" i="171"/>
  <c r="CD563" i="171" s="1"/>
  <c r="DU969" i="171"/>
  <c r="DX969" i="171" s="1"/>
  <c r="DT969" i="171"/>
  <c r="DS969" i="171" s="1"/>
  <c r="CA120" i="171"/>
  <c r="CW120" i="171" s="1"/>
  <c r="BZ120" i="171"/>
  <c r="CD120" i="171" s="1"/>
  <c r="DU384" i="171"/>
  <c r="DX384" i="171" s="1"/>
  <c r="DT384" i="171"/>
  <c r="DS384" i="171" s="1"/>
  <c r="DT351" i="171"/>
  <c r="DS351" i="171" s="1"/>
  <c r="DU351" i="171"/>
  <c r="DX351" i="171" s="1"/>
  <c r="DU948" i="171"/>
  <c r="DX948" i="171" s="1"/>
  <c r="DT948" i="171"/>
  <c r="DS948" i="171" s="1"/>
  <c r="CA950" i="171"/>
  <c r="CW950" i="171" s="1"/>
  <c r="BZ950" i="171"/>
  <c r="CD950" i="171" s="1"/>
  <c r="CO854" i="171"/>
  <c r="CS854" i="171" s="1"/>
  <c r="BV854" i="171"/>
  <c r="DU766" i="171"/>
  <c r="DX766" i="171" s="1"/>
  <c r="DT766" i="171"/>
  <c r="DS766" i="171" s="1"/>
  <c r="CA758" i="171"/>
  <c r="CW758" i="171" s="1"/>
  <c r="BZ758" i="171"/>
  <c r="CD758" i="171" s="1"/>
  <c r="CO1002" i="171"/>
  <c r="CS1002" i="171" s="1"/>
  <c r="BV1002" i="171"/>
  <c r="CA954" i="171"/>
  <c r="CW954" i="171" s="1"/>
  <c r="BZ954" i="171"/>
  <c r="CD954" i="171" s="1"/>
  <c r="CA878" i="171"/>
  <c r="CW878" i="171" s="1"/>
  <c r="BZ878" i="171"/>
  <c r="CD878" i="171" s="1"/>
  <c r="CF976" i="171"/>
  <c r="DB976" i="171" s="1"/>
  <c r="CO888" i="171"/>
  <c r="CS888" i="171" s="1"/>
  <c r="BV888" i="171"/>
  <c r="CE888" i="171"/>
  <c r="DA888" i="171" s="1"/>
  <c r="CA599" i="171"/>
  <c r="CW599" i="171" s="1"/>
  <c r="BZ599" i="171"/>
  <c r="CD599" i="171" s="1"/>
  <c r="CA556" i="171"/>
  <c r="CW556" i="171" s="1"/>
  <c r="BZ556" i="171"/>
  <c r="CD556" i="171" s="1"/>
  <c r="DU630" i="171"/>
  <c r="DX630" i="171" s="1"/>
  <c r="DT630" i="171"/>
  <c r="DS630" i="171" s="1"/>
  <c r="CF518" i="171"/>
  <c r="DB518" i="171" s="1"/>
  <c r="DT898" i="171"/>
  <c r="DS898" i="171" s="1"/>
  <c r="DU898" i="171"/>
  <c r="DX898" i="171" s="1"/>
  <c r="CA486" i="171"/>
  <c r="CW486" i="171" s="1"/>
  <c r="BZ486" i="171"/>
  <c r="CD486" i="171" s="1"/>
  <c r="CO544" i="171"/>
  <c r="CS544" i="171" s="1"/>
  <c r="BV544" i="171"/>
  <c r="CF314" i="171"/>
  <c r="DB314" i="171" s="1"/>
  <c r="DU428" i="171"/>
  <c r="DX428" i="171" s="1"/>
  <c r="DT428" i="171"/>
  <c r="DS428" i="171" s="1"/>
  <c r="CF324" i="171"/>
  <c r="DB324" i="171" s="1"/>
  <c r="CO744" i="171"/>
  <c r="CS744" i="171" s="1"/>
  <c r="BV744" i="171"/>
  <c r="CF496" i="171"/>
  <c r="DB496" i="171" s="1"/>
  <c r="CF542" i="171"/>
  <c r="DB542" i="171" s="1"/>
  <c r="CA429" i="171"/>
  <c r="CW429" i="171" s="1"/>
  <c r="BZ429" i="171"/>
  <c r="CD429" i="171" s="1"/>
  <c r="CF289" i="171"/>
  <c r="DB289" i="171" s="1"/>
  <c r="DU200" i="171"/>
  <c r="DX200" i="171" s="1"/>
  <c r="DT200" i="171"/>
  <c r="DS200" i="171" s="1"/>
  <c r="CO351" i="171"/>
  <c r="CS351" i="171" s="1"/>
  <c r="BV351" i="171"/>
  <c r="CE351" i="171"/>
  <c r="DA351" i="171" s="1"/>
  <c r="CO230" i="171"/>
  <c r="CS230" i="171" s="1"/>
  <c r="BV230" i="171"/>
  <c r="CE230" i="171"/>
  <c r="DA230" i="171" s="1"/>
  <c r="CF218" i="171"/>
  <c r="DB218" i="171" s="1"/>
  <c r="CO265" i="171"/>
  <c r="CS265" i="171" s="1"/>
  <c r="BV265" i="171"/>
  <c r="CA181" i="171"/>
  <c r="CW181" i="171" s="1"/>
  <c r="BZ181" i="171"/>
  <c r="CD181" i="171" s="1"/>
  <c r="CF147" i="171"/>
  <c r="DB147" i="171" s="1"/>
  <c r="CA123" i="171"/>
  <c r="CW123" i="171" s="1"/>
  <c r="BZ123" i="171"/>
  <c r="CD123" i="171" s="1"/>
  <c r="CF256" i="171"/>
  <c r="DB256" i="171" s="1"/>
  <c r="CO377" i="171"/>
  <c r="CS377" i="171" s="1"/>
  <c r="BV377" i="171"/>
  <c r="CA366" i="171"/>
  <c r="CW366" i="171" s="1"/>
  <c r="BZ366" i="171"/>
  <c r="CD366" i="171" s="1"/>
  <c r="CF295" i="171"/>
  <c r="DB295" i="171" s="1"/>
  <c r="CF469" i="171"/>
  <c r="DB469" i="171" s="1"/>
  <c r="DU520" i="171"/>
  <c r="DX520" i="171" s="1"/>
  <c r="DT520" i="171"/>
  <c r="DS520" i="171" s="1"/>
  <c r="CA575" i="171"/>
  <c r="CW575" i="171" s="1"/>
  <c r="BZ575" i="171"/>
  <c r="CD575" i="171" s="1"/>
  <c r="CF516" i="171"/>
  <c r="DB516" i="171" s="1"/>
  <c r="CO777" i="171"/>
  <c r="CS777" i="171" s="1"/>
  <c r="BV777" i="171"/>
  <c r="CE777" i="171"/>
  <c r="DA777" i="171" s="1"/>
  <c r="DU923" i="171"/>
  <c r="DX923" i="171" s="1"/>
  <c r="DT923" i="171"/>
  <c r="DS923" i="171" s="1"/>
  <c r="CO290" i="171"/>
  <c r="CS290" i="171" s="1"/>
  <c r="BV290" i="171"/>
  <c r="DU560" i="171"/>
  <c r="DX560" i="171" s="1"/>
  <c r="DT560" i="171"/>
  <c r="DS560" i="171" s="1"/>
  <c r="DU767" i="171"/>
  <c r="DX767" i="171" s="1"/>
  <c r="DT767" i="171"/>
  <c r="DS767" i="171" s="1"/>
  <c r="CO131" i="171"/>
  <c r="CS131" i="171" s="1"/>
  <c r="BV131" i="171"/>
  <c r="DT327" i="171"/>
  <c r="DS327" i="171" s="1"/>
  <c r="DU327" i="171"/>
  <c r="DX327" i="171" s="1"/>
  <c r="CO698" i="171"/>
  <c r="CS698" i="171" s="1"/>
  <c r="BV698" i="171"/>
  <c r="DU996" i="171"/>
  <c r="DX996" i="171" s="1"/>
  <c r="DT996" i="171"/>
  <c r="DS996" i="171" s="1"/>
  <c r="DU1004" i="171"/>
  <c r="DX1004" i="171" s="1"/>
  <c r="DT1004" i="171"/>
  <c r="DS1004" i="171" s="1"/>
  <c r="CO376" i="171"/>
  <c r="CS376" i="171" s="1"/>
  <c r="BV376" i="171"/>
  <c r="CO619" i="171"/>
  <c r="CS619" i="171" s="1"/>
  <c r="BV619" i="171"/>
  <c r="DU887" i="171"/>
  <c r="DX887" i="171" s="1"/>
  <c r="DT887" i="171"/>
  <c r="DS887" i="171" s="1"/>
  <c r="CA200" i="171"/>
  <c r="CW200" i="171" s="1"/>
  <c r="BZ200" i="171"/>
  <c r="CD200" i="171" s="1"/>
  <c r="DU546" i="171"/>
  <c r="DX546" i="171" s="1"/>
  <c r="DT546" i="171"/>
  <c r="DS546" i="171" s="1"/>
  <c r="CA564" i="171"/>
  <c r="CW564" i="171" s="1"/>
  <c r="BZ564" i="171"/>
  <c r="CD564" i="171" s="1"/>
  <c r="CA489" i="171"/>
  <c r="CW489" i="171" s="1"/>
  <c r="BZ489" i="171"/>
  <c r="CD489" i="171" s="1"/>
  <c r="CA726" i="171"/>
  <c r="CW726" i="171" s="1"/>
  <c r="BZ726" i="171"/>
  <c r="CD726" i="171" s="1"/>
  <c r="CO141" i="171"/>
  <c r="CS141" i="171" s="1"/>
  <c r="BV141" i="171"/>
  <c r="CF302" i="171"/>
  <c r="DB302" i="171" s="1"/>
  <c r="CO468" i="171"/>
  <c r="CS468" i="171" s="1"/>
  <c r="BV468" i="171"/>
  <c r="CF634" i="171"/>
  <c r="DB634" i="171" s="1"/>
  <c r="CX634" i="171"/>
  <c r="CF999" i="171"/>
  <c r="DB999" i="171" s="1"/>
  <c r="CF949" i="171"/>
  <c r="DB949" i="171" s="1"/>
  <c r="DU861" i="171"/>
  <c r="DX861" i="171" s="1"/>
  <c r="DT861" i="171"/>
  <c r="DS861" i="171" s="1"/>
  <c r="DU809" i="171"/>
  <c r="DX809" i="171" s="1"/>
  <c r="DT809" i="171"/>
  <c r="DS809" i="171" s="1"/>
  <c r="CF953" i="171"/>
  <c r="DB953" i="171" s="1"/>
  <c r="CX953" i="171"/>
  <c r="CF915" i="171"/>
  <c r="DB915" i="171" s="1"/>
  <c r="CA871" i="171"/>
  <c r="CW871" i="171" s="1"/>
  <c r="BZ871" i="171"/>
  <c r="CD871" i="171" s="1"/>
  <c r="CF863" i="171"/>
  <c r="DB863" i="171" s="1"/>
  <c r="CX863" i="171"/>
  <c r="DU885" i="171"/>
  <c r="DX885" i="171" s="1"/>
  <c r="DT885" i="171"/>
  <c r="DS885" i="171" s="1"/>
  <c r="CO847" i="171"/>
  <c r="CS847" i="171" s="1"/>
  <c r="BV847" i="171"/>
  <c r="CO624" i="171"/>
  <c r="CS624" i="171" s="1"/>
  <c r="BV624" i="171"/>
  <c r="CF889" i="171"/>
  <c r="DB889" i="171" s="1"/>
  <c r="CF562" i="171"/>
  <c r="DB562" i="171" s="1"/>
  <c r="CX562" i="171"/>
  <c r="DT483" i="171"/>
  <c r="DS483" i="171" s="1"/>
  <c r="DU483" i="171"/>
  <c r="DX483" i="171" s="1"/>
  <c r="CA474" i="171"/>
  <c r="CW474" i="171" s="1"/>
  <c r="BZ474" i="171"/>
  <c r="CD474" i="171" s="1"/>
  <c r="CO751" i="171"/>
  <c r="CS751" i="171" s="1"/>
  <c r="BV751" i="171"/>
  <c r="CA706" i="171"/>
  <c r="CW706" i="171" s="1"/>
  <c r="BZ706" i="171"/>
  <c r="CD706" i="171" s="1"/>
  <c r="CO279" i="171"/>
  <c r="CS279" i="171" s="1"/>
  <c r="BV279" i="171"/>
  <c r="CF449" i="171"/>
  <c r="DB449" i="171" s="1"/>
  <c r="DU459" i="171"/>
  <c r="DX459" i="171" s="1"/>
  <c r="DT459" i="171"/>
  <c r="DS459" i="171" s="1"/>
  <c r="DU223" i="171"/>
  <c r="DX223" i="171" s="1"/>
  <c r="DT223" i="171"/>
  <c r="DS223" i="171" s="1"/>
  <c r="DU402" i="171"/>
  <c r="DX402" i="171" s="1"/>
  <c r="DT402" i="171"/>
  <c r="DS402" i="171" s="1"/>
  <c r="DU350" i="171"/>
  <c r="DX350" i="171" s="1"/>
  <c r="DT350" i="171"/>
  <c r="DS350" i="171" s="1"/>
  <c r="CO297" i="171"/>
  <c r="CS297" i="171" s="1"/>
  <c r="BV297" i="171"/>
  <c r="CO241" i="171"/>
  <c r="CS241" i="171" s="1"/>
  <c r="BV241" i="171"/>
  <c r="CE241" i="171"/>
  <c r="DA241" i="171" s="1"/>
  <c r="CA229" i="171"/>
  <c r="CW229" i="171" s="1"/>
  <c r="BZ229" i="171"/>
  <c r="CD229" i="171" s="1"/>
  <c r="CA217" i="171"/>
  <c r="CW217" i="171" s="1"/>
  <c r="BZ217" i="171"/>
  <c r="CD217" i="171" s="1"/>
  <c r="CA502" i="171"/>
  <c r="CW502" i="171" s="1"/>
  <c r="BZ502" i="171"/>
  <c r="CD502" i="171" s="1"/>
  <c r="CF185" i="171"/>
  <c r="DB185" i="171" s="1"/>
  <c r="CA154" i="171"/>
  <c r="CW154" i="171" s="1"/>
  <c r="BZ154" i="171"/>
  <c r="CD154" i="171" s="1"/>
  <c r="DU122" i="171"/>
  <c r="DX122" i="171" s="1"/>
  <c r="DT122" i="171"/>
  <c r="DS122" i="171" s="1"/>
  <c r="CO312" i="171"/>
  <c r="CS312" i="171" s="1"/>
  <c r="BV312" i="171"/>
  <c r="CE312" i="171"/>
  <c r="DA312" i="171" s="1"/>
  <c r="CA414" i="171"/>
  <c r="CW414" i="171" s="1"/>
  <c r="BZ414" i="171"/>
  <c r="CD414" i="171" s="1"/>
  <c r="CF282" i="171"/>
  <c r="DB282" i="171" s="1"/>
  <c r="CO654" i="171"/>
  <c r="CS654" i="171" s="1"/>
  <c r="BV654" i="171"/>
  <c r="CE654" i="171"/>
  <c r="DA654" i="171" s="1"/>
  <c r="CA280" i="171"/>
  <c r="CW280" i="171" s="1"/>
  <c r="BZ280" i="171"/>
  <c r="CD280" i="171" s="1"/>
  <c r="CO861" i="171"/>
  <c r="CS861" i="171" s="1"/>
  <c r="BV861" i="171"/>
  <c r="CA808" i="171"/>
  <c r="CW808" i="171" s="1"/>
  <c r="BZ808" i="171"/>
  <c r="CD808" i="171" s="1"/>
  <c r="CA162" i="171"/>
  <c r="CW162" i="171" s="1"/>
  <c r="BZ162" i="171"/>
  <c r="CD162" i="171" s="1"/>
  <c r="CF199" i="171"/>
  <c r="DB199" i="171" s="1"/>
  <c r="DU676" i="171"/>
  <c r="DX676" i="171" s="1"/>
  <c r="DT676" i="171"/>
  <c r="DS676" i="171" s="1"/>
  <c r="CA630" i="171"/>
  <c r="CW630" i="171" s="1"/>
  <c r="BZ630" i="171"/>
  <c r="CD630" i="171" s="1"/>
  <c r="CF1007" i="171"/>
  <c r="DB1007" i="171" s="1"/>
  <c r="CA741" i="171"/>
  <c r="CW741" i="171" s="1"/>
  <c r="BZ741" i="171"/>
  <c r="CD741" i="171" s="1"/>
  <c r="CO286" i="171"/>
  <c r="CS286" i="171" s="1"/>
  <c r="BV286" i="171"/>
  <c r="CF281" i="171"/>
  <c r="DB281" i="171" s="1"/>
  <c r="CO195" i="171"/>
  <c r="CS195" i="171" s="1"/>
  <c r="CE195" i="171"/>
  <c r="DA195" i="171" s="1"/>
  <c r="BV195" i="171"/>
  <c r="CA380" i="171"/>
  <c r="CW380" i="171" s="1"/>
  <c r="BZ380" i="171"/>
  <c r="CD380" i="171" s="1"/>
  <c r="DT473" i="171"/>
  <c r="DS473" i="171" s="1"/>
  <c r="DU473" i="171"/>
  <c r="DX473" i="171" s="1"/>
  <c r="CF119" i="171"/>
  <c r="DB119" i="171" s="1"/>
  <c r="DU210" i="171"/>
  <c r="DX210" i="171" s="1"/>
  <c r="DT210" i="171"/>
  <c r="DS210" i="171" s="1"/>
  <c r="CO1015" i="171"/>
  <c r="CS1015" i="171" s="1"/>
  <c r="BV1015" i="171"/>
  <c r="DU936" i="171"/>
  <c r="DX936" i="171" s="1"/>
  <c r="DT936" i="171"/>
  <c r="DS936" i="171" s="1"/>
  <c r="CA427" i="171"/>
  <c r="CW427" i="171" s="1"/>
  <c r="BZ427" i="171"/>
  <c r="CD427" i="171" s="1"/>
  <c r="CO477" i="171"/>
  <c r="CS477" i="171" s="1"/>
  <c r="BV477" i="171"/>
  <c r="CO492" i="171"/>
  <c r="CS492" i="171" s="1"/>
  <c r="BV492" i="171"/>
  <c r="CE492" i="171"/>
  <c r="DA492" i="171" s="1"/>
  <c r="CF856" i="171"/>
  <c r="DB856" i="171" s="1"/>
  <c r="CO392" i="171"/>
  <c r="CS392" i="171" s="1"/>
  <c r="BV392" i="171"/>
  <c r="CE392" i="171"/>
  <c r="DA392" i="171" s="1"/>
  <c r="CO596" i="171"/>
  <c r="CS596" i="171" s="1"/>
  <c r="BV596" i="171"/>
  <c r="CA712" i="171"/>
  <c r="CW712" i="171" s="1"/>
  <c r="BZ712" i="171"/>
  <c r="CD712" i="171" s="1"/>
  <c r="CF362" i="171"/>
  <c r="DB362" i="171" s="1"/>
  <c r="CO517" i="171"/>
  <c r="CS517" i="171" s="1"/>
  <c r="BV517" i="171"/>
  <c r="DT566" i="171"/>
  <c r="DS566" i="171" s="1"/>
  <c r="DU566" i="171"/>
  <c r="DX566" i="171" s="1"/>
  <c r="CF946" i="171"/>
  <c r="DB946" i="171" s="1"/>
  <c r="CF956" i="171"/>
  <c r="DB956" i="171" s="1"/>
  <c r="CX956" i="171"/>
  <c r="DT904" i="171"/>
  <c r="DS904" i="171" s="1"/>
  <c r="DU904" i="171"/>
  <c r="DX904" i="171" s="1"/>
  <c r="CF756" i="171"/>
  <c r="DB756" i="171" s="1"/>
  <c r="CA906" i="171"/>
  <c r="CW906" i="171" s="1"/>
  <c r="BZ906" i="171"/>
  <c r="CD906" i="171" s="1"/>
  <c r="CF914" i="171"/>
  <c r="DB914" i="171" s="1"/>
  <c r="DU826" i="171"/>
  <c r="DX826" i="171" s="1"/>
  <c r="DT826" i="171"/>
  <c r="DS826" i="171" s="1"/>
  <c r="DT774" i="171"/>
  <c r="DS774" i="171" s="1"/>
  <c r="DU774" i="171"/>
  <c r="DX774" i="171" s="1"/>
  <c r="CO722" i="171"/>
  <c r="CS722" i="171" s="1"/>
  <c r="BV722" i="171"/>
  <c r="DU736" i="171"/>
  <c r="DX736" i="171" s="1"/>
  <c r="DT736" i="171"/>
  <c r="DS736" i="171" s="1"/>
  <c r="CO986" i="171"/>
  <c r="CS986" i="171" s="1"/>
  <c r="BV986" i="171"/>
  <c r="CA843" i="171"/>
  <c r="CW843" i="171" s="1"/>
  <c r="BZ843" i="171"/>
  <c r="CD843" i="171" s="1"/>
  <c r="CF682" i="171"/>
  <c r="DB682" i="171" s="1"/>
  <c r="CO623" i="171"/>
  <c r="CS623" i="171" s="1"/>
  <c r="BV623" i="171"/>
  <c r="DT519" i="171"/>
  <c r="DS519" i="171" s="1"/>
  <c r="DU519" i="171"/>
  <c r="DX519" i="171" s="1"/>
  <c r="CA987" i="171"/>
  <c r="CW987" i="171" s="1"/>
  <c r="BZ987" i="171"/>
  <c r="CD987" i="171" s="1"/>
  <c r="CA628" i="171"/>
  <c r="CW628" i="171" s="1"/>
  <c r="BZ628" i="171"/>
  <c r="CD628" i="171" s="1"/>
  <c r="CF473" i="171"/>
  <c r="DB473" i="171" s="1"/>
  <c r="CA890" i="171"/>
  <c r="CW890" i="171" s="1"/>
  <c r="BZ890" i="171"/>
  <c r="CD890" i="171" s="1"/>
  <c r="CO705" i="171"/>
  <c r="CS705" i="171" s="1"/>
  <c r="BV705" i="171"/>
  <c r="CF636" i="171"/>
  <c r="DB636" i="171" s="1"/>
  <c r="CA568" i="171"/>
  <c r="CW568" i="171" s="1"/>
  <c r="BZ568" i="171"/>
  <c r="CD568" i="171" s="1"/>
  <c r="DU492" i="171"/>
  <c r="DX492" i="171" s="1"/>
  <c r="DT492" i="171"/>
  <c r="DS492" i="171" s="1"/>
  <c r="DU503" i="171"/>
  <c r="DX503" i="171" s="1"/>
  <c r="DT503" i="171"/>
  <c r="DS503" i="171" s="1"/>
  <c r="CO985" i="171"/>
  <c r="CS985" i="171" s="1"/>
  <c r="BV985" i="171"/>
  <c r="CE985" i="171"/>
  <c r="DA985" i="171" s="1"/>
  <c r="CF321" i="171"/>
  <c r="DB321" i="171" s="1"/>
  <c r="DU444" i="171"/>
  <c r="DX444" i="171" s="1"/>
  <c r="DT444" i="171"/>
  <c r="DS444" i="171" s="1"/>
  <c r="DT392" i="171"/>
  <c r="DS392" i="171" s="1"/>
  <c r="DU392" i="171"/>
  <c r="DX392" i="171" s="1"/>
  <c r="CA497" i="171"/>
  <c r="CW497" i="171" s="1"/>
  <c r="BZ497" i="171"/>
  <c r="CD497" i="171" s="1"/>
  <c r="CF452" i="171"/>
  <c r="DB452" i="171" s="1"/>
  <c r="CF349" i="171"/>
  <c r="DB349" i="171" s="1"/>
  <c r="CX349" i="171"/>
  <c r="CF248" i="171"/>
  <c r="DB248" i="171" s="1"/>
  <c r="CA240" i="171"/>
  <c r="CW240" i="171" s="1"/>
  <c r="BZ240" i="171"/>
  <c r="CD240" i="171" s="1"/>
  <c r="CA891" i="171"/>
  <c r="CW891" i="171" s="1"/>
  <c r="BZ891" i="171"/>
  <c r="CD891" i="171" s="1"/>
  <c r="CF409" i="171"/>
  <c r="DB409" i="171" s="1"/>
  <c r="CO179" i="171"/>
  <c r="CS179" i="171" s="1"/>
  <c r="BV179" i="171"/>
  <c r="CF184" i="171"/>
  <c r="DB184" i="171" s="1"/>
  <c r="CA173" i="171"/>
  <c r="CW173" i="171" s="1"/>
  <c r="BZ173" i="171"/>
  <c r="CD173" i="171" s="1"/>
  <c r="CA122" i="171"/>
  <c r="CW122" i="171" s="1"/>
  <c r="BZ122" i="171"/>
  <c r="CD122" i="171" s="1"/>
  <c r="CF330" i="171"/>
  <c r="DB330" i="171" s="1"/>
  <c r="DU572" i="171"/>
  <c r="DX572" i="171" s="1"/>
  <c r="DT572" i="171"/>
  <c r="DS572" i="171" s="1"/>
  <c r="CA710" i="171"/>
  <c r="CW710" i="171" s="1"/>
  <c r="BZ710" i="171"/>
  <c r="CD710" i="171" s="1"/>
  <c r="CA418" i="171"/>
  <c r="CW418" i="171" s="1"/>
  <c r="BZ418" i="171"/>
  <c r="CD418" i="171" s="1"/>
  <c r="CA602" i="171"/>
  <c r="CW602" i="171" s="1"/>
  <c r="BZ602" i="171"/>
  <c r="CD602" i="171" s="1"/>
  <c r="DU396" i="171"/>
  <c r="DX396" i="171" s="1"/>
  <c r="DT396" i="171"/>
  <c r="DS396" i="171" s="1"/>
  <c r="CA138" i="171"/>
  <c r="CW138" i="171" s="1"/>
  <c r="BZ138" i="171"/>
  <c r="CD138" i="171" s="1"/>
  <c r="DT431" i="171"/>
  <c r="DS431" i="171" s="1"/>
  <c r="DU431" i="171"/>
  <c r="DX431" i="171" s="1"/>
  <c r="DU968" i="171"/>
  <c r="DX968" i="171" s="1"/>
  <c r="DT968" i="171"/>
  <c r="DS968" i="171" s="1"/>
  <c r="CO394" i="171"/>
  <c r="CS394" i="171" s="1"/>
  <c r="BV394" i="171"/>
  <c r="CO862" i="171"/>
  <c r="CS862" i="171" s="1"/>
  <c r="BV862" i="171"/>
  <c r="CO880" i="171"/>
  <c r="CS880" i="171" s="1"/>
  <c r="BV880" i="171"/>
  <c r="CA717" i="171"/>
  <c r="CW717" i="171" s="1"/>
  <c r="BZ717" i="171"/>
  <c r="CD717" i="171" s="1"/>
  <c r="DU694" i="171"/>
  <c r="DX694" i="171" s="1"/>
  <c r="DT694" i="171"/>
  <c r="DS694" i="171" s="1"/>
  <c r="CO305" i="171"/>
  <c r="CS305" i="171" s="1"/>
  <c r="BV305" i="171"/>
  <c r="DU534" i="171"/>
  <c r="DX534" i="171" s="1"/>
  <c r="DT534" i="171"/>
  <c r="DS534" i="171" s="1"/>
  <c r="CA441" i="171"/>
  <c r="CW441" i="171" s="1"/>
  <c r="BZ441" i="171"/>
  <c r="CD441" i="171" s="1"/>
  <c r="DU831" i="171"/>
  <c r="DX831" i="171" s="1"/>
  <c r="DT831" i="171"/>
  <c r="DS831" i="171" s="1"/>
  <c r="CA789" i="171"/>
  <c r="CW789" i="171" s="1"/>
  <c r="BZ789" i="171"/>
  <c r="CD789" i="171" s="1"/>
  <c r="DU512" i="171"/>
  <c r="DX512" i="171" s="1"/>
  <c r="DT512" i="171"/>
  <c r="DS512" i="171" s="1"/>
  <c r="CU122" i="183"/>
  <c r="CF1001" i="171"/>
  <c r="DB1001" i="171" s="1"/>
  <c r="CO859" i="171"/>
  <c r="CS859" i="171" s="1"/>
  <c r="BV859" i="171"/>
  <c r="CO755" i="171"/>
  <c r="CS755" i="171" s="1"/>
  <c r="CE755" i="171"/>
  <c r="DA755" i="171" s="1"/>
  <c r="BV755" i="171"/>
  <c r="DU915" i="171"/>
  <c r="DX915" i="171" s="1"/>
  <c r="DT915" i="171"/>
  <c r="DS915" i="171" s="1"/>
  <c r="CA913" i="171"/>
  <c r="CW913" i="171" s="1"/>
  <c r="BZ913" i="171"/>
  <c r="CD913" i="171" s="1"/>
  <c r="CF817" i="171"/>
  <c r="DB817" i="171" s="1"/>
  <c r="DU729" i="171"/>
  <c r="DX729" i="171" s="1"/>
  <c r="DT729" i="171"/>
  <c r="DS729" i="171" s="1"/>
  <c r="CA721" i="171"/>
  <c r="CW721" i="171" s="1"/>
  <c r="BZ721" i="171"/>
  <c r="CD721" i="171" s="1"/>
  <c r="CO875" i="171"/>
  <c r="CS875" i="171" s="1"/>
  <c r="BV875" i="171"/>
  <c r="CE875" i="171"/>
  <c r="DA875" i="171" s="1"/>
  <c r="CO735" i="171"/>
  <c r="CS735" i="171" s="1"/>
  <c r="BV735" i="171"/>
  <c r="CE735" i="171"/>
  <c r="DA735" i="171" s="1"/>
  <c r="CA681" i="171"/>
  <c r="CW681" i="171" s="1"/>
  <c r="BZ681" i="171"/>
  <c r="CD681" i="171" s="1"/>
  <c r="CO983" i="171"/>
  <c r="CS983" i="171" s="1"/>
  <c r="BV983" i="171"/>
  <c r="CA694" i="171"/>
  <c r="CW694" i="171" s="1"/>
  <c r="BZ694" i="171"/>
  <c r="CD694" i="171" s="1"/>
  <c r="CA560" i="171"/>
  <c r="CW560" i="171" s="1"/>
  <c r="BZ560" i="171"/>
  <c r="CD560" i="171" s="1"/>
  <c r="CA472" i="171"/>
  <c r="CW472" i="171" s="1"/>
  <c r="BZ472" i="171"/>
  <c r="CD472" i="171" s="1"/>
  <c r="CF743" i="171"/>
  <c r="DB743" i="171" s="1"/>
  <c r="CF702" i="171"/>
  <c r="DB702" i="171" s="1"/>
  <c r="CO635" i="171"/>
  <c r="CS635" i="171" s="1"/>
  <c r="BV635" i="171"/>
  <c r="CE635" i="171"/>
  <c r="DA635" i="171" s="1"/>
  <c r="CO566" i="171"/>
  <c r="CS566" i="171" s="1"/>
  <c r="BV566" i="171"/>
  <c r="CE566" i="171"/>
  <c r="DA566" i="171" s="1"/>
  <c r="CO535" i="171"/>
  <c r="CS535" i="171" s="1"/>
  <c r="BV535" i="171"/>
  <c r="CO482" i="171"/>
  <c r="CS482" i="171" s="1"/>
  <c r="BV482" i="171"/>
  <c r="CO277" i="171"/>
  <c r="CS277" i="171" s="1"/>
  <c r="BV277" i="171"/>
  <c r="CE277" i="171"/>
  <c r="DA277" i="171" s="1"/>
  <c r="CF439" i="171"/>
  <c r="DB439" i="171" s="1"/>
  <c r="CA383" i="171"/>
  <c r="CW383" i="171" s="1"/>
  <c r="BZ383" i="171"/>
  <c r="CD383" i="171" s="1"/>
  <c r="CA285" i="171"/>
  <c r="CW285" i="171" s="1"/>
  <c r="BZ285" i="171"/>
  <c r="CD285" i="171" s="1"/>
  <c r="CF451" i="171"/>
  <c r="DB451" i="171" s="1"/>
  <c r="CF247" i="171"/>
  <c r="DB247" i="171" s="1"/>
  <c r="CO215" i="171"/>
  <c r="CS215" i="171" s="1"/>
  <c r="BV215" i="171"/>
  <c r="CE215" i="171"/>
  <c r="DA215" i="171" s="1"/>
  <c r="CF203" i="171"/>
  <c r="DB203" i="171" s="1"/>
  <c r="CO470" i="171"/>
  <c r="CS470" i="171" s="1"/>
  <c r="BV470" i="171"/>
  <c r="DU186" i="171"/>
  <c r="DX186" i="171" s="1"/>
  <c r="DT186" i="171"/>
  <c r="DS186" i="171" s="1"/>
  <c r="DT362" i="171"/>
  <c r="DS362" i="171" s="1"/>
  <c r="DU362" i="171"/>
  <c r="DX362" i="171" s="1"/>
  <c r="DU367" i="171"/>
  <c r="DX367" i="171" s="1"/>
  <c r="DT367" i="171"/>
  <c r="DS367" i="171" s="1"/>
  <c r="CA668" i="171"/>
  <c r="CW668" i="171" s="1"/>
  <c r="BZ668" i="171"/>
  <c r="CD668" i="171" s="1"/>
  <c r="CO671" i="171"/>
  <c r="CS671" i="171" s="1"/>
  <c r="BV671" i="171"/>
  <c r="CE671" i="171"/>
  <c r="DA671" i="171" s="1"/>
  <c r="CA528" i="171"/>
  <c r="CW528" i="171" s="1"/>
  <c r="BZ528" i="171"/>
  <c r="CD528" i="171" s="1"/>
  <c r="CO146" i="171"/>
  <c r="CS146" i="171" s="1"/>
  <c r="BV146" i="171"/>
  <c r="CE146" i="171"/>
  <c r="DA146" i="171" s="1"/>
  <c r="CF413" i="171"/>
  <c r="DB413" i="171" s="1"/>
  <c r="DU728" i="171"/>
  <c r="DX728" i="171" s="1"/>
  <c r="DT728" i="171"/>
  <c r="DS728" i="171" s="1"/>
  <c r="CA161" i="171"/>
  <c r="CW161" i="171" s="1"/>
  <c r="BZ161" i="171"/>
  <c r="CD161" i="171" s="1"/>
  <c r="DU929" i="171"/>
  <c r="DX929" i="171" s="1"/>
  <c r="DT929" i="171"/>
  <c r="DS929" i="171" s="1"/>
  <c r="CA296" i="171"/>
  <c r="CW296" i="171" s="1"/>
  <c r="BZ296" i="171"/>
  <c r="CD296" i="171" s="1"/>
  <c r="DU324" i="171"/>
  <c r="DX324" i="171" s="1"/>
  <c r="DT324" i="171"/>
  <c r="DS324" i="171" s="1"/>
  <c r="CA590" i="171"/>
  <c r="CW590" i="171" s="1"/>
  <c r="BZ590" i="171"/>
  <c r="CD590" i="171" s="1"/>
  <c r="CA632" i="171"/>
  <c r="CW632" i="171" s="1"/>
  <c r="BZ632" i="171"/>
  <c r="CD632" i="171" s="1"/>
  <c r="DU770" i="171"/>
  <c r="DX770" i="171" s="1"/>
  <c r="DT770" i="171"/>
  <c r="DS770" i="171" s="1"/>
  <c r="CO766" i="171"/>
  <c r="CS766" i="171" s="1"/>
  <c r="BV766" i="171"/>
  <c r="DU734" i="171"/>
  <c r="DX734" i="171" s="1"/>
  <c r="DT734" i="171"/>
  <c r="DS734" i="171" s="1"/>
  <c r="DU733" i="171"/>
  <c r="DX733" i="171" s="1"/>
  <c r="DT733" i="171"/>
  <c r="DS733" i="171" s="1"/>
  <c r="CA129" i="171"/>
  <c r="CW129" i="171" s="1"/>
  <c r="BZ129" i="171"/>
  <c r="CD129" i="171" s="1"/>
  <c r="CF310" i="171"/>
  <c r="DB310" i="171" s="1"/>
  <c r="DT203" i="171"/>
  <c r="DS203" i="171" s="1"/>
  <c r="DU203" i="171"/>
  <c r="DX203" i="171" s="1"/>
  <c r="DU732" i="171"/>
  <c r="DX732" i="171" s="1"/>
  <c r="DT732" i="171"/>
  <c r="DS732" i="171" s="1"/>
  <c r="DT395" i="171"/>
  <c r="DS395" i="171" s="1"/>
  <c r="DU395" i="171"/>
  <c r="DX395" i="171" s="1"/>
  <c r="CA647" i="171"/>
  <c r="CW647" i="171" s="1"/>
  <c r="BZ647" i="171"/>
  <c r="CD647" i="171" s="1"/>
  <c r="DU980" i="171"/>
  <c r="DX980" i="171" s="1"/>
  <c r="DT980" i="171"/>
  <c r="DS980" i="171" s="1"/>
  <c r="CF1000" i="171"/>
  <c r="DB1000" i="171" s="1"/>
  <c r="CF902" i="171"/>
  <c r="DB902" i="171" s="1"/>
  <c r="CX902" i="171"/>
  <c r="CF806" i="171"/>
  <c r="DB806" i="171" s="1"/>
  <c r="CF816" i="171"/>
  <c r="DB816" i="171" s="1"/>
  <c r="CF728" i="171"/>
  <c r="DB728" i="171" s="1"/>
  <c r="CF830" i="171"/>
  <c r="DB830" i="171" s="1"/>
  <c r="DU742" i="171"/>
  <c r="DX742" i="171" s="1"/>
  <c r="DT742" i="171"/>
  <c r="DS742" i="171" s="1"/>
  <c r="DU941" i="171"/>
  <c r="DX941" i="171" s="1"/>
  <c r="DT941" i="171"/>
  <c r="DS941" i="171" s="1"/>
  <c r="CO678" i="171"/>
  <c r="CS678" i="171" s="1"/>
  <c r="CE678" i="171"/>
  <c r="DA678" i="171" s="1"/>
  <c r="BV678" i="171"/>
  <c r="CO646" i="171"/>
  <c r="CS646" i="171" s="1"/>
  <c r="BV646" i="171"/>
  <c r="CO508" i="171"/>
  <c r="CS508" i="171" s="1"/>
  <c r="BV508" i="171"/>
  <c r="CE508" i="171"/>
  <c r="DA508" i="171" s="1"/>
  <c r="CO984" i="171"/>
  <c r="CS984" i="171" s="1"/>
  <c r="BV984" i="171"/>
  <c r="CE984" i="171"/>
  <c r="DA984" i="171" s="1"/>
  <c r="DU845" i="171"/>
  <c r="DX845" i="171" s="1"/>
  <c r="DT845" i="171"/>
  <c r="DS845" i="171" s="1"/>
  <c r="CO490" i="171"/>
  <c r="CS490" i="171" s="1"/>
  <c r="BV490" i="171"/>
  <c r="CO793" i="171"/>
  <c r="CS793" i="171" s="1"/>
  <c r="BV793" i="171"/>
  <c r="CE793" i="171"/>
  <c r="DA793" i="171" s="1"/>
  <c r="DU328" i="171"/>
  <c r="DX328" i="171" s="1"/>
  <c r="DT328" i="171"/>
  <c r="DS328" i="171" s="1"/>
  <c r="CO381" i="171"/>
  <c r="CS381" i="171" s="1"/>
  <c r="BV381" i="171"/>
  <c r="CE381" i="171"/>
  <c r="DA381" i="171" s="1"/>
  <c r="DT593" i="171"/>
  <c r="DS593" i="171" s="1"/>
  <c r="DU593" i="171"/>
  <c r="DX593" i="171" s="1"/>
  <c r="CF399" i="171"/>
  <c r="DB399" i="171" s="1"/>
  <c r="DU246" i="171"/>
  <c r="DX246" i="171" s="1"/>
  <c r="DT246" i="171"/>
  <c r="DS246" i="171" s="1"/>
  <c r="CF225" i="171"/>
  <c r="DB225" i="171" s="1"/>
  <c r="CA446" i="171"/>
  <c r="CW446" i="171" s="1"/>
  <c r="BZ446" i="171"/>
  <c r="CD446" i="171" s="1"/>
  <c r="CO361" i="171"/>
  <c r="CS361" i="171" s="1"/>
  <c r="BV361" i="171"/>
  <c r="CE361" i="171"/>
  <c r="DA361" i="171" s="1"/>
  <c r="CF188" i="171"/>
  <c r="DB188" i="171" s="1"/>
  <c r="DT143" i="171"/>
  <c r="DS143" i="171" s="1"/>
  <c r="DU143" i="171"/>
  <c r="DX143" i="171" s="1"/>
  <c r="CF363" i="171"/>
  <c r="DB363" i="171" s="1"/>
  <c r="CO191" i="171"/>
  <c r="CS191" i="171" s="1"/>
  <c r="BV191" i="171"/>
  <c r="CO355" i="171"/>
  <c r="CS355" i="171" s="1"/>
  <c r="BV355" i="171"/>
  <c r="CF412" i="171"/>
  <c r="DB412" i="171" s="1"/>
  <c r="DU440" i="171"/>
  <c r="DX440" i="171" s="1"/>
  <c r="DT440" i="171"/>
  <c r="DS440" i="171" s="1"/>
  <c r="DT866" i="171"/>
  <c r="DS866" i="171" s="1"/>
  <c r="DU866" i="171"/>
  <c r="DX866" i="171" s="1"/>
  <c r="CF124" i="171"/>
  <c r="DB124" i="171" s="1"/>
  <c r="CF253" i="171"/>
  <c r="DB253" i="171" s="1"/>
  <c r="CA858" i="171"/>
  <c r="CW858" i="171" s="1"/>
  <c r="BZ858" i="171"/>
  <c r="CD858" i="171" s="1"/>
  <c r="CO825" i="171"/>
  <c r="CS825" i="171" s="1"/>
  <c r="BV825" i="171"/>
  <c r="CE825" i="171"/>
  <c r="DA825" i="171" s="1"/>
  <c r="CF190" i="171"/>
  <c r="DB190" i="171" s="1"/>
  <c r="DU693" i="171"/>
  <c r="DX693" i="171" s="1"/>
  <c r="DT693" i="171"/>
  <c r="DS693" i="171" s="1"/>
  <c r="CF365" i="171"/>
  <c r="DB365" i="171" s="1"/>
  <c r="CF298" i="171"/>
  <c r="DB298" i="171" s="1"/>
  <c r="CA961" i="171"/>
  <c r="CW961" i="171" s="1"/>
  <c r="BZ961" i="171"/>
  <c r="CD961" i="171" s="1"/>
  <c r="CO691" i="171"/>
  <c r="CS691" i="171" s="1"/>
  <c r="BV691" i="171"/>
  <c r="CO278" i="171"/>
  <c r="CS278" i="171" s="1"/>
  <c r="BV278" i="171"/>
  <c r="CE278" i="171"/>
  <c r="DA278" i="171" s="1"/>
  <c r="CO332" i="171"/>
  <c r="CS332" i="171" s="1"/>
  <c r="BV332" i="171"/>
  <c r="CF435" i="171"/>
  <c r="DB435" i="171" s="1"/>
  <c r="DT823" i="171"/>
  <c r="DS823" i="171" s="1"/>
  <c r="DU823" i="171"/>
  <c r="DX823" i="171" s="1"/>
  <c r="DT345" i="171"/>
  <c r="DS345" i="171" s="1"/>
  <c r="DU345" i="171"/>
  <c r="DX345" i="171" s="1"/>
  <c r="DU201" i="171"/>
  <c r="DX201" i="171" s="1"/>
  <c r="DT201" i="171"/>
  <c r="DS201" i="171" s="1"/>
  <c r="CA798" i="171"/>
  <c r="CW798" i="171" s="1"/>
  <c r="BZ798" i="171"/>
  <c r="CD798" i="171" s="1"/>
  <c r="CF784" i="171"/>
  <c r="DB784" i="171" s="1"/>
  <c r="BZ401" i="171"/>
  <c r="CD401" i="171" s="1"/>
  <c r="CA401" i="171"/>
  <c r="CW401" i="171" s="1"/>
  <c r="BZ293" i="171"/>
  <c r="CD293" i="171" s="1"/>
  <c r="CA293" i="171"/>
  <c r="CW293" i="171" s="1"/>
  <c r="CF644" i="171"/>
  <c r="DB644" i="171" s="1"/>
  <c r="CA495" i="171"/>
  <c r="CW495" i="171" s="1"/>
  <c r="BZ495" i="171"/>
  <c r="CD495" i="171" s="1"/>
  <c r="CA916" i="171"/>
  <c r="CW916" i="171" s="1"/>
  <c r="BZ916" i="171"/>
  <c r="CD916" i="171" s="1"/>
  <c r="CA175" i="171"/>
  <c r="CW175" i="171" s="1"/>
  <c r="BZ175" i="171"/>
  <c r="CD175" i="171" s="1"/>
  <c r="CF968" i="171"/>
  <c r="DB968" i="171" s="1"/>
  <c r="CA989" i="171"/>
  <c r="CW989" i="171" s="1"/>
  <c r="BZ989" i="171"/>
  <c r="CD989" i="171" s="1"/>
  <c r="CF901" i="171"/>
  <c r="DB901" i="171" s="1"/>
  <c r="DU857" i="171"/>
  <c r="DX857" i="171" s="1"/>
  <c r="DT857" i="171"/>
  <c r="DS857" i="171" s="1"/>
  <c r="CO919" i="171"/>
  <c r="CS919" i="171" s="1"/>
  <c r="BV919" i="171"/>
  <c r="CA911" i="171"/>
  <c r="CW911" i="171" s="1"/>
  <c r="BZ911" i="171"/>
  <c r="CD911" i="171" s="1"/>
  <c r="CA771" i="171"/>
  <c r="CW771" i="171" s="1"/>
  <c r="BZ771" i="171"/>
  <c r="CD771" i="171" s="1"/>
  <c r="DU602" i="171"/>
  <c r="DX602" i="171" s="1"/>
  <c r="DT602" i="171"/>
  <c r="DS602" i="171" s="1"/>
  <c r="CO690" i="171"/>
  <c r="CS690" i="171" s="1"/>
  <c r="BV690" i="171"/>
  <c r="DU607" i="171"/>
  <c r="DX607" i="171" s="1"/>
  <c r="DT607" i="171"/>
  <c r="DS607" i="171" s="1"/>
  <c r="CO522" i="171"/>
  <c r="CS522" i="171" s="1"/>
  <c r="CE522" i="171"/>
  <c r="DA522" i="171" s="1"/>
  <c r="BV522" i="171"/>
  <c r="CF841" i="171"/>
  <c r="DB841" i="171" s="1"/>
  <c r="CA437" i="171"/>
  <c r="CW437" i="171" s="1"/>
  <c r="BZ437" i="171"/>
  <c r="CD437" i="171" s="1"/>
  <c r="DU674" i="171"/>
  <c r="DX674" i="171" s="1"/>
  <c r="DT674" i="171"/>
  <c r="DS674" i="171" s="1"/>
  <c r="CF423" i="171"/>
  <c r="DB423" i="171" s="1"/>
  <c r="CO275" i="171"/>
  <c r="CS275" i="171" s="1"/>
  <c r="BV275" i="171"/>
  <c r="CE275" i="171"/>
  <c r="DA275" i="171" s="1"/>
  <c r="CO545" i="171"/>
  <c r="CS545" i="171" s="1"/>
  <c r="BV545" i="171"/>
  <c r="CF887" i="171"/>
  <c r="DB887" i="171" s="1"/>
  <c r="CX887" i="171"/>
  <c r="DT389" i="171"/>
  <c r="DS389" i="171" s="1"/>
  <c r="DU389" i="171"/>
  <c r="DX389" i="171" s="1"/>
  <c r="CO337" i="171"/>
  <c r="CS337" i="171" s="1"/>
  <c r="BV337" i="171"/>
  <c r="CE337" i="171"/>
  <c r="DA337" i="171" s="1"/>
  <c r="CA234" i="171"/>
  <c r="CW234" i="171" s="1"/>
  <c r="BZ234" i="171"/>
  <c r="CD234" i="171" s="1"/>
  <c r="CF210" i="171"/>
  <c r="DB210" i="171" s="1"/>
  <c r="CF198" i="171"/>
  <c r="DB198" i="171" s="1"/>
  <c r="CF442" i="171"/>
  <c r="DB442" i="171" s="1"/>
  <c r="DU317" i="171"/>
  <c r="DX317" i="171" s="1"/>
  <c r="DT317" i="171"/>
  <c r="DS317" i="171" s="1"/>
  <c r="DU993" i="171"/>
  <c r="DX993" i="171" s="1"/>
  <c r="DT993" i="171"/>
  <c r="DS993" i="171" s="1"/>
  <c r="CF142" i="171"/>
  <c r="DB142" i="171" s="1"/>
  <c r="DU126" i="171"/>
  <c r="DX126" i="171" s="1"/>
  <c r="DT126" i="171"/>
  <c r="DS126" i="171" s="1"/>
  <c r="CO669" i="171"/>
  <c r="CS669" i="171" s="1"/>
  <c r="CE669" i="171"/>
  <c r="DA669" i="171" s="1"/>
  <c r="BV669" i="171"/>
  <c r="CA359" i="171"/>
  <c r="CW359" i="171" s="1"/>
  <c r="BZ359" i="171"/>
  <c r="CD359" i="171" s="1"/>
  <c r="CA167" i="171"/>
  <c r="CW167" i="171" s="1"/>
  <c r="BZ167" i="171"/>
  <c r="CD167" i="171" s="1"/>
  <c r="CF617" i="171"/>
  <c r="DB617" i="171" s="1"/>
  <c r="CO778" i="171"/>
  <c r="CS778" i="171" s="1"/>
  <c r="BV778" i="171"/>
  <c r="CE778" i="171"/>
  <c r="DA778" i="171" s="1"/>
  <c r="CF667" i="171"/>
  <c r="DB667" i="171" s="1"/>
  <c r="CF153" i="171"/>
  <c r="DB153" i="171" s="1"/>
  <c r="CF447" i="171"/>
  <c r="DB447" i="171" s="1"/>
  <c r="CO750" i="171"/>
  <c r="CS750" i="171" s="1"/>
  <c r="BV750" i="171"/>
  <c r="DU256" i="171"/>
  <c r="DX256" i="171" s="1"/>
  <c r="DT256" i="171"/>
  <c r="DS256" i="171" s="1"/>
  <c r="CF598" i="171"/>
  <c r="DB598" i="171" s="1"/>
  <c r="CA849" i="171"/>
  <c r="CW849" i="171" s="1"/>
  <c r="BZ849" i="171"/>
  <c r="CD849" i="171" s="1"/>
  <c r="CO748" i="171"/>
  <c r="CS748" i="171" s="1"/>
  <c r="BV748" i="171"/>
  <c r="DU578" i="171"/>
  <c r="DX578" i="171" s="1"/>
  <c r="DT578" i="171"/>
  <c r="DS578" i="171" s="1"/>
  <c r="CA730" i="171"/>
  <c r="CW730" i="171" s="1"/>
  <c r="BZ730" i="171"/>
  <c r="CD730" i="171" s="1"/>
  <c r="DU360" i="171"/>
  <c r="DX360" i="171" s="1"/>
  <c r="DT360" i="171"/>
  <c r="DS360" i="171" s="1"/>
  <c r="DU819" i="171"/>
  <c r="DX819" i="171" s="1"/>
  <c r="DT819" i="171"/>
  <c r="DS819" i="171" s="1"/>
  <c r="CF838" i="171"/>
  <c r="DB838" i="171" s="1"/>
  <c r="CF187" i="171"/>
  <c r="DB187" i="171" s="1"/>
  <c r="CF226" i="171"/>
  <c r="DB226" i="171" s="1"/>
  <c r="CA699" i="171"/>
  <c r="CW699" i="171" s="1"/>
  <c r="BZ699" i="171"/>
  <c r="CD699" i="171" s="1"/>
  <c r="CA353" i="171"/>
  <c r="CW353" i="171" s="1"/>
  <c r="BZ353" i="171"/>
  <c r="CD353" i="171" s="1"/>
  <c r="CA340" i="171"/>
  <c r="CW340" i="171" s="1"/>
  <c r="BZ340" i="171"/>
  <c r="CD340" i="171" s="1"/>
  <c r="DU939" i="171"/>
  <c r="DX939" i="171" s="1"/>
  <c r="DT939" i="171"/>
  <c r="DS939" i="171" s="1"/>
  <c r="CA921" i="171"/>
  <c r="CW921" i="171" s="1"/>
  <c r="BZ921" i="171"/>
  <c r="CD921" i="171" s="1"/>
  <c r="CA796" i="171"/>
  <c r="CW796" i="171" s="1"/>
  <c r="BZ796" i="171"/>
  <c r="CD796" i="171" s="1"/>
  <c r="DU204" i="171"/>
  <c r="DX204" i="171" s="1"/>
  <c r="DT204" i="171"/>
  <c r="DS204" i="171" s="1"/>
  <c r="CA736" i="171"/>
  <c r="CW736" i="171" s="1"/>
  <c r="BZ736" i="171"/>
  <c r="CD736" i="171" s="1"/>
  <c r="CF940" i="171"/>
  <c r="DB940" i="171" s="1"/>
  <c r="CO996" i="171"/>
  <c r="CS996" i="171" s="1"/>
  <c r="BV996" i="171"/>
  <c r="CE996" i="171"/>
  <c r="DA996" i="171" s="1"/>
  <c r="CF900" i="171"/>
  <c r="DB900" i="171" s="1"/>
  <c r="CF812" i="171"/>
  <c r="DB812" i="171" s="1"/>
  <c r="CA804" i="171"/>
  <c r="CW804" i="171" s="1"/>
  <c r="BZ804" i="171"/>
  <c r="CD804" i="171" s="1"/>
  <c r="CO716" i="171"/>
  <c r="CS716" i="171" s="1"/>
  <c r="BV716" i="171"/>
  <c r="CA978" i="171"/>
  <c r="CW978" i="171" s="1"/>
  <c r="BZ978" i="171"/>
  <c r="CD978" i="171" s="1"/>
  <c r="CF676" i="171"/>
  <c r="DB676" i="171" s="1"/>
  <c r="DU632" i="171"/>
  <c r="DX632" i="171" s="1"/>
  <c r="DT632" i="171"/>
  <c r="DS632" i="171" s="1"/>
  <c r="CA521" i="171"/>
  <c r="CW521" i="171" s="1"/>
  <c r="BZ521" i="171"/>
  <c r="CD521" i="171" s="1"/>
  <c r="CO939" i="171"/>
  <c r="CS939" i="171" s="1"/>
  <c r="BV939" i="171"/>
  <c r="CE939" i="171"/>
  <c r="DA939" i="171" s="1"/>
  <c r="DT614" i="171"/>
  <c r="DS614" i="171" s="1"/>
  <c r="DU614" i="171"/>
  <c r="DX614" i="171" s="1"/>
  <c r="CO317" i="171"/>
  <c r="CS317" i="171" s="1"/>
  <c r="BV317" i="171"/>
  <c r="CA270" i="171"/>
  <c r="CW270" i="171" s="1"/>
  <c r="BZ270" i="171"/>
  <c r="CD270" i="171" s="1"/>
  <c r="CO438" i="171"/>
  <c r="CS438" i="171" s="1"/>
  <c r="BV438" i="171"/>
  <c r="CE438" i="171"/>
  <c r="DA438" i="171" s="1"/>
  <c r="CF273" i="171"/>
  <c r="DB273" i="171" s="1"/>
  <c r="CF336" i="171"/>
  <c r="DB336" i="171" s="1"/>
  <c r="CO550" i="171"/>
  <c r="CS550" i="171" s="1"/>
  <c r="BV550" i="171"/>
  <c r="CE550" i="171"/>
  <c r="DA550" i="171" s="1"/>
  <c r="DU940" i="171"/>
  <c r="DX940" i="171" s="1"/>
  <c r="DT940" i="171"/>
  <c r="DS940" i="171" s="1"/>
  <c r="CF397" i="171"/>
  <c r="DB397" i="171" s="1"/>
  <c r="CO233" i="171"/>
  <c r="CS233" i="171" s="1"/>
  <c r="BV233" i="171"/>
  <c r="CE233" i="171"/>
  <c r="DA233" i="171" s="1"/>
  <c r="CA209" i="171"/>
  <c r="CW209" i="171" s="1"/>
  <c r="BZ209" i="171"/>
  <c r="CD209" i="171" s="1"/>
  <c r="CA313" i="171"/>
  <c r="CW313" i="171" s="1"/>
  <c r="BZ313" i="171"/>
  <c r="CD313" i="171" s="1"/>
  <c r="DU576" i="171"/>
  <c r="DX576" i="171" s="1"/>
  <c r="DT576" i="171"/>
  <c r="DS576" i="171" s="1"/>
  <c r="DU165" i="171"/>
  <c r="DX165" i="171" s="1"/>
  <c r="DT165" i="171"/>
  <c r="DS165" i="171" s="1"/>
  <c r="CF408" i="171"/>
  <c r="DB408" i="171" s="1"/>
  <c r="CF572" i="171"/>
  <c r="DB572" i="171" s="1"/>
  <c r="CF136" i="171"/>
  <c r="DB136" i="171" s="1"/>
  <c r="CO707" i="171"/>
  <c r="CS707" i="171" s="1"/>
  <c r="BV707" i="171"/>
  <c r="CF456" i="171"/>
  <c r="DB456" i="171" s="1"/>
  <c r="CO929" i="171"/>
  <c r="CS929" i="171" s="1"/>
  <c r="BV929" i="171"/>
  <c r="DU325" i="171"/>
  <c r="DX325" i="171" s="1"/>
  <c r="DT325" i="171"/>
  <c r="DS325" i="171" s="1"/>
  <c r="CA334" i="171"/>
  <c r="CW334" i="171" s="1"/>
  <c r="BZ334" i="171"/>
  <c r="CD334" i="171" s="1"/>
  <c r="DU411" i="171"/>
  <c r="DX411" i="171" s="1"/>
  <c r="DT411" i="171"/>
  <c r="DS411" i="171" s="1"/>
  <c r="DU611" i="171"/>
  <c r="DX611" i="171" s="1"/>
  <c r="DT611" i="171"/>
  <c r="DS611" i="171" s="1"/>
  <c r="DU780" i="171"/>
  <c r="DX780" i="171" s="1"/>
  <c r="DT780" i="171"/>
  <c r="DS780" i="171" s="1"/>
  <c r="CO762" i="171"/>
  <c r="CS762" i="171" s="1"/>
  <c r="BV762" i="171"/>
  <c r="CE762" i="171"/>
  <c r="DA762" i="171" s="1"/>
  <c r="CF965" i="171"/>
  <c r="DB965" i="171" s="1"/>
  <c r="CA696" i="171"/>
  <c r="CW696" i="171" s="1"/>
  <c r="BZ696" i="171"/>
  <c r="CD696" i="171" s="1"/>
  <c r="CO810" i="171"/>
  <c r="CS810" i="171" s="1"/>
  <c r="BV810" i="171"/>
  <c r="CE810" i="171"/>
  <c r="DA810" i="171" s="1"/>
  <c r="DU669" i="171"/>
  <c r="DX669" i="171" s="1"/>
  <c r="DT669" i="171"/>
  <c r="DS669" i="171" s="1"/>
  <c r="CA342" i="171"/>
  <c r="CW342" i="171" s="1"/>
  <c r="BZ342" i="171"/>
  <c r="CD342" i="171" s="1"/>
  <c r="CF627" i="171"/>
  <c r="DB627" i="171" s="1"/>
  <c r="CO629" i="171"/>
  <c r="CS629" i="171" s="1"/>
  <c r="BV629" i="171"/>
  <c r="CE629" i="171"/>
  <c r="DA629" i="171" s="1"/>
  <c r="CF551" i="171"/>
  <c r="DB551" i="171" s="1"/>
  <c r="CA686" i="171"/>
  <c r="CW686" i="171" s="1"/>
  <c r="BZ686" i="171"/>
  <c r="CD686" i="171" s="1"/>
  <c r="CA969" i="171"/>
  <c r="CW969" i="171" s="1"/>
  <c r="BZ969" i="171"/>
  <c r="CD969" i="171" s="1"/>
  <c r="CO133" i="171"/>
  <c r="CS133" i="171" s="1"/>
  <c r="BV133" i="171"/>
  <c r="CF749" i="171"/>
  <c r="DB749" i="171" s="1"/>
  <c r="CF738" i="171"/>
  <c r="DB738" i="171" s="1"/>
  <c r="DU313" i="171"/>
  <c r="DX313" i="171" s="1"/>
  <c r="DT313" i="171"/>
  <c r="DS313" i="171" s="1"/>
  <c r="CA659" i="171"/>
  <c r="CW659" i="171" s="1"/>
  <c r="BZ659" i="171"/>
  <c r="CD659" i="171" s="1"/>
  <c r="DU967" i="171"/>
  <c r="DX967" i="171" s="1"/>
  <c r="DT967" i="171"/>
  <c r="DS967" i="171" s="1"/>
  <c r="DU899" i="171"/>
  <c r="DX899" i="171" s="1"/>
  <c r="DT899" i="171"/>
  <c r="DS899" i="171" s="1"/>
  <c r="CA951" i="171"/>
  <c r="CW951" i="171" s="1"/>
  <c r="BZ951" i="171"/>
  <c r="CD951" i="171" s="1"/>
  <c r="CA907" i="171"/>
  <c r="CW907" i="171" s="1"/>
  <c r="BZ907" i="171"/>
  <c r="CD907" i="171" s="1"/>
  <c r="CF855" i="171"/>
  <c r="DB855" i="171" s="1"/>
  <c r="CA811" i="171"/>
  <c r="CW811" i="171" s="1"/>
  <c r="BZ811" i="171"/>
  <c r="CD811" i="171" s="1"/>
  <c r="CA803" i="171"/>
  <c r="CW803" i="171" s="1"/>
  <c r="BZ803" i="171"/>
  <c r="CD803" i="171" s="1"/>
  <c r="CF957" i="171"/>
  <c r="DB957" i="171" s="1"/>
  <c r="DU873" i="171"/>
  <c r="DX873" i="171" s="1"/>
  <c r="DT873" i="171"/>
  <c r="DS873" i="171" s="1"/>
  <c r="CF769" i="171"/>
  <c r="DB769" i="171" s="1"/>
  <c r="CF923" i="171"/>
  <c r="DB923" i="171" s="1"/>
  <c r="CF783" i="171"/>
  <c r="DB783" i="171" s="1"/>
  <c r="CF739" i="171"/>
  <c r="DB739" i="171" s="1"/>
  <c r="CA461" i="171"/>
  <c r="CW461" i="171" s="1"/>
  <c r="BZ461" i="171"/>
  <c r="CD461" i="171" s="1"/>
  <c r="CF791" i="171"/>
  <c r="DB791" i="171" s="1"/>
  <c r="DU698" i="171"/>
  <c r="DX698" i="171" s="1"/>
  <c r="DT698" i="171"/>
  <c r="DS698" i="171" s="1"/>
  <c r="DU631" i="171"/>
  <c r="DX631" i="171" s="1"/>
  <c r="DT631" i="171"/>
  <c r="DS631" i="171" s="1"/>
  <c r="CO715" i="171"/>
  <c r="CS715" i="171" s="1"/>
  <c r="BV715" i="171"/>
  <c r="CA935" i="171"/>
  <c r="CW935" i="171" s="1"/>
  <c r="BZ935" i="171"/>
  <c r="CD935" i="171" s="1"/>
  <c r="CF613" i="171"/>
  <c r="DB613" i="171" s="1"/>
  <c r="CA587" i="171"/>
  <c r="CW587" i="171" s="1"/>
  <c r="BZ587" i="171"/>
  <c r="CD587" i="171" s="1"/>
  <c r="CF487" i="171"/>
  <c r="DB487" i="171" s="1"/>
  <c r="CX487" i="171"/>
  <c r="CO548" i="171"/>
  <c r="CS548" i="171" s="1"/>
  <c r="BV548" i="171"/>
  <c r="CE548" i="171"/>
  <c r="DA548" i="171" s="1"/>
  <c r="CA936" i="171"/>
  <c r="CW936" i="171" s="1"/>
  <c r="BZ936" i="171"/>
  <c r="CD936" i="171" s="1"/>
  <c r="CA574" i="171"/>
  <c r="CW574" i="171" s="1"/>
  <c r="BZ574" i="171"/>
  <c r="CD574" i="171" s="1"/>
  <c r="CF387" i="171"/>
  <c r="DB387" i="171" s="1"/>
  <c r="CF243" i="171"/>
  <c r="DB243" i="171" s="1"/>
  <c r="CA232" i="171"/>
  <c r="CW232" i="171" s="1"/>
  <c r="BZ232" i="171"/>
  <c r="CD232" i="171" s="1"/>
  <c r="CO196" i="171"/>
  <c r="CS196" i="171" s="1"/>
  <c r="BV196" i="171"/>
  <c r="CE196" i="171"/>
  <c r="DA196" i="171" s="1"/>
  <c r="DU457" i="171"/>
  <c r="DX457" i="171" s="1"/>
  <c r="DT457" i="171"/>
  <c r="DS457" i="171" s="1"/>
  <c r="DU188" i="171"/>
  <c r="DX188" i="171" s="1"/>
  <c r="DT188" i="171"/>
  <c r="DS188" i="171" s="1"/>
  <c r="DU414" i="171"/>
  <c r="DX414" i="171" s="1"/>
  <c r="DT414" i="171"/>
  <c r="DS414" i="171" s="1"/>
  <c r="DU148" i="171"/>
  <c r="DX148" i="171" s="1"/>
  <c r="DT148" i="171"/>
  <c r="DS148" i="171" s="1"/>
  <c r="CF360" i="171"/>
  <c r="DB360" i="171" s="1"/>
  <c r="CO436" i="171"/>
  <c r="CS436" i="171" s="1"/>
  <c r="BV436" i="171"/>
  <c r="CE436" i="171"/>
  <c r="DA436" i="171" s="1"/>
  <c r="CF415" i="171"/>
  <c r="DB415" i="171" s="1"/>
  <c r="CO471" i="171"/>
  <c r="CS471" i="171" s="1"/>
  <c r="BV471" i="171"/>
  <c r="CE471" i="171"/>
  <c r="DA471" i="171" s="1"/>
  <c r="CF1013" i="171"/>
  <c r="DB1013" i="171" s="1"/>
  <c r="DU900" i="171"/>
  <c r="DX900" i="171" s="1"/>
  <c r="DT900" i="171"/>
  <c r="DS900" i="171" s="1"/>
  <c r="CO242" i="171"/>
  <c r="CS242" i="171" s="1"/>
  <c r="BV242" i="171"/>
  <c r="CE242" i="171"/>
  <c r="DA242" i="171" s="1"/>
  <c r="CO467" i="171"/>
  <c r="CS467" i="171" s="1"/>
  <c r="BV467" i="171"/>
  <c r="CA845" i="171"/>
  <c r="CW845" i="171" s="1"/>
  <c r="BZ845" i="171"/>
  <c r="CD845" i="171" s="1"/>
  <c r="CA382" i="171"/>
  <c r="CW382" i="171" s="1"/>
  <c r="BZ382" i="171"/>
  <c r="CD382" i="171" s="1"/>
  <c r="CA480" i="171"/>
  <c r="CW480" i="171" s="1"/>
  <c r="BZ480" i="171"/>
  <c r="CD480" i="171" s="1"/>
  <c r="CF403" i="171"/>
  <c r="DB403" i="171" s="1"/>
  <c r="CX403" i="171"/>
  <c r="CO260" i="171"/>
  <c r="CS260" i="171" s="1"/>
  <c r="BV260" i="171"/>
  <c r="CE260" i="171"/>
  <c r="DA260" i="171" s="1"/>
  <c r="DU463" i="171"/>
  <c r="DX463" i="171" s="1"/>
  <c r="DT463" i="171"/>
  <c r="DS463" i="171" s="1"/>
  <c r="CA457" i="171"/>
  <c r="CW457" i="171" s="1"/>
  <c r="BZ457" i="171"/>
  <c r="CD457" i="171" s="1"/>
  <c r="DT928" i="171"/>
  <c r="DS928" i="171" s="1"/>
  <c r="DU928" i="171"/>
  <c r="DX928" i="171" s="1"/>
  <c r="DU759" i="171"/>
  <c r="DX759" i="171" s="1"/>
  <c r="DT759" i="171"/>
  <c r="DS759" i="171" s="1"/>
  <c r="CF593" i="171"/>
  <c r="DB593" i="171" s="1"/>
  <c r="CF354" i="171"/>
  <c r="DB354" i="171" s="1"/>
  <c r="CO622" i="171"/>
  <c r="CS622" i="171" s="1"/>
  <c r="BV622" i="171"/>
  <c r="DU944" i="171"/>
  <c r="DX944" i="171" s="1"/>
  <c r="DT944" i="171"/>
  <c r="DS944" i="171" s="1"/>
  <c r="DU263" i="171"/>
  <c r="DX263" i="171" s="1"/>
  <c r="DT263" i="171"/>
  <c r="DS263" i="171" s="1"/>
  <c r="CF507" i="171"/>
  <c r="DB507" i="171" s="1"/>
  <c r="DU229" i="171"/>
  <c r="DX229" i="171" s="1"/>
  <c r="DT229" i="171"/>
  <c r="DS229" i="171" s="1"/>
  <c r="CO576" i="171"/>
  <c r="CS576" i="171" s="1"/>
  <c r="CE576" i="171"/>
  <c r="DA576" i="171" s="1"/>
  <c r="BV576" i="171"/>
  <c r="DT811" i="171"/>
  <c r="DS811" i="171" s="1"/>
  <c r="DU811" i="171"/>
  <c r="DX811" i="171" s="1"/>
  <c r="DU958" i="171"/>
  <c r="DX958" i="171" s="1"/>
  <c r="DT958" i="171"/>
  <c r="DS958" i="171" s="1"/>
  <c r="CF864" i="171"/>
  <c r="DB864" i="171" s="1"/>
  <c r="CA776" i="171"/>
  <c r="CW776" i="171" s="1"/>
  <c r="BZ776" i="171"/>
  <c r="CD776" i="171" s="1"/>
  <c r="CF768" i="171"/>
  <c r="DB768" i="171" s="1"/>
  <c r="DT886" i="171"/>
  <c r="DS886" i="171" s="1"/>
  <c r="DU886" i="171"/>
  <c r="DX886" i="171" s="1"/>
  <c r="CO782" i="171"/>
  <c r="CS782" i="171" s="1"/>
  <c r="BV782" i="171"/>
  <c r="CE782" i="171"/>
  <c r="DA782" i="171" s="1"/>
  <c r="CO976" i="171"/>
  <c r="CS976" i="171" s="1"/>
  <c r="BV976" i="171"/>
  <c r="CF888" i="171"/>
  <c r="DB888" i="171" s="1"/>
  <c r="CO625" i="171"/>
  <c r="CS625" i="171" s="1"/>
  <c r="BV625" i="171"/>
  <c r="CF512" i="171"/>
  <c r="DB512" i="171" s="1"/>
  <c r="DU999" i="171"/>
  <c r="DX999" i="171" s="1"/>
  <c r="DT999" i="171"/>
  <c r="DS999" i="171" s="1"/>
  <c r="DU697" i="171"/>
  <c r="DX697" i="171" s="1"/>
  <c r="DT697" i="171"/>
  <c r="DS697" i="171" s="1"/>
  <c r="DT707" i="171"/>
  <c r="DS707" i="171" s="1"/>
  <c r="DU707" i="171"/>
  <c r="DX707" i="171" s="1"/>
  <c r="DU495" i="171"/>
  <c r="DX495" i="171" s="1"/>
  <c r="DT495" i="171"/>
  <c r="DS495" i="171" s="1"/>
  <c r="CF544" i="171"/>
  <c r="DB544" i="171" s="1"/>
  <c r="CF744" i="171"/>
  <c r="DB744" i="171" s="1"/>
  <c r="CA496" i="171"/>
  <c r="CW496" i="171" s="1"/>
  <c r="BZ496" i="171"/>
  <c r="CD496" i="171" s="1"/>
  <c r="CO542" i="171"/>
  <c r="CS542" i="171" s="1"/>
  <c r="BV542" i="171"/>
  <c r="CO333" i="171"/>
  <c r="CS333" i="171" s="1"/>
  <c r="BV333" i="171"/>
  <c r="CE333" i="171"/>
  <c r="DA333" i="171" s="1"/>
  <c r="CO289" i="171"/>
  <c r="CS289" i="171" s="1"/>
  <c r="BV289" i="171"/>
  <c r="CO250" i="171"/>
  <c r="CS250" i="171" s="1"/>
  <c r="CE250" i="171"/>
  <c r="DA250" i="171" s="1"/>
  <c r="BV250" i="171"/>
  <c r="CO547" i="171"/>
  <c r="CS547" i="171" s="1"/>
  <c r="BV547" i="171"/>
  <c r="CE547" i="171"/>
  <c r="DA547" i="171" s="1"/>
  <c r="CA405" i="171"/>
  <c r="CW405" i="171" s="1"/>
  <c r="BZ405" i="171"/>
  <c r="CD405" i="171" s="1"/>
  <c r="CA163" i="171"/>
  <c r="CW163" i="171" s="1"/>
  <c r="BZ163" i="171"/>
  <c r="CD163" i="171" s="1"/>
  <c r="CA139" i="171"/>
  <c r="CW139" i="171" s="1"/>
  <c r="BZ139" i="171"/>
  <c r="CD139" i="171" s="1"/>
  <c r="CA256" i="171"/>
  <c r="CW256" i="171" s="1"/>
  <c r="BZ256" i="171"/>
  <c r="CD256" i="171" s="1"/>
  <c r="CF311" i="171"/>
  <c r="DB311" i="171" s="1"/>
  <c r="CO295" i="171"/>
  <c r="CS295" i="171" s="1"/>
  <c r="BV295" i="171"/>
  <c r="CA469" i="171"/>
  <c r="CW469" i="171" s="1"/>
  <c r="BZ469" i="171"/>
  <c r="CD469" i="171" s="1"/>
  <c r="CA157" i="171"/>
  <c r="CW157" i="171" s="1"/>
  <c r="BZ157" i="171"/>
  <c r="CD157" i="171" s="1"/>
  <c r="DT215" i="171"/>
  <c r="DS215" i="171" s="1"/>
  <c r="DU215" i="171"/>
  <c r="DX215" i="171" s="1"/>
  <c r="CA374" i="171"/>
  <c r="CW374" i="171" s="1"/>
  <c r="BZ374" i="171"/>
  <c r="CD374" i="171" s="1"/>
  <c r="CO608" i="171"/>
  <c r="CS608" i="171" s="1"/>
  <c r="BV608" i="171"/>
  <c r="CE608" i="171"/>
  <c r="DA608" i="171" s="1"/>
  <c r="CF777" i="171"/>
  <c r="DB777" i="171" s="1"/>
  <c r="CO352" i="171"/>
  <c r="CS352" i="171" s="1"/>
  <c r="BV352" i="171"/>
  <c r="CE352" i="171"/>
  <c r="DA352" i="171" s="1"/>
  <c r="CF290" i="171"/>
  <c r="DB290" i="171" s="1"/>
  <c r="CA610" i="171"/>
  <c r="CW610" i="171" s="1"/>
  <c r="BZ610" i="171"/>
  <c r="CD610" i="171" s="1"/>
  <c r="CF341" i="171"/>
  <c r="DB341" i="171" s="1"/>
  <c r="CF820" i="171"/>
  <c r="DB820" i="171" s="1"/>
  <c r="CO773" i="171"/>
  <c r="CS773" i="171" s="1"/>
  <c r="CE773" i="171"/>
  <c r="DA773" i="171" s="1"/>
  <c r="BV773" i="171"/>
  <c r="CO505" i="171"/>
  <c r="CS505" i="171" s="1"/>
  <c r="BV505" i="171"/>
  <c r="CO680" i="171"/>
  <c r="CS680" i="171" s="1"/>
  <c r="BV680" i="171"/>
  <c r="DT964" i="171"/>
  <c r="DS964" i="171" s="1"/>
  <c r="DU964" i="171"/>
  <c r="DX964" i="171" s="1"/>
  <c r="CF121" i="171"/>
  <c r="DB121" i="171" s="1"/>
  <c r="CF307" i="171"/>
  <c r="DB307" i="171" s="1"/>
  <c r="DU397" i="171"/>
  <c r="DX397" i="171" s="1"/>
  <c r="DT397" i="171"/>
  <c r="DS397" i="171" s="1"/>
  <c r="CA577" i="171"/>
  <c r="CW577" i="171" s="1"/>
  <c r="BZ577" i="171"/>
  <c r="CD577" i="171" s="1"/>
  <c r="CO729" i="171"/>
  <c r="CS729" i="171" s="1"/>
  <c r="BV729" i="171"/>
  <c r="CE729" i="171"/>
  <c r="DA729" i="171" s="1"/>
  <c r="CA846" i="171"/>
  <c r="CW846" i="171" s="1"/>
  <c r="BZ846" i="171"/>
  <c r="CD846" i="171" s="1"/>
  <c r="CA398" i="171"/>
  <c r="CW398" i="171" s="1"/>
  <c r="BZ398" i="171"/>
  <c r="CD398" i="171" s="1"/>
  <c r="CO219" i="171"/>
  <c r="CS219" i="171" s="1"/>
  <c r="BV219" i="171"/>
  <c r="CF468" i="171"/>
  <c r="DB468" i="171" s="1"/>
  <c r="CA999" i="171"/>
  <c r="CW999" i="171" s="1"/>
  <c r="BZ999" i="171"/>
  <c r="CD999" i="171" s="1"/>
  <c r="CA753" i="171"/>
  <c r="CW753" i="171" s="1"/>
  <c r="BZ753" i="171"/>
  <c r="CD753" i="171" s="1"/>
  <c r="DT884" i="171"/>
  <c r="DS884" i="171" s="1"/>
  <c r="DU884" i="171"/>
  <c r="DX884" i="171" s="1"/>
  <c r="CA897" i="171"/>
  <c r="CW897" i="171" s="1"/>
  <c r="BZ897" i="171"/>
  <c r="CD897" i="171" s="1"/>
  <c r="CO1005" i="171"/>
  <c r="CS1005" i="171" s="1"/>
  <c r="CE1005" i="171"/>
  <c r="DA1005" i="171" s="1"/>
  <c r="BV1005" i="171"/>
  <c r="CO915" i="171"/>
  <c r="CS915" i="171" s="1"/>
  <c r="BV915" i="171"/>
  <c r="CF819" i="171"/>
  <c r="DB819" i="171" s="1"/>
  <c r="CO775" i="171"/>
  <c r="CS775" i="171" s="1"/>
  <c r="BV775" i="171"/>
  <c r="DU833" i="171"/>
  <c r="DX833" i="171" s="1"/>
  <c r="DT833" i="171"/>
  <c r="DS833" i="171" s="1"/>
  <c r="BZ847" i="171"/>
  <c r="CD847" i="171" s="1"/>
  <c r="CA847" i="171"/>
  <c r="CW847" i="171" s="1"/>
  <c r="DT467" i="171"/>
  <c r="DS467" i="171" s="1"/>
  <c r="DU467" i="171"/>
  <c r="DX467" i="171" s="1"/>
  <c r="CF991" i="171"/>
  <c r="DB991" i="171" s="1"/>
  <c r="DT696" i="171"/>
  <c r="DS696" i="171" s="1"/>
  <c r="DU696" i="171"/>
  <c r="DX696" i="171" s="1"/>
  <c r="DU586" i="171"/>
  <c r="DX586" i="171" s="1"/>
  <c r="DT586" i="171"/>
  <c r="DS586" i="171" s="1"/>
  <c r="CF751" i="171"/>
  <c r="DB751" i="171" s="1"/>
  <c r="CA637" i="171"/>
  <c r="CW637" i="171" s="1"/>
  <c r="BZ637" i="171"/>
  <c r="CD637" i="171" s="1"/>
  <c r="CA611" i="171"/>
  <c r="CW611" i="171" s="1"/>
  <c r="BZ611" i="171"/>
  <c r="CD611" i="171" s="1"/>
  <c r="DU493" i="171"/>
  <c r="DX493" i="171" s="1"/>
  <c r="DT493" i="171"/>
  <c r="DS493" i="171" s="1"/>
  <c r="CO711" i="171"/>
  <c r="CS711" i="171" s="1"/>
  <c r="BV711" i="171"/>
  <c r="CE711" i="171"/>
  <c r="DA711" i="171" s="1"/>
  <c r="CF375" i="171"/>
  <c r="DB375" i="171" s="1"/>
  <c r="CF323" i="171"/>
  <c r="DB323" i="171" s="1"/>
  <c r="CF385" i="171"/>
  <c r="DB385" i="171" s="1"/>
  <c r="CX385" i="171"/>
  <c r="DT672" i="171"/>
  <c r="DS672" i="171" s="1"/>
  <c r="DU672" i="171"/>
  <c r="DX672" i="171" s="1"/>
  <c r="CA297" i="171"/>
  <c r="CW297" i="171" s="1"/>
  <c r="BZ297" i="171"/>
  <c r="CD297" i="171" s="1"/>
  <c r="CF130" i="171"/>
  <c r="DB130" i="171" s="1"/>
  <c r="DU271" i="171"/>
  <c r="DX271" i="171" s="1"/>
  <c r="DT271" i="171"/>
  <c r="DS271" i="171" s="1"/>
  <c r="CA171" i="171"/>
  <c r="CW171" i="171" s="1"/>
  <c r="BZ171" i="171"/>
  <c r="CD171" i="171" s="1"/>
  <c r="CO282" i="171"/>
  <c r="CS282" i="171" s="1"/>
  <c r="BV282" i="171"/>
  <c r="DU554" i="171"/>
  <c r="DX554" i="171" s="1"/>
  <c r="DT554" i="171"/>
  <c r="DS554" i="171" s="1"/>
  <c r="CO931" i="171"/>
  <c r="CS931" i="171" s="1"/>
  <c r="BV931" i="171"/>
  <c r="CF422" i="171"/>
  <c r="DB422" i="171" s="1"/>
  <c r="CO370" i="171"/>
  <c r="CS370" i="171" s="1"/>
  <c r="CE370" i="171"/>
  <c r="DA370" i="171" s="1"/>
  <c r="BV370" i="171"/>
  <c r="DU436" i="171"/>
  <c r="DX436" i="171" s="1"/>
  <c r="DT436" i="171"/>
  <c r="DS436" i="171" s="1"/>
  <c r="DU792" i="171"/>
  <c r="DX792" i="171" s="1"/>
  <c r="DT792" i="171"/>
  <c r="DS792" i="171" s="1"/>
  <c r="CA1007" i="171"/>
  <c r="CW1007" i="171" s="1"/>
  <c r="BZ1007" i="171"/>
  <c r="CD1007" i="171" s="1"/>
  <c r="CA119" i="171"/>
  <c r="CW119" i="171" s="1"/>
  <c r="BZ119" i="171"/>
  <c r="CD119" i="171" s="1"/>
  <c r="DU500" i="171"/>
  <c r="DX500" i="171" s="1"/>
  <c r="DT500" i="171"/>
  <c r="DS500" i="171" s="1"/>
  <c r="CF618" i="171"/>
  <c r="DB618" i="171" s="1"/>
  <c r="CF284" i="171"/>
  <c r="DB284" i="171" s="1"/>
  <c r="CF492" i="171"/>
  <c r="DB492" i="171" s="1"/>
  <c r="CA856" i="171"/>
  <c r="CW856" i="171" s="1"/>
  <c r="BZ856" i="171"/>
  <c r="CD856" i="171" s="1"/>
  <c r="DU955" i="171"/>
  <c r="DX955" i="171" s="1"/>
  <c r="DT955" i="171"/>
  <c r="DS955" i="171" s="1"/>
  <c r="CO529" i="171"/>
  <c r="CS529" i="171" s="1"/>
  <c r="BV529" i="171"/>
  <c r="CE529" i="171"/>
  <c r="DA529" i="171" s="1"/>
  <c r="CF596" i="171"/>
  <c r="DB596" i="171" s="1"/>
  <c r="CA1016" i="171"/>
  <c r="CW1016" i="171" s="1"/>
  <c r="BZ1016" i="171"/>
  <c r="CD1016" i="171" s="1"/>
  <c r="CA555" i="171"/>
  <c r="CW555" i="171" s="1"/>
  <c r="BZ555" i="171"/>
  <c r="CD555" i="171" s="1"/>
  <c r="CA362" i="171"/>
  <c r="CW362" i="171" s="1"/>
  <c r="BZ362" i="171"/>
  <c r="CD362" i="171" s="1"/>
  <c r="CO661" i="171"/>
  <c r="CS661" i="171" s="1"/>
  <c r="BV661" i="171"/>
  <c r="CO994" i="171"/>
  <c r="CS994" i="171" s="1"/>
  <c r="BV994" i="171"/>
  <c r="CE994" i="171"/>
  <c r="DA994" i="171" s="1"/>
  <c r="CO946" i="171"/>
  <c r="CS946" i="171" s="1"/>
  <c r="BV946" i="171"/>
  <c r="CA894" i="171"/>
  <c r="CW894" i="171" s="1"/>
  <c r="BZ894" i="171"/>
  <c r="CD894" i="171" s="1"/>
  <c r="DU808" i="171"/>
  <c r="DX808" i="171" s="1"/>
  <c r="DT808" i="171"/>
  <c r="DS808" i="171" s="1"/>
  <c r="CO756" i="171"/>
  <c r="CS756" i="171" s="1"/>
  <c r="BV756" i="171"/>
  <c r="CE756" i="171"/>
  <c r="DA756" i="171" s="1"/>
  <c r="CO952" i="171"/>
  <c r="CS952" i="171" s="1"/>
  <c r="BV952" i="171"/>
  <c r="CA788" i="171"/>
  <c r="CW788" i="171" s="1"/>
  <c r="BZ788" i="171"/>
  <c r="CD788" i="171" s="1"/>
  <c r="CA682" i="171"/>
  <c r="CW682" i="171" s="1"/>
  <c r="BZ682" i="171"/>
  <c r="CD682" i="171" s="1"/>
  <c r="CF466" i="171"/>
  <c r="DB466" i="171" s="1"/>
  <c r="CF746" i="171"/>
  <c r="DB746" i="171" s="1"/>
  <c r="CO473" i="171"/>
  <c r="CS473" i="171" s="1"/>
  <c r="BV473" i="171"/>
  <c r="CF992" i="171"/>
  <c r="DB992" i="171" s="1"/>
  <c r="CX992" i="171"/>
  <c r="CO747" i="171"/>
  <c r="CS747" i="171" s="1"/>
  <c r="BV747" i="171"/>
  <c r="CE747" i="171"/>
  <c r="DA747" i="171" s="1"/>
  <c r="CF568" i="171"/>
  <c r="DB568" i="171" s="1"/>
  <c r="CX568" i="171"/>
  <c r="CO944" i="171"/>
  <c r="CS944" i="171" s="1"/>
  <c r="CE944" i="171"/>
  <c r="DA944" i="171" s="1"/>
  <c r="BV944" i="171"/>
  <c r="CF985" i="171"/>
  <c r="DB985" i="171" s="1"/>
  <c r="CO321" i="171"/>
  <c r="CS321" i="171" s="1"/>
  <c r="BV321" i="171"/>
  <c r="CO616" i="171"/>
  <c r="CS616" i="171" s="1"/>
  <c r="BV616" i="171"/>
  <c r="CE616" i="171"/>
  <c r="DA616" i="171" s="1"/>
  <c r="CF287" i="171"/>
  <c r="DB287" i="171" s="1"/>
  <c r="CF216" i="171"/>
  <c r="DB216" i="171" s="1"/>
  <c r="CO204" i="171"/>
  <c r="CS204" i="171" s="1"/>
  <c r="BV204" i="171"/>
  <c r="CO409" i="171"/>
  <c r="CS409" i="171" s="1"/>
  <c r="BV409" i="171"/>
  <c r="CE409" i="171"/>
  <c r="DA409" i="171" s="1"/>
  <c r="DU161" i="171"/>
  <c r="DX161" i="171" s="1"/>
  <c r="DT161" i="171"/>
  <c r="DS161" i="171" s="1"/>
  <c r="DU137" i="171"/>
  <c r="DX137" i="171" s="1"/>
  <c r="DT137" i="171"/>
  <c r="DS137" i="171" s="1"/>
  <c r="CF170" i="171"/>
  <c r="DB170" i="171" s="1"/>
  <c r="CA425" i="171"/>
  <c r="CW425" i="171" s="1"/>
  <c r="BZ425" i="171"/>
  <c r="CD425" i="171" s="1"/>
  <c r="CO330" i="171"/>
  <c r="CS330" i="171" s="1"/>
  <c r="BV330" i="171"/>
  <c r="DU799" i="171"/>
  <c r="DX799" i="171" s="1"/>
  <c r="DT799" i="171"/>
  <c r="DS799" i="171" s="1"/>
  <c r="CO922" i="171"/>
  <c r="CS922" i="171" s="1"/>
  <c r="BV922" i="171"/>
  <c r="CA868" i="171"/>
  <c r="CW868" i="171" s="1"/>
  <c r="BZ868" i="171"/>
  <c r="CD868" i="171" s="1"/>
  <c r="DU419" i="171"/>
  <c r="DX419" i="171" s="1"/>
  <c r="DT419" i="171"/>
  <c r="DS419" i="171" s="1"/>
  <c r="DT562" i="171"/>
  <c r="DS562" i="171" s="1"/>
  <c r="DU562" i="171"/>
  <c r="DX562" i="171" s="1"/>
  <c r="CF714" i="171"/>
  <c r="DB714" i="171" s="1"/>
  <c r="DU482" i="171"/>
  <c r="DX482" i="171" s="1"/>
  <c r="DT482" i="171"/>
  <c r="DS482" i="171" s="1"/>
  <c r="CF862" i="171"/>
  <c r="DB862" i="171" s="1"/>
  <c r="CO718" i="171"/>
  <c r="CS718" i="171" s="1"/>
  <c r="BV718" i="171"/>
  <c r="DU609" i="171"/>
  <c r="DX609" i="171" s="1"/>
  <c r="DT609" i="171"/>
  <c r="DS609" i="171" s="1"/>
  <c r="CO960" i="171"/>
  <c r="CS960" i="171" s="1"/>
  <c r="BV960" i="171"/>
  <c r="CF410" i="171"/>
  <c r="DB410" i="171" s="1"/>
  <c r="CA832" i="171"/>
  <c r="CW832" i="171" s="1"/>
  <c r="BZ832" i="171"/>
  <c r="CD832" i="171" s="1"/>
  <c r="CA642" i="171"/>
  <c r="CW642" i="171" s="1"/>
  <c r="BZ642" i="171"/>
  <c r="CD642" i="171" s="1"/>
  <c r="DU854" i="171"/>
  <c r="DX854" i="171" s="1"/>
  <c r="DT854" i="171"/>
  <c r="DS854" i="171" s="1"/>
  <c r="CF993" i="171"/>
  <c r="DB993" i="171" s="1"/>
  <c r="CA945" i="171"/>
  <c r="CW945" i="171" s="1"/>
  <c r="BZ945" i="171"/>
  <c r="CD945" i="171" s="1"/>
  <c r="CO1001" i="171"/>
  <c r="CS1001" i="171" s="1"/>
  <c r="CE1001" i="171"/>
  <c r="DA1001" i="171" s="1"/>
  <c r="BV1001" i="171"/>
  <c r="CA955" i="171"/>
  <c r="CW955" i="171" s="1"/>
  <c r="BZ955" i="171"/>
  <c r="CD955" i="171" s="1"/>
  <c r="CA947" i="171"/>
  <c r="CW947" i="171" s="1"/>
  <c r="BZ947" i="171"/>
  <c r="CD947" i="171" s="1"/>
  <c r="CA851" i="171"/>
  <c r="CW851" i="171" s="1"/>
  <c r="BZ851" i="171"/>
  <c r="CD851" i="171" s="1"/>
  <c r="CA807" i="171"/>
  <c r="CW807" i="171" s="1"/>
  <c r="BZ807" i="171"/>
  <c r="CD807" i="171" s="1"/>
  <c r="DU921" i="171"/>
  <c r="DX921" i="171" s="1"/>
  <c r="DT921" i="171"/>
  <c r="DS921" i="171" s="1"/>
  <c r="CA831" i="171"/>
  <c r="CW831" i="171" s="1"/>
  <c r="BZ831" i="171"/>
  <c r="CD831" i="171" s="1"/>
  <c r="CF735" i="171"/>
  <c r="DB735" i="171" s="1"/>
  <c r="DU983" i="171"/>
  <c r="DX983" i="171" s="1"/>
  <c r="DT983" i="171"/>
  <c r="DS983" i="171" s="1"/>
  <c r="DU692" i="171"/>
  <c r="DX692" i="171" s="1"/>
  <c r="DT692" i="171"/>
  <c r="DS692" i="171" s="1"/>
  <c r="CO509" i="171"/>
  <c r="CS509" i="171" s="1"/>
  <c r="CE509" i="171"/>
  <c r="DA509" i="171" s="1"/>
  <c r="BV509" i="171"/>
  <c r="DU714" i="171"/>
  <c r="DX714" i="171" s="1"/>
  <c r="DT714" i="171"/>
  <c r="DS714" i="171" s="1"/>
  <c r="DT653" i="171"/>
  <c r="DS653" i="171" s="1"/>
  <c r="DU653" i="171"/>
  <c r="DX653" i="171" s="1"/>
  <c r="CO584" i="171"/>
  <c r="CS584" i="171" s="1"/>
  <c r="BV584" i="171"/>
  <c r="CO743" i="171"/>
  <c r="CS743" i="171" s="1"/>
  <c r="BV743" i="171"/>
  <c r="CE743" i="171"/>
  <c r="DA743" i="171" s="1"/>
  <c r="CF635" i="171"/>
  <c r="DB635" i="171" s="1"/>
  <c r="CF566" i="171"/>
  <c r="DB566" i="171" s="1"/>
  <c r="CA535" i="171"/>
  <c r="CW535" i="171" s="1"/>
  <c r="BZ535" i="171"/>
  <c r="CD535" i="171" s="1"/>
  <c r="CF482" i="171"/>
  <c r="DB482" i="171" s="1"/>
  <c r="DT273" i="171"/>
  <c r="DS273" i="171" s="1"/>
  <c r="DU273" i="171"/>
  <c r="DX273" i="171" s="1"/>
  <c r="DU382" i="171"/>
  <c r="DX382" i="171" s="1"/>
  <c r="DT382" i="171"/>
  <c r="DS382" i="171" s="1"/>
  <c r="DT329" i="171"/>
  <c r="DS329" i="171" s="1"/>
  <c r="DU329" i="171"/>
  <c r="DX329" i="171" s="1"/>
  <c r="CO439" i="171"/>
  <c r="CS439" i="171" s="1"/>
  <c r="BV439" i="171"/>
  <c r="CA664" i="171"/>
  <c r="CW664" i="171" s="1"/>
  <c r="BZ664" i="171"/>
  <c r="CD664" i="171" s="1"/>
  <c r="CO451" i="171"/>
  <c r="CS451" i="171" s="1"/>
  <c r="BV451" i="171"/>
  <c r="DU441" i="171"/>
  <c r="DX441" i="171" s="1"/>
  <c r="DT441" i="171"/>
  <c r="DS441" i="171" s="1"/>
  <c r="CA239" i="171"/>
  <c r="CW239" i="171" s="1"/>
  <c r="BZ239" i="171"/>
  <c r="CD239" i="171" s="1"/>
  <c r="CF215" i="171"/>
  <c r="DB215" i="171" s="1"/>
  <c r="DU412" i="171"/>
  <c r="DX412" i="171" s="1"/>
  <c r="DT412" i="171"/>
  <c r="DS412" i="171" s="1"/>
  <c r="CF152" i="171"/>
  <c r="DB152" i="171" s="1"/>
  <c r="CA128" i="171"/>
  <c r="CW128" i="171" s="1"/>
  <c r="BZ128" i="171"/>
  <c r="CD128" i="171" s="1"/>
  <c r="CO169" i="171"/>
  <c r="CS169" i="171" s="1"/>
  <c r="BV169" i="171"/>
  <c r="CE169" i="171"/>
  <c r="DA169" i="171" s="1"/>
  <c r="CO245" i="171"/>
  <c r="CS245" i="171" s="1"/>
  <c r="BV245" i="171"/>
  <c r="CE245" i="171"/>
  <c r="DA245" i="171" s="1"/>
  <c r="CF671" i="171"/>
  <c r="DB671" i="171" s="1"/>
  <c r="CA413" i="171"/>
  <c r="CW413" i="171" s="1"/>
  <c r="BZ413" i="171"/>
  <c r="CD413" i="171" s="1"/>
  <c r="DU658" i="171"/>
  <c r="DX658" i="171" s="1"/>
  <c r="DT658" i="171"/>
  <c r="DS658" i="171" s="1"/>
  <c r="DT803" i="171"/>
  <c r="DS803" i="171" s="1"/>
  <c r="DU803" i="171"/>
  <c r="DX803" i="171" s="1"/>
  <c r="CA379" i="171"/>
  <c r="CW379" i="171" s="1"/>
  <c r="BZ379" i="171"/>
  <c r="CD379" i="171" s="1"/>
  <c r="CO426" i="171"/>
  <c r="CS426" i="171" s="1"/>
  <c r="BV426" i="171"/>
  <c r="CE426" i="171"/>
  <c r="DA426" i="171" s="1"/>
  <c r="CO453" i="171"/>
  <c r="CS453" i="171" s="1"/>
  <c r="BV453" i="171"/>
  <c r="CE453" i="171"/>
  <c r="DA453" i="171" s="1"/>
  <c r="DU385" i="171"/>
  <c r="DX385" i="171" s="1"/>
  <c r="DT385" i="171"/>
  <c r="DS385" i="171" s="1"/>
  <c r="CF238" i="171"/>
  <c r="DB238" i="171" s="1"/>
  <c r="CA709" i="171"/>
  <c r="CW709" i="171" s="1"/>
  <c r="BZ709" i="171"/>
  <c r="CD709" i="171" s="1"/>
  <c r="DU476" i="171"/>
  <c r="DX476" i="171" s="1"/>
  <c r="DT476" i="171"/>
  <c r="DS476" i="171" s="1"/>
  <c r="CO869" i="171"/>
  <c r="CS869" i="171" s="1"/>
  <c r="CE869" i="171"/>
  <c r="DA869" i="171" s="1"/>
  <c r="BV869" i="171"/>
  <c r="DU817" i="171"/>
  <c r="DX817" i="171" s="1"/>
  <c r="DT817" i="171"/>
  <c r="DS817" i="171" s="1"/>
  <c r="DU348" i="171"/>
  <c r="DX348" i="171" s="1"/>
  <c r="DT348" i="171"/>
  <c r="DS348" i="171" s="1"/>
  <c r="DU277" i="171"/>
  <c r="DX277" i="171" s="1"/>
  <c r="DT277" i="171"/>
  <c r="DS277" i="171" s="1"/>
  <c r="DU472" i="171"/>
  <c r="DX472" i="171" s="1"/>
  <c r="DT472" i="171"/>
  <c r="DS472" i="171" s="1"/>
  <c r="CO125" i="171"/>
  <c r="CS125" i="171" s="1"/>
  <c r="BV125" i="171"/>
  <c r="CA294" i="171"/>
  <c r="CW294" i="171" s="1"/>
  <c r="BZ294" i="171"/>
  <c r="CD294" i="171" s="1"/>
  <c r="CF975" i="171"/>
  <c r="DB975" i="171" s="1"/>
  <c r="CO310" i="171"/>
  <c r="CS310" i="171" s="1"/>
  <c r="BV310" i="171"/>
  <c r="CE310" i="171"/>
  <c r="DA310" i="171" s="1"/>
  <c r="CO402" i="171"/>
  <c r="CS402" i="171" s="1"/>
  <c r="CE402" i="171"/>
  <c r="DA402" i="171" s="1"/>
  <c r="BV402" i="171"/>
  <c r="CA586" i="171"/>
  <c r="CW586" i="171" s="1"/>
  <c r="BZ586" i="171"/>
  <c r="CD586" i="171" s="1"/>
  <c r="CF697" i="171"/>
  <c r="DB697" i="171" s="1"/>
  <c r="CF850" i="171"/>
  <c r="DB850" i="171" s="1"/>
  <c r="DU439" i="171"/>
  <c r="DX439" i="171" s="1"/>
  <c r="DT439" i="171"/>
  <c r="DS439" i="171" s="1"/>
  <c r="DT705" i="171"/>
  <c r="DS705" i="171" s="1"/>
  <c r="DU705" i="171"/>
  <c r="DX705" i="171" s="1"/>
  <c r="CO990" i="171"/>
  <c r="CS990" i="171" s="1"/>
  <c r="BV990" i="171"/>
  <c r="CE990" i="171"/>
  <c r="DA990" i="171" s="1"/>
  <c r="CA942" i="171"/>
  <c r="CW942" i="171" s="1"/>
  <c r="BZ942" i="171"/>
  <c r="CD942" i="171" s="1"/>
  <c r="CO1000" i="171"/>
  <c r="CS1000" i="171" s="1"/>
  <c r="CE1000" i="171"/>
  <c r="DA1000" i="171" s="1"/>
  <c r="BV1000" i="171"/>
  <c r="DT910" i="171"/>
  <c r="DS910" i="171" s="1"/>
  <c r="DU910" i="171"/>
  <c r="DX910" i="171" s="1"/>
  <c r="CO806" i="171"/>
  <c r="CS806" i="171" s="1"/>
  <c r="BV806" i="171"/>
  <c r="CE806" i="171"/>
  <c r="DA806" i="171" s="1"/>
  <c r="DT718" i="171"/>
  <c r="DS718" i="171" s="1"/>
  <c r="DU718" i="171"/>
  <c r="DX718" i="171" s="1"/>
  <c r="CF912" i="171"/>
  <c r="DB912" i="171" s="1"/>
  <c r="CF824" i="171"/>
  <c r="DB824" i="171" s="1"/>
  <c r="CO816" i="171"/>
  <c r="CS816" i="171" s="1"/>
  <c r="BV816" i="171"/>
  <c r="CO728" i="171"/>
  <c r="CS728" i="171" s="1"/>
  <c r="BV728" i="171"/>
  <c r="CE728" i="171"/>
  <c r="DA728" i="171" s="1"/>
  <c r="CA720" i="171"/>
  <c r="CW720" i="171" s="1"/>
  <c r="BZ720" i="171"/>
  <c r="CD720" i="171" s="1"/>
  <c r="CA464" i="171"/>
  <c r="CW464" i="171" s="1"/>
  <c r="BZ464" i="171"/>
  <c r="CD464" i="171" s="1"/>
  <c r="CA701" i="171"/>
  <c r="CW701" i="171" s="1"/>
  <c r="BZ701" i="171"/>
  <c r="CD701" i="171" s="1"/>
  <c r="CA633" i="171"/>
  <c r="CW633" i="171" s="1"/>
  <c r="BZ633" i="171"/>
  <c r="CD633" i="171" s="1"/>
  <c r="CO534" i="171"/>
  <c r="CS534" i="171" s="1"/>
  <c r="BV534" i="171"/>
  <c r="CE534" i="171"/>
  <c r="DA534" i="171" s="1"/>
  <c r="CF490" i="171"/>
  <c r="DB490" i="171" s="1"/>
  <c r="CO752" i="171"/>
  <c r="CS752" i="171" s="1"/>
  <c r="BV752" i="171"/>
  <c r="CE752" i="171"/>
  <c r="DA752" i="171" s="1"/>
  <c r="CO272" i="171"/>
  <c r="CS272" i="171" s="1"/>
  <c r="BV272" i="171"/>
  <c r="CE272" i="171"/>
  <c r="DA272" i="171" s="1"/>
  <c r="CA276" i="171"/>
  <c r="CW276" i="171" s="1"/>
  <c r="BZ276" i="171"/>
  <c r="CD276" i="171" s="1"/>
  <c r="CF440" i="171"/>
  <c r="DB440" i="171" s="1"/>
  <c r="CF381" i="171"/>
  <c r="DB381" i="171" s="1"/>
  <c r="DT293" i="171"/>
  <c r="DS293" i="171" s="1"/>
  <c r="DU293" i="171"/>
  <c r="DX293" i="171" s="1"/>
  <c r="CA399" i="171"/>
  <c r="CW399" i="171" s="1"/>
  <c r="BZ399" i="171"/>
  <c r="CD399" i="171" s="1"/>
  <c r="CO347" i="171"/>
  <c r="CS347" i="171" s="1"/>
  <c r="BV347" i="171"/>
  <c r="CE347" i="171"/>
  <c r="DA347" i="171" s="1"/>
  <c r="CO225" i="171"/>
  <c r="CS225" i="171" s="1"/>
  <c r="BV225" i="171"/>
  <c r="CE225" i="171"/>
  <c r="DA225" i="171" s="1"/>
  <c r="DU159" i="171"/>
  <c r="DX159" i="171" s="1"/>
  <c r="DT159" i="171"/>
  <c r="DS159" i="171" s="1"/>
  <c r="CA176" i="171"/>
  <c r="CW176" i="171" s="1"/>
  <c r="BZ176" i="171"/>
  <c r="CD176" i="171" s="1"/>
  <c r="CF127" i="171"/>
  <c r="DB127" i="171" s="1"/>
  <c r="CO363" i="171"/>
  <c r="CS363" i="171" s="1"/>
  <c r="BV363" i="171"/>
  <c r="CA191" i="171"/>
  <c r="CW191" i="171" s="1"/>
  <c r="BZ191" i="171"/>
  <c r="CD191" i="171" s="1"/>
  <c r="CA168" i="171"/>
  <c r="CW168" i="171" s="1"/>
  <c r="BZ168" i="171"/>
  <c r="CD168" i="171" s="1"/>
  <c r="CA724" i="171"/>
  <c r="CW724" i="171" s="1"/>
  <c r="BZ724" i="171"/>
  <c r="CD724" i="171" s="1"/>
  <c r="CA253" i="171"/>
  <c r="CW253" i="171" s="1"/>
  <c r="BZ253" i="171"/>
  <c r="CD253" i="171" s="1"/>
  <c r="CA378" i="171"/>
  <c r="CW378" i="171" s="1"/>
  <c r="BZ378" i="171"/>
  <c r="CD378" i="171" s="1"/>
  <c r="CA703" i="171"/>
  <c r="CW703" i="171" s="1"/>
  <c r="BZ703" i="171"/>
  <c r="CD703" i="171" s="1"/>
  <c r="CA202" i="171"/>
  <c r="CW202" i="171" s="1"/>
  <c r="BZ202" i="171"/>
  <c r="CD202" i="171" s="1"/>
  <c r="CF786" i="171"/>
  <c r="DB786" i="171" s="1"/>
  <c r="CA319" i="171"/>
  <c r="CW319" i="171" s="1"/>
  <c r="BZ319" i="171"/>
  <c r="CD319" i="171" s="1"/>
  <c r="CO844" i="171"/>
  <c r="CS844" i="171" s="1"/>
  <c r="BV844" i="171"/>
  <c r="CE844" i="171"/>
  <c r="DA844" i="171" s="1"/>
  <c r="CA980" i="171"/>
  <c r="CW980" i="171" s="1"/>
  <c r="BZ980" i="171"/>
  <c r="CD980" i="171" s="1"/>
  <c r="CO365" i="171"/>
  <c r="CS365" i="171" s="1"/>
  <c r="BV365" i="171"/>
  <c r="CE365" i="171"/>
  <c r="DA365" i="171" s="1"/>
  <c r="CA298" i="171"/>
  <c r="CW298" i="171" s="1"/>
  <c r="BZ298" i="171"/>
  <c r="CD298" i="171" s="1"/>
  <c r="DU1003" i="171"/>
  <c r="DX1003" i="171" s="1"/>
  <c r="DT1003" i="171"/>
  <c r="DS1003" i="171" s="1"/>
  <c r="CF672" i="171"/>
  <c r="DB672" i="171" s="1"/>
  <c r="CF772" i="171"/>
  <c r="DB772" i="171" s="1"/>
  <c r="CA332" i="171"/>
  <c r="CW332" i="171" s="1"/>
  <c r="BZ332" i="171"/>
  <c r="CD332" i="171" s="1"/>
  <c r="CO435" i="171"/>
  <c r="CS435" i="171" s="1"/>
  <c r="BV435" i="171"/>
  <c r="CE435" i="171"/>
  <c r="DA435" i="171" s="1"/>
  <c r="CF1010" i="171"/>
  <c r="DB1010" i="171" s="1"/>
  <c r="DT254" i="171"/>
  <c r="DS254" i="171" s="1"/>
  <c r="DU254" i="171"/>
  <c r="DX254" i="171" s="1"/>
  <c r="CO692" i="171"/>
  <c r="CS692" i="171" s="1"/>
  <c r="BV692" i="171"/>
  <c r="CE692" i="171"/>
  <c r="DA692" i="171" s="1"/>
  <c r="CO784" i="171"/>
  <c r="CS784" i="171" s="1"/>
  <c r="BV784" i="171"/>
  <c r="CE784" i="171"/>
  <c r="DA784" i="171" s="1"/>
  <c r="DU287" i="171"/>
  <c r="DX287" i="171" s="1"/>
  <c r="DT287" i="171"/>
  <c r="DS287" i="171" s="1"/>
  <c r="DU816" i="171"/>
  <c r="DX816" i="171" s="1"/>
  <c r="DT816" i="171"/>
  <c r="DS816" i="171" s="1"/>
  <c r="CF963" i="171"/>
  <c r="DB963" i="171" s="1"/>
  <c r="CO231" i="171"/>
  <c r="CS231" i="171" s="1"/>
  <c r="BV231" i="171"/>
  <c r="CF614" i="171"/>
  <c r="DB614" i="171" s="1"/>
  <c r="CA656" i="171"/>
  <c r="CW656" i="171" s="1"/>
  <c r="BZ656" i="171"/>
  <c r="CD656" i="171" s="1"/>
  <c r="CF989" i="171"/>
  <c r="DB989" i="171" s="1"/>
  <c r="CX989" i="171"/>
  <c r="CA997" i="171"/>
  <c r="CW997" i="171" s="1"/>
  <c r="BZ997" i="171"/>
  <c r="CD997" i="171" s="1"/>
  <c r="CO901" i="171"/>
  <c r="CS901" i="171" s="1"/>
  <c r="CE901" i="171"/>
  <c r="DA901" i="171" s="1"/>
  <c r="BV901" i="171"/>
  <c r="CA805" i="171"/>
  <c r="CW805" i="171" s="1"/>
  <c r="BZ805" i="171"/>
  <c r="CD805" i="171" s="1"/>
  <c r="DU1005" i="171"/>
  <c r="DX1005" i="171" s="1"/>
  <c r="DT1005" i="171"/>
  <c r="DS1005" i="171" s="1"/>
  <c r="CF911" i="171"/>
  <c r="DB911" i="171" s="1"/>
  <c r="CX911" i="171"/>
  <c r="CO823" i="171"/>
  <c r="CS823" i="171" s="1"/>
  <c r="BV823" i="171"/>
  <c r="CF815" i="171"/>
  <c r="DB815" i="171" s="1"/>
  <c r="CF937" i="171"/>
  <c r="DB937" i="171" s="1"/>
  <c r="DT687" i="171"/>
  <c r="DS687" i="171" s="1"/>
  <c r="DU687" i="171"/>
  <c r="DX687" i="171" s="1"/>
  <c r="CO645" i="171"/>
  <c r="CS645" i="171" s="1"/>
  <c r="BV645" i="171"/>
  <c r="CE645" i="171"/>
  <c r="DA645" i="171" s="1"/>
  <c r="CA799" i="171"/>
  <c r="CW799" i="171" s="1"/>
  <c r="BZ799" i="171"/>
  <c r="CD799" i="171" s="1"/>
  <c r="CA690" i="171"/>
  <c r="CW690" i="171" s="1"/>
  <c r="BZ690" i="171"/>
  <c r="CD690" i="171" s="1"/>
  <c r="CF478" i="171"/>
  <c r="DB478" i="171" s="1"/>
  <c r="CO841" i="171"/>
  <c r="CS841" i="171" s="1"/>
  <c r="BV841" i="171"/>
  <c r="CF700" i="171"/>
  <c r="DB700" i="171" s="1"/>
  <c r="CO658" i="171"/>
  <c r="CS658" i="171" s="1"/>
  <c r="BV658" i="171"/>
  <c r="CE658" i="171"/>
  <c r="DA658" i="171" s="1"/>
  <c r="CO589" i="171"/>
  <c r="CS589" i="171" s="1"/>
  <c r="BV589" i="171"/>
  <c r="CF533" i="171"/>
  <c r="DB533" i="171" s="1"/>
  <c r="DU619" i="171"/>
  <c r="DX619" i="171" s="1"/>
  <c r="DT619" i="171"/>
  <c r="DS619" i="171" s="1"/>
  <c r="CO271" i="171"/>
  <c r="CS271" i="171" s="1"/>
  <c r="CE271" i="171"/>
  <c r="DA271" i="171" s="1"/>
  <c r="BV271" i="171"/>
  <c r="CF327" i="171"/>
  <c r="DB327" i="171" s="1"/>
  <c r="CF275" i="171"/>
  <c r="DB275" i="171" s="1"/>
  <c r="CA545" i="171"/>
  <c r="CW545" i="171" s="1"/>
  <c r="BZ545" i="171"/>
  <c r="CD545" i="171" s="1"/>
  <c r="CO434" i="171"/>
  <c r="CS434" i="171" s="1"/>
  <c r="BV434" i="171"/>
  <c r="CE434" i="171"/>
  <c r="DA434" i="171" s="1"/>
  <c r="CO210" i="171"/>
  <c r="CS210" i="171" s="1"/>
  <c r="BV210" i="171"/>
  <c r="CO442" i="171"/>
  <c r="CS442" i="171" s="1"/>
  <c r="BV442" i="171"/>
  <c r="CE442" i="171"/>
  <c r="DA442" i="171" s="1"/>
  <c r="DU154" i="171"/>
  <c r="DX154" i="171" s="1"/>
  <c r="DT154" i="171"/>
  <c r="DS154" i="171" s="1"/>
  <c r="CF669" i="171"/>
  <c r="DB669" i="171" s="1"/>
  <c r="CO617" i="171"/>
  <c r="CS617" i="171" s="1"/>
  <c r="BV617" i="171"/>
  <c r="CE617" i="171"/>
  <c r="DA617" i="171" s="1"/>
  <c r="CF504" i="171"/>
  <c r="DB504" i="171" s="1"/>
  <c r="DU927" i="171"/>
  <c r="DX927" i="171" s="1"/>
  <c r="DT927" i="171"/>
  <c r="DS927" i="171" s="1"/>
  <c r="DU974" i="171"/>
  <c r="DX974" i="171" s="1"/>
  <c r="DT974" i="171"/>
  <c r="DS974" i="171" s="1"/>
  <c r="CO153" i="171"/>
  <c r="CS153" i="171" s="1"/>
  <c r="BV153" i="171"/>
  <c r="CE153" i="171"/>
  <c r="DA153" i="171" s="1"/>
  <c r="CO358" i="171"/>
  <c r="CS358" i="171" s="1"/>
  <c r="CE358" i="171"/>
  <c r="DA358" i="171" s="1"/>
  <c r="BV358" i="171"/>
  <c r="CO605" i="171"/>
  <c r="CS605" i="171" s="1"/>
  <c r="BV605" i="171"/>
  <c r="CE605" i="171"/>
  <c r="DA605" i="171" s="1"/>
  <c r="CO447" i="171"/>
  <c r="CS447" i="171" s="1"/>
  <c r="BV447" i="171"/>
  <c r="CF750" i="171"/>
  <c r="DB750" i="171" s="1"/>
  <c r="CA926" i="171"/>
  <c r="CW926" i="171" s="1"/>
  <c r="BZ926" i="171"/>
  <c r="CD926" i="171" s="1"/>
  <c r="CO570" i="171"/>
  <c r="CS570" i="171" s="1"/>
  <c r="BV570" i="171"/>
  <c r="CO959" i="171"/>
  <c r="CS959" i="171" s="1"/>
  <c r="BV959" i="171"/>
  <c r="CE959" i="171"/>
  <c r="DA959" i="171" s="1"/>
  <c r="CO207" i="171"/>
  <c r="CS207" i="171" s="1"/>
  <c r="BV207" i="171"/>
  <c r="CE207" i="171"/>
  <c r="DA207" i="171" s="1"/>
  <c r="CO962" i="171"/>
  <c r="CS962" i="171" s="1"/>
  <c r="BV962" i="171"/>
  <c r="DU496" i="171"/>
  <c r="DX496" i="171" s="1"/>
  <c r="DT496" i="171"/>
  <c r="DS496" i="171" s="1"/>
  <c r="CA615" i="171"/>
  <c r="CW615" i="171" s="1"/>
  <c r="BZ615" i="171"/>
  <c r="CD615" i="171" s="1"/>
  <c r="CO873" i="171"/>
  <c r="CS873" i="171" s="1"/>
  <c r="BV873" i="171"/>
  <c r="CE873" i="171"/>
  <c r="DA873" i="171" s="1"/>
  <c r="DT393" i="171"/>
  <c r="DS393" i="171" s="1"/>
  <c r="DU393" i="171"/>
  <c r="DX393" i="171" s="1"/>
  <c r="CO187" i="171"/>
  <c r="CS187" i="171" s="1"/>
  <c r="BV187" i="171"/>
  <c r="CE187" i="171"/>
  <c r="DA187" i="171" s="1"/>
  <c r="CF539" i="171"/>
  <c r="DB539" i="171" s="1"/>
  <c r="CO886" i="171"/>
  <c r="CS886" i="171" s="1"/>
  <c r="CE886" i="171"/>
  <c r="DA886" i="171" s="1"/>
  <c r="BV886" i="171"/>
  <c r="DU901" i="171"/>
  <c r="DX901" i="171" s="1"/>
  <c r="DT901" i="171"/>
  <c r="DS901" i="171" s="1"/>
  <c r="CF857" i="171"/>
  <c r="DB857" i="171" s="1"/>
  <c r="CF996" i="171"/>
  <c r="DB996" i="171" s="1"/>
  <c r="CO908" i="171"/>
  <c r="CS908" i="171" s="1"/>
  <c r="BV908" i="171"/>
  <c r="CE908" i="171"/>
  <c r="DA908" i="171" s="1"/>
  <c r="CA900" i="171"/>
  <c r="CW900" i="171" s="1"/>
  <c r="BZ900" i="171"/>
  <c r="CD900" i="171" s="1"/>
  <c r="CO812" i="171"/>
  <c r="CS812" i="171" s="1"/>
  <c r="BV812" i="171"/>
  <c r="CE812" i="171"/>
  <c r="DA812" i="171" s="1"/>
  <c r="CA866" i="171"/>
  <c r="CW866" i="171" s="1"/>
  <c r="BZ866" i="171"/>
  <c r="CD866" i="171" s="1"/>
  <c r="CO770" i="171"/>
  <c r="CS770" i="171" s="1"/>
  <c r="BV770" i="171"/>
  <c r="CE770" i="171"/>
  <c r="DA770" i="171" s="1"/>
  <c r="DT880" i="171"/>
  <c r="DS880" i="171" s="1"/>
  <c r="DU880" i="171"/>
  <c r="DX880" i="171" s="1"/>
  <c r="CO828" i="171"/>
  <c r="CS828" i="171" s="1"/>
  <c r="BV828" i="171"/>
  <c r="CF732" i="171"/>
  <c r="DB732" i="171" s="1"/>
  <c r="CO896" i="171"/>
  <c r="CS896" i="171" s="1"/>
  <c r="BV896" i="171"/>
  <c r="CE896" i="171"/>
  <c r="DA896" i="171" s="1"/>
  <c r="CO514" i="171"/>
  <c r="CS514" i="171" s="1"/>
  <c r="BV514" i="171"/>
  <c r="CE514" i="171"/>
  <c r="DA514" i="171" s="1"/>
  <c r="CF795" i="171"/>
  <c r="DB795" i="171" s="1"/>
  <c r="DU699" i="171"/>
  <c r="DX699" i="171" s="1"/>
  <c r="DT699" i="171"/>
  <c r="DS699" i="171" s="1"/>
  <c r="DU529" i="171"/>
  <c r="DX529" i="171" s="1"/>
  <c r="DT529" i="171"/>
  <c r="DS529" i="171" s="1"/>
  <c r="CF800" i="171"/>
  <c r="DB800" i="171" s="1"/>
  <c r="CX800" i="171"/>
  <c r="CA532" i="171"/>
  <c r="CW532" i="171" s="1"/>
  <c r="BZ532" i="171"/>
  <c r="CD532" i="171" s="1"/>
  <c r="CA317" i="171"/>
  <c r="CW317" i="171" s="1"/>
  <c r="BZ317" i="171"/>
  <c r="CD317" i="171" s="1"/>
  <c r="DU378" i="171"/>
  <c r="DX378" i="171" s="1"/>
  <c r="DT378" i="171"/>
  <c r="DS378" i="171" s="1"/>
  <c r="CA369" i="171"/>
  <c r="CW369" i="171" s="1"/>
  <c r="BZ369" i="171"/>
  <c r="CD369" i="171" s="1"/>
  <c r="CO273" i="171"/>
  <c r="CS273" i="171" s="1"/>
  <c r="BV273" i="171"/>
  <c r="CE273" i="171"/>
  <c r="DA273" i="171" s="1"/>
  <c r="DU388" i="171"/>
  <c r="DX388" i="171" s="1"/>
  <c r="DT388" i="171"/>
  <c r="DS388" i="171" s="1"/>
  <c r="CA336" i="171"/>
  <c r="CW336" i="171" s="1"/>
  <c r="BZ336" i="171"/>
  <c r="CD336" i="171" s="1"/>
  <c r="CA291" i="171"/>
  <c r="CW291" i="171" s="1"/>
  <c r="BZ291" i="171"/>
  <c r="CD291" i="171" s="1"/>
  <c r="CO397" i="171"/>
  <c r="CS397" i="171" s="1"/>
  <c r="BV397" i="171"/>
  <c r="CE397" i="171"/>
  <c r="DA397" i="171" s="1"/>
  <c r="CF233" i="171"/>
  <c r="DB233" i="171" s="1"/>
  <c r="CA221" i="171"/>
  <c r="CW221" i="171" s="1"/>
  <c r="BZ221" i="171"/>
  <c r="CD221" i="171" s="1"/>
  <c r="CF197" i="171"/>
  <c r="DB197" i="171" s="1"/>
  <c r="CA177" i="171"/>
  <c r="CW177" i="171" s="1"/>
  <c r="BZ177" i="171"/>
  <c r="CD177" i="171" s="1"/>
  <c r="DU418" i="171"/>
  <c r="DX418" i="171" s="1"/>
  <c r="DT418" i="171"/>
  <c r="DS418" i="171" s="1"/>
  <c r="DU157" i="171"/>
  <c r="DX157" i="171" s="1"/>
  <c r="DT157" i="171"/>
  <c r="DS157" i="171" s="1"/>
  <c r="DU141" i="171"/>
  <c r="DX141" i="171" s="1"/>
  <c r="DT141" i="171"/>
  <c r="DS141" i="171" s="1"/>
  <c r="CO408" i="171"/>
  <c r="CS408" i="171" s="1"/>
  <c r="CE408" i="171"/>
  <c r="DA408" i="171" s="1"/>
  <c r="BV408" i="171"/>
  <c r="CA666" i="171"/>
  <c r="CW666" i="171" s="1"/>
  <c r="BZ666" i="171"/>
  <c r="CD666" i="171" s="1"/>
  <c r="CO136" i="171"/>
  <c r="CS136" i="171" s="1"/>
  <c r="BV136" i="171"/>
  <c r="CA389" i="171"/>
  <c r="CW389" i="171" s="1"/>
  <c r="BZ389" i="171"/>
  <c r="CD389" i="171" s="1"/>
  <c r="CA356" i="171"/>
  <c r="CW356" i="171" s="1"/>
  <c r="BZ356" i="171"/>
  <c r="CD356" i="171" s="1"/>
  <c r="CO456" i="171"/>
  <c r="CS456" i="171" s="1"/>
  <c r="BV456" i="171"/>
  <c r="CE456" i="171"/>
  <c r="DA456" i="171" s="1"/>
  <c r="CA929" i="171"/>
  <c r="CW929" i="171" s="1"/>
  <c r="BZ929" i="171"/>
  <c r="CD929" i="171" s="1"/>
  <c r="DU830" i="171"/>
  <c r="DX830" i="171" s="1"/>
  <c r="DT830" i="171"/>
  <c r="DS830" i="171" s="1"/>
  <c r="CF674" i="171"/>
  <c r="DB674" i="171" s="1"/>
  <c r="DT533" i="171"/>
  <c r="DS533" i="171" s="1"/>
  <c r="DU533" i="171"/>
  <c r="DX533" i="171" s="1"/>
  <c r="CO837" i="171"/>
  <c r="CS837" i="171" s="1"/>
  <c r="BV837" i="171"/>
  <c r="CE837" i="171"/>
  <c r="DA837" i="171" s="1"/>
  <c r="DU806" i="171"/>
  <c r="DX806" i="171" s="1"/>
  <c r="DT806" i="171"/>
  <c r="DS806" i="171" s="1"/>
  <c r="CF334" i="171"/>
  <c r="DB334" i="171" s="1"/>
  <c r="CX334" i="171"/>
  <c r="CF428" i="171"/>
  <c r="DB428" i="171" s="1"/>
  <c r="CO660" i="171"/>
  <c r="CS660" i="171" s="1"/>
  <c r="BV660" i="171"/>
  <c r="CE660" i="171"/>
  <c r="DA660" i="171" s="1"/>
  <c r="CF762" i="171"/>
  <c r="DB762" i="171" s="1"/>
  <c r="DU494" i="171"/>
  <c r="DX494" i="171" s="1"/>
  <c r="DT494" i="171"/>
  <c r="DS494" i="171" s="1"/>
  <c r="DU715" i="171"/>
  <c r="DX715" i="171" s="1"/>
  <c r="DT715" i="171"/>
  <c r="DS715" i="171" s="1"/>
  <c r="DU1001" i="171"/>
  <c r="DX1001" i="171" s="1"/>
  <c r="DT1001" i="171"/>
  <c r="DS1001" i="171" s="1"/>
  <c r="DU181" i="171"/>
  <c r="DX181" i="171" s="1"/>
  <c r="DT181" i="171"/>
  <c r="DS181" i="171" s="1"/>
  <c r="CA251" i="171"/>
  <c r="CW251" i="171" s="1"/>
  <c r="BZ251" i="171"/>
  <c r="CD251" i="171" s="1"/>
  <c r="CA627" i="171"/>
  <c r="CW627" i="171" s="1"/>
  <c r="BZ627" i="171"/>
  <c r="CD627" i="171" s="1"/>
  <c r="CO684" i="171"/>
  <c r="CS684" i="171" s="1"/>
  <c r="BV684" i="171"/>
  <c r="CE684" i="171"/>
  <c r="DA684" i="171" s="1"/>
  <c r="CA543" i="171"/>
  <c r="CW543" i="171" s="1"/>
  <c r="BZ543" i="171"/>
  <c r="CD543" i="171" s="1"/>
  <c r="DU788" i="171"/>
  <c r="DX788" i="171" s="1"/>
  <c r="DT788" i="171"/>
  <c r="DS788" i="171" s="1"/>
  <c r="CO306" i="171"/>
  <c r="CS306" i="171" s="1"/>
  <c r="BV306" i="171"/>
  <c r="CE306" i="171"/>
  <c r="DA306" i="171" s="1"/>
  <c r="CF629" i="171"/>
  <c r="DB629" i="171" s="1"/>
  <c r="CA551" i="171"/>
  <c r="CW551" i="171" s="1"/>
  <c r="BZ551" i="171"/>
  <c r="CD551" i="171" s="1"/>
  <c r="CO433" i="171"/>
  <c r="CS433" i="171" s="1"/>
  <c r="BV433" i="171"/>
  <c r="CE433" i="171"/>
  <c r="DA433" i="171" s="1"/>
  <c r="CO211" i="171"/>
  <c r="CS211" i="171" s="1"/>
  <c r="BV211" i="171"/>
  <c r="CE211" i="171"/>
  <c r="DA211" i="171" s="1"/>
  <c r="DT506" i="171"/>
  <c r="DS506" i="171" s="1"/>
  <c r="DU506" i="171"/>
  <c r="DX506" i="171" s="1"/>
  <c r="CO738" i="171"/>
  <c r="CS738" i="171" s="1"/>
  <c r="BV738" i="171"/>
  <c r="CE738" i="171"/>
  <c r="DA738" i="171" s="1"/>
  <c r="CF881" i="171"/>
  <c r="DB881" i="171" s="1"/>
  <c r="CX881" i="171"/>
  <c r="CF292" i="171"/>
  <c r="DB292" i="171" s="1"/>
  <c r="CO821" i="171"/>
  <c r="CS821" i="171" s="1"/>
  <c r="BV821" i="171"/>
  <c r="CE821" i="171"/>
  <c r="DA821" i="171" s="1"/>
  <c r="CF899" i="171"/>
  <c r="DB899" i="171" s="1"/>
  <c r="CO957" i="171"/>
  <c r="CS957" i="171" s="1"/>
  <c r="BV957" i="171"/>
  <c r="CE957" i="171"/>
  <c r="DA957" i="171" s="1"/>
  <c r="DU821" i="171"/>
  <c r="DX821" i="171" s="1"/>
  <c r="DT821" i="171"/>
  <c r="DS821" i="171" s="1"/>
  <c r="CO923" i="171"/>
  <c r="CS923" i="171" s="1"/>
  <c r="BV923" i="171"/>
  <c r="CE923" i="171"/>
  <c r="DA923" i="171" s="1"/>
  <c r="CA879" i="171"/>
  <c r="CW879" i="171" s="1"/>
  <c r="BZ879" i="171"/>
  <c r="CD879" i="171" s="1"/>
  <c r="CA835" i="171"/>
  <c r="CW835" i="171" s="1"/>
  <c r="BZ835" i="171"/>
  <c r="CD835" i="171" s="1"/>
  <c r="BZ977" i="171"/>
  <c r="CD977" i="171" s="1"/>
  <c r="CA977" i="171"/>
  <c r="CW977" i="171" s="1"/>
  <c r="DU753" i="171"/>
  <c r="DX753" i="171" s="1"/>
  <c r="DT753" i="171"/>
  <c r="DS753" i="171" s="1"/>
  <c r="DT651" i="171"/>
  <c r="DS651" i="171" s="1"/>
  <c r="DU651" i="171"/>
  <c r="DX651" i="171" s="1"/>
  <c r="CO791" i="171"/>
  <c r="CS791" i="171" s="1"/>
  <c r="CE791" i="171"/>
  <c r="DA791" i="171" s="1"/>
  <c r="BV791" i="171"/>
  <c r="CO688" i="171"/>
  <c r="CS688" i="171" s="1"/>
  <c r="BV688" i="171"/>
  <c r="CE688" i="171"/>
  <c r="DA688" i="171" s="1"/>
  <c r="DU528" i="171"/>
  <c r="DX528" i="171" s="1"/>
  <c r="DT528" i="171"/>
  <c r="DS528" i="171" s="1"/>
  <c r="CF476" i="171"/>
  <c r="DB476" i="171" s="1"/>
  <c r="CF548" i="171"/>
  <c r="DB548" i="171" s="1"/>
  <c r="CA316" i="171"/>
  <c r="CW316" i="171" s="1"/>
  <c r="BZ316" i="171"/>
  <c r="CD316" i="171" s="1"/>
  <c r="CO421" i="171"/>
  <c r="CS421" i="171" s="1"/>
  <c r="BV421" i="171"/>
  <c r="CE421" i="171"/>
  <c r="DA421" i="171" s="1"/>
  <c r="CA325" i="171"/>
  <c r="CW325" i="171" s="1"/>
  <c r="BZ325" i="171"/>
  <c r="CD325" i="171" s="1"/>
  <c r="DU712" i="171"/>
  <c r="DX712" i="171" s="1"/>
  <c r="DT712" i="171"/>
  <c r="DS712" i="171" s="1"/>
  <c r="CO387" i="171"/>
  <c r="CS387" i="171" s="1"/>
  <c r="BV387" i="171"/>
  <c r="CE387" i="171"/>
  <c r="DA387" i="171" s="1"/>
  <c r="CO335" i="171"/>
  <c r="CS335" i="171" s="1"/>
  <c r="BV335" i="171"/>
  <c r="CE335" i="171"/>
  <c r="DA335" i="171" s="1"/>
  <c r="CO546" i="171"/>
  <c r="CS546" i="171" s="1"/>
  <c r="BV546" i="171"/>
  <c r="CE546" i="171"/>
  <c r="DA546" i="171" s="1"/>
  <c r="DU352" i="171"/>
  <c r="DX352" i="171" s="1"/>
  <c r="DT352" i="171"/>
  <c r="DS352" i="171" s="1"/>
  <c r="CO243" i="171"/>
  <c r="CS243" i="171" s="1"/>
  <c r="BV243" i="171"/>
  <c r="CF196" i="171"/>
  <c r="DB196" i="171" s="1"/>
  <c r="CA164" i="171"/>
  <c r="CW164" i="171" s="1"/>
  <c r="BZ164" i="171"/>
  <c r="CD164" i="171" s="1"/>
  <c r="CF436" i="171"/>
  <c r="DB436" i="171" s="1"/>
  <c r="CA315" i="171"/>
  <c r="CW315" i="171" s="1"/>
  <c r="BZ315" i="171"/>
  <c r="CD315" i="171" s="1"/>
  <c r="CF149" i="171"/>
  <c r="DB149" i="171" s="1"/>
  <c r="CA318" i="171"/>
  <c r="CW318" i="171" s="1"/>
  <c r="BZ318" i="171"/>
  <c r="CD318" i="171" s="1"/>
  <c r="CO415" i="171"/>
  <c r="CS415" i="171" s="1"/>
  <c r="BV415" i="171"/>
  <c r="CE415" i="171"/>
  <c r="DA415" i="171" s="1"/>
  <c r="CF471" i="171"/>
  <c r="DB471" i="171" s="1"/>
  <c r="CF242" i="171"/>
  <c r="DB242" i="171" s="1"/>
  <c r="CF367" i="171"/>
  <c r="DB367" i="171" s="1"/>
  <c r="CO594" i="171"/>
  <c r="CS594" i="171" s="1"/>
  <c r="CE594" i="171"/>
  <c r="DA594" i="171" s="1"/>
  <c r="BV594" i="171"/>
  <c r="CF467" i="171"/>
  <c r="DB467" i="171" s="1"/>
  <c r="CF845" i="171"/>
  <c r="DB845" i="171" s="1"/>
  <c r="CX845" i="171"/>
  <c r="DU688" i="171"/>
  <c r="DX688" i="171" s="1"/>
  <c r="DT688" i="171"/>
  <c r="DS688" i="171" s="1"/>
  <c r="CF260" i="171"/>
  <c r="DB260" i="171" s="1"/>
  <c r="CF760" i="171"/>
  <c r="DB760" i="171" s="1"/>
  <c r="CO343" i="171"/>
  <c r="CS343" i="171" s="1"/>
  <c r="BV343" i="171"/>
  <c r="CO143" i="171"/>
  <c r="CS143" i="171" s="1"/>
  <c r="BV143" i="171"/>
  <c r="CE143" i="171"/>
  <c r="DA143" i="171" s="1"/>
  <c r="CF606" i="171"/>
  <c r="DB606" i="171" s="1"/>
  <c r="CF834" i="171"/>
  <c r="DB834" i="171" s="1"/>
  <c r="CO252" i="171"/>
  <c r="CS252" i="171" s="1"/>
  <c r="BV252" i="171"/>
  <c r="CE252" i="171"/>
  <c r="DA252" i="171" s="1"/>
  <c r="CA455" i="171"/>
  <c r="CW455" i="171" s="1"/>
  <c r="BZ455" i="171"/>
  <c r="CD455" i="171" s="1"/>
  <c r="CO507" i="171"/>
  <c r="CS507" i="171" s="1"/>
  <c r="BV507" i="171"/>
  <c r="CE507" i="171"/>
  <c r="DA507" i="171" s="1"/>
  <c r="CA708" i="171"/>
  <c r="CW708" i="171" s="1"/>
  <c r="BZ708" i="171"/>
  <c r="CD708" i="171" s="1"/>
  <c r="CO802" i="171"/>
  <c r="CS802" i="171" s="1"/>
  <c r="BV802" i="171"/>
  <c r="CE802" i="171"/>
  <c r="DA802" i="171" s="1"/>
  <c r="DU787" i="171"/>
  <c r="DX787" i="171" s="1"/>
  <c r="DT787" i="171"/>
  <c r="DS787" i="171" s="1"/>
  <c r="CA1011" i="171"/>
  <c r="CW1011" i="171" s="1"/>
  <c r="BZ1011" i="171"/>
  <c r="CD1011" i="171" s="1"/>
  <c r="CF483" i="171"/>
  <c r="DB483" i="171" s="1"/>
  <c r="CF898" i="171"/>
  <c r="DB898" i="171" s="1"/>
  <c r="CO1006" i="171"/>
  <c r="CS1006" i="171" s="1"/>
  <c r="BV1006" i="171"/>
  <c r="CE1006" i="171"/>
  <c r="DA1006" i="171" s="1"/>
  <c r="CO864" i="171"/>
  <c r="CS864" i="171" s="1"/>
  <c r="BV864" i="171"/>
  <c r="CE864" i="171"/>
  <c r="DA864" i="171" s="1"/>
  <c r="CO776" i="171"/>
  <c r="CS776" i="171" s="1"/>
  <c r="BV776" i="171"/>
  <c r="CA768" i="171"/>
  <c r="CW768" i="171" s="1"/>
  <c r="BZ768" i="171"/>
  <c r="CD768" i="171" s="1"/>
  <c r="DU834" i="171"/>
  <c r="DX834" i="171" s="1"/>
  <c r="DT834" i="171"/>
  <c r="DS834" i="171" s="1"/>
  <c r="DU684" i="171"/>
  <c r="DX684" i="171" s="1"/>
  <c r="DT684" i="171"/>
  <c r="DS684" i="171" s="1"/>
  <c r="CA625" i="171"/>
  <c r="CW625" i="171" s="1"/>
  <c r="BZ625" i="171"/>
  <c r="CD625" i="171" s="1"/>
  <c r="CO512" i="171"/>
  <c r="CS512" i="171" s="1"/>
  <c r="BV512" i="171"/>
  <c r="CE512" i="171"/>
  <c r="DA512" i="171" s="1"/>
  <c r="CO460" i="171"/>
  <c r="CS460" i="171" s="1"/>
  <c r="BV460" i="171"/>
  <c r="CE460" i="171"/>
  <c r="DA460" i="171" s="1"/>
  <c r="CO604" i="171"/>
  <c r="CS604" i="171" s="1"/>
  <c r="BV604" i="171"/>
  <c r="CE604" i="171"/>
  <c r="DA604" i="171" s="1"/>
  <c r="DU563" i="171"/>
  <c r="DX563" i="171" s="1"/>
  <c r="DT563" i="171"/>
  <c r="DS563" i="171" s="1"/>
  <c r="CA518" i="171"/>
  <c r="CW518" i="171" s="1"/>
  <c r="BZ518" i="171"/>
  <c r="CD518" i="171" s="1"/>
  <c r="CO612" i="171"/>
  <c r="CS612" i="171" s="1"/>
  <c r="BV612" i="171"/>
  <c r="DU570" i="171"/>
  <c r="DX570" i="171" s="1"/>
  <c r="DT570" i="171"/>
  <c r="DS570" i="171" s="1"/>
  <c r="CF719" i="171"/>
  <c r="DB719" i="171" s="1"/>
  <c r="CO640" i="171"/>
  <c r="CS640" i="171" s="1"/>
  <c r="BV640" i="171"/>
  <c r="CE640" i="171"/>
  <c r="DA640" i="171" s="1"/>
  <c r="CA324" i="171"/>
  <c r="CW324" i="171" s="1"/>
  <c r="BZ324" i="171"/>
  <c r="CD324" i="171" s="1"/>
  <c r="CA542" i="171"/>
  <c r="CW542" i="171" s="1"/>
  <c r="BZ542" i="171"/>
  <c r="CD542" i="171" s="1"/>
  <c r="CF494" i="171"/>
  <c r="DB494" i="171" s="1"/>
  <c r="CO395" i="171"/>
  <c r="CS395" i="171" s="1"/>
  <c r="BV395" i="171"/>
  <c r="CE395" i="171"/>
  <c r="DA395" i="171" s="1"/>
  <c r="CF351" i="171"/>
  <c r="DB351" i="171" s="1"/>
  <c r="CF299" i="171"/>
  <c r="DB299" i="171" s="1"/>
  <c r="CF230" i="171"/>
  <c r="DB230" i="171" s="1"/>
  <c r="CO194" i="171"/>
  <c r="CS194" i="171" s="1"/>
  <c r="BV194" i="171"/>
  <c r="CA147" i="171"/>
  <c r="CW147" i="171" s="1"/>
  <c r="BZ147" i="171"/>
  <c r="CD147" i="171" s="1"/>
  <c r="CA311" i="171"/>
  <c r="CW311" i="171" s="1"/>
  <c r="BZ311" i="171"/>
  <c r="CD311" i="171" s="1"/>
  <c r="DU176" i="171"/>
  <c r="DX176" i="171" s="1"/>
  <c r="DT176" i="171"/>
  <c r="DS176" i="171" s="1"/>
  <c r="CA377" i="171"/>
  <c r="CW377" i="171" s="1"/>
  <c r="BZ377" i="171"/>
  <c r="CD377" i="171" s="1"/>
  <c r="DU977" i="171"/>
  <c r="DX977" i="171" s="1"/>
  <c r="DT977" i="171"/>
  <c r="DS977" i="171" s="1"/>
  <c r="DU230" i="171"/>
  <c r="DX230" i="171" s="1"/>
  <c r="DT230" i="171"/>
  <c r="DS230" i="171" s="1"/>
  <c r="CO643" i="171"/>
  <c r="CS643" i="171" s="1"/>
  <c r="BV643" i="171"/>
  <c r="CE643" i="171"/>
  <c r="DA643" i="171" s="1"/>
  <c r="DU756" i="171"/>
  <c r="DX756" i="171" s="1"/>
  <c r="DT756" i="171"/>
  <c r="DS756" i="171" s="1"/>
  <c r="CA290" i="171"/>
  <c r="CW290" i="171" s="1"/>
  <c r="BZ290" i="171"/>
  <c r="CD290" i="171" s="1"/>
  <c r="CF610" i="171"/>
  <c r="DB610" i="171" s="1"/>
  <c r="CX610" i="171"/>
  <c r="CF662" i="171"/>
  <c r="DB662" i="171" s="1"/>
  <c r="DT871" i="171"/>
  <c r="DS871" i="171" s="1"/>
  <c r="DU871" i="171"/>
  <c r="DX871" i="171" s="1"/>
  <c r="CF131" i="171"/>
  <c r="DB131" i="171" s="1"/>
  <c r="CF683" i="171"/>
  <c r="DB683" i="171" s="1"/>
  <c r="BZ341" i="171"/>
  <c r="CD341" i="171" s="1"/>
  <c r="CA341" i="171"/>
  <c r="CW341" i="171" s="1"/>
  <c r="CO820" i="171"/>
  <c r="CS820" i="171" s="1"/>
  <c r="BV820" i="171"/>
  <c r="CF773" i="171"/>
  <c r="DB773" i="171" s="1"/>
  <c r="CF505" i="171"/>
  <c r="DB505" i="171" s="1"/>
  <c r="CF1008" i="171"/>
  <c r="DB1008" i="171" s="1"/>
  <c r="CF680" i="171"/>
  <c r="DB680" i="171" s="1"/>
  <c r="CA121" i="171"/>
  <c r="CW121" i="171" s="1"/>
  <c r="BZ121" i="171"/>
  <c r="CD121" i="171" s="1"/>
  <c r="CO307" i="171"/>
  <c r="CS307" i="171" s="1"/>
  <c r="BV307" i="171"/>
  <c r="DU800" i="171"/>
  <c r="DX800" i="171" s="1"/>
  <c r="DT800" i="171"/>
  <c r="DS800" i="171" s="1"/>
  <c r="DU612" i="171"/>
  <c r="DX612" i="171" s="1"/>
  <c r="DT612" i="171"/>
  <c r="DS612" i="171" s="1"/>
  <c r="CF141" i="171"/>
  <c r="DB141" i="171" s="1"/>
  <c r="CA302" i="171"/>
  <c r="CW302" i="171" s="1"/>
  <c r="BZ302" i="171"/>
  <c r="CD302" i="171" s="1"/>
  <c r="CO329" i="171"/>
  <c r="CS329" i="171" s="1"/>
  <c r="BV329" i="171"/>
  <c r="CE329" i="171"/>
  <c r="DA329" i="171" s="1"/>
  <c r="CF219" i="171"/>
  <c r="DB219" i="171" s="1"/>
  <c r="CA404" i="171"/>
  <c r="CW404" i="171" s="1"/>
  <c r="BZ404" i="171"/>
  <c r="CD404" i="171" s="1"/>
  <c r="CA468" i="171"/>
  <c r="CW468" i="171" s="1"/>
  <c r="BZ468" i="171"/>
  <c r="CD468" i="171" s="1"/>
  <c r="CA634" i="171"/>
  <c r="CW634" i="171" s="1"/>
  <c r="BZ634" i="171"/>
  <c r="CD634" i="171" s="1"/>
  <c r="CF853" i="171"/>
  <c r="DB853" i="171" s="1"/>
  <c r="CA953" i="171"/>
  <c r="CW953" i="171" s="1"/>
  <c r="BZ953" i="171"/>
  <c r="CD953" i="171" s="1"/>
  <c r="CA915" i="171"/>
  <c r="CW915" i="171" s="1"/>
  <c r="BZ915" i="171"/>
  <c r="CD915" i="171" s="1"/>
  <c r="CA775" i="171"/>
  <c r="CW775" i="171" s="1"/>
  <c r="BZ775" i="171"/>
  <c r="CD775" i="171" s="1"/>
  <c r="CA767" i="171"/>
  <c r="CW767" i="171" s="1"/>
  <c r="BZ767" i="171"/>
  <c r="CD767" i="171" s="1"/>
  <c r="CA781" i="171"/>
  <c r="CW781" i="171" s="1"/>
  <c r="BZ781" i="171"/>
  <c r="CD781" i="171" s="1"/>
  <c r="DU683" i="171"/>
  <c r="DX683" i="171" s="1"/>
  <c r="DT683" i="171"/>
  <c r="DS683" i="171" s="1"/>
  <c r="CF624" i="171"/>
  <c r="DB624" i="171" s="1"/>
  <c r="CA597" i="171"/>
  <c r="CW597" i="171" s="1"/>
  <c r="BZ597" i="171"/>
  <c r="CD597" i="171" s="1"/>
  <c r="CO511" i="171"/>
  <c r="CS511" i="171" s="1"/>
  <c r="CE511" i="171"/>
  <c r="DA511" i="171" s="1"/>
  <c r="BV511" i="171"/>
  <c r="CO991" i="171"/>
  <c r="CS991" i="171" s="1"/>
  <c r="CE991" i="171"/>
  <c r="DA991" i="171" s="1"/>
  <c r="BV991" i="171"/>
  <c r="CA751" i="171"/>
  <c r="CW751" i="171" s="1"/>
  <c r="BZ751" i="171"/>
  <c r="CD751" i="171" s="1"/>
  <c r="CF637" i="171"/>
  <c r="DB637" i="171" s="1"/>
  <c r="CX637" i="171"/>
  <c r="DT569" i="171"/>
  <c r="DS569" i="171" s="1"/>
  <c r="DU569" i="171"/>
  <c r="DX569" i="171" s="1"/>
  <c r="CF711" i="171"/>
  <c r="DB711" i="171" s="1"/>
  <c r="DT275" i="171"/>
  <c r="DS275" i="171" s="1"/>
  <c r="DU275" i="171"/>
  <c r="DX275" i="171" s="1"/>
  <c r="CA266" i="171"/>
  <c r="CW266" i="171" s="1"/>
  <c r="BZ266" i="171"/>
  <c r="CD266" i="171" s="1"/>
  <c r="CO419" i="171"/>
  <c r="CS419" i="171" s="1"/>
  <c r="BV419" i="171"/>
  <c r="CE419" i="171"/>
  <c r="DA419" i="171" s="1"/>
  <c r="CA375" i="171"/>
  <c r="CW375" i="171" s="1"/>
  <c r="BZ375" i="171"/>
  <c r="CD375" i="171" s="1"/>
  <c r="CO323" i="171"/>
  <c r="CS323" i="171" s="1"/>
  <c r="BV323" i="171"/>
  <c r="CA279" i="171"/>
  <c r="CW279" i="171" s="1"/>
  <c r="BZ279" i="171"/>
  <c r="CD279" i="171" s="1"/>
  <c r="CF205" i="171"/>
  <c r="DB205" i="171" s="1"/>
  <c r="CO185" i="171"/>
  <c r="CS185" i="171" s="1"/>
  <c r="BV185" i="171"/>
  <c r="CO130" i="171"/>
  <c r="CS130" i="171" s="1"/>
  <c r="BV130" i="171"/>
  <c r="CE130" i="171"/>
  <c r="DA130" i="171" s="1"/>
  <c r="CA189" i="171"/>
  <c r="CW189" i="171" s="1"/>
  <c r="BZ189" i="171"/>
  <c r="CD189" i="171" s="1"/>
  <c r="CF174" i="171"/>
  <c r="DB174" i="171" s="1"/>
  <c r="CF344" i="171"/>
  <c r="DB344" i="171" s="1"/>
  <c r="CO519" i="171"/>
  <c r="CS519" i="171" s="1"/>
  <c r="BV519" i="171"/>
  <c r="CE519" i="171"/>
  <c r="DA519" i="171" s="1"/>
  <c r="CF654" i="171"/>
  <c r="DB654" i="171" s="1"/>
  <c r="CF931" i="171"/>
  <c r="DB931" i="171" s="1"/>
  <c r="CO422" i="171"/>
  <c r="CS422" i="171" s="1"/>
  <c r="BV422" i="171"/>
  <c r="CE422" i="171"/>
  <c r="DA422" i="171" s="1"/>
  <c r="DU475" i="171"/>
  <c r="DX475" i="171" s="1"/>
  <c r="DT475" i="171"/>
  <c r="DS475" i="171" s="1"/>
  <c r="CO525" i="171"/>
  <c r="CS525" i="171" s="1"/>
  <c r="BV525" i="171"/>
  <c r="CE525" i="171"/>
  <c r="DA525" i="171" s="1"/>
  <c r="CA861" i="171"/>
  <c r="CW861" i="171" s="1"/>
  <c r="BZ861" i="171"/>
  <c r="CD861" i="171" s="1"/>
  <c r="CA1012" i="171"/>
  <c r="CW1012" i="171" s="1"/>
  <c r="BZ1012" i="171"/>
  <c r="CD1012" i="171" s="1"/>
  <c r="CF338" i="171"/>
  <c r="DB338" i="171" s="1"/>
  <c r="DU485" i="171"/>
  <c r="DX485" i="171" s="1"/>
  <c r="DT485" i="171"/>
  <c r="DS485" i="171" s="1"/>
  <c r="CO930" i="171"/>
  <c r="CS930" i="171" s="1"/>
  <c r="BV930" i="171"/>
  <c r="CE930" i="171"/>
  <c r="DA930" i="171" s="1"/>
  <c r="CF286" i="171"/>
  <c r="DB286" i="171" s="1"/>
  <c r="CF967" i="171"/>
  <c r="DB967" i="171" s="1"/>
  <c r="DU965" i="171"/>
  <c r="DX965" i="171" s="1"/>
  <c r="DT965" i="171"/>
  <c r="DS965" i="171" s="1"/>
  <c r="CA618" i="171"/>
  <c r="CW618" i="171" s="1"/>
  <c r="BZ618" i="171"/>
  <c r="CD618" i="171" s="1"/>
  <c r="CA1015" i="171"/>
  <c r="CW1015" i="171" s="1"/>
  <c r="BZ1015" i="171"/>
  <c r="CD1015" i="171" s="1"/>
  <c r="DU371" i="171"/>
  <c r="DX371" i="171" s="1"/>
  <c r="DT371" i="171"/>
  <c r="DS371" i="171" s="1"/>
  <c r="CA477" i="171"/>
  <c r="CW477" i="171" s="1"/>
  <c r="BZ477" i="171"/>
  <c r="CD477" i="171" s="1"/>
  <c r="CF392" i="171"/>
  <c r="DB392" i="171" s="1"/>
  <c r="CA596" i="171"/>
  <c r="CW596" i="171" s="1"/>
  <c r="BZ596" i="171"/>
  <c r="CD596" i="171" s="1"/>
  <c r="DU972" i="171"/>
  <c r="DX972" i="171" s="1"/>
  <c r="DT972" i="171"/>
  <c r="DS972" i="171" s="1"/>
  <c r="CO214" i="171"/>
  <c r="CS214" i="171" s="1"/>
  <c r="BV214" i="171"/>
  <c r="CE214" i="171"/>
  <c r="DA214" i="171" s="1"/>
  <c r="DU276" i="171"/>
  <c r="DX276" i="171" s="1"/>
  <c r="DT276" i="171"/>
  <c r="DS276" i="171" s="1"/>
  <c r="CF661" i="171"/>
  <c r="DB661" i="171" s="1"/>
  <c r="CA517" i="171"/>
  <c r="CW517" i="171" s="1"/>
  <c r="BZ517" i="171"/>
  <c r="CD517" i="171" s="1"/>
  <c r="CA809" i="171"/>
  <c r="CW809" i="171" s="1"/>
  <c r="BZ809" i="171"/>
  <c r="CD809" i="171" s="1"/>
  <c r="DU793" i="171"/>
  <c r="DX793" i="171" s="1"/>
  <c r="DT793" i="171"/>
  <c r="DS793" i="171" s="1"/>
  <c r="CF994" i="171"/>
  <c r="DB994" i="171" s="1"/>
  <c r="CA946" i="171"/>
  <c r="CW946" i="171" s="1"/>
  <c r="BZ946" i="171"/>
  <c r="CD946" i="171" s="1"/>
  <c r="CO948" i="171"/>
  <c r="CS948" i="171" s="1"/>
  <c r="BV948" i="171"/>
  <c r="CE948" i="171"/>
  <c r="DA948" i="171" s="1"/>
  <c r="CO852" i="171"/>
  <c r="CS852" i="171" s="1"/>
  <c r="BV852" i="171"/>
  <c r="CE852" i="171"/>
  <c r="DA852" i="171" s="1"/>
  <c r="CA914" i="171"/>
  <c r="CW914" i="171" s="1"/>
  <c r="BZ914" i="171"/>
  <c r="CD914" i="171" s="1"/>
  <c r="CO818" i="171"/>
  <c r="CS818" i="171" s="1"/>
  <c r="BV818" i="171"/>
  <c r="CE818" i="171"/>
  <c r="DA818" i="171" s="1"/>
  <c r="CA722" i="171"/>
  <c r="CW722" i="171" s="1"/>
  <c r="BZ722" i="171"/>
  <c r="CD722" i="171" s="1"/>
  <c r="CA884" i="171"/>
  <c r="CW884" i="171" s="1"/>
  <c r="BZ884" i="171"/>
  <c r="CD884" i="171" s="1"/>
  <c r="DT832" i="171"/>
  <c r="DS832" i="171" s="1"/>
  <c r="DU832" i="171"/>
  <c r="DX832" i="171" s="1"/>
  <c r="CA986" i="171"/>
  <c r="CW986" i="171" s="1"/>
  <c r="BZ986" i="171"/>
  <c r="CD986" i="171" s="1"/>
  <c r="CA623" i="171"/>
  <c r="CW623" i="171" s="1"/>
  <c r="BZ623" i="171"/>
  <c r="CD623" i="171" s="1"/>
  <c r="CO466" i="171"/>
  <c r="CS466" i="171" s="1"/>
  <c r="BV466" i="171"/>
  <c r="CE466" i="171"/>
  <c r="DA466" i="171" s="1"/>
  <c r="CO746" i="171"/>
  <c r="CS746" i="171" s="1"/>
  <c r="BV746" i="171"/>
  <c r="CE746" i="171"/>
  <c r="DA746" i="171" s="1"/>
  <c r="DU654" i="171"/>
  <c r="DX654" i="171" s="1"/>
  <c r="DT654" i="171"/>
  <c r="DS654" i="171" s="1"/>
  <c r="DU525" i="171"/>
  <c r="DX525" i="171" s="1"/>
  <c r="DT525" i="171"/>
  <c r="DS525" i="171" s="1"/>
  <c r="CA992" i="171"/>
  <c r="CW992" i="171" s="1"/>
  <c r="BZ992" i="171"/>
  <c r="CD992" i="171" s="1"/>
  <c r="CA705" i="171"/>
  <c r="CW705" i="171" s="1"/>
  <c r="BZ705" i="171"/>
  <c r="CD705" i="171" s="1"/>
  <c r="CO636" i="171"/>
  <c r="CS636" i="171" s="1"/>
  <c r="BV636" i="171"/>
  <c r="CE636" i="171"/>
  <c r="DA636" i="171" s="1"/>
  <c r="CF536" i="171"/>
  <c r="DB536" i="171" s="1"/>
  <c r="CO274" i="171"/>
  <c r="CS274" i="171" s="1"/>
  <c r="BV274" i="171"/>
  <c r="DU426" i="171"/>
  <c r="DX426" i="171" s="1"/>
  <c r="DT426" i="171"/>
  <c r="DS426" i="171" s="1"/>
  <c r="DU374" i="171"/>
  <c r="DX374" i="171" s="1"/>
  <c r="DT374" i="171"/>
  <c r="DS374" i="171" s="1"/>
  <c r="DT671" i="171"/>
  <c r="DS671" i="171" s="1"/>
  <c r="DU671" i="171"/>
  <c r="DX671" i="171" s="1"/>
  <c r="DU195" i="171"/>
  <c r="DX195" i="171" s="1"/>
  <c r="DT195" i="171"/>
  <c r="DS195" i="171" s="1"/>
  <c r="CO665" i="171"/>
  <c r="CS665" i="171" s="1"/>
  <c r="BV665" i="171"/>
  <c r="CE665" i="171"/>
  <c r="DA665" i="171" s="1"/>
  <c r="DU358" i="171"/>
  <c r="DX358" i="171" s="1"/>
  <c r="DT358" i="171"/>
  <c r="DS358" i="171" s="1"/>
  <c r="DT305" i="171"/>
  <c r="DS305" i="171" s="1"/>
  <c r="DU305" i="171"/>
  <c r="DX305" i="171" s="1"/>
  <c r="CO216" i="171"/>
  <c r="CS216" i="171" s="1"/>
  <c r="BV216" i="171"/>
  <c r="CE216" i="171"/>
  <c r="DA216" i="171" s="1"/>
  <c r="CA204" i="171"/>
  <c r="CW204" i="171" s="1"/>
  <c r="BZ204" i="171"/>
  <c r="CD204" i="171" s="1"/>
  <c r="CO309" i="171"/>
  <c r="CS309" i="171" s="1"/>
  <c r="BV309" i="171"/>
  <c r="CE309" i="171"/>
  <c r="DA309" i="171" s="1"/>
  <c r="CF179" i="171"/>
  <c r="DB179" i="171" s="1"/>
  <c r="CA184" i="171"/>
  <c r="CW184" i="171" s="1"/>
  <c r="BZ184" i="171"/>
  <c r="CD184" i="171" s="1"/>
  <c r="DU366" i="171"/>
  <c r="DX366" i="171" s="1"/>
  <c r="DT366" i="171"/>
  <c r="DS366" i="171" s="1"/>
  <c r="CO192" i="171"/>
  <c r="CS192" i="171" s="1"/>
  <c r="BV192" i="171"/>
  <c r="CE192" i="171"/>
  <c r="DA192" i="171" s="1"/>
  <c r="DU171" i="171"/>
  <c r="DX171" i="171" s="1"/>
  <c r="DT171" i="171"/>
  <c r="DS171" i="171" s="1"/>
  <c r="CO267" i="171"/>
  <c r="CS267" i="171" s="1"/>
  <c r="BV267" i="171"/>
  <c r="CE267" i="171"/>
  <c r="DA267" i="171" s="1"/>
  <c r="CA170" i="171"/>
  <c r="CW170" i="171" s="1"/>
  <c r="BZ170" i="171"/>
  <c r="CD170" i="171" s="1"/>
  <c r="CO400" i="171"/>
  <c r="CS400" i="171" s="1"/>
  <c r="BV400" i="171"/>
  <c r="CE400" i="171"/>
  <c r="DA400" i="171" s="1"/>
  <c r="CO655" i="171"/>
  <c r="CS655" i="171" s="1"/>
  <c r="BV655" i="171"/>
  <c r="CE655" i="171"/>
  <c r="DA655" i="171" s="1"/>
  <c r="CO725" i="171"/>
  <c r="CS725" i="171" s="1"/>
  <c r="BV725" i="171"/>
  <c r="CE725" i="171"/>
  <c r="DA725" i="171" s="1"/>
  <c r="CF922" i="171"/>
  <c r="DB922" i="171" s="1"/>
  <c r="DU420" i="171"/>
  <c r="DX420" i="171" s="1"/>
  <c r="DT420" i="171"/>
  <c r="DS420" i="171" s="1"/>
  <c r="DU758" i="171"/>
  <c r="DX758" i="171" s="1"/>
  <c r="DT758" i="171"/>
  <c r="DS758" i="171" s="1"/>
  <c r="CO132" i="171"/>
  <c r="CS132" i="171" s="1"/>
  <c r="BV132" i="171"/>
  <c r="CE132" i="171"/>
  <c r="DA132" i="171" s="1"/>
  <c r="CO679" i="171"/>
  <c r="CS679" i="171" s="1"/>
  <c r="BV679" i="171"/>
  <c r="CE679" i="171"/>
  <c r="DA679" i="171" s="1"/>
  <c r="CO714" i="171"/>
  <c r="CS714" i="171" s="1"/>
  <c r="BV714" i="171"/>
  <c r="CE714" i="171"/>
  <c r="DA714" i="171" s="1"/>
  <c r="DU828" i="171"/>
  <c r="DX828" i="171" s="1"/>
  <c r="DT828" i="171"/>
  <c r="DS828" i="171" s="1"/>
  <c r="CF620" i="171"/>
  <c r="DB620" i="171" s="1"/>
  <c r="CO540" i="171"/>
  <c r="CS540" i="171" s="1"/>
  <c r="CE540" i="171"/>
  <c r="DA540" i="171" s="1"/>
  <c r="BV540" i="171"/>
  <c r="DU931" i="171"/>
  <c r="DX931" i="171" s="1"/>
  <c r="DT931" i="171"/>
  <c r="DS931" i="171" s="1"/>
  <c r="CO156" i="171"/>
  <c r="CS156" i="171" s="1"/>
  <c r="BV156" i="171"/>
  <c r="CE156" i="171"/>
  <c r="DA156" i="171" s="1"/>
  <c r="CA394" i="171"/>
  <c r="CW394" i="171" s="1"/>
  <c r="BZ394" i="171"/>
  <c r="CD394" i="171" s="1"/>
  <c r="CO573" i="171"/>
  <c r="CS573" i="171" s="1"/>
  <c r="BV573" i="171"/>
  <c r="CE573" i="171"/>
  <c r="DA573" i="171" s="1"/>
  <c r="CF718" i="171"/>
  <c r="DB718" i="171" s="1"/>
  <c r="CA880" i="171"/>
  <c r="CW880" i="171" s="1"/>
  <c r="BZ880" i="171"/>
  <c r="CD880" i="171" s="1"/>
  <c r="DT836" i="171"/>
  <c r="DS836" i="171" s="1"/>
  <c r="DU836" i="171"/>
  <c r="DX836" i="171" s="1"/>
  <c r="DU747" i="171"/>
  <c r="DX747" i="171" s="1"/>
  <c r="DT747" i="171"/>
  <c r="DS747" i="171" s="1"/>
  <c r="CA561" i="171"/>
  <c r="CW561" i="171" s="1"/>
  <c r="BZ561" i="171"/>
  <c r="CD561" i="171" s="1"/>
  <c r="DU908" i="171"/>
  <c r="DX908" i="171" s="1"/>
  <c r="DT908" i="171"/>
  <c r="DS908" i="171" s="1"/>
  <c r="CO631" i="171"/>
  <c r="CS631" i="171" s="1"/>
  <c r="CE631" i="171"/>
  <c r="DA631" i="171" s="1"/>
  <c r="BV631" i="171"/>
  <c r="CF960" i="171"/>
  <c r="DB960" i="171" s="1"/>
  <c r="CO410" i="171"/>
  <c r="CS410" i="171" s="1"/>
  <c r="BV410" i="171"/>
  <c r="CE410" i="171"/>
  <c r="DA410" i="171" s="1"/>
  <c r="DU261" i="171"/>
  <c r="DX261" i="171" s="1"/>
  <c r="DT261" i="171"/>
  <c r="DS261" i="171" s="1"/>
  <c r="CA391" i="171"/>
  <c r="CW391" i="171" s="1"/>
  <c r="BZ391" i="171"/>
  <c r="CD391" i="171" s="1"/>
  <c r="CO993" i="171"/>
  <c r="CS993" i="171" s="1"/>
  <c r="BV993" i="171"/>
  <c r="CF859" i="171"/>
  <c r="DB859" i="171" s="1"/>
  <c r="CF851" i="171"/>
  <c r="DB851" i="171" s="1"/>
  <c r="CX851" i="171"/>
  <c r="CF763" i="171"/>
  <c r="DB763" i="171" s="1"/>
  <c r="CF755" i="171"/>
  <c r="DB755" i="171" s="1"/>
  <c r="CO905" i="171"/>
  <c r="CS905" i="171" s="1"/>
  <c r="BV905" i="171"/>
  <c r="CE905" i="171"/>
  <c r="DA905" i="171" s="1"/>
  <c r="CA817" i="171"/>
  <c r="CW817" i="171" s="1"/>
  <c r="BZ817" i="171"/>
  <c r="CD817" i="171" s="1"/>
  <c r="CO883" i="171"/>
  <c r="CS883" i="171" s="1"/>
  <c r="BV883" i="171"/>
  <c r="CE883" i="171"/>
  <c r="DA883" i="171" s="1"/>
  <c r="CO779" i="171"/>
  <c r="CS779" i="171" s="1"/>
  <c r="CE779" i="171"/>
  <c r="DA779" i="171" s="1"/>
  <c r="BV779" i="171"/>
  <c r="CF839" i="171"/>
  <c r="DB839" i="171" s="1"/>
  <c r="DU647" i="171"/>
  <c r="DX647" i="171" s="1"/>
  <c r="DT647" i="171"/>
  <c r="DS647" i="171" s="1"/>
  <c r="CF509" i="171"/>
  <c r="DB509" i="171" s="1"/>
  <c r="CA983" i="171"/>
  <c r="CW983" i="171" s="1"/>
  <c r="BZ983" i="171"/>
  <c r="CD983" i="171" s="1"/>
  <c r="CA584" i="171"/>
  <c r="CW584" i="171" s="1"/>
  <c r="BZ584" i="171"/>
  <c r="CD584" i="171" s="1"/>
  <c r="DU988" i="171"/>
  <c r="DX988" i="171" s="1"/>
  <c r="DT988" i="171"/>
  <c r="DS988" i="171" s="1"/>
  <c r="CA702" i="171"/>
  <c r="CW702" i="171" s="1"/>
  <c r="BZ702" i="171"/>
  <c r="CD702" i="171" s="1"/>
  <c r="CA482" i="171"/>
  <c r="CW482" i="171" s="1"/>
  <c r="BZ482" i="171"/>
  <c r="CD482" i="171" s="1"/>
  <c r="CA842" i="171"/>
  <c r="CW842" i="171" s="1"/>
  <c r="BZ842" i="171"/>
  <c r="CD842" i="171" s="1"/>
  <c r="DU214" i="171"/>
  <c r="DX214" i="171" s="1"/>
  <c r="DT214" i="171"/>
  <c r="DS214" i="171" s="1"/>
  <c r="CO348" i="171"/>
  <c r="CS348" i="171" s="1"/>
  <c r="BV348" i="171"/>
  <c r="CE348" i="171"/>
  <c r="DA348" i="171" s="1"/>
  <c r="DU304" i="171"/>
  <c r="DX304" i="171" s="1"/>
  <c r="DT304" i="171"/>
  <c r="DS304" i="171" s="1"/>
  <c r="CO227" i="171"/>
  <c r="CS227" i="171" s="1"/>
  <c r="BV227" i="171"/>
  <c r="CA470" i="171"/>
  <c r="CW470" i="171" s="1"/>
  <c r="BZ470" i="171"/>
  <c r="CD470" i="171" s="1"/>
  <c r="CA261" i="171"/>
  <c r="CW261" i="171" s="1"/>
  <c r="BZ261" i="171"/>
  <c r="CD261" i="171" s="1"/>
  <c r="CF254" i="171"/>
  <c r="DB254" i="171" s="1"/>
  <c r="CO152" i="171"/>
  <c r="CS152" i="171" s="1"/>
  <c r="BV152" i="171"/>
  <c r="CE152" i="171"/>
  <c r="DA152" i="171" s="1"/>
  <c r="CO165" i="171"/>
  <c r="CS165" i="171" s="1"/>
  <c r="BV165" i="171"/>
  <c r="CE165" i="171"/>
  <c r="DA165" i="171" s="1"/>
  <c r="CO263" i="171"/>
  <c r="CS263" i="171" s="1"/>
  <c r="BV263" i="171"/>
  <c r="CF169" i="171"/>
  <c r="DB169" i="171" s="1"/>
  <c r="CF649" i="171"/>
  <c r="DB649" i="171" s="1"/>
  <c r="DU852" i="171"/>
  <c r="DX852" i="171" s="1"/>
  <c r="DT852" i="171"/>
  <c r="DS852" i="171" s="1"/>
  <c r="DX625" i="171"/>
  <c r="DU925" i="171"/>
  <c r="DX925" i="171" s="1"/>
  <c r="DT925" i="171"/>
  <c r="DS925" i="171" s="1"/>
  <c r="CF379" i="171"/>
  <c r="DB379" i="171" s="1"/>
  <c r="CX379" i="171"/>
  <c r="CF453" i="171"/>
  <c r="DB453" i="171" s="1"/>
  <c r="CF754" i="171"/>
  <c r="DB754" i="171" s="1"/>
  <c r="DU757" i="171"/>
  <c r="DX757" i="171" s="1"/>
  <c r="DT757" i="171"/>
  <c r="DS757" i="171" s="1"/>
  <c r="CO238" i="171"/>
  <c r="CS238" i="171" s="1"/>
  <c r="BV238" i="171"/>
  <c r="DU497" i="171"/>
  <c r="DX497" i="171" s="1"/>
  <c r="DT497" i="171"/>
  <c r="DS497" i="171" s="1"/>
  <c r="CO126" i="171"/>
  <c r="CS126" i="171" s="1"/>
  <c r="BV126" i="171"/>
  <c r="CO406" i="171"/>
  <c r="CS406" i="171" s="1"/>
  <c r="BV406" i="171"/>
  <c r="CE406" i="171"/>
  <c r="DA406" i="171" s="1"/>
  <c r="DU487" i="171"/>
  <c r="DX487" i="171" s="1"/>
  <c r="DT487" i="171"/>
  <c r="DS487" i="171" s="1"/>
  <c r="CA766" i="171"/>
  <c r="CW766" i="171" s="1"/>
  <c r="BZ766" i="171"/>
  <c r="CD766" i="171" s="1"/>
  <c r="DU206" i="171"/>
  <c r="DX206" i="171" s="1"/>
  <c r="DT206" i="171"/>
  <c r="DS206" i="171" s="1"/>
  <c r="DU462" i="171"/>
  <c r="DX462" i="171" s="1"/>
  <c r="DT462" i="171"/>
  <c r="DS462" i="171" s="1"/>
  <c r="CO975" i="171"/>
  <c r="CS975" i="171" s="1"/>
  <c r="BV975" i="171"/>
  <c r="CF882" i="171"/>
  <c r="DB882" i="171" s="1"/>
  <c r="CF586" i="171"/>
  <c r="DB586" i="171" s="1"/>
  <c r="CX586" i="171"/>
  <c r="CO697" i="171"/>
  <c r="CS697" i="171" s="1"/>
  <c r="BV697" i="171"/>
  <c r="CO850" i="171"/>
  <c r="CS850" i="171" s="1"/>
  <c r="BV850" i="171"/>
  <c r="CE850" i="171"/>
  <c r="DA850" i="171" s="1"/>
  <c r="CO326" i="171"/>
  <c r="CS326" i="171" s="1"/>
  <c r="BV326" i="171"/>
  <c r="CE326" i="171"/>
  <c r="DA326" i="171" s="1"/>
  <c r="DU532" i="171"/>
  <c r="DX532" i="171" s="1"/>
  <c r="DT532" i="171"/>
  <c r="DS532" i="171" s="1"/>
  <c r="CO558" i="171"/>
  <c r="CS558" i="171" s="1"/>
  <c r="BV558" i="171"/>
  <c r="CE558" i="171"/>
  <c r="DA558" i="171" s="1"/>
  <c r="DU720" i="171"/>
  <c r="DX720" i="171" s="1"/>
  <c r="DT720" i="171"/>
  <c r="DS720" i="171" s="1"/>
  <c r="CO912" i="171"/>
  <c r="CS912" i="171" s="1"/>
  <c r="BV912" i="171"/>
  <c r="CE912" i="171"/>
  <c r="DA912" i="171" s="1"/>
  <c r="CA816" i="171"/>
  <c r="CW816" i="171" s="1"/>
  <c r="BZ816" i="171"/>
  <c r="CD816" i="171" s="1"/>
  <c r="CO971" i="171"/>
  <c r="CS971" i="171" s="1"/>
  <c r="CE971" i="171"/>
  <c r="DA971" i="171" s="1"/>
  <c r="BV971" i="171"/>
  <c r="DU882" i="171"/>
  <c r="DX882" i="171" s="1"/>
  <c r="DT882" i="171"/>
  <c r="DS882" i="171" s="1"/>
  <c r="CA830" i="171"/>
  <c r="CW830" i="171" s="1"/>
  <c r="BZ830" i="171"/>
  <c r="CD830" i="171" s="1"/>
  <c r="CF678" i="171"/>
  <c r="DB678" i="171" s="1"/>
  <c r="CA646" i="171"/>
  <c r="CW646" i="171" s="1"/>
  <c r="BZ646" i="171"/>
  <c r="CD646" i="171" s="1"/>
  <c r="CA580" i="171"/>
  <c r="CW580" i="171" s="1"/>
  <c r="BZ580" i="171"/>
  <c r="CD580" i="171" s="1"/>
  <c r="CA840" i="171"/>
  <c r="CW840" i="171" s="1"/>
  <c r="BZ840" i="171"/>
  <c r="CD840" i="171" s="1"/>
  <c r="CA693" i="171"/>
  <c r="CW693" i="171" s="1"/>
  <c r="BZ693" i="171"/>
  <c r="CD693" i="171" s="1"/>
  <c r="DT608" i="171"/>
  <c r="DS608" i="171" s="1"/>
  <c r="DU608" i="171"/>
  <c r="DX608" i="171" s="1"/>
  <c r="CA583" i="171"/>
  <c r="CW583" i="171" s="1"/>
  <c r="BZ583" i="171"/>
  <c r="CD583" i="171" s="1"/>
  <c r="CF523" i="171"/>
  <c r="DB523" i="171" s="1"/>
  <c r="CF984" i="171"/>
  <c r="DB984" i="171" s="1"/>
  <c r="DT711" i="171"/>
  <c r="DS711" i="171" s="1"/>
  <c r="DU711" i="171"/>
  <c r="DX711" i="171" s="1"/>
  <c r="CF534" i="171"/>
  <c r="DB534" i="171" s="1"/>
  <c r="CA490" i="171"/>
  <c r="CW490" i="171" s="1"/>
  <c r="BZ490" i="171"/>
  <c r="CD490" i="171" s="1"/>
  <c r="CF752" i="171"/>
  <c r="DB752" i="171" s="1"/>
  <c r="CA454" i="171"/>
  <c r="CW454" i="171" s="1"/>
  <c r="BZ454" i="171"/>
  <c r="CD454" i="171" s="1"/>
  <c r="CO372" i="171"/>
  <c r="CS372" i="171" s="1"/>
  <c r="BV372" i="171"/>
  <c r="CE372" i="171"/>
  <c r="DA372" i="171" s="1"/>
  <c r="DT797" i="171"/>
  <c r="DS797" i="171" s="1"/>
  <c r="DU797" i="171"/>
  <c r="DX797" i="171" s="1"/>
  <c r="CA303" i="171"/>
  <c r="CW303" i="171" s="1"/>
  <c r="BZ303" i="171"/>
  <c r="CD303" i="171" s="1"/>
  <c r="CO237" i="171"/>
  <c r="CS237" i="171" s="1"/>
  <c r="BV237" i="171"/>
  <c r="CE237" i="171"/>
  <c r="DA237" i="171" s="1"/>
  <c r="CA213" i="171"/>
  <c r="CW213" i="171" s="1"/>
  <c r="BZ213" i="171"/>
  <c r="CD213" i="171" s="1"/>
  <c r="CO258" i="171"/>
  <c r="CS258" i="171" s="1"/>
  <c r="BV258" i="171"/>
  <c r="CE258" i="171"/>
  <c r="DA258" i="171" s="1"/>
  <c r="CF361" i="171"/>
  <c r="DB361" i="171" s="1"/>
  <c r="CO127" i="171"/>
  <c r="CS127" i="171" s="1"/>
  <c r="BV127" i="171"/>
  <c r="CE127" i="171"/>
  <c r="DA127" i="171" s="1"/>
  <c r="CA145" i="171"/>
  <c r="CW145" i="171" s="1"/>
  <c r="BZ145" i="171"/>
  <c r="CD145" i="171" s="1"/>
  <c r="CA355" i="171"/>
  <c r="CW355" i="171" s="1"/>
  <c r="BZ355" i="171"/>
  <c r="CD355" i="171" s="1"/>
  <c r="CA412" i="171"/>
  <c r="CW412" i="171" s="1"/>
  <c r="BZ412" i="171"/>
  <c r="CD412" i="171" s="1"/>
  <c r="CA918" i="171"/>
  <c r="CW918" i="171" s="1"/>
  <c r="BZ918" i="171"/>
  <c r="CD918" i="171" s="1"/>
  <c r="CA124" i="171"/>
  <c r="CW124" i="171" s="1"/>
  <c r="BZ124" i="171"/>
  <c r="CD124" i="171" s="1"/>
  <c r="DT363" i="171"/>
  <c r="DS363" i="171" s="1"/>
  <c r="DU363" i="171"/>
  <c r="DX363" i="171" s="1"/>
  <c r="CA675" i="171"/>
  <c r="CW675" i="171" s="1"/>
  <c r="BZ675" i="171"/>
  <c r="CD675" i="171" s="1"/>
  <c r="CO786" i="171"/>
  <c r="CS786" i="171" s="1"/>
  <c r="BV786" i="171"/>
  <c r="CE786" i="171"/>
  <c r="DA786" i="171" s="1"/>
  <c r="CF844" i="171"/>
  <c r="DB844" i="171" s="1"/>
  <c r="CF980" i="171"/>
  <c r="DB980" i="171" s="1"/>
  <c r="CX980" i="171"/>
  <c r="CO565" i="171"/>
  <c r="CS565" i="171" s="1"/>
  <c r="BV565" i="171"/>
  <c r="CE565" i="171"/>
  <c r="DA565" i="171" s="1"/>
  <c r="CA772" i="171"/>
  <c r="CW772" i="171" s="1"/>
  <c r="BZ772" i="171"/>
  <c r="CD772" i="171" s="1"/>
  <c r="DU879" i="171"/>
  <c r="DX879" i="171" s="1"/>
  <c r="DT879" i="171"/>
  <c r="DS879" i="171" s="1"/>
  <c r="CA691" i="171"/>
  <c r="CW691" i="171" s="1"/>
  <c r="BZ691" i="171"/>
  <c r="CD691" i="171" s="1"/>
  <c r="CF278" i="171"/>
  <c r="DB278" i="171" s="1"/>
  <c r="DT701" i="171"/>
  <c r="DS701" i="171" s="1"/>
  <c r="DU701" i="171"/>
  <c r="DX701" i="171" s="1"/>
  <c r="CO1010" i="171"/>
  <c r="CS1010" i="171" s="1"/>
  <c r="BV1010" i="171"/>
  <c r="CE1010" i="171"/>
  <c r="DA1010" i="171" s="1"/>
  <c r="DU776" i="171"/>
  <c r="DX776" i="171" s="1"/>
  <c r="DT776" i="171"/>
  <c r="DS776" i="171" s="1"/>
  <c r="CF503" i="171"/>
  <c r="DB503" i="171" s="1"/>
  <c r="CF692" i="171"/>
  <c r="DB692" i="171" s="1"/>
  <c r="CO966" i="171"/>
  <c r="CS966" i="171" s="1"/>
  <c r="BV966" i="171"/>
  <c r="CE966" i="171"/>
  <c r="DA966" i="171" s="1"/>
  <c r="CA150" i="171"/>
  <c r="CW150" i="171" s="1"/>
  <c r="BZ150" i="171"/>
  <c r="CD150" i="171" s="1"/>
  <c r="CA644" i="171"/>
  <c r="CW644" i="171" s="1"/>
  <c r="BZ644" i="171"/>
  <c r="CD644" i="171" s="1"/>
  <c r="CF774" i="171"/>
  <c r="DB774" i="171" s="1"/>
  <c r="CO963" i="171"/>
  <c r="CS963" i="171" s="1"/>
  <c r="BV963" i="171"/>
  <c r="CE963" i="171"/>
  <c r="DA963" i="171" s="1"/>
  <c r="CA614" i="171"/>
  <c r="CW614" i="171" s="1"/>
  <c r="BZ614" i="171"/>
  <c r="CD614" i="171" s="1"/>
  <c r="CA364" i="171"/>
  <c r="CW364" i="171" s="1"/>
  <c r="BZ364" i="171"/>
  <c r="CD364" i="171" s="1"/>
  <c r="CO801" i="171"/>
  <c r="CS801" i="171" s="1"/>
  <c r="BV801" i="171"/>
  <c r="CE801" i="171"/>
  <c r="DA801" i="171" s="1"/>
  <c r="CA968" i="171"/>
  <c r="CW968" i="171" s="1"/>
  <c r="BZ968" i="171"/>
  <c r="CD968" i="171" s="1"/>
  <c r="DU953" i="171"/>
  <c r="DX953" i="171" s="1"/>
  <c r="DT953" i="171"/>
  <c r="DS953" i="171" s="1"/>
  <c r="DX813" i="171"/>
  <c r="DU761" i="171"/>
  <c r="DX761" i="171" s="1"/>
  <c r="DT761" i="171"/>
  <c r="DS761" i="171" s="1"/>
  <c r="CA919" i="171"/>
  <c r="CW919" i="171" s="1"/>
  <c r="BZ919" i="171"/>
  <c r="CD919" i="171" s="1"/>
  <c r="CO925" i="171"/>
  <c r="CS925" i="171" s="1"/>
  <c r="BV925" i="171"/>
  <c r="CE925" i="171"/>
  <c r="DA925" i="171" s="1"/>
  <c r="DU881" i="171"/>
  <c r="DX881" i="171" s="1"/>
  <c r="DT881" i="171"/>
  <c r="DS881" i="171" s="1"/>
  <c r="CF645" i="171"/>
  <c r="DB645" i="171" s="1"/>
  <c r="CF578" i="171"/>
  <c r="DB578" i="171" s="1"/>
  <c r="DT515" i="171"/>
  <c r="DS515" i="171" s="1"/>
  <c r="DU515" i="171"/>
  <c r="DX515" i="171" s="1"/>
  <c r="CO463" i="171"/>
  <c r="CS463" i="171" s="1"/>
  <c r="BV463" i="171"/>
  <c r="CF522" i="171"/>
  <c r="DB522" i="171" s="1"/>
  <c r="CO943" i="171"/>
  <c r="CS943" i="171" s="1"/>
  <c r="CE943" i="171"/>
  <c r="DA943" i="171" s="1"/>
  <c r="BV943" i="171"/>
  <c r="CO533" i="171"/>
  <c r="CS533" i="171" s="1"/>
  <c r="CE533" i="171"/>
  <c r="DA533" i="171" s="1"/>
  <c r="BV533" i="171"/>
  <c r="CF271" i="171"/>
  <c r="DB271" i="171" s="1"/>
  <c r="CO423" i="171"/>
  <c r="CS423" i="171" s="1"/>
  <c r="BV423" i="171"/>
  <c r="CF371" i="171"/>
  <c r="DB371" i="171" s="1"/>
  <c r="DU596" i="171"/>
  <c r="DX596" i="171" s="1"/>
  <c r="DT596" i="171"/>
  <c r="DS596" i="171" s="1"/>
  <c r="DX354" i="171"/>
  <c r="CA345" i="171"/>
  <c r="CW345" i="171" s="1"/>
  <c r="BZ345" i="171"/>
  <c r="CD345" i="171" s="1"/>
  <c r="DT245" i="171"/>
  <c r="DS245" i="171" s="1"/>
  <c r="DU245" i="171"/>
  <c r="DX245" i="171" s="1"/>
  <c r="CA198" i="171"/>
  <c r="CW198" i="171" s="1"/>
  <c r="BZ198" i="171"/>
  <c r="CD198" i="171" s="1"/>
  <c r="DU158" i="171"/>
  <c r="DX158" i="171" s="1"/>
  <c r="DT158" i="171"/>
  <c r="DS158" i="171" s="1"/>
  <c r="CA142" i="171"/>
  <c r="CW142" i="171" s="1"/>
  <c r="BZ142" i="171"/>
  <c r="CD142" i="171" s="1"/>
  <c r="CA264" i="171"/>
  <c r="CW264" i="171" s="1"/>
  <c r="BZ264" i="171"/>
  <c r="CD264" i="171" s="1"/>
  <c r="DU175" i="171"/>
  <c r="DX175" i="171" s="1"/>
  <c r="DT175" i="171"/>
  <c r="DS175" i="171" s="1"/>
  <c r="CF778" i="171"/>
  <c r="DB778" i="171" s="1"/>
  <c r="CO504" i="171"/>
  <c r="CS504" i="171" s="1"/>
  <c r="BV504" i="171"/>
  <c r="CE504" i="171"/>
  <c r="DA504" i="171" s="1"/>
  <c r="CA667" i="171"/>
  <c r="CW667" i="171" s="1"/>
  <c r="BZ667" i="171"/>
  <c r="CD667" i="171" s="1"/>
  <c r="DU722" i="171"/>
  <c r="DX722" i="171" s="1"/>
  <c r="DT722" i="171"/>
  <c r="DS722" i="171" s="1"/>
  <c r="DU243" i="171"/>
  <c r="DX243" i="171" s="1"/>
  <c r="DT243" i="171"/>
  <c r="DS243" i="171" s="1"/>
  <c r="CF605" i="171"/>
  <c r="DB605" i="171" s="1"/>
  <c r="CA447" i="171"/>
  <c r="CW447" i="171" s="1"/>
  <c r="BZ447" i="171"/>
  <c r="CD447" i="171" s="1"/>
  <c r="CF926" i="171"/>
  <c r="DB926" i="171" s="1"/>
  <c r="CX926" i="171"/>
  <c r="CA917" i="171"/>
  <c r="CW917" i="171" s="1"/>
  <c r="BZ917" i="171"/>
  <c r="CD917" i="171" s="1"/>
  <c r="CO160" i="171"/>
  <c r="CS160" i="171" s="1"/>
  <c r="BV160" i="171"/>
  <c r="CE160" i="171"/>
  <c r="DA160" i="171" s="1"/>
  <c r="DU192" i="171"/>
  <c r="DX192" i="171" s="1"/>
  <c r="DT192" i="171"/>
  <c r="DS192" i="171" s="1"/>
  <c r="CO598" i="171"/>
  <c r="CS598" i="171" s="1"/>
  <c r="BV598" i="171"/>
  <c r="CE598" i="171"/>
  <c r="DA598" i="171" s="1"/>
  <c r="CA178" i="171"/>
  <c r="CW178" i="171" s="1"/>
  <c r="BZ178" i="171"/>
  <c r="CD178" i="171" s="1"/>
  <c r="CF207" i="171"/>
  <c r="DB207" i="171" s="1"/>
  <c r="CF346" i="171"/>
  <c r="DB346" i="171" s="1"/>
  <c r="CA826" i="171"/>
  <c r="CW826" i="171" s="1"/>
  <c r="BZ826" i="171"/>
  <c r="CD826" i="171" s="1"/>
  <c r="CA748" i="171"/>
  <c r="CW748" i="171" s="1"/>
  <c r="BZ748" i="171"/>
  <c r="CD748" i="171" s="1"/>
  <c r="DT289" i="171"/>
  <c r="DS289" i="171" s="1"/>
  <c r="DU289" i="171"/>
  <c r="DX289" i="171" s="1"/>
  <c r="DU198" i="171"/>
  <c r="DX198" i="171" s="1"/>
  <c r="DT198" i="171"/>
  <c r="DS198" i="171" s="1"/>
  <c r="CF713" i="171"/>
  <c r="DB713" i="171" s="1"/>
  <c r="DU877" i="171"/>
  <c r="DX877" i="171" s="1"/>
  <c r="DT877" i="171"/>
  <c r="DS877" i="171" s="1"/>
  <c r="CF873" i="171"/>
  <c r="DB873" i="171" s="1"/>
  <c r="CO246" i="171"/>
  <c r="CS246" i="171" s="1"/>
  <c r="BV246" i="171"/>
  <c r="CE246" i="171"/>
  <c r="DA246" i="171" s="1"/>
  <c r="DU559" i="171"/>
  <c r="DX559" i="171" s="1"/>
  <c r="DT559" i="171"/>
  <c r="DS559" i="171" s="1"/>
  <c r="DU721" i="171"/>
  <c r="DX721" i="171" s="1"/>
  <c r="DT721" i="171"/>
  <c r="DS721" i="171" s="1"/>
  <c r="CA885" i="171"/>
  <c r="CW885" i="171" s="1"/>
  <c r="BZ885" i="171"/>
  <c r="CD885" i="171" s="1"/>
  <c r="CA838" i="171"/>
  <c r="CW838" i="171" s="1"/>
  <c r="BZ838" i="171"/>
  <c r="CD838" i="171" s="1"/>
  <c r="DU373" i="171"/>
  <c r="DX373" i="171" s="1"/>
  <c r="DT373" i="171"/>
  <c r="DS373" i="171" s="1"/>
  <c r="DU442" i="171"/>
  <c r="DX442" i="171" s="1"/>
  <c r="DT442" i="171"/>
  <c r="DS442" i="171" s="1"/>
  <c r="CA137" i="171"/>
  <c r="CW137" i="171" s="1"/>
  <c r="BZ137" i="171"/>
  <c r="CD137" i="171" s="1"/>
  <c r="CO331" i="171"/>
  <c r="CS331" i="171" s="1"/>
  <c r="BV331" i="171"/>
  <c r="CE331" i="171"/>
  <c r="DA331" i="171" s="1"/>
  <c r="DT405" i="171"/>
  <c r="DS405" i="171" s="1"/>
  <c r="DU405" i="171"/>
  <c r="DX405" i="171" s="1"/>
  <c r="CA224" i="171"/>
  <c r="CW224" i="171" s="1"/>
  <c r="BZ224" i="171"/>
  <c r="CD224" i="171" s="1"/>
  <c r="CO857" i="171"/>
  <c r="CS857" i="171" s="1"/>
  <c r="CE857" i="171"/>
  <c r="DA857" i="171" s="1"/>
  <c r="BV857" i="171"/>
  <c r="CO940" i="171"/>
  <c r="CS940" i="171" s="1"/>
  <c r="BV940" i="171"/>
  <c r="CE940" i="171"/>
  <c r="DA940" i="171" s="1"/>
  <c r="CA716" i="171"/>
  <c r="CW716" i="171" s="1"/>
  <c r="BZ716" i="171"/>
  <c r="CD716" i="171" s="1"/>
  <c r="CO958" i="171"/>
  <c r="CS958" i="171" s="1"/>
  <c r="BV958" i="171"/>
  <c r="CE958" i="171"/>
  <c r="DA958" i="171" s="1"/>
  <c r="DU912" i="171"/>
  <c r="DX912" i="171" s="1"/>
  <c r="DT912" i="171"/>
  <c r="DS912" i="171" s="1"/>
  <c r="DU874" i="171"/>
  <c r="DX874" i="171" s="1"/>
  <c r="DT874" i="171"/>
  <c r="DS874" i="171" s="1"/>
  <c r="CF770" i="171"/>
  <c r="DB770" i="171" s="1"/>
  <c r="CF828" i="171"/>
  <c r="DB828" i="171" s="1"/>
  <c r="CO740" i="171"/>
  <c r="CS740" i="171" s="1"/>
  <c r="CE740" i="171"/>
  <c r="DA740" i="171" s="1"/>
  <c r="BV740" i="171"/>
  <c r="CO732" i="171"/>
  <c r="CS732" i="171" s="1"/>
  <c r="BV732" i="171"/>
  <c r="CE732" i="171"/>
  <c r="DA732" i="171" s="1"/>
  <c r="CF896" i="171"/>
  <c r="DB896" i="171" s="1"/>
  <c r="CA794" i="171"/>
  <c r="CW794" i="171" s="1"/>
  <c r="BZ794" i="171"/>
  <c r="CD794" i="171" s="1"/>
  <c r="CA676" i="171"/>
  <c r="CW676" i="171" s="1"/>
  <c r="BZ676" i="171"/>
  <c r="CD676" i="171" s="1"/>
  <c r="CO601" i="171"/>
  <c r="CS601" i="171" s="1"/>
  <c r="BV601" i="171"/>
  <c r="CE601" i="171"/>
  <c r="DA601" i="171" s="1"/>
  <c r="DT477" i="171"/>
  <c r="DS477" i="171" s="1"/>
  <c r="DU477" i="171"/>
  <c r="DX477" i="171" s="1"/>
  <c r="CF939" i="171"/>
  <c r="DB939" i="171" s="1"/>
  <c r="CF657" i="171"/>
  <c r="DB657" i="171" s="1"/>
  <c r="CO488" i="171"/>
  <c r="CS488" i="171" s="1"/>
  <c r="CE488" i="171"/>
  <c r="DA488" i="171" s="1"/>
  <c r="BV488" i="171"/>
  <c r="CO670" i="171"/>
  <c r="CS670" i="171" s="1"/>
  <c r="BV670" i="171"/>
  <c r="CE670" i="171"/>
  <c r="DA670" i="171" s="1"/>
  <c r="CF438" i="171"/>
  <c r="DB438" i="171" s="1"/>
  <c r="DT326" i="171"/>
  <c r="DS326" i="171" s="1"/>
  <c r="DU326" i="171"/>
  <c r="DX326" i="171" s="1"/>
  <c r="DU846" i="171"/>
  <c r="DX846" i="171" s="1"/>
  <c r="DT846" i="171"/>
  <c r="DS846" i="171" s="1"/>
  <c r="CO432" i="171"/>
  <c r="CS432" i="171" s="1"/>
  <c r="BV432" i="171"/>
  <c r="CE432" i="171"/>
  <c r="DA432" i="171" s="1"/>
  <c r="DT575" i="171"/>
  <c r="DS575" i="171" s="1"/>
  <c r="DU575" i="171"/>
  <c r="DX575" i="171" s="1"/>
  <c r="DU310" i="171"/>
  <c r="DX310" i="171" s="1"/>
  <c r="DT310" i="171"/>
  <c r="DS310" i="171" s="1"/>
  <c r="CO197" i="171"/>
  <c r="CS197" i="171" s="1"/>
  <c r="BV197" i="171"/>
  <c r="CE197" i="171"/>
  <c r="DA197" i="171" s="1"/>
  <c r="CF183" i="171"/>
  <c r="DB183" i="171" s="1"/>
  <c r="DU133" i="171"/>
  <c r="DX133" i="171" s="1"/>
  <c r="DT133" i="171"/>
  <c r="DS133" i="171" s="1"/>
  <c r="DU174" i="171"/>
  <c r="DX174" i="171" s="1"/>
  <c r="DT174" i="171"/>
  <c r="DS174" i="171" s="1"/>
  <c r="CO572" i="171"/>
  <c r="CS572" i="171" s="1"/>
  <c r="CE572" i="171"/>
  <c r="DA572" i="171" s="1"/>
  <c r="BV572" i="171"/>
  <c r="CA136" i="171"/>
  <c r="CW136" i="171" s="1"/>
  <c r="BZ136" i="171"/>
  <c r="CD136" i="171" s="1"/>
  <c r="CA707" i="171"/>
  <c r="CW707" i="171" s="1"/>
  <c r="BZ707" i="171"/>
  <c r="CD707" i="171" s="1"/>
  <c r="DU438" i="171"/>
  <c r="DX438" i="171" s="1"/>
  <c r="DT438" i="171"/>
  <c r="DS438" i="171" s="1"/>
  <c r="DT197" i="171"/>
  <c r="DS197" i="171" s="1"/>
  <c r="DU197" i="171"/>
  <c r="DX197" i="171" s="1"/>
  <c r="DU781" i="171"/>
  <c r="DX781" i="171" s="1"/>
  <c r="DT781" i="171"/>
  <c r="DS781" i="171" s="1"/>
  <c r="CA308" i="171"/>
  <c r="CW308" i="171" s="1"/>
  <c r="BZ308" i="171"/>
  <c r="CD308" i="171" s="1"/>
  <c r="CO674" i="171"/>
  <c r="CS674" i="171" s="1"/>
  <c r="CE674" i="171"/>
  <c r="DA674" i="171" s="1"/>
  <c r="BV674" i="171"/>
  <c r="CF837" i="171"/>
  <c r="DB837" i="171" s="1"/>
  <c r="DU168" i="171"/>
  <c r="DX168" i="171" s="1"/>
  <c r="DT168" i="171"/>
  <c r="DS168" i="171" s="1"/>
  <c r="CF236" i="171"/>
  <c r="DB236" i="171" s="1"/>
  <c r="CF479" i="171"/>
  <c r="DB479" i="171" s="1"/>
  <c r="CF660" i="171"/>
  <c r="DB660" i="171" s="1"/>
  <c r="CO928" i="171"/>
  <c r="CS928" i="171" s="1"/>
  <c r="BV928" i="171"/>
  <c r="CE928" i="171"/>
  <c r="DA928" i="171" s="1"/>
  <c r="CA965" i="171"/>
  <c r="CW965" i="171" s="1"/>
  <c r="BZ965" i="171"/>
  <c r="CD965" i="171" s="1"/>
  <c r="CO262" i="171"/>
  <c r="CS262" i="171" s="1"/>
  <c r="BV262" i="171"/>
  <c r="CE262" i="171"/>
  <c r="DA262" i="171" s="1"/>
  <c r="CF567" i="171"/>
  <c r="DB567" i="171" s="1"/>
  <c r="CF810" i="171"/>
  <c r="DB810" i="171" s="1"/>
  <c r="CO244" i="171"/>
  <c r="CS244" i="171" s="1"/>
  <c r="BV244" i="171"/>
  <c r="CE244" i="171"/>
  <c r="DA244" i="171" s="1"/>
  <c r="CO973" i="171"/>
  <c r="CS973" i="171" s="1"/>
  <c r="BV973" i="171"/>
  <c r="CE973" i="171"/>
  <c r="DA973" i="171" s="1"/>
  <c r="CF306" i="171"/>
  <c r="DB306" i="171" s="1"/>
  <c r="DT587" i="171"/>
  <c r="DS587" i="171" s="1"/>
  <c r="DU587" i="171"/>
  <c r="DX587" i="171" s="1"/>
  <c r="DU783" i="171"/>
  <c r="DX783" i="171" s="1"/>
  <c r="DT783" i="171"/>
  <c r="DS783" i="171" s="1"/>
  <c r="CF433" i="171"/>
  <c r="DB433" i="171" s="1"/>
  <c r="CA465" i="171"/>
  <c r="CW465" i="171" s="1"/>
  <c r="BZ465" i="171"/>
  <c r="CD465" i="171" s="1"/>
  <c r="CA749" i="171"/>
  <c r="CW749" i="171" s="1"/>
  <c r="BZ749" i="171"/>
  <c r="CD749" i="171" s="1"/>
  <c r="CA158" i="171"/>
  <c r="CW158" i="171" s="1"/>
  <c r="BZ158" i="171"/>
  <c r="CD158" i="171" s="1"/>
  <c r="CO501" i="171"/>
  <c r="CS501" i="171" s="1"/>
  <c r="BV501" i="171"/>
  <c r="CE501" i="171"/>
  <c r="DA501" i="171" s="1"/>
  <c r="CA650" i="171"/>
  <c r="CW650" i="171" s="1"/>
  <c r="BZ650" i="171"/>
  <c r="CD650" i="171" s="1"/>
  <c r="CF821" i="171"/>
  <c r="DB821" i="171" s="1"/>
  <c r="CF790" i="171"/>
  <c r="DB790" i="171" s="1"/>
  <c r="DU966" i="171"/>
  <c r="DX966" i="171" s="1"/>
  <c r="DT966" i="171"/>
  <c r="DS966" i="171" s="1"/>
  <c r="CF995" i="171"/>
  <c r="DB995" i="171" s="1"/>
  <c r="CX995" i="171"/>
  <c r="CO899" i="171"/>
  <c r="CS899" i="171" s="1"/>
  <c r="BV899" i="171"/>
  <c r="CE899" i="171"/>
  <c r="DA899" i="171" s="1"/>
  <c r="CA855" i="171"/>
  <c r="CW855" i="171" s="1"/>
  <c r="BZ855" i="171"/>
  <c r="CD855" i="171" s="1"/>
  <c r="CF759" i="171"/>
  <c r="DB759" i="171" s="1"/>
  <c r="CF1003" i="171"/>
  <c r="DB1003" i="171" s="1"/>
  <c r="DU1007" i="171"/>
  <c r="DX1007" i="171" s="1"/>
  <c r="DT1007" i="171"/>
  <c r="DS1007" i="171" s="1"/>
  <c r="CO865" i="171"/>
  <c r="CS865" i="171" s="1"/>
  <c r="BV865" i="171"/>
  <c r="CE865" i="171"/>
  <c r="DA865" i="171" s="1"/>
  <c r="CO783" i="171"/>
  <c r="CS783" i="171" s="1"/>
  <c r="BV783" i="171"/>
  <c r="CE783" i="171"/>
  <c r="DA783" i="171" s="1"/>
  <c r="CA600" i="171"/>
  <c r="CW600" i="171" s="1"/>
  <c r="BZ600" i="171"/>
  <c r="CD600" i="171" s="1"/>
  <c r="CA715" i="171"/>
  <c r="CW715" i="171" s="1"/>
  <c r="BZ715" i="171"/>
  <c r="CD715" i="171" s="1"/>
  <c r="DT667" i="171"/>
  <c r="DS667" i="171" s="1"/>
  <c r="DU667" i="171"/>
  <c r="DX667" i="171" s="1"/>
  <c r="CA613" i="171"/>
  <c r="CW613" i="171" s="1"/>
  <c r="BZ613" i="171"/>
  <c r="CD613" i="171" s="1"/>
  <c r="CA530" i="171"/>
  <c r="CW530" i="171" s="1"/>
  <c r="BZ530" i="171"/>
  <c r="CD530" i="171" s="1"/>
  <c r="DU644" i="171"/>
  <c r="DX644" i="171" s="1"/>
  <c r="DT644" i="171"/>
  <c r="DS644" i="171" s="1"/>
  <c r="CF421" i="171"/>
  <c r="DB421" i="171" s="1"/>
  <c r="DU334" i="171"/>
  <c r="DX334" i="171" s="1"/>
  <c r="DT334" i="171"/>
  <c r="DS334" i="171" s="1"/>
  <c r="CF431" i="171"/>
  <c r="DB431" i="171" s="1"/>
  <c r="CF335" i="171"/>
  <c r="DB335" i="171" s="1"/>
  <c r="CF546" i="171"/>
  <c r="DB546" i="171" s="1"/>
  <c r="CF571" i="171"/>
  <c r="DB571" i="171" s="1"/>
  <c r="CO396" i="171"/>
  <c r="CS396" i="171" s="1"/>
  <c r="BV396" i="171"/>
  <c r="CA300" i="171"/>
  <c r="CW300" i="171" s="1"/>
  <c r="BZ300" i="171"/>
  <c r="CD300" i="171" s="1"/>
  <c r="CA243" i="171"/>
  <c r="CW243" i="171" s="1"/>
  <c r="BZ243" i="171"/>
  <c r="CD243" i="171" s="1"/>
  <c r="CF208" i="171"/>
  <c r="DB208" i="171" s="1"/>
  <c r="CF182" i="171"/>
  <c r="DB182" i="171" s="1"/>
  <c r="DT151" i="171"/>
  <c r="DS151" i="171" s="1"/>
  <c r="DU151" i="171"/>
  <c r="DX151" i="171" s="1"/>
  <c r="CO140" i="171"/>
  <c r="CS140" i="171" s="1"/>
  <c r="CE140" i="171"/>
  <c r="DA140" i="171" s="1"/>
  <c r="BV140" i="171"/>
  <c r="DU132" i="171"/>
  <c r="DX132" i="171" s="1"/>
  <c r="DT132" i="171"/>
  <c r="DS132" i="171" s="1"/>
  <c r="CA360" i="171"/>
  <c r="CW360" i="171" s="1"/>
  <c r="BZ360" i="171"/>
  <c r="CD360" i="171" s="1"/>
  <c r="CF315" i="171"/>
  <c r="DB315" i="171" s="1"/>
  <c r="CX315" i="171"/>
  <c r="CA149" i="171"/>
  <c r="CW149" i="171" s="1"/>
  <c r="BZ149" i="171"/>
  <c r="CD149" i="171" s="1"/>
  <c r="DT359" i="171"/>
  <c r="DS359" i="171" s="1"/>
  <c r="DU359" i="171"/>
  <c r="DX359" i="171" s="1"/>
  <c r="CO513" i="171"/>
  <c r="CS513" i="171" s="1"/>
  <c r="BV513" i="171"/>
  <c r="CE513" i="171"/>
  <c r="DA513" i="171" s="1"/>
  <c r="CA927" i="171"/>
  <c r="CW927" i="171" s="1"/>
  <c r="BZ927" i="171"/>
  <c r="CD927" i="171" s="1"/>
  <c r="CO144" i="171"/>
  <c r="CS144" i="171" s="1"/>
  <c r="BV144" i="171"/>
  <c r="CE144" i="171"/>
  <c r="DA144" i="171" s="1"/>
  <c r="DU409" i="171"/>
  <c r="DX409" i="171" s="1"/>
  <c r="DT409" i="171"/>
  <c r="DS409" i="171" s="1"/>
  <c r="CA367" i="171"/>
  <c r="CW367" i="171" s="1"/>
  <c r="BZ367" i="171"/>
  <c r="CD367" i="171" s="1"/>
  <c r="CA553" i="171"/>
  <c r="CW553" i="171" s="1"/>
  <c r="BZ553" i="171"/>
  <c r="CD553" i="171" s="1"/>
  <c r="CF594" i="171"/>
  <c r="DB594" i="171" s="1"/>
  <c r="CA467" i="171"/>
  <c r="CW467" i="171" s="1"/>
  <c r="BZ467" i="171"/>
  <c r="CD467" i="171" s="1"/>
  <c r="DU291" i="171"/>
  <c r="DX291" i="171" s="1"/>
  <c r="DT291" i="171"/>
  <c r="DS291" i="171" s="1"/>
  <c r="DU312" i="171"/>
  <c r="DX312" i="171" s="1"/>
  <c r="DT312" i="171"/>
  <c r="DS312" i="171" s="1"/>
  <c r="CF814" i="171"/>
  <c r="DB814" i="171" s="1"/>
  <c r="DT267" i="171"/>
  <c r="DS267" i="171" s="1"/>
  <c r="DU267" i="171"/>
  <c r="DX267" i="171" s="1"/>
  <c r="DU624" i="171"/>
  <c r="DX624" i="171" s="1"/>
  <c r="DT624" i="171"/>
  <c r="DS624" i="171" s="1"/>
  <c r="DT743" i="171"/>
  <c r="DS743" i="171" s="1"/>
  <c r="DU743" i="171"/>
  <c r="DX743" i="171" s="1"/>
  <c r="CA761" i="171"/>
  <c r="CW761" i="171" s="1"/>
  <c r="BZ761" i="171"/>
  <c r="CD761" i="171" s="1"/>
  <c r="DT299" i="171"/>
  <c r="DS299" i="171" s="1"/>
  <c r="DU299" i="171"/>
  <c r="DX299" i="171" s="1"/>
  <c r="CA343" i="171"/>
  <c r="CW343" i="171" s="1"/>
  <c r="BZ343" i="171"/>
  <c r="CD343" i="171" s="1"/>
  <c r="CF481" i="171"/>
  <c r="DB481" i="171" s="1"/>
  <c r="CF143" i="171"/>
  <c r="DB143" i="171" s="1"/>
  <c r="CO606" i="171"/>
  <c r="CS606" i="171" s="1"/>
  <c r="BV606" i="171"/>
  <c r="CE606" i="171"/>
  <c r="DA606" i="171" s="1"/>
  <c r="CA354" i="171"/>
  <c r="CW354" i="171" s="1"/>
  <c r="BZ354" i="171"/>
  <c r="CD354" i="171" s="1"/>
  <c r="CF641" i="171"/>
  <c r="DB641" i="171" s="1"/>
  <c r="DU508" i="171"/>
  <c r="DX508" i="171" s="1"/>
  <c r="DT508" i="171"/>
  <c r="DS508" i="171" s="1"/>
  <c r="CA622" i="171"/>
  <c r="CW622" i="171" s="1"/>
  <c r="BZ622" i="171"/>
  <c r="CD622" i="171" s="1"/>
  <c r="CA834" i="171"/>
  <c r="CW834" i="171" s="1"/>
  <c r="BZ834" i="171"/>
  <c r="CD834" i="171" s="1"/>
  <c r="CO350" i="171"/>
  <c r="CS350" i="171" s="1"/>
  <c r="BV350" i="171"/>
  <c r="CE350" i="171"/>
  <c r="DA350" i="171" s="1"/>
  <c r="CF252" i="171"/>
  <c r="DB252" i="171" s="1"/>
  <c r="CF653" i="171"/>
  <c r="DB653" i="171" s="1"/>
  <c r="CF802" i="171"/>
  <c r="DB802" i="171" s="1"/>
  <c r="CO483" i="171"/>
  <c r="CS483" i="171" s="1"/>
  <c r="BV483" i="171"/>
  <c r="CE483" i="171"/>
  <c r="DA483" i="171" s="1"/>
  <c r="DT542" i="171"/>
  <c r="DS542" i="171" s="1"/>
  <c r="DU542" i="171"/>
  <c r="DX542" i="171" s="1"/>
  <c r="CF576" i="171"/>
  <c r="DB576" i="171" s="1"/>
  <c r="CO898" i="171"/>
  <c r="CS898" i="171" s="1"/>
  <c r="BV898" i="171"/>
  <c r="CE898" i="171"/>
  <c r="DA898" i="171" s="1"/>
  <c r="DU906" i="171"/>
  <c r="DX906" i="171" s="1"/>
  <c r="DT906" i="171"/>
  <c r="DS906" i="171" s="1"/>
  <c r="CA854" i="171"/>
  <c r="CW854" i="171" s="1"/>
  <c r="BZ854" i="171"/>
  <c r="CD854" i="171" s="1"/>
  <c r="CF758" i="171"/>
  <c r="DB758" i="171" s="1"/>
  <c r="CA1002" i="171"/>
  <c r="CW1002" i="171" s="1"/>
  <c r="BZ1002" i="171"/>
  <c r="CD1002" i="171" s="1"/>
  <c r="CO910" i="171"/>
  <c r="CS910" i="171" s="1"/>
  <c r="BV910" i="171"/>
  <c r="CF1006" i="171"/>
  <c r="DB1006" i="171" s="1"/>
  <c r="CF872" i="171"/>
  <c r="DB872" i="171" s="1"/>
  <c r="CF776" i="171"/>
  <c r="DB776" i="171" s="1"/>
  <c r="CA976" i="171"/>
  <c r="CW976" i="171" s="1"/>
  <c r="BZ976" i="171"/>
  <c r="CD976" i="171" s="1"/>
  <c r="CF625" i="171"/>
  <c r="DB625" i="171" s="1"/>
  <c r="CX625" i="171"/>
  <c r="CO556" i="171"/>
  <c r="CS556" i="171" s="1"/>
  <c r="BV556" i="171"/>
  <c r="CE556" i="171"/>
  <c r="DA556" i="171" s="1"/>
  <c r="CF460" i="171"/>
  <c r="DB460" i="171" s="1"/>
  <c r="DU527" i="171"/>
  <c r="DX527" i="171" s="1"/>
  <c r="DT527" i="171"/>
  <c r="DS527" i="171" s="1"/>
  <c r="CO792" i="171"/>
  <c r="CS792" i="171" s="1"/>
  <c r="BV792" i="171"/>
  <c r="CE792" i="171"/>
  <c r="DA792" i="171" s="1"/>
  <c r="CF612" i="171"/>
  <c r="DB612" i="171" s="1"/>
  <c r="CF538" i="171"/>
  <c r="DB538" i="171" s="1"/>
  <c r="CA314" i="171"/>
  <c r="CW314" i="171" s="1"/>
  <c r="BZ314" i="171"/>
  <c r="CD314" i="171" s="1"/>
  <c r="CO420" i="171"/>
  <c r="CS420" i="171" s="1"/>
  <c r="BV420" i="171"/>
  <c r="CE420" i="171"/>
  <c r="DA420" i="171" s="1"/>
  <c r="DU376" i="171"/>
  <c r="DX376" i="171" s="1"/>
  <c r="DT376" i="171"/>
  <c r="DS376" i="171" s="1"/>
  <c r="CA744" i="171"/>
  <c r="CW744" i="171" s="1"/>
  <c r="BZ744" i="171"/>
  <c r="CD744" i="171" s="1"/>
  <c r="CF333" i="171"/>
  <c r="DB333" i="171" s="1"/>
  <c r="CA289" i="171"/>
  <c r="CW289" i="171" s="1"/>
  <c r="BZ289" i="171"/>
  <c r="CD289" i="171" s="1"/>
  <c r="CO494" i="171"/>
  <c r="CS494" i="171" s="1"/>
  <c r="BV494" i="171"/>
  <c r="CE494" i="171"/>
  <c r="DA494" i="171" s="1"/>
  <c r="CO299" i="171"/>
  <c r="CS299" i="171" s="1"/>
  <c r="BV299" i="171"/>
  <c r="CE299" i="171"/>
  <c r="DA299" i="171" s="1"/>
  <c r="CA218" i="171"/>
  <c r="CW218" i="171" s="1"/>
  <c r="BZ218" i="171"/>
  <c r="CD218" i="171" s="1"/>
  <c r="CA265" i="171"/>
  <c r="CW265" i="171" s="1"/>
  <c r="BZ265" i="171"/>
  <c r="CD265" i="171" s="1"/>
  <c r="CO186" i="171"/>
  <c r="CS186" i="171" s="1"/>
  <c r="BV186" i="171"/>
  <c r="CE186" i="171"/>
  <c r="DA186" i="171" s="1"/>
  <c r="DU147" i="171"/>
  <c r="DX147" i="171" s="1"/>
  <c r="DT147" i="171"/>
  <c r="DS147" i="171" s="1"/>
  <c r="DU155" i="171"/>
  <c r="DX155" i="171" s="1"/>
  <c r="DT155" i="171"/>
  <c r="DS155" i="171" s="1"/>
  <c r="DT131" i="171"/>
  <c r="DS131" i="171" s="1"/>
  <c r="DU131" i="171"/>
  <c r="DX131" i="171" s="1"/>
  <c r="DU316" i="171"/>
  <c r="DX316" i="171" s="1"/>
  <c r="DT316" i="171"/>
  <c r="DS316" i="171" s="1"/>
  <c r="CA295" i="171"/>
  <c r="CW295" i="171" s="1"/>
  <c r="BZ295" i="171"/>
  <c r="CD295" i="171" s="1"/>
  <c r="CF608" i="171"/>
  <c r="DB608" i="171" s="1"/>
  <c r="CO430" i="171"/>
  <c r="CS430" i="171" s="1"/>
  <c r="BV430" i="171"/>
  <c r="CE430" i="171"/>
  <c r="DA430" i="171" s="1"/>
  <c r="CF352" i="171"/>
  <c r="DB352" i="171" s="1"/>
  <c r="CA131" i="171"/>
  <c r="CW131" i="171" s="1"/>
  <c r="BZ131" i="171"/>
  <c r="CD131" i="171" s="1"/>
  <c r="CO683" i="171"/>
  <c r="CS683" i="171" s="1"/>
  <c r="BV683" i="171"/>
  <c r="CE683" i="171"/>
  <c r="DA683" i="171" s="1"/>
  <c r="DU526" i="171"/>
  <c r="DX526" i="171" s="1"/>
  <c r="DT526" i="171"/>
  <c r="DS526" i="171" s="1"/>
  <c r="CA698" i="171"/>
  <c r="CW698" i="171" s="1"/>
  <c r="BZ698" i="171"/>
  <c r="CD698" i="171" s="1"/>
  <c r="DU859" i="171"/>
  <c r="DX859" i="171" s="1"/>
  <c r="DT859" i="171"/>
  <c r="DS859" i="171" s="1"/>
  <c r="CA820" i="171"/>
  <c r="CW820" i="171" s="1"/>
  <c r="BZ820" i="171"/>
  <c r="CD820" i="171" s="1"/>
  <c r="CA376" i="171"/>
  <c r="CW376" i="171" s="1"/>
  <c r="BZ376" i="171"/>
  <c r="CD376" i="171" s="1"/>
  <c r="CO1008" i="171"/>
  <c r="CS1008" i="171" s="1"/>
  <c r="BV1008" i="171"/>
  <c r="CE1008" i="171"/>
  <c r="DA1008" i="171" s="1"/>
  <c r="CA619" i="171"/>
  <c r="CW619" i="171" s="1"/>
  <c r="BZ619" i="171"/>
  <c r="CD619" i="171" s="1"/>
  <c r="CA680" i="171"/>
  <c r="CW680" i="171" s="1"/>
  <c r="BZ680" i="171"/>
  <c r="CD680" i="171" s="1"/>
  <c r="CA307" i="171"/>
  <c r="CW307" i="171" s="1"/>
  <c r="BZ307" i="171"/>
  <c r="CD307" i="171" s="1"/>
  <c r="DU865" i="171"/>
  <c r="DX865" i="171" s="1"/>
  <c r="DT865" i="171"/>
  <c r="DS865" i="171" s="1"/>
  <c r="CF729" i="171"/>
  <c r="DB729" i="171" s="1"/>
  <c r="DT723" i="171"/>
  <c r="DS723" i="171" s="1"/>
  <c r="DU723" i="171"/>
  <c r="DX723" i="171" s="1"/>
  <c r="CA328" i="171"/>
  <c r="CW328" i="171" s="1"/>
  <c r="BZ328" i="171"/>
  <c r="CD328" i="171" s="1"/>
  <c r="DU258" i="171"/>
  <c r="DX258" i="171" s="1"/>
  <c r="DT258" i="171"/>
  <c r="DS258" i="171" s="1"/>
  <c r="DU827" i="171"/>
  <c r="DX827" i="171" s="1"/>
  <c r="DT827" i="171"/>
  <c r="DS827" i="171" s="1"/>
  <c r="CF489" i="171"/>
  <c r="DB489" i="171" s="1"/>
  <c r="CA141" i="171"/>
  <c r="CW141" i="171" s="1"/>
  <c r="BZ141" i="171"/>
  <c r="CD141" i="171" s="1"/>
  <c r="CA219" i="171"/>
  <c r="CW219" i="171" s="1"/>
  <c r="BZ219" i="171"/>
  <c r="CD219" i="171" s="1"/>
  <c r="DU947" i="171"/>
  <c r="DX947" i="171" s="1"/>
  <c r="DT947" i="171"/>
  <c r="DS947" i="171" s="1"/>
  <c r="CA949" i="171"/>
  <c r="CW949" i="171" s="1"/>
  <c r="BZ949" i="171"/>
  <c r="CD949" i="171" s="1"/>
  <c r="CO853" i="171"/>
  <c r="CS853" i="171" s="1"/>
  <c r="BV853" i="171"/>
  <c r="CE853" i="171"/>
  <c r="DA853" i="171" s="1"/>
  <c r="DU765" i="171"/>
  <c r="DX765" i="171" s="1"/>
  <c r="DT765" i="171"/>
  <c r="DS765" i="171" s="1"/>
  <c r="CA757" i="171"/>
  <c r="CW757" i="171" s="1"/>
  <c r="BZ757" i="171"/>
  <c r="CD757" i="171" s="1"/>
  <c r="DU963" i="171"/>
  <c r="DX963" i="171" s="1"/>
  <c r="DT963" i="171"/>
  <c r="DS963" i="171" s="1"/>
  <c r="CO909" i="171"/>
  <c r="CS909" i="171" s="1"/>
  <c r="BV909" i="171"/>
  <c r="CE909" i="171"/>
  <c r="DA909" i="171" s="1"/>
  <c r="CF1005" i="171"/>
  <c r="DB1005" i="171" s="1"/>
  <c r="CO863" i="171"/>
  <c r="CS863" i="171" s="1"/>
  <c r="BV863" i="171"/>
  <c r="CE863" i="171"/>
  <c r="DA863" i="171" s="1"/>
  <c r="CO819" i="171"/>
  <c r="CS819" i="171" s="1"/>
  <c r="BV819" i="171"/>
  <c r="CE819" i="171"/>
  <c r="DA819" i="171" s="1"/>
  <c r="CF723" i="171"/>
  <c r="DB723" i="171" s="1"/>
  <c r="CO877" i="171"/>
  <c r="CS877" i="171" s="1"/>
  <c r="BV877" i="171"/>
  <c r="CE877" i="171"/>
  <c r="DA877" i="171" s="1"/>
  <c r="DT789" i="171"/>
  <c r="DS789" i="171" s="1"/>
  <c r="DU789" i="171"/>
  <c r="DX789" i="171" s="1"/>
  <c r="CA624" i="171"/>
  <c r="CW624" i="171" s="1"/>
  <c r="BZ624" i="171"/>
  <c r="CD624" i="171" s="1"/>
  <c r="CO458" i="171"/>
  <c r="CS458" i="171" s="1"/>
  <c r="BV458" i="171"/>
  <c r="CE458" i="171"/>
  <c r="DA458" i="171" s="1"/>
  <c r="BZ889" i="171"/>
  <c r="CD889" i="171" s="1"/>
  <c r="CA889" i="171"/>
  <c r="CW889" i="171" s="1"/>
  <c r="CO526" i="171"/>
  <c r="CS526" i="171" s="1"/>
  <c r="CE526" i="171"/>
  <c r="DA526" i="171" s="1"/>
  <c r="BV526" i="171"/>
  <c r="CF474" i="171"/>
  <c r="DB474" i="171" s="1"/>
  <c r="DU662" i="171"/>
  <c r="DX662" i="171" s="1"/>
  <c r="DT662" i="171"/>
  <c r="DS662" i="171" s="1"/>
  <c r="DX595" i="171"/>
  <c r="CF419" i="171"/>
  <c r="DB419" i="171" s="1"/>
  <c r="CA323" i="171"/>
  <c r="BZ323" i="171"/>
  <c r="CD323" i="171" s="1"/>
  <c r="CA385" i="171"/>
  <c r="CW385" i="171" s="1"/>
  <c r="BZ385" i="171"/>
  <c r="CD385" i="171" s="1"/>
  <c r="CO288" i="171"/>
  <c r="CS288" i="171" s="1"/>
  <c r="BV288" i="171"/>
  <c r="CE288" i="171"/>
  <c r="DA288" i="171" s="1"/>
  <c r="DT199" i="171"/>
  <c r="DS199" i="171" s="1"/>
  <c r="DU199" i="171"/>
  <c r="DX199" i="171" s="1"/>
  <c r="CF393" i="171"/>
  <c r="DB393" i="171" s="1"/>
  <c r="CF217" i="171"/>
  <c r="DB217" i="171" s="1"/>
  <c r="CO205" i="171"/>
  <c r="CS205" i="171" s="1"/>
  <c r="BV205" i="171"/>
  <c r="CE205" i="171"/>
  <c r="DA205" i="171" s="1"/>
  <c r="DT413" i="171"/>
  <c r="DS413" i="171" s="1"/>
  <c r="DU413" i="171"/>
  <c r="DX413" i="171" s="1"/>
  <c r="CO180" i="171"/>
  <c r="CS180" i="171" s="1"/>
  <c r="BV180" i="171"/>
  <c r="CE180" i="171"/>
  <c r="DA180" i="171" s="1"/>
  <c r="DU118" i="171"/>
  <c r="DX118" i="171" s="1"/>
  <c r="DT118" i="171"/>
  <c r="DS118" i="171" s="1"/>
  <c r="DU162" i="171"/>
  <c r="DX162" i="171" s="1"/>
  <c r="DT162" i="171"/>
  <c r="DS162" i="171" s="1"/>
  <c r="CO411" i="171"/>
  <c r="CS411" i="171" s="1"/>
  <c r="BV411" i="171"/>
  <c r="CE411" i="171"/>
  <c r="DA411" i="171" s="1"/>
  <c r="CO174" i="171"/>
  <c r="CS174" i="171" s="1"/>
  <c r="BV174" i="171"/>
  <c r="CE174" i="171"/>
  <c r="DA174" i="171" s="1"/>
  <c r="CO344" i="171"/>
  <c r="CS344" i="171" s="1"/>
  <c r="BV344" i="171"/>
  <c r="CE344" i="171"/>
  <c r="DA344" i="171" s="1"/>
  <c r="CA282" i="171"/>
  <c r="CW282" i="171" s="1"/>
  <c r="BZ282" i="171"/>
  <c r="CD282" i="171" s="1"/>
  <c r="CF579" i="171"/>
  <c r="DB579" i="171" s="1"/>
  <c r="CA199" i="171"/>
  <c r="CW199" i="171" s="1"/>
  <c r="BZ199" i="171"/>
  <c r="CD199" i="171" s="1"/>
  <c r="CO338" i="171"/>
  <c r="CS338" i="171" s="1"/>
  <c r="BV338" i="171"/>
  <c r="CE338" i="171"/>
  <c r="DA338" i="171" s="1"/>
  <c r="CO585" i="171"/>
  <c r="CS585" i="171" s="1"/>
  <c r="BV585" i="171"/>
  <c r="CE585" i="171"/>
  <c r="DA585" i="171" s="1"/>
  <c r="CF930" i="171"/>
  <c r="DB930" i="171" s="1"/>
  <c r="CA286" i="171"/>
  <c r="CW286" i="171" s="1"/>
  <c r="BZ286" i="171"/>
  <c r="CD286" i="171" s="1"/>
  <c r="CA281" i="171"/>
  <c r="CW281" i="171" s="1"/>
  <c r="BZ281" i="171"/>
  <c r="CD281" i="171" s="1"/>
  <c r="DU574" i="171"/>
  <c r="DX574" i="171" s="1"/>
  <c r="DT574" i="171"/>
  <c r="DS574" i="171" s="1"/>
  <c r="CO607" i="171"/>
  <c r="CS607" i="171" s="1"/>
  <c r="BV607" i="171"/>
  <c r="CE607" i="171"/>
  <c r="DA607" i="171" s="1"/>
  <c r="CO967" i="171"/>
  <c r="CS967" i="171" s="1"/>
  <c r="BV967" i="171"/>
  <c r="CF874" i="171"/>
  <c r="DB874" i="171" s="1"/>
  <c r="DU601" i="171"/>
  <c r="DX601" i="171" s="1"/>
  <c r="DT601" i="171"/>
  <c r="DS601" i="171" s="1"/>
  <c r="CO284" i="171"/>
  <c r="CS284" i="171" s="1"/>
  <c r="BV284" i="171"/>
  <c r="CE284" i="171"/>
  <c r="DA284" i="171" s="1"/>
  <c r="DU640" i="171"/>
  <c r="DX640" i="171" s="1"/>
  <c r="DT640" i="171"/>
  <c r="DS640" i="171" s="1"/>
  <c r="DT323" i="171"/>
  <c r="DS323" i="171" s="1"/>
  <c r="DU323" i="171"/>
  <c r="DX323" i="171" s="1"/>
  <c r="CF214" i="171"/>
  <c r="DB214" i="171" s="1"/>
  <c r="CF459" i="171"/>
  <c r="DB459" i="171" s="1"/>
  <c r="CF860" i="171"/>
  <c r="DB860" i="171" s="1"/>
  <c r="CF852" i="171"/>
  <c r="DB852" i="171" s="1"/>
  <c r="CF764" i="171"/>
  <c r="DB764" i="171" s="1"/>
  <c r="CA952" i="171"/>
  <c r="CW952" i="171" s="1"/>
  <c r="BZ952" i="171"/>
  <c r="CD952" i="171" s="1"/>
  <c r="CF780" i="171"/>
  <c r="DB780" i="171" s="1"/>
  <c r="CF986" i="171"/>
  <c r="DB986" i="171" s="1"/>
  <c r="CX986" i="171"/>
  <c r="DU713" i="171"/>
  <c r="DX713" i="171" s="1"/>
  <c r="DT713" i="171"/>
  <c r="DS713" i="171" s="1"/>
  <c r="CF510" i="171"/>
  <c r="DB510" i="171" s="1"/>
  <c r="DT585" i="171"/>
  <c r="DS585" i="171" s="1"/>
  <c r="DU585" i="171"/>
  <c r="DX585" i="171" s="1"/>
  <c r="CA473" i="171"/>
  <c r="CW473" i="171" s="1"/>
  <c r="BZ473" i="171"/>
  <c r="CD473" i="171" s="1"/>
  <c r="CF890" i="171"/>
  <c r="DB890" i="171" s="1"/>
  <c r="CF747" i="171"/>
  <c r="DB747" i="171" s="1"/>
  <c r="CA609" i="171"/>
  <c r="CW609" i="171" s="1"/>
  <c r="BZ609" i="171"/>
  <c r="CD609" i="171" s="1"/>
  <c r="CO536" i="171"/>
  <c r="CS536" i="171" s="1"/>
  <c r="BV536" i="171"/>
  <c r="CE536" i="171"/>
  <c r="DA536" i="171" s="1"/>
  <c r="CO484" i="171"/>
  <c r="CS484" i="171" s="1"/>
  <c r="CE484" i="171"/>
  <c r="DA484" i="171" s="1"/>
  <c r="BV484" i="171"/>
  <c r="CA321" i="171"/>
  <c r="CW321" i="171" s="1"/>
  <c r="BZ321" i="171"/>
  <c r="CD321" i="171" s="1"/>
  <c r="CF616" i="171"/>
  <c r="DB616" i="171" s="1"/>
  <c r="CF384" i="171"/>
  <c r="DB384" i="171" s="1"/>
  <c r="DU340" i="171"/>
  <c r="DX340" i="171" s="1"/>
  <c r="DT340" i="171"/>
  <c r="DS340" i="171" s="1"/>
  <c r="CO497" i="171"/>
  <c r="CS497" i="171" s="1"/>
  <c r="BV497" i="171"/>
  <c r="CE497" i="171"/>
  <c r="DA497" i="171" s="1"/>
  <c r="CF665" i="171"/>
  <c r="DB665" i="171" s="1"/>
  <c r="CA452" i="171"/>
  <c r="CW452" i="171" s="1"/>
  <c r="BZ452" i="171"/>
  <c r="CD452" i="171" s="1"/>
  <c r="CA248" i="171"/>
  <c r="CW248" i="171" s="1"/>
  <c r="BZ248" i="171"/>
  <c r="CD248" i="171" s="1"/>
  <c r="CO228" i="171"/>
  <c r="CS228" i="171" s="1"/>
  <c r="BV228" i="171"/>
  <c r="CE228" i="171"/>
  <c r="DA228" i="171" s="1"/>
  <c r="CO498" i="171"/>
  <c r="CS498" i="171" s="1"/>
  <c r="BV498" i="171"/>
  <c r="CE498" i="171"/>
  <c r="DA498" i="171" s="1"/>
  <c r="CF309" i="171"/>
  <c r="DB309" i="171" s="1"/>
  <c r="CO407" i="171"/>
  <c r="CS407" i="171" s="1"/>
  <c r="BV407" i="171"/>
  <c r="CE407" i="171"/>
  <c r="DA407" i="171" s="1"/>
  <c r="CF267" i="171"/>
  <c r="DB267" i="171" s="1"/>
  <c r="BZ330" i="171"/>
  <c r="CD330" i="171" s="1"/>
  <c r="CA330" i="171"/>
  <c r="CW330" i="171" s="1"/>
  <c r="CA537" i="171"/>
  <c r="CW537" i="171" s="1"/>
  <c r="BZ537" i="171"/>
  <c r="CD537" i="171" s="1"/>
  <c r="CF710" i="171"/>
  <c r="DB710" i="171" s="1"/>
  <c r="CF725" i="171"/>
  <c r="DB725" i="171" s="1"/>
  <c r="CA922" i="171"/>
  <c r="CW922" i="171" s="1"/>
  <c r="BZ922" i="171"/>
  <c r="CD922" i="171" s="1"/>
  <c r="DU522" i="171"/>
  <c r="DX522" i="171" s="1"/>
  <c r="DT522" i="171"/>
  <c r="DS522" i="171" s="1"/>
  <c r="CF132" i="171"/>
  <c r="DB132" i="171" s="1"/>
  <c r="CF259" i="171"/>
  <c r="DB259" i="171" s="1"/>
  <c r="DU486" i="171"/>
  <c r="DX486" i="171" s="1"/>
  <c r="DT486" i="171"/>
  <c r="DS486" i="171" s="1"/>
  <c r="CF540" i="171"/>
  <c r="DB540" i="171" s="1"/>
  <c r="CO785" i="171"/>
  <c r="CS785" i="171" s="1"/>
  <c r="BV785" i="171"/>
  <c r="CE785" i="171"/>
  <c r="DA785" i="171" s="1"/>
  <c r="DU771" i="171"/>
  <c r="DX771" i="171" s="1"/>
  <c r="DT771" i="171"/>
  <c r="DS771" i="171" s="1"/>
  <c r="CF156" i="171"/>
  <c r="DB156" i="171" s="1"/>
  <c r="CF394" i="171"/>
  <c r="DB394" i="171" s="1"/>
  <c r="CX394" i="171"/>
  <c r="CO704" i="171"/>
  <c r="CS704" i="171" s="1"/>
  <c r="BV704" i="171"/>
  <c r="CE704" i="171"/>
  <c r="DA704" i="171" s="1"/>
  <c r="CF573" i="171"/>
  <c r="DB573" i="171" s="1"/>
  <c r="CA862" i="171"/>
  <c r="CW862" i="171" s="1"/>
  <c r="BZ862" i="171"/>
  <c r="CD862" i="171" s="1"/>
  <c r="CA718" i="171"/>
  <c r="CW718" i="171" s="1"/>
  <c r="BZ718" i="171"/>
  <c r="CD718" i="171" s="1"/>
  <c r="DU182" i="171"/>
  <c r="DX182" i="171" s="1"/>
  <c r="DT182" i="171"/>
  <c r="DS182" i="171" s="1"/>
  <c r="DU369" i="171"/>
  <c r="DX369" i="171" s="1"/>
  <c r="DT369" i="171"/>
  <c r="DS369" i="171" s="1"/>
  <c r="CA305" i="171"/>
  <c r="CW305" i="171" s="1"/>
  <c r="BZ305" i="171"/>
  <c r="CD305" i="171" s="1"/>
  <c r="CF441" i="171"/>
  <c r="DB441" i="171" s="1"/>
  <c r="DT1012" i="171"/>
  <c r="DS1012" i="171" s="1"/>
  <c r="DU1012" i="171"/>
  <c r="DX1012" i="171" s="1"/>
  <c r="CO223" i="171"/>
  <c r="CS223" i="171" s="1"/>
  <c r="BV223" i="171"/>
  <c r="CE223" i="171"/>
  <c r="DA223" i="171" s="1"/>
  <c r="DT357" i="171"/>
  <c r="DS357" i="171" s="1"/>
  <c r="DU357" i="171"/>
  <c r="DX357" i="171" s="1"/>
  <c r="CO648" i="171"/>
  <c r="CS648" i="171" s="1"/>
  <c r="BV648" i="171"/>
  <c r="CE648" i="171"/>
  <c r="DA648" i="171" s="1"/>
  <c r="CF687" i="171"/>
  <c r="DB687" i="171" s="1"/>
  <c r="CA960" i="171"/>
  <c r="CW960" i="171" s="1"/>
  <c r="BZ960" i="171"/>
  <c r="CD960" i="171" s="1"/>
  <c r="DU550" i="171"/>
  <c r="DX550" i="171" s="1"/>
  <c r="DT550" i="171"/>
  <c r="DS550" i="171" s="1"/>
  <c r="DU926" i="171"/>
  <c r="DX926" i="171" s="1"/>
  <c r="DT926" i="171"/>
  <c r="DS926" i="171" s="1"/>
  <c r="FO115" i="183"/>
  <c r="FO78" i="183"/>
  <c r="FO133" i="183"/>
  <c r="FO18" i="183"/>
  <c r="FO126" i="187"/>
  <c r="GY126" i="183" s="1"/>
  <c r="FO160" i="183"/>
  <c r="FO26" i="183"/>
  <c r="FO134" i="187"/>
  <c r="GY134" i="183" s="1"/>
  <c r="FO49" i="183"/>
  <c r="FO30" i="187"/>
  <c r="GY30" i="183" s="1"/>
  <c r="FO111" i="187"/>
  <c r="GY111" i="183" s="1"/>
  <c r="FO135" i="183"/>
  <c r="FO164" i="183"/>
  <c r="FO20" i="183"/>
  <c r="FO35" i="187"/>
  <c r="FO114" i="187"/>
  <c r="GY114" i="183" s="1"/>
  <c r="FO98" i="183"/>
  <c r="M92" i="188" s="1"/>
  <c r="FO140" i="187"/>
  <c r="GY140" i="183" s="1"/>
  <c r="FO139" i="183"/>
  <c r="CU87" i="183"/>
  <c r="CT26" i="187"/>
  <c r="CU27" i="183"/>
  <c r="CT122" i="187"/>
  <c r="CT138" i="187"/>
  <c r="CU104" i="187"/>
  <c r="CU95" i="187"/>
  <c r="CU138" i="187"/>
  <c r="CT140" i="187"/>
  <c r="CU139" i="183"/>
  <c r="CU140" i="183"/>
  <c r="CT146" i="183"/>
  <c r="FO60" i="183"/>
  <c r="FO45" i="183"/>
  <c r="FO44" i="187"/>
  <c r="GY44" i="183" s="1"/>
  <c r="FO36" i="187"/>
  <c r="GY36" i="183" s="1"/>
  <c r="FO61" i="183"/>
  <c r="M55" i="188" s="1"/>
  <c r="FO120" i="187"/>
  <c r="GY120" i="183" s="1"/>
  <c r="FO131" i="183"/>
  <c r="FO157" i="187"/>
  <c r="GY157" i="183" s="1"/>
  <c r="FO159" i="183"/>
  <c r="FO153" i="187"/>
  <c r="GY153" i="183" s="1"/>
  <c r="FO19" i="187"/>
  <c r="GY19" i="183" s="1"/>
  <c r="FO69" i="187"/>
  <c r="GY69" i="183" s="1"/>
  <c r="FO109" i="187"/>
  <c r="GY109" i="183" s="1"/>
  <c r="FO117" i="183"/>
  <c r="FO164" i="187"/>
  <c r="GY164" i="183" s="1"/>
  <c r="FO81" i="187"/>
  <c r="GY81" i="183" s="1"/>
  <c r="FO56" i="187"/>
  <c r="GY56" i="183" s="1"/>
  <c r="FO39" i="187"/>
  <c r="GY39" i="183" s="1"/>
  <c r="FO78" i="187"/>
  <c r="GY78" i="183" s="1"/>
  <c r="FO33" i="183"/>
  <c r="FO32" i="187"/>
  <c r="GY32" i="183" s="1"/>
  <c r="FO143" i="187"/>
  <c r="GY143" i="183" s="1"/>
  <c r="FO135" i="187"/>
  <c r="GY135" i="183" s="1"/>
  <c r="FO138" i="187"/>
  <c r="GY138" i="183" s="1"/>
  <c r="FO167" i="187"/>
  <c r="GY167" i="183" s="1"/>
  <c r="FO134" i="183"/>
  <c r="FO88" i="183"/>
  <c r="FO151" i="187"/>
  <c r="GY151" i="183" s="1"/>
  <c r="FO121" i="183"/>
  <c r="FO119" i="183"/>
  <c r="FO118" i="187"/>
  <c r="GY118" i="183" s="1"/>
  <c r="FO144" i="183"/>
  <c r="FO37" i="187"/>
  <c r="GY37" i="183" s="1"/>
  <c r="FO40" i="183"/>
  <c r="M34" i="188" s="1"/>
  <c r="FO22" i="187"/>
  <c r="GY22" i="183" s="1"/>
  <c r="FO32" i="183"/>
  <c r="FO147" i="187"/>
  <c r="GY147" i="183" s="1"/>
  <c r="CT142" i="187"/>
  <c r="CT49" i="183"/>
  <c r="FO98" i="187"/>
  <c r="GY98" i="183" s="1"/>
  <c r="FO76" i="183"/>
  <c r="FO44" i="183"/>
  <c r="FO124" i="187"/>
  <c r="GY124" i="183" s="1"/>
  <c r="FO136" i="183"/>
  <c r="CU89" i="183"/>
  <c r="FO116" i="183"/>
  <c r="FO37" i="183"/>
  <c r="M31" i="188" s="1"/>
  <c r="FO106" i="187"/>
  <c r="GY106" i="183" s="1"/>
  <c r="FO34" i="183"/>
  <c r="FO64" i="183"/>
  <c r="FO103" i="183"/>
  <c r="FO166" i="187"/>
  <c r="GY166" i="183" s="1"/>
  <c r="FO86" i="187"/>
  <c r="FO20" i="187"/>
  <c r="GY20" i="183" s="1"/>
  <c r="FO48" i="183"/>
  <c r="M42" i="188" s="1"/>
  <c r="FO25" i="183"/>
  <c r="FO101" i="183"/>
  <c r="M95" i="188" s="1"/>
  <c r="CT71" i="187"/>
  <c r="FO29" i="187"/>
  <c r="GY29" i="183" s="1"/>
  <c r="CT20" i="183"/>
  <c r="FO77" i="187"/>
  <c r="GY77" i="183" s="1"/>
  <c r="CT108" i="183"/>
  <c r="FO122" i="187"/>
  <c r="GY122" i="183" s="1"/>
  <c r="FO67" i="183"/>
  <c r="M61" i="188" s="1"/>
  <c r="FO111" i="183"/>
  <c r="FO43" i="183"/>
  <c r="FO69" i="183"/>
  <c r="CU117" i="183"/>
  <c r="FO141" i="187"/>
  <c r="GY141" i="183" s="1"/>
  <c r="FO63" i="187"/>
  <c r="GY63" i="183" s="1"/>
  <c r="FO80" i="187"/>
  <c r="GY80" i="183" s="1"/>
  <c r="FO38" i="187"/>
  <c r="GY38" i="183" s="1"/>
  <c r="FO93" i="183"/>
  <c r="FO65" i="187"/>
  <c r="FO41" i="183"/>
  <c r="FO82" i="183"/>
  <c r="M76" i="188" s="1"/>
  <c r="FO137" i="187"/>
  <c r="GY137" i="183" s="1"/>
  <c r="FO119" i="187"/>
  <c r="GY119" i="183" s="1"/>
  <c r="FO162" i="183"/>
  <c r="FO132" i="187"/>
  <c r="GY132" i="183" s="1"/>
  <c r="FO141" i="183"/>
  <c r="FO117" i="187"/>
  <c r="GY117" i="183" s="1"/>
  <c r="FO61" i="187"/>
  <c r="GY61" i="183" s="1"/>
  <c r="FO112" i="187"/>
  <c r="GY112" i="183" s="1"/>
  <c r="FO50" i="187"/>
  <c r="GY50" i="183" s="1"/>
  <c r="CT89" i="187"/>
  <c r="CT87" i="183"/>
  <c r="FO71" i="183"/>
  <c r="M65" i="188" s="1"/>
  <c r="CT117" i="183"/>
  <c r="CU138" i="183"/>
  <c r="FO33" i="187"/>
  <c r="GY33" i="183" s="1"/>
  <c r="FO148" i="183"/>
  <c r="FO140" i="183"/>
  <c r="FO43" i="187"/>
  <c r="GY43" i="183" s="1"/>
  <c r="FO87" i="183"/>
  <c r="M81" i="188" s="1"/>
  <c r="FO39" i="183"/>
  <c r="FO24" i="187"/>
  <c r="GY24" i="183" s="1"/>
  <c r="FO65" i="183"/>
  <c r="FO88" i="187"/>
  <c r="GY88" i="183" s="1"/>
  <c r="FO89" i="187"/>
  <c r="FO109" i="183"/>
  <c r="FO42" i="183"/>
  <c r="FO26" i="187"/>
  <c r="FO47" i="183"/>
  <c r="FO74" i="183"/>
  <c r="FO72" i="187"/>
  <c r="GY72" i="183" s="1"/>
  <c r="FO99" i="183"/>
  <c r="FO153" i="183"/>
  <c r="FO156" i="183"/>
  <c r="FO155" i="187"/>
  <c r="GY155" i="183" s="1"/>
  <c r="FO124" i="183"/>
  <c r="FO130" i="187"/>
  <c r="GY130" i="183" s="1"/>
  <c r="FO145" i="187"/>
  <c r="GY145" i="183" s="1"/>
  <c r="FO133" i="187"/>
  <c r="GY133" i="183" s="1"/>
  <c r="FO118" i="183"/>
  <c r="FO151" i="183"/>
  <c r="FO165" i="187"/>
  <c r="GY165" i="183" s="1"/>
  <c r="FO127" i="183"/>
  <c r="FO161" i="187"/>
  <c r="GY161" i="183" s="1"/>
  <c r="FO150" i="183"/>
  <c r="FO130" i="183"/>
  <c r="FO158" i="183"/>
  <c r="FO145" i="183"/>
  <c r="FO163" i="183"/>
  <c r="FO113" i="187"/>
  <c r="GY113" i="183" s="1"/>
  <c r="FO79" i="187"/>
  <c r="GY79" i="183" s="1"/>
  <c r="FO100" i="187"/>
  <c r="FO108" i="183"/>
  <c r="FO102" i="183"/>
  <c r="FO21" i="183"/>
  <c r="M15" i="188" s="1"/>
  <c r="FO94" i="183"/>
  <c r="M88" i="188" s="1"/>
  <c r="FO116" i="187"/>
  <c r="GY116" i="183" s="1"/>
  <c r="FO68" i="187"/>
  <c r="GY68" i="183" s="1"/>
  <c r="FO23" i="187"/>
  <c r="FO28" i="187"/>
  <c r="FO66" i="183"/>
  <c r="M60" i="188" s="1"/>
  <c r="FO107" i="183"/>
  <c r="FO91" i="187"/>
  <c r="GY91" i="183" s="1"/>
  <c r="FO62" i="187"/>
  <c r="GY62" i="183" s="1"/>
  <c r="FO80" i="183"/>
  <c r="M74" i="188" s="1"/>
  <c r="FO51" i="183"/>
  <c r="M45" i="188" s="1"/>
  <c r="FO58" i="187"/>
  <c r="GY58" i="183" s="1"/>
  <c r="FO55" i="183"/>
  <c r="M49" i="188" s="1"/>
  <c r="FO92" i="183"/>
  <c r="FO46" i="187"/>
  <c r="GY46" i="183" s="1"/>
  <c r="FO85" i="187"/>
  <c r="FO110" i="187"/>
  <c r="GY110" i="183" s="1"/>
  <c r="FO18" i="187"/>
  <c r="GY18" i="183" s="1"/>
  <c r="FO93" i="187"/>
  <c r="GY93" i="183" s="1"/>
  <c r="FO21" i="187"/>
  <c r="GY21" i="183" s="1"/>
  <c r="FO55" i="187"/>
  <c r="GY55" i="183" s="1"/>
  <c r="FO108" i="187"/>
  <c r="GY108" i="183" s="1"/>
  <c r="FO104" i="183"/>
  <c r="FO161" i="183"/>
  <c r="FO129" i="183"/>
  <c r="FO143" i="183"/>
  <c r="FO149" i="187"/>
  <c r="GY149" i="183" s="1"/>
  <c r="FO158" i="187"/>
  <c r="GY158" i="183" s="1"/>
  <c r="FO125" i="187"/>
  <c r="GY125" i="183" s="1"/>
  <c r="FO132" i="183"/>
  <c r="FO103" i="187"/>
  <c r="GY103" i="183" s="1"/>
  <c r="FO34" i="187"/>
  <c r="GY34" i="183" s="1"/>
  <c r="FO76" i="187"/>
  <c r="GY76" i="183" s="1"/>
  <c r="FO51" i="187"/>
  <c r="FO92" i="187"/>
  <c r="GY92" i="183" s="1"/>
  <c r="FO47" i="187"/>
  <c r="GY47" i="183" s="1"/>
  <c r="FO71" i="187"/>
  <c r="FO41" i="187"/>
  <c r="GY41" i="183" s="1"/>
  <c r="FO50" i="183"/>
  <c r="FO67" i="187"/>
  <c r="FO54" i="187"/>
  <c r="GY54" i="183" s="1"/>
  <c r="FO90" i="183"/>
  <c r="M84" i="188" s="1"/>
  <c r="FO96" i="183"/>
  <c r="M90" i="188" s="1"/>
  <c r="FO52" i="183"/>
  <c r="FO57" i="183"/>
  <c r="FO104" i="187"/>
  <c r="GY104" i="183" s="1"/>
  <c r="FO70" i="183"/>
  <c r="M64" i="188" s="1"/>
  <c r="FO84" i="183"/>
  <c r="M78" i="188" s="1"/>
  <c r="FO24" i="183"/>
  <c r="M18" i="188" s="1"/>
  <c r="FO73" i="183"/>
  <c r="M67" i="188" s="1"/>
  <c r="CT95" i="183"/>
  <c r="FO86" i="183"/>
  <c r="M80" i="188" s="1"/>
  <c r="FO99" i="187"/>
  <c r="GY99" i="183" s="1"/>
  <c r="FO115" i="187"/>
  <c r="GY115" i="183" s="1"/>
  <c r="FO95" i="183"/>
  <c r="FO85" i="183"/>
  <c r="FO95" i="187"/>
  <c r="GY95" i="183" s="1"/>
  <c r="FO36" i="183"/>
  <c r="M30" i="188" s="1"/>
  <c r="FO152" i="183"/>
  <c r="FO146" i="183"/>
  <c r="FO122" i="183"/>
  <c r="FO160" i="187"/>
  <c r="GY160" i="183" s="1"/>
  <c r="FO155" i="183"/>
  <c r="FO138" i="183"/>
  <c r="FO46" i="183"/>
  <c r="FO81" i="183"/>
  <c r="M75" i="188" s="1"/>
  <c r="FO42" i="187"/>
  <c r="GY42" i="183" s="1"/>
  <c r="FO74" i="187"/>
  <c r="GY74" i="183" s="1"/>
  <c r="FO112" i="183"/>
  <c r="FO113" i="183"/>
  <c r="FO53" i="183"/>
  <c r="FO54" i="183"/>
  <c r="M48" i="188" s="1"/>
  <c r="CU104" i="183"/>
  <c r="FO56" i="183"/>
  <c r="M50" i="188" s="1"/>
  <c r="FO100" i="183"/>
  <c r="M94" i="188" s="1"/>
  <c r="FO31" i="187"/>
  <c r="FO94" i="187"/>
  <c r="FO136" i="187"/>
  <c r="GY136" i="183" s="1"/>
  <c r="FO126" i="183"/>
  <c r="FO128" i="183"/>
  <c r="FO146" i="187"/>
  <c r="GY146" i="183" s="1"/>
  <c r="FO142" i="183"/>
  <c r="FO142" i="187"/>
  <c r="GY142" i="183" s="1"/>
  <c r="FO129" i="187"/>
  <c r="GY129" i="183" s="1"/>
  <c r="FO149" i="183"/>
  <c r="FO90" i="187"/>
  <c r="GY90" i="183" s="1"/>
  <c r="FO72" i="183"/>
  <c r="FO40" i="187"/>
  <c r="FO38" i="183"/>
  <c r="M32" i="188" s="1"/>
  <c r="FO64" i="187"/>
  <c r="FO31" i="183"/>
  <c r="M25" i="188" s="1"/>
  <c r="FO22" i="183"/>
  <c r="M16" i="188" s="1"/>
  <c r="FO84" i="187"/>
  <c r="FO102" i="187"/>
  <c r="GY102" i="183" s="1"/>
  <c r="FO59" i="187"/>
  <c r="GY59" i="183" s="1"/>
  <c r="FO35" i="183"/>
  <c r="M29" i="188" s="1"/>
  <c r="FO150" i="187"/>
  <c r="GY150" i="183" s="1"/>
  <c r="FO148" i="187"/>
  <c r="GY148" i="183" s="1"/>
  <c r="FO167" i="183"/>
  <c r="FO144" i="187"/>
  <c r="GY144" i="183" s="1"/>
  <c r="FO154" i="187"/>
  <c r="GY154" i="183" s="1"/>
  <c r="FO154" i="183"/>
  <c r="FO60" i="187"/>
  <c r="GY60" i="183" s="1"/>
  <c r="FO107" i="187"/>
  <c r="GY107" i="183" s="1"/>
  <c r="FO105" i="183"/>
  <c r="FO19" i="183"/>
  <c r="FO27" i="187"/>
  <c r="GY27" i="183" s="1"/>
  <c r="FO106" i="183"/>
  <c r="FO73" i="187"/>
  <c r="GY73" i="183" s="1"/>
  <c r="FO91" i="183"/>
  <c r="FO58" i="183"/>
  <c r="FO53" i="187"/>
  <c r="FO101" i="187"/>
  <c r="GY101" i="183" s="1"/>
  <c r="FO83" i="187"/>
  <c r="FO68" i="183"/>
  <c r="M62" i="188" s="1"/>
  <c r="FO87" i="187"/>
  <c r="GY87" i="183" s="1"/>
  <c r="FO77" i="183"/>
  <c r="M71" i="188" s="1"/>
  <c r="FO79" i="183"/>
  <c r="M73" i="188" s="1"/>
  <c r="FO97" i="183"/>
  <c r="M91" i="188" s="1"/>
  <c r="FO75" i="187"/>
  <c r="GY75" i="183" s="1"/>
  <c r="FO162" i="187"/>
  <c r="GY162" i="183" s="1"/>
  <c r="FO152" i="187"/>
  <c r="GY152" i="183" s="1"/>
  <c r="FO123" i="187"/>
  <c r="GY123" i="183" s="1"/>
  <c r="FO163" i="187"/>
  <c r="GY163" i="183" s="1"/>
  <c r="FO125" i="183"/>
  <c r="FO123" i="183"/>
  <c r="FO121" i="187"/>
  <c r="GY121" i="183" s="1"/>
  <c r="FO70" i="187"/>
  <c r="GY70" i="183" s="1"/>
  <c r="FO45" i="187"/>
  <c r="GY45" i="183" s="1"/>
  <c r="FO105" i="187"/>
  <c r="GY105" i="183" s="1"/>
  <c r="FO89" i="183"/>
  <c r="M83" i="188" s="1"/>
  <c r="FO75" i="183"/>
  <c r="M69" i="188" s="1"/>
  <c r="FO63" i="183"/>
  <c r="M57" i="188" s="1"/>
  <c r="FO96" i="187"/>
  <c r="GY96" i="183" s="1"/>
  <c r="FO27" i="183"/>
  <c r="M21" i="188" s="1"/>
  <c r="FO82" i="187"/>
  <c r="GY82" i="183" s="1"/>
  <c r="FO97" i="187"/>
  <c r="GY97" i="183" s="1"/>
  <c r="FO114" i="183"/>
  <c r="FO52" i="187"/>
  <c r="GY52" i="183" s="1"/>
  <c r="FO57" i="187"/>
  <c r="GY57" i="183" s="1"/>
  <c r="FO29" i="183"/>
  <c r="FO30" i="183"/>
  <c r="M24" i="188" s="1"/>
  <c r="FO59" i="183"/>
  <c r="FO28" i="183"/>
  <c r="M22" i="188" s="1"/>
  <c r="FO62" i="183"/>
  <c r="M56" i="188" s="1"/>
  <c r="FO25" i="187"/>
  <c r="GY25" i="183" s="1"/>
  <c r="FO23" i="183"/>
  <c r="M17" i="188" s="1"/>
  <c r="FO66" i="187"/>
  <c r="FO49" i="187"/>
  <c r="FO110" i="183"/>
  <c r="FO83" i="183"/>
  <c r="M77" i="188" s="1"/>
  <c r="FO48" i="187"/>
  <c r="GY48" i="183" s="1"/>
  <c r="FO157" i="183"/>
  <c r="FO137" i="183"/>
  <c r="FO131" i="187"/>
  <c r="GY131" i="183" s="1"/>
  <c r="FO120" i="183"/>
  <c r="FO139" i="187"/>
  <c r="GY139" i="183" s="1"/>
  <c r="FO127" i="187"/>
  <c r="GY127" i="183" s="1"/>
  <c r="FO165" i="183"/>
  <c r="FO147" i="183"/>
  <c r="FO166" i="183"/>
  <c r="CT89" i="183"/>
  <c r="CT49" i="187"/>
  <c r="CU46" i="183"/>
  <c r="CT26" i="183"/>
  <c r="CT65" i="187"/>
  <c r="CT31" i="187"/>
  <c r="CT31" i="183"/>
  <c r="CT27" i="183"/>
  <c r="CU155" i="183"/>
  <c r="CU71" i="187"/>
  <c r="CU139" i="187"/>
  <c r="FP131" i="183"/>
  <c r="FS131" i="183" s="1"/>
  <c r="AE132" i="187"/>
  <c r="CB132" i="187"/>
  <c r="BZ132" i="187"/>
  <c r="CE132" i="187"/>
  <c r="CA132" i="187"/>
  <c r="CC132" i="187"/>
  <c r="CD132" i="187"/>
  <c r="FP159" i="183"/>
  <c r="FS159" i="183" s="1"/>
  <c r="FP153" i="187"/>
  <c r="FS153" i="187" s="1"/>
  <c r="CD166" i="183"/>
  <c r="CC166" i="183"/>
  <c r="CB166" i="183"/>
  <c r="CA166" i="183"/>
  <c r="BZ166" i="183"/>
  <c r="CE166" i="183"/>
  <c r="AE166" i="183"/>
  <c r="CU92" i="187"/>
  <c r="FP153" i="183"/>
  <c r="FS153" i="183" s="1"/>
  <c r="CC137" i="183"/>
  <c r="CB137" i="183"/>
  <c r="CD137" i="183"/>
  <c r="CE137" i="183"/>
  <c r="CA137" i="183"/>
  <c r="BZ137" i="183"/>
  <c r="AE137" i="183"/>
  <c r="FP156" i="183"/>
  <c r="FS156" i="183" s="1"/>
  <c r="FP155" i="187"/>
  <c r="FS155" i="187" s="1"/>
  <c r="AE125" i="187"/>
  <c r="CB125" i="187"/>
  <c r="CA125" i="187"/>
  <c r="BZ125" i="187"/>
  <c r="CC125" i="187"/>
  <c r="CE125" i="187"/>
  <c r="CD125" i="187"/>
  <c r="CT138" i="183"/>
  <c r="FP124" i="183"/>
  <c r="FS124" i="183" s="1"/>
  <c r="FP130" i="187"/>
  <c r="FS130" i="187" s="1"/>
  <c r="CC135" i="183"/>
  <c r="CB135" i="183"/>
  <c r="CE135" i="183"/>
  <c r="BZ135" i="183"/>
  <c r="CD135" i="183"/>
  <c r="CA135" i="183"/>
  <c r="AE135" i="183"/>
  <c r="FP145" i="187"/>
  <c r="FS145" i="187" s="1"/>
  <c r="CU146" i="187"/>
  <c r="DV17" i="202"/>
  <c r="FP133" i="187"/>
  <c r="FS133" i="187" s="1"/>
  <c r="CD159" i="183"/>
  <c r="BZ159" i="183"/>
  <c r="CC159" i="183"/>
  <c r="CE159" i="183"/>
  <c r="CB159" i="183"/>
  <c r="CA159" i="183"/>
  <c r="AE159" i="183"/>
  <c r="AE137" i="187"/>
  <c r="CC137" i="187"/>
  <c r="BZ137" i="187"/>
  <c r="CB137" i="187"/>
  <c r="CA137" i="187"/>
  <c r="CD137" i="187"/>
  <c r="CE137" i="187"/>
  <c r="CT143" i="187"/>
  <c r="CA127" i="183"/>
  <c r="CD127" i="183"/>
  <c r="CB127" i="183"/>
  <c r="BZ127" i="183"/>
  <c r="CE127" i="183"/>
  <c r="CC127" i="183"/>
  <c r="AE127" i="183"/>
  <c r="FP118" i="183"/>
  <c r="FS118" i="183" s="1"/>
  <c r="FP151" i="183"/>
  <c r="FS151" i="183" s="1"/>
  <c r="FP165" i="187"/>
  <c r="FS165" i="187" s="1"/>
  <c r="AE167" i="187"/>
  <c r="BZ167" i="187"/>
  <c r="CE167" i="187"/>
  <c r="CD167" i="187"/>
  <c r="CB167" i="187"/>
  <c r="CC167" i="187"/>
  <c r="CA167" i="187"/>
  <c r="CE157" i="183"/>
  <c r="CB157" i="183"/>
  <c r="CD157" i="183"/>
  <c r="BZ157" i="183"/>
  <c r="CC157" i="183"/>
  <c r="CA157" i="183"/>
  <c r="AE157" i="183"/>
  <c r="FP127" i="183"/>
  <c r="FS127" i="183" s="1"/>
  <c r="FP161" i="187"/>
  <c r="FS161" i="187" s="1"/>
  <c r="FP150" i="183"/>
  <c r="FS150" i="183" s="1"/>
  <c r="CB134" i="183"/>
  <c r="CA134" i="183"/>
  <c r="CE134" i="183"/>
  <c r="BZ134" i="183"/>
  <c r="CD134" i="183"/>
  <c r="CC134" i="183"/>
  <c r="AE134" i="183"/>
  <c r="AE150" i="187"/>
  <c r="CC150" i="187"/>
  <c r="CE150" i="187"/>
  <c r="CD150" i="187"/>
  <c r="BZ150" i="187"/>
  <c r="CA150" i="187"/>
  <c r="CB150" i="187"/>
  <c r="AE165" i="187"/>
  <c r="BZ165" i="187"/>
  <c r="CB165" i="187"/>
  <c r="CE165" i="187"/>
  <c r="CA165" i="187"/>
  <c r="CC165" i="187"/>
  <c r="CD165" i="187"/>
  <c r="FP130" i="183"/>
  <c r="FS130" i="183" s="1"/>
  <c r="FP158" i="183"/>
  <c r="FS158" i="183" s="1"/>
  <c r="FP166" i="183"/>
  <c r="FS166" i="183" s="1"/>
  <c r="FP145" i="183"/>
  <c r="FS145" i="183" s="1"/>
  <c r="CT155" i="183"/>
  <c r="FP163" i="183"/>
  <c r="FS163" i="183" s="1"/>
  <c r="FP166" i="187"/>
  <c r="FS166" i="187" s="1"/>
  <c r="CT76" i="187"/>
  <c r="CT41" i="183"/>
  <c r="CC142" i="183"/>
  <c r="CE142" i="183"/>
  <c r="BZ142" i="183"/>
  <c r="CD142" i="183"/>
  <c r="CB142" i="183"/>
  <c r="CA142" i="183"/>
  <c r="AE142" i="183"/>
  <c r="FP161" i="183"/>
  <c r="FS161" i="183" s="1"/>
  <c r="AE147" i="187"/>
  <c r="CB147" i="187"/>
  <c r="BZ147" i="187"/>
  <c r="CA147" i="187"/>
  <c r="CD147" i="187"/>
  <c r="CC147" i="187"/>
  <c r="CE147" i="187"/>
  <c r="CU155" i="187"/>
  <c r="AE121" i="187"/>
  <c r="CA121" i="187"/>
  <c r="BZ121" i="187"/>
  <c r="CE121" i="187"/>
  <c r="CB121" i="187"/>
  <c r="CC121" i="187"/>
  <c r="CD121" i="187"/>
  <c r="CD138" i="183"/>
  <c r="CC138" i="183"/>
  <c r="CB138" i="183"/>
  <c r="BZ138" i="183"/>
  <c r="CE138" i="183"/>
  <c r="CA138" i="183"/>
  <c r="AE138" i="183"/>
  <c r="CE151" i="183"/>
  <c r="CB151" i="183"/>
  <c r="CC151" i="183"/>
  <c r="CA151" i="183"/>
  <c r="BZ151" i="183"/>
  <c r="CD151" i="183"/>
  <c r="AE151" i="183"/>
  <c r="FP129" i="183"/>
  <c r="FS129" i="183" s="1"/>
  <c r="AE139" i="187"/>
  <c r="CE139" i="187"/>
  <c r="CB139" i="187"/>
  <c r="CA139" i="187"/>
  <c r="BZ139" i="187"/>
  <c r="CC139" i="187"/>
  <c r="CD139" i="187"/>
  <c r="FP143" i="183"/>
  <c r="FS143" i="183" s="1"/>
  <c r="CC162" i="183"/>
  <c r="CB162" i="183"/>
  <c r="CA162" i="183"/>
  <c r="BZ162" i="183"/>
  <c r="CD162" i="183"/>
  <c r="CE162" i="183"/>
  <c r="AE162" i="183"/>
  <c r="FP149" i="187"/>
  <c r="FS149" i="187" s="1"/>
  <c r="AE122" i="187"/>
  <c r="CB122" i="187"/>
  <c r="CE122" i="187"/>
  <c r="BZ122" i="187"/>
  <c r="CC122" i="187"/>
  <c r="CA122" i="187"/>
  <c r="CD122" i="187"/>
  <c r="CD124" i="187"/>
  <c r="CA124" i="187"/>
  <c r="BZ124" i="187"/>
  <c r="CB124" i="187"/>
  <c r="CC124" i="187"/>
  <c r="CE124" i="187"/>
  <c r="AE124" i="187"/>
  <c r="CU143" i="183"/>
  <c r="DW17" i="202"/>
  <c r="CT140" i="183"/>
  <c r="AE119" i="187"/>
  <c r="CB119" i="187"/>
  <c r="CA119" i="187"/>
  <c r="BZ119" i="187"/>
  <c r="CE119" i="187"/>
  <c r="CD119" i="187"/>
  <c r="CC119" i="187"/>
  <c r="FP158" i="187"/>
  <c r="FS158" i="187" s="1"/>
  <c r="CD146" i="183"/>
  <c r="CC146" i="183"/>
  <c r="CA146" i="183"/>
  <c r="CE146" i="183"/>
  <c r="CB146" i="183"/>
  <c r="BZ146" i="183"/>
  <c r="AE146" i="183"/>
  <c r="FP125" i="187"/>
  <c r="FS125" i="187" s="1"/>
  <c r="FP132" i="183"/>
  <c r="FS132" i="183" s="1"/>
  <c r="AE164" i="187"/>
  <c r="CC164" i="187"/>
  <c r="CD164" i="187"/>
  <c r="CE164" i="187"/>
  <c r="CA164" i="187"/>
  <c r="BZ164" i="187"/>
  <c r="CB164" i="187"/>
  <c r="AE120" i="187"/>
  <c r="CC120" i="187"/>
  <c r="CD120" i="187"/>
  <c r="CB120" i="187"/>
  <c r="BZ120" i="187"/>
  <c r="CA120" i="187"/>
  <c r="CE120" i="187"/>
  <c r="AE157" i="187"/>
  <c r="CE157" i="187"/>
  <c r="CB157" i="187"/>
  <c r="CA157" i="187"/>
  <c r="BZ157" i="187"/>
  <c r="CC157" i="187"/>
  <c r="CD157" i="187"/>
  <c r="AE163" i="187"/>
  <c r="CA163" i="187"/>
  <c r="BZ163" i="187"/>
  <c r="CB163" i="187"/>
  <c r="CD163" i="187"/>
  <c r="CE163" i="187"/>
  <c r="CC163" i="187"/>
  <c r="FP140" i="183"/>
  <c r="FS140" i="183" s="1"/>
  <c r="AE161" i="187"/>
  <c r="CC161" i="187"/>
  <c r="CE161" i="187"/>
  <c r="CB161" i="187"/>
  <c r="BZ161" i="187"/>
  <c r="CD161" i="187"/>
  <c r="CA161" i="187"/>
  <c r="FP157" i="187"/>
  <c r="FS157" i="187" s="1"/>
  <c r="CU31" i="187"/>
  <c r="CU89" i="187"/>
  <c r="CE163" i="183"/>
  <c r="CA163" i="183"/>
  <c r="BZ163" i="183"/>
  <c r="CB163" i="183"/>
  <c r="CC163" i="183"/>
  <c r="CD163" i="183"/>
  <c r="AE163" i="183"/>
  <c r="CE120" i="183"/>
  <c r="BZ120" i="183"/>
  <c r="CB120" i="183"/>
  <c r="CA120" i="183"/>
  <c r="CD120" i="183"/>
  <c r="CC120" i="183"/>
  <c r="AE120" i="183"/>
  <c r="CT139" i="183"/>
  <c r="CT155" i="187"/>
  <c r="CP20" i="202"/>
  <c r="CT20" i="202" s="1"/>
  <c r="CF20" i="202"/>
  <c r="DB20" i="202" s="1"/>
  <c r="FP135" i="183"/>
  <c r="FS135" i="183" s="1"/>
  <c r="FP134" i="187"/>
  <c r="FS134" i="187" s="1"/>
  <c r="FP126" i="187"/>
  <c r="FS126" i="187" s="1"/>
  <c r="CT139" i="187"/>
  <c r="AE136" i="187"/>
  <c r="BZ136" i="187"/>
  <c r="CA136" i="187"/>
  <c r="CE136" i="187"/>
  <c r="CD136" i="187"/>
  <c r="CC136" i="187"/>
  <c r="CB136" i="187"/>
  <c r="FP152" i="183"/>
  <c r="FS152" i="183" s="1"/>
  <c r="CA144" i="187"/>
  <c r="CE144" i="187"/>
  <c r="CD144" i="187"/>
  <c r="CC144" i="187"/>
  <c r="CB144" i="187"/>
  <c r="BZ144" i="187"/>
  <c r="AE144" i="187"/>
  <c r="CU122" i="187"/>
  <c r="BZ140" i="187"/>
  <c r="CA140" i="187"/>
  <c r="CD140" i="187"/>
  <c r="CE140" i="187"/>
  <c r="CB140" i="187"/>
  <c r="CC140" i="187"/>
  <c r="AE140" i="187"/>
  <c r="CE145" i="183"/>
  <c r="BZ145" i="183"/>
  <c r="CB145" i="183"/>
  <c r="CC145" i="183"/>
  <c r="CD145" i="183"/>
  <c r="CA145" i="183"/>
  <c r="AE145" i="183"/>
  <c r="FP164" i="187"/>
  <c r="FS164" i="187" s="1"/>
  <c r="CU143" i="187"/>
  <c r="FP146" i="183"/>
  <c r="FS146" i="183" s="1"/>
  <c r="FP160" i="183"/>
  <c r="FS160" i="183" s="1"/>
  <c r="FP122" i="183"/>
  <c r="FS122" i="183" s="1"/>
  <c r="FP160" i="187"/>
  <c r="FS160" i="187" s="1"/>
  <c r="AE160" i="187"/>
  <c r="CE160" i="187"/>
  <c r="CD160" i="187"/>
  <c r="CC160" i="187"/>
  <c r="CA160" i="187"/>
  <c r="BZ160" i="187"/>
  <c r="CB160" i="187"/>
  <c r="CE147" i="183"/>
  <c r="CD147" i="183"/>
  <c r="BZ147" i="183"/>
  <c r="CA147" i="183"/>
  <c r="CC147" i="183"/>
  <c r="CB147" i="183"/>
  <c r="AE147" i="183"/>
  <c r="FP122" i="187"/>
  <c r="FS122" i="187" s="1"/>
  <c r="FP155" i="183"/>
  <c r="FS155" i="183" s="1"/>
  <c r="AE130" i="187"/>
  <c r="CE130" i="187"/>
  <c r="BZ130" i="187"/>
  <c r="CC130" i="187"/>
  <c r="CB130" i="187"/>
  <c r="CA130" i="187"/>
  <c r="CD130" i="187"/>
  <c r="FP138" i="183"/>
  <c r="FS138" i="183" s="1"/>
  <c r="CD118" i="183"/>
  <c r="BZ118" i="183"/>
  <c r="CB118" i="183"/>
  <c r="CA118" i="183"/>
  <c r="CE118" i="183"/>
  <c r="CC118" i="183"/>
  <c r="AE118" i="183"/>
  <c r="FP120" i="187"/>
  <c r="FS120" i="187" s="1"/>
  <c r="AE146" i="187"/>
  <c r="CE146" i="187"/>
  <c r="CA146" i="187"/>
  <c r="CD146" i="187"/>
  <c r="CC146" i="187"/>
  <c r="CB146" i="187"/>
  <c r="BZ146" i="187"/>
  <c r="AE126" i="187"/>
  <c r="CB126" i="187"/>
  <c r="CA126" i="187"/>
  <c r="BZ126" i="187"/>
  <c r="CD126" i="187"/>
  <c r="CC126" i="187"/>
  <c r="CE126" i="187"/>
  <c r="FP164" i="183"/>
  <c r="FS164" i="183" s="1"/>
  <c r="FP136" i="187"/>
  <c r="FS136" i="187" s="1"/>
  <c r="CC139" i="183"/>
  <c r="CA139" i="183"/>
  <c r="CD139" i="183"/>
  <c r="CE139" i="183"/>
  <c r="CB139" i="183"/>
  <c r="BZ139" i="183"/>
  <c r="AE139" i="183"/>
  <c r="CA155" i="187"/>
  <c r="BZ155" i="187"/>
  <c r="CB155" i="187"/>
  <c r="CE155" i="187"/>
  <c r="CD155" i="187"/>
  <c r="CC155" i="187"/>
  <c r="AE155" i="187"/>
  <c r="CA20" i="202"/>
  <c r="CW20" i="202" s="1"/>
  <c r="BZ20" i="202"/>
  <c r="CD20" i="202" s="1"/>
  <c r="BZ123" i="183"/>
  <c r="CB123" i="183"/>
  <c r="CE123" i="183"/>
  <c r="CD123" i="183"/>
  <c r="CA123" i="183"/>
  <c r="CC123" i="183"/>
  <c r="AE123" i="183"/>
  <c r="FP124" i="187"/>
  <c r="FS124" i="187" s="1"/>
  <c r="FP136" i="183"/>
  <c r="FS136" i="183" s="1"/>
  <c r="CC148" i="183"/>
  <c r="BZ148" i="183"/>
  <c r="CE148" i="183"/>
  <c r="CA148" i="183"/>
  <c r="CD148" i="183"/>
  <c r="CB148" i="183"/>
  <c r="AE148" i="183"/>
  <c r="CC149" i="183"/>
  <c r="CA149" i="183"/>
  <c r="CB149" i="183"/>
  <c r="BZ149" i="183"/>
  <c r="CD149" i="183"/>
  <c r="CE149" i="183"/>
  <c r="AE149" i="183"/>
  <c r="CE130" i="183"/>
  <c r="BZ130" i="183"/>
  <c r="CB130" i="183"/>
  <c r="CA130" i="183"/>
  <c r="CD130" i="183"/>
  <c r="CC130" i="183"/>
  <c r="AE130" i="183"/>
  <c r="AE151" i="187"/>
  <c r="CC151" i="187"/>
  <c r="CE151" i="187"/>
  <c r="CA151" i="187"/>
  <c r="BZ151" i="187"/>
  <c r="CB151" i="187"/>
  <c r="CD151" i="187"/>
  <c r="AE152" i="187"/>
  <c r="CB152" i="187"/>
  <c r="CA152" i="187"/>
  <c r="CE152" i="187"/>
  <c r="CD152" i="187"/>
  <c r="BZ152" i="187"/>
  <c r="CC152" i="187"/>
  <c r="FP126" i="183"/>
  <c r="FS126" i="183" s="1"/>
  <c r="FP128" i="183"/>
  <c r="FS128" i="183" s="1"/>
  <c r="AE142" i="187"/>
  <c r="CE142" i="187"/>
  <c r="BZ142" i="187"/>
  <c r="CA142" i="187"/>
  <c r="CC142" i="187"/>
  <c r="CD142" i="187"/>
  <c r="CB142" i="187"/>
  <c r="AE134" i="187"/>
  <c r="CE134" i="187"/>
  <c r="CC134" i="187"/>
  <c r="BZ134" i="187"/>
  <c r="CD134" i="187"/>
  <c r="CA134" i="187"/>
  <c r="CB134" i="187"/>
  <c r="FP146" i="187"/>
  <c r="FS146" i="187" s="1"/>
  <c r="FP156" i="187"/>
  <c r="FS156" i="187" s="1"/>
  <c r="FP142" i="183"/>
  <c r="FS142" i="183" s="1"/>
  <c r="FP142" i="187"/>
  <c r="FS142" i="187" s="1"/>
  <c r="AE153" i="187"/>
  <c r="CC153" i="187"/>
  <c r="CD153" i="187"/>
  <c r="CB153" i="187"/>
  <c r="BZ153" i="187"/>
  <c r="CA153" i="187"/>
  <c r="CE153" i="187"/>
  <c r="AE123" i="187"/>
  <c r="CE123" i="187"/>
  <c r="CB123" i="187"/>
  <c r="CA123" i="187"/>
  <c r="BZ123" i="187"/>
  <c r="CC123" i="187"/>
  <c r="CD123" i="187"/>
  <c r="FP129" i="187"/>
  <c r="FS129" i="187" s="1"/>
  <c r="FP149" i="183"/>
  <c r="FS149" i="183" s="1"/>
  <c r="CD156" i="183"/>
  <c r="CB156" i="183"/>
  <c r="CA156" i="183"/>
  <c r="CC156" i="183"/>
  <c r="BZ156" i="183"/>
  <c r="CE156" i="183"/>
  <c r="AE156" i="183"/>
  <c r="FP143" i="187"/>
  <c r="FS143" i="187" s="1"/>
  <c r="FP135" i="187"/>
  <c r="FS135" i="187" s="1"/>
  <c r="CC158" i="183"/>
  <c r="CB158" i="183"/>
  <c r="BZ158" i="183"/>
  <c r="CD158" i="183"/>
  <c r="CA158" i="183"/>
  <c r="CE158" i="183"/>
  <c r="AE158" i="183"/>
  <c r="CC141" i="183"/>
  <c r="BZ141" i="183"/>
  <c r="CA141" i="183"/>
  <c r="CE141" i="183"/>
  <c r="CD141" i="183"/>
  <c r="CB141" i="183"/>
  <c r="AE141" i="183"/>
  <c r="CC121" i="183"/>
  <c r="CE121" i="183"/>
  <c r="BZ121" i="183"/>
  <c r="CD121" i="183"/>
  <c r="CB121" i="183"/>
  <c r="CA121" i="183"/>
  <c r="AE121" i="183"/>
  <c r="FP139" i="183"/>
  <c r="FS139" i="183" s="1"/>
  <c r="CD143" i="187"/>
  <c r="BZ143" i="187"/>
  <c r="CB143" i="187"/>
  <c r="CC143" i="187"/>
  <c r="CE143" i="187"/>
  <c r="CA143" i="187"/>
  <c r="AE143" i="187"/>
  <c r="CT45" i="183"/>
  <c r="CC129" i="183"/>
  <c r="CE129" i="183"/>
  <c r="CD129" i="183"/>
  <c r="CB129" i="183"/>
  <c r="CA129" i="183"/>
  <c r="BZ129" i="183"/>
  <c r="AE129" i="183"/>
  <c r="CC122" i="183"/>
  <c r="CD122" i="183"/>
  <c r="CE122" i="183"/>
  <c r="BZ122" i="183"/>
  <c r="CB122" i="183"/>
  <c r="CA122" i="183"/>
  <c r="AE122" i="183"/>
  <c r="FP150" i="187"/>
  <c r="FS150" i="187" s="1"/>
  <c r="FP148" i="187"/>
  <c r="FS148" i="187" s="1"/>
  <c r="CO20" i="202"/>
  <c r="CS20" i="202" s="1"/>
  <c r="BV20" i="202"/>
  <c r="CE144" i="183"/>
  <c r="CA144" i="183"/>
  <c r="CD144" i="183"/>
  <c r="CB144" i="183"/>
  <c r="CC144" i="183"/>
  <c r="BZ144" i="183"/>
  <c r="AE144" i="183"/>
  <c r="AE141" i="187"/>
  <c r="CC141" i="187"/>
  <c r="BZ141" i="187"/>
  <c r="CB141" i="187"/>
  <c r="CA141" i="187"/>
  <c r="CD141" i="187"/>
  <c r="CE141" i="187"/>
  <c r="CE136" i="183"/>
  <c r="CA136" i="183"/>
  <c r="CC136" i="183"/>
  <c r="CD136" i="183"/>
  <c r="BZ136" i="183"/>
  <c r="CB136" i="183"/>
  <c r="AE136" i="183"/>
  <c r="FP167" i="183"/>
  <c r="FS167" i="183" s="1"/>
  <c r="AE131" i="187"/>
  <c r="CE131" i="187"/>
  <c r="CD131" i="187"/>
  <c r="CC131" i="187"/>
  <c r="CA131" i="187"/>
  <c r="BZ131" i="187"/>
  <c r="CB131" i="187"/>
  <c r="CA119" i="183"/>
  <c r="CE119" i="183"/>
  <c r="CD119" i="183"/>
  <c r="CB119" i="183"/>
  <c r="CC119" i="183"/>
  <c r="BZ119" i="183"/>
  <c r="AE119" i="183"/>
  <c r="CA125" i="183"/>
  <c r="CC125" i="183"/>
  <c r="CE125" i="183"/>
  <c r="CB125" i="183"/>
  <c r="BZ125" i="183"/>
  <c r="CD125" i="183"/>
  <c r="AE125" i="183"/>
  <c r="AE138" i="187"/>
  <c r="CC138" i="187"/>
  <c r="BZ138" i="187"/>
  <c r="CD138" i="187"/>
  <c r="CB138" i="187"/>
  <c r="CA138" i="187"/>
  <c r="CE138" i="187"/>
  <c r="FP138" i="187"/>
  <c r="FS138" i="187" s="1"/>
  <c r="AE162" i="187"/>
  <c r="CA162" i="187"/>
  <c r="BZ162" i="187"/>
  <c r="CB162" i="187"/>
  <c r="CD162" i="187"/>
  <c r="CC162" i="187"/>
  <c r="CE162" i="187"/>
  <c r="FP144" i="187"/>
  <c r="FS144" i="187" s="1"/>
  <c r="AE145" i="187"/>
  <c r="CD145" i="187"/>
  <c r="CB145" i="187"/>
  <c r="BZ145" i="187"/>
  <c r="CE145" i="187"/>
  <c r="CC145" i="187"/>
  <c r="CA145" i="187"/>
  <c r="CE143" i="183"/>
  <c r="CA143" i="183"/>
  <c r="CD143" i="183"/>
  <c r="BZ143" i="183"/>
  <c r="CB143" i="183"/>
  <c r="CC143" i="183"/>
  <c r="AE143" i="183"/>
  <c r="CU140" i="187"/>
  <c r="AE149" i="187"/>
  <c r="CD149" i="187"/>
  <c r="CC149" i="187"/>
  <c r="BZ149" i="187"/>
  <c r="CB149" i="187"/>
  <c r="CA149" i="187"/>
  <c r="CE149" i="187"/>
  <c r="CE156" i="187"/>
  <c r="CD156" i="187"/>
  <c r="CB156" i="187"/>
  <c r="BZ156" i="187"/>
  <c r="CC156" i="187"/>
  <c r="CA156" i="187"/>
  <c r="AE156" i="187"/>
  <c r="CB124" i="183"/>
  <c r="CE124" i="183"/>
  <c r="CD124" i="183"/>
  <c r="CC124" i="183"/>
  <c r="CA124" i="183"/>
  <c r="BZ124" i="183"/>
  <c r="AE124" i="183"/>
  <c r="CE167" i="183"/>
  <c r="CC167" i="183"/>
  <c r="CB167" i="183"/>
  <c r="CD167" i="183"/>
  <c r="CA167" i="183"/>
  <c r="BZ167" i="183"/>
  <c r="AE167" i="183"/>
  <c r="FP167" i="187"/>
  <c r="FS167" i="187" s="1"/>
  <c r="CU146" i="183"/>
  <c r="FP134" i="183"/>
  <c r="FS134" i="183" s="1"/>
  <c r="FP141" i="187"/>
  <c r="FS141" i="187" s="1"/>
  <c r="FP154" i="187"/>
  <c r="FS154" i="187" s="1"/>
  <c r="FP154" i="183"/>
  <c r="FS154" i="183" s="1"/>
  <c r="FP159" i="187"/>
  <c r="FS159" i="187" s="1"/>
  <c r="FP148" i="183"/>
  <c r="FS148" i="183" s="1"/>
  <c r="AE129" i="187"/>
  <c r="CC129" i="187"/>
  <c r="CD129" i="187"/>
  <c r="CB129" i="187"/>
  <c r="CE129" i="187"/>
  <c r="CA129" i="187"/>
  <c r="BZ129" i="187"/>
  <c r="DT20" i="202"/>
  <c r="DU20" i="202"/>
  <c r="CD153" i="183"/>
  <c r="CC153" i="183"/>
  <c r="CB153" i="183"/>
  <c r="CA153" i="183"/>
  <c r="BZ153" i="183"/>
  <c r="CE153" i="183"/>
  <c r="AE153" i="183"/>
  <c r="FP137" i="187"/>
  <c r="FS137" i="187" s="1"/>
  <c r="FP151" i="187"/>
  <c r="FS151" i="187" s="1"/>
  <c r="CX17" i="202"/>
  <c r="FP121" i="183"/>
  <c r="FS121" i="183" s="1"/>
  <c r="FP119" i="183"/>
  <c r="FS119" i="183" s="1"/>
  <c r="FP119" i="187"/>
  <c r="FS119" i="187" s="1"/>
  <c r="FP118" i="187"/>
  <c r="FS118" i="187" s="1"/>
  <c r="FP162" i="183"/>
  <c r="FS162" i="183" s="1"/>
  <c r="CC128" i="183"/>
  <c r="CD128" i="183"/>
  <c r="BZ128" i="183"/>
  <c r="CA128" i="183"/>
  <c r="CE128" i="183"/>
  <c r="CB128" i="183"/>
  <c r="AE128" i="183"/>
  <c r="FP144" i="183"/>
  <c r="FS144" i="183" s="1"/>
  <c r="FP132" i="187"/>
  <c r="FS132" i="187" s="1"/>
  <c r="CC165" i="183"/>
  <c r="CA165" i="183"/>
  <c r="BZ165" i="183"/>
  <c r="CD165" i="183"/>
  <c r="CE165" i="183"/>
  <c r="CB165" i="183"/>
  <c r="AE165" i="183"/>
  <c r="AE148" i="187"/>
  <c r="BZ148" i="187"/>
  <c r="CB148" i="187"/>
  <c r="CE148" i="187"/>
  <c r="CC148" i="187"/>
  <c r="CA148" i="187"/>
  <c r="CD148" i="187"/>
  <c r="FP162" i="187"/>
  <c r="FS162" i="187" s="1"/>
  <c r="FP152" i="187"/>
  <c r="FS152" i="187" s="1"/>
  <c r="AE159" i="187"/>
  <c r="CD159" i="187"/>
  <c r="CB159" i="187"/>
  <c r="CA159" i="187"/>
  <c r="BZ159" i="187"/>
  <c r="CE159" i="187"/>
  <c r="CC159" i="187"/>
  <c r="FP123" i="187"/>
  <c r="FS123" i="187" s="1"/>
  <c r="CD161" i="183"/>
  <c r="CA161" i="183"/>
  <c r="CC161" i="183"/>
  <c r="CB161" i="183"/>
  <c r="CE161" i="183"/>
  <c r="BZ161" i="183"/>
  <c r="AE161" i="183"/>
  <c r="FP163" i="187"/>
  <c r="FS163" i="187" s="1"/>
  <c r="AE133" i="187"/>
  <c r="CE133" i="187"/>
  <c r="CC133" i="187"/>
  <c r="CB133" i="187"/>
  <c r="BZ133" i="187"/>
  <c r="CA133" i="187"/>
  <c r="CD133" i="187"/>
  <c r="CE152" i="183"/>
  <c r="CB152" i="183"/>
  <c r="CA152" i="183"/>
  <c r="BZ152" i="183"/>
  <c r="CC152" i="183"/>
  <c r="CD152" i="183"/>
  <c r="AE152" i="183"/>
  <c r="FP125" i="183"/>
  <c r="FS125" i="183" s="1"/>
  <c r="FP123" i="183"/>
  <c r="FS123" i="183" s="1"/>
  <c r="FP121" i="187"/>
  <c r="FS121" i="187" s="1"/>
  <c r="AE128" i="187"/>
  <c r="CE128" i="187"/>
  <c r="CD128" i="187"/>
  <c r="CC128" i="187"/>
  <c r="BZ128" i="187"/>
  <c r="CA128" i="187"/>
  <c r="CB128" i="187"/>
  <c r="BZ131" i="183"/>
  <c r="CE131" i="183"/>
  <c r="CC131" i="183"/>
  <c r="CA131" i="183"/>
  <c r="CD131" i="183"/>
  <c r="CB131" i="183"/>
  <c r="AE131" i="183"/>
  <c r="FP141" i="183"/>
  <c r="FS141" i="183" s="1"/>
  <c r="BZ133" i="183"/>
  <c r="CA133" i="183"/>
  <c r="CC133" i="183"/>
  <c r="CB133" i="183"/>
  <c r="CD133" i="183"/>
  <c r="CE133" i="183"/>
  <c r="AE133" i="183"/>
  <c r="FP140" i="187"/>
  <c r="FS140" i="187" s="1"/>
  <c r="FP133" i="183"/>
  <c r="FS133" i="183" s="1"/>
  <c r="FP128" i="187"/>
  <c r="FS128" i="187" s="1"/>
  <c r="CB158" i="187"/>
  <c r="CA158" i="187"/>
  <c r="BZ158" i="187"/>
  <c r="CC158" i="187"/>
  <c r="CD158" i="187"/>
  <c r="CE158" i="187"/>
  <c r="AE158" i="187"/>
  <c r="CU71" i="183"/>
  <c r="FP157" i="183"/>
  <c r="FS157" i="183" s="1"/>
  <c r="FP137" i="183"/>
  <c r="FS137" i="183" s="1"/>
  <c r="CD154" i="183"/>
  <c r="CC154" i="183"/>
  <c r="CA154" i="183"/>
  <c r="BZ154" i="183"/>
  <c r="CE154" i="183"/>
  <c r="CB154" i="183"/>
  <c r="AE154" i="183"/>
  <c r="CT122" i="183"/>
  <c r="FP131" i="187"/>
  <c r="FS131" i="187" s="1"/>
  <c r="FP120" i="183"/>
  <c r="FS120" i="183" s="1"/>
  <c r="CE132" i="183"/>
  <c r="BZ132" i="183"/>
  <c r="CB132" i="183"/>
  <c r="CA132" i="183"/>
  <c r="CD132" i="183"/>
  <c r="CC132" i="183"/>
  <c r="AE132" i="183"/>
  <c r="CT143" i="183"/>
  <c r="CT146" i="187"/>
  <c r="CC140" i="183"/>
  <c r="CA140" i="183"/>
  <c r="CE140" i="183"/>
  <c r="CB140" i="183"/>
  <c r="BZ140" i="183"/>
  <c r="CD140" i="183"/>
  <c r="AE140" i="183"/>
  <c r="CE160" i="183"/>
  <c r="CB160" i="183"/>
  <c r="CA160" i="183"/>
  <c r="CD160" i="183"/>
  <c r="BZ160" i="183"/>
  <c r="CC160" i="183"/>
  <c r="AE160" i="183"/>
  <c r="CC150" i="183"/>
  <c r="CA150" i="183"/>
  <c r="CD150" i="183"/>
  <c r="BZ150" i="183"/>
  <c r="CE150" i="183"/>
  <c r="CB150" i="183"/>
  <c r="AE150" i="183"/>
  <c r="FP139" i="187"/>
  <c r="FS139" i="187" s="1"/>
  <c r="FP127" i="187"/>
  <c r="FS127" i="187" s="1"/>
  <c r="CA127" i="187"/>
  <c r="CC127" i="187"/>
  <c r="CB127" i="187"/>
  <c r="CD127" i="187"/>
  <c r="CE127" i="187"/>
  <c r="BZ127" i="187"/>
  <c r="AE127" i="187"/>
  <c r="AE118" i="187"/>
  <c r="CD118" i="187"/>
  <c r="CB118" i="187"/>
  <c r="CA118" i="187"/>
  <c r="BZ118" i="187"/>
  <c r="CE118" i="187"/>
  <c r="CC118" i="187"/>
  <c r="CD126" i="183"/>
  <c r="CB126" i="183"/>
  <c r="CC126" i="183"/>
  <c r="BZ126" i="183"/>
  <c r="CE126" i="183"/>
  <c r="CA126" i="183"/>
  <c r="AE126" i="183"/>
  <c r="AE154" i="187"/>
  <c r="CA154" i="187"/>
  <c r="BZ154" i="187"/>
  <c r="CC154" i="187"/>
  <c r="CD154" i="187"/>
  <c r="CB154" i="187"/>
  <c r="CE154" i="187"/>
  <c r="FP165" i="183"/>
  <c r="FS165" i="183" s="1"/>
  <c r="AE135" i="187"/>
  <c r="CC135" i="187"/>
  <c r="BZ135" i="187"/>
  <c r="CD135" i="187"/>
  <c r="CE135" i="187"/>
  <c r="CB135" i="187"/>
  <c r="CA135" i="187"/>
  <c r="CD164" i="183"/>
  <c r="CE164" i="183"/>
  <c r="CC164" i="183"/>
  <c r="CA164" i="183"/>
  <c r="BZ164" i="183"/>
  <c r="CB164" i="183"/>
  <c r="AE164" i="183"/>
  <c r="CE166" i="187"/>
  <c r="BZ166" i="187"/>
  <c r="CB166" i="187"/>
  <c r="CA166" i="187"/>
  <c r="CC166" i="187"/>
  <c r="CD166" i="187"/>
  <c r="AE166" i="187"/>
  <c r="FP147" i="187"/>
  <c r="FS147" i="187" s="1"/>
  <c r="FP147" i="183"/>
  <c r="FS147" i="183" s="1"/>
  <c r="CC155" i="183"/>
  <c r="CE155" i="183"/>
  <c r="CD155" i="183"/>
  <c r="BZ155" i="183"/>
  <c r="CB155" i="183"/>
  <c r="CA155" i="183"/>
  <c r="AE155" i="183"/>
  <c r="CT117" i="187"/>
  <c r="CU117" i="187"/>
  <c r="AE43" i="187"/>
  <c r="CB43" i="187"/>
  <c r="BZ43" i="187"/>
  <c r="CD43" i="187"/>
  <c r="CA43" i="187"/>
  <c r="CC43" i="187"/>
  <c r="CE43" i="187"/>
  <c r="AE78" i="187"/>
  <c r="BZ78" i="187"/>
  <c r="CD78" i="187"/>
  <c r="CB78" i="187"/>
  <c r="CA78" i="187"/>
  <c r="CE78" i="187"/>
  <c r="CC78" i="187"/>
  <c r="AE27" i="183"/>
  <c r="CE27" i="183"/>
  <c r="CC27" i="183"/>
  <c r="CB27" i="183"/>
  <c r="CA27" i="183"/>
  <c r="CD27" i="183"/>
  <c r="BZ27" i="183"/>
  <c r="CC21" i="183"/>
  <c r="CD21" i="183"/>
  <c r="BZ21" i="183"/>
  <c r="CB21" i="183"/>
  <c r="CA21" i="183"/>
  <c r="CE21" i="183"/>
  <c r="AE21" i="183"/>
  <c r="AE67" i="183"/>
  <c r="CE67" i="183"/>
  <c r="BZ67" i="183"/>
  <c r="CC67" i="183"/>
  <c r="CB67" i="183"/>
  <c r="CA67" i="183"/>
  <c r="CD67" i="183"/>
  <c r="CD70" i="183"/>
  <c r="AE70" i="183"/>
  <c r="CC70" i="183"/>
  <c r="CB70" i="183"/>
  <c r="CA70" i="183"/>
  <c r="CE70" i="183"/>
  <c r="BZ70" i="183"/>
  <c r="CE26" i="183"/>
  <c r="CC26" i="183"/>
  <c r="AE26" i="183"/>
  <c r="CD26" i="183"/>
  <c r="BZ26" i="183"/>
  <c r="CB26" i="183"/>
  <c r="CA26" i="183"/>
  <c r="DT59" i="171"/>
  <c r="DS59" i="171" s="1"/>
  <c r="DU59" i="171"/>
  <c r="DX59" i="171" s="1"/>
  <c r="DU44" i="171"/>
  <c r="DX44" i="171" s="1"/>
  <c r="DT44" i="171"/>
  <c r="DS44" i="171" s="1"/>
  <c r="BZ113" i="171"/>
  <c r="CA113" i="171"/>
  <c r="CW113" i="171" s="1"/>
  <c r="CF88" i="171"/>
  <c r="DB88" i="171" s="1"/>
  <c r="BZ100" i="171"/>
  <c r="CA100" i="171"/>
  <c r="CW100" i="171" s="1"/>
  <c r="CF57" i="171"/>
  <c r="DB57" i="171" s="1"/>
  <c r="CA32" i="171"/>
  <c r="CW32" i="171" s="1"/>
  <c r="BZ32" i="171"/>
  <c r="AE83" i="187"/>
  <c r="CB83" i="187"/>
  <c r="CA83" i="187"/>
  <c r="BZ83" i="187"/>
  <c r="CE83" i="187"/>
  <c r="CD83" i="187"/>
  <c r="CC83" i="187"/>
  <c r="AE74" i="187"/>
  <c r="BZ74" i="187"/>
  <c r="CB74" i="187"/>
  <c r="CA74" i="187"/>
  <c r="CC74" i="187"/>
  <c r="CE74" i="187"/>
  <c r="CD74" i="187"/>
  <c r="FP45" i="187"/>
  <c r="FS45" i="187" s="1"/>
  <c r="FP105" i="187"/>
  <c r="FS105" i="187" s="1"/>
  <c r="FP89" i="183"/>
  <c r="FS89" i="183" s="1"/>
  <c r="FP75" i="183"/>
  <c r="FS75" i="183" s="1"/>
  <c r="AE51" i="183"/>
  <c r="CD51" i="183"/>
  <c r="CE51" i="183"/>
  <c r="CC51" i="183"/>
  <c r="CA51" i="183"/>
  <c r="BZ51" i="183"/>
  <c r="CB51" i="183"/>
  <c r="FP63" i="183"/>
  <c r="FS63" i="183" s="1"/>
  <c r="DT47" i="171"/>
  <c r="DS47" i="171" s="1"/>
  <c r="DU47" i="171"/>
  <c r="DX47" i="171" s="1"/>
  <c r="CA39" i="171"/>
  <c r="CW39" i="171" s="1"/>
  <c r="BZ39" i="171"/>
  <c r="CF116" i="171"/>
  <c r="DB116" i="171" s="1"/>
  <c r="DT71" i="171"/>
  <c r="DS71" i="171" s="1"/>
  <c r="DU71" i="171"/>
  <c r="DX71" i="171" s="1"/>
  <c r="DU36" i="171"/>
  <c r="DX36" i="171" s="1"/>
  <c r="DT36" i="171"/>
  <c r="DS36" i="171" s="1"/>
  <c r="AE84" i="187"/>
  <c r="CC84" i="187"/>
  <c r="CB84" i="187"/>
  <c r="CA84" i="187"/>
  <c r="BZ84" i="187"/>
  <c r="CE84" i="187"/>
  <c r="CD84" i="187"/>
  <c r="FP96" i="187"/>
  <c r="FS96" i="187" s="1"/>
  <c r="AE88" i="187"/>
  <c r="CC88" i="187"/>
  <c r="CE88" i="187"/>
  <c r="CA88" i="187"/>
  <c r="BZ88" i="187"/>
  <c r="CB88" i="187"/>
  <c r="CD88" i="187"/>
  <c r="AE43" i="183"/>
  <c r="CE43" i="183"/>
  <c r="BZ43" i="183"/>
  <c r="CC43" i="183"/>
  <c r="CB43" i="183"/>
  <c r="CA43" i="183"/>
  <c r="CD43" i="183"/>
  <c r="CD110" i="183"/>
  <c r="CC110" i="183"/>
  <c r="AE110" i="183"/>
  <c r="BZ110" i="183"/>
  <c r="CB110" i="183"/>
  <c r="CA110" i="183"/>
  <c r="CE110" i="183"/>
  <c r="FP27" i="183"/>
  <c r="FS27" i="183" s="1"/>
  <c r="DU32" i="171"/>
  <c r="DX32" i="171" s="1"/>
  <c r="DT32" i="171"/>
  <c r="DS32" i="171" s="1"/>
  <c r="CO49" i="171"/>
  <c r="CS49" i="171" s="1"/>
  <c r="BV49" i="171"/>
  <c r="CA72" i="171"/>
  <c r="CW72" i="171" s="1"/>
  <c r="BZ72" i="171"/>
  <c r="CO67" i="171"/>
  <c r="CS67" i="171" s="1"/>
  <c r="BV67" i="171"/>
  <c r="CO34" i="171"/>
  <c r="CS34" i="171" s="1"/>
  <c r="BV34" i="171"/>
  <c r="CA80" i="171"/>
  <c r="CW80" i="171" s="1"/>
  <c r="BZ80" i="171"/>
  <c r="CO38" i="171"/>
  <c r="CS38" i="171" s="1"/>
  <c r="BV38" i="171"/>
  <c r="FP24" i="187"/>
  <c r="FS24" i="187" s="1"/>
  <c r="AE65" i="187"/>
  <c r="BZ65" i="187"/>
  <c r="CD65" i="187"/>
  <c r="CC65" i="187"/>
  <c r="CE65" i="187"/>
  <c r="CB65" i="187"/>
  <c r="CA65" i="187"/>
  <c r="AE31" i="187"/>
  <c r="CE31" i="187"/>
  <c r="CB31" i="187"/>
  <c r="CA31" i="187"/>
  <c r="BZ31" i="187"/>
  <c r="CD31" i="187"/>
  <c r="CC31" i="187"/>
  <c r="FP65" i="183"/>
  <c r="FS65" i="183" s="1"/>
  <c r="M59" i="188"/>
  <c r="CD20" i="183"/>
  <c r="AE20" i="183"/>
  <c r="CC20" i="183"/>
  <c r="BZ20" i="183"/>
  <c r="CB20" i="183"/>
  <c r="CA20" i="183"/>
  <c r="CE20" i="183"/>
  <c r="CO44" i="171"/>
  <c r="CS44" i="171" s="1"/>
  <c r="BV44" i="171"/>
  <c r="DT25" i="171"/>
  <c r="DS25" i="171" s="1"/>
  <c r="DU25" i="171"/>
  <c r="DX25" i="171" s="1"/>
  <c r="CO98" i="171"/>
  <c r="CS98" i="171" s="1"/>
  <c r="BV98" i="171"/>
  <c r="CO97" i="171"/>
  <c r="CS97" i="171" s="1"/>
  <c r="BV97" i="171"/>
  <c r="CF85" i="171"/>
  <c r="DB85" i="171" s="1"/>
  <c r="FP104" i="187"/>
  <c r="FS104" i="187" s="1"/>
  <c r="AE25" i="187"/>
  <c r="CA25" i="187"/>
  <c r="BZ25" i="187"/>
  <c r="CB25" i="187"/>
  <c r="CD25" i="187"/>
  <c r="CC25" i="187"/>
  <c r="CE25" i="187"/>
  <c r="AE100" i="187"/>
  <c r="CE100" i="187"/>
  <c r="CC100" i="187"/>
  <c r="CB100" i="187"/>
  <c r="CA100" i="187"/>
  <c r="BZ100" i="187"/>
  <c r="CD100" i="187"/>
  <c r="FP112" i="187"/>
  <c r="FS112" i="187" s="1"/>
  <c r="AE61" i="187"/>
  <c r="CC61" i="187"/>
  <c r="CB61" i="187"/>
  <c r="CA61" i="187"/>
  <c r="CD61" i="187"/>
  <c r="BZ61" i="187"/>
  <c r="CE61" i="187"/>
  <c r="AE24" i="183"/>
  <c r="CB24" i="183"/>
  <c r="CA24" i="183"/>
  <c r="BZ24" i="183"/>
  <c r="CD24" i="183"/>
  <c r="CE24" i="183"/>
  <c r="CC24" i="183"/>
  <c r="CE71" i="183"/>
  <c r="CB71" i="183"/>
  <c r="CD71" i="183"/>
  <c r="CA71" i="183"/>
  <c r="CC71" i="183"/>
  <c r="BZ71" i="183"/>
  <c r="AE71" i="183"/>
  <c r="CC44" i="183"/>
  <c r="AE44" i="183"/>
  <c r="CB44" i="183"/>
  <c r="BZ44" i="183"/>
  <c r="CD44" i="183"/>
  <c r="CE44" i="183"/>
  <c r="CA44" i="183"/>
  <c r="FP70" i="183"/>
  <c r="FS70" i="183" s="1"/>
  <c r="FP84" i="183"/>
  <c r="FS84" i="183" s="1"/>
  <c r="DU73" i="171"/>
  <c r="DX73" i="171" s="1"/>
  <c r="DT73" i="171"/>
  <c r="DS73" i="171" s="1"/>
  <c r="DU33" i="171"/>
  <c r="DX33" i="171" s="1"/>
  <c r="DT33" i="171"/>
  <c r="DS33" i="171" s="1"/>
  <c r="CA71" i="171"/>
  <c r="CW71" i="171" s="1"/>
  <c r="BZ71" i="171"/>
  <c r="CD71" i="171" s="1"/>
  <c r="CF58" i="171"/>
  <c r="DB58" i="171" s="1"/>
  <c r="CA23" i="171"/>
  <c r="CW23" i="171" s="1"/>
  <c r="BZ23" i="171"/>
  <c r="DT65" i="171"/>
  <c r="DS65" i="171" s="1"/>
  <c r="DU65" i="171"/>
  <c r="DX65" i="171" s="1"/>
  <c r="CO59" i="171"/>
  <c r="CS59" i="171" s="1"/>
  <c r="BV59" i="171"/>
  <c r="FP50" i="187"/>
  <c r="FS50" i="187" s="1"/>
  <c r="AE101" i="187"/>
  <c r="CD101" i="187"/>
  <c r="BZ101" i="187"/>
  <c r="CB101" i="187"/>
  <c r="CA101" i="187"/>
  <c r="CC101" i="187"/>
  <c r="CE101" i="187"/>
  <c r="CE68" i="183"/>
  <c r="AE68" i="183"/>
  <c r="CD68" i="183"/>
  <c r="BZ68" i="183"/>
  <c r="CC68" i="183"/>
  <c r="CB68" i="183"/>
  <c r="CA68" i="183"/>
  <c r="FQ17" i="183"/>
  <c r="FP24" i="183"/>
  <c r="FS24" i="183" s="1"/>
  <c r="FP73" i="183"/>
  <c r="FS73" i="183" s="1"/>
  <c r="FP86" i="183"/>
  <c r="FS86" i="183" s="1"/>
  <c r="CF68" i="171"/>
  <c r="DB68" i="171" s="1"/>
  <c r="DU66" i="171"/>
  <c r="DX66" i="171" s="1"/>
  <c r="DT66" i="171"/>
  <c r="DS66" i="171" s="1"/>
  <c r="CF81" i="171"/>
  <c r="DB81" i="171" s="1"/>
  <c r="DU62" i="171"/>
  <c r="DX62" i="171" s="1"/>
  <c r="DT62" i="171"/>
  <c r="DS62" i="171" s="1"/>
  <c r="FP64" i="187"/>
  <c r="FS64" i="187" s="1"/>
  <c r="FP31" i="183"/>
  <c r="FS31" i="183" s="1"/>
  <c r="FP22" i="183"/>
  <c r="FS22" i="183" s="1"/>
  <c r="DU45" i="171"/>
  <c r="DX45" i="171" s="1"/>
  <c r="DT45" i="171"/>
  <c r="DS45" i="171" s="1"/>
  <c r="DT107" i="171"/>
  <c r="DS107" i="171" s="1"/>
  <c r="DU107" i="171"/>
  <c r="DX107" i="171" s="1"/>
  <c r="CA61" i="171"/>
  <c r="CW61" i="171" s="1"/>
  <c r="BZ61" i="171"/>
  <c r="CF54" i="171"/>
  <c r="DB54" i="171" s="1"/>
  <c r="DU28" i="171"/>
  <c r="DX28" i="171" s="1"/>
  <c r="DT28" i="171"/>
  <c r="DS28" i="171" s="1"/>
  <c r="BZ93" i="171"/>
  <c r="CA93" i="171"/>
  <c r="CW93" i="171" s="1"/>
  <c r="CF73" i="171"/>
  <c r="DB73" i="171" s="1"/>
  <c r="FP48" i="187"/>
  <c r="FS48" i="187" s="1"/>
  <c r="AE19" i="187"/>
  <c r="CB19" i="187"/>
  <c r="CC19" i="187"/>
  <c r="CE19" i="187"/>
  <c r="CD19" i="187"/>
  <c r="BZ19" i="187"/>
  <c r="CA19" i="187"/>
  <c r="CC74" i="183"/>
  <c r="AE74" i="183"/>
  <c r="CD74" i="183"/>
  <c r="CB74" i="183"/>
  <c r="CA74" i="183"/>
  <c r="BZ74" i="183"/>
  <c r="CE74" i="183"/>
  <c r="FP98" i="183"/>
  <c r="FS98" i="183" s="1"/>
  <c r="CF22" i="171"/>
  <c r="DB22" i="171" s="1"/>
  <c r="DU67" i="171"/>
  <c r="DX67" i="171" s="1"/>
  <c r="DT67" i="171"/>
  <c r="DS67" i="171" s="1"/>
  <c r="CO109" i="171"/>
  <c r="CS109" i="171" s="1"/>
  <c r="BV109" i="171"/>
  <c r="CO92" i="171"/>
  <c r="CS92" i="171" s="1"/>
  <c r="BV92" i="171"/>
  <c r="CO86" i="171"/>
  <c r="CS86" i="171" s="1"/>
  <c r="BV86" i="171"/>
  <c r="CA60" i="171"/>
  <c r="CW60" i="171" s="1"/>
  <c r="BZ60" i="171"/>
  <c r="CF117" i="171"/>
  <c r="DB117" i="171" s="1"/>
  <c r="CA64" i="171"/>
  <c r="CW64" i="171" s="1"/>
  <c r="BZ64" i="171"/>
  <c r="DU94" i="171"/>
  <c r="DX94" i="171" s="1"/>
  <c r="DT94" i="171"/>
  <c r="DS94" i="171" s="1"/>
  <c r="DU106" i="171"/>
  <c r="DX106" i="171" s="1"/>
  <c r="DT106" i="171"/>
  <c r="DS106" i="171" s="1"/>
  <c r="CO111" i="171"/>
  <c r="CS111" i="171" s="1"/>
  <c r="BV111" i="171"/>
  <c r="AE105" i="187"/>
  <c r="CC105" i="187"/>
  <c r="CB105" i="187"/>
  <c r="CA105" i="187"/>
  <c r="BZ105" i="187"/>
  <c r="CD105" i="187"/>
  <c r="CE105" i="187"/>
  <c r="CT46" i="187"/>
  <c r="FP113" i="187"/>
  <c r="FS113" i="187" s="1"/>
  <c r="AE52" i="187"/>
  <c r="CA52" i="187"/>
  <c r="CE52" i="187"/>
  <c r="BZ52" i="187"/>
  <c r="CD52" i="187"/>
  <c r="CB52" i="187"/>
  <c r="CC52" i="187"/>
  <c r="AE79" i="187"/>
  <c r="CC79" i="187"/>
  <c r="CB79" i="187"/>
  <c r="CA79" i="187"/>
  <c r="BZ79" i="187"/>
  <c r="CE79" i="187"/>
  <c r="CD79" i="187"/>
  <c r="FP79" i="187"/>
  <c r="FS79" i="187" s="1"/>
  <c r="AE34" i="187"/>
  <c r="CA34" i="187"/>
  <c r="BZ34" i="187"/>
  <c r="CC34" i="187"/>
  <c r="CD34" i="187"/>
  <c r="CB34" i="187"/>
  <c r="CE34" i="187"/>
  <c r="AE28" i="187"/>
  <c r="CE28" i="187"/>
  <c r="CD28" i="187"/>
  <c r="CC28" i="187"/>
  <c r="CB28" i="187"/>
  <c r="CA28" i="187"/>
  <c r="BZ28" i="187"/>
  <c r="CC28" i="183"/>
  <c r="CE28" i="183"/>
  <c r="CD28" i="183"/>
  <c r="AE28" i="183"/>
  <c r="CA28" i="183"/>
  <c r="CB28" i="183"/>
  <c r="BZ28" i="183"/>
  <c r="AE59" i="183"/>
  <c r="CE59" i="183"/>
  <c r="CD59" i="183"/>
  <c r="CB59" i="183"/>
  <c r="CA59" i="183"/>
  <c r="BZ59" i="183"/>
  <c r="CC59" i="183"/>
  <c r="CU49" i="183"/>
  <c r="AE39" i="183"/>
  <c r="CB39" i="183"/>
  <c r="CD39" i="183"/>
  <c r="CA39" i="183"/>
  <c r="CC39" i="183"/>
  <c r="CE39" i="183"/>
  <c r="BZ39" i="183"/>
  <c r="DU74" i="171"/>
  <c r="DX74" i="171" s="1"/>
  <c r="DT74" i="171"/>
  <c r="DS74" i="171" s="1"/>
  <c r="DU105" i="171"/>
  <c r="DX105" i="171" s="1"/>
  <c r="DT105" i="171"/>
  <c r="DS105" i="171" s="1"/>
  <c r="CO62" i="171"/>
  <c r="CS62" i="171" s="1"/>
  <c r="BV62" i="171"/>
  <c r="CF47" i="171"/>
  <c r="DB47" i="171" s="1"/>
  <c r="CF50" i="171"/>
  <c r="DB50" i="171" s="1"/>
  <c r="DU54" i="171"/>
  <c r="DX54" i="171" s="1"/>
  <c r="DT54" i="171"/>
  <c r="DS54" i="171" s="1"/>
  <c r="DU70" i="171"/>
  <c r="DX70" i="171" s="1"/>
  <c r="DT70" i="171"/>
  <c r="DS70" i="171" s="1"/>
  <c r="CA107" i="171"/>
  <c r="CW107" i="171" s="1"/>
  <c r="BZ107" i="171"/>
  <c r="AE81" i="187"/>
  <c r="CA81" i="187"/>
  <c r="CC81" i="187"/>
  <c r="CE81" i="187"/>
  <c r="CB81" i="187"/>
  <c r="BZ81" i="187"/>
  <c r="CD81" i="187"/>
  <c r="AE70" i="187"/>
  <c r="CB70" i="187"/>
  <c r="BZ70" i="187"/>
  <c r="CA70" i="187"/>
  <c r="CD70" i="187"/>
  <c r="CC70" i="187"/>
  <c r="CE70" i="187"/>
  <c r="CT95" i="187"/>
  <c r="CD80" i="183"/>
  <c r="CB80" i="183"/>
  <c r="CA80" i="183"/>
  <c r="BZ80" i="183"/>
  <c r="CC80" i="183"/>
  <c r="AE80" i="183"/>
  <c r="CE80" i="183"/>
  <c r="DT41" i="171"/>
  <c r="DS41" i="171" s="1"/>
  <c r="DU41" i="171"/>
  <c r="DX41" i="171" s="1"/>
  <c r="CA89" i="171"/>
  <c r="CW89" i="171" s="1"/>
  <c r="BZ89" i="171"/>
  <c r="CF82" i="171"/>
  <c r="DB82" i="171" s="1"/>
  <c r="DU39" i="171"/>
  <c r="DX39" i="171" s="1"/>
  <c r="DT39" i="171"/>
  <c r="DS39" i="171" s="1"/>
  <c r="DU104" i="171"/>
  <c r="DX104" i="171" s="1"/>
  <c r="DT104" i="171"/>
  <c r="DS104" i="171" s="1"/>
  <c r="FP86" i="187"/>
  <c r="FS86" i="187" s="1"/>
  <c r="FP20" i="187"/>
  <c r="FS20" i="187" s="1"/>
  <c r="R14" i="188"/>
  <c r="BZ63" i="183"/>
  <c r="CB63" i="183"/>
  <c r="CA63" i="183"/>
  <c r="CC63" i="183"/>
  <c r="CD63" i="183"/>
  <c r="CE63" i="183"/>
  <c r="AE63" i="183"/>
  <c r="FP48" i="183"/>
  <c r="FS48" i="183" s="1"/>
  <c r="FP25" i="183"/>
  <c r="FS25" i="183" s="1"/>
  <c r="M19" i="188"/>
  <c r="AE96" i="183"/>
  <c r="CC96" i="183"/>
  <c r="CD96" i="183"/>
  <c r="CE96" i="183"/>
  <c r="BZ96" i="183"/>
  <c r="CA96" i="183"/>
  <c r="CB96" i="183"/>
  <c r="FP101" i="183"/>
  <c r="FS101" i="183" s="1"/>
  <c r="DU109" i="171"/>
  <c r="DX109" i="171" s="1"/>
  <c r="DT109" i="171"/>
  <c r="DS109" i="171" s="1"/>
  <c r="CF34" i="171"/>
  <c r="DB34" i="171" s="1"/>
  <c r="CO80" i="171"/>
  <c r="CS80" i="171" s="1"/>
  <c r="BV80" i="171"/>
  <c r="CF46" i="171"/>
  <c r="DB46" i="171" s="1"/>
  <c r="CF31" i="171"/>
  <c r="DB31" i="171" s="1"/>
  <c r="CF55" i="171"/>
  <c r="DB55" i="171" s="1"/>
  <c r="CA53" i="171"/>
  <c r="CW53" i="171" s="1"/>
  <c r="BZ53" i="171"/>
  <c r="FP91" i="187"/>
  <c r="FS91" i="187" s="1"/>
  <c r="CU41" i="187"/>
  <c r="FP62" i="187"/>
  <c r="FS62" i="187" s="1"/>
  <c r="CU49" i="187"/>
  <c r="FP80" i="183"/>
  <c r="FS80" i="183" s="1"/>
  <c r="FP51" i="183"/>
  <c r="FS51" i="183" s="1"/>
  <c r="AE30" i="183"/>
  <c r="CC30" i="183"/>
  <c r="CE30" i="183"/>
  <c r="BZ30" i="183"/>
  <c r="CB30" i="183"/>
  <c r="CA30" i="183"/>
  <c r="CD30" i="183"/>
  <c r="CF44" i="171"/>
  <c r="DB44" i="171" s="1"/>
  <c r="DU116" i="171"/>
  <c r="DX116" i="171" s="1"/>
  <c r="DT116" i="171"/>
  <c r="DS116" i="171" s="1"/>
  <c r="CF103" i="171"/>
  <c r="DB103" i="171" s="1"/>
  <c r="DU78" i="171"/>
  <c r="DX78" i="171" s="1"/>
  <c r="DT78" i="171"/>
  <c r="DS78" i="171" s="1"/>
  <c r="DU84" i="171"/>
  <c r="DX84" i="171" s="1"/>
  <c r="DT84" i="171"/>
  <c r="DS84" i="171" s="1"/>
  <c r="CF98" i="171"/>
  <c r="DB98" i="171" s="1"/>
  <c r="DU114" i="171"/>
  <c r="DX114" i="171" s="1"/>
  <c r="DT114" i="171"/>
  <c r="DS114" i="171" s="1"/>
  <c r="CA97" i="171"/>
  <c r="CW97" i="171" s="1"/>
  <c r="BZ97" i="171"/>
  <c r="DU31" i="171"/>
  <c r="DX31" i="171" s="1"/>
  <c r="DT31" i="171"/>
  <c r="DS31" i="171" s="1"/>
  <c r="AE106" i="187"/>
  <c r="BZ106" i="187"/>
  <c r="CE106" i="187"/>
  <c r="CC106" i="187"/>
  <c r="CB106" i="187"/>
  <c r="CD106" i="187"/>
  <c r="CA106" i="187"/>
  <c r="AE58" i="187"/>
  <c r="CE58" i="187"/>
  <c r="CD58" i="187"/>
  <c r="CB58" i="187"/>
  <c r="CA58" i="187"/>
  <c r="CC58" i="187"/>
  <c r="BZ58" i="187"/>
  <c r="FP44" i="187"/>
  <c r="FS44" i="187" s="1"/>
  <c r="FP56" i="183"/>
  <c r="FS56" i="183" s="1"/>
  <c r="FP100" i="183"/>
  <c r="FS100" i="183" s="1"/>
  <c r="DU48" i="171"/>
  <c r="DX48" i="171" s="1"/>
  <c r="DT48" i="171"/>
  <c r="DS48" i="171" s="1"/>
  <c r="CA77" i="171"/>
  <c r="CW77" i="171" s="1"/>
  <c r="BZ77" i="171"/>
  <c r="DU34" i="171"/>
  <c r="DX34" i="171" s="1"/>
  <c r="DT34" i="171"/>
  <c r="DS34" i="171" s="1"/>
  <c r="BZ45" i="171"/>
  <c r="CA45" i="171"/>
  <c r="CW45" i="171" s="1"/>
  <c r="DU50" i="171"/>
  <c r="DX50" i="171" s="1"/>
  <c r="DT50" i="171"/>
  <c r="DS50" i="171" s="1"/>
  <c r="FP36" i="187"/>
  <c r="FS36" i="187" s="1"/>
  <c r="FP31" i="187"/>
  <c r="FS31" i="187" s="1"/>
  <c r="AE89" i="187"/>
  <c r="CA89" i="187"/>
  <c r="CC89" i="187"/>
  <c r="CD89" i="187"/>
  <c r="CE89" i="187"/>
  <c r="BZ89" i="187"/>
  <c r="CB89" i="187"/>
  <c r="FP94" i="187"/>
  <c r="FS94" i="187" s="1"/>
  <c r="AE113" i="187"/>
  <c r="CA113" i="187"/>
  <c r="BZ113" i="187"/>
  <c r="CC113" i="187"/>
  <c r="CE113" i="187"/>
  <c r="CD113" i="187"/>
  <c r="CB113" i="187"/>
  <c r="AE97" i="187"/>
  <c r="CB97" i="187"/>
  <c r="BZ97" i="187"/>
  <c r="CA97" i="187"/>
  <c r="CE97" i="187"/>
  <c r="CD97" i="187"/>
  <c r="CC97" i="187"/>
  <c r="CU95" i="183"/>
  <c r="FP61" i="183"/>
  <c r="FS61" i="183" s="1"/>
  <c r="BZ29" i="171"/>
  <c r="CA29" i="171"/>
  <c r="CW29" i="171" s="1"/>
  <c r="DU108" i="171"/>
  <c r="DX108" i="171" s="1"/>
  <c r="DT108" i="171"/>
  <c r="DS108" i="171" s="1"/>
  <c r="CO20" i="171"/>
  <c r="CS20" i="171" s="1"/>
  <c r="BV20" i="171"/>
  <c r="DT53" i="171"/>
  <c r="DS53" i="171" s="1"/>
  <c r="DU53" i="171"/>
  <c r="DX53" i="171" s="1"/>
  <c r="CO36" i="171"/>
  <c r="CS36" i="171" s="1"/>
  <c r="BV36" i="171"/>
  <c r="AE24" i="187"/>
  <c r="CA24" i="187"/>
  <c r="CD24" i="187"/>
  <c r="BZ24" i="187"/>
  <c r="CC24" i="187"/>
  <c r="CE24" i="187"/>
  <c r="CB24" i="187"/>
  <c r="AE44" i="187"/>
  <c r="CD44" i="187"/>
  <c r="CA44" i="187"/>
  <c r="CB44" i="187"/>
  <c r="BZ44" i="187"/>
  <c r="CE44" i="187"/>
  <c r="CC44" i="187"/>
  <c r="AE108" i="187"/>
  <c r="CB108" i="187"/>
  <c r="CE108" i="187"/>
  <c r="CC108" i="187"/>
  <c r="CD108" i="187"/>
  <c r="CA108" i="187"/>
  <c r="BZ108" i="187"/>
  <c r="AE22" i="187"/>
  <c r="CA22" i="187"/>
  <c r="CD22" i="187"/>
  <c r="BZ22" i="187"/>
  <c r="CC22" i="187"/>
  <c r="CE22" i="187"/>
  <c r="CB22" i="187"/>
  <c r="AE39" i="187"/>
  <c r="CD39" i="187"/>
  <c r="CC39" i="187"/>
  <c r="CB39" i="187"/>
  <c r="CA39" i="187"/>
  <c r="BZ39" i="187"/>
  <c r="CE39" i="187"/>
  <c r="CB56" i="183"/>
  <c r="BZ56" i="183"/>
  <c r="CD56" i="183"/>
  <c r="CA56" i="183"/>
  <c r="CC56" i="183"/>
  <c r="AE56" i="183"/>
  <c r="CE56" i="183"/>
  <c r="FP97" i="183"/>
  <c r="FS97" i="183" s="1"/>
  <c r="CO78" i="171"/>
  <c r="CS78" i="171" s="1"/>
  <c r="BV78" i="171"/>
  <c r="CO28" i="171"/>
  <c r="CS28" i="171" s="1"/>
  <c r="BV28" i="171"/>
  <c r="CF112" i="171"/>
  <c r="DB112" i="171" s="1"/>
  <c r="DT23" i="171"/>
  <c r="DS23" i="171" s="1"/>
  <c r="DU23" i="171"/>
  <c r="DX23" i="171" s="1"/>
  <c r="CA87" i="171"/>
  <c r="CW87" i="171" s="1"/>
  <c r="BZ87" i="171"/>
  <c r="DU22" i="171"/>
  <c r="DX22" i="171" s="1"/>
  <c r="DT22" i="171"/>
  <c r="DS22" i="171" s="1"/>
  <c r="CO73" i="171"/>
  <c r="CS73" i="171" s="1"/>
  <c r="BV73" i="171"/>
  <c r="AE107" i="187"/>
  <c r="CB107" i="187"/>
  <c r="CA107" i="187"/>
  <c r="CD107" i="187"/>
  <c r="CC107" i="187"/>
  <c r="CE107" i="187"/>
  <c r="BZ107" i="187"/>
  <c r="R27" i="188"/>
  <c r="FP33" i="187"/>
  <c r="FS33" i="187" s="1"/>
  <c r="FP64" i="183"/>
  <c r="FS64" i="183" s="1"/>
  <c r="M58" i="188"/>
  <c r="CB86" i="183"/>
  <c r="CC86" i="183"/>
  <c r="BZ86" i="183"/>
  <c r="CA86" i="183"/>
  <c r="CD86" i="183"/>
  <c r="CE86" i="183"/>
  <c r="AE86" i="183"/>
  <c r="AE117" i="183"/>
  <c r="CE117" i="183"/>
  <c r="CD117" i="183"/>
  <c r="CC117" i="183"/>
  <c r="BZ117" i="183"/>
  <c r="CB117" i="183"/>
  <c r="CA117" i="183"/>
  <c r="FP103" i="183"/>
  <c r="FS103" i="183" s="1"/>
  <c r="CC22" i="183"/>
  <c r="BZ22" i="183"/>
  <c r="CB22" i="183"/>
  <c r="CA22" i="183"/>
  <c r="CD22" i="183"/>
  <c r="CE22" i="183"/>
  <c r="AE22" i="183"/>
  <c r="AE32" i="183"/>
  <c r="CB32" i="183"/>
  <c r="CA32" i="183"/>
  <c r="BZ32" i="183"/>
  <c r="CE32" i="183"/>
  <c r="CD32" i="183"/>
  <c r="CC32" i="183"/>
  <c r="CA109" i="171"/>
  <c r="CW109" i="171" s="1"/>
  <c r="BZ109" i="171"/>
  <c r="CF92" i="171"/>
  <c r="DB92" i="171" s="1"/>
  <c r="CA117" i="171"/>
  <c r="CW117" i="171" s="1"/>
  <c r="BZ117" i="171"/>
  <c r="CO35" i="171"/>
  <c r="CS35" i="171" s="1"/>
  <c r="BV35" i="171"/>
  <c r="FP103" i="187"/>
  <c r="FS103" i="187" s="1"/>
  <c r="AE46" i="187"/>
  <c r="BZ46" i="187"/>
  <c r="CB46" i="187"/>
  <c r="CC46" i="187"/>
  <c r="CA46" i="187"/>
  <c r="CE46" i="187"/>
  <c r="CD46" i="187"/>
  <c r="FP34" i="187"/>
  <c r="FS34" i="187" s="1"/>
  <c r="FP76" i="187"/>
  <c r="FS76" i="187" s="1"/>
  <c r="AE67" i="187"/>
  <c r="CA67" i="187"/>
  <c r="CC67" i="187"/>
  <c r="CE67" i="187"/>
  <c r="CD67" i="187"/>
  <c r="BZ67" i="187"/>
  <c r="CB67" i="187"/>
  <c r="AE29" i="183"/>
  <c r="CB29" i="183"/>
  <c r="CA29" i="183"/>
  <c r="BZ29" i="183"/>
  <c r="CC29" i="183"/>
  <c r="CE29" i="183"/>
  <c r="CD29" i="183"/>
  <c r="CU26" i="183"/>
  <c r="CF66" i="171"/>
  <c r="DB66" i="171" s="1"/>
  <c r="CF62" i="171"/>
  <c r="DB62" i="171" s="1"/>
  <c r="CO47" i="171"/>
  <c r="CS47" i="171" s="1"/>
  <c r="BV47" i="171"/>
  <c r="CF18" i="171"/>
  <c r="DB18" i="171" s="1"/>
  <c r="CF32" i="171"/>
  <c r="DB32" i="171" s="1"/>
  <c r="AE85" i="187"/>
  <c r="CB85" i="187"/>
  <c r="CA85" i="187"/>
  <c r="CE85" i="187"/>
  <c r="CD85" i="187"/>
  <c r="BZ85" i="187"/>
  <c r="CC85" i="187"/>
  <c r="CT92" i="187"/>
  <c r="R33" i="188"/>
  <c r="FP39" i="187"/>
  <c r="FS39" i="187" s="1"/>
  <c r="FP43" i="187"/>
  <c r="FS43" i="187" s="1"/>
  <c r="AE95" i="187"/>
  <c r="CB95" i="187"/>
  <c r="CA95" i="187"/>
  <c r="BZ95" i="187"/>
  <c r="CE95" i="187"/>
  <c r="CD95" i="187"/>
  <c r="CC95" i="187"/>
  <c r="FP87" i="183"/>
  <c r="FS87" i="183" s="1"/>
  <c r="AE88" i="183"/>
  <c r="CE88" i="183"/>
  <c r="CC88" i="183"/>
  <c r="CD88" i="183"/>
  <c r="BZ88" i="183"/>
  <c r="CA88" i="183"/>
  <c r="CB88" i="183"/>
  <c r="CE84" i="183"/>
  <c r="CC84" i="183"/>
  <c r="AE84" i="183"/>
  <c r="CD84" i="183"/>
  <c r="CB84" i="183"/>
  <c r="CA84" i="183"/>
  <c r="BZ84" i="183"/>
  <c r="DU81" i="171"/>
  <c r="DX81" i="171" s="1"/>
  <c r="DT81" i="171"/>
  <c r="DS81" i="171" s="1"/>
  <c r="CF39" i="171"/>
  <c r="DB39" i="171" s="1"/>
  <c r="DU75" i="171"/>
  <c r="DX75" i="171" s="1"/>
  <c r="DT75" i="171"/>
  <c r="DS75" i="171" s="1"/>
  <c r="AE53" i="187"/>
  <c r="CA53" i="187"/>
  <c r="CB53" i="187"/>
  <c r="BZ53" i="187"/>
  <c r="CD53" i="187"/>
  <c r="CE53" i="187"/>
  <c r="CC53" i="187"/>
  <c r="CT88" i="187"/>
  <c r="CE91" i="183"/>
  <c r="AE91" i="183"/>
  <c r="BZ91" i="183"/>
  <c r="CD91" i="183"/>
  <c r="CC91" i="183"/>
  <c r="CB91" i="183"/>
  <c r="CA91" i="183"/>
  <c r="FP39" i="183"/>
  <c r="FS39" i="183" s="1"/>
  <c r="M33" i="188"/>
  <c r="CC73" i="183"/>
  <c r="CD73" i="183"/>
  <c r="AE73" i="183"/>
  <c r="CE73" i="183"/>
  <c r="CA73" i="183"/>
  <c r="CB73" i="183"/>
  <c r="BZ73" i="183"/>
  <c r="CO84" i="171"/>
  <c r="CS84" i="171" s="1"/>
  <c r="BV84" i="171"/>
  <c r="CF49" i="171"/>
  <c r="DB49" i="171" s="1"/>
  <c r="CF79" i="171"/>
  <c r="DB79" i="171" s="1"/>
  <c r="CO70" i="171"/>
  <c r="CS70" i="171" s="1"/>
  <c r="BV70" i="171"/>
  <c r="CF94" i="171"/>
  <c r="DB94" i="171" s="1"/>
  <c r="CF80" i="171"/>
  <c r="DB80" i="171" s="1"/>
  <c r="CO46" i="171"/>
  <c r="CS46" i="171" s="1"/>
  <c r="BV46" i="171"/>
  <c r="CO31" i="171"/>
  <c r="CS31" i="171" s="1"/>
  <c r="BV31" i="171"/>
  <c r="CO55" i="171"/>
  <c r="CS55" i="171" s="1"/>
  <c r="BV55" i="171"/>
  <c r="CT41" i="187"/>
  <c r="FP67" i="187"/>
  <c r="FS67" i="187" s="1"/>
  <c r="FP54" i="187"/>
  <c r="FS54" i="187" s="1"/>
  <c r="R48" i="188"/>
  <c r="FP90" i="183"/>
  <c r="FS90" i="183" s="1"/>
  <c r="AE104" i="183"/>
  <c r="CA104" i="183"/>
  <c r="CB104" i="183"/>
  <c r="CE104" i="183"/>
  <c r="CC104" i="183"/>
  <c r="CD104" i="183"/>
  <c r="BZ104" i="183"/>
  <c r="FP96" i="183"/>
  <c r="FS96" i="183" s="1"/>
  <c r="FP52" i="183"/>
  <c r="FS52" i="183" s="1"/>
  <c r="M46" i="188"/>
  <c r="FP57" i="183"/>
  <c r="FS57" i="183" s="1"/>
  <c r="M51" i="188"/>
  <c r="DU115" i="171"/>
  <c r="DX115" i="171" s="1"/>
  <c r="DT115" i="171"/>
  <c r="DS115" i="171" s="1"/>
  <c r="CA103" i="171"/>
  <c r="CW103" i="171" s="1"/>
  <c r="BZ103" i="171"/>
  <c r="CF26" i="171"/>
  <c r="DB26" i="171" s="1"/>
  <c r="FP109" i="187"/>
  <c r="FS109" i="187" s="1"/>
  <c r="FP40" i="187"/>
  <c r="FS40" i="187" s="1"/>
  <c r="AE112" i="187"/>
  <c r="CD112" i="187"/>
  <c r="CE112" i="187"/>
  <c r="CA112" i="187"/>
  <c r="CB112" i="187"/>
  <c r="BZ112" i="187"/>
  <c r="CC112" i="187"/>
  <c r="FP38" i="183"/>
  <c r="FS38" i="183" s="1"/>
  <c r="FP117" i="183"/>
  <c r="FS117" i="183" s="1"/>
  <c r="FP116" i="183"/>
  <c r="FS116" i="183" s="1"/>
  <c r="CO90" i="171"/>
  <c r="CS90" i="171" s="1"/>
  <c r="BV90" i="171"/>
  <c r="DU85" i="171"/>
  <c r="DX85" i="171" s="1"/>
  <c r="DT85" i="171"/>
  <c r="DS85" i="171" s="1"/>
  <c r="CF83" i="171"/>
  <c r="DB83" i="171" s="1"/>
  <c r="DT113" i="171"/>
  <c r="DS113" i="171" s="1"/>
  <c r="DU113" i="171"/>
  <c r="DX113" i="171" s="1"/>
  <c r="CO23" i="171"/>
  <c r="CS23" i="171" s="1"/>
  <c r="BV23" i="171"/>
  <c r="CF24" i="171"/>
  <c r="DB24" i="171" s="1"/>
  <c r="DU80" i="171"/>
  <c r="DX80" i="171" s="1"/>
  <c r="DT80" i="171"/>
  <c r="DS80" i="171" s="1"/>
  <c r="AE69" i="187"/>
  <c r="CB69" i="187"/>
  <c r="BZ69" i="187"/>
  <c r="CA69" i="187"/>
  <c r="CE69" i="187"/>
  <c r="CD69" i="187"/>
  <c r="CC69" i="187"/>
  <c r="AE33" i="187"/>
  <c r="CB33" i="187"/>
  <c r="CE33" i="187"/>
  <c r="CC33" i="187"/>
  <c r="CA33" i="187"/>
  <c r="BZ33" i="187"/>
  <c r="CD33" i="187"/>
  <c r="AE113" i="183"/>
  <c r="CC113" i="183"/>
  <c r="CB113" i="183"/>
  <c r="CE113" i="183"/>
  <c r="CA113" i="183"/>
  <c r="BZ113" i="183"/>
  <c r="CD113" i="183"/>
  <c r="FP37" i="183"/>
  <c r="FS37" i="183" s="1"/>
  <c r="CA68" i="171"/>
  <c r="CW68" i="171" s="1"/>
  <c r="BZ68" i="171"/>
  <c r="CO37" i="171"/>
  <c r="CS37" i="171" s="1"/>
  <c r="BV37" i="171"/>
  <c r="CF115" i="171"/>
  <c r="DB115" i="171" s="1"/>
  <c r="CA81" i="171"/>
  <c r="CW81" i="171" s="1"/>
  <c r="BZ81" i="171"/>
  <c r="CO99" i="171"/>
  <c r="CS99" i="171" s="1"/>
  <c r="BV99" i="171"/>
  <c r="BZ40" i="171"/>
  <c r="CA40" i="171"/>
  <c r="CW40" i="171" s="1"/>
  <c r="CF36" i="171"/>
  <c r="DB36" i="171" s="1"/>
  <c r="FP66" i="187"/>
  <c r="FS66" i="187" s="1"/>
  <c r="FP106" i="187"/>
  <c r="FS106" i="187" s="1"/>
  <c r="FP49" i="187"/>
  <c r="FS49" i="187" s="1"/>
  <c r="AE68" i="187"/>
  <c r="CC68" i="187"/>
  <c r="BZ68" i="187"/>
  <c r="CD68" i="187"/>
  <c r="CA68" i="187"/>
  <c r="CB68" i="187"/>
  <c r="CE68" i="187"/>
  <c r="FP110" i="183"/>
  <c r="FS110" i="183" s="1"/>
  <c r="AE106" i="183"/>
  <c r="CE106" i="183"/>
  <c r="CC106" i="183"/>
  <c r="BZ106" i="183"/>
  <c r="CD106" i="183"/>
  <c r="CB106" i="183"/>
  <c r="CA106" i="183"/>
  <c r="CC108" i="183"/>
  <c r="AE108" i="183"/>
  <c r="CD108" i="183"/>
  <c r="CA108" i="183"/>
  <c r="BZ108" i="183"/>
  <c r="CE108" i="183"/>
  <c r="CB108" i="183"/>
  <c r="FP34" i="183"/>
  <c r="FS34" i="183" s="1"/>
  <c r="M28" i="188"/>
  <c r="FP83" i="183"/>
  <c r="FS83" i="183" s="1"/>
  <c r="CO27" i="171"/>
  <c r="CS27" i="171" s="1"/>
  <c r="BV27" i="171"/>
  <c r="CF78" i="171"/>
  <c r="DB78" i="171" s="1"/>
  <c r="CF28" i="171"/>
  <c r="DB28" i="171" s="1"/>
  <c r="CO112" i="171"/>
  <c r="CS112" i="171" s="1"/>
  <c r="BV112" i="171"/>
  <c r="CO48" i="171"/>
  <c r="CS48" i="171" s="1"/>
  <c r="BV48" i="171"/>
  <c r="DU55" i="171"/>
  <c r="DX55" i="171" s="1"/>
  <c r="DT55" i="171"/>
  <c r="DS55" i="171" s="1"/>
  <c r="CA63" i="171"/>
  <c r="CW63" i="171" s="1"/>
  <c r="BZ63" i="171"/>
  <c r="CF93" i="171"/>
  <c r="DB93" i="171" s="1"/>
  <c r="CX93" i="171"/>
  <c r="FP72" i="187"/>
  <c r="FS72" i="187" s="1"/>
  <c r="AE109" i="187"/>
  <c r="CA109" i="187"/>
  <c r="CB109" i="187"/>
  <c r="CC109" i="187"/>
  <c r="BZ109" i="187"/>
  <c r="CE109" i="187"/>
  <c r="CD109" i="187"/>
  <c r="CU27" i="187"/>
  <c r="AE54" i="187"/>
  <c r="CB54" i="187"/>
  <c r="CA54" i="187"/>
  <c r="BZ54" i="187"/>
  <c r="CE54" i="187"/>
  <c r="CC54" i="187"/>
  <c r="CD54" i="187"/>
  <c r="AE103" i="187"/>
  <c r="CA103" i="187"/>
  <c r="CE103" i="187"/>
  <c r="CD103" i="187"/>
  <c r="BZ103" i="187"/>
  <c r="CB103" i="187"/>
  <c r="CC103" i="187"/>
  <c r="AE59" i="187"/>
  <c r="CD59" i="187"/>
  <c r="CE59" i="187"/>
  <c r="CA59" i="187"/>
  <c r="CB59" i="187"/>
  <c r="BZ59" i="187"/>
  <c r="CC59" i="187"/>
  <c r="CD52" i="183"/>
  <c r="AE52" i="183"/>
  <c r="CC52" i="183"/>
  <c r="CB52" i="183"/>
  <c r="CE52" i="183"/>
  <c r="CA52" i="183"/>
  <c r="BZ52" i="183"/>
  <c r="FP99" i="183"/>
  <c r="FS99" i="183" s="1"/>
  <c r="M93" i="188"/>
  <c r="BZ21" i="171"/>
  <c r="CA21" i="171"/>
  <c r="CW21" i="171" s="1"/>
  <c r="CF56" i="171"/>
  <c r="DB56" i="171" s="1"/>
  <c r="DU90" i="171"/>
  <c r="DX90" i="171" s="1"/>
  <c r="DT90" i="171"/>
  <c r="DS90" i="171" s="1"/>
  <c r="CF35" i="171"/>
  <c r="DB35" i="171" s="1"/>
  <c r="DU40" i="171"/>
  <c r="DX40" i="171" s="1"/>
  <c r="DT40" i="171"/>
  <c r="DS40" i="171" s="1"/>
  <c r="CA110" i="171"/>
  <c r="CW110" i="171" s="1"/>
  <c r="BZ110" i="171"/>
  <c r="AE63" i="187"/>
  <c r="CD63" i="187"/>
  <c r="CC63" i="187"/>
  <c r="CB63" i="187"/>
  <c r="BZ63" i="187"/>
  <c r="CA63" i="187"/>
  <c r="CE63" i="187"/>
  <c r="FP60" i="183"/>
  <c r="FS60" i="183" s="1"/>
  <c r="M54" i="188"/>
  <c r="CC114" i="183"/>
  <c r="CE114" i="183"/>
  <c r="AE114" i="183"/>
  <c r="CA114" i="183"/>
  <c r="BZ114" i="183"/>
  <c r="CD114" i="183"/>
  <c r="CB114" i="183"/>
  <c r="FP46" i="183"/>
  <c r="FS46" i="183" s="1"/>
  <c r="M40" i="188"/>
  <c r="AE94" i="183"/>
  <c r="CD94" i="183"/>
  <c r="CE94" i="183"/>
  <c r="CB94" i="183"/>
  <c r="CA94" i="183"/>
  <c r="CC94" i="183"/>
  <c r="BZ94" i="183"/>
  <c r="CC33" i="183"/>
  <c r="CA33" i="183"/>
  <c r="CB33" i="183"/>
  <c r="CE33" i="183"/>
  <c r="CD33" i="183"/>
  <c r="AE33" i="183"/>
  <c r="BZ33" i="183"/>
  <c r="CF65" i="171"/>
  <c r="DB65" i="171" s="1"/>
  <c r="CF104" i="171"/>
  <c r="DB104" i="171" s="1"/>
  <c r="CO88" i="171"/>
  <c r="CS88" i="171" s="1"/>
  <c r="BV88" i="171"/>
  <c r="CO96" i="171"/>
  <c r="CS96" i="171" s="1"/>
  <c r="BV96" i="171"/>
  <c r="CA57" i="171"/>
  <c r="CW57" i="171" s="1"/>
  <c r="BZ57" i="171"/>
  <c r="CO107" i="171"/>
  <c r="CS107" i="171" s="1"/>
  <c r="BV107" i="171"/>
  <c r="CO32" i="171"/>
  <c r="CS32" i="171" s="1"/>
  <c r="BV32" i="171"/>
  <c r="AE110" i="187"/>
  <c r="CB110" i="187"/>
  <c r="CA110" i="187"/>
  <c r="CC110" i="187"/>
  <c r="CE110" i="187"/>
  <c r="CD110" i="187"/>
  <c r="BZ110" i="187"/>
  <c r="FP100" i="187"/>
  <c r="FS100" i="187" s="1"/>
  <c r="FP108" i="183"/>
  <c r="FS108" i="183" s="1"/>
  <c r="FP102" i="183"/>
  <c r="FS102" i="183" s="1"/>
  <c r="M96" i="188"/>
  <c r="FP21" i="183"/>
  <c r="FS21" i="183" s="1"/>
  <c r="FP94" i="183"/>
  <c r="FS94" i="183" s="1"/>
  <c r="DU37" i="171"/>
  <c r="DX37" i="171" s="1"/>
  <c r="DT37" i="171"/>
  <c r="DS37" i="171" s="1"/>
  <c r="CF74" i="171"/>
  <c r="DB74" i="171" s="1"/>
  <c r="DU56" i="171"/>
  <c r="DX56" i="171" s="1"/>
  <c r="DT56" i="171"/>
  <c r="DS56" i="171" s="1"/>
  <c r="DU110" i="171"/>
  <c r="DX110" i="171" s="1"/>
  <c r="DT110" i="171"/>
  <c r="DS110" i="171" s="1"/>
  <c r="CF25" i="171"/>
  <c r="DB25" i="171" s="1"/>
  <c r="BZ52" i="171"/>
  <c r="CA52" i="171"/>
  <c r="CW52" i="171" s="1"/>
  <c r="FP116" i="187"/>
  <c r="FS116" i="187" s="1"/>
  <c r="FP68" i="187"/>
  <c r="FS68" i="187" s="1"/>
  <c r="AE64" i="187"/>
  <c r="CD64" i="187"/>
  <c r="BZ64" i="187"/>
  <c r="CE64" i="187"/>
  <c r="CC64" i="187"/>
  <c r="CB64" i="187"/>
  <c r="CA64" i="187"/>
  <c r="FP23" i="187"/>
  <c r="FS23" i="187" s="1"/>
  <c r="FP28" i="187"/>
  <c r="FS28" i="187" s="1"/>
  <c r="AE104" i="187"/>
  <c r="CB104" i="187"/>
  <c r="BZ104" i="187"/>
  <c r="CC104" i="187"/>
  <c r="CE104" i="187"/>
  <c r="CA104" i="187"/>
  <c r="CD104" i="187"/>
  <c r="FP66" i="183"/>
  <c r="FS66" i="183" s="1"/>
  <c r="FP26" i="183"/>
  <c r="FS26" i="183" s="1"/>
  <c r="M20" i="188"/>
  <c r="FP107" i="183"/>
  <c r="FS107" i="183" s="1"/>
  <c r="CF70" i="171"/>
  <c r="DB70" i="171" s="1"/>
  <c r="CA67" i="171"/>
  <c r="CW67" i="171" s="1"/>
  <c r="BZ67" i="171"/>
  <c r="BZ94" i="171"/>
  <c r="CA94" i="171"/>
  <c r="CW94" i="171" s="1"/>
  <c r="CA34" i="171"/>
  <c r="CW34" i="171" s="1"/>
  <c r="BZ34" i="171"/>
  <c r="CF114" i="171"/>
  <c r="DB114" i="171" s="1"/>
  <c r="CO43" i="171"/>
  <c r="CS43" i="171" s="1"/>
  <c r="BV43" i="171"/>
  <c r="CF53" i="171"/>
  <c r="DB53" i="171" s="1"/>
  <c r="CA105" i="171"/>
  <c r="CW105" i="171" s="1"/>
  <c r="BZ105" i="171"/>
  <c r="AE62" i="187"/>
  <c r="CD62" i="187"/>
  <c r="CA62" i="187"/>
  <c r="CC62" i="187"/>
  <c r="CB62" i="187"/>
  <c r="BZ62" i="187"/>
  <c r="CE62" i="187"/>
  <c r="FP29" i="187"/>
  <c r="FS29" i="187" s="1"/>
  <c r="AE19" i="183"/>
  <c r="CE19" i="183"/>
  <c r="CB19" i="183"/>
  <c r="BZ19" i="183"/>
  <c r="CA19" i="183"/>
  <c r="CD19" i="183"/>
  <c r="CC19" i="183"/>
  <c r="AE34" i="183"/>
  <c r="CC34" i="183"/>
  <c r="CD34" i="183"/>
  <c r="CE34" i="183"/>
  <c r="CB34" i="183"/>
  <c r="BZ34" i="183"/>
  <c r="CA34" i="183"/>
  <c r="BZ44" i="171"/>
  <c r="CA44" i="171"/>
  <c r="CW44" i="171" s="1"/>
  <c r="DU87" i="171"/>
  <c r="DX87" i="171" s="1"/>
  <c r="DT87" i="171"/>
  <c r="DS87" i="171" s="1"/>
  <c r="CF51" i="171"/>
  <c r="DB51" i="171" s="1"/>
  <c r="CO41" i="171"/>
  <c r="CS41" i="171" s="1"/>
  <c r="BV41" i="171"/>
  <c r="CA75" i="171"/>
  <c r="CW75" i="171" s="1"/>
  <c r="BZ75" i="171"/>
  <c r="CO33" i="171"/>
  <c r="CS33" i="171" s="1"/>
  <c r="BV33" i="171"/>
  <c r="CF97" i="171"/>
  <c r="DB97" i="171" s="1"/>
  <c r="DU63" i="171"/>
  <c r="DX63" i="171" s="1"/>
  <c r="DT63" i="171"/>
  <c r="DS63" i="171" s="1"/>
  <c r="AE99" i="187"/>
  <c r="CA99" i="187"/>
  <c r="CE99" i="187"/>
  <c r="CC99" i="187"/>
  <c r="BZ99" i="187"/>
  <c r="CB99" i="187"/>
  <c r="CD99" i="187"/>
  <c r="FP68" i="183"/>
  <c r="FS68" i="183" s="1"/>
  <c r="CA90" i="171"/>
  <c r="CW90" i="171" s="1"/>
  <c r="BZ90" i="171"/>
  <c r="DU99" i="171"/>
  <c r="DX99" i="171" s="1"/>
  <c r="DT99" i="171"/>
  <c r="DS99" i="171" s="1"/>
  <c r="DU30" i="171"/>
  <c r="DX30" i="171" s="1"/>
  <c r="DT30" i="171"/>
  <c r="DS30" i="171" s="1"/>
  <c r="CA83" i="171"/>
  <c r="CW83" i="171" s="1"/>
  <c r="BZ83" i="171"/>
  <c r="CF69" i="171"/>
  <c r="DB69" i="171" s="1"/>
  <c r="CF30" i="171"/>
  <c r="DB30" i="171" s="1"/>
  <c r="R81" i="188"/>
  <c r="FP87" i="187"/>
  <c r="FS87" i="187" s="1"/>
  <c r="AE91" i="187"/>
  <c r="CA91" i="187"/>
  <c r="CB91" i="187"/>
  <c r="CD91" i="187"/>
  <c r="CC91" i="187"/>
  <c r="CE91" i="187"/>
  <c r="BZ91" i="187"/>
  <c r="FP77" i="183"/>
  <c r="FS77" i="183" s="1"/>
  <c r="AE112" i="183"/>
  <c r="CC112" i="183"/>
  <c r="CE112" i="183"/>
  <c r="BZ112" i="183"/>
  <c r="CD112" i="183"/>
  <c r="CA112" i="183"/>
  <c r="CB112" i="183"/>
  <c r="FP79" i="183"/>
  <c r="FS79" i="183" s="1"/>
  <c r="CE53" i="183"/>
  <c r="CD53" i="183"/>
  <c r="AE53" i="183"/>
  <c r="CA53" i="183"/>
  <c r="BZ53" i="183"/>
  <c r="CC53" i="183"/>
  <c r="CB53" i="183"/>
  <c r="CD54" i="183"/>
  <c r="CC54" i="183"/>
  <c r="AE54" i="183"/>
  <c r="CE54" i="183"/>
  <c r="BZ54" i="183"/>
  <c r="CB54" i="183"/>
  <c r="CA54" i="183"/>
  <c r="DU64" i="171"/>
  <c r="DX64" i="171" s="1"/>
  <c r="DT64" i="171"/>
  <c r="DS64" i="171" s="1"/>
  <c r="DU58" i="171"/>
  <c r="DX58" i="171" s="1"/>
  <c r="DT58" i="171"/>
  <c r="DS58" i="171" s="1"/>
  <c r="DU24" i="171"/>
  <c r="DX24" i="171" s="1"/>
  <c r="DT24" i="171"/>
  <c r="DS24" i="171" s="1"/>
  <c r="CF37" i="171"/>
  <c r="DB37" i="171" s="1"/>
  <c r="BZ115" i="171"/>
  <c r="CA115" i="171"/>
  <c r="CW115" i="171" s="1"/>
  <c r="CO40" i="171"/>
  <c r="CS40" i="171" s="1"/>
  <c r="BV40" i="171"/>
  <c r="CF42" i="171"/>
  <c r="DB42" i="171" s="1"/>
  <c r="DK17" i="187"/>
  <c r="R71" i="188"/>
  <c r="FP77" i="187"/>
  <c r="FS77" i="187" s="1"/>
  <c r="AE66" i="187"/>
  <c r="CE66" i="187"/>
  <c r="CC66" i="187"/>
  <c r="CB66" i="187"/>
  <c r="CD66" i="187"/>
  <c r="CA66" i="187"/>
  <c r="BZ66" i="187"/>
  <c r="FQ17" i="187"/>
  <c r="AE46" i="183"/>
  <c r="CD46" i="183"/>
  <c r="CC46" i="183"/>
  <c r="CE46" i="183"/>
  <c r="CB46" i="183"/>
  <c r="CA46" i="183"/>
  <c r="BZ46" i="183"/>
  <c r="AE102" i="183"/>
  <c r="CC102" i="183"/>
  <c r="CA102" i="183"/>
  <c r="CB102" i="183"/>
  <c r="CE102" i="183"/>
  <c r="BZ102" i="183"/>
  <c r="CD102" i="183"/>
  <c r="CA78" i="171"/>
  <c r="CW78" i="171" s="1"/>
  <c r="BZ78" i="171"/>
  <c r="DU112" i="171"/>
  <c r="DX112" i="171" s="1"/>
  <c r="DT112" i="171"/>
  <c r="DS112" i="171" s="1"/>
  <c r="CA54" i="171"/>
  <c r="CW54" i="171" s="1"/>
  <c r="BZ54" i="171"/>
  <c r="CO87" i="171"/>
  <c r="CS87" i="171" s="1"/>
  <c r="BV87" i="171"/>
  <c r="DU86" i="171"/>
  <c r="DX86" i="171" s="1"/>
  <c r="DT86" i="171"/>
  <c r="DS86" i="171" s="1"/>
  <c r="CO93" i="171"/>
  <c r="CS93" i="171" s="1"/>
  <c r="BV93" i="171"/>
  <c r="DU68" i="171"/>
  <c r="DX68" i="171" s="1"/>
  <c r="DT68" i="171"/>
  <c r="DS68" i="171" s="1"/>
  <c r="AE73" i="187"/>
  <c r="CC73" i="187"/>
  <c r="BZ73" i="187"/>
  <c r="CE73" i="187"/>
  <c r="CA73" i="187"/>
  <c r="CD73" i="187"/>
  <c r="CB73" i="187"/>
  <c r="R15" i="188"/>
  <c r="FP21" i="187"/>
  <c r="FS21" i="187" s="1"/>
  <c r="R49" i="188"/>
  <c r="FP55" i="187"/>
  <c r="FS55" i="187" s="1"/>
  <c r="FP108" i="187"/>
  <c r="FS108" i="187" s="1"/>
  <c r="FP104" i="183"/>
  <c r="FS104" i="183" s="1"/>
  <c r="CO22" i="171"/>
  <c r="CS22" i="171" s="1"/>
  <c r="BV22" i="171"/>
  <c r="DU97" i="171"/>
  <c r="DX97" i="171" s="1"/>
  <c r="DT97" i="171"/>
  <c r="DS97" i="171" s="1"/>
  <c r="CO108" i="171"/>
  <c r="CS108" i="171" s="1"/>
  <c r="BV108" i="171"/>
  <c r="DU111" i="171"/>
  <c r="DX111" i="171" s="1"/>
  <c r="DT111" i="171"/>
  <c r="DS111" i="171" s="1"/>
  <c r="CO56" i="171"/>
  <c r="CS56" i="171" s="1"/>
  <c r="BV56" i="171"/>
  <c r="CU46" i="187"/>
  <c r="R13" i="188"/>
  <c r="FP19" i="187"/>
  <c r="FS19" i="187" s="1"/>
  <c r="R63" i="188"/>
  <c r="FP69" i="187"/>
  <c r="FS69" i="187" s="1"/>
  <c r="AE96" i="187"/>
  <c r="CB96" i="187"/>
  <c r="BZ96" i="187"/>
  <c r="CA96" i="187"/>
  <c r="CD96" i="187"/>
  <c r="CE96" i="187"/>
  <c r="CC96" i="187"/>
  <c r="AE85" i="183"/>
  <c r="CA85" i="183"/>
  <c r="CD85" i="183"/>
  <c r="CC85" i="183"/>
  <c r="CE85" i="183"/>
  <c r="CB85" i="183"/>
  <c r="BZ85" i="183"/>
  <c r="CU45" i="183"/>
  <c r="AE50" i="183"/>
  <c r="CE50" i="183"/>
  <c r="CD50" i="183"/>
  <c r="CC50" i="183"/>
  <c r="CB50" i="183"/>
  <c r="CA50" i="183"/>
  <c r="BZ50" i="183"/>
  <c r="DU91" i="171"/>
  <c r="DX91" i="171" s="1"/>
  <c r="DT91" i="171"/>
  <c r="DS91" i="171" s="1"/>
  <c r="CO66" i="171"/>
  <c r="CS66" i="171" s="1"/>
  <c r="BV66" i="171"/>
  <c r="BZ62" i="171"/>
  <c r="CA62" i="171"/>
  <c r="CW62" i="171" s="1"/>
  <c r="CA47" i="171"/>
  <c r="CW47" i="171" s="1"/>
  <c r="BZ47" i="171"/>
  <c r="CF113" i="171"/>
  <c r="DB113" i="171" s="1"/>
  <c r="CF96" i="171"/>
  <c r="DB96" i="171" s="1"/>
  <c r="DU93" i="171"/>
  <c r="DX93" i="171" s="1"/>
  <c r="DT93" i="171"/>
  <c r="DS93" i="171" s="1"/>
  <c r="CO18" i="171"/>
  <c r="CS18" i="171" s="1"/>
  <c r="BV18" i="171"/>
  <c r="AE111" i="187"/>
  <c r="CE111" i="187"/>
  <c r="CD111" i="187"/>
  <c r="CB111" i="187"/>
  <c r="BZ111" i="187"/>
  <c r="CA111" i="187"/>
  <c r="CC111" i="187"/>
  <c r="FP51" i="187"/>
  <c r="FS51" i="187" s="1"/>
  <c r="FP92" i="187"/>
  <c r="FS92" i="187" s="1"/>
  <c r="R86" i="188"/>
  <c r="FP47" i="187"/>
  <c r="FS47" i="187" s="1"/>
  <c r="AE86" i="187"/>
  <c r="BZ86" i="187"/>
  <c r="CA86" i="187"/>
  <c r="CB86" i="187"/>
  <c r="CE86" i="187"/>
  <c r="CD86" i="187"/>
  <c r="CC86" i="187"/>
  <c r="CT88" i="183"/>
  <c r="CT92" i="183"/>
  <c r="AE72" i="183"/>
  <c r="CB72" i="183"/>
  <c r="CA72" i="183"/>
  <c r="CD72" i="183"/>
  <c r="BZ72" i="183"/>
  <c r="CC72" i="183"/>
  <c r="CE72" i="183"/>
  <c r="CE89" i="183"/>
  <c r="AE89" i="183"/>
  <c r="CD89" i="183"/>
  <c r="CC89" i="183"/>
  <c r="BZ89" i="183"/>
  <c r="CB89" i="183"/>
  <c r="CA89" i="183"/>
  <c r="CF106" i="171"/>
  <c r="DB106" i="171" s="1"/>
  <c r="DU98" i="171"/>
  <c r="DX98" i="171" s="1"/>
  <c r="DT98" i="171"/>
  <c r="DS98" i="171" s="1"/>
  <c r="CA116" i="171"/>
  <c r="CW116" i="171" s="1"/>
  <c r="BZ116" i="171"/>
  <c r="CO74" i="171"/>
  <c r="CS74" i="171" s="1"/>
  <c r="BV74" i="171"/>
  <c r="DU82" i="171"/>
  <c r="DX82" i="171" s="1"/>
  <c r="DT82" i="171"/>
  <c r="DS82" i="171" s="1"/>
  <c r="BZ25" i="171"/>
  <c r="CA25" i="171"/>
  <c r="CW25" i="171" s="1"/>
  <c r="FP71" i="187"/>
  <c r="FS71" i="187" s="1"/>
  <c r="FP41" i="187"/>
  <c r="FS41" i="187" s="1"/>
  <c r="R35" i="188"/>
  <c r="CT104" i="187"/>
  <c r="CB48" i="183"/>
  <c r="CA48" i="183"/>
  <c r="BZ48" i="183"/>
  <c r="CC48" i="183"/>
  <c r="CD48" i="183"/>
  <c r="CE48" i="183"/>
  <c r="AE48" i="183"/>
  <c r="FP50" i="183"/>
  <c r="FS50" i="183" s="1"/>
  <c r="M44" i="188"/>
  <c r="BZ49" i="171"/>
  <c r="CD49" i="171" s="1"/>
  <c r="CA49" i="171"/>
  <c r="CW49" i="171" s="1"/>
  <c r="CF91" i="171"/>
  <c r="DB91" i="171" s="1"/>
  <c r="CO94" i="171"/>
  <c r="CS94" i="171" s="1"/>
  <c r="BV94" i="171"/>
  <c r="CO114" i="171"/>
  <c r="CS114" i="171" s="1"/>
  <c r="BV114" i="171"/>
  <c r="DU20" i="171"/>
  <c r="DX20" i="171" s="1"/>
  <c r="DT20" i="171"/>
  <c r="DS20" i="171" s="1"/>
  <c r="CF38" i="171"/>
  <c r="DB38" i="171" s="1"/>
  <c r="CF102" i="171"/>
  <c r="DB102" i="171" s="1"/>
  <c r="CX102" i="171"/>
  <c r="CF105" i="171"/>
  <c r="DB105" i="171" s="1"/>
  <c r="CX105" i="171"/>
  <c r="AE21" i="187"/>
  <c r="CA21" i="187"/>
  <c r="CD21" i="187"/>
  <c r="CB21" i="187"/>
  <c r="CC21" i="187"/>
  <c r="BZ21" i="187"/>
  <c r="CE21" i="187"/>
  <c r="AE42" i="187"/>
  <c r="CC42" i="187"/>
  <c r="BZ42" i="187"/>
  <c r="CB42" i="187"/>
  <c r="CA42" i="187"/>
  <c r="CE42" i="187"/>
  <c r="CD42" i="187"/>
  <c r="CT104" i="183"/>
  <c r="CE83" i="183"/>
  <c r="AE83" i="183"/>
  <c r="CC83" i="183"/>
  <c r="CB83" i="183"/>
  <c r="CA83" i="183"/>
  <c r="BZ83" i="183"/>
  <c r="CD83" i="183"/>
  <c r="FP72" i="183"/>
  <c r="FS72" i="183" s="1"/>
  <c r="M66" i="188"/>
  <c r="CE116" i="183"/>
  <c r="CD116" i="183"/>
  <c r="AE116" i="183"/>
  <c r="CB116" i="183"/>
  <c r="CA116" i="183"/>
  <c r="BZ116" i="183"/>
  <c r="CC116" i="183"/>
  <c r="DT19" i="171"/>
  <c r="DS19" i="171" s="1"/>
  <c r="DU19" i="171"/>
  <c r="DX19" i="171" s="1"/>
  <c r="CA51" i="171"/>
  <c r="CW51" i="171" s="1"/>
  <c r="BZ51" i="171"/>
  <c r="CO76" i="171"/>
  <c r="CS76" i="171" s="1"/>
  <c r="BV76" i="171"/>
  <c r="CF41" i="171"/>
  <c r="DB41" i="171" s="1"/>
  <c r="CO75" i="171"/>
  <c r="CS75" i="171" s="1"/>
  <c r="BV75" i="171"/>
  <c r="DU117" i="171"/>
  <c r="DX117" i="171" s="1"/>
  <c r="DT117" i="171"/>
  <c r="DS117" i="171" s="1"/>
  <c r="CA33" i="171"/>
  <c r="CW33" i="171" s="1"/>
  <c r="BZ33" i="171"/>
  <c r="CO26" i="171"/>
  <c r="CS26" i="171" s="1"/>
  <c r="BV26" i="171"/>
  <c r="CO85" i="171"/>
  <c r="CS85" i="171" s="1"/>
  <c r="BV85" i="171"/>
  <c r="FP52" i="187"/>
  <c r="FS52" i="187" s="1"/>
  <c r="R46" i="188"/>
  <c r="AE87" i="187"/>
  <c r="CD87" i="187"/>
  <c r="BZ87" i="187"/>
  <c r="CE87" i="187"/>
  <c r="CC87" i="187"/>
  <c r="CB87" i="187"/>
  <c r="CA87" i="187"/>
  <c r="CT87" i="187"/>
  <c r="R51" i="188"/>
  <c r="FP57" i="187"/>
  <c r="FS57" i="187" s="1"/>
  <c r="M23" i="188"/>
  <c r="FP29" i="183"/>
  <c r="FS29" i="183" s="1"/>
  <c r="FP30" i="183"/>
  <c r="FS30" i="183" s="1"/>
  <c r="M53" i="188"/>
  <c r="FP59" i="183"/>
  <c r="FS59" i="183" s="1"/>
  <c r="FP28" i="183"/>
  <c r="FS28" i="183" s="1"/>
  <c r="FP62" i="183"/>
  <c r="FS62" i="183" s="1"/>
  <c r="CF71" i="171"/>
  <c r="DB71" i="171" s="1"/>
  <c r="CF77" i="171"/>
  <c r="DB77" i="171" s="1"/>
  <c r="CA69" i="171"/>
  <c r="CW69" i="171" s="1"/>
  <c r="BZ69" i="171"/>
  <c r="CO45" i="171"/>
  <c r="CS45" i="171" s="1"/>
  <c r="BV45" i="171"/>
  <c r="CA30" i="171"/>
  <c r="CW30" i="171" s="1"/>
  <c r="BZ30" i="171"/>
  <c r="DU52" i="171"/>
  <c r="DX52" i="171" s="1"/>
  <c r="DT52" i="171"/>
  <c r="DS52" i="171" s="1"/>
  <c r="AE23" i="187"/>
  <c r="CC23" i="187"/>
  <c r="CD23" i="187"/>
  <c r="CB23" i="187"/>
  <c r="CA23" i="187"/>
  <c r="CE23" i="187"/>
  <c r="BZ23" i="187"/>
  <c r="AE55" i="187"/>
  <c r="CB55" i="187"/>
  <c r="CA55" i="187"/>
  <c r="BZ55" i="187"/>
  <c r="CD55" i="187"/>
  <c r="CE55" i="187"/>
  <c r="CC55" i="187"/>
  <c r="AE94" i="187"/>
  <c r="BZ94" i="187"/>
  <c r="CC94" i="187"/>
  <c r="CE94" i="187"/>
  <c r="CA94" i="187"/>
  <c r="CB94" i="187"/>
  <c r="CD94" i="187"/>
  <c r="AE18" i="187"/>
  <c r="CE18" i="187"/>
  <c r="CD18" i="187"/>
  <c r="CA18" i="187"/>
  <c r="CB18" i="187"/>
  <c r="CC18" i="187"/>
  <c r="BZ18" i="187"/>
  <c r="R19" i="188"/>
  <c r="FP25" i="187"/>
  <c r="FS25" i="187" s="1"/>
  <c r="FP23" i="183"/>
  <c r="FS23" i="183" s="1"/>
  <c r="CD81" i="183"/>
  <c r="CE81" i="183"/>
  <c r="CC81" i="183"/>
  <c r="CA81" i="183"/>
  <c r="BZ81" i="183"/>
  <c r="CB81" i="183"/>
  <c r="AE81" i="183"/>
  <c r="AE101" i="183"/>
  <c r="CC101" i="183"/>
  <c r="BZ101" i="183"/>
  <c r="CE101" i="183"/>
  <c r="CB101" i="183"/>
  <c r="CD101" i="183"/>
  <c r="CA101" i="183"/>
  <c r="CD60" i="183"/>
  <c r="CE60" i="183"/>
  <c r="AE60" i="183"/>
  <c r="CC60" i="183"/>
  <c r="CA60" i="183"/>
  <c r="BZ60" i="183"/>
  <c r="CB60" i="183"/>
  <c r="CO81" i="171"/>
  <c r="CS81" i="171" s="1"/>
  <c r="BV81" i="171"/>
  <c r="CA20" i="171"/>
  <c r="CW20" i="171" s="1"/>
  <c r="BZ20" i="171"/>
  <c r="CO101" i="171"/>
  <c r="CS101" i="171" s="1"/>
  <c r="BV101" i="171"/>
  <c r="CA36" i="171"/>
  <c r="CW36" i="171" s="1"/>
  <c r="BZ36" i="171"/>
  <c r="AE98" i="187"/>
  <c r="CA98" i="187"/>
  <c r="BZ98" i="187"/>
  <c r="CD98" i="187"/>
  <c r="CB98" i="187"/>
  <c r="CC98" i="187"/>
  <c r="CE98" i="187"/>
  <c r="AE75" i="187"/>
  <c r="CD75" i="187"/>
  <c r="CE75" i="187"/>
  <c r="CA75" i="187"/>
  <c r="CC75" i="187"/>
  <c r="CB75" i="187"/>
  <c r="BZ75" i="187"/>
  <c r="FR17" i="187"/>
  <c r="FP26" i="187"/>
  <c r="FS26" i="187" s="1"/>
  <c r="FP47" i="183"/>
  <c r="FS47" i="183" s="1"/>
  <c r="M41" i="188"/>
  <c r="FP74" i="183"/>
  <c r="FS74" i="183" s="1"/>
  <c r="M68" i="188"/>
  <c r="CD55" i="183"/>
  <c r="CB55" i="183"/>
  <c r="CA55" i="183"/>
  <c r="CE55" i="183"/>
  <c r="CC55" i="183"/>
  <c r="BZ55" i="183"/>
  <c r="AE55" i="183"/>
  <c r="DK17" i="183"/>
  <c r="DU79" i="171"/>
  <c r="DX79" i="171" s="1"/>
  <c r="DT79" i="171"/>
  <c r="DS79" i="171" s="1"/>
  <c r="CF87" i="171"/>
  <c r="DB87" i="171" s="1"/>
  <c r="CF63" i="171"/>
  <c r="DB63" i="171" s="1"/>
  <c r="CT45" i="187"/>
  <c r="FP95" i="187"/>
  <c r="FS95" i="187" s="1"/>
  <c r="FP43" i="183"/>
  <c r="FS43" i="183" s="1"/>
  <c r="M37" i="188"/>
  <c r="FP36" i="183"/>
  <c r="FS36" i="183" s="1"/>
  <c r="CE18" i="183"/>
  <c r="CD18" i="183"/>
  <c r="AE18" i="183"/>
  <c r="CC18" i="183"/>
  <c r="BZ18" i="183"/>
  <c r="CB18" i="183"/>
  <c r="CA18" i="183"/>
  <c r="AE23" i="183"/>
  <c r="CB23" i="183"/>
  <c r="CA23" i="183"/>
  <c r="CD23" i="183"/>
  <c r="CC23" i="183"/>
  <c r="BZ23" i="183"/>
  <c r="CE23" i="183"/>
  <c r="AE105" i="183"/>
  <c r="CD105" i="183"/>
  <c r="CE105" i="183"/>
  <c r="CC105" i="183"/>
  <c r="BZ105" i="183"/>
  <c r="CA105" i="183"/>
  <c r="CB105" i="183"/>
  <c r="CF21" i="171"/>
  <c r="DB21" i="171" s="1"/>
  <c r="CA56" i="171"/>
  <c r="CW56" i="171" s="1"/>
  <c r="BZ56" i="171"/>
  <c r="CA92" i="171"/>
  <c r="CW92" i="171" s="1"/>
  <c r="BZ92" i="171"/>
  <c r="CO60" i="171"/>
  <c r="CS60" i="171" s="1"/>
  <c r="BV60" i="171"/>
  <c r="CO95" i="171"/>
  <c r="CS95" i="171" s="1"/>
  <c r="BV95" i="171"/>
  <c r="DU51" i="171"/>
  <c r="DX51" i="171" s="1"/>
  <c r="DT51" i="171"/>
  <c r="DS51" i="171" s="1"/>
  <c r="BZ111" i="171"/>
  <c r="CA111" i="171"/>
  <c r="CW111" i="171" s="1"/>
  <c r="CO110" i="171"/>
  <c r="CS110" i="171" s="1"/>
  <c r="BV110" i="171"/>
  <c r="FP60" i="187"/>
  <c r="FS60" i="187" s="1"/>
  <c r="R54" i="188"/>
  <c r="FP107" i="187"/>
  <c r="FS107" i="187" s="1"/>
  <c r="FP105" i="183"/>
  <c r="FS105" i="183" s="1"/>
  <c r="AE79" i="183"/>
  <c r="CE79" i="183"/>
  <c r="BZ79" i="183"/>
  <c r="CD79" i="183"/>
  <c r="CB79" i="183"/>
  <c r="CA79" i="183"/>
  <c r="CC79" i="183"/>
  <c r="M13" i="188"/>
  <c r="FP19" i="183"/>
  <c r="FS19" i="183" s="1"/>
  <c r="CB38" i="183"/>
  <c r="CA38" i="183"/>
  <c r="CC38" i="183"/>
  <c r="BZ38" i="183"/>
  <c r="CD38" i="183"/>
  <c r="CE38" i="183"/>
  <c r="AE38" i="183"/>
  <c r="CO104" i="171"/>
  <c r="CS104" i="171" s="1"/>
  <c r="BV104" i="171"/>
  <c r="CA50" i="171"/>
  <c r="CW50" i="171" s="1"/>
  <c r="BZ50" i="171"/>
  <c r="DU92" i="171"/>
  <c r="DX92" i="171" s="1"/>
  <c r="DT92" i="171"/>
  <c r="DS92" i="171" s="1"/>
  <c r="CA88" i="171"/>
  <c r="CW88" i="171" s="1"/>
  <c r="BZ88" i="171"/>
  <c r="CD88" i="171" s="1"/>
  <c r="CO100" i="171"/>
  <c r="CS100" i="171" s="1"/>
  <c r="BV100" i="171"/>
  <c r="CF107" i="171"/>
  <c r="DB107" i="171" s="1"/>
  <c r="CA18" i="171"/>
  <c r="CW18" i="171" s="1"/>
  <c r="BZ18" i="171"/>
  <c r="CD18" i="171" s="1"/>
  <c r="FP117" i="187"/>
  <c r="FS117" i="187" s="1"/>
  <c r="FP37" i="187"/>
  <c r="FS37" i="187" s="1"/>
  <c r="R31" i="188"/>
  <c r="AE109" i="183"/>
  <c r="CC109" i="183"/>
  <c r="BZ109" i="183"/>
  <c r="CD109" i="183"/>
  <c r="CB109" i="183"/>
  <c r="CA109" i="183"/>
  <c r="CE109" i="183"/>
  <c r="FP40" i="183"/>
  <c r="FS40" i="183" s="1"/>
  <c r="CU88" i="183"/>
  <c r="CE92" i="183"/>
  <c r="CD92" i="183"/>
  <c r="AE92" i="183"/>
  <c r="CB92" i="183"/>
  <c r="CC92" i="183"/>
  <c r="CA92" i="183"/>
  <c r="BZ92" i="183"/>
  <c r="FP81" i="183"/>
  <c r="FS81" i="183" s="1"/>
  <c r="CO39" i="171"/>
  <c r="CS39" i="171" s="1"/>
  <c r="BV39" i="171"/>
  <c r="CA74" i="171"/>
  <c r="CW74" i="171" s="1"/>
  <c r="BZ74" i="171"/>
  <c r="CF89" i="171"/>
  <c r="DB89" i="171" s="1"/>
  <c r="DT29" i="171"/>
  <c r="DS29" i="171" s="1"/>
  <c r="DU29" i="171"/>
  <c r="DX29" i="171" s="1"/>
  <c r="FP42" i="187"/>
  <c r="FS42" i="187" s="1"/>
  <c r="R36" i="188"/>
  <c r="AE50" i="187"/>
  <c r="CB50" i="187"/>
  <c r="CA50" i="187"/>
  <c r="BZ50" i="187"/>
  <c r="CE50" i="187"/>
  <c r="CC50" i="187"/>
  <c r="CD50" i="187"/>
  <c r="FP74" i="187"/>
  <c r="FS74" i="187" s="1"/>
  <c r="R68" i="188"/>
  <c r="AE38" i="187"/>
  <c r="CE38" i="187"/>
  <c r="CD38" i="187"/>
  <c r="CC38" i="187"/>
  <c r="CB38" i="187"/>
  <c r="CA38" i="187"/>
  <c r="BZ38" i="187"/>
  <c r="CU88" i="187"/>
  <c r="FP112" i="183"/>
  <c r="FS112" i="183" s="1"/>
  <c r="FP113" i="183"/>
  <c r="FS113" i="183" s="1"/>
  <c r="FP53" i="183"/>
  <c r="FS53" i="183" s="1"/>
  <c r="M47" i="188"/>
  <c r="FP54" i="183"/>
  <c r="FS54" i="183" s="1"/>
  <c r="DU76" i="171"/>
  <c r="DX76" i="171" s="1"/>
  <c r="DT76" i="171"/>
  <c r="DS76" i="171" s="1"/>
  <c r="CA84" i="171"/>
  <c r="CW84" i="171" s="1"/>
  <c r="BZ84" i="171"/>
  <c r="CF72" i="171"/>
  <c r="DB72" i="171" s="1"/>
  <c r="CF67" i="171"/>
  <c r="DB67" i="171" s="1"/>
  <c r="CF43" i="171"/>
  <c r="DB43" i="171" s="1"/>
  <c r="CA55" i="171"/>
  <c r="CW55" i="171" s="1"/>
  <c r="BZ55" i="171"/>
  <c r="CA102" i="171"/>
  <c r="CW102" i="171" s="1"/>
  <c r="BZ102" i="171"/>
  <c r="FP53" i="187"/>
  <c r="FS53" i="187" s="1"/>
  <c r="R24" i="188"/>
  <c r="FP30" i="187"/>
  <c r="FS30" i="187" s="1"/>
  <c r="FP101" i="187"/>
  <c r="FS101" i="187" s="1"/>
  <c r="R95" i="188"/>
  <c r="AE71" i="187"/>
  <c r="CC71" i="187"/>
  <c r="CB71" i="187"/>
  <c r="BZ71" i="187"/>
  <c r="CA71" i="187"/>
  <c r="CE71" i="187"/>
  <c r="CD71" i="187"/>
  <c r="FP83" i="187"/>
  <c r="FS83" i="187" s="1"/>
  <c r="CF76" i="171"/>
  <c r="DB76" i="171" s="1"/>
  <c r="CF75" i="171"/>
  <c r="DB75" i="171" s="1"/>
  <c r="BZ98" i="171"/>
  <c r="CA98" i="171"/>
  <c r="CW98" i="171" s="1"/>
  <c r="DU96" i="171"/>
  <c r="DX96" i="171" s="1"/>
  <c r="DT96" i="171"/>
  <c r="DS96" i="171" s="1"/>
  <c r="CA26" i="171"/>
  <c r="CW26" i="171" s="1"/>
  <c r="BZ26" i="171"/>
  <c r="CD26" i="171" s="1"/>
  <c r="FP98" i="187"/>
  <c r="FS98" i="187" s="1"/>
  <c r="CT20" i="187"/>
  <c r="FP78" i="187"/>
  <c r="FS78" i="187" s="1"/>
  <c r="AE56" i="187"/>
  <c r="CC56" i="187"/>
  <c r="BZ56" i="187"/>
  <c r="CB56" i="187"/>
  <c r="CA56" i="187"/>
  <c r="CE56" i="187"/>
  <c r="CD56" i="187"/>
  <c r="FP35" i="187"/>
  <c r="FS35" i="187" s="1"/>
  <c r="AE69" i="183"/>
  <c r="CB69" i="183"/>
  <c r="CA69" i="183"/>
  <c r="CE69" i="183"/>
  <c r="CD69" i="183"/>
  <c r="CC69" i="183"/>
  <c r="BZ69" i="183"/>
  <c r="FP76" i="183"/>
  <c r="FS76" i="183" s="1"/>
  <c r="M70" i="188"/>
  <c r="CT71" i="183"/>
  <c r="FP115" i="183"/>
  <c r="FS115" i="183" s="1"/>
  <c r="FP49" i="183"/>
  <c r="FS49" i="183" s="1"/>
  <c r="M43" i="188"/>
  <c r="M27" i="188"/>
  <c r="FP33" i="183"/>
  <c r="FS33" i="183" s="1"/>
  <c r="CF90" i="171"/>
  <c r="DB90" i="171" s="1"/>
  <c r="CX90" i="171"/>
  <c r="DU57" i="171"/>
  <c r="DX57" i="171" s="1"/>
  <c r="DT57" i="171"/>
  <c r="DS57" i="171" s="1"/>
  <c r="CO71" i="171"/>
  <c r="CS71" i="171" s="1"/>
  <c r="BV71" i="171"/>
  <c r="CF23" i="171"/>
  <c r="DB23" i="171" s="1"/>
  <c r="CF19" i="171"/>
  <c r="DB19" i="171" s="1"/>
  <c r="CA59" i="171"/>
  <c r="CW59" i="171" s="1"/>
  <c r="BZ59" i="171"/>
  <c r="R26" i="188"/>
  <c r="FP32" i="187"/>
  <c r="FS32" i="187" s="1"/>
  <c r="AE115" i="187"/>
  <c r="CA115" i="187"/>
  <c r="CD115" i="187"/>
  <c r="CB115" i="187"/>
  <c r="BZ115" i="187"/>
  <c r="CC115" i="187"/>
  <c r="CE115" i="187"/>
  <c r="CC87" i="183"/>
  <c r="CD87" i="183"/>
  <c r="CB87" i="183"/>
  <c r="CA87" i="183"/>
  <c r="BZ87" i="183"/>
  <c r="CE87" i="183"/>
  <c r="AE87" i="183"/>
  <c r="FP44" i="183"/>
  <c r="FS44" i="183" s="1"/>
  <c r="M38" i="188"/>
  <c r="FP67" i="183"/>
  <c r="FS67" i="183" s="1"/>
  <c r="AE95" i="183"/>
  <c r="CC95" i="183"/>
  <c r="CB95" i="183"/>
  <c r="CE95" i="183"/>
  <c r="CA95" i="183"/>
  <c r="CD95" i="183"/>
  <c r="BZ95" i="183"/>
  <c r="DU103" i="171"/>
  <c r="DX103" i="171" s="1"/>
  <c r="DT103" i="171"/>
  <c r="DS103" i="171" s="1"/>
  <c r="CF29" i="171"/>
  <c r="DB29" i="171" s="1"/>
  <c r="DU26" i="171"/>
  <c r="DX26" i="171" s="1"/>
  <c r="DT26" i="171"/>
  <c r="DS26" i="171" s="1"/>
  <c r="DU49" i="171"/>
  <c r="DX49" i="171" s="1"/>
  <c r="DT49" i="171"/>
  <c r="DS49" i="171" s="1"/>
  <c r="CF101" i="171"/>
  <c r="DB101" i="171" s="1"/>
  <c r="BZ99" i="171"/>
  <c r="CA99" i="171"/>
  <c r="CW99" i="171" s="1"/>
  <c r="CA42" i="171"/>
  <c r="CW42" i="171" s="1"/>
  <c r="BZ42" i="171"/>
  <c r="AE47" i="187"/>
  <c r="CE47" i="187"/>
  <c r="CC47" i="187"/>
  <c r="CA47" i="187"/>
  <c r="BZ47" i="187"/>
  <c r="CB47" i="187"/>
  <c r="CD47" i="187"/>
  <c r="FP110" i="187"/>
  <c r="FS110" i="187" s="1"/>
  <c r="FP18" i="187"/>
  <c r="FP93" i="187"/>
  <c r="FS93" i="187" s="1"/>
  <c r="R87" i="188"/>
  <c r="CT46" i="183"/>
  <c r="AE25" i="183"/>
  <c r="CD25" i="183"/>
  <c r="CC25" i="183"/>
  <c r="CE25" i="183"/>
  <c r="CB25" i="183"/>
  <c r="BZ25" i="183"/>
  <c r="CA25" i="183"/>
  <c r="AE47" i="183"/>
  <c r="CA47" i="183"/>
  <c r="CC47" i="183"/>
  <c r="BZ47" i="183"/>
  <c r="CD47" i="183"/>
  <c r="CB47" i="183"/>
  <c r="CE47" i="183"/>
  <c r="FP111" i="183"/>
  <c r="FS111" i="183" s="1"/>
  <c r="CF27" i="171"/>
  <c r="DB27" i="171" s="1"/>
  <c r="CA28" i="171"/>
  <c r="CW28" i="171" s="1"/>
  <c r="BZ28" i="171"/>
  <c r="CF61" i="171"/>
  <c r="DB61" i="171" s="1"/>
  <c r="CO63" i="171"/>
  <c r="CS63" i="171" s="1"/>
  <c r="BV63" i="171"/>
  <c r="AE80" i="187"/>
  <c r="CB80" i="187"/>
  <c r="CA80" i="187"/>
  <c r="BZ80" i="187"/>
  <c r="CD80" i="187"/>
  <c r="CE80" i="187"/>
  <c r="CC80" i="187"/>
  <c r="AE27" i="187"/>
  <c r="CB27" i="187"/>
  <c r="CA27" i="187"/>
  <c r="BZ27" i="187"/>
  <c r="CE27" i="187"/>
  <c r="CD27" i="187"/>
  <c r="CC27" i="187"/>
  <c r="CE100" i="183"/>
  <c r="AE100" i="183"/>
  <c r="CD100" i="183"/>
  <c r="BZ100" i="183"/>
  <c r="CB100" i="183"/>
  <c r="CC100" i="183"/>
  <c r="CA100" i="183"/>
  <c r="FP69" i="183"/>
  <c r="FS69" i="183" s="1"/>
  <c r="M63" i="188"/>
  <c r="CD58" i="183"/>
  <c r="AE58" i="183"/>
  <c r="CA58" i="183"/>
  <c r="BZ58" i="183"/>
  <c r="CB58" i="183"/>
  <c r="CE58" i="183"/>
  <c r="CC58" i="183"/>
  <c r="AE40" i="183"/>
  <c r="CE40" i="183"/>
  <c r="CD40" i="183"/>
  <c r="CC40" i="183"/>
  <c r="CA40" i="183"/>
  <c r="CB40" i="183"/>
  <c r="BZ40" i="183"/>
  <c r="DU72" i="171"/>
  <c r="DX72" i="171" s="1"/>
  <c r="DT72" i="171"/>
  <c r="DS72" i="171" s="1"/>
  <c r="CF60" i="171"/>
  <c r="DB60" i="171" s="1"/>
  <c r="CO64" i="171"/>
  <c r="CS64" i="171" s="1"/>
  <c r="BV64" i="171"/>
  <c r="CA95" i="171"/>
  <c r="CW95" i="171" s="1"/>
  <c r="BZ95" i="171"/>
  <c r="CD95" i="171" s="1"/>
  <c r="DU69" i="171"/>
  <c r="DX69" i="171" s="1"/>
  <c r="DT69" i="171"/>
  <c r="DS69" i="171" s="1"/>
  <c r="R64" i="188"/>
  <c r="FP70" i="187"/>
  <c r="FS70" i="187" s="1"/>
  <c r="AE66" i="183"/>
  <c r="CE66" i="183"/>
  <c r="CD66" i="183"/>
  <c r="CC66" i="183"/>
  <c r="CA66" i="183"/>
  <c r="BZ66" i="183"/>
  <c r="CB66" i="183"/>
  <c r="CA45" i="183"/>
  <c r="CC45" i="183"/>
  <c r="BZ45" i="183"/>
  <c r="CB45" i="183"/>
  <c r="CE45" i="183"/>
  <c r="CD45" i="183"/>
  <c r="AE45" i="183"/>
  <c r="AE49" i="183"/>
  <c r="CD49" i="183"/>
  <c r="CC49" i="183"/>
  <c r="CE49" i="183"/>
  <c r="CA49" i="183"/>
  <c r="BZ49" i="183"/>
  <c r="CB49" i="183"/>
  <c r="CD62" i="183"/>
  <c r="CC62" i="183"/>
  <c r="AE62" i="183"/>
  <c r="CE62" i="183"/>
  <c r="CA62" i="183"/>
  <c r="BZ62" i="183"/>
  <c r="CB62" i="183"/>
  <c r="CA66" i="171"/>
  <c r="CW66" i="171" s="1"/>
  <c r="BZ66" i="171"/>
  <c r="CO65" i="171"/>
  <c r="CS65" i="171" s="1"/>
  <c r="BV65" i="171"/>
  <c r="DT95" i="171"/>
  <c r="DS95" i="171" s="1"/>
  <c r="DU95" i="171"/>
  <c r="DX95" i="171" s="1"/>
  <c r="CA104" i="171"/>
  <c r="CW104" i="171" s="1"/>
  <c r="BZ104" i="171"/>
  <c r="CO50" i="171"/>
  <c r="CS50" i="171" s="1"/>
  <c r="BV50" i="171"/>
  <c r="BZ96" i="171"/>
  <c r="CA96" i="171"/>
  <c r="CW96" i="171" s="1"/>
  <c r="CF100" i="171"/>
  <c r="DB100" i="171" s="1"/>
  <c r="CO57" i="171"/>
  <c r="CS57" i="171" s="1"/>
  <c r="BV57" i="171"/>
  <c r="R84" i="188"/>
  <c r="FP90" i="187"/>
  <c r="FS90" i="187" s="1"/>
  <c r="AE72" i="187"/>
  <c r="BZ72" i="187"/>
  <c r="CD72" i="187"/>
  <c r="CB72" i="187"/>
  <c r="CC72" i="187"/>
  <c r="CA72" i="187"/>
  <c r="CE72" i="187"/>
  <c r="AE42" i="183"/>
  <c r="CC42" i="183"/>
  <c r="CD42" i="183"/>
  <c r="CE42" i="183"/>
  <c r="CB42" i="183"/>
  <c r="BZ42" i="183"/>
  <c r="CA42" i="183"/>
  <c r="FP45" i="183"/>
  <c r="FS45" i="183" s="1"/>
  <c r="M39" i="188"/>
  <c r="CE107" i="183"/>
  <c r="AE107" i="183"/>
  <c r="CB107" i="183"/>
  <c r="CA107" i="183"/>
  <c r="BZ107" i="183"/>
  <c r="CD107" i="183"/>
  <c r="CC107" i="183"/>
  <c r="AE61" i="183"/>
  <c r="CB61" i="183"/>
  <c r="CA61" i="183"/>
  <c r="BZ61" i="183"/>
  <c r="CE61" i="183"/>
  <c r="CC61" i="183"/>
  <c r="CD61" i="183"/>
  <c r="CO106" i="171"/>
  <c r="CS106" i="171" s="1"/>
  <c r="BV106" i="171"/>
  <c r="CA82" i="171"/>
  <c r="CW82" i="171" s="1"/>
  <c r="BZ82" i="171"/>
  <c r="DT89" i="171"/>
  <c r="DS89" i="171" s="1"/>
  <c r="DU89" i="171"/>
  <c r="DX89" i="171" s="1"/>
  <c r="CO25" i="171"/>
  <c r="CS25" i="171" s="1"/>
  <c r="BV25" i="171"/>
  <c r="DU27" i="171"/>
  <c r="DX27" i="171" s="1"/>
  <c r="DT27" i="171"/>
  <c r="DS27" i="171" s="1"/>
  <c r="CO52" i="171"/>
  <c r="CS52" i="171" s="1"/>
  <c r="BV52" i="171"/>
  <c r="R55" i="188"/>
  <c r="FP61" i="187"/>
  <c r="FS61" i="187" s="1"/>
  <c r="R16" i="188"/>
  <c r="FP22" i="187"/>
  <c r="FS22" i="187" s="1"/>
  <c r="AE93" i="187"/>
  <c r="CE93" i="187"/>
  <c r="CC93" i="187"/>
  <c r="CA93" i="187"/>
  <c r="CB93" i="187"/>
  <c r="BZ93" i="187"/>
  <c r="CD93" i="187"/>
  <c r="M26" i="188"/>
  <c r="FP32" i="183"/>
  <c r="FS32" i="183" s="1"/>
  <c r="CF84" i="171"/>
  <c r="DB84" i="171" s="1"/>
  <c r="CX84" i="171"/>
  <c r="CO79" i="171"/>
  <c r="CS79" i="171" s="1"/>
  <c r="BV79" i="171"/>
  <c r="CO72" i="171"/>
  <c r="CS72" i="171" s="1"/>
  <c r="BV72" i="171"/>
  <c r="DU46" i="171"/>
  <c r="DX46" i="171" s="1"/>
  <c r="DT46" i="171"/>
  <c r="DS46" i="171" s="1"/>
  <c r="CA91" i="171"/>
  <c r="CW91" i="171" s="1"/>
  <c r="BZ91" i="171"/>
  <c r="CA114" i="171"/>
  <c r="CW114" i="171" s="1"/>
  <c r="BZ114" i="171"/>
  <c r="CA38" i="171"/>
  <c r="CW38" i="171" s="1"/>
  <c r="BZ38" i="171"/>
  <c r="CO53" i="171"/>
  <c r="CS53" i="171" s="1"/>
  <c r="BV53" i="171"/>
  <c r="CO105" i="171"/>
  <c r="CS105" i="171" s="1"/>
  <c r="BV105" i="171"/>
  <c r="FP82" i="187"/>
  <c r="FS82" i="187" s="1"/>
  <c r="R76" i="188"/>
  <c r="FP97" i="187"/>
  <c r="FS97" i="187" s="1"/>
  <c r="R91" i="188"/>
  <c r="FP114" i="183"/>
  <c r="FS114" i="183" s="1"/>
  <c r="CC76" i="183"/>
  <c r="AE76" i="183"/>
  <c r="CA76" i="183"/>
  <c r="CD76" i="183"/>
  <c r="CB76" i="183"/>
  <c r="CE76" i="183"/>
  <c r="BZ76" i="183"/>
  <c r="CE82" i="183"/>
  <c r="AE82" i="183"/>
  <c r="CD82" i="183"/>
  <c r="CB82" i="183"/>
  <c r="CA82" i="183"/>
  <c r="BZ82" i="183"/>
  <c r="CC82" i="183"/>
  <c r="CU31" i="183"/>
  <c r="CE97" i="183"/>
  <c r="AE97" i="183"/>
  <c r="CD97" i="183"/>
  <c r="BZ97" i="183"/>
  <c r="CB97" i="183"/>
  <c r="CA97" i="183"/>
  <c r="CC97" i="183"/>
  <c r="CD36" i="183"/>
  <c r="CC36" i="183"/>
  <c r="AE36" i="183"/>
  <c r="BZ36" i="183"/>
  <c r="CE36" i="183"/>
  <c r="CB36" i="183"/>
  <c r="CA36" i="183"/>
  <c r="DU100" i="171"/>
  <c r="DX100" i="171" s="1"/>
  <c r="DT100" i="171"/>
  <c r="DS100" i="171" s="1"/>
  <c r="CA41" i="171"/>
  <c r="CW41" i="171" s="1"/>
  <c r="BZ41" i="171"/>
  <c r="CF33" i="171"/>
  <c r="DB33" i="171" s="1"/>
  <c r="DT101" i="171"/>
  <c r="DS101" i="171" s="1"/>
  <c r="DU101" i="171"/>
  <c r="DX101" i="171" s="1"/>
  <c r="CA85" i="171"/>
  <c r="CW85" i="171" s="1"/>
  <c r="BZ85" i="171"/>
  <c r="AE36" i="187"/>
  <c r="CD36" i="187"/>
  <c r="CA36" i="187"/>
  <c r="BZ36" i="187"/>
  <c r="CB36" i="187"/>
  <c r="CE36" i="187"/>
  <c r="CC36" i="187"/>
  <c r="CU87" i="187"/>
  <c r="AE20" i="187"/>
  <c r="BZ20" i="187"/>
  <c r="CD20" i="187"/>
  <c r="CA20" i="187"/>
  <c r="CE20" i="187"/>
  <c r="CC20" i="187"/>
  <c r="CB20" i="187"/>
  <c r="CO58" i="171"/>
  <c r="CS58" i="171" s="1"/>
  <c r="BV58" i="171"/>
  <c r="CO19" i="171"/>
  <c r="CS19" i="171" s="1"/>
  <c r="BV19" i="171"/>
  <c r="CO69" i="171"/>
  <c r="CS69" i="171" s="1"/>
  <c r="BV69" i="171"/>
  <c r="CA24" i="171"/>
  <c r="CW24" i="171" s="1"/>
  <c r="BZ24" i="171"/>
  <c r="CF45" i="171"/>
  <c r="DB45" i="171" s="1"/>
  <c r="CO30" i="171"/>
  <c r="CS30" i="171" s="1"/>
  <c r="BV30" i="171"/>
  <c r="FP88" i="187"/>
  <c r="FS88" i="187" s="1"/>
  <c r="R82" i="188"/>
  <c r="FP89" i="187"/>
  <c r="FS89" i="187" s="1"/>
  <c r="AE37" i="187"/>
  <c r="CB37" i="187"/>
  <c r="CA37" i="187"/>
  <c r="BZ37" i="187"/>
  <c r="CD37" i="187"/>
  <c r="CE37" i="187"/>
  <c r="CC37" i="187"/>
  <c r="FP109" i="183"/>
  <c r="FS109" i="183" s="1"/>
  <c r="FR17" i="183"/>
  <c r="M36" i="188"/>
  <c r="FP42" i="183"/>
  <c r="FS42" i="183" s="1"/>
  <c r="CA64" i="183"/>
  <c r="BZ64" i="183"/>
  <c r="CB64" i="183"/>
  <c r="CD64" i="183"/>
  <c r="CC64" i="183"/>
  <c r="CE64" i="183"/>
  <c r="AE64" i="183"/>
  <c r="DT83" i="171"/>
  <c r="DS83" i="171" s="1"/>
  <c r="DU83" i="171"/>
  <c r="DX83" i="171" s="1"/>
  <c r="CO115" i="171"/>
  <c r="CS115" i="171" s="1"/>
  <c r="BV115" i="171"/>
  <c r="DU61" i="171"/>
  <c r="DX61" i="171" s="1"/>
  <c r="DT61" i="171"/>
  <c r="DS61" i="171" s="1"/>
  <c r="CF99" i="171"/>
  <c r="DB99" i="171" s="1"/>
  <c r="CX99" i="171"/>
  <c r="DU43" i="171"/>
  <c r="DX43" i="171" s="1"/>
  <c r="DT43" i="171"/>
  <c r="DS43" i="171" s="1"/>
  <c r="CO42" i="171"/>
  <c r="CS42" i="171" s="1"/>
  <c r="BV42" i="171"/>
  <c r="R93" i="188"/>
  <c r="FP99" i="187"/>
  <c r="FS99" i="187" s="1"/>
  <c r="FP115" i="187"/>
  <c r="FS115" i="187" s="1"/>
  <c r="FP95" i="183"/>
  <c r="FS95" i="183" s="1"/>
  <c r="M89" i="188"/>
  <c r="FP85" i="183"/>
  <c r="FS85" i="183" s="1"/>
  <c r="M79" i="188"/>
  <c r="CO61" i="171"/>
  <c r="CS61" i="171" s="1"/>
  <c r="BV61" i="171"/>
  <c r="DT77" i="171"/>
  <c r="DS77" i="171" s="1"/>
  <c r="DU77" i="171"/>
  <c r="DX77" i="171" s="1"/>
  <c r="BZ112" i="171"/>
  <c r="CA112" i="171"/>
  <c r="CW112" i="171" s="1"/>
  <c r="BZ48" i="171"/>
  <c r="CA48" i="171"/>
  <c r="CW48" i="171" s="1"/>
  <c r="CO54" i="171"/>
  <c r="CS54" i="171" s="1"/>
  <c r="BV54" i="171"/>
  <c r="DU88" i="171"/>
  <c r="DX88" i="171" s="1"/>
  <c r="DT88" i="171"/>
  <c r="DS88" i="171" s="1"/>
  <c r="CA73" i="171"/>
  <c r="CW73" i="171" s="1"/>
  <c r="BZ73" i="171"/>
  <c r="FP84" i="187"/>
  <c r="FS84" i="187" s="1"/>
  <c r="AE45" i="187"/>
  <c r="CA45" i="187"/>
  <c r="BZ45" i="187"/>
  <c r="CD45" i="187"/>
  <c r="CE45" i="187"/>
  <c r="CB45" i="187"/>
  <c r="CC45" i="187"/>
  <c r="R96" i="188"/>
  <c r="FP102" i="187"/>
  <c r="FS102" i="187" s="1"/>
  <c r="FP59" i="187"/>
  <c r="FS59" i="187" s="1"/>
  <c r="R53" i="188"/>
  <c r="AE76" i="187"/>
  <c r="CD76" i="187"/>
  <c r="CE76" i="187"/>
  <c r="CC76" i="187"/>
  <c r="CB76" i="187"/>
  <c r="BZ76" i="187"/>
  <c r="CA76" i="187"/>
  <c r="CU41" i="183"/>
  <c r="CB41" i="183"/>
  <c r="AE41" i="183"/>
  <c r="BZ41" i="183"/>
  <c r="CA41" i="183"/>
  <c r="CC41" i="183"/>
  <c r="CE41" i="183"/>
  <c r="CD41" i="183"/>
  <c r="FP35" i="183"/>
  <c r="FS35" i="183" s="1"/>
  <c r="CA22" i="171"/>
  <c r="CW22" i="171" s="1"/>
  <c r="BZ22" i="171"/>
  <c r="CO21" i="171"/>
  <c r="CS21" i="171" s="1"/>
  <c r="BV21" i="171"/>
  <c r="CA108" i="171"/>
  <c r="CW108" i="171" s="1"/>
  <c r="BZ108" i="171"/>
  <c r="CF86" i="171"/>
  <c r="DB86" i="171" s="1"/>
  <c r="CO117" i="171"/>
  <c r="CS117" i="171" s="1"/>
  <c r="BV117" i="171"/>
  <c r="CF95" i="171"/>
  <c r="DB95" i="171" s="1"/>
  <c r="CF111" i="171"/>
  <c r="DB111" i="171" s="1"/>
  <c r="CX111" i="171"/>
  <c r="FP81" i="187"/>
  <c r="FS81" i="187" s="1"/>
  <c r="FP56" i="187"/>
  <c r="FS56" i="187" s="1"/>
  <c r="R50" i="188"/>
  <c r="AE40" i="187"/>
  <c r="CD40" i="187"/>
  <c r="CC40" i="187"/>
  <c r="CB40" i="187"/>
  <c r="CE40" i="187"/>
  <c r="CA40" i="187"/>
  <c r="BZ40" i="187"/>
  <c r="AE116" i="187"/>
  <c r="BZ116" i="187"/>
  <c r="CB116" i="187"/>
  <c r="CC116" i="187"/>
  <c r="CD116" i="187"/>
  <c r="CA116" i="187"/>
  <c r="CE116" i="187"/>
  <c r="FP20" i="183"/>
  <c r="FS20" i="183" s="1"/>
  <c r="M14" i="188"/>
  <c r="CA65" i="171"/>
  <c r="CW65" i="171" s="1"/>
  <c r="BZ65" i="171"/>
  <c r="CO113" i="171"/>
  <c r="CS113" i="171" s="1"/>
  <c r="BV113" i="171"/>
  <c r="DU102" i="171"/>
  <c r="DX102" i="171" s="1"/>
  <c r="DT102" i="171"/>
  <c r="DS102" i="171" s="1"/>
  <c r="DU60" i="171"/>
  <c r="DX60" i="171" s="1"/>
  <c r="DT60" i="171"/>
  <c r="DS60" i="171" s="1"/>
  <c r="FP27" i="187"/>
  <c r="FS27" i="187" s="1"/>
  <c r="R21" i="188"/>
  <c r="AE90" i="187"/>
  <c r="CB90" i="187"/>
  <c r="BZ90" i="187"/>
  <c r="CA90" i="187"/>
  <c r="CC90" i="187"/>
  <c r="CE90" i="187"/>
  <c r="CD90" i="187"/>
  <c r="AE92" i="187"/>
  <c r="CA92" i="187"/>
  <c r="CC92" i="187"/>
  <c r="CB92" i="187"/>
  <c r="BZ92" i="187"/>
  <c r="CE92" i="187"/>
  <c r="CD92" i="187"/>
  <c r="AE117" i="187"/>
  <c r="BZ117" i="187"/>
  <c r="CB117" i="187"/>
  <c r="CA117" i="187"/>
  <c r="CE117" i="187"/>
  <c r="CD117" i="187"/>
  <c r="CC117" i="187"/>
  <c r="CU92" i="183"/>
  <c r="CE99" i="183"/>
  <c r="AE99" i="183"/>
  <c r="BZ99" i="183"/>
  <c r="CD99" i="183"/>
  <c r="CC99" i="183"/>
  <c r="CB99" i="183"/>
  <c r="CA99" i="183"/>
  <c r="CB103" i="183"/>
  <c r="CD103" i="183"/>
  <c r="CA103" i="183"/>
  <c r="BZ103" i="183"/>
  <c r="CC103" i="183"/>
  <c r="AE103" i="183"/>
  <c r="CE103" i="183"/>
  <c r="FP106" i="183"/>
  <c r="FS106" i="183" s="1"/>
  <c r="CA106" i="171"/>
  <c r="CW106" i="171" s="1"/>
  <c r="BZ106" i="171"/>
  <c r="CO116" i="171"/>
  <c r="CS116" i="171" s="1"/>
  <c r="BV116" i="171"/>
  <c r="CO89" i="171"/>
  <c r="CS89" i="171" s="1"/>
  <c r="BV89" i="171"/>
  <c r="CO82" i="171"/>
  <c r="CS82" i="171" s="1"/>
  <c r="BV82" i="171"/>
  <c r="CF52" i="171"/>
  <c r="DB52" i="171" s="1"/>
  <c r="AE32" i="187"/>
  <c r="BZ32" i="187"/>
  <c r="CB32" i="187"/>
  <c r="CE32" i="187"/>
  <c r="CA32" i="187"/>
  <c r="CD32" i="187"/>
  <c r="CC32" i="187"/>
  <c r="AE35" i="187"/>
  <c r="CC35" i="187"/>
  <c r="BZ35" i="187"/>
  <c r="CD35" i="187"/>
  <c r="CB35" i="187"/>
  <c r="CA35" i="187"/>
  <c r="CE35" i="187"/>
  <c r="AE48" i="187"/>
  <c r="CB48" i="187"/>
  <c r="BZ48" i="187"/>
  <c r="CA48" i="187"/>
  <c r="CE48" i="187"/>
  <c r="CC48" i="187"/>
  <c r="CD48" i="187"/>
  <c r="FP73" i="187"/>
  <c r="FS73" i="187" s="1"/>
  <c r="R67" i="188"/>
  <c r="CB37" i="183"/>
  <c r="CC37" i="183"/>
  <c r="CA37" i="183"/>
  <c r="BZ37" i="183"/>
  <c r="CE37" i="183"/>
  <c r="AE37" i="183"/>
  <c r="CD37" i="183"/>
  <c r="FP91" i="183"/>
  <c r="FS91" i="183" s="1"/>
  <c r="M85" i="188"/>
  <c r="FP58" i="183"/>
  <c r="FS58" i="183" s="1"/>
  <c r="M52" i="188"/>
  <c r="CA57" i="183"/>
  <c r="AE57" i="183"/>
  <c r="CB57" i="183"/>
  <c r="CE57" i="183"/>
  <c r="CD57" i="183"/>
  <c r="BZ57" i="183"/>
  <c r="CC57" i="183"/>
  <c r="BZ79" i="171"/>
  <c r="CA79" i="171"/>
  <c r="CW79" i="171" s="1"/>
  <c r="CA70" i="171"/>
  <c r="CW70" i="171" s="1"/>
  <c r="BZ70" i="171"/>
  <c r="CO91" i="171"/>
  <c r="CS91" i="171" s="1"/>
  <c r="BV91" i="171"/>
  <c r="DU42" i="171"/>
  <c r="DX42" i="171" s="1"/>
  <c r="DT42" i="171"/>
  <c r="DS42" i="171" s="1"/>
  <c r="BZ46" i="171"/>
  <c r="CA46" i="171"/>
  <c r="CW46" i="171" s="1"/>
  <c r="BZ31" i="171"/>
  <c r="CA31" i="171"/>
  <c r="CW31" i="171" s="1"/>
  <c r="CA43" i="171"/>
  <c r="CW43" i="171" s="1"/>
  <c r="BZ43" i="171"/>
  <c r="CO102" i="171"/>
  <c r="CS102" i="171" s="1"/>
  <c r="BV102" i="171"/>
  <c r="AE41" i="187"/>
  <c r="BZ41" i="187"/>
  <c r="CA41" i="187"/>
  <c r="CE41" i="187"/>
  <c r="CC41" i="187"/>
  <c r="CB41" i="187"/>
  <c r="CD41" i="187"/>
  <c r="FP63" i="187"/>
  <c r="FS63" i="187" s="1"/>
  <c r="R74" i="188"/>
  <c r="FP80" i="187"/>
  <c r="FS80" i="187" s="1"/>
  <c r="AE57" i="187"/>
  <c r="BZ57" i="187"/>
  <c r="CE57" i="187"/>
  <c r="CC57" i="187"/>
  <c r="CA57" i="187"/>
  <c r="CD57" i="187"/>
  <c r="CB57" i="187"/>
  <c r="AE51" i="187"/>
  <c r="CD51" i="187"/>
  <c r="CB51" i="187"/>
  <c r="CC51" i="187"/>
  <c r="CE51" i="187"/>
  <c r="CA51" i="187"/>
  <c r="BZ51" i="187"/>
  <c r="R32" i="188"/>
  <c r="FP38" i="187"/>
  <c r="FS38" i="187" s="1"/>
  <c r="AE49" i="187"/>
  <c r="CA49" i="187"/>
  <c r="CC49" i="187"/>
  <c r="CB49" i="187"/>
  <c r="CD49" i="187"/>
  <c r="BZ49" i="187"/>
  <c r="CE49" i="187"/>
  <c r="AE111" i="183"/>
  <c r="CA111" i="183"/>
  <c r="CC111" i="183"/>
  <c r="CD111" i="183"/>
  <c r="CB111" i="183"/>
  <c r="CE111" i="183"/>
  <c r="BZ111" i="183"/>
  <c r="FP93" i="183"/>
  <c r="FS93" i="183" s="1"/>
  <c r="M87" i="188"/>
  <c r="AE78" i="183"/>
  <c r="CE78" i="183"/>
  <c r="CB78" i="183"/>
  <c r="CA78" i="183"/>
  <c r="BZ78" i="183"/>
  <c r="CC78" i="183"/>
  <c r="CD78" i="183"/>
  <c r="AE90" i="183"/>
  <c r="CE90" i="183"/>
  <c r="CC90" i="183"/>
  <c r="CB90" i="183"/>
  <c r="CA90" i="183"/>
  <c r="BZ90" i="183"/>
  <c r="CD90" i="183"/>
  <c r="AE31" i="183"/>
  <c r="CC31" i="183"/>
  <c r="BZ31" i="183"/>
  <c r="CB31" i="183"/>
  <c r="CA31" i="183"/>
  <c r="CD31" i="183"/>
  <c r="CE31" i="183"/>
  <c r="CO103" i="171"/>
  <c r="CS103" i="171" s="1"/>
  <c r="BV103" i="171"/>
  <c r="CO51" i="171"/>
  <c r="CS51" i="171" s="1"/>
  <c r="BV51" i="171"/>
  <c r="CA76" i="171"/>
  <c r="CW76" i="171" s="1"/>
  <c r="BZ76" i="171"/>
  <c r="AE102" i="187"/>
  <c r="CC102" i="187"/>
  <c r="CE102" i="187"/>
  <c r="CB102" i="187"/>
  <c r="CA102" i="187"/>
  <c r="BZ102" i="187"/>
  <c r="CD102" i="187"/>
  <c r="AE60" i="187"/>
  <c r="CD60" i="187"/>
  <c r="CC60" i="187"/>
  <c r="CB60" i="187"/>
  <c r="CA60" i="187"/>
  <c r="BZ60" i="187"/>
  <c r="CE60" i="187"/>
  <c r="CU20" i="187"/>
  <c r="AE26" i="187"/>
  <c r="CB26" i="187"/>
  <c r="CC26" i="187"/>
  <c r="CA26" i="187"/>
  <c r="BZ26" i="187"/>
  <c r="CD26" i="187"/>
  <c r="CE26" i="187"/>
  <c r="FP58" i="187"/>
  <c r="FS58" i="187" s="1"/>
  <c r="FP55" i="183"/>
  <c r="FS55" i="183" s="1"/>
  <c r="FP92" i="183"/>
  <c r="FS92" i="183" s="1"/>
  <c r="M86" i="188"/>
  <c r="AE35" i="183"/>
  <c r="CE35" i="183"/>
  <c r="CC35" i="183"/>
  <c r="CA35" i="183"/>
  <c r="CD35" i="183"/>
  <c r="BZ35" i="183"/>
  <c r="CB35" i="183"/>
  <c r="AE98" i="183"/>
  <c r="CB98" i="183"/>
  <c r="CC98" i="183"/>
  <c r="CA98" i="183"/>
  <c r="CE98" i="183"/>
  <c r="BZ98" i="183"/>
  <c r="CD98" i="183"/>
  <c r="CA58" i="171"/>
  <c r="CW58" i="171" s="1"/>
  <c r="BZ58" i="171"/>
  <c r="CO83" i="171"/>
  <c r="CS83" i="171" s="1"/>
  <c r="BV83" i="171"/>
  <c r="CO77" i="171"/>
  <c r="CS77" i="171" s="1"/>
  <c r="BV77" i="171"/>
  <c r="CA19" i="171"/>
  <c r="CW19" i="171" s="1"/>
  <c r="BZ19" i="171"/>
  <c r="CD19" i="171" s="1"/>
  <c r="CO24" i="171"/>
  <c r="CS24" i="171" s="1"/>
  <c r="BV24" i="171"/>
  <c r="CF59" i="171"/>
  <c r="DB59" i="171" s="1"/>
  <c r="FP46" i="187"/>
  <c r="FS46" i="187" s="1"/>
  <c r="FP85" i="187"/>
  <c r="FS85" i="187" s="1"/>
  <c r="AE30" i="187"/>
  <c r="BZ30" i="187"/>
  <c r="CC30" i="187"/>
  <c r="CD30" i="187"/>
  <c r="CA30" i="187"/>
  <c r="CB30" i="187"/>
  <c r="CE30" i="187"/>
  <c r="AE93" i="183"/>
  <c r="BZ93" i="183"/>
  <c r="CE93" i="183"/>
  <c r="CD93" i="183"/>
  <c r="CC93" i="183"/>
  <c r="CA93" i="183"/>
  <c r="CB93" i="183"/>
  <c r="FP18" i="183"/>
  <c r="CO68" i="171"/>
  <c r="CS68" i="171" s="1"/>
  <c r="BV68" i="171"/>
  <c r="CO29" i="171"/>
  <c r="CS29" i="171" s="1"/>
  <c r="BV29" i="171"/>
  <c r="CA37" i="171"/>
  <c r="CW37" i="171" s="1"/>
  <c r="BZ37" i="171"/>
  <c r="CF20" i="171"/>
  <c r="DB20" i="171" s="1"/>
  <c r="CX20" i="171"/>
  <c r="DU21" i="171"/>
  <c r="DX21" i="171" s="1"/>
  <c r="DT21" i="171"/>
  <c r="DS21" i="171" s="1"/>
  <c r="CA101" i="171"/>
  <c r="CW101" i="171" s="1"/>
  <c r="BZ101" i="171"/>
  <c r="CF40" i="171"/>
  <c r="DB40" i="171" s="1"/>
  <c r="FP65" i="187"/>
  <c r="FS65" i="187" s="1"/>
  <c r="FP111" i="187"/>
  <c r="FS111" i="187" s="1"/>
  <c r="AE77" i="187"/>
  <c r="CD77" i="187"/>
  <c r="CC77" i="187"/>
  <c r="CE77" i="187"/>
  <c r="CB77" i="187"/>
  <c r="BZ77" i="187"/>
  <c r="CA77" i="187"/>
  <c r="FP114" i="187"/>
  <c r="FS114" i="187" s="1"/>
  <c r="FP88" i="183"/>
  <c r="FS88" i="183" s="1"/>
  <c r="M82" i="188"/>
  <c r="FP41" i="183"/>
  <c r="FS41" i="183" s="1"/>
  <c r="M35" i="188"/>
  <c r="CB65" i="183"/>
  <c r="AE65" i="183"/>
  <c r="CE65" i="183"/>
  <c r="CA65" i="183"/>
  <c r="CD65" i="183"/>
  <c r="BZ65" i="183"/>
  <c r="CC65" i="183"/>
  <c r="AE75" i="183"/>
  <c r="CE75" i="183"/>
  <c r="CC75" i="183"/>
  <c r="CB75" i="183"/>
  <c r="CD75" i="183"/>
  <c r="CA75" i="183"/>
  <c r="BZ75" i="183"/>
  <c r="FP78" i="183"/>
  <c r="FS78" i="183" s="1"/>
  <c r="M72" i="188"/>
  <c r="FP82" i="183"/>
  <c r="FS82" i="183" s="1"/>
  <c r="CA27" i="171"/>
  <c r="CW27" i="171" s="1"/>
  <c r="BZ27" i="171"/>
  <c r="CD27" i="171" s="1"/>
  <c r="DU18" i="171"/>
  <c r="DT18" i="171"/>
  <c r="DS18" i="171" s="1"/>
  <c r="CF48" i="171"/>
  <c r="DB48" i="171" s="1"/>
  <c r="DU38" i="171"/>
  <c r="DX38" i="171" s="1"/>
  <c r="DT38" i="171"/>
  <c r="DS38" i="171" s="1"/>
  <c r="FP75" i="187"/>
  <c r="FS75" i="187" s="1"/>
  <c r="AE82" i="187"/>
  <c r="CB82" i="187"/>
  <c r="CA82" i="187"/>
  <c r="CD82" i="187"/>
  <c r="BZ82" i="187"/>
  <c r="CE82" i="187"/>
  <c r="CC82" i="187"/>
  <c r="CT27" i="187"/>
  <c r="CU45" i="187"/>
  <c r="AE29" i="187"/>
  <c r="CD29" i="187"/>
  <c r="CC29" i="187"/>
  <c r="CA29" i="187"/>
  <c r="CE29" i="187"/>
  <c r="BZ29" i="187"/>
  <c r="CB29" i="187"/>
  <c r="AE114" i="187"/>
  <c r="CC114" i="187"/>
  <c r="CA114" i="187"/>
  <c r="BZ114" i="187"/>
  <c r="CD114" i="187"/>
  <c r="CB114" i="187"/>
  <c r="CE114" i="187"/>
  <c r="FP71" i="183"/>
  <c r="FS71" i="183" s="1"/>
  <c r="AE115" i="183"/>
  <c r="CD115" i="183"/>
  <c r="CC115" i="183"/>
  <c r="CB115" i="183"/>
  <c r="CA115" i="183"/>
  <c r="CE115" i="183"/>
  <c r="BZ115" i="183"/>
  <c r="AE77" i="183"/>
  <c r="CC77" i="183"/>
  <c r="CD77" i="183"/>
  <c r="CE77" i="183"/>
  <c r="CB77" i="183"/>
  <c r="CA77" i="183"/>
  <c r="BZ77" i="183"/>
  <c r="DT35" i="171"/>
  <c r="DS35" i="171" s="1"/>
  <c r="DU35" i="171"/>
  <c r="DX35" i="171" s="1"/>
  <c r="CF108" i="171"/>
  <c r="DB108" i="171" s="1"/>
  <c r="CX108" i="171"/>
  <c r="CF109" i="171"/>
  <c r="DB109" i="171" s="1"/>
  <c r="BZ86" i="171"/>
  <c r="CA86" i="171"/>
  <c r="CW86" i="171" s="1"/>
  <c r="CF64" i="171"/>
  <c r="DB64" i="171" s="1"/>
  <c r="BZ35" i="171"/>
  <c r="CA35" i="171"/>
  <c r="CW35" i="171" s="1"/>
  <c r="CF110" i="171"/>
  <c r="DB110" i="171" s="1"/>
  <c r="Q97" i="188"/>
  <c r="I97" i="188"/>
  <c r="J97" i="188"/>
  <c r="F98" i="188"/>
  <c r="I98" i="188" s="1"/>
  <c r="A98" i="188"/>
  <c r="O97" i="188"/>
  <c r="E99" i="188"/>
  <c r="D99" i="188" s="1"/>
  <c r="R97" i="188"/>
  <c r="H97" i="188"/>
  <c r="C97" i="188" s="1"/>
  <c r="B97" i="188" s="1"/>
  <c r="M97" i="188"/>
  <c r="CE520" i="171" l="1"/>
  <c r="DA520" i="171" s="1"/>
  <c r="CC301" i="171"/>
  <c r="CY301" i="171" s="1"/>
  <c r="CC670" i="171"/>
  <c r="CY670" i="171" s="1"/>
  <c r="CC938" i="171"/>
  <c r="CY938" i="171" s="1"/>
  <c r="R90" i="188"/>
  <c r="R85" i="188"/>
  <c r="R73" i="188"/>
  <c r="R28" i="188"/>
  <c r="CC201" i="171"/>
  <c r="CY201" i="171" s="1"/>
  <c r="R42" i="188"/>
  <c r="R38" i="188"/>
  <c r="CC278" i="171"/>
  <c r="CY278" i="171" s="1"/>
  <c r="CC165" i="171"/>
  <c r="CY165" i="171" s="1"/>
  <c r="CE100" i="171"/>
  <c r="DA100" i="171" s="1"/>
  <c r="CC450" i="171"/>
  <c r="CY450" i="171" s="1"/>
  <c r="CE114" i="202"/>
  <c r="DA114" i="202" s="1"/>
  <c r="CC114" i="202"/>
  <c r="CY114" i="202" s="1"/>
  <c r="CC118" i="202"/>
  <c r="CY118" i="202" s="1"/>
  <c r="CN118" i="202"/>
  <c r="CH118" i="202"/>
  <c r="CK118" i="202"/>
  <c r="CR118" i="202"/>
  <c r="CQ118" i="202" s="1"/>
  <c r="CU118" i="202" s="1"/>
  <c r="CV118" i="202"/>
  <c r="CJ118" i="202"/>
  <c r="DJ118" i="202"/>
  <c r="DK118" i="202" s="1"/>
  <c r="CI118" i="202"/>
  <c r="CM118" i="202" s="1"/>
  <c r="CR114" i="202"/>
  <c r="CQ114" i="202" s="1"/>
  <c r="CU114" i="202" s="1"/>
  <c r="CI114" i="202"/>
  <c r="DF114" i="202"/>
  <c r="CK114" i="202"/>
  <c r="CV114" i="202"/>
  <c r="CJ114" i="202"/>
  <c r="DJ114" i="202"/>
  <c r="DK114" i="202" s="1"/>
  <c r="CN114" i="202"/>
  <c r="CH114" i="202"/>
  <c r="CM114" i="202"/>
  <c r="CE118" i="202"/>
  <c r="DA118" i="202" s="1"/>
  <c r="CC39" i="202"/>
  <c r="CY39" i="202" s="1"/>
  <c r="CN39" i="202"/>
  <c r="CH39" i="202"/>
  <c r="CR39" i="202"/>
  <c r="CQ39" i="202" s="1"/>
  <c r="CU39" i="202" s="1"/>
  <c r="DF39" i="202"/>
  <c r="CK39" i="202"/>
  <c r="CV39" i="202"/>
  <c r="CJ39" i="202"/>
  <c r="DJ39" i="202"/>
  <c r="DK39" i="202" s="1"/>
  <c r="CI39" i="202"/>
  <c r="CE39" i="202"/>
  <c r="DA39" i="202" s="1"/>
  <c r="CV33" i="202"/>
  <c r="CJ33" i="202"/>
  <c r="DJ33" i="202"/>
  <c r="DK33" i="202" s="1"/>
  <c r="CI33" i="202"/>
  <c r="CR33" i="202"/>
  <c r="CQ33" i="202" s="1"/>
  <c r="CU33" i="202" s="1"/>
  <c r="CH33" i="202"/>
  <c r="CN33" i="202"/>
  <c r="DF33" i="202"/>
  <c r="CK33" i="202"/>
  <c r="CM33" i="202" s="1"/>
  <c r="CE33" i="202"/>
  <c r="DA33" i="202" s="1"/>
  <c r="CC33" i="202"/>
  <c r="CY33" i="202" s="1"/>
  <c r="CC24" i="202"/>
  <c r="CY24" i="202" s="1"/>
  <c r="DF24" i="202"/>
  <c r="CK24" i="202"/>
  <c r="CV24" i="202"/>
  <c r="CJ24" i="202"/>
  <c r="DJ24" i="202"/>
  <c r="DK24" i="202" s="1"/>
  <c r="CI24" i="202"/>
  <c r="CN24" i="202"/>
  <c r="CH24" i="202"/>
  <c r="CR24" i="202"/>
  <c r="CQ24" i="202" s="1"/>
  <c r="CU24" i="202" s="1"/>
  <c r="CE24" i="202"/>
  <c r="DA24" i="202" s="1"/>
  <c r="CV22" i="202"/>
  <c r="CJ22" i="202"/>
  <c r="DF22" i="202"/>
  <c r="CK22" i="202"/>
  <c r="DJ22" i="202"/>
  <c r="DK22" i="202" s="1"/>
  <c r="CI22" i="202"/>
  <c r="CN22" i="202"/>
  <c r="CH22" i="202"/>
  <c r="CR22" i="202"/>
  <c r="CQ22" i="202" s="1"/>
  <c r="CU22" i="202" s="1"/>
  <c r="CC22" i="202"/>
  <c r="CY22" i="202" s="1"/>
  <c r="CE22" i="202"/>
  <c r="DA22" i="202" s="1"/>
  <c r="CE776" i="171"/>
  <c r="DA776" i="171" s="1"/>
  <c r="CE20" i="202"/>
  <c r="DA20" i="202" s="1"/>
  <c r="CE113" i="171"/>
  <c r="DA113" i="171" s="1"/>
  <c r="CE53" i="171"/>
  <c r="DA53" i="171" s="1"/>
  <c r="CE71" i="171"/>
  <c r="DA71" i="171" s="1"/>
  <c r="CE478" i="171"/>
  <c r="DA478" i="171" s="1"/>
  <c r="CC644" i="171"/>
  <c r="CY644" i="171" s="1"/>
  <c r="CC870" i="171"/>
  <c r="CY870" i="171" s="1"/>
  <c r="CE64" i="171"/>
  <c r="DA64" i="171" s="1"/>
  <c r="CC973" i="171"/>
  <c r="CY973" i="171" s="1"/>
  <c r="CC1004" i="171"/>
  <c r="CY1004" i="171" s="1"/>
  <c r="CC513" i="171"/>
  <c r="CY513" i="171" s="1"/>
  <c r="CE910" i="171"/>
  <c r="DA910" i="171" s="1"/>
  <c r="CE463" i="171"/>
  <c r="DA463" i="171" s="1"/>
  <c r="CE274" i="171"/>
  <c r="DA274" i="171" s="1"/>
  <c r="CE828" i="171"/>
  <c r="DA828" i="171" s="1"/>
  <c r="CE451" i="171"/>
  <c r="DA451" i="171" s="1"/>
  <c r="CE439" i="171"/>
  <c r="DA439" i="171" s="1"/>
  <c r="CC227" i="171"/>
  <c r="CY227" i="171" s="1"/>
  <c r="CC481" i="171"/>
  <c r="CY481" i="171" s="1"/>
  <c r="CC570" i="171"/>
  <c r="CY570" i="171" s="1"/>
  <c r="CC841" i="171"/>
  <c r="CY841" i="171" s="1"/>
  <c r="CC463" i="171"/>
  <c r="CY463" i="171" s="1"/>
  <c r="CC125" i="171"/>
  <c r="CY125" i="171" s="1"/>
  <c r="CE194" i="171"/>
  <c r="DA194" i="171" s="1"/>
  <c r="CE612" i="171"/>
  <c r="DA612" i="171" s="1"/>
  <c r="CE841" i="171"/>
  <c r="DA841" i="171" s="1"/>
  <c r="CE750" i="171"/>
  <c r="DA750" i="171" s="1"/>
  <c r="CE937" i="171"/>
  <c r="DA937" i="171" s="1"/>
  <c r="CE423" i="171"/>
  <c r="DA423" i="171" s="1"/>
  <c r="CE238" i="171"/>
  <c r="DA238" i="171" s="1"/>
  <c r="CE993" i="171"/>
  <c r="DA993" i="171" s="1"/>
  <c r="CE823" i="171"/>
  <c r="DA823" i="171" s="1"/>
  <c r="CE125" i="171"/>
  <c r="DA125" i="171" s="1"/>
  <c r="CE931" i="171"/>
  <c r="DA931" i="171" s="1"/>
  <c r="CE505" i="171"/>
  <c r="DA505" i="171" s="1"/>
  <c r="CE133" i="171"/>
  <c r="DA133" i="171" s="1"/>
  <c r="CE396" i="171"/>
  <c r="DA396" i="171" s="1"/>
  <c r="CE697" i="171"/>
  <c r="DA697" i="171" s="1"/>
  <c r="CE975" i="171"/>
  <c r="DA975" i="171" s="1"/>
  <c r="CE126" i="171"/>
  <c r="DA126" i="171" s="1"/>
  <c r="CE227" i="171"/>
  <c r="DA227" i="171" s="1"/>
  <c r="CE210" i="171"/>
  <c r="DA210" i="171" s="1"/>
  <c r="CE661" i="171"/>
  <c r="DA661" i="171" s="1"/>
  <c r="CE859" i="171"/>
  <c r="DA859" i="171" s="1"/>
  <c r="CE544" i="171"/>
  <c r="DA544" i="171" s="1"/>
  <c r="CE967" i="171"/>
  <c r="DA967" i="171" s="1"/>
  <c r="CE185" i="171"/>
  <c r="DA185" i="171" s="1"/>
  <c r="CE962" i="171"/>
  <c r="DA962" i="171" s="1"/>
  <c r="CE570" i="171"/>
  <c r="DA570" i="171" s="1"/>
  <c r="CE589" i="171"/>
  <c r="DA589" i="171" s="1"/>
  <c r="CE231" i="171"/>
  <c r="DA231" i="171" s="1"/>
  <c r="CE363" i="171"/>
  <c r="DA363" i="171" s="1"/>
  <c r="CE93" i="171"/>
  <c r="DA93" i="171" s="1"/>
  <c r="CE32" i="171"/>
  <c r="DA32" i="171" s="1"/>
  <c r="CC968" i="171"/>
  <c r="CY968" i="171" s="1"/>
  <c r="CC303" i="171"/>
  <c r="CY303" i="171" s="1"/>
  <c r="R56" i="188"/>
  <c r="R39" i="188"/>
  <c r="R72" i="188"/>
  <c r="R89" i="188"/>
  <c r="R70" i="188"/>
  <c r="R40" i="188"/>
  <c r="R18" i="188"/>
  <c r="R62" i="188"/>
  <c r="R44" i="188"/>
  <c r="R23" i="188"/>
  <c r="R37" i="188"/>
  <c r="R69" i="188"/>
  <c r="R92" i="188"/>
  <c r="R66" i="188"/>
  <c r="R52" i="188"/>
  <c r="R75" i="188"/>
  <c r="R57" i="188"/>
  <c r="R41" i="188"/>
  <c r="R30" i="188"/>
  <c r="AY20" i="187"/>
  <c r="BD20" i="187" s="1"/>
  <c r="BT20" i="187" s="1"/>
  <c r="AR20" i="187"/>
  <c r="AW20" i="187" s="1"/>
  <c r="AY64" i="187"/>
  <c r="BD64" i="187" s="1"/>
  <c r="BT64" i="187" s="1"/>
  <c r="BX64" i="187" s="1"/>
  <c r="AR64" i="187"/>
  <c r="AW64" i="187" s="1"/>
  <c r="AY112" i="187"/>
  <c r="BD112" i="187" s="1"/>
  <c r="AR112" i="187"/>
  <c r="AW112" i="187" s="1"/>
  <c r="AY78" i="187"/>
  <c r="BD78" i="187" s="1"/>
  <c r="BT78" i="187" s="1"/>
  <c r="BX78" i="187" s="1"/>
  <c r="AR78" i="187"/>
  <c r="AW78" i="187" s="1"/>
  <c r="AY135" i="187"/>
  <c r="BD135" i="187" s="1"/>
  <c r="AR135" i="187"/>
  <c r="AW135" i="187" s="1"/>
  <c r="AR148" i="187"/>
  <c r="AW148" i="187" s="1"/>
  <c r="AY148" i="187"/>
  <c r="BD148" i="187" s="1"/>
  <c r="BT148" i="187" s="1"/>
  <c r="BX148" i="187" s="1"/>
  <c r="AY142" i="187"/>
  <c r="BD142" i="187" s="1"/>
  <c r="AR142" i="187"/>
  <c r="AW142" i="187" s="1"/>
  <c r="AY163" i="187"/>
  <c r="BD163" i="187" s="1"/>
  <c r="AR163" i="187"/>
  <c r="AW163" i="187" s="1"/>
  <c r="AR122" i="187"/>
  <c r="AW122" i="187" s="1"/>
  <c r="AY122" i="187"/>
  <c r="BD122" i="187" s="1"/>
  <c r="BT122" i="187" s="1"/>
  <c r="BX122" i="187" s="1"/>
  <c r="AR40" i="187"/>
  <c r="AW40" i="187" s="1"/>
  <c r="AY40" i="187"/>
  <c r="BD40" i="187" s="1"/>
  <c r="AR30" i="187"/>
  <c r="AW30" i="187" s="1"/>
  <c r="AY30" i="187"/>
  <c r="BD30" i="187" s="1"/>
  <c r="BT30" i="187" s="1"/>
  <c r="BX30" i="187" s="1"/>
  <c r="AR51" i="187"/>
  <c r="AW51" i="187" s="1"/>
  <c r="AY51" i="187"/>
  <c r="BD51" i="187" s="1"/>
  <c r="AY41" i="187"/>
  <c r="BD41" i="187" s="1"/>
  <c r="BT41" i="187" s="1"/>
  <c r="BX41" i="187" s="1"/>
  <c r="AR41" i="187"/>
  <c r="AW41" i="187" s="1"/>
  <c r="AR117" i="187"/>
  <c r="AW117" i="187" s="1"/>
  <c r="AY117" i="187"/>
  <c r="BD117" i="187" s="1"/>
  <c r="BT117" i="187" s="1"/>
  <c r="AR42" i="187"/>
  <c r="AW42" i="187" s="1"/>
  <c r="AY42" i="187"/>
  <c r="BD42" i="187" s="1"/>
  <c r="BT42" i="187" s="1"/>
  <c r="BX42" i="187" s="1"/>
  <c r="AR73" i="187"/>
  <c r="AW73" i="187" s="1"/>
  <c r="AY73" i="187"/>
  <c r="BD73" i="187" s="1"/>
  <c r="BT73" i="187" s="1"/>
  <c r="BX73" i="187" s="1"/>
  <c r="AY99" i="187"/>
  <c r="BD99" i="187" s="1"/>
  <c r="BT99" i="187" s="1"/>
  <c r="BX99" i="187" s="1"/>
  <c r="AR99" i="187"/>
  <c r="AW99" i="187" s="1"/>
  <c r="AR109" i="187"/>
  <c r="AW109" i="187" s="1"/>
  <c r="AY109" i="187"/>
  <c r="BD109" i="187" s="1"/>
  <c r="AR95" i="187"/>
  <c r="AW95" i="187" s="1"/>
  <c r="AY95" i="187"/>
  <c r="BD95" i="187" s="1"/>
  <c r="BT95" i="187" s="1"/>
  <c r="BX95" i="187" s="1"/>
  <c r="AR24" i="187"/>
  <c r="AW24" i="187" s="1"/>
  <c r="AY24" i="187"/>
  <c r="BD24" i="187" s="1"/>
  <c r="BT24" i="187" s="1"/>
  <c r="BX24" i="187" s="1"/>
  <c r="AY52" i="187"/>
  <c r="BD52" i="187" s="1"/>
  <c r="AR52" i="187"/>
  <c r="AW52" i="187" s="1"/>
  <c r="AR43" i="187"/>
  <c r="AW43" i="187" s="1"/>
  <c r="AY43" i="187"/>
  <c r="BD43" i="187" s="1"/>
  <c r="BT43" i="187" s="1"/>
  <c r="BX43" i="187" s="1"/>
  <c r="AY118" i="187"/>
  <c r="BD118" i="187" s="1"/>
  <c r="BT118" i="187" s="1"/>
  <c r="BX118" i="187" s="1"/>
  <c r="AR118" i="187"/>
  <c r="AW118" i="187" s="1"/>
  <c r="AY138" i="187"/>
  <c r="BD138" i="187" s="1"/>
  <c r="BT138" i="187" s="1"/>
  <c r="AR138" i="187"/>
  <c r="AW138" i="187" s="1"/>
  <c r="AY141" i="187"/>
  <c r="BD141" i="187" s="1"/>
  <c r="AR141" i="187"/>
  <c r="AW141" i="187" s="1"/>
  <c r="AY123" i="187"/>
  <c r="BD123" i="187" s="1"/>
  <c r="BT123" i="187" s="1"/>
  <c r="BX123" i="187" s="1"/>
  <c r="AR123" i="187"/>
  <c r="AW123" i="187" s="1"/>
  <c r="AY160" i="187"/>
  <c r="BD160" i="187" s="1"/>
  <c r="AR160" i="187"/>
  <c r="AW160" i="187" s="1"/>
  <c r="AY136" i="187"/>
  <c r="BD136" i="187" s="1"/>
  <c r="BT136" i="187" s="1"/>
  <c r="BX136" i="187" s="1"/>
  <c r="AR136" i="187"/>
  <c r="AW136" i="187" s="1"/>
  <c r="AY157" i="187"/>
  <c r="BD157" i="187" s="1"/>
  <c r="BT157" i="187" s="1"/>
  <c r="BX157" i="187" s="1"/>
  <c r="AR157" i="187"/>
  <c r="AW157" i="187" s="1"/>
  <c r="AR147" i="187"/>
  <c r="AW147" i="187" s="1"/>
  <c r="AY147" i="187"/>
  <c r="BD147" i="187" s="1"/>
  <c r="BT147" i="187" s="1"/>
  <c r="BX147" i="187" s="1"/>
  <c r="AY82" i="187"/>
  <c r="BD82" i="187" s="1"/>
  <c r="BT82" i="187" s="1"/>
  <c r="BX82" i="187" s="1"/>
  <c r="AR82" i="187"/>
  <c r="AW82" i="187" s="1"/>
  <c r="AY60" i="187"/>
  <c r="BD60" i="187" s="1"/>
  <c r="BT60" i="187" s="1"/>
  <c r="BX60" i="187" s="1"/>
  <c r="AR60" i="187"/>
  <c r="AW60" i="187" s="1"/>
  <c r="AY57" i="187"/>
  <c r="BD57" i="187" s="1"/>
  <c r="AR57" i="187"/>
  <c r="AW57" i="187" s="1"/>
  <c r="AY48" i="187"/>
  <c r="BD48" i="187" s="1"/>
  <c r="BT48" i="187" s="1"/>
  <c r="BX48" i="187" s="1"/>
  <c r="AR48" i="187"/>
  <c r="AW48" i="187" s="1"/>
  <c r="AR92" i="187"/>
  <c r="AW92" i="187" s="1"/>
  <c r="AY92" i="187"/>
  <c r="BD92" i="187" s="1"/>
  <c r="BT92" i="187" s="1"/>
  <c r="BX92" i="187" s="1"/>
  <c r="AR37" i="187"/>
  <c r="AW37" i="187" s="1"/>
  <c r="AY37" i="187"/>
  <c r="BD37" i="187" s="1"/>
  <c r="BT37" i="187" s="1"/>
  <c r="BX37" i="187" s="1"/>
  <c r="AR36" i="187"/>
  <c r="AW36" i="187" s="1"/>
  <c r="AY36" i="187"/>
  <c r="BD36" i="187" s="1"/>
  <c r="BT36" i="187" s="1"/>
  <c r="BX36" i="187" s="1"/>
  <c r="AR93" i="187"/>
  <c r="AW93" i="187" s="1"/>
  <c r="AY93" i="187"/>
  <c r="BD93" i="187" s="1"/>
  <c r="BT93" i="187" s="1"/>
  <c r="BX93" i="187" s="1"/>
  <c r="AY115" i="187"/>
  <c r="BD115" i="187" s="1"/>
  <c r="BT115" i="187" s="1"/>
  <c r="BX115" i="187" s="1"/>
  <c r="AR115" i="187"/>
  <c r="AW115" i="187" s="1"/>
  <c r="AR38" i="187"/>
  <c r="AW38" i="187" s="1"/>
  <c r="AY38" i="187"/>
  <c r="BD38" i="187" s="1"/>
  <c r="BT38" i="187" s="1"/>
  <c r="BX38" i="187" s="1"/>
  <c r="AY94" i="187"/>
  <c r="BD94" i="187" s="1"/>
  <c r="BT94" i="187" s="1"/>
  <c r="BX94" i="187" s="1"/>
  <c r="AR94" i="187"/>
  <c r="AW94" i="187" s="1"/>
  <c r="AR21" i="187"/>
  <c r="AW21" i="187" s="1"/>
  <c r="AY21" i="187"/>
  <c r="BD21" i="187" s="1"/>
  <c r="AY96" i="187"/>
  <c r="BD96" i="187" s="1"/>
  <c r="BT96" i="187" s="1"/>
  <c r="BX96" i="187" s="1"/>
  <c r="AR96" i="187"/>
  <c r="AW96" i="187" s="1"/>
  <c r="AR66" i="187"/>
  <c r="AW66" i="187" s="1"/>
  <c r="AY66" i="187"/>
  <c r="BD66" i="187" s="1"/>
  <c r="BT66" i="187" s="1"/>
  <c r="BX66" i="187" s="1"/>
  <c r="AR68" i="187"/>
  <c r="AW68" i="187" s="1"/>
  <c r="AY68" i="187"/>
  <c r="BD68" i="187" s="1"/>
  <c r="BT68" i="187" s="1"/>
  <c r="BX68" i="187" s="1"/>
  <c r="AR85" i="187"/>
  <c r="AW85" i="187" s="1"/>
  <c r="AY85" i="187"/>
  <c r="BD85" i="187" s="1"/>
  <c r="BT85" i="187" s="1"/>
  <c r="BX85" i="187" s="1"/>
  <c r="AY46" i="187"/>
  <c r="BD46" i="187" s="1"/>
  <c r="BT46" i="187" s="1"/>
  <c r="BX46" i="187" s="1"/>
  <c r="AR46" i="187"/>
  <c r="AW46" i="187" s="1"/>
  <c r="AR97" i="187"/>
  <c r="AW97" i="187" s="1"/>
  <c r="AY97" i="187"/>
  <c r="BD97" i="187" s="1"/>
  <c r="BT97" i="187" s="1"/>
  <c r="BX97" i="187" s="1"/>
  <c r="AR28" i="187"/>
  <c r="AW28" i="187" s="1"/>
  <c r="AY28" i="187"/>
  <c r="BD28" i="187" s="1"/>
  <c r="AR61" i="187"/>
  <c r="AW61" i="187" s="1"/>
  <c r="AY61" i="187"/>
  <c r="BD61" i="187" s="1"/>
  <c r="AR31" i="187"/>
  <c r="AW31" i="187" s="1"/>
  <c r="AY31" i="187"/>
  <c r="BD31" i="187" s="1"/>
  <c r="BT31" i="187" s="1"/>
  <c r="AR154" i="187"/>
  <c r="AW154" i="187" s="1"/>
  <c r="AY154" i="187"/>
  <c r="BD154" i="187" s="1"/>
  <c r="BT154" i="187" s="1"/>
  <c r="BX154" i="187" s="1"/>
  <c r="AY127" i="187"/>
  <c r="BD127" i="187" s="1"/>
  <c r="BT127" i="187" s="1"/>
  <c r="BX127" i="187" s="1"/>
  <c r="AR127" i="187"/>
  <c r="AW127" i="187" s="1"/>
  <c r="AR153" i="187"/>
  <c r="AW153" i="187" s="1"/>
  <c r="AY153" i="187"/>
  <c r="BD153" i="187" s="1"/>
  <c r="BT153" i="187" s="1"/>
  <c r="BX153" i="187" s="1"/>
  <c r="AR165" i="187"/>
  <c r="AW165" i="187" s="1"/>
  <c r="AY165" i="187"/>
  <c r="BD165" i="187" s="1"/>
  <c r="AY72" i="187"/>
  <c r="BD72" i="187" s="1"/>
  <c r="BT72" i="187" s="1"/>
  <c r="BX72" i="187" s="1"/>
  <c r="AR72" i="187"/>
  <c r="AW72" i="187" s="1"/>
  <c r="AY111" i="187"/>
  <c r="BD111" i="187" s="1"/>
  <c r="BT111" i="187" s="1"/>
  <c r="BX111" i="187" s="1"/>
  <c r="AR111" i="187"/>
  <c r="AW111" i="187" s="1"/>
  <c r="AR44" i="187"/>
  <c r="AW44" i="187" s="1"/>
  <c r="AY44" i="187"/>
  <c r="BD44" i="187" s="1"/>
  <c r="BT44" i="187" s="1"/>
  <c r="BX44" i="187" s="1"/>
  <c r="AY106" i="187"/>
  <c r="BD106" i="187" s="1"/>
  <c r="BT106" i="187" s="1"/>
  <c r="BX106" i="187" s="1"/>
  <c r="AR106" i="187"/>
  <c r="AW106" i="187" s="1"/>
  <c r="AY79" i="187"/>
  <c r="BD79" i="187" s="1"/>
  <c r="BT79" i="187" s="1"/>
  <c r="BX79" i="187" s="1"/>
  <c r="AR79" i="187"/>
  <c r="AW79" i="187" s="1"/>
  <c r="AR19" i="187"/>
  <c r="AW19" i="187" s="1"/>
  <c r="AY19" i="187"/>
  <c r="BD19" i="187" s="1"/>
  <c r="AR102" i="187"/>
  <c r="AW102" i="187" s="1"/>
  <c r="AY102" i="187"/>
  <c r="BD102" i="187" s="1"/>
  <c r="BT102" i="187" s="1"/>
  <c r="BX102" i="187" s="1"/>
  <c r="AY35" i="187"/>
  <c r="BD35" i="187" s="1"/>
  <c r="AR35" i="187"/>
  <c r="AW35" i="187" s="1"/>
  <c r="AY90" i="187"/>
  <c r="BD90" i="187" s="1"/>
  <c r="AR90" i="187"/>
  <c r="AW90" i="187" s="1"/>
  <c r="AR75" i="187"/>
  <c r="AW75" i="187" s="1"/>
  <c r="AY75" i="187"/>
  <c r="BD75" i="187" s="1"/>
  <c r="BT75" i="187" s="1"/>
  <c r="BX75" i="187" s="1"/>
  <c r="AY55" i="187"/>
  <c r="BD55" i="187" s="1"/>
  <c r="BT55" i="187" s="1"/>
  <c r="BX55" i="187" s="1"/>
  <c r="AR55" i="187"/>
  <c r="AW55" i="187" s="1"/>
  <c r="AY91" i="187"/>
  <c r="BD91" i="187" s="1"/>
  <c r="AR91" i="187"/>
  <c r="AW91" i="187" s="1"/>
  <c r="AR104" i="187"/>
  <c r="AW104" i="187" s="1"/>
  <c r="AY104" i="187"/>
  <c r="BD104" i="187" s="1"/>
  <c r="BT104" i="187" s="1"/>
  <c r="AY59" i="187"/>
  <c r="BD59" i="187" s="1"/>
  <c r="BT59" i="187" s="1"/>
  <c r="BX59" i="187" s="1"/>
  <c r="AR59" i="187"/>
  <c r="AW59" i="187" s="1"/>
  <c r="AY53" i="187"/>
  <c r="BD53" i="187" s="1"/>
  <c r="BT53" i="187" s="1"/>
  <c r="BX53" i="187" s="1"/>
  <c r="AR53" i="187"/>
  <c r="AW53" i="187" s="1"/>
  <c r="AR67" i="187"/>
  <c r="AW67" i="187" s="1"/>
  <c r="AY67" i="187"/>
  <c r="BD67" i="187" s="1"/>
  <c r="BT67" i="187" s="1"/>
  <c r="BX67" i="187" s="1"/>
  <c r="AR107" i="187"/>
  <c r="AW107" i="187" s="1"/>
  <c r="AY107" i="187"/>
  <c r="BD107" i="187" s="1"/>
  <c r="AY39" i="187"/>
  <c r="BD39" i="187" s="1"/>
  <c r="BT39" i="187" s="1"/>
  <c r="BX39" i="187" s="1"/>
  <c r="AR39" i="187"/>
  <c r="AW39" i="187" s="1"/>
  <c r="AY113" i="187"/>
  <c r="BD113" i="187" s="1"/>
  <c r="BT113" i="187" s="1"/>
  <c r="BX113" i="187" s="1"/>
  <c r="AR113" i="187"/>
  <c r="AW113" i="187" s="1"/>
  <c r="AR34" i="187"/>
  <c r="AW34" i="187" s="1"/>
  <c r="AY34" i="187"/>
  <c r="BD34" i="187" s="1"/>
  <c r="BT34" i="187" s="1"/>
  <c r="BX34" i="187" s="1"/>
  <c r="AR101" i="187"/>
  <c r="AW101" i="187" s="1"/>
  <c r="AY101" i="187"/>
  <c r="BD101" i="187" s="1"/>
  <c r="AY65" i="187"/>
  <c r="BD65" i="187" s="1"/>
  <c r="BT65" i="187" s="1"/>
  <c r="BX65" i="187" s="1"/>
  <c r="AR65" i="187"/>
  <c r="AW65" i="187" s="1"/>
  <c r="AY84" i="187"/>
  <c r="BD84" i="187" s="1"/>
  <c r="AR84" i="187"/>
  <c r="AW84" i="187" s="1"/>
  <c r="AY74" i="187"/>
  <c r="BD74" i="187" s="1"/>
  <c r="AR74" i="187"/>
  <c r="AW74" i="187" s="1"/>
  <c r="AR159" i="187"/>
  <c r="AW159" i="187" s="1"/>
  <c r="AY159" i="187"/>
  <c r="BD159" i="187" s="1"/>
  <c r="BT159" i="187" s="1"/>
  <c r="BX159" i="187" s="1"/>
  <c r="AY129" i="187"/>
  <c r="BD129" i="187" s="1"/>
  <c r="BT129" i="187" s="1"/>
  <c r="BX129" i="187" s="1"/>
  <c r="AR129" i="187"/>
  <c r="AW129" i="187" s="1"/>
  <c r="AY156" i="187"/>
  <c r="BD156" i="187" s="1"/>
  <c r="AR156" i="187"/>
  <c r="AW156" i="187" s="1"/>
  <c r="AY145" i="187"/>
  <c r="BD145" i="187" s="1"/>
  <c r="BT145" i="187" s="1"/>
  <c r="BX145" i="187" s="1"/>
  <c r="AR145" i="187"/>
  <c r="AW145" i="187" s="1"/>
  <c r="AR143" i="187"/>
  <c r="AW143" i="187" s="1"/>
  <c r="AY143" i="187"/>
  <c r="BD143" i="187" s="1"/>
  <c r="BT143" i="187" s="1"/>
  <c r="BX143" i="187" s="1"/>
  <c r="AY152" i="187"/>
  <c r="BD152" i="187" s="1"/>
  <c r="AR152" i="187"/>
  <c r="AW152" i="187" s="1"/>
  <c r="AR130" i="187"/>
  <c r="AW130" i="187" s="1"/>
  <c r="AY130" i="187"/>
  <c r="BD130" i="187" s="1"/>
  <c r="BT130" i="187" s="1"/>
  <c r="BX130" i="187" s="1"/>
  <c r="AY140" i="187"/>
  <c r="BD140" i="187" s="1"/>
  <c r="BT140" i="187" s="1"/>
  <c r="AR140" i="187"/>
  <c r="AW140" i="187" s="1"/>
  <c r="AR150" i="187"/>
  <c r="AW150" i="187" s="1"/>
  <c r="AY150" i="187"/>
  <c r="BD150" i="187" s="1"/>
  <c r="BT150" i="187" s="1"/>
  <c r="BX150" i="187" s="1"/>
  <c r="AR167" i="187"/>
  <c r="AW167" i="187" s="1"/>
  <c r="AY167" i="187"/>
  <c r="BD167" i="187" s="1"/>
  <c r="BT167" i="187" s="1"/>
  <c r="BX167" i="187" s="1"/>
  <c r="AR137" i="187"/>
  <c r="AW137" i="187" s="1"/>
  <c r="AY137" i="187"/>
  <c r="BD137" i="187" s="1"/>
  <c r="BT137" i="187" s="1"/>
  <c r="BX137" i="187" s="1"/>
  <c r="AR80" i="187"/>
  <c r="AW80" i="187" s="1"/>
  <c r="AY80" i="187"/>
  <c r="BD80" i="187" s="1"/>
  <c r="BT80" i="187" s="1"/>
  <c r="BX80" i="187" s="1"/>
  <c r="AY86" i="187"/>
  <c r="BD86" i="187" s="1"/>
  <c r="BT86" i="187" s="1"/>
  <c r="BX86" i="187" s="1"/>
  <c r="AR86" i="187"/>
  <c r="AW86" i="187" s="1"/>
  <c r="AR158" i="187"/>
  <c r="AW158" i="187" s="1"/>
  <c r="AY158" i="187"/>
  <c r="BD158" i="187" s="1"/>
  <c r="AR114" i="187"/>
  <c r="AW114" i="187" s="1"/>
  <c r="AY114" i="187"/>
  <c r="BD114" i="187" s="1"/>
  <c r="AR49" i="187"/>
  <c r="AW49" i="187" s="1"/>
  <c r="AY49" i="187"/>
  <c r="BD49" i="187" s="1"/>
  <c r="BT49" i="187" s="1"/>
  <c r="BX49" i="187" s="1"/>
  <c r="AY32" i="187"/>
  <c r="BD32" i="187" s="1"/>
  <c r="AR32" i="187"/>
  <c r="AW32" i="187" s="1"/>
  <c r="AY45" i="187"/>
  <c r="BD45" i="187" s="1"/>
  <c r="BT45" i="187" s="1"/>
  <c r="AR45" i="187"/>
  <c r="AW45" i="187" s="1"/>
  <c r="AR98" i="187"/>
  <c r="AW98" i="187" s="1"/>
  <c r="AY98" i="187"/>
  <c r="BD98" i="187" s="1"/>
  <c r="BT98" i="187" s="1"/>
  <c r="BX98" i="187" s="1"/>
  <c r="AY23" i="187"/>
  <c r="BD23" i="187" s="1"/>
  <c r="BT23" i="187" s="1"/>
  <c r="BX23" i="187" s="1"/>
  <c r="AR23" i="187"/>
  <c r="AW23" i="187" s="1"/>
  <c r="AR103" i="187"/>
  <c r="AW103" i="187" s="1"/>
  <c r="AY103" i="187"/>
  <c r="BD103" i="187" s="1"/>
  <c r="BT103" i="187" s="1"/>
  <c r="BX103" i="187" s="1"/>
  <c r="AY33" i="187"/>
  <c r="BD33" i="187" s="1"/>
  <c r="AR33" i="187"/>
  <c r="AW33" i="187" s="1"/>
  <c r="AR22" i="187"/>
  <c r="AW22" i="187" s="1"/>
  <c r="AY22" i="187"/>
  <c r="BD22" i="187" s="1"/>
  <c r="AR70" i="187"/>
  <c r="AW70" i="187" s="1"/>
  <c r="AY70" i="187"/>
  <c r="BD70" i="187" s="1"/>
  <c r="BT70" i="187" s="1"/>
  <c r="BX70" i="187" s="1"/>
  <c r="AR105" i="187"/>
  <c r="AW105" i="187" s="1"/>
  <c r="AY105" i="187"/>
  <c r="BD105" i="187" s="1"/>
  <c r="AR100" i="187"/>
  <c r="AW100" i="187" s="1"/>
  <c r="AY100" i="187"/>
  <c r="BD100" i="187" s="1"/>
  <c r="BT100" i="187" s="1"/>
  <c r="BX100" i="187" s="1"/>
  <c r="AR83" i="187"/>
  <c r="AW83" i="187" s="1"/>
  <c r="AY83" i="187"/>
  <c r="BD83" i="187" s="1"/>
  <c r="AY166" i="187"/>
  <c r="BD166" i="187" s="1"/>
  <c r="BT166" i="187" s="1"/>
  <c r="BX166" i="187" s="1"/>
  <c r="AR166" i="187"/>
  <c r="AW166" i="187" s="1"/>
  <c r="AY128" i="187"/>
  <c r="BD128" i="187" s="1"/>
  <c r="BT128" i="187" s="1"/>
  <c r="BX128" i="187" s="1"/>
  <c r="AR128" i="187"/>
  <c r="AW128" i="187" s="1"/>
  <c r="AR149" i="187"/>
  <c r="AW149" i="187" s="1"/>
  <c r="AY149" i="187"/>
  <c r="BD149" i="187" s="1"/>
  <c r="BT149" i="187" s="1"/>
  <c r="BX149" i="187" s="1"/>
  <c r="AR131" i="187"/>
  <c r="AW131" i="187" s="1"/>
  <c r="AY131" i="187"/>
  <c r="BD131" i="187" s="1"/>
  <c r="BT131" i="187" s="1"/>
  <c r="BX131" i="187" s="1"/>
  <c r="AY151" i="187"/>
  <c r="BD151" i="187" s="1"/>
  <c r="BT151" i="187" s="1"/>
  <c r="BX151" i="187" s="1"/>
  <c r="AR151" i="187"/>
  <c r="AW151" i="187" s="1"/>
  <c r="AY155" i="187"/>
  <c r="BD155" i="187" s="1"/>
  <c r="BT155" i="187" s="1"/>
  <c r="AR155" i="187"/>
  <c r="AW155" i="187" s="1"/>
  <c r="AR126" i="187"/>
  <c r="AW126" i="187" s="1"/>
  <c r="AY126" i="187"/>
  <c r="BD126" i="187" s="1"/>
  <c r="BT126" i="187" s="1"/>
  <c r="BX126" i="187" s="1"/>
  <c r="AY161" i="187"/>
  <c r="BD161" i="187" s="1"/>
  <c r="BT161" i="187" s="1"/>
  <c r="BX161" i="187" s="1"/>
  <c r="AR161" i="187"/>
  <c r="AW161" i="187" s="1"/>
  <c r="AR120" i="187"/>
  <c r="AW120" i="187" s="1"/>
  <c r="AY120" i="187"/>
  <c r="BD120" i="187" s="1"/>
  <c r="BT120" i="187" s="1"/>
  <c r="BX120" i="187" s="1"/>
  <c r="AY119" i="187"/>
  <c r="BD119" i="187" s="1"/>
  <c r="BT119" i="187" s="1"/>
  <c r="BX119" i="187" s="1"/>
  <c r="AR119" i="187"/>
  <c r="AW119" i="187" s="1"/>
  <c r="AY139" i="187"/>
  <c r="BD139" i="187" s="1"/>
  <c r="BT139" i="187" s="1"/>
  <c r="BX139" i="187" s="1"/>
  <c r="AR139" i="187"/>
  <c r="AW139" i="187" s="1"/>
  <c r="AR132" i="187"/>
  <c r="AW132" i="187" s="1"/>
  <c r="AY132" i="187"/>
  <c r="BD132" i="187" s="1"/>
  <c r="AY77" i="187"/>
  <c r="BD77" i="187" s="1"/>
  <c r="BT77" i="187" s="1"/>
  <c r="BX77" i="187" s="1"/>
  <c r="AR77" i="187"/>
  <c r="AW77" i="187" s="1"/>
  <c r="AY26" i="187"/>
  <c r="BD26" i="187" s="1"/>
  <c r="BT26" i="187" s="1"/>
  <c r="BX26" i="187" s="1"/>
  <c r="AR26" i="187"/>
  <c r="AW26" i="187" s="1"/>
  <c r="AR110" i="187"/>
  <c r="AW110" i="187" s="1"/>
  <c r="AY110" i="187"/>
  <c r="BD110" i="187" s="1"/>
  <c r="BT110" i="187" s="1"/>
  <c r="BX110" i="187" s="1"/>
  <c r="AY88" i="187"/>
  <c r="BD88" i="187" s="1"/>
  <c r="BT88" i="187" s="1"/>
  <c r="BX88" i="187" s="1"/>
  <c r="AR88" i="187"/>
  <c r="AW88" i="187" s="1"/>
  <c r="AY29" i="187"/>
  <c r="BD29" i="187" s="1"/>
  <c r="BT29" i="187" s="1"/>
  <c r="BX29" i="187" s="1"/>
  <c r="AR29" i="187"/>
  <c r="AW29" i="187" s="1"/>
  <c r="AY116" i="187"/>
  <c r="BD116" i="187" s="1"/>
  <c r="BT116" i="187" s="1"/>
  <c r="BX116" i="187" s="1"/>
  <c r="AR116" i="187"/>
  <c r="AW116" i="187" s="1"/>
  <c r="AY76" i="187"/>
  <c r="BD76" i="187" s="1"/>
  <c r="BT76" i="187" s="1"/>
  <c r="BX76" i="187" s="1"/>
  <c r="AR76" i="187"/>
  <c r="AW76" i="187" s="1"/>
  <c r="AR27" i="187"/>
  <c r="AW27" i="187" s="1"/>
  <c r="AY27" i="187"/>
  <c r="BD27" i="187" s="1"/>
  <c r="BT27" i="187" s="1"/>
  <c r="BX27" i="187" s="1"/>
  <c r="AR47" i="187"/>
  <c r="AW47" i="187" s="1"/>
  <c r="AY47" i="187"/>
  <c r="BD47" i="187" s="1"/>
  <c r="BT47" i="187" s="1"/>
  <c r="BX47" i="187" s="1"/>
  <c r="AY56" i="187"/>
  <c r="BD56" i="187" s="1"/>
  <c r="BT56" i="187" s="1"/>
  <c r="BX56" i="187" s="1"/>
  <c r="AR56" i="187"/>
  <c r="AW56" i="187" s="1"/>
  <c r="AY71" i="187"/>
  <c r="BD71" i="187" s="1"/>
  <c r="BT71" i="187" s="1"/>
  <c r="BX71" i="187" s="1"/>
  <c r="AR71" i="187"/>
  <c r="AW71" i="187" s="1"/>
  <c r="AR50" i="187"/>
  <c r="AW50" i="187" s="1"/>
  <c r="AY50" i="187"/>
  <c r="BD50" i="187" s="1"/>
  <c r="BT50" i="187" s="1"/>
  <c r="BX50" i="187" s="1"/>
  <c r="AY87" i="187"/>
  <c r="BD87" i="187" s="1"/>
  <c r="AR87" i="187"/>
  <c r="AW87" i="187" s="1"/>
  <c r="AY62" i="187"/>
  <c r="BD62" i="187" s="1"/>
  <c r="AR62" i="187"/>
  <c r="AW62" i="187" s="1"/>
  <c r="AY63" i="187"/>
  <c r="BD63" i="187" s="1"/>
  <c r="BT63" i="187" s="1"/>
  <c r="BX63" i="187" s="1"/>
  <c r="AR63" i="187"/>
  <c r="AW63" i="187" s="1"/>
  <c r="AR54" i="187"/>
  <c r="AW54" i="187" s="1"/>
  <c r="AY54" i="187"/>
  <c r="BD54" i="187" s="1"/>
  <c r="BT54" i="187" s="1"/>
  <c r="BX54" i="187" s="1"/>
  <c r="AY69" i="187"/>
  <c r="BD69" i="187" s="1"/>
  <c r="BT69" i="187" s="1"/>
  <c r="BX69" i="187" s="1"/>
  <c r="AR69" i="187"/>
  <c r="AW69" i="187" s="1"/>
  <c r="AR108" i="187"/>
  <c r="AW108" i="187" s="1"/>
  <c r="AY108" i="187"/>
  <c r="BD108" i="187" s="1"/>
  <c r="BT108" i="187" s="1"/>
  <c r="BX108" i="187" s="1"/>
  <c r="AR89" i="187"/>
  <c r="AW89" i="187" s="1"/>
  <c r="AY89" i="187"/>
  <c r="BD89" i="187" s="1"/>
  <c r="BT89" i="187" s="1"/>
  <c r="AY58" i="187"/>
  <c r="BD58" i="187" s="1"/>
  <c r="AR58" i="187"/>
  <c r="AW58" i="187" s="1"/>
  <c r="AR81" i="187"/>
  <c r="AW81" i="187" s="1"/>
  <c r="AY81" i="187"/>
  <c r="BD81" i="187" s="1"/>
  <c r="AR25" i="187"/>
  <c r="AW25" i="187" s="1"/>
  <c r="AY25" i="187"/>
  <c r="BD25" i="187" s="1"/>
  <c r="BT25" i="187" s="1"/>
  <c r="BX25" i="187" s="1"/>
  <c r="AR133" i="187"/>
  <c r="AW133" i="187" s="1"/>
  <c r="AY133" i="187"/>
  <c r="BD133" i="187" s="1"/>
  <c r="BT133" i="187" s="1"/>
  <c r="BX133" i="187" s="1"/>
  <c r="AR162" i="187"/>
  <c r="AW162" i="187" s="1"/>
  <c r="AY162" i="187"/>
  <c r="BD162" i="187" s="1"/>
  <c r="BT162" i="187" s="1"/>
  <c r="BX162" i="187" s="1"/>
  <c r="AR134" i="187"/>
  <c r="AW134" i="187" s="1"/>
  <c r="AY134" i="187"/>
  <c r="BD134" i="187" s="1"/>
  <c r="AR146" i="187"/>
  <c r="AW146" i="187" s="1"/>
  <c r="AY146" i="187"/>
  <c r="BD146" i="187" s="1"/>
  <c r="BT146" i="187" s="1"/>
  <c r="BX146" i="187" s="1"/>
  <c r="AR144" i="187"/>
  <c r="AW144" i="187" s="1"/>
  <c r="AY144" i="187"/>
  <c r="BD144" i="187" s="1"/>
  <c r="BT144" i="187" s="1"/>
  <c r="BX144" i="187" s="1"/>
  <c r="AY164" i="187"/>
  <c r="BD164" i="187" s="1"/>
  <c r="BT164" i="187" s="1"/>
  <c r="BX164" i="187" s="1"/>
  <c r="AR164" i="187"/>
  <c r="AW164" i="187" s="1"/>
  <c r="AR124" i="187"/>
  <c r="AW124" i="187" s="1"/>
  <c r="AY124" i="187"/>
  <c r="BD124" i="187" s="1"/>
  <c r="BT124" i="187" s="1"/>
  <c r="BX124" i="187" s="1"/>
  <c r="AR121" i="187"/>
  <c r="AW121" i="187" s="1"/>
  <c r="AY121" i="187"/>
  <c r="BD121" i="187" s="1"/>
  <c r="BT121" i="187" s="1"/>
  <c r="BX121" i="187" s="1"/>
  <c r="AY125" i="187"/>
  <c r="BD125" i="187" s="1"/>
  <c r="AR125" i="187"/>
  <c r="AW125" i="187" s="1"/>
  <c r="AY18" i="187"/>
  <c r="BD18" i="187" s="1"/>
  <c r="AR18" i="187"/>
  <c r="AW18" i="187" s="1"/>
  <c r="AR75" i="183"/>
  <c r="AW75" i="183" s="1"/>
  <c r="AY75" i="183"/>
  <c r="BD75" i="183" s="1"/>
  <c r="BT75" i="183" s="1"/>
  <c r="BX75" i="183" s="1"/>
  <c r="AY65" i="183"/>
  <c r="BD65" i="183" s="1"/>
  <c r="BT65" i="183" s="1"/>
  <c r="BX65" i="183" s="1"/>
  <c r="AR65" i="183"/>
  <c r="AW65" i="183" s="1"/>
  <c r="AY98" i="183"/>
  <c r="BD98" i="183" s="1"/>
  <c r="BT98" i="183" s="1"/>
  <c r="BX98" i="183" s="1"/>
  <c r="AR98" i="183"/>
  <c r="AW98" i="183" s="1"/>
  <c r="AR90" i="183"/>
  <c r="AW90" i="183" s="1"/>
  <c r="AY90" i="183"/>
  <c r="BD90" i="183" s="1"/>
  <c r="AR57" i="183"/>
  <c r="AW57" i="183" s="1"/>
  <c r="AY57" i="183"/>
  <c r="BD57" i="183" s="1"/>
  <c r="AR103" i="183"/>
  <c r="AW103" i="183" s="1"/>
  <c r="AY103" i="183"/>
  <c r="BD103" i="183" s="1"/>
  <c r="BT103" i="183" s="1"/>
  <c r="BX103" i="183" s="1"/>
  <c r="AY36" i="183"/>
  <c r="BD36" i="183" s="1"/>
  <c r="BT36" i="183" s="1"/>
  <c r="BX36" i="183" s="1"/>
  <c r="AR36" i="183"/>
  <c r="AW36" i="183" s="1"/>
  <c r="AY42" i="183"/>
  <c r="BD42" i="183" s="1"/>
  <c r="BT42" i="183" s="1"/>
  <c r="BX42" i="183" s="1"/>
  <c r="AR42" i="183"/>
  <c r="AW42" i="183" s="1"/>
  <c r="AR62" i="183"/>
  <c r="AW62" i="183" s="1"/>
  <c r="AY62" i="183"/>
  <c r="BD62" i="183" s="1"/>
  <c r="AR25" i="183"/>
  <c r="AW25" i="183" s="1"/>
  <c r="AY25" i="183"/>
  <c r="BD25" i="183" s="1"/>
  <c r="BT25" i="183" s="1"/>
  <c r="BX25" i="183" s="1"/>
  <c r="AY38" i="183"/>
  <c r="BD38" i="183" s="1"/>
  <c r="BT38" i="183" s="1"/>
  <c r="BX38" i="183" s="1"/>
  <c r="AR38" i="183"/>
  <c r="AW38" i="183" s="1"/>
  <c r="AY105" i="183"/>
  <c r="BD105" i="183" s="1"/>
  <c r="AR105" i="183"/>
  <c r="AW105" i="183" s="1"/>
  <c r="AY81" i="183"/>
  <c r="BD81" i="183" s="1"/>
  <c r="AR81" i="183"/>
  <c r="AW81" i="183" s="1"/>
  <c r="AR53" i="183"/>
  <c r="AW53" i="183" s="1"/>
  <c r="AY53" i="183"/>
  <c r="BD53" i="183" s="1"/>
  <c r="BT53" i="183" s="1"/>
  <c r="BX53" i="183" s="1"/>
  <c r="AR19" i="183"/>
  <c r="AW19" i="183" s="1"/>
  <c r="AY19" i="183"/>
  <c r="BD19" i="183" s="1"/>
  <c r="AR114" i="183"/>
  <c r="AW114" i="183" s="1"/>
  <c r="AY114" i="183"/>
  <c r="BD114" i="183" s="1"/>
  <c r="AR106" i="183"/>
  <c r="AW106" i="183" s="1"/>
  <c r="AY106" i="183"/>
  <c r="BD106" i="183" s="1"/>
  <c r="BT106" i="183" s="1"/>
  <c r="BX106" i="183" s="1"/>
  <c r="AR74" i="183"/>
  <c r="AW74" i="183" s="1"/>
  <c r="AY74" i="183"/>
  <c r="BD74" i="183" s="1"/>
  <c r="AY44" i="183"/>
  <c r="BD44" i="183" s="1"/>
  <c r="BT44" i="183" s="1"/>
  <c r="BX44" i="183" s="1"/>
  <c r="AR44" i="183"/>
  <c r="AW44" i="183" s="1"/>
  <c r="AR51" i="183"/>
  <c r="AW51" i="183" s="1"/>
  <c r="AY51" i="183"/>
  <c r="BD51" i="183" s="1"/>
  <c r="AR67" i="183"/>
  <c r="AW67" i="183" s="1"/>
  <c r="AY67" i="183"/>
  <c r="BD67" i="183" s="1"/>
  <c r="BT67" i="183" s="1"/>
  <c r="BX67" i="183" s="1"/>
  <c r="AR126" i="183"/>
  <c r="AW126" i="183" s="1"/>
  <c r="AY126" i="183"/>
  <c r="BD126" i="183" s="1"/>
  <c r="BT126" i="183" s="1"/>
  <c r="BX126" i="183" s="1"/>
  <c r="AR119" i="183"/>
  <c r="AW119" i="183" s="1"/>
  <c r="AY119" i="183"/>
  <c r="BD119" i="183" s="1"/>
  <c r="BT119" i="183" s="1"/>
  <c r="BX119" i="183" s="1"/>
  <c r="AR120" i="183"/>
  <c r="AW120" i="183" s="1"/>
  <c r="AY120" i="183"/>
  <c r="BD120" i="183" s="1"/>
  <c r="BT120" i="183" s="1"/>
  <c r="BX120" i="183" s="1"/>
  <c r="AR146" i="183"/>
  <c r="AW146" i="183" s="1"/>
  <c r="AY146" i="183"/>
  <c r="BD146" i="183" s="1"/>
  <c r="BT146" i="183" s="1"/>
  <c r="BX146" i="183" s="1"/>
  <c r="AR162" i="183"/>
  <c r="AW162" i="183" s="1"/>
  <c r="AY162" i="183"/>
  <c r="BD162" i="183" s="1"/>
  <c r="BT162" i="183" s="1"/>
  <c r="BX162" i="183" s="1"/>
  <c r="AR166" i="183"/>
  <c r="AW166" i="183" s="1"/>
  <c r="AY166" i="183"/>
  <c r="BD166" i="183" s="1"/>
  <c r="BT166" i="183" s="1"/>
  <c r="BX166" i="183" s="1"/>
  <c r="AY77" i="183"/>
  <c r="BD77" i="183" s="1"/>
  <c r="BT77" i="183" s="1"/>
  <c r="BX77" i="183" s="1"/>
  <c r="AR77" i="183"/>
  <c r="AW77" i="183" s="1"/>
  <c r="AY93" i="183"/>
  <c r="BD93" i="183" s="1"/>
  <c r="BT93" i="183" s="1"/>
  <c r="BX93" i="183" s="1"/>
  <c r="AR93" i="183"/>
  <c r="AW93" i="183" s="1"/>
  <c r="AY35" i="183"/>
  <c r="BD35" i="183" s="1"/>
  <c r="AR35" i="183"/>
  <c r="AW35" i="183" s="1"/>
  <c r="AY78" i="183"/>
  <c r="BD78" i="183" s="1"/>
  <c r="BT78" i="183" s="1"/>
  <c r="BX78" i="183" s="1"/>
  <c r="AR78" i="183"/>
  <c r="AW78" i="183" s="1"/>
  <c r="AR37" i="183"/>
  <c r="AW37" i="183" s="1"/>
  <c r="AY37" i="183"/>
  <c r="BD37" i="183" s="1"/>
  <c r="BT37" i="183" s="1"/>
  <c r="BX37" i="183" s="1"/>
  <c r="AR40" i="183"/>
  <c r="AW40" i="183" s="1"/>
  <c r="AY40" i="183"/>
  <c r="BD40" i="183" s="1"/>
  <c r="AY58" i="183"/>
  <c r="BD58" i="183" s="1"/>
  <c r="AR58" i="183"/>
  <c r="AW58" i="183" s="1"/>
  <c r="AY23" i="183"/>
  <c r="BD23" i="183" s="1"/>
  <c r="BT23" i="183" s="1"/>
  <c r="BX23" i="183" s="1"/>
  <c r="AR23" i="183"/>
  <c r="AW23" i="183" s="1"/>
  <c r="AR48" i="183"/>
  <c r="AW48" i="183" s="1"/>
  <c r="AY48" i="183"/>
  <c r="BD48" i="183" s="1"/>
  <c r="BT48" i="183" s="1"/>
  <c r="BX48" i="183" s="1"/>
  <c r="AY72" i="183"/>
  <c r="BD72" i="183" s="1"/>
  <c r="BT72" i="183" s="1"/>
  <c r="BX72" i="183" s="1"/>
  <c r="AR72" i="183"/>
  <c r="AW72" i="183" s="1"/>
  <c r="AR52" i="183"/>
  <c r="AW52" i="183" s="1"/>
  <c r="AY52" i="183"/>
  <c r="BD52" i="183" s="1"/>
  <c r="AY73" i="183"/>
  <c r="BD73" i="183" s="1"/>
  <c r="BT73" i="183" s="1"/>
  <c r="BX73" i="183" s="1"/>
  <c r="AR73" i="183"/>
  <c r="AW73" i="183" s="1"/>
  <c r="AY32" i="183"/>
  <c r="BD32" i="183" s="1"/>
  <c r="AR32" i="183"/>
  <c r="AW32" i="183" s="1"/>
  <c r="AY63" i="183"/>
  <c r="BD63" i="183" s="1"/>
  <c r="BT63" i="183" s="1"/>
  <c r="BX63" i="183" s="1"/>
  <c r="AR63" i="183"/>
  <c r="AW63" i="183" s="1"/>
  <c r="AR59" i="183"/>
  <c r="AW59" i="183" s="1"/>
  <c r="AY59" i="183"/>
  <c r="BD59" i="183" s="1"/>
  <c r="BT59" i="183" s="1"/>
  <c r="BX59" i="183" s="1"/>
  <c r="AY20" i="183"/>
  <c r="BD20" i="183" s="1"/>
  <c r="BT20" i="183" s="1"/>
  <c r="BX20" i="183" s="1"/>
  <c r="AR20" i="183"/>
  <c r="AW20" i="183" s="1"/>
  <c r="AY21" i="183"/>
  <c r="BD21" i="183" s="1"/>
  <c r="AR21" i="183"/>
  <c r="AW21" i="183" s="1"/>
  <c r="AR155" i="183"/>
  <c r="AW155" i="183" s="1"/>
  <c r="AY155" i="183"/>
  <c r="BD155" i="183" s="1"/>
  <c r="BT155" i="183" s="1"/>
  <c r="AR132" i="183"/>
  <c r="AW132" i="183" s="1"/>
  <c r="AY132" i="183"/>
  <c r="BD132" i="183" s="1"/>
  <c r="AY152" i="183"/>
  <c r="BD152" i="183" s="1"/>
  <c r="AR152" i="183"/>
  <c r="AW152" i="183" s="1"/>
  <c r="AR122" i="183"/>
  <c r="AW122" i="183" s="1"/>
  <c r="AY122" i="183"/>
  <c r="BD122" i="183" s="1"/>
  <c r="BT122" i="183" s="1"/>
  <c r="BX122" i="183" s="1"/>
  <c r="AY163" i="183"/>
  <c r="BD163" i="183" s="1"/>
  <c r="AR163" i="183"/>
  <c r="AW163" i="183" s="1"/>
  <c r="AY142" i="183"/>
  <c r="BD142" i="183" s="1"/>
  <c r="AR142" i="183"/>
  <c r="AW142" i="183" s="1"/>
  <c r="AR137" i="183"/>
  <c r="AW137" i="183" s="1"/>
  <c r="AY137" i="183"/>
  <c r="BD137" i="183" s="1"/>
  <c r="BT137" i="183" s="1"/>
  <c r="BX137" i="183" s="1"/>
  <c r="AR115" i="183"/>
  <c r="AW115" i="183" s="1"/>
  <c r="AY115" i="183"/>
  <c r="BD115" i="183" s="1"/>
  <c r="BT115" i="183" s="1"/>
  <c r="BX115" i="183" s="1"/>
  <c r="AR97" i="183"/>
  <c r="AW97" i="183" s="1"/>
  <c r="AY97" i="183"/>
  <c r="BD97" i="183" s="1"/>
  <c r="BT97" i="183" s="1"/>
  <c r="BX97" i="183" s="1"/>
  <c r="AY61" i="183"/>
  <c r="BD61" i="183" s="1"/>
  <c r="AR61" i="183"/>
  <c r="AW61" i="183" s="1"/>
  <c r="AR107" i="183"/>
  <c r="AW107" i="183" s="1"/>
  <c r="AY107" i="183"/>
  <c r="BD107" i="183" s="1"/>
  <c r="AR87" i="183"/>
  <c r="AW87" i="183" s="1"/>
  <c r="AY87" i="183"/>
  <c r="BD87" i="183" s="1"/>
  <c r="BT87" i="183" s="1"/>
  <c r="AY60" i="183"/>
  <c r="BD60" i="183" s="1"/>
  <c r="BT60" i="183" s="1"/>
  <c r="BX60" i="183" s="1"/>
  <c r="AR60" i="183"/>
  <c r="AW60" i="183" s="1"/>
  <c r="AR83" i="183"/>
  <c r="AW83" i="183" s="1"/>
  <c r="AY83" i="183"/>
  <c r="BD83" i="183" s="1"/>
  <c r="AR104" i="183"/>
  <c r="AW104" i="183" s="1"/>
  <c r="AY104" i="183"/>
  <c r="BD104" i="183" s="1"/>
  <c r="BT104" i="183" s="1"/>
  <c r="AR84" i="183"/>
  <c r="AW84" i="183" s="1"/>
  <c r="AY84" i="183"/>
  <c r="BD84" i="183" s="1"/>
  <c r="AY29" i="183"/>
  <c r="BD29" i="183" s="1"/>
  <c r="BT29" i="183" s="1"/>
  <c r="BX29" i="183" s="1"/>
  <c r="AR29" i="183"/>
  <c r="AW29" i="183" s="1"/>
  <c r="AY22" i="183"/>
  <c r="BD22" i="183" s="1"/>
  <c r="AR22" i="183"/>
  <c r="AW22" i="183" s="1"/>
  <c r="AY30" i="183"/>
  <c r="BD30" i="183" s="1"/>
  <c r="BT30" i="183" s="1"/>
  <c r="BX30" i="183" s="1"/>
  <c r="AR30" i="183"/>
  <c r="AW30" i="183" s="1"/>
  <c r="AR71" i="183"/>
  <c r="AW71" i="183" s="1"/>
  <c r="AY71" i="183"/>
  <c r="BD71" i="183" s="1"/>
  <c r="BT71" i="183" s="1"/>
  <c r="BX71" i="183" s="1"/>
  <c r="AY43" i="183"/>
  <c r="BD43" i="183" s="1"/>
  <c r="BT43" i="183" s="1"/>
  <c r="BX43" i="183" s="1"/>
  <c r="AR43" i="183"/>
  <c r="AW43" i="183" s="1"/>
  <c r="AR26" i="183"/>
  <c r="AW26" i="183" s="1"/>
  <c r="AY26" i="183"/>
  <c r="BD26" i="183" s="1"/>
  <c r="BT26" i="183" s="1"/>
  <c r="BX26" i="183" s="1"/>
  <c r="AY27" i="183"/>
  <c r="BD27" i="183" s="1"/>
  <c r="BT27" i="183" s="1"/>
  <c r="BX27" i="183" s="1"/>
  <c r="AR27" i="183"/>
  <c r="AW27" i="183" s="1"/>
  <c r="AY164" i="183"/>
  <c r="BD164" i="183" s="1"/>
  <c r="BT164" i="183" s="1"/>
  <c r="BX164" i="183" s="1"/>
  <c r="AR164" i="183"/>
  <c r="AW164" i="183" s="1"/>
  <c r="AR150" i="183"/>
  <c r="AW150" i="183" s="1"/>
  <c r="AY150" i="183"/>
  <c r="BD150" i="183" s="1"/>
  <c r="BT150" i="183" s="1"/>
  <c r="BX150" i="183" s="1"/>
  <c r="AY133" i="183"/>
  <c r="BD133" i="183" s="1"/>
  <c r="BT133" i="183" s="1"/>
  <c r="BX133" i="183" s="1"/>
  <c r="AR133" i="183"/>
  <c r="AW133" i="183" s="1"/>
  <c r="AY129" i="183"/>
  <c r="BD129" i="183" s="1"/>
  <c r="BT129" i="183" s="1"/>
  <c r="BX129" i="183" s="1"/>
  <c r="AR129" i="183"/>
  <c r="AW129" i="183" s="1"/>
  <c r="AY121" i="183"/>
  <c r="BD121" i="183" s="1"/>
  <c r="BT121" i="183" s="1"/>
  <c r="BX121" i="183" s="1"/>
  <c r="AR121" i="183"/>
  <c r="AW121" i="183" s="1"/>
  <c r="AY156" i="183"/>
  <c r="BD156" i="183" s="1"/>
  <c r="AR156" i="183"/>
  <c r="AW156" i="183" s="1"/>
  <c r="AY148" i="183"/>
  <c r="BD148" i="183" s="1"/>
  <c r="BT148" i="183" s="1"/>
  <c r="BX148" i="183" s="1"/>
  <c r="AR148" i="183"/>
  <c r="AW148" i="183" s="1"/>
  <c r="AY145" i="183"/>
  <c r="BD145" i="183" s="1"/>
  <c r="BT145" i="183" s="1"/>
  <c r="BX145" i="183" s="1"/>
  <c r="AR145" i="183"/>
  <c r="AW145" i="183" s="1"/>
  <c r="AY134" i="183"/>
  <c r="BD134" i="183" s="1"/>
  <c r="AR134" i="183"/>
  <c r="AW134" i="183" s="1"/>
  <c r="AR157" i="183"/>
  <c r="AW157" i="183" s="1"/>
  <c r="AY157" i="183"/>
  <c r="BD157" i="183" s="1"/>
  <c r="BT157" i="183" s="1"/>
  <c r="BX157" i="183" s="1"/>
  <c r="AY159" i="183"/>
  <c r="BD159" i="183" s="1"/>
  <c r="BT159" i="183" s="1"/>
  <c r="BX159" i="183" s="1"/>
  <c r="AR159" i="183"/>
  <c r="AW159" i="183" s="1"/>
  <c r="AR135" i="183"/>
  <c r="AW135" i="183" s="1"/>
  <c r="AY135" i="183"/>
  <c r="BD135" i="183" s="1"/>
  <c r="AR41" i="183"/>
  <c r="AW41" i="183" s="1"/>
  <c r="AY41" i="183"/>
  <c r="BD41" i="183" s="1"/>
  <c r="BT41" i="183" s="1"/>
  <c r="BX41" i="183" s="1"/>
  <c r="AY49" i="183"/>
  <c r="BD49" i="183" s="1"/>
  <c r="BT49" i="183" s="1"/>
  <c r="BX49" i="183" s="1"/>
  <c r="AR49" i="183"/>
  <c r="AW49" i="183" s="1"/>
  <c r="AR95" i="183"/>
  <c r="AW95" i="183" s="1"/>
  <c r="AY95" i="183"/>
  <c r="BD95" i="183" s="1"/>
  <c r="BT95" i="183" s="1"/>
  <c r="BX95" i="183" s="1"/>
  <c r="AY79" i="183"/>
  <c r="BD79" i="183" s="1"/>
  <c r="BT79" i="183" s="1"/>
  <c r="BX79" i="183" s="1"/>
  <c r="AR79" i="183"/>
  <c r="AW79" i="183" s="1"/>
  <c r="AR50" i="183"/>
  <c r="AW50" i="183" s="1"/>
  <c r="AY50" i="183"/>
  <c r="BD50" i="183" s="1"/>
  <c r="BT50" i="183" s="1"/>
  <c r="BX50" i="183" s="1"/>
  <c r="AR102" i="183"/>
  <c r="AW102" i="183" s="1"/>
  <c r="AY102" i="183"/>
  <c r="BD102" i="183" s="1"/>
  <c r="BT102" i="183" s="1"/>
  <c r="BX102" i="183" s="1"/>
  <c r="AY113" i="183"/>
  <c r="BD113" i="183" s="1"/>
  <c r="BT113" i="183" s="1"/>
  <c r="BX113" i="183" s="1"/>
  <c r="AR113" i="183"/>
  <c r="AW113" i="183" s="1"/>
  <c r="AY96" i="183"/>
  <c r="BD96" i="183" s="1"/>
  <c r="BT96" i="183" s="1"/>
  <c r="BX96" i="183" s="1"/>
  <c r="AR96" i="183"/>
  <c r="AW96" i="183" s="1"/>
  <c r="AY68" i="183"/>
  <c r="BD68" i="183" s="1"/>
  <c r="BT68" i="183" s="1"/>
  <c r="BX68" i="183" s="1"/>
  <c r="AR68" i="183"/>
  <c r="AW68" i="183" s="1"/>
  <c r="AR24" i="183"/>
  <c r="AW24" i="183" s="1"/>
  <c r="AY24" i="183"/>
  <c r="BD24" i="183" s="1"/>
  <c r="BT24" i="183" s="1"/>
  <c r="BX24" i="183" s="1"/>
  <c r="AY160" i="183"/>
  <c r="BD160" i="183" s="1"/>
  <c r="AR160" i="183"/>
  <c r="AW160" i="183" s="1"/>
  <c r="AR136" i="183"/>
  <c r="AW136" i="183" s="1"/>
  <c r="AY136" i="183"/>
  <c r="BD136" i="183" s="1"/>
  <c r="BT136" i="183" s="1"/>
  <c r="BX136" i="183" s="1"/>
  <c r="AR141" i="183"/>
  <c r="AW141" i="183" s="1"/>
  <c r="AY141" i="183"/>
  <c r="BD141" i="183" s="1"/>
  <c r="AR130" i="183"/>
  <c r="AW130" i="183" s="1"/>
  <c r="AY130" i="183"/>
  <c r="BD130" i="183" s="1"/>
  <c r="BT130" i="183" s="1"/>
  <c r="BX130" i="183" s="1"/>
  <c r="AR139" i="183"/>
  <c r="AW139" i="183" s="1"/>
  <c r="AY139" i="183"/>
  <c r="BD139" i="183" s="1"/>
  <c r="BT139" i="183" s="1"/>
  <c r="BX139" i="183" s="1"/>
  <c r="AR111" i="183"/>
  <c r="AW111" i="183" s="1"/>
  <c r="AY111" i="183"/>
  <c r="BD111" i="183" s="1"/>
  <c r="BT111" i="183" s="1"/>
  <c r="BX111" i="183" s="1"/>
  <c r="AY64" i="183"/>
  <c r="BD64" i="183" s="1"/>
  <c r="BT64" i="183" s="1"/>
  <c r="BX64" i="183" s="1"/>
  <c r="AR64" i="183"/>
  <c r="AW64" i="183" s="1"/>
  <c r="AR82" i="183"/>
  <c r="AW82" i="183" s="1"/>
  <c r="AY82" i="183"/>
  <c r="BD82" i="183" s="1"/>
  <c r="BT82" i="183" s="1"/>
  <c r="BX82" i="183" s="1"/>
  <c r="AY45" i="183"/>
  <c r="BD45" i="183" s="1"/>
  <c r="BT45" i="183" s="1"/>
  <c r="AR45" i="183"/>
  <c r="AW45" i="183" s="1"/>
  <c r="AY100" i="183"/>
  <c r="BD100" i="183" s="1"/>
  <c r="BT100" i="183" s="1"/>
  <c r="BX100" i="183" s="1"/>
  <c r="AR100" i="183"/>
  <c r="AW100" i="183" s="1"/>
  <c r="AR69" i="183"/>
  <c r="AW69" i="183" s="1"/>
  <c r="AY69" i="183"/>
  <c r="BD69" i="183" s="1"/>
  <c r="BT69" i="183" s="1"/>
  <c r="BX69" i="183" s="1"/>
  <c r="AR116" i="183"/>
  <c r="AW116" i="183" s="1"/>
  <c r="AY116" i="183"/>
  <c r="BD116" i="183" s="1"/>
  <c r="BT116" i="183" s="1"/>
  <c r="BX116" i="183" s="1"/>
  <c r="AY46" i="183"/>
  <c r="BD46" i="183" s="1"/>
  <c r="BT46" i="183" s="1"/>
  <c r="BX46" i="183" s="1"/>
  <c r="AR46" i="183"/>
  <c r="AW46" i="183" s="1"/>
  <c r="AR108" i="183"/>
  <c r="AW108" i="183" s="1"/>
  <c r="AY108" i="183"/>
  <c r="BD108" i="183" s="1"/>
  <c r="BT108" i="183" s="1"/>
  <c r="BX108" i="183" s="1"/>
  <c r="AR117" i="183"/>
  <c r="AW117" i="183" s="1"/>
  <c r="AY117" i="183"/>
  <c r="BD117" i="183" s="1"/>
  <c r="BT117" i="183" s="1"/>
  <c r="AR56" i="183"/>
  <c r="AW56" i="183" s="1"/>
  <c r="AY56" i="183"/>
  <c r="BD56" i="183" s="1"/>
  <c r="BT56" i="183" s="1"/>
  <c r="BX56" i="183" s="1"/>
  <c r="AR80" i="183"/>
  <c r="AW80" i="183" s="1"/>
  <c r="AY80" i="183"/>
  <c r="BD80" i="183" s="1"/>
  <c r="BT80" i="183" s="1"/>
  <c r="BX80" i="183" s="1"/>
  <c r="AY70" i="183"/>
  <c r="BD70" i="183" s="1"/>
  <c r="BT70" i="183" s="1"/>
  <c r="BX70" i="183" s="1"/>
  <c r="AR70" i="183"/>
  <c r="AW70" i="183" s="1"/>
  <c r="AY140" i="183"/>
  <c r="BD140" i="183" s="1"/>
  <c r="BT140" i="183" s="1"/>
  <c r="AR140" i="183"/>
  <c r="AW140" i="183" s="1"/>
  <c r="AR131" i="183"/>
  <c r="AW131" i="183" s="1"/>
  <c r="AY131" i="183"/>
  <c r="BD131" i="183" s="1"/>
  <c r="BT131" i="183" s="1"/>
  <c r="BX131" i="183" s="1"/>
  <c r="AY161" i="183"/>
  <c r="BD161" i="183" s="1"/>
  <c r="BT161" i="183" s="1"/>
  <c r="BX161" i="183" s="1"/>
  <c r="AR161" i="183"/>
  <c r="AW161" i="183" s="1"/>
  <c r="AY165" i="183"/>
  <c r="BD165" i="183" s="1"/>
  <c r="AR165" i="183"/>
  <c r="AW165" i="183" s="1"/>
  <c r="AY153" i="183"/>
  <c r="BD153" i="183" s="1"/>
  <c r="BT153" i="183" s="1"/>
  <c r="BX153" i="183" s="1"/>
  <c r="AR153" i="183"/>
  <c r="AW153" i="183" s="1"/>
  <c r="AR167" i="183"/>
  <c r="AW167" i="183" s="1"/>
  <c r="AY167" i="183"/>
  <c r="BD167" i="183" s="1"/>
  <c r="BT167" i="183" s="1"/>
  <c r="BX167" i="183" s="1"/>
  <c r="AR149" i="183"/>
  <c r="AW149" i="183" s="1"/>
  <c r="AY149" i="183"/>
  <c r="BD149" i="183" s="1"/>
  <c r="BT149" i="183" s="1"/>
  <c r="BX149" i="183" s="1"/>
  <c r="AY147" i="183"/>
  <c r="BD147" i="183" s="1"/>
  <c r="BT147" i="183" s="1"/>
  <c r="BX147" i="183" s="1"/>
  <c r="AR147" i="183"/>
  <c r="AW147" i="183" s="1"/>
  <c r="AR151" i="183"/>
  <c r="AW151" i="183" s="1"/>
  <c r="AY151" i="183"/>
  <c r="BD151" i="183" s="1"/>
  <c r="BT151" i="183" s="1"/>
  <c r="BX151" i="183" s="1"/>
  <c r="AY31" i="183"/>
  <c r="BD31" i="183" s="1"/>
  <c r="BT31" i="183" s="1"/>
  <c r="AR31" i="183"/>
  <c r="AW31" i="183" s="1"/>
  <c r="AY99" i="183"/>
  <c r="BD99" i="183" s="1"/>
  <c r="BT99" i="183" s="1"/>
  <c r="BX99" i="183" s="1"/>
  <c r="AR99" i="183"/>
  <c r="AW99" i="183" s="1"/>
  <c r="AY76" i="183"/>
  <c r="BD76" i="183" s="1"/>
  <c r="BT76" i="183" s="1"/>
  <c r="BX76" i="183" s="1"/>
  <c r="AR76" i="183"/>
  <c r="AW76" i="183" s="1"/>
  <c r="AY66" i="183"/>
  <c r="BD66" i="183" s="1"/>
  <c r="BT66" i="183" s="1"/>
  <c r="BX66" i="183" s="1"/>
  <c r="AR66" i="183"/>
  <c r="AW66" i="183" s="1"/>
  <c r="AY47" i="183"/>
  <c r="BD47" i="183" s="1"/>
  <c r="BT47" i="183" s="1"/>
  <c r="BX47" i="183" s="1"/>
  <c r="AR47" i="183"/>
  <c r="AW47" i="183" s="1"/>
  <c r="AY92" i="183"/>
  <c r="BD92" i="183" s="1"/>
  <c r="BT92" i="183" s="1"/>
  <c r="BX92" i="183" s="1"/>
  <c r="AR92" i="183"/>
  <c r="AW92" i="183" s="1"/>
  <c r="AR109" i="183"/>
  <c r="AW109" i="183" s="1"/>
  <c r="AY109" i="183"/>
  <c r="BD109" i="183" s="1"/>
  <c r="AR55" i="183"/>
  <c r="AW55" i="183" s="1"/>
  <c r="AY55" i="183"/>
  <c r="BD55" i="183" s="1"/>
  <c r="BT55" i="183" s="1"/>
  <c r="BX55" i="183" s="1"/>
  <c r="AY101" i="183"/>
  <c r="BD101" i="183" s="1"/>
  <c r="AR101" i="183"/>
  <c r="AW101" i="183" s="1"/>
  <c r="AY89" i="183"/>
  <c r="BD89" i="183" s="1"/>
  <c r="BT89" i="183" s="1"/>
  <c r="AR89" i="183"/>
  <c r="AW89" i="183" s="1"/>
  <c r="AY85" i="183"/>
  <c r="BD85" i="183" s="1"/>
  <c r="BT85" i="183" s="1"/>
  <c r="BX85" i="183" s="1"/>
  <c r="AR85" i="183"/>
  <c r="AW85" i="183" s="1"/>
  <c r="AR54" i="183"/>
  <c r="AW54" i="183" s="1"/>
  <c r="AY54" i="183"/>
  <c r="BD54" i="183" s="1"/>
  <c r="BT54" i="183" s="1"/>
  <c r="BX54" i="183" s="1"/>
  <c r="AY112" i="183"/>
  <c r="BD112" i="183" s="1"/>
  <c r="AR112" i="183"/>
  <c r="AW112" i="183" s="1"/>
  <c r="AR34" i="183"/>
  <c r="AW34" i="183" s="1"/>
  <c r="AY34" i="183"/>
  <c r="BD34" i="183" s="1"/>
  <c r="BT34" i="183" s="1"/>
  <c r="BX34" i="183" s="1"/>
  <c r="AR33" i="183"/>
  <c r="AW33" i="183" s="1"/>
  <c r="AY33" i="183"/>
  <c r="BD33" i="183" s="1"/>
  <c r="AR94" i="183"/>
  <c r="AW94" i="183" s="1"/>
  <c r="AY94" i="183"/>
  <c r="BD94" i="183" s="1"/>
  <c r="BT94" i="183" s="1"/>
  <c r="BX94" i="183" s="1"/>
  <c r="AY91" i="183"/>
  <c r="BD91" i="183" s="1"/>
  <c r="AR91" i="183"/>
  <c r="AW91" i="183" s="1"/>
  <c r="AR88" i="183"/>
  <c r="AW88" i="183" s="1"/>
  <c r="AY88" i="183"/>
  <c r="BD88" i="183" s="1"/>
  <c r="BT88" i="183" s="1"/>
  <c r="BX88" i="183" s="1"/>
  <c r="AY86" i="183"/>
  <c r="BD86" i="183" s="1"/>
  <c r="BT86" i="183" s="1"/>
  <c r="BX86" i="183" s="1"/>
  <c r="AR86" i="183"/>
  <c r="AW86" i="183" s="1"/>
  <c r="AY39" i="183"/>
  <c r="BD39" i="183" s="1"/>
  <c r="BT39" i="183" s="1"/>
  <c r="BX39" i="183" s="1"/>
  <c r="AR39" i="183"/>
  <c r="AW39" i="183" s="1"/>
  <c r="AR28" i="183"/>
  <c r="AW28" i="183" s="1"/>
  <c r="AY28" i="183"/>
  <c r="BD28" i="183" s="1"/>
  <c r="AR110" i="183"/>
  <c r="AW110" i="183" s="1"/>
  <c r="AY110" i="183"/>
  <c r="BD110" i="183" s="1"/>
  <c r="BT110" i="183" s="1"/>
  <c r="BX110" i="183" s="1"/>
  <c r="AY154" i="183"/>
  <c r="BD154" i="183" s="1"/>
  <c r="BT154" i="183" s="1"/>
  <c r="BX154" i="183" s="1"/>
  <c r="AR154" i="183"/>
  <c r="AW154" i="183" s="1"/>
  <c r="AR128" i="183"/>
  <c r="AW128" i="183" s="1"/>
  <c r="AY128" i="183"/>
  <c r="BD128" i="183" s="1"/>
  <c r="BT128" i="183" s="1"/>
  <c r="BX128" i="183" s="1"/>
  <c r="AR124" i="183"/>
  <c r="AW124" i="183" s="1"/>
  <c r="AY124" i="183"/>
  <c r="BD124" i="183" s="1"/>
  <c r="BT124" i="183" s="1"/>
  <c r="BX124" i="183" s="1"/>
  <c r="AY143" i="183"/>
  <c r="BD143" i="183" s="1"/>
  <c r="BT143" i="183" s="1"/>
  <c r="BX143" i="183" s="1"/>
  <c r="AR143" i="183"/>
  <c r="AW143" i="183" s="1"/>
  <c r="AR125" i="183"/>
  <c r="AW125" i="183" s="1"/>
  <c r="AY125" i="183"/>
  <c r="BD125" i="183" s="1"/>
  <c r="AR144" i="183"/>
  <c r="AW144" i="183" s="1"/>
  <c r="AY144" i="183"/>
  <c r="BD144" i="183" s="1"/>
  <c r="BT144" i="183" s="1"/>
  <c r="BX144" i="183" s="1"/>
  <c r="AY158" i="183"/>
  <c r="BD158" i="183" s="1"/>
  <c r="AR158" i="183"/>
  <c r="AW158" i="183" s="1"/>
  <c r="AY123" i="183"/>
  <c r="BD123" i="183" s="1"/>
  <c r="BT123" i="183" s="1"/>
  <c r="BX123" i="183" s="1"/>
  <c r="AR123" i="183"/>
  <c r="AW123" i="183" s="1"/>
  <c r="AR118" i="183"/>
  <c r="AW118" i="183" s="1"/>
  <c r="AY118" i="183"/>
  <c r="BD118" i="183" s="1"/>
  <c r="BT118" i="183" s="1"/>
  <c r="BX118" i="183" s="1"/>
  <c r="AR138" i="183"/>
  <c r="AW138" i="183" s="1"/>
  <c r="AY138" i="183"/>
  <c r="BD138" i="183" s="1"/>
  <c r="BT138" i="183" s="1"/>
  <c r="AR127" i="183"/>
  <c r="AW127" i="183" s="1"/>
  <c r="AY127" i="183"/>
  <c r="BD127" i="183" s="1"/>
  <c r="BT127" i="183" s="1"/>
  <c r="BX127" i="183" s="1"/>
  <c r="AR18" i="183"/>
  <c r="AW18" i="183" s="1"/>
  <c r="AY18" i="183"/>
  <c r="BD18" i="183" s="1"/>
  <c r="R65" i="188"/>
  <c r="GY71" i="183"/>
  <c r="R80" i="188"/>
  <c r="GY86" i="183"/>
  <c r="R77" i="188"/>
  <c r="GY83" i="183"/>
  <c r="R58" i="188"/>
  <c r="GY64" i="183"/>
  <c r="R83" i="188"/>
  <c r="GY89" i="183"/>
  <c r="R43" i="188"/>
  <c r="GY49" i="183"/>
  <c r="R88" i="188"/>
  <c r="GY94" i="183"/>
  <c r="R22" i="188"/>
  <c r="GY28" i="183"/>
  <c r="R60" i="188"/>
  <c r="GY66" i="183"/>
  <c r="R47" i="188"/>
  <c r="GY53" i="183"/>
  <c r="R34" i="188"/>
  <c r="GY40" i="183"/>
  <c r="R25" i="188"/>
  <c r="GY31" i="183"/>
  <c r="R61" i="188"/>
  <c r="GY67" i="183"/>
  <c r="R45" i="188"/>
  <c r="GY51" i="183"/>
  <c r="R79" i="188"/>
  <c r="GY85" i="183"/>
  <c r="R17" i="188"/>
  <c r="GY23" i="183"/>
  <c r="R59" i="188"/>
  <c r="GY65" i="183"/>
  <c r="R29" i="188"/>
  <c r="GY35" i="183"/>
  <c r="R78" i="188"/>
  <c r="GY84" i="183"/>
  <c r="R94" i="188"/>
  <c r="GY100" i="183"/>
  <c r="R20" i="188"/>
  <c r="GY26" i="183"/>
  <c r="CE45" i="171"/>
  <c r="DA45" i="171" s="1"/>
  <c r="CE60" i="171"/>
  <c r="DA60" i="171" s="1"/>
  <c r="CE61" i="171"/>
  <c r="DA61" i="171" s="1"/>
  <c r="CE72" i="171"/>
  <c r="DA72" i="171" s="1"/>
  <c r="CE39" i="171"/>
  <c r="DA39" i="171" s="1"/>
  <c r="CE77" i="171"/>
  <c r="DA77" i="171" s="1"/>
  <c r="CE23" i="171"/>
  <c r="DA23" i="171" s="1"/>
  <c r="CE107" i="171"/>
  <c r="DA107" i="171" s="1"/>
  <c r="CE80" i="171"/>
  <c r="DA80" i="171" s="1"/>
  <c r="CE29" i="171"/>
  <c r="DA29" i="171" s="1"/>
  <c r="CC509" i="171"/>
  <c r="CY509" i="171" s="1"/>
  <c r="CC255" i="171"/>
  <c r="CY255" i="171" s="1"/>
  <c r="CC424" i="171"/>
  <c r="CY424" i="171" s="1"/>
  <c r="CC519" i="171"/>
  <c r="CY519" i="171" s="1"/>
  <c r="CC212" i="171"/>
  <c r="CY212" i="171" s="1"/>
  <c r="CC1010" i="171"/>
  <c r="CY1010" i="171" s="1"/>
  <c r="CC850" i="171"/>
  <c r="CY850" i="171" s="1"/>
  <c r="CC566" i="171"/>
  <c r="CY566" i="171" s="1"/>
  <c r="CC638" i="171"/>
  <c r="CY638" i="171" s="1"/>
  <c r="CC685" i="171"/>
  <c r="CY685" i="171" s="1"/>
  <c r="CC527" i="171"/>
  <c r="CY527" i="171" s="1"/>
  <c r="CC235" i="171"/>
  <c r="CY235" i="171" s="1"/>
  <c r="CC515" i="171"/>
  <c r="CY515" i="171" s="1"/>
  <c r="CC194" i="171"/>
  <c r="CY194" i="171" s="1"/>
  <c r="CC612" i="171"/>
  <c r="CY612" i="171" s="1"/>
  <c r="CC271" i="171"/>
  <c r="CY271" i="171" s="1"/>
  <c r="CC700" i="171"/>
  <c r="CY700" i="171" s="1"/>
  <c r="CC150" i="171"/>
  <c r="CY150" i="171" s="1"/>
  <c r="CC830" i="171"/>
  <c r="CY830" i="171" s="1"/>
  <c r="CC1013" i="171"/>
  <c r="CY1013" i="171" s="1"/>
  <c r="CC442" i="171"/>
  <c r="CY442" i="171" s="1"/>
  <c r="CC327" i="171"/>
  <c r="CY327" i="171" s="1"/>
  <c r="CC395" i="171"/>
  <c r="CY395" i="171" s="1"/>
  <c r="CC604" i="171"/>
  <c r="CY604" i="171" s="1"/>
  <c r="CC352" i="171"/>
  <c r="CY352" i="171" s="1"/>
  <c r="CC214" i="171"/>
  <c r="CY214" i="171" s="1"/>
  <c r="CC511" i="171"/>
  <c r="CY511" i="171" s="1"/>
  <c r="CC1008" i="171"/>
  <c r="CY1008" i="171" s="1"/>
  <c r="CC572" i="171"/>
  <c r="CY572" i="171" s="1"/>
  <c r="CC795" i="171"/>
  <c r="CY795" i="171" s="1"/>
  <c r="CC828" i="171"/>
  <c r="CY828" i="171" s="1"/>
  <c r="CC940" i="171"/>
  <c r="CY940" i="171" s="1"/>
  <c r="CC210" i="171"/>
  <c r="CY210" i="171" s="1"/>
  <c r="CC864" i="171"/>
  <c r="CY864" i="171" s="1"/>
  <c r="CC750" i="171"/>
  <c r="CY750" i="171" s="1"/>
  <c r="CC658" i="171"/>
  <c r="CY658" i="171" s="1"/>
  <c r="CC815" i="171"/>
  <c r="CY815" i="171" s="1"/>
  <c r="CC869" i="171"/>
  <c r="CY869" i="171" s="1"/>
  <c r="CC299" i="171"/>
  <c r="CY299" i="171" s="1"/>
  <c r="CC719" i="171"/>
  <c r="CY719" i="171" s="1"/>
  <c r="CC143" i="171"/>
  <c r="CY143" i="171" s="1"/>
  <c r="CC593" i="171"/>
  <c r="CY593" i="171" s="1"/>
  <c r="CC133" i="171"/>
  <c r="CY133" i="171" s="1"/>
  <c r="CC306" i="171"/>
  <c r="CY306" i="171" s="1"/>
  <c r="CC183" i="171"/>
  <c r="CY183" i="171" s="1"/>
  <c r="CC550" i="171"/>
  <c r="CY550" i="171" s="1"/>
  <c r="CC939" i="171"/>
  <c r="CY939" i="171" s="1"/>
  <c r="CC733" i="171"/>
  <c r="CY733" i="171" s="1"/>
  <c r="CC151" i="171"/>
  <c r="CY151" i="171" s="1"/>
  <c r="CC993" i="171"/>
  <c r="CY993" i="171" s="1"/>
  <c r="CC416" i="171"/>
  <c r="CY416" i="171" s="1"/>
  <c r="CC565" i="171"/>
  <c r="CY565" i="171" s="1"/>
  <c r="CC975" i="171"/>
  <c r="CY975" i="171" s="1"/>
  <c r="CC679" i="171"/>
  <c r="CY679" i="171" s="1"/>
  <c r="CC492" i="171"/>
  <c r="CY492" i="171" s="1"/>
  <c r="CC967" i="171"/>
  <c r="CY967" i="171" s="1"/>
  <c r="CC130" i="171"/>
  <c r="CY130" i="171" s="1"/>
  <c r="CC185" i="171"/>
  <c r="CY185" i="171" s="1"/>
  <c r="CC286" i="171"/>
  <c r="CY286" i="171" s="1"/>
  <c r="CC422" i="171"/>
  <c r="CY422" i="171" s="1"/>
  <c r="CC696" i="171"/>
  <c r="CY696" i="171" s="1"/>
  <c r="CC259" i="171"/>
  <c r="CY259" i="171" s="1"/>
  <c r="CC557" i="171"/>
  <c r="CY557" i="171" s="1"/>
  <c r="CC402" i="171"/>
  <c r="CY402" i="171" s="1"/>
  <c r="CC541" i="171"/>
  <c r="CY541" i="171" s="1"/>
  <c r="CC373" i="171"/>
  <c r="CY373" i="171" s="1"/>
  <c r="CC903" i="171"/>
  <c r="CY903" i="171" s="1"/>
  <c r="CC659" i="171"/>
  <c r="CY659" i="171" s="1"/>
  <c r="CC742" i="171"/>
  <c r="CY742" i="171" s="1"/>
  <c r="CC349" i="171"/>
  <c r="CY349" i="171" s="1"/>
  <c r="CC339" i="171"/>
  <c r="CY339" i="171" s="1"/>
  <c r="CC314" i="171"/>
  <c r="CY314" i="171" s="1"/>
  <c r="CC1002" i="171"/>
  <c r="CY1002" i="171" s="1"/>
  <c r="CC761" i="171"/>
  <c r="CY761" i="171" s="1"/>
  <c r="CC367" i="171"/>
  <c r="CY367" i="171" s="1"/>
  <c r="CC650" i="171"/>
  <c r="CY650" i="171" s="1"/>
  <c r="CC838" i="171"/>
  <c r="CY838" i="171" s="1"/>
  <c r="CC917" i="171"/>
  <c r="CY917" i="171" s="1"/>
  <c r="CC712" i="171"/>
  <c r="CY712" i="171" s="1"/>
  <c r="CC499" i="171"/>
  <c r="CY499" i="171" s="1"/>
  <c r="CC376" i="171"/>
  <c r="CY376" i="171" s="1"/>
  <c r="CC698" i="171"/>
  <c r="CY698" i="171" s="1"/>
  <c r="CC885" i="171"/>
  <c r="CY885" i="171" s="1"/>
  <c r="CC574" i="171"/>
  <c r="CY574" i="171" s="1"/>
  <c r="CC591" i="171"/>
  <c r="CY591" i="171" s="1"/>
  <c r="CC558" i="171"/>
  <c r="CY558" i="171" s="1"/>
  <c r="CC695" i="171"/>
  <c r="CY695" i="171" s="1"/>
  <c r="CC266" i="171"/>
  <c r="CY266" i="171" s="1"/>
  <c r="CE179" i="171"/>
  <c r="DA179" i="171" s="1"/>
  <c r="CE263" i="171"/>
  <c r="DA263" i="171" s="1"/>
  <c r="CC809" i="171"/>
  <c r="CY809" i="171" s="1"/>
  <c r="CC1015" i="171"/>
  <c r="CY1015" i="171" s="1"/>
  <c r="CC279" i="171"/>
  <c r="CY279" i="171" s="1"/>
  <c r="CC324" i="171"/>
  <c r="CY324" i="171" s="1"/>
  <c r="CC947" i="171"/>
  <c r="CY947" i="171" s="1"/>
  <c r="CC517" i="171"/>
  <c r="CY517" i="171" s="1"/>
  <c r="CC788" i="171"/>
  <c r="CY788" i="171" s="1"/>
  <c r="CC294" i="171"/>
  <c r="CY294" i="171" s="1"/>
  <c r="CC332" i="171"/>
  <c r="CY332" i="171" s="1"/>
  <c r="CC298" i="171"/>
  <c r="CY298" i="171" s="1"/>
  <c r="CC202" i="171"/>
  <c r="CY202" i="171" s="1"/>
  <c r="CC378" i="171"/>
  <c r="CY378" i="171" s="1"/>
  <c r="CC191" i="171"/>
  <c r="CY191" i="171" s="1"/>
  <c r="CC682" i="171"/>
  <c r="CY682" i="171" s="1"/>
  <c r="CC273" i="171"/>
  <c r="CY273" i="171" s="1"/>
  <c r="CC394" i="171"/>
  <c r="CY394" i="171" s="1"/>
  <c r="CC170" i="171"/>
  <c r="CY170" i="171" s="1"/>
  <c r="CC767" i="171"/>
  <c r="CY767" i="171" s="1"/>
  <c r="CC221" i="171"/>
  <c r="CY221" i="171" s="1"/>
  <c r="CC369" i="171"/>
  <c r="CY369" i="171" s="1"/>
  <c r="CC999" i="171"/>
  <c r="CY999" i="171" s="1"/>
  <c r="CC163" i="171"/>
  <c r="CY163" i="171" s="1"/>
  <c r="CC776" i="171"/>
  <c r="CY776" i="171" s="1"/>
  <c r="CC382" i="171"/>
  <c r="CY382" i="171" s="1"/>
  <c r="CC969" i="171"/>
  <c r="CY969" i="171" s="1"/>
  <c r="CC234" i="171"/>
  <c r="CY234" i="171" s="1"/>
  <c r="CC285" i="171"/>
  <c r="CY285" i="171" s="1"/>
  <c r="CC564" i="171"/>
  <c r="CY564" i="171" s="1"/>
  <c r="CC200" i="171"/>
  <c r="CY200" i="171" s="1"/>
  <c r="CC445" i="171"/>
  <c r="CY445" i="171" s="1"/>
  <c r="CC839" i="171"/>
  <c r="CY839" i="171" s="1"/>
  <c r="CC236" i="171"/>
  <c r="CY236" i="171" s="1"/>
  <c r="CC462" i="171"/>
  <c r="CY462" i="171" s="1"/>
  <c r="CC988" i="171"/>
  <c r="CY988" i="171" s="1"/>
  <c r="CC281" i="171"/>
  <c r="CY281" i="171" s="1"/>
  <c r="CC624" i="171"/>
  <c r="CY624" i="171" s="1"/>
  <c r="CC553" i="171"/>
  <c r="CY553" i="171" s="1"/>
  <c r="CC149" i="171"/>
  <c r="CY149" i="171" s="1"/>
  <c r="CC716" i="171"/>
  <c r="CY716" i="171" s="1"/>
  <c r="CC137" i="171"/>
  <c r="CY137" i="171" s="1"/>
  <c r="CC826" i="171"/>
  <c r="CY826" i="171" s="1"/>
  <c r="CC871" i="171"/>
  <c r="CY871" i="171" s="1"/>
  <c r="CC157" i="171"/>
  <c r="CY157" i="171" s="1"/>
  <c r="CC256" i="171"/>
  <c r="CY256" i="171" s="1"/>
  <c r="CC936" i="171"/>
  <c r="CY936" i="171" s="1"/>
  <c r="CC569" i="171"/>
  <c r="CY569" i="171" s="1"/>
  <c r="CC753" i="171"/>
  <c r="CY753" i="171" s="1"/>
  <c r="CC577" i="171"/>
  <c r="CY577" i="171" s="1"/>
  <c r="CC820" i="171"/>
  <c r="CY820" i="171" s="1"/>
  <c r="CC295" i="171"/>
  <c r="CY295" i="171" s="1"/>
  <c r="CC775" i="171"/>
  <c r="CY775" i="171" s="1"/>
  <c r="CC627" i="171"/>
  <c r="CY627" i="171" s="1"/>
  <c r="CC916" i="171"/>
  <c r="CY916" i="171" s="1"/>
  <c r="CC961" i="171"/>
  <c r="CY961" i="171" s="1"/>
  <c r="CC589" i="171"/>
  <c r="CY589" i="171" s="1"/>
  <c r="CC941" i="171"/>
  <c r="CY941" i="171" s="1"/>
  <c r="CC435" i="171"/>
  <c r="CY435" i="171" s="1"/>
  <c r="CC290" i="171"/>
  <c r="CY290" i="171" s="1"/>
  <c r="CC955" i="171"/>
  <c r="CY955" i="171" s="1"/>
  <c r="CC611" i="171"/>
  <c r="CY611" i="171" s="1"/>
  <c r="CC251" i="171"/>
  <c r="CY251" i="171" s="1"/>
  <c r="CC177" i="171"/>
  <c r="CY177" i="171" s="1"/>
  <c r="CC317" i="171"/>
  <c r="CY317" i="171" s="1"/>
  <c r="CC495" i="171"/>
  <c r="CY495" i="171" s="1"/>
  <c r="CC138" i="171"/>
  <c r="CY138" i="171" s="1"/>
  <c r="CC414" i="171"/>
  <c r="CY414" i="171" s="1"/>
  <c r="CC206" i="171"/>
  <c r="CY206" i="171" s="1"/>
  <c r="CC331" i="171"/>
  <c r="CY331" i="171" s="1"/>
  <c r="CC801" i="171"/>
  <c r="CY801" i="171" s="1"/>
  <c r="CC634" i="171"/>
  <c r="CY634" i="171" s="1"/>
  <c r="CC121" i="171"/>
  <c r="CY121" i="171" s="1"/>
  <c r="CC926" i="171"/>
  <c r="CY926" i="171" s="1"/>
  <c r="CC709" i="171"/>
  <c r="CY709" i="171" s="1"/>
  <c r="CC555" i="171"/>
  <c r="CY555" i="171" s="1"/>
  <c r="CC856" i="171"/>
  <c r="CY856" i="171" s="1"/>
  <c r="CC637" i="171"/>
  <c r="CY637" i="171" s="1"/>
  <c r="CC532" i="171"/>
  <c r="CY532" i="171" s="1"/>
  <c r="CC966" i="171"/>
  <c r="CY966" i="171" s="1"/>
  <c r="CC824" i="171"/>
  <c r="CY824" i="171" s="1"/>
  <c r="CC325" i="171"/>
  <c r="CY325" i="171" s="1"/>
  <c r="CC997" i="171"/>
  <c r="CY997" i="171" s="1"/>
  <c r="CC831" i="171"/>
  <c r="CY831" i="171" s="1"/>
  <c r="CC851" i="171"/>
  <c r="CY851" i="171" s="1"/>
  <c r="CC469" i="171"/>
  <c r="CY469" i="171" s="1"/>
  <c r="CC139" i="171"/>
  <c r="CY139" i="171" s="1"/>
  <c r="CC326" i="171"/>
  <c r="CY326" i="171" s="1"/>
  <c r="CC310" i="171"/>
  <c r="CY310" i="171" s="1"/>
  <c r="CC126" i="171"/>
  <c r="CY126" i="171" s="1"/>
  <c r="CC152" i="171"/>
  <c r="CY152" i="171" s="1"/>
  <c r="CC140" i="171"/>
  <c r="CY140" i="171" s="1"/>
  <c r="CC738" i="171"/>
  <c r="CY738" i="171" s="1"/>
  <c r="CC456" i="171"/>
  <c r="CY456" i="171" s="1"/>
  <c r="CC233" i="171"/>
  <c r="CY233" i="171" s="1"/>
  <c r="CC337" i="171"/>
  <c r="CY337" i="171" s="1"/>
  <c r="CC901" i="171"/>
  <c r="CY901" i="171" s="1"/>
  <c r="CC440" i="171"/>
  <c r="CY440" i="171" s="1"/>
  <c r="CW323" i="171"/>
  <c r="CE323" i="171"/>
  <c r="DA323" i="171" s="1"/>
  <c r="CC718" i="171"/>
  <c r="CY718" i="171" s="1"/>
  <c r="CC922" i="171"/>
  <c r="CY922" i="171" s="1"/>
  <c r="CC473" i="171"/>
  <c r="CY473" i="171" s="1"/>
  <c r="CC282" i="171"/>
  <c r="CY282" i="171" s="1"/>
  <c r="CC385" i="171"/>
  <c r="CY385" i="171" s="1"/>
  <c r="CC328" i="171"/>
  <c r="CY328" i="171" s="1"/>
  <c r="CC307" i="171"/>
  <c r="CY307" i="171" s="1"/>
  <c r="CC131" i="171"/>
  <c r="CY131" i="171" s="1"/>
  <c r="CC744" i="171"/>
  <c r="CY744" i="171" s="1"/>
  <c r="CC834" i="171"/>
  <c r="CY834" i="171" s="1"/>
  <c r="CC354" i="171"/>
  <c r="CY354" i="171" s="1"/>
  <c r="CC300" i="171"/>
  <c r="CY300" i="171" s="1"/>
  <c r="CC613" i="171"/>
  <c r="CY613" i="171" s="1"/>
  <c r="CC749" i="171"/>
  <c r="CY749" i="171" s="1"/>
  <c r="CC676" i="171"/>
  <c r="CY676" i="171" s="1"/>
  <c r="CC614" i="171"/>
  <c r="CY614" i="171" s="1"/>
  <c r="CC691" i="171"/>
  <c r="CY691" i="171" s="1"/>
  <c r="CC412" i="171"/>
  <c r="CY412" i="171" s="1"/>
  <c r="CC646" i="171"/>
  <c r="CY646" i="171" s="1"/>
  <c r="CC842" i="171"/>
  <c r="CY842" i="171" s="1"/>
  <c r="CC584" i="171"/>
  <c r="CY584" i="171" s="1"/>
  <c r="CC391" i="171"/>
  <c r="CY391" i="171" s="1"/>
  <c r="CC884" i="171"/>
  <c r="CY884" i="171" s="1"/>
  <c r="CC302" i="171"/>
  <c r="CY302" i="171" s="1"/>
  <c r="CC341" i="171"/>
  <c r="CY341" i="171" s="1"/>
  <c r="CC315" i="171"/>
  <c r="CY315" i="171" s="1"/>
  <c r="CC1007" i="171"/>
  <c r="CY1007" i="171" s="1"/>
  <c r="CC437" i="171"/>
  <c r="CY437" i="171" s="1"/>
  <c r="CC960" i="171"/>
  <c r="CY960" i="171" s="1"/>
  <c r="CC537" i="171"/>
  <c r="CY537" i="171" s="1"/>
  <c r="CC321" i="171"/>
  <c r="CY321" i="171" s="1"/>
  <c r="CC609" i="171"/>
  <c r="CY609" i="171" s="1"/>
  <c r="CC323" i="171"/>
  <c r="CY323" i="171" s="1"/>
  <c r="CC949" i="171"/>
  <c r="CY949" i="171" s="1"/>
  <c r="CC680" i="171"/>
  <c r="CY680" i="171" s="1"/>
  <c r="CC265" i="171"/>
  <c r="CY265" i="171" s="1"/>
  <c r="CC622" i="171"/>
  <c r="CY622" i="171" s="1"/>
  <c r="CC465" i="171"/>
  <c r="CY465" i="171" s="1"/>
  <c r="CC794" i="171"/>
  <c r="CY794" i="171" s="1"/>
  <c r="CC198" i="171"/>
  <c r="CY198" i="171" s="1"/>
  <c r="CC261" i="171"/>
  <c r="CY261" i="171" s="1"/>
  <c r="CC482" i="171"/>
  <c r="CY482" i="171" s="1"/>
  <c r="CC983" i="171"/>
  <c r="CY983" i="171" s="1"/>
  <c r="CC817" i="171"/>
  <c r="CY817" i="171" s="1"/>
  <c r="CC879" i="171"/>
  <c r="CY879" i="171" s="1"/>
  <c r="CC666" i="171"/>
  <c r="CY666" i="171" s="1"/>
  <c r="CC336" i="171"/>
  <c r="CY336" i="171" s="1"/>
  <c r="CC799" i="171"/>
  <c r="CY799" i="171" s="1"/>
  <c r="CC633" i="171"/>
  <c r="CY633" i="171" s="1"/>
  <c r="CC128" i="171"/>
  <c r="CY128" i="171" s="1"/>
  <c r="CC239" i="171"/>
  <c r="CY239" i="171" s="1"/>
  <c r="CC935" i="171"/>
  <c r="CY935" i="171" s="1"/>
  <c r="CC521" i="171"/>
  <c r="CY521" i="171" s="1"/>
  <c r="CC340" i="171"/>
  <c r="CY340" i="171" s="1"/>
  <c r="CC619" i="171"/>
  <c r="CY619" i="171" s="1"/>
  <c r="CC218" i="171"/>
  <c r="CY218" i="171" s="1"/>
  <c r="CC289" i="171"/>
  <c r="CY289" i="171" s="1"/>
  <c r="CC976" i="171"/>
  <c r="CY976" i="171" s="1"/>
  <c r="CC715" i="171"/>
  <c r="CY715" i="171" s="1"/>
  <c r="CC855" i="171"/>
  <c r="CY855" i="171" s="1"/>
  <c r="CC158" i="171"/>
  <c r="CY158" i="171" s="1"/>
  <c r="CC136" i="171"/>
  <c r="CY136" i="171" s="1"/>
  <c r="CC264" i="171"/>
  <c r="CY264" i="171" s="1"/>
  <c r="CC675" i="171"/>
  <c r="CY675" i="171" s="1"/>
  <c r="CC145" i="171"/>
  <c r="CY145" i="171" s="1"/>
  <c r="CC840" i="171"/>
  <c r="CY840" i="171" s="1"/>
  <c r="CC470" i="171"/>
  <c r="CY470" i="171" s="1"/>
  <c r="CC702" i="171"/>
  <c r="CY702" i="171" s="1"/>
  <c r="CC561" i="171"/>
  <c r="CY561" i="171" s="1"/>
  <c r="CC880" i="171"/>
  <c r="CY880" i="171" s="1"/>
  <c r="CC992" i="171"/>
  <c r="CY992" i="171" s="1"/>
  <c r="CC986" i="171"/>
  <c r="CY986" i="171" s="1"/>
  <c r="CC375" i="171"/>
  <c r="CY375" i="171" s="1"/>
  <c r="CC316" i="171"/>
  <c r="CY316" i="171" s="1"/>
  <c r="CC545" i="171"/>
  <c r="CY545" i="171" s="1"/>
  <c r="CC805" i="171"/>
  <c r="CY805" i="171" s="1"/>
  <c r="CC701" i="171"/>
  <c r="CY701" i="171" s="1"/>
  <c r="CC720" i="171"/>
  <c r="CY720" i="171" s="1"/>
  <c r="CC847" i="171"/>
  <c r="CY847" i="171" s="1"/>
  <c r="CC496" i="171"/>
  <c r="CY496" i="171" s="1"/>
  <c r="CC457" i="171"/>
  <c r="CY457" i="171" s="1"/>
  <c r="CC461" i="171"/>
  <c r="CY461" i="171" s="1"/>
  <c r="CC803" i="171"/>
  <c r="CY803" i="171" s="1"/>
  <c r="CC951" i="171"/>
  <c r="CY951" i="171" s="1"/>
  <c r="CC204" i="171"/>
  <c r="CY204" i="171" s="1"/>
  <c r="CC1012" i="171"/>
  <c r="CY1012" i="171" s="1"/>
  <c r="CC455" i="171"/>
  <c r="CY455" i="171" s="1"/>
  <c r="CC551" i="171"/>
  <c r="CY551" i="171" s="1"/>
  <c r="CC543" i="171"/>
  <c r="CY543" i="171" s="1"/>
  <c r="CC389" i="171"/>
  <c r="CY389" i="171" s="1"/>
  <c r="CC587" i="171"/>
  <c r="CY587" i="171" s="1"/>
  <c r="CC811" i="171"/>
  <c r="CY811" i="171" s="1"/>
  <c r="CC342" i="171"/>
  <c r="CY342" i="171" s="1"/>
  <c r="CC334" i="171"/>
  <c r="CY334" i="171" s="1"/>
  <c r="CC804" i="171"/>
  <c r="CY804" i="171" s="1"/>
  <c r="CC167" i="171"/>
  <c r="CY167" i="171" s="1"/>
  <c r="CC632" i="171"/>
  <c r="CY632" i="171" s="1"/>
  <c r="CC296" i="171"/>
  <c r="CY296" i="171" s="1"/>
  <c r="CC161" i="171"/>
  <c r="CY161" i="171" s="1"/>
  <c r="CC560" i="171"/>
  <c r="CY560" i="171" s="1"/>
  <c r="CC629" i="171"/>
  <c r="CY629" i="171" s="1"/>
  <c r="CC568" i="171"/>
  <c r="CY568" i="171" s="1"/>
  <c r="CC280" i="171"/>
  <c r="CY280" i="171" s="1"/>
  <c r="CC217" i="171"/>
  <c r="CY217" i="171" s="1"/>
  <c r="CC878" i="171"/>
  <c r="CY878" i="171" s="1"/>
  <c r="CC487" i="171"/>
  <c r="CY487" i="171" s="1"/>
  <c r="CC501" i="171"/>
  <c r="CY501" i="171" s="1"/>
  <c r="CC902" i="171"/>
  <c r="CY902" i="171" s="1"/>
  <c r="CC510" i="171"/>
  <c r="CY510" i="171" s="1"/>
  <c r="CC526" i="171"/>
  <c r="CY526" i="171" s="1"/>
  <c r="CC909" i="171"/>
  <c r="CY909" i="171" s="1"/>
  <c r="CC827" i="171"/>
  <c r="CY827" i="171" s="1"/>
  <c r="CC626" i="171"/>
  <c r="CY626" i="171" s="1"/>
  <c r="CC283" i="171"/>
  <c r="CY283" i="171" s="1"/>
  <c r="CC129" i="171"/>
  <c r="CY129" i="171" s="1"/>
  <c r="CC590" i="171"/>
  <c r="CY590" i="171" s="1"/>
  <c r="CC668" i="171"/>
  <c r="CY668" i="171" s="1"/>
  <c r="CC913" i="171"/>
  <c r="CY913" i="171" s="1"/>
  <c r="CC628" i="171"/>
  <c r="CY628" i="171" s="1"/>
  <c r="CC906" i="171"/>
  <c r="CY906" i="171" s="1"/>
  <c r="CC563" i="171"/>
  <c r="CY563" i="171" s="1"/>
  <c r="CC350" i="171"/>
  <c r="CY350" i="171" s="1"/>
  <c r="CC641" i="171"/>
  <c r="CY641" i="171" s="1"/>
  <c r="CC928" i="171"/>
  <c r="CY928" i="171" s="1"/>
  <c r="CC979" i="171"/>
  <c r="CY979" i="171" s="1"/>
  <c r="CC304" i="171"/>
  <c r="CY304" i="171" s="1"/>
  <c r="CC867" i="171"/>
  <c r="CY867" i="171" s="1"/>
  <c r="CC651" i="171"/>
  <c r="CY651" i="171" s="1"/>
  <c r="CC562" i="171"/>
  <c r="CY562" i="171" s="1"/>
  <c r="CC790" i="171"/>
  <c r="CY790" i="171" s="1"/>
  <c r="CC262" i="171"/>
  <c r="CY262" i="171" s="1"/>
  <c r="CC873" i="171"/>
  <c r="CY873" i="171" s="1"/>
  <c r="CC774" i="171"/>
  <c r="CY774" i="171" s="1"/>
  <c r="CC272" i="171"/>
  <c r="CY272" i="171" s="1"/>
  <c r="CC892" i="171"/>
  <c r="CY892" i="171" s="1"/>
  <c r="CC267" i="171"/>
  <c r="CY267" i="171" s="1"/>
  <c r="CC498" i="171"/>
  <c r="CY498" i="171" s="1"/>
  <c r="CC852" i="171"/>
  <c r="CY852" i="171" s="1"/>
  <c r="CC874" i="171"/>
  <c r="CY874" i="171" s="1"/>
  <c r="CC338" i="171"/>
  <c r="CY338" i="171" s="1"/>
  <c r="CC579" i="171"/>
  <c r="CY579" i="171" s="1"/>
  <c r="CC989" i="171"/>
  <c r="CY989" i="171" s="1"/>
  <c r="CC293" i="171"/>
  <c r="CY293" i="171" s="1"/>
  <c r="CC858" i="171"/>
  <c r="CY858" i="171" s="1"/>
  <c r="CC647" i="171"/>
  <c r="CY647" i="171" s="1"/>
  <c r="CC418" i="171"/>
  <c r="CY418" i="171" s="1"/>
  <c r="CC122" i="171"/>
  <c r="CY122" i="171" s="1"/>
  <c r="CC575" i="171"/>
  <c r="CY575" i="171" s="1"/>
  <c r="CC366" i="171"/>
  <c r="CY366" i="171" s="1"/>
  <c r="CC120" i="171"/>
  <c r="CY120" i="171" s="1"/>
  <c r="CC934" i="171"/>
  <c r="CY934" i="171" s="1"/>
  <c r="CC269" i="171"/>
  <c r="CY269" i="171" s="1"/>
  <c r="CC833" i="171"/>
  <c r="CY833" i="171" s="1"/>
  <c r="CC549" i="171"/>
  <c r="CY549" i="171" s="1"/>
  <c r="CC981" i="171"/>
  <c r="CY981" i="171" s="1"/>
  <c r="CC964" i="171"/>
  <c r="CY964" i="171" s="1"/>
  <c r="CC159" i="171"/>
  <c r="CY159" i="171" s="1"/>
  <c r="CC417" i="171"/>
  <c r="CY417" i="171" s="1"/>
  <c r="CC818" i="171"/>
  <c r="CY818" i="171" s="1"/>
  <c r="CC745" i="171"/>
  <c r="CY745" i="171" s="1"/>
  <c r="CC853" i="171"/>
  <c r="CY853" i="171" s="1"/>
  <c r="CC500" i="171"/>
  <c r="CY500" i="171" s="1"/>
  <c r="CC886" i="171"/>
  <c r="CY886" i="171" s="1"/>
  <c r="CC444" i="171"/>
  <c r="CY444" i="171" s="1"/>
  <c r="CC523" i="171"/>
  <c r="CY523" i="171" s="1"/>
  <c r="CC920" i="171"/>
  <c r="CY920" i="171" s="1"/>
  <c r="CC883" i="171"/>
  <c r="CY883" i="171" s="1"/>
  <c r="CC407" i="171"/>
  <c r="CY407" i="171" s="1"/>
  <c r="CC228" i="171"/>
  <c r="CY228" i="171" s="1"/>
  <c r="CC384" i="171"/>
  <c r="CY384" i="171" s="1"/>
  <c r="CC860" i="171"/>
  <c r="CY860" i="171" s="1"/>
  <c r="CC729" i="171"/>
  <c r="CY729" i="171" s="1"/>
  <c r="CC504" i="171"/>
  <c r="CY504" i="171" s="1"/>
  <c r="CC222" i="171"/>
  <c r="CY222" i="171" s="1"/>
  <c r="CC533" i="171"/>
  <c r="CY533" i="171" s="1"/>
  <c r="CC578" i="171"/>
  <c r="CY578" i="171" s="1"/>
  <c r="CC502" i="171"/>
  <c r="CY502" i="171" s="1"/>
  <c r="CC950" i="171"/>
  <c r="CY950" i="171" s="1"/>
  <c r="CC653" i="171"/>
  <c r="CY653" i="171" s="1"/>
  <c r="CC390" i="171"/>
  <c r="CY390" i="171" s="1"/>
  <c r="CC443" i="171"/>
  <c r="CY443" i="171" s="1"/>
  <c r="CC731" i="171"/>
  <c r="CY731" i="171" s="1"/>
  <c r="CC592" i="171"/>
  <c r="CY592" i="171" s="1"/>
  <c r="CC887" i="171"/>
  <c r="CY887" i="171" s="1"/>
  <c r="CC249" i="171"/>
  <c r="CY249" i="171" s="1"/>
  <c r="CC263" i="171"/>
  <c r="CY263" i="171" s="1"/>
  <c r="CC673" i="171"/>
  <c r="CY673" i="171" s="1"/>
  <c r="CC876" i="171"/>
  <c r="CY876" i="171" s="1"/>
  <c r="CC430" i="171"/>
  <c r="CY430" i="171" s="1"/>
  <c r="CC1003" i="171"/>
  <c r="CY1003" i="171" s="1"/>
  <c r="CC506" i="171"/>
  <c r="CY506" i="171" s="1"/>
  <c r="CC559" i="171"/>
  <c r="CY559" i="171" s="1"/>
  <c r="CC704" i="171"/>
  <c r="CY704" i="171" s="1"/>
  <c r="CC620" i="171"/>
  <c r="CY620" i="171" s="1"/>
  <c r="CC192" i="171"/>
  <c r="CY192" i="171" s="1"/>
  <c r="CC484" i="171"/>
  <c r="CY484" i="171" s="1"/>
  <c r="CC174" i="171"/>
  <c r="CY174" i="171" s="1"/>
  <c r="CC419" i="171"/>
  <c r="CY419" i="171" s="1"/>
  <c r="CC485" i="171"/>
  <c r="CY485" i="171" s="1"/>
  <c r="CC365" i="171"/>
  <c r="CY365" i="171" s="1"/>
  <c r="CC538" i="171"/>
  <c r="CY538" i="171" s="1"/>
  <c r="CC1006" i="171"/>
  <c r="CY1006" i="171" s="1"/>
  <c r="CC571" i="171"/>
  <c r="CY571" i="171" s="1"/>
  <c r="CC567" i="171"/>
  <c r="CY567" i="171" s="1"/>
  <c r="CC924" i="171"/>
  <c r="CY924" i="171" s="1"/>
  <c r="CC687" i="171"/>
  <c r="CY687" i="171" s="1"/>
  <c r="CC616" i="171"/>
  <c r="CY616" i="171" s="1"/>
  <c r="CC872" i="171"/>
  <c r="CY872" i="171" s="1"/>
  <c r="CC714" i="171"/>
  <c r="CY714" i="171" s="1"/>
  <c r="CC636" i="171"/>
  <c r="CY636" i="171" s="1"/>
  <c r="CC777" i="171"/>
  <c r="CY777" i="171" s="1"/>
  <c r="CC547" i="171"/>
  <c r="CY547" i="171" s="1"/>
  <c r="CC606" i="171"/>
  <c r="CY606" i="171" s="1"/>
  <c r="CC837" i="171"/>
  <c r="CY837" i="171" s="1"/>
  <c r="CC812" i="171"/>
  <c r="CY812" i="171" s="1"/>
  <c r="CC972" i="171"/>
  <c r="CY972" i="171" s="1"/>
  <c r="CC669" i="171"/>
  <c r="CY669" i="171" s="1"/>
  <c r="CC155" i="171"/>
  <c r="CY155" i="171" s="1"/>
  <c r="CC188" i="171"/>
  <c r="CY188" i="171" s="1"/>
  <c r="CC662" i="171"/>
  <c r="CY662" i="171" s="1"/>
  <c r="CC760" i="171"/>
  <c r="CY760" i="171" s="1"/>
  <c r="CC428" i="171"/>
  <c r="CY428" i="171" s="1"/>
  <c r="CC932" i="171"/>
  <c r="CY932" i="171" s="1"/>
  <c r="CC438" i="171"/>
  <c r="CY438" i="171" s="1"/>
  <c r="CC735" i="171"/>
  <c r="CY735" i="171" s="1"/>
  <c r="CC400" i="171"/>
  <c r="CY400" i="171" s="1"/>
  <c r="CC747" i="171"/>
  <c r="CY747" i="171" s="1"/>
  <c r="CC948" i="171"/>
  <c r="CY948" i="171" s="1"/>
  <c r="CC786" i="171"/>
  <c r="CY786" i="171" s="1"/>
  <c r="CC225" i="171"/>
  <c r="CY225" i="171" s="1"/>
  <c r="CC984" i="171"/>
  <c r="CY984" i="171" s="1"/>
  <c r="CC631" i="171"/>
  <c r="CY631" i="171" s="1"/>
  <c r="CC409" i="171"/>
  <c r="CY409" i="171" s="1"/>
  <c r="CC944" i="171"/>
  <c r="CY944" i="171" s="1"/>
  <c r="CC516" i="171"/>
  <c r="CY516" i="171" s="1"/>
  <c r="CC898" i="171"/>
  <c r="CY898" i="171" s="1"/>
  <c r="CC802" i="171"/>
  <c r="CY802" i="171" s="1"/>
  <c r="CC471" i="171"/>
  <c r="CY471" i="171" s="1"/>
  <c r="CC436" i="171"/>
  <c r="CY436" i="171" s="1"/>
  <c r="CC520" i="171"/>
  <c r="CY520" i="171" s="1"/>
  <c r="CC957" i="171"/>
  <c r="CY957" i="171" s="1"/>
  <c r="CC148" i="171"/>
  <c r="CY148" i="171" s="1"/>
  <c r="CC397" i="171"/>
  <c r="CY397" i="171" s="1"/>
  <c r="CC778" i="171"/>
  <c r="CY778" i="171" s="1"/>
  <c r="CC275" i="171"/>
  <c r="CY275" i="171" s="1"/>
  <c r="CC829" i="171"/>
  <c r="CY829" i="171" s="1"/>
  <c r="CC678" i="171"/>
  <c r="CY678" i="171" s="1"/>
  <c r="CC172" i="171"/>
  <c r="CY172" i="171" s="1"/>
  <c r="CC203" i="171"/>
  <c r="CY203" i="171" s="1"/>
  <c r="CC431" i="171"/>
  <c r="CY431" i="171" s="1"/>
  <c r="CC432" i="171"/>
  <c r="CY432" i="171" s="1"/>
  <c r="CC488" i="171"/>
  <c r="CY488" i="171" s="1"/>
  <c r="CC601" i="171"/>
  <c r="CY601" i="171" s="1"/>
  <c r="CC132" i="171"/>
  <c r="CY132" i="171" s="1"/>
  <c r="CC995" i="171"/>
  <c r="CY995" i="171" s="1"/>
  <c r="CC309" i="171"/>
  <c r="CY309" i="171" s="1"/>
  <c r="CC312" i="171"/>
  <c r="CY312" i="171" s="1"/>
  <c r="CC241" i="171"/>
  <c r="CY241" i="171" s="1"/>
  <c r="CC608" i="171"/>
  <c r="CY608" i="171" s="1"/>
  <c r="CC888" i="171"/>
  <c r="CY888" i="171" s="1"/>
  <c r="CC576" i="171"/>
  <c r="CY576" i="171" s="1"/>
  <c r="CC546" i="171"/>
  <c r="CY546" i="171" s="1"/>
  <c r="CC783" i="171"/>
  <c r="CY783" i="171" s="1"/>
  <c r="CC769" i="171"/>
  <c r="CY769" i="171" s="1"/>
  <c r="CC187" i="171"/>
  <c r="CY187" i="171" s="1"/>
  <c r="CC617" i="171"/>
  <c r="CY617" i="171" s="1"/>
  <c r="CC381" i="171"/>
  <c r="CY381" i="171" s="1"/>
  <c r="CC912" i="171"/>
  <c r="CY912" i="171" s="1"/>
  <c r="CC806" i="171"/>
  <c r="CY806" i="171" s="1"/>
  <c r="CC169" i="171"/>
  <c r="CY169" i="171" s="1"/>
  <c r="CC215" i="171"/>
  <c r="CY215" i="171" s="1"/>
  <c r="CC963" i="171"/>
  <c r="CY963" i="171" s="1"/>
  <c r="CC363" i="171"/>
  <c r="CY363" i="171" s="1"/>
  <c r="CC179" i="171"/>
  <c r="CY179" i="171" s="1"/>
  <c r="CC756" i="171"/>
  <c r="CY756" i="171" s="1"/>
  <c r="CC216" i="171"/>
  <c r="CY216" i="171" s="1"/>
  <c r="CC654" i="171"/>
  <c r="CY654" i="171" s="1"/>
  <c r="CC230" i="171"/>
  <c r="CY230" i="171" s="1"/>
  <c r="CC333" i="171"/>
  <c r="CY333" i="171" s="1"/>
  <c r="CC260" i="171"/>
  <c r="CY260" i="171" s="1"/>
  <c r="CC387" i="171"/>
  <c r="CY387" i="171" s="1"/>
  <c r="CC146" i="171"/>
  <c r="CY146" i="171" s="1"/>
  <c r="CC305" i="171"/>
  <c r="CY305" i="171" s="1"/>
  <c r="CC862" i="171"/>
  <c r="CY862" i="171" s="1"/>
  <c r="CV498" i="171"/>
  <c r="CR498" i="171"/>
  <c r="CN498" i="171"/>
  <c r="CK498" i="171"/>
  <c r="CI498" i="171"/>
  <c r="CH498" i="171"/>
  <c r="CG498" i="171" s="1"/>
  <c r="DC498" i="171" s="1"/>
  <c r="DJ498" i="171"/>
  <c r="DK498" i="171" s="1"/>
  <c r="DF498" i="171"/>
  <c r="CR585" i="171"/>
  <c r="CI585" i="171"/>
  <c r="CN585" i="171"/>
  <c r="CK585" i="171"/>
  <c r="CH585" i="171"/>
  <c r="CG585" i="171" s="1"/>
  <c r="DC585" i="171" s="1"/>
  <c r="CV585" i="171"/>
  <c r="DJ585" i="171"/>
  <c r="DK585" i="171" s="1"/>
  <c r="DF585" i="171"/>
  <c r="CV174" i="171"/>
  <c r="CR174" i="171"/>
  <c r="CK174" i="171"/>
  <c r="CI174" i="171"/>
  <c r="CN174" i="171"/>
  <c r="CH174" i="171"/>
  <c r="CG174" i="171" s="1"/>
  <c r="DC174" i="171" s="1"/>
  <c r="DJ174" i="171"/>
  <c r="DK174" i="171" s="1"/>
  <c r="DF174" i="171"/>
  <c r="CV288" i="171"/>
  <c r="CR288" i="171"/>
  <c r="CK288" i="171"/>
  <c r="DF288" i="171"/>
  <c r="CH288" i="171"/>
  <c r="CG288" i="171" s="1"/>
  <c r="DC288" i="171" s="1"/>
  <c r="DJ288" i="171"/>
  <c r="DK288" i="171" s="1"/>
  <c r="CI288" i="171"/>
  <c r="CN288" i="171"/>
  <c r="CC219" i="171"/>
  <c r="CY219" i="171" s="1"/>
  <c r="CV683" i="171"/>
  <c r="CR683" i="171"/>
  <c r="CI683" i="171"/>
  <c r="CN683" i="171"/>
  <c r="CH683" i="171"/>
  <c r="CG683" i="171" s="1"/>
  <c r="DC683" i="171" s="1"/>
  <c r="DJ683" i="171"/>
  <c r="DK683" i="171" s="1"/>
  <c r="CK683" i="171"/>
  <c r="DF683" i="171"/>
  <c r="CV792" i="171"/>
  <c r="CR792" i="171"/>
  <c r="CN792" i="171"/>
  <c r="CK792" i="171"/>
  <c r="CH792" i="171"/>
  <c r="CG792" i="171" s="1"/>
  <c r="DC792" i="171" s="1"/>
  <c r="CI792" i="171"/>
  <c r="DF792" i="171"/>
  <c r="DJ792" i="171"/>
  <c r="DK792" i="171" s="1"/>
  <c r="CC927" i="171"/>
  <c r="CY927" i="171" s="1"/>
  <c r="CC243" i="171"/>
  <c r="CY243" i="171" s="1"/>
  <c r="CC530" i="171"/>
  <c r="CY530" i="171" s="1"/>
  <c r="CC600" i="171"/>
  <c r="CY600" i="171" s="1"/>
  <c r="CV244" i="171"/>
  <c r="CR244" i="171"/>
  <c r="CN244" i="171"/>
  <c r="DF244" i="171"/>
  <c r="CH244" i="171"/>
  <c r="CG244" i="171" s="1"/>
  <c r="DC244" i="171" s="1"/>
  <c r="DJ244" i="171"/>
  <c r="DK244" i="171" s="1"/>
  <c r="CI244" i="171"/>
  <c r="CK244" i="171"/>
  <c r="CV928" i="171"/>
  <c r="CR928" i="171"/>
  <c r="CN928" i="171"/>
  <c r="CK928" i="171"/>
  <c r="CI928" i="171"/>
  <c r="CH928" i="171"/>
  <c r="CG928" i="171" s="1"/>
  <c r="DC928" i="171" s="1"/>
  <c r="DJ928" i="171"/>
  <c r="DK928" i="171" s="1"/>
  <c r="DF928" i="171"/>
  <c r="CV572" i="171"/>
  <c r="CR572" i="171"/>
  <c r="CI572" i="171"/>
  <c r="CN572" i="171"/>
  <c r="CK572" i="171"/>
  <c r="CH572" i="171"/>
  <c r="CG572" i="171" s="1"/>
  <c r="DC572" i="171" s="1"/>
  <c r="DJ572" i="171"/>
  <c r="DK572" i="171" s="1"/>
  <c r="DF572" i="171"/>
  <c r="CR601" i="171"/>
  <c r="CV601" i="171"/>
  <c r="CK601" i="171"/>
  <c r="CI601" i="171"/>
  <c r="DJ601" i="171"/>
  <c r="DK601" i="171" s="1"/>
  <c r="CN601" i="171"/>
  <c r="DF601" i="171"/>
  <c r="CH601" i="171"/>
  <c r="CG601" i="171" s="1"/>
  <c r="DC601" i="171" s="1"/>
  <c r="CC224" i="171"/>
  <c r="CY224" i="171" s="1"/>
  <c r="CV504" i="171"/>
  <c r="CR504" i="171"/>
  <c r="CK504" i="171"/>
  <c r="DJ504" i="171"/>
  <c r="DK504" i="171" s="1"/>
  <c r="CH504" i="171"/>
  <c r="CG504" i="171" s="1"/>
  <c r="DC504" i="171" s="1"/>
  <c r="CI504" i="171"/>
  <c r="DF504" i="171"/>
  <c r="CN504" i="171"/>
  <c r="CC142" i="171"/>
  <c r="CY142" i="171" s="1"/>
  <c r="CC345" i="171"/>
  <c r="CY345" i="171" s="1"/>
  <c r="CC364" i="171"/>
  <c r="CY364" i="171" s="1"/>
  <c r="CI966" i="171"/>
  <c r="CN966" i="171"/>
  <c r="CV966" i="171"/>
  <c r="CK966" i="171"/>
  <c r="CR966" i="171"/>
  <c r="CH966" i="171"/>
  <c r="CG966" i="171" s="1"/>
  <c r="DC966" i="171" s="1"/>
  <c r="DJ966" i="171"/>
  <c r="DK966" i="171" s="1"/>
  <c r="DF966" i="171"/>
  <c r="CC772" i="171"/>
  <c r="CY772" i="171" s="1"/>
  <c r="CC918" i="171"/>
  <c r="CY918" i="171" s="1"/>
  <c r="CC454" i="171"/>
  <c r="CY454" i="171" s="1"/>
  <c r="CC583" i="171"/>
  <c r="CY583" i="171" s="1"/>
  <c r="CC580" i="171"/>
  <c r="CY580" i="171" s="1"/>
  <c r="CC816" i="171"/>
  <c r="CY816" i="171" s="1"/>
  <c r="CV326" i="171"/>
  <c r="CR326" i="171"/>
  <c r="CK326" i="171"/>
  <c r="CI326" i="171"/>
  <c r="CN326" i="171"/>
  <c r="CH326" i="171"/>
  <c r="CG326" i="171" s="1"/>
  <c r="DC326" i="171" s="1"/>
  <c r="DJ326" i="171"/>
  <c r="DK326" i="171" s="1"/>
  <c r="DF326" i="171"/>
  <c r="CC766" i="171"/>
  <c r="CY766" i="171" s="1"/>
  <c r="CV126" i="171"/>
  <c r="CR126" i="171"/>
  <c r="CK126" i="171"/>
  <c r="CI126" i="171"/>
  <c r="CN126" i="171"/>
  <c r="CH126" i="171"/>
  <c r="CG126" i="171" s="1"/>
  <c r="DC126" i="171" s="1"/>
  <c r="DJ126" i="171"/>
  <c r="DK126" i="171" s="1"/>
  <c r="DF126" i="171"/>
  <c r="CR152" i="171"/>
  <c r="CV152" i="171"/>
  <c r="CI152" i="171"/>
  <c r="CN152" i="171"/>
  <c r="CH152" i="171"/>
  <c r="CG152" i="171" s="1"/>
  <c r="DC152" i="171" s="1"/>
  <c r="CK152" i="171"/>
  <c r="DJ152" i="171"/>
  <c r="DK152" i="171" s="1"/>
  <c r="DF152" i="171"/>
  <c r="CV883" i="171"/>
  <c r="CR883" i="171"/>
  <c r="CN883" i="171"/>
  <c r="CH883" i="171"/>
  <c r="CG883" i="171" s="1"/>
  <c r="DC883" i="171" s="1"/>
  <c r="CK883" i="171"/>
  <c r="CI883" i="171"/>
  <c r="DF883" i="171"/>
  <c r="DJ883" i="171"/>
  <c r="DK883" i="171" s="1"/>
  <c r="CV132" i="171"/>
  <c r="CR132" i="171"/>
  <c r="CI132" i="171"/>
  <c r="CN132" i="171"/>
  <c r="CH132" i="171"/>
  <c r="CG132" i="171" s="1"/>
  <c r="DC132" i="171" s="1"/>
  <c r="CK132" i="171"/>
  <c r="DF132" i="171"/>
  <c r="DJ132" i="171"/>
  <c r="DK132" i="171" s="1"/>
  <c r="CC705" i="171"/>
  <c r="CY705" i="171" s="1"/>
  <c r="CC623" i="171"/>
  <c r="CY623" i="171" s="1"/>
  <c r="CC722" i="171"/>
  <c r="CY722" i="171" s="1"/>
  <c r="CV214" i="171"/>
  <c r="CR214" i="171"/>
  <c r="CN214" i="171"/>
  <c r="CK214" i="171"/>
  <c r="CI214" i="171"/>
  <c r="CH214" i="171"/>
  <c r="CG214" i="171" s="1"/>
  <c r="DC214" i="171" s="1"/>
  <c r="DJ214" i="171"/>
  <c r="DK214" i="171" s="1"/>
  <c r="DF214" i="171"/>
  <c r="CC477" i="171"/>
  <c r="CY477" i="171" s="1"/>
  <c r="CV930" i="171"/>
  <c r="CR930" i="171"/>
  <c r="DF930" i="171"/>
  <c r="CI930" i="171"/>
  <c r="DJ930" i="171"/>
  <c r="DK930" i="171" s="1"/>
  <c r="CN930" i="171"/>
  <c r="CK930" i="171"/>
  <c r="CH930" i="171"/>
  <c r="CG930" i="171" s="1"/>
  <c r="DC930" i="171" s="1"/>
  <c r="CC861" i="171"/>
  <c r="CY861" i="171" s="1"/>
  <c r="CR422" i="171"/>
  <c r="CV422" i="171"/>
  <c r="CN422" i="171"/>
  <c r="CK422" i="171"/>
  <c r="CI422" i="171"/>
  <c r="CH422" i="171"/>
  <c r="CG422" i="171" s="1"/>
  <c r="DC422" i="171" s="1"/>
  <c r="DJ422" i="171"/>
  <c r="DK422" i="171" s="1"/>
  <c r="DF422" i="171"/>
  <c r="CV511" i="171"/>
  <c r="CR511" i="171"/>
  <c r="CI511" i="171"/>
  <c r="DJ511" i="171"/>
  <c r="DK511" i="171" s="1"/>
  <c r="CN511" i="171"/>
  <c r="DF511" i="171"/>
  <c r="CH511" i="171"/>
  <c r="CG511" i="171" s="1"/>
  <c r="DC511" i="171" s="1"/>
  <c r="CK511" i="171"/>
  <c r="CV307" i="171"/>
  <c r="CR307" i="171"/>
  <c r="CH307" i="171"/>
  <c r="CN307" i="171"/>
  <c r="CK307" i="171"/>
  <c r="CI307" i="171"/>
  <c r="DJ307" i="171"/>
  <c r="DK307" i="171" s="1"/>
  <c r="DF307" i="171"/>
  <c r="CV604" i="171"/>
  <c r="CR604" i="171"/>
  <c r="CI604" i="171"/>
  <c r="CN604" i="171"/>
  <c r="CH604" i="171"/>
  <c r="CG604" i="171" s="1"/>
  <c r="DC604" i="171" s="1"/>
  <c r="CK604" i="171"/>
  <c r="DF604" i="171"/>
  <c r="DJ604" i="171"/>
  <c r="DK604" i="171" s="1"/>
  <c r="CC625" i="171"/>
  <c r="CY625" i="171" s="1"/>
  <c r="CC768" i="171"/>
  <c r="CY768" i="171" s="1"/>
  <c r="CC1011" i="171"/>
  <c r="CY1011" i="171" s="1"/>
  <c r="CE343" i="171"/>
  <c r="DA343" i="171" s="1"/>
  <c r="CK243" i="171"/>
  <c r="CV243" i="171"/>
  <c r="CI243" i="171"/>
  <c r="CR243" i="171"/>
  <c r="CN243" i="171"/>
  <c r="CH243" i="171"/>
  <c r="DF243" i="171"/>
  <c r="DJ243" i="171"/>
  <c r="DK243" i="171" s="1"/>
  <c r="CV335" i="171"/>
  <c r="CR335" i="171"/>
  <c r="CK335" i="171"/>
  <c r="CI335" i="171"/>
  <c r="CN335" i="171"/>
  <c r="CH335" i="171"/>
  <c r="CG335" i="171" s="1"/>
  <c r="DC335" i="171" s="1"/>
  <c r="DJ335" i="171"/>
  <c r="DK335" i="171" s="1"/>
  <c r="DF335" i="171"/>
  <c r="CC835" i="171"/>
  <c r="CY835" i="171" s="1"/>
  <c r="CV821" i="171"/>
  <c r="CR821" i="171"/>
  <c r="CI821" i="171"/>
  <c r="CN821" i="171"/>
  <c r="CK821" i="171"/>
  <c r="CH821" i="171"/>
  <c r="CG821" i="171" s="1"/>
  <c r="DC821" i="171" s="1"/>
  <c r="DJ821" i="171"/>
  <c r="DK821" i="171" s="1"/>
  <c r="DF821" i="171"/>
  <c r="CV211" i="171"/>
  <c r="CR211" i="171"/>
  <c r="CK211" i="171"/>
  <c r="DJ211" i="171"/>
  <c r="DK211" i="171" s="1"/>
  <c r="CI211" i="171"/>
  <c r="DF211" i="171"/>
  <c r="CN211" i="171"/>
  <c r="CH211" i="171"/>
  <c r="CG211" i="171" s="1"/>
  <c r="DC211" i="171" s="1"/>
  <c r="CC356" i="171"/>
  <c r="CY356" i="171" s="1"/>
  <c r="CC866" i="171"/>
  <c r="CY866" i="171" s="1"/>
  <c r="CV908" i="171"/>
  <c r="CR908" i="171"/>
  <c r="CN908" i="171"/>
  <c r="CH908" i="171"/>
  <c r="CG908" i="171" s="1"/>
  <c r="DC908" i="171" s="1"/>
  <c r="DJ908" i="171"/>
  <c r="DK908" i="171" s="1"/>
  <c r="DF908" i="171"/>
  <c r="CI908" i="171"/>
  <c r="CK908" i="171"/>
  <c r="CR886" i="171"/>
  <c r="CV886" i="171"/>
  <c r="CI886" i="171"/>
  <c r="CN886" i="171"/>
  <c r="CK886" i="171"/>
  <c r="CH886" i="171"/>
  <c r="CG886" i="171" s="1"/>
  <c r="DC886" i="171" s="1"/>
  <c r="DJ886" i="171"/>
  <c r="DK886" i="171" s="1"/>
  <c r="DF886" i="171"/>
  <c r="CV358" i="171"/>
  <c r="CR358" i="171"/>
  <c r="CK358" i="171"/>
  <c r="CI358" i="171"/>
  <c r="CN358" i="171"/>
  <c r="CH358" i="171"/>
  <c r="CG358" i="171" s="1"/>
  <c r="DC358" i="171" s="1"/>
  <c r="DJ358" i="171"/>
  <c r="DK358" i="171" s="1"/>
  <c r="DF358" i="171"/>
  <c r="CC690" i="171"/>
  <c r="CY690" i="171" s="1"/>
  <c r="CC980" i="171"/>
  <c r="CY980" i="171" s="1"/>
  <c r="CC176" i="171"/>
  <c r="CY176" i="171" s="1"/>
  <c r="CV225" i="171"/>
  <c r="CR225" i="171"/>
  <c r="CN225" i="171"/>
  <c r="CH225" i="171"/>
  <c r="CG225" i="171" s="1"/>
  <c r="DC225" i="171" s="1"/>
  <c r="CI225" i="171"/>
  <c r="DJ225" i="171"/>
  <c r="DK225" i="171" s="1"/>
  <c r="CK225" i="171"/>
  <c r="DF225" i="171"/>
  <c r="CR272" i="171"/>
  <c r="CV272" i="171"/>
  <c r="CH272" i="171"/>
  <c r="CG272" i="171" s="1"/>
  <c r="DC272" i="171" s="1"/>
  <c r="CK272" i="171"/>
  <c r="CI272" i="171"/>
  <c r="CN272" i="171"/>
  <c r="DJ272" i="171"/>
  <c r="DK272" i="171" s="1"/>
  <c r="DF272" i="171"/>
  <c r="CV534" i="171"/>
  <c r="CR534" i="171"/>
  <c r="CN534" i="171"/>
  <c r="CK534" i="171"/>
  <c r="CI534" i="171"/>
  <c r="CH534" i="171"/>
  <c r="CG534" i="171" s="1"/>
  <c r="DC534" i="171" s="1"/>
  <c r="DF534" i="171"/>
  <c r="DJ534" i="171"/>
  <c r="DK534" i="171" s="1"/>
  <c r="CC464" i="171"/>
  <c r="CY464" i="171" s="1"/>
  <c r="CR990" i="171"/>
  <c r="CV990" i="171"/>
  <c r="CK990" i="171"/>
  <c r="DJ990" i="171"/>
  <c r="DK990" i="171" s="1"/>
  <c r="CH990" i="171"/>
  <c r="CG990" i="171" s="1"/>
  <c r="DC990" i="171" s="1"/>
  <c r="CI990" i="171"/>
  <c r="DF990" i="171"/>
  <c r="CN990" i="171"/>
  <c r="CV453" i="171"/>
  <c r="CR453" i="171"/>
  <c r="CK453" i="171"/>
  <c r="CI453" i="171"/>
  <c r="CN453" i="171"/>
  <c r="CH453" i="171"/>
  <c r="CG453" i="171" s="1"/>
  <c r="DC453" i="171" s="1"/>
  <c r="DJ453" i="171"/>
  <c r="DK453" i="171" s="1"/>
  <c r="DF453" i="171"/>
  <c r="CC664" i="171"/>
  <c r="CY664" i="171" s="1"/>
  <c r="CV509" i="171"/>
  <c r="CR509" i="171"/>
  <c r="CK509" i="171"/>
  <c r="CI509" i="171"/>
  <c r="CN509" i="171"/>
  <c r="CH509" i="171"/>
  <c r="CG509" i="171" s="1"/>
  <c r="DC509" i="171" s="1"/>
  <c r="DJ509" i="171"/>
  <c r="DK509" i="171" s="1"/>
  <c r="DF509" i="171"/>
  <c r="CC807" i="171"/>
  <c r="CY807" i="171" s="1"/>
  <c r="CR1001" i="171"/>
  <c r="CV1001" i="171"/>
  <c r="CK1001" i="171"/>
  <c r="CI1001" i="171"/>
  <c r="CN1001" i="171"/>
  <c r="CH1001" i="171"/>
  <c r="CG1001" i="171" s="1"/>
  <c r="DC1001" i="171" s="1"/>
  <c r="DJ1001" i="171"/>
  <c r="DK1001" i="171" s="1"/>
  <c r="DF1001" i="171"/>
  <c r="CC642" i="171"/>
  <c r="CY642" i="171" s="1"/>
  <c r="CE204" i="171"/>
  <c r="DA204" i="171" s="1"/>
  <c r="CV616" i="171"/>
  <c r="CR616" i="171"/>
  <c r="CI616" i="171"/>
  <c r="CN616" i="171"/>
  <c r="CH616" i="171"/>
  <c r="CG616" i="171" s="1"/>
  <c r="DC616" i="171" s="1"/>
  <c r="CK616" i="171"/>
  <c r="DF616" i="171"/>
  <c r="DJ616" i="171"/>
  <c r="DK616" i="171" s="1"/>
  <c r="CV946" i="171"/>
  <c r="CR946" i="171"/>
  <c r="CN946" i="171"/>
  <c r="CK946" i="171"/>
  <c r="CI946" i="171"/>
  <c r="CH946" i="171"/>
  <c r="DF946" i="171"/>
  <c r="DJ946" i="171"/>
  <c r="DK946" i="171" s="1"/>
  <c r="CV529" i="171"/>
  <c r="CR529" i="171"/>
  <c r="CK529" i="171"/>
  <c r="CI529" i="171"/>
  <c r="CN529" i="171"/>
  <c r="CH529" i="171"/>
  <c r="CG529" i="171" s="1"/>
  <c r="DC529" i="171" s="1"/>
  <c r="DJ529" i="171"/>
  <c r="DK529" i="171" s="1"/>
  <c r="DF529" i="171"/>
  <c r="CE282" i="171"/>
  <c r="DA282" i="171" s="1"/>
  <c r="CE219" i="171"/>
  <c r="DA219" i="171" s="1"/>
  <c r="CC398" i="171"/>
  <c r="CY398" i="171" s="1"/>
  <c r="CK729" i="171"/>
  <c r="CI729" i="171"/>
  <c r="CV729" i="171"/>
  <c r="CN729" i="171"/>
  <c r="CR729" i="171"/>
  <c r="CH729" i="171"/>
  <c r="CG729" i="171" s="1"/>
  <c r="DC729" i="171" s="1"/>
  <c r="DJ729" i="171"/>
  <c r="DK729" i="171" s="1"/>
  <c r="DF729" i="171"/>
  <c r="CV773" i="171"/>
  <c r="CR773" i="171"/>
  <c r="CK773" i="171"/>
  <c r="CI773" i="171"/>
  <c r="CN773" i="171"/>
  <c r="CH773" i="171"/>
  <c r="CG773" i="171" s="1"/>
  <c r="DC773" i="171" s="1"/>
  <c r="DJ773" i="171"/>
  <c r="DK773" i="171" s="1"/>
  <c r="DF773" i="171"/>
  <c r="CC405" i="171"/>
  <c r="CY405" i="171" s="1"/>
  <c r="CE289" i="171"/>
  <c r="DA289" i="171" s="1"/>
  <c r="CK576" i="171"/>
  <c r="CV576" i="171"/>
  <c r="CI576" i="171"/>
  <c r="CR576" i="171"/>
  <c r="CN576" i="171"/>
  <c r="CH576" i="171"/>
  <c r="CG576" i="171" s="1"/>
  <c r="DC576" i="171" s="1"/>
  <c r="DF576" i="171"/>
  <c r="DJ576" i="171"/>
  <c r="DK576" i="171" s="1"/>
  <c r="CC845" i="171"/>
  <c r="CY845" i="171" s="1"/>
  <c r="CR715" i="171"/>
  <c r="CI715" i="171"/>
  <c r="CN715" i="171"/>
  <c r="CH715" i="171"/>
  <c r="CK715" i="171"/>
  <c r="CV715" i="171"/>
  <c r="DF715" i="171"/>
  <c r="DJ715" i="171"/>
  <c r="DK715" i="171" s="1"/>
  <c r="CV133" i="171"/>
  <c r="CR133" i="171"/>
  <c r="CK133" i="171"/>
  <c r="CI133" i="171"/>
  <c r="CN133" i="171"/>
  <c r="CH133" i="171"/>
  <c r="CG133" i="171" s="1"/>
  <c r="DC133" i="171" s="1"/>
  <c r="DF133" i="171"/>
  <c r="DJ133" i="171"/>
  <c r="DK133" i="171" s="1"/>
  <c r="CC686" i="171"/>
  <c r="CY686" i="171" s="1"/>
  <c r="CV810" i="171"/>
  <c r="CR810" i="171"/>
  <c r="CI810" i="171"/>
  <c r="CN810" i="171"/>
  <c r="CK810" i="171"/>
  <c r="CH810" i="171"/>
  <c r="CG810" i="171" s="1"/>
  <c r="DC810" i="171" s="1"/>
  <c r="DJ810" i="171"/>
  <c r="DK810" i="171" s="1"/>
  <c r="DF810" i="171"/>
  <c r="CC313" i="171"/>
  <c r="CY313" i="171" s="1"/>
  <c r="CV317" i="171"/>
  <c r="CR317" i="171"/>
  <c r="CK317" i="171"/>
  <c r="CI317" i="171"/>
  <c r="CN317" i="171"/>
  <c r="CH317" i="171"/>
  <c r="DJ317" i="171"/>
  <c r="DK317" i="171" s="1"/>
  <c r="DF317" i="171"/>
  <c r="CC736" i="171"/>
  <c r="CY736" i="171" s="1"/>
  <c r="CC796" i="171"/>
  <c r="CY796" i="171" s="1"/>
  <c r="CC849" i="171"/>
  <c r="CY849" i="171" s="1"/>
  <c r="CC798" i="171"/>
  <c r="CY798" i="171" s="1"/>
  <c r="CV278" i="171"/>
  <c r="CR278" i="171"/>
  <c r="CK278" i="171"/>
  <c r="CI278" i="171"/>
  <c r="CN278" i="171"/>
  <c r="CH278" i="171"/>
  <c r="CG278" i="171" s="1"/>
  <c r="DC278" i="171" s="1"/>
  <c r="DJ278" i="171"/>
  <c r="DK278" i="171" s="1"/>
  <c r="DF278" i="171"/>
  <c r="CV355" i="171"/>
  <c r="CR355" i="171"/>
  <c r="CN355" i="171"/>
  <c r="CH355" i="171"/>
  <c r="CK355" i="171"/>
  <c r="CI355" i="171"/>
  <c r="DF355" i="171"/>
  <c r="DJ355" i="171"/>
  <c r="DK355" i="171" s="1"/>
  <c r="CV671" i="171"/>
  <c r="CR671" i="171"/>
  <c r="DF671" i="171"/>
  <c r="DJ671" i="171"/>
  <c r="DK671" i="171" s="1"/>
  <c r="CK671" i="171"/>
  <c r="CI671" i="171"/>
  <c r="CN671" i="171"/>
  <c r="CH671" i="171"/>
  <c r="CG671" i="171" s="1"/>
  <c r="DC671" i="171" s="1"/>
  <c r="CV215" i="171"/>
  <c r="CR215" i="171"/>
  <c r="DJ215" i="171"/>
  <c r="DK215" i="171" s="1"/>
  <c r="CH215" i="171"/>
  <c r="CG215" i="171" s="1"/>
  <c r="DC215" i="171" s="1"/>
  <c r="CK215" i="171"/>
  <c r="CI215" i="171"/>
  <c r="CN215" i="171"/>
  <c r="DF215" i="171"/>
  <c r="CC383" i="171"/>
  <c r="CY383" i="171" s="1"/>
  <c r="CV482" i="171"/>
  <c r="CR482" i="171"/>
  <c r="CI482" i="171"/>
  <c r="CN482" i="171"/>
  <c r="CK482" i="171"/>
  <c r="CH482" i="171"/>
  <c r="DJ482" i="171"/>
  <c r="DK482" i="171" s="1"/>
  <c r="DF482" i="171"/>
  <c r="CC681" i="171"/>
  <c r="CY681" i="171" s="1"/>
  <c r="CC721" i="171"/>
  <c r="CY721" i="171" s="1"/>
  <c r="CV862" i="171"/>
  <c r="CR862" i="171"/>
  <c r="CI862" i="171"/>
  <c r="CN862" i="171"/>
  <c r="CH862" i="171"/>
  <c r="CK862" i="171"/>
  <c r="DJ862" i="171"/>
  <c r="DK862" i="171" s="1"/>
  <c r="DF862" i="171"/>
  <c r="CC602" i="171"/>
  <c r="CY602" i="171" s="1"/>
  <c r="CV985" i="171"/>
  <c r="CR985" i="171"/>
  <c r="CK985" i="171"/>
  <c r="CI985" i="171"/>
  <c r="CN985" i="171"/>
  <c r="CH985" i="171"/>
  <c r="CG985" i="171" s="1"/>
  <c r="DC985" i="171" s="1"/>
  <c r="DJ985" i="171"/>
  <c r="DK985" i="171" s="1"/>
  <c r="DF985" i="171"/>
  <c r="CR623" i="171"/>
  <c r="CV623" i="171"/>
  <c r="CK623" i="171"/>
  <c r="CI623" i="171"/>
  <c r="CN623" i="171"/>
  <c r="CH623" i="171"/>
  <c r="DJ623" i="171"/>
  <c r="DK623" i="171" s="1"/>
  <c r="DF623" i="171"/>
  <c r="CC154" i="171"/>
  <c r="CY154" i="171" s="1"/>
  <c r="CC229" i="171"/>
  <c r="CY229" i="171" s="1"/>
  <c r="CK751" i="171"/>
  <c r="CV751" i="171"/>
  <c r="CR751" i="171"/>
  <c r="CH751" i="171"/>
  <c r="CN751" i="171"/>
  <c r="DF751" i="171"/>
  <c r="DJ751" i="171"/>
  <c r="DK751" i="171" s="1"/>
  <c r="CI751" i="171"/>
  <c r="CE141" i="171"/>
  <c r="DA141" i="171" s="1"/>
  <c r="CE619" i="171"/>
  <c r="DA619" i="171" s="1"/>
  <c r="CV777" i="171"/>
  <c r="CR777" i="171"/>
  <c r="CN777" i="171"/>
  <c r="CH777" i="171"/>
  <c r="CG777" i="171" s="1"/>
  <c r="DC777" i="171" s="1"/>
  <c r="CK777" i="171"/>
  <c r="CI777" i="171"/>
  <c r="DF777" i="171"/>
  <c r="DJ777" i="171"/>
  <c r="DK777" i="171" s="1"/>
  <c r="CC429" i="171"/>
  <c r="CY429" i="171" s="1"/>
  <c r="CV544" i="171"/>
  <c r="CR544" i="171"/>
  <c r="CN544" i="171"/>
  <c r="CH544" i="171"/>
  <c r="CG544" i="171" s="1"/>
  <c r="DC544" i="171" s="1"/>
  <c r="CK544" i="171"/>
  <c r="CI544" i="171"/>
  <c r="DF544" i="171"/>
  <c r="DJ544" i="171"/>
  <c r="DK544" i="171" s="1"/>
  <c r="CK888" i="171"/>
  <c r="CI888" i="171"/>
  <c r="CV888" i="171"/>
  <c r="CR888" i="171"/>
  <c r="DJ888" i="171"/>
  <c r="DK888" i="171" s="1"/>
  <c r="DF888" i="171"/>
  <c r="CN888" i="171"/>
  <c r="CH888" i="171"/>
  <c r="CG888" i="171" s="1"/>
  <c r="DC888" i="171" s="1"/>
  <c r="CC954" i="171"/>
  <c r="CY954" i="171" s="1"/>
  <c r="CV927" i="171"/>
  <c r="CR927" i="171"/>
  <c r="CN927" i="171"/>
  <c r="CK927" i="171"/>
  <c r="CH927" i="171"/>
  <c r="CI927" i="171"/>
  <c r="DJ927" i="171"/>
  <c r="DK927" i="171" s="1"/>
  <c r="DF927" i="171"/>
  <c r="CE318" i="171"/>
  <c r="DA318" i="171" s="1"/>
  <c r="CE360" i="171"/>
  <c r="DA360" i="171" s="1"/>
  <c r="CV613" i="171"/>
  <c r="CR613" i="171"/>
  <c r="CI613" i="171"/>
  <c r="CN613" i="171"/>
  <c r="CH613" i="171"/>
  <c r="DJ613" i="171"/>
  <c r="DK613" i="171" s="1"/>
  <c r="DF613" i="171"/>
  <c r="CK613" i="171"/>
  <c r="CV855" i="171"/>
  <c r="CR855" i="171"/>
  <c r="DF855" i="171"/>
  <c r="CK855" i="171"/>
  <c r="DJ855" i="171"/>
  <c r="DK855" i="171" s="1"/>
  <c r="CI855" i="171"/>
  <c r="CN855" i="171"/>
  <c r="CH855" i="171"/>
  <c r="CR749" i="171"/>
  <c r="CV749" i="171"/>
  <c r="DJ749" i="171"/>
  <c r="DK749" i="171" s="1"/>
  <c r="DF749" i="171"/>
  <c r="CN749" i="171"/>
  <c r="CH749" i="171"/>
  <c r="CK749" i="171"/>
  <c r="CI749" i="171"/>
  <c r="CC737" i="171"/>
  <c r="CY737" i="171" s="1"/>
  <c r="CE885" i="171"/>
  <c r="DA885" i="171" s="1"/>
  <c r="CR142" i="171"/>
  <c r="CV142" i="171"/>
  <c r="CI142" i="171"/>
  <c r="CN142" i="171"/>
  <c r="CK142" i="171"/>
  <c r="CH142" i="171"/>
  <c r="DJ142" i="171"/>
  <c r="DK142" i="171" s="1"/>
  <c r="DF142" i="171"/>
  <c r="CV198" i="171"/>
  <c r="CR198" i="171"/>
  <c r="CN198" i="171"/>
  <c r="CH198" i="171"/>
  <c r="CK198" i="171"/>
  <c r="CI198" i="171"/>
  <c r="DF198" i="171"/>
  <c r="DJ198" i="171"/>
  <c r="DK198" i="171" s="1"/>
  <c r="CH614" i="171"/>
  <c r="CK614" i="171"/>
  <c r="CV614" i="171"/>
  <c r="CI614" i="171"/>
  <c r="CR614" i="171"/>
  <c r="CN614" i="171"/>
  <c r="DF614" i="171"/>
  <c r="DJ614" i="171"/>
  <c r="DK614" i="171" s="1"/>
  <c r="CE772" i="171"/>
  <c r="DA772" i="171" s="1"/>
  <c r="CR253" i="171"/>
  <c r="CV253" i="171"/>
  <c r="CN253" i="171"/>
  <c r="CK253" i="171"/>
  <c r="CI253" i="171"/>
  <c r="DJ253" i="171"/>
  <c r="DK253" i="171" s="1"/>
  <c r="CH253" i="171"/>
  <c r="DF253" i="171"/>
  <c r="CE412" i="171"/>
  <c r="DA412" i="171" s="1"/>
  <c r="CV176" i="171"/>
  <c r="CR176" i="171"/>
  <c r="CN176" i="171"/>
  <c r="CH176" i="171"/>
  <c r="CK176" i="171"/>
  <c r="CI176" i="171"/>
  <c r="DF176" i="171"/>
  <c r="DJ176" i="171"/>
  <c r="DK176" i="171" s="1"/>
  <c r="CV668" i="171"/>
  <c r="CR668" i="171"/>
  <c r="CK668" i="171"/>
  <c r="CI668" i="171"/>
  <c r="CN668" i="171"/>
  <c r="CH668" i="171"/>
  <c r="DF668" i="171"/>
  <c r="DJ668" i="171"/>
  <c r="DK668" i="171" s="1"/>
  <c r="CE817" i="171"/>
  <c r="DA817" i="171" s="1"/>
  <c r="CE851" i="171"/>
  <c r="DA851" i="171" s="1"/>
  <c r="CV945" i="171"/>
  <c r="CR945" i="171"/>
  <c r="CI945" i="171"/>
  <c r="CN945" i="171"/>
  <c r="CK945" i="171"/>
  <c r="CH945" i="171"/>
  <c r="DF945" i="171"/>
  <c r="DJ945" i="171"/>
  <c r="DK945" i="171" s="1"/>
  <c r="CR170" i="171"/>
  <c r="CV170" i="171"/>
  <c r="CN170" i="171"/>
  <c r="CH170" i="171"/>
  <c r="CK170" i="171"/>
  <c r="CI170" i="171"/>
  <c r="DJ170" i="171"/>
  <c r="DK170" i="171" s="1"/>
  <c r="DF170" i="171"/>
  <c r="CE184" i="171"/>
  <c r="DA184" i="171" s="1"/>
  <c r="CC274" i="171"/>
  <c r="CY274" i="171" s="1"/>
  <c r="CV992" i="171"/>
  <c r="CI992" i="171"/>
  <c r="CR992" i="171"/>
  <c r="CK992" i="171"/>
  <c r="DF992" i="171"/>
  <c r="CN992" i="171"/>
  <c r="CH992" i="171"/>
  <c r="DJ992" i="171"/>
  <c r="DK992" i="171" s="1"/>
  <c r="CC974" i="171"/>
  <c r="CY974" i="171" s="1"/>
  <c r="CE1016" i="171"/>
  <c r="DA1016" i="171" s="1"/>
  <c r="CC813" i="171"/>
  <c r="CY813" i="171" s="1"/>
  <c r="CC585" i="171"/>
  <c r="CY585" i="171" s="1"/>
  <c r="CC393" i="171"/>
  <c r="CY393" i="171" s="1"/>
  <c r="CE634" i="171"/>
  <c r="DA634" i="171" s="1"/>
  <c r="CE708" i="171"/>
  <c r="DA708" i="171" s="1"/>
  <c r="CC552" i="171"/>
  <c r="CY552" i="171" s="1"/>
  <c r="CC759" i="171"/>
  <c r="CY759" i="171" s="1"/>
  <c r="CE969" i="171"/>
  <c r="DA969" i="171" s="1"/>
  <c r="CE270" i="171"/>
  <c r="DA270" i="171" s="1"/>
  <c r="CC836" i="171"/>
  <c r="CY836" i="171" s="1"/>
  <c r="CE838" i="171"/>
  <c r="DA838" i="171" s="1"/>
  <c r="CR926" i="171"/>
  <c r="CV926" i="171"/>
  <c r="CH926" i="171"/>
  <c r="CK926" i="171"/>
  <c r="CI926" i="171"/>
  <c r="DJ926" i="171"/>
  <c r="DK926" i="171" s="1"/>
  <c r="CN926" i="171"/>
  <c r="DF926" i="171"/>
  <c r="CC478" i="171"/>
  <c r="CY478" i="171" s="1"/>
  <c r="CE293" i="171"/>
  <c r="DA293" i="171" s="1"/>
  <c r="CV298" i="171"/>
  <c r="CK298" i="171"/>
  <c r="CR298" i="171"/>
  <c r="CI298" i="171"/>
  <c r="CN298" i="171"/>
  <c r="CH298" i="171"/>
  <c r="DJ298" i="171"/>
  <c r="DK298" i="171" s="1"/>
  <c r="DF298" i="171"/>
  <c r="CE980" i="171"/>
  <c r="DA980" i="171" s="1"/>
  <c r="CV703" i="171"/>
  <c r="CR703" i="171"/>
  <c r="CK703" i="171"/>
  <c r="CN703" i="171"/>
  <c r="CH703" i="171"/>
  <c r="DJ703" i="171"/>
  <c r="DK703" i="171" s="1"/>
  <c r="CI703" i="171"/>
  <c r="DF703" i="171"/>
  <c r="CE213" i="171"/>
  <c r="DA213" i="171" s="1"/>
  <c r="CV454" i="171"/>
  <c r="CR454" i="171"/>
  <c r="CI454" i="171"/>
  <c r="CH454" i="171"/>
  <c r="CK454" i="171"/>
  <c r="CN454" i="171"/>
  <c r="DJ454" i="171"/>
  <c r="DK454" i="171" s="1"/>
  <c r="DF454" i="171"/>
  <c r="CV840" i="171"/>
  <c r="CR840" i="171"/>
  <c r="CK840" i="171"/>
  <c r="CH840" i="171"/>
  <c r="CI840" i="171"/>
  <c r="DF840" i="171"/>
  <c r="CN840" i="171"/>
  <c r="DJ840" i="171"/>
  <c r="DK840" i="171" s="1"/>
  <c r="CV247" i="171"/>
  <c r="CR247" i="171"/>
  <c r="CN247" i="171"/>
  <c r="DJ247" i="171"/>
  <c r="DK247" i="171" s="1"/>
  <c r="CK247" i="171"/>
  <c r="DF247" i="171"/>
  <c r="CI247" i="171"/>
  <c r="CH247" i="171"/>
  <c r="CG247" i="171" s="1"/>
  <c r="DC247" i="171" s="1"/>
  <c r="CV831" i="171"/>
  <c r="CR831" i="171"/>
  <c r="CN831" i="171"/>
  <c r="CK831" i="171"/>
  <c r="CI831" i="171"/>
  <c r="CH831" i="171"/>
  <c r="DJ831" i="171"/>
  <c r="DK831" i="171" s="1"/>
  <c r="DF831" i="171"/>
  <c r="CV391" i="171"/>
  <c r="CR391" i="171"/>
  <c r="CH391" i="171"/>
  <c r="DF391" i="171"/>
  <c r="DJ391" i="171"/>
  <c r="DK391" i="171" s="1"/>
  <c r="CK391" i="171"/>
  <c r="CI391" i="171"/>
  <c r="CN391" i="171"/>
  <c r="CC797" i="171"/>
  <c r="CY797" i="171" s="1"/>
  <c r="CV868" i="171"/>
  <c r="CR868" i="171"/>
  <c r="CI868" i="171"/>
  <c r="CN868" i="171"/>
  <c r="CK868" i="171"/>
  <c r="CH868" i="171"/>
  <c r="DJ868" i="171"/>
  <c r="DK868" i="171" s="1"/>
  <c r="DF868" i="171"/>
  <c r="CE418" i="171"/>
  <c r="DA418" i="171" s="1"/>
  <c r="CV425" i="171"/>
  <c r="CR425" i="171"/>
  <c r="CK425" i="171"/>
  <c r="CI425" i="171"/>
  <c r="CN425" i="171"/>
  <c r="CH425" i="171"/>
  <c r="DJ425" i="171"/>
  <c r="DK425" i="171" s="1"/>
  <c r="DF425" i="171"/>
  <c r="CE240" i="171"/>
  <c r="DA240" i="171" s="1"/>
  <c r="CV628" i="171"/>
  <c r="CR628" i="171"/>
  <c r="CK628" i="171"/>
  <c r="CI628" i="171"/>
  <c r="CN628" i="171"/>
  <c r="CH628" i="171"/>
  <c r="DF628" i="171"/>
  <c r="DJ628" i="171"/>
  <c r="DK628" i="171" s="1"/>
  <c r="CV682" i="171"/>
  <c r="CR682" i="171"/>
  <c r="CH682" i="171"/>
  <c r="CK682" i="171"/>
  <c r="CI682" i="171"/>
  <c r="CN682" i="171"/>
  <c r="DJ682" i="171"/>
  <c r="DK682" i="171" s="1"/>
  <c r="DF682" i="171"/>
  <c r="CC459" i="171"/>
  <c r="CY459" i="171" s="1"/>
  <c r="CV712" i="171"/>
  <c r="CR712" i="171"/>
  <c r="CK712" i="171"/>
  <c r="CI712" i="171"/>
  <c r="CN712" i="171"/>
  <c r="CH712" i="171"/>
  <c r="DF712" i="171"/>
  <c r="DJ712" i="171"/>
  <c r="DK712" i="171" s="1"/>
  <c r="CE427" i="171"/>
  <c r="DA427" i="171" s="1"/>
  <c r="CR685" i="171"/>
  <c r="CV685" i="171"/>
  <c r="CN685" i="171"/>
  <c r="CH685" i="171"/>
  <c r="DF685" i="171"/>
  <c r="CI685" i="171"/>
  <c r="DJ685" i="171"/>
  <c r="DK685" i="171" s="1"/>
  <c r="CK685" i="171"/>
  <c r="CI193" i="171"/>
  <c r="CV193" i="171"/>
  <c r="CN193" i="171"/>
  <c r="CR193" i="171"/>
  <c r="CK193" i="171"/>
  <c r="CH193" i="171"/>
  <c r="DJ193" i="171"/>
  <c r="DK193" i="171" s="1"/>
  <c r="DF193" i="171"/>
  <c r="CE266" i="171"/>
  <c r="DA266" i="171" s="1"/>
  <c r="CI767" i="171"/>
  <c r="CN767" i="171"/>
  <c r="CH767" i="171"/>
  <c r="CV767" i="171"/>
  <c r="CK767" i="171"/>
  <c r="CR767" i="171"/>
  <c r="DJ767" i="171"/>
  <c r="DK767" i="171" s="1"/>
  <c r="DF767" i="171"/>
  <c r="CC322" i="171"/>
  <c r="CY322" i="171" s="1"/>
  <c r="CV469" i="171"/>
  <c r="CR469" i="171"/>
  <c r="CH469" i="171"/>
  <c r="CK469" i="171"/>
  <c r="DJ469" i="171"/>
  <c r="DK469" i="171" s="1"/>
  <c r="CI469" i="171"/>
  <c r="DF469" i="171"/>
  <c r="CN469" i="171"/>
  <c r="CV256" i="171"/>
  <c r="CR256" i="171"/>
  <c r="DJ256" i="171"/>
  <c r="DK256" i="171" s="1"/>
  <c r="DF256" i="171"/>
  <c r="CK256" i="171"/>
  <c r="CI256" i="171"/>
  <c r="CN256" i="171"/>
  <c r="CH256" i="171"/>
  <c r="CE147" i="171"/>
  <c r="DA147" i="171" s="1"/>
  <c r="CI181" i="171"/>
  <c r="CN181" i="171"/>
  <c r="CV181" i="171"/>
  <c r="CK181" i="171"/>
  <c r="CR181" i="171"/>
  <c r="CH181" i="171"/>
  <c r="DJ181" i="171"/>
  <c r="DK181" i="171" s="1"/>
  <c r="DF181" i="171"/>
  <c r="CK218" i="171"/>
  <c r="CV218" i="171"/>
  <c r="CR218" i="171"/>
  <c r="CN218" i="171"/>
  <c r="CH218" i="171"/>
  <c r="CI218" i="171"/>
  <c r="DJ218" i="171"/>
  <c r="DK218" i="171" s="1"/>
  <c r="DF218" i="171"/>
  <c r="CV486" i="171"/>
  <c r="CR486" i="171"/>
  <c r="DJ486" i="171"/>
  <c r="DK486" i="171" s="1"/>
  <c r="CK486" i="171"/>
  <c r="DF486" i="171"/>
  <c r="CI486" i="171"/>
  <c r="CN486" i="171"/>
  <c r="CH486" i="171"/>
  <c r="CC594" i="171"/>
  <c r="CY594" i="171" s="1"/>
  <c r="CC421" i="171"/>
  <c r="CY421" i="171" s="1"/>
  <c r="CC476" i="171"/>
  <c r="CY476" i="171" s="1"/>
  <c r="CE866" i="171"/>
  <c r="DA866" i="171" s="1"/>
  <c r="CC925" i="171"/>
  <c r="CY925" i="171" s="1"/>
  <c r="CE364" i="171"/>
  <c r="DA364" i="171" s="1"/>
  <c r="CR445" i="171"/>
  <c r="CH445" i="171"/>
  <c r="CK445" i="171"/>
  <c r="CI445" i="171"/>
  <c r="CV445" i="171"/>
  <c r="CN445" i="171"/>
  <c r="DF445" i="171"/>
  <c r="DJ445" i="171"/>
  <c r="DK445" i="171" s="1"/>
  <c r="CR724" i="171"/>
  <c r="CV724" i="171"/>
  <c r="CI724" i="171"/>
  <c r="CN724" i="171"/>
  <c r="CH724" i="171"/>
  <c r="CK724" i="171"/>
  <c r="DF724" i="171"/>
  <c r="DJ724" i="171"/>
  <c r="DK724" i="171" s="1"/>
  <c r="CE904" i="171"/>
  <c r="DA904" i="171" s="1"/>
  <c r="CV902" i="171"/>
  <c r="CR902" i="171"/>
  <c r="DJ902" i="171"/>
  <c r="DK902" i="171" s="1"/>
  <c r="DF902" i="171"/>
  <c r="CN902" i="171"/>
  <c r="CH902" i="171"/>
  <c r="CK902" i="171"/>
  <c r="CI902" i="171"/>
  <c r="CV632" i="171"/>
  <c r="CR632" i="171"/>
  <c r="CK632" i="171"/>
  <c r="CI632" i="171"/>
  <c r="CN632" i="171"/>
  <c r="CH632" i="171"/>
  <c r="DJ632" i="171"/>
  <c r="DK632" i="171" s="1"/>
  <c r="DF632" i="171"/>
  <c r="CE383" i="171"/>
  <c r="DA383" i="171" s="1"/>
  <c r="CR524" i="171"/>
  <c r="CV524" i="171"/>
  <c r="CH524" i="171"/>
  <c r="CK524" i="171"/>
  <c r="CI524" i="171"/>
  <c r="CN524" i="171"/>
  <c r="DF524" i="171"/>
  <c r="DJ524" i="171"/>
  <c r="DK524" i="171" s="1"/>
  <c r="CE710" i="171"/>
  <c r="DA710" i="171" s="1"/>
  <c r="CR417" i="171"/>
  <c r="CV417" i="171"/>
  <c r="DJ417" i="171"/>
  <c r="DK417" i="171" s="1"/>
  <c r="CN417" i="171"/>
  <c r="DF417" i="171"/>
  <c r="CK417" i="171"/>
  <c r="CI417" i="171"/>
  <c r="CH417" i="171"/>
  <c r="CV848" i="171"/>
  <c r="CR848" i="171"/>
  <c r="CI848" i="171"/>
  <c r="CN848" i="171"/>
  <c r="DJ848" i="171"/>
  <c r="DK848" i="171" s="1"/>
  <c r="CH848" i="171"/>
  <c r="DF848" i="171"/>
  <c r="CK848" i="171"/>
  <c r="CV788" i="171"/>
  <c r="CR788" i="171"/>
  <c r="CK788" i="171"/>
  <c r="CI788" i="171"/>
  <c r="CN788" i="171"/>
  <c r="CH788" i="171"/>
  <c r="DJ788" i="171"/>
  <c r="DK788" i="171" s="1"/>
  <c r="DF788" i="171"/>
  <c r="CI906" i="171"/>
  <c r="CN906" i="171"/>
  <c r="CH906" i="171"/>
  <c r="CV906" i="171"/>
  <c r="CR906" i="171"/>
  <c r="CK906" i="171"/>
  <c r="DF906" i="171"/>
  <c r="DJ906" i="171"/>
  <c r="DK906" i="171" s="1"/>
  <c r="CE956" i="171"/>
  <c r="DA956" i="171" s="1"/>
  <c r="CE874" i="171"/>
  <c r="DA874" i="171" s="1"/>
  <c r="CV611" i="171"/>
  <c r="CR611" i="171"/>
  <c r="CK611" i="171"/>
  <c r="DJ611" i="171"/>
  <c r="DK611" i="171" s="1"/>
  <c r="CI611" i="171"/>
  <c r="DF611" i="171"/>
  <c r="CN611" i="171"/>
  <c r="CH611" i="171"/>
  <c r="CE953" i="171"/>
  <c r="DA953" i="171" s="1"/>
  <c r="CV398" i="171"/>
  <c r="CR398" i="171"/>
  <c r="CK398" i="171"/>
  <c r="CI398" i="171"/>
  <c r="CN398" i="171"/>
  <c r="CH398" i="171"/>
  <c r="DJ398" i="171"/>
  <c r="DK398" i="171" s="1"/>
  <c r="DF398" i="171"/>
  <c r="CN846" i="171"/>
  <c r="CK846" i="171"/>
  <c r="CV846" i="171"/>
  <c r="CR846" i="171"/>
  <c r="CI846" i="171"/>
  <c r="DJ846" i="171"/>
  <c r="DK846" i="171" s="1"/>
  <c r="CH846" i="171"/>
  <c r="DF846" i="171"/>
  <c r="CE163" i="171"/>
  <c r="DA163" i="171" s="1"/>
  <c r="CV120" i="171"/>
  <c r="CR120" i="171"/>
  <c r="CI120" i="171"/>
  <c r="CN120" i="171"/>
  <c r="CH120" i="171"/>
  <c r="CK120" i="171"/>
  <c r="DF120" i="171"/>
  <c r="DJ120" i="171"/>
  <c r="DK120" i="171" s="1"/>
  <c r="CR653" i="171"/>
  <c r="CK653" i="171"/>
  <c r="CI653" i="171"/>
  <c r="CN653" i="171"/>
  <c r="CH653" i="171"/>
  <c r="CV653" i="171"/>
  <c r="DJ653" i="171"/>
  <c r="DK653" i="171" s="1"/>
  <c r="DF653" i="171"/>
  <c r="CV390" i="171"/>
  <c r="CR390" i="171"/>
  <c r="CI390" i="171"/>
  <c r="CN390" i="171"/>
  <c r="CH390" i="171"/>
  <c r="CK390" i="171"/>
  <c r="DF390" i="171"/>
  <c r="DJ390" i="171"/>
  <c r="DK390" i="171" s="1"/>
  <c r="CV461" i="171"/>
  <c r="CR461" i="171"/>
  <c r="CI461" i="171"/>
  <c r="CH461" i="171"/>
  <c r="CN461" i="171"/>
  <c r="CK461" i="171"/>
  <c r="DJ461" i="171"/>
  <c r="DK461" i="171" s="1"/>
  <c r="DF461" i="171"/>
  <c r="CE532" i="171"/>
  <c r="DA532" i="171" s="1"/>
  <c r="CV938" i="171"/>
  <c r="CR938" i="171"/>
  <c r="DJ938" i="171"/>
  <c r="DK938" i="171" s="1"/>
  <c r="CN938" i="171"/>
  <c r="CH938" i="171"/>
  <c r="CK938" i="171"/>
  <c r="CI938" i="171"/>
  <c r="DF938" i="171"/>
  <c r="CE736" i="171"/>
  <c r="DA736" i="171" s="1"/>
  <c r="CV849" i="171"/>
  <c r="CR849" i="171"/>
  <c r="CK849" i="171"/>
  <c r="CI849" i="171"/>
  <c r="CH849" i="171"/>
  <c r="CN849" i="171"/>
  <c r="DJ849" i="171"/>
  <c r="DK849" i="171" s="1"/>
  <c r="DF849" i="171"/>
  <c r="CE118" i="171"/>
  <c r="DA118" i="171" s="1"/>
  <c r="CR222" i="171"/>
  <c r="CV222" i="171"/>
  <c r="CH222" i="171"/>
  <c r="CK222" i="171"/>
  <c r="CI222" i="171"/>
  <c r="CN222" i="171"/>
  <c r="DJ222" i="171"/>
  <c r="DK222" i="171" s="1"/>
  <c r="DF222" i="171"/>
  <c r="CC434" i="171"/>
  <c r="CY434" i="171" s="1"/>
  <c r="CC423" i="171"/>
  <c r="CY423" i="171" s="1"/>
  <c r="CE941" i="171"/>
  <c r="DA941" i="171" s="1"/>
  <c r="CC127" i="171"/>
  <c r="CY127" i="171" s="1"/>
  <c r="CK159" i="171"/>
  <c r="CI159" i="171"/>
  <c r="CN159" i="171"/>
  <c r="CH159" i="171"/>
  <c r="CV159" i="171"/>
  <c r="CR159" i="171"/>
  <c r="DJ159" i="171"/>
  <c r="DK159" i="171" s="1"/>
  <c r="DF159" i="171"/>
  <c r="CE559" i="171"/>
  <c r="DA559" i="171" s="1"/>
  <c r="CE920" i="171"/>
  <c r="DA920" i="171" s="1"/>
  <c r="CI647" i="171"/>
  <c r="CN647" i="171"/>
  <c r="CK647" i="171"/>
  <c r="CV647" i="171"/>
  <c r="CR647" i="171"/>
  <c r="CH647" i="171"/>
  <c r="DJ647" i="171"/>
  <c r="DK647" i="171" s="1"/>
  <c r="DF647" i="171"/>
  <c r="CE541" i="171"/>
  <c r="DA541" i="171" s="1"/>
  <c r="CC754" i="171"/>
  <c r="CY754" i="171" s="1"/>
  <c r="CC671" i="171"/>
  <c r="CY671" i="171" s="1"/>
  <c r="CC451" i="171"/>
  <c r="CY451" i="171" s="1"/>
  <c r="CC277" i="171"/>
  <c r="CY277" i="171" s="1"/>
  <c r="CI499" i="171"/>
  <c r="CN499" i="171"/>
  <c r="CH499" i="171"/>
  <c r="CV499" i="171"/>
  <c r="CR499" i="171"/>
  <c r="CK499" i="171"/>
  <c r="DJ499" i="171"/>
  <c r="DK499" i="171" s="1"/>
  <c r="DF499" i="171"/>
  <c r="CE472" i="171"/>
  <c r="DA472" i="171" s="1"/>
  <c r="CV621" i="171"/>
  <c r="CR621" i="171"/>
  <c r="CN621" i="171"/>
  <c r="CK621" i="171"/>
  <c r="CH621" i="171"/>
  <c r="CI621" i="171"/>
  <c r="DF621" i="171"/>
  <c r="DJ621" i="171"/>
  <c r="DK621" i="171" s="1"/>
  <c r="CE893" i="171"/>
  <c r="DA893" i="171" s="1"/>
  <c r="CE797" i="171"/>
  <c r="DA797" i="171" s="1"/>
  <c r="CV687" i="171"/>
  <c r="CR687" i="171"/>
  <c r="CK687" i="171"/>
  <c r="CI687" i="171"/>
  <c r="CN687" i="171"/>
  <c r="CH687" i="171"/>
  <c r="DJ687" i="171"/>
  <c r="DK687" i="171" s="1"/>
  <c r="DF687" i="171"/>
  <c r="CC540" i="171"/>
  <c r="CY540" i="171" s="1"/>
  <c r="CV860" i="171"/>
  <c r="CR860" i="171"/>
  <c r="CI860" i="171"/>
  <c r="CN860" i="171"/>
  <c r="CH860" i="171"/>
  <c r="CK860" i="171"/>
  <c r="DF860" i="171"/>
  <c r="DJ860" i="171"/>
  <c r="DK860" i="171" s="1"/>
  <c r="CE255" i="171"/>
  <c r="DA255" i="171" s="1"/>
  <c r="CE134" i="171"/>
  <c r="DA134" i="171" s="1"/>
  <c r="CC195" i="171"/>
  <c r="CY195" i="171" s="1"/>
  <c r="CE630" i="171"/>
  <c r="DA630" i="171" s="1"/>
  <c r="CR357" i="171"/>
  <c r="CV357" i="171"/>
  <c r="CN357" i="171"/>
  <c r="CK357" i="171"/>
  <c r="CI357" i="171"/>
  <c r="DF357" i="171"/>
  <c r="CH357" i="171"/>
  <c r="DJ357" i="171"/>
  <c r="DK357" i="171" s="1"/>
  <c r="CC449" i="171"/>
  <c r="CY449" i="171" s="1"/>
  <c r="CV753" i="171"/>
  <c r="CR753" i="171"/>
  <c r="CK753" i="171"/>
  <c r="CI753" i="171"/>
  <c r="CN753" i="171"/>
  <c r="DJ753" i="171"/>
  <c r="DK753" i="171" s="1"/>
  <c r="DF753" i="171"/>
  <c r="CH753" i="171"/>
  <c r="CE489" i="171"/>
  <c r="DA489" i="171" s="1"/>
  <c r="CC773" i="171"/>
  <c r="CY773" i="171" s="1"/>
  <c r="CE662" i="171"/>
  <c r="DA662" i="171" s="1"/>
  <c r="CV206" i="171"/>
  <c r="CR206" i="171"/>
  <c r="CK206" i="171"/>
  <c r="CI206" i="171"/>
  <c r="CN206" i="171"/>
  <c r="CH206" i="171"/>
  <c r="DJ206" i="171"/>
  <c r="DK206" i="171" s="1"/>
  <c r="DF206" i="171"/>
  <c r="CC494" i="171"/>
  <c r="CY494" i="171" s="1"/>
  <c r="CV719" i="171"/>
  <c r="CR719" i="171"/>
  <c r="CI719" i="171"/>
  <c r="CN719" i="171"/>
  <c r="CH719" i="171"/>
  <c r="CK719" i="171"/>
  <c r="DJ719" i="171"/>
  <c r="DK719" i="171" s="1"/>
  <c r="DF719" i="171"/>
  <c r="CC512" i="171"/>
  <c r="CY512" i="171" s="1"/>
  <c r="CV641" i="171"/>
  <c r="CR641" i="171"/>
  <c r="CN641" i="171"/>
  <c r="CH641" i="171"/>
  <c r="CK641" i="171"/>
  <c r="CI641" i="171"/>
  <c r="DJ641" i="171"/>
  <c r="DK641" i="171" s="1"/>
  <c r="DF641" i="171"/>
  <c r="CV760" i="171"/>
  <c r="CR760" i="171"/>
  <c r="CN760" i="171"/>
  <c r="CH760" i="171"/>
  <c r="CK760" i="171"/>
  <c r="CI760" i="171"/>
  <c r="DF760" i="171"/>
  <c r="DJ760" i="171"/>
  <c r="DK760" i="171" s="1"/>
  <c r="CC242" i="171"/>
  <c r="CY242" i="171" s="1"/>
  <c r="CC257" i="171"/>
  <c r="CY257" i="171" s="1"/>
  <c r="CE220" i="171"/>
  <c r="DA220" i="171" s="1"/>
  <c r="CV571" i="171"/>
  <c r="CR571" i="171"/>
  <c r="CN571" i="171"/>
  <c r="CH571" i="171"/>
  <c r="DJ571" i="171"/>
  <c r="DK571" i="171" s="1"/>
  <c r="DF571" i="171"/>
  <c r="CI571" i="171"/>
  <c r="CK571" i="171"/>
  <c r="CV476" i="171"/>
  <c r="CR476" i="171"/>
  <c r="CI476" i="171"/>
  <c r="CN476" i="171"/>
  <c r="CH476" i="171"/>
  <c r="CK476" i="171"/>
  <c r="DF476" i="171"/>
  <c r="DJ476" i="171"/>
  <c r="DK476" i="171" s="1"/>
  <c r="CC791" i="171"/>
  <c r="CY791" i="171" s="1"/>
  <c r="CE759" i="171"/>
  <c r="DA759" i="171" s="1"/>
  <c r="CC881" i="171"/>
  <c r="CY881" i="171" s="1"/>
  <c r="CE567" i="171"/>
  <c r="DA567" i="171" s="1"/>
  <c r="CE479" i="171"/>
  <c r="DA479" i="171" s="1"/>
  <c r="CV932" i="171"/>
  <c r="CR932" i="171"/>
  <c r="CI932" i="171"/>
  <c r="CN932" i="171"/>
  <c r="CH932" i="171"/>
  <c r="CK932" i="171"/>
  <c r="DF932" i="171"/>
  <c r="DJ932" i="171"/>
  <c r="DK932" i="171" s="1"/>
  <c r="CE313" i="171"/>
  <c r="DA313" i="171" s="1"/>
  <c r="CE795" i="171"/>
  <c r="DA795" i="171" s="1"/>
  <c r="CC896" i="171"/>
  <c r="CY896" i="171" s="1"/>
  <c r="CV569" i="171"/>
  <c r="CR569" i="171"/>
  <c r="CI569" i="171"/>
  <c r="CN569" i="171"/>
  <c r="CK569" i="171"/>
  <c r="CH569" i="171"/>
  <c r="DJ569" i="171"/>
  <c r="DK569" i="171" s="1"/>
  <c r="DF569" i="171"/>
  <c r="CC226" i="171"/>
  <c r="CY226" i="171" s="1"/>
  <c r="CC153" i="171"/>
  <c r="CY153" i="171" s="1"/>
  <c r="CC166" i="171"/>
  <c r="CY166" i="171" s="1"/>
  <c r="CE700" i="171"/>
  <c r="DA700" i="171" s="1"/>
  <c r="CV733" i="171"/>
  <c r="CR733" i="171"/>
  <c r="CN733" i="171"/>
  <c r="CK733" i="171"/>
  <c r="CH733" i="171"/>
  <c r="DJ733" i="171"/>
  <c r="DK733" i="171" s="1"/>
  <c r="DF733" i="171"/>
  <c r="CI733" i="171"/>
  <c r="CE639" i="171"/>
  <c r="DA639" i="171" s="1"/>
  <c r="CV774" i="171"/>
  <c r="CR774" i="171"/>
  <c r="CH774" i="171"/>
  <c r="CI774" i="171"/>
  <c r="CN774" i="171"/>
  <c r="CK774" i="171"/>
  <c r="DF774" i="171"/>
  <c r="DJ774" i="171"/>
  <c r="DK774" i="171" s="1"/>
  <c r="CE672" i="171"/>
  <c r="DA672" i="171" s="1"/>
  <c r="CE320" i="171"/>
  <c r="DA320" i="171" s="1"/>
  <c r="CV648" i="171"/>
  <c r="CR648" i="171"/>
  <c r="CK648" i="171"/>
  <c r="CI648" i="171"/>
  <c r="CN648" i="171"/>
  <c r="CH648" i="171"/>
  <c r="CG648" i="171" s="1"/>
  <c r="DC648" i="171" s="1"/>
  <c r="DF648" i="171"/>
  <c r="DJ648" i="171"/>
  <c r="DK648" i="171" s="1"/>
  <c r="CV819" i="171"/>
  <c r="CR819" i="171"/>
  <c r="CH819" i="171"/>
  <c r="CG819" i="171" s="1"/>
  <c r="DC819" i="171" s="1"/>
  <c r="CN819" i="171"/>
  <c r="CK819" i="171"/>
  <c r="CI819" i="171"/>
  <c r="DJ819" i="171"/>
  <c r="DK819" i="171" s="1"/>
  <c r="DF819" i="171"/>
  <c r="CV909" i="171"/>
  <c r="CR909" i="171"/>
  <c r="CK909" i="171"/>
  <c r="CH909" i="171"/>
  <c r="CG909" i="171" s="1"/>
  <c r="DC909" i="171" s="1"/>
  <c r="CI909" i="171"/>
  <c r="CN909" i="171"/>
  <c r="DJ909" i="171"/>
  <c r="DK909" i="171" s="1"/>
  <c r="DF909" i="171"/>
  <c r="CV1008" i="171"/>
  <c r="CR1008" i="171"/>
  <c r="DJ1008" i="171"/>
  <c r="DK1008" i="171" s="1"/>
  <c r="CK1008" i="171"/>
  <c r="DF1008" i="171"/>
  <c r="CI1008" i="171"/>
  <c r="CN1008" i="171"/>
  <c r="CH1008" i="171"/>
  <c r="CG1008" i="171" s="1"/>
  <c r="DC1008" i="171" s="1"/>
  <c r="CV299" i="171"/>
  <c r="CR299" i="171"/>
  <c r="CN299" i="171"/>
  <c r="CH299" i="171"/>
  <c r="CG299" i="171" s="1"/>
  <c r="DC299" i="171" s="1"/>
  <c r="CK299" i="171"/>
  <c r="CI299" i="171"/>
  <c r="DJ299" i="171"/>
  <c r="DK299" i="171" s="1"/>
  <c r="DF299" i="171"/>
  <c r="CV483" i="171"/>
  <c r="CR483" i="171"/>
  <c r="CN483" i="171"/>
  <c r="DF483" i="171"/>
  <c r="CH483" i="171"/>
  <c r="CG483" i="171" s="1"/>
  <c r="DC483" i="171" s="1"/>
  <c r="CI483" i="171"/>
  <c r="CK483" i="171"/>
  <c r="DJ483" i="171"/>
  <c r="DK483" i="171" s="1"/>
  <c r="CV899" i="171"/>
  <c r="CR899" i="171"/>
  <c r="CI899" i="171"/>
  <c r="CN899" i="171"/>
  <c r="CH899" i="171"/>
  <c r="CG899" i="171" s="1"/>
  <c r="DC899" i="171" s="1"/>
  <c r="CK899" i="171"/>
  <c r="DJ899" i="171"/>
  <c r="DK899" i="171" s="1"/>
  <c r="DF899" i="171"/>
  <c r="CH674" i="171"/>
  <c r="CG674" i="171" s="1"/>
  <c r="DC674" i="171" s="1"/>
  <c r="CK674" i="171"/>
  <c r="CV674" i="171"/>
  <c r="CR674" i="171"/>
  <c r="CI674" i="171"/>
  <c r="CN674" i="171"/>
  <c r="DF674" i="171"/>
  <c r="DJ674" i="171"/>
  <c r="DK674" i="171" s="1"/>
  <c r="CH432" i="171"/>
  <c r="CG432" i="171" s="1"/>
  <c r="DC432" i="171" s="1"/>
  <c r="CV432" i="171"/>
  <c r="CR432" i="171"/>
  <c r="CK432" i="171"/>
  <c r="CI432" i="171"/>
  <c r="CN432" i="171"/>
  <c r="DF432" i="171"/>
  <c r="DJ432" i="171"/>
  <c r="DK432" i="171" s="1"/>
  <c r="CV533" i="171"/>
  <c r="CR533" i="171"/>
  <c r="CK533" i="171"/>
  <c r="CH533" i="171"/>
  <c r="CG533" i="171" s="1"/>
  <c r="DC533" i="171" s="1"/>
  <c r="CI533" i="171"/>
  <c r="CN533" i="171"/>
  <c r="DJ533" i="171"/>
  <c r="DK533" i="171" s="1"/>
  <c r="DF533" i="171"/>
  <c r="CN227" i="171"/>
  <c r="CV227" i="171"/>
  <c r="CH227" i="171"/>
  <c r="CG227" i="171" s="1"/>
  <c r="DC227" i="171" s="1"/>
  <c r="CR227" i="171"/>
  <c r="CK227" i="171"/>
  <c r="CI227" i="171"/>
  <c r="DF227" i="171"/>
  <c r="DJ227" i="171"/>
  <c r="DK227" i="171" s="1"/>
  <c r="CV410" i="171"/>
  <c r="CR410" i="171"/>
  <c r="DF410" i="171"/>
  <c r="CK410" i="171"/>
  <c r="CI410" i="171"/>
  <c r="CN410" i="171"/>
  <c r="CH410" i="171"/>
  <c r="CG410" i="171" s="1"/>
  <c r="DC410" i="171" s="1"/>
  <c r="DJ410" i="171"/>
  <c r="DK410" i="171" s="1"/>
  <c r="CV192" i="171"/>
  <c r="CR192" i="171"/>
  <c r="CK192" i="171"/>
  <c r="CJ192" i="171" s="1"/>
  <c r="CI192" i="171"/>
  <c r="CN192" i="171"/>
  <c r="CH192" i="171"/>
  <c r="CG192" i="171" s="1"/>
  <c r="DC192" i="171" s="1"/>
  <c r="DF192" i="171"/>
  <c r="DJ192" i="171"/>
  <c r="DK192" i="171" s="1"/>
  <c r="CV274" i="171"/>
  <c r="CR274" i="171"/>
  <c r="DJ274" i="171"/>
  <c r="DK274" i="171" s="1"/>
  <c r="CK274" i="171"/>
  <c r="DF274" i="171"/>
  <c r="CI274" i="171"/>
  <c r="CN274" i="171"/>
  <c r="CH274" i="171"/>
  <c r="CG274" i="171" s="1"/>
  <c r="DC274" i="171" s="1"/>
  <c r="CV746" i="171"/>
  <c r="CR746" i="171"/>
  <c r="CI746" i="171"/>
  <c r="CN746" i="171"/>
  <c r="CH746" i="171"/>
  <c r="CG746" i="171" s="1"/>
  <c r="DC746" i="171" s="1"/>
  <c r="CK746" i="171"/>
  <c r="DJ746" i="171"/>
  <c r="DK746" i="171" s="1"/>
  <c r="DF746" i="171"/>
  <c r="CR185" i="171"/>
  <c r="CV185" i="171"/>
  <c r="CN185" i="171"/>
  <c r="CH185" i="171"/>
  <c r="CG185" i="171" s="1"/>
  <c r="DC185" i="171" s="1"/>
  <c r="CK185" i="171"/>
  <c r="DJ185" i="171"/>
  <c r="DK185" i="171" s="1"/>
  <c r="DF185" i="171"/>
  <c r="CI185" i="171"/>
  <c r="CV643" i="171"/>
  <c r="CR643" i="171"/>
  <c r="CH643" i="171"/>
  <c r="CG643" i="171" s="1"/>
  <c r="DC643" i="171" s="1"/>
  <c r="CK643" i="171"/>
  <c r="DJ643" i="171"/>
  <c r="DK643" i="171" s="1"/>
  <c r="DF643" i="171"/>
  <c r="CI643" i="171"/>
  <c r="CN643" i="171"/>
  <c r="CR395" i="171"/>
  <c r="CV395" i="171"/>
  <c r="CI395" i="171"/>
  <c r="CN395" i="171"/>
  <c r="CK395" i="171"/>
  <c r="CH395" i="171"/>
  <c r="CG395" i="171" s="1"/>
  <c r="DC395" i="171" s="1"/>
  <c r="DJ395" i="171"/>
  <c r="DK395" i="171" s="1"/>
  <c r="DF395" i="171"/>
  <c r="CV612" i="171"/>
  <c r="CR612" i="171"/>
  <c r="CN612" i="171"/>
  <c r="CK612" i="171"/>
  <c r="CH612" i="171"/>
  <c r="CG612" i="171" s="1"/>
  <c r="DC612" i="171" s="1"/>
  <c r="CI612" i="171"/>
  <c r="DJ612" i="171"/>
  <c r="DK612" i="171" s="1"/>
  <c r="DF612" i="171"/>
  <c r="CV1006" i="171"/>
  <c r="CR1006" i="171"/>
  <c r="CH1006" i="171"/>
  <c r="CG1006" i="171" s="1"/>
  <c r="DC1006" i="171" s="1"/>
  <c r="CK1006" i="171"/>
  <c r="CI1006" i="171"/>
  <c r="CN1006" i="171"/>
  <c r="DF1006" i="171"/>
  <c r="DJ1006" i="171"/>
  <c r="DK1006" i="171" s="1"/>
  <c r="CI415" i="171"/>
  <c r="CV415" i="171"/>
  <c r="CN415" i="171"/>
  <c r="CR415" i="171"/>
  <c r="CH415" i="171"/>
  <c r="CG415" i="171" s="1"/>
  <c r="DC415" i="171" s="1"/>
  <c r="CK415" i="171"/>
  <c r="DF415" i="171"/>
  <c r="DJ415" i="171"/>
  <c r="DK415" i="171" s="1"/>
  <c r="CV408" i="171"/>
  <c r="CR408" i="171"/>
  <c r="CK408" i="171"/>
  <c r="DF408" i="171"/>
  <c r="CI408" i="171"/>
  <c r="DJ408" i="171"/>
  <c r="DK408" i="171" s="1"/>
  <c r="CN408" i="171"/>
  <c r="CH408" i="171"/>
  <c r="CG408" i="171" s="1"/>
  <c r="DC408" i="171" s="1"/>
  <c r="CV828" i="171"/>
  <c r="CR828" i="171"/>
  <c r="CI828" i="171"/>
  <c r="CN828" i="171"/>
  <c r="CK828" i="171"/>
  <c r="CH828" i="171"/>
  <c r="CG828" i="171" s="1"/>
  <c r="DC828" i="171" s="1"/>
  <c r="DJ828" i="171"/>
  <c r="DK828" i="171" s="1"/>
  <c r="DF828" i="171"/>
  <c r="CK187" i="171"/>
  <c r="CI187" i="171"/>
  <c r="CN187" i="171"/>
  <c r="CH187" i="171"/>
  <c r="CG187" i="171" s="1"/>
  <c r="DC187" i="171" s="1"/>
  <c r="CV187" i="171"/>
  <c r="CR187" i="171"/>
  <c r="DJ187" i="171"/>
  <c r="DK187" i="171" s="1"/>
  <c r="DF187" i="171"/>
  <c r="CV873" i="171"/>
  <c r="CR873" i="171"/>
  <c r="CI873" i="171"/>
  <c r="CN873" i="171"/>
  <c r="CK873" i="171"/>
  <c r="CH873" i="171"/>
  <c r="CG873" i="171" s="1"/>
  <c r="DC873" i="171" s="1"/>
  <c r="DF873" i="171"/>
  <c r="DJ873" i="171"/>
  <c r="DK873" i="171" s="1"/>
  <c r="CV841" i="171"/>
  <c r="CR841" i="171"/>
  <c r="CH841" i="171"/>
  <c r="CG841" i="171" s="1"/>
  <c r="DC841" i="171" s="1"/>
  <c r="DJ841" i="171"/>
  <c r="DK841" i="171" s="1"/>
  <c r="DF841" i="171"/>
  <c r="CI841" i="171"/>
  <c r="CN841" i="171"/>
  <c r="CK841" i="171"/>
  <c r="CE816" i="171"/>
  <c r="DA816" i="171" s="1"/>
  <c r="CI402" i="171"/>
  <c r="CV402" i="171"/>
  <c r="CN402" i="171"/>
  <c r="CR402" i="171"/>
  <c r="CK402" i="171"/>
  <c r="CH402" i="171"/>
  <c r="CG402" i="171" s="1"/>
  <c r="DC402" i="171" s="1"/>
  <c r="DJ402" i="171"/>
  <c r="DK402" i="171" s="1"/>
  <c r="DF402" i="171"/>
  <c r="CV125" i="171"/>
  <c r="CR125" i="171"/>
  <c r="DF125" i="171"/>
  <c r="DJ125" i="171"/>
  <c r="DK125" i="171" s="1"/>
  <c r="CK125" i="171"/>
  <c r="CI125" i="171"/>
  <c r="CN125" i="171"/>
  <c r="CH125" i="171"/>
  <c r="CG125" i="171" s="1"/>
  <c r="DC125" i="171" s="1"/>
  <c r="CV869" i="171"/>
  <c r="CR869" i="171"/>
  <c r="CK869" i="171"/>
  <c r="CI869" i="171"/>
  <c r="CN869" i="171"/>
  <c r="CH869" i="171"/>
  <c r="CG869" i="171" s="1"/>
  <c r="DC869" i="171" s="1"/>
  <c r="DJ869" i="171"/>
  <c r="DK869" i="171" s="1"/>
  <c r="DF869" i="171"/>
  <c r="CE960" i="171"/>
  <c r="DA960" i="171" s="1"/>
  <c r="CV204" i="171"/>
  <c r="CR204" i="171"/>
  <c r="CI204" i="171"/>
  <c r="CN204" i="171"/>
  <c r="CH204" i="171"/>
  <c r="CK204" i="171"/>
  <c r="DJ204" i="171"/>
  <c r="DK204" i="171" s="1"/>
  <c r="DF204" i="171"/>
  <c r="CE473" i="171"/>
  <c r="DA473" i="171" s="1"/>
  <c r="CR661" i="171"/>
  <c r="CI661" i="171"/>
  <c r="CN661" i="171"/>
  <c r="CK661" i="171"/>
  <c r="CV661" i="171"/>
  <c r="CH661" i="171"/>
  <c r="CG661" i="171" s="1"/>
  <c r="DC661" i="171" s="1"/>
  <c r="DF661" i="171"/>
  <c r="DJ661" i="171"/>
  <c r="DK661" i="171" s="1"/>
  <c r="CK282" i="171"/>
  <c r="CI282" i="171"/>
  <c r="CV282" i="171"/>
  <c r="CN282" i="171"/>
  <c r="CR282" i="171"/>
  <c r="CH282" i="171"/>
  <c r="CG282" i="171" s="1"/>
  <c r="DC282" i="171" s="1"/>
  <c r="DJ282" i="171"/>
  <c r="DK282" i="171" s="1"/>
  <c r="DF282" i="171"/>
  <c r="CV289" i="171"/>
  <c r="CR289" i="171"/>
  <c r="CN289" i="171"/>
  <c r="CK289" i="171"/>
  <c r="CI289" i="171"/>
  <c r="CH289" i="171"/>
  <c r="DF289" i="171"/>
  <c r="DJ289" i="171"/>
  <c r="DK289" i="171" s="1"/>
  <c r="CE625" i="171"/>
  <c r="DA625" i="171" s="1"/>
  <c r="CV196" i="171"/>
  <c r="CR196" i="171"/>
  <c r="CH196" i="171"/>
  <c r="CG196" i="171" s="1"/>
  <c r="DC196" i="171" s="1"/>
  <c r="CK196" i="171"/>
  <c r="CI196" i="171"/>
  <c r="CN196" i="171"/>
  <c r="DJ196" i="171"/>
  <c r="DK196" i="171" s="1"/>
  <c r="DF196" i="171"/>
  <c r="CE715" i="171"/>
  <c r="DA715" i="171" s="1"/>
  <c r="CV762" i="171"/>
  <c r="CR762" i="171"/>
  <c r="CK762" i="171"/>
  <c r="CI762" i="171"/>
  <c r="CN762" i="171"/>
  <c r="CH762" i="171"/>
  <c r="CG762" i="171" s="1"/>
  <c r="DC762" i="171" s="1"/>
  <c r="DJ762" i="171"/>
  <c r="DK762" i="171" s="1"/>
  <c r="DF762" i="171"/>
  <c r="CR748" i="171"/>
  <c r="CV748" i="171"/>
  <c r="CN748" i="171"/>
  <c r="CH748" i="171"/>
  <c r="CK748" i="171"/>
  <c r="CI748" i="171"/>
  <c r="DJ748" i="171"/>
  <c r="DK748" i="171" s="1"/>
  <c r="DF748" i="171"/>
  <c r="CR522" i="171"/>
  <c r="CV522" i="171"/>
  <c r="CK522" i="171"/>
  <c r="CI522" i="171"/>
  <c r="CN522" i="171"/>
  <c r="CH522" i="171"/>
  <c r="CG522" i="171" s="1"/>
  <c r="DC522" i="171" s="1"/>
  <c r="DJ522" i="171"/>
  <c r="DK522" i="171" s="1"/>
  <c r="DF522" i="171"/>
  <c r="CE919" i="171"/>
  <c r="DA919" i="171" s="1"/>
  <c r="CE355" i="171"/>
  <c r="DA355" i="171" s="1"/>
  <c r="CE490" i="171"/>
  <c r="DA490" i="171" s="1"/>
  <c r="CE766" i="171"/>
  <c r="DA766" i="171" s="1"/>
  <c r="CV635" i="171"/>
  <c r="CR635" i="171"/>
  <c r="CI635" i="171"/>
  <c r="CN635" i="171"/>
  <c r="CH635" i="171"/>
  <c r="CG635" i="171" s="1"/>
  <c r="DC635" i="171" s="1"/>
  <c r="CK635" i="171"/>
  <c r="DJ635" i="171"/>
  <c r="DK635" i="171" s="1"/>
  <c r="DF635" i="171"/>
  <c r="CE862" i="171"/>
  <c r="DA862" i="171" s="1"/>
  <c r="CV179" i="171"/>
  <c r="CR179" i="171"/>
  <c r="DF179" i="171"/>
  <c r="CK179" i="171"/>
  <c r="CI179" i="171"/>
  <c r="CN179" i="171"/>
  <c r="CH179" i="171"/>
  <c r="DJ179" i="171"/>
  <c r="DK179" i="171" s="1"/>
  <c r="CV195" i="171"/>
  <c r="CR195" i="171"/>
  <c r="DJ195" i="171"/>
  <c r="DK195" i="171" s="1"/>
  <c r="CN195" i="171"/>
  <c r="DF195" i="171"/>
  <c r="CH195" i="171"/>
  <c r="CG195" i="171" s="1"/>
  <c r="DC195" i="171" s="1"/>
  <c r="CK195" i="171"/>
  <c r="CI195" i="171"/>
  <c r="CE861" i="171"/>
  <c r="DA861" i="171" s="1"/>
  <c r="CK141" i="171"/>
  <c r="CI141" i="171"/>
  <c r="CN141" i="171"/>
  <c r="CH141" i="171"/>
  <c r="CG141" i="171" s="1"/>
  <c r="DC141" i="171" s="1"/>
  <c r="CV141" i="171"/>
  <c r="CR141" i="171"/>
  <c r="DJ141" i="171"/>
  <c r="DK141" i="171" s="1"/>
  <c r="DF141" i="171"/>
  <c r="CV619" i="171"/>
  <c r="CR619" i="171"/>
  <c r="CK619" i="171"/>
  <c r="CI619" i="171"/>
  <c r="CN619" i="171"/>
  <c r="CH619" i="171"/>
  <c r="DJ619" i="171"/>
  <c r="DK619" i="171" s="1"/>
  <c r="DF619" i="171"/>
  <c r="CE265" i="171"/>
  <c r="DA265" i="171" s="1"/>
  <c r="CE854" i="171"/>
  <c r="DA854" i="171" s="1"/>
  <c r="CV318" i="171"/>
  <c r="CR318" i="171"/>
  <c r="CH318" i="171"/>
  <c r="CG318" i="171" s="1"/>
  <c r="DC318" i="171" s="1"/>
  <c r="CK318" i="171"/>
  <c r="CI318" i="171"/>
  <c r="CN318" i="171"/>
  <c r="DF318" i="171"/>
  <c r="DJ318" i="171"/>
  <c r="DK318" i="171" s="1"/>
  <c r="CV360" i="171"/>
  <c r="CH360" i="171"/>
  <c r="CR360" i="171"/>
  <c r="CI360" i="171"/>
  <c r="CN360" i="171"/>
  <c r="CK360" i="171"/>
  <c r="DJ360" i="171"/>
  <c r="DK360" i="171" s="1"/>
  <c r="DF360" i="171"/>
  <c r="CV676" i="171"/>
  <c r="CR676" i="171"/>
  <c r="CK676" i="171"/>
  <c r="CI676" i="171"/>
  <c r="CN676" i="171"/>
  <c r="CH676" i="171"/>
  <c r="DJ676" i="171"/>
  <c r="DK676" i="171" s="1"/>
  <c r="DF676" i="171"/>
  <c r="CV885" i="171"/>
  <c r="CR885" i="171"/>
  <c r="CK885" i="171"/>
  <c r="CI885" i="171"/>
  <c r="CN885" i="171"/>
  <c r="CH885" i="171"/>
  <c r="DF885" i="171"/>
  <c r="DJ885" i="171"/>
  <c r="DK885" i="171" s="1"/>
  <c r="CE178" i="171"/>
  <c r="DA178" i="171" s="1"/>
  <c r="CE917" i="171"/>
  <c r="DA917" i="171" s="1"/>
  <c r="CV972" i="171"/>
  <c r="CR972" i="171"/>
  <c r="CK972" i="171"/>
  <c r="CI972" i="171"/>
  <c r="DF972" i="171"/>
  <c r="CN972" i="171"/>
  <c r="DJ972" i="171"/>
  <c r="DK972" i="171" s="1"/>
  <c r="CH972" i="171"/>
  <c r="CG972" i="171" s="1"/>
  <c r="DC972" i="171" s="1"/>
  <c r="CE167" i="171"/>
  <c r="DA167" i="171" s="1"/>
  <c r="CE614" i="171"/>
  <c r="DA614" i="171" s="1"/>
  <c r="CR495" i="171"/>
  <c r="CV495" i="171"/>
  <c r="DF495" i="171"/>
  <c r="DJ495" i="171"/>
  <c r="DK495" i="171" s="1"/>
  <c r="CI495" i="171"/>
  <c r="CN495" i="171"/>
  <c r="CK495" i="171"/>
  <c r="CH495" i="171"/>
  <c r="CV190" i="171"/>
  <c r="CR190" i="171"/>
  <c r="CN190" i="171"/>
  <c r="CK190" i="171"/>
  <c r="CI190" i="171"/>
  <c r="CH190" i="171"/>
  <c r="CG190" i="171" s="1"/>
  <c r="DC190" i="171" s="1"/>
  <c r="DF190" i="171"/>
  <c r="DJ190" i="171"/>
  <c r="DK190" i="171" s="1"/>
  <c r="CV412" i="171"/>
  <c r="CR412" i="171"/>
  <c r="CN412" i="171"/>
  <c r="CH412" i="171"/>
  <c r="CK412" i="171"/>
  <c r="CI412" i="171"/>
  <c r="DJ412" i="171"/>
  <c r="DK412" i="171" s="1"/>
  <c r="DF412" i="171"/>
  <c r="CC135" i="171"/>
  <c r="CY135" i="171" s="1"/>
  <c r="CE176" i="171"/>
  <c r="DA176" i="171" s="1"/>
  <c r="CE464" i="171"/>
  <c r="DA464" i="171" s="1"/>
  <c r="CC254" i="171"/>
  <c r="CY254" i="171" s="1"/>
  <c r="CN203" i="171"/>
  <c r="CH203" i="171"/>
  <c r="CG203" i="171" s="1"/>
  <c r="DC203" i="171" s="1"/>
  <c r="CV203" i="171"/>
  <c r="CR203" i="171"/>
  <c r="CI203" i="171"/>
  <c r="DF203" i="171"/>
  <c r="DJ203" i="171"/>
  <c r="DK203" i="171" s="1"/>
  <c r="CK203" i="171"/>
  <c r="CE702" i="171"/>
  <c r="DA702" i="171" s="1"/>
  <c r="CV817" i="171"/>
  <c r="CR817" i="171"/>
  <c r="CI817" i="171"/>
  <c r="CN817" i="171"/>
  <c r="CH817" i="171"/>
  <c r="CK817" i="171"/>
  <c r="DJ817" i="171"/>
  <c r="DK817" i="171" s="1"/>
  <c r="DF817" i="171"/>
  <c r="CV851" i="171"/>
  <c r="CR851" i="171"/>
  <c r="CH851" i="171"/>
  <c r="CG851" i="171" s="1"/>
  <c r="DC851" i="171" s="1"/>
  <c r="CK851" i="171"/>
  <c r="CI851" i="171"/>
  <c r="CN851" i="171"/>
  <c r="DJ851" i="171"/>
  <c r="DK851" i="171" s="1"/>
  <c r="DF851" i="171"/>
  <c r="CE602" i="171"/>
  <c r="DA602" i="171" s="1"/>
  <c r="CV537" i="171"/>
  <c r="CR537" i="171"/>
  <c r="CI537" i="171"/>
  <c r="CN537" i="171"/>
  <c r="CH537" i="171"/>
  <c r="DJ537" i="171"/>
  <c r="DK537" i="171" s="1"/>
  <c r="CK537" i="171"/>
  <c r="DF537" i="171"/>
  <c r="CV184" i="171"/>
  <c r="CR184" i="171"/>
  <c r="CK184" i="171"/>
  <c r="CI184" i="171"/>
  <c r="CN184" i="171"/>
  <c r="CH184" i="171"/>
  <c r="DF184" i="171"/>
  <c r="DJ184" i="171"/>
  <c r="DK184" i="171" s="1"/>
  <c r="CE248" i="171"/>
  <c r="DA248" i="171" s="1"/>
  <c r="CH1016" i="171"/>
  <c r="CK1016" i="171"/>
  <c r="CI1016" i="171"/>
  <c r="CV1016" i="171"/>
  <c r="CR1016" i="171"/>
  <c r="CN1016" i="171"/>
  <c r="DJ1016" i="171"/>
  <c r="DK1016" i="171" s="1"/>
  <c r="DF1016" i="171"/>
  <c r="CE706" i="171"/>
  <c r="DA706" i="171" s="1"/>
  <c r="CE121" i="171"/>
  <c r="DA121" i="171" s="1"/>
  <c r="CE341" i="171"/>
  <c r="DA341" i="171" s="1"/>
  <c r="CC910" i="171"/>
  <c r="CY910" i="171" s="1"/>
  <c r="CE315" i="171"/>
  <c r="DA315" i="171" s="1"/>
  <c r="CV936" i="171"/>
  <c r="CR936" i="171"/>
  <c r="CI936" i="171"/>
  <c r="DJ936" i="171"/>
  <c r="DK936" i="171" s="1"/>
  <c r="CN936" i="171"/>
  <c r="CH936" i="171"/>
  <c r="CK936" i="171"/>
  <c r="DF936" i="171"/>
  <c r="CE935" i="171"/>
  <c r="DA935" i="171" s="1"/>
  <c r="CV835" i="171"/>
  <c r="CR835" i="171"/>
  <c r="CK835" i="171"/>
  <c r="CI835" i="171"/>
  <c r="CH835" i="171"/>
  <c r="CN835" i="171"/>
  <c r="DJ835" i="171"/>
  <c r="DK835" i="171" s="1"/>
  <c r="DF835" i="171"/>
  <c r="CE465" i="171"/>
  <c r="DA465" i="171" s="1"/>
  <c r="CV969" i="171"/>
  <c r="CR969" i="171"/>
  <c r="CN969" i="171"/>
  <c r="CI969" i="171"/>
  <c r="CH969" i="171"/>
  <c r="CG969" i="171" s="1"/>
  <c r="DC969" i="171" s="1"/>
  <c r="CK969" i="171"/>
  <c r="DJ969" i="171"/>
  <c r="DK969" i="171" s="1"/>
  <c r="DF969" i="171"/>
  <c r="CE979" i="171"/>
  <c r="DA979" i="171" s="1"/>
  <c r="CE592" i="171"/>
  <c r="DA592" i="171" s="1"/>
  <c r="CV270" i="171"/>
  <c r="CN270" i="171"/>
  <c r="CR270" i="171"/>
  <c r="CH270" i="171"/>
  <c r="CK270" i="171"/>
  <c r="CI270" i="171"/>
  <c r="DF270" i="171"/>
  <c r="DJ270" i="171"/>
  <c r="DK270" i="171" s="1"/>
  <c r="CE521" i="171"/>
  <c r="DA521" i="171" s="1"/>
  <c r="CC857" i="171"/>
  <c r="CY857" i="171" s="1"/>
  <c r="CV838" i="171"/>
  <c r="CR838" i="171"/>
  <c r="CH838" i="171"/>
  <c r="CI838" i="171"/>
  <c r="CN838" i="171"/>
  <c r="CK838" i="171"/>
  <c r="DJ838" i="171"/>
  <c r="DK838" i="171" s="1"/>
  <c r="DF838" i="171"/>
  <c r="CE926" i="171"/>
  <c r="DA926" i="171" s="1"/>
  <c r="CC677" i="171"/>
  <c r="CY677" i="171" s="1"/>
  <c r="CV293" i="171"/>
  <c r="CR293" i="171"/>
  <c r="CN293" i="171"/>
  <c r="CH293" i="171"/>
  <c r="CG293" i="171" s="1"/>
  <c r="DC293" i="171" s="1"/>
  <c r="CK293" i="171"/>
  <c r="CI293" i="171"/>
  <c r="DF293" i="171"/>
  <c r="DJ293" i="171"/>
  <c r="DK293" i="171" s="1"/>
  <c r="CV980" i="171"/>
  <c r="CR980" i="171"/>
  <c r="CK980" i="171"/>
  <c r="CI980" i="171"/>
  <c r="CN980" i="171"/>
  <c r="DJ980" i="171"/>
  <c r="DK980" i="171" s="1"/>
  <c r="CH980" i="171"/>
  <c r="DF980" i="171"/>
  <c r="CE703" i="171"/>
  <c r="DA703" i="171" s="1"/>
  <c r="CV213" i="171"/>
  <c r="CR213" i="171"/>
  <c r="CH213" i="171"/>
  <c r="CG213" i="171" s="1"/>
  <c r="DC213" i="171" s="1"/>
  <c r="CK213" i="171"/>
  <c r="DF213" i="171"/>
  <c r="CN213" i="171"/>
  <c r="DJ213" i="171"/>
  <c r="DK213" i="171" s="1"/>
  <c r="CI213" i="171"/>
  <c r="CE454" i="171"/>
  <c r="DA454" i="171" s="1"/>
  <c r="CV633" i="171"/>
  <c r="CR633" i="171"/>
  <c r="DF633" i="171"/>
  <c r="CH633" i="171"/>
  <c r="CI633" i="171"/>
  <c r="CN633" i="171"/>
  <c r="CK633" i="171"/>
  <c r="DJ633" i="171"/>
  <c r="DK633" i="171" s="1"/>
  <c r="CE840" i="171"/>
  <c r="DA840" i="171" s="1"/>
  <c r="CE294" i="171"/>
  <c r="DA294" i="171" s="1"/>
  <c r="CC905" i="171"/>
  <c r="CY905" i="171" s="1"/>
  <c r="CE955" i="171"/>
  <c r="DA955" i="171" s="1"/>
  <c r="CE591" i="171"/>
  <c r="DA591" i="171" s="1"/>
  <c r="CC223" i="171"/>
  <c r="CY223" i="171" s="1"/>
  <c r="CV418" i="171"/>
  <c r="CR418" i="171"/>
  <c r="CN418" i="171"/>
  <c r="CH418" i="171"/>
  <c r="CK418" i="171"/>
  <c r="CI418" i="171"/>
  <c r="DJ418" i="171"/>
  <c r="DK418" i="171" s="1"/>
  <c r="DF418" i="171"/>
  <c r="CI240" i="171"/>
  <c r="CV240" i="171"/>
  <c r="CR240" i="171"/>
  <c r="CH240" i="171"/>
  <c r="CK240" i="171"/>
  <c r="CN240" i="171"/>
  <c r="DF240" i="171"/>
  <c r="DJ240" i="171"/>
  <c r="DK240" i="171" s="1"/>
  <c r="CK427" i="171"/>
  <c r="CI427" i="171"/>
  <c r="CN427" i="171"/>
  <c r="CH427" i="171"/>
  <c r="CV427" i="171"/>
  <c r="CR427" i="171"/>
  <c r="DJ427" i="171"/>
  <c r="DK427" i="171" s="1"/>
  <c r="DF427" i="171"/>
  <c r="CE597" i="171"/>
  <c r="DA597" i="171" s="1"/>
  <c r="CI302" i="171"/>
  <c r="CN302" i="171"/>
  <c r="CH302" i="171"/>
  <c r="CV302" i="171"/>
  <c r="CR302" i="171"/>
  <c r="CK302" i="171"/>
  <c r="DJ302" i="171"/>
  <c r="DK302" i="171" s="1"/>
  <c r="DF302" i="171"/>
  <c r="CE726" i="171"/>
  <c r="DA726" i="171" s="1"/>
  <c r="CE610" i="171"/>
  <c r="DA610" i="171" s="1"/>
  <c r="CV147" i="171"/>
  <c r="CR147" i="171"/>
  <c r="CH147" i="171"/>
  <c r="CK147" i="171"/>
  <c r="DF147" i="171"/>
  <c r="DJ147" i="171"/>
  <c r="DK147" i="171" s="1"/>
  <c r="CN147" i="171"/>
  <c r="CI147" i="171"/>
  <c r="CE218" i="171"/>
  <c r="DA218" i="171" s="1"/>
  <c r="CE457" i="171"/>
  <c r="DA457" i="171" s="1"/>
  <c r="CE587" i="171"/>
  <c r="DA587" i="171" s="1"/>
  <c r="CV308" i="171"/>
  <c r="CR308" i="171"/>
  <c r="CN308" i="171"/>
  <c r="CH308" i="171"/>
  <c r="CK308" i="171"/>
  <c r="CI308" i="171"/>
  <c r="DJ308" i="171"/>
  <c r="DK308" i="171" s="1"/>
  <c r="DF308" i="171"/>
  <c r="CE301" i="171"/>
  <c r="DA301" i="171" s="1"/>
  <c r="CC740" i="171"/>
  <c r="CY740" i="171" s="1"/>
  <c r="CV866" i="171"/>
  <c r="CR866" i="171"/>
  <c r="CN866" i="171"/>
  <c r="CH866" i="171"/>
  <c r="CG866" i="171" s="1"/>
  <c r="DC866" i="171" s="1"/>
  <c r="CK866" i="171"/>
  <c r="CI866" i="171"/>
  <c r="DJ866" i="171"/>
  <c r="DK866" i="171" s="1"/>
  <c r="DF866" i="171"/>
  <c r="CC118" i="171"/>
  <c r="CY118" i="171" s="1"/>
  <c r="CC448" i="171"/>
  <c r="CY448" i="171" s="1"/>
  <c r="CE911" i="171"/>
  <c r="DA911" i="171" s="1"/>
  <c r="CV364" i="171"/>
  <c r="CR364" i="171"/>
  <c r="CN364" i="171"/>
  <c r="CH364" i="171"/>
  <c r="CK364" i="171"/>
  <c r="CI364" i="171"/>
  <c r="DF364" i="171"/>
  <c r="DJ364" i="171"/>
  <c r="DK364" i="171" s="1"/>
  <c r="CC503" i="171"/>
  <c r="CY503" i="171" s="1"/>
  <c r="CC361" i="171"/>
  <c r="CY361" i="171" s="1"/>
  <c r="CV904" i="171"/>
  <c r="CR904" i="171"/>
  <c r="CI904" i="171"/>
  <c r="CN904" i="171"/>
  <c r="CK904" i="171"/>
  <c r="CH904" i="171"/>
  <c r="CG904" i="171" s="1"/>
  <c r="DC904" i="171" s="1"/>
  <c r="DF904" i="171"/>
  <c r="DJ904" i="171"/>
  <c r="DK904" i="171" s="1"/>
  <c r="CC581" i="171"/>
  <c r="CY581" i="171" s="1"/>
  <c r="CE933" i="171"/>
  <c r="DA933" i="171" s="1"/>
  <c r="CE632" i="171"/>
  <c r="DA632" i="171" s="1"/>
  <c r="CR383" i="171"/>
  <c r="CV383" i="171"/>
  <c r="CH383" i="171"/>
  <c r="CK383" i="171"/>
  <c r="CI383" i="171"/>
  <c r="CN383" i="171"/>
  <c r="DJ383" i="171"/>
  <c r="DK383" i="171" s="1"/>
  <c r="DF383" i="171"/>
  <c r="CC1001" i="171"/>
  <c r="CY1001" i="171" s="1"/>
  <c r="CE561" i="171"/>
  <c r="DA561" i="171" s="1"/>
  <c r="CE283" i="171"/>
  <c r="DA283" i="171" s="1"/>
  <c r="CE138" i="171"/>
  <c r="DA138" i="171" s="1"/>
  <c r="CV557" i="171"/>
  <c r="CR557" i="171"/>
  <c r="CN557" i="171"/>
  <c r="CK557" i="171"/>
  <c r="CI557" i="171"/>
  <c r="CH557" i="171"/>
  <c r="DJ557" i="171"/>
  <c r="DK557" i="171" s="1"/>
  <c r="DF557" i="171"/>
  <c r="CV710" i="171"/>
  <c r="CR710" i="171"/>
  <c r="CK710" i="171"/>
  <c r="CI710" i="171"/>
  <c r="CN710" i="171"/>
  <c r="CH710" i="171"/>
  <c r="DJ710" i="171"/>
  <c r="DK710" i="171" s="1"/>
  <c r="DF710" i="171"/>
  <c r="CE891" i="171"/>
  <c r="DA891" i="171" s="1"/>
  <c r="CE417" i="171"/>
  <c r="DA417" i="171" s="1"/>
  <c r="CV956" i="171"/>
  <c r="CR956" i="171"/>
  <c r="CI956" i="171"/>
  <c r="DF956" i="171"/>
  <c r="DJ956" i="171"/>
  <c r="DK956" i="171" s="1"/>
  <c r="CN956" i="171"/>
  <c r="CH956" i="171"/>
  <c r="CK956" i="171"/>
  <c r="CV874" i="171"/>
  <c r="CR874" i="171"/>
  <c r="CN874" i="171"/>
  <c r="CK874" i="171"/>
  <c r="CI874" i="171"/>
  <c r="CH874" i="171"/>
  <c r="DJ874" i="171"/>
  <c r="DK874" i="171" s="1"/>
  <c r="DF874" i="171"/>
  <c r="CV953" i="171"/>
  <c r="CR953" i="171"/>
  <c r="CI953" i="171"/>
  <c r="CN953" i="171"/>
  <c r="CH953" i="171"/>
  <c r="CK953" i="171"/>
  <c r="DJ953" i="171"/>
  <c r="DK953" i="171" s="1"/>
  <c r="DF953" i="171"/>
  <c r="CC643" i="171"/>
  <c r="CY643" i="171" s="1"/>
  <c r="CE157" i="171"/>
  <c r="DA157" i="171" s="1"/>
  <c r="CV163" i="171"/>
  <c r="CR163" i="171"/>
  <c r="DJ163" i="171"/>
  <c r="DK163" i="171" s="1"/>
  <c r="CN163" i="171"/>
  <c r="DF163" i="171"/>
  <c r="CK163" i="171"/>
  <c r="CI163" i="171"/>
  <c r="CH163" i="171"/>
  <c r="CG163" i="171" s="1"/>
  <c r="DC163" i="171" s="1"/>
  <c r="CC544" i="171"/>
  <c r="CY544" i="171" s="1"/>
  <c r="CE758" i="171"/>
  <c r="DA758" i="171" s="1"/>
  <c r="CE480" i="171"/>
  <c r="DA480" i="171" s="1"/>
  <c r="CC415" i="171"/>
  <c r="CY415" i="171" s="1"/>
  <c r="CC182" i="171"/>
  <c r="CY182" i="171" s="1"/>
  <c r="CE461" i="171"/>
  <c r="DA461" i="171" s="1"/>
  <c r="CE803" i="171"/>
  <c r="DA803" i="171" s="1"/>
  <c r="CV626" i="171"/>
  <c r="CR626" i="171"/>
  <c r="CK626" i="171"/>
  <c r="CI626" i="171"/>
  <c r="CN626" i="171"/>
  <c r="CH626" i="171"/>
  <c r="DF626" i="171"/>
  <c r="DJ626" i="171"/>
  <c r="DK626" i="171" s="1"/>
  <c r="CE369" i="171"/>
  <c r="DA369" i="171" s="1"/>
  <c r="CV532" i="171"/>
  <c r="CR532" i="171"/>
  <c r="CN532" i="171"/>
  <c r="CH532" i="171"/>
  <c r="CK532" i="171"/>
  <c r="CI532" i="171"/>
  <c r="DF532" i="171"/>
  <c r="DJ532" i="171"/>
  <c r="DK532" i="171" s="1"/>
  <c r="CE938" i="171"/>
  <c r="DA938" i="171" s="1"/>
  <c r="CV736" i="171"/>
  <c r="CR736" i="171"/>
  <c r="CK736" i="171"/>
  <c r="CI736" i="171"/>
  <c r="CN736" i="171"/>
  <c r="CH736" i="171"/>
  <c r="DF736" i="171"/>
  <c r="DJ736" i="171"/>
  <c r="DK736" i="171" s="1"/>
  <c r="CV699" i="171"/>
  <c r="CR699" i="171"/>
  <c r="CH699" i="171"/>
  <c r="DF699" i="171"/>
  <c r="DJ699" i="171"/>
  <c r="DK699" i="171" s="1"/>
  <c r="CK699" i="171"/>
  <c r="CI699" i="171"/>
  <c r="CN699" i="171"/>
  <c r="CE849" i="171"/>
  <c r="DA849" i="171" s="1"/>
  <c r="CR118" i="171"/>
  <c r="CV118" i="171"/>
  <c r="CH118" i="171"/>
  <c r="CK118" i="171"/>
  <c r="CI118" i="171"/>
  <c r="CN118" i="171"/>
  <c r="DF118" i="171"/>
  <c r="DJ118" i="171"/>
  <c r="DK118" i="171" s="1"/>
  <c r="CE727" i="171"/>
  <c r="DA727" i="171" s="1"/>
  <c r="CR941" i="171"/>
  <c r="CV941" i="171"/>
  <c r="CH941" i="171"/>
  <c r="CG941" i="171" s="1"/>
  <c r="DC941" i="171" s="1"/>
  <c r="CK941" i="171"/>
  <c r="CI941" i="171"/>
  <c r="CN941" i="171"/>
  <c r="DF941" i="171"/>
  <c r="DJ941" i="171"/>
  <c r="DK941" i="171" s="1"/>
  <c r="CE401" i="171"/>
  <c r="DA401" i="171" s="1"/>
  <c r="CE734" i="171"/>
  <c r="DA734" i="171" s="1"/>
  <c r="CV920" i="171"/>
  <c r="CR920" i="171"/>
  <c r="DJ920" i="171"/>
  <c r="DK920" i="171" s="1"/>
  <c r="CN920" i="171"/>
  <c r="DF920" i="171"/>
  <c r="CH920" i="171"/>
  <c r="CK920" i="171"/>
  <c r="CI920" i="171"/>
  <c r="CC697" i="171"/>
  <c r="CY697" i="171" s="1"/>
  <c r="CE129" i="171"/>
  <c r="DA129" i="171" s="1"/>
  <c r="CE254" i="171"/>
  <c r="DA254" i="171" s="1"/>
  <c r="CR472" i="171"/>
  <c r="CV472" i="171"/>
  <c r="CK472" i="171"/>
  <c r="CI472" i="171"/>
  <c r="CN472" i="171"/>
  <c r="CH472" i="171"/>
  <c r="CG472" i="171" s="1"/>
  <c r="DC472" i="171" s="1"/>
  <c r="DJ472" i="171"/>
  <c r="DK472" i="171" s="1"/>
  <c r="DF472" i="171"/>
  <c r="CE807" i="171"/>
  <c r="DA807" i="171" s="1"/>
  <c r="CV893" i="171"/>
  <c r="CR893" i="171"/>
  <c r="CK893" i="171"/>
  <c r="CI893" i="171"/>
  <c r="CN893" i="171"/>
  <c r="CH893" i="171"/>
  <c r="DF893" i="171"/>
  <c r="DJ893" i="171"/>
  <c r="DK893" i="171" s="1"/>
  <c r="CE742" i="171"/>
  <c r="DA742" i="171" s="1"/>
  <c r="CH797" i="171"/>
  <c r="CK797" i="171"/>
  <c r="CV797" i="171"/>
  <c r="CR797" i="171"/>
  <c r="CI797" i="171"/>
  <c r="CN797" i="171"/>
  <c r="DJ797" i="171"/>
  <c r="DK797" i="171" s="1"/>
  <c r="DF797" i="171"/>
  <c r="CC985" i="171"/>
  <c r="CY985" i="171" s="1"/>
  <c r="CE568" i="171"/>
  <c r="DA568" i="171" s="1"/>
  <c r="CV255" i="171"/>
  <c r="CR255" i="171"/>
  <c r="CH255" i="171"/>
  <c r="DJ255" i="171"/>
  <c r="DK255" i="171" s="1"/>
  <c r="CN255" i="171"/>
  <c r="DF255" i="171"/>
  <c r="CK255" i="171"/>
  <c r="CI255" i="171"/>
  <c r="CR134" i="171"/>
  <c r="CV134" i="171"/>
  <c r="CK134" i="171"/>
  <c r="CI134" i="171"/>
  <c r="CN134" i="171"/>
  <c r="CH134" i="171"/>
  <c r="DF134" i="171"/>
  <c r="DJ134" i="171"/>
  <c r="DK134" i="171" s="1"/>
  <c r="CV630" i="171"/>
  <c r="CR630" i="171"/>
  <c r="DJ630" i="171"/>
  <c r="DK630" i="171" s="1"/>
  <c r="CH630" i="171"/>
  <c r="CG630" i="171" s="1"/>
  <c r="DC630" i="171" s="1"/>
  <c r="CI630" i="171"/>
  <c r="CN630" i="171"/>
  <c r="CK630" i="171"/>
  <c r="DF630" i="171"/>
  <c r="CV393" i="171"/>
  <c r="CR393" i="171"/>
  <c r="CH393" i="171"/>
  <c r="DJ393" i="171"/>
  <c r="DK393" i="171" s="1"/>
  <c r="DF393" i="171"/>
  <c r="CK393" i="171"/>
  <c r="CI393" i="171"/>
  <c r="CN393" i="171"/>
  <c r="CE474" i="171"/>
  <c r="DA474" i="171" s="1"/>
  <c r="CC991" i="171"/>
  <c r="CY991" i="171" s="1"/>
  <c r="CE897" i="171"/>
  <c r="DA897" i="171" s="1"/>
  <c r="CH662" i="171"/>
  <c r="CG662" i="171" s="1"/>
  <c r="DC662" i="171" s="1"/>
  <c r="CV662" i="171"/>
  <c r="CR662" i="171"/>
  <c r="CI662" i="171"/>
  <c r="CN662" i="171"/>
  <c r="CK662" i="171"/>
  <c r="DF662" i="171"/>
  <c r="DJ662" i="171"/>
  <c r="DK662" i="171" s="1"/>
  <c r="CE814" i="171"/>
  <c r="DA814" i="171" s="1"/>
  <c r="CV220" i="171"/>
  <c r="CR220" i="171"/>
  <c r="CI220" i="171"/>
  <c r="CN220" i="171"/>
  <c r="CH220" i="171"/>
  <c r="CK220" i="171"/>
  <c r="DJ220" i="171"/>
  <c r="DK220" i="171" s="1"/>
  <c r="DF220" i="171"/>
  <c r="CC548" i="171"/>
  <c r="CY548" i="171" s="1"/>
  <c r="CC923" i="171"/>
  <c r="CY923" i="171" s="1"/>
  <c r="CV759" i="171"/>
  <c r="CR759" i="171"/>
  <c r="CI759" i="171"/>
  <c r="CN759" i="171"/>
  <c r="CH759" i="171"/>
  <c r="CG759" i="171" s="1"/>
  <c r="DC759" i="171" s="1"/>
  <c r="DF759" i="171"/>
  <c r="DJ759" i="171"/>
  <c r="DK759" i="171" s="1"/>
  <c r="CK759" i="171"/>
  <c r="CC493" i="171"/>
  <c r="CY493" i="171" s="1"/>
  <c r="CC684" i="171"/>
  <c r="CY684" i="171" s="1"/>
  <c r="CV567" i="171"/>
  <c r="CR567" i="171"/>
  <c r="CN567" i="171"/>
  <c r="CK567" i="171"/>
  <c r="CH567" i="171"/>
  <c r="DJ567" i="171"/>
  <c r="DK567" i="171" s="1"/>
  <c r="DF567" i="171"/>
  <c r="CI567" i="171"/>
  <c r="CR479" i="171"/>
  <c r="CV479" i="171"/>
  <c r="CI479" i="171"/>
  <c r="CN479" i="171"/>
  <c r="CK479" i="171"/>
  <c r="DJ479" i="171"/>
  <c r="DK479" i="171" s="1"/>
  <c r="CH479" i="171"/>
  <c r="DF479" i="171"/>
  <c r="CC800" i="171"/>
  <c r="CY800" i="171" s="1"/>
  <c r="CV795" i="171"/>
  <c r="CR795" i="171"/>
  <c r="CH795" i="171"/>
  <c r="DJ795" i="171"/>
  <c r="DK795" i="171" s="1"/>
  <c r="CK795" i="171"/>
  <c r="DF795" i="171"/>
  <c r="CI795" i="171"/>
  <c r="CN795" i="171"/>
  <c r="CC770" i="171"/>
  <c r="CY770" i="171" s="1"/>
  <c r="CC908" i="171"/>
  <c r="CY908" i="171" s="1"/>
  <c r="CE677" i="171"/>
  <c r="DA677" i="171" s="1"/>
  <c r="CE867" i="171"/>
  <c r="DA867" i="171" s="1"/>
  <c r="CV639" i="171"/>
  <c r="CR639" i="171"/>
  <c r="CK639" i="171"/>
  <c r="DJ639" i="171"/>
  <c r="DK639" i="171" s="1"/>
  <c r="CI639" i="171"/>
  <c r="DF639" i="171"/>
  <c r="CN639" i="171"/>
  <c r="CH639" i="171"/>
  <c r="CG639" i="171" s="1"/>
  <c r="DC639" i="171" s="1"/>
  <c r="CC692" i="171"/>
  <c r="CY692" i="171" s="1"/>
  <c r="CV672" i="171"/>
  <c r="CR672" i="171"/>
  <c r="CK672" i="171"/>
  <c r="CH672" i="171"/>
  <c r="CI672" i="171"/>
  <c r="CN672" i="171"/>
  <c r="DF672" i="171"/>
  <c r="DJ672" i="171"/>
  <c r="DK672" i="171" s="1"/>
  <c r="CC844" i="171"/>
  <c r="CY844" i="171" s="1"/>
  <c r="CC825" i="171"/>
  <c r="CY825" i="171" s="1"/>
  <c r="CV320" i="171"/>
  <c r="CR320" i="171"/>
  <c r="CH320" i="171"/>
  <c r="CK320" i="171"/>
  <c r="CI320" i="171"/>
  <c r="CN320" i="171"/>
  <c r="DF320" i="171"/>
  <c r="DJ320" i="171"/>
  <c r="DK320" i="171" s="1"/>
  <c r="CE763" i="171"/>
  <c r="DA763" i="171" s="1"/>
  <c r="CV536" i="171"/>
  <c r="CR536" i="171"/>
  <c r="CH536" i="171"/>
  <c r="CG536" i="171" s="1"/>
  <c r="DC536" i="171" s="1"/>
  <c r="CI536" i="171"/>
  <c r="CN536" i="171"/>
  <c r="CK536" i="171"/>
  <c r="DJ536" i="171"/>
  <c r="DK536" i="171" s="1"/>
  <c r="DF536" i="171"/>
  <c r="CV180" i="171"/>
  <c r="CR180" i="171"/>
  <c r="CN180" i="171"/>
  <c r="CH180" i="171"/>
  <c r="CG180" i="171" s="1"/>
  <c r="DC180" i="171" s="1"/>
  <c r="CK180" i="171"/>
  <c r="CI180" i="171"/>
  <c r="DF180" i="171"/>
  <c r="DJ180" i="171"/>
  <c r="DK180" i="171" s="1"/>
  <c r="CV853" i="171"/>
  <c r="CN853" i="171"/>
  <c r="CR853" i="171"/>
  <c r="CK853" i="171"/>
  <c r="CI853" i="171"/>
  <c r="CH853" i="171"/>
  <c r="CG853" i="171" s="1"/>
  <c r="DC853" i="171" s="1"/>
  <c r="DJ853" i="171"/>
  <c r="DK853" i="171" s="1"/>
  <c r="DF853" i="171"/>
  <c r="CC141" i="171"/>
  <c r="CY141" i="171" s="1"/>
  <c r="CV186" i="171"/>
  <c r="CR186" i="171"/>
  <c r="CI186" i="171"/>
  <c r="CN186" i="171"/>
  <c r="CH186" i="171"/>
  <c r="CG186" i="171" s="1"/>
  <c r="DC186" i="171" s="1"/>
  <c r="CK186" i="171"/>
  <c r="DF186" i="171"/>
  <c r="DJ186" i="171"/>
  <c r="DK186" i="171" s="1"/>
  <c r="CV556" i="171"/>
  <c r="CR556" i="171"/>
  <c r="CI556" i="171"/>
  <c r="CN556" i="171"/>
  <c r="CH556" i="171"/>
  <c r="CG556" i="171" s="1"/>
  <c r="DC556" i="171" s="1"/>
  <c r="CK556" i="171"/>
  <c r="DF556" i="171"/>
  <c r="DJ556" i="171"/>
  <c r="DK556" i="171" s="1"/>
  <c r="CV898" i="171"/>
  <c r="CR898" i="171"/>
  <c r="CK898" i="171"/>
  <c r="CI898" i="171"/>
  <c r="CN898" i="171"/>
  <c r="CH898" i="171"/>
  <c r="CG898" i="171" s="1"/>
  <c r="DC898" i="171" s="1"/>
  <c r="DF898" i="171"/>
  <c r="DJ898" i="171"/>
  <c r="DK898" i="171" s="1"/>
  <c r="CV197" i="171"/>
  <c r="CR197" i="171"/>
  <c r="CI197" i="171"/>
  <c r="DF197" i="171"/>
  <c r="DJ197" i="171"/>
  <c r="DK197" i="171" s="1"/>
  <c r="CN197" i="171"/>
  <c r="CH197" i="171"/>
  <c r="CG197" i="171" s="1"/>
  <c r="DC197" i="171" s="1"/>
  <c r="CK197" i="171"/>
  <c r="CK670" i="171"/>
  <c r="CV670" i="171"/>
  <c r="CR670" i="171"/>
  <c r="CI670" i="171"/>
  <c r="CN670" i="171"/>
  <c r="CH670" i="171"/>
  <c r="CG670" i="171" s="1"/>
  <c r="DC670" i="171" s="1"/>
  <c r="DJ670" i="171"/>
  <c r="DK670" i="171" s="1"/>
  <c r="DF670" i="171"/>
  <c r="CV246" i="171"/>
  <c r="CR246" i="171"/>
  <c r="CK246" i="171"/>
  <c r="DF246" i="171"/>
  <c r="CI246" i="171"/>
  <c r="DJ246" i="171"/>
  <c r="DK246" i="171" s="1"/>
  <c r="CN246" i="171"/>
  <c r="CH246" i="171"/>
  <c r="CG246" i="171" s="1"/>
  <c r="DC246" i="171" s="1"/>
  <c r="CV598" i="171"/>
  <c r="CR598" i="171"/>
  <c r="CN598" i="171"/>
  <c r="CH598" i="171"/>
  <c r="CG598" i="171" s="1"/>
  <c r="DC598" i="171" s="1"/>
  <c r="CK598" i="171"/>
  <c r="CI598" i="171"/>
  <c r="DF598" i="171"/>
  <c r="DJ598" i="171"/>
  <c r="DK598" i="171" s="1"/>
  <c r="CK423" i="171"/>
  <c r="CI423" i="171"/>
  <c r="CV423" i="171"/>
  <c r="CN423" i="171"/>
  <c r="CR423" i="171"/>
  <c r="CH423" i="171"/>
  <c r="CG423" i="171" s="1"/>
  <c r="DC423" i="171" s="1"/>
  <c r="DF423" i="171"/>
  <c r="DJ423" i="171"/>
  <c r="DK423" i="171" s="1"/>
  <c r="CV463" i="171"/>
  <c r="CR463" i="171"/>
  <c r="CI463" i="171"/>
  <c r="CN463" i="171"/>
  <c r="CH463" i="171"/>
  <c r="CG463" i="171" s="1"/>
  <c r="DC463" i="171" s="1"/>
  <c r="CK463" i="171"/>
  <c r="DF463" i="171"/>
  <c r="DJ463" i="171"/>
  <c r="DK463" i="171" s="1"/>
  <c r="CV258" i="171"/>
  <c r="CR258" i="171"/>
  <c r="CI258" i="171"/>
  <c r="CN258" i="171"/>
  <c r="CH258" i="171"/>
  <c r="CG258" i="171" s="1"/>
  <c r="DC258" i="171" s="1"/>
  <c r="DJ258" i="171"/>
  <c r="DK258" i="171" s="1"/>
  <c r="DF258" i="171"/>
  <c r="CK258" i="171"/>
  <c r="CV697" i="171"/>
  <c r="CR697" i="171"/>
  <c r="CI697" i="171"/>
  <c r="CN697" i="171"/>
  <c r="DF697" i="171"/>
  <c r="CH697" i="171"/>
  <c r="CG697" i="171" s="1"/>
  <c r="DC697" i="171" s="1"/>
  <c r="DJ697" i="171"/>
  <c r="DK697" i="171" s="1"/>
  <c r="CK697" i="171"/>
  <c r="CV263" i="171"/>
  <c r="CR263" i="171"/>
  <c r="CK263" i="171"/>
  <c r="CI263" i="171"/>
  <c r="CN263" i="171"/>
  <c r="CH263" i="171"/>
  <c r="CG263" i="171" s="1"/>
  <c r="DC263" i="171" s="1"/>
  <c r="DJ263" i="171"/>
  <c r="DK263" i="171" s="1"/>
  <c r="DF263" i="171"/>
  <c r="CR714" i="171"/>
  <c r="CV714" i="171"/>
  <c r="DJ714" i="171"/>
  <c r="DK714" i="171" s="1"/>
  <c r="CK714" i="171"/>
  <c r="DF714" i="171"/>
  <c r="CI714" i="171"/>
  <c r="CN714" i="171"/>
  <c r="CH714" i="171"/>
  <c r="CG714" i="171" s="1"/>
  <c r="DC714" i="171" s="1"/>
  <c r="CV655" i="171"/>
  <c r="CR655" i="171"/>
  <c r="CN655" i="171"/>
  <c r="CH655" i="171"/>
  <c r="CG655" i="171" s="1"/>
  <c r="DC655" i="171" s="1"/>
  <c r="CI655" i="171"/>
  <c r="CK655" i="171"/>
  <c r="DF655" i="171"/>
  <c r="DJ655" i="171"/>
  <c r="DK655" i="171" s="1"/>
  <c r="CV309" i="171"/>
  <c r="CR309" i="171"/>
  <c r="CK309" i="171"/>
  <c r="CI309" i="171"/>
  <c r="DJ309" i="171"/>
  <c r="DK309" i="171" s="1"/>
  <c r="DF309" i="171"/>
  <c r="CH309" i="171"/>
  <c r="CG309" i="171" s="1"/>
  <c r="DC309" i="171" s="1"/>
  <c r="CN309" i="171"/>
  <c r="CV852" i="171"/>
  <c r="CR852" i="171"/>
  <c r="CK852" i="171"/>
  <c r="CI852" i="171"/>
  <c r="CN852" i="171"/>
  <c r="CH852" i="171"/>
  <c r="CG852" i="171" s="1"/>
  <c r="DC852" i="171" s="1"/>
  <c r="DF852" i="171"/>
  <c r="DJ852" i="171"/>
  <c r="DK852" i="171" s="1"/>
  <c r="CV323" i="171"/>
  <c r="CR323" i="171"/>
  <c r="CK323" i="171"/>
  <c r="CI323" i="171"/>
  <c r="CN323" i="171"/>
  <c r="CH323" i="171"/>
  <c r="CG323" i="171" s="1"/>
  <c r="DC323" i="171" s="1"/>
  <c r="DF323" i="171"/>
  <c r="DJ323" i="171"/>
  <c r="DK323" i="171" s="1"/>
  <c r="CH329" i="171"/>
  <c r="CG329" i="171" s="1"/>
  <c r="DC329" i="171" s="1"/>
  <c r="CV329" i="171"/>
  <c r="CR329" i="171"/>
  <c r="CK329" i="171"/>
  <c r="CI329" i="171"/>
  <c r="CN329" i="171"/>
  <c r="DF329" i="171"/>
  <c r="DJ329" i="171"/>
  <c r="DK329" i="171" s="1"/>
  <c r="CE820" i="171"/>
  <c r="DA820" i="171" s="1"/>
  <c r="CV640" i="171"/>
  <c r="CR640" i="171"/>
  <c r="CK640" i="171"/>
  <c r="CI640" i="171"/>
  <c r="CN640" i="171"/>
  <c r="CH640" i="171"/>
  <c r="CG640" i="171" s="1"/>
  <c r="DC640" i="171" s="1"/>
  <c r="DF640" i="171"/>
  <c r="DJ640" i="171"/>
  <c r="DK640" i="171" s="1"/>
  <c r="CV507" i="171"/>
  <c r="CR507" i="171"/>
  <c r="CI507" i="171"/>
  <c r="CN507" i="171"/>
  <c r="CH507" i="171"/>
  <c r="CG507" i="171" s="1"/>
  <c r="DC507" i="171" s="1"/>
  <c r="CK507" i="171"/>
  <c r="DF507" i="171"/>
  <c r="DJ507" i="171"/>
  <c r="DK507" i="171" s="1"/>
  <c r="CV421" i="171"/>
  <c r="CI421" i="171"/>
  <c r="CR421" i="171"/>
  <c r="CN421" i="171"/>
  <c r="CH421" i="171"/>
  <c r="CG421" i="171" s="1"/>
  <c r="DC421" i="171" s="1"/>
  <c r="CK421" i="171"/>
  <c r="DF421" i="171"/>
  <c r="DJ421" i="171"/>
  <c r="DK421" i="171" s="1"/>
  <c r="CV957" i="171"/>
  <c r="CR957" i="171"/>
  <c r="CN957" i="171"/>
  <c r="CH957" i="171"/>
  <c r="CG957" i="171" s="1"/>
  <c r="DC957" i="171" s="1"/>
  <c r="CK957" i="171"/>
  <c r="CI957" i="171"/>
  <c r="DJ957" i="171"/>
  <c r="DK957" i="171" s="1"/>
  <c r="DF957" i="171"/>
  <c r="CV660" i="171"/>
  <c r="CR660" i="171"/>
  <c r="CH660" i="171"/>
  <c r="CG660" i="171" s="1"/>
  <c r="DC660" i="171" s="1"/>
  <c r="CK660" i="171"/>
  <c r="CJ660" i="171" s="1"/>
  <c r="CI660" i="171"/>
  <c r="CN660" i="171"/>
  <c r="DJ660" i="171"/>
  <c r="DK660" i="171" s="1"/>
  <c r="DF660" i="171"/>
  <c r="CI896" i="171"/>
  <c r="CV896" i="171"/>
  <c r="CN896" i="171"/>
  <c r="CR896" i="171"/>
  <c r="CH896" i="171"/>
  <c r="CG896" i="171" s="1"/>
  <c r="DC896" i="171" s="1"/>
  <c r="CK896" i="171"/>
  <c r="DF896" i="171"/>
  <c r="DJ896" i="171"/>
  <c r="DK896" i="171" s="1"/>
  <c r="CV959" i="171"/>
  <c r="CR959" i="171"/>
  <c r="CN959" i="171"/>
  <c r="CH959" i="171"/>
  <c r="CG959" i="171" s="1"/>
  <c r="DC959" i="171" s="1"/>
  <c r="CK959" i="171"/>
  <c r="CI959" i="171"/>
  <c r="DJ959" i="171"/>
  <c r="DK959" i="171" s="1"/>
  <c r="DF959" i="171"/>
  <c r="CE447" i="171"/>
  <c r="DA447" i="171" s="1"/>
  <c r="CV434" i="171"/>
  <c r="CR434" i="171"/>
  <c r="CH434" i="171"/>
  <c r="CG434" i="171" s="1"/>
  <c r="DC434" i="171" s="1"/>
  <c r="CN434" i="171"/>
  <c r="CK434" i="171"/>
  <c r="CI434" i="171"/>
  <c r="DJ434" i="171"/>
  <c r="DK434" i="171" s="1"/>
  <c r="DF434" i="171"/>
  <c r="CV271" i="171"/>
  <c r="CR271" i="171"/>
  <c r="DF271" i="171"/>
  <c r="CN271" i="171"/>
  <c r="DJ271" i="171"/>
  <c r="DK271" i="171" s="1"/>
  <c r="CK271" i="171"/>
  <c r="CI271" i="171"/>
  <c r="CH271" i="171"/>
  <c r="CG271" i="171" s="1"/>
  <c r="DC271" i="171" s="1"/>
  <c r="CV589" i="171"/>
  <c r="CR589" i="171"/>
  <c r="CK589" i="171"/>
  <c r="CI589" i="171"/>
  <c r="CN589" i="171"/>
  <c r="CH589" i="171"/>
  <c r="CG589" i="171" s="1"/>
  <c r="DC589" i="171" s="1"/>
  <c r="DF589" i="171"/>
  <c r="DJ589" i="171"/>
  <c r="DK589" i="171" s="1"/>
  <c r="CV816" i="171"/>
  <c r="CR816" i="171"/>
  <c r="CK816" i="171"/>
  <c r="DF816" i="171"/>
  <c r="CI816" i="171"/>
  <c r="CN816" i="171"/>
  <c r="CH816" i="171"/>
  <c r="DJ816" i="171"/>
  <c r="DK816" i="171" s="1"/>
  <c r="CV439" i="171"/>
  <c r="CR439" i="171"/>
  <c r="CI439" i="171"/>
  <c r="DF439" i="171"/>
  <c r="CN439" i="171"/>
  <c r="CK439" i="171"/>
  <c r="CH439" i="171"/>
  <c r="CG439" i="171" s="1"/>
  <c r="DC439" i="171" s="1"/>
  <c r="DJ439" i="171"/>
  <c r="DK439" i="171" s="1"/>
  <c r="CC832" i="171"/>
  <c r="CY832" i="171" s="1"/>
  <c r="CR960" i="171"/>
  <c r="CV960" i="171"/>
  <c r="CH960" i="171"/>
  <c r="CK960" i="171"/>
  <c r="DJ960" i="171"/>
  <c r="DK960" i="171" s="1"/>
  <c r="CI960" i="171"/>
  <c r="DF960" i="171"/>
  <c r="CN960" i="171"/>
  <c r="CE718" i="171"/>
  <c r="DA718" i="171" s="1"/>
  <c r="CE330" i="171"/>
  <c r="DA330" i="171" s="1"/>
  <c r="CE321" i="171"/>
  <c r="DA321" i="171" s="1"/>
  <c r="CV473" i="171"/>
  <c r="CR473" i="171"/>
  <c r="CH473" i="171"/>
  <c r="CN473" i="171"/>
  <c r="CK473" i="171"/>
  <c r="CI473" i="171"/>
  <c r="DJ473" i="171"/>
  <c r="DK473" i="171" s="1"/>
  <c r="DF473" i="171"/>
  <c r="CE680" i="171"/>
  <c r="DA680" i="171" s="1"/>
  <c r="CV625" i="171"/>
  <c r="CR625" i="171"/>
  <c r="CK625" i="171"/>
  <c r="CI625" i="171"/>
  <c r="CN625" i="171"/>
  <c r="CH625" i="171"/>
  <c r="DF625" i="171"/>
  <c r="DJ625" i="171"/>
  <c r="DK625" i="171" s="1"/>
  <c r="CV782" i="171"/>
  <c r="CR782" i="171"/>
  <c r="CK782" i="171"/>
  <c r="CI782" i="171"/>
  <c r="CN782" i="171"/>
  <c r="CH782" i="171"/>
  <c r="CG782" i="171" s="1"/>
  <c r="DC782" i="171" s="1"/>
  <c r="DJ782" i="171"/>
  <c r="DK782" i="171" s="1"/>
  <c r="DF782" i="171"/>
  <c r="CE467" i="171"/>
  <c r="DA467" i="171" s="1"/>
  <c r="CC209" i="171"/>
  <c r="CY209" i="171" s="1"/>
  <c r="CE748" i="171"/>
  <c r="DA748" i="171" s="1"/>
  <c r="CV545" i="171"/>
  <c r="CR545" i="171"/>
  <c r="CH545" i="171"/>
  <c r="CK545" i="171"/>
  <c r="CI545" i="171"/>
  <c r="CN545" i="171"/>
  <c r="DJ545" i="171"/>
  <c r="DK545" i="171" s="1"/>
  <c r="DF545" i="171"/>
  <c r="CK919" i="171"/>
  <c r="CV919" i="171"/>
  <c r="CI919" i="171"/>
  <c r="CR919" i="171"/>
  <c r="CH919" i="171"/>
  <c r="CN919" i="171"/>
  <c r="DF919" i="171"/>
  <c r="DJ919" i="171"/>
  <c r="DK919" i="171" s="1"/>
  <c r="CC401" i="171"/>
  <c r="CY401" i="171" s="1"/>
  <c r="CE691" i="171"/>
  <c r="DA691" i="171" s="1"/>
  <c r="CV825" i="171"/>
  <c r="CR825" i="171"/>
  <c r="CI825" i="171"/>
  <c r="CN825" i="171"/>
  <c r="CK825" i="171"/>
  <c r="CH825" i="171"/>
  <c r="CG825" i="171" s="1"/>
  <c r="DC825" i="171" s="1"/>
  <c r="DJ825" i="171"/>
  <c r="DK825" i="171" s="1"/>
  <c r="DF825" i="171"/>
  <c r="CH381" i="171"/>
  <c r="CG381" i="171" s="1"/>
  <c r="DC381" i="171" s="1"/>
  <c r="CV381" i="171"/>
  <c r="CK381" i="171"/>
  <c r="CR381" i="171"/>
  <c r="CI381" i="171"/>
  <c r="CN381" i="171"/>
  <c r="DJ381" i="171"/>
  <c r="DK381" i="171" s="1"/>
  <c r="DF381" i="171"/>
  <c r="CV490" i="171"/>
  <c r="CR490" i="171"/>
  <c r="CN490" i="171"/>
  <c r="CH490" i="171"/>
  <c r="CK490" i="171"/>
  <c r="CI490" i="171"/>
  <c r="DJ490" i="171"/>
  <c r="DK490" i="171" s="1"/>
  <c r="DF490" i="171"/>
  <c r="CV508" i="171"/>
  <c r="CR508" i="171"/>
  <c r="CN508" i="171"/>
  <c r="CH508" i="171"/>
  <c r="CG508" i="171" s="1"/>
  <c r="DC508" i="171" s="1"/>
  <c r="CK508" i="171"/>
  <c r="CI508" i="171"/>
  <c r="DJ508" i="171"/>
  <c r="DK508" i="171" s="1"/>
  <c r="DF508" i="171"/>
  <c r="CI766" i="171"/>
  <c r="CN766" i="171"/>
  <c r="CK766" i="171"/>
  <c r="CV766" i="171"/>
  <c r="CR766" i="171"/>
  <c r="CH766" i="171"/>
  <c r="CG766" i="171" s="1"/>
  <c r="DC766" i="171" s="1"/>
  <c r="DJ766" i="171"/>
  <c r="DK766" i="171" s="1"/>
  <c r="DF766" i="171"/>
  <c r="CV470" i="171"/>
  <c r="CR470" i="171"/>
  <c r="CI470" i="171"/>
  <c r="CN470" i="171"/>
  <c r="CK470" i="171"/>
  <c r="CH470" i="171"/>
  <c r="DF470" i="171"/>
  <c r="DJ470" i="171"/>
  <c r="DK470" i="171" s="1"/>
  <c r="CE535" i="171"/>
  <c r="DA535" i="171" s="1"/>
  <c r="CH755" i="171"/>
  <c r="CG755" i="171" s="1"/>
  <c r="DC755" i="171" s="1"/>
  <c r="CV755" i="171"/>
  <c r="CR755" i="171"/>
  <c r="CK755" i="171"/>
  <c r="CI755" i="171"/>
  <c r="DJ755" i="171"/>
  <c r="DK755" i="171" s="1"/>
  <c r="CN755" i="171"/>
  <c r="DF755" i="171"/>
  <c r="CE705" i="171"/>
  <c r="DA705" i="171" s="1"/>
  <c r="CV492" i="171"/>
  <c r="CR492" i="171"/>
  <c r="CN492" i="171"/>
  <c r="CI492" i="171"/>
  <c r="CK492" i="171"/>
  <c r="CH492" i="171"/>
  <c r="CG492" i="171" s="1"/>
  <c r="DC492" i="171" s="1"/>
  <c r="DF492" i="171"/>
  <c r="DJ492" i="171"/>
  <c r="DK492" i="171" s="1"/>
  <c r="CR861" i="171"/>
  <c r="CV861" i="171"/>
  <c r="CK861" i="171"/>
  <c r="CI861" i="171"/>
  <c r="CH861" i="171"/>
  <c r="CN861" i="171"/>
  <c r="DJ861" i="171"/>
  <c r="DK861" i="171" s="1"/>
  <c r="DF861" i="171"/>
  <c r="CV654" i="171"/>
  <c r="CR654" i="171"/>
  <c r="CI654" i="171"/>
  <c r="CN654" i="171"/>
  <c r="CK654" i="171"/>
  <c r="CH654" i="171"/>
  <c r="CG654" i="171" s="1"/>
  <c r="DC654" i="171" s="1"/>
  <c r="DF654" i="171"/>
  <c r="DJ654" i="171"/>
  <c r="DK654" i="171" s="1"/>
  <c r="CE279" i="171"/>
  <c r="DA279" i="171" s="1"/>
  <c r="CC474" i="171"/>
  <c r="CY474" i="171" s="1"/>
  <c r="CV624" i="171"/>
  <c r="CR624" i="171"/>
  <c r="CI624" i="171"/>
  <c r="CN624" i="171"/>
  <c r="CK624" i="171"/>
  <c r="CH624" i="171"/>
  <c r="DJ624" i="171"/>
  <c r="DK624" i="171" s="1"/>
  <c r="DF624" i="171"/>
  <c r="CE290" i="171"/>
  <c r="DA290" i="171" s="1"/>
  <c r="CV265" i="171"/>
  <c r="CR265" i="171"/>
  <c r="DJ265" i="171"/>
  <c r="DK265" i="171" s="1"/>
  <c r="CN265" i="171"/>
  <c r="DF265" i="171"/>
  <c r="CK265" i="171"/>
  <c r="CI265" i="171"/>
  <c r="CH265" i="171"/>
  <c r="CI351" i="171"/>
  <c r="CN351" i="171"/>
  <c r="CV351" i="171"/>
  <c r="CK351" i="171"/>
  <c r="CR351" i="171"/>
  <c r="DJ351" i="171"/>
  <c r="DK351" i="171" s="1"/>
  <c r="DF351" i="171"/>
  <c r="CH351" i="171"/>
  <c r="CG351" i="171" s="1"/>
  <c r="DC351" i="171" s="1"/>
  <c r="CC486" i="171"/>
  <c r="CY486" i="171" s="1"/>
  <c r="CE1002" i="171"/>
  <c r="DA1002" i="171" s="1"/>
  <c r="CV854" i="171"/>
  <c r="CR854" i="171"/>
  <c r="CK854" i="171"/>
  <c r="CI854" i="171"/>
  <c r="CN854" i="171"/>
  <c r="CH854" i="171"/>
  <c r="DF854" i="171"/>
  <c r="DJ854" i="171"/>
  <c r="DK854" i="171" s="1"/>
  <c r="CR593" i="171"/>
  <c r="CV593" i="171"/>
  <c r="CN593" i="171"/>
  <c r="CK593" i="171"/>
  <c r="CI593" i="171"/>
  <c r="CH593" i="171"/>
  <c r="CG593" i="171" s="1"/>
  <c r="DC593" i="171" s="1"/>
  <c r="DJ593" i="171"/>
  <c r="DK593" i="171" s="1"/>
  <c r="DF593" i="171"/>
  <c r="CC403" i="171"/>
  <c r="CY403" i="171" s="1"/>
  <c r="CE367" i="171"/>
  <c r="DA367" i="171" s="1"/>
  <c r="CC396" i="171"/>
  <c r="CY396" i="171" s="1"/>
  <c r="CE530" i="171"/>
  <c r="DA530" i="171" s="1"/>
  <c r="CE600" i="171"/>
  <c r="DA600" i="171" s="1"/>
  <c r="CE951" i="171"/>
  <c r="DA951" i="171" s="1"/>
  <c r="CC657" i="171"/>
  <c r="CY657" i="171" s="1"/>
  <c r="CE676" i="171"/>
  <c r="DA676" i="171" s="1"/>
  <c r="CE796" i="171"/>
  <c r="DA796" i="171" s="1"/>
  <c r="CV178" i="171"/>
  <c r="CR178" i="171"/>
  <c r="CI178" i="171"/>
  <c r="CN178" i="171"/>
  <c r="CK178" i="171"/>
  <c r="CH178" i="171"/>
  <c r="DJ178" i="171"/>
  <c r="DK178" i="171" s="1"/>
  <c r="DF178" i="171"/>
  <c r="CV917" i="171"/>
  <c r="CR917" i="171"/>
  <c r="CH917" i="171"/>
  <c r="CK917" i="171"/>
  <c r="CI917" i="171"/>
  <c r="CN917" i="171"/>
  <c r="DF917" i="171"/>
  <c r="DJ917" i="171"/>
  <c r="DK917" i="171" s="1"/>
  <c r="CR167" i="171"/>
  <c r="CV167" i="171"/>
  <c r="DF167" i="171"/>
  <c r="DJ167" i="171"/>
  <c r="DK167" i="171" s="1"/>
  <c r="CI167" i="171"/>
  <c r="CN167" i="171"/>
  <c r="CH167" i="171"/>
  <c r="CK167" i="171"/>
  <c r="CE495" i="171"/>
  <c r="DA495" i="171" s="1"/>
  <c r="CC531" i="171"/>
  <c r="CY531" i="171" s="1"/>
  <c r="CE124" i="171"/>
  <c r="DA124" i="171" s="1"/>
  <c r="CE399" i="171"/>
  <c r="DA399" i="171" s="1"/>
  <c r="CV440" i="171"/>
  <c r="CR440" i="171"/>
  <c r="CN440" i="171"/>
  <c r="DJ440" i="171"/>
  <c r="DK440" i="171" s="1"/>
  <c r="CK440" i="171"/>
  <c r="CI440" i="171"/>
  <c r="CH440" i="171"/>
  <c r="CG440" i="171" s="1"/>
  <c r="DC440" i="171" s="1"/>
  <c r="DF440" i="171"/>
  <c r="CE583" i="171"/>
  <c r="DA583" i="171" s="1"/>
  <c r="CV464" i="171"/>
  <c r="CR464" i="171"/>
  <c r="CK464" i="171"/>
  <c r="CI464" i="171"/>
  <c r="CN464" i="171"/>
  <c r="CH464" i="171"/>
  <c r="DF464" i="171"/>
  <c r="DJ464" i="171"/>
  <c r="DK464" i="171" s="1"/>
  <c r="CC971" i="171"/>
  <c r="CY971" i="171" s="1"/>
  <c r="CE128" i="171"/>
  <c r="DA128" i="171" s="1"/>
  <c r="CC895" i="171"/>
  <c r="CY895" i="171" s="1"/>
  <c r="CV702" i="171"/>
  <c r="CR702" i="171"/>
  <c r="CK702" i="171"/>
  <c r="CH702" i="171"/>
  <c r="CG702" i="171" s="1"/>
  <c r="DC702" i="171" s="1"/>
  <c r="CI702" i="171"/>
  <c r="CN702" i="171"/>
  <c r="DJ702" i="171"/>
  <c r="DK702" i="171" s="1"/>
  <c r="DF702" i="171"/>
  <c r="CC621" i="171"/>
  <c r="CY621" i="171" s="1"/>
  <c r="CC787" i="171"/>
  <c r="CY787" i="171" s="1"/>
  <c r="CV602" i="171"/>
  <c r="CR602" i="171"/>
  <c r="CI602" i="171"/>
  <c r="CN602" i="171"/>
  <c r="CH602" i="171"/>
  <c r="CK602" i="171"/>
  <c r="DF602" i="171"/>
  <c r="DJ602" i="171"/>
  <c r="DK602" i="171" s="1"/>
  <c r="CE537" i="171"/>
  <c r="DA537" i="171" s="1"/>
  <c r="CV248" i="171"/>
  <c r="CR248" i="171"/>
  <c r="CK248" i="171"/>
  <c r="CI248" i="171"/>
  <c r="CN248" i="171"/>
  <c r="CH248" i="171"/>
  <c r="DJ248" i="171"/>
  <c r="DK248" i="171" s="1"/>
  <c r="DF248" i="171"/>
  <c r="CE609" i="171"/>
  <c r="DA609" i="171" s="1"/>
  <c r="CC663" i="171"/>
  <c r="CY663" i="171" s="1"/>
  <c r="CE189" i="171"/>
  <c r="DA189" i="171" s="1"/>
  <c r="CC288" i="171"/>
  <c r="CY288" i="171" s="1"/>
  <c r="CV449" i="171"/>
  <c r="CR449" i="171"/>
  <c r="CI449" i="171"/>
  <c r="CN449" i="171"/>
  <c r="CK449" i="171"/>
  <c r="CH449" i="171"/>
  <c r="CG449" i="171" s="1"/>
  <c r="DC449" i="171" s="1"/>
  <c r="DF449" i="171"/>
  <c r="DJ449" i="171"/>
  <c r="DK449" i="171" s="1"/>
  <c r="CR706" i="171"/>
  <c r="CV706" i="171"/>
  <c r="CI706" i="171"/>
  <c r="CN706" i="171"/>
  <c r="CH706" i="171"/>
  <c r="CG706" i="171" s="1"/>
  <c r="DC706" i="171" s="1"/>
  <c r="CK706" i="171"/>
  <c r="DJ706" i="171"/>
  <c r="DK706" i="171" s="1"/>
  <c r="DF706" i="171"/>
  <c r="CE889" i="171"/>
  <c r="DA889" i="171" s="1"/>
  <c r="CC863" i="171"/>
  <c r="CY863" i="171" s="1"/>
  <c r="CH121" i="171"/>
  <c r="CV121" i="171"/>
  <c r="CI121" i="171"/>
  <c r="CR121" i="171"/>
  <c r="CN121" i="171"/>
  <c r="CK121" i="171"/>
  <c r="DF121" i="171"/>
  <c r="DJ121" i="171"/>
  <c r="DK121" i="171" s="1"/>
  <c r="CV341" i="171"/>
  <c r="CR341" i="171"/>
  <c r="CI341" i="171"/>
  <c r="CN341" i="171"/>
  <c r="CH341" i="171"/>
  <c r="CK341" i="171"/>
  <c r="DJ341" i="171"/>
  <c r="DK341" i="171" s="1"/>
  <c r="DF341" i="171"/>
  <c r="CC186" i="171"/>
  <c r="CY186" i="171" s="1"/>
  <c r="CE324" i="171"/>
  <c r="DA324" i="171" s="1"/>
  <c r="CE768" i="171"/>
  <c r="DA768" i="171" s="1"/>
  <c r="CC582" i="171"/>
  <c r="CY582" i="171" s="1"/>
  <c r="CV315" i="171"/>
  <c r="CR315" i="171"/>
  <c r="CI315" i="171"/>
  <c r="DF315" i="171"/>
  <c r="CN315" i="171"/>
  <c r="CH315" i="171"/>
  <c r="DJ315" i="171"/>
  <c r="DK315" i="171" s="1"/>
  <c r="CK315" i="171"/>
  <c r="CE936" i="171"/>
  <c r="DA936" i="171" s="1"/>
  <c r="CV935" i="171"/>
  <c r="CR935" i="171"/>
  <c r="CI935" i="171"/>
  <c r="CN935" i="171"/>
  <c r="CH935" i="171"/>
  <c r="CG935" i="171" s="1"/>
  <c r="DC935" i="171" s="1"/>
  <c r="CK935" i="171"/>
  <c r="DJ935" i="171"/>
  <c r="DK935" i="171" s="1"/>
  <c r="DF935" i="171"/>
  <c r="CE835" i="171"/>
  <c r="DA835" i="171" s="1"/>
  <c r="CC821" i="171"/>
  <c r="CY821" i="171" s="1"/>
  <c r="CV465" i="171"/>
  <c r="CR465" i="171"/>
  <c r="CN465" i="171"/>
  <c r="CH465" i="171"/>
  <c r="DJ465" i="171"/>
  <c r="DK465" i="171" s="1"/>
  <c r="DF465" i="171"/>
  <c r="CK465" i="171"/>
  <c r="CI465" i="171"/>
  <c r="CC479" i="171"/>
  <c r="CY479" i="171" s="1"/>
  <c r="CI979" i="171"/>
  <c r="CN979" i="171"/>
  <c r="CK979" i="171"/>
  <c r="CH979" i="171"/>
  <c r="CV979" i="171"/>
  <c r="CR979" i="171"/>
  <c r="DF979" i="171"/>
  <c r="DJ979" i="171"/>
  <c r="DK979" i="171" s="1"/>
  <c r="CK592" i="171"/>
  <c r="CV592" i="171"/>
  <c r="CR592" i="171"/>
  <c r="CI592" i="171"/>
  <c r="CN592" i="171"/>
  <c r="CH592" i="171"/>
  <c r="DF592" i="171"/>
  <c r="DJ592" i="171"/>
  <c r="DK592" i="171" s="1"/>
  <c r="CV521" i="171"/>
  <c r="CR521" i="171"/>
  <c r="CN521" i="171"/>
  <c r="CK521" i="171"/>
  <c r="CI521" i="171"/>
  <c r="CH521" i="171"/>
  <c r="DF521" i="171"/>
  <c r="DJ521" i="171"/>
  <c r="DK521" i="171" s="1"/>
  <c r="CE794" i="171"/>
  <c r="DA794" i="171" s="1"/>
  <c r="CC727" i="171"/>
  <c r="CY727" i="171" s="1"/>
  <c r="CC1009" i="171"/>
  <c r="CY1009" i="171" s="1"/>
  <c r="CE633" i="171"/>
  <c r="DA633" i="171" s="1"/>
  <c r="CE652" i="171"/>
  <c r="DA652" i="171" s="1"/>
  <c r="CC982" i="171"/>
  <c r="CY982" i="171" s="1"/>
  <c r="CV294" i="171"/>
  <c r="CR294" i="171"/>
  <c r="CI294" i="171"/>
  <c r="CN294" i="171"/>
  <c r="CH294" i="171"/>
  <c r="CK294" i="171"/>
  <c r="DJ294" i="171"/>
  <c r="DK294" i="171" s="1"/>
  <c r="DF294" i="171"/>
  <c r="CE261" i="171"/>
  <c r="DA261" i="171" s="1"/>
  <c r="CC348" i="171"/>
  <c r="CY348" i="171" s="1"/>
  <c r="CC524" i="171"/>
  <c r="CY524" i="171" s="1"/>
  <c r="CH955" i="171"/>
  <c r="CG955" i="171" s="1"/>
  <c r="DC955" i="171" s="1"/>
  <c r="CV955" i="171"/>
  <c r="CR955" i="171"/>
  <c r="CI955" i="171"/>
  <c r="CN955" i="171"/>
  <c r="CK955" i="171"/>
  <c r="DF955" i="171"/>
  <c r="DJ955" i="171"/>
  <c r="DK955" i="171" s="1"/>
  <c r="CV591" i="171"/>
  <c r="CR591" i="171"/>
  <c r="CK591" i="171"/>
  <c r="CI591" i="171"/>
  <c r="CN591" i="171"/>
  <c r="CH591" i="171"/>
  <c r="CG591" i="171" s="1"/>
  <c r="DC591" i="171" s="1"/>
  <c r="DJ591" i="171"/>
  <c r="DK591" i="171" s="1"/>
  <c r="DF591" i="171"/>
  <c r="CC785" i="171"/>
  <c r="CY785" i="171" s="1"/>
  <c r="CC848" i="171"/>
  <c r="CY848" i="171" s="1"/>
  <c r="CE843" i="171"/>
  <c r="DA843" i="171" s="1"/>
  <c r="CE555" i="171"/>
  <c r="DA555" i="171" s="1"/>
  <c r="CE119" i="171"/>
  <c r="DA119" i="171" s="1"/>
  <c r="CC930" i="171"/>
  <c r="CY930" i="171" s="1"/>
  <c r="CC344" i="171"/>
  <c r="CY344" i="171" s="1"/>
  <c r="CC357" i="171"/>
  <c r="CY357" i="171" s="1"/>
  <c r="CC711" i="171"/>
  <c r="CY711" i="171" s="1"/>
  <c r="CV597" i="171"/>
  <c r="CR597" i="171"/>
  <c r="DJ597" i="171"/>
  <c r="DK597" i="171" s="1"/>
  <c r="DF597" i="171"/>
  <c r="CK597" i="171"/>
  <c r="CI597" i="171"/>
  <c r="CN597" i="171"/>
  <c r="CH597" i="171"/>
  <c r="CE781" i="171"/>
  <c r="DA781" i="171" s="1"/>
  <c r="CC819" i="171"/>
  <c r="CY819" i="171" s="1"/>
  <c r="CE404" i="171"/>
  <c r="DA404" i="171" s="1"/>
  <c r="CE302" i="171"/>
  <c r="DA302" i="171" s="1"/>
  <c r="CV726" i="171"/>
  <c r="CR726" i="171"/>
  <c r="CI726" i="171"/>
  <c r="CN726" i="171"/>
  <c r="CK726" i="171"/>
  <c r="CH726" i="171"/>
  <c r="CG726" i="171" s="1"/>
  <c r="DC726" i="171" s="1"/>
  <c r="DJ726" i="171"/>
  <c r="DK726" i="171" s="1"/>
  <c r="DF726" i="171"/>
  <c r="CE577" i="171"/>
  <c r="DA577" i="171" s="1"/>
  <c r="CV610" i="171"/>
  <c r="CR610" i="171"/>
  <c r="CK610" i="171"/>
  <c r="CI610" i="171"/>
  <c r="CN610" i="171"/>
  <c r="CH610" i="171"/>
  <c r="CG610" i="171" s="1"/>
  <c r="DC610" i="171" s="1"/>
  <c r="DF610" i="171"/>
  <c r="DJ610" i="171"/>
  <c r="DK610" i="171" s="1"/>
  <c r="CE366" i="171"/>
  <c r="DA366" i="171" s="1"/>
  <c r="CE123" i="171"/>
  <c r="DA123" i="171" s="1"/>
  <c r="CE1011" i="171"/>
  <c r="DA1011" i="171" s="1"/>
  <c r="CK457" i="171"/>
  <c r="CI457" i="171"/>
  <c r="CN457" i="171"/>
  <c r="CH457" i="171"/>
  <c r="CV457" i="171"/>
  <c r="CR457" i="171"/>
  <c r="DJ457" i="171"/>
  <c r="DK457" i="171" s="1"/>
  <c r="DF457" i="171"/>
  <c r="CE212" i="171"/>
  <c r="DA212" i="171" s="1"/>
  <c r="CN587" i="171"/>
  <c r="CK587" i="171"/>
  <c r="CH587" i="171"/>
  <c r="CV587" i="171"/>
  <c r="CR587" i="171"/>
  <c r="CI587" i="171"/>
  <c r="DJ587" i="171"/>
  <c r="DK587" i="171" s="1"/>
  <c r="DF587" i="171"/>
  <c r="CC865" i="171"/>
  <c r="CY865" i="171" s="1"/>
  <c r="CE334" i="171"/>
  <c r="DA334" i="171" s="1"/>
  <c r="CE308" i="171"/>
  <c r="DA308" i="171" s="1"/>
  <c r="CE549" i="171"/>
  <c r="DA549" i="171" s="1"/>
  <c r="CV177" i="171"/>
  <c r="CR177" i="171"/>
  <c r="CK177" i="171"/>
  <c r="DF177" i="171"/>
  <c r="CI177" i="171"/>
  <c r="DJ177" i="171"/>
  <c r="DK177" i="171" s="1"/>
  <c r="CN177" i="171"/>
  <c r="CH177" i="171"/>
  <c r="CV301" i="171"/>
  <c r="CR301" i="171"/>
  <c r="CN301" i="171"/>
  <c r="DF301" i="171"/>
  <c r="CK301" i="171"/>
  <c r="DJ301" i="171"/>
  <c r="DK301" i="171" s="1"/>
  <c r="CI301" i="171"/>
  <c r="CH301" i="171"/>
  <c r="CE137" i="171"/>
  <c r="DA137" i="171" s="1"/>
  <c r="CE730" i="171"/>
  <c r="DA730" i="171" s="1"/>
  <c r="CV911" i="171"/>
  <c r="CR911" i="171"/>
  <c r="CK911" i="171"/>
  <c r="CI911" i="171"/>
  <c r="CN911" i="171"/>
  <c r="CH911" i="171"/>
  <c r="CG911" i="171" s="1"/>
  <c r="DC911" i="171" s="1"/>
  <c r="DJ911" i="171"/>
  <c r="DK911" i="171" s="1"/>
  <c r="DF911" i="171"/>
  <c r="CE964" i="171"/>
  <c r="DA964" i="171" s="1"/>
  <c r="CE202" i="171"/>
  <c r="DA202" i="171" s="1"/>
  <c r="CE145" i="171"/>
  <c r="DA145" i="171" s="1"/>
  <c r="CV933" i="171"/>
  <c r="CR933" i="171"/>
  <c r="CN933" i="171"/>
  <c r="CK933" i="171"/>
  <c r="CI933" i="171"/>
  <c r="CH933" i="171"/>
  <c r="DJ933" i="171"/>
  <c r="DK933" i="171" s="1"/>
  <c r="DF933" i="171"/>
  <c r="CV561" i="171"/>
  <c r="CR561" i="171"/>
  <c r="CH561" i="171"/>
  <c r="DF561" i="171"/>
  <c r="CK561" i="171"/>
  <c r="CI561" i="171"/>
  <c r="CN561" i="171"/>
  <c r="DJ561" i="171"/>
  <c r="DK561" i="171" s="1"/>
  <c r="CN283" i="171"/>
  <c r="CK283" i="171"/>
  <c r="CV283" i="171"/>
  <c r="CI283" i="171"/>
  <c r="CR283" i="171"/>
  <c r="CH283" i="171"/>
  <c r="DJ283" i="171"/>
  <c r="DK283" i="171" s="1"/>
  <c r="DF283" i="171"/>
  <c r="CK138" i="171"/>
  <c r="CV138" i="171"/>
  <c r="CR138" i="171"/>
  <c r="CN138" i="171"/>
  <c r="CH138" i="171"/>
  <c r="CG138" i="171" s="1"/>
  <c r="DC138" i="171" s="1"/>
  <c r="CI138" i="171"/>
  <c r="DJ138" i="171"/>
  <c r="DK138" i="171" s="1"/>
  <c r="DF138" i="171"/>
  <c r="CE557" i="171"/>
  <c r="DA557" i="171" s="1"/>
  <c r="CV891" i="171"/>
  <c r="CR891" i="171"/>
  <c r="CI891" i="171"/>
  <c r="CN891" i="171"/>
  <c r="CK891" i="171"/>
  <c r="CH891" i="171"/>
  <c r="CG891" i="171" s="1"/>
  <c r="DC891" i="171" s="1"/>
  <c r="DJ891" i="171"/>
  <c r="DK891" i="171" s="1"/>
  <c r="DF891" i="171"/>
  <c r="CE876" i="171"/>
  <c r="DA876" i="171" s="1"/>
  <c r="CE171" i="171"/>
  <c r="DA171" i="171" s="1"/>
  <c r="CC180" i="171"/>
  <c r="CY180" i="171" s="1"/>
  <c r="CE554" i="171"/>
  <c r="DA554" i="171" s="1"/>
  <c r="CC877" i="171"/>
  <c r="CY877" i="171" s="1"/>
  <c r="CC505" i="171"/>
  <c r="CY505" i="171" s="1"/>
  <c r="CV157" i="171"/>
  <c r="CR157" i="171"/>
  <c r="CN157" i="171"/>
  <c r="CK157" i="171"/>
  <c r="CH157" i="171"/>
  <c r="DJ157" i="171"/>
  <c r="DK157" i="171" s="1"/>
  <c r="CI157" i="171"/>
  <c r="DF157" i="171"/>
  <c r="CV758" i="171"/>
  <c r="CR758" i="171"/>
  <c r="CN758" i="171"/>
  <c r="CH758" i="171"/>
  <c r="CK758" i="171"/>
  <c r="CI758" i="171"/>
  <c r="DF758" i="171"/>
  <c r="DJ758" i="171"/>
  <c r="DK758" i="171" s="1"/>
  <c r="CE563" i="171"/>
  <c r="DA563" i="171" s="1"/>
  <c r="CE455" i="171"/>
  <c r="DA455" i="171" s="1"/>
  <c r="CV480" i="171"/>
  <c r="CR480" i="171"/>
  <c r="DJ480" i="171"/>
  <c r="DK480" i="171" s="1"/>
  <c r="CN480" i="171"/>
  <c r="CK480" i="171"/>
  <c r="CI480" i="171"/>
  <c r="CH480" i="171"/>
  <c r="DF480" i="171"/>
  <c r="CR520" i="171"/>
  <c r="CV520" i="171"/>
  <c r="CH520" i="171"/>
  <c r="CG520" i="171" s="1"/>
  <c r="DC520" i="171" s="1"/>
  <c r="CK520" i="171"/>
  <c r="CI520" i="171"/>
  <c r="CN520" i="171"/>
  <c r="DF520" i="171"/>
  <c r="DJ520" i="171"/>
  <c r="DK520" i="171" s="1"/>
  <c r="CV803" i="171"/>
  <c r="CR803" i="171"/>
  <c r="CN803" i="171"/>
  <c r="CH803" i="171"/>
  <c r="CI803" i="171"/>
  <c r="DF803" i="171"/>
  <c r="CK803" i="171"/>
  <c r="DJ803" i="171"/>
  <c r="DK803" i="171" s="1"/>
  <c r="CE626" i="171"/>
  <c r="DA626" i="171" s="1"/>
  <c r="CE291" i="171"/>
  <c r="DA291" i="171" s="1"/>
  <c r="CK369" i="171"/>
  <c r="CI369" i="171"/>
  <c r="CN369" i="171"/>
  <c r="CH369" i="171"/>
  <c r="CV369" i="171"/>
  <c r="CR369" i="171"/>
  <c r="DF369" i="171"/>
  <c r="DJ369" i="171"/>
  <c r="DK369" i="171" s="1"/>
  <c r="CE699" i="171"/>
  <c r="DA699" i="171" s="1"/>
  <c r="CE416" i="171"/>
  <c r="DA416" i="171" s="1"/>
  <c r="CV448" i="171"/>
  <c r="CR448" i="171"/>
  <c r="CN448" i="171"/>
  <c r="CH448" i="171"/>
  <c r="CK448" i="171"/>
  <c r="CI448" i="171"/>
  <c r="DJ448" i="171"/>
  <c r="DK448" i="171" s="1"/>
  <c r="DF448" i="171"/>
  <c r="CC522" i="171"/>
  <c r="CY522" i="171" s="1"/>
  <c r="CC937" i="171"/>
  <c r="CY937" i="171" s="1"/>
  <c r="CR727" i="171"/>
  <c r="CV727" i="171"/>
  <c r="DJ727" i="171"/>
  <c r="DK727" i="171" s="1"/>
  <c r="DF727" i="171"/>
  <c r="CK727" i="171"/>
  <c r="CI727" i="171"/>
  <c r="CN727" i="171"/>
  <c r="CH727" i="171"/>
  <c r="CG727" i="171" s="1"/>
  <c r="DC727" i="171" s="1"/>
  <c r="CE805" i="171"/>
  <c r="DA805" i="171" s="1"/>
  <c r="CV401" i="171"/>
  <c r="CR401" i="171"/>
  <c r="CI401" i="171"/>
  <c r="CN401" i="171"/>
  <c r="CH401" i="171"/>
  <c r="CG401" i="171" s="1"/>
  <c r="DC401" i="171" s="1"/>
  <c r="CK401" i="171"/>
  <c r="DJ401" i="171"/>
  <c r="DK401" i="171" s="1"/>
  <c r="DF401" i="171"/>
  <c r="CV135" i="171"/>
  <c r="CR135" i="171"/>
  <c r="CK135" i="171"/>
  <c r="CH135" i="171"/>
  <c r="CI135" i="171"/>
  <c r="DF135" i="171"/>
  <c r="DJ135" i="171"/>
  <c r="DK135" i="171" s="1"/>
  <c r="CN135" i="171"/>
  <c r="CE701" i="171"/>
  <c r="DA701" i="171" s="1"/>
  <c r="CV734" i="171"/>
  <c r="CR734" i="171"/>
  <c r="CK734" i="171"/>
  <c r="CI734" i="171"/>
  <c r="CN734" i="171"/>
  <c r="CH734" i="171"/>
  <c r="DJ734" i="171"/>
  <c r="DK734" i="171" s="1"/>
  <c r="DF734" i="171"/>
  <c r="CE603" i="171"/>
  <c r="DA603" i="171" s="1"/>
  <c r="CV129" i="171"/>
  <c r="CR129" i="171"/>
  <c r="CH129" i="171"/>
  <c r="CG129" i="171" s="1"/>
  <c r="DC129" i="171" s="1"/>
  <c r="CK129" i="171"/>
  <c r="CN129" i="171"/>
  <c r="DJ129" i="171"/>
  <c r="DK129" i="171" s="1"/>
  <c r="CI129" i="171"/>
  <c r="DF129" i="171"/>
  <c r="CE388" i="171"/>
  <c r="DA388" i="171" s="1"/>
  <c r="CC238" i="171"/>
  <c r="CY238" i="171" s="1"/>
  <c r="CE249" i="171"/>
  <c r="DA249" i="171" s="1"/>
  <c r="CC245" i="171"/>
  <c r="CY245" i="171" s="1"/>
  <c r="CR254" i="171"/>
  <c r="CV254" i="171"/>
  <c r="CI254" i="171"/>
  <c r="CN254" i="171"/>
  <c r="CH254" i="171"/>
  <c r="CK254" i="171"/>
  <c r="DJ254" i="171"/>
  <c r="DK254" i="171" s="1"/>
  <c r="DF254" i="171"/>
  <c r="CE681" i="171"/>
  <c r="DA681" i="171" s="1"/>
  <c r="CN807" i="171"/>
  <c r="CH807" i="171"/>
  <c r="CV807" i="171"/>
  <c r="CR807" i="171"/>
  <c r="CK807" i="171"/>
  <c r="CI807" i="171"/>
  <c r="DF807" i="171"/>
  <c r="DJ807" i="171"/>
  <c r="DK807" i="171" s="1"/>
  <c r="CV742" i="171"/>
  <c r="CR742" i="171"/>
  <c r="CK742" i="171"/>
  <c r="CI742" i="171"/>
  <c r="CN742" i="171"/>
  <c r="CH742" i="171"/>
  <c r="CG742" i="171" s="1"/>
  <c r="DC742" i="171" s="1"/>
  <c r="DF742" i="171"/>
  <c r="DJ742" i="171"/>
  <c r="DK742" i="171" s="1"/>
  <c r="CC573" i="171"/>
  <c r="CY573" i="171" s="1"/>
  <c r="CC287" i="171"/>
  <c r="CY287" i="171" s="1"/>
  <c r="CV568" i="171"/>
  <c r="CR568" i="171"/>
  <c r="DF568" i="171"/>
  <c r="CK568" i="171"/>
  <c r="DJ568" i="171"/>
  <c r="DK568" i="171" s="1"/>
  <c r="CI568" i="171"/>
  <c r="CN568" i="171"/>
  <c r="CH568" i="171"/>
  <c r="CV974" i="171"/>
  <c r="CR974" i="171"/>
  <c r="CN974" i="171"/>
  <c r="CH974" i="171"/>
  <c r="CK974" i="171"/>
  <c r="DF974" i="171"/>
  <c r="CI974" i="171"/>
  <c r="DJ974" i="171"/>
  <c r="DK974" i="171" s="1"/>
  <c r="CC370" i="171"/>
  <c r="CY370" i="171" s="1"/>
  <c r="CC205" i="171"/>
  <c r="CY205" i="171" s="1"/>
  <c r="CE393" i="171"/>
  <c r="DA393" i="171" s="1"/>
  <c r="CR474" i="171"/>
  <c r="CK474" i="171"/>
  <c r="CI474" i="171"/>
  <c r="CN474" i="171"/>
  <c r="CH474" i="171"/>
  <c r="CV474" i="171"/>
  <c r="DF474" i="171"/>
  <c r="DJ474" i="171"/>
  <c r="DK474" i="171" s="1"/>
  <c r="CE723" i="171"/>
  <c r="DA723" i="171" s="1"/>
  <c r="CV897" i="171"/>
  <c r="CR897" i="171"/>
  <c r="CN897" i="171"/>
  <c r="CK897" i="171"/>
  <c r="CI897" i="171"/>
  <c r="CH897" i="171"/>
  <c r="DJ897" i="171"/>
  <c r="DK897" i="171" s="1"/>
  <c r="DF897" i="171"/>
  <c r="CR328" i="171"/>
  <c r="CV328" i="171"/>
  <c r="CN328" i="171"/>
  <c r="CH328" i="171"/>
  <c r="CK328" i="171"/>
  <c r="CI328" i="171"/>
  <c r="DJ328" i="171"/>
  <c r="DK328" i="171" s="1"/>
  <c r="DF328" i="171"/>
  <c r="CV538" i="171"/>
  <c r="CR538" i="171"/>
  <c r="CH538" i="171"/>
  <c r="CK538" i="171"/>
  <c r="CI538" i="171"/>
  <c r="CN538" i="171"/>
  <c r="DJ538" i="171"/>
  <c r="DK538" i="171" s="1"/>
  <c r="DF538" i="171"/>
  <c r="CE934" i="171"/>
  <c r="DA934" i="171" s="1"/>
  <c r="CR814" i="171"/>
  <c r="CH814" i="171"/>
  <c r="CI814" i="171"/>
  <c r="CV814" i="171"/>
  <c r="CN814" i="171"/>
  <c r="CK814" i="171"/>
  <c r="DF814" i="171"/>
  <c r="DJ814" i="171"/>
  <c r="DK814" i="171" s="1"/>
  <c r="CE182" i="171"/>
  <c r="DA182" i="171" s="1"/>
  <c r="CE765" i="171"/>
  <c r="DA765" i="171" s="1"/>
  <c r="CV539" i="171"/>
  <c r="CR539" i="171"/>
  <c r="CN539" i="171"/>
  <c r="CK539" i="171"/>
  <c r="CI539" i="171"/>
  <c r="CH539" i="171"/>
  <c r="DJ539" i="171"/>
  <c r="DK539" i="171" s="1"/>
  <c r="DF539" i="171"/>
  <c r="CV677" i="171"/>
  <c r="CR677" i="171"/>
  <c r="DF677" i="171"/>
  <c r="DJ677" i="171"/>
  <c r="DK677" i="171" s="1"/>
  <c r="CN677" i="171"/>
  <c r="CH677" i="171"/>
  <c r="CK677" i="171"/>
  <c r="CI677" i="171"/>
  <c r="CV867" i="171"/>
  <c r="CR867" i="171"/>
  <c r="CK867" i="171"/>
  <c r="CI867" i="171"/>
  <c r="CN867" i="171"/>
  <c r="CH867" i="171"/>
  <c r="CG867" i="171" s="1"/>
  <c r="DC867" i="171" s="1"/>
  <c r="DJ867" i="171"/>
  <c r="DK867" i="171" s="1"/>
  <c r="DF867" i="171"/>
  <c r="CV916" i="171"/>
  <c r="CR916" i="171"/>
  <c r="CN916" i="171"/>
  <c r="CH916" i="171"/>
  <c r="CK916" i="171"/>
  <c r="CI916" i="171"/>
  <c r="DJ916" i="171"/>
  <c r="DK916" i="171" s="1"/>
  <c r="DF916" i="171"/>
  <c r="CC347" i="171"/>
  <c r="CY347" i="171" s="1"/>
  <c r="CC793" i="171"/>
  <c r="CY793" i="171" s="1"/>
  <c r="CC508" i="171"/>
  <c r="CY508" i="171" s="1"/>
  <c r="CE649" i="171"/>
  <c r="DA649" i="171" s="1"/>
  <c r="CE373" i="171"/>
  <c r="DA373" i="171" s="1"/>
  <c r="CV763" i="171"/>
  <c r="CR763" i="171"/>
  <c r="DJ763" i="171"/>
  <c r="DK763" i="171" s="1"/>
  <c r="DF763" i="171"/>
  <c r="CI763" i="171"/>
  <c r="CN763" i="171"/>
  <c r="CH763" i="171"/>
  <c r="CK763" i="171"/>
  <c r="CV407" i="171"/>
  <c r="CR407" i="171"/>
  <c r="CI407" i="171"/>
  <c r="CN407" i="171"/>
  <c r="CH407" i="171"/>
  <c r="CG407" i="171" s="1"/>
  <c r="DC407" i="171" s="1"/>
  <c r="CK407" i="171"/>
  <c r="DJ407" i="171"/>
  <c r="DK407" i="171" s="1"/>
  <c r="DF407" i="171"/>
  <c r="CV228" i="171"/>
  <c r="CR228" i="171"/>
  <c r="CI228" i="171"/>
  <c r="CN228" i="171"/>
  <c r="CH228" i="171"/>
  <c r="CG228" i="171" s="1"/>
  <c r="DC228" i="171" s="1"/>
  <c r="CK228" i="171"/>
  <c r="DF228" i="171"/>
  <c r="DJ228" i="171"/>
  <c r="DK228" i="171" s="1"/>
  <c r="CC952" i="171"/>
  <c r="CY952" i="171" s="1"/>
  <c r="CV607" i="171"/>
  <c r="CR607" i="171"/>
  <c r="DF607" i="171"/>
  <c r="DJ607" i="171"/>
  <c r="DK607" i="171" s="1"/>
  <c r="CK607" i="171"/>
  <c r="CI607" i="171"/>
  <c r="CN607" i="171"/>
  <c r="CH607" i="171"/>
  <c r="CG607" i="171" s="1"/>
  <c r="DC607" i="171" s="1"/>
  <c r="CV338" i="171"/>
  <c r="CR338" i="171"/>
  <c r="CK338" i="171"/>
  <c r="CI338" i="171"/>
  <c r="CN338" i="171"/>
  <c r="CH338" i="171"/>
  <c r="CG338" i="171" s="1"/>
  <c r="DC338" i="171" s="1"/>
  <c r="DJ338" i="171"/>
  <c r="DK338" i="171" s="1"/>
  <c r="DF338" i="171"/>
  <c r="CI411" i="171"/>
  <c r="CN411" i="171"/>
  <c r="CK411" i="171"/>
  <c r="CH411" i="171"/>
  <c r="CG411" i="171" s="1"/>
  <c r="DC411" i="171" s="1"/>
  <c r="CV411" i="171"/>
  <c r="CR411" i="171"/>
  <c r="DF411" i="171"/>
  <c r="DJ411" i="171"/>
  <c r="DK411" i="171" s="1"/>
  <c r="CC889" i="171"/>
  <c r="CY889" i="171" s="1"/>
  <c r="CC467" i="171"/>
  <c r="CY467" i="171" s="1"/>
  <c r="CV513" i="171"/>
  <c r="CR513" i="171"/>
  <c r="CH513" i="171"/>
  <c r="CG513" i="171" s="1"/>
  <c r="DC513" i="171" s="1"/>
  <c r="CK513" i="171"/>
  <c r="DF513" i="171"/>
  <c r="CI513" i="171"/>
  <c r="DJ513" i="171"/>
  <c r="DK513" i="171" s="1"/>
  <c r="CN513" i="171"/>
  <c r="CC360" i="171"/>
  <c r="CY360" i="171" s="1"/>
  <c r="CN783" i="171"/>
  <c r="CK783" i="171"/>
  <c r="CI783" i="171"/>
  <c r="CV783" i="171"/>
  <c r="CR783" i="171"/>
  <c r="DF783" i="171"/>
  <c r="DJ783" i="171"/>
  <c r="DK783" i="171" s="1"/>
  <c r="CH783" i="171"/>
  <c r="CG783" i="171" s="1"/>
  <c r="DC783" i="171" s="1"/>
  <c r="CV973" i="171"/>
  <c r="CR973" i="171"/>
  <c r="CK973" i="171"/>
  <c r="CI973" i="171"/>
  <c r="CN973" i="171"/>
  <c r="CH973" i="171"/>
  <c r="CG973" i="171" s="1"/>
  <c r="DC973" i="171" s="1"/>
  <c r="DJ973" i="171"/>
  <c r="DK973" i="171" s="1"/>
  <c r="DF973" i="171"/>
  <c r="CV565" i="171"/>
  <c r="CR565" i="171"/>
  <c r="CK565" i="171"/>
  <c r="CI565" i="171"/>
  <c r="CN565" i="171"/>
  <c r="DJ565" i="171"/>
  <c r="DK565" i="171" s="1"/>
  <c r="CH565" i="171"/>
  <c r="CG565" i="171" s="1"/>
  <c r="DC565" i="171" s="1"/>
  <c r="DF565" i="171"/>
  <c r="CV127" i="171"/>
  <c r="CR127" i="171"/>
  <c r="CN127" i="171"/>
  <c r="CK127" i="171"/>
  <c r="DF127" i="171"/>
  <c r="CI127" i="171"/>
  <c r="DJ127" i="171"/>
  <c r="DK127" i="171" s="1"/>
  <c r="CH127" i="171"/>
  <c r="CG127" i="171" s="1"/>
  <c r="DC127" i="171" s="1"/>
  <c r="CV912" i="171"/>
  <c r="CR912" i="171"/>
  <c r="DJ912" i="171"/>
  <c r="DK912" i="171" s="1"/>
  <c r="CI912" i="171"/>
  <c r="DF912" i="171"/>
  <c r="CN912" i="171"/>
  <c r="CK912" i="171"/>
  <c r="CH912" i="171"/>
  <c r="CG912" i="171" s="1"/>
  <c r="DC912" i="171" s="1"/>
  <c r="CV558" i="171"/>
  <c r="CR558" i="171"/>
  <c r="DF558" i="171"/>
  <c r="DJ558" i="171"/>
  <c r="DK558" i="171" s="1"/>
  <c r="CK558" i="171"/>
  <c r="CH558" i="171"/>
  <c r="CG558" i="171" s="1"/>
  <c r="DC558" i="171" s="1"/>
  <c r="CI558" i="171"/>
  <c r="CN558" i="171"/>
  <c r="CI818" i="171"/>
  <c r="CV818" i="171"/>
  <c r="CN818" i="171"/>
  <c r="CR818" i="171"/>
  <c r="CH818" i="171"/>
  <c r="CG818" i="171" s="1"/>
  <c r="DC818" i="171" s="1"/>
  <c r="CK818" i="171"/>
  <c r="DJ818" i="171"/>
  <c r="DK818" i="171" s="1"/>
  <c r="DF818" i="171"/>
  <c r="CC596" i="171"/>
  <c r="CY596" i="171" s="1"/>
  <c r="CC618" i="171"/>
  <c r="CY618" i="171" s="1"/>
  <c r="CK525" i="171"/>
  <c r="CI525" i="171"/>
  <c r="CN525" i="171"/>
  <c r="CV525" i="171"/>
  <c r="CH525" i="171"/>
  <c r="CG525" i="171" s="1"/>
  <c r="DC525" i="171" s="1"/>
  <c r="CR525" i="171"/>
  <c r="DF525" i="171"/>
  <c r="DJ525" i="171"/>
  <c r="DK525" i="171" s="1"/>
  <c r="CV519" i="171"/>
  <c r="CR519" i="171"/>
  <c r="CK519" i="171"/>
  <c r="CI519" i="171"/>
  <c r="CN519" i="171"/>
  <c r="CH519" i="171"/>
  <c r="CG519" i="171" s="1"/>
  <c r="DC519" i="171" s="1"/>
  <c r="DF519" i="171"/>
  <c r="DJ519" i="171"/>
  <c r="DK519" i="171" s="1"/>
  <c r="CC189" i="171"/>
  <c r="CY189" i="171" s="1"/>
  <c r="CC751" i="171"/>
  <c r="CY751" i="171" s="1"/>
  <c r="CC597" i="171"/>
  <c r="CY597" i="171" s="1"/>
  <c r="CC781" i="171"/>
  <c r="CY781" i="171" s="1"/>
  <c r="CC915" i="171"/>
  <c r="CY915" i="171" s="1"/>
  <c r="CC468" i="171"/>
  <c r="CY468" i="171" s="1"/>
  <c r="CV820" i="171"/>
  <c r="CR820" i="171"/>
  <c r="CH820" i="171"/>
  <c r="CG820" i="171" s="1"/>
  <c r="DC820" i="171" s="1"/>
  <c r="CK820" i="171"/>
  <c r="CI820" i="171"/>
  <c r="CN820" i="171"/>
  <c r="DJ820" i="171"/>
  <c r="DK820" i="171" s="1"/>
  <c r="DF820" i="171"/>
  <c r="CC311" i="171"/>
  <c r="CY311" i="171" s="1"/>
  <c r="CC518" i="171"/>
  <c r="CY518" i="171" s="1"/>
  <c r="CV460" i="171"/>
  <c r="CR460" i="171"/>
  <c r="CK460" i="171"/>
  <c r="CI460" i="171"/>
  <c r="CN460" i="171"/>
  <c r="CH460" i="171"/>
  <c r="CG460" i="171" s="1"/>
  <c r="DC460" i="171" s="1"/>
  <c r="DJ460" i="171"/>
  <c r="DK460" i="171" s="1"/>
  <c r="DF460" i="171"/>
  <c r="CN776" i="171"/>
  <c r="CH776" i="171"/>
  <c r="CG776" i="171" s="1"/>
  <c r="DC776" i="171" s="1"/>
  <c r="CV776" i="171"/>
  <c r="CK776" i="171"/>
  <c r="CR776" i="171"/>
  <c r="CI776" i="171"/>
  <c r="DJ776" i="171"/>
  <c r="DK776" i="171" s="1"/>
  <c r="DF776" i="171"/>
  <c r="CR143" i="171"/>
  <c r="CV143" i="171"/>
  <c r="CK143" i="171"/>
  <c r="CI143" i="171"/>
  <c r="CN143" i="171"/>
  <c r="CH143" i="171"/>
  <c r="CG143" i="171" s="1"/>
  <c r="DC143" i="171" s="1"/>
  <c r="DF143" i="171"/>
  <c r="DJ143" i="171"/>
  <c r="DK143" i="171" s="1"/>
  <c r="CC318" i="171"/>
  <c r="CY318" i="171" s="1"/>
  <c r="CC164" i="171"/>
  <c r="CY164" i="171" s="1"/>
  <c r="CV387" i="171"/>
  <c r="CR387" i="171"/>
  <c r="DJ387" i="171"/>
  <c r="DK387" i="171" s="1"/>
  <c r="DF387" i="171"/>
  <c r="CK387" i="171"/>
  <c r="CH387" i="171"/>
  <c r="CG387" i="171" s="1"/>
  <c r="DC387" i="171" s="1"/>
  <c r="CI387" i="171"/>
  <c r="CN387" i="171"/>
  <c r="CH738" i="171"/>
  <c r="CG738" i="171" s="1"/>
  <c r="DC738" i="171" s="1"/>
  <c r="CK738" i="171"/>
  <c r="CV738" i="171"/>
  <c r="CI738" i="171"/>
  <c r="CR738" i="171"/>
  <c r="CN738" i="171"/>
  <c r="DJ738" i="171"/>
  <c r="DK738" i="171" s="1"/>
  <c r="DF738" i="171"/>
  <c r="CH433" i="171"/>
  <c r="CG433" i="171" s="1"/>
  <c r="DC433" i="171" s="1"/>
  <c r="CV433" i="171"/>
  <c r="CR433" i="171"/>
  <c r="CK433" i="171"/>
  <c r="CI433" i="171"/>
  <c r="CN433" i="171"/>
  <c r="DF433" i="171"/>
  <c r="DJ433" i="171"/>
  <c r="DK433" i="171" s="1"/>
  <c r="CV837" i="171"/>
  <c r="CR837" i="171"/>
  <c r="CK837" i="171"/>
  <c r="CI837" i="171"/>
  <c r="CN837" i="171"/>
  <c r="CH837" i="171"/>
  <c r="CG837" i="171" s="1"/>
  <c r="DC837" i="171" s="1"/>
  <c r="DJ837" i="171"/>
  <c r="DK837" i="171" s="1"/>
  <c r="DF837" i="171"/>
  <c r="CC929" i="171"/>
  <c r="CY929" i="171" s="1"/>
  <c r="CV397" i="171"/>
  <c r="CR397" i="171"/>
  <c r="CK397" i="171"/>
  <c r="DF397" i="171"/>
  <c r="CH397" i="171"/>
  <c r="CG397" i="171" s="1"/>
  <c r="DC397" i="171" s="1"/>
  <c r="CI397" i="171"/>
  <c r="CN397" i="171"/>
  <c r="DJ397" i="171"/>
  <c r="DK397" i="171" s="1"/>
  <c r="CV812" i="171"/>
  <c r="CR812" i="171"/>
  <c r="CK812" i="171"/>
  <c r="CI812" i="171"/>
  <c r="CN812" i="171"/>
  <c r="CH812" i="171"/>
  <c r="CG812" i="171" s="1"/>
  <c r="DC812" i="171" s="1"/>
  <c r="DF812" i="171"/>
  <c r="DJ812" i="171"/>
  <c r="DK812" i="171" s="1"/>
  <c r="CC615" i="171"/>
  <c r="CY615" i="171" s="1"/>
  <c r="CV207" i="171"/>
  <c r="CI207" i="171"/>
  <c r="CR207" i="171"/>
  <c r="CN207" i="171"/>
  <c r="CH207" i="171"/>
  <c r="CG207" i="171" s="1"/>
  <c r="DC207" i="171" s="1"/>
  <c r="CK207" i="171"/>
  <c r="DJ207" i="171"/>
  <c r="DK207" i="171" s="1"/>
  <c r="DF207" i="171"/>
  <c r="CR447" i="171"/>
  <c r="CV447" i="171"/>
  <c r="CK447" i="171"/>
  <c r="CI447" i="171"/>
  <c r="CN447" i="171"/>
  <c r="CH447" i="171"/>
  <c r="CG447" i="171" s="1"/>
  <c r="DC447" i="171" s="1"/>
  <c r="DJ447" i="171"/>
  <c r="DK447" i="171" s="1"/>
  <c r="DF447" i="171"/>
  <c r="CV784" i="171"/>
  <c r="CR784" i="171"/>
  <c r="CH784" i="171"/>
  <c r="CG784" i="171" s="1"/>
  <c r="DC784" i="171" s="1"/>
  <c r="CK784" i="171"/>
  <c r="CI784" i="171"/>
  <c r="CN784" i="171"/>
  <c r="DJ784" i="171"/>
  <c r="DK784" i="171" s="1"/>
  <c r="DF784" i="171"/>
  <c r="CV844" i="171"/>
  <c r="CR844" i="171"/>
  <c r="CH844" i="171"/>
  <c r="CG844" i="171" s="1"/>
  <c r="DC844" i="171" s="1"/>
  <c r="CN844" i="171"/>
  <c r="CK844" i="171"/>
  <c r="CI844" i="171"/>
  <c r="DJ844" i="171"/>
  <c r="DK844" i="171" s="1"/>
  <c r="DF844" i="171"/>
  <c r="CC253" i="171"/>
  <c r="CY253" i="171" s="1"/>
  <c r="CV347" i="171"/>
  <c r="CR347" i="171"/>
  <c r="CN347" i="171"/>
  <c r="CH347" i="171"/>
  <c r="CG347" i="171" s="1"/>
  <c r="DC347" i="171" s="1"/>
  <c r="CK347" i="171"/>
  <c r="CI347" i="171"/>
  <c r="DF347" i="171"/>
  <c r="DJ347" i="171"/>
  <c r="DK347" i="171" s="1"/>
  <c r="CV752" i="171"/>
  <c r="CR752" i="171"/>
  <c r="CH752" i="171"/>
  <c r="CG752" i="171" s="1"/>
  <c r="DC752" i="171" s="1"/>
  <c r="CK752" i="171"/>
  <c r="CI752" i="171"/>
  <c r="DF752" i="171"/>
  <c r="CN752" i="171"/>
  <c r="DJ752" i="171"/>
  <c r="DK752" i="171" s="1"/>
  <c r="CV806" i="171"/>
  <c r="CR806" i="171"/>
  <c r="CI806" i="171"/>
  <c r="CN806" i="171"/>
  <c r="CH806" i="171"/>
  <c r="CG806" i="171" s="1"/>
  <c r="DC806" i="171" s="1"/>
  <c r="CK806" i="171"/>
  <c r="DF806" i="171"/>
  <c r="DJ806" i="171"/>
  <c r="DK806" i="171" s="1"/>
  <c r="CV426" i="171"/>
  <c r="CR426" i="171"/>
  <c r="CK426" i="171"/>
  <c r="CI426" i="171"/>
  <c r="CN426" i="171"/>
  <c r="CH426" i="171"/>
  <c r="CG426" i="171" s="1"/>
  <c r="DC426" i="171" s="1"/>
  <c r="DJ426" i="171"/>
  <c r="DK426" i="171" s="1"/>
  <c r="DF426" i="171"/>
  <c r="CC945" i="171"/>
  <c r="CY945" i="171" s="1"/>
  <c r="CV718" i="171"/>
  <c r="CR718" i="171"/>
  <c r="CK718" i="171"/>
  <c r="CI718" i="171"/>
  <c r="CN718" i="171"/>
  <c r="CH718" i="171"/>
  <c r="DJ718" i="171"/>
  <c r="DK718" i="171" s="1"/>
  <c r="DF718" i="171"/>
  <c r="CR330" i="171"/>
  <c r="CV330" i="171"/>
  <c r="DJ330" i="171"/>
  <c r="DK330" i="171" s="1"/>
  <c r="CN330" i="171"/>
  <c r="DF330" i="171"/>
  <c r="CH330" i="171"/>
  <c r="CK330" i="171"/>
  <c r="CI330" i="171"/>
  <c r="CK321" i="171"/>
  <c r="CV321" i="171"/>
  <c r="CI321" i="171"/>
  <c r="CR321" i="171"/>
  <c r="CN321" i="171"/>
  <c r="CH321" i="171"/>
  <c r="DJ321" i="171"/>
  <c r="DK321" i="171" s="1"/>
  <c r="DF321" i="171"/>
  <c r="CE952" i="171"/>
  <c r="DA952" i="171" s="1"/>
  <c r="CV994" i="171"/>
  <c r="CR994" i="171"/>
  <c r="CI994" i="171"/>
  <c r="CN994" i="171"/>
  <c r="CK994" i="171"/>
  <c r="CH994" i="171"/>
  <c r="CG994" i="171" s="1"/>
  <c r="DC994" i="171" s="1"/>
  <c r="DF994" i="171"/>
  <c r="DJ994" i="171"/>
  <c r="DK994" i="171" s="1"/>
  <c r="CC362" i="171"/>
  <c r="CY362" i="171" s="1"/>
  <c r="CC1016" i="171"/>
  <c r="CY1016" i="171" s="1"/>
  <c r="CC171" i="171"/>
  <c r="CY171" i="171" s="1"/>
  <c r="CC297" i="171"/>
  <c r="CY297" i="171" s="1"/>
  <c r="CE915" i="171"/>
  <c r="DA915" i="171" s="1"/>
  <c r="CC897" i="171"/>
  <c r="CY897" i="171" s="1"/>
  <c r="CV680" i="171"/>
  <c r="CR680" i="171"/>
  <c r="CH680" i="171"/>
  <c r="CG680" i="171" s="1"/>
  <c r="DC680" i="171" s="1"/>
  <c r="CK680" i="171"/>
  <c r="CI680" i="171"/>
  <c r="CN680" i="171"/>
  <c r="DF680" i="171"/>
  <c r="DJ680" i="171"/>
  <c r="DK680" i="171" s="1"/>
  <c r="CV608" i="171"/>
  <c r="CR608" i="171"/>
  <c r="CK608" i="171"/>
  <c r="CI608" i="171"/>
  <c r="CN608" i="171"/>
  <c r="CH608" i="171"/>
  <c r="CG608" i="171" s="1"/>
  <c r="DC608" i="171" s="1"/>
  <c r="DF608" i="171"/>
  <c r="DJ608" i="171"/>
  <c r="DK608" i="171" s="1"/>
  <c r="CV547" i="171"/>
  <c r="CR547" i="171"/>
  <c r="CK547" i="171"/>
  <c r="CI547" i="171"/>
  <c r="CN547" i="171"/>
  <c r="CH547" i="171"/>
  <c r="CG547" i="171" s="1"/>
  <c r="DC547" i="171" s="1"/>
  <c r="DJ547" i="171"/>
  <c r="DK547" i="171" s="1"/>
  <c r="DF547" i="171"/>
  <c r="CR260" i="171"/>
  <c r="CV260" i="171"/>
  <c r="CK260" i="171"/>
  <c r="CI260" i="171"/>
  <c r="CN260" i="171"/>
  <c r="CH260" i="171"/>
  <c r="CG260" i="171" s="1"/>
  <c r="DC260" i="171" s="1"/>
  <c r="DJ260" i="171"/>
  <c r="DK260" i="171" s="1"/>
  <c r="DF260" i="171"/>
  <c r="CC480" i="171"/>
  <c r="CY480" i="171" s="1"/>
  <c r="CV467" i="171"/>
  <c r="CR467" i="171"/>
  <c r="CN467" i="171"/>
  <c r="CH467" i="171"/>
  <c r="CK467" i="171"/>
  <c r="CI467" i="171"/>
  <c r="DF467" i="171"/>
  <c r="DJ467" i="171"/>
  <c r="DK467" i="171" s="1"/>
  <c r="CC232" i="171"/>
  <c r="CY232" i="171" s="1"/>
  <c r="CV707" i="171"/>
  <c r="CR707" i="171"/>
  <c r="CH707" i="171"/>
  <c r="DJ707" i="171"/>
  <c r="DK707" i="171" s="1"/>
  <c r="DF707" i="171"/>
  <c r="CK707" i="171"/>
  <c r="CI707" i="171"/>
  <c r="CN707" i="171"/>
  <c r="CI438" i="171"/>
  <c r="CN438" i="171"/>
  <c r="CV438" i="171"/>
  <c r="CH438" i="171"/>
  <c r="CG438" i="171" s="1"/>
  <c r="DC438" i="171" s="1"/>
  <c r="CR438" i="171"/>
  <c r="CK438" i="171"/>
  <c r="DJ438" i="171"/>
  <c r="DK438" i="171" s="1"/>
  <c r="DF438" i="171"/>
  <c r="CE716" i="171"/>
  <c r="DA716" i="171" s="1"/>
  <c r="CC353" i="171"/>
  <c r="CY353" i="171" s="1"/>
  <c r="CC730" i="171"/>
  <c r="CY730" i="171" s="1"/>
  <c r="CV750" i="171"/>
  <c r="CR750" i="171"/>
  <c r="CK750" i="171"/>
  <c r="CH750" i="171"/>
  <c r="CG750" i="171" s="1"/>
  <c r="DC750" i="171" s="1"/>
  <c r="CI750" i="171"/>
  <c r="CN750" i="171"/>
  <c r="DJ750" i="171"/>
  <c r="DK750" i="171" s="1"/>
  <c r="DF750" i="171"/>
  <c r="CC359" i="171"/>
  <c r="CY359" i="171" s="1"/>
  <c r="CE545" i="171"/>
  <c r="DA545" i="171" s="1"/>
  <c r="CV691" i="171"/>
  <c r="CR691" i="171"/>
  <c r="CK691" i="171"/>
  <c r="CI691" i="171"/>
  <c r="CN691" i="171"/>
  <c r="DJ691" i="171"/>
  <c r="DK691" i="171" s="1"/>
  <c r="CH691" i="171"/>
  <c r="DF691" i="171"/>
  <c r="CE191" i="171"/>
  <c r="DA191" i="171" s="1"/>
  <c r="CE470" i="171"/>
  <c r="DA470" i="171" s="1"/>
  <c r="CV535" i="171"/>
  <c r="CR535" i="171"/>
  <c r="CK535" i="171"/>
  <c r="CJ535" i="171" s="1"/>
  <c r="CI535" i="171"/>
  <c r="CN535" i="171"/>
  <c r="CH535" i="171"/>
  <c r="DJ535" i="171"/>
  <c r="DK535" i="171" s="1"/>
  <c r="DF535" i="171"/>
  <c r="CC694" i="171"/>
  <c r="CY694" i="171" s="1"/>
  <c r="CV735" i="171"/>
  <c r="CR735" i="171"/>
  <c r="CH735" i="171"/>
  <c r="CG735" i="171" s="1"/>
  <c r="DC735" i="171" s="1"/>
  <c r="CK735" i="171"/>
  <c r="CI735" i="171"/>
  <c r="CN735" i="171"/>
  <c r="DJ735" i="171"/>
  <c r="DK735" i="171" s="1"/>
  <c r="DF735" i="171"/>
  <c r="CC789" i="171"/>
  <c r="CY789" i="171" s="1"/>
  <c r="CE305" i="171"/>
  <c r="DA305" i="171" s="1"/>
  <c r="CC717" i="171"/>
  <c r="CY717" i="171" s="1"/>
  <c r="CV705" i="171"/>
  <c r="CR705" i="171"/>
  <c r="CK705" i="171"/>
  <c r="CN705" i="171"/>
  <c r="CI705" i="171"/>
  <c r="CH705" i="171"/>
  <c r="DJ705" i="171"/>
  <c r="DK705" i="171" s="1"/>
  <c r="DF705" i="171"/>
  <c r="CC987" i="171"/>
  <c r="CY987" i="171" s="1"/>
  <c r="CE722" i="171"/>
  <c r="DA722" i="171" s="1"/>
  <c r="CE596" i="171"/>
  <c r="DA596" i="171" s="1"/>
  <c r="CC741" i="171"/>
  <c r="CY741" i="171" s="1"/>
  <c r="CV241" i="171"/>
  <c r="CR241" i="171"/>
  <c r="CN241" i="171"/>
  <c r="CK241" i="171"/>
  <c r="CI241" i="171"/>
  <c r="CH241" i="171"/>
  <c r="CG241" i="171" s="1"/>
  <c r="DC241" i="171" s="1"/>
  <c r="DJ241" i="171"/>
  <c r="DK241" i="171" s="1"/>
  <c r="DF241" i="171"/>
  <c r="CV279" i="171"/>
  <c r="CR279" i="171"/>
  <c r="CI279" i="171"/>
  <c r="CN279" i="171"/>
  <c r="DJ279" i="171"/>
  <c r="DK279" i="171" s="1"/>
  <c r="CK279" i="171"/>
  <c r="CH279" i="171"/>
  <c r="CG279" i="171" s="1"/>
  <c r="DC279" i="171" s="1"/>
  <c r="DF279" i="171"/>
  <c r="CE624" i="171"/>
  <c r="DA624" i="171" s="1"/>
  <c r="CE468" i="171"/>
  <c r="DA468" i="171" s="1"/>
  <c r="CE376" i="171"/>
  <c r="DA376" i="171" s="1"/>
  <c r="CE131" i="171"/>
  <c r="DA131" i="171" s="1"/>
  <c r="CV290" i="171"/>
  <c r="CR290" i="171"/>
  <c r="CH290" i="171"/>
  <c r="CG290" i="171" s="1"/>
  <c r="DC290" i="171" s="1"/>
  <c r="CK290" i="171"/>
  <c r="CI290" i="171"/>
  <c r="CN290" i="171"/>
  <c r="DF290" i="171"/>
  <c r="DJ290" i="171"/>
  <c r="DK290" i="171" s="1"/>
  <c r="CC123" i="171"/>
  <c r="CY123" i="171" s="1"/>
  <c r="CC556" i="171"/>
  <c r="CY556" i="171" s="1"/>
  <c r="CV1002" i="171"/>
  <c r="CK1002" i="171"/>
  <c r="CR1002" i="171"/>
  <c r="CH1002" i="171"/>
  <c r="CG1002" i="171" s="1"/>
  <c r="DC1002" i="171" s="1"/>
  <c r="CI1002" i="171"/>
  <c r="CN1002" i="171"/>
  <c r="DF1002" i="171"/>
  <c r="DJ1002" i="171"/>
  <c r="DK1002" i="171" s="1"/>
  <c r="CC970" i="171"/>
  <c r="CY970" i="171" s="1"/>
  <c r="CV367" i="171"/>
  <c r="CR367" i="171"/>
  <c r="CH367" i="171"/>
  <c r="CN367" i="171"/>
  <c r="DJ367" i="171"/>
  <c r="DK367" i="171" s="1"/>
  <c r="DF367" i="171"/>
  <c r="CK367" i="171"/>
  <c r="CI367" i="171"/>
  <c r="CV1013" i="171"/>
  <c r="CR1013" i="171"/>
  <c r="DJ1013" i="171"/>
  <c r="DK1013" i="171" s="1"/>
  <c r="DF1013" i="171"/>
  <c r="CN1013" i="171"/>
  <c r="CH1013" i="171"/>
  <c r="CG1013" i="171" s="1"/>
  <c r="DC1013" i="171" s="1"/>
  <c r="CK1013" i="171"/>
  <c r="CI1013" i="171"/>
  <c r="CE149" i="171"/>
  <c r="DA149" i="171" s="1"/>
  <c r="CV530" i="171"/>
  <c r="CR530" i="171"/>
  <c r="CI530" i="171"/>
  <c r="CN530" i="171"/>
  <c r="CH530" i="171"/>
  <c r="CG530" i="171" s="1"/>
  <c r="DC530" i="171" s="1"/>
  <c r="CK530" i="171"/>
  <c r="DF530" i="171"/>
  <c r="DJ530" i="171"/>
  <c r="DK530" i="171" s="1"/>
  <c r="CV600" i="171"/>
  <c r="CR600" i="171"/>
  <c r="DF600" i="171"/>
  <c r="DJ600" i="171"/>
  <c r="DK600" i="171" s="1"/>
  <c r="CI600" i="171"/>
  <c r="CN600" i="171"/>
  <c r="CK600" i="171"/>
  <c r="CH600" i="171"/>
  <c r="CV951" i="171"/>
  <c r="CR951" i="171"/>
  <c r="CK951" i="171"/>
  <c r="CI951" i="171"/>
  <c r="CH951" i="171"/>
  <c r="CN951" i="171"/>
  <c r="DJ951" i="171"/>
  <c r="DK951" i="171" s="1"/>
  <c r="DF951" i="171"/>
  <c r="CC491" i="171"/>
  <c r="CY491" i="171" s="1"/>
  <c r="CE666" i="171"/>
  <c r="DA666" i="171" s="1"/>
  <c r="CC689" i="171"/>
  <c r="CY689" i="171" s="1"/>
  <c r="CV796" i="171"/>
  <c r="CR796" i="171"/>
  <c r="CK796" i="171"/>
  <c r="CI796" i="171"/>
  <c r="CN796" i="171"/>
  <c r="CH796" i="171"/>
  <c r="DF796" i="171"/>
  <c r="DJ796" i="171"/>
  <c r="DK796" i="171" s="1"/>
  <c r="CE667" i="171"/>
  <c r="DA667" i="171" s="1"/>
  <c r="CE175" i="171"/>
  <c r="DA175" i="171" s="1"/>
  <c r="CR124" i="171"/>
  <c r="CV124" i="171"/>
  <c r="CI124" i="171"/>
  <c r="CN124" i="171"/>
  <c r="CK124" i="171"/>
  <c r="CH124" i="171"/>
  <c r="DF124" i="171"/>
  <c r="DJ124" i="171"/>
  <c r="DK124" i="171" s="1"/>
  <c r="CV399" i="171"/>
  <c r="CR399" i="171"/>
  <c r="CK399" i="171"/>
  <c r="CI399" i="171"/>
  <c r="CN399" i="171"/>
  <c r="CH399" i="171"/>
  <c r="CG399" i="171" s="1"/>
  <c r="DC399" i="171" s="1"/>
  <c r="DF399" i="171"/>
  <c r="DJ399" i="171"/>
  <c r="DK399" i="171" s="1"/>
  <c r="CV583" i="171"/>
  <c r="CR583" i="171"/>
  <c r="CI583" i="171"/>
  <c r="DF583" i="171"/>
  <c r="CN583" i="171"/>
  <c r="CK583" i="171"/>
  <c r="CH583" i="171"/>
  <c r="DJ583" i="171"/>
  <c r="DK583" i="171" s="1"/>
  <c r="CR128" i="171"/>
  <c r="CV128" i="171"/>
  <c r="CI128" i="171"/>
  <c r="CN128" i="171"/>
  <c r="CH128" i="171"/>
  <c r="CK128" i="171"/>
  <c r="DF128" i="171"/>
  <c r="DJ128" i="171"/>
  <c r="DK128" i="171" s="1"/>
  <c r="CV609" i="171"/>
  <c r="CR609" i="171"/>
  <c r="CI609" i="171"/>
  <c r="DF609" i="171"/>
  <c r="CN609" i="171"/>
  <c r="CK609" i="171"/>
  <c r="CH609" i="171"/>
  <c r="CG609" i="171" s="1"/>
  <c r="DC609" i="171" s="1"/>
  <c r="DJ609" i="171"/>
  <c r="DK609" i="171" s="1"/>
  <c r="CV189" i="171"/>
  <c r="CR189" i="171"/>
  <c r="CI189" i="171"/>
  <c r="CN189" i="171"/>
  <c r="CH189" i="171"/>
  <c r="CG189" i="171" s="1"/>
  <c r="DC189" i="171" s="1"/>
  <c r="CK189" i="171"/>
  <c r="DF189" i="171"/>
  <c r="DJ189" i="171"/>
  <c r="DK189" i="171" s="1"/>
  <c r="CV889" i="171"/>
  <c r="CR889" i="171"/>
  <c r="CN889" i="171"/>
  <c r="CK889" i="171"/>
  <c r="CH889" i="171"/>
  <c r="CI889" i="171"/>
  <c r="DJ889" i="171"/>
  <c r="DK889" i="171" s="1"/>
  <c r="DF889" i="171"/>
  <c r="CV516" i="171"/>
  <c r="CR516" i="171"/>
  <c r="CI516" i="171"/>
  <c r="CH516" i="171"/>
  <c r="CG516" i="171" s="1"/>
  <c r="DC516" i="171" s="1"/>
  <c r="DJ516" i="171"/>
  <c r="DK516" i="171" s="1"/>
  <c r="DF516" i="171"/>
  <c r="CN516" i="171"/>
  <c r="CK516" i="171"/>
  <c r="CI324" i="171"/>
  <c r="CV324" i="171"/>
  <c r="CN324" i="171"/>
  <c r="CR324" i="171"/>
  <c r="CH324" i="171"/>
  <c r="CG324" i="171" s="1"/>
  <c r="DC324" i="171" s="1"/>
  <c r="CK324" i="171"/>
  <c r="DJ324" i="171"/>
  <c r="DK324" i="171" s="1"/>
  <c r="DF324" i="171"/>
  <c r="CC475" i="171"/>
  <c r="CY475" i="171" s="1"/>
  <c r="CV768" i="171"/>
  <c r="CR768" i="171"/>
  <c r="CN768" i="171"/>
  <c r="CH768" i="171"/>
  <c r="CG768" i="171" s="1"/>
  <c r="DC768" i="171" s="1"/>
  <c r="CK768" i="171"/>
  <c r="CI768" i="171"/>
  <c r="DF768" i="171"/>
  <c r="DJ768" i="171"/>
  <c r="DK768" i="171" s="1"/>
  <c r="CC483" i="171"/>
  <c r="CY483" i="171" s="1"/>
  <c r="CE382" i="171"/>
  <c r="DA382" i="171" s="1"/>
  <c r="CC220" i="171"/>
  <c r="CY220" i="171" s="1"/>
  <c r="CE543" i="171"/>
  <c r="DA543" i="171" s="1"/>
  <c r="CC197" i="171"/>
  <c r="CY197" i="171" s="1"/>
  <c r="CV794" i="171"/>
  <c r="CR794" i="171"/>
  <c r="CK794" i="171"/>
  <c r="CI794" i="171"/>
  <c r="CN794" i="171"/>
  <c r="CH794" i="171"/>
  <c r="DF794" i="171"/>
  <c r="DJ794" i="171"/>
  <c r="DK794" i="171" s="1"/>
  <c r="CC958" i="171"/>
  <c r="CY958" i="171" s="1"/>
  <c r="CH826" i="171"/>
  <c r="CV826" i="171"/>
  <c r="CK826" i="171"/>
  <c r="CR826" i="171"/>
  <c r="CI826" i="171"/>
  <c r="CN826" i="171"/>
  <c r="DJ826" i="171"/>
  <c r="DK826" i="171" s="1"/>
  <c r="DF826" i="171"/>
  <c r="CE345" i="171"/>
  <c r="DA345" i="171" s="1"/>
  <c r="CC672" i="171"/>
  <c r="CY672" i="171" s="1"/>
  <c r="CE446" i="171"/>
  <c r="DA446" i="171" s="1"/>
  <c r="CE276" i="171"/>
  <c r="DA276" i="171" s="1"/>
  <c r="CV652" i="171"/>
  <c r="CR652" i="171"/>
  <c r="CI652" i="171"/>
  <c r="CN652" i="171"/>
  <c r="CH652" i="171"/>
  <c r="CK652" i="171"/>
  <c r="DJ652" i="171"/>
  <c r="DK652" i="171" s="1"/>
  <c r="DF652" i="171"/>
  <c r="CE942" i="171"/>
  <c r="DA942" i="171" s="1"/>
  <c r="CC603" i="171"/>
  <c r="CY603" i="171" s="1"/>
  <c r="CC406" i="171"/>
  <c r="CY406" i="171" s="1"/>
  <c r="CC426" i="171"/>
  <c r="CY426" i="171" s="1"/>
  <c r="CC368" i="171"/>
  <c r="CY368" i="171" s="1"/>
  <c r="CR261" i="171"/>
  <c r="CV261" i="171"/>
  <c r="CK261" i="171"/>
  <c r="CI261" i="171"/>
  <c r="CN261" i="171"/>
  <c r="CH261" i="171"/>
  <c r="CG261" i="171" s="1"/>
  <c r="DC261" i="171" s="1"/>
  <c r="DF261" i="171"/>
  <c r="DJ261" i="171"/>
  <c r="DK261" i="171" s="1"/>
  <c r="CC779" i="171"/>
  <c r="CY779" i="171" s="1"/>
  <c r="CI843" i="171"/>
  <c r="CV843" i="171"/>
  <c r="CN843" i="171"/>
  <c r="CR843" i="171"/>
  <c r="CK843" i="171"/>
  <c r="CH843" i="171"/>
  <c r="DF843" i="171"/>
  <c r="DJ843" i="171"/>
  <c r="DK843" i="171" s="1"/>
  <c r="CV555" i="171"/>
  <c r="CR555" i="171"/>
  <c r="CK555" i="171"/>
  <c r="CI555" i="171"/>
  <c r="CN555" i="171"/>
  <c r="DJ555" i="171"/>
  <c r="DK555" i="171" s="1"/>
  <c r="CH555" i="171"/>
  <c r="DF555" i="171"/>
  <c r="CR119" i="171"/>
  <c r="CV119" i="171"/>
  <c r="CN119" i="171"/>
  <c r="CH119" i="171"/>
  <c r="CK119" i="171"/>
  <c r="DJ119" i="171"/>
  <c r="DK119" i="171" s="1"/>
  <c r="DF119" i="171"/>
  <c r="CI119" i="171"/>
  <c r="CE199" i="171"/>
  <c r="DA199" i="171" s="1"/>
  <c r="CV781" i="171"/>
  <c r="CR781" i="171"/>
  <c r="DF781" i="171"/>
  <c r="DJ781" i="171"/>
  <c r="DK781" i="171" s="1"/>
  <c r="CI781" i="171"/>
  <c r="CN781" i="171"/>
  <c r="CH781" i="171"/>
  <c r="CK781" i="171"/>
  <c r="CV404" i="171"/>
  <c r="CR404" i="171"/>
  <c r="CI404" i="171"/>
  <c r="CN404" i="171"/>
  <c r="CK404" i="171"/>
  <c r="CH404" i="171"/>
  <c r="CG404" i="171" s="1"/>
  <c r="DC404" i="171" s="1"/>
  <c r="DJ404" i="171"/>
  <c r="DK404" i="171" s="1"/>
  <c r="DF404" i="171"/>
  <c r="CV577" i="171"/>
  <c r="CR577" i="171"/>
  <c r="CK577" i="171"/>
  <c r="CH577" i="171"/>
  <c r="CG577" i="171" s="1"/>
  <c r="DC577" i="171" s="1"/>
  <c r="CI577" i="171"/>
  <c r="CN577" i="171"/>
  <c r="DJ577" i="171"/>
  <c r="DK577" i="171" s="1"/>
  <c r="DF577" i="171"/>
  <c r="CK366" i="171"/>
  <c r="CV366" i="171"/>
  <c r="CI366" i="171"/>
  <c r="CR366" i="171"/>
  <c r="CN366" i="171"/>
  <c r="CH366" i="171"/>
  <c r="DF366" i="171"/>
  <c r="DJ366" i="171"/>
  <c r="DK366" i="171" s="1"/>
  <c r="CV123" i="171"/>
  <c r="CR123" i="171"/>
  <c r="CK123" i="171"/>
  <c r="CI123" i="171"/>
  <c r="CN123" i="171"/>
  <c r="CH123" i="171"/>
  <c r="DF123" i="171"/>
  <c r="DJ123" i="171"/>
  <c r="DK123" i="171" s="1"/>
  <c r="CC420" i="171"/>
  <c r="CY420" i="171" s="1"/>
  <c r="CE599" i="171"/>
  <c r="DA599" i="171" s="1"/>
  <c r="CV1011" i="171"/>
  <c r="CR1011" i="171"/>
  <c r="CK1011" i="171"/>
  <c r="CI1011" i="171"/>
  <c r="CN1011" i="171"/>
  <c r="CH1011" i="171"/>
  <c r="CG1011" i="171" s="1"/>
  <c r="DC1011" i="171" s="1"/>
  <c r="DJ1011" i="171"/>
  <c r="DK1011" i="171" s="1"/>
  <c r="DF1011" i="171"/>
  <c r="CE970" i="171"/>
  <c r="DA970" i="171" s="1"/>
  <c r="CV212" i="171"/>
  <c r="CR212" i="171"/>
  <c r="CI212" i="171"/>
  <c r="CN212" i="171"/>
  <c r="CH212" i="171"/>
  <c r="CK212" i="171"/>
  <c r="DF212" i="171"/>
  <c r="DJ212" i="171"/>
  <c r="DK212" i="171" s="1"/>
  <c r="CE491" i="171"/>
  <c r="DA491" i="171" s="1"/>
  <c r="CE696" i="171"/>
  <c r="DA696" i="171" s="1"/>
  <c r="CI334" i="171"/>
  <c r="CV334" i="171"/>
  <c r="CR334" i="171"/>
  <c r="CN334" i="171"/>
  <c r="CK334" i="171"/>
  <c r="CH334" i="171"/>
  <c r="DF334" i="171"/>
  <c r="DJ334" i="171"/>
  <c r="DK334" i="171" s="1"/>
  <c r="CV549" i="171"/>
  <c r="CR549" i="171"/>
  <c r="CI549" i="171"/>
  <c r="CN549" i="171"/>
  <c r="CK549" i="171"/>
  <c r="DJ549" i="171"/>
  <c r="DK549" i="171" s="1"/>
  <c r="CH549" i="171"/>
  <c r="DF549" i="171"/>
  <c r="CE177" i="171"/>
  <c r="DA177" i="171" s="1"/>
  <c r="CE836" i="171"/>
  <c r="DA836" i="171" s="1"/>
  <c r="CE1004" i="171"/>
  <c r="DA1004" i="171" s="1"/>
  <c r="CR137" i="171"/>
  <c r="CV137" i="171"/>
  <c r="DJ137" i="171"/>
  <c r="DK137" i="171" s="1"/>
  <c r="CN137" i="171"/>
  <c r="CH137" i="171"/>
  <c r="CK137" i="171"/>
  <c r="CI137" i="171"/>
  <c r="DF137" i="171"/>
  <c r="CR730" i="171"/>
  <c r="CV730" i="171"/>
  <c r="CK730" i="171"/>
  <c r="CI730" i="171"/>
  <c r="CN730" i="171"/>
  <c r="CH730" i="171"/>
  <c r="DJ730" i="171"/>
  <c r="DK730" i="171" s="1"/>
  <c r="DF730" i="171"/>
  <c r="CE437" i="171"/>
  <c r="DA437" i="171" s="1"/>
  <c r="CV964" i="171"/>
  <c r="CR964" i="171"/>
  <c r="CI964" i="171"/>
  <c r="CH964" i="171"/>
  <c r="CN964" i="171"/>
  <c r="CK964" i="171"/>
  <c r="DF964" i="171"/>
  <c r="DJ964" i="171"/>
  <c r="DK964" i="171" s="1"/>
  <c r="CR202" i="171"/>
  <c r="CV202" i="171"/>
  <c r="CI202" i="171"/>
  <c r="DF202" i="171"/>
  <c r="CH202" i="171"/>
  <c r="CG202" i="171" s="1"/>
  <c r="DC202" i="171" s="1"/>
  <c r="CN202" i="171"/>
  <c r="CK202" i="171"/>
  <c r="DJ202" i="171"/>
  <c r="DK202" i="171" s="1"/>
  <c r="CR145" i="171"/>
  <c r="CV145" i="171"/>
  <c r="DJ145" i="171"/>
  <c r="DK145" i="171" s="1"/>
  <c r="DF145" i="171"/>
  <c r="CN145" i="171"/>
  <c r="CK145" i="171"/>
  <c r="CI145" i="171"/>
  <c r="CH145" i="171"/>
  <c r="CE709" i="171"/>
  <c r="DA709" i="171" s="1"/>
  <c r="CE285" i="171"/>
  <c r="DA285" i="171" s="1"/>
  <c r="CE450" i="171"/>
  <c r="DA450" i="171" s="1"/>
  <c r="CE642" i="171"/>
  <c r="DA642" i="171" s="1"/>
  <c r="CE789" i="171"/>
  <c r="DA789" i="171" s="1"/>
  <c r="CR876" i="171"/>
  <c r="CV876" i="171"/>
  <c r="CI876" i="171"/>
  <c r="DJ876" i="171"/>
  <c r="DK876" i="171" s="1"/>
  <c r="CN876" i="171"/>
  <c r="DF876" i="171"/>
  <c r="CK876" i="171"/>
  <c r="CH876" i="171"/>
  <c r="CG876" i="171" s="1"/>
  <c r="DC876" i="171" s="1"/>
  <c r="CE894" i="171"/>
  <c r="DA894" i="171" s="1"/>
  <c r="CE808" i="171"/>
  <c r="DA808" i="171" s="1"/>
  <c r="CV171" i="171"/>
  <c r="CR171" i="171"/>
  <c r="DJ171" i="171"/>
  <c r="DK171" i="171" s="1"/>
  <c r="DF171" i="171"/>
  <c r="CN171" i="171"/>
  <c r="CH171" i="171"/>
  <c r="CK171" i="171"/>
  <c r="CI171" i="171"/>
  <c r="CE154" i="171"/>
  <c r="DA154" i="171" s="1"/>
  <c r="CV554" i="171"/>
  <c r="CR554" i="171"/>
  <c r="CH554" i="171"/>
  <c r="CG554" i="171" s="1"/>
  <c r="DC554" i="171" s="1"/>
  <c r="CI554" i="171"/>
  <c r="CN554" i="171"/>
  <c r="CK554" i="171"/>
  <c r="DF554" i="171"/>
  <c r="DJ554" i="171"/>
  <c r="DK554" i="171" s="1"/>
  <c r="CE374" i="171"/>
  <c r="DA374" i="171" s="1"/>
  <c r="CV563" i="171"/>
  <c r="CR563" i="171"/>
  <c r="CK563" i="171"/>
  <c r="CI563" i="171"/>
  <c r="CN563" i="171"/>
  <c r="CH563" i="171"/>
  <c r="DF563" i="171"/>
  <c r="DJ563" i="171"/>
  <c r="DK563" i="171" s="1"/>
  <c r="CV455" i="171"/>
  <c r="CR455" i="171"/>
  <c r="CK455" i="171"/>
  <c r="CI455" i="171"/>
  <c r="CN455" i="171"/>
  <c r="CH455" i="171"/>
  <c r="DJ455" i="171"/>
  <c r="DK455" i="171" s="1"/>
  <c r="DF455" i="171"/>
  <c r="CE822" i="171"/>
  <c r="DA822" i="171" s="1"/>
  <c r="CC244" i="171"/>
  <c r="CY244" i="171" s="1"/>
  <c r="CE833" i="171"/>
  <c r="DA833" i="171" s="1"/>
  <c r="CE236" i="171"/>
  <c r="DA236" i="171" s="1"/>
  <c r="CR291" i="171"/>
  <c r="CK291" i="171"/>
  <c r="CI291" i="171"/>
  <c r="CN291" i="171"/>
  <c r="CH291" i="171"/>
  <c r="CV291" i="171"/>
  <c r="DJ291" i="171"/>
  <c r="DK291" i="171" s="1"/>
  <c r="DF291" i="171"/>
  <c r="CC732" i="171"/>
  <c r="CY732" i="171" s="1"/>
  <c r="CC207" i="171"/>
  <c r="CY207" i="171" s="1"/>
  <c r="CC959" i="171"/>
  <c r="CY959" i="171" s="1"/>
  <c r="CC160" i="171"/>
  <c r="CY160" i="171" s="1"/>
  <c r="CR416" i="171"/>
  <c r="CV416" i="171"/>
  <c r="CI416" i="171"/>
  <c r="CN416" i="171"/>
  <c r="CK416" i="171"/>
  <c r="CH416" i="171"/>
  <c r="DF416" i="171"/>
  <c r="DJ416" i="171"/>
  <c r="DK416" i="171" s="1"/>
  <c r="CE448" i="171"/>
  <c r="DA448" i="171" s="1"/>
  <c r="CV805" i="171"/>
  <c r="CR805" i="171"/>
  <c r="DF805" i="171"/>
  <c r="CK805" i="171"/>
  <c r="DJ805" i="171"/>
  <c r="DK805" i="171" s="1"/>
  <c r="CI805" i="171"/>
  <c r="CN805" i="171"/>
  <c r="CH805" i="171"/>
  <c r="CE989" i="171"/>
  <c r="DA989" i="171" s="1"/>
  <c r="CE378" i="171"/>
  <c r="DA378" i="171" s="1"/>
  <c r="CE135" i="171"/>
  <c r="DA135" i="171" s="1"/>
  <c r="CV701" i="171"/>
  <c r="CR701" i="171"/>
  <c r="CI701" i="171"/>
  <c r="CK701" i="171"/>
  <c r="CN701" i="171"/>
  <c r="CH701" i="171"/>
  <c r="CG701" i="171" s="1"/>
  <c r="DC701" i="171" s="1"/>
  <c r="DJ701" i="171"/>
  <c r="DK701" i="171" s="1"/>
  <c r="DF701" i="171"/>
  <c r="CE892" i="171"/>
  <c r="DA892" i="171" s="1"/>
  <c r="CV603" i="171"/>
  <c r="CR603" i="171"/>
  <c r="CI603" i="171"/>
  <c r="DF603" i="171"/>
  <c r="CN603" i="171"/>
  <c r="CK603" i="171"/>
  <c r="CH603" i="171"/>
  <c r="DJ603" i="171"/>
  <c r="DK603" i="171" s="1"/>
  <c r="CV388" i="171"/>
  <c r="CR388" i="171"/>
  <c r="CI388" i="171"/>
  <c r="CN388" i="171"/>
  <c r="CH388" i="171"/>
  <c r="CG388" i="171" s="1"/>
  <c r="DC388" i="171" s="1"/>
  <c r="CK388" i="171"/>
  <c r="DF388" i="171"/>
  <c r="DJ388" i="171"/>
  <c r="DK388" i="171" s="1"/>
  <c r="CV249" i="171"/>
  <c r="CR249" i="171"/>
  <c r="DJ249" i="171"/>
  <c r="DK249" i="171" s="1"/>
  <c r="CK249" i="171"/>
  <c r="DF249" i="171"/>
  <c r="CI249" i="171"/>
  <c r="CN249" i="171"/>
  <c r="CH249" i="171"/>
  <c r="CV681" i="171"/>
  <c r="CR681" i="171"/>
  <c r="CK681" i="171"/>
  <c r="CN681" i="171"/>
  <c r="CH681" i="171"/>
  <c r="CG681" i="171" s="1"/>
  <c r="DC681" i="171" s="1"/>
  <c r="DF681" i="171"/>
  <c r="DJ681" i="171"/>
  <c r="DK681" i="171" s="1"/>
  <c r="CI681" i="171"/>
  <c r="CE721" i="171"/>
  <c r="DA721" i="171" s="1"/>
  <c r="CE122" i="171"/>
  <c r="DA122" i="171" s="1"/>
  <c r="CE974" i="171"/>
  <c r="DA974" i="171" s="1"/>
  <c r="CE638" i="171"/>
  <c r="DA638" i="171" s="1"/>
  <c r="CR424" i="171"/>
  <c r="CV424" i="171"/>
  <c r="CK424" i="171"/>
  <c r="CI424" i="171"/>
  <c r="CN424" i="171"/>
  <c r="CH424" i="171"/>
  <c r="DF424" i="171"/>
  <c r="DJ424" i="171"/>
  <c r="DK424" i="171" s="1"/>
  <c r="CE579" i="171"/>
  <c r="DA579" i="171" s="1"/>
  <c r="CV723" i="171"/>
  <c r="CR723" i="171"/>
  <c r="CK723" i="171"/>
  <c r="CI723" i="171"/>
  <c r="CN723" i="171"/>
  <c r="CH723" i="171"/>
  <c r="DF723" i="171"/>
  <c r="DJ723" i="171"/>
  <c r="DK723" i="171" s="1"/>
  <c r="CE328" i="171"/>
  <c r="DA328" i="171" s="1"/>
  <c r="CE200" i="171"/>
  <c r="DA200" i="171" s="1"/>
  <c r="CE527" i="171"/>
  <c r="DA527" i="171" s="1"/>
  <c r="CE538" i="171"/>
  <c r="DA538" i="171" s="1"/>
  <c r="CV934" i="171"/>
  <c r="CR934" i="171"/>
  <c r="CN934" i="171"/>
  <c r="CH934" i="171"/>
  <c r="CK934" i="171"/>
  <c r="CI934" i="171"/>
  <c r="DJ934" i="171"/>
  <c r="DK934" i="171" s="1"/>
  <c r="DF934" i="171"/>
  <c r="CV182" i="171"/>
  <c r="CR182" i="171"/>
  <c r="CK182" i="171"/>
  <c r="CI182" i="171"/>
  <c r="CN182" i="171"/>
  <c r="CH182" i="171"/>
  <c r="DF182" i="171"/>
  <c r="DJ182" i="171"/>
  <c r="DK182" i="171" s="1"/>
  <c r="CC739" i="171"/>
  <c r="CY739" i="171" s="1"/>
  <c r="CE292" i="171"/>
  <c r="DA292" i="171" s="1"/>
  <c r="CE428" i="171"/>
  <c r="DA428" i="171" s="1"/>
  <c r="CR765" i="171"/>
  <c r="CV765" i="171"/>
  <c r="CK765" i="171"/>
  <c r="CI765" i="171"/>
  <c r="DF765" i="171"/>
  <c r="CN765" i="171"/>
  <c r="DJ765" i="171"/>
  <c r="DK765" i="171" s="1"/>
  <c r="CH765" i="171"/>
  <c r="CV462" i="171"/>
  <c r="CR462" i="171"/>
  <c r="CK462" i="171"/>
  <c r="CI462" i="171"/>
  <c r="CN462" i="171"/>
  <c r="CH462" i="171"/>
  <c r="DJ462" i="171"/>
  <c r="DK462" i="171" s="1"/>
  <c r="DF462" i="171"/>
  <c r="CE988" i="171"/>
  <c r="DA988" i="171" s="1"/>
  <c r="CE539" i="171"/>
  <c r="DA539" i="171" s="1"/>
  <c r="CE713" i="171"/>
  <c r="DA713" i="171" s="1"/>
  <c r="CE444" i="171"/>
  <c r="DA444" i="171" s="1"/>
  <c r="CE916" i="171"/>
  <c r="DA916" i="171" s="1"/>
  <c r="CE503" i="171"/>
  <c r="DA503" i="171" s="1"/>
  <c r="CV581" i="171"/>
  <c r="CR581" i="171"/>
  <c r="CK581" i="171"/>
  <c r="CI581" i="171"/>
  <c r="CN581" i="171"/>
  <c r="CH581" i="171"/>
  <c r="DJ581" i="171"/>
  <c r="DK581" i="171" s="1"/>
  <c r="DF581" i="171"/>
  <c r="CN649" i="171"/>
  <c r="CH649" i="171"/>
  <c r="CV649" i="171"/>
  <c r="CR649" i="171"/>
  <c r="CK649" i="171"/>
  <c r="CI649" i="171"/>
  <c r="DJ649" i="171"/>
  <c r="DK649" i="171" s="1"/>
  <c r="DF649" i="171"/>
  <c r="CV373" i="171"/>
  <c r="CR373" i="171"/>
  <c r="CN373" i="171"/>
  <c r="CK373" i="171"/>
  <c r="CI373" i="171"/>
  <c r="CH373" i="171"/>
  <c r="DF373" i="171"/>
  <c r="DJ373" i="171"/>
  <c r="DK373" i="171" s="1"/>
  <c r="CR497" i="171"/>
  <c r="CV497" i="171"/>
  <c r="CI497" i="171"/>
  <c r="CN497" i="171"/>
  <c r="CK497" i="171"/>
  <c r="CH497" i="171"/>
  <c r="CG497" i="171" s="1"/>
  <c r="DC497" i="171" s="1"/>
  <c r="DJ497" i="171"/>
  <c r="DK497" i="171" s="1"/>
  <c r="DF497" i="171"/>
  <c r="CV877" i="171"/>
  <c r="CR877" i="171"/>
  <c r="CK877" i="171"/>
  <c r="CI877" i="171"/>
  <c r="CN877" i="171"/>
  <c r="CH877" i="171"/>
  <c r="CG877" i="171" s="1"/>
  <c r="DC877" i="171" s="1"/>
  <c r="DF877" i="171"/>
  <c r="DJ877" i="171"/>
  <c r="DK877" i="171" s="1"/>
  <c r="CV863" i="171"/>
  <c r="CR863" i="171"/>
  <c r="CI863" i="171"/>
  <c r="CN863" i="171"/>
  <c r="CH863" i="171"/>
  <c r="CG863" i="171" s="1"/>
  <c r="DC863" i="171" s="1"/>
  <c r="CK863" i="171"/>
  <c r="DJ863" i="171"/>
  <c r="DK863" i="171" s="1"/>
  <c r="DF863" i="171"/>
  <c r="CV494" i="171"/>
  <c r="CR494" i="171"/>
  <c r="CK494" i="171"/>
  <c r="CI494" i="171"/>
  <c r="CN494" i="171"/>
  <c r="CH494" i="171"/>
  <c r="CG494" i="171" s="1"/>
  <c r="DC494" i="171" s="1"/>
  <c r="DJ494" i="171"/>
  <c r="DK494" i="171" s="1"/>
  <c r="DF494" i="171"/>
  <c r="CV350" i="171"/>
  <c r="CR350" i="171"/>
  <c r="CN350" i="171"/>
  <c r="CH350" i="171"/>
  <c r="CG350" i="171" s="1"/>
  <c r="DC350" i="171" s="1"/>
  <c r="DJ350" i="171"/>
  <c r="DK350" i="171" s="1"/>
  <c r="CK350" i="171"/>
  <c r="DF350" i="171"/>
  <c r="CI350" i="171"/>
  <c r="CK501" i="171"/>
  <c r="CJ501" i="171" s="1"/>
  <c r="CI501" i="171"/>
  <c r="CN501" i="171"/>
  <c r="CH501" i="171"/>
  <c r="CG501" i="171" s="1"/>
  <c r="DC501" i="171" s="1"/>
  <c r="CV501" i="171"/>
  <c r="CR501" i="171"/>
  <c r="DJ501" i="171"/>
  <c r="DK501" i="171" s="1"/>
  <c r="DF501" i="171"/>
  <c r="CC308" i="171"/>
  <c r="CY308" i="171" s="1"/>
  <c r="CC707" i="171"/>
  <c r="CY707" i="171" s="1"/>
  <c r="CV488" i="171"/>
  <c r="CR488" i="171"/>
  <c r="CK488" i="171"/>
  <c r="CI488" i="171"/>
  <c r="CN488" i="171"/>
  <c r="CH488" i="171"/>
  <c r="CG488" i="171" s="1"/>
  <c r="DC488" i="171" s="1"/>
  <c r="DJ488" i="171"/>
  <c r="DK488" i="171" s="1"/>
  <c r="DF488" i="171"/>
  <c r="CR732" i="171"/>
  <c r="CK732" i="171"/>
  <c r="CN732" i="171"/>
  <c r="CH732" i="171"/>
  <c r="CG732" i="171" s="1"/>
  <c r="DC732" i="171" s="1"/>
  <c r="CV732" i="171"/>
  <c r="CI732" i="171"/>
  <c r="DJ732" i="171"/>
  <c r="DK732" i="171" s="1"/>
  <c r="DF732" i="171"/>
  <c r="CV940" i="171"/>
  <c r="CI940" i="171"/>
  <c r="CR940" i="171"/>
  <c r="CN940" i="171"/>
  <c r="CH940" i="171"/>
  <c r="CG940" i="171" s="1"/>
  <c r="DC940" i="171" s="1"/>
  <c r="CK940" i="171"/>
  <c r="DJ940" i="171"/>
  <c r="DK940" i="171" s="1"/>
  <c r="DF940" i="171"/>
  <c r="CV943" i="171"/>
  <c r="CR943" i="171"/>
  <c r="CI943" i="171"/>
  <c r="CN943" i="171"/>
  <c r="CK943" i="171"/>
  <c r="CH943" i="171"/>
  <c r="CG943" i="171" s="1"/>
  <c r="DC943" i="171" s="1"/>
  <c r="DF943" i="171"/>
  <c r="DJ943" i="171"/>
  <c r="DK943" i="171" s="1"/>
  <c r="CV1010" i="171"/>
  <c r="CR1010" i="171"/>
  <c r="CH1010" i="171"/>
  <c r="CG1010" i="171" s="1"/>
  <c r="DC1010" i="171" s="1"/>
  <c r="CK1010" i="171"/>
  <c r="DF1010" i="171"/>
  <c r="CI1010" i="171"/>
  <c r="DJ1010" i="171"/>
  <c r="DK1010" i="171" s="1"/>
  <c r="CN1010" i="171"/>
  <c r="CC124" i="171"/>
  <c r="CY124" i="171" s="1"/>
  <c r="CC355" i="171"/>
  <c r="CY355" i="171" s="1"/>
  <c r="CC213" i="171"/>
  <c r="CY213" i="171" s="1"/>
  <c r="CC490" i="171"/>
  <c r="CY490" i="171" s="1"/>
  <c r="CC693" i="171"/>
  <c r="CY693" i="171" s="1"/>
  <c r="CV975" i="171"/>
  <c r="CR975" i="171"/>
  <c r="CI975" i="171"/>
  <c r="CN975" i="171"/>
  <c r="CH975" i="171"/>
  <c r="CG975" i="171" s="1"/>
  <c r="DC975" i="171" s="1"/>
  <c r="CK975" i="171"/>
  <c r="DJ975" i="171"/>
  <c r="DK975" i="171" s="1"/>
  <c r="DF975" i="171"/>
  <c r="CR779" i="171"/>
  <c r="CV779" i="171"/>
  <c r="CH779" i="171"/>
  <c r="CG779" i="171" s="1"/>
  <c r="DC779" i="171" s="1"/>
  <c r="CK779" i="171"/>
  <c r="DF779" i="171"/>
  <c r="DJ779" i="171"/>
  <c r="DK779" i="171" s="1"/>
  <c r="CI779" i="171"/>
  <c r="CN779" i="171"/>
  <c r="CV993" i="171"/>
  <c r="CR993" i="171"/>
  <c r="CK993" i="171"/>
  <c r="CI993" i="171"/>
  <c r="CN993" i="171"/>
  <c r="CH993" i="171"/>
  <c r="CG993" i="171" s="1"/>
  <c r="DC993" i="171" s="1"/>
  <c r="DJ993" i="171"/>
  <c r="DK993" i="171" s="1"/>
  <c r="DF993" i="171"/>
  <c r="CV267" i="171"/>
  <c r="CR267" i="171"/>
  <c r="CK267" i="171"/>
  <c r="DJ267" i="171"/>
  <c r="DK267" i="171" s="1"/>
  <c r="CI267" i="171"/>
  <c r="DF267" i="171"/>
  <c r="CN267" i="171"/>
  <c r="CH267" i="171"/>
  <c r="CG267" i="171" s="1"/>
  <c r="DC267" i="171" s="1"/>
  <c r="CE136" i="171"/>
  <c r="DA136" i="171" s="1"/>
  <c r="CV273" i="171"/>
  <c r="CR273" i="171"/>
  <c r="CN273" i="171"/>
  <c r="CH273" i="171"/>
  <c r="CG273" i="171" s="1"/>
  <c r="DC273" i="171" s="1"/>
  <c r="DJ273" i="171"/>
  <c r="DK273" i="171" s="1"/>
  <c r="DF273" i="171"/>
  <c r="CK273" i="171"/>
  <c r="CI273" i="171"/>
  <c r="CV153" i="171"/>
  <c r="CR153" i="171"/>
  <c r="DF153" i="171"/>
  <c r="DJ153" i="171"/>
  <c r="DK153" i="171" s="1"/>
  <c r="CN153" i="171"/>
  <c r="CH153" i="171"/>
  <c r="CG153" i="171" s="1"/>
  <c r="DC153" i="171" s="1"/>
  <c r="CK153" i="171"/>
  <c r="CI153" i="171"/>
  <c r="CV442" i="171"/>
  <c r="CI442" i="171"/>
  <c r="CR442" i="171"/>
  <c r="CN442" i="171"/>
  <c r="CK442" i="171"/>
  <c r="CH442" i="171"/>
  <c r="CG442" i="171" s="1"/>
  <c r="DC442" i="171" s="1"/>
  <c r="DF442" i="171"/>
  <c r="DJ442" i="171"/>
  <c r="DK442" i="171" s="1"/>
  <c r="CV823" i="171"/>
  <c r="CR823" i="171"/>
  <c r="CK823" i="171"/>
  <c r="CI823" i="171"/>
  <c r="DJ823" i="171"/>
  <c r="DK823" i="171" s="1"/>
  <c r="CN823" i="171"/>
  <c r="DF823" i="171"/>
  <c r="CH823" i="171"/>
  <c r="CG823" i="171" s="1"/>
  <c r="DC823" i="171" s="1"/>
  <c r="CI231" i="171"/>
  <c r="CN231" i="171"/>
  <c r="CH231" i="171"/>
  <c r="CG231" i="171" s="1"/>
  <c r="DC231" i="171" s="1"/>
  <c r="CV231" i="171"/>
  <c r="CR231" i="171"/>
  <c r="CK231" i="171"/>
  <c r="DJ231" i="171"/>
  <c r="DK231" i="171" s="1"/>
  <c r="DF231" i="171"/>
  <c r="CV365" i="171"/>
  <c r="CR365" i="171"/>
  <c r="CK365" i="171"/>
  <c r="CJ365" i="171" s="1"/>
  <c r="CI365" i="171"/>
  <c r="CN365" i="171"/>
  <c r="CH365" i="171"/>
  <c r="CG365" i="171" s="1"/>
  <c r="DC365" i="171" s="1"/>
  <c r="DJ365" i="171"/>
  <c r="DK365" i="171" s="1"/>
  <c r="DF365" i="171"/>
  <c r="CK363" i="171"/>
  <c r="CI363" i="171"/>
  <c r="CV363" i="171"/>
  <c r="CN363" i="171"/>
  <c r="CR363" i="171"/>
  <c r="CH363" i="171"/>
  <c r="CG363" i="171" s="1"/>
  <c r="DC363" i="171" s="1"/>
  <c r="DJ363" i="171"/>
  <c r="DK363" i="171" s="1"/>
  <c r="DF363" i="171"/>
  <c r="CV245" i="171"/>
  <c r="CR245" i="171"/>
  <c r="CN245" i="171"/>
  <c r="CH245" i="171"/>
  <c r="CG245" i="171" s="1"/>
  <c r="DC245" i="171" s="1"/>
  <c r="CK245" i="171"/>
  <c r="CI245" i="171"/>
  <c r="DJ245" i="171"/>
  <c r="DK245" i="171" s="1"/>
  <c r="DF245" i="171"/>
  <c r="CV743" i="171"/>
  <c r="CR743" i="171"/>
  <c r="DJ743" i="171"/>
  <c r="DK743" i="171" s="1"/>
  <c r="CK743" i="171"/>
  <c r="DF743" i="171"/>
  <c r="CI743" i="171"/>
  <c r="CN743" i="171"/>
  <c r="CH743" i="171"/>
  <c r="CG743" i="171" s="1"/>
  <c r="DC743" i="171" s="1"/>
  <c r="CV952" i="171"/>
  <c r="CR952" i="171"/>
  <c r="CK952" i="171"/>
  <c r="CI952" i="171"/>
  <c r="CN952" i="171"/>
  <c r="CH952" i="171"/>
  <c r="DF952" i="171"/>
  <c r="DJ952" i="171"/>
  <c r="DK952" i="171" s="1"/>
  <c r="CV931" i="171"/>
  <c r="CR931" i="171"/>
  <c r="CK931" i="171"/>
  <c r="CI931" i="171"/>
  <c r="CN931" i="171"/>
  <c r="CH931" i="171"/>
  <c r="CG931" i="171" s="1"/>
  <c r="DC931" i="171" s="1"/>
  <c r="DF931" i="171"/>
  <c r="DJ931" i="171"/>
  <c r="DK931" i="171" s="1"/>
  <c r="CV915" i="171"/>
  <c r="CR915" i="171"/>
  <c r="CH915" i="171"/>
  <c r="CN915" i="171"/>
  <c r="CK915" i="171"/>
  <c r="CI915" i="171"/>
  <c r="DF915" i="171"/>
  <c r="DJ915" i="171"/>
  <c r="DK915" i="171" s="1"/>
  <c r="CV352" i="171"/>
  <c r="CR352" i="171"/>
  <c r="CK352" i="171"/>
  <c r="CI352" i="171"/>
  <c r="CN352" i="171"/>
  <c r="CH352" i="171"/>
  <c r="CG352" i="171" s="1"/>
  <c r="DC352" i="171" s="1"/>
  <c r="DF352" i="171"/>
  <c r="DJ352" i="171"/>
  <c r="DK352" i="171" s="1"/>
  <c r="CK333" i="171"/>
  <c r="CV333" i="171"/>
  <c r="CR333" i="171"/>
  <c r="CI333" i="171"/>
  <c r="CH333" i="171"/>
  <c r="CG333" i="171" s="1"/>
  <c r="DC333" i="171" s="1"/>
  <c r="CN333" i="171"/>
  <c r="DF333" i="171"/>
  <c r="DJ333" i="171"/>
  <c r="DK333" i="171" s="1"/>
  <c r="CV436" i="171"/>
  <c r="CR436" i="171"/>
  <c r="CH436" i="171"/>
  <c r="CG436" i="171" s="1"/>
  <c r="DC436" i="171" s="1"/>
  <c r="CK436" i="171"/>
  <c r="CI436" i="171"/>
  <c r="CN436" i="171"/>
  <c r="DJ436" i="171"/>
  <c r="DK436" i="171" s="1"/>
  <c r="DF436" i="171"/>
  <c r="CE707" i="171"/>
  <c r="DA707" i="171" s="1"/>
  <c r="CV550" i="171"/>
  <c r="CR550" i="171"/>
  <c r="CH550" i="171"/>
  <c r="CG550" i="171" s="1"/>
  <c r="DC550" i="171" s="1"/>
  <c r="CK550" i="171"/>
  <c r="CI550" i="171"/>
  <c r="CN550" i="171"/>
  <c r="DJ550" i="171"/>
  <c r="DK550" i="171" s="1"/>
  <c r="DF550" i="171"/>
  <c r="CV716" i="171"/>
  <c r="CR716" i="171"/>
  <c r="CK716" i="171"/>
  <c r="CI716" i="171"/>
  <c r="CN716" i="171"/>
  <c r="CH716" i="171"/>
  <c r="DJ716" i="171"/>
  <c r="DK716" i="171" s="1"/>
  <c r="DF716" i="171"/>
  <c r="CV337" i="171"/>
  <c r="CR337" i="171"/>
  <c r="DF337" i="171"/>
  <c r="CI337" i="171"/>
  <c r="DJ337" i="171"/>
  <c r="DK337" i="171" s="1"/>
  <c r="CN337" i="171"/>
  <c r="CH337" i="171"/>
  <c r="CG337" i="171" s="1"/>
  <c r="DC337" i="171" s="1"/>
  <c r="CK337" i="171"/>
  <c r="CE332" i="171"/>
  <c r="DA332" i="171" s="1"/>
  <c r="CV191" i="171"/>
  <c r="CR191" i="171"/>
  <c r="CN191" i="171"/>
  <c r="CH191" i="171"/>
  <c r="CG191" i="171" s="1"/>
  <c r="DC191" i="171" s="1"/>
  <c r="DJ191" i="171"/>
  <c r="DK191" i="171" s="1"/>
  <c r="CI191" i="171"/>
  <c r="DF191" i="171"/>
  <c r="CK191" i="171"/>
  <c r="CE646" i="171"/>
  <c r="DA646" i="171" s="1"/>
  <c r="CV305" i="171"/>
  <c r="CR305" i="171"/>
  <c r="CN305" i="171"/>
  <c r="CH305" i="171"/>
  <c r="CK305" i="171"/>
  <c r="CI305" i="171"/>
  <c r="DF305" i="171"/>
  <c r="DJ305" i="171"/>
  <c r="DK305" i="171" s="1"/>
  <c r="CC710" i="171"/>
  <c r="CY710" i="171" s="1"/>
  <c r="CC173" i="171"/>
  <c r="CY173" i="171" s="1"/>
  <c r="CC843" i="171"/>
  <c r="CY843" i="171" s="1"/>
  <c r="CV722" i="171"/>
  <c r="CR722" i="171"/>
  <c r="CN722" i="171"/>
  <c r="CH722" i="171"/>
  <c r="CK722" i="171"/>
  <c r="CI722" i="171"/>
  <c r="DF722" i="171"/>
  <c r="DJ722" i="171"/>
  <c r="DK722" i="171" s="1"/>
  <c r="CV517" i="171"/>
  <c r="CR517" i="171"/>
  <c r="CN517" i="171"/>
  <c r="CH517" i="171"/>
  <c r="CI517" i="171"/>
  <c r="DF517" i="171"/>
  <c r="DJ517" i="171"/>
  <c r="DK517" i="171" s="1"/>
  <c r="CK517" i="171"/>
  <c r="CV596" i="171"/>
  <c r="CR596" i="171"/>
  <c r="CH596" i="171"/>
  <c r="CK596" i="171"/>
  <c r="CI596" i="171"/>
  <c r="CN596" i="171"/>
  <c r="DJ596" i="171"/>
  <c r="DK596" i="171" s="1"/>
  <c r="DF596" i="171"/>
  <c r="CE477" i="171"/>
  <c r="DA477" i="171" s="1"/>
  <c r="CN312" i="171"/>
  <c r="CH312" i="171"/>
  <c r="CG312" i="171" s="1"/>
  <c r="DC312" i="171" s="1"/>
  <c r="CV312" i="171"/>
  <c r="CR312" i="171"/>
  <c r="CK312" i="171"/>
  <c r="CI312" i="171"/>
  <c r="DF312" i="171"/>
  <c r="DJ312" i="171"/>
  <c r="DK312" i="171" s="1"/>
  <c r="CV468" i="171"/>
  <c r="CR468" i="171"/>
  <c r="CI468" i="171"/>
  <c r="CN468" i="171"/>
  <c r="CK468" i="171"/>
  <c r="CH468" i="171"/>
  <c r="DJ468" i="171"/>
  <c r="DK468" i="171" s="1"/>
  <c r="DF468" i="171"/>
  <c r="CV376" i="171"/>
  <c r="CR376" i="171"/>
  <c r="CK376" i="171"/>
  <c r="CI376" i="171"/>
  <c r="CN376" i="171"/>
  <c r="CH376" i="171"/>
  <c r="CG376" i="171" s="1"/>
  <c r="DC376" i="171" s="1"/>
  <c r="DF376" i="171"/>
  <c r="DJ376" i="171"/>
  <c r="DK376" i="171" s="1"/>
  <c r="CR131" i="171"/>
  <c r="CV131" i="171"/>
  <c r="CK131" i="171"/>
  <c r="DF131" i="171"/>
  <c r="CI131" i="171"/>
  <c r="DJ131" i="171"/>
  <c r="DK131" i="171" s="1"/>
  <c r="CN131" i="171"/>
  <c r="CH131" i="171"/>
  <c r="CE834" i="171"/>
  <c r="DA834" i="171" s="1"/>
  <c r="CR149" i="171"/>
  <c r="CV149" i="171"/>
  <c r="DJ149" i="171"/>
  <c r="DK149" i="171" s="1"/>
  <c r="DF149" i="171"/>
  <c r="CI149" i="171"/>
  <c r="CN149" i="171"/>
  <c r="CH149" i="171"/>
  <c r="CK149" i="171"/>
  <c r="CR739" i="171"/>
  <c r="CV739" i="171"/>
  <c r="DF739" i="171"/>
  <c r="CI739" i="171"/>
  <c r="CH739" i="171"/>
  <c r="CG739" i="171" s="1"/>
  <c r="DC739" i="171" s="1"/>
  <c r="CN739" i="171"/>
  <c r="CK739" i="171"/>
  <c r="DJ739" i="171"/>
  <c r="DK739" i="171" s="1"/>
  <c r="CE811" i="171"/>
  <c r="DA811" i="171" s="1"/>
  <c r="CV666" i="171"/>
  <c r="CR666" i="171"/>
  <c r="CN666" i="171"/>
  <c r="CH666" i="171"/>
  <c r="CG666" i="171" s="1"/>
  <c r="DC666" i="171" s="1"/>
  <c r="CK666" i="171"/>
  <c r="CI666" i="171"/>
  <c r="DJ666" i="171"/>
  <c r="DK666" i="171" s="1"/>
  <c r="DF666" i="171"/>
  <c r="CR226" i="171"/>
  <c r="CV226" i="171"/>
  <c r="CK226" i="171"/>
  <c r="CI226" i="171"/>
  <c r="CN226" i="171"/>
  <c r="CH226" i="171"/>
  <c r="CG226" i="171" s="1"/>
  <c r="DC226" i="171" s="1"/>
  <c r="DJ226" i="171"/>
  <c r="DK226" i="171" s="1"/>
  <c r="DF226" i="171"/>
  <c r="CK667" i="171"/>
  <c r="CI667" i="171"/>
  <c r="CN667" i="171"/>
  <c r="CH667" i="171"/>
  <c r="CG667" i="171" s="1"/>
  <c r="DC667" i="171" s="1"/>
  <c r="CV667" i="171"/>
  <c r="CR667" i="171"/>
  <c r="DF667" i="171"/>
  <c r="DJ667" i="171"/>
  <c r="DK667" i="171" s="1"/>
  <c r="CE264" i="171"/>
  <c r="DA264" i="171" s="1"/>
  <c r="CV478" i="171"/>
  <c r="CR478" i="171"/>
  <c r="CI478" i="171"/>
  <c r="CN478" i="171"/>
  <c r="CH478" i="171"/>
  <c r="CG478" i="171" s="1"/>
  <c r="DC478" i="171" s="1"/>
  <c r="CK478" i="171"/>
  <c r="DF478" i="171"/>
  <c r="DJ478" i="171"/>
  <c r="DK478" i="171" s="1"/>
  <c r="CV175" i="171"/>
  <c r="CR175" i="171"/>
  <c r="CI175" i="171"/>
  <c r="CN175" i="171"/>
  <c r="CH175" i="171"/>
  <c r="DF175" i="171"/>
  <c r="DJ175" i="171"/>
  <c r="DK175" i="171" s="1"/>
  <c r="CK175" i="171"/>
  <c r="CE644" i="171"/>
  <c r="DA644" i="171" s="1"/>
  <c r="CV961" i="171"/>
  <c r="CR961" i="171"/>
  <c r="CI961" i="171"/>
  <c r="CN961" i="171"/>
  <c r="CK961" i="171"/>
  <c r="CH961" i="171"/>
  <c r="DJ961" i="171"/>
  <c r="DK961" i="171" s="1"/>
  <c r="DF961" i="171"/>
  <c r="CE580" i="171"/>
  <c r="DA580" i="171" s="1"/>
  <c r="CE173" i="171"/>
  <c r="DA173" i="171" s="1"/>
  <c r="CV287" i="171"/>
  <c r="CR287" i="171"/>
  <c r="CN287" i="171"/>
  <c r="CH287" i="171"/>
  <c r="CG287" i="171" s="1"/>
  <c r="DC287" i="171" s="1"/>
  <c r="CK287" i="171"/>
  <c r="CI287" i="171"/>
  <c r="DJ287" i="171"/>
  <c r="DK287" i="171" s="1"/>
  <c r="DF287" i="171"/>
  <c r="CE375" i="171"/>
  <c r="DA375" i="171" s="1"/>
  <c r="CE871" i="171"/>
  <c r="DA871" i="171" s="1"/>
  <c r="CI999" i="171"/>
  <c r="CN999" i="171"/>
  <c r="CV999" i="171"/>
  <c r="CK999" i="171"/>
  <c r="CR999" i="171"/>
  <c r="CH999" i="171"/>
  <c r="DF999" i="171"/>
  <c r="DJ999" i="171"/>
  <c r="DK999" i="171" s="1"/>
  <c r="CV382" i="171"/>
  <c r="CR382" i="171"/>
  <c r="CK382" i="171"/>
  <c r="CI382" i="171"/>
  <c r="CN382" i="171"/>
  <c r="CH382" i="171"/>
  <c r="DF382" i="171"/>
  <c r="DJ382" i="171"/>
  <c r="DK382" i="171" s="1"/>
  <c r="CE164" i="171"/>
  <c r="DA164" i="171" s="1"/>
  <c r="CE574" i="171"/>
  <c r="DA574" i="171" s="1"/>
  <c r="CE316" i="171"/>
  <c r="DA316" i="171" s="1"/>
  <c r="CE977" i="171"/>
  <c r="DA977" i="171" s="1"/>
  <c r="CN543" i="171"/>
  <c r="CH543" i="171"/>
  <c r="CV543" i="171"/>
  <c r="CR543" i="171"/>
  <c r="CK543" i="171"/>
  <c r="CI543" i="171"/>
  <c r="DJ543" i="171"/>
  <c r="DK543" i="171" s="1"/>
  <c r="DF543" i="171"/>
  <c r="CV148" i="171"/>
  <c r="CR148" i="171"/>
  <c r="CK148" i="171"/>
  <c r="CI148" i="171"/>
  <c r="CN148" i="171"/>
  <c r="CH148" i="171"/>
  <c r="CG148" i="171" s="1"/>
  <c r="DC148" i="171" s="1"/>
  <c r="DF148" i="171"/>
  <c r="DJ148" i="171"/>
  <c r="DK148" i="171" s="1"/>
  <c r="CE826" i="171"/>
  <c r="DA826" i="171" s="1"/>
  <c r="CV345" i="171"/>
  <c r="CR345" i="171"/>
  <c r="DJ345" i="171"/>
  <c r="DK345" i="171" s="1"/>
  <c r="DF345" i="171"/>
  <c r="CN345" i="171"/>
  <c r="CH345" i="171"/>
  <c r="CG345" i="171" s="1"/>
  <c r="DC345" i="171" s="1"/>
  <c r="CK345" i="171"/>
  <c r="CI345" i="171"/>
  <c r="CE799" i="171"/>
  <c r="DA799" i="171" s="1"/>
  <c r="CE771" i="171"/>
  <c r="DA771" i="171" s="1"/>
  <c r="CR446" i="171"/>
  <c r="CV446" i="171"/>
  <c r="CI446" i="171"/>
  <c r="CN446" i="171"/>
  <c r="CK446" i="171"/>
  <c r="CH446" i="171"/>
  <c r="CG446" i="171" s="1"/>
  <c r="DC446" i="171" s="1"/>
  <c r="DJ446" i="171"/>
  <c r="DK446" i="171" s="1"/>
  <c r="DF446" i="171"/>
  <c r="CV276" i="171"/>
  <c r="CR276" i="171"/>
  <c r="CK276" i="171"/>
  <c r="DF276" i="171"/>
  <c r="CI276" i="171"/>
  <c r="CN276" i="171"/>
  <c r="CH276" i="171"/>
  <c r="DJ276" i="171"/>
  <c r="DK276" i="171" s="1"/>
  <c r="CE830" i="171"/>
  <c r="DA830" i="171" s="1"/>
  <c r="CV942" i="171"/>
  <c r="CR942" i="171"/>
  <c r="CK942" i="171"/>
  <c r="CI942" i="171"/>
  <c r="CN942" i="171"/>
  <c r="DF942" i="171"/>
  <c r="CH942" i="171"/>
  <c r="DJ942" i="171"/>
  <c r="DK942" i="171" s="1"/>
  <c r="CK560" i="171"/>
  <c r="CI560" i="171"/>
  <c r="CN560" i="171"/>
  <c r="CV560" i="171"/>
  <c r="CH560" i="171"/>
  <c r="CR560" i="171"/>
  <c r="DJ560" i="171"/>
  <c r="DK560" i="171" s="1"/>
  <c r="DF560" i="171"/>
  <c r="CE832" i="171"/>
  <c r="DA832" i="171" s="1"/>
  <c r="CE987" i="171"/>
  <c r="DA987" i="171" s="1"/>
  <c r="CR914" i="171"/>
  <c r="CV914" i="171"/>
  <c r="CI914" i="171"/>
  <c r="CN914" i="171"/>
  <c r="CH914" i="171"/>
  <c r="DJ914" i="171"/>
  <c r="DK914" i="171" s="1"/>
  <c r="CK914" i="171"/>
  <c r="DF914" i="171"/>
  <c r="CE362" i="171"/>
  <c r="DA362" i="171" s="1"/>
  <c r="CE1007" i="171"/>
  <c r="DA1007" i="171" s="1"/>
  <c r="CV199" i="171"/>
  <c r="CR199" i="171"/>
  <c r="CK199" i="171"/>
  <c r="CI199" i="171"/>
  <c r="CN199" i="171"/>
  <c r="CH199" i="171"/>
  <c r="DJ199" i="171"/>
  <c r="DK199" i="171" s="1"/>
  <c r="DF199" i="171"/>
  <c r="CE414" i="171"/>
  <c r="DA414" i="171" s="1"/>
  <c r="CV229" i="171"/>
  <c r="CR229" i="171"/>
  <c r="CI229" i="171"/>
  <c r="CK229" i="171"/>
  <c r="CH229" i="171"/>
  <c r="CN229" i="171"/>
  <c r="DJ229" i="171"/>
  <c r="DK229" i="171" s="1"/>
  <c r="DF229" i="171"/>
  <c r="CV564" i="171"/>
  <c r="CR564" i="171"/>
  <c r="DJ564" i="171"/>
  <c r="DK564" i="171" s="1"/>
  <c r="CI564" i="171"/>
  <c r="CN564" i="171"/>
  <c r="CK564" i="171"/>
  <c r="CH564" i="171"/>
  <c r="DF564" i="171"/>
  <c r="CE575" i="171"/>
  <c r="DA575" i="171" s="1"/>
  <c r="CE314" i="171"/>
  <c r="DA314" i="171" s="1"/>
  <c r="CC792" i="171"/>
  <c r="CY792" i="171" s="1"/>
  <c r="CV599" i="171"/>
  <c r="CR599" i="171"/>
  <c r="CK599" i="171"/>
  <c r="CI599" i="171"/>
  <c r="CN599" i="171"/>
  <c r="CH599" i="171"/>
  <c r="DJ599" i="171"/>
  <c r="DK599" i="171" s="1"/>
  <c r="DF599" i="171"/>
  <c r="CV970" i="171"/>
  <c r="CR970" i="171"/>
  <c r="CK970" i="171"/>
  <c r="CJ970" i="171" s="1"/>
  <c r="CI970" i="171"/>
  <c r="CN970" i="171"/>
  <c r="CH970" i="171"/>
  <c r="DJ970" i="171"/>
  <c r="DK970" i="171" s="1"/>
  <c r="DF970" i="171"/>
  <c r="CE553" i="171"/>
  <c r="DA553" i="171" s="1"/>
  <c r="CV269" i="171"/>
  <c r="CR269" i="171"/>
  <c r="CN269" i="171"/>
  <c r="CH269" i="171"/>
  <c r="CK269" i="171"/>
  <c r="CI269" i="171"/>
  <c r="DF269" i="171"/>
  <c r="DJ269" i="171"/>
  <c r="DK269" i="171" s="1"/>
  <c r="CV491" i="171"/>
  <c r="CR491" i="171"/>
  <c r="CN491" i="171"/>
  <c r="CH491" i="171"/>
  <c r="CK491" i="171"/>
  <c r="CI491" i="171"/>
  <c r="DJ491" i="171"/>
  <c r="DK491" i="171" s="1"/>
  <c r="DF491" i="171"/>
  <c r="CC433" i="171"/>
  <c r="CY433" i="171" s="1"/>
  <c r="CE342" i="171"/>
  <c r="DA342" i="171" s="1"/>
  <c r="CK696" i="171"/>
  <c r="CN696" i="171"/>
  <c r="CI696" i="171"/>
  <c r="CV696" i="171"/>
  <c r="CH696" i="171"/>
  <c r="CR696" i="171"/>
  <c r="DF696" i="171"/>
  <c r="DJ696" i="171"/>
  <c r="DK696" i="171" s="1"/>
  <c r="CC660" i="171"/>
  <c r="CY660" i="171" s="1"/>
  <c r="CV836" i="171"/>
  <c r="CR836" i="171"/>
  <c r="CI836" i="171"/>
  <c r="DJ836" i="171"/>
  <c r="DK836" i="171" s="1"/>
  <c r="DF836" i="171"/>
  <c r="CN836" i="171"/>
  <c r="CH836" i="171"/>
  <c r="CK836" i="171"/>
  <c r="CV1004" i="171"/>
  <c r="CR1004" i="171"/>
  <c r="CI1004" i="171"/>
  <c r="CN1004" i="171"/>
  <c r="CH1004" i="171"/>
  <c r="CK1004" i="171"/>
  <c r="DJ1004" i="171"/>
  <c r="DK1004" i="171" s="1"/>
  <c r="DF1004" i="171"/>
  <c r="CE353" i="171"/>
  <c r="DA353" i="171" s="1"/>
  <c r="CC962" i="171"/>
  <c r="CY962" i="171" s="1"/>
  <c r="CR437" i="171"/>
  <c r="CV437" i="171"/>
  <c r="CK437" i="171"/>
  <c r="CI437" i="171"/>
  <c r="CN437" i="171"/>
  <c r="CH437" i="171"/>
  <c r="CG437" i="171" s="1"/>
  <c r="DC437" i="171" s="1"/>
  <c r="DF437" i="171"/>
  <c r="DJ437" i="171"/>
  <c r="DK437" i="171" s="1"/>
  <c r="CC943" i="171"/>
  <c r="CY943" i="171" s="1"/>
  <c r="CE506" i="171"/>
  <c r="DA506" i="171" s="1"/>
  <c r="CC639" i="171"/>
  <c r="CY639" i="171" s="1"/>
  <c r="CV675" i="171"/>
  <c r="CR675" i="171"/>
  <c r="CK675" i="171"/>
  <c r="CJ675" i="171" s="1"/>
  <c r="CI675" i="171"/>
  <c r="CN675" i="171"/>
  <c r="CH675" i="171"/>
  <c r="DJ675" i="171"/>
  <c r="DK675" i="171" s="1"/>
  <c r="DF675" i="171"/>
  <c r="CC258" i="171"/>
  <c r="CY258" i="171" s="1"/>
  <c r="CC728" i="171"/>
  <c r="CY728" i="171" s="1"/>
  <c r="CC320" i="171"/>
  <c r="CY320" i="171" s="1"/>
  <c r="CE870" i="171"/>
  <c r="DA870" i="171" s="1"/>
  <c r="CV709" i="171"/>
  <c r="CR709" i="171"/>
  <c r="CN709" i="171"/>
  <c r="CH709" i="171"/>
  <c r="DJ709" i="171"/>
  <c r="DK709" i="171" s="1"/>
  <c r="CI709" i="171"/>
  <c r="DF709" i="171"/>
  <c r="CK709" i="171"/>
  <c r="CV285" i="171"/>
  <c r="CR285" i="171"/>
  <c r="CK285" i="171"/>
  <c r="CJ285" i="171" s="1"/>
  <c r="CI285" i="171"/>
  <c r="CN285" i="171"/>
  <c r="CH285" i="171"/>
  <c r="DF285" i="171"/>
  <c r="DJ285" i="171"/>
  <c r="DK285" i="171" s="1"/>
  <c r="CR450" i="171"/>
  <c r="CV450" i="171"/>
  <c r="DF450" i="171"/>
  <c r="DJ450" i="171"/>
  <c r="DK450" i="171" s="1"/>
  <c r="CN450" i="171"/>
  <c r="CK450" i="171"/>
  <c r="CI450" i="171"/>
  <c r="CH450" i="171"/>
  <c r="CE694" i="171"/>
  <c r="DA694" i="171" s="1"/>
  <c r="CC859" i="171"/>
  <c r="CY859" i="171" s="1"/>
  <c r="CV642" i="171"/>
  <c r="CR642" i="171"/>
  <c r="CH642" i="171"/>
  <c r="CK642" i="171"/>
  <c r="CI642" i="171"/>
  <c r="DJ642" i="171"/>
  <c r="DK642" i="171" s="1"/>
  <c r="CN642" i="171"/>
  <c r="DF642" i="171"/>
  <c r="CR789" i="171"/>
  <c r="CN789" i="171"/>
  <c r="CK789" i="171"/>
  <c r="CV789" i="171"/>
  <c r="CI789" i="171"/>
  <c r="CH789" i="171"/>
  <c r="CG789" i="171" s="1"/>
  <c r="DC789" i="171" s="1"/>
  <c r="DJ789" i="171"/>
  <c r="DK789" i="171" s="1"/>
  <c r="DF789" i="171"/>
  <c r="CC156" i="171"/>
  <c r="CY156" i="171" s="1"/>
  <c r="CC725" i="171"/>
  <c r="CY725" i="171" s="1"/>
  <c r="CC655" i="171"/>
  <c r="CY655" i="171" s="1"/>
  <c r="CC466" i="171"/>
  <c r="CY466" i="171" s="1"/>
  <c r="CC764" i="171"/>
  <c r="CY764" i="171" s="1"/>
  <c r="CV894" i="171"/>
  <c r="CR894" i="171"/>
  <c r="CH894" i="171"/>
  <c r="CK894" i="171"/>
  <c r="DJ894" i="171"/>
  <c r="DK894" i="171" s="1"/>
  <c r="CI894" i="171"/>
  <c r="DF894" i="171"/>
  <c r="CN894" i="171"/>
  <c r="CC661" i="171"/>
  <c r="CY661" i="171" s="1"/>
  <c r="CV808" i="171"/>
  <c r="CR808" i="171"/>
  <c r="CN808" i="171"/>
  <c r="CH808" i="171"/>
  <c r="CK808" i="171"/>
  <c r="CI808" i="171"/>
  <c r="DJ808" i="171"/>
  <c r="DK808" i="171" s="1"/>
  <c r="DF808" i="171"/>
  <c r="CC931" i="171"/>
  <c r="CY931" i="171" s="1"/>
  <c r="CH154" i="171"/>
  <c r="CR154" i="171"/>
  <c r="CV154" i="171"/>
  <c r="CK154" i="171"/>
  <c r="CI154" i="171"/>
  <c r="CN154" i="171"/>
  <c r="DF154" i="171"/>
  <c r="DJ154" i="171"/>
  <c r="DK154" i="171" s="1"/>
  <c r="CC1005" i="171"/>
  <c r="CY1005" i="171" s="1"/>
  <c r="CE1014" i="171"/>
  <c r="DA1014" i="171" s="1"/>
  <c r="CV374" i="171"/>
  <c r="CR374" i="171"/>
  <c r="CK374" i="171"/>
  <c r="CI374" i="171"/>
  <c r="CN374" i="171"/>
  <c r="CH374" i="171"/>
  <c r="DF374" i="171"/>
  <c r="DJ374" i="171"/>
  <c r="DK374" i="171" s="1"/>
  <c r="CV822" i="171"/>
  <c r="CR822" i="171"/>
  <c r="CI822" i="171"/>
  <c r="CN822" i="171"/>
  <c r="CK822" i="171"/>
  <c r="DJ822" i="171"/>
  <c r="DK822" i="171" s="1"/>
  <c r="CH822" i="171"/>
  <c r="DF822" i="171"/>
  <c r="CE552" i="171"/>
  <c r="DA552" i="171" s="1"/>
  <c r="CE582" i="171"/>
  <c r="DA582" i="171" s="1"/>
  <c r="CC688" i="171"/>
  <c r="CY688" i="171" s="1"/>
  <c r="CC899" i="171"/>
  <c r="CY899" i="171" s="1"/>
  <c r="CE659" i="171"/>
  <c r="DA659" i="171" s="1"/>
  <c r="CC211" i="171"/>
  <c r="CY211" i="171" s="1"/>
  <c r="CE686" i="171"/>
  <c r="DA686" i="171" s="1"/>
  <c r="CV833" i="171"/>
  <c r="CR833" i="171"/>
  <c r="CI833" i="171"/>
  <c r="CN833" i="171"/>
  <c r="CH833" i="171"/>
  <c r="CK833" i="171"/>
  <c r="DJ833" i="171"/>
  <c r="DK833" i="171" s="1"/>
  <c r="DF833" i="171"/>
  <c r="CV236" i="171"/>
  <c r="CR236" i="171"/>
  <c r="CK236" i="171"/>
  <c r="CJ236" i="171" s="1"/>
  <c r="CI236" i="171"/>
  <c r="CN236" i="171"/>
  <c r="CH236" i="171"/>
  <c r="DF236" i="171"/>
  <c r="DJ236" i="171"/>
  <c r="DK236" i="171" s="1"/>
  <c r="CC674" i="171"/>
  <c r="CY674" i="171" s="1"/>
  <c r="CV989" i="171"/>
  <c r="CR989" i="171"/>
  <c r="CI989" i="171"/>
  <c r="CN989" i="171"/>
  <c r="CH989" i="171"/>
  <c r="CK989" i="171"/>
  <c r="DJ989" i="171"/>
  <c r="DK989" i="171" s="1"/>
  <c r="DF989" i="171"/>
  <c r="CV378" i="171"/>
  <c r="CR378" i="171"/>
  <c r="CN378" i="171"/>
  <c r="CH378" i="171"/>
  <c r="CI378" i="171"/>
  <c r="CK378" i="171"/>
  <c r="DF378" i="171"/>
  <c r="DJ378" i="171"/>
  <c r="DK378" i="171" s="1"/>
  <c r="CV892" i="171"/>
  <c r="CR892" i="171"/>
  <c r="CN892" i="171"/>
  <c r="CK892" i="171"/>
  <c r="CI892" i="171"/>
  <c r="CH892" i="171"/>
  <c r="DJ892" i="171"/>
  <c r="DK892" i="171" s="1"/>
  <c r="DF892" i="171"/>
  <c r="CV590" i="171"/>
  <c r="CR590" i="171"/>
  <c r="CH590" i="171"/>
  <c r="CI590" i="171"/>
  <c r="CN590" i="171"/>
  <c r="CK590" i="171"/>
  <c r="DJ590" i="171"/>
  <c r="DK590" i="171" s="1"/>
  <c r="DF590" i="171"/>
  <c r="CC649" i="171"/>
  <c r="CY649" i="171" s="1"/>
  <c r="CE368" i="171"/>
  <c r="DA368" i="171" s="1"/>
  <c r="CE895" i="171"/>
  <c r="DA895" i="171" s="1"/>
  <c r="CE787" i="171"/>
  <c r="DA787" i="171" s="1"/>
  <c r="CV721" i="171"/>
  <c r="CR721" i="171"/>
  <c r="CH721" i="171"/>
  <c r="CN721" i="171"/>
  <c r="DF721" i="171"/>
  <c r="DJ721" i="171"/>
  <c r="DK721" i="171" s="1"/>
  <c r="CK721" i="171"/>
  <c r="CI721" i="171"/>
  <c r="CE620" i="171"/>
  <c r="DA620" i="171" s="1"/>
  <c r="CR122" i="171"/>
  <c r="CV122" i="171"/>
  <c r="CK122" i="171"/>
  <c r="CI122" i="171"/>
  <c r="CN122" i="171"/>
  <c r="CH122" i="171"/>
  <c r="DF122" i="171"/>
  <c r="DJ122" i="171"/>
  <c r="DK122" i="171" s="1"/>
  <c r="CV384" i="171"/>
  <c r="CR384" i="171"/>
  <c r="CN384" i="171"/>
  <c r="CK384" i="171"/>
  <c r="CH384" i="171"/>
  <c r="DF384" i="171"/>
  <c r="DJ384" i="171"/>
  <c r="DK384" i="171" s="1"/>
  <c r="CI384" i="171"/>
  <c r="CR764" i="171"/>
  <c r="CV764" i="171"/>
  <c r="CI764" i="171"/>
  <c r="CN764" i="171"/>
  <c r="CH764" i="171"/>
  <c r="CK764" i="171"/>
  <c r="DF764" i="171"/>
  <c r="DJ764" i="171"/>
  <c r="DK764" i="171" s="1"/>
  <c r="CC392" i="171"/>
  <c r="CY392" i="171" s="1"/>
  <c r="CV638" i="171"/>
  <c r="CR638" i="171"/>
  <c r="CI638" i="171"/>
  <c r="CN638" i="171"/>
  <c r="CH638" i="171"/>
  <c r="CK638" i="171"/>
  <c r="DJ638" i="171"/>
  <c r="DK638" i="171" s="1"/>
  <c r="DF638" i="171"/>
  <c r="CE424" i="171"/>
  <c r="DA424" i="171" s="1"/>
  <c r="CV579" i="171"/>
  <c r="CR579" i="171"/>
  <c r="CI579" i="171"/>
  <c r="CN579" i="171"/>
  <c r="CH579" i="171"/>
  <c r="DF579" i="171"/>
  <c r="DJ579" i="171"/>
  <c r="DK579" i="171" s="1"/>
  <c r="CK579" i="171"/>
  <c r="CE217" i="171"/>
  <c r="DA217" i="171" s="1"/>
  <c r="CV485" i="171"/>
  <c r="CR485" i="171"/>
  <c r="CN485" i="171"/>
  <c r="CK485" i="171"/>
  <c r="CI485" i="171"/>
  <c r="CH485" i="171"/>
  <c r="DJ485" i="171"/>
  <c r="DK485" i="171" s="1"/>
  <c r="DF485" i="171"/>
  <c r="CE562" i="171"/>
  <c r="DA562" i="171" s="1"/>
  <c r="CV200" i="171"/>
  <c r="CR200" i="171"/>
  <c r="CK200" i="171"/>
  <c r="CI200" i="171"/>
  <c r="CN200" i="171"/>
  <c r="CH200" i="171"/>
  <c r="CG200" i="171" s="1"/>
  <c r="DC200" i="171" s="1"/>
  <c r="DF200" i="171"/>
  <c r="DJ200" i="171"/>
  <c r="DK200" i="171" s="1"/>
  <c r="CC683" i="171"/>
  <c r="CY683" i="171" s="1"/>
  <c r="CV527" i="171"/>
  <c r="CR527" i="171"/>
  <c r="CK527" i="171"/>
  <c r="CI527" i="171"/>
  <c r="CN527" i="171"/>
  <c r="CH527" i="171"/>
  <c r="DF527" i="171"/>
  <c r="DJ527" i="171"/>
  <c r="DK527" i="171" s="1"/>
  <c r="CC250" i="171"/>
  <c r="CY250" i="171" s="1"/>
  <c r="CE268" i="171"/>
  <c r="DA268" i="171" s="1"/>
  <c r="CE872" i="171"/>
  <c r="DA872" i="171" s="1"/>
  <c r="CI292" i="171"/>
  <c r="CN292" i="171"/>
  <c r="CH292" i="171"/>
  <c r="CV292" i="171"/>
  <c r="CR292" i="171"/>
  <c r="CK292" i="171"/>
  <c r="DF292" i="171"/>
  <c r="DJ292" i="171"/>
  <c r="DK292" i="171" s="1"/>
  <c r="CV428" i="171"/>
  <c r="CR428" i="171"/>
  <c r="CI428" i="171"/>
  <c r="CN428" i="171"/>
  <c r="CH428" i="171"/>
  <c r="CG428" i="171" s="1"/>
  <c r="DC428" i="171" s="1"/>
  <c r="CK428" i="171"/>
  <c r="DF428" i="171"/>
  <c r="DJ428" i="171"/>
  <c r="DK428" i="171" s="1"/>
  <c r="CV183" i="171"/>
  <c r="CR183" i="171"/>
  <c r="DJ183" i="171"/>
  <c r="DK183" i="171" s="1"/>
  <c r="CN183" i="171"/>
  <c r="CH183" i="171"/>
  <c r="CK183" i="171"/>
  <c r="CI183" i="171"/>
  <c r="DF183" i="171"/>
  <c r="CE209" i="171"/>
  <c r="DA209" i="171" s="1"/>
  <c r="CE462" i="171"/>
  <c r="DA462" i="171" s="1"/>
  <c r="CE924" i="171"/>
  <c r="DA924" i="171" s="1"/>
  <c r="CV988" i="171"/>
  <c r="CR988" i="171"/>
  <c r="CN988" i="171"/>
  <c r="CH988" i="171"/>
  <c r="CK988" i="171"/>
  <c r="CI988" i="171"/>
  <c r="DF988" i="171"/>
  <c r="DJ988" i="171"/>
  <c r="DK988" i="171" s="1"/>
  <c r="CE921" i="171"/>
  <c r="DA921" i="171" s="1"/>
  <c r="CV713" i="171"/>
  <c r="CR713" i="171"/>
  <c r="CN713" i="171"/>
  <c r="CH713" i="171"/>
  <c r="CK713" i="171"/>
  <c r="CI713" i="171"/>
  <c r="DJ713" i="171"/>
  <c r="DK713" i="171" s="1"/>
  <c r="DF713" i="171"/>
  <c r="CE346" i="171"/>
  <c r="DA346" i="171" s="1"/>
  <c r="CH444" i="171"/>
  <c r="CK444" i="171"/>
  <c r="CI444" i="171"/>
  <c r="CV444" i="171"/>
  <c r="CR444" i="171"/>
  <c r="CN444" i="171"/>
  <c r="DJ444" i="171"/>
  <c r="DK444" i="171" s="1"/>
  <c r="DF444" i="171"/>
  <c r="CV503" i="171"/>
  <c r="CR503" i="171"/>
  <c r="CN503" i="171"/>
  <c r="CK503" i="171"/>
  <c r="CI503" i="171"/>
  <c r="CH503" i="171"/>
  <c r="DF503" i="171"/>
  <c r="DJ503" i="171"/>
  <c r="DK503" i="171" s="1"/>
  <c r="CE581" i="171"/>
  <c r="DA581" i="171" s="1"/>
  <c r="CE754" i="171"/>
  <c r="DA754" i="171" s="1"/>
  <c r="CV903" i="171"/>
  <c r="CR903" i="171"/>
  <c r="CK903" i="171"/>
  <c r="CI903" i="171"/>
  <c r="CN903" i="171"/>
  <c r="CH903" i="171"/>
  <c r="DJ903" i="171"/>
  <c r="DK903" i="171" s="1"/>
  <c r="DF903" i="171"/>
  <c r="CV704" i="171"/>
  <c r="CR704" i="171"/>
  <c r="CN704" i="171"/>
  <c r="CH704" i="171"/>
  <c r="CG704" i="171" s="1"/>
  <c r="DC704" i="171" s="1"/>
  <c r="CK704" i="171"/>
  <c r="CI704" i="171"/>
  <c r="DF704" i="171"/>
  <c r="DJ704" i="171"/>
  <c r="DK704" i="171" s="1"/>
  <c r="CC248" i="171"/>
  <c r="CY248" i="171" s="1"/>
  <c r="CC199" i="171"/>
  <c r="CY199" i="171" s="1"/>
  <c r="CV344" i="171"/>
  <c r="CR344" i="171"/>
  <c r="CK344" i="171"/>
  <c r="CI344" i="171"/>
  <c r="CN344" i="171"/>
  <c r="CH344" i="171"/>
  <c r="CG344" i="171" s="1"/>
  <c r="DC344" i="171" s="1"/>
  <c r="DF344" i="171"/>
  <c r="DJ344" i="171"/>
  <c r="DK344" i="171" s="1"/>
  <c r="CV458" i="171"/>
  <c r="CR458" i="171"/>
  <c r="CK458" i="171"/>
  <c r="CH458" i="171"/>
  <c r="CG458" i="171" s="1"/>
  <c r="DC458" i="171" s="1"/>
  <c r="CI458" i="171"/>
  <c r="CN458" i="171"/>
  <c r="DF458" i="171"/>
  <c r="DJ458" i="171"/>
  <c r="DK458" i="171" s="1"/>
  <c r="CC757" i="171"/>
  <c r="CY757" i="171" s="1"/>
  <c r="CC854" i="171"/>
  <c r="CY854" i="171" s="1"/>
  <c r="CR606" i="171"/>
  <c r="CV606" i="171"/>
  <c r="CH606" i="171"/>
  <c r="CG606" i="171" s="1"/>
  <c r="DC606" i="171" s="1"/>
  <c r="CI606" i="171"/>
  <c r="DJ606" i="171"/>
  <c r="DK606" i="171" s="1"/>
  <c r="CN606" i="171"/>
  <c r="DF606" i="171"/>
  <c r="CK606" i="171"/>
  <c r="CC343" i="171"/>
  <c r="CY343" i="171" s="1"/>
  <c r="CR396" i="171"/>
  <c r="CV396" i="171"/>
  <c r="CH396" i="171"/>
  <c r="CG396" i="171" s="1"/>
  <c r="DC396" i="171" s="1"/>
  <c r="DJ396" i="171"/>
  <c r="DK396" i="171" s="1"/>
  <c r="DF396" i="171"/>
  <c r="CK396" i="171"/>
  <c r="CJ396" i="171" s="1"/>
  <c r="CI396" i="171"/>
  <c r="CN396" i="171"/>
  <c r="CC965" i="171"/>
  <c r="CY965" i="171" s="1"/>
  <c r="CV958" i="171"/>
  <c r="CR958" i="171"/>
  <c r="CH958" i="171"/>
  <c r="CG958" i="171" s="1"/>
  <c r="DC958" i="171" s="1"/>
  <c r="CI958" i="171"/>
  <c r="CN958" i="171"/>
  <c r="CK958" i="171"/>
  <c r="DJ958" i="171"/>
  <c r="DK958" i="171" s="1"/>
  <c r="DF958" i="171"/>
  <c r="CV857" i="171"/>
  <c r="CR857" i="171"/>
  <c r="CK857" i="171"/>
  <c r="CI857" i="171"/>
  <c r="CN857" i="171"/>
  <c r="CH857" i="171"/>
  <c r="CG857" i="171" s="1"/>
  <c r="DC857" i="171" s="1"/>
  <c r="DJ857" i="171"/>
  <c r="DK857" i="171" s="1"/>
  <c r="DF857" i="171"/>
  <c r="CV331" i="171"/>
  <c r="CR331" i="171"/>
  <c r="CH331" i="171"/>
  <c r="CG331" i="171" s="1"/>
  <c r="DC331" i="171" s="1"/>
  <c r="CK331" i="171"/>
  <c r="CN331" i="171"/>
  <c r="DF331" i="171"/>
  <c r="DJ331" i="171"/>
  <c r="DK331" i="171" s="1"/>
  <c r="CI331" i="171"/>
  <c r="CC748" i="171"/>
  <c r="CY748" i="171" s="1"/>
  <c r="CC178" i="171"/>
  <c r="CY178" i="171" s="1"/>
  <c r="CC447" i="171"/>
  <c r="CY447" i="171" s="1"/>
  <c r="CC667" i="171"/>
  <c r="CY667" i="171" s="1"/>
  <c r="CR925" i="171"/>
  <c r="CV925" i="171"/>
  <c r="DJ925" i="171"/>
  <c r="DK925" i="171" s="1"/>
  <c r="CI925" i="171"/>
  <c r="CN925" i="171"/>
  <c r="CK925" i="171"/>
  <c r="CH925" i="171"/>
  <c r="CG925" i="171" s="1"/>
  <c r="DC925" i="171" s="1"/>
  <c r="DF925" i="171"/>
  <c r="CV963" i="171"/>
  <c r="CR963" i="171"/>
  <c r="CI963" i="171"/>
  <c r="CN963" i="171"/>
  <c r="CK963" i="171"/>
  <c r="CH963" i="171"/>
  <c r="CG963" i="171" s="1"/>
  <c r="DC963" i="171" s="1"/>
  <c r="DJ963" i="171"/>
  <c r="DK963" i="171" s="1"/>
  <c r="DF963" i="171"/>
  <c r="CV971" i="171"/>
  <c r="CR971" i="171"/>
  <c r="CI971" i="171"/>
  <c r="CN971" i="171"/>
  <c r="CH971" i="171"/>
  <c r="CG971" i="171" s="1"/>
  <c r="DC971" i="171" s="1"/>
  <c r="CK971" i="171"/>
  <c r="DJ971" i="171"/>
  <c r="DK971" i="171" s="1"/>
  <c r="DF971" i="171"/>
  <c r="CV406" i="171"/>
  <c r="CR406" i="171"/>
  <c r="CI406" i="171"/>
  <c r="CN406" i="171"/>
  <c r="CH406" i="171"/>
  <c r="CG406" i="171" s="1"/>
  <c r="DC406" i="171" s="1"/>
  <c r="CK406" i="171"/>
  <c r="DJ406" i="171"/>
  <c r="DK406" i="171" s="1"/>
  <c r="DF406" i="171"/>
  <c r="CV238" i="171"/>
  <c r="CR238" i="171"/>
  <c r="CK238" i="171"/>
  <c r="CI238" i="171"/>
  <c r="CN238" i="171"/>
  <c r="DJ238" i="171"/>
  <c r="DK238" i="171" s="1"/>
  <c r="CH238" i="171"/>
  <c r="CG238" i="171" s="1"/>
  <c r="DC238" i="171" s="1"/>
  <c r="DF238" i="171"/>
  <c r="CN165" i="171"/>
  <c r="CH165" i="171"/>
  <c r="CG165" i="171" s="1"/>
  <c r="DC165" i="171" s="1"/>
  <c r="CV165" i="171"/>
  <c r="CR165" i="171"/>
  <c r="CI165" i="171"/>
  <c r="CK165" i="171"/>
  <c r="DF165" i="171"/>
  <c r="DJ165" i="171"/>
  <c r="DK165" i="171" s="1"/>
  <c r="CV540" i="171"/>
  <c r="CR540" i="171"/>
  <c r="CN540" i="171"/>
  <c r="CH540" i="171"/>
  <c r="CG540" i="171" s="1"/>
  <c r="DC540" i="171" s="1"/>
  <c r="DF540" i="171"/>
  <c r="DJ540" i="171"/>
  <c r="DK540" i="171" s="1"/>
  <c r="CK540" i="171"/>
  <c r="CI540" i="171"/>
  <c r="CV679" i="171"/>
  <c r="CH679" i="171"/>
  <c r="CG679" i="171" s="1"/>
  <c r="DC679" i="171" s="1"/>
  <c r="CR679" i="171"/>
  <c r="CK679" i="171"/>
  <c r="CI679" i="171"/>
  <c r="CN679" i="171"/>
  <c r="DJ679" i="171"/>
  <c r="DK679" i="171" s="1"/>
  <c r="DF679" i="171"/>
  <c r="CR400" i="171"/>
  <c r="CK400" i="171"/>
  <c r="CI400" i="171"/>
  <c r="CN400" i="171"/>
  <c r="CV400" i="171"/>
  <c r="CH400" i="171"/>
  <c r="CG400" i="171" s="1"/>
  <c r="DC400" i="171" s="1"/>
  <c r="DJ400" i="171"/>
  <c r="DK400" i="171" s="1"/>
  <c r="DF400" i="171"/>
  <c r="CC184" i="171"/>
  <c r="CY184" i="171" s="1"/>
  <c r="CC914" i="171"/>
  <c r="CY914" i="171" s="1"/>
  <c r="CV948" i="171"/>
  <c r="CR948" i="171"/>
  <c r="CI948" i="171"/>
  <c r="CN948" i="171"/>
  <c r="CK948" i="171"/>
  <c r="CH948" i="171"/>
  <c r="CG948" i="171" s="1"/>
  <c r="DC948" i="171" s="1"/>
  <c r="DF948" i="171"/>
  <c r="DJ948" i="171"/>
  <c r="DK948" i="171" s="1"/>
  <c r="CR991" i="171"/>
  <c r="CV991" i="171"/>
  <c r="CK991" i="171"/>
  <c r="CI991" i="171"/>
  <c r="CN991" i="171"/>
  <c r="CH991" i="171"/>
  <c r="CG991" i="171" s="1"/>
  <c r="DC991" i="171" s="1"/>
  <c r="DF991" i="171"/>
  <c r="DJ991" i="171"/>
  <c r="DK991" i="171" s="1"/>
  <c r="CC953" i="171"/>
  <c r="CY953" i="171" s="1"/>
  <c r="CC404" i="171"/>
  <c r="CY404" i="171" s="1"/>
  <c r="CC147" i="171"/>
  <c r="CY147" i="171" s="1"/>
  <c r="CC542" i="171"/>
  <c r="CY542" i="171" s="1"/>
  <c r="CV802" i="171"/>
  <c r="CR802" i="171"/>
  <c r="CI802" i="171"/>
  <c r="CN802" i="171"/>
  <c r="CH802" i="171"/>
  <c r="CG802" i="171" s="1"/>
  <c r="DC802" i="171" s="1"/>
  <c r="CK802" i="171"/>
  <c r="DF802" i="171"/>
  <c r="DJ802" i="171"/>
  <c r="DK802" i="171" s="1"/>
  <c r="CI546" i="171"/>
  <c r="CN546" i="171"/>
  <c r="CK546" i="171"/>
  <c r="CH546" i="171"/>
  <c r="CG546" i="171" s="1"/>
  <c r="DC546" i="171" s="1"/>
  <c r="CV546" i="171"/>
  <c r="CR546" i="171"/>
  <c r="DJ546" i="171"/>
  <c r="DK546" i="171" s="1"/>
  <c r="DF546" i="171"/>
  <c r="CV688" i="171"/>
  <c r="CR688" i="171"/>
  <c r="CI688" i="171"/>
  <c r="CN688" i="171"/>
  <c r="CH688" i="171"/>
  <c r="CG688" i="171" s="1"/>
  <c r="DC688" i="171" s="1"/>
  <c r="CK688" i="171"/>
  <c r="DJ688" i="171"/>
  <c r="DK688" i="171" s="1"/>
  <c r="DF688" i="171"/>
  <c r="CV923" i="171"/>
  <c r="CR923" i="171"/>
  <c r="DF923" i="171"/>
  <c r="CK923" i="171"/>
  <c r="CI923" i="171"/>
  <c r="CN923" i="171"/>
  <c r="CH923" i="171"/>
  <c r="CG923" i="171" s="1"/>
  <c r="DC923" i="171" s="1"/>
  <c r="DJ923" i="171"/>
  <c r="DK923" i="171" s="1"/>
  <c r="CV684" i="171"/>
  <c r="CR684" i="171"/>
  <c r="CK684" i="171"/>
  <c r="CI684" i="171"/>
  <c r="CN684" i="171"/>
  <c r="CH684" i="171"/>
  <c r="CG684" i="171" s="1"/>
  <c r="DC684" i="171" s="1"/>
  <c r="DJ684" i="171"/>
  <c r="DK684" i="171" s="1"/>
  <c r="DF684" i="171"/>
  <c r="CV136" i="171"/>
  <c r="CR136" i="171"/>
  <c r="CN136" i="171"/>
  <c r="CH136" i="171"/>
  <c r="CG136" i="171" s="1"/>
  <c r="DC136" i="171" s="1"/>
  <c r="CK136" i="171"/>
  <c r="CI136" i="171"/>
  <c r="DF136" i="171"/>
  <c r="DJ136" i="171"/>
  <c r="DK136" i="171" s="1"/>
  <c r="CC291" i="171"/>
  <c r="CY291" i="171" s="1"/>
  <c r="CC900" i="171"/>
  <c r="CY900" i="171" s="1"/>
  <c r="CI570" i="171"/>
  <c r="CV570" i="171"/>
  <c r="CH570" i="171"/>
  <c r="CG570" i="171" s="1"/>
  <c r="DC570" i="171" s="1"/>
  <c r="CR570" i="171"/>
  <c r="CN570" i="171"/>
  <c r="CK570" i="171"/>
  <c r="DJ570" i="171"/>
  <c r="DK570" i="171" s="1"/>
  <c r="DF570" i="171"/>
  <c r="CV617" i="171"/>
  <c r="CR617" i="171"/>
  <c r="CH617" i="171"/>
  <c r="CG617" i="171" s="1"/>
  <c r="DC617" i="171" s="1"/>
  <c r="CK617" i="171"/>
  <c r="DJ617" i="171"/>
  <c r="DK617" i="171" s="1"/>
  <c r="CI617" i="171"/>
  <c r="DF617" i="171"/>
  <c r="CN617" i="171"/>
  <c r="CV658" i="171"/>
  <c r="CR658" i="171"/>
  <c r="CK658" i="171"/>
  <c r="CI658" i="171"/>
  <c r="CN658" i="171"/>
  <c r="CH658" i="171"/>
  <c r="CG658" i="171" s="1"/>
  <c r="DC658" i="171" s="1"/>
  <c r="DJ658" i="171"/>
  <c r="DK658" i="171" s="1"/>
  <c r="DF658" i="171"/>
  <c r="CV645" i="171"/>
  <c r="CR645" i="171"/>
  <c r="CI645" i="171"/>
  <c r="CN645" i="171"/>
  <c r="CK645" i="171"/>
  <c r="CH645" i="171"/>
  <c r="CG645" i="171" s="1"/>
  <c r="DC645" i="171" s="1"/>
  <c r="DF645" i="171"/>
  <c r="DJ645" i="171"/>
  <c r="DK645" i="171" s="1"/>
  <c r="CC319" i="171"/>
  <c r="CY319" i="171" s="1"/>
  <c r="CC724" i="171"/>
  <c r="CY724" i="171" s="1"/>
  <c r="CC399" i="171"/>
  <c r="CY399" i="171" s="1"/>
  <c r="CC276" i="171"/>
  <c r="CY276" i="171" s="1"/>
  <c r="CC942" i="171"/>
  <c r="CY942" i="171" s="1"/>
  <c r="CV310" i="171"/>
  <c r="CR310" i="171"/>
  <c r="CI310" i="171"/>
  <c r="CN310" i="171"/>
  <c r="CH310" i="171"/>
  <c r="CG310" i="171" s="1"/>
  <c r="DC310" i="171" s="1"/>
  <c r="CK310" i="171"/>
  <c r="DJ310" i="171"/>
  <c r="DK310" i="171" s="1"/>
  <c r="DF310" i="171"/>
  <c r="CC379" i="171"/>
  <c r="CY379" i="171" s="1"/>
  <c r="CC413" i="171"/>
  <c r="CY413" i="171" s="1"/>
  <c r="CC535" i="171"/>
  <c r="CY535" i="171" s="1"/>
  <c r="CE922" i="171"/>
  <c r="DA922" i="171" s="1"/>
  <c r="CC425" i="171"/>
  <c r="CY425" i="171" s="1"/>
  <c r="CV747" i="171"/>
  <c r="CR747" i="171"/>
  <c r="CK747" i="171"/>
  <c r="CI747" i="171"/>
  <c r="CN747" i="171"/>
  <c r="CH747" i="171"/>
  <c r="CG747" i="171" s="1"/>
  <c r="DC747" i="171" s="1"/>
  <c r="DJ747" i="171"/>
  <c r="DK747" i="171" s="1"/>
  <c r="DF747" i="171"/>
  <c r="CC894" i="171"/>
  <c r="CY894" i="171" s="1"/>
  <c r="CC119" i="171"/>
  <c r="CY119" i="171" s="1"/>
  <c r="CC846" i="171"/>
  <c r="CY846" i="171" s="1"/>
  <c r="CC374" i="171"/>
  <c r="CY374" i="171" s="1"/>
  <c r="CE295" i="171"/>
  <c r="DA295" i="171" s="1"/>
  <c r="CV250" i="171"/>
  <c r="CR250" i="171"/>
  <c r="CK250" i="171"/>
  <c r="DJ250" i="171"/>
  <c r="DK250" i="171" s="1"/>
  <c r="CI250" i="171"/>
  <c r="DF250" i="171"/>
  <c r="CN250" i="171"/>
  <c r="CH250" i="171"/>
  <c r="CG250" i="171" s="1"/>
  <c r="DC250" i="171" s="1"/>
  <c r="CV622" i="171"/>
  <c r="CR622" i="171"/>
  <c r="CK622" i="171"/>
  <c r="CI622" i="171"/>
  <c r="CN622" i="171"/>
  <c r="CH622" i="171"/>
  <c r="DJ622" i="171"/>
  <c r="DK622" i="171" s="1"/>
  <c r="DF622" i="171"/>
  <c r="CV629" i="171"/>
  <c r="CR629" i="171"/>
  <c r="CK629" i="171"/>
  <c r="CI629" i="171"/>
  <c r="CN629" i="171"/>
  <c r="CH629" i="171"/>
  <c r="CG629" i="171" s="1"/>
  <c r="DC629" i="171" s="1"/>
  <c r="DF629" i="171"/>
  <c r="DJ629" i="171"/>
  <c r="DK629" i="171" s="1"/>
  <c r="CV233" i="171"/>
  <c r="CR233" i="171"/>
  <c r="CN233" i="171"/>
  <c r="CH233" i="171"/>
  <c r="CG233" i="171" s="1"/>
  <c r="DC233" i="171" s="1"/>
  <c r="CK233" i="171"/>
  <c r="CI233" i="171"/>
  <c r="DJ233" i="171"/>
  <c r="DK233" i="171" s="1"/>
  <c r="DF233" i="171"/>
  <c r="CC270" i="171"/>
  <c r="CY270" i="171" s="1"/>
  <c r="CK996" i="171"/>
  <c r="CI996" i="171"/>
  <c r="CV996" i="171"/>
  <c r="CN996" i="171"/>
  <c r="CR996" i="171"/>
  <c r="CH996" i="171"/>
  <c r="CG996" i="171" s="1"/>
  <c r="DC996" i="171" s="1"/>
  <c r="DJ996" i="171"/>
  <c r="DK996" i="171" s="1"/>
  <c r="DF996" i="171"/>
  <c r="CC921" i="171"/>
  <c r="CY921" i="171" s="1"/>
  <c r="CC699" i="171"/>
  <c r="CY699" i="171" s="1"/>
  <c r="CV778" i="171"/>
  <c r="CR778" i="171"/>
  <c r="CH778" i="171"/>
  <c r="CG778" i="171" s="1"/>
  <c r="DC778" i="171" s="1"/>
  <c r="CK778" i="171"/>
  <c r="CI778" i="171"/>
  <c r="CN778" i="171"/>
  <c r="DJ778" i="171"/>
  <c r="DK778" i="171" s="1"/>
  <c r="DF778" i="171"/>
  <c r="CV669" i="171"/>
  <c r="CR669" i="171"/>
  <c r="CH669" i="171"/>
  <c r="CG669" i="171" s="1"/>
  <c r="DC669" i="171" s="1"/>
  <c r="CK669" i="171"/>
  <c r="CI669" i="171"/>
  <c r="DJ669" i="171"/>
  <c r="DK669" i="171" s="1"/>
  <c r="CN669" i="171"/>
  <c r="DF669" i="171"/>
  <c r="CC771" i="171"/>
  <c r="CY771" i="171" s="1"/>
  <c r="CC175" i="171"/>
  <c r="CY175" i="171" s="1"/>
  <c r="CR332" i="171"/>
  <c r="CV332" i="171"/>
  <c r="CN332" i="171"/>
  <c r="CH332" i="171"/>
  <c r="CK332" i="171"/>
  <c r="CI332" i="171"/>
  <c r="DF332" i="171"/>
  <c r="DJ332" i="171"/>
  <c r="DK332" i="171" s="1"/>
  <c r="CR361" i="171"/>
  <c r="CV361" i="171"/>
  <c r="CN361" i="171"/>
  <c r="CH361" i="171"/>
  <c r="CG361" i="171" s="1"/>
  <c r="DC361" i="171" s="1"/>
  <c r="CK361" i="171"/>
  <c r="CI361" i="171"/>
  <c r="DJ361" i="171"/>
  <c r="DK361" i="171" s="1"/>
  <c r="DF361" i="171"/>
  <c r="CV646" i="171"/>
  <c r="CR646" i="171"/>
  <c r="CK646" i="171"/>
  <c r="CI646" i="171"/>
  <c r="CN646" i="171"/>
  <c r="CH646" i="171"/>
  <c r="DJ646" i="171"/>
  <c r="DK646" i="171" s="1"/>
  <c r="DF646" i="171"/>
  <c r="CC528" i="171"/>
  <c r="CY528" i="171" s="1"/>
  <c r="CV277" i="171"/>
  <c r="CR277" i="171"/>
  <c r="DF277" i="171"/>
  <c r="DJ277" i="171"/>
  <c r="DK277" i="171" s="1"/>
  <c r="CN277" i="171"/>
  <c r="CK277" i="171"/>
  <c r="CI277" i="171"/>
  <c r="CH277" i="171"/>
  <c r="CG277" i="171" s="1"/>
  <c r="DC277" i="171" s="1"/>
  <c r="CE983" i="171"/>
  <c r="DA983" i="171" s="1"/>
  <c r="CV880" i="171"/>
  <c r="CR880" i="171"/>
  <c r="CK880" i="171"/>
  <c r="CI880" i="171"/>
  <c r="CN880" i="171"/>
  <c r="CH880" i="171"/>
  <c r="DJ880" i="171"/>
  <c r="DK880" i="171" s="1"/>
  <c r="DF880" i="171"/>
  <c r="CV394" i="171"/>
  <c r="CR394" i="171"/>
  <c r="CK394" i="171"/>
  <c r="CI394" i="171"/>
  <c r="CN394" i="171"/>
  <c r="CH394" i="171"/>
  <c r="DJ394" i="171"/>
  <c r="DK394" i="171" s="1"/>
  <c r="DF394" i="171"/>
  <c r="CC891" i="171"/>
  <c r="CY891" i="171" s="1"/>
  <c r="CC890" i="171"/>
  <c r="CY890" i="171" s="1"/>
  <c r="CE517" i="171"/>
  <c r="DA517" i="171" s="1"/>
  <c r="CV477" i="171"/>
  <c r="CR477" i="171"/>
  <c r="CI477" i="171"/>
  <c r="CN477" i="171"/>
  <c r="CH477" i="171"/>
  <c r="CK477" i="171"/>
  <c r="DJ477" i="171"/>
  <c r="DK477" i="171" s="1"/>
  <c r="DF477" i="171"/>
  <c r="CE1015" i="171"/>
  <c r="DA1015" i="171" s="1"/>
  <c r="CC162" i="171"/>
  <c r="CY162" i="171" s="1"/>
  <c r="CE297" i="171"/>
  <c r="DA297" i="171" s="1"/>
  <c r="CC706" i="171"/>
  <c r="CY706" i="171" s="1"/>
  <c r="CE847" i="171"/>
  <c r="DA847" i="171" s="1"/>
  <c r="CC726" i="171"/>
  <c r="CY726" i="171" s="1"/>
  <c r="CC599" i="171"/>
  <c r="CY599" i="171" s="1"/>
  <c r="CC758" i="171"/>
  <c r="CY758" i="171" s="1"/>
  <c r="CV834" i="171"/>
  <c r="CR834" i="171"/>
  <c r="CK834" i="171"/>
  <c r="CN834" i="171"/>
  <c r="CH834" i="171"/>
  <c r="DF834" i="171"/>
  <c r="DJ834" i="171"/>
  <c r="DK834" i="171" s="1"/>
  <c r="CI834" i="171"/>
  <c r="CE354" i="171"/>
  <c r="DA354" i="171" s="1"/>
  <c r="CC822" i="171"/>
  <c r="CY822" i="171" s="1"/>
  <c r="CE232" i="171"/>
  <c r="DA232" i="171" s="1"/>
  <c r="CV811" i="171"/>
  <c r="CR811" i="171"/>
  <c r="CK811" i="171"/>
  <c r="CI811" i="171"/>
  <c r="CN811" i="171"/>
  <c r="DJ811" i="171"/>
  <c r="DK811" i="171" s="1"/>
  <c r="CH811" i="171"/>
  <c r="DF811" i="171"/>
  <c r="CE158" i="171"/>
  <c r="DA158" i="171" s="1"/>
  <c r="CV881" i="171"/>
  <c r="CR881" i="171"/>
  <c r="CI881" i="171"/>
  <c r="CN881" i="171"/>
  <c r="CH881" i="171"/>
  <c r="CG881" i="171" s="1"/>
  <c r="DC881" i="171" s="1"/>
  <c r="CK881" i="171"/>
  <c r="DF881" i="171"/>
  <c r="DJ881" i="171"/>
  <c r="DK881" i="171" s="1"/>
  <c r="CC765" i="171"/>
  <c r="CY765" i="171" s="1"/>
  <c r="CC246" i="171"/>
  <c r="CY246" i="171" s="1"/>
  <c r="CC713" i="171"/>
  <c r="CY713" i="171" s="1"/>
  <c r="CC346" i="171"/>
  <c r="CY346" i="171" s="1"/>
  <c r="CV264" i="171"/>
  <c r="CR264" i="171"/>
  <c r="CH264" i="171"/>
  <c r="CK264" i="171"/>
  <c r="DF264" i="171"/>
  <c r="DJ264" i="171"/>
  <c r="DK264" i="171" s="1"/>
  <c r="CI264" i="171"/>
  <c r="CN264" i="171"/>
  <c r="CV815" i="171"/>
  <c r="CR815" i="171"/>
  <c r="DJ815" i="171"/>
  <c r="DK815" i="171" s="1"/>
  <c r="CI815" i="171"/>
  <c r="DF815" i="171"/>
  <c r="CN815" i="171"/>
  <c r="CH815" i="171"/>
  <c r="CG815" i="171" s="1"/>
  <c r="DC815" i="171" s="1"/>
  <c r="CK815" i="171"/>
  <c r="CE656" i="171"/>
  <c r="DA656" i="171" s="1"/>
  <c r="CV644" i="171"/>
  <c r="CR644" i="171"/>
  <c r="CK644" i="171"/>
  <c r="CI644" i="171"/>
  <c r="CN644" i="171"/>
  <c r="CH644" i="171"/>
  <c r="CG644" i="171" s="1"/>
  <c r="DC644" i="171" s="1"/>
  <c r="DF644" i="171"/>
  <c r="DJ644" i="171"/>
  <c r="DK644" i="171" s="1"/>
  <c r="CE961" i="171"/>
  <c r="DA961" i="171" s="1"/>
  <c r="CE319" i="171"/>
  <c r="DA319" i="171" s="1"/>
  <c r="CE918" i="171"/>
  <c r="DA918" i="171" s="1"/>
  <c r="CE303" i="171"/>
  <c r="DA303" i="171" s="1"/>
  <c r="CC652" i="171"/>
  <c r="CY652" i="171" s="1"/>
  <c r="CV580" i="171"/>
  <c r="CR580" i="171"/>
  <c r="CN580" i="171"/>
  <c r="CH580" i="171"/>
  <c r="CK580" i="171"/>
  <c r="CI580" i="171"/>
  <c r="DF580" i="171"/>
  <c r="DJ580" i="171"/>
  <c r="DK580" i="171" s="1"/>
  <c r="CC904" i="171"/>
  <c r="CY904" i="171" s="1"/>
  <c r="CE586" i="171"/>
  <c r="DA586" i="171" s="1"/>
  <c r="CC388" i="171"/>
  <c r="CY388" i="171" s="1"/>
  <c r="CC933" i="171"/>
  <c r="CY933" i="171" s="1"/>
  <c r="CE379" i="171"/>
  <c r="DA379" i="171" s="1"/>
  <c r="CE664" i="171"/>
  <c r="DA664" i="171" s="1"/>
  <c r="CC893" i="171"/>
  <c r="CY893" i="171" s="1"/>
  <c r="CC998" i="171"/>
  <c r="CY998" i="171" s="1"/>
  <c r="CV173" i="171"/>
  <c r="CR173" i="171"/>
  <c r="CK173" i="171"/>
  <c r="CH173" i="171"/>
  <c r="CI173" i="171"/>
  <c r="DF173" i="171"/>
  <c r="DJ173" i="171"/>
  <c r="DK173" i="171" s="1"/>
  <c r="CN173" i="171"/>
  <c r="CC956" i="171"/>
  <c r="CY956" i="171" s="1"/>
  <c r="CE380" i="171"/>
  <c r="DA380" i="171" s="1"/>
  <c r="CC193" i="171"/>
  <c r="CY193" i="171" s="1"/>
  <c r="CN375" i="171"/>
  <c r="CV375" i="171"/>
  <c r="CK375" i="171"/>
  <c r="CR375" i="171"/>
  <c r="CI375" i="171"/>
  <c r="CH375" i="171"/>
  <c r="DJ375" i="171"/>
  <c r="DK375" i="171" s="1"/>
  <c r="DF375" i="171"/>
  <c r="CC554" i="171"/>
  <c r="CY554" i="171" s="1"/>
  <c r="CR871" i="171"/>
  <c r="CV871" i="171"/>
  <c r="CI871" i="171"/>
  <c r="CN871" i="171"/>
  <c r="CK871" i="171"/>
  <c r="CH871" i="171"/>
  <c r="DJ871" i="171"/>
  <c r="DK871" i="171" s="1"/>
  <c r="DF871" i="171"/>
  <c r="CE999" i="171"/>
  <c r="DA999" i="171" s="1"/>
  <c r="CC1014" i="171"/>
  <c r="CY1014" i="171" s="1"/>
  <c r="CV311" i="171"/>
  <c r="CR311" i="171"/>
  <c r="CI311" i="171"/>
  <c r="CN311" i="171"/>
  <c r="CH311" i="171"/>
  <c r="CK311" i="171"/>
  <c r="DJ311" i="171"/>
  <c r="DK311" i="171" s="1"/>
  <c r="DF311" i="171"/>
  <c r="CV496" i="171"/>
  <c r="CR496" i="171"/>
  <c r="CK496" i="171"/>
  <c r="CI496" i="171"/>
  <c r="CN496" i="171"/>
  <c r="CH496" i="171"/>
  <c r="DJ496" i="171"/>
  <c r="DK496" i="171" s="1"/>
  <c r="DF496" i="171"/>
  <c r="CC268" i="171"/>
  <c r="CY268" i="171" s="1"/>
  <c r="CR518" i="171"/>
  <c r="CV518" i="171"/>
  <c r="CI518" i="171"/>
  <c r="CN518" i="171"/>
  <c r="CK518" i="171"/>
  <c r="CH518" i="171"/>
  <c r="DF518" i="171"/>
  <c r="DJ518" i="171"/>
  <c r="DK518" i="171" s="1"/>
  <c r="CC144" i="171"/>
  <c r="CY144" i="171" s="1"/>
  <c r="CH164" i="171"/>
  <c r="CG164" i="171" s="1"/>
  <c r="DC164" i="171" s="1"/>
  <c r="CK164" i="171"/>
  <c r="CR164" i="171"/>
  <c r="CV164" i="171"/>
  <c r="CI164" i="171"/>
  <c r="CN164" i="171"/>
  <c r="DF164" i="171"/>
  <c r="DJ164" i="171"/>
  <c r="DK164" i="171" s="1"/>
  <c r="CE300" i="171"/>
  <c r="DA300" i="171" s="1"/>
  <c r="CV574" i="171"/>
  <c r="CR574" i="171"/>
  <c r="CI574" i="171"/>
  <c r="CN574" i="171"/>
  <c r="CH574" i="171"/>
  <c r="CK574" i="171"/>
  <c r="DJ574" i="171"/>
  <c r="DK574" i="171" s="1"/>
  <c r="DF574" i="171"/>
  <c r="CV316" i="171"/>
  <c r="CR316" i="171"/>
  <c r="DJ316" i="171"/>
  <c r="DK316" i="171" s="1"/>
  <c r="DF316" i="171"/>
  <c r="CN316" i="171"/>
  <c r="CK316" i="171"/>
  <c r="CI316" i="171"/>
  <c r="CH316" i="171"/>
  <c r="CG316" i="171" s="1"/>
  <c r="DC316" i="171" s="1"/>
  <c r="CV977" i="171"/>
  <c r="CR977" i="171"/>
  <c r="CN977" i="171"/>
  <c r="CH977" i="171"/>
  <c r="CK977" i="171"/>
  <c r="CI977" i="171"/>
  <c r="DJ977" i="171"/>
  <c r="DK977" i="171" s="1"/>
  <c r="DF977" i="171"/>
  <c r="CC292" i="171"/>
  <c r="CY292" i="171" s="1"/>
  <c r="CE551" i="171"/>
  <c r="DA551" i="171" s="1"/>
  <c r="CC386" i="171"/>
  <c r="CY386" i="171" s="1"/>
  <c r="CE221" i="171"/>
  <c r="DA221" i="171" s="1"/>
  <c r="CC588" i="171"/>
  <c r="CY588" i="171" s="1"/>
  <c r="CE900" i="171"/>
  <c r="DA900" i="171" s="1"/>
  <c r="CV799" i="171"/>
  <c r="CR799" i="171"/>
  <c r="CK799" i="171"/>
  <c r="CI799" i="171"/>
  <c r="CN799" i="171"/>
  <c r="CH799" i="171"/>
  <c r="DJ799" i="171"/>
  <c r="DK799" i="171" s="1"/>
  <c r="DF799" i="171"/>
  <c r="CV771" i="171"/>
  <c r="CR771" i="171"/>
  <c r="CI771" i="171"/>
  <c r="CN771" i="171"/>
  <c r="DJ771" i="171"/>
  <c r="DK771" i="171" s="1"/>
  <c r="CK771" i="171"/>
  <c r="DF771" i="171"/>
  <c r="CH771" i="171"/>
  <c r="CE150" i="171"/>
  <c r="DA150" i="171" s="1"/>
  <c r="CE858" i="171"/>
  <c r="DA858" i="171" s="1"/>
  <c r="CC595" i="171"/>
  <c r="CY595" i="171" s="1"/>
  <c r="CC534" i="171"/>
  <c r="CY534" i="171" s="1"/>
  <c r="CE693" i="171"/>
  <c r="DA693" i="171" s="1"/>
  <c r="CK830" i="171"/>
  <c r="CI830" i="171"/>
  <c r="CV830" i="171"/>
  <c r="CN830" i="171"/>
  <c r="CR830" i="171"/>
  <c r="CH830" i="171"/>
  <c r="DF830" i="171"/>
  <c r="DJ830" i="171"/>
  <c r="DK830" i="171" s="1"/>
  <c r="CE161" i="171"/>
  <c r="DA161" i="171" s="1"/>
  <c r="CE560" i="171"/>
  <c r="DA560" i="171" s="1"/>
  <c r="CC763" i="171"/>
  <c r="CY763" i="171" s="1"/>
  <c r="CV832" i="171"/>
  <c r="CR832" i="171"/>
  <c r="CI832" i="171"/>
  <c r="CN832" i="171"/>
  <c r="CH832" i="171"/>
  <c r="CG832" i="171" s="1"/>
  <c r="DC832" i="171" s="1"/>
  <c r="CK832" i="171"/>
  <c r="DF832" i="171"/>
  <c r="DJ832" i="171"/>
  <c r="DK832" i="171" s="1"/>
  <c r="CC648" i="171"/>
  <c r="CY648" i="171" s="1"/>
  <c r="CC665" i="171"/>
  <c r="CY665" i="171" s="1"/>
  <c r="CV987" i="171"/>
  <c r="CR987" i="171"/>
  <c r="CN987" i="171"/>
  <c r="CK987" i="171"/>
  <c r="CI987" i="171"/>
  <c r="CH987" i="171"/>
  <c r="CG987" i="171" s="1"/>
  <c r="DC987" i="171" s="1"/>
  <c r="DJ987" i="171"/>
  <c r="DK987" i="171" s="1"/>
  <c r="DF987" i="171"/>
  <c r="CE884" i="171"/>
  <c r="DA884" i="171" s="1"/>
  <c r="CE914" i="171"/>
  <c r="DA914" i="171" s="1"/>
  <c r="CE809" i="171"/>
  <c r="DA809" i="171" s="1"/>
  <c r="CV362" i="171"/>
  <c r="CR362" i="171"/>
  <c r="CK362" i="171"/>
  <c r="CI362" i="171"/>
  <c r="CN362" i="171"/>
  <c r="CH362" i="171"/>
  <c r="DJ362" i="171"/>
  <c r="DK362" i="171" s="1"/>
  <c r="DF362" i="171"/>
  <c r="CC529" i="171"/>
  <c r="CY529" i="171" s="1"/>
  <c r="CE856" i="171"/>
  <c r="DA856" i="171" s="1"/>
  <c r="CE281" i="171"/>
  <c r="DA281" i="171" s="1"/>
  <c r="CV1007" i="171"/>
  <c r="CR1007" i="171"/>
  <c r="CN1007" i="171"/>
  <c r="CH1007" i="171"/>
  <c r="CK1007" i="171"/>
  <c r="CI1007" i="171"/>
  <c r="DJ1007" i="171"/>
  <c r="DK1007" i="171" s="1"/>
  <c r="DF1007" i="171"/>
  <c r="CC525" i="171"/>
  <c r="CY525" i="171" s="1"/>
  <c r="CV414" i="171"/>
  <c r="CR414" i="171"/>
  <c r="CI414" i="171"/>
  <c r="CN414" i="171"/>
  <c r="CK414" i="171"/>
  <c r="DJ414" i="171"/>
  <c r="DK414" i="171" s="1"/>
  <c r="CH414" i="171"/>
  <c r="CG414" i="171" s="1"/>
  <c r="DC414" i="171" s="1"/>
  <c r="DF414" i="171"/>
  <c r="CC411" i="171"/>
  <c r="CY411" i="171" s="1"/>
  <c r="CE229" i="171"/>
  <c r="DA229" i="171" s="1"/>
  <c r="CC458" i="171"/>
  <c r="CY458" i="171" s="1"/>
  <c r="CC723" i="171"/>
  <c r="CY723" i="171" s="1"/>
  <c r="CC329" i="171"/>
  <c r="CY329" i="171" s="1"/>
  <c r="CE564" i="171"/>
  <c r="DA564" i="171" s="1"/>
  <c r="CR575" i="171"/>
  <c r="CV575" i="171"/>
  <c r="CK575" i="171"/>
  <c r="CI575" i="171"/>
  <c r="CH575" i="171"/>
  <c r="CN575" i="171"/>
  <c r="DJ575" i="171"/>
  <c r="DK575" i="171" s="1"/>
  <c r="DF575" i="171"/>
  <c r="CE139" i="171"/>
  <c r="DA139" i="171" s="1"/>
  <c r="CE429" i="171"/>
  <c r="DA429" i="171" s="1"/>
  <c r="CV314" i="171"/>
  <c r="CR314" i="171"/>
  <c r="CK314" i="171"/>
  <c r="CI314" i="171"/>
  <c r="CN314" i="171"/>
  <c r="CH314" i="171"/>
  <c r="DJ314" i="171"/>
  <c r="DK314" i="171" s="1"/>
  <c r="DF314" i="171"/>
  <c r="CC814" i="171"/>
  <c r="CY814" i="171" s="1"/>
  <c r="CV553" i="171"/>
  <c r="CR553" i="171"/>
  <c r="CI553" i="171"/>
  <c r="CN553" i="171"/>
  <c r="DF553" i="171"/>
  <c r="CH553" i="171"/>
  <c r="CG553" i="171" s="1"/>
  <c r="DC553" i="171" s="1"/>
  <c r="DJ553" i="171"/>
  <c r="DK553" i="171" s="1"/>
  <c r="CK553" i="171"/>
  <c r="CC208" i="171"/>
  <c r="CY208" i="171" s="1"/>
  <c r="CC335" i="171"/>
  <c r="CY335" i="171" s="1"/>
  <c r="CE325" i="171"/>
  <c r="DA325" i="171" s="1"/>
  <c r="CE269" i="171"/>
  <c r="DA269" i="171" s="1"/>
  <c r="CV342" i="171"/>
  <c r="CR342" i="171"/>
  <c r="CI342" i="171"/>
  <c r="CN342" i="171"/>
  <c r="CH342" i="171"/>
  <c r="CG342" i="171" s="1"/>
  <c r="DC342" i="171" s="1"/>
  <c r="CK342" i="171"/>
  <c r="DF342" i="171"/>
  <c r="DJ342" i="171"/>
  <c r="DK342" i="171" s="1"/>
  <c r="CE389" i="171"/>
  <c r="DA389" i="171" s="1"/>
  <c r="CE224" i="171"/>
  <c r="DA224" i="171" s="1"/>
  <c r="CV353" i="171"/>
  <c r="CR353" i="171"/>
  <c r="CK353" i="171"/>
  <c r="CI353" i="171"/>
  <c r="CN353" i="171"/>
  <c r="CH353" i="171"/>
  <c r="DJ353" i="171"/>
  <c r="DK353" i="171" s="1"/>
  <c r="DF353" i="171"/>
  <c r="CC358" i="171"/>
  <c r="CY358" i="171" s="1"/>
  <c r="CE234" i="171"/>
  <c r="DA234" i="171" s="1"/>
  <c r="CV506" i="171"/>
  <c r="CR506" i="171"/>
  <c r="CN506" i="171"/>
  <c r="CH506" i="171"/>
  <c r="CG506" i="171" s="1"/>
  <c r="DC506" i="171" s="1"/>
  <c r="CK506" i="171"/>
  <c r="CI506" i="171"/>
  <c r="DJ506" i="171"/>
  <c r="DK506" i="171" s="1"/>
  <c r="DF506" i="171"/>
  <c r="CE675" i="171"/>
  <c r="DA675" i="171" s="1"/>
  <c r="CC752" i="171"/>
  <c r="CY752" i="171" s="1"/>
  <c r="CC734" i="171"/>
  <c r="CY734" i="171" s="1"/>
  <c r="CR870" i="171"/>
  <c r="CH870" i="171"/>
  <c r="CK870" i="171"/>
  <c r="CI870" i="171"/>
  <c r="CV870" i="171"/>
  <c r="CN870" i="171"/>
  <c r="DF870" i="171"/>
  <c r="DJ870" i="171"/>
  <c r="DK870" i="171" s="1"/>
  <c r="CC882" i="171"/>
  <c r="CY882" i="171" s="1"/>
  <c r="CE528" i="171"/>
  <c r="DA528" i="171" s="1"/>
  <c r="CV694" i="171"/>
  <c r="CR694" i="171"/>
  <c r="CI694" i="171"/>
  <c r="CK694" i="171"/>
  <c r="CN694" i="171"/>
  <c r="CH694" i="171"/>
  <c r="CG694" i="171" s="1"/>
  <c r="DC694" i="171" s="1"/>
  <c r="DJ694" i="171"/>
  <c r="DK694" i="171" s="1"/>
  <c r="DF694" i="171"/>
  <c r="CV913" i="171"/>
  <c r="CR913" i="171"/>
  <c r="CI913" i="171"/>
  <c r="CN913" i="171"/>
  <c r="CH913" i="171"/>
  <c r="CK913" i="171"/>
  <c r="DJ913" i="171"/>
  <c r="DK913" i="171" s="1"/>
  <c r="DF913" i="171"/>
  <c r="CE717" i="171"/>
  <c r="DA717" i="171" s="1"/>
  <c r="CC536" i="171"/>
  <c r="CY536" i="171" s="1"/>
  <c r="CC746" i="171"/>
  <c r="CY746" i="171" s="1"/>
  <c r="CC780" i="171"/>
  <c r="CY780" i="171" s="1"/>
  <c r="CC134" i="171"/>
  <c r="CY134" i="171" s="1"/>
  <c r="CC607" i="171"/>
  <c r="CY607" i="171" s="1"/>
  <c r="CE280" i="171"/>
  <c r="DA280" i="171" s="1"/>
  <c r="CV1014" i="171"/>
  <c r="CR1014" i="171"/>
  <c r="CH1014" i="171"/>
  <c r="CK1014" i="171"/>
  <c r="CI1014" i="171"/>
  <c r="CN1014" i="171"/>
  <c r="DF1014" i="171"/>
  <c r="DJ1014" i="171"/>
  <c r="DK1014" i="171" s="1"/>
  <c r="CC351" i="171"/>
  <c r="CY351" i="171" s="1"/>
  <c r="CC640" i="171"/>
  <c r="CY640" i="171" s="1"/>
  <c r="CC460" i="171"/>
  <c r="CY460" i="171" s="1"/>
  <c r="CE878" i="171"/>
  <c r="DA878" i="171" s="1"/>
  <c r="CC507" i="171"/>
  <c r="CY507" i="171" s="1"/>
  <c r="CV552" i="171"/>
  <c r="CR552" i="171"/>
  <c r="CH552" i="171"/>
  <c r="CG552" i="171" s="1"/>
  <c r="DC552" i="171" s="1"/>
  <c r="DF552" i="171"/>
  <c r="CN552" i="171"/>
  <c r="DJ552" i="171"/>
  <c r="DK552" i="171" s="1"/>
  <c r="CK552" i="171"/>
  <c r="CI552" i="171"/>
  <c r="CV582" i="171"/>
  <c r="CR582" i="171"/>
  <c r="CN582" i="171"/>
  <c r="CK582" i="171"/>
  <c r="CH582" i="171"/>
  <c r="CG582" i="171" s="1"/>
  <c r="DC582" i="171" s="1"/>
  <c r="CI582" i="171"/>
  <c r="DJ582" i="171"/>
  <c r="DK582" i="171" s="1"/>
  <c r="DF582" i="171"/>
  <c r="CC196" i="171"/>
  <c r="CY196" i="171" s="1"/>
  <c r="CE500" i="171"/>
  <c r="DA500" i="171" s="1"/>
  <c r="CE731" i="171"/>
  <c r="DA731" i="171" s="1"/>
  <c r="CE790" i="171"/>
  <c r="DA790" i="171" s="1"/>
  <c r="CH659" i="171"/>
  <c r="CK659" i="171"/>
  <c r="CI659" i="171"/>
  <c r="CV659" i="171"/>
  <c r="CR659" i="171"/>
  <c r="CN659" i="171"/>
  <c r="DJ659" i="171"/>
  <c r="DK659" i="171" s="1"/>
  <c r="DF659" i="171"/>
  <c r="CV686" i="171"/>
  <c r="CR686" i="171"/>
  <c r="CN686" i="171"/>
  <c r="CH686" i="171"/>
  <c r="CK686" i="171"/>
  <c r="CI686" i="171"/>
  <c r="DJ686" i="171"/>
  <c r="DK686" i="171" s="1"/>
  <c r="DF686" i="171"/>
  <c r="CE657" i="171"/>
  <c r="DA657" i="171" s="1"/>
  <c r="CC514" i="171"/>
  <c r="CY514" i="171" s="1"/>
  <c r="CC996" i="171"/>
  <c r="CY996" i="171" s="1"/>
  <c r="CC539" i="171"/>
  <c r="CY539" i="171" s="1"/>
  <c r="CC598" i="171"/>
  <c r="CY598" i="171" s="1"/>
  <c r="CE359" i="171"/>
  <c r="DA359" i="171" s="1"/>
  <c r="CE997" i="171"/>
  <c r="DA997" i="171" s="1"/>
  <c r="CE798" i="171"/>
  <c r="DA798" i="171" s="1"/>
  <c r="CE168" i="171"/>
  <c r="DA168" i="171" s="1"/>
  <c r="CE590" i="171"/>
  <c r="DA590" i="171" s="1"/>
  <c r="CE695" i="171"/>
  <c r="DA695" i="171" s="1"/>
  <c r="CV368" i="171"/>
  <c r="CR368" i="171"/>
  <c r="CN368" i="171"/>
  <c r="CH368" i="171"/>
  <c r="CK368" i="171"/>
  <c r="CI368" i="171"/>
  <c r="DF368" i="171"/>
  <c r="DJ368" i="171"/>
  <c r="DK368" i="171" s="1"/>
  <c r="CV895" i="171"/>
  <c r="CR895" i="171"/>
  <c r="CK895" i="171"/>
  <c r="CI895" i="171"/>
  <c r="CN895" i="171"/>
  <c r="CH895" i="171"/>
  <c r="DJ895" i="171"/>
  <c r="DK895" i="171" s="1"/>
  <c r="DF895" i="171"/>
  <c r="CE839" i="171"/>
  <c r="DA839" i="171" s="1"/>
  <c r="CI787" i="171"/>
  <c r="CV787" i="171"/>
  <c r="CN787" i="171"/>
  <c r="CR787" i="171"/>
  <c r="CH787" i="171"/>
  <c r="CG787" i="171" s="1"/>
  <c r="DC787" i="171" s="1"/>
  <c r="CK787" i="171"/>
  <c r="DF787" i="171"/>
  <c r="DJ787" i="171"/>
  <c r="DK787" i="171" s="1"/>
  <c r="CV620" i="171"/>
  <c r="CR620" i="171"/>
  <c r="CK620" i="171"/>
  <c r="CI620" i="171"/>
  <c r="CN620" i="171"/>
  <c r="CH620" i="171"/>
  <c r="DJ620" i="171"/>
  <c r="DK620" i="171" s="1"/>
  <c r="DF620" i="171"/>
  <c r="CE259" i="171"/>
  <c r="DA259" i="171" s="1"/>
  <c r="CE349" i="171"/>
  <c r="DA349" i="171" s="1"/>
  <c r="CE384" i="171"/>
  <c r="DA384" i="171" s="1"/>
  <c r="CE780" i="171"/>
  <c r="DA780" i="171" s="1"/>
  <c r="CE764" i="171"/>
  <c r="DA764" i="171" s="1"/>
  <c r="CE459" i="171"/>
  <c r="DA459" i="171" s="1"/>
  <c r="CE663" i="171"/>
  <c r="DA663" i="171" s="1"/>
  <c r="CI217" i="171"/>
  <c r="CN217" i="171"/>
  <c r="CK217" i="171"/>
  <c r="CV217" i="171"/>
  <c r="CH217" i="171"/>
  <c r="CR217" i="171"/>
  <c r="DJ217" i="171"/>
  <c r="DK217" i="171" s="1"/>
  <c r="DF217" i="171"/>
  <c r="CE485" i="171"/>
  <c r="DA485" i="171" s="1"/>
  <c r="CN562" i="171"/>
  <c r="CH562" i="171"/>
  <c r="CG562" i="171" s="1"/>
  <c r="DC562" i="171" s="1"/>
  <c r="CK562" i="171"/>
  <c r="CV562" i="171"/>
  <c r="CR562" i="171"/>
  <c r="CI562" i="171"/>
  <c r="DF562" i="171"/>
  <c r="DJ562" i="171"/>
  <c r="DK562" i="171" s="1"/>
  <c r="CE745" i="171"/>
  <c r="DA745" i="171" s="1"/>
  <c r="CV268" i="171"/>
  <c r="CR268" i="171"/>
  <c r="CI268" i="171"/>
  <c r="DJ268" i="171"/>
  <c r="DK268" i="171" s="1"/>
  <c r="CN268" i="171"/>
  <c r="DF268" i="171"/>
  <c r="CH268" i="171"/>
  <c r="CG268" i="171" s="1"/>
  <c r="DC268" i="171" s="1"/>
  <c r="CK268" i="171"/>
  <c r="CR872" i="171"/>
  <c r="CV872" i="171"/>
  <c r="CN872" i="171"/>
  <c r="CH872" i="171"/>
  <c r="DJ872" i="171"/>
  <c r="DK872" i="171" s="1"/>
  <c r="DF872" i="171"/>
  <c r="CK872" i="171"/>
  <c r="CI872" i="171"/>
  <c r="CE443" i="171"/>
  <c r="DA443" i="171" s="1"/>
  <c r="CE208" i="171"/>
  <c r="DA208" i="171" s="1"/>
  <c r="CR1003" i="171"/>
  <c r="CV1003" i="171"/>
  <c r="CN1003" i="171"/>
  <c r="CH1003" i="171"/>
  <c r="CK1003" i="171"/>
  <c r="CI1003" i="171"/>
  <c r="DJ1003" i="171"/>
  <c r="DK1003" i="171" s="1"/>
  <c r="DF1003" i="171"/>
  <c r="CE386" i="171"/>
  <c r="DA386" i="171" s="1"/>
  <c r="CE183" i="171"/>
  <c r="DA183" i="171" s="1"/>
  <c r="CH209" i="171"/>
  <c r="CG209" i="171" s="1"/>
  <c r="DC209" i="171" s="1"/>
  <c r="CV209" i="171"/>
  <c r="CR209" i="171"/>
  <c r="CK209" i="171"/>
  <c r="CI209" i="171"/>
  <c r="CN209" i="171"/>
  <c r="DJ209" i="171"/>
  <c r="DK209" i="171" s="1"/>
  <c r="DF209" i="171"/>
  <c r="CE689" i="171"/>
  <c r="DA689" i="171" s="1"/>
  <c r="CR924" i="171"/>
  <c r="CV924" i="171"/>
  <c r="CH924" i="171"/>
  <c r="CN924" i="171"/>
  <c r="DJ924" i="171"/>
  <c r="DK924" i="171" s="1"/>
  <c r="DF924" i="171"/>
  <c r="CK924" i="171"/>
  <c r="CI924" i="171"/>
  <c r="CV921" i="171"/>
  <c r="CR921" i="171"/>
  <c r="CK921" i="171"/>
  <c r="CI921" i="171"/>
  <c r="CN921" i="171"/>
  <c r="CH921" i="171"/>
  <c r="DJ921" i="171"/>
  <c r="DK921" i="171" s="1"/>
  <c r="DF921" i="171"/>
  <c r="CE340" i="171"/>
  <c r="DA340" i="171" s="1"/>
  <c r="CV346" i="171"/>
  <c r="CR346" i="171"/>
  <c r="CH346" i="171"/>
  <c r="CG346" i="171" s="1"/>
  <c r="DC346" i="171" s="1"/>
  <c r="CI346" i="171"/>
  <c r="CN346" i="171"/>
  <c r="CK346" i="171"/>
  <c r="DJ346" i="171"/>
  <c r="DK346" i="171" s="1"/>
  <c r="DF346" i="171"/>
  <c r="CC784" i="171"/>
  <c r="CY784" i="171" s="1"/>
  <c r="CE595" i="171"/>
  <c r="DA595" i="171" s="1"/>
  <c r="CE201" i="171"/>
  <c r="DA201" i="171" s="1"/>
  <c r="CE523" i="171"/>
  <c r="DA523" i="171" s="1"/>
  <c r="CC1000" i="171"/>
  <c r="CY1000" i="171" s="1"/>
  <c r="CE296" i="171"/>
  <c r="DA296" i="171" s="1"/>
  <c r="CR754" i="171"/>
  <c r="CV754" i="171"/>
  <c r="CI754" i="171"/>
  <c r="CN754" i="171"/>
  <c r="CK754" i="171"/>
  <c r="CH754" i="171"/>
  <c r="DJ754" i="171"/>
  <c r="DK754" i="171" s="1"/>
  <c r="DF754" i="171"/>
  <c r="CE339" i="171"/>
  <c r="DA339" i="171" s="1"/>
  <c r="CE903" i="171"/>
  <c r="DA903" i="171" s="1"/>
  <c r="CV223" i="171"/>
  <c r="CR223" i="171"/>
  <c r="CK223" i="171"/>
  <c r="CI223" i="171"/>
  <c r="CH223" i="171"/>
  <c r="CG223" i="171" s="1"/>
  <c r="DC223" i="171" s="1"/>
  <c r="CN223" i="171"/>
  <c r="DF223" i="171"/>
  <c r="DJ223" i="171"/>
  <c r="DK223" i="171" s="1"/>
  <c r="CI785" i="171"/>
  <c r="CN785" i="171"/>
  <c r="CH785" i="171"/>
  <c r="CG785" i="171" s="1"/>
  <c r="DC785" i="171" s="1"/>
  <c r="CV785" i="171"/>
  <c r="CR785" i="171"/>
  <c r="CK785" i="171"/>
  <c r="DF785" i="171"/>
  <c r="DJ785" i="171"/>
  <c r="DK785" i="171" s="1"/>
  <c r="CV484" i="171"/>
  <c r="CR484" i="171"/>
  <c r="CI484" i="171"/>
  <c r="CN484" i="171"/>
  <c r="CH484" i="171"/>
  <c r="CG484" i="171" s="1"/>
  <c r="DC484" i="171" s="1"/>
  <c r="CK484" i="171"/>
  <c r="DJ484" i="171"/>
  <c r="DK484" i="171" s="1"/>
  <c r="DF484" i="171"/>
  <c r="CV144" i="171"/>
  <c r="CR144" i="171"/>
  <c r="CK144" i="171"/>
  <c r="CI144" i="171"/>
  <c r="CN144" i="171"/>
  <c r="CH144" i="171"/>
  <c r="CG144" i="171" s="1"/>
  <c r="DC144" i="171" s="1"/>
  <c r="DF144" i="171"/>
  <c r="DJ144" i="171"/>
  <c r="DK144" i="171" s="1"/>
  <c r="CV865" i="171"/>
  <c r="CR865" i="171"/>
  <c r="CK865" i="171"/>
  <c r="CI865" i="171"/>
  <c r="CN865" i="171"/>
  <c r="CH865" i="171"/>
  <c r="CG865" i="171" s="1"/>
  <c r="DC865" i="171" s="1"/>
  <c r="DF865" i="171"/>
  <c r="DJ865" i="171"/>
  <c r="DK865" i="171" s="1"/>
  <c r="CV740" i="171"/>
  <c r="CR740" i="171"/>
  <c r="CI740" i="171"/>
  <c r="CN740" i="171"/>
  <c r="CK740" i="171"/>
  <c r="CH740" i="171"/>
  <c r="CG740" i="171" s="1"/>
  <c r="DC740" i="171" s="1"/>
  <c r="DF740" i="171"/>
  <c r="DJ740" i="171"/>
  <c r="DK740" i="171" s="1"/>
  <c r="CV801" i="171"/>
  <c r="CR801" i="171"/>
  <c r="DJ801" i="171"/>
  <c r="DK801" i="171" s="1"/>
  <c r="CI801" i="171"/>
  <c r="DF801" i="171"/>
  <c r="CN801" i="171"/>
  <c r="CH801" i="171"/>
  <c r="CG801" i="171" s="1"/>
  <c r="DC801" i="171" s="1"/>
  <c r="CK801" i="171"/>
  <c r="CV786" i="171"/>
  <c r="CR786" i="171"/>
  <c r="CH786" i="171"/>
  <c r="CG786" i="171" s="1"/>
  <c r="DC786" i="171" s="1"/>
  <c r="CI786" i="171"/>
  <c r="CN786" i="171"/>
  <c r="CK786" i="171"/>
  <c r="DJ786" i="171"/>
  <c r="DK786" i="171" s="1"/>
  <c r="DF786" i="171"/>
  <c r="CV372" i="171"/>
  <c r="CR372" i="171"/>
  <c r="CK372" i="171"/>
  <c r="CI372" i="171"/>
  <c r="DJ372" i="171"/>
  <c r="DK372" i="171" s="1"/>
  <c r="CN372" i="171"/>
  <c r="DF372" i="171"/>
  <c r="CH372" i="171"/>
  <c r="CG372" i="171" s="1"/>
  <c r="DC372" i="171" s="1"/>
  <c r="CV348" i="171"/>
  <c r="CR348" i="171"/>
  <c r="DJ348" i="171"/>
  <c r="DK348" i="171" s="1"/>
  <c r="CK348" i="171"/>
  <c r="DF348" i="171"/>
  <c r="CI348" i="171"/>
  <c r="CN348" i="171"/>
  <c r="CH348" i="171"/>
  <c r="CG348" i="171" s="1"/>
  <c r="DC348" i="171" s="1"/>
  <c r="CV665" i="171"/>
  <c r="CR665" i="171"/>
  <c r="DJ665" i="171"/>
  <c r="DK665" i="171" s="1"/>
  <c r="CI665" i="171"/>
  <c r="CN665" i="171"/>
  <c r="CH665" i="171"/>
  <c r="CG665" i="171" s="1"/>
  <c r="DC665" i="171" s="1"/>
  <c r="CK665" i="171"/>
  <c r="DF665" i="171"/>
  <c r="CR636" i="171"/>
  <c r="CV636" i="171"/>
  <c r="DJ636" i="171"/>
  <c r="DK636" i="171" s="1"/>
  <c r="CI636" i="171"/>
  <c r="CN636" i="171"/>
  <c r="CK636" i="171"/>
  <c r="CH636" i="171"/>
  <c r="CG636" i="171" s="1"/>
  <c r="DC636" i="171" s="1"/>
  <c r="DF636" i="171"/>
  <c r="CV466" i="171"/>
  <c r="CR466" i="171"/>
  <c r="DF466" i="171"/>
  <c r="CN466" i="171"/>
  <c r="CH466" i="171"/>
  <c r="CG466" i="171" s="1"/>
  <c r="DC466" i="171" s="1"/>
  <c r="CK466" i="171"/>
  <c r="CI466" i="171"/>
  <c r="DJ466" i="171"/>
  <c r="DK466" i="171" s="1"/>
  <c r="CR130" i="171"/>
  <c r="CV130" i="171"/>
  <c r="CK130" i="171"/>
  <c r="CI130" i="171"/>
  <c r="DF130" i="171"/>
  <c r="CN130" i="171"/>
  <c r="DJ130" i="171"/>
  <c r="DK130" i="171" s="1"/>
  <c r="CH130" i="171"/>
  <c r="CG130" i="171" s="1"/>
  <c r="DC130" i="171" s="1"/>
  <c r="CV512" i="171"/>
  <c r="CR512" i="171"/>
  <c r="CI512" i="171"/>
  <c r="CN512" i="171"/>
  <c r="CH512" i="171"/>
  <c r="CG512" i="171" s="1"/>
  <c r="DC512" i="171" s="1"/>
  <c r="CK512" i="171"/>
  <c r="DJ512" i="171"/>
  <c r="DK512" i="171" s="1"/>
  <c r="DF512" i="171"/>
  <c r="CR864" i="171"/>
  <c r="CV864" i="171"/>
  <c r="CI864" i="171"/>
  <c r="CN864" i="171"/>
  <c r="CH864" i="171"/>
  <c r="CG864" i="171" s="1"/>
  <c r="DC864" i="171" s="1"/>
  <c r="DF864" i="171"/>
  <c r="DJ864" i="171"/>
  <c r="DK864" i="171" s="1"/>
  <c r="CK864" i="171"/>
  <c r="CV456" i="171"/>
  <c r="CR456" i="171"/>
  <c r="CI456" i="171"/>
  <c r="DJ456" i="171"/>
  <c r="DK456" i="171" s="1"/>
  <c r="CN456" i="171"/>
  <c r="DF456" i="171"/>
  <c r="CK456" i="171"/>
  <c r="CH456" i="171"/>
  <c r="CG456" i="171" s="1"/>
  <c r="DC456" i="171" s="1"/>
  <c r="CV770" i="171"/>
  <c r="CR770" i="171"/>
  <c r="CK770" i="171"/>
  <c r="CI770" i="171"/>
  <c r="CN770" i="171"/>
  <c r="CH770" i="171"/>
  <c r="CG770" i="171" s="1"/>
  <c r="DC770" i="171" s="1"/>
  <c r="DJ770" i="171"/>
  <c r="DK770" i="171" s="1"/>
  <c r="DF770" i="171"/>
  <c r="CV605" i="171"/>
  <c r="CR605" i="171"/>
  <c r="CK605" i="171"/>
  <c r="CI605" i="171"/>
  <c r="CN605" i="171"/>
  <c r="CH605" i="171"/>
  <c r="CG605" i="171" s="1"/>
  <c r="DC605" i="171" s="1"/>
  <c r="DJ605" i="171"/>
  <c r="DK605" i="171" s="1"/>
  <c r="DF605" i="171"/>
  <c r="CV901" i="171"/>
  <c r="CR901" i="171"/>
  <c r="CI901" i="171"/>
  <c r="CN901" i="171"/>
  <c r="CH901" i="171"/>
  <c r="CG901" i="171" s="1"/>
  <c r="DC901" i="171" s="1"/>
  <c r="CK901" i="171"/>
  <c r="DF901" i="171"/>
  <c r="DJ901" i="171"/>
  <c r="DK901" i="171" s="1"/>
  <c r="CV692" i="171"/>
  <c r="CR692" i="171"/>
  <c r="CK692" i="171"/>
  <c r="CI692" i="171"/>
  <c r="CN692" i="171"/>
  <c r="CH692" i="171"/>
  <c r="CG692" i="171" s="1"/>
  <c r="DC692" i="171" s="1"/>
  <c r="DJ692" i="171"/>
  <c r="DK692" i="171" s="1"/>
  <c r="DF692" i="171"/>
  <c r="CI451" i="171"/>
  <c r="CN451" i="171"/>
  <c r="CH451" i="171"/>
  <c r="CG451" i="171" s="1"/>
  <c r="DC451" i="171" s="1"/>
  <c r="CV451" i="171"/>
  <c r="CR451" i="171"/>
  <c r="CK451" i="171"/>
  <c r="DJ451" i="171"/>
  <c r="DK451" i="171" s="1"/>
  <c r="DF451" i="171"/>
  <c r="CE584" i="171"/>
  <c r="DA584" i="171" s="1"/>
  <c r="CR922" i="171"/>
  <c r="CV922" i="171"/>
  <c r="CI922" i="171"/>
  <c r="CN922" i="171"/>
  <c r="CK922" i="171"/>
  <c r="CH922" i="171"/>
  <c r="DF922" i="171"/>
  <c r="DJ922" i="171"/>
  <c r="DK922" i="171" s="1"/>
  <c r="CV409" i="171"/>
  <c r="CR409" i="171"/>
  <c r="CN409" i="171"/>
  <c r="CH409" i="171"/>
  <c r="CG409" i="171" s="1"/>
  <c r="DC409" i="171" s="1"/>
  <c r="CI409" i="171"/>
  <c r="CK409" i="171"/>
  <c r="DJ409" i="171"/>
  <c r="DK409" i="171" s="1"/>
  <c r="DF409" i="171"/>
  <c r="CV370" i="171"/>
  <c r="CR370" i="171"/>
  <c r="CH370" i="171"/>
  <c r="CG370" i="171" s="1"/>
  <c r="DC370" i="171" s="1"/>
  <c r="CI370" i="171"/>
  <c r="CN370" i="171"/>
  <c r="CK370" i="171"/>
  <c r="DJ370" i="171"/>
  <c r="DK370" i="171" s="1"/>
  <c r="DF370" i="171"/>
  <c r="CV711" i="171"/>
  <c r="CR711" i="171"/>
  <c r="CN711" i="171"/>
  <c r="CH711" i="171"/>
  <c r="CG711" i="171" s="1"/>
  <c r="DC711" i="171" s="1"/>
  <c r="CI711" i="171"/>
  <c r="DJ711" i="171"/>
  <c r="DK711" i="171" s="1"/>
  <c r="CK711" i="171"/>
  <c r="DF711" i="171"/>
  <c r="CE775" i="171"/>
  <c r="DA775" i="171" s="1"/>
  <c r="CV1005" i="171"/>
  <c r="CR1005" i="171"/>
  <c r="CI1005" i="171"/>
  <c r="CH1005" i="171"/>
  <c r="CG1005" i="171" s="1"/>
  <c r="DC1005" i="171" s="1"/>
  <c r="CN1005" i="171"/>
  <c r="CK1005" i="171"/>
  <c r="DF1005" i="171"/>
  <c r="DJ1005" i="171"/>
  <c r="DK1005" i="171" s="1"/>
  <c r="CV505" i="171"/>
  <c r="CR505" i="171"/>
  <c r="DJ505" i="171"/>
  <c r="DK505" i="171" s="1"/>
  <c r="CK505" i="171"/>
  <c r="CI505" i="171"/>
  <c r="CN505" i="171"/>
  <c r="CH505" i="171"/>
  <c r="CG505" i="171" s="1"/>
  <c r="DC505" i="171" s="1"/>
  <c r="DF505" i="171"/>
  <c r="CV295" i="171"/>
  <c r="CR295" i="171"/>
  <c r="CK295" i="171"/>
  <c r="DJ295" i="171"/>
  <c r="DK295" i="171" s="1"/>
  <c r="CI295" i="171"/>
  <c r="DF295" i="171"/>
  <c r="CH295" i="171"/>
  <c r="CN295" i="171"/>
  <c r="CR542" i="171"/>
  <c r="CV542" i="171"/>
  <c r="CK542" i="171"/>
  <c r="CI542" i="171"/>
  <c r="CN542" i="171"/>
  <c r="CH542" i="171"/>
  <c r="DJ542" i="171"/>
  <c r="DK542" i="171" s="1"/>
  <c r="DF542" i="171"/>
  <c r="CE976" i="171"/>
  <c r="DA976" i="171" s="1"/>
  <c r="CE622" i="171"/>
  <c r="DA622" i="171" s="1"/>
  <c r="CR242" i="171"/>
  <c r="CV242" i="171"/>
  <c r="CK242" i="171"/>
  <c r="CI242" i="171"/>
  <c r="CN242" i="171"/>
  <c r="CH242" i="171"/>
  <c r="CG242" i="171" s="1"/>
  <c r="DC242" i="171" s="1"/>
  <c r="DJ242" i="171"/>
  <c r="DK242" i="171" s="1"/>
  <c r="DF242" i="171"/>
  <c r="CV548" i="171"/>
  <c r="CR548" i="171"/>
  <c r="CK548" i="171"/>
  <c r="CI548" i="171"/>
  <c r="CN548" i="171"/>
  <c r="CH548" i="171"/>
  <c r="CG548" i="171" s="1"/>
  <c r="DC548" i="171" s="1"/>
  <c r="DF548" i="171"/>
  <c r="DJ548" i="171"/>
  <c r="DK548" i="171" s="1"/>
  <c r="CV929" i="171"/>
  <c r="CR929" i="171"/>
  <c r="CK929" i="171"/>
  <c r="CI929" i="171"/>
  <c r="CN929" i="171"/>
  <c r="CH929" i="171"/>
  <c r="DJ929" i="171"/>
  <c r="DK929" i="171" s="1"/>
  <c r="DF929" i="171"/>
  <c r="CV275" i="171"/>
  <c r="CR275" i="171"/>
  <c r="CH275" i="171"/>
  <c r="CG275" i="171" s="1"/>
  <c r="DC275" i="171" s="1"/>
  <c r="CK275" i="171"/>
  <c r="CI275" i="171"/>
  <c r="CN275" i="171"/>
  <c r="DJ275" i="171"/>
  <c r="DK275" i="171" s="1"/>
  <c r="DF275" i="171"/>
  <c r="CE690" i="171"/>
  <c r="DA690" i="171" s="1"/>
  <c r="CV566" i="171"/>
  <c r="CR566" i="171"/>
  <c r="CN566" i="171"/>
  <c r="CH566" i="171"/>
  <c r="CG566" i="171" s="1"/>
  <c r="DC566" i="171" s="1"/>
  <c r="CK566" i="171"/>
  <c r="CI566" i="171"/>
  <c r="DF566" i="171"/>
  <c r="DJ566" i="171"/>
  <c r="DK566" i="171" s="1"/>
  <c r="CV983" i="171"/>
  <c r="CR983" i="171"/>
  <c r="CK983" i="171"/>
  <c r="CI983" i="171"/>
  <c r="CN983" i="171"/>
  <c r="CH983" i="171"/>
  <c r="DF983" i="171"/>
  <c r="DJ983" i="171"/>
  <c r="DK983" i="171" s="1"/>
  <c r="CV875" i="171"/>
  <c r="CR875" i="171"/>
  <c r="CH875" i="171"/>
  <c r="CG875" i="171" s="1"/>
  <c r="DC875" i="171" s="1"/>
  <c r="CK875" i="171"/>
  <c r="CI875" i="171"/>
  <c r="CN875" i="171"/>
  <c r="DJ875" i="171"/>
  <c r="DK875" i="171" s="1"/>
  <c r="DF875" i="171"/>
  <c r="CR859" i="171"/>
  <c r="CV859" i="171"/>
  <c r="CK859" i="171"/>
  <c r="CI859" i="171"/>
  <c r="CN859" i="171"/>
  <c r="CH859" i="171"/>
  <c r="CG859" i="171" s="1"/>
  <c r="DC859" i="171" s="1"/>
  <c r="DJ859" i="171"/>
  <c r="DK859" i="171" s="1"/>
  <c r="DF859" i="171"/>
  <c r="CE880" i="171"/>
  <c r="DA880" i="171" s="1"/>
  <c r="CE394" i="171"/>
  <c r="DA394" i="171" s="1"/>
  <c r="CE986" i="171"/>
  <c r="DA986" i="171" s="1"/>
  <c r="CV1015" i="171"/>
  <c r="CR1015" i="171"/>
  <c r="CI1015" i="171"/>
  <c r="CN1015" i="171"/>
  <c r="CK1015" i="171"/>
  <c r="CH1015" i="171"/>
  <c r="CG1015" i="171" s="1"/>
  <c r="DC1015" i="171" s="1"/>
  <c r="DJ1015" i="171"/>
  <c r="DK1015" i="171" s="1"/>
  <c r="DF1015" i="171"/>
  <c r="CE286" i="171"/>
  <c r="DA286" i="171" s="1"/>
  <c r="CR297" i="171"/>
  <c r="CV297" i="171"/>
  <c r="CK297" i="171"/>
  <c r="CI297" i="171"/>
  <c r="DJ297" i="171"/>
  <c r="DK297" i="171" s="1"/>
  <c r="CN297" i="171"/>
  <c r="DF297" i="171"/>
  <c r="CH297" i="171"/>
  <c r="CV847" i="171"/>
  <c r="CR847" i="171"/>
  <c r="CK847" i="171"/>
  <c r="CI847" i="171"/>
  <c r="CH847" i="171"/>
  <c r="CN847" i="171"/>
  <c r="DF847" i="171"/>
  <c r="DJ847" i="171"/>
  <c r="DK847" i="171" s="1"/>
  <c r="CV698" i="171"/>
  <c r="CR698" i="171"/>
  <c r="CH698" i="171"/>
  <c r="CK698" i="171"/>
  <c r="CI698" i="171"/>
  <c r="CN698" i="171"/>
  <c r="DJ698" i="171"/>
  <c r="DK698" i="171" s="1"/>
  <c r="DF698" i="171"/>
  <c r="CE377" i="171"/>
  <c r="DA377" i="171" s="1"/>
  <c r="CE744" i="171"/>
  <c r="DA744" i="171" s="1"/>
  <c r="CV354" i="171"/>
  <c r="CR354" i="171"/>
  <c r="DJ354" i="171"/>
  <c r="DK354" i="171" s="1"/>
  <c r="DF354" i="171"/>
  <c r="CN354" i="171"/>
  <c r="CI354" i="171"/>
  <c r="CH354" i="171"/>
  <c r="CG354" i="171" s="1"/>
  <c r="DC354" i="171" s="1"/>
  <c r="CK354" i="171"/>
  <c r="CE761" i="171"/>
  <c r="DA761" i="171" s="1"/>
  <c r="CV232" i="171"/>
  <c r="CR232" i="171"/>
  <c r="CK232" i="171"/>
  <c r="CI232" i="171"/>
  <c r="CN232" i="171"/>
  <c r="CH232" i="171"/>
  <c r="DJ232" i="171"/>
  <c r="DK232" i="171" s="1"/>
  <c r="DF232" i="171"/>
  <c r="CV879" i="171"/>
  <c r="CR879" i="171"/>
  <c r="CI879" i="171"/>
  <c r="CH879" i="171"/>
  <c r="CN879" i="171"/>
  <c r="CK879" i="171"/>
  <c r="DJ879" i="171"/>
  <c r="DK879" i="171" s="1"/>
  <c r="DF879" i="171"/>
  <c r="CK769" i="171"/>
  <c r="CV769" i="171"/>
  <c r="CI769" i="171"/>
  <c r="CR769" i="171"/>
  <c r="CN769" i="171"/>
  <c r="CH769" i="171"/>
  <c r="CG769" i="171" s="1"/>
  <c r="DC769" i="171" s="1"/>
  <c r="DF769" i="171"/>
  <c r="DJ769" i="171"/>
  <c r="DK769" i="171" s="1"/>
  <c r="CV995" i="171"/>
  <c r="CR995" i="171"/>
  <c r="CK995" i="171"/>
  <c r="CI995" i="171"/>
  <c r="CN995" i="171"/>
  <c r="CH995" i="171"/>
  <c r="CG995" i="171" s="1"/>
  <c r="DC995" i="171" s="1"/>
  <c r="DJ995" i="171"/>
  <c r="DK995" i="171" s="1"/>
  <c r="DF995" i="171"/>
  <c r="CR158" i="171"/>
  <c r="CV158" i="171"/>
  <c r="CK158" i="171"/>
  <c r="CI158" i="171"/>
  <c r="CN158" i="171"/>
  <c r="CH158" i="171"/>
  <c r="DF158" i="171"/>
  <c r="DJ158" i="171"/>
  <c r="DK158" i="171" s="1"/>
  <c r="CE627" i="171"/>
  <c r="DA627" i="171" s="1"/>
  <c r="CV829" i="171"/>
  <c r="CR829" i="171"/>
  <c r="CK829" i="171"/>
  <c r="CI829" i="171"/>
  <c r="CN829" i="171"/>
  <c r="CH829" i="171"/>
  <c r="CG829" i="171" s="1"/>
  <c r="DC829" i="171" s="1"/>
  <c r="DF829" i="171"/>
  <c r="DJ829" i="171"/>
  <c r="DK829" i="171" s="1"/>
  <c r="CE968" i="171"/>
  <c r="DA968" i="171" s="1"/>
  <c r="CV656" i="171"/>
  <c r="CR656" i="171"/>
  <c r="CI656" i="171"/>
  <c r="CN656" i="171"/>
  <c r="CH656" i="171"/>
  <c r="CK656" i="171"/>
  <c r="DJ656" i="171"/>
  <c r="DK656" i="171" s="1"/>
  <c r="DF656" i="171"/>
  <c r="CV319" i="171"/>
  <c r="CR319" i="171"/>
  <c r="CK319" i="171"/>
  <c r="DJ319" i="171"/>
  <c r="DK319" i="171" s="1"/>
  <c r="CI319" i="171"/>
  <c r="DF319" i="171"/>
  <c r="CN319" i="171"/>
  <c r="CH319" i="171"/>
  <c r="CV918" i="171"/>
  <c r="CR918" i="171"/>
  <c r="CK918" i="171"/>
  <c r="DJ918" i="171"/>
  <c r="DK918" i="171" s="1"/>
  <c r="CI918" i="171"/>
  <c r="CN918" i="171"/>
  <c r="CH918" i="171"/>
  <c r="CG918" i="171" s="1"/>
  <c r="DC918" i="171" s="1"/>
  <c r="DF918" i="171"/>
  <c r="CV188" i="171"/>
  <c r="CR188" i="171"/>
  <c r="CI188" i="171"/>
  <c r="CN188" i="171"/>
  <c r="CH188" i="171"/>
  <c r="CG188" i="171" s="1"/>
  <c r="DC188" i="171" s="1"/>
  <c r="CK188" i="171"/>
  <c r="DF188" i="171"/>
  <c r="DJ188" i="171"/>
  <c r="DK188" i="171" s="1"/>
  <c r="CR303" i="171"/>
  <c r="CV303" i="171"/>
  <c r="DF303" i="171"/>
  <c r="CK303" i="171"/>
  <c r="DJ303" i="171"/>
  <c r="DK303" i="171" s="1"/>
  <c r="CI303" i="171"/>
  <c r="CN303" i="171"/>
  <c r="CH303" i="171"/>
  <c r="CE720" i="171"/>
  <c r="DA720" i="171" s="1"/>
  <c r="CV586" i="171"/>
  <c r="CR586" i="171"/>
  <c r="CH586" i="171"/>
  <c r="CK586" i="171"/>
  <c r="CI586" i="171"/>
  <c r="CN586" i="171"/>
  <c r="DF586" i="171"/>
  <c r="DJ586" i="171"/>
  <c r="DK586" i="171" s="1"/>
  <c r="CV379" i="171"/>
  <c r="CR379" i="171"/>
  <c r="CI379" i="171"/>
  <c r="CN379" i="171"/>
  <c r="CH379" i="171"/>
  <c r="DJ379" i="171"/>
  <c r="DK379" i="171" s="1"/>
  <c r="CK379" i="171"/>
  <c r="DF379" i="171"/>
  <c r="CV664" i="171"/>
  <c r="CR664" i="171"/>
  <c r="CN664" i="171"/>
  <c r="CH664" i="171"/>
  <c r="CG664" i="171" s="1"/>
  <c r="DC664" i="171" s="1"/>
  <c r="CK664" i="171"/>
  <c r="CI664" i="171"/>
  <c r="DF664" i="171"/>
  <c r="DJ664" i="171"/>
  <c r="DK664" i="171" s="1"/>
  <c r="CV842" i="171"/>
  <c r="CR842" i="171"/>
  <c r="CK842" i="171"/>
  <c r="CI842" i="171"/>
  <c r="CN842" i="171"/>
  <c r="CH842" i="171"/>
  <c r="DF842" i="171"/>
  <c r="DJ842" i="171"/>
  <c r="DK842" i="171" s="1"/>
  <c r="CE452" i="171"/>
  <c r="DA452" i="171" s="1"/>
  <c r="CE618" i="171"/>
  <c r="DA618" i="171" s="1"/>
  <c r="CV380" i="171"/>
  <c r="CR380" i="171"/>
  <c r="CN380" i="171"/>
  <c r="CH380" i="171"/>
  <c r="CK380" i="171"/>
  <c r="CI380" i="171"/>
  <c r="DJ380" i="171"/>
  <c r="DK380" i="171" s="1"/>
  <c r="DF380" i="171"/>
  <c r="CE385" i="171"/>
  <c r="DA385" i="171" s="1"/>
  <c r="CE949" i="171"/>
  <c r="DA949" i="171" s="1"/>
  <c r="CE311" i="171"/>
  <c r="DA311" i="171" s="1"/>
  <c r="CE405" i="171"/>
  <c r="DA405" i="171" s="1"/>
  <c r="CE496" i="171"/>
  <c r="DA496" i="171" s="1"/>
  <c r="CE518" i="171"/>
  <c r="DA518" i="171" s="1"/>
  <c r="CV300" i="171"/>
  <c r="CR300" i="171"/>
  <c r="CK300" i="171"/>
  <c r="CI300" i="171"/>
  <c r="CN300" i="171"/>
  <c r="DJ300" i="171"/>
  <c r="DK300" i="171" s="1"/>
  <c r="CH300" i="171"/>
  <c r="DF300" i="171"/>
  <c r="CV551" i="171"/>
  <c r="CR551" i="171"/>
  <c r="CI551" i="171"/>
  <c r="CN551" i="171"/>
  <c r="CK551" i="171"/>
  <c r="CH551" i="171"/>
  <c r="DJ551" i="171"/>
  <c r="DK551" i="171" s="1"/>
  <c r="DF551" i="171"/>
  <c r="CE251" i="171"/>
  <c r="DA251" i="171" s="1"/>
  <c r="CE965" i="171"/>
  <c r="DA965" i="171" s="1"/>
  <c r="CE356" i="171"/>
  <c r="DA356" i="171" s="1"/>
  <c r="CV221" i="171"/>
  <c r="CR221" i="171"/>
  <c r="CI221" i="171"/>
  <c r="CN221" i="171"/>
  <c r="CH221" i="171"/>
  <c r="CK221" i="171"/>
  <c r="DF221" i="171"/>
  <c r="DJ221" i="171"/>
  <c r="DK221" i="171" s="1"/>
  <c r="CE336" i="171"/>
  <c r="DA336" i="171" s="1"/>
  <c r="CV900" i="171"/>
  <c r="CR900" i="171"/>
  <c r="CK900" i="171"/>
  <c r="CI900" i="171"/>
  <c r="CN900" i="171"/>
  <c r="CH900" i="171"/>
  <c r="CG900" i="171" s="1"/>
  <c r="DC900" i="171" s="1"/>
  <c r="DF900" i="171"/>
  <c r="DJ900" i="171"/>
  <c r="DK900" i="171" s="1"/>
  <c r="CE615" i="171"/>
  <c r="DA615" i="171" s="1"/>
  <c r="CR150" i="171"/>
  <c r="CV150" i="171"/>
  <c r="CK150" i="171"/>
  <c r="CI150" i="171"/>
  <c r="CN150" i="171"/>
  <c r="CH150" i="171"/>
  <c r="CG150" i="171" s="1"/>
  <c r="DC150" i="171" s="1"/>
  <c r="DF150" i="171"/>
  <c r="DJ150" i="171"/>
  <c r="DK150" i="171" s="1"/>
  <c r="CE531" i="171"/>
  <c r="DA531" i="171" s="1"/>
  <c r="CR155" i="171"/>
  <c r="CN155" i="171"/>
  <c r="CV155" i="171"/>
  <c r="CH155" i="171"/>
  <c r="CG155" i="171" s="1"/>
  <c r="DC155" i="171" s="1"/>
  <c r="DF155" i="171"/>
  <c r="DJ155" i="171"/>
  <c r="DK155" i="171" s="1"/>
  <c r="CK155" i="171"/>
  <c r="CI155" i="171"/>
  <c r="CV858" i="171"/>
  <c r="CR858" i="171"/>
  <c r="CN858" i="171"/>
  <c r="CK858" i="171"/>
  <c r="CH858" i="171"/>
  <c r="DJ858" i="171"/>
  <c r="DK858" i="171" s="1"/>
  <c r="CI858" i="171"/>
  <c r="DF858" i="171"/>
  <c r="CV693" i="171"/>
  <c r="CR693" i="171"/>
  <c r="CN693" i="171"/>
  <c r="DF693" i="171"/>
  <c r="CK693" i="171"/>
  <c r="DJ693" i="171"/>
  <c r="DK693" i="171" s="1"/>
  <c r="CI693" i="171"/>
  <c r="CH693" i="171"/>
  <c r="CV161" i="171"/>
  <c r="CK161" i="171"/>
  <c r="CI161" i="171"/>
  <c r="CN161" i="171"/>
  <c r="CH161" i="171"/>
  <c r="CR161" i="171"/>
  <c r="DJ161" i="171"/>
  <c r="DK161" i="171" s="1"/>
  <c r="DF161" i="171"/>
  <c r="CE413" i="171"/>
  <c r="DA413" i="171" s="1"/>
  <c r="CV172" i="171"/>
  <c r="CR172" i="171"/>
  <c r="CK172" i="171"/>
  <c r="CI172" i="171"/>
  <c r="CN172" i="171"/>
  <c r="CH172" i="171"/>
  <c r="CG172" i="171" s="1"/>
  <c r="DC172" i="171" s="1"/>
  <c r="DJ172" i="171"/>
  <c r="DK172" i="171" s="1"/>
  <c r="DF172" i="171"/>
  <c r="CR884" i="171"/>
  <c r="CV884" i="171"/>
  <c r="CN884" i="171"/>
  <c r="CH884" i="171"/>
  <c r="CK884" i="171"/>
  <c r="CI884" i="171"/>
  <c r="DJ884" i="171"/>
  <c r="DK884" i="171" s="1"/>
  <c r="DF884" i="171"/>
  <c r="CR809" i="171"/>
  <c r="CV809" i="171"/>
  <c r="CH809" i="171"/>
  <c r="CG809" i="171" s="1"/>
  <c r="DC809" i="171" s="1"/>
  <c r="DJ809" i="171"/>
  <c r="DK809" i="171" s="1"/>
  <c r="CN809" i="171"/>
  <c r="CK809" i="171"/>
  <c r="DF809" i="171"/>
  <c r="CI809" i="171"/>
  <c r="CV856" i="171"/>
  <c r="CR856" i="171"/>
  <c r="CI856" i="171"/>
  <c r="CN856" i="171"/>
  <c r="CK856" i="171"/>
  <c r="CH856" i="171"/>
  <c r="CG856" i="171" s="1"/>
  <c r="DC856" i="171" s="1"/>
  <c r="DJ856" i="171"/>
  <c r="DK856" i="171" s="1"/>
  <c r="DF856" i="171"/>
  <c r="CV281" i="171"/>
  <c r="CR281" i="171"/>
  <c r="CN281" i="171"/>
  <c r="CH281" i="171"/>
  <c r="CK281" i="171"/>
  <c r="CI281" i="171"/>
  <c r="DJ281" i="171"/>
  <c r="DK281" i="171" s="1"/>
  <c r="DF281" i="171"/>
  <c r="CE162" i="171"/>
  <c r="DA162" i="171" s="1"/>
  <c r="CE637" i="171"/>
  <c r="DA637" i="171" s="1"/>
  <c r="CE757" i="171"/>
  <c r="DA757" i="171" s="1"/>
  <c r="CR139" i="171"/>
  <c r="CV139" i="171"/>
  <c r="CH139" i="171"/>
  <c r="DJ139" i="171"/>
  <c r="DK139" i="171" s="1"/>
  <c r="DF139" i="171"/>
  <c r="CK139" i="171"/>
  <c r="CI139" i="171"/>
  <c r="CN139" i="171"/>
  <c r="CV429" i="171"/>
  <c r="CR429" i="171"/>
  <c r="DF429" i="171"/>
  <c r="DJ429" i="171"/>
  <c r="DK429" i="171" s="1"/>
  <c r="CI429" i="171"/>
  <c r="CN429" i="171"/>
  <c r="CK429" i="171"/>
  <c r="CH429" i="171"/>
  <c r="CE475" i="171"/>
  <c r="DA475" i="171" s="1"/>
  <c r="CE954" i="171"/>
  <c r="DA954" i="171" s="1"/>
  <c r="CE403" i="171"/>
  <c r="DA403" i="171" s="1"/>
  <c r="CV325" i="171"/>
  <c r="CN325" i="171"/>
  <c r="CR325" i="171"/>
  <c r="CK325" i="171"/>
  <c r="CI325" i="171"/>
  <c r="CH325" i="171"/>
  <c r="DJ325" i="171"/>
  <c r="DK325" i="171" s="1"/>
  <c r="DF325" i="171"/>
  <c r="CE650" i="171"/>
  <c r="DA650" i="171" s="1"/>
  <c r="CV389" i="171"/>
  <c r="CR389" i="171"/>
  <c r="CN389" i="171"/>
  <c r="CH389" i="171"/>
  <c r="CK389" i="171"/>
  <c r="CI389" i="171"/>
  <c r="DJ389" i="171"/>
  <c r="DK389" i="171" s="1"/>
  <c r="DF389" i="171"/>
  <c r="CE978" i="171"/>
  <c r="DA978" i="171" s="1"/>
  <c r="CE804" i="171"/>
  <c r="DA804" i="171" s="1"/>
  <c r="CR224" i="171"/>
  <c r="CV224" i="171"/>
  <c r="CK224" i="171"/>
  <c r="CI224" i="171"/>
  <c r="CN224" i="171"/>
  <c r="CH224" i="171"/>
  <c r="DJ224" i="171"/>
  <c r="DK224" i="171" s="1"/>
  <c r="DF224" i="171"/>
  <c r="CV234" i="171"/>
  <c r="CR234" i="171"/>
  <c r="CH234" i="171"/>
  <c r="CG234" i="171" s="1"/>
  <c r="DC234" i="171" s="1"/>
  <c r="CK234" i="171"/>
  <c r="CI234" i="171"/>
  <c r="CN234" i="171"/>
  <c r="DJ234" i="171"/>
  <c r="DK234" i="171" s="1"/>
  <c r="DF234" i="171"/>
  <c r="CE887" i="171"/>
  <c r="DA887" i="171" s="1"/>
  <c r="CV528" i="171"/>
  <c r="CR528" i="171"/>
  <c r="CI528" i="171"/>
  <c r="DJ528" i="171"/>
  <c r="DK528" i="171" s="1"/>
  <c r="CN528" i="171"/>
  <c r="CK528" i="171"/>
  <c r="CH528" i="171"/>
  <c r="DF528" i="171"/>
  <c r="CE239" i="171"/>
  <c r="DA239" i="171" s="1"/>
  <c r="CE913" i="171"/>
  <c r="DA913" i="171" s="1"/>
  <c r="CE947" i="171"/>
  <c r="DA947" i="171" s="1"/>
  <c r="CE441" i="171"/>
  <c r="DA441" i="171" s="1"/>
  <c r="CV717" i="171"/>
  <c r="CR717" i="171"/>
  <c r="CI717" i="171"/>
  <c r="CN717" i="171"/>
  <c r="CK717" i="171"/>
  <c r="DJ717" i="171"/>
  <c r="DK717" i="171" s="1"/>
  <c r="CH717" i="171"/>
  <c r="DF717" i="171"/>
  <c r="CE673" i="171"/>
  <c r="DA673" i="171" s="1"/>
  <c r="CE510" i="171"/>
  <c r="DA510" i="171" s="1"/>
  <c r="CE813" i="171"/>
  <c r="DA813" i="171" s="1"/>
  <c r="CE1012" i="171"/>
  <c r="DA1012" i="171" s="1"/>
  <c r="CR280" i="171"/>
  <c r="CI280" i="171"/>
  <c r="CV280" i="171"/>
  <c r="CN280" i="171"/>
  <c r="CH280" i="171"/>
  <c r="CK280" i="171"/>
  <c r="DJ280" i="171"/>
  <c r="DK280" i="171" s="1"/>
  <c r="DF280" i="171"/>
  <c r="CE502" i="171"/>
  <c r="DA502" i="171" s="1"/>
  <c r="CE322" i="171"/>
  <c r="DA322" i="171" s="1"/>
  <c r="CV878" i="171"/>
  <c r="CR878" i="171"/>
  <c r="CI878" i="171"/>
  <c r="CN878" i="171"/>
  <c r="CH878" i="171"/>
  <c r="CK878" i="171"/>
  <c r="DJ878" i="171"/>
  <c r="DK878" i="171" s="1"/>
  <c r="DF878" i="171"/>
  <c r="CE950" i="171"/>
  <c r="DA950" i="171" s="1"/>
  <c r="CE845" i="171"/>
  <c r="DA845" i="171" s="1"/>
  <c r="CV500" i="171"/>
  <c r="CR500" i="171"/>
  <c r="CI500" i="171"/>
  <c r="CN500" i="171"/>
  <c r="CK500" i="171"/>
  <c r="CH500" i="171"/>
  <c r="DF500" i="171"/>
  <c r="DJ500" i="171"/>
  <c r="DK500" i="171" s="1"/>
  <c r="CE487" i="171"/>
  <c r="DA487" i="171" s="1"/>
  <c r="CV731" i="171"/>
  <c r="CR731" i="171"/>
  <c r="CI731" i="171"/>
  <c r="CN731" i="171"/>
  <c r="DJ731" i="171"/>
  <c r="DK731" i="171" s="1"/>
  <c r="CH731" i="171"/>
  <c r="DF731" i="171"/>
  <c r="CK731" i="171"/>
  <c r="CV907" i="171"/>
  <c r="CI907" i="171"/>
  <c r="CR907" i="171"/>
  <c r="CN907" i="171"/>
  <c r="CK907" i="171"/>
  <c r="CH907" i="171"/>
  <c r="DF907" i="171"/>
  <c r="DJ907" i="171"/>
  <c r="DK907" i="171" s="1"/>
  <c r="CV790" i="171"/>
  <c r="CR790" i="171"/>
  <c r="CK790" i="171"/>
  <c r="CI790" i="171"/>
  <c r="CN790" i="171"/>
  <c r="CH790" i="171"/>
  <c r="DJ790" i="171"/>
  <c r="DK790" i="171" s="1"/>
  <c r="DF790" i="171"/>
  <c r="CE515" i="171"/>
  <c r="DA515" i="171" s="1"/>
  <c r="CR657" i="171"/>
  <c r="CV657" i="171"/>
  <c r="CI657" i="171"/>
  <c r="DF657" i="171"/>
  <c r="CN657" i="171"/>
  <c r="CH657" i="171"/>
  <c r="CK657" i="171"/>
  <c r="DJ657" i="171"/>
  <c r="DK657" i="171" s="1"/>
  <c r="CE304" i="171"/>
  <c r="DA304" i="171" s="1"/>
  <c r="CC605" i="171"/>
  <c r="CY605" i="171" s="1"/>
  <c r="CR359" i="171"/>
  <c r="CV359" i="171"/>
  <c r="CN359" i="171"/>
  <c r="CH359" i="171"/>
  <c r="CK359" i="171"/>
  <c r="CI359" i="171"/>
  <c r="DF359" i="171"/>
  <c r="DJ359" i="171"/>
  <c r="DK359" i="171" s="1"/>
  <c r="CC371" i="171"/>
  <c r="CY371" i="171" s="1"/>
  <c r="CC645" i="171"/>
  <c r="CY645" i="171" s="1"/>
  <c r="CV981" i="171"/>
  <c r="CR981" i="171"/>
  <c r="CI981" i="171"/>
  <c r="CN981" i="171"/>
  <c r="CK981" i="171"/>
  <c r="CH981" i="171"/>
  <c r="DJ981" i="171"/>
  <c r="DK981" i="171" s="1"/>
  <c r="DF981" i="171"/>
  <c r="CC823" i="171"/>
  <c r="CY823" i="171" s="1"/>
  <c r="CV997" i="171"/>
  <c r="CR997" i="171"/>
  <c r="CI997" i="171"/>
  <c r="CN997" i="171"/>
  <c r="CK997" i="171"/>
  <c r="CH997" i="171"/>
  <c r="DF997" i="171"/>
  <c r="DJ997" i="171"/>
  <c r="DK997" i="171" s="1"/>
  <c r="CC231" i="171"/>
  <c r="CY231" i="171" s="1"/>
  <c r="CE651" i="171"/>
  <c r="DA651" i="171" s="1"/>
  <c r="CV798" i="171"/>
  <c r="CR798" i="171"/>
  <c r="CK798" i="171"/>
  <c r="CN798" i="171"/>
  <c r="CH798" i="171"/>
  <c r="CI798" i="171"/>
  <c r="DJ798" i="171"/>
  <c r="DK798" i="171" s="1"/>
  <c r="DF798" i="171"/>
  <c r="CE1009" i="171"/>
  <c r="DA1009" i="171" s="1"/>
  <c r="CV168" i="171"/>
  <c r="CR168" i="171"/>
  <c r="CN168" i="171"/>
  <c r="CH168" i="171"/>
  <c r="CG168" i="171" s="1"/>
  <c r="DC168" i="171" s="1"/>
  <c r="CK168" i="171"/>
  <c r="CI168" i="171"/>
  <c r="DJ168" i="171"/>
  <c r="DK168" i="171" s="1"/>
  <c r="DF168" i="171"/>
  <c r="CC237" i="171"/>
  <c r="CY237" i="171" s="1"/>
  <c r="CC372" i="171"/>
  <c r="CY372" i="171" s="1"/>
  <c r="CE982" i="171"/>
  <c r="DA982" i="171" s="1"/>
  <c r="CC990" i="171"/>
  <c r="CY990" i="171" s="1"/>
  <c r="CV695" i="171"/>
  <c r="CR695" i="171"/>
  <c r="DJ695" i="171"/>
  <c r="DK695" i="171" s="1"/>
  <c r="DF695" i="171"/>
  <c r="CN695" i="171"/>
  <c r="CH695" i="171"/>
  <c r="CK695" i="171"/>
  <c r="CI695" i="171"/>
  <c r="CC439" i="171"/>
  <c r="CY439" i="171" s="1"/>
  <c r="CC743" i="171"/>
  <c r="CY743" i="171" s="1"/>
  <c r="CV839" i="171"/>
  <c r="CR839" i="171"/>
  <c r="CK839" i="171"/>
  <c r="CI839" i="171"/>
  <c r="CN839" i="171"/>
  <c r="CH839" i="171"/>
  <c r="CG839" i="171" s="1"/>
  <c r="DC839" i="171" s="1"/>
  <c r="DF839" i="171"/>
  <c r="DJ839" i="171"/>
  <c r="DK839" i="171" s="1"/>
  <c r="CC410" i="171"/>
  <c r="CY410" i="171" s="1"/>
  <c r="CV259" i="171"/>
  <c r="CR259" i="171"/>
  <c r="CN259" i="171"/>
  <c r="DJ259" i="171"/>
  <c r="DK259" i="171" s="1"/>
  <c r="CK259" i="171"/>
  <c r="DF259" i="171"/>
  <c r="CI259" i="171"/>
  <c r="CH259" i="171"/>
  <c r="CE998" i="171"/>
  <c r="DA998" i="171" s="1"/>
  <c r="CR349" i="171"/>
  <c r="CH349" i="171"/>
  <c r="CK349" i="171"/>
  <c r="CI349" i="171"/>
  <c r="CV349" i="171"/>
  <c r="CN349" i="171"/>
  <c r="DF349" i="171"/>
  <c r="DJ349" i="171"/>
  <c r="DK349" i="171" s="1"/>
  <c r="CE890" i="171"/>
  <c r="DA890" i="171" s="1"/>
  <c r="CV780" i="171"/>
  <c r="CR780" i="171"/>
  <c r="CK780" i="171"/>
  <c r="CI780" i="171"/>
  <c r="CN780" i="171"/>
  <c r="CH780" i="171"/>
  <c r="CG780" i="171" s="1"/>
  <c r="DC780" i="171" s="1"/>
  <c r="DF780" i="171"/>
  <c r="DJ780" i="171"/>
  <c r="DK780" i="171" s="1"/>
  <c r="CC994" i="171"/>
  <c r="CY994" i="171" s="1"/>
  <c r="CV459" i="171"/>
  <c r="CR459" i="171"/>
  <c r="CI459" i="171"/>
  <c r="CK459" i="171"/>
  <c r="CH459" i="171"/>
  <c r="CG459" i="171" s="1"/>
  <c r="DC459" i="171" s="1"/>
  <c r="DJ459" i="171"/>
  <c r="DK459" i="171" s="1"/>
  <c r="DF459" i="171"/>
  <c r="CN459" i="171"/>
  <c r="CC284" i="171"/>
  <c r="CY284" i="171" s="1"/>
  <c r="CE741" i="171"/>
  <c r="DA741" i="171" s="1"/>
  <c r="CI663" i="171"/>
  <c r="CN663" i="171"/>
  <c r="CK663" i="171"/>
  <c r="CH663" i="171"/>
  <c r="CV663" i="171"/>
  <c r="CR663" i="171"/>
  <c r="DJ663" i="171"/>
  <c r="DK663" i="171" s="1"/>
  <c r="DF663" i="171"/>
  <c r="CV745" i="171"/>
  <c r="CR745" i="171"/>
  <c r="CH745" i="171"/>
  <c r="CN745" i="171"/>
  <c r="DJ745" i="171"/>
  <c r="DK745" i="171" s="1"/>
  <c r="DF745" i="171"/>
  <c r="CK745" i="171"/>
  <c r="CI745" i="171"/>
  <c r="CC782" i="171"/>
  <c r="CY782" i="171" s="1"/>
  <c r="CC252" i="171"/>
  <c r="CY252" i="171" s="1"/>
  <c r="CE481" i="171"/>
  <c r="DA481" i="171" s="1"/>
  <c r="CV443" i="171"/>
  <c r="CR443" i="171"/>
  <c r="CK443" i="171"/>
  <c r="CI443" i="171"/>
  <c r="CN443" i="171"/>
  <c r="CH443" i="171"/>
  <c r="DJ443" i="171"/>
  <c r="DK443" i="171" s="1"/>
  <c r="DF443" i="171"/>
  <c r="CV208" i="171"/>
  <c r="CR208" i="171"/>
  <c r="CH208" i="171"/>
  <c r="CI208" i="171"/>
  <c r="CN208" i="171"/>
  <c r="CK208" i="171"/>
  <c r="DJ208" i="171"/>
  <c r="DK208" i="171" s="1"/>
  <c r="DF208" i="171"/>
  <c r="CE431" i="171"/>
  <c r="DA431" i="171" s="1"/>
  <c r="CE827" i="171"/>
  <c r="DA827" i="171" s="1"/>
  <c r="CE1003" i="171"/>
  <c r="DA1003" i="171" s="1"/>
  <c r="CC810" i="171"/>
  <c r="CY810" i="171" s="1"/>
  <c r="CR386" i="171"/>
  <c r="CV386" i="171"/>
  <c r="CI386" i="171"/>
  <c r="CN386" i="171"/>
  <c r="CK386" i="171"/>
  <c r="CH386" i="171"/>
  <c r="DJ386" i="171"/>
  <c r="DK386" i="171" s="1"/>
  <c r="DF386" i="171"/>
  <c r="CC762" i="171"/>
  <c r="CY762" i="171" s="1"/>
  <c r="CE235" i="171"/>
  <c r="DA235" i="171" s="1"/>
  <c r="CC408" i="171"/>
  <c r="CY408" i="171" s="1"/>
  <c r="CE588" i="171"/>
  <c r="DA588" i="171" s="1"/>
  <c r="CV689" i="171"/>
  <c r="CR689" i="171"/>
  <c r="CH689" i="171"/>
  <c r="CK689" i="171"/>
  <c r="DJ689" i="171"/>
  <c r="DK689" i="171" s="1"/>
  <c r="CI689" i="171"/>
  <c r="DF689" i="171"/>
  <c r="CN689" i="171"/>
  <c r="CE737" i="171"/>
  <c r="DA737" i="171" s="1"/>
  <c r="CV340" i="171"/>
  <c r="CR340" i="171"/>
  <c r="CH340" i="171"/>
  <c r="CK340" i="171"/>
  <c r="CI340" i="171"/>
  <c r="CN340" i="171"/>
  <c r="DJ340" i="171"/>
  <c r="DK340" i="171" s="1"/>
  <c r="DF340" i="171"/>
  <c r="CE371" i="171"/>
  <c r="DA371" i="171" s="1"/>
  <c r="CE578" i="171"/>
  <c r="DA578" i="171" s="1"/>
  <c r="CK595" i="171"/>
  <c r="CV595" i="171"/>
  <c r="CR595" i="171"/>
  <c r="CI595" i="171"/>
  <c r="CN595" i="171"/>
  <c r="CH595" i="171"/>
  <c r="DJ595" i="171"/>
  <c r="DK595" i="171" s="1"/>
  <c r="DF595" i="171"/>
  <c r="CE151" i="171"/>
  <c r="DA151" i="171" s="1"/>
  <c r="CV201" i="171"/>
  <c r="CR201" i="171"/>
  <c r="CI201" i="171"/>
  <c r="CN201" i="171"/>
  <c r="DJ201" i="171"/>
  <c r="DK201" i="171" s="1"/>
  <c r="CH201" i="171"/>
  <c r="DF201" i="171"/>
  <c r="CK201" i="171"/>
  <c r="CV523" i="171"/>
  <c r="CR523" i="171"/>
  <c r="CH523" i="171"/>
  <c r="CK523" i="171"/>
  <c r="CI523" i="171"/>
  <c r="DJ523" i="171"/>
  <c r="DK523" i="171" s="1"/>
  <c r="CN523" i="171"/>
  <c r="DF523" i="171"/>
  <c r="CE824" i="171"/>
  <c r="DA824" i="171" s="1"/>
  <c r="CE882" i="171"/>
  <c r="DA882" i="171" s="1"/>
  <c r="CV296" i="171"/>
  <c r="CR296" i="171"/>
  <c r="CH296" i="171"/>
  <c r="CG296" i="171" s="1"/>
  <c r="DC296" i="171" s="1"/>
  <c r="CK296" i="171"/>
  <c r="CI296" i="171"/>
  <c r="CN296" i="171"/>
  <c r="DJ296" i="171"/>
  <c r="DK296" i="171" s="1"/>
  <c r="DF296" i="171"/>
  <c r="CV339" i="171"/>
  <c r="CR339" i="171"/>
  <c r="CI339" i="171"/>
  <c r="CN339" i="171"/>
  <c r="CK339" i="171"/>
  <c r="CH339" i="171"/>
  <c r="CG339" i="171" s="1"/>
  <c r="DC339" i="171" s="1"/>
  <c r="DF339" i="171"/>
  <c r="DJ339" i="171"/>
  <c r="DK339" i="171" s="1"/>
  <c r="CC330" i="171"/>
  <c r="CY330" i="171" s="1"/>
  <c r="CC452" i="171"/>
  <c r="CY452" i="171" s="1"/>
  <c r="CV284" i="171"/>
  <c r="CR284" i="171"/>
  <c r="CN284" i="171"/>
  <c r="CH284" i="171"/>
  <c r="CG284" i="171" s="1"/>
  <c r="DC284" i="171" s="1"/>
  <c r="CK284" i="171"/>
  <c r="CI284" i="171"/>
  <c r="DJ284" i="171"/>
  <c r="DK284" i="171" s="1"/>
  <c r="DF284" i="171"/>
  <c r="CV967" i="171"/>
  <c r="CR967" i="171"/>
  <c r="CK967" i="171"/>
  <c r="CI967" i="171"/>
  <c r="CN967" i="171"/>
  <c r="CH967" i="171"/>
  <c r="CG967" i="171" s="1"/>
  <c r="DC967" i="171" s="1"/>
  <c r="DF967" i="171"/>
  <c r="DJ967" i="171"/>
  <c r="DK967" i="171" s="1"/>
  <c r="CV205" i="171"/>
  <c r="CR205" i="171"/>
  <c r="CI205" i="171"/>
  <c r="CN205" i="171"/>
  <c r="DJ205" i="171"/>
  <c r="DK205" i="171" s="1"/>
  <c r="CK205" i="171"/>
  <c r="DF205" i="171"/>
  <c r="CH205" i="171"/>
  <c r="CG205" i="171" s="1"/>
  <c r="DC205" i="171" s="1"/>
  <c r="CI526" i="171"/>
  <c r="CV526" i="171"/>
  <c r="CR526" i="171"/>
  <c r="CN526" i="171"/>
  <c r="CH526" i="171"/>
  <c r="CG526" i="171" s="1"/>
  <c r="DC526" i="171" s="1"/>
  <c r="CK526" i="171"/>
  <c r="DF526" i="171"/>
  <c r="DJ526" i="171"/>
  <c r="DK526" i="171" s="1"/>
  <c r="CV430" i="171"/>
  <c r="CR430" i="171"/>
  <c r="CH430" i="171"/>
  <c r="CG430" i="171" s="1"/>
  <c r="DC430" i="171" s="1"/>
  <c r="CK430" i="171"/>
  <c r="CI430" i="171"/>
  <c r="CN430" i="171"/>
  <c r="DJ430" i="171"/>
  <c r="DK430" i="171" s="1"/>
  <c r="DF430" i="171"/>
  <c r="CK420" i="171"/>
  <c r="CV420" i="171"/>
  <c r="CI420" i="171"/>
  <c r="CR420" i="171"/>
  <c r="CN420" i="171"/>
  <c r="CH420" i="171"/>
  <c r="CG420" i="171" s="1"/>
  <c r="DC420" i="171" s="1"/>
  <c r="DJ420" i="171"/>
  <c r="DK420" i="171" s="1"/>
  <c r="DF420" i="171"/>
  <c r="CV910" i="171"/>
  <c r="CR910" i="171"/>
  <c r="CN910" i="171"/>
  <c r="CK910" i="171"/>
  <c r="CI910" i="171"/>
  <c r="CH910" i="171"/>
  <c r="CG910" i="171" s="1"/>
  <c r="DC910" i="171" s="1"/>
  <c r="DJ910" i="171"/>
  <c r="DK910" i="171" s="1"/>
  <c r="DF910" i="171"/>
  <c r="CR140" i="171"/>
  <c r="CV140" i="171"/>
  <c r="CK140" i="171"/>
  <c r="CI140" i="171"/>
  <c r="CN140" i="171"/>
  <c r="CH140" i="171"/>
  <c r="CG140" i="171" s="1"/>
  <c r="DC140" i="171" s="1"/>
  <c r="DF140" i="171"/>
  <c r="DJ140" i="171"/>
  <c r="DK140" i="171" s="1"/>
  <c r="CV262" i="171"/>
  <c r="CR262" i="171"/>
  <c r="CK262" i="171"/>
  <c r="DJ262" i="171"/>
  <c r="DK262" i="171" s="1"/>
  <c r="CI262" i="171"/>
  <c r="DF262" i="171"/>
  <c r="CN262" i="171"/>
  <c r="CH262" i="171"/>
  <c r="CG262" i="171" s="1"/>
  <c r="DC262" i="171" s="1"/>
  <c r="CR160" i="171"/>
  <c r="CV160" i="171"/>
  <c r="CI160" i="171"/>
  <c r="CN160" i="171"/>
  <c r="CK160" i="171"/>
  <c r="CH160" i="171"/>
  <c r="CG160" i="171" s="1"/>
  <c r="DC160" i="171" s="1"/>
  <c r="DJ160" i="171"/>
  <c r="DK160" i="171" s="1"/>
  <c r="DF160" i="171"/>
  <c r="CC919" i="171"/>
  <c r="CY919" i="171" s="1"/>
  <c r="CR237" i="171"/>
  <c r="CV237" i="171"/>
  <c r="CH237" i="171"/>
  <c r="CG237" i="171" s="1"/>
  <c r="DC237" i="171" s="1"/>
  <c r="DF237" i="171"/>
  <c r="DJ237" i="171"/>
  <c r="DK237" i="171" s="1"/>
  <c r="CN237" i="171"/>
  <c r="CK237" i="171"/>
  <c r="CI237" i="171"/>
  <c r="CV850" i="171"/>
  <c r="CR850" i="171"/>
  <c r="CK850" i="171"/>
  <c r="CI850" i="171"/>
  <c r="CN850" i="171"/>
  <c r="CH850" i="171"/>
  <c r="CG850" i="171" s="1"/>
  <c r="DC850" i="171" s="1"/>
  <c r="DF850" i="171"/>
  <c r="DJ850" i="171"/>
  <c r="DK850" i="171" s="1"/>
  <c r="CV905" i="171"/>
  <c r="CR905" i="171"/>
  <c r="CK905" i="171"/>
  <c r="CI905" i="171"/>
  <c r="CN905" i="171"/>
  <c r="CH905" i="171"/>
  <c r="CG905" i="171" s="1"/>
  <c r="DC905" i="171" s="1"/>
  <c r="DJ905" i="171"/>
  <c r="DK905" i="171" s="1"/>
  <c r="DF905" i="171"/>
  <c r="CV631" i="171"/>
  <c r="CR631" i="171"/>
  <c r="CI631" i="171"/>
  <c r="CN631" i="171"/>
  <c r="CH631" i="171"/>
  <c r="CG631" i="171" s="1"/>
  <c r="DC631" i="171" s="1"/>
  <c r="DF631" i="171"/>
  <c r="DJ631" i="171"/>
  <c r="DK631" i="171" s="1"/>
  <c r="CK631" i="171"/>
  <c r="CR573" i="171"/>
  <c r="CV573" i="171"/>
  <c r="CH573" i="171"/>
  <c r="CG573" i="171" s="1"/>
  <c r="DC573" i="171" s="1"/>
  <c r="CK573" i="171"/>
  <c r="CI573" i="171"/>
  <c r="CN573" i="171"/>
  <c r="DF573" i="171"/>
  <c r="DJ573" i="171"/>
  <c r="DK573" i="171" s="1"/>
  <c r="CV156" i="171"/>
  <c r="CR156" i="171"/>
  <c r="CH156" i="171"/>
  <c r="CG156" i="171" s="1"/>
  <c r="DC156" i="171" s="1"/>
  <c r="CK156" i="171"/>
  <c r="CI156" i="171"/>
  <c r="CN156" i="171"/>
  <c r="DF156" i="171"/>
  <c r="DJ156" i="171"/>
  <c r="DK156" i="171" s="1"/>
  <c r="CK725" i="171"/>
  <c r="CI725" i="171"/>
  <c r="CV725" i="171"/>
  <c r="CN725" i="171"/>
  <c r="CR725" i="171"/>
  <c r="CH725" i="171"/>
  <c r="CG725" i="171" s="1"/>
  <c r="DC725" i="171" s="1"/>
  <c r="DF725" i="171"/>
  <c r="DJ725" i="171"/>
  <c r="DK725" i="171" s="1"/>
  <c r="CV216" i="171"/>
  <c r="CR216" i="171"/>
  <c r="CI216" i="171"/>
  <c r="CN216" i="171"/>
  <c r="CH216" i="171"/>
  <c r="CG216" i="171" s="1"/>
  <c r="DC216" i="171" s="1"/>
  <c r="CK216" i="171"/>
  <c r="DF216" i="171"/>
  <c r="DJ216" i="171"/>
  <c r="DK216" i="171" s="1"/>
  <c r="CC946" i="171"/>
  <c r="CY946" i="171" s="1"/>
  <c r="CV419" i="171"/>
  <c r="CR419" i="171"/>
  <c r="CI419" i="171"/>
  <c r="CK419" i="171"/>
  <c r="CH419" i="171"/>
  <c r="CG419" i="171" s="1"/>
  <c r="DC419" i="171" s="1"/>
  <c r="CN419" i="171"/>
  <c r="DF419" i="171"/>
  <c r="DJ419" i="171"/>
  <c r="DK419" i="171" s="1"/>
  <c r="CE307" i="171"/>
  <c r="DA307" i="171" s="1"/>
  <c r="CC377" i="171"/>
  <c r="CY377" i="171" s="1"/>
  <c r="CV194" i="171"/>
  <c r="CR194" i="171"/>
  <c r="CK194" i="171"/>
  <c r="CI194" i="171"/>
  <c r="CN194" i="171"/>
  <c r="CH194" i="171"/>
  <c r="CG194" i="171" s="1"/>
  <c r="DC194" i="171" s="1"/>
  <c r="DF194" i="171"/>
  <c r="DJ194" i="171"/>
  <c r="DK194" i="171" s="1"/>
  <c r="CC708" i="171"/>
  <c r="CY708" i="171" s="1"/>
  <c r="CV252" i="171"/>
  <c r="CR252" i="171"/>
  <c r="CI252" i="171"/>
  <c r="DJ252" i="171"/>
  <c r="DK252" i="171" s="1"/>
  <c r="CN252" i="171"/>
  <c r="DF252" i="171"/>
  <c r="CH252" i="171"/>
  <c r="CG252" i="171" s="1"/>
  <c r="DC252" i="171" s="1"/>
  <c r="CK252" i="171"/>
  <c r="CV343" i="171"/>
  <c r="CR343" i="171"/>
  <c r="CI343" i="171"/>
  <c r="CN343" i="171"/>
  <c r="CH343" i="171"/>
  <c r="CG343" i="171" s="1"/>
  <c r="DC343" i="171" s="1"/>
  <c r="DF343" i="171"/>
  <c r="CK343" i="171"/>
  <c r="DJ343" i="171"/>
  <c r="DK343" i="171" s="1"/>
  <c r="CH594" i="171"/>
  <c r="CG594" i="171" s="1"/>
  <c r="DC594" i="171" s="1"/>
  <c r="CV594" i="171"/>
  <c r="CR594" i="171"/>
  <c r="CK594" i="171"/>
  <c r="CI594" i="171"/>
  <c r="CN594" i="171"/>
  <c r="DJ594" i="171"/>
  <c r="DK594" i="171" s="1"/>
  <c r="DF594" i="171"/>
  <c r="CE243" i="171"/>
  <c r="DA243" i="171" s="1"/>
  <c r="CH791" i="171"/>
  <c r="CG791" i="171" s="1"/>
  <c r="DC791" i="171" s="1"/>
  <c r="CV791" i="171"/>
  <c r="CK791" i="171"/>
  <c r="CR791" i="171"/>
  <c r="CI791" i="171"/>
  <c r="CN791" i="171"/>
  <c r="DJ791" i="171"/>
  <c r="DK791" i="171" s="1"/>
  <c r="DF791" i="171"/>
  <c r="CC977" i="171"/>
  <c r="CY977" i="171" s="1"/>
  <c r="CV306" i="171"/>
  <c r="CR306" i="171"/>
  <c r="CI306" i="171"/>
  <c r="CN306" i="171"/>
  <c r="CH306" i="171"/>
  <c r="CG306" i="171" s="1"/>
  <c r="DC306" i="171" s="1"/>
  <c r="CK306" i="171"/>
  <c r="DF306" i="171"/>
  <c r="DJ306" i="171"/>
  <c r="DK306" i="171" s="1"/>
  <c r="CV514" i="171"/>
  <c r="CR514" i="171"/>
  <c r="CI514" i="171"/>
  <c r="CN514" i="171"/>
  <c r="CH514" i="171"/>
  <c r="CG514" i="171" s="1"/>
  <c r="DC514" i="171" s="1"/>
  <c r="CK514" i="171"/>
  <c r="DJ514" i="171"/>
  <c r="DK514" i="171" s="1"/>
  <c r="DF514" i="171"/>
  <c r="CV962" i="171"/>
  <c r="CR962" i="171"/>
  <c r="CK962" i="171"/>
  <c r="DJ962" i="171"/>
  <c r="DK962" i="171" s="1"/>
  <c r="CI962" i="171"/>
  <c r="DF962" i="171"/>
  <c r="CN962" i="171"/>
  <c r="CH962" i="171"/>
  <c r="CG962" i="171" s="1"/>
  <c r="DC962" i="171" s="1"/>
  <c r="CV210" i="171"/>
  <c r="CR210" i="171"/>
  <c r="CI210" i="171"/>
  <c r="CN210" i="171"/>
  <c r="CH210" i="171"/>
  <c r="CG210" i="171" s="1"/>
  <c r="DC210" i="171" s="1"/>
  <c r="CK210" i="171"/>
  <c r="DJ210" i="171"/>
  <c r="DK210" i="171" s="1"/>
  <c r="DF210" i="171"/>
  <c r="CC656" i="171"/>
  <c r="CY656" i="171" s="1"/>
  <c r="CK435" i="171"/>
  <c r="CI435" i="171"/>
  <c r="CV435" i="171"/>
  <c r="CN435" i="171"/>
  <c r="CR435" i="171"/>
  <c r="CH435" i="171"/>
  <c r="CG435" i="171" s="1"/>
  <c r="DC435" i="171" s="1"/>
  <c r="DF435" i="171"/>
  <c r="DJ435" i="171"/>
  <c r="DK435" i="171" s="1"/>
  <c r="CC703" i="171"/>
  <c r="CY703" i="171" s="1"/>
  <c r="CC168" i="171"/>
  <c r="CY168" i="171" s="1"/>
  <c r="CV728" i="171"/>
  <c r="CR728" i="171"/>
  <c r="CI728" i="171"/>
  <c r="CN728" i="171"/>
  <c r="CH728" i="171"/>
  <c r="CG728" i="171" s="1"/>
  <c r="DC728" i="171" s="1"/>
  <c r="CK728" i="171"/>
  <c r="DF728" i="171"/>
  <c r="DJ728" i="171"/>
  <c r="DK728" i="171" s="1"/>
  <c r="CV1000" i="171"/>
  <c r="CR1000" i="171"/>
  <c r="CN1000" i="171"/>
  <c r="CK1000" i="171"/>
  <c r="CI1000" i="171"/>
  <c r="CH1000" i="171"/>
  <c r="CG1000" i="171" s="1"/>
  <c r="DC1000" i="171" s="1"/>
  <c r="DJ1000" i="171"/>
  <c r="DK1000" i="171" s="1"/>
  <c r="DF1000" i="171"/>
  <c r="CC586" i="171"/>
  <c r="CY586" i="171" s="1"/>
  <c r="CV169" i="171"/>
  <c r="CR169" i="171"/>
  <c r="CK169" i="171"/>
  <c r="CI169" i="171"/>
  <c r="CN169" i="171"/>
  <c r="DF169" i="171"/>
  <c r="CH169" i="171"/>
  <c r="CG169" i="171" s="1"/>
  <c r="DC169" i="171" s="1"/>
  <c r="DJ169" i="171"/>
  <c r="DK169" i="171" s="1"/>
  <c r="CV584" i="171"/>
  <c r="CR584" i="171"/>
  <c r="CH584" i="171"/>
  <c r="CK584" i="171"/>
  <c r="CI584" i="171"/>
  <c r="CN584" i="171"/>
  <c r="DF584" i="171"/>
  <c r="DJ584" i="171"/>
  <c r="DK584" i="171" s="1"/>
  <c r="CC868" i="171"/>
  <c r="CY868" i="171" s="1"/>
  <c r="CV944" i="171"/>
  <c r="CR944" i="171"/>
  <c r="CI944" i="171"/>
  <c r="CN944" i="171"/>
  <c r="CH944" i="171"/>
  <c r="CG944" i="171" s="1"/>
  <c r="DC944" i="171" s="1"/>
  <c r="DF944" i="171"/>
  <c r="DJ944" i="171"/>
  <c r="DK944" i="171" s="1"/>
  <c r="CK944" i="171"/>
  <c r="CV756" i="171"/>
  <c r="CR756" i="171"/>
  <c r="CK756" i="171"/>
  <c r="CH756" i="171"/>
  <c r="CG756" i="171" s="1"/>
  <c r="DC756" i="171" s="1"/>
  <c r="CI756" i="171"/>
  <c r="CN756" i="171"/>
  <c r="DF756" i="171"/>
  <c r="DJ756" i="171"/>
  <c r="DK756" i="171" s="1"/>
  <c r="CE946" i="171"/>
  <c r="DA946" i="171" s="1"/>
  <c r="CR775" i="171"/>
  <c r="CV775" i="171"/>
  <c r="CN775" i="171"/>
  <c r="CH775" i="171"/>
  <c r="CI775" i="171"/>
  <c r="DJ775" i="171"/>
  <c r="DK775" i="171" s="1"/>
  <c r="DF775" i="171"/>
  <c r="CK775" i="171"/>
  <c r="CR219" i="171"/>
  <c r="CV219" i="171"/>
  <c r="CH219" i="171"/>
  <c r="CG219" i="171" s="1"/>
  <c r="DC219" i="171" s="1"/>
  <c r="CN219" i="171"/>
  <c r="CK219" i="171"/>
  <c r="CI219" i="171"/>
  <c r="DJ219" i="171"/>
  <c r="DK219" i="171" s="1"/>
  <c r="DF219" i="171"/>
  <c r="CC610" i="171"/>
  <c r="CY610" i="171" s="1"/>
  <c r="CE542" i="171"/>
  <c r="DA542" i="171" s="1"/>
  <c r="CV976" i="171"/>
  <c r="CR976" i="171"/>
  <c r="CN976" i="171"/>
  <c r="CK976" i="171"/>
  <c r="CH976" i="171"/>
  <c r="CI976" i="171"/>
  <c r="DJ976" i="171"/>
  <c r="DK976" i="171" s="1"/>
  <c r="DF976" i="171"/>
  <c r="CV471" i="171"/>
  <c r="CR471" i="171"/>
  <c r="CH471" i="171"/>
  <c r="CG471" i="171" s="1"/>
  <c r="DC471" i="171" s="1"/>
  <c r="DF471" i="171"/>
  <c r="DJ471" i="171"/>
  <c r="DK471" i="171" s="1"/>
  <c r="CN471" i="171"/>
  <c r="CK471" i="171"/>
  <c r="CI471" i="171"/>
  <c r="CC907" i="171"/>
  <c r="CY907" i="171" s="1"/>
  <c r="CE929" i="171"/>
  <c r="DA929" i="171" s="1"/>
  <c r="CE317" i="171"/>
  <c r="DA317" i="171" s="1"/>
  <c r="CV939" i="171"/>
  <c r="CR939" i="171"/>
  <c r="CK939" i="171"/>
  <c r="CI939" i="171"/>
  <c r="CN939" i="171"/>
  <c r="CH939" i="171"/>
  <c r="CG939" i="171" s="1"/>
  <c r="DC939" i="171" s="1"/>
  <c r="DJ939" i="171"/>
  <c r="DK939" i="171" s="1"/>
  <c r="DF939" i="171"/>
  <c r="CC978" i="171"/>
  <c r="CY978" i="171" s="1"/>
  <c r="CV690" i="171"/>
  <c r="CR690" i="171"/>
  <c r="CN690" i="171"/>
  <c r="CK690" i="171"/>
  <c r="CH690" i="171"/>
  <c r="CI690" i="171"/>
  <c r="DF690" i="171"/>
  <c r="DJ690" i="171"/>
  <c r="DK690" i="171" s="1"/>
  <c r="CC911" i="171"/>
  <c r="CY911" i="171" s="1"/>
  <c r="CC446" i="171"/>
  <c r="CY446" i="171" s="1"/>
  <c r="CV793" i="171"/>
  <c r="CI793" i="171"/>
  <c r="CR793" i="171"/>
  <c r="CN793" i="171"/>
  <c r="CH793" i="171"/>
  <c r="CG793" i="171" s="1"/>
  <c r="DC793" i="171" s="1"/>
  <c r="CK793" i="171"/>
  <c r="DF793" i="171"/>
  <c r="DJ793" i="171"/>
  <c r="DK793" i="171" s="1"/>
  <c r="CV984" i="171"/>
  <c r="CR984" i="171"/>
  <c r="CK984" i="171"/>
  <c r="CH984" i="171"/>
  <c r="CG984" i="171" s="1"/>
  <c r="DC984" i="171" s="1"/>
  <c r="CN984" i="171"/>
  <c r="CI984" i="171"/>
  <c r="DJ984" i="171"/>
  <c r="DK984" i="171" s="1"/>
  <c r="DF984" i="171"/>
  <c r="CV678" i="171"/>
  <c r="CR678" i="171"/>
  <c r="CI678" i="171"/>
  <c r="CN678" i="171"/>
  <c r="CH678" i="171"/>
  <c r="CG678" i="171" s="1"/>
  <c r="DC678" i="171" s="1"/>
  <c r="CK678" i="171"/>
  <c r="DJ678" i="171"/>
  <c r="DK678" i="171" s="1"/>
  <c r="DF678" i="171"/>
  <c r="CV146" i="171"/>
  <c r="CR146" i="171"/>
  <c r="CI146" i="171"/>
  <c r="CN146" i="171"/>
  <c r="CH146" i="171"/>
  <c r="CG146" i="171" s="1"/>
  <c r="DC146" i="171" s="1"/>
  <c r="CK146" i="171"/>
  <c r="DJ146" i="171"/>
  <c r="DK146" i="171" s="1"/>
  <c r="DF146" i="171"/>
  <c r="CE482" i="171"/>
  <c r="DA482" i="171" s="1"/>
  <c r="CC472" i="171"/>
  <c r="CY472" i="171" s="1"/>
  <c r="CC441" i="171"/>
  <c r="CY441" i="171" s="1"/>
  <c r="CC240" i="171"/>
  <c r="CY240" i="171" s="1"/>
  <c r="CC497" i="171"/>
  <c r="CY497" i="171" s="1"/>
  <c r="CE623" i="171"/>
  <c r="DA623" i="171" s="1"/>
  <c r="CV986" i="171"/>
  <c r="CR986" i="171"/>
  <c r="CH986" i="171"/>
  <c r="DF986" i="171"/>
  <c r="CK986" i="171"/>
  <c r="DJ986" i="171"/>
  <c r="DK986" i="171" s="1"/>
  <c r="CN986" i="171"/>
  <c r="CI986" i="171"/>
  <c r="CV392" i="171"/>
  <c r="CR392" i="171"/>
  <c r="CK392" i="171"/>
  <c r="CI392" i="171"/>
  <c r="CN392" i="171"/>
  <c r="CH392" i="171"/>
  <c r="CG392" i="171" s="1"/>
  <c r="DC392" i="171" s="1"/>
  <c r="DJ392" i="171"/>
  <c r="DK392" i="171" s="1"/>
  <c r="DF392" i="171"/>
  <c r="CC427" i="171"/>
  <c r="CY427" i="171" s="1"/>
  <c r="CC380" i="171"/>
  <c r="CY380" i="171" s="1"/>
  <c r="CV286" i="171"/>
  <c r="CR286" i="171"/>
  <c r="CI286" i="171"/>
  <c r="CN286" i="171"/>
  <c r="CH286" i="171"/>
  <c r="CK286" i="171"/>
  <c r="DJ286" i="171"/>
  <c r="DK286" i="171" s="1"/>
  <c r="DF286" i="171"/>
  <c r="CC630" i="171"/>
  <c r="CY630" i="171" s="1"/>
  <c r="CC808" i="171"/>
  <c r="CY808" i="171" s="1"/>
  <c r="CE751" i="171"/>
  <c r="DA751" i="171" s="1"/>
  <c r="CC489" i="171"/>
  <c r="CY489" i="171" s="1"/>
  <c r="CE698" i="171"/>
  <c r="DA698" i="171" s="1"/>
  <c r="CV377" i="171"/>
  <c r="CR377" i="171"/>
  <c r="CI377" i="171"/>
  <c r="CN377" i="171"/>
  <c r="CK377" i="171"/>
  <c r="CH377" i="171"/>
  <c r="DJ377" i="171"/>
  <c r="DK377" i="171" s="1"/>
  <c r="DF377" i="171"/>
  <c r="CC181" i="171"/>
  <c r="CY181" i="171" s="1"/>
  <c r="CV230" i="171"/>
  <c r="CR230" i="171"/>
  <c r="CK230" i="171"/>
  <c r="CI230" i="171"/>
  <c r="CN230" i="171"/>
  <c r="CH230" i="171"/>
  <c r="CG230" i="171" s="1"/>
  <c r="DC230" i="171" s="1"/>
  <c r="DJ230" i="171"/>
  <c r="DK230" i="171" s="1"/>
  <c r="DF230" i="171"/>
  <c r="CV744" i="171"/>
  <c r="CR744" i="171"/>
  <c r="CI744" i="171"/>
  <c r="CN744" i="171"/>
  <c r="CH744" i="171"/>
  <c r="CK744" i="171"/>
  <c r="DF744" i="171"/>
  <c r="DJ744" i="171"/>
  <c r="DK744" i="171" s="1"/>
  <c r="CV761" i="171"/>
  <c r="CR761" i="171"/>
  <c r="CI761" i="171"/>
  <c r="CN761" i="171"/>
  <c r="CH761" i="171"/>
  <c r="CG761" i="171" s="1"/>
  <c r="DC761" i="171" s="1"/>
  <c r="CK761" i="171"/>
  <c r="DJ761" i="171"/>
  <c r="DK761" i="171" s="1"/>
  <c r="DF761" i="171"/>
  <c r="CE927" i="171"/>
  <c r="DA927" i="171" s="1"/>
  <c r="CE613" i="171"/>
  <c r="DA613" i="171" s="1"/>
  <c r="CE879" i="171"/>
  <c r="DA879" i="171" s="1"/>
  <c r="CE855" i="171"/>
  <c r="DA855" i="171" s="1"/>
  <c r="CV493" i="171"/>
  <c r="CR493" i="171"/>
  <c r="CK493" i="171"/>
  <c r="DF493" i="171"/>
  <c r="CI493" i="171"/>
  <c r="DJ493" i="171"/>
  <c r="DK493" i="171" s="1"/>
  <c r="CN493" i="171"/>
  <c r="CH493" i="171"/>
  <c r="CG493" i="171" s="1"/>
  <c r="DC493" i="171" s="1"/>
  <c r="CE749" i="171"/>
  <c r="DA749" i="171" s="1"/>
  <c r="CV627" i="171"/>
  <c r="CR627" i="171"/>
  <c r="CI627" i="171"/>
  <c r="CN627" i="171"/>
  <c r="CK627" i="171"/>
  <c r="DF627" i="171"/>
  <c r="CH627" i="171"/>
  <c r="DJ627" i="171"/>
  <c r="DK627" i="171" s="1"/>
  <c r="CV800" i="171"/>
  <c r="CR800" i="171"/>
  <c r="DJ800" i="171"/>
  <c r="DK800" i="171" s="1"/>
  <c r="CK800" i="171"/>
  <c r="CI800" i="171"/>
  <c r="CN800" i="171"/>
  <c r="CH800" i="171"/>
  <c r="CG800" i="171" s="1"/>
  <c r="DC800" i="171" s="1"/>
  <c r="DF800" i="171"/>
  <c r="CR166" i="171"/>
  <c r="CV166" i="171"/>
  <c r="CI166" i="171"/>
  <c r="CN166" i="171"/>
  <c r="CH166" i="171"/>
  <c r="CG166" i="171" s="1"/>
  <c r="DC166" i="171" s="1"/>
  <c r="CK166" i="171"/>
  <c r="DF166" i="171"/>
  <c r="DJ166" i="171"/>
  <c r="DK166" i="171" s="1"/>
  <c r="CE142" i="171"/>
  <c r="DA142" i="171" s="1"/>
  <c r="CE198" i="171"/>
  <c r="DA198" i="171" s="1"/>
  <c r="CV327" i="171"/>
  <c r="CR327" i="171"/>
  <c r="CN327" i="171"/>
  <c r="CH327" i="171"/>
  <c r="CG327" i="171" s="1"/>
  <c r="DC327" i="171" s="1"/>
  <c r="CK327" i="171"/>
  <c r="CI327" i="171"/>
  <c r="DJ327" i="171"/>
  <c r="DK327" i="171" s="1"/>
  <c r="DF327" i="171"/>
  <c r="CV937" i="171"/>
  <c r="CR937" i="171"/>
  <c r="CN937" i="171"/>
  <c r="CH937" i="171"/>
  <c r="CG937" i="171" s="1"/>
  <c r="DC937" i="171" s="1"/>
  <c r="CK937" i="171"/>
  <c r="CI937" i="171"/>
  <c r="DJ937" i="171"/>
  <c r="DK937" i="171" s="1"/>
  <c r="DF937" i="171"/>
  <c r="CV968" i="171"/>
  <c r="CR968" i="171"/>
  <c r="CI968" i="171"/>
  <c r="CN968" i="171"/>
  <c r="DJ968" i="171"/>
  <c r="DK968" i="171" s="1"/>
  <c r="CH968" i="171"/>
  <c r="DF968" i="171"/>
  <c r="CK968" i="171"/>
  <c r="CV772" i="171"/>
  <c r="CR772" i="171"/>
  <c r="CK772" i="171"/>
  <c r="CI772" i="171"/>
  <c r="CN772" i="171"/>
  <c r="CH772" i="171"/>
  <c r="CG772" i="171" s="1"/>
  <c r="DC772" i="171" s="1"/>
  <c r="DF772" i="171"/>
  <c r="DJ772" i="171"/>
  <c r="DK772" i="171" s="1"/>
  <c r="CE253" i="171"/>
  <c r="DA253" i="171" s="1"/>
  <c r="CV720" i="171"/>
  <c r="CR720" i="171"/>
  <c r="CK720" i="171"/>
  <c r="CI720" i="171"/>
  <c r="CN720" i="171"/>
  <c r="CH720" i="171"/>
  <c r="DF720" i="171"/>
  <c r="DJ720" i="171"/>
  <c r="DK720" i="171" s="1"/>
  <c r="CE668" i="171"/>
  <c r="DA668" i="171" s="1"/>
  <c r="CE842" i="171"/>
  <c r="DA842" i="171" s="1"/>
  <c r="CE945" i="171"/>
  <c r="DA945" i="171" s="1"/>
  <c r="CE170" i="171"/>
  <c r="DA170" i="171" s="1"/>
  <c r="CV452" i="171"/>
  <c r="CR452" i="171"/>
  <c r="CN452" i="171"/>
  <c r="CK452" i="171"/>
  <c r="CI452" i="171"/>
  <c r="CH452" i="171"/>
  <c r="DF452" i="171"/>
  <c r="DJ452" i="171"/>
  <c r="DK452" i="171" s="1"/>
  <c r="CE992" i="171"/>
  <c r="DA992" i="171" s="1"/>
  <c r="CN618" i="171"/>
  <c r="CK618" i="171"/>
  <c r="CH618" i="171"/>
  <c r="CV618" i="171"/>
  <c r="CR618" i="171"/>
  <c r="CI618" i="171"/>
  <c r="DJ618" i="171"/>
  <c r="DK618" i="171" s="1"/>
  <c r="DF618" i="171"/>
  <c r="CV385" i="171"/>
  <c r="CK385" i="171"/>
  <c r="CR385" i="171"/>
  <c r="CI385" i="171"/>
  <c r="CN385" i="171"/>
  <c r="CH385" i="171"/>
  <c r="DJ385" i="171"/>
  <c r="DK385" i="171" s="1"/>
  <c r="DF385" i="171"/>
  <c r="CV949" i="171"/>
  <c r="CR949" i="171"/>
  <c r="CH949" i="171"/>
  <c r="CK949" i="171"/>
  <c r="CI949" i="171"/>
  <c r="CN949" i="171"/>
  <c r="DJ949" i="171"/>
  <c r="DK949" i="171" s="1"/>
  <c r="DF949" i="171"/>
  <c r="CK634" i="171"/>
  <c r="CI634" i="171"/>
  <c r="CV634" i="171"/>
  <c r="CR634" i="171"/>
  <c r="CH634" i="171"/>
  <c r="CN634" i="171"/>
  <c r="DJ634" i="171"/>
  <c r="DK634" i="171" s="1"/>
  <c r="DF634" i="171"/>
  <c r="CV405" i="171"/>
  <c r="CR405" i="171"/>
  <c r="DF405" i="171"/>
  <c r="DJ405" i="171"/>
  <c r="DK405" i="171" s="1"/>
  <c r="CK405" i="171"/>
  <c r="CI405" i="171"/>
  <c r="CN405" i="171"/>
  <c r="CH405" i="171"/>
  <c r="CV708" i="171"/>
  <c r="CR708" i="171"/>
  <c r="CI708" i="171"/>
  <c r="CN708" i="171"/>
  <c r="CK708" i="171"/>
  <c r="CH708" i="171"/>
  <c r="DF708" i="171"/>
  <c r="DJ708" i="171"/>
  <c r="DK708" i="171" s="1"/>
  <c r="CV257" i="171"/>
  <c r="CR257" i="171"/>
  <c r="CI257" i="171"/>
  <c r="CN257" i="171"/>
  <c r="CH257" i="171"/>
  <c r="CG257" i="171" s="1"/>
  <c r="DC257" i="171" s="1"/>
  <c r="CK257" i="171"/>
  <c r="DF257" i="171"/>
  <c r="DJ257" i="171"/>
  <c r="DK257" i="171" s="1"/>
  <c r="CV251" i="171"/>
  <c r="CR251" i="171"/>
  <c r="CI251" i="171"/>
  <c r="CN251" i="171"/>
  <c r="CH251" i="171"/>
  <c r="CK251" i="171"/>
  <c r="DF251" i="171"/>
  <c r="DJ251" i="171"/>
  <c r="DK251" i="171" s="1"/>
  <c r="CR965" i="171"/>
  <c r="CV965" i="171"/>
  <c r="CK965" i="171"/>
  <c r="CI965" i="171"/>
  <c r="CN965" i="171"/>
  <c r="CH965" i="171"/>
  <c r="CG965" i="171" s="1"/>
  <c r="DC965" i="171" s="1"/>
  <c r="DF965" i="171"/>
  <c r="DJ965" i="171"/>
  <c r="DK965" i="171" s="1"/>
  <c r="CR356" i="171"/>
  <c r="CV356" i="171"/>
  <c r="CK356" i="171"/>
  <c r="CI356" i="171"/>
  <c r="CN356" i="171"/>
  <c r="CH356" i="171"/>
  <c r="DJ356" i="171"/>
  <c r="DK356" i="171" s="1"/>
  <c r="DF356" i="171"/>
  <c r="CV336" i="171"/>
  <c r="CR336" i="171"/>
  <c r="CI336" i="171"/>
  <c r="CN336" i="171"/>
  <c r="CH336" i="171"/>
  <c r="CK336" i="171"/>
  <c r="DJ336" i="171"/>
  <c r="DK336" i="171" s="1"/>
  <c r="DF336" i="171"/>
  <c r="CV615" i="171"/>
  <c r="CR615" i="171"/>
  <c r="CI615" i="171"/>
  <c r="DJ615" i="171"/>
  <c r="DK615" i="171" s="1"/>
  <c r="CN615" i="171"/>
  <c r="DF615" i="171"/>
  <c r="CK615" i="171"/>
  <c r="CH615" i="171"/>
  <c r="CV531" i="171"/>
  <c r="CR531" i="171"/>
  <c r="CK531" i="171"/>
  <c r="CH531" i="171"/>
  <c r="CG531" i="171" s="1"/>
  <c r="DC531" i="171" s="1"/>
  <c r="CN531" i="171"/>
  <c r="DF531" i="171"/>
  <c r="DJ531" i="171"/>
  <c r="DK531" i="171" s="1"/>
  <c r="CI531" i="171"/>
  <c r="CE298" i="171"/>
  <c r="DA298" i="171" s="1"/>
  <c r="CR413" i="171"/>
  <c r="CV413" i="171"/>
  <c r="CK413" i="171"/>
  <c r="CI413" i="171"/>
  <c r="CN413" i="171"/>
  <c r="CH413" i="171"/>
  <c r="DF413" i="171"/>
  <c r="DJ413" i="171"/>
  <c r="DK413" i="171" s="1"/>
  <c r="CE831" i="171"/>
  <c r="DA831" i="171" s="1"/>
  <c r="CE391" i="171"/>
  <c r="DA391" i="171" s="1"/>
  <c r="CE868" i="171"/>
  <c r="DA868" i="171" s="1"/>
  <c r="CE425" i="171"/>
  <c r="DA425" i="171" s="1"/>
  <c r="CE628" i="171"/>
  <c r="DA628" i="171" s="1"/>
  <c r="CE682" i="171"/>
  <c r="DA682" i="171" s="1"/>
  <c r="CE712" i="171"/>
  <c r="DA712" i="171" s="1"/>
  <c r="CR162" i="171"/>
  <c r="CV162" i="171"/>
  <c r="CI162" i="171"/>
  <c r="CN162" i="171"/>
  <c r="CH162" i="171"/>
  <c r="CK162" i="171"/>
  <c r="DF162" i="171"/>
  <c r="DJ162" i="171"/>
  <c r="DK162" i="171" s="1"/>
  <c r="CE685" i="171"/>
  <c r="DA685" i="171" s="1"/>
  <c r="CE193" i="171"/>
  <c r="DA193" i="171" s="1"/>
  <c r="CV266" i="171"/>
  <c r="CR266" i="171"/>
  <c r="CK266" i="171"/>
  <c r="CI266" i="171"/>
  <c r="CN266" i="171"/>
  <c r="CH266" i="171"/>
  <c r="CG266" i="171" s="1"/>
  <c r="DC266" i="171" s="1"/>
  <c r="DF266" i="171"/>
  <c r="DJ266" i="171"/>
  <c r="DK266" i="171" s="1"/>
  <c r="CR637" i="171"/>
  <c r="CK637" i="171"/>
  <c r="CI637" i="171"/>
  <c r="CN637" i="171"/>
  <c r="CH637" i="171"/>
  <c r="CV637" i="171"/>
  <c r="DJ637" i="171"/>
  <c r="DK637" i="171" s="1"/>
  <c r="DF637" i="171"/>
  <c r="CE767" i="171"/>
  <c r="DA767" i="171" s="1"/>
  <c r="CV757" i="171"/>
  <c r="CR757" i="171"/>
  <c r="CK757" i="171"/>
  <c r="DJ757" i="171"/>
  <c r="DK757" i="171" s="1"/>
  <c r="CH757" i="171"/>
  <c r="DF757" i="171"/>
  <c r="CI757" i="171"/>
  <c r="CN757" i="171"/>
  <c r="CE469" i="171"/>
  <c r="DA469" i="171" s="1"/>
  <c r="CE256" i="171"/>
  <c r="DA256" i="171" s="1"/>
  <c r="CE181" i="171"/>
  <c r="DA181" i="171" s="1"/>
  <c r="CE486" i="171"/>
  <c r="DA486" i="171" s="1"/>
  <c r="CV475" i="171"/>
  <c r="CR475" i="171"/>
  <c r="CI475" i="171"/>
  <c r="CN475" i="171"/>
  <c r="CH475" i="171"/>
  <c r="DJ475" i="171"/>
  <c r="DK475" i="171" s="1"/>
  <c r="CK475" i="171"/>
  <c r="DF475" i="171"/>
  <c r="CV954" i="171"/>
  <c r="CR954" i="171"/>
  <c r="CN954" i="171"/>
  <c r="CH954" i="171"/>
  <c r="CK954" i="171"/>
  <c r="CI954" i="171"/>
  <c r="DF954" i="171"/>
  <c r="DJ954" i="171"/>
  <c r="DK954" i="171" s="1"/>
  <c r="CV403" i="171"/>
  <c r="CR403" i="171"/>
  <c r="CH403" i="171"/>
  <c r="CN403" i="171"/>
  <c r="CK403" i="171"/>
  <c r="DJ403" i="171"/>
  <c r="DK403" i="171" s="1"/>
  <c r="CI403" i="171"/>
  <c r="DF403" i="171"/>
  <c r="CV650" i="171"/>
  <c r="CR650" i="171"/>
  <c r="CN650" i="171"/>
  <c r="CH650" i="171"/>
  <c r="CK650" i="171"/>
  <c r="CI650" i="171"/>
  <c r="DF650" i="171"/>
  <c r="DJ650" i="171"/>
  <c r="DK650" i="171" s="1"/>
  <c r="CK978" i="171"/>
  <c r="CI978" i="171"/>
  <c r="CN978" i="171"/>
  <c r="CV978" i="171"/>
  <c r="CH978" i="171"/>
  <c r="CR978" i="171"/>
  <c r="DF978" i="171"/>
  <c r="DJ978" i="171"/>
  <c r="DK978" i="171" s="1"/>
  <c r="CV804" i="171"/>
  <c r="CR804" i="171"/>
  <c r="CK804" i="171"/>
  <c r="CI804" i="171"/>
  <c r="CN804" i="171"/>
  <c r="CH804" i="171"/>
  <c r="DF804" i="171"/>
  <c r="DJ804" i="171"/>
  <c r="DK804" i="171" s="1"/>
  <c r="CR887" i="171"/>
  <c r="CV887" i="171"/>
  <c r="CI887" i="171"/>
  <c r="CN887" i="171"/>
  <c r="CH887" i="171"/>
  <c r="CK887" i="171"/>
  <c r="DF887" i="171"/>
  <c r="DJ887" i="171"/>
  <c r="DK887" i="171" s="1"/>
  <c r="CE445" i="171"/>
  <c r="DA445" i="171" s="1"/>
  <c r="CE724" i="171"/>
  <c r="DA724" i="171" s="1"/>
  <c r="CE902" i="171"/>
  <c r="DA902" i="171" s="1"/>
  <c r="CV239" i="171"/>
  <c r="CR239" i="171"/>
  <c r="CN239" i="171"/>
  <c r="CH239" i="171"/>
  <c r="CK239" i="171"/>
  <c r="CI239" i="171"/>
  <c r="DJ239" i="171"/>
  <c r="DK239" i="171" s="1"/>
  <c r="DF239" i="171"/>
  <c r="CE524" i="171"/>
  <c r="DA524" i="171" s="1"/>
  <c r="CR947" i="171"/>
  <c r="CV947" i="171"/>
  <c r="CK947" i="171"/>
  <c r="CI947" i="171"/>
  <c r="CN947" i="171"/>
  <c r="CH947" i="171"/>
  <c r="DF947" i="171"/>
  <c r="DJ947" i="171"/>
  <c r="DK947" i="171" s="1"/>
  <c r="CV441" i="171"/>
  <c r="CR441" i="171"/>
  <c r="DF441" i="171"/>
  <c r="CI441" i="171"/>
  <c r="CN441" i="171"/>
  <c r="CH441" i="171"/>
  <c r="DJ441" i="171"/>
  <c r="DK441" i="171" s="1"/>
  <c r="CK441" i="171"/>
  <c r="CV673" i="171"/>
  <c r="CR673" i="171"/>
  <c r="DJ673" i="171"/>
  <c r="DK673" i="171" s="1"/>
  <c r="DF673" i="171"/>
  <c r="CK673" i="171"/>
  <c r="CI673" i="171"/>
  <c r="CN673" i="171"/>
  <c r="CH673" i="171"/>
  <c r="CE848" i="171"/>
  <c r="DA848" i="171" s="1"/>
  <c r="CV510" i="171"/>
  <c r="CR510" i="171"/>
  <c r="CK510" i="171"/>
  <c r="DF510" i="171"/>
  <c r="CH510" i="171"/>
  <c r="DJ510" i="171"/>
  <c r="DK510" i="171" s="1"/>
  <c r="CI510" i="171"/>
  <c r="CN510" i="171"/>
  <c r="CE788" i="171"/>
  <c r="DA788" i="171" s="1"/>
  <c r="CE906" i="171"/>
  <c r="DA906" i="171" s="1"/>
  <c r="CV813" i="171"/>
  <c r="CR813" i="171"/>
  <c r="CK813" i="171"/>
  <c r="CI813" i="171"/>
  <c r="CN813" i="171"/>
  <c r="CH813" i="171"/>
  <c r="CG813" i="171" s="1"/>
  <c r="DC813" i="171" s="1"/>
  <c r="DF813" i="171"/>
  <c r="DJ813" i="171"/>
  <c r="DK813" i="171" s="1"/>
  <c r="CV1012" i="171"/>
  <c r="CR1012" i="171"/>
  <c r="CI1012" i="171"/>
  <c r="CN1012" i="171"/>
  <c r="CK1012" i="171"/>
  <c r="CH1012" i="171"/>
  <c r="DF1012" i="171"/>
  <c r="DJ1012" i="171"/>
  <c r="DK1012" i="171" s="1"/>
  <c r="CV502" i="171"/>
  <c r="CR502" i="171"/>
  <c r="CH502" i="171"/>
  <c r="CK502" i="171"/>
  <c r="CI502" i="171"/>
  <c r="CN502" i="171"/>
  <c r="DJ502" i="171"/>
  <c r="DK502" i="171" s="1"/>
  <c r="DF502" i="171"/>
  <c r="CE611" i="171"/>
  <c r="DA611" i="171" s="1"/>
  <c r="CE398" i="171"/>
  <c r="DA398" i="171" s="1"/>
  <c r="CE846" i="171"/>
  <c r="DA846" i="171" s="1"/>
  <c r="CV322" i="171"/>
  <c r="CR322" i="171"/>
  <c r="CN322" i="171"/>
  <c r="DJ322" i="171"/>
  <c r="DK322" i="171" s="1"/>
  <c r="CK322" i="171"/>
  <c r="DF322" i="171"/>
  <c r="CH322" i="171"/>
  <c r="CG322" i="171" s="1"/>
  <c r="DC322" i="171" s="1"/>
  <c r="CI322" i="171"/>
  <c r="CV950" i="171"/>
  <c r="CR950" i="171"/>
  <c r="CN950" i="171"/>
  <c r="CH950" i="171"/>
  <c r="CK950" i="171"/>
  <c r="DJ950" i="171"/>
  <c r="DK950" i="171" s="1"/>
  <c r="DF950" i="171"/>
  <c r="CI950" i="171"/>
  <c r="CE120" i="171"/>
  <c r="DA120" i="171" s="1"/>
  <c r="CE653" i="171"/>
  <c r="DA653" i="171" s="1"/>
  <c r="CE390" i="171"/>
  <c r="DA390" i="171" s="1"/>
  <c r="CV845" i="171"/>
  <c r="CR845" i="171"/>
  <c r="CK845" i="171"/>
  <c r="CI845" i="171"/>
  <c r="CN845" i="171"/>
  <c r="CH845" i="171"/>
  <c r="DJ845" i="171"/>
  <c r="DK845" i="171" s="1"/>
  <c r="DF845" i="171"/>
  <c r="CV487" i="171"/>
  <c r="CR487" i="171"/>
  <c r="CI487" i="171"/>
  <c r="CN487" i="171"/>
  <c r="CH487" i="171"/>
  <c r="CG487" i="171" s="1"/>
  <c r="DC487" i="171" s="1"/>
  <c r="CK487" i="171"/>
  <c r="DJ487" i="171"/>
  <c r="DK487" i="171" s="1"/>
  <c r="DF487" i="171"/>
  <c r="CE907" i="171"/>
  <c r="DA907" i="171" s="1"/>
  <c r="CI515" i="171"/>
  <c r="CN515" i="171"/>
  <c r="CV515" i="171"/>
  <c r="CK515" i="171"/>
  <c r="CR515" i="171"/>
  <c r="CH515" i="171"/>
  <c r="DF515" i="171"/>
  <c r="DJ515" i="171"/>
  <c r="DK515" i="171" s="1"/>
  <c r="CI304" i="171"/>
  <c r="CN304" i="171"/>
  <c r="CH304" i="171"/>
  <c r="CV304" i="171"/>
  <c r="CR304" i="171"/>
  <c r="CK304" i="171"/>
  <c r="DF304" i="171"/>
  <c r="DJ304" i="171"/>
  <c r="DK304" i="171" s="1"/>
  <c r="CE222" i="171"/>
  <c r="DA222" i="171" s="1"/>
  <c r="CE981" i="171"/>
  <c r="DA981" i="171" s="1"/>
  <c r="CV651" i="171"/>
  <c r="CK651" i="171"/>
  <c r="CR651" i="171"/>
  <c r="CI651" i="171"/>
  <c r="CN651" i="171"/>
  <c r="CH651" i="171"/>
  <c r="DJ651" i="171"/>
  <c r="DK651" i="171" s="1"/>
  <c r="DF651" i="171"/>
  <c r="CV1009" i="171"/>
  <c r="CR1009" i="171"/>
  <c r="CK1009" i="171"/>
  <c r="CI1009" i="171"/>
  <c r="CN1009" i="171"/>
  <c r="CH1009" i="171"/>
  <c r="DF1009" i="171"/>
  <c r="DJ1009" i="171"/>
  <c r="DK1009" i="171" s="1"/>
  <c r="CE159" i="171"/>
  <c r="DA159" i="171" s="1"/>
  <c r="CV559" i="171"/>
  <c r="CR559" i="171"/>
  <c r="DJ559" i="171"/>
  <c r="DK559" i="171" s="1"/>
  <c r="CI559" i="171"/>
  <c r="DF559" i="171"/>
  <c r="CN559" i="171"/>
  <c r="CH559" i="171"/>
  <c r="CK559" i="171"/>
  <c r="CV982" i="171"/>
  <c r="CR982" i="171"/>
  <c r="CN982" i="171"/>
  <c r="CK982" i="171"/>
  <c r="CI982" i="171"/>
  <c r="CH982" i="171"/>
  <c r="DJ982" i="171"/>
  <c r="DK982" i="171" s="1"/>
  <c r="DF982" i="171"/>
  <c r="CE647" i="171"/>
  <c r="DA647" i="171" s="1"/>
  <c r="CV541" i="171"/>
  <c r="CR541" i="171"/>
  <c r="DF541" i="171"/>
  <c r="DJ541" i="171"/>
  <c r="DK541" i="171" s="1"/>
  <c r="CI541" i="171"/>
  <c r="CN541" i="171"/>
  <c r="CH541" i="171"/>
  <c r="CK541" i="171"/>
  <c r="CE499" i="171"/>
  <c r="DA499" i="171" s="1"/>
  <c r="CE621" i="171"/>
  <c r="DA621" i="171" s="1"/>
  <c r="CE687" i="171"/>
  <c r="DA687" i="171" s="1"/>
  <c r="CR998" i="171"/>
  <c r="CV998" i="171"/>
  <c r="CI998" i="171"/>
  <c r="CK998" i="171"/>
  <c r="CN998" i="171"/>
  <c r="CH998" i="171"/>
  <c r="DJ998" i="171"/>
  <c r="DK998" i="171" s="1"/>
  <c r="DF998" i="171"/>
  <c r="CV890" i="171"/>
  <c r="CK890" i="171"/>
  <c r="CR890" i="171"/>
  <c r="CI890" i="171"/>
  <c r="CN890" i="171"/>
  <c r="CH890" i="171"/>
  <c r="DJ890" i="171"/>
  <c r="DK890" i="171" s="1"/>
  <c r="DF890" i="171"/>
  <c r="CE860" i="171"/>
  <c r="DA860" i="171" s="1"/>
  <c r="CN741" i="171"/>
  <c r="CH741" i="171"/>
  <c r="CV741" i="171"/>
  <c r="CR741" i="171"/>
  <c r="CI741" i="171"/>
  <c r="DF741" i="171"/>
  <c r="DJ741" i="171"/>
  <c r="DK741" i="171" s="1"/>
  <c r="CK741" i="171"/>
  <c r="CE357" i="171"/>
  <c r="DA357" i="171" s="1"/>
  <c r="CE753" i="171"/>
  <c r="DA753" i="171" s="1"/>
  <c r="CR489" i="171"/>
  <c r="CV489" i="171"/>
  <c r="CK489" i="171"/>
  <c r="DF489" i="171"/>
  <c r="CI489" i="171"/>
  <c r="DJ489" i="171"/>
  <c r="DK489" i="171" s="1"/>
  <c r="CN489" i="171"/>
  <c r="CH489" i="171"/>
  <c r="CG489" i="171" s="1"/>
  <c r="DC489" i="171" s="1"/>
  <c r="CE206" i="171"/>
  <c r="DA206" i="171" s="1"/>
  <c r="CE719" i="171"/>
  <c r="DA719" i="171" s="1"/>
  <c r="CE641" i="171"/>
  <c r="DA641" i="171" s="1"/>
  <c r="CV481" i="171"/>
  <c r="CR481" i="171"/>
  <c r="CN481" i="171"/>
  <c r="CH481" i="171"/>
  <c r="CK481" i="171"/>
  <c r="CI481" i="171"/>
  <c r="DF481" i="171"/>
  <c r="DJ481" i="171"/>
  <c r="DK481" i="171" s="1"/>
  <c r="CE760" i="171"/>
  <c r="DA760" i="171" s="1"/>
  <c r="CE571" i="171"/>
  <c r="DA571" i="171" s="1"/>
  <c r="CV431" i="171"/>
  <c r="CR431" i="171"/>
  <c r="CK431" i="171"/>
  <c r="CI431" i="171"/>
  <c r="CN431" i="171"/>
  <c r="CH431" i="171"/>
  <c r="CG431" i="171" s="1"/>
  <c r="DC431" i="171" s="1"/>
  <c r="DJ431" i="171"/>
  <c r="DK431" i="171" s="1"/>
  <c r="DF431" i="171"/>
  <c r="CE476" i="171"/>
  <c r="DA476" i="171" s="1"/>
  <c r="CR827" i="171"/>
  <c r="CV827" i="171"/>
  <c r="DJ827" i="171"/>
  <c r="DK827" i="171" s="1"/>
  <c r="DF827" i="171"/>
  <c r="CK827" i="171"/>
  <c r="CI827" i="171"/>
  <c r="CN827" i="171"/>
  <c r="CH827" i="171"/>
  <c r="CG827" i="171" s="1"/>
  <c r="DC827" i="171" s="1"/>
  <c r="CV235" i="171"/>
  <c r="CR235" i="171"/>
  <c r="CI235" i="171"/>
  <c r="CK235" i="171"/>
  <c r="CH235" i="171"/>
  <c r="CG235" i="171" s="1"/>
  <c r="DC235" i="171" s="1"/>
  <c r="DJ235" i="171"/>
  <c r="DK235" i="171" s="1"/>
  <c r="DF235" i="171"/>
  <c r="CN235" i="171"/>
  <c r="CE932" i="171"/>
  <c r="DA932" i="171" s="1"/>
  <c r="CV313" i="171"/>
  <c r="CR313" i="171"/>
  <c r="CI313" i="171"/>
  <c r="CN313" i="171"/>
  <c r="CK313" i="171"/>
  <c r="CH313" i="171"/>
  <c r="CG313" i="171" s="1"/>
  <c r="DC313" i="171" s="1"/>
  <c r="DF313" i="171"/>
  <c r="DJ313" i="171"/>
  <c r="DK313" i="171" s="1"/>
  <c r="CV588" i="171"/>
  <c r="CR588" i="171"/>
  <c r="CN588" i="171"/>
  <c r="CK588" i="171"/>
  <c r="CI588" i="171"/>
  <c r="CH588" i="171"/>
  <c r="DF588" i="171"/>
  <c r="DJ588" i="171"/>
  <c r="DK588" i="171" s="1"/>
  <c r="CV737" i="171"/>
  <c r="CR737" i="171"/>
  <c r="CH737" i="171"/>
  <c r="CK737" i="171"/>
  <c r="CI737" i="171"/>
  <c r="CN737" i="171"/>
  <c r="DJ737" i="171"/>
  <c r="DK737" i="171" s="1"/>
  <c r="DF737" i="171"/>
  <c r="CE569" i="171"/>
  <c r="DA569" i="171" s="1"/>
  <c r="CV371" i="171"/>
  <c r="CR371" i="171"/>
  <c r="CH371" i="171"/>
  <c r="CK371" i="171"/>
  <c r="CI371" i="171"/>
  <c r="CN371" i="171"/>
  <c r="DF371" i="171"/>
  <c r="DJ371" i="171"/>
  <c r="DK371" i="171" s="1"/>
  <c r="CV700" i="171"/>
  <c r="CR700" i="171"/>
  <c r="CI700" i="171"/>
  <c r="CN700" i="171"/>
  <c r="CH700" i="171"/>
  <c r="CG700" i="171" s="1"/>
  <c r="DC700" i="171" s="1"/>
  <c r="CK700" i="171"/>
  <c r="DJ700" i="171"/>
  <c r="DK700" i="171" s="1"/>
  <c r="DF700" i="171"/>
  <c r="CV578" i="171"/>
  <c r="CR578" i="171"/>
  <c r="CN578" i="171"/>
  <c r="CH578" i="171"/>
  <c r="CK578" i="171"/>
  <c r="CI578" i="171"/>
  <c r="DJ578" i="171"/>
  <c r="DK578" i="171" s="1"/>
  <c r="DF578" i="171"/>
  <c r="CE733" i="171"/>
  <c r="DA733" i="171" s="1"/>
  <c r="CE774" i="171"/>
  <c r="DA774" i="171" s="1"/>
  <c r="CC190" i="171"/>
  <c r="CY190" i="171" s="1"/>
  <c r="CV151" i="171"/>
  <c r="CR151" i="171"/>
  <c r="DF151" i="171"/>
  <c r="DJ151" i="171"/>
  <c r="DK151" i="171" s="1"/>
  <c r="CK151" i="171"/>
  <c r="CI151" i="171"/>
  <c r="CN151" i="171"/>
  <c r="CH151" i="171"/>
  <c r="CR824" i="171"/>
  <c r="CV824" i="171"/>
  <c r="DJ824" i="171"/>
  <c r="DK824" i="171" s="1"/>
  <c r="DF824" i="171"/>
  <c r="CK824" i="171"/>
  <c r="CI824" i="171"/>
  <c r="CN824" i="171"/>
  <c r="CH824" i="171"/>
  <c r="CV882" i="171"/>
  <c r="CI882" i="171"/>
  <c r="CR882" i="171"/>
  <c r="CN882" i="171"/>
  <c r="CH882" i="171"/>
  <c r="CG882" i="171" s="1"/>
  <c r="DC882" i="171" s="1"/>
  <c r="CK882" i="171"/>
  <c r="DJ882" i="171"/>
  <c r="DK882" i="171" s="1"/>
  <c r="DF882" i="171"/>
  <c r="CC453" i="171"/>
  <c r="CY453" i="171" s="1"/>
  <c r="CC247" i="171"/>
  <c r="CY247" i="171" s="1"/>
  <c r="CC635" i="171"/>
  <c r="CY635" i="171" s="1"/>
  <c r="CC875" i="171"/>
  <c r="CY875" i="171" s="1"/>
  <c r="CC755" i="171"/>
  <c r="CY755" i="171" s="1"/>
  <c r="CJ139" i="187"/>
  <c r="CM139" i="187" s="1"/>
  <c r="CL137" i="187"/>
  <c r="CO137" i="187" s="1"/>
  <c r="CK138" i="183"/>
  <c r="CK124" i="187"/>
  <c r="CN124" i="187" s="1"/>
  <c r="AF117" i="187"/>
  <c r="CS117" i="187" s="1"/>
  <c r="AK117" i="187"/>
  <c r="AP117" i="187" s="1"/>
  <c r="BR117" i="187" s="1"/>
  <c r="BV117" i="187" s="1"/>
  <c r="AF45" i="187"/>
  <c r="CS45" i="187" s="1"/>
  <c r="AK45" i="187"/>
  <c r="AP45" i="187" s="1"/>
  <c r="BR45" i="187" s="1"/>
  <c r="BV45" i="187" s="1"/>
  <c r="AF140" i="187"/>
  <c r="CS140" i="187" s="1"/>
  <c r="AK140" i="187"/>
  <c r="AP140" i="187" s="1"/>
  <c r="BR140" i="187" s="1"/>
  <c r="BV140" i="187" s="1"/>
  <c r="AF26" i="187"/>
  <c r="CS26" i="187" s="1"/>
  <c r="AK26" i="187"/>
  <c r="AP26" i="187" s="1"/>
  <c r="BR26" i="187" s="1"/>
  <c r="BV26" i="187" s="1"/>
  <c r="AF138" i="187"/>
  <c r="CS138" i="187" s="1"/>
  <c r="AK138" i="187"/>
  <c r="AP138" i="187" s="1"/>
  <c r="BR138" i="187" s="1"/>
  <c r="BV138" i="187" s="1"/>
  <c r="AF20" i="187"/>
  <c r="CS20" i="187" s="1"/>
  <c r="AK20" i="187"/>
  <c r="AP20" i="187" s="1"/>
  <c r="BR20" i="187" s="1"/>
  <c r="BV20" i="187" s="1"/>
  <c r="AF46" i="187"/>
  <c r="CS46" i="187" s="1"/>
  <c r="AK46" i="187"/>
  <c r="AP46" i="187" s="1"/>
  <c r="BR46" i="187" s="1"/>
  <c r="BV46" i="187" s="1"/>
  <c r="AF89" i="187"/>
  <c r="CS89" i="187" s="1"/>
  <c r="AK89" i="187"/>
  <c r="AP89" i="187" s="1"/>
  <c r="BR89" i="187" s="1"/>
  <c r="BV89" i="187" s="1"/>
  <c r="AF87" i="187"/>
  <c r="CS87" i="187" s="1"/>
  <c r="AK87" i="187"/>
  <c r="AP87" i="187" s="1"/>
  <c r="BR87" i="187" s="1"/>
  <c r="BV87" i="187" s="1"/>
  <c r="AF31" i="187"/>
  <c r="CS31" i="187" s="1"/>
  <c r="AK31" i="187"/>
  <c r="AP31" i="187" s="1"/>
  <c r="BR31" i="187" s="1"/>
  <c r="BV31" i="187" s="1"/>
  <c r="AF143" i="187"/>
  <c r="CS143" i="187" s="1"/>
  <c r="AK143" i="187"/>
  <c r="AP143" i="187" s="1"/>
  <c r="BR143" i="187" s="1"/>
  <c r="BV143" i="187" s="1"/>
  <c r="AF155" i="187"/>
  <c r="CS155" i="187" s="1"/>
  <c r="AK155" i="187"/>
  <c r="AP155" i="187" s="1"/>
  <c r="BR155" i="187" s="1"/>
  <c r="BV155" i="187" s="1"/>
  <c r="AF41" i="187"/>
  <c r="CS41" i="187" s="1"/>
  <c r="AK41" i="187"/>
  <c r="AP41" i="187" s="1"/>
  <c r="BR41" i="187" s="1"/>
  <c r="BV41" i="187" s="1"/>
  <c r="AF92" i="187"/>
  <c r="CS92" i="187" s="1"/>
  <c r="AK92" i="187"/>
  <c r="AP92" i="187" s="1"/>
  <c r="BR92" i="187" s="1"/>
  <c r="BV92" i="187" s="1"/>
  <c r="AF104" i="187"/>
  <c r="CS104" i="187" s="1"/>
  <c r="AK104" i="187"/>
  <c r="AP104" i="187" s="1"/>
  <c r="BR104" i="187" s="1"/>
  <c r="BV104" i="187" s="1"/>
  <c r="CL139" i="187"/>
  <c r="AF71" i="187"/>
  <c r="CS71" i="187" s="1"/>
  <c r="AK71" i="187"/>
  <c r="AP71" i="187" s="1"/>
  <c r="CL25" i="187"/>
  <c r="CO25" i="187" s="1"/>
  <c r="CK153" i="187"/>
  <c r="CN153" i="187" s="1"/>
  <c r="CO139" i="187"/>
  <c r="AF95" i="187"/>
  <c r="CS95" i="187" s="1"/>
  <c r="AK95" i="187"/>
  <c r="AP95" i="187" s="1"/>
  <c r="AF122" i="187"/>
  <c r="CS122" i="187" s="1"/>
  <c r="AK122" i="187"/>
  <c r="AP122" i="187" s="1"/>
  <c r="AF139" i="187"/>
  <c r="CS139" i="187" s="1"/>
  <c r="AK139" i="187"/>
  <c r="AP139" i="187" s="1"/>
  <c r="CK104" i="187"/>
  <c r="AF49" i="187"/>
  <c r="CS49" i="187" s="1"/>
  <c r="AK49" i="187"/>
  <c r="AP49" i="187" s="1"/>
  <c r="CJ106" i="187"/>
  <c r="CM106" i="187" s="1"/>
  <c r="AF88" i="187"/>
  <c r="CS88" i="187" s="1"/>
  <c r="AK88" i="187"/>
  <c r="AP88" i="187" s="1"/>
  <c r="AF146" i="187"/>
  <c r="CS146" i="187" s="1"/>
  <c r="AK146" i="187"/>
  <c r="AP146" i="187" s="1"/>
  <c r="AF27" i="187"/>
  <c r="CS27" i="187" s="1"/>
  <c r="AK27" i="187"/>
  <c r="AP27" i="187" s="1"/>
  <c r="CL150" i="187"/>
  <c r="CO150" i="187" s="1"/>
  <c r="AF117" i="183"/>
  <c r="CS117" i="183" s="1"/>
  <c r="AK117" i="183"/>
  <c r="AP117" i="183" s="1"/>
  <c r="BR117" i="183" s="1"/>
  <c r="BV117" i="183" s="1"/>
  <c r="AF138" i="183"/>
  <c r="CS138" i="183" s="1"/>
  <c r="AK138" i="183"/>
  <c r="AP138" i="183" s="1"/>
  <c r="BR138" i="183" s="1"/>
  <c r="BV138" i="183" s="1"/>
  <c r="AF92" i="183"/>
  <c r="CS92" i="183" s="1"/>
  <c r="AK92" i="183"/>
  <c r="AP92" i="183" s="1"/>
  <c r="BR92" i="183" s="1"/>
  <c r="BV92" i="183" s="1"/>
  <c r="AF46" i="183"/>
  <c r="CS46" i="183" s="1"/>
  <c r="AK46" i="183"/>
  <c r="AP46" i="183" s="1"/>
  <c r="BR46" i="183" s="1"/>
  <c r="BV46" i="183" s="1"/>
  <c r="AF143" i="183"/>
  <c r="CS143" i="183" s="1"/>
  <c r="AK143" i="183"/>
  <c r="AP143" i="183" s="1"/>
  <c r="BR143" i="183" s="1"/>
  <c r="BV143" i="183" s="1"/>
  <c r="AF89" i="183"/>
  <c r="CS89" i="183" s="1"/>
  <c r="AK89" i="183"/>
  <c r="AP89" i="183" s="1"/>
  <c r="BR89" i="183" s="1"/>
  <c r="BV89" i="183" s="1"/>
  <c r="AF155" i="183"/>
  <c r="CS155" i="183" s="1"/>
  <c r="AK155" i="183"/>
  <c r="AP155" i="183" s="1"/>
  <c r="BR155" i="183" s="1"/>
  <c r="BV155" i="183" s="1"/>
  <c r="AF41" i="183"/>
  <c r="CS41" i="183" s="1"/>
  <c r="AK41" i="183"/>
  <c r="AP41" i="183" s="1"/>
  <c r="BR41" i="183" s="1"/>
  <c r="BV41" i="183" s="1"/>
  <c r="AF45" i="183"/>
  <c r="CS45" i="183" s="1"/>
  <c r="AK45" i="183"/>
  <c r="AP45" i="183" s="1"/>
  <c r="BR45" i="183" s="1"/>
  <c r="BV45" i="183" s="1"/>
  <c r="AF26" i="183"/>
  <c r="CS26" i="183" s="1"/>
  <c r="AK26" i="183"/>
  <c r="AP26" i="183" s="1"/>
  <c r="BR26" i="183" s="1"/>
  <c r="BV26" i="183" s="1"/>
  <c r="AF140" i="183"/>
  <c r="CS140" i="183" s="1"/>
  <c r="AK140" i="183"/>
  <c r="AP140" i="183" s="1"/>
  <c r="BR140" i="183" s="1"/>
  <c r="BV140" i="183" s="1"/>
  <c r="AF104" i="183"/>
  <c r="CS104" i="183" s="1"/>
  <c r="AK104" i="183"/>
  <c r="AP104" i="183" s="1"/>
  <c r="BR104" i="183" s="1"/>
  <c r="BV104" i="183" s="1"/>
  <c r="CK156" i="183"/>
  <c r="CN156" i="183" s="1"/>
  <c r="AF31" i="183"/>
  <c r="CS31" i="183" s="1"/>
  <c r="AK31" i="183"/>
  <c r="AP31" i="183" s="1"/>
  <c r="BR31" i="183" s="1"/>
  <c r="BV31" i="183" s="1"/>
  <c r="AF87" i="183"/>
  <c r="CS87" i="183" s="1"/>
  <c r="AK87" i="183"/>
  <c r="AP87" i="183" s="1"/>
  <c r="BR87" i="183" s="1"/>
  <c r="BV87" i="183" s="1"/>
  <c r="AF20" i="183"/>
  <c r="CS20" i="183" s="1"/>
  <c r="AK20" i="183"/>
  <c r="AP20" i="183" s="1"/>
  <c r="BR20" i="183" s="1"/>
  <c r="BV20" i="183" s="1"/>
  <c r="CK139" i="183"/>
  <c r="CN139" i="183" s="1"/>
  <c r="AF27" i="183"/>
  <c r="CS27" i="183" s="1"/>
  <c r="AK27" i="183"/>
  <c r="AP27" i="183" s="1"/>
  <c r="AF122" i="183"/>
  <c r="CS122" i="183" s="1"/>
  <c r="AK122" i="183"/>
  <c r="AP122" i="183" s="1"/>
  <c r="AF49" i="183"/>
  <c r="CS49" i="183" s="1"/>
  <c r="AK49" i="183"/>
  <c r="AP49" i="183" s="1"/>
  <c r="AF95" i="183"/>
  <c r="CS95" i="183" s="1"/>
  <c r="AK95" i="183"/>
  <c r="AP95" i="183" s="1"/>
  <c r="AF71" i="183"/>
  <c r="CS71" i="183" s="1"/>
  <c r="AK71" i="183"/>
  <c r="AP71" i="183" s="1"/>
  <c r="AF139" i="183"/>
  <c r="CS139" i="183" s="1"/>
  <c r="AK139" i="183"/>
  <c r="AP139" i="183" s="1"/>
  <c r="CK133" i="183"/>
  <c r="CN133" i="183" s="1"/>
  <c r="CL143" i="183"/>
  <c r="CO143" i="183" s="1"/>
  <c r="CL163" i="183"/>
  <c r="CO163" i="183" s="1"/>
  <c r="CJ138" i="183"/>
  <c r="AF88" i="183"/>
  <c r="CS88" i="183" s="1"/>
  <c r="AK88" i="183"/>
  <c r="AP88" i="183" s="1"/>
  <c r="AF146" i="183"/>
  <c r="CS146" i="183" s="1"/>
  <c r="AK146" i="183"/>
  <c r="AP146" i="183" s="1"/>
  <c r="CJ151" i="183"/>
  <c r="CK142" i="183"/>
  <c r="CK108" i="183"/>
  <c r="CN108" i="183" s="1"/>
  <c r="CJ155" i="187"/>
  <c r="CM155" i="187" s="1"/>
  <c r="CJ127" i="187"/>
  <c r="CM127" i="187" s="1"/>
  <c r="CK64" i="187"/>
  <c r="CN64" i="187" s="1"/>
  <c r="CJ32" i="183"/>
  <c r="CL22" i="183"/>
  <c r="CO22" i="183" s="1"/>
  <c r="CJ19" i="187"/>
  <c r="CM19" i="187" s="1"/>
  <c r="CJ44" i="183"/>
  <c r="CJ160" i="183"/>
  <c r="CL33" i="183"/>
  <c r="CO33" i="183" s="1"/>
  <c r="CK152" i="183"/>
  <c r="CN152" i="183" s="1"/>
  <c r="CL141" i="187"/>
  <c r="CL43" i="183"/>
  <c r="CO43" i="183" s="1"/>
  <c r="CJ84" i="187"/>
  <c r="CM84" i="187" s="1"/>
  <c r="CL165" i="183"/>
  <c r="CJ107" i="187"/>
  <c r="CM107" i="187" s="1"/>
  <c r="CK43" i="183"/>
  <c r="CN43" i="183" s="1"/>
  <c r="CK142" i="187"/>
  <c r="CJ103" i="187"/>
  <c r="CJ54" i="187"/>
  <c r="CM54" i="187" s="1"/>
  <c r="CK106" i="187"/>
  <c r="CN106" i="187" s="1"/>
  <c r="CK139" i="187"/>
  <c r="CN139" i="187" s="1"/>
  <c r="CL164" i="183"/>
  <c r="CO164" i="183" s="1"/>
  <c r="CJ53" i="183"/>
  <c r="CJ165" i="183"/>
  <c r="CL144" i="183"/>
  <c r="CO144" i="183" s="1"/>
  <c r="CL152" i="187"/>
  <c r="CO152" i="187" s="1"/>
  <c r="CJ110" i="187"/>
  <c r="CM110" i="187" s="1"/>
  <c r="CK94" i="183"/>
  <c r="CN94" i="183" s="1"/>
  <c r="CK118" i="187"/>
  <c r="CN118" i="187" s="1"/>
  <c r="CE89" i="171"/>
  <c r="DA89" i="171" s="1"/>
  <c r="CK66" i="187"/>
  <c r="CJ59" i="187"/>
  <c r="CM59" i="187" s="1"/>
  <c r="CJ69" i="187"/>
  <c r="CM69" i="187" s="1"/>
  <c r="CK107" i="187"/>
  <c r="CL39" i="187"/>
  <c r="CO39" i="187" s="1"/>
  <c r="CL108" i="187"/>
  <c r="CO108" i="187" s="1"/>
  <c r="CK97" i="187"/>
  <c r="CN97" i="187" s="1"/>
  <c r="CJ113" i="187"/>
  <c r="CK71" i="183"/>
  <c r="CN71" i="183" s="1"/>
  <c r="CL154" i="187"/>
  <c r="CO154" i="187" s="1"/>
  <c r="CJ159" i="187"/>
  <c r="CM159" i="187" s="1"/>
  <c r="CJ138" i="187"/>
  <c r="CM138" i="187" s="1"/>
  <c r="CK119" i="183"/>
  <c r="CN119" i="183" s="1"/>
  <c r="CJ122" i="183"/>
  <c r="CJ153" i="187"/>
  <c r="CM153" i="187" s="1"/>
  <c r="CJ142" i="187"/>
  <c r="CM142" i="187" s="1"/>
  <c r="CK123" i="183"/>
  <c r="CN123" i="183" s="1"/>
  <c r="CL139" i="183"/>
  <c r="CJ162" i="183"/>
  <c r="CL121" i="187"/>
  <c r="CO121" i="187" s="1"/>
  <c r="CK75" i="187"/>
  <c r="CN75" i="187" s="1"/>
  <c r="CK95" i="187"/>
  <c r="CK143" i="183"/>
  <c r="CK141" i="187"/>
  <c r="CN141" i="187" s="1"/>
  <c r="CJ148" i="183"/>
  <c r="CL136" i="187"/>
  <c r="CO136" i="187" s="1"/>
  <c r="CJ146" i="183"/>
  <c r="CL162" i="183"/>
  <c r="CO162" i="183" s="1"/>
  <c r="CL151" i="183"/>
  <c r="CO151" i="183" s="1"/>
  <c r="CK157" i="183"/>
  <c r="CN157" i="183" s="1"/>
  <c r="CL26" i="183"/>
  <c r="CO26" i="183" s="1"/>
  <c r="CK70" i="183"/>
  <c r="CN70" i="183" s="1"/>
  <c r="CK164" i="183"/>
  <c r="CN164" i="183" s="1"/>
  <c r="CL127" i="187"/>
  <c r="CO127" i="187" s="1"/>
  <c r="CL86" i="187"/>
  <c r="CO86" i="187" s="1"/>
  <c r="CJ141" i="187"/>
  <c r="CM141" i="187" s="1"/>
  <c r="CL140" i="187"/>
  <c r="CO140" i="187" s="1"/>
  <c r="CL163" i="187"/>
  <c r="CO163" i="187" s="1"/>
  <c r="CL120" i="187"/>
  <c r="CO120" i="187" s="1"/>
  <c r="CK167" i="187"/>
  <c r="CN167" i="187" s="1"/>
  <c r="CJ104" i="183"/>
  <c r="CL149" i="187"/>
  <c r="CO149" i="187" s="1"/>
  <c r="CJ163" i="187"/>
  <c r="CM163" i="187" s="1"/>
  <c r="CK146" i="183"/>
  <c r="CL62" i="187"/>
  <c r="CO62" i="187" s="1"/>
  <c r="CL46" i="187"/>
  <c r="CO46" i="187" s="1"/>
  <c r="CK24" i="187"/>
  <c r="CN24" i="187" s="1"/>
  <c r="CJ80" i="183"/>
  <c r="CM80" i="183" s="1"/>
  <c r="CK70" i="187"/>
  <c r="CN70" i="187" s="1"/>
  <c r="CJ71" i="183"/>
  <c r="CJ88" i="187"/>
  <c r="CM88" i="187" s="1"/>
  <c r="CK155" i="183"/>
  <c r="CL157" i="183"/>
  <c r="CO157" i="183" s="1"/>
  <c r="CK166" i="187"/>
  <c r="CN166" i="187" s="1"/>
  <c r="CJ167" i="183"/>
  <c r="CL167" i="183"/>
  <c r="CO167" i="183" s="1"/>
  <c r="CL167" i="187"/>
  <c r="CO167" i="187" s="1"/>
  <c r="CE63" i="171"/>
  <c r="DA63" i="171" s="1"/>
  <c r="CK76" i="183"/>
  <c r="CL23" i="187"/>
  <c r="CO23" i="187" s="1"/>
  <c r="CK152" i="187"/>
  <c r="CN152" i="187" s="1"/>
  <c r="CJ130" i="187"/>
  <c r="CM130" i="187" s="1"/>
  <c r="CJ145" i="183"/>
  <c r="CJ163" i="183"/>
  <c r="CL82" i="187"/>
  <c r="CO82" i="187" s="1"/>
  <c r="CJ75" i="183"/>
  <c r="CJ78" i="183"/>
  <c r="CK51" i="187"/>
  <c r="CN51" i="187" s="1"/>
  <c r="CK57" i="187"/>
  <c r="CN57" i="187" s="1"/>
  <c r="CJ48" i="187"/>
  <c r="CL98" i="187"/>
  <c r="CO98" i="187" s="1"/>
  <c r="CJ19" i="183"/>
  <c r="CJ104" i="187"/>
  <c r="CM104" i="187" s="1"/>
  <c r="CL64" i="187"/>
  <c r="CO64" i="187" s="1"/>
  <c r="CK59" i="187"/>
  <c r="CL54" i="187"/>
  <c r="CO54" i="187" s="1"/>
  <c r="CK109" i="187"/>
  <c r="CN109" i="187" s="1"/>
  <c r="CK113" i="183"/>
  <c r="CN113" i="183" s="1"/>
  <c r="CE90" i="171"/>
  <c r="DA90" i="171" s="1"/>
  <c r="CJ85" i="187"/>
  <c r="CM85" i="187" s="1"/>
  <c r="CK46" i="187"/>
  <c r="CL86" i="183"/>
  <c r="CO86" i="183" s="1"/>
  <c r="CJ59" i="183"/>
  <c r="CJ34" i="187"/>
  <c r="CK79" i="187"/>
  <c r="CN79" i="187" s="1"/>
  <c r="CK162" i="187"/>
  <c r="CN162" i="187" s="1"/>
  <c r="CJ129" i="183"/>
  <c r="CL142" i="187"/>
  <c r="CO142" i="187" s="1"/>
  <c r="CK84" i="187"/>
  <c r="CK144" i="187"/>
  <c r="CN144" i="187" s="1"/>
  <c r="CK35" i="183"/>
  <c r="CJ117" i="187"/>
  <c r="CM117" i="187" s="1"/>
  <c r="CL40" i="187"/>
  <c r="CO40" i="187" s="1"/>
  <c r="CK41" i="183"/>
  <c r="CJ76" i="187"/>
  <c r="CM76" i="187" s="1"/>
  <c r="CL84" i="183"/>
  <c r="CO84" i="183" s="1"/>
  <c r="CK29" i="183"/>
  <c r="CN29" i="183" s="1"/>
  <c r="CK131" i="187"/>
  <c r="CN131" i="187" s="1"/>
  <c r="CJ137" i="183"/>
  <c r="CK150" i="183"/>
  <c r="CN150" i="183" s="1"/>
  <c r="CK158" i="187"/>
  <c r="CK131" i="183"/>
  <c r="CN131" i="183" s="1"/>
  <c r="CJ152" i="183"/>
  <c r="CL161" i="183"/>
  <c r="CO161" i="183" s="1"/>
  <c r="CL129" i="187"/>
  <c r="CO129" i="187" s="1"/>
  <c r="CJ124" i="183"/>
  <c r="CJ149" i="187"/>
  <c r="CM149" i="187" s="1"/>
  <c r="CJ136" i="183"/>
  <c r="CJ134" i="187"/>
  <c r="CM134" i="187" s="1"/>
  <c r="CL151" i="187"/>
  <c r="CO151" i="187" s="1"/>
  <c r="CL148" i="183"/>
  <c r="CO148" i="183" s="1"/>
  <c r="CJ123" i="183"/>
  <c r="CJ124" i="187"/>
  <c r="CM124" i="187" s="1"/>
  <c r="CJ122" i="187"/>
  <c r="CL125" i="187"/>
  <c r="CO125" i="187" s="1"/>
  <c r="CK137" i="183"/>
  <c r="CN137" i="183" s="1"/>
  <c r="CD76" i="171"/>
  <c r="CC76" i="171" s="1"/>
  <c r="CY76" i="171" s="1"/>
  <c r="CD43" i="171"/>
  <c r="CC43" i="171" s="1"/>
  <c r="CY43" i="171" s="1"/>
  <c r="CD65" i="171"/>
  <c r="CC65" i="171" s="1"/>
  <c r="CY65" i="171" s="1"/>
  <c r="CD108" i="171"/>
  <c r="CH108" i="171" s="1"/>
  <c r="CD73" i="171"/>
  <c r="CC73" i="171" s="1"/>
  <c r="CY73" i="171" s="1"/>
  <c r="CD104" i="171"/>
  <c r="CC104" i="171" s="1"/>
  <c r="CY104" i="171" s="1"/>
  <c r="CD66" i="171"/>
  <c r="CC66" i="171" s="1"/>
  <c r="CY66" i="171" s="1"/>
  <c r="CD74" i="171"/>
  <c r="CC74" i="171" s="1"/>
  <c r="CY74" i="171" s="1"/>
  <c r="CD50" i="171"/>
  <c r="CH50" i="171" s="1"/>
  <c r="CD25" i="171"/>
  <c r="CH25" i="171" s="1"/>
  <c r="CD78" i="171"/>
  <c r="CC78" i="171" s="1"/>
  <c r="CY78" i="171" s="1"/>
  <c r="CD44" i="171"/>
  <c r="CC44" i="171" s="1"/>
  <c r="CY44" i="171" s="1"/>
  <c r="CD52" i="171"/>
  <c r="CC52" i="171" s="1"/>
  <c r="CY52" i="171" s="1"/>
  <c r="CD21" i="171"/>
  <c r="CC21" i="171" s="1"/>
  <c r="CY21" i="171" s="1"/>
  <c r="CD81" i="171"/>
  <c r="CC81" i="171" s="1"/>
  <c r="CY81" i="171" s="1"/>
  <c r="CD68" i="171"/>
  <c r="CC68" i="171" s="1"/>
  <c r="CY68" i="171" s="1"/>
  <c r="CD117" i="171"/>
  <c r="CH117" i="171" s="1"/>
  <c r="CD87" i="171"/>
  <c r="CC87" i="171" s="1"/>
  <c r="CY87" i="171" s="1"/>
  <c r="CD29" i="171"/>
  <c r="CC29" i="171" s="1"/>
  <c r="CY29" i="171" s="1"/>
  <c r="CD107" i="171"/>
  <c r="CC107" i="171" s="1"/>
  <c r="CY107" i="171" s="1"/>
  <c r="CD64" i="171"/>
  <c r="CC64" i="171" s="1"/>
  <c r="CY64" i="171" s="1"/>
  <c r="CD113" i="171"/>
  <c r="CH113" i="171" s="1"/>
  <c r="CG113" i="171" s="1"/>
  <c r="DC113" i="171" s="1"/>
  <c r="CD77" i="171"/>
  <c r="CC77" i="171" s="1"/>
  <c r="CY77" i="171" s="1"/>
  <c r="CD53" i="171"/>
  <c r="CH53" i="171" s="1"/>
  <c r="CG53" i="171" s="1"/>
  <c r="DC53" i="171" s="1"/>
  <c r="CD80" i="171"/>
  <c r="CH80" i="171" s="1"/>
  <c r="CG80" i="171" s="1"/>
  <c r="DC80" i="171" s="1"/>
  <c r="CD72" i="171"/>
  <c r="CC72" i="171" s="1"/>
  <c r="CY72" i="171" s="1"/>
  <c r="CD100" i="171"/>
  <c r="CH100" i="171" s="1"/>
  <c r="CG100" i="171" s="1"/>
  <c r="DC100" i="171" s="1"/>
  <c r="CD48" i="171"/>
  <c r="CC48" i="171" s="1"/>
  <c r="CY48" i="171" s="1"/>
  <c r="CD85" i="171"/>
  <c r="CC85" i="171" s="1"/>
  <c r="CY85" i="171" s="1"/>
  <c r="CD57" i="171"/>
  <c r="CH57" i="171" s="1"/>
  <c r="CD110" i="171"/>
  <c r="CH110" i="171" s="1"/>
  <c r="CD63" i="171"/>
  <c r="CC63" i="171" s="1"/>
  <c r="CY63" i="171" s="1"/>
  <c r="CD86" i="171"/>
  <c r="CC86" i="171" s="1"/>
  <c r="CY86" i="171" s="1"/>
  <c r="CD101" i="171"/>
  <c r="CH101" i="171" s="1"/>
  <c r="CD24" i="171"/>
  <c r="CC24" i="171" s="1"/>
  <c r="CY24" i="171" s="1"/>
  <c r="CD99" i="171"/>
  <c r="CC99" i="171" s="1"/>
  <c r="CY99" i="171" s="1"/>
  <c r="CD111" i="171"/>
  <c r="CC111" i="171" s="1"/>
  <c r="CY111" i="171" s="1"/>
  <c r="CD94" i="171"/>
  <c r="CH94" i="171" s="1"/>
  <c r="CD112" i="171"/>
  <c r="CC112" i="171" s="1"/>
  <c r="CY112" i="171" s="1"/>
  <c r="CD32" i="171"/>
  <c r="CC32" i="171" s="1"/>
  <c r="CY32" i="171" s="1"/>
  <c r="CD45" i="171"/>
  <c r="CC45" i="171" s="1"/>
  <c r="CY45" i="171" s="1"/>
  <c r="CD97" i="171"/>
  <c r="CC97" i="171" s="1"/>
  <c r="CY97" i="171" s="1"/>
  <c r="CD89" i="171"/>
  <c r="CC89" i="171" s="1"/>
  <c r="CY89" i="171" s="1"/>
  <c r="CD60" i="171"/>
  <c r="CC60" i="171" s="1"/>
  <c r="CY60" i="171" s="1"/>
  <c r="CD93" i="171"/>
  <c r="CC93" i="171" s="1"/>
  <c r="CY93" i="171" s="1"/>
  <c r="CD23" i="171"/>
  <c r="CC23" i="171" s="1"/>
  <c r="CY23" i="171" s="1"/>
  <c r="CD39" i="171"/>
  <c r="CH39" i="171" s="1"/>
  <c r="CG39" i="171" s="1"/>
  <c r="DC39" i="171" s="1"/>
  <c r="CD79" i="171"/>
  <c r="CC79" i="171" s="1"/>
  <c r="CY79" i="171" s="1"/>
  <c r="CD41" i="171"/>
  <c r="CC41" i="171" s="1"/>
  <c r="CY41" i="171" s="1"/>
  <c r="CD91" i="171"/>
  <c r="CC91" i="171" s="1"/>
  <c r="CY91" i="171" s="1"/>
  <c r="CD28" i="171"/>
  <c r="CC28" i="171" s="1"/>
  <c r="CY28" i="171" s="1"/>
  <c r="CD59" i="171"/>
  <c r="CC59" i="171" s="1"/>
  <c r="CY59" i="171" s="1"/>
  <c r="CD84" i="171"/>
  <c r="CC84" i="171" s="1"/>
  <c r="CY84" i="171" s="1"/>
  <c r="CD56" i="171"/>
  <c r="CH56" i="171" s="1"/>
  <c r="CD47" i="171"/>
  <c r="CC47" i="171" s="1"/>
  <c r="CY47" i="171" s="1"/>
  <c r="CD37" i="171"/>
  <c r="CC37" i="171" s="1"/>
  <c r="CY37" i="171" s="1"/>
  <c r="CD20" i="171"/>
  <c r="CC20" i="171" s="1"/>
  <c r="CY20" i="171" s="1"/>
  <c r="CD54" i="171"/>
  <c r="CC54" i="171" s="1"/>
  <c r="CY54" i="171" s="1"/>
  <c r="CD103" i="171"/>
  <c r="CH103" i="171" s="1"/>
  <c r="CD31" i="171"/>
  <c r="CC31" i="171" s="1"/>
  <c r="CY31" i="171" s="1"/>
  <c r="CD38" i="171"/>
  <c r="CH38" i="171" s="1"/>
  <c r="CD82" i="171"/>
  <c r="CH82" i="171" s="1"/>
  <c r="CE57" i="171"/>
  <c r="DA57" i="171" s="1"/>
  <c r="CD96" i="171"/>
  <c r="CH96" i="171" s="1"/>
  <c r="CD102" i="171"/>
  <c r="CH102" i="171" s="1"/>
  <c r="CD69" i="171"/>
  <c r="CH69" i="171" s="1"/>
  <c r="CD51" i="171"/>
  <c r="CC51" i="171" s="1"/>
  <c r="CY51" i="171" s="1"/>
  <c r="CD83" i="171"/>
  <c r="CC83" i="171" s="1"/>
  <c r="CY83" i="171" s="1"/>
  <c r="CD90" i="171"/>
  <c r="CC90" i="171" s="1"/>
  <c r="CY90" i="171" s="1"/>
  <c r="CD75" i="171"/>
  <c r="CC75" i="171" s="1"/>
  <c r="CY75" i="171" s="1"/>
  <c r="CD105" i="171"/>
  <c r="CC105" i="171" s="1"/>
  <c r="CY105" i="171" s="1"/>
  <c r="CD67" i="171"/>
  <c r="CC67" i="171" s="1"/>
  <c r="CY67" i="171" s="1"/>
  <c r="CD40" i="171"/>
  <c r="CH40" i="171" s="1"/>
  <c r="CD35" i="171"/>
  <c r="CC35" i="171" s="1"/>
  <c r="CY35" i="171" s="1"/>
  <c r="CD58" i="171"/>
  <c r="CC58" i="171" s="1"/>
  <c r="CY58" i="171" s="1"/>
  <c r="CD70" i="171"/>
  <c r="CH70" i="171" s="1"/>
  <c r="CD106" i="171"/>
  <c r="CC106" i="171" s="1"/>
  <c r="CY106" i="171" s="1"/>
  <c r="CD22" i="171"/>
  <c r="CC22" i="171" s="1"/>
  <c r="CY22" i="171" s="1"/>
  <c r="CD98" i="171"/>
  <c r="CC98" i="171" s="1"/>
  <c r="CY98" i="171" s="1"/>
  <c r="CD36" i="171"/>
  <c r="CC36" i="171" s="1"/>
  <c r="CY36" i="171" s="1"/>
  <c r="CD30" i="171"/>
  <c r="CH30" i="171" s="1"/>
  <c r="CD62" i="171"/>
  <c r="CC62" i="171" s="1"/>
  <c r="CY62" i="171" s="1"/>
  <c r="CD115" i="171"/>
  <c r="CH115" i="171" s="1"/>
  <c r="CD109" i="171"/>
  <c r="CC109" i="171" s="1"/>
  <c r="CY109" i="171" s="1"/>
  <c r="CD46" i="171"/>
  <c r="CC46" i="171" s="1"/>
  <c r="CY46" i="171" s="1"/>
  <c r="CD114" i="171"/>
  <c r="CC114" i="171" s="1"/>
  <c r="CY114" i="171" s="1"/>
  <c r="CD42" i="171"/>
  <c r="CC42" i="171" s="1"/>
  <c r="CY42" i="171" s="1"/>
  <c r="CD55" i="171"/>
  <c r="CC55" i="171" s="1"/>
  <c r="CY55" i="171" s="1"/>
  <c r="CD92" i="171"/>
  <c r="CC92" i="171" s="1"/>
  <c r="CY92" i="171" s="1"/>
  <c r="CD33" i="171"/>
  <c r="CH33" i="171" s="1"/>
  <c r="CD116" i="171"/>
  <c r="CH116" i="171" s="1"/>
  <c r="CD34" i="171"/>
  <c r="CH34" i="171" s="1"/>
  <c r="CD61" i="171"/>
  <c r="CH61" i="171" s="1"/>
  <c r="CG61" i="171" s="1"/>
  <c r="DC61" i="171" s="1"/>
  <c r="CJ154" i="187"/>
  <c r="CM154" i="187" s="1"/>
  <c r="CK163" i="183"/>
  <c r="CN163" i="183" s="1"/>
  <c r="CL44" i="183"/>
  <c r="CO44" i="183" s="1"/>
  <c r="CL71" i="183"/>
  <c r="CO71" i="183" s="1"/>
  <c r="CJ31" i="187"/>
  <c r="CM31" i="187" s="1"/>
  <c r="CL51" i="183"/>
  <c r="CO51" i="183" s="1"/>
  <c r="CK78" i="187"/>
  <c r="CL155" i="183"/>
  <c r="CO155" i="183" s="1"/>
  <c r="CL166" i="187"/>
  <c r="CO166" i="187" s="1"/>
  <c r="CK154" i="187"/>
  <c r="CN154" i="187" s="1"/>
  <c r="CL118" i="187"/>
  <c r="CO118" i="187" s="1"/>
  <c r="CK132" i="183"/>
  <c r="CN132" i="183" s="1"/>
  <c r="CK133" i="187"/>
  <c r="CN133" i="187" s="1"/>
  <c r="CL148" i="187"/>
  <c r="CO148" i="187" s="1"/>
  <c r="CK165" i="183"/>
  <c r="CN165" i="183" s="1"/>
  <c r="CJ129" i="187"/>
  <c r="CM129" i="187" s="1"/>
  <c r="CL131" i="187"/>
  <c r="CO131" i="187" s="1"/>
  <c r="CJ144" i="183"/>
  <c r="CK122" i="183"/>
  <c r="CN122" i="183" s="1"/>
  <c r="CL156" i="183"/>
  <c r="CL153" i="187"/>
  <c r="CL134" i="187"/>
  <c r="CO134" i="187" s="1"/>
  <c r="CK155" i="187"/>
  <c r="CJ120" i="183"/>
  <c r="CL164" i="187"/>
  <c r="CO164" i="187" s="1"/>
  <c r="CL114" i="187"/>
  <c r="CO114" i="187" s="1"/>
  <c r="CL57" i="183"/>
  <c r="CK32" i="187"/>
  <c r="CN32" i="187" s="1"/>
  <c r="CL18" i="183"/>
  <c r="CO18" i="183" s="1"/>
  <c r="CK83" i="183"/>
  <c r="CN83" i="183" s="1"/>
  <c r="CK42" i="187"/>
  <c r="CL21" i="187"/>
  <c r="CL48" i="183"/>
  <c r="CO48" i="183" s="1"/>
  <c r="CL96" i="187"/>
  <c r="CO96" i="187" s="1"/>
  <c r="CJ108" i="183"/>
  <c r="CK104" i="183"/>
  <c r="CL22" i="187"/>
  <c r="CO22" i="187" s="1"/>
  <c r="CK108" i="187"/>
  <c r="CN108" i="187" s="1"/>
  <c r="CL113" i="187"/>
  <c r="CO113" i="187" s="1"/>
  <c r="CL58" i="187"/>
  <c r="CO58" i="187" s="1"/>
  <c r="CJ30" i="183"/>
  <c r="CJ63" i="183"/>
  <c r="CL59" i="183"/>
  <c r="CO59" i="183" s="1"/>
  <c r="CL105" i="187"/>
  <c r="CO105" i="187" s="1"/>
  <c r="CL19" i="187"/>
  <c r="CK31" i="187"/>
  <c r="CL128" i="187"/>
  <c r="CO128" i="187" s="1"/>
  <c r="CJ148" i="187"/>
  <c r="CK149" i="187"/>
  <c r="CN149" i="187" s="1"/>
  <c r="CL146" i="187"/>
  <c r="CO146" i="187" s="1"/>
  <c r="CK136" i="187"/>
  <c r="CN136" i="187" s="1"/>
  <c r="CJ167" i="187"/>
  <c r="CM167" i="187" s="1"/>
  <c r="CL37" i="183"/>
  <c r="CO37" i="183" s="1"/>
  <c r="CL64" i="183"/>
  <c r="CO64" i="183" s="1"/>
  <c r="CJ82" i="183"/>
  <c r="CL76" i="183"/>
  <c r="CO76" i="183" s="1"/>
  <c r="CK42" i="183"/>
  <c r="CK72" i="187"/>
  <c r="CN72" i="187" s="1"/>
  <c r="CK45" i="183"/>
  <c r="CL87" i="183"/>
  <c r="CO87" i="183" s="1"/>
  <c r="CL38" i="183"/>
  <c r="CO38" i="183" s="1"/>
  <c r="CJ79" i="183"/>
  <c r="CL105" i="183"/>
  <c r="CJ132" i="183"/>
  <c r="CK156" i="187"/>
  <c r="CN156" i="187" s="1"/>
  <c r="CJ119" i="183"/>
  <c r="CL136" i="183"/>
  <c r="CO136" i="183" s="1"/>
  <c r="CK121" i="183"/>
  <c r="CN121" i="183" s="1"/>
  <c r="CK158" i="183"/>
  <c r="CL123" i="187"/>
  <c r="CO123" i="187" s="1"/>
  <c r="CL123" i="183"/>
  <c r="CO123" i="183" s="1"/>
  <c r="CK145" i="183"/>
  <c r="CN145" i="183" s="1"/>
  <c r="CK125" i="187"/>
  <c r="CN125" i="187" s="1"/>
  <c r="CL104" i="187"/>
  <c r="CO104" i="187" s="1"/>
  <c r="CJ114" i="187"/>
  <c r="CM114" i="187" s="1"/>
  <c r="CL65" i="183"/>
  <c r="CO65" i="183" s="1"/>
  <c r="CJ77" i="187"/>
  <c r="CJ37" i="183"/>
  <c r="CL32" i="187"/>
  <c r="CL99" i="183"/>
  <c r="CO99" i="183" s="1"/>
  <c r="CJ92" i="187"/>
  <c r="CM92" i="187" s="1"/>
  <c r="CK90" i="187"/>
  <c r="CN90" i="187" s="1"/>
  <c r="CL45" i="187"/>
  <c r="CO45" i="187" s="1"/>
  <c r="CJ64" i="183"/>
  <c r="CL62" i="183"/>
  <c r="CJ49" i="183"/>
  <c r="CK25" i="183"/>
  <c r="CN25" i="183" s="1"/>
  <c r="CJ47" i="187"/>
  <c r="CM47" i="187" s="1"/>
  <c r="CJ87" i="183"/>
  <c r="CL115" i="187"/>
  <c r="CK38" i="183"/>
  <c r="CN38" i="183" s="1"/>
  <c r="CK79" i="183"/>
  <c r="CJ42" i="187"/>
  <c r="CM42" i="187" s="1"/>
  <c r="CL121" i="183"/>
  <c r="CO121" i="183" s="1"/>
  <c r="CJ149" i="183"/>
  <c r="CL69" i="187"/>
  <c r="CO69" i="187" s="1"/>
  <c r="CL35" i="183"/>
  <c r="CO35" i="183" s="1"/>
  <c r="CL60" i="187"/>
  <c r="CO60" i="187" s="1"/>
  <c r="CJ49" i="187"/>
  <c r="CM49" i="187" s="1"/>
  <c r="CJ51" i="187"/>
  <c r="CM51" i="187" s="1"/>
  <c r="CJ36" i="187"/>
  <c r="CJ97" i="183"/>
  <c r="CL82" i="183"/>
  <c r="CO82" i="183" s="1"/>
  <c r="CJ93" i="187"/>
  <c r="CM93" i="187" s="1"/>
  <c r="CL42" i="183"/>
  <c r="CO42" i="183" s="1"/>
  <c r="CL72" i="187"/>
  <c r="CO72" i="187" s="1"/>
  <c r="CJ62" i="183"/>
  <c r="CK50" i="187"/>
  <c r="CN50" i="187" s="1"/>
  <c r="CJ105" i="183"/>
  <c r="CL54" i="183"/>
  <c r="CO54" i="183" s="1"/>
  <c r="CJ91" i="187"/>
  <c r="CM91" i="187" s="1"/>
  <c r="CK80" i="183"/>
  <c r="CN80" i="183" s="1"/>
  <c r="CK19" i="187"/>
  <c r="CN19" i="187" s="1"/>
  <c r="CK159" i="187"/>
  <c r="CN159" i="187" s="1"/>
  <c r="CJ153" i="183"/>
  <c r="CL119" i="183"/>
  <c r="CO119" i="183" s="1"/>
  <c r="CC20" i="202"/>
  <c r="CY20" i="202" s="1"/>
  <c r="CL94" i="187"/>
  <c r="CO94" i="187" s="1"/>
  <c r="CJ24" i="183"/>
  <c r="CJ25" i="187"/>
  <c r="CJ126" i="183"/>
  <c r="CL152" i="183"/>
  <c r="CO152" i="183" s="1"/>
  <c r="CK161" i="183"/>
  <c r="CL159" i="187"/>
  <c r="CO159" i="187" s="1"/>
  <c r="CJ144" i="187"/>
  <c r="CM144" i="187" s="1"/>
  <c r="CK40" i="183"/>
  <c r="CN40" i="183" s="1"/>
  <c r="CJ71" i="187"/>
  <c r="CK163" i="187"/>
  <c r="CN163" i="187" s="1"/>
  <c r="CK74" i="183"/>
  <c r="CN74" i="183" s="1"/>
  <c r="CJ27" i="183"/>
  <c r="CL126" i="183"/>
  <c r="CL150" i="183"/>
  <c r="CO150" i="183" s="1"/>
  <c r="CM160" i="183"/>
  <c r="CL140" i="183"/>
  <c r="CO140" i="183" s="1"/>
  <c r="AF133" i="183"/>
  <c r="CS133" i="183" s="1"/>
  <c r="AK133" i="183"/>
  <c r="AP133" i="183" s="1"/>
  <c r="BS133" i="183" s="1"/>
  <c r="BW133" i="183" s="1"/>
  <c r="AF128" i="187"/>
  <c r="CS128" i="187" s="1"/>
  <c r="AK128" i="187"/>
  <c r="AP128" i="187" s="1"/>
  <c r="BR128" i="187" s="1"/>
  <c r="BV128" i="187" s="1"/>
  <c r="AF159" i="187"/>
  <c r="CS159" i="187" s="1"/>
  <c r="AK159" i="187"/>
  <c r="AP159" i="187" s="1"/>
  <c r="BS159" i="187" s="1"/>
  <c r="BW159" i="187" s="1"/>
  <c r="BX138" i="187"/>
  <c r="AF149" i="187"/>
  <c r="CS149" i="187" s="1"/>
  <c r="AK149" i="187"/>
  <c r="AP149" i="187" s="1"/>
  <c r="BR149" i="187" s="1"/>
  <c r="BV149" i="187" s="1"/>
  <c r="CJ162" i="187"/>
  <c r="AF131" i="187"/>
  <c r="CS131" i="187" s="1"/>
  <c r="AK131" i="187"/>
  <c r="AP131" i="187" s="1"/>
  <c r="BS131" i="187" s="1"/>
  <c r="BW131" i="187" s="1"/>
  <c r="CK136" i="183"/>
  <c r="AF141" i="187"/>
  <c r="CS141" i="187" s="1"/>
  <c r="AK141" i="187"/>
  <c r="AP141" i="187" s="1"/>
  <c r="AF129" i="183"/>
  <c r="CS129" i="183" s="1"/>
  <c r="AK129" i="183"/>
  <c r="AP129" i="183" s="1"/>
  <c r="BS129" i="183" s="1"/>
  <c r="BW129" i="183" s="1"/>
  <c r="AF134" i="187"/>
  <c r="CS134" i="187" s="1"/>
  <c r="AK134" i="187"/>
  <c r="AP134" i="187" s="1"/>
  <c r="CJ130" i="183"/>
  <c r="CJ139" i="183"/>
  <c r="CL126" i="187"/>
  <c r="CJ118" i="183"/>
  <c r="CL147" i="183"/>
  <c r="CO147" i="183" s="1"/>
  <c r="CK160" i="187"/>
  <c r="CN160" i="187" s="1"/>
  <c r="CL145" i="183"/>
  <c r="CO145" i="183" s="1"/>
  <c r="AF144" i="187"/>
  <c r="CS144" i="187" s="1"/>
  <c r="AK144" i="187"/>
  <c r="AP144" i="187" s="1"/>
  <c r="BR144" i="187" s="1"/>
  <c r="BV144" i="187" s="1"/>
  <c r="CL157" i="187"/>
  <c r="CO157" i="187" s="1"/>
  <c r="CJ120" i="187"/>
  <c r="CM120" i="187" s="1"/>
  <c r="AF119" i="187"/>
  <c r="CS119" i="187" s="1"/>
  <c r="AK119" i="187"/>
  <c r="AP119" i="187" s="1"/>
  <c r="BR119" i="187" s="1"/>
  <c r="BV119" i="187" s="1"/>
  <c r="CL124" i="187"/>
  <c r="CO124" i="187" s="1"/>
  <c r="AF121" i="187"/>
  <c r="CS121" i="187" s="1"/>
  <c r="AK121" i="187"/>
  <c r="AP121" i="187" s="1"/>
  <c r="BS121" i="187" s="1"/>
  <c r="BW121" i="187" s="1"/>
  <c r="AF147" i="187"/>
  <c r="CS147" i="187" s="1"/>
  <c r="AK147" i="187"/>
  <c r="AP147" i="187" s="1"/>
  <c r="BS147" i="187" s="1"/>
  <c r="BW147" i="187" s="1"/>
  <c r="AF165" i="187"/>
  <c r="CS165" i="187" s="1"/>
  <c r="AK165" i="187"/>
  <c r="AP165" i="187" s="1"/>
  <c r="AF134" i="183"/>
  <c r="CS134" i="183" s="1"/>
  <c r="AK134" i="183"/>
  <c r="AP134" i="183" s="1"/>
  <c r="AF167" i="187"/>
  <c r="CS167" i="187" s="1"/>
  <c r="AK167" i="187"/>
  <c r="AP167" i="187" s="1"/>
  <c r="BS167" i="187" s="1"/>
  <c r="BW167" i="187" s="1"/>
  <c r="CL159" i="183"/>
  <c r="CO159" i="183" s="1"/>
  <c r="CM137" i="183"/>
  <c r="CK132" i="187"/>
  <c r="CN132" i="187" s="1"/>
  <c r="CL95" i="183"/>
  <c r="CO95" i="183" s="1"/>
  <c r="CJ115" i="187"/>
  <c r="CM115" i="187" s="1"/>
  <c r="CJ23" i="183"/>
  <c r="CJ94" i="187"/>
  <c r="CL68" i="187"/>
  <c r="CJ108" i="187"/>
  <c r="CL80" i="183"/>
  <c r="CO80" i="183" s="1"/>
  <c r="CK34" i="187"/>
  <c r="CN34" i="187" s="1"/>
  <c r="CL79" i="187"/>
  <c r="CO79" i="187" s="1"/>
  <c r="CK52" i="187"/>
  <c r="CN52" i="187" s="1"/>
  <c r="AF135" i="187"/>
  <c r="CS135" i="187" s="1"/>
  <c r="AK135" i="187"/>
  <c r="AP135" i="187" s="1"/>
  <c r="AF131" i="183"/>
  <c r="CS131" i="183" s="1"/>
  <c r="AK131" i="183"/>
  <c r="AP131" i="183" s="1"/>
  <c r="BS131" i="183" s="1"/>
  <c r="BW131" i="183" s="1"/>
  <c r="AF152" i="183"/>
  <c r="CS152" i="183" s="1"/>
  <c r="AK152" i="183"/>
  <c r="AP152" i="183" s="1"/>
  <c r="AF161" i="183"/>
  <c r="CS161" i="183" s="1"/>
  <c r="AK161" i="183"/>
  <c r="AP161" i="183" s="1"/>
  <c r="BS161" i="183" s="1"/>
  <c r="BW161" i="183" s="1"/>
  <c r="AF145" i="187"/>
  <c r="CS145" i="187" s="1"/>
  <c r="AK145" i="187"/>
  <c r="AP145" i="187" s="1"/>
  <c r="BS145" i="187" s="1"/>
  <c r="BW145" i="187" s="1"/>
  <c r="AF144" i="183"/>
  <c r="CS144" i="183" s="1"/>
  <c r="AK144" i="183"/>
  <c r="AP144" i="183" s="1"/>
  <c r="BR144" i="183" s="1"/>
  <c r="BV144" i="183" s="1"/>
  <c r="CM148" i="183"/>
  <c r="AF126" i="187"/>
  <c r="CS126" i="187" s="1"/>
  <c r="AK126" i="187"/>
  <c r="AP126" i="187" s="1"/>
  <c r="BR126" i="187" s="1"/>
  <c r="BV126" i="187" s="1"/>
  <c r="CM145" i="183"/>
  <c r="BX140" i="187"/>
  <c r="AF151" i="183"/>
  <c r="CS151" i="183" s="1"/>
  <c r="AK151" i="183"/>
  <c r="AP151" i="183" s="1"/>
  <c r="BS151" i="183" s="1"/>
  <c r="BW151" i="183" s="1"/>
  <c r="CK137" i="187"/>
  <c r="CN137" i="187" s="1"/>
  <c r="CL135" i="183"/>
  <c r="CO135" i="183" s="1"/>
  <c r="CJ110" i="183"/>
  <c r="CJ51" i="183"/>
  <c r="CL21" i="183"/>
  <c r="CJ155" i="183"/>
  <c r="CJ166" i="187"/>
  <c r="CM166" i="187" s="1"/>
  <c r="AF154" i="187"/>
  <c r="CS154" i="187" s="1"/>
  <c r="AK154" i="187"/>
  <c r="AP154" i="187" s="1"/>
  <c r="BS154" i="187" s="1"/>
  <c r="BW154" i="187" s="1"/>
  <c r="CK127" i="187"/>
  <c r="CJ150" i="183"/>
  <c r="CK160" i="183"/>
  <c r="CN160" i="183" s="1"/>
  <c r="CK140" i="183"/>
  <c r="CL132" i="183"/>
  <c r="CO132" i="183" s="1"/>
  <c r="AF158" i="187"/>
  <c r="CS158" i="187" s="1"/>
  <c r="AK158" i="187"/>
  <c r="AP158" i="187" s="1"/>
  <c r="CL131" i="183"/>
  <c r="CO131" i="183" s="1"/>
  <c r="CJ133" i="187"/>
  <c r="CJ161" i="183"/>
  <c r="CM148" i="187"/>
  <c r="CK129" i="187"/>
  <c r="CL124" i="183"/>
  <c r="CO124" i="183" s="1"/>
  <c r="AF162" i="187"/>
  <c r="CS162" i="187" s="1"/>
  <c r="AK162" i="187"/>
  <c r="AP162" i="187" s="1"/>
  <c r="BS162" i="187" s="1"/>
  <c r="BW162" i="187" s="1"/>
  <c r="CK125" i="183"/>
  <c r="CN125" i="183" s="1"/>
  <c r="CN20" i="202"/>
  <c r="CR20" i="202"/>
  <c r="CQ20" i="202" s="1"/>
  <c r="CU20" i="202" s="1"/>
  <c r="CI20" i="202"/>
  <c r="DJ20" i="202"/>
  <c r="DK20" i="202" s="1"/>
  <c r="CK20" i="202"/>
  <c r="CJ20" i="202"/>
  <c r="CV20" i="202"/>
  <c r="CH20" i="202"/>
  <c r="CG20" i="202" s="1"/>
  <c r="DC20" i="202" s="1"/>
  <c r="DF20" i="202"/>
  <c r="CK129" i="183"/>
  <c r="AF141" i="183"/>
  <c r="CS141" i="183" s="1"/>
  <c r="AK141" i="183"/>
  <c r="AP141" i="183" s="1"/>
  <c r="AF158" i="183"/>
  <c r="CS158" i="183" s="1"/>
  <c r="AK158" i="183"/>
  <c r="AP158" i="183" s="1"/>
  <c r="CO156" i="183"/>
  <c r="CJ123" i="187"/>
  <c r="CO153" i="187"/>
  <c r="AF152" i="187"/>
  <c r="CS152" i="187" s="1"/>
  <c r="AK152" i="187"/>
  <c r="AP152" i="187" s="1"/>
  <c r="AF151" i="187"/>
  <c r="CS151" i="187" s="1"/>
  <c r="AK151" i="187"/>
  <c r="AP151" i="187" s="1"/>
  <c r="BS151" i="187" s="1"/>
  <c r="BW151" i="187" s="1"/>
  <c r="AF149" i="183"/>
  <c r="CS149" i="183" s="1"/>
  <c r="AK149" i="183"/>
  <c r="AP149" i="183" s="1"/>
  <c r="BR149" i="183" s="1"/>
  <c r="BV149" i="183" s="1"/>
  <c r="CJ146" i="187"/>
  <c r="CM146" i="187" s="1"/>
  <c r="AF130" i="187"/>
  <c r="CS130" i="187" s="1"/>
  <c r="AK130" i="187"/>
  <c r="AP130" i="187" s="1"/>
  <c r="BR130" i="187" s="1"/>
  <c r="BV130" i="187" s="1"/>
  <c r="CK147" i="183"/>
  <c r="CN147" i="183" s="1"/>
  <c r="CL144" i="187"/>
  <c r="CO144" i="187" s="1"/>
  <c r="CK120" i="183"/>
  <c r="CM163" i="183"/>
  <c r="AF161" i="187"/>
  <c r="CS161" i="187" s="1"/>
  <c r="AK161" i="187"/>
  <c r="AP161" i="187" s="1"/>
  <c r="BS161" i="187" s="1"/>
  <c r="BW161" i="187" s="1"/>
  <c r="AF157" i="187"/>
  <c r="CS157" i="187" s="1"/>
  <c r="AK157" i="187"/>
  <c r="AP157" i="187" s="1"/>
  <c r="BS157" i="187" s="1"/>
  <c r="BW157" i="187" s="1"/>
  <c r="CM162" i="183"/>
  <c r="CK150" i="187"/>
  <c r="CN150" i="187" s="1"/>
  <c r="CJ157" i="183"/>
  <c r="CJ127" i="183"/>
  <c r="AF125" i="187"/>
  <c r="CS125" i="187" s="1"/>
  <c r="AK125" i="187"/>
  <c r="AP125" i="187" s="1"/>
  <c r="CJ132" i="187"/>
  <c r="CL30" i="187"/>
  <c r="CO30" i="187" s="1"/>
  <c r="CJ98" i="183"/>
  <c r="CL26" i="187"/>
  <c r="CO26" i="187" s="1"/>
  <c r="CK90" i="183"/>
  <c r="CN90" i="183" s="1"/>
  <c r="CL111" i="183"/>
  <c r="CO111" i="183" s="1"/>
  <c r="CL49" i="187"/>
  <c r="CJ99" i="183"/>
  <c r="CM99" i="183" s="1"/>
  <c r="CL117" i="187"/>
  <c r="CO117" i="187" s="1"/>
  <c r="CJ45" i="187"/>
  <c r="CM45" i="187" s="1"/>
  <c r="CJ37" i="187"/>
  <c r="CM37" i="187" s="1"/>
  <c r="CJ36" i="183"/>
  <c r="CM36" i="183" s="1"/>
  <c r="CJ61" i="183"/>
  <c r="CK62" i="183"/>
  <c r="CN62" i="183" s="1"/>
  <c r="CJ40" i="183"/>
  <c r="CK100" i="183"/>
  <c r="CJ25" i="183"/>
  <c r="CK47" i="187"/>
  <c r="CN47" i="187" s="1"/>
  <c r="CK87" i="183"/>
  <c r="CK69" i="183"/>
  <c r="CL56" i="187"/>
  <c r="CO56" i="187" s="1"/>
  <c r="CJ92" i="183"/>
  <c r="CL60" i="183"/>
  <c r="CO60" i="183" s="1"/>
  <c r="CK87" i="187"/>
  <c r="CK21" i="187"/>
  <c r="CN21" i="187" s="1"/>
  <c r="CK85" i="183"/>
  <c r="CL53" i="183"/>
  <c r="CO53" i="183" s="1"/>
  <c r="CJ112" i="187"/>
  <c r="CL73" i="183"/>
  <c r="CO73" i="183" s="1"/>
  <c r="CJ88" i="183"/>
  <c r="CK85" i="187"/>
  <c r="CL67" i="187"/>
  <c r="CO67" i="187" s="1"/>
  <c r="CJ46" i="187"/>
  <c r="CM46" i="187" s="1"/>
  <c r="CK68" i="183"/>
  <c r="CN68" i="183" s="1"/>
  <c r="CJ61" i="187"/>
  <c r="CM61" i="187" s="1"/>
  <c r="CL31" i="187"/>
  <c r="CO31" i="187" s="1"/>
  <c r="CJ65" i="187"/>
  <c r="CL27" i="183"/>
  <c r="CO27" i="183" s="1"/>
  <c r="CK135" i="187"/>
  <c r="AF126" i="183"/>
  <c r="CS126" i="183" s="1"/>
  <c r="AK126" i="183"/>
  <c r="AP126" i="183" s="1"/>
  <c r="BR126" i="183" s="1"/>
  <c r="BV126" i="183" s="1"/>
  <c r="AF118" i="187"/>
  <c r="CS118" i="187" s="1"/>
  <c r="AK118" i="187"/>
  <c r="AP118" i="187" s="1"/>
  <c r="BS118" i="187" s="1"/>
  <c r="BW118" i="187" s="1"/>
  <c r="CL160" i="183"/>
  <c r="CO160" i="183" s="1"/>
  <c r="CM132" i="183"/>
  <c r="AF154" i="183"/>
  <c r="CS154" i="183" s="1"/>
  <c r="AK154" i="183"/>
  <c r="AP154" i="183" s="1"/>
  <c r="BS154" i="183" s="1"/>
  <c r="BW154" i="183" s="1"/>
  <c r="CL158" i="187"/>
  <c r="CO158" i="187" s="1"/>
  <c r="BX155" i="187"/>
  <c r="CL133" i="183"/>
  <c r="CO133" i="183" s="1"/>
  <c r="CK128" i="187"/>
  <c r="CN128" i="187" s="1"/>
  <c r="CL133" i="187"/>
  <c r="CO133" i="187" s="1"/>
  <c r="AF148" i="187"/>
  <c r="CS148" i="187" s="1"/>
  <c r="AK148" i="187"/>
  <c r="AP148" i="187" s="1"/>
  <c r="BS148" i="187" s="1"/>
  <c r="BW148" i="187" s="1"/>
  <c r="AF128" i="183"/>
  <c r="CS128" i="183" s="1"/>
  <c r="AK128" i="183"/>
  <c r="AP128" i="183" s="1"/>
  <c r="BR128" i="183" s="1"/>
  <c r="BV128" i="183" s="1"/>
  <c r="AF153" i="183"/>
  <c r="CS153" i="183" s="1"/>
  <c r="AK153" i="183"/>
  <c r="AP153" i="183" s="1"/>
  <c r="BR153" i="183" s="1"/>
  <c r="BV153" i="183" s="1"/>
  <c r="AF156" i="187"/>
  <c r="CS156" i="187" s="1"/>
  <c r="AK156" i="187"/>
  <c r="AP156" i="187" s="1"/>
  <c r="CK145" i="187"/>
  <c r="CN145" i="187" s="1"/>
  <c r="AF119" i="183"/>
  <c r="CS119" i="183" s="1"/>
  <c r="AK119" i="183"/>
  <c r="AP119" i="183" s="1"/>
  <c r="BR119" i="183" s="1"/>
  <c r="BV119" i="183" s="1"/>
  <c r="CJ131" i="187"/>
  <c r="AF136" i="183"/>
  <c r="CS136" i="183" s="1"/>
  <c r="AK136" i="183"/>
  <c r="AP136" i="183" s="1"/>
  <c r="BR136" i="183" s="1"/>
  <c r="BV136" i="183" s="1"/>
  <c r="CL122" i="183"/>
  <c r="CO122" i="183" s="1"/>
  <c r="CL129" i="183"/>
  <c r="CO129" i="183" s="1"/>
  <c r="CK143" i="187"/>
  <c r="AF121" i="183"/>
  <c r="CS121" i="183" s="1"/>
  <c r="AK121" i="183"/>
  <c r="AP121" i="183" s="1"/>
  <c r="BS121" i="183" s="1"/>
  <c r="BW121" i="183" s="1"/>
  <c r="CL141" i="183"/>
  <c r="CK123" i="187"/>
  <c r="CN123" i="187" s="1"/>
  <c r="CK134" i="187"/>
  <c r="CN134" i="187" s="1"/>
  <c r="AF130" i="183"/>
  <c r="CS130" i="183" s="1"/>
  <c r="AK130" i="183"/>
  <c r="AP130" i="183" s="1"/>
  <c r="BR130" i="183" s="1"/>
  <c r="BV130" i="183" s="1"/>
  <c r="CL155" i="187"/>
  <c r="CO155" i="187" s="1"/>
  <c r="AF118" i="183"/>
  <c r="CS118" i="183" s="1"/>
  <c r="AK118" i="183"/>
  <c r="AP118" i="183" s="1"/>
  <c r="BS118" i="183" s="1"/>
  <c r="BW118" i="183" s="1"/>
  <c r="CJ147" i="183"/>
  <c r="DB17" i="202"/>
  <c r="CL120" i="183"/>
  <c r="CO120" i="183" s="1"/>
  <c r="AF163" i="187"/>
  <c r="CS163" i="187" s="1"/>
  <c r="AK163" i="187"/>
  <c r="AP163" i="187" s="1"/>
  <c r="AF164" i="187"/>
  <c r="CS164" i="187" s="1"/>
  <c r="AK164" i="187"/>
  <c r="AP164" i="187" s="1"/>
  <c r="BS164" i="187" s="1"/>
  <c r="BW164" i="187" s="1"/>
  <c r="CL146" i="183"/>
  <c r="CO146" i="183" s="1"/>
  <c r="CL122" i="187"/>
  <c r="CO122" i="187" s="1"/>
  <c r="CK162" i="183"/>
  <c r="CN162" i="183" s="1"/>
  <c r="AF142" i="183"/>
  <c r="CS142" i="183" s="1"/>
  <c r="AK142" i="183"/>
  <c r="AP142" i="183" s="1"/>
  <c r="CJ150" i="187"/>
  <c r="CJ134" i="183"/>
  <c r="CL127" i="183"/>
  <c r="CO127" i="183" s="1"/>
  <c r="CJ137" i="187"/>
  <c r="CJ159" i="183"/>
  <c r="AF166" i="183"/>
  <c r="CS166" i="183" s="1"/>
  <c r="AK166" i="183"/>
  <c r="AP166" i="183" s="1"/>
  <c r="BS166" i="183" s="1"/>
  <c r="BW166" i="183" s="1"/>
  <c r="CL132" i="187"/>
  <c r="CO132" i="187" s="1"/>
  <c r="CK92" i="183"/>
  <c r="CL55" i="183"/>
  <c r="CO55" i="183" s="1"/>
  <c r="CJ60" i="183"/>
  <c r="CK23" i="187"/>
  <c r="CN23" i="187" s="1"/>
  <c r="CL87" i="187"/>
  <c r="CO87" i="187" s="1"/>
  <c r="CK72" i="183"/>
  <c r="CN72" i="183" s="1"/>
  <c r="CK54" i="183"/>
  <c r="CK73" i="183"/>
  <c r="CN73" i="183" s="1"/>
  <c r="CL91" i="183"/>
  <c r="CO91" i="183" s="1"/>
  <c r="CL85" i="187"/>
  <c r="CO85" i="187" s="1"/>
  <c r="CL29" i="183"/>
  <c r="CJ67" i="187"/>
  <c r="CL32" i="183"/>
  <c r="CO32" i="183" s="1"/>
  <c r="CJ100" i="187"/>
  <c r="CM100" i="187" s="1"/>
  <c r="AF164" i="183"/>
  <c r="CS164" i="183" s="1"/>
  <c r="AK164" i="183"/>
  <c r="AP164" i="183" s="1"/>
  <c r="BS164" i="183" s="1"/>
  <c r="BW164" i="183" s="1"/>
  <c r="CL135" i="187"/>
  <c r="CO135" i="187" s="1"/>
  <c r="CK126" i="183"/>
  <c r="CN126" i="183" s="1"/>
  <c r="AF127" i="187"/>
  <c r="CS127" i="187" s="1"/>
  <c r="AK127" i="187"/>
  <c r="AP127" i="187" s="1"/>
  <c r="BR127" i="187" s="1"/>
  <c r="BV127" i="187" s="1"/>
  <c r="CL154" i="183"/>
  <c r="CO154" i="183" s="1"/>
  <c r="CN158" i="187"/>
  <c r="CJ128" i="187"/>
  <c r="AF165" i="183"/>
  <c r="CS165" i="183" s="1"/>
  <c r="AK165" i="183"/>
  <c r="AP165" i="183" s="1"/>
  <c r="CL128" i="183"/>
  <c r="CO128" i="183" s="1"/>
  <c r="AF124" i="183"/>
  <c r="CS124" i="183" s="1"/>
  <c r="AK124" i="183"/>
  <c r="AP124" i="183" s="1"/>
  <c r="BS124" i="183" s="1"/>
  <c r="BW124" i="183" s="1"/>
  <c r="AF125" i="183"/>
  <c r="CS125" i="183" s="1"/>
  <c r="AK125" i="183"/>
  <c r="AP125" i="183" s="1"/>
  <c r="CS17" i="202"/>
  <c r="CN142" i="187"/>
  <c r="AF148" i="183"/>
  <c r="CS148" i="183" s="1"/>
  <c r="AK148" i="183"/>
  <c r="AP148" i="183" s="1"/>
  <c r="BS148" i="183" s="1"/>
  <c r="BW148" i="183" s="1"/>
  <c r="AF160" i="187"/>
  <c r="CS160" i="187" s="1"/>
  <c r="AK160" i="187"/>
  <c r="AP160" i="187" s="1"/>
  <c r="AF145" i="183"/>
  <c r="CS145" i="183" s="1"/>
  <c r="AK145" i="183"/>
  <c r="AP145" i="183" s="1"/>
  <c r="BS145" i="183" s="1"/>
  <c r="BW145" i="183" s="1"/>
  <c r="CT17" i="202"/>
  <c r="CK161" i="187"/>
  <c r="AF120" i="187"/>
  <c r="CS120" i="187" s="1"/>
  <c r="AK120" i="187"/>
  <c r="AP120" i="187" s="1"/>
  <c r="BS120" i="187" s="1"/>
  <c r="BW120" i="187" s="1"/>
  <c r="CK151" i="183"/>
  <c r="CL138" i="183"/>
  <c r="CO138" i="183" s="1"/>
  <c r="CN142" i="183"/>
  <c r="CK165" i="187"/>
  <c r="CN165" i="187" s="1"/>
  <c r="AF135" i="183"/>
  <c r="CS135" i="183" s="1"/>
  <c r="AK135" i="183"/>
  <c r="AP135" i="183" s="1"/>
  <c r="CL137" i="183"/>
  <c r="CO137" i="183" s="1"/>
  <c r="AF132" i="187"/>
  <c r="CS132" i="187" s="1"/>
  <c r="AK132" i="187"/>
  <c r="AP132" i="187" s="1"/>
  <c r="BX138" i="183"/>
  <c r="CL90" i="183"/>
  <c r="CO90" i="183" s="1"/>
  <c r="CL41" i="187"/>
  <c r="CO41" i="187" s="1"/>
  <c r="CK76" i="187"/>
  <c r="CK45" i="187"/>
  <c r="CJ20" i="187"/>
  <c r="CM20" i="187" s="1"/>
  <c r="CK93" i="187"/>
  <c r="CJ72" i="187"/>
  <c r="CL40" i="183"/>
  <c r="CK98" i="183"/>
  <c r="CL31" i="183"/>
  <c r="CO31" i="183" s="1"/>
  <c r="CK49" i="187"/>
  <c r="CN49" i="187" s="1"/>
  <c r="CL61" i="183"/>
  <c r="CJ58" i="183"/>
  <c r="CL100" i="183"/>
  <c r="CO100" i="183" s="1"/>
  <c r="CJ27" i="187"/>
  <c r="CJ95" i="183"/>
  <c r="CL23" i="183"/>
  <c r="CO23" i="183" s="1"/>
  <c r="CK60" i="183"/>
  <c r="CN60" i="183" s="1"/>
  <c r="CJ18" i="187"/>
  <c r="CM18" i="187" s="1"/>
  <c r="CL72" i="183"/>
  <c r="CO72" i="183" s="1"/>
  <c r="CJ22" i="187"/>
  <c r="CM22" i="187" s="1"/>
  <c r="CL63" i="183"/>
  <c r="CO63" i="183" s="1"/>
  <c r="CJ70" i="187"/>
  <c r="AF166" i="187"/>
  <c r="CS166" i="187" s="1"/>
  <c r="AK166" i="187"/>
  <c r="AP166" i="187" s="1"/>
  <c r="BS166" i="187" s="1"/>
  <c r="BW166" i="187" s="1"/>
  <c r="CO165" i="183"/>
  <c r="AF167" i="183"/>
  <c r="CS167" i="183" s="1"/>
  <c r="AK167" i="183"/>
  <c r="AP167" i="183" s="1"/>
  <c r="BS167" i="183" s="1"/>
  <c r="BW167" i="183" s="1"/>
  <c r="CM124" i="183"/>
  <c r="CO141" i="187"/>
  <c r="AF156" i="183"/>
  <c r="CS156" i="183" s="1"/>
  <c r="AK156" i="183"/>
  <c r="AP156" i="183" s="1"/>
  <c r="AF153" i="187"/>
  <c r="CS153" i="187" s="1"/>
  <c r="AK153" i="187"/>
  <c r="AP153" i="187" s="1"/>
  <c r="BR153" i="187" s="1"/>
  <c r="BV153" i="187" s="1"/>
  <c r="CJ152" i="187"/>
  <c r="CM152" i="187" s="1"/>
  <c r="CK130" i="187"/>
  <c r="CK140" i="187"/>
  <c r="CJ119" i="187"/>
  <c r="CM119" i="187" s="1"/>
  <c r="CK147" i="187"/>
  <c r="CN147" i="187" s="1"/>
  <c r="CL142" i="183"/>
  <c r="CO142" i="183" s="1"/>
  <c r="CK134" i="183"/>
  <c r="CN134" i="183" s="1"/>
  <c r="CK127" i="183"/>
  <c r="AF137" i="187"/>
  <c r="CS137" i="187" s="1"/>
  <c r="AK137" i="187"/>
  <c r="AP137" i="187" s="1"/>
  <c r="BS137" i="187" s="1"/>
  <c r="BW137" i="187" s="1"/>
  <c r="CK135" i="183"/>
  <c r="CJ166" i="183"/>
  <c r="CK56" i="187"/>
  <c r="CJ50" i="187"/>
  <c r="CJ73" i="183"/>
  <c r="CK77" i="183"/>
  <c r="CN77" i="183" s="1"/>
  <c r="CJ41" i="183"/>
  <c r="CJ68" i="183"/>
  <c r="CL61" i="187"/>
  <c r="CO61" i="187" s="1"/>
  <c r="CJ26" i="183"/>
  <c r="CL70" i="183"/>
  <c r="CO70" i="183" s="1"/>
  <c r="CJ67" i="183"/>
  <c r="CJ164" i="183"/>
  <c r="AF160" i="183"/>
  <c r="CS160" i="183" s="1"/>
  <c r="AK160" i="183"/>
  <c r="AP160" i="183" s="1"/>
  <c r="AF132" i="183"/>
  <c r="CS132" i="183" s="1"/>
  <c r="AK132" i="183"/>
  <c r="AP132" i="183" s="1"/>
  <c r="CJ154" i="183"/>
  <c r="CJ158" i="187"/>
  <c r="CM158" i="187" s="1"/>
  <c r="CJ133" i="183"/>
  <c r="AF133" i="187"/>
  <c r="CS133" i="187" s="1"/>
  <c r="AK133" i="187"/>
  <c r="AP133" i="187" s="1"/>
  <c r="BS133" i="187" s="1"/>
  <c r="BW133" i="187" s="1"/>
  <c r="CN161" i="183"/>
  <c r="CK148" i="187"/>
  <c r="CN148" i="187" s="1"/>
  <c r="CK128" i="183"/>
  <c r="CN128" i="183" s="1"/>
  <c r="CK153" i="183"/>
  <c r="CN153" i="183" s="1"/>
  <c r="CK124" i="183"/>
  <c r="CN124" i="183" s="1"/>
  <c r="CJ156" i="187"/>
  <c r="CM156" i="187" s="1"/>
  <c r="CJ145" i="187"/>
  <c r="CK138" i="187"/>
  <c r="CJ125" i="183"/>
  <c r="CK144" i="183"/>
  <c r="CL143" i="187"/>
  <c r="CO143" i="187" s="1"/>
  <c r="CK141" i="183"/>
  <c r="CN141" i="183" s="1"/>
  <c r="CJ158" i="183"/>
  <c r="AF123" i="187"/>
  <c r="CS123" i="187" s="1"/>
  <c r="AK123" i="187"/>
  <c r="AP123" i="187" s="1"/>
  <c r="BS123" i="187" s="1"/>
  <c r="BW123" i="187" s="1"/>
  <c r="CJ151" i="187"/>
  <c r="CM151" i="187" s="1"/>
  <c r="CK130" i="183"/>
  <c r="CL149" i="183"/>
  <c r="CO149" i="183" s="1"/>
  <c r="CJ126" i="187"/>
  <c r="CM126" i="187" s="1"/>
  <c r="CK146" i="187"/>
  <c r="CK118" i="183"/>
  <c r="CN118" i="183" s="1"/>
  <c r="CL130" i="187"/>
  <c r="CO130" i="187" s="1"/>
  <c r="CL160" i="187"/>
  <c r="CO160" i="187" s="1"/>
  <c r="CJ140" i="187"/>
  <c r="CM140" i="187" s="1"/>
  <c r="CJ136" i="187"/>
  <c r="CM136" i="187" s="1"/>
  <c r="AF163" i="183"/>
  <c r="CS163" i="183" s="1"/>
  <c r="AK163" i="183"/>
  <c r="AP163" i="183" s="1"/>
  <c r="CJ161" i="187"/>
  <c r="CM161" i="187" s="1"/>
  <c r="CJ157" i="187"/>
  <c r="CJ164" i="187"/>
  <c r="CK119" i="187"/>
  <c r="CN119" i="187" s="1"/>
  <c r="CJ121" i="187"/>
  <c r="CJ147" i="187"/>
  <c r="CL165" i="187"/>
  <c r="CL134" i="183"/>
  <c r="AF159" i="183"/>
  <c r="CS159" i="183" s="1"/>
  <c r="AK159" i="183"/>
  <c r="AP159" i="183" s="1"/>
  <c r="BS159" i="183" s="1"/>
  <c r="BW159" i="183" s="1"/>
  <c r="BX140" i="183"/>
  <c r="CK166" i="183"/>
  <c r="CN166" i="183" s="1"/>
  <c r="CK115" i="183"/>
  <c r="CN115" i="183" s="1"/>
  <c r="CJ102" i="187"/>
  <c r="CM102" i="187" s="1"/>
  <c r="CL76" i="187"/>
  <c r="CO76" i="187" s="1"/>
  <c r="CJ54" i="183"/>
  <c r="CK53" i="183"/>
  <c r="CL99" i="187"/>
  <c r="CO99" i="187" s="1"/>
  <c r="CJ52" i="183"/>
  <c r="CL115" i="183"/>
  <c r="CO115" i="183" s="1"/>
  <c r="CK29" i="187"/>
  <c r="CN29" i="187" s="1"/>
  <c r="CJ82" i="187"/>
  <c r="CK77" i="187"/>
  <c r="CN77" i="187" s="1"/>
  <c r="CJ30" i="187"/>
  <c r="CL98" i="183"/>
  <c r="CO98" i="183" s="1"/>
  <c r="CJ60" i="187"/>
  <c r="CL35" i="187"/>
  <c r="CO35" i="187" s="1"/>
  <c r="CL66" i="183"/>
  <c r="CO66" i="183" s="1"/>
  <c r="CL27" i="187"/>
  <c r="CO27" i="187" s="1"/>
  <c r="CK95" i="183"/>
  <c r="CJ69" i="183"/>
  <c r="CL18" i="187"/>
  <c r="CO18" i="187" s="1"/>
  <c r="CJ86" i="187"/>
  <c r="CM86" i="187" s="1"/>
  <c r="CL85" i="183"/>
  <c r="CO85" i="183" s="1"/>
  <c r="CK73" i="187"/>
  <c r="CN73" i="187" s="1"/>
  <c r="CJ112" i="183"/>
  <c r="CJ99" i="187"/>
  <c r="CJ94" i="183"/>
  <c r="CL59" i="187"/>
  <c r="CO59" i="187" s="1"/>
  <c r="CK54" i="187"/>
  <c r="CK33" i="187"/>
  <c r="CN33" i="187" s="1"/>
  <c r="CK69" i="187"/>
  <c r="CJ58" i="187"/>
  <c r="CM58" i="187" s="1"/>
  <c r="CK30" i="183"/>
  <c r="CN30" i="183" s="1"/>
  <c r="CJ39" i="183"/>
  <c r="CJ52" i="187"/>
  <c r="CJ74" i="183"/>
  <c r="CK24" i="183"/>
  <c r="CN24" i="183" s="1"/>
  <c r="CJ135" i="187"/>
  <c r="CM135" i="187" s="1"/>
  <c r="CJ118" i="187"/>
  <c r="AF150" i="183"/>
  <c r="CS150" i="183" s="1"/>
  <c r="AK150" i="183"/>
  <c r="AP150" i="183" s="1"/>
  <c r="BR150" i="183" s="1"/>
  <c r="BV150" i="183" s="1"/>
  <c r="CJ140" i="183"/>
  <c r="CK154" i="183"/>
  <c r="CN154" i="183" s="1"/>
  <c r="CJ131" i="183"/>
  <c r="CJ128" i="183"/>
  <c r="CL153" i="183"/>
  <c r="DU17" i="202"/>
  <c r="DX20" i="202"/>
  <c r="DX17" i="202" s="1"/>
  <c r="AF129" i="187"/>
  <c r="CS129" i="187" s="1"/>
  <c r="AK129" i="187"/>
  <c r="AP129" i="187" s="1"/>
  <c r="BS129" i="187" s="1"/>
  <c r="BW129" i="187" s="1"/>
  <c r="CK167" i="183"/>
  <c r="CL156" i="187"/>
  <c r="CJ143" i="183"/>
  <c r="CL145" i="187"/>
  <c r="CO145" i="187" s="1"/>
  <c r="CL162" i="187"/>
  <c r="CO162" i="187" s="1"/>
  <c r="CL138" i="187"/>
  <c r="CO138" i="187" s="1"/>
  <c r="CL125" i="183"/>
  <c r="CO125" i="183" s="1"/>
  <c r="CJ143" i="187"/>
  <c r="CM143" i="187" s="1"/>
  <c r="CJ121" i="183"/>
  <c r="CJ141" i="183"/>
  <c r="BX155" i="183"/>
  <c r="CL158" i="183"/>
  <c r="CO158" i="183" s="1"/>
  <c r="CJ156" i="183"/>
  <c r="AF142" i="187"/>
  <c r="CS142" i="187" s="1"/>
  <c r="AK142" i="187"/>
  <c r="AP142" i="187" s="1"/>
  <c r="CK151" i="187"/>
  <c r="CL130" i="183"/>
  <c r="CO130" i="183" s="1"/>
  <c r="CK149" i="183"/>
  <c r="CK148" i="183"/>
  <c r="CN148" i="183" s="1"/>
  <c r="AF123" i="183"/>
  <c r="CS123" i="183" s="1"/>
  <c r="AK123" i="183"/>
  <c r="AP123" i="183" s="1"/>
  <c r="BS123" i="183" s="1"/>
  <c r="BW123" i="183" s="1"/>
  <c r="CW17" i="202"/>
  <c r="CK126" i="187"/>
  <c r="CN126" i="187" s="1"/>
  <c r="CL118" i="183"/>
  <c r="CO118" i="183" s="1"/>
  <c r="AF147" i="183"/>
  <c r="CS147" i="183" s="1"/>
  <c r="AK147" i="183"/>
  <c r="AP147" i="183" s="1"/>
  <c r="BS147" i="183" s="1"/>
  <c r="BW147" i="183" s="1"/>
  <c r="CJ160" i="187"/>
  <c r="AF136" i="187"/>
  <c r="CS136" i="187" s="1"/>
  <c r="AK136" i="187"/>
  <c r="AP136" i="187" s="1"/>
  <c r="BR136" i="187" s="1"/>
  <c r="BV136" i="187" s="1"/>
  <c r="AF120" i="183"/>
  <c r="CS120" i="183" s="1"/>
  <c r="AK120" i="183"/>
  <c r="AP120" i="183" s="1"/>
  <c r="BS120" i="183" s="1"/>
  <c r="BW120" i="183" s="1"/>
  <c r="CL161" i="187"/>
  <c r="CO161" i="187" s="1"/>
  <c r="CK157" i="187"/>
  <c r="CN157" i="187" s="1"/>
  <c r="CK120" i="187"/>
  <c r="CK164" i="187"/>
  <c r="CN164" i="187" s="1"/>
  <c r="CL119" i="187"/>
  <c r="AF124" i="187"/>
  <c r="CS124" i="187" s="1"/>
  <c r="AK124" i="187"/>
  <c r="AP124" i="187" s="1"/>
  <c r="BS124" i="187" s="1"/>
  <c r="BW124" i="187" s="1"/>
  <c r="CK122" i="187"/>
  <c r="CN122" i="187" s="1"/>
  <c r="AF162" i="183"/>
  <c r="CS162" i="183" s="1"/>
  <c r="AK162" i="183"/>
  <c r="AP162" i="183" s="1"/>
  <c r="BS162" i="183" s="1"/>
  <c r="BW162" i="183" s="1"/>
  <c r="CK121" i="187"/>
  <c r="CN121" i="187" s="1"/>
  <c r="CL147" i="187"/>
  <c r="CO147" i="187" s="1"/>
  <c r="CJ142" i="183"/>
  <c r="CJ165" i="187"/>
  <c r="CM165" i="187" s="1"/>
  <c r="AF150" i="187"/>
  <c r="CS150" i="187" s="1"/>
  <c r="AK150" i="187"/>
  <c r="AP150" i="187" s="1"/>
  <c r="BR150" i="187" s="1"/>
  <c r="BV150" i="187" s="1"/>
  <c r="AF157" i="183"/>
  <c r="CS157" i="183" s="1"/>
  <c r="AK157" i="183"/>
  <c r="AP157" i="183" s="1"/>
  <c r="BS157" i="183" s="1"/>
  <c r="BW157" i="183" s="1"/>
  <c r="AF127" i="183"/>
  <c r="CS127" i="183" s="1"/>
  <c r="AK127" i="183"/>
  <c r="AP127" i="183" s="1"/>
  <c r="BR127" i="183" s="1"/>
  <c r="BV127" i="183" s="1"/>
  <c r="CK159" i="183"/>
  <c r="CN159" i="183" s="1"/>
  <c r="CJ135" i="183"/>
  <c r="CJ125" i="187"/>
  <c r="AF137" i="183"/>
  <c r="CS137" i="183" s="1"/>
  <c r="AK137" i="183"/>
  <c r="AP137" i="183" s="1"/>
  <c r="BS137" i="183" s="1"/>
  <c r="BW137" i="183" s="1"/>
  <c r="CL166" i="183"/>
  <c r="CE82" i="171"/>
  <c r="DA82" i="171" s="1"/>
  <c r="CE117" i="171"/>
  <c r="DA117" i="171" s="1"/>
  <c r="CC27" i="171"/>
  <c r="CY27" i="171" s="1"/>
  <c r="CE54" i="171"/>
  <c r="DA54" i="171" s="1"/>
  <c r="CE50" i="171"/>
  <c r="DA50" i="171" s="1"/>
  <c r="CC49" i="171"/>
  <c r="CY49" i="171" s="1"/>
  <c r="CE52" i="171"/>
  <c r="DA52" i="171" s="1"/>
  <c r="CL116" i="183"/>
  <c r="CO116" i="183" s="1"/>
  <c r="CL116" i="187"/>
  <c r="CO116" i="187" s="1"/>
  <c r="CJ116" i="183"/>
  <c r="CE103" i="171"/>
  <c r="DA103" i="171" s="1"/>
  <c r="CE94" i="171"/>
  <c r="DA94" i="171" s="1"/>
  <c r="CE42" i="171"/>
  <c r="DA42" i="171" s="1"/>
  <c r="CE115" i="171"/>
  <c r="DA115" i="171" s="1"/>
  <c r="CC26" i="171"/>
  <c r="CY26" i="171" s="1"/>
  <c r="CE87" i="171"/>
  <c r="DA87" i="171" s="1"/>
  <c r="CE43" i="171"/>
  <c r="DA43" i="171" s="1"/>
  <c r="CE88" i="171"/>
  <c r="DA88" i="171" s="1"/>
  <c r="CE31" i="171"/>
  <c r="DA31" i="171" s="1"/>
  <c r="CE68" i="171"/>
  <c r="DA68" i="171" s="1"/>
  <c r="CE21" i="171"/>
  <c r="DA21" i="171" s="1"/>
  <c r="CE69" i="171"/>
  <c r="DA69" i="171" s="1"/>
  <c r="CE85" i="171"/>
  <c r="DA85" i="171" s="1"/>
  <c r="CE30" i="171"/>
  <c r="DA30" i="171" s="1"/>
  <c r="CE40" i="171"/>
  <c r="DA40" i="171" s="1"/>
  <c r="CE47" i="171"/>
  <c r="DA47" i="171" s="1"/>
  <c r="CE25" i="171"/>
  <c r="DA25" i="171" s="1"/>
  <c r="CE75" i="171"/>
  <c r="DA75" i="171" s="1"/>
  <c r="CE102" i="171"/>
  <c r="DA102" i="171" s="1"/>
  <c r="CE41" i="171"/>
  <c r="DA41" i="171" s="1"/>
  <c r="CE24" i="171"/>
  <c r="DA24" i="171" s="1"/>
  <c r="CE83" i="171"/>
  <c r="DA83" i="171" s="1"/>
  <c r="CE51" i="171"/>
  <c r="DA51" i="171" s="1"/>
  <c r="CE91" i="171"/>
  <c r="DA91" i="171" s="1"/>
  <c r="CE105" i="171"/>
  <c r="DA105" i="171" s="1"/>
  <c r="CE26" i="171"/>
  <c r="DA26" i="171" s="1"/>
  <c r="CM37" i="183"/>
  <c r="CM64" i="183"/>
  <c r="CN25" i="171"/>
  <c r="DJ25" i="171"/>
  <c r="DK25" i="171" s="1"/>
  <c r="CK25" i="171"/>
  <c r="DF25" i="171"/>
  <c r="CV25" i="171"/>
  <c r="CI25" i="171"/>
  <c r="CR25" i="171"/>
  <c r="AF93" i="183"/>
  <c r="CS93" i="183" s="1"/>
  <c r="AK93" i="183"/>
  <c r="AP93" i="183" s="1"/>
  <c r="BR93" i="183" s="1"/>
  <c r="BV93" i="183" s="1"/>
  <c r="DF69" i="171"/>
  <c r="CV69" i="171"/>
  <c r="CK69" i="171"/>
  <c r="DJ69" i="171"/>
  <c r="DK69" i="171" s="1"/>
  <c r="CR69" i="171"/>
  <c r="CI69" i="171"/>
  <c r="CN69" i="171"/>
  <c r="CJ76" i="183"/>
  <c r="AF50" i="187"/>
  <c r="CS50" i="187" s="1"/>
  <c r="AK50" i="187"/>
  <c r="AP50" i="187" s="1"/>
  <c r="BS50" i="187" s="1"/>
  <c r="BW50" i="187" s="1"/>
  <c r="CK98" i="187"/>
  <c r="AF60" i="183"/>
  <c r="CS60" i="183" s="1"/>
  <c r="AK60" i="183"/>
  <c r="AP60" i="183" s="1"/>
  <c r="BS60" i="183" s="1"/>
  <c r="BW60" i="183" s="1"/>
  <c r="CK75" i="171"/>
  <c r="DJ75" i="171"/>
  <c r="DK75" i="171" s="1"/>
  <c r="CN75" i="171"/>
  <c r="DF75" i="171"/>
  <c r="CV75" i="171"/>
  <c r="CI75" i="171"/>
  <c r="CR75" i="171"/>
  <c r="CR40" i="171"/>
  <c r="CK40" i="171"/>
  <c r="CV40" i="171"/>
  <c r="DJ40" i="171"/>
  <c r="DK40" i="171" s="1"/>
  <c r="CI40" i="171"/>
  <c r="DF40" i="171"/>
  <c r="CN40" i="171"/>
  <c r="AF34" i="183"/>
  <c r="CS34" i="183" s="1"/>
  <c r="AK34" i="183"/>
  <c r="AP34" i="183" s="1"/>
  <c r="BS34" i="183" s="1"/>
  <c r="BW34" i="183" s="1"/>
  <c r="AF33" i="183"/>
  <c r="CS33" i="183" s="1"/>
  <c r="AK33" i="183"/>
  <c r="AP33" i="183" s="1"/>
  <c r="AF108" i="183"/>
  <c r="CS108" i="183" s="1"/>
  <c r="AK108" i="183"/>
  <c r="AP108" i="183" s="1"/>
  <c r="BS108" i="183" s="1"/>
  <c r="BW108" i="183" s="1"/>
  <c r="AF106" i="183"/>
  <c r="CS106" i="183" s="1"/>
  <c r="AK106" i="183"/>
  <c r="AP106" i="183" s="1"/>
  <c r="BS106" i="183" s="1"/>
  <c r="BW106" i="183" s="1"/>
  <c r="AF33" i="187"/>
  <c r="CS33" i="187" s="1"/>
  <c r="AK33" i="187"/>
  <c r="AP33" i="187" s="1"/>
  <c r="AF73" i="183"/>
  <c r="CS73" i="183" s="1"/>
  <c r="AK73" i="183"/>
  <c r="AP73" i="183" s="1"/>
  <c r="BS73" i="183" s="1"/>
  <c r="BW73" i="183" s="1"/>
  <c r="AF77" i="183"/>
  <c r="CS77" i="183" s="1"/>
  <c r="AK77" i="183"/>
  <c r="AP77" i="183" s="1"/>
  <c r="BR77" i="183" s="1"/>
  <c r="BV77" i="183" s="1"/>
  <c r="AF114" i="187"/>
  <c r="CS114" i="187" s="1"/>
  <c r="AK114" i="187"/>
  <c r="AP114" i="187" s="1"/>
  <c r="AF82" i="187"/>
  <c r="CS82" i="187" s="1"/>
  <c r="AK82" i="187"/>
  <c r="AP82" i="187" s="1"/>
  <c r="BS82" i="187" s="1"/>
  <c r="BW82" i="187" s="1"/>
  <c r="DX18" i="171"/>
  <c r="CK75" i="183"/>
  <c r="CN75" i="183" s="1"/>
  <c r="CJ65" i="183"/>
  <c r="M12" i="188"/>
  <c r="FO17" i="183"/>
  <c r="CC19" i="171"/>
  <c r="CY19" i="171" s="1"/>
  <c r="AF98" i="183"/>
  <c r="CS98" i="183" s="1"/>
  <c r="AK98" i="183"/>
  <c r="AP98" i="183" s="1"/>
  <c r="BR98" i="183" s="1"/>
  <c r="BV98" i="183" s="1"/>
  <c r="CJ26" i="187"/>
  <c r="CM26" i="187" s="1"/>
  <c r="CK60" i="187"/>
  <c r="CN60" i="187" s="1"/>
  <c r="CL102" i="187"/>
  <c r="CJ31" i="183"/>
  <c r="AF78" i="183"/>
  <c r="CS78" i="183" s="1"/>
  <c r="AK78" i="183"/>
  <c r="AP78" i="183" s="1"/>
  <c r="BS78" i="183" s="1"/>
  <c r="BW78" i="183" s="1"/>
  <c r="CK111" i="183"/>
  <c r="CN111" i="183" s="1"/>
  <c r="AF57" i="187"/>
  <c r="CS57" i="187" s="1"/>
  <c r="AK57" i="187"/>
  <c r="AP57" i="187" s="1"/>
  <c r="CK91" i="171"/>
  <c r="CI91" i="171"/>
  <c r="CN91" i="171"/>
  <c r="DJ91" i="171"/>
  <c r="DK91" i="171" s="1"/>
  <c r="CV91" i="171"/>
  <c r="CR91" i="171"/>
  <c r="DF91" i="171"/>
  <c r="CJ57" i="183"/>
  <c r="CL48" i="187"/>
  <c r="CO48" i="187" s="1"/>
  <c r="AF35" i="187"/>
  <c r="CS35" i="187" s="1"/>
  <c r="AK35" i="187"/>
  <c r="AP35" i="187" s="1"/>
  <c r="CE116" i="171"/>
  <c r="DA116" i="171" s="1"/>
  <c r="AF103" i="183"/>
  <c r="CS103" i="183" s="1"/>
  <c r="AK103" i="183"/>
  <c r="AP103" i="183" s="1"/>
  <c r="BS103" i="183" s="1"/>
  <c r="BW103" i="183" s="1"/>
  <c r="CL92" i="187"/>
  <c r="CO92" i="187" s="1"/>
  <c r="CJ90" i="187"/>
  <c r="CM90" i="187" s="1"/>
  <c r="CJ40" i="187"/>
  <c r="CM40" i="187" s="1"/>
  <c r="CI117" i="171"/>
  <c r="CN117" i="171"/>
  <c r="CV117" i="171"/>
  <c r="DJ117" i="171"/>
  <c r="DK117" i="171" s="1"/>
  <c r="CR117" i="171"/>
  <c r="CK117" i="171"/>
  <c r="DF117" i="171"/>
  <c r="AF64" i="183"/>
  <c r="CS64" i="183" s="1"/>
  <c r="AK64" i="183"/>
  <c r="AP64" i="183" s="1"/>
  <c r="BS64" i="183" s="1"/>
  <c r="BW64" i="183" s="1"/>
  <c r="CK37" i="187"/>
  <c r="CN37" i="187" s="1"/>
  <c r="CK30" i="171"/>
  <c r="CN30" i="171"/>
  <c r="CV30" i="171"/>
  <c r="CR30" i="171"/>
  <c r="DF30" i="171"/>
  <c r="DJ30" i="171"/>
  <c r="DK30" i="171" s="1"/>
  <c r="CI30" i="171"/>
  <c r="CL20" i="187"/>
  <c r="CO20" i="187" s="1"/>
  <c r="CV53" i="171"/>
  <c r="CN53" i="171"/>
  <c r="CR53" i="171"/>
  <c r="CK53" i="171"/>
  <c r="CI53" i="171"/>
  <c r="DJ53" i="171"/>
  <c r="DK53" i="171" s="1"/>
  <c r="DF53" i="171"/>
  <c r="CR52" i="171"/>
  <c r="CK52" i="171"/>
  <c r="CN52" i="171"/>
  <c r="CI52" i="171"/>
  <c r="CV52" i="171"/>
  <c r="DF52" i="171"/>
  <c r="DJ52" i="171"/>
  <c r="DK52" i="171" s="1"/>
  <c r="CJ107" i="183"/>
  <c r="CJ42" i="183"/>
  <c r="CV50" i="171"/>
  <c r="CR50" i="171"/>
  <c r="CI50" i="171"/>
  <c r="CN50" i="171"/>
  <c r="CK50" i="171"/>
  <c r="DJ50" i="171"/>
  <c r="DK50" i="171" s="1"/>
  <c r="DF50" i="171"/>
  <c r="CK58" i="183"/>
  <c r="CJ100" i="183"/>
  <c r="CK27" i="187"/>
  <c r="CN27" i="187" s="1"/>
  <c r="CL80" i="187"/>
  <c r="CO80" i="187" s="1"/>
  <c r="CJ47" i="183"/>
  <c r="CM47" i="183" s="1"/>
  <c r="AF47" i="187"/>
  <c r="CS47" i="187" s="1"/>
  <c r="AK47" i="187"/>
  <c r="AP47" i="187" s="1"/>
  <c r="BS47" i="187" s="1"/>
  <c r="BW47" i="187" s="1"/>
  <c r="AF56" i="187"/>
  <c r="CS56" i="187" s="1"/>
  <c r="AK56" i="187"/>
  <c r="AP56" i="187" s="1"/>
  <c r="BR56" i="187" s="1"/>
  <c r="BV56" i="187" s="1"/>
  <c r="CL71" i="187"/>
  <c r="CO71" i="187" s="1"/>
  <c r="CJ38" i="187"/>
  <c r="CL92" i="183"/>
  <c r="CO92" i="183" s="1"/>
  <c r="CK109" i="183"/>
  <c r="CN109" i="183" s="1"/>
  <c r="CR100" i="171"/>
  <c r="CV100" i="171"/>
  <c r="DF100" i="171"/>
  <c r="DJ100" i="171"/>
  <c r="DK100" i="171" s="1"/>
  <c r="CI100" i="171"/>
  <c r="CN100" i="171"/>
  <c r="CK100" i="171"/>
  <c r="CE104" i="171"/>
  <c r="DA104" i="171" s="1"/>
  <c r="CK105" i="183"/>
  <c r="CN105" i="183" s="1"/>
  <c r="CJ18" i="183"/>
  <c r="AF98" i="187"/>
  <c r="CS98" i="187" s="1"/>
  <c r="AK98" i="187"/>
  <c r="AP98" i="187" s="1"/>
  <c r="BR98" i="187" s="1"/>
  <c r="BV98" i="187" s="1"/>
  <c r="CE81" i="171"/>
  <c r="DA81" i="171" s="1"/>
  <c r="AF101" i="183"/>
  <c r="CS101" i="183" s="1"/>
  <c r="AK101" i="183"/>
  <c r="AP101" i="183" s="1"/>
  <c r="BX87" i="183"/>
  <c r="CK18" i="187"/>
  <c r="CL55" i="187"/>
  <c r="CO55" i="187" s="1"/>
  <c r="AF23" i="187"/>
  <c r="CS23" i="187" s="1"/>
  <c r="AK23" i="187"/>
  <c r="AP23" i="187" s="1"/>
  <c r="BR23" i="187" s="1"/>
  <c r="BV23" i="187" s="1"/>
  <c r="CR26" i="171"/>
  <c r="CI26" i="171"/>
  <c r="CH26" i="171"/>
  <c r="CV26" i="171"/>
  <c r="DF26" i="171"/>
  <c r="DJ26" i="171"/>
  <c r="DK26" i="171" s="1"/>
  <c r="CK26" i="171"/>
  <c r="CN26" i="171"/>
  <c r="AK83" i="183"/>
  <c r="AP83" i="183" s="1"/>
  <c r="AF83" i="183"/>
  <c r="CS83" i="183" s="1"/>
  <c r="AF21" i="187"/>
  <c r="CS21" i="187" s="1"/>
  <c r="AK21" i="187"/>
  <c r="AP21" i="187" s="1"/>
  <c r="CK48" i="183"/>
  <c r="CN48" i="183" s="1"/>
  <c r="CI74" i="171"/>
  <c r="CV74" i="171"/>
  <c r="CR74" i="171"/>
  <c r="CN74" i="171"/>
  <c r="CK74" i="171"/>
  <c r="DF74" i="171"/>
  <c r="DJ74" i="171"/>
  <c r="DK74" i="171" s="1"/>
  <c r="AF86" i="187"/>
  <c r="CS86" i="187" s="1"/>
  <c r="AK86" i="187"/>
  <c r="AP86" i="187" s="1"/>
  <c r="BS86" i="187" s="1"/>
  <c r="BW86" i="187" s="1"/>
  <c r="CK111" i="187"/>
  <c r="CN111" i="187" s="1"/>
  <c r="CJ50" i="183"/>
  <c r="CJ85" i="183"/>
  <c r="AF73" i="187"/>
  <c r="CS73" i="187" s="1"/>
  <c r="AK73" i="187"/>
  <c r="AP73" i="187" s="1"/>
  <c r="BS73" i="187" s="1"/>
  <c r="BW73" i="187" s="1"/>
  <c r="CR87" i="171"/>
  <c r="CK87" i="171"/>
  <c r="DJ87" i="171"/>
  <c r="DK87" i="171" s="1"/>
  <c r="CI87" i="171"/>
  <c r="DF87" i="171"/>
  <c r="CN87" i="171"/>
  <c r="CV87" i="171"/>
  <c r="CJ46" i="183"/>
  <c r="CJ66" i="187"/>
  <c r="CM66" i="187" s="1"/>
  <c r="CL91" i="187"/>
  <c r="CO91" i="187" s="1"/>
  <c r="CI41" i="171"/>
  <c r="DJ41" i="171"/>
  <c r="DK41" i="171" s="1"/>
  <c r="CV41" i="171"/>
  <c r="DF41" i="171"/>
  <c r="CR41" i="171"/>
  <c r="CK41" i="171"/>
  <c r="CN41" i="171"/>
  <c r="AF62" i="187"/>
  <c r="CS62" i="187" s="1"/>
  <c r="AK62" i="187"/>
  <c r="AP62" i="187" s="1"/>
  <c r="CK107" i="171"/>
  <c r="CN107" i="171"/>
  <c r="DJ107" i="171"/>
  <c r="DK107" i="171" s="1"/>
  <c r="CI107" i="171"/>
  <c r="CV107" i="171"/>
  <c r="CR107" i="171"/>
  <c r="DF107" i="171"/>
  <c r="CR88" i="171"/>
  <c r="CK88" i="171"/>
  <c r="CV88" i="171"/>
  <c r="CN88" i="171"/>
  <c r="CH88" i="171"/>
  <c r="CI88" i="171"/>
  <c r="DJ88" i="171"/>
  <c r="DK88" i="171" s="1"/>
  <c r="DF88" i="171"/>
  <c r="CK33" i="183"/>
  <c r="CN33" i="183" s="1"/>
  <c r="CL94" i="183"/>
  <c r="CO94" i="183" s="1"/>
  <c r="CJ114" i="183"/>
  <c r="CK63" i="187"/>
  <c r="CN63" i="187" s="1"/>
  <c r="CL52" i="183"/>
  <c r="CO52" i="183" s="1"/>
  <c r="CK103" i="187"/>
  <c r="CN103" i="187" s="1"/>
  <c r="AK54" i="187"/>
  <c r="AP54" i="187" s="1"/>
  <c r="BS54" i="187" s="1"/>
  <c r="BW54" i="187" s="1"/>
  <c r="AF54" i="187"/>
  <c r="CS54" i="187" s="1"/>
  <c r="AF109" i="187"/>
  <c r="CS109" i="187" s="1"/>
  <c r="AK109" i="187"/>
  <c r="AP109" i="187" s="1"/>
  <c r="AF68" i="187"/>
  <c r="CS68" i="187" s="1"/>
  <c r="AK68" i="187"/>
  <c r="AP68" i="187" s="1"/>
  <c r="BR68" i="187" s="1"/>
  <c r="BV68" i="187" s="1"/>
  <c r="AF113" i="183"/>
  <c r="CS113" i="183" s="1"/>
  <c r="AK113" i="183"/>
  <c r="AP113" i="183" s="1"/>
  <c r="BS113" i="183" s="1"/>
  <c r="BW113" i="183" s="1"/>
  <c r="CL112" i="187"/>
  <c r="CO112" i="187" s="1"/>
  <c r="CL104" i="183"/>
  <c r="CO104" i="183" s="1"/>
  <c r="CV31" i="171"/>
  <c r="CI31" i="171"/>
  <c r="CR31" i="171"/>
  <c r="DJ31" i="171"/>
  <c r="DK31" i="171" s="1"/>
  <c r="CK31" i="171"/>
  <c r="DF31" i="171"/>
  <c r="CN31" i="171"/>
  <c r="CE84" i="171"/>
  <c r="DA84" i="171" s="1"/>
  <c r="CJ91" i="183"/>
  <c r="CJ53" i="187"/>
  <c r="CM53" i="187" s="1"/>
  <c r="CL95" i="187"/>
  <c r="CO95" i="187" s="1"/>
  <c r="CJ29" i="183"/>
  <c r="AF32" i="183"/>
  <c r="CS32" i="183" s="1"/>
  <c r="AK32" i="183"/>
  <c r="AP32" i="183" s="1"/>
  <c r="CJ44" i="187"/>
  <c r="CJ24" i="187"/>
  <c r="CJ97" i="187"/>
  <c r="CK113" i="187"/>
  <c r="CN113" i="187" s="1"/>
  <c r="CM70" i="187"/>
  <c r="CK81" i="187"/>
  <c r="CN81" i="187" s="1"/>
  <c r="CL39" i="183"/>
  <c r="CO39" i="183" s="1"/>
  <c r="AF105" i="187"/>
  <c r="CS105" i="187" s="1"/>
  <c r="AK105" i="187"/>
  <c r="AP105" i="187" s="1"/>
  <c r="CK44" i="183"/>
  <c r="CN44" i="183" s="1"/>
  <c r="CJ20" i="183"/>
  <c r="CJ74" i="187"/>
  <c r="AF83" i="187"/>
  <c r="CS83" i="187" s="1"/>
  <c r="AK83" i="187"/>
  <c r="AP83" i="187" s="1"/>
  <c r="CJ21" i="183"/>
  <c r="AF78" i="187"/>
  <c r="CS78" i="187" s="1"/>
  <c r="AK78" i="187"/>
  <c r="AP78" i="187" s="1"/>
  <c r="BS78" i="187" s="1"/>
  <c r="BW78" i="187" s="1"/>
  <c r="CI58" i="171"/>
  <c r="CV58" i="171"/>
  <c r="CR58" i="171"/>
  <c r="CK58" i="171"/>
  <c r="DF58" i="171"/>
  <c r="CN58" i="171"/>
  <c r="DJ58" i="171"/>
  <c r="DK58" i="171" s="1"/>
  <c r="AF97" i="183"/>
  <c r="CS97" i="183" s="1"/>
  <c r="AK97" i="183"/>
  <c r="AP97" i="183" s="1"/>
  <c r="BS97" i="183" s="1"/>
  <c r="BW97" i="183" s="1"/>
  <c r="CN79" i="183"/>
  <c r="AF105" i="183"/>
  <c r="CS105" i="183" s="1"/>
  <c r="AK105" i="183"/>
  <c r="AP105" i="183" s="1"/>
  <c r="AK55" i="183"/>
  <c r="AP55" i="183" s="1"/>
  <c r="BS55" i="183" s="1"/>
  <c r="BW55" i="183" s="1"/>
  <c r="AF55" i="183"/>
  <c r="CS55" i="183" s="1"/>
  <c r="AF29" i="187"/>
  <c r="CS29" i="187" s="1"/>
  <c r="AK29" i="187"/>
  <c r="AP29" i="187" s="1"/>
  <c r="BR29" i="187" s="1"/>
  <c r="BV29" i="187" s="1"/>
  <c r="CM60" i="187"/>
  <c r="CL51" i="187"/>
  <c r="CK21" i="171"/>
  <c r="CV21" i="171"/>
  <c r="CR21" i="171"/>
  <c r="DJ21" i="171"/>
  <c r="DK21" i="171" s="1"/>
  <c r="CI21" i="171"/>
  <c r="DF21" i="171"/>
  <c r="CN21" i="171"/>
  <c r="AF66" i="183"/>
  <c r="CS66" i="183" s="1"/>
  <c r="AK66" i="183"/>
  <c r="AP66" i="183" s="1"/>
  <c r="BR66" i="183" s="1"/>
  <c r="BV66" i="183" s="1"/>
  <c r="CK80" i="187"/>
  <c r="CN80" i="187" s="1"/>
  <c r="R12" i="188"/>
  <c r="FO17" i="187"/>
  <c r="AF69" i="183"/>
  <c r="CS69" i="183" s="1"/>
  <c r="AK69" i="183"/>
  <c r="AP69" i="183" s="1"/>
  <c r="BS69" i="183" s="1"/>
  <c r="BW69" i="183" s="1"/>
  <c r="CI22" i="171"/>
  <c r="CK22" i="171"/>
  <c r="CV22" i="171"/>
  <c r="CR22" i="171"/>
  <c r="DF22" i="171"/>
  <c r="DJ22" i="171"/>
  <c r="DK22" i="171" s="1"/>
  <c r="CN22" i="171"/>
  <c r="CJ115" i="183"/>
  <c r="CL29" i="187"/>
  <c r="CL93" i="183"/>
  <c r="CO93" i="183" s="1"/>
  <c r="CK26" i="187"/>
  <c r="CN26" i="187" s="1"/>
  <c r="AF90" i="183"/>
  <c r="CS90" i="183" s="1"/>
  <c r="AK90" i="183"/>
  <c r="AP90" i="183" s="1"/>
  <c r="AF111" i="183"/>
  <c r="CS111" i="183" s="1"/>
  <c r="AK111" i="183"/>
  <c r="AP111" i="183" s="1"/>
  <c r="BS111" i="183" s="1"/>
  <c r="BW111" i="183" s="1"/>
  <c r="AK51" i="187"/>
  <c r="AP51" i="187" s="1"/>
  <c r="AF51" i="187"/>
  <c r="CS51" i="187" s="1"/>
  <c r="CK41" i="187"/>
  <c r="CK57" i="183"/>
  <c r="CN57" i="183" s="1"/>
  <c r="AF48" i="187"/>
  <c r="CS48" i="187" s="1"/>
  <c r="AK48" i="187"/>
  <c r="AP48" i="187" s="1"/>
  <c r="BS48" i="187" s="1"/>
  <c r="BW48" i="187" s="1"/>
  <c r="CN116" i="171"/>
  <c r="CK116" i="171"/>
  <c r="CR116" i="171"/>
  <c r="CI116" i="171"/>
  <c r="CV116" i="171"/>
  <c r="DJ116" i="171"/>
  <c r="DK116" i="171" s="1"/>
  <c r="DF116" i="171"/>
  <c r="CK117" i="187"/>
  <c r="CL90" i="187"/>
  <c r="CK40" i="187"/>
  <c r="CN40" i="187" s="1"/>
  <c r="CL37" i="187"/>
  <c r="CO37" i="187" s="1"/>
  <c r="CE19" i="171"/>
  <c r="DA19" i="171" s="1"/>
  <c r="CK36" i="183"/>
  <c r="CN36" i="183" s="1"/>
  <c r="CK97" i="183"/>
  <c r="CN97" i="183" s="1"/>
  <c r="CM82" i="183"/>
  <c r="CK107" i="183"/>
  <c r="CV57" i="171"/>
  <c r="DJ57" i="171"/>
  <c r="DK57" i="171" s="1"/>
  <c r="CR57" i="171"/>
  <c r="DF57" i="171"/>
  <c r="CI57" i="171"/>
  <c r="CN57" i="171"/>
  <c r="CK57" i="171"/>
  <c r="AK58" i="183"/>
  <c r="AP58" i="183" s="1"/>
  <c r="AF58" i="183"/>
  <c r="CS58" i="183" s="1"/>
  <c r="AF80" i="187"/>
  <c r="CS80" i="187" s="1"/>
  <c r="AK80" i="187"/>
  <c r="AP80" i="187" s="1"/>
  <c r="BS80" i="187" s="1"/>
  <c r="BW80" i="187" s="1"/>
  <c r="CK38" i="187"/>
  <c r="CN38" i="187" s="1"/>
  <c r="CV39" i="171"/>
  <c r="CR39" i="171"/>
  <c r="CI39" i="171"/>
  <c r="CK39" i="171"/>
  <c r="DF39" i="171"/>
  <c r="DJ39" i="171"/>
  <c r="DK39" i="171" s="1"/>
  <c r="CN39" i="171"/>
  <c r="CL109" i="183"/>
  <c r="CO109" i="183" s="1"/>
  <c r="CR104" i="171"/>
  <c r="CV104" i="171"/>
  <c r="CN104" i="171"/>
  <c r="CK104" i="171"/>
  <c r="DJ104" i="171"/>
  <c r="DK104" i="171" s="1"/>
  <c r="CI104" i="171"/>
  <c r="DF104" i="171"/>
  <c r="CK55" i="183"/>
  <c r="CN55" i="183" s="1"/>
  <c r="AF75" i="187"/>
  <c r="CS75" i="187" s="1"/>
  <c r="AK75" i="187"/>
  <c r="AP75" i="187" s="1"/>
  <c r="BR75" i="187" s="1"/>
  <c r="BV75" i="187" s="1"/>
  <c r="CK81" i="171"/>
  <c r="CV81" i="171"/>
  <c r="CR81" i="171"/>
  <c r="CI81" i="171"/>
  <c r="CN81" i="171"/>
  <c r="DF81" i="171"/>
  <c r="DJ81" i="171"/>
  <c r="DK81" i="171" s="1"/>
  <c r="AF81" i="183"/>
  <c r="CS81" i="183" s="1"/>
  <c r="AK81" i="183"/>
  <c r="AP81" i="183" s="1"/>
  <c r="CM94" i="187"/>
  <c r="AF55" i="187"/>
  <c r="CS55" i="187" s="1"/>
  <c r="AK55" i="187"/>
  <c r="AP55" i="187" s="1"/>
  <c r="BS55" i="187" s="1"/>
  <c r="BW55" i="187" s="1"/>
  <c r="AF42" i="187"/>
  <c r="CS42" i="187" s="1"/>
  <c r="AK42" i="187"/>
  <c r="AP42" i="187" s="1"/>
  <c r="BR42" i="187" s="1"/>
  <c r="BV42" i="187" s="1"/>
  <c r="CK89" i="183"/>
  <c r="CJ111" i="187"/>
  <c r="CK50" i="183"/>
  <c r="CN50" i="183" s="1"/>
  <c r="CE108" i="171"/>
  <c r="DA108" i="171" s="1"/>
  <c r="CK102" i="183"/>
  <c r="CN102" i="183" s="1"/>
  <c r="CK46" i="183"/>
  <c r="CN66" i="187"/>
  <c r="AF112" i="183"/>
  <c r="CS112" i="183" s="1"/>
  <c r="AK112" i="183"/>
  <c r="AP112" i="183" s="1"/>
  <c r="CK91" i="187"/>
  <c r="CK34" i="183"/>
  <c r="CN34" i="183" s="1"/>
  <c r="AF64" i="187"/>
  <c r="CS64" i="187" s="1"/>
  <c r="AK64" i="187"/>
  <c r="AP64" i="187" s="1"/>
  <c r="BS64" i="187" s="1"/>
  <c r="BW64" i="187" s="1"/>
  <c r="CK110" i="187"/>
  <c r="CK114" i="183"/>
  <c r="CN114" i="183" s="1"/>
  <c r="CJ63" i="187"/>
  <c r="AF103" i="187"/>
  <c r="CS103" i="187" s="1"/>
  <c r="AK103" i="187"/>
  <c r="AP103" i="187" s="1"/>
  <c r="BS103" i="187" s="1"/>
  <c r="BW103" i="187" s="1"/>
  <c r="CE48" i="171"/>
  <c r="DA48" i="171" s="1"/>
  <c r="CK106" i="183"/>
  <c r="CN106" i="183" s="1"/>
  <c r="CK112" i="187"/>
  <c r="CN112" i="187" s="1"/>
  <c r="CE70" i="171"/>
  <c r="DA70" i="171" s="1"/>
  <c r="CK84" i="171"/>
  <c r="CI84" i="171"/>
  <c r="CV84" i="171"/>
  <c r="CN84" i="171"/>
  <c r="CR84" i="171"/>
  <c r="DF84" i="171"/>
  <c r="DJ84" i="171"/>
  <c r="DK84" i="171" s="1"/>
  <c r="AF91" i="183"/>
  <c r="CS91" i="183" s="1"/>
  <c r="AK91" i="183"/>
  <c r="AP91" i="183" s="1"/>
  <c r="BX104" i="187"/>
  <c r="CL53" i="187"/>
  <c r="CO53" i="187" s="1"/>
  <c r="BX45" i="183"/>
  <c r="CE35" i="171"/>
  <c r="DA35" i="171" s="1"/>
  <c r="AF22" i="183"/>
  <c r="CS22" i="183" s="1"/>
  <c r="AK22" i="183"/>
  <c r="AP22" i="183" s="1"/>
  <c r="CN107" i="187"/>
  <c r="CE28" i="171"/>
  <c r="DA28" i="171" s="1"/>
  <c r="CL44" i="187"/>
  <c r="CO44" i="187" s="1"/>
  <c r="CE20" i="171"/>
  <c r="DA20" i="171" s="1"/>
  <c r="CL97" i="187"/>
  <c r="CO97" i="187" s="1"/>
  <c r="AF113" i="187"/>
  <c r="CS113" i="187" s="1"/>
  <c r="AK113" i="187"/>
  <c r="AP113" i="187" s="1"/>
  <c r="BS113" i="187" s="1"/>
  <c r="BW113" i="187" s="1"/>
  <c r="CK89" i="187"/>
  <c r="CL106" i="187"/>
  <c r="CO106" i="187" s="1"/>
  <c r="AF96" i="183"/>
  <c r="CS96" i="183" s="1"/>
  <c r="AK96" i="183"/>
  <c r="AP96" i="183" s="1"/>
  <c r="BS96" i="183" s="1"/>
  <c r="BW96" i="183" s="1"/>
  <c r="CL70" i="187"/>
  <c r="CO70" i="187" s="1"/>
  <c r="AF81" i="187"/>
  <c r="CS81" i="187" s="1"/>
  <c r="AK81" i="187"/>
  <c r="AP81" i="187" s="1"/>
  <c r="AF39" i="183"/>
  <c r="CS39" i="183" s="1"/>
  <c r="AK39" i="183"/>
  <c r="AP39" i="183" s="1"/>
  <c r="BS39" i="183" s="1"/>
  <c r="BW39" i="183" s="1"/>
  <c r="AF59" i="183"/>
  <c r="CS59" i="183" s="1"/>
  <c r="AK59" i="183"/>
  <c r="AP59" i="183" s="1"/>
  <c r="BR59" i="183" s="1"/>
  <c r="BV59" i="183" s="1"/>
  <c r="CJ28" i="187"/>
  <c r="CM28" i="187" s="1"/>
  <c r="CL34" i="187"/>
  <c r="CO34" i="187" s="1"/>
  <c r="CL52" i="187"/>
  <c r="CO52" i="187" s="1"/>
  <c r="CE111" i="171"/>
  <c r="DA111" i="171" s="1"/>
  <c r="CE92" i="171"/>
  <c r="DA92" i="171" s="1"/>
  <c r="CL74" i="183"/>
  <c r="CO74" i="183" s="1"/>
  <c r="AF68" i="183"/>
  <c r="CS68" i="183" s="1"/>
  <c r="AK68" i="183"/>
  <c r="AP68" i="183" s="1"/>
  <c r="BR68" i="183" s="1"/>
  <c r="BV68" i="183" s="1"/>
  <c r="AF101" i="187"/>
  <c r="CS101" i="187" s="1"/>
  <c r="AK101" i="187"/>
  <c r="AP101" i="187" s="1"/>
  <c r="CM24" i="183"/>
  <c r="CK61" i="187"/>
  <c r="CN61" i="187" s="1"/>
  <c r="CK100" i="187"/>
  <c r="CE97" i="171"/>
  <c r="DA97" i="171" s="1"/>
  <c r="CN44" i="171"/>
  <c r="CV44" i="171"/>
  <c r="CR44" i="171"/>
  <c r="CI44" i="171"/>
  <c r="DJ44" i="171"/>
  <c r="DK44" i="171" s="1"/>
  <c r="DF44" i="171"/>
  <c r="CK44" i="171"/>
  <c r="CJ44" i="171" s="1"/>
  <c r="CL88" i="187"/>
  <c r="AF74" i="187"/>
  <c r="CS74" i="187" s="1"/>
  <c r="AK74" i="187"/>
  <c r="AP74" i="187" s="1"/>
  <c r="CM67" i="183"/>
  <c r="CO32" i="187"/>
  <c r="CK102" i="187"/>
  <c r="CN102" i="187" s="1"/>
  <c r="AF32" i="187"/>
  <c r="CS32" i="187" s="1"/>
  <c r="AK32" i="187"/>
  <c r="AP32" i="187" s="1"/>
  <c r="CR61" i="171"/>
  <c r="CN61" i="171"/>
  <c r="CK61" i="171"/>
  <c r="CI61" i="171"/>
  <c r="DJ61" i="171"/>
  <c r="DK61" i="171" s="1"/>
  <c r="CV61" i="171"/>
  <c r="DF61" i="171"/>
  <c r="CN93" i="187"/>
  <c r="CN42" i="183"/>
  <c r="CI65" i="171"/>
  <c r="CV65" i="171"/>
  <c r="CR65" i="171"/>
  <c r="CN65" i="171"/>
  <c r="DJ65" i="171"/>
  <c r="DK65" i="171" s="1"/>
  <c r="CK65" i="171"/>
  <c r="DF65" i="171"/>
  <c r="CV64" i="171"/>
  <c r="CR64" i="171"/>
  <c r="DF64" i="171"/>
  <c r="DJ64" i="171"/>
  <c r="DK64" i="171" s="1"/>
  <c r="CN64" i="171"/>
  <c r="CK64" i="171"/>
  <c r="CI64" i="171"/>
  <c r="AF115" i="187"/>
  <c r="CS115" i="187" s="1"/>
  <c r="AK115" i="187"/>
  <c r="AP115" i="187" s="1"/>
  <c r="BS115" i="187" s="1"/>
  <c r="BW115" i="187" s="1"/>
  <c r="CO105" i="183"/>
  <c r="CK55" i="187"/>
  <c r="CN55" i="187" s="1"/>
  <c r="CE74" i="171"/>
  <c r="DA74" i="171" s="1"/>
  <c r="CK18" i="171"/>
  <c r="DF18" i="171"/>
  <c r="CN18" i="171"/>
  <c r="CH18" i="171"/>
  <c r="DJ18" i="171"/>
  <c r="DK18" i="171" s="1"/>
  <c r="CI18" i="171"/>
  <c r="CR18" i="171"/>
  <c r="CV18" i="171"/>
  <c r="CJ77" i="183"/>
  <c r="CJ29" i="187"/>
  <c r="CM29" i="187" s="1"/>
  <c r="CL75" i="183"/>
  <c r="CK65" i="183"/>
  <c r="CN65" i="183" s="1"/>
  <c r="AF77" i="187"/>
  <c r="CS77" i="187" s="1"/>
  <c r="AK77" i="187"/>
  <c r="AP77" i="187" s="1"/>
  <c r="BR77" i="187" s="1"/>
  <c r="BV77" i="187" s="1"/>
  <c r="CV29" i="171"/>
  <c r="CR29" i="171"/>
  <c r="CK29" i="171"/>
  <c r="DJ29" i="171"/>
  <c r="DK29" i="171" s="1"/>
  <c r="DF29" i="171"/>
  <c r="CI29" i="171"/>
  <c r="CN29" i="171"/>
  <c r="CK93" i="183"/>
  <c r="CK30" i="187"/>
  <c r="CN30" i="187" s="1"/>
  <c r="CJ35" i="183"/>
  <c r="CK103" i="171"/>
  <c r="CN103" i="171"/>
  <c r="CV103" i="171"/>
  <c r="CI103" i="171"/>
  <c r="CR103" i="171"/>
  <c r="DF103" i="171"/>
  <c r="DJ103" i="171"/>
  <c r="DK103" i="171" s="1"/>
  <c r="CK78" i="183"/>
  <c r="CL57" i="187"/>
  <c r="CJ41" i="187"/>
  <c r="CM41" i="187" s="1"/>
  <c r="CK37" i="183"/>
  <c r="CN37" i="183" s="1"/>
  <c r="CJ103" i="183"/>
  <c r="CK92" i="187"/>
  <c r="AF90" i="187"/>
  <c r="CS90" i="187" s="1"/>
  <c r="AK90" i="187"/>
  <c r="AP90" i="187" s="1"/>
  <c r="CK116" i="187"/>
  <c r="AF37" i="187"/>
  <c r="CS37" i="187" s="1"/>
  <c r="AK37" i="187"/>
  <c r="AP37" i="187" s="1"/>
  <c r="BR37" i="187" s="1"/>
  <c r="BV37" i="187" s="1"/>
  <c r="CR19" i="171"/>
  <c r="CK19" i="171"/>
  <c r="CN19" i="171"/>
  <c r="CI19" i="171"/>
  <c r="DJ19" i="171"/>
  <c r="DK19" i="171" s="1"/>
  <c r="DF19" i="171"/>
  <c r="CH19" i="171"/>
  <c r="CV19" i="171"/>
  <c r="CL36" i="187"/>
  <c r="CO36" i="187" s="1"/>
  <c r="CL36" i="183"/>
  <c r="CO36" i="183" s="1"/>
  <c r="CL97" i="183"/>
  <c r="CO97" i="183" s="1"/>
  <c r="CK82" i="183"/>
  <c r="CN82" i="183" s="1"/>
  <c r="AF93" i="187"/>
  <c r="CS93" i="187" s="1"/>
  <c r="AK93" i="187"/>
  <c r="AP93" i="187" s="1"/>
  <c r="BR93" i="187" s="1"/>
  <c r="BV93" i="187" s="1"/>
  <c r="CL107" i="183"/>
  <c r="CO107" i="183" s="1"/>
  <c r="CL49" i="183"/>
  <c r="CJ66" i="183"/>
  <c r="AF100" i="183"/>
  <c r="CS100" i="183" s="1"/>
  <c r="AK100" i="183"/>
  <c r="AP100" i="183" s="1"/>
  <c r="BS100" i="183" s="1"/>
  <c r="BW100" i="183" s="1"/>
  <c r="CK47" i="183"/>
  <c r="CN47" i="183" s="1"/>
  <c r="AF25" i="183"/>
  <c r="CS25" i="183" s="1"/>
  <c r="AK25" i="183"/>
  <c r="AP25" i="183" s="1"/>
  <c r="BR25" i="183" s="1"/>
  <c r="BV25" i="183" s="1"/>
  <c r="CV71" i="171"/>
  <c r="CK71" i="171"/>
  <c r="DJ71" i="171"/>
  <c r="DK71" i="171" s="1"/>
  <c r="DF71" i="171"/>
  <c r="CR71" i="171"/>
  <c r="CI71" i="171"/>
  <c r="CN71" i="171"/>
  <c r="CH71" i="171"/>
  <c r="CG71" i="171" s="1"/>
  <c r="DC71" i="171" s="1"/>
  <c r="CL38" i="187"/>
  <c r="CO38" i="187" s="1"/>
  <c r="CC88" i="171"/>
  <c r="CY88" i="171" s="1"/>
  <c r="AF79" i="183"/>
  <c r="CS79" i="183" s="1"/>
  <c r="AK79" i="183"/>
  <c r="AP79" i="183" s="1"/>
  <c r="BR79" i="183" s="1"/>
  <c r="BV79" i="183" s="1"/>
  <c r="CE95" i="171"/>
  <c r="DA95" i="171" s="1"/>
  <c r="CK23" i="183"/>
  <c r="AF18" i="183"/>
  <c r="CS18" i="183" s="1"/>
  <c r="AK18" i="183"/>
  <c r="AP18" i="183" s="1"/>
  <c r="BR18" i="183" s="1"/>
  <c r="BV18" i="183" s="1"/>
  <c r="CK101" i="183"/>
  <c r="CN101" i="183" s="1"/>
  <c r="CL81" i="183"/>
  <c r="CO81" i="183" s="1"/>
  <c r="AF94" i="187"/>
  <c r="CS94" i="187" s="1"/>
  <c r="AK94" i="187"/>
  <c r="AP94" i="187" s="1"/>
  <c r="BS94" i="187" s="1"/>
  <c r="BW94" i="187" s="1"/>
  <c r="CJ23" i="187"/>
  <c r="CM23" i="187" s="1"/>
  <c r="CE114" i="171"/>
  <c r="DA114" i="171" s="1"/>
  <c r="CJ48" i="183"/>
  <c r="CL89" i="183"/>
  <c r="CO89" i="183" s="1"/>
  <c r="CJ72" i="183"/>
  <c r="CL111" i="187"/>
  <c r="CO111" i="187" s="1"/>
  <c r="CL50" i="183"/>
  <c r="CO50" i="183" s="1"/>
  <c r="CK96" i="187"/>
  <c r="CN96" i="187" s="1"/>
  <c r="CV108" i="171"/>
  <c r="CR108" i="171"/>
  <c r="CK108" i="171"/>
  <c r="CI108" i="171"/>
  <c r="CN108" i="171"/>
  <c r="DF108" i="171"/>
  <c r="DJ108" i="171"/>
  <c r="DK108" i="171" s="1"/>
  <c r="CL73" i="187"/>
  <c r="CO73" i="187" s="1"/>
  <c r="CJ102" i="183"/>
  <c r="CL46" i="183"/>
  <c r="CO46" i="183" s="1"/>
  <c r="AF91" i="187"/>
  <c r="CS91" i="187" s="1"/>
  <c r="AK91" i="187"/>
  <c r="AP91" i="187" s="1"/>
  <c r="CK99" i="187"/>
  <c r="CN99" i="187" s="1"/>
  <c r="CE33" i="171"/>
  <c r="DA33" i="171" s="1"/>
  <c r="CJ34" i="183"/>
  <c r="CK19" i="183"/>
  <c r="CN19" i="183" s="1"/>
  <c r="BX89" i="183"/>
  <c r="CL110" i="187"/>
  <c r="CO110" i="187" s="1"/>
  <c r="AF114" i="183"/>
  <c r="CS114" i="183" s="1"/>
  <c r="AK114" i="183"/>
  <c r="AP114" i="183" s="1"/>
  <c r="CL63" i="187"/>
  <c r="CO63" i="187" s="1"/>
  <c r="AK52" i="183"/>
  <c r="AP52" i="183" s="1"/>
  <c r="AF52" i="183"/>
  <c r="CS52" i="183" s="1"/>
  <c r="AF59" i="187"/>
  <c r="CS59" i="187" s="1"/>
  <c r="AK59" i="187"/>
  <c r="AP59" i="187" s="1"/>
  <c r="BR59" i="187" s="1"/>
  <c r="BV59" i="187" s="1"/>
  <c r="CR48" i="171"/>
  <c r="CN48" i="171"/>
  <c r="CK48" i="171"/>
  <c r="CV48" i="171"/>
  <c r="CI48" i="171"/>
  <c r="DF48" i="171"/>
  <c r="DJ48" i="171"/>
  <c r="DK48" i="171" s="1"/>
  <c r="CL108" i="183"/>
  <c r="CO108" i="183" s="1"/>
  <c r="CL106" i="183"/>
  <c r="CO106" i="183" s="1"/>
  <c r="CE37" i="171"/>
  <c r="DA37" i="171" s="1"/>
  <c r="CJ33" i="187"/>
  <c r="CE46" i="171"/>
  <c r="DA46" i="171" s="1"/>
  <c r="CK70" i="171"/>
  <c r="CV70" i="171"/>
  <c r="CI70" i="171"/>
  <c r="CR70" i="171"/>
  <c r="CN70" i="171"/>
  <c r="DJ70" i="171"/>
  <c r="DK70" i="171" s="1"/>
  <c r="DF70" i="171"/>
  <c r="CK53" i="187"/>
  <c r="CJ84" i="183"/>
  <c r="CL88" i="183"/>
  <c r="CK67" i="187"/>
  <c r="CN67" i="187" s="1"/>
  <c r="CV35" i="171"/>
  <c r="CK35" i="171"/>
  <c r="CR35" i="171"/>
  <c r="CI35" i="171"/>
  <c r="DJ35" i="171"/>
  <c r="DK35" i="171" s="1"/>
  <c r="DF35" i="171"/>
  <c r="CN35" i="171"/>
  <c r="CK117" i="183"/>
  <c r="AF86" i="183"/>
  <c r="CS86" i="183" s="1"/>
  <c r="AK86" i="183"/>
  <c r="AP86" i="183" s="1"/>
  <c r="BS86" i="183" s="1"/>
  <c r="BW86" i="183" s="1"/>
  <c r="CL107" i="187"/>
  <c r="CO107" i="187" s="1"/>
  <c r="CV28" i="171"/>
  <c r="CR28" i="171"/>
  <c r="CK28" i="171"/>
  <c r="CI28" i="171"/>
  <c r="CN28" i="171"/>
  <c r="DJ28" i="171"/>
  <c r="DK28" i="171" s="1"/>
  <c r="DF28" i="171"/>
  <c r="CL56" i="183"/>
  <c r="CO56" i="183" s="1"/>
  <c r="CJ39" i="187"/>
  <c r="CK44" i="187"/>
  <c r="CN44" i="187" s="1"/>
  <c r="CK20" i="171"/>
  <c r="DJ20" i="171"/>
  <c r="DK20" i="171" s="1"/>
  <c r="CR20" i="171"/>
  <c r="CV20" i="171"/>
  <c r="DF20" i="171"/>
  <c r="CI20" i="171"/>
  <c r="CN20" i="171"/>
  <c r="AF97" i="187"/>
  <c r="CS97" i="187" s="1"/>
  <c r="AK97" i="187"/>
  <c r="AP97" i="187" s="1"/>
  <c r="BS97" i="187" s="1"/>
  <c r="BW97" i="187" s="1"/>
  <c r="CK58" i="187"/>
  <c r="CL30" i="183"/>
  <c r="CO30" i="183" s="1"/>
  <c r="CK63" i="183"/>
  <c r="CN63" i="183" s="1"/>
  <c r="AF70" i="187"/>
  <c r="CS70" i="187" s="1"/>
  <c r="AK70" i="187"/>
  <c r="AP70" i="187" s="1"/>
  <c r="BS70" i="187" s="1"/>
  <c r="BW70" i="187" s="1"/>
  <c r="CJ28" i="183"/>
  <c r="CK28" i="187"/>
  <c r="CN28" i="187" s="1"/>
  <c r="CI111" i="171"/>
  <c r="DJ111" i="171"/>
  <c r="DK111" i="171" s="1"/>
  <c r="CN111" i="171"/>
  <c r="CK111" i="171"/>
  <c r="CV111" i="171"/>
  <c r="CR111" i="171"/>
  <c r="DF111" i="171"/>
  <c r="CI92" i="171"/>
  <c r="CR92" i="171"/>
  <c r="CV92" i="171"/>
  <c r="CN92" i="171"/>
  <c r="CK92" i="171"/>
  <c r="DJ92" i="171"/>
  <c r="DK92" i="171" s="1"/>
  <c r="DF92" i="171"/>
  <c r="CL100" i="187"/>
  <c r="CO100" i="187" s="1"/>
  <c r="CM25" i="187"/>
  <c r="CR97" i="171"/>
  <c r="CK97" i="171"/>
  <c r="CI97" i="171"/>
  <c r="DJ97" i="171"/>
  <c r="DK97" i="171" s="1"/>
  <c r="CV97" i="171"/>
  <c r="CN97" i="171"/>
  <c r="DF97" i="171"/>
  <c r="CE44" i="171"/>
  <c r="DA44" i="171" s="1"/>
  <c r="CM65" i="187"/>
  <c r="AF51" i="183"/>
  <c r="CS51" i="183" s="1"/>
  <c r="AK51" i="183"/>
  <c r="AP51" i="183" s="1"/>
  <c r="CM77" i="187"/>
  <c r="CV102" i="171"/>
  <c r="CR102" i="171"/>
  <c r="CN102" i="171"/>
  <c r="CK102" i="171"/>
  <c r="DJ102" i="171"/>
  <c r="DK102" i="171" s="1"/>
  <c r="CI102" i="171"/>
  <c r="DF102" i="171"/>
  <c r="CN106" i="171"/>
  <c r="CR106" i="171"/>
  <c r="CK106" i="171"/>
  <c r="CV106" i="171"/>
  <c r="CI106" i="171"/>
  <c r="DJ106" i="171"/>
  <c r="DK106" i="171" s="1"/>
  <c r="DF106" i="171"/>
  <c r="CM25" i="183"/>
  <c r="CN42" i="187"/>
  <c r="AF35" i="183"/>
  <c r="CS35" i="183" s="1"/>
  <c r="AK35" i="183"/>
  <c r="AP35" i="183" s="1"/>
  <c r="CL103" i="183"/>
  <c r="CO103" i="183" s="1"/>
  <c r="AF116" i="187"/>
  <c r="CS116" i="187" s="1"/>
  <c r="AK116" i="187"/>
  <c r="AP116" i="187" s="1"/>
  <c r="BS116" i="187" s="1"/>
  <c r="BW116" i="187" s="1"/>
  <c r="DJ77" i="171"/>
  <c r="DK77" i="171" s="1"/>
  <c r="DF77" i="171"/>
  <c r="CV77" i="171"/>
  <c r="CR77" i="171"/>
  <c r="CK77" i="171"/>
  <c r="CI77" i="171"/>
  <c r="CN77" i="171"/>
  <c r="AF102" i="187"/>
  <c r="CS102" i="187" s="1"/>
  <c r="AK102" i="187"/>
  <c r="AP102" i="187" s="1"/>
  <c r="BR102" i="187" s="1"/>
  <c r="BV102" i="187" s="1"/>
  <c r="CJ111" i="183"/>
  <c r="CO57" i="183"/>
  <c r="AF37" i="183"/>
  <c r="CS37" i="183" s="1"/>
  <c r="AK37" i="183"/>
  <c r="AP37" i="183" s="1"/>
  <c r="BR37" i="183" s="1"/>
  <c r="BV37" i="183" s="1"/>
  <c r="CK35" i="187"/>
  <c r="CR82" i="171"/>
  <c r="CV82" i="171"/>
  <c r="CK82" i="171"/>
  <c r="CI82" i="171"/>
  <c r="CN82" i="171"/>
  <c r="DJ82" i="171"/>
  <c r="DK82" i="171" s="1"/>
  <c r="DF82" i="171"/>
  <c r="CK103" i="183"/>
  <c r="CN103" i="183" s="1"/>
  <c r="AF99" i="183"/>
  <c r="CS99" i="183" s="1"/>
  <c r="AK99" i="183"/>
  <c r="AP99" i="183" s="1"/>
  <c r="BR99" i="183" s="1"/>
  <c r="BV99" i="183" s="1"/>
  <c r="CV113" i="171"/>
  <c r="CK113" i="171"/>
  <c r="CR113" i="171"/>
  <c r="CI113" i="171"/>
  <c r="DF113" i="171"/>
  <c r="CN113" i="171"/>
  <c r="DJ113" i="171"/>
  <c r="DK113" i="171" s="1"/>
  <c r="AF76" i="187"/>
  <c r="CS76" i="187" s="1"/>
  <c r="AK76" i="187"/>
  <c r="AP76" i="187" s="1"/>
  <c r="BR76" i="187" s="1"/>
  <c r="BV76" i="187" s="1"/>
  <c r="CI42" i="171"/>
  <c r="CN42" i="171"/>
  <c r="CK42" i="171"/>
  <c r="CV42" i="171"/>
  <c r="CR42" i="171"/>
  <c r="DF42" i="171"/>
  <c r="DJ42" i="171"/>
  <c r="DK42" i="171" s="1"/>
  <c r="CK20" i="187"/>
  <c r="CM36" i="187"/>
  <c r="CM97" i="183"/>
  <c r="CN76" i="183"/>
  <c r="CR72" i="171"/>
  <c r="CI72" i="171"/>
  <c r="CV72" i="171"/>
  <c r="DJ72" i="171"/>
  <c r="DK72" i="171" s="1"/>
  <c r="CK72" i="171"/>
  <c r="DF72" i="171"/>
  <c r="CN72" i="171"/>
  <c r="CK61" i="183"/>
  <c r="CN61" i="183" s="1"/>
  <c r="AF107" i="183"/>
  <c r="CS107" i="183" s="1"/>
  <c r="AK107" i="183"/>
  <c r="AP107" i="183" s="1"/>
  <c r="CM72" i="187"/>
  <c r="CO62" i="183"/>
  <c r="CK66" i="183"/>
  <c r="AF40" i="183"/>
  <c r="CS40" i="183" s="1"/>
  <c r="AK40" i="183"/>
  <c r="AP40" i="183" s="1"/>
  <c r="CI63" i="171"/>
  <c r="CN63" i="171"/>
  <c r="DF63" i="171"/>
  <c r="CK63" i="171"/>
  <c r="CV63" i="171"/>
  <c r="CR63" i="171"/>
  <c r="DJ63" i="171"/>
  <c r="DK63" i="171" s="1"/>
  <c r="AF47" i="183"/>
  <c r="CS47" i="183" s="1"/>
  <c r="AK47" i="183"/>
  <c r="AP47" i="183" s="1"/>
  <c r="BS47" i="183" s="1"/>
  <c r="BW47" i="183" s="1"/>
  <c r="CL47" i="187"/>
  <c r="CO47" i="187" s="1"/>
  <c r="CJ109" i="183"/>
  <c r="CC18" i="171"/>
  <c r="CY18" i="171" s="1"/>
  <c r="AF38" i="183"/>
  <c r="CS38" i="183" s="1"/>
  <c r="AK38" i="183"/>
  <c r="AP38" i="183" s="1"/>
  <c r="BS38" i="183" s="1"/>
  <c r="BW38" i="183" s="1"/>
  <c r="CE110" i="171"/>
  <c r="DA110" i="171" s="1"/>
  <c r="DJ95" i="171"/>
  <c r="DK95" i="171" s="1"/>
  <c r="CV95" i="171"/>
  <c r="CR95" i="171"/>
  <c r="CI95" i="171"/>
  <c r="CN95" i="171"/>
  <c r="CH95" i="171"/>
  <c r="CK95" i="171"/>
  <c r="DF95" i="171"/>
  <c r="ED47" i="183"/>
  <c r="CJ75" i="187"/>
  <c r="CM75" i="187" s="1"/>
  <c r="CE101" i="171"/>
  <c r="DA101" i="171" s="1"/>
  <c r="CJ81" i="183"/>
  <c r="AK18" i="187"/>
  <c r="AP18" i="187" s="1"/>
  <c r="BR18" i="187" s="1"/>
  <c r="BV18" i="187" s="1"/>
  <c r="AF18" i="187"/>
  <c r="CS18" i="187" s="1"/>
  <c r="CE76" i="171"/>
  <c r="DA76" i="171" s="1"/>
  <c r="CJ21" i="187"/>
  <c r="CM21" i="187" s="1"/>
  <c r="CR114" i="171"/>
  <c r="CK114" i="171"/>
  <c r="CI114" i="171"/>
  <c r="CV114" i="171"/>
  <c r="DJ114" i="171"/>
  <c r="DK114" i="171" s="1"/>
  <c r="DF114" i="171"/>
  <c r="CN114" i="171"/>
  <c r="CJ89" i="183"/>
  <c r="CE66" i="171"/>
  <c r="DA66" i="171" s="1"/>
  <c r="CJ96" i="187"/>
  <c r="BX45" i="187"/>
  <c r="CL102" i="183"/>
  <c r="CL66" i="187"/>
  <c r="CO66" i="187" s="1"/>
  <c r="CN54" i="183"/>
  <c r="CL112" i="183"/>
  <c r="CO112" i="183" s="1"/>
  <c r="AF99" i="187"/>
  <c r="CS99" i="187" s="1"/>
  <c r="AK99" i="187"/>
  <c r="AP99" i="187" s="1"/>
  <c r="BR99" i="187" s="1"/>
  <c r="BV99" i="187" s="1"/>
  <c r="CK33" i="171"/>
  <c r="CN33" i="171"/>
  <c r="CI33" i="171"/>
  <c r="DF33" i="171"/>
  <c r="CV33" i="171"/>
  <c r="DJ33" i="171"/>
  <c r="DK33" i="171" s="1"/>
  <c r="CR33" i="171"/>
  <c r="CL34" i="183"/>
  <c r="CO34" i="183" s="1"/>
  <c r="BX104" i="183"/>
  <c r="CJ62" i="187"/>
  <c r="CM62" i="187" s="1"/>
  <c r="AF110" i="187"/>
  <c r="CS110" i="187" s="1"/>
  <c r="AK110" i="187"/>
  <c r="AP110" i="187" s="1"/>
  <c r="BS110" i="187" s="1"/>
  <c r="BW110" i="187" s="1"/>
  <c r="AF94" i="183"/>
  <c r="CS94" i="183" s="1"/>
  <c r="AK94" i="183"/>
  <c r="AP94" i="183" s="1"/>
  <c r="BS94" i="183" s="1"/>
  <c r="BW94" i="183" s="1"/>
  <c r="CE27" i="171"/>
  <c r="DA27" i="171" s="1"/>
  <c r="CO68" i="187"/>
  <c r="CE99" i="171"/>
  <c r="DA99" i="171" s="1"/>
  <c r="DJ37" i="171"/>
  <c r="DK37" i="171" s="1"/>
  <c r="CI37" i="171"/>
  <c r="CV37" i="171"/>
  <c r="CN37" i="171"/>
  <c r="CR37" i="171"/>
  <c r="CK37" i="171"/>
  <c r="DF37" i="171"/>
  <c r="CJ113" i="183"/>
  <c r="CN69" i="187"/>
  <c r="CN46" i="171"/>
  <c r="CV46" i="171"/>
  <c r="CR46" i="171"/>
  <c r="CK46" i="171"/>
  <c r="CI46" i="171"/>
  <c r="DJ46" i="171"/>
  <c r="DK46" i="171" s="1"/>
  <c r="DF46" i="171"/>
  <c r="CM73" i="183"/>
  <c r="AF53" i="187"/>
  <c r="CS53" i="187" s="1"/>
  <c r="AK53" i="187"/>
  <c r="AP53" i="187" s="1"/>
  <c r="BR53" i="187" s="1"/>
  <c r="BV53" i="187" s="1"/>
  <c r="CK84" i="183"/>
  <c r="CK88" i="183"/>
  <c r="CN88" i="183" s="1"/>
  <c r="AF29" i="183"/>
  <c r="CS29" i="183" s="1"/>
  <c r="AK29" i="183"/>
  <c r="AP29" i="183" s="1"/>
  <c r="BR29" i="183" s="1"/>
  <c r="BV29" i="183" s="1"/>
  <c r="AF67" i="187"/>
  <c r="CS67" i="187" s="1"/>
  <c r="AK67" i="187"/>
  <c r="AP67" i="187" s="1"/>
  <c r="BS67" i="187" s="1"/>
  <c r="BW67" i="187" s="1"/>
  <c r="CK22" i="183"/>
  <c r="CL117" i="183"/>
  <c r="CO117" i="183" s="1"/>
  <c r="AF107" i="187"/>
  <c r="CS107" i="187" s="1"/>
  <c r="AK107" i="187"/>
  <c r="AP107" i="187" s="1"/>
  <c r="AF56" i="183"/>
  <c r="CS56" i="183" s="1"/>
  <c r="AK56" i="183"/>
  <c r="AP56" i="183" s="1"/>
  <c r="BR56" i="183" s="1"/>
  <c r="BV56" i="183" s="1"/>
  <c r="CK39" i="187"/>
  <c r="CN39" i="187" s="1"/>
  <c r="AF24" i="187"/>
  <c r="CS24" i="187" s="1"/>
  <c r="AK24" i="187"/>
  <c r="AP24" i="187" s="1"/>
  <c r="BS24" i="187" s="1"/>
  <c r="BW24" i="187" s="1"/>
  <c r="CM30" i="183"/>
  <c r="CK80" i="171"/>
  <c r="CI80" i="171"/>
  <c r="CN80" i="171"/>
  <c r="CR80" i="171"/>
  <c r="CV80" i="171"/>
  <c r="DJ80" i="171"/>
  <c r="DK80" i="171" s="1"/>
  <c r="DF80" i="171"/>
  <c r="CL96" i="183"/>
  <c r="CO96" i="183" s="1"/>
  <c r="CM39" i="183"/>
  <c r="CL28" i="183"/>
  <c r="CL28" i="187"/>
  <c r="CJ79" i="187"/>
  <c r="CM79" i="187" s="1"/>
  <c r="CM52" i="187"/>
  <c r="AF74" i="183"/>
  <c r="CS74" i="183" s="1"/>
  <c r="AK74" i="183"/>
  <c r="AP74" i="183" s="1"/>
  <c r="CO19" i="187"/>
  <c r="CM44" i="183"/>
  <c r="CL24" i="183"/>
  <c r="CO24" i="183" s="1"/>
  <c r="CK25" i="187"/>
  <c r="CN25" i="187" s="1"/>
  <c r="AF65" i="187"/>
  <c r="CS65" i="187" s="1"/>
  <c r="AK65" i="187"/>
  <c r="AP65" i="187" s="1"/>
  <c r="BR65" i="187" s="1"/>
  <c r="BV65" i="187" s="1"/>
  <c r="CE34" i="171"/>
  <c r="DA34" i="171" s="1"/>
  <c r="CE49" i="171"/>
  <c r="DA49" i="171" s="1"/>
  <c r="CK110" i="183"/>
  <c r="CK88" i="187"/>
  <c r="CN88" i="187" s="1"/>
  <c r="AF70" i="183"/>
  <c r="CS70" i="183" s="1"/>
  <c r="AK70" i="183"/>
  <c r="AP70" i="183" s="1"/>
  <c r="BS70" i="183" s="1"/>
  <c r="BW70" i="183" s="1"/>
  <c r="AF67" i="183"/>
  <c r="CS67" i="183" s="1"/>
  <c r="AK67" i="183"/>
  <c r="AP67" i="183" s="1"/>
  <c r="BS67" i="183" s="1"/>
  <c r="BW67" i="183" s="1"/>
  <c r="CK43" i="187"/>
  <c r="CN43" i="187" s="1"/>
  <c r="CV68" i="171"/>
  <c r="CR68" i="171"/>
  <c r="CI68" i="171"/>
  <c r="CN68" i="171"/>
  <c r="DJ68" i="171"/>
  <c r="DK68" i="171" s="1"/>
  <c r="DF68" i="171"/>
  <c r="CK68" i="171"/>
  <c r="CN98" i="183"/>
  <c r="AF36" i="183"/>
  <c r="CS36" i="183" s="1"/>
  <c r="AK36" i="183"/>
  <c r="AP36" i="183" s="1"/>
  <c r="BS36" i="183" s="1"/>
  <c r="BW36" i="183" s="1"/>
  <c r="CI105" i="171"/>
  <c r="DJ105" i="171"/>
  <c r="DK105" i="171" s="1"/>
  <c r="CN105" i="171"/>
  <c r="CV105" i="171"/>
  <c r="CK105" i="171"/>
  <c r="CR105" i="171"/>
  <c r="DF105" i="171"/>
  <c r="CE79" i="171"/>
  <c r="DA79" i="171" s="1"/>
  <c r="AF42" i="183"/>
  <c r="CS42" i="183" s="1"/>
  <c r="AK42" i="183"/>
  <c r="AP42" i="183" s="1"/>
  <c r="BR42" i="183" s="1"/>
  <c r="BV42" i="183" s="1"/>
  <c r="CN100" i="183"/>
  <c r="AF109" i="183"/>
  <c r="CS109" i="183" s="1"/>
  <c r="AK109" i="183"/>
  <c r="AP109" i="183" s="1"/>
  <c r="CI85" i="171"/>
  <c r="DJ85" i="171"/>
  <c r="DK85" i="171" s="1"/>
  <c r="DF85" i="171"/>
  <c r="CK85" i="171"/>
  <c r="CN85" i="171"/>
  <c r="CV85" i="171"/>
  <c r="CR85" i="171"/>
  <c r="CO21" i="187"/>
  <c r="CL77" i="183"/>
  <c r="CO77" i="183" s="1"/>
  <c r="CM82" i="187"/>
  <c r="AF65" i="183"/>
  <c r="CS65" i="183" s="1"/>
  <c r="AK65" i="183"/>
  <c r="AP65" i="183" s="1"/>
  <c r="BR65" i="183" s="1"/>
  <c r="BV65" i="183" s="1"/>
  <c r="CN35" i="183"/>
  <c r="AK60" i="187"/>
  <c r="AP60" i="187" s="1"/>
  <c r="BS60" i="187" s="1"/>
  <c r="BW60" i="187" s="1"/>
  <c r="AF60" i="187"/>
  <c r="CS60" i="187" s="1"/>
  <c r="CJ90" i="183"/>
  <c r="AF57" i="183"/>
  <c r="CS57" i="183" s="1"/>
  <c r="AK57" i="183"/>
  <c r="AP57" i="183" s="1"/>
  <c r="CR115" i="171"/>
  <c r="CV115" i="171"/>
  <c r="CN115" i="171"/>
  <c r="DJ115" i="171"/>
  <c r="DK115" i="171" s="1"/>
  <c r="CK115" i="171"/>
  <c r="DF115" i="171"/>
  <c r="CI115" i="171"/>
  <c r="CE58" i="171"/>
  <c r="DA58" i="171" s="1"/>
  <c r="CK36" i="187"/>
  <c r="CN36" i="187" s="1"/>
  <c r="AF76" i="183"/>
  <c r="CS76" i="183" s="1"/>
  <c r="AK76" i="183"/>
  <c r="AP76" i="183" s="1"/>
  <c r="BR76" i="183" s="1"/>
  <c r="BV76" i="183" s="1"/>
  <c r="CE106" i="171"/>
  <c r="DA106" i="171" s="1"/>
  <c r="CO61" i="183"/>
  <c r="AF72" i="187"/>
  <c r="CS72" i="187" s="1"/>
  <c r="AK72" i="187"/>
  <c r="AP72" i="187" s="1"/>
  <c r="BS72" i="187" s="1"/>
  <c r="BW72" i="187" s="1"/>
  <c r="CK49" i="183"/>
  <c r="CN49" i="183" s="1"/>
  <c r="CL45" i="183"/>
  <c r="CO45" i="183" s="1"/>
  <c r="CC95" i="171"/>
  <c r="CY95" i="171" s="1"/>
  <c r="CO115" i="187"/>
  <c r="CN56" i="187"/>
  <c r="CM50" i="187"/>
  <c r="CK110" i="171"/>
  <c r="CR110" i="171"/>
  <c r="CV110" i="171"/>
  <c r="CI110" i="171"/>
  <c r="CN110" i="171"/>
  <c r="DF110" i="171"/>
  <c r="DJ110" i="171"/>
  <c r="DK110" i="171" s="1"/>
  <c r="AF23" i="183"/>
  <c r="CS23" i="183" s="1"/>
  <c r="AK23" i="183"/>
  <c r="AP23" i="183" s="1"/>
  <c r="BR23" i="183" s="1"/>
  <c r="BV23" i="183" s="1"/>
  <c r="CL75" i="187"/>
  <c r="CN101" i="171"/>
  <c r="CV101" i="171"/>
  <c r="DJ101" i="171"/>
  <c r="DK101" i="171" s="1"/>
  <c r="CR101" i="171"/>
  <c r="CK101" i="171"/>
  <c r="CI101" i="171"/>
  <c r="DF101" i="171"/>
  <c r="CM60" i="183"/>
  <c r="CL101" i="183"/>
  <c r="CK81" i="183"/>
  <c r="CN81" i="183" s="1"/>
  <c r="CI76" i="171"/>
  <c r="CR76" i="171"/>
  <c r="CV76" i="171"/>
  <c r="CN76" i="171"/>
  <c r="CK76" i="171"/>
  <c r="DF76" i="171"/>
  <c r="DJ76" i="171"/>
  <c r="DK76" i="171" s="1"/>
  <c r="CK116" i="183"/>
  <c r="CJ83" i="183"/>
  <c r="CR66" i="171"/>
  <c r="CN66" i="171"/>
  <c r="CK66" i="171"/>
  <c r="CV66" i="171"/>
  <c r="CI66" i="171"/>
  <c r="DJ66" i="171"/>
  <c r="DK66" i="171" s="1"/>
  <c r="DF66" i="171"/>
  <c r="CE56" i="171"/>
  <c r="DA56" i="171" s="1"/>
  <c r="CK93" i="171"/>
  <c r="CV93" i="171"/>
  <c r="DF93" i="171"/>
  <c r="DJ93" i="171"/>
  <c r="DK93" i="171" s="1"/>
  <c r="CR93" i="171"/>
  <c r="CI93" i="171"/>
  <c r="CN93" i="171"/>
  <c r="CK112" i="183"/>
  <c r="CN112" i="183" s="1"/>
  <c r="CL19" i="183"/>
  <c r="CE96" i="171"/>
  <c r="DA96" i="171" s="1"/>
  <c r="CL103" i="187"/>
  <c r="CO103" i="187" s="1"/>
  <c r="CJ109" i="187"/>
  <c r="CE112" i="171"/>
  <c r="DA112" i="171" s="1"/>
  <c r="CN27" i="171"/>
  <c r="CK27" i="171"/>
  <c r="CV27" i="171"/>
  <c r="CR27" i="171"/>
  <c r="CI27" i="171"/>
  <c r="CH27" i="171"/>
  <c r="DJ27" i="171"/>
  <c r="DK27" i="171" s="1"/>
  <c r="DF27" i="171"/>
  <c r="CM108" i="183"/>
  <c r="CJ106" i="183"/>
  <c r="CK68" i="187"/>
  <c r="CN68" i="187" s="1"/>
  <c r="CI99" i="171"/>
  <c r="CN99" i="171"/>
  <c r="CV99" i="171"/>
  <c r="CR99" i="171"/>
  <c r="CK99" i="171"/>
  <c r="DJ99" i="171"/>
  <c r="DK99" i="171" s="1"/>
  <c r="DF99" i="171"/>
  <c r="CI23" i="171"/>
  <c r="DF23" i="171"/>
  <c r="DJ23" i="171"/>
  <c r="DK23" i="171" s="1"/>
  <c r="CV23" i="171"/>
  <c r="CN23" i="171"/>
  <c r="CR23" i="171"/>
  <c r="CK23" i="171"/>
  <c r="AK112" i="187"/>
  <c r="AP112" i="187" s="1"/>
  <c r="AF112" i="187"/>
  <c r="CS112" i="187" s="1"/>
  <c r="CE55" i="171"/>
  <c r="DA55" i="171" s="1"/>
  <c r="CK91" i="183"/>
  <c r="CN85" i="187"/>
  <c r="CJ117" i="183"/>
  <c r="CK86" i="183"/>
  <c r="CN86" i="183" s="1"/>
  <c r="CE73" i="171"/>
  <c r="DA73" i="171" s="1"/>
  <c r="CE78" i="171"/>
  <c r="DA78" i="171" s="1"/>
  <c r="CJ56" i="183"/>
  <c r="AF44" i="187"/>
  <c r="CS44" i="187" s="1"/>
  <c r="AK44" i="187"/>
  <c r="AP44" i="187" s="1"/>
  <c r="BS44" i="187" s="1"/>
  <c r="BW44" i="187" s="1"/>
  <c r="CE36" i="171"/>
  <c r="DA36" i="171" s="1"/>
  <c r="CL89" i="187"/>
  <c r="CO89" i="187" s="1"/>
  <c r="CK96" i="183"/>
  <c r="CN96" i="183" s="1"/>
  <c r="CM63" i="183"/>
  <c r="AF80" i="183"/>
  <c r="CS80" i="183" s="1"/>
  <c r="AK80" i="183"/>
  <c r="AP80" i="183" s="1"/>
  <c r="BS80" i="183" s="1"/>
  <c r="BW80" i="183" s="1"/>
  <c r="CJ81" i="187"/>
  <c r="CE62" i="171"/>
  <c r="DA62" i="171" s="1"/>
  <c r="CK28" i="183"/>
  <c r="CN28" i="183" s="1"/>
  <c r="CM34" i="187"/>
  <c r="CJ105" i="187"/>
  <c r="CM105" i="187" s="1"/>
  <c r="CE109" i="171"/>
  <c r="DA109" i="171" s="1"/>
  <c r="AF19" i="187"/>
  <c r="CS19" i="187" s="1"/>
  <c r="AK19" i="187"/>
  <c r="AP19" i="187" s="1"/>
  <c r="CE59" i="171"/>
  <c r="DA59" i="171" s="1"/>
  <c r="AF24" i="183"/>
  <c r="CS24" i="183" s="1"/>
  <c r="AK24" i="183"/>
  <c r="AP24" i="183" s="1"/>
  <c r="BS24" i="183" s="1"/>
  <c r="BW24" i="183" s="1"/>
  <c r="AF61" i="187"/>
  <c r="CS61" i="187" s="1"/>
  <c r="AK61" i="187"/>
  <c r="AP61" i="187" s="1"/>
  <c r="AF25" i="187"/>
  <c r="CS25" i="187" s="1"/>
  <c r="AK25" i="187"/>
  <c r="AP25" i="187" s="1"/>
  <c r="BR25" i="187" s="1"/>
  <c r="BV25" i="187" s="1"/>
  <c r="CE98" i="171"/>
  <c r="DA98" i="171" s="1"/>
  <c r="CI34" i="171"/>
  <c r="CN34" i="171"/>
  <c r="CV34" i="171"/>
  <c r="CR34" i="171"/>
  <c r="CK34" i="171"/>
  <c r="DF34" i="171"/>
  <c r="DJ34" i="171"/>
  <c r="DK34" i="171" s="1"/>
  <c r="CK49" i="171"/>
  <c r="CV49" i="171"/>
  <c r="CN49" i="171"/>
  <c r="CR49" i="171"/>
  <c r="DJ49" i="171"/>
  <c r="DK49" i="171" s="1"/>
  <c r="CI49" i="171"/>
  <c r="CH49" i="171"/>
  <c r="DF49" i="171"/>
  <c r="CL110" i="183"/>
  <c r="CO110" i="183" s="1"/>
  <c r="CN84" i="187"/>
  <c r="AF21" i="183"/>
  <c r="CS21" i="183" s="1"/>
  <c r="AK21" i="183"/>
  <c r="AP21" i="183" s="1"/>
  <c r="CN78" i="187"/>
  <c r="CV78" i="171"/>
  <c r="CR78" i="171"/>
  <c r="CN78" i="171"/>
  <c r="DF78" i="171"/>
  <c r="CI78" i="171"/>
  <c r="DJ78" i="171"/>
  <c r="DK78" i="171" s="1"/>
  <c r="CK78" i="171"/>
  <c r="CK56" i="183"/>
  <c r="CK22" i="187"/>
  <c r="AF108" i="187"/>
  <c r="CS108" i="187" s="1"/>
  <c r="AK108" i="187"/>
  <c r="AP108" i="187" s="1"/>
  <c r="BS108" i="187" s="1"/>
  <c r="BW108" i="187" s="1"/>
  <c r="CL24" i="187"/>
  <c r="CO24" i="187" s="1"/>
  <c r="CR36" i="171"/>
  <c r="CI36" i="171"/>
  <c r="CN36" i="171"/>
  <c r="CV36" i="171"/>
  <c r="DJ36" i="171"/>
  <c r="DK36" i="171" s="1"/>
  <c r="DF36" i="171"/>
  <c r="CK36" i="171"/>
  <c r="CJ89" i="187"/>
  <c r="CM89" i="187" s="1"/>
  <c r="AF106" i="187"/>
  <c r="CS106" i="187" s="1"/>
  <c r="AK106" i="187"/>
  <c r="AP106" i="187" s="1"/>
  <c r="BS106" i="187" s="1"/>
  <c r="BW106" i="187" s="1"/>
  <c r="CJ96" i="183"/>
  <c r="CL81" i="187"/>
  <c r="CO81" i="187" s="1"/>
  <c r="CV62" i="171"/>
  <c r="CK62" i="171"/>
  <c r="CR62" i="171"/>
  <c r="DJ62" i="171"/>
  <c r="DK62" i="171" s="1"/>
  <c r="CN62" i="171"/>
  <c r="CI62" i="171"/>
  <c r="DF62" i="171"/>
  <c r="CK59" i="183"/>
  <c r="AK28" i="183"/>
  <c r="AP28" i="183" s="1"/>
  <c r="AF28" i="183"/>
  <c r="CS28" i="183" s="1"/>
  <c r="CK105" i="187"/>
  <c r="CN105" i="187" s="1"/>
  <c r="CV109" i="171"/>
  <c r="CN109" i="171"/>
  <c r="DJ109" i="171"/>
  <c r="DK109" i="171" s="1"/>
  <c r="CR109" i="171"/>
  <c r="CK109" i="171"/>
  <c r="DF109" i="171"/>
  <c r="CI109" i="171"/>
  <c r="CH109" i="171"/>
  <c r="BX117" i="183"/>
  <c r="CL68" i="183"/>
  <c r="CK101" i="187"/>
  <c r="CN101" i="187" s="1"/>
  <c r="CI59" i="171"/>
  <c r="DJ59" i="171"/>
  <c r="DK59" i="171" s="1"/>
  <c r="CK59" i="171"/>
  <c r="CV59" i="171"/>
  <c r="CN59" i="171"/>
  <c r="CR59" i="171"/>
  <c r="DF59" i="171"/>
  <c r="AK44" i="183"/>
  <c r="AP44" i="183" s="1"/>
  <c r="BS44" i="183" s="1"/>
  <c r="BW44" i="183" s="1"/>
  <c r="AF44" i="183"/>
  <c r="CS44" i="183" s="1"/>
  <c r="AF100" i="187"/>
  <c r="CS100" i="187" s="1"/>
  <c r="AK100" i="187"/>
  <c r="AP100" i="187" s="1"/>
  <c r="BS100" i="187" s="1"/>
  <c r="BW100" i="187" s="1"/>
  <c r="CN98" i="171"/>
  <c r="CR98" i="171"/>
  <c r="CV98" i="171"/>
  <c r="CK98" i="171"/>
  <c r="CI98" i="171"/>
  <c r="DJ98" i="171"/>
  <c r="DK98" i="171" s="1"/>
  <c r="DF98" i="171"/>
  <c r="CK65" i="187"/>
  <c r="CN65" i="187" s="1"/>
  <c r="CJ43" i="183"/>
  <c r="CL84" i="187"/>
  <c r="CO84" i="187" s="1"/>
  <c r="CJ83" i="187"/>
  <c r="CM83" i="187" s="1"/>
  <c r="CO21" i="183"/>
  <c r="CK27" i="183"/>
  <c r="CN27" i="183" s="1"/>
  <c r="CL78" i="187"/>
  <c r="CO78" i="187" s="1"/>
  <c r="CJ43" i="187"/>
  <c r="CN76" i="187"/>
  <c r="AK82" i="183"/>
  <c r="AP82" i="183" s="1"/>
  <c r="BS82" i="183" s="1"/>
  <c r="BW82" i="183" s="1"/>
  <c r="AF82" i="183"/>
  <c r="CS82" i="183" s="1"/>
  <c r="AF61" i="183"/>
  <c r="CS61" i="183" s="1"/>
  <c r="AK61" i="183"/>
  <c r="AP61" i="183" s="1"/>
  <c r="AF111" i="187"/>
  <c r="CS111" i="187" s="1"/>
  <c r="AK111" i="187"/>
  <c r="AP111" i="187" s="1"/>
  <c r="BS111" i="187" s="1"/>
  <c r="BW111" i="187" s="1"/>
  <c r="CN85" i="183"/>
  <c r="AF96" i="187"/>
  <c r="CS96" i="187" s="1"/>
  <c r="AK96" i="187"/>
  <c r="AP96" i="187" s="1"/>
  <c r="BS96" i="187" s="1"/>
  <c r="BW96" i="187" s="1"/>
  <c r="CV56" i="171"/>
  <c r="CR56" i="171"/>
  <c r="CK56" i="171"/>
  <c r="CI56" i="171"/>
  <c r="DF56" i="171"/>
  <c r="CN56" i="171"/>
  <c r="DJ56" i="171"/>
  <c r="DK56" i="171" s="1"/>
  <c r="CN53" i="183"/>
  <c r="BX20" i="187"/>
  <c r="CV32" i="171"/>
  <c r="CN32" i="171"/>
  <c r="CR32" i="171"/>
  <c r="DJ32" i="171"/>
  <c r="DK32" i="171" s="1"/>
  <c r="DF32" i="171"/>
  <c r="CI32" i="171"/>
  <c r="CK32" i="171"/>
  <c r="CJ32" i="171" s="1"/>
  <c r="CI96" i="171"/>
  <c r="CV96" i="171"/>
  <c r="CK96" i="171"/>
  <c r="CR96" i="171"/>
  <c r="CN96" i="171"/>
  <c r="DJ96" i="171"/>
  <c r="DK96" i="171" s="1"/>
  <c r="DF96" i="171"/>
  <c r="CM94" i="183"/>
  <c r="AF63" i="187"/>
  <c r="CS63" i="187" s="1"/>
  <c r="AK63" i="187"/>
  <c r="AP63" i="187" s="1"/>
  <c r="BR63" i="187" s="1"/>
  <c r="BV63" i="187" s="1"/>
  <c r="CM52" i="183"/>
  <c r="CM103" i="187"/>
  <c r="CK112" i="171"/>
  <c r="CR112" i="171"/>
  <c r="CV112" i="171"/>
  <c r="CN112" i="171"/>
  <c r="DF112" i="171"/>
  <c r="DJ112" i="171"/>
  <c r="DK112" i="171" s="1"/>
  <c r="CI112" i="171"/>
  <c r="CN90" i="171"/>
  <c r="CV90" i="171"/>
  <c r="CR90" i="171"/>
  <c r="CK90" i="171"/>
  <c r="DJ90" i="171"/>
  <c r="DK90" i="171" s="1"/>
  <c r="DF90" i="171"/>
  <c r="CI90" i="171"/>
  <c r="BX31" i="187"/>
  <c r="CV55" i="171"/>
  <c r="CR55" i="171"/>
  <c r="CI55" i="171"/>
  <c r="CN55" i="171"/>
  <c r="CK55" i="171"/>
  <c r="DJ55" i="171"/>
  <c r="DK55" i="171" s="1"/>
  <c r="DF55" i="171"/>
  <c r="BX117" i="187"/>
  <c r="CV47" i="171"/>
  <c r="CI47" i="171"/>
  <c r="CR47" i="171"/>
  <c r="CN47" i="171"/>
  <c r="DJ47" i="171"/>
  <c r="DK47" i="171" s="1"/>
  <c r="CK47" i="171"/>
  <c r="DF47" i="171"/>
  <c r="CV73" i="171"/>
  <c r="CK73" i="171"/>
  <c r="DJ73" i="171"/>
  <c r="DK73" i="171" s="1"/>
  <c r="CR73" i="171"/>
  <c r="DF73" i="171"/>
  <c r="CI73" i="171"/>
  <c r="CN73" i="171"/>
  <c r="CK114" i="187"/>
  <c r="CN114" i="187" s="1"/>
  <c r="CK82" i="187"/>
  <c r="CN82" i="187" s="1"/>
  <c r="CL77" i="187"/>
  <c r="CO77" i="187" s="1"/>
  <c r="CJ93" i="183"/>
  <c r="AF30" i="187"/>
  <c r="CS30" i="187" s="1"/>
  <c r="AK30" i="187"/>
  <c r="AP30" i="187" s="1"/>
  <c r="BS30" i="187" s="1"/>
  <c r="BW30" i="187" s="1"/>
  <c r="CV24" i="171"/>
  <c r="CK24" i="171"/>
  <c r="CI24" i="171"/>
  <c r="CN24" i="171"/>
  <c r="DF24" i="171"/>
  <c r="DJ24" i="171"/>
  <c r="DK24" i="171" s="1"/>
  <c r="CR24" i="171"/>
  <c r="CV83" i="171"/>
  <c r="CR83" i="171"/>
  <c r="CK83" i="171"/>
  <c r="CI83" i="171"/>
  <c r="DF83" i="171"/>
  <c r="CN83" i="171"/>
  <c r="DJ83" i="171"/>
  <c r="DK83" i="171" s="1"/>
  <c r="CI51" i="171"/>
  <c r="CV51" i="171"/>
  <c r="CK51" i="171"/>
  <c r="CR51" i="171"/>
  <c r="DJ51" i="171"/>
  <c r="DK51" i="171" s="1"/>
  <c r="CN51" i="171"/>
  <c r="DF51" i="171"/>
  <c r="CK31" i="183"/>
  <c r="CL78" i="183"/>
  <c r="CO78" i="183" s="1"/>
  <c r="CK48" i="187"/>
  <c r="CN48" i="187" s="1"/>
  <c r="CJ35" i="187"/>
  <c r="CM35" i="187" s="1"/>
  <c r="CJ32" i="187"/>
  <c r="CM32" i="187" s="1"/>
  <c r="DJ89" i="171"/>
  <c r="DK89" i="171" s="1"/>
  <c r="CV89" i="171"/>
  <c r="CR89" i="171"/>
  <c r="CK89" i="171"/>
  <c r="DF89" i="171"/>
  <c r="CI89" i="171"/>
  <c r="CN89" i="171"/>
  <c r="CK99" i="183"/>
  <c r="CN99" i="183" s="1"/>
  <c r="CJ116" i="187"/>
  <c r="CM116" i="187" s="1"/>
  <c r="AF40" i="187"/>
  <c r="CS40" i="187" s="1"/>
  <c r="AK40" i="187"/>
  <c r="AP40" i="187" s="1"/>
  <c r="CL41" i="183"/>
  <c r="CO41" i="183" s="1"/>
  <c r="CV54" i="171"/>
  <c r="CR54" i="171"/>
  <c r="CK54" i="171"/>
  <c r="CI54" i="171"/>
  <c r="CN54" i="171"/>
  <c r="DF54" i="171"/>
  <c r="DJ54" i="171"/>
  <c r="DK54" i="171" s="1"/>
  <c r="CK64" i="183"/>
  <c r="CN64" i="183" s="1"/>
  <c r="AF36" i="187"/>
  <c r="CS36" i="187" s="1"/>
  <c r="AK36" i="187"/>
  <c r="AP36" i="187" s="1"/>
  <c r="BS36" i="187" s="1"/>
  <c r="BW36" i="187" s="1"/>
  <c r="CK79" i="171"/>
  <c r="CV79" i="171"/>
  <c r="CR79" i="171"/>
  <c r="DF79" i="171"/>
  <c r="DJ79" i="171"/>
  <c r="DK79" i="171" s="1"/>
  <c r="CI79" i="171"/>
  <c r="CN79" i="171"/>
  <c r="CL93" i="187"/>
  <c r="CO93" i="187" s="1"/>
  <c r="CE65" i="171"/>
  <c r="DA65" i="171" s="1"/>
  <c r="CJ45" i="183"/>
  <c r="CO40" i="183"/>
  <c r="CL58" i="183"/>
  <c r="CO58" i="183" s="1"/>
  <c r="CJ80" i="187"/>
  <c r="CL47" i="183"/>
  <c r="CO47" i="183" s="1"/>
  <c r="CL25" i="183"/>
  <c r="CO25" i="183" s="1"/>
  <c r="FS18" i="187"/>
  <c r="FS17" i="187" s="1"/>
  <c r="FP17" i="187"/>
  <c r="CK115" i="187"/>
  <c r="CN115" i="187" s="1"/>
  <c r="CL69" i="183"/>
  <c r="CO69" i="183" s="1"/>
  <c r="CJ56" i="187"/>
  <c r="CM56" i="187" s="1"/>
  <c r="CK71" i="187"/>
  <c r="CN71" i="187" s="1"/>
  <c r="AF38" i="187"/>
  <c r="CS38" i="187" s="1"/>
  <c r="AK38" i="187"/>
  <c r="AP38" i="187" s="1"/>
  <c r="BS38" i="187" s="1"/>
  <c r="BW38" i="187" s="1"/>
  <c r="CL50" i="187"/>
  <c r="CO50" i="187" s="1"/>
  <c r="CJ38" i="183"/>
  <c r="CL79" i="183"/>
  <c r="CO79" i="183" s="1"/>
  <c r="CK18" i="183"/>
  <c r="CJ55" i="183"/>
  <c r="CJ98" i="187"/>
  <c r="CM98" i="187" s="1"/>
  <c r="CJ101" i="183"/>
  <c r="CK94" i="187"/>
  <c r="CN94" i="187" s="1"/>
  <c r="CJ55" i="187"/>
  <c r="CN45" i="171"/>
  <c r="CV45" i="171"/>
  <c r="DF45" i="171"/>
  <c r="CR45" i="171"/>
  <c r="CI45" i="171"/>
  <c r="DJ45" i="171"/>
  <c r="DK45" i="171" s="1"/>
  <c r="CK45" i="171"/>
  <c r="AF116" i="183"/>
  <c r="CS116" i="183" s="1"/>
  <c r="AK116" i="183"/>
  <c r="AP116" i="183" s="1"/>
  <c r="BS116" i="183" s="1"/>
  <c r="BW116" i="183" s="1"/>
  <c r="CL83" i="183"/>
  <c r="CL42" i="187"/>
  <c r="CO42" i="187" s="1"/>
  <c r="CV94" i="171"/>
  <c r="CK94" i="171"/>
  <c r="CN94" i="171"/>
  <c r="CR94" i="171"/>
  <c r="DF94" i="171"/>
  <c r="DJ94" i="171"/>
  <c r="DK94" i="171" s="1"/>
  <c r="CI94" i="171"/>
  <c r="AF48" i="183"/>
  <c r="CS48" i="183" s="1"/>
  <c r="AK48" i="183"/>
  <c r="AP48" i="183" s="1"/>
  <c r="BS48" i="183" s="1"/>
  <c r="BW48" i="183" s="1"/>
  <c r="AF72" i="183"/>
  <c r="CS72" i="183" s="1"/>
  <c r="AK72" i="183"/>
  <c r="AP72" i="183" s="1"/>
  <c r="BS72" i="183" s="1"/>
  <c r="BW72" i="183" s="1"/>
  <c r="CK86" i="187"/>
  <c r="CN86" i="187" s="1"/>
  <c r="CE18" i="171"/>
  <c r="DA18" i="171" s="1"/>
  <c r="AF50" i="183"/>
  <c r="CS50" i="183" s="1"/>
  <c r="AK50" i="183"/>
  <c r="AP50" i="183" s="1"/>
  <c r="BS50" i="183" s="1"/>
  <c r="BW50" i="183" s="1"/>
  <c r="AF85" i="183"/>
  <c r="CS85" i="183" s="1"/>
  <c r="AK85" i="183"/>
  <c r="AP85" i="183" s="1"/>
  <c r="BR85" i="183" s="1"/>
  <c r="BV85" i="183" s="1"/>
  <c r="CE22" i="171"/>
  <c r="DA22" i="171" s="1"/>
  <c r="CJ73" i="187"/>
  <c r="AF66" i="187"/>
  <c r="CS66" i="187" s="1"/>
  <c r="AK66" i="187"/>
  <c r="AP66" i="187" s="1"/>
  <c r="BR66" i="187" s="1"/>
  <c r="BV66" i="187" s="1"/>
  <c r="AF53" i="183"/>
  <c r="CS53" i="183" s="1"/>
  <c r="AK53" i="183"/>
  <c r="AP53" i="183" s="1"/>
  <c r="BR53" i="183" s="1"/>
  <c r="BV53" i="183" s="1"/>
  <c r="CM112" i="183"/>
  <c r="AF19" i="183"/>
  <c r="CS19" i="183" s="1"/>
  <c r="AK19" i="183"/>
  <c r="AP19" i="183" s="1"/>
  <c r="CK62" i="187"/>
  <c r="CN62" i="187" s="1"/>
  <c r="CV43" i="171"/>
  <c r="DJ43" i="171"/>
  <c r="DK43" i="171" s="1"/>
  <c r="CR43" i="171"/>
  <c r="DF43" i="171"/>
  <c r="CN43" i="171"/>
  <c r="CK43" i="171"/>
  <c r="CI43" i="171"/>
  <c r="CJ33" i="183"/>
  <c r="CL114" i="183"/>
  <c r="CK52" i="183"/>
  <c r="CN52" i="183" s="1"/>
  <c r="CN54" i="187"/>
  <c r="CL109" i="187"/>
  <c r="CO109" i="187" s="1"/>
  <c r="CJ68" i="187"/>
  <c r="CM68" i="187" s="1"/>
  <c r="CL113" i="183"/>
  <c r="CO113" i="183" s="1"/>
  <c r="CL33" i="187"/>
  <c r="CO33" i="187" s="1"/>
  <c r="AF69" i="187"/>
  <c r="CS69" i="187" s="1"/>
  <c r="AK69" i="187"/>
  <c r="AP69" i="187" s="1"/>
  <c r="BS69" i="187" s="1"/>
  <c r="BW69" i="187" s="1"/>
  <c r="AF84" i="183"/>
  <c r="CS84" i="183" s="1"/>
  <c r="AK84" i="183"/>
  <c r="AP84" i="183" s="1"/>
  <c r="CJ95" i="187"/>
  <c r="CM95" i="187" s="1"/>
  <c r="AF85" i="187"/>
  <c r="CS85" i="187" s="1"/>
  <c r="AK85" i="187"/>
  <c r="AP85" i="187" s="1"/>
  <c r="BR85" i="187" s="1"/>
  <c r="BV85" i="187" s="1"/>
  <c r="CO29" i="183"/>
  <c r="CM67" i="187"/>
  <c r="CK32" i="183"/>
  <c r="CN32" i="183" s="1"/>
  <c r="CJ22" i="183"/>
  <c r="CJ86" i="183"/>
  <c r="AF22" i="187"/>
  <c r="CS22" i="187" s="1"/>
  <c r="AK22" i="187"/>
  <c r="AP22" i="187" s="1"/>
  <c r="AF58" i="187"/>
  <c r="CS58" i="187" s="1"/>
  <c r="AK58" i="187"/>
  <c r="AP58" i="187" s="1"/>
  <c r="AF30" i="183"/>
  <c r="CS30" i="183" s="1"/>
  <c r="AK30" i="183"/>
  <c r="AP30" i="183" s="1"/>
  <c r="BS30" i="183" s="1"/>
  <c r="BW30" i="183" s="1"/>
  <c r="AF63" i="183"/>
  <c r="CS63" i="183" s="1"/>
  <c r="AK63" i="183"/>
  <c r="AP63" i="183" s="1"/>
  <c r="BR63" i="183" s="1"/>
  <c r="BV63" i="183" s="1"/>
  <c r="CK39" i="183"/>
  <c r="CN39" i="183" s="1"/>
  <c r="AF34" i="187"/>
  <c r="CS34" i="187" s="1"/>
  <c r="AK34" i="187"/>
  <c r="AP34" i="187" s="1"/>
  <c r="BS34" i="187" s="1"/>
  <c r="BW34" i="187" s="1"/>
  <c r="AF52" i="187"/>
  <c r="CS52" i="187" s="1"/>
  <c r="AK52" i="187"/>
  <c r="AP52" i="187" s="1"/>
  <c r="CE86" i="171"/>
  <c r="DA86" i="171" s="1"/>
  <c r="CL101" i="187"/>
  <c r="CC71" i="171"/>
  <c r="CY71" i="171" s="1"/>
  <c r="BX31" i="183"/>
  <c r="CK20" i="183"/>
  <c r="CL65" i="187"/>
  <c r="CO65" i="187" s="1"/>
  <c r="CE38" i="171"/>
  <c r="DA38" i="171" s="1"/>
  <c r="CE67" i="171"/>
  <c r="DA67" i="171" s="1"/>
  <c r="AF110" i="183"/>
  <c r="CS110" i="183" s="1"/>
  <c r="AK110" i="183"/>
  <c r="AP110" i="183" s="1"/>
  <c r="BS110" i="183" s="1"/>
  <c r="BW110" i="183" s="1"/>
  <c r="CK51" i="183"/>
  <c r="CN51" i="183" s="1"/>
  <c r="CK74" i="187"/>
  <c r="CN74" i="187" s="1"/>
  <c r="CK83" i="187"/>
  <c r="CN83" i="187" s="1"/>
  <c r="CJ70" i="183"/>
  <c r="CK67" i="183"/>
  <c r="CN67" i="183" s="1"/>
  <c r="CK21" i="183"/>
  <c r="CN21" i="183" s="1"/>
  <c r="CL43" i="187"/>
  <c r="CO43" i="187" s="1"/>
  <c r="AF75" i="183"/>
  <c r="CS75" i="183" s="1"/>
  <c r="AK75" i="183"/>
  <c r="AP75" i="183" s="1"/>
  <c r="BR75" i="183" s="1"/>
  <c r="BV75" i="183" s="1"/>
  <c r="CN69" i="183"/>
  <c r="AF115" i="183"/>
  <c r="CS115" i="183" s="1"/>
  <c r="AK115" i="183"/>
  <c r="AP115" i="183" s="1"/>
  <c r="BS115" i="183" s="1"/>
  <c r="BW115" i="183" s="1"/>
  <c r="FS18" i="183"/>
  <c r="FS17" i="183" s="1"/>
  <c r="FP17" i="183"/>
  <c r="CJ57" i="187"/>
  <c r="CM57" i="187" s="1"/>
  <c r="CM48" i="187"/>
  <c r="AF62" i="183"/>
  <c r="CS62" i="183" s="1"/>
  <c r="AK62" i="183"/>
  <c r="AP62" i="183" s="1"/>
  <c r="BX89" i="187"/>
  <c r="CV60" i="171"/>
  <c r="CI60" i="171"/>
  <c r="CR60" i="171"/>
  <c r="CN60" i="171"/>
  <c r="CK60" i="171"/>
  <c r="DF60" i="171"/>
  <c r="DJ60" i="171"/>
  <c r="DK60" i="171" s="1"/>
  <c r="CJ87" i="187"/>
  <c r="CM87" i="187" s="1"/>
  <c r="AF102" i="183"/>
  <c r="CS102" i="183" s="1"/>
  <c r="AK102" i="183"/>
  <c r="AP102" i="183" s="1"/>
  <c r="BR102" i="183" s="1"/>
  <c r="BV102" i="183" s="1"/>
  <c r="AF54" i="183"/>
  <c r="CS54" i="183" s="1"/>
  <c r="AK54" i="183"/>
  <c r="AP54" i="183" s="1"/>
  <c r="BS54" i="183" s="1"/>
  <c r="BW54" i="183" s="1"/>
  <c r="CM99" i="187"/>
  <c r="CJ64" i="187"/>
  <c r="CN59" i="187"/>
  <c r="AF39" i="187"/>
  <c r="CS39" i="187" s="1"/>
  <c r="AK39" i="187"/>
  <c r="AP39" i="187" s="1"/>
  <c r="BS39" i="187" s="1"/>
  <c r="BW39" i="187" s="1"/>
  <c r="CM108" i="187"/>
  <c r="AF28" i="187"/>
  <c r="CS28" i="187" s="1"/>
  <c r="AK28" i="187"/>
  <c r="AP28" i="187" s="1"/>
  <c r="AF79" i="187"/>
  <c r="CS79" i="187" s="1"/>
  <c r="AK79" i="187"/>
  <c r="AP79" i="187" s="1"/>
  <c r="BR79" i="187" s="1"/>
  <c r="BV79" i="187" s="1"/>
  <c r="CV86" i="171"/>
  <c r="CK86" i="171"/>
  <c r="CI86" i="171"/>
  <c r="CN86" i="171"/>
  <c r="CR86" i="171"/>
  <c r="DF86" i="171"/>
  <c r="DJ86" i="171"/>
  <c r="DK86" i="171" s="1"/>
  <c r="CM74" i="183"/>
  <c r="CJ101" i="187"/>
  <c r="CM101" i="187" s="1"/>
  <c r="CL20" i="183"/>
  <c r="CO20" i="183" s="1"/>
  <c r="CK38" i="171"/>
  <c r="CV38" i="171"/>
  <c r="CN38" i="171"/>
  <c r="CR38" i="171"/>
  <c r="CI38" i="171"/>
  <c r="DF38" i="171"/>
  <c r="DJ38" i="171"/>
  <c r="DK38" i="171" s="1"/>
  <c r="CV67" i="171"/>
  <c r="CR67" i="171"/>
  <c r="CK67" i="171"/>
  <c r="DF67" i="171"/>
  <c r="CI67" i="171"/>
  <c r="DJ67" i="171"/>
  <c r="DK67" i="171" s="1"/>
  <c r="CN67" i="171"/>
  <c r="AF43" i="183"/>
  <c r="CS43" i="183" s="1"/>
  <c r="AK43" i="183"/>
  <c r="AP43" i="183" s="1"/>
  <c r="BR43" i="183" s="1"/>
  <c r="BV43" i="183" s="1"/>
  <c r="AF84" i="187"/>
  <c r="CS84" i="187" s="1"/>
  <c r="AK84" i="187"/>
  <c r="AP84" i="187" s="1"/>
  <c r="CL74" i="187"/>
  <c r="CO74" i="187" s="1"/>
  <c r="CL83" i="187"/>
  <c r="CK26" i="183"/>
  <c r="CN26" i="183" s="1"/>
  <c r="CL67" i="183"/>
  <c r="CO67" i="183" s="1"/>
  <c r="CJ78" i="187"/>
  <c r="CM78" i="187" s="1"/>
  <c r="AF43" i="187"/>
  <c r="CS43" i="187" s="1"/>
  <c r="AK43" i="187"/>
  <c r="AP43" i="187" s="1"/>
  <c r="BR43" i="187" s="1"/>
  <c r="BV43" i="187" s="1"/>
  <c r="J98" i="188"/>
  <c r="Q98" i="188"/>
  <c r="L98" i="188"/>
  <c r="F99" i="188"/>
  <c r="L99" i="188" s="1"/>
  <c r="A99" i="188"/>
  <c r="O98" i="188"/>
  <c r="E100" i="188"/>
  <c r="D100" i="188" s="1"/>
  <c r="M98" i="188"/>
  <c r="H98" i="188"/>
  <c r="C98" i="188" s="1"/>
  <c r="B98" i="188" s="1"/>
  <c r="R98" i="188"/>
  <c r="CP38" i="171" l="1"/>
  <c r="CT38" i="171" s="1"/>
  <c r="CP94" i="171"/>
  <c r="CT94" i="171" s="1"/>
  <c r="CP51" i="171"/>
  <c r="CT51" i="171" s="1"/>
  <c r="CP32" i="171"/>
  <c r="CT32" i="171" s="1"/>
  <c r="CP99" i="171"/>
  <c r="CT99" i="171" s="1"/>
  <c r="CP68" i="171"/>
  <c r="CT68" i="171" s="1"/>
  <c r="CP106" i="171"/>
  <c r="CT106" i="171" s="1"/>
  <c r="CP48" i="171"/>
  <c r="CT48" i="171" s="1"/>
  <c r="CP108" i="171"/>
  <c r="CT108" i="171" s="1"/>
  <c r="CP29" i="171"/>
  <c r="CT29" i="171" s="1"/>
  <c r="CP107" i="171"/>
  <c r="CT107" i="171" s="1"/>
  <c r="CP87" i="171"/>
  <c r="CT87" i="171" s="1"/>
  <c r="CP74" i="171"/>
  <c r="CT74" i="171" s="1"/>
  <c r="CP50" i="171"/>
  <c r="CT50" i="171" s="1"/>
  <c r="CP371" i="171"/>
  <c r="CT371" i="171" s="1"/>
  <c r="CP588" i="171"/>
  <c r="CT588" i="171" s="1"/>
  <c r="CP982" i="171"/>
  <c r="CT982" i="171" s="1"/>
  <c r="CP651" i="171"/>
  <c r="CT651" i="171" s="1"/>
  <c r="CP502" i="171"/>
  <c r="CT502" i="171" s="1"/>
  <c r="CP510" i="171"/>
  <c r="CT510" i="171" s="1"/>
  <c r="CP978" i="171"/>
  <c r="CT978" i="171" s="1"/>
  <c r="CP650" i="171"/>
  <c r="CT650" i="171" s="1"/>
  <c r="CP954" i="171"/>
  <c r="CT954" i="171" s="1"/>
  <c r="CP266" i="171"/>
  <c r="CT266" i="171" s="1"/>
  <c r="CP615" i="171"/>
  <c r="CT615" i="171" s="1"/>
  <c r="CP336" i="171"/>
  <c r="CT336" i="171" s="1"/>
  <c r="CP251" i="171"/>
  <c r="CT251" i="171" s="1"/>
  <c r="CP708" i="171"/>
  <c r="CT708" i="171" s="1"/>
  <c r="CP385" i="171"/>
  <c r="CT385" i="171" s="1"/>
  <c r="CP618" i="171"/>
  <c r="CT618" i="171" s="1"/>
  <c r="CP166" i="171"/>
  <c r="CT166" i="171" s="1"/>
  <c r="CP627" i="171"/>
  <c r="CT627" i="171" s="1"/>
  <c r="CP986" i="171"/>
  <c r="CT986" i="171" s="1"/>
  <c r="CP678" i="171"/>
  <c r="CT678" i="171" s="1"/>
  <c r="CP775" i="171"/>
  <c r="CT775" i="171" s="1"/>
  <c r="CP584" i="171"/>
  <c r="CT584" i="171" s="1"/>
  <c r="CP791" i="171"/>
  <c r="CT791" i="171" s="1"/>
  <c r="CP573" i="171"/>
  <c r="CT573" i="171" s="1"/>
  <c r="CP339" i="171"/>
  <c r="CT339" i="171" s="1"/>
  <c r="CP523" i="171"/>
  <c r="CT523" i="171" s="1"/>
  <c r="CP340" i="171"/>
  <c r="CT340" i="171" s="1"/>
  <c r="CP745" i="171"/>
  <c r="CT745" i="171" s="1"/>
  <c r="CP695" i="171"/>
  <c r="CT695" i="171" s="1"/>
  <c r="CP528" i="171"/>
  <c r="CT528" i="171" s="1"/>
  <c r="CP139" i="171"/>
  <c r="CT139" i="171" s="1"/>
  <c r="CP856" i="171"/>
  <c r="CT856" i="171" s="1"/>
  <c r="CP155" i="171"/>
  <c r="CT155" i="171" s="1"/>
  <c r="CP900" i="171"/>
  <c r="CT900" i="171" s="1"/>
  <c r="CP380" i="171"/>
  <c r="CT380" i="171" s="1"/>
  <c r="CP303" i="171"/>
  <c r="CT303" i="171" s="1"/>
  <c r="CP158" i="171"/>
  <c r="CT158" i="171" s="1"/>
  <c r="CP354" i="171"/>
  <c r="CT354" i="171" s="1"/>
  <c r="CP275" i="171"/>
  <c r="CT275" i="171" s="1"/>
  <c r="CP929" i="171"/>
  <c r="CT929" i="171" s="1"/>
  <c r="CP711" i="171"/>
  <c r="CT711" i="171" s="1"/>
  <c r="CP409" i="171"/>
  <c r="CT409" i="171" s="1"/>
  <c r="CP451" i="171"/>
  <c r="CT451" i="171" s="1"/>
  <c r="CP754" i="171"/>
  <c r="CT754" i="171" s="1"/>
  <c r="CP924" i="171"/>
  <c r="CT924" i="171" s="1"/>
  <c r="CP620" i="171"/>
  <c r="CT620" i="171" s="1"/>
  <c r="CP686" i="171"/>
  <c r="CT686" i="171" s="1"/>
  <c r="CP552" i="171"/>
  <c r="CT552" i="171" s="1"/>
  <c r="CP496" i="171"/>
  <c r="CP811" i="171"/>
  <c r="CP747" i="171"/>
  <c r="CP617" i="171"/>
  <c r="CP570" i="171"/>
  <c r="CT570" i="171" s="1"/>
  <c r="CP136" i="171"/>
  <c r="CP802" i="171"/>
  <c r="CP400" i="171"/>
  <c r="CT400" i="171" s="1"/>
  <c r="CP679" i="171"/>
  <c r="CP165" i="171"/>
  <c r="CT165" i="171" s="1"/>
  <c r="CP406" i="171"/>
  <c r="CP344" i="171"/>
  <c r="CT344" i="171" s="1"/>
  <c r="CP903" i="171"/>
  <c r="CP485" i="171"/>
  <c r="CT485" i="171" s="1"/>
  <c r="CP384" i="171"/>
  <c r="CP989" i="171"/>
  <c r="CP822" i="171"/>
  <c r="CT822" i="171" s="1"/>
  <c r="CP894" i="171"/>
  <c r="CP564" i="171"/>
  <c r="CT564" i="171" s="1"/>
  <c r="CP667" i="171"/>
  <c r="CT667" i="171" s="1"/>
  <c r="CP149" i="171"/>
  <c r="CP191" i="171"/>
  <c r="CP550" i="171"/>
  <c r="CT550" i="171" s="1"/>
  <c r="CP952" i="171"/>
  <c r="CP943" i="171"/>
  <c r="CT943" i="171" s="1"/>
  <c r="CP373" i="171"/>
  <c r="CP649" i="171"/>
  <c r="CT649" i="171" s="1"/>
  <c r="CP934" i="171"/>
  <c r="CT934" i="171" s="1"/>
  <c r="CP681" i="171"/>
  <c r="CP603" i="171"/>
  <c r="CP455" i="171"/>
  <c r="CP730" i="171"/>
  <c r="CT730" i="171" s="1"/>
  <c r="CP261" i="171"/>
  <c r="CP189" i="171"/>
  <c r="CP530" i="171"/>
  <c r="CP735" i="171"/>
  <c r="CP691" i="171"/>
  <c r="CP750" i="171"/>
  <c r="CP438" i="171"/>
  <c r="CP260" i="171"/>
  <c r="CP680" i="171"/>
  <c r="CP994" i="171"/>
  <c r="CT994" i="171" s="1"/>
  <c r="CP426" i="171"/>
  <c r="CP806" i="171"/>
  <c r="CP447" i="171"/>
  <c r="CP207" i="171"/>
  <c r="CP433" i="171"/>
  <c r="CT433" i="171" s="1"/>
  <c r="CP738" i="171"/>
  <c r="CP143" i="171"/>
  <c r="CP519" i="171"/>
  <c r="CP912" i="171"/>
  <c r="CP565" i="171"/>
  <c r="CT565" i="171" s="1"/>
  <c r="CP411" i="171"/>
  <c r="CP338" i="171"/>
  <c r="CT338" i="171" s="1"/>
  <c r="CP538" i="171"/>
  <c r="CP474" i="171"/>
  <c r="CT474" i="171" s="1"/>
  <c r="CP448" i="171"/>
  <c r="CP891" i="171"/>
  <c r="CP315" i="171"/>
  <c r="CT315" i="171" s="1"/>
  <c r="CP341" i="171"/>
  <c r="CP121" i="171"/>
  <c r="CP702" i="171"/>
  <c r="CP917" i="171"/>
  <c r="CP854" i="171"/>
  <c r="CT854" i="171" s="1"/>
  <c r="CP265" i="171"/>
  <c r="CP624" i="171"/>
  <c r="CP782" i="171"/>
  <c r="CP439" i="171"/>
  <c r="CP896" i="171"/>
  <c r="CT896" i="171" s="1"/>
  <c r="CP655" i="171"/>
  <c r="CP479" i="171"/>
  <c r="CP134" i="171"/>
  <c r="CT134" i="171" s="1"/>
  <c r="CP920" i="171"/>
  <c r="CP699" i="171"/>
  <c r="CP710" i="171"/>
  <c r="CP383" i="171"/>
  <c r="CP866" i="171"/>
  <c r="CP302" i="171"/>
  <c r="CP418" i="171"/>
  <c r="CP213" i="171"/>
  <c r="CP1016" i="171"/>
  <c r="CP184" i="171"/>
  <c r="CP851" i="171"/>
  <c r="CP190" i="171"/>
  <c r="CP318" i="171"/>
  <c r="CP619" i="171"/>
  <c r="CP522" i="171"/>
  <c r="CT522" i="171" s="1"/>
  <c r="CP282" i="171"/>
  <c r="CP661" i="171"/>
  <c r="CP125" i="171"/>
  <c r="CP402" i="171"/>
  <c r="CT402" i="171" s="1"/>
  <c r="CP395" i="171"/>
  <c r="CP733" i="171"/>
  <c r="CP569" i="171"/>
  <c r="CP647" i="171"/>
  <c r="CP611" i="171"/>
  <c r="CP417" i="171"/>
  <c r="CP992" i="171"/>
  <c r="CP170" i="171"/>
  <c r="CP668" i="171"/>
  <c r="CP176" i="171"/>
  <c r="CP482" i="171"/>
  <c r="CP278" i="171"/>
  <c r="CP810" i="171"/>
  <c r="CT810" i="171" s="1"/>
  <c r="CP1001" i="171"/>
  <c r="CP511" i="171"/>
  <c r="CT511" i="171" s="1"/>
  <c r="CP132" i="171"/>
  <c r="CP601" i="171"/>
  <c r="CP89" i="171"/>
  <c r="CP98" i="171"/>
  <c r="CP76" i="171"/>
  <c r="CP80" i="171"/>
  <c r="CT80" i="171" s="1"/>
  <c r="CP72" i="171"/>
  <c r="CP102" i="171"/>
  <c r="CP111" i="171"/>
  <c r="CT111" i="171" s="1"/>
  <c r="CP28" i="171"/>
  <c r="CP71" i="171"/>
  <c r="CP21" i="171"/>
  <c r="CP58" i="171"/>
  <c r="CP117" i="171"/>
  <c r="CP741" i="171"/>
  <c r="CT741" i="171" s="1"/>
  <c r="CP322" i="171"/>
  <c r="CP441" i="171"/>
  <c r="CP757" i="171"/>
  <c r="CP413" i="171"/>
  <c r="CP531" i="171"/>
  <c r="CP405" i="171"/>
  <c r="CP634" i="171"/>
  <c r="CP327" i="171"/>
  <c r="CP230" i="171"/>
  <c r="CP286" i="171"/>
  <c r="CP146" i="171"/>
  <c r="CT146" i="171" s="1"/>
  <c r="CP471" i="171"/>
  <c r="CP728" i="171"/>
  <c r="CP210" i="171"/>
  <c r="CP343" i="171"/>
  <c r="CP631" i="171"/>
  <c r="CP905" i="171"/>
  <c r="CP237" i="171"/>
  <c r="CP910" i="171"/>
  <c r="CP420" i="171"/>
  <c r="CP967" i="171"/>
  <c r="CP780" i="171"/>
  <c r="CT780" i="171" s="1"/>
  <c r="CP259" i="171"/>
  <c r="CP798" i="171"/>
  <c r="CP790" i="171"/>
  <c r="CP280" i="171"/>
  <c r="CP325" i="171"/>
  <c r="CT325" i="171" s="1"/>
  <c r="CP693" i="171"/>
  <c r="CP842" i="171"/>
  <c r="CP586" i="171"/>
  <c r="CP188" i="171"/>
  <c r="CP879" i="171"/>
  <c r="CP847" i="171"/>
  <c r="CT847" i="171" s="1"/>
  <c r="CP1015" i="171"/>
  <c r="CP566" i="171"/>
  <c r="CP348" i="171"/>
  <c r="CP801" i="171"/>
  <c r="CP223" i="171"/>
  <c r="CP346" i="171"/>
  <c r="CT346" i="171" s="1"/>
  <c r="CP209" i="171"/>
  <c r="CP217" i="171"/>
  <c r="CP895" i="171"/>
  <c r="CP342" i="171"/>
  <c r="CP575" i="171"/>
  <c r="CP414" i="171"/>
  <c r="CP977" i="171"/>
  <c r="CT977" i="171" s="1"/>
  <c r="CP164" i="171"/>
  <c r="CP264" i="171"/>
  <c r="CT264" i="171" s="1"/>
  <c r="CP477" i="171"/>
  <c r="CP669" i="171"/>
  <c r="CT669" i="171" s="1"/>
  <c r="CP629" i="171"/>
  <c r="CP688" i="171"/>
  <c r="CT688" i="171" s="1"/>
  <c r="CP991" i="171"/>
  <c r="CP948" i="171"/>
  <c r="CT948" i="171" s="1"/>
  <c r="CP963" i="171"/>
  <c r="CT963" i="171" s="1"/>
  <c r="CP857" i="171"/>
  <c r="CP396" i="171"/>
  <c r="CT396" i="171" s="1"/>
  <c r="CP183" i="171"/>
  <c r="CP374" i="171"/>
  <c r="CT374" i="171" s="1"/>
  <c r="CP437" i="171"/>
  <c r="CT437" i="171" s="1"/>
  <c r="CP560" i="171"/>
  <c r="CP446" i="171"/>
  <c r="CT446" i="171" s="1"/>
  <c r="CP382" i="171"/>
  <c r="CT382" i="171" s="1"/>
  <c r="CP175" i="171"/>
  <c r="CP478" i="171"/>
  <c r="CT478" i="171" s="1"/>
  <c r="CP226" i="171"/>
  <c r="CP468" i="171"/>
  <c r="CT468" i="171" s="1"/>
  <c r="CP305" i="171"/>
  <c r="CT305" i="171" s="1"/>
  <c r="CP823" i="171"/>
  <c r="CP779" i="171"/>
  <c r="CT779" i="171" s="1"/>
  <c r="CP497" i="171"/>
  <c r="CP416" i="171"/>
  <c r="CP554" i="171"/>
  <c r="CT554" i="171" s="1"/>
  <c r="CP202" i="171"/>
  <c r="CP843" i="171"/>
  <c r="CT843" i="171" s="1"/>
  <c r="CP241" i="171"/>
  <c r="CT241" i="171" s="1"/>
  <c r="CP705" i="171"/>
  <c r="CP330" i="171"/>
  <c r="CT330" i="171" s="1"/>
  <c r="CP844" i="171"/>
  <c r="CT844" i="171" s="1"/>
  <c r="CP397" i="171"/>
  <c r="CQ387" i="171"/>
  <c r="CU387" i="171" s="1"/>
  <c r="CP387" i="171"/>
  <c r="CT387" i="171" s="1"/>
  <c r="CP460" i="171"/>
  <c r="CP818" i="171"/>
  <c r="CT818" i="171" s="1"/>
  <c r="CP867" i="171"/>
  <c r="CP568" i="171"/>
  <c r="CP135" i="171"/>
  <c r="CT135" i="171" s="1"/>
  <c r="CP157" i="171"/>
  <c r="CT157" i="171" s="1"/>
  <c r="CP561" i="171"/>
  <c r="CP301" i="171"/>
  <c r="CP457" i="171"/>
  <c r="CT457" i="171" s="1"/>
  <c r="CP610" i="171"/>
  <c r="CP591" i="171"/>
  <c r="CT591" i="171" s="1"/>
  <c r="CP706" i="171"/>
  <c r="CT706" i="171" s="1"/>
  <c r="CP440" i="171"/>
  <c r="CT440" i="171" s="1"/>
  <c r="CP351" i="171"/>
  <c r="CP861" i="171"/>
  <c r="CP766" i="171"/>
  <c r="CT766" i="171" s="1"/>
  <c r="CP545" i="171"/>
  <c r="CP589" i="171"/>
  <c r="CT589" i="171" s="1"/>
  <c r="CP263" i="171"/>
  <c r="CP853" i="171"/>
  <c r="CT853" i="171" s="1"/>
  <c r="CP320" i="171"/>
  <c r="CP639" i="171"/>
  <c r="CP567" i="171"/>
  <c r="CP220" i="171"/>
  <c r="CT220" i="171" s="1"/>
  <c r="CP393" i="171"/>
  <c r="CT393" i="171" s="1"/>
  <c r="CP255" i="171"/>
  <c r="CP941" i="171"/>
  <c r="CP532" i="171"/>
  <c r="CT532" i="171" s="1"/>
  <c r="CP626" i="171"/>
  <c r="CT626" i="171" s="1"/>
  <c r="CP163" i="171"/>
  <c r="CP953" i="171"/>
  <c r="CP427" i="171"/>
  <c r="CT427" i="171" s="1"/>
  <c r="CP633" i="171"/>
  <c r="CP293" i="171"/>
  <c r="CP936" i="171"/>
  <c r="CT936" i="171" s="1"/>
  <c r="CP885" i="171"/>
  <c r="CP762" i="171"/>
  <c r="CT762" i="171" s="1"/>
  <c r="CP873" i="171"/>
  <c r="CP828" i="171"/>
  <c r="CT828" i="171" s="1"/>
  <c r="CP1006" i="171"/>
  <c r="CP643" i="171"/>
  <c r="CP274" i="171"/>
  <c r="CP227" i="171"/>
  <c r="CP899" i="171"/>
  <c r="CT899" i="171" s="1"/>
  <c r="CP909" i="171"/>
  <c r="CP648" i="171"/>
  <c r="CT648" i="171" s="1"/>
  <c r="CP719" i="171"/>
  <c r="CT719" i="171" s="1"/>
  <c r="CP222" i="171"/>
  <c r="CT222" i="171" s="1"/>
  <c r="CP938" i="171"/>
  <c r="CP398" i="171"/>
  <c r="CP788" i="171"/>
  <c r="CT788" i="171" s="1"/>
  <c r="CP902" i="171"/>
  <c r="CP445" i="171"/>
  <c r="CP685" i="171"/>
  <c r="CP247" i="171"/>
  <c r="CP703" i="171"/>
  <c r="CT703" i="171" s="1"/>
  <c r="CP613" i="171"/>
  <c r="CP888" i="171"/>
  <c r="CT888" i="171" s="1"/>
  <c r="CP862" i="171"/>
  <c r="CP715" i="171"/>
  <c r="CP616" i="171"/>
  <c r="CT616" i="171" s="1"/>
  <c r="CP358" i="171"/>
  <c r="CP908" i="171"/>
  <c r="CT908" i="171" s="1"/>
  <c r="CP883" i="171"/>
  <c r="CT883" i="171" s="1"/>
  <c r="CP572" i="171"/>
  <c r="CT572" i="171" s="1"/>
  <c r="CP792" i="171"/>
  <c r="CP585" i="171"/>
  <c r="CP67" i="171"/>
  <c r="CP54" i="171"/>
  <c r="CP55" i="171"/>
  <c r="CT55" i="171" s="1"/>
  <c r="CP59" i="171"/>
  <c r="CP115" i="171"/>
  <c r="CP85" i="171"/>
  <c r="CT85" i="171" s="1"/>
  <c r="CP33" i="171"/>
  <c r="CT33" i="171" s="1"/>
  <c r="CP114" i="171"/>
  <c r="CP113" i="171"/>
  <c r="CT113" i="171" s="1"/>
  <c r="CP82" i="171"/>
  <c r="CT82" i="171" s="1"/>
  <c r="CP77" i="171"/>
  <c r="CP97" i="171"/>
  <c r="CT97" i="171" s="1"/>
  <c r="CP20" i="171"/>
  <c r="CT20" i="171" s="1"/>
  <c r="CP84" i="171"/>
  <c r="CP116" i="171"/>
  <c r="CT116" i="171" s="1"/>
  <c r="CP31" i="171"/>
  <c r="CT31" i="171" s="1"/>
  <c r="CP69" i="171"/>
  <c r="CP824" i="171"/>
  <c r="CT824" i="171" s="1"/>
  <c r="CP578" i="171"/>
  <c r="CP313" i="171"/>
  <c r="CT313" i="171" s="1"/>
  <c r="CP559" i="171"/>
  <c r="CP487" i="171"/>
  <c r="CT487" i="171" s="1"/>
  <c r="CP1012" i="171"/>
  <c r="CP947" i="171"/>
  <c r="CT947" i="171" s="1"/>
  <c r="CP887" i="171"/>
  <c r="CP804" i="171"/>
  <c r="CT804" i="171" s="1"/>
  <c r="CP475" i="171"/>
  <c r="CT475" i="171" s="1"/>
  <c r="CP772" i="171"/>
  <c r="CT772" i="171" s="1"/>
  <c r="CP800" i="171"/>
  <c r="CT800" i="171" s="1"/>
  <c r="CP761" i="171"/>
  <c r="CP984" i="171"/>
  <c r="CT984" i="171" s="1"/>
  <c r="CP219" i="171"/>
  <c r="CT219" i="171" s="1"/>
  <c r="CP756" i="171"/>
  <c r="CT756" i="171" s="1"/>
  <c r="CP169" i="171"/>
  <c r="CP435" i="171"/>
  <c r="CT435" i="171" s="1"/>
  <c r="CP514" i="171"/>
  <c r="CT514" i="171" s="1"/>
  <c r="CP194" i="171"/>
  <c r="CT194" i="171" s="1"/>
  <c r="CP160" i="171"/>
  <c r="CT160" i="171" s="1"/>
  <c r="CP140" i="171"/>
  <c r="CT140" i="171" s="1"/>
  <c r="CP526" i="171"/>
  <c r="CT526" i="171" s="1"/>
  <c r="CP201" i="171"/>
  <c r="CT201" i="171" s="1"/>
  <c r="CP689" i="171"/>
  <c r="CT689" i="171" s="1"/>
  <c r="CP208" i="171"/>
  <c r="CT208" i="171" s="1"/>
  <c r="CP459" i="171"/>
  <c r="CT459" i="171" s="1"/>
  <c r="CP839" i="171"/>
  <c r="CP997" i="171"/>
  <c r="CT997" i="171" s="1"/>
  <c r="CP907" i="171"/>
  <c r="CP500" i="171"/>
  <c r="CT500" i="171" s="1"/>
  <c r="CP234" i="171"/>
  <c r="CT234" i="171" s="1"/>
  <c r="CP281" i="171"/>
  <c r="CT281" i="171" s="1"/>
  <c r="CP300" i="171"/>
  <c r="CP829" i="171"/>
  <c r="CT829" i="171" s="1"/>
  <c r="CP859" i="171"/>
  <c r="CP242" i="171"/>
  <c r="CT242" i="171" s="1"/>
  <c r="CP542" i="171"/>
  <c r="CT542" i="171" s="1"/>
  <c r="CP370" i="171"/>
  <c r="CP130" i="171"/>
  <c r="CT130" i="171" s="1"/>
  <c r="CP636" i="171"/>
  <c r="CP785" i="171"/>
  <c r="CT785" i="171" s="1"/>
  <c r="CP872" i="171"/>
  <c r="CT872" i="171" s="1"/>
  <c r="CP787" i="171"/>
  <c r="CT787" i="171" s="1"/>
  <c r="CQ582" i="171"/>
  <c r="CU582" i="171" s="1"/>
  <c r="CP582" i="171"/>
  <c r="CT582" i="171" s="1"/>
  <c r="CP1014" i="171"/>
  <c r="CT1014" i="171" s="1"/>
  <c r="CP913" i="171"/>
  <c r="CT913" i="171" s="1"/>
  <c r="CP353" i="171"/>
  <c r="CP314" i="171"/>
  <c r="CT314" i="171" s="1"/>
  <c r="CP771" i="171"/>
  <c r="CP311" i="171"/>
  <c r="CP871" i="171"/>
  <c r="CT871" i="171" s="1"/>
  <c r="CP375" i="171"/>
  <c r="CP173" i="171"/>
  <c r="CT173" i="171" s="1"/>
  <c r="CP580" i="171"/>
  <c r="CP394" i="171"/>
  <c r="CT394" i="171" s="1"/>
  <c r="CP646" i="171"/>
  <c r="CT646" i="171" s="1"/>
  <c r="CP645" i="171"/>
  <c r="CT645" i="171" s="1"/>
  <c r="CP684" i="171"/>
  <c r="CT684" i="171" s="1"/>
  <c r="CP704" i="171"/>
  <c r="CT704" i="171" s="1"/>
  <c r="CP988" i="171"/>
  <c r="CT988" i="171" s="1"/>
  <c r="CP200" i="171"/>
  <c r="CT200" i="171" s="1"/>
  <c r="CQ638" i="171"/>
  <c r="CU638" i="171" s="1"/>
  <c r="CP638" i="171"/>
  <c r="CT638" i="171" s="1"/>
  <c r="CP808" i="171"/>
  <c r="CT808" i="171" s="1"/>
  <c r="CP450" i="171"/>
  <c r="CT450" i="171" s="1"/>
  <c r="CP1004" i="171"/>
  <c r="CT1004" i="171" s="1"/>
  <c r="CP229" i="171"/>
  <c r="CT229" i="171" s="1"/>
  <c r="CP312" i="171"/>
  <c r="CT312" i="171" s="1"/>
  <c r="CP596" i="171"/>
  <c r="CT596" i="171" s="1"/>
  <c r="CP722" i="171"/>
  <c r="CT722" i="171" s="1"/>
  <c r="CP333" i="171"/>
  <c r="CT333" i="171" s="1"/>
  <c r="CP743" i="171"/>
  <c r="CT743" i="171" s="1"/>
  <c r="CP231" i="171"/>
  <c r="CT231" i="171" s="1"/>
  <c r="CP442" i="171"/>
  <c r="CT442" i="171" s="1"/>
  <c r="CP1010" i="171"/>
  <c r="CT1010" i="171" s="1"/>
  <c r="CP940" i="171"/>
  <c r="CT940" i="171" s="1"/>
  <c r="CP732" i="171"/>
  <c r="CT732" i="171" s="1"/>
  <c r="CP350" i="171"/>
  <c r="CT350" i="171" s="1"/>
  <c r="CP863" i="171"/>
  <c r="CT863" i="171" s="1"/>
  <c r="CP462" i="171"/>
  <c r="CT462" i="171" s="1"/>
  <c r="CP182" i="171"/>
  <c r="CT182" i="171" s="1"/>
  <c r="CP424" i="171"/>
  <c r="CT424" i="171" s="1"/>
  <c r="CP249" i="171"/>
  <c r="CT249" i="171" s="1"/>
  <c r="CP563" i="171"/>
  <c r="CT563" i="171" s="1"/>
  <c r="CP964" i="171"/>
  <c r="CT964" i="171" s="1"/>
  <c r="CP137" i="171"/>
  <c r="CT137" i="171" s="1"/>
  <c r="CP577" i="171"/>
  <c r="CT577" i="171" s="1"/>
  <c r="CP609" i="171"/>
  <c r="CT609" i="171" s="1"/>
  <c r="CP124" i="171"/>
  <c r="CT124" i="171" s="1"/>
  <c r="CQ796" i="171"/>
  <c r="CU796" i="171" s="1"/>
  <c r="CP796" i="171"/>
  <c r="CT796" i="171" s="1"/>
  <c r="CP951" i="171"/>
  <c r="CT951" i="171" s="1"/>
  <c r="CP467" i="171"/>
  <c r="CT467" i="171" s="1"/>
  <c r="CP547" i="171"/>
  <c r="CT547" i="171" s="1"/>
  <c r="CP321" i="171"/>
  <c r="CT321" i="171" s="1"/>
  <c r="CP752" i="171"/>
  <c r="CT752" i="171" s="1"/>
  <c r="CP776" i="171"/>
  <c r="CT776" i="171" s="1"/>
  <c r="CP127" i="171"/>
  <c r="CT127" i="171" s="1"/>
  <c r="CP228" i="171"/>
  <c r="CP897" i="171"/>
  <c r="CT897" i="171" s="1"/>
  <c r="CP520" i="171"/>
  <c r="CP138" i="171"/>
  <c r="CP283" i="171"/>
  <c r="CP955" i="171"/>
  <c r="CP521" i="171"/>
  <c r="CP979" i="171"/>
  <c r="CP449" i="171"/>
  <c r="CT449" i="171" s="1"/>
  <c r="CP602" i="171"/>
  <c r="CP178" i="171"/>
  <c r="CP492" i="171"/>
  <c r="CP470" i="171"/>
  <c r="CP625" i="171"/>
  <c r="CT625" i="171" s="1"/>
  <c r="CP473" i="171"/>
  <c r="CP960" i="171"/>
  <c r="CP959" i="171"/>
  <c r="CP507" i="171"/>
  <c r="CT507" i="171" s="1"/>
  <c r="CP640" i="171"/>
  <c r="CP323" i="171"/>
  <c r="CQ852" i="171"/>
  <c r="CU852" i="171" s="1"/>
  <c r="CP852" i="171"/>
  <c r="CT852" i="171" s="1"/>
  <c r="CP197" i="171"/>
  <c r="CP536" i="171"/>
  <c r="CP795" i="171"/>
  <c r="CP736" i="171"/>
  <c r="CP956" i="171"/>
  <c r="CP557" i="171"/>
  <c r="CT557" i="171" s="1"/>
  <c r="CP364" i="171"/>
  <c r="CP270" i="171"/>
  <c r="CP537" i="171"/>
  <c r="CP817" i="171"/>
  <c r="CT817" i="171" s="1"/>
  <c r="CP412" i="171"/>
  <c r="CP196" i="171"/>
  <c r="CT196" i="171" s="1"/>
  <c r="CP185" i="171"/>
  <c r="CT185" i="171" s="1"/>
  <c r="CP774" i="171"/>
  <c r="CT774" i="171" s="1"/>
  <c r="CP476" i="171"/>
  <c r="CP687" i="171"/>
  <c r="CT687" i="171" s="1"/>
  <c r="CP906" i="171"/>
  <c r="CP486" i="171"/>
  <c r="CT486" i="171" s="1"/>
  <c r="CP193" i="171"/>
  <c r="CP425" i="171"/>
  <c r="CT425" i="171" s="1"/>
  <c r="CP391" i="171"/>
  <c r="CT391" i="171" s="1"/>
  <c r="CP840" i="171"/>
  <c r="CT840" i="171" s="1"/>
  <c r="CP945" i="171"/>
  <c r="CT945" i="171" s="1"/>
  <c r="CP198" i="171"/>
  <c r="CT198" i="171" s="1"/>
  <c r="CP749" i="171"/>
  <c r="CT749" i="171" s="1"/>
  <c r="CP777" i="171"/>
  <c r="CP355" i="171"/>
  <c r="CP509" i="171"/>
  <c r="CT509" i="171" s="1"/>
  <c r="CP272" i="171"/>
  <c r="CT272" i="171" s="1"/>
  <c r="CP211" i="171"/>
  <c r="CP604" i="171"/>
  <c r="CP214" i="171"/>
  <c r="CP966" i="171"/>
  <c r="CT966" i="171" s="1"/>
  <c r="CP504" i="171"/>
  <c r="CT504" i="171" s="1"/>
  <c r="CP288" i="171"/>
  <c r="CP79" i="171"/>
  <c r="CP83" i="171"/>
  <c r="CT83" i="171" s="1"/>
  <c r="CP73" i="171"/>
  <c r="CT73" i="171" s="1"/>
  <c r="CP90" i="171"/>
  <c r="CP109" i="171"/>
  <c r="CP62" i="171"/>
  <c r="CT62" i="171" s="1"/>
  <c r="CP23" i="171"/>
  <c r="CP42" i="171"/>
  <c r="CT42" i="171" s="1"/>
  <c r="CP70" i="171"/>
  <c r="CT70" i="171" s="1"/>
  <c r="CP64" i="171"/>
  <c r="CP65" i="171"/>
  <c r="CP61" i="171"/>
  <c r="CP26" i="171"/>
  <c r="CP53" i="171"/>
  <c r="CT53" i="171" s="1"/>
  <c r="CQ25" i="171"/>
  <c r="CU25" i="171" s="1"/>
  <c r="CP25" i="171"/>
  <c r="CT25" i="171" s="1"/>
  <c r="CP151" i="171"/>
  <c r="CP827" i="171"/>
  <c r="CP481" i="171"/>
  <c r="CP998" i="171"/>
  <c r="CT998" i="171" s="1"/>
  <c r="CP673" i="171"/>
  <c r="CP403" i="171"/>
  <c r="CP356" i="171"/>
  <c r="CP493" i="171"/>
  <c r="CQ793" i="171"/>
  <c r="CU793" i="171" s="1"/>
  <c r="CP793" i="171"/>
  <c r="CT793" i="171" s="1"/>
  <c r="CQ690" i="171"/>
  <c r="CU690" i="171" s="1"/>
  <c r="CP690" i="171"/>
  <c r="CT690" i="171" s="1"/>
  <c r="CP976" i="171"/>
  <c r="CP252" i="171"/>
  <c r="CP156" i="171"/>
  <c r="CT156" i="171" s="1"/>
  <c r="CP850" i="171"/>
  <c r="CT850" i="171" s="1"/>
  <c r="CP262" i="171"/>
  <c r="CP284" i="171"/>
  <c r="CT284" i="171" s="1"/>
  <c r="CP386" i="171"/>
  <c r="CT386" i="171" s="1"/>
  <c r="CP657" i="171"/>
  <c r="CP389" i="171"/>
  <c r="CP429" i="171"/>
  <c r="CT429" i="171" s="1"/>
  <c r="CP809" i="171"/>
  <c r="CT809" i="171" s="1"/>
  <c r="CP172" i="171"/>
  <c r="CP161" i="171"/>
  <c r="CT161" i="171" s="1"/>
  <c r="CP858" i="171"/>
  <c r="CT858" i="171" s="1"/>
  <c r="CP150" i="171"/>
  <c r="CP221" i="171"/>
  <c r="CT221" i="171" s="1"/>
  <c r="CP551" i="171"/>
  <c r="CT551" i="171" s="1"/>
  <c r="CP664" i="171"/>
  <c r="CP918" i="171"/>
  <c r="CT918" i="171" s="1"/>
  <c r="CP656" i="171"/>
  <c r="CT656" i="171" s="1"/>
  <c r="CP995" i="171"/>
  <c r="CP769" i="171"/>
  <c r="CT769" i="171" s="1"/>
  <c r="CP232" i="171"/>
  <c r="CT232" i="171" s="1"/>
  <c r="CP875" i="171"/>
  <c r="CP295" i="171"/>
  <c r="CP1005" i="171"/>
  <c r="CT1005" i="171" s="1"/>
  <c r="CP922" i="171"/>
  <c r="CT922" i="171" s="1"/>
  <c r="CP901" i="171"/>
  <c r="CT901" i="171" s="1"/>
  <c r="CP770" i="171"/>
  <c r="CT770" i="171" s="1"/>
  <c r="CP665" i="171"/>
  <c r="CP372" i="171"/>
  <c r="CT372" i="171" s="1"/>
  <c r="CP740" i="171"/>
  <c r="CT740" i="171" s="1"/>
  <c r="CP144" i="171"/>
  <c r="CP484" i="171"/>
  <c r="CT484" i="171" s="1"/>
  <c r="CP1003" i="171"/>
  <c r="CP268" i="171"/>
  <c r="CT268" i="171" s="1"/>
  <c r="CP368" i="171"/>
  <c r="CP553" i="171"/>
  <c r="CT553" i="171" s="1"/>
  <c r="CP830" i="171"/>
  <c r="CT830" i="171" s="1"/>
  <c r="CP316" i="171"/>
  <c r="CP644" i="171"/>
  <c r="CT644" i="171" s="1"/>
  <c r="CP881" i="171"/>
  <c r="CP332" i="171"/>
  <c r="CT332" i="171" s="1"/>
  <c r="CP778" i="171"/>
  <c r="CT778" i="171" s="1"/>
  <c r="CP540" i="171"/>
  <c r="CP958" i="171"/>
  <c r="CT958" i="171" s="1"/>
  <c r="CP428" i="171"/>
  <c r="CT428" i="171" s="1"/>
  <c r="CP122" i="171"/>
  <c r="CP721" i="171"/>
  <c r="CT721" i="171" s="1"/>
  <c r="CP590" i="171"/>
  <c r="CP892" i="171"/>
  <c r="CP236" i="171"/>
  <c r="CT236" i="171" s="1"/>
  <c r="CP789" i="171"/>
  <c r="CT789" i="171" s="1"/>
  <c r="CP285" i="171"/>
  <c r="CQ675" i="171"/>
  <c r="CU675" i="171" s="1"/>
  <c r="CP675" i="171"/>
  <c r="CT675" i="171" s="1"/>
  <c r="CP696" i="171"/>
  <c r="CP970" i="171"/>
  <c r="CP287" i="171"/>
  <c r="CT287" i="171" s="1"/>
  <c r="CP337" i="171"/>
  <c r="CT337" i="171" s="1"/>
  <c r="CP436" i="171"/>
  <c r="CP915" i="171"/>
  <c r="CT915" i="171" s="1"/>
  <c r="CP365" i="171"/>
  <c r="CP488" i="171"/>
  <c r="CP501" i="171"/>
  <c r="CT501" i="171" s="1"/>
  <c r="CP805" i="171"/>
  <c r="CT805" i="171" s="1"/>
  <c r="CP119" i="171"/>
  <c r="CP516" i="171"/>
  <c r="CP583" i="171"/>
  <c r="CT583" i="171" s="1"/>
  <c r="CP1013" i="171"/>
  <c r="CP290" i="171"/>
  <c r="CT290" i="171" s="1"/>
  <c r="CP535" i="171"/>
  <c r="CT535" i="171" s="1"/>
  <c r="CP607" i="171"/>
  <c r="CT607" i="171" s="1"/>
  <c r="CP763" i="171"/>
  <c r="CP677" i="171"/>
  <c r="CT677" i="171" s="1"/>
  <c r="CP727" i="171"/>
  <c r="CT727" i="171" s="1"/>
  <c r="CP369" i="171"/>
  <c r="CT369" i="171" s="1"/>
  <c r="CP480" i="171"/>
  <c r="CT480" i="171" s="1"/>
  <c r="CP911" i="171"/>
  <c r="CT911" i="171" s="1"/>
  <c r="CP177" i="171"/>
  <c r="CP587" i="171"/>
  <c r="CT587" i="171" s="1"/>
  <c r="CP597" i="171"/>
  <c r="CP592" i="171"/>
  <c r="CP465" i="171"/>
  <c r="CT465" i="171" s="1"/>
  <c r="CP935" i="171"/>
  <c r="CP593" i="171"/>
  <c r="CT593" i="171" s="1"/>
  <c r="CP508" i="171"/>
  <c r="CP825" i="171"/>
  <c r="CP919" i="171"/>
  <c r="CP271" i="171"/>
  <c r="CT271" i="171" s="1"/>
  <c r="CP714" i="171"/>
  <c r="CP697" i="171"/>
  <c r="CP258" i="171"/>
  <c r="CT258" i="171" s="1"/>
  <c r="CP598" i="171"/>
  <c r="CP898" i="171"/>
  <c r="CP186" i="171"/>
  <c r="CP672" i="171"/>
  <c r="CP759" i="171"/>
  <c r="CT759" i="171" s="1"/>
  <c r="CP662" i="171"/>
  <c r="CP630" i="171"/>
  <c r="CP472" i="171"/>
  <c r="CT472" i="171" s="1"/>
  <c r="CP874" i="171"/>
  <c r="CT874" i="171" s="1"/>
  <c r="CP904" i="171"/>
  <c r="CP240" i="171"/>
  <c r="CP980" i="171"/>
  <c r="CP969" i="171"/>
  <c r="CT969" i="171" s="1"/>
  <c r="CP203" i="171"/>
  <c r="CP972" i="171"/>
  <c r="CT972" i="171" s="1"/>
  <c r="CP360" i="171"/>
  <c r="CP195" i="171"/>
  <c r="CP289" i="171"/>
  <c r="CT289" i="171" s="1"/>
  <c r="CP204" i="171"/>
  <c r="CP408" i="171"/>
  <c r="CP612" i="171"/>
  <c r="CP192" i="171"/>
  <c r="CP483" i="171"/>
  <c r="CP299" i="171"/>
  <c r="CP819" i="171"/>
  <c r="CP760" i="171"/>
  <c r="CP357" i="171"/>
  <c r="CP159" i="171"/>
  <c r="CP461" i="171"/>
  <c r="CT461" i="171" s="1"/>
  <c r="CP653" i="171"/>
  <c r="CP846" i="171"/>
  <c r="CP848" i="171"/>
  <c r="CP524" i="171"/>
  <c r="CP218" i="171"/>
  <c r="CT218" i="171" s="1"/>
  <c r="CP181" i="171"/>
  <c r="CP256" i="171"/>
  <c r="CP767" i="171"/>
  <c r="CT767" i="171" s="1"/>
  <c r="CP712" i="171"/>
  <c r="CP682" i="171"/>
  <c r="CP298" i="171"/>
  <c r="CP623" i="171"/>
  <c r="CT623" i="171" s="1"/>
  <c r="CP215" i="171"/>
  <c r="CP317" i="171"/>
  <c r="CT317" i="171" s="1"/>
  <c r="CP133" i="171"/>
  <c r="CP946" i="171"/>
  <c r="CP990" i="171"/>
  <c r="CQ225" i="171"/>
  <c r="CU225" i="171" s="1"/>
  <c r="CP225" i="171"/>
  <c r="CT225" i="171" s="1"/>
  <c r="CP422" i="171"/>
  <c r="CP326" i="171"/>
  <c r="CT326" i="171" s="1"/>
  <c r="CP928" i="171"/>
  <c r="CP683" i="171"/>
  <c r="CP498" i="171"/>
  <c r="CT498" i="171" s="1"/>
  <c r="CP86" i="171"/>
  <c r="CP43" i="171"/>
  <c r="CT43" i="171" s="1"/>
  <c r="CP96" i="171"/>
  <c r="CP78" i="171"/>
  <c r="CP49" i="171"/>
  <c r="CT49" i="171" s="1"/>
  <c r="CP101" i="171"/>
  <c r="CP110" i="171"/>
  <c r="CP105" i="171"/>
  <c r="CT105" i="171" s="1"/>
  <c r="CP46" i="171"/>
  <c r="CP95" i="171"/>
  <c r="CP63" i="171"/>
  <c r="CT63" i="171" s="1"/>
  <c r="CP92" i="171"/>
  <c r="CP44" i="171"/>
  <c r="CP81" i="171"/>
  <c r="CT81" i="171" s="1"/>
  <c r="CP104" i="171"/>
  <c r="CP57" i="171"/>
  <c r="CP22" i="171"/>
  <c r="CT22" i="171" s="1"/>
  <c r="CP88" i="171"/>
  <c r="CP41" i="171"/>
  <c r="CP52" i="171"/>
  <c r="CT52" i="171" s="1"/>
  <c r="CP30" i="171"/>
  <c r="CP40" i="171"/>
  <c r="CP882" i="171"/>
  <c r="CP700" i="171"/>
  <c r="CP541" i="171"/>
  <c r="CT541" i="171" s="1"/>
  <c r="CP515" i="171"/>
  <c r="CT515" i="171" s="1"/>
  <c r="CP845" i="171"/>
  <c r="CP813" i="171"/>
  <c r="CT813" i="171" s="1"/>
  <c r="CP239" i="171"/>
  <c r="CT239" i="171" s="1"/>
  <c r="CP257" i="171"/>
  <c r="CT257" i="171" s="1"/>
  <c r="CP452" i="171"/>
  <c r="CP968" i="171"/>
  <c r="CT968" i="171" s="1"/>
  <c r="CP377" i="171"/>
  <c r="CP939" i="171"/>
  <c r="CP944" i="171"/>
  <c r="CT944" i="171" s="1"/>
  <c r="CQ962" i="171"/>
  <c r="CU962" i="171" s="1"/>
  <c r="CP962" i="171"/>
  <c r="CT962" i="171" s="1"/>
  <c r="CP306" i="171"/>
  <c r="CP594" i="171"/>
  <c r="CP419" i="171"/>
  <c r="CP725" i="171"/>
  <c r="CP296" i="171"/>
  <c r="CP595" i="171"/>
  <c r="CT595" i="171" s="1"/>
  <c r="CP443" i="171"/>
  <c r="CT443" i="171" s="1"/>
  <c r="CP168" i="171"/>
  <c r="CP359" i="171"/>
  <c r="CT359" i="171" s="1"/>
  <c r="CP717" i="171"/>
  <c r="CT717" i="171" s="1"/>
  <c r="CP884" i="171"/>
  <c r="CT884" i="171" s="1"/>
  <c r="CP698" i="171"/>
  <c r="CT698" i="171" s="1"/>
  <c r="CP297" i="171"/>
  <c r="CT297" i="171" s="1"/>
  <c r="CP864" i="171"/>
  <c r="CP921" i="171"/>
  <c r="CP694" i="171"/>
  <c r="CT694" i="171" s="1"/>
  <c r="CP870" i="171"/>
  <c r="CP506" i="171"/>
  <c r="CP1007" i="171"/>
  <c r="CT1007" i="171" s="1"/>
  <c r="CP362" i="171"/>
  <c r="CP799" i="171"/>
  <c r="CP518" i="171"/>
  <c r="CT518" i="171" s="1"/>
  <c r="CP880" i="171"/>
  <c r="CT880" i="171" s="1"/>
  <c r="CP277" i="171"/>
  <c r="CT277" i="171" s="1"/>
  <c r="CP310" i="171"/>
  <c r="CP658" i="171"/>
  <c r="CP238" i="171"/>
  <c r="CT238" i="171" s="1"/>
  <c r="CP971" i="171"/>
  <c r="CT971" i="171" s="1"/>
  <c r="CP925" i="171"/>
  <c r="CP606" i="171"/>
  <c r="CT606" i="171" s="1"/>
  <c r="CP458" i="171"/>
  <c r="CT458" i="171" s="1"/>
  <c r="CP503" i="171"/>
  <c r="CP292" i="171"/>
  <c r="CT292" i="171" s="1"/>
  <c r="CP579" i="171"/>
  <c r="CT579" i="171" s="1"/>
  <c r="CP836" i="171"/>
  <c r="CT836" i="171" s="1"/>
  <c r="CP269" i="171"/>
  <c r="CP276" i="171"/>
  <c r="CT276" i="171" s="1"/>
  <c r="CP148" i="171"/>
  <c r="CP543" i="171"/>
  <c r="CP961" i="171"/>
  <c r="CP739" i="171"/>
  <c r="CT739" i="171" s="1"/>
  <c r="CP131" i="171"/>
  <c r="CP517" i="171"/>
  <c r="CP716" i="171"/>
  <c r="CP245" i="171"/>
  <c r="CT245" i="171" s="1"/>
  <c r="CP363" i="171"/>
  <c r="CP267" i="171"/>
  <c r="CT267" i="171" s="1"/>
  <c r="CP993" i="171"/>
  <c r="CT993" i="171" s="1"/>
  <c r="CP975" i="171"/>
  <c r="CT975" i="171" s="1"/>
  <c r="CP494" i="171"/>
  <c r="CP877" i="171"/>
  <c r="CT877" i="171" s="1"/>
  <c r="CP581" i="171"/>
  <c r="CP723" i="171"/>
  <c r="CT723" i="171" s="1"/>
  <c r="CP388" i="171"/>
  <c r="CT388" i="171" s="1"/>
  <c r="CP701" i="171"/>
  <c r="CP291" i="171"/>
  <c r="CT291" i="171" s="1"/>
  <c r="CP171" i="171"/>
  <c r="CT171" i="171" s="1"/>
  <c r="CP549" i="171"/>
  <c r="CT549" i="171" s="1"/>
  <c r="CP1011" i="171"/>
  <c r="CP123" i="171"/>
  <c r="CT123" i="171" s="1"/>
  <c r="CP366" i="171"/>
  <c r="CT366" i="171" s="1"/>
  <c r="CP555" i="171"/>
  <c r="CP652" i="171"/>
  <c r="CT652" i="171" s="1"/>
  <c r="CP768" i="171"/>
  <c r="CP889" i="171"/>
  <c r="CT889" i="171" s="1"/>
  <c r="CP128" i="171"/>
  <c r="CT128" i="171" s="1"/>
  <c r="CP600" i="171"/>
  <c r="CP1002" i="171"/>
  <c r="CT1002" i="171" s="1"/>
  <c r="CP608" i="171"/>
  <c r="CT608" i="171" s="1"/>
  <c r="CP718" i="171"/>
  <c r="CP347" i="171"/>
  <c r="CT347" i="171" s="1"/>
  <c r="CP784" i="171"/>
  <c r="CP837" i="171"/>
  <c r="CT837" i="171" s="1"/>
  <c r="CP525" i="171"/>
  <c r="CT525" i="171" s="1"/>
  <c r="CP783" i="171"/>
  <c r="CP513" i="171"/>
  <c r="CT513" i="171" s="1"/>
  <c r="CP407" i="171"/>
  <c r="CT407" i="171" s="1"/>
  <c r="CP328" i="171"/>
  <c r="CP974" i="171"/>
  <c r="CT974" i="171" s="1"/>
  <c r="CP807" i="171"/>
  <c r="CP254" i="171"/>
  <c r="CT254" i="171" s="1"/>
  <c r="CP734" i="171"/>
  <c r="CT734" i="171" s="1"/>
  <c r="CP803" i="171"/>
  <c r="CP726" i="171"/>
  <c r="CT726" i="171" s="1"/>
  <c r="CP294" i="171"/>
  <c r="CT294" i="171" s="1"/>
  <c r="CP464" i="171"/>
  <c r="CT464" i="171" s="1"/>
  <c r="CP654" i="171"/>
  <c r="CP755" i="171"/>
  <c r="CT755" i="171" s="1"/>
  <c r="CP660" i="171"/>
  <c r="CT660" i="171" s="1"/>
  <c r="CP957" i="171"/>
  <c r="CP329" i="171"/>
  <c r="CT329" i="171" s="1"/>
  <c r="CP309" i="171"/>
  <c r="CT309" i="171" s="1"/>
  <c r="CP423" i="171"/>
  <c r="CT423" i="171" s="1"/>
  <c r="CP180" i="171"/>
  <c r="CP797" i="171"/>
  <c r="CT797" i="171" s="1"/>
  <c r="CP118" i="171"/>
  <c r="CT118" i="171" s="1"/>
  <c r="CP308" i="171"/>
  <c r="CP838" i="171"/>
  <c r="CT838" i="171" s="1"/>
  <c r="CP835" i="171"/>
  <c r="CT835" i="171" s="1"/>
  <c r="CP141" i="171"/>
  <c r="CP179" i="171"/>
  <c r="CT179" i="171" s="1"/>
  <c r="CP748" i="171"/>
  <c r="CQ869" i="171"/>
  <c r="CU869" i="171" s="1"/>
  <c r="CP869" i="171"/>
  <c r="CT869" i="171" s="1"/>
  <c r="CP432" i="171"/>
  <c r="CT432" i="171" s="1"/>
  <c r="CP571" i="171"/>
  <c r="CP206" i="171"/>
  <c r="CT206" i="171" s="1"/>
  <c r="CP753" i="171"/>
  <c r="CP849" i="171"/>
  <c r="CT849" i="171" s="1"/>
  <c r="CP454" i="171"/>
  <c r="CP926" i="171"/>
  <c r="CT926" i="171" s="1"/>
  <c r="CP253" i="171"/>
  <c r="CT253" i="171" s="1"/>
  <c r="CP751" i="171"/>
  <c r="CT751" i="171" s="1"/>
  <c r="CP985" i="171"/>
  <c r="CP576" i="171"/>
  <c r="CP729" i="171"/>
  <c r="CT729" i="171" s="1"/>
  <c r="CP886" i="171"/>
  <c r="CP821" i="171"/>
  <c r="CT821" i="171" s="1"/>
  <c r="CP335" i="171"/>
  <c r="CP243" i="171"/>
  <c r="CT243" i="171" s="1"/>
  <c r="CP307" i="171"/>
  <c r="CP152" i="171"/>
  <c r="CT152" i="171" s="1"/>
  <c r="CP174" i="171"/>
  <c r="CT174" i="171" s="1"/>
  <c r="CP60" i="171"/>
  <c r="CP45" i="171"/>
  <c r="CT45" i="171" s="1"/>
  <c r="CP24" i="171"/>
  <c r="CT24" i="171" s="1"/>
  <c r="CP47" i="171"/>
  <c r="CP112" i="171"/>
  <c r="CT112" i="171" s="1"/>
  <c r="CP56" i="171"/>
  <c r="CT56" i="171" s="1"/>
  <c r="CP36" i="171"/>
  <c r="CP34" i="171"/>
  <c r="CT34" i="171" s="1"/>
  <c r="CP27" i="171"/>
  <c r="CT27" i="171" s="1"/>
  <c r="CP93" i="171"/>
  <c r="CP66" i="171"/>
  <c r="CT66" i="171" s="1"/>
  <c r="CP37" i="171"/>
  <c r="CT37" i="171" s="1"/>
  <c r="CP35" i="171"/>
  <c r="CP103" i="171"/>
  <c r="CT103" i="171" s="1"/>
  <c r="CP39" i="171"/>
  <c r="CT39" i="171" s="1"/>
  <c r="CP100" i="171"/>
  <c r="CP91" i="171"/>
  <c r="CT91" i="171" s="1"/>
  <c r="CP75" i="171"/>
  <c r="CT75" i="171" s="1"/>
  <c r="CP737" i="171"/>
  <c r="CP235" i="171"/>
  <c r="CT235" i="171" s="1"/>
  <c r="CP431" i="171"/>
  <c r="CT431" i="171" s="1"/>
  <c r="CP489" i="171"/>
  <c r="CP890" i="171"/>
  <c r="CT890" i="171" s="1"/>
  <c r="CP1009" i="171"/>
  <c r="CT1009" i="171" s="1"/>
  <c r="CP304" i="171"/>
  <c r="CP950" i="171"/>
  <c r="CT950" i="171" s="1"/>
  <c r="CQ637" i="171"/>
  <c r="CU637" i="171" s="1"/>
  <c r="CP637" i="171"/>
  <c r="CT637" i="171" s="1"/>
  <c r="CP162" i="171"/>
  <c r="CP965" i="171"/>
  <c r="CP949" i="171"/>
  <c r="CT949" i="171" s="1"/>
  <c r="CP720" i="171"/>
  <c r="CP937" i="171"/>
  <c r="CT937" i="171" s="1"/>
  <c r="CP744" i="171"/>
  <c r="CT744" i="171" s="1"/>
  <c r="CP392" i="171"/>
  <c r="CP1000" i="171"/>
  <c r="CP216" i="171"/>
  <c r="CT216" i="171" s="1"/>
  <c r="CP430" i="171"/>
  <c r="CT430" i="171" s="1"/>
  <c r="CP205" i="171"/>
  <c r="CP663" i="171"/>
  <c r="CT663" i="171" s="1"/>
  <c r="CP349" i="171"/>
  <c r="CP981" i="171"/>
  <c r="CP731" i="171"/>
  <c r="CT731" i="171" s="1"/>
  <c r="CP878" i="171"/>
  <c r="CP224" i="171"/>
  <c r="CT224" i="171" s="1"/>
  <c r="CP379" i="171"/>
  <c r="CT379" i="171" s="1"/>
  <c r="CP319" i="171"/>
  <c r="CT319" i="171" s="1"/>
  <c r="CP983" i="171"/>
  <c r="CP548" i="171"/>
  <c r="CP505" i="171"/>
  <c r="CP692" i="171"/>
  <c r="CP605" i="171"/>
  <c r="CP456" i="171"/>
  <c r="CT456" i="171" s="1"/>
  <c r="CP512" i="171"/>
  <c r="CP466" i="171"/>
  <c r="CT466" i="171" s="1"/>
  <c r="CP786" i="171"/>
  <c r="CP865" i="171"/>
  <c r="CP562" i="171"/>
  <c r="CT562" i="171" s="1"/>
  <c r="CP659" i="171"/>
  <c r="CP987" i="171"/>
  <c r="CP832" i="171"/>
  <c r="CT832" i="171" s="1"/>
  <c r="CP574" i="171"/>
  <c r="CT574" i="171" s="1"/>
  <c r="CP815" i="171"/>
  <c r="CT815" i="171" s="1"/>
  <c r="CP834" i="171"/>
  <c r="CP361" i="171"/>
  <c r="CP996" i="171"/>
  <c r="CP233" i="171"/>
  <c r="CT233" i="171" s="1"/>
  <c r="CP622" i="171"/>
  <c r="CT622" i="171" s="1"/>
  <c r="CP250" i="171"/>
  <c r="CP923" i="171"/>
  <c r="CT923" i="171" s="1"/>
  <c r="CP546" i="171"/>
  <c r="CT546" i="171" s="1"/>
  <c r="CP331" i="171"/>
  <c r="CP444" i="171"/>
  <c r="CP713" i="171"/>
  <c r="CP527" i="171"/>
  <c r="CP764" i="171"/>
  <c r="CT764" i="171" s="1"/>
  <c r="CP378" i="171"/>
  <c r="CP833" i="171"/>
  <c r="CT833" i="171" s="1"/>
  <c r="CP154" i="171"/>
  <c r="CP642" i="171"/>
  <c r="CT642" i="171" s="1"/>
  <c r="CP709" i="171"/>
  <c r="CT709" i="171" s="1"/>
  <c r="CP491" i="171"/>
  <c r="CP599" i="171"/>
  <c r="CT599" i="171" s="1"/>
  <c r="CP199" i="171"/>
  <c r="CP914" i="171"/>
  <c r="CP942" i="171"/>
  <c r="CP345" i="171"/>
  <c r="CP999" i="171"/>
  <c r="CT999" i="171" s="1"/>
  <c r="CP666" i="171"/>
  <c r="CP376" i="171"/>
  <c r="CT376" i="171" s="1"/>
  <c r="CP352" i="171"/>
  <c r="CP931" i="171"/>
  <c r="CT931" i="171" s="1"/>
  <c r="CP153" i="171"/>
  <c r="CT153" i="171" s="1"/>
  <c r="CP273" i="171"/>
  <c r="CT273" i="171" s="1"/>
  <c r="CP765" i="171"/>
  <c r="CP876" i="171"/>
  <c r="CT876" i="171" s="1"/>
  <c r="CP145" i="171"/>
  <c r="CP334" i="171"/>
  <c r="CT334" i="171" s="1"/>
  <c r="CP212" i="171"/>
  <c r="CP404" i="171"/>
  <c r="CP781" i="171"/>
  <c r="CP826" i="171"/>
  <c r="CP794" i="171"/>
  <c r="CP324" i="171"/>
  <c r="CT324" i="171" s="1"/>
  <c r="CP399" i="171"/>
  <c r="CT399" i="171" s="1"/>
  <c r="CP367" i="171"/>
  <c r="CT367" i="171" s="1"/>
  <c r="CP279" i="171"/>
  <c r="CT279" i="171" s="1"/>
  <c r="CP707" i="171"/>
  <c r="CP812" i="171"/>
  <c r="CT812" i="171" s="1"/>
  <c r="CP820" i="171"/>
  <c r="CP558" i="171"/>
  <c r="CT558" i="171" s="1"/>
  <c r="CP973" i="171"/>
  <c r="CP916" i="171"/>
  <c r="CP539" i="171"/>
  <c r="CP814" i="171"/>
  <c r="CT814" i="171" s="1"/>
  <c r="CP742" i="171"/>
  <c r="CP129" i="171"/>
  <c r="CT129" i="171" s="1"/>
  <c r="CP401" i="171"/>
  <c r="CP758" i="171"/>
  <c r="CP933" i="171"/>
  <c r="CT933" i="171" s="1"/>
  <c r="CQ248" i="171"/>
  <c r="CU248" i="171" s="1"/>
  <c r="CP248" i="171"/>
  <c r="CT248" i="171" s="1"/>
  <c r="CP167" i="171"/>
  <c r="CT167" i="171" s="1"/>
  <c r="CP490" i="171"/>
  <c r="CT490" i="171" s="1"/>
  <c r="CP381" i="171"/>
  <c r="CP816" i="171"/>
  <c r="CT816" i="171" s="1"/>
  <c r="CP434" i="171"/>
  <c r="CP421" i="171"/>
  <c r="CT421" i="171" s="1"/>
  <c r="CP463" i="171"/>
  <c r="CT463" i="171" s="1"/>
  <c r="CP246" i="171"/>
  <c r="CP670" i="171"/>
  <c r="CT670" i="171" s="1"/>
  <c r="CP556" i="171"/>
  <c r="CP893" i="171"/>
  <c r="CT893" i="171" s="1"/>
  <c r="CP147" i="171"/>
  <c r="CT147" i="171" s="1"/>
  <c r="CP495" i="171"/>
  <c r="CT495" i="171" s="1"/>
  <c r="CP676" i="171"/>
  <c r="CP635" i="171"/>
  <c r="CT635" i="171" s="1"/>
  <c r="CP841" i="171"/>
  <c r="CP187" i="171"/>
  <c r="CT187" i="171" s="1"/>
  <c r="CP415" i="171"/>
  <c r="CT415" i="171" s="1"/>
  <c r="CP746" i="171"/>
  <c r="CT746" i="171" s="1"/>
  <c r="CP410" i="171"/>
  <c r="CT410" i="171" s="1"/>
  <c r="CP533" i="171"/>
  <c r="CT533" i="171" s="1"/>
  <c r="CP674" i="171"/>
  <c r="CT674" i="171" s="1"/>
  <c r="CP1008" i="171"/>
  <c r="CT1008" i="171" s="1"/>
  <c r="CP932" i="171"/>
  <c r="CT932" i="171" s="1"/>
  <c r="CP641" i="171"/>
  <c r="CT641" i="171" s="1"/>
  <c r="CP860" i="171"/>
  <c r="CT860" i="171" s="1"/>
  <c r="CP621" i="171"/>
  <c r="CT621" i="171" s="1"/>
  <c r="CP499" i="171"/>
  <c r="CT499" i="171" s="1"/>
  <c r="CP390" i="171"/>
  <c r="CT390" i="171" s="1"/>
  <c r="CP120" i="171"/>
  <c r="CT120" i="171" s="1"/>
  <c r="CP632" i="171"/>
  <c r="CT632" i="171" s="1"/>
  <c r="CP724" i="171"/>
  <c r="CT724" i="171" s="1"/>
  <c r="CP469" i="171"/>
  <c r="CT469" i="171" s="1"/>
  <c r="CP628" i="171"/>
  <c r="CT628" i="171" s="1"/>
  <c r="CP868" i="171"/>
  <c r="CT868" i="171" s="1"/>
  <c r="CP831" i="171"/>
  <c r="CT831" i="171" s="1"/>
  <c r="CP614" i="171"/>
  <c r="CT614" i="171" s="1"/>
  <c r="CP142" i="171"/>
  <c r="CT142" i="171" s="1"/>
  <c r="CP855" i="171"/>
  <c r="CT855" i="171" s="1"/>
  <c r="CP927" i="171"/>
  <c r="CT927" i="171" s="1"/>
  <c r="CP544" i="171"/>
  <c r="CT544" i="171" s="1"/>
  <c r="CP671" i="171"/>
  <c r="CT671" i="171" s="1"/>
  <c r="CP773" i="171"/>
  <c r="CT773" i="171" s="1"/>
  <c r="CP529" i="171"/>
  <c r="CT529" i="171" s="1"/>
  <c r="CP453" i="171"/>
  <c r="CT453" i="171" s="1"/>
  <c r="CP534" i="171"/>
  <c r="CT534" i="171" s="1"/>
  <c r="CP930" i="171"/>
  <c r="CT930" i="171" s="1"/>
  <c r="CP126" i="171"/>
  <c r="CT126" i="171" s="1"/>
  <c r="CP244" i="171"/>
  <c r="CT244" i="171" s="1"/>
  <c r="CG521" i="171"/>
  <c r="DC521" i="171" s="1"/>
  <c r="CG147" i="171"/>
  <c r="DC147" i="171" s="1"/>
  <c r="CH32" i="171"/>
  <c r="CG32" i="171" s="1"/>
  <c r="DC32" i="171" s="1"/>
  <c r="CH59" i="171"/>
  <c r="CH62" i="171"/>
  <c r="CJ850" i="171"/>
  <c r="CJ296" i="171"/>
  <c r="CJ201" i="171"/>
  <c r="CJ172" i="171"/>
  <c r="CJ995" i="171"/>
  <c r="CJ232" i="171"/>
  <c r="CJ698" i="171"/>
  <c r="CJ770" i="171"/>
  <c r="CJ144" i="171"/>
  <c r="CJ644" i="171"/>
  <c r="CJ696" i="171"/>
  <c r="CJ488" i="171"/>
  <c r="CJ784" i="171"/>
  <c r="CJ369" i="171"/>
  <c r="CC53" i="171"/>
  <c r="CY53" i="171" s="1"/>
  <c r="CG161" i="171"/>
  <c r="DC161" i="171" s="1"/>
  <c r="CG814" i="171"/>
  <c r="DC814" i="171" s="1"/>
  <c r="CG980" i="171"/>
  <c r="DC980" i="171" s="1"/>
  <c r="CG360" i="171"/>
  <c r="DC360" i="171" s="1"/>
  <c r="CH99" i="171"/>
  <c r="CH87" i="171"/>
  <c r="CJ75" i="171"/>
  <c r="CC108" i="171"/>
  <c r="CY108" i="171" s="1"/>
  <c r="CH67" i="171"/>
  <c r="CH97" i="171"/>
  <c r="CH35" i="171"/>
  <c r="CJ523" i="171"/>
  <c r="CJ721" i="171"/>
  <c r="CJ350" i="171"/>
  <c r="CJ387" i="171"/>
  <c r="CJ138" i="171"/>
  <c r="CJ816" i="171"/>
  <c r="CJ896" i="171"/>
  <c r="CJ195" i="171"/>
  <c r="CJ282" i="171"/>
  <c r="CJ1003" i="171"/>
  <c r="CJ55" i="171"/>
  <c r="CC33" i="171"/>
  <c r="CY33" i="171" s="1"/>
  <c r="CH31" i="171"/>
  <c r="CG586" i="171"/>
  <c r="DC586" i="171" s="1"/>
  <c r="CG716" i="171"/>
  <c r="DC716" i="171" s="1"/>
  <c r="CJ43" i="171"/>
  <c r="CJ89" i="171"/>
  <c r="CJ77" i="171"/>
  <c r="CG754" i="171"/>
  <c r="DC754" i="171" s="1"/>
  <c r="CG599" i="171"/>
  <c r="DC599" i="171" s="1"/>
  <c r="CJ906" i="171"/>
  <c r="CJ682" i="171"/>
  <c r="CJ425" i="171"/>
  <c r="CJ454" i="171"/>
  <c r="CJ253" i="171"/>
  <c r="CJ142" i="171"/>
  <c r="CJ613" i="171"/>
  <c r="CJ623" i="171"/>
  <c r="CJ946" i="171"/>
  <c r="CJ509" i="171"/>
  <c r="CJ990" i="171"/>
  <c r="CJ908" i="171"/>
  <c r="CJ498" i="171"/>
  <c r="CH89" i="171"/>
  <c r="CJ113" i="171"/>
  <c r="CJ70" i="171"/>
  <c r="CG444" i="171"/>
  <c r="DC444" i="171" s="1"/>
  <c r="CJ715" i="171"/>
  <c r="CJ91" i="171"/>
  <c r="CJ1009" i="171"/>
  <c r="CJ487" i="171"/>
  <c r="CJ322" i="171"/>
  <c r="CJ502" i="171"/>
  <c r="CJ405" i="171"/>
  <c r="CJ720" i="171"/>
  <c r="CJ968" i="171"/>
  <c r="CJ327" i="171"/>
  <c r="CJ761" i="171"/>
  <c r="CJ392" i="171"/>
  <c r="CJ944" i="171"/>
  <c r="CJ584" i="171"/>
  <c r="CJ420" i="171"/>
  <c r="CG201" i="171"/>
  <c r="DC201" i="171" s="1"/>
  <c r="CJ259" i="171"/>
  <c r="CJ693" i="171"/>
  <c r="CG847" i="171"/>
  <c r="DC847" i="171" s="1"/>
  <c r="CJ566" i="171"/>
  <c r="CJ665" i="171"/>
  <c r="CL665" i="171" s="1"/>
  <c r="CG314" i="171"/>
  <c r="DC314" i="171" s="1"/>
  <c r="CJ771" i="171"/>
  <c r="CJ977" i="171"/>
  <c r="CJ311" i="171"/>
  <c r="CJ1004" i="171"/>
  <c r="CJ836" i="171"/>
  <c r="CJ305" i="171"/>
  <c r="CJ779" i="171"/>
  <c r="CJ863" i="171"/>
  <c r="CJ1013" i="171"/>
  <c r="CJ301" i="171"/>
  <c r="CJ602" i="171"/>
  <c r="CJ507" i="171"/>
  <c r="CJ532" i="171"/>
  <c r="CJ293" i="171"/>
  <c r="CJ817" i="171"/>
  <c r="CG970" i="171"/>
  <c r="DC970" i="171" s="1"/>
  <c r="CJ45" i="171"/>
  <c r="CJ72" i="171"/>
  <c r="CJ78" i="171"/>
  <c r="CJ99" i="171"/>
  <c r="CJ110" i="171"/>
  <c r="CJ24" i="171"/>
  <c r="CJ109" i="171"/>
  <c r="CH44" i="171"/>
  <c r="CJ58" i="171"/>
  <c r="CJ107" i="171"/>
  <c r="CC69" i="171"/>
  <c r="CY69" i="171" s="1"/>
  <c r="CJ52" i="171"/>
  <c r="CG950" i="171"/>
  <c r="DC950" i="171" s="1"/>
  <c r="CJ475" i="171"/>
  <c r="CJ986" i="171"/>
  <c r="CJ939" i="171"/>
  <c r="CJ515" i="171"/>
  <c r="CJ101" i="171"/>
  <c r="CJ116" i="171"/>
  <c r="CJ594" i="171"/>
  <c r="CJ430" i="171"/>
  <c r="CJ443" i="171"/>
  <c r="CJ349" i="171"/>
  <c r="CJ864" i="171"/>
  <c r="CJ362" i="171"/>
  <c r="CJ799" i="171"/>
  <c r="CJ880" i="171"/>
  <c r="CJ996" i="171"/>
  <c r="CJ658" i="171"/>
  <c r="CJ238" i="171"/>
  <c r="CJ331" i="171"/>
  <c r="CJ292" i="171"/>
  <c r="CJ276" i="171"/>
  <c r="CJ993" i="171"/>
  <c r="CJ877" i="171"/>
  <c r="CJ723" i="171"/>
  <c r="CJ555" i="171"/>
  <c r="CJ608" i="171"/>
  <c r="CJ718" i="171"/>
  <c r="CJ837" i="171"/>
  <c r="CJ776" i="171"/>
  <c r="CJ734" i="171"/>
  <c r="CJ933" i="171"/>
  <c r="CJ755" i="171"/>
  <c r="CJ766" i="171"/>
  <c r="CJ309" i="171"/>
  <c r="CJ697" i="171"/>
  <c r="CJ383" i="171"/>
  <c r="CJ147" i="171"/>
  <c r="CJ835" i="171"/>
  <c r="CJ869" i="171"/>
  <c r="CJ125" i="171"/>
  <c r="CJ415" i="171"/>
  <c r="CJ1008" i="171"/>
  <c r="CJ719" i="171"/>
  <c r="CJ849" i="171"/>
  <c r="CJ938" i="171"/>
  <c r="CM611" i="171"/>
  <c r="CJ170" i="171"/>
  <c r="CJ729" i="171"/>
  <c r="CJ656" i="171"/>
  <c r="CJ484" i="171"/>
  <c r="CJ580" i="171"/>
  <c r="CJ815" i="171"/>
  <c r="CJ881" i="171"/>
  <c r="CJ128" i="171"/>
  <c r="CJ321" i="171"/>
  <c r="CJ687" i="171"/>
  <c r="CJ788" i="171"/>
  <c r="CJ256" i="171"/>
  <c r="CJ215" i="171"/>
  <c r="CJ358" i="171"/>
  <c r="CJ76" i="171"/>
  <c r="CJ97" i="171"/>
  <c r="CJ741" i="171"/>
  <c r="CJ887" i="171"/>
  <c r="CJ618" i="171"/>
  <c r="CJ627" i="171"/>
  <c r="CJ286" i="171"/>
  <c r="CJ146" i="171"/>
  <c r="CJ728" i="171"/>
  <c r="CJ210" i="171"/>
  <c r="CJ962" i="171"/>
  <c r="CJ339" i="171"/>
  <c r="CM340" i="171"/>
  <c r="CJ657" i="171"/>
  <c r="CJ380" i="171"/>
  <c r="CJ879" i="171"/>
  <c r="CJ346" i="171"/>
  <c r="CJ342" i="171"/>
  <c r="CJ477" i="171"/>
  <c r="CJ136" i="171"/>
  <c r="CJ688" i="171"/>
  <c r="CM540" i="171"/>
  <c r="CJ606" i="171"/>
  <c r="CJ183" i="171"/>
  <c r="CJ822" i="171"/>
  <c r="CJ450" i="171"/>
  <c r="CJ446" i="171"/>
  <c r="CJ478" i="171"/>
  <c r="CJ416" i="171"/>
  <c r="CL416" i="171" s="1"/>
  <c r="CJ554" i="171"/>
  <c r="CJ137" i="171"/>
  <c r="CJ334" i="171"/>
  <c r="CJ994" i="171"/>
  <c r="CJ207" i="171"/>
  <c r="CJ738" i="171"/>
  <c r="CJ820" i="171"/>
  <c r="CJ411" i="171"/>
  <c r="CJ763" i="171"/>
  <c r="CJ539" i="171"/>
  <c r="CJ448" i="171"/>
  <c r="CJ408" i="171"/>
  <c r="CJ641" i="171"/>
  <c r="CJ193" i="171"/>
  <c r="CJ840" i="171"/>
  <c r="CJ576" i="171"/>
  <c r="CJ504" i="171"/>
  <c r="CJ928" i="171"/>
  <c r="CJ588" i="171"/>
  <c r="CJ982" i="171"/>
  <c r="CJ429" i="171"/>
  <c r="CJ809" i="171"/>
  <c r="CJ1015" i="171"/>
  <c r="CJ217" i="171"/>
  <c r="CJ948" i="171"/>
  <c r="CJ485" i="171"/>
  <c r="CJ384" i="171"/>
  <c r="CM437" i="171"/>
  <c r="CJ739" i="171"/>
  <c r="CJ468" i="171"/>
  <c r="CJ964" i="171"/>
  <c r="CJ844" i="171"/>
  <c r="CJ621" i="171"/>
  <c r="CJ868" i="171"/>
  <c r="CC96" i="171"/>
  <c r="CY96" i="171" s="1"/>
  <c r="CH79" i="171"/>
  <c r="CH78" i="171"/>
  <c r="CJ27" i="171"/>
  <c r="CJ42" i="171"/>
  <c r="CJ102" i="171"/>
  <c r="CJ29" i="171"/>
  <c r="CJ64" i="171"/>
  <c r="CH22" i="171"/>
  <c r="CJ998" i="171"/>
  <c r="CG845" i="171"/>
  <c r="DC845" i="171" s="1"/>
  <c r="CJ403" i="171"/>
  <c r="CJ757" i="171"/>
  <c r="CJ907" i="171"/>
  <c r="CJ155" i="171"/>
  <c r="CJ582" i="171"/>
  <c r="CG799" i="171"/>
  <c r="DC799" i="171" s="1"/>
  <c r="CG375" i="171"/>
  <c r="DC375" i="171" s="1"/>
  <c r="CM394" i="171"/>
  <c r="CM646" i="171"/>
  <c r="CG332" i="171"/>
  <c r="DC332" i="171" s="1"/>
  <c r="CG722" i="171"/>
  <c r="DC722" i="171" s="1"/>
  <c r="CJ191" i="171"/>
  <c r="CG123" i="171"/>
  <c r="DC123" i="171" s="1"/>
  <c r="CJ480" i="171"/>
  <c r="CJ587" i="171"/>
  <c r="CJ521" i="171"/>
  <c r="CG592" i="171"/>
  <c r="DC592" i="171" s="1"/>
  <c r="CG464" i="171"/>
  <c r="DC464" i="171" s="1"/>
  <c r="CJ825" i="171"/>
  <c r="CJ662" i="171"/>
  <c r="CJ841" i="171"/>
  <c r="CJ585" i="171"/>
  <c r="CJ95" i="171"/>
  <c r="CJ65" i="171"/>
  <c r="CJ169" i="171"/>
  <c r="CJ156" i="171"/>
  <c r="CJ631" i="171"/>
  <c r="CG389" i="171"/>
  <c r="DC389" i="171" s="1"/>
  <c r="CJ139" i="171"/>
  <c r="CJ711" i="171"/>
  <c r="CJ778" i="171"/>
  <c r="CJ122" i="171"/>
  <c r="CG822" i="171"/>
  <c r="DC822" i="171" s="1"/>
  <c r="CG450" i="171"/>
  <c r="DC450" i="171" s="1"/>
  <c r="CJ175" i="171"/>
  <c r="CJ312" i="171"/>
  <c r="CJ231" i="171"/>
  <c r="CJ625" i="171"/>
  <c r="CJ640" i="171"/>
  <c r="CJ118" i="171"/>
  <c r="CJ736" i="171"/>
  <c r="CJ227" i="171"/>
  <c r="CJ648" i="171"/>
  <c r="CJ398" i="171"/>
  <c r="CJ992" i="171"/>
  <c r="CJ278" i="171"/>
  <c r="CJ272" i="171"/>
  <c r="CC34" i="171"/>
  <c r="CY34" i="171" s="1"/>
  <c r="CJ61" i="171"/>
  <c r="CJ343" i="171"/>
  <c r="CJ280" i="171"/>
  <c r="CJ409" i="171"/>
  <c r="CJ164" i="171"/>
  <c r="CJ233" i="171"/>
  <c r="CJ802" i="171"/>
  <c r="CJ406" i="171"/>
  <c r="CG721" i="171"/>
  <c r="DC721" i="171" s="1"/>
  <c r="CJ989" i="171"/>
  <c r="CJ491" i="171"/>
  <c r="CJ666" i="171"/>
  <c r="CJ363" i="171"/>
  <c r="CJ806" i="171"/>
  <c r="CJ558" i="171"/>
  <c r="CJ513" i="171"/>
  <c r="CJ758" i="171"/>
  <c r="CJ341" i="171"/>
  <c r="CJ655" i="171"/>
  <c r="CJ423" i="171"/>
  <c r="CJ197" i="171"/>
  <c r="CJ672" i="171"/>
  <c r="CJ255" i="171"/>
  <c r="CJ956" i="171"/>
  <c r="CJ972" i="171"/>
  <c r="CJ746" i="171"/>
  <c r="CM1008" i="171"/>
  <c r="CJ932" i="171"/>
  <c r="CJ390" i="171"/>
  <c r="CJ120" i="171"/>
  <c r="CJ486" i="171"/>
  <c r="CJ685" i="171"/>
  <c r="CJ703" i="171"/>
  <c r="CJ511" i="171"/>
  <c r="CH55" i="171"/>
  <c r="CC70" i="171"/>
  <c r="CY70" i="171" s="1"/>
  <c r="CJ71" i="171"/>
  <c r="CJ104" i="171"/>
  <c r="CJ74" i="171"/>
  <c r="CC101" i="171"/>
  <c r="CY101" i="171" s="1"/>
  <c r="CJ336" i="171"/>
  <c r="CJ937" i="171"/>
  <c r="CJ493" i="171"/>
  <c r="CJ678" i="171"/>
  <c r="CJ663" i="171"/>
  <c r="CJ981" i="171"/>
  <c r="CJ528" i="171"/>
  <c r="CJ754" i="171"/>
  <c r="CJ546" i="171"/>
  <c r="CL546" i="171" s="1"/>
  <c r="CJ503" i="171"/>
  <c r="CJ603" i="171"/>
  <c r="CL603" i="171" s="1"/>
  <c r="CJ404" i="171"/>
  <c r="CJ439" i="171"/>
  <c r="CJ612" i="171"/>
  <c r="CJ422" i="171"/>
  <c r="CJ930" i="171"/>
  <c r="CJ214" i="171"/>
  <c r="CH48" i="171"/>
  <c r="CJ340" i="171"/>
  <c r="CJ275" i="171"/>
  <c r="CJ548" i="171"/>
  <c r="CJ605" i="171"/>
  <c r="CJ865" i="171"/>
  <c r="CJ834" i="171"/>
  <c r="CJ540" i="171"/>
  <c r="CJ165" i="171"/>
  <c r="CJ579" i="171"/>
  <c r="CJ942" i="171"/>
  <c r="CJ376" i="171"/>
  <c r="CJ517" i="171"/>
  <c r="CJ352" i="171"/>
  <c r="CJ931" i="171"/>
  <c r="CJ730" i="171"/>
  <c r="CJ399" i="171"/>
  <c r="CJ680" i="171"/>
  <c r="CJ447" i="171"/>
  <c r="CJ812" i="171"/>
  <c r="CJ143" i="171"/>
  <c r="CJ561" i="171"/>
  <c r="CJ465" i="171"/>
  <c r="CJ248" i="171"/>
  <c r="CJ917" i="171"/>
  <c r="CJ246" i="171"/>
  <c r="CJ893" i="171"/>
  <c r="CJ941" i="171"/>
  <c r="CJ213" i="171"/>
  <c r="CJ851" i="171"/>
  <c r="CJ318" i="171"/>
  <c r="CJ522" i="171"/>
  <c r="CJ432" i="171"/>
  <c r="CJ206" i="171"/>
  <c r="CJ671" i="171"/>
  <c r="CJ317" i="171"/>
  <c r="CJ133" i="171"/>
  <c r="CH54" i="171"/>
  <c r="CJ46" i="171"/>
  <c r="CJ117" i="171"/>
  <c r="CJ313" i="171"/>
  <c r="CJ827" i="171"/>
  <c r="CJ510" i="171"/>
  <c r="CJ978" i="171"/>
  <c r="CJ266" i="171"/>
  <c r="CJ775" i="171"/>
  <c r="CJ910" i="171"/>
  <c r="CG340" i="171"/>
  <c r="DC340" i="171" s="1"/>
  <c r="CJ997" i="171"/>
  <c r="CG717" i="171"/>
  <c r="DC717" i="171" s="1"/>
  <c r="CJ1005" i="171"/>
  <c r="CJ922" i="171"/>
  <c r="CJ451" i="171"/>
  <c r="CJ348" i="171"/>
  <c r="CJ620" i="171"/>
  <c r="CJ316" i="171"/>
  <c r="CJ496" i="171"/>
  <c r="CJ332" i="171"/>
  <c r="CJ645" i="171"/>
  <c r="CJ991" i="171"/>
  <c r="CJ400" i="171"/>
  <c r="CJ679" i="171"/>
  <c r="CJ958" i="171"/>
  <c r="CJ344" i="171"/>
  <c r="CJ704" i="171"/>
  <c r="CJ988" i="171"/>
  <c r="CJ428" i="171"/>
  <c r="CJ590" i="171"/>
  <c r="CJ709" i="171"/>
  <c r="CJ722" i="171"/>
  <c r="CJ940" i="171"/>
  <c r="CJ649" i="171"/>
  <c r="CJ681" i="171"/>
  <c r="CJ171" i="171"/>
  <c r="CJ781" i="171"/>
  <c r="CJ119" i="171"/>
  <c r="CJ600" i="171"/>
  <c r="CJ438" i="171"/>
  <c r="CJ426" i="171"/>
  <c r="CJ519" i="171"/>
  <c r="CJ818" i="171"/>
  <c r="CJ565" i="171"/>
  <c r="CJ338" i="171"/>
  <c r="CJ568" i="171"/>
  <c r="CJ283" i="171"/>
  <c r="CL283" i="171" s="1"/>
  <c r="CJ955" i="171"/>
  <c r="CJ979" i="171"/>
  <c r="CJ449" i="171"/>
  <c r="CJ178" i="171"/>
  <c r="CJ854" i="171"/>
  <c r="CJ861" i="171"/>
  <c r="CJ470" i="171"/>
  <c r="CJ271" i="171"/>
  <c r="CJ959" i="171"/>
  <c r="CJ186" i="171"/>
  <c r="CJ795" i="171"/>
  <c r="CJ567" i="171"/>
  <c r="CJ710" i="171"/>
  <c r="CJ364" i="171"/>
  <c r="CJ969" i="171"/>
  <c r="CJ184" i="171"/>
  <c r="CJ412" i="171"/>
  <c r="CJ619" i="171"/>
  <c r="CJ204" i="171"/>
  <c r="CJ402" i="171"/>
  <c r="CJ187" i="171"/>
  <c r="CJ483" i="171"/>
  <c r="CJ774" i="171"/>
  <c r="CJ733" i="171"/>
  <c r="CJ499" i="171"/>
  <c r="CJ222" i="171"/>
  <c r="CJ848" i="171"/>
  <c r="CJ176" i="171"/>
  <c r="CJ855" i="171"/>
  <c r="CJ985" i="171"/>
  <c r="CJ862" i="171"/>
  <c r="CJ482" i="171"/>
  <c r="CJ810" i="171"/>
  <c r="CM773" i="171"/>
  <c r="CJ616" i="171"/>
  <c r="CJ335" i="171"/>
  <c r="CJ966" i="171"/>
  <c r="CJ174" i="171"/>
  <c r="CH68" i="171"/>
  <c r="CJ86" i="171"/>
  <c r="CJ51" i="171"/>
  <c r="CJ98" i="171"/>
  <c r="CJ23" i="171"/>
  <c r="CJ105" i="171"/>
  <c r="CJ80" i="171"/>
  <c r="CJ37" i="171"/>
  <c r="CJ63" i="171"/>
  <c r="CJ30" i="171"/>
  <c r="CJ25" i="171"/>
  <c r="CJ151" i="171"/>
  <c r="CJ481" i="171"/>
  <c r="CJ890" i="171"/>
  <c r="CJ947" i="171"/>
  <c r="CJ162" i="171"/>
  <c r="CJ800" i="171"/>
  <c r="CJ230" i="171"/>
  <c r="CJ793" i="171"/>
  <c r="CJ435" i="171"/>
  <c r="CJ140" i="171"/>
  <c r="CJ967" i="171"/>
  <c r="CJ284" i="171"/>
  <c r="CJ359" i="171"/>
  <c r="CJ234" i="171"/>
  <c r="CJ389" i="171"/>
  <c r="CJ842" i="171"/>
  <c r="CJ664" i="171"/>
  <c r="CJ379" i="171"/>
  <c r="CJ859" i="171"/>
  <c r="CJ542" i="171"/>
  <c r="CJ456" i="171"/>
  <c r="CJ924" i="171"/>
  <c r="CJ209" i="171"/>
  <c r="CJ787" i="171"/>
  <c r="CJ895" i="171"/>
  <c r="CJ368" i="171"/>
  <c r="CJ1014" i="171"/>
  <c r="CJ629" i="171"/>
  <c r="CJ310" i="171"/>
  <c r="CJ971" i="171"/>
  <c r="CJ857" i="171"/>
  <c r="CJ764" i="171"/>
  <c r="CJ999" i="171"/>
  <c r="CJ287" i="171"/>
  <c r="CJ743" i="171"/>
  <c r="CJ153" i="171"/>
  <c r="CJ975" i="171"/>
  <c r="CJ1010" i="171"/>
  <c r="CJ652" i="171"/>
  <c r="CJ826" i="171"/>
  <c r="CJ397" i="171"/>
  <c r="CJ607" i="171"/>
  <c r="CJ407" i="171"/>
  <c r="CJ867" i="171"/>
  <c r="CJ457" i="171"/>
  <c r="CJ597" i="171"/>
  <c r="CJ294" i="171"/>
  <c r="CJ508" i="171"/>
  <c r="CJ381" i="171"/>
  <c r="CJ589" i="171"/>
  <c r="CJ270" i="171"/>
  <c r="CJ885" i="171"/>
  <c r="CJ748" i="171"/>
  <c r="CJ1006" i="171"/>
  <c r="CJ643" i="171"/>
  <c r="CJ274" i="171"/>
  <c r="CJ611" i="171"/>
  <c r="CL611" i="171" s="1"/>
  <c r="CJ767" i="171"/>
  <c r="CJ247" i="171"/>
  <c r="CJ529" i="171"/>
  <c r="CJ225" i="171"/>
  <c r="CJ604" i="171"/>
  <c r="CJ96" i="171"/>
  <c r="CJ112" i="171"/>
  <c r="CJ56" i="171"/>
  <c r="CJ79" i="171"/>
  <c r="CJ90" i="171"/>
  <c r="CJ59" i="171"/>
  <c r="CJ108" i="171"/>
  <c r="CJ84" i="171"/>
  <c r="CJ81" i="171"/>
  <c r="CJ57" i="171"/>
  <c r="CJ26" i="171"/>
  <c r="CJ53" i="171"/>
  <c r="CJ882" i="171"/>
  <c r="CJ651" i="171"/>
  <c r="CJ441" i="171"/>
  <c r="CJ804" i="171"/>
  <c r="CJ615" i="171"/>
  <c r="CJ385" i="171"/>
  <c r="CJ772" i="171"/>
  <c r="CJ166" i="171"/>
  <c r="CJ744" i="171"/>
  <c r="CJ984" i="171"/>
  <c r="CJ690" i="171"/>
  <c r="CJ976" i="171"/>
  <c r="CJ756" i="171"/>
  <c r="CJ194" i="171"/>
  <c r="CJ216" i="171"/>
  <c r="CL216" i="171" s="1"/>
  <c r="CJ205" i="171"/>
  <c r="CG663" i="171"/>
  <c r="DC663" i="171" s="1"/>
  <c r="CJ695" i="171"/>
  <c r="CJ878" i="171"/>
  <c r="CJ717" i="171"/>
  <c r="CJ875" i="171"/>
  <c r="CG983" i="171"/>
  <c r="DC983" i="171" s="1"/>
  <c r="CJ512" i="171"/>
  <c r="CJ466" i="171"/>
  <c r="CJ786" i="171"/>
  <c r="CJ801" i="171"/>
  <c r="CJ785" i="171"/>
  <c r="CJ562" i="171"/>
  <c r="CJ1007" i="171"/>
  <c r="CJ832" i="171"/>
  <c r="CJ830" i="171"/>
  <c r="CJ574" i="171"/>
  <c r="CJ361" i="171"/>
  <c r="CM458" i="171"/>
  <c r="CJ892" i="171"/>
  <c r="CJ378" i="171"/>
  <c r="CJ833" i="171"/>
  <c r="CJ789" i="171"/>
  <c r="CJ269" i="171"/>
  <c r="CJ961" i="171"/>
  <c r="CM333" i="171"/>
  <c r="CJ245" i="171"/>
  <c r="CM365" i="171"/>
  <c r="CJ732" i="171"/>
  <c r="CJ212" i="171"/>
  <c r="CJ366" i="171"/>
  <c r="CJ577" i="171"/>
  <c r="CJ768" i="171"/>
  <c r="CJ796" i="171"/>
  <c r="CJ290" i="171"/>
  <c r="CJ707" i="171"/>
  <c r="CJ330" i="171"/>
  <c r="CJ347" i="171"/>
  <c r="CJ783" i="171"/>
  <c r="CJ726" i="171"/>
  <c r="CJ654" i="171"/>
  <c r="CJ670" i="171"/>
  <c r="CJ556" i="171"/>
  <c r="CJ180" i="171"/>
  <c r="CJ308" i="171"/>
  <c r="CJ240" i="171"/>
  <c r="CJ635" i="171"/>
  <c r="CM408" i="171"/>
  <c r="CJ760" i="171"/>
  <c r="CJ445" i="171"/>
  <c r="CJ945" i="171"/>
  <c r="CJ777" i="171"/>
  <c r="CJ355" i="171"/>
  <c r="CJ152" i="171"/>
  <c r="CJ244" i="171"/>
  <c r="CJ792" i="171"/>
  <c r="CP19" i="171"/>
  <c r="CT19" i="171" s="1"/>
  <c r="CH65" i="171"/>
  <c r="CH90" i="171"/>
  <c r="CG90" i="171" s="1"/>
  <c r="DC90" i="171" s="1"/>
  <c r="CH28" i="171"/>
  <c r="CC30" i="171"/>
  <c r="CY30" i="171" s="1"/>
  <c r="CG239" i="171"/>
  <c r="DC239" i="171" s="1"/>
  <c r="CG949" i="171"/>
  <c r="DC949" i="171" s="1"/>
  <c r="CL118" i="202"/>
  <c r="DH118" i="202" s="1"/>
  <c r="CL114" i="202"/>
  <c r="DH114" i="202" s="1"/>
  <c r="CM22" i="202"/>
  <c r="CM39" i="202"/>
  <c r="CL39" i="202"/>
  <c r="DH39" i="202" s="1"/>
  <c r="CL33" i="202"/>
  <c r="DH33" i="202" s="1"/>
  <c r="CL24" i="202"/>
  <c r="AI24" i="202" s="1"/>
  <c r="CM24" i="202"/>
  <c r="CL22" i="202"/>
  <c r="DH22" i="202" s="1"/>
  <c r="CG114" i="202"/>
  <c r="DC114" i="202" s="1"/>
  <c r="DG118" i="202"/>
  <c r="AH118" i="202"/>
  <c r="CG118" i="202"/>
  <c r="DC118" i="202" s="1"/>
  <c r="AI114" i="202"/>
  <c r="DG114" i="202"/>
  <c r="AH114" i="202"/>
  <c r="CG22" i="202"/>
  <c r="DC22" i="202" s="1"/>
  <c r="DG39" i="202"/>
  <c r="AH39" i="202"/>
  <c r="CG33" i="202"/>
  <c r="DC33" i="202" s="1"/>
  <c r="AH33" i="202"/>
  <c r="DG33" i="202"/>
  <c r="CG39" i="202"/>
  <c r="DC39" i="202" s="1"/>
  <c r="AI33" i="202"/>
  <c r="AI22" i="202"/>
  <c r="AH24" i="202"/>
  <c r="DG24" i="202"/>
  <c r="AH22" i="202"/>
  <c r="DG22" i="202"/>
  <c r="CG24" i="202"/>
  <c r="DC24" i="202" s="1"/>
  <c r="CP18" i="171"/>
  <c r="CT18" i="171" s="1"/>
  <c r="CC61" i="171"/>
  <c r="CY61" i="171" s="1"/>
  <c r="CH107" i="171"/>
  <c r="CG107" i="171" s="1"/>
  <c r="DC107" i="171" s="1"/>
  <c r="CH74" i="171"/>
  <c r="CH36" i="171"/>
  <c r="CH91" i="171"/>
  <c r="CG91" i="171" s="1"/>
  <c r="DC91" i="171" s="1"/>
  <c r="CH29" i="171"/>
  <c r="CG29" i="171" s="1"/>
  <c r="DC29" i="171" s="1"/>
  <c r="CH83" i="171"/>
  <c r="CG83" i="171" s="1"/>
  <c r="DC83" i="171" s="1"/>
  <c r="CH72" i="171"/>
  <c r="CG72" i="171" s="1"/>
  <c r="DC72" i="171" s="1"/>
  <c r="CG528" i="171"/>
  <c r="DC528" i="171" s="1"/>
  <c r="CM367" i="171"/>
  <c r="CM321" i="171"/>
  <c r="CL176" i="171"/>
  <c r="CM648" i="171"/>
  <c r="CM357" i="171"/>
  <c r="CG89" i="171"/>
  <c r="DC89" i="171" s="1"/>
  <c r="CH73" i="171"/>
  <c r="CH114" i="171"/>
  <c r="CH63" i="171"/>
  <c r="CG63" i="171" s="1"/>
  <c r="DC63" i="171" s="1"/>
  <c r="CM839" i="171"/>
  <c r="CG300" i="171"/>
  <c r="DC300" i="171" s="1"/>
  <c r="CM503" i="171"/>
  <c r="CM442" i="171"/>
  <c r="CM797" i="171"/>
  <c r="CM997" i="171"/>
  <c r="CL993" i="171"/>
  <c r="CM630" i="171"/>
  <c r="CH37" i="171"/>
  <c r="CH60" i="171"/>
  <c r="CG60" i="171" s="1"/>
  <c r="DC60" i="171" s="1"/>
  <c r="CH43" i="171"/>
  <c r="CG43" i="171" s="1"/>
  <c r="DC43" i="171" s="1"/>
  <c r="CC38" i="171"/>
  <c r="CY38" i="171" s="1"/>
  <c r="CH84" i="171"/>
  <c r="CG947" i="171"/>
  <c r="DC947" i="171" s="1"/>
  <c r="CG656" i="171"/>
  <c r="DC656" i="171" s="1"/>
  <c r="CM477" i="171"/>
  <c r="CM931" i="171"/>
  <c r="CG265" i="171"/>
  <c r="DC265" i="171" s="1"/>
  <c r="CM255" i="171"/>
  <c r="CM141" i="171"/>
  <c r="CM299" i="171"/>
  <c r="CY17" i="202"/>
  <c r="CH52" i="171"/>
  <c r="CG52" i="171" s="1"/>
  <c r="DC52" i="171" s="1"/>
  <c r="CG161" i="187"/>
  <c r="CG151" i="187"/>
  <c r="CG128" i="187"/>
  <c r="CG23" i="187"/>
  <c r="CV23" i="187" s="1"/>
  <c r="DA23" i="187" s="1"/>
  <c r="CG32" i="187"/>
  <c r="CG140" i="187"/>
  <c r="CG129" i="187"/>
  <c r="CG84" i="187"/>
  <c r="CV84" i="187" s="1"/>
  <c r="DA84" i="187" s="1"/>
  <c r="CG59" i="187"/>
  <c r="CV59" i="187" s="1"/>
  <c r="DA59" i="187" s="1"/>
  <c r="CG55" i="187"/>
  <c r="CG35" i="187"/>
  <c r="CG79" i="187"/>
  <c r="CG111" i="187"/>
  <c r="CG53" i="183"/>
  <c r="CV53" i="183" s="1"/>
  <c r="DA53" i="183" s="1"/>
  <c r="EF53" i="183" s="1"/>
  <c r="EJ53" i="183" s="1"/>
  <c r="CG134" i="187"/>
  <c r="CG25" i="187"/>
  <c r="CG89" i="187"/>
  <c r="CG54" i="187"/>
  <c r="CV54" i="187" s="1"/>
  <c r="DA54" i="187" s="1"/>
  <c r="CG126" i="187"/>
  <c r="CG131" i="187"/>
  <c r="CG105" i="187"/>
  <c r="CG98" i="187"/>
  <c r="CG49" i="187"/>
  <c r="CG167" i="187"/>
  <c r="CG130" i="187"/>
  <c r="CG159" i="187"/>
  <c r="CG67" i="187"/>
  <c r="CG104" i="187"/>
  <c r="CG75" i="187"/>
  <c r="CG102" i="187"/>
  <c r="CG61" i="187"/>
  <c r="CG66" i="187"/>
  <c r="CG93" i="187"/>
  <c r="CV93" i="187" s="1"/>
  <c r="DA93" i="187" s="1"/>
  <c r="CG92" i="187"/>
  <c r="CG69" i="187"/>
  <c r="CV69" i="187" s="1"/>
  <c r="DA69" i="187" s="1"/>
  <c r="CG71" i="187"/>
  <c r="CG29" i="187"/>
  <c r="CG26" i="187"/>
  <c r="CG139" i="187"/>
  <c r="CG30" i="187"/>
  <c r="CG677" i="171"/>
  <c r="DC677" i="171" s="1"/>
  <c r="CG587" i="171"/>
  <c r="DC587" i="171" s="1"/>
  <c r="CG567" i="171"/>
  <c r="DC567" i="171" s="1"/>
  <c r="CG255" i="171"/>
  <c r="DC255" i="171" s="1"/>
  <c r="CG175" i="171"/>
  <c r="DC175" i="171" s="1"/>
  <c r="CG137" i="171"/>
  <c r="DC137" i="171" s="1"/>
  <c r="CG838" i="171"/>
  <c r="DC838" i="171" s="1"/>
  <c r="CG149" i="171"/>
  <c r="DC149" i="171" s="1"/>
  <c r="CG843" i="171"/>
  <c r="DC843" i="171" s="1"/>
  <c r="CG468" i="171"/>
  <c r="DC468" i="171" s="1"/>
  <c r="CG294" i="171"/>
  <c r="DC294" i="171" s="1"/>
  <c r="CG874" i="171"/>
  <c r="DC874" i="171" s="1"/>
  <c r="CG503" i="171"/>
  <c r="DC503" i="171" s="1"/>
  <c r="CG796" i="171"/>
  <c r="DC796" i="171" s="1"/>
  <c r="CG920" i="171"/>
  <c r="DC920" i="171" s="1"/>
  <c r="CG63" i="187"/>
  <c r="CG116" i="187"/>
  <c r="CG155" i="187"/>
  <c r="CG45" i="187"/>
  <c r="CG24" i="187"/>
  <c r="CG117" i="187"/>
  <c r="CG152" i="187"/>
  <c r="CG39" i="187"/>
  <c r="CG53" i="187"/>
  <c r="CG91" i="187"/>
  <c r="CG136" i="187"/>
  <c r="CG141" i="187"/>
  <c r="CV141" i="187" s="1"/>
  <c r="DA141" i="187" s="1"/>
  <c r="CG96" i="187"/>
  <c r="CG82" i="187"/>
  <c r="CG48" i="187"/>
  <c r="CV48" i="187" s="1"/>
  <c r="DA48" i="187" s="1"/>
  <c r="EE48" i="187" s="1"/>
  <c r="EI48" i="187" s="1"/>
  <c r="CG20" i="187"/>
  <c r="CG58" i="187"/>
  <c r="CG62" i="187"/>
  <c r="CG127" i="183"/>
  <c r="CG128" i="183"/>
  <c r="CG28" i="183"/>
  <c r="CG88" i="183"/>
  <c r="CG33" i="183"/>
  <c r="CG54" i="183"/>
  <c r="CV54" i="183" s="1"/>
  <c r="DA54" i="183" s="1"/>
  <c r="EF54" i="183" s="1"/>
  <c r="EJ54" i="183" s="1"/>
  <c r="CG151" i="183"/>
  <c r="CG167" i="183"/>
  <c r="CG116" i="183"/>
  <c r="CG111" i="183"/>
  <c r="CG141" i="183"/>
  <c r="CG24" i="183"/>
  <c r="CV24" i="183" s="1"/>
  <c r="DA24" i="183" s="1"/>
  <c r="EE24" i="183" s="1"/>
  <c r="EI24" i="183" s="1"/>
  <c r="CG41" i="183"/>
  <c r="CG157" i="183"/>
  <c r="CG57" i="183"/>
  <c r="CV57" i="183" s="1"/>
  <c r="DA57" i="183" s="1"/>
  <c r="EE57" i="183" s="1"/>
  <c r="EI57" i="183" s="1"/>
  <c r="CG125" i="183"/>
  <c r="CG117" i="183"/>
  <c r="CG97" i="183"/>
  <c r="CV97" i="183" s="1"/>
  <c r="DA97" i="183" s="1"/>
  <c r="EE97" i="183" s="1"/>
  <c r="EI97" i="183" s="1"/>
  <c r="CG106" i="183"/>
  <c r="CG154" i="183"/>
  <c r="CG39" i="183"/>
  <c r="CG91" i="183"/>
  <c r="CG85" i="183"/>
  <c r="CV85" i="183" s="1"/>
  <c r="DA85" i="183" s="1"/>
  <c r="EF85" i="183" s="1"/>
  <c r="EJ85" i="183" s="1"/>
  <c r="CG99" i="183"/>
  <c r="CG147" i="183"/>
  <c r="CG153" i="183"/>
  <c r="CG104" i="183"/>
  <c r="CG87" i="183"/>
  <c r="CG52" i="183"/>
  <c r="CG37" i="183"/>
  <c r="CG162" i="183"/>
  <c r="CG119" i="183"/>
  <c r="CV119" i="183" s="1"/>
  <c r="DA119" i="183" s="1"/>
  <c r="EE119" i="183" s="1"/>
  <c r="EI119" i="183" s="1"/>
  <c r="CG51" i="183"/>
  <c r="CG158" i="183"/>
  <c r="CG143" i="183"/>
  <c r="CG47" i="183"/>
  <c r="CG68" i="183"/>
  <c r="CG134" i="183"/>
  <c r="CG156" i="183"/>
  <c r="CG133" i="183"/>
  <c r="CG27" i="183"/>
  <c r="CG29" i="183"/>
  <c r="CG163" i="183"/>
  <c r="CG20" i="183"/>
  <c r="CG32" i="183"/>
  <c r="CG72" i="183"/>
  <c r="CG58" i="183"/>
  <c r="CG78" i="183"/>
  <c r="CG77" i="183"/>
  <c r="CG44" i="183"/>
  <c r="CV44" i="183" s="1"/>
  <c r="DA44" i="183" s="1"/>
  <c r="CG81" i="183"/>
  <c r="CG36" i="183"/>
  <c r="CG101" i="187"/>
  <c r="CG44" i="187"/>
  <c r="CG165" i="187"/>
  <c r="CG154" i="187"/>
  <c r="CG28" i="187"/>
  <c r="CG85" i="187"/>
  <c r="CV85" i="187" s="1"/>
  <c r="DA85" i="187" s="1"/>
  <c r="CG38" i="187"/>
  <c r="CG36" i="187"/>
  <c r="CG43" i="187"/>
  <c r="CG95" i="187"/>
  <c r="CG73" i="187"/>
  <c r="CG40" i="187"/>
  <c r="CG97" i="171"/>
  <c r="DC97" i="171" s="1"/>
  <c r="CG118" i="183"/>
  <c r="CG144" i="183"/>
  <c r="CG124" i="183"/>
  <c r="CG110" i="183"/>
  <c r="CG94" i="183"/>
  <c r="CV94" i="183" s="1"/>
  <c r="DA94" i="183" s="1"/>
  <c r="EE94" i="183" s="1"/>
  <c r="EI94" i="183" s="1"/>
  <c r="CG109" i="183"/>
  <c r="CG149" i="183"/>
  <c r="CG56" i="183"/>
  <c r="CG156" i="187"/>
  <c r="CG78" i="187"/>
  <c r="CG19" i="187"/>
  <c r="CV19" i="187" s="1"/>
  <c r="DA19" i="187" s="1"/>
  <c r="CG115" i="187"/>
  <c r="CG57" i="187"/>
  <c r="CG160" i="187"/>
  <c r="CG138" i="187"/>
  <c r="CG52" i="187"/>
  <c r="CV52" i="187" s="1"/>
  <c r="DA52" i="187" s="1"/>
  <c r="EE52" i="187" s="1"/>
  <c r="EI52" i="187" s="1"/>
  <c r="CG112" i="187"/>
  <c r="CG130" i="183"/>
  <c r="CG50" i="183"/>
  <c r="CG150" i="183"/>
  <c r="CG26" i="183"/>
  <c r="CG84" i="183"/>
  <c r="CG137" i="183"/>
  <c r="CV137" i="183" s="1"/>
  <c r="DA137" i="183" s="1"/>
  <c r="CG122" i="183"/>
  <c r="CG155" i="183"/>
  <c r="CG59" i="183"/>
  <c r="CG48" i="183"/>
  <c r="CG40" i="183"/>
  <c r="CV40" i="183" s="1"/>
  <c r="DA40" i="183" s="1"/>
  <c r="EE40" i="183" s="1"/>
  <c r="EI40" i="183" s="1"/>
  <c r="CG166" i="183"/>
  <c r="CG120" i="183"/>
  <c r="CG67" i="183"/>
  <c r="CG74" i="183"/>
  <c r="CV74" i="183" s="1"/>
  <c r="DA74" i="183" s="1"/>
  <c r="CG19" i="183"/>
  <c r="CG62" i="183"/>
  <c r="CV62" i="183" s="1"/>
  <c r="DA62" i="183" s="1"/>
  <c r="EE62" i="183" s="1"/>
  <c r="EI62" i="183" s="1"/>
  <c r="CG103" i="183"/>
  <c r="CG31" i="171"/>
  <c r="DC31" i="171" s="1"/>
  <c r="CG95" i="171"/>
  <c r="DC95" i="171" s="1"/>
  <c r="CG124" i="187"/>
  <c r="CV124" i="187" s="1"/>
  <c r="DA124" i="187" s="1"/>
  <c r="EE124" i="187" s="1"/>
  <c r="EI124" i="187" s="1"/>
  <c r="CG146" i="187"/>
  <c r="CG133" i="187"/>
  <c r="CG27" i="187"/>
  <c r="CG100" i="187"/>
  <c r="CG22" i="187"/>
  <c r="CG158" i="187"/>
  <c r="CG137" i="187"/>
  <c r="CG143" i="187"/>
  <c r="CG34" i="187"/>
  <c r="CV34" i="187" s="1"/>
  <c r="DA34" i="187" s="1"/>
  <c r="EF34" i="187" s="1"/>
  <c r="EJ34" i="187" s="1"/>
  <c r="CG107" i="187"/>
  <c r="CV107" i="187" s="1"/>
  <c r="DA107" i="187" s="1"/>
  <c r="EF107" i="187" s="1"/>
  <c r="EJ107" i="187" s="1"/>
  <c r="CG153" i="187"/>
  <c r="CV153" i="187" s="1"/>
  <c r="DA153" i="187" s="1"/>
  <c r="CG31" i="187"/>
  <c r="CG97" i="187"/>
  <c r="CG68" i="187"/>
  <c r="CG21" i="187"/>
  <c r="CG37" i="187"/>
  <c r="CG147" i="187"/>
  <c r="CG109" i="187"/>
  <c r="CG42" i="187"/>
  <c r="CV42" i="187" s="1"/>
  <c r="DA42" i="187" s="1"/>
  <c r="EF42" i="187" s="1"/>
  <c r="EJ42" i="187" s="1"/>
  <c r="CG51" i="187"/>
  <c r="CG122" i="187"/>
  <c r="CG148" i="187"/>
  <c r="CG125" i="187"/>
  <c r="CG164" i="187"/>
  <c r="CG56" i="187"/>
  <c r="CG76" i="187"/>
  <c r="CV76" i="187" s="1"/>
  <c r="DA76" i="187" s="1"/>
  <c r="EF76" i="187" s="1"/>
  <c r="EJ76" i="187" s="1"/>
  <c r="CG88" i="187"/>
  <c r="CG77" i="187"/>
  <c r="CV77" i="187" s="1"/>
  <c r="DA77" i="187" s="1"/>
  <c r="EF77" i="187" s="1"/>
  <c r="EJ77" i="187" s="1"/>
  <c r="CG119" i="187"/>
  <c r="CG166" i="187"/>
  <c r="CG33" i="187"/>
  <c r="CG86" i="187"/>
  <c r="CG145" i="187"/>
  <c r="CG65" i="187"/>
  <c r="CG113" i="187"/>
  <c r="CG106" i="187"/>
  <c r="CG72" i="187"/>
  <c r="CV72" i="187" s="1"/>
  <c r="DA72" i="187" s="1"/>
  <c r="EF72" i="187" s="1"/>
  <c r="EJ72" i="187" s="1"/>
  <c r="CG127" i="187"/>
  <c r="CG46" i="187"/>
  <c r="CG94" i="187"/>
  <c r="CG60" i="187"/>
  <c r="CV60" i="187" s="1"/>
  <c r="DA60" i="187" s="1"/>
  <c r="EF60" i="187" s="1"/>
  <c r="EJ60" i="187" s="1"/>
  <c r="CG157" i="187"/>
  <c r="CG123" i="187"/>
  <c r="CG118" i="187"/>
  <c r="CG99" i="187"/>
  <c r="CV99" i="187" s="1"/>
  <c r="DA99" i="187" s="1"/>
  <c r="EF99" i="187" s="1"/>
  <c r="EJ99" i="187" s="1"/>
  <c r="CG163" i="187"/>
  <c r="CG135" i="187"/>
  <c r="CG64" i="187"/>
  <c r="CG87" i="187"/>
  <c r="BT87" i="187"/>
  <c r="BX87" i="187" s="1"/>
  <c r="CG74" i="187"/>
  <c r="CG90" i="187"/>
  <c r="CG41" i="187"/>
  <c r="CG142" i="187"/>
  <c r="CV142" i="187" s="1"/>
  <c r="DA142" i="187" s="1"/>
  <c r="EF142" i="187" s="1"/>
  <c r="EJ142" i="187" s="1"/>
  <c r="CG121" i="187"/>
  <c r="CG144" i="187"/>
  <c r="CG162" i="187"/>
  <c r="CG81" i="187"/>
  <c r="CG108" i="187"/>
  <c r="CV108" i="187" s="1"/>
  <c r="DA108" i="187" s="1"/>
  <c r="EF108" i="187" s="1"/>
  <c r="EJ108" i="187" s="1"/>
  <c r="CG50" i="187"/>
  <c r="CV50" i="187" s="1"/>
  <c r="DA50" i="187" s="1"/>
  <c r="EF50" i="187" s="1"/>
  <c r="EJ50" i="187" s="1"/>
  <c r="CG47" i="187"/>
  <c r="CG110" i="187"/>
  <c r="CG132" i="187"/>
  <c r="CG120" i="187"/>
  <c r="CG149" i="187"/>
  <c r="CG83" i="187"/>
  <c r="CG70" i="187"/>
  <c r="CV70" i="187" s="1"/>
  <c r="DA70" i="187" s="1"/>
  <c r="EF70" i="187" s="1"/>
  <c r="EJ70" i="187" s="1"/>
  <c r="CG103" i="187"/>
  <c r="CG114" i="187"/>
  <c r="CG80" i="187"/>
  <c r="CG150" i="187"/>
  <c r="ED54" i="187"/>
  <c r="EH54" i="187" s="1"/>
  <c r="EF54" i="187"/>
  <c r="EJ54" i="187" s="1"/>
  <c r="ED76" i="187"/>
  <c r="EH76" i="187" s="1"/>
  <c r="ED59" i="187"/>
  <c r="EH59" i="187" s="1"/>
  <c r="EF59" i="187"/>
  <c r="EJ59" i="187" s="1"/>
  <c r="ED23" i="187"/>
  <c r="EH23" i="187" s="1"/>
  <c r="EF23" i="187"/>
  <c r="EJ23" i="187" s="1"/>
  <c r="EF52" i="187"/>
  <c r="EJ52" i="187" s="1"/>
  <c r="ED69" i="187"/>
  <c r="EH69" i="187" s="1"/>
  <c r="EF69" i="187"/>
  <c r="EJ69" i="187" s="1"/>
  <c r="ED42" i="187"/>
  <c r="EH42" i="187" s="1"/>
  <c r="EF124" i="187"/>
  <c r="EJ124" i="187" s="1"/>
  <c r="EF48" i="187"/>
  <c r="EJ48" i="187" s="1"/>
  <c r="ED84" i="187"/>
  <c r="EH84" i="187" s="1"/>
  <c r="EF84" i="187"/>
  <c r="EJ84" i="187" s="1"/>
  <c r="ED85" i="187"/>
  <c r="EH85" i="187" s="1"/>
  <c r="EF85" i="187"/>
  <c r="EJ85" i="187" s="1"/>
  <c r="ED93" i="187"/>
  <c r="EH93" i="187" s="1"/>
  <c r="EF93" i="187"/>
  <c r="EJ93" i="187" s="1"/>
  <c r="ED107" i="187"/>
  <c r="EH107" i="187" s="1"/>
  <c r="ED142" i="187"/>
  <c r="EH142" i="187" s="1"/>
  <c r="CG18" i="187"/>
  <c r="AW17" i="187"/>
  <c r="BT18" i="187"/>
  <c r="BX18" i="187" s="1"/>
  <c r="BD17" i="187"/>
  <c r="BS58" i="187"/>
  <c r="BW58" i="187" s="1"/>
  <c r="BR58" i="187"/>
  <c r="BV58" i="187" s="1"/>
  <c r="BS84" i="187"/>
  <c r="BW84" i="187" s="1"/>
  <c r="BR84" i="187"/>
  <c r="BV84" i="187" s="1"/>
  <c r="BS40" i="187"/>
  <c r="BW40" i="187" s="1"/>
  <c r="BR40" i="187"/>
  <c r="BV40" i="187" s="1"/>
  <c r="BS105" i="187"/>
  <c r="BW105" i="187" s="1"/>
  <c r="BR105" i="187"/>
  <c r="BV105" i="187" s="1"/>
  <c r="BS49" i="187"/>
  <c r="BR49" i="187"/>
  <c r="BV49" i="187" s="1"/>
  <c r="BS71" i="187"/>
  <c r="BR71" i="187"/>
  <c r="BV71" i="187" s="1"/>
  <c r="BS112" i="187"/>
  <c r="BW112" i="187" s="1"/>
  <c r="BR112" i="187"/>
  <c r="BV112" i="187" s="1"/>
  <c r="BS22" i="187"/>
  <c r="BW22" i="187" s="1"/>
  <c r="BR22" i="187"/>
  <c r="BV22" i="187" s="1"/>
  <c r="BS101" i="187"/>
  <c r="BW101" i="187" s="1"/>
  <c r="BR101" i="187"/>
  <c r="BV101" i="187" s="1"/>
  <c r="BS83" i="187"/>
  <c r="BW83" i="187" s="1"/>
  <c r="BR83" i="187"/>
  <c r="BV83" i="187" s="1"/>
  <c r="BS163" i="187"/>
  <c r="BW163" i="187" s="1"/>
  <c r="BR163" i="187"/>
  <c r="BV163" i="187" s="1"/>
  <c r="BS134" i="187"/>
  <c r="BW134" i="187" s="1"/>
  <c r="BR134" i="187"/>
  <c r="BV134" i="187" s="1"/>
  <c r="BS146" i="187"/>
  <c r="BR146" i="187"/>
  <c r="BV146" i="187" s="1"/>
  <c r="BS95" i="187"/>
  <c r="BR95" i="187"/>
  <c r="BV95" i="187" s="1"/>
  <c r="BS52" i="187"/>
  <c r="BW52" i="187" s="1"/>
  <c r="BR52" i="187"/>
  <c r="BV52" i="187" s="1"/>
  <c r="BS19" i="187"/>
  <c r="BW19" i="187" s="1"/>
  <c r="BR19" i="187"/>
  <c r="BV19" i="187" s="1"/>
  <c r="BS90" i="187"/>
  <c r="BW90" i="187" s="1"/>
  <c r="BR90" i="187"/>
  <c r="BV90" i="187" s="1"/>
  <c r="BS32" i="187"/>
  <c r="BW32" i="187" s="1"/>
  <c r="BR32" i="187"/>
  <c r="BV32" i="187" s="1"/>
  <c r="BS74" i="187"/>
  <c r="BW74" i="187" s="1"/>
  <c r="BR74" i="187"/>
  <c r="BV74" i="187" s="1"/>
  <c r="BS51" i="187"/>
  <c r="BW51" i="187" s="1"/>
  <c r="BR51" i="187"/>
  <c r="BV51" i="187" s="1"/>
  <c r="BS109" i="187"/>
  <c r="BW109" i="187" s="1"/>
  <c r="BR109" i="187"/>
  <c r="BV109" i="187" s="1"/>
  <c r="BS125" i="187"/>
  <c r="BW125" i="187" s="1"/>
  <c r="BR125" i="187"/>
  <c r="BV125" i="187" s="1"/>
  <c r="BS135" i="187"/>
  <c r="BW135" i="187" s="1"/>
  <c r="BR135" i="187"/>
  <c r="BV135" i="187" s="1"/>
  <c r="BS165" i="187"/>
  <c r="BW165" i="187" s="1"/>
  <c r="BR165" i="187"/>
  <c r="BV165" i="187" s="1"/>
  <c r="BS61" i="187"/>
  <c r="BW61" i="187" s="1"/>
  <c r="BR61" i="187"/>
  <c r="BV61" i="187" s="1"/>
  <c r="BS35" i="187"/>
  <c r="BW35" i="187" s="1"/>
  <c r="BR35" i="187"/>
  <c r="BV35" i="187" s="1"/>
  <c r="BS57" i="187"/>
  <c r="BW57" i="187" s="1"/>
  <c r="BR57" i="187"/>
  <c r="BV57" i="187" s="1"/>
  <c r="BS132" i="187"/>
  <c r="BW132" i="187" s="1"/>
  <c r="BR132" i="187"/>
  <c r="BV132" i="187" s="1"/>
  <c r="BS88" i="187"/>
  <c r="BR88" i="187"/>
  <c r="BV88" i="187" s="1"/>
  <c r="BS139" i="187"/>
  <c r="BR139" i="187"/>
  <c r="BV139" i="187" s="1"/>
  <c r="BS28" i="187"/>
  <c r="BW28" i="187" s="1"/>
  <c r="BR28" i="187"/>
  <c r="BV28" i="187" s="1"/>
  <c r="BS107" i="187"/>
  <c r="BW107" i="187" s="1"/>
  <c r="BR107" i="187"/>
  <c r="BV107" i="187" s="1"/>
  <c r="BS81" i="187"/>
  <c r="BW81" i="187" s="1"/>
  <c r="BR81" i="187"/>
  <c r="BV81" i="187" s="1"/>
  <c r="BS62" i="187"/>
  <c r="BW62" i="187" s="1"/>
  <c r="BR62" i="187"/>
  <c r="BV62" i="187" s="1"/>
  <c r="BS21" i="187"/>
  <c r="BW21" i="187" s="1"/>
  <c r="BR21" i="187"/>
  <c r="BV21" i="187" s="1"/>
  <c r="BS114" i="187"/>
  <c r="BW114" i="187" s="1"/>
  <c r="BR114" i="187"/>
  <c r="BV114" i="187" s="1"/>
  <c r="BS33" i="187"/>
  <c r="BW33" i="187" s="1"/>
  <c r="BR33" i="187"/>
  <c r="BV33" i="187" s="1"/>
  <c r="BS158" i="187"/>
  <c r="BW158" i="187" s="1"/>
  <c r="BR158" i="187"/>
  <c r="BV158" i="187" s="1"/>
  <c r="BS91" i="187"/>
  <c r="BW91" i="187" s="1"/>
  <c r="BR91" i="187"/>
  <c r="BV91" i="187" s="1"/>
  <c r="BS142" i="187"/>
  <c r="BW142" i="187" s="1"/>
  <c r="BR142" i="187"/>
  <c r="BV142" i="187" s="1"/>
  <c r="BS160" i="187"/>
  <c r="BW160" i="187" s="1"/>
  <c r="BR160" i="187"/>
  <c r="BV160" i="187" s="1"/>
  <c r="BS156" i="187"/>
  <c r="BW156" i="187" s="1"/>
  <c r="BR156" i="187"/>
  <c r="BV156" i="187" s="1"/>
  <c r="BS152" i="187"/>
  <c r="BW152" i="187" s="1"/>
  <c r="BR152" i="187"/>
  <c r="BV152" i="187" s="1"/>
  <c r="BS141" i="187"/>
  <c r="BW141" i="187" s="1"/>
  <c r="BR141" i="187"/>
  <c r="BV141" i="187" s="1"/>
  <c r="BS27" i="187"/>
  <c r="BR27" i="187"/>
  <c r="BV27" i="187" s="1"/>
  <c r="BS122" i="187"/>
  <c r="BR122" i="187"/>
  <c r="BV122" i="187" s="1"/>
  <c r="CG86" i="183"/>
  <c r="CG112" i="183"/>
  <c r="CV112" i="183" s="1"/>
  <c r="DA112" i="183" s="1"/>
  <c r="EF112" i="183" s="1"/>
  <c r="EJ112" i="183" s="1"/>
  <c r="CG89" i="183"/>
  <c r="CG66" i="183"/>
  <c r="CG31" i="183"/>
  <c r="CG165" i="183"/>
  <c r="CV165" i="183" s="1"/>
  <c r="DA165" i="183" s="1"/>
  <c r="EE165" i="183" s="1"/>
  <c r="EI165" i="183" s="1"/>
  <c r="CG140" i="183"/>
  <c r="CG46" i="183"/>
  <c r="CG100" i="183"/>
  <c r="CV100" i="183" s="1"/>
  <c r="DA100" i="183" s="1"/>
  <c r="CG64" i="183"/>
  <c r="CG160" i="183"/>
  <c r="CG96" i="183"/>
  <c r="CG49" i="183"/>
  <c r="CG159" i="183"/>
  <c r="CG145" i="183"/>
  <c r="CG121" i="183"/>
  <c r="CG30" i="183"/>
  <c r="CV30" i="183" s="1"/>
  <c r="DA30" i="183" s="1"/>
  <c r="EF30" i="183" s="1"/>
  <c r="EJ30" i="183" s="1"/>
  <c r="CG60" i="183"/>
  <c r="CV60" i="183" s="1"/>
  <c r="DA60" i="183" s="1"/>
  <c r="EF60" i="183" s="1"/>
  <c r="EJ60" i="183" s="1"/>
  <c r="CG61" i="183"/>
  <c r="CG73" i="183"/>
  <c r="CV73" i="183" s="1"/>
  <c r="DA73" i="183" s="1"/>
  <c r="EF73" i="183" s="1"/>
  <c r="EJ73" i="183" s="1"/>
  <c r="CG35" i="183"/>
  <c r="CV35" i="183" s="1"/>
  <c r="DA35" i="183" s="1"/>
  <c r="EF35" i="183" s="1"/>
  <c r="EJ35" i="183" s="1"/>
  <c r="CG105" i="183"/>
  <c r="CV105" i="183" s="1"/>
  <c r="DA105" i="183" s="1"/>
  <c r="EE105" i="183" s="1"/>
  <c r="EI105" i="183" s="1"/>
  <c r="CG98" i="183"/>
  <c r="CV98" i="183" s="1"/>
  <c r="DA98" i="183" s="1"/>
  <c r="EF98" i="183" s="1"/>
  <c r="EJ98" i="183" s="1"/>
  <c r="CG123" i="183"/>
  <c r="CG101" i="183"/>
  <c r="CG92" i="183"/>
  <c r="CG76" i="183"/>
  <c r="CV76" i="183" s="1"/>
  <c r="DA76" i="183" s="1"/>
  <c r="EF76" i="183" s="1"/>
  <c r="EJ76" i="183" s="1"/>
  <c r="CG161" i="183"/>
  <c r="CV161" i="183" s="1"/>
  <c r="DA161" i="183" s="1"/>
  <c r="EF161" i="183" s="1"/>
  <c r="EJ161" i="183" s="1"/>
  <c r="CG70" i="183"/>
  <c r="CG45" i="183"/>
  <c r="CG113" i="183"/>
  <c r="CG79" i="183"/>
  <c r="CV79" i="183" s="1"/>
  <c r="DA79" i="183" s="1"/>
  <c r="EF79" i="183" s="1"/>
  <c r="EJ79" i="183" s="1"/>
  <c r="CG148" i="183"/>
  <c r="CG129" i="183"/>
  <c r="CG164" i="183"/>
  <c r="CG43" i="183"/>
  <c r="CG22" i="183"/>
  <c r="CG142" i="183"/>
  <c r="CV142" i="183" s="1"/>
  <c r="DA142" i="183" s="1"/>
  <c r="EF142" i="183" s="1"/>
  <c r="EJ142" i="183" s="1"/>
  <c r="CG152" i="183"/>
  <c r="CV152" i="183" s="1"/>
  <c r="DA152" i="183" s="1"/>
  <c r="EE152" i="183" s="1"/>
  <c r="EI152" i="183" s="1"/>
  <c r="CG21" i="183"/>
  <c r="CG63" i="183"/>
  <c r="CG23" i="183"/>
  <c r="CG93" i="183"/>
  <c r="CG38" i="183"/>
  <c r="CG42" i="183"/>
  <c r="CV42" i="183" s="1"/>
  <c r="DA42" i="183" s="1"/>
  <c r="EF42" i="183" s="1"/>
  <c r="EJ42" i="183" s="1"/>
  <c r="CG65" i="183"/>
  <c r="CV123" i="183"/>
  <c r="DA123" i="183" s="1"/>
  <c r="EF123" i="183" s="1"/>
  <c r="EJ123" i="183" s="1"/>
  <c r="CG138" i="183"/>
  <c r="CG34" i="183"/>
  <c r="CG55" i="183"/>
  <c r="CG131" i="183"/>
  <c r="CG80" i="183"/>
  <c r="CG108" i="183"/>
  <c r="CV108" i="183" s="1"/>
  <c r="DA108" i="183" s="1"/>
  <c r="EF108" i="183" s="1"/>
  <c r="EJ108" i="183" s="1"/>
  <c r="CG69" i="183"/>
  <c r="CV69" i="183" s="1"/>
  <c r="DA69" i="183" s="1"/>
  <c r="EF69" i="183" s="1"/>
  <c r="EJ69" i="183" s="1"/>
  <c r="CG82" i="183"/>
  <c r="CG139" i="183"/>
  <c r="CG136" i="183"/>
  <c r="CG102" i="183"/>
  <c r="CG95" i="183"/>
  <c r="CG135" i="183"/>
  <c r="CG71" i="183"/>
  <c r="CG83" i="183"/>
  <c r="CG107" i="183"/>
  <c r="CG115" i="183"/>
  <c r="CV115" i="183" s="1"/>
  <c r="DA115" i="183" s="1"/>
  <c r="EE115" i="183" s="1"/>
  <c r="EI115" i="183" s="1"/>
  <c r="CG132" i="183"/>
  <c r="CG146" i="183"/>
  <c r="CG126" i="183"/>
  <c r="CG114" i="183"/>
  <c r="CG25" i="183"/>
  <c r="CV25" i="183" s="1"/>
  <c r="DA25" i="183" s="1"/>
  <c r="EF25" i="183" s="1"/>
  <c r="EJ25" i="183" s="1"/>
  <c r="CG90" i="183"/>
  <c r="CV90" i="183" s="1"/>
  <c r="DA90" i="183" s="1"/>
  <c r="EE90" i="183" s="1"/>
  <c r="EI90" i="183" s="1"/>
  <c r="CG75" i="183"/>
  <c r="BT18" i="183"/>
  <c r="BX18" i="183" s="1"/>
  <c r="BD17" i="183"/>
  <c r="CG18" i="183"/>
  <c r="AW17" i="183"/>
  <c r="EF24" i="183"/>
  <c r="EJ24" i="183" s="1"/>
  <c r="EE137" i="183"/>
  <c r="EI137" i="183" s="1"/>
  <c r="EF137" i="183"/>
  <c r="EJ137" i="183" s="1"/>
  <c r="EE74" i="183"/>
  <c r="EI74" i="183" s="1"/>
  <c r="EF74" i="183"/>
  <c r="EJ74" i="183" s="1"/>
  <c r="EF94" i="183"/>
  <c r="EJ94" i="183" s="1"/>
  <c r="EE60" i="183"/>
  <c r="EI60" i="183" s="1"/>
  <c r="EE44" i="183"/>
  <c r="EI44" i="183" s="1"/>
  <c r="EF44" i="183"/>
  <c r="EJ44" i="183" s="1"/>
  <c r="EF97" i="183"/>
  <c r="EJ97" i="183" s="1"/>
  <c r="EE30" i="183"/>
  <c r="EI30" i="183" s="1"/>
  <c r="BS19" i="183"/>
  <c r="BW19" i="183" s="1"/>
  <c r="BR19" i="183"/>
  <c r="BV19" i="183" s="1"/>
  <c r="BS61" i="183"/>
  <c r="BW61" i="183" s="1"/>
  <c r="BR61" i="183"/>
  <c r="BV61" i="183" s="1"/>
  <c r="BS35" i="183"/>
  <c r="BW35" i="183" s="1"/>
  <c r="BR35" i="183"/>
  <c r="BV35" i="183" s="1"/>
  <c r="BS90" i="183"/>
  <c r="BW90" i="183" s="1"/>
  <c r="BR90" i="183"/>
  <c r="BV90" i="183" s="1"/>
  <c r="BS32" i="183"/>
  <c r="BW32" i="183" s="1"/>
  <c r="BR32" i="183"/>
  <c r="BV32" i="183" s="1"/>
  <c r="BS101" i="183"/>
  <c r="BW101" i="183" s="1"/>
  <c r="BR101" i="183"/>
  <c r="BV101" i="183" s="1"/>
  <c r="BS33" i="183"/>
  <c r="BW33" i="183" s="1"/>
  <c r="BR33" i="183"/>
  <c r="BV33" i="183" s="1"/>
  <c r="BS160" i="183"/>
  <c r="BW160" i="183" s="1"/>
  <c r="BR160" i="183"/>
  <c r="BV160" i="183" s="1"/>
  <c r="BS156" i="183"/>
  <c r="BW156" i="183" s="1"/>
  <c r="BR156" i="183"/>
  <c r="BV156" i="183" s="1"/>
  <c r="BS134" i="183"/>
  <c r="BW134" i="183" s="1"/>
  <c r="BR134" i="183"/>
  <c r="BV134" i="183" s="1"/>
  <c r="BS146" i="183"/>
  <c r="BR146" i="183"/>
  <c r="BV146" i="183" s="1"/>
  <c r="BS95" i="183"/>
  <c r="BR95" i="183"/>
  <c r="BV95" i="183" s="1"/>
  <c r="BS27" i="183"/>
  <c r="BR27" i="183"/>
  <c r="BV27" i="183" s="1"/>
  <c r="BS109" i="183"/>
  <c r="BW109" i="183" s="1"/>
  <c r="BR109" i="183"/>
  <c r="BV109" i="183" s="1"/>
  <c r="BS74" i="183"/>
  <c r="BW74" i="183" s="1"/>
  <c r="BR74" i="183"/>
  <c r="BV74" i="183" s="1"/>
  <c r="BS114" i="183"/>
  <c r="BW114" i="183" s="1"/>
  <c r="BR114" i="183"/>
  <c r="BV114" i="183" s="1"/>
  <c r="BS112" i="183"/>
  <c r="BW112" i="183" s="1"/>
  <c r="BR112" i="183"/>
  <c r="BV112" i="183" s="1"/>
  <c r="BS141" i="183"/>
  <c r="BW141" i="183" s="1"/>
  <c r="BR141" i="183"/>
  <c r="BV141" i="183" s="1"/>
  <c r="BS40" i="183"/>
  <c r="BW40" i="183" s="1"/>
  <c r="BR40" i="183"/>
  <c r="BV40" i="183" s="1"/>
  <c r="BS22" i="183"/>
  <c r="BW22" i="183" s="1"/>
  <c r="BR22" i="183"/>
  <c r="BV22" i="183" s="1"/>
  <c r="BS91" i="183"/>
  <c r="BW91" i="183" s="1"/>
  <c r="BR91" i="183"/>
  <c r="BV91" i="183" s="1"/>
  <c r="BS88" i="183"/>
  <c r="BR88" i="183"/>
  <c r="BV88" i="183" s="1"/>
  <c r="BS139" i="183"/>
  <c r="BR139" i="183"/>
  <c r="BV139" i="183" s="1"/>
  <c r="BS49" i="183"/>
  <c r="BR49" i="183"/>
  <c r="BV49" i="183" s="1"/>
  <c r="BS107" i="183"/>
  <c r="BW107" i="183" s="1"/>
  <c r="BR107" i="183"/>
  <c r="BV107" i="183" s="1"/>
  <c r="BS81" i="183"/>
  <c r="BW81" i="183" s="1"/>
  <c r="BR81" i="183"/>
  <c r="BV81" i="183" s="1"/>
  <c r="BS83" i="183"/>
  <c r="BW83" i="183" s="1"/>
  <c r="BR83" i="183"/>
  <c r="BV83" i="183" s="1"/>
  <c r="BS125" i="183"/>
  <c r="BW125" i="183" s="1"/>
  <c r="BR125" i="183"/>
  <c r="BV125" i="183" s="1"/>
  <c r="BS28" i="183"/>
  <c r="BW28" i="183" s="1"/>
  <c r="BR28" i="183"/>
  <c r="BV28" i="183" s="1"/>
  <c r="BS51" i="183"/>
  <c r="BW51" i="183" s="1"/>
  <c r="BR51" i="183"/>
  <c r="BV51" i="183" s="1"/>
  <c r="BS58" i="183"/>
  <c r="BW58" i="183" s="1"/>
  <c r="BR58" i="183"/>
  <c r="BV58" i="183" s="1"/>
  <c r="BS132" i="183"/>
  <c r="BW132" i="183" s="1"/>
  <c r="BR132" i="183"/>
  <c r="BV132" i="183" s="1"/>
  <c r="BS152" i="183"/>
  <c r="BW152" i="183" s="1"/>
  <c r="BR152" i="183"/>
  <c r="BV152" i="183" s="1"/>
  <c r="BS71" i="183"/>
  <c r="BR71" i="183"/>
  <c r="BV71" i="183" s="1"/>
  <c r="BS122" i="183"/>
  <c r="BR122" i="183"/>
  <c r="BV122" i="183" s="1"/>
  <c r="BS62" i="183"/>
  <c r="BW62" i="183" s="1"/>
  <c r="BR62" i="183"/>
  <c r="BV62" i="183" s="1"/>
  <c r="BS84" i="183"/>
  <c r="BW84" i="183" s="1"/>
  <c r="BR84" i="183"/>
  <c r="BV84" i="183" s="1"/>
  <c r="BS21" i="183"/>
  <c r="BW21" i="183" s="1"/>
  <c r="BR21" i="183"/>
  <c r="BV21" i="183" s="1"/>
  <c r="BS57" i="183"/>
  <c r="BW57" i="183" s="1"/>
  <c r="BR57" i="183"/>
  <c r="BV57" i="183" s="1"/>
  <c r="BS52" i="183"/>
  <c r="BW52" i="183" s="1"/>
  <c r="BR52" i="183"/>
  <c r="BV52" i="183" s="1"/>
  <c r="BS105" i="183"/>
  <c r="BW105" i="183" s="1"/>
  <c r="BR105" i="183"/>
  <c r="BV105" i="183" s="1"/>
  <c r="BS163" i="183"/>
  <c r="BW163" i="183" s="1"/>
  <c r="BR163" i="183"/>
  <c r="BV163" i="183" s="1"/>
  <c r="BS135" i="183"/>
  <c r="BW135" i="183" s="1"/>
  <c r="BR135" i="183"/>
  <c r="BV135" i="183" s="1"/>
  <c r="BS165" i="183"/>
  <c r="BW165" i="183" s="1"/>
  <c r="BR165" i="183"/>
  <c r="BV165" i="183" s="1"/>
  <c r="BS142" i="183"/>
  <c r="BW142" i="183" s="1"/>
  <c r="BR142" i="183"/>
  <c r="BV142" i="183" s="1"/>
  <c r="BS158" i="183"/>
  <c r="BW158" i="183" s="1"/>
  <c r="BR158" i="183"/>
  <c r="BV158" i="183" s="1"/>
  <c r="CG103" i="171"/>
  <c r="DC103" i="171" s="1"/>
  <c r="CC39" i="171"/>
  <c r="CY39" i="171" s="1"/>
  <c r="CG625" i="171"/>
  <c r="DC625" i="171" s="1"/>
  <c r="CH24" i="171"/>
  <c r="CG24" i="171" s="1"/>
  <c r="DC24" i="171" s="1"/>
  <c r="CC117" i="171"/>
  <c r="CY117" i="171" s="1"/>
  <c r="CC103" i="171"/>
  <c r="CY103" i="171" s="1"/>
  <c r="CG884" i="171"/>
  <c r="DC884" i="171" s="1"/>
  <c r="CH85" i="171"/>
  <c r="CG85" i="171" s="1"/>
  <c r="DC85" i="171" s="1"/>
  <c r="CH105" i="171"/>
  <c r="CG105" i="171" s="1"/>
  <c r="DC105" i="171" s="1"/>
  <c r="CH106" i="171"/>
  <c r="CG405" i="171"/>
  <c r="DC405" i="171" s="1"/>
  <c r="CG997" i="171"/>
  <c r="DC997" i="171" s="1"/>
  <c r="CG128" i="171"/>
  <c r="DC128" i="171" s="1"/>
  <c r="CG568" i="171"/>
  <c r="DC568" i="171" s="1"/>
  <c r="CG561" i="171"/>
  <c r="DC561" i="171" s="1"/>
  <c r="CG861" i="171"/>
  <c r="DC861" i="171" s="1"/>
  <c r="CG795" i="171"/>
  <c r="DC795" i="171" s="1"/>
  <c r="CG797" i="171"/>
  <c r="DC797" i="171" s="1"/>
  <c r="CG289" i="171"/>
  <c r="DC289" i="171" s="1"/>
  <c r="CH77" i="171"/>
  <c r="CG77" i="171" s="1"/>
  <c r="DC77" i="171" s="1"/>
  <c r="CC115" i="171"/>
  <c r="CY115" i="171" s="1"/>
  <c r="CG618" i="171"/>
  <c r="DC618" i="171" s="1"/>
  <c r="CG858" i="171"/>
  <c r="DC858" i="171" s="1"/>
  <c r="CG171" i="171"/>
  <c r="DC171" i="171" s="1"/>
  <c r="CG248" i="171"/>
  <c r="DC248" i="171" s="1"/>
  <c r="CG383" i="171"/>
  <c r="DC383" i="171" s="1"/>
  <c r="CG968" i="171"/>
  <c r="DC968" i="171" s="1"/>
  <c r="CG583" i="171"/>
  <c r="DC583" i="171" s="1"/>
  <c r="CG178" i="171"/>
  <c r="DC178" i="171" s="1"/>
  <c r="CG960" i="171"/>
  <c r="DC960" i="171" s="1"/>
  <c r="CN158" i="183"/>
  <c r="CV156" i="183"/>
  <c r="DA156" i="183" s="1"/>
  <c r="EE156" i="183" s="1"/>
  <c r="EI156" i="183" s="1"/>
  <c r="CG116" i="171"/>
  <c r="DC116" i="171" s="1"/>
  <c r="CH112" i="171"/>
  <c r="CH64" i="171"/>
  <c r="CG64" i="171" s="1"/>
  <c r="DC64" i="171" s="1"/>
  <c r="CH81" i="171"/>
  <c r="CG81" i="171" s="1"/>
  <c r="DC81" i="171" s="1"/>
  <c r="CG87" i="171"/>
  <c r="DC87" i="171" s="1"/>
  <c r="CH47" i="171"/>
  <c r="CG47" i="171" s="1"/>
  <c r="DC47" i="171" s="1"/>
  <c r="CC100" i="171"/>
  <c r="CY100" i="171" s="1"/>
  <c r="CC110" i="171"/>
  <c r="CY110" i="171" s="1"/>
  <c r="CH51" i="171"/>
  <c r="CH93" i="171"/>
  <c r="CG93" i="171" s="1"/>
  <c r="DC93" i="171" s="1"/>
  <c r="CH46" i="171"/>
  <c r="CH111" i="171"/>
  <c r="CH42" i="171"/>
  <c r="CG42" i="171" s="1"/>
  <c r="DC42" i="171" s="1"/>
  <c r="CC116" i="171"/>
  <c r="CY116" i="171" s="1"/>
  <c r="CH98" i="171"/>
  <c r="CH66" i="171"/>
  <c r="CH58" i="171"/>
  <c r="CM756" i="171"/>
  <c r="CL439" i="171"/>
  <c r="CM402" i="171"/>
  <c r="CM978" i="171"/>
  <c r="CM192" i="171"/>
  <c r="CM256" i="171"/>
  <c r="CJ67" i="171"/>
  <c r="CJ73" i="171"/>
  <c r="CJ93" i="171"/>
  <c r="CJ106" i="171"/>
  <c r="CJ111" i="171"/>
  <c r="CJ39" i="171"/>
  <c r="CJ87" i="171"/>
  <c r="CJ69" i="171"/>
  <c r="CJ371" i="171"/>
  <c r="CJ431" i="171"/>
  <c r="CJ559" i="171"/>
  <c r="CJ813" i="171"/>
  <c r="CJ356" i="171"/>
  <c r="CJ708" i="171"/>
  <c r="CJ949" i="171"/>
  <c r="CJ452" i="171"/>
  <c r="CJ419" i="171"/>
  <c r="DG419" i="171" s="1"/>
  <c r="CJ905" i="171"/>
  <c r="CJ237" i="171"/>
  <c r="CJ160" i="171"/>
  <c r="CJ60" i="171"/>
  <c r="CJ54" i="171"/>
  <c r="CJ83" i="171"/>
  <c r="CJ36" i="171"/>
  <c r="CJ34" i="171"/>
  <c r="CJ68" i="171"/>
  <c r="CJ82" i="171"/>
  <c r="CJ28" i="171"/>
  <c r="CJ48" i="171"/>
  <c r="CJ50" i="171"/>
  <c r="CJ824" i="171"/>
  <c r="CJ578" i="171"/>
  <c r="CJ304" i="171"/>
  <c r="CJ251" i="171"/>
  <c r="CL251" i="171" s="1"/>
  <c r="DH251" i="171" s="1"/>
  <c r="CJ634" i="171"/>
  <c r="CJ306" i="171"/>
  <c r="CJ66" i="171"/>
  <c r="CJ35" i="171"/>
  <c r="CJ88" i="171"/>
  <c r="CJ100" i="171"/>
  <c r="CJ700" i="171"/>
  <c r="CJ489" i="171"/>
  <c r="CJ950" i="171"/>
  <c r="CJ1012" i="171"/>
  <c r="CJ965" i="171"/>
  <c r="CJ377" i="171"/>
  <c r="CJ791" i="171"/>
  <c r="CJ262" i="171"/>
  <c r="CJ526" i="171"/>
  <c r="CJ94" i="171"/>
  <c r="CJ115" i="171"/>
  <c r="CJ85" i="171"/>
  <c r="CJ33" i="171"/>
  <c r="CJ103" i="171"/>
  <c r="CJ41" i="171"/>
  <c r="CJ413" i="171"/>
  <c r="CJ531" i="171"/>
  <c r="CJ257" i="171"/>
  <c r="CJ47" i="171"/>
  <c r="CJ62" i="171"/>
  <c r="CJ49" i="171"/>
  <c r="CJ114" i="171"/>
  <c r="CJ92" i="171"/>
  <c r="CJ20" i="171"/>
  <c r="CJ31" i="171"/>
  <c r="CJ541" i="171"/>
  <c r="CJ845" i="171"/>
  <c r="CJ650" i="171"/>
  <c r="CJ471" i="171"/>
  <c r="CJ219" i="171"/>
  <c r="CL219" i="171" s="1"/>
  <c r="CJ1000" i="171"/>
  <c r="CJ252" i="171"/>
  <c r="CJ725" i="171"/>
  <c r="AH725" i="171" s="1"/>
  <c r="CJ386" i="171"/>
  <c r="CJ38" i="171"/>
  <c r="CJ40" i="171"/>
  <c r="CJ737" i="171"/>
  <c r="CJ235" i="171"/>
  <c r="CJ673" i="171"/>
  <c r="CL673" i="171" s="1"/>
  <c r="CJ239" i="171"/>
  <c r="CJ954" i="171"/>
  <c r="CJ637" i="171"/>
  <c r="CL637" i="171" s="1"/>
  <c r="CJ514" i="171"/>
  <c r="CJ573" i="171"/>
  <c r="CJ595" i="171"/>
  <c r="CJ689" i="171"/>
  <c r="CL689" i="171" s="1"/>
  <c r="DH689" i="171" s="1"/>
  <c r="CJ856" i="171"/>
  <c r="CJ551" i="171"/>
  <c r="CJ303" i="171"/>
  <c r="CJ188" i="171"/>
  <c r="CJ297" i="171"/>
  <c r="AH297" i="171" s="1"/>
  <c r="CJ692" i="171"/>
  <c r="CM801" i="171"/>
  <c r="CJ921" i="171"/>
  <c r="CJ659" i="171"/>
  <c r="CJ314" i="171"/>
  <c r="CJ871" i="171"/>
  <c r="CJ811" i="171"/>
  <c r="CJ345" i="171"/>
  <c r="CJ550" i="171"/>
  <c r="CJ182" i="171"/>
  <c r="CJ459" i="171"/>
  <c r="CJ224" i="171"/>
  <c r="CJ858" i="171"/>
  <c r="CJ150" i="171"/>
  <c r="CJ319" i="171"/>
  <c r="CJ901" i="171"/>
  <c r="CJ740" i="171"/>
  <c r="CJ686" i="171"/>
  <c r="CJ506" i="171"/>
  <c r="CJ353" i="171"/>
  <c r="CJ518" i="171"/>
  <c r="CJ264" i="171"/>
  <c r="CJ277" i="171"/>
  <c r="CJ599" i="171"/>
  <c r="CJ914" i="171"/>
  <c r="CJ560" i="171"/>
  <c r="CM722" i="171"/>
  <c r="CJ915" i="171"/>
  <c r="CJ267" i="171"/>
  <c r="CJ581" i="171"/>
  <c r="CJ765" i="171"/>
  <c r="CJ208" i="171"/>
  <c r="CJ745" i="171"/>
  <c r="CJ839" i="171"/>
  <c r="AH839" i="171" s="1"/>
  <c r="CJ281" i="171"/>
  <c r="CJ983" i="171"/>
  <c r="CJ929" i="171"/>
  <c r="CJ370" i="171"/>
  <c r="CJ636" i="171"/>
  <c r="CJ553" i="171"/>
  <c r="CJ414" i="171"/>
  <c r="CJ987" i="171"/>
  <c r="CJ394" i="171"/>
  <c r="CJ250" i="171"/>
  <c r="CJ747" i="171"/>
  <c r="CJ684" i="171"/>
  <c r="CJ923" i="171"/>
  <c r="CJ963" i="171"/>
  <c r="CJ527" i="171"/>
  <c r="CJ154" i="171"/>
  <c r="CJ642" i="171"/>
  <c r="CJ437" i="171"/>
  <c r="CJ199" i="171"/>
  <c r="CJ337" i="171"/>
  <c r="CJ952" i="171"/>
  <c r="CJ943" i="171"/>
  <c r="CJ494" i="171"/>
  <c r="CJ373" i="171"/>
  <c r="CJ780" i="171"/>
  <c r="CJ798" i="171"/>
  <c r="CJ884" i="171"/>
  <c r="CJ161" i="171"/>
  <c r="CJ158" i="171"/>
  <c r="CJ242" i="171"/>
  <c r="CJ295" i="171"/>
  <c r="CJ130" i="171"/>
  <c r="CJ372" i="171"/>
  <c r="CJ694" i="171"/>
  <c r="CL694" i="171" s="1"/>
  <c r="CJ870" i="171"/>
  <c r="CJ444" i="171"/>
  <c r="CL444" i="171" s="1"/>
  <c r="CJ713" i="171"/>
  <c r="CL713" i="171" s="1"/>
  <c r="CJ374" i="171"/>
  <c r="CJ894" i="171"/>
  <c r="CJ667" i="171"/>
  <c r="CJ226" i="171"/>
  <c r="CJ596" i="171"/>
  <c r="CJ436" i="171"/>
  <c r="CJ333" i="171"/>
  <c r="CJ497" i="171"/>
  <c r="CJ168" i="171"/>
  <c r="CJ790" i="171"/>
  <c r="CJ731" i="171"/>
  <c r="CJ500" i="171"/>
  <c r="CL500" i="171" s="1"/>
  <c r="CJ847" i="171"/>
  <c r="CJ505" i="171"/>
  <c r="CJ872" i="171"/>
  <c r="CJ575" i="171"/>
  <c r="CJ646" i="171"/>
  <c r="CJ669" i="171"/>
  <c r="CJ617" i="171"/>
  <c r="CJ570" i="171"/>
  <c r="CJ903" i="171"/>
  <c r="CL503" i="171"/>
  <c r="CJ638" i="171"/>
  <c r="CJ808" i="171"/>
  <c r="CJ229" i="171"/>
  <c r="CJ382" i="171"/>
  <c r="CJ149" i="171"/>
  <c r="CJ325" i="171"/>
  <c r="CJ900" i="171"/>
  <c r="CJ221" i="171"/>
  <c r="CL221" i="171" s="1"/>
  <c r="CJ300" i="171"/>
  <c r="CJ586" i="171"/>
  <c r="CJ918" i="171"/>
  <c r="AH918" i="171" s="1"/>
  <c r="CJ829" i="171"/>
  <c r="CJ769" i="171"/>
  <c r="CJ354" i="171"/>
  <c r="CJ223" i="171"/>
  <c r="CJ268" i="171"/>
  <c r="DG268" i="171" s="1"/>
  <c r="CJ552" i="171"/>
  <c r="CJ913" i="171"/>
  <c r="CL913" i="171" s="1"/>
  <c r="CJ375" i="171"/>
  <c r="CJ173" i="171"/>
  <c r="CJ622" i="171"/>
  <c r="CJ458" i="171"/>
  <c r="CJ200" i="171"/>
  <c r="CL200" i="171" s="1"/>
  <c r="CJ564" i="171"/>
  <c r="CJ148" i="171"/>
  <c r="CJ543" i="171"/>
  <c r="CJ131" i="171"/>
  <c r="CL131" i="171" s="1"/>
  <c r="CJ716" i="171"/>
  <c r="CJ823" i="171"/>
  <c r="CJ442" i="171"/>
  <c r="CJ273" i="171"/>
  <c r="DG273" i="171" s="1"/>
  <c r="CJ462" i="171"/>
  <c r="CJ934" i="171"/>
  <c r="CJ701" i="171"/>
  <c r="CL701" i="171" s="1"/>
  <c r="DH701" i="171" s="1"/>
  <c r="CJ563" i="171"/>
  <c r="CJ202" i="171"/>
  <c r="CL202" i="171" s="1"/>
  <c r="AI202" i="171" s="1"/>
  <c r="CJ549" i="171"/>
  <c r="DG549" i="171" s="1"/>
  <c r="CJ261" i="171"/>
  <c r="CJ889" i="171"/>
  <c r="CJ189" i="171"/>
  <c r="CJ124" i="171"/>
  <c r="CJ530" i="171"/>
  <c r="CJ279" i="171"/>
  <c r="CJ705" i="171"/>
  <c r="CJ750" i="171"/>
  <c r="CJ752" i="171"/>
  <c r="CJ973" i="171"/>
  <c r="CJ814" i="171"/>
  <c r="CJ474" i="171"/>
  <c r="CJ135" i="171"/>
  <c r="CM369" i="171"/>
  <c r="CJ803" i="171"/>
  <c r="AH803" i="171" s="1"/>
  <c r="CJ520" i="171"/>
  <c r="CJ591" i="171"/>
  <c r="CJ315" i="171"/>
  <c r="CL315" i="171" s="1"/>
  <c r="CJ121" i="171"/>
  <c r="CJ464" i="171"/>
  <c r="CL464" i="171" s="1"/>
  <c r="CJ593" i="171"/>
  <c r="CJ351" i="171"/>
  <c r="CJ265" i="171"/>
  <c r="CJ624" i="171"/>
  <c r="CJ490" i="171"/>
  <c r="CJ545" i="171"/>
  <c r="CJ434" i="171"/>
  <c r="CJ714" i="171"/>
  <c r="CJ263" i="171"/>
  <c r="CJ598" i="171"/>
  <c r="CJ898" i="171"/>
  <c r="CJ536" i="171"/>
  <c r="CJ291" i="171"/>
  <c r="CL291" i="171" s="1"/>
  <c r="DH291" i="171" s="1"/>
  <c r="CJ583" i="171"/>
  <c r="CM1013" i="171"/>
  <c r="CJ433" i="171"/>
  <c r="CJ677" i="171"/>
  <c r="CJ328" i="171"/>
  <c r="CJ897" i="171"/>
  <c r="CL897" i="171" s="1"/>
  <c r="CJ254" i="171"/>
  <c r="DG254" i="171" s="1"/>
  <c r="CJ401" i="171"/>
  <c r="CJ727" i="171"/>
  <c r="CJ177" i="171"/>
  <c r="CL177" i="171" s="1"/>
  <c r="CJ440" i="171"/>
  <c r="CL381" i="171"/>
  <c r="CJ919" i="171"/>
  <c r="CL919" i="171" s="1"/>
  <c r="CJ473" i="171"/>
  <c r="CJ960" i="171"/>
  <c r="CJ957" i="171"/>
  <c r="CJ323" i="171"/>
  <c r="AH323" i="171" s="1"/>
  <c r="CJ852" i="171"/>
  <c r="CJ463" i="171"/>
  <c r="CM423" i="171"/>
  <c r="CJ691" i="171"/>
  <c r="CJ260" i="171"/>
  <c r="CJ460" i="171"/>
  <c r="CJ127" i="171"/>
  <c r="CJ228" i="171"/>
  <c r="CJ916" i="171"/>
  <c r="CJ974" i="171"/>
  <c r="CJ742" i="171"/>
  <c r="CJ157" i="171"/>
  <c r="DG157" i="171" s="1"/>
  <c r="CJ891" i="171"/>
  <c r="CJ706" i="171"/>
  <c r="CL706" i="171" s="1"/>
  <c r="CJ167" i="171"/>
  <c r="CJ492" i="171"/>
  <c r="CJ421" i="171"/>
  <c r="CJ853" i="171"/>
  <c r="CJ249" i="171"/>
  <c r="CJ388" i="171"/>
  <c r="CJ805" i="171"/>
  <c r="CJ876" i="171"/>
  <c r="CJ1011" i="171"/>
  <c r="CJ1002" i="171"/>
  <c r="CJ467" i="171"/>
  <c r="CJ525" i="171"/>
  <c r="CJ912" i="171"/>
  <c r="CL912" i="171" s="1"/>
  <c r="CJ424" i="171"/>
  <c r="CJ455" i="171"/>
  <c r="CJ123" i="171"/>
  <c r="CJ324" i="171"/>
  <c r="CJ516" i="171"/>
  <c r="CJ609" i="171"/>
  <c r="CJ367" i="171"/>
  <c r="CJ241" i="171"/>
  <c r="CJ735" i="171"/>
  <c r="CJ547" i="171"/>
  <c r="CL577" i="171"/>
  <c r="CJ794" i="171"/>
  <c r="CL794" i="171" s="1"/>
  <c r="CJ951" i="171"/>
  <c r="CL951" i="171" s="1"/>
  <c r="CJ538" i="171"/>
  <c r="CJ807" i="171"/>
  <c r="CL807" i="171" s="1"/>
  <c r="DH807" i="171" s="1"/>
  <c r="CJ129" i="171"/>
  <c r="CJ911" i="171"/>
  <c r="CJ610" i="171"/>
  <c r="CJ592" i="171"/>
  <c r="CJ935" i="171"/>
  <c r="CJ702" i="171"/>
  <c r="CJ782" i="171"/>
  <c r="CJ329" i="171"/>
  <c r="CJ258" i="171"/>
  <c r="CJ302" i="171"/>
  <c r="CL302" i="171" s="1"/>
  <c r="CJ427" i="171"/>
  <c r="CJ936" i="171"/>
  <c r="CJ533" i="171"/>
  <c r="CJ569" i="171"/>
  <c r="CJ632" i="171"/>
  <c r="CL632" i="171" s="1"/>
  <c r="CJ724" i="171"/>
  <c r="CJ888" i="171"/>
  <c r="CL888" i="171" s="1"/>
  <c r="CJ699" i="171"/>
  <c r="CJ163" i="171"/>
  <c r="CL163" i="171" s="1"/>
  <c r="CJ953" i="171"/>
  <c r="CJ190" i="171"/>
  <c r="CJ410" i="171"/>
  <c r="CJ899" i="171"/>
  <c r="CJ476" i="171"/>
  <c r="CL476" i="171" s="1"/>
  <c r="AI476" i="171" s="1"/>
  <c r="CJ571" i="171"/>
  <c r="CJ653" i="171"/>
  <c r="CJ831" i="171"/>
  <c r="CJ926" i="171"/>
  <c r="CL926" i="171" s="1"/>
  <c r="CJ614" i="171"/>
  <c r="CJ198" i="171"/>
  <c r="CJ773" i="171"/>
  <c r="CL773" i="171" s="1"/>
  <c r="CJ797" i="171"/>
  <c r="CL797" i="171" s="1"/>
  <c r="CJ495" i="171"/>
  <c r="CL495" i="171" s="1"/>
  <c r="CJ360" i="171"/>
  <c r="CJ141" i="171"/>
  <c r="DG141" i="171" s="1"/>
  <c r="CJ196" i="171"/>
  <c r="CJ661" i="171"/>
  <c r="CJ395" i="171"/>
  <c r="CJ299" i="171"/>
  <c r="CJ909" i="171"/>
  <c r="CJ819" i="171"/>
  <c r="CJ159" i="171"/>
  <c r="CJ524" i="171"/>
  <c r="CJ902" i="171"/>
  <c r="CJ927" i="171"/>
  <c r="CJ751" i="171"/>
  <c r="CJ1001" i="171"/>
  <c r="CJ453" i="171"/>
  <c r="CJ243" i="171"/>
  <c r="CJ326" i="171"/>
  <c r="CJ759" i="171"/>
  <c r="CJ220" i="171"/>
  <c r="DG220" i="171" s="1"/>
  <c r="CJ393" i="171"/>
  <c r="CJ472" i="171"/>
  <c r="CJ920" i="171"/>
  <c r="AH920" i="171" s="1"/>
  <c r="CJ904" i="171"/>
  <c r="CL904" i="171" s="1"/>
  <c r="CJ866" i="171"/>
  <c r="CJ418" i="171"/>
  <c r="AH418" i="171" s="1"/>
  <c r="CJ633" i="171"/>
  <c r="CL633" i="171" s="1"/>
  <c r="CJ980" i="171"/>
  <c r="CJ674" i="171"/>
  <c r="CJ860" i="171"/>
  <c r="CJ417" i="171"/>
  <c r="CJ469" i="171"/>
  <c r="CJ628" i="171"/>
  <c r="CJ391" i="171"/>
  <c r="CM703" i="171"/>
  <c r="CJ132" i="171"/>
  <c r="CJ683" i="171"/>
  <c r="DG683" i="171" s="1"/>
  <c r="CJ288" i="171"/>
  <c r="CJ320" i="171"/>
  <c r="CJ639" i="171"/>
  <c r="CL639" i="171" s="1"/>
  <c r="DH639" i="171" s="1"/>
  <c r="CJ479" i="171"/>
  <c r="CJ630" i="171"/>
  <c r="CJ134" i="171"/>
  <c r="CL134" i="171" s="1"/>
  <c r="CJ557" i="171"/>
  <c r="CJ838" i="171"/>
  <c r="CJ1016" i="171"/>
  <c r="CL1016" i="171" s="1"/>
  <c r="CJ537" i="171"/>
  <c r="CJ203" i="171"/>
  <c r="CJ762" i="171"/>
  <c r="CJ873" i="171"/>
  <c r="CJ828" i="171"/>
  <c r="CJ185" i="171"/>
  <c r="CJ753" i="171"/>
  <c r="CL753" i="171" s="1"/>
  <c r="CJ357" i="171"/>
  <c r="CJ647" i="171"/>
  <c r="CJ461" i="171"/>
  <c r="CL461" i="171" s="1"/>
  <c r="DH461" i="171" s="1"/>
  <c r="CJ846" i="171"/>
  <c r="CJ181" i="171"/>
  <c r="CM712" i="171"/>
  <c r="CJ668" i="171"/>
  <c r="CJ749" i="171"/>
  <c r="CJ544" i="171"/>
  <c r="CJ534" i="171"/>
  <c r="CJ211" i="171"/>
  <c r="CJ821" i="171"/>
  <c r="CJ883" i="171"/>
  <c r="CJ126" i="171"/>
  <c r="CJ626" i="171"/>
  <c r="CJ874" i="171"/>
  <c r="CJ676" i="171"/>
  <c r="CL676" i="171" s="1"/>
  <c r="CJ179" i="171"/>
  <c r="CL179" i="171" s="1"/>
  <c r="DH179" i="171" s="1"/>
  <c r="CJ289" i="171"/>
  <c r="CJ218" i="171"/>
  <c r="CJ712" i="171"/>
  <c r="CL712" i="171" s="1"/>
  <c r="CJ298" i="171"/>
  <c r="CM272" i="171"/>
  <c r="CJ886" i="171"/>
  <c r="CJ307" i="171"/>
  <c r="CL307" i="171" s="1"/>
  <c r="CJ601" i="171"/>
  <c r="CJ572" i="171"/>
  <c r="CM634" i="171"/>
  <c r="CM842" i="171"/>
  <c r="CL826" i="171"/>
  <c r="CM447" i="171"/>
  <c r="CM558" i="171"/>
  <c r="CM670" i="171"/>
  <c r="CM672" i="171"/>
  <c r="CM908" i="171"/>
  <c r="CM498" i="171"/>
  <c r="CL543" i="171"/>
  <c r="CM309" i="171"/>
  <c r="CM246" i="171"/>
  <c r="CM243" i="171"/>
  <c r="CL695" i="171"/>
  <c r="CM693" i="171"/>
  <c r="CM374" i="171"/>
  <c r="CM305" i="171"/>
  <c r="CM401" i="171"/>
  <c r="CL459" i="171"/>
  <c r="CM644" i="171"/>
  <c r="CM404" i="171"/>
  <c r="CM261" i="171"/>
  <c r="CM399" i="171"/>
  <c r="CM973" i="171"/>
  <c r="CM591" i="171"/>
  <c r="CM521" i="171"/>
  <c r="CM178" i="171"/>
  <c r="CL383" i="171"/>
  <c r="CM410" i="171"/>
  <c r="CL990" i="171"/>
  <c r="CM211" i="171"/>
  <c r="CM585" i="171"/>
  <c r="CL617" i="171"/>
  <c r="CL638" i="171"/>
  <c r="CM501" i="171"/>
  <c r="CL917" i="171"/>
  <c r="CL593" i="171"/>
  <c r="CL180" i="171"/>
  <c r="AI180" i="171" s="1"/>
  <c r="CM472" i="171"/>
  <c r="CM282" i="171"/>
  <c r="CM524" i="171"/>
  <c r="CM777" i="171"/>
  <c r="CJ19" i="171"/>
  <c r="AH19" i="171" s="1"/>
  <c r="CJ22" i="171"/>
  <c r="CG475" i="171"/>
  <c r="DC475" i="171" s="1"/>
  <c r="CG452" i="171"/>
  <c r="DC452" i="171" s="1"/>
  <c r="CG580" i="171"/>
  <c r="DC580" i="171" s="1"/>
  <c r="CG811" i="171"/>
  <c r="DC811" i="171" s="1"/>
  <c r="CG637" i="171"/>
  <c r="DC637" i="171" s="1"/>
  <c r="CG659" i="171"/>
  <c r="DC659" i="171" s="1"/>
  <c r="CG917" i="171"/>
  <c r="DC917" i="171" s="1"/>
  <c r="CG893" i="171"/>
  <c r="DC893" i="171" s="1"/>
  <c r="CG118" i="171"/>
  <c r="DC118" i="171" s="1"/>
  <c r="CG379" i="171"/>
  <c r="DC379" i="171" s="1"/>
  <c r="CG232" i="171"/>
  <c r="DC232" i="171" s="1"/>
  <c r="CG924" i="171"/>
  <c r="DC924" i="171" s="1"/>
  <c r="CG477" i="171"/>
  <c r="DC477" i="171" s="1"/>
  <c r="CG204" i="171"/>
  <c r="DC204" i="171" s="1"/>
  <c r="CG441" i="171"/>
  <c r="DC441" i="171" s="1"/>
  <c r="CG720" i="171"/>
  <c r="DC720" i="171" s="1"/>
  <c r="CG672" i="171"/>
  <c r="DC672" i="171" s="1"/>
  <c r="CG956" i="171"/>
  <c r="DC956" i="171" s="1"/>
  <c r="CG224" i="171"/>
  <c r="DC224" i="171" s="1"/>
  <c r="CG574" i="171"/>
  <c r="DC574" i="171" s="1"/>
  <c r="CG723" i="171"/>
  <c r="DC723" i="171" s="1"/>
  <c r="CG212" i="171"/>
  <c r="DC212" i="171" s="1"/>
  <c r="CG321" i="171"/>
  <c r="DC321" i="171" s="1"/>
  <c r="CG240" i="171"/>
  <c r="DC240" i="171" s="1"/>
  <c r="CG817" i="171"/>
  <c r="DC817" i="171" s="1"/>
  <c r="CG102" i="171"/>
  <c r="DC102" i="171" s="1"/>
  <c r="CG117" i="171"/>
  <c r="DC117" i="171" s="1"/>
  <c r="CG50" i="171"/>
  <c r="DC50" i="171" s="1"/>
  <c r="CG551" i="171"/>
  <c r="DC551" i="171" s="1"/>
  <c r="CG563" i="171"/>
  <c r="DC563" i="171" s="1"/>
  <c r="CG535" i="171"/>
  <c r="DC535" i="171" s="1"/>
  <c r="CG1012" i="171"/>
  <c r="DC1012" i="171" s="1"/>
  <c r="CG443" i="171"/>
  <c r="DC443" i="171" s="1"/>
  <c r="CG179" i="171"/>
  <c r="DC179" i="171" s="1"/>
  <c r="CJ21" i="171"/>
  <c r="CG51" i="171"/>
  <c r="DC51" i="171" s="1"/>
  <c r="CG378" i="171"/>
  <c r="DC378" i="171" s="1"/>
  <c r="CG124" i="171"/>
  <c r="DC124" i="171" s="1"/>
  <c r="CC80" i="171"/>
  <c r="CY80" i="171" s="1"/>
  <c r="CH41" i="171"/>
  <c r="CG41" i="171" s="1"/>
  <c r="DC41" i="171" s="1"/>
  <c r="CG353" i="171"/>
  <c r="DC353" i="171" s="1"/>
  <c r="CH76" i="171"/>
  <c r="CH92" i="171"/>
  <c r="CG92" i="171" s="1"/>
  <c r="DC92" i="171" s="1"/>
  <c r="CH20" i="171"/>
  <c r="CG20" i="171" s="1"/>
  <c r="DC20" i="171" s="1"/>
  <c r="CC40" i="171"/>
  <c r="CY40" i="171" s="1"/>
  <c r="CG642" i="171"/>
  <c r="DC642" i="171" s="1"/>
  <c r="CG803" i="171"/>
  <c r="DC803" i="171" s="1"/>
  <c r="CG88" i="171"/>
  <c r="DC88" i="171" s="1"/>
  <c r="CC102" i="171"/>
  <c r="CY102" i="171" s="1"/>
  <c r="CG371" i="171"/>
  <c r="DC371" i="171" s="1"/>
  <c r="CG373" i="171"/>
  <c r="DC373" i="171" s="1"/>
  <c r="CG283" i="171"/>
  <c r="DC283" i="171" s="1"/>
  <c r="CG301" i="171"/>
  <c r="DC301" i="171" s="1"/>
  <c r="CG315" i="171"/>
  <c r="DC315" i="171" s="1"/>
  <c r="CG953" i="171"/>
  <c r="DC953" i="171" s="1"/>
  <c r="CH86" i="171"/>
  <c r="CH45" i="171"/>
  <c r="CG45" i="171" s="1"/>
  <c r="DC45" i="171" s="1"/>
  <c r="CC50" i="171"/>
  <c r="CY50" i="171" s="1"/>
  <c r="CG341" i="171"/>
  <c r="DC341" i="171" s="1"/>
  <c r="CG541" i="171"/>
  <c r="DC541" i="171" s="1"/>
  <c r="CG708" i="171"/>
  <c r="DC708" i="171" s="1"/>
  <c r="CG367" i="171"/>
  <c r="DC367" i="171" s="1"/>
  <c r="CG276" i="171"/>
  <c r="DC276" i="171" s="1"/>
  <c r="CG543" i="171"/>
  <c r="DC543" i="171" s="1"/>
  <c r="CG119" i="171"/>
  <c r="DC119" i="171" s="1"/>
  <c r="CG349" i="171"/>
  <c r="DC349" i="171" s="1"/>
  <c r="CM620" i="171"/>
  <c r="CG871" i="171"/>
  <c r="DC871" i="171" s="1"/>
  <c r="CL989" i="171"/>
  <c r="CM667" i="171"/>
  <c r="CM837" i="171"/>
  <c r="CM480" i="171"/>
  <c r="CM869" i="171"/>
  <c r="CG986" i="171"/>
  <c r="DC986" i="171" s="1"/>
  <c r="CM518" i="171"/>
  <c r="CM815" i="171"/>
  <c r="CL570" i="171"/>
  <c r="CG696" i="171"/>
  <c r="DC696" i="171" s="1"/>
  <c r="CM387" i="171"/>
  <c r="CL480" i="171"/>
  <c r="DH480" i="171" s="1"/>
  <c r="CG758" i="171"/>
  <c r="DC758" i="171" s="1"/>
  <c r="CM473" i="171"/>
  <c r="CL906" i="171"/>
  <c r="CM198" i="171"/>
  <c r="CL126" i="171"/>
  <c r="CG690" i="171"/>
  <c r="DC690" i="171" s="1"/>
  <c r="CM471" i="171"/>
  <c r="CM573" i="171"/>
  <c r="CL829" i="171"/>
  <c r="CG895" i="171"/>
  <c r="DC895" i="171" s="1"/>
  <c r="CG1014" i="171"/>
  <c r="DC1014" i="171" s="1"/>
  <c r="CM553" i="171"/>
  <c r="CG264" i="171"/>
  <c r="DC264" i="171" s="1"/>
  <c r="CL165" i="171"/>
  <c r="CL378" i="171"/>
  <c r="CL374" i="171"/>
  <c r="DH374" i="171" s="1"/>
  <c r="CG285" i="171"/>
  <c r="DC285" i="171" s="1"/>
  <c r="CM599" i="171"/>
  <c r="CG199" i="171"/>
  <c r="DC199" i="171" s="1"/>
  <c r="CM382" i="171"/>
  <c r="CM273" i="171"/>
  <c r="CG805" i="171"/>
  <c r="DC805" i="171" s="1"/>
  <c r="CL853" i="171"/>
  <c r="AI853" i="171" s="1"/>
  <c r="CL293" i="171"/>
  <c r="AI293" i="171" s="1"/>
  <c r="CM326" i="171"/>
  <c r="CG695" i="171"/>
  <c r="DC695" i="171" s="1"/>
  <c r="CG798" i="171"/>
  <c r="DC798" i="171" s="1"/>
  <c r="CG236" i="171"/>
  <c r="DC236" i="171" s="1"/>
  <c r="CL494" i="171"/>
  <c r="CG330" i="171"/>
  <c r="DC330" i="171" s="1"/>
  <c r="CM980" i="171"/>
  <c r="CL360" i="171"/>
  <c r="AI360" i="171" s="1"/>
  <c r="CM748" i="171"/>
  <c r="CG377" i="171"/>
  <c r="DC377" i="171" s="1"/>
  <c r="CM986" i="171"/>
  <c r="CG775" i="171"/>
  <c r="DC775" i="171" s="1"/>
  <c r="CM631" i="171"/>
  <c r="CG595" i="171"/>
  <c r="DC595" i="171" s="1"/>
  <c r="CG297" i="171"/>
  <c r="DC297" i="171" s="1"/>
  <c r="CL369" i="171"/>
  <c r="CL825" i="171"/>
  <c r="CL206" i="171"/>
  <c r="CL846" i="171"/>
  <c r="CL946" i="171"/>
  <c r="CM601" i="171"/>
  <c r="CG922" i="171"/>
  <c r="DC922" i="171" s="1"/>
  <c r="CG620" i="171"/>
  <c r="DC620" i="171" s="1"/>
  <c r="CM258" i="171"/>
  <c r="CM902" i="171"/>
  <c r="CL469" i="171"/>
  <c r="DH469" i="171" s="1"/>
  <c r="CG689" i="171"/>
  <c r="DC689" i="171" s="1"/>
  <c r="CL316" i="171"/>
  <c r="CG808" i="171"/>
  <c r="DC808" i="171" s="1"/>
  <c r="CL666" i="171"/>
  <c r="CL722" i="171"/>
  <c r="CM270" i="171"/>
  <c r="CM674" i="171"/>
  <c r="CL751" i="171"/>
  <c r="DH751" i="171" s="1"/>
  <c r="CM576" i="171"/>
  <c r="CM174" i="171"/>
  <c r="CM768" i="171"/>
  <c r="CL834" i="171"/>
  <c r="DH834" i="171" s="1"/>
  <c r="CL187" i="171"/>
  <c r="CL385" i="171"/>
  <c r="CM347" i="171"/>
  <c r="CM751" i="171"/>
  <c r="CM385" i="171"/>
  <c r="CM379" i="171"/>
  <c r="CL524" i="171"/>
  <c r="CL950" i="171"/>
  <c r="CL813" i="171"/>
  <c r="DH813" i="171" s="1"/>
  <c r="CM686" i="171"/>
  <c r="CM462" i="171"/>
  <c r="CM745" i="171"/>
  <c r="CM352" i="171"/>
  <c r="CM898" i="171"/>
  <c r="CG481" i="171"/>
  <c r="DC481" i="171" s="1"/>
  <c r="CG515" i="171"/>
  <c r="DC515" i="171" s="1"/>
  <c r="CG745" i="171"/>
  <c r="DC745" i="171" s="1"/>
  <c r="CG657" i="171"/>
  <c r="DC657" i="171" s="1"/>
  <c r="CG527" i="171"/>
  <c r="DC527" i="171" s="1"/>
  <c r="CG718" i="171"/>
  <c r="DC718" i="171" s="1"/>
  <c r="CG412" i="171"/>
  <c r="DC412" i="171" s="1"/>
  <c r="CG286" i="171"/>
  <c r="DC286" i="171" s="1"/>
  <c r="CL237" i="171"/>
  <c r="CG281" i="171"/>
  <c r="DC281" i="171" s="1"/>
  <c r="CL303" i="171"/>
  <c r="CG921" i="171"/>
  <c r="DC921" i="171" s="1"/>
  <c r="CM872" i="171"/>
  <c r="CL581" i="171"/>
  <c r="CM891" i="171"/>
  <c r="CG427" i="171"/>
  <c r="DC427" i="171" s="1"/>
  <c r="CL980" i="171"/>
  <c r="CM838" i="171"/>
  <c r="CG584" i="171"/>
  <c r="DC584" i="171" s="1"/>
  <c r="CG295" i="171"/>
  <c r="DC295" i="171" s="1"/>
  <c r="CM881" i="171"/>
  <c r="CG638" i="171"/>
  <c r="DC638" i="171" s="1"/>
  <c r="CG600" i="171"/>
  <c r="DC600" i="171" s="1"/>
  <c r="CG691" i="171"/>
  <c r="DC691" i="171" s="1"/>
  <c r="CM177" i="171"/>
  <c r="CL240" i="171"/>
  <c r="CM945" i="171"/>
  <c r="CG578" i="171"/>
  <c r="DC578" i="171" s="1"/>
  <c r="CL266" i="171"/>
  <c r="CL156" i="171"/>
  <c r="CM732" i="171"/>
  <c r="CG145" i="171"/>
  <c r="DC145" i="171" s="1"/>
  <c r="CL438" i="171"/>
  <c r="CG807" i="171"/>
  <c r="DC807" i="171" s="1"/>
  <c r="CM463" i="171"/>
  <c r="CM724" i="171"/>
  <c r="CM482" i="171"/>
  <c r="CG686" i="171"/>
  <c r="DC686" i="171" s="1"/>
  <c r="CG977" i="171"/>
  <c r="DC977" i="171" s="1"/>
  <c r="CG418" i="171"/>
  <c r="DC418" i="171" s="1"/>
  <c r="CG885" i="171"/>
  <c r="DC885" i="171" s="1"/>
  <c r="CL181" i="171"/>
  <c r="CM247" i="171"/>
  <c r="CL541" i="171"/>
  <c r="DH541" i="171" s="1"/>
  <c r="CL210" i="171"/>
  <c r="CM689" i="171"/>
  <c r="CL280" i="171"/>
  <c r="AI280" i="171" s="1"/>
  <c r="CL150" i="171"/>
  <c r="CL900" i="171"/>
  <c r="CG319" i="171"/>
  <c r="DC319" i="171" s="1"/>
  <c r="CL566" i="171"/>
  <c r="CL432" i="171"/>
  <c r="DH432" i="171" s="1"/>
  <c r="CL653" i="171"/>
  <c r="CM927" i="171"/>
  <c r="CM150" i="171"/>
  <c r="CM900" i="171"/>
  <c r="CM859" i="171"/>
  <c r="CM275" i="171"/>
  <c r="CG374" i="171"/>
  <c r="DC374" i="171" s="1"/>
  <c r="CL970" i="171"/>
  <c r="DH970" i="171" s="1"/>
  <c r="CL599" i="171"/>
  <c r="CL999" i="171"/>
  <c r="CM649" i="171"/>
  <c r="CG549" i="171"/>
  <c r="DC549" i="171" s="1"/>
  <c r="CL994" i="171"/>
  <c r="AI994" i="171" s="1"/>
  <c r="CG465" i="171"/>
  <c r="DC465" i="171" s="1"/>
  <c r="CG220" i="171"/>
  <c r="DC220" i="171" s="1"/>
  <c r="CM699" i="171"/>
  <c r="CG710" i="171"/>
  <c r="DC710" i="171" s="1"/>
  <c r="CM533" i="171"/>
  <c r="CM831" i="171"/>
  <c r="CM694" i="171"/>
  <c r="CM763" i="171"/>
  <c r="CM265" i="171"/>
  <c r="CL218" i="171"/>
  <c r="CL256" i="171"/>
  <c r="CL193" i="171"/>
  <c r="CL317" i="171"/>
  <c r="CG336" i="171"/>
  <c r="DC336" i="171" s="1"/>
  <c r="CL551" i="171"/>
  <c r="CL506" i="171"/>
  <c r="CL382" i="171"/>
  <c r="AI382" i="171" s="1"/>
  <c r="CM943" i="171"/>
  <c r="CM197" i="171"/>
  <c r="CL533" i="171"/>
  <c r="CG744" i="171"/>
  <c r="DC744" i="171" s="1"/>
  <c r="CL392" i="171"/>
  <c r="CL984" i="171"/>
  <c r="CL620" i="171"/>
  <c r="CL560" i="171"/>
  <c r="CL323" i="171"/>
  <c r="CL714" i="171"/>
  <c r="CM661" i="171"/>
  <c r="CL133" i="171"/>
  <c r="CM692" i="171"/>
  <c r="CL738" i="171"/>
  <c r="CM714" i="171"/>
  <c r="CL941" i="171"/>
  <c r="CM557" i="171"/>
  <c r="CM633" i="171"/>
  <c r="CM204" i="171"/>
  <c r="CM614" i="171"/>
  <c r="CM729" i="171"/>
  <c r="CL886" i="171"/>
  <c r="CL304" i="171"/>
  <c r="CM757" i="171"/>
  <c r="CM219" i="171"/>
  <c r="CL996" i="171"/>
  <c r="AI996" i="171" s="1"/>
  <c r="CM603" i="171"/>
  <c r="CM539" i="171"/>
  <c r="CG413" i="171"/>
  <c r="DC413" i="171" s="1"/>
  <c r="CL343" i="171"/>
  <c r="CM786" i="171"/>
  <c r="CL332" i="171"/>
  <c r="CL119" i="171"/>
  <c r="AI119" i="171" s="1"/>
  <c r="CL138" i="171"/>
  <c r="CL557" i="171"/>
  <c r="CG757" i="171"/>
  <c r="DC757" i="171" s="1"/>
  <c r="CL413" i="171"/>
  <c r="CL800" i="171"/>
  <c r="CM791" i="171"/>
  <c r="CL389" i="171"/>
  <c r="CM380" i="171"/>
  <c r="CM375" i="171"/>
  <c r="CL587" i="171"/>
  <c r="AI587" i="171" s="1"/>
  <c r="CL457" i="171"/>
  <c r="CM873" i="171"/>
  <c r="CG304" i="171"/>
  <c r="DC304" i="171" s="1"/>
  <c r="CG502" i="171"/>
  <c r="DC502" i="171" s="1"/>
  <c r="CM804" i="171"/>
  <c r="CG978" i="171"/>
  <c r="DC978" i="171" s="1"/>
  <c r="CG954" i="171"/>
  <c r="DC954" i="171" s="1"/>
  <c r="CM413" i="171"/>
  <c r="CM155" i="171"/>
  <c r="CM450" i="171"/>
  <c r="CM363" i="171"/>
  <c r="CM563" i="171"/>
  <c r="CL652" i="171"/>
  <c r="CL860" i="171"/>
  <c r="AI860" i="171" s="1"/>
  <c r="CL498" i="171"/>
  <c r="CG824" i="171"/>
  <c r="DC824" i="171" s="1"/>
  <c r="CM982" i="171"/>
  <c r="CG651" i="171"/>
  <c r="DC651" i="171" s="1"/>
  <c r="CG673" i="171"/>
  <c r="DC673" i="171" s="1"/>
  <c r="CM775" i="171"/>
  <c r="CG693" i="171"/>
  <c r="DC693" i="171" s="1"/>
  <c r="CM918" i="171"/>
  <c r="CM331" i="171"/>
  <c r="CM606" i="171"/>
  <c r="CL949" i="171"/>
  <c r="CL377" i="171"/>
  <c r="CG259" i="171"/>
  <c r="DC259" i="171" s="1"/>
  <c r="CL842" i="171"/>
  <c r="CM929" i="171"/>
  <c r="CL922" i="171"/>
  <c r="CM451" i="171"/>
  <c r="CM346" i="171"/>
  <c r="CL870" i="171"/>
  <c r="CM136" i="171"/>
  <c r="CM515" i="171"/>
  <c r="CL634" i="171"/>
  <c r="CM216" i="171"/>
  <c r="CM188" i="171"/>
  <c r="CL918" i="171"/>
  <c r="CM523" i="171"/>
  <c r="CL548" i="171"/>
  <c r="CM865" i="171"/>
  <c r="CM144" i="171"/>
  <c r="CL361" i="171"/>
  <c r="CL778" i="171"/>
  <c r="CM971" i="171"/>
  <c r="CL331" i="171"/>
  <c r="CL419" i="171"/>
  <c r="CM740" i="171"/>
  <c r="CL827" i="171"/>
  <c r="CL775" i="171"/>
  <c r="DH775" i="171" s="1"/>
  <c r="CL296" i="171"/>
  <c r="CG523" i="171"/>
  <c r="DC523" i="171" s="1"/>
  <c r="CM595" i="171"/>
  <c r="CG303" i="171"/>
  <c r="DC303" i="171" s="1"/>
  <c r="CG158" i="171"/>
  <c r="DC158" i="171" s="1"/>
  <c r="CL209" i="171"/>
  <c r="CM834" i="171"/>
  <c r="CL588" i="171"/>
  <c r="CG890" i="171"/>
  <c r="DC890" i="171" s="1"/>
  <c r="CM502" i="171"/>
  <c r="CG804" i="171"/>
  <c r="DC804" i="171" s="1"/>
  <c r="CL435" i="171"/>
  <c r="CM296" i="171"/>
  <c r="CG878" i="171"/>
  <c r="DC878" i="171" s="1"/>
  <c r="CM325" i="171"/>
  <c r="CM698" i="171"/>
  <c r="CM542" i="171"/>
  <c r="CM233" i="171"/>
  <c r="CG416" i="171"/>
  <c r="DC416" i="171" s="1"/>
  <c r="CL123" i="171"/>
  <c r="CL366" i="171"/>
  <c r="CL735" i="171"/>
  <c r="CM395" i="171"/>
  <c r="CM992" i="171"/>
  <c r="CM886" i="171"/>
  <c r="CL504" i="171"/>
  <c r="DH504" i="171" s="1"/>
  <c r="CG305" i="171"/>
  <c r="DC305" i="171" s="1"/>
  <c r="CM750" i="171"/>
  <c r="CM994" i="171"/>
  <c r="CL525" i="171"/>
  <c r="CL129" i="171"/>
  <c r="CM803" i="171"/>
  <c r="CL640" i="171"/>
  <c r="CG532" i="171"/>
  <c r="DC532" i="171" s="1"/>
  <c r="CL335" i="171"/>
  <c r="CM444" i="171"/>
  <c r="CM200" i="171"/>
  <c r="CM384" i="171"/>
  <c r="CM942" i="171"/>
  <c r="CM975" i="171"/>
  <c r="CM934" i="171"/>
  <c r="CG603" i="171"/>
  <c r="DC603" i="171" s="1"/>
  <c r="CL535" i="171"/>
  <c r="CG919" i="171"/>
  <c r="DC919" i="171" s="1"/>
  <c r="CM841" i="171"/>
  <c r="CM746" i="171"/>
  <c r="CL198" i="171"/>
  <c r="CL244" i="171"/>
  <c r="DH244" i="171" s="1"/>
  <c r="CL231" i="171"/>
  <c r="CL273" i="171"/>
  <c r="CG467" i="171"/>
  <c r="DC467" i="171" s="1"/>
  <c r="CL803" i="171"/>
  <c r="CM587" i="171"/>
  <c r="CL473" i="171"/>
  <c r="CM536" i="171"/>
  <c r="CM810" i="171"/>
  <c r="CM244" i="171"/>
  <c r="CM231" i="171"/>
  <c r="CM119" i="171"/>
  <c r="CM826" i="171"/>
  <c r="CG889" i="171"/>
  <c r="DC889" i="171" s="1"/>
  <c r="CG933" i="171"/>
  <c r="DC933" i="171" s="1"/>
  <c r="CM706" i="171"/>
  <c r="CM185" i="171"/>
  <c r="CM846" i="171"/>
  <c r="CM840" i="171"/>
  <c r="CL215" i="171"/>
  <c r="CL671" i="171"/>
  <c r="CL601" i="171"/>
  <c r="CM903" i="171"/>
  <c r="CG765" i="171"/>
  <c r="DC765" i="171" s="1"/>
  <c r="CG334" i="171"/>
  <c r="DC334" i="171" s="1"/>
  <c r="CM951" i="171"/>
  <c r="CM426" i="171"/>
  <c r="CM135" i="171"/>
  <c r="CL492" i="171"/>
  <c r="CL197" i="171"/>
  <c r="CL255" i="171"/>
  <c r="CL213" i="171"/>
  <c r="CL838" i="171"/>
  <c r="AI838" i="171" s="1"/>
  <c r="CL835" i="171"/>
  <c r="AI835" i="171" s="1"/>
  <c r="CL635" i="171"/>
  <c r="CM819" i="171"/>
  <c r="CM849" i="171"/>
  <c r="CM218" i="171"/>
  <c r="CM628" i="171"/>
  <c r="CM391" i="171"/>
  <c r="CL482" i="171"/>
  <c r="CM214" i="171"/>
  <c r="CM928" i="171"/>
  <c r="CG649" i="171"/>
  <c r="DC649" i="171" s="1"/>
  <c r="CL868" i="171"/>
  <c r="CL703" i="171"/>
  <c r="CM298" i="171"/>
  <c r="CL214" i="171"/>
  <c r="CG82" i="171"/>
  <c r="DC82" i="171" s="1"/>
  <c r="CG94" i="171"/>
  <c r="DC94" i="171" s="1"/>
  <c r="CG57" i="171"/>
  <c r="DC57" i="171" s="1"/>
  <c r="CJ925" i="171"/>
  <c r="CM925" i="171"/>
  <c r="CL700" i="171"/>
  <c r="CL313" i="171"/>
  <c r="AI313" i="171" s="1"/>
  <c r="CM968" i="171"/>
  <c r="CL386" i="171"/>
  <c r="CL947" i="171"/>
  <c r="CL531" i="171"/>
  <c r="CL336" i="171"/>
  <c r="CL356" i="171"/>
  <c r="AI356" i="171" s="1"/>
  <c r="CL965" i="171"/>
  <c r="CM962" i="171"/>
  <c r="CM459" i="171"/>
  <c r="CM981" i="171"/>
  <c r="CM224" i="171"/>
  <c r="CL809" i="171"/>
  <c r="AI809" i="171" s="1"/>
  <c r="CL1015" i="171"/>
  <c r="CL451" i="171"/>
  <c r="CL512" i="171"/>
  <c r="CM562" i="171"/>
  <c r="CM580" i="171"/>
  <c r="CM650" i="171"/>
  <c r="CM336" i="171"/>
  <c r="CM161" i="171"/>
  <c r="CL319" i="171"/>
  <c r="CM1015" i="171"/>
  <c r="CL223" i="171"/>
  <c r="CL1014" i="171"/>
  <c r="CL547" i="171"/>
  <c r="CL968" i="171"/>
  <c r="CL493" i="171"/>
  <c r="AI493" i="171" s="1"/>
  <c r="CL962" i="171"/>
  <c r="CL692" i="171"/>
  <c r="AI692" i="171" s="1"/>
  <c r="CL466" i="171"/>
  <c r="DH466" i="171" s="1"/>
  <c r="CM665" i="171"/>
  <c r="CL268" i="171"/>
  <c r="CM342" i="171"/>
  <c r="CH75" i="171"/>
  <c r="CL431" i="171"/>
  <c r="CL728" i="171"/>
  <c r="CL910" i="171"/>
  <c r="CM967" i="171"/>
  <c r="CM389" i="171"/>
  <c r="CL295" i="171"/>
  <c r="AI295" i="171" s="1"/>
  <c r="CM223" i="171"/>
  <c r="CM659" i="171"/>
  <c r="CL830" i="171"/>
  <c r="CL518" i="171"/>
  <c r="CM356" i="171"/>
  <c r="CL327" i="171"/>
  <c r="CL627" i="171"/>
  <c r="CM493" i="171"/>
  <c r="CM420" i="171"/>
  <c r="CL657" i="171"/>
  <c r="CL895" i="171"/>
  <c r="AI895" i="171" s="1"/>
  <c r="CM264" i="171"/>
  <c r="CL811" i="171"/>
  <c r="CM541" i="171"/>
  <c r="CM950" i="171"/>
  <c r="CM322" i="171"/>
  <c r="CM146" i="171"/>
  <c r="CM725" i="171"/>
  <c r="CL731" i="171"/>
  <c r="CM769" i="171"/>
  <c r="CM605" i="171"/>
  <c r="CL785" i="171"/>
  <c r="CM496" i="171"/>
  <c r="CM811" i="171"/>
  <c r="CM669" i="171"/>
  <c r="CL802" i="171"/>
  <c r="CL400" i="171"/>
  <c r="CM721" i="171"/>
  <c r="CL154" i="171"/>
  <c r="CM789" i="171"/>
  <c r="CM675" i="171"/>
  <c r="CL478" i="171"/>
  <c r="CM739" i="171"/>
  <c r="CM291" i="171"/>
  <c r="CL563" i="171"/>
  <c r="DH563" i="171" s="1"/>
  <c r="CM516" i="171"/>
  <c r="CM796" i="171"/>
  <c r="CL411" i="171"/>
  <c r="CM816" i="171"/>
  <c r="CL626" i="171"/>
  <c r="CM125" i="171"/>
  <c r="CM445" i="171"/>
  <c r="CM1001" i="171"/>
  <c r="CL174" i="171"/>
  <c r="CM684" i="171"/>
  <c r="CM988" i="171"/>
  <c r="CM642" i="171"/>
  <c r="CM285" i="171"/>
  <c r="CM478" i="171"/>
  <c r="CM596" i="171"/>
  <c r="CL333" i="171"/>
  <c r="CM373" i="171"/>
  <c r="CM652" i="171"/>
  <c r="CL583" i="171"/>
  <c r="CL806" i="171"/>
  <c r="CL974" i="171"/>
  <c r="CL742" i="171"/>
  <c r="CM157" i="171"/>
  <c r="CM626" i="171"/>
  <c r="CM866" i="171"/>
  <c r="CL203" i="171"/>
  <c r="CL760" i="171"/>
  <c r="CM159" i="171"/>
  <c r="CM938" i="171"/>
  <c r="CM425" i="171"/>
  <c r="CM509" i="171"/>
  <c r="CM358" i="171"/>
  <c r="CM570" i="171"/>
  <c r="CG713" i="171"/>
  <c r="DC713" i="171" s="1"/>
  <c r="CM989" i="171"/>
  <c r="CL175" i="171"/>
  <c r="CL779" i="171"/>
  <c r="CL649" i="171"/>
  <c r="CM182" i="171"/>
  <c r="CL249" i="171"/>
  <c r="CM555" i="171"/>
  <c r="CL207" i="171"/>
  <c r="CL407" i="171"/>
  <c r="CM742" i="171"/>
  <c r="CL520" i="171"/>
  <c r="CL854" i="171"/>
  <c r="CM919" i="171"/>
  <c r="CM676" i="171"/>
  <c r="CL125" i="171"/>
  <c r="CM170" i="171"/>
  <c r="CM792" i="171"/>
  <c r="CM183" i="171"/>
  <c r="CL437" i="171"/>
  <c r="CM583" i="171"/>
  <c r="CM1002" i="171"/>
  <c r="CL387" i="171"/>
  <c r="CL448" i="171"/>
  <c r="AI448" i="171" s="1"/>
  <c r="CM465" i="171"/>
  <c r="CL265" i="171"/>
  <c r="CM654" i="171"/>
  <c r="CM825" i="171"/>
  <c r="CM589" i="171"/>
  <c r="CL463" i="171"/>
  <c r="CM874" i="171"/>
  <c r="CM851" i="171"/>
  <c r="CL841" i="171"/>
  <c r="CL749" i="171"/>
  <c r="CL238" i="171"/>
  <c r="CM857" i="171"/>
  <c r="CL183" i="171"/>
  <c r="CG894" i="171"/>
  <c r="DC894" i="171" s="1"/>
  <c r="CM345" i="171"/>
  <c r="CG952" i="171"/>
  <c r="DC952" i="171" s="1"/>
  <c r="CL488" i="171"/>
  <c r="CL171" i="171"/>
  <c r="CL516" i="171"/>
  <c r="CM609" i="171"/>
  <c r="CM530" i="171"/>
  <c r="CL608" i="171"/>
  <c r="CM806" i="171"/>
  <c r="CL607" i="171"/>
  <c r="AI607" i="171" s="1"/>
  <c r="CL561" i="171"/>
  <c r="CL660" i="171"/>
  <c r="CL507" i="171"/>
  <c r="CL670" i="171"/>
  <c r="AI670" i="171" s="1"/>
  <c r="CL355" i="171"/>
  <c r="DH355" i="171" s="1"/>
  <c r="CM622" i="171"/>
  <c r="CL688" i="171"/>
  <c r="CL948" i="171"/>
  <c r="CM238" i="171"/>
  <c r="CM485" i="171"/>
  <c r="CL468" i="171"/>
  <c r="CM823" i="171"/>
  <c r="CM488" i="171"/>
  <c r="CL964" i="171"/>
  <c r="CL241" i="171"/>
  <c r="CM547" i="171"/>
  <c r="CM776" i="171"/>
  <c r="CL818" i="171"/>
  <c r="CM607" i="171"/>
  <c r="CL474" i="171"/>
  <c r="CM734" i="171"/>
  <c r="CL157" i="171"/>
  <c r="CL592" i="171"/>
  <c r="CL449" i="171"/>
  <c r="CM625" i="171"/>
  <c r="CL896" i="171"/>
  <c r="CM240" i="171"/>
  <c r="CM899" i="171"/>
  <c r="CL170" i="171"/>
  <c r="CL613" i="171"/>
  <c r="CM474" i="171"/>
  <c r="CL734" i="171"/>
  <c r="CM592" i="171"/>
  <c r="CL470" i="171"/>
  <c r="CM795" i="171"/>
  <c r="CM904" i="171"/>
  <c r="CL402" i="171"/>
  <c r="CL299" i="171"/>
  <c r="CL855" i="171"/>
  <c r="DH855" i="171" s="1"/>
  <c r="CL971" i="171"/>
  <c r="CL833" i="171"/>
  <c r="CL642" i="171"/>
  <c r="CM915" i="171"/>
  <c r="CM765" i="171"/>
  <c r="CL768" i="171"/>
  <c r="CM735" i="171"/>
  <c r="CM254" i="171"/>
  <c r="CL597" i="171"/>
  <c r="DH597" i="171" s="1"/>
  <c r="CL521" i="171"/>
  <c r="CM449" i="171"/>
  <c r="CM602" i="171"/>
  <c r="CM470" i="171"/>
  <c r="CM853" i="171"/>
  <c r="CM134" i="171"/>
  <c r="CL270" i="171"/>
  <c r="CL936" i="171"/>
  <c r="AI936" i="171" s="1"/>
  <c r="CL408" i="171"/>
  <c r="DH408" i="171" s="1"/>
  <c r="CL192" i="171"/>
  <c r="CL849" i="171"/>
  <c r="AI849" i="171" s="1"/>
  <c r="CM682" i="171"/>
  <c r="CM504" i="171"/>
  <c r="CG559" i="171"/>
  <c r="DC559" i="171" s="1"/>
  <c r="CG154" i="171"/>
  <c r="DC154" i="171" s="1"/>
  <c r="CG157" i="171"/>
  <c r="DC157" i="171" s="1"/>
  <c r="CG473" i="171"/>
  <c r="DC473" i="171" s="1"/>
  <c r="CH21" i="171"/>
  <c r="CG21" i="171" s="1"/>
  <c r="DC21" i="171" s="1"/>
  <c r="CC94" i="171"/>
  <c r="CY94" i="171" s="1"/>
  <c r="CG634" i="171"/>
  <c r="DC634" i="171" s="1"/>
  <c r="CG790" i="171"/>
  <c r="DC790" i="171" s="1"/>
  <c r="CG705" i="171"/>
  <c r="DC705" i="171" s="1"/>
  <c r="CG474" i="171"/>
  <c r="DC474" i="171" s="1"/>
  <c r="CC57" i="171"/>
  <c r="CY57" i="171" s="1"/>
  <c r="CC82" i="171"/>
  <c r="CY82" i="171" s="1"/>
  <c r="CG151" i="171"/>
  <c r="DC151" i="171" s="1"/>
  <c r="CG737" i="171"/>
  <c r="DC737" i="171" s="1"/>
  <c r="CG1009" i="171"/>
  <c r="DC1009" i="171" s="1"/>
  <c r="CG139" i="171"/>
  <c r="DC139" i="171" s="1"/>
  <c r="CG830" i="171"/>
  <c r="DC830" i="171" s="1"/>
  <c r="CG134" i="171"/>
  <c r="DC134" i="171" s="1"/>
  <c r="CG270" i="171"/>
  <c r="DC270" i="171" s="1"/>
  <c r="CH104" i="171"/>
  <c r="CG104" i="171" s="1"/>
  <c r="DC104" i="171" s="1"/>
  <c r="CG26" i="171"/>
  <c r="DC26" i="171" s="1"/>
  <c r="CC113" i="171"/>
  <c r="CY113" i="171" s="1"/>
  <c r="CG217" i="171"/>
  <c r="DC217" i="171" s="1"/>
  <c r="CG575" i="171"/>
  <c r="DC575" i="171" s="1"/>
  <c r="CG173" i="171"/>
  <c r="DC173" i="171" s="1"/>
  <c r="CG597" i="171"/>
  <c r="DC597" i="171" s="1"/>
  <c r="CG979" i="171"/>
  <c r="DC979" i="171" s="1"/>
  <c r="CG816" i="171"/>
  <c r="DC816" i="171" s="1"/>
  <c r="CG320" i="171"/>
  <c r="DC320" i="171" s="1"/>
  <c r="CG380" i="171"/>
  <c r="DC380" i="171" s="1"/>
  <c r="CG872" i="171"/>
  <c r="DC872" i="171" s="1"/>
  <c r="CG579" i="171"/>
  <c r="DC579" i="171" s="1"/>
  <c r="CG854" i="171"/>
  <c r="DC854" i="171" s="1"/>
  <c r="CG479" i="171"/>
  <c r="DC479" i="171" s="1"/>
  <c r="CH23" i="171"/>
  <c r="CG23" i="171" s="1"/>
  <c r="DC23" i="171" s="1"/>
  <c r="CG115" i="171"/>
  <c r="DC115" i="171" s="1"/>
  <c r="CG510" i="171"/>
  <c r="DC510" i="171" s="1"/>
  <c r="CG1007" i="171"/>
  <c r="DC1007" i="171" s="1"/>
  <c r="CG182" i="171"/>
  <c r="DC182" i="171" s="1"/>
  <c r="CG366" i="171"/>
  <c r="DC366" i="171" s="1"/>
  <c r="CG736" i="171"/>
  <c r="DC736" i="171" s="1"/>
  <c r="CC56" i="171"/>
  <c r="CY56" i="171" s="1"/>
  <c r="CG68" i="171"/>
  <c r="DC68" i="171" s="1"/>
  <c r="CG54" i="171"/>
  <c r="DC54" i="171" s="1"/>
  <c r="CG37" i="171"/>
  <c r="DC37" i="171" s="1"/>
  <c r="CG325" i="171"/>
  <c r="DC325" i="171" s="1"/>
  <c r="CG368" i="171"/>
  <c r="DC368" i="171" s="1"/>
  <c r="CG771" i="171"/>
  <c r="DC771" i="171" s="1"/>
  <c r="CG480" i="171"/>
  <c r="DC480" i="171" s="1"/>
  <c r="CM882" i="171"/>
  <c r="CM371" i="171"/>
  <c r="CL693" i="171"/>
  <c r="DH693" i="171" s="1"/>
  <c r="CM313" i="171"/>
  <c r="CM827" i="171"/>
  <c r="CL741" i="171"/>
  <c r="CM890" i="171"/>
  <c r="CM998" i="171"/>
  <c r="CL882" i="171"/>
  <c r="CM431" i="171"/>
  <c r="CM481" i="171"/>
  <c r="CM637" i="171"/>
  <c r="CL371" i="171"/>
  <c r="CM489" i="171"/>
  <c r="CM947" i="171"/>
  <c r="CL146" i="171"/>
  <c r="CL169" i="171"/>
  <c r="CM910" i="171"/>
  <c r="CL420" i="171"/>
  <c r="AI420" i="171" s="1"/>
  <c r="CM430" i="171"/>
  <c r="CL340" i="171"/>
  <c r="CM208" i="171"/>
  <c r="CM443" i="171"/>
  <c r="CL168" i="171"/>
  <c r="DH168" i="171" s="1"/>
  <c r="CG359" i="171"/>
  <c r="DC359" i="171" s="1"/>
  <c r="CM500" i="171"/>
  <c r="CL878" i="171"/>
  <c r="AI878" i="171" s="1"/>
  <c r="CL325" i="171"/>
  <c r="CL856" i="171"/>
  <c r="CJ145" i="171"/>
  <c r="CM145" i="171"/>
  <c r="CM559" i="171"/>
  <c r="CL1009" i="171"/>
  <c r="AI1009" i="171" s="1"/>
  <c r="CM210" i="171"/>
  <c r="CL262" i="171"/>
  <c r="CM907" i="171"/>
  <c r="CM878" i="171"/>
  <c r="CL858" i="171"/>
  <c r="CL379" i="171"/>
  <c r="AI379" i="171" s="1"/>
  <c r="CL769" i="171"/>
  <c r="CL879" i="171"/>
  <c r="CL232" i="171"/>
  <c r="AI232" i="171" s="1"/>
  <c r="CM354" i="171"/>
  <c r="CL372" i="171"/>
  <c r="CL924" i="171"/>
  <c r="AI924" i="171" s="1"/>
  <c r="CM1014" i="171"/>
  <c r="CM353" i="171"/>
  <c r="CL987" i="171"/>
  <c r="CL982" i="171"/>
  <c r="AI982" i="171" s="1"/>
  <c r="CM651" i="171"/>
  <c r="CL510" i="171"/>
  <c r="CL978" i="171"/>
  <c r="CM531" i="171"/>
  <c r="CM166" i="171"/>
  <c r="CM205" i="171"/>
  <c r="CL523" i="171"/>
  <c r="AI523" i="171" s="1"/>
  <c r="CM280" i="171"/>
  <c r="CL155" i="171"/>
  <c r="CL354" i="171"/>
  <c r="CL847" i="171"/>
  <c r="CL542" i="171"/>
  <c r="AI542" i="171" s="1"/>
  <c r="CL901" i="171"/>
  <c r="CL832" i="171"/>
  <c r="CJ843" i="171"/>
  <c r="CL843" i="171" s="1"/>
  <c r="CM843" i="171"/>
  <c r="CM304" i="171"/>
  <c r="CM510" i="171"/>
  <c r="CL441" i="171"/>
  <c r="CL286" i="171"/>
  <c r="CL595" i="171"/>
  <c r="CM780" i="171"/>
  <c r="CL259" i="171"/>
  <c r="AI259" i="171" s="1"/>
  <c r="CM300" i="171"/>
  <c r="CL859" i="171"/>
  <c r="AI859" i="171" s="1"/>
  <c r="CL983" i="171"/>
  <c r="AI983" i="171" s="1"/>
  <c r="CM566" i="171"/>
  <c r="CL1005" i="171"/>
  <c r="CM372" i="171"/>
  <c r="CM785" i="171"/>
  <c r="CL346" i="171"/>
  <c r="CM1003" i="171"/>
  <c r="CL342" i="171"/>
  <c r="CL257" i="171"/>
  <c r="CL405" i="171"/>
  <c r="CM286" i="171"/>
  <c r="CL631" i="171"/>
  <c r="CM809" i="171"/>
  <c r="CL172" i="171"/>
  <c r="CL130" i="171"/>
  <c r="CL575" i="171"/>
  <c r="AI575" i="171" s="1"/>
  <c r="CL559" i="171"/>
  <c r="AI559" i="171" s="1"/>
  <c r="CM673" i="171"/>
  <c r="CM266" i="171"/>
  <c r="CM405" i="171"/>
  <c r="CL720" i="171"/>
  <c r="AI720" i="171" s="1"/>
  <c r="CM937" i="171"/>
  <c r="CM327" i="171"/>
  <c r="CM392" i="171"/>
  <c r="CM690" i="171"/>
  <c r="CL140" i="171"/>
  <c r="AI140" i="171" s="1"/>
  <c r="CG386" i="171"/>
  <c r="DC386" i="171" s="1"/>
  <c r="CM695" i="171"/>
  <c r="CM168" i="171"/>
  <c r="CL907" i="171"/>
  <c r="CL234" i="171"/>
  <c r="CL224" i="171"/>
  <c r="AI224" i="171" s="1"/>
  <c r="CL664" i="171"/>
  <c r="CM901" i="171"/>
  <c r="CL562" i="171"/>
  <c r="AI562" i="171" s="1"/>
  <c r="CM832" i="171"/>
  <c r="CG356" i="171"/>
  <c r="DC356" i="171" s="1"/>
  <c r="CM720" i="171"/>
  <c r="CM984" i="171"/>
  <c r="CM584" i="171"/>
  <c r="CM1000" i="171"/>
  <c r="CL725" i="171"/>
  <c r="DH725" i="171" s="1"/>
  <c r="CM281" i="171"/>
  <c r="CL188" i="171"/>
  <c r="CM158" i="171"/>
  <c r="CM370" i="171"/>
  <c r="CL1003" i="171"/>
  <c r="CM582" i="171"/>
  <c r="CM552" i="171"/>
  <c r="CM575" i="171"/>
  <c r="CL414" i="171"/>
  <c r="CM1007" i="171"/>
  <c r="CM361" i="171"/>
  <c r="CL622" i="171"/>
  <c r="AI622" i="171" s="1"/>
  <c r="CM645" i="171"/>
  <c r="CL704" i="171"/>
  <c r="CM428" i="171"/>
  <c r="CM378" i="171"/>
  <c r="CM833" i="171"/>
  <c r="CM666" i="171"/>
  <c r="CM517" i="171"/>
  <c r="CL863" i="171"/>
  <c r="CL128" i="171"/>
  <c r="CL279" i="171"/>
  <c r="CM535" i="171"/>
  <c r="CL558" i="171"/>
  <c r="CL164" i="171"/>
  <c r="CM871" i="171"/>
  <c r="CL943" i="171"/>
  <c r="CL350" i="171"/>
  <c r="AI350" i="171" s="1"/>
  <c r="CL784" i="171"/>
  <c r="CL977" i="171"/>
  <c r="CL574" i="171"/>
  <c r="CM164" i="171"/>
  <c r="CL925" i="171"/>
  <c r="CL606" i="171"/>
  <c r="DH606" i="171" s="1"/>
  <c r="CL527" i="171"/>
  <c r="CL590" i="171"/>
  <c r="AI590" i="171" s="1"/>
  <c r="CL892" i="171"/>
  <c r="CL491" i="171"/>
  <c r="DH491" i="171" s="1"/>
  <c r="CL1010" i="171"/>
  <c r="AI1010" i="171" s="1"/>
  <c r="CM171" i="171"/>
  <c r="CL876" i="171"/>
  <c r="CM964" i="171"/>
  <c r="CM889" i="171"/>
  <c r="CL820" i="171"/>
  <c r="CM799" i="171"/>
  <c r="CM574" i="171"/>
  <c r="CL644" i="171"/>
  <c r="CL264" i="171"/>
  <c r="DH264" i="171" s="1"/>
  <c r="CM277" i="171"/>
  <c r="CM802" i="171"/>
  <c r="CM579" i="171"/>
  <c r="CL764" i="171"/>
  <c r="CM590" i="171"/>
  <c r="CL285" i="171"/>
  <c r="CG836" i="171"/>
  <c r="DC836" i="171" s="1"/>
  <c r="CL446" i="171"/>
  <c r="CL667" i="171"/>
  <c r="AI667" i="171" s="1"/>
  <c r="CM279" i="171"/>
  <c r="CL447" i="171"/>
  <c r="CL837" i="171"/>
  <c r="CM771" i="171"/>
  <c r="CL747" i="171"/>
  <c r="CM546" i="171"/>
  <c r="CM764" i="171"/>
  <c r="CG989" i="171"/>
  <c r="DC989" i="171" s="1"/>
  <c r="CM269" i="171"/>
  <c r="CL732" i="171"/>
  <c r="CM350" i="171"/>
  <c r="CM877" i="171"/>
  <c r="CL388" i="171"/>
  <c r="DH388" i="171" s="1"/>
  <c r="CM701" i="171"/>
  <c r="CL367" i="171"/>
  <c r="CL397" i="171"/>
  <c r="AI397" i="171" s="1"/>
  <c r="CM525" i="171"/>
  <c r="CM565" i="171"/>
  <c r="CL394" i="171"/>
  <c r="AI394" i="171" s="1"/>
  <c r="CL277" i="171"/>
  <c r="CL384" i="171"/>
  <c r="CG942" i="171"/>
  <c r="DC942" i="171" s="1"/>
  <c r="CM543" i="171"/>
  <c r="CM312" i="171"/>
  <c r="CM436" i="171"/>
  <c r="CM416" i="171"/>
  <c r="CM554" i="171"/>
  <c r="CL889" i="171"/>
  <c r="CL705" i="171"/>
  <c r="DH705" i="171" s="1"/>
  <c r="CM330" i="171"/>
  <c r="CL752" i="171"/>
  <c r="CM830" i="171"/>
  <c r="CM977" i="171"/>
  <c r="CL580" i="171"/>
  <c r="DH580" i="171" s="1"/>
  <c r="CM250" i="171"/>
  <c r="CM165" i="171"/>
  <c r="CL396" i="171"/>
  <c r="CL428" i="171"/>
  <c r="AI428" i="171" s="1"/>
  <c r="CG892" i="171"/>
  <c r="DC892" i="171" s="1"/>
  <c r="CM564" i="171"/>
  <c r="CM914" i="171"/>
  <c r="CL226" i="171"/>
  <c r="AI226" i="171" s="1"/>
  <c r="CL596" i="171"/>
  <c r="AI596" i="171" s="1"/>
  <c r="CL145" i="171"/>
  <c r="CL124" i="171"/>
  <c r="AI124" i="171" s="1"/>
  <c r="CL867" i="171"/>
  <c r="CM283" i="171"/>
  <c r="CL602" i="171"/>
  <c r="CM861" i="171"/>
  <c r="CM508" i="171"/>
  <c r="CL960" i="171"/>
  <c r="CM655" i="171"/>
  <c r="CM567" i="171"/>
  <c r="CM893" i="171"/>
  <c r="CL472" i="171"/>
  <c r="CL736" i="171"/>
  <c r="CM956" i="171"/>
  <c r="CL710" i="171"/>
  <c r="CM418" i="171"/>
  <c r="CL885" i="171"/>
  <c r="CM522" i="171"/>
  <c r="CM289" i="171"/>
  <c r="CM848" i="171"/>
  <c r="CM181" i="171"/>
  <c r="CM613" i="171"/>
  <c r="CL225" i="171"/>
  <c r="CL401" i="171"/>
  <c r="CL465" i="171"/>
  <c r="CM439" i="171"/>
  <c r="CM598" i="171"/>
  <c r="CM835" i="171"/>
  <c r="CL184" i="171"/>
  <c r="DH184" i="171" s="1"/>
  <c r="CL612" i="171"/>
  <c r="CL395" i="171"/>
  <c r="DH395" i="171" s="1"/>
  <c r="CL862" i="171"/>
  <c r="CL272" i="171"/>
  <c r="AI272" i="171" s="1"/>
  <c r="CM511" i="171"/>
  <c r="CM288" i="171"/>
  <c r="CM538" i="171"/>
  <c r="CM897" i="171"/>
  <c r="CL727" i="171"/>
  <c r="CL766" i="171"/>
  <c r="CL625" i="171"/>
  <c r="AI625" i="171" s="1"/>
  <c r="CL271" i="171"/>
  <c r="AI271" i="171" s="1"/>
  <c r="CL364" i="171"/>
  <c r="CM147" i="171"/>
  <c r="CM195" i="171"/>
  <c r="CM760" i="171"/>
  <c r="CL357" i="171"/>
  <c r="DH357" i="171" s="1"/>
  <c r="CM788" i="171"/>
  <c r="CM486" i="171"/>
  <c r="CL992" i="171"/>
  <c r="DH992" i="171" s="1"/>
  <c r="CL253" i="171"/>
  <c r="CL927" i="171"/>
  <c r="CM623" i="171"/>
  <c r="CM985" i="171"/>
  <c r="CL453" i="171"/>
  <c r="DH453" i="171" s="1"/>
  <c r="CM335" i="171"/>
  <c r="CM783" i="171"/>
  <c r="CM610" i="171"/>
  <c r="CM597" i="171"/>
  <c r="CL591" i="171"/>
  <c r="CL955" i="171"/>
  <c r="DH955" i="171" s="1"/>
  <c r="CM766" i="171"/>
  <c r="CL589" i="171"/>
  <c r="CM959" i="171"/>
  <c r="CM640" i="171"/>
  <c r="CM329" i="171"/>
  <c r="CM941" i="171"/>
  <c r="CL118" i="171"/>
  <c r="CL699" i="171"/>
  <c r="CL953" i="171"/>
  <c r="CL147" i="171"/>
  <c r="CM427" i="171"/>
  <c r="CL969" i="171"/>
  <c r="CM196" i="171"/>
  <c r="CL831" i="171"/>
  <c r="CL247" i="171"/>
  <c r="AI247" i="171" s="1"/>
  <c r="CM572" i="171"/>
  <c r="CL301" i="171"/>
  <c r="CL610" i="171"/>
  <c r="DH610" i="171" s="1"/>
  <c r="CM248" i="171"/>
  <c r="CM440" i="171"/>
  <c r="CM660" i="171"/>
  <c r="CL598" i="171"/>
  <c r="DH598" i="171" s="1"/>
  <c r="CL190" i="171"/>
  <c r="CM179" i="171"/>
  <c r="CM432" i="171"/>
  <c r="CL774" i="171"/>
  <c r="CL938" i="171"/>
  <c r="CL902" i="171"/>
  <c r="AI902" i="171" s="1"/>
  <c r="CL445" i="171"/>
  <c r="AI445" i="171" s="1"/>
  <c r="CL729" i="171"/>
  <c r="AI729" i="171" s="1"/>
  <c r="CL814" i="171"/>
  <c r="CL328" i="171"/>
  <c r="DH328" i="171" s="1"/>
  <c r="CL759" i="171"/>
  <c r="AI759" i="171" s="1"/>
  <c r="CL956" i="171"/>
  <c r="AI956" i="171" s="1"/>
  <c r="CM383" i="171"/>
  <c r="CL661" i="171"/>
  <c r="CL828" i="171"/>
  <c r="DH828" i="171" s="1"/>
  <c r="CL643" i="171"/>
  <c r="CL746" i="171"/>
  <c r="AI746" i="171" s="1"/>
  <c r="CM774" i="171"/>
  <c r="CM461" i="171"/>
  <c r="CM390" i="171"/>
  <c r="CM855" i="171"/>
  <c r="CL677" i="171"/>
  <c r="CL891" i="171"/>
  <c r="CL341" i="171"/>
  <c r="AI341" i="171" s="1"/>
  <c r="CM167" i="171"/>
  <c r="CM917" i="171"/>
  <c r="CM323" i="171"/>
  <c r="CL258" i="171"/>
  <c r="CM759" i="171"/>
  <c r="CM364" i="171"/>
  <c r="CM1016" i="171"/>
  <c r="CL195" i="171"/>
  <c r="CL204" i="171"/>
  <c r="CM828" i="171"/>
  <c r="CM612" i="171"/>
  <c r="CL685" i="171"/>
  <c r="CM176" i="171"/>
  <c r="CM749" i="171"/>
  <c r="CL243" i="171"/>
  <c r="CL254" i="171"/>
  <c r="CM933" i="171"/>
  <c r="CL440" i="171"/>
  <c r="CM854" i="171"/>
  <c r="CL816" i="171"/>
  <c r="CL320" i="171"/>
  <c r="AI320" i="171" s="1"/>
  <c r="CM639" i="171"/>
  <c r="CL795" i="171"/>
  <c r="CL851" i="171"/>
  <c r="CL318" i="171"/>
  <c r="DH318" i="171" s="1"/>
  <c r="CL619" i="171"/>
  <c r="AI619" i="171" s="1"/>
  <c r="CL819" i="171"/>
  <c r="CM687" i="171"/>
  <c r="CL425" i="171"/>
  <c r="AI425" i="171" s="1"/>
  <c r="CM422" i="171"/>
  <c r="CL824" i="171"/>
  <c r="CL151" i="171"/>
  <c r="CL578" i="171"/>
  <c r="CM741" i="171"/>
  <c r="CM487" i="171"/>
  <c r="CL954" i="171"/>
  <c r="CL475" i="171"/>
  <c r="CL757" i="171"/>
  <c r="CL615" i="171"/>
  <c r="CM965" i="171"/>
  <c r="CM257" i="171"/>
  <c r="CM708" i="171"/>
  <c r="CM377" i="171"/>
  <c r="CL939" i="171"/>
  <c r="CL756" i="171"/>
  <c r="CM169" i="171"/>
  <c r="CM237" i="171"/>
  <c r="CM339" i="171"/>
  <c r="CM151" i="171"/>
  <c r="CM700" i="171"/>
  <c r="CL502" i="171"/>
  <c r="DH502" i="171" s="1"/>
  <c r="CM887" i="171"/>
  <c r="CM939" i="171"/>
  <c r="CM728" i="171"/>
  <c r="CM306" i="171"/>
  <c r="CL162" i="171"/>
  <c r="CM793" i="171"/>
  <c r="CL252" i="171"/>
  <c r="CM156" i="171"/>
  <c r="CM284" i="171"/>
  <c r="CM588" i="171"/>
  <c r="CL1012" i="171"/>
  <c r="CM475" i="171"/>
  <c r="CM162" i="171"/>
  <c r="CL205" i="171"/>
  <c r="CM386" i="171"/>
  <c r="CM1012" i="171"/>
  <c r="CM618" i="171"/>
  <c r="CL230" i="171"/>
  <c r="DH230" i="171" s="1"/>
  <c r="CL471" i="171"/>
  <c r="DH471" i="171" s="1"/>
  <c r="CL976" i="171"/>
  <c r="CM252" i="171"/>
  <c r="CM578" i="171"/>
  <c r="CL481" i="171"/>
  <c r="CL890" i="171"/>
  <c r="CL772" i="171"/>
  <c r="CM627" i="171"/>
  <c r="CM230" i="171"/>
  <c r="CL678" i="171"/>
  <c r="CM435" i="171"/>
  <c r="CL194" i="171"/>
  <c r="AI194" i="171" s="1"/>
  <c r="CL905" i="171"/>
  <c r="CL967" i="171"/>
  <c r="DH967" i="171" s="1"/>
  <c r="CL284" i="171"/>
  <c r="CL339" i="171"/>
  <c r="AI339" i="171" s="1"/>
  <c r="CL201" i="171"/>
  <c r="AI201" i="171" s="1"/>
  <c r="CM824" i="171"/>
  <c r="CL998" i="171"/>
  <c r="DH998" i="171" s="1"/>
  <c r="CL845" i="171"/>
  <c r="CM772" i="171"/>
  <c r="CM514" i="171"/>
  <c r="CL306" i="171"/>
  <c r="CL791" i="171"/>
  <c r="AI791" i="171" s="1"/>
  <c r="CM343" i="171"/>
  <c r="CM905" i="171"/>
  <c r="CL430" i="171"/>
  <c r="AI430" i="171" s="1"/>
  <c r="CM201" i="171"/>
  <c r="CL208" i="171"/>
  <c r="AI208" i="171" s="1"/>
  <c r="CL651" i="171"/>
  <c r="DH651" i="171" s="1"/>
  <c r="CL487" i="171"/>
  <c r="CM845" i="171"/>
  <c r="CL650" i="171"/>
  <c r="CL986" i="171"/>
  <c r="AI986" i="171" s="1"/>
  <c r="CL793" i="171"/>
  <c r="CL745" i="171"/>
  <c r="DH745" i="171" s="1"/>
  <c r="CL981" i="171"/>
  <c r="CM856" i="171"/>
  <c r="CM847" i="171"/>
  <c r="CM297" i="171"/>
  <c r="CM505" i="171"/>
  <c r="CL456" i="171"/>
  <c r="AI456" i="171" s="1"/>
  <c r="CL864" i="171"/>
  <c r="AI864" i="171" s="1"/>
  <c r="CL801" i="171"/>
  <c r="AI801" i="171" s="1"/>
  <c r="CL740" i="171"/>
  <c r="CM754" i="171"/>
  <c r="CL368" i="171"/>
  <c r="CL799" i="171"/>
  <c r="AI799" i="171" s="1"/>
  <c r="CL815" i="171"/>
  <c r="AI815" i="171" s="1"/>
  <c r="CL250" i="171"/>
  <c r="DH250" i="171" s="1"/>
  <c r="CM688" i="171"/>
  <c r="CL139" i="171"/>
  <c r="CL161" i="171"/>
  <c r="CL409" i="171"/>
  <c r="CL871" i="171"/>
  <c r="DH871" i="171" s="1"/>
  <c r="CL881" i="171"/>
  <c r="CL629" i="171"/>
  <c r="CM923" i="171"/>
  <c r="CL780" i="171"/>
  <c r="AI780" i="171" s="1"/>
  <c r="CL349" i="171"/>
  <c r="AI349" i="171" s="1"/>
  <c r="CM259" i="171"/>
  <c r="CM657" i="171"/>
  <c r="CM139" i="171"/>
  <c r="CM303" i="171"/>
  <c r="CL995" i="171"/>
  <c r="AI995" i="171" s="1"/>
  <c r="CM983" i="171"/>
  <c r="CM456" i="171"/>
  <c r="CM636" i="171"/>
  <c r="CM414" i="171"/>
  <c r="CL496" i="171"/>
  <c r="CL136" i="171"/>
  <c r="CM829" i="171"/>
  <c r="CM295" i="171"/>
  <c r="CM209" i="171"/>
  <c r="CL553" i="171"/>
  <c r="AI553" i="171" s="1"/>
  <c r="CL311" i="171"/>
  <c r="DH311" i="171" s="1"/>
  <c r="CM996" i="171"/>
  <c r="CM747" i="171"/>
  <c r="CM349" i="171"/>
  <c r="CM798" i="171"/>
  <c r="CM790" i="171"/>
  <c r="CM528" i="171"/>
  <c r="CL875" i="171"/>
  <c r="AI875" i="171" s="1"/>
  <c r="CM548" i="171"/>
  <c r="CM711" i="171"/>
  <c r="CL921" i="171"/>
  <c r="CL872" i="171"/>
  <c r="CM268" i="171"/>
  <c r="CM234" i="171"/>
  <c r="CG842" i="171"/>
  <c r="DC842" i="171" s="1"/>
  <c r="CM1005" i="171"/>
  <c r="CL370" i="171"/>
  <c r="AI370" i="171" s="1"/>
  <c r="CL865" i="171"/>
  <c r="CM921" i="171"/>
  <c r="CM368" i="171"/>
  <c r="CL686" i="171"/>
  <c r="DH686" i="171" s="1"/>
  <c r="CL582" i="171"/>
  <c r="DH582" i="171" s="1"/>
  <c r="CL362" i="171"/>
  <c r="CM987" i="171"/>
  <c r="CM731" i="171"/>
  <c r="CM172" i="171"/>
  <c r="CL586" i="171"/>
  <c r="CL656" i="171"/>
  <c r="CM995" i="171"/>
  <c r="CL297" i="171"/>
  <c r="DH297" i="171" s="1"/>
  <c r="CL605" i="171"/>
  <c r="AI605" i="171" s="1"/>
  <c r="CL771" i="171"/>
  <c r="CL375" i="171"/>
  <c r="AI375" i="171" s="1"/>
  <c r="CL281" i="171"/>
  <c r="AI281" i="171" s="1"/>
  <c r="CM656" i="171"/>
  <c r="CM130" i="171"/>
  <c r="CL754" i="171"/>
  <c r="CM895" i="171"/>
  <c r="CL669" i="171"/>
  <c r="CL310" i="171"/>
  <c r="AI310" i="171" s="1"/>
  <c r="CM617" i="171"/>
  <c r="CM679" i="171"/>
  <c r="CL857" i="171"/>
  <c r="CL458" i="171"/>
  <c r="CL579" i="171"/>
  <c r="AI579" i="171" s="1"/>
  <c r="CM822" i="171"/>
  <c r="CL450" i="171"/>
  <c r="CL942" i="171"/>
  <c r="DH942" i="171" s="1"/>
  <c r="CM961" i="171"/>
  <c r="CM468" i="171"/>
  <c r="CL550" i="171"/>
  <c r="AI550" i="171" s="1"/>
  <c r="CL363" i="171"/>
  <c r="AI363" i="171" s="1"/>
  <c r="CL877" i="171"/>
  <c r="CM999" i="171"/>
  <c r="CM287" i="171"/>
  <c r="CM550" i="171"/>
  <c r="CL743" i="171"/>
  <c r="DH743" i="171" s="1"/>
  <c r="CM863" i="171"/>
  <c r="CM400" i="171"/>
  <c r="CL958" i="171"/>
  <c r="AI958" i="171" s="1"/>
  <c r="CM344" i="171"/>
  <c r="CL675" i="171"/>
  <c r="DH675" i="171" s="1"/>
  <c r="CM836" i="171"/>
  <c r="CM491" i="171"/>
  <c r="CM560" i="171"/>
  <c r="CL739" i="171"/>
  <c r="CM131" i="171"/>
  <c r="CL191" i="171"/>
  <c r="CM716" i="171"/>
  <c r="CM245" i="171"/>
  <c r="CL975" i="171"/>
  <c r="CM1010" i="171"/>
  <c r="CL940" i="171"/>
  <c r="CL723" i="171"/>
  <c r="CM388" i="171"/>
  <c r="CM406" i="171"/>
  <c r="CL963" i="171"/>
  <c r="CM122" i="171"/>
  <c r="CL236" i="171"/>
  <c r="AI236" i="171" s="1"/>
  <c r="CM808" i="171"/>
  <c r="CL709" i="171"/>
  <c r="CM696" i="171"/>
  <c r="CL148" i="171"/>
  <c r="CM376" i="171"/>
  <c r="CM337" i="171"/>
  <c r="CM153" i="171"/>
  <c r="CM993" i="171"/>
  <c r="CL501" i="171"/>
  <c r="CM581" i="171"/>
  <c r="CL934" i="171"/>
  <c r="CM723" i="171"/>
  <c r="CM249" i="171"/>
  <c r="CL696" i="171"/>
  <c r="CL914" i="171"/>
  <c r="CM148" i="171"/>
  <c r="CL287" i="171"/>
  <c r="CM424" i="171"/>
  <c r="CL681" i="171"/>
  <c r="DH681" i="171" s="1"/>
  <c r="CL894" i="171"/>
  <c r="AI894" i="171" s="1"/>
  <c r="CL991" i="171"/>
  <c r="CM958" i="171"/>
  <c r="CL988" i="171"/>
  <c r="CM229" i="171"/>
  <c r="CM226" i="171"/>
  <c r="CM991" i="171"/>
  <c r="CL679" i="171"/>
  <c r="CM704" i="171"/>
  <c r="CL721" i="171"/>
  <c r="DH721" i="171" s="1"/>
  <c r="CL822" i="171"/>
  <c r="DH822" i="171" s="1"/>
  <c r="CL312" i="171"/>
  <c r="DH312" i="171" s="1"/>
  <c r="CL517" i="171"/>
  <c r="CM191" i="171"/>
  <c r="CL805" i="171"/>
  <c r="DH805" i="171" s="1"/>
  <c r="CM876" i="171"/>
  <c r="CM123" i="171"/>
  <c r="CL796" i="171"/>
  <c r="AI796" i="171" s="1"/>
  <c r="CL600" i="171"/>
  <c r="DH600" i="171" s="1"/>
  <c r="CL321" i="171"/>
  <c r="DH321" i="171" s="1"/>
  <c r="CM844" i="171"/>
  <c r="CL513" i="171"/>
  <c r="AI513" i="171" s="1"/>
  <c r="CM411" i="171"/>
  <c r="CM561" i="171"/>
  <c r="CM301" i="171"/>
  <c r="CM457" i="171"/>
  <c r="CL294" i="171"/>
  <c r="AI294" i="171" s="1"/>
  <c r="CL935" i="171"/>
  <c r="CL404" i="171"/>
  <c r="AI404" i="171" s="1"/>
  <c r="CL1002" i="171"/>
  <c r="AI1002" i="171" s="1"/>
  <c r="CM438" i="171"/>
  <c r="CL330" i="171"/>
  <c r="DH330" i="171" s="1"/>
  <c r="CM752" i="171"/>
  <c r="CL916" i="171"/>
  <c r="CM807" i="171"/>
  <c r="CM448" i="171"/>
  <c r="CM294" i="171"/>
  <c r="CM935" i="171"/>
  <c r="CL455" i="171"/>
  <c r="DH455" i="171" s="1"/>
  <c r="CM691" i="171"/>
  <c r="CL707" i="171"/>
  <c r="AI707" i="171" s="1"/>
  <c r="CL718" i="171"/>
  <c r="AI718" i="171" s="1"/>
  <c r="CM433" i="171"/>
  <c r="CL143" i="171"/>
  <c r="DH143" i="171" s="1"/>
  <c r="CM820" i="171"/>
  <c r="CM455" i="171"/>
  <c r="CM202" i="171"/>
  <c r="CM137" i="171"/>
  <c r="CL1011" i="171"/>
  <c r="DH1011" i="171" s="1"/>
  <c r="CL555" i="171"/>
  <c r="AI555" i="171" s="1"/>
  <c r="CL530" i="171"/>
  <c r="AI530" i="171" s="1"/>
  <c r="CL290" i="171"/>
  <c r="DH290" i="171" s="1"/>
  <c r="CM705" i="171"/>
  <c r="CL750" i="171"/>
  <c r="AI750" i="171" s="1"/>
  <c r="CM608" i="171"/>
  <c r="CM718" i="171"/>
  <c r="CM207" i="171"/>
  <c r="CM143" i="171"/>
  <c r="CL565" i="171"/>
  <c r="CL763" i="171"/>
  <c r="CM677" i="171"/>
  <c r="CM974" i="171"/>
  <c r="CM758" i="171"/>
  <c r="CM955" i="171"/>
  <c r="CM315" i="171"/>
  <c r="CL324" i="171"/>
  <c r="DH324" i="171" s="1"/>
  <c r="CM467" i="171"/>
  <c r="CL730" i="171"/>
  <c r="DH730" i="171" s="1"/>
  <c r="CL334" i="171"/>
  <c r="CL609" i="171"/>
  <c r="CL844" i="171"/>
  <c r="CM568" i="171"/>
  <c r="CM730" i="171"/>
  <c r="CL137" i="171"/>
  <c r="CM549" i="171"/>
  <c r="CM577" i="171"/>
  <c r="CM794" i="171"/>
  <c r="CM324" i="171"/>
  <c r="CM241" i="171"/>
  <c r="CL783" i="171"/>
  <c r="AI783" i="171" s="1"/>
  <c r="CM407" i="171"/>
  <c r="CM867" i="171"/>
  <c r="CM328" i="171"/>
  <c r="CM129" i="171"/>
  <c r="CM727" i="171"/>
  <c r="CM520" i="171"/>
  <c r="CL758" i="171"/>
  <c r="AI758" i="171" s="1"/>
  <c r="CM726" i="171"/>
  <c r="CM1011" i="171"/>
  <c r="CL781" i="171"/>
  <c r="AI781" i="171" s="1"/>
  <c r="CL467" i="171"/>
  <c r="CM397" i="171"/>
  <c r="CL776" i="171"/>
  <c r="AI776" i="171" s="1"/>
  <c r="CL568" i="171"/>
  <c r="CM138" i="171"/>
  <c r="CM351" i="171"/>
  <c r="CM624" i="171"/>
  <c r="CL654" i="171"/>
  <c r="AI654" i="171" s="1"/>
  <c r="CL186" i="171"/>
  <c r="DH186" i="171" s="1"/>
  <c r="CM532" i="171"/>
  <c r="CM953" i="171"/>
  <c r="CM308" i="171"/>
  <c r="CL427" i="171"/>
  <c r="AI427" i="171" s="1"/>
  <c r="CL537" i="171"/>
  <c r="DH537" i="171" s="1"/>
  <c r="CL121" i="171"/>
  <c r="AI121" i="171" s="1"/>
  <c r="CL309" i="171"/>
  <c r="CL697" i="171"/>
  <c r="CL479" i="171"/>
  <c r="CL957" i="171"/>
  <c r="CM697" i="171"/>
  <c r="CL246" i="171"/>
  <c r="CM180" i="171"/>
  <c r="CM479" i="171"/>
  <c r="CL567" i="171"/>
  <c r="CL393" i="171"/>
  <c r="CM920" i="171"/>
  <c r="CM118" i="171"/>
  <c r="CL418" i="171"/>
  <c r="CM341" i="171"/>
  <c r="CM121" i="171"/>
  <c r="CL178" i="171"/>
  <c r="AI178" i="171" s="1"/>
  <c r="CL959" i="171"/>
  <c r="AI959" i="171" s="1"/>
  <c r="CM507" i="171"/>
  <c r="CM186" i="171"/>
  <c r="CM320" i="171"/>
  <c r="CM662" i="171"/>
  <c r="CL893" i="171"/>
  <c r="CM736" i="171"/>
  <c r="CL532" i="171"/>
  <c r="DH532" i="171" s="1"/>
  <c r="CL866" i="171"/>
  <c r="CM936" i="171"/>
  <c r="CM184" i="171"/>
  <c r="CM490" i="171"/>
  <c r="CM782" i="171"/>
  <c r="CM293" i="171"/>
  <c r="CL248" i="171"/>
  <c r="DH248" i="171" s="1"/>
  <c r="CM464" i="171"/>
  <c r="CL861" i="171"/>
  <c r="DH861" i="171" s="1"/>
  <c r="CM381" i="171"/>
  <c r="CL556" i="171"/>
  <c r="CM969" i="171"/>
  <c r="CL351" i="171"/>
  <c r="DH351" i="171" s="1"/>
  <c r="CL508" i="171"/>
  <c r="AI508" i="171" s="1"/>
  <c r="CM957" i="171"/>
  <c r="CL329" i="171"/>
  <c r="AI329" i="171" s="1"/>
  <c r="CL655" i="171"/>
  <c r="DH655" i="171" s="1"/>
  <c r="CL423" i="171"/>
  <c r="CM556" i="171"/>
  <c r="CM213" i="171"/>
  <c r="CL141" i="171"/>
  <c r="AI141" i="171" s="1"/>
  <c r="CL873" i="171"/>
  <c r="CM483" i="171"/>
  <c r="CL733" i="171"/>
  <c r="AI733" i="171" s="1"/>
  <c r="CM476" i="171"/>
  <c r="CL571" i="171"/>
  <c r="DH571" i="171" s="1"/>
  <c r="CM860" i="171"/>
  <c r="CL687" i="171"/>
  <c r="AI687" i="171" s="1"/>
  <c r="CM647" i="171"/>
  <c r="CL222" i="171"/>
  <c r="DH222" i="171" s="1"/>
  <c r="CM417" i="171"/>
  <c r="CL391" i="171"/>
  <c r="DH391" i="171" s="1"/>
  <c r="CM253" i="171"/>
  <c r="CL817" i="171"/>
  <c r="DH817" i="171" s="1"/>
  <c r="CM412" i="171"/>
  <c r="CM619" i="171"/>
  <c r="CL762" i="171"/>
  <c r="CM621" i="171"/>
  <c r="CL120" i="171"/>
  <c r="DH120" i="171" s="1"/>
  <c r="CL788" i="171"/>
  <c r="CL945" i="171"/>
  <c r="CL278" i="171"/>
  <c r="CL511" i="171"/>
  <c r="CL572" i="171"/>
  <c r="CL792" i="171"/>
  <c r="CM683" i="171"/>
  <c r="CL288" i="171"/>
  <c r="CL585" i="171"/>
  <c r="AI585" i="171" s="1"/>
  <c r="CM817" i="171"/>
  <c r="CL274" i="171"/>
  <c r="AI274" i="171" s="1"/>
  <c r="CL899" i="171"/>
  <c r="AI899" i="171" s="1"/>
  <c r="CM641" i="171"/>
  <c r="CM499" i="171"/>
  <c r="CL398" i="171"/>
  <c r="CM142" i="171"/>
  <c r="CM888" i="171"/>
  <c r="CM862" i="171"/>
  <c r="CM278" i="171"/>
  <c r="CM946" i="171"/>
  <c r="CM604" i="171"/>
  <c r="CM883" i="171"/>
  <c r="CL1006" i="171"/>
  <c r="DH1006" i="171" s="1"/>
  <c r="CM274" i="171"/>
  <c r="CM733" i="171"/>
  <c r="CL569" i="171"/>
  <c r="AI569" i="171" s="1"/>
  <c r="CL848" i="171"/>
  <c r="DH848" i="171" s="1"/>
  <c r="CL928" i="171"/>
  <c r="DH928" i="171" s="1"/>
  <c r="CM635" i="171"/>
  <c r="CL869" i="171"/>
  <c r="AI869" i="171" s="1"/>
  <c r="CM1006" i="171"/>
  <c r="CM569" i="171"/>
  <c r="CM571" i="171"/>
  <c r="CL159" i="171"/>
  <c r="DH159" i="171" s="1"/>
  <c r="CM120" i="171"/>
  <c r="CM906" i="171"/>
  <c r="CL682" i="171"/>
  <c r="AI682" i="171" s="1"/>
  <c r="CM868" i="171"/>
  <c r="CL298" i="171"/>
  <c r="DH298" i="171" s="1"/>
  <c r="CM215" i="171"/>
  <c r="CM671" i="171"/>
  <c r="CM133" i="171"/>
  <c r="CL534" i="171"/>
  <c r="AI534" i="171" s="1"/>
  <c r="CL152" i="171"/>
  <c r="AI152" i="171" s="1"/>
  <c r="CL282" i="171"/>
  <c r="AI282" i="171" s="1"/>
  <c r="CL641" i="171"/>
  <c r="CM222" i="171"/>
  <c r="CM529" i="171"/>
  <c r="CL821" i="171"/>
  <c r="AI821" i="171" s="1"/>
  <c r="CL883" i="171"/>
  <c r="AI883" i="171" s="1"/>
  <c r="CM203" i="171"/>
  <c r="CM190" i="171"/>
  <c r="CM885" i="171"/>
  <c r="CL196" i="171"/>
  <c r="AI196" i="171" s="1"/>
  <c r="CL410" i="171"/>
  <c r="CM632" i="171"/>
  <c r="CM469" i="171"/>
  <c r="CL628" i="171"/>
  <c r="CL985" i="171"/>
  <c r="CL576" i="171"/>
  <c r="AI576" i="171" s="1"/>
  <c r="CL1001" i="171"/>
  <c r="AI1001" i="171" s="1"/>
  <c r="CM821" i="171"/>
  <c r="CM132" i="171"/>
  <c r="CL412" i="171"/>
  <c r="DH412" i="171" s="1"/>
  <c r="CL748" i="171"/>
  <c r="CL1008" i="171"/>
  <c r="DH1008" i="171" s="1"/>
  <c r="CM206" i="171"/>
  <c r="CM753" i="171"/>
  <c r="CL647" i="171"/>
  <c r="AI647" i="171" s="1"/>
  <c r="CL454" i="171"/>
  <c r="CM926" i="171"/>
  <c r="CL142" i="171"/>
  <c r="CM355" i="171"/>
  <c r="CL810" i="171"/>
  <c r="CL358" i="171"/>
  <c r="AI358" i="171" s="1"/>
  <c r="CG208" i="171"/>
  <c r="DC208" i="171" s="1"/>
  <c r="CG403" i="171"/>
  <c r="DC403" i="171" s="1"/>
  <c r="CG961" i="171"/>
  <c r="DC961" i="171" s="1"/>
  <c r="CG976" i="171"/>
  <c r="DC976" i="171" s="1"/>
  <c r="CG626" i="171"/>
  <c r="DC626" i="171" s="1"/>
  <c r="CG982" i="171"/>
  <c r="DC982" i="171" s="1"/>
  <c r="CG564" i="171"/>
  <c r="DC564" i="171" s="1"/>
  <c r="CG385" i="171"/>
  <c r="DC385" i="171" s="1"/>
  <c r="CG731" i="171"/>
  <c r="DC731" i="171" s="1"/>
  <c r="CG394" i="171"/>
  <c r="DC394" i="171" s="1"/>
  <c r="CG251" i="171"/>
  <c r="DC251" i="171" s="1"/>
  <c r="CG539" i="171"/>
  <c r="DC539" i="171" s="1"/>
  <c r="CG840" i="171"/>
  <c r="DC840" i="171" s="1"/>
  <c r="AI882" i="171"/>
  <c r="DH882" i="171"/>
  <c r="DH441" i="171"/>
  <c r="AI441" i="171"/>
  <c r="AI615" i="171"/>
  <c r="DH615" i="171"/>
  <c r="AI502" i="171"/>
  <c r="AI981" i="171"/>
  <c r="DH981" i="171"/>
  <c r="DH456" i="171"/>
  <c r="AI740" i="171"/>
  <c r="DH740" i="171"/>
  <c r="AI396" i="171"/>
  <c r="DH396" i="171"/>
  <c r="AI704" i="171"/>
  <c r="DH704" i="171"/>
  <c r="AI321" i="171"/>
  <c r="AI129" i="171"/>
  <c r="DH129" i="171"/>
  <c r="DH795" i="171"/>
  <c r="AI795" i="171"/>
  <c r="DH980" i="171"/>
  <c r="AI980" i="171"/>
  <c r="AI125" i="171"/>
  <c r="DH125" i="171"/>
  <c r="AI841" i="171"/>
  <c r="DH841" i="171"/>
  <c r="AI685" i="171"/>
  <c r="DH685" i="171"/>
  <c r="AI671" i="171"/>
  <c r="DH671" i="171"/>
  <c r="AI151" i="171"/>
  <c r="DH151" i="171"/>
  <c r="AI870" i="171"/>
  <c r="DH870" i="171"/>
  <c r="AI830" i="171"/>
  <c r="DH830" i="171"/>
  <c r="AI162" i="171"/>
  <c r="DH162" i="171"/>
  <c r="DH252" i="171"/>
  <c r="AI252" i="171"/>
  <c r="AI161" i="171"/>
  <c r="DH161" i="171"/>
  <c r="AI466" i="171"/>
  <c r="DH881" i="171"/>
  <c r="AI881" i="171"/>
  <c r="AI629" i="171"/>
  <c r="DH629" i="171"/>
  <c r="DH991" i="171"/>
  <c r="AI991" i="171"/>
  <c r="DH988" i="171"/>
  <c r="AI988" i="171"/>
  <c r="DH916" i="171"/>
  <c r="AI916" i="171"/>
  <c r="DH521" i="171"/>
  <c r="AI521" i="171"/>
  <c r="AI449" i="171"/>
  <c r="DH449" i="171"/>
  <c r="AI265" i="171"/>
  <c r="DH265" i="171"/>
  <c r="AI258" i="171"/>
  <c r="DH258" i="171"/>
  <c r="AI639" i="171"/>
  <c r="AI218" i="171"/>
  <c r="DH218" i="171"/>
  <c r="AI824" i="171"/>
  <c r="DH824" i="171"/>
  <c r="AI475" i="171"/>
  <c r="DH475" i="171"/>
  <c r="DH154" i="171"/>
  <c r="AI154" i="171"/>
  <c r="AI592" i="171"/>
  <c r="DH592" i="171"/>
  <c r="DH714" i="171"/>
  <c r="AI714" i="171"/>
  <c r="AI270" i="171"/>
  <c r="DH270" i="171"/>
  <c r="DH170" i="171"/>
  <c r="AI170" i="171"/>
  <c r="DH205" i="171"/>
  <c r="AI205" i="171"/>
  <c r="AI319" i="171"/>
  <c r="DH319" i="171"/>
  <c r="DH542" i="171"/>
  <c r="AI268" i="171"/>
  <c r="DH268" i="171"/>
  <c r="AI496" i="171"/>
  <c r="DH496" i="171"/>
  <c r="AI136" i="171"/>
  <c r="DH136" i="171"/>
  <c r="AI802" i="171"/>
  <c r="DH802" i="171"/>
  <c r="DH679" i="171"/>
  <c r="AI679" i="171"/>
  <c r="AI312" i="171"/>
  <c r="DH768" i="171"/>
  <c r="AI768" i="171"/>
  <c r="AI889" i="171"/>
  <c r="DH889" i="171"/>
  <c r="DH124" i="171"/>
  <c r="DH806" i="171"/>
  <c r="AI806" i="171"/>
  <c r="AI807" i="171"/>
  <c r="AI955" i="171"/>
  <c r="AI861" i="171"/>
  <c r="AI556" i="171"/>
  <c r="DH556" i="171"/>
  <c r="AI699" i="171"/>
  <c r="DH699" i="171"/>
  <c r="DH626" i="171"/>
  <c r="AI626" i="171"/>
  <c r="AI495" i="171"/>
  <c r="DH495" i="171"/>
  <c r="AI885" i="171"/>
  <c r="DH885" i="171"/>
  <c r="DH476" i="171"/>
  <c r="DH641" i="171"/>
  <c r="AI641" i="171"/>
  <c r="DH800" i="171"/>
  <c r="AI800" i="171"/>
  <c r="AI467" i="171"/>
  <c r="DH467" i="171"/>
  <c r="AI230" i="171"/>
  <c r="DH296" i="171"/>
  <c r="AI296" i="171"/>
  <c r="DH340" i="171"/>
  <c r="AI340" i="171"/>
  <c r="DH224" i="171"/>
  <c r="AI325" i="171"/>
  <c r="DH325" i="171"/>
  <c r="DH858" i="171"/>
  <c r="AI858" i="171"/>
  <c r="AI570" i="171"/>
  <c r="DH570" i="171"/>
  <c r="AI458" i="171"/>
  <c r="DH458" i="171"/>
  <c r="DH579" i="171"/>
  <c r="AI638" i="171"/>
  <c r="DH638" i="171"/>
  <c r="AI450" i="171"/>
  <c r="DH450" i="171"/>
  <c r="AI1011" i="171"/>
  <c r="AI290" i="171"/>
  <c r="AI565" i="171"/>
  <c r="DH565" i="171"/>
  <c r="AI351" i="171"/>
  <c r="DH508" i="171"/>
  <c r="AI423" i="171"/>
  <c r="DH423" i="171"/>
  <c r="DH197" i="171"/>
  <c r="AI197" i="171"/>
  <c r="AI628" i="171"/>
  <c r="DH628" i="171"/>
  <c r="AI176" i="171"/>
  <c r="DH176" i="171"/>
  <c r="DH749" i="171"/>
  <c r="AI749" i="171"/>
  <c r="AI985" i="171"/>
  <c r="DH985" i="171"/>
  <c r="AI601" i="171"/>
  <c r="DH601" i="171"/>
  <c r="AI244" i="171"/>
  <c r="AI372" i="171"/>
  <c r="DH372" i="171"/>
  <c r="DH754" i="171"/>
  <c r="AI754" i="171"/>
  <c r="AI892" i="171"/>
  <c r="DH892" i="171"/>
  <c r="AI568" i="171"/>
  <c r="DH568" i="171"/>
  <c r="AI766" i="171"/>
  <c r="DH766" i="171"/>
  <c r="DH481" i="171"/>
  <c r="AI481" i="171"/>
  <c r="DH890" i="171"/>
  <c r="AI890" i="171"/>
  <c r="DH772" i="171"/>
  <c r="AI772" i="171"/>
  <c r="AI678" i="171"/>
  <c r="DH678" i="171"/>
  <c r="DH194" i="171"/>
  <c r="AI905" i="171"/>
  <c r="DH905" i="171"/>
  <c r="DH284" i="171"/>
  <c r="AI284" i="171"/>
  <c r="DH339" i="171"/>
  <c r="DH523" i="171"/>
  <c r="DH201" i="171"/>
  <c r="AI150" i="171"/>
  <c r="DH150" i="171"/>
  <c r="AI188" i="171"/>
  <c r="DH188" i="171"/>
  <c r="AI785" i="171"/>
  <c r="DH785" i="171"/>
  <c r="AI921" i="171"/>
  <c r="DH921" i="171"/>
  <c r="AI872" i="171"/>
  <c r="DH872" i="171"/>
  <c r="AI164" i="171"/>
  <c r="DH164" i="171"/>
  <c r="AI400" i="171"/>
  <c r="DH400" i="171"/>
  <c r="DH238" i="171"/>
  <c r="AI238" i="171"/>
  <c r="AI925" i="171"/>
  <c r="DH925" i="171"/>
  <c r="AI606" i="171"/>
  <c r="AI503" i="171"/>
  <c r="DH503" i="171"/>
  <c r="AI764" i="171"/>
  <c r="DH764" i="171"/>
  <c r="DH378" i="171"/>
  <c r="AI378" i="171"/>
  <c r="DH416" i="171"/>
  <c r="AI416" i="171"/>
  <c r="AI324" i="171"/>
  <c r="AI784" i="171"/>
  <c r="DH784" i="171"/>
  <c r="AI837" i="171"/>
  <c r="DH837" i="171"/>
  <c r="DH742" i="171"/>
  <c r="AI742" i="171"/>
  <c r="AI537" i="171"/>
  <c r="AI851" i="171"/>
  <c r="DH851" i="171"/>
  <c r="AI203" i="171"/>
  <c r="DH203" i="171"/>
  <c r="AI412" i="171"/>
  <c r="DH748" i="171"/>
  <c r="AI748" i="171"/>
  <c r="AI1008" i="171"/>
  <c r="AI810" i="171"/>
  <c r="DH810" i="171"/>
  <c r="DH946" i="171"/>
  <c r="AI946" i="171"/>
  <c r="DH809" i="171"/>
  <c r="DH310" i="171"/>
  <c r="AI803" i="171"/>
  <c r="DH803" i="171"/>
  <c r="AI893" i="171"/>
  <c r="DH893" i="171"/>
  <c r="DH982" i="171"/>
  <c r="AI845" i="171"/>
  <c r="DH845" i="171"/>
  <c r="DH947" i="171"/>
  <c r="AI947" i="171"/>
  <c r="AI251" i="171"/>
  <c r="AI306" i="171"/>
  <c r="DH306" i="171"/>
  <c r="DH208" i="171"/>
  <c r="AI172" i="171"/>
  <c r="DH172" i="171"/>
  <c r="AI900" i="171"/>
  <c r="DH900" i="171"/>
  <c r="DH379" i="171"/>
  <c r="AI901" i="171"/>
  <c r="DH901" i="171"/>
  <c r="AI865" i="171"/>
  <c r="DH865" i="171"/>
  <c r="AI362" i="171"/>
  <c r="DH362" i="171"/>
  <c r="DH958" i="171"/>
  <c r="AI739" i="171"/>
  <c r="DH739" i="171"/>
  <c r="DH191" i="171"/>
  <c r="AI191" i="171"/>
  <c r="AI975" i="171"/>
  <c r="DH975" i="171"/>
  <c r="AI940" i="171"/>
  <c r="DH940" i="171"/>
  <c r="AI723" i="171"/>
  <c r="DH723" i="171"/>
  <c r="AI730" i="171"/>
  <c r="AI334" i="171"/>
  <c r="DH334" i="171"/>
  <c r="AI794" i="171"/>
  <c r="DH794" i="171"/>
  <c r="AI609" i="171"/>
  <c r="DH609" i="171"/>
  <c r="AI844" i="171"/>
  <c r="DH844" i="171"/>
  <c r="AI820" i="171"/>
  <c r="DH820" i="171"/>
  <c r="DH558" i="171"/>
  <c r="AI558" i="171"/>
  <c r="DH407" i="171"/>
  <c r="AI407" i="171"/>
  <c r="DH254" i="171"/>
  <c r="AI254" i="171"/>
  <c r="DH520" i="171"/>
  <c r="AI520" i="171"/>
  <c r="AI440" i="171"/>
  <c r="DH440" i="171"/>
  <c r="AI917" i="171"/>
  <c r="DH917" i="171"/>
  <c r="AI309" i="171"/>
  <c r="DH309" i="171"/>
  <c r="AI697" i="171"/>
  <c r="DH697" i="171"/>
  <c r="AI479" i="171"/>
  <c r="DH479" i="171"/>
  <c r="AI190" i="171"/>
  <c r="DH190" i="171"/>
  <c r="DH141" i="171"/>
  <c r="AI873" i="171"/>
  <c r="DH873" i="171"/>
  <c r="AI571" i="171"/>
  <c r="AI391" i="171"/>
  <c r="AI773" i="171"/>
  <c r="DH773" i="171"/>
  <c r="AI939" i="171"/>
  <c r="DH939" i="171"/>
  <c r="AI756" i="171"/>
  <c r="DH756" i="171"/>
  <c r="AI696" i="171"/>
  <c r="DH696" i="171"/>
  <c r="DH752" i="171"/>
  <c r="AI752" i="171"/>
  <c r="AI891" i="171"/>
  <c r="DH891" i="171"/>
  <c r="AI651" i="171"/>
  <c r="AI650" i="171"/>
  <c r="DH650" i="171"/>
  <c r="AI965" i="171"/>
  <c r="DH965" i="171"/>
  <c r="AI257" i="171"/>
  <c r="DH257" i="171"/>
  <c r="DH286" i="171"/>
  <c r="AI286" i="171"/>
  <c r="AI793" i="171"/>
  <c r="DH793" i="171"/>
  <c r="AI210" i="171"/>
  <c r="DH210" i="171"/>
  <c r="AI262" i="171"/>
  <c r="DH262" i="171"/>
  <c r="AI689" i="171"/>
  <c r="AI168" i="171"/>
  <c r="DH657" i="171"/>
  <c r="AI657" i="171"/>
  <c r="AI586" i="171"/>
  <c r="DH586" i="171"/>
  <c r="AI656" i="171"/>
  <c r="DH656" i="171"/>
  <c r="AI1014" i="171"/>
  <c r="DH1014" i="171"/>
  <c r="AI506" i="171"/>
  <c r="DH506" i="171"/>
  <c r="AI771" i="171"/>
  <c r="DH771" i="171"/>
  <c r="DH963" i="171"/>
  <c r="AI963" i="171"/>
  <c r="AI709" i="171"/>
  <c r="DH709" i="171"/>
  <c r="DH148" i="171"/>
  <c r="AI148" i="171"/>
  <c r="AI501" i="171"/>
  <c r="DH501" i="171"/>
  <c r="AI934" i="171"/>
  <c r="DH934" i="171"/>
  <c r="DH137" i="171"/>
  <c r="AI137" i="171"/>
  <c r="DH783" i="171"/>
  <c r="DH957" i="171"/>
  <c r="AI957" i="171"/>
  <c r="AI246" i="171"/>
  <c r="DH246" i="171"/>
  <c r="AI567" i="171"/>
  <c r="DH567" i="171"/>
  <c r="AI393" i="171"/>
  <c r="DH393" i="171"/>
  <c r="AI418" i="171"/>
  <c r="DH418" i="171"/>
  <c r="AI179" i="171"/>
  <c r="AI762" i="171"/>
  <c r="DH762" i="171"/>
  <c r="AI819" i="171"/>
  <c r="DH819" i="171"/>
  <c r="AI788" i="171"/>
  <c r="DH788" i="171"/>
  <c r="AI945" i="171"/>
  <c r="DH945" i="171"/>
  <c r="AI855" i="171"/>
  <c r="DH307" i="171"/>
  <c r="AI307" i="171"/>
  <c r="AI511" i="171"/>
  <c r="DH511" i="171"/>
  <c r="AI572" i="171"/>
  <c r="DH572" i="171"/>
  <c r="AI792" i="171"/>
  <c r="DH792" i="171"/>
  <c r="AH737" i="171"/>
  <c r="DG737" i="171"/>
  <c r="AI588" i="171"/>
  <c r="DH588" i="171"/>
  <c r="DH827" i="171"/>
  <c r="AI827" i="171"/>
  <c r="DH950" i="171"/>
  <c r="AI950" i="171"/>
  <c r="AH239" i="171"/>
  <c r="DG239" i="171"/>
  <c r="AH804" i="171"/>
  <c r="DG804" i="171"/>
  <c r="AH403" i="171"/>
  <c r="DG403" i="171"/>
  <c r="AH708" i="171"/>
  <c r="DG708" i="171"/>
  <c r="AI405" i="171"/>
  <c r="DH405" i="171"/>
  <c r="DH949" i="171"/>
  <c r="AI949" i="171"/>
  <c r="AH166" i="171"/>
  <c r="DG166" i="171"/>
  <c r="DG761" i="171"/>
  <c r="AH761" i="171"/>
  <c r="AH744" i="171"/>
  <c r="DG744" i="171"/>
  <c r="AH690" i="171"/>
  <c r="DG690" i="171"/>
  <c r="AH944" i="171"/>
  <c r="DG944" i="171"/>
  <c r="AI169" i="171"/>
  <c r="DH169" i="171"/>
  <c r="AI343" i="171"/>
  <c r="DH343" i="171"/>
  <c r="DH419" i="171"/>
  <c r="AI419" i="171"/>
  <c r="AH160" i="171"/>
  <c r="DG160" i="171"/>
  <c r="AH140" i="171"/>
  <c r="DG140" i="171"/>
  <c r="AH359" i="171"/>
  <c r="DG359" i="171"/>
  <c r="DH731" i="171"/>
  <c r="AI731" i="171"/>
  <c r="CL717" i="171"/>
  <c r="AH717" i="171"/>
  <c r="DG717" i="171"/>
  <c r="AH429" i="171"/>
  <c r="DG429" i="171"/>
  <c r="DH139" i="171"/>
  <c r="AI139" i="171"/>
  <c r="CL884" i="171"/>
  <c r="DG884" i="171"/>
  <c r="AH884" i="171"/>
  <c r="AI155" i="171"/>
  <c r="DH155" i="171"/>
  <c r="DH551" i="171"/>
  <c r="AI551" i="171"/>
  <c r="AH586" i="171"/>
  <c r="DG586" i="171"/>
  <c r="AI303" i="171"/>
  <c r="DH303" i="171"/>
  <c r="AI829" i="171"/>
  <c r="DH829" i="171"/>
  <c r="DH879" i="171"/>
  <c r="AI879" i="171"/>
  <c r="DG232" i="171"/>
  <c r="AH232" i="171"/>
  <c r="DH1015" i="171"/>
  <c r="AI1015" i="171"/>
  <c r="AI548" i="171"/>
  <c r="DH548" i="171"/>
  <c r="AH242" i="171"/>
  <c r="DG242" i="171"/>
  <c r="AH711" i="171"/>
  <c r="DG711" i="171"/>
  <c r="AI922" i="171"/>
  <c r="DH922" i="171"/>
  <c r="DG770" i="171"/>
  <c r="AH770" i="171"/>
  <c r="AH864" i="171"/>
  <c r="DG864" i="171"/>
  <c r="AI512" i="171"/>
  <c r="DH512" i="171"/>
  <c r="DH130" i="171"/>
  <c r="AI130" i="171"/>
  <c r="AH348" i="171"/>
  <c r="DG348" i="171"/>
  <c r="AH924" i="171"/>
  <c r="DG924" i="171"/>
  <c r="AI209" i="171"/>
  <c r="DH209" i="171"/>
  <c r="AH787" i="171"/>
  <c r="DG787" i="171"/>
  <c r="AH582" i="171"/>
  <c r="DG582" i="171"/>
  <c r="AI913" i="171"/>
  <c r="DH913" i="171"/>
  <c r="AH506" i="171"/>
  <c r="DG506" i="171"/>
  <c r="AI414" i="171"/>
  <c r="DH414" i="171"/>
  <c r="AH1007" i="171"/>
  <c r="DG1007" i="171"/>
  <c r="DG362" i="171"/>
  <c r="AH362" i="171"/>
  <c r="AI574" i="171"/>
  <c r="DH574" i="171"/>
  <c r="DG173" i="171"/>
  <c r="AH173" i="171"/>
  <c r="DH811" i="171"/>
  <c r="AI811" i="171"/>
  <c r="AI277" i="171"/>
  <c r="DH277" i="171"/>
  <c r="AI332" i="171"/>
  <c r="DH332" i="171"/>
  <c r="AI747" i="171"/>
  <c r="DH747" i="171"/>
  <c r="AI617" i="171"/>
  <c r="DH617" i="171"/>
  <c r="DH688" i="171"/>
  <c r="AI688" i="171"/>
  <c r="AH540" i="171"/>
  <c r="DG540" i="171"/>
  <c r="AH406" i="171"/>
  <c r="DG406" i="171"/>
  <c r="AI971" i="171"/>
  <c r="DH971" i="171"/>
  <c r="AH963" i="171"/>
  <c r="DG963" i="171"/>
  <c r="DG903" i="171"/>
  <c r="AH903" i="171"/>
  <c r="AH292" i="171"/>
  <c r="DG292" i="171"/>
  <c r="AI200" i="171"/>
  <c r="DH200" i="171"/>
  <c r="AH894" i="171"/>
  <c r="DG894" i="171"/>
  <c r="DG709" i="171"/>
  <c r="AH709" i="171"/>
  <c r="DH437" i="171"/>
  <c r="AI437" i="171"/>
  <c r="AH1004" i="171"/>
  <c r="DG1004" i="171"/>
  <c r="AH836" i="171"/>
  <c r="DG836" i="171"/>
  <c r="AH229" i="171"/>
  <c r="DG229" i="171"/>
  <c r="AI446" i="171"/>
  <c r="DH446" i="171"/>
  <c r="AI999" i="171"/>
  <c r="DH999" i="171"/>
  <c r="DH175" i="171"/>
  <c r="AI175" i="171"/>
  <c r="AI468" i="171"/>
  <c r="DH468" i="171"/>
  <c r="AI722" i="171"/>
  <c r="DH722" i="171"/>
  <c r="AH952" i="171"/>
  <c r="DG952" i="171"/>
  <c r="AH743" i="171"/>
  <c r="DG743" i="171"/>
  <c r="DH231" i="171"/>
  <c r="AI231" i="171"/>
  <c r="CL153" i="171"/>
  <c r="DG153" i="171"/>
  <c r="AH153" i="171"/>
  <c r="DG267" i="171"/>
  <c r="AH267" i="171"/>
  <c r="AI779" i="171"/>
  <c r="DH779" i="171"/>
  <c r="DH943" i="171"/>
  <c r="AI943" i="171"/>
  <c r="AI488" i="171"/>
  <c r="DH488" i="171"/>
  <c r="DH494" i="171"/>
  <c r="AI494" i="171"/>
  <c r="AH497" i="171"/>
  <c r="DG497" i="171"/>
  <c r="AI581" i="171"/>
  <c r="DH581" i="171"/>
  <c r="CL182" i="171"/>
  <c r="AH681" i="171"/>
  <c r="DG681" i="171"/>
  <c r="AI603" i="171"/>
  <c r="DH603" i="171"/>
  <c r="AH554" i="171"/>
  <c r="DG554" i="171"/>
  <c r="AI171" i="171"/>
  <c r="DH171" i="171"/>
  <c r="AI876" i="171"/>
  <c r="DH876" i="171"/>
  <c r="AH555" i="171"/>
  <c r="DG555" i="171"/>
  <c r="AI652" i="171"/>
  <c r="DH652" i="171"/>
  <c r="AH768" i="171"/>
  <c r="DG768" i="171"/>
  <c r="DH516" i="171"/>
  <c r="AI516" i="171"/>
  <c r="AH889" i="171"/>
  <c r="DG889" i="171"/>
  <c r="AH189" i="171"/>
  <c r="DG189" i="171"/>
  <c r="AH399" i="171"/>
  <c r="DG399" i="171"/>
  <c r="AH680" i="171"/>
  <c r="DG680" i="171"/>
  <c r="AI207" i="171"/>
  <c r="DH207" i="171"/>
  <c r="AI738" i="171"/>
  <c r="DH738" i="171"/>
  <c r="AH738" i="171"/>
  <c r="DG738" i="171"/>
  <c r="AH460" i="171"/>
  <c r="DG460" i="171"/>
  <c r="DG558" i="171"/>
  <c r="AH558" i="171"/>
  <c r="AH513" i="171"/>
  <c r="DG513" i="171"/>
  <c r="AI867" i="171"/>
  <c r="DH867" i="171"/>
  <c r="AI138" i="171"/>
  <c r="DH138" i="171"/>
  <c r="AH933" i="171"/>
  <c r="DG933" i="171"/>
  <c r="AH726" i="171"/>
  <c r="DG726" i="171"/>
  <c r="AI591" i="171"/>
  <c r="DH591" i="171"/>
  <c r="DH341" i="171"/>
  <c r="AI706" i="171"/>
  <c r="DH706" i="171"/>
  <c r="DG178" i="171"/>
  <c r="AH178" i="171"/>
  <c r="AI593" i="171"/>
  <c r="DH593" i="171"/>
  <c r="AI470" i="171"/>
  <c r="DH470" i="171"/>
  <c r="DG490" i="171"/>
  <c r="AH490" i="171"/>
  <c r="AI825" i="171"/>
  <c r="DH825" i="171"/>
  <c r="AI919" i="171"/>
  <c r="DH919" i="171"/>
  <c r="AH545" i="171"/>
  <c r="DG545" i="171"/>
  <c r="AI473" i="171"/>
  <c r="DH473" i="171"/>
  <c r="AH434" i="171"/>
  <c r="DG434" i="171"/>
  <c r="AI507" i="171"/>
  <c r="DH507" i="171"/>
  <c r="AI640" i="171"/>
  <c r="DH640" i="171"/>
  <c r="AH263" i="171"/>
  <c r="DG263" i="171"/>
  <c r="AH598" i="171"/>
  <c r="DG598" i="171"/>
  <c r="AH898" i="171"/>
  <c r="DG898" i="171"/>
  <c r="AH662" i="171"/>
  <c r="DG662" i="171"/>
  <c r="DG630" i="171"/>
  <c r="AH630" i="171"/>
  <c r="DH557" i="171"/>
  <c r="AI557" i="171"/>
  <c r="DH383" i="171"/>
  <c r="AI383" i="171"/>
  <c r="DH904" i="171"/>
  <c r="AI904" i="171"/>
  <c r="DH147" i="171"/>
  <c r="AI147" i="171"/>
  <c r="AI969" i="171"/>
  <c r="DH969" i="171"/>
  <c r="AH972" i="171"/>
  <c r="DG972" i="171"/>
  <c r="AH318" i="171"/>
  <c r="DG318" i="171"/>
  <c r="AH762" i="171"/>
  <c r="DG762" i="171"/>
  <c r="AI187" i="171"/>
  <c r="DH187" i="171"/>
  <c r="AH187" i="171"/>
  <c r="DG187" i="171"/>
  <c r="AH227" i="171"/>
  <c r="DG227" i="171"/>
  <c r="AI533" i="171"/>
  <c r="DH533" i="171"/>
  <c r="DG483" i="171"/>
  <c r="AH483" i="171"/>
  <c r="AH909" i="171"/>
  <c r="DG909" i="171"/>
  <c r="AH819" i="171"/>
  <c r="DG819" i="171"/>
  <c r="AH648" i="171"/>
  <c r="DG648" i="171"/>
  <c r="AH569" i="171"/>
  <c r="DG569" i="171"/>
  <c r="AH932" i="171"/>
  <c r="DG932" i="171"/>
  <c r="AI760" i="171"/>
  <c r="DH760" i="171"/>
  <c r="CG641" i="171"/>
  <c r="DC641" i="171" s="1"/>
  <c r="AH719" i="171"/>
  <c r="DG719" i="171"/>
  <c r="AI206" i="171"/>
  <c r="DH206" i="171"/>
  <c r="CG687" i="171"/>
  <c r="DC687" i="171" s="1"/>
  <c r="CG621" i="171"/>
  <c r="DC621" i="171" s="1"/>
  <c r="DH938" i="171"/>
  <c r="AI938" i="171"/>
  <c r="AI653" i="171"/>
  <c r="DH653" i="171"/>
  <c r="AH653" i="171"/>
  <c r="DG653" i="171"/>
  <c r="CG120" i="171"/>
  <c r="DC120" i="171" s="1"/>
  <c r="AI846" i="171"/>
  <c r="DH846" i="171"/>
  <c r="DG398" i="171"/>
  <c r="AH398" i="171"/>
  <c r="DG417" i="171"/>
  <c r="AH417" i="171"/>
  <c r="AH724" i="171"/>
  <c r="DG724" i="171"/>
  <c r="AI181" i="171"/>
  <c r="DH181" i="171"/>
  <c r="AI193" i="171"/>
  <c r="DH193" i="171"/>
  <c r="CG685" i="171"/>
  <c r="DC685" i="171" s="1"/>
  <c r="AH868" i="171"/>
  <c r="DG868" i="171"/>
  <c r="CG992" i="171"/>
  <c r="DC992" i="171" s="1"/>
  <c r="AH614" i="171"/>
  <c r="DG614" i="171"/>
  <c r="CG855" i="171"/>
  <c r="DC855" i="171" s="1"/>
  <c r="AI862" i="171"/>
  <c r="DH862" i="171"/>
  <c r="AI482" i="171"/>
  <c r="DH482" i="171"/>
  <c r="AH215" i="171"/>
  <c r="DG215" i="171"/>
  <c r="DH317" i="171"/>
  <c r="AI317" i="171"/>
  <c r="DG616" i="171"/>
  <c r="AH616" i="171"/>
  <c r="AH453" i="171"/>
  <c r="DG453" i="171"/>
  <c r="AI886" i="171"/>
  <c r="DH886" i="171"/>
  <c r="AH908" i="171"/>
  <c r="DG908" i="171"/>
  <c r="DH243" i="171"/>
  <c r="AI243" i="171"/>
  <c r="AH422" i="171"/>
  <c r="DG422" i="171"/>
  <c r="AH930" i="171"/>
  <c r="DG930" i="171"/>
  <c r="DH214" i="171"/>
  <c r="AI214" i="171"/>
  <c r="AH966" i="171"/>
  <c r="DG966" i="171"/>
  <c r="DG431" i="171"/>
  <c r="AH431" i="171"/>
  <c r="CM813" i="171"/>
  <c r="AH510" i="171"/>
  <c r="DG510" i="171"/>
  <c r="CM441" i="171"/>
  <c r="AH336" i="171"/>
  <c r="DG336" i="171"/>
  <c r="CM949" i="171"/>
  <c r="DH968" i="171"/>
  <c r="AI968" i="171"/>
  <c r="AI327" i="171"/>
  <c r="DH327" i="171"/>
  <c r="AI627" i="171"/>
  <c r="DH627" i="171"/>
  <c r="AI377" i="171"/>
  <c r="DH377" i="171"/>
  <c r="AH146" i="171"/>
  <c r="DG146" i="171"/>
  <c r="AH939" i="171"/>
  <c r="DG939" i="171"/>
  <c r="DH219" i="171"/>
  <c r="AI219" i="171"/>
  <c r="DG775" i="171"/>
  <c r="AH775" i="171"/>
  <c r="DH728" i="171"/>
  <c r="AI728" i="171"/>
  <c r="AH514" i="171"/>
  <c r="DG514" i="171"/>
  <c r="CM419" i="171"/>
  <c r="AI631" i="171"/>
  <c r="DH631" i="171"/>
  <c r="DG386" i="171"/>
  <c r="AH386" i="171"/>
  <c r="AH443" i="171"/>
  <c r="DG443" i="171"/>
  <c r="DG459" i="171"/>
  <c r="AH459" i="171"/>
  <c r="AH997" i="171"/>
  <c r="DG997" i="171"/>
  <c r="CG907" i="171"/>
  <c r="DC907" i="171" s="1"/>
  <c r="AH731" i="171"/>
  <c r="DG731" i="171"/>
  <c r="AH389" i="171"/>
  <c r="DG389" i="171"/>
  <c r="AH693" i="171"/>
  <c r="DG693" i="171"/>
  <c r="CM551" i="171"/>
  <c r="AH847" i="171"/>
  <c r="DG847" i="171"/>
  <c r="AH859" i="171"/>
  <c r="DG859" i="171"/>
  <c r="AH275" i="171"/>
  <c r="DG275" i="171"/>
  <c r="DG929" i="171"/>
  <c r="AH929" i="171"/>
  <c r="CM242" i="171"/>
  <c r="CM922" i="171"/>
  <c r="AH451" i="171"/>
  <c r="DG451" i="171"/>
  <c r="CM770" i="171"/>
  <c r="CM512" i="171"/>
  <c r="DG223" i="171"/>
  <c r="AH223" i="171"/>
  <c r="AH754" i="171"/>
  <c r="DG754" i="171"/>
  <c r="AI1003" i="171"/>
  <c r="DH1003" i="171"/>
  <c r="AH562" i="171"/>
  <c r="DG562" i="171"/>
  <c r="CL659" i="171"/>
  <c r="DG552" i="171"/>
  <c r="AH552" i="171"/>
  <c r="DG553" i="171"/>
  <c r="AH553" i="171"/>
  <c r="DG575" i="171"/>
  <c r="AH575" i="171"/>
  <c r="CM362" i="171"/>
  <c r="AH987" i="171"/>
  <c r="DG987" i="171"/>
  <c r="AH977" i="171"/>
  <c r="DG977" i="171"/>
  <c r="CG518" i="171"/>
  <c r="DC518" i="171" s="1"/>
  <c r="AH871" i="171"/>
  <c r="DG871" i="171"/>
  <c r="CM173" i="171"/>
  <c r="AH361" i="171"/>
  <c r="DG361" i="171"/>
  <c r="CM332" i="171"/>
  <c r="DG233" i="171"/>
  <c r="AH233" i="171"/>
  <c r="AH645" i="171"/>
  <c r="DG645" i="171"/>
  <c r="AH546" i="171"/>
  <c r="DG546" i="171"/>
  <c r="AH802" i="171"/>
  <c r="DG802" i="171"/>
  <c r="AH400" i="171"/>
  <c r="DG400" i="171"/>
  <c r="AH679" i="171"/>
  <c r="DG679" i="171"/>
  <c r="AI165" i="171"/>
  <c r="DH165" i="171"/>
  <c r="AH238" i="171"/>
  <c r="DG238" i="171"/>
  <c r="CL903" i="171"/>
  <c r="DH428" i="171"/>
  <c r="AH485" i="171"/>
  <c r="DG485" i="171"/>
  <c r="AH579" i="171"/>
  <c r="DG579" i="171"/>
  <c r="CG384" i="171"/>
  <c r="DC384" i="171" s="1"/>
  <c r="AH808" i="171"/>
  <c r="DG808" i="171"/>
  <c r="AH789" i="171"/>
  <c r="DG789" i="171"/>
  <c r="CG1004" i="171"/>
  <c r="DC1004" i="171" s="1"/>
  <c r="DG269" i="171"/>
  <c r="AH269" i="171"/>
  <c r="AI970" i="171"/>
  <c r="AH564" i="171"/>
  <c r="DG564" i="171"/>
  <c r="CG560" i="171"/>
  <c r="DC560" i="171" s="1"/>
  <c r="AH961" i="171"/>
  <c r="DG961" i="171"/>
  <c r="AH175" i="171"/>
  <c r="DG175" i="171"/>
  <c r="DH478" i="171"/>
  <c r="AI478" i="171"/>
  <c r="DG596" i="171"/>
  <c r="AH596" i="171"/>
  <c r="AH305" i="171"/>
  <c r="DG305" i="171"/>
  <c r="AH716" i="171"/>
  <c r="DG716" i="171"/>
  <c r="AI333" i="171"/>
  <c r="DH333" i="171"/>
  <c r="AH333" i="171"/>
  <c r="DG333" i="171"/>
  <c r="AH352" i="171"/>
  <c r="DG352" i="171"/>
  <c r="AH931" i="171"/>
  <c r="DG931" i="171"/>
  <c r="CM952" i="171"/>
  <c r="AH245" i="171"/>
  <c r="DG245" i="171"/>
  <c r="AH823" i="171"/>
  <c r="DG823" i="171"/>
  <c r="AH442" i="171"/>
  <c r="DG442" i="171"/>
  <c r="CM267" i="171"/>
  <c r="CM494" i="171"/>
  <c r="CL462" i="171"/>
  <c r="AH723" i="171"/>
  <c r="DG723" i="171"/>
  <c r="CG424" i="171"/>
  <c r="DC424" i="171" s="1"/>
  <c r="AH249" i="171"/>
  <c r="DG249" i="171"/>
  <c r="DG388" i="171"/>
  <c r="AH388" i="171"/>
  <c r="AH964" i="171"/>
  <c r="DG964" i="171"/>
  <c r="AH137" i="171"/>
  <c r="DG137" i="171"/>
  <c r="AI123" i="171"/>
  <c r="DH123" i="171"/>
  <c r="AH826" i="171"/>
  <c r="DG826" i="171"/>
  <c r="AH794" i="171"/>
  <c r="DG794" i="171"/>
  <c r="DG128" i="171"/>
  <c r="AH128" i="171"/>
  <c r="CL399" i="171"/>
  <c r="AH1013" i="171"/>
  <c r="DG1013" i="171"/>
  <c r="AI367" i="171"/>
  <c r="DH367" i="171"/>
  <c r="CG707" i="171"/>
  <c r="DC707" i="171" s="1"/>
  <c r="AI608" i="171"/>
  <c r="DH608" i="171"/>
  <c r="AH330" i="171"/>
  <c r="DG330" i="171"/>
  <c r="AH718" i="171"/>
  <c r="DG718" i="171"/>
  <c r="DG426" i="171"/>
  <c r="AH426" i="171"/>
  <c r="CM738" i="171"/>
  <c r="AI387" i="171"/>
  <c r="DH387" i="171"/>
  <c r="CL460" i="171"/>
  <c r="AH525" i="171"/>
  <c r="DG525" i="171"/>
  <c r="AH818" i="171"/>
  <c r="DG818" i="171"/>
  <c r="AI912" i="171"/>
  <c r="DH912" i="171"/>
  <c r="AH127" i="171"/>
  <c r="DG127" i="171"/>
  <c r="AH568" i="171"/>
  <c r="DG568" i="171"/>
  <c r="AH734" i="171"/>
  <c r="DG734" i="171"/>
  <c r="AI401" i="171"/>
  <c r="DH401" i="171"/>
  <c r="DG758" i="171"/>
  <c r="AH758" i="171"/>
  <c r="AH138" i="171"/>
  <c r="DG138" i="171"/>
  <c r="DG561" i="171"/>
  <c r="AH561" i="171"/>
  <c r="AI457" i="171"/>
  <c r="DH457" i="171"/>
  <c r="AH457" i="171"/>
  <c r="DG457" i="171"/>
  <c r="DH465" i="171"/>
  <c r="AI465" i="171"/>
  <c r="AI602" i="171"/>
  <c r="DH602" i="171"/>
  <c r="CM702" i="171"/>
  <c r="AH167" i="171"/>
  <c r="DG167" i="171"/>
  <c r="CG490" i="171"/>
  <c r="DC490" i="171" s="1"/>
  <c r="AH919" i="171"/>
  <c r="DG919" i="171"/>
  <c r="CG545" i="171"/>
  <c r="DC545" i="171" s="1"/>
  <c r="AH957" i="171"/>
  <c r="DG957" i="171"/>
  <c r="AH329" i="171"/>
  <c r="DG329" i="171"/>
  <c r="CL263" i="171"/>
  <c r="AH567" i="171"/>
  <c r="DG567" i="171"/>
  <c r="DH255" i="171"/>
  <c r="AI255" i="171"/>
  <c r="DH118" i="171"/>
  <c r="AI118" i="171"/>
  <c r="CM163" i="171"/>
  <c r="AH953" i="171"/>
  <c r="DG953" i="171"/>
  <c r="AH293" i="171"/>
  <c r="DG293" i="171"/>
  <c r="CG835" i="171"/>
  <c r="DC835" i="171" s="1"/>
  <c r="CM495" i="171"/>
  <c r="CL972" i="171"/>
  <c r="CM360" i="171"/>
  <c r="AI635" i="171"/>
  <c r="DH635" i="171"/>
  <c r="CM762" i="171"/>
  <c r="DH402" i="171"/>
  <c r="AI402" i="171"/>
  <c r="AH415" i="171"/>
  <c r="DG415" i="171"/>
  <c r="AH1006" i="171"/>
  <c r="DG1006" i="171"/>
  <c r="DH643" i="171"/>
  <c r="AI643" i="171"/>
  <c r="AH432" i="171"/>
  <c r="DG432" i="171"/>
  <c r="CL909" i="171"/>
  <c r="AH774" i="171"/>
  <c r="DG774" i="171"/>
  <c r="CG932" i="171"/>
  <c r="DC932" i="171" s="1"/>
  <c r="CG571" i="171"/>
  <c r="DC571" i="171" s="1"/>
  <c r="CG719" i="171"/>
  <c r="DC719" i="171" s="1"/>
  <c r="AH621" i="171"/>
  <c r="DG621" i="171"/>
  <c r="CG647" i="171"/>
  <c r="DC647" i="171" s="1"/>
  <c r="CG461" i="171"/>
  <c r="DC461" i="171" s="1"/>
  <c r="DG390" i="171"/>
  <c r="AH390" i="171"/>
  <c r="CM653" i="171"/>
  <c r="CM398" i="171"/>
  <c r="CG611" i="171"/>
  <c r="DC611" i="171" s="1"/>
  <c r="AH524" i="171"/>
  <c r="DG524" i="171"/>
  <c r="CG724" i="171"/>
  <c r="DC724" i="171" s="1"/>
  <c r="AH486" i="171"/>
  <c r="DG486" i="171"/>
  <c r="CM193" i="171"/>
  <c r="CG712" i="171"/>
  <c r="DC712" i="171" s="1"/>
  <c r="AH682" i="171"/>
  <c r="DG682" i="171"/>
  <c r="CG628" i="171"/>
  <c r="DC628" i="171" s="1"/>
  <c r="AH840" i="171"/>
  <c r="DG840" i="171"/>
  <c r="AH454" i="171"/>
  <c r="DG454" i="171"/>
  <c r="DG253" i="171"/>
  <c r="AH253" i="171"/>
  <c r="CL614" i="171"/>
  <c r="CG614" i="171"/>
  <c r="DC614" i="171" s="1"/>
  <c r="CG927" i="171"/>
  <c r="DC927" i="171" s="1"/>
  <c r="CG751" i="171"/>
  <c r="DC751" i="171" s="1"/>
  <c r="AH623" i="171"/>
  <c r="DG623" i="171"/>
  <c r="AH715" i="171"/>
  <c r="DG715" i="171"/>
  <c r="DG773" i="171"/>
  <c r="AH773" i="171"/>
  <c r="AH529" i="171"/>
  <c r="DG529" i="171"/>
  <c r="CM453" i="171"/>
  <c r="AH243" i="171"/>
  <c r="DG243" i="171"/>
  <c r="CG307" i="171"/>
  <c r="DC307" i="171" s="1"/>
  <c r="AH132" i="171"/>
  <c r="DG132" i="171"/>
  <c r="CL326" i="171"/>
  <c r="CL737" i="171"/>
  <c r="DG235" i="171"/>
  <c r="AH235" i="171"/>
  <c r="AI431" i="171"/>
  <c r="DH431" i="171"/>
  <c r="AI741" i="171"/>
  <c r="DH741" i="171"/>
  <c r="CG741" i="171"/>
  <c r="DC741" i="171" s="1"/>
  <c r="AH559" i="171"/>
  <c r="DG559" i="171"/>
  <c r="AH1009" i="171"/>
  <c r="DG1009" i="171"/>
  <c r="AI304" i="171"/>
  <c r="DH304" i="171"/>
  <c r="AH502" i="171"/>
  <c r="DG502" i="171"/>
  <c r="DH510" i="171"/>
  <c r="AI510" i="171"/>
  <c r="AH673" i="171"/>
  <c r="DG673" i="171"/>
  <c r="CL804" i="171"/>
  <c r="AH650" i="171"/>
  <c r="DG650" i="171"/>
  <c r="AI385" i="171"/>
  <c r="DH385" i="171"/>
  <c r="AH385" i="171"/>
  <c r="DG385" i="171"/>
  <c r="CM452" i="171"/>
  <c r="AH720" i="171"/>
  <c r="DG720" i="171"/>
  <c r="AH968" i="171"/>
  <c r="DG968" i="171"/>
  <c r="DG986" i="171"/>
  <c r="AH986" i="171"/>
  <c r="AH793" i="171"/>
  <c r="DG793" i="171"/>
  <c r="CL690" i="171"/>
  <c r="DG905" i="171"/>
  <c r="AH905" i="171"/>
  <c r="CM140" i="171"/>
  <c r="AH430" i="171"/>
  <c r="DG430" i="171"/>
  <c r="AH205" i="171"/>
  <c r="DG205" i="171"/>
  <c r="AH296" i="171"/>
  <c r="DG296" i="171"/>
  <c r="CL443" i="171"/>
  <c r="AH780" i="171"/>
  <c r="DG780" i="171"/>
  <c r="AH907" i="171"/>
  <c r="DG907" i="171"/>
  <c r="AH528" i="171"/>
  <c r="DG528" i="171"/>
  <c r="AI234" i="171"/>
  <c r="DH234" i="171"/>
  <c r="AH224" i="171"/>
  <c r="DG224" i="171"/>
  <c r="DG139" i="171"/>
  <c r="AH139" i="171"/>
  <c r="DG856" i="171"/>
  <c r="AH856" i="171"/>
  <c r="AH161" i="171"/>
  <c r="DG161" i="171"/>
  <c r="DG150" i="171"/>
  <c r="AH150" i="171"/>
  <c r="CL300" i="171"/>
  <c r="DG918" i="171"/>
  <c r="CL158" i="171"/>
  <c r="AH995" i="171"/>
  <c r="DG995" i="171"/>
  <c r="CM232" i="171"/>
  <c r="AI847" i="171"/>
  <c r="DH847" i="171"/>
  <c r="AH875" i="171"/>
  <c r="DG875" i="171"/>
  <c r="CL242" i="171"/>
  <c r="AH542" i="171"/>
  <c r="DG542" i="171"/>
  <c r="AI1005" i="171"/>
  <c r="DH1005" i="171"/>
  <c r="AH409" i="171"/>
  <c r="DG409" i="171"/>
  <c r="DG605" i="171"/>
  <c r="AH605" i="171"/>
  <c r="CL770" i="171"/>
  <c r="AH466" i="171"/>
  <c r="DG466" i="171"/>
  <c r="AI665" i="171"/>
  <c r="DH665" i="171"/>
  <c r="CM348" i="171"/>
  <c r="AH786" i="171"/>
  <c r="DG786" i="171"/>
  <c r="AH801" i="171"/>
  <c r="DG801" i="171"/>
  <c r="AH484" i="171"/>
  <c r="DG484" i="171"/>
  <c r="DH223" i="171"/>
  <c r="AI223" i="171"/>
  <c r="AH316" i="171"/>
  <c r="DG316" i="171"/>
  <c r="DG518" i="171"/>
  <c r="AH518" i="171"/>
  <c r="CM311" i="171"/>
  <c r="CL173" i="171"/>
  <c r="CG834" i="171"/>
  <c r="DC834" i="171" s="1"/>
  <c r="AH477" i="171"/>
  <c r="DG477" i="171"/>
  <c r="CG880" i="171"/>
  <c r="DC880" i="171" s="1"/>
  <c r="AH996" i="171"/>
  <c r="DG996" i="171"/>
  <c r="AH991" i="171"/>
  <c r="DG991" i="171"/>
  <c r="AH948" i="171"/>
  <c r="DG948" i="171"/>
  <c r="AH925" i="171"/>
  <c r="DG925" i="171"/>
  <c r="AH958" i="171"/>
  <c r="DG958" i="171"/>
  <c r="CM396" i="171"/>
  <c r="DG183" i="171"/>
  <c r="AH183" i="171"/>
  <c r="DG384" i="171"/>
  <c r="AH384" i="171"/>
  <c r="CG122" i="171"/>
  <c r="DC122" i="171" s="1"/>
  <c r="CM892" i="171"/>
  <c r="AH989" i="171"/>
  <c r="DG989" i="171"/>
  <c r="AH833" i="171"/>
  <c r="DG833" i="171"/>
  <c r="CM154" i="171"/>
  <c r="CL789" i="171"/>
  <c r="AH675" i="171"/>
  <c r="DG675" i="171"/>
  <c r="AH696" i="171"/>
  <c r="DG696" i="171"/>
  <c r="AH491" i="171"/>
  <c r="DG491" i="171"/>
  <c r="CG269" i="171"/>
  <c r="DC269" i="171" s="1"/>
  <c r="CL229" i="171"/>
  <c r="AH287" i="171"/>
  <c r="DG287" i="171"/>
  <c r="CG596" i="171"/>
  <c r="DC596" i="171" s="1"/>
  <c r="AH550" i="171"/>
  <c r="DG550" i="171"/>
  <c r="CL352" i="171"/>
  <c r="CL952" i="171"/>
  <c r="CM743" i="171"/>
  <c r="CL823" i="171"/>
  <c r="CL267" i="171"/>
  <c r="AH1010" i="171"/>
  <c r="DG1010" i="171"/>
  <c r="CM940" i="171"/>
  <c r="AH863" i="171"/>
  <c r="DG863" i="171"/>
  <c r="AH649" i="171"/>
  <c r="DG649" i="171"/>
  <c r="AH934" i="171"/>
  <c r="DG934" i="171"/>
  <c r="CM681" i="171"/>
  <c r="CG291" i="171"/>
  <c r="DC291" i="171" s="1"/>
  <c r="AH455" i="171"/>
  <c r="DG455" i="171"/>
  <c r="DG171" i="171"/>
  <c r="AH171" i="171"/>
  <c r="AH730" i="171"/>
  <c r="DG730" i="171"/>
  <c r="AH334" i="171"/>
  <c r="DG334" i="171"/>
  <c r="AH212" i="171"/>
  <c r="DG212" i="171"/>
  <c r="AH1011" i="171"/>
  <c r="DG1011" i="171"/>
  <c r="CM366" i="171"/>
  <c r="AH843" i="171"/>
  <c r="DG843" i="171"/>
  <c r="AH324" i="171"/>
  <c r="DG324" i="171"/>
  <c r="AH516" i="171"/>
  <c r="DG516" i="171"/>
  <c r="CM600" i="171"/>
  <c r="DG1002" i="171"/>
  <c r="AH1002" i="171"/>
  <c r="DH735" i="171"/>
  <c r="AI735" i="171"/>
  <c r="CL680" i="171"/>
  <c r="AH837" i="171"/>
  <c r="DG837" i="171"/>
  <c r="AH143" i="171"/>
  <c r="DG143" i="171"/>
  <c r="CM460" i="171"/>
  <c r="CM912" i="171"/>
  <c r="CM513" i="171"/>
  <c r="AH411" i="171"/>
  <c r="DG411" i="171"/>
  <c r="DG407" i="171"/>
  <c r="AH407" i="171"/>
  <c r="AH916" i="171"/>
  <c r="DG916" i="171"/>
  <c r="DH677" i="171"/>
  <c r="AI677" i="171"/>
  <c r="AH539" i="171"/>
  <c r="DG539" i="171"/>
  <c r="AH814" i="171"/>
  <c r="DG814" i="171"/>
  <c r="CG254" i="171"/>
  <c r="DC254" i="171" s="1"/>
  <c r="AH520" i="171"/>
  <c r="DG520" i="171"/>
  <c r="AH891" i="171"/>
  <c r="DG891" i="171"/>
  <c r="AH283" i="171"/>
  <c r="DG283" i="171"/>
  <c r="CG177" i="171"/>
  <c r="DC177" i="171" s="1"/>
  <c r="CG121" i="171"/>
  <c r="DC121" i="171" s="1"/>
  <c r="CL702" i="171"/>
  <c r="CG167" i="171"/>
  <c r="DC167" i="171" s="1"/>
  <c r="CG624" i="171"/>
  <c r="DC624" i="171" s="1"/>
  <c r="AH755" i="171"/>
  <c r="DG755" i="171"/>
  <c r="CM545" i="171"/>
  <c r="CM271" i="171"/>
  <c r="AH896" i="171"/>
  <c r="DG896" i="171"/>
  <c r="AH421" i="171"/>
  <c r="DG421" i="171"/>
  <c r="DH323" i="171"/>
  <c r="AI323" i="171"/>
  <c r="CM263" i="171"/>
  <c r="AH423" i="171"/>
  <c r="DG423" i="171"/>
  <c r="AH197" i="171"/>
  <c r="DG197" i="171"/>
  <c r="CL898" i="171"/>
  <c r="AH639" i="171"/>
  <c r="DG639" i="171"/>
  <c r="CG393" i="171"/>
  <c r="DC393" i="171" s="1"/>
  <c r="DG893" i="171"/>
  <c r="AH893" i="171"/>
  <c r="CG699" i="171"/>
  <c r="DC699" i="171" s="1"/>
  <c r="AH364" i="171"/>
  <c r="DG364" i="171"/>
  <c r="AH308" i="171"/>
  <c r="DG308" i="171"/>
  <c r="CG302" i="171"/>
  <c r="DC302" i="171" s="1"/>
  <c r="AH838" i="171"/>
  <c r="DG838" i="171"/>
  <c r="DG936" i="171"/>
  <c r="AH936" i="171"/>
  <c r="DG184" i="171"/>
  <c r="AH184" i="171"/>
  <c r="CG537" i="171"/>
  <c r="DC537" i="171" s="1"/>
  <c r="CM972" i="171"/>
  <c r="CG676" i="171"/>
  <c r="DC676" i="171" s="1"/>
  <c r="CM318" i="171"/>
  <c r="AH196" i="171"/>
  <c r="DG196" i="171"/>
  <c r="DG289" i="171"/>
  <c r="AH289" i="171"/>
  <c r="AH873" i="171"/>
  <c r="DG873" i="171"/>
  <c r="AH408" i="171"/>
  <c r="DG408" i="171"/>
  <c r="CM643" i="171"/>
  <c r="CM909" i="171"/>
  <c r="CL648" i="171"/>
  <c r="CG733" i="171"/>
  <c r="DC733" i="171" s="1"/>
  <c r="AH499" i="171"/>
  <c r="DG499" i="171"/>
  <c r="AH159" i="171"/>
  <c r="DG159" i="171"/>
  <c r="AH222" i="171"/>
  <c r="DG222" i="171"/>
  <c r="CG390" i="171"/>
  <c r="DC390" i="171" s="1"/>
  <c r="CG846" i="171"/>
  <c r="DC846" i="171" s="1"/>
  <c r="AH906" i="171"/>
  <c r="DG906" i="171"/>
  <c r="CG524" i="171"/>
  <c r="DC524" i="171" s="1"/>
  <c r="CG632" i="171"/>
  <c r="DC632" i="171" s="1"/>
  <c r="CG218" i="171"/>
  <c r="DC218" i="171" s="1"/>
  <c r="AH469" i="171"/>
  <c r="DG469" i="171"/>
  <c r="AH767" i="171"/>
  <c r="DG767" i="171"/>
  <c r="CM685" i="171"/>
  <c r="CG682" i="171"/>
  <c r="DC682" i="171" s="1"/>
  <c r="AH391" i="171"/>
  <c r="DG391" i="171"/>
  <c r="CG831" i="171"/>
  <c r="DC831" i="171" s="1"/>
  <c r="CL840" i="171"/>
  <c r="CG454" i="171"/>
  <c r="DC454" i="171" s="1"/>
  <c r="AH298" i="171"/>
  <c r="DG298" i="171"/>
  <c r="CG668" i="171"/>
  <c r="DC668" i="171" s="1"/>
  <c r="DG198" i="171"/>
  <c r="AH198" i="171"/>
  <c r="AH613" i="171"/>
  <c r="DG613" i="171"/>
  <c r="AH927" i="171"/>
  <c r="DG927" i="171"/>
  <c r="AH888" i="171"/>
  <c r="DG888" i="171"/>
  <c r="AH671" i="171"/>
  <c r="DG671" i="171"/>
  <c r="AH278" i="171"/>
  <c r="DG278" i="171"/>
  <c r="CG715" i="171"/>
  <c r="DC715" i="171" s="1"/>
  <c r="CL529" i="171"/>
  <c r="AH1001" i="171"/>
  <c r="DG1001" i="171"/>
  <c r="AH990" i="171"/>
  <c r="DG990" i="171"/>
  <c r="DH225" i="171"/>
  <c r="AI225" i="171"/>
  <c r="CM307" i="171"/>
  <c r="AH511" i="171"/>
  <c r="DG511" i="171"/>
  <c r="CL422" i="171"/>
  <c r="CL966" i="171"/>
  <c r="CV144" i="187"/>
  <c r="DA144" i="187" s="1"/>
  <c r="DG371" i="171"/>
  <c r="AH371" i="171"/>
  <c r="CM737" i="171"/>
  <c r="CG588" i="171"/>
  <c r="DC588" i="171" s="1"/>
  <c r="AH481" i="171"/>
  <c r="DG481" i="171"/>
  <c r="DG441" i="171"/>
  <c r="AH441" i="171"/>
  <c r="CM239" i="171"/>
  <c r="AH887" i="171"/>
  <c r="DG887" i="171"/>
  <c r="CG650" i="171"/>
  <c r="DC650" i="171" s="1"/>
  <c r="CM403" i="171"/>
  <c r="AH954" i="171"/>
  <c r="DG954" i="171"/>
  <c r="AH475" i="171"/>
  <c r="DG475" i="171"/>
  <c r="AI637" i="171"/>
  <c r="DH637" i="171"/>
  <c r="AH637" i="171"/>
  <c r="DG637" i="171"/>
  <c r="AH413" i="171"/>
  <c r="DG413" i="171"/>
  <c r="CM615" i="171"/>
  <c r="AI634" i="171"/>
  <c r="DH634" i="171"/>
  <c r="AH634" i="171"/>
  <c r="DG634" i="171"/>
  <c r="CL452" i="171"/>
  <c r="AH937" i="171"/>
  <c r="DG937" i="171"/>
  <c r="DG800" i="171"/>
  <c r="AH800" i="171"/>
  <c r="DG493" i="171"/>
  <c r="AH493" i="171"/>
  <c r="CM678" i="171"/>
  <c r="DG984" i="171"/>
  <c r="AH984" i="171"/>
  <c r="AH976" i="171"/>
  <c r="DG976" i="171"/>
  <c r="AH756" i="171"/>
  <c r="DG756" i="171"/>
  <c r="AH962" i="171"/>
  <c r="DG962" i="171"/>
  <c r="AH306" i="171"/>
  <c r="DG306" i="171"/>
  <c r="AH343" i="171"/>
  <c r="DG343" i="171"/>
  <c r="DG156" i="171"/>
  <c r="AH156" i="171"/>
  <c r="AH631" i="171"/>
  <c r="DG631" i="171"/>
  <c r="CM160" i="171"/>
  <c r="AH420" i="171"/>
  <c r="DG420" i="171"/>
  <c r="CG981" i="171"/>
  <c r="DC981" i="171" s="1"/>
  <c r="CM359" i="171"/>
  <c r="DG809" i="171"/>
  <c r="AH809" i="171"/>
  <c r="AH155" i="171"/>
  <c r="DG155" i="171"/>
  <c r="CM221" i="171"/>
  <c r="AH842" i="171"/>
  <c r="DG842" i="171"/>
  <c r="DG664" i="171"/>
  <c r="AH664" i="171"/>
  <c r="DG379" i="171"/>
  <c r="AH379" i="171"/>
  <c r="CM586" i="171"/>
  <c r="DH918" i="171"/>
  <c r="AI918" i="171"/>
  <c r="AH879" i="171"/>
  <c r="DG879" i="171"/>
  <c r="DG297" i="171"/>
  <c r="CL275" i="171"/>
  <c r="CL929" i="171"/>
  <c r="AH370" i="171"/>
  <c r="DG370" i="171"/>
  <c r="CL348" i="171"/>
  <c r="AH372" i="171"/>
  <c r="DG372" i="171"/>
  <c r="AH740" i="171"/>
  <c r="DG740" i="171"/>
  <c r="DG144" i="171"/>
  <c r="AH144" i="171"/>
  <c r="AI346" i="171"/>
  <c r="DH346" i="171"/>
  <c r="AH620" i="171"/>
  <c r="DG620" i="171"/>
  <c r="AH686" i="171"/>
  <c r="DG686" i="171"/>
  <c r="AH913" i="171"/>
  <c r="DG913" i="171"/>
  <c r="CM506" i="171"/>
  <c r="CL1007" i="171"/>
  <c r="AH164" i="171"/>
  <c r="DG164" i="171"/>
  <c r="AH394" i="171"/>
  <c r="DG394" i="171"/>
  <c r="CL646" i="171"/>
  <c r="AH669" i="171"/>
  <c r="DG669" i="171"/>
  <c r="DH546" i="171"/>
  <c r="AI546" i="171"/>
  <c r="CM963" i="171"/>
  <c r="DG458" i="171"/>
  <c r="AH458" i="171"/>
  <c r="AH503" i="171"/>
  <c r="DG503" i="171"/>
  <c r="CM713" i="171"/>
  <c r="CG183" i="171"/>
  <c r="DC183" i="171" s="1"/>
  <c r="CG292" i="171"/>
  <c r="DC292" i="171" s="1"/>
  <c r="AH527" i="171"/>
  <c r="DG527" i="171"/>
  <c r="AH590" i="171"/>
  <c r="DG590" i="171"/>
  <c r="AH236" i="171"/>
  <c r="DG236" i="171"/>
  <c r="CG833" i="171"/>
  <c r="DC833" i="171" s="1"/>
  <c r="CM894" i="171"/>
  <c r="AH642" i="171"/>
  <c r="DG642" i="171"/>
  <c r="AH285" i="171"/>
  <c r="DG285" i="171"/>
  <c r="CG491" i="171"/>
  <c r="DC491" i="171" s="1"/>
  <c r="CG382" i="171"/>
  <c r="DC382" i="171" s="1"/>
  <c r="AH131" i="171"/>
  <c r="DG131" i="171"/>
  <c r="CG517" i="171"/>
  <c r="DC517" i="171" s="1"/>
  <c r="DG191" i="171"/>
  <c r="AH191" i="171"/>
  <c r="CL716" i="171"/>
  <c r="CL436" i="171"/>
  <c r="CL931" i="171"/>
  <c r="AH231" i="171"/>
  <c r="DG231" i="171"/>
  <c r="AI273" i="171"/>
  <c r="DH273" i="171"/>
  <c r="DH350" i="171"/>
  <c r="CM497" i="171"/>
  <c r="CG581" i="171"/>
  <c r="DC581" i="171" s="1"/>
  <c r="CG934" i="171"/>
  <c r="DC934" i="171" s="1"/>
  <c r="DH249" i="171"/>
  <c r="AI249" i="171"/>
  <c r="AH603" i="171"/>
  <c r="DG603" i="171"/>
  <c r="DG805" i="171"/>
  <c r="AH805" i="171"/>
  <c r="AH876" i="171"/>
  <c r="DG876" i="171"/>
  <c r="CG964" i="171"/>
  <c r="DC964" i="171" s="1"/>
  <c r="CL549" i="171"/>
  <c r="AI366" i="171"/>
  <c r="DH366" i="171"/>
  <c r="AH366" i="171"/>
  <c r="DG366" i="171"/>
  <c r="DG577" i="171"/>
  <c r="AH577" i="171"/>
  <c r="AH652" i="171"/>
  <c r="DG652" i="171"/>
  <c r="CG826" i="171"/>
  <c r="DC826" i="171" s="1"/>
  <c r="CM124" i="171"/>
  <c r="AH367" i="171"/>
  <c r="DG367" i="171"/>
  <c r="AH535" i="171"/>
  <c r="DG535" i="171"/>
  <c r="AH691" i="171"/>
  <c r="DG691" i="171"/>
  <c r="AH750" i="171"/>
  <c r="DG750" i="171"/>
  <c r="CM707" i="171"/>
  <c r="CM680" i="171"/>
  <c r="AH752" i="171"/>
  <c r="DG752" i="171"/>
  <c r="AH784" i="171"/>
  <c r="DG784" i="171"/>
  <c r="AH820" i="171"/>
  <c r="DG820" i="171"/>
  <c r="CL127" i="171"/>
  <c r="CG916" i="171"/>
  <c r="DC916" i="171" s="1"/>
  <c r="AH538" i="171"/>
  <c r="DG538" i="171"/>
  <c r="AI734" i="171"/>
  <c r="DH734" i="171"/>
  <c r="CG135" i="171"/>
  <c r="DC135" i="171" s="1"/>
  <c r="AI727" i="171"/>
  <c r="DH727" i="171"/>
  <c r="DG448" i="171"/>
  <c r="AH448" i="171"/>
  <c r="AH480" i="171"/>
  <c r="DG480" i="171"/>
  <c r="CL933" i="171"/>
  <c r="AH911" i="171"/>
  <c r="DG911" i="171"/>
  <c r="AH301" i="171"/>
  <c r="DG301" i="171"/>
  <c r="AH587" i="171"/>
  <c r="DG587" i="171"/>
  <c r="CL726" i="171"/>
  <c r="AH465" i="171"/>
  <c r="DG465" i="171"/>
  <c r="AH341" i="171"/>
  <c r="DG341" i="171"/>
  <c r="AH706" i="171"/>
  <c r="DG706" i="171"/>
  <c r="AH464" i="171"/>
  <c r="DG464" i="171"/>
  <c r="AH624" i="171"/>
  <c r="DG624" i="171"/>
  <c r="AH861" i="171"/>
  <c r="DG861" i="171"/>
  <c r="CG470" i="171"/>
  <c r="DC470" i="171" s="1"/>
  <c r="CL490" i="171"/>
  <c r="CL545" i="171"/>
  <c r="AH960" i="171"/>
  <c r="DG960" i="171"/>
  <c r="CM434" i="171"/>
  <c r="AH959" i="171"/>
  <c r="DG959" i="171"/>
  <c r="AH463" i="171"/>
  <c r="DG463" i="171"/>
  <c r="AH186" i="171"/>
  <c r="DG186" i="171"/>
  <c r="DG320" i="171"/>
  <c r="AH320" i="171"/>
  <c r="AH795" i="171"/>
  <c r="DG795" i="171"/>
  <c r="AH759" i="171"/>
  <c r="DG759" i="171"/>
  <c r="CM393" i="171"/>
  <c r="AH941" i="171"/>
  <c r="DG941" i="171"/>
  <c r="AH532" i="171"/>
  <c r="DG532" i="171"/>
  <c r="AH626" i="171"/>
  <c r="DG626" i="171"/>
  <c r="CG364" i="171"/>
  <c r="DC364" i="171" s="1"/>
  <c r="CG308" i="171"/>
  <c r="DC308" i="171" s="1"/>
  <c r="DG240" i="171"/>
  <c r="AH240" i="171"/>
  <c r="DG633" i="171"/>
  <c r="AH633" i="171"/>
  <c r="AH213" i="171"/>
  <c r="DG213" i="171"/>
  <c r="AH835" i="171"/>
  <c r="DG835" i="171"/>
  <c r="CG936" i="171"/>
  <c r="DC936" i="171" s="1"/>
  <c r="AH190" i="171"/>
  <c r="DG190" i="171"/>
  <c r="CG495" i="171"/>
  <c r="DC495" i="171" s="1"/>
  <c r="CG619" i="171"/>
  <c r="DC619" i="171" s="1"/>
  <c r="AH179" i="171"/>
  <c r="DG179" i="171"/>
  <c r="CL289" i="171"/>
  <c r="AH869" i="171"/>
  <c r="DG869" i="171"/>
  <c r="DG125" i="171"/>
  <c r="AH125" i="171"/>
  <c r="AI408" i="171"/>
  <c r="AH612" i="171"/>
  <c r="DG612" i="171"/>
  <c r="DG274" i="171"/>
  <c r="AH274" i="171"/>
  <c r="CM227" i="171"/>
  <c r="AH733" i="171"/>
  <c r="DG733" i="171"/>
  <c r="CG206" i="171"/>
  <c r="DC206" i="171" s="1"/>
  <c r="CG357" i="171"/>
  <c r="DC357" i="171" s="1"/>
  <c r="AH687" i="171"/>
  <c r="DG687" i="171"/>
  <c r="CL621" i="171"/>
  <c r="CG222" i="171"/>
  <c r="DC222" i="171" s="1"/>
  <c r="AH938" i="171"/>
  <c r="DG938" i="171"/>
  <c r="CL486" i="171"/>
  <c r="CG181" i="171"/>
  <c r="DC181" i="171" s="1"/>
  <c r="CG469" i="171"/>
  <c r="DC469" i="171" s="1"/>
  <c r="CG926" i="171"/>
  <c r="DC926" i="171" s="1"/>
  <c r="AH992" i="171"/>
  <c r="DG992" i="171"/>
  <c r="DH253" i="171"/>
  <c r="AI253" i="171"/>
  <c r="CG198" i="171"/>
  <c r="DC198" i="171" s="1"/>
  <c r="CG142" i="171"/>
  <c r="DC142" i="171" s="1"/>
  <c r="CL544" i="171"/>
  <c r="DG777" i="171"/>
  <c r="AH777" i="171"/>
  <c r="CL623" i="171"/>
  <c r="AH985" i="171"/>
  <c r="DG985" i="171"/>
  <c r="AH862" i="171"/>
  <c r="DG862" i="171"/>
  <c r="CG317" i="171"/>
  <c r="DC317" i="171" s="1"/>
  <c r="AH576" i="171"/>
  <c r="DG576" i="171"/>
  <c r="CM990" i="171"/>
  <c r="CM225" i="171"/>
  <c r="CL211" i="171"/>
  <c r="DG211" i="171"/>
  <c r="AH211" i="171"/>
  <c r="AH821" i="171"/>
  <c r="DG821" i="171"/>
  <c r="CM966" i="171"/>
  <c r="AH601" i="171"/>
  <c r="DG601" i="171"/>
  <c r="AH572" i="171"/>
  <c r="DG572" i="171"/>
  <c r="DG824" i="171"/>
  <c r="AH824" i="171"/>
  <c r="AI700" i="171"/>
  <c r="DH700" i="171"/>
  <c r="CL235" i="171"/>
  <c r="AH827" i="171"/>
  <c r="DG827" i="171"/>
  <c r="AH741" i="171"/>
  <c r="DG741" i="171"/>
  <c r="CG998" i="171"/>
  <c r="DC998" i="171" s="1"/>
  <c r="AH541" i="171"/>
  <c r="DG541" i="171"/>
  <c r="AH982" i="171"/>
  <c r="DG982" i="171"/>
  <c r="CM1009" i="171"/>
  <c r="AH845" i="171"/>
  <c r="DG845" i="171"/>
  <c r="AH950" i="171"/>
  <c r="DG950" i="171"/>
  <c r="CL239" i="171"/>
  <c r="CG887" i="171"/>
  <c r="DC887" i="171" s="1"/>
  <c r="AI978" i="171"/>
  <c r="DH978" i="171"/>
  <c r="AH978" i="171"/>
  <c r="DG978" i="171"/>
  <c r="CL403" i="171"/>
  <c r="AH266" i="171"/>
  <c r="DG266" i="171"/>
  <c r="CG615" i="171"/>
  <c r="DC615" i="171" s="1"/>
  <c r="CM251" i="171"/>
  <c r="CL708" i="171"/>
  <c r="AH618" i="171"/>
  <c r="DG618" i="171"/>
  <c r="CL166" i="171"/>
  <c r="CG627" i="171"/>
  <c r="DC627" i="171" s="1"/>
  <c r="CL761" i="171"/>
  <c r="CM744" i="171"/>
  <c r="AH584" i="171"/>
  <c r="DG584" i="171"/>
  <c r="AH594" i="171"/>
  <c r="DG594" i="171"/>
  <c r="AH252" i="171"/>
  <c r="DG252" i="171"/>
  <c r="DG194" i="171"/>
  <c r="AH194" i="171"/>
  <c r="DG725" i="171"/>
  <c r="AH850" i="171"/>
  <c r="DG850" i="171"/>
  <c r="DH237" i="171"/>
  <c r="AI237" i="171"/>
  <c r="CL160" i="171"/>
  <c r="DG262" i="171"/>
  <c r="AH262" i="171"/>
  <c r="CL526" i="171"/>
  <c r="AH201" i="171"/>
  <c r="DG201" i="171"/>
  <c r="AH689" i="171"/>
  <c r="DG689" i="171"/>
  <c r="AH208" i="171"/>
  <c r="DG208" i="171"/>
  <c r="AI459" i="171"/>
  <c r="DH459" i="171"/>
  <c r="AH798" i="171"/>
  <c r="DG798" i="171"/>
  <c r="AH981" i="171"/>
  <c r="DG981" i="171"/>
  <c r="CL359" i="171"/>
  <c r="AH657" i="171"/>
  <c r="DG657" i="171"/>
  <c r="CM717" i="171"/>
  <c r="CM884" i="171"/>
  <c r="AH858" i="171"/>
  <c r="DG858" i="171"/>
  <c r="AH380" i="171"/>
  <c r="DG380" i="171"/>
  <c r="AI842" i="171"/>
  <c r="DH842" i="171"/>
  <c r="DG319" i="171"/>
  <c r="AH319" i="171"/>
  <c r="AH295" i="171"/>
  <c r="DG295" i="171"/>
  <c r="AH512" i="171"/>
  <c r="DG512" i="171"/>
  <c r="AH785" i="171"/>
  <c r="DG785" i="171"/>
  <c r="AH921" i="171"/>
  <c r="DG921" i="171"/>
  <c r="DG872" i="171"/>
  <c r="AH872" i="171"/>
  <c r="AH217" i="171"/>
  <c r="DG217" i="171"/>
  <c r="AI620" i="171"/>
  <c r="DH620" i="171"/>
  <c r="CL787" i="171"/>
  <c r="DG1014" i="171"/>
  <c r="AH1014" i="171"/>
  <c r="CG913" i="171"/>
  <c r="DC913" i="171" s="1"/>
  <c r="AI987" i="171"/>
  <c r="DH987" i="171"/>
  <c r="AH799" i="171"/>
  <c r="DG799" i="171"/>
  <c r="DH977" i="171"/>
  <c r="AI977" i="171"/>
  <c r="AH574" i="171"/>
  <c r="DG574" i="171"/>
  <c r="CG496" i="171"/>
  <c r="DC496" i="171" s="1"/>
  <c r="AH264" i="171"/>
  <c r="DG264" i="171"/>
  <c r="AH881" i="171"/>
  <c r="DG881" i="171"/>
  <c r="AH834" i="171"/>
  <c r="DG834" i="171"/>
  <c r="AH277" i="171"/>
  <c r="DG277" i="171"/>
  <c r="CL233" i="171"/>
  <c r="CG622" i="171"/>
  <c r="DC622" i="171" s="1"/>
  <c r="CM310" i="171"/>
  <c r="CL645" i="171"/>
  <c r="AH923" i="171"/>
  <c r="DG923" i="171"/>
  <c r="AH688" i="171"/>
  <c r="DG688" i="171"/>
  <c r="DG165" i="171"/>
  <c r="AH165" i="171"/>
  <c r="AH971" i="171"/>
  <c r="DG971" i="171"/>
  <c r="DG331" i="171"/>
  <c r="AH331" i="171"/>
  <c r="AH428" i="171"/>
  <c r="DG428" i="171"/>
  <c r="CL292" i="171"/>
  <c r="CM527" i="171"/>
  <c r="CL485" i="171"/>
  <c r="CM638" i="171"/>
  <c r="AH721" i="171"/>
  <c r="DG721" i="171"/>
  <c r="CM236" i="171"/>
  <c r="CL808" i="171"/>
  <c r="CG709" i="171"/>
  <c r="DC709" i="171" s="1"/>
  <c r="CM1004" i="171"/>
  <c r="DG199" i="171"/>
  <c r="AH199" i="171"/>
  <c r="AI560" i="171"/>
  <c r="DH560" i="171"/>
  <c r="DG276" i="171"/>
  <c r="AH276" i="171"/>
  <c r="AH446" i="171"/>
  <c r="DG446" i="171"/>
  <c r="CG999" i="171"/>
  <c r="DC999" i="171" s="1"/>
  <c r="CL961" i="171"/>
  <c r="AH666" i="171"/>
  <c r="DG666" i="171"/>
  <c r="DH131" i="171"/>
  <c r="AI131" i="171"/>
  <c r="AH312" i="171"/>
  <c r="DG312" i="171"/>
  <c r="AH722" i="171"/>
  <c r="DG722" i="171"/>
  <c r="CL305" i="171"/>
  <c r="CL245" i="171"/>
  <c r="AH363" i="171"/>
  <c r="DG363" i="171"/>
  <c r="AH365" i="171"/>
  <c r="DG365" i="171"/>
  <c r="CL442" i="171"/>
  <c r="DG993" i="171"/>
  <c r="AH993" i="171"/>
  <c r="AH501" i="171"/>
  <c r="DG501" i="171"/>
  <c r="CL497" i="171"/>
  <c r="DG701" i="171"/>
  <c r="AH701" i="171"/>
  <c r="AH563" i="171"/>
  <c r="DG563" i="171"/>
  <c r="CL554" i="171"/>
  <c r="AH404" i="171"/>
  <c r="DG404" i="171"/>
  <c r="AH119" i="171"/>
  <c r="DG119" i="171"/>
  <c r="CG555" i="171"/>
  <c r="DC555" i="171" s="1"/>
  <c r="AH261" i="171"/>
  <c r="DG261" i="171"/>
  <c r="CG652" i="171"/>
  <c r="DC652" i="171" s="1"/>
  <c r="CL189" i="171"/>
  <c r="CG951" i="171"/>
  <c r="DC951" i="171" s="1"/>
  <c r="DG600" i="171"/>
  <c r="AH600" i="171"/>
  <c r="DG290" i="171"/>
  <c r="AH290" i="171"/>
  <c r="AI535" i="171"/>
  <c r="DH535" i="171"/>
  <c r="CL691" i="171"/>
  <c r="AH438" i="171"/>
  <c r="DG438" i="171"/>
  <c r="CM260" i="171"/>
  <c r="AH347" i="171"/>
  <c r="DG347" i="171"/>
  <c r="AH207" i="171"/>
  <c r="DG207" i="171"/>
  <c r="AH433" i="171"/>
  <c r="DG433" i="171"/>
  <c r="AH387" i="171"/>
  <c r="DG387" i="171"/>
  <c r="AH912" i="171"/>
  <c r="DG912" i="171"/>
  <c r="CM127" i="171"/>
  <c r="AI411" i="171"/>
  <c r="DH411" i="171"/>
  <c r="AH338" i="171"/>
  <c r="DG338" i="171"/>
  <c r="CM228" i="171"/>
  <c r="CG538" i="171"/>
  <c r="DC538" i="171" s="1"/>
  <c r="AH135" i="171"/>
  <c r="DG135" i="171"/>
  <c r="CG448" i="171"/>
  <c r="DC448" i="171" s="1"/>
  <c r="CG369" i="171"/>
  <c r="DC369" i="171" s="1"/>
  <c r="DG803" i="171"/>
  <c r="AH157" i="171"/>
  <c r="CM911" i="171"/>
  <c r="DH587" i="171"/>
  <c r="AH592" i="171"/>
  <c r="DG592" i="171"/>
  <c r="AH979" i="171"/>
  <c r="DG979" i="171"/>
  <c r="AH440" i="171"/>
  <c r="DG440" i="171"/>
  <c r="AH854" i="171"/>
  <c r="DG854" i="171"/>
  <c r="CL755" i="171"/>
  <c r="AH470" i="171"/>
  <c r="DG470" i="171"/>
  <c r="AH381" i="171"/>
  <c r="DG381" i="171"/>
  <c r="AH825" i="171"/>
  <c r="DG825" i="171"/>
  <c r="CL434" i="171"/>
  <c r="AH507" i="171"/>
  <c r="DG507" i="171"/>
  <c r="DG246" i="171"/>
  <c r="AH246" i="171"/>
  <c r="AH255" i="171"/>
  <c r="DG255" i="171"/>
  <c r="AH797" i="171"/>
  <c r="DG797" i="171"/>
  <c r="AH736" i="171"/>
  <c r="DG736" i="171"/>
  <c r="AH956" i="171"/>
  <c r="DG956" i="171"/>
  <c r="CG557" i="171"/>
  <c r="DC557" i="171" s="1"/>
  <c r="CM302" i="171"/>
  <c r="AH969" i="171"/>
  <c r="DG969" i="171"/>
  <c r="AH1016" i="171"/>
  <c r="DG1016" i="171"/>
  <c r="AH495" i="171"/>
  <c r="DG495" i="171"/>
  <c r="AH885" i="171"/>
  <c r="DG885" i="171"/>
  <c r="AH360" i="171"/>
  <c r="DG360" i="171"/>
  <c r="AI195" i="171"/>
  <c r="DH195" i="171"/>
  <c r="AH522" i="171"/>
  <c r="DG522" i="171"/>
  <c r="AH282" i="171"/>
  <c r="DG282" i="171"/>
  <c r="DH204" i="171"/>
  <c r="AI204" i="171"/>
  <c r="AH395" i="171"/>
  <c r="DG395" i="171"/>
  <c r="CL227" i="171"/>
  <c r="AH299" i="171"/>
  <c r="DG299" i="171"/>
  <c r="CG774" i="171"/>
  <c r="DC774" i="171" s="1"/>
  <c r="CM932" i="171"/>
  <c r="CM719" i="171"/>
  <c r="AH753" i="171"/>
  <c r="DG753" i="171"/>
  <c r="AH647" i="171"/>
  <c r="DG647" i="171"/>
  <c r="CG938" i="171"/>
  <c r="DC938" i="171" s="1"/>
  <c r="CG788" i="171"/>
  <c r="DC788" i="171" s="1"/>
  <c r="AH848" i="171"/>
  <c r="DG848" i="171"/>
  <c r="DH524" i="171"/>
  <c r="AI524" i="171"/>
  <c r="CG256" i="171"/>
  <c r="DC256" i="171" s="1"/>
  <c r="AI469" i="171"/>
  <c r="CG767" i="171"/>
  <c r="DC767" i="171" s="1"/>
  <c r="CG193" i="171"/>
  <c r="DC193" i="171" s="1"/>
  <c r="DG685" i="171"/>
  <c r="AH685" i="171"/>
  <c r="AH712" i="171"/>
  <c r="DG712" i="171"/>
  <c r="CG425" i="171"/>
  <c r="DC425" i="171" s="1"/>
  <c r="AH831" i="171"/>
  <c r="DG831" i="171"/>
  <c r="CG703" i="171"/>
  <c r="DC703" i="171" s="1"/>
  <c r="AH142" i="171"/>
  <c r="DG142" i="171"/>
  <c r="AH749" i="171"/>
  <c r="DG749" i="171"/>
  <c r="DG855" i="171"/>
  <c r="AH855" i="171"/>
  <c r="DH927" i="171"/>
  <c r="AI927" i="171"/>
  <c r="CM544" i="171"/>
  <c r="DG751" i="171"/>
  <c r="AH751" i="171"/>
  <c r="CG862" i="171"/>
  <c r="DC862" i="171" s="1"/>
  <c r="CG482" i="171"/>
  <c r="DC482" i="171" s="1"/>
  <c r="AH355" i="171"/>
  <c r="DG355" i="171"/>
  <c r="AH133" i="171"/>
  <c r="DG133" i="171"/>
  <c r="CL715" i="171"/>
  <c r="DH729" i="171"/>
  <c r="CG946" i="171"/>
  <c r="DC946" i="171" s="1"/>
  <c r="CL616" i="171"/>
  <c r="AI990" i="171"/>
  <c r="DH990" i="171"/>
  <c r="AH534" i="171"/>
  <c r="DG534" i="171"/>
  <c r="CG243" i="171"/>
  <c r="DC243" i="171" s="1"/>
  <c r="CL604" i="171"/>
  <c r="DG604" i="171"/>
  <c r="AH604" i="171"/>
  <c r="CM152" i="171"/>
  <c r="AH126" i="171"/>
  <c r="DG126" i="171"/>
  <c r="AH504" i="171"/>
  <c r="DG504" i="171"/>
  <c r="AH244" i="171"/>
  <c r="DG244" i="171"/>
  <c r="AH683" i="171"/>
  <c r="AH288" i="171"/>
  <c r="DG288" i="171"/>
  <c r="DH371" i="171"/>
  <c r="AI371" i="171"/>
  <c r="DG588" i="171"/>
  <c r="AH588" i="171"/>
  <c r="CM235" i="171"/>
  <c r="AH489" i="171"/>
  <c r="DG489" i="171"/>
  <c r="AH651" i="171"/>
  <c r="DG651" i="171"/>
  <c r="AH304" i="171"/>
  <c r="DG304" i="171"/>
  <c r="AH515" i="171"/>
  <c r="DG515" i="171"/>
  <c r="AH322" i="171"/>
  <c r="DG322" i="171"/>
  <c r="DH266" i="171"/>
  <c r="AI266" i="171"/>
  <c r="AH162" i="171"/>
  <c r="DG162" i="171"/>
  <c r="AI413" i="171"/>
  <c r="DH413" i="171"/>
  <c r="AH531" i="171"/>
  <c r="DG531" i="171"/>
  <c r="AH615" i="171"/>
  <c r="DG615" i="171"/>
  <c r="DH336" i="171"/>
  <c r="AI336" i="171"/>
  <c r="AH257" i="171"/>
  <c r="DG257" i="171"/>
  <c r="AH405" i="171"/>
  <c r="DG405" i="171"/>
  <c r="CL618" i="171"/>
  <c r="AH772" i="171"/>
  <c r="DG772" i="171"/>
  <c r="AH327" i="171"/>
  <c r="DG327" i="171"/>
  <c r="CM761" i="171"/>
  <c r="CL744" i="171"/>
  <c r="DG230" i="171"/>
  <c r="AH230" i="171"/>
  <c r="AH392" i="171"/>
  <c r="DG392" i="171"/>
  <c r="AI146" i="171"/>
  <c r="DH146" i="171"/>
  <c r="AI984" i="171"/>
  <c r="DH984" i="171"/>
  <c r="CM976" i="171"/>
  <c r="AH1000" i="171"/>
  <c r="DG1000" i="171"/>
  <c r="AH728" i="171"/>
  <c r="DG728" i="171"/>
  <c r="AI435" i="171"/>
  <c r="DH435" i="171"/>
  <c r="AH210" i="171"/>
  <c r="DG210" i="171"/>
  <c r="AI962" i="171"/>
  <c r="DH962" i="171"/>
  <c r="CM194" i="171"/>
  <c r="AH216" i="171"/>
  <c r="DG216" i="171"/>
  <c r="AI156" i="171"/>
  <c r="DH156" i="171"/>
  <c r="AH573" i="171"/>
  <c r="DG573" i="171"/>
  <c r="CM850" i="171"/>
  <c r="CM526" i="171"/>
  <c r="AH339" i="171"/>
  <c r="DG339" i="171"/>
  <c r="AI595" i="171"/>
  <c r="DH595" i="171"/>
  <c r="AI386" i="171"/>
  <c r="DH386" i="171"/>
  <c r="AH663" i="171"/>
  <c r="DG663" i="171"/>
  <c r="AH349" i="171"/>
  <c r="DG349" i="171"/>
  <c r="DG839" i="171"/>
  <c r="DG695" i="171"/>
  <c r="AH695" i="171"/>
  <c r="CL997" i="171"/>
  <c r="AH790" i="171"/>
  <c r="DG790" i="171"/>
  <c r="AH280" i="171"/>
  <c r="DG280" i="171"/>
  <c r="AI389" i="171"/>
  <c r="DH389" i="171"/>
  <c r="CL429" i="171"/>
  <c r="AI856" i="171"/>
  <c r="DH856" i="171"/>
  <c r="AH172" i="171"/>
  <c r="DG172" i="171"/>
  <c r="AH551" i="171"/>
  <c r="DG551" i="171"/>
  <c r="AH303" i="171"/>
  <c r="DG303" i="171"/>
  <c r="DG188" i="171"/>
  <c r="AH188" i="171"/>
  <c r="AH656" i="171"/>
  <c r="DG656" i="171"/>
  <c r="CG879" i="171"/>
  <c r="DC879" i="171" s="1"/>
  <c r="AI354" i="171"/>
  <c r="DH354" i="171"/>
  <c r="AH698" i="171"/>
  <c r="DG698" i="171"/>
  <c r="AH1015" i="171"/>
  <c r="DG1015" i="171"/>
  <c r="CM875" i="171"/>
  <c r="AH983" i="171"/>
  <c r="DG983" i="171"/>
  <c r="AH566" i="171"/>
  <c r="DG566" i="171"/>
  <c r="AH505" i="171"/>
  <c r="DG505" i="171"/>
  <c r="CL711" i="171"/>
  <c r="AH922" i="171"/>
  <c r="DG922" i="171"/>
  <c r="DH451" i="171"/>
  <c r="AI451" i="171"/>
  <c r="DG901" i="171"/>
  <c r="AH901" i="171"/>
  <c r="DG665" i="171"/>
  <c r="AH665" i="171"/>
  <c r="CL144" i="171"/>
  <c r="AH1003" i="171"/>
  <c r="DG1003" i="171"/>
  <c r="AH268" i="171"/>
  <c r="CL217" i="171"/>
  <c r="CM787" i="171"/>
  <c r="AH870" i="171"/>
  <c r="DG870" i="171"/>
  <c r="AH314" i="171"/>
  <c r="DG314" i="171"/>
  <c r="AH414" i="171"/>
  <c r="DG414" i="171"/>
  <c r="CG362" i="171"/>
  <c r="DC362" i="171" s="1"/>
  <c r="AH832" i="171"/>
  <c r="DG832" i="171"/>
  <c r="AI518" i="171"/>
  <c r="DH518" i="171"/>
  <c r="AI834" i="171"/>
  <c r="AH880" i="171"/>
  <c r="DG880" i="171"/>
  <c r="AI361" i="171"/>
  <c r="DH361" i="171"/>
  <c r="AH332" i="171"/>
  <c r="DG332" i="171"/>
  <c r="AH778" i="171"/>
  <c r="DG778" i="171"/>
  <c r="DG629" i="171"/>
  <c r="AH629" i="171"/>
  <c r="AH658" i="171"/>
  <c r="DG658" i="171"/>
  <c r="AI948" i="171"/>
  <c r="DH948" i="171"/>
  <c r="CL540" i="171"/>
  <c r="CL406" i="171"/>
  <c r="AH396" i="171"/>
  <c r="DG396" i="171"/>
  <c r="DG344" i="171"/>
  <c r="AH344" i="171"/>
  <c r="AH704" i="171"/>
  <c r="DG704" i="171"/>
  <c r="CG903" i="171"/>
  <c r="DC903" i="171" s="1"/>
  <c r="CM292" i="171"/>
  <c r="DH527" i="171"/>
  <c r="AI527" i="171"/>
  <c r="AI384" i="171"/>
  <c r="DH384" i="171"/>
  <c r="AH122" i="171"/>
  <c r="DG122" i="171"/>
  <c r="CL1004" i="171"/>
  <c r="CL269" i="171"/>
  <c r="AH599" i="171"/>
  <c r="DG599" i="171"/>
  <c r="CL564" i="171"/>
  <c r="CM199" i="171"/>
  <c r="AH914" i="171"/>
  <c r="DG914" i="171"/>
  <c r="AH560" i="171"/>
  <c r="DG560" i="171"/>
  <c r="CL276" i="171"/>
  <c r="AH543" i="171"/>
  <c r="DG543" i="171"/>
  <c r="AH478" i="171"/>
  <c r="DG478" i="171"/>
  <c r="AH667" i="171"/>
  <c r="DG667" i="171"/>
  <c r="AH226" i="171"/>
  <c r="DG226" i="171"/>
  <c r="AH376" i="171"/>
  <c r="DG376" i="171"/>
  <c r="AH468" i="171"/>
  <c r="DG468" i="171"/>
  <c r="AH779" i="171"/>
  <c r="DG779" i="171"/>
  <c r="AH943" i="171"/>
  <c r="DG943" i="171"/>
  <c r="AH940" i="171"/>
  <c r="DG940" i="171"/>
  <c r="AI732" i="171"/>
  <c r="DH732" i="171"/>
  <c r="AH732" i="171"/>
  <c r="DG732" i="171"/>
  <c r="CG462" i="171"/>
  <c r="DC462" i="171" s="1"/>
  <c r="CG249" i="171"/>
  <c r="DC249" i="171" s="1"/>
  <c r="DG416" i="171"/>
  <c r="AH416" i="171"/>
  <c r="AH291" i="171"/>
  <c r="DG291" i="171"/>
  <c r="AH145" i="171"/>
  <c r="DG145" i="171"/>
  <c r="CM212" i="171"/>
  <c r="CM781" i="171"/>
  <c r="CL261" i="171"/>
  <c r="CM189" i="171"/>
  <c r="AI128" i="171"/>
  <c r="DH128" i="171"/>
  <c r="AH796" i="171"/>
  <c r="DG796" i="171"/>
  <c r="AH547" i="171"/>
  <c r="DG547" i="171"/>
  <c r="AH994" i="171"/>
  <c r="DG994" i="171"/>
  <c r="AH321" i="171"/>
  <c r="DG321" i="171"/>
  <c r="AH447" i="171"/>
  <c r="DG447" i="171"/>
  <c r="AH812" i="171"/>
  <c r="DG812" i="171"/>
  <c r="AH776" i="171"/>
  <c r="DG776" i="171"/>
  <c r="DG519" i="171"/>
  <c r="AH519" i="171"/>
  <c r="CM338" i="171"/>
  <c r="DG607" i="171"/>
  <c r="AH607" i="171"/>
  <c r="CL228" i="171"/>
  <c r="AH763" i="171"/>
  <c r="DG763" i="171"/>
  <c r="CM916" i="171"/>
  <c r="DG677" i="171"/>
  <c r="AH677" i="171"/>
  <c r="CL539" i="171"/>
  <c r="AH328" i="171"/>
  <c r="DG328" i="171"/>
  <c r="CG897" i="171"/>
  <c r="DC897" i="171" s="1"/>
  <c r="CL135" i="171"/>
  <c r="AH401" i="171"/>
  <c r="DG401" i="171"/>
  <c r="CL911" i="171"/>
  <c r="CL979" i="171"/>
  <c r="AI315" i="171"/>
  <c r="DH315" i="171"/>
  <c r="AH121" i="171"/>
  <c r="DG121" i="171"/>
  <c r="AH248" i="171"/>
  <c r="DG248" i="171"/>
  <c r="AH602" i="171"/>
  <c r="DG602" i="171"/>
  <c r="AI464" i="171"/>
  <c r="DH464" i="171"/>
  <c r="DH854" i="171"/>
  <c r="AI854" i="171"/>
  <c r="CM755" i="171"/>
  <c r="AH473" i="171"/>
  <c r="DG473" i="171"/>
  <c r="AI960" i="171"/>
  <c r="DH960" i="171"/>
  <c r="DG439" i="171"/>
  <c r="AH439" i="171"/>
  <c r="AH271" i="171"/>
  <c r="DG271" i="171"/>
  <c r="AH852" i="171"/>
  <c r="DG852" i="171"/>
  <c r="DG697" i="171"/>
  <c r="AH697" i="171"/>
  <c r="AH258" i="171"/>
  <c r="DG258" i="171"/>
  <c r="CL536" i="171"/>
  <c r="DH320" i="171"/>
  <c r="CL220" i="171"/>
  <c r="CL662" i="171"/>
  <c r="CL630" i="171"/>
  <c r="AH472" i="171"/>
  <c r="DG472" i="171"/>
  <c r="AI941" i="171"/>
  <c r="DH941" i="171"/>
  <c r="AI736" i="171"/>
  <c r="DH736" i="171"/>
  <c r="DG163" i="171"/>
  <c r="AH163" i="171"/>
  <c r="AI953" i="171"/>
  <c r="DH953" i="171"/>
  <c r="AH874" i="171"/>
  <c r="DG874" i="171"/>
  <c r="AH710" i="171"/>
  <c r="DG710" i="171"/>
  <c r="AH383" i="171"/>
  <c r="DG383" i="171"/>
  <c r="AH904" i="171"/>
  <c r="DG904" i="171"/>
  <c r="AI364" i="171"/>
  <c r="DH364" i="171"/>
  <c r="AH147" i="171"/>
  <c r="DG147" i="171"/>
  <c r="DG418" i="171"/>
  <c r="CG1016" i="171"/>
  <c r="DC1016" i="171" s="1"/>
  <c r="AH851" i="171"/>
  <c r="DG851" i="171"/>
  <c r="AH817" i="171"/>
  <c r="DG817" i="171"/>
  <c r="AH676" i="171"/>
  <c r="DG676" i="171"/>
  <c r="AH635" i="171"/>
  <c r="DG635" i="171"/>
  <c r="AH402" i="171"/>
  <c r="DG402" i="171"/>
  <c r="AH841" i="171"/>
  <c r="DG841" i="171"/>
  <c r="CM415" i="171"/>
  <c r="AI612" i="171"/>
  <c r="DH612" i="171"/>
  <c r="AH674" i="171"/>
  <c r="DG674" i="171"/>
  <c r="CL483" i="171"/>
  <c r="DH774" i="171"/>
  <c r="AI774" i="171"/>
  <c r="CL932" i="171"/>
  <c r="AH476" i="171"/>
  <c r="DG476" i="171"/>
  <c r="AH571" i="171"/>
  <c r="DG571" i="171"/>
  <c r="AH760" i="171"/>
  <c r="DG760" i="171"/>
  <c r="CL719" i="171"/>
  <c r="AH860" i="171"/>
  <c r="DG860" i="171"/>
  <c r="CG499" i="171"/>
  <c r="DC499" i="171" s="1"/>
  <c r="CG849" i="171"/>
  <c r="DC849" i="171" s="1"/>
  <c r="CG653" i="171"/>
  <c r="DC653" i="171" s="1"/>
  <c r="CG398" i="171"/>
  <c r="DC398" i="171" s="1"/>
  <c r="CG906" i="171"/>
  <c r="DC906" i="171" s="1"/>
  <c r="CL417" i="171"/>
  <c r="DG632" i="171"/>
  <c r="AH632" i="171"/>
  <c r="CG902" i="171"/>
  <c r="DC902" i="171" s="1"/>
  <c r="CL724" i="171"/>
  <c r="AH445" i="171"/>
  <c r="DG445" i="171"/>
  <c r="CG486" i="171"/>
  <c r="DC486" i="171" s="1"/>
  <c r="AH181" i="171"/>
  <c r="DG181" i="171"/>
  <c r="CL767" i="171"/>
  <c r="AH193" i="171"/>
  <c r="DG193" i="171"/>
  <c r="CG391" i="171"/>
  <c r="DC391" i="171" s="1"/>
  <c r="AH247" i="171"/>
  <c r="DG247" i="171"/>
  <c r="CM454" i="171"/>
  <c r="AH668" i="171"/>
  <c r="DG668" i="171"/>
  <c r="DG176" i="171"/>
  <c r="AH176" i="171"/>
  <c r="DH198" i="171"/>
  <c r="AI198" i="171"/>
  <c r="CG749" i="171"/>
  <c r="DC749" i="171" s="1"/>
  <c r="CG613" i="171"/>
  <c r="DC613" i="171" s="1"/>
  <c r="AH482" i="171"/>
  <c r="DG482" i="171"/>
  <c r="CG355" i="171"/>
  <c r="DC355" i="171" s="1"/>
  <c r="CM715" i="171"/>
  <c r="AH729" i="171"/>
  <c r="DG729" i="171"/>
  <c r="CM616" i="171"/>
  <c r="DG509" i="171"/>
  <c r="AH509" i="171"/>
  <c r="AH225" i="171"/>
  <c r="DG225" i="171"/>
  <c r="DG358" i="171"/>
  <c r="AH358" i="171"/>
  <c r="AH886" i="171"/>
  <c r="DG886" i="171"/>
  <c r="DG335" i="171"/>
  <c r="AH335" i="171"/>
  <c r="CM930" i="171"/>
  <c r="DH126" i="171"/>
  <c r="AI126" i="171"/>
  <c r="AI504" i="171"/>
  <c r="AH792" i="171"/>
  <c r="DG792" i="171"/>
  <c r="AH498" i="171"/>
  <c r="DG498" i="171"/>
  <c r="CV78" i="187"/>
  <c r="DA78" i="187" s="1"/>
  <c r="AH882" i="171"/>
  <c r="DG882" i="171"/>
  <c r="DG151" i="171"/>
  <c r="AH151" i="171"/>
  <c r="AH578" i="171"/>
  <c r="DG578" i="171"/>
  <c r="AH313" i="171"/>
  <c r="DG313" i="171"/>
  <c r="AH890" i="171"/>
  <c r="DG890" i="171"/>
  <c r="AH998" i="171"/>
  <c r="DG998" i="171"/>
  <c r="CM954" i="171"/>
  <c r="CG162" i="171"/>
  <c r="DC162" i="171" s="1"/>
  <c r="AH356" i="171"/>
  <c r="DG356" i="171"/>
  <c r="AH949" i="171"/>
  <c r="DG949" i="171"/>
  <c r="CL937" i="171"/>
  <c r="CM800" i="171"/>
  <c r="AH627" i="171"/>
  <c r="DG627" i="171"/>
  <c r="AH286" i="171"/>
  <c r="DG286" i="171"/>
  <c r="AI392" i="171"/>
  <c r="DH392" i="171"/>
  <c r="AH678" i="171"/>
  <c r="DG678" i="171"/>
  <c r="AH219" i="171"/>
  <c r="DG219" i="171"/>
  <c r="CM944" i="171"/>
  <c r="AH435" i="171"/>
  <c r="DG435" i="171"/>
  <c r="CL514" i="171"/>
  <c r="CM594" i="171"/>
  <c r="AH419" i="171"/>
  <c r="CL850" i="171"/>
  <c r="CM262" i="171"/>
  <c r="AH910" i="171"/>
  <c r="DG910" i="171"/>
  <c r="AH523" i="171"/>
  <c r="DG523" i="171"/>
  <c r="AH595" i="171"/>
  <c r="DG595" i="171"/>
  <c r="AH745" i="171"/>
  <c r="DG745" i="171"/>
  <c r="CL663" i="171"/>
  <c r="AH259" i="171"/>
  <c r="DG259" i="171"/>
  <c r="CL839" i="171"/>
  <c r="CL798" i="171"/>
  <c r="DH907" i="171"/>
  <c r="AI907" i="171"/>
  <c r="CG500" i="171"/>
  <c r="DC500" i="171" s="1"/>
  <c r="AH878" i="171"/>
  <c r="DG878" i="171"/>
  <c r="CG280" i="171"/>
  <c r="DC280" i="171" s="1"/>
  <c r="CL528" i="171"/>
  <c r="AH325" i="171"/>
  <c r="DG325" i="171"/>
  <c r="CM429" i="171"/>
  <c r="AH281" i="171"/>
  <c r="DG281" i="171"/>
  <c r="CM858" i="171"/>
  <c r="DG900" i="171"/>
  <c r="AH900" i="171"/>
  <c r="AH221" i="171"/>
  <c r="DG221" i="171"/>
  <c r="CM319" i="171"/>
  <c r="AH829" i="171"/>
  <c r="DG829" i="171"/>
  <c r="AI769" i="171"/>
  <c r="DH769" i="171"/>
  <c r="AH769" i="171"/>
  <c r="DG769" i="171"/>
  <c r="DG354" i="171"/>
  <c r="AH354" i="171"/>
  <c r="CG698" i="171"/>
  <c r="DC698" i="171" s="1"/>
  <c r="CG929" i="171"/>
  <c r="DC929" i="171" s="1"/>
  <c r="AH548" i="171"/>
  <c r="DG548" i="171"/>
  <c r="AH1005" i="171"/>
  <c r="DG1005" i="171"/>
  <c r="CM409" i="171"/>
  <c r="AH692" i="171"/>
  <c r="DG692" i="171"/>
  <c r="AH456" i="171"/>
  <c r="DG456" i="171"/>
  <c r="CM864" i="171"/>
  <c r="CM466" i="171"/>
  <c r="CL786" i="171"/>
  <c r="CL484" i="171"/>
  <c r="DG346" i="171"/>
  <c r="AH346" i="171"/>
  <c r="CM924" i="171"/>
  <c r="AH209" i="171"/>
  <c r="DG209" i="171"/>
  <c r="CG1003" i="171"/>
  <c r="DC1003" i="171" s="1"/>
  <c r="CM217" i="171"/>
  <c r="AH895" i="171"/>
  <c r="DG895" i="171"/>
  <c r="AH368" i="171"/>
  <c r="DG368" i="171"/>
  <c r="CL552" i="171"/>
  <c r="CG870" i="171"/>
  <c r="DC870" i="171" s="1"/>
  <c r="DG353" i="171"/>
  <c r="AH353" i="171"/>
  <c r="CM314" i="171"/>
  <c r="AH830" i="171"/>
  <c r="DG830" i="171"/>
  <c r="CM316" i="171"/>
  <c r="AH311" i="171"/>
  <c r="DG311" i="171"/>
  <c r="AH375" i="171"/>
  <c r="DG375" i="171"/>
  <c r="AH580" i="171"/>
  <c r="DG580" i="171"/>
  <c r="AH815" i="171"/>
  <c r="DG815" i="171"/>
  <c r="CM880" i="171"/>
  <c r="CG646" i="171"/>
  <c r="DC646" i="171" s="1"/>
  <c r="CM629" i="171"/>
  <c r="AH250" i="171"/>
  <c r="DG250" i="171"/>
  <c r="AH747" i="171"/>
  <c r="DG747" i="171"/>
  <c r="CM658" i="171"/>
  <c r="AH617" i="171"/>
  <c r="DG617" i="171"/>
  <c r="AH570" i="171"/>
  <c r="DG570" i="171"/>
  <c r="AH136" i="171"/>
  <c r="DG136" i="171"/>
  <c r="CL923" i="171"/>
  <c r="CM948" i="171"/>
  <c r="AH606" i="171"/>
  <c r="DG606" i="171"/>
  <c r="AH988" i="171"/>
  <c r="DG988" i="171"/>
  <c r="DH183" i="171"/>
  <c r="AI183" i="171"/>
  <c r="AH200" i="171"/>
  <c r="DG200" i="171"/>
  <c r="AH764" i="171"/>
  <c r="DG764" i="171"/>
  <c r="CG590" i="171"/>
  <c r="DC590" i="171" s="1"/>
  <c r="AH374" i="171"/>
  <c r="DG374" i="171"/>
  <c r="AH450" i="171"/>
  <c r="DG450" i="171"/>
  <c r="CL836" i="171"/>
  <c r="CM970" i="171"/>
  <c r="CL199" i="171"/>
  <c r="CM276" i="171"/>
  <c r="AH382" i="171"/>
  <c r="DG382" i="171"/>
  <c r="AH999" i="171"/>
  <c r="DG999" i="171"/>
  <c r="CG131" i="171"/>
  <c r="DC131" i="171" s="1"/>
  <c r="CL365" i="171"/>
  <c r="AH273" i="171"/>
  <c r="AI993" i="171"/>
  <c r="DH993" i="171"/>
  <c r="AH488" i="171"/>
  <c r="DG488" i="171"/>
  <c r="DG350" i="171"/>
  <c r="AH350" i="171"/>
  <c r="AI649" i="171"/>
  <c r="DH649" i="171"/>
  <c r="AH581" i="171"/>
  <c r="DG581" i="171"/>
  <c r="CL424" i="171"/>
  <c r="CM805" i="171"/>
  <c r="AH202" i="171"/>
  <c r="DG202" i="171"/>
  <c r="DH964" i="171"/>
  <c r="AI964" i="171"/>
  <c r="CM334" i="171"/>
  <c r="AH781" i="171"/>
  <c r="DG781" i="171"/>
  <c r="CG794" i="171"/>
  <c r="DC794" i="171" s="1"/>
  <c r="AH609" i="171"/>
  <c r="DG609" i="171"/>
  <c r="CM128" i="171"/>
  <c r="AH951" i="171"/>
  <c r="DG951" i="171"/>
  <c r="CL1013" i="171"/>
  <c r="CM290" i="171"/>
  <c r="AI241" i="171"/>
  <c r="DH241" i="171"/>
  <c r="AH707" i="171"/>
  <c r="DG707" i="171"/>
  <c r="AH467" i="171"/>
  <c r="DG467" i="171"/>
  <c r="CM784" i="171"/>
  <c r="CL812" i="171"/>
  <c r="CL433" i="171"/>
  <c r="CM519" i="171"/>
  <c r="CM818" i="171"/>
  <c r="AH565" i="171"/>
  <c r="DG565" i="171"/>
  <c r="CL973" i="171"/>
  <c r="DG973" i="171"/>
  <c r="AH973" i="171"/>
  <c r="CL338" i="171"/>
  <c r="CG763" i="171"/>
  <c r="DC763" i="171" s="1"/>
  <c r="CM814" i="171"/>
  <c r="CL538" i="171"/>
  <c r="CG328" i="171"/>
  <c r="DC328" i="171" s="1"/>
  <c r="DG974" i="171"/>
  <c r="AH974" i="171"/>
  <c r="AH742" i="171"/>
  <c r="DG742" i="171"/>
  <c r="CG734" i="171"/>
  <c r="DC734" i="171" s="1"/>
  <c r="DH448" i="171"/>
  <c r="AI369" i="171"/>
  <c r="DH369" i="171"/>
  <c r="DH157" i="171"/>
  <c r="AI157" i="171"/>
  <c r="DH301" i="171"/>
  <c r="AI301" i="171"/>
  <c r="CG457" i="171"/>
  <c r="DC457" i="171" s="1"/>
  <c r="AH597" i="171"/>
  <c r="DG597" i="171"/>
  <c r="AH591" i="171"/>
  <c r="DG591" i="171"/>
  <c r="AH294" i="171"/>
  <c r="DG294" i="171"/>
  <c r="CM979" i="171"/>
  <c r="AH935" i="171"/>
  <c r="DG935" i="171"/>
  <c r="AH449" i="171"/>
  <c r="DG449" i="171"/>
  <c r="CG602" i="171"/>
  <c r="DC602" i="171" s="1"/>
  <c r="AI492" i="171"/>
  <c r="DH492" i="171"/>
  <c r="DG508" i="171"/>
  <c r="AH508" i="171"/>
  <c r="DH381" i="171"/>
  <c r="AI381" i="171"/>
  <c r="CL782" i="171"/>
  <c r="CM960" i="171"/>
  <c r="AH589" i="171"/>
  <c r="DG589" i="171"/>
  <c r="AH660" i="171"/>
  <c r="DG660" i="171"/>
  <c r="CM421" i="171"/>
  <c r="CL852" i="171"/>
  <c r="AH655" i="171"/>
  <c r="DG655" i="171"/>
  <c r="AH853" i="171"/>
  <c r="DG853" i="171"/>
  <c r="DG672" i="171"/>
  <c r="AH672" i="171"/>
  <c r="DG479" i="171"/>
  <c r="AH479" i="171"/>
  <c r="CM220" i="171"/>
  <c r="AH134" i="171"/>
  <c r="DG134" i="171"/>
  <c r="CL920" i="171"/>
  <c r="AH118" i="171"/>
  <c r="DG118" i="171"/>
  <c r="CM710" i="171"/>
  <c r="AH557" i="171"/>
  <c r="DG557" i="171"/>
  <c r="AH866" i="171"/>
  <c r="DG866" i="171"/>
  <c r="CL308" i="171"/>
  <c r="CG633" i="171"/>
  <c r="DC633" i="171" s="1"/>
  <c r="DH213" i="171"/>
  <c r="AI213" i="171"/>
  <c r="CM537" i="171"/>
  <c r="AH203" i="171"/>
  <c r="DG203" i="171"/>
  <c r="DG412" i="171"/>
  <c r="AH412" i="171"/>
  <c r="AH619" i="171"/>
  <c r="DG619" i="171"/>
  <c r="DG195" i="171"/>
  <c r="AH195" i="171"/>
  <c r="CL522" i="171"/>
  <c r="DG748" i="171"/>
  <c r="AH748" i="171"/>
  <c r="AI661" i="171"/>
  <c r="DH661" i="171"/>
  <c r="AH828" i="171"/>
  <c r="DG828" i="171"/>
  <c r="CL415" i="171"/>
  <c r="CL185" i="171"/>
  <c r="DG192" i="171"/>
  <c r="AH192" i="171"/>
  <c r="AH533" i="171"/>
  <c r="DG533" i="171"/>
  <c r="CL674" i="171"/>
  <c r="CG476" i="171"/>
  <c r="DC476" i="171" s="1"/>
  <c r="CG760" i="171"/>
  <c r="DC760" i="171" s="1"/>
  <c r="AH206" i="171"/>
  <c r="DG206" i="171"/>
  <c r="DG357" i="171"/>
  <c r="AH357" i="171"/>
  <c r="CG860" i="171"/>
  <c r="DC860" i="171" s="1"/>
  <c r="CL390" i="171"/>
  <c r="DG611" i="171"/>
  <c r="AH611" i="171"/>
  <c r="AI906" i="171"/>
  <c r="DH906" i="171"/>
  <c r="CG848" i="171"/>
  <c r="DC848" i="171" s="1"/>
  <c r="CG417" i="171"/>
  <c r="DC417" i="171" s="1"/>
  <c r="CG445" i="171"/>
  <c r="DC445" i="171" s="1"/>
  <c r="AH218" i="171"/>
  <c r="DG218" i="171"/>
  <c r="CM767" i="171"/>
  <c r="AH703" i="171"/>
  <c r="DG703" i="171"/>
  <c r="CG298" i="171"/>
  <c r="DC298" i="171" s="1"/>
  <c r="DG170" i="171"/>
  <c r="AH170" i="171"/>
  <c r="CG945" i="171"/>
  <c r="DC945" i="171" s="1"/>
  <c r="CM668" i="171"/>
  <c r="CG176" i="171"/>
  <c r="DC176" i="171" s="1"/>
  <c r="CG253" i="171"/>
  <c r="DC253" i="171" s="1"/>
  <c r="CG623" i="171"/>
  <c r="DC623" i="171" s="1"/>
  <c r="AH317" i="171"/>
  <c r="DG317" i="171"/>
  <c r="AI133" i="171"/>
  <c r="DH133" i="171"/>
  <c r="AH946" i="171"/>
  <c r="DG946" i="171"/>
  <c r="CM534" i="171"/>
  <c r="AH272" i="171"/>
  <c r="DG272" i="171"/>
  <c r="CL908" i="171"/>
  <c r="CL930" i="171"/>
  <c r="AH214" i="171"/>
  <c r="DG214" i="171"/>
  <c r="CL132" i="171"/>
  <c r="AH883" i="171"/>
  <c r="DG883" i="171"/>
  <c r="CM126" i="171"/>
  <c r="AH928" i="171"/>
  <c r="DG928" i="171"/>
  <c r="AH174" i="171"/>
  <c r="DG174" i="171"/>
  <c r="AH700" i="171"/>
  <c r="DG700" i="171"/>
  <c r="CL489" i="171"/>
  <c r="CL515" i="171"/>
  <c r="AH487" i="171"/>
  <c r="DG487" i="171"/>
  <c r="CL322" i="171"/>
  <c r="AH813" i="171"/>
  <c r="DG813" i="171"/>
  <c r="AH947" i="171"/>
  <c r="DG947" i="171"/>
  <c r="CL887" i="171"/>
  <c r="AH757" i="171"/>
  <c r="DG757" i="171"/>
  <c r="AI531" i="171"/>
  <c r="DH531" i="171"/>
  <c r="AH251" i="171"/>
  <c r="DG251" i="171"/>
  <c r="CL944" i="171"/>
  <c r="CL584" i="171"/>
  <c r="DG169" i="171"/>
  <c r="AH169" i="171"/>
  <c r="CL1000" i="171"/>
  <c r="CL594" i="171"/>
  <c r="CL573" i="171"/>
  <c r="AH967" i="171"/>
  <c r="DG967" i="171"/>
  <c r="AH284" i="171"/>
  <c r="DG284" i="171"/>
  <c r="AH340" i="171"/>
  <c r="DG340" i="171"/>
  <c r="CM663" i="171"/>
  <c r="DG168" i="171"/>
  <c r="AH168" i="171"/>
  <c r="CL790" i="171"/>
  <c r="AH500" i="171"/>
  <c r="DG500" i="171"/>
  <c r="AH234" i="171"/>
  <c r="DG234" i="171"/>
  <c r="CG429" i="171"/>
  <c r="DC429" i="171" s="1"/>
  <c r="CG221" i="171"/>
  <c r="DC221" i="171" s="1"/>
  <c r="CL380" i="171"/>
  <c r="CM664" i="171"/>
  <c r="CM879" i="171"/>
  <c r="CL698" i="171"/>
  <c r="CG542" i="171"/>
  <c r="DC542" i="171" s="1"/>
  <c r="CL505" i="171"/>
  <c r="DG130" i="171"/>
  <c r="AH130" i="171"/>
  <c r="AH865" i="171"/>
  <c r="DG865" i="171"/>
  <c r="CM484" i="171"/>
  <c r="CM913" i="171"/>
  <c r="AH694" i="171"/>
  <c r="DG694" i="171"/>
  <c r="CM870" i="171"/>
  <c r="CL353" i="171"/>
  <c r="AH342" i="171"/>
  <c r="DG342" i="171"/>
  <c r="CL314" i="171"/>
  <c r="AH771" i="171"/>
  <c r="DG771" i="171"/>
  <c r="AI316" i="171"/>
  <c r="DH316" i="171"/>
  <c r="AH496" i="171"/>
  <c r="DG496" i="171"/>
  <c r="CG311" i="171"/>
  <c r="DC311" i="171" s="1"/>
  <c r="AH644" i="171"/>
  <c r="DG644" i="171"/>
  <c r="DG811" i="171"/>
  <c r="AH811" i="171"/>
  <c r="CL477" i="171"/>
  <c r="CL880" i="171"/>
  <c r="CM778" i="171"/>
  <c r="AH622" i="171"/>
  <c r="DG622" i="171"/>
  <c r="AH310" i="171"/>
  <c r="DG310" i="171"/>
  <c r="CL658" i="171"/>
  <c r="DH331" i="171"/>
  <c r="AI331" i="171"/>
  <c r="AH857" i="171"/>
  <c r="DG857" i="171"/>
  <c r="CL344" i="171"/>
  <c r="AH444" i="171"/>
  <c r="DG444" i="171"/>
  <c r="AH713" i="171"/>
  <c r="DG713" i="171"/>
  <c r="CG988" i="171"/>
  <c r="DC988" i="171" s="1"/>
  <c r="CG485" i="171"/>
  <c r="DC485" i="171" s="1"/>
  <c r="AH638" i="171"/>
  <c r="DG638" i="171"/>
  <c r="CG764" i="171"/>
  <c r="DC764" i="171" s="1"/>
  <c r="CL122" i="171"/>
  <c r="AH892" i="171"/>
  <c r="DG892" i="171"/>
  <c r="AH378" i="171"/>
  <c r="DG378" i="171"/>
  <c r="DH989" i="171"/>
  <c r="AI989" i="171"/>
  <c r="AI833" i="171"/>
  <c r="DH833" i="171"/>
  <c r="DG822" i="171"/>
  <c r="AH822" i="171"/>
  <c r="AH154" i="171"/>
  <c r="DG154" i="171"/>
  <c r="CM709" i="171"/>
  <c r="CG675" i="171"/>
  <c r="DC675" i="171" s="1"/>
  <c r="AH437" i="171"/>
  <c r="DG437" i="171"/>
  <c r="AH970" i="171"/>
  <c r="DG970" i="171"/>
  <c r="AI599" i="171"/>
  <c r="DH599" i="171"/>
  <c r="CG229" i="171"/>
  <c r="DC229" i="171" s="1"/>
  <c r="CG914" i="171"/>
  <c r="DC914" i="171" s="1"/>
  <c r="DG942" i="171"/>
  <c r="AH942" i="171"/>
  <c r="CM446" i="171"/>
  <c r="CM175" i="171"/>
  <c r="AI666" i="171"/>
  <c r="DH666" i="171"/>
  <c r="AH739" i="171"/>
  <c r="DG739" i="171"/>
  <c r="CM149" i="171"/>
  <c r="CL376" i="171"/>
  <c r="AH517" i="171"/>
  <c r="DG517" i="171"/>
  <c r="CG915" i="171"/>
  <c r="DC915" i="171" s="1"/>
  <c r="CM779" i="171"/>
  <c r="AH975" i="171"/>
  <c r="DG975" i="171"/>
  <c r="AH494" i="171"/>
  <c r="DG494" i="171"/>
  <c r="AI863" i="171"/>
  <c r="DH863" i="171"/>
  <c r="AH877" i="171"/>
  <c r="DG877" i="171"/>
  <c r="CG455" i="171"/>
  <c r="DC455" i="171" s="1"/>
  <c r="CG730" i="171"/>
  <c r="DC730" i="171" s="1"/>
  <c r="CL212" i="171"/>
  <c r="AH123" i="171"/>
  <c r="DG123" i="171"/>
  <c r="CG781" i="171"/>
  <c r="DC781" i="171" s="1"/>
  <c r="AI583" i="171"/>
  <c r="DH583" i="171"/>
  <c r="AI951" i="171"/>
  <c r="DH951" i="171"/>
  <c r="AH530" i="171"/>
  <c r="DG530" i="171"/>
  <c r="AH279" i="171"/>
  <c r="DG279" i="171"/>
  <c r="AH705" i="171"/>
  <c r="DG705" i="171"/>
  <c r="AH735" i="171"/>
  <c r="DG735" i="171"/>
  <c r="DH547" i="171"/>
  <c r="AI547" i="171"/>
  <c r="AH608" i="171"/>
  <c r="DG608" i="171"/>
  <c r="CL426" i="171"/>
  <c r="DG806" i="171"/>
  <c r="AH806" i="171"/>
  <c r="CL347" i="171"/>
  <c r="AH844" i="171"/>
  <c r="DG844" i="171"/>
  <c r="CM812" i="171"/>
  <c r="AH397" i="171"/>
  <c r="DG397" i="171"/>
  <c r="CL519" i="171"/>
  <c r="AH783" i="171"/>
  <c r="DG783" i="171"/>
  <c r="AH867" i="171"/>
  <c r="DG867" i="171"/>
  <c r="DH814" i="171"/>
  <c r="AI814" i="171"/>
  <c r="AH897" i="171"/>
  <c r="DG897" i="171"/>
  <c r="CG974" i="171"/>
  <c r="DC974" i="171" s="1"/>
  <c r="AH807" i="171"/>
  <c r="DG807" i="171"/>
  <c r="DG727" i="171"/>
  <c r="AH727" i="171"/>
  <c r="AH369" i="171"/>
  <c r="DG369" i="171"/>
  <c r="AI480" i="171"/>
  <c r="AH177" i="171"/>
  <c r="DG177" i="171"/>
  <c r="DG610" i="171"/>
  <c r="AH610" i="171"/>
  <c r="AH955" i="171"/>
  <c r="DG955" i="171"/>
  <c r="AH521" i="171"/>
  <c r="DG521" i="171"/>
  <c r="AH315" i="171"/>
  <c r="DG315" i="171"/>
  <c r="CL167" i="171"/>
  <c r="AH917" i="171"/>
  <c r="DG917" i="171"/>
  <c r="CM593" i="171"/>
  <c r="AH351" i="171"/>
  <c r="DG351" i="171"/>
  <c r="AH265" i="171"/>
  <c r="DG265" i="171"/>
  <c r="CL624" i="171"/>
  <c r="AH654" i="171"/>
  <c r="DG654" i="171"/>
  <c r="CM492" i="171"/>
  <c r="AH766" i="171"/>
  <c r="DG766" i="171"/>
  <c r="DG625" i="171"/>
  <c r="AH625" i="171"/>
  <c r="DG816" i="171"/>
  <c r="AH816" i="171"/>
  <c r="CM896" i="171"/>
  <c r="CL421" i="171"/>
  <c r="AH640" i="171"/>
  <c r="DG640" i="171"/>
  <c r="CM852" i="171"/>
  <c r="AH309" i="171"/>
  <c r="DG309" i="171"/>
  <c r="AH670" i="171"/>
  <c r="DG670" i="171"/>
  <c r="AH556" i="171"/>
  <c r="DG556" i="171"/>
  <c r="DG180" i="171"/>
  <c r="AH180" i="171"/>
  <c r="CL672" i="171"/>
  <c r="DG393" i="171"/>
  <c r="AH393" i="171"/>
  <c r="DH134" i="171"/>
  <c r="AI134" i="171"/>
  <c r="AI472" i="171"/>
  <c r="DH472" i="171"/>
  <c r="AH699" i="171"/>
  <c r="DG699" i="171"/>
  <c r="CL874" i="171"/>
  <c r="AH302" i="171"/>
  <c r="DG302" i="171"/>
  <c r="AH427" i="171"/>
  <c r="DG427" i="171"/>
  <c r="AI240" i="171"/>
  <c r="DH240" i="171"/>
  <c r="DG980" i="171"/>
  <c r="AH980" i="171"/>
  <c r="AH270" i="171"/>
  <c r="DG270" i="171"/>
  <c r="CG184" i="171"/>
  <c r="DC184" i="171" s="1"/>
  <c r="CG748" i="171"/>
  <c r="DC748" i="171" s="1"/>
  <c r="AH204" i="171"/>
  <c r="DG204" i="171"/>
  <c r="CM187" i="171"/>
  <c r="AH643" i="171"/>
  <c r="DG643" i="171"/>
  <c r="AH746" i="171"/>
  <c r="DG746" i="171"/>
  <c r="DH192" i="171"/>
  <c r="AI192" i="171"/>
  <c r="AH410" i="171"/>
  <c r="DG410" i="171"/>
  <c r="AH899" i="171"/>
  <c r="DG899" i="171"/>
  <c r="AI299" i="171"/>
  <c r="DH299" i="171"/>
  <c r="AH1008" i="171"/>
  <c r="DG1008" i="171"/>
  <c r="CG569" i="171"/>
  <c r="DC569" i="171" s="1"/>
  <c r="AH641" i="171"/>
  <c r="DG641" i="171"/>
  <c r="CG753" i="171"/>
  <c r="DC753" i="171" s="1"/>
  <c r="CL499" i="171"/>
  <c r="CG159" i="171"/>
  <c r="DC159" i="171" s="1"/>
  <c r="AH849" i="171"/>
  <c r="DG849" i="171"/>
  <c r="AH461" i="171"/>
  <c r="DG461" i="171"/>
  <c r="AH120" i="171"/>
  <c r="DG120" i="171"/>
  <c r="AH846" i="171"/>
  <c r="DG846" i="171"/>
  <c r="AH788" i="171"/>
  <c r="DG788" i="171"/>
  <c r="AH256" i="171"/>
  <c r="DG256" i="171"/>
  <c r="AH425" i="171"/>
  <c r="DG425" i="171"/>
  <c r="CG868" i="171"/>
  <c r="DC868" i="171" s="1"/>
  <c r="AI831" i="171"/>
  <c r="DH831" i="171"/>
  <c r="DH703" i="171"/>
  <c r="AI703" i="171"/>
  <c r="CG170" i="171"/>
  <c r="DC170" i="171" s="1"/>
  <c r="AH945" i="171"/>
  <c r="DG945" i="171"/>
  <c r="CL668" i="171"/>
  <c r="CL777" i="171"/>
  <c r="CM317" i="171"/>
  <c r="AH810" i="171"/>
  <c r="DG810" i="171"/>
  <c r="CL509" i="171"/>
  <c r="AI335" i="171"/>
  <c r="DH335" i="171"/>
  <c r="AH307" i="171"/>
  <c r="DG307" i="171"/>
  <c r="AH152" i="171"/>
  <c r="DG152" i="171"/>
  <c r="AI174" i="171"/>
  <c r="DH174" i="171"/>
  <c r="AH585" i="171"/>
  <c r="DG585" i="171"/>
  <c r="AI498" i="171"/>
  <c r="DH498" i="171"/>
  <c r="CV63" i="183"/>
  <c r="DA63" i="183" s="1"/>
  <c r="DZ63" i="183" s="1"/>
  <c r="CV32" i="187"/>
  <c r="DA32" i="187" s="1"/>
  <c r="ED32" i="187" s="1"/>
  <c r="EH32" i="187" s="1"/>
  <c r="CV158" i="187"/>
  <c r="DA158" i="187" s="1"/>
  <c r="DZ158" i="187" s="1"/>
  <c r="CV56" i="187"/>
  <c r="DA56" i="187" s="1"/>
  <c r="CV21" i="187"/>
  <c r="DA21" i="187" s="1"/>
  <c r="EA21" i="187" s="1"/>
  <c r="CV66" i="187"/>
  <c r="DA66" i="187" s="1"/>
  <c r="CV29" i="183"/>
  <c r="DA29" i="183" s="1"/>
  <c r="EE29" i="183" s="1"/>
  <c r="EI29" i="183" s="1"/>
  <c r="CV154" i="187"/>
  <c r="DA154" i="187" s="1"/>
  <c r="CV166" i="187"/>
  <c r="DA166" i="187" s="1"/>
  <c r="ED166" i="187" s="1"/>
  <c r="EH166" i="187" s="1"/>
  <c r="EE19" i="187"/>
  <c r="EI19" i="187" s="1"/>
  <c r="ED19" i="187"/>
  <c r="EH19" i="187" s="1"/>
  <c r="EE153" i="187"/>
  <c r="EI153" i="187" s="1"/>
  <c r="ED153" i="187"/>
  <c r="EH153" i="187" s="1"/>
  <c r="EE32" i="187"/>
  <c r="EI32" i="187" s="1"/>
  <c r="EE141" i="187"/>
  <c r="EI141" i="187" s="1"/>
  <c r="ED141" i="187"/>
  <c r="EH141" i="187" s="1"/>
  <c r="CV61" i="183"/>
  <c r="DA61" i="183" s="1"/>
  <c r="EE61" i="183" s="1"/>
  <c r="EI61" i="183" s="1"/>
  <c r="CV132" i="183"/>
  <c r="DA132" i="183" s="1"/>
  <c r="DZ132" i="183" s="1"/>
  <c r="CV67" i="187"/>
  <c r="DA67" i="187" s="1"/>
  <c r="CV47" i="187"/>
  <c r="DA47" i="187" s="1"/>
  <c r="CV68" i="187"/>
  <c r="DA68" i="187" s="1"/>
  <c r="CV67" i="183"/>
  <c r="DA67" i="183" s="1"/>
  <c r="CV94" i="187"/>
  <c r="DA94" i="187" s="1"/>
  <c r="EB94" i="187" s="1"/>
  <c r="CV117" i="187"/>
  <c r="DA117" i="187" s="1"/>
  <c r="CN117" i="187"/>
  <c r="CV41" i="187"/>
  <c r="DA41" i="187" s="1"/>
  <c r="CN41" i="187"/>
  <c r="CV37" i="183"/>
  <c r="DA37" i="183" s="1"/>
  <c r="CV112" i="187"/>
  <c r="DA112" i="187" s="1"/>
  <c r="DW112" i="187" s="1"/>
  <c r="CV26" i="187"/>
  <c r="DA26" i="187" s="1"/>
  <c r="EX26" i="187" s="1"/>
  <c r="CV162" i="183"/>
  <c r="DA162" i="183" s="1"/>
  <c r="DZ162" i="183" s="1"/>
  <c r="CV148" i="183"/>
  <c r="DA148" i="183" s="1"/>
  <c r="DZ148" i="183" s="1"/>
  <c r="CV155" i="187"/>
  <c r="DA155" i="187" s="1"/>
  <c r="FE155" i="187" s="1"/>
  <c r="CN155" i="187"/>
  <c r="CV26" i="183"/>
  <c r="DA26" i="183" s="1"/>
  <c r="EE26" i="183" s="1"/>
  <c r="EI26" i="183" s="1"/>
  <c r="CV104" i="187"/>
  <c r="DA104" i="187" s="1"/>
  <c r="CN104" i="187"/>
  <c r="CV36" i="187"/>
  <c r="DA36" i="187" s="1"/>
  <c r="CN117" i="183"/>
  <c r="CV117" i="183" s="1"/>
  <c r="DA117" i="183" s="1"/>
  <c r="EF117" i="183" s="1"/>
  <c r="EJ117" i="183" s="1"/>
  <c r="CV89" i="187"/>
  <c r="DA89" i="187" s="1"/>
  <c r="CN89" i="187"/>
  <c r="CN89" i="183"/>
  <c r="CV89" i="183" s="1"/>
  <c r="DA89" i="183" s="1"/>
  <c r="EF89" i="183" s="1"/>
  <c r="EJ89" i="183" s="1"/>
  <c r="CV140" i="187"/>
  <c r="DA140" i="187" s="1"/>
  <c r="FE140" i="187" s="1"/>
  <c r="CN140" i="187"/>
  <c r="CV148" i="187"/>
  <c r="DA148" i="187" s="1"/>
  <c r="DW148" i="187" s="1"/>
  <c r="CV31" i="187"/>
  <c r="DA31" i="187" s="1"/>
  <c r="CN31" i="187"/>
  <c r="CN41" i="183"/>
  <c r="CV41" i="183" s="1"/>
  <c r="DA41" i="183" s="1"/>
  <c r="EF41" i="183" s="1"/>
  <c r="EJ41" i="183" s="1"/>
  <c r="CV103" i="187"/>
  <c r="DA103" i="187" s="1"/>
  <c r="CV39" i="183"/>
  <c r="DA39" i="183" s="1"/>
  <c r="EB39" i="183" s="1"/>
  <c r="CV25" i="187"/>
  <c r="DA25" i="187" s="1"/>
  <c r="CV46" i="183"/>
  <c r="DA46" i="183" s="1"/>
  <c r="EF46" i="183" s="1"/>
  <c r="EJ46" i="183" s="1"/>
  <c r="CN46" i="183"/>
  <c r="CV46" i="187"/>
  <c r="DA46" i="187" s="1"/>
  <c r="FE46" i="187" s="1"/>
  <c r="CN46" i="187"/>
  <c r="CN143" i="183"/>
  <c r="CV143" i="183" s="1"/>
  <c r="DA143" i="183" s="1"/>
  <c r="EF143" i="183" s="1"/>
  <c r="EJ143" i="183" s="1"/>
  <c r="CV139" i="187"/>
  <c r="DA139" i="187" s="1"/>
  <c r="CV52" i="183"/>
  <c r="DA52" i="183" s="1"/>
  <c r="EB52" i="183" s="1"/>
  <c r="CV21" i="183"/>
  <c r="DA21" i="183" s="1"/>
  <c r="EE21" i="183" s="1"/>
  <c r="EI21" i="183" s="1"/>
  <c r="CV20" i="187"/>
  <c r="DA20" i="187" s="1"/>
  <c r="CN20" i="187"/>
  <c r="CV114" i="187"/>
  <c r="DA114" i="187" s="1"/>
  <c r="EX114" i="187" s="1"/>
  <c r="CV92" i="187"/>
  <c r="DA92" i="187" s="1"/>
  <c r="FE92" i="187" s="1"/>
  <c r="CN92" i="187"/>
  <c r="CV138" i="187"/>
  <c r="DA138" i="187" s="1"/>
  <c r="FE138" i="187" s="1"/>
  <c r="CN138" i="187"/>
  <c r="CN92" i="183"/>
  <c r="CV92" i="183" s="1"/>
  <c r="DA92" i="183" s="1"/>
  <c r="EF92" i="183" s="1"/>
  <c r="EJ92" i="183" s="1"/>
  <c r="CN143" i="187"/>
  <c r="CV143" i="187"/>
  <c r="DA143" i="187" s="1"/>
  <c r="CV65" i="187"/>
  <c r="DA65" i="187" s="1"/>
  <c r="CN87" i="183"/>
  <c r="CV87" i="183" s="1"/>
  <c r="DA87" i="183" s="1"/>
  <c r="CN140" i="183"/>
  <c r="CV140" i="183" s="1"/>
  <c r="DA140" i="183" s="1"/>
  <c r="CV160" i="183"/>
  <c r="DA160" i="183" s="1"/>
  <c r="EA160" i="183" s="1"/>
  <c r="CV163" i="183"/>
  <c r="DA163" i="183" s="1"/>
  <c r="CN155" i="183"/>
  <c r="CV155" i="183" s="1"/>
  <c r="DA155" i="183" s="1"/>
  <c r="CN138" i="183"/>
  <c r="CV138" i="183" s="1"/>
  <c r="DA138" i="183" s="1"/>
  <c r="CV62" i="187"/>
  <c r="DA62" i="187" s="1"/>
  <c r="DV62" i="187" s="1"/>
  <c r="CV82" i="187"/>
  <c r="DA82" i="187" s="1"/>
  <c r="CV82" i="183"/>
  <c r="DA82" i="183" s="1"/>
  <c r="CV64" i="183"/>
  <c r="DA64" i="183" s="1"/>
  <c r="EX64" i="183" s="1"/>
  <c r="CV30" i="187"/>
  <c r="DA30" i="187" s="1"/>
  <c r="CV124" i="183"/>
  <c r="DA124" i="183" s="1"/>
  <c r="DV124" i="183" s="1"/>
  <c r="CV87" i="187"/>
  <c r="DA87" i="187" s="1"/>
  <c r="CN87" i="187"/>
  <c r="CN45" i="183"/>
  <c r="CV45" i="183" s="1"/>
  <c r="DA45" i="183" s="1"/>
  <c r="CV145" i="183"/>
  <c r="DA145" i="183" s="1"/>
  <c r="CN20" i="183"/>
  <c r="CV20" i="183" s="1"/>
  <c r="DA20" i="183" s="1"/>
  <c r="EF20" i="183" s="1"/>
  <c r="EJ20" i="183" s="1"/>
  <c r="CN31" i="183"/>
  <c r="CV31" i="183" s="1"/>
  <c r="DA31" i="183" s="1"/>
  <c r="EF31" i="183" s="1"/>
  <c r="EJ31" i="183" s="1"/>
  <c r="CV115" i="187"/>
  <c r="DA115" i="187" s="1"/>
  <c r="DX115" i="187" s="1"/>
  <c r="CV61" i="187"/>
  <c r="DA61" i="187" s="1"/>
  <c r="EX61" i="187" s="1"/>
  <c r="CV37" i="187"/>
  <c r="DA37" i="187" s="1"/>
  <c r="CV45" i="187"/>
  <c r="DA45" i="187" s="1"/>
  <c r="CN45" i="187"/>
  <c r="CN104" i="183"/>
  <c r="CV104" i="183" s="1"/>
  <c r="DA104" i="183" s="1"/>
  <c r="CV113" i="187"/>
  <c r="DA113" i="187" s="1"/>
  <c r="CV47" i="183"/>
  <c r="DA47" i="183" s="1"/>
  <c r="EF47" i="183" s="1"/>
  <c r="EJ47" i="183" s="1"/>
  <c r="BS155" i="187"/>
  <c r="BN155" i="187"/>
  <c r="BJ155" i="187"/>
  <c r="BL155" i="187"/>
  <c r="BO155" i="187"/>
  <c r="BP155" i="187"/>
  <c r="BK155" i="187"/>
  <c r="EW155" i="187"/>
  <c r="BS89" i="187"/>
  <c r="EW89" i="187"/>
  <c r="BO89" i="187"/>
  <c r="BP89" i="187"/>
  <c r="BK89" i="187"/>
  <c r="BJ89" i="187"/>
  <c r="BN89" i="187"/>
  <c r="BL89" i="187"/>
  <c r="BS26" i="187"/>
  <c r="BJ26" i="187"/>
  <c r="EW26" i="187"/>
  <c r="BK26" i="187"/>
  <c r="BL26" i="187"/>
  <c r="BP26" i="187"/>
  <c r="BN26" i="187"/>
  <c r="BO26" i="187"/>
  <c r="EF26" i="187"/>
  <c r="BS104" i="187"/>
  <c r="BK104" i="187"/>
  <c r="BO104" i="187"/>
  <c r="BL104" i="187"/>
  <c r="BN104" i="187"/>
  <c r="BJ104" i="187"/>
  <c r="EW104" i="187"/>
  <c r="BP104" i="187"/>
  <c r="BJ143" i="187"/>
  <c r="BP143" i="187"/>
  <c r="BS143" i="187"/>
  <c r="BL143" i="187"/>
  <c r="EW143" i="187"/>
  <c r="BK143" i="187"/>
  <c r="BN143" i="187"/>
  <c r="BO143" i="187"/>
  <c r="BL46" i="187"/>
  <c r="BS46" i="187"/>
  <c r="BN46" i="187"/>
  <c r="BK46" i="187"/>
  <c r="EW46" i="187"/>
  <c r="BJ46" i="187"/>
  <c r="BP46" i="187"/>
  <c r="BO46" i="187"/>
  <c r="BS140" i="187"/>
  <c r="BK140" i="187"/>
  <c r="BN140" i="187"/>
  <c r="BJ140" i="187"/>
  <c r="BP140" i="187"/>
  <c r="BO140" i="187"/>
  <c r="EW140" i="187"/>
  <c r="BL140" i="187"/>
  <c r="BO92" i="187"/>
  <c r="BK92" i="187"/>
  <c r="BL92" i="187"/>
  <c r="BS92" i="187"/>
  <c r="BP92" i="187"/>
  <c r="BJ92" i="187"/>
  <c r="EW92" i="187"/>
  <c r="BN92" i="187"/>
  <c r="BS31" i="187"/>
  <c r="BO31" i="187"/>
  <c r="BJ31" i="187"/>
  <c r="BN31" i="187"/>
  <c r="BK31" i="187"/>
  <c r="BL31" i="187"/>
  <c r="BP31" i="187"/>
  <c r="EW31" i="187"/>
  <c r="BS20" i="187"/>
  <c r="BL20" i="187"/>
  <c r="EW20" i="187"/>
  <c r="BN20" i="187"/>
  <c r="BO20" i="187"/>
  <c r="BJ20" i="187"/>
  <c r="BP20" i="187"/>
  <c r="BK20" i="187"/>
  <c r="BS45" i="187"/>
  <c r="EW45" i="187"/>
  <c r="BN45" i="187"/>
  <c r="BK45" i="187"/>
  <c r="BJ45" i="187"/>
  <c r="BL45" i="187"/>
  <c r="BO45" i="187"/>
  <c r="BP45" i="187"/>
  <c r="BS41" i="187"/>
  <c r="BO41" i="187"/>
  <c r="EW41" i="187"/>
  <c r="BK41" i="187"/>
  <c r="BP41" i="187"/>
  <c r="BN41" i="187"/>
  <c r="BJ41" i="187"/>
  <c r="BL41" i="187"/>
  <c r="BS87" i="187"/>
  <c r="BO87" i="187"/>
  <c r="EW87" i="187"/>
  <c r="BL87" i="187"/>
  <c r="BP87" i="187"/>
  <c r="BK87" i="187"/>
  <c r="BN87" i="187"/>
  <c r="BJ87" i="187"/>
  <c r="BS138" i="187"/>
  <c r="BN138" i="187"/>
  <c r="BJ138" i="187"/>
  <c r="BO138" i="187"/>
  <c r="EW138" i="187"/>
  <c r="BL138" i="187"/>
  <c r="BK138" i="187"/>
  <c r="BP138" i="187"/>
  <c r="BS117" i="187"/>
  <c r="BO117" i="187"/>
  <c r="BK117" i="187"/>
  <c r="BL117" i="187"/>
  <c r="BJ117" i="187"/>
  <c r="BN117" i="187"/>
  <c r="BP117" i="187"/>
  <c r="EW117" i="187"/>
  <c r="BW95" i="187"/>
  <c r="BY95" i="187" s="1"/>
  <c r="BU95" i="187"/>
  <c r="BW49" i="187"/>
  <c r="BY49" i="187" s="1"/>
  <c r="BU49" i="187"/>
  <c r="BW27" i="187"/>
  <c r="BY27" i="187" s="1"/>
  <c r="BU27" i="187"/>
  <c r="BW146" i="187"/>
  <c r="BY146" i="187" s="1"/>
  <c r="BU146" i="187"/>
  <c r="BW139" i="187"/>
  <c r="BU139" i="187"/>
  <c r="BU88" i="187"/>
  <c r="BW88" i="187"/>
  <c r="BY88" i="187" s="1"/>
  <c r="BW122" i="187"/>
  <c r="BY122" i="187" s="1"/>
  <c r="BU122" i="187"/>
  <c r="BW71" i="187"/>
  <c r="BU71" i="187"/>
  <c r="CV146" i="187"/>
  <c r="DA146" i="187" s="1"/>
  <c r="CN146" i="187"/>
  <c r="CV79" i="187"/>
  <c r="DA79" i="187" s="1"/>
  <c r="CV40" i="187"/>
  <c r="DA40" i="187" s="1"/>
  <c r="BN49" i="187"/>
  <c r="EW49" i="187"/>
  <c r="BO49" i="187"/>
  <c r="BJ49" i="187"/>
  <c r="BL49" i="187"/>
  <c r="BK49" i="187"/>
  <c r="BP49" i="187"/>
  <c r="CV88" i="187"/>
  <c r="DA88" i="187" s="1"/>
  <c r="CO88" i="187"/>
  <c r="BN27" i="187"/>
  <c r="EW27" i="187"/>
  <c r="BO27" i="187"/>
  <c r="BP27" i="187"/>
  <c r="BK27" i="187"/>
  <c r="BL27" i="187"/>
  <c r="BJ27" i="187"/>
  <c r="EW95" i="187"/>
  <c r="BN95" i="187"/>
  <c r="BL95" i="187"/>
  <c r="BJ95" i="187"/>
  <c r="BK95" i="187"/>
  <c r="BO95" i="187"/>
  <c r="BP95" i="187"/>
  <c r="CV122" i="187"/>
  <c r="DA122" i="187" s="1"/>
  <c r="CM122" i="187"/>
  <c r="CV159" i="187"/>
  <c r="DA159" i="187" s="1"/>
  <c r="DV159" i="187" s="1"/>
  <c r="CV149" i="187"/>
  <c r="DA149" i="187" s="1"/>
  <c r="CV71" i="187"/>
  <c r="DA71" i="187" s="1"/>
  <c r="CM71" i="187"/>
  <c r="BK146" i="187"/>
  <c r="BP146" i="187"/>
  <c r="EW146" i="187"/>
  <c r="BO146" i="187"/>
  <c r="BL146" i="187"/>
  <c r="BN146" i="187"/>
  <c r="BJ146" i="187"/>
  <c r="BP139" i="187"/>
  <c r="BJ139" i="187"/>
  <c r="BK139" i="187"/>
  <c r="BL139" i="187"/>
  <c r="BN139" i="187"/>
  <c r="EW139" i="187"/>
  <c r="BO139" i="187"/>
  <c r="CV49" i="187"/>
  <c r="DA49" i="187" s="1"/>
  <c r="CO49" i="187"/>
  <c r="CV106" i="187"/>
  <c r="DA106" i="187" s="1"/>
  <c r="CV27" i="187"/>
  <c r="DA27" i="187" s="1"/>
  <c r="CM27" i="187"/>
  <c r="CV152" i="187"/>
  <c r="DA152" i="187" s="1"/>
  <c r="EX152" i="187" s="1"/>
  <c r="CV95" i="187"/>
  <c r="DA95" i="187" s="1"/>
  <c r="CN95" i="187"/>
  <c r="CV163" i="187"/>
  <c r="DA163" i="187" s="1"/>
  <c r="DZ163" i="187" s="1"/>
  <c r="BJ88" i="187"/>
  <c r="BK88" i="187"/>
  <c r="BP88" i="187"/>
  <c r="BO88" i="187"/>
  <c r="BL88" i="187"/>
  <c r="EW88" i="187"/>
  <c r="BN88" i="187"/>
  <c r="BP122" i="187"/>
  <c r="BJ122" i="187"/>
  <c r="EW122" i="187"/>
  <c r="BL122" i="187"/>
  <c r="BN122" i="187"/>
  <c r="BK122" i="187"/>
  <c r="BO122" i="187"/>
  <c r="BP71" i="187"/>
  <c r="BN71" i="187"/>
  <c r="EW71" i="187"/>
  <c r="BJ71" i="187"/>
  <c r="BO71" i="187"/>
  <c r="BL71" i="187"/>
  <c r="BK71" i="187"/>
  <c r="BS104" i="183"/>
  <c r="EW104" i="183"/>
  <c r="BJ104" i="183"/>
  <c r="BK104" i="183"/>
  <c r="BO104" i="183"/>
  <c r="BL104" i="183"/>
  <c r="BP104" i="183"/>
  <c r="BN104" i="183"/>
  <c r="EW41" i="183"/>
  <c r="BK41" i="183"/>
  <c r="BP41" i="183"/>
  <c r="BO41" i="183"/>
  <c r="BL41" i="183"/>
  <c r="BJ41" i="183"/>
  <c r="BS41" i="183"/>
  <c r="BN41" i="183"/>
  <c r="BS46" i="183"/>
  <c r="BJ46" i="183"/>
  <c r="BP46" i="183"/>
  <c r="EW46" i="183"/>
  <c r="BO46" i="183"/>
  <c r="BN46" i="183"/>
  <c r="BK46" i="183"/>
  <c r="BL46" i="183"/>
  <c r="BS20" i="183"/>
  <c r="BP20" i="183"/>
  <c r="BK20" i="183"/>
  <c r="BL20" i="183"/>
  <c r="EW20" i="183"/>
  <c r="BO20" i="183"/>
  <c r="BJ20" i="183"/>
  <c r="BN20" i="183"/>
  <c r="EF26" i="183"/>
  <c r="EB26" i="183"/>
  <c r="BS140" i="183"/>
  <c r="BK140" i="183"/>
  <c r="BJ140" i="183"/>
  <c r="BO140" i="183"/>
  <c r="BP140" i="183"/>
  <c r="BN140" i="183"/>
  <c r="BL140" i="183"/>
  <c r="EW140" i="183"/>
  <c r="BS155" i="183"/>
  <c r="BK155" i="183"/>
  <c r="BJ155" i="183"/>
  <c r="EW155" i="183"/>
  <c r="BP155" i="183"/>
  <c r="BO155" i="183"/>
  <c r="BN155" i="183"/>
  <c r="BL155" i="183"/>
  <c r="BO92" i="183"/>
  <c r="BJ92" i="183"/>
  <c r="EW92" i="183"/>
  <c r="BP92" i="183"/>
  <c r="BN92" i="183"/>
  <c r="BS92" i="183"/>
  <c r="BL92" i="183"/>
  <c r="BK92" i="183"/>
  <c r="BS87" i="183"/>
  <c r="BK87" i="183"/>
  <c r="BL87" i="183"/>
  <c r="BP87" i="183"/>
  <c r="EW87" i="183"/>
  <c r="BO87" i="183"/>
  <c r="BN87" i="183"/>
  <c r="BJ87" i="183"/>
  <c r="BJ26" i="183"/>
  <c r="BL26" i="183"/>
  <c r="EW26" i="183"/>
  <c r="BP26" i="183"/>
  <c r="BN26" i="183"/>
  <c r="BK26" i="183"/>
  <c r="BS26" i="183"/>
  <c r="BO26" i="183"/>
  <c r="BS89" i="183"/>
  <c r="BL89" i="183"/>
  <c r="BO89" i="183"/>
  <c r="EW89" i="183"/>
  <c r="BP89" i="183"/>
  <c r="BJ89" i="183"/>
  <c r="BK89" i="183"/>
  <c r="BN89" i="183"/>
  <c r="BS138" i="183"/>
  <c r="BP138" i="183"/>
  <c r="BJ138" i="183"/>
  <c r="BN138" i="183"/>
  <c r="BL138" i="183"/>
  <c r="BK138" i="183"/>
  <c r="EW138" i="183"/>
  <c r="BO138" i="183"/>
  <c r="BS31" i="183"/>
  <c r="BP31" i="183"/>
  <c r="BJ31" i="183"/>
  <c r="BO31" i="183"/>
  <c r="EW31" i="183"/>
  <c r="BK31" i="183"/>
  <c r="BN31" i="183"/>
  <c r="BL31" i="183"/>
  <c r="BS45" i="183"/>
  <c r="BL45" i="183"/>
  <c r="BK45" i="183"/>
  <c r="EW45" i="183"/>
  <c r="BN45" i="183"/>
  <c r="BO45" i="183"/>
  <c r="BP45" i="183"/>
  <c r="BJ45" i="183"/>
  <c r="BK143" i="183"/>
  <c r="BO143" i="183"/>
  <c r="BS143" i="183"/>
  <c r="BP143" i="183"/>
  <c r="EW143" i="183"/>
  <c r="BN143" i="183"/>
  <c r="BL143" i="183"/>
  <c r="BJ143" i="183"/>
  <c r="BS117" i="183"/>
  <c r="BK117" i="183"/>
  <c r="BL117" i="183"/>
  <c r="BN117" i="183"/>
  <c r="BP117" i="183"/>
  <c r="BO117" i="183"/>
  <c r="BJ117" i="183"/>
  <c r="EW117" i="183"/>
  <c r="BW49" i="183"/>
  <c r="BU49" i="183"/>
  <c r="BW146" i="183"/>
  <c r="BY146" i="183" s="1"/>
  <c r="BU146" i="183"/>
  <c r="BW139" i="183"/>
  <c r="BY139" i="183" s="1"/>
  <c r="BU139" i="183"/>
  <c r="BW122" i="183"/>
  <c r="BY122" i="183" s="1"/>
  <c r="BU122" i="183"/>
  <c r="BW88" i="183"/>
  <c r="BY88" i="183" s="1"/>
  <c r="BU88" i="183"/>
  <c r="BW71" i="183"/>
  <c r="BY71" i="183" s="1"/>
  <c r="BU71" i="183"/>
  <c r="BW27" i="183"/>
  <c r="BY27" i="183" s="1"/>
  <c r="BU27" i="183"/>
  <c r="BW95" i="183"/>
  <c r="BY95" i="183" s="1"/>
  <c r="BP49" i="183"/>
  <c r="BN49" i="183"/>
  <c r="BJ49" i="183"/>
  <c r="BL49" i="183"/>
  <c r="EW49" i="183"/>
  <c r="BO49" i="183"/>
  <c r="BK49" i="183"/>
  <c r="CV122" i="183"/>
  <c r="DA122" i="183" s="1"/>
  <c r="CM122" i="183"/>
  <c r="CV88" i="183"/>
  <c r="DA88" i="183" s="1"/>
  <c r="EE88" i="183" s="1"/>
  <c r="EI88" i="183" s="1"/>
  <c r="CO88" i="183"/>
  <c r="CV27" i="183"/>
  <c r="DA27" i="183" s="1"/>
  <c r="CM27" i="183"/>
  <c r="BP146" i="183"/>
  <c r="EW146" i="183"/>
  <c r="BN146" i="183"/>
  <c r="BL146" i="183"/>
  <c r="BJ146" i="183"/>
  <c r="BO146" i="183"/>
  <c r="BK146" i="183"/>
  <c r="BN139" i="183"/>
  <c r="BL139" i="183"/>
  <c r="BK139" i="183"/>
  <c r="BO139" i="183"/>
  <c r="BP139" i="183"/>
  <c r="BJ139" i="183"/>
  <c r="EW139" i="183"/>
  <c r="BJ122" i="183"/>
  <c r="BP122" i="183"/>
  <c r="BO122" i="183"/>
  <c r="BN122" i="183"/>
  <c r="BK122" i="183"/>
  <c r="BL122" i="183"/>
  <c r="EW122" i="183"/>
  <c r="CN146" i="183"/>
  <c r="CV146" i="183" s="1"/>
  <c r="DA146" i="183" s="1"/>
  <c r="EF146" i="183" s="1"/>
  <c r="EJ146" i="183" s="1"/>
  <c r="CV49" i="183"/>
  <c r="DA49" i="183" s="1"/>
  <c r="EE49" i="183" s="1"/>
  <c r="EI49" i="183" s="1"/>
  <c r="CO49" i="183"/>
  <c r="BO88" i="183"/>
  <c r="BP88" i="183"/>
  <c r="BL88" i="183"/>
  <c r="BN88" i="183"/>
  <c r="BJ88" i="183"/>
  <c r="BK88" i="183"/>
  <c r="EW88" i="183"/>
  <c r="BJ71" i="183"/>
  <c r="BN71" i="183"/>
  <c r="EW71" i="183"/>
  <c r="BL71" i="183"/>
  <c r="BK71" i="183"/>
  <c r="BO71" i="183"/>
  <c r="BP71" i="183"/>
  <c r="BL27" i="183"/>
  <c r="BP27" i="183"/>
  <c r="EW27" i="183"/>
  <c r="BO27" i="183"/>
  <c r="BN27" i="183"/>
  <c r="BK27" i="183"/>
  <c r="BJ27" i="183"/>
  <c r="CN95" i="183"/>
  <c r="CV95" i="183" s="1"/>
  <c r="DA95" i="183" s="1"/>
  <c r="EF95" i="183" s="1"/>
  <c r="EJ95" i="183" s="1"/>
  <c r="CV71" i="183"/>
  <c r="DA71" i="183" s="1"/>
  <c r="CM71" i="183"/>
  <c r="CV139" i="183"/>
  <c r="DA139" i="183" s="1"/>
  <c r="EE139" i="183" s="1"/>
  <c r="EI139" i="183" s="1"/>
  <c r="CO139" i="183"/>
  <c r="BO95" i="183"/>
  <c r="EW95" i="183"/>
  <c r="BJ95" i="183"/>
  <c r="BL95" i="183"/>
  <c r="BK95" i="183"/>
  <c r="BN95" i="183"/>
  <c r="BP95" i="183"/>
  <c r="CM113" i="187"/>
  <c r="CV80" i="183"/>
  <c r="DA80" i="183" s="1"/>
  <c r="DW80" i="183" s="1"/>
  <c r="CV36" i="183"/>
  <c r="DA36" i="183" s="1"/>
  <c r="CM123" i="183"/>
  <c r="CV105" i="187"/>
  <c r="DA105" i="187" s="1"/>
  <c r="CV51" i="183"/>
  <c r="DA51" i="183" s="1"/>
  <c r="FE51" i="183" s="1"/>
  <c r="FF51" i="183" s="1"/>
  <c r="CV99" i="183"/>
  <c r="DA99" i="183" s="1"/>
  <c r="FE99" i="183" s="1"/>
  <c r="FF99" i="183" s="1"/>
  <c r="CV136" i="187"/>
  <c r="DA136" i="187" s="1"/>
  <c r="DV136" i="187" s="1"/>
  <c r="CV134" i="187"/>
  <c r="DA134" i="187" s="1"/>
  <c r="DX134" i="187" s="1"/>
  <c r="CV167" i="187"/>
  <c r="DA167" i="187" s="1"/>
  <c r="CG30" i="171"/>
  <c r="DC30" i="171" s="1"/>
  <c r="CC25" i="171"/>
  <c r="CY25" i="171" s="1"/>
  <c r="CL26" i="171"/>
  <c r="DH26" i="171" s="1"/>
  <c r="CL95" i="171"/>
  <c r="DH95" i="171" s="1"/>
  <c r="DA17" i="202"/>
  <c r="CG66" i="171"/>
  <c r="DC66" i="171" s="1"/>
  <c r="CM71" i="171"/>
  <c r="CL71" i="171"/>
  <c r="CG28" i="171"/>
  <c r="DC28" i="171" s="1"/>
  <c r="CM116" i="171"/>
  <c r="CL87" i="171"/>
  <c r="DH87" i="171" s="1"/>
  <c r="CM30" i="187"/>
  <c r="CV86" i="187"/>
  <c r="DA86" i="187" s="1"/>
  <c r="CL25" i="171"/>
  <c r="AI25" i="171" s="1"/>
  <c r="CG111" i="171"/>
  <c r="DC111" i="171" s="1"/>
  <c r="CG25" i="171"/>
  <c r="DC25" i="171" s="1"/>
  <c r="CJ18" i="171"/>
  <c r="AH18" i="171" s="1"/>
  <c r="CL81" i="171"/>
  <c r="DH81" i="171" s="1"/>
  <c r="CM112" i="187"/>
  <c r="CG75" i="171"/>
  <c r="DC75" i="171" s="1"/>
  <c r="CG69" i="171"/>
  <c r="DC69" i="171" s="1"/>
  <c r="CM20" i="171"/>
  <c r="CL96" i="171"/>
  <c r="DH96" i="171" s="1"/>
  <c r="CL103" i="171"/>
  <c r="BS150" i="187"/>
  <c r="BO150" i="187"/>
  <c r="BK150" i="187"/>
  <c r="BL150" i="187"/>
  <c r="EW150" i="187"/>
  <c r="BJ150" i="187"/>
  <c r="BP150" i="187"/>
  <c r="BN150" i="187"/>
  <c r="CO156" i="187"/>
  <c r="CV156" i="187"/>
  <c r="DA156" i="187" s="1"/>
  <c r="FE156" i="187" s="1"/>
  <c r="CO165" i="187"/>
  <c r="CV165" i="187"/>
  <c r="DA165" i="187" s="1"/>
  <c r="FE165" i="187" s="1"/>
  <c r="BR133" i="187"/>
  <c r="BN133" i="187"/>
  <c r="BL133" i="187"/>
  <c r="EW133" i="187"/>
  <c r="BP133" i="187"/>
  <c r="BO133" i="187"/>
  <c r="BJ133" i="187"/>
  <c r="BK133" i="187"/>
  <c r="BN132" i="183"/>
  <c r="BL132" i="183"/>
  <c r="BP132" i="183"/>
  <c r="BJ132" i="183"/>
  <c r="BO132" i="183"/>
  <c r="EW132" i="183"/>
  <c r="BK132" i="183"/>
  <c r="BT132" i="183"/>
  <c r="ED123" i="183"/>
  <c r="DW123" i="183"/>
  <c r="EX123" i="183"/>
  <c r="DV123" i="183"/>
  <c r="EB123" i="183"/>
  <c r="DZ123" i="183"/>
  <c r="EA123" i="183"/>
  <c r="DX123" i="183"/>
  <c r="EF141" i="187"/>
  <c r="DX141" i="187"/>
  <c r="EA141" i="187"/>
  <c r="DZ141" i="187"/>
  <c r="EX141" i="187"/>
  <c r="DW141" i="187"/>
  <c r="DV141" i="187"/>
  <c r="EB141" i="187"/>
  <c r="FE165" i="183"/>
  <c r="FF165" i="183" s="1"/>
  <c r="EX165" i="183"/>
  <c r="EA165" i="183"/>
  <c r="EB165" i="183"/>
  <c r="EF165" i="183"/>
  <c r="DV165" i="183"/>
  <c r="DZ165" i="183"/>
  <c r="DW165" i="183"/>
  <c r="DX165" i="183"/>
  <c r="EB142" i="183"/>
  <c r="EE142" i="183"/>
  <c r="DW142" i="183"/>
  <c r="EA142" i="183"/>
  <c r="EX142" i="183"/>
  <c r="DX142" i="183"/>
  <c r="DZ142" i="183"/>
  <c r="DV142" i="183"/>
  <c r="BT160" i="187"/>
  <c r="BP160" i="187"/>
  <c r="EW160" i="187"/>
  <c r="BN160" i="187"/>
  <c r="BK160" i="187"/>
  <c r="BL160" i="187"/>
  <c r="BJ160" i="187"/>
  <c r="BO160" i="187"/>
  <c r="CM128" i="187"/>
  <c r="CV128" i="187"/>
  <c r="DA128" i="187" s="1"/>
  <c r="CM137" i="187"/>
  <c r="CV137" i="187"/>
  <c r="DA137" i="187" s="1"/>
  <c r="FE137" i="187" s="1"/>
  <c r="BL121" i="183"/>
  <c r="EW121" i="183"/>
  <c r="BK121" i="183"/>
  <c r="BP121" i="183"/>
  <c r="BO121" i="183"/>
  <c r="BJ121" i="183"/>
  <c r="BN121" i="183"/>
  <c r="BR121" i="183"/>
  <c r="CM131" i="187"/>
  <c r="CV131" i="187"/>
  <c r="DA131" i="187" s="1"/>
  <c r="EF131" i="187" s="1"/>
  <c r="EJ131" i="187" s="1"/>
  <c r="BK153" i="183"/>
  <c r="BJ153" i="183"/>
  <c r="BN153" i="183"/>
  <c r="BS153" i="183"/>
  <c r="BP153" i="183"/>
  <c r="BO153" i="183"/>
  <c r="EW153" i="183"/>
  <c r="BL153" i="183"/>
  <c r="CN135" i="187"/>
  <c r="CV135" i="187"/>
  <c r="DA135" i="187" s="1"/>
  <c r="EF135" i="187" s="1"/>
  <c r="EJ135" i="187" s="1"/>
  <c r="BR157" i="187"/>
  <c r="BK157" i="187"/>
  <c r="BJ157" i="187"/>
  <c r="BP157" i="187"/>
  <c r="BO157" i="187"/>
  <c r="BN157" i="187"/>
  <c r="BL157" i="187"/>
  <c r="EW157" i="187"/>
  <c r="BT152" i="187"/>
  <c r="BP152" i="187"/>
  <c r="BJ152" i="187"/>
  <c r="BO152" i="187"/>
  <c r="BL152" i="187"/>
  <c r="EW152" i="187"/>
  <c r="BK152" i="187"/>
  <c r="BN152" i="187"/>
  <c r="CM133" i="187"/>
  <c r="CV133" i="187"/>
  <c r="DA133" i="187" s="1"/>
  <c r="EF133" i="187" s="1"/>
  <c r="EJ133" i="187" s="1"/>
  <c r="CN127" i="187"/>
  <c r="CV127" i="187"/>
  <c r="DA127" i="187" s="1"/>
  <c r="EF127" i="187" s="1"/>
  <c r="EJ127" i="187" s="1"/>
  <c r="BR145" i="187"/>
  <c r="BL145" i="187"/>
  <c r="BK145" i="187"/>
  <c r="BO145" i="187"/>
  <c r="BN145" i="187"/>
  <c r="EW145" i="187"/>
  <c r="BJ145" i="187"/>
  <c r="BP145" i="187"/>
  <c r="BT135" i="187"/>
  <c r="BN135" i="187"/>
  <c r="BO135" i="187"/>
  <c r="BL135" i="187"/>
  <c r="BK135" i="187"/>
  <c r="BP135" i="187"/>
  <c r="EW135" i="187"/>
  <c r="BJ135" i="187"/>
  <c r="CN136" i="183"/>
  <c r="CV136" i="183" s="1"/>
  <c r="DA136" i="183" s="1"/>
  <c r="EF136" i="183" s="1"/>
  <c r="EJ136" i="183" s="1"/>
  <c r="ED160" i="183"/>
  <c r="CM38" i="171"/>
  <c r="CM47" i="171"/>
  <c r="CM64" i="171"/>
  <c r="CV32" i="183"/>
  <c r="DA32" i="183" s="1"/>
  <c r="EE32" i="183" s="1"/>
  <c r="EI32" i="183" s="1"/>
  <c r="CM125" i="187"/>
  <c r="CV125" i="187"/>
  <c r="DA125" i="187" s="1"/>
  <c r="BR124" i="187"/>
  <c r="BN124" i="187"/>
  <c r="BL124" i="187"/>
  <c r="BK124" i="187"/>
  <c r="BO124" i="187"/>
  <c r="FE124" i="187"/>
  <c r="BJ124" i="187"/>
  <c r="EW124" i="187"/>
  <c r="BP124" i="187"/>
  <c r="BO120" i="183"/>
  <c r="BL120" i="183"/>
  <c r="BP120" i="183"/>
  <c r="EW120" i="183"/>
  <c r="BK120" i="183"/>
  <c r="BN120" i="183"/>
  <c r="BJ120" i="183"/>
  <c r="BR120" i="183"/>
  <c r="CN151" i="187"/>
  <c r="CV151" i="187"/>
  <c r="DA151" i="187" s="1"/>
  <c r="EF151" i="187" s="1"/>
  <c r="EJ151" i="187" s="1"/>
  <c r="CM121" i="183"/>
  <c r="CV121" i="183"/>
  <c r="DA121" i="183" s="1"/>
  <c r="EF121" i="183" s="1"/>
  <c r="EJ121" i="183" s="1"/>
  <c r="CN167" i="183"/>
  <c r="CV167" i="183" s="1"/>
  <c r="DA167" i="183" s="1"/>
  <c r="FE167" i="183" s="1"/>
  <c r="FF167" i="183" s="1"/>
  <c r="CM131" i="183"/>
  <c r="CV131" i="183"/>
  <c r="DA131" i="183" s="1"/>
  <c r="CM147" i="187"/>
  <c r="CV147" i="187"/>
  <c r="DA147" i="187" s="1"/>
  <c r="EF147" i="187" s="1"/>
  <c r="EJ147" i="187" s="1"/>
  <c r="CN135" i="183"/>
  <c r="CV135" i="183" s="1"/>
  <c r="DA135" i="183" s="1"/>
  <c r="BT132" i="187"/>
  <c r="BK132" i="187"/>
  <c r="BP132" i="187"/>
  <c r="BO132" i="187"/>
  <c r="BJ132" i="187"/>
  <c r="BN132" i="187"/>
  <c r="EW132" i="187"/>
  <c r="BL132" i="187"/>
  <c r="EE144" i="187"/>
  <c r="DV144" i="187"/>
  <c r="DW144" i="187"/>
  <c r="EX144" i="187"/>
  <c r="EB144" i="187"/>
  <c r="DX144" i="187"/>
  <c r="EA144" i="187"/>
  <c r="DZ144" i="187"/>
  <c r="EE158" i="187"/>
  <c r="EA158" i="187"/>
  <c r="DV158" i="187"/>
  <c r="EW164" i="183"/>
  <c r="BN164" i="183"/>
  <c r="BO164" i="183"/>
  <c r="BL164" i="183"/>
  <c r="BP164" i="183"/>
  <c r="BK164" i="183"/>
  <c r="BR164" i="183"/>
  <c r="BJ164" i="183"/>
  <c r="BR164" i="187"/>
  <c r="BP164" i="187"/>
  <c r="BJ164" i="187"/>
  <c r="EW164" i="187"/>
  <c r="BO164" i="187"/>
  <c r="BK164" i="187"/>
  <c r="BN164" i="187"/>
  <c r="BL164" i="187"/>
  <c r="BK119" i="183"/>
  <c r="EW119" i="183"/>
  <c r="BN119" i="183"/>
  <c r="BJ119" i="183"/>
  <c r="BS119" i="183"/>
  <c r="BL119" i="183"/>
  <c r="BP119" i="183"/>
  <c r="BO119" i="183"/>
  <c r="FE119" i="183"/>
  <c r="FF119" i="183" s="1"/>
  <c r="ED132" i="183"/>
  <c r="DW132" i="183"/>
  <c r="BS130" i="187"/>
  <c r="BP130" i="187"/>
  <c r="EW130" i="187"/>
  <c r="BO130" i="187"/>
  <c r="BL130" i="187"/>
  <c r="BK130" i="187"/>
  <c r="BJ130" i="187"/>
  <c r="BN130" i="187"/>
  <c r="BK158" i="183"/>
  <c r="BL158" i="183"/>
  <c r="BP158" i="183"/>
  <c r="BT158" i="183"/>
  <c r="BJ158" i="183"/>
  <c r="EW158" i="183"/>
  <c r="BN158" i="183"/>
  <c r="BO158" i="183"/>
  <c r="CV17" i="202"/>
  <c r="BR162" i="187"/>
  <c r="EW162" i="187"/>
  <c r="BO162" i="187"/>
  <c r="BN162" i="187"/>
  <c r="BK162" i="187"/>
  <c r="BP162" i="187"/>
  <c r="BJ162" i="187"/>
  <c r="BL162" i="187"/>
  <c r="BR154" i="187"/>
  <c r="BO154" i="187"/>
  <c r="BL154" i="187"/>
  <c r="BN154" i="187"/>
  <c r="BP154" i="187"/>
  <c r="BJ154" i="187"/>
  <c r="BK154" i="187"/>
  <c r="EW154" i="187"/>
  <c r="BT165" i="187"/>
  <c r="BJ165" i="187"/>
  <c r="BN165" i="187"/>
  <c r="BL165" i="187"/>
  <c r="BO165" i="187"/>
  <c r="EW165" i="187"/>
  <c r="BP165" i="187"/>
  <c r="BK165" i="187"/>
  <c r="BR131" i="187"/>
  <c r="EW131" i="187"/>
  <c r="BN131" i="187"/>
  <c r="BP131" i="187"/>
  <c r="BJ131" i="187"/>
  <c r="BO131" i="187"/>
  <c r="BK131" i="187"/>
  <c r="BL131" i="187"/>
  <c r="BR159" i="187"/>
  <c r="BP159" i="187"/>
  <c r="BK159" i="187"/>
  <c r="EW159" i="187"/>
  <c r="BN159" i="187"/>
  <c r="BJ159" i="187"/>
  <c r="BO159" i="187"/>
  <c r="BL159" i="187"/>
  <c r="BO142" i="187"/>
  <c r="BJ142" i="187"/>
  <c r="BN142" i="187"/>
  <c r="FE142" i="187"/>
  <c r="EW142" i="187"/>
  <c r="BT142" i="187"/>
  <c r="BL142" i="187"/>
  <c r="BK142" i="187"/>
  <c r="BP142" i="187"/>
  <c r="BR129" i="187"/>
  <c r="BP129" i="187"/>
  <c r="EW129" i="187"/>
  <c r="BK129" i="187"/>
  <c r="BJ129" i="187"/>
  <c r="BL129" i="187"/>
  <c r="BO129" i="187"/>
  <c r="BN129" i="187"/>
  <c r="CM121" i="187"/>
  <c r="CV121" i="187"/>
  <c r="DA121" i="187" s="1"/>
  <c r="FE121" i="187" s="1"/>
  <c r="CN130" i="183"/>
  <c r="CV130" i="183" s="1"/>
  <c r="DA130" i="183" s="1"/>
  <c r="EF130" i="183" s="1"/>
  <c r="EJ130" i="183" s="1"/>
  <c r="CN144" i="183"/>
  <c r="CV144" i="183" s="1"/>
  <c r="DA144" i="183" s="1"/>
  <c r="EF144" i="183" s="1"/>
  <c r="EJ144" i="183" s="1"/>
  <c r="EX152" i="183"/>
  <c r="EF152" i="183"/>
  <c r="DZ152" i="183"/>
  <c r="DX152" i="183"/>
  <c r="EB152" i="183"/>
  <c r="EA152" i="183"/>
  <c r="DW152" i="183"/>
  <c r="DV152" i="183"/>
  <c r="BK160" i="183"/>
  <c r="BL160" i="183"/>
  <c r="EW160" i="183"/>
  <c r="BJ160" i="183"/>
  <c r="BP160" i="183"/>
  <c r="BO160" i="183"/>
  <c r="BT160" i="183"/>
  <c r="BN160" i="183"/>
  <c r="BO137" i="187"/>
  <c r="BK137" i="187"/>
  <c r="BP137" i="187"/>
  <c r="EW137" i="187"/>
  <c r="BN137" i="187"/>
  <c r="BJ137" i="187"/>
  <c r="BR137" i="187"/>
  <c r="BL137" i="187"/>
  <c r="ED124" i="183"/>
  <c r="EW166" i="187"/>
  <c r="BK166" i="187"/>
  <c r="BN166" i="187"/>
  <c r="BO166" i="187"/>
  <c r="BR166" i="187"/>
  <c r="BP166" i="187"/>
  <c r="BL166" i="187"/>
  <c r="BJ166" i="187"/>
  <c r="BN130" i="183"/>
  <c r="BL130" i="183"/>
  <c r="BP130" i="183"/>
  <c r="BJ130" i="183"/>
  <c r="BS130" i="183"/>
  <c r="BK130" i="183"/>
  <c r="BO130" i="183"/>
  <c r="EW130" i="183"/>
  <c r="BO128" i="183"/>
  <c r="BK128" i="183"/>
  <c r="BP128" i="183"/>
  <c r="BN128" i="183"/>
  <c r="BJ128" i="183"/>
  <c r="EW128" i="183"/>
  <c r="BL128" i="183"/>
  <c r="BS128" i="183"/>
  <c r="BL161" i="187"/>
  <c r="BO161" i="187"/>
  <c r="EW161" i="187"/>
  <c r="BP161" i="187"/>
  <c r="BN161" i="187"/>
  <c r="BR161" i="187"/>
  <c r="BK161" i="187"/>
  <c r="BJ161" i="187"/>
  <c r="EX134" i="187"/>
  <c r="EF134" i="187"/>
  <c r="EB134" i="187"/>
  <c r="DG20" i="202"/>
  <c r="AH20" i="202"/>
  <c r="BT158" i="187"/>
  <c r="BN158" i="187"/>
  <c r="FE158" i="187"/>
  <c r="EW158" i="187"/>
  <c r="BL158" i="187"/>
  <c r="BP158" i="187"/>
  <c r="BO158" i="187"/>
  <c r="BJ158" i="187"/>
  <c r="BK158" i="187"/>
  <c r="ED148" i="183"/>
  <c r="DW148" i="183"/>
  <c r="BR161" i="183"/>
  <c r="BL161" i="183"/>
  <c r="BK161" i="183"/>
  <c r="BP161" i="183"/>
  <c r="EW161" i="183"/>
  <c r="BJ161" i="183"/>
  <c r="FE161" i="183"/>
  <c r="FF161" i="183" s="1"/>
  <c r="BN161" i="183"/>
  <c r="BO161" i="183"/>
  <c r="EF166" i="187"/>
  <c r="DW166" i="187"/>
  <c r="EX166" i="187"/>
  <c r="EB166" i="187"/>
  <c r="DV166" i="187"/>
  <c r="EA166" i="187"/>
  <c r="DX166" i="187"/>
  <c r="DZ166" i="187"/>
  <c r="DV137" i="183"/>
  <c r="DZ137" i="183"/>
  <c r="ED137" i="183"/>
  <c r="DW137" i="183"/>
  <c r="EA137" i="183"/>
  <c r="EX137" i="183"/>
  <c r="EB137" i="183"/>
  <c r="DX137" i="183"/>
  <c r="BJ134" i="187"/>
  <c r="BN134" i="187"/>
  <c r="BK134" i="187"/>
  <c r="BP134" i="187"/>
  <c r="BO134" i="187"/>
  <c r="BL134" i="187"/>
  <c r="EW134" i="187"/>
  <c r="BT134" i="187"/>
  <c r="FE134" i="187"/>
  <c r="CL67" i="171"/>
  <c r="AI67" i="171" s="1"/>
  <c r="CG114" i="171"/>
  <c r="DC114" i="171" s="1"/>
  <c r="CL111" i="171"/>
  <c r="DH111" i="171" s="1"/>
  <c r="CG35" i="171"/>
  <c r="DC35" i="171" s="1"/>
  <c r="BS136" i="187"/>
  <c r="BK136" i="187"/>
  <c r="BJ136" i="187"/>
  <c r="EW136" i="187"/>
  <c r="BP136" i="187"/>
  <c r="BO136" i="187"/>
  <c r="BL136" i="187"/>
  <c r="BN136" i="187"/>
  <c r="EA119" i="183"/>
  <c r="DZ119" i="183"/>
  <c r="EF119" i="183"/>
  <c r="EB119" i="183"/>
  <c r="DW119" i="183"/>
  <c r="DV119" i="183"/>
  <c r="EX119" i="183"/>
  <c r="DX119" i="183"/>
  <c r="CN151" i="183"/>
  <c r="CV151" i="183" s="1"/>
  <c r="DA151" i="183" s="1"/>
  <c r="EF151" i="183" s="1"/>
  <c r="EJ151" i="183" s="1"/>
  <c r="CM150" i="187"/>
  <c r="CV150" i="187"/>
  <c r="DA150" i="187" s="1"/>
  <c r="CM147" i="183"/>
  <c r="CV147" i="183"/>
  <c r="DA147" i="183" s="1"/>
  <c r="BO141" i="183"/>
  <c r="BK141" i="183"/>
  <c r="BP141" i="183"/>
  <c r="BT141" i="183"/>
  <c r="BJ141" i="183"/>
  <c r="EW141" i="183"/>
  <c r="BN141" i="183"/>
  <c r="BL141" i="183"/>
  <c r="CM20" i="202"/>
  <c r="ED163" i="187"/>
  <c r="DW163" i="187"/>
  <c r="BP147" i="187"/>
  <c r="BL147" i="187"/>
  <c r="BO147" i="187"/>
  <c r="BJ147" i="187"/>
  <c r="BK147" i="187"/>
  <c r="BR147" i="187"/>
  <c r="BN147" i="187"/>
  <c r="EW147" i="187"/>
  <c r="BS119" i="187"/>
  <c r="BL119" i="187"/>
  <c r="BJ119" i="187"/>
  <c r="BK119" i="187"/>
  <c r="BO119" i="187"/>
  <c r="EW119" i="187"/>
  <c r="BN119" i="187"/>
  <c r="BP119" i="187"/>
  <c r="CM162" i="187"/>
  <c r="CV162" i="187"/>
  <c r="DA162" i="187" s="1"/>
  <c r="BS128" i="187"/>
  <c r="BL128" i="187"/>
  <c r="BN128" i="187"/>
  <c r="BK128" i="187"/>
  <c r="BP128" i="187"/>
  <c r="BJ128" i="187"/>
  <c r="BO128" i="187"/>
  <c r="EW128" i="187"/>
  <c r="CO126" i="183"/>
  <c r="CV126" i="183"/>
  <c r="DA126" i="183" s="1"/>
  <c r="EE126" i="183" s="1"/>
  <c r="EI126" i="183" s="1"/>
  <c r="BO127" i="183"/>
  <c r="BS127" i="183"/>
  <c r="BP127" i="183"/>
  <c r="BN127" i="183"/>
  <c r="BJ127" i="183"/>
  <c r="EW127" i="183"/>
  <c r="BK127" i="183"/>
  <c r="BL127" i="183"/>
  <c r="CO119" i="187"/>
  <c r="CV119" i="187"/>
  <c r="DA119" i="187" s="1"/>
  <c r="BR123" i="183"/>
  <c r="BL123" i="183"/>
  <c r="BJ123" i="183"/>
  <c r="EW123" i="183"/>
  <c r="BN123" i="183"/>
  <c r="BP123" i="183"/>
  <c r="BK123" i="183"/>
  <c r="BO123" i="183"/>
  <c r="FE123" i="183"/>
  <c r="FF123" i="183" s="1"/>
  <c r="BK150" i="183"/>
  <c r="EW150" i="183"/>
  <c r="BP150" i="183"/>
  <c r="BS150" i="183"/>
  <c r="BL150" i="183"/>
  <c r="BJ150" i="183"/>
  <c r="BO150" i="183"/>
  <c r="BN150" i="183"/>
  <c r="CM164" i="187"/>
  <c r="CV164" i="187"/>
  <c r="DA164" i="187" s="1"/>
  <c r="EF164" i="187" s="1"/>
  <c r="EJ164" i="187" s="1"/>
  <c r="BP123" i="187"/>
  <c r="BR123" i="187"/>
  <c r="BN123" i="187"/>
  <c r="BJ123" i="187"/>
  <c r="BK123" i="187"/>
  <c r="EW123" i="187"/>
  <c r="BL123" i="187"/>
  <c r="BO123" i="187"/>
  <c r="CM133" i="183"/>
  <c r="CV133" i="183"/>
  <c r="DA133" i="183" s="1"/>
  <c r="FE133" i="183" s="1"/>
  <c r="FF133" i="183" s="1"/>
  <c r="CM164" i="183"/>
  <c r="CV164" i="183"/>
  <c r="DA164" i="183" s="1"/>
  <c r="CN127" i="183"/>
  <c r="CV127" i="183" s="1"/>
  <c r="DA127" i="183" s="1"/>
  <c r="EF127" i="183" s="1"/>
  <c r="EJ127" i="183" s="1"/>
  <c r="EE136" i="187"/>
  <c r="BS153" i="187"/>
  <c r="EW153" i="187"/>
  <c r="BJ153" i="187"/>
  <c r="BP153" i="187"/>
  <c r="BO153" i="187"/>
  <c r="BN153" i="187"/>
  <c r="BL153" i="187"/>
  <c r="BK153" i="187"/>
  <c r="FE153" i="187"/>
  <c r="BR167" i="183"/>
  <c r="BL167" i="183"/>
  <c r="BP167" i="183"/>
  <c r="EW167" i="183"/>
  <c r="BJ167" i="183"/>
  <c r="BO167" i="183"/>
  <c r="BN167" i="183"/>
  <c r="BK167" i="183"/>
  <c r="BO135" i="183"/>
  <c r="BT135" i="183"/>
  <c r="BK135" i="183"/>
  <c r="BL135" i="183"/>
  <c r="BN135" i="183"/>
  <c r="BJ135" i="183"/>
  <c r="EW135" i="183"/>
  <c r="BP135" i="183"/>
  <c r="DC17" i="202"/>
  <c r="EW148" i="183"/>
  <c r="BO148" i="183"/>
  <c r="BN148" i="183"/>
  <c r="BK148" i="183"/>
  <c r="BR148" i="183"/>
  <c r="BL148" i="183"/>
  <c r="BP148" i="183"/>
  <c r="BJ148" i="183"/>
  <c r="BO125" i="183"/>
  <c r="BT125" i="183"/>
  <c r="BL125" i="183"/>
  <c r="BK125" i="183"/>
  <c r="BN125" i="183"/>
  <c r="BJ125" i="183"/>
  <c r="BP125" i="183"/>
  <c r="EW125" i="183"/>
  <c r="BT165" i="183"/>
  <c r="BL165" i="183"/>
  <c r="BK165" i="183"/>
  <c r="BP165" i="183"/>
  <c r="BN165" i="183"/>
  <c r="BO165" i="183"/>
  <c r="BJ165" i="183"/>
  <c r="EW165" i="183"/>
  <c r="BS127" i="187"/>
  <c r="BO127" i="187"/>
  <c r="BP127" i="187"/>
  <c r="BL127" i="187"/>
  <c r="BJ127" i="187"/>
  <c r="BK127" i="187"/>
  <c r="EW127" i="187"/>
  <c r="BN127" i="187"/>
  <c r="EW142" i="183"/>
  <c r="FE142" i="183"/>
  <c r="FF142" i="183" s="1"/>
  <c r="BN142" i="183"/>
  <c r="BK142" i="183"/>
  <c r="BP142" i="183"/>
  <c r="BJ142" i="183"/>
  <c r="BO142" i="183"/>
  <c r="BL142" i="183"/>
  <c r="BT142" i="183"/>
  <c r="BT163" i="187"/>
  <c r="BP163" i="187"/>
  <c r="BO163" i="187"/>
  <c r="BK163" i="187"/>
  <c r="BL163" i="187"/>
  <c r="EW163" i="187"/>
  <c r="BN163" i="187"/>
  <c r="BJ163" i="187"/>
  <c r="BO118" i="183"/>
  <c r="BR118" i="183"/>
  <c r="BL118" i="183"/>
  <c r="EW118" i="183"/>
  <c r="BN118" i="183"/>
  <c r="BK118" i="183"/>
  <c r="BJ118" i="183"/>
  <c r="BP118" i="183"/>
  <c r="BR118" i="187"/>
  <c r="EW118" i="187"/>
  <c r="BJ118" i="187"/>
  <c r="BK118" i="187"/>
  <c r="BL118" i="187"/>
  <c r="BP118" i="187"/>
  <c r="BN118" i="187"/>
  <c r="BO118" i="187"/>
  <c r="CM157" i="183"/>
  <c r="CV157" i="183"/>
  <c r="DA157" i="183" s="1"/>
  <c r="EF157" i="183" s="1"/>
  <c r="EJ157" i="183" s="1"/>
  <c r="EX163" i="183"/>
  <c r="ED163" i="183"/>
  <c r="DW163" i="183"/>
  <c r="DV163" i="183"/>
  <c r="DX163" i="183"/>
  <c r="EB163" i="183"/>
  <c r="DZ163" i="183"/>
  <c r="EA163" i="183"/>
  <c r="BO149" i="183"/>
  <c r="BP149" i="183"/>
  <c r="EW149" i="183"/>
  <c r="BJ149" i="183"/>
  <c r="BN149" i="183"/>
  <c r="BS149" i="183"/>
  <c r="BL149" i="183"/>
  <c r="BK149" i="183"/>
  <c r="EF153" i="187"/>
  <c r="DW153" i="187"/>
  <c r="DX153" i="187"/>
  <c r="EB153" i="187"/>
  <c r="DV153" i="187"/>
  <c r="EA153" i="187"/>
  <c r="EX153" i="187"/>
  <c r="DZ153" i="187"/>
  <c r="CN129" i="187"/>
  <c r="CV129" i="187"/>
  <c r="DA129" i="187" s="1"/>
  <c r="BJ151" i="183"/>
  <c r="BK151" i="183"/>
  <c r="BN151" i="183"/>
  <c r="EW151" i="183"/>
  <c r="BP151" i="183"/>
  <c r="BO151" i="183"/>
  <c r="BR151" i="183"/>
  <c r="BL151" i="183"/>
  <c r="EF152" i="187"/>
  <c r="BK152" i="183"/>
  <c r="BN152" i="183"/>
  <c r="FE152" i="183"/>
  <c r="FF152" i="183" s="1"/>
  <c r="BO152" i="183"/>
  <c r="BP152" i="183"/>
  <c r="BJ152" i="183"/>
  <c r="BT152" i="183"/>
  <c r="EW152" i="183"/>
  <c r="BL152" i="183"/>
  <c r="CM118" i="183"/>
  <c r="CV118" i="183"/>
  <c r="DA118" i="183" s="1"/>
  <c r="EW129" i="183"/>
  <c r="BL129" i="183"/>
  <c r="BJ129" i="183"/>
  <c r="BR129" i="183"/>
  <c r="BP129" i="183"/>
  <c r="BN129" i="183"/>
  <c r="BO129" i="183"/>
  <c r="BK129" i="183"/>
  <c r="EW149" i="187"/>
  <c r="BO149" i="187"/>
  <c r="BJ149" i="187"/>
  <c r="BN149" i="187"/>
  <c r="BL149" i="187"/>
  <c r="BS149" i="187"/>
  <c r="BK149" i="187"/>
  <c r="BP149" i="187"/>
  <c r="ED154" i="187"/>
  <c r="EA154" i="187"/>
  <c r="EB154" i="187"/>
  <c r="BN159" i="183"/>
  <c r="BR159" i="183"/>
  <c r="BK159" i="183"/>
  <c r="BJ159" i="183"/>
  <c r="BO159" i="183"/>
  <c r="BP159" i="183"/>
  <c r="BL159" i="183"/>
  <c r="EW159" i="183"/>
  <c r="CM157" i="187"/>
  <c r="CV157" i="187"/>
  <c r="DA157" i="187" s="1"/>
  <c r="CM125" i="183"/>
  <c r="CV125" i="183"/>
  <c r="DA125" i="183" s="1"/>
  <c r="BK120" i="187"/>
  <c r="BN120" i="187"/>
  <c r="BR120" i="187"/>
  <c r="EW120" i="187"/>
  <c r="BL120" i="187"/>
  <c r="BO120" i="187"/>
  <c r="BJ120" i="187"/>
  <c r="BP120" i="187"/>
  <c r="BK166" i="183"/>
  <c r="BL166" i="183"/>
  <c r="BP166" i="183"/>
  <c r="BJ166" i="183"/>
  <c r="BO166" i="183"/>
  <c r="EW166" i="183"/>
  <c r="BN166" i="183"/>
  <c r="BR166" i="183"/>
  <c r="CN129" i="183"/>
  <c r="CV129" i="183" s="1"/>
  <c r="DA129" i="183" s="1"/>
  <c r="EF129" i="183" s="1"/>
  <c r="EJ129" i="183" s="1"/>
  <c r="ED148" i="187"/>
  <c r="EB145" i="183"/>
  <c r="ED145" i="183"/>
  <c r="BR167" i="187"/>
  <c r="EW167" i="187"/>
  <c r="BN167" i="187"/>
  <c r="BO167" i="187"/>
  <c r="BL167" i="187"/>
  <c r="BK167" i="187"/>
  <c r="BP167" i="187"/>
  <c r="BJ167" i="187"/>
  <c r="BR121" i="187"/>
  <c r="BL121" i="187"/>
  <c r="BK121" i="187"/>
  <c r="BJ121" i="187"/>
  <c r="EW121" i="187"/>
  <c r="BP121" i="187"/>
  <c r="BN121" i="187"/>
  <c r="BO121" i="187"/>
  <c r="CO126" i="187"/>
  <c r="CV126" i="187"/>
  <c r="DA126" i="187" s="1"/>
  <c r="BK133" i="183"/>
  <c r="BJ133" i="183"/>
  <c r="BN133" i="183"/>
  <c r="BO133" i="183"/>
  <c r="BL133" i="183"/>
  <c r="EW133" i="183"/>
  <c r="BP133" i="183"/>
  <c r="BR133" i="183"/>
  <c r="CO166" i="183"/>
  <c r="CV166" i="183"/>
  <c r="DA166" i="183" s="1"/>
  <c r="EE166" i="183" s="1"/>
  <c r="EI166" i="183" s="1"/>
  <c r="BO157" i="183"/>
  <c r="BJ157" i="183"/>
  <c r="BR157" i="183"/>
  <c r="BN157" i="183"/>
  <c r="EW157" i="183"/>
  <c r="BP157" i="183"/>
  <c r="BL157" i="183"/>
  <c r="BK157" i="183"/>
  <c r="BJ162" i="183"/>
  <c r="BO162" i="183"/>
  <c r="BR162" i="183"/>
  <c r="EW162" i="183"/>
  <c r="BN162" i="183"/>
  <c r="BK162" i="183"/>
  <c r="BL162" i="183"/>
  <c r="BP162" i="183"/>
  <c r="CN120" i="187"/>
  <c r="CV120" i="187"/>
  <c r="DA120" i="187" s="1"/>
  <c r="EF120" i="187" s="1"/>
  <c r="EJ120" i="187" s="1"/>
  <c r="CM160" i="187"/>
  <c r="CV160" i="187"/>
  <c r="DA160" i="187" s="1"/>
  <c r="CO153" i="183"/>
  <c r="CV153" i="183"/>
  <c r="DA153" i="183" s="1"/>
  <c r="EE153" i="183" s="1"/>
  <c r="EI153" i="183" s="1"/>
  <c r="CM118" i="187"/>
  <c r="CV118" i="187"/>
  <c r="DA118" i="187" s="1"/>
  <c r="EF118" i="187" s="1"/>
  <c r="EJ118" i="187" s="1"/>
  <c r="DX161" i="183"/>
  <c r="EA161" i="183"/>
  <c r="DW161" i="183"/>
  <c r="EX161" i="183"/>
  <c r="EE161" i="183"/>
  <c r="EB161" i="183"/>
  <c r="DV161" i="183"/>
  <c r="DZ161" i="183"/>
  <c r="BN156" i="183"/>
  <c r="BT156" i="183"/>
  <c r="BL156" i="183"/>
  <c r="BK156" i="183"/>
  <c r="FE156" i="183"/>
  <c r="FF156" i="183" s="1"/>
  <c r="BJ156" i="183"/>
  <c r="BP156" i="183"/>
  <c r="EW156" i="183"/>
  <c r="BO156" i="183"/>
  <c r="BL145" i="183"/>
  <c r="BJ145" i="183"/>
  <c r="BO145" i="183"/>
  <c r="BK145" i="183"/>
  <c r="BR145" i="183"/>
  <c r="BP145" i="183"/>
  <c r="BN145" i="183"/>
  <c r="EW145" i="183"/>
  <c r="EE142" i="187"/>
  <c r="DW142" i="187"/>
  <c r="DZ142" i="187"/>
  <c r="DX142" i="187"/>
  <c r="DV142" i="187"/>
  <c r="EA142" i="187"/>
  <c r="EX142" i="187"/>
  <c r="EB142" i="187"/>
  <c r="BK124" i="183"/>
  <c r="BL124" i="183"/>
  <c r="EW124" i="183"/>
  <c r="BP124" i="183"/>
  <c r="BO124" i="183"/>
  <c r="BJ124" i="183"/>
  <c r="BN124" i="183"/>
  <c r="BR124" i="183"/>
  <c r="FE124" i="183"/>
  <c r="FF124" i="183" s="1"/>
  <c r="ED159" i="187"/>
  <c r="BN136" i="183"/>
  <c r="BO136" i="183"/>
  <c r="BP136" i="183"/>
  <c r="BJ136" i="183"/>
  <c r="BL136" i="183"/>
  <c r="BS136" i="183"/>
  <c r="EW136" i="183"/>
  <c r="BK136" i="183"/>
  <c r="BT156" i="187"/>
  <c r="BO156" i="187"/>
  <c r="BN156" i="187"/>
  <c r="BP156" i="187"/>
  <c r="BL156" i="187"/>
  <c r="BK156" i="187"/>
  <c r="BJ156" i="187"/>
  <c r="EW156" i="187"/>
  <c r="BK126" i="183"/>
  <c r="BL126" i="183"/>
  <c r="BP126" i="183"/>
  <c r="BJ126" i="183"/>
  <c r="BN126" i="183"/>
  <c r="EW126" i="183"/>
  <c r="BS126" i="183"/>
  <c r="BO126" i="183"/>
  <c r="CM132" i="187"/>
  <c r="CV132" i="187"/>
  <c r="DA132" i="187" s="1"/>
  <c r="EF132" i="187" s="1"/>
  <c r="EJ132" i="187" s="1"/>
  <c r="ED162" i="183"/>
  <c r="EA162" i="183"/>
  <c r="CN120" i="183"/>
  <c r="CV120" i="183" s="1"/>
  <c r="DA120" i="183" s="1"/>
  <c r="BR151" i="187"/>
  <c r="BJ151" i="187"/>
  <c r="BO151" i="187"/>
  <c r="BL151" i="187"/>
  <c r="EW151" i="187"/>
  <c r="BK151" i="187"/>
  <c r="BP151" i="187"/>
  <c r="BN151" i="187"/>
  <c r="CM123" i="187"/>
  <c r="CV123" i="187"/>
  <c r="DA123" i="187" s="1"/>
  <c r="CL20" i="202"/>
  <c r="CU17" i="202"/>
  <c r="BS144" i="183"/>
  <c r="BK144" i="183"/>
  <c r="BO144" i="183"/>
  <c r="BP144" i="183"/>
  <c r="BJ144" i="183"/>
  <c r="EW144" i="183"/>
  <c r="BL144" i="183"/>
  <c r="BN144" i="183"/>
  <c r="BJ131" i="183"/>
  <c r="BR131" i="183"/>
  <c r="BN131" i="183"/>
  <c r="BP131" i="183"/>
  <c r="BK131" i="183"/>
  <c r="EW131" i="183"/>
  <c r="BO131" i="183"/>
  <c r="BL131" i="183"/>
  <c r="BJ141" i="187"/>
  <c r="BK141" i="187"/>
  <c r="BO141" i="187"/>
  <c r="EW141" i="187"/>
  <c r="BN141" i="187"/>
  <c r="BP141" i="187"/>
  <c r="BL141" i="187"/>
  <c r="BT141" i="187"/>
  <c r="FE141" i="187"/>
  <c r="BP137" i="183"/>
  <c r="BN137" i="183"/>
  <c r="BJ137" i="183"/>
  <c r="BR137" i="183"/>
  <c r="FE137" i="183"/>
  <c r="FF137" i="183" s="1"/>
  <c r="EW137" i="183"/>
  <c r="BK137" i="183"/>
  <c r="BL137" i="183"/>
  <c r="BO137" i="183"/>
  <c r="EW147" i="183"/>
  <c r="BJ147" i="183"/>
  <c r="BP147" i="183"/>
  <c r="BO147" i="183"/>
  <c r="BR147" i="183"/>
  <c r="BK147" i="183"/>
  <c r="BN147" i="183"/>
  <c r="BL147" i="183"/>
  <c r="CN149" i="183"/>
  <c r="CV149" i="183" s="1"/>
  <c r="DA149" i="183" s="1"/>
  <c r="CM128" i="183"/>
  <c r="CV128" i="183"/>
  <c r="DA128" i="183" s="1"/>
  <c r="CO134" i="183"/>
  <c r="CV134" i="183"/>
  <c r="DA134" i="183" s="1"/>
  <c r="BN163" i="183"/>
  <c r="BP163" i="183"/>
  <c r="FE163" i="183"/>
  <c r="FF163" i="183" s="1"/>
  <c r="BJ163" i="183"/>
  <c r="BL163" i="183"/>
  <c r="BO163" i="183"/>
  <c r="BK163" i="183"/>
  <c r="EW163" i="183"/>
  <c r="BT163" i="183"/>
  <c r="CM145" i="187"/>
  <c r="CV145" i="187"/>
  <c r="DA145" i="187" s="1"/>
  <c r="EF145" i="187" s="1"/>
  <c r="EJ145" i="187" s="1"/>
  <c r="CM154" i="183"/>
  <c r="CV154" i="183"/>
  <c r="DA154" i="183" s="1"/>
  <c r="FE154" i="183" s="1"/>
  <c r="FF154" i="183" s="1"/>
  <c r="CN130" i="187"/>
  <c r="CV130" i="187"/>
  <c r="DA130" i="187" s="1"/>
  <c r="EF130" i="187" s="1"/>
  <c r="EJ130" i="187" s="1"/>
  <c r="CN161" i="187"/>
  <c r="CV161" i="187"/>
  <c r="DA161" i="187" s="1"/>
  <c r="CM159" i="183"/>
  <c r="CV159" i="183"/>
  <c r="DA159" i="183" s="1"/>
  <c r="EF159" i="183" s="1"/>
  <c r="EJ159" i="183" s="1"/>
  <c r="CO141" i="183"/>
  <c r="CV141" i="183"/>
  <c r="DA141" i="183" s="1"/>
  <c r="EE141" i="183" s="1"/>
  <c r="EI141" i="183" s="1"/>
  <c r="BO148" i="187"/>
  <c r="EW148" i="187"/>
  <c r="BJ148" i="187"/>
  <c r="BK148" i="187"/>
  <c r="BL148" i="187"/>
  <c r="BN148" i="187"/>
  <c r="BR148" i="187"/>
  <c r="BP148" i="187"/>
  <c r="BK154" i="183"/>
  <c r="BJ154" i="183"/>
  <c r="BR154" i="183"/>
  <c r="BL154" i="183"/>
  <c r="BO154" i="183"/>
  <c r="BN154" i="183"/>
  <c r="EW154" i="183"/>
  <c r="BP154" i="183"/>
  <c r="BT125" i="187"/>
  <c r="BL125" i="187"/>
  <c r="BJ125" i="187"/>
  <c r="BK125" i="187"/>
  <c r="BN125" i="187"/>
  <c r="EW125" i="187"/>
  <c r="BP125" i="187"/>
  <c r="BO125" i="187"/>
  <c r="EB156" i="183"/>
  <c r="DV156" i="183"/>
  <c r="EF156" i="183"/>
  <c r="DZ156" i="183"/>
  <c r="EA156" i="183"/>
  <c r="DX156" i="183"/>
  <c r="DW156" i="183"/>
  <c r="EX156" i="183"/>
  <c r="CM150" i="183"/>
  <c r="CV150" i="183"/>
  <c r="DA150" i="183" s="1"/>
  <c r="EF150" i="183" s="1"/>
  <c r="EJ150" i="183" s="1"/>
  <c r="EA124" i="187"/>
  <c r="DW124" i="187"/>
  <c r="DX124" i="187"/>
  <c r="EX124" i="187"/>
  <c r="ED124" i="187"/>
  <c r="DV124" i="187"/>
  <c r="DZ124" i="187"/>
  <c r="EB124" i="187"/>
  <c r="BN126" i="187"/>
  <c r="EW126" i="187"/>
  <c r="BO126" i="187"/>
  <c r="BS126" i="187"/>
  <c r="BL126" i="187"/>
  <c r="BK126" i="187"/>
  <c r="BP126" i="187"/>
  <c r="BJ126" i="187"/>
  <c r="BT134" i="183"/>
  <c r="BN134" i="183"/>
  <c r="BK134" i="183"/>
  <c r="EW134" i="183"/>
  <c r="BP134" i="183"/>
  <c r="BL134" i="183"/>
  <c r="BJ134" i="183"/>
  <c r="BO134" i="183"/>
  <c r="BS144" i="187"/>
  <c r="BL144" i="187"/>
  <c r="BP144" i="187"/>
  <c r="BK144" i="187"/>
  <c r="BJ144" i="187"/>
  <c r="FE144" i="187"/>
  <c r="BO144" i="187"/>
  <c r="EW144" i="187"/>
  <c r="BN144" i="187"/>
  <c r="CM39" i="171"/>
  <c r="CM22" i="171"/>
  <c r="CG79" i="171"/>
  <c r="DC79" i="171" s="1"/>
  <c r="CL77" i="171"/>
  <c r="DH77" i="171" s="1"/>
  <c r="CL106" i="171"/>
  <c r="AI106" i="171" s="1"/>
  <c r="CM111" i="171"/>
  <c r="CL82" i="171"/>
  <c r="AI82" i="171" s="1"/>
  <c r="CL51" i="171"/>
  <c r="DH51" i="171" s="1"/>
  <c r="CL112" i="171"/>
  <c r="AI112" i="171" s="1"/>
  <c r="CL56" i="171"/>
  <c r="AI56" i="171" s="1"/>
  <c r="CM74" i="171"/>
  <c r="CL117" i="171"/>
  <c r="DH117" i="171" s="1"/>
  <c r="CL30" i="171"/>
  <c r="AI30" i="171" s="1"/>
  <c r="CL58" i="171"/>
  <c r="DH58" i="171" s="1"/>
  <c r="CL113" i="171"/>
  <c r="DH113" i="171" s="1"/>
  <c r="CM77" i="171"/>
  <c r="CL80" i="171"/>
  <c r="DH80" i="171" s="1"/>
  <c r="CL93" i="171"/>
  <c r="DH93" i="171" s="1"/>
  <c r="CL37" i="171"/>
  <c r="DH37" i="171" s="1"/>
  <c r="CM69" i="171"/>
  <c r="CL34" i="171"/>
  <c r="AI34" i="171" s="1"/>
  <c r="CM46" i="171"/>
  <c r="CG106" i="171"/>
  <c r="DC106" i="171" s="1"/>
  <c r="CL76" i="171"/>
  <c r="DH76" i="171" s="1"/>
  <c r="CM108" i="171"/>
  <c r="CL63" i="171"/>
  <c r="AI63" i="171" s="1"/>
  <c r="CG73" i="171"/>
  <c r="DC73" i="171" s="1"/>
  <c r="CM23" i="171"/>
  <c r="CM101" i="171"/>
  <c r="CL75" i="171"/>
  <c r="DH75" i="171" s="1"/>
  <c r="CG34" i="171"/>
  <c r="DC34" i="171" s="1"/>
  <c r="CG36" i="171"/>
  <c r="DC36" i="171" s="1"/>
  <c r="CL90" i="171"/>
  <c r="AI90" i="171" s="1"/>
  <c r="CM34" i="171"/>
  <c r="CM114" i="171"/>
  <c r="CM42" i="171"/>
  <c r="CG108" i="171"/>
  <c r="DC108" i="171" s="1"/>
  <c r="CL101" i="171"/>
  <c r="AI101" i="171" s="1"/>
  <c r="CM112" i="171"/>
  <c r="CM76" i="171"/>
  <c r="CM55" i="171"/>
  <c r="CL23" i="171"/>
  <c r="DH23" i="171" s="1"/>
  <c r="CM110" i="171"/>
  <c r="CL33" i="171"/>
  <c r="DH33" i="171" s="1"/>
  <c r="CM61" i="171"/>
  <c r="CL53" i="171"/>
  <c r="AI53" i="171" s="1"/>
  <c r="CL35" i="171"/>
  <c r="DH35" i="171" s="1"/>
  <c r="CM43" i="171"/>
  <c r="CL114" i="171"/>
  <c r="DH114" i="171" s="1"/>
  <c r="CM97" i="171"/>
  <c r="CM30" i="171"/>
  <c r="CM29" i="171"/>
  <c r="CL57" i="171"/>
  <c r="AI57" i="171" s="1"/>
  <c r="CL116" i="171"/>
  <c r="AI116" i="171" s="1"/>
  <c r="CL41" i="171"/>
  <c r="AI41" i="171" s="1"/>
  <c r="CM41" i="171"/>
  <c r="CM87" i="171"/>
  <c r="CM66" i="171"/>
  <c r="CM85" i="171"/>
  <c r="CL45" i="171"/>
  <c r="DH45" i="171" s="1"/>
  <c r="CL73" i="171"/>
  <c r="CL55" i="171"/>
  <c r="DH55" i="171" s="1"/>
  <c r="CL109" i="171"/>
  <c r="AI109" i="171" s="1"/>
  <c r="CM78" i="171"/>
  <c r="CM99" i="171"/>
  <c r="CM80" i="171"/>
  <c r="CM67" i="171"/>
  <c r="CM86" i="171"/>
  <c r="CM56" i="171"/>
  <c r="CL36" i="171"/>
  <c r="DH36" i="171" s="1"/>
  <c r="CG101" i="171"/>
  <c r="DC101" i="171" s="1"/>
  <c r="CL115" i="171"/>
  <c r="AI115" i="171" s="1"/>
  <c r="CL42" i="171"/>
  <c r="DH42" i="171" s="1"/>
  <c r="CL64" i="171"/>
  <c r="AI64" i="171" s="1"/>
  <c r="CM24" i="171"/>
  <c r="CL105" i="171"/>
  <c r="DH105" i="171" s="1"/>
  <c r="CG86" i="171"/>
  <c r="DC86" i="171" s="1"/>
  <c r="CL43" i="171"/>
  <c r="DH43" i="171" s="1"/>
  <c r="CM89" i="171"/>
  <c r="CG55" i="171"/>
  <c r="DC55" i="171" s="1"/>
  <c r="CL27" i="171"/>
  <c r="DH27" i="171" s="1"/>
  <c r="CM84" i="171"/>
  <c r="CM104" i="171"/>
  <c r="CM31" i="171"/>
  <c r="CM92" i="171"/>
  <c r="CL39" i="171"/>
  <c r="DH39" i="171" s="1"/>
  <c r="CM88" i="171"/>
  <c r="CM52" i="171"/>
  <c r="CL44" i="171"/>
  <c r="AI44" i="171" s="1"/>
  <c r="CM26" i="171"/>
  <c r="CL100" i="171"/>
  <c r="DH100" i="171" s="1"/>
  <c r="CG38" i="171"/>
  <c r="DC38" i="171" s="1"/>
  <c r="CL98" i="171"/>
  <c r="AI98" i="171" s="1"/>
  <c r="CM48" i="171"/>
  <c r="CL104" i="171"/>
  <c r="AI104" i="171" s="1"/>
  <c r="CL88" i="171"/>
  <c r="DH88" i="171" s="1"/>
  <c r="CM100" i="171"/>
  <c r="CL79" i="171"/>
  <c r="AI79" i="171" s="1"/>
  <c r="CM62" i="171"/>
  <c r="CM49" i="171"/>
  <c r="CM79" i="171"/>
  <c r="CG78" i="171"/>
  <c r="DC78" i="171" s="1"/>
  <c r="CL66" i="171"/>
  <c r="AI66" i="171" s="1"/>
  <c r="CL38" i="171"/>
  <c r="AI38" i="171" s="1"/>
  <c r="CM94" i="171"/>
  <c r="CM83" i="171"/>
  <c r="CG112" i="171"/>
  <c r="DC112" i="171" s="1"/>
  <c r="CG56" i="171"/>
  <c r="DC56" i="171" s="1"/>
  <c r="CM59" i="171"/>
  <c r="CG109" i="171"/>
  <c r="DC109" i="171" s="1"/>
  <c r="CL85" i="171"/>
  <c r="DH85" i="171" s="1"/>
  <c r="CL46" i="171"/>
  <c r="CL31" i="171"/>
  <c r="AI31" i="171" s="1"/>
  <c r="CL107" i="171"/>
  <c r="AI107" i="171" s="1"/>
  <c r="CM45" i="171"/>
  <c r="CL83" i="171"/>
  <c r="AI83" i="171" s="1"/>
  <c r="CM98" i="171"/>
  <c r="CM109" i="171"/>
  <c r="CL48" i="171"/>
  <c r="AI48" i="171" s="1"/>
  <c r="CM18" i="171"/>
  <c r="CL50" i="171"/>
  <c r="AI50" i="171" s="1"/>
  <c r="CL32" i="171"/>
  <c r="DH32" i="171" s="1"/>
  <c r="CM70" i="171"/>
  <c r="CM81" i="171"/>
  <c r="CM58" i="171"/>
  <c r="CM50" i="171"/>
  <c r="CM117" i="171"/>
  <c r="CL91" i="171"/>
  <c r="AI91" i="171" s="1"/>
  <c r="CM65" i="171"/>
  <c r="CM57" i="171"/>
  <c r="CL74" i="171"/>
  <c r="DH74" i="171" s="1"/>
  <c r="CM91" i="171"/>
  <c r="CM25" i="171"/>
  <c r="CL60" i="171"/>
  <c r="AI60" i="171" s="1"/>
  <c r="CL94" i="171"/>
  <c r="AI94" i="171" s="1"/>
  <c r="CL89" i="171"/>
  <c r="DH89" i="171" s="1"/>
  <c r="CM96" i="171"/>
  <c r="CM32" i="171"/>
  <c r="CL62" i="171"/>
  <c r="AI62" i="171" s="1"/>
  <c r="CM36" i="171"/>
  <c r="CG27" i="171"/>
  <c r="DC27" i="171" s="1"/>
  <c r="CG110" i="171"/>
  <c r="DC110" i="171" s="1"/>
  <c r="CM105" i="171"/>
  <c r="CM82" i="171"/>
  <c r="CM102" i="171"/>
  <c r="CL97" i="171"/>
  <c r="DH97" i="171" s="1"/>
  <c r="CL92" i="171"/>
  <c r="AI92" i="171" s="1"/>
  <c r="CM60" i="171"/>
  <c r="CL54" i="171"/>
  <c r="AI54" i="171" s="1"/>
  <c r="CL49" i="171"/>
  <c r="DH49" i="171" s="1"/>
  <c r="CM27" i="171"/>
  <c r="CM93" i="171"/>
  <c r="CL68" i="171"/>
  <c r="DH68" i="171" s="1"/>
  <c r="CM37" i="171"/>
  <c r="CM63" i="171"/>
  <c r="CM72" i="171"/>
  <c r="CL28" i="171"/>
  <c r="DH28" i="171" s="1"/>
  <c r="CM35" i="171"/>
  <c r="CL70" i="171"/>
  <c r="DH70" i="171" s="1"/>
  <c r="CM44" i="171"/>
  <c r="CM107" i="171"/>
  <c r="CL40" i="171"/>
  <c r="DH40" i="171" s="1"/>
  <c r="CM75" i="171"/>
  <c r="CL69" i="171"/>
  <c r="DH69" i="171" s="1"/>
  <c r="CM51" i="171"/>
  <c r="CL78" i="171"/>
  <c r="DH78" i="171" s="1"/>
  <c r="CL72" i="171"/>
  <c r="AI72" i="171" s="1"/>
  <c r="CM54" i="171"/>
  <c r="CM73" i="171"/>
  <c r="CL47" i="171"/>
  <c r="AI47" i="171" s="1"/>
  <c r="CM90" i="171"/>
  <c r="CL59" i="171"/>
  <c r="DH59" i="171" s="1"/>
  <c r="CL99" i="171"/>
  <c r="AI99" i="171" s="1"/>
  <c r="CM33" i="171"/>
  <c r="CM95" i="171"/>
  <c r="CM113" i="171"/>
  <c r="CM106" i="171"/>
  <c r="CL102" i="171"/>
  <c r="DH102" i="171" s="1"/>
  <c r="CM28" i="171"/>
  <c r="CM103" i="171"/>
  <c r="CL21" i="171"/>
  <c r="AI21" i="171" s="1"/>
  <c r="CL24" i="171"/>
  <c r="AI24" i="171" s="1"/>
  <c r="CL86" i="171"/>
  <c r="DH86" i="171" s="1"/>
  <c r="CM115" i="171"/>
  <c r="CL20" i="171"/>
  <c r="DH20" i="171" s="1"/>
  <c r="CL108" i="171"/>
  <c r="DH108" i="171" s="1"/>
  <c r="CM19" i="171"/>
  <c r="CM53" i="171"/>
  <c r="CM40" i="171"/>
  <c r="CL65" i="171"/>
  <c r="DH65" i="171" s="1"/>
  <c r="CM21" i="171"/>
  <c r="CL52" i="171"/>
  <c r="DH52" i="171" s="1"/>
  <c r="CG40" i="171"/>
  <c r="DC40" i="171" s="1"/>
  <c r="DH67" i="171"/>
  <c r="BJ43" i="183"/>
  <c r="BO43" i="183"/>
  <c r="BS43" i="183"/>
  <c r="EW43" i="183"/>
  <c r="BN43" i="183"/>
  <c r="BL43" i="183"/>
  <c r="BP43" i="183"/>
  <c r="BK43" i="183"/>
  <c r="BO39" i="187"/>
  <c r="BL39" i="187"/>
  <c r="EW39" i="187"/>
  <c r="BN39" i="187"/>
  <c r="BJ39" i="187"/>
  <c r="BR39" i="187"/>
  <c r="BP39" i="187"/>
  <c r="BK39" i="187"/>
  <c r="BR110" i="183"/>
  <c r="BL110" i="183"/>
  <c r="BJ110" i="183"/>
  <c r="BO110" i="183"/>
  <c r="EW110" i="183"/>
  <c r="BK110" i="183"/>
  <c r="BN110" i="183"/>
  <c r="BP110" i="183"/>
  <c r="BK96" i="187"/>
  <c r="BR96" i="187"/>
  <c r="BL96" i="187"/>
  <c r="BO96" i="187"/>
  <c r="EW96" i="187"/>
  <c r="BP96" i="187"/>
  <c r="BN96" i="187"/>
  <c r="BJ96" i="187"/>
  <c r="BJ28" i="183"/>
  <c r="BO28" i="183"/>
  <c r="BK28" i="183"/>
  <c r="BP28" i="183"/>
  <c r="BN28" i="183"/>
  <c r="BT28" i="183"/>
  <c r="EW28" i="183"/>
  <c r="BL28" i="183"/>
  <c r="AH49" i="171"/>
  <c r="DG49" i="171"/>
  <c r="CM109" i="187"/>
  <c r="CV109" i="187"/>
  <c r="DA109" i="187" s="1"/>
  <c r="FE109" i="187" s="1"/>
  <c r="BL60" i="187"/>
  <c r="BN60" i="187"/>
  <c r="BR60" i="187"/>
  <c r="EW60" i="187"/>
  <c r="BJ60" i="187"/>
  <c r="BK60" i="187"/>
  <c r="BP60" i="187"/>
  <c r="BO60" i="187"/>
  <c r="FE60" i="187"/>
  <c r="DZ30" i="183"/>
  <c r="DW30" i="183"/>
  <c r="EA30" i="183"/>
  <c r="EX30" i="183"/>
  <c r="EB30" i="183"/>
  <c r="DV30" i="183"/>
  <c r="DX30" i="183"/>
  <c r="ED30" i="183"/>
  <c r="DZ59" i="187"/>
  <c r="DX59" i="187"/>
  <c r="EE59" i="187"/>
  <c r="EX59" i="187"/>
  <c r="EB59" i="187"/>
  <c r="EA59" i="187"/>
  <c r="DW59" i="187"/>
  <c r="DV59" i="187"/>
  <c r="DX48" i="187"/>
  <c r="EB48" i="187"/>
  <c r="EX48" i="187"/>
  <c r="ED48" i="187"/>
  <c r="EA48" i="187"/>
  <c r="DZ48" i="187"/>
  <c r="DW48" i="187"/>
  <c r="DV48" i="187"/>
  <c r="BK85" i="187"/>
  <c r="EW85" i="187"/>
  <c r="BN85" i="187"/>
  <c r="BS85" i="187"/>
  <c r="BJ85" i="187"/>
  <c r="BL85" i="187"/>
  <c r="BO85" i="187"/>
  <c r="BP85" i="187"/>
  <c r="FE85" i="187"/>
  <c r="BP53" i="183"/>
  <c r="BS53" i="183"/>
  <c r="BL53" i="183"/>
  <c r="BJ53" i="183"/>
  <c r="BO53" i="183"/>
  <c r="BK53" i="183"/>
  <c r="BN53" i="183"/>
  <c r="EW53" i="183"/>
  <c r="FE53" i="183"/>
  <c r="FF53" i="183" s="1"/>
  <c r="CM48" i="183"/>
  <c r="CV48" i="183"/>
  <c r="DA48" i="183" s="1"/>
  <c r="FE48" i="183" s="1"/>
  <c r="FF48" i="183" s="1"/>
  <c r="BJ93" i="187"/>
  <c r="BS93" i="187"/>
  <c r="BN93" i="187"/>
  <c r="BO93" i="187"/>
  <c r="BP93" i="187"/>
  <c r="BL93" i="187"/>
  <c r="BK93" i="187"/>
  <c r="EW93" i="187"/>
  <c r="FE93" i="187"/>
  <c r="DZ99" i="183"/>
  <c r="EX99" i="183"/>
  <c r="ED99" i="183"/>
  <c r="AH44" i="171"/>
  <c r="DG44" i="171"/>
  <c r="CG44" i="171"/>
  <c r="DC44" i="171" s="1"/>
  <c r="BN68" i="183"/>
  <c r="EW68" i="183"/>
  <c r="BO68" i="183"/>
  <c r="BS68" i="183"/>
  <c r="BK68" i="183"/>
  <c r="BP68" i="183"/>
  <c r="BJ68" i="183"/>
  <c r="BL68" i="183"/>
  <c r="BN22" i="183"/>
  <c r="EW22" i="183"/>
  <c r="BP22" i="183"/>
  <c r="BL22" i="183"/>
  <c r="BO22" i="183"/>
  <c r="BT22" i="183"/>
  <c r="BJ22" i="183"/>
  <c r="BK22" i="183"/>
  <c r="AH81" i="171"/>
  <c r="DG81" i="171"/>
  <c r="DG104" i="171"/>
  <c r="AH104" i="171"/>
  <c r="BR69" i="183"/>
  <c r="BP69" i="183"/>
  <c r="BO69" i="183"/>
  <c r="BN69" i="183"/>
  <c r="BK69" i="183"/>
  <c r="BL69" i="183"/>
  <c r="EW69" i="183"/>
  <c r="BJ69" i="183"/>
  <c r="FE69" i="183"/>
  <c r="FF69" i="183" s="1"/>
  <c r="BP55" i="183"/>
  <c r="BR55" i="183"/>
  <c r="BL55" i="183"/>
  <c r="BK55" i="183"/>
  <c r="BO55" i="183"/>
  <c r="BN55" i="183"/>
  <c r="EW55" i="183"/>
  <c r="BJ55" i="183"/>
  <c r="CM74" i="187"/>
  <c r="CV74" i="187"/>
  <c r="DA74" i="187" s="1"/>
  <c r="EF74" i="187" s="1"/>
  <c r="EJ74" i="187" s="1"/>
  <c r="DW70" i="187"/>
  <c r="DV70" i="187"/>
  <c r="DX70" i="187"/>
  <c r="EX70" i="187"/>
  <c r="EB70" i="187"/>
  <c r="EA70" i="187"/>
  <c r="ED70" i="187"/>
  <c r="DZ70" i="187"/>
  <c r="BP32" i="183"/>
  <c r="BT32" i="183"/>
  <c r="BN32" i="183"/>
  <c r="BK32" i="183"/>
  <c r="EW32" i="183"/>
  <c r="BJ32" i="183"/>
  <c r="BO32" i="183"/>
  <c r="BL32" i="183"/>
  <c r="DG41" i="171"/>
  <c r="AH41" i="171"/>
  <c r="BN73" i="187"/>
  <c r="BO73" i="187"/>
  <c r="BP73" i="187"/>
  <c r="BR73" i="187"/>
  <c r="BL73" i="187"/>
  <c r="BK73" i="187"/>
  <c r="EW73" i="187"/>
  <c r="BJ73" i="187"/>
  <c r="BO86" i="187"/>
  <c r="BP86" i="187"/>
  <c r="BR86" i="187"/>
  <c r="BJ86" i="187"/>
  <c r="BK86" i="187"/>
  <c r="EW86" i="187"/>
  <c r="BL86" i="187"/>
  <c r="BN86" i="187"/>
  <c r="FE86" i="187"/>
  <c r="CG74" i="171"/>
  <c r="DC74" i="171" s="1"/>
  <c r="BO57" i="187"/>
  <c r="BT57" i="187"/>
  <c r="BP57" i="187"/>
  <c r="BK57" i="187"/>
  <c r="EW57" i="187"/>
  <c r="BJ57" i="187"/>
  <c r="BN57" i="187"/>
  <c r="BL57" i="187"/>
  <c r="EW114" i="187"/>
  <c r="BO114" i="187"/>
  <c r="BN114" i="187"/>
  <c r="BP114" i="187"/>
  <c r="BT114" i="187"/>
  <c r="BL114" i="187"/>
  <c r="BK114" i="187"/>
  <c r="BJ114" i="187"/>
  <c r="BJ73" i="183"/>
  <c r="BL73" i="183"/>
  <c r="BN73" i="183"/>
  <c r="BR73" i="183"/>
  <c r="FE73" i="183"/>
  <c r="FF73" i="183" s="1"/>
  <c r="EW73" i="183"/>
  <c r="BK73" i="183"/>
  <c r="BO73" i="183"/>
  <c r="BP73" i="183"/>
  <c r="BL108" i="183"/>
  <c r="BR108" i="183"/>
  <c r="BK108" i="183"/>
  <c r="BO108" i="183"/>
  <c r="BJ108" i="183"/>
  <c r="BP108" i="183"/>
  <c r="BN108" i="183"/>
  <c r="EW108" i="183"/>
  <c r="FE108" i="183"/>
  <c r="FF108" i="183" s="1"/>
  <c r="EW60" i="183"/>
  <c r="BL60" i="183"/>
  <c r="BP60" i="183"/>
  <c r="BJ60" i="183"/>
  <c r="BN60" i="183"/>
  <c r="BO60" i="183"/>
  <c r="FE60" i="183"/>
  <c r="FF60" i="183" s="1"/>
  <c r="BR60" i="183"/>
  <c r="BK60" i="183"/>
  <c r="AH101" i="171"/>
  <c r="DG101" i="171"/>
  <c r="BK23" i="183"/>
  <c r="BN23" i="183"/>
  <c r="BP23" i="183"/>
  <c r="EW23" i="183"/>
  <c r="BL23" i="183"/>
  <c r="BJ23" i="183"/>
  <c r="BS23" i="183"/>
  <c r="BO23" i="183"/>
  <c r="DW50" i="187"/>
  <c r="DZ50" i="187"/>
  <c r="EB50" i="187"/>
  <c r="EX50" i="187"/>
  <c r="ED50" i="187"/>
  <c r="DV50" i="187"/>
  <c r="DX50" i="187"/>
  <c r="EA50" i="187"/>
  <c r="DV82" i="187"/>
  <c r="EA82" i="187"/>
  <c r="DX82" i="187"/>
  <c r="DW82" i="187"/>
  <c r="ED82" i="187"/>
  <c r="EB82" i="187"/>
  <c r="DZ82" i="187"/>
  <c r="EX82" i="187"/>
  <c r="CM68" i="171"/>
  <c r="DW52" i="187"/>
  <c r="DX52" i="187"/>
  <c r="EB52" i="187"/>
  <c r="DZ52" i="187"/>
  <c r="EA52" i="187"/>
  <c r="EX52" i="187"/>
  <c r="ED52" i="187"/>
  <c r="DV52" i="187"/>
  <c r="ED73" i="183"/>
  <c r="DX73" i="183"/>
  <c r="EB73" i="183"/>
  <c r="EA73" i="183"/>
  <c r="DW73" i="183"/>
  <c r="DV73" i="183"/>
  <c r="EX73" i="183"/>
  <c r="DZ73" i="183"/>
  <c r="CG46" i="171"/>
  <c r="DC46" i="171" s="1"/>
  <c r="CM113" i="183"/>
  <c r="CV113" i="183"/>
  <c r="DA113" i="183" s="1"/>
  <c r="BR94" i="183"/>
  <c r="EW94" i="183"/>
  <c r="BL94" i="183"/>
  <c r="BP94" i="183"/>
  <c r="BJ94" i="183"/>
  <c r="BN94" i="183"/>
  <c r="BO94" i="183"/>
  <c r="BK94" i="183"/>
  <c r="FE94" i="183"/>
  <c r="FF94" i="183" s="1"/>
  <c r="DG114" i="171"/>
  <c r="AH114" i="171"/>
  <c r="CM81" i="183"/>
  <c r="CV81" i="183"/>
  <c r="DA81" i="183" s="1"/>
  <c r="BR38" i="183"/>
  <c r="BP38" i="183"/>
  <c r="BN38" i="183"/>
  <c r="BK38" i="183"/>
  <c r="BJ38" i="183"/>
  <c r="BL38" i="183"/>
  <c r="BO38" i="183"/>
  <c r="EW38" i="183"/>
  <c r="AH63" i="171"/>
  <c r="DG63" i="171"/>
  <c r="CN66" i="183"/>
  <c r="CV66" i="183" s="1"/>
  <c r="DA66" i="183" s="1"/>
  <c r="DG113" i="171"/>
  <c r="AH113" i="171"/>
  <c r="DG82" i="171"/>
  <c r="AH82" i="171"/>
  <c r="DW25" i="183"/>
  <c r="EB25" i="183"/>
  <c r="EX25" i="183"/>
  <c r="DZ25" i="183"/>
  <c r="EA25" i="183"/>
  <c r="DX25" i="183"/>
  <c r="DV25" i="183"/>
  <c r="ED25" i="183"/>
  <c r="DG106" i="171"/>
  <c r="AH106" i="171"/>
  <c r="EA77" i="187"/>
  <c r="EX77" i="187"/>
  <c r="DZ77" i="187"/>
  <c r="DV77" i="187"/>
  <c r="ED77" i="187"/>
  <c r="DW77" i="187"/>
  <c r="DX77" i="187"/>
  <c r="EB77" i="187"/>
  <c r="AH97" i="171"/>
  <c r="DG97" i="171"/>
  <c r="CN53" i="187"/>
  <c r="CV53" i="187"/>
  <c r="DA53" i="187" s="1"/>
  <c r="EF53" i="187" s="1"/>
  <c r="EJ53" i="187" s="1"/>
  <c r="BS18" i="183"/>
  <c r="BO18" i="183"/>
  <c r="BK18" i="183"/>
  <c r="BN18" i="183"/>
  <c r="BP18" i="183"/>
  <c r="AP17" i="183"/>
  <c r="BL18" i="183"/>
  <c r="EW18" i="183"/>
  <c r="BJ18" i="183"/>
  <c r="AH71" i="171"/>
  <c r="DG71" i="171"/>
  <c r="DH103" i="171"/>
  <c r="AI103" i="171"/>
  <c r="DG103" i="171"/>
  <c r="AH103" i="171"/>
  <c r="BN77" i="187"/>
  <c r="BK77" i="187"/>
  <c r="BJ77" i="187"/>
  <c r="BS77" i="187"/>
  <c r="EW77" i="187"/>
  <c r="BP77" i="187"/>
  <c r="BL77" i="187"/>
  <c r="BO77" i="187"/>
  <c r="FE77" i="187"/>
  <c r="BK32" i="187"/>
  <c r="BN32" i="187"/>
  <c r="BT32" i="187"/>
  <c r="BJ32" i="187"/>
  <c r="BL32" i="187"/>
  <c r="BO32" i="187"/>
  <c r="EW32" i="187"/>
  <c r="BP32" i="187"/>
  <c r="BJ74" i="187"/>
  <c r="BK74" i="187"/>
  <c r="BL74" i="187"/>
  <c r="EW74" i="187"/>
  <c r="BP74" i="187"/>
  <c r="BN74" i="187"/>
  <c r="BO74" i="187"/>
  <c r="BT74" i="187"/>
  <c r="CL84" i="171"/>
  <c r="BP55" i="187"/>
  <c r="BJ55" i="187"/>
  <c r="BR55" i="187"/>
  <c r="BO55" i="187"/>
  <c r="BK55" i="187"/>
  <c r="EW55" i="187"/>
  <c r="BL55" i="187"/>
  <c r="BN55" i="187"/>
  <c r="CN107" i="183"/>
  <c r="CV107" i="183" s="1"/>
  <c r="DA107" i="183" s="1"/>
  <c r="CO90" i="187"/>
  <c r="CV90" i="187"/>
  <c r="DA90" i="187" s="1"/>
  <c r="EW105" i="183"/>
  <c r="BK105" i="183"/>
  <c r="BJ105" i="183"/>
  <c r="BN105" i="183"/>
  <c r="BO105" i="183"/>
  <c r="BT105" i="183"/>
  <c r="BP105" i="183"/>
  <c r="BL105" i="183"/>
  <c r="FE105" i="183"/>
  <c r="FF105" i="183" s="1"/>
  <c r="CG58" i="171"/>
  <c r="DC58" i="171" s="1"/>
  <c r="BK68" i="187"/>
  <c r="BJ68" i="187"/>
  <c r="EW68" i="187"/>
  <c r="BP68" i="187"/>
  <c r="BL68" i="187"/>
  <c r="BS68" i="187"/>
  <c r="BO68" i="187"/>
  <c r="BN68" i="187"/>
  <c r="FE68" i="187"/>
  <c r="BJ83" i="183"/>
  <c r="BP83" i="183"/>
  <c r="EW83" i="183"/>
  <c r="BN83" i="183"/>
  <c r="BL83" i="183"/>
  <c r="BO83" i="183"/>
  <c r="BT83" i="183"/>
  <c r="BK83" i="183"/>
  <c r="CV18" i="187"/>
  <c r="DA18" i="187" s="1"/>
  <c r="EF18" i="187" s="1"/>
  <c r="EJ18" i="187" s="1"/>
  <c r="CN18" i="187"/>
  <c r="BJ35" i="187"/>
  <c r="EW35" i="187"/>
  <c r="BN35" i="187"/>
  <c r="BL35" i="187"/>
  <c r="BT35" i="187"/>
  <c r="BK35" i="187"/>
  <c r="BO35" i="187"/>
  <c r="BP35" i="187"/>
  <c r="BP98" i="183"/>
  <c r="BJ98" i="183"/>
  <c r="BL98" i="183"/>
  <c r="BS98" i="183"/>
  <c r="BN98" i="183"/>
  <c r="BK98" i="183"/>
  <c r="EW98" i="183"/>
  <c r="BO98" i="183"/>
  <c r="FE98" i="183"/>
  <c r="FF98" i="183" s="1"/>
  <c r="EA86" i="187"/>
  <c r="DW86" i="187"/>
  <c r="DV86" i="187"/>
  <c r="EX86" i="187"/>
  <c r="DX86" i="187"/>
  <c r="ED86" i="187"/>
  <c r="DZ86" i="187"/>
  <c r="EB86" i="187"/>
  <c r="DG69" i="171"/>
  <c r="AH69" i="171"/>
  <c r="DG38" i="171"/>
  <c r="AH38" i="171"/>
  <c r="BL28" i="187"/>
  <c r="BP28" i="187"/>
  <c r="BO28" i="187"/>
  <c r="BJ28" i="187"/>
  <c r="BN28" i="187"/>
  <c r="EW28" i="187"/>
  <c r="BK28" i="187"/>
  <c r="BT28" i="187"/>
  <c r="CM70" i="183"/>
  <c r="CV70" i="183"/>
  <c r="DA70" i="183" s="1"/>
  <c r="EF70" i="183" s="1"/>
  <c r="EJ70" i="183" s="1"/>
  <c r="ED80" i="183"/>
  <c r="BK22" i="187"/>
  <c r="BN22" i="187"/>
  <c r="BO22" i="187"/>
  <c r="BJ22" i="187"/>
  <c r="BP22" i="187"/>
  <c r="BT22" i="187"/>
  <c r="BL22" i="187"/>
  <c r="EW22" i="187"/>
  <c r="BJ69" i="187"/>
  <c r="BK69" i="187"/>
  <c r="BO69" i="187"/>
  <c r="BN69" i="187"/>
  <c r="BP69" i="187"/>
  <c r="EW69" i="187"/>
  <c r="BR69" i="187"/>
  <c r="BL69" i="187"/>
  <c r="EA54" i="187"/>
  <c r="EB54" i="187"/>
  <c r="EE54" i="187"/>
  <c r="DZ54" i="187"/>
  <c r="DV54" i="187"/>
  <c r="DW54" i="187"/>
  <c r="EX54" i="187"/>
  <c r="DX54" i="187"/>
  <c r="BP38" i="187"/>
  <c r="BR38" i="187"/>
  <c r="BO38" i="187"/>
  <c r="BJ38" i="187"/>
  <c r="BL38" i="187"/>
  <c r="BN38" i="187"/>
  <c r="BK38" i="187"/>
  <c r="EW38" i="187"/>
  <c r="DG54" i="171"/>
  <c r="AH54" i="171"/>
  <c r="DV85" i="183"/>
  <c r="DZ85" i="183"/>
  <c r="EX85" i="183"/>
  <c r="EB85" i="183"/>
  <c r="DX85" i="183"/>
  <c r="DW85" i="183"/>
  <c r="EA85" i="183"/>
  <c r="EE85" i="183"/>
  <c r="EE76" i="187"/>
  <c r="EB76" i="187"/>
  <c r="DZ76" i="187"/>
  <c r="DW76" i="187"/>
  <c r="DV76" i="187"/>
  <c r="DX76" i="187"/>
  <c r="EX76" i="187"/>
  <c r="EA76" i="187"/>
  <c r="CN56" i="183"/>
  <c r="CV56" i="183"/>
  <c r="DA56" i="183" s="1"/>
  <c r="DW51" i="183"/>
  <c r="CG49" i="171"/>
  <c r="DC49" i="171" s="1"/>
  <c r="ED34" i="187"/>
  <c r="DW34" i="187"/>
  <c r="EX34" i="187"/>
  <c r="DX34" i="187"/>
  <c r="EA34" i="187"/>
  <c r="DZ34" i="187"/>
  <c r="DV34" i="187"/>
  <c r="EB34" i="187"/>
  <c r="DV108" i="183"/>
  <c r="DZ108" i="183"/>
  <c r="EA108" i="183"/>
  <c r="EX108" i="183"/>
  <c r="DW108" i="183"/>
  <c r="ED108" i="183"/>
  <c r="EB108" i="183"/>
  <c r="DX108" i="183"/>
  <c r="AH76" i="171"/>
  <c r="DG76" i="171"/>
  <c r="BN72" i="187"/>
  <c r="BO72" i="187"/>
  <c r="BJ72" i="187"/>
  <c r="BL72" i="187"/>
  <c r="BK72" i="187"/>
  <c r="BR72" i="187"/>
  <c r="BP72" i="187"/>
  <c r="EW72" i="187"/>
  <c r="FE72" i="187"/>
  <c r="EX36" i="183"/>
  <c r="EB36" i="183"/>
  <c r="DZ36" i="183"/>
  <c r="DX36" i="183"/>
  <c r="ED36" i="183"/>
  <c r="DV36" i="183"/>
  <c r="DW36" i="183"/>
  <c r="EA36" i="183"/>
  <c r="DG115" i="171"/>
  <c r="AH115" i="171"/>
  <c r="EE100" i="183"/>
  <c r="EB19" i="187"/>
  <c r="EA19" i="187"/>
  <c r="DZ19" i="187"/>
  <c r="DX19" i="187"/>
  <c r="EX19" i="187"/>
  <c r="DV19" i="187"/>
  <c r="EF19" i="187"/>
  <c r="DW19" i="187"/>
  <c r="EX39" i="183"/>
  <c r="ED39" i="183"/>
  <c r="DW39" i="183"/>
  <c r="BL24" i="187"/>
  <c r="BO24" i="187"/>
  <c r="EW24" i="187"/>
  <c r="BJ24" i="187"/>
  <c r="BP24" i="187"/>
  <c r="BR24" i="187"/>
  <c r="BK24" i="187"/>
  <c r="BN24" i="187"/>
  <c r="CN22" i="183"/>
  <c r="CV22" i="183" s="1"/>
  <c r="DA22" i="183" s="1"/>
  <c r="CN84" i="183"/>
  <c r="CV84" i="183" s="1"/>
  <c r="DA84" i="183" s="1"/>
  <c r="DG95" i="171"/>
  <c r="AH95" i="171"/>
  <c r="BS99" i="183"/>
  <c r="BL99" i="183"/>
  <c r="BK99" i="183"/>
  <c r="BO99" i="183"/>
  <c r="EW99" i="183"/>
  <c r="BP99" i="183"/>
  <c r="BJ99" i="183"/>
  <c r="BN99" i="183"/>
  <c r="BJ37" i="183"/>
  <c r="BL37" i="183"/>
  <c r="EW37" i="183"/>
  <c r="BK37" i="183"/>
  <c r="BS37" i="183"/>
  <c r="BN37" i="183"/>
  <c r="BP37" i="183"/>
  <c r="BO37" i="183"/>
  <c r="BL35" i="183"/>
  <c r="BK35" i="183"/>
  <c r="BJ35" i="183"/>
  <c r="BO35" i="183"/>
  <c r="BP35" i="183"/>
  <c r="BN35" i="183"/>
  <c r="BT35" i="183"/>
  <c r="EW35" i="183"/>
  <c r="FE35" i="183"/>
  <c r="FF35" i="183" s="1"/>
  <c r="EX65" i="187"/>
  <c r="DV65" i="187"/>
  <c r="ED65" i="187"/>
  <c r="DW65" i="187"/>
  <c r="EB65" i="187"/>
  <c r="EA65" i="187"/>
  <c r="DX65" i="187"/>
  <c r="DZ65" i="187"/>
  <c r="AH111" i="171"/>
  <c r="DG111" i="171"/>
  <c r="CV58" i="187"/>
  <c r="DA58" i="187" s="1"/>
  <c r="EF58" i="187" s="1"/>
  <c r="EJ58" i="187" s="1"/>
  <c r="CN58" i="187"/>
  <c r="EW57" i="183"/>
  <c r="BP57" i="183"/>
  <c r="BN57" i="183"/>
  <c r="BO57" i="183"/>
  <c r="BL57" i="183"/>
  <c r="BT57" i="183"/>
  <c r="FE57" i="183"/>
  <c r="FF57" i="183" s="1"/>
  <c r="BK57" i="183"/>
  <c r="BJ57" i="183"/>
  <c r="EF21" i="187"/>
  <c r="EA98" i="183"/>
  <c r="EX98" i="183"/>
  <c r="EB98" i="183"/>
  <c r="DX98" i="183"/>
  <c r="DV98" i="183"/>
  <c r="EE98" i="183"/>
  <c r="DW98" i="183"/>
  <c r="DZ98" i="183"/>
  <c r="BN67" i="183"/>
  <c r="BJ67" i="183"/>
  <c r="EW67" i="183"/>
  <c r="BO67" i="183"/>
  <c r="BK67" i="183"/>
  <c r="BP67" i="183"/>
  <c r="BL67" i="183"/>
  <c r="BR67" i="183"/>
  <c r="BJ65" i="187"/>
  <c r="BP65" i="187"/>
  <c r="BS65" i="187"/>
  <c r="BN65" i="187"/>
  <c r="BK65" i="187"/>
  <c r="BL65" i="187"/>
  <c r="EW65" i="187"/>
  <c r="BO65" i="187"/>
  <c r="FE65" i="187"/>
  <c r="BP67" i="187"/>
  <c r="BL67" i="187"/>
  <c r="BK67" i="187"/>
  <c r="EW67" i="187"/>
  <c r="BO67" i="187"/>
  <c r="BR67" i="187"/>
  <c r="BJ67" i="187"/>
  <c r="BN67" i="187"/>
  <c r="FE67" i="187"/>
  <c r="DV68" i="187"/>
  <c r="DZ68" i="187"/>
  <c r="EB68" i="187"/>
  <c r="EX68" i="187"/>
  <c r="EA68" i="187"/>
  <c r="DX68" i="187"/>
  <c r="EF68" i="187"/>
  <c r="DW68" i="187"/>
  <c r="BN107" i="183"/>
  <c r="EW107" i="183"/>
  <c r="BO107" i="183"/>
  <c r="BL107" i="183"/>
  <c r="BT107" i="183"/>
  <c r="BP107" i="183"/>
  <c r="BK107" i="183"/>
  <c r="BJ107" i="183"/>
  <c r="BN76" i="187"/>
  <c r="BJ76" i="187"/>
  <c r="BS76" i="187"/>
  <c r="BK76" i="187"/>
  <c r="BL76" i="187"/>
  <c r="BO76" i="187"/>
  <c r="EW76" i="187"/>
  <c r="BP76" i="187"/>
  <c r="FE76" i="187"/>
  <c r="EA99" i="187"/>
  <c r="DX99" i="187"/>
  <c r="DZ99" i="187"/>
  <c r="DW99" i="187"/>
  <c r="ED99" i="187"/>
  <c r="EB99" i="187"/>
  <c r="EX99" i="187"/>
  <c r="DV99" i="187"/>
  <c r="BL75" i="183"/>
  <c r="EW75" i="183"/>
  <c r="BO75" i="183"/>
  <c r="BP75" i="183"/>
  <c r="BS75" i="183"/>
  <c r="BJ75" i="183"/>
  <c r="BK75" i="183"/>
  <c r="BN75" i="183"/>
  <c r="BO52" i="187"/>
  <c r="BT52" i="187"/>
  <c r="BJ52" i="187"/>
  <c r="BP52" i="187"/>
  <c r="BN52" i="187"/>
  <c r="EW52" i="187"/>
  <c r="BL52" i="187"/>
  <c r="BK52" i="187"/>
  <c r="FE52" i="187"/>
  <c r="CO114" i="183"/>
  <c r="CV114" i="183"/>
  <c r="DA114" i="183" s="1"/>
  <c r="EE114" i="183" s="1"/>
  <c r="EI114" i="183" s="1"/>
  <c r="EW19" i="183"/>
  <c r="BT19" i="183"/>
  <c r="BL19" i="183"/>
  <c r="BK19" i="183"/>
  <c r="BJ19" i="183"/>
  <c r="BN19" i="183"/>
  <c r="BP19" i="183"/>
  <c r="BO19" i="183"/>
  <c r="BP66" i="187"/>
  <c r="EW66" i="187"/>
  <c r="BN66" i="187"/>
  <c r="BK66" i="187"/>
  <c r="BJ66" i="187"/>
  <c r="BO66" i="187"/>
  <c r="BL66" i="187"/>
  <c r="BS66" i="187"/>
  <c r="FE66" i="187"/>
  <c r="CV80" i="187"/>
  <c r="DA80" i="187" s="1"/>
  <c r="EF80" i="187" s="1"/>
  <c r="EJ80" i="187" s="1"/>
  <c r="CM80" i="187"/>
  <c r="DG51" i="171"/>
  <c r="AH51" i="171"/>
  <c r="DG73" i="171"/>
  <c r="AH73" i="171"/>
  <c r="AH47" i="171"/>
  <c r="DG47" i="171"/>
  <c r="ED52" i="183"/>
  <c r="DG96" i="171"/>
  <c r="AH96" i="171"/>
  <c r="DX84" i="187"/>
  <c r="EB84" i="187"/>
  <c r="DW84" i="187"/>
  <c r="EE84" i="187"/>
  <c r="EA84" i="187"/>
  <c r="EX84" i="187"/>
  <c r="DV84" i="187"/>
  <c r="DZ84" i="187"/>
  <c r="AH34" i="171"/>
  <c r="DG34" i="171"/>
  <c r="BP25" i="187"/>
  <c r="BJ25" i="187"/>
  <c r="BS25" i="187"/>
  <c r="EW25" i="187"/>
  <c r="BO25" i="187"/>
  <c r="BN25" i="187"/>
  <c r="BK25" i="187"/>
  <c r="BL25" i="187"/>
  <c r="CO19" i="183"/>
  <c r="CV19" i="183"/>
  <c r="DA19" i="183" s="1"/>
  <c r="DZ23" i="187"/>
  <c r="EE23" i="187"/>
  <c r="EX23" i="187"/>
  <c r="DW23" i="187"/>
  <c r="EA23" i="187"/>
  <c r="DX23" i="187"/>
  <c r="EB23" i="187"/>
  <c r="DV23" i="187"/>
  <c r="CV75" i="187"/>
  <c r="DA75" i="187" s="1"/>
  <c r="ED75" i="187" s="1"/>
  <c r="EH75" i="187" s="1"/>
  <c r="CO75" i="187"/>
  <c r="EB115" i="187"/>
  <c r="EF115" i="187"/>
  <c r="BJ70" i="183"/>
  <c r="BO70" i="183"/>
  <c r="BL70" i="183"/>
  <c r="BR70" i="183"/>
  <c r="BP70" i="183"/>
  <c r="EW70" i="183"/>
  <c r="BK70" i="183"/>
  <c r="BN70" i="183"/>
  <c r="BO56" i="183"/>
  <c r="BK56" i="183"/>
  <c r="BN56" i="183"/>
  <c r="BP56" i="183"/>
  <c r="BS56" i="183"/>
  <c r="BL56" i="183"/>
  <c r="EW56" i="183"/>
  <c r="BJ56" i="183"/>
  <c r="BL29" i="183"/>
  <c r="BS29" i="183"/>
  <c r="BN29" i="183"/>
  <c r="BO29" i="183"/>
  <c r="BP29" i="183"/>
  <c r="EW29" i="183"/>
  <c r="BK29" i="183"/>
  <c r="BJ29" i="183"/>
  <c r="BJ18" i="187"/>
  <c r="BS18" i="187"/>
  <c r="BL18" i="187"/>
  <c r="BN18" i="187"/>
  <c r="BK18" i="187"/>
  <c r="BO18" i="187"/>
  <c r="AP17" i="187"/>
  <c r="BP18" i="187"/>
  <c r="EW18" i="187"/>
  <c r="EH47" i="183"/>
  <c r="DW40" i="187"/>
  <c r="EA40" i="187"/>
  <c r="DZ40" i="187"/>
  <c r="DV40" i="187"/>
  <c r="DX40" i="187"/>
  <c r="EF40" i="187"/>
  <c r="EX40" i="187"/>
  <c r="EB40" i="187"/>
  <c r="EF114" i="187"/>
  <c r="DG102" i="171"/>
  <c r="AH102" i="171"/>
  <c r="BR70" i="187"/>
  <c r="BO70" i="187"/>
  <c r="BP70" i="187"/>
  <c r="BK70" i="187"/>
  <c r="BJ70" i="187"/>
  <c r="EW70" i="187"/>
  <c r="BN70" i="187"/>
  <c r="BL70" i="187"/>
  <c r="FE70" i="187"/>
  <c r="DG28" i="171"/>
  <c r="AH28" i="171"/>
  <c r="AH35" i="171"/>
  <c r="DG35" i="171"/>
  <c r="BP84" i="187"/>
  <c r="BO84" i="187"/>
  <c r="BJ84" i="187"/>
  <c r="BK84" i="187"/>
  <c r="BN84" i="187"/>
  <c r="EW84" i="187"/>
  <c r="BT84" i="187"/>
  <c r="BL84" i="187"/>
  <c r="FE84" i="187"/>
  <c r="DG86" i="171"/>
  <c r="AH86" i="171"/>
  <c r="AH60" i="171"/>
  <c r="DG60" i="171"/>
  <c r="BK30" i="183"/>
  <c r="BJ30" i="183"/>
  <c r="BR30" i="183"/>
  <c r="FE30" i="183"/>
  <c r="FF30" i="183" s="1"/>
  <c r="BP30" i="183"/>
  <c r="EW30" i="183"/>
  <c r="BO30" i="183"/>
  <c r="BN30" i="183"/>
  <c r="BL30" i="183"/>
  <c r="CM33" i="183"/>
  <c r="CV33" i="183"/>
  <c r="DA33" i="183" s="1"/>
  <c r="EF33" i="183" s="1"/>
  <c r="EJ33" i="183" s="1"/>
  <c r="DG94" i="171"/>
  <c r="AH94" i="171"/>
  <c r="CM55" i="187"/>
  <c r="CV55" i="187"/>
  <c r="DA55" i="187" s="1"/>
  <c r="EF55" i="187" s="1"/>
  <c r="EJ55" i="187" s="1"/>
  <c r="CM38" i="183"/>
  <c r="CV38" i="183"/>
  <c r="DA38" i="183" s="1"/>
  <c r="AH79" i="171"/>
  <c r="DG79" i="171"/>
  <c r="BO61" i="183"/>
  <c r="BP61" i="183"/>
  <c r="BN61" i="183"/>
  <c r="BL61" i="183"/>
  <c r="EW61" i="183"/>
  <c r="BJ61" i="183"/>
  <c r="BK61" i="183"/>
  <c r="BT61" i="183"/>
  <c r="CG62" i="171"/>
  <c r="DC62" i="171" s="1"/>
  <c r="CM96" i="183"/>
  <c r="CV96" i="183"/>
  <c r="DA96" i="183" s="1"/>
  <c r="EF96" i="183" s="1"/>
  <c r="EJ96" i="183" s="1"/>
  <c r="DW78" i="187"/>
  <c r="EX78" i="187"/>
  <c r="DX78" i="187"/>
  <c r="DV78" i="187"/>
  <c r="DZ78" i="187"/>
  <c r="EB78" i="187"/>
  <c r="EA78" i="187"/>
  <c r="EE78" i="187"/>
  <c r="CM81" i="187"/>
  <c r="CV81" i="187"/>
  <c r="DA81" i="187" s="1"/>
  <c r="CN91" i="183"/>
  <c r="CV91" i="183" s="1"/>
  <c r="DA91" i="183" s="1"/>
  <c r="EF91" i="183" s="1"/>
  <c r="EJ91" i="183" s="1"/>
  <c r="BJ43" i="187"/>
  <c r="EW43" i="187"/>
  <c r="BO43" i="187"/>
  <c r="BK43" i="187"/>
  <c r="BN43" i="187"/>
  <c r="BS43" i="187"/>
  <c r="BL43" i="187"/>
  <c r="BP43" i="187"/>
  <c r="EB108" i="187"/>
  <c r="EA108" i="187"/>
  <c r="ED108" i="187"/>
  <c r="DZ108" i="187"/>
  <c r="DW108" i="187"/>
  <c r="DV108" i="187"/>
  <c r="EX108" i="187"/>
  <c r="DX108" i="187"/>
  <c r="BR54" i="183"/>
  <c r="BO54" i="183"/>
  <c r="BK54" i="183"/>
  <c r="FE54" i="183"/>
  <c r="FF54" i="183" s="1"/>
  <c r="BN54" i="183"/>
  <c r="EW54" i="183"/>
  <c r="BJ54" i="183"/>
  <c r="BL54" i="183"/>
  <c r="BP54" i="183"/>
  <c r="BO34" i="187"/>
  <c r="EW34" i="187"/>
  <c r="BN34" i="187"/>
  <c r="BL34" i="187"/>
  <c r="BK34" i="187"/>
  <c r="BR34" i="187"/>
  <c r="BP34" i="187"/>
  <c r="BJ34" i="187"/>
  <c r="FE34" i="187"/>
  <c r="DZ67" i="187"/>
  <c r="DW67" i="187"/>
  <c r="EX67" i="187"/>
  <c r="ED67" i="187"/>
  <c r="EA67" i="187"/>
  <c r="DV67" i="187"/>
  <c r="DX67" i="187"/>
  <c r="EB67" i="187"/>
  <c r="CV73" i="187"/>
  <c r="DA73" i="187" s="1"/>
  <c r="EF73" i="187" s="1"/>
  <c r="EJ73" i="187" s="1"/>
  <c r="CM73" i="187"/>
  <c r="BJ72" i="183"/>
  <c r="BR72" i="183"/>
  <c r="BK72" i="183"/>
  <c r="BP72" i="183"/>
  <c r="BO72" i="183"/>
  <c r="EW72" i="183"/>
  <c r="BN72" i="183"/>
  <c r="BL72" i="183"/>
  <c r="CO83" i="183"/>
  <c r="CV83" i="183"/>
  <c r="DA83" i="183" s="1"/>
  <c r="EE83" i="183" s="1"/>
  <c r="EI83" i="183" s="1"/>
  <c r="EA40" i="183"/>
  <c r="DW40" i="183"/>
  <c r="EF40" i="183"/>
  <c r="EB40" i="183"/>
  <c r="DZ40" i="183"/>
  <c r="EX40" i="183"/>
  <c r="DX40" i="183"/>
  <c r="DV40" i="183"/>
  <c r="DG90" i="171"/>
  <c r="AH90" i="171"/>
  <c r="BN63" i="187"/>
  <c r="BJ63" i="187"/>
  <c r="BP63" i="187"/>
  <c r="EW63" i="187"/>
  <c r="BO63" i="187"/>
  <c r="BS63" i="187"/>
  <c r="BK63" i="187"/>
  <c r="BL63" i="187"/>
  <c r="DX21" i="183"/>
  <c r="EF21" i="183"/>
  <c r="EA21" i="183"/>
  <c r="EB21" i="183"/>
  <c r="DZ21" i="183"/>
  <c r="DW21" i="183"/>
  <c r="EX21" i="183"/>
  <c r="DV21" i="183"/>
  <c r="CG98" i="171"/>
  <c r="DC98" i="171" s="1"/>
  <c r="CG59" i="171"/>
  <c r="DC59" i="171" s="1"/>
  <c r="DG109" i="171"/>
  <c r="AH109" i="171"/>
  <c r="BN106" i="187"/>
  <c r="BJ106" i="187"/>
  <c r="BO106" i="187"/>
  <c r="BL106" i="187"/>
  <c r="BK106" i="187"/>
  <c r="BR106" i="187"/>
  <c r="EW106" i="187"/>
  <c r="BP106" i="187"/>
  <c r="FE106" i="187"/>
  <c r="BP108" i="187"/>
  <c r="BN108" i="187"/>
  <c r="BO108" i="187"/>
  <c r="BR108" i="187"/>
  <c r="BK108" i="187"/>
  <c r="BJ108" i="187"/>
  <c r="EW108" i="187"/>
  <c r="BL108" i="187"/>
  <c r="FE108" i="187"/>
  <c r="EW61" i="187"/>
  <c r="BK61" i="187"/>
  <c r="BO61" i="187"/>
  <c r="BN61" i="187"/>
  <c r="BT61" i="187"/>
  <c r="BL61" i="187"/>
  <c r="BP61" i="187"/>
  <c r="BJ61" i="187"/>
  <c r="BJ80" i="183"/>
  <c r="BK80" i="183"/>
  <c r="BP80" i="183"/>
  <c r="EW80" i="183"/>
  <c r="BO80" i="183"/>
  <c r="BR80" i="183"/>
  <c r="BN80" i="183"/>
  <c r="BL80" i="183"/>
  <c r="CG99" i="171"/>
  <c r="DC99" i="171" s="1"/>
  <c r="CO101" i="183"/>
  <c r="CV101" i="183"/>
  <c r="DA101" i="183" s="1"/>
  <c r="EE101" i="183" s="1"/>
  <c r="EI101" i="183" s="1"/>
  <c r="DG85" i="171"/>
  <c r="AH85" i="171"/>
  <c r="ED44" i="183"/>
  <c r="EB44" i="183"/>
  <c r="EA44" i="183"/>
  <c r="DW44" i="183"/>
  <c r="DZ44" i="183"/>
  <c r="DX44" i="183"/>
  <c r="EX44" i="183"/>
  <c r="DV44" i="183"/>
  <c r="DG80" i="171"/>
  <c r="AH80" i="171"/>
  <c r="EW107" i="187"/>
  <c r="BP107" i="187"/>
  <c r="BT107" i="187"/>
  <c r="BL107" i="187"/>
  <c r="BJ107" i="187"/>
  <c r="BN107" i="187"/>
  <c r="BO107" i="187"/>
  <c r="BK107" i="187"/>
  <c r="FE107" i="187"/>
  <c r="AH46" i="171"/>
  <c r="DG46" i="171"/>
  <c r="DG33" i="171"/>
  <c r="AH33" i="171"/>
  <c r="CO102" i="183"/>
  <c r="CV102" i="183"/>
  <c r="DA102" i="183" s="1"/>
  <c r="EE102" i="183" s="1"/>
  <c r="EI102" i="183" s="1"/>
  <c r="BP47" i="183"/>
  <c r="BK47" i="183"/>
  <c r="BJ47" i="183"/>
  <c r="BN47" i="183"/>
  <c r="BR47" i="183"/>
  <c r="EW47" i="183"/>
  <c r="BL47" i="183"/>
  <c r="BO47" i="183"/>
  <c r="EX62" i="183"/>
  <c r="EB62" i="183"/>
  <c r="DZ62" i="183"/>
  <c r="DW62" i="183"/>
  <c r="EF62" i="183"/>
  <c r="DX62" i="183"/>
  <c r="DV62" i="183"/>
  <c r="EA62" i="183"/>
  <c r="DG72" i="171"/>
  <c r="AH72" i="171"/>
  <c r="DG42" i="171"/>
  <c r="AH42" i="171"/>
  <c r="CM111" i="183"/>
  <c r="CV111" i="183"/>
  <c r="DA111" i="183" s="1"/>
  <c r="BJ116" i="187"/>
  <c r="BL116" i="187"/>
  <c r="EW116" i="187"/>
  <c r="BN116" i="187"/>
  <c r="BP116" i="187"/>
  <c r="BK116" i="187"/>
  <c r="BO116" i="187"/>
  <c r="BR116" i="187"/>
  <c r="AH92" i="171"/>
  <c r="DG92" i="171"/>
  <c r="BO86" i="183"/>
  <c r="BN86" i="183"/>
  <c r="EW86" i="183"/>
  <c r="BL86" i="183"/>
  <c r="BR86" i="183"/>
  <c r="BJ86" i="183"/>
  <c r="BK86" i="183"/>
  <c r="BP86" i="183"/>
  <c r="DG70" i="171"/>
  <c r="AH70" i="171"/>
  <c r="BO52" i="183"/>
  <c r="BN52" i="183"/>
  <c r="EW52" i="183"/>
  <c r="BL52" i="183"/>
  <c r="BJ52" i="183"/>
  <c r="BT52" i="183"/>
  <c r="BP52" i="183"/>
  <c r="BK52" i="183"/>
  <c r="BO100" i="183"/>
  <c r="BK100" i="183"/>
  <c r="BP100" i="183"/>
  <c r="EW100" i="183"/>
  <c r="BN100" i="183"/>
  <c r="BJ100" i="183"/>
  <c r="BR100" i="183"/>
  <c r="BL100" i="183"/>
  <c r="CG19" i="171"/>
  <c r="DC19" i="171" s="1"/>
  <c r="BN37" i="187"/>
  <c r="BK37" i="187"/>
  <c r="BS37" i="187"/>
  <c r="EW37" i="187"/>
  <c r="BP37" i="187"/>
  <c r="BO37" i="187"/>
  <c r="BL37" i="187"/>
  <c r="BJ37" i="187"/>
  <c r="FE37" i="187"/>
  <c r="CM103" i="183"/>
  <c r="CV103" i="183"/>
  <c r="DA103" i="183" s="1"/>
  <c r="EF103" i="183" s="1"/>
  <c r="EJ103" i="183" s="1"/>
  <c r="BL115" i="187"/>
  <c r="BR115" i="187"/>
  <c r="BK115" i="187"/>
  <c r="BO115" i="187"/>
  <c r="BN115" i="187"/>
  <c r="EW115" i="187"/>
  <c r="BP115" i="187"/>
  <c r="BJ115" i="187"/>
  <c r="AH65" i="171"/>
  <c r="DG65" i="171"/>
  <c r="EE42" i="183"/>
  <c r="DZ42" i="183"/>
  <c r="DV42" i="183"/>
  <c r="EB42" i="183"/>
  <c r="EX42" i="183"/>
  <c r="EA42" i="183"/>
  <c r="DX42" i="183"/>
  <c r="DW42" i="183"/>
  <c r="CN100" i="187"/>
  <c r="CV100" i="187"/>
  <c r="DA100" i="187" s="1"/>
  <c r="FE100" i="187" s="1"/>
  <c r="BR96" i="183"/>
  <c r="BP96" i="183"/>
  <c r="EW96" i="183"/>
  <c r="BJ96" i="183"/>
  <c r="BL96" i="183"/>
  <c r="BK96" i="183"/>
  <c r="BN96" i="183"/>
  <c r="BO96" i="183"/>
  <c r="BL103" i="187"/>
  <c r="BK103" i="187"/>
  <c r="BO103" i="187"/>
  <c r="BJ103" i="187"/>
  <c r="EW103" i="187"/>
  <c r="BP103" i="187"/>
  <c r="BR103" i="187"/>
  <c r="BN103" i="187"/>
  <c r="FE103" i="187"/>
  <c r="BN75" i="187"/>
  <c r="EW75" i="187"/>
  <c r="BK75" i="187"/>
  <c r="BS75" i="187"/>
  <c r="BL75" i="187"/>
  <c r="BO75" i="187"/>
  <c r="BJ75" i="187"/>
  <c r="BP75" i="187"/>
  <c r="DG39" i="171"/>
  <c r="AH39" i="171"/>
  <c r="BR80" i="187"/>
  <c r="EW80" i="187"/>
  <c r="BN80" i="187"/>
  <c r="BL80" i="187"/>
  <c r="BO80" i="187"/>
  <c r="BP80" i="187"/>
  <c r="BK80" i="187"/>
  <c r="BJ80" i="187"/>
  <c r="DZ82" i="183"/>
  <c r="ED82" i="183"/>
  <c r="EX82" i="183"/>
  <c r="CO29" i="187"/>
  <c r="CV29" i="187"/>
  <c r="DA29" i="187" s="1"/>
  <c r="FE29" i="187" s="1"/>
  <c r="CG22" i="171"/>
  <c r="DC22" i="171" s="1"/>
  <c r="CO51" i="187"/>
  <c r="CV51" i="187"/>
  <c r="DA51" i="187" s="1"/>
  <c r="ED51" i="187" s="1"/>
  <c r="EH51" i="187" s="1"/>
  <c r="DG87" i="171"/>
  <c r="AH87" i="171"/>
  <c r="AH117" i="171"/>
  <c r="DG117" i="171"/>
  <c r="AH91" i="171"/>
  <c r="DG91" i="171"/>
  <c r="BP77" i="183"/>
  <c r="BL77" i="183"/>
  <c r="EW77" i="183"/>
  <c r="BK77" i="183"/>
  <c r="BJ77" i="183"/>
  <c r="BS77" i="183"/>
  <c r="BN77" i="183"/>
  <c r="BO77" i="183"/>
  <c r="ED112" i="187"/>
  <c r="BK33" i="183"/>
  <c r="BN33" i="183"/>
  <c r="BJ33" i="183"/>
  <c r="BT33" i="183"/>
  <c r="EW33" i="183"/>
  <c r="BP33" i="183"/>
  <c r="BL33" i="183"/>
  <c r="BO33" i="183"/>
  <c r="CN98" i="187"/>
  <c r="CV98" i="187"/>
  <c r="DA98" i="187" s="1"/>
  <c r="DV37" i="187"/>
  <c r="ED37" i="187"/>
  <c r="DZ37" i="187"/>
  <c r="DW37" i="187"/>
  <c r="EA37" i="187"/>
  <c r="EB37" i="187"/>
  <c r="EX37" i="187"/>
  <c r="DX37" i="187"/>
  <c r="EB64" i="183"/>
  <c r="ED64" i="183"/>
  <c r="CG70" i="171"/>
  <c r="DC70" i="171" s="1"/>
  <c r="CG48" i="171"/>
  <c r="DC48" i="171" s="1"/>
  <c r="CN23" i="183"/>
  <c r="CV23" i="183"/>
  <c r="DA23" i="183" s="1"/>
  <c r="DV88" i="187"/>
  <c r="EA88" i="187"/>
  <c r="EX88" i="187"/>
  <c r="EB88" i="187"/>
  <c r="DZ88" i="187"/>
  <c r="DW88" i="187"/>
  <c r="DX88" i="187"/>
  <c r="FE88" i="187"/>
  <c r="EF88" i="187"/>
  <c r="BS59" i="183"/>
  <c r="EW59" i="183"/>
  <c r="BN59" i="183"/>
  <c r="BJ59" i="183"/>
  <c r="BL59" i="183"/>
  <c r="BK59" i="183"/>
  <c r="BP59" i="183"/>
  <c r="BO59" i="183"/>
  <c r="BO91" i="183"/>
  <c r="BK91" i="183"/>
  <c r="BN91" i="183"/>
  <c r="BT91" i="183"/>
  <c r="BL91" i="183"/>
  <c r="BJ91" i="183"/>
  <c r="EW91" i="183"/>
  <c r="BP91" i="183"/>
  <c r="CN91" i="187"/>
  <c r="CV91" i="187"/>
  <c r="DA91" i="187" s="1"/>
  <c r="ED94" i="187"/>
  <c r="DV94" i="187"/>
  <c r="AH57" i="171"/>
  <c r="DG57" i="171"/>
  <c r="DG116" i="171"/>
  <c r="AH116" i="171"/>
  <c r="BO51" i="187"/>
  <c r="EW51" i="187"/>
  <c r="BJ51" i="187"/>
  <c r="BN51" i="187"/>
  <c r="BP51" i="187"/>
  <c r="BT51" i="187"/>
  <c r="BL51" i="187"/>
  <c r="BK51" i="187"/>
  <c r="EA60" i="187"/>
  <c r="ED60" i="187"/>
  <c r="DV60" i="187"/>
  <c r="DX60" i="187"/>
  <c r="DZ60" i="187"/>
  <c r="EB60" i="187"/>
  <c r="DW60" i="187"/>
  <c r="EX60" i="187"/>
  <c r="DZ79" i="183"/>
  <c r="EE79" i="183"/>
  <c r="EX79" i="183"/>
  <c r="DX79" i="183"/>
  <c r="DW79" i="183"/>
  <c r="EB79" i="183"/>
  <c r="EA79" i="183"/>
  <c r="DV79" i="183"/>
  <c r="DG58" i="171"/>
  <c r="AH58" i="171"/>
  <c r="BR78" i="187"/>
  <c r="EW78" i="187"/>
  <c r="BJ78" i="187"/>
  <c r="BP78" i="187"/>
  <c r="BL78" i="187"/>
  <c r="BO78" i="187"/>
  <c r="BN78" i="187"/>
  <c r="BK78" i="187"/>
  <c r="FE78" i="187"/>
  <c r="CM97" i="187"/>
  <c r="CV97" i="187"/>
  <c r="DA97" i="187" s="1"/>
  <c r="BK109" i="187"/>
  <c r="BT109" i="187"/>
  <c r="BN109" i="187"/>
  <c r="BO109" i="187"/>
  <c r="BJ109" i="187"/>
  <c r="BP109" i="187"/>
  <c r="EW109" i="187"/>
  <c r="BL109" i="187"/>
  <c r="DG88" i="171"/>
  <c r="AH88" i="171"/>
  <c r="DG26" i="171"/>
  <c r="AH26" i="171"/>
  <c r="CM38" i="187"/>
  <c r="CV38" i="187"/>
  <c r="DA38" i="187" s="1"/>
  <c r="EF38" i="187" s="1"/>
  <c r="EJ38" i="187" s="1"/>
  <c r="DG52" i="171"/>
  <c r="AH52" i="171"/>
  <c r="AH53" i="171"/>
  <c r="DG53" i="171"/>
  <c r="BR78" i="183"/>
  <c r="BL78" i="183"/>
  <c r="BK78" i="183"/>
  <c r="BP78" i="183"/>
  <c r="BO78" i="183"/>
  <c r="BJ78" i="183"/>
  <c r="BN78" i="183"/>
  <c r="EW78" i="183"/>
  <c r="DG75" i="171"/>
  <c r="AH75" i="171"/>
  <c r="BJ50" i="187"/>
  <c r="BN50" i="187"/>
  <c r="BO50" i="187"/>
  <c r="BP50" i="187"/>
  <c r="BK50" i="187"/>
  <c r="BR50" i="187"/>
  <c r="BL50" i="187"/>
  <c r="EW50" i="187"/>
  <c r="EV50" i="187" s="1"/>
  <c r="FE50" i="187"/>
  <c r="DG48" i="171"/>
  <c r="AH48" i="171"/>
  <c r="BP114" i="183"/>
  <c r="EW114" i="183"/>
  <c r="BN114" i="183"/>
  <c r="BK114" i="183"/>
  <c r="BO114" i="183"/>
  <c r="BT114" i="183"/>
  <c r="BJ114" i="183"/>
  <c r="BL114" i="183"/>
  <c r="CM34" i="183"/>
  <c r="CV34" i="183"/>
  <c r="DA34" i="183" s="1"/>
  <c r="EF34" i="183" s="1"/>
  <c r="EJ34" i="183" s="1"/>
  <c r="DH71" i="171"/>
  <c r="AI71" i="171"/>
  <c r="CN116" i="187"/>
  <c r="CV116" i="187"/>
  <c r="DA116" i="187" s="1"/>
  <c r="EF116" i="187" s="1"/>
  <c r="EJ116" i="187" s="1"/>
  <c r="DG29" i="171"/>
  <c r="AH29" i="171"/>
  <c r="CO75" i="183"/>
  <c r="CV75" i="183"/>
  <c r="DA75" i="183" s="1"/>
  <c r="EF32" i="187"/>
  <c r="EB32" i="187"/>
  <c r="EA24" i="183"/>
  <c r="EX24" i="183"/>
  <c r="DV24" i="183"/>
  <c r="ED24" i="183"/>
  <c r="EB24" i="183"/>
  <c r="DZ24" i="183"/>
  <c r="DX24" i="183"/>
  <c r="DW24" i="183"/>
  <c r="AH84" i="171"/>
  <c r="DG84" i="171"/>
  <c r="CM63" i="187"/>
  <c r="CV63" i="187"/>
  <c r="DA63" i="187" s="1"/>
  <c r="BJ112" i="183"/>
  <c r="FE112" i="183"/>
  <c r="FF112" i="183" s="1"/>
  <c r="BK112" i="183"/>
  <c r="BN112" i="183"/>
  <c r="BO112" i="183"/>
  <c r="BT112" i="183"/>
  <c r="BP112" i="183"/>
  <c r="BL112" i="183"/>
  <c r="EW112" i="183"/>
  <c r="CM111" i="187"/>
  <c r="CV111" i="187"/>
  <c r="DA111" i="187" s="1"/>
  <c r="BP111" i="183"/>
  <c r="BN111" i="183"/>
  <c r="BO111" i="183"/>
  <c r="EW111" i="183"/>
  <c r="BK111" i="183"/>
  <c r="BL111" i="183"/>
  <c r="BR111" i="183"/>
  <c r="BJ111" i="183"/>
  <c r="DG22" i="171"/>
  <c r="AH22" i="171"/>
  <c r="EW105" i="187"/>
  <c r="BT105" i="187"/>
  <c r="BP105" i="187"/>
  <c r="BL105" i="187"/>
  <c r="BK105" i="187"/>
  <c r="BO105" i="187"/>
  <c r="BN105" i="187"/>
  <c r="BJ105" i="187"/>
  <c r="FE105" i="187"/>
  <c r="CM24" i="187"/>
  <c r="CV24" i="187"/>
  <c r="DA24" i="187" s="1"/>
  <c r="EF24" i="187" s="1"/>
  <c r="EJ24" i="187" s="1"/>
  <c r="AH31" i="171"/>
  <c r="DG31" i="171"/>
  <c r="BP62" i="187"/>
  <c r="EW62" i="187"/>
  <c r="BK62" i="187"/>
  <c r="BN62" i="187"/>
  <c r="BO62" i="187"/>
  <c r="BL62" i="187"/>
  <c r="BT62" i="187"/>
  <c r="BJ62" i="187"/>
  <c r="CM50" i="183"/>
  <c r="CV50" i="183"/>
  <c r="DA50" i="183" s="1"/>
  <c r="EF50" i="183" s="1"/>
  <c r="EJ50" i="183" s="1"/>
  <c r="DG74" i="171"/>
  <c r="AH74" i="171"/>
  <c r="BO101" i="183"/>
  <c r="BN101" i="183"/>
  <c r="EW101" i="183"/>
  <c r="BK101" i="183"/>
  <c r="BJ101" i="183"/>
  <c r="BL101" i="183"/>
  <c r="BT101" i="183"/>
  <c r="BP101" i="183"/>
  <c r="BK33" i="187"/>
  <c r="BO33" i="187"/>
  <c r="BL33" i="187"/>
  <c r="EW33" i="187"/>
  <c r="BP33" i="187"/>
  <c r="BN33" i="187"/>
  <c r="BT33" i="187"/>
  <c r="BJ33" i="187"/>
  <c r="BO34" i="183"/>
  <c r="BN34" i="183"/>
  <c r="BK34" i="183"/>
  <c r="BJ34" i="183"/>
  <c r="BL34" i="183"/>
  <c r="EW34" i="183"/>
  <c r="BR34" i="183"/>
  <c r="BP34" i="183"/>
  <c r="EW93" i="183"/>
  <c r="BJ93" i="183"/>
  <c r="BS93" i="183"/>
  <c r="BN93" i="183"/>
  <c r="BP93" i="183"/>
  <c r="BO93" i="183"/>
  <c r="BK93" i="183"/>
  <c r="BL93" i="183"/>
  <c r="DG25" i="171"/>
  <c r="AH25" i="171"/>
  <c r="ED37" i="183"/>
  <c r="DX37" i="183"/>
  <c r="BK84" i="183"/>
  <c r="BO84" i="183"/>
  <c r="BP84" i="183"/>
  <c r="EW84" i="183"/>
  <c r="BJ84" i="183"/>
  <c r="BL84" i="183"/>
  <c r="BT84" i="183"/>
  <c r="BN84" i="183"/>
  <c r="BR30" i="187"/>
  <c r="BN30" i="187"/>
  <c r="BJ30" i="187"/>
  <c r="BO30" i="187"/>
  <c r="BP30" i="187"/>
  <c r="BL30" i="187"/>
  <c r="BK30" i="187"/>
  <c r="EW30" i="187"/>
  <c r="DH73" i="171"/>
  <c r="AI73" i="171"/>
  <c r="DG98" i="171"/>
  <c r="AH98" i="171"/>
  <c r="BJ21" i="183"/>
  <c r="BK21" i="183"/>
  <c r="BL21" i="183"/>
  <c r="EW21" i="183"/>
  <c r="BO21" i="183"/>
  <c r="FE21" i="183"/>
  <c r="FF21" i="183" s="1"/>
  <c r="BT21" i="183"/>
  <c r="BN21" i="183"/>
  <c r="BP21" i="183"/>
  <c r="EW44" i="187"/>
  <c r="BP44" i="187"/>
  <c r="BJ44" i="187"/>
  <c r="BN44" i="187"/>
  <c r="BK44" i="187"/>
  <c r="BL44" i="187"/>
  <c r="BR44" i="187"/>
  <c r="BO44" i="187"/>
  <c r="ED60" i="183"/>
  <c r="DX60" i="183"/>
  <c r="DZ60" i="183"/>
  <c r="DV60" i="183"/>
  <c r="EX60" i="183"/>
  <c r="EB60" i="183"/>
  <c r="EA60" i="183"/>
  <c r="DW60" i="183"/>
  <c r="DG110" i="171"/>
  <c r="AH110" i="171"/>
  <c r="EA115" i="183"/>
  <c r="DZ115" i="183"/>
  <c r="EF115" i="183"/>
  <c r="EX115" i="183"/>
  <c r="DX115" i="183"/>
  <c r="DW115" i="183"/>
  <c r="DV115" i="183"/>
  <c r="EB115" i="183"/>
  <c r="CN110" i="183"/>
  <c r="CV110" i="183"/>
  <c r="DA110" i="183" s="1"/>
  <c r="CO28" i="187"/>
  <c r="CV28" i="187"/>
  <c r="DA28" i="187" s="1"/>
  <c r="ED28" i="187" s="1"/>
  <c r="EH28" i="187" s="1"/>
  <c r="DH46" i="171"/>
  <c r="AI46" i="171"/>
  <c r="AI37" i="171"/>
  <c r="BN102" i="187"/>
  <c r="BP102" i="187"/>
  <c r="BJ102" i="187"/>
  <c r="BK102" i="187"/>
  <c r="BS102" i="187"/>
  <c r="EW102" i="187"/>
  <c r="BO102" i="187"/>
  <c r="BL102" i="187"/>
  <c r="BL51" i="183"/>
  <c r="BJ51" i="183"/>
  <c r="EW51" i="183"/>
  <c r="BK51" i="183"/>
  <c r="BO51" i="183"/>
  <c r="BP51" i="183"/>
  <c r="BN51" i="183"/>
  <c r="BT51" i="183"/>
  <c r="CM72" i="183"/>
  <c r="CV72" i="183"/>
  <c r="DA72" i="183" s="1"/>
  <c r="BR94" i="187"/>
  <c r="BJ94" i="187"/>
  <c r="BN94" i="187"/>
  <c r="BK94" i="187"/>
  <c r="EW94" i="187"/>
  <c r="BP94" i="187"/>
  <c r="BO94" i="187"/>
  <c r="BL94" i="187"/>
  <c r="DZ49" i="183"/>
  <c r="EX49" i="183"/>
  <c r="EB49" i="183"/>
  <c r="EF49" i="183"/>
  <c r="FE49" i="183"/>
  <c r="FF49" i="183" s="1"/>
  <c r="DX49" i="183"/>
  <c r="DW49" i="183"/>
  <c r="DV49" i="183"/>
  <c r="EA49" i="183"/>
  <c r="BJ90" i="187"/>
  <c r="BP90" i="187"/>
  <c r="BO90" i="187"/>
  <c r="BT90" i="187"/>
  <c r="BN90" i="187"/>
  <c r="BL90" i="187"/>
  <c r="BK90" i="187"/>
  <c r="EW90" i="187"/>
  <c r="FE90" i="187"/>
  <c r="CN93" i="183"/>
  <c r="CV93" i="183" s="1"/>
  <c r="DA93" i="183" s="1"/>
  <c r="EF93" i="183" s="1"/>
  <c r="EJ93" i="183" s="1"/>
  <c r="EF105" i="183"/>
  <c r="DW105" i="183"/>
  <c r="EB105" i="183"/>
  <c r="DX105" i="183"/>
  <c r="DV105" i="183"/>
  <c r="EA105" i="183"/>
  <c r="DZ105" i="183"/>
  <c r="EX105" i="183"/>
  <c r="EX93" i="187"/>
  <c r="DZ93" i="187"/>
  <c r="DV93" i="187"/>
  <c r="EE93" i="187"/>
  <c r="EA93" i="187"/>
  <c r="DX93" i="187"/>
  <c r="DW93" i="187"/>
  <c r="EB93" i="187"/>
  <c r="DG61" i="171"/>
  <c r="AH61" i="171"/>
  <c r="BP39" i="183"/>
  <c r="EW39" i="183"/>
  <c r="BO39" i="183"/>
  <c r="BN39" i="183"/>
  <c r="BJ39" i="183"/>
  <c r="BR39" i="183"/>
  <c r="BL39" i="183"/>
  <c r="FE39" i="183"/>
  <c r="FF39" i="183" s="1"/>
  <c r="BK39" i="183"/>
  <c r="EE107" i="187"/>
  <c r="DZ107" i="187"/>
  <c r="DW107" i="187"/>
  <c r="EB107" i="187"/>
  <c r="DV107" i="187"/>
  <c r="EA107" i="187"/>
  <c r="DX107" i="187"/>
  <c r="EX107" i="187"/>
  <c r="BL81" i="183"/>
  <c r="EW81" i="183"/>
  <c r="BO81" i="183"/>
  <c r="BJ81" i="183"/>
  <c r="BN81" i="183"/>
  <c r="BK81" i="183"/>
  <c r="BT81" i="183"/>
  <c r="FE81" i="183"/>
  <c r="FF81" i="183" s="1"/>
  <c r="BP81" i="183"/>
  <c r="BN58" i="183"/>
  <c r="BL58" i="183"/>
  <c r="EW58" i="183"/>
  <c r="BO58" i="183"/>
  <c r="BT58" i="183"/>
  <c r="BK58" i="183"/>
  <c r="BP58" i="183"/>
  <c r="BJ58" i="183"/>
  <c r="BJ66" i="183"/>
  <c r="BS66" i="183"/>
  <c r="BN66" i="183"/>
  <c r="BK66" i="183"/>
  <c r="BP66" i="183"/>
  <c r="BL66" i="183"/>
  <c r="EW66" i="183"/>
  <c r="BO66" i="183"/>
  <c r="DG21" i="171"/>
  <c r="AH21" i="171"/>
  <c r="BJ29" i="187"/>
  <c r="BL29" i="187"/>
  <c r="BO29" i="187"/>
  <c r="BP29" i="187"/>
  <c r="BN29" i="187"/>
  <c r="EW29" i="187"/>
  <c r="BK29" i="187"/>
  <c r="BS29" i="187"/>
  <c r="BJ97" i="183"/>
  <c r="BO97" i="183"/>
  <c r="BN97" i="183"/>
  <c r="BL97" i="183"/>
  <c r="BR97" i="183"/>
  <c r="FE97" i="183"/>
  <c r="FF97" i="183" s="1"/>
  <c r="BP97" i="183"/>
  <c r="EW97" i="183"/>
  <c r="BK97" i="183"/>
  <c r="CV44" i="187"/>
  <c r="DA44" i="187" s="1"/>
  <c r="CM44" i="187"/>
  <c r="BO56" i="187"/>
  <c r="BS56" i="187"/>
  <c r="BJ56" i="187"/>
  <c r="EW56" i="187"/>
  <c r="BN56" i="187"/>
  <c r="BL56" i="187"/>
  <c r="BK56" i="187"/>
  <c r="BP56" i="187"/>
  <c r="CN58" i="183"/>
  <c r="CV58" i="183" s="1"/>
  <c r="DA58" i="183" s="1"/>
  <c r="EF32" i="183"/>
  <c r="DZ32" i="183"/>
  <c r="EB32" i="183"/>
  <c r="DX32" i="183"/>
  <c r="EX32" i="183"/>
  <c r="EA32" i="183"/>
  <c r="DW32" i="183"/>
  <c r="DV32" i="183"/>
  <c r="DG40" i="171"/>
  <c r="AH40" i="171"/>
  <c r="ED74" i="183"/>
  <c r="DV74" i="183"/>
  <c r="EA74" i="183"/>
  <c r="EX74" i="183"/>
  <c r="DX74" i="183"/>
  <c r="DW74" i="183"/>
  <c r="DZ74" i="183"/>
  <c r="EB74" i="183"/>
  <c r="DV69" i="183"/>
  <c r="DW69" i="183"/>
  <c r="DX69" i="183"/>
  <c r="EB69" i="183"/>
  <c r="EA69" i="183"/>
  <c r="EE69" i="183"/>
  <c r="DZ69" i="183"/>
  <c r="EX69" i="183"/>
  <c r="EB105" i="187"/>
  <c r="EX105" i="187"/>
  <c r="EA105" i="187"/>
  <c r="DW105" i="187"/>
  <c r="EF105" i="187"/>
  <c r="DV105" i="187"/>
  <c r="DX105" i="187"/>
  <c r="DZ105" i="187"/>
  <c r="BO50" i="183"/>
  <c r="BL50" i="183"/>
  <c r="BJ50" i="183"/>
  <c r="EW50" i="183"/>
  <c r="BR50" i="183"/>
  <c r="BK50" i="183"/>
  <c r="BN50" i="183"/>
  <c r="BP50" i="183"/>
  <c r="DG45" i="171"/>
  <c r="AH45" i="171"/>
  <c r="CM55" i="183"/>
  <c r="CV55" i="183"/>
  <c r="DA55" i="183" s="1"/>
  <c r="EX103" i="187"/>
  <c r="EA103" i="187"/>
  <c r="DV103" i="187"/>
  <c r="EB103" i="187"/>
  <c r="ED103" i="187"/>
  <c r="DW103" i="187"/>
  <c r="DZ103" i="187"/>
  <c r="DX103" i="187"/>
  <c r="AI96" i="171"/>
  <c r="CG96" i="171"/>
  <c r="DC96" i="171" s="1"/>
  <c r="EE53" i="183"/>
  <c r="DX53" i="183"/>
  <c r="EX53" i="183"/>
  <c r="DV53" i="183"/>
  <c r="DZ53" i="183"/>
  <c r="EB53" i="183"/>
  <c r="DW53" i="183"/>
  <c r="EA53" i="183"/>
  <c r="DG56" i="171"/>
  <c r="AH56" i="171"/>
  <c r="CM43" i="183"/>
  <c r="CV43" i="183"/>
  <c r="DA43" i="183" s="1"/>
  <c r="EF43" i="183" s="1"/>
  <c r="EJ43" i="183" s="1"/>
  <c r="BO44" i="183"/>
  <c r="BK44" i="183"/>
  <c r="BN44" i="183"/>
  <c r="BR44" i="183"/>
  <c r="FE44" i="183"/>
  <c r="FF44" i="183" s="1"/>
  <c r="EW44" i="183"/>
  <c r="BL44" i="183"/>
  <c r="BJ44" i="183"/>
  <c r="BP44" i="183"/>
  <c r="AH59" i="171"/>
  <c r="DG59" i="171"/>
  <c r="DH109" i="171"/>
  <c r="DZ85" i="187"/>
  <c r="DW85" i="187"/>
  <c r="EA85" i="187"/>
  <c r="DX85" i="187"/>
  <c r="EE85" i="187"/>
  <c r="DV85" i="187"/>
  <c r="EB85" i="187"/>
  <c r="EX85" i="187"/>
  <c r="EF62" i="187"/>
  <c r="AH93" i="171"/>
  <c r="DG93" i="171"/>
  <c r="AH66" i="171"/>
  <c r="DG66" i="171"/>
  <c r="CG76" i="171"/>
  <c r="DC76" i="171" s="1"/>
  <c r="BL65" i="183"/>
  <c r="BN65" i="183"/>
  <c r="BJ65" i="183"/>
  <c r="BK65" i="183"/>
  <c r="BS65" i="183"/>
  <c r="BO65" i="183"/>
  <c r="EW65" i="183"/>
  <c r="BP65" i="183"/>
  <c r="BK74" i="183"/>
  <c r="BP74" i="183"/>
  <c r="BN74" i="183"/>
  <c r="EW74" i="183"/>
  <c r="BO74" i="183"/>
  <c r="BL74" i="183"/>
  <c r="BT74" i="183"/>
  <c r="FE74" i="183"/>
  <c r="FF74" i="183" s="1"/>
  <c r="BJ74" i="183"/>
  <c r="EW53" i="187"/>
  <c r="BS53" i="187"/>
  <c r="BO53" i="187"/>
  <c r="BJ53" i="187"/>
  <c r="BK53" i="187"/>
  <c r="BP53" i="187"/>
  <c r="BN53" i="187"/>
  <c r="BL53" i="187"/>
  <c r="CM96" i="187"/>
  <c r="CV96" i="187"/>
  <c r="DA96" i="187" s="1"/>
  <c r="ED97" i="183"/>
  <c r="EX97" i="183"/>
  <c r="DX97" i="183"/>
  <c r="DZ97" i="183"/>
  <c r="EA97" i="183"/>
  <c r="DW97" i="183"/>
  <c r="DV97" i="183"/>
  <c r="EB97" i="183"/>
  <c r="BO97" i="187"/>
  <c r="BL97" i="187"/>
  <c r="BN97" i="187"/>
  <c r="EW97" i="187"/>
  <c r="BK97" i="187"/>
  <c r="BJ97" i="187"/>
  <c r="BP97" i="187"/>
  <c r="BR97" i="187"/>
  <c r="DG20" i="171"/>
  <c r="AH20" i="171"/>
  <c r="BT21" i="187"/>
  <c r="BL21" i="187"/>
  <c r="EW21" i="187"/>
  <c r="BK21" i="187"/>
  <c r="BJ21" i="187"/>
  <c r="BP21" i="187"/>
  <c r="BO21" i="187"/>
  <c r="BN21" i="187"/>
  <c r="EW23" i="187"/>
  <c r="BJ23" i="187"/>
  <c r="BL23" i="187"/>
  <c r="BO23" i="187"/>
  <c r="BP23" i="187"/>
  <c r="BK23" i="187"/>
  <c r="BS23" i="187"/>
  <c r="BN23" i="187"/>
  <c r="FE23" i="187"/>
  <c r="AI100" i="171"/>
  <c r="DH53" i="171"/>
  <c r="DG30" i="171"/>
  <c r="AH30" i="171"/>
  <c r="BJ64" i="183"/>
  <c r="BO64" i="183"/>
  <c r="BR64" i="183"/>
  <c r="EW64" i="183"/>
  <c r="BK64" i="183"/>
  <c r="BL64" i="183"/>
  <c r="BP64" i="183"/>
  <c r="BN64" i="183"/>
  <c r="BR103" i="183"/>
  <c r="BN103" i="183"/>
  <c r="BJ103" i="183"/>
  <c r="BO103" i="183"/>
  <c r="BP103" i="183"/>
  <c r="BL103" i="183"/>
  <c r="BK103" i="183"/>
  <c r="EW103" i="183"/>
  <c r="CO102" i="187"/>
  <c r="CV102" i="187"/>
  <c r="DA102" i="187" s="1"/>
  <c r="ED102" i="187" s="1"/>
  <c r="EH102" i="187" s="1"/>
  <c r="BO82" i="187"/>
  <c r="BN82" i="187"/>
  <c r="BR82" i="187"/>
  <c r="BP82" i="187"/>
  <c r="BL82" i="187"/>
  <c r="BK82" i="187"/>
  <c r="BJ82" i="187"/>
  <c r="EW82" i="187"/>
  <c r="FE82" i="187"/>
  <c r="BL106" i="183"/>
  <c r="BJ106" i="183"/>
  <c r="EW106" i="183"/>
  <c r="BK106" i="183"/>
  <c r="BR106" i="183"/>
  <c r="BO106" i="183"/>
  <c r="BN106" i="183"/>
  <c r="BP106" i="183"/>
  <c r="EB30" i="187"/>
  <c r="ED30" i="187"/>
  <c r="BP79" i="187"/>
  <c r="BN79" i="187"/>
  <c r="BK79" i="187"/>
  <c r="EW79" i="187"/>
  <c r="BL79" i="187"/>
  <c r="BJ79" i="187"/>
  <c r="BS79" i="187"/>
  <c r="BO79" i="187"/>
  <c r="BO58" i="187"/>
  <c r="BT58" i="187"/>
  <c r="BP58" i="187"/>
  <c r="BK58" i="187"/>
  <c r="BJ58" i="187"/>
  <c r="BN58" i="187"/>
  <c r="BL58" i="187"/>
  <c r="EW58" i="187"/>
  <c r="BL116" i="183"/>
  <c r="BR116" i="183"/>
  <c r="BJ116" i="183"/>
  <c r="BO116" i="183"/>
  <c r="BP116" i="183"/>
  <c r="BK116" i="183"/>
  <c r="EW116" i="183"/>
  <c r="BN116" i="183"/>
  <c r="BT40" i="187"/>
  <c r="BJ40" i="187"/>
  <c r="BL40" i="187"/>
  <c r="BP40" i="187"/>
  <c r="BK40" i="187"/>
  <c r="BN40" i="187"/>
  <c r="EW40" i="187"/>
  <c r="BO40" i="187"/>
  <c r="FE40" i="187"/>
  <c r="AH55" i="171"/>
  <c r="DG55" i="171"/>
  <c r="AH32" i="171"/>
  <c r="DG32" i="171"/>
  <c r="BN100" i="187"/>
  <c r="BR100" i="187"/>
  <c r="BK100" i="187"/>
  <c r="BJ100" i="187"/>
  <c r="EW100" i="187"/>
  <c r="BP100" i="187"/>
  <c r="BO100" i="187"/>
  <c r="BL100" i="187"/>
  <c r="CO68" i="183"/>
  <c r="CV68" i="183"/>
  <c r="DA68" i="183" s="1"/>
  <c r="EE79" i="187"/>
  <c r="DV79" i="187"/>
  <c r="CN116" i="183"/>
  <c r="CV116" i="183" s="1"/>
  <c r="DA116" i="183" s="1"/>
  <c r="BP76" i="183"/>
  <c r="BJ76" i="183"/>
  <c r="BL76" i="183"/>
  <c r="BN76" i="183"/>
  <c r="EW76" i="183"/>
  <c r="BS76" i="183"/>
  <c r="BO76" i="183"/>
  <c r="BK76" i="183"/>
  <c r="BP109" i="183"/>
  <c r="EW109" i="183"/>
  <c r="BT109" i="183"/>
  <c r="BJ109" i="183"/>
  <c r="BO109" i="183"/>
  <c r="BL109" i="183"/>
  <c r="BN109" i="183"/>
  <c r="BK109" i="183"/>
  <c r="BO110" i="187"/>
  <c r="EW110" i="187"/>
  <c r="BJ110" i="187"/>
  <c r="BL110" i="187"/>
  <c r="BP110" i="187"/>
  <c r="BN110" i="187"/>
  <c r="BR110" i="187"/>
  <c r="BK110" i="187"/>
  <c r="AI42" i="171"/>
  <c r="DX25" i="187"/>
  <c r="ED25" i="187"/>
  <c r="EA25" i="187"/>
  <c r="DG67" i="171"/>
  <c r="AH67" i="171"/>
  <c r="BL102" i="183"/>
  <c r="BK102" i="183"/>
  <c r="BS102" i="183"/>
  <c r="BJ102" i="183"/>
  <c r="BP102" i="183"/>
  <c r="BO102" i="183"/>
  <c r="BN102" i="183"/>
  <c r="EW102" i="183"/>
  <c r="BO62" i="183"/>
  <c r="BP62" i="183"/>
  <c r="BN62" i="183"/>
  <c r="EW62" i="183"/>
  <c r="BL62" i="183"/>
  <c r="BK62" i="183"/>
  <c r="BT62" i="183"/>
  <c r="FE62" i="183"/>
  <c r="FF62" i="183" s="1"/>
  <c r="BJ62" i="183"/>
  <c r="BK115" i="183"/>
  <c r="EW115" i="183"/>
  <c r="BO115" i="183"/>
  <c r="BJ115" i="183"/>
  <c r="BP115" i="183"/>
  <c r="BR115" i="183"/>
  <c r="BL115" i="183"/>
  <c r="BN115" i="183"/>
  <c r="FE115" i="183"/>
  <c r="FF115" i="183" s="1"/>
  <c r="CO101" i="187"/>
  <c r="CV101" i="187"/>
  <c r="DA101" i="187" s="1"/>
  <c r="ED101" i="187" s="1"/>
  <c r="EH101" i="187" s="1"/>
  <c r="EF29" i="183"/>
  <c r="DV29" i="183"/>
  <c r="ED112" i="183"/>
  <c r="DZ112" i="183"/>
  <c r="DX112" i="183"/>
  <c r="EA112" i="183"/>
  <c r="EX112" i="183"/>
  <c r="DW112" i="183"/>
  <c r="EB112" i="183"/>
  <c r="DV112" i="183"/>
  <c r="BS85" i="183"/>
  <c r="BN85" i="183"/>
  <c r="BP85" i="183"/>
  <c r="BL85" i="183"/>
  <c r="BK85" i="183"/>
  <c r="EW85" i="183"/>
  <c r="BJ85" i="183"/>
  <c r="BO85" i="183"/>
  <c r="FE85" i="183"/>
  <c r="FF85" i="183" s="1"/>
  <c r="EW48" i="183"/>
  <c r="BN48" i="183"/>
  <c r="BK48" i="183"/>
  <c r="BJ48" i="183"/>
  <c r="BO48" i="183"/>
  <c r="BL48" i="183"/>
  <c r="BP48" i="183"/>
  <c r="BR48" i="183"/>
  <c r="BJ36" i="187"/>
  <c r="BK36" i="187"/>
  <c r="BO36" i="187"/>
  <c r="BN36" i="187"/>
  <c r="BL36" i="187"/>
  <c r="BR36" i="187"/>
  <c r="BP36" i="187"/>
  <c r="EW36" i="187"/>
  <c r="FE36" i="187"/>
  <c r="DG89" i="171"/>
  <c r="AH89" i="171"/>
  <c r="AH83" i="171"/>
  <c r="DG83" i="171"/>
  <c r="DG24" i="171"/>
  <c r="AH24" i="171"/>
  <c r="DV94" i="183"/>
  <c r="EA94" i="183"/>
  <c r="EX94" i="183"/>
  <c r="DX94" i="183"/>
  <c r="DW94" i="183"/>
  <c r="DZ94" i="183"/>
  <c r="EB94" i="183"/>
  <c r="ED94" i="183"/>
  <c r="EW82" i="183"/>
  <c r="BR82" i="183"/>
  <c r="BN82" i="183"/>
  <c r="BK82" i="183"/>
  <c r="BJ82" i="183"/>
  <c r="BL82" i="183"/>
  <c r="BO82" i="183"/>
  <c r="BP82" i="183"/>
  <c r="CN59" i="183"/>
  <c r="CV59" i="183" s="1"/>
  <c r="DA59" i="183" s="1"/>
  <c r="EF59" i="183" s="1"/>
  <c r="EJ59" i="183" s="1"/>
  <c r="DG62" i="171"/>
  <c r="AH62" i="171"/>
  <c r="CN22" i="187"/>
  <c r="CV22" i="187"/>
  <c r="DA22" i="187" s="1"/>
  <c r="DG78" i="171"/>
  <c r="AH78" i="171"/>
  <c r="BL24" i="183"/>
  <c r="BJ24" i="183"/>
  <c r="EW24" i="183"/>
  <c r="BN24" i="183"/>
  <c r="BK24" i="183"/>
  <c r="BP24" i="183"/>
  <c r="BR24" i="183"/>
  <c r="BO24" i="183"/>
  <c r="FE24" i="183"/>
  <c r="FF24" i="183" s="1"/>
  <c r="DX63" i="183"/>
  <c r="ED63" i="183"/>
  <c r="EB63" i="183"/>
  <c r="BO112" i="187"/>
  <c r="BT112" i="187"/>
  <c r="EW112" i="187"/>
  <c r="BP112" i="187"/>
  <c r="BL112" i="187"/>
  <c r="BK112" i="187"/>
  <c r="BN112" i="187"/>
  <c r="BJ112" i="187"/>
  <c r="DG99" i="171"/>
  <c r="AH99" i="171"/>
  <c r="CM106" i="183"/>
  <c r="CV106" i="183"/>
  <c r="DA106" i="183" s="1"/>
  <c r="EF106" i="183" s="1"/>
  <c r="EJ106" i="183" s="1"/>
  <c r="CL110" i="171"/>
  <c r="EE35" i="183"/>
  <c r="EA35" i="183"/>
  <c r="DX35" i="183"/>
  <c r="DW35" i="183"/>
  <c r="DV35" i="183"/>
  <c r="EB35" i="183"/>
  <c r="DZ35" i="183"/>
  <c r="EX35" i="183"/>
  <c r="AH105" i="171"/>
  <c r="DG105" i="171"/>
  <c r="BR36" i="183"/>
  <c r="BJ36" i="183"/>
  <c r="BN36" i="183"/>
  <c r="FE36" i="183"/>
  <c r="FF36" i="183" s="1"/>
  <c r="BK36" i="183"/>
  <c r="BO36" i="183"/>
  <c r="BP36" i="183"/>
  <c r="EW36" i="183"/>
  <c r="EV36" i="183" s="1"/>
  <c r="K30" i="188" s="1"/>
  <c r="N30" i="188" s="1"/>
  <c r="BL36" i="183"/>
  <c r="CO28" i="183"/>
  <c r="CV28" i="183"/>
  <c r="DA28" i="183" s="1"/>
  <c r="EE28" i="183" s="1"/>
  <c r="EI28" i="183" s="1"/>
  <c r="DG37" i="171"/>
  <c r="AH37" i="171"/>
  <c r="EW99" i="187"/>
  <c r="BS99" i="187"/>
  <c r="BP99" i="187"/>
  <c r="BN99" i="187"/>
  <c r="BL99" i="187"/>
  <c r="BK99" i="187"/>
  <c r="BO99" i="187"/>
  <c r="BJ99" i="187"/>
  <c r="FE99" i="187"/>
  <c r="CM109" i="183"/>
  <c r="CV109" i="183"/>
  <c r="DA109" i="183" s="1"/>
  <c r="EF109" i="183" s="1"/>
  <c r="EJ109" i="183" s="1"/>
  <c r="DW72" i="187"/>
  <c r="EA72" i="187"/>
  <c r="EX72" i="187"/>
  <c r="EV72" i="187" s="1"/>
  <c r="P66" i="188" s="1"/>
  <c r="S66" i="188" s="1"/>
  <c r="ED72" i="187"/>
  <c r="EB72" i="187"/>
  <c r="DV72" i="187"/>
  <c r="DZ72" i="187"/>
  <c r="DX72" i="187"/>
  <c r="FE76" i="183"/>
  <c r="FF76" i="183" s="1"/>
  <c r="EE76" i="183"/>
  <c r="EA76" i="183"/>
  <c r="DV76" i="183"/>
  <c r="EX76" i="183"/>
  <c r="DW76" i="183"/>
  <c r="DX76" i="183"/>
  <c r="EB76" i="183"/>
  <c r="DZ76" i="183"/>
  <c r="CV35" i="187"/>
  <c r="DA35" i="187" s="1"/>
  <c r="EF35" i="187" s="1"/>
  <c r="EJ35" i="187" s="1"/>
  <c r="CN35" i="187"/>
  <c r="CM39" i="187"/>
  <c r="CV39" i="187"/>
  <c r="DA39" i="187" s="1"/>
  <c r="EF39" i="187" s="1"/>
  <c r="EJ39" i="187" s="1"/>
  <c r="DZ88" i="183"/>
  <c r="EF88" i="183"/>
  <c r="AH108" i="171"/>
  <c r="DG108" i="171"/>
  <c r="CO57" i="187"/>
  <c r="CV57" i="187"/>
  <c r="DA57" i="187" s="1"/>
  <c r="ED57" i="187" s="1"/>
  <c r="EH57" i="187" s="1"/>
  <c r="CL29" i="171"/>
  <c r="CM77" i="183"/>
  <c r="CV77" i="183"/>
  <c r="DA77" i="183" s="1"/>
  <c r="EF77" i="183" s="1"/>
  <c r="EJ77" i="183" s="1"/>
  <c r="CG18" i="171"/>
  <c r="DC18" i="171" s="1"/>
  <c r="ED67" i="183"/>
  <c r="DZ67" i="183"/>
  <c r="BN101" i="187"/>
  <c r="BT101" i="187"/>
  <c r="BK101" i="187"/>
  <c r="EW101" i="187"/>
  <c r="BJ101" i="187"/>
  <c r="BP101" i="187"/>
  <c r="BO101" i="187"/>
  <c r="BL101" i="187"/>
  <c r="BK113" i="187"/>
  <c r="BR113" i="187"/>
  <c r="BN113" i="187"/>
  <c r="BJ113" i="187"/>
  <c r="BP113" i="187"/>
  <c r="BO113" i="187"/>
  <c r="BL113" i="187"/>
  <c r="EW113" i="187"/>
  <c r="CN110" i="187"/>
  <c r="CV110" i="187"/>
  <c r="DA110" i="187" s="1"/>
  <c r="EF110" i="187" s="1"/>
  <c r="EJ110" i="187" s="1"/>
  <c r="EE66" i="187"/>
  <c r="EX66" i="187"/>
  <c r="DW66" i="187"/>
  <c r="EA66" i="187"/>
  <c r="DV66" i="187"/>
  <c r="DX66" i="187"/>
  <c r="EB66" i="187"/>
  <c r="DZ66" i="187"/>
  <c r="BO48" i="187"/>
  <c r="BR48" i="187"/>
  <c r="BK48" i="187"/>
  <c r="BP48" i="187"/>
  <c r="BJ48" i="187"/>
  <c r="EW48" i="187"/>
  <c r="BN48" i="187"/>
  <c r="BL48" i="187"/>
  <c r="FE48" i="187"/>
  <c r="BN90" i="183"/>
  <c r="BL90" i="183"/>
  <c r="BP90" i="183"/>
  <c r="BJ90" i="183"/>
  <c r="EW90" i="183"/>
  <c r="BO90" i="183"/>
  <c r="BT90" i="183"/>
  <c r="BK90" i="183"/>
  <c r="FE90" i="183"/>
  <c r="FF90" i="183" s="1"/>
  <c r="CL22" i="171"/>
  <c r="BK83" i="187"/>
  <c r="BL83" i="187"/>
  <c r="BT83" i="187"/>
  <c r="BJ83" i="187"/>
  <c r="EW83" i="187"/>
  <c r="BN83" i="187"/>
  <c r="BO83" i="187"/>
  <c r="BP83" i="187"/>
  <c r="BR54" i="187"/>
  <c r="BK54" i="187"/>
  <c r="BN54" i="187"/>
  <c r="BP54" i="187"/>
  <c r="EW54" i="187"/>
  <c r="BJ54" i="187"/>
  <c r="BL54" i="187"/>
  <c r="BO54" i="187"/>
  <c r="FE54" i="187"/>
  <c r="CV83" i="187"/>
  <c r="DA83" i="187" s="1"/>
  <c r="ED83" i="187" s="1"/>
  <c r="EH83" i="187" s="1"/>
  <c r="CO83" i="187"/>
  <c r="CG67" i="171"/>
  <c r="DC67" i="171" s="1"/>
  <c r="EB113" i="187"/>
  <c r="ED113" i="187"/>
  <c r="DV113" i="187"/>
  <c r="CM64" i="187"/>
  <c r="CV64" i="187"/>
  <c r="DA64" i="187" s="1"/>
  <c r="EF64" i="187" s="1"/>
  <c r="EJ64" i="187" s="1"/>
  <c r="EW63" i="183"/>
  <c r="BK63" i="183"/>
  <c r="BP63" i="183"/>
  <c r="BN63" i="183"/>
  <c r="BS63" i="183"/>
  <c r="BJ63" i="183"/>
  <c r="BL63" i="183"/>
  <c r="BO63" i="183"/>
  <c r="CM86" i="183"/>
  <c r="CV86" i="183"/>
  <c r="DA86" i="183" s="1"/>
  <c r="EF86" i="183" s="1"/>
  <c r="EJ86" i="183" s="1"/>
  <c r="DG43" i="171"/>
  <c r="AH43" i="171"/>
  <c r="CN18" i="183"/>
  <c r="CV18" i="183"/>
  <c r="DA18" i="183" s="1"/>
  <c r="EF18" i="183" s="1"/>
  <c r="EJ18" i="183" s="1"/>
  <c r="DX90" i="183"/>
  <c r="EA90" i="183"/>
  <c r="EB90" i="183"/>
  <c r="EX90" i="183"/>
  <c r="DV90" i="183"/>
  <c r="EF90" i="183"/>
  <c r="DZ90" i="183"/>
  <c r="DW90" i="183"/>
  <c r="DG112" i="171"/>
  <c r="AH112" i="171"/>
  <c r="BN111" i="187"/>
  <c r="BL111" i="187"/>
  <c r="EW111" i="187"/>
  <c r="BP111" i="187"/>
  <c r="BR111" i="187"/>
  <c r="BO111" i="187"/>
  <c r="BJ111" i="187"/>
  <c r="BK111" i="187"/>
  <c r="CM43" i="187"/>
  <c r="CV43" i="187"/>
  <c r="DA43" i="187" s="1"/>
  <c r="AH36" i="171"/>
  <c r="DG36" i="171"/>
  <c r="BO19" i="187"/>
  <c r="BN19" i="187"/>
  <c r="BT19" i="187"/>
  <c r="BP19" i="187"/>
  <c r="BK19" i="187"/>
  <c r="BJ19" i="187"/>
  <c r="EW19" i="187"/>
  <c r="BL19" i="187"/>
  <c r="FE19" i="187"/>
  <c r="DZ106" i="187"/>
  <c r="EB106" i="187"/>
  <c r="DW106" i="187"/>
  <c r="EA106" i="187"/>
  <c r="ED106" i="187"/>
  <c r="DV106" i="187"/>
  <c r="EX106" i="187"/>
  <c r="DX106" i="187"/>
  <c r="DG23" i="171"/>
  <c r="AH23" i="171"/>
  <c r="DG27" i="171"/>
  <c r="AH27" i="171"/>
  <c r="EE56" i="187"/>
  <c r="EB56" i="187"/>
  <c r="DX61" i="183"/>
  <c r="EF61" i="183"/>
  <c r="BN42" i="183"/>
  <c r="BP42" i="183"/>
  <c r="BK42" i="183"/>
  <c r="BL42" i="183"/>
  <c r="EW42" i="183"/>
  <c r="BJ42" i="183"/>
  <c r="BS42" i="183"/>
  <c r="BO42" i="183"/>
  <c r="FE42" i="183"/>
  <c r="FF42" i="183" s="1"/>
  <c r="DG68" i="171"/>
  <c r="AH68" i="171"/>
  <c r="EE69" i="187"/>
  <c r="CG33" i="171"/>
  <c r="DC33" i="171" s="1"/>
  <c r="EE54" i="183"/>
  <c r="DZ54" i="183"/>
  <c r="DX54" i="183"/>
  <c r="EX54" i="183"/>
  <c r="DV54" i="183"/>
  <c r="DW54" i="183"/>
  <c r="EB54" i="183"/>
  <c r="EA54" i="183"/>
  <c r="BO40" i="183"/>
  <c r="BP40" i="183"/>
  <c r="BT40" i="183"/>
  <c r="EW40" i="183"/>
  <c r="BK40" i="183"/>
  <c r="BL40" i="183"/>
  <c r="BJ40" i="183"/>
  <c r="BN40" i="183"/>
  <c r="FE40" i="183"/>
  <c r="FF40" i="183" s="1"/>
  <c r="DX57" i="183"/>
  <c r="EX57" i="183"/>
  <c r="EA57" i="183"/>
  <c r="EF57" i="183"/>
  <c r="DV57" i="183"/>
  <c r="DZ57" i="183"/>
  <c r="EB57" i="183"/>
  <c r="DW57" i="183"/>
  <c r="DG77" i="171"/>
  <c r="AH77" i="171"/>
  <c r="EB42" i="187"/>
  <c r="DV42" i="187"/>
  <c r="DZ42" i="187"/>
  <c r="EX42" i="187"/>
  <c r="EA42" i="187"/>
  <c r="DW42" i="187"/>
  <c r="EE42" i="187"/>
  <c r="DX42" i="187"/>
  <c r="DV61" i="187"/>
  <c r="EF61" i="187"/>
  <c r="CM33" i="187"/>
  <c r="CV33" i="187"/>
  <c r="DA33" i="187" s="1"/>
  <c r="EF33" i="187" s="1"/>
  <c r="EJ33" i="187" s="1"/>
  <c r="BS59" i="187"/>
  <c r="BP59" i="187"/>
  <c r="BO59" i="187"/>
  <c r="BN59" i="187"/>
  <c r="BK59" i="187"/>
  <c r="BL59" i="187"/>
  <c r="EW59" i="187"/>
  <c r="BJ59" i="187"/>
  <c r="FE59" i="187"/>
  <c r="EW91" i="187"/>
  <c r="BT91" i="187"/>
  <c r="BJ91" i="187"/>
  <c r="BO91" i="187"/>
  <c r="BL91" i="187"/>
  <c r="BP91" i="187"/>
  <c r="BN91" i="187"/>
  <c r="BK91" i="187"/>
  <c r="EW79" i="183"/>
  <c r="BS79" i="183"/>
  <c r="BK79" i="183"/>
  <c r="BN79" i="183"/>
  <c r="BO79" i="183"/>
  <c r="BJ79" i="183"/>
  <c r="FE79" i="183"/>
  <c r="FF79" i="183" s="1"/>
  <c r="BL79" i="183"/>
  <c r="BP79" i="183"/>
  <c r="EW25" i="183"/>
  <c r="FE25" i="183"/>
  <c r="FF25" i="183" s="1"/>
  <c r="BJ25" i="183"/>
  <c r="BL25" i="183"/>
  <c r="BS25" i="183"/>
  <c r="BK25" i="183"/>
  <c r="BP25" i="183"/>
  <c r="BO25" i="183"/>
  <c r="BN25" i="183"/>
  <c r="CN78" i="183"/>
  <c r="CV78" i="183" s="1"/>
  <c r="DA78" i="183" s="1"/>
  <c r="EF78" i="183" s="1"/>
  <c r="EJ78" i="183" s="1"/>
  <c r="DG64" i="171"/>
  <c r="AH64" i="171"/>
  <c r="CG65" i="171"/>
  <c r="DC65" i="171" s="1"/>
  <c r="CL61" i="171"/>
  <c r="BP81" i="187"/>
  <c r="BT81" i="187"/>
  <c r="BL81" i="187"/>
  <c r="BK81" i="187"/>
  <c r="BJ81" i="187"/>
  <c r="BO81" i="187"/>
  <c r="BN81" i="187"/>
  <c r="EW81" i="187"/>
  <c r="CG84" i="171"/>
  <c r="DC84" i="171" s="1"/>
  <c r="BR64" i="187"/>
  <c r="BO64" i="187"/>
  <c r="BJ64" i="187"/>
  <c r="BK64" i="187"/>
  <c r="BP64" i="187"/>
  <c r="EW64" i="187"/>
  <c r="BN64" i="187"/>
  <c r="BL64" i="187"/>
  <c r="BK42" i="187"/>
  <c r="EW42" i="187"/>
  <c r="BN42" i="187"/>
  <c r="BP42" i="187"/>
  <c r="BJ42" i="187"/>
  <c r="BL42" i="187"/>
  <c r="BO42" i="187"/>
  <c r="BS42" i="187"/>
  <c r="FE42" i="187"/>
  <c r="BP113" i="183"/>
  <c r="BO113" i="183"/>
  <c r="BR113" i="183"/>
  <c r="BK113" i="183"/>
  <c r="BL113" i="183"/>
  <c r="EW113" i="183"/>
  <c r="BN113" i="183"/>
  <c r="BJ113" i="183"/>
  <c r="AH107" i="171"/>
  <c r="DG107" i="171"/>
  <c r="EW98" i="187"/>
  <c r="BN98" i="187"/>
  <c r="BJ98" i="187"/>
  <c r="BS98" i="187"/>
  <c r="BL98" i="187"/>
  <c r="BK98" i="187"/>
  <c r="BP98" i="187"/>
  <c r="BO98" i="187"/>
  <c r="FE98" i="187"/>
  <c r="DG100" i="171"/>
  <c r="AH100" i="171"/>
  <c r="BJ47" i="187"/>
  <c r="EW47" i="187"/>
  <c r="BO47" i="187"/>
  <c r="BR47" i="187"/>
  <c r="BK47" i="187"/>
  <c r="BP47" i="187"/>
  <c r="BL47" i="187"/>
  <c r="BN47" i="187"/>
  <c r="FE47" i="187"/>
  <c r="DG50" i="171"/>
  <c r="AH50" i="171"/>
  <c r="CM65" i="183"/>
  <c r="CV65" i="183"/>
  <c r="DA65" i="183" s="1"/>
  <c r="J99" i="188"/>
  <c r="I99" i="188"/>
  <c r="Q99" i="188"/>
  <c r="F100" i="188"/>
  <c r="Q100" i="188" s="1"/>
  <c r="A100" i="188"/>
  <c r="O99" i="188"/>
  <c r="E101" i="188"/>
  <c r="H99" i="188"/>
  <c r="C99" i="188" s="1"/>
  <c r="B99" i="188" s="1"/>
  <c r="R99" i="188"/>
  <c r="M99" i="188"/>
  <c r="DH780" i="171" l="1"/>
  <c r="DH596" i="171"/>
  <c r="CQ534" i="171"/>
  <c r="CU534" i="171" s="1"/>
  <c r="CQ812" i="171"/>
  <c r="CU812" i="171" s="1"/>
  <c r="CQ34" i="171"/>
  <c r="CU34" i="171" s="1"/>
  <c r="CQ726" i="171"/>
  <c r="CU726" i="171" s="1"/>
  <c r="CQ837" i="171"/>
  <c r="CU837" i="171" s="1"/>
  <c r="CQ704" i="171"/>
  <c r="CU704" i="171" s="1"/>
  <c r="CQ330" i="171"/>
  <c r="CU330" i="171" s="1"/>
  <c r="DH196" i="171"/>
  <c r="DH821" i="171"/>
  <c r="CQ402" i="171"/>
  <c r="CU402" i="171" s="1"/>
  <c r="CQ723" i="171"/>
  <c r="CU723" i="171" s="1"/>
  <c r="CQ993" i="171"/>
  <c r="CU993" i="171" s="1"/>
  <c r="CQ221" i="171"/>
  <c r="CU221" i="171" s="1"/>
  <c r="EE77" i="187"/>
  <c r="EI77" i="187" s="1"/>
  <c r="EE73" i="183"/>
  <c r="EI73" i="183" s="1"/>
  <c r="CQ216" i="171"/>
  <c r="CU216" i="171" s="1"/>
  <c r="CQ56" i="171"/>
  <c r="CU56" i="171" s="1"/>
  <c r="CQ315" i="171"/>
  <c r="CU315" i="171" s="1"/>
  <c r="CQ532" i="171"/>
  <c r="CU532" i="171" s="1"/>
  <c r="CQ393" i="171"/>
  <c r="CU393" i="171" s="1"/>
  <c r="CQ558" i="171"/>
  <c r="CU558" i="171" s="1"/>
  <c r="CQ466" i="171"/>
  <c r="CU466" i="171" s="1"/>
  <c r="CQ660" i="171"/>
  <c r="CU660" i="171" s="1"/>
  <c r="CQ1002" i="171"/>
  <c r="CU1002" i="171" s="1"/>
  <c r="CQ1007" i="171"/>
  <c r="CU1007" i="171" s="1"/>
  <c r="CQ472" i="171"/>
  <c r="CU472" i="171" s="1"/>
  <c r="CQ509" i="171"/>
  <c r="CU509" i="171" s="1"/>
  <c r="CQ196" i="171"/>
  <c r="CU196" i="171" s="1"/>
  <c r="CQ533" i="171"/>
  <c r="CU533" i="171" s="1"/>
  <c r="CQ118" i="171"/>
  <c r="CU118" i="171" s="1"/>
  <c r="CQ789" i="171"/>
  <c r="CU789" i="171" s="1"/>
  <c r="CQ840" i="171"/>
  <c r="CU840" i="171" s="1"/>
  <c r="CQ776" i="171"/>
  <c r="CU776" i="171" s="1"/>
  <c r="CQ312" i="171"/>
  <c r="CU312" i="171" s="1"/>
  <c r="CQ449" i="171"/>
  <c r="CU449" i="171" s="1"/>
  <c r="CQ547" i="171"/>
  <c r="CU547" i="171" s="1"/>
  <c r="CQ462" i="171"/>
  <c r="CU462" i="171" s="1"/>
  <c r="CQ229" i="171"/>
  <c r="CU229" i="171" s="1"/>
  <c r="CQ208" i="171"/>
  <c r="CU208" i="171" s="1"/>
  <c r="CQ756" i="171"/>
  <c r="CU756" i="171" s="1"/>
  <c r="CQ544" i="171"/>
  <c r="CU544" i="171" s="1"/>
  <c r="CQ632" i="171"/>
  <c r="CU632" i="171" s="1"/>
  <c r="CQ641" i="171"/>
  <c r="CU641" i="171" s="1"/>
  <c r="CQ415" i="171"/>
  <c r="CU415" i="171" s="1"/>
  <c r="CQ893" i="171"/>
  <c r="CU893" i="171" s="1"/>
  <c r="CQ463" i="171"/>
  <c r="CU463" i="171" s="1"/>
  <c r="CQ933" i="171"/>
  <c r="CU933" i="171" s="1"/>
  <c r="CQ367" i="171"/>
  <c r="CU367" i="171" s="1"/>
  <c r="CQ832" i="171"/>
  <c r="CU832" i="171" s="1"/>
  <c r="CQ238" i="171"/>
  <c r="CU238" i="171" s="1"/>
  <c r="CQ607" i="171"/>
  <c r="CU607" i="171" s="1"/>
  <c r="CQ769" i="171"/>
  <c r="CU769" i="171" s="1"/>
  <c r="CQ998" i="171"/>
  <c r="CU998" i="171" s="1"/>
  <c r="CQ504" i="171"/>
  <c r="CU504" i="171" s="1"/>
  <c r="CQ1004" i="171"/>
  <c r="CU1004" i="171" s="1"/>
  <c r="CQ684" i="171"/>
  <c r="CU684" i="171" s="1"/>
  <c r="CQ984" i="171"/>
  <c r="CU984" i="171" s="1"/>
  <c r="CQ113" i="171"/>
  <c r="CU113" i="171" s="1"/>
  <c r="CQ570" i="171"/>
  <c r="CU570" i="171" s="1"/>
  <c r="CQ562" i="171"/>
  <c r="CU562" i="171" s="1"/>
  <c r="CQ663" i="171"/>
  <c r="CU663" i="171" s="1"/>
  <c r="CQ75" i="171"/>
  <c r="CU75" i="171" s="1"/>
  <c r="CQ930" i="171"/>
  <c r="CU930" i="171" s="1"/>
  <c r="CQ671" i="171"/>
  <c r="CU671" i="171" s="1"/>
  <c r="CQ279" i="171"/>
  <c r="CU279" i="171" s="1"/>
  <c r="CQ931" i="171"/>
  <c r="CU931" i="171" s="1"/>
  <c r="CQ574" i="171"/>
  <c r="CU574" i="171" s="1"/>
  <c r="CQ974" i="171"/>
  <c r="CU974" i="171" s="1"/>
  <c r="CQ595" i="171"/>
  <c r="CU595" i="171" s="1"/>
  <c r="CQ105" i="171"/>
  <c r="CU105" i="171" s="1"/>
  <c r="CQ271" i="171"/>
  <c r="CU271" i="171" s="1"/>
  <c r="CQ850" i="171"/>
  <c r="CU850" i="171" s="1"/>
  <c r="CQ350" i="171"/>
  <c r="CU350" i="171" s="1"/>
  <c r="CQ829" i="171"/>
  <c r="CU829" i="171" s="1"/>
  <c r="CQ800" i="171"/>
  <c r="CU800" i="171" s="1"/>
  <c r="CQ706" i="171"/>
  <c r="CU706" i="171" s="1"/>
  <c r="CQ457" i="171"/>
  <c r="CU457" i="171" s="1"/>
  <c r="CQ510" i="171"/>
  <c r="CU510" i="171" s="1"/>
  <c r="DH894" i="171"/>
  <c r="CQ625" i="171"/>
  <c r="CU625" i="171" s="1"/>
  <c r="CQ787" i="171"/>
  <c r="CU787" i="171" s="1"/>
  <c r="DH647" i="171"/>
  <c r="CQ142" i="171"/>
  <c r="CU142" i="171" s="1"/>
  <c r="CQ243" i="171"/>
  <c r="CU243" i="171" s="1"/>
  <c r="CQ773" i="171"/>
  <c r="CU773" i="171" s="1"/>
  <c r="CQ410" i="171"/>
  <c r="CU410" i="171" s="1"/>
  <c r="CQ129" i="171"/>
  <c r="CU129" i="171" s="1"/>
  <c r="CQ999" i="171"/>
  <c r="CU999" i="171" s="1"/>
  <c r="CQ599" i="171"/>
  <c r="CU599" i="171" s="1"/>
  <c r="CQ622" i="171"/>
  <c r="CU622" i="171" s="1"/>
  <c r="CQ1009" i="171"/>
  <c r="CU1009" i="171" s="1"/>
  <c r="CQ39" i="171"/>
  <c r="CU39" i="171" s="1"/>
  <c r="CQ174" i="171"/>
  <c r="CU174" i="171" s="1"/>
  <c r="CQ423" i="171"/>
  <c r="CU423" i="171" s="1"/>
  <c r="CQ652" i="171"/>
  <c r="CU652" i="171" s="1"/>
  <c r="CQ171" i="171"/>
  <c r="CU171" i="171" s="1"/>
  <c r="CQ579" i="171"/>
  <c r="CU579" i="171" s="1"/>
  <c r="CQ458" i="171"/>
  <c r="CU458" i="171" s="1"/>
  <c r="CQ317" i="171"/>
  <c r="CU317" i="171" s="1"/>
  <c r="CQ767" i="171"/>
  <c r="CU767" i="171" s="1"/>
  <c r="CQ969" i="171"/>
  <c r="CU969" i="171" s="1"/>
  <c r="CQ901" i="171"/>
  <c r="CU901" i="171" s="1"/>
  <c r="CQ42" i="171"/>
  <c r="CU42" i="171" s="1"/>
  <c r="CQ73" i="171"/>
  <c r="CU73" i="171" s="1"/>
  <c r="CQ185" i="171"/>
  <c r="CU185" i="171" s="1"/>
  <c r="CQ817" i="171"/>
  <c r="CU817" i="171" s="1"/>
  <c r="CQ394" i="171"/>
  <c r="CU394" i="171" s="1"/>
  <c r="CQ997" i="171"/>
  <c r="CU997" i="171" s="1"/>
  <c r="CQ526" i="171"/>
  <c r="CU526" i="171" s="1"/>
  <c r="CQ194" i="171"/>
  <c r="CU194" i="171" s="1"/>
  <c r="CQ947" i="171"/>
  <c r="CU947" i="171" s="1"/>
  <c r="CQ20" i="171"/>
  <c r="CU20" i="171" s="1"/>
  <c r="CQ572" i="171"/>
  <c r="CU572" i="171" s="1"/>
  <c r="CQ626" i="171"/>
  <c r="CU626" i="171" s="1"/>
  <c r="CQ589" i="171"/>
  <c r="CU589" i="171" s="1"/>
  <c r="CQ766" i="171"/>
  <c r="CU766" i="171" s="1"/>
  <c r="CQ325" i="171"/>
  <c r="CU325" i="171" s="1"/>
  <c r="CQ485" i="171"/>
  <c r="CU485" i="171" s="1"/>
  <c r="CQ711" i="171"/>
  <c r="CU711" i="171" s="1"/>
  <c r="CQ868" i="171"/>
  <c r="CU868" i="171" s="1"/>
  <c r="CQ860" i="171"/>
  <c r="CU860" i="171" s="1"/>
  <c r="CQ816" i="171"/>
  <c r="CU816" i="171" s="1"/>
  <c r="CQ319" i="171"/>
  <c r="CU319" i="171" s="1"/>
  <c r="CQ224" i="171"/>
  <c r="CU224" i="171" s="1"/>
  <c r="CQ91" i="171"/>
  <c r="CU91" i="171" s="1"/>
  <c r="CQ366" i="171"/>
  <c r="CU366" i="171" s="1"/>
  <c r="CQ975" i="171"/>
  <c r="CU975" i="171" s="1"/>
  <c r="CQ297" i="171"/>
  <c r="CU297" i="171" s="1"/>
  <c r="CQ498" i="171"/>
  <c r="CU498" i="171" s="1"/>
  <c r="CQ465" i="171"/>
  <c r="CU465" i="171" s="1"/>
  <c r="CQ369" i="171"/>
  <c r="CU369" i="171" s="1"/>
  <c r="CQ287" i="171"/>
  <c r="CU287" i="171" s="1"/>
  <c r="CQ429" i="171"/>
  <c r="CU429" i="171" s="1"/>
  <c r="CQ156" i="171"/>
  <c r="CU156" i="171" s="1"/>
  <c r="CQ687" i="171"/>
  <c r="CU687" i="171" s="1"/>
  <c r="CQ507" i="171"/>
  <c r="CU507" i="171" s="1"/>
  <c r="CQ1010" i="171"/>
  <c r="CU1010" i="171" s="1"/>
  <c r="CQ743" i="171"/>
  <c r="CU743" i="171" s="1"/>
  <c r="CQ500" i="171"/>
  <c r="CU500" i="171" s="1"/>
  <c r="CQ116" i="171"/>
  <c r="CU116" i="171" s="1"/>
  <c r="CQ222" i="171"/>
  <c r="CU222" i="171" s="1"/>
  <c r="CQ338" i="171"/>
  <c r="CU338" i="171" s="1"/>
  <c r="CQ390" i="171"/>
  <c r="CU390" i="171" s="1"/>
  <c r="CQ147" i="171"/>
  <c r="CU147" i="171" s="1"/>
  <c r="CQ814" i="171"/>
  <c r="CU814" i="171" s="1"/>
  <c r="CQ153" i="171"/>
  <c r="CU153" i="171" s="1"/>
  <c r="CQ456" i="171"/>
  <c r="CU456" i="171" s="1"/>
  <c r="CQ937" i="171"/>
  <c r="CU937" i="171" s="1"/>
  <c r="CQ821" i="171"/>
  <c r="CU821" i="171" s="1"/>
  <c r="CQ751" i="171"/>
  <c r="CU751" i="171" s="1"/>
  <c r="CQ206" i="171"/>
  <c r="CU206" i="171" s="1"/>
  <c r="CQ838" i="171"/>
  <c r="CU838" i="171" s="1"/>
  <c r="CQ347" i="171"/>
  <c r="CU347" i="171" s="1"/>
  <c r="CQ836" i="171"/>
  <c r="CU836" i="171" s="1"/>
  <c r="CQ880" i="171"/>
  <c r="CU880" i="171" s="1"/>
  <c r="CQ813" i="171"/>
  <c r="CU813" i="171" s="1"/>
  <c r="CQ81" i="171"/>
  <c r="CU81" i="171" s="1"/>
  <c r="CQ677" i="171"/>
  <c r="CU677" i="171" s="1"/>
  <c r="CQ1005" i="171"/>
  <c r="CU1005" i="171" s="1"/>
  <c r="CQ53" i="171"/>
  <c r="CU53" i="171" s="1"/>
  <c r="CQ70" i="171"/>
  <c r="CU70" i="171" s="1"/>
  <c r="CQ966" i="171"/>
  <c r="CU966" i="171" s="1"/>
  <c r="CQ391" i="171"/>
  <c r="CU391" i="171" s="1"/>
  <c r="CQ774" i="171"/>
  <c r="CU774" i="171" s="1"/>
  <c r="CQ314" i="171"/>
  <c r="CU314" i="171" s="1"/>
  <c r="CQ913" i="171"/>
  <c r="CU913" i="171" s="1"/>
  <c r="CQ435" i="171"/>
  <c r="CU435" i="171" s="1"/>
  <c r="CQ219" i="171"/>
  <c r="CU219" i="171" s="1"/>
  <c r="CQ828" i="171"/>
  <c r="CU828" i="171" s="1"/>
  <c r="CQ762" i="171"/>
  <c r="CU762" i="171" s="1"/>
  <c r="CQ157" i="171"/>
  <c r="CU157" i="171" s="1"/>
  <c r="CQ433" i="171"/>
  <c r="CU433" i="171" s="1"/>
  <c r="CQ155" i="171"/>
  <c r="CU155" i="171" s="1"/>
  <c r="CQ385" i="171"/>
  <c r="CU385" i="171" s="1"/>
  <c r="CT403" i="171"/>
  <c r="CQ403" i="171"/>
  <c r="CU403" i="171" s="1"/>
  <c r="CT906" i="171"/>
  <c r="CQ906" i="171"/>
  <c r="CU906" i="171" s="1"/>
  <c r="CT323" i="171"/>
  <c r="CQ323" i="171"/>
  <c r="CU323" i="171" s="1"/>
  <c r="CT470" i="171"/>
  <c r="CQ470" i="171"/>
  <c r="CU470" i="171" s="1"/>
  <c r="CT955" i="171"/>
  <c r="CQ955" i="171"/>
  <c r="CU955" i="171" s="1"/>
  <c r="AI318" i="171"/>
  <c r="EE34" i="187"/>
  <c r="EI34" i="187" s="1"/>
  <c r="CQ927" i="171"/>
  <c r="CU927" i="171" s="1"/>
  <c r="CQ469" i="171"/>
  <c r="CU469" i="171" s="1"/>
  <c r="CQ746" i="171"/>
  <c r="CU746" i="171" s="1"/>
  <c r="CQ490" i="171"/>
  <c r="CU490" i="171" s="1"/>
  <c r="CQ876" i="171"/>
  <c r="CU876" i="171" s="1"/>
  <c r="CQ273" i="171"/>
  <c r="CU273" i="171" s="1"/>
  <c r="CQ833" i="171"/>
  <c r="CU833" i="171" s="1"/>
  <c r="CQ950" i="171"/>
  <c r="CU950" i="171" s="1"/>
  <c r="CQ66" i="171"/>
  <c r="CU66" i="171" s="1"/>
  <c r="CQ253" i="171"/>
  <c r="CU253" i="171" s="1"/>
  <c r="CQ513" i="171"/>
  <c r="CU513" i="171" s="1"/>
  <c r="CQ889" i="171"/>
  <c r="CU889" i="171" s="1"/>
  <c r="CQ277" i="171"/>
  <c r="CU277" i="171" s="1"/>
  <c r="CQ257" i="171"/>
  <c r="CU257" i="171" s="1"/>
  <c r="CQ49" i="171"/>
  <c r="CU49" i="171" s="1"/>
  <c r="CQ461" i="171"/>
  <c r="CU461" i="171" s="1"/>
  <c r="CQ428" i="171"/>
  <c r="CU428" i="171" s="1"/>
  <c r="CQ553" i="171"/>
  <c r="CU553" i="171" s="1"/>
  <c r="CQ918" i="171"/>
  <c r="CU918" i="171" s="1"/>
  <c r="CQ284" i="171"/>
  <c r="CU284" i="171" s="1"/>
  <c r="CT827" i="171"/>
  <c r="CQ827" i="171"/>
  <c r="CU827" i="171" s="1"/>
  <c r="CQ62" i="171"/>
  <c r="CU62" i="171" s="1"/>
  <c r="CQ83" i="171"/>
  <c r="CU83" i="171" s="1"/>
  <c r="CT604" i="171"/>
  <c r="CQ604" i="171"/>
  <c r="CU604" i="171" s="1"/>
  <c r="CQ945" i="171"/>
  <c r="CU945" i="171" s="1"/>
  <c r="CT476" i="171"/>
  <c r="CQ476" i="171"/>
  <c r="CU476" i="171" s="1"/>
  <c r="CT412" i="171"/>
  <c r="CQ412" i="171"/>
  <c r="CU412" i="171" s="1"/>
  <c r="CT270" i="171"/>
  <c r="CQ270" i="171"/>
  <c r="CU270" i="171" s="1"/>
  <c r="CQ557" i="171"/>
  <c r="CU557" i="171" s="1"/>
  <c r="CT640" i="171"/>
  <c r="CQ640" i="171"/>
  <c r="CU640" i="171" s="1"/>
  <c r="CT492" i="171"/>
  <c r="CQ492" i="171"/>
  <c r="CU492" i="171" s="1"/>
  <c r="DV134" i="187"/>
  <c r="EE60" i="187"/>
  <c r="EI60" i="187" s="1"/>
  <c r="CT252" i="171"/>
  <c r="CQ252" i="171"/>
  <c r="CU252" i="171" s="1"/>
  <c r="CT109" i="171"/>
  <c r="CQ109" i="171"/>
  <c r="CU109" i="171" s="1"/>
  <c r="CT193" i="171"/>
  <c r="CQ193" i="171"/>
  <c r="CU193" i="171" s="1"/>
  <c r="CT956" i="171"/>
  <c r="CQ956" i="171"/>
  <c r="CU956" i="171" s="1"/>
  <c r="CT536" i="171"/>
  <c r="CQ536" i="171"/>
  <c r="CU536" i="171" s="1"/>
  <c r="CT960" i="171"/>
  <c r="CQ960" i="171"/>
  <c r="CU960" i="171" s="1"/>
  <c r="CT979" i="171"/>
  <c r="CQ979" i="171"/>
  <c r="CU979" i="171" s="1"/>
  <c r="CT520" i="171"/>
  <c r="CQ520" i="171"/>
  <c r="CU520" i="171" s="1"/>
  <c r="DW134" i="187"/>
  <c r="CT262" i="171"/>
  <c r="CQ262" i="171"/>
  <c r="CU262" i="171" s="1"/>
  <c r="CT288" i="171"/>
  <c r="CQ288" i="171"/>
  <c r="CU288" i="171" s="1"/>
  <c r="CT736" i="171"/>
  <c r="CQ736" i="171"/>
  <c r="CU736" i="171" s="1"/>
  <c r="CT197" i="171"/>
  <c r="CQ197" i="171"/>
  <c r="CU197" i="171" s="1"/>
  <c r="CT473" i="171"/>
  <c r="CQ473" i="171"/>
  <c r="CU473" i="171" s="1"/>
  <c r="CT521" i="171"/>
  <c r="CQ521" i="171"/>
  <c r="CU521" i="171" s="1"/>
  <c r="DZ134" i="187"/>
  <c r="CQ244" i="171"/>
  <c r="CU244" i="171" s="1"/>
  <c r="CQ453" i="171"/>
  <c r="CU453" i="171" s="1"/>
  <c r="CQ628" i="171"/>
  <c r="CU628" i="171" s="1"/>
  <c r="CQ621" i="171"/>
  <c r="CU621" i="171" s="1"/>
  <c r="CQ334" i="171"/>
  <c r="CU334" i="171" s="1"/>
  <c r="CQ764" i="171"/>
  <c r="CU764" i="171" s="1"/>
  <c r="CQ815" i="171"/>
  <c r="CU815" i="171" s="1"/>
  <c r="CQ515" i="171"/>
  <c r="CU515" i="171" s="1"/>
  <c r="CQ22" i="171"/>
  <c r="CU22" i="171" s="1"/>
  <c r="CQ289" i="171"/>
  <c r="CU289" i="171" s="1"/>
  <c r="CQ874" i="171"/>
  <c r="CU874" i="171" s="1"/>
  <c r="CQ911" i="171"/>
  <c r="CU911" i="171" s="1"/>
  <c r="CQ583" i="171"/>
  <c r="CU583" i="171" s="1"/>
  <c r="CQ721" i="171"/>
  <c r="CU721" i="171" s="1"/>
  <c r="CQ551" i="171"/>
  <c r="CU551" i="171" s="1"/>
  <c r="CQ161" i="171"/>
  <c r="CU161" i="171" s="1"/>
  <c r="CT61" i="171"/>
  <c r="CQ61" i="171"/>
  <c r="CU61" i="171" s="1"/>
  <c r="CQ272" i="171"/>
  <c r="CU272" i="171" s="1"/>
  <c r="CT777" i="171"/>
  <c r="CQ777" i="171"/>
  <c r="CU777" i="171" s="1"/>
  <c r="CT795" i="171"/>
  <c r="CQ795" i="171"/>
  <c r="CU795" i="171" s="1"/>
  <c r="CT178" i="171"/>
  <c r="CQ178" i="171"/>
  <c r="CU178" i="171" s="1"/>
  <c r="CT283" i="171"/>
  <c r="CQ283" i="171"/>
  <c r="CU283" i="171" s="1"/>
  <c r="EA134" i="187"/>
  <c r="EE108" i="187"/>
  <c r="EI108" i="187" s="1"/>
  <c r="CT65" i="171"/>
  <c r="CQ65" i="171"/>
  <c r="CU65" i="171" s="1"/>
  <c r="CT537" i="171"/>
  <c r="CQ537" i="171"/>
  <c r="CU537" i="171" s="1"/>
  <c r="CT364" i="171"/>
  <c r="CQ364" i="171"/>
  <c r="CU364" i="171" s="1"/>
  <c r="CT959" i="171"/>
  <c r="CQ959" i="171"/>
  <c r="CU959" i="171" s="1"/>
  <c r="CT602" i="171"/>
  <c r="CQ602" i="171"/>
  <c r="CU602" i="171" s="1"/>
  <c r="CT138" i="171"/>
  <c r="CQ138" i="171"/>
  <c r="CU138" i="171" s="1"/>
  <c r="CT228" i="171"/>
  <c r="CQ228" i="171"/>
  <c r="CU228" i="171" s="1"/>
  <c r="CQ474" i="171"/>
  <c r="CU474" i="171" s="1"/>
  <c r="CQ934" i="171"/>
  <c r="CU934" i="171" s="1"/>
  <c r="CQ550" i="171"/>
  <c r="CU550" i="171" s="1"/>
  <c r="CQ451" i="171"/>
  <c r="CU451" i="171" s="1"/>
  <c r="CQ339" i="171"/>
  <c r="CU339" i="171" s="1"/>
  <c r="CQ627" i="171"/>
  <c r="CU627" i="171" s="1"/>
  <c r="CQ68" i="171"/>
  <c r="CU68" i="171" s="1"/>
  <c r="CQ173" i="171"/>
  <c r="CU173" i="171" s="1"/>
  <c r="CQ542" i="171"/>
  <c r="CU542" i="171" s="1"/>
  <c r="CQ459" i="171"/>
  <c r="CU459" i="171" s="1"/>
  <c r="CQ201" i="171"/>
  <c r="CU201" i="171" s="1"/>
  <c r="CQ475" i="171"/>
  <c r="CU475" i="171" s="1"/>
  <c r="CQ82" i="171"/>
  <c r="CU82" i="171" s="1"/>
  <c r="CQ85" i="171"/>
  <c r="CU85" i="171" s="1"/>
  <c r="CQ888" i="171"/>
  <c r="CU888" i="171" s="1"/>
  <c r="CQ899" i="171"/>
  <c r="CU899" i="171" s="1"/>
  <c r="CQ427" i="171"/>
  <c r="CU427" i="171" s="1"/>
  <c r="CQ220" i="171"/>
  <c r="CU220" i="171" s="1"/>
  <c r="CQ853" i="171"/>
  <c r="CU853" i="171" s="1"/>
  <c r="CQ440" i="171"/>
  <c r="CU440" i="171" s="1"/>
  <c r="CQ135" i="171"/>
  <c r="CU135" i="171" s="1"/>
  <c r="CQ854" i="171"/>
  <c r="CU854" i="171" s="1"/>
  <c r="CQ344" i="171"/>
  <c r="CU344" i="171" s="1"/>
  <c r="CQ108" i="171"/>
  <c r="CU108" i="171" s="1"/>
  <c r="CQ897" i="171"/>
  <c r="CU897" i="171" s="1"/>
  <c r="CQ127" i="171"/>
  <c r="CU127" i="171" s="1"/>
  <c r="CQ752" i="171"/>
  <c r="CU752" i="171" s="1"/>
  <c r="CQ321" i="171"/>
  <c r="CU321" i="171" s="1"/>
  <c r="CQ467" i="171"/>
  <c r="CU467" i="171" s="1"/>
  <c r="CQ951" i="171"/>
  <c r="CU951" i="171" s="1"/>
  <c r="CQ124" i="171"/>
  <c r="CU124" i="171" s="1"/>
  <c r="CQ577" i="171"/>
  <c r="CU577" i="171" s="1"/>
  <c r="CQ964" i="171"/>
  <c r="CU964" i="171" s="1"/>
  <c r="CQ424" i="171"/>
  <c r="CU424" i="171" s="1"/>
  <c r="CQ732" i="171"/>
  <c r="CU732" i="171" s="1"/>
  <c r="CQ442" i="171"/>
  <c r="CU442" i="171" s="1"/>
  <c r="CQ722" i="171"/>
  <c r="CU722" i="171" s="1"/>
  <c r="CQ450" i="171"/>
  <c r="CU450" i="171" s="1"/>
  <c r="CQ200" i="171"/>
  <c r="CU200" i="171" s="1"/>
  <c r="CQ872" i="171"/>
  <c r="CU872" i="171" s="1"/>
  <c r="CQ130" i="171"/>
  <c r="CU130" i="171" s="1"/>
  <c r="CQ514" i="171"/>
  <c r="CU514" i="171" s="1"/>
  <c r="CQ772" i="171"/>
  <c r="CU772" i="171" s="1"/>
  <c r="CQ896" i="171"/>
  <c r="CU896" i="171" s="1"/>
  <c r="CQ730" i="171"/>
  <c r="CU730" i="171" s="1"/>
  <c r="CQ400" i="171"/>
  <c r="CU400" i="171" s="1"/>
  <c r="CQ303" i="171"/>
  <c r="CU303" i="171" s="1"/>
  <c r="CQ609" i="171"/>
  <c r="CU609" i="171" s="1"/>
  <c r="CQ137" i="171"/>
  <c r="CU137" i="171" s="1"/>
  <c r="CQ563" i="171"/>
  <c r="CU563" i="171" s="1"/>
  <c r="CQ249" i="171"/>
  <c r="CU249" i="171" s="1"/>
  <c r="CQ182" i="171"/>
  <c r="CU182" i="171" s="1"/>
  <c r="CQ863" i="171"/>
  <c r="CU863" i="171" s="1"/>
  <c r="CQ940" i="171"/>
  <c r="CU940" i="171" s="1"/>
  <c r="CQ231" i="171"/>
  <c r="CU231" i="171" s="1"/>
  <c r="CQ333" i="171"/>
  <c r="CU333" i="171" s="1"/>
  <c r="CQ596" i="171"/>
  <c r="CU596" i="171" s="1"/>
  <c r="CQ808" i="171"/>
  <c r="CU808" i="171" s="1"/>
  <c r="CQ988" i="171"/>
  <c r="CU988" i="171" s="1"/>
  <c r="CQ645" i="171"/>
  <c r="CU645" i="171" s="1"/>
  <c r="CQ646" i="171"/>
  <c r="CU646" i="171" s="1"/>
  <c r="CQ871" i="171"/>
  <c r="CU871" i="171" s="1"/>
  <c r="CQ234" i="171"/>
  <c r="CU234" i="171" s="1"/>
  <c r="CQ313" i="171"/>
  <c r="CU313" i="171" s="1"/>
  <c r="CQ31" i="171"/>
  <c r="CU31" i="171" s="1"/>
  <c r="CQ741" i="171"/>
  <c r="CU741" i="171" s="1"/>
  <c r="CQ522" i="171"/>
  <c r="CU522" i="171" s="1"/>
  <c r="CQ565" i="171"/>
  <c r="CU565" i="171" s="1"/>
  <c r="CQ994" i="171"/>
  <c r="CU994" i="171" s="1"/>
  <c r="CQ943" i="171"/>
  <c r="CU943" i="171" s="1"/>
  <c r="CQ564" i="171"/>
  <c r="CU564" i="171" s="1"/>
  <c r="CQ620" i="171"/>
  <c r="CU620" i="171" s="1"/>
  <c r="EE50" i="187"/>
  <c r="EI50" i="187" s="1"/>
  <c r="CQ670" i="171"/>
  <c r="CU670" i="171" s="1"/>
  <c r="CQ167" i="171"/>
  <c r="CU167" i="171" s="1"/>
  <c r="CT973" i="171"/>
  <c r="CQ973" i="171"/>
  <c r="CU973" i="171" s="1"/>
  <c r="CT246" i="171"/>
  <c r="CQ246" i="171"/>
  <c r="CU246" i="171" s="1"/>
  <c r="CT401" i="171"/>
  <c r="CQ401" i="171"/>
  <c r="CU401" i="171" s="1"/>
  <c r="CT794" i="171"/>
  <c r="CQ794" i="171"/>
  <c r="CU794" i="171" s="1"/>
  <c r="CT765" i="171"/>
  <c r="CQ765" i="171"/>
  <c r="CU765" i="171" s="1"/>
  <c r="CT352" i="171"/>
  <c r="CQ352" i="171"/>
  <c r="CU352" i="171" s="1"/>
  <c r="CT987" i="171"/>
  <c r="CQ987" i="171"/>
  <c r="CU987" i="171" s="1"/>
  <c r="CT659" i="171"/>
  <c r="CQ659" i="171"/>
  <c r="CU659" i="171" s="1"/>
  <c r="CT605" i="171"/>
  <c r="CQ605" i="171"/>
  <c r="CU605" i="171" s="1"/>
  <c r="CT548" i="171"/>
  <c r="CQ548" i="171"/>
  <c r="CU548" i="171" s="1"/>
  <c r="CT1000" i="171"/>
  <c r="CQ1000" i="171"/>
  <c r="CU1000" i="171" s="1"/>
  <c r="DH56" i="171"/>
  <c r="EE112" i="183"/>
  <c r="EI112" i="183" s="1"/>
  <c r="EE70" i="187"/>
  <c r="EI70" i="187" s="1"/>
  <c r="CQ635" i="171"/>
  <c r="CU635" i="171" s="1"/>
  <c r="CT676" i="171"/>
  <c r="CQ676" i="171"/>
  <c r="CU676" i="171" s="1"/>
  <c r="CT556" i="171"/>
  <c r="CQ556" i="171"/>
  <c r="CU556" i="171" s="1"/>
  <c r="CT539" i="171"/>
  <c r="CQ539" i="171"/>
  <c r="CU539" i="171" s="1"/>
  <c r="CT707" i="171"/>
  <c r="CQ707" i="171"/>
  <c r="CU707" i="171" s="1"/>
  <c r="CT345" i="171"/>
  <c r="CQ345" i="171"/>
  <c r="CU345" i="171" s="1"/>
  <c r="CT491" i="171"/>
  <c r="CQ491" i="171"/>
  <c r="CU491" i="171" s="1"/>
  <c r="CT527" i="171"/>
  <c r="CQ527" i="171"/>
  <c r="CU527" i="171" s="1"/>
  <c r="CT331" i="171"/>
  <c r="CQ331" i="171"/>
  <c r="CU331" i="171" s="1"/>
  <c r="CT996" i="171"/>
  <c r="CQ996" i="171"/>
  <c r="CU996" i="171" s="1"/>
  <c r="CT692" i="171"/>
  <c r="CQ692" i="171"/>
  <c r="CU692" i="171" s="1"/>
  <c r="CT878" i="171"/>
  <c r="CQ878" i="171"/>
  <c r="CU878" i="171" s="1"/>
  <c r="CT758" i="171"/>
  <c r="CQ758" i="171"/>
  <c r="CU758" i="171" s="1"/>
  <c r="CT916" i="171"/>
  <c r="CQ916" i="171"/>
  <c r="CU916" i="171" s="1"/>
  <c r="CT781" i="171"/>
  <c r="CQ781" i="171"/>
  <c r="CU781" i="171" s="1"/>
  <c r="CT942" i="171"/>
  <c r="CQ942" i="171"/>
  <c r="CU942" i="171" s="1"/>
  <c r="CT713" i="171"/>
  <c r="CQ713" i="171"/>
  <c r="CU713" i="171" s="1"/>
  <c r="CT205" i="171"/>
  <c r="CQ205" i="171"/>
  <c r="CU205" i="171" s="1"/>
  <c r="EE21" i="187"/>
  <c r="EI21" i="187" s="1"/>
  <c r="EE123" i="183"/>
  <c r="EI123" i="183" s="1"/>
  <c r="EE108" i="183"/>
  <c r="EI108" i="183" s="1"/>
  <c r="CQ187" i="171"/>
  <c r="CU187" i="171" s="1"/>
  <c r="CQ495" i="171"/>
  <c r="CU495" i="171" s="1"/>
  <c r="CQ421" i="171"/>
  <c r="CU421" i="171" s="1"/>
  <c r="CT381" i="171"/>
  <c r="CQ381" i="171"/>
  <c r="CU381" i="171" s="1"/>
  <c r="CT742" i="171"/>
  <c r="CQ742" i="171"/>
  <c r="CU742" i="171" s="1"/>
  <c r="CT820" i="171"/>
  <c r="CQ820" i="171"/>
  <c r="CU820" i="171" s="1"/>
  <c r="CT826" i="171"/>
  <c r="CQ826" i="171"/>
  <c r="CU826" i="171" s="1"/>
  <c r="CT404" i="171"/>
  <c r="CQ404" i="171"/>
  <c r="CU404" i="171" s="1"/>
  <c r="CT914" i="171"/>
  <c r="CQ914" i="171"/>
  <c r="CU914" i="171" s="1"/>
  <c r="CT378" i="171"/>
  <c r="CQ378" i="171"/>
  <c r="CU378" i="171" s="1"/>
  <c r="CT444" i="171"/>
  <c r="CQ444" i="171"/>
  <c r="CU444" i="171" s="1"/>
  <c r="CT250" i="171"/>
  <c r="CQ250" i="171"/>
  <c r="CU250" i="171" s="1"/>
  <c r="CT361" i="171"/>
  <c r="CQ361" i="171"/>
  <c r="CU361" i="171" s="1"/>
  <c r="CT983" i="171"/>
  <c r="CQ983" i="171"/>
  <c r="CU983" i="171" s="1"/>
  <c r="CT349" i="171"/>
  <c r="CQ349" i="171"/>
  <c r="CU349" i="171" s="1"/>
  <c r="EE72" i="187"/>
  <c r="EI72" i="187" s="1"/>
  <c r="CQ126" i="171"/>
  <c r="CU126" i="171" s="1"/>
  <c r="CQ529" i="171"/>
  <c r="CU529" i="171" s="1"/>
  <c r="CQ855" i="171"/>
  <c r="CU855" i="171" s="1"/>
  <c r="CQ614" i="171"/>
  <c r="CU614" i="171" s="1"/>
  <c r="CQ831" i="171"/>
  <c r="CU831" i="171" s="1"/>
  <c r="CQ724" i="171"/>
  <c r="CU724" i="171" s="1"/>
  <c r="CQ120" i="171"/>
  <c r="CU120" i="171" s="1"/>
  <c r="CQ499" i="171"/>
  <c r="CU499" i="171" s="1"/>
  <c r="CQ932" i="171"/>
  <c r="CU932" i="171" s="1"/>
  <c r="CQ1008" i="171"/>
  <c r="CU1008" i="171" s="1"/>
  <c r="CQ674" i="171"/>
  <c r="CU674" i="171" s="1"/>
  <c r="CT841" i="171"/>
  <c r="CQ841" i="171"/>
  <c r="CU841" i="171" s="1"/>
  <c r="CT434" i="171"/>
  <c r="CQ434" i="171"/>
  <c r="CU434" i="171" s="1"/>
  <c r="CQ324" i="171"/>
  <c r="CU324" i="171" s="1"/>
  <c r="CQ376" i="171"/>
  <c r="CU376" i="171" s="1"/>
  <c r="CQ642" i="171"/>
  <c r="CU642" i="171" s="1"/>
  <c r="CQ923" i="171"/>
  <c r="CU923" i="171" s="1"/>
  <c r="CQ399" i="171"/>
  <c r="CU399" i="171" s="1"/>
  <c r="CT212" i="171"/>
  <c r="CQ212" i="171"/>
  <c r="CU212" i="171" s="1"/>
  <c r="CT199" i="171"/>
  <c r="CQ199" i="171"/>
  <c r="CU199" i="171" s="1"/>
  <c r="CQ709" i="171"/>
  <c r="CU709" i="171" s="1"/>
  <c r="CQ546" i="171"/>
  <c r="CU546" i="171" s="1"/>
  <c r="CQ233" i="171"/>
  <c r="CU233" i="171" s="1"/>
  <c r="CT834" i="171"/>
  <c r="CQ834" i="171"/>
  <c r="CU834" i="171" s="1"/>
  <c r="CT786" i="171"/>
  <c r="CQ786" i="171"/>
  <c r="CU786" i="171" s="1"/>
  <c r="CQ379" i="171"/>
  <c r="CU379" i="171" s="1"/>
  <c r="CQ731" i="171"/>
  <c r="CU731" i="171" s="1"/>
  <c r="CT965" i="171"/>
  <c r="CQ965" i="171"/>
  <c r="CU965" i="171" s="1"/>
  <c r="CQ890" i="171"/>
  <c r="CU890" i="171" s="1"/>
  <c r="CT737" i="171"/>
  <c r="CQ737" i="171"/>
  <c r="CU737" i="171" s="1"/>
  <c r="CQ37" i="171"/>
  <c r="CU37" i="171" s="1"/>
  <c r="CQ112" i="171"/>
  <c r="CU112" i="171" s="1"/>
  <c r="CT60" i="171"/>
  <c r="CQ60" i="171"/>
  <c r="CU60" i="171" s="1"/>
  <c r="CQ152" i="171"/>
  <c r="CU152" i="171" s="1"/>
  <c r="CT576" i="171"/>
  <c r="CQ576" i="171"/>
  <c r="CU576" i="171" s="1"/>
  <c r="CT753" i="171"/>
  <c r="CQ753" i="171"/>
  <c r="CU753" i="171" s="1"/>
  <c r="CQ432" i="171"/>
  <c r="CU432" i="171" s="1"/>
  <c r="CT141" i="171"/>
  <c r="CQ141" i="171"/>
  <c r="CU141" i="171" s="1"/>
  <c r="CQ797" i="171"/>
  <c r="CU797" i="171" s="1"/>
  <c r="CQ309" i="171"/>
  <c r="CU309" i="171" s="1"/>
  <c r="CT957" i="171"/>
  <c r="CQ957" i="171"/>
  <c r="CU957" i="171" s="1"/>
  <c r="CQ464" i="171"/>
  <c r="CU464" i="171" s="1"/>
  <c r="CT807" i="171"/>
  <c r="CQ807" i="171"/>
  <c r="CU807" i="171" s="1"/>
  <c r="CQ407" i="171"/>
  <c r="CU407" i="171" s="1"/>
  <c r="CQ123" i="171"/>
  <c r="CU123" i="171" s="1"/>
  <c r="CQ291" i="171"/>
  <c r="CU291" i="171" s="1"/>
  <c r="CT494" i="171"/>
  <c r="CQ494" i="171"/>
  <c r="CU494" i="171" s="1"/>
  <c r="CQ739" i="171"/>
  <c r="CU739" i="171" s="1"/>
  <c r="CT543" i="171"/>
  <c r="CQ543" i="171"/>
  <c r="CU543" i="171" s="1"/>
  <c r="CQ971" i="171"/>
  <c r="CU971" i="171" s="1"/>
  <c r="CQ694" i="171"/>
  <c r="CU694" i="171" s="1"/>
  <c r="CT921" i="171"/>
  <c r="CQ921" i="171"/>
  <c r="CU921" i="171" s="1"/>
  <c r="CQ359" i="171"/>
  <c r="CU359" i="171" s="1"/>
  <c r="CT865" i="171"/>
  <c r="CQ865" i="171"/>
  <c r="CU865" i="171" s="1"/>
  <c r="CT489" i="171"/>
  <c r="CQ489" i="171"/>
  <c r="CU489" i="171" s="1"/>
  <c r="CT47" i="171"/>
  <c r="CQ47" i="171"/>
  <c r="CU47" i="171" s="1"/>
  <c r="CT886" i="171"/>
  <c r="CQ886" i="171"/>
  <c r="CU886" i="171" s="1"/>
  <c r="CT748" i="171"/>
  <c r="CQ748" i="171"/>
  <c r="CU748" i="171" s="1"/>
  <c r="CT308" i="171"/>
  <c r="CQ308" i="171"/>
  <c r="CU308" i="171" s="1"/>
  <c r="CT803" i="171"/>
  <c r="CQ803" i="171"/>
  <c r="CU803" i="171" s="1"/>
  <c r="CT718" i="171"/>
  <c r="CQ718" i="171"/>
  <c r="CU718" i="171" s="1"/>
  <c r="CT1011" i="171"/>
  <c r="CQ1011" i="171"/>
  <c r="CU1011" i="171" s="1"/>
  <c r="CT581" i="171"/>
  <c r="CQ581" i="171"/>
  <c r="CU581" i="171" s="1"/>
  <c r="CT517" i="171"/>
  <c r="CQ517" i="171"/>
  <c r="CU517" i="171" s="1"/>
  <c r="CT148" i="171"/>
  <c r="CQ148" i="171"/>
  <c r="CU148" i="171" s="1"/>
  <c r="CT362" i="171"/>
  <c r="CQ362" i="171"/>
  <c r="CU362" i="171" s="1"/>
  <c r="CT506" i="171"/>
  <c r="CQ506" i="171"/>
  <c r="CU506" i="171" s="1"/>
  <c r="CT720" i="171"/>
  <c r="CQ720" i="171"/>
  <c r="CU720" i="171" s="1"/>
  <c r="CT304" i="171"/>
  <c r="CQ304" i="171"/>
  <c r="CU304" i="171" s="1"/>
  <c r="CT36" i="171"/>
  <c r="CQ36" i="171"/>
  <c r="CU36" i="171" s="1"/>
  <c r="CT335" i="171"/>
  <c r="CQ335" i="171"/>
  <c r="CU335" i="171" s="1"/>
  <c r="CT454" i="171"/>
  <c r="CQ454" i="171"/>
  <c r="CU454" i="171" s="1"/>
  <c r="CT180" i="171"/>
  <c r="CQ180" i="171"/>
  <c r="CU180" i="171" s="1"/>
  <c r="CT784" i="171"/>
  <c r="CQ784" i="171"/>
  <c r="CU784" i="171" s="1"/>
  <c r="CT555" i="171"/>
  <c r="CQ555" i="171"/>
  <c r="CU555" i="171" s="1"/>
  <c r="CT716" i="171"/>
  <c r="CQ716" i="171"/>
  <c r="CU716" i="171" s="1"/>
  <c r="CT658" i="171"/>
  <c r="CQ658" i="171"/>
  <c r="CU658" i="171" s="1"/>
  <c r="CT666" i="171"/>
  <c r="CQ666" i="171"/>
  <c r="CU666" i="171" s="1"/>
  <c r="CT154" i="171"/>
  <c r="CQ154" i="171"/>
  <c r="CU154" i="171" s="1"/>
  <c r="CT505" i="171"/>
  <c r="CQ505" i="171"/>
  <c r="CU505" i="171" s="1"/>
  <c r="CT981" i="171"/>
  <c r="CQ981" i="171"/>
  <c r="CU981" i="171" s="1"/>
  <c r="CT392" i="171"/>
  <c r="CQ392" i="171"/>
  <c r="CU392" i="171" s="1"/>
  <c r="CQ949" i="171"/>
  <c r="CU949" i="171" s="1"/>
  <c r="CQ431" i="171"/>
  <c r="CU431" i="171" s="1"/>
  <c r="CQ103" i="171"/>
  <c r="CU103" i="171" s="1"/>
  <c r="CT93" i="171"/>
  <c r="CQ93" i="171"/>
  <c r="CU93" i="171" s="1"/>
  <c r="CQ24" i="171"/>
  <c r="CU24" i="171" s="1"/>
  <c r="CT307" i="171"/>
  <c r="CQ307" i="171"/>
  <c r="CU307" i="171" s="1"/>
  <c r="CQ329" i="171"/>
  <c r="CU329" i="171" s="1"/>
  <c r="CQ755" i="171"/>
  <c r="CU755" i="171" s="1"/>
  <c r="CQ734" i="171"/>
  <c r="CU734" i="171" s="1"/>
  <c r="CT783" i="171"/>
  <c r="CQ783" i="171"/>
  <c r="CU783" i="171" s="1"/>
  <c r="CQ128" i="171"/>
  <c r="CU128" i="171" s="1"/>
  <c r="CT768" i="171"/>
  <c r="CQ768" i="171"/>
  <c r="CU768" i="171" s="1"/>
  <c r="CQ549" i="171"/>
  <c r="CU549" i="171" s="1"/>
  <c r="CT701" i="171"/>
  <c r="CQ701" i="171"/>
  <c r="CU701" i="171" s="1"/>
  <c r="CQ267" i="171"/>
  <c r="CU267" i="171" s="1"/>
  <c r="CT363" i="171"/>
  <c r="CQ363" i="171"/>
  <c r="CU363" i="171" s="1"/>
  <c r="CT961" i="171"/>
  <c r="CQ961" i="171"/>
  <c r="CU961" i="171" s="1"/>
  <c r="CQ292" i="171"/>
  <c r="CU292" i="171" s="1"/>
  <c r="CQ606" i="171"/>
  <c r="CU606" i="171" s="1"/>
  <c r="CT310" i="171"/>
  <c r="CQ310" i="171"/>
  <c r="CU310" i="171" s="1"/>
  <c r="CQ884" i="171"/>
  <c r="CU884" i="171" s="1"/>
  <c r="CQ717" i="171"/>
  <c r="CU717" i="171" s="1"/>
  <c r="CT419" i="171"/>
  <c r="CQ419" i="171"/>
  <c r="CU419" i="171" s="1"/>
  <c r="CT35" i="171"/>
  <c r="CQ35" i="171"/>
  <c r="CU35" i="171" s="1"/>
  <c r="CT654" i="171"/>
  <c r="CQ654" i="171"/>
  <c r="CU654" i="171" s="1"/>
  <c r="CT131" i="171"/>
  <c r="CQ131" i="171"/>
  <c r="CU131" i="171" s="1"/>
  <c r="CT503" i="171"/>
  <c r="CQ503" i="171"/>
  <c r="CU503" i="171" s="1"/>
  <c r="CT870" i="171"/>
  <c r="CQ870" i="171"/>
  <c r="CU870" i="171" s="1"/>
  <c r="CQ698" i="171"/>
  <c r="CU698" i="171" s="1"/>
  <c r="CT296" i="171"/>
  <c r="CQ296" i="171"/>
  <c r="CU296" i="171" s="1"/>
  <c r="CT594" i="171"/>
  <c r="CQ594" i="171"/>
  <c r="CU594" i="171" s="1"/>
  <c r="CT145" i="171"/>
  <c r="CQ145" i="171"/>
  <c r="CU145" i="171" s="1"/>
  <c r="CT512" i="171"/>
  <c r="CQ512" i="171"/>
  <c r="CU512" i="171" s="1"/>
  <c r="CQ430" i="171"/>
  <c r="CU430" i="171" s="1"/>
  <c r="CQ744" i="171"/>
  <c r="CU744" i="171" s="1"/>
  <c r="CT162" i="171"/>
  <c r="CQ162" i="171"/>
  <c r="CU162" i="171" s="1"/>
  <c r="CQ235" i="171"/>
  <c r="CU235" i="171" s="1"/>
  <c r="CT100" i="171"/>
  <c r="CQ100" i="171"/>
  <c r="CU100" i="171" s="1"/>
  <c r="CQ27" i="171"/>
  <c r="CU27" i="171" s="1"/>
  <c r="CQ45" i="171"/>
  <c r="CU45" i="171" s="1"/>
  <c r="CQ729" i="171"/>
  <c r="CU729" i="171" s="1"/>
  <c r="CT985" i="171"/>
  <c r="CQ985" i="171"/>
  <c r="CU985" i="171" s="1"/>
  <c r="CQ926" i="171"/>
  <c r="CU926" i="171" s="1"/>
  <c r="CQ849" i="171"/>
  <c r="CU849" i="171" s="1"/>
  <c r="CT571" i="171"/>
  <c r="CQ571" i="171"/>
  <c r="CU571" i="171" s="1"/>
  <c r="CQ179" i="171"/>
  <c r="CU179" i="171" s="1"/>
  <c r="CQ835" i="171"/>
  <c r="CU835" i="171" s="1"/>
  <c r="CQ294" i="171"/>
  <c r="CU294" i="171" s="1"/>
  <c r="CQ254" i="171"/>
  <c r="CU254" i="171" s="1"/>
  <c r="CT328" i="171"/>
  <c r="CQ328" i="171"/>
  <c r="CU328" i="171" s="1"/>
  <c r="CQ525" i="171"/>
  <c r="CU525" i="171" s="1"/>
  <c r="CQ608" i="171"/>
  <c r="CU608" i="171" s="1"/>
  <c r="CT600" i="171"/>
  <c r="CQ600" i="171"/>
  <c r="CU600" i="171" s="1"/>
  <c r="CQ388" i="171"/>
  <c r="CU388" i="171" s="1"/>
  <c r="CQ877" i="171"/>
  <c r="CU877" i="171" s="1"/>
  <c r="CQ245" i="171"/>
  <c r="CU245" i="171" s="1"/>
  <c r="CQ276" i="171"/>
  <c r="CU276" i="171" s="1"/>
  <c r="CT269" i="171"/>
  <c r="CQ269" i="171"/>
  <c r="CU269" i="171" s="1"/>
  <c r="CQ518" i="171"/>
  <c r="CU518" i="171" s="1"/>
  <c r="CQ443" i="171"/>
  <c r="CU443" i="171" s="1"/>
  <c r="CT925" i="171"/>
  <c r="CQ925" i="171"/>
  <c r="CU925" i="171" s="1"/>
  <c r="CT799" i="171"/>
  <c r="CQ799" i="171"/>
  <c r="CU799" i="171" s="1"/>
  <c r="CT864" i="171"/>
  <c r="CQ864" i="171"/>
  <c r="CU864" i="171" s="1"/>
  <c r="CT306" i="171"/>
  <c r="CQ306" i="171"/>
  <c r="CU306" i="171" s="1"/>
  <c r="CQ968" i="171"/>
  <c r="CU968" i="171" s="1"/>
  <c r="CQ239" i="171"/>
  <c r="CU239" i="171" s="1"/>
  <c r="CQ541" i="171"/>
  <c r="CU541" i="171" s="1"/>
  <c r="CT882" i="171"/>
  <c r="CQ882" i="171"/>
  <c r="CU882" i="171" s="1"/>
  <c r="CQ52" i="171"/>
  <c r="CU52" i="171" s="1"/>
  <c r="CT104" i="171"/>
  <c r="CQ104" i="171"/>
  <c r="CU104" i="171" s="1"/>
  <c r="CQ63" i="171"/>
  <c r="CU63" i="171" s="1"/>
  <c r="CT101" i="171"/>
  <c r="CQ101" i="171"/>
  <c r="CU101" i="171" s="1"/>
  <c r="CQ43" i="171"/>
  <c r="CU43" i="171" s="1"/>
  <c r="CT683" i="171"/>
  <c r="CQ683" i="171"/>
  <c r="CU683" i="171" s="1"/>
  <c r="CQ326" i="171"/>
  <c r="CU326" i="171" s="1"/>
  <c r="CQ623" i="171"/>
  <c r="CU623" i="171" s="1"/>
  <c r="CT712" i="171"/>
  <c r="CQ712" i="171"/>
  <c r="CU712" i="171" s="1"/>
  <c r="CQ218" i="171"/>
  <c r="CU218" i="171" s="1"/>
  <c r="CT653" i="171"/>
  <c r="CQ653" i="171"/>
  <c r="CU653" i="171" s="1"/>
  <c r="CT819" i="171"/>
  <c r="CQ819" i="171"/>
  <c r="CU819" i="171" s="1"/>
  <c r="CT204" i="171"/>
  <c r="CQ204" i="171"/>
  <c r="CU204" i="171" s="1"/>
  <c r="CQ972" i="171"/>
  <c r="CU972" i="171" s="1"/>
  <c r="CT980" i="171"/>
  <c r="CQ980" i="171"/>
  <c r="CU980" i="171" s="1"/>
  <c r="CQ759" i="171"/>
  <c r="CU759" i="171" s="1"/>
  <c r="CT898" i="171"/>
  <c r="CQ898" i="171"/>
  <c r="CU898" i="171" s="1"/>
  <c r="CQ258" i="171"/>
  <c r="CU258" i="171" s="1"/>
  <c r="CT919" i="171"/>
  <c r="CQ919" i="171"/>
  <c r="CU919" i="171" s="1"/>
  <c r="CQ593" i="171"/>
  <c r="CU593" i="171" s="1"/>
  <c r="CT177" i="171"/>
  <c r="CQ177" i="171"/>
  <c r="CU177" i="171" s="1"/>
  <c r="CT1013" i="171"/>
  <c r="CQ1013" i="171"/>
  <c r="CU1013" i="171" s="1"/>
  <c r="CT590" i="171"/>
  <c r="CQ590" i="171"/>
  <c r="CU590" i="171" s="1"/>
  <c r="CT725" i="171"/>
  <c r="CQ725" i="171"/>
  <c r="CU725" i="171" s="1"/>
  <c r="CT452" i="171"/>
  <c r="CQ452" i="171"/>
  <c r="CU452" i="171" s="1"/>
  <c r="CT41" i="171"/>
  <c r="CQ41" i="171"/>
  <c r="CU41" i="171" s="1"/>
  <c r="CT95" i="171"/>
  <c r="CQ95" i="171"/>
  <c r="CU95" i="171" s="1"/>
  <c r="CT86" i="171"/>
  <c r="CQ86" i="171"/>
  <c r="CU86" i="171" s="1"/>
  <c r="CT946" i="171"/>
  <c r="CQ946" i="171"/>
  <c r="CU946" i="171" s="1"/>
  <c r="CT524" i="171"/>
  <c r="CQ524" i="171"/>
  <c r="CU524" i="171" s="1"/>
  <c r="CT357" i="171"/>
  <c r="CQ357" i="171"/>
  <c r="CU357" i="171" s="1"/>
  <c r="CT408" i="171"/>
  <c r="CQ408" i="171"/>
  <c r="CU408" i="171" s="1"/>
  <c r="CT203" i="171"/>
  <c r="CQ203" i="171"/>
  <c r="CU203" i="171" s="1"/>
  <c r="CT697" i="171"/>
  <c r="CQ697" i="171"/>
  <c r="CU697" i="171" s="1"/>
  <c r="CT597" i="171"/>
  <c r="CQ597" i="171"/>
  <c r="CU597" i="171" s="1"/>
  <c r="CT365" i="171"/>
  <c r="CQ365" i="171"/>
  <c r="CU365" i="171" s="1"/>
  <c r="CT377" i="171"/>
  <c r="CQ377" i="171"/>
  <c r="CU377" i="171" s="1"/>
  <c r="CT88" i="171"/>
  <c r="CQ88" i="171"/>
  <c r="CU88" i="171" s="1"/>
  <c r="CT46" i="171"/>
  <c r="CQ46" i="171"/>
  <c r="CU46" i="171" s="1"/>
  <c r="CT422" i="171"/>
  <c r="CQ422" i="171"/>
  <c r="CU422" i="171" s="1"/>
  <c r="CT133" i="171"/>
  <c r="CQ133" i="171"/>
  <c r="CU133" i="171" s="1"/>
  <c r="CT298" i="171"/>
  <c r="CQ298" i="171"/>
  <c r="CU298" i="171" s="1"/>
  <c r="CT848" i="171"/>
  <c r="CQ848" i="171"/>
  <c r="CU848" i="171" s="1"/>
  <c r="CT760" i="171"/>
  <c r="CQ760" i="171"/>
  <c r="CU760" i="171" s="1"/>
  <c r="CT904" i="171"/>
  <c r="CQ904" i="171"/>
  <c r="CU904" i="171" s="1"/>
  <c r="CT672" i="171"/>
  <c r="CQ672" i="171"/>
  <c r="CU672" i="171" s="1"/>
  <c r="CT714" i="171"/>
  <c r="CQ714" i="171"/>
  <c r="CU714" i="171" s="1"/>
  <c r="CT763" i="171"/>
  <c r="CQ763" i="171"/>
  <c r="CU763" i="171" s="1"/>
  <c r="CQ944" i="171"/>
  <c r="CU944" i="171" s="1"/>
  <c r="CT939" i="171"/>
  <c r="CQ939" i="171"/>
  <c r="CU939" i="171" s="1"/>
  <c r="CT40" i="171"/>
  <c r="CQ40" i="171"/>
  <c r="CU40" i="171" s="1"/>
  <c r="CT44" i="171"/>
  <c r="CQ44" i="171"/>
  <c r="CU44" i="171" s="1"/>
  <c r="CT78" i="171"/>
  <c r="CQ78" i="171"/>
  <c r="CU78" i="171" s="1"/>
  <c r="CT928" i="171"/>
  <c r="CQ928" i="171"/>
  <c r="CU928" i="171" s="1"/>
  <c r="CT990" i="171"/>
  <c r="CQ990" i="171"/>
  <c r="CU990" i="171" s="1"/>
  <c r="CT215" i="171"/>
  <c r="CQ215" i="171"/>
  <c r="CU215" i="171" s="1"/>
  <c r="CT256" i="171"/>
  <c r="CQ256" i="171"/>
  <c r="CU256" i="171" s="1"/>
  <c r="CT299" i="171"/>
  <c r="CQ299" i="171"/>
  <c r="CU299" i="171" s="1"/>
  <c r="CT195" i="171"/>
  <c r="CQ195" i="171"/>
  <c r="CU195" i="171" s="1"/>
  <c r="CT240" i="171"/>
  <c r="CQ240" i="171"/>
  <c r="CU240" i="171" s="1"/>
  <c r="CT630" i="171"/>
  <c r="CQ630" i="171"/>
  <c r="CU630" i="171" s="1"/>
  <c r="CT598" i="171"/>
  <c r="CQ598" i="171"/>
  <c r="CU598" i="171" s="1"/>
  <c r="CT825" i="171"/>
  <c r="CQ825" i="171"/>
  <c r="CU825" i="171" s="1"/>
  <c r="CT592" i="171"/>
  <c r="CQ592" i="171"/>
  <c r="CU592" i="171" s="1"/>
  <c r="CT30" i="171"/>
  <c r="CQ30" i="171"/>
  <c r="CU30" i="171" s="1"/>
  <c r="CT92" i="171"/>
  <c r="CQ92" i="171"/>
  <c r="CU92" i="171" s="1"/>
  <c r="CT96" i="171"/>
  <c r="CQ96" i="171"/>
  <c r="CU96" i="171" s="1"/>
  <c r="CT181" i="171"/>
  <c r="CQ181" i="171"/>
  <c r="CU181" i="171" s="1"/>
  <c r="CT159" i="171"/>
  <c r="CQ159" i="171"/>
  <c r="CU159" i="171" s="1"/>
  <c r="CT483" i="171"/>
  <c r="CQ483" i="171"/>
  <c r="CU483" i="171" s="1"/>
  <c r="CT612" i="171"/>
  <c r="CQ612" i="171"/>
  <c r="CU612" i="171" s="1"/>
  <c r="CT360" i="171"/>
  <c r="CQ360" i="171"/>
  <c r="CU360" i="171" s="1"/>
  <c r="CT662" i="171"/>
  <c r="CQ662" i="171"/>
  <c r="CU662" i="171" s="1"/>
  <c r="CT508" i="171"/>
  <c r="CQ508" i="171"/>
  <c r="CU508" i="171" s="1"/>
  <c r="CT168" i="171"/>
  <c r="CQ168" i="171"/>
  <c r="CU168" i="171" s="1"/>
  <c r="CT845" i="171"/>
  <c r="CQ845" i="171"/>
  <c r="CU845" i="171" s="1"/>
  <c r="CT700" i="171"/>
  <c r="CQ700" i="171"/>
  <c r="CU700" i="171" s="1"/>
  <c r="CT57" i="171"/>
  <c r="CQ57" i="171"/>
  <c r="CU57" i="171" s="1"/>
  <c r="CT110" i="171"/>
  <c r="CQ110" i="171"/>
  <c r="CU110" i="171" s="1"/>
  <c r="CT682" i="171"/>
  <c r="CQ682" i="171"/>
  <c r="CU682" i="171" s="1"/>
  <c r="CT846" i="171"/>
  <c r="CQ846" i="171"/>
  <c r="CU846" i="171" s="1"/>
  <c r="CT192" i="171"/>
  <c r="CQ192" i="171"/>
  <c r="CU192" i="171" s="1"/>
  <c r="CT186" i="171"/>
  <c r="CQ186" i="171"/>
  <c r="CU186" i="171" s="1"/>
  <c r="CT935" i="171"/>
  <c r="CQ935" i="171"/>
  <c r="CU935" i="171" s="1"/>
  <c r="CT970" i="171"/>
  <c r="CQ970" i="171"/>
  <c r="CU970" i="171" s="1"/>
  <c r="CQ587" i="171"/>
  <c r="CU587" i="171" s="1"/>
  <c r="CQ480" i="171"/>
  <c r="CU480" i="171" s="1"/>
  <c r="CQ727" i="171"/>
  <c r="CU727" i="171" s="1"/>
  <c r="CQ535" i="171"/>
  <c r="CU535" i="171" s="1"/>
  <c r="CQ290" i="171"/>
  <c r="CU290" i="171" s="1"/>
  <c r="CQ805" i="171"/>
  <c r="CU805" i="171" s="1"/>
  <c r="CT488" i="171"/>
  <c r="CQ488" i="171"/>
  <c r="CU488" i="171" s="1"/>
  <c r="CQ337" i="171"/>
  <c r="CU337" i="171" s="1"/>
  <c r="CT892" i="171"/>
  <c r="CQ892" i="171"/>
  <c r="CU892" i="171" s="1"/>
  <c r="CQ830" i="171"/>
  <c r="CU830" i="171" s="1"/>
  <c r="CT368" i="171"/>
  <c r="CQ368" i="171"/>
  <c r="CU368" i="171" s="1"/>
  <c r="CQ232" i="171"/>
  <c r="CU232" i="171" s="1"/>
  <c r="CT172" i="171"/>
  <c r="CQ172" i="171"/>
  <c r="CU172" i="171" s="1"/>
  <c r="CT356" i="171"/>
  <c r="CQ356" i="171"/>
  <c r="CU356" i="171" s="1"/>
  <c r="CT64" i="171"/>
  <c r="CQ64" i="171"/>
  <c r="CU64" i="171" s="1"/>
  <c r="CT211" i="171"/>
  <c r="CQ211" i="171"/>
  <c r="CU211" i="171" s="1"/>
  <c r="CT150" i="171"/>
  <c r="CQ150" i="171"/>
  <c r="CU150" i="171" s="1"/>
  <c r="CT493" i="171"/>
  <c r="CQ493" i="171"/>
  <c r="CU493" i="171" s="1"/>
  <c r="CT26" i="171"/>
  <c r="CQ26" i="171"/>
  <c r="CU26" i="171" s="1"/>
  <c r="CT214" i="171"/>
  <c r="CQ214" i="171"/>
  <c r="CU214" i="171" s="1"/>
  <c r="CT436" i="171"/>
  <c r="CQ436" i="171"/>
  <c r="CU436" i="171" s="1"/>
  <c r="CT285" i="171"/>
  <c r="CQ285" i="171"/>
  <c r="CU285" i="171" s="1"/>
  <c r="CQ958" i="171"/>
  <c r="CU958" i="171" s="1"/>
  <c r="CT540" i="171"/>
  <c r="CQ540" i="171"/>
  <c r="CU540" i="171" s="1"/>
  <c r="CQ268" i="171"/>
  <c r="CU268" i="171" s="1"/>
  <c r="CQ740" i="171"/>
  <c r="CU740" i="171" s="1"/>
  <c r="CT665" i="171"/>
  <c r="CQ665" i="171"/>
  <c r="CU665" i="171" s="1"/>
  <c r="CQ922" i="171"/>
  <c r="CU922" i="171" s="1"/>
  <c r="CT664" i="171"/>
  <c r="CQ664" i="171"/>
  <c r="CU664" i="171" s="1"/>
  <c r="CQ809" i="171"/>
  <c r="CU809" i="171" s="1"/>
  <c r="CT151" i="171"/>
  <c r="CQ151" i="171"/>
  <c r="CU151" i="171" s="1"/>
  <c r="CT119" i="171"/>
  <c r="CQ119" i="171"/>
  <c r="CU119" i="171" s="1"/>
  <c r="CT696" i="171"/>
  <c r="CQ696" i="171"/>
  <c r="CU696" i="171" s="1"/>
  <c r="CQ236" i="171"/>
  <c r="CU236" i="171" s="1"/>
  <c r="CQ778" i="171"/>
  <c r="CU778" i="171" s="1"/>
  <c r="CQ644" i="171"/>
  <c r="CU644" i="171" s="1"/>
  <c r="CQ484" i="171"/>
  <c r="CU484" i="171" s="1"/>
  <c r="CQ770" i="171"/>
  <c r="CU770" i="171" s="1"/>
  <c r="CT995" i="171"/>
  <c r="CQ995" i="171"/>
  <c r="CU995" i="171" s="1"/>
  <c r="CQ858" i="171"/>
  <c r="CU858" i="171" s="1"/>
  <c r="CT976" i="171"/>
  <c r="CQ976" i="171"/>
  <c r="CU976" i="171" s="1"/>
  <c r="CT481" i="171"/>
  <c r="CQ481" i="171"/>
  <c r="CU481" i="171" s="1"/>
  <c r="CT79" i="171"/>
  <c r="CQ79" i="171"/>
  <c r="CU79" i="171" s="1"/>
  <c r="CT316" i="171"/>
  <c r="CQ316" i="171"/>
  <c r="CU316" i="171" s="1"/>
  <c r="CT144" i="171"/>
  <c r="CQ144" i="171"/>
  <c r="CU144" i="171" s="1"/>
  <c r="CT875" i="171"/>
  <c r="CQ875" i="171"/>
  <c r="CU875" i="171" s="1"/>
  <c r="CT657" i="171"/>
  <c r="CQ657" i="171"/>
  <c r="CU657" i="171" s="1"/>
  <c r="CT673" i="171"/>
  <c r="CQ673" i="171"/>
  <c r="CU673" i="171" s="1"/>
  <c r="CT90" i="171"/>
  <c r="CQ90" i="171"/>
  <c r="CU90" i="171" s="1"/>
  <c r="CT516" i="171"/>
  <c r="CQ516" i="171"/>
  <c r="CU516" i="171" s="1"/>
  <c r="CQ501" i="171"/>
  <c r="CU501" i="171" s="1"/>
  <c r="CQ915" i="171"/>
  <c r="CU915" i="171" s="1"/>
  <c r="CT122" i="171"/>
  <c r="CQ122" i="171"/>
  <c r="CU122" i="171" s="1"/>
  <c r="CQ332" i="171"/>
  <c r="CU332" i="171" s="1"/>
  <c r="CT881" i="171"/>
  <c r="CQ881" i="171"/>
  <c r="CU881" i="171" s="1"/>
  <c r="CT1003" i="171"/>
  <c r="CQ1003" i="171"/>
  <c r="CU1003" i="171" s="1"/>
  <c r="CQ372" i="171"/>
  <c r="CU372" i="171" s="1"/>
  <c r="CT295" i="171"/>
  <c r="CQ295" i="171"/>
  <c r="CU295" i="171" s="1"/>
  <c r="CQ656" i="171"/>
  <c r="CU656" i="171" s="1"/>
  <c r="CT389" i="171"/>
  <c r="CQ389" i="171"/>
  <c r="CU389" i="171" s="1"/>
  <c r="CQ386" i="171"/>
  <c r="CU386" i="171" s="1"/>
  <c r="CT23" i="171"/>
  <c r="CQ23" i="171"/>
  <c r="CU23" i="171" s="1"/>
  <c r="CT355" i="171"/>
  <c r="CQ355" i="171"/>
  <c r="CU355" i="171" s="1"/>
  <c r="CT353" i="171"/>
  <c r="CQ353" i="171"/>
  <c r="CU353" i="171" s="1"/>
  <c r="CT839" i="171"/>
  <c r="CQ839" i="171"/>
  <c r="CU839" i="171" s="1"/>
  <c r="CT169" i="171"/>
  <c r="CQ169" i="171"/>
  <c r="CU169" i="171" s="1"/>
  <c r="CT887" i="171"/>
  <c r="CQ887" i="171"/>
  <c r="CU887" i="171" s="1"/>
  <c r="CT77" i="171"/>
  <c r="CQ77" i="171"/>
  <c r="CU77" i="171" s="1"/>
  <c r="CT585" i="171"/>
  <c r="CQ585" i="171"/>
  <c r="CU585" i="171" s="1"/>
  <c r="CT247" i="171"/>
  <c r="CQ247" i="171"/>
  <c r="CU247" i="171" s="1"/>
  <c r="CT909" i="171"/>
  <c r="CQ909" i="171"/>
  <c r="CU909" i="171" s="1"/>
  <c r="CT643" i="171"/>
  <c r="CQ643" i="171"/>
  <c r="CU643" i="171" s="1"/>
  <c r="CT953" i="171"/>
  <c r="CQ953" i="171"/>
  <c r="CU953" i="171" s="1"/>
  <c r="CT320" i="171"/>
  <c r="CQ320" i="171"/>
  <c r="CU320" i="171" s="1"/>
  <c r="CQ1014" i="171"/>
  <c r="CU1014" i="171" s="1"/>
  <c r="CT370" i="171"/>
  <c r="CQ370" i="171"/>
  <c r="CU370" i="171" s="1"/>
  <c r="CQ281" i="171"/>
  <c r="CU281" i="171" s="1"/>
  <c r="CT907" i="171"/>
  <c r="CQ907" i="171"/>
  <c r="CU907" i="171" s="1"/>
  <c r="CQ689" i="171"/>
  <c r="CU689" i="171" s="1"/>
  <c r="CQ160" i="171"/>
  <c r="CU160" i="171" s="1"/>
  <c r="CQ487" i="171"/>
  <c r="CU487" i="171" s="1"/>
  <c r="CT84" i="171"/>
  <c r="CQ84" i="171"/>
  <c r="CU84" i="171" s="1"/>
  <c r="CQ33" i="171"/>
  <c r="CU33" i="171" s="1"/>
  <c r="CQ55" i="171"/>
  <c r="CU55" i="171" s="1"/>
  <c r="CT792" i="171"/>
  <c r="CQ792" i="171"/>
  <c r="CU792" i="171" s="1"/>
  <c r="CQ883" i="171"/>
  <c r="CU883" i="171" s="1"/>
  <c r="CT358" i="171"/>
  <c r="CQ358" i="171"/>
  <c r="CU358" i="171" s="1"/>
  <c r="CQ616" i="171"/>
  <c r="CU616" i="171" s="1"/>
  <c r="CT862" i="171"/>
  <c r="CQ862" i="171"/>
  <c r="CU862" i="171" s="1"/>
  <c r="CT685" i="171"/>
  <c r="CQ685" i="171"/>
  <c r="CU685" i="171" s="1"/>
  <c r="CQ788" i="171"/>
  <c r="CU788" i="171" s="1"/>
  <c r="CT938" i="171"/>
  <c r="CQ938" i="171"/>
  <c r="CU938" i="171" s="1"/>
  <c r="CQ719" i="171"/>
  <c r="CU719" i="171" s="1"/>
  <c r="CT1006" i="171"/>
  <c r="CQ1006" i="171"/>
  <c r="CU1006" i="171" s="1"/>
  <c r="CQ936" i="171"/>
  <c r="CU936" i="171" s="1"/>
  <c r="CT163" i="171"/>
  <c r="CQ163" i="171"/>
  <c r="CU163" i="171" s="1"/>
  <c r="CT771" i="171"/>
  <c r="CQ771" i="171"/>
  <c r="CU771" i="171" s="1"/>
  <c r="CT636" i="171"/>
  <c r="CQ636" i="171"/>
  <c r="CU636" i="171" s="1"/>
  <c r="CT69" i="171"/>
  <c r="CQ69" i="171"/>
  <c r="CU69" i="171" s="1"/>
  <c r="CT54" i="171"/>
  <c r="CQ54" i="171"/>
  <c r="CU54" i="171" s="1"/>
  <c r="CT263" i="171"/>
  <c r="CQ263" i="171"/>
  <c r="CU263" i="171" s="1"/>
  <c r="CT610" i="171"/>
  <c r="CQ610" i="171"/>
  <c r="CU610" i="171" s="1"/>
  <c r="CT460" i="171"/>
  <c r="CQ460" i="171"/>
  <c r="CU460" i="171" s="1"/>
  <c r="CT311" i="171"/>
  <c r="CQ311" i="171"/>
  <c r="CU311" i="171" s="1"/>
  <c r="CT300" i="171"/>
  <c r="CQ300" i="171"/>
  <c r="CU300" i="171" s="1"/>
  <c r="CT578" i="171"/>
  <c r="CQ578" i="171"/>
  <c r="CU578" i="171" s="1"/>
  <c r="CT67" i="171"/>
  <c r="CQ67" i="171"/>
  <c r="CU67" i="171" s="1"/>
  <c r="CT715" i="171"/>
  <c r="CQ715" i="171"/>
  <c r="CU715" i="171" s="1"/>
  <c r="CT398" i="171"/>
  <c r="CQ398" i="171"/>
  <c r="CU398" i="171" s="1"/>
  <c r="CT274" i="171"/>
  <c r="CQ274" i="171"/>
  <c r="CU274" i="171" s="1"/>
  <c r="CT885" i="171"/>
  <c r="CQ885" i="171"/>
  <c r="CU885" i="171" s="1"/>
  <c r="CT633" i="171"/>
  <c r="CQ633" i="171"/>
  <c r="CU633" i="171" s="1"/>
  <c r="CT545" i="171"/>
  <c r="CQ545" i="171"/>
  <c r="CU545" i="171" s="1"/>
  <c r="CT561" i="171"/>
  <c r="CQ561" i="171"/>
  <c r="CU561" i="171" s="1"/>
  <c r="CQ749" i="171"/>
  <c r="CU749" i="171" s="1"/>
  <c r="CQ198" i="171"/>
  <c r="CU198" i="171" s="1"/>
  <c r="CQ425" i="171"/>
  <c r="CU425" i="171" s="1"/>
  <c r="CQ486" i="171"/>
  <c r="CU486" i="171" s="1"/>
  <c r="CT375" i="171"/>
  <c r="CQ375" i="171"/>
  <c r="CU375" i="171" s="1"/>
  <c r="CT761" i="171"/>
  <c r="CQ761" i="171"/>
  <c r="CU761" i="171" s="1"/>
  <c r="CT559" i="171"/>
  <c r="CQ559" i="171"/>
  <c r="CU559" i="171" s="1"/>
  <c r="CT115" i="171"/>
  <c r="CQ115" i="171"/>
  <c r="CU115" i="171" s="1"/>
  <c r="CT445" i="171"/>
  <c r="CQ445" i="171"/>
  <c r="CU445" i="171" s="1"/>
  <c r="CT255" i="171"/>
  <c r="CQ255" i="171"/>
  <c r="CU255" i="171" s="1"/>
  <c r="CT639" i="171"/>
  <c r="CQ639" i="171"/>
  <c r="CU639" i="171" s="1"/>
  <c r="CT351" i="171"/>
  <c r="CQ351" i="171"/>
  <c r="CU351" i="171" s="1"/>
  <c r="CT580" i="171"/>
  <c r="CQ580" i="171"/>
  <c r="CU580" i="171" s="1"/>
  <c r="CQ785" i="171"/>
  <c r="CU785" i="171" s="1"/>
  <c r="CQ242" i="171"/>
  <c r="CU242" i="171" s="1"/>
  <c r="CT859" i="171"/>
  <c r="CQ859" i="171"/>
  <c r="CU859" i="171" s="1"/>
  <c r="CQ140" i="171"/>
  <c r="CU140" i="171" s="1"/>
  <c r="CQ804" i="171"/>
  <c r="CU804" i="171" s="1"/>
  <c r="CT1012" i="171"/>
  <c r="CQ1012" i="171"/>
  <c r="CU1012" i="171" s="1"/>
  <c r="CQ824" i="171"/>
  <c r="CU824" i="171" s="1"/>
  <c r="CQ97" i="171"/>
  <c r="CU97" i="171" s="1"/>
  <c r="CT114" i="171"/>
  <c r="CQ114" i="171"/>
  <c r="CU114" i="171" s="1"/>
  <c r="CT59" i="171"/>
  <c r="CQ59" i="171"/>
  <c r="CU59" i="171" s="1"/>
  <c r="CQ908" i="171"/>
  <c r="CU908" i="171" s="1"/>
  <c r="CT613" i="171"/>
  <c r="CQ613" i="171"/>
  <c r="CU613" i="171" s="1"/>
  <c r="CQ703" i="171"/>
  <c r="CU703" i="171" s="1"/>
  <c r="CT902" i="171"/>
  <c r="CQ902" i="171"/>
  <c r="CU902" i="171" s="1"/>
  <c r="CQ648" i="171"/>
  <c r="CU648" i="171" s="1"/>
  <c r="CT227" i="171"/>
  <c r="CQ227" i="171"/>
  <c r="CU227" i="171" s="1"/>
  <c r="CT873" i="171"/>
  <c r="CQ873" i="171"/>
  <c r="CU873" i="171" s="1"/>
  <c r="CT705" i="171"/>
  <c r="CQ705" i="171"/>
  <c r="CU705" i="171" s="1"/>
  <c r="CT293" i="171"/>
  <c r="CQ293" i="171"/>
  <c r="CU293" i="171" s="1"/>
  <c r="CT567" i="171"/>
  <c r="CQ567" i="171"/>
  <c r="CU567" i="171" s="1"/>
  <c r="CT861" i="171"/>
  <c r="CQ861" i="171"/>
  <c r="CU861" i="171" s="1"/>
  <c r="CT568" i="171"/>
  <c r="CQ568" i="171"/>
  <c r="CU568" i="171" s="1"/>
  <c r="CQ818" i="171"/>
  <c r="CU818" i="171" s="1"/>
  <c r="CQ844" i="171"/>
  <c r="CU844" i="171" s="1"/>
  <c r="CQ554" i="171"/>
  <c r="CU554" i="171" s="1"/>
  <c r="CQ446" i="171"/>
  <c r="CU446" i="171" s="1"/>
  <c r="CQ346" i="171"/>
  <c r="CU346" i="171" s="1"/>
  <c r="CT566" i="171"/>
  <c r="CQ566" i="171"/>
  <c r="CU566" i="171" s="1"/>
  <c r="CT413" i="171"/>
  <c r="CQ413" i="171"/>
  <c r="CU413" i="171" s="1"/>
  <c r="CQ80" i="171"/>
  <c r="CU80" i="171" s="1"/>
  <c r="CT230" i="171"/>
  <c r="CQ230" i="171"/>
  <c r="CU230" i="171" s="1"/>
  <c r="CT941" i="171"/>
  <c r="CQ941" i="171"/>
  <c r="CU941" i="171" s="1"/>
  <c r="CQ591" i="171"/>
  <c r="CU591" i="171" s="1"/>
  <c r="CT301" i="171"/>
  <c r="CQ301" i="171"/>
  <c r="CU301" i="171" s="1"/>
  <c r="CT397" i="171"/>
  <c r="CQ397" i="171"/>
  <c r="CU397" i="171" s="1"/>
  <c r="CQ779" i="171"/>
  <c r="CU779" i="171" s="1"/>
  <c r="CT226" i="171"/>
  <c r="CQ226" i="171"/>
  <c r="CU226" i="171" s="1"/>
  <c r="CQ396" i="171"/>
  <c r="CU396" i="171" s="1"/>
  <c r="CQ780" i="171"/>
  <c r="CU780" i="171" s="1"/>
  <c r="CT343" i="171"/>
  <c r="CQ343" i="171"/>
  <c r="CU343" i="171" s="1"/>
  <c r="CQ111" i="171"/>
  <c r="CU111" i="171" s="1"/>
  <c r="CT342" i="171"/>
  <c r="CQ342" i="171"/>
  <c r="CU342" i="171" s="1"/>
  <c r="CT420" i="171"/>
  <c r="CQ420" i="171"/>
  <c r="CU420" i="171" s="1"/>
  <c r="CT89" i="171"/>
  <c r="CQ89" i="171"/>
  <c r="CU89" i="171" s="1"/>
  <c r="CT184" i="171"/>
  <c r="CQ184" i="171"/>
  <c r="CU184" i="171" s="1"/>
  <c r="CT202" i="171"/>
  <c r="CQ202" i="171"/>
  <c r="CU202" i="171" s="1"/>
  <c r="CQ478" i="171"/>
  <c r="CU478" i="171" s="1"/>
  <c r="CQ382" i="171"/>
  <c r="CU382" i="171" s="1"/>
  <c r="CQ948" i="171"/>
  <c r="CU948" i="171" s="1"/>
  <c r="CQ669" i="171"/>
  <c r="CU669" i="171" s="1"/>
  <c r="CQ847" i="171"/>
  <c r="CU847" i="171" s="1"/>
  <c r="CT790" i="171"/>
  <c r="CQ790" i="171"/>
  <c r="CU790" i="171" s="1"/>
  <c r="CQ146" i="171"/>
  <c r="CU146" i="171" s="1"/>
  <c r="CT21" i="171"/>
  <c r="CQ21" i="171"/>
  <c r="CU21" i="171" s="1"/>
  <c r="CQ810" i="171"/>
  <c r="CU810" i="171" s="1"/>
  <c r="CQ134" i="171"/>
  <c r="CU134" i="171" s="1"/>
  <c r="CT867" i="171"/>
  <c r="CQ867" i="171"/>
  <c r="CU867" i="171" s="1"/>
  <c r="CT842" i="171"/>
  <c r="CQ842" i="171"/>
  <c r="CU842" i="171" s="1"/>
  <c r="CQ511" i="171"/>
  <c r="CU511" i="171" s="1"/>
  <c r="CT569" i="171"/>
  <c r="CQ569" i="171"/>
  <c r="CU569" i="171" s="1"/>
  <c r="CT702" i="171"/>
  <c r="CQ702" i="171"/>
  <c r="CU702" i="171" s="1"/>
  <c r="CQ649" i="171"/>
  <c r="CU649" i="171" s="1"/>
  <c r="CQ667" i="171"/>
  <c r="CU667" i="171" s="1"/>
  <c r="CQ822" i="171"/>
  <c r="CU822" i="171" s="1"/>
  <c r="CQ165" i="171"/>
  <c r="CU165" i="171" s="1"/>
  <c r="CQ275" i="171"/>
  <c r="CU275" i="171" s="1"/>
  <c r="CQ380" i="171"/>
  <c r="CU380" i="171" s="1"/>
  <c r="CQ745" i="171"/>
  <c r="CU745" i="171" s="1"/>
  <c r="CQ678" i="171"/>
  <c r="CU678" i="171" s="1"/>
  <c r="CQ251" i="171"/>
  <c r="CU251" i="171" s="1"/>
  <c r="CQ87" i="171"/>
  <c r="CU87" i="171" s="1"/>
  <c r="CQ51" i="171"/>
  <c r="CU51" i="171" s="1"/>
  <c r="EE166" i="187"/>
  <c r="EI166" i="187" s="1"/>
  <c r="EE99" i="187"/>
  <c r="EI99" i="187" s="1"/>
  <c r="FE69" i="187"/>
  <c r="DZ69" i="187"/>
  <c r="DV69" i="187"/>
  <c r="EB69" i="187"/>
  <c r="DX69" i="187"/>
  <c r="EA69" i="187"/>
  <c r="DW69" i="187"/>
  <c r="EX69" i="187"/>
  <c r="EV69" i="187" s="1"/>
  <c r="P63" i="188" s="1"/>
  <c r="S63" i="188" s="1"/>
  <c r="EF66" i="183"/>
  <c r="EJ66" i="183" s="1"/>
  <c r="FE66" i="183"/>
  <c r="FF66" i="183" s="1"/>
  <c r="EE25" i="183"/>
  <c r="EI25" i="183" s="1"/>
  <c r="CV158" i="183"/>
  <c r="DA158" i="183" s="1"/>
  <c r="EE158" i="183" s="1"/>
  <c r="EF158" i="183"/>
  <c r="EJ158" i="183" s="1"/>
  <c r="FE158" i="183"/>
  <c r="FF158" i="183" s="1"/>
  <c r="FE41" i="183"/>
  <c r="FF41" i="183" s="1"/>
  <c r="FE114" i="183"/>
  <c r="FF114" i="183" s="1"/>
  <c r="FE31" i="183"/>
  <c r="FF31" i="183" s="1"/>
  <c r="FE117" i="183"/>
  <c r="FF117" i="183" s="1"/>
  <c r="FE47" i="183"/>
  <c r="FF47" i="183" s="1"/>
  <c r="DV162" i="183"/>
  <c r="DX124" i="183"/>
  <c r="FE32" i="183"/>
  <c r="FF32" i="183" s="1"/>
  <c r="DW162" i="183"/>
  <c r="FE162" i="183"/>
  <c r="FF162" i="183" s="1"/>
  <c r="EB162" i="183"/>
  <c r="BU95" i="183"/>
  <c r="EV49" i="183"/>
  <c r="K43" i="188" s="1"/>
  <c r="N43" i="188" s="1"/>
  <c r="EX162" i="183"/>
  <c r="DX162" i="183"/>
  <c r="BY49" i="183"/>
  <c r="BY71" i="187"/>
  <c r="BY139" i="187"/>
  <c r="AI283" i="171"/>
  <c r="DH283" i="171"/>
  <c r="CQ374" i="171"/>
  <c r="CU374" i="171" s="1"/>
  <c r="CT477" i="171"/>
  <c r="CQ477" i="171"/>
  <c r="CU477" i="171" s="1"/>
  <c r="CQ977" i="171"/>
  <c r="CU977" i="171" s="1"/>
  <c r="CT414" i="171"/>
  <c r="CQ414" i="171"/>
  <c r="CU414" i="171" s="1"/>
  <c r="CT217" i="171"/>
  <c r="CQ217" i="171"/>
  <c r="CU217" i="171" s="1"/>
  <c r="CT188" i="171"/>
  <c r="CQ188" i="171"/>
  <c r="CU188" i="171" s="1"/>
  <c r="CT280" i="171"/>
  <c r="CQ280" i="171"/>
  <c r="CU280" i="171" s="1"/>
  <c r="CT905" i="171"/>
  <c r="CQ905" i="171"/>
  <c r="CU905" i="171" s="1"/>
  <c r="CT531" i="171"/>
  <c r="CQ531" i="171"/>
  <c r="CU531" i="171" s="1"/>
  <c r="CT322" i="171"/>
  <c r="CQ322" i="171"/>
  <c r="CU322" i="171" s="1"/>
  <c r="CT117" i="171"/>
  <c r="CQ117" i="171"/>
  <c r="CU117" i="171" s="1"/>
  <c r="CT76" i="171"/>
  <c r="CQ76" i="171"/>
  <c r="CU76" i="171" s="1"/>
  <c r="CT278" i="171"/>
  <c r="CQ278" i="171"/>
  <c r="CU278" i="171" s="1"/>
  <c r="CT647" i="171"/>
  <c r="CQ647" i="171"/>
  <c r="CU647" i="171" s="1"/>
  <c r="CT125" i="171"/>
  <c r="CQ125" i="171"/>
  <c r="CU125" i="171" s="1"/>
  <c r="CT190" i="171"/>
  <c r="CQ190" i="171"/>
  <c r="CU190" i="171" s="1"/>
  <c r="CT912" i="171"/>
  <c r="CQ912" i="171"/>
  <c r="CU912" i="171" s="1"/>
  <c r="CT207" i="171"/>
  <c r="CQ207" i="171"/>
  <c r="CU207" i="171" s="1"/>
  <c r="CT260" i="171"/>
  <c r="CQ260" i="171"/>
  <c r="CU260" i="171" s="1"/>
  <c r="CT149" i="171"/>
  <c r="CQ149" i="171"/>
  <c r="CU149" i="171" s="1"/>
  <c r="CT894" i="171"/>
  <c r="CQ894" i="171"/>
  <c r="CU894" i="171" s="1"/>
  <c r="CT617" i="171"/>
  <c r="CQ617" i="171"/>
  <c r="CU617" i="171" s="1"/>
  <c r="CT496" i="171"/>
  <c r="CQ496" i="171"/>
  <c r="CU496" i="171" s="1"/>
  <c r="CT629" i="171"/>
  <c r="CQ629" i="171"/>
  <c r="CU629" i="171" s="1"/>
  <c r="CT575" i="171"/>
  <c r="CQ575" i="171"/>
  <c r="CU575" i="171" s="1"/>
  <c r="CT801" i="171"/>
  <c r="CQ801" i="171"/>
  <c r="CU801" i="171" s="1"/>
  <c r="CT586" i="171"/>
  <c r="CQ586" i="171"/>
  <c r="CU586" i="171" s="1"/>
  <c r="CT967" i="171"/>
  <c r="CQ967" i="171"/>
  <c r="CU967" i="171" s="1"/>
  <c r="CT631" i="171"/>
  <c r="CQ631" i="171"/>
  <c r="CU631" i="171" s="1"/>
  <c r="CT286" i="171"/>
  <c r="CQ286" i="171"/>
  <c r="CU286" i="171" s="1"/>
  <c r="CT58" i="171"/>
  <c r="CQ58" i="171"/>
  <c r="CU58" i="171" s="1"/>
  <c r="CT98" i="171"/>
  <c r="CQ98" i="171"/>
  <c r="CU98" i="171" s="1"/>
  <c r="CT482" i="171"/>
  <c r="CQ482" i="171"/>
  <c r="CU482" i="171" s="1"/>
  <c r="CT851" i="171"/>
  <c r="CQ851" i="171"/>
  <c r="CU851" i="171" s="1"/>
  <c r="CT866" i="171"/>
  <c r="CQ866" i="171"/>
  <c r="CU866" i="171" s="1"/>
  <c r="CT479" i="171"/>
  <c r="CQ479" i="171"/>
  <c r="CU479" i="171" s="1"/>
  <c r="CT439" i="171"/>
  <c r="CQ439" i="171"/>
  <c r="CU439" i="171" s="1"/>
  <c r="CT917" i="171"/>
  <c r="CQ917" i="171"/>
  <c r="CU917" i="171" s="1"/>
  <c r="CT538" i="171"/>
  <c r="CQ538" i="171"/>
  <c r="CU538" i="171" s="1"/>
  <c r="CT447" i="171"/>
  <c r="CQ447" i="171"/>
  <c r="CU447" i="171" s="1"/>
  <c r="CT438" i="171"/>
  <c r="CQ438" i="171"/>
  <c r="CU438" i="171" s="1"/>
  <c r="CT189" i="171"/>
  <c r="CQ189" i="171"/>
  <c r="CU189" i="171" s="1"/>
  <c r="CT406" i="171"/>
  <c r="CQ406" i="171"/>
  <c r="CU406" i="171" s="1"/>
  <c r="CQ843" i="171"/>
  <c r="CU843" i="171" s="1"/>
  <c r="CT823" i="171"/>
  <c r="CQ823" i="171"/>
  <c r="CU823" i="171" s="1"/>
  <c r="CQ305" i="171"/>
  <c r="CU305" i="171" s="1"/>
  <c r="CT560" i="171"/>
  <c r="CQ560" i="171"/>
  <c r="CU560" i="171" s="1"/>
  <c r="CQ963" i="171"/>
  <c r="CU963" i="171" s="1"/>
  <c r="CT991" i="171"/>
  <c r="CQ991" i="171"/>
  <c r="CU991" i="171" s="1"/>
  <c r="CQ264" i="171"/>
  <c r="CU264" i="171" s="1"/>
  <c r="CT223" i="171"/>
  <c r="CQ223" i="171"/>
  <c r="CU223" i="171" s="1"/>
  <c r="CT879" i="171"/>
  <c r="CQ879" i="171"/>
  <c r="CU879" i="171" s="1"/>
  <c r="CT471" i="171"/>
  <c r="CQ471" i="171"/>
  <c r="CU471" i="171" s="1"/>
  <c r="CT634" i="171"/>
  <c r="CQ634" i="171"/>
  <c r="CU634" i="171" s="1"/>
  <c r="CT102" i="171"/>
  <c r="CQ102" i="171"/>
  <c r="CU102" i="171" s="1"/>
  <c r="CT170" i="171"/>
  <c r="CQ170" i="171"/>
  <c r="CU170" i="171" s="1"/>
  <c r="CT417" i="171"/>
  <c r="CQ417" i="171"/>
  <c r="CU417" i="171" s="1"/>
  <c r="CT619" i="171"/>
  <c r="CQ619" i="171"/>
  <c r="CU619" i="171" s="1"/>
  <c r="CT418" i="171"/>
  <c r="CQ418" i="171"/>
  <c r="CU418" i="171" s="1"/>
  <c r="CT699" i="171"/>
  <c r="CQ699" i="171"/>
  <c r="CU699" i="171" s="1"/>
  <c r="CT655" i="171"/>
  <c r="CQ655" i="171"/>
  <c r="CU655" i="171" s="1"/>
  <c r="CT624" i="171"/>
  <c r="CQ624" i="171"/>
  <c r="CU624" i="171" s="1"/>
  <c r="CT121" i="171"/>
  <c r="CQ121" i="171"/>
  <c r="CU121" i="171" s="1"/>
  <c r="CT448" i="171"/>
  <c r="CQ448" i="171"/>
  <c r="CU448" i="171" s="1"/>
  <c r="CT411" i="171"/>
  <c r="CQ411" i="171"/>
  <c r="CU411" i="171" s="1"/>
  <c r="CT735" i="171"/>
  <c r="CQ735" i="171"/>
  <c r="CU735" i="171" s="1"/>
  <c r="CT802" i="171"/>
  <c r="CQ802" i="171"/>
  <c r="CU802" i="171" s="1"/>
  <c r="CT497" i="171"/>
  <c r="CQ497" i="171"/>
  <c r="CU497" i="171" s="1"/>
  <c r="CT895" i="171"/>
  <c r="CQ895" i="171"/>
  <c r="CU895" i="171" s="1"/>
  <c r="CT237" i="171"/>
  <c r="CQ237" i="171"/>
  <c r="CU237" i="171" s="1"/>
  <c r="CT405" i="171"/>
  <c r="CQ405" i="171"/>
  <c r="CU405" i="171" s="1"/>
  <c r="CT441" i="171"/>
  <c r="CQ441" i="171"/>
  <c r="CU441" i="171" s="1"/>
  <c r="CT72" i="171"/>
  <c r="CQ72" i="171"/>
  <c r="CU72" i="171" s="1"/>
  <c r="CT132" i="171"/>
  <c r="CQ132" i="171"/>
  <c r="CU132" i="171" s="1"/>
  <c r="CT992" i="171"/>
  <c r="CQ992" i="171"/>
  <c r="CU992" i="171" s="1"/>
  <c r="CT611" i="171"/>
  <c r="CQ611" i="171"/>
  <c r="CU611" i="171" s="1"/>
  <c r="CT395" i="171"/>
  <c r="CQ395" i="171"/>
  <c r="CU395" i="171" s="1"/>
  <c r="CT318" i="171"/>
  <c r="CQ318" i="171"/>
  <c r="CU318" i="171" s="1"/>
  <c r="CT302" i="171"/>
  <c r="CQ302" i="171"/>
  <c r="CU302" i="171" s="1"/>
  <c r="CT920" i="171"/>
  <c r="CQ920" i="171"/>
  <c r="CU920" i="171" s="1"/>
  <c r="CT265" i="171"/>
  <c r="CQ265" i="171"/>
  <c r="CU265" i="171" s="1"/>
  <c r="CT341" i="171"/>
  <c r="CQ341" i="171"/>
  <c r="CU341" i="171" s="1"/>
  <c r="CT738" i="171"/>
  <c r="CQ738" i="171"/>
  <c r="CU738" i="171" s="1"/>
  <c r="CT680" i="171"/>
  <c r="CQ680" i="171"/>
  <c r="CU680" i="171" s="1"/>
  <c r="CT530" i="171"/>
  <c r="CQ530" i="171"/>
  <c r="CU530" i="171" s="1"/>
  <c r="CT455" i="171"/>
  <c r="CQ455" i="171"/>
  <c r="CU455" i="171" s="1"/>
  <c r="CT191" i="171"/>
  <c r="CQ191" i="171"/>
  <c r="CU191" i="171" s="1"/>
  <c r="CT903" i="171"/>
  <c r="CQ903" i="171"/>
  <c r="CU903" i="171" s="1"/>
  <c r="CT136" i="171"/>
  <c r="CQ136" i="171"/>
  <c r="CU136" i="171" s="1"/>
  <c r="CT811" i="171"/>
  <c r="CQ811" i="171"/>
  <c r="CU811" i="171" s="1"/>
  <c r="CQ241" i="171"/>
  <c r="CU241" i="171" s="1"/>
  <c r="CT416" i="171"/>
  <c r="CQ416" i="171"/>
  <c r="CU416" i="171" s="1"/>
  <c r="CQ468" i="171"/>
  <c r="CU468" i="171" s="1"/>
  <c r="CT175" i="171"/>
  <c r="CQ175" i="171"/>
  <c r="CU175" i="171" s="1"/>
  <c r="CQ437" i="171"/>
  <c r="CU437" i="171" s="1"/>
  <c r="CT857" i="171"/>
  <c r="CQ857" i="171"/>
  <c r="CU857" i="171" s="1"/>
  <c r="CQ688" i="171"/>
  <c r="CU688" i="171" s="1"/>
  <c r="CT164" i="171"/>
  <c r="CQ164" i="171"/>
  <c r="CU164" i="171" s="1"/>
  <c r="CT209" i="171"/>
  <c r="CQ209" i="171"/>
  <c r="CU209" i="171" s="1"/>
  <c r="CT348" i="171"/>
  <c r="CQ348" i="171"/>
  <c r="CU348" i="171" s="1"/>
  <c r="CT798" i="171"/>
  <c r="CQ798" i="171"/>
  <c r="CU798" i="171" s="1"/>
  <c r="CT910" i="171"/>
  <c r="CQ910" i="171"/>
  <c r="CU910" i="171" s="1"/>
  <c r="CT210" i="171"/>
  <c r="CQ210" i="171"/>
  <c r="CU210" i="171" s="1"/>
  <c r="CT327" i="171"/>
  <c r="CQ327" i="171"/>
  <c r="CU327" i="171" s="1"/>
  <c r="CT71" i="171"/>
  <c r="CQ71" i="171"/>
  <c r="CU71" i="171" s="1"/>
  <c r="CT1001" i="171"/>
  <c r="CQ1001" i="171"/>
  <c r="CU1001" i="171" s="1"/>
  <c r="CT176" i="171"/>
  <c r="CQ176" i="171"/>
  <c r="CU176" i="171" s="1"/>
  <c r="CT733" i="171"/>
  <c r="CQ733" i="171"/>
  <c r="CU733" i="171" s="1"/>
  <c r="CT661" i="171"/>
  <c r="CQ661" i="171"/>
  <c r="CU661" i="171" s="1"/>
  <c r="CT1016" i="171"/>
  <c r="CQ1016" i="171"/>
  <c r="CU1016" i="171" s="1"/>
  <c r="CT383" i="171"/>
  <c r="CQ383" i="171"/>
  <c r="CU383" i="171" s="1"/>
  <c r="CT782" i="171"/>
  <c r="CQ782" i="171"/>
  <c r="CU782" i="171" s="1"/>
  <c r="CT519" i="171"/>
  <c r="CQ519" i="171"/>
  <c r="CU519" i="171" s="1"/>
  <c r="CT806" i="171"/>
  <c r="CQ806" i="171"/>
  <c r="CU806" i="171" s="1"/>
  <c r="CT750" i="171"/>
  <c r="CQ750" i="171"/>
  <c r="CU750" i="171" s="1"/>
  <c r="CT261" i="171"/>
  <c r="CQ261" i="171"/>
  <c r="CU261" i="171" s="1"/>
  <c r="CT603" i="171"/>
  <c r="CQ603" i="171"/>
  <c r="CU603" i="171" s="1"/>
  <c r="CT373" i="171"/>
  <c r="CQ373" i="171"/>
  <c r="CU373" i="171" s="1"/>
  <c r="CT952" i="171"/>
  <c r="CQ952" i="171"/>
  <c r="CU952" i="171" s="1"/>
  <c r="CT989" i="171"/>
  <c r="CQ989" i="171"/>
  <c r="CU989" i="171" s="1"/>
  <c r="CT747" i="171"/>
  <c r="CQ747" i="171"/>
  <c r="CU747" i="171" s="1"/>
  <c r="CT183" i="171"/>
  <c r="CQ183" i="171"/>
  <c r="CU183" i="171" s="1"/>
  <c r="CT1015" i="171"/>
  <c r="CQ1015" i="171"/>
  <c r="CU1015" i="171" s="1"/>
  <c r="CT693" i="171"/>
  <c r="CQ693" i="171"/>
  <c r="CU693" i="171" s="1"/>
  <c r="CT259" i="171"/>
  <c r="CQ259" i="171"/>
  <c r="CU259" i="171" s="1"/>
  <c r="CT728" i="171"/>
  <c r="CQ728" i="171"/>
  <c r="CU728" i="171" s="1"/>
  <c r="CT757" i="171"/>
  <c r="CQ757" i="171"/>
  <c r="CU757" i="171" s="1"/>
  <c r="CT28" i="171"/>
  <c r="CQ28" i="171"/>
  <c r="CU28" i="171" s="1"/>
  <c r="CT601" i="171"/>
  <c r="CQ601" i="171"/>
  <c r="CU601" i="171" s="1"/>
  <c r="CT668" i="171"/>
  <c r="CQ668" i="171"/>
  <c r="CU668" i="171" s="1"/>
  <c r="CT282" i="171"/>
  <c r="CQ282" i="171"/>
  <c r="CU282" i="171" s="1"/>
  <c r="CT213" i="171"/>
  <c r="CQ213" i="171"/>
  <c r="CU213" i="171" s="1"/>
  <c r="CT710" i="171"/>
  <c r="CQ710" i="171"/>
  <c r="CU710" i="171" s="1"/>
  <c r="CT891" i="171"/>
  <c r="CQ891" i="171"/>
  <c r="CU891" i="171" s="1"/>
  <c r="CT143" i="171"/>
  <c r="CQ143" i="171"/>
  <c r="CU143" i="171" s="1"/>
  <c r="CT426" i="171"/>
  <c r="CQ426" i="171"/>
  <c r="CU426" i="171" s="1"/>
  <c r="CT691" i="171"/>
  <c r="CQ691" i="171"/>
  <c r="CU691" i="171" s="1"/>
  <c r="CT681" i="171"/>
  <c r="CQ681" i="171"/>
  <c r="CU681" i="171" s="1"/>
  <c r="CT384" i="171"/>
  <c r="CQ384" i="171"/>
  <c r="CU384" i="171" s="1"/>
  <c r="CT679" i="171"/>
  <c r="CQ679" i="171"/>
  <c r="CU679" i="171" s="1"/>
  <c r="CQ552" i="171"/>
  <c r="CU552" i="171" s="1"/>
  <c r="CQ924" i="171"/>
  <c r="CU924" i="171" s="1"/>
  <c r="CQ929" i="171"/>
  <c r="CU929" i="171" s="1"/>
  <c r="CQ354" i="171"/>
  <c r="CU354" i="171" s="1"/>
  <c r="CQ856" i="171"/>
  <c r="CU856" i="171" s="1"/>
  <c r="CQ528" i="171"/>
  <c r="CU528" i="171" s="1"/>
  <c r="CQ340" i="171"/>
  <c r="CU340" i="171" s="1"/>
  <c r="CQ791" i="171"/>
  <c r="CU791" i="171" s="1"/>
  <c r="CQ775" i="171"/>
  <c r="CU775" i="171" s="1"/>
  <c r="CQ986" i="171"/>
  <c r="CU986" i="171" s="1"/>
  <c r="CQ166" i="171"/>
  <c r="CU166" i="171" s="1"/>
  <c r="CQ336" i="171"/>
  <c r="CU336" i="171" s="1"/>
  <c r="CQ266" i="171"/>
  <c r="CU266" i="171" s="1"/>
  <c r="CQ650" i="171"/>
  <c r="CU650" i="171" s="1"/>
  <c r="CQ502" i="171"/>
  <c r="CU502" i="171" s="1"/>
  <c r="CQ651" i="171"/>
  <c r="CU651" i="171" s="1"/>
  <c r="CQ588" i="171"/>
  <c r="CU588" i="171" s="1"/>
  <c r="CQ50" i="171"/>
  <c r="CU50" i="171" s="1"/>
  <c r="CQ107" i="171"/>
  <c r="CU107" i="171" s="1"/>
  <c r="CQ48" i="171"/>
  <c r="CU48" i="171" s="1"/>
  <c r="CQ99" i="171"/>
  <c r="CU99" i="171" s="1"/>
  <c r="CQ94" i="171"/>
  <c r="CU94" i="171" s="1"/>
  <c r="CQ686" i="171"/>
  <c r="CU686" i="171" s="1"/>
  <c r="CQ754" i="171"/>
  <c r="CU754" i="171" s="1"/>
  <c r="CQ409" i="171"/>
  <c r="CU409" i="171" s="1"/>
  <c r="CQ158" i="171"/>
  <c r="CU158" i="171" s="1"/>
  <c r="CQ900" i="171"/>
  <c r="CU900" i="171" s="1"/>
  <c r="CQ139" i="171"/>
  <c r="CU139" i="171" s="1"/>
  <c r="CQ695" i="171"/>
  <c r="CU695" i="171" s="1"/>
  <c r="CQ523" i="171"/>
  <c r="CU523" i="171" s="1"/>
  <c r="CQ573" i="171"/>
  <c r="CU573" i="171" s="1"/>
  <c r="CQ584" i="171"/>
  <c r="CU584" i="171" s="1"/>
  <c r="CQ618" i="171"/>
  <c r="CU618" i="171" s="1"/>
  <c r="CQ708" i="171"/>
  <c r="CU708" i="171" s="1"/>
  <c r="CQ615" i="171"/>
  <c r="CU615" i="171" s="1"/>
  <c r="CQ954" i="171"/>
  <c r="CU954" i="171" s="1"/>
  <c r="CQ978" i="171"/>
  <c r="CU978" i="171" s="1"/>
  <c r="CQ982" i="171"/>
  <c r="CU982" i="171" s="1"/>
  <c r="CQ371" i="171"/>
  <c r="CU371" i="171" s="1"/>
  <c r="CQ74" i="171"/>
  <c r="CU74" i="171" s="1"/>
  <c r="CQ29" i="171"/>
  <c r="CU29" i="171" s="1"/>
  <c r="CQ106" i="171"/>
  <c r="CU106" i="171" s="1"/>
  <c r="CQ32" i="171"/>
  <c r="CU32" i="171" s="1"/>
  <c r="CQ38" i="171"/>
  <c r="CU38" i="171" s="1"/>
  <c r="AI87" i="171"/>
  <c r="AI77" i="171"/>
  <c r="AI26" i="171"/>
  <c r="AI80" i="171"/>
  <c r="DH112" i="171"/>
  <c r="DH843" i="171"/>
  <c r="AI843" i="171"/>
  <c r="DH576" i="171"/>
  <c r="DH926" i="171"/>
  <c r="AI926" i="171"/>
  <c r="CL683" i="171"/>
  <c r="AI888" i="171"/>
  <c r="DH888" i="171"/>
  <c r="AI216" i="171"/>
  <c r="DH216" i="171"/>
  <c r="AI444" i="171"/>
  <c r="DH444" i="171"/>
  <c r="DH611" i="171"/>
  <c r="AI611" i="171"/>
  <c r="DH676" i="171"/>
  <c r="AI676" i="171"/>
  <c r="DH294" i="171"/>
  <c r="AI928" i="171"/>
  <c r="EV60" i="183"/>
  <c r="K54" i="188" s="1"/>
  <c r="N54" i="188" s="1"/>
  <c r="DZ124" i="183"/>
  <c r="DX158" i="187"/>
  <c r="FE166" i="187"/>
  <c r="EX124" i="183"/>
  <c r="EX158" i="187"/>
  <c r="EV158" i="187" s="1"/>
  <c r="FE136" i="183"/>
  <c r="FF136" i="183" s="1"/>
  <c r="DW124" i="183"/>
  <c r="EA124" i="183"/>
  <c r="EB158" i="187"/>
  <c r="EC158" i="187" s="1"/>
  <c r="EB124" i="183"/>
  <c r="DW158" i="187"/>
  <c r="DH642" i="171"/>
  <c r="AI642" i="171"/>
  <c r="AI613" i="171"/>
  <c r="DH613" i="171"/>
  <c r="AI474" i="171"/>
  <c r="DH474" i="171"/>
  <c r="AI818" i="171"/>
  <c r="DH818" i="171"/>
  <c r="AI660" i="171"/>
  <c r="DH660" i="171"/>
  <c r="AI463" i="171"/>
  <c r="DH463" i="171"/>
  <c r="DH974" i="171"/>
  <c r="AI974" i="171"/>
  <c r="AI910" i="171"/>
  <c r="DH910" i="171"/>
  <c r="AI215" i="171"/>
  <c r="DH215" i="171"/>
  <c r="AI525" i="171"/>
  <c r="DH525" i="171"/>
  <c r="DH778" i="171"/>
  <c r="AI778" i="171"/>
  <c r="AI256" i="171"/>
  <c r="DH256" i="171"/>
  <c r="DH566" i="171"/>
  <c r="AI566" i="171"/>
  <c r="DH438" i="171"/>
  <c r="AI438" i="171"/>
  <c r="DH695" i="171"/>
  <c r="AI695" i="171"/>
  <c r="AI543" i="171"/>
  <c r="DH543" i="171"/>
  <c r="AI826" i="171"/>
  <c r="DH826" i="171"/>
  <c r="DG544" i="171"/>
  <c r="AH544" i="171"/>
  <c r="AH185" i="171"/>
  <c r="DG185" i="171"/>
  <c r="AH537" i="171"/>
  <c r="DG537" i="171"/>
  <c r="AH628" i="171"/>
  <c r="DG628" i="171"/>
  <c r="DG326" i="171"/>
  <c r="AH326" i="171"/>
  <c r="AH902" i="171"/>
  <c r="DG902" i="171"/>
  <c r="AH661" i="171"/>
  <c r="DG661" i="171"/>
  <c r="AH926" i="171"/>
  <c r="DG926" i="171"/>
  <c r="AH782" i="171"/>
  <c r="DG782" i="171"/>
  <c r="AH702" i="171"/>
  <c r="DG702" i="171"/>
  <c r="AH129" i="171"/>
  <c r="DG129" i="171"/>
  <c r="AI577" i="171"/>
  <c r="DH577" i="171"/>
  <c r="DG241" i="171"/>
  <c r="AH241" i="171"/>
  <c r="AH424" i="171"/>
  <c r="DG424" i="171"/>
  <c r="DG492" i="171"/>
  <c r="AH492" i="171"/>
  <c r="AH228" i="171"/>
  <c r="DG228" i="171"/>
  <c r="CL260" i="171"/>
  <c r="AI260" i="171" s="1"/>
  <c r="AH260" i="171"/>
  <c r="DG260" i="171"/>
  <c r="DG583" i="171"/>
  <c r="AH583" i="171"/>
  <c r="DG536" i="171"/>
  <c r="AH536" i="171"/>
  <c r="AH714" i="171"/>
  <c r="DG714" i="171"/>
  <c r="AH593" i="171"/>
  <c r="DG593" i="171"/>
  <c r="AH474" i="171"/>
  <c r="DG474" i="171"/>
  <c r="AH124" i="171"/>
  <c r="DG124" i="171"/>
  <c r="AH462" i="171"/>
  <c r="DG462" i="171"/>
  <c r="DG148" i="171"/>
  <c r="AH148" i="171"/>
  <c r="AH300" i="171"/>
  <c r="DG300" i="171"/>
  <c r="CL149" i="171"/>
  <c r="DG149" i="171"/>
  <c r="AH149" i="171"/>
  <c r="AH646" i="171"/>
  <c r="DG646" i="171"/>
  <c r="DH500" i="171"/>
  <c r="AI500" i="171"/>
  <c r="AH436" i="171"/>
  <c r="DG436" i="171"/>
  <c r="DH713" i="171"/>
  <c r="AI713" i="171"/>
  <c r="DH694" i="171"/>
  <c r="AI694" i="171"/>
  <c r="AH158" i="171"/>
  <c r="DG158" i="171"/>
  <c r="CL373" i="171"/>
  <c r="AH373" i="171"/>
  <c r="DG373" i="171"/>
  <c r="CL337" i="171"/>
  <c r="DG337" i="171"/>
  <c r="CL684" i="171"/>
  <c r="AH684" i="171"/>
  <c r="DG684" i="171"/>
  <c r="CL636" i="171"/>
  <c r="AH636" i="171"/>
  <c r="DG636" i="171"/>
  <c r="CL765" i="171"/>
  <c r="AH765" i="171"/>
  <c r="DG765" i="171"/>
  <c r="CL915" i="171"/>
  <c r="AH915" i="171"/>
  <c r="DG915" i="171"/>
  <c r="DG182" i="171"/>
  <c r="AH182" i="171"/>
  <c r="CL345" i="171"/>
  <c r="DH345" i="171" s="1"/>
  <c r="AH345" i="171"/>
  <c r="DG345" i="171"/>
  <c r="AH659" i="171"/>
  <c r="DG659" i="171"/>
  <c r="AH471" i="171"/>
  <c r="DG471" i="171"/>
  <c r="AH526" i="171"/>
  <c r="DG526" i="171"/>
  <c r="AH791" i="171"/>
  <c r="DG791" i="171"/>
  <c r="AH377" i="171"/>
  <c r="DG377" i="171"/>
  <c r="DG965" i="171"/>
  <c r="AH965" i="171"/>
  <c r="DG1012" i="171"/>
  <c r="AH1012" i="171"/>
  <c r="AH237" i="171"/>
  <c r="DG237" i="171"/>
  <c r="AH452" i="171"/>
  <c r="DG452" i="171"/>
  <c r="DH439" i="171"/>
  <c r="AI439" i="171"/>
  <c r="EX61" i="183"/>
  <c r="EV61" i="183" s="1"/>
  <c r="K55" i="188" s="1"/>
  <c r="N55" i="188" s="1"/>
  <c r="EA61" i="183"/>
  <c r="DV63" i="183"/>
  <c r="DW29" i="183"/>
  <c r="EV64" i="183"/>
  <c r="K58" i="188" s="1"/>
  <c r="N58" i="188" s="1"/>
  <c r="DX94" i="187"/>
  <c r="DZ64" i="183"/>
  <c r="DV64" i="183"/>
  <c r="EA112" i="187"/>
  <c r="FE115" i="187"/>
  <c r="EA115" i="187"/>
  <c r="DZ39" i="183"/>
  <c r="EX148" i="187"/>
  <c r="DX26" i="183"/>
  <c r="DH692" i="171"/>
  <c r="DH838" i="171"/>
  <c r="AI541" i="171"/>
  <c r="DZ61" i="183"/>
  <c r="EB61" i="183"/>
  <c r="FE112" i="187"/>
  <c r="FF112" i="187" s="1"/>
  <c r="EX63" i="183"/>
  <c r="EV63" i="183" s="1"/>
  <c r="K57" i="188" s="1"/>
  <c r="N57" i="188" s="1"/>
  <c r="DZ29" i="183"/>
  <c r="DX64" i="183"/>
  <c r="DV112" i="187"/>
  <c r="EX112" i="187"/>
  <c r="EX115" i="187"/>
  <c r="EV115" i="187" s="1"/>
  <c r="DV39" i="183"/>
  <c r="DV148" i="187"/>
  <c r="AH220" i="171"/>
  <c r="AH549" i="171"/>
  <c r="DV61" i="183"/>
  <c r="FE63" i="183"/>
  <c r="FF63" i="183" s="1"/>
  <c r="DW63" i="183"/>
  <c r="DX29" i="183"/>
  <c r="DH106" i="171"/>
  <c r="EV69" i="183"/>
  <c r="K63" i="188" s="1"/>
  <c r="N63" i="188" s="1"/>
  <c r="T63" i="188" s="1"/>
  <c r="DH48" i="171"/>
  <c r="EX94" i="187"/>
  <c r="DZ94" i="187"/>
  <c r="EA64" i="183"/>
  <c r="DX112" i="187"/>
  <c r="DZ112" i="187"/>
  <c r="FE29" i="183"/>
  <c r="FF29" i="183" s="1"/>
  <c r="DZ115" i="187"/>
  <c r="AI95" i="171"/>
  <c r="EA148" i="187"/>
  <c r="DH295" i="171"/>
  <c r="DH180" i="171"/>
  <c r="DG920" i="171"/>
  <c r="DG323" i="171"/>
  <c r="EX29" i="183"/>
  <c r="EA29" i="183"/>
  <c r="FE94" i="187"/>
  <c r="EA94" i="187"/>
  <c r="DW94" i="187"/>
  <c r="DW64" i="183"/>
  <c r="EB112" i="187"/>
  <c r="FE61" i="183"/>
  <c r="FF61" i="183" s="1"/>
  <c r="DW115" i="187"/>
  <c r="EA39" i="183"/>
  <c r="DH293" i="171"/>
  <c r="AI563" i="171"/>
  <c r="DH493" i="171"/>
  <c r="AH337" i="171"/>
  <c r="AH254" i="171"/>
  <c r="DW61" i="183"/>
  <c r="DH57" i="171"/>
  <c r="EA63" i="183"/>
  <c r="EB29" i="183"/>
  <c r="FE64" i="183"/>
  <c r="FF64" i="183" s="1"/>
  <c r="DV115" i="187"/>
  <c r="DX39" i="183"/>
  <c r="AH141" i="171"/>
  <c r="DH849" i="171"/>
  <c r="AI142" i="171"/>
  <c r="DH142" i="171"/>
  <c r="AI454" i="171"/>
  <c r="DH454" i="171"/>
  <c r="DH398" i="171"/>
  <c r="AI398" i="171"/>
  <c r="AI288" i="171"/>
  <c r="DH288" i="171"/>
  <c r="AI278" i="171"/>
  <c r="DH278" i="171"/>
  <c r="AI866" i="171"/>
  <c r="DH866" i="171"/>
  <c r="AI763" i="171"/>
  <c r="DH763" i="171"/>
  <c r="AI517" i="171"/>
  <c r="DH517" i="171"/>
  <c r="AI287" i="171"/>
  <c r="DH287" i="171"/>
  <c r="AI857" i="171"/>
  <c r="DH857" i="171"/>
  <c r="DH669" i="171"/>
  <c r="AI669" i="171"/>
  <c r="DH409" i="171"/>
  <c r="AI409" i="171"/>
  <c r="AI487" i="171"/>
  <c r="DH487" i="171"/>
  <c r="DH1012" i="171"/>
  <c r="AI1012" i="171"/>
  <c r="DH757" i="171"/>
  <c r="AI757" i="171"/>
  <c r="AI816" i="171"/>
  <c r="DH816" i="171"/>
  <c r="AI589" i="171"/>
  <c r="DH589" i="171"/>
  <c r="DH710" i="171"/>
  <c r="AI710" i="171"/>
  <c r="AI145" i="171"/>
  <c r="DH145" i="171"/>
  <c r="AI447" i="171"/>
  <c r="DH447" i="171"/>
  <c r="AI285" i="171"/>
  <c r="DH285" i="171"/>
  <c r="AI644" i="171"/>
  <c r="DH644" i="171"/>
  <c r="DH758" i="171"/>
  <c r="AI686" i="171"/>
  <c r="AI471" i="171"/>
  <c r="AI453" i="171"/>
  <c r="AI222" i="171"/>
  <c r="DH358" i="171"/>
  <c r="CQ19" i="171"/>
  <c r="CU19" i="171" s="1"/>
  <c r="FE89" i="183"/>
  <c r="FF89" i="183" s="1"/>
  <c r="FE46" i="183"/>
  <c r="FF46" i="183" s="1"/>
  <c r="EV32" i="183"/>
  <c r="K26" i="188" s="1"/>
  <c r="N26" i="188" s="1"/>
  <c r="DH64" i="171"/>
  <c r="DH25" i="171"/>
  <c r="EB148" i="187"/>
  <c r="DZ26" i="183"/>
  <c r="DW99" i="183"/>
  <c r="EA99" i="183"/>
  <c r="FE148" i="187"/>
  <c r="FF148" i="187" s="1"/>
  <c r="DX148" i="187"/>
  <c r="FE26" i="183"/>
  <c r="FF26" i="183" s="1"/>
  <c r="EA26" i="183"/>
  <c r="DV99" i="183"/>
  <c r="EB99" i="183"/>
  <c r="DZ148" i="187"/>
  <c r="DV26" i="183"/>
  <c r="EV93" i="187"/>
  <c r="P87" i="188" s="1"/>
  <c r="S87" i="188" s="1"/>
  <c r="DX99" i="183"/>
  <c r="EB152" i="187"/>
  <c r="DW26" i="183"/>
  <c r="DH404" i="171"/>
  <c r="AI298" i="171"/>
  <c r="AI681" i="171"/>
  <c r="AI118" i="202"/>
  <c r="AI39" i="202"/>
  <c r="DH24" i="202"/>
  <c r="CQ18" i="171"/>
  <c r="CU18" i="171" s="1"/>
  <c r="AI797" i="171"/>
  <c r="DH797" i="171"/>
  <c r="AI33" i="171"/>
  <c r="DH63" i="171"/>
  <c r="DH101" i="171"/>
  <c r="AI45" i="171"/>
  <c r="DH115" i="171"/>
  <c r="AI55" i="171"/>
  <c r="AI51" i="171"/>
  <c r="AI58" i="171"/>
  <c r="AI76" i="171"/>
  <c r="DH41" i="171"/>
  <c r="DX159" i="187"/>
  <c r="DH654" i="171"/>
  <c r="AI655" i="171"/>
  <c r="DH530" i="171"/>
  <c r="AI311" i="171"/>
  <c r="DH995" i="171"/>
  <c r="AI871" i="171"/>
  <c r="DH796" i="171"/>
  <c r="AI491" i="171"/>
  <c r="EB159" i="187"/>
  <c r="DH226" i="171"/>
  <c r="EX159" i="187"/>
  <c r="EV159" i="187" s="1"/>
  <c r="DH750" i="171"/>
  <c r="AI455" i="171"/>
  <c r="DH902" i="171"/>
  <c r="DZ159" i="187"/>
  <c r="DH82" i="171"/>
  <c r="EA159" i="187"/>
  <c r="DH869" i="171"/>
  <c r="DH622" i="171"/>
  <c r="DW159" i="187"/>
  <c r="FE159" i="187"/>
  <c r="DH682" i="171"/>
  <c r="DG19" i="171"/>
  <c r="CL19" i="171"/>
  <c r="DH19" i="171" s="1"/>
  <c r="DH116" i="171"/>
  <c r="AI113" i="171"/>
  <c r="AI93" i="171"/>
  <c r="AI75" i="171"/>
  <c r="CL18" i="171"/>
  <c r="DH18" i="171" s="1"/>
  <c r="DH90" i="171"/>
  <c r="AI111" i="171"/>
  <c r="DG18" i="171"/>
  <c r="AI81" i="171"/>
  <c r="DH34" i="171"/>
  <c r="DH30" i="171"/>
  <c r="AI114" i="171"/>
  <c r="DX163" i="187"/>
  <c r="EA163" i="187"/>
  <c r="FE163" i="187"/>
  <c r="GX163" i="183" s="1"/>
  <c r="DV163" i="187"/>
  <c r="EB163" i="187"/>
  <c r="EX163" i="187"/>
  <c r="ED91" i="187"/>
  <c r="EH91" i="187" s="1"/>
  <c r="EF91" i="187"/>
  <c r="EJ91" i="187" s="1"/>
  <c r="EE160" i="187"/>
  <c r="EI160" i="187" s="1"/>
  <c r="EF160" i="187"/>
  <c r="EJ160" i="187" s="1"/>
  <c r="EE162" i="187"/>
  <c r="EI162" i="187" s="1"/>
  <c r="EF162" i="187"/>
  <c r="EJ162" i="187" s="1"/>
  <c r="DW149" i="187"/>
  <c r="EF149" i="187"/>
  <c r="EJ149" i="187" s="1"/>
  <c r="EA146" i="187"/>
  <c r="EF146" i="187"/>
  <c r="EJ146" i="187" s="1"/>
  <c r="EE113" i="187"/>
  <c r="EI113" i="187" s="1"/>
  <c r="EF113" i="187"/>
  <c r="EJ113" i="187" s="1"/>
  <c r="EE30" i="187"/>
  <c r="EI30" i="187" s="1"/>
  <c r="EF30" i="187"/>
  <c r="EJ30" i="187" s="1"/>
  <c r="EE25" i="187"/>
  <c r="EI25" i="187" s="1"/>
  <c r="EF25" i="187"/>
  <c r="EJ25" i="187" s="1"/>
  <c r="ED31" i="187"/>
  <c r="EH31" i="187" s="1"/>
  <c r="EF31" i="187"/>
  <c r="EJ31" i="187" s="1"/>
  <c r="ED104" i="187"/>
  <c r="EH104" i="187" s="1"/>
  <c r="EF104" i="187"/>
  <c r="EJ104" i="187" s="1"/>
  <c r="ED117" i="187"/>
  <c r="EH117" i="187" s="1"/>
  <c r="EF117" i="187"/>
  <c r="EJ117" i="187" s="1"/>
  <c r="EE154" i="187"/>
  <c r="EI154" i="187" s="1"/>
  <c r="EF154" i="187"/>
  <c r="EJ154" i="187" s="1"/>
  <c r="EE96" i="187"/>
  <c r="EI96" i="187" s="1"/>
  <c r="EF96" i="187"/>
  <c r="EJ96" i="187" s="1"/>
  <c r="EE123" i="187"/>
  <c r="EI123" i="187" s="1"/>
  <c r="EF123" i="187"/>
  <c r="EJ123" i="187" s="1"/>
  <c r="ED136" i="187"/>
  <c r="EH136" i="187" s="1"/>
  <c r="EF136" i="187"/>
  <c r="EJ136" i="187" s="1"/>
  <c r="ED95" i="187"/>
  <c r="EH95" i="187" s="1"/>
  <c r="EF95" i="187"/>
  <c r="EJ95" i="187" s="1"/>
  <c r="EE159" i="187"/>
  <c r="EI159" i="187" s="1"/>
  <c r="EF159" i="187"/>
  <c r="EJ159" i="187" s="1"/>
  <c r="EE148" i="187"/>
  <c r="EI148" i="187" s="1"/>
  <c r="EF148" i="187"/>
  <c r="EJ148" i="187" s="1"/>
  <c r="ED89" i="187"/>
  <c r="EH89" i="187" s="1"/>
  <c r="EF89" i="187"/>
  <c r="EJ89" i="187" s="1"/>
  <c r="EE112" i="187"/>
  <c r="EI112" i="187" s="1"/>
  <c r="EF112" i="187"/>
  <c r="EJ112" i="187" s="1"/>
  <c r="EE94" i="187"/>
  <c r="EI94" i="187" s="1"/>
  <c r="EF94" i="187"/>
  <c r="EJ94" i="187" s="1"/>
  <c r="ED22" i="187"/>
  <c r="EH22" i="187" s="1"/>
  <c r="EF22" i="187"/>
  <c r="EJ22" i="187" s="1"/>
  <c r="ED100" i="187"/>
  <c r="EH100" i="187" s="1"/>
  <c r="EF100" i="187"/>
  <c r="EJ100" i="187" s="1"/>
  <c r="EE109" i="187"/>
  <c r="EI109" i="187" s="1"/>
  <c r="EF109" i="187"/>
  <c r="EJ109" i="187" s="1"/>
  <c r="ED129" i="187"/>
  <c r="EH129" i="187" s="1"/>
  <c r="EF129" i="187"/>
  <c r="EJ129" i="187" s="1"/>
  <c r="EE125" i="187"/>
  <c r="EI125" i="187" s="1"/>
  <c r="EF125" i="187"/>
  <c r="EJ125" i="187" s="1"/>
  <c r="ED20" i="187"/>
  <c r="EH20" i="187" s="1"/>
  <c r="EF20" i="187"/>
  <c r="EJ20" i="187" s="1"/>
  <c r="EE103" i="187"/>
  <c r="EI103" i="187" s="1"/>
  <c r="EF103" i="187"/>
  <c r="EJ103" i="187" s="1"/>
  <c r="ED66" i="187"/>
  <c r="EH66" i="187" s="1"/>
  <c r="EF66" i="187"/>
  <c r="EJ66" i="187" s="1"/>
  <c r="ED78" i="187"/>
  <c r="EH78" i="187" s="1"/>
  <c r="EF78" i="187"/>
  <c r="EJ78" i="187" s="1"/>
  <c r="EE44" i="187"/>
  <c r="EI44" i="187" s="1"/>
  <c r="EF44" i="187"/>
  <c r="EJ44" i="187" s="1"/>
  <c r="EE150" i="187"/>
  <c r="EI150" i="187" s="1"/>
  <c r="EF150" i="187"/>
  <c r="EJ150" i="187" s="1"/>
  <c r="EE137" i="187"/>
  <c r="EI137" i="187" s="1"/>
  <c r="EF137" i="187"/>
  <c r="EJ137" i="187" s="1"/>
  <c r="EE122" i="187"/>
  <c r="EI122" i="187" s="1"/>
  <c r="EF122" i="187"/>
  <c r="EJ122" i="187" s="1"/>
  <c r="EE82" i="187"/>
  <c r="EI82" i="187" s="1"/>
  <c r="EF82" i="187"/>
  <c r="EJ82" i="187" s="1"/>
  <c r="EE65" i="187"/>
  <c r="EI65" i="187" s="1"/>
  <c r="EF65" i="187"/>
  <c r="EJ65" i="187" s="1"/>
  <c r="ED138" i="187"/>
  <c r="EH138" i="187" s="1"/>
  <c r="EF138" i="187"/>
  <c r="EJ138" i="187" s="1"/>
  <c r="ED46" i="187"/>
  <c r="EH46" i="187" s="1"/>
  <c r="EF46" i="187"/>
  <c r="EJ46" i="187" s="1"/>
  <c r="ED140" i="187"/>
  <c r="EH140" i="187" s="1"/>
  <c r="EF140" i="187"/>
  <c r="EJ140" i="187" s="1"/>
  <c r="ED155" i="187"/>
  <c r="EH155" i="187" s="1"/>
  <c r="EF155" i="187"/>
  <c r="EJ155" i="187" s="1"/>
  <c r="EE43" i="187"/>
  <c r="EI43" i="187" s="1"/>
  <c r="EF43" i="187"/>
  <c r="EJ43" i="187" s="1"/>
  <c r="EE63" i="187"/>
  <c r="EI63" i="187" s="1"/>
  <c r="EF63" i="187"/>
  <c r="EJ63" i="187" s="1"/>
  <c r="EE81" i="187"/>
  <c r="EI81" i="187" s="1"/>
  <c r="EF81" i="187"/>
  <c r="EJ81" i="187" s="1"/>
  <c r="ED161" i="187"/>
  <c r="EH161" i="187" s="1"/>
  <c r="EF161" i="187"/>
  <c r="EJ161" i="187" s="1"/>
  <c r="EE157" i="187"/>
  <c r="EI157" i="187" s="1"/>
  <c r="EF157" i="187"/>
  <c r="EJ157" i="187" s="1"/>
  <c r="EE121" i="187"/>
  <c r="EI121" i="187" s="1"/>
  <c r="EF121" i="187"/>
  <c r="EJ121" i="187" s="1"/>
  <c r="EE86" i="187"/>
  <c r="EI86" i="187" s="1"/>
  <c r="EF86" i="187"/>
  <c r="EJ86" i="187" s="1"/>
  <c r="DV27" i="187"/>
  <c r="EF27" i="187"/>
  <c r="EJ27" i="187" s="1"/>
  <c r="ED79" i="187"/>
  <c r="EH79" i="187" s="1"/>
  <c r="EF79" i="187"/>
  <c r="EJ79" i="187" s="1"/>
  <c r="ED45" i="187"/>
  <c r="EH45" i="187" s="1"/>
  <c r="EF45" i="187"/>
  <c r="EJ45" i="187" s="1"/>
  <c r="ED87" i="187"/>
  <c r="EH87" i="187" s="1"/>
  <c r="EF87" i="187"/>
  <c r="EJ87" i="187" s="1"/>
  <c r="ED143" i="187"/>
  <c r="EH143" i="187" s="1"/>
  <c r="EF143" i="187"/>
  <c r="EJ143" i="187" s="1"/>
  <c r="EE36" i="187"/>
  <c r="EI36" i="187" s="1"/>
  <c r="EF36" i="187"/>
  <c r="EJ36" i="187" s="1"/>
  <c r="ED41" i="187"/>
  <c r="EH41" i="187" s="1"/>
  <c r="EF41" i="187"/>
  <c r="EJ41" i="187" s="1"/>
  <c r="ED47" i="187"/>
  <c r="EH47" i="187" s="1"/>
  <c r="EF47" i="187"/>
  <c r="EJ47" i="187" s="1"/>
  <c r="ED56" i="187"/>
  <c r="EH56" i="187" s="1"/>
  <c r="EF56" i="187"/>
  <c r="EJ56" i="187" s="1"/>
  <c r="ED144" i="187"/>
  <c r="EH144" i="187" s="1"/>
  <c r="EF144" i="187"/>
  <c r="EJ144" i="187" s="1"/>
  <c r="EE111" i="187"/>
  <c r="EI111" i="187" s="1"/>
  <c r="EF111" i="187"/>
  <c r="EJ111" i="187" s="1"/>
  <c r="EE97" i="187"/>
  <c r="EI97" i="187" s="1"/>
  <c r="EF97" i="187"/>
  <c r="EJ97" i="187" s="1"/>
  <c r="ED98" i="187"/>
  <c r="EH98" i="187" s="1"/>
  <c r="EF98" i="187"/>
  <c r="EJ98" i="187" s="1"/>
  <c r="EE128" i="187"/>
  <c r="EI128" i="187" s="1"/>
  <c r="EF128" i="187"/>
  <c r="EJ128" i="187" s="1"/>
  <c r="DV167" i="187"/>
  <c r="EF167" i="187"/>
  <c r="EJ167" i="187" s="1"/>
  <c r="EE163" i="187"/>
  <c r="EI163" i="187" s="1"/>
  <c r="EF163" i="187"/>
  <c r="EJ163" i="187" s="1"/>
  <c r="EE106" i="187"/>
  <c r="EI106" i="187" s="1"/>
  <c r="EF106" i="187"/>
  <c r="EJ106" i="187" s="1"/>
  <c r="EE71" i="187"/>
  <c r="EI71" i="187" s="1"/>
  <c r="EF71" i="187"/>
  <c r="EJ71" i="187" s="1"/>
  <c r="EE37" i="187"/>
  <c r="EI37" i="187" s="1"/>
  <c r="EF37" i="187"/>
  <c r="EJ37" i="187" s="1"/>
  <c r="ED92" i="187"/>
  <c r="EH92" i="187" s="1"/>
  <c r="EF92" i="187"/>
  <c r="EJ92" i="187" s="1"/>
  <c r="ED139" i="187"/>
  <c r="EH139" i="187" s="1"/>
  <c r="EF139" i="187"/>
  <c r="EJ139" i="187" s="1"/>
  <c r="EE67" i="187"/>
  <c r="EI67" i="187" s="1"/>
  <c r="EF67" i="187"/>
  <c r="EJ67" i="187" s="1"/>
  <c r="ED158" i="187"/>
  <c r="EH158" i="187" s="1"/>
  <c r="EF158" i="187"/>
  <c r="EJ158" i="187" s="1"/>
  <c r="EF100" i="183"/>
  <c r="EJ100" i="183" s="1"/>
  <c r="EB100" i="183"/>
  <c r="FE100" i="183"/>
  <c r="FF100" i="183" s="1"/>
  <c r="DX100" i="183"/>
  <c r="DW100" i="183"/>
  <c r="DZ100" i="183"/>
  <c r="EX100" i="183"/>
  <c r="EV100" i="183" s="1"/>
  <c r="K94" i="188" s="1"/>
  <c r="N94" i="188" s="1"/>
  <c r="DV100" i="183"/>
  <c r="EA100" i="183"/>
  <c r="DW160" i="183"/>
  <c r="EV25" i="183"/>
  <c r="K19" i="188" s="1"/>
  <c r="N19" i="188" s="1"/>
  <c r="DZ52" i="183"/>
  <c r="FE144" i="183"/>
  <c r="FF144" i="183" s="1"/>
  <c r="FE92" i="183"/>
  <c r="FF92" i="183" s="1"/>
  <c r="FE143" i="183"/>
  <c r="FF143" i="183" s="1"/>
  <c r="EX26" i="183"/>
  <c r="FE20" i="183"/>
  <c r="FF20" i="183" s="1"/>
  <c r="FE116" i="183"/>
  <c r="FF116" i="183" s="1"/>
  <c r="EF116" i="183"/>
  <c r="EJ116" i="183" s="1"/>
  <c r="EE55" i="183"/>
  <c r="EI55" i="183" s="1"/>
  <c r="EF55" i="183"/>
  <c r="EJ55" i="183" s="1"/>
  <c r="EE111" i="183"/>
  <c r="EI111" i="183" s="1"/>
  <c r="EF111" i="183"/>
  <c r="EJ111" i="183" s="1"/>
  <c r="FE149" i="183"/>
  <c r="FF149" i="183" s="1"/>
  <c r="EF149" i="183"/>
  <c r="EJ149" i="183" s="1"/>
  <c r="EE133" i="183"/>
  <c r="EI133" i="183" s="1"/>
  <c r="EF133" i="183"/>
  <c r="EJ133" i="183" s="1"/>
  <c r="EE99" i="183"/>
  <c r="EI99" i="183" s="1"/>
  <c r="EF99" i="183"/>
  <c r="EJ99" i="183" s="1"/>
  <c r="EE160" i="183"/>
  <c r="EI160" i="183" s="1"/>
  <c r="EF160" i="183"/>
  <c r="EJ160" i="183" s="1"/>
  <c r="EE52" i="183"/>
  <c r="EI52" i="183" s="1"/>
  <c r="EF52" i="183"/>
  <c r="EJ52" i="183" s="1"/>
  <c r="EE148" i="183"/>
  <c r="EI148" i="183" s="1"/>
  <c r="EF148" i="183"/>
  <c r="EJ148" i="183" s="1"/>
  <c r="FE22" i="183"/>
  <c r="FF22" i="183" s="1"/>
  <c r="EF22" i="183"/>
  <c r="EJ22" i="183" s="1"/>
  <c r="EE65" i="183"/>
  <c r="EI65" i="183" s="1"/>
  <c r="EF65" i="183"/>
  <c r="EJ65" i="183" s="1"/>
  <c r="EE72" i="183"/>
  <c r="EI72" i="183" s="1"/>
  <c r="EF72" i="183"/>
  <c r="EJ72" i="183" s="1"/>
  <c r="FE84" i="183"/>
  <c r="FF84" i="183" s="1"/>
  <c r="EF84" i="183"/>
  <c r="EJ84" i="183" s="1"/>
  <c r="FE107" i="183"/>
  <c r="FF107" i="183" s="1"/>
  <c r="EF107" i="183"/>
  <c r="EJ107" i="183" s="1"/>
  <c r="EE48" i="183"/>
  <c r="EI48" i="183" s="1"/>
  <c r="EF48" i="183"/>
  <c r="EJ48" i="183" s="1"/>
  <c r="EE154" i="183"/>
  <c r="EI154" i="183" s="1"/>
  <c r="EF154" i="183"/>
  <c r="EJ154" i="183" s="1"/>
  <c r="EE27" i="183"/>
  <c r="EI27" i="183" s="1"/>
  <c r="EF27" i="183"/>
  <c r="EJ27" i="183" s="1"/>
  <c r="EE124" i="183"/>
  <c r="EI124" i="183" s="1"/>
  <c r="EF124" i="183"/>
  <c r="EJ124" i="183" s="1"/>
  <c r="EE162" i="183"/>
  <c r="EI162" i="183" s="1"/>
  <c r="EF162" i="183"/>
  <c r="EJ162" i="183" s="1"/>
  <c r="FE58" i="183"/>
  <c r="FF58" i="183" s="1"/>
  <c r="EF58" i="183"/>
  <c r="EJ58" i="183" s="1"/>
  <c r="FE56" i="183"/>
  <c r="FF56" i="183" s="1"/>
  <c r="EF56" i="183"/>
  <c r="EJ56" i="183" s="1"/>
  <c r="EE81" i="183"/>
  <c r="EI81" i="183" s="1"/>
  <c r="EF81" i="183"/>
  <c r="EJ81" i="183" s="1"/>
  <c r="EE147" i="183"/>
  <c r="EI147" i="183" s="1"/>
  <c r="EF147" i="183"/>
  <c r="EJ147" i="183" s="1"/>
  <c r="EE145" i="183"/>
  <c r="EI145" i="183" s="1"/>
  <c r="EF145" i="183"/>
  <c r="EJ145" i="183" s="1"/>
  <c r="FE138" i="183"/>
  <c r="FF138" i="183" s="1"/>
  <c r="EF138" i="183"/>
  <c r="EJ138" i="183" s="1"/>
  <c r="FE140" i="183"/>
  <c r="FF140" i="183" s="1"/>
  <c r="EF140" i="183"/>
  <c r="EJ140" i="183" s="1"/>
  <c r="EE132" i="183"/>
  <c r="EI132" i="183" s="1"/>
  <c r="EF132" i="183"/>
  <c r="EJ132" i="183" s="1"/>
  <c r="FE23" i="183"/>
  <c r="FF23" i="183" s="1"/>
  <c r="EF23" i="183"/>
  <c r="EJ23" i="183" s="1"/>
  <c r="EE131" i="183"/>
  <c r="EI131" i="183" s="1"/>
  <c r="EF131" i="183"/>
  <c r="EJ131" i="183" s="1"/>
  <c r="EE64" i="183"/>
  <c r="EI64" i="183" s="1"/>
  <c r="EF64" i="183"/>
  <c r="EJ64" i="183" s="1"/>
  <c r="EE39" i="183"/>
  <c r="EI39" i="183" s="1"/>
  <c r="EF39" i="183"/>
  <c r="EJ39" i="183" s="1"/>
  <c r="EE63" i="183"/>
  <c r="EI63" i="183" s="1"/>
  <c r="EF63" i="183"/>
  <c r="EJ63" i="183" s="1"/>
  <c r="EE128" i="183"/>
  <c r="EI128" i="183" s="1"/>
  <c r="EF128" i="183"/>
  <c r="EJ128" i="183" s="1"/>
  <c r="EE118" i="183"/>
  <c r="EI118" i="183" s="1"/>
  <c r="EF118" i="183"/>
  <c r="EJ118" i="183" s="1"/>
  <c r="EE164" i="183"/>
  <c r="EI164" i="183" s="1"/>
  <c r="EF164" i="183"/>
  <c r="EJ164" i="183" s="1"/>
  <c r="EE36" i="183"/>
  <c r="EI36" i="183" s="1"/>
  <c r="EF36" i="183"/>
  <c r="EJ36" i="183" s="1"/>
  <c r="FE104" i="183"/>
  <c r="FF104" i="183" s="1"/>
  <c r="EF104" i="183"/>
  <c r="EJ104" i="183" s="1"/>
  <c r="FE45" i="183"/>
  <c r="FF45" i="183" s="1"/>
  <c r="EF45" i="183"/>
  <c r="EJ45" i="183" s="1"/>
  <c r="EE82" i="183"/>
  <c r="EI82" i="183" s="1"/>
  <c r="EF82" i="183"/>
  <c r="EJ82" i="183" s="1"/>
  <c r="FE155" i="183"/>
  <c r="FF155" i="183" s="1"/>
  <c r="EF155" i="183"/>
  <c r="EJ155" i="183" s="1"/>
  <c r="FE87" i="183"/>
  <c r="FF87" i="183" s="1"/>
  <c r="EF87" i="183"/>
  <c r="EJ87" i="183" s="1"/>
  <c r="EE37" i="183"/>
  <c r="EI37" i="183" s="1"/>
  <c r="EF37" i="183"/>
  <c r="EJ37" i="183" s="1"/>
  <c r="EE67" i="183"/>
  <c r="EI67" i="183" s="1"/>
  <c r="EF67" i="183"/>
  <c r="EJ67" i="183" s="1"/>
  <c r="EE125" i="183"/>
  <c r="EI125" i="183" s="1"/>
  <c r="EF125" i="183"/>
  <c r="EJ125" i="183" s="1"/>
  <c r="FE110" i="183"/>
  <c r="FF110" i="183" s="1"/>
  <c r="EF110" i="183"/>
  <c r="EJ110" i="183" s="1"/>
  <c r="EE38" i="183"/>
  <c r="EI38" i="183" s="1"/>
  <c r="EF38" i="183"/>
  <c r="EJ38" i="183" s="1"/>
  <c r="EE113" i="183"/>
  <c r="EI113" i="183" s="1"/>
  <c r="EF113" i="183"/>
  <c r="EJ113" i="183" s="1"/>
  <c r="FE120" i="183"/>
  <c r="FF120" i="183" s="1"/>
  <c r="EF120" i="183"/>
  <c r="EJ120" i="183" s="1"/>
  <c r="FE126" i="183"/>
  <c r="FF126" i="183" s="1"/>
  <c r="FE135" i="183"/>
  <c r="FF135" i="183" s="1"/>
  <c r="EF135" i="183"/>
  <c r="EJ135" i="183" s="1"/>
  <c r="EE80" i="183"/>
  <c r="EI80" i="183" s="1"/>
  <c r="EF80" i="183"/>
  <c r="EJ80" i="183" s="1"/>
  <c r="EE71" i="183"/>
  <c r="EI71" i="183" s="1"/>
  <c r="EF71" i="183"/>
  <c r="EJ71" i="183" s="1"/>
  <c r="EE122" i="183"/>
  <c r="EI122" i="183" s="1"/>
  <c r="EF122" i="183"/>
  <c r="EJ122" i="183" s="1"/>
  <c r="EE163" i="183"/>
  <c r="EI163" i="183" s="1"/>
  <c r="EF163" i="183"/>
  <c r="EJ163" i="183" s="1"/>
  <c r="FE102" i="183"/>
  <c r="FF102" i="183" s="1"/>
  <c r="EV79" i="183"/>
  <c r="K73" i="188" s="1"/>
  <c r="N73" i="188" s="1"/>
  <c r="EV35" i="183"/>
  <c r="K29" i="188" s="1"/>
  <c r="N29" i="188" s="1"/>
  <c r="EV44" i="183"/>
  <c r="K38" i="188" s="1"/>
  <c r="N38" i="188" s="1"/>
  <c r="DX67" i="183"/>
  <c r="DX82" i="183"/>
  <c r="FE67" i="183"/>
  <c r="FF67" i="183" s="1"/>
  <c r="DZ80" i="183"/>
  <c r="DW37" i="183"/>
  <c r="FE101" i="183"/>
  <c r="FF101" i="183" s="1"/>
  <c r="DW82" i="183"/>
  <c r="EA80" i="183"/>
  <c r="EB80" i="183"/>
  <c r="EA67" i="183"/>
  <c r="DZ37" i="183"/>
  <c r="DV82" i="183"/>
  <c r="FE80" i="183"/>
  <c r="FF80" i="183" s="1"/>
  <c r="DV80" i="183"/>
  <c r="DV67" i="183"/>
  <c r="FE82" i="183"/>
  <c r="FF82" i="183" s="1"/>
  <c r="EB37" i="183"/>
  <c r="DV37" i="183"/>
  <c r="EB82" i="183"/>
  <c r="DX80" i="183"/>
  <c r="EX67" i="183"/>
  <c r="EV67" i="183" s="1"/>
  <c r="K61" i="188" s="1"/>
  <c r="N61" i="188" s="1"/>
  <c r="DW67" i="183"/>
  <c r="EB67" i="183"/>
  <c r="EX37" i="183"/>
  <c r="EA37" i="183"/>
  <c r="EA82" i="183"/>
  <c r="FE37" i="183"/>
  <c r="FF37" i="183" s="1"/>
  <c r="EX80" i="183"/>
  <c r="EV80" i="183" s="1"/>
  <c r="K74" i="188" s="1"/>
  <c r="N74" i="188" s="1"/>
  <c r="EV156" i="183"/>
  <c r="FE128" i="187"/>
  <c r="GX128" i="183" s="1"/>
  <c r="DX61" i="187"/>
  <c r="DW113" i="187"/>
  <c r="DV25" i="187"/>
  <c r="EB25" i="187"/>
  <c r="DW30" i="187"/>
  <c r="EV103" i="187"/>
  <c r="P97" i="188" s="1"/>
  <c r="S97" i="188" s="1"/>
  <c r="DX32" i="187"/>
  <c r="FE61" i="187"/>
  <c r="FF61" i="187" s="1"/>
  <c r="DW114" i="187"/>
  <c r="EX51" i="183"/>
  <c r="EV51" i="183" s="1"/>
  <c r="K45" i="188" s="1"/>
  <c r="N45" i="188" s="1"/>
  <c r="DV145" i="183"/>
  <c r="EA145" i="183"/>
  <c r="DZ154" i="187"/>
  <c r="DX152" i="187"/>
  <c r="DZ152" i="187"/>
  <c r="DX132" i="183"/>
  <c r="FE104" i="187"/>
  <c r="FF104" i="187" s="1"/>
  <c r="DZ26" i="187"/>
  <c r="FE113" i="183"/>
  <c r="FF113" i="183" s="1"/>
  <c r="EA61" i="187"/>
  <c r="EX25" i="187"/>
  <c r="EV25" i="187" s="1"/>
  <c r="P19" i="188" s="1"/>
  <c r="S19" i="188" s="1"/>
  <c r="EX30" i="187"/>
  <c r="EV30" i="187" s="1"/>
  <c r="P24" i="188" s="1"/>
  <c r="S24" i="188" s="1"/>
  <c r="DX30" i="187"/>
  <c r="EA32" i="187"/>
  <c r="DV114" i="187"/>
  <c r="FE32" i="187"/>
  <c r="FF32" i="187" s="1"/>
  <c r="EX145" i="183"/>
  <c r="DV154" i="187"/>
  <c r="DV152" i="187"/>
  <c r="FE152" i="187"/>
  <c r="FF152" i="187" s="1"/>
  <c r="EA26" i="187"/>
  <c r="DW61" i="187"/>
  <c r="EA113" i="187"/>
  <c r="DZ25" i="187"/>
  <c r="EC25" i="187" s="1"/>
  <c r="EA30" i="187"/>
  <c r="DZ30" i="187"/>
  <c r="EV107" i="187"/>
  <c r="EB114" i="187"/>
  <c r="DZ114" i="187"/>
  <c r="FE114" i="187"/>
  <c r="FF114" i="187" s="1"/>
  <c r="DW145" i="183"/>
  <c r="EX154" i="187"/>
  <c r="DW152" i="187"/>
  <c r="EB132" i="183"/>
  <c r="FE132" i="183"/>
  <c r="FF132" i="183" s="1"/>
  <c r="FE117" i="187"/>
  <c r="FF117" i="187" s="1"/>
  <c r="DW26" i="187"/>
  <c r="FE26" i="187"/>
  <c r="GX26" i="183" s="1"/>
  <c r="DZ61" i="187"/>
  <c r="EB61" i="187"/>
  <c r="DX113" i="187"/>
  <c r="FE113" i="187"/>
  <c r="FF113" i="187" s="1"/>
  <c r="DV30" i="187"/>
  <c r="DW32" i="187"/>
  <c r="EX32" i="187"/>
  <c r="EV32" i="187" s="1"/>
  <c r="P26" i="188" s="1"/>
  <c r="S26" i="188" s="1"/>
  <c r="DX114" i="187"/>
  <c r="EA114" i="187"/>
  <c r="FE25" i="187"/>
  <c r="FF25" i="187" s="1"/>
  <c r="DX145" i="183"/>
  <c r="DW154" i="187"/>
  <c r="EA152" i="187"/>
  <c r="FE154" i="187"/>
  <c r="FF154" i="187" s="1"/>
  <c r="DV132" i="183"/>
  <c r="DX26" i="187"/>
  <c r="EX113" i="187"/>
  <c r="DZ113" i="187"/>
  <c r="DW25" i="187"/>
  <c r="FE30" i="187"/>
  <c r="GX30" i="183" s="1"/>
  <c r="DV32" i="187"/>
  <c r="DZ32" i="187"/>
  <c r="FE145" i="183"/>
  <c r="FF145" i="183" s="1"/>
  <c r="DZ145" i="183"/>
  <c r="DX154" i="187"/>
  <c r="EX132" i="183"/>
  <c r="EV132" i="183" s="1"/>
  <c r="EA132" i="183"/>
  <c r="DV26" i="187"/>
  <c r="FF42" i="187"/>
  <c r="GX42" i="183"/>
  <c r="FF59" i="187"/>
  <c r="GX59" i="183"/>
  <c r="FF19" i="187"/>
  <c r="GX19" i="183"/>
  <c r="FF40" i="187"/>
  <c r="GX40" i="183"/>
  <c r="FF67" i="187"/>
  <c r="GX67" i="183"/>
  <c r="FF60" i="187"/>
  <c r="GX60" i="183"/>
  <c r="FF153" i="187"/>
  <c r="GX153" i="183"/>
  <c r="FF155" i="187"/>
  <c r="GX155" i="183"/>
  <c r="FF82" i="187"/>
  <c r="GX82" i="183"/>
  <c r="FF90" i="187"/>
  <c r="GX90" i="183"/>
  <c r="FF94" i="187"/>
  <c r="GX94" i="183"/>
  <c r="FF37" i="187"/>
  <c r="GX37" i="183"/>
  <c r="FF34" i="187"/>
  <c r="GX34" i="183"/>
  <c r="FF93" i="187"/>
  <c r="GX93" i="183"/>
  <c r="FF156" i="187"/>
  <c r="GX156" i="183"/>
  <c r="FF142" i="187"/>
  <c r="GX142" i="183"/>
  <c r="FF138" i="187"/>
  <c r="GX138" i="183"/>
  <c r="FF140" i="187"/>
  <c r="GX140" i="183"/>
  <c r="FF48" i="187"/>
  <c r="GX48" i="183"/>
  <c r="FF78" i="187"/>
  <c r="GX78" i="183"/>
  <c r="FF88" i="187"/>
  <c r="GX88" i="183"/>
  <c r="FF115" i="187"/>
  <c r="GX115" i="183"/>
  <c r="FF106" i="187"/>
  <c r="GX106" i="183"/>
  <c r="FF77" i="187"/>
  <c r="GX77" i="183"/>
  <c r="FF134" i="187"/>
  <c r="GX134" i="183"/>
  <c r="FF124" i="187"/>
  <c r="GX124" i="183"/>
  <c r="FF46" i="187"/>
  <c r="GX46" i="183"/>
  <c r="FF99" i="187"/>
  <c r="GX99" i="183"/>
  <c r="FF109" i="187"/>
  <c r="GX109" i="183"/>
  <c r="FF103" i="187"/>
  <c r="GX103" i="183"/>
  <c r="FF66" i="187"/>
  <c r="GX66" i="183"/>
  <c r="FF65" i="187"/>
  <c r="GX65" i="183"/>
  <c r="FF69" i="187"/>
  <c r="GX69" i="183"/>
  <c r="FF85" i="187"/>
  <c r="GX85" i="183"/>
  <c r="FF144" i="187"/>
  <c r="GX144" i="183"/>
  <c r="FF121" i="187"/>
  <c r="GX121" i="183"/>
  <c r="FF158" i="187"/>
  <c r="GX158" i="183"/>
  <c r="FF166" i="187"/>
  <c r="GX166" i="183"/>
  <c r="FF50" i="187"/>
  <c r="GX50" i="183"/>
  <c r="FF84" i="187"/>
  <c r="GX84" i="183"/>
  <c r="FF52" i="187"/>
  <c r="GX52" i="183"/>
  <c r="FF86" i="187"/>
  <c r="GX86" i="183"/>
  <c r="FF141" i="187"/>
  <c r="GX141" i="183"/>
  <c r="FF163" i="187"/>
  <c r="FF137" i="187"/>
  <c r="GX137" i="183"/>
  <c r="FF165" i="187"/>
  <c r="GX165" i="183"/>
  <c r="FF98" i="187"/>
  <c r="GX98" i="183"/>
  <c r="FF47" i="187"/>
  <c r="GX47" i="183"/>
  <c r="FF54" i="187"/>
  <c r="GX54" i="183"/>
  <c r="FF36" i="187"/>
  <c r="GX36" i="183"/>
  <c r="FF100" i="187"/>
  <c r="GX100" i="183"/>
  <c r="FF23" i="187"/>
  <c r="GX23" i="183"/>
  <c r="FF105" i="187"/>
  <c r="GX105" i="183"/>
  <c r="FF29" i="187"/>
  <c r="GX29" i="183"/>
  <c r="FF107" i="187"/>
  <c r="GX107" i="183"/>
  <c r="FF108" i="187"/>
  <c r="GX108" i="183"/>
  <c r="FF70" i="187"/>
  <c r="GX70" i="183"/>
  <c r="FF76" i="187"/>
  <c r="GX76" i="183"/>
  <c r="FF72" i="187"/>
  <c r="GX72" i="183"/>
  <c r="FF68" i="187"/>
  <c r="GX68" i="183"/>
  <c r="FF159" i="187"/>
  <c r="GX159" i="183"/>
  <c r="FF92" i="187"/>
  <c r="GX92" i="183"/>
  <c r="EW15" i="187"/>
  <c r="EW15" i="183"/>
  <c r="DX56" i="187"/>
  <c r="EB62" i="187"/>
  <c r="EB136" i="187"/>
  <c r="DW136" i="187"/>
  <c r="FE136" i="187"/>
  <c r="DV56" i="187"/>
  <c r="FE56" i="187"/>
  <c r="EX136" i="187"/>
  <c r="EV136" i="187" s="1"/>
  <c r="DX136" i="187"/>
  <c r="DZ56" i="187"/>
  <c r="EA136" i="187"/>
  <c r="EA56" i="187"/>
  <c r="DW56" i="187"/>
  <c r="EX56" i="187"/>
  <c r="EV56" i="187" s="1"/>
  <c r="P50" i="188" s="1"/>
  <c r="S50" i="188" s="1"/>
  <c r="DX36" i="187"/>
  <c r="DZ136" i="187"/>
  <c r="FE88" i="183"/>
  <c r="FF88" i="183" s="1"/>
  <c r="DX79" i="187"/>
  <c r="EX79" i="187"/>
  <c r="DZ62" i="187"/>
  <c r="DX62" i="187"/>
  <c r="EA36" i="187"/>
  <c r="EX52" i="183"/>
  <c r="DX21" i="187"/>
  <c r="DW21" i="187"/>
  <c r="FE125" i="187"/>
  <c r="DX148" i="183"/>
  <c r="DV160" i="183"/>
  <c r="FE160" i="183"/>
  <c r="FF160" i="183" s="1"/>
  <c r="DW27" i="187"/>
  <c r="EX27" i="187"/>
  <c r="EV27" i="187" s="1"/>
  <c r="P21" i="188" s="1"/>
  <c r="S21" i="188" s="1"/>
  <c r="FE27" i="187"/>
  <c r="FE143" i="187"/>
  <c r="ED21" i="187"/>
  <c r="EH21" i="187" s="1"/>
  <c r="DV88" i="183"/>
  <c r="DW88" i="183"/>
  <c r="DW79" i="187"/>
  <c r="FE21" i="187"/>
  <c r="EX62" i="187"/>
  <c r="EV62" i="187" s="1"/>
  <c r="P56" i="188" s="1"/>
  <c r="S56" i="188" s="1"/>
  <c r="DZ36" i="187"/>
  <c r="DX52" i="183"/>
  <c r="EB21" i="187"/>
  <c r="EX21" i="187"/>
  <c r="DV148" i="183"/>
  <c r="ED27" i="187"/>
  <c r="EH27" i="187" s="1"/>
  <c r="EB27" i="187"/>
  <c r="EV106" i="187"/>
  <c r="DX88" i="183"/>
  <c r="EB79" i="187"/>
  <c r="DW62" i="187"/>
  <c r="EX36" i="187"/>
  <c r="EV36" i="187" s="1"/>
  <c r="P30" i="188" s="1"/>
  <c r="S30" i="188" s="1"/>
  <c r="T30" i="188" s="1"/>
  <c r="DW36" i="187"/>
  <c r="DW52" i="183"/>
  <c r="DZ21" i="187"/>
  <c r="EV137" i="183"/>
  <c r="FE167" i="187"/>
  <c r="EA148" i="183"/>
  <c r="EB160" i="183"/>
  <c r="FE87" i="187"/>
  <c r="FE41" i="187"/>
  <c r="EV61" i="187"/>
  <c r="P55" i="188" s="1"/>
  <c r="S55" i="188" s="1"/>
  <c r="EX88" i="183"/>
  <c r="EV88" i="183" s="1"/>
  <c r="K82" i="188" s="1"/>
  <c r="N82" i="188" s="1"/>
  <c r="DZ79" i="187"/>
  <c r="EA62" i="187"/>
  <c r="FE62" i="187"/>
  <c r="FE52" i="183"/>
  <c r="FF52" i="183" s="1"/>
  <c r="EB36" i="187"/>
  <c r="DV36" i="187"/>
  <c r="EA52" i="183"/>
  <c r="DV21" i="187"/>
  <c r="EB148" i="183"/>
  <c r="EX148" i="183"/>
  <c r="EV148" i="183" s="1"/>
  <c r="DX160" i="183"/>
  <c r="EA88" i="183"/>
  <c r="EB88" i="183"/>
  <c r="EA79" i="187"/>
  <c r="FE79" i="187"/>
  <c r="ED36" i="187"/>
  <c r="DV52" i="183"/>
  <c r="FE148" i="183"/>
  <c r="FF148" i="183" s="1"/>
  <c r="DZ160" i="183"/>
  <c r="EX160" i="183"/>
  <c r="EV160" i="183" s="1"/>
  <c r="FE45" i="187"/>
  <c r="EV21" i="183"/>
  <c r="K15" i="188" s="1"/>
  <c r="N15" i="188" s="1"/>
  <c r="FE131" i="183"/>
  <c r="FF131" i="183" s="1"/>
  <c r="EV26" i="187"/>
  <c r="P20" i="188" s="1"/>
  <c r="S20" i="188" s="1"/>
  <c r="AI36" i="171"/>
  <c r="EV123" i="183"/>
  <c r="EB26" i="187"/>
  <c r="FE20" i="187"/>
  <c r="FE31" i="187"/>
  <c r="FE89" i="187"/>
  <c r="AI1006" i="171"/>
  <c r="AI877" i="171"/>
  <c r="DH877" i="171"/>
  <c r="AI976" i="171"/>
  <c r="DH976" i="171"/>
  <c r="AI673" i="171"/>
  <c r="DH673" i="171"/>
  <c r="AI633" i="171"/>
  <c r="DH633" i="171"/>
  <c r="DH163" i="171"/>
  <c r="AI163" i="171"/>
  <c r="AI632" i="171"/>
  <c r="DH632" i="171"/>
  <c r="AI221" i="171"/>
  <c r="DH221" i="171"/>
  <c r="DH410" i="171"/>
  <c r="AI410" i="171"/>
  <c r="DH342" i="171"/>
  <c r="AI342" i="171"/>
  <c r="DH177" i="171"/>
  <c r="AI177" i="171"/>
  <c r="DH897" i="171"/>
  <c r="AI897" i="171"/>
  <c r="DH935" i="171"/>
  <c r="AI935" i="171"/>
  <c r="AI914" i="171"/>
  <c r="DH914" i="171"/>
  <c r="AI954" i="171"/>
  <c r="DH954" i="171"/>
  <c r="DH578" i="171"/>
  <c r="AI578" i="171"/>
  <c r="DH868" i="171"/>
  <c r="AI868" i="171"/>
  <c r="AI368" i="171"/>
  <c r="DH368" i="171"/>
  <c r="AI279" i="171"/>
  <c r="DH279" i="171"/>
  <c r="AI664" i="171"/>
  <c r="DH664" i="171"/>
  <c r="AI561" i="171"/>
  <c r="DH561" i="171"/>
  <c r="DH753" i="171"/>
  <c r="AI753" i="171"/>
  <c r="DH1016" i="171"/>
  <c r="AI1016" i="171"/>
  <c r="AI832" i="171"/>
  <c r="DH832" i="171"/>
  <c r="DH896" i="171"/>
  <c r="AI896" i="171"/>
  <c r="AI712" i="171"/>
  <c r="DH712" i="171"/>
  <c r="DH302" i="171"/>
  <c r="AI302" i="171"/>
  <c r="AI432" i="171"/>
  <c r="DH853" i="171"/>
  <c r="DH178" i="171"/>
  <c r="DH860" i="171"/>
  <c r="AI751" i="171"/>
  <c r="DH280" i="171"/>
  <c r="DH994" i="171"/>
  <c r="AI355" i="171"/>
  <c r="DH247" i="171"/>
  <c r="DH360" i="171"/>
  <c r="DH236" i="171"/>
  <c r="DH375" i="171"/>
  <c r="DH791" i="171"/>
  <c r="AI186" i="171"/>
  <c r="DH394" i="171"/>
  <c r="DH875" i="171"/>
  <c r="DH329" i="171"/>
  <c r="DH363" i="171"/>
  <c r="DH553" i="171"/>
  <c r="DH883" i="171"/>
  <c r="DH707" i="171"/>
  <c r="AI721" i="171"/>
  <c r="DH349" i="171"/>
  <c r="AI598" i="171"/>
  <c r="AI248" i="171"/>
  <c r="AI250" i="171"/>
  <c r="DH799" i="171"/>
  <c r="DH575" i="171"/>
  <c r="DH801" i="171"/>
  <c r="AI701" i="171"/>
  <c r="AI264" i="171"/>
  <c r="AI374" i="171"/>
  <c r="AI693" i="171"/>
  <c r="DH996" i="171"/>
  <c r="DH425" i="171"/>
  <c r="DH607" i="171"/>
  <c r="DH119" i="171"/>
  <c r="DH895" i="171"/>
  <c r="AI775" i="171"/>
  <c r="DH959" i="171"/>
  <c r="AI159" i="171"/>
  <c r="DH356" i="171"/>
  <c r="DH670" i="171"/>
  <c r="AI357" i="171"/>
  <c r="DH936" i="171"/>
  <c r="DH605" i="171"/>
  <c r="DH983" i="171"/>
  <c r="DH259" i="171"/>
  <c r="DH140" i="171"/>
  <c r="DH733" i="171"/>
  <c r="AI582" i="171"/>
  <c r="AI743" i="171"/>
  <c r="DH271" i="171"/>
  <c r="DH878" i="171"/>
  <c r="DH835" i="171"/>
  <c r="AI597" i="171"/>
  <c r="DH956" i="171"/>
  <c r="AI813" i="171"/>
  <c r="AI817" i="171"/>
  <c r="AI291" i="171"/>
  <c r="DH667" i="171"/>
  <c r="AI184" i="171"/>
  <c r="DH746" i="171"/>
  <c r="AI143" i="171"/>
  <c r="DH924" i="171"/>
  <c r="DH534" i="171"/>
  <c r="DH445" i="171"/>
  <c r="AI992" i="171"/>
  <c r="AI388" i="171"/>
  <c r="DH562" i="171"/>
  <c r="DH313" i="171"/>
  <c r="DH382" i="171"/>
  <c r="DH720" i="171"/>
  <c r="DH281" i="171"/>
  <c r="AI328" i="171"/>
  <c r="AI580" i="171"/>
  <c r="AI967" i="171"/>
  <c r="AI828" i="171"/>
  <c r="DH44" i="171"/>
  <c r="AI942" i="171"/>
  <c r="AI532" i="171"/>
  <c r="AI120" i="171"/>
  <c r="DH152" i="171"/>
  <c r="DH569" i="171"/>
  <c r="AI805" i="171"/>
  <c r="DH899" i="171"/>
  <c r="DH986" i="171"/>
  <c r="DH687" i="171"/>
  <c r="DH370" i="171"/>
  <c r="AI998" i="171"/>
  <c r="DH1001" i="171"/>
  <c r="DH274" i="171"/>
  <c r="DH1002" i="171"/>
  <c r="AI848" i="171"/>
  <c r="DH513" i="171"/>
  <c r="DH864" i="171"/>
  <c r="AI745" i="171"/>
  <c r="DH590" i="171"/>
  <c r="DH420" i="171"/>
  <c r="DH585" i="171"/>
  <c r="AI297" i="171"/>
  <c r="DH121" i="171"/>
  <c r="AI675" i="171"/>
  <c r="DH272" i="171"/>
  <c r="DH427" i="171"/>
  <c r="DH555" i="171"/>
  <c r="DH550" i="171"/>
  <c r="DH282" i="171"/>
  <c r="DH619" i="171"/>
  <c r="DH718" i="171"/>
  <c r="AI822" i="171"/>
  <c r="DH559" i="171"/>
  <c r="DH781" i="171"/>
  <c r="DH625" i="171"/>
  <c r="AI600" i="171"/>
  <c r="DH815" i="171"/>
  <c r="DH759" i="171"/>
  <c r="AI395" i="171"/>
  <c r="DH859" i="171"/>
  <c r="AI610" i="171"/>
  <c r="DH397" i="171"/>
  <c r="AI705" i="171"/>
  <c r="DH232" i="171"/>
  <c r="DH430" i="171"/>
  <c r="DH1009" i="171"/>
  <c r="AI725" i="171"/>
  <c r="DH776" i="171"/>
  <c r="AI330" i="171"/>
  <c r="AI461" i="171"/>
  <c r="DH202" i="171"/>
  <c r="DH1010" i="171"/>
  <c r="AI499" i="171"/>
  <c r="DH499" i="171"/>
  <c r="AI624" i="171"/>
  <c r="DH624" i="171"/>
  <c r="DH122" i="171"/>
  <c r="AI122" i="171"/>
  <c r="AI658" i="171"/>
  <c r="DH658" i="171"/>
  <c r="AI477" i="171"/>
  <c r="DH477" i="171"/>
  <c r="DH937" i="171"/>
  <c r="AI937" i="171"/>
  <c r="AI767" i="171"/>
  <c r="DH767" i="171"/>
  <c r="AI483" i="171"/>
  <c r="DH483" i="171"/>
  <c r="DH662" i="171"/>
  <c r="AI662" i="171"/>
  <c r="DH269" i="171"/>
  <c r="AI269" i="171"/>
  <c r="DH997" i="171"/>
  <c r="AI997" i="171"/>
  <c r="AI616" i="171"/>
  <c r="DH616" i="171"/>
  <c r="AI715" i="171"/>
  <c r="DH715" i="171"/>
  <c r="AI442" i="171"/>
  <c r="DH442" i="171"/>
  <c r="AI485" i="171"/>
  <c r="DH485" i="171"/>
  <c r="AI166" i="171"/>
  <c r="DH166" i="171"/>
  <c r="AI235" i="171"/>
  <c r="DH235" i="171"/>
  <c r="AI544" i="171"/>
  <c r="DH544" i="171"/>
  <c r="AI490" i="171"/>
  <c r="DH490" i="171"/>
  <c r="AI716" i="171"/>
  <c r="DH716" i="171"/>
  <c r="DH646" i="171"/>
  <c r="AI646" i="171"/>
  <c r="DH680" i="171"/>
  <c r="AI680" i="171"/>
  <c r="AI823" i="171"/>
  <c r="DH823" i="171"/>
  <c r="DH884" i="171"/>
  <c r="AI884" i="171"/>
  <c r="AI777" i="171"/>
  <c r="DH777" i="171"/>
  <c r="DH672" i="171"/>
  <c r="AI672" i="171"/>
  <c r="AI426" i="171"/>
  <c r="DH426" i="171"/>
  <c r="DH212" i="171"/>
  <c r="AI212" i="171"/>
  <c r="DH573" i="171"/>
  <c r="AI573" i="171"/>
  <c r="AI944" i="171"/>
  <c r="DH944" i="171"/>
  <c r="AI489" i="171"/>
  <c r="DH489" i="171"/>
  <c r="AI132" i="171"/>
  <c r="DH132" i="171"/>
  <c r="AI338" i="171"/>
  <c r="DH338" i="171"/>
  <c r="AI850" i="171"/>
  <c r="DH850" i="171"/>
  <c r="DH514" i="171"/>
  <c r="AI514" i="171"/>
  <c r="DH724" i="171"/>
  <c r="AI724" i="171"/>
  <c r="AI932" i="171"/>
  <c r="DH932" i="171"/>
  <c r="AI220" i="171"/>
  <c r="DH220" i="171"/>
  <c r="AI228" i="171"/>
  <c r="DH228" i="171"/>
  <c r="AI406" i="171"/>
  <c r="DH406" i="171"/>
  <c r="AI144" i="171"/>
  <c r="DH144" i="171"/>
  <c r="DH429" i="171"/>
  <c r="AI429" i="171"/>
  <c r="DH604" i="171"/>
  <c r="AI604" i="171"/>
  <c r="AI755" i="171"/>
  <c r="DH755" i="171"/>
  <c r="AI497" i="171"/>
  <c r="DH497" i="171"/>
  <c r="AI645" i="171"/>
  <c r="DH645" i="171"/>
  <c r="AI359" i="171"/>
  <c r="DH359" i="171"/>
  <c r="AI239" i="171"/>
  <c r="DH239" i="171"/>
  <c r="DH952" i="171"/>
  <c r="AI952" i="171"/>
  <c r="DH242" i="171"/>
  <c r="AI242" i="171"/>
  <c r="AI903" i="171"/>
  <c r="DH903" i="171"/>
  <c r="AI659" i="171"/>
  <c r="DH659" i="171"/>
  <c r="EV105" i="187"/>
  <c r="P99" i="188" s="1"/>
  <c r="S99" i="188" s="1"/>
  <c r="DH698" i="171"/>
  <c r="AI698" i="171"/>
  <c r="AI790" i="171"/>
  <c r="DH790" i="171"/>
  <c r="DH322" i="171"/>
  <c r="AI322" i="171"/>
  <c r="AI515" i="171"/>
  <c r="DH515" i="171"/>
  <c r="DH674" i="171"/>
  <c r="AI674" i="171"/>
  <c r="AI920" i="171"/>
  <c r="DH920" i="171"/>
  <c r="AI852" i="171"/>
  <c r="DH852" i="171"/>
  <c r="DH365" i="171"/>
  <c r="AI365" i="171"/>
  <c r="AI484" i="171"/>
  <c r="DH484" i="171"/>
  <c r="DH719" i="171"/>
  <c r="AI719" i="171"/>
  <c r="AI536" i="171"/>
  <c r="DH536" i="171"/>
  <c r="DH539" i="171"/>
  <c r="AI539" i="171"/>
  <c r="AI227" i="171"/>
  <c r="DH227" i="171"/>
  <c r="AI961" i="171"/>
  <c r="DH961" i="171"/>
  <c r="AI808" i="171"/>
  <c r="DH808" i="171"/>
  <c r="AI933" i="171"/>
  <c r="DH933" i="171"/>
  <c r="DH1007" i="171"/>
  <c r="AI1007" i="171"/>
  <c r="AI929" i="171"/>
  <c r="DH929" i="171"/>
  <c r="AI966" i="171"/>
  <c r="DH966" i="171"/>
  <c r="AI789" i="171"/>
  <c r="DH789" i="171"/>
  <c r="AI972" i="171"/>
  <c r="DH972" i="171"/>
  <c r="DH263" i="171"/>
  <c r="AI263" i="171"/>
  <c r="AI668" i="171"/>
  <c r="DH668" i="171"/>
  <c r="AI344" i="171"/>
  <c r="DH344" i="171"/>
  <c r="AI314" i="171"/>
  <c r="DH314" i="171"/>
  <c r="AI390" i="171"/>
  <c r="DH390" i="171"/>
  <c r="AI185" i="171"/>
  <c r="DH185" i="171"/>
  <c r="DH839" i="171"/>
  <c r="AI839" i="171"/>
  <c r="DH135" i="171"/>
  <c r="AI135" i="171"/>
  <c r="AI1004" i="171"/>
  <c r="DH1004" i="171"/>
  <c r="DH691" i="171"/>
  <c r="AI691" i="171"/>
  <c r="AI189" i="171"/>
  <c r="DH189" i="171"/>
  <c r="DH305" i="171"/>
  <c r="AI305" i="171"/>
  <c r="AI160" i="171"/>
  <c r="DH160" i="171"/>
  <c r="AI708" i="171"/>
  <c r="DH708" i="171"/>
  <c r="DH403" i="171"/>
  <c r="AI403" i="171"/>
  <c r="AI289" i="171"/>
  <c r="DH289" i="171"/>
  <c r="AI931" i="171"/>
  <c r="DH931" i="171"/>
  <c r="DH275" i="171"/>
  <c r="AI275" i="171"/>
  <c r="AI452" i="171"/>
  <c r="DH452" i="171"/>
  <c r="AI422" i="171"/>
  <c r="DH422" i="171"/>
  <c r="AI529" i="171"/>
  <c r="DH529" i="171"/>
  <c r="AI648" i="171"/>
  <c r="DH648" i="171"/>
  <c r="DH898" i="171"/>
  <c r="AI898" i="171"/>
  <c r="AI702" i="171"/>
  <c r="DH702" i="171"/>
  <c r="AI352" i="171"/>
  <c r="DH352" i="171"/>
  <c r="AI770" i="171"/>
  <c r="DH770" i="171"/>
  <c r="AI399" i="171"/>
  <c r="DH399" i="171"/>
  <c r="DH153" i="171"/>
  <c r="AI153" i="171"/>
  <c r="AI887" i="171"/>
  <c r="DH887" i="171"/>
  <c r="AI930" i="171"/>
  <c r="DH930" i="171"/>
  <c r="DH908" i="171"/>
  <c r="AI908" i="171"/>
  <c r="AI522" i="171"/>
  <c r="DH522" i="171"/>
  <c r="AI836" i="171"/>
  <c r="DH836" i="171"/>
  <c r="DH786" i="171"/>
  <c r="AI786" i="171"/>
  <c r="AI528" i="171"/>
  <c r="DH528" i="171"/>
  <c r="AI261" i="171"/>
  <c r="DH261" i="171"/>
  <c r="AI564" i="171"/>
  <c r="DH564" i="171"/>
  <c r="DH217" i="171"/>
  <c r="AI217" i="171"/>
  <c r="AI744" i="171"/>
  <c r="DH744" i="171"/>
  <c r="AI787" i="171"/>
  <c r="DH787" i="171"/>
  <c r="DH761" i="171"/>
  <c r="AI761" i="171"/>
  <c r="AI211" i="171"/>
  <c r="DH211" i="171"/>
  <c r="AI623" i="171"/>
  <c r="DH623" i="171"/>
  <c r="AI127" i="171"/>
  <c r="DH127" i="171"/>
  <c r="AI549" i="171"/>
  <c r="DH549" i="171"/>
  <c r="DH267" i="171"/>
  <c r="AI267" i="171"/>
  <c r="AI158" i="171"/>
  <c r="DH158" i="171"/>
  <c r="AI300" i="171"/>
  <c r="DH300" i="171"/>
  <c r="AI690" i="171"/>
  <c r="DH690" i="171"/>
  <c r="AI462" i="171"/>
  <c r="DH462" i="171"/>
  <c r="DH182" i="171"/>
  <c r="AI182" i="171"/>
  <c r="AI421" i="171"/>
  <c r="DH421" i="171"/>
  <c r="DH167" i="171"/>
  <c r="AI167" i="171"/>
  <c r="AI519" i="171"/>
  <c r="DH519" i="171"/>
  <c r="AI347" i="171"/>
  <c r="DH347" i="171"/>
  <c r="DH594" i="171"/>
  <c r="AI594" i="171"/>
  <c r="AI923" i="171"/>
  <c r="DH923" i="171"/>
  <c r="AI798" i="171"/>
  <c r="DH798" i="171"/>
  <c r="DH979" i="171"/>
  <c r="AI979" i="171"/>
  <c r="AI276" i="171"/>
  <c r="DH276" i="171"/>
  <c r="AI292" i="171"/>
  <c r="DH292" i="171"/>
  <c r="AI486" i="171"/>
  <c r="DH486" i="171"/>
  <c r="AI545" i="171"/>
  <c r="DH545" i="171"/>
  <c r="DH840" i="171"/>
  <c r="AI840" i="171"/>
  <c r="AI173" i="171"/>
  <c r="DH173" i="171"/>
  <c r="AI717" i="171"/>
  <c r="DH717" i="171"/>
  <c r="DH874" i="171"/>
  <c r="AI874" i="171"/>
  <c r="DH376" i="171"/>
  <c r="AI376" i="171"/>
  <c r="DH505" i="171"/>
  <c r="AI505" i="171"/>
  <c r="AI380" i="171"/>
  <c r="DH380" i="171"/>
  <c r="AI584" i="171"/>
  <c r="DH584" i="171"/>
  <c r="AI415" i="171"/>
  <c r="DH415" i="171"/>
  <c r="AI308" i="171"/>
  <c r="DH308" i="171"/>
  <c r="DH782" i="171"/>
  <c r="AI782" i="171"/>
  <c r="DH973" i="171"/>
  <c r="AI973" i="171"/>
  <c r="AI433" i="171"/>
  <c r="DH433" i="171"/>
  <c r="AI911" i="171"/>
  <c r="DH911" i="171"/>
  <c r="DH540" i="171"/>
  <c r="AI540" i="171"/>
  <c r="AI434" i="171"/>
  <c r="DH434" i="171"/>
  <c r="DH554" i="171"/>
  <c r="AI554" i="171"/>
  <c r="AI233" i="171"/>
  <c r="DH233" i="171"/>
  <c r="AI526" i="171"/>
  <c r="DH526" i="171"/>
  <c r="AI443" i="171"/>
  <c r="DH443" i="171"/>
  <c r="DH804" i="171"/>
  <c r="AI804" i="171"/>
  <c r="AI326" i="171"/>
  <c r="DH326" i="171"/>
  <c r="AI509" i="171"/>
  <c r="DH509" i="171"/>
  <c r="AI880" i="171"/>
  <c r="DH880" i="171"/>
  <c r="AI353" i="171"/>
  <c r="DH353" i="171"/>
  <c r="AI1000" i="171"/>
  <c r="DH1000" i="171"/>
  <c r="DH538" i="171"/>
  <c r="AI538" i="171"/>
  <c r="DH812" i="171"/>
  <c r="AI812" i="171"/>
  <c r="AI1013" i="171"/>
  <c r="DH1013" i="171"/>
  <c r="DH424" i="171"/>
  <c r="AI424" i="171"/>
  <c r="AI199" i="171"/>
  <c r="DH199" i="171"/>
  <c r="AI552" i="171"/>
  <c r="DH552" i="171"/>
  <c r="AI663" i="171"/>
  <c r="DH663" i="171"/>
  <c r="AI417" i="171"/>
  <c r="DH417" i="171"/>
  <c r="DH630" i="171"/>
  <c r="AI630" i="171"/>
  <c r="DH711" i="171"/>
  <c r="AI711" i="171"/>
  <c r="AI618" i="171"/>
  <c r="DH618" i="171"/>
  <c r="DH245" i="171"/>
  <c r="AI245" i="171"/>
  <c r="AI621" i="171"/>
  <c r="DH621" i="171"/>
  <c r="AI726" i="171"/>
  <c r="DH726" i="171"/>
  <c r="AI436" i="171"/>
  <c r="DH436" i="171"/>
  <c r="DH348" i="171"/>
  <c r="AI348" i="171"/>
  <c r="AI229" i="171"/>
  <c r="DH229" i="171"/>
  <c r="AI737" i="171"/>
  <c r="DH737" i="171"/>
  <c r="AI614" i="171"/>
  <c r="DH614" i="171"/>
  <c r="AI909" i="171"/>
  <c r="DH909" i="171"/>
  <c r="AI460" i="171"/>
  <c r="DH460" i="171"/>
  <c r="FE111" i="187"/>
  <c r="BQ104" i="187"/>
  <c r="FE91" i="187"/>
  <c r="BM45" i="183"/>
  <c r="FE58" i="187"/>
  <c r="ED58" i="187"/>
  <c r="EH58" i="187" s="1"/>
  <c r="EA167" i="187"/>
  <c r="ED167" i="187"/>
  <c r="EH167" i="187" s="1"/>
  <c r="EE49" i="187"/>
  <c r="EI49" i="187" s="1"/>
  <c r="ED49" i="187"/>
  <c r="EH49" i="187" s="1"/>
  <c r="EE88" i="187"/>
  <c r="EI88" i="187" s="1"/>
  <c r="ED88" i="187"/>
  <c r="EH88" i="187" s="1"/>
  <c r="FE110" i="187"/>
  <c r="ED110" i="187"/>
  <c r="EH110" i="187" s="1"/>
  <c r="EE165" i="187"/>
  <c r="EI165" i="187" s="1"/>
  <c r="ED165" i="187"/>
  <c r="EH165" i="187" s="1"/>
  <c r="EE134" i="187"/>
  <c r="EI134" i="187" s="1"/>
  <c r="ED134" i="187"/>
  <c r="EH134" i="187" s="1"/>
  <c r="EE152" i="187"/>
  <c r="EI152" i="187" s="1"/>
  <c r="ED152" i="187"/>
  <c r="EH152" i="187" s="1"/>
  <c r="EE68" i="187"/>
  <c r="EI68" i="187" s="1"/>
  <c r="ED68" i="187"/>
  <c r="EH68" i="187" s="1"/>
  <c r="FE35" i="187"/>
  <c r="ED35" i="187"/>
  <c r="EH35" i="187" s="1"/>
  <c r="EE29" i="187"/>
  <c r="EI29" i="187" s="1"/>
  <c r="ED29" i="187"/>
  <c r="EH29" i="187" s="1"/>
  <c r="EE119" i="187"/>
  <c r="EI119" i="187" s="1"/>
  <c r="ED119" i="187"/>
  <c r="EH119" i="187" s="1"/>
  <c r="FE127" i="187"/>
  <c r="ED127" i="187"/>
  <c r="EH127" i="187" s="1"/>
  <c r="EE40" i="187"/>
  <c r="EI40" i="187" s="1"/>
  <c r="ED40" i="187"/>
  <c r="EH40" i="187" s="1"/>
  <c r="EE62" i="187"/>
  <c r="EI62" i="187" s="1"/>
  <c r="ED62" i="187"/>
  <c r="EH62" i="187" s="1"/>
  <c r="EE90" i="187"/>
  <c r="EI90" i="187" s="1"/>
  <c r="ED90" i="187"/>
  <c r="EH90" i="187" s="1"/>
  <c r="FE130" i="187"/>
  <c r="ED130" i="187"/>
  <c r="EH130" i="187" s="1"/>
  <c r="EE156" i="187"/>
  <c r="EI156" i="187" s="1"/>
  <c r="ED156" i="187"/>
  <c r="EH156" i="187" s="1"/>
  <c r="FE116" i="187"/>
  <c r="ED116" i="187"/>
  <c r="EH116" i="187" s="1"/>
  <c r="FE120" i="187"/>
  <c r="ED120" i="187"/>
  <c r="EH120" i="187" s="1"/>
  <c r="EE126" i="187"/>
  <c r="EI126" i="187" s="1"/>
  <c r="ED126" i="187"/>
  <c r="EH126" i="187" s="1"/>
  <c r="FE151" i="187"/>
  <c r="ED151" i="187"/>
  <c r="EH151" i="187" s="1"/>
  <c r="EE61" i="187"/>
  <c r="EI61" i="187" s="1"/>
  <c r="ED61" i="187"/>
  <c r="EH61" i="187" s="1"/>
  <c r="EE114" i="187"/>
  <c r="EI114" i="187" s="1"/>
  <c r="ED114" i="187"/>
  <c r="EH114" i="187" s="1"/>
  <c r="EE26" i="187"/>
  <c r="EI26" i="187" s="1"/>
  <c r="ED26" i="187"/>
  <c r="EH26" i="187" s="1"/>
  <c r="FE18" i="187"/>
  <c r="ED18" i="187"/>
  <c r="EH18" i="187" s="1"/>
  <c r="FE53" i="187"/>
  <c r="ED53" i="187"/>
  <c r="EH53" i="187" s="1"/>
  <c r="FE135" i="187"/>
  <c r="ED135" i="187"/>
  <c r="EH135" i="187" s="1"/>
  <c r="EE105" i="187"/>
  <c r="EI105" i="187" s="1"/>
  <c r="ED105" i="187"/>
  <c r="EH105" i="187" s="1"/>
  <c r="EE149" i="187"/>
  <c r="EI149" i="187" s="1"/>
  <c r="ED149" i="187"/>
  <c r="EH149" i="187" s="1"/>
  <c r="DZ146" i="187"/>
  <c r="ED146" i="187"/>
  <c r="EH146" i="187" s="1"/>
  <c r="EE115" i="187"/>
  <c r="EI115" i="187" s="1"/>
  <c r="ED115" i="187"/>
  <c r="EH115" i="187" s="1"/>
  <c r="EV37" i="187"/>
  <c r="P31" i="188" s="1"/>
  <c r="S31" i="188" s="1"/>
  <c r="DH79" i="171"/>
  <c r="BM140" i="187"/>
  <c r="FE97" i="187"/>
  <c r="EE47" i="187"/>
  <c r="DZ47" i="187"/>
  <c r="DV47" i="187"/>
  <c r="EB47" i="187"/>
  <c r="EA47" i="187"/>
  <c r="DW47" i="187"/>
  <c r="DX47" i="187"/>
  <c r="EX47" i="187"/>
  <c r="EV47" i="187" s="1"/>
  <c r="P41" i="188" s="1"/>
  <c r="S41" i="188" s="1"/>
  <c r="BM88" i="183"/>
  <c r="BM92" i="187"/>
  <c r="EV26" i="183"/>
  <c r="K20" i="188" s="1"/>
  <c r="N20" i="188" s="1"/>
  <c r="BM27" i="187"/>
  <c r="BM138" i="183"/>
  <c r="BM140" i="183"/>
  <c r="BQ20" i="183"/>
  <c r="BM117" i="187"/>
  <c r="BQ138" i="187"/>
  <c r="EA45" i="187"/>
  <c r="DW45" i="187"/>
  <c r="DV45" i="187"/>
  <c r="DX45" i="187"/>
  <c r="EE45" i="187"/>
  <c r="EX45" i="187"/>
  <c r="EV45" i="187" s="1"/>
  <c r="P39" i="188" s="1"/>
  <c r="S39" i="188" s="1"/>
  <c r="EB45" i="187"/>
  <c r="DZ45" i="187"/>
  <c r="DW87" i="187"/>
  <c r="EX87" i="187"/>
  <c r="EV87" i="187" s="1"/>
  <c r="P81" i="188" s="1"/>
  <c r="S81" i="188" s="1"/>
  <c r="EE87" i="187"/>
  <c r="DV87" i="187"/>
  <c r="EB87" i="187"/>
  <c r="DX87" i="187"/>
  <c r="DZ87" i="187"/>
  <c r="EA87" i="187"/>
  <c r="EE143" i="187"/>
  <c r="DW143" i="187"/>
  <c r="DX143" i="187"/>
  <c r="DV143" i="187"/>
  <c r="EB143" i="187"/>
  <c r="EX143" i="187"/>
  <c r="EV143" i="187" s="1"/>
  <c r="EA143" i="187"/>
  <c r="DZ143" i="187"/>
  <c r="EE41" i="183"/>
  <c r="DX41" i="183"/>
  <c r="DV41" i="183"/>
  <c r="DW41" i="183"/>
  <c r="EB41" i="183"/>
  <c r="EA41" i="183"/>
  <c r="DZ41" i="183"/>
  <c r="EX41" i="183"/>
  <c r="EV41" i="183" s="1"/>
  <c r="K35" i="188" s="1"/>
  <c r="N35" i="188" s="1"/>
  <c r="EE41" i="187"/>
  <c r="EA41" i="187"/>
  <c r="DV41" i="187"/>
  <c r="DZ41" i="187"/>
  <c r="EX41" i="187"/>
  <c r="EV41" i="187" s="1"/>
  <c r="P35" i="188" s="1"/>
  <c r="S35" i="188" s="1"/>
  <c r="EB41" i="187"/>
  <c r="DX41" i="187"/>
  <c r="DW41" i="187"/>
  <c r="EE20" i="183"/>
  <c r="DW20" i="183"/>
  <c r="DZ20" i="183"/>
  <c r="EX20" i="183"/>
  <c r="EV20" i="183" s="1"/>
  <c r="K14" i="188" s="1"/>
  <c r="N14" i="188" s="1"/>
  <c r="EA20" i="183"/>
  <c r="DX20" i="183"/>
  <c r="EB20" i="183"/>
  <c r="DV20" i="183"/>
  <c r="EE92" i="187"/>
  <c r="EB92" i="187"/>
  <c r="DX92" i="187"/>
  <c r="DW92" i="187"/>
  <c r="EX92" i="187"/>
  <c r="EV92" i="187" s="1"/>
  <c r="P86" i="188" s="1"/>
  <c r="S86" i="188" s="1"/>
  <c r="DZ92" i="187"/>
  <c r="DV92" i="187"/>
  <c r="EA92" i="187"/>
  <c r="EE139" i="187"/>
  <c r="EB139" i="187"/>
  <c r="DW139" i="187"/>
  <c r="EA139" i="187"/>
  <c r="DV139" i="187"/>
  <c r="DZ139" i="187"/>
  <c r="FE139" i="187"/>
  <c r="EX139" i="187"/>
  <c r="EV139" i="187" s="1"/>
  <c r="DX139" i="187"/>
  <c r="EE46" i="183"/>
  <c r="DW46" i="183"/>
  <c r="DV46" i="183"/>
  <c r="DZ46" i="183"/>
  <c r="EB46" i="183"/>
  <c r="EA46" i="183"/>
  <c r="DX46" i="183"/>
  <c r="EX46" i="183"/>
  <c r="EV46" i="183" s="1"/>
  <c r="K40" i="188" s="1"/>
  <c r="N40" i="188" s="1"/>
  <c r="EE89" i="183"/>
  <c r="DZ89" i="183"/>
  <c r="DX89" i="183"/>
  <c r="DW89" i="183"/>
  <c r="EB89" i="183"/>
  <c r="DV89" i="183"/>
  <c r="EA89" i="183"/>
  <c r="EX89" i="183"/>
  <c r="EV89" i="183" s="1"/>
  <c r="K83" i="188" s="1"/>
  <c r="N83" i="188" s="1"/>
  <c r="BM87" i="187"/>
  <c r="BM46" i="187"/>
  <c r="EE138" i="183"/>
  <c r="EB138" i="183"/>
  <c r="EA138" i="183"/>
  <c r="DX138" i="183"/>
  <c r="DW138" i="183"/>
  <c r="EX138" i="183"/>
  <c r="EV138" i="183" s="1"/>
  <c r="DV138" i="183"/>
  <c r="DZ138" i="183"/>
  <c r="EE140" i="183"/>
  <c r="DW140" i="183"/>
  <c r="EB140" i="183"/>
  <c r="DZ140" i="183"/>
  <c r="DV140" i="183"/>
  <c r="DX140" i="183"/>
  <c r="EA140" i="183"/>
  <c r="EX140" i="183"/>
  <c r="EV140" i="183" s="1"/>
  <c r="EE31" i="187"/>
  <c r="DX31" i="187"/>
  <c r="EB31" i="187"/>
  <c r="DW31" i="187"/>
  <c r="EX31" i="187"/>
  <c r="EV31" i="187" s="1"/>
  <c r="P25" i="188" s="1"/>
  <c r="S25" i="188" s="1"/>
  <c r="EA31" i="187"/>
  <c r="DZ31" i="187"/>
  <c r="DV31" i="187"/>
  <c r="DW104" i="187"/>
  <c r="DX104" i="187"/>
  <c r="EE104" i="187"/>
  <c r="DV104" i="187"/>
  <c r="DZ104" i="187"/>
  <c r="EX104" i="187"/>
  <c r="EV104" i="187" s="1"/>
  <c r="P98" i="188" s="1"/>
  <c r="S98" i="188" s="1"/>
  <c r="EA104" i="187"/>
  <c r="EB104" i="187"/>
  <c r="EE117" i="187"/>
  <c r="EX117" i="187"/>
  <c r="EV117" i="187" s="1"/>
  <c r="EB117" i="187"/>
  <c r="EA117" i="187"/>
  <c r="DX117" i="187"/>
  <c r="DW117" i="187"/>
  <c r="DV117" i="187"/>
  <c r="DZ117" i="187"/>
  <c r="BQ45" i="183"/>
  <c r="BQ143" i="187"/>
  <c r="BQ89" i="187"/>
  <c r="EE92" i="183"/>
  <c r="EX92" i="183"/>
  <c r="EV92" i="183" s="1"/>
  <c r="K86" i="188" s="1"/>
  <c r="N86" i="188" s="1"/>
  <c r="DW92" i="183"/>
  <c r="EB92" i="183"/>
  <c r="DZ92" i="183"/>
  <c r="EA92" i="183"/>
  <c r="DX92" i="183"/>
  <c r="DV92" i="183"/>
  <c r="EE143" i="183"/>
  <c r="EB143" i="183"/>
  <c r="DV143" i="183"/>
  <c r="EA143" i="183"/>
  <c r="EX143" i="183"/>
  <c r="EV143" i="183" s="1"/>
  <c r="DW143" i="183"/>
  <c r="DZ143" i="183"/>
  <c r="DX143" i="183"/>
  <c r="EE89" i="187"/>
  <c r="EX89" i="187"/>
  <c r="EV89" i="187" s="1"/>
  <c r="P83" i="188" s="1"/>
  <c r="S83" i="188" s="1"/>
  <c r="DZ89" i="187"/>
  <c r="DX89" i="187"/>
  <c r="EB89" i="187"/>
  <c r="EA89" i="187"/>
  <c r="DW89" i="187"/>
  <c r="DV89" i="187"/>
  <c r="BQ31" i="183"/>
  <c r="BQ26" i="183"/>
  <c r="BM89" i="187"/>
  <c r="EE104" i="183"/>
  <c r="DW104" i="183"/>
  <c r="EA104" i="183"/>
  <c r="DV104" i="183"/>
  <c r="DX104" i="183"/>
  <c r="DZ104" i="183"/>
  <c r="EX104" i="183"/>
  <c r="EV104" i="183" s="1"/>
  <c r="K98" i="188" s="1"/>
  <c r="N98" i="188" s="1"/>
  <c r="EB104" i="183"/>
  <c r="EE45" i="183"/>
  <c r="DV45" i="183"/>
  <c r="EB45" i="183"/>
  <c r="EX45" i="183"/>
  <c r="EV45" i="183" s="1"/>
  <c r="K39" i="188" s="1"/>
  <c r="N39" i="188" s="1"/>
  <c r="EA45" i="183"/>
  <c r="DW45" i="183"/>
  <c r="DX45" i="183"/>
  <c r="DZ45" i="183"/>
  <c r="EE155" i="183"/>
  <c r="DW155" i="183"/>
  <c r="EX155" i="183"/>
  <c r="EV155" i="183" s="1"/>
  <c r="EB155" i="183"/>
  <c r="DZ155" i="183"/>
  <c r="DV155" i="183"/>
  <c r="DX155" i="183"/>
  <c r="EA155" i="183"/>
  <c r="EE87" i="183"/>
  <c r="EX87" i="183"/>
  <c r="EV87" i="183" s="1"/>
  <c r="K81" i="188" s="1"/>
  <c r="N81" i="188" s="1"/>
  <c r="DZ87" i="183"/>
  <c r="DV87" i="183"/>
  <c r="DX87" i="183"/>
  <c r="EB87" i="183"/>
  <c r="EA87" i="183"/>
  <c r="DW87" i="183"/>
  <c r="EE20" i="187"/>
  <c r="EA20" i="187"/>
  <c r="DX20" i="187"/>
  <c r="EB20" i="187"/>
  <c r="DW20" i="187"/>
  <c r="DV20" i="187"/>
  <c r="DZ20" i="187"/>
  <c r="EX20" i="187"/>
  <c r="EV20" i="187" s="1"/>
  <c r="P14" i="188" s="1"/>
  <c r="S14" i="188" s="1"/>
  <c r="BQ117" i="183"/>
  <c r="BQ138" i="183"/>
  <c r="BQ41" i="183"/>
  <c r="BQ92" i="187"/>
  <c r="BQ46" i="187"/>
  <c r="EE31" i="183"/>
  <c r="EB31" i="183"/>
  <c r="EX31" i="183"/>
  <c r="EV31" i="183" s="1"/>
  <c r="K25" i="188" s="1"/>
  <c r="N25" i="188" s="1"/>
  <c r="DW31" i="183"/>
  <c r="EA31" i="183"/>
  <c r="DX31" i="183"/>
  <c r="DV31" i="183"/>
  <c r="DZ31" i="183"/>
  <c r="EE138" i="187"/>
  <c r="DV138" i="187"/>
  <c r="DW138" i="187"/>
  <c r="DX138" i="187"/>
  <c r="DZ138" i="187"/>
  <c r="EX138" i="187"/>
  <c r="EV138" i="187" s="1"/>
  <c r="EB138" i="187"/>
  <c r="EA138" i="187"/>
  <c r="EE46" i="187"/>
  <c r="DZ46" i="187"/>
  <c r="EA46" i="187"/>
  <c r="EX46" i="187"/>
  <c r="EV46" i="187" s="1"/>
  <c r="P40" i="188" s="1"/>
  <c r="S40" i="188" s="1"/>
  <c r="DV46" i="187"/>
  <c r="EB46" i="187"/>
  <c r="DX46" i="187"/>
  <c r="DW46" i="187"/>
  <c r="EE140" i="187"/>
  <c r="DV140" i="187"/>
  <c r="DX140" i="187"/>
  <c r="EX140" i="187"/>
  <c r="EV140" i="187" s="1"/>
  <c r="EB140" i="187"/>
  <c r="DW140" i="187"/>
  <c r="EA140" i="187"/>
  <c r="DZ140" i="187"/>
  <c r="EE117" i="183"/>
  <c r="DX117" i="183"/>
  <c r="DV117" i="183"/>
  <c r="EB117" i="183"/>
  <c r="EA117" i="183"/>
  <c r="EX117" i="183"/>
  <c r="EV117" i="183" s="1"/>
  <c r="DZ117" i="183"/>
  <c r="DW117" i="183"/>
  <c r="EE155" i="187"/>
  <c r="EA155" i="187"/>
  <c r="DW155" i="187"/>
  <c r="EB155" i="187"/>
  <c r="DZ155" i="187"/>
  <c r="EX155" i="187"/>
  <c r="EV155" i="187" s="1"/>
  <c r="DV155" i="187"/>
  <c r="DX155" i="187"/>
  <c r="EE47" i="183"/>
  <c r="DV47" i="183"/>
  <c r="DX47" i="183"/>
  <c r="DW47" i="183"/>
  <c r="EB47" i="183"/>
  <c r="EA47" i="183"/>
  <c r="EX47" i="183"/>
  <c r="EV47" i="183" s="1"/>
  <c r="K41" i="188" s="1"/>
  <c r="N41" i="188" s="1"/>
  <c r="DZ47" i="183"/>
  <c r="FE145" i="187"/>
  <c r="EE145" i="187"/>
  <c r="EI145" i="187" s="1"/>
  <c r="FE102" i="187"/>
  <c r="EE102" i="187"/>
  <c r="EI102" i="187" s="1"/>
  <c r="FE80" i="187"/>
  <c r="EE80" i="187"/>
  <c r="EI80" i="187" s="1"/>
  <c r="DW146" i="187"/>
  <c r="FE133" i="187"/>
  <c r="EE133" i="187"/>
  <c r="EI133" i="187" s="1"/>
  <c r="FE73" i="187"/>
  <c r="EE73" i="187"/>
  <c r="EI73" i="187" s="1"/>
  <c r="FE81" i="187"/>
  <c r="FE101" i="187"/>
  <c r="EE101" i="187"/>
  <c r="EI101" i="187" s="1"/>
  <c r="FE55" i="187"/>
  <c r="EE55" i="187"/>
  <c r="EI55" i="187" s="1"/>
  <c r="EB146" i="187"/>
  <c r="FE64" i="187"/>
  <c r="EE64" i="187"/>
  <c r="EI64" i="187" s="1"/>
  <c r="EV144" i="187"/>
  <c r="FE126" i="187"/>
  <c r="FE146" i="187"/>
  <c r="EE146" i="187"/>
  <c r="EI146" i="187" s="1"/>
  <c r="FE164" i="187"/>
  <c r="EE164" i="187"/>
  <c r="EI164" i="187" s="1"/>
  <c r="EC26" i="187"/>
  <c r="FE28" i="187"/>
  <c r="EE28" i="187"/>
  <c r="EI28" i="187" s="1"/>
  <c r="FE24" i="187"/>
  <c r="EE24" i="187"/>
  <c r="EI24" i="187" s="1"/>
  <c r="DV146" i="187"/>
  <c r="FE118" i="187"/>
  <c r="EE118" i="187"/>
  <c r="EI118" i="187" s="1"/>
  <c r="FE39" i="187"/>
  <c r="EE39" i="187"/>
  <c r="EI39" i="187" s="1"/>
  <c r="FE132" i="187"/>
  <c r="EE132" i="187"/>
  <c r="EI132" i="187" s="1"/>
  <c r="EX146" i="187"/>
  <c r="EV146" i="187" s="1"/>
  <c r="FE57" i="187"/>
  <c r="EE57" i="187"/>
  <c r="EI57" i="187" s="1"/>
  <c r="FE51" i="187"/>
  <c r="EE51" i="187"/>
  <c r="EI51" i="187" s="1"/>
  <c r="FE75" i="187"/>
  <c r="EE75" i="187"/>
  <c r="EI75" i="187" s="1"/>
  <c r="DX146" i="187"/>
  <c r="FE147" i="187"/>
  <c r="EE147" i="187"/>
  <c r="EI147" i="187" s="1"/>
  <c r="DZ27" i="187"/>
  <c r="EE27" i="187"/>
  <c r="FE33" i="187"/>
  <c r="EE33" i="187"/>
  <c r="EI33" i="187" s="1"/>
  <c r="FE83" i="187"/>
  <c r="EE83" i="187"/>
  <c r="EI83" i="187" s="1"/>
  <c r="FE38" i="187"/>
  <c r="EE38" i="187"/>
  <c r="EI38" i="187" s="1"/>
  <c r="FE74" i="187"/>
  <c r="EE74" i="187"/>
  <c r="EI74" i="187" s="1"/>
  <c r="FE131" i="187"/>
  <c r="EE131" i="187"/>
  <c r="EI131" i="187" s="1"/>
  <c r="DX27" i="187"/>
  <c r="DY27" i="187" s="1"/>
  <c r="EA27" i="187"/>
  <c r="BQ146" i="187"/>
  <c r="BM138" i="187"/>
  <c r="BW45" i="187"/>
  <c r="BY45" i="187" s="1"/>
  <c r="BU45" i="187"/>
  <c r="BM31" i="187"/>
  <c r="BW92" i="187"/>
  <c r="BY92" i="187" s="1"/>
  <c r="BU92" i="187"/>
  <c r="BM143" i="187"/>
  <c r="EG26" i="187"/>
  <c r="EJ26" i="187"/>
  <c r="BW117" i="187"/>
  <c r="BY117" i="187" s="1"/>
  <c r="BU117" i="187"/>
  <c r="BW20" i="187"/>
  <c r="BY20" i="187" s="1"/>
  <c r="BU20" i="187"/>
  <c r="BW104" i="187"/>
  <c r="BY104" i="187" s="1"/>
  <c r="BU104" i="187"/>
  <c r="BW138" i="187"/>
  <c r="BY138" i="187" s="1"/>
  <c r="BU138" i="187"/>
  <c r="BW31" i="187"/>
  <c r="BY31" i="187" s="1"/>
  <c r="BU31" i="187"/>
  <c r="BW87" i="187"/>
  <c r="BY87" i="187" s="1"/>
  <c r="BU87" i="187"/>
  <c r="BQ49" i="187"/>
  <c r="BQ117" i="187"/>
  <c r="BQ87" i="187"/>
  <c r="BW41" i="187"/>
  <c r="BY41" i="187" s="1"/>
  <c r="BU41" i="187"/>
  <c r="BM45" i="187"/>
  <c r="BM20" i="187"/>
  <c r="BQ140" i="187"/>
  <c r="BM104" i="187"/>
  <c r="BM26" i="187"/>
  <c r="BW26" i="187"/>
  <c r="BY26" i="187" s="1"/>
  <c r="BU26" i="187"/>
  <c r="BM155" i="187"/>
  <c r="BM41" i="187"/>
  <c r="BQ45" i="187"/>
  <c r="BQ20" i="187"/>
  <c r="BQ31" i="187"/>
  <c r="BW140" i="187"/>
  <c r="BY140" i="187" s="1"/>
  <c r="BU140" i="187"/>
  <c r="BW46" i="187"/>
  <c r="BY46" i="187" s="1"/>
  <c r="BU46" i="187"/>
  <c r="BW143" i="187"/>
  <c r="BY143" i="187" s="1"/>
  <c r="BU143" i="187"/>
  <c r="BW89" i="187"/>
  <c r="BY89" i="187" s="1"/>
  <c r="BU89" i="187"/>
  <c r="BQ155" i="187"/>
  <c r="BM146" i="187"/>
  <c r="BQ41" i="187"/>
  <c r="BQ26" i="187"/>
  <c r="BW155" i="187"/>
  <c r="BY155" i="187" s="1"/>
  <c r="BU155" i="187"/>
  <c r="BM95" i="187"/>
  <c r="BQ88" i="187"/>
  <c r="BQ95" i="187"/>
  <c r="BM71" i="187"/>
  <c r="EV60" i="187"/>
  <c r="P54" i="188" s="1"/>
  <c r="S54" i="188" s="1"/>
  <c r="T54" i="188" s="1"/>
  <c r="EB149" i="187"/>
  <c r="DW167" i="187"/>
  <c r="DZ149" i="187"/>
  <c r="DX167" i="187"/>
  <c r="BQ122" i="187"/>
  <c r="BQ139" i="187"/>
  <c r="BQ27" i="187"/>
  <c r="EV85" i="187"/>
  <c r="P79" i="188" s="1"/>
  <c r="S79" i="188" s="1"/>
  <c r="DX149" i="187"/>
  <c r="EX167" i="187"/>
  <c r="EV167" i="187" s="1"/>
  <c r="DX122" i="187"/>
  <c r="EA122" i="187"/>
  <c r="DW122" i="187"/>
  <c r="DV122" i="187"/>
  <c r="DZ122" i="187"/>
  <c r="ED122" i="187"/>
  <c r="EB122" i="187"/>
  <c r="FE122" i="187"/>
  <c r="EX122" i="187"/>
  <c r="EV122" i="187" s="1"/>
  <c r="DX95" i="187"/>
  <c r="DW95" i="187"/>
  <c r="EB95" i="187"/>
  <c r="EE95" i="187"/>
  <c r="DV95" i="187"/>
  <c r="DZ95" i="187"/>
  <c r="EX95" i="187"/>
  <c r="EV95" i="187" s="1"/>
  <c r="P89" i="188" s="1"/>
  <c r="S89" i="188" s="1"/>
  <c r="EA95" i="187"/>
  <c r="FE149" i="187"/>
  <c r="EX149" i="187"/>
  <c r="EV149" i="187" s="1"/>
  <c r="EE167" i="187"/>
  <c r="FE95" i="187"/>
  <c r="EV88" i="187"/>
  <c r="P82" i="188" s="1"/>
  <c r="S82" i="188" s="1"/>
  <c r="EA149" i="187"/>
  <c r="EB167" i="187"/>
  <c r="BM122" i="187"/>
  <c r="BM88" i="187"/>
  <c r="BM139" i="187"/>
  <c r="DV149" i="187"/>
  <c r="DZ167" i="187"/>
  <c r="BQ71" i="187"/>
  <c r="BM49" i="187"/>
  <c r="EX49" i="187"/>
  <c r="EV49" i="187" s="1"/>
  <c r="P43" i="188" s="1"/>
  <c r="S43" i="188" s="1"/>
  <c r="T43" i="188" s="1"/>
  <c r="DV49" i="187"/>
  <c r="EF49" i="187"/>
  <c r="DZ49" i="187"/>
  <c r="EA49" i="187"/>
  <c r="EB49" i="187"/>
  <c r="FE49" i="187"/>
  <c r="DX49" i="187"/>
  <c r="DW49" i="187"/>
  <c r="EX71" i="187"/>
  <c r="EV71" i="187" s="1"/>
  <c r="P65" i="188" s="1"/>
  <c r="S65" i="188" s="1"/>
  <c r="DW71" i="187"/>
  <c r="ED71" i="187"/>
  <c r="DX71" i="187"/>
  <c r="EB71" i="187"/>
  <c r="FE71" i="187"/>
  <c r="EA71" i="187"/>
  <c r="DV71" i="187"/>
  <c r="DZ71" i="187"/>
  <c r="FE77" i="183"/>
  <c r="FF77" i="183" s="1"/>
  <c r="EE77" i="183"/>
  <c r="EI77" i="183" s="1"/>
  <c r="FE75" i="183"/>
  <c r="FF75" i="183" s="1"/>
  <c r="EE75" i="183"/>
  <c r="EI75" i="183" s="1"/>
  <c r="FE34" i="183"/>
  <c r="FF34" i="183" s="1"/>
  <c r="EE34" i="183"/>
  <c r="EI34" i="183" s="1"/>
  <c r="FE106" i="183"/>
  <c r="FF106" i="183" s="1"/>
  <c r="EE106" i="183"/>
  <c r="EI106" i="183" s="1"/>
  <c r="FE134" i="183"/>
  <c r="FF134" i="183" s="1"/>
  <c r="EE134" i="183"/>
  <c r="EI134" i="183" s="1"/>
  <c r="FE157" i="183"/>
  <c r="FF157" i="183" s="1"/>
  <c r="EE157" i="183"/>
  <c r="EI157" i="183" s="1"/>
  <c r="FE111" i="183"/>
  <c r="FF111" i="183" s="1"/>
  <c r="FE96" i="183"/>
  <c r="FF96" i="183" s="1"/>
  <c r="EE96" i="183"/>
  <c r="EI96" i="183" s="1"/>
  <c r="FE70" i="183"/>
  <c r="FF70" i="183" s="1"/>
  <c r="EE70" i="183"/>
  <c r="EI70" i="183" s="1"/>
  <c r="FE150" i="183"/>
  <c r="FF150" i="183" s="1"/>
  <c r="EE150" i="183"/>
  <c r="EI150" i="183" s="1"/>
  <c r="FE121" i="183"/>
  <c r="FF121" i="183" s="1"/>
  <c r="EE121" i="183"/>
  <c r="EI121" i="183" s="1"/>
  <c r="FE86" i="183"/>
  <c r="FF86" i="183" s="1"/>
  <c r="EE86" i="183"/>
  <c r="EI86" i="183" s="1"/>
  <c r="FE109" i="183"/>
  <c r="FF109" i="183" s="1"/>
  <c r="EE109" i="183"/>
  <c r="EI109" i="183" s="1"/>
  <c r="FE159" i="183"/>
  <c r="FF159" i="183" s="1"/>
  <c r="EE159" i="183"/>
  <c r="EI159" i="183" s="1"/>
  <c r="EB51" i="183"/>
  <c r="EE51" i="183"/>
  <c r="EI51" i="183" s="1"/>
  <c r="FE43" i="183"/>
  <c r="FF43" i="183" s="1"/>
  <c r="EE43" i="183"/>
  <c r="EI43" i="183" s="1"/>
  <c r="FE50" i="183"/>
  <c r="FF50" i="183" s="1"/>
  <c r="EE50" i="183"/>
  <c r="EI50" i="183" s="1"/>
  <c r="FE103" i="183"/>
  <c r="FF103" i="183" s="1"/>
  <c r="EE103" i="183"/>
  <c r="EI103" i="183" s="1"/>
  <c r="FE68" i="183"/>
  <c r="FF68" i="183" s="1"/>
  <c r="EE68" i="183"/>
  <c r="EI68" i="183" s="1"/>
  <c r="FE33" i="183"/>
  <c r="FF33" i="183" s="1"/>
  <c r="EE33" i="183"/>
  <c r="EI33" i="183" s="1"/>
  <c r="FE19" i="183"/>
  <c r="FF19" i="183" s="1"/>
  <c r="EE19" i="183"/>
  <c r="EI19" i="183" s="1"/>
  <c r="BM143" i="183"/>
  <c r="BW45" i="183"/>
  <c r="BY45" i="183" s="1"/>
  <c r="BU45" i="183"/>
  <c r="BM31" i="183"/>
  <c r="BM26" i="183"/>
  <c r="BM89" i="183"/>
  <c r="BQ140" i="183"/>
  <c r="BM20" i="183"/>
  <c r="BQ143" i="183"/>
  <c r="BW31" i="183"/>
  <c r="BY31" i="183" s="1"/>
  <c r="BU31" i="183"/>
  <c r="BW26" i="183"/>
  <c r="BY26" i="183" s="1"/>
  <c r="BU26" i="183"/>
  <c r="BM46" i="183"/>
  <c r="BM27" i="183"/>
  <c r="BM87" i="183"/>
  <c r="BW87" i="183"/>
  <c r="BY87" i="183" s="1"/>
  <c r="BU87" i="183"/>
  <c r="BM92" i="183"/>
  <c r="BM155" i="183"/>
  <c r="EC26" i="183"/>
  <c r="BW46" i="183"/>
  <c r="BY46" i="183" s="1"/>
  <c r="BU46" i="183"/>
  <c r="BM104" i="183"/>
  <c r="BU143" i="183"/>
  <c r="BW143" i="183"/>
  <c r="BY143" i="183" s="1"/>
  <c r="BQ87" i="183"/>
  <c r="BW155" i="183"/>
  <c r="BY155" i="183" s="1"/>
  <c r="BU155" i="183"/>
  <c r="BW104" i="183"/>
  <c r="BY104" i="183" s="1"/>
  <c r="BU104" i="183"/>
  <c r="BW117" i="183"/>
  <c r="BY117" i="183" s="1"/>
  <c r="BU117" i="183"/>
  <c r="BW138" i="183"/>
  <c r="BY138" i="183" s="1"/>
  <c r="BU138" i="183"/>
  <c r="BU92" i="183"/>
  <c r="BW92" i="183"/>
  <c r="BY92" i="183" s="1"/>
  <c r="BQ155" i="183"/>
  <c r="BW140" i="183"/>
  <c r="BY140" i="183" s="1"/>
  <c r="BU140" i="183"/>
  <c r="EJ26" i="183"/>
  <c r="EK26" i="183" s="1"/>
  <c r="EG26" i="183"/>
  <c r="BQ46" i="183"/>
  <c r="BW41" i="183"/>
  <c r="BY41" i="183" s="1"/>
  <c r="BU41" i="183"/>
  <c r="BQ104" i="183"/>
  <c r="BM117" i="183"/>
  <c r="BQ89" i="183"/>
  <c r="BW89" i="183"/>
  <c r="BY89" i="183" s="1"/>
  <c r="BU89" i="183"/>
  <c r="BQ92" i="183"/>
  <c r="BW20" i="183"/>
  <c r="BY20" i="183" s="1"/>
  <c r="BU20" i="183"/>
  <c r="BM41" i="183"/>
  <c r="BM71" i="183"/>
  <c r="EV145" i="183"/>
  <c r="EF139" i="183"/>
  <c r="DX139" i="183"/>
  <c r="DZ139" i="183"/>
  <c r="EX139" i="183"/>
  <c r="EV139" i="183" s="1"/>
  <c r="EB139" i="183"/>
  <c r="EA139" i="183"/>
  <c r="FE139" i="183"/>
  <c r="FF139" i="183" s="1"/>
  <c r="DW139" i="183"/>
  <c r="DV139" i="183"/>
  <c r="BQ146" i="183"/>
  <c r="DV122" i="183"/>
  <c r="EA122" i="183"/>
  <c r="DZ122" i="183"/>
  <c r="ED122" i="183"/>
  <c r="DW122" i="183"/>
  <c r="DX122" i="183"/>
  <c r="EB122" i="183"/>
  <c r="FE122" i="183"/>
  <c r="FF122" i="183" s="1"/>
  <c r="EX122" i="183"/>
  <c r="EV122" i="183" s="1"/>
  <c r="DX51" i="183"/>
  <c r="BQ95" i="183"/>
  <c r="BQ71" i="183"/>
  <c r="BQ122" i="183"/>
  <c r="FE71" i="183"/>
  <c r="FF71" i="183" s="1"/>
  <c r="ED71" i="183"/>
  <c r="DV71" i="183"/>
  <c r="DZ71" i="183"/>
  <c r="EA71" i="183"/>
  <c r="DX71" i="183"/>
  <c r="DW71" i="183"/>
  <c r="EX71" i="183"/>
  <c r="EV71" i="183" s="1"/>
  <c r="K65" i="188" s="1"/>
  <c r="N65" i="188" s="1"/>
  <c r="EB71" i="183"/>
  <c r="EA51" i="183"/>
  <c r="EV152" i="183"/>
  <c r="EV142" i="183"/>
  <c r="BQ139" i="183"/>
  <c r="EF51" i="183"/>
  <c r="BM95" i="183"/>
  <c r="EA95" i="183"/>
  <c r="EE95" i="183"/>
  <c r="DX95" i="183"/>
  <c r="EX95" i="183"/>
  <c r="EV95" i="183" s="1"/>
  <c r="K89" i="188" s="1"/>
  <c r="N89" i="188" s="1"/>
  <c r="DZ95" i="183"/>
  <c r="FE95" i="183"/>
  <c r="FF95" i="183" s="1"/>
  <c r="DW95" i="183"/>
  <c r="DV95" i="183"/>
  <c r="EB95" i="183"/>
  <c r="BM122" i="183"/>
  <c r="FE27" i="183"/>
  <c r="FF27" i="183" s="1"/>
  <c r="DX27" i="183"/>
  <c r="EA27" i="183"/>
  <c r="DW27" i="183"/>
  <c r="ED27" i="183"/>
  <c r="EB27" i="183"/>
  <c r="DV27" i="183"/>
  <c r="DZ27" i="183"/>
  <c r="EX27" i="183"/>
  <c r="EV27" i="183" s="1"/>
  <c r="K21" i="188" s="1"/>
  <c r="N21" i="188" s="1"/>
  <c r="T21" i="188" s="1"/>
  <c r="DZ51" i="183"/>
  <c r="EX146" i="183"/>
  <c r="EV146" i="183" s="1"/>
  <c r="EB146" i="183"/>
  <c r="DZ146" i="183"/>
  <c r="EE146" i="183"/>
  <c r="DW146" i="183"/>
  <c r="DX146" i="183"/>
  <c r="DV146" i="183"/>
  <c r="FE146" i="183"/>
  <c r="FF146" i="183" s="1"/>
  <c r="EA146" i="183"/>
  <c r="BM49" i="183"/>
  <c r="DV51" i="183"/>
  <c r="BQ88" i="183"/>
  <c r="BM139" i="183"/>
  <c r="BM146" i="183"/>
  <c r="BQ49" i="183"/>
  <c r="EV30" i="183"/>
  <c r="K24" i="188" s="1"/>
  <c r="N24" i="188" s="1"/>
  <c r="BQ27" i="183"/>
  <c r="EC166" i="187"/>
  <c r="EV163" i="183"/>
  <c r="BM133" i="183"/>
  <c r="EV94" i="183"/>
  <c r="K88" i="188" s="1"/>
  <c r="N88" i="188" s="1"/>
  <c r="EV66" i="187"/>
  <c r="P60" i="188" s="1"/>
  <c r="S60" i="188" s="1"/>
  <c r="BM76" i="187"/>
  <c r="BQ61" i="183"/>
  <c r="BM81" i="187"/>
  <c r="BM40" i="183"/>
  <c r="BM136" i="187"/>
  <c r="BM160" i="183"/>
  <c r="EV76" i="183"/>
  <c r="K70" i="188" s="1"/>
  <c r="N70" i="188" s="1"/>
  <c r="ED167" i="183"/>
  <c r="EH167" i="183" s="1"/>
  <c r="EF167" i="183"/>
  <c r="EJ167" i="183" s="1"/>
  <c r="BQ149" i="187"/>
  <c r="EV65" i="187"/>
  <c r="P59" i="188" s="1"/>
  <c r="S59" i="188" s="1"/>
  <c r="BQ158" i="187"/>
  <c r="BM135" i="187"/>
  <c r="BQ141" i="187"/>
  <c r="BM113" i="183"/>
  <c r="EC119" i="183"/>
  <c r="BM36" i="183"/>
  <c r="BM115" i="183"/>
  <c r="BQ37" i="183"/>
  <c r="EC34" i="187"/>
  <c r="EV124" i="183"/>
  <c r="BQ113" i="187"/>
  <c r="BQ127" i="183"/>
  <c r="DY166" i="187"/>
  <c r="BM161" i="183"/>
  <c r="BQ125" i="187"/>
  <c r="BM144" i="183"/>
  <c r="BM142" i="183"/>
  <c r="DY63" i="183"/>
  <c r="BM36" i="187"/>
  <c r="BQ48" i="183"/>
  <c r="BQ100" i="187"/>
  <c r="BQ40" i="187"/>
  <c r="BQ21" i="187"/>
  <c r="DY105" i="183"/>
  <c r="DY124" i="187"/>
  <c r="BM136" i="183"/>
  <c r="EV152" i="187"/>
  <c r="EV153" i="187"/>
  <c r="EC163" i="183"/>
  <c r="BM119" i="187"/>
  <c r="BQ141" i="183"/>
  <c r="BQ166" i="187"/>
  <c r="BQ129" i="187"/>
  <c r="BQ131" i="187"/>
  <c r="BQ101" i="187"/>
  <c r="DY35" i="183"/>
  <c r="BQ102" i="183"/>
  <c r="BQ84" i="187"/>
  <c r="DH107" i="171"/>
  <c r="BM55" i="187"/>
  <c r="DY77" i="187"/>
  <c r="EC141" i="187"/>
  <c r="BQ150" i="187"/>
  <c r="AI35" i="171"/>
  <c r="AI117" i="171"/>
  <c r="AI23" i="171"/>
  <c r="DH92" i="171"/>
  <c r="AI70" i="171"/>
  <c r="DH94" i="171"/>
  <c r="EC106" i="187"/>
  <c r="BM111" i="187"/>
  <c r="BM30" i="183"/>
  <c r="EV84" i="187"/>
  <c r="P78" i="188" s="1"/>
  <c r="S78" i="188" s="1"/>
  <c r="BM129" i="183"/>
  <c r="BM118" i="183"/>
  <c r="BQ148" i="183"/>
  <c r="BQ167" i="183"/>
  <c r="BQ135" i="187"/>
  <c r="BQ159" i="183"/>
  <c r="BM123" i="183"/>
  <c r="BM158" i="187"/>
  <c r="DY56" i="187"/>
  <c r="BM97" i="187"/>
  <c r="BQ65" i="183"/>
  <c r="DY103" i="187"/>
  <c r="DY74" i="183"/>
  <c r="AI85" i="171"/>
  <c r="BM144" i="187"/>
  <c r="BM126" i="187"/>
  <c r="BQ163" i="183"/>
  <c r="BQ147" i="183"/>
  <c r="EC162" i="183"/>
  <c r="EC142" i="187"/>
  <c r="BM156" i="183"/>
  <c r="BQ121" i="187"/>
  <c r="EV148" i="187"/>
  <c r="BM152" i="183"/>
  <c r="BQ136" i="187"/>
  <c r="BM162" i="187"/>
  <c r="BM164" i="187"/>
  <c r="DY142" i="183"/>
  <c r="BM150" i="187"/>
  <c r="EC60" i="183"/>
  <c r="BM30" i="187"/>
  <c r="BM59" i="183"/>
  <c r="BM34" i="187"/>
  <c r="BM60" i="183"/>
  <c r="BM108" i="183"/>
  <c r="EV73" i="183"/>
  <c r="K67" i="188" s="1"/>
  <c r="N67" i="188" s="1"/>
  <c r="BM86" i="187"/>
  <c r="BQ110" i="183"/>
  <c r="AI97" i="171"/>
  <c r="BM165" i="183"/>
  <c r="BM148" i="183"/>
  <c r="BQ153" i="187"/>
  <c r="BQ150" i="183"/>
  <c r="BQ158" i="183"/>
  <c r="EV119" i="183"/>
  <c r="EC142" i="183"/>
  <c r="EV79" i="187"/>
  <c r="P73" i="188" s="1"/>
  <c r="S73" i="188" s="1"/>
  <c r="DY37" i="183"/>
  <c r="BQ78" i="183"/>
  <c r="EV86" i="187"/>
  <c r="P80" i="188" s="1"/>
  <c r="S80" i="188" s="1"/>
  <c r="EC48" i="187"/>
  <c r="EC156" i="183"/>
  <c r="EV90" i="183"/>
  <c r="K84" i="188" s="1"/>
  <c r="N84" i="188" s="1"/>
  <c r="BQ105" i="187"/>
  <c r="BM50" i="187"/>
  <c r="EC21" i="187"/>
  <c r="BM99" i="183"/>
  <c r="EC36" i="183"/>
  <c r="EV76" i="187"/>
  <c r="P70" i="188" s="1"/>
  <c r="S70" i="188" s="1"/>
  <c r="BQ162" i="183"/>
  <c r="BM127" i="187"/>
  <c r="BQ165" i="183"/>
  <c r="BM158" i="183"/>
  <c r="BM130" i="187"/>
  <c r="BQ119" i="183"/>
  <c r="DY158" i="187"/>
  <c r="EC144" i="187"/>
  <c r="EC123" i="183"/>
  <c r="BM64" i="183"/>
  <c r="BQ23" i="187"/>
  <c r="EV52" i="183"/>
  <c r="K46" i="188" s="1"/>
  <c r="N46" i="188" s="1"/>
  <c r="BM69" i="187"/>
  <c r="DY25" i="183"/>
  <c r="AI86" i="171"/>
  <c r="BQ152" i="183"/>
  <c r="BQ151" i="183"/>
  <c r="BQ118" i="187"/>
  <c r="BQ142" i="183"/>
  <c r="BM153" i="187"/>
  <c r="BQ161" i="187"/>
  <c r="BM128" i="183"/>
  <c r="DY88" i="187"/>
  <c r="BM57" i="187"/>
  <c r="BM32" i="183"/>
  <c r="BM110" i="183"/>
  <c r="BM149" i="183"/>
  <c r="DY123" i="183"/>
  <c r="BQ30" i="187"/>
  <c r="BM43" i="187"/>
  <c r="BQ38" i="183"/>
  <c r="EE161" i="187"/>
  <c r="EA161" i="187"/>
  <c r="DZ161" i="187"/>
  <c r="DX161" i="187"/>
  <c r="DW161" i="187"/>
  <c r="EB161" i="187"/>
  <c r="DV161" i="187"/>
  <c r="EX161" i="187"/>
  <c r="EV161" i="187" s="1"/>
  <c r="BX163" i="183"/>
  <c r="BY163" i="183" s="1"/>
  <c r="BU163" i="183"/>
  <c r="BW136" i="183"/>
  <c r="BY136" i="183" s="1"/>
  <c r="BU136" i="183"/>
  <c r="DV129" i="183"/>
  <c r="EX129" i="183"/>
  <c r="EV129" i="183" s="1"/>
  <c r="EE129" i="183"/>
  <c r="DW129" i="183"/>
  <c r="EB129" i="183"/>
  <c r="EA129" i="183"/>
  <c r="DZ129" i="183"/>
  <c r="DX129" i="183"/>
  <c r="BU120" i="187"/>
  <c r="BV120" i="187"/>
  <c r="BY120" i="187" s="1"/>
  <c r="ED157" i="187"/>
  <c r="EX157" i="187"/>
  <c r="EV157" i="187" s="1"/>
  <c r="DW157" i="187"/>
  <c r="EB157" i="187"/>
  <c r="DZ157" i="187"/>
  <c r="DV157" i="187"/>
  <c r="DX157" i="187"/>
  <c r="EA157" i="187"/>
  <c r="BW149" i="183"/>
  <c r="BY149" i="183" s="1"/>
  <c r="BU149" i="183"/>
  <c r="EA127" i="183"/>
  <c r="EX127" i="183"/>
  <c r="EV127" i="183" s="1"/>
  <c r="EE127" i="183"/>
  <c r="DW127" i="183"/>
  <c r="EB127" i="183"/>
  <c r="DX127" i="183"/>
  <c r="DV127" i="183"/>
  <c r="DZ127" i="183"/>
  <c r="BX141" i="183"/>
  <c r="BY141" i="183" s="1"/>
  <c r="BU141" i="183"/>
  <c r="EB151" i="183"/>
  <c r="DZ151" i="183"/>
  <c r="EE151" i="183"/>
  <c r="DX151" i="183"/>
  <c r="DV151" i="183"/>
  <c r="DW151" i="183"/>
  <c r="EX151" i="183"/>
  <c r="EV151" i="183" s="1"/>
  <c r="EA151" i="183"/>
  <c r="BU134" i="187"/>
  <c r="BX134" i="187"/>
  <c r="BY134" i="187" s="1"/>
  <c r="BU161" i="183"/>
  <c r="BV161" i="183"/>
  <c r="BY161" i="183" s="1"/>
  <c r="BW130" i="187"/>
  <c r="BY130" i="187" s="1"/>
  <c r="BU130" i="187"/>
  <c r="BX152" i="187"/>
  <c r="BY152" i="187" s="1"/>
  <c r="BU152" i="187"/>
  <c r="BU121" i="183"/>
  <c r="BV121" i="183"/>
  <c r="BY121" i="183" s="1"/>
  <c r="EJ141" i="187"/>
  <c r="EK141" i="187" s="1"/>
  <c r="EG141" i="187"/>
  <c r="EG123" i="183"/>
  <c r="EH123" i="183"/>
  <c r="EK123" i="183" s="1"/>
  <c r="BM39" i="183"/>
  <c r="BM105" i="187"/>
  <c r="BM114" i="183"/>
  <c r="BQ50" i="187"/>
  <c r="DY67" i="187"/>
  <c r="AI27" i="171"/>
  <c r="EV98" i="183"/>
  <c r="K92" i="188" s="1"/>
  <c r="N92" i="188" s="1"/>
  <c r="BQ35" i="187"/>
  <c r="BQ86" i="187"/>
  <c r="BM55" i="183"/>
  <c r="EC124" i="187"/>
  <c r="BQ154" i="183"/>
  <c r="FE141" i="183"/>
  <c r="FF141" i="183" s="1"/>
  <c r="EB141" i="183"/>
  <c r="DV141" i="183"/>
  <c r="DW141" i="183"/>
  <c r="DX141" i="183"/>
  <c r="EX141" i="183"/>
  <c r="EV141" i="183" s="1"/>
  <c r="EA141" i="183"/>
  <c r="EF141" i="183"/>
  <c r="DZ141" i="183"/>
  <c r="DX134" i="183"/>
  <c r="EX134" i="183"/>
  <c r="EV134" i="183" s="1"/>
  <c r="EB134" i="183"/>
  <c r="DZ134" i="183"/>
  <c r="EA134" i="183"/>
  <c r="DW134" i="183"/>
  <c r="DV134" i="183"/>
  <c r="EF134" i="183"/>
  <c r="BM141" i="187"/>
  <c r="DH20" i="202"/>
  <c r="AI20" i="202"/>
  <c r="DY162" i="183"/>
  <c r="EG161" i="183"/>
  <c r="EI161" i="183"/>
  <c r="EK161" i="183" s="1"/>
  <c r="EX153" i="183"/>
  <c r="EV153" i="183" s="1"/>
  <c r="EA153" i="183"/>
  <c r="DV153" i="183"/>
  <c r="EB153" i="183"/>
  <c r="EF153" i="183"/>
  <c r="DZ153" i="183"/>
  <c r="DX153" i="183"/>
  <c r="DW153" i="183"/>
  <c r="EA166" i="183"/>
  <c r="EF166" i="183"/>
  <c r="DZ166" i="183"/>
  <c r="EX166" i="183"/>
  <c r="EV166" i="183" s="1"/>
  <c r="DX166" i="183"/>
  <c r="EB166" i="183"/>
  <c r="DV166" i="183"/>
  <c r="DW166" i="183"/>
  <c r="BQ133" i="183"/>
  <c r="EH145" i="183"/>
  <c r="EK145" i="183" s="1"/>
  <c r="EG145" i="183"/>
  <c r="FE166" i="183"/>
  <c r="FF166" i="183" s="1"/>
  <c r="BQ120" i="187"/>
  <c r="BV159" i="183"/>
  <c r="BY159" i="183" s="1"/>
  <c r="BU159" i="183"/>
  <c r="BM149" i="187"/>
  <c r="BU129" i="183"/>
  <c r="BV129" i="183"/>
  <c r="BY129" i="183" s="1"/>
  <c r="FE151" i="183"/>
  <c r="FF151" i="183" s="1"/>
  <c r="DY153" i="187"/>
  <c r="BQ149" i="183"/>
  <c r="BV118" i="187"/>
  <c r="BY118" i="187" s="1"/>
  <c r="BU118" i="187"/>
  <c r="BM125" i="183"/>
  <c r="BM127" i="183"/>
  <c r="BQ119" i="187"/>
  <c r="BQ161" i="183"/>
  <c r="BX158" i="187"/>
  <c r="BY158" i="187" s="1"/>
  <c r="BU158" i="187"/>
  <c r="BQ128" i="183"/>
  <c r="BU130" i="183"/>
  <c r="BW130" i="183"/>
  <c r="BY130" i="183" s="1"/>
  <c r="EV166" i="187"/>
  <c r="EC124" i="183"/>
  <c r="BQ137" i="187"/>
  <c r="EE144" i="183"/>
  <c r="EB144" i="183"/>
  <c r="DZ144" i="183"/>
  <c r="EX144" i="183"/>
  <c r="EV144" i="183" s="1"/>
  <c r="DV144" i="183"/>
  <c r="DX144" i="183"/>
  <c r="DW144" i="183"/>
  <c r="EA144" i="183"/>
  <c r="BV159" i="187"/>
  <c r="BY159" i="187" s="1"/>
  <c r="BU159" i="187"/>
  <c r="BQ165" i="187"/>
  <c r="BQ154" i="187"/>
  <c r="BQ130" i="187"/>
  <c r="BQ164" i="183"/>
  <c r="DY144" i="187"/>
  <c r="DW131" i="183"/>
  <c r="DX131" i="183"/>
  <c r="EA131" i="183"/>
  <c r="EX131" i="183"/>
  <c r="EV131" i="183" s="1"/>
  <c r="ED131" i="183"/>
  <c r="DV131" i="183"/>
  <c r="EB131" i="183"/>
  <c r="DZ131" i="183"/>
  <c r="BV120" i="183"/>
  <c r="BY120" i="183" s="1"/>
  <c r="BU120" i="183"/>
  <c r="BQ124" i="187"/>
  <c r="EH160" i="183"/>
  <c r="BX135" i="187"/>
  <c r="BY135" i="187" s="1"/>
  <c r="BU135" i="187"/>
  <c r="BQ152" i="187"/>
  <c r="FE157" i="187"/>
  <c r="BV157" i="187"/>
  <c r="BY157" i="187" s="1"/>
  <c r="BU157" i="187"/>
  <c r="BU153" i="183"/>
  <c r="BW153" i="183"/>
  <c r="BY153" i="183" s="1"/>
  <c r="BQ121" i="183"/>
  <c r="BM160" i="187"/>
  <c r="BX132" i="183"/>
  <c r="BY132" i="183" s="1"/>
  <c r="BU132" i="183"/>
  <c r="BQ132" i="183"/>
  <c r="BQ133" i="187"/>
  <c r="BQ113" i="183"/>
  <c r="DY57" i="183"/>
  <c r="BM66" i="183"/>
  <c r="EV105" i="183"/>
  <c r="K99" i="188" s="1"/>
  <c r="N99" i="188" s="1"/>
  <c r="T99" i="188" s="1"/>
  <c r="BQ111" i="183"/>
  <c r="BM78" i="183"/>
  <c r="BQ115" i="187"/>
  <c r="BQ107" i="187"/>
  <c r="BM72" i="183"/>
  <c r="EV108" i="187"/>
  <c r="EC98" i="183"/>
  <c r="BM37" i="183"/>
  <c r="BM38" i="187"/>
  <c r="BQ105" i="183"/>
  <c r="BM73" i="183"/>
  <c r="DH38" i="171"/>
  <c r="DV150" i="183"/>
  <c r="DX150" i="183"/>
  <c r="ED150" i="183"/>
  <c r="DW150" i="183"/>
  <c r="EX150" i="183"/>
  <c r="EV150" i="183" s="1"/>
  <c r="DZ150" i="183"/>
  <c r="EA150" i="183"/>
  <c r="EB150" i="183"/>
  <c r="BV148" i="187"/>
  <c r="BY148" i="187" s="1"/>
  <c r="BU148" i="187"/>
  <c r="EE130" i="187"/>
  <c r="EA130" i="187"/>
  <c r="EB130" i="187"/>
  <c r="DV130" i="187"/>
  <c r="DZ130" i="187"/>
  <c r="DX130" i="187"/>
  <c r="DW130" i="187"/>
  <c r="EX130" i="187"/>
  <c r="EV130" i="187" s="1"/>
  <c r="BU147" i="183"/>
  <c r="BV147" i="183"/>
  <c r="BY147" i="183" s="1"/>
  <c r="BU141" i="187"/>
  <c r="BX141" i="187"/>
  <c r="BY141" i="187" s="1"/>
  <c r="BQ131" i="183"/>
  <c r="DX123" i="187"/>
  <c r="EB123" i="187"/>
  <c r="DV123" i="187"/>
  <c r="DW123" i="187"/>
  <c r="EA123" i="187"/>
  <c r="ED123" i="187"/>
  <c r="DZ123" i="187"/>
  <c r="EX123" i="187"/>
  <c r="EV123" i="187" s="1"/>
  <c r="BV124" i="183"/>
  <c r="BY124" i="183" s="1"/>
  <c r="BU124" i="183"/>
  <c r="EI142" i="187"/>
  <c r="EK142" i="187" s="1"/>
  <c r="EG142" i="187"/>
  <c r="BM145" i="183"/>
  <c r="EH154" i="187"/>
  <c r="EK154" i="187" s="1"/>
  <c r="EG154" i="187"/>
  <c r="BU118" i="183"/>
  <c r="BV118" i="183"/>
  <c r="BY118" i="183" s="1"/>
  <c r="BQ125" i="183"/>
  <c r="BX135" i="183"/>
  <c r="BY135" i="183" s="1"/>
  <c r="BU135" i="183"/>
  <c r="FE164" i="183"/>
  <c r="FF164" i="183" s="1"/>
  <c r="EB164" i="183"/>
  <c r="EA164" i="183"/>
  <c r="ED164" i="183"/>
  <c r="EX164" i="183"/>
  <c r="EV164" i="183" s="1"/>
  <c r="DX164" i="183"/>
  <c r="DW164" i="183"/>
  <c r="DV164" i="183"/>
  <c r="DZ164" i="183"/>
  <c r="BU123" i="183"/>
  <c r="BV123" i="183"/>
  <c r="BY123" i="183" s="1"/>
  <c r="EX126" i="183"/>
  <c r="EV126" i="183" s="1"/>
  <c r="DW126" i="183"/>
  <c r="EA126" i="183"/>
  <c r="EB126" i="183"/>
  <c r="DX126" i="183"/>
  <c r="DV126" i="183"/>
  <c r="EF126" i="183"/>
  <c r="DZ126" i="183"/>
  <c r="BQ128" i="187"/>
  <c r="EH163" i="187"/>
  <c r="EK163" i="187" s="1"/>
  <c r="EG163" i="187"/>
  <c r="BW136" i="187"/>
  <c r="BY136" i="187" s="1"/>
  <c r="BU136" i="187"/>
  <c r="BM130" i="183"/>
  <c r="BM166" i="187"/>
  <c r="BV131" i="187"/>
  <c r="BY131" i="187" s="1"/>
  <c r="BU131" i="187"/>
  <c r="BM165" i="187"/>
  <c r="BQ162" i="187"/>
  <c r="BV164" i="187"/>
  <c r="BY164" i="187" s="1"/>
  <c r="BU164" i="187"/>
  <c r="EI158" i="187"/>
  <c r="EI144" i="187"/>
  <c r="EK144" i="187" s="1"/>
  <c r="EG144" i="187"/>
  <c r="BM120" i="183"/>
  <c r="BV124" i="187"/>
  <c r="BY124" i="187" s="1"/>
  <c r="BU124" i="187"/>
  <c r="BV145" i="187"/>
  <c r="BY145" i="187" s="1"/>
  <c r="BU145" i="187"/>
  <c r="BQ153" i="183"/>
  <c r="BM121" i="183"/>
  <c r="EC165" i="183"/>
  <c r="DY141" i="187"/>
  <c r="BV133" i="187"/>
  <c r="BY133" i="187" s="1"/>
  <c r="BU133" i="187"/>
  <c r="EC85" i="187"/>
  <c r="EV74" i="183"/>
  <c r="K68" i="188" s="1"/>
  <c r="N68" i="188" s="1"/>
  <c r="BQ29" i="187"/>
  <c r="BM58" i="183"/>
  <c r="EC107" i="187"/>
  <c r="BM111" i="183"/>
  <c r="BQ109" i="187"/>
  <c r="BM33" i="183"/>
  <c r="BQ96" i="183"/>
  <c r="BM107" i="187"/>
  <c r="BQ80" i="183"/>
  <c r="BM61" i="187"/>
  <c r="BM106" i="187"/>
  <c r="DY40" i="183"/>
  <c r="BM75" i="183"/>
  <c r="DY85" i="183"/>
  <c r="DY54" i="187"/>
  <c r="BQ68" i="187"/>
  <c r="BM105" i="183"/>
  <c r="BQ96" i="187"/>
  <c r="EH124" i="187"/>
  <c r="EK124" i="187" s="1"/>
  <c r="EG124" i="187"/>
  <c r="EG156" i="183"/>
  <c r="EJ156" i="183"/>
  <c r="EK156" i="183" s="1"/>
  <c r="BM125" i="187"/>
  <c r="BQ148" i="187"/>
  <c r="DX159" i="183"/>
  <c r="EX159" i="183"/>
  <c r="EV159" i="183" s="1"/>
  <c r="EB159" i="183"/>
  <c r="EA159" i="183"/>
  <c r="ED159" i="183"/>
  <c r="DV159" i="183"/>
  <c r="DZ159" i="183"/>
  <c r="DW159" i="183"/>
  <c r="DV128" i="183"/>
  <c r="EA128" i="183"/>
  <c r="ED128" i="183"/>
  <c r="EX128" i="183"/>
  <c r="EV128" i="183" s="1"/>
  <c r="DW128" i="183"/>
  <c r="DZ128" i="183"/>
  <c r="DX128" i="183"/>
  <c r="EB128" i="183"/>
  <c r="BV131" i="183"/>
  <c r="BY131" i="183" s="1"/>
  <c r="BU131" i="183"/>
  <c r="BM151" i="187"/>
  <c r="BQ156" i="187"/>
  <c r="BQ124" i="183"/>
  <c r="ED160" i="187"/>
  <c r="DW160" i="187"/>
  <c r="DV160" i="187"/>
  <c r="EB160" i="187"/>
  <c r="DZ160" i="187"/>
  <c r="EX160" i="187"/>
  <c r="EV160" i="187" s="1"/>
  <c r="EA160" i="187"/>
  <c r="DX160" i="187"/>
  <c r="BU133" i="183"/>
  <c r="BV133" i="183"/>
  <c r="BY133" i="183" s="1"/>
  <c r="BM121" i="187"/>
  <c r="BV166" i="183"/>
  <c r="BY166" i="183" s="1"/>
  <c r="BU166" i="183"/>
  <c r="BX152" i="183"/>
  <c r="BY152" i="183" s="1"/>
  <c r="BU152" i="183"/>
  <c r="EJ152" i="187"/>
  <c r="BM151" i="183"/>
  <c r="DY163" i="183"/>
  <c r="BV148" i="183"/>
  <c r="BY148" i="183" s="1"/>
  <c r="BU148" i="183"/>
  <c r="BM123" i="187"/>
  <c r="EF119" i="187"/>
  <c r="EB119" i="187"/>
  <c r="EA119" i="187"/>
  <c r="DX119" i="187"/>
  <c r="DW119" i="187"/>
  <c r="EX119" i="187"/>
  <c r="EV119" i="187" s="1"/>
  <c r="DV119" i="187"/>
  <c r="DZ119" i="187"/>
  <c r="DY163" i="187"/>
  <c r="EH148" i="183"/>
  <c r="EK148" i="183" s="1"/>
  <c r="EG148" i="183"/>
  <c r="EV134" i="187"/>
  <c r="EC152" i="183"/>
  <c r="FE130" i="183"/>
  <c r="FF130" i="183" s="1"/>
  <c r="EE130" i="183"/>
  <c r="EX130" i="183"/>
  <c r="EV130" i="183" s="1"/>
  <c r="EA130" i="183"/>
  <c r="DW130" i="183"/>
  <c r="DZ130" i="183"/>
  <c r="DX130" i="183"/>
  <c r="EB130" i="183"/>
  <c r="DV130" i="183"/>
  <c r="BM129" i="187"/>
  <c r="BX142" i="187"/>
  <c r="BY142" i="187" s="1"/>
  <c r="BU142" i="187"/>
  <c r="BX165" i="187"/>
  <c r="BY165" i="187" s="1"/>
  <c r="BU165" i="187"/>
  <c r="BU158" i="183"/>
  <c r="BX158" i="183"/>
  <c r="BY158" i="183" s="1"/>
  <c r="BM164" i="183"/>
  <c r="BX132" i="187"/>
  <c r="BY132" i="187" s="1"/>
  <c r="BU132" i="187"/>
  <c r="DV167" i="183"/>
  <c r="EB167" i="183"/>
  <c r="DZ167" i="183"/>
  <c r="EX167" i="183"/>
  <c r="EV167" i="183" s="1"/>
  <c r="EA167" i="183"/>
  <c r="EE167" i="183"/>
  <c r="DX167" i="183"/>
  <c r="DW167" i="183"/>
  <c r="EV124" i="187"/>
  <c r="ED125" i="187"/>
  <c r="DX125" i="187"/>
  <c r="DZ125" i="187"/>
  <c r="DW125" i="187"/>
  <c r="EX125" i="187"/>
  <c r="EV125" i="187" s="1"/>
  <c r="DV125" i="187"/>
  <c r="EB125" i="187"/>
  <c r="EA125" i="187"/>
  <c r="EE127" i="187"/>
  <c r="DX127" i="187"/>
  <c r="DV127" i="187"/>
  <c r="EB127" i="187"/>
  <c r="EA127" i="187"/>
  <c r="DW127" i="187"/>
  <c r="DZ127" i="187"/>
  <c r="EX127" i="187"/>
  <c r="EV127" i="187" s="1"/>
  <c r="EX135" i="187"/>
  <c r="EV135" i="187" s="1"/>
  <c r="EB135" i="187"/>
  <c r="EA135" i="187"/>
  <c r="DX135" i="187"/>
  <c r="EE135" i="187"/>
  <c r="DW135" i="187"/>
  <c r="DV135" i="187"/>
  <c r="DZ135" i="187"/>
  <c r="BM153" i="183"/>
  <c r="ED137" i="187"/>
  <c r="EX137" i="187"/>
  <c r="EV137" i="187" s="1"/>
  <c r="DX137" i="187"/>
  <c r="DV137" i="187"/>
  <c r="EB137" i="187"/>
  <c r="DW137" i="187"/>
  <c r="EA137" i="187"/>
  <c r="DZ137" i="187"/>
  <c r="DY165" i="183"/>
  <c r="DV165" i="187"/>
  <c r="EB165" i="187"/>
  <c r="DW165" i="187"/>
  <c r="EX165" i="187"/>
  <c r="EV165" i="187" s="1"/>
  <c r="EA165" i="187"/>
  <c r="EF165" i="187"/>
  <c r="DX165" i="187"/>
  <c r="DZ165" i="187"/>
  <c r="BQ42" i="187"/>
  <c r="BM64" i="187"/>
  <c r="EC57" i="183"/>
  <c r="BM63" i="183"/>
  <c r="BM54" i="187"/>
  <c r="DY66" i="187"/>
  <c r="BQ36" i="183"/>
  <c r="BQ85" i="183"/>
  <c r="BM76" i="183"/>
  <c r="BM65" i="183"/>
  <c r="BM50" i="183"/>
  <c r="EC32" i="183"/>
  <c r="BQ56" i="187"/>
  <c r="BQ97" i="183"/>
  <c r="EV39" i="183"/>
  <c r="K33" i="188" s="1"/>
  <c r="N33" i="188" s="1"/>
  <c r="BM90" i="187"/>
  <c r="EC64" i="183"/>
  <c r="BQ33" i="183"/>
  <c r="BQ80" i="187"/>
  <c r="BQ106" i="187"/>
  <c r="EC21" i="183"/>
  <c r="EV68" i="187"/>
  <c r="P62" i="188" s="1"/>
  <c r="S62" i="188" s="1"/>
  <c r="DY108" i="183"/>
  <c r="EV34" i="187"/>
  <c r="P28" i="188" s="1"/>
  <c r="S28" i="188" s="1"/>
  <c r="EC54" i="187"/>
  <c r="DY48" i="187"/>
  <c r="DY59" i="187"/>
  <c r="EC30" i="183"/>
  <c r="BQ144" i="187"/>
  <c r="BW144" i="187"/>
  <c r="BY144" i="187" s="1"/>
  <c r="BU144" i="187"/>
  <c r="BQ134" i="183"/>
  <c r="BU126" i="187"/>
  <c r="BW126" i="187"/>
  <c r="BY126" i="187" s="1"/>
  <c r="DY156" i="183"/>
  <c r="EB154" i="183"/>
  <c r="DV154" i="183"/>
  <c r="DZ154" i="183"/>
  <c r="DX154" i="183"/>
  <c r="DW154" i="183"/>
  <c r="EA154" i="183"/>
  <c r="ED154" i="183"/>
  <c r="EX154" i="183"/>
  <c r="EV154" i="183" s="1"/>
  <c r="BV137" i="183"/>
  <c r="BY137" i="183" s="1"/>
  <c r="BU137" i="183"/>
  <c r="BM131" i="183"/>
  <c r="BV151" i="187"/>
  <c r="BY151" i="187" s="1"/>
  <c r="BU151" i="187"/>
  <c r="BW126" i="183"/>
  <c r="BY126" i="183" s="1"/>
  <c r="BU126" i="183"/>
  <c r="EH159" i="187"/>
  <c r="EG159" i="187"/>
  <c r="BM124" i="183"/>
  <c r="BQ145" i="183"/>
  <c r="BX156" i="183"/>
  <c r="BY156" i="183" s="1"/>
  <c r="BU156" i="183"/>
  <c r="EV162" i="183"/>
  <c r="EF126" i="187"/>
  <c r="DV126" i="187"/>
  <c r="DX126" i="187"/>
  <c r="DW126" i="187"/>
  <c r="EA126" i="187"/>
  <c r="DZ126" i="187"/>
  <c r="EX126" i="187"/>
  <c r="EV126" i="187" s="1"/>
  <c r="EB126" i="187"/>
  <c r="EC145" i="183"/>
  <c r="BQ166" i="183"/>
  <c r="BM120" i="187"/>
  <c r="EC154" i="187"/>
  <c r="FE129" i="183"/>
  <c r="FF129" i="183" s="1"/>
  <c r="BV151" i="183"/>
  <c r="BY151" i="183" s="1"/>
  <c r="BU151" i="183"/>
  <c r="EX129" i="187"/>
  <c r="EV129" i="187" s="1"/>
  <c r="DV129" i="187"/>
  <c r="EA129" i="187"/>
  <c r="DZ129" i="187"/>
  <c r="DX129" i="187"/>
  <c r="DW129" i="187"/>
  <c r="EB129" i="187"/>
  <c r="EE129" i="187"/>
  <c r="BX163" i="187"/>
  <c r="BY163" i="187" s="1"/>
  <c r="BU163" i="187"/>
  <c r="BV167" i="183"/>
  <c r="BY167" i="183" s="1"/>
  <c r="BU167" i="183"/>
  <c r="EB133" i="183"/>
  <c r="EX133" i="183"/>
  <c r="EV133" i="183" s="1"/>
  <c r="EA133" i="183"/>
  <c r="ED133" i="183"/>
  <c r="DX133" i="183"/>
  <c r="DV133" i="183"/>
  <c r="DZ133" i="183"/>
  <c r="DW133" i="183"/>
  <c r="BQ123" i="187"/>
  <c r="BM150" i="183"/>
  <c r="BW127" i="183"/>
  <c r="BY127" i="183" s="1"/>
  <c r="BU127" i="183"/>
  <c r="BW128" i="187"/>
  <c r="BY128" i="187" s="1"/>
  <c r="BU128" i="187"/>
  <c r="BQ147" i="187"/>
  <c r="FE147" i="183"/>
  <c r="FF147" i="183" s="1"/>
  <c r="ED147" i="183"/>
  <c r="DW147" i="183"/>
  <c r="EA147" i="183"/>
  <c r="DZ147" i="183"/>
  <c r="EB147" i="183"/>
  <c r="EX147" i="183"/>
  <c r="EV147" i="183" s="1"/>
  <c r="DX147" i="183"/>
  <c r="DV147" i="183"/>
  <c r="DY119" i="183"/>
  <c r="EV161" i="183"/>
  <c r="FE161" i="187"/>
  <c r="FE128" i="183"/>
  <c r="FF128" i="183" s="1"/>
  <c r="EJ152" i="183"/>
  <c r="EK152" i="183" s="1"/>
  <c r="EG152" i="183"/>
  <c r="EV142" i="187"/>
  <c r="BM159" i="187"/>
  <c r="EV154" i="187"/>
  <c r="BV154" i="187"/>
  <c r="BY154" i="187" s="1"/>
  <c r="BU154" i="187"/>
  <c r="EH132" i="183"/>
  <c r="EK132" i="183" s="1"/>
  <c r="EG132" i="183"/>
  <c r="BQ164" i="187"/>
  <c r="BU164" i="183"/>
  <c r="BV164" i="183"/>
  <c r="BY164" i="183" s="1"/>
  <c r="BQ120" i="183"/>
  <c r="BM124" i="187"/>
  <c r="BM145" i="187"/>
  <c r="BQ157" i="187"/>
  <c r="FE153" i="183"/>
  <c r="FF153" i="183" s="1"/>
  <c r="BQ160" i="187"/>
  <c r="EG165" i="183"/>
  <c r="EJ165" i="183"/>
  <c r="EK165" i="183" s="1"/>
  <c r="EV141" i="187"/>
  <c r="BM133" i="187"/>
  <c r="BX134" i="183"/>
  <c r="BY134" i="183" s="1"/>
  <c r="BU134" i="183"/>
  <c r="BV154" i="183"/>
  <c r="BY154" i="183" s="1"/>
  <c r="BU154" i="183"/>
  <c r="BM163" i="183"/>
  <c r="DV149" i="183"/>
  <c r="EE149" i="183"/>
  <c r="DW149" i="183"/>
  <c r="EA149" i="183"/>
  <c r="DX149" i="183"/>
  <c r="EB149" i="183"/>
  <c r="DZ149" i="183"/>
  <c r="EX149" i="183"/>
  <c r="EV149" i="183" s="1"/>
  <c r="BM147" i="183"/>
  <c r="BM137" i="183"/>
  <c r="BQ144" i="183"/>
  <c r="BW144" i="183"/>
  <c r="BY144" i="183" s="1"/>
  <c r="BU144" i="183"/>
  <c r="BQ151" i="187"/>
  <c r="EX120" i="183"/>
  <c r="EV120" i="183" s="1"/>
  <c r="DX120" i="183"/>
  <c r="DV120" i="183"/>
  <c r="DW120" i="183"/>
  <c r="EA120" i="183"/>
  <c r="EE120" i="183"/>
  <c r="DZ120" i="183"/>
  <c r="EB120" i="183"/>
  <c r="BX156" i="187"/>
  <c r="BY156" i="187" s="1"/>
  <c r="BU156" i="187"/>
  <c r="BQ156" i="183"/>
  <c r="EE120" i="187"/>
  <c r="DX120" i="187"/>
  <c r="DW120" i="187"/>
  <c r="DV120" i="187"/>
  <c r="EX120" i="187"/>
  <c r="EV120" i="187" s="1"/>
  <c r="EB120" i="187"/>
  <c r="EA120" i="187"/>
  <c r="DZ120" i="187"/>
  <c r="BV162" i="183"/>
  <c r="BY162" i="183" s="1"/>
  <c r="BU162" i="183"/>
  <c r="BQ157" i="183"/>
  <c r="BQ167" i="187"/>
  <c r="FE118" i="183"/>
  <c r="FF118" i="183" s="1"/>
  <c r="EB118" i="183"/>
  <c r="DV118" i="183"/>
  <c r="ED118" i="183"/>
  <c r="EX118" i="183"/>
  <c r="EV118" i="183" s="1"/>
  <c r="EA118" i="183"/>
  <c r="DX118" i="183"/>
  <c r="DW118" i="183"/>
  <c r="DZ118" i="183"/>
  <c r="EJ153" i="187"/>
  <c r="EK153" i="187" s="1"/>
  <c r="EG153" i="187"/>
  <c r="EH163" i="183"/>
  <c r="BM163" i="187"/>
  <c r="BX142" i="183"/>
  <c r="BY142" i="183" s="1"/>
  <c r="BU142" i="183"/>
  <c r="BX125" i="183"/>
  <c r="BY125" i="183" s="1"/>
  <c r="BU125" i="183"/>
  <c r="BM135" i="183"/>
  <c r="BW153" i="187"/>
  <c r="BY153" i="187" s="1"/>
  <c r="BU153" i="187"/>
  <c r="EI136" i="187"/>
  <c r="EK136" i="187" s="1"/>
  <c r="EG136" i="187"/>
  <c r="BV123" i="187"/>
  <c r="BY123" i="187" s="1"/>
  <c r="BU123" i="187"/>
  <c r="EX162" i="187"/>
  <c r="EV162" i="187" s="1"/>
  <c r="DX162" i="187"/>
  <c r="DZ162" i="187"/>
  <c r="DW162" i="187"/>
  <c r="DV162" i="187"/>
  <c r="ED162" i="187"/>
  <c r="EB162" i="187"/>
  <c r="EA162" i="187"/>
  <c r="BV147" i="187"/>
  <c r="BY147" i="187" s="1"/>
  <c r="BU147" i="187"/>
  <c r="EG137" i="183"/>
  <c r="EH137" i="183"/>
  <c r="EK137" i="183" s="1"/>
  <c r="BW128" i="183"/>
  <c r="BY128" i="183" s="1"/>
  <c r="BU128" i="183"/>
  <c r="BQ130" i="183"/>
  <c r="BV166" i="187"/>
  <c r="BY166" i="187" s="1"/>
  <c r="BU166" i="187"/>
  <c r="BM137" i="187"/>
  <c r="EA121" i="187"/>
  <c r="EX121" i="187"/>
  <c r="EV121" i="187" s="1"/>
  <c r="DV121" i="187"/>
  <c r="DW121" i="187"/>
  <c r="ED121" i="187"/>
  <c r="DZ121" i="187"/>
  <c r="EB121" i="187"/>
  <c r="DX121" i="187"/>
  <c r="BQ159" i="187"/>
  <c r="FE162" i="187"/>
  <c r="BV162" i="187"/>
  <c r="BY162" i="187" s="1"/>
  <c r="BU162" i="187"/>
  <c r="BW119" i="183"/>
  <c r="BY119" i="183" s="1"/>
  <c r="BU119" i="183"/>
  <c r="EX135" i="183"/>
  <c r="EV135" i="183" s="1"/>
  <c r="DV135" i="183"/>
  <c r="EA135" i="183"/>
  <c r="EB135" i="183"/>
  <c r="EE135" i="183"/>
  <c r="DZ135" i="183"/>
  <c r="DX135" i="183"/>
  <c r="DW135" i="183"/>
  <c r="DV121" i="183"/>
  <c r="DZ121" i="183"/>
  <c r="EB121" i="183"/>
  <c r="EX121" i="183"/>
  <c r="EV121" i="183" s="1"/>
  <c r="EA121" i="183"/>
  <c r="DW121" i="183"/>
  <c r="DX121" i="183"/>
  <c r="ED121" i="183"/>
  <c r="ED133" i="187"/>
  <c r="DZ133" i="187"/>
  <c r="DV133" i="187"/>
  <c r="EB133" i="187"/>
  <c r="EA133" i="187"/>
  <c r="DX133" i="187"/>
  <c r="DW133" i="187"/>
  <c r="EX133" i="187"/>
  <c r="EV133" i="187" s="1"/>
  <c r="DV128" i="187"/>
  <c r="EA128" i="187"/>
  <c r="EX128" i="187"/>
  <c r="EV128" i="187" s="1"/>
  <c r="DX128" i="187"/>
  <c r="EB128" i="187"/>
  <c r="ED128" i="187"/>
  <c r="DW128" i="187"/>
  <c r="DZ128" i="187"/>
  <c r="BM132" i="183"/>
  <c r="EF156" i="187"/>
  <c r="DW156" i="187"/>
  <c r="EB156" i="187"/>
  <c r="DV156" i="187"/>
  <c r="DZ156" i="187"/>
  <c r="EX156" i="187"/>
  <c r="EV156" i="187" s="1"/>
  <c r="DX156" i="187"/>
  <c r="EA156" i="187"/>
  <c r="BQ63" i="183"/>
  <c r="DY76" i="183"/>
  <c r="DY94" i="183"/>
  <c r="BM109" i="183"/>
  <c r="BM82" i="187"/>
  <c r="BQ103" i="183"/>
  <c r="BM23" i="187"/>
  <c r="BM74" i="183"/>
  <c r="BQ44" i="183"/>
  <c r="BM84" i="183"/>
  <c r="BM112" i="183"/>
  <c r="BM91" i="183"/>
  <c r="BM103" i="187"/>
  <c r="BQ86" i="183"/>
  <c r="EC84" i="187"/>
  <c r="BM52" i="187"/>
  <c r="EC99" i="187"/>
  <c r="BQ76" i="187"/>
  <c r="BQ65" i="187"/>
  <c r="DY98" i="183"/>
  <c r="DY65" i="187"/>
  <c r="BM35" i="183"/>
  <c r="AI43" i="171"/>
  <c r="DY50" i="187"/>
  <c r="BM114" i="187"/>
  <c r="AI68" i="171"/>
  <c r="BM134" i="183"/>
  <c r="BX125" i="187"/>
  <c r="BY125" i="187" s="1"/>
  <c r="BU125" i="187"/>
  <c r="BM154" i="183"/>
  <c r="BM148" i="187"/>
  <c r="EX145" i="187"/>
  <c r="EV145" i="187" s="1"/>
  <c r="DV145" i="187"/>
  <c r="DZ145" i="187"/>
  <c r="DX145" i="187"/>
  <c r="EA145" i="187"/>
  <c r="ED145" i="187"/>
  <c r="DW145" i="187"/>
  <c r="EB145" i="187"/>
  <c r="BQ137" i="183"/>
  <c r="EH162" i="183"/>
  <c r="BQ126" i="183"/>
  <c r="BQ136" i="183"/>
  <c r="DY142" i="187"/>
  <c r="EC161" i="183"/>
  <c r="BU157" i="183"/>
  <c r="BV157" i="183"/>
  <c r="BY157" i="183" s="1"/>
  <c r="BV121" i="187"/>
  <c r="BY121" i="187" s="1"/>
  <c r="BU121" i="187"/>
  <c r="FE125" i="183"/>
  <c r="FF125" i="183" s="1"/>
  <c r="DX125" i="183"/>
  <c r="DV125" i="183"/>
  <c r="ED125" i="183"/>
  <c r="DW125" i="183"/>
  <c r="DZ125" i="183"/>
  <c r="EA125" i="183"/>
  <c r="EX125" i="183"/>
  <c r="EV125" i="183" s="1"/>
  <c r="EB125" i="183"/>
  <c r="BW149" i="187"/>
  <c r="BY149" i="187" s="1"/>
  <c r="BU149" i="187"/>
  <c r="EC153" i="187"/>
  <c r="BQ163" i="187"/>
  <c r="BQ127" i="187"/>
  <c r="BW127" i="187"/>
  <c r="BY127" i="187" s="1"/>
  <c r="BU127" i="187"/>
  <c r="BX165" i="183"/>
  <c r="BY165" i="183" s="1"/>
  <c r="BU165" i="183"/>
  <c r="BQ135" i="183"/>
  <c r="FE123" i="187"/>
  <c r="BU150" i="183"/>
  <c r="BW150" i="183"/>
  <c r="BY150" i="183" s="1"/>
  <c r="BQ123" i="183"/>
  <c r="ED150" i="187"/>
  <c r="DZ150" i="187"/>
  <c r="EA150" i="187"/>
  <c r="DW150" i="187"/>
  <c r="EB150" i="187"/>
  <c r="DX150" i="187"/>
  <c r="DV150" i="187"/>
  <c r="EX150" i="187"/>
  <c r="EV150" i="187" s="1"/>
  <c r="BQ134" i="187"/>
  <c r="EC137" i="183"/>
  <c r="EJ134" i="187"/>
  <c r="EK134" i="187" s="1"/>
  <c r="EG134" i="187"/>
  <c r="BM161" i="187"/>
  <c r="EH124" i="183"/>
  <c r="EK124" i="183" s="1"/>
  <c r="EG124" i="183"/>
  <c r="BV137" i="187"/>
  <c r="BY137" i="187" s="1"/>
  <c r="BU137" i="187"/>
  <c r="BQ160" i="183"/>
  <c r="DY152" i="183"/>
  <c r="BQ142" i="187"/>
  <c r="BM131" i="187"/>
  <c r="BM154" i="187"/>
  <c r="BM119" i="183"/>
  <c r="BQ132" i="187"/>
  <c r="BQ145" i="187"/>
  <c r="BM152" i="187"/>
  <c r="EX131" i="187"/>
  <c r="EV131" i="187" s="1"/>
  <c r="DZ131" i="187"/>
  <c r="EB131" i="187"/>
  <c r="ED131" i="187"/>
  <c r="EA131" i="187"/>
  <c r="DW131" i="187"/>
  <c r="DX131" i="187"/>
  <c r="DV131" i="187"/>
  <c r="EI142" i="183"/>
  <c r="EK142" i="183" s="1"/>
  <c r="EG142" i="183"/>
  <c r="BQ40" i="183"/>
  <c r="BM44" i="187"/>
  <c r="BQ77" i="183"/>
  <c r="BM80" i="187"/>
  <c r="EV114" i="187"/>
  <c r="DY23" i="187"/>
  <c r="DY84" i="187"/>
  <c r="BM107" i="183"/>
  <c r="BQ22" i="187"/>
  <c r="BM68" i="183"/>
  <c r="BM53" i="183"/>
  <c r="BM39" i="187"/>
  <c r="DH98" i="171"/>
  <c r="DH50" i="171"/>
  <c r="BQ126" i="187"/>
  <c r="DX132" i="187"/>
  <c r="EX132" i="187"/>
  <c r="EV132" i="187" s="1"/>
  <c r="EB132" i="187"/>
  <c r="EA132" i="187"/>
  <c r="DV132" i="187"/>
  <c r="DZ132" i="187"/>
  <c r="DW132" i="187"/>
  <c r="ED132" i="187"/>
  <c r="BM126" i="183"/>
  <c r="BM156" i="187"/>
  <c r="BU145" i="183"/>
  <c r="BV145" i="183"/>
  <c r="BY145" i="183" s="1"/>
  <c r="DY161" i="183"/>
  <c r="ED118" i="187"/>
  <c r="DZ118" i="187"/>
  <c r="DW118" i="187"/>
  <c r="EA118" i="187"/>
  <c r="DV118" i="187"/>
  <c r="EX118" i="187"/>
  <c r="EV118" i="187" s="1"/>
  <c r="EB118" i="187"/>
  <c r="DX118" i="187"/>
  <c r="BM162" i="183"/>
  <c r="BM157" i="183"/>
  <c r="BM167" i="187"/>
  <c r="BV167" i="187"/>
  <c r="BY167" i="187" s="1"/>
  <c r="BU167" i="187"/>
  <c r="EH148" i="187"/>
  <c r="EK148" i="187" s="1"/>
  <c r="EG148" i="187"/>
  <c r="BM166" i="183"/>
  <c r="BM159" i="183"/>
  <c r="BQ129" i="183"/>
  <c r="DW157" i="183"/>
  <c r="ED157" i="183"/>
  <c r="EB157" i="183"/>
  <c r="DX157" i="183"/>
  <c r="DV157" i="183"/>
  <c r="EA157" i="183"/>
  <c r="EX157" i="183"/>
  <c r="EV157" i="183" s="1"/>
  <c r="DZ157" i="183"/>
  <c r="BM118" i="187"/>
  <c r="BQ118" i="183"/>
  <c r="BM167" i="183"/>
  <c r="ED164" i="187"/>
  <c r="DZ164" i="187"/>
  <c r="EA164" i="187"/>
  <c r="EX164" i="187"/>
  <c r="EV164" i="187" s="1"/>
  <c r="EB164" i="187"/>
  <c r="DW164" i="187"/>
  <c r="DX164" i="187"/>
  <c r="DV164" i="187"/>
  <c r="FE127" i="183"/>
  <c r="FF127" i="183" s="1"/>
  <c r="BM128" i="187"/>
  <c r="FE119" i="187"/>
  <c r="BW119" i="187"/>
  <c r="BY119" i="187" s="1"/>
  <c r="BU119" i="187"/>
  <c r="BM147" i="187"/>
  <c r="EV163" i="187"/>
  <c r="BM141" i="183"/>
  <c r="EG119" i="183"/>
  <c r="EJ119" i="183"/>
  <c r="EK119" i="183" s="1"/>
  <c r="BM134" i="187"/>
  <c r="DY137" i="183"/>
  <c r="EJ166" i="187"/>
  <c r="EK166" i="187" s="1"/>
  <c r="EG166" i="187"/>
  <c r="DY134" i="187"/>
  <c r="BU161" i="187"/>
  <c r="BV161" i="187"/>
  <c r="BY161" i="187" s="1"/>
  <c r="DY124" i="183"/>
  <c r="BU160" i="183"/>
  <c r="BX160" i="183"/>
  <c r="BY160" i="183" s="1"/>
  <c r="FE129" i="187"/>
  <c r="BV129" i="187"/>
  <c r="BY129" i="187" s="1"/>
  <c r="BU129" i="187"/>
  <c r="BM142" i="187"/>
  <c r="BM132" i="187"/>
  <c r="ED147" i="187"/>
  <c r="DW147" i="187"/>
  <c r="DZ147" i="187"/>
  <c r="DV147" i="187"/>
  <c r="DX147" i="187"/>
  <c r="EB147" i="187"/>
  <c r="EX147" i="187"/>
  <c r="EV147" i="187" s="1"/>
  <c r="EA147" i="187"/>
  <c r="EE151" i="187"/>
  <c r="EA151" i="187"/>
  <c r="DV151" i="187"/>
  <c r="EX151" i="187"/>
  <c r="EV151" i="187" s="1"/>
  <c r="DX151" i="187"/>
  <c r="EB151" i="187"/>
  <c r="DZ151" i="187"/>
  <c r="DW151" i="187"/>
  <c r="DX136" i="183"/>
  <c r="DZ136" i="183"/>
  <c r="EE136" i="183"/>
  <c r="DW136" i="183"/>
  <c r="EA136" i="183"/>
  <c r="EB136" i="183"/>
  <c r="DV136" i="183"/>
  <c r="EX136" i="183"/>
  <c r="EV136" i="183" s="1"/>
  <c r="BM157" i="187"/>
  <c r="EG158" i="183"/>
  <c r="EI158" i="183"/>
  <c r="EK158" i="183" s="1"/>
  <c r="FE160" i="187"/>
  <c r="BX160" i="187"/>
  <c r="BY160" i="187" s="1"/>
  <c r="BU160" i="187"/>
  <c r="EV165" i="183"/>
  <c r="FE150" i="187"/>
  <c r="BW150" i="187"/>
  <c r="BY150" i="187" s="1"/>
  <c r="BU150" i="187"/>
  <c r="DH83" i="171"/>
  <c r="AI88" i="171"/>
  <c r="AI74" i="171"/>
  <c r="AI52" i="171"/>
  <c r="AI40" i="171"/>
  <c r="DH31" i="171"/>
  <c r="AI32" i="171"/>
  <c r="AI108" i="171"/>
  <c r="AI49" i="171"/>
  <c r="DH47" i="171"/>
  <c r="AI69" i="171"/>
  <c r="AI20" i="171"/>
  <c r="DH62" i="171"/>
  <c r="AI89" i="171"/>
  <c r="DH104" i="171"/>
  <c r="DH66" i="171"/>
  <c r="DH72" i="171"/>
  <c r="DH24" i="171"/>
  <c r="DH91" i="171"/>
  <c r="DH21" i="171"/>
  <c r="AI65" i="171"/>
  <c r="AI102" i="171"/>
  <c r="AI105" i="171"/>
  <c r="AI59" i="171"/>
  <c r="D101" i="188"/>
  <c r="E102" i="188"/>
  <c r="DH99" i="171"/>
  <c r="DH54" i="171"/>
  <c r="DH60" i="171"/>
  <c r="AI39" i="171"/>
  <c r="AI28" i="171"/>
  <c r="AI78" i="171"/>
  <c r="AI18" i="171"/>
  <c r="EI53" i="183"/>
  <c r="EK53" i="183" s="1"/>
  <c r="EG53" i="183"/>
  <c r="EA44" i="187"/>
  <c r="ED44" i="187"/>
  <c r="DV44" i="187"/>
  <c r="DZ44" i="187"/>
  <c r="EX44" i="187"/>
  <c r="EV44" i="187" s="1"/>
  <c r="P38" i="188" s="1"/>
  <c r="S38" i="188" s="1"/>
  <c r="DW44" i="187"/>
  <c r="DX44" i="187"/>
  <c r="EB44" i="187"/>
  <c r="BU102" i="187"/>
  <c r="BW102" i="187"/>
  <c r="BY102" i="187" s="1"/>
  <c r="EH60" i="183"/>
  <c r="EK60" i="183" s="1"/>
  <c r="EG60" i="183"/>
  <c r="EH37" i="183"/>
  <c r="EK37" i="183" s="1"/>
  <c r="EG37" i="183"/>
  <c r="BU114" i="183"/>
  <c r="BX114" i="183"/>
  <c r="BY114" i="183" s="1"/>
  <c r="EJ88" i="187"/>
  <c r="EK88" i="187" s="1"/>
  <c r="EG88" i="187"/>
  <c r="EV112" i="187"/>
  <c r="BM96" i="183"/>
  <c r="BV80" i="183"/>
  <c r="BY80" i="183" s="1"/>
  <c r="BU80" i="183"/>
  <c r="BU63" i="187"/>
  <c r="BW63" i="187"/>
  <c r="BY63" i="187" s="1"/>
  <c r="DW83" i="183"/>
  <c r="EA83" i="183"/>
  <c r="DZ83" i="183"/>
  <c r="EF83" i="183"/>
  <c r="EX83" i="183"/>
  <c r="EV83" i="183" s="1"/>
  <c r="K77" i="188" s="1"/>
  <c r="N77" i="188" s="1"/>
  <c r="DX83" i="183"/>
  <c r="EB83" i="183"/>
  <c r="DV83" i="183"/>
  <c r="BV34" i="187"/>
  <c r="BY34" i="187" s="1"/>
  <c r="BU34" i="187"/>
  <c r="BM54" i="183"/>
  <c r="BM84" i="187"/>
  <c r="DY40" i="187"/>
  <c r="BP17" i="187"/>
  <c r="BM29" i="183"/>
  <c r="BU52" i="187"/>
  <c r="BX52" i="187"/>
  <c r="BY52" i="187" s="1"/>
  <c r="EC68" i="187"/>
  <c r="BX57" i="183"/>
  <c r="BY57" i="183" s="1"/>
  <c r="BU57" i="183"/>
  <c r="BW37" i="183"/>
  <c r="BY37" i="183" s="1"/>
  <c r="BU37" i="183"/>
  <c r="BV38" i="187"/>
  <c r="BY38" i="187" s="1"/>
  <c r="BU38" i="187"/>
  <c r="BX22" i="187"/>
  <c r="BY22" i="187" s="1"/>
  <c r="BU22" i="187"/>
  <c r="BM98" i="183"/>
  <c r="BM32" i="187"/>
  <c r="EE53" i="187"/>
  <c r="EB53" i="187"/>
  <c r="EA53" i="187"/>
  <c r="EX53" i="187"/>
  <c r="EV53" i="187" s="1"/>
  <c r="P47" i="188" s="1"/>
  <c r="S47" i="188" s="1"/>
  <c r="DV53" i="187"/>
  <c r="DZ53" i="187"/>
  <c r="DW53" i="187"/>
  <c r="DX53" i="187"/>
  <c r="DV81" i="183"/>
  <c r="EA81" i="183"/>
  <c r="EX81" i="183"/>
  <c r="EV81" i="183" s="1"/>
  <c r="K75" i="188" s="1"/>
  <c r="N75" i="188" s="1"/>
  <c r="ED81" i="183"/>
  <c r="DX81" i="183"/>
  <c r="DZ81" i="183"/>
  <c r="DW81" i="183"/>
  <c r="EB81" i="183"/>
  <c r="BX57" i="187"/>
  <c r="BY57" i="187" s="1"/>
  <c r="BU57" i="187"/>
  <c r="BX22" i="183"/>
  <c r="BY22" i="183" s="1"/>
  <c r="BU22" i="183"/>
  <c r="ED48" i="183"/>
  <c r="EA48" i="183"/>
  <c r="EX48" i="183"/>
  <c r="EV48" i="183" s="1"/>
  <c r="K42" i="188" s="1"/>
  <c r="N42" i="188" s="1"/>
  <c r="DZ48" i="183"/>
  <c r="DX48" i="183"/>
  <c r="DV48" i="183"/>
  <c r="EB48" i="183"/>
  <c r="DW48" i="183"/>
  <c r="EH30" i="183"/>
  <c r="EK30" i="183" s="1"/>
  <c r="EG30" i="183"/>
  <c r="BU28" i="183"/>
  <c r="BX28" i="183"/>
  <c r="BY28" i="183" s="1"/>
  <c r="BU59" i="187"/>
  <c r="BW59" i="187"/>
  <c r="BY59" i="187" s="1"/>
  <c r="EC42" i="187"/>
  <c r="EG69" i="187"/>
  <c r="EI69" i="187"/>
  <c r="EK69" i="187" s="1"/>
  <c r="BV111" i="187"/>
  <c r="BY111" i="187" s="1"/>
  <c r="BU111" i="187"/>
  <c r="EV113" i="187"/>
  <c r="BQ83" i="187"/>
  <c r="BQ90" i="183"/>
  <c r="BU48" i="187"/>
  <c r="BV48" i="187"/>
  <c r="BY48" i="187" s="1"/>
  <c r="EH67" i="183"/>
  <c r="EC76" i="183"/>
  <c r="BM82" i="183"/>
  <c r="EC94" i="183"/>
  <c r="BW85" i="183"/>
  <c r="BY85" i="183" s="1"/>
  <c r="BU85" i="183"/>
  <c r="EH112" i="183"/>
  <c r="EK112" i="183" s="1"/>
  <c r="EG112" i="183"/>
  <c r="EJ29" i="183"/>
  <c r="EK29" i="183" s="1"/>
  <c r="EG29" i="183"/>
  <c r="BV82" i="187"/>
  <c r="BY82" i="187" s="1"/>
  <c r="BU82" i="187"/>
  <c r="BQ64" i="183"/>
  <c r="BX21" i="187"/>
  <c r="BY21" i="187" s="1"/>
  <c r="BU21" i="187"/>
  <c r="BU44" i="183"/>
  <c r="BV44" i="183"/>
  <c r="BY44" i="183" s="1"/>
  <c r="EJ32" i="183"/>
  <c r="EK32" i="183" s="1"/>
  <c r="EG32" i="183"/>
  <c r="EG107" i="187"/>
  <c r="EI107" i="187"/>
  <c r="EK107" i="187" s="1"/>
  <c r="EI93" i="187"/>
  <c r="EK93" i="187" s="1"/>
  <c r="EG93" i="187"/>
  <c r="EC105" i="183"/>
  <c r="DW28" i="187"/>
  <c r="DX28" i="187"/>
  <c r="EX28" i="187"/>
  <c r="EV28" i="187" s="1"/>
  <c r="P22" i="188" s="1"/>
  <c r="S22" i="188" s="1"/>
  <c r="EF28" i="187"/>
  <c r="EA28" i="187"/>
  <c r="DV28" i="187"/>
  <c r="DZ28" i="187"/>
  <c r="EB28" i="187"/>
  <c r="EV115" i="183"/>
  <c r="FE44" i="187"/>
  <c r="BU30" i="187"/>
  <c r="BV30" i="187"/>
  <c r="BY30" i="187" s="1"/>
  <c r="BM101" i="183"/>
  <c r="BQ112" i="183"/>
  <c r="P44" i="188"/>
  <c r="S44" i="188" s="1"/>
  <c r="EB97" i="187"/>
  <c r="DZ97" i="187"/>
  <c r="DX97" i="187"/>
  <c r="DW97" i="187"/>
  <c r="EA97" i="187"/>
  <c r="ED97" i="187"/>
  <c r="DV97" i="187"/>
  <c r="EX97" i="187"/>
  <c r="EV97" i="187" s="1"/>
  <c r="P91" i="188" s="1"/>
  <c r="S91" i="188" s="1"/>
  <c r="BM78" i="187"/>
  <c r="EC60" i="187"/>
  <c r="BX51" i="187"/>
  <c r="BY51" i="187" s="1"/>
  <c r="BU51" i="187"/>
  <c r="DV51" i="187"/>
  <c r="EA51" i="187"/>
  <c r="DW51" i="187"/>
  <c r="DZ51" i="187"/>
  <c r="EB51" i="187"/>
  <c r="EF51" i="187"/>
  <c r="EX51" i="187"/>
  <c r="EV51" i="187" s="1"/>
  <c r="P45" i="188" s="1"/>
  <c r="S45" i="188" s="1"/>
  <c r="DX51" i="187"/>
  <c r="BQ75" i="187"/>
  <c r="EV42" i="183"/>
  <c r="K36" i="188" s="1"/>
  <c r="N36" i="188" s="1"/>
  <c r="BM115" i="187"/>
  <c r="BM100" i="183"/>
  <c r="EC62" i="183"/>
  <c r="BQ47" i="183"/>
  <c r="BU107" i="187"/>
  <c r="BX107" i="187"/>
  <c r="BY107" i="187" s="1"/>
  <c r="EC44" i="183"/>
  <c r="BV72" i="183"/>
  <c r="BY72" i="183" s="1"/>
  <c r="BU72" i="183"/>
  <c r="EH67" i="187"/>
  <c r="EK67" i="187" s="1"/>
  <c r="EG67" i="187"/>
  <c r="EV54" i="183"/>
  <c r="K48" i="188" s="1"/>
  <c r="N48" i="188" s="1"/>
  <c r="DY108" i="187"/>
  <c r="BV70" i="187"/>
  <c r="BY70" i="187" s="1"/>
  <c r="BU70" i="187"/>
  <c r="EC40" i="187"/>
  <c r="EC36" i="187"/>
  <c r="BM56" i="183"/>
  <c r="BV70" i="183"/>
  <c r="BY70" i="183" s="1"/>
  <c r="BU70" i="183"/>
  <c r="BU25" i="187"/>
  <c r="BW25" i="187"/>
  <c r="BY25" i="187" s="1"/>
  <c r="BM66" i="187"/>
  <c r="BQ19" i="183"/>
  <c r="BQ107" i="183"/>
  <c r="DY68" i="187"/>
  <c r="BW65" i="187"/>
  <c r="BY65" i="187" s="1"/>
  <c r="BU65" i="187"/>
  <c r="EG21" i="187"/>
  <c r="EJ21" i="187"/>
  <c r="BQ24" i="187"/>
  <c r="DY100" i="183"/>
  <c r="BM72" i="187"/>
  <c r="EC108" i="183"/>
  <c r="EH34" i="187"/>
  <c r="EK34" i="187" s="1"/>
  <c r="EG34" i="187"/>
  <c r="EI54" i="187"/>
  <c r="EK54" i="187" s="1"/>
  <c r="EG54" i="187"/>
  <c r="BQ69" i="187"/>
  <c r="BU28" i="187"/>
  <c r="BX28" i="187"/>
  <c r="BY28" i="187" s="1"/>
  <c r="EC86" i="187"/>
  <c r="FE83" i="183"/>
  <c r="FF83" i="183" s="1"/>
  <c r="BQ55" i="187"/>
  <c r="DH84" i="171"/>
  <c r="AI84" i="171"/>
  <c r="BX32" i="187"/>
  <c r="BY32" i="187" s="1"/>
  <c r="BU32" i="187"/>
  <c r="BP17" i="183"/>
  <c r="EC77" i="187"/>
  <c r="BM38" i="183"/>
  <c r="BQ94" i="183"/>
  <c r="EH73" i="183"/>
  <c r="EK73" i="183" s="1"/>
  <c r="EG73" i="183"/>
  <c r="BV73" i="183"/>
  <c r="BY73" i="183" s="1"/>
  <c r="BU73" i="183"/>
  <c r="BV86" i="187"/>
  <c r="BY86" i="187" s="1"/>
  <c r="BU86" i="187"/>
  <c r="BU69" i="183"/>
  <c r="BV69" i="183"/>
  <c r="BY69" i="183" s="1"/>
  <c r="EH99" i="183"/>
  <c r="EK99" i="183" s="1"/>
  <c r="EG99" i="183"/>
  <c r="BM85" i="187"/>
  <c r="DZ109" i="187"/>
  <c r="ED109" i="187"/>
  <c r="DX109" i="187"/>
  <c r="DV109" i="187"/>
  <c r="EX109" i="187"/>
  <c r="EV109" i="187" s="1"/>
  <c r="EB109" i="187"/>
  <c r="EA109" i="187"/>
  <c r="DW109" i="187"/>
  <c r="BQ28" i="183"/>
  <c r="BV110" i="183"/>
  <c r="BY110" i="183" s="1"/>
  <c r="BU110" i="183"/>
  <c r="BW43" i="183"/>
  <c r="BY43" i="183" s="1"/>
  <c r="BU43" i="183"/>
  <c r="ED65" i="183"/>
  <c r="DV65" i="183"/>
  <c r="DX65" i="183"/>
  <c r="DW65" i="183"/>
  <c r="EA65" i="183"/>
  <c r="DZ65" i="183"/>
  <c r="EB65" i="183"/>
  <c r="EX65" i="183"/>
  <c r="EV65" i="183" s="1"/>
  <c r="K59" i="188" s="1"/>
  <c r="N59" i="188" s="1"/>
  <c r="BU47" i="187"/>
  <c r="BV47" i="187"/>
  <c r="BY47" i="187" s="1"/>
  <c r="BW42" i="187"/>
  <c r="BY42" i="187" s="1"/>
  <c r="BU42" i="187"/>
  <c r="BV64" i="187"/>
  <c r="BY64" i="187" s="1"/>
  <c r="BU64" i="187"/>
  <c r="EE78" i="183"/>
  <c r="EA78" i="183"/>
  <c r="DW78" i="183"/>
  <c r="EX78" i="183"/>
  <c r="EV78" i="183" s="1"/>
  <c r="K72" i="188" s="1"/>
  <c r="N72" i="188" s="1"/>
  <c r="DX78" i="183"/>
  <c r="DV78" i="183"/>
  <c r="DZ78" i="183"/>
  <c r="EB78" i="183"/>
  <c r="BW25" i="183"/>
  <c r="BY25" i="183" s="1"/>
  <c r="BU25" i="183"/>
  <c r="BM79" i="183"/>
  <c r="BQ91" i="187"/>
  <c r="BM59" i="187"/>
  <c r="DV33" i="187"/>
  <c r="EA33" i="187"/>
  <c r="EB33" i="187"/>
  <c r="ED33" i="187"/>
  <c r="DX33" i="187"/>
  <c r="EX33" i="187"/>
  <c r="EV33" i="187" s="1"/>
  <c r="P27" i="188" s="1"/>
  <c r="S27" i="188" s="1"/>
  <c r="DZ33" i="187"/>
  <c r="DW33" i="187"/>
  <c r="DY42" i="187"/>
  <c r="EJ57" i="183"/>
  <c r="EK57" i="183" s="1"/>
  <c r="EG57" i="183"/>
  <c r="DY54" i="183"/>
  <c r="DY69" i="187"/>
  <c r="DY106" i="187"/>
  <c r="EJ90" i="183"/>
  <c r="EK90" i="183" s="1"/>
  <c r="EG90" i="183"/>
  <c r="BW63" i="183"/>
  <c r="BY63" i="183" s="1"/>
  <c r="BU63" i="183"/>
  <c r="DY113" i="187"/>
  <c r="DV109" i="183"/>
  <c r="DW109" i="183"/>
  <c r="EX109" i="183"/>
  <c r="EV109" i="183" s="1"/>
  <c r="EB109" i="183"/>
  <c r="DX109" i="183"/>
  <c r="ED109" i="183"/>
  <c r="EA109" i="183"/>
  <c r="DZ109" i="183"/>
  <c r="BQ99" i="187"/>
  <c r="BV36" i="183"/>
  <c r="BY36" i="183" s="1"/>
  <c r="BU36" i="183"/>
  <c r="EH63" i="183"/>
  <c r="BQ24" i="183"/>
  <c r="BV36" i="187"/>
  <c r="BY36" i="187" s="1"/>
  <c r="BU36" i="187"/>
  <c r="DY112" i="183"/>
  <c r="DX101" i="187"/>
  <c r="EX101" i="187"/>
  <c r="EV101" i="187" s="1"/>
  <c r="P95" i="188" s="1"/>
  <c r="S95" i="188" s="1"/>
  <c r="EA101" i="187"/>
  <c r="EB101" i="187"/>
  <c r="DZ101" i="187"/>
  <c r="DV101" i="187"/>
  <c r="EF101" i="187"/>
  <c r="DW101" i="187"/>
  <c r="BV110" i="187"/>
  <c r="BY110" i="187" s="1"/>
  <c r="BU110" i="187"/>
  <c r="EA116" i="183"/>
  <c r="DV116" i="183"/>
  <c r="EX116" i="183"/>
  <c r="EV116" i="183" s="1"/>
  <c r="DZ116" i="183"/>
  <c r="EE116" i="183"/>
  <c r="DW116" i="183"/>
  <c r="DX116" i="183"/>
  <c r="EB116" i="183"/>
  <c r="BQ58" i="187"/>
  <c r="BU79" i="187"/>
  <c r="BW79" i="187"/>
  <c r="BY79" i="187" s="1"/>
  <c r="BQ106" i="183"/>
  <c r="BQ82" i="187"/>
  <c r="BU23" i="187"/>
  <c r="BW23" i="187"/>
  <c r="BY23" i="187" s="1"/>
  <c r="EC97" i="183"/>
  <c r="BQ53" i="187"/>
  <c r="FE65" i="183"/>
  <c r="FF65" i="183" s="1"/>
  <c r="DY85" i="187"/>
  <c r="DY69" i="183"/>
  <c r="EH74" i="183"/>
  <c r="EK74" i="183" s="1"/>
  <c r="EG74" i="183"/>
  <c r="DY32" i="183"/>
  <c r="EE58" i="183"/>
  <c r="EA58" i="183"/>
  <c r="DV58" i="183"/>
  <c r="EX58" i="183"/>
  <c r="EV58" i="183" s="1"/>
  <c r="K52" i="188" s="1"/>
  <c r="N52" i="188" s="1"/>
  <c r="EB58" i="183"/>
  <c r="DZ58" i="183"/>
  <c r="DX58" i="183"/>
  <c r="DW58" i="183"/>
  <c r="BM56" i="187"/>
  <c r="DY93" i="187"/>
  <c r="EC49" i="183"/>
  <c r="BM51" i="183"/>
  <c r="BM102" i="187"/>
  <c r="EG115" i="183"/>
  <c r="EJ115" i="183"/>
  <c r="EK115" i="183" s="1"/>
  <c r="BM21" i="183"/>
  <c r="BQ84" i="183"/>
  <c r="BU34" i="183"/>
  <c r="BV34" i="183"/>
  <c r="BY34" i="183" s="1"/>
  <c r="BM33" i="187"/>
  <c r="BM62" i="187"/>
  <c r="BV111" i="183"/>
  <c r="BY111" i="183" s="1"/>
  <c r="BU111" i="183"/>
  <c r="ED111" i="187"/>
  <c r="DW111" i="187"/>
  <c r="DV111" i="187"/>
  <c r="DX111" i="187"/>
  <c r="EX111" i="187"/>
  <c r="EV111" i="187" s="1"/>
  <c r="EB111" i="187"/>
  <c r="DZ111" i="187"/>
  <c r="EA111" i="187"/>
  <c r="EG94" i="187"/>
  <c r="EH94" i="187"/>
  <c r="EK94" i="187" s="1"/>
  <c r="DY112" i="187"/>
  <c r="DW103" i="183"/>
  <c r="EX103" i="183"/>
  <c r="EV103" i="183" s="1"/>
  <c r="K97" i="188" s="1"/>
  <c r="N97" i="188" s="1"/>
  <c r="T97" i="188" s="1"/>
  <c r="DX103" i="183"/>
  <c r="ED103" i="183"/>
  <c r="DV103" i="183"/>
  <c r="DZ103" i="183"/>
  <c r="EB103" i="183"/>
  <c r="EA103" i="183"/>
  <c r="BW37" i="187"/>
  <c r="BY37" i="187" s="1"/>
  <c r="BU37" i="187"/>
  <c r="BQ100" i="183"/>
  <c r="BX52" i="183"/>
  <c r="BY52" i="183" s="1"/>
  <c r="BU52" i="183"/>
  <c r="BQ116" i="187"/>
  <c r="BM47" i="183"/>
  <c r="EX101" i="183"/>
  <c r="EV101" i="183" s="1"/>
  <c r="K95" i="188" s="1"/>
  <c r="N95" i="188" s="1"/>
  <c r="DW101" i="183"/>
  <c r="EF101" i="183"/>
  <c r="DX101" i="183"/>
  <c r="DZ101" i="183"/>
  <c r="DV101" i="183"/>
  <c r="EB101" i="183"/>
  <c r="EA101" i="183"/>
  <c r="BU61" i="187"/>
  <c r="BX61" i="187"/>
  <c r="BY61" i="187" s="1"/>
  <c r="BM108" i="187"/>
  <c r="EV40" i="183"/>
  <c r="K34" i="188" s="1"/>
  <c r="N34" i="188" s="1"/>
  <c r="EV67" i="187"/>
  <c r="P61" i="188" s="1"/>
  <c r="S61" i="188" s="1"/>
  <c r="BQ54" i="183"/>
  <c r="BW43" i="187"/>
  <c r="BY43" i="187" s="1"/>
  <c r="BU43" i="187"/>
  <c r="EC78" i="187"/>
  <c r="BO17" i="187"/>
  <c r="EV29" i="183"/>
  <c r="K23" i="188" s="1"/>
  <c r="N23" i="188" s="1"/>
  <c r="EC115" i="187"/>
  <c r="BM25" i="187"/>
  <c r="EI84" i="187"/>
  <c r="EK84" i="187" s="1"/>
  <c r="EG84" i="187"/>
  <c r="BM19" i="183"/>
  <c r="BQ75" i="183"/>
  <c r="EC65" i="187"/>
  <c r="EV37" i="183"/>
  <c r="K31" i="188" s="1"/>
  <c r="N31" i="188" s="1"/>
  <c r="EG19" i="187"/>
  <c r="EJ19" i="187"/>
  <c r="EI100" i="183"/>
  <c r="EK100" i="183" s="1"/>
  <c r="EG100" i="183"/>
  <c r="EH108" i="183"/>
  <c r="EK108" i="183" s="1"/>
  <c r="EG108" i="183"/>
  <c r="DY76" i="187"/>
  <c r="BM22" i="187"/>
  <c r="EG86" i="187"/>
  <c r="EH86" i="187"/>
  <c r="EK86" i="187" s="1"/>
  <c r="BM35" i="187"/>
  <c r="BQ83" i="183"/>
  <c r="BW68" i="187"/>
  <c r="BY68" i="187" s="1"/>
  <c r="BU68" i="187"/>
  <c r="BM74" i="187"/>
  <c r="BN17" i="183"/>
  <c r="BQ18" i="183"/>
  <c r="EV77" i="187"/>
  <c r="P71" i="188" s="1"/>
  <c r="S71" i="188" s="1"/>
  <c r="EC25" i="183"/>
  <c r="EE66" i="183"/>
  <c r="DV66" i="183"/>
  <c r="EB66" i="183"/>
  <c r="DX66" i="183"/>
  <c r="DW66" i="183"/>
  <c r="EA66" i="183"/>
  <c r="EX66" i="183"/>
  <c r="EV66" i="183" s="1"/>
  <c r="K60" i="188" s="1"/>
  <c r="N60" i="188" s="1"/>
  <c r="DZ66" i="183"/>
  <c r="BM94" i="183"/>
  <c r="EC73" i="183"/>
  <c r="DY52" i="187"/>
  <c r="EC50" i="187"/>
  <c r="BV108" i="183"/>
  <c r="BY108" i="183" s="1"/>
  <c r="BU108" i="183"/>
  <c r="BQ73" i="183"/>
  <c r="BQ73" i="187"/>
  <c r="EV70" i="187"/>
  <c r="P64" i="188" s="1"/>
  <c r="S64" i="188" s="1"/>
  <c r="BQ55" i="183"/>
  <c r="BM69" i="183"/>
  <c r="EV99" i="183"/>
  <c r="K93" i="188" s="1"/>
  <c r="N93" i="188" s="1"/>
  <c r="BW85" i="187"/>
  <c r="BY85" i="187" s="1"/>
  <c r="BU85" i="187"/>
  <c r="EG48" i="187"/>
  <c r="EH48" i="187"/>
  <c r="EK48" i="187" s="1"/>
  <c r="EV59" i="187"/>
  <c r="P53" i="188" s="1"/>
  <c r="S53" i="188" s="1"/>
  <c r="DY30" i="183"/>
  <c r="BQ47" i="187"/>
  <c r="BM98" i="187"/>
  <c r="BQ98" i="187"/>
  <c r="BX81" i="187"/>
  <c r="BY81" i="187" s="1"/>
  <c r="BU81" i="187"/>
  <c r="BQ42" i="183"/>
  <c r="EI56" i="187"/>
  <c r="EK56" i="187" s="1"/>
  <c r="EG56" i="187"/>
  <c r="EH106" i="187"/>
  <c r="BM19" i="187"/>
  <c r="DZ43" i="187"/>
  <c r="EX43" i="187"/>
  <c r="EV43" i="187" s="1"/>
  <c r="P37" i="188" s="1"/>
  <c r="S37" i="188" s="1"/>
  <c r="EA43" i="187"/>
  <c r="DW43" i="187"/>
  <c r="DX43" i="187"/>
  <c r="ED43" i="187"/>
  <c r="DV43" i="187"/>
  <c r="EB43" i="187"/>
  <c r="DY90" i="183"/>
  <c r="DW83" i="187"/>
  <c r="EX83" i="187"/>
  <c r="EV83" i="187" s="1"/>
  <c r="P77" i="188" s="1"/>
  <c r="S77" i="188" s="1"/>
  <c r="EF83" i="187"/>
  <c r="DX83" i="187"/>
  <c r="EA83" i="187"/>
  <c r="EB83" i="187"/>
  <c r="DV83" i="187"/>
  <c r="DZ83" i="187"/>
  <c r="BQ54" i="187"/>
  <c r="BM83" i="187"/>
  <c r="BX90" i="183"/>
  <c r="BY90" i="183" s="1"/>
  <c r="BU90" i="183"/>
  <c r="BM48" i="187"/>
  <c r="EC72" i="187"/>
  <c r="BX112" i="187"/>
  <c r="BY112" i="187" s="1"/>
  <c r="BU112" i="187"/>
  <c r="EC63" i="183"/>
  <c r="BQ82" i="183"/>
  <c r="BM85" i="183"/>
  <c r="EC112" i="183"/>
  <c r="BQ62" i="183"/>
  <c r="BM102" i="183"/>
  <c r="BQ110" i="187"/>
  <c r="BQ109" i="183"/>
  <c r="DY79" i="187"/>
  <c r="BM116" i="183"/>
  <c r="BM58" i="187"/>
  <c r="BM79" i="187"/>
  <c r="DY30" i="187"/>
  <c r="BQ97" i="187"/>
  <c r="BX74" i="183"/>
  <c r="BY74" i="183" s="1"/>
  <c r="BU74" i="183"/>
  <c r="EG85" i="187"/>
  <c r="EI85" i="187"/>
  <c r="EK85" i="187" s="1"/>
  <c r="BQ50" i="183"/>
  <c r="EC105" i="187"/>
  <c r="BU56" i="187"/>
  <c r="BW56" i="187"/>
  <c r="BY56" i="187" s="1"/>
  <c r="BM97" i="183"/>
  <c r="BX58" i="183"/>
  <c r="BY58" i="183" s="1"/>
  <c r="BU58" i="183"/>
  <c r="BX81" i="183"/>
  <c r="BY81" i="183" s="1"/>
  <c r="BU81" i="183"/>
  <c r="EC93" i="187"/>
  <c r="DY49" i="183"/>
  <c r="BU94" i="187"/>
  <c r="BV94" i="187"/>
  <c r="BY94" i="187" s="1"/>
  <c r="BQ102" i="187"/>
  <c r="DW110" i="183"/>
  <c r="EB110" i="183"/>
  <c r="DZ110" i="183"/>
  <c r="EE110" i="183"/>
  <c r="EX110" i="183"/>
  <c r="EV110" i="183" s="1"/>
  <c r="DX110" i="183"/>
  <c r="DV110" i="183"/>
  <c r="EA110" i="183"/>
  <c r="EC115" i="183"/>
  <c r="BU44" i="187"/>
  <c r="BV44" i="187"/>
  <c r="BY44" i="187" s="1"/>
  <c r="BQ21" i="183"/>
  <c r="BX84" i="183"/>
  <c r="BY84" i="183" s="1"/>
  <c r="BU84" i="183"/>
  <c r="BX33" i="187"/>
  <c r="BY33" i="187" s="1"/>
  <c r="BU33" i="187"/>
  <c r="BX62" i="187"/>
  <c r="BY62" i="187" s="1"/>
  <c r="BU62" i="187"/>
  <c r="EC24" i="183"/>
  <c r="EA75" i="183"/>
  <c r="DV75" i="183"/>
  <c r="DZ75" i="183"/>
  <c r="EF75" i="183"/>
  <c r="EX75" i="183"/>
  <c r="EV75" i="183" s="1"/>
  <c r="K69" i="188" s="1"/>
  <c r="N69" i="188" s="1"/>
  <c r="EB75" i="183"/>
  <c r="DX75" i="183"/>
  <c r="DW75" i="183"/>
  <c r="ED34" i="183"/>
  <c r="EX34" i="183"/>
  <c r="EV34" i="183" s="1"/>
  <c r="K28" i="188" s="1"/>
  <c r="N28" i="188" s="1"/>
  <c r="EB34" i="183"/>
  <c r="DZ34" i="183"/>
  <c r="DV34" i="183"/>
  <c r="EA34" i="183"/>
  <c r="DX34" i="183"/>
  <c r="DW34" i="183"/>
  <c r="BQ114" i="183"/>
  <c r="BV50" i="187"/>
  <c r="BY50" i="187" s="1"/>
  <c r="BU50" i="187"/>
  <c r="DW38" i="187"/>
  <c r="EX38" i="187"/>
  <c r="EV38" i="187" s="1"/>
  <c r="P32" i="188" s="1"/>
  <c r="S32" i="188" s="1"/>
  <c r="EB38" i="187"/>
  <c r="ED38" i="187"/>
  <c r="DZ38" i="187"/>
  <c r="EA38" i="187"/>
  <c r="DX38" i="187"/>
  <c r="DV38" i="187"/>
  <c r="BU78" i="187"/>
  <c r="BV78" i="187"/>
  <c r="BY78" i="187" s="1"/>
  <c r="DY60" i="187"/>
  <c r="BQ51" i="187"/>
  <c r="EC94" i="187"/>
  <c r="BU91" i="183"/>
  <c r="BX91" i="183"/>
  <c r="BY91" i="183" s="1"/>
  <c r="EE23" i="183"/>
  <c r="EB23" i="183"/>
  <c r="EX23" i="183"/>
  <c r="EV23" i="183" s="1"/>
  <c r="K17" i="188" s="1"/>
  <c r="N17" i="188" s="1"/>
  <c r="EA23" i="183"/>
  <c r="DX23" i="183"/>
  <c r="DW23" i="183"/>
  <c r="DZ23" i="183"/>
  <c r="DV23" i="183"/>
  <c r="BM75" i="187"/>
  <c r="BQ103" i="187"/>
  <c r="BV96" i="183"/>
  <c r="BY96" i="183" s="1"/>
  <c r="BU96" i="183"/>
  <c r="DY42" i="183"/>
  <c r="BM52" i="183"/>
  <c r="EV62" i="183"/>
  <c r="K56" i="188" s="1"/>
  <c r="N56" i="188" s="1"/>
  <c r="BQ61" i="187"/>
  <c r="BV106" i="187"/>
  <c r="BY106" i="187" s="1"/>
  <c r="BU106" i="187"/>
  <c r="EJ21" i="183"/>
  <c r="EK21" i="183" s="1"/>
  <c r="EG21" i="183"/>
  <c r="EC40" i="183"/>
  <c r="BQ72" i="183"/>
  <c r="BQ34" i="187"/>
  <c r="EC108" i="187"/>
  <c r="BQ43" i="187"/>
  <c r="FE91" i="183"/>
  <c r="FF91" i="183" s="1"/>
  <c r="EA91" i="183"/>
  <c r="DZ91" i="183"/>
  <c r="EX91" i="183"/>
  <c r="EV91" i="183" s="1"/>
  <c r="K85" i="188" s="1"/>
  <c r="N85" i="188" s="1"/>
  <c r="EB91" i="183"/>
  <c r="EE91" i="183"/>
  <c r="DX91" i="183"/>
  <c r="DW91" i="183"/>
  <c r="DV91" i="183"/>
  <c r="DY78" i="187"/>
  <c r="BX61" i="183"/>
  <c r="BY61" i="183" s="1"/>
  <c r="BU61" i="183"/>
  <c r="EA33" i="183"/>
  <c r="DV33" i="183"/>
  <c r="EB33" i="183"/>
  <c r="DX33" i="183"/>
  <c r="DZ33" i="183"/>
  <c r="DW33" i="183"/>
  <c r="ED33" i="183"/>
  <c r="EX33" i="183"/>
  <c r="EV33" i="183" s="1"/>
  <c r="K27" i="188" s="1"/>
  <c r="N27" i="188" s="1"/>
  <c r="BV30" i="183"/>
  <c r="BY30" i="183" s="1"/>
  <c r="BU30" i="183"/>
  <c r="BQ70" i="187"/>
  <c r="BK17" i="187"/>
  <c r="ED80" i="187"/>
  <c r="EX80" i="187"/>
  <c r="EV80" i="187" s="1"/>
  <c r="P74" i="188" s="1"/>
  <c r="S74" i="188" s="1"/>
  <c r="DZ80" i="187"/>
  <c r="DX80" i="187"/>
  <c r="DW80" i="187"/>
  <c r="DV80" i="187"/>
  <c r="EB80" i="187"/>
  <c r="EA80" i="187"/>
  <c r="BQ66" i="187"/>
  <c r="DY99" i="187"/>
  <c r="EJ68" i="187"/>
  <c r="BQ67" i="187"/>
  <c r="BM65" i="187"/>
  <c r="BQ57" i="183"/>
  <c r="BV24" i="187"/>
  <c r="BR17" i="187"/>
  <c r="BU24" i="187"/>
  <c r="EC39" i="183"/>
  <c r="DY19" i="187"/>
  <c r="BQ72" i="187"/>
  <c r="DY34" i="187"/>
  <c r="EB90" i="187"/>
  <c r="DZ90" i="187"/>
  <c r="DV90" i="187"/>
  <c r="EX90" i="187"/>
  <c r="EV90" i="187" s="1"/>
  <c r="P84" i="188" s="1"/>
  <c r="S84" i="188" s="1"/>
  <c r="EA90" i="187"/>
  <c r="DW90" i="187"/>
  <c r="EF90" i="187"/>
  <c r="DX90" i="187"/>
  <c r="BU74" i="187"/>
  <c r="BX74" i="187"/>
  <c r="BY74" i="187" s="1"/>
  <c r="BW77" i="187"/>
  <c r="BY77" i="187" s="1"/>
  <c r="BU77" i="187"/>
  <c r="BK17" i="183"/>
  <c r="EH52" i="187"/>
  <c r="EK52" i="187" s="1"/>
  <c r="EG52" i="187"/>
  <c r="DY82" i="187"/>
  <c r="BQ23" i="183"/>
  <c r="BU60" i="183"/>
  <c r="BV60" i="183"/>
  <c r="BY60" i="183" s="1"/>
  <c r="BX114" i="187"/>
  <c r="BY114" i="187" s="1"/>
  <c r="BU114" i="187"/>
  <c r="BQ57" i="187"/>
  <c r="BM73" i="187"/>
  <c r="BQ32" i="183"/>
  <c r="BU68" i="183"/>
  <c r="BW68" i="183"/>
  <c r="BY68" i="183" s="1"/>
  <c r="EC99" i="183"/>
  <c r="BW53" i="183"/>
  <c r="BY53" i="183" s="1"/>
  <c r="BU53" i="183"/>
  <c r="BQ85" i="187"/>
  <c r="EV48" i="187"/>
  <c r="P42" i="188" s="1"/>
  <c r="S42" i="188" s="1"/>
  <c r="EG59" i="187"/>
  <c r="EI59" i="187"/>
  <c r="EK59" i="187" s="1"/>
  <c r="BM43" i="183"/>
  <c r="EV42" i="187"/>
  <c r="P36" i="188" s="1"/>
  <c r="S36" i="188" s="1"/>
  <c r="EB18" i="183"/>
  <c r="DV18" i="183"/>
  <c r="DX18" i="183"/>
  <c r="EX18" i="183"/>
  <c r="EV18" i="183" s="1"/>
  <c r="DA17" i="183"/>
  <c r="EE18" i="183"/>
  <c r="DZ18" i="183"/>
  <c r="DW18" i="183"/>
  <c r="EA18" i="183"/>
  <c r="AI22" i="171"/>
  <c r="DH22" i="171"/>
  <c r="EF57" i="187"/>
  <c r="EA57" i="187"/>
  <c r="DX57" i="187"/>
  <c r="EX57" i="187"/>
  <c r="EV57" i="187" s="1"/>
  <c r="P51" i="188" s="1"/>
  <c r="S51" i="188" s="1"/>
  <c r="EB57" i="187"/>
  <c r="DV57" i="187"/>
  <c r="DZ57" i="187"/>
  <c r="DW57" i="187"/>
  <c r="DX35" i="187"/>
  <c r="EB35" i="187"/>
  <c r="DW35" i="187"/>
  <c r="EX35" i="187"/>
  <c r="EV35" i="187" s="1"/>
  <c r="P29" i="188" s="1"/>
  <c r="S29" i="188" s="1"/>
  <c r="DV35" i="187"/>
  <c r="EA35" i="187"/>
  <c r="DZ35" i="187"/>
  <c r="EE35" i="187"/>
  <c r="EI76" i="183"/>
  <c r="EK76" i="183" s="1"/>
  <c r="EG76" i="183"/>
  <c r="EF28" i="183"/>
  <c r="EX28" i="183"/>
  <c r="EV28" i="183" s="1"/>
  <c r="K22" i="188" s="1"/>
  <c r="N22" i="188" s="1"/>
  <c r="DW28" i="183"/>
  <c r="DZ28" i="183"/>
  <c r="DX28" i="183"/>
  <c r="DV28" i="183"/>
  <c r="EB28" i="183"/>
  <c r="EA28" i="183"/>
  <c r="DV106" i="183"/>
  <c r="DW106" i="183"/>
  <c r="DX106" i="183"/>
  <c r="ED106" i="183"/>
  <c r="EB106" i="183"/>
  <c r="EA106" i="183"/>
  <c r="EX106" i="183"/>
  <c r="EV106" i="183" s="1"/>
  <c r="K100" i="188" s="1"/>
  <c r="DZ106" i="183"/>
  <c r="EE22" i="187"/>
  <c r="EA22" i="187"/>
  <c r="DX22" i="187"/>
  <c r="DW22" i="187"/>
  <c r="EX22" i="187"/>
  <c r="EV22" i="187" s="1"/>
  <c r="P16" i="188" s="1"/>
  <c r="S16" i="188" s="1"/>
  <c r="DZ22" i="187"/>
  <c r="EB22" i="187"/>
  <c r="DV22" i="187"/>
  <c r="BV48" i="183"/>
  <c r="BY48" i="183" s="1"/>
  <c r="BU48" i="183"/>
  <c r="BU103" i="183"/>
  <c r="BV103" i="183"/>
  <c r="BY103" i="183" s="1"/>
  <c r="BM47" i="187"/>
  <c r="BU98" i="187"/>
  <c r="BW98" i="187"/>
  <c r="BY98" i="187" s="1"/>
  <c r="BV113" i="183"/>
  <c r="BY113" i="183" s="1"/>
  <c r="BU113" i="183"/>
  <c r="BQ64" i="187"/>
  <c r="BM25" i="183"/>
  <c r="BQ79" i="183"/>
  <c r="EC61" i="187"/>
  <c r="BX40" i="183"/>
  <c r="BY40" i="183" s="1"/>
  <c r="BU40" i="183"/>
  <c r="ED86" i="183"/>
  <c r="EX86" i="183"/>
  <c r="EV86" i="183" s="1"/>
  <c r="K80" i="188" s="1"/>
  <c r="N80" i="188" s="1"/>
  <c r="EA86" i="183"/>
  <c r="DW86" i="183"/>
  <c r="DX86" i="183"/>
  <c r="DV86" i="183"/>
  <c r="EB86" i="183"/>
  <c r="DZ86" i="183"/>
  <c r="EG113" i="187"/>
  <c r="EH113" i="187"/>
  <c r="EK113" i="187" s="1"/>
  <c r="BX83" i="187"/>
  <c r="BY83" i="187" s="1"/>
  <c r="BU83" i="187"/>
  <c r="BQ48" i="187"/>
  <c r="EI66" i="187"/>
  <c r="EK66" i="187" s="1"/>
  <c r="EG66" i="187"/>
  <c r="BM113" i="187"/>
  <c r="BM101" i="187"/>
  <c r="DY72" i="187"/>
  <c r="BW99" i="187"/>
  <c r="BY99" i="187" s="1"/>
  <c r="BU99" i="187"/>
  <c r="EG35" i="183"/>
  <c r="EI35" i="183"/>
  <c r="EK35" i="183" s="1"/>
  <c r="BM24" i="183"/>
  <c r="EE59" i="183"/>
  <c r="DW59" i="183"/>
  <c r="EB59" i="183"/>
  <c r="DV59" i="183"/>
  <c r="EX59" i="183"/>
  <c r="EV59" i="183" s="1"/>
  <c r="K53" i="188" s="1"/>
  <c r="N53" i="188" s="1"/>
  <c r="DX59" i="183"/>
  <c r="EA59" i="183"/>
  <c r="DZ59" i="183"/>
  <c r="BQ36" i="187"/>
  <c r="BW102" i="183"/>
  <c r="BY102" i="183" s="1"/>
  <c r="BU102" i="183"/>
  <c r="BU76" i="183"/>
  <c r="BW76" i="183"/>
  <c r="BY76" i="183" s="1"/>
  <c r="EI79" i="187"/>
  <c r="BM40" i="187"/>
  <c r="BV116" i="183"/>
  <c r="BY116" i="183" s="1"/>
  <c r="BU116" i="183"/>
  <c r="EH30" i="187"/>
  <c r="BV106" i="183"/>
  <c r="BY106" i="183" s="1"/>
  <c r="BU106" i="183"/>
  <c r="EC53" i="183"/>
  <c r="ED55" i="183"/>
  <c r="EX55" i="183"/>
  <c r="EV55" i="183" s="1"/>
  <c r="K49" i="188" s="1"/>
  <c r="N49" i="188" s="1"/>
  <c r="DX55" i="183"/>
  <c r="EB55" i="183"/>
  <c r="DV55" i="183"/>
  <c r="DZ55" i="183"/>
  <c r="EA55" i="183"/>
  <c r="DW55" i="183"/>
  <c r="EC69" i="183"/>
  <c r="EC74" i="183"/>
  <c r="EV97" i="183"/>
  <c r="K91" i="188" s="1"/>
  <c r="N91" i="188" s="1"/>
  <c r="BM29" i="187"/>
  <c r="BM94" i="187"/>
  <c r="ED72" i="183"/>
  <c r="EB72" i="183"/>
  <c r="EA72" i="183"/>
  <c r="DZ72" i="183"/>
  <c r="DW72" i="183"/>
  <c r="DV72" i="183"/>
  <c r="EX72" i="183"/>
  <c r="EV72" i="183" s="1"/>
  <c r="K66" i="188" s="1"/>
  <c r="N66" i="188" s="1"/>
  <c r="T66" i="188" s="1"/>
  <c r="DX72" i="183"/>
  <c r="BX51" i="183"/>
  <c r="BY51" i="183" s="1"/>
  <c r="BU51" i="183"/>
  <c r="BX21" i="183"/>
  <c r="BY21" i="183" s="1"/>
  <c r="BU21" i="183"/>
  <c r="BQ93" i="183"/>
  <c r="BQ33" i="187"/>
  <c r="BQ101" i="183"/>
  <c r="EA24" i="187"/>
  <c r="DX24" i="187"/>
  <c r="DW24" i="187"/>
  <c r="EX24" i="187"/>
  <c r="EV24" i="187" s="1"/>
  <c r="P18" i="188" s="1"/>
  <c r="S18" i="188" s="1"/>
  <c r="ED24" i="187"/>
  <c r="EB24" i="187"/>
  <c r="DV24" i="187"/>
  <c r="DZ24" i="187"/>
  <c r="EV112" i="183"/>
  <c r="BM109" i="187"/>
  <c r="EI79" i="183"/>
  <c r="EK79" i="183" s="1"/>
  <c r="EG79" i="183"/>
  <c r="EH60" i="187"/>
  <c r="EK60" i="187" s="1"/>
  <c r="EG60" i="187"/>
  <c r="BM51" i="187"/>
  <c r="BQ91" i="183"/>
  <c r="EC88" i="187"/>
  <c r="EC37" i="187"/>
  <c r="EB29" i="187"/>
  <c r="DX29" i="187"/>
  <c r="EF29" i="187"/>
  <c r="DV29" i="187"/>
  <c r="EA29" i="187"/>
  <c r="DZ29" i="187"/>
  <c r="EX29" i="187"/>
  <c r="EV29" i="187" s="1"/>
  <c r="P23" i="188" s="1"/>
  <c r="S23" i="188" s="1"/>
  <c r="DW29" i="187"/>
  <c r="EG82" i="183"/>
  <c r="EH82" i="183"/>
  <c r="EK82" i="183" s="1"/>
  <c r="BV103" i="187"/>
  <c r="BY103" i="187" s="1"/>
  <c r="BU103" i="187"/>
  <c r="EB100" i="187"/>
  <c r="DX100" i="187"/>
  <c r="EA100" i="187"/>
  <c r="DV100" i="187"/>
  <c r="EE100" i="187"/>
  <c r="EX100" i="187"/>
  <c r="EV100" i="187" s="1"/>
  <c r="P94" i="188" s="1"/>
  <c r="S94" i="188" s="1"/>
  <c r="DW100" i="187"/>
  <c r="DZ100" i="187"/>
  <c r="EC42" i="183"/>
  <c r="BQ37" i="187"/>
  <c r="BM86" i="183"/>
  <c r="BU108" i="187"/>
  <c r="BV108" i="187"/>
  <c r="BY108" i="187" s="1"/>
  <c r="BM63" i="187"/>
  <c r="EX73" i="187"/>
  <c r="EV73" i="187" s="1"/>
  <c r="P67" i="188" s="1"/>
  <c r="S67" i="188" s="1"/>
  <c r="DV73" i="187"/>
  <c r="EA73" i="187"/>
  <c r="EB73" i="187"/>
  <c r="DZ73" i="187"/>
  <c r="ED73" i="187"/>
  <c r="DX73" i="187"/>
  <c r="DW73" i="187"/>
  <c r="EC67" i="187"/>
  <c r="EG108" i="187"/>
  <c r="EH108" i="187"/>
  <c r="EK108" i="187" s="1"/>
  <c r="BX84" i="187"/>
  <c r="BY84" i="187" s="1"/>
  <c r="BU84" i="187"/>
  <c r="BQ18" i="187"/>
  <c r="BN17" i="187"/>
  <c r="BW56" i="183"/>
  <c r="BY56" i="183" s="1"/>
  <c r="BU56" i="183"/>
  <c r="BM70" i="183"/>
  <c r="EV23" i="187"/>
  <c r="P17" i="188" s="1"/>
  <c r="S17" i="188" s="1"/>
  <c r="EV99" i="187"/>
  <c r="P93" i="188" s="1"/>
  <c r="S93" i="188" s="1"/>
  <c r="BX107" i="183"/>
  <c r="BY107" i="183" s="1"/>
  <c r="BU107" i="183"/>
  <c r="BM67" i="187"/>
  <c r="BQ67" i="183"/>
  <c r="EV21" i="187"/>
  <c r="P15" i="188" s="1"/>
  <c r="S15" i="188" s="1"/>
  <c r="BU35" i="183"/>
  <c r="BX35" i="183"/>
  <c r="BY35" i="183" s="1"/>
  <c r="EX84" i="183"/>
  <c r="EV84" i="183" s="1"/>
  <c r="K78" i="188" s="1"/>
  <c r="N78" i="188" s="1"/>
  <c r="EE84" i="183"/>
  <c r="EB84" i="183"/>
  <c r="DV84" i="183"/>
  <c r="EA84" i="183"/>
  <c r="DX84" i="183"/>
  <c r="DZ84" i="183"/>
  <c r="DW84" i="183"/>
  <c r="EV19" i="187"/>
  <c r="P13" i="188" s="1"/>
  <c r="S13" i="188" s="1"/>
  <c r="EC76" i="187"/>
  <c r="EV85" i="183"/>
  <c r="K79" i="188" s="1"/>
  <c r="N79" i="188" s="1"/>
  <c r="BQ38" i="187"/>
  <c r="BQ28" i="187"/>
  <c r="DW18" i="187"/>
  <c r="DX18" i="187"/>
  <c r="EX18" i="187"/>
  <c r="EB18" i="187"/>
  <c r="DV18" i="187"/>
  <c r="DZ18" i="187"/>
  <c r="EA18" i="187"/>
  <c r="DA17" i="187"/>
  <c r="EE18" i="187"/>
  <c r="BM77" i="187"/>
  <c r="BO17" i="183"/>
  <c r="DY73" i="183"/>
  <c r="EV52" i="187"/>
  <c r="P46" i="188" s="1"/>
  <c r="S46" i="188" s="1"/>
  <c r="EV82" i="187"/>
  <c r="P76" i="188" s="1"/>
  <c r="S76" i="188" s="1"/>
  <c r="EV108" i="183"/>
  <c r="BX32" i="183"/>
  <c r="BY32" i="183" s="1"/>
  <c r="BU32" i="183"/>
  <c r="DY70" i="187"/>
  <c r="BQ53" i="183"/>
  <c r="BM60" i="187"/>
  <c r="BM42" i="187"/>
  <c r="DH61" i="171"/>
  <c r="AI61" i="171"/>
  <c r="EJ61" i="187"/>
  <c r="EI42" i="187"/>
  <c r="EK42" i="187" s="1"/>
  <c r="EG42" i="187"/>
  <c r="EC54" i="183"/>
  <c r="BU42" i="183"/>
  <c r="BW42" i="183"/>
  <c r="BY42" i="183" s="1"/>
  <c r="BQ111" i="187"/>
  <c r="EC90" i="183"/>
  <c r="BV54" i="187"/>
  <c r="BY54" i="187" s="1"/>
  <c r="BU54" i="187"/>
  <c r="EC66" i="187"/>
  <c r="DV110" i="187"/>
  <c r="EA110" i="187"/>
  <c r="DX110" i="187"/>
  <c r="EE110" i="187"/>
  <c r="DW110" i="187"/>
  <c r="EB110" i="187"/>
  <c r="DZ110" i="187"/>
  <c r="EX110" i="187"/>
  <c r="EV110" i="187" s="1"/>
  <c r="ED77" i="183"/>
  <c r="DW77" i="183"/>
  <c r="DV77" i="183"/>
  <c r="EA77" i="183"/>
  <c r="EB77" i="183"/>
  <c r="DZ77" i="183"/>
  <c r="EX77" i="183"/>
  <c r="EV77" i="183" s="1"/>
  <c r="K71" i="188" s="1"/>
  <c r="N71" i="188" s="1"/>
  <c r="DX77" i="183"/>
  <c r="EG88" i="183"/>
  <c r="EJ88" i="183"/>
  <c r="EK88" i="183" s="1"/>
  <c r="DW39" i="187"/>
  <c r="ED39" i="187"/>
  <c r="DZ39" i="187"/>
  <c r="DV39" i="187"/>
  <c r="EA39" i="187"/>
  <c r="EB39" i="187"/>
  <c r="EX39" i="187"/>
  <c r="EV39" i="187" s="1"/>
  <c r="P33" i="188" s="1"/>
  <c r="S33" i="188" s="1"/>
  <c r="DX39" i="187"/>
  <c r="DH110" i="171"/>
  <c r="AI110" i="171"/>
  <c r="BM112" i="187"/>
  <c r="BU82" i="183"/>
  <c r="BV82" i="183"/>
  <c r="BY82" i="183" s="1"/>
  <c r="BM48" i="183"/>
  <c r="BQ115" i="183"/>
  <c r="BM62" i="183"/>
  <c r="EG25" i="187"/>
  <c r="EH25" i="187"/>
  <c r="EK25" i="187" s="1"/>
  <c r="BM100" i="187"/>
  <c r="BU40" i="187"/>
  <c r="BX40" i="187"/>
  <c r="BY40" i="187" s="1"/>
  <c r="BM21" i="187"/>
  <c r="EH97" i="183"/>
  <c r="EK97" i="183" s="1"/>
  <c r="EG97" i="183"/>
  <c r="BM53" i="187"/>
  <c r="BM44" i="183"/>
  <c r="ED43" i="183"/>
  <c r="DV43" i="183"/>
  <c r="DW43" i="183"/>
  <c r="DX43" i="183"/>
  <c r="EX43" i="183"/>
  <c r="EV43" i="183" s="1"/>
  <c r="K37" i="188" s="1"/>
  <c r="N37" i="188" s="1"/>
  <c r="EB43" i="183"/>
  <c r="EA43" i="183"/>
  <c r="DZ43" i="183"/>
  <c r="DY53" i="183"/>
  <c r="EC103" i="187"/>
  <c r="DY105" i="187"/>
  <c r="EG69" i="183"/>
  <c r="EI69" i="183"/>
  <c r="EK69" i="183" s="1"/>
  <c r="BW29" i="187"/>
  <c r="BY29" i="187" s="1"/>
  <c r="BU29" i="187"/>
  <c r="BQ66" i="183"/>
  <c r="BQ81" i="183"/>
  <c r="DY107" i="187"/>
  <c r="BV39" i="183"/>
  <c r="BY39" i="183" s="1"/>
  <c r="BU39" i="183"/>
  <c r="BQ90" i="187"/>
  <c r="BQ94" i="187"/>
  <c r="BQ51" i="183"/>
  <c r="DY60" i="183"/>
  <c r="BW93" i="183"/>
  <c r="BY93" i="183" s="1"/>
  <c r="BU93" i="183"/>
  <c r="BM34" i="183"/>
  <c r="BX105" i="187"/>
  <c r="BY105" i="187" s="1"/>
  <c r="BU105" i="187"/>
  <c r="EB63" i="187"/>
  <c r="ED63" i="187"/>
  <c r="EX63" i="187"/>
  <c r="EV63" i="187" s="1"/>
  <c r="P57" i="188" s="1"/>
  <c r="S57" i="188" s="1"/>
  <c r="EA63" i="187"/>
  <c r="DX63" i="187"/>
  <c r="DW63" i="187"/>
  <c r="DZ63" i="187"/>
  <c r="DV63" i="187"/>
  <c r="EG24" i="183"/>
  <c r="EH24" i="183"/>
  <c r="BQ78" i="187"/>
  <c r="EC79" i="183"/>
  <c r="EV94" i="187"/>
  <c r="P88" i="188" s="1"/>
  <c r="S88" i="188" s="1"/>
  <c r="DX91" i="187"/>
  <c r="EB91" i="187"/>
  <c r="DV91" i="187"/>
  <c r="DW91" i="187"/>
  <c r="EE91" i="187"/>
  <c r="EX91" i="187"/>
  <c r="EV91" i="187" s="1"/>
  <c r="P85" i="188" s="1"/>
  <c r="S85" i="188" s="1"/>
  <c r="DZ91" i="187"/>
  <c r="EA91" i="187"/>
  <c r="BQ59" i="183"/>
  <c r="EG37" i="187"/>
  <c r="EH37" i="187"/>
  <c r="EK37" i="187" s="1"/>
  <c r="BW77" i="183"/>
  <c r="BY77" i="183" s="1"/>
  <c r="BU77" i="183"/>
  <c r="EI42" i="183"/>
  <c r="EK42" i="183" s="1"/>
  <c r="EG42" i="183"/>
  <c r="BM37" i="187"/>
  <c r="BV86" i="183"/>
  <c r="BY86" i="183" s="1"/>
  <c r="BU86" i="183"/>
  <c r="BM116" i="187"/>
  <c r="DY62" i="183"/>
  <c r="EB102" i="183"/>
  <c r="EA102" i="183"/>
  <c r="EX102" i="183"/>
  <c r="EV102" i="183" s="1"/>
  <c r="K96" i="188" s="1"/>
  <c r="N96" i="188" s="1"/>
  <c r="DW102" i="183"/>
  <c r="DV102" i="183"/>
  <c r="DZ102" i="183"/>
  <c r="DX102" i="183"/>
  <c r="EF102" i="183"/>
  <c r="EH44" i="183"/>
  <c r="EK44" i="183" s="1"/>
  <c r="EG44" i="183"/>
  <c r="BM80" i="183"/>
  <c r="DY21" i="183"/>
  <c r="FE63" i="187"/>
  <c r="BQ63" i="187"/>
  <c r="EJ40" i="183"/>
  <c r="EK40" i="183" s="1"/>
  <c r="EG40" i="183"/>
  <c r="DZ81" i="187"/>
  <c r="ED81" i="187"/>
  <c r="EB81" i="187"/>
  <c r="DV81" i="187"/>
  <c r="DW81" i="187"/>
  <c r="EA81" i="187"/>
  <c r="EX81" i="187"/>
  <c r="EV81" i="187" s="1"/>
  <c r="P75" i="188" s="1"/>
  <c r="S75" i="188" s="1"/>
  <c r="DX81" i="187"/>
  <c r="EV78" i="187"/>
  <c r="P72" i="188" s="1"/>
  <c r="S72" i="188" s="1"/>
  <c r="BM61" i="183"/>
  <c r="ED38" i="183"/>
  <c r="DZ38" i="183"/>
  <c r="DX38" i="183"/>
  <c r="EB38" i="183"/>
  <c r="EA38" i="183"/>
  <c r="DW38" i="183"/>
  <c r="EX38" i="183"/>
  <c r="EV38" i="183" s="1"/>
  <c r="K32" i="188" s="1"/>
  <c r="N32" i="188" s="1"/>
  <c r="DV38" i="183"/>
  <c r="BM70" i="187"/>
  <c r="EV40" i="187"/>
  <c r="P34" i="188" s="1"/>
  <c r="S34" i="188" s="1"/>
  <c r="BL17" i="187"/>
  <c r="BQ29" i="183"/>
  <c r="BQ70" i="183"/>
  <c r="EJ115" i="187"/>
  <c r="EI23" i="187"/>
  <c r="EK23" i="187" s="1"/>
  <c r="EG23" i="187"/>
  <c r="BX19" i="183"/>
  <c r="BU19" i="183"/>
  <c r="BT17" i="183"/>
  <c r="BQ52" i="187"/>
  <c r="BU75" i="183"/>
  <c r="BW75" i="183"/>
  <c r="BY75" i="183" s="1"/>
  <c r="BU67" i="187"/>
  <c r="BV67" i="187"/>
  <c r="BY67" i="187" s="1"/>
  <c r="BV67" i="183"/>
  <c r="BY67" i="183" s="1"/>
  <c r="BU67" i="183"/>
  <c r="BM57" i="183"/>
  <c r="EV57" i="183"/>
  <c r="K51" i="188" s="1"/>
  <c r="N51" i="188" s="1"/>
  <c r="BQ35" i="183"/>
  <c r="BU99" i="183"/>
  <c r="BW99" i="183"/>
  <c r="BY99" i="183" s="1"/>
  <c r="BM24" i="187"/>
  <c r="EH39" i="183"/>
  <c r="DY36" i="183"/>
  <c r="EX56" i="183"/>
  <c r="EV56" i="183" s="1"/>
  <c r="K50" i="188" s="1"/>
  <c r="N50" i="188" s="1"/>
  <c r="DZ56" i="183"/>
  <c r="EA56" i="183"/>
  <c r="EB56" i="183"/>
  <c r="EE56" i="183"/>
  <c r="DW56" i="183"/>
  <c r="DX56" i="183"/>
  <c r="DV56" i="183"/>
  <c r="EC85" i="183"/>
  <c r="EV54" i="187"/>
  <c r="P48" i="188" s="1"/>
  <c r="S48" i="188" s="1"/>
  <c r="FE22" i="187"/>
  <c r="BM28" i="187"/>
  <c r="DY86" i="187"/>
  <c r="BQ98" i="183"/>
  <c r="BM83" i="183"/>
  <c r="BX105" i="183"/>
  <c r="BY105" i="183" s="1"/>
  <c r="BU105" i="183"/>
  <c r="EE107" i="183"/>
  <c r="DW107" i="183"/>
  <c r="DV107" i="183"/>
  <c r="EB107" i="183"/>
  <c r="EA107" i="183"/>
  <c r="DZ107" i="183"/>
  <c r="EX107" i="183"/>
  <c r="EV107" i="183" s="1"/>
  <c r="DX107" i="183"/>
  <c r="BQ74" i="187"/>
  <c r="BM18" i="183"/>
  <c r="BJ17" i="183"/>
  <c r="FE18" i="183"/>
  <c r="FF18" i="183" s="1"/>
  <c r="BV38" i="183"/>
  <c r="BY38" i="183" s="1"/>
  <c r="BU38" i="183"/>
  <c r="EC82" i="187"/>
  <c r="BW23" i="183"/>
  <c r="BY23" i="183" s="1"/>
  <c r="BU23" i="183"/>
  <c r="BQ108" i="183"/>
  <c r="BQ114" i="187"/>
  <c r="BQ93" i="187"/>
  <c r="EV53" i="183"/>
  <c r="K47" i="188" s="1"/>
  <c r="N47" i="188" s="1"/>
  <c r="T47" i="188" s="1"/>
  <c r="EC59" i="187"/>
  <c r="BM28" i="183"/>
  <c r="BU96" i="187"/>
  <c r="BV96" i="187"/>
  <c r="BY96" i="187" s="1"/>
  <c r="BV39" i="187"/>
  <c r="BY39" i="187" s="1"/>
  <c r="BU39" i="187"/>
  <c r="BQ81" i="187"/>
  <c r="BQ25" i="183"/>
  <c r="BW79" i="183"/>
  <c r="BY79" i="183" s="1"/>
  <c r="BU79" i="183"/>
  <c r="BM91" i="187"/>
  <c r="BQ59" i="187"/>
  <c r="DY61" i="187"/>
  <c r="EI54" i="183"/>
  <c r="EK54" i="183" s="1"/>
  <c r="EG54" i="183"/>
  <c r="BM42" i="183"/>
  <c r="DY61" i="183"/>
  <c r="BT17" i="187"/>
  <c r="BX19" i="187"/>
  <c r="BU19" i="187"/>
  <c r="BM90" i="183"/>
  <c r="BV113" i="187"/>
  <c r="BY113" i="187" s="1"/>
  <c r="BU113" i="187"/>
  <c r="EH72" i="187"/>
  <c r="BM99" i="187"/>
  <c r="EC35" i="183"/>
  <c r="BQ112" i="187"/>
  <c r="EC29" i="183"/>
  <c r="BM110" i="187"/>
  <c r="BQ76" i="183"/>
  <c r="EX68" i="183"/>
  <c r="EV68" i="183" s="1"/>
  <c r="K62" i="188" s="1"/>
  <c r="N62" i="188" s="1"/>
  <c r="T62" i="188" s="1"/>
  <c r="DX68" i="183"/>
  <c r="DW68" i="183"/>
  <c r="EF68" i="183"/>
  <c r="DZ68" i="183"/>
  <c r="DV68" i="183"/>
  <c r="EB68" i="183"/>
  <c r="EA68" i="183"/>
  <c r="BQ116" i="183"/>
  <c r="BU58" i="187"/>
  <c r="BX58" i="187"/>
  <c r="BY58" i="187" s="1"/>
  <c r="DX102" i="187"/>
  <c r="EB102" i="187"/>
  <c r="EX102" i="187"/>
  <c r="EV102" i="187" s="1"/>
  <c r="P96" i="188" s="1"/>
  <c r="S96" i="188" s="1"/>
  <c r="DW102" i="187"/>
  <c r="EA102" i="187"/>
  <c r="DV102" i="187"/>
  <c r="DZ102" i="187"/>
  <c r="EF102" i="187"/>
  <c r="BM103" i="183"/>
  <c r="BU97" i="187"/>
  <c r="BV97" i="187"/>
  <c r="BY97" i="187" s="1"/>
  <c r="EB96" i="187"/>
  <c r="DZ96" i="187"/>
  <c r="DW96" i="187"/>
  <c r="DV96" i="187"/>
  <c r="ED96" i="187"/>
  <c r="EA96" i="187"/>
  <c r="DX96" i="187"/>
  <c r="EX96" i="187"/>
  <c r="EV96" i="187" s="1"/>
  <c r="P90" i="188" s="1"/>
  <c r="S90" i="188" s="1"/>
  <c r="BW65" i="183"/>
  <c r="BY65" i="183" s="1"/>
  <c r="BU65" i="183"/>
  <c r="BV50" i="183"/>
  <c r="BY50" i="183" s="1"/>
  <c r="BU50" i="183"/>
  <c r="EJ105" i="187"/>
  <c r="BU66" i="183"/>
  <c r="BW66" i="183"/>
  <c r="BY66" i="183" s="1"/>
  <c r="BM81" i="183"/>
  <c r="EJ105" i="183"/>
  <c r="EK105" i="183" s="1"/>
  <c r="EG105" i="183"/>
  <c r="BX90" i="187"/>
  <c r="BY90" i="187" s="1"/>
  <c r="BU90" i="187"/>
  <c r="DY115" i="183"/>
  <c r="BQ44" i="187"/>
  <c r="BM93" i="183"/>
  <c r="BQ62" i="187"/>
  <c r="DY24" i="183"/>
  <c r="EG32" i="187"/>
  <c r="EJ32" i="187"/>
  <c r="EK32" i="187" s="1"/>
  <c r="FE78" i="183"/>
  <c r="FF78" i="183" s="1"/>
  <c r="BV78" i="183"/>
  <c r="BY78" i="183" s="1"/>
  <c r="BU78" i="183"/>
  <c r="DY79" i="183"/>
  <c r="DY37" i="187"/>
  <c r="BX33" i="183"/>
  <c r="BY33" i="183" s="1"/>
  <c r="BU33" i="183"/>
  <c r="EH112" i="187"/>
  <c r="EK112" i="187" s="1"/>
  <c r="EG112" i="187"/>
  <c r="BM77" i="183"/>
  <c r="BV80" i="187"/>
  <c r="BY80" i="187" s="1"/>
  <c r="BU80" i="187"/>
  <c r="BW75" i="187"/>
  <c r="BY75" i="187" s="1"/>
  <c r="BU75" i="187"/>
  <c r="BQ52" i="183"/>
  <c r="BV116" i="187"/>
  <c r="BY116" i="187" s="1"/>
  <c r="BU116" i="187"/>
  <c r="EX111" i="183"/>
  <c r="EV111" i="183" s="1"/>
  <c r="EA111" i="183"/>
  <c r="DW111" i="183"/>
  <c r="DX111" i="183"/>
  <c r="ED111" i="183"/>
  <c r="DV111" i="183"/>
  <c r="DZ111" i="183"/>
  <c r="EB111" i="183"/>
  <c r="DY44" i="183"/>
  <c r="BQ108" i="187"/>
  <c r="BV54" i="183"/>
  <c r="BY54" i="183" s="1"/>
  <c r="BU54" i="183"/>
  <c r="BQ30" i="183"/>
  <c r="EJ40" i="187"/>
  <c r="BU18" i="187"/>
  <c r="BS17" i="187"/>
  <c r="BW18" i="187"/>
  <c r="BW29" i="183"/>
  <c r="BY29" i="183" s="1"/>
  <c r="BU29" i="183"/>
  <c r="BQ56" i="183"/>
  <c r="EB75" i="187"/>
  <c r="EX75" i="187"/>
  <c r="EV75" i="187" s="1"/>
  <c r="P69" i="188" s="1"/>
  <c r="S69" i="188" s="1"/>
  <c r="EF75" i="187"/>
  <c r="DZ75" i="187"/>
  <c r="DX75" i="187"/>
  <c r="EA75" i="187"/>
  <c r="DW75" i="187"/>
  <c r="DV75" i="187"/>
  <c r="EC23" i="187"/>
  <c r="BQ25" i="187"/>
  <c r="BW66" i="187"/>
  <c r="BY66" i="187" s="1"/>
  <c r="BU66" i="187"/>
  <c r="EH99" i="187"/>
  <c r="BW76" i="187"/>
  <c r="BY76" i="187" s="1"/>
  <c r="BU76" i="187"/>
  <c r="BM67" i="183"/>
  <c r="BQ99" i="183"/>
  <c r="EE22" i="183"/>
  <c r="EB22" i="183"/>
  <c r="DZ22" i="183"/>
  <c r="DX22" i="183"/>
  <c r="DW22" i="183"/>
  <c r="DV22" i="183"/>
  <c r="EA22" i="183"/>
  <c r="EX22" i="183"/>
  <c r="EV22" i="183" s="1"/>
  <c r="K16" i="188" s="1"/>
  <c r="N16" i="188" s="1"/>
  <c r="EC19" i="187"/>
  <c r="EH36" i="183"/>
  <c r="EK36" i="183" s="1"/>
  <c r="EG36" i="183"/>
  <c r="BU72" i="187"/>
  <c r="BV72" i="187"/>
  <c r="BY72" i="187" s="1"/>
  <c r="EG76" i="187"/>
  <c r="EI76" i="187"/>
  <c r="EK76" i="187" s="1"/>
  <c r="BV69" i="187"/>
  <c r="BY69" i="187" s="1"/>
  <c r="BU69" i="187"/>
  <c r="DZ70" i="183"/>
  <c r="DV70" i="183"/>
  <c r="EA70" i="183"/>
  <c r="EB70" i="183"/>
  <c r="DX70" i="183"/>
  <c r="DW70" i="183"/>
  <c r="ED70" i="183"/>
  <c r="EX70" i="183"/>
  <c r="EV70" i="183" s="1"/>
  <c r="K64" i="188" s="1"/>
  <c r="N64" i="188" s="1"/>
  <c r="BU98" i="183"/>
  <c r="BW98" i="183"/>
  <c r="BY98" i="183" s="1"/>
  <c r="BU35" i="187"/>
  <c r="BX35" i="187"/>
  <c r="BY35" i="187" s="1"/>
  <c r="BX83" i="183"/>
  <c r="BY83" i="183" s="1"/>
  <c r="BU83" i="183"/>
  <c r="BM68" i="187"/>
  <c r="BU55" i="187"/>
  <c r="BV55" i="187"/>
  <c r="BY55" i="187" s="1"/>
  <c r="BQ32" i="187"/>
  <c r="BQ77" i="187"/>
  <c r="EW17" i="183"/>
  <c r="BW18" i="183"/>
  <c r="BS17" i="183"/>
  <c r="BU18" i="183"/>
  <c r="EG25" i="183"/>
  <c r="EH25" i="183"/>
  <c r="EK25" i="183" s="1"/>
  <c r="FE38" i="183"/>
  <c r="FF38" i="183" s="1"/>
  <c r="BV94" i="183"/>
  <c r="BY94" i="183" s="1"/>
  <c r="BU94" i="183"/>
  <c r="EC52" i="187"/>
  <c r="BM23" i="183"/>
  <c r="BQ60" i="183"/>
  <c r="EC70" i="187"/>
  <c r="EA74" i="187"/>
  <c r="EB74" i="187"/>
  <c r="ED74" i="187"/>
  <c r="DX74" i="187"/>
  <c r="DW74" i="187"/>
  <c r="EX74" i="187"/>
  <c r="EV74" i="187" s="1"/>
  <c r="P68" i="188" s="1"/>
  <c r="S68" i="188" s="1"/>
  <c r="DZ74" i="187"/>
  <c r="DV74" i="187"/>
  <c r="FE55" i="183"/>
  <c r="FF55" i="183" s="1"/>
  <c r="BQ69" i="183"/>
  <c r="BQ22" i="183"/>
  <c r="BW93" i="187"/>
  <c r="BY93" i="187" s="1"/>
  <c r="BU93" i="187"/>
  <c r="BV60" i="187"/>
  <c r="BY60" i="187" s="1"/>
  <c r="BU60" i="187"/>
  <c r="FE96" i="187"/>
  <c r="BX91" i="187"/>
  <c r="BY91" i="187" s="1"/>
  <c r="BU91" i="187"/>
  <c r="EJ61" i="183"/>
  <c r="EK61" i="183" s="1"/>
  <c r="EG61" i="183"/>
  <c r="BQ19" i="187"/>
  <c r="EB64" i="187"/>
  <c r="DX64" i="187"/>
  <c r="DZ64" i="187"/>
  <c r="DV64" i="187"/>
  <c r="EX64" i="187"/>
  <c r="EV64" i="187" s="1"/>
  <c r="P58" i="188" s="1"/>
  <c r="S58" i="188" s="1"/>
  <c r="T58" i="188" s="1"/>
  <c r="DW64" i="187"/>
  <c r="EA64" i="187"/>
  <c r="ED64" i="187"/>
  <c r="BX101" i="187"/>
  <c r="BY101" i="187" s="1"/>
  <c r="BU101" i="187"/>
  <c r="DH29" i="171"/>
  <c r="AI29" i="171"/>
  <c r="BV24" i="183"/>
  <c r="BU24" i="183"/>
  <c r="BR17" i="183"/>
  <c r="EH94" i="183"/>
  <c r="EK94" i="183" s="1"/>
  <c r="EG94" i="183"/>
  <c r="BV115" i="183"/>
  <c r="BY115" i="183" s="1"/>
  <c r="BU115" i="183"/>
  <c r="BX62" i="183"/>
  <c r="BY62" i="183" s="1"/>
  <c r="BU62" i="183"/>
  <c r="BX109" i="183"/>
  <c r="BY109" i="183" s="1"/>
  <c r="BU109" i="183"/>
  <c r="BU100" i="187"/>
  <c r="BV100" i="187"/>
  <c r="BY100" i="187" s="1"/>
  <c r="BQ79" i="187"/>
  <c r="BM106" i="183"/>
  <c r="BU64" i="183"/>
  <c r="BV64" i="183"/>
  <c r="BY64" i="183" s="1"/>
  <c r="DY97" i="183"/>
  <c r="BW53" i="187"/>
  <c r="BY53" i="187" s="1"/>
  <c r="BU53" i="187"/>
  <c r="BQ74" i="183"/>
  <c r="EJ62" i="187"/>
  <c r="EH103" i="187"/>
  <c r="BV97" i="183"/>
  <c r="BY97" i="183" s="1"/>
  <c r="BU97" i="183"/>
  <c r="BQ58" i="183"/>
  <c r="BQ39" i="183"/>
  <c r="EA93" i="183"/>
  <c r="DZ93" i="183"/>
  <c r="DX93" i="183"/>
  <c r="EB93" i="183"/>
  <c r="EE93" i="183"/>
  <c r="DV93" i="183"/>
  <c r="DW93" i="183"/>
  <c r="EX93" i="183"/>
  <c r="EV93" i="183" s="1"/>
  <c r="K87" i="188" s="1"/>
  <c r="N87" i="188" s="1"/>
  <c r="T87" i="188" s="1"/>
  <c r="EG49" i="183"/>
  <c r="EJ49" i="183"/>
  <c r="EK49" i="183" s="1"/>
  <c r="FE93" i="183"/>
  <c r="FF93" i="183" s="1"/>
  <c r="BQ34" i="183"/>
  <c r="BX101" i="183"/>
  <c r="BY101" i="183" s="1"/>
  <c r="BU101" i="183"/>
  <c r="EB50" i="183"/>
  <c r="DX50" i="183"/>
  <c r="DW50" i="183"/>
  <c r="EA50" i="183"/>
  <c r="DV50" i="183"/>
  <c r="DZ50" i="183"/>
  <c r="ED50" i="183"/>
  <c r="EX50" i="183"/>
  <c r="EV50" i="183" s="1"/>
  <c r="K44" i="188" s="1"/>
  <c r="N44" i="188" s="1"/>
  <c r="BX112" i="183"/>
  <c r="BY112" i="183" s="1"/>
  <c r="BU112" i="183"/>
  <c r="EV24" i="183"/>
  <c r="K18" i="188" s="1"/>
  <c r="N18" i="188" s="1"/>
  <c r="DW116" i="187"/>
  <c r="DZ116" i="187"/>
  <c r="EE116" i="187"/>
  <c r="DV116" i="187"/>
  <c r="EB116" i="187"/>
  <c r="EA116" i="187"/>
  <c r="DX116" i="187"/>
  <c r="EX116" i="187"/>
  <c r="EV116" i="187" s="1"/>
  <c r="BU109" i="187"/>
  <c r="BX109" i="187"/>
  <c r="BY109" i="187" s="1"/>
  <c r="FE59" i="183"/>
  <c r="FF59" i="183" s="1"/>
  <c r="BW59" i="183"/>
  <c r="BY59" i="183" s="1"/>
  <c r="BU59" i="183"/>
  <c r="EH64" i="183"/>
  <c r="EK64" i="183" s="1"/>
  <c r="EG64" i="183"/>
  <c r="DW98" i="187"/>
  <c r="EE98" i="187"/>
  <c r="DZ98" i="187"/>
  <c r="EB98" i="187"/>
  <c r="EX98" i="187"/>
  <c r="EV98" i="187" s="1"/>
  <c r="P92" i="188" s="1"/>
  <c r="S92" i="188" s="1"/>
  <c r="EA98" i="187"/>
  <c r="DX98" i="187"/>
  <c r="DV98" i="187"/>
  <c r="EV82" i="183"/>
  <c r="K76" i="188" s="1"/>
  <c r="N76" i="188" s="1"/>
  <c r="BV115" i="187"/>
  <c r="BY115" i="187" s="1"/>
  <c r="BU115" i="187"/>
  <c r="BV100" i="183"/>
  <c r="BY100" i="183" s="1"/>
  <c r="BU100" i="183"/>
  <c r="EJ62" i="183"/>
  <c r="EK62" i="183" s="1"/>
  <c r="EG62" i="183"/>
  <c r="BV47" i="183"/>
  <c r="BY47" i="183" s="1"/>
  <c r="BU47" i="183"/>
  <c r="FE72" i="183"/>
  <c r="FF72" i="183" s="1"/>
  <c r="FE43" i="187"/>
  <c r="EG78" i="187"/>
  <c r="EI78" i="187"/>
  <c r="EK78" i="187" s="1"/>
  <c r="DW96" i="183"/>
  <c r="DV96" i="183"/>
  <c r="EB96" i="183"/>
  <c r="DZ96" i="183"/>
  <c r="EX96" i="183"/>
  <c r="EV96" i="183" s="1"/>
  <c r="K90" i="188" s="1"/>
  <c r="N90" i="188" s="1"/>
  <c r="DX96" i="183"/>
  <c r="EA96" i="183"/>
  <c r="ED96" i="183"/>
  <c r="DV55" i="187"/>
  <c r="ED55" i="187"/>
  <c r="DX55" i="187"/>
  <c r="EA55" i="187"/>
  <c r="EB55" i="187"/>
  <c r="DZ55" i="187"/>
  <c r="DW55" i="187"/>
  <c r="EX55" i="187"/>
  <c r="EV55" i="187" s="1"/>
  <c r="P49" i="188" s="1"/>
  <c r="S49" i="188" s="1"/>
  <c r="EJ114" i="187"/>
  <c r="EG36" i="187"/>
  <c r="EH36" i="187"/>
  <c r="EK36" i="187" s="1"/>
  <c r="EW17" i="187"/>
  <c r="BJ17" i="187"/>
  <c r="BM18" i="187"/>
  <c r="EA19" i="183"/>
  <c r="EB19" i="183"/>
  <c r="EF19" i="183"/>
  <c r="DX19" i="183"/>
  <c r="DW19" i="183"/>
  <c r="DV19" i="183"/>
  <c r="DZ19" i="183"/>
  <c r="EX19" i="183"/>
  <c r="EV19" i="183" s="1"/>
  <c r="K13" i="188" s="1"/>
  <c r="N13" i="188" s="1"/>
  <c r="EH52" i="183"/>
  <c r="EA114" i="183"/>
  <c r="EB114" i="183"/>
  <c r="DV114" i="183"/>
  <c r="DX114" i="183"/>
  <c r="DW114" i="183"/>
  <c r="EF114" i="183"/>
  <c r="EX114" i="183"/>
  <c r="EV114" i="183" s="1"/>
  <c r="DZ114" i="183"/>
  <c r="EG98" i="183"/>
  <c r="EI98" i="183"/>
  <c r="EK98" i="183" s="1"/>
  <c r="EB58" i="187"/>
  <c r="DW58" i="187"/>
  <c r="DV58" i="187"/>
  <c r="DZ58" i="187"/>
  <c r="EA58" i="187"/>
  <c r="DX58" i="187"/>
  <c r="EX58" i="187"/>
  <c r="EV58" i="187" s="1"/>
  <c r="P52" i="188" s="1"/>
  <c r="S52" i="188" s="1"/>
  <c r="EE58" i="187"/>
  <c r="EH65" i="187"/>
  <c r="EK65" i="187" s="1"/>
  <c r="EG65" i="187"/>
  <c r="EI85" i="183"/>
  <c r="EK85" i="183" s="1"/>
  <c r="EG85" i="183"/>
  <c r="EH80" i="183"/>
  <c r="BL17" i="183"/>
  <c r="EG77" i="187"/>
  <c r="EH77" i="187"/>
  <c r="EK77" i="187" s="1"/>
  <c r="EB113" i="183"/>
  <c r="ED113" i="183"/>
  <c r="DV113" i="183"/>
  <c r="EA113" i="183"/>
  <c r="DZ113" i="183"/>
  <c r="DX113" i="183"/>
  <c r="EX113" i="183"/>
  <c r="EV113" i="183" s="1"/>
  <c r="DW113" i="183"/>
  <c r="EG82" i="187"/>
  <c r="EH82" i="187"/>
  <c r="EK82" i="187" s="1"/>
  <c r="EG50" i="187"/>
  <c r="EH50" i="187"/>
  <c r="EK50" i="187" s="1"/>
  <c r="BU73" i="187"/>
  <c r="BV73" i="187"/>
  <c r="BY73" i="187" s="1"/>
  <c r="EH70" i="187"/>
  <c r="EK70" i="187" s="1"/>
  <c r="EG70" i="187"/>
  <c r="BV55" i="183"/>
  <c r="BY55" i="183" s="1"/>
  <c r="BU55" i="183"/>
  <c r="BM22" i="183"/>
  <c r="BQ68" i="183"/>
  <c r="DY99" i="183"/>
  <c r="BM93" i="187"/>
  <c r="BQ60" i="187"/>
  <c r="FE28" i="183"/>
  <c r="FF28" i="183" s="1"/>
  <c r="BM96" i="187"/>
  <c r="BQ39" i="187"/>
  <c r="BQ43" i="183"/>
  <c r="J100" i="188"/>
  <c r="I100" i="188"/>
  <c r="L100" i="188"/>
  <c r="F101" i="188"/>
  <c r="J101" i="188" s="1"/>
  <c r="A101" i="188"/>
  <c r="O100" i="188"/>
  <c r="R100" i="188"/>
  <c r="H100" i="188"/>
  <c r="C100" i="188" s="1"/>
  <c r="B100" i="188" s="1"/>
  <c r="P100" i="188"/>
  <c r="M100" i="188"/>
  <c r="EC69" i="187" l="1"/>
  <c r="DY148" i="183"/>
  <c r="EC148" i="187"/>
  <c r="DY32" i="187"/>
  <c r="EC114" i="187"/>
  <c r="EC113" i="187"/>
  <c r="EC152" i="187"/>
  <c r="DY114" i="187"/>
  <c r="DY25" i="187"/>
  <c r="EC112" i="187"/>
  <c r="EC134" i="187"/>
  <c r="EG103" i="187"/>
  <c r="T71" i="188"/>
  <c r="EG79" i="187"/>
  <c r="GX148" i="183"/>
  <c r="T78" i="188"/>
  <c r="EG167" i="187"/>
  <c r="EG105" i="187"/>
  <c r="EK72" i="187"/>
  <c r="GX112" i="183"/>
  <c r="EK99" i="187"/>
  <c r="EG72" i="187"/>
  <c r="T79" i="188"/>
  <c r="T64" i="188"/>
  <c r="EG99" i="187"/>
  <c r="T55" i="188"/>
  <c r="EG51" i="183"/>
  <c r="EC32" i="187"/>
  <c r="EA158" i="183"/>
  <c r="DX158" i="183"/>
  <c r="DV158" i="183"/>
  <c r="DV17" i="183" s="1"/>
  <c r="EX158" i="183"/>
  <c r="EV158" i="183" s="1"/>
  <c r="EV17" i="183" s="1"/>
  <c r="DW158" i="183"/>
  <c r="DZ158" i="183"/>
  <c r="EB158" i="183"/>
  <c r="EJ51" i="183"/>
  <c r="EK51" i="183" s="1"/>
  <c r="DY115" i="187"/>
  <c r="DY39" i="183"/>
  <c r="DY29" i="183"/>
  <c r="EK103" i="187"/>
  <c r="EK39" i="183"/>
  <c r="T80" i="188"/>
  <c r="AI345" i="171"/>
  <c r="DH683" i="171"/>
  <c r="AI683" i="171"/>
  <c r="DH260" i="171"/>
  <c r="T76" i="188"/>
  <c r="T13" i="188"/>
  <c r="T28" i="188"/>
  <c r="DY21" i="187"/>
  <c r="EC62" i="187"/>
  <c r="EC56" i="187"/>
  <c r="EC30" i="187"/>
  <c r="DY152" i="187"/>
  <c r="DY145" i="183"/>
  <c r="DY159" i="187"/>
  <c r="DY148" i="187"/>
  <c r="T50" i="188"/>
  <c r="EC148" i="183"/>
  <c r="EK159" i="187"/>
  <c r="EK21" i="187"/>
  <c r="T20" i="188"/>
  <c r="DY94" i="187"/>
  <c r="DY154" i="187"/>
  <c r="EC167" i="187"/>
  <c r="T26" i="188"/>
  <c r="EC160" i="183"/>
  <c r="EC79" i="187"/>
  <c r="DY136" i="187"/>
  <c r="EC136" i="187"/>
  <c r="DY26" i="187"/>
  <c r="EC61" i="183"/>
  <c r="EK62" i="187"/>
  <c r="T31" i="188"/>
  <c r="EG114" i="187"/>
  <c r="T32" i="188"/>
  <c r="EG68" i="187"/>
  <c r="EC88" i="183"/>
  <c r="EK68" i="187"/>
  <c r="DY51" i="183"/>
  <c r="EK114" i="187"/>
  <c r="T18" i="188"/>
  <c r="T59" i="188"/>
  <c r="EG62" i="187"/>
  <c r="T27" i="188"/>
  <c r="DY62" i="187"/>
  <c r="DY36" i="187"/>
  <c r="DY132" i="183"/>
  <c r="T45" i="188"/>
  <c r="EC67" i="183"/>
  <c r="EC52" i="183"/>
  <c r="EC100" i="183"/>
  <c r="EC163" i="187"/>
  <c r="EC159" i="187"/>
  <c r="DY26" i="183"/>
  <c r="DY64" i="183"/>
  <c r="EC149" i="187"/>
  <c r="T95" i="188"/>
  <c r="EK105" i="187"/>
  <c r="EG115" i="187"/>
  <c r="EG30" i="187"/>
  <c r="EK79" i="187"/>
  <c r="EG152" i="187"/>
  <c r="EG158" i="187"/>
  <c r="T24" i="188"/>
  <c r="DH636" i="171"/>
  <c r="AI636" i="171"/>
  <c r="EG40" i="187"/>
  <c r="EK115" i="187"/>
  <c r="EK30" i="187"/>
  <c r="EG67" i="183"/>
  <c r="EK162" i="183"/>
  <c r="EK152" i="187"/>
  <c r="EK158" i="187"/>
  <c r="AI915" i="171"/>
  <c r="DH915" i="171"/>
  <c r="DH765" i="171"/>
  <c r="AI765" i="171"/>
  <c r="DH684" i="171"/>
  <c r="AI684" i="171"/>
  <c r="DH149" i="171"/>
  <c r="AI149" i="171"/>
  <c r="EK40" i="187"/>
  <c r="T56" i="188"/>
  <c r="EG106" i="187"/>
  <c r="T60" i="188"/>
  <c r="EK67" i="183"/>
  <c r="EG162" i="183"/>
  <c r="EK160" i="183"/>
  <c r="DH373" i="171"/>
  <c r="AI373" i="171"/>
  <c r="EG61" i="187"/>
  <c r="EK106" i="187"/>
  <c r="EG160" i="183"/>
  <c r="AI337" i="171"/>
  <c r="DH337" i="171"/>
  <c r="EG39" i="183"/>
  <c r="EK61" i="187"/>
  <c r="EK146" i="187"/>
  <c r="T89" i="188"/>
  <c r="T41" i="188"/>
  <c r="T42" i="188"/>
  <c r="T57" i="188"/>
  <c r="T91" i="188"/>
  <c r="T25" i="188"/>
  <c r="T51" i="188"/>
  <c r="T16" i="188"/>
  <c r="T53" i="188"/>
  <c r="T22" i="188"/>
  <c r="T65" i="188"/>
  <c r="T98" i="188"/>
  <c r="T96" i="188"/>
  <c r="T86" i="188"/>
  <c r="T35" i="188"/>
  <c r="T67" i="188"/>
  <c r="T72" i="188"/>
  <c r="T77" i="188"/>
  <c r="T37" i="188"/>
  <c r="T93" i="188"/>
  <c r="T46" i="188"/>
  <c r="T82" i="188"/>
  <c r="T52" i="188"/>
  <c r="T48" i="188"/>
  <c r="T74" i="188"/>
  <c r="T68" i="188"/>
  <c r="T83" i="188"/>
  <c r="T40" i="188"/>
  <c r="EG146" i="187"/>
  <c r="T84" i="188"/>
  <c r="T15" i="188"/>
  <c r="T38" i="188"/>
  <c r="T44" i="188"/>
  <c r="T85" i="188"/>
  <c r="T29" i="188"/>
  <c r="T73" i="188"/>
  <c r="T49" i="188"/>
  <c r="T17" i="188"/>
  <c r="T69" i="188"/>
  <c r="T36" i="188"/>
  <c r="T94" i="188"/>
  <c r="T33" i="188"/>
  <c r="T39" i="188"/>
  <c r="T61" i="188"/>
  <c r="T75" i="188"/>
  <c r="EG149" i="187"/>
  <c r="T92" i="188"/>
  <c r="T70" i="188"/>
  <c r="T88" i="188"/>
  <c r="T14" i="188"/>
  <c r="T90" i="188"/>
  <c r="T23" i="188"/>
  <c r="T34" i="188"/>
  <c r="EK149" i="187"/>
  <c r="T81" i="188"/>
  <c r="T19" i="188"/>
  <c r="AI19" i="171"/>
  <c r="DY146" i="187"/>
  <c r="EI167" i="187"/>
  <c r="EK167" i="187" s="1"/>
  <c r="EK26" i="187"/>
  <c r="EC146" i="187"/>
  <c r="GX104" i="183"/>
  <c r="GX114" i="183"/>
  <c r="GX117" i="183"/>
  <c r="FF128" i="187"/>
  <c r="GX25" i="183"/>
  <c r="GX113" i="183"/>
  <c r="DY88" i="183"/>
  <c r="EC37" i="183"/>
  <c r="DY67" i="183"/>
  <c r="EG80" i="183"/>
  <c r="EG52" i="183"/>
  <c r="EG63" i="183"/>
  <c r="EG163" i="183"/>
  <c r="EK80" i="183"/>
  <c r="EK52" i="183"/>
  <c r="EK63" i="183"/>
  <c r="EK163" i="183"/>
  <c r="EC51" i="183"/>
  <c r="DY52" i="183"/>
  <c r="DY160" i="183"/>
  <c r="EC132" i="183"/>
  <c r="EC82" i="183"/>
  <c r="EC80" i="183"/>
  <c r="DY82" i="183"/>
  <c r="DY80" i="183"/>
  <c r="GX154" i="183"/>
  <c r="FF26" i="187"/>
  <c r="GX61" i="183"/>
  <c r="GX32" i="183"/>
  <c r="FF30" i="187"/>
  <c r="GX152" i="183"/>
  <c r="DY167" i="187"/>
  <c r="FF22" i="187"/>
  <c r="GX22" i="183"/>
  <c r="FF63" i="187"/>
  <c r="GX63" i="183"/>
  <c r="FF162" i="187"/>
  <c r="GX162" i="183"/>
  <c r="FF71" i="187"/>
  <c r="GX71" i="183"/>
  <c r="FF74" i="187"/>
  <c r="GX74" i="183"/>
  <c r="FF33" i="187"/>
  <c r="GX33" i="183"/>
  <c r="FF28" i="187"/>
  <c r="GX28" i="183"/>
  <c r="FF126" i="187"/>
  <c r="GX126" i="183"/>
  <c r="FF55" i="187"/>
  <c r="GX55" i="183"/>
  <c r="FF102" i="187"/>
  <c r="GX102" i="183"/>
  <c r="FF31" i="187"/>
  <c r="GX31" i="183"/>
  <c r="FF167" i="187"/>
  <c r="GX167" i="183"/>
  <c r="FF21" i="187"/>
  <c r="GX21" i="183"/>
  <c r="FF27" i="187"/>
  <c r="GX27" i="183"/>
  <c r="FF125" i="187"/>
  <c r="GX125" i="183"/>
  <c r="FF43" i="187"/>
  <c r="GX43" i="183"/>
  <c r="FF96" i="187"/>
  <c r="GX96" i="183"/>
  <c r="FF95" i="187"/>
  <c r="GX95" i="183"/>
  <c r="FF75" i="187"/>
  <c r="GX75" i="183"/>
  <c r="FF118" i="187"/>
  <c r="GX118" i="183"/>
  <c r="FF133" i="187"/>
  <c r="GX133" i="183"/>
  <c r="FF97" i="187"/>
  <c r="GX97" i="183"/>
  <c r="FF18" i="187"/>
  <c r="GX18" i="183"/>
  <c r="FF120" i="187"/>
  <c r="GX120" i="183"/>
  <c r="FF130" i="187"/>
  <c r="GX130" i="183"/>
  <c r="FF110" i="187"/>
  <c r="GX110" i="183"/>
  <c r="FF111" i="187"/>
  <c r="GX111" i="183"/>
  <c r="FF20" i="187"/>
  <c r="GX20" i="183"/>
  <c r="FF56" i="187"/>
  <c r="GX56" i="183"/>
  <c r="FF160" i="187"/>
  <c r="GX160" i="183"/>
  <c r="FF157" i="187"/>
  <c r="GX157" i="183"/>
  <c r="FF49" i="187"/>
  <c r="GX49" i="183"/>
  <c r="FF122" i="187"/>
  <c r="GX122" i="183"/>
  <c r="FF38" i="187"/>
  <c r="GX38" i="183"/>
  <c r="FF101" i="187"/>
  <c r="GX101" i="183"/>
  <c r="FF145" i="187"/>
  <c r="GX145" i="183"/>
  <c r="FF41" i="187"/>
  <c r="GX41" i="183"/>
  <c r="FF44" i="187"/>
  <c r="GX44" i="183"/>
  <c r="FF51" i="187"/>
  <c r="GX51" i="183"/>
  <c r="FF132" i="187"/>
  <c r="GX132" i="183"/>
  <c r="FF164" i="187"/>
  <c r="GX164" i="183"/>
  <c r="FF64" i="187"/>
  <c r="GX64" i="183"/>
  <c r="FF81" i="187"/>
  <c r="GX81" i="183"/>
  <c r="FF135" i="187"/>
  <c r="GX135" i="183"/>
  <c r="FF151" i="187"/>
  <c r="GX151" i="183"/>
  <c r="FF116" i="187"/>
  <c r="GX116" i="183"/>
  <c r="FF127" i="187"/>
  <c r="GX127" i="183"/>
  <c r="FF35" i="187"/>
  <c r="GX35" i="183"/>
  <c r="FF58" i="187"/>
  <c r="GX58" i="183"/>
  <c r="FF45" i="187"/>
  <c r="GX45" i="183"/>
  <c r="FF79" i="187"/>
  <c r="GX79" i="183"/>
  <c r="FF62" i="187"/>
  <c r="GX62" i="183"/>
  <c r="FF87" i="187"/>
  <c r="GX87" i="183"/>
  <c r="FF136" i="187"/>
  <c r="GX136" i="183"/>
  <c r="FF150" i="187"/>
  <c r="GX150" i="183"/>
  <c r="FF161" i="187"/>
  <c r="GX161" i="183"/>
  <c r="FF149" i="187"/>
  <c r="GX149" i="183"/>
  <c r="FF131" i="187"/>
  <c r="GX131" i="183"/>
  <c r="FF83" i="187"/>
  <c r="GX83" i="183"/>
  <c r="FF147" i="187"/>
  <c r="GX147" i="183"/>
  <c r="FF24" i="187"/>
  <c r="GX24" i="183"/>
  <c r="FF80" i="187"/>
  <c r="GX80" i="183"/>
  <c r="FF129" i="187"/>
  <c r="GX129" i="183"/>
  <c r="FF119" i="187"/>
  <c r="GX119" i="183"/>
  <c r="FF123" i="187"/>
  <c r="GX123" i="183"/>
  <c r="FF57" i="187"/>
  <c r="GX57" i="183"/>
  <c r="FF39" i="187"/>
  <c r="GX39" i="183"/>
  <c r="FF146" i="187"/>
  <c r="GX146" i="183"/>
  <c r="FF73" i="187"/>
  <c r="GX73" i="183"/>
  <c r="FF139" i="187"/>
  <c r="GX139" i="183"/>
  <c r="FF53" i="187"/>
  <c r="GX53" i="183"/>
  <c r="FF91" i="187"/>
  <c r="GX91" i="183"/>
  <c r="FF89" i="187"/>
  <c r="GX89" i="183"/>
  <c r="FF143" i="187"/>
  <c r="GX143" i="183"/>
  <c r="EX15" i="187"/>
  <c r="DY149" i="187"/>
  <c r="DY41" i="183"/>
  <c r="DY46" i="183"/>
  <c r="EC41" i="187"/>
  <c r="DY117" i="183"/>
  <c r="EC140" i="183"/>
  <c r="DY87" i="187"/>
  <c r="EC117" i="183"/>
  <c r="EC20" i="187"/>
  <c r="EC87" i="183"/>
  <c r="DY47" i="187"/>
  <c r="EC47" i="187"/>
  <c r="EI47" i="187"/>
  <c r="EK47" i="187" s="1"/>
  <c r="EG47" i="187"/>
  <c r="EC92" i="183"/>
  <c r="DY140" i="183"/>
  <c r="EC139" i="187"/>
  <c r="DY155" i="187"/>
  <c r="DY31" i="187"/>
  <c r="DY89" i="183"/>
  <c r="DY139" i="187"/>
  <c r="EC104" i="187"/>
  <c r="EC31" i="187"/>
  <c r="DY140" i="187"/>
  <c r="DY117" i="187"/>
  <c r="DY41" i="187"/>
  <c r="EC89" i="183"/>
  <c r="EC46" i="183"/>
  <c r="EC46" i="187"/>
  <c r="EC104" i="183"/>
  <c r="EI89" i="187"/>
  <c r="EK89" i="187" s="1"/>
  <c r="EG89" i="187"/>
  <c r="DY143" i="183"/>
  <c r="DY138" i="183"/>
  <c r="EI138" i="183"/>
  <c r="EK138" i="183" s="1"/>
  <c r="EG138" i="183"/>
  <c r="EC41" i="183"/>
  <c r="EI41" i="183"/>
  <c r="EK41" i="183" s="1"/>
  <c r="EG41" i="183"/>
  <c r="EI155" i="187"/>
  <c r="EK155" i="187" s="1"/>
  <c r="EG155" i="187"/>
  <c r="EI46" i="187"/>
  <c r="EK46" i="187" s="1"/>
  <c r="EG46" i="187"/>
  <c r="EG155" i="183"/>
  <c r="EI155" i="183"/>
  <c r="EK155" i="183" s="1"/>
  <c r="EI139" i="187"/>
  <c r="EK139" i="187" s="1"/>
  <c r="EG139" i="187"/>
  <c r="EC143" i="187"/>
  <c r="EC34" i="183"/>
  <c r="EC146" i="183"/>
  <c r="DY138" i="187"/>
  <c r="DY87" i="183"/>
  <c r="DY155" i="183"/>
  <c r="EC45" i="183"/>
  <c r="DY45" i="183"/>
  <c r="DY104" i="183"/>
  <c r="EC89" i="187"/>
  <c r="EC143" i="183"/>
  <c r="EG143" i="183"/>
  <c r="EI143" i="183"/>
  <c r="EK143" i="183" s="1"/>
  <c r="EI31" i="187"/>
  <c r="EK31" i="187" s="1"/>
  <c r="EG31" i="187"/>
  <c r="EI89" i="183"/>
  <c r="EK89" i="183" s="1"/>
  <c r="EG89" i="183"/>
  <c r="EI143" i="187"/>
  <c r="EK143" i="187" s="1"/>
  <c r="EG143" i="187"/>
  <c r="EI87" i="187"/>
  <c r="EK87" i="187" s="1"/>
  <c r="EG87" i="187"/>
  <c r="EI45" i="187"/>
  <c r="EK45" i="187" s="1"/>
  <c r="EG45" i="187"/>
  <c r="DY95" i="187"/>
  <c r="EC155" i="187"/>
  <c r="EI117" i="183"/>
  <c r="EK117" i="183" s="1"/>
  <c r="EG117" i="183"/>
  <c r="DY46" i="187"/>
  <c r="EI138" i="187"/>
  <c r="EK138" i="187" s="1"/>
  <c r="EG138" i="187"/>
  <c r="EI20" i="187"/>
  <c r="EK20" i="187" s="1"/>
  <c r="EG20" i="187"/>
  <c r="EC155" i="183"/>
  <c r="EI45" i="183"/>
  <c r="EK45" i="183" s="1"/>
  <c r="EG45" i="183"/>
  <c r="DY92" i="183"/>
  <c r="EC117" i="187"/>
  <c r="DY104" i="187"/>
  <c r="DY92" i="187"/>
  <c r="EG92" i="187"/>
  <c r="EI92" i="187"/>
  <c r="EK92" i="187" s="1"/>
  <c r="EC20" i="183"/>
  <c r="EC140" i="187"/>
  <c r="EC31" i="183"/>
  <c r="DY20" i="187"/>
  <c r="EI92" i="183"/>
  <c r="EK92" i="183" s="1"/>
  <c r="EG92" i="183"/>
  <c r="EG117" i="187"/>
  <c r="EI117" i="187"/>
  <c r="EK117" i="187" s="1"/>
  <c r="EG104" i="187"/>
  <c r="EI104" i="187"/>
  <c r="EK104" i="187" s="1"/>
  <c r="EI140" i="183"/>
  <c r="EK140" i="183" s="1"/>
  <c r="EG140" i="183"/>
  <c r="EI46" i="183"/>
  <c r="EK46" i="183" s="1"/>
  <c r="EG46" i="183"/>
  <c r="EC92" i="187"/>
  <c r="DY20" i="183"/>
  <c r="EG41" i="187"/>
  <c r="EI41" i="187"/>
  <c r="EK41" i="187" s="1"/>
  <c r="EC87" i="187"/>
  <c r="DY45" i="187"/>
  <c r="EI140" i="187"/>
  <c r="EK140" i="187" s="1"/>
  <c r="EG140" i="187"/>
  <c r="EC138" i="187"/>
  <c r="DY31" i="183"/>
  <c r="EI31" i="183"/>
  <c r="EK31" i="183" s="1"/>
  <c r="EG31" i="183"/>
  <c r="EI87" i="183"/>
  <c r="EK87" i="183" s="1"/>
  <c r="EG87" i="183"/>
  <c r="EI104" i="183"/>
  <c r="EK104" i="183" s="1"/>
  <c r="EG104" i="183"/>
  <c r="DY89" i="187"/>
  <c r="EC138" i="183"/>
  <c r="EG20" i="183"/>
  <c r="EI20" i="183"/>
  <c r="EK20" i="183" s="1"/>
  <c r="DY143" i="187"/>
  <c r="EC45" i="187"/>
  <c r="EC47" i="183"/>
  <c r="DY47" i="183"/>
  <c r="EI47" i="183"/>
  <c r="EK47" i="183" s="1"/>
  <c r="EG47" i="183"/>
  <c r="EC27" i="187"/>
  <c r="EI27" i="187"/>
  <c r="EK27" i="187" s="1"/>
  <c r="EG27" i="187"/>
  <c r="EC122" i="187"/>
  <c r="DY122" i="187"/>
  <c r="EG71" i="187"/>
  <c r="EH71" i="187"/>
  <c r="EK71" i="187" s="1"/>
  <c r="EC49" i="187"/>
  <c r="EG95" i="187"/>
  <c r="EI95" i="187"/>
  <c r="EK95" i="187" s="1"/>
  <c r="DY131" i="187"/>
  <c r="EC156" i="187"/>
  <c r="EG49" i="187"/>
  <c r="EJ49" i="187"/>
  <c r="EK49" i="187" s="1"/>
  <c r="EC71" i="187"/>
  <c r="DY49" i="187"/>
  <c r="DY71" i="187"/>
  <c r="EC129" i="187"/>
  <c r="DY137" i="187"/>
  <c r="EC95" i="187"/>
  <c r="EG122" i="187"/>
  <c r="EH122" i="187"/>
  <c r="EK122" i="187" s="1"/>
  <c r="EC122" i="183"/>
  <c r="DY147" i="183"/>
  <c r="DY154" i="183"/>
  <c r="DY139" i="183"/>
  <c r="DY27" i="183"/>
  <c r="EI146" i="183"/>
  <c r="EK146" i="183" s="1"/>
  <c r="EG146" i="183"/>
  <c r="DY95" i="183"/>
  <c r="EH122" i="183"/>
  <c r="EK122" i="183" s="1"/>
  <c r="EG122" i="183"/>
  <c r="EH27" i="183"/>
  <c r="EK27" i="183" s="1"/>
  <c r="EG27" i="183"/>
  <c r="EC95" i="183"/>
  <c r="EC71" i="183"/>
  <c r="DY122" i="183"/>
  <c r="EC139" i="183"/>
  <c r="DY71" i="183"/>
  <c r="DY146" i="183"/>
  <c r="EG71" i="183"/>
  <c r="EH71" i="183"/>
  <c r="EK71" i="183" s="1"/>
  <c r="EJ139" i="183"/>
  <c r="EK139" i="183" s="1"/>
  <c r="EG139" i="183"/>
  <c r="EC27" i="183"/>
  <c r="EI95" i="183"/>
  <c r="EK95" i="183" s="1"/>
  <c r="EG95" i="183"/>
  <c r="DY127" i="183"/>
  <c r="EC97" i="187"/>
  <c r="DY118" i="183"/>
  <c r="EC133" i="187"/>
  <c r="EC125" i="187"/>
  <c r="EC28" i="187"/>
  <c r="DY141" i="183"/>
  <c r="EC68" i="183"/>
  <c r="DY118" i="187"/>
  <c r="DY58" i="187"/>
  <c r="EC19" i="183"/>
  <c r="EC35" i="187"/>
  <c r="EC164" i="183"/>
  <c r="DY50" i="183"/>
  <c r="DY121" i="187"/>
  <c r="EC133" i="183"/>
  <c r="DY100" i="187"/>
  <c r="DY129" i="187"/>
  <c r="DY127" i="187"/>
  <c r="DY161" i="187"/>
  <c r="EC91" i="187"/>
  <c r="EC81" i="187"/>
  <c r="EC120" i="187"/>
  <c r="DY83" i="187"/>
  <c r="EC44" i="187"/>
  <c r="DY147" i="187"/>
  <c r="EC127" i="187"/>
  <c r="EC157" i="187"/>
  <c r="EC129" i="183"/>
  <c r="EC161" i="187"/>
  <c r="EC43" i="183"/>
  <c r="EC77" i="183"/>
  <c r="DY28" i="187"/>
  <c r="EC136" i="183"/>
  <c r="DY151" i="187"/>
  <c r="EC147" i="187"/>
  <c r="EC157" i="183"/>
  <c r="EC154" i="183"/>
  <c r="EC144" i="183"/>
  <c r="DY134" i="183"/>
  <c r="DY126" i="183"/>
  <c r="ED17" i="183"/>
  <c r="DY22" i="183"/>
  <c r="EC73" i="187"/>
  <c r="DY164" i="183"/>
  <c r="DY126" i="187"/>
  <c r="EC165" i="187"/>
  <c r="EC151" i="187"/>
  <c r="DY128" i="187"/>
  <c r="EC121" i="187"/>
  <c r="EC167" i="183"/>
  <c r="EC130" i="183"/>
  <c r="DY74" i="187"/>
  <c r="EC80" i="187"/>
  <c r="EC38" i="187"/>
  <c r="DY44" i="187"/>
  <c r="EC125" i="183"/>
  <c r="EH128" i="187"/>
  <c r="EK128" i="187" s="1"/>
  <c r="EG128" i="187"/>
  <c r="EG121" i="187"/>
  <c r="EH121" i="187"/>
  <c r="EK121" i="187" s="1"/>
  <c r="EC118" i="183"/>
  <c r="EI120" i="187"/>
  <c r="EK120" i="187" s="1"/>
  <c r="EG120" i="187"/>
  <c r="EC147" i="183"/>
  <c r="EH133" i="183"/>
  <c r="EK133" i="183" s="1"/>
  <c r="EG133" i="183"/>
  <c r="EJ126" i="187"/>
  <c r="EK126" i="187" s="1"/>
  <c r="EG126" i="187"/>
  <c r="EH154" i="183"/>
  <c r="EK154" i="183" s="1"/>
  <c r="EG154" i="183"/>
  <c r="EG137" i="187"/>
  <c r="EH137" i="187"/>
  <c r="EK137" i="187" s="1"/>
  <c r="EI130" i="187"/>
  <c r="EK130" i="187" s="1"/>
  <c r="EG130" i="187"/>
  <c r="EG150" i="183"/>
  <c r="EH150" i="183"/>
  <c r="EK150" i="183" s="1"/>
  <c r="EG136" i="183"/>
  <c r="EI136" i="183"/>
  <c r="EK136" i="183" s="1"/>
  <c r="EH159" i="183"/>
  <c r="EK159" i="183" s="1"/>
  <c r="EG159" i="183"/>
  <c r="EI127" i="183"/>
  <c r="EK127" i="183" s="1"/>
  <c r="EG127" i="183"/>
  <c r="EC74" i="187"/>
  <c r="EC63" i="187"/>
  <c r="EC91" i="183"/>
  <c r="EC145" i="187"/>
  <c r="DY156" i="187"/>
  <c r="EC135" i="183"/>
  <c r="EG149" i="183"/>
  <c r="EI149" i="183"/>
  <c r="EK149" i="183" s="1"/>
  <c r="EI129" i="187"/>
  <c r="EK129" i="187" s="1"/>
  <c r="EG129" i="187"/>
  <c r="EJ165" i="187"/>
  <c r="EK165" i="187" s="1"/>
  <c r="EG165" i="187"/>
  <c r="EC137" i="187"/>
  <c r="EI127" i="187"/>
  <c r="EK127" i="187" s="1"/>
  <c r="EG127" i="187"/>
  <c r="EH125" i="187"/>
  <c r="EK125" i="187" s="1"/>
  <c r="EG125" i="187"/>
  <c r="EC160" i="187"/>
  <c r="EH128" i="183"/>
  <c r="EK128" i="183" s="1"/>
  <c r="EG128" i="183"/>
  <c r="DY123" i="187"/>
  <c r="EI144" i="183"/>
  <c r="EK144" i="183" s="1"/>
  <c r="EG144" i="183"/>
  <c r="DY166" i="183"/>
  <c r="DY151" i="183"/>
  <c r="EI161" i="187"/>
  <c r="EK161" i="187" s="1"/>
  <c r="EG161" i="187"/>
  <c r="EI120" i="183"/>
  <c r="EK120" i="183" s="1"/>
  <c r="EG120" i="183"/>
  <c r="DY114" i="183"/>
  <c r="EC98" i="187"/>
  <c r="EC116" i="187"/>
  <c r="EC50" i="183"/>
  <c r="DY70" i="183"/>
  <c r="EC22" i="183"/>
  <c r="EF17" i="187"/>
  <c r="DY48" i="183"/>
  <c r="EI151" i="187"/>
  <c r="EK151" i="187" s="1"/>
  <c r="EG151" i="187"/>
  <c r="EH147" i="187"/>
  <c r="EK147" i="187" s="1"/>
  <c r="EG147" i="187"/>
  <c r="EC118" i="187"/>
  <c r="EG125" i="183"/>
  <c r="EH125" i="183"/>
  <c r="EK125" i="183" s="1"/>
  <c r="EI135" i="183"/>
  <c r="EK135" i="183" s="1"/>
  <c r="EG135" i="183"/>
  <c r="EG162" i="187"/>
  <c r="EH162" i="187"/>
  <c r="EK162" i="187" s="1"/>
  <c r="DY120" i="183"/>
  <c r="DY149" i="183"/>
  <c r="EC135" i="187"/>
  <c r="DY167" i="183"/>
  <c r="DY150" i="183"/>
  <c r="EC131" i="183"/>
  <c r="EC153" i="183"/>
  <c r="EC134" i="183"/>
  <c r="EC127" i="183"/>
  <c r="DY136" i="183"/>
  <c r="EC164" i="187"/>
  <c r="EH118" i="187"/>
  <c r="EK118" i="187" s="1"/>
  <c r="EG118" i="187"/>
  <c r="EH132" i="187"/>
  <c r="EK132" i="187" s="1"/>
  <c r="EG132" i="187"/>
  <c r="EH131" i="187"/>
  <c r="EK131" i="187" s="1"/>
  <c r="EG131" i="187"/>
  <c r="EC150" i="187"/>
  <c r="DY125" i="183"/>
  <c r="DY133" i="187"/>
  <c r="DY162" i="187"/>
  <c r="EG147" i="183"/>
  <c r="EH147" i="183"/>
  <c r="EK147" i="183" s="1"/>
  <c r="EC126" i="187"/>
  <c r="DY135" i="187"/>
  <c r="DY160" i="187"/>
  <c r="DY128" i="183"/>
  <c r="EJ153" i="183"/>
  <c r="EK153" i="183" s="1"/>
  <c r="EG153" i="183"/>
  <c r="EG151" i="183"/>
  <c r="EI151" i="183"/>
  <c r="EK151" i="183" s="1"/>
  <c r="EH157" i="187"/>
  <c r="EK157" i="187" s="1"/>
  <c r="EG157" i="187"/>
  <c r="EI129" i="183"/>
  <c r="EK129" i="183" s="1"/>
  <c r="EG129" i="183"/>
  <c r="EH164" i="187"/>
  <c r="EK164" i="187" s="1"/>
  <c r="EG164" i="187"/>
  <c r="DY157" i="183"/>
  <c r="EH150" i="187"/>
  <c r="EK150" i="187" s="1"/>
  <c r="EG150" i="187"/>
  <c r="EJ156" i="187"/>
  <c r="EK156" i="187" s="1"/>
  <c r="EG156" i="187"/>
  <c r="EC149" i="183"/>
  <c r="DY125" i="187"/>
  <c r="EG130" i="183"/>
  <c r="EI130" i="183"/>
  <c r="EK130" i="183" s="1"/>
  <c r="EJ119" i="187"/>
  <c r="EK119" i="187" s="1"/>
  <c r="EG119" i="187"/>
  <c r="EG164" i="183"/>
  <c r="EH164" i="183"/>
  <c r="EK164" i="183" s="1"/>
  <c r="EC130" i="187"/>
  <c r="DY131" i="183"/>
  <c r="EC151" i="183"/>
  <c r="EH157" i="183"/>
  <c r="EK157" i="183" s="1"/>
  <c r="EG157" i="183"/>
  <c r="EG121" i="183"/>
  <c r="EH121" i="183"/>
  <c r="EK121" i="183" s="1"/>
  <c r="EJ141" i="183"/>
  <c r="EK141" i="183" s="1"/>
  <c r="EG141" i="183"/>
  <c r="DY68" i="183"/>
  <c r="DY59" i="183"/>
  <c r="EC57" i="187"/>
  <c r="DY80" i="187"/>
  <c r="DY23" i="183"/>
  <c r="DY38" i="187"/>
  <c r="DY164" i="187"/>
  <c r="EC132" i="187"/>
  <c r="EC131" i="187"/>
  <c r="DY145" i="187"/>
  <c r="EH133" i="187"/>
  <c r="EK133" i="187" s="1"/>
  <c r="EG133" i="187"/>
  <c r="EC121" i="183"/>
  <c r="DY135" i="183"/>
  <c r="EC162" i="187"/>
  <c r="EH118" i="183"/>
  <c r="EK118" i="183" s="1"/>
  <c r="EG118" i="183"/>
  <c r="DY120" i="187"/>
  <c r="EI135" i="187"/>
  <c r="EK135" i="187" s="1"/>
  <c r="EG135" i="187"/>
  <c r="EG167" i="183"/>
  <c r="EI167" i="183"/>
  <c r="EK167" i="183" s="1"/>
  <c r="DY130" i="183"/>
  <c r="EC119" i="187"/>
  <c r="EH160" i="187"/>
  <c r="EK160" i="187" s="1"/>
  <c r="EG160" i="187"/>
  <c r="EC159" i="183"/>
  <c r="EC126" i="183"/>
  <c r="EC123" i="187"/>
  <c r="DY130" i="187"/>
  <c r="EC150" i="183"/>
  <c r="EH131" i="183"/>
  <c r="EK131" i="183" s="1"/>
  <c r="EG131" i="183"/>
  <c r="DY144" i="183"/>
  <c r="EC166" i="183"/>
  <c r="DY153" i="183"/>
  <c r="DY129" i="183"/>
  <c r="DY111" i="183"/>
  <c r="DY56" i="183"/>
  <c r="EC28" i="183"/>
  <c r="DY57" i="187"/>
  <c r="EC23" i="183"/>
  <c r="EC75" i="183"/>
  <c r="DY110" i="183"/>
  <c r="EC83" i="187"/>
  <c r="DY132" i="187"/>
  <c r="DY150" i="187"/>
  <c r="EH145" i="187"/>
  <c r="EK145" i="187" s="1"/>
  <c r="EG145" i="187"/>
  <c r="EC128" i="187"/>
  <c r="DY121" i="183"/>
  <c r="EC120" i="183"/>
  <c r="DY133" i="183"/>
  <c r="DY165" i="187"/>
  <c r="DY119" i="187"/>
  <c r="EC128" i="183"/>
  <c r="DY159" i="183"/>
  <c r="EJ126" i="183"/>
  <c r="EK126" i="183" s="1"/>
  <c r="EG126" i="183"/>
  <c r="EH123" i="187"/>
  <c r="EK123" i="187" s="1"/>
  <c r="EG123" i="187"/>
  <c r="EJ166" i="183"/>
  <c r="EK166" i="183" s="1"/>
  <c r="EG166" i="183"/>
  <c r="EG134" i="183"/>
  <c r="EJ134" i="183"/>
  <c r="EK134" i="183" s="1"/>
  <c r="EC141" i="183"/>
  <c r="DY157" i="187"/>
  <c r="D102" i="188"/>
  <c r="E103" i="188"/>
  <c r="F102" i="188"/>
  <c r="A102" i="188"/>
  <c r="DY18" i="183"/>
  <c r="EC113" i="183"/>
  <c r="EI58" i="187"/>
  <c r="EK58" i="187" s="1"/>
  <c r="EG58" i="187"/>
  <c r="EC96" i="183"/>
  <c r="EI98" i="187"/>
  <c r="EK98" i="187" s="1"/>
  <c r="EG98" i="187"/>
  <c r="EH64" i="187"/>
  <c r="EK64" i="187" s="1"/>
  <c r="EG64" i="187"/>
  <c r="DY75" i="187"/>
  <c r="EH111" i="183"/>
  <c r="EK111" i="183" s="1"/>
  <c r="EG111" i="183"/>
  <c r="EG107" i="183"/>
  <c r="EI107" i="183"/>
  <c r="EK107" i="183" s="1"/>
  <c r="EC56" i="183"/>
  <c r="EJ102" i="183"/>
  <c r="EK102" i="183" s="1"/>
  <c r="EG102" i="183"/>
  <c r="EH77" i="183"/>
  <c r="EK77" i="183" s="1"/>
  <c r="EG77" i="183"/>
  <c r="EB17" i="187"/>
  <c r="EI84" i="183"/>
  <c r="EK84" i="183" s="1"/>
  <c r="EG84" i="183"/>
  <c r="EH73" i="187"/>
  <c r="EK73" i="187" s="1"/>
  <c r="EG73" i="187"/>
  <c r="EG100" i="187"/>
  <c r="EI100" i="187"/>
  <c r="EK100" i="187" s="1"/>
  <c r="ED17" i="187"/>
  <c r="EH24" i="187"/>
  <c r="EG24" i="187"/>
  <c r="EC72" i="183"/>
  <c r="EG106" i="183"/>
  <c r="EH106" i="183"/>
  <c r="EK106" i="183" s="1"/>
  <c r="EA17" i="183"/>
  <c r="EB17" i="183"/>
  <c r="EI91" i="183"/>
  <c r="EK91" i="183" s="1"/>
  <c r="EG91" i="183"/>
  <c r="EC103" i="183"/>
  <c r="EG116" i="183"/>
  <c r="EI116" i="183"/>
  <c r="EK116" i="183" s="1"/>
  <c r="DY109" i="183"/>
  <c r="EJ51" i="187"/>
  <c r="EK51" i="187" s="1"/>
  <c r="EG51" i="187"/>
  <c r="DY35" i="187"/>
  <c r="DW17" i="183"/>
  <c r="DY90" i="187"/>
  <c r="DY75" i="183"/>
  <c r="DY103" i="183"/>
  <c r="DY111" i="187"/>
  <c r="DY58" i="183"/>
  <c r="EG101" i="187"/>
  <c r="EJ101" i="187"/>
  <c r="EK101" i="187" s="1"/>
  <c r="EC109" i="183"/>
  <c r="EG33" i="187"/>
  <c r="EH33" i="187"/>
  <c r="EK33" i="187" s="1"/>
  <c r="EI78" i="183"/>
  <c r="EK78" i="183" s="1"/>
  <c r="EG78" i="183"/>
  <c r="DY109" i="187"/>
  <c r="DX17" i="187"/>
  <c r="EI59" i="183"/>
  <c r="EK59" i="183" s="1"/>
  <c r="EG59" i="183"/>
  <c r="EH86" i="183"/>
  <c r="EK86" i="183" s="1"/>
  <c r="EG86" i="183"/>
  <c r="EC18" i="183"/>
  <c r="DZ17" i="183"/>
  <c r="EC90" i="187"/>
  <c r="EH34" i="183"/>
  <c r="EK34" i="183" s="1"/>
  <c r="EG34" i="183"/>
  <c r="EC43" i="187"/>
  <c r="DY66" i="183"/>
  <c r="EC101" i="183"/>
  <c r="EH103" i="183"/>
  <c r="EK103" i="183" s="1"/>
  <c r="EG103" i="183"/>
  <c r="DY101" i="187"/>
  <c r="EC65" i="183"/>
  <c r="EC51" i="187"/>
  <c r="EC48" i="183"/>
  <c r="EG53" i="187"/>
  <c r="EI53" i="187"/>
  <c r="EK53" i="187" s="1"/>
  <c r="DY18" i="187"/>
  <c r="DV17" i="187"/>
  <c r="BQ17" i="187"/>
  <c r="DY113" i="183"/>
  <c r="EC114" i="183"/>
  <c r="EG55" i="187"/>
  <c r="EH55" i="187"/>
  <c r="EK55" i="187" s="1"/>
  <c r="DY98" i="187"/>
  <c r="EC70" i="183"/>
  <c r="DY96" i="187"/>
  <c r="EH113" i="183"/>
  <c r="EK113" i="183" s="1"/>
  <c r="EG113" i="183"/>
  <c r="DY55" i="187"/>
  <c r="BY18" i="187"/>
  <c r="BW17" i="187"/>
  <c r="DY102" i="187"/>
  <c r="BY19" i="187"/>
  <c r="BX17" i="187"/>
  <c r="EC107" i="183"/>
  <c r="DY102" i="183"/>
  <c r="DY91" i="187"/>
  <c r="DY39" i="187"/>
  <c r="EC110" i="187"/>
  <c r="EE17" i="187"/>
  <c r="EG18" i="187"/>
  <c r="EI18" i="187"/>
  <c r="DW17" i="187"/>
  <c r="EC84" i="183"/>
  <c r="EC29" i="187"/>
  <c r="EH72" i="183"/>
  <c r="EK72" i="183" s="1"/>
  <c r="EG72" i="183"/>
  <c r="EC59" i="183"/>
  <c r="EC86" i="183"/>
  <c r="EI22" i="187"/>
  <c r="EK22" i="187" s="1"/>
  <c r="EG22" i="187"/>
  <c r="DY106" i="183"/>
  <c r="EJ28" i="183"/>
  <c r="EK28" i="183" s="1"/>
  <c r="EG28" i="183"/>
  <c r="EG18" i="183"/>
  <c r="EI18" i="183"/>
  <c r="EE17" i="183"/>
  <c r="EH33" i="183"/>
  <c r="EK33" i="183" s="1"/>
  <c r="EG33" i="183"/>
  <c r="EG38" i="187"/>
  <c r="EH38" i="187"/>
  <c r="EK38" i="187" s="1"/>
  <c r="EI110" i="183"/>
  <c r="EK110" i="183" s="1"/>
  <c r="EG110" i="183"/>
  <c r="EG66" i="183"/>
  <c r="EI66" i="183"/>
  <c r="EK66" i="183" s="1"/>
  <c r="EG111" i="187"/>
  <c r="EH111" i="187"/>
  <c r="EK111" i="187" s="1"/>
  <c r="EG58" i="183"/>
  <c r="EI58" i="183"/>
  <c r="EK58" i="183" s="1"/>
  <c r="DY116" i="183"/>
  <c r="EC101" i="187"/>
  <c r="EH109" i="183"/>
  <c r="EK109" i="183" s="1"/>
  <c r="EG109" i="183"/>
  <c r="EC78" i="183"/>
  <c r="EH109" i="187"/>
  <c r="EK109" i="187" s="1"/>
  <c r="EG109" i="187"/>
  <c r="EC83" i="183"/>
  <c r="EG44" i="187"/>
  <c r="EH44" i="187"/>
  <c r="EK44" i="187" s="1"/>
  <c r="EV18" i="187"/>
  <c r="EX17" i="187"/>
  <c r="EH55" i="183"/>
  <c r="EK55" i="183" s="1"/>
  <c r="EG55" i="183"/>
  <c r="EC93" i="183"/>
  <c r="BU17" i="183"/>
  <c r="EC102" i="187"/>
  <c r="EC102" i="183"/>
  <c r="EK24" i="183"/>
  <c r="EH63" i="187"/>
  <c r="EK63" i="187" s="1"/>
  <c r="EG63" i="187"/>
  <c r="EH43" i="183"/>
  <c r="EK43" i="183" s="1"/>
  <c r="EG43" i="183"/>
  <c r="EC58" i="187"/>
  <c r="EJ114" i="183"/>
  <c r="EK114" i="183" s="1"/>
  <c r="EG114" i="183"/>
  <c r="BM17" i="187"/>
  <c r="EH96" i="183"/>
  <c r="EK96" i="183" s="1"/>
  <c r="EG96" i="183"/>
  <c r="DY64" i="187"/>
  <c r="EH74" i="187"/>
  <c r="EK74" i="187" s="1"/>
  <c r="EG74" i="187"/>
  <c r="BY18" i="183"/>
  <c r="BW17" i="183"/>
  <c r="EG70" i="183"/>
  <c r="EH70" i="183"/>
  <c r="EK70" i="183" s="1"/>
  <c r="EI22" i="183"/>
  <c r="EK22" i="183" s="1"/>
  <c r="EG22" i="183"/>
  <c r="EC75" i="187"/>
  <c r="EC96" i="187"/>
  <c r="BY19" i="183"/>
  <c r="BX17" i="183"/>
  <c r="EC38" i="183"/>
  <c r="DY81" i="187"/>
  <c r="DY63" i="187"/>
  <c r="EC39" i="187"/>
  <c r="DY73" i="187"/>
  <c r="EC55" i="183"/>
  <c r="DY22" i="187"/>
  <c r="EC106" i="183"/>
  <c r="EH80" i="187"/>
  <c r="EK80" i="187" s="1"/>
  <c r="EG80" i="187"/>
  <c r="EC110" i="183"/>
  <c r="DY43" i="187"/>
  <c r="EC66" i="183"/>
  <c r="EJ101" i="183"/>
  <c r="EK101" i="183" s="1"/>
  <c r="EG101" i="183"/>
  <c r="DY33" i="187"/>
  <c r="DY78" i="183"/>
  <c r="EC109" i="187"/>
  <c r="DY97" i="187"/>
  <c r="DY83" i="183"/>
  <c r="EJ19" i="183"/>
  <c r="EG19" i="183"/>
  <c r="EF17" i="183"/>
  <c r="BY24" i="183"/>
  <c r="BV17" i="183"/>
  <c r="EJ102" i="187"/>
  <c r="EK102" i="187" s="1"/>
  <c r="EG102" i="187"/>
  <c r="EG68" i="183"/>
  <c r="EJ68" i="183"/>
  <c r="EK68" i="183" s="1"/>
  <c r="EG91" i="187"/>
  <c r="EI91" i="187"/>
  <c r="EK91" i="187" s="1"/>
  <c r="DY43" i="183"/>
  <c r="DY77" i="183"/>
  <c r="DY110" i="187"/>
  <c r="EC64" i="187"/>
  <c r="EJ75" i="187"/>
  <c r="EK75" i="187" s="1"/>
  <c r="EG75" i="187"/>
  <c r="BU17" i="187"/>
  <c r="EI56" i="183"/>
  <c r="EK56" i="183" s="1"/>
  <c r="EG56" i="183"/>
  <c r="EH38" i="183"/>
  <c r="EK38" i="183" s="1"/>
  <c r="EG38" i="183"/>
  <c r="EH39" i="187"/>
  <c r="EK39" i="187" s="1"/>
  <c r="EG39" i="187"/>
  <c r="EA17" i="187"/>
  <c r="EC100" i="187"/>
  <c r="DY29" i="187"/>
  <c r="EC24" i="187"/>
  <c r="DY55" i="183"/>
  <c r="DY86" i="183"/>
  <c r="EG57" i="187"/>
  <c r="EJ57" i="187"/>
  <c r="EK57" i="187" s="1"/>
  <c r="EX17" i="183"/>
  <c r="EJ90" i="187"/>
  <c r="EK90" i="187" s="1"/>
  <c r="EG90" i="187"/>
  <c r="BY24" i="187"/>
  <c r="BV17" i="187"/>
  <c r="EC33" i="183"/>
  <c r="DY91" i="183"/>
  <c r="EH43" i="187"/>
  <c r="EK43" i="187" s="1"/>
  <c r="EG43" i="187"/>
  <c r="DY101" i="183"/>
  <c r="EC111" i="187"/>
  <c r="EC116" i="183"/>
  <c r="DY51" i="187"/>
  <c r="EG97" i="187"/>
  <c r="EH97" i="187"/>
  <c r="EK97" i="187" s="1"/>
  <c r="EH48" i="183"/>
  <c r="EK48" i="183" s="1"/>
  <c r="EG48" i="183"/>
  <c r="EC81" i="183"/>
  <c r="EC53" i="187"/>
  <c r="EI93" i="183"/>
  <c r="EK93" i="183" s="1"/>
  <c r="EG93" i="183"/>
  <c r="K12" i="188"/>
  <c r="N12" i="188" s="1"/>
  <c r="EV15" i="183"/>
  <c r="EG96" i="187"/>
  <c r="EH96" i="187"/>
  <c r="EK96" i="187" s="1"/>
  <c r="DY116" i="187"/>
  <c r="DY19" i="183"/>
  <c r="EC55" i="187"/>
  <c r="DY96" i="183"/>
  <c r="EI116" i="187"/>
  <c r="EK116" i="187" s="1"/>
  <c r="EG116" i="187"/>
  <c r="EG50" i="183"/>
  <c r="EH50" i="183"/>
  <c r="EK50" i="183" s="1"/>
  <c r="DY93" i="183"/>
  <c r="EC111" i="183"/>
  <c r="BM17" i="183"/>
  <c r="DY107" i="183"/>
  <c r="DY38" i="183"/>
  <c r="EH81" i="187"/>
  <c r="EK81" i="187" s="1"/>
  <c r="EG81" i="187"/>
  <c r="EI110" i="187"/>
  <c r="EK110" i="187" s="1"/>
  <c r="EG110" i="187"/>
  <c r="DZ17" i="187"/>
  <c r="EC18" i="187"/>
  <c r="DY84" i="183"/>
  <c r="EG29" i="187"/>
  <c r="EJ29" i="187"/>
  <c r="EK29" i="187" s="1"/>
  <c r="DY24" i="187"/>
  <c r="DY72" i="183"/>
  <c r="EC22" i="187"/>
  <c r="DY28" i="183"/>
  <c r="EI35" i="187"/>
  <c r="EK35" i="187" s="1"/>
  <c r="EG35" i="187"/>
  <c r="DX17" i="183"/>
  <c r="DY33" i="183"/>
  <c r="EI23" i="183"/>
  <c r="EK23" i="183" s="1"/>
  <c r="EG23" i="183"/>
  <c r="DY34" i="183"/>
  <c r="BQ17" i="183"/>
  <c r="EC58" i="183"/>
  <c r="EC33" i="187"/>
  <c r="DY65" i="183"/>
  <c r="DY81" i="183"/>
  <c r="DY53" i="187"/>
  <c r="EJ83" i="183"/>
  <c r="EK83" i="183" s="1"/>
  <c r="EG83" i="183"/>
  <c r="EJ75" i="183"/>
  <c r="EK75" i="183" s="1"/>
  <c r="EG75" i="183"/>
  <c r="EG83" i="187"/>
  <c r="EJ83" i="187"/>
  <c r="EK83" i="187" s="1"/>
  <c r="EK19" i="187"/>
  <c r="EH65" i="183"/>
  <c r="EK65" i="183" s="1"/>
  <c r="EG65" i="183"/>
  <c r="EJ28" i="187"/>
  <c r="EK28" i="187" s="1"/>
  <c r="EG28" i="187"/>
  <c r="EH81" i="183"/>
  <c r="EK81" i="183" s="1"/>
  <c r="EG81" i="183"/>
  <c r="L101" i="188"/>
  <c r="Q101" i="188"/>
  <c r="I101" i="188"/>
  <c r="N100" i="188"/>
  <c r="S100" i="188"/>
  <c r="O101" i="188"/>
  <c r="R101" i="188"/>
  <c r="K101" i="188"/>
  <c r="H101" i="188"/>
  <c r="C101" i="188" s="1"/>
  <c r="B101" i="188" s="1"/>
  <c r="M101" i="188"/>
  <c r="P101" i="188"/>
  <c r="EX15" i="183" l="1"/>
  <c r="DY158" i="183"/>
  <c r="EC158" i="183"/>
  <c r="T100" i="188"/>
  <c r="E104" i="188"/>
  <c r="D103" i="188"/>
  <c r="A103" i="188"/>
  <c r="F103" i="188"/>
  <c r="P102" i="188"/>
  <c r="J102" i="188"/>
  <c r="Q102" i="188"/>
  <c r="K102" i="188"/>
  <c r="I102" i="188"/>
  <c r="R102" i="188"/>
  <c r="O102" i="188"/>
  <c r="M102" i="188"/>
  <c r="L102" i="188"/>
  <c r="H102" i="188"/>
  <c r="C102" i="188" s="1"/>
  <c r="B102" i="188" s="1"/>
  <c r="P12" i="188"/>
  <c r="EV17" i="187"/>
  <c r="AI17" i="187"/>
  <c r="EV15" i="187" s="1"/>
  <c r="EK24" i="187"/>
  <c r="EH17" i="187"/>
  <c r="EC17" i="187"/>
  <c r="EK18" i="187"/>
  <c r="EI17" i="187"/>
  <c r="EG17" i="187"/>
  <c r="EG6" i="187" s="1"/>
  <c r="BY17" i="187"/>
  <c r="EK19" i="183"/>
  <c r="EJ17" i="183"/>
  <c r="BY17" i="183"/>
  <c r="EK18" i="183"/>
  <c r="EI17" i="183"/>
  <c r="DY17" i="187"/>
  <c r="EC17" i="183"/>
  <c r="EJ17" i="187"/>
  <c r="EG17" i="183"/>
  <c r="EG6" i="183" s="1"/>
  <c r="DY17" i="183"/>
  <c r="EH17" i="183"/>
  <c r="N101" i="188"/>
  <c r="S101" i="188"/>
  <c r="T101" i="188" l="1"/>
  <c r="S12" i="188"/>
  <c r="T12" i="188" s="1"/>
  <c r="EK17" i="187"/>
  <c r="EK6" i="187" s="1"/>
  <c r="EK17" i="183"/>
  <c r="EK6" i="183" s="1"/>
  <c r="S102" i="188"/>
  <c r="N102" i="188"/>
  <c r="O103" i="188"/>
  <c r="I103" i="188"/>
  <c r="P103" i="188"/>
  <c r="J103" i="188"/>
  <c r="R103" i="188"/>
  <c r="H103" i="188"/>
  <c r="C103" i="188" s="1"/>
  <c r="B103" i="188" s="1"/>
  <c r="Q103" i="188"/>
  <c r="M103" i="188"/>
  <c r="L103" i="188"/>
  <c r="K103" i="188"/>
  <c r="A104" i="188"/>
  <c r="F104" i="188"/>
  <c r="D104" i="188"/>
  <c r="E105" i="188"/>
  <c r="T102" i="188" l="1"/>
  <c r="N103" i="188"/>
  <c r="S103" i="188"/>
  <c r="E106" i="188"/>
  <c r="F105" i="188"/>
  <c r="D105" i="188"/>
  <c r="A105" i="188"/>
  <c r="H104" i="188"/>
  <c r="C104" i="188" s="1"/>
  <c r="B104" i="188" s="1"/>
  <c r="R104" i="188"/>
  <c r="L104" i="188"/>
  <c r="O104" i="188"/>
  <c r="I104" i="188"/>
  <c r="K104" i="188"/>
  <c r="Q104" i="188"/>
  <c r="P104" i="188"/>
  <c r="M104" i="188"/>
  <c r="J104" i="188"/>
  <c r="T103" i="188" l="1"/>
  <c r="S104" i="188"/>
  <c r="N104" i="188"/>
  <c r="M105" i="188"/>
  <c r="Q105" i="188"/>
  <c r="K105" i="188"/>
  <c r="H105" i="188"/>
  <c r="C105" i="188" s="1"/>
  <c r="B105" i="188" s="1"/>
  <c r="P105" i="188"/>
  <c r="O105" i="188"/>
  <c r="L105" i="188"/>
  <c r="J105" i="188"/>
  <c r="I105" i="188"/>
  <c r="R105" i="188"/>
  <c r="E107" i="188"/>
  <c r="F106" i="188"/>
  <c r="D106" i="188"/>
  <c r="A106" i="188"/>
  <c r="T104" i="188" l="1"/>
  <c r="N105" i="188"/>
  <c r="S105" i="188"/>
  <c r="R106" i="188"/>
  <c r="L106" i="188"/>
  <c r="P106" i="188"/>
  <c r="J106" i="188"/>
  <c r="M106" i="188"/>
  <c r="I106" i="188"/>
  <c r="H106" i="188"/>
  <c r="C106" i="188" s="1"/>
  <c r="B106" i="188" s="1"/>
  <c r="Q106" i="188"/>
  <c r="O106" i="188"/>
  <c r="K106" i="188"/>
  <c r="D107" i="188"/>
  <c r="A107" i="188"/>
  <c r="E108" i="188"/>
  <c r="F107" i="188"/>
  <c r="T105" i="188" l="1"/>
  <c r="N106" i="188"/>
  <c r="S106" i="188"/>
  <c r="A108" i="188"/>
  <c r="D108" i="188"/>
  <c r="F108" i="188"/>
  <c r="E109" i="188"/>
  <c r="Q107" i="188"/>
  <c r="K107" i="188"/>
  <c r="O107" i="188"/>
  <c r="I107" i="188"/>
  <c r="R107" i="188"/>
  <c r="L107" i="188"/>
  <c r="M107" i="188"/>
  <c r="J107" i="188"/>
  <c r="H107" i="188"/>
  <c r="C107" i="188" s="1"/>
  <c r="B107" i="188" s="1"/>
  <c r="P107" i="188"/>
  <c r="T106" i="188" l="1"/>
  <c r="S107" i="188"/>
  <c r="N107" i="188"/>
  <c r="E110" i="188"/>
  <c r="F109" i="188"/>
  <c r="D109" i="188"/>
  <c r="A109" i="188"/>
  <c r="P108" i="188"/>
  <c r="J108" i="188"/>
  <c r="H108" i="188"/>
  <c r="C108" i="188" s="1"/>
  <c r="B108" i="188" s="1"/>
  <c r="Q108" i="188"/>
  <c r="K108" i="188"/>
  <c r="R108" i="188"/>
  <c r="O108" i="188"/>
  <c r="M108" i="188"/>
  <c r="L108" i="188"/>
  <c r="I108" i="188"/>
  <c r="T107" i="188" l="1"/>
  <c r="N108" i="188"/>
  <c r="S108" i="188"/>
  <c r="O109" i="188"/>
  <c r="I109" i="188"/>
  <c r="M109" i="188"/>
  <c r="P109" i="188"/>
  <c r="J109" i="188"/>
  <c r="L109" i="188"/>
  <c r="K109" i="188"/>
  <c r="H109" i="188"/>
  <c r="C109" i="188" s="1"/>
  <c r="B109" i="188" s="1"/>
  <c r="R109" i="188"/>
  <c r="Q109" i="188"/>
  <c r="A110" i="188"/>
  <c r="D110" i="188"/>
  <c r="E111" i="188"/>
  <c r="F110" i="188"/>
  <c r="T108" i="188" l="1"/>
  <c r="N109" i="188"/>
  <c r="S109" i="188"/>
  <c r="H110" i="188"/>
  <c r="C110" i="188" s="1"/>
  <c r="B110" i="188" s="1"/>
  <c r="R110" i="188"/>
  <c r="L110" i="188"/>
  <c r="O110" i="188"/>
  <c r="I110" i="188"/>
  <c r="Q110" i="188"/>
  <c r="P110" i="188"/>
  <c r="M110" i="188"/>
  <c r="K110" i="188"/>
  <c r="J110" i="188"/>
  <c r="E112" i="188"/>
  <c r="F111" i="188"/>
  <c r="D111" i="188"/>
  <c r="A111" i="188"/>
  <c r="T109" i="188" l="1"/>
  <c r="A112" i="188"/>
  <c r="D112" i="188"/>
  <c r="S110" i="188"/>
  <c r="N110" i="188"/>
  <c r="M111" i="188"/>
  <c r="Q111" i="188"/>
  <c r="K111" i="188"/>
  <c r="H111" i="188"/>
  <c r="C111" i="188" s="1"/>
  <c r="B111" i="188" s="1"/>
  <c r="J111" i="188"/>
  <c r="I111" i="188"/>
  <c r="R111" i="188"/>
  <c r="P111" i="188"/>
  <c r="O111" i="188"/>
  <c r="L111" i="188"/>
  <c r="F112" i="188"/>
  <c r="E113" i="188"/>
  <c r="T110" i="188" l="1"/>
  <c r="A113" i="188"/>
  <c r="D113" i="188"/>
  <c r="N111" i="188"/>
  <c r="S111" i="188"/>
  <c r="O112" i="188"/>
  <c r="P112" i="188"/>
  <c r="L112" i="188"/>
  <c r="R112" i="188"/>
  <c r="J112" i="188"/>
  <c r="M112" i="188"/>
  <c r="Q112" i="188"/>
  <c r="K112" i="188"/>
  <c r="I112" i="188"/>
  <c r="H112" i="188"/>
  <c r="C112" i="188" s="1"/>
  <c r="B112" i="188" s="1"/>
  <c r="E114" i="188"/>
  <c r="F113" i="188"/>
  <c r="T111" i="188" l="1"/>
  <c r="D114" i="188"/>
  <c r="A114" i="188"/>
  <c r="N112" i="188"/>
  <c r="S112" i="188"/>
  <c r="H113" i="188"/>
  <c r="C113" i="188" s="1"/>
  <c r="B113" i="188" s="1"/>
  <c r="O113" i="188"/>
  <c r="I113" i="188"/>
  <c r="K113" i="188"/>
  <c r="Q113" i="188"/>
  <c r="L113" i="188"/>
  <c r="P113" i="188"/>
  <c r="M113" i="188"/>
  <c r="J113" i="188"/>
  <c r="R113" i="188"/>
  <c r="E115" i="188"/>
  <c r="F114" i="188"/>
  <c r="T112" i="188" l="1"/>
  <c r="A115" i="188"/>
  <c r="D115" i="188"/>
  <c r="N113" i="188"/>
  <c r="M114" i="188"/>
  <c r="H114" i="188"/>
  <c r="C114" i="188" s="1"/>
  <c r="B114" i="188" s="1"/>
  <c r="R114" i="188"/>
  <c r="J114" i="188"/>
  <c r="P114" i="188"/>
  <c r="K114" i="188"/>
  <c r="O114" i="188"/>
  <c r="L114" i="188"/>
  <c r="I114" i="188"/>
  <c r="Q114" i="188"/>
  <c r="E116" i="188"/>
  <c r="F115" i="188"/>
  <c r="S113" i="188"/>
  <c r="T113" i="188" l="1"/>
  <c r="N114" i="188"/>
  <c r="A116" i="188"/>
  <c r="D116" i="188"/>
  <c r="R115" i="188"/>
  <c r="L115" i="188"/>
  <c r="M115" i="188"/>
  <c r="Q115" i="188"/>
  <c r="I115" i="188"/>
  <c r="O115" i="188"/>
  <c r="J115" i="188"/>
  <c r="K115" i="188"/>
  <c r="H115" i="188"/>
  <c r="C115" i="188" s="1"/>
  <c r="B115" i="188" s="1"/>
  <c r="P115" i="188"/>
  <c r="S114" i="188"/>
  <c r="E117" i="188"/>
  <c r="F116" i="188"/>
  <c r="T114" i="188" l="1"/>
  <c r="N115" i="188"/>
  <c r="A117" i="188"/>
  <c r="D117" i="188"/>
  <c r="S115" i="188"/>
  <c r="E118" i="188"/>
  <c r="F117" i="188"/>
  <c r="Q116" i="188"/>
  <c r="K116" i="188"/>
  <c r="R116" i="188"/>
  <c r="L116" i="188"/>
  <c r="P116" i="188"/>
  <c r="H116" i="188"/>
  <c r="C116" i="188" s="1"/>
  <c r="B116" i="188" s="1"/>
  <c r="I116" i="188"/>
  <c r="M116" i="188"/>
  <c r="J116" i="188"/>
  <c r="O116" i="188"/>
  <c r="T115" i="188" l="1"/>
  <c r="N116" i="188"/>
  <c r="D118" i="188"/>
  <c r="A118" i="188"/>
  <c r="S116" i="188"/>
  <c r="P117" i="188"/>
  <c r="J117" i="188"/>
  <c r="Q117" i="188"/>
  <c r="K117" i="188"/>
  <c r="O117" i="188"/>
  <c r="M117" i="188"/>
  <c r="R117" i="188"/>
  <c r="H117" i="188"/>
  <c r="C117" i="188" s="1"/>
  <c r="B117" i="188" s="1"/>
  <c r="L117" i="188"/>
  <c r="I117" i="188"/>
  <c r="E119" i="188"/>
  <c r="F118" i="188"/>
  <c r="T116" i="188" l="1"/>
  <c r="N117" i="188"/>
  <c r="A119" i="188"/>
  <c r="D119" i="188"/>
  <c r="S117" i="188"/>
  <c r="O118" i="188"/>
  <c r="I118" i="188"/>
  <c r="P118" i="188"/>
  <c r="J118" i="188"/>
  <c r="L118" i="188"/>
  <c r="Q118" i="188"/>
  <c r="K118" i="188"/>
  <c r="H118" i="188"/>
  <c r="C118" i="188" s="1"/>
  <c r="B118" i="188" s="1"/>
  <c r="R118" i="188"/>
  <c r="M118" i="188"/>
  <c r="E120" i="188"/>
  <c r="F119" i="188"/>
  <c r="T117" i="188" l="1"/>
  <c r="A120" i="188"/>
  <c r="D120" i="188"/>
  <c r="N118" i="188"/>
  <c r="S118" i="188"/>
  <c r="E121" i="188"/>
  <c r="F120" i="188"/>
  <c r="H119" i="188"/>
  <c r="C119" i="188" s="1"/>
  <c r="B119" i="188" s="1"/>
  <c r="O119" i="188"/>
  <c r="I119" i="188"/>
  <c r="M119" i="188"/>
  <c r="K119" i="188"/>
  <c r="P119" i="188"/>
  <c r="J119" i="188"/>
  <c r="R119" i="188"/>
  <c r="Q119" i="188"/>
  <c r="L119" i="188"/>
  <c r="T118" i="188" l="1"/>
  <c r="A121" i="188"/>
  <c r="D121" i="188"/>
  <c r="N119" i="188"/>
  <c r="S119" i="188"/>
  <c r="M120" i="188"/>
  <c r="H120" i="188"/>
  <c r="C120" i="188" s="1"/>
  <c r="B120" i="188" s="1"/>
  <c r="L120" i="188"/>
  <c r="R120" i="188"/>
  <c r="J120" i="188"/>
  <c r="O120" i="188"/>
  <c r="I120" i="188"/>
  <c r="Q120" i="188"/>
  <c r="P120" i="188"/>
  <c r="K120" i="188"/>
  <c r="E122" i="188"/>
  <c r="F121" i="188"/>
  <c r="T119" i="188" l="1"/>
  <c r="N120" i="188"/>
  <c r="D122" i="188"/>
  <c r="A122" i="188"/>
  <c r="S120" i="188"/>
  <c r="F122" i="188"/>
  <c r="E123" i="188"/>
  <c r="R121" i="188"/>
  <c r="L121" i="188"/>
  <c r="M121" i="188"/>
  <c r="K121" i="188"/>
  <c r="Q121" i="188"/>
  <c r="I121" i="188"/>
  <c r="H121" i="188"/>
  <c r="C121" i="188" s="1"/>
  <c r="B121" i="188" s="1"/>
  <c r="P121" i="188"/>
  <c r="O121" i="188"/>
  <c r="J121" i="188"/>
  <c r="T120" i="188" l="1"/>
  <c r="A123" i="188"/>
  <c r="D123" i="188"/>
  <c r="N121" i="188"/>
  <c r="S121" i="188"/>
  <c r="Q122" i="188"/>
  <c r="K122" i="188"/>
  <c r="R122" i="188"/>
  <c r="L122" i="188"/>
  <c r="J122" i="188"/>
  <c r="I122" i="188"/>
  <c r="P122" i="188"/>
  <c r="H122" i="188"/>
  <c r="C122" i="188" s="1"/>
  <c r="B122" i="188" s="1"/>
  <c r="M122" i="188"/>
  <c r="O122" i="188"/>
  <c r="E124" i="188"/>
  <c r="F123" i="188"/>
  <c r="T121" i="188" l="1"/>
  <c r="A124" i="188"/>
  <c r="D124" i="188"/>
  <c r="S122" i="188"/>
  <c r="N122" i="188"/>
  <c r="F124" i="188"/>
  <c r="E125" i="188"/>
  <c r="P123" i="188"/>
  <c r="J123" i="188"/>
  <c r="Q123" i="188"/>
  <c r="K123" i="188"/>
  <c r="I123" i="188"/>
  <c r="R123" i="188"/>
  <c r="H123" i="188"/>
  <c r="C123" i="188" s="1"/>
  <c r="B123" i="188" s="1"/>
  <c r="O123" i="188"/>
  <c r="L123" i="188"/>
  <c r="M123" i="188"/>
  <c r="T122" i="188" l="1"/>
  <c r="A125" i="188"/>
  <c r="D125" i="188"/>
  <c r="N123" i="188"/>
  <c r="S123" i="188"/>
  <c r="F125" i="188"/>
  <c r="E126" i="188"/>
  <c r="O124" i="188"/>
  <c r="I124" i="188"/>
  <c r="P124" i="188"/>
  <c r="J124" i="188"/>
  <c r="R124" i="188"/>
  <c r="H124" i="188"/>
  <c r="C124" i="188" s="1"/>
  <c r="B124" i="188" s="1"/>
  <c r="Q124" i="188"/>
  <c r="K124" i="188"/>
  <c r="M124" i="188"/>
  <c r="L124" i="188"/>
  <c r="T123" i="188" l="1"/>
  <c r="D126" i="188"/>
  <c r="A126" i="188"/>
  <c r="S124" i="188"/>
  <c r="N124" i="188"/>
  <c r="E127" i="188"/>
  <c r="F126" i="188"/>
  <c r="P125" i="188"/>
  <c r="J125" i="188"/>
  <c r="Q125" i="188"/>
  <c r="K125" i="188"/>
  <c r="I125" i="188"/>
  <c r="L125" i="188"/>
  <c r="H125" i="188"/>
  <c r="C125" i="188" s="1"/>
  <c r="B125" i="188" s="1"/>
  <c r="R125" i="188"/>
  <c r="M125" i="188"/>
  <c r="O125" i="188"/>
  <c r="T124" i="188" l="1"/>
  <c r="N125" i="188"/>
  <c r="A127" i="188"/>
  <c r="D127" i="188"/>
  <c r="S125" i="188"/>
  <c r="O126" i="188"/>
  <c r="I126" i="188"/>
  <c r="P126" i="188"/>
  <c r="J126" i="188"/>
  <c r="R126" i="188"/>
  <c r="H126" i="188"/>
  <c r="C126" i="188" s="1"/>
  <c r="B126" i="188" s="1"/>
  <c r="K126" i="188"/>
  <c r="Q126" i="188"/>
  <c r="M126" i="188"/>
  <c r="L126" i="188"/>
  <c r="E128" i="188"/>
  <c r="F127" i="188"/>
  <c r="T125" i="188" l="1"/>
  <c r="A128" i="188"/>
  <c r="D128" i="188"/>
  <c r="S126" i="188"/>
  <c r="N126" i="188"/>
  <c r="H127" i="188"/>
  <c r="C127" i="188" s="1"/>
  <c r="B127" i="188" s="1"/>
  <c r="O127" i="188"/>
  <c r="I127" i="188"/>
  <c r="Q127" i="188"/>
  <c r="R127" i="188"/>
  <c r="J127" i="188"/>
  <c r="L127" i="188"/>
  <c r="K127" i="188"/>
  <c r="M127" i="188"/>
  <c r="P127" i="188"/>
  <c r="E129" i="188"/>
  <c r="F128" i="188"/>
  <c r="T126" i="188" l="1"/>
  <c r="A129" i="188"/>
  <c r="D129" i="188"/>
  <c r="N127" i="188"/>
  <c r="S127" i="188"/>
  <c r="M128" i="188"/>
  <c r="H128" i="188"/>
  <c r="C128" i="188" s="1"/>
  <c r="B128" i="188" s="1"/>
  <c r="P128" i="188"/>
  <c r="Q128" i="188"/>
  <c r="I128" i="188"/>
  <c r="R128" i="188"/>
  <c r="O128" i="188"/>
  <c r="J128" i="188"/>
  <c r="L128" i="188"/>
  <c r="K128" i="188"/>
  <c r="E130" i="188"/>
  <c r="F129" i="188"/>
  <c r="T127" i="188" l="1"/>
  <c r="N128" i="188"/>
  <c r="D130" i="188"/>
  <c r="A130" i="188"/>
  <c r="S128" i="188"/>
  <c r="R129" i="188"/>
  <c r="L129" i="188"/>
  <c r="M129" i="188"/>
  <c r="O129" i="188"/>
  <c r="P129" i="188"/>
  <c r="H129" i="188"/>
  <c r="C129" i="188" s="1"/>
  <c r="B129" i="188" s="1"/>
  <c r="K129" i="188"/>
  <c r="J129" i="188"/>
  <c r="Q129" i="188"/>
  <c r="I129" i="188"/>
  <c r="E131" i="188"/>
  <c r="F130" i="188"/>
  <c r="T128" i="188" l="1"/>
  <c r="A131" i="188"/>
  <c r="D131" i="188"/>
  <c r="N129" i="188"/>
  <c r="S129" i="188"/>
  <c r="Q130" i="188"/>
  <c r="K130" i="188"/>
  <c r="R130" i="188"/>
  <c r="L130" i="188"/>
  <c r="O130" i="188"/>
  <c r="I130" i="188"/>
  <c r="H130" i="188"/>
  <c r="C130" i="188" s="1"/>
  <c r="B130" i="188" s="1"/>
  <c r="J130" i="188"/>
  <c r="P130" i="188"/>
  <c r="M130" i="188"/>
  <c r="F131" i="188"/>
  <c r="E132" i="188"/>
  <c r="T129" i="188" l="1"/>
  <c r="A132" i="188"/>
  <c r="D132" i="188"/>
  <c r="S130" i="188"/>
  <c r="N130" i="188"/>
  <c r="F132" i="188"/>
  <c r="E133" i="188"/>
  <c r="P131" i="188"/>
  <c r="J131" i="188"/>
  <c r="O131" i="188"/>
  <c r="I131" i="188"/>
  <c r="Q131" i="188"/>
  <c r="K131" i="188"/>
  <c r="R131" i="188"/>
  <c r="M131" i="188"/>
  <c r="L131" i="188"/>
  <c r="H131" i="188"/>
  <c r="C131" i="188" s="1"/>
  <c r="B131" i="188" s="1"/>
  <c r="T130" i="188" l="1"/>
  <c r="N131" i="188"/>
  <c r="A133" i="188"/>
  <c r="D133" i="188"/>
  <c r="S131" i="188"/>
  <c r="O132" i="188"/>
  <c r="I132" i="188"/>
  <c r="H132" i="188"/>
  <c r="C132" i="188" s="1"/>
  <c r="B132" i="188" s="1"/>
  <c r="P132" i="188"/>
  <c r="J132" i="188"/>
  <c r="K132" i="188"/>
  <c r="R132" i="188"/>
  <c r="Q132" i="188"/>
  <c r="M132" i="188"/>
  <c r="L132" i="188"/>
  <c r="E134" i="188"/>
  <c r="F133" i="188"/>
  <c r="T131" i="188" l="1"/>
  <c r="D134" i="188"/>
  <c r="A134" i="188"/>
  <c r="S132" i="188"/>
  <c r="N132" i="188"/>
  <c r="H133" i="188"/>
  <c r="C133" i="188" s="1"/>
  <c r="B133" i="188" s="1"/>
  <c r="M133" i="188"/>
  <c r="O133" i="188"/>
  <c r="I133" i="188"/>
  <c r="L133" i="188"/>
  <c r="P133" i="188"/>
  <c r="R133" i="188"/>
  <c r="Q133" i="188"/>
  <c r="K133" i="188"/>
  <c r="J133" i="188"/>
  <c r="E135" i="188"/>
  <c r="F134" i="188"/>
  <c r="T132" i="188" l="1"/>
  <c r="N133" i="188"/>
  <c r="A135" i="188"/>
  <c r="D135" i="188"/>
  <c r="S133" i="188"/>
  <c r="M134" i="188"/>
  <c r="R134" i="188"/>
  <c r="L134" i="188"/>
  <c r="H134" i="188"/>
  <c r="C134" i="188" s="1"/>
  <c r="B134" i="188" s="1"/>
  <c r="Q134" i="188"/>
  <c r="I134" i="188"/>
  <c r="P134" i="188"/>
  <c r="O134" i="188"/>
  <c r="K134" i="188"/>
  <c r="J134" i="188"/>
  <c r="E136" i="188"/>
  <c r="F135" i="188"/>
  <c r="T133" i="188" l="1"/>
  <c r="N134" i="188"/>
  <c r="A136" i="188"/>
  <c r="D136" i="188"/>
  <c r="S134" i="188"/>
  <c r="F136" i="188"/>
  <c r="E137" i="188"/>
  <c r="R135" i="188"/>
  <c r="L135" i="188"/>
  <c r="Q135" i="188"/>
  <c r="K135" i="188"/>
  <c r="M135" i="188"/>
  <c r="J135" i="188"/>
  <c r="P135" i="188"/>
  <c r="O135" i="188"/>
  <c r="I135" i="188"/>
  <c r="H135" i="188"/>
  <c r="C135" i="188" s="1"/>
  <c r="B135" i="188" s="1"/>
  <c r="T134" i="188" l="1"/>
  <c r="A137" i="188"/>
  <c r="D137" i="188"/>
  <c r="S135" i="188"/>
  <c r="N135" i="188"/>
  <c r="F137" i="188"/>
  <c r="E138" i="188"/>
  <c r="Q136" i="188"/>
  <c r="K136" i="188"/>
  <c r="P136" i="188"/>
  <c r="J136" i="188"/>
  <c r="R136" i="188"/>
  <c r="L136" i="188"/>
  <c r="O136" i="188"/>
  <c r="M136" i="188"/>
  <c r="I136" i="188"/>
  <c r="H136" i="188"/>
  <c r="C136" i="188" s="1"/>
  <c r="B136" i="188" s="1"/>
  <c r="T135" i="188" l="1"/>
  <c r="N136" i="188"/>
  <c r="D138" i="188"/>
  <c r="A138" i="188"/>
  <c r="S136" i="188"/>
  <c r="E139" i="188"/>
  <c r="F138" i="188"/>
  <c r="P137" i="188"/>
  <c r="J137" i="188"/>
  <c r="O137" i="188"/>
  <c r="I137" i="188"/>
  <c r="Q137" i="188"/>
  <c r="K137" i="188"/>
  <c r="H137" i="188"/>
  <c r="C137" i="188" s="1"/>
  <c r="B137" i="188" s="1"/>
  <c r="L137" i="188"/>
  <c r="M137" i="188"/>
  <c r="R137" i="188"/>
  <c r="T136" i="188" l="1"/>
  <c r="A139" i="188"/>
  <c r="D139" i="188"/>
  <c r="S137" i="188"/>
  <c r="N137" i="188"/>
  <c r="O138" i="188"/>
  <c r="I138" i="188"/>
  <c r="H138" i="188"/>
  <c r="C138" i="188" s="1"/>
  <c r="B138" i="188" s="1"/>
  <c r="P138" i="188"/>
  <c r="J138" i="188"/>
  <c r="M138" i="188"/>
  <c r="Q138" i="188"/>
  <c r="L138" i="188"/>
  <c r="K138" i="188"/>
  <c r="R138" i="188"/>
  <c r="E140" i="188"/>
  <c r="F139" i="188"/>
  <c r="T137" i="188" l="1"/>
  <c r="N138" i="188"/>
  <c r="A140" i="188"/>
  <c r="D140" i="188"/>
  <c r="S138" i="188"/>
  <c r="H139" i="188"/>
  <c r="C139" i="188" s="1"/>
  <c r="B139" i="188" s="1"/>
  <c r="M139" i="188"/>
  <c r="O139" i="188"/>
  <c r="I139" i="188"/>
  <c r="R139" i="188"/>
  <c r="J139" i="188"/>
  <c r="L139" i="188"/>
  <c r="K139" i="188"/>
  <c r="P139" i="188"/>
  <c r="Q139" i="188"/>
  <c r="E141" i="188"/>
  <c r="F140" i="188"/>
  <c r="T138" i="188" l="1"/>
  <c r="A141" i="188"/>
  <c r="D141" i="188"/>
  <c r="N139" i="188"/>
  <c r="S139" i="188"/>
  <c r="M140" i="188"/>
  <c r="R140" i="188"/>
  <c r="L140" i="188"/>
  <c r="H140" i="188"/>
  <c r="C140" i="188" s="1"/>
  <c r="B140" i="188" s="1"/>
  <c r="K140" i="188"/>
  <c r="O140" i="188"/>
  <c r="J140" i="188"/>
  <c r="I140" i="188"/>
  <c r="P140" i="188"/>
  <c r="Q140" i="188"/>
  <c r="E142" i="188"/>
  <c r="F141" i="188"/>
  <c r="T139" i="188" l="1"/>
  <c r="N140" i="188"/>
  <c r="D142" i="188"/>
  <c r="A142" i="188"/>
  <c r="S140" i="188"/>
  <c r="R141" i="188"/>
  <c r="L141" i="188"/>
  <c r="Q141" i="188"/>
  <c r="K141" i="188"/>
  <c r="M141" i="188"/>
  <c r="P141" i="188"/>
  <c r="H141" i="188"/>
  <c r="C141" i="188" s="1"/>
  <c r="B141" i="188" s="1"/>
  <c r="J141" i="188"/>
  <c r="I141" i="188"/>
  <c r="O141" i="188"/>
  <c r="E143" i="188"/>
  <c r="F142" i="188"/>
  <c r="T140" i="188" l="1"/>
  <c r="A143" i="188"/>
  <c r="D143" i="188"/>
  <c r="S141" i="188"/>
  <c r="N141" i="188"/>
  <c r="E144" i="188"/>
  <c r="F143" i="188"/>
  <c r="Q142" i="188"/>
  <c r="K142" i="188"/>
  <c r="P142" i="188"/>
  <c r="J142" i="188"/>
  <c r="R142" i="188"/>
  <c r="L142" i="188"/>
  <c r="I142" i="188"/>
  <c r="M142" i="188"/>
  <c r="H142" i="188"/>
  <c r="C142" i="188" s="1"/>
  <c r="B142" i="188" s="1"/>
  <c r="O142" i="188"/>
  <c r="T141" i="188" l="1"/>
  <c r="N142" i="188"/>
  <c r="A144" i="188"/>
  <c r="D144" i="188"/>
  <c r="S142" i="188"/>
  <c r="P143" i="188"/>
  <c r="J143" i="188"/>
  <c r="O143" i="188"/>
  <c r="I143" i="188"/>
  <c r="Q143" i="188"/>
  <c r="K143" i="188"/>
  <c r="R143" i="188"/>
  <c r="H143" i="188"/>
  <c r="C143" i="188" s="1"/>
  <c r="B143" i="188" s="1"/>
  <c r="L143" i="188"/>
  <c r="M143" i="188"/>
  <c r="F144" i="188"/>
  <c r="E145" i="188"/>
  <c r="T142" i="188" l="1"/>
  <c r="A145" i="188"/>
  <c r="D145" i="188"/>
  <c r="S143" i="188"/>
  <c r="N143" i="188"/>
  <c r="E146" i="188"/>
  <c r="F145" i="188"/>
  <c r="O144" i="188"/>
  <c r="I144" i="188"/>
  <c r="H144" i="188"/>
  <c r="C144" i="188" s="1"/>
  <c r="B144" i="188" s="1"/>
  <c r="P144" i="188"/>
  <c r="J144" i="188"/>
  <c r="K144" i="188"/>
  <c r="R144" i="188"/>
  <c r="L144" i="188"/>
  <c r="Q144" i="188"/>
  <c r="M144" i="188"/>
  <c r="T143" i="188" l="1"/>
  <c r="D146" i="188"/>
  <c r="A146" i="188"/>
  <c r="N144" i="188"/>
  <c r="S144" i="188"/>
  <c r="H145" i="188"/>
  <c r="C145" i="188" s="1"/>
  <c r="B145" i="188" s="1"/>
  <c r="M145" i="188"/>
  <c r="O145" i="188"/>
  <c r="I145" i="188"/>
  <c r="L145" i="188"/>
  <c r="P145" i="188"/>
  <c r="R145" i="188"/>
  <c r="J145" i="188"/>
  <c r="Q145" i="188"/>
  <c r="K145" i="188"/>
  <c r="E147" i="188"/>
  <c r="F146" i="188"/>
  <c r="T144" i="188" l="1"/>
  <c r="N145" i="188"/>
  <c r="A147" i="188"/>
  <c r="D147" i="188"/>
  <c r="S145" i="188"/>
  <c r="E148" i="188"/>
  <c r="F147" i="188"/>
  <c r="M146" i="188"/>
  <c r="R146" i="188"/>
  <c r="L146" i="188"/>
  <c r="H146" i="188"/>
  <c r="C146" i="188" s="1"/>
  <c r="B146" i="188" s="1"/>
  <c r="Q146" i="188"/>
  <c r="I146" i="188"/>
  <c r="P146" i="188"/>
  <c r="J146" i="188"/>
  <c r="O146" i="188"/>
  <c r="K146" i="188"/>
  <c r="T145" i="188" l="1"/>
  <c r="N146" i="188"/>
  <c r="A148" i="188"/>
  <c r="D148" i="188"/>
  <c r="S146" i="188"/>
  <c r="R147" i="188"/>
  <c r="L147" i="188"/>
  <c r="Q147" i="188"/>
  <c r="K147" i="188"/>
  <c r="M147" i="188"/>
  <c r="J147" i="188"/>
  <c r="P147" i="188"/>
  <c r="H147" i="188"/>
  <c r="C147" i="188" s="1"/>
  <c r="B147" i="188" s="1"/>
  <c r="O147" i="188"/>
  <c r="I147" i="188"/>
  <c r="F148" i="188"/>
  <c r="E149" i="188"/>
  <c r="T146" i="188" l="1"/>
  <c r="N147" i="188"/>
  <c r="A149" i="188"/>
  <c r="D149" i="188"/>
  <c r="S147" i="188"/>
  <c r="E150" i="188"/>
  <c r="F149" i="188"/>
  <c r="Q148" i="188"/>
  <c r="K148" i="188"/>
  <c r="P148" i="188"/>
  <c r="J148" i="188"/>
  <c r="R148" i="188"/>
  <c r="L148" i="188"/>
  <c r="O148" i="188"/>
  <c r="H148" i="188"/>
  <c r="C148" i="188" s="1"/>
  <c r="B148" i="188" s="1"/>
  <c r="M148" i="188"/>
  <c r="I148" i="188"/>
  <c r="T147" i="188" l="1"/>
  <c r="N148" i="188"/>
  <c r="D150" i="188"/>
  <c r="A150" i="188"/>
  <c r="S148" i="188"/>
  <c r="P149" i="188"/>
  <c r="J149" i="188"/>
  <c r="O149" i="188"/>
  <c r="I149" i="188"/>
  <c r="Q149" i="188"/>
  <c r="K149" i="188"/>
  <c r="H149" i="188"/>
  <c r="C149" i="188" s="1"/>
  <c r="B149" i="188" s="1"/>
  <c r="L149" i="188"/>
  <c r="R149" i="188"/>
  <c r="M149" i="188"/>
  <c r="E151" i="188"/>
  <c r="F150" i="188"/>
  <c r="T148" i="188" l="1"/>
  <c r="N149" i="188"/>
  <c r="A151" i="188"/>
  <c r="D151" i="188"/>
  <c r="E152" i="188"/>
  <c r="S149" i="188"/>
  <c r="F151" i="188"/>
  <c r="O150" i="188"/>
  <c r="I150" i="188"/>
  <c r="H150" i="188"/>
  <c r="C150" i="188" s="1"/>
  <c r="B150" i="188" s="1"/>
  <c r="P150" i="188"/>
  <c r="J150" i="188"/>
  <c r="M150" i="188"/>
  <c r="Q150" i="188"/>
  <c r="R150" i="188"/>
  <c r="L150" i="188"/>
  <c r="K150" i="188"/>
  <c r="T149" i="188" l="1"/>
  <c r="N150" i="188"/>
  <c r="E153" i="188"/>
  <c r="A152" i="188"/>
  <c r="D152" i="188"/>
  <c r="F152" i="188"/>
  <c r="S150" i="188"/>
  <c r="H151" i="188"/>
  <c r="C151" i="188" s="1"/>
  <c r="B151" i="188" s="1"/>
  <c r="M151" i="188"/>
  <c r="O151" i="188"/>
  <c r="I151" i="188"/>
  <c r="R151" i="188"/>
  <c r="J151" i="188"/>
  <c r="Q151" i="188"/>
  <c r="P151" i="188"/>
  <c r="L151" i="188"/>
  <c r="K151" i="188"/>
  <c r="T150" i="188" l="1"/>
  <c r="L152" i="188"/>
  <c r="M152" i="188"/>
  <c r="H152" i="188"/>
  <c r="C152" i="188" s="1"/>
  <c r="B152" i="188" s="1"/>
  <c r="I152" i="188"/>
  <c r="R152" i="188"/>
  <c r="P152" i="188"/>
  <c r="O152" i="188"/>
  <c r="Q152" i="188"/>
  <c r="J152" i="188"/>
  <c r="K152" i="188"/>
  <c r="E154" i="188"/>
  <c r="A153" i="188"/>
  <c r="D153" i="188"/>
  <c r="F153" i="188"/>
  <c r="S151" i="188"/>
  <c r="N151" i="188"/>
  <c r="T151" i="188" l="1"/>
  <c r="N152" i="188"/>
  <c r="S152" i="188"/>
  <c r="E155" i="188"/>
  <c r="D154" i="188"/>
  <c r="A154" i="188"/>
  <c r="F154" i="188"/>
  <c r="I153" i="188"/>
  <c r="M153" i="188"/>
  <c r="L153" i="188"/>
  <c r="R153" i="188"/>
  <c r="J153" i="188"/>
  <c r="H153" i="188"/>
  <c r="C153" i="188" s="1"/>
  <c r="B153" i="188" s="1"/>
  <c r="Q153" i="188"/>
  <c r="K153" i="188"/>
  <c r="P153" i="188"/>
  <c r="O153" i="188"/>
  <c r="T152" i="188" l="1"/>
  <c r="N153" i="188"/>
  <c r="Q154" i="188"/>
  <c r="M154" i="188"/>
  <c r="I154" i="188"/>
  <c r="R154" i="188"/>
  <c r="L154" i="188"/>
  <c r="P154" i="188"/>
  <c r="K154" i="188"/>
  <c r="J154" i="188"/>
  <c r="H154" i="188"/>
  <c r="C154" i="188" s="1"/>
  <c r="B154" i="188" s="1"/>
  <c r="O154" i="188"/>
  <c r="S153" i="188"/>
  <c r="E156" i="188"/>
  <c r="A155" i="188"/>
  <c r="D155" i="188"/>
  <c r="F155" i="188"/>
  <c r="T153" i="188" l="1"/>
  <c r="N154" i="188"/>
  <c r="S154" i="188"/>
  <c r="J155" i="188"/>
  <c r="L155" i="188"/>
  <c r="H155" i="188"/>
  <c r="C155" i="188" s="1"/>
  <c r="B155" i="188" s="1"/>
  <c r="Q155" i="188"/>
  <c r="K155" i="188"/>
  <c r="M155" i="188"/>
  <c r="P155" i="188"/>
  <c r="I155" i="188"/>
  <c r="O155" i="188"/>
  <c r="R155" i="188"/>
  <c r="E157" i="188"/>
  <c r="A156" i="188"/>
  <c r="D156" i="188"/>
  <c r="F156" i="188"/>
  <c r="T154" i="188" l="1"/>
  <c r="N155" i="188"/>
  <c r="S155" i="188"/>
  <c r="L156" i="188"/>
  <c r="Q156" i="188"/>
  <c r="R156" i="188"/>
  <c r="J156" i="188"/>
  <c r="M156" i="188"/>
  <c r="I156" i="188"/>
  <c r="P156" i="188"/>
  <c r="H156" i="188"/>
  <c r="C156" i="188" s="1"/>
  <c r="B156" i="188" s="1"/>
  <c r="K156" i="188"/>
  <c r="O156" i="188"/>
  <c r="E158" i="188"/>
  <c r="A157" i="188"/>
  <c r="D157" i="188"/>
  <c r="F157" i="188"/>
  <c r="T155" i="188" l="1"/>
  <c r="N156" i="188"/>
  <c r="S156" i="188"/>
  <c r="Q157" i="188"/>
  <c r="P157" i="188"/>
  <c r="L157" i="188"/>
  <c r="R157" i="188"/>
  <c r="I157" i="188"/>
  <c r="K157" i="188"/>
  <c r="J157" i="188"/>
  <c r="H157" i="188"/>
  <c r="C157" i="188" s="1"/>
  <c r="B157" i="188" s="1"/>
  <c r="M157" i="188"/>
  <c r="O157" i="188"/>
  <c r="E159" i="188"/>
  <c r="D158" i="188"/>
  <c r="A158" i="188"/>
  <c r="F158" i="188"/>
  <c r="T156" i="188" l="1"/>
  <c r="S157" i="188"/>
  <c r="N157" i="188"/>
  <c r="L158" i="188"/>
  <c r="I158" i="188"/>
  <c r="K158" i="188"/>
  <c r="J158" i="188"/>
  <c r="P158" i="188"/>
  <c r="Q158" i="188"/>
  <c r="H158" i="188"/>
  <c r="C158" i="188" s="1"/>
  <c r="B158" i="188" s="1"/>
  <c r="R158" i="188"/>
  <c r="M158" i="188"/>
  <c r="O158" i="188"/>
  <c r="E160" i="188"/>
  <c r="A159" i="188"/>
  <c r="D159" i="188"/>
  <c r="F159" i="188"/>
  <c r="T157" i="188" l="1"/>
  <c r="N158" i="188"/>
  <c r="S158" i="188"/>
  <c r="J159" i="188"/>
  <c r="Q159" i="188"/>
  <c r="R159" i="188"/>
  <c r="M159" i="188"/>
  <c r="K159" i="188"/>
  <c r="L159" i="188"/>
  <c r="P159" i="188"/>
  <c r="H159" i="188"/>
  <c r="C159" i="188" s="1"/>
  <c r="B159" i="188" s="1"/>
  <c r="I159" i="188"/>
  <c r="O159" i="188"/>
  <c r="E161" i="188"/>
  <c r="A160" i="188"/>
  <c r="D160" i="188"/>
  <c r="F160" i="188"/>
  <c r="T158" i="188" l="1"/>
  <c r="S159" i="188"/>
  <c r="N159" i="188"/>
  <c r="A161" i="188"/>
  <c r="D161" i="188"/>
  <c r="F161" i="188"/>
  <c r="I160" i="188"/>
  <c r="M160" i="188"/>
  <c r="P160" i="188"/>
  <c r="J160" i="188"/>
  <c r="L160" i="188"/>
  <c r="K160" i="188"/>
  <c r="R160" i="188"/>
  <c r="H160" i="188"/>
  <c r="C160" i="188" s="1"/>
  <c r="B160" i="188" s="1"/>
  <c r="Q160" i="188"/>
  <c r="O160" i="188"/>
  <c r="T159" i="188" l="1"/>
  <c r="N160" i="188"/>
  <c r="S160" i="188"/>
  <c r="I161" i="188"/>
  <c r="M161" i="188"/>
  <c r="M11" i="188" s="1"/>
  <c r="EL15" i="171" s="1"/>
  <c r="R161" i="188"/>
  <c r="O161" i="188"/>
  <c r="O11" i="188" s="1"/>
  <c r="Q161" i="188"/>
  <c r="Q11" i="188" s="1"/>
  <c r="J161" i="188"/>
  <c r="J11" i="188" s="1"/>
  <c r="K161" i="188"/>
  <c r="K11" i="188" s="1"/>
  <c r="EL14" i="171" s="1"/>
  <c r="L161" i="188"/>
  <c r="L11" i="188" s="1"/>
  <c r="H161" i="188"/>
  <c r="C161" i="188" s="1"/>
  <c r="B161" i="188" s="1"/>
  <c r="P161" i="188"/>
  <c r="T160" i="188" l="1"/>
  <c r="R11" i="188"/>
  <c r="EL19" i="171" s="1"/>
  <c r="EL11" i="171"/>
  <c r="P11" i="188"/>
  <c r="EL18" i="171" s="1"/>
  <c r="EL10" i="171"/>
  <c r="H49" i="90"/>
  <c r="F49" i="90"/>
  <c r="S161" i="188"/>
  <c r="H66" i="90"/>
  <c r="F57" i="90"/>
  <c r="F50" i="90"/>
  <c r="F59" i="90"/>
  <c r="H65" i="90"/>
  <c r="H67" i="90"/>
  <c r="F65" i="90"/>
  <c r="H50" i="90"/>
  <c r="H59" i="90"/>
  <c r="H61" i="90"/>
  <c r="F56" i="90"/>
  <c r="F60" i="90"/>
  <c r="F67" i="90"/>
  <c r="H51" i="90"/>
  <c r="H62" i="90"/>
  <c r="H53" i="90"/>
  <c r="F66" i="90"/>
  <c r="H55" i="90"/>
  <c r="F55" i="90"/>
  <c r="F58" i="90"/>
  <c r="F62" i="90"/>
  <c r="H54" i="90"/>
  <c r="H56" i="90"/>
  <c r="F64" i="90"/>
  <c r="H63" i="90"/>
  <c r="F61" i="90"/>
  <c r="H64" i="90"/>
  <c r="H52" i="90"/>
  <c r="F63" i="90"/>
  <c r="F51" i="90"/>
  <c r="F53" i="90"/>
  <c r="H58" i="90"/>
  <c r="F52" i="90"/>
  <c r="H60" i="90"/>
  <c r="F54" i="90"/>
  <c r="H57" i="90"/>
  <c r="N161" i="188"/>
  <c r="N11" i="188" l="1"/>
  <c r="EL16" i="171" s="1"/>
  <c r="T161" i="188"/>
  <c r="EL12" i="171"/>
  <c r="I55" i="90" a="1"/>
  <c r="I55" i="90" s="1"/>
  <c r="I56" i="90" a="1"/>
  <c r="I56" i="90" s="1"/>
  <c r="I52" i="90" a="1"/>
  <c r="I52" i="90" s="1"/>
  <c r="I64" i="90" a="1"/>
  <c r="I64" i="90" s="1"/>
  <c r="S11" i="188"/>
  <c r="EL20" i="171" s="1"/>
  <c r="I67" i="90" a="1"/>
  <c r="I67" i="90" s="1"/>
  <c r="I58" i="90" l="1" a="1"/>
  <c r="I58" i="90" s="1"/>
  <c r="I59" i="90" a="1"/>
  <c r="I59" i="90" s="1"/>
  <c r="I66" i="90" a="1"/>
  <c r="I66" i="90" s="1"/>
  <c r="I60" i="90" a="1"/>
  <c r="I60" i="90" s="1"/>
  <c r="I54" i="90" a="1"/>
  <c r="I54" i="90" s="1"/>
  <c r="T11" i="188"/>
  <c r="S4" i="188" s="1"/>
  <c r="J16" i="112" s="1"/>
  <c r="I49" i="90" a="1"/>
  <c r="I49" i="90" s="1"/>
  <c r="I48" i="90" a="1"/>
  <c r="I48" i="90" s="1"/>
  <c r="I57" i="90" a="1"/>
  <c r="I57" i="90" s="1"/>
  <c r="I62" i="90" a="1"/>
  <c r="I62" i="90" s="1"/>
  <c r="I61" i="90" a="1"/>
  <c r="I61" i="90" s="1"/>
  <c r="I63" i="90" a="1"/>
  <c r="I63" i="90" s="1"/>
  <c r="I53" i="90" a="1"/>
  <c r="I53" i="90" s="1"/>
  <c r="I51" i="90" a="1"/>
  <c r="I51" i="90" s="1"/>
  <c r="I50" i="90" a="1"/>
  <c r="I50" i="90" s="1"/>
  <c r="I65" i="90" a="1"/>
  <c r="I65" i="90" s="1"/>
  <c r="K13" i="159" l="1"/>
  <c r="EL7" i="171"/>
  <c r="I47" i="90"/>
  <c r="EL5" i="171"/>
  <c r="G13" i="159" l="1"/>
  <c r="EL6" i="171"/>
  <c r="V12" i="185"/>
  <c r="E13" i="159"/>
  <c r="C43" i="185" l="1"/>
  <c r="C44" i="185"/>
  <c r="C36" i="185"/>
  <c r="C60" i="185"/>
  <c r="C75" i="185"/>
  <c r="C26" i="185"/>
  <c r="C33" i="185"/>
  <c r="C46" i="185"/>
  <c r="C28" i="185"/>
  <c r="C62" i="185"/>
  <c r="C50" i="185"/>
  <c r="C20" i="185"/>
  <c r="C68" i="185"/>
  <c r="C73" i="185"/>
  <c r="C56" i="185"/>
  <c r="C61" i="185"/>
  <c r="C63" i="185"/>
  <c r="C53" i="185"/>
  <c r="C67" i="185"/>
  <c r="C71" i="185"/>
  <c r="C27" i="185"/>
  <c r="C72" i="185"/>
  <c r="C74" i="185"/>
  <c r="C58" i="185"/>
  <c r="C48" i="185"/>
  <c r="C54" i="185"/>
  <c r="C32" i="185"/>
  <c r="C65" i="185"/>
  <c r="C57" i="185"/>
  <c r="C35" i="185"/>
  <c r="C59" i="185"/>
  <c r="C45" i="185"/>
  <c r="C39" i="185"/>
  <c r="C64" i="185"/>
  <c r="C34" i="185"/>
  <c r="C41" i="185"/>
  <c r="C49" i="185"/>
  <c r="C69" i="185"/>
  <c r="C77" i="185"/>
  <c r="C78" i="185"/>
  <c r="C79" i="185"/>
  <c r="C83" i="185"/>
  <c r="C84" i="185"/>
  <c r="C86" i="185"/>
  <c r="C81" i="185"/>
  <c r="C85" i="185"/>
  <c r="C88" i="185"/>
  <c r="C90" i="185"/>
  <c r="T6" i="171" a="1"/>
  <c r="T6" i="171" s="1"/>
  <c r="F42" i="185" l="1"/>
  <c r="F18" i="185"/>
  <c r="C18" i="185"/>
  <c r="F17" i="185"/>
  <c r="C17" i="185"/>
  <c r="C16" i="185"/>
  <c r="F16" i="185"/>
  <c r="T16" i="185" s="1" a="1"/>
  <c r="T16" i="185" s="1"/>
  <c r="DW17" i="171"/>
  <c r="K14" i="185" s="1"/>
  <c r="DV17" i="171"/>
  <c r="K13" i="185" s="1"/>
  <c r="F87" i="185"/>
  <c r="T87" i="185" s="1" a="1"/>
  <c r="T87" i="185" s="1"/>
  <c r="F76" i="185"/>
  <c r="T76" i="185" s="1" a="1"/>
  <c r="T76" i="185" s="1"/>
  <c r="F46" i="185"/>
  <c r="T46" i="185" s="1" a="1"/>
  <c r="T46" i="185" s="1"/>
  <c r="F28" i="185"/>
  <c r="T28" i="185" s="1" a="1"/>
  <c r="T28" i="185" s="1"/>
  <c r="F48" i="185"/>
  <c r="T48" i="185" s="1" a="1"/>
  <c r="T48" i="185" s="1"/>
  <c r="F57" i="185"/>
  <c r="T57" i="185" s="1" a="1"/>
  <c r="T57" i="185" s="1"/>
  <c r="F58" i="185"/>
  <c r="T58" i="185" s="1" a="1"/>
  <c r="T58" i="185" s="1"/>
  <c r="F69" i="185"/>
  <c r="T69" i="185" s="1" a="1"/>
  <c r="T69" i="185" s="1"/>
  <c r="F32" i="185"/>
  <c r="T32" i="185" s="1" a="1"/>
  <c r="T32" i="185" s="1"/>
  <c r="F45" i="185"/>
  <c r="T45" i="185" s="1" a="1"/>
  <c r="T45" i="185" s="1"/>
  <c r="F62" i="185"/>
  <c r="T62" i="185" s="1" a="1"/>
  <c r="T62" i="185" s="1"/>
  <c r="F75" i="185"/>
  <c r="T75" i="185" s="1" a="1"/>
  <c r="T75" i="185" s="1"/>
  <c r="CX17" i="171"/>
  <c r="F81" i="185"/>
  <c r="T81" i="185" s="1" a="1"/>
  <c r="T81" i="185" s="1"/>
  <c r="F77" i="185"/>
  <c r="T77" i="185" s="1" a="1"/>
  <c r="T77" i="185" s="1"/>
  <c r="F29" i="185"/>
  <c r="T29" i="185" s="1" a="1"/>
  <c r="T29" i="185" s="1"/>
  <c r="F67" i="185"/>
  <c r="T67" i="185" s="1" a="1"/>
  <c r="T67" i="185" s="1"/>
  <c r="F23" i="185"/>
  <c r="T23" i="185" s="1" a="1"/>
  <c r="T23" i="185" s="1"/>
  <c r="F24" i="185"/>
  <c r="T24" i="185" s="1" a="1"/>
  <c r="T24" i="185" s="1"/>
  <c r="F55" i="185"/>
  <c r="T55" i="185" s="1" a="1"/>
  <c r="T55" i="185" s="1"/>
  <c r="F37" i="185"/>
  <c r="T37" i="185" s="1" a="1"/>
  <c r="T37" i="185" s="1"/>
  <c r="F35" i="185"/>
  <c r="T35" i="185" s="1" a="1"/>
  <c r="T35" i="185" s="1"/>
  <c r="F39" i="185"/>
  <c r="T39" i="185" s="1" a="1"/>
  <c r="T39" i="185" s="1"/>
  <c r="F72" i="185"/>
  <c r="T72" i="185" s="1" a="1"/>
  <c r="T72" i="185" s="1"/>
  <c r="F83" i="185"/>
  <c r="T83" i="185" s="1" a="1"/>
  <c r="T83" i="185" s="1"/>
  <c r="F84" i="185"/>
  <c r="T84" i="185" s="1" a="1"/>
  <c r="T84" i="185" s="1"/>
  <c r="F47" i="185"/>
  <c r="T47" i="185" s="1" a="1"/>
  <c r="T47" i="185" s="1"/>
  <c r="F38" i="185"/>
  <c r="T38" i="185" s="1" a="1"/>
  <c r="T38" i="185" s="1"/>
  <c r="F59" i="185"/>
  <c r="T59" i="185" s="1" a="1"/>
  <c r="T59" i="185" s="1"/>
  <c r="F25" i="185"/>
  <c r="T25" i="185" s="1" a="1"/>
  <c r="T25" i="185" s="1"/>
  <c r="F56" i="185"/>
  <c r="T56" i="185" s="1" a="1"/>
  <c r="T56" i="185" s="1"/>
  <c r="F60" i="185"/>
  <c r="T60" i="185" s="1" a="1"/>
  <c r="T60" i="185" s="1"/>
  <c r="F27" i="185"/>
  <c r="T27" i="185" s="1" a="1"/>
  <c r="T27" i="185" s="1"/>
  <c r="F44" i="185"/>
  <c r="T44" i="185" s="1" a="1"/>
  <c r="T44" i="185" s="1"/>
  <c r="F51" i="185"/>
  <c r="T51" i="185" s="1" a="1"/>
  <c r="T51" i="185" s="1"/>
  <c r="C80" i="185"/>
  <c r="C82" i="185"/>
  <c r="C38" i="185"/>
  <c r="C30" i="185"/>
  <c r="C23" i="185"/>
  <c r="C21" i="185"/>
  <c r="C47" i="185"/>
  <c r="C52" i="185"/>
  <c r="C42" i="185"/>
  <c r="C29" i="185"/>
  <c r="C55" i="185"/>
  <c r="C24" i="185"/>
  <c r="F79" i="185"/>
  <c r="T79" i="185" s="1" a="1"/>
  <c r="T79" i="185" s="1"/>
  <c r="F33" i="185"/>
  <c r="T33" i="185" s="1" a="1"/>
  <c r="T33" i="185" s="1"/>
  <c r="F53" i="185"/>
  <c r="T53" i="185" s="1" a="1"/>
  <c r="T53" i="185" s="1"/>
  <c r="F73" i="185"/>
  <c r="T73" i="185" s="1" a="1"/>
  <c r="T73" i="185" s="1"/>
  <c r="F52" i="185"/>
  <c r="T52" i="185" s="1" a="1"/>
  <c r="T52" i="185" s="1"/>
  <c r="F22" i="185"/>
  <c r="T22" i="185" s="1" a="1"/>
  <c r="T22" i="185" s="1"/>
  <c r="F64" i="185"/>
  <c r="T64" i="185" s="1" a="1"/>
  <c r="T64" i="185" s="1"/>
  <c r="F54" i="185"/>
  <c r="T54" i="185" s="1" a="1"/>
  <c r="T54" i="185" s="1"/>
  <c r="F30" i="185"/>
  <c r="T30" i="185" s="1" a="1"/>
  <c r="T30" i="185" s="1"/>
  <c r="F40" i="185"/>
  <c r="T40" i="185" s="1" a="1"/>
  <c r="T40" i="185" s="1"/>
  <c r="F41" i="185"/>
  <c r="T41" i="185" s="1" a="1"/>
  <c r="T41" i="185" s="1"/>
  <c r="AB17" i="171"/>
  <c r="AC17" i="171" s="1"/>
  <c r="C87" i="185"/>
  <c r="C89" i="185"/>
  <c r="C76" i="185"/>
  <c r="C22" i="185"/>
  <c r="C37" i="185"/>
  <c r="C40" i="185"/>
  <c r="C70" i="185"/>
  <c r="C51" i="185"/>
  <c r="C25" i="185"/>
  <c r="C19" i="185"/>
  <c r="C31" i="185"/>
  <c r="C66" i="185"/>
  <c r="F85" i="185"/>
  <c r="T85" i="185" s="1" a="1"/>
  <c r="T85" i="185" s="1"/>
  <c r="F80" i="185"/>
  <c r="T80" i="185" s="1" a="1"/>
  <c r="T80" i="185" s="1"/>
  <c r="F71" i="185"/>
  <c r="T71" i="185" s="1" a="1"/>
  <c r="T71" i="185" s="1"/>
  <c r="F43" i="185"/>
  <c r="T43" i="185" s="1" a="1"/>
  <c r="T43" i="185" s="1"/>
  <c r="F74" i="185"/>
  <c r="T74" i="185" s="1" a="1"/>
  <c r="T74" i="185" s="1"/>
  <c r="F34" i="185"/>
  <c r="T34" i="185" s="1" a="1"/>
  <c r="T34" i="185" s="1"/>
  <c r="F21" i="185"/>
  <c r="T21" i="185" s="1" a="1"/>
  <c r="T21" i="185" s="1"/>
  <c r="F61" i="185"/>
  <c r="T61" i="185" s="1" a="1"/>
  <c r="T61" i="185" s="1"/>
  <c r="F19" i="185"/>
  <c r="T19" i="185" s="1" a="1"/>
  <c r="T19" i="185" s="1"/>
  <c r="F36" i="185"/>
  <c r="T36" i="185" s="1" a="1"/>
  <c r="T36" i="185" s="1"/>
  <c r="F20" i="185"/>
  <c r="T20" i="185" s="1" a="1"/>
  <c r="T20" i="185" s="1"/>
  <c r="F26" i="185"/>
  <c r="T26" i="185" s="1" a="1"/>
  <c r="T26" i="185" s="1"/>
  <c r="F86" i="185"/>
  <c r="T86" i="185" s="1" a="1"/>
  <c r="T86" i="185" s="1"/>
  <c r="F82" i="185"/>
  <c r="T82" i="185" s="1" a="1"/>
  <c r="T82" i="185" s="1"/>
  <c r="F78" i="185"/>
  <c r="T78" i="185" s="1" a="1"/>
  <c r="T78" i="185" s="1"/>
  <c r="F68" i="185"/>
  <c r="T68" i="185" s="1" a="1"/>
  <c r="T68" i="185" s="1"/>
  <c r="F49" i="185"/>
  <c r="T49" i="185" s="1" a="1"/>
  <c r="T49" i="185" s="1"/>
  <c r="F65" i="185"/>
  <c r="T65" i="185" s="1" a="1"/>
  <c r="T65" i="185" s="1"/>
  <c r="F50" i="185"/>
  <c r="T50" i="185" s="1" a="1"/>
  <c r="T50" i="185" s="1"/>
  <c r="F31" i="185"/>
  <c r="T31" i="185" s="1" a="1"/>
  <c r="T31" i="185" s="1"/>
  <c r="F70" i="185"/>
  <c r="T70" i="185" s="1" a="1"/>
  <c r="T70" i="185" s="1"/>
  <c r="F63" i="185"/>
  <c r="T63" i="185" s="1" a="1"/>
  <c r="T63" i="185" s="1"/>
  <c r="F66" i="185"/>
  <c r="T66" i="185" s="1" a="1"/>
  <c r="T66" i="185" s="1"/>
  <c r="T17" i="185" l="1" a="1"/>
  <c r="T17" i="185" s="1"/>
  <c r="H17" i="185" s="1"/>
  <c r="T18" i="185" a="1"/>
  <c r="T18" i="185" s="1"/>
  <c r="H18" i="185" s="1"/>
  <c r="T42" i="185" a="1"/>
  <c r="T42" i="185" s="1"/>
  <c r="H42" i="185" s="1"/>
  <c r="V16" i="185"/>
  <c r="H16" i="185"/>
  <c r="H30" i="185"/>
  <c r="H53" i="185"/>
  <c r="H56" i="185"/>
  <c r="H83" i="185"/>
  <c r="H37" i="185"/>
  <c r="V37" i="185"/>
  <c r="H77" i="185"/>
  <c r="CW17" i="171"/>
  <c r="H45" i="185"/>
  <c r="H28" i="185"/>
  <c r="V28" i="185"/>
  <c r="H25" i="185"/>
  <c r="V25" i="185"/>
  <c r="H55" i="185"/>
  <c r="V55" i="185"/>
  <c r="H81" i="185"/>
  <c r="DB17" i="171"/>
  <c r="H32" i="185"/>
  <c r="H46" i="185"/>
  <c r="V46" i="185"/>
  <c r="H64" i="185"/>
  <c r="V64" i="185"/>
  <c r="H51" i="185"/>
  <c r="H24" i="185"/>
  <c r="H69" i="185"/>
  <c r="H76" i="185"/>
  <c r="V76" i="185"/>
  <c r="H33" i="185"/>
  <c r="H86" i="185"/>
  <c r="H61" i="185"/>
  <c r="V61" i="185"/>
  <c r="H80" i="185"/>
  <c r="H79" i="185"/>
  <c r="V79" i="185"/>
  <c r="H59" i="185"/>
  <c r="H65" i="185"/>
  <c r="H85" i="185"/>
  <c r="V85" i="185"/>
  <c r="H22" i="185"/>
  <c r="V22" i="185"/>
  <c r="H44" i="185"/>
  <c r="H38" i="185"/>
  <c r="H72" i="185"/>
  <c r="H23" i="185"/>
  <c r="H58" i="185"/>
  <c r="V58" i="185"/>
  <c r="H87" i="185"/>
  <c r="H78" i="185"/>
  <c r="H36" i="185"/>
  <c r="H82" i="185"/>
  <c r="V82" i="185"/>
  <c r="H71" i="185"/>
  <c r="H54" i="185"/>
  <c r="H50" i="185"/>
  <c r="H66" i="185"/>
  <c r="H49" i="185"/>
  <c r="V49" i="185"/>
  <c r="H26" i="185"/>
  <c r="H34" i="185"/>
  <c r="V34" i="185"/>
  <c r="H41" i="185"/>
  <c r="H52" i="185"/>
  <c r="V52" i="185"/>
  <c r="H27" i="185"/>
  <c r="H47" i="185"/>
  <c r="H39" i="185"/>
  <c r="H67" i="185"/>
  <c r="V67" i="185"/>
  <c r="H75" i="185"/>
  <c r="H57" i="185"/>
  <c r="H70" i="185"/>
  <c r="V70" i="185"/>
  <c r="H43" i="185"/>
  <c r="V43" i="185"/>
  <c r="H31" i="185"/>
  <c r="V31" i="185"/>
  <c r="V19" i="185"/>
  <c r="H63" i="185"/>
  <c r="H68" i="185"/>
  <c r="H74" i="185"/>
  <c r="H40" i="185"/>
  <c r="V40" i="185"/>
  <c r="H73" i="185"/>
  <c r="V73" i="185"/>
  <c r="H60" i="185"/>
  <c r="H84" i="185"/>
  <c r="H35" i="185"/>
  <c r="H29" i="185"/>
  <c r="H62" i="185"/>
  <c r="H48" i="185"/>
  <c r="H19" i="185" l="1"/>
  <c r="T88" i="185"/>
  <c r="H88" i="185" s="1"/>
  <c r="U78" i="185" a="1"/>
  <c r="U78" i="185" s="1"/>
  <c r="I78" i="185" s="1"/>
  <c r="CV17" i="171"/>
  <c r="CT17" i="171"/>
  <c r="V88" i="185"/>
  <c r="DA17" i="171"/>
  <c r="U49" i="185" a="1"/>
  <c r="U49" i="185" s="1"/>
  <c r="I49" i="185" s="1"/>
  <c r="U54" i="185" a="1"/>
  <c r="U54" i="185" s="1"/>
  <c r="I54" i="185" s="1"/>
  <c r="U23" i="185" a="1"/>
  <c r="U23" i="185" s="1"/>
  <c r="I23" i="185" s="1"/>
  <c r="U44" i="185" a="1"/>
  <c r="U44" i="185" s="1"/>
  <c r="I44" i="185" s="1"/>
  <c r="U85" i="185" a="1"/>
  <c r="U85" i="185" s="1"/>
  <c r="I85" i="185" s="1"/>
  <c r="H21" i="185"/>
  <c r="T90" i="185"/>
  <c r="H90" i="185" s="1"/>
  <c r="U59" i="185" a="1"/>
  <c r="U59" i="185" s="1"/>
  <c r="I59" i="185" s="1"/>
  <c r="U86" i="185" a="1"/>
  <c r="U86" i="185" s="1"/>
  <c r="I86" i="185" s="1"/>
  <c r="U12" i="185" a="1"/>
  <c r="U12" i="185" s="1"/>
  <c r="U55" i="185" a="1"/>
  <c r="U55" i="185" s="1"/>
  <c r="I55" i="185" s="1"/>
  <c r="U25" i="185" a="1"/>
  <c r="U25" i="185" s="1"/>
  <c r="I25" i="185" s="1"/>
  <c r="U83" i="185" a="1"/>
  <c r="U83" i="185" s="1"/>
  <c r="I83" i="185" s="1"/>
  <c r="H20" i="185"/>
  <c r="T89" i="185"/>
  <c r="H89" i="185" s="1"/>
  <c r="U75" i="185" a="1"/>
  <c r="U75" i="185" s="1"/>
  <c r="I75" i="185" s="1"/>
  <c r="CS17" i="171"/>
  <c r="U39" i="185" a="1"/>
  <c r="U39" i="185" s="1"/>
  <c r="I39" i="185" s="1"/>
  <c r="U26" i="185" a="1"/>
  <c r="U26" i="185" s="1"/>
  <c r="I26" i="185" s="1"/>
  <c r="U36" i="185" a="1"/>
  <c r="U36" i="185" s="1"/>
  <c r="I36" i="185" s="1"/>
  <c r="U51" i="185" a="1"/>
  <c r="U51" i="185" s="1"/>
  <c r="I51" i="185" s="1"/>
  <c r="U81" i="185" a="1"/>
  <c r="U81" i="185" s="1"/>
  <c r="I81" i="185" s="1"/>
  <c r="CY17" i="171"/>
  <c r="U30" i="185" a="1"/>
  <c r="U30" i="185" s="1"/>
  <c r="I30" i="185" s="1"/>
  <c r="U50" i="185" a="1"/>
  <c r="U50" i="185" s="1"/>
  <c r="I50" i="185" s="1"/>
  <c r="U58" i="185" a="1"/>
  <c r="U58" i="185" s="1"/>
  <c r="I58" i="185" s="1"/>
  <c r="U38" i="185" a="1"/>
  <c r="U38" i="185" s="1"/>
  <c r="I38" i="185" s="1"/>
  <c r="U65" i="185" a="1"/>
  <c r="U65" i="185" s="1"/>
  <c r="I65" i="185" s="1"/>
  <c r="U61" i="185" a="1"/>
  <c r="U61" i="185" s="1"/>
  <c r="I61" i="185" s="1"/>
  <c r="U24" i="185" a="1"/>
  <c r="U24" i="185" s="1"/>
  <c r="I24" i="185" s="1"/>
  <c r="U37" i="185" a="1"/>
  <c r="U37" i="185" s="1"/>
  <c r="I37" i="185" s="1"/>
  <c r="U13" i="185" a="1"/>
  <c r="U13" i="185" s="1"/>
  <c r="DS17" i="171" l="1"/>
  <c r="J16" i="185" a="1"/>
  <c r="J16" i="185" s="1"/>
  <c r="J56" i="185" a="1"/>
  <c r="J56" i="185" s="1"/>
  <c r="J45" i="185" a="1"/>
  <c r="J45" i="185" s="1"/>
  <c r="J51" i="185" a="1"/>
  <c r="J51" i="185" s="1"/>
  <c r="J76" i="185" a="1"/>
  <c r="J76" i="185" s="1"/>
  <c r="J79" i="185" a="1"/>
  <c r="J79" i="185" s="1"/>
  <c r="J65" i="185" a="1"/>
  <c r="J65" i="185" s="1"/>
  <c r="J22" i="185" a="1"/>
  <c r="J22" i="185" s="1"/>
  <c r="J38" i="185" a="1"/>
  <c r="J38" i="185" s="1"/>
  <c r="J58" i="185" a="1"/>
  <c r="J58" i="185" s="1"/>
  <c r="J66" i="185" a="1"/>
  <c r="J66" i="185" s="1"/>
  <c r="J84" i="185" a="1"/>
  <c r="J84" i="185" s="1"/>
  <c r="J18" i="185" a="1"/>
  <c r="J18" i="185" s="1"/>
  <c r="J28" i="185" a="1"/>
  <c r="J28" i="185" s="1"/>
  <c r="J55" i="185" a="1"/>
  <c r="J55" i="185" s="1"/>
  <c r="J46" i="185" a="1"/>
  <c r="J46" i="185" s="1"/>
  <c r="J61" i="185" a="1"/>
  <c r="J61" i="185" s="1"/>
  <c r="J21" i="185" a="1"/>
  <c r="J21" i="185" s="1"/>
  <c r="J72" i="185" a="1"/>
  <c r="J72" i="185" s="1"/>
  <c r="J54" i="185" a="1"/>
  <c r="J54" i="185" s="1"/>
  <c r="J34" i="185" a="1"/>
  <c r="J34" i="185" s="1"/>
  <c r="J52" i="185" a="1"/>
  <c r="J52" i="185" s="1"/>
  <c r="J57" i="185" a="1"/>
  <c r="J57" i="185" s="1"/>
  <c r="J20" i="185" a="1"/>
  <c r="J20" i="185" s="1"/>
  <c r="J62" i="185" a="1"/>
  <c r="J62" i="185" s="1"/>
  <c r="J17" i="185" a="1"/>
  <c r="J17" i="185" s="1"/>
  <c r="J30" i="185" a="1"/>
  <c r="J30" i="185" s="1"/>
  <c r="J77" i="185" a="1"/>
  <c r="J77" i="185" s="1"/>
  <c r="J87" i="185" a="1"/>
  <c r="J87" i="185" s="1"/>
  <c r="J49" i="185" a="1"/>
  <c r="J49" i="185" s="1"/>
  <c r="J39" i="185" a="1"/>
  <c r="J39" i="185" s="1"/>
  <c r="J70" i="185" a="1"/>
  <c r="J70" i="185" s="1"/>
  <c r="J31" i="185" a="1"/>
  <c r="J31" i="185" s="1"/>
  <c r="J63" i="185" a="1"/>
  <c r="J63" i="185" s="1"/>
  <c r="J35" i="185" a="1"/>
  <c r="J35" i="185" s="1"/>
  <c r="J29" i="185" a="1"/>
  <c r="J29" i="185" s="1"/>
  <c r="J83" i="185" a="1"/>
  <c r="J83" i="185" s="1"/>
  <c r="J24" i="185" a="1"/>
  <c r="J24" i="185" s="1"/>
  <c r="J33" i="185" a="1"/>
  <c r="J33" i="185" s="1"/>
  <c r="J59" i="185" a="1"/>
  <c r="J59" i="185" s="1"/>
  <c r="J85" i="185" a="1"/>
  <c r="J85" i="185" s="1"/>
  <c r="J82" i="185" a="1"/>
  <c r="J82" i="185" s="1"/>
  <c r="J50" i="185" a="1"/>
  <c r="J50" i="185" s="1"/>
  <c r="J67" i="185" a="1"/>
  <c r="J67" i="185" s="1"/>
  <c r="J74" i="185" a="1"/>
  <c r="J74" i="185" s="1"/>
  <c r="J60" i="185" a="1"/>
  <c r="J60" i="185" s="1"/>
  <c r="J36" i="185" a="1"/>
  <c r="J36" i="185" s="1"/>
  <c r="J25" i="185" a="1"/>
  <c r="J25" i="185" s="1"/>
  <c r="J81" i="185" a="1"/>
  <c r="J81" i="185" s="1"/>
  <c r="J64" i="185" a="1"/>
  <c r="J64" i="185" s="1"/>
  <c r="J80" i="185" a="1"/>
  <c r="J80" i="185" s="1"/>
  <c r="J44" i="185" a="1"/>
  <c r="J44" i="185" s="1"/>
  <c r="J23" i="185" a="1"/>
  <c r="J23" i="185" s="1"/>
  <c r="J78" i="185" a="1"/>
  <c r="J78" i="185" s="1"/>
  <c r="J27" i="185" a="1"/>
  <c r="J27" i="185" s="1"/>
  <c r="J68" i="185" a="1"/>
  <c r="J68" i="185" s="1"/>
  <c r="J40" i="185" a="1"/>
  <c r="J40" i="185" s="1"/>
  <c r="J48" i="185" a="1"/>
  <c r="J48" i="185" s="1"/>
  <c r="J47" i="185" a="1"/>
  <c r="J47" i="185" s="1"/>
  <c r="DP17" i="171"/>
  <c r="J12" i="185" s="1"/>
  <c r="J53" i="185" a="1"/>
  <c r="J53" i="185" s="1"/>
  <c r="J37" i="185" a="1"/>
  <c r="J37" i="185" s="1"/>
  <c r="J32" i="185" a="1"/>
  <c r="J32" i="185" s="1"/>
  <c r="J69" i="185" a="1"/>
  <c r="J69" i="185" s="1"/>
  <c r="J86" i="185" a="1"/>
  <c r="J86" i="185" s="1"/>
  <c r="J71" i="185" a="1"/>
  <c r="J71" i="185" s="1"/>
  <c r="J26" i="185" a="1"/>
  <c r="J26" i="185" s="1"/>
  <c r="J41" i="185" a="1"/>
  <c r="J41" i="185" s="1"/>
  <c r="J75" i="185" a="1"/>
  <c r="J75" i="185" s="1"/>
  <c r="J43" i="185" a="1"/>
  <c r="J43" i="185" s="1"/>
  <c r="J19" i="185" a="1"/>
  <c r="J19" i="185" s="1"/>
  <c r="J73" i="185" a="1"/>
  <c r="J73" i="185" s="1"/>
  <c r="U56" i="185" a="1"/>
  <c r="U56" i="185" s="1"/>
  <c r="I56" i="185" s="1"/>
  <c r="U28" i="185" a="1"/>
  <c r="U28" i="185" s="1"/>
  <c r="I28" i="185" s="1"/>
  <c r="U79" i="185" a="1"/>
  <c r="U79" i="185" s="1"/>
  <c r="I79" i="185" s="1"/>
  <c r="U69" i="185" a="1"/>
  <c r="U69" i="185" s="1"/>
  <c r="I69" i="185" s="1"/>
  <c r="U64" i="185" a="1"/>
  <c r="U64" i="185" s="1"/>
  <c r="I64" i="185" s="1"/>
  <c r="U22" i="185" a="1"/>
  <c r="U22" i="185" s="1"/>
  <c r="I22" i="185" s="1"/>
  <c r="U46" i="185" a="1"/>
  <c r="U46" i="185" s="1"/>
  <c r="I46" i="185" s="1"/>
  <c r="U47" i="185" a="1"/>
  <c r="U47" i="185" s="1"/>
  <c r="I47" i="185" s="1"/>
  <c r="U18" i="185" a="1"/>
  <c r="U18" i="185" s="1"/>
  <c r="I18" i="185" s="1"/>
  <c r="H14" i="185"/>
  <c r="H20" i="90"/>
  <c r="H34" i="90"/>
  <c r="H27" i="90"/>
  <c r="F38" i="90"/>
  <c r="A30" i="90"/>
  <c r="H35" i="90"/>
  <c r="A29" i="90"/>
  <c r="F25" i="90"/>
  <c r="F26" i="90"/>
  <c r="H31" i="90"/>
  <c r="A37" i="90"/>
  <c r="A19" i="90"/>
  <c r="F23" i="90"/>
  <c r="F27" i="90"/>
  <c r="A35" i="90"/>
  <c r="A38" i="90"/>
  <c r="A15" i="90"/>
  <c r="F21" i="90"/>
  <c r="F20" i="90"/>
  <c r="H25" i="90"/>
  <c r="H23" i="90"/>
  <c r="H21" i="90"/>
  <c r="A23" i="90"/>
  <c r="F29" i="90"/>
  <c r="H28" i="90"/>
  <c r="F35" i="90"/>
  <c r="A28" i="90"/>
  <c r="F30" i="90"/>
  <c r="F28" i="90"/>
  <c r="A31" i="90"/>
  <c r="A36" i="90"/>
  <c r="H36" i="90"/>
  <c r="A34" i="90"/>
  <c r="A32" i="90"/>
  <c r="F19" i="90"/>
  <c r="H33" i="90"/>
  <c r="F31" i="90"/>
  <c r="H22" i="90"/>
  <c r="H38" i="90"/>
  <c r="A16" i="90"/>
  <c r="A21" i="90"/>
  <c r="F36" i="90"/>
  <c r="H30" i="90"/>
  <c r="H37" i="90"/>
  <c r="H18" i="90"/>
  <c r="H32" i="90"/>
  <c r="F22" i="90"/>
  <c r="F32" i="90"/>
  <c r="A25" i="90"/>
  <c r="F18" i="90"/>
  <c r="A20" i="90"/>
  <c r="A27" i="90"/>
  <c r="F37" i="90"/>
  <c r="A22" i="90"/>
  <c r="F33" i="90"/>
  <c r="A18" i="90"/>
  <c r="H26" i="90"/>
  <c r="H24" i="90"/>
  <c r="H29" i="90"/>
  <c r="H19" i="90"/>
  <c r="A17" i="90"/>
  <c r="F34" i="90"/>
  <c r="A24" i="90"/>
  <c r="A33" i="90"/>
  <c r="F24" i="90"/>
  <c r="A26" i="90"/>
  <c r="F17" i="90"/>
  <c r="F16" i="90"/>
  <c r="F15" i="90"/>
  <c r="H16" i="90"/>
  <c r="H17" i="90"/>
  <c r="H15" i="90"/>
  <c r="CU17" i="171"/>
  <c r="U52" i="185" a="1"/>
  <c r="U52" i="185" s="1"/>
  <c r="I52" i="185" s="1"/>
  <c r="U14" i="185" a="1"/>
  <c r="U14" i="185" s="1"/>
  <c r="U15" i="185" s="1"/>
  <c r="U63" i="185" a="1"/>
  <c r="U63" i="185" s="1"/>
  <c r="I63" i="185" s="1"/>
  <c r="U19" i="185" a="1"/>
  <c r="U19" i="185" s="1"/>
  <c r="I19" i="185" s="1"/>
  <c r="U74" i="185" a="1"/>
  <c r="U74" i="185" s="1"/>
  <c r="I74" i="185" s="1"/>
  <c r="U84" i="185" a="1"/>
  <c r="U84" i="185" s="1"/>
  <c r="I84" i="185" s="1"/>
  <c r="U62" i="185" a="1"/>
  <c r="U62" i="185" s="1"/>
  <c r="I62" i="185" s="1"/>
  <c r="U41" i="185" a="1"/>
  <c r="U41" i="185" s="1"/>
  <c r="I41" i="185" s="1"/>
  <c r="U31" i="185" a="1"/>
  <c r="U31" i="185" s="1"/>
  <c r="I31" i="185" s="1"/>
  <c r="U43" i="185" a="1"/>
  <c r="U43" i="185" s="1"/>
  <c r="I43" i="185" s="1"/>
  <c r="U20" i="185" a="1"/>
  <c r="U20" i="185" s="1"/>
  <c r="I20" i="185" s="1"/>
  <c r="U73" i="185" a="1"/>
  <c r="U73" i="185" s="1"/>
  <c r="I73" i="185" s="1"/>
  <c r="U60" i="185" a="1"/>
  <c r="U60" i="185" s="1"/>
  <c r="I60" i="185" s="1"/>
  <c r="U29" i="185" a="1"/>
  <c r="U29" i="185" s="1"/>
  <c r="I29" i="185" s="1"/>
  <c r="U68" i="185" a="1"/>
  <c r="U68" i="185" s="1"/>
  <c r="I68" i="185" s="1"/>
  <c r="U40" i="185" a="1"/>
  <c r="U40" i="185" s="1"/>
  <c r="I40" i="185" s="1"/>
  <c r="U42" i="185" a="1"/>
  <c r="U42" i="185" s="1"/>
  <c r="I42" i="185" s="1"/>
  <c r="U67" i="185" a="1"/>
  <c r="U67" i="185" s="1"/>
  <c r="I67" i="185" s="1"/>
  <c r="U57" i="185" a="1"/>
  <c r="U57" i="185" s="1"/>
  <c r="I57" i="185" s="1"/>
  <c r="U35" i="185" a="1"/>
  <c r="U35" i="185" s="1"/>
  <c r="I35" i="185" s="1"/>
  <c r="U48" i="185" a="1"/>
  <c r="U48" i="185" s="1"/>
  <c r="I48" i="185" s="1"/>
  <c r="U16" i="185" a="1"/>
  <c r="U16" i="185" s="1"/>
  <c r="U71" i="185" a="1"/>
  <c r="U71" i="185" s="1"/>
  <c r="I71" i="185" s="1"/>
  <c r="U70" i="185" a="1"/>
  <c r="U70" i="185" s="1"/>
  <c r="I70" i="185" s="1"/>
  <c r="DF17" i="171"/>
  <c r="G16" i="112" s="1"/>
  <c r="AG17" i="171"/>
  <c r="U21" i="185" a="1"/>
  <c r="U21" i="185" s="1"/>
  <c r="I21" i="185" s="1"/>
  <c r="U66" i="185" a="1"/>
  <c r="U66" i="185" s="1"/>
  <c r="I66" i="185" s="1"/>
  <c r="U53" i="185" a="1"/>
  <c r="U53" i="185" s="1"/>
  <c r="I53" i="185" s="1"/>
  <c r="U76" i="185" a="1"/>
  <c r="U76" i="185" s="1"/>
  <c r="I76" i="185" s="1"/>
  <c r="U87" i="185" a="1"/>
  <c r="U87" i="185" s="1"/>
  <c r="I87" i="185" s="1"/>
  <c r="H13" i="185"/>
  <c r="U82" i="185" a="1"/>
  <c r="U82" i="185" s="1"/>
  <c r="I82" i="185" s="1"/>
  <c r="U27" i="185" a="1"/>
  <c r="U27" i="185" s="1"/>
  <c r="I27" i="185" s="1"/>
  <c r="AH17" i="171"/>
  <c r="U72" i="185" a="1"/>
  <c r="U72" i="185" s="1"/>
  <c r="I72" i="185" s="1"/>
  <c r="U77" i="185" a="1"/>
  <c r="U77" i="185" s="1"/>
  <c r="I77" i="185" s="1"/>
  <c r="U80" i="185" a="1"/>
  <c r="U80" i="185" s="1"/>
  <c r="I80" i="185" s="1"/>
  <c r="U33" i="185" a="1"/>
  <c r="U33" i="185" s="1"/>
  <c r="I33" i="185" s="1"/>
  <c r="U45" i="185" a="1"/>
  <c r="U45" i="185" s="1"/>
  <c r="I45" i="185" s="1"/>
  <c r="U34" i="185" a="1"/>
  <c r="U34" i="185" s="1"/>
  <c r="I34" i="185" s="1"/>
  <c r="H12" i="185"/>
  <c r="DC17" i="171"/>
  <c r="U32" i="185" a="1"/>
  <c r="U32" i="185" s="1"/>
  <c r="I32" i="185" s="1"/>
  <c r="U17" i="185" a="1"/>
  <c r="U17" i="185" s="1"/>
  <c r="I17" i="185" s="1"/>
  <c r="K11" i="159" l="1"/>
  <c r="EJ7" i="171"/>
  <c r="G11" i="159"/>
  <c r="EJ6" i="171"/>
  <c r="K62" i="185" a="1"/>
  <c r="K62" i="185" s="1"/>
  <c r="DT17" i="171"/>
  <c r="I16" i="112" s="1"/>
  <c r="K16" i="112" s="1"/>
  <c r="J42" i="185" a="1"/>
  <c r="J42" i="185" s="1"/>
  <c r="K29" i="185" a="1"/>
  <c r="K29" i="185" s="1"/>
  <c r="K65" i="185" a="1"/>
  <c r="K65" i="185" s="1"/>
  <c r="K35" i="185" a="1"/>
  <c r="K35" i="185" s="1"/>
  <c r="K82" i="185" a="1"/>
  <c r="K82" i="185" s="1"/>
  <c r="K77" i="185" a="1"/>
  <c r="K77" i="185" s="1"/>
  <c r="K21" i="185" a="1"/>
  <c r="K21" i="185" s="1"/>
  <c r="K20" i="185" a="1"/>
  <c r="K20" i="185" s="1"/>
  <c r="K86" i="185" a="1"/>
  <c r="K86" i="185" s="1"/>
  <c r="K25" i="185" a="1"/>
  <c r="K25" i="185" s="1"/>
  <c r="K16" i="185" a="1"/>
  <c r="K16" i="185" s="1"/>
  <c r="K39" i="185" a="1"/>
  <c r="K39" i="185" s="1"/>
  <c r="K17" i="185" a="1"/>
  <c r="K17" i="185" s="1"/>
  <c r="K51" i="185" a="1"/>
  <c r="K51" i="185" s="1"/>
  <c r="K75" i="185" a="1"/>
  <c r="K75" i="185" s="1"/>
  <c r="K61" i="185" a="1"/>
  <c r="K61" i="185" s="1"/>
  <c r="K87" i="185" a="1"/>
  <c r="K87" i="185" s="1"/>
  <c r="K53" i="185" a="1"/>
  <c r="K53" i="185" s="1"/>
  <c r="K33" i="185" a="1"/>
  <c r="K33" i="185" s="1"/>
  <c r="K78" i="185" a="1"/>
  <c r="K78" i="185" s="1"/>
  <c r="K46" i="185" a="1"/>
  <c r="K46" i="185" s="1"/>
  <c r="K41" i="185" a="1"/>
  <c r="K41" i="185" s="1"/>
  <c r="K23" i="185" a="1"/>
  <c r="K23" i="185" s="1"/>
  <c r="K26" i="185" a="1"/>
  <c r="K26" i="185" s="1"/>
  <c r="DU17" i="171"/>
  <c r="K12" i="185" s="1"/>
  <c r="K52" i="185" a="1"/>
  <c r="K52" i="185" s="1"/>
  <c r="K24" i="185" a="1"/>
  <c r="K24" i="185" s="1"/>
  <c r="K57" i="185" a="1"/>
  <c r="K57" i="185" s="1"/>
  <c r="K80" i="185" a="1"/>
  <c r="K80" i="185" s="1"/>
  <c r="K40" i="185" a="1"/>
  <c r="K40" i="185" s="1"/>
  <c r="K43" i="185" a="1"/>
  <c r="K43" i="185" s="1"/>
  <c r="K31" i="185" a="1"/>
  <c r="K31" i="185" s="1"/>
  <c r="K44" i="185" a="1"/>
  <c r="K44" i="185" s="1"/>
  <c r="K83" i="185" a="1"/>
  <c r="K83" i="185" s="1"/>
  <c r="K18" i="185" a="1"/>
  <c r="K18" i="185" s="1"/>
  <c r="K69" i="185" a="1"/>
  <c r="K69" i="185" s="1"/>
  <c r="K30" i="185" a="1"/>
  <c r="K30" i="185" s="1"/>
  <c r="K81" i="185" a="1"/>
  <c r="K81" i="185" s="1"/>
  <c r="K50" i="185" a="1"/>
  <c r="K50" i="185" s="1"/>
  <c r="K37" i="185" a="1"/>
  <c r="K37" i="185" s="1"/>
  <c r="K67" i="185" a="1"/>
  <c r="K67" i="185" s="1"/>
  <c r="K76" i="185" a="1"/>
  <c r="K76" i="185" s="1"/>
  <c r="K68" i="185" a="1"/>
  <c r="K68" i="185" s="1"/>
  <c r="K66" i="185" a="1"/>
  <c r="K66" i="185" s="1"/>
  <c r="K85" i="185" a="1"/>
  <c r="K85" i="185" s="1"/>
  <c r="K64" i="185" a="1"/>
  <c r="K64" i="185" s="1"/>
  <c r="K74" i="185" a="1"/>
  <c r="K74" i="185" s="1"/>
  <c r="K36" i="185" a="1"/>
  <c r="K36" i="185" s="1"/>
  <c r="K19" i="185" a="1"/>
  <c r="K19" i="185" s="1"/>
  <c r="K84" i="185" a="1"/>
  <c r="K84" i="185" s="1"/>
  <c r="K58" i="185" a="1"/>
  <c r="K58" i="185" s="1"/>
  <c r="K27" i="185" a="1"/>
  <c r="K27" i="185" s="1"/>
  <c r="K32" i="185" a="1"/>
  <c r="K32" i="185" s="1"/>
  <c r="K70" i="185" a="1"/>
  <c r="K70" i="185" s="1"/>
  <c r="K71" i="185" a="1"/>
  <c r="K71" i="185" s="1"/>
  <c r="K56" i="185" a="1"/>
  <c r="K56" i="185" s="1"/>
  <c r="K47" i="185" a="1"/>
  <c r="K47" i="185" s="1"/>
  <c r="K79" i="185" a="1"/>
  <c r="K79" i="185" s="1"/>
  <c r="K28" i="185" a="1"/>
  <c r="K28" i="185" s="1"/>
  <c r="K49" i="185" a="1"/>
  <c r="K49" i="185" s="1"/>
  <c r="K63" i="185" a="1"/>
  <c r="K63" i="185" s="1"/>
  <c r="K38" i="185" a="1"/>
  <c r="K38" i="185" s="1"/>
  <c r="K48" i="185" a="1"/>
  <c r="K48" i="185" s="1"/>
  <c r="K34" i="185" a="1"/>
  <c r="K34" i="185" s="1"/>
  <c r="K45" i="185" a="1"/>
  <c r="K45" i="185" s="1"/>
  <c r="K72" i="185" a="1"/>
  <c r="K72" i="185" s="1"/>
  <c r="K73" i="185" a="1"/>
  <c r="K73" i="185" s="1"/>
  <c r="K22" i="185" a="1"/>
  <c r="K22" i="185" s="1"/>
  <c r="K54" i="185" a="1"/>
  <c r="K54" i="185" s="1"/>
  <c r="K59" i="185" a="1"/>
  <c r="K59" i="185" s="1"/>
  <c r="K55" i="185" a="1"/>
  <c r="K55" i="185" s="1"/>
  <c r="K60" i="185" a="1"/>
  <c r="K60" i="185" s="1"/>
  <c r="AI17" i="171"/>
  <c r="U88" i="185"/>
  <c r="I88" i="185" s="1"/>
  <c r="H15" i="185"/>
  <c r="W76" i="185"/>
  <c r="W49" i="185"/>
  <c r="W31" i="185"/>
  <c r="W52" i="185"/>
  <c r="I16" i="185"/>
  <c r="W25" i="185"/>
  <c r="W85" i="185"/>
  <c r="W37" i="185"/>
  <c r="W73" i="185"/>
  <c r="W16" i="185"/>
  <c r="W22" i="185"/>
  <c r="W67" i="185"/>
  <c r="W34" i="185"/>
  <c r="W61" i="185"/>
  <c r="W70" i="185"/>
  <c r="W82" i="185"/>
  <c r="W58" i="185"/>
  <c r="W43" i="185"/>
  <c r="W28" i="185"/>
  <c r="W40" i="185"/>
  <c r="W46" i="185"/>
  <c r="W55" i="185"/>
  <c r="W19" i="185"/>
  <c r="W79" i="185"/>
  <c r="W64" i="185"/>
  <c r="L32" i="90" a="1"/>
  <c r="L32" i="90" s="1"/>
  <c r="Q32" i="90" a="1"/>
  <c r="Q32" i="90" s="1"/>
  <c r="T32" i="90" a="1"/>
  <c r="T32" i="90" s="1"/>
  <c r="S32" i="90" a="1"/>
  <c r="S32" i="90" s="1"/>
  <c r="M32" i="90" a="1"/>
  <c r="M32" i="90" s="1"/>
  <c r="R32" i="90" a="1"/>
  <c r="R32" i="90" s="1"/>
  <c r="N32" i="90" a="1"/>
  <c r="N32" i="90" s="1"/>
  <c r="O32" i="90" a="1"/>
  <c r="O32" i="90" s="1"/>
  <c r="Q36" i="90" a="1"/>
  <c r="Q36" i="90" s="1"/>
  <c r="L36" i="90" a="1"/>
  <c r="L36" i="90" s="1"/>
  <c r="T36" i="90" a="1"/>
  <c r="T36" i="90" s="1"/>
  <c r="S36" i="90" a="1"/>
  <c r="S36" i="90" s="1"/>
  <c r="M36" i="90" a="1"/>
  <c r="M36" i="90" s="1"/>
  <c r="R36" i="90" a="1"/>
  <c r="R36" i="90" s="1"/>
  <c r="N36" i="90" a="1"/>
  <c r="N36" i="90" s="1"/>
  <c r="O36" i="90" a="1"/>
  <c r="O36" i="90" s="1"/>
  <c r="Q29" i="90" a="1"/>
  <c r="Q29" i="90" s="1"/>
  <c r="L29" i="90" a="1"/>
  <c r="L29" i="90" s="1"/>
  <c r="T29" i="90" a="1"/>
  <c r="T29" i="90" s="1"/>
  <c r="S29" i="90" a="1"/>
  <c r="S29" i="90" s="1"/>
  <c r="M29" i="90" a="1"/>
  <c r="M29" i="90" s="1"/>
  <c r="R29" i="90" a="1"/>
  <c r="R29" i="90" s="1"/>
  <c r="N29" i="90" a="1"/>
  <c r="N29" i="90" s="1"/>
  <c r="O29" i="90" a="1"/>
  <c r="O29" i="90" s="1"/>
  <c r="L21" i="90" a="1"/>
  <c r="L21" i="90" s="1"/>
  <c r="Q21" i="90" a="1"/>
  <c r="Q21" i="90" s="1"/>
  <c r="S21" i="90" a="1"/>
  <c r="S21" i="90" s="1"/>
  <c r="T21" i="90" a="1"/>
  <c r="T21" i="90" s="1"/>
  <c r="R21" i="90" a="1"/>
  <c r="R21" i="90" s="1"/>
  <c r="M21" i="90" a="1"/>
  <c r="M21" i="90" s="1"/>
  <c r="N21" i="90" a="1"/>
  <c r="N21" i="90" s="1"/>
  <c r="O21" i="90" a="1"/>
  <c r="O21" i="90" s="1"/>
  <c r="L24" i="90" a="1"/>
  <c r="L24" i="90" s="1"/>
  <c r="Q24" i="90" a="1"/>
  <c r="Q24" i="90" s="1"/>
  <c r="S24" i="90" a="1"/>
  <c r="S24" i="90" s="1"/>
  <c r="T24" i="90" a="1"/>
  <c r="T24" i="90" s="1"/>
  <c r="N24" i="90" a="1"/>
  <c r="N24" i="90" s="1"/>
  <c r="M24" i="90" a="1"/>
  <c r="M24" i="90" s="1"/>
  <c r="R24" i="90" a="1"/>
  <c r="R24" i="90" s="1"/>
  <c r="O24" i="90" a="1"/>
  <c r="O24" i="90" s="1"/>
  <c r="L37" i="90" a="1"/>
  <c r="L37" i="90" s="1"/>
  <c r="Q37" i="90" a="1"/>
  <c r="Q37" i="90" s="1"/>
  <c r="S37" i="90" a="1"/>
  <c r="S37" i="90" s="1"/>
  <c r="T37" i="90" a="1"/>
  <c r="T37" i="90" s="1"/>
  <c r="M37" i="90" a="1"/>
  <c r="M37" i="90" s="1"/>
  <c r="R37" i="90" a="1"/>
  <c r="R37" i="90" s="1"/>
  <c r="N37" i="90" a="1"/>
  <c r="N37" i="90" s="1"/>
  <c r="O37" i="90" a="1"/>
  <c r="O37" i="90" s="1"/>
  <c r="L22" i="90" a="1"/>
  <c r="L22" i="90" s="1"/>
  <c r="Q22" i="90" a="1"/>
  <c r="Q22" i="90" s="1"/>
  <c r="S22" i="90" a="1"/>
  <c r="S22" i="90" s="1"/>
  <c r="T22" i="90" a="1"/>
  <c r="T22" i="90" s="1"/>
  <c r="M22" i="90" a="1"/>
  <c r="M22" i="90" s="1"/>
  <c r="R22" i="90" a="1"/>
  <c r="R22" i="90" s="1"/>
  <c r="N22" i="90" a="1"/>
  <c r="N22" i="90" s="1"/>
  <c r="O22" i="90" a="1"/>
  <c r="O22" i="90" s="1"/>
  <c r="Q19" i="90" a="1"/>
  <c r="Q19" i="90" s="1"/>
  <c r="L19" i="90" a="1"/>
  <c r="L19" i="90" s="1"/>
  <c r="T19" i="90" a="1"/>
  <c r="T19" i="90" s="1"/>
  <c r="S19" i="90" a="1"/>
  <c r="S19" i="90" s="1"/>
  <c r="N19" i="90" a="1"/>
  <c r="N19" i="90" s="1"/>
  <c r="R19" i="90" a="1"/>
  <c r="R19" i="90" s="1"/>
  <c r="M19" i="90" a="1"/>
  <c r="M19" i="90" s="1"/>
  <c r="O19" i="90" a="1"/>
  <c r="O19" i="90" s="1"/>
  <c r="L28" i="90" a="1"/>
  <c r="L28" i="90" s="1"/>
  <c r="Q28" i="90" a="1"/>
  <c r="Q28" i="90" s="1"/>
  <c r="T28" i="90" a="1"/>
  <c r="T28" i="90" s="1"/>
  <c r="S28" i="90" a="1"/>
  <c r="S28" i="90" s="1"/>
  <c r="N28" i="90" a="1"/>
  <c r="N28" i="90" s="1"/>
  <c r="R28" i="90" a="1"/>
  <c r="R28" i="90" s="1"/>
  <c r="M28" i="90" a="1"/>
  <c r="M28" i="90" s="1"/>
  <c r="O28" i="90" a="1"/>
  <c r="O28" i="90" s="1"/>
  <c r="DH17" i="171"/>
  <c r="DH15" i="171"/>
  <c r="U89" i="185"/>
  <c r="I89" i="185" s="1"/>
  <c r="I13" i="185" s="1"/>
  <c r="Q4" i="185"/>
  <c r="DF15" i="171"/>
  <c r="U90" i="185"/>
  <c r="I90" i="185" s="1"/>
  <c r="I14" i="185" s="1"/>
  <c r="Q30" i="90" a="1"/>
  <c r="Q30" i="90" s="1"/>
  <c r="L30" i="90" a="1"/>
  <c r="L30" i="90" s="1"/>
  <c r="S30" i="90" a="1"/>
  <c r="S30" i="90" s="1"/>
  <c r="T30" i="90" a="1"/>
  <c r="T30" i="90" s="1"/>
  <c r="R30" i="90" a="1"/>
  <c r="R30" i="90" s="1"/>
  <c r="N30" i="90" a="1"/>
  <c r="N30" i="90" s="1"/>
  <c r="M30" i="90" a="1"/>
  <c r="M30" i="90" s="1"/>
  <c r="O30" i="90" a="1"/>
  <c r="O30" i="90" s="1"/>
  <c r="Q38" i="90" a="1"/>
  <c r="Q38" i="90" s="1"/>
  <c r="L38" i="90" a="1"/>
  <c r="L38" i="90" s="1"/>
  <c r="T38" i="90" a="1"/>
  <c r="T38" i="90" s="1"/>
  <c r="S38" i="90" a="1"/>
  <c r="S38" i="90" s="1"/>
  <c r="M38" i="90" a="1"/>
  <c r="M38" i="90" s="1"/>
  <c r="R38" i="90" a="1"/>
  <c r="R38" i="90" s="1"/>
  <c r="N38" i="90" a="1"/>
  <c r="N38" i="90" s="1"/>
  <c r="O38" i="90" a="1"/>
  <c r="O38" i="90" s="1"/>
  <c r="L15" i="90" a="1"/>
  <c r="L15" i="90" s="1"/>
  <c r="Q15" i="90" a="1"/>
  <c r="Q15" i="90" s="1"/>
  <c r="S15" i="90" a="1"/>
  <c r="S15" i="90" s="1"/>
  <c r="T15" i="90" a="1"/>
  <c r="T15" i="90" s="1"/>
  <c r="M15" i="90" a="1"/>
  <c r="M15" i="90" s="1"/>
  <c r="R15" i="90" a="1"/>
  <c r="R15" i="90" s="1"/>
  <c r="N15" i="90" a="1"/>
  <c r="N15" i="90" s="1"/>
  <c r="O15" i="90" a="1"/>
  <c r="O15" i="90" s="1"/>
  <c r="L26" i="90" a="1"/>
  <c r="L26" i="90" s="1"/>
  <c r="Q26" i="90" a="1"/>
  <c r="Q26" i="90" s="1"/>
  <c r="T26" i="90" a="1"/>
  <c r="T26" i="90" s="1"/>
  <c r="S26" i="90" a="1"/>
  <c r="S26" i="90" s="1"/>
  <c r="N26" i="90" a="1"/>
  <c r="N26" i="90" s="1"/>
  <c r="R26" i="90" a="1"/>
  <c r="R26" i="90" s="1"/>
  <c r="M26" i="90" a="1"/>
  <c r="M26" i="90" s="1"/>
  <c r="O26" i="90" a="1"/>
  <c r="O26" i="90" s="1"/>
  <c r="DG17" i="171"/>
  <c r="DG15" i="171"/>
  <c r="Q16" i="90" a="1"/>
  <c r="Q16" i="90" s="1"/>
  <c r="L16" i="90" a="1"/>
  <c r="L16" i="90" s="1"/>
  <c r="T16" i="90" a="1"/>
  <c r="T16" i="90" s="1"/>
  <c r="S16" i="90" a="1"/>
  <c r="S16" i="90" s="1"/>
  <c r="N16" i="90" a="1"/>
  <c r="N16" i="90" s="1"/>
  <c r="M16" i="90" a="1"/>
  <c r="M16" i="90" s="1"/>
  <c r="R16" i="90" a="1"/>
  <c r="R16" i="90" s="1"/>
  <c r="O16" i="90" a="1"/>
  <c r="O16" i="90" s="1"/>
  <c r="L34" i="90" a="1"/>
  <c r="L34" i="90" s="1"/>
  <c r="Q34" i="90" a="1"/>
  <c r="Q34" i="90" s="1"/>
  <c r="S34" i="90" a="1"/>
  <c r="S34" i="90" s="1"/>
  <c r="T34" i="90" a="1"/>
  <c r="T34" i="90" s="1"/>
  <c r="R34" i="90" a="1"/>
  <c r="R34" i="90" s="1"/>
  <c r="M34" i="90" a="1"/>
  <c r="M34" i="90" s="1"/>
  <c r="N34" i="90" a="1"/>
  <c r="N34" i="90" s="1"/>
  <c r="O34" i="90" a="1"/>
  <c r="O34" i="90" s="1"/>
  <c r="L18" i="90" a="1"/>
  <c r="L18" i="90" s="1"/>
  <c r="Q18" i="90" a="1"/>
  <c r="Q18" i="90" s="1"/>
  <c r="S18" i="90" a="1"/>
  <c r="S18" i="90" s="1"/>
  <c r="T18" i="90" a="1"/>
  <c r="T18" i="90" s="1"/>
  <c r="R18" i="90" a="1"/>
  <c r="R18" i="90" s="1"/>
  <c r="M18" i="90" a="1"/>
  <c r="M18" i="90" s="1"/>
  <c r="N18" i="90" a="1"/>
  <c r="N18" i="90" s="1"/>
  <c r="O18" i="90" a="1"/>
  <c r="O18" i="90" s="1"/>
  <c r="Q35" i="90" a="1"/>
  <c r="Q35" i="90" s="1"/>
  <c r="L35" i="90" a="1"/>
  <c r="L35" i="90" s="1"/>
  <c r="T35" i="90" a="1"/>
  <c r="T35" i="90" s="1"/>
  <c r="S35" i="90" a="1"/>
  <c r="S35" i="90" s="1"/>
  <c r="M35" i="90" a="1"/>
  <c r="M35" i="90" s="1"/>
  <c r="R35" i="90" a="1"/>
  <c r="R35" i="90" s="1"/>
  <c r="N35" i="90" a="1"/>
  <c r="N35" i="90" s="1"/>
  <c r="O35" i="90" a="1"/>
  <c r="O35" i="90" s="1"/>
  <c r="L27" i="90" a="1"/>
  <c r="L27" i="90" s="1"/>
  <c r="Q27" i="90" a="1"/>
  <c r="Q27" i="90" s="1"/>
  <c r="T27" i="90" a="1"/>
  <c r="T27" i="90" s="1"/>
  <c r="S27" i="90" a="1"/>
  <c r="S27" i="90" s="1"/>
  <c r="R27" i="90" a="1"/>
  <c r="R27" i="90" s="1"/>
  <c r="M27" i="90" a="1"/>
  <c r="M27" i="90" s="1"/>
  <c r="N27" i="90" a="1"/>
  <c r="N27" i="90" s="1"/>
  <c r="O27" i="90" a="1"/>
  <c r="O27" i="90" s="1"/>
  <c r="Q25" i="90" a="1"/>
  <c r="Q25" i="90" s="1"/>
  <c r="L25" i="90" a="1"/>
  <c r="L25" i="90" s="1"/>
  <c r="T25" i="90" a="1"/>
  <c r="T25" i="90" s="1"/>
  <c r="S25" i="90" a="1"/>
  <c r="S25" i="90" s="1"/>
  <c r="R25" i="90" a="1"/>
  <c r="R25" i="90" s="1"/>
  <c r="M25" i="90" a="1"/>
  <c r="M25" i="90" s="1"/>
  <c r="N25" i="90" a="1"/>
  <c r="N25" i="90" s="1"/>
  <c r="O25" i="90" a="1"/>
  <c r="O25" i="90" s="1"/>
  <c r="L17" i="90" a="1"/>
  <c r="L17" i="90" s="1"/>
  <c r="Q17" i="90" a="1"/>
  <c r="Q17" i="90" s="1"/>
  <c r="S17" i="90" a="1"/>
  <c r="S17" i="90" s="1"/>
  <c r="T17" i="90" a="1"/>
  <c r="T17" i="90" s="1"/>
  <c r="R17" i="90" a="1"/>
  <c r="R17" i="90" s="1"/>
  <c r="N17" i="90" a="1"/>
  <c r="N17" i="90" s="1"/>
  <c r="M17" i="90" a="1"/>
  <c r="M17" i="90" s="1"/>
  <c r="O17" i="90" a="1"/>
  <c r="O17" i="90" s="1"/>
  <c r="L33" i="90" a="1"/>
  <c r="L33" i="90" s="1"/>
  <c r="Q33" i="90" a="1"/>
  <c r="Q33" i="90" s="1"/>
  <c r="S33" i="90" a="1"/>
  <c r="S33" i="90" s="1"/>
  <c r="T33" i="90" a="1"/>
  <c r="T33" i="90" s="1"/>
  <c r="R33" i="90" a="1"/>
  <c r="R33" i="90" s="1"/>
  <c r="M33" i="90" a="1"/>
  <c r="M33" i="90" s="1"/>
  <c r="N33" i="90" a="1"/>
  <c r="N33" i="90" s="1"/>
  <c r="O33" i="90" a="1"/>
  <c r="O33" i="90" s="1"/>
  <c r="Q31" i="90" a="1"/>
  <c r="Q31" i="90" s="1"/>
  <c r="L31" i="90" a="1"/>
  <c r="L31" i="90" s="1"/>
  <c r="T31" i="90" a="1"/>
  <c r="T31" i="90" s="1"/>
  <c r="S31" i="90" a="1"/>
  <c r="S31" i="90" s="1"/>
  <c r="R31" i="90" a="1"/>
  <c r="R31" i="90" s="1"/>
  <c r="M31" i="90" a="1"/>
  <c r="M31" i="90" s="1"/>
  <c r="N31" i="90" a="1"/>
  <c r="N31" i="90" s="1"/>
  <c r="O31" i="90" a="1"/>
  <c r="O31" i="90" s="1"/>
  <c r="Q20" i="90" a="1"/>
  <c r="Q20" i="90" s="1"/>
  <c r="L20" i="90" a="1"/>
  <c r="L20" i="90" s="1"/>
  <c r="T20" i="90" a="1"/>
  <c r="T20" i="90" s="1"/>
  <c r="S20" i="90" a="1"/>
  <c r="S20" i="90" s="1"/>
  <c r="R20" i="90" a="1"/>
  <c r="R20" i="90" s="1"/>
  <c r="N20" i="90" a="1"/>
  <c r="N20" i="90" s="1"/>
  <c r="M20" i="90" a="1"/>
  <c r="M20" i="90" s="1"/>
  <c r="O20" i="90" a="1"/>
  <c r="O20" i="90" s="1"/>
  <c r="L23" i="90" a="1"/>
  <c r="L23" i="90" s="1"/>
  <c r="Q23" i="90" a="1"/>
  <c r="Q23" i="90" s="1"/>
  <c r="S23" i="90" a="1"/>
  <c r="S23" i="90" s="1"/>
  <c r="T23" i="90" a="1"/>
  <c r="T23" i="90" s="1"/>
  <c r="R23" i="90" a="1"/>
  <c r="R23" i="90" s="1"/>
  <c r="N23" i="90" a="1"/>
  <c r="N23" i="90" s="1"/>
  <c r="M23" i="90" a="1"/>
  <c r="M23" i="90" s="1"/>
  <c r="O23" i="90" a="1"/>
  <c r="O23" i="90" s="1"/>
  <c r="Y47" i="222" l="1"/>
  <c r="Q13" i="185"/>
  <c r="EK28" i="171"/>
  <c r="K12" i="159"/>
  <c r="L26" i="159" s="1"/>
  <c r="EK7" i="171"/>
  <c r="EM7" i="171" s="1"/>
  <c r="EK27" i="171"/>
  <c r="W88" i="185"/>
  <c r="U36" i="90"/>
  <c r="U19" i="90"/>
  <c r="U38" i="90"/>
  <c r="U24" i="90"/>
  <c r="U27" i="90"/>
  <c r="U34" i="90"/>
  <c r="U16" i="90"/>
  <c r="U26" i="90"/>
  <c r="DX17" i="171"/>
  <c r="DX6" i="171" s="1"/>
  <c r="E12" i="159"/>
  <c r="EK5" i="171"/>
  <c r="K42" i="185" a="1"/>
  <c r="K42" i="185" s="1"/>
  <c r="I12" i="185"/>
  <c r="I15" i="185" s="1"/>
  <c r="P21" i="90"/>
  <c r="U21" i="90"/>
  <c r="P37" i="90"/>
  <c r="P23" i="90"/>
  <c r="U31" i="90"/>
  <c r="P27" i="90"/>
  <c r="P34" i="90"/>
  <c r="U20" i="90"/>
  <c r="U17" i="90"/>
  <c r="P25" i="90"/>
  <c r="U35" i="90"/>
  <c r="P18" i="90"/>
  <c r="U28" i="90"/>
  <c r="P19" i="90"/>
  <c r="U37" i="90"/>
  <c r="P24" i="90"/>
  <c r="U29" i="90"/>
  <c r="P36" i="90"/>
  <c r="P33" i="90"/>
  <c r="P15" i="90"/>
  <c r="P30" i="90"/>
  <c r="P22" i="90"/>
  <c r="P32" i="90"/>
  <c r="P20" i="90"/>
  <c r="P17" i="90"/>
  <c r="U25" i="90"/>
  <c r="U18" i="90"/>
  <c r="U15" i="90"/>
  <c r="EJ5" i="171"/>
  <c r="P14" i="112"/>
  <c r="N14" i="112"/>
  <c r="E11" i="159"/>
  <c r="E14" i="159" s="1"/>
  <c r="EJ31" i="171" s="1"/>
  <c r="U23" i="90"/>
  <c r="U33" i="90"/>
  <c r="P35" i="90"/>
  <c r="P16" i="90"/>
  <c r="U30" i="90"/>
  <c r="P28" i="90"/>
  <c r="U22" i="90"/>
  <c r="P29" i="90"/>
  <c r="U32" i="90"/>
  <c r="P31" i="90"/>
  <c r="P26" i="90"/>
  <c r="P38" i="90"/>
  <c r="Y55" i="222" l="1"/>
  <c r="T38" i="222" s="1"/>
  <c r="EJ28" i="171"/>
  <c r="EK26" i="171"/>
  <c r="EJ26" i="171"/>
  <c r="G12" i="159"/>
  <c r="K15" i="112"/>
  <c r="I36" i="90"/>
  <c r="V36" i="90" s="1" a="1"/>
  <c r="V36" i="90" s="1"/>
  <c r="EK6" i="171"/>
  <c r="EM5" i="171"/>
  <c r="I28" i="90"/>
  <c r="V28" i="90" s="1" a="1"/>
  <c r="V28" i="90" s="1"/>
  <c r="I27" i="90"/>
  <c r="V27" i="90" s="1" a="1"/>
  <c r="V27" i="90" s="1"/>
  <c r="I26" i="90"/>
  <c r="V26" i="90" s="1" a="1"/>
  <c r="V26" i="90" s="1"/>
  <c r="A14" i="90"/>
  <c r="F14" i="90"/>
  <c r="H14" i="90"/>
  <c r="I24" i="90"/>
  <c r="V24" i="90" s="1" a="1"/>
  <c r="V24" i="90" s="1"/>
  <c r="I19" i="90"/>
  <c r="V19" i="90" s="1" a="1"/>
  <c r="V19" i="90" s="1"/>
  <c r="I16" i="90"/>
  <c r="V16" i="90" s="1" a="1"/>
  <c r="V16" i="90" s="1"/>
  <c r="I34" i="90"/>
  <c r="V34" i="90" s="1" a="1"/>
  <c r="V34" i="90" s="1"/>
  <c r="I38" i="90"/>
  <c r="V38" i="90" s="1" a="1"/>
  <c r="V38" i="90" s="1"/>
  <c r="I20" i="90"/>
  <c r="V20" i="90" s="1" a="1"/>
  <c r="V20" i="90" s="1"/>
  <c r="I17" i="90"/>
  <c r="V17" i="90" s="1" a="1"/>
  <c r="V17" i="90" s="1"/>
  <c r="I23" i="90"/>
  <c r="V23" i="90" s="1" a="1"/>
  <c r="V23" i="90" s="1"/>
  <c r="I29" i="90"/>
  <c r="V29" i="90" s="1" a="1"/>
  <c r="V29" i="90" s="1"/>
  <c r="I35" i="90"/>
  <c r="V35" i="90" s="1" a="1"/>
  <c r="V35" i="90" s="1"/>
  <c r="I37" i="90"/>
  <c r="V37" i="90" s="1" a="1"/>
  <c r="V37" i="90" s="1"/>
  <c r="I31" i="90"/>
  <c r="V31" i="90" s="1" a="1"/>
  <c r="V31" i="90" s="1"/>
  <c r="I21" i="90"/>
  <c r="V21" i="90" s="1" a="1"/>
  <c r="V21" i="90" s="1"/>
  <c r="I30" i="90"/>
  <c r="V30" i="90" s="1" a="1"/>
  <c r="V30" i="90" s="1"/>
  <c r="I32" i="90"/>
  <c r="V32" i="90" s="1" a="1"/>
  <c r="V32" i="90" s="1"/>
  <c r="I18" i="90"/>
  <c r="V18" i="90" s="1" a="1"/>
  <c r="V18" i="90" s="1"/>
  <c r="I22" i="90"/>
  <c r="V22" i="90" s="1" a="1"/>
  <c r="V22" i="90" s="1"/>
  <c r="I15" i="90"/>
  <c r="I25" i="90"/>
  <c r="V25" i="90" s="1" a="1"/>
  <c r="V25" i="90" s="1"/>
  <c r="Q10" i="185"/>
  <c r="O14" i="112"/>
  <c r="N7" i="112" s="1"/>
  <c r="I33" i="90"/>
  <c r="V33" i="90" s="1" a="1"/>
  <c r="V33" i="90" s="1"/>
  <c r="F26" i="159"/>
  <c r="DF6" i="171" l="1"/>
  <c r="T47" i="222"/>
  <c r="AD47" i="222" s="1"/>
  <c r="Q11" i="185"/>
  <c r="Q14" i="185" s="1"/>
  <c r="G14" i="159"/>
  <c r="I14" i="159" s="1"/>
  <c r="EJ32" i="171" s="1"/>
  <c r="EM6" i="171"/>
  <c r="EJ27" i="171"/>
  <c r="H26" i="159"/>
  <c r="L14" i="90" a="1"/>
  <c r="L14" i="90" s="1"/>
  <c r="L13" i="90" s="1"/>
  <c r="S14" i="90" a="1"/>
  <c r="S14" i="90" s="1"/>
  <c r="S13" i="90" s="1"/>
  <c r="T14" i="90" a="1"/>
  <c r="T14" i="90" s="1"/>
  <c r="T13" i="90" s="1"/>
  <c r="M14" i="90" a="1"/>
  <c r="M14" i="90" s="1"/>
  <c r="N14" i="90" a="1"/>
  <c r="N14" i="90" s="1"/>
  <c r="N13" i="90" s="1"/>
  <c r="O14" i="90" a="1"/>
  <c r="O14" i="90" s="1"/>
  <c r="O13" i="90" s="1"/>
  <c r="R14" i="90" a="1"/>
  <c r="R14" i="90" s="1"/>
  <c r="Q14" i="90" a="1"/>
  <c r="Q14" i="90" s="1"/>
  <c r="Q13" i="90" s="1"/>
  <c r="V15" i="90" a="1"/>
  <c r="V15" i="90" s="1"/>
  <c r="Q12" i="185" l="1"/>
  <c r="AD55" i="222"/>
  <c r="T40" i="222" s="1"/>
  <c r="T55" i="222"/>
  <c r="T36" i="222" s="1"/>
  <c r="L23" i="159"/>
  <c r="P14" i="90"/>
  <c r="P13" i="90" s="1"/>
  <c r="M13" i="90"/>
  <c r="U14" i="90"/>
  <c r="R13" i="90"/>
  <c r="I14" i="90" l="1"/>
  <c r="U13" i="90"/>
  <c r="V14" i="90" l="1" a="1"/>
  <c r="V14" i="90" s="1"/>
  <c r="I13" i="90"/>
  <c r="V13" i="90" l="1"/>
  <c r="V39" i="90" s="1"/>
  <c r="J15" i="185" l="1"/>
  <c r="J90" i="185"/>
  <c r="K88" i="185"/>
  <c r="K15" i="185"/>
  <c r="K89" i="185"/>
  <c r="J88" i="185"/>
  <c r="J89" i="185"/>
  <c r="K90" i="185"/>
  <c r="DP6" i="171" l="1"/>
  <c r="DS6" i="171"/>
  <c r="T5" i="90" s="1"/>
  <c r="F89" i="185"/>
  <c r="I5" i="90" l="1"/>
  <c r="D5" i="90"/>
  <c r="G5" i="90"/>
  <c r="DH6" i="171"/>
  <c r="K14" i="159" l="1"/>
  <c r="Q5" i="185"/>
  <c r="I4" i="185"/>
  <c r="I5" i="185"/>
  <c r="L24" i="159" l="1"/>
  <c r="L25" i="159" s="1"/>
  <c r="M14" i="159"/>
  <c r="EJ33" i="171" s="1"/>
</calcChain>
</file>

<file path=xl/comments1.xml><?xml version="1.0" encoding="utf-8"?>
<comments xmlns="http://schemas.openxmlformats.org/spreadsheetml/2006/main">
  <authors>
    <author>shigaku.go.jp</author>
    <author>徳永博一</author>
  </authors>
  <commentList>
    <comment ref="B2" authorId="0" shapeId="0">
      <text>
        <r>
          <rPr>
            <b/>
            <sz val="9"/>
            <color indexed="81"/>
            <rFont val="MS P ゴシック"/>
            <family val="3"/>
            <charset val="128"/>
          </rPr>
          <t>私学事業団対象校のみ</t>
        </r>
      </text>
    </comment>
    <comment ref="L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O5" authorId="0" shapeId="0">
      <text>
        <r>
          <rPr>
            <b/>
            <sz val="11"/>
            <color indexed="81"/>
            <rFont val="ＭＳ ゴシック"/>
            <family val="3"/>
            <charset val="128"/>
          </rPr>
          <t>理事長名（氏名）の入力は不要です。</t>
        </r>
      </text>
    </comment>
    <comment ref="R5" authorId="0" shapeId="0">
      <text>
        <r>
          <rPr>
            <b/>
            <sz val="11"/>
            <color indexed="81"/>
            <rFont val="MS P ゴシック"/>
            <family val="3"/>
            <charset val="128"/>
          </rPr>
          <t>「⑪設置者分類」シートで該当する設置者を確認のうえ、入力してください。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その場合、ファイルに不具合が発生する可能性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T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L6" authorId="0" shapeId="0">
      <text>
        <r>
          <rPr>
            <b/>
            <sz val="11"/>
            <color indexed="81"/>
            <rFont val="ＭＳ ゴシック"/>
            <family val="3"/>
            <charset val="128"/>
          </rPr>
          <t>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sz val="11"/>
            <color indexed="39"/>
            <rFont val="ＭＳ ゴシック"/>
            <family val="3"/>
            <charset val="128"/>
          </rPr>
          <t>入力の際、数字の「0(ゼロ)」とローマ字半角の「</t>
        </r>
        <r>
          <rPr>
            <b/>
            <sz val="11"/>
            <color indexed="39"/>
            <rFont val="ＭＳ Ｐゴシック"/>
            <family val="3"/>
            <charset val="128"/>
          </rPr>
          <t>O</t>
        </r>
        <r>
          <rPr>
            <b/>
            <sz val="11"/>
            <color indexed="39"/>
            <rFont val="ＭＳ ゴシック"/>
            <family val="3"/>
            <charset val="128"/>
          </rPr>
          <t>(オー)」で誤りがないようご注意ください。</t>
        </r>
        <r>
          <rPr>
            <b/>
            <sz val="11"/>
            <color indexed="81"/>
            <rFont val="ＭＳ ゴシック"/>
            <family val="3"/>
            <charset val="128"/>
          </rPr>
          <t xml:space="preserve">
</t>
        </r>
        <r>
          <rPr>
            <b/>
            <u/>
            <sz val="11"/>
            <color indexed="10"/>
            <rFont val="ＭＳ ゴシック"/>
            <family val="3"/>
            <charset val="128"/>
          </rPr>
          <t>※入力できない時</t>
        </r>
        <r>
          <rPr>
            <b/>
            <u/>
            <sz val="11"/>
            <color indexed="81"/>
            <rFont val="ＭＳ ゴシック"/>
            <family val="3"/>
            <charset val="128"/>
          </rPr>
          <t xml:space="preserve">
　R5セルの「設置者別」とT5セルの「学校種別」の入力がない場合、このセルへの入力はできません。先に「設置者別」と「学校種別」の入力を行ってください。</t>
        </r>
      </text>
    </comment>
    <comment ref="DF6" authorId="0" shapeId="0">
      <text>
        <r>
          <rPr>
            <b/>
            <sz val="12"/>
            <color indexed="81"/>
            <rFont val="MS P ゴシック"/>
            <family val="3"/>
            <charset val="128"/>
          </rPr>
          <t>「④過去の交付状況入力」シートでの入力セルが空欄の場合、「入力要確認」と表示されます。該当がない場合は、必ず「0(円)」を入力してください。</t>
        </r>
      </text>
    </comment>
    <comment ref="DH6" authorId="0" shapeId="0">
      <text>
        <r>
          <rPr>
            <b/>
            <sz val="12"/>
            <color indexed="81"/>
            <rFont val="MS P ゴシック"/>
            <family val="3"/>
            <charset val="128"/>
          </rPr>
          <t>○「入力要確認」となった場合に考えられる理由
　①このシート（「全入力」シート）の学部名（学科名）の入力で同一学部が別の学部を
　　挟んで再度入力された
　　　→「⑦-2、⑧-2、⑨-2」シートで同一学部（学科）が複数表示された場合は入力
　　　　誤りとなります。昼夜区分が違うケースも含めて</t>
        </r>
        <r>
          <rPr>
            <b/>
            <sz val="12"/>
            <color indexed="10"/>
            <rFont val="MS P ゴシック"/>
            <family val="3"/>
            <charset val="128"/>
          </rPr>
          <t>同一学部の入力は別の学部を
　　　　挟むことがないようにしてください</t>
        </r>
        <r>
          <rPr>
            <b/>
            <sz val="12"/>
            <color indexed="81"/>
            <rFont val="MS P ゴシック"/>
            <family val="3"/>
            <charset val="128"/>
          </rPr>
          <t>。
　　　→同一学部（学科）内での昼夜区分についても、</t>
        </r>
        <r>
          <rPr>
            <b/>
            <sz val="12"/>
            <color indexed="10"/>
            <rFont val="MS P ゴシック"/>
            <family val="3"/>
            <charset val="128"/>
          </rPr>
          <t>同一昼夜区分の間に別の昼夜区分
　　　　を挟むことがないようにしてください。</t>
        </r>
        <r>
          <rPr>
            <b/>
            <sz val="12"/>
            <color indexed="81"/>
            <rFont val="MS P ゴシック"/>
            <family val="3"/>
            <charset val="128"/>
          </rPr>
          <t xml:space="preserve">
　②入力するセルを「切り取り」した。
　　　→入力作業の中で、</t>
        </r>
        <r>
          <rPr>
            <b/>
            <sz val="12"/>
            <color indexed="10"/>
            <rFont val="MS P ゴシック"/>
            <family val="3"/>
            <charset val="128"/>
          </rPr>
          <t>セルの「切り取り」は絶対に行わないでください</t>
        </r>
        <r>
          <rPr>
            <b/>
            <sz val="12"/>
            <color indexed="81"/>
            <rFont val="MS P ゴシック"/>
            <family val="3"/>
            <charset val="128"/>
          </rPr>
          <t>。
　③入力漏れ・入力誤り
　　　→</t>
        </r>
        <r>
          <rPr>
            <b/>
            <sz val="12"/>
            <color indexed="10"/>
            <rFont val="MS P ゴシック"/>
            <family val="3"/>
            <charset val="128"/>
          </rPr>
          <t>R5セルの「設置者別」､T5セルの「学校種別」､Ｊ列の学部（学科）名、Ｏ列の
　　　　昼夜区分、Ｕ列の金額</t>
        </r>
        <r>
          <rPr>
            <b/>
            <sz val="12"/>
            <color indexed="81"/>
            <rFont val="MS P ゴシック"/>
            <family val="3"/>
            <charset val="128"/>
          </rPr>
          <t>は必ず入力してください。
　　　→Ｖ列の「国の上限額」が０円の場合に「入力要確認」が表示されることもあります
　　　　（</t>
        </r>
        <r>
          <rPr>
            <b/>
            <sz val="12"/>
            <color indexed="10"/>
            <rFont val="MS P ゴシック"/>
            <family val="3"/>
            <charset val="128"/>
          </rPr>
          <t>学校種で存在しない昼夜区分を入力</t>
        </r>
        <r>
          <rPr>
            <b/>
            <sz val="12"/>
            <color indexed="81"/>
            <rFont val="MS P ゴシック"/>
            <family val="3"/>
            <charset val="128"/>
          </rPr>
          <t>した場合）。
　④授業料の全額免除
　　　→</t>
        </r>
        <r>
          <rPr>
            <b/>
            <sz val="12"/>
            <color indexed="10"/>
            <rFont val="MS P ゴシック"/>
            <family val="3"/>
            <charset val="128"/>
          </rPr>
          <t>授業料が全額免除</t>
        </r>
        <r>
          <rPr>
            <b/>
            <sz val="12"/>
            <color indexed="81"/>
            <rFont val="MS P ゴシック"/>
            <family val="3"/>
            <charset val="128"/>
          </rPr>
          <t>される（Ｕ列が0円）場合、減免学生等数の入力は行わないで
　　　　ください（空欄または0人）。
　⑤減免対象月数が「0月」の学生等数
　　　→退学などの理由で</t>
        </r>
        <r>
          <rPr>
            <b/>
            <sz val="12"/>
            <color indexed="10"/>
            <rFont val="MS P ゴシック"/>
            <family val="3"/>
            <charset val="128"/>
          </rPr>
          <t>授業料の年間減免対象月数が「0月」</t>
        </r>
        <r>
          <rPr>
            <b/>
            <sz val="12"/>
            <color indexed="81"/>
            <rFont val="MS P ゴシック"/>
            <family val="3"/>
            <charset val="128"/>
          </rPr>
          <t>となった場合、減免学生等数
　　　　の入力は行わないでください（空欄または0人）。
　　　→</t>
        </r>
        <r>
          <rPr>
            <b/>
            <sz val="12"/>
            <color indexed="10"/>
            <rFont val="MS P ゴシック"/>
            <family val="3"/>
            <charset val="128"/>
          </rPr>
          <t>年間減免対象月数が「0月（空欄）」にもかかわらず、支援区分を入力した場合</t>
        </r>
        <r>
          <rPr>
            <b/>
            <sz val="12"/>
            <color indexed="81"/>
            <rFont val="MS P ゴシック"/>
            <family val="3"/>
            <charset val="128"/>
          </rPr>
          <t>も
　　　　エラーとなります。
　⑥ＡＪ～ＡＵ列の入力が不適切</t>
        </r>
        <r>
          <rPr>
            <b/>
            <sz val="12"/>
            <color indexed="10"/>
            <rFont val="MS P ゴシック"/>
            <family val="3"/>
            <charset val="128"/>
          </rPr>
          <t>（ＡＪ～ＡＵ列は該当がない場合は必ず空欄）</t>
        </r>
        <r>
          <rPr>
            <b/>
            <sz val="12"/>
            <color indexed="81"/>
            <rFont val="MS P ゴシック"/>
            <family val="3"/>
            <charset val="128"/>
          </rPr>
          <t xml:space="preserve">
　　　→ＡＪ～ＡＵ列の減免対象月数・支援区分を「数字・分数以外の文字列」で入力した
　　　　場合、ＡＦ列の金額が表示されず、交付金額の計算が行われません。</t>
        </r>
        <r>
          <rPr>
            <b/>
            <sz val="12"/>
            <color indexed="10"/>
            <rFont val="MS P ゴシック"/>
            <family val="3"/>
            <charset val="128"/>
          </rPr>
          <t>これらの列には
　　　　必ず数字・分数で入力（該当がない場合は必ず空欄）</t>
        </r>
        <r>
          <rPr>
            <b/>
            <sz val="12"/>
            <color indexed="81"/>
            <rFont val="MS P ゴシック"/>
            <family val="3"/>
            <charset val="128"/>
          </rPr>
          <t>してください（画面上の見た目
　　　　では文字列になっていることを判断できない場合もあります）。
　⑦交付金が「0円」となるのに減免学生等数を入力
　　　→</t>
        </r>
        <r>
          <rPr>
            <b/>
            <sz val="12"/>
            <color indexed="10"/>
            <rFont val="MS P ゴシック"/>
            <family val="3"/>
            <charset val="128"/>
          </rPr>
          <t>ＢＶ列の金額が「0円」となる場合は、ＡＧ列に学生等数を入力しない</t>
        </r>
        <r>
          <rPr>
            <b/>
            <sz val="12"/>
            <color indexed="81"/>
            <rFont val="MS P ゴシック"/>
            <family val="3"/>
            <charset val="128"/>
          </rPr>
          <t>でください。
　⑧「③」シートの入力誤り
　　　→</t>
        </r>
        <r>
          <rPr>
            <b/>
            <sz val="12"/>
            <color indexed="10"/>
            <rFont val="MS P ゴシック"/>
            <family val="3"/>
            <charset val="128"/>
          </rPr>
          <t>「③-1」「③-2」シートで入力誤りがあった場合に表示される</t>
        </r>
        <r>
          <rPr>
            <b/>
            <sz val="12"/>
            <color indexed="81"/>
            <rFont val="MS P ゴシック"/>
            <family val="3"/>
            <charset val="128"/>
          </rPr>
          <t>ことがあります。
　　　　①～⑦の誤りで該当がない場合は「③」シートの入力をご確認ください。</t>
        </r>
      </text>
    </comment>
    <comment ref="DP6" authorId="0" shapeId="0">
      <text>
        <r>
          <rPr>
            <b/>
            <sz val="12"/>
            <color indexed="81"/>
            <rFont val="MS P ゴシック"/>
            <family val="3"/>
            <charset val="128"/>
          </rPr>
          <t>○「入力要確認」となった場合に考えられる理由
　①このシート（「全入力」シート）の学部名（学科名）の入力で
　　同一学部が別の学部を挟んで再度入力された
　　　→シート「⑦-2、⑧-2、⑨-2」で同一学部が複数表示された
　　　　場合は入力誤りとなります。昼夜区分が違うケースも含めて
　　　　</t>
        </r>
        <r>
          <rPr>
            <b/>
            <sz val="12"/>
            <color indexed="10"/>
            <rFont val="MS P ゴシック"/>
            <family val="3"/>
            <charset val="128"/>
          </rPr>
          <t>同一学部の入力は別の学部を挟むことがないようにしてくだ
　　　　さい</t>
        </r>
        <r>
          <rPr>
            <b/>
            <sz val="12"/>
            <color indexed="81"/>
            <rFont val="MS P ゴシック"/>
            <family val="3"/>
            <charset val="128"/>
          </rPr>
          <t>。
　②入力するセルを「切り取り」した。
　　　→入力作業の中で、</t>
        </r>
        <r>
          <rPr>
            <b/>
            <sz val="12"/>
            <color indexed="10"/>
            <rFont val="MS P ゴシック"/>
            <family val="3"/>
            <charset val="128"/>
          </rPr>
          <t>セルの「切り取り」は絶対に行わないで</t>
        </r>
        <r>
          <rPr>
            <b/>
            <sz val="12"/>
            <color indexed="81"/>
            <rFont val="MS P ゴシック"/>
            <family val="3"/>
            <charset val="128"/>
          </rPr>
          <t xml:space="preserve">
　　　　</t>
        </r>
        <r>
          <rPr>
            <b/>
            <sz val="12"/>
            <color indexed="10"/>
            <rFont val="MS P ゴシック"/>
            <family val="3"/>
            <charset val="128"/>
          </rPr>
          <t>ください</t>
        </r>
        <r>
          <rPr>
            <b/>
            <sz val="12"/>
            <color indexed="81"/>
            <rFont val="MS P ゴシック"/>
            <family val="3"/>
            <charset val="128"/>
          </rPr>
          <t>。
　③入力漏れ・入力誤り
　　　→</t>
        </r>
        <r>
          <rPr>
            <b/>
            <sz val="12"/>
            <color indexed="10"/>
            <rFont val="MS P ゴシック"/>
            <family val="3"/>
            <charset val="128"/>
          </rPr>
          <t>R5セルの「設置者別」､T5セルの「学校種別」､Ｊ列の学部
　　　　（学科）名、Ｏ列の昼夜区分、Ｗ列の金額</t>
        </r>
        <r>
          <rPr>
            <b/>
            <sz val="12"/>
            <color indexed="81"/>
            <rFont val="MS P ゴシック"/>
            <family val="3"/>
            <charset val="128"/>
          </rPr>
          <t>は必ず入力して
　　　　ください。
　　　→Ｘ列の「国の上限額」が０円の場合に「入力要確認」が表示
　　　　されることもあります（</t>
        </r>
        <r>
          <rPr>
            <b/>
            <sz val="12"/>
            <color indexed="10"/>
            <rFont val="MS P ゴシック"/>
            <family val="3"/>
            <charset val="128"/>
          </rPr>
          <t>学校種で存在しない昼夜区分を入力
　　　　</t>
        </r>
        <r>
          <rPr>
            <b/>
            <sz val="12"/>
            <color indexed="81"/>
            <rFont val="MS P ゴシック"/>
            <family val="3"/>
            <charset val="128"/>
          </rPr>
          <t>した場合）。
　④Ｗ列の入学金が０円（空欄）にも関わらず減免人数が入力された
　　　→Ｗ列の入学金が０円（空欄）にも関わらずＤＰ～ＤＲ列の人数
　　　　が入力された場合、「ｴﾗｰ」が表示されます。入学金の減免支援
　　　　がない場合、該当する行のＤＰ～ＤＲ列は空欄としてください。</t>
        </r>
      </text>
    </comment>
    <comment ref="J7" authorId="0" shapeId="0">
      <text>
        <r>
          <rPr>
            <b/>
            <sz val="11"/>
            <color indexed="81"/>
            <rFont val="ＭＳ ゴシック"/>
            <family val="3"/>
            <charset val="128"/>
          </rPr>
          <t>学校コードを入力すると、この表示は消えます。</t>
        </r>
      </text>
    </comment>
    <comment ref="U8" authorId="1" shapeId="0">
      <text>
        <r>
          <rPr>
            <b/>
            <sz val="11"/>
            <color indexed="81"/>
            <rFont val="MS P ゴシック"/>
            <family val="3"/>
            <charset val="128"/>
          </rPr>
          <t>授業料の減免対象学生等がいない場合は空欄としてください。</t>
        </r>
      </text>
    </comment>
    <comment ref="W8" authorId="1" shapeId="0">
      <text>
        <r>
          <rPr>
            <b/>
            <sz val="11"/>
            <color indexed="81"/>
            <rFont val="MS P ゴシック"/>
            <family val="3"/>
            <charset val="128"/>
          </rPr>
          <t>入学金の減免対象学生等がいない場合は空欄としてください。</t>
        </r>
      </text>
    </comment>
    <comment ref="AC8" authorId="1" shapeId="0">
      <text>
        <r>
          <rPr>
            <b/>
            <sz val="11"/>
            <color indexed="81"/>
            <rFont val="MS P ゴシック"/>
            <family val="3"/>
            <charset val="128"/>
          </rPr>
          <t>授業料の減免対象学生等がいない場合は空欄としてください。</t>
        </r>
      </text>
    </comment>
    <comment ref="AG8" authorId="1" shapeId="0">
      <text>
        <r>
          <rPr>
            <b/>
            <sz val="11"/>
            <color indexed="81"/>
            <rFont val="MS P ゴシック"/>
            <family val="3"/>
            <charset val="128"/>
          </rPr>
          <t>授業料の減免対象学生等がいない場合は空欄としてください。</t>
        </r>
      </text>
    </comment>
    <comment ref="DP8" authorId="1" shapeId="0">
      <text>
        <r>
          <rPr>
            <b/>
            <sz val="11"/>
            <color indexed="81"/>
            <rFont val="MS P ゴシック"/>
            <family val="3"/>
            <charset val="128"/>
          </rPr>
          <t>入学金の減免対象学生等がいない場合は空欄としてください。</t>
        </r>
      </text>
    </comment>
    <comment ref="J11" authorId="0" shapeId="0">
      <text>
        <r>
          <rPr>
            <b/>
            <sz val="11"/>
            <color indexed="81"/>
            <rFont val="MS P ゴシック"/>
            <family val="3"/>
            <charset val="128"/>
          </rPr>
          <t xml:space="preserve">ファイルの集計の都合上、同一学部（学科）を異なる学部（学科）に挟んだ入力はしないでください。同一学部（学科）は「固めて」入力してください。
また、「文学部①」「文学部②」といった学則にない名称の入力を行わないでください（必要に応じて備考欄を使用してください）。
</t>
        </r>
        <r>
          <rPr>
            <b/>
            <sz val="11"/>
            <color indexed="10"/>
            <rFont val="MS P ゴシック"/>
            <family val="3"/>
            <charset val="128"/>
          </rPr>
          <t>※学部・学科名はＪ列に入力してください（Ｋ～Ｍ列への入力はエラーになります）。</t>
        </r>
      </text>
    </comment>
    <comment ref="N11" authorId="0" shapeId="0">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r>
      </text>
    </comment>
    <comment ref="O11" authorId="0" shapeId="0">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
</t>
        </r>
        <r>
          <rPr>
            <b/>
            <sz val="11"/>
            <color indexed="53"/>
            <rFont val="MS P ゴシック"/>
            <family val="3"/>
            <charset val="128"/>
          </rPr>
          <t xml:space="preserve">
</t>
        </r>
        <r>
          <rPr>
            <b/>
            <sz val="11"/>
            <color indexed="81"/>
            <rFont val="MS P ゴシック"/>
            <family val="3"/>
            <charset val="128"/>
          </rPr>
          <t>※昼夜区分もＪ列の学部（学科）名同様に「固めて」入力してください。同一学部（学科）内で昼夜区分が混在する入力を行うとエラーになります。</t>
        </r>
      </text>
    </comment>
    <comment ref="S11" authorId="0" shapeId="0">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t>
        </r>
      </text>
    </comment>
    <comment ref="T11" authorId="0" shapeId="0">
      <text>
        <r>
          <rPr>
            <b/>
            <sz val="11"/>
            <color indexed="81"/>
            <rFont val="MS P ゴシック"/>
            <family val="3"/>
            <charset val="128"/>
          </rPr>
          <t xml:space="preserve">○パターン分けをする具体的な事象
---年度共通---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t>
        </r>
        <r>
          <rPr>
            <b/>
            <sz val="11"/>
            <color indexed="10"/>
            <rFont val="MS P ゴシック"/>
            <family val="3"/>
            <charset val="128"/>
          </rPr>
          <t>学則に定める授業料又は入学金が異なる</t>
        </r>
        <r>
          <rPr>
            <b/>
            <sz val="11"/>
            <color indexed="81"/>
            <rFont val="MS P ゴシック"/>
            <family val="3"/>
            <charset val="128"/>
          </rPr>
          <t>場合
　③ 同一学科に在籍する学生等のうち、</t>
        </r>
        <r>
          <rPr>
            <b/>
            <sz val="11"/>
            <color indexed="10"/>
            <rFont val="MS P ゴシック"/>
            <family val="3"/>
            <charset val="128"/>
          </rPr>
          <t>特待制度</t>
        </r>
        <r>
          <rPr>
            <b/>
            <sz val="11"/>
            <color indexed="81"/>
            <rFont val="MS P ゴシック"/>
            <family val="3"/>
            <charset val="128"/>
          </rPr>
          <t>などにより、あらかじめ授業料・入学金が
　　 軽減されることが決まっている学生等を申請する場合
　④ JASSOに</t>
        </r>
        <r>
          <rPr>
            <b/>
            <sz val="11"/>
            <color indexed="10"/>
            <rFont val="MS P ゴシック"/>
            <family val="3"/>
            <charset val="128"/>
          </rPr>
          <t>給付型奨学金の申込みを行っていない</t>
        </r>
        <r>
          <rPr>
            <b/>
            <sz val="11"/>
            <color indexed="81"/>
            <rFont val="MS P ゴシック"/>
            <family val="3"/>
            <charset val="128"/>
          </rPr>
          <t xml:space="preserve">学生等を申請する場合
　⑤ </t>
        </r>
        <r>
          <rPr>
            <b/>
            <sz val="11"/>
            <color indexed="10"/>
            <rFont val="MS P ゴシック"/>
            <family val="3"/>
            <charset val="128"/>
          </rPr>
          <t>ＡＣ列</t>
        </r>
        <r>
          <rPr>
            <b/>
            <sz val="11"/>
            <color indexed="81"/>
            <rFont val="MS P ゴシック"/>
            <family val="3"/>
            <charset val="128"/>
          </rPr>
          <t xml:space="preserve">の「年間で学生等から徴収した授業料(交付金含む)」が異なる場合
---交付申請時---
　⑥ </t>
        </r>
        <r>
          <rPr>
            <b/>
            <sz val="11"/>
            <color indexed="10"/>
            <rFont val="MS P ゴシック"/>
            <family val="3"/>
            <charset val="128"/>
          </rPr>
          <t>前期の減免対象月数又は支援区分（減免割合）が異なる</t>
        </r>
        <r>
          <rPr>
            <b/>
            <sz val="11"/>
            <color indexed="81"/>
            <rFont val="MS P ゴシック"/>
            <family val="3"/>
            <charset val="128"/>
          </rPr>
          <t xml:space="preserve">場合
---変更交付申請・実績報告時---
　⑦ </t>
        </r>
        <r>
          <rPr>
            <b/>
            <sz val="11"/>
            <color indexed="10"/>
            <rFont val="MS P ゴシック"/>
            <family val="3"/>
            <charset val="128"/>
          </rPr>
          <t>前期・後期の減免対象月数又は支援区分（減免割合）が異なる</t>
        </r>
        <r>
          <rPr>
            <b/>
            <sz val="11"/>
            <color indexed="81"/>
            <rFont val="MS P ゴシック"/>
            <family val="3"/>
            <charset val="128"/>
          </rPr>
          <t xml:space="preserve">場合
　　　→例えば「前期のみ6か月対象」と「後期のみ6か月対象」の学生等を1つのパターン
　　　　で入力しないでください。
</t>
        </r>
        <r>
          <rPr>
            <b/>
            <sz val="11"/>
            <color indexed="39"/>
            <rFont val="MS P ゴシック"/>
            <family val="3"/>
            <charset val="128"/>
          </rPr>
          <t>※パターン分けの考慮に入れる必要がない事象</t>
        </r>
        <r>
          <rPr>
            <b/>
            <sz val="11"/>
            <color indexed="81"/>
            <rFont val="MS P ゴシック"/>
            <family val="3"/>
            <charset val="128"/>
          </rPr>
          <t xml:space="preserve">
　・家計急変の学生等（「家計急変」を理由としてのパターン分けは不要です）
</t>
        </r>
        <r>
          <rPr>
            <b/>
            <sz val="11"/>
            <color indexed="39"/>
            <rFont val="MS P ゴシック"/>
            <family val="3"/>
            <charset val="128"/>
          </rPr>
          <t>※令和3年度から「１行１人」も可能</t>
        </r>
        <r>
          <rPr>
            <b/>
            <sz val="11"/>
            <color indexed="81"/>
            <rFont val="MS P ゴシック"/>
            <family val="3"/>
            <charset val="128"/>
          </rPr>
          <t xml:space="preserve">
　令和3年度から「②全入力」シートへの入力について、「1行に1人の学生等」を入力することを可能とします。ただし、</t>
        </r>
        <r>
          <rPr>
            <b/>
            <u/>
            <sz val="11"/>
            <color indexed="10"/>
            <rFont val="MS P ゴシック"/>
            <family val="3"/>
            <charset val="128"/>
          </rPr>
          <t>氏名などの個人情報の入力は絶対に行わないでください</t>
        </r>
        <r>
          <rPr>
            <b/>
            <sz val="11"/>
            <color indexed="81"/>
            <rFont val="MS P ゴシック"/>
            <family val="3"/>
            <charset val="128"/>
          </rPr>
          <t>。
　なお、上記①～⑦の「パターン分け」も引き続き可能です。
（注）対象学生等数が多い学校については、ファイルの容量の都合上、パターン分けのご協力をお願いする場合があります。</t>
        </r>
      </text>
    </comment>
    <comment ref="U11" authorId="0" shapeId="0">
      <text>
        <r>
          <rPr>
            <b/>
            <sz val="11"/>
            <color indexed="39"/>
            <rFont val="MS P ゴシック"/>
            <family val="3"/>
            <charset val="128"/>
          </rPr>
          <t>◎年間授業料</t>
        </r>
        <r>
          <rPr>
            <b/>
            <sz val="11"/>
            <color indexed="81"/>
            <rFont val="MS P ゴシック"/>
            <family val="3"/>
            <charset val="128"/>
          </rPr>
          <t xml:space="preserve">
　Ｕ列の年間授業料は「学則に基づく授業料」を原則としますが、下記の「特待制度」「秋入学などにより学則通りの年間授業料を徴収しない」「休学を伴わない留学」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t>
        </r>
        <r>
          <rPr>
            <b/>
            <sz val="11"/>
            <color indexed="81"/>
            <rFont val="MS P ゴシック"/>
            <family val="3"/>
            <charset val="128"/>
          </rPr>
          <t>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t>
        </r>
        <r>
          <rPr>
            <b/>
            <u/>
            <sz val="11"/>
            <color indexed="81"/>
            <rFont val="MS P ゴシック"/>
            <family val="3"/>
            <charset val="128"/>
          </rPr>
          <t>秋入学の学生等に係る授業料の考え方イメージについては、「作業用ファイル」の「セルコメント」シートを参照してください。</t>
        </r>
        <r>
          <rPr>
            <b/>
            <sz val="11"/>
            <color indexed="10"/>
            <rFont val="MS P ゴシック"/>
            <family val="3"/>
            <charset val="128"/>
          </rPr>
          <t xml:space="preserve">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r>
      </text>
    </comment>
    <comment ref="W11" authorId="0" shapeId="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AA11" authorId="1" shapeId="0">
      <text>
        <r>
          <rPr>
            <b/>
            <sz val="11"/>
            <color indexed="10"/>
            <rFont val="ＭＳ ゴシック"/>
            <family val="3"/>
            <charset val="128"/>
          </rPr>
          <t>【交付申請時のみ】</t>
        </r>
        <r>
          <rPr>
            <b/>
            <sz val="11"/>
            <color indexed="81"/>
            <rFont val="ＭＳ ゴシック"/>
            <family val="3"/>
            <charset val="128"/>
          </rPr>
          <t xml:space="preserve">
　交付申請時点において、後期の授業料減免を要しないことが判明している場合（前期での卒業又は退学などによるもの）は「○」を付してください。
　</t>
        </r>
        <r>
          <rPr>
            <b/>
            <sz val="11"/>
            <color indexed="10"/>
            <rFont val="ＭＳ ゴシック"/>
            <family val="3"/>
            <charset val="128"/>
          </rPr>
          <t>「○」を付した場合、ＤＥ列の「備考」欄にその状況を入力してください。</t>
        </r>
        <r>
          <rPr>
            <b/>
            <sz val="11"/>
            <color indexed="81"/>
            <rFont val="ＭＳ ゴシック"/>
            <family val="3"/>
            <charset val="128"/>
          </rPr>
          <t xml:space="preserve">
-----------
※変更交付申請・実績報告時の入力はできません。</t>
        </r>
      </text>
    </comment>
    <comment ref="AC11" authorId="0" shapeId="0">
      <text>
        <r>
          <rPr>
            <b/>
            <sz val="11"/>
            <color indexed="81"/>
            <rFont val="ＭＳ ゴシック"/>
            <family val="3"/>
            <charset val="128"/>
          </rPr>
          <t>【通常入力】
　この列（ＡＣ列）にはＵ列と同額を入力してください。ただし、休学・退学などの事象がある場合は、下記に従って入力してください。
-----------
※交付申請時・変更交付申請時・実績報告時の共通※
【休学・退学などの事象がある場合】
　この列（ＡＣ列）は休学・退学など（年度途中の特待制度適用は除く）により、学則通りの授業料を徴収しなかった場合を想定していますが、該当しない場合（休学・退学などの事象はなく１年間在籍）でも</t>
        </r>
        <r>
          <rPr>
            <b/>
            <sz val="11"/>
            <color indexed="10"/>
            <rFont val="ＭＳ ゴシック"/>
            <family val="3"/>
            <charset val="128"/>
          </rPr>
          <t>必ず入力</t>
        </r>
        <r>
          <rPr>
            <b/>
            <sz val="11"/>
            <color indexed="81"/>
            <rFont val="ＭＳ ゴシック"/>
            <family val="3"/>
            <charset val="128"/>
          </rPr>
          <t>してください（特別な事象がない場合は、Ｕ列の金額をそのまま入力してください）。
　入力内容は</t>
        </r>
        <r>
          <rPr>
            <b/>
            <sz val="11"/>
            <color indexed="10"/>
            <rFont val="ＭＳ ゴシック"/>
            <family val="3"/>
            <charset val="128"/>
          </rPr>
          <t>「減免支援対象月に関わらず、その年度で学生等から実際に徴収した授業料（授業料等減免費交付金を含む）」</t>
        </r>
        <r>
          <rPr>
            <b/>
            <sz val="11"/>
            <color indexed="81"/>
            <rFont val="ＭＳ ゴシック"/>
            <family val="3"/>
            <charset val="128"/>
          </rPr>
          <t>としますが、本制度の趣旨を踏まえ、</t>
        </r>
        <r>
          <rPr>
            <b/>
            <sz val="11"/>
            <color indexed="39"/>
            <rFont val="ＭＳ ゴシック"/>
            <family val="3"/>
            <charset val="128"/>
          </rPr>
          <t>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
　また、</t>
        </r>
        <r>
          <rPr>
            <b/>
            <sz val="11"/>
            <color indexed="10"/>
            <rFont val="ＭＳ ゴシック"/>
            <family val="3"/>
            <charset val="128"/>
          </rPr>
          <t>「年度の途中」で特待制度の適用があった場合、金額の減額は必要ありません</t>
        </r>
        <r>
          <rPr>
            <b/>
            <sz val="11"/>
            <color indexed="81"/>
            <rFont val="ＭＳ ゴシック"/>
            <family val="3"/>
            <charset val="128"/>
          </rPr>
          <t xml:space="preserve">のでご注意ください（休学・退学などの事象がなければ、Ｕ列の金額をそのまま入力してください）。
　なお、学校の特待制度などによって、「年度初め」に授業料・入学金が学則等に定められた本来の額より減じられた金額に対して減免を行う場合の入力はＵ列で行ってください。
</t>
        </r>
        <r>
          <rPr>
            <b/>
            <u/>
            <sz val="11"/>
            <color indexed="81"/>
            <rFont val="ＭＳ ゴシック"/>
            <family val="3"/>
            <charset val="128"/>
          </rPr>
          <t>※ＡＣ列の金額について</t>
        </r>
        <r>
          <rPr>
            <b/>
            <u/>
            <sz val="11"/>
            <color indexed="10"/>
            <rFont val="ＭＳ ゴシック"/>
            <family val="3"/>
            <charset val="128"/>
          </rPr>
          <t>（入学金は含めないこと）</t>
        </r>
        <r>
          <rPr>
            <b/>
            <sz val="11"/>
            <color indexed="81"/>
            <rFont val="ＭＳ ゴシック"/>
            <family val="3"/>
            <charset val="128"/>
          </rPr>
          <t xml:space="preserve">
　ＡＣ列は「授業料」に関する列です。</t>
        </r>
        <r>
          <rPr>
            <b/>
            <sz val="11"/>
            <color indexed="10"/>
            <rFont val="ＭＳ ゴシック"/>
            <family val="3"/>
            <charset val="128"/>
          </rPr>
          <t>入力する金額に入学金を含めないでください。</t>
        </r>
      </text>
    </comment>
    <comment ref="AD11" authorId="0" shapeId="0">
      <text>
        <r>
          <rPr>
            <b/>
            <sz val="11"/>
            <color indexed="81"/>
            <rFont val="ＭＳ ゴシック"/>
            <family val="3"/>
            <charset val="128"/>
          </rPr>
          <t>年間の減免対象月数の合計が12か月（12月）を上回るとエラー表示となります。</t>
        </r>
      </text>
    </comment>
    <comment ref="AF11" authorId="0" shapeId="0">
      <text>
        <r>
          <rPr>
            <b/>
            <sz val="11"/>
            <color indexed="81"/>
            <rFont val="ＭＳ ゴシック"/>
            <family val="3"/>
            <charset val="128"/>
          </rPr>
          <t>　ＡＪ～ＡＵ列の減免対象月数・支援区分について、整数（半角）又は分数（3/3･2/3･1/3）以外の入力をした場合、ＡＦ列の単価は計算されません。入力内容をご確認ください。</t>
        </r>
        <r>
          <rPr>
            <b/>
            <sz val="11"/>
            <color indexed="10"/>
            <rFont val="ＭＳ ゴシック"/>
            <family val="3"/>
            <charset val="128"/>
          </rPr>
          <t>特に「文字列」をコピー・ペーストしないよう、ご注意ください。
　</t>
        </r>
        <r>
          <rPr>
            <b/>
            <sz val="11"/>
            <color indexed="81"/>
            <rFont val="ＭＳ ゴシック"/>
            <family val="3"/>
            <charset val="128"/>
          </rPr>
          <t>また、</t>
        </r>
        <r>
          <rPr>
            <b/>
            <sz val="11"/>
            <color indexed="10"/>
            <rFont val="ＭＳ ゴシック"/>
            <family val="3"/>
            <charset val="128"/>
          </rPr>
          <t>該当がない場合のＡＪ～ＡＵ列は必ず空欄にしてください（減免対象月数｢0月｣の入力もエラーとなります）。</t>
        </r>
      </text>
    </comment>
    <comment ref="AG11" authorId="0" shapeId="0">
      <text>
        <r>
          <rPr>
            <b/>
            <sz val="11"/>
            <color indexed="81"/>
            <rFont val="ＭＳ ゴシック"/>
            <family val="3"/>
            <charset val="128"/>
          </rPr>
          <t>ＡＧ列には学部（学科）・授業料の要素に加え、支援区分・減免対象月数を踏まえた申請数を入力します。</t>
        </r>
        <r>
          <rPr>
            <b/>
            <sz val="11"/>
            <color indexed="10"/>
            <rFont val="ＭＳ ゴシック"/>
            <family val="3"/>
            <charset val="128"/>
          </rPr>
          <t>ＡＧ列の申請数は「実人数」</t>
        </r>
        <r>
          <rPr>
            <b/>
            <sz val="11"/>
            <color indexed="81"/>
            <rFont val="ＭＳ ゴシック"/>
            <family val="3"/>
            <charset val="128"/>
          </rPr>
          <t xml:space="preserve">になるので、同一学生等の重複申請にならないよう、ご注意ください。
</t>
        </r>
        <r>
          <rPr>
            <b/>
            <sz val="11"/>
            <color indexed="10"/>
            <rFont val="ＭＳ ゴシック"/>
            <family val="3"/>
            <charset val="128"/>
          </rPr>
          <t>※ＡＧ列は授業料の減免対象人数を入力する列です。入学金の減免対象人数の入力はＤＰ～ＤＲ列となるので、入学金のみが減免対象となる場合、ＡＧ列は空欄としてください。</t>
        </r>
      </text>
    </comment>
    <comment ref="AJ11" authorId="1" shapeId="0">
      <text>
        <r>
          <rPr>
            <b/>
            <sz val="11"/>
            <color indexed="10"/>
            <rFont val="ＭＳ ゴシック"/>
            <family val="3"/>
            <charset val="128"/>
          </rPr>
          <t>※コピー・ペーストの際の注意</t>
        </r>
        <r>
          <rPr>
            <b/>
            <sz val="11"/>
            <color indexed="81"/>
            <rFont val="ＭＳ ゴシック"/>
            <family val="3"/>
            <charset val="128"/>
          </rPr>
          <t xml:space="preserve">
　ＡＪ～ＡＵ列の減免対象月数・支援区分の入力において、「参考ファイル」などから情報をコピー・ペーストする場合、</t>
        </r>
        <r>
          <rPr>
            <b/>
            <sz val="11"/>
            <color indexed="10"/>
            <rFont val="ＭＳ ゴシック"/>
            <family val="3"/>
            <charset val="128"/>
          </rPr>
          <t>元データの「書式」を必ずご確認</t>
        </r>
        <r>
          <rPr>
            <b/>
            <sz val="11"/>
            <color indexed="81"/>
            <rFont val="ＭＳ ゴシック"/>
            <family val="3"/>
            <charset val="128"/>
          </rPr>
          <t>ください。
　特に支援区分（減免割合）の分数を「文字列」としていた場合、そのまま貼り付けても交付金の計算が行われません（</t>
        </r>
        <r>
          <rPr>
            <b/>
            <sz val="11"/>
            <color indexed="10"/>
            <rFont val="ＭＳ ゴシック"/>
            <family val="3"/>
            <charset val="128"/>
          </rPr>
          <t>“文字列の分数”は数として認識されません</t>
        </r>
        <r>
          <rPr>
            <b/>
            <sz val="11"/>
            <color indexed="81"/>
            <rFont val="ＭＳ ゴシック"/>
            <family val="3"/>
            <charset val="128"/>
          </rPr>
          <t>）ので、ご注意ください。</t>
        </r>
      </text>
    </comment>
    <comment ref="BK11"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1"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③入力の不備
　ＡＪ列～ＡＵ列のそれぞれの「減免対象月数・支援区分」の組み合わせ（最大6通り）はどちらも入力する必要があります。どちらかの入力がない組み合わせがある場合は「ｴﾗｰ」表示されます。
④交付金計算の条件となる情報の不備
　交付金計算では、｢設置者｣｢学校種｣｢学部（学科）名｣｢昼夜区分｣｢学則の授業料｣｢年間で学生等から徴収した授業料(交付金含む)｣の情報が必要となりますが、その情報が入力されていない場合「ｴﾗｰ」と表示されます。</t>
        </r>
      </text>
    </comment>
    <comment ref="CI11" authorId="0" shapeId="0">
      <text>
        <r>
          <rPr>
            <b/>
            <sz val="11"/>
            <color indexed="81"/>
            <rFont val="ＭＳ ゴシック"/>
            <family val="3"/>
            <charset val="128"/>
          </rPr>
          <t>　授業料に係る交付金額は、基本的に「年度全体」として考えますが、参考として、前期・後期の減免対象月数・支援区分に基づいた金額を表示します。</t>
        </r>
        <r>
          <rPr>
            <b/>
            <sz val="11"/>
            <color indexed="10"/>
            <rFont val="ＭＳ ゴシック"/>
            <family val="3"/>
            <charset val="128"/>
          </rPr>
          <t>この制度では、あくまで「計」の金額を必ず減免することを必要としており</t>
        </r>
        <r>
          <rPr>
            <b/>
            <sz val="11"/>
            <color indexed="81"/>
            <rFont val="ＭＳ ゴシック"/>
            <family val="3"/>
            <charset val="128"/>
          </rPr>
          <t>、「前期・後期の減免額」を決めるものではありませんので、ご注意ください。
　ＣＪ列・ＣＬ列の「参考金額」は、前期・後期の減免対象月数と支援区分に基づいて計算したものですが、授業料の減免は必ず「計」の金額を減免し、その方法については学校の判断で行ってください。</t>
        </r>
      </text>
    </comment>
    <comment ref="DE11" authorId="0" shapeId="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・留学　
・早期卒業　・支援終了　・特待制度　・編入学
・家計急変　・JASSO給付外</t>
        </r>
      </text>
    </comment>
    <comment ref="U12" authorId="0" shapeId="0">
      <text>
        <r>
          <rPr>
            <b/>
            <sz val="11"/>
            <color indexed="81"/>
            <rFont val="MS P ゴシック"/>
            <family val="3"/>
            <charset val="128"/>
          </rPr>
          <t xml:space="preserve">金額について、学則・パンフレット等の根拠資料を必ず保管してください。
なお、前期・後期で納入する授業料が異なる場合でも交付金の計算は「年間の授業料」を使用して算出します。
</t>
        </r>
        <r>
          <rPr>
            <b/>
            <sz val="11"/>
            <color indexed="10"/>
            <rFont val="MS P ゴシック"/>
            <family val="3"/>
            <charset val="128"/>
          </rPr>
          <t xml:space="preserve">※休学･退学･除籍･休学を伴う留学･早期卒業などにより、学則通りの年間授業料を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休学等が発生していなければ、ＡＪ列（変更交付申請・実績報告時はＡＰ列も）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V12" authorId="0" shapeId="0">
      <text>
        <r>
          <rPr>
            <b/>
            <sz val="11"/>
            <color indexed="81"/>
            <rFont val="MS P ゴシック"/>
            <family val="3"/>
            <charset val="128"/>
          </rPr>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
　　なされていない</t>
        </r>
      </text>
    </comment>
    <comment ref="W12" authorId="0" shapeId="0">
      <text>
        <r>
          <rPr>
            <b/>
            <sz val="11"/>
            <color indexed="81"/>
            <rFont val="MS P ゴシック"/>
            <family val="3"/>
            <charset val="128"/>
          </rPr>
          <t>金額について、学則・パンフレット等の根拠資料を必ず保管してください。</t>
        </r>
      </text>
    </comment>
    <comment ref="X12" authorId="0" shapeId="0">
      <text>
        <r>
          <rPr>
            <b/>
            <sz val="11"/>
            <color indexed="81"/>
            <rFont val="MS P ゴシック"/>
            <family val="3"/>
            <charset val="128"/>
          </rPr>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
　　なされていない</t>
        </r>
      </text>
    </comment>
    <comment ref="AJ12" authorId="0" shapeId="0">
      <text>
        <r>
          <rPr>
            <b/>
            <sz val="11"/>
            <color indexed="81"/>
            <rFont val="ＭＳ ゴシック"/>
            <family val="3"/>
            <charset val="128"/>
          </rPr>
          <t>前期（4～9月）で該当のある学生等は、</t>
        </r>
        <r>
          <rPr>
            <b/>
            <sz val="11"/>
            <color indexed="10"/>
            <rFont val="ＭＳ ゴシック"/>
            <family val="3"/>
            <charset val="128"/>
          </rPr>
          <t>必ずＡＪ・ＡＫ列から入力</t>
        </r>
        <r>
          <rPr>
            <b/>
            <sz val="11"/>
            <color indexed="81"/>
            <rFont val="ＭＳ ゴシック"/>
            <family val="3"/>
            <charset val="128"/>
          </rPr>
          <t>してください。家計急変の学生等も同様です。</t>
        </r>
      </text>
    </comment>
    <comment ref="AP12" authorId="0" shapeId="0">
      <text>
        <r>
          <rPr>
            <b/>
            <sz val="11"/>
            <color indexed="10"/>
            <rFont val="ＭＳ ゴシック"/>
            <family val="3"/>
            <charset val="128"/>
          </rPr>
          <t>【交付申請時】
　交付申請時はＡＰ～ＡＵ列への入力はできません。</t>
        </r>
        <r>
          <rPr>
            <b/>
            <sz val="11"/>
            <color indexed="81"/>
            <rFont val="ＭＳ ゴシック"/>
            <family val="3"/>
            <charset val="128"/>
          </rPr>
          <t xml:space="preserve">
-----------
【変更交付申請・実績報告時】
　後期（10～3月）で該当のある学生等は、</t>
        </r>
        <r>
          <rPr>
            <b/>
            <sz val="11"/>
            <color indexed="10"/>
            <rFont val="ＭＳ ゴシック"/>
            <family val="3"/>
            <charset val="128"/>
          </rPr>
          <t>必ずＡＰ・ＡＱ列から入力</t>
        </r>
        <r>
          <rPr>
            <b/>
            <sz val="11"/>
            <color indexed="81"/>
            <rFont val="ＭＳ ゴシック"/>
            <family val="3"/>
            <charset val="128"/>
          </rPr>
          <t>してください。家計急変の学生等も同様です。</t>
        </r>
      </text>
    </comment>
    <comment ref="DP12" authorId="0" shapeId="0">
      <text>
        <r>
          <rPr>
            <b/>
            <sz val="11"/>
            <color indexed="81"/>
            <rFont val="ＭＳ ゴシック"/>
            <family val="3"/>
            <charset val="128"/>
          </rPr>
          <t>入学金は授業料と異なり、</t>
        </r>
        <r>
          <rPr>
            <b/>
            <sz val="11"/>
            <color indexed="10"/>
            <rFont val="ＭＳ ゴシック"/>
            <family val="3"/>
            <charset val="128"/>
          </rPr>
          <t>「各支援区分に該当する学生等数」を入力</t>
        </r>
        <r>
          <rPr>
            <b/>
            <sz val="11"/>
            <color indexed="81"/>
            <rFont val="ＭＳ ゴシック"/>
            <family val="3"/>
            <charset val="128"/>
          </rPr>
          <t>します。
今年度（令和3年度）から入学金に係る人数の入力は、全ての申請業務において「年間の実績（見込）」を入力することとしますので、ご注意ください。
※入学金については、入力した学生等数がそのまま交付金計算に反映されるので、入力した人数を必ず再確認してください。</t>
        </r>
      </text>
    </comment>
    <comment ref="DY12" authorId="0" shapeId="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・特待制度
・編入学　　・家計急変　・JASSO給付外
・遡及取消</t>
        </r>
      </text>
    </comment>
    <comment ref="AJ13" authorId="0" shapeId="0">
      <text>
        <r>
          <rPr>
            <b/>
            <sz val="11"/>
            <color indexed="10"/>
            <rFont val="MS P ゴシック"/>
            <family val="3"/>
            <charset val="128"/>
          </rPr>
          <t>【交付申請時】</t>
        </r>
        <r>
          <rPr>
            <b/>
            <sz val="11"/>
            <color indexed="81"/>
            <rFont val="MS P ゴシック"/>
            <family val="3"/>
            <charset val="128"/>
          </rPr>
          <t xml:space="preserve">
・</t>
        </r>
        <r>
          <rPr>
            <b/>
            <sz val="11"/>
            <color indexed="10"/>
            <rFont val="MS P ゴシック"/>
            <family val="3"/>
            <charset val="128"/>
          </rPr>
          <t>交付申請時は「原則6月（6か月）」</t>
        </r>
        <r>
          <rPr>
            <b/>
            <sz val="11"/>
            <color indexed="81"/>
            <rFont val="MS P ゴシック"/>
            <family val="3"/>
            <charset val="128"/>
          </rPr>
          <t>と入力します。
・交付申請時点で退学・卒業などにより、減免対象月数が6月（6か月）とならない場合のみ、
　該当する月数を入力してください。その場合、後期（ＡＰ列）の月数は「0月（0か月）」と
　なります。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・（暦の）4～9月の全ての期間において支援対象となる場合は「6月」となります。
・（暦の）4～9月において、休学・退学などにより支援対象期間が短くなった学生が出た場合は、
　Ｔ列で「パターン分け」して、減免対象月数を入力してください。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K13" authorId="0" shapeId="0">
      <text>
        <r>
          <rPr>
            <b/>
            <sz val="11"/>
            <color indexed="81"/>
            <rFont val="ＭＳ ゴシック"/>
            <family val="3"/>
            <charset val="128"/>
          </rPr>
          <t>該当がない場合は必ず空欄にしてください。
※AJ11セルの注意点もご確認ください（“文字列の分数”に注意）。</t>
        </r>
      </text>
    </comment>
    <comment ref="AP13" authorId="0" shapeId="0">
      <text>
        <r>
          <rPr>
            <b/>
            <sz val="11"/>
            <color indexed="10"/>
            <rFont val="MS P ゴシック"/>
            <family val="3"/>
            <charset val="128"/>
          </rPr>
          <t>【交付申請時】</t>
        </r>
        <r>
          <rPr>
            <b/>
            <sz val="11"/>
            <color indexed="81"/>
            <rFont val="MS P ゴシック"/>
            <family val="3"/>
            <charset val="128"/>
          </rPr>
          <t xml:space="preserve">
・ＡＡ列に「○」が付されない場合は、全て「6月（6か月）」となります。この月数の
　変更はできません。
・前期で卒業・退学等になることが判明しており、後期は減免支援の対象とならない
　ことで、ＡＡ列に「○」が付された場合は、「0月（0か月）」となります。この月数
　の変更はできません。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・（暦の）10～3月の全ての期間において支援対象となる場合は「6月」となります。
・（暦の）10～3月において、休学・退学などにより支援対象期間が短くなった学生が
　出た場合は、Ｔ列で「パターン分け」して、減免対象月数を入力
　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
　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Q13" authorId="0" shapeId="0">
      <text>
        <r>
          <rPr>
            <b/>
            <sz val="11"/>
            <color indexed="10"/>
            <rFont val="ＭＳ ゴシック"/>
            <family val="3"/>
            <charset val="128"/>
          </rPr>
          <t>【交付申請時】
　ＡＰ列の減免対象月数が「6月（6か月）」となっている場合に、ＡＫ列（又はＡＭ列）の支援区分が反映されます。</t>
        </r>
        <r>
          <rPr>
            <b/>
            <sz val="11"/>
            <color indexed="81"/>
            <rFont val="ＭＳ ゴシック"/>
            <family val="3"/>
            <charset val="128"/>
          </rPr>
          <t xml:space="preserve">
-----------
【変更交付申請・実績報告時】
　該当がない場合は必ず空欄にしてください。
※AJ11セルの注意点もご確認ください（“文字列の分数”に注意）。</t>
        </r>
      </text>
    </comment>
    <comment ref="BC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D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E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F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②前期又は後期の減免対象月数の合計が「6か月」を上回る
　前期又は後期の減免対象月数が6か月（6月）を上回ることはありませんので、入力内容を確認してください。
③前期ＡＫ・ＡＭ・ＡＯ列、後期ＡＱ・ＡＳ・ＡＵ列で同一支援区分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④入力の不備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3" authorId="1" shapeId="0">
      <text>
        <r>
          <rPr>
            <b/>
            <sz val="11"/>
            <color indexed="81"/>
            <rFont val="MS P ゴシック"/>
            <family val="3"/>
            <charset val="128"/>
          </rPr>
          <t>令和3年度から「前期・後期の区別なく、各支援区分ごとに計算を行い、その合算額を最後に切り上げる」計算方法に変更します。</t>
        </r>
      </text>
    </comment>
    <comment ref="AL14" authorId="0" shapeId="0">
      <text>
        <r>
          <rPr>
            <b/>
            <u/>
            <sz val="11"/>
            <color indexed="10"/>
            <rFont val="MS P ゴシック"/>
            <family val="3"/>
            <charset val="128"/>
          </rPr>
          <t>【交付申請時】</t>
        </r>
        <r>
          <rPr>
            <b/>
            <sz val="11"/>
            <color indexed="81"/>
            <rFont val="MS P ゴシック"/>
            <family val="3"/>
            <charset val="128"/>
          </rPr>
          <t xml:space="preserve">
・家計急変による支援区分の見直し（変更）があった場合のみ入力してください。
　なお、支援区分が変わらなかった場合は、ＡＪ・ＡＫ列でまとめて入力してくだ
　さい（ＡＫ・ＡＭ列で同一の支援区分を入力するとエラーとなります）。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M14" authorId="0" shapeId="0">
      <text>
        <r>
          <rPr>
            <b/>
            <sz val="11"/>
            <color indexed="81"/>
            <rFont val="ＭＳ ゴシック"/>
            <family val="3"/>
            <charset val="128"/>
          </rPr>
          <t>該当がない場合は必ず空欄にしてください。
※AJ11セルの注意点もご確認ください（“文字列の分数”に注意）。</t>
        </r>
      </text>
    </comment>
    <comment ref="AN14" authorId="0" shapeId="0">
      <text>
        <r>
          <rPr>
            <b/>
            <sz val="11"/>
            <color indexed="81"/>
            <rFont val="MS P ゴシック"/>
            <family val="3"/>
            <charset val="128"/>
          </rPr>
          <t>【交付申請時】
・交付申請時の入力はできません。</t>
        </r>
        <r>
          <rPr>
            <b/>
            <u/>
            <sz val="11"/>
            <color indexed="81"/>
            <rFont val="MS P ゴシック"/>
            <family val="3"/>
            <charset val="128"/>
          </rPr>
          <t xml:space="preserve">
</t>
        </r>
        <r>
          <rPr>
            <b/>
            <sz val="11"/>
            <color indexed="81"/>
            <rFont val="MS P ゴシック"/>
            <family val="3"/>
            <charset val="128"/>
          </rPr>
          <t>-----------</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のみで使用します（ＡＬ列に次いで入力）。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場合は別々の入力を行わず、ＡＪ・ＡＬ列に月数をまとめて入力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O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R14" authorId="0" shapeId="0">
      <text>
        <r>
          <rPr>
            <b/>
            <sz val="11"/>
            <color indexed="81"/>
            <rFont val="MS P ゴシック"/>
            <family val="3"/>
            <charset val="128"/>
          </rPr>
          <t>【交付申請時】
・交付申請時の入力はできません。
-----------
【変更交付申請・実績報告時】</t>
        </r>
        <r>
          <rPr>
            <b/>
            <u/>
            <sz val="11"/>
            <color indexed="81"/>
            <rFont val="MS P ゴシック"/>
            <family val="3"/>
            <charset val="128"/>
          </rPr>
          <t xml:space="preserve">
＜後期（10～3月）の期間内で支援区分の変更があった学生等のみ入力①＞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のみで使用します（ＡＰ列に次いで入力）。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S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T14" authorId="0" shapeId="0">
      <text>
        <r>
          <rPr>
            <b/>
            <sz val="11"/>
            <color indexed="81"/>
            <rFont val="MS P ゴシック"/>
            <family val="3"/>
            <charset val="128"/>
          </rPr>
          <t>【交付申請時】
・交付申請時の入力はできません。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＜後期（10～3月）の期間内で支援区分の変更があった学生等のみ入力②＞
</t>
        </r>
        <r>
          <rPr>
            <b/>
            <sz val="11"/>
            <color indexed="81"/>
            <rFont val="MS P ゴシック"/>
            <family val="3"/>
            <charset val="128"/>
          </rPr>
          <t>・この列は</t>
        </r>
        <r>
          <rPr>
            <b/>
            <sz val="11"/>
            <color indexed="10"/>
            <rFont val="MS P ゴシック"/>
            <family val="3"/>
            <charset val="128"/>
          </rPr>
          <t>家計急変により、後期（10～9月）の期間内で支援区分が変更
　された場合</t>
        </r>
        <r>
          <rPr>
            <b/>
            <sz val="11"/>
            <color indexed="81"/>
            <rFont val="MS P ゴシック"/>
            <family val="3"/>
            <charset val="128"/>
          </rPr>
          <t>のみで使用します（ＡＲ列に次いで入力）。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場合は別々の入力を行わず、ＡＰ・ＡＲ列に月数をまとめて入力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U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Y14" authorId="0" shapeId="0">
      <text>
        <r>
          <rPr>
            <b/>
            <sz val="11"/>
            <color indexed="10"/>
            <rFont val="MS P ゴシック"/>
            <family val="3"/>
            <charset val="128"/>
          </rPr>
          <t>○変更交付申請時以降の演算式注意！
　ＡＰ・ＡＱ列に演算式を組んでいるため、ＡＹ列の演算式だけ「IF(AND($AD18=0,$AP18="",$AQ18=""),"○",」を加えている。</t>
        </r>
      </text>
    </comment>
    <comment ref="BS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T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U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DP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Q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R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AC15" authorId="0" shapeId="0">
      <text>
        <r>
          <rPr>
            <b/>
            <sz val="11"/>
            <color indexed="10"/>
            <rFont val="ＭＳ ゴシック"/>
            <family val="3"/>
            <charset val="128"/>
          </rPr>
          <t>●ＡＣ列は授業料のみ！（入学金は含めないこと）</t>
        </r>
        <r>
          <rPr>
            <b/>
            <sz val="11"/>
            <color indexed="81"/>
            <rFont val="ＭＳ ゴシック"/>
            <family val="3"/>
            <charset val="128"/>
          </rPr>
          <t xml:space="preserve">
　ＡＣ列には、年間で学生等から徴収した（する）授業料のみを入力し、</t>
        </r>
        <r>
          <rPr>
            <b/>
            <sz val="11"/>
            <color indexed="10"/>
            <rFont val="ＭＳ ゴシック"/>
            <family val="3"/>
            <charset val="128"/>
          </rPr>
          <t>入学金は含めないでください</t>
        </r>
        <r>
          <rPr>
            <b/>
            <sz val="11"/>
            <color indexed="81"/>
            <rFont val="ＭＳ ゴシック"/>
            <family val="3"/>
            <charset val="128"/>
          </rPr>
          <t>。
　そのため、ＡＣ列の金額がＵ列の金額を上回ることはありません。</t>
        </r>
      </text>
    </comment>
    <comment ref="U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W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AC16" authorId="0" shapeId="0">
      <text>
        <r>
          <rPr>
            <b/>
            <u/>
            <sz val="11"/>
            <color indexed="12"/>
            <rFont val="ＭＳ ゴシック"/>
            <family val="3"/>
            <charset val="128"/>
          </rPr>
          <t>●授業料の納入を猶予している場合の注意</t>
        </r>
        <r>
          <rPr>
            <b/>
            <sz val="11"/>
            <color indexed="12"/>
            <rFont val="ＭＳ ゴシック"/>
            <family val="3"/>
            <charset val="128"/>
          </rPr>
          <t xml:space="preserve">
　</t>
        </r>
        <r>
          <rPr>
            <b/>
            <sz val="11"/>
            <color indexed="39"/>
            <rFont val="ＭＳ ゴシック"/>
            <family val="3"/>
            <charset val="128"/>
          </rPr>
          <t>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 ref="T17"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AC17" authorId="0" shapeId="0">
      <text>
        <r>
          <rPr>
            <b/>
            <sz val="11"/>
            <color indexed="10"/>
            <rFont val="ＭＳ ゴシック"/>
            <family val="3"/>
            <charset val="128"/>
          </rPr>
          <t>●「金額要確認」と表示された場合</t>
        </r>
        <r>
          <rPr>
            <b/>
            <sz val="11"/>
            <color indexed="81"/>
            <rFont val="ＭＳ ゴシック"/>
            <family val="3"/>
            <charset val="128"/>
          </rPr>
          <t xml:space="preserve">
　「金額要確認」は、ＡＤ列の「年間の減免対象月数」が12月（12か月）にもかかわらず、Ｕ列に入力した「学生等1人当り年間授業料」よりＡＣ列の「年間で学生等から徴収した授業料（交付金含む）」が少ない入力行がある場合に表示されます（どの行かの表示はありません）。
　年間（12か月）の全てにおいて在籍しているにも関わらず、学則通りの授業料を徴収しないケースとして、「特待制度適用」が考えられますが、年度途中での特待制度適用の場合、AC11セルのセルコメントにある通り、その減額分はＡＣ列の金額に含めることとしていますので、ご注意ください。
　なお、この表示が出ていても、申請そのものをすることは可能ですが、入力している金額が正しいことを必ず確認してください。</t>
        </r>
      </text>
    </comment>
    <comment ref="AG17" authorId="0" shapeId="0">
      <text>
        <r>
          <rPr>
            <b/>
            <sz val="11"/>
            <color indexed="81"/>
            <rFont val="ＭＳ ゴシック"/>
            <family val="3"/>
            <charset val="128"/>
          </rPr>
          <t>○「入力要確認」と表示される場合
　</t>
        </r>
        <r>
          <rPr>
            <b/>
            <sz val="11"/>
            <color indexed="10"/>
            <rFont val="ＭＳ ゴシック"/>
            <family val="3"/>
            <charset val="128"/>
          </rPr>
          <t>ＤＦ列の授業料にかかる交付金額が「0円」の行に学生等数が入力されている場合に表示</t>
        </r>
        <r>
          <rPr>
            <b/>
            <sz val="11"/>
            <color indexed="81"/>
            <rFont val="ＭＳ ゴシック"/>
            <family val="3"/>
            <charset val="128"/>
          </rPr>
          <t xml:space="preserve">されます。ＡＧ列には「交付金が交付される学生等数」のみを入力し、交付金が交付されない学生等に係る入力は行わないでください。
　このセルは「学校全体で授業料に係る交付金が交付された学生等数（実人数）」が表示されます。
</t>
        </r>
        <r>
          <rPr>
            <b/>
            <sz val="11"/>
            <color indexed="10"/>
            <rFont val="ＭＳ ゴシック"/>
            <family val="3"/>
            <charset val="128"/>
          </rPr>
          <t>　また、ＡＪ～ＡＵ列の減免対象月数・支援区分について、整数（半角）又は分数（3/3･2/3･1/3）以外の入力をした場合、ＡＦ列の単価は計算されず、このセルで「入力要確認」と表示されますので、ご注意ください。</t>
        </r>
      </text>
    </comment>
    <comment ref="AJ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K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L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M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N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O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P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Q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R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S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T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U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DS17" authorId="1" shapeId="0">
      <text>
        <r>
          <rPr>
            <b/>
            <sz val="11"/>
            <color indexed="81"/>
            <rFont val="MS P ゴシック"/>
            <family val="3"/>
            <charset val="128"/>
          </rPr>
          <t>Ｗ列の入学金が０円（空欄）にも関わらずＤＰ～ＤＲ列の人数が入力された場合、「ｴﾗｰ」が表示されます。入学金の減免支援がない場合、該当する行のＤＰ～ＤＲ列は空欄としてください。</t>
        </r>
      </text>
    </comment>
  </commentList>
</comments>
</file>

<file path=xl/comments2.xml><?xml version="1.0" encoding="utf-8"?>
<comments xmlns="http://schemas.openxmlformats.org/spreadsheetml/2006/main">
  <authors>
    <author>shigaku.go.jp</author>
    <author>徳永博一</author>
  </authors>
  <commentList>
    <comment ref="L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O5" authorId="0" shapeId="0">
      <text>
        <r>
          <rPr>
            <b/>
            <sz val="11"/>
            <color indexed="81"/>
            <rFont val="ＭＳ ゴシック"/>
            <family val="3"/>
            <charset val="128"/>
          </rPr>
          <t>理事長名（氏名）の入力は不要です。</t>
        </r>
      </text>
    </comment>
    <comment ref="R5" authorId="0" shapeId="0">
      <text>
        <r>
          <rPr>
            <b/>
            <sz val="11"/>
            <color indexed="81"/>
            <rFont val="MS P ゴシック"/>
            <family val="3"/>
            <charset val="128"/>
          </rPr>
          <t>「⑪設置者分類」シートで該当する設置者を確認のうえ、入力してください。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その場合、ファイルに不具合が発生する可能性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T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L6" authorId="0" shapeId="0">
      <text>
        <r>
          <rPr>
            <b/>
            <sz val="11"/>
            <color indexed="81"/>
            <rFont val="MS P ゴシック"/>
            <family val="3"/>
            <charset val="128"/>
          </rPr>
          <t xml:space="preserve">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u/>
            <sz val="11"/>
            <color indexed="10"/>
            <rFont val="MS P ゴシック"/>
            <family val="3"/>
            <charset val="128"/>
          </rPr>
          <t>※入力できない時</t>
        </r>
        <r>
          <rPr>
            <b/>
            <u/>
            <sz val="11"/>
            <color indexed="81"/>
            <rFont val="MS P ゴシック"/>
            <family val="3"/>
            <charset val="128"/>
          </rPr>
          <t xml:space="preserve">
　R5セルの「設置者別」とT5セルの「学校種別」の入力がない場合、このセルへの入力はできません。先に「設置者別」と「学校種別」の入力を行ってください。</t>
        </r>
      </text>
    </comment>
    <comment ref="J7" authorId="0" shapeId="0">
      <text>
        <r>
          <rPr>
            <b/>
            <sz val="11"/>
            <color indexed="81"/>
            <rFont val="ＭＳ ゴシック"/>
            <family val="3"/>
            <charset val="128"/>
          </rPr>
          <t>学校コードを入力すると、この表示は消えます。</t>
        </r>
      </text>
    </comment>
    <comment ref="U8" authorId="1" shapeId="0">
      <text>
        <r>
          <rPr>
            <b/>
            <sz val="11"/>
            <color indexed="81"/>
            <rFont val="MS P ゴシック"/>
            <family val="3"/>
            <charset val="128"/>
          </rPr>
          <t>授業料の減免対象学生等がいない場合は空欄としてください。</t>
        </r>
      </text>
    </comment>
    <comment ref="W8" authorId="1" shapeId="0">
      <text>
        <r>
          <rPr>
            <b/>
            <sz val="11"/>
            <color indexed="81"/>
            <rFont val="MS P ゴシック"/>
            <family val="3"/>
            <charset val="128"/>
          </rPr>
          <t>入学金の減免対象学生等がいない場合は空欄としてください。</t>
        </r>
      </text>
    </comment>
    <comment ref="AG8" authorId="1" shapeId="0">
      <text>
        <r>
          <rPr>
            <b/>
            <sz val="11"/>
            <color indexed="81"/>
            <rFont val="MS P ゴシック"/>
            <family val="3"/>
            <charset val="128"/>
          </rPr>
          <t>授業料の減免対象学生等がいない場合は空欄としてください。</t>
        </r>
      </text>
    </comment>
    <comment ref="DP8" authorId="1" shapeId="0">
      <text>
        <r>
          <rPr>
            <b/>
            <sz val="11"/>
            <color indexed="81"/>
            <rFont val="MS P ゴシック"/>
            <family val="3"/>
            <charset val="128"/>
          </rPr>
          <t>入学金の減免対象学生等がいない場合は空欄としてください。</t>
        </r>
      </text>
    </comment>
    <comment ref="J11" authorId="0" shapeId="0">
      <text>
        <r>
          <rPr>
            <b/>
            <sz val="11"/>
            <color indexed="81"/>
            <rFont val="MS P ゴシック"/>
            <family val="3"/>
            <charset val="128"/>
          </rPr>
          <t xml:space="preserve">ファイルの集計の都合上、同一学部（学科）を異なる学部（学科）に挟んだ入力はしないでください。同一学部（学科）は「固めて」入力してください。
また、「文学部①」「文学部②」といった学則にない名称の入力を行わないでください（必要に応じて備考欄を使用してください）。
</t>
        </r>
        <r>
          <rPr>
            <b/>
            <sz val="11"/>
            <color indexed="10"/>
            <rFont val="MS P ゴシック"/>
            <family val="3"/>
            <charset val="128"/>
          </rPr>
          <t>※学部・学科名はＪ列に入力してください（Ｋ～Ｍ列への入力はエラーになります）。</t>
        </r>
      </text>
    </comment>
    <comment ref="N11" authorId="0" shapeId="0">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r>
      </text>
    </comment>
    <comment ref="O11" authorId="0" shapeId="0">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
</t>
        </r>
        <r>
          <rPr>
            <b/>
            <sz val="11"/>
            <color indexed="53"/>
            <rFont val="MS P ゴシック"/>
            <family val="3"/>
            <charset val="128"/>
          </rPr>
          <t xml:space="preserve">
</t>
        </r>
        <r>
          <rPr>
            <b/>
            <sz val="11"/>
            <color indexed="81"/>
            <rFont val="MS P ゴシック"/>
            <family val="3"/>
            <charset val="128"/>
          </rPr>
          <t>※昼夜区分もＪ列の学部（学科）名同様に「固めて」入力してください。同一学部（学科）内で昼夜区分が混在する入力を行うとエラーになります。</t>
        </r>
      </text>
    </comment>
    <comment ref="S11" authorId="0" shapeId="0">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t>
        </r>
      </text>
    </comment>
    <comment ref="T11" authorId="0" shapeId="0">
      <text>
        <r>
          <rPr>
            <b/>
            <sz val="11"/>
            <color indexed="81"/>
            <rFont val="MS P ゴシック"/>
            <family val="3"/>
            <charset val="128"/>
          </rPr>
          <t xml:space="preserve">○パターン分けをする具体的な事象
---年度共通---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t>
        </r>
        <r>
          <rPr>
            <b/>
            <sz val="11"/>
            <color indexed="10"/>
            <rFont val="MS P ゴシック"/>
            <family val="3"/>
            <charset val="128"/>
          </rPr>
          <t>学則に定める授業料又は入学金が異なる</t>
        </r>
        <r>
          <rPr>
            <b/>
            <sz val="11"/>
            <color indexed="81"/>
            <rFont val="MS P ゴシック"/>
            <family val="3"/>
            <charset val="128"/>
          </rPr>
          <t>場合
　③ 同一学科に在籍する学生等のうち、</t>
        </r>
        <r>
          <rPr>
            <b/>
            <sz val="11"/>
            <color indexed="10"/>
            <rFont val="MS P ゴシック"/>
            <family val="3"/>
            <charset val="128"/>
          </rPr>
          <t>特待制度</t>
        </r>
        <r>
          <rPr>
            <b/>
            <sz val="11"/>
            <color indexed="81"/>
            <rFont val="MS P ゴシック"/>
            <family val="3"/>
            <charset val="128"/>
          </rPr>
          <t>などにより、あらかじめ授業料・入学金が
　　 軽減されることが決まっている学生等を申請する場合
　④ JASSOに</t>
        </r>
        <r>
          <rPr>
            <b/>
            <sz val="11"/>
            <color indexed="10"/>
            <rFont val="MS P ゴシック"/>
            <family val="3"/>
            <charset val="128"/>
          </rPr>
          <t>給付型奨学金の申込みを行っていない</t>
        </r>
        <r>
          <rPr>
            <b/>
            <sz val="11"/>
            <color indexed="81"/>
            <rFont val="MS P ゴシック"/>
            <family val="3"/>
            <charset val="128"/>
          </rPr>
          <t xml:space="preserve">学生等を申請する場合
　⑤ </t>
        </r>
        <r>
          <rPr>
            <b/>
            <sz val="11"/>
            <color indexed="10"/>
            <rFont val="MS P ゴシック"/>
            <family val="3"/>
            <charset val="128"/>
          </rPr>
          <t>ＡＣ列</t>
        </r>
        <r>
          <rPr>
            <b/>
            <sz val="11"/>
            <color indexed="81"/>
            <rFont val="MS P ゴシック"/>
            <family val="3"/>
            <charset val="128"/>
          </rPr>
          <t xml:space="preserve">の「年間で学生等から徴収した授業料(交付金含む)」が異なる場合
---交付申請時---
　⑥ </t>
        </r>
        <r>
          <rPr>
            <b/>
            <sz val="11"/>
            <color indexed="10"/>
            <rFont val="MS P ゴシック"/>
            <family val="3"/>
            <charset val="128"/>
          </rPr>
          <t>前期の減免対象月数又は支援区分（減免割合）が異なる</t>
        </r>
        <r>
          <rPr>
            <b/>
            <sz val="11"/>
            <color indexed="81"/>
            <rFont val="MS P ゴシック"/>
            <family val="3"/>
            <charset val="128"/>
          </rPr>
          <t xml:space="preserve">場合
---変更交付申請・実績報告時---
　⑦ </t>
        </r>
        <r>
          <rPr>
            <b/>
            <sz val="11"/>
            <color indexed="10"/>
            <rFont val="MS P ゴシック"/>
            <family val="3"/>
            <charset val="128"/>
          </rPr>
          <t>前期・後期の減免対象月数又は支援区分（減免割合）が異なる</t>
        </r>
        <r>
          <rPr>
            <b/>
            <sz val="11"/>
            <color indexed="81"/>
            <rFont val="MS P ゴシック"/>
            <family val="3"/>
            <charset val="128"/>
          </rPr>
          <t xml:space="preserve">場合
　　　→例えば「前期のみ6か月対象」と「後期のみ6か月対象」の学生等を1つのパターン
　　　　で入力しないでください。
</t>
        </r>
        <r>
          <rPr>
            <b/>
            <sz val="11"/>
            <color indexed="39"/>
            <rFont val="MS P ゴシック"/>
            <family val="3"/>
            <charset val="128"/>
          </rPr>
          <t>※パターン分けの考慮に入れる必要がない事象</t>
        </r>
        <r>
          <rPr>
            <b/>
            <sz val="11"/>
            <color indexed="81"/>
            <rFont val="MS P ゴシック"/>
            <family val="3"/>
            <charset val="128"/>
          </rPr>
          <t xml:space="preserve">
　・家計急変の学生等（「家計急変」を理由としてのパターン分けは不要です）
</t>
        </r>
        <r>
          <rPr>
            <b/>
            <sz val="11"/>
            <color indexed="39"/>
            <rFont val="MS P ゴシック"/>
            <family val="3"/>
            <charset val="128"/>
          </rPr>
          <t>※令和3年度から「１行１人」も可能</t>
        </r>
        <r>
          <rPr>
            <b/>
            <sz val="11"/>
            <color indexed="81"/>
            <rFont val="MS P ゴシック"/>
            <family val="3"/>
            <charset val="128"/>
          </rPr>
          <t xml:space="preserve">
　令和3年度から「②全入力」シートへの入力について、「1行に1人の学生等」を入力することを可能とします。ただし、</t>
        </r>
        <r>
          <rPr>
            <b/>
            <u/>
            <sz val="11"/>
            <color indexed="10"/>
            <rFont val="MS P ゴシック"/>
            <family val="3"/>
            <charset val="128"/>
          </rPr>
          <t>氏名などの個人情報の入力は絶対に行わないでください</t>
        </r>
        <r>
          <rPr>
            <b/>
            <sz val="11"/>
            <color indexed="81"/>
            <rFont val="MS P ゴシック"/>
            <family val="3"/>
            <charset val="128"/>
          </rPr>
          <t>。
　なお、上記①～⑦の「パターン分け」も引き続き可能です。
（注）対象学生等数が多い学校については、ファイルの容量の都合上、パターン分けのご協力をお願いする場合があります。</t>
        </r>
      </text>
    </comment>
    <comment ref="U11" authorId="0" shapeId="0">
      <text>
        <r>
          <rPr>
            <b/>
            <sz val="11"/>
            <color indexed="39"/>
            <rFont val="MS P ゴシック"/>
            <family val="3"/>
            <charset val="128"/>
          </rPr>
          <t>◎年間授業料</t>
        </r>
        <r>
          <rPr>
            <b/>
            <sz val="11"/>
            <color indexed="81"/>
            <rFont val="MS P ゴシック"/>
            <family val="3"/>
            <charset val="128"/>
          </rPr>
          <t xml:space="preserve">
　Ｕ列の年間授業料は「学則に基づく授業料」を原則としますが、下記の「特待制度」「秋入学などにより学則通りの年間授業料を徴収しない」「休学を伴わない留学」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t>
        </r>
        <r>
          <rPr>
            <b/>
            <sz val="11"/>
            <color indexed="81"/>
            <rFont val="MS P ゴシック"/>
            <family val="3"/>
            <charset val="128"/>
          </rPr>
          <t>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t>
        </r>
        <r>
          <rPr>
            <b/>
            <u/>
            <sz val="11"/>
            <color indexed="81"/>
            <rFont val="MS P ゴシック"/>
            <family val="3"/>
            <charset val="128"/>
          </rPr>
          <t>秋入学の学生等に係る授業料の考え方イメージについては、「作業用ファイル」の「セルコメント」シートを参照してください。</t>
        </r>
        <r>
          <rPr>
            <b/>
            <sz val="11"/>
            <color indexed="10"/>
            <rFont val="MS P ゴシック"/>
            <family val="3"/>
            <charset val="128"/>
          </rPr>
          <t xml:space="preserve">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r>
      </text>
    </comment>
    <comment ref="W11" authorId="0" shapeId="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AA11" authorId="1" shapeId="0">
      <text>
        <r>
          <rPr>
            <b/>
            <sz val="11"/>
            <color indexed="10"/>
            <rFont val="ＭＳ ゴシック"/>
            <family val="3"/>
            <charset val="128"/>
          </rPr>
          <t>【交付申請時のみ】</t>
        </r>
        <r>
          <rPr>
            <b/>
            <sz val="11"/>
            <color indexed="81"/>
            <rFont val="ＭＳ ゴシック"/>
            <family val="3"/>
            <charset val="128"/>
          </rPr>
          <t xml:space="preserve">
　交付申請時点において、後期の授業料減免を要しないことが判明している場合（前期での卒業又は退学などによるもの）は「○」を付してください。
　</t>
        </r>
        <r>
          <rPr>
            <b/>
            <sz val="11"/>
            <color indexed="10"/>
            <rFont val="ＭＳ ゴシック"/>
            <family val="3"/>
            <charset val="128"/>
          </rPr>
          <t>「○」を付した場合、ＤＥ列の「備考」欄にその状況を入力してください。</t>
        </r>
        <r>
          <rPr>
            <b/>
            <sz val="11"/>
            <color indexed="81"/>
            <rFont val="ＭＳ ゴシック"/>
            <family val="3"/>
            <charset val="128"/>
          </rPr>
          <t xml:space="preserve">
-----------
※変更交付申請・実績報告時の入力はできません。</t>
        </r>
      </text>
    </comment>
    <comment ref="AC11" authorId="0" shapeId="0">
      <text>
        <r>
          <rPr>
            <b/>
            <sz val="11"/>
            <color indexed="81"/>
            <rFont val="ＭＳ ゴシック"/>
            <family val="3"/>
            <charset val="128"/>
          </rPr>
          <t>【通常入力】
　この列（ＡＣ列）にはＵ列と同額を入力してください。ただし、休学・退学などの事象がある場合は、下記に従って入力してください。
-----------
※交付申請時・変更交付申請時・実績報告時の共通※
【休学・退学などの事象がある場合】
　この列（ＡＣ列）は休学・退学など（年度途中の特待制度適用は除く）により、学則通りの授業料を徴収しなかった場合を想定していますが、該当しない場合（休学・退学などの事象はなく１年間在籍）でも</t>
        </r>
        <r>
          <rPr>
            <b/>
            <sz val="11"/>
            <color indexed="10"/>
            <rFont val="ＭＳ ゴシック"/>
            <family val="3"/>
            <charset val="128"/>
          </rPr>
          <t>必ず入力</t>
        </r>
        <r>
          <rPr>
            <b/>
            <sz val="11"/>
            <color indexed="81"/>
            <rFont val="ＭＳ ゴシック"/>
            <family val="3"/>
            <charset val="128"/>
          </rPr>
          <t>してください（特別な事象がない場合は、Ｕ列の金額をそのまま入力してください）。
　入力内容は</t>
        </r>
        <r>
          <rPr>
            <b/>
            <sz val="11"/>
            <color indexed="10"/>
            <rFont val="ＭＳ ゴシック"/>
            <family val="3"/>
            <charset val="128"/>
          </rPr>
          <t>「減免支援対象月に関わらず、その年度で学生等から実際に徴収した授業料（授業料等減免費交付金を含む）」</t>
        </r>
        <r>
          <rPr>
            <b/>
            <sz val="11"/>
            <color indexed="81"/>
            <rFont val="ＭＳ ゴシック"/>
            <family val="3"/>
            <charset val="128"/>
          </rPr>
          <t>としますが、本制度の趣旨を踏まえ、</t>
        </r>
        <r>
          <rPr>
            <b/>
            <sz val="11"/>
            <color indexed="39"/>
            <rFont val="ＭＳ ゴシック"/>
            <family val="3"/>
            <charset val="128"/>
          </rPr>
          <t>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
　また、</t>
        </r>
        <r>
          <rPr>
            <b/>
            <sz val="11"/>
            <color indexed="10"/>
            <rFont val="ＭＳ ゴシック"/>
            <family val="3"/>
            <charset val="128"/>
          </rPr>
          <t>「年度の途中」で特待制度の適用があった場合、金額の減額は必要ありません</t>
        </r>
        <r>
          <rPr>
            <b/>
            <sz val="11"/>
            <color indexed="81"/>
            <rFont val="ＭＳ ゴシック"/>
            <family val="3"/>
            <charset val="128"/>
          </rPr>
          <t xml:space="preserve">のでご注意ください（休学・退学などの事象がなければ、Ｕ列の金額をそのまま入力してください）。
　なお、学校の特待制度などによって、「年度初め」に授業料・入学金が学則等に定められた本来の額より減じられた金額に対して減免を行う場合の入力はＵ列で行ってください。
</t>
        </r>
        <r>
          <rPr>
            <b/>
            <u/>
            <sz val="11"/>
            <color indexed="81"/>
            <rFont val="ＭＳ ゴシック"/>
            <family val="3"/>
            <charset val="128"/>
          </rPr>
          <t>※ＡＣ列の金額について</t>
        </r>
        <r>
          <rPr>
            <b/>
            <u/>
            <sz val="11"/>
            <color indexed="10"/>
            <rFont val="ＭＳ ゴシック"/>
            <family val="3"/>
            <charset val="128"/>
          </rPr>
          <t>（入学金は含めないこと）</t>
        </r>
        <r>
          <rPr>
            <b/>
            <sz val="11"/>
            <color indexed="81"/>
            <rFont val="ＭＳ ゴシック"/>
            <family val="3"/>
            <charset val="128"/>
          </rPr>
          <t xml:space="preserve">
　ＡＣ列は「授業料」に関する列です。</t>
        </r>
        <r>
          <rPr>
            <b/>
            <sz val="11"/>
            <color indexed="10"/>
            <rFont val="ＭＳ ゴシック"/>
            <family val="3"/>
            <charset val="128"/>
          </rPr>
          <t>入力する金額に入学金を含めないでください。</t>
        </r>
      </text>
    </comment>
    <comment ref="AD11" authorId="0" shapeId="0">
      <text>
        <r>
          <rPr>
            <b/>
            <sz val="11"/>
            <color indexed="81"/>
            <rFont val="ＭＳ ゴシック"/>
            <family val="3"/>
            <charset val="128"/>
          </rPr>
          <t>年間の減免対象月数の合計が12か月（12月）を上回るとエラー表示となります。</t>
        </r>
      </text>
    </comment>
    <comment ref="AF11" authorId="0" shapeId="0">
      <text>
        <r>
          <rPr>
            <b/>
            <sz val="11"/>
            <color indexed="81"/>
            <rFont val="ＭＳ ゴシック"/>
            <family val="3"/>
            <charset val="128"/>
          </rPr>
          <t>ＡＪ～ＡＵ列の減免対象月数・支援区分について、整数（半角）又は分数（3/3･2/3･1/3）以外の入力をした場合、ＡＦ列の単価は計算されません。入力内容をご確認ください。</t>
        </r>
        <r>
          <rPr>
            <b/>
            <sz val="11"/>
            <color indexed="10"/>
            <rFont val="ＭＳ ゴシック"/>
            <family val="3"/>
            <charset val="128"/>
          </rPr>
          <t>特に「文字列」をコピー・ペーストしないよう、ご注意ください。</t>
        </r>
      </text>
    </comment>
    <comment ref="AG11" authorId="0" shapeId="0">
      <text>
        <r>
          <rPr>
            <b/>
            <sz val="11"/>
            <color indexed="81"/>
            <rFont val="ＭＳ ゴシック"/>
            <family val="3"/>
            <charset val="128"/>
          </rPr>
          <t>ＡＧ列には学部（学科）・授業料・入学金の要素に加え、支援区分・減免対象月数を踏まえた申請数を入力します。</t>
        </r>
        <r>
          <rPr>
            <b/>
            <sz val="11"/>
            <color indexed="10"/>
            <rFont val="ＭＳ ゴシック"/>
            <family val="3"/>
            <charset val="128"/>
          </rPr>
          <t>ＡＧ列の申請数は「実人数」</t>
        </r>
        <r>
          <rPr>
            <b/>
            <sz val="11"/>
            <color indexed="81"/>
            <rFont val="ＭＳ ゴシック"/>
            <family val="3"/>
            <charset val="128"/>
          </rPr>
          <t xml:space="preserve">になるので、同一学生等の重複申請にならないよう、ご注意ください。
</t>
        </r>
        <r>
          <rPr>
            <b/>
            <sz val="11"/>
            <color indexed="10"/>
            <rFont val="ＭＳ ゴシック"/>
            <family val="3"/>
            <charset val="128"/>
          </rPr>
          <t>※ＡＧ列は授業料の減免対象人数を入力する列です。入学金の減免対象人数の入力はＤＰ～ＤＲ列となるので、入学金のみが減免対象となる場合、ＡＧ列は空欄としてください。</t>
        </r>
      </text>
    </comment>
    <comment ref="AJ11" authorId="1" shapeId="0">
      <text>
        <r>
          <rPr>
            <b/>
            <sz val="11"/>
            <color indexed="10"/>
            <rFont val="ＭＳ ゴシック"/>
            <family val="3"/>
            <charset val="128"/>
          </rPr>
          <t>※コピー・ペーストの際の注意</t>
        </r>
        <r>
          <rPr>
            <b/>
            <sz val="11"/>
            <color indexed="81"/>
            <rFont val="ＭＳ ゴシック"/>
            <family val="3"/>
            <charset val="128"/>
          </rPr>
          <t xml:space="preserve">
　ＡＪ～ＡＵ列の減免対象月数・支援区分の入力において、「参考ファイル」などから情報をコピー・ペーストする場合、</t>
        </r>
        <r>
          <rPr>
            <b/>
            <sz val="11"/>
            <color indexed="10"/>
            <rFont val="ＭＳ ゴシック"/>
            <family val="3"/>
            <charset val="128"/>
          </rPr>
          <t>元データの「書式」を必ずご確認</t>
        </r>
        <r>
          <rPr>
            <b/>
            <sz val="11"/>
            <color indexed="81"/>
            <rFont val="ＭＳ ゴシック"/>
            <family val="3"/>
            <charset val="128"/>
          </rPr>
          <t>ください。
　特に支援区分（減免割合）の分数を「文字列」としていた場合、そのまま貼り付けても交付金の計算が行われません（</t>
        </r>
        <r>
          <rPr>
            <b/>
            <sz val="11"/>
            <color indexed="10"/>
            <rFont val="ＭＳ ゴシック"/>
            <family val="3"/>
            <charset val="128"/>
          </rPr>
          <t>“文字列の分数”は数として認識されません</t>
        </r>
        <r>
          <rPr>
            <b/>
            <sz val="11"/>
            <color indexed="81"/>
            <rFont val="ＭＳ ゴシック"/>
            <family val="3"/>
            <charset val="128"/>
          </rPr>
          <t>）ので、ご注意ください。</t>
        </r>
      </text>
    </comment>
    <comment ref="BK11"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1"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③入力の不備
　ＡＪ列～ＡＵ列のそれぞれの「減免対象月数・支援区分」の組み合わせ（最大6通り）はどちらも入力する必要があります。どちらかの入力がない組み合わせがある場合は「ｴﾗｰ」表示されます。
④交付金計算の条件となる情報の不備
　交付金計算では、｢設置者｣｢学校種｣｢学部（学科）名｣｢昼夜区分｣｢学則の授業料｣｢年間で学生等から徴収した授業料(交付金含む)｣の情報が必要となりますが、1つで金額などの情報が入力されていない場合「ｴﾗｰ」と表示されます。</t>
        </r>
      </text>
    </comment>
    <comment ref="CI11" authorId="0" shapeId="0">
      <text>
        <r>
          <rPr>
            <b/>
            <sz val="11"/>
            <color indexed="81"/>
            <rFont val="ＭＳ ゴシック"/>
            <family val="3"/>
            <charset val="128"/>
          </rPr>
          <t>　授業料に係る交付金額は、基本的に「年度全体」として考えますが、参考として、前期・後期の減免対象月数・支援区分に基づいた金額を表示します。</t>
        </r>
        <r>
          <rPr>
            <b/>
            <sz val="11"/>
            <color indexed="10"/>
            <rFont val="ＭＳ ゴシック"/>
            <family val="3"/>
            <charset val="128"/>
          </rPr>
          <t>この制度では、あくまで「計」の金額を必ず減免することを必要としており</t>
        </r>
        <r>
          <rPr>
            <b/>
            <sz val="11"/>
            <color indexed="81"/>
            <rFont val="ＭＳ ゴシック"/>
            <family val="3"/>
            <charset val="128"/>
          </rPr>
          <t>、「前期・後期の減免額」を決めるものではありませんので、ご注意ください。
　ＣＪ列・ＣＬ列の「参考金額」は、前期・後期の減免対象月数と支援区分に基づいて計算したものですが、授業料の減免は必ず「計」の金額を減免し、その方法については学校の判断で行ってください。</t>
        </r>
      </text>
    </comment>
    <comment ref="DE11" authorId="0" shapeId="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・留学　
・早期卒業　・支援終了　・特待制度　・編入学
・家計急変　・JASSO給付外</t>
        </r>
      </text>
    </comment>
    <comment ref="U12" authorId="0" shapeId="0">
      <text>
        <r>
          <rPr>
            <b/>
            <sz val="11"/>
            <color indexed="81"/>
            <rFont val="MS P ゴシック"/>
            <family val="3"/>
            <charset val="128"/>
          </rPr>
          <t xml:space="preserve">金額について、学則・パンフレット等の根拠資料を必ず保管してください。
なお、前期・後期で納入する授業料が異なる場合でも交付金の計算は「年間の授業料」を使用して算出します。
</t>
        </r>
        <r>
          <rPr>
            <b/>
            <sz val="11"/>
            <color indexed="10"/>
            <rFont val="MS P ゴシック"/>
            <family val="3"/>
            <charset val="128"/>
          </rPr>
          <t xml:space="preserve">※休学･退学･除籍･休学を伴う留学･早期卒業などにより、学則通りの年間授業料を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休学等が発生していなければ、ＡＪ列（変更交付申請・実績報告時はＡＰ列も）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V12" authorId="0" shapeId="0">
      <text>
        <r>
          <rPr>
            <b/>
            <sz val="11"/>
            <color indexed="81"/>
            <rFont val="MS P ゴシック"/>
            <family val="3"/>
            <charset val="128"/>
          </rPr>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
　　なされていない</t>
        </r>
      </text>
    </comment>
    <comment ref="W12" authorId="0" shapeId="0">
      <text>
        <r>
          <rPr>
            <b/>
            <sz val="11"/>
            <color indexed="81"/>
            <rFont val="MS P ゴシック"/>
            <family val="3"/>
            <charset val="128"/>
          </rPr>
          <t>金額について、学則・パンフレット等の根拠資料を必ず保管してください。</t>
        </r>
      </text>
    </comment>
    <comment ref="X12" authorId="0" shapeId="0">
      <text>
        <r>
          <rPr>
            <b/>
            <sz val="11"/>
            <color indexed="81"/>
            <rFont val="MS P ゴシック"/>
            <family val="3"/>
            <charset val="128"/>
          </rPr>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
　　なされていない</t>
        </r>
      </text>
    </comment>
    <comment ref="AJ12" authorId="0" shapeId="0">
      <text>
        <r>
          <rPr>
            <b/>
            <sz val="11"/>
            <color indexed="81"/>
            <rFont val="ＭＳ ゴシック"/>
            <family val="3"/>
            <charset val="128"/>
          </rPr>
          <t>前期（4～9月）で該当のある学生等は、</t>
        </r>
        <r>
          <rPr>
            <b/>
            <sz val="11"/>
            <color indexed="10"/>
            <rFont val="ＭＳ ゴシック"/>
            <family val="3"/>
            <charset val="128"/>
          </rPr>
          <t>必ずＡＪ・ＡＫ列から入力</t>
        </r>
        <r>
          <rPr>
            <b/>
            <sz val="11"/>
            <color indexed="81"/>
            <rFont val="ＭＳ ゴシック"/>
            <family val="3"/>
            <charset val="128"/>
          </rPr>
          <t>してください。家計急変の学生等も同様です。</t>
        </r>
      </text>
    </comment>
    <comment ref="AP12" authorId="0" shapeId="0">
      <text>
        <r>
          <rPr>
            <b/>
            <sz val="11"/>
            <color indexed="10"/>
            <rFont val="ＭＳ ゴシック"/>
            <family val="3"/>
            <charset val="128"/>
          </rPr>
          <t>【交付申請時】
　交付申請時はＡＰ～ＡＵ列への入力はできません。</t>
        </r>
        <r>
          <rPr>
            <b/>
            <sz val="11"/>
            <color indexed="81"/>
            <rFont val="ＭＳ ゴシック"/>
            <family val="3"/>
            <charset val="128"/>
          </rPr>
          <t xml:space="preserve">
-----------
【変更交付申請・実績報告時】
　後期（10～3月）で該当のある学生等は、</t>
        </r>
        <r>
          <rPr>
            <b/>
            <sz val="11"/>
            <color indexed="10"/>
            <rFont val="ＭＳ ゴシック"/>
            <family val="3"/>
            <charset val="128"/>
          </rPr>
          <t>必ずＡＰ・ＡＱ列から入力</t>
        </r>
        <r>
          <rPr>
            <b/>
            <sz val="11"/>
            <color indexed="81"/>
            <rFont val="ＭＳ ゴシック"/>
            <family val="3"/>
            <charset val="128"/>
          </rPr>
          <t>してください。家計急変の学生等も同様です。</t>
        </r>
      </text>
    </comment>
    <comment ref="DP12" authorId="0" shapeId="0">
      <text>
        <r>
          <rPr>
            <b/>
            <sz val="11"/>
            <color indexed="81"/>
            <rFont val="ＭＳ ゴシック"/>
            <family val="3"/>
            <charset val="128"/>
          </rPr>
          <t>入学金は授業料と異なり、</t>
        </r>
        <r>
          <rPr>
            <b/>
            <sz val="11"/>
            <color indexed="10"/>
            <rFont val="ＭＳ ゴシック"/>
            <family val="3"/>
            <charset val="128"/>
          </rPr>
          <t>「各支援区分に該当する学生等数」を入力</t>
        </r>
        <r>
          <rPr>
            <b/>
            <sz val="11"/>
            <color indexed="81"/>
            <rFont val="ＭＳ ゴシック"/>
            <family val="3"/>
            <charset val="128"/>
          </rPr>
          <t>します。
今年度（令和3年度）から入学金に係る人数の入力は、全ての申請業務において「年間の実績（見込）」を入力することとしますので、ご注意ください。
※入学金については、入力した学生等数がそのまま交付金計算に反映されるので、入力した人数を必ず再確認してください。</t>
        </r>
      </text>
    </comment>
    <comment ref="DY12" authorId="0" shapeId="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・特待制度
・編入学　　・家計急変　・JASSO給付外
・遡及取消</t>
        </r>
      </text>
    </comment>
    <comment ref="AJ13" authorId="0" shapeId="0">
      <text>
        <r>
          <rPr>
            <b/>
            <u/>
            <sz val="11"/>
            <color indexed="10"/>
            <rFont val="MS P ゴシック"/>
            <family val="3"/>
            <charset val="128"/>
          </rPr>
          <t>【交付申請時】</t>
        </r>
        <r>
          <rPr>
            <b/>
            <sz val="11"/>
            <color indexed="81"/>
            <rFont val="MS P ゴシック"/>
            <family val="3"/>
            <charset val="128"/>
          </rPr>
          <t xml:space="preserve">
・</t>
        </r>
        <r>
          <rPr>
            <b/>
            <sz val="11"/>
            <color indexed="10"/>
            <rFont val="MS P ゴシック"/>
            <family val="3"/>
            <charset val="128"/>
          </rPr>
          <t>交付申請時は「原則6月（6か月）」</t>
        </r>
        <r>
          <rPr>
            <b/>
            <sz val="11"/>
            <color indexed="81"/>
            <rFont val="MS P ゴシック"/>
            <family val="3"/>
            <charset val="128"/>
          </rPr>
          <t>と入力します。
・交付申請時点で退学・卒業などにより、減免対象月数が6月（6か月）とならない場合のみ、
　該当する月数を入力してください。その場合、後期（ＡＰ列）の月数は「0月（0か月）」と
　なります。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・（暦の）4～9月の全ての期間において支援対象となる場合は「6月」となります。
・（暦の）4～9月において、休学・退学などにより支援対象期間が短くなった学生が出た場合は、
　Ｔ列で「パターン分け」して、減免対象月数を入力してください。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K13" authorId="0" shapeId="0">
      <text>
        <r>
          <rPr>
            <b/>
            <sz val="11"/>
            <color indexed="81"/>
            <rFont val="ＭＳ ゴシック"/>
            <family val="3"/>
            <charset val="128"/>
          </rPr>
          <t>該当がない場合は必ず空欄にしてください。
※AJ11セルの注意点もご確認ください（“文字列の分数”に注意）。</t>
        </r>
      </text>
    </comment>
    <comment ref="AP13" authorId="0" shapeId="0">
      <text>
        <r>
          <rPr>
            <b/>
            <sz val="11"/>
            <color indexed="10"/>
            <rFont val="MS P ゴシック"/>
            <family val="3"/>
            <charset val="128"/>
          </rPr>
          <t>【交付申請時】</t>
        </r>
        <r>
          <rPr>
            <b/>
            <sz val="11"/>
            <color indexed="81"/>
            <rFont val="MS P ゴシック"/>
            <family val="3"/>
            <charset val="128"/>
          </rPr>
          <t xml:space="preserve">
・ＡＡ列に「○」が付されない場合は、全て「6月（6か月）」となります。この月数の
　変更はできません。
・前期で卒業・退学等になることが判明しており、後期は減免支援の対象とならない
　ことで、ＡＡ列に「○」が付された場合は、「0月（0か月）」となります。この月数
　の変更はできません。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・（暦の）10～3月の全ての期間において支援対象となる場合は「6月」となります。
・（暦の）10～3月において、休学・退学などにより支援対象期間が短くなった学生が
　出た場合は、Ｔ列で「パターン分け」して、減免対象月数を入力
　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
　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Q13" authorId="0" shapeId="0">
      <text>
        <r>
          <rPr>
            <b/>
            <sz val="11"/>
            <color indexed="10"/>
            <rFont val="ＭＳ ゴシック"/>
            <family val="3"/>
            <charset val="128"/>
          </rPr>
          <t>【交付申請時】
　ＡＰ列の減免対象月数が「6月（6か月）」となっている場合に、ＡＫ列（又はＡＭ列）の支援区分が反映されます。</t>
        </r>
        <r>
          <rPr>
            <b/>
            <sz val="11"/>
            <color indexed="81"/>
            <rFont val="ＭＳ ゴシック"/>
            <family val="3"/>
            <charset val="128"/>
          </rPr>
          <t xml:space="preserve">
-----------
【変更交付申請・実績報告時】
　該当がない場合は必ず空欄にしてください。
※AJ11セルの注意点もご確認ください（“文字列の分数”に注意）。</t>
        </r>
      </text>
    </comment>
    <comment ref="BC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D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E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F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②前期又は後期の減免対象月数の合計が「6か月」を上回る
　前期又は後期の減免対象月数が6か月（6月）を上回ることはありませんので、入力内容を確認してください。
③前期ＡＫ・ＡＭ・ＡＯ列、後期ＡＱ・ＡＳ・ＡＵ列で同一支援区分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④入力の不備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3" authorId="1" shapeId="0">
      <text>
        <r>
          <rPr>
            <b/>
            <sz val="11"/>
            <color indexed="81"/>
            <rFont val="MS P ゴシック"/>
            <family val="3"/>
            <charset val="128"/>
          </rPr>
          <t>令和3年度から「前期・後期の区別なく、各支援区分ごとに計算を行い、その合算額を最後に切り上げる」計算方法に変更します。</t>
        </r>
      </text>
    </comment>
    <comment ref="AL14" authorId="0" shapeId="0">
      <text>
        <r>
          <rPr>
            <b/>
            <u/>
            <sz val="11"/>
            <color indexed="10"/>
            <rFont val="MS P ゴシック"/>
            <family val="3"/>
            <charset val="128"/>
          </rPr>
          <t>【交付申請時】</t>
        </r>
        <r>
          <rPr>
            <b/>
            <sz val="11"/>
            <color indexed="81"/>
            <rFont val="MS P ゴシック"/>
            <family val="3"/>
            <charset val="128"/>
          </rPr>
          <t xml:space="preserve">
・家計急変による支援区分の見直し（変更）があった場合のみ入力してください。
　なお、支援区分が変わらなかった場合は、ＡＪ・ＡＫ列でまとめて入力してくだ
　さい（ＡＫ・ＡＭ列で同一の支援区分を入力するとエラーとなります）。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M14" authorId="0" shapeId="0">
      <text>
        <r>
          <rPr>
            <b/>
            <sz val="11"/>
            <color indexed="81"/>
            <rFont val="ＭＳ ゴシック"/>
            <family val="3"/>
            <charset val="128"/>
          </rPr>
          <t>該当がない場合は必ず空欄にしてください。
※AJ11セルの注意点もご確認ください（“文字列の分数”に注意）。</t>
        </r>
      </text>
    </comment>
    <comment ref="AN14" authorId="0" shapeId="0">
      <text>
        <r>
          <rPr>
            <b/>
            <sz val="11"/>
            <color indexed="81"/>
            <rFont val="MS P ゴシック"/>
            <family val="3"/>
            <charset val="128"/>
          </rPr>
          <t>【交付申請時】
・交付申請時の入力はできません。</t>
        </r>
        <r>
          <rPr>
            <b/>
            <u/>
            <sz val="11"/>
            <color indexed="81"/>
            <rFont val="MS P ゴシック"/>
            <family val="3"/>
            <charset val="128"/>
          </rPr>
          <t xml:space="preserve">
</t>
        </r>
        <r>
          <rPr>
            <b/>
            <sz val="11"/>
            <color indexed="81"/>
            <rFont val="MS P ゴシック"/>
            <family val="3"/>
            <charset val="128"/>
          </rPr>
          <t>-----------</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のみで使用します（ＡＬ列に次いで入力）。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場合は別々の入力を行わず、ＡＪ・ＡＬ列に月数をまとめて入力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O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R14" authorId="0" shapeId="0">
      <text>
        <r>
          <rPr>
            <b/>
            <sz val="11"/>
            <color indexed="81"/>
            <rFont val="MS P ゴシック"/>
            <family val="3"/>
            <charset val="128"/>
          </rPr>
          <t>【交付申請時】
・交付申請時の入力はできません。
-----------
【変更交付申請・実績報告時】</t>
        </r>
        <r>
          <rPr>
            <b/>
            <u/>
            <sz val="11"/>
            <color indexed="81"/>
            <rFont val="MS P ゴシック"/>
            <family val="3"/>
            <charset val="128"/>
          </rPr>
          <t xml:space="preserve">
＜後期（10～3月）の期間内で支援区分の変更があった学生等のみ入力①＞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のみで使用します（ＡＰ列に次いで入力）。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S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T14" authorId="0" shapeId="0">
      <text>
        <r>
          <rPr>
            <b/>
            <sz val="11"/>
            <color indexed="81"/>
            <rFont val="MS P ゴシック"/>
            <family val="3"/>
            <charset val="128"/>
          </rPr>
          <t>【交付申請時】
・交付申請時の入力はできません。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＜後期（10～3月）の期間内で支援区分の変更があった学生等のみ入力②＞
</t>
        </r>
        <r>
          <rPr>
            <b/>
            <sz val="11"/>
            <color indexed="81"/>
            <rFont val="MS P ゴシック"/>
            <family val="3"/>
            <charset val="128"/>
          </rPr>
          <t>・この列は</t>
        </r>
        <r>
          <rPr>
            <b/>
            <sz val="11"/>
            <color indexed="10"/>
            <rFont val="MS P ゴシック"/>
            <family val="3"/>
            <charset val="128"/>
          </rPr>
          <t>家計急変により、後期（10～9月）の期間内で支援区分が変更
　された場合</t>
        </r>
        <r>
          <rPr>
            <b/>
            <sz val="11"/>
            <color indexed="81"/>
            <rFont val="MS P ゴシック"/>
            <family val="3"/>
            <charset val="128"/>
          </rPr>
          <t>のみで使用します（ＡＲ列に次いで入力）。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場合は別々の入力を行わず、ＡＰ・ＡＲ列に月数をまとめて入力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U14" authorId="0" shapeId="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Y14" authorId="0" shapeId="0">
      <text>
        <r>
          <rPr>
            <b/>
            <sz val="11"/>
            <color indexed="10"/>
            <rFont val="MS P ゴシック"/>
            <family val="3"/>
            <charset val="128"/>
          </rPr>
          <t>○変更交付申請時以降の演算式注意！
　ＡＰ・ＡＱ列に演算式を組んでいるため、ＡＹ列の演算式だけ「IF(AND($AD18=0,$AP18="",$AQ18=""),"○",」を加えている。</t>
        </r>
      </text>
    </comment>
    <comment ref="BS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T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U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DP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Q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R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AC15" authorId="0" shapeId="0">
      <text>
        <r>
          <rPr>
            <b/>
            <sz val="11"/>
            <color indexed="10"/>
            <rFont val="ＭＳ ゴシック"/>
            <family val="3"/>
            <charset val="128"/>
          </rPr>
          <t>●ＡＣ列は授業料のみ！（入学金は含めないこと）</t>
        </r>
        <r>
          <rPr>
            <b/>
            <sz val="11"/>
            <color indexed="81"/>
            <rFont val="ＭＳ ゴシック"/>
            <family val="3"/>
            <charset val="128"/>
          </rPr>
          <t xml:space="preserve">
　ＡＣ列には、年間で学生等から徴収した（する）授業料のみを入力し、</t>
        </r>
        <r>
          <rPr>
            <b/>
            <sz val="11"/>
            <color indexed="10"/>
            <rFont val="ＭＳ ゴシック"/>
            <family val="3"/>
            <charset val="128"/>
          </rPr>
          <t>入学金は含めないでください</t>
        </r>
        <r>
          <rPr>
            <b/>
            <sz val="11"/>
            <color indexed="81"/>
            <rFont val="ＭＳ ゴシック"/>
            <family val="3"/>
            <charset val="128"/>
          </rPr>
          <t>。
　そのため、ＡＣ列の金額がＵ列の金額を上回ることはありません。</t>
        </r>
      </text>
    </comment>
    <comment ref="U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W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AC16" authorId="0" shapeId="0">
      <text>
        <r>
          <rPr>
            <b/>
            <u/>
            <sz val="11"/>
            <color indexed="12"/>
            <rFont val="ＭＳ ゴシック"/>
            <family val="3"/>
            <charset val="128"/>
          </rPr>
          <t>●授業料の納入を猶予している場合の注意</t>
        </r>
        <r>
          <rPr>
            <b/>
            <sz val="11"/>
            <color indexed="12"/>
            <rFont val="ＭＳ ゴシック"/>
            <family val="3"/>
            <charset val="128"/>
          </rPr>
          <t xml:space="preserve">
　</t>
        </r>
        <r>
          <rPr>
            <b/>
            <sz val="11"/>
            <color indexed="39"/>
            <rFont val="ＭＳ ゴシック"/>
            <family val="3"/>
            <charset val="128"/>
          </rPr>
          <t>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 ref="T17"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AC17" authorId="0" shapeId="0">
      <text>
        <r>
          <rPr>
            <b/>
            <sz val="11"/>
            <color indexed="10"/>
            <rFont val="ＭＳ ゴシック"/>
            <family val="3"/>
            <charset val="128"/>
          </rPr>
          <t>●「金額要確認」と表示された場合</t>
        </r>
        <r>
          <rPr>
            <b/>
            <sz val="11"/>
            <color indexed="81"/>
            <rFont val="ＭＳ ゴシック"/>
            <family val="3"/>
            <charset val="128"/>
          </rPr>
          <t xml:space="preserve">
　「金額要確認」は、ＡＤ列の「年間の減免対象月数」が12月（12か月）にもかかわらず、Ｕ列に入力した「学生等1人当り年間授業料」よりＡＣ列の「年間で学生等から徴収した授業料（交付金含む）」が少ない入力行がある場合に表示されます（どの行かの表示はありません）。
　年間（12か月）の全てにおいて在籍しているにも関わらず、学則通りの授業料を徴収しないケースとして、「特待制度適用」が考えられますが、年度途中での特待制度適用の場合、AC11セルのセルコメントにある通り、その減額分はＡＣ列の金額に含めることとしていますので、ご注意ください。
　なお、この表示が出ていても、申請そのものをすることは可能ですが、入力している金額が正しいことを必ず確認してください。</t>
        </r>
      </text>
    </comment>
    <comment ref="AG17" authorId="0" shapeId="0">
      <text>
        <r>
          <rPr>
            <b/>
            <sz val="11"/>
            <color indexed="81"/>
            <rFont val="ＭＳ ゴシック"/>
            <family val="3"/>
            <charset val="128"/>
          </rPr>
          <t>○「入力要確認」と表示される場合
　</t>
        </r>
        <r>
          <rPr>
            <b/>
            <sz val="11"/>
            <color indexed="10"/>
            <rFont val="ＭＳ ゴシック"/>
            <family val="3"/>
            <charset val="128"/>
          </rPr>
          <t>ＤＦ列の授業料にかかる交付金額が「0円」の行に学生等数が入力されている場合に表示</t>
        </r>
        <r>
          <rPr>
            <b/>
            <sz val="11"/>
            <color indexed="81"/>
            <rFont val="ＭＳ ゴシック"/>
            <family val="3"/>
            <charset val="128"/>
          </rPr>
          <t xml:space="preserve">されます。ＡＧ列には「交付金が交付される学生等数」のみを入力し、交付金が交付されない学生等に係る入力は行わないでください。
　このセルは「学校全体で授業料に係る交付金が交付された学生等数（実人数）」が表示されます。
</t>
        </r>
        <r>
          <rPr>
            <b/>
            <sz val="11"/>
            <color indexed="10"/>
            <rFont val="ＭＳ ゴシック"/>
            <family val="3"/>
            <charset val="128"/>
          </rPr>
          <t>　また、ＡＪ～ＡＵ列の減免対象月数・支援区分について、整数（半角）又は分数（3/3･2/3･1/3）以外の入力をした場合、ＡＦ列の単価は計算されず、このセルで「入力要確認」と表示されますので、ご注意ください。</t>
        </r>
      </text>
    </comment>
    <comment ref="AJ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K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L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M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N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O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P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Q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R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S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AT17" authorId="1" shapeId="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U17" authorId="1" shapeId="0">
      <text>
        <r>
          <rPr>
            <b/>
            <sz val="11"/>
            <color indexed="81"/>
            <rFont val="ＭＳ ゴシック"/>
            <family val="3"/>
            <charset val="128"/>
          </rPr>
          <t>支援区分は「分数」で入力してください。「文字列」の貼り付けでは交付金計算が行われませんので、ご注意ください。</t>
        </r>
      </text>
    </comment>
    <comment ref="DS17" authorId="1" shapeId="0">
      <text>
        <r>
          <rPr>
            <b/>
            <sz val="11"/>
            <color indexed="81"/>
            <rFont val="MS P ゴシック"/>
            <family val="3"/>
            <charset val="128"/>
          </rPr>
          <t>Ｗ列の入学金が０円（空欄）にも関わらずＤＰ～ＤＲ列の人数が入力された場合、「ｴﾗｰ」が表示されます。入学金の減免支援がない場合、該当する行のＤＰ～ＤＲ列は空欄としてください。</t>
        </r>
      </text>
    </comment>
  </commentList>
</comments>
</file>

<file path=xl/comments3.xml><?xml version="1.0" encoding="utf-8"?>
<comments xmlns="http://schemas.openxmlformats.org/spreadsheetml/2006/main">
  <authors>
    <author>shigaku.go.jp</author>
  </authors>
  <commentList>
    <comment ref="B2" authorId="0" shapeId="0">
      <text>
        <r>
          <rPr>
            <b/>
            <sz val="9"/>
            <color indexed="81"/>
            <rFont val="MS P ゴシック"/>
            <family val="3"/>
            <charset val="128"/>
          </rPr>
          <t>私学事業団対象校のみ</t>
        </r>
      </text>
    </comment>
    <comment ref="L5" authorId="0" shapeId="0">
      <text>
        <r>
          <rPr>
            <b/>
            <sz val="11"/>
            <color indexed="81"/>
            <rFont val="ＭＳ ゴシック"/>
            <family val="3"/>
            <charset val="128"/>
          </rPr>
          <t>「②全入力」シートのデータがそのまま反映されます。変更がある場合は直接手入力してください。</t>
        </r>
      </text>
    </comment>
    <comment ref="O5" authorId="0" shapeId="0">
      <text>
        <r>
          <rPr>
            <b/>
            <sz val="11"/>
            <color indexed="81"/>
            <rFont val="ＭＳ ゴシック"/>
            <family val="3"/>
            <charset val="128"/>
          </rPr>
          <t>「②全入力」シートのデータがそのまま反映されます。変更がある場合は直接手入力してください。</t>
        </r>
      </text>
    </comment>
    <comment ref="R5" authorId="0" shapeId="0">
      <text>
        <r>
          <rPr>
            <b/>
            <sz val="11"/>
            <color indexed="81"/>
            <rFont val="ＭＳ ゴシック"/>
            <family val="3"/>
            <charset val="128"/>
          </rPr>
          <t>「②全入力」シートのデータがそのまま反映されます。変更がある場合は直接手入力してください。</t>
        </r>
      </text>
    </comment>
    <comment ref="T5" authorId="0" shapeId="0">
      <text>
        <r>
          <rPr>
            <b/>
            <sz val="11"/>
            <color indexed="81"/>
            <rFont val="ＭＳ ゴシック"/>
            <family val="3"/>
            <charset val="128"/>
          </rPr>
          <t>「②全入力」シートのデータがそのまま反映されます。学校種別の変更はできません。</t>
        </r>
      </text>
    </comment>
    <comment ref="L6" authorId="0" shapeId="0">
      <text>
        <r>
          <rPr>
            <b/>
            <sz val="11"/>
            <color indexed="81"/>
            <rFont val="ＭＳ ゴシック"/>
            <family val="3"/>
            <charset val="128"/>
          </rPr>
          <t xml:space="preserve">「②全入力」シートのデータがそのまま反映されます。変更がある場合は直接手入力してください。
</t>
        </r>
        <r>
          <rPr>
            <b/>
            <sz val="11"/>
            <color indexed="10"/>
            <rFont val="ＭＳ ゴシック"/>
            <family val="3"/>
            <charset val="128"/>
          </rPr>
          <t>※私学事業団に提出する学校で、年度替わりのタイミングで学校コードが変更された場合、このシートでは変更される前の学校コードを直接手入力してください。</t>
        </r>
      </text>
    </comment>
    <comment ref="O6" authorId="0" shapeId="0">
      <text>
        <r>
          <rPr>
            <b/>
            <sz val="11"/>
            <color indexed="81"/>
            <rFont val="ＭＳ ゴシック"/>
            <family val="3"/>
            <charset val="128"/>
          </rPr>
          <t>「②全入力」シートのデータがそのまま反映されます。変更がある場合は直接手入力してください。</t>
        </r>
      </text>
    </comment>
    <comment ref="J7" authorId="0" shapeId="0">
      <text>
        <r>
          <rPr>
            <b/>
            <sz val="11"/>
            <color indexed="81"/>
            <rFont val="ＭＳ ゴシック"/>
            <family val="3"/>
            <charset val="128"/>
          </rPr>
          <t>学校コードを入力すると、この表示は消えます。</t>
        </r>
      </text>
    </comment>
    <comment ref="J11" authorId="0" shapeId="0">
      <text>
        <r>
          <rPr>
            <b/>
            <sz val="11"/>
            <color indexed="81"/>
            <rFont val="ＭＳ ゴシック"/>
            <family val="3"/>
            <charset val="128"/>
          </rPr>
          <t xml:space="preserve">変更が発生する学生等に関して、「令和２年度実績報告」ファイルの「全入力（様式10-4）」シートに入力した情報をそのまま反映させてください。
</t>
        </r>
        <r>
          <rPr>
            <b/>
            <sz val="11"/>
            <color indexed="10"/>
            <rFont val="ＭＳ ゴシック"/>
            <family val="3"/>
            <charset val="128"/>
          </rPr>
          <t>※このシートでも同一学部・学科は「固めて」入力してください。</t>
        </r>
      </text>
    </comment>
    <comment ref="N11" authorId="0" shapeId="0">
      <text>
        <r>
          <rPr>
            <b/>
            <sz val="11"/>
            <color indexed="81"/>
            <rFont val="ＭＳ ゴシック"/>
            <family val="3"/>
            <charset val="128"/>
          </rPr>
          <t>変更が発生する学生等に関して、「令和２年度実績報告」ファイルの「全入力（様式10-4）」シートに入力した情報をそのまま反映させてください。</t>
        </r>
      </text>
    </comment>
    <comment ref="O11" authorId="0" shapeId="0">
      <text>
        <r>
          <rPr>
            <b/>
            <sz val="11"/>
            <color indexed="81"/>
            <rFont val="ＭＳ ゴシック"/>
            <family val="3"/>
            <charset val="128"/>
          </rPr>
          <t xml:space="preserve">変更が発生する学生等に関して、「令和２年度実績報告」ファイルの「全入力（様式10-4）」シートに入力した情報をそのまま反映させてください。
</t>
        </r>
        <r>
          <rPr>
            <b/>
            <sz val="11"/>
            <color indexed="10"/>
            <rFont val="ＭＳ ゴシック"/>
            <family val="3"/>
            <charset val="128"/>
          </rPr>
          <t>※昼夜区分もＪ列の学部（学科）名同様に「固めて」入力してください。</t>
        </r>
      </text>
    </comment>
    <comment ref="P11" authorId="0" shapeId="0">
      <text>
        <r>
          <rPr>
            <b/>
            <sz val="11"/>
            <color indexed="81"/>
            <rFont val="ＭＳ ゴシック"/>
            <family val="3"/>
            <charset val="128"/>
          </rPr>
          <t>「③」シートにおけるＰ列への入力は任意とします。管理上必要となる情報などを適宜入力してください（空欄も可）。</t>
        </r>
        <r>
          <rPr>
            <b/>
            <sz val="11"/>
            <color indexed="10"/>
            <rFont val="ＭＳ ゴシック"/>
            <family val="3"/>
            <charset val="128"/>
          </rPr>
          <t>ただし、学生等の個人情報につながる入力は絶対に行わないでください。</t>
        </r>
      </text>
    </comment>
    <comment ref="S11" authorId="0" shapeId="0">
      <text>
        <r>
          <rPr>
            <b/>
            <sz val="11"/>
            <color indexed="81"/>
            <rFont val="ＭＳ ゴシック"/>
            <family val="3"/>
            <charset val="128"/>
          </rPr>
          <t xml:space="preserve">変更が発生する学生等に関して、「令和２年度実績報告」ファイルの「全入力（様式10-4）」シートに入力した情報をそのまま反映させてください。
</t>
        </r>
        <r>
          <rPr>
            <b/>
            <sz val="11"/>
            <color indexed="10"/>
            <rFont val="ＭＳ ゴシック"/>
            <family val="3"/>
            <charset val="128"/>
          </rPr>
          <t>※Ｐ列で大学学科名を入力しなかった場合は入力不要です。</t>
        </r>
      </text>
    </comment>
    <comment ref="T11" authorId="0" shapeId="0">
      <text>
        <r>
          <rPr>
            <b/>
            <sz val="11"/>
            <color indexed="81"/>
            <rFont val="ＭＳ ゴシック"/>
            <family val="3"/>
            <charset val="128"/>
          </rPr>
          <t>　変更が発生する学生等に関して、「令和２年度実績報告」ファイルの「全入力（様式10-4）」シートで入力した際の「Ｇ列の番号」を入力してください（変更がある学生等の情報を把握し易くするためのものです）。</t>
        </r>
        <r>
          <rPr>
            <b/>
            <sz val="11"/>
            <color indexed="10"/>
            <rFont val="ＭＳ ゴシック"/>
            <family val="3"/>
            <charset val="128"/>
          </rPr>
          <t xml:space="preserve">
　実績報告時に入力がなかった学生等の追加入力（これまで申請に含まれておらず、今回が初めての入力）の場合は空欄にしてください。
</t>
        </r>
        <r>
          <rPr>
            <b/>
            <sz val="11"/>
            <color indexed="81"/>
            <rFont val="ＭＳ ゴシック"/>
            <family val="3"/>
            <charset val="128"/>
          </rPr>
          <t>※入力方法について
　Ｔ列には実績報告時における「全入力」シートでのＧ列の番号を入力するので、</t>
        </r>
        <r>
          <rPr>
            <b/>
            <sz val="11"/>
            <color indexed="10"/>
            <rFont val="ＭＳ ゴシック"/>
            <family val="3"/>
            <charset val="128"/>
          </rPr>
          <t>整数（半角）のみが入力可能</t>
        </r>
        <r>
          <rPr>
            <b/>
            <sz val="11"/>
            <color indexed="81"/>
            <rFont val="ＭＳ ゴシック"/>
            <family val="3"/>
            <charset val="128"/>
          </rPr>
          <t>です。「番」は自動的に表示されるので、数字のみ入力してください。
　実績報告時に入力がなかった学生等の追加入力（これまで申請に含まれておらず、今年度に初めての入力）の場合は空欄にしてください。
　なお、Ｔ列の入力が整数（半角）又は空欄でない場合、ＡＩ列の人数は表示されません。</t>
        </r>
        <r>
          <rPr>
            <b/>
            <sz val="11"/>
            <color indexed="10"/>
            <rFont val="ＭＳ ゴシック"/>
            <family val="3"/>
            <charset val="128"/>
          </rPr>
          <t>Ｔ列は「整数（半角）の入力」又は「空欄」</t>
        </r>
        <r>
          <rPr>
            <b/>
            <sz val="11"/>
            <color indexed="81"/>
            <rFont val="ＭＳ ゴシック"/>
            <family val="3"/>
            <charset val="128"/>
          </rPr>
          <t>とし、</t>
        </r>
        <r>
          <rPr>
            <b/>
            <sz val="11"/>
            <color indexed="10"/>
            <rFont val="ＭＳ ゴシック"/>
            <family val="3"/>
            <charset val="128"/>
          </rPr>
          <t>このシートでは「パターン分け」の入力を行わないでください</t>
        </r>
        <r>
          <rPr>
            <b/>
            <sz val="11"/>
            <color indexed="81"/>
            <rFont val="ＭＳ ゴシック"/>
            <family val="3"/>
            <charset val="128"/>
          </rPr>
          <t>。</t>
        </r>
      </text>
    </comment>
    <comment ref="U11" authorId="0" shapeId="0">
      <text>
        <r>
          <rPr>
            <b/>
            <sz val="11"/>
            <color indexed="81"/>
            <rFont val="ＭＳ ゴシック"/>
            <family val="3"/>
            <charset val="128"/>
          </rPr>
          <t>変更が発生する学生等に関して、「令和２年度実績報告」ファイルの「全入力（様式10-4）」シートに入力した情報をそのまま反映させてください。</t>
        </r>
      </text>
    </comment>
    <comment ref="W11" authorId="0" shapeId="0">
      <text>
        <r>
          <rPr>
            <b/>
            <sz val="11"/>
            <color indexed="81"/>
            <rFont val="ＭＳ ゴシック"/>
            <family val="3"/>
            <charset val="128"/>
          </rPr>
          <t>変更が発生する学生等に関して、「令和２年度実績報告」ファイルの「全入力（様式10-4）」シートに入力した情報をそのまま反映させてください。</t>
        </r>
      </text>
    </comment>
    <comment ref="AC11" authorId="0" shapeId="0">
      <text>
        <r>
          <rPr>
            <b/>
            <sz val="11"/>
            <color indexed="81"/>
            <rFont val="ＭＳ ゴシック"/>
            <family val="3"/>
            <charset val="128"/>
          </rPr>
          <t>変更が発生する学生等に関して、「令和２年度実績報告」ファイルの「全入力（様式10-4）」シートに入力した情報をそのまま反映させてください。</t>
        </r>
      </text>
    </comment>
    <comment ref="AI11" authorId="0" shapeId="0">
      <text>
        <r>
          <rPr>
            <b/>
            <sz val="11"/>
            <color indexed="81"/>
            <rFont val="ＭＳ ゴシック"/>
            <family val="3"/>
            <charset val="128"/>
          </rPr>
          <t>　「③」シートでは変更が発生する学生等に関して、「１人１行」での入力を行うため、この列への人数の入力はできません。
　Ｊ列（学部・学科名）、Ｏ列（昼夜区分）、Ｕ列（年間授業料）、ＡＣ列（徴収授業料）が入力されると「１人」が表示されます。</t>
        </r>
      </text>
    </comment>
    <comment ref="AJ11" authorId="0" shapeId="0">
      <text>
        <r>
          <rPr>
            <b/>
            <sz val="11"/>
            <color indexed="81"/>
            <rFont val="ＭＳ ゴシック"/>
            <family val="3"/>
            <charset val="128"/>
          </rPr>
          <t>変更が発生する学生等に関して、「令和２年度実績報告」ファイルの「全入力（様式10-4）」シートに入力した情報をそのまま反映させてください。</t>
        </r>
      </text>
    </comment>
    <comment ref="CF11" authorId="0" shapeId="0">
      <text>
        <r>
          <rPr>
            <b/>
            <sz val="11"/>
            <color indexed="81"/>
            <rFont val="ＭＳ ゴシック"/>
            <family val="3"/>
            <charset val="128"/>
          </rPr>
          <t>変更が発生する学生等に関して、「令和２年度実績報告」ファイルの「全入力（様式10-4）」シートに入力した情報をそのまま反映させてください。</t>
        </r>
      </text>
    </comment>
    <comment ref="EL11" authorId="0" shapeId="0">
      <text>
        <r>
          <rPr>
            <b/>
            <sz val="11"/>
            <color indexed="81"/>
            <rFont val="ＭＳ ゴシック"/>
            <family val="3"/>
            <charset val="128"/>
          </rPr>
          <t>必要に応じて適宜入力してください。</t>
        </r>
      </text>
    </comment>
    <comment ref="AJ12" authorId="0" shapeId="0">
      <text>
        <r>
          <rPr>
            <b/>
            <sz val="11"/>
            <color indexed="81"/>
            <rFont val="ＭＳ ゴシック"/>
            <family val="3"/>
            <charset val="128"/>
          </rPr>
          <t>変更が発生する学生等に関して、「令和２年度実績報告」ファイルの「全入力（様式10-4）」シートに入力した情報をそのまま反映させてください。</t>
        </r>
      </text>
    </comment>
    <comment ref="AQ12" authorId="0" shapeId="0">
      <text>
        <r>
          <rPr>
            <b/>
            <sz val="11"/>
            <color indexed="81"/>
            <rFont val="ＭＳ ゴシック"/>
            <family val="3"/>
            <charset val="128"/>
          </rPr>
          <t>変更が発生する学生等に関して、「令和２年度実績報告」ファイルの「全入力（様式10-4）」シートに入力した情報をそのまま反映させてください。</t>
        </r>
      </text>
    </comment>
    <comment ref="AX12" authorId="0" shapeId="0">
      <text>
        <r>
          <rPr>
            <b/>
            <sz val="11"/>
            <color indexed="81"/>
            <rFont val="ＭＳ ゴシック"/>
            <family val="3"/>
            <charset val="128"/>
          </rPr>
          <t>変更が発生する学生等に関して、「令和２年度実績報告」ファイルの「全入力（様式10-4）」シートに入力した情報をそのまま反映させてください。</t>
        </r>
      </text>
    </comment>
    <comment ref="CF12" authorId="0" shapeId="0">
      <text>
        <r>
          <rPr>
            <b/>
            <sz val="11"/>
            <color indexed="81"/>
            <rFont val="ＭＳ ゴシック"/>
            <family val="3"/>
            <charset val="128"/>
          </rPr>
          <t>変更が発生する学生等に関して、「令和２年度実績報告」ファイルの「全入力（様式10-4）」シートに入力した情報をそのまま反映させてください。</t>
        </r>
      </text>
    </comment>
    <comment ref="DB12" authorId="0" shapeId="0">
      <text>
        <r>
          <rPr>
            <b/>
            <sz val="11"/>
            <color indexed="81"/>
            <rFont val="ＭＳ ゴシック"/>
            <family val="3"/>
            <charset val="128"/>
          </rPr>
          <t>変更が発生する学生等に関して、「令和２年度実績報告」ファイルの「全入力（様式10-4）」シートに入力した情報をそのまま反映させてください。</t>
        </r>
      </text>
    </comment>
    <comment ref="DL12" authorId="0" shapeId="0">
      <text>
        <r>
          <rPr>
            <b/>
            <sz val="11"/>
            <color indexed="81"/>
            <rFont val="ＭＳ ゴシック"/>
            <family val="3"/>
            <charset val="128"/>
          </rPr>
          <t>変更が発生する学生等に関して、「令和２年度実績報告」ファイルの「全入力（様式10-4）」シートに入力した情報をそのまま反映させてください。</t>
        </r>
      </text>
    </comment>
    <comment ref="FK12" authorId="0" shapeId="0">
      <text>
        <r>
          <rPr>
            <b/>
            <sz val="11"/>
            <color indexed="81"/>
            <rFont val="ＭＳ ゴシック"/>
            <family val="3"/>
            <charset val="128"/>
          </rPr>
          <t xml:space="preserve">変更が発生する学生等に関して、「令和２年度実績報告」ファイルの「全入力（様式10-4）」シートに入力した情報をそのまま反映させてください。
</t>
        </r>
        <r>
          <rPr>
            <b/>
            <sz val="11"/>
            <color indexed="10"/>
            <rFont val="ＭＳ ゴシック"/>
            <family val="3"/>
            <charset val="128"/>
          </rPr>
          <t>なお、「③」シートでは「１人１行」の入力とするため、ＦＫ～ＦＭ列の人数の入力は「いずれかの列に１人」となります。１行で複数の支援区分への入力を行った場合はエラーとなりますので、ご注意ください。</t>
        </r>
      </text>
    </comment>
    <comment ref="FO12" authorId="0" shapeId="0">
      <text>
        <r>
          <rPr>
            <b/>
            <sz val="11"/>
            <color indexed="81"/>
            <rFont val="ＭＳ ゴシック"/>
            <family val="3"/>
            <charset val="128"/>
          </rPr>
          <t>「③」シートでは「１人１行」の入力とするため、ＦＫ～ＦＭ列の人数の入力は「いずれかの列に１人」となります。１行で複数の支援区分への入力を行った場合はエラーとなりますので、ご注意ください。</t>
        </r>
      </text>
    </comment>
    <comment ref="FT12" authorId="0" shapeId="0">
      <text>
        <r>
          <rPr>
            <b/>
            <sz val="11"/>
            <color indexed="81"/>
            <rFont val="ＭＳ ゴシック"/>
            <family val="3"/>
            <charset val="128"/>
          </rPr>
          <t>必要に応じて適宜入力してください。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 ref="AI17" authorId="0" shapeId="0">
      <text>
        <r>
          <rPr>
            <b/>
            <sz val="11"/>
            <color indexed="81"/>
            <rFont val="ＭＳ ゴシック"/>
            <family val="3"/>
            <charset val="128"/>
          </rPr>
          <t>入力した行で下記の状況となった場合、ＡＩ列の人数は表示されません。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②ＡＪ～ＡＺ列の減免対象月数・支援区分の入力が適切でない場合
　　→</t>
        </r>
        <r>
          <rPr>
            <b/>
            <sz val="11"/>
            <color indexed="10"/>
            <rFont val="ＭＳ ゴシック"/>
            <family val="3"/>
            <charset val="128"/>
          </rPr>
          <t>ＡＪ～ＡＺ列は、整数（半角）又は分数を入力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 ref="EV17" authorId="0" shapeId="0">
      <text>
        <r>
          <rPr>
            <b/>
            <sz val="11"/>
            <color indexed="81"/>
            <rFont val="ＭＳ ゴシック"/>
            <family val="3"/>
            <charset val="128"/>
          </rPr>
          <t>入力した行で下記の状況となった場合、ＥＶ列の金額は「０円」となります。入力内容をご確認ください。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②ＡＪ～ＡＺ列の減免対象月数・支援区分の入力が適切でない場合
　　→</t>
        </r>
        <r>
          <rPr>
            <b/>
            <sz val="11"/>
            <color indexed="10"/>
            <rFont val="ＭＳ ゴシック"/>
            <family val="3"/>
            <charset val="128"/>
          </rPr>
          <t>ＡＪ～ＡＺ列は、整数（半角）又は分数を入力</t>
        </r>
        <r>
          <rPr>
            <b/>
            <sz val="11"/>
            <color indexed="81"/>
            <rFont val="ＭＳ ゴシック"/>
            <family val="3"/>
            <charset val="128"/>
          </rPr>
          <t>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List>
</comments>
</file>

<file path=xl/comments4.xml><?xml version="1.0" encoding="utf-8"?>
<comments xmlns="http://schemas.openxmlformats.org/spreadsheetml/2006/main">
  <authors>
    <author>shigaku.go.jp</author>
  </authors>
  <commentList>
    <comment ref="B2" authorId="0" shapeId="0">
      <text>
        <r>
          <rPr>
            <b/>
            <sz val="9"/>
            <color indexed="81"/>
            <rFont val="MS P ゴシック"/>
            <family val="3"/>
            <charset val="128"/>
          </rPr>
          <t>私学事業団対象校のみ</t>
        </r>
      </text>
    </comment>
    <comment ref="L5" authorId="0" shapeId="0">
      <text>
        <r>
          <rPr>
            <b/>
            <sz val="11"/>
            <color indexed="81"/>
            <rFont val="ＭＳ ゴシック"/>
            <family val="3"/>
            <charset val="128"/>
          </rPr>
          <t>「③-1 R2入力（当初申請）」シートのデータがそのまま反映されます。このシートでの変更はできません。</t>
        </r>
      </text>
    </comment>
    <comment ref="O5" authorId="0" shapeId="0">
      <text>
        <r>
          <rPr>
            <b/>
            <sz val="11"/>
            <color indexed="81"/>
            <rFont val="ＭＳ ゴシック"/>
            <family val="3"/>
            <charset val="128"/>
          </rPr>
          <t>「③-1 R2入力（当初申請）」シートのデータがそのまま反映されます。このシートでの変更はできません。</t>
        </r>
      </text>
    </comment>
    <comment ref="R5" authorId="0" shapeId="0">
      <text>
        <r>
          <rPr>
            <b/>
            <sz val="11"/>
            <color indexed="81"/>
            <rFont val="ＭＳ ゴシック"/>
            <family val="3"/>
            <charset val="128"/>
          </rPr>
          <t>「③-1 R2入力（当初申請）」シートのデータがそのまま反映されます。このシートでの変更はできません。</t>
        </r>
      </text>
    </comment>
    <comment ref="T5" authorId="0" shapeId="0">
      <text>
        <r>
          <rPr>
            <b/>
            <sz val="11"/>
            <color indexed="81"/>
            <rFont val="ＭＳ ゴシック"/>
            <family val="3"/>
            <charset val="128"/>
          </rPr>
          <t>「③-1 R2入力（当初申請）」シートのデータがそのまま反映されます。このシートでの変更はできません。</t>
        </r>
      </text>
    </comment>
    <comment ref="L6" authorId="0" shapeId="0">
      <text>
        <r>
          <rPr>
            <b/>
            <sz val="11"/>
            <color indexed="81"/>
            <rFont val="ＭＳ ゴシック"/>
            <family val="3"/>
            <charset val="128"/>
          </rPr>
          <t>「③-1 R2入力（当初申請）」シートのデータがそのまま反映されます。このシートでの変更はできません。</t>
        </r>
      </text>
    </comment>
    <comment ref="O6" authorId="0" shapeId="0">
      <text>
        <r>
          <rPr>
            <b/>
            <sz val="11"/>
            <color indexed="81"/>
            <rFont val="ＭＳ ゴシック"/>
            <family val="3"/>
            <charset val="128"/>
          </rPr>
          <t>「③-1 R2入力（当初申請）」シートのデータがそのまま反映されます。このシートでの変更はできません。</t>
        </r>
      </text>
    </comment>
    <comment ref="J7" authorId="0" shapeId="0">
      <text>
        <r>
          <rPr>
            <b/>
            <sz val="11"/>
            <color indexed="81"/>
            <rFont val="ＭＳ ゴシック"/>
            <family val="3"/>
            <charset val="128"/>
          </rPr>
          <t>学校コードを入力すると、この表示は消えます。</t>
        </r>
      </text>
    </comment>
    <comment ref="J11" authorId="0" shapeId="0">
      <text>
        <r>
          <rPr>
            <b/>
            <sz val="11"/>
            <color indexed="81"/>
            <rFont val="ＭＳ ゴシック"/>
            <family val="3"/>
            <charset val="128"/>
          </rPr>
          <t>「③-1 R2入力（当初申請）」シートのデータがそのまま反映されます。このシートでの変更はできません。</t>
        </r>
      </text>
    </comment>
    <comment ref="N11" authorId="0" shapeId="0">
      <text>
        <r>
          <rPr>
            <b/>
            <sz val="11"/>
            <color indexed="81"/>
            <rFont val="ＭＳ ゴシック"/>
            <family val="3"/>
            <charset val="128"/>
          </rPr>
          <t>「③-1 R2入力（当初申請）」シートのデータがそのまま反映されます。このシートでの変更はできません。</t>
        </r>
      </text>
    </comment>
    <comment ref="O11" authorId="0" shapeId="0">
      <text>
        <r>
          <rPr>
            <b/>
            <sz val="11"/>
            <color indexed="81"/>
            <rFont val="ＭＳ ゴシック"/>
            <family val="3"/>
            <charset val="128"/>
          </rPr>
          <t>「③-1 R2入力（当初申請）」シートのデータがそのまま反映されます。このシートでの変更はできません。</t>
        </r>
      </text>
    </comment>
    <comment ref="P11" authorId="0" shapeId="0">
      <text>
        <r>
          <rPr>
            <b/>
            <sz val="11"/>
            <color indexed="81"/>
            <rFont val="ＭＳ ゴシック"/>
            <family val="3"/>
            <charset val="128"/>
          </rPr>
          <t>「③-1 R2入力（当初申請）」シートのデータがそのまま反映されます。このシートでの変更はできません。</t>
        </r>
      </text>
    </comment>
    <comment ref="S11" authorId="0" shapeId="0">
      <text>
        <r>
          <rPr>
            <b/>
            <sz val="11"/>
            <color indexed="81"/>
            <rFont val="ＭＳ ゴシック"/>
            <family val="3"/>
            <charset val="128"/>
          </rPr>
          <t>「③-1 R2入力（当初申請）」シートのデータがそのまま反映されます。このシートでの変更はできません。</t>
        </r>
      </text>
    </comment>
    <comment ref="T11" authorId="0" shapeId="0">
      <text>
        <r>
          <rPr>
            <b/>
            <sz val="11"/>
            <color indexed="81"/>
            <rFont val="ＭＳ ゴシック"/>
            <family val="3"/>
            <charset val="128"/>
          </rPr>
          <t>「③-1 R2入力（当初申請）」シートのデータがそのまま反映されます。このシートでの変更はできません。</t>
        </r>
      </text>
    </comment>
    <comment ref="U11" authorId="0" shapeId="0">
      <text>
        <r>
          <rPr>
            <b/>
            <sz val="11"/>
            <color indexed="81"/>
            <rFont val="ＭＳ ゴシック"/>
            <family val="3"/>
            <charset val="128"/>
          </rPr>
          <t>「③-1 R2入力（当初申請）」シートのデータがそのまま反映されます。このシートでの変更はできません。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W11" authorId="0" shapeId="0">
      <text>
        <r>
          <rPr>
            <b/>
            <sz val="11"/>
            <color indexed="81"/>
            <rFont val="ＭＳ ゴシック"/>
            <family val="3"/>
            <charset val="128"/>
          </rPr>
          <t>「③-1 R2入力（当初申請）」シートのデータがそのまま反映されます。このシートでの変更はできません。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C11" authorId="0" shapeId="0">
      <text>
        <r>
          <rPr>
            <b/>
            <sz val="11"/>
            <color indexed="81"/>
            <rFont val="ＭＳ ゴシック"/>
            <family val="3"/>
            <charset val="128"/>
          </rPr>
          <t>「③-1 R2入力（当初申請）」シートのデータがそのまま反映されます。このシートでの変更はできません。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I11" authorId="0" shapeId="0">
      <text>
        <r>
          <rPr>
            <b/>
            <sz val="11"/>
            <color indexed="81"/>
            <rFont val="ＭＳ ゴシック"/>
            <family val="3"/>
            <charset val="128"/>
          </rPr>
          <t>「③-1 R2入力（当初申請）」シートのデータがそのまま反映されます。このシートでの変更はできません。</t>
        </r>
      </text>
    </comment>
    <comment ref="AJ11" authorId="0" shapeId="0">
      <text>
        <r>
          <rPr>
            <b/>
            <sz val="11"/>
            <color indexed="81"/>
            <rFont val="ＭＳ ゴシック"/>
            <family val="3"/>
            <charset val="128"/>
          </rPr>
          <t>変更が発生する学生等に関して、3/4以降にJASSOのスカラＡＣに反映された情報を含めて、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CF11" authorId="0" shapeId="0">
      <text>
        <r>
          <rPr>
            <b/>
            <sz val="11"/>
            <color indexed="81"/>
            <rFont val="ＭＳ ゴシック"/>
            <family val="3"/>
            <charset val="128"/>
          </rPr>
          <t>変更が発生する学生等に関して、3/4以降にJASSOのスカラＡＣに反映された情報を含めて、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EL11" authorId="0" shapeId="0">
      <text>
        <r>
          <rPr>
            <b/>
            <sz val="11"/>
            <color indexed="81"/>
            <rFont val="ＭＳ ゴシック"/>
            <family val="3"/>
            <charset val="128"/>
          </rPr>
          <t>必要に応じて適宜入力してください。</t>
        </r>
      </text>
    </comment>
    <comment ref="U12" authorId="0" shapeId="0">
      <text>
        <r>
          <rPr>
            <b/>
            <sz val="11"/>
            <color indexed="81"/>
            <rFont val="ＭＳ ゴシック"/>
            <family val="3"/>
            <charset val="128"/>
          </rPr>
          <t>「③-1 R2入力（当初申請）」シートのデータがそのまま反映されます。このシートでの変更はできません。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W12" authorId="0" shapeId="0">
      <text>
        <r>
          <rPr>
            <b/>
            <sz val="11"/>
            <color indexed="81"/>
            <rFont val="ＭＳ ゴシック"/>
            <family val="3"/>
            <charset val="128"/>
          </rPr>
          <t>「③-1 R2入力（当初申請）」シートのデータがそのまま反映されます。このシートでの変更はできません。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J12" authorId="0" shapeId="0">
      <text>
        <r>
          <rPr>
            <b/>
            <sz val="11"/>
            <color indexed="81"/>
            <rFont val="ＭＳ ゴシック"/>
            <family val="3"/>
            <charset val="128"/>
          </rPr>
          <t>変更が発生する学生等に関して、3/4以降にJASSOのスカラＡＣに反映された情報を含めて、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AQ12" authorId="0" shapeId="0">
      <text>
        <r>
          <rPr>
            <b/>
            <sz val="11"/>
            <color indexed="81"/>
            <rFont val="ＭＳ ゴシック"/>
            <family val="3"/>
            <charset val="128"/>
          </rPr>
          <t>変更が発生する学生等に関して、3/4以降にJASSOのスカラＡＣに反映された情報を含めて、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AX12" authorId="0" shapeId="0">
      <text>
        <r>
          <rPr>
            <b/>
            <sz val="11"/>
            <color indexed="81"/>
            <rFont val="ＭＳ ゴシック"/>
            <family val="3"/>
            <charset val="128"/>
          </rPr>
          <t>変更が発生する学生等に関して、3/4以降にJASSOのスカラＡＣに反映された情報を含めて、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CF12" authorId="0" shapeId="0">
      <text>
        <r>
          <rPr>
            <b/>
            <sz val="11"/>
            <color indexed="81"/>
            <rFont val="ＭＳ ゴシック"/>
            <family val="3"/>
            <charset val="128"/>
          </rPr>
          <t>変更が発生する学生等に関して、3/4以降にJASSOのスカラＡＣに反映された情報を含めて、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DB12" authorId="0" shapeId="0">
      <text>
        <r>
          <rPr>
            <b/>
            <sz val="11"/>
            <color indexed="81"/>
            <rFont val="ＭＳ ゴシック"/>
            <family val="3"/>
            <charset val="128"/>
          </rPr>
          <t>変更が発生する学生等に関して、3/4以降にJASSOのスカラＡＣに反映された情報を含めて、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DL12" authorId="0" shapeId="0">
      <text>
        <r>
          <rPr>
            <b/>
            <sz val="11"/>
            <color indexed="81"/>
            <rFont val="ＭＳ ゴシック"/>
            <family val="3"/>
            <charset val="128"/>
          </rPr>
          <t>変更が発生する学生等に関して、3/4以降にJASSOのスカラＡＣに反映された情報を含めて、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FK12" authorId="0" shapeId="0">
      <text>
        <r>
          <rPr>
            <b/>
            <sz val="11"/>
            <color indexed="81"/>
            <rFont val="ＭＳ ゴシック"/>
            <family val="3"/>
            <charset val="128"/>
          </rPr>
          <t xml:space="preserve">変更が発生する学生等に関して、3/4以降にJASSOのスカラＡＣに反映された情報を含めて、「令和２年度における最終的な入学金の支援区分」を入力してください。入学金の減免対象でない場合は空欄にしてください。
</t>
        </r>
        <r>
          <rPr>
            <b/>
            <sz val="11"/>
            <color indexed="10"/>
            <rFont val="ＭＳ ゴシック"/>
            <family val="3"/>
            <charset val="128"/>
          </rPr>
          <t>なお、「③」シートでは「１人１行」の入力とするため、ＦＫ～ＦＭ列の人数の入力は「いずれかの列に１人」となります。１行で複数の支援区分への入力を行った場合はエラーとなりますので、ご注意ください。</t>
        </r>
      </text>
    </comment>
    <comment ref="FO12" authorId="0" shapeId="0">
      <text>
        <r>
          <rPr>
            <b/>
            <sz val="11"/>
            <color indexed="81"/>
            <rFont val="ＭＳ ゴシック"/>
            <family val="3"/>
            <charset val="128"/>
          </rPr>
          <t>「③」シートでは「１人１行」の入力とするため、ＦＫ～ＦＭ列の人数の入力は「いずれかの列に１人」となります。１行で複数の支援区分への入力を行った場合はエラーとなりますので、ご注意ください。</t>
        </r>
      </text>
    </comment>
    <comment ref="FT12" authorId="0" shapeId="0">
      <text>
        <r>
          <rPr>
            <b/>
            <sz val="11"/>
            <color indexed="81"/>
            <rFont val="ＭＳ ゴシック"/>
            <family val="3"/>
            <charset val="128"/>
          </rPr>
          <t>必要に応じて適宜入力してください。</t>
        </r>
      </text>
    </comment>
    <comment ref="AI17" authorId="0" shapeId="0">
      <text>
        <r>
          <rPr>
            <b/>
            <u/>
            <sz val="11"/>
            <color indexed="81"/>
            <rFont val="ＭＳ ゴシック"/>
            <family val="3"/>
            <charset val="128"/>
          </rPr>
          <t>○「入力要確認」について</t>
        </r>
        <r>
          <rPr>
            <b/>
            <sz val="11"/>
            <color indexed="81"/>
            <rFont val="ＭＳ ゴシック"/>
            <family val="3"/>
            <charset val="128"/>
          </rPr>
          <t xml:space="preserve">
　「③」シートは「令和2年度の実績報告時との差額」を算出するためのものです。そのため、「『③-2』のシートの入力で減免対象月数・支援区分の入力がない」ということはありません。そのため、</t>
        </r>
        <r>
          <rPr>
            <b/>
            <sz val="11"/>
            <color indexed="10"/>
            <rFont val="ＭＳ ゴシック"/>
            <family val="3"/>
            <charset val="128"/>
          </rPr>
          <t>「入力要確認」が表示される場合は入力に誤りがある</t>
        </r>
        <r>
          <rPr>
            <b/>
            <sz val="11"/>
            <color indexed="81"/>
            <rFont val="ＭＳ ゴシック"/>
            <family val="3"/>
            <charset val="128"/>
          </rPr>
          <t xml:space="preserve">ことになりますので、ご注意ください。
※令和2年度交付金で発生・判明した過交付分の返還手続は別途行うので、このファイルでその情報を入力しないでください。
</t>
        </r>
        <r>
          <rPr>
            <b/>
            <u/>
            <sz val="11"/>
            <color indexed="81"/>
            <rFont val="ＭＳ ゴシック"/>
            <family val="3"/>
            <charset val="128"/>
          </rPr>
          <t xml:space="preserve">
○ＡＩ列の人数が表示されない場合</t>
        </r>
        <r>
          <rPr>
            <b/>
            <sz val="11"/>
            <color indexed="81"/>
            <rFont val="ＭＳ ゴシック"/>
            <family val="3"/>
            <charset val="128"/>
          </rPr>
          <t xml:space="preserve">
　入力した行で下記の状況となった場合、ＡＩ列の人数は表示されません。
　・ＡＪ～ＡＺ列の減免対象月数・支援区分の入力が適切でない場合
　　→</t>
        </r>
        <r>
          <rPr>
            <b/>
            <sz val="11"/>
            <color indexed="10"/>
            <rFont val="ＭＳ ゴシック"/>
            <family val="3"/>
            <charset val="128"/>
          </rPr>
          <t>ＡＪ～ＡＺ列は、整数（半角）又は分数を入力</t>
        </r>
        <r>
          <rPr>
            <b/>
            <sz val="11"/>
            <color indexed="81"/>
            <rFont val="ＭＳ ゴシック"/>
            <family val="3"/>
            <charset val="128"/>
          </rPr>
          <t>してください。</t>
        </r>
        <r>
          <rPr>
            <b/>
            <sz val="11"/>
            <color indexed="10"/>
            <rFont val="ＭＳ ゴシック"/>
            <family val="3"/>
            <charset val="128"/>
          </rPr>
          <t>該当がない場合は
　　　必ず空欄</t>
        </r>
        <r>
          <rPr>
            <b/>
            <sz val="11"/>
            <color indexed="81"/>
            <rFont val="ＭＳ ゴシック"/>
            <family val="3"/>
            <charset val="128"/>
          </rPr>
          <t>にしてください。画面上は数字・分数となっている場合でもエクセル上
　　　で「文字列認識」をしている場合は交付金額が計算されません。</t>
        </r>
        <r>
          <rPr>
            <b/>
            <sz val="11"/>
            <color indexed="10"/>
            <rFont val="ＭＳ ゴシック"/>
            <family val="3"/>
            <charset val="128"/>
          </rPr>
          <t>他ファイルから
　　　コピー・ペーストする際には十分ご注意ください。
　</t>
        </r>
        <r>
          <rPr>
            <b/>
            <sz val="11"/>
            <color indexed="81"/>
            <rFont val="ＭＳ ゴシック"/>
            <family val="3"/>
            <charset val="128"/>
          </rPr>
          <t>・「③-1」シートの入力でエラーがある場合
　　→「③-1」シートの入力でエラーがある場合、ＡＩ列の人数は表示されません。</t>
        </r>
      </text>
    </comment>
    <comment ref="EV17" authorId="0" shapeId="0">
      <text>
        <r>
          <rPr>
            <b/>
            <sz val="11"/>
            <color indexed="81"/>
            <rFont val="ＭＳ ゴシック"/>
            <family val="3"/>
            <charset val="128"/>
          </rPr>
          <t>入力した行で下記の状況となった場合、ＥＶ列の金額は「０円」となります。入力内容をご確認ください。
・ＡＪ～ＡＺ列の減免対象月数・支援区分の入力が適切でない場合
　　→</t>
        </r>
        <r>
          <rPr>
            <b/>
            <sz val="11"/>
            <color indexed="10"/>
            <rFont val="ＭＳ ゴシック"/>
            <family val="3"/>
            <charset val="128"/>
          </rPr>
          <t>ＡＪ～ＡＺ列は、整数（半角）又は分数を入力</t>
        </r>
        <r>
          <rPr>
            <b/>
            <sz val="11"/>
            <color indexed="81"/>
            <rFont val="ＭＳ ゴシック"/>
            <family val="3"/>
            <charset val="128"/>
          </rPr>
          <t>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List>
</comments>
</file>

<file path=xl/comments5.xml><?xml version="1.0" encoding="utf-8"?>
<comments xmlns="http://schemas.openxmlformats.org/spreadsheetml/2006/main">
  <authors>
    <author>shigaku.go.jp</author>
  </authors>
  <commentList>
    <comment ref="S4" authorId="0" shapeId="0">
      <text>
        <r>
          <rPr>
            <b/>
            <sz val="9"/>
            <color indexed="81"/>
            <rFont val="MS P ゴシック"/>
            <family val="3"/>
            <charset val="128"/>
          </rPr>
          <t>　「入力要確認」と表示された場合、「③-1」「③-2」シートのいずれか（両方）において、誤りがありますので、ご確認ください。
　</t>
        </r>
        <r>
          <rPr>
            <b/>
            <sz val="9"/>
            <color indexed="10"/>
            <rFont val="MS P ゴシック"/>
            <family val="3"/>
            <charset val="128"/>
          </rPr>
          <t>Ｔ列で「返還の入力不要」と表示された行がある場合も「入力要確認」と表示されます。過交付分の返還手続は別途行いますので、「③」シートでその情報を入力しないでください。</t>
        </r>
      </text>
    </comment>
    <comment ref="T7" authorId="0" shapeId="0">
      <text>
        <r>
          <rPr>
            <b/>
            <sz val="9"/>
            <color indexed="81"/>
            <rFont val="MS P ゴシック"/>
            <family val="3"/>
            <charset val="128"/>
          </rPr>
          <t>「返還の入力不要」と表示された場合、該当する行の「③」シートの情報を削除してください。過交付分の返還手続は別途行います。</t>
        </r>
      </text>
    </comment>
  </commentList>
</comments>
</file>

<file path=xl/comments6.xml><?xml version="1.0" encoding="utf-8"?>
<comments xmlns="http://schemas.openxmlformats.org/spreadsheetml/2006/main">
  <authors>
    <author>shigaku.go.jp</author>
  </authors>
  <commentList>
    <comment ref="F14" authorId="0" shapeId="0">
      <text>
        <r>
          <rPr>
            <b/>
            <sz val="9"/>
            <color indexed="81"/>
            <rFont val="MS P ゴシック"/>
            <family val="3"/>
            <charset val="128"/>
          </rPr>
          <t>セルの保護を解除しています。</t>
        </r>
      </text>
    </comment>
    <comment ref="H14" authorId="0" shapeId="0">
      <text>
        <r>
          <rPr>
            <b/>
            <sz val="9"/>
            <color indexed="81"/>
            <rFont val="MS P ゴシック"/>
            <family val="3"/>
            <charset val="128"/>
          </rPr>
          <t>セルの保護を解除しています。</t>
        </r>
      </text>
    </comment>
    <comment ref="K14" authorId="0" shapeId="0">
      <text>
        <r>
          <rPr>
            <b/>
            <sz val="9"/>
            <color indexed="81"/>
            <rFont val="MS P ゴシック"/>
            <family val="3"/>
            <charset val="128"/>
          </rPr>
          <t>G14セル・I14セル・J14セルには必ず金額を入力してください。該当がない場合は「0(円)」を入力してください。</t>
        </r>
      </text>
    </comment>
    <comment ref="F15" authorId="0" shapeId="0">
      <text>
        <r>
          <rPr>
            <b/>
            <sz val="9"/>
            <color indexed="81"/>
            <rFont val="MS P ゴシック"/>
            <family val="3"/>
            <charset val="128"/>
          </rPr>
          <t>セルの保護を解除しています。</t>
        </r>
      </text>
    </comment>
    <comment ref="H15" authorId="0" shapeId="0">
      <text>
        <r>
          <rPr>
            <b/>
            <sz val="9"/>
            <color indexed="81"/>
            <rFont val="MS P ゴシック"/>
            <family val="3"/>
            <charset val="128"/>
          </rPr>
          <t>セルの保護を解除しています。</t>
        </r>
      </text>
    </comment>
    <comment ref="K15" authorId="0" shapeId="0">
      <text>
        <r>
          <rPr>
            <b/>
            <sz val="9"/>
            <color indexed="81"/>
            <rFont val="MS P ゴシック"/>
            <family val="3"/>
            <charset val="128"/>
          </rPr>
          <t>G15セル・I15セル・J15セルには必ず金額を入力してください。該当がない場合は「0(円)」を入力してください。</t>
        </r>
      </text>
    </comment>
  </commentList>
</comments>
</file>

<file path=xl/comments7.xml><?xml version="1.0" encoding="utf-8"?>
<comments xmlns="http://schemas.openxmlformats.org/spreadsheetml/2006/main">
  <authors>
    <author>shigaku.go.jp</author>
  </authors>
  <commentList>
    <comment ref="I14" authorId="0" shapeId="0">
      <text>
        <r>
          <rPr>
            <b/>
            <sz val="9"/>
            <color indexed="81"/>
            <rFont val="MS P ゴシック"/>
            <family val="3"/>
            <charset val="128"/>
          </rPr>
          <t>「④過去の交付状況入力」シートで「入力要確認」となっている場合、「入力要確認」と表示されます。この表示が出た場合は、「④」シートの入力内容をご確認ください。
※「マイナスでの返還不要」は、変更交付申請時の合計額が交付申請時より下回っている場合に表示されます。返還は、実績報告時の金額を踏まえて行うこととしており、変更交付申請時における返還手続は実施しませんので、ご注意ください。</t>
        </r>
      </text>
    </comment>
  </commentList>
</comments>
</file>

<file path=xl/comments8.xml><?xml version="1.0" encoding="utf-8"?>
<comments xmlns="http://schemas.openxmlformats.org/spreadsheetml/2006/main">
  <authors>
    <author>shigaku.go.jp</author>
  </authors>
  <commentList>
    <comment ref="X3" authorId="0" shapeId="0">
      <text>
        <r>
          <rPr>
            <b/>
            <sz val="9"/>
            <color indexed="81"/>
            <rFont val="MS P ゴシック"/>
            <family val="3"/>
            <charset val="128"/>
          </rPr>
          <t>入力の際に「文書番号」の文字は削除してください。</t>
        </r>
      </text>
    </comment>
    <comment ref="C43" authorId="0" shapeId="0">
      <text>
        <r>
          <rPr>
            <b/>
            <sz val="9"/>
            <color indexed="81"/>
            <rFont val="MS P ゴシック"/>
            <family val="3"/>
            <charset val="128"/>
          </rPr>
          <t>学校単位で入力してください（学部・学科で分ける必要はありません）。</t>
        </r>
        <r>
          <rPr>
            <b/>
            <sz val="9"/>
            <color indexed="10"/>
            <rFont val="MS P ゴシック"/>
            <family val="3"/>
            <charset val="128"/>
          </rPr>
          <t>私学事業団に提出する学校法人では、専門学校の入力は不要</t>
        </r>
        <r>
          <rPr>
            <b/>
            <sz val="9"/>
            <color indexed="81"/>
            <rFont val="MS P ゴシック"/>
            <family val="3"/>
            <charset val="128"/>
          </rPr>
          <t>です。</t>
        </r>
      </text>
    </comment>
    <comment ref="Y43" authorId="0" shapeId="0">
      <text>
        <r>
          <rPr>
            <b/>
            <sz val="9"/>
            <color indexed="81"/>
            <rFont val="MS P ゴシック"/>
            <family val="3"/>
            <charset val="128"/>
          </rPr>
          <t>各学校で作成した「④過去の交付状況入力」シートの｢K16｣セルの金額を入力してください。</t>
        </r>
      </text>
    </comment>
    <comment ref="O44" authorId="0" shapeId="0">
      <text>
        <r>
          <rPr>
            <b/>
            <sz val="9"/>
            <color indexed="81"/>
            <rFont val="MS P ゴシック"/>
            <family val="3"/>
            <charset val="128"/>
          </rPr>
          <t>各学校で作成した「④過去の交付状況入力」シートの｢K14｣セルの金額を入力してください。</t>
        </r>
      </text>
    </comment>
    <comment ref="T44" authorId="0" shapeId="0">
      <text>
        <r>
          <rPr>
            <b/>
            <sz val="9"/>
            <color indexed="81"/>
            <rFont val="MS P ゴシック"/>
            <family val="3"/>
            <charset val="128"/>
          </rPr>
          <t>各学校で作成した「④過去の交付状況入力」シートの｢K15｣セルの金額を入力してください。</t>
        </r>
      </text>
    </comment>
  </commentList>
</comments>
</file>

<file path=xl/comments9.xml><?xml version="1.0" encoding="utf-8"?>
<comments xmlns="http://schemas.openxmlformats.org/spreadsheetml/2006/main">
  <authors>
    <author>shigaku.go.jp</author>
  </authors>
  <commentList>
    <comment ref="I4" authorId="0" shapeId="0">
      <text>
        <r>
          <rPr>
            <b/>
            <sz val="9"/>
            <color indexed="81"/>
            <rFont val="MS P ゴシック"/>
            <family val="3"/>
            <charset val="128"/>
          </rPr>
          <t>　「入力要確認」となった場合、「全入力」シートでの入力に誤りがありますので、入力内容をご確認ください。
　「未入力」となった場合、「全入力」シートでの学校名の入力がありませんので、学校名を入力してください。</t>
        </r>
      </text>
    </comment>
    <comment ref="I5" authorId="0" shapeId="0">
      <text>
        <r>
          <rPr>
            <b/>
            <sz val="9"/>
            <color indexed="81"/>
            <rFont val="MS P ゴシック"/>
            <family val="3"/>
            <charset val="128"/>
          </rPr>
          <t>　「入力要確認」となった場合、「全入力」シートでの入力に誤りがありますので、入力内容をご確認ください。
　「未入力」となった場合、「全入力」シートでの法人名（設置者名）の入力がありませんので、法人名（設置者名）を入力してください。</t>
        </r>
      </text>
    </comment>
    <comment ref="Q5" authorId="0" shapeId="0">
      <text>
        <r>
          <rPr>
            <b/>
            <sz val="9"/>
            <color indexed="81"/>
            <rFont val="MS P ゴシック"/>
            <family val="3"/>
            <charset val="128"/>
          </rPr>
          <t>　「入力要確認」となった場合、「全入力」シートでの入力に誤りがありますので、入力内容をご確認ください。
　「未入力」となった場合、「全入力」シートでの法人名（設置者名）又は学校名の入力がありませんので、名称を入力してください。</t>
        </r>
      </text>
    </comment>
    <comment ref="H9" authorId="0" shapeId="0">
      <text>
        <r>
          <rPr>
            <b/>
            <sz val="9"/>
            <color indexed="81"/>
            <rFont val="MS P ゴシック"/>
            <family val="3"/>
            <charset val="128"/>
          </rPr>
          <t>「③-3 R2変更のまとめ」の交付金額の差額は、授業料の「満額」に含めて計算されています。入力したにもかかわらず、金額が反映されていない場合は、入学金に関する入力に誤りがありますので、「③」シートをご確認ください。</t>
        </r>
      </text>
    </comment>
    <comment ref="H10" authorId="0" shapeId="0">
      <text>
        <r>
          <rPr>
            <b/>
            <sz val="10"/>
            <color indexed="81"/>
            <rFont val="ＭＳ ゴシック"/>
            <family val="3"/>
            <charset val="128"/>
          </rPr>
          <t>減免学生等数は、前期・後期の支援区分の人数を延べ人数で表示しています。</t>
        </r>
      </text>
    </comment>
    <comment ref="I10" authorId="0" shapeId="0">
      <text>
        <r>
          <rPr>
            <b/>
            <sz val="9"/>
            <color indexed="81"/>
            <rFont val="ＭＳ ゴシック"/>
            <family val="3"/>
            <charset val="128"/>
          </rPr>
          <t>　</t>
        </r>
        <r>
          <rPr>
            <b/>
            <sz val="9"/>
            <color indexed="10"/>
            <rFont val="ＭＳ ゴシック"/>
            <family val="3"/>
            <charset val="128"/>
          </rPr>
          <t>「支援区分ごとの減免総額」については、端数処理の扱いの関係で「②」シートでの集計額と異なる場合があります。</t>
        </r>
        <r>
          <rPr>
            <b/>
            <sz val="9"/>
            <color indexed="81"/>
            <rFont val="ＭＳ ゴシック"/>
            <family val="3"/>
            <charset val="128"/>
          </rPr>
          <t xml:space="preserve">
　このシート（⑨-2）では、</t>
        </r>
        <r>
          <rPr>
            <b/>
            <sz val="9"/>
            <color indexed="10"/>
            <rFont val="ＭＳ ゴシック"/>
            <family val="3"/>
            <charset val="128"/>
          </rPr>
          <t>Q5セルの「申請総額」のみをご確認ください</t>
        </r>
        <r>
          <rPr>
            <b/>
            <sz val="9"/>
            <color indexed="81"/>
            <rFont val="ＭＳ ゴシック"/>
            <family val="3"/>
            <charset val="128"/>
          </rPr>
          <t>（授業料については「③」シートの金額が合算されます）。</t>
        </r>
      </text>
    </comment>
    <comment ref="I12" authorId="0" shapeId="0">
      <text>
        <r>
          <rPr>
            <b/>
            <sz val="9"/>
            <color indexed="81"/>
            <rFont val="ＭＳ ゴシック"/>
            <family val="3"/>
            <charset val="128"/>
          </rPr>
          <t>　</t>
        </r>
        <r>
          <rPr>
            <b/>
            <sz val="9"/>
            <color indexed="10"/>
            <rFont val="ＭＳ ゴシック"/>
            <family val="3"/>
            <charset val="128"/>
          </rPr>
          <t>「支援区分ごとの減免総額」については、端数処理の扱いの関係で「②」シートでの集計額と異なる場合があります。</t>
        </r>
        <r>
          <rPr>
            <b/>
            <sz val="9"/>
            <color indexed="81"/>
            <rFont val="ＭＳ ゴシック"/>
            <family val="3"/>
            <charset val="128"/>
          </rPr>
          <t xml:space="preserve">
　このシート（⑨-2）では、</t>
        </r>
        <r>
          <rPr>
            <b/>
            <sz val="9"/>
            <color indexed="10"/>
            <rFont val="ＭＳ ゴシック"/>
            <family val="3"/>
            <charset val="128"/>
          </rPr>
          <t>Q5セルの「申請総額」のみをご確認ください</t>
        </r>
        <r>
          <rPr>
            <b/>
            <sz val="9"/>
            <color indexed="81"/>
            <rFont val="ＭＳ ゴシック"/>
            <family val="3"/>
            <charset val="128"/>
          </rPr>
          <t>（授業料については「③」シートの金額が合算されます）。</t>
        </r>
      </text>
    </comment>
    <comment ref="Q12" authorId="0" shapeId="0">
      <text>
        <r>
          <rPr>
            <b/>
            <sz val="10"/>
            <color indexed="81"/>
            <rFont val="ＭＳ ゴシック"/>
            <family val="3"/>
            <charset val="128"/>
          </rPr>
          <t>「②全入力」シートのDF6セル・DH6セル・DP6セルのいずれかで「入力要確認」となっている場合、このセルも「入力要確認」と表示されます。「②全入力」シートのエラー表示が「○」となるよう修正を行ってください。
　</t>
        </r>
        <r>
          <rPr>
            <b/>
            <sz val="10"/>
            <color indexed="10"/>
            <rFont val="ＭＳ ゴシック"/>
            <family val="3"/>
            <charset val="128"/>
          </rPr>
          <t>また、「④過去の交付状況入力」シートで「入力要確認」と表示されている場合も「入力要確認」が表示されます。「②」シートで「入力要確認」と表示されていない場合、「③」シートの入力に誤りがありますので、ご確認ください。</t>
        </r>
      </text>
    </comment>
    <comment ref="I13" authorId="0" shapeId="0">
      <text>
        <r>
          <rPr>
            <b/>
            <sz val="9"/>
            <color indexed="81"/>
            <rFont val="ＭＳ ゴシック"/>
            <family val="3"/>
            <charset val="128"/>
          </rPr>
          <t>　</t>
        </r>
        <r>
          <rPr>
            <b/>
            <sz val="9"/>
            <color indexed="10"/>
            <rFont val="ＭＳ ゴシック"/>
            <family val="3"/>
            <charset val="128"/>
          </rPr>
          <t>「支援区分ごとの減免総額」については、端数処理の扱いの関係で「②」シートでの集計額と異なる場合があります。</t>
        </r>
        <r>
          <rPr>
            <b/>
            <sz val="9"/>
            <color indexed="81"/>
            <rFont val="ＭＳ ゴシック"/>
            <family val="3"/>
            <charset val="128"/>
          </rPr>
          <t xml:space="preserve">
　このシート（⑨-2）では、</t>
        </r>
        <r>
          <rPr>
            <b/>
            <sz val="9"/>
            <color indexed="10"/>
            <rFont val="ＭＳ ゴシック"/>
            <family val="3"/>
            <charset val="128"/>
          </rPr>
          <t>Q5セルの「申請総額」のみをご確認ください</t>
        </r>
        <r>
          <rPr>
            <b/>
            <sz val="9"/>
            <color indexed="81"/>
            <rFont val="ＭＳ ゴシック"/>
            <family val="3"/>
            <charset val="128"/>
          </rPr>
          <t>（授業料については「③」シートの金額が合算されます）。</t>
        </r>
      </text>
    </comment>
    <comment ref="I14" authorId="0" shapeId="0">
      <text>
        <r>
          <rPr>
            <b/>
            <sz val="9"/>
            <color indexed="81"/>
            <rFont val="ＭＳ ゴシック"/>
            <family val="3"/>
            <charset val="128"/>
          </rPr>
          <t>　</t>
        </r>
        <r>
          <rPr>
            <b/>
            <sz val="9"/>
            <color indexed="10"/>
            <rFont val="ＭＳ ゴシック"/>
            <family val="3"/>
            <charset val="128"/>
          </rPr>
          <t>「支援区分ごとの減免総額」については、端数処理の扱いの関係で「②」シートでの集計額と異なる場合があります。</t>
        </r>
        <r>
          <rPr>
            <b/>
            <sz val="9"/>
            <color indexed="81"/>
            <rFont val="ＭＳ ゴシック"/>
            <family val="3"/>
            <charset val="128"/>
          </rPr>
          <t xml:space="preserve">
　このシート（⑨-2）では、</t>
        </r>
        <r>
          <rPr>
            <b/>
            <sz val="9"/>
            <color indexed="10"/>
            <rFont val="ＭＳ ゴシック"/>
            <family val="3"/>
            <charset val="128"/>
          </rPr>
          <t>Q5セルの「申請総額」のみをご確認ください</t>
        </r>
        <r>
          <rPr>
            <b/>
            <sz val="9"/>
            <color indexed="81"/>
            <rFont val="ＭＳ ゴシック"/>
            <family val="3"/>
            <charset val="128"/>
          </rPr>
          <t>（授業料については「③」シートの金額が合算されます）。</t>
        </r>
      </text>
    </comment>
    <comment ref="Q14" authorId="0" shapeId="0">
      <text>
        <r>
          <rPr>
            <b/>
            <sz val="10"/>
            <color indexed="81"/>
            <rFont val="ＭＳ ゴシック"/>
            <family val="3"/>
            <charset val="128"/>
          </rPr>
          <t>「②全入力」シートのDF6セル・DH6セル・DP6セルのいずれかで「入力要確認」となっている場合、このセルも「入力要確認」と表示されます。「②全入力」シートのエラー表示が「○」となるよう修正を行ってください。
　</t>
        </r>
        <r>
          <rPr>
            <b/>
            <sz val="10"/>
            <color indexed="10"/>
            <rFont val="ＭＳ ゴシック"/>
            <family val="3"/>
            <charset val="128"/>
          </rPr>
          <t>また、「④過去の交付状況入力」シートで「入力要確認」と表示されている場合も「入力要確認」が表示されます。「②」シートで「入力要確認」と表示されていない場合、「③」シートの入力に誤りがありますので、ご確認ください。</t>
        </r>
      </text>
    </comment>
    <comment ref="I16" authorId="0" shapeId="0">
      <text>
        <r>
          <rPr>
            <b/>
            <sz val="9"/>
            <color indexed="81"/>
            <rFont val="MS P ゴシック"/>
            <family val="3"/>
            <charset val="128"/>
          </rPr>
          <t>「③-3 R2変更のまとめ」の交付金額の差額は、授業料の「満額」に含めて計算されています。入力したにもかかわらず、金額が反映されていない場合は、入学金に関する入力に誤りがありますので、「③」シートをご確認ください。</t>
        </r>
      </text>
    </comment>
    <comment ref="F89" authorId="0" shapeId="0">
      <text>
        <r>
          <rPr>
            <sz val="9"/>
            <color indexed="81"/>
            <rFont val="MS P ゴシック"/>
            <family val="3"/>
            <charset val="128"/>
          </rPr>
          <t>対象となる学部（学科）数が25以上となった場合、「その他学部」として合算して表示されます。</t>
        </r>
      </text>
    </comment>
  </commentList>
</comments>
</file>

<file path=xl/comments10.xml><?xml version="1.0" encoding="utf-8"?>
<comments xmlns="http://schemas.openxmlformats.org/spreadsheetml/2006/main">
  <authors>
    <author>shigaku.go.jp</author>
  </authors>
  <commentList>
    <comment ref="G5" authorId="0" shapeId="0">
      <text>
        <r>
          <rPr>
            <b/>
            <sz val="9"/>
            <color indexed="81"/>
            <rFont val="MS P ゴシック"/>
            <family val="3"/>
            <charset val="128"/>
          </rPr>
          <t>「入力要確認」となった場合、「全入力」シートでの入力に誤りがある可能性があります。</t>
        </r>
      </text>
    </comment>
    <comment ref="I5" authorId="0" shapeId="0">
      <text>
        <r>
          <rPr>
            <b/>
            <sz val="9"/>
            <color indexed="81"/>
            <rFont val="MS P ゴシック"/>
            <family val="3"/>
            <charset val="128"/>
          </rPr>
          <t>「入力要確認」となった場合、「全入力」シートでの入力に誤りがある可能性があります。</t>
        </r>
      </text>
    </comment>
    <comment ref="E39" authorId="0" shapeId="0">
      <text>
        <r>
          <rPr>
            <b/>
            <sz val="9"/>
            <color indexed="81"/>
            <rFont val="MS P ゴシック"/>
            <family val="3"/>
            <charset val="128"/>
          </rPr>
          <t>２番の表にある学部･学科が１番の表に存在しない場合は、この行でまとめて金額を表示します。</t>
        </r>
      </text>
    </comment>
  </commentList>
</comments>
</file>

<file path=xl/sharedStrings.xml><?xml version="1.0" encoding="utf-8"?>
<sst xmlns="http://schemas.openxmlformats.org/spreadsheetml/2006/main" count="3492" uniqueCount="1226">
  <si>
    <t>コード</t>
    <phoneticPr fontId="7"/>
  </si>
  <si>
    <t>授業料（年額）</t>
    <rPh sb="0" eb="3">
      <t>ジュギョウリョウ</t>
    </rPh>
    <rPh sb="4" eb="6">
      <t>ネンガク</t>
    </rPh>
    <phoneticPr fontId="7"/>
  </si>
  <si>
    <t>大学</t>
    <rPh sb="0" eb="2">
      <t>ダイガク</t>
    </rPh>
    <phoneticPr fontId="7"/>
  </si>
  <si>
    <t>短大</t>
    <rPh sb="0" eb="2">
      <t>タンダイ</t>
    </rPh>
    <phoneticPr fontId="7"/>
  </si>
  <si>
    <t>高専</t>
    <rPh sb="0" eb="2">
      <t>コウセン</t>
    </rPh>
    <phoneticPr fontId="7"/>
  </si>
  <si>
    <t>A</t>
    <phoneticPr fontId="7"/>
  </si>
  <si>
    <t>B</t>
    <phoneticPr fontId="7"/>
  </si>
  <si>
    <t>学校種別</t>
    <rPh sb="0" eb="2">
      <t>ガッコウ</t>
    </rPh>
    <rPh sb="2" eb="4">
      <t>シュベツ</t>
    </rPh>
    <phoneticPr fontId="7"/>
  </si>
  <si>
    <t>コード</t>
    <phoneticPr fontId="7"/>
  </si>
  <si>
    <t>C</t>
    <phoneticPr fontId="7"/>
  </si>
  <si>
    <t>昼夜区分</t>
    <rPh sb="0" eb="2">
      <t>チュウヤ</t>
    </rPh>
    <rPh sb="2" eb="4">
      <t>クブン</t>
    </rPh>
    <phoneticPr fontId="7"/>
  </si>
  <si>
    <t>上限</t>
    <rPh sb="0" eb="2">
      <t>ジョウゲン</t>
    </rPh>
    <phoneticPr fontId="7"/>
  </si>
  <si>
    <t>入学金（年額）</t>
    <rPh sb="0" eb="3">
      <t>ニュウガクキン</t>
    </rPh>
    <rPh sb="4" eb="6">
      <t>ネンガク</t>
    </rPh>
    <phoneticPr fontId="7"/>
  </si>
  <si>
    <t>学校コード</t>
    <rPh sb="0" eb="2">
      <t>ガッコウ</t>
    </rPh>
    <phoneticPr fontId="7"/>
  </si>
  <si>
    <t>13</t>
  </si>
  <si>
    <t>区分</t>
    <rPh sb="0" eb="2">
      <t>クブン</t>
    </rPh>
    <phoneticPr fontId="7"/>
  </si>
  <si>
    <t>01</t>
  </si>
  <si>
    <t>北海道</t>
  </si>
  <si>
    <t>02</t>
  </si>
  <si>
    <t>青森県</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</si>
  <si>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</si>
  <si>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</si>
  <si>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</si>
  <si>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</si>
  <si>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</si>
  <si>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</si>
  <si>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</si>
  <si>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</si>
  <si>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</si>
  <si>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</si>
  <si>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</si>
  <si>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</si>
  <si>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</si>
  <si>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</si>
  <si>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</si>
  <si>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</si>
  <si>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</si>
  <si>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</si>
  <si>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</si>
  <si>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</si>
  <si>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</si>
  <si>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</si>
  <si>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</si>
  <si>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</si>
  <si>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</si>
  <si>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</si>
  <si>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</si>
  <si>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</si>
  <si>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</si>
  <si>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</si>
  <si>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</si>
  <si>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</si>
  <si>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</si>
  <si>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</si>
  <si>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</si>
  <si>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</si>
  <si>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</si>
  <si>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</si>
  <si>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</si>
  <si>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</si>
  <si>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</si>
  <si>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</si>
  <si>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</si>
  <si>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</si>
  <si>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</si>
  <si>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</si>
  <si>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</si>
  <si>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</si>
  <si>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</si>
  <si>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</si>
  <si>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</si>
  <si>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</si>
  <si>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</si>
  <si>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</si>
  <si>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</si>
  <si>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</si>
  <si>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</si>
  <si>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</si>
  <si>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</si>
  <si>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</si>
  <si>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</si>
  <si>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</si>
  <si>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</si>
  <si>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</si>
  <si>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</si>
  <si>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</si>
  <si>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</si>
  <si>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</si>
  <si>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</si>
  <si>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</si>
  <si>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</si>
  <si>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</si>
  <si>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</si>
  <si>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</si>
  <si>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</si>
  <si>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</si>
  <si>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</si>
  <si>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</si>
  <si>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</si>
  <si>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</si>
  <si>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</si>
  <si>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</si>
  <si>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</si>
  <si>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</si>
  <si>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</si>
  <si>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</si>
  <si>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</si>
  <si>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</si>
  <si>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</si>
  <si>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県コード</t>
    <rPh sb="0" eb="1">
      <t>ケン</t>
    </rPh>
    <phoneticPr fontId="27"/>
  </si>
  <si>
    <t>設置者別</t>
    <rPh sb="0" eb="3">
      <t>セッチシャ</t>
    </rPh>
    <rPh sb="3" eb="4">
      <t>ベツ</t>
    </rPh>
    <phoneticPr fontId="7"/>
  </si>
  <si>
    <t>※選択してください</t>
    <rPh sb="1" eb="3">
      <t>センタク</t>
    </rPh>
    <phoneticPr fontId="7"/>
  </si>
  <si>
    <t>国立</t>
    <rPh sb="0" eb="2">
      <t>コクリツ</t>
    </rPh>
    <phoneticPr fontId="7"/>
  </si>
  <si>
    <t>文部科学省の種別</t>
    <rPh sb="0" eb="2">
      <t>モンブ</t>
    </rPh>
    <rPh sb="2" eb="5">
      <t>カガクショウ</t>
    </rPh>
    <rPh sb="6" eb="8">
      <t>シュベツ</t>
    </rPh>
    <phoneticPr fontId="7"/>
  </si>
  <si>
    <t>大学学部（昼）</t>
    <rPh sb="0" eb="2">
      <t>ダイガク</t>
    </rPh>
    <rPh sb="2" eb="4">
      <t>ガクブ</t>
    </rPh>
    <rPh sb="5" eb="6">
      <t>ヒル</t>
    </rPh>
    <phoneticPr fontId="7"/>
  </si>
  <si>
    <t>大学学部（夜間）</t>
    <rPh sb="0" eb="2">
      <t>ダイガク</t>
    </rPh>
    <rPh sb="2" eb="4">
      <t>ガクブ</t>
    </rPh>
    <rPh sb="5" eb="7">
      <t>ヤカン</t>
    </rPh>
    <phoneticPr fontId="7"/>
  </si>
  <si>
    <t>大学学部（通信）</t>
    <rPh sb="0" eb="2">
      <t>ダイガク</t>
    </rPh>
    <rPh sb="2" eb="4">
      <t>ガクブ</t>
    </rPh>
    <rPh sb="5" eb="7">
      <t>ツウシン</t>
    </rPh>
    <phoneticPr fontId="7"/>
  </si>
  <si>
    <t>短期大学（昼）</t>
    <rPh sb="0" eb="2">
      <t>タンキ</t>
    </rPh>
    <rPh sb="2" eb="4">
      <t>ダイガク</t>
    </rPh>
    <rPh sb="5" eb="6">
      <t>ヒル</t>
    </rPh>
    <phoneticPr fontId="7"/>
  </si>
  <si>
    <t>短期大学（夜間）</t>
    <rPh sb="0" eb="2">
      <t>タンキ</t>
    </rPh>
    <rPh sb="2" eb="4">
      <t>ダイガク</t>
    </rPh>
    <rPh sb="5" eb="7">
      <t>ヤカン</t>
    </rPh>
    <phoneticPr fontId="7"/>
  </si>
  <si>
    <t>短期大学（通信）</t>
    <rPh sb="0" eb="2">
      <t>タンキ</t>
    </rPh>
    <rPh sb="2" eb="4">
      <t>ダイガク</t>
    </rPh>
    <rPh sb="5" eb="7">
      <t>ツウシン</t>
    </rPh>
    <phoneticPr fontId="7"/>
  </si>
  <si>
    <t>短期大学（第三部）</t>
    <rPh sb="0" eb="2">
      <t>タンキ</t>
    </rPh>
    <rPh sb="2" eb="4">
      <t>ダイガク</t>
    </rPh>
    <rPh sb="5" eb="7">
      <t>ダイサン</t>
    </rPh>
    <rPh sb="7" eb="8">
      <t>ブ</t>
    </rPh>
    <phoneticPr fontId="7"/>
  </si>
  <si>
    <t>高等専門学校</t>
    <rPh sb="0" eb="6">
      <t>コウトウセンモンガッコウ</t>
    </rPh>
    <phoneticPr fontId="7"/>
  </si>
  <si>
    <t>高等専門学校（昼間）</t>
    <rPh sb="0" eb="6">
      <t>コウトウセンモンガッコウ</t>
    </rPh>
    <rPh sb="7" eb="9">
      <t>ヒルマ</t>
    </rPh>
    <phoneticPr fontId="7"/>
  </si>
  <si>
    <t>高等専門学校（夜間）</t>
    <rPh sb="0" eb="6">
      <t>コウトウセンモンガッコウ</t>
    </rPh>
    <rPh sb="7" eb="9">
      <t>ヤカン</t>
    </rPh>
    <phoneticPr fontId="7"/>
  </si>
  <si>
    <t>高等専門学校（通信）</t>
    <rPh sb="0" eb="6">
      <t>コウトウセンモンガッコウ</t>
    </rPh>
    <rPh sb="7" eb="9">
      <t>ツウシン</t>
    </rPh>
    <phoneticPr fontId="7"/>
  </si>
  <si>
    <t>私立授業料（年額）</t>
    <rPh sb="0" eb="2">
      <t>シリツ</t>
    </rPh>
    <rPh sb="2" eb="5">
      <t>ジュギョウリョウ</t>
    </rPh>
    <rPh sb="6" eb="8">
      <t>ネンガク</t>
    </rPh>
    <phoneticPr fontId="7"/>
  </si>
  <si>
    <t>私立入学金（年額）</t>
    <rPh sb="0" eb="2">
      <t>シリツ</t>
    </rPh>
    <rPh sb="2" eb="5">
      <t>ニュウガクキン</t>
    </rPh>
    <rPh sb="6" eb="8">
      <t>ネンガク</t>
    </rPh>
    <phoneticPr fontId="7"/>
  </si>
  <si>
    <t>国公入学金（年額）</t>
    <rPh sb="2" eb="5">
      <t>ニュウガクキン</t>
    </rPh>
    <rPh sb="6" eb="8">
      <t>ネンガク</t>
    </rPh>
    <phoneticPr fontId="7"/>
  </si>
  <si>
    <t>N</t>
  </si>
  <si>
    <t>N</t>
    <phoneticPr fontId="7"/>
  </si>
  <si>
    <t>学校種別</t>
    <rPh sb="0" eb="2">
      <t>ガッコウ</t>
    </rPh>
    <rPh sb="2" eb="4">
      <t>シュベツ</t>
    </rPh>
    <phoneticPr fontId="7"/>
  </si>
  <si>
    <t>短期大学</t>
    <rPh sb="0" eb="2">
      <t>タンキ</t>
    </rPh>
    <rPh sb="2" eb="4">
      <t>ダイガク</t>
    </rPh>
    <phoneticPr fontId="7"/>
  </si>
  <si>
    <t>公立</t>
    <rPh sb="0" eb="2">
      <t>コウリツ</t>
    </rPh>
    <phoneticPr fontId="7"/>
  </si>
  <si>
    <t>私立</t>
    <rPh sb="0" eb="2">
      <t>シリツ</t>
    </rPh>
    <phoneticPr fontId="7"/>
  </si>
  <si>
    <t>昼夜区分</t>
    <rPh sb="0" eb="2">
      <t>チュウヤ</t>
    </rPh>
    <rPh sb="2" eb="4">
      <t>クブン</t>
    </rPh>
    <phoneticPr fontId="7"/>
  </si>
  <si>
    <t>私立大学1</t>
    <rPh sb="0" eb="2">
      <t>シリツ</t>
    </rPh>
    <rPh sb="2" eb="4">
      <t>ダイガク</t>
    </rPh>
    <phoneticPr fontId="7"/>
  </si>
  <si>
    <t>私立大学2</t>
    <rPh sb="0" eb="2">
      <t>シリツ</t>
    </rPh>
    <rPh sb="2" eb="4">
      <t>ダイガク</t>
    </rPh>
    <phoneticPr fontId="7"/>
  </si>
  <si>
    <t>私立大学4</t>
    <rPh sb="0" eb="2">
      <t>シリツ</t>
    </rPh>
    <rPh sb="2" eb="4">
      <t>ダイガク</t>
    </rPh>
    <phoneticPr fontId="7"/>
  </si>
  <si>
    <t>私立短期大学1</t>
    <rPh sb="0" eb="2">
      <t>シリツ</t>
    </rPh>
    <rPh sb="2" eb="4">
      <t>タンキ</t>
    </rPh>
    <rPh sb="4" eb="6">
      <t>ダイガク</t>
    </rPh>
    <phoneticPr fontId="7"/>
  </si>
  <si>
    <t>私立短期大学2</t>
    <rPh sb="0" eb="2">
      <t>シリツ</t>
    </rPh>
    <rPh sb="2" eb="4">
      <t>タンキ</t>
    </rPh>
    <rPh sb="4" eb="6">
      <t>ダイガク</t>
    </rPh>
    <phoneticPr fontId="7"/>
  </si>
  <si>
    <t>私立短期大学3</t>
    <rPh sb="0" eb="2">
      <t>シリツ</t>
    </rPh>
    <rPh sb="2" eb="4">
      <t>タンキ</t>
    </rPh>
    <rPh sb="4" eb="6">
      <t>ダイガク</t>
    </rPh>
    <phoneticPr fontId="7"/>
  </si>
  <si>
    <t>私立短期大学4</t>
    <rPh sb="0" eb="2">
      <t>シリツ</t>
    </rPh>
    <rPh sb="2" eb="4">
      <t>タンキ</t>
    </rPh>
    <rPh sb="4" eb="6">
      <t>ダイガク</t>
    </rPh>
    <phoneticPr fontId="7"/>
  </si>
  <si>
    <t>私立高等専門学校1</t>
    <rPh sb="0" eb="2">
      <t>シリツ</t>
    </rPh>
    <rPh sb="2" eb="8">
      <t>コウトウセンモンガッコウ</t>
    </rPh>
    <phoneticPr fontId="7"/>
  </si>
  <si>
    <t>私立高等専門学校2</t>
    <rPh sb="0" eb="2">
      <t>シリツ</t>
    </rPh>
    <rPh sb="2" eb="8">
      <t>コウトウセンモンガッコウ</t>
    </rPh>
    <phoneticPr fontId="7"/>
  </si>
  <si>
    <t>私立高等専門学校4</t>
    <rPh sb="0" eb="2">
      <t>シリツ</t>
    </rPh>
    <rPh sb="2" eb="8">
      <t>コウトウセンモンガッコウ</t>
    </rPh>
    <phoneticPr fontId="7"/>
  </si>
  <si>
    <t>連KEY</t>
    <rPh sb="0" eb="1">
      <t>レン</t>
    </rPh>
    <phoneticPr fontId="7"/>
  </si>
  <si>
    <t>コード</t>
    <phoneticPr fontId="7"/>
  </si>
  <si>
    <t>国立授業料（年額）</t>
    <rPh sb="0" eb="2">
      <t>コクリツ</t>
    </rPh>
    <rPh sb="2" eb="5">
      <t>ジュギョウリョウ</t>
    </rPh>
    <rPh sb="6" eb="8">
      <t>ネンガク</t>
    </rPh>
    <phoneticPr fontId="7"/>
  </si>
  <si>
    <t>公立授業料（年額）</t>
    <rPh sb="0" eb="2">
      <t>コウリツ</t>
    </rPh>
    <rPh sb="2" eb="5">
      <t>ジュギョウリョウ</t>
    </rPh>
    <rPh sb="6" eb="8">
      <t>ネンガク</t>
    </rPh>
    <phoneticPr fontId="7"/>
  </si>
  <si>
    <t>国立大学1</t>
    <rPh sb="2" eb="4">
      <t>ダイガク</t>
    </rPh>
    <phoneticPr fontId="7"/>
  </si>
  <si>
    <t>国立大学2</t>
    <rPh sb="2" eb="4">
      <t>ダイガク</t>
    </rPh>
    <phoneticPr fontId="7"/>
  </si>
  <si>
    <t>国立大学4</t>
    <rPh sb="2" eb="4">
      <t>ダイガク</t>
    </rPh>
    <phoneticPr fontId="7"/>
  </si>
  <si>
    <t>国立短期大学1</t>
    <rPh sb="2" eb="4">
      <t>タンキ</t>
    </rPh>
    <rPh sb="4" eb="6">
      <t>ダイガク</t>
    </rPh>
    <phoneticPr fontId="7"/>
  </si>
  <si>
    <t>国立短期大学2</t>
    <rPh sb="2" eb="4">
      <t>タンキ</t>
    </rPh>
    <rPh sb="4" eb="6">
      <t>ダイガク</t>
    </rPh>
    <phoneticPr fontId="7"/>
  </si>
  <si>
    <t>国立短期大学3</t>
    <rPh sb="2" eb="4">
      <t>タンキ</t>
    </rPh>
    <rPh sb="4" eb="6">
      <t>ダイガク</t>
    </rPh>
    <phoneticPr fontId="7"/>
  </si>
  <si>
    <t>国立短期大学4</t>
    <rPh sb="2" eb="4">
      <t>タンキ</t>
    </rPh>
    <rPh sb="4" eb="6">
      <t>ダイガク</t>
    </rPh>
    <phoneticPr fontId="7"/>
  </si>
  <si>
    <t>国立高等専門学校1</t>
    <rPh sb="2" eb="8">
      <t>コウトウセンモンガッコウ</t>
    </rPh>
    <phoneticPr fontId="7"/>
  </si>
  <si>
    <t>国立高等専門学校2</t>
    <rPh sb="2" eb="8">
      <t>コウトウセンモンガッコウ</t>
    </rPh>
    <phoneticPr fontId="7"/>
  </si>
  <si>
    <t>国立高等専門学校4</t>
    <rPh sb="2" eb="8">
      <t>コウトウセンモンガッコウ</t>
    </rPh>
    <phoneticPr fontId="7"/>
  </si>
  <si>
    <t>公立大学1</t>
    <rPh sb="2" eb="4">
      <t>ダイガク</t>
    </rPh>
    <phoneticPr fontId="7"/>
  </si>
  <si>
    <t>公立大学2</t>
    <rPh sb="2" eb="4">
      <t>ダイガク</t>
    </rPh>
    <phoneticPr fontId="7"/>
  </si>
  <si>
    <t>公立大学4</t>
    <rPh sb="2" eb="4">
      <t>ダイガク</t>
    </rPh>
    <phoneticPr fontId="7"/>
  </si>
  <si>
    <t>公立短期大学1</t>
    <rPh sb="2" eb="4">
      <t>タンキ</t>
    </rPh>
    <rPh sb="4" eb="6">
      <t>ダイガク</t>
    </rPh>
    <phoneticPr fontId="7"/>
  </si>
  <si>
    <t>公立短期大学2</t>
    <rPh sb="2" eb="4">
      <t>タンキ</t>
    </rPh>
    <rPh sb="4" eb="6">
      <t>ダイガク</t>
    </rPh>
    <phoneticPr fontId="7"/>
  </si>
  <si>
    <t>公立短期大学3</t>
    <rPh sb="2" eb="4">
      <t>タンキ</t>
    </rPh>
    <rPh sb="4" eb="6">
      <t>ダイガク</t>
    </rPh>
    <phoneticPr fontId="7"/>
  </si>
  <si>
    <t>公立短期大学4</t>
    <rPh sb="2" eb="4">
      <t>タンキ</t>
    </rPh>
    <rPh sb="4" eb="6">
      <t>ダイガク</t>
    </rPh>
    <phoneticPr fontId="7"/>
  </si>
  <si>
    <t>公立高等専門学校1</t>
    <rPh sb="2" eb="8">
      <t>コウトウセンモンガッコウ</t>
    </rPh>
    <phoneticPr fontId="7"/>
  </si>
  <si>
    <t>公立高等専門学校2</t>
    <rPh sb="2" eb="8">
      <t>コウトウセンモンガッコウ</t>
    </rPh>
    <phoneticPr fontId="7"/>
  </si>
  <si>
    <t>公立高等専門学校4</t>
    <rPh sb="2" eb="8">
      <t>コウトウセンモンガッコウ</t>
    </rPh>
    <phoneticPr fontId="7"/>
  </si>
  <si>
    <t>昼間部</t>
    <rPh sb="0" eb="2">
      <t>チュウカン</t>
    </rPh>
    <rPh sb="2" eb="3">
      <t>ブ</t>
    </rPh>
    <phoneticPr fontId="7"/>
  </si>
  <si>
    <t>夜間部</t>
    <rPh sb="0" eb="2">
      <t>ヤカン</t>
    </rPh>
    <rPh sb="2" eb="3">
      <t>ブ</t>
    </rPh>
    <phoneticPr fontId="7"/>
  </si>
  <si>
    <t>第三部</t>
    <rPh sb="0" eb="2">
      <t>ダイサン</t>
    </rPh>
    <rPh sb="2" eb="3">
      <t>ブ</t>
    </rPh>
    <phoneticPr fontId="7"/>
  </si>
  <si>
    <t>通信教育部</t>
    <rPh sb="0" eb="2">
      <t>ツウシン</t>
    </rPh>
    <rPh sb="2" eb="4">
      <t>キョウイク</t>
    </rPh>
    <rPh sb="4" eb="5">
      <t>ブ</t>
    </rPh>
    <phoneticPr fontId="7"/>
  </si>
  <si>
    <t>専攻・コースの授業料差</t>
    <rPh sb="0" eb="2">
      <t>センコウ</t>
    </rPh>
    <rPh sb="7" eb="10">
      <t>ジュギョウリョウ</t>
    </rPh>
    <rPh sb="10" eb="11">
      <t>サ</t>
    </rPh>
    <phoneticPr fontId="7"/>
  </si>
  <si>
    <t>学校所在地</t>
    <rPh sb="0" eb="2">
      <t>ガッコウ</t>
    </rPh>
    <rPh sb="2" eb="5">
      <t>ショザイチ</t>
    </rPh>
    <phoneticPr fontId="7"/>
  </si>
  <si>
    <t>設置者別</t>
    <rPh sb="0" eb="2">
      <t>セッチ</t>
    </rPh>
    <rPh sb="2" eb="3">
      <t>シャ</t>
    </rPh>
    <rPh sb="3" eb="4">
      <t>ベツ</t>
    </rPh>
    <phoneticPr fontId="7"/>
  </si>
  <si>
    <t>学校名</t>
    <rPh sb="0" eb="3">
      <t>ガッコウメイ</t>
    </rPh>
    <phoneticPr fontId="7"/>
  </si>
  <si>
    <t>入力必須</t>
    <rPh sb="0" eb="2">
      <t>ニュウリョク</t>
    </rPh>
    <rPh sb="2" eb="4">
      <t>ヒッス</t>
    </rPh>
    <phoneticPr fontId="7"/>
  </si>
  <si>
    <t>減免総額</t>
    <rPh sb="0" eb="2">
      <t>ゲンメン</t>
    </rPh>
    <rPh sb="2" eb="4">
      <t>ソウガク</t>
    </rPh>
    <phoneticPr fontId="7"/>
  </si>
  <si>
    <t>（人）</t>
    <rPh sb="1" eb="2">
      <t>ニン</t>
    </rPh>
    <phoneticPr fontId="7"/>
  </si>
  <si>
    <t>（円）</t>
    <rPh sb="1" eb="2">
      <t>エン</t>
    </rPh>
    <phoneticPr fontId="7"/>
  </si>
  <si>
    <t>合計</t>
    <rPh sb="0" eb="2">
      <t>ゴウケイ</t>
    </rPh>
    <phoneticPr fontId="7"/>
  </si>
  <si>
    <t>私学事業団
への提出校
のみ入力</t>
    <rPh sb="0" eb="2">
      <t>シガク</t>
    </rPh>
    <rPh sb="2" eb="5">
      <t>ジギョウダン</t>
    </rPh>
    <rPh sb="8" eb="10">
      <t>テイシュツ</t>
    </rPh>
    <rPh sb="10" eb="11">
      <t>コウ</t>
    </rPh>
    <rPh sb="14" eb="16">
      <t>ニュウリョク</t>
    </rPh>
    <phoneticPr fontId="7"/>
  </si>
  <si>
    <t>薄黄色のセルのみ情報を入力してください（文字はピンク色です）。</t>
    <rPh sb="0" eb="1">
      <t>ウス</t>
    </rPh>
    <rPh sb="1" eb="3">
      <t>キイロ</t>
    </rPh>
    <rPh sb="8" eb="10">
      <t>ジョウホウ</t>
    </rPh>
    <rPh sb="11" eb="13">
      <t>ニュウリョク</t>
    </rPh>
    <rPh sb="20" eb="22">
      <t>モジ</t>
    </rPh>
    <rPh sb="26" eb="27">
      <t>イロ</t>
    </rPh>
    <phoneticPr fontId="7"/>
  </si>
  <si>
    <t>減免
学生数</t>
    <rPh sb="0" eb="2">
      <t>ゲンメン</t>
    </rPh>
    <rPh sb="3" eb="6">
      <t>ガクセイスウ</t>
    </rPh>
    <phoneticPr fontId="7"/>
  </si>
  <si>
    <t>1パターン目</t>
    <rPh sb="5" eb="6">
      <t>メ</t>
    </rPh>
    <phoneticPr fontId="7"/>
  </si>
  <si>
    <t>2パターン目</t>
    <rPh sb="5" eb="6">
      <t>メ</t>
    </rPh>
    <phoneticPr fontId="7"/>
  </si>
  <si>
    <t>3パターン目</t>
    <rPh sb="5" eb="6">
      <t>メ</t>
    </rPh>
    <phoneticPr fontId="7"/>
  </si>
  <si>
    <t>4パターン目</t>
    <rPh sb="5" eb="6">
      <t>メ</t>
    </rPh>
    <phoneticPr fontId="7"/>
  </si>
  <si>
    <t>5パターン目</t>
    <rPh sb="5" eb="6">
      <t>メ</t>
    </rPh>
    <phoneticPr fontId="7"/>
  </si>
  <si>
    <t>6パターン目</t>
    <rPh sb="5" eb="6">
      <t>メ</t>
    </rPh>
    <phoneticPr fontId="7"/>
  </si>
  <si>
    <t>7パターン目</t>
    <rPh sb="5" eb="6">
      <t>メ</t>
    </rPh>
    <phoneticPr fontId="7"/>
  </si>
  <si>
    <t>8パターン目</t>
    <rPh sb="5" eb="6">
      <t>メ</t>
    </rPh>
    <phoneticPr fontId="7"/>
  </si>
  <si>
    <t>9パターン目</t>
    <rPh sb="5" eb="6">
      <t>メ</t>
    </rPh>
    <phoneticPr fontId="7"/>
  </si>
  <si>
    <t>10パターン目</t>
    <rPh sb="6" eb="7">
      <t>メ</t>
    </rPh>
    <phoneticPr fontId="7"/>
  </si>
  <si>
    <t>11パターン目</t>
    <rPh sb="6" eb="7">
      <t>メ</t>
    </rPh>
    <phoneticPr fontId="7"/>
  </si>
  <si>
    <t>12パターン目</t>
    <rPh sb="6" eb="7">
      <t>メ</t>
    </rPh>
    <phoneticPr fontId="7"/>
  </si>
  <si>
    <t>13パターン目</t>
    <rPh sb="6" eb="7">
      <t>メ</t>
    </rPh>
    <phoneticPr fontId="7"/>
  </si>
  <si>
    <t>14パターン目</t>
    <rPh sb="6" eb="7">
      <t>メ</t>
    </rPh>
    <phoneticPr fontId="7"/>
  </si>
  <si>
    <t>15パターン目</t>
    <rPh sb="6" eb="7">
      <t>メ</t>
    </rPh>
    <phoneticPr fontId="7"/>
  </si>
  <si>
    <t>16パターン目</t>
    <rPh sb="6" eb="7">
      <t>メ</t>
    </rPh>
    <phoneticPr fontId="7"/>
  </si>
  <si>
    <t>17パターン目</t>
    <rPh sb="6" eb="7">
      <t>メ</t>
    </rPh>
    <phoneticPr fontId="7"/>
  </si>
  <si>
    <t>18パターン目</t>
    <rPh sb="6" eb="7">
      <t>メ</t>
    </rPh>
    <phoneticPr fontId="7"/>
  </si>
  <si>
    <t>19パターン目</t>
    <rPh sb="6" eb="7">
      <t>メ</t>
    </rPh>
    <phoneticPr fontId="7"/>
  </si>
  <si>
    <t>20パターン目</t>
    <rPh sb="6" eb="7">
      <t>メ</t>
    </rPh>
    <phoneticPr fontId="7"/>
  </si>
  <si>
    <t>21パターン目</t>
    <rPh sb="6" eb="7">
      <t>メ</t>
    </rPh>
    <phoneticPr fontId="7"/>
  </si>
  <si>
    <t>22パターン目</t>
    <rPh sb="6" eb="7">
      <t>メ</t>
    </rPh>
    <phoneticPr fontId="7"/>
  </si>
  <si>
    <t>23パターン目</t>
    <rPh sb="6" eb="7">
      <t>メ</t>
    </rPh>
    <phoneticPr fontId="7"/>
  </si>
  <si>
    <t>24パターン目</t>
    <rPh sb="6" eb="7">
      <t>メ</t>
    </rPh>
    <phoneticPr fontId="7"/>
  </si>
  <si>
    <t>25パターン目</t>
    <rPh sb="6" eb="7">
      <t>メ</t>
    </rPh>
    <phoneticPr fontId="7"/>
  </si>
  <si>
    <t>26パターン目</t>
    <rPh sb="6" eb="7">
      <t>メ</t>
    </rPh>
    <phoneticPr fontId="7"/>
  </si>
  <si>
    <t>27パターン目</t>
    <rPh sb="6" eb="7">
      <t>メ</t>
    </rPh>
    <phoneticPr fontId="7"/>
  </si>
  <si>
    <t>28パターン目</t>
    <rPh sb="6" eb="7">
      <t>メ</t>
    </rPh>
    <phoneticPr fontId="7"/>
  </si>
  <si>
    <t>29パターン目</t>
    <rPh sb="6" eb="7">
      <t>メ</t>
    </rPh>
    <phoneticPr fontId="7"/>
  </si>
  <si>
    <t>30パターン目</t>
    <rPh sb="6" eb="7">
      <t>メ</t>
    </rPh>
    <phoneticPr fontId="7"/>
  </si>
  <si>
    <t>31パターン目</t>
    <rPh sb="6" eb="7">
      <t>メ</t>
    </rPh>
    <phoneticPr fontId="7"/>
  </si>
  <si>
    <t>32パターン目</t>
    <rPh sb="6" eb="7">
      <t>メ</t>
    </rPh>
    <phoneticPr fontId="7"/>
  </si>
  <si>
    <t>33パターン目</t>
    <rPh sb="6" eb="7">
      <t>メ</t>
    </rPh>
    <phoneticPr fontId="7"/>
  </si>
  <si>
    <t>34パターン目</t>
    <rPh sb="6" eb="7">
      <t>メ</t>
    </rPh>
    <phoneticPr fontId="7"/>
  </si>
  <si>
    <t>35パターン目</t>
    <rPh sb="6" eb="7">
      <t>メ</t>
    </rPh>
    <phoneticPr fontId="7"/>
  </si>
  <si>
    <t>36パターン目</t>
    <rPh sb="6" eb="7">
      <t>メ</t>
    </rPh>
    <phoneticPr fontId="7"/>
  </si>
  <si>
    <t>37パターン目</t>
    <rPh sb="6" eb="7">
      <t>メ</t>
    </rPh>
    <phoneticPr fontId="7"/>
  </si>
  <si>
    <t>38パターン目</t>
    <rPh sb="6" eb="7">
      <t>メ</t>
    </rPh>
    <phoneticPr fontId="7"/>
  </si>
  <si>
    <t>39パターン目</t>
    <rPh sb="6" eb="7">
      <t>メ</t>
    </rPh>
    <phoneticPr fontId="7"/>
  </si>
  <si>
    <t>40パターン目</t>
    <rPh sb="6" eb="7">
      <t>メ</t>
    </rPh>
    <phoneticPr fontId="7"/>
  </si>
  <si>
    <t>41パターン目</t>
    <rPh sb="6" eb="7">
      <t>メ</t>
    </rPh>
    <phoneticPr fontId="7"/>
  </si>
  <si>
    <t>42パターン目</t>
    <rPh sb="6" eb="7">
      <t>メ</t>
    </rPh>
    <phoneticPr fontId="7"/>
  </si>
  <si>
    <t>43パターン目</t>
    <rPh sb="6" eb="7">
      <t>メ</t>
    </rPh>
    <phoneticPr fontId="7"/>
  </si>
  <si>
    <t>44パターン目</t>
    <rPh sb="6" eb="7">
      <t>メ</t>
    </rPh>
    <phoneticPr fontId="7"/>
  </si>
  <si>
    <t>45パターン目</t>
    <rPh sb="6" eb="7">
      <t>メ</t>
    </rPh>
    <phoneticPr fontId="7"/>
  </si>
  <si>
    <t>46パターン目</t>
    <rPh sb="6" eb="7">
      <t>メ</t>
    </rPh>
    <phoneticPr fontId="7"/>
  </si>
  <si>
    <t>47パターン目</t>
    <rPh sb="6" eb="7">
      <t>メ</t>
    </rPh>
    <phoneticPr fontId="7"/>
  </si>
  <si>
    <t>48パターン目</t>
    <rPh sb="6" eb="7">
      <t>メ</t>
    </rPh>
    <phoneticPr fontId="7"/>
  </si>
  <si>
    <t>49パターン目</t>
    <rPh sb="6" eb="7">
      <t>メ</t>
    </rPh>
    <phoneticPr fontId="7"/>
  </si>
  <si>
    <t>50パターン目</t>
    <rPh sb="6" eb="7">
      <t>メ</t>
    </rPh>
    <phoneticPr fontId="7"/>
  </si>
  <si>
    <t>51パターン目</t>
    <rPh sb="6" eb="7">
      <t>メ</t>
    </rPh>
    <phoneticPr fontId="7"/>
  </si>
  <si>
    <t>52パターン目</t>
    <rPh sb="6" eb="7">
      <t>メ</t>
    </rPh>
    <phoneticPr fontId="7"/>
  </si>
  <si>
    <t>53パターン目</t>
    <rPh sb="6" eb="7">
      <t>メ</t>
    </rPh>
    <phoneticPr fontId="7"/>
  </si>
  <si>
    <t>54パターン目</t>
    <rPh sb="6" eb="7">
      <t>メ</t>
    </rPh>
    <phoneticPr fontId="7"/>
  </si>
  <si>
    <t>55パターン目</t>
    <rPh sb="6" eb="7">
      <t>メ</t>
    </rPh>
    <phoneticPr fontId="7"/>
  </si>
  <si>
    <t>56パターン目</t>
    <rPh sb="6" eb="7">
      <t>メ</t>
    </rPh>
    <phoneticPr fontId="7"/>
  </si>
  <si>
    <t>57パターン目</t>
    <rPh sb="6" eb="7">
      <t>メ</t>
    </rPh>
    <phoneticPr fontId="7"/>
  </si>
  <si>
    <t>58パターン目</t>
    <rPh sb="6" eb="7">
      <t>メ</t>
    </rPh>
    <phoneticPr fontId="7"/>
  </si>
  <si>
    <t>59パターン目</t>
    <rPh sb="6" eb="7">
      <t>メ</t>
    </rPh>
    <phoneticPr fontId="7"/>
  </si>
  <si>
    <t>60パターン目</t>
    <rPh sb="6" eb="7">
      <t>メ</t>
    </rPh>
    <phoneticPr fontId="7"/>
  </si>
  <si>
    <t>61パターン目</t>
    <rPh sb="6" eb="7">
      <t>メ</t>
    </rPh>
    <phoneticPr fontId="7"/>
  </si>
  <si>
    <t>62パターン目</t>
    <rPh sb="6" eb="7">
      <t>メ</t>
    </rPh>
    <phoneticPr fontId="7"/>
  </si>
  <si>
    <t>63パターン目</t>
    <rPh sb="6" eb="7">
      <t>メ</t>
    </rPh>
    <phoneticPr fontId="7"/>
  </si>
  <si>
    <t>64パターン目</t>
    <rPh sb="6" eb="7">
      <t>メ</t>
    </rPh>
    <phoneticPr fontId="7"/>
  </si>
  <si>
    <t>65パターン目</t>
    <rPh sb="6" eb="7">
      <t>メ</t>
    </rPh>
    <phoneticPr fontId="7"/>
  </si>
  <si>
    <t>66パターン目</t>
    <rPh sb="6" eb="7">
      <t>メ</t>
    </rPh>
    <phoneticPr fontId="7"/>
  </si>
  <si>
    <t>67パターン目</t>
    <rPh sb="6" eb="7">
      <t>メ</t>
    </rPh>
    <phoneticPr fontId="7"/>
  </si>
  <si>
    <t>68パターン目</t>
    <rPh sb="6" eb="7">
      <t>メ</t>
    </rPh>
    <phoneticPr fontId="7"/>
  </si>
  <si>
    <t>69パターン目</t>
    <rPh sb="6" eb="7">
      <t>メ</t>
    </rPh>
    <phoneticPr fontId="7"/>
  </si>
  <si>
    <t>70パターン目</t>
    <rPh sb="6" eb="7">
      <t>メ</t>
    </rPh>
    <phoneticPr fontId="7"/>
  </si>
  <si>
    <t>71パターン目</t>
    <rPh sb="6" eb="7">
      <t>メ</t>
    </rPh>
    <phoneticPr fontId="7"/>
  </si>
  <si>
    <t>72パターン目</t>
    <rPh sb="6" eb="7">
      <t>メ</t>
    </rPh>
    <phoneticPr fontId="7"/>
  </si>
  <si>
    <t>73パターン目</t>
    <rPh sb="6" eb="7">
      <t>メ</t>
    </rPh>
    <phoneticPr fontId="7"/>
  </si>
  <si>
    <t>74パターン目</t>
    <rPh sb="6" eb="7">
      <t>メ</t>
    </rPh>
    <phoneticPr fontId="7"/>
  </si>
  <si>
    <t>75パターン目</t>
    <rPh sb="6" eb="7">
      <t>メ</t>
    </rPh>
    <phoneticPr fontId="7"/>
  </si>
  <si>
    <t>76パターン目</t>
    <rPh sb="6" eb="7">
      <t>メ</t>
    </rPh>
    <phoneticPr fontId="7"/>
  </si>
  <si>
    <t>77パターン目</t>
    <rPh sb="6" eb="7">
      <t>メ</t>
    </rPh>
    <phoneticPr fontId="7"/>
  </si>
  <si>
    <t>78パターン目</t>
    <rPh sb="6" eb="7">
      <t>メ</t>
    </rPh>
    <phoneticPr fontId="7"/>
  </si>
  <si>
    <t>79パターン目</t>
    <rPh sb="6" eb="7">
      <t>メ</t>
    </rPh>
    <phoneticPr fontId="7"/>
  </si>
  <si>
    <t>80パターン目</t>
    <rPh sb="6" eb="7">
      <t>メ</t>
    </rPh>
    <phoneticPr fontId="7"/>
  </si>
  <si>
    <t>81パターン目</t>
    <rPh sb="6" eb="7">
      <t>メ</t>
    </rPh>
    <phoneticPr fontId="7"/>
  </si>
  <si>
    <t>82パターン目</t>
    <rPh sb="6" eb="7">
      <t>メ</t>
    </rPh>
    <phoneticPr fontId="7"/>
  </si>
  <si>
    <t>83パターン目</t>
    <rPh sb="6" eb="7">
      <t>メ</t>
    </rPh>
    <phoneticPr fontId="7"/>
  </si>
  <si>
    <t>84パターン目</t>
    <rPh sb="6" eb="7">
      <t>メ</t>
    </rPh>
    <phoneticPr fontId="7"/>
  </si>
  <si>
    <t>85パターン目</t>
    <rPh sb="6" eb="7">
      <t>メ</t>
    </rPh>
    <phoneticPr fontId="7"/>
  </si>
  <si>
    <t>86パターン目</t>
    <rPh sb="6" eb="7">
      <t>メ</t>
    </rPh>
    <phoneticPr fontId="7"/>
  </si>
  <si>
    <t>87パターン目</t>
    <rPh sb="6" eb="7">
      <t>メ</t>
    </rPh>
    <phoneticPr fontId="7"/>
  </si>
  <si>
    <t>88パターン目</t>
    <rPh sb="6" eb="7">
      <t>メ</t>
    </rPh>
    <phoneticPr fontId="7"/>
  </si>
  <si>
    <t>89パターン目</t>
    <rPh sb="6" eb="7">
      <t>メ</t>
    </rPh>
    <phoneticPr fontId="7"/>
  </si>
  <si>
    <t>90パターン目</t>
    <rPh sb="6" eb="7">
      <t>メ</t>
    </rPh>
    <phoneticPr fontId="7"/>
  </si>
  <si>
    <t>91パターン目</t>
    <rPh sb="6" eb="7">
      <t>メ</t>
    </rPh>
    <phoneticPr fontId="7"/>
  </si>
  <si>
    <t>92パターン目</t>
    <rPh sb="6" eb="7">
      <t>メ</t>
    </rPh>
    <phoneticPr fontId="7"/>
  </si>
  <si>
    <t>93パターン目</t>
    <rPh sb="6" eb="7">
      <t>メ</t>
    </rPh>
    <phoneticPr fontId="7"/>
  </si>
  <si>
    <t>94パターン目</t>
    <rPh sb="6" eb="7">
      <t>メ</t>
    </rPh>
    <phoneticPr fontId="7"/>
  </si>
  <si>
    <t>95パターン目</t>
    <rPh sb="6" eb="7">
      <t>メ</t>
    </rPh>
    <phoneticPr fontId="7"/>
  </si>
  <si>
    <t>96パターン目</t>
    <rPh sb="6" eb="7">
      <t>メ</t>
    </rPh>
    <phoneticPr fontId="7"/>
  </si>
  <si>
    <t>97パターン目</t>
    <rPh sb="6" eb="7">
      <t>メ</t>
    </rPh>
    <phoneticPr fontId="7"/>
  </si>
  <si>
    <t>98パターン目</t>
    <rPh sb="6" eb="7">
      <t>メ</t>
    </rPh>
    <phoneticPr fontId="7"/>
  </si>
  <si>
    <t>99パターン目</t>
    <rPh sb="6" eb="7">
      <t>メ</t>
    </rPh>
    <phoneticPr fontId="7"/>
  </si>
  <si>
    <t>100パターン目</t>
    <rPh sb="7" eb="8">
      <t>メ</t>
    </rPh>
    <phoneticPr fontId="7"/>
  </si>
  <si>
    <t>学部等コード</t>
    <rPh sb="0" eb="2">
      <t>ガクブ</t>
    </rPh>
    <rPh sb="2" eb="3">
      <t>トウ</t>
    </rPh>
    <phoneticPr fontId="7"/>
  </si>
  <si>
    <t>学部
(学科)</t>
    <rPh sb="0" eb="2">
      <t>ガクブ</t>
    </rPh>
    <rPh sb="4" eb="6">
      <t>ガッカ</t>
    </rPh>
    <phoneticPr fontId="7"/>
  </si>
  <si>
    <t>（Ａ）</t>
    <phoneticPr fontId="7"/>
  </si>
  <si>
    <t>授業料</t>
    <rPh sb="0" eb="3">
      <t>ジュギョウリョウ</t>
    </rPh>
    <phoneticPr fontId="7"/>
  </si>
  <si>
    <t>入学金</t>
    <rPh sb="0" eb="3">
      <t>ニュウガクキン</t>
    </rPh>
    <phoneticPr fontId="7"/>
  </si>
  <si>
    <t>（Ｂ）</t>
    <phoneticPr fontId="7"/>
  </si>
  <si>
    <t>（Ｃ）</t>
    <phoneticPr fontId="7"/>
  </si>
  <si>
    <t>様式用「種別」</t>
    <rPh sb="0" eb="2">
      <t>ヨウシキ</t>
    </rPh>
    <rPh sb="2" eb="3">
      <t>ヨウ</t>
    </rPh>
    <rPh sb="4" eb="6">
      <t>シュベツ</t>
    </rPh>
    <phoneticPr fontId="7"/>
  </si>
  <si>
    <t>実験実習料・施設設備資金などの
授業料以外の金額を含めないこと</t>
    <rPh sb="0" eb="2">
      <t>ジッケン</t>
    </rPh>
    <rPh sb="2" eb="4">
      <t>ジッシュウ</t>
    </rPh>
    <rPh sb="4" eb="5">
      <t>リョウ</t>
    </rPh>
    <rPh sb="6" eb="8">
      <t>シセツ</t>
    </rPh>
    <rPh sb="8" eb="10">
      <t>セツビ</t>
    </rPh>
    <rPh sb="10" eb="12">
      <t>シキン</t>
    </rPh>
    <rPh sb="16" eb="19">
      <t>ジュギョウリョウ</t>
    </rPh>
    <rPh sb="19" eb="21">
      <t>イガイ</t>
    </rPh>
    <rPh sb="22" eb="24">
      <t>キンガク</t>
    </rPh>
    <rPh sb="25" eb="26">
      <t>フク</t>
    </rPh>
    <phoneticPr fontId="7"/>
  </si>
  <si>
    <t>「設置者別」
での入力</t>
    <rPh sb="1" eb="4">
      <t>セッチシャ</t>
    </rPh>
    <rPh sb="4" eb="5">
      <t>ベツ</t>
    </rPh>
    <rPh sb="9" eb="11">
      <t>ニュウリョク</t>
    </rPh>
    <phoneticPr fontId="7"/>
  </si>
  <si>
    <t>国立大学法人</t>
    <rPh sb="0" eb="2">
      <t>コクリツ</t>
    </rPh>
    <rPh sb="2" eb="4">
      <t>ダイガク</t>
    </rPh>
    <rPh sb="4" eb="6">
      <t>ホウジン</t>
    </rPh>
    <phoneticPr fontId="7"/>
  </si>
  <si>
    <t>独立行政法人</t>
    <rPh sb="0" eb="2">
      <t>ドクリツ</t>
    </rPh>
    <rPh sb="2" eb="4">
      <t>ギョウセイ</t>
    </rPh>
    <rPh sb="4" eb="6">
      <t>ホウジン</t>
    </rPh>
    <phoneticPr fontId="7"/>
  </si>
  <si>
    <t>公立大学法人</t>
    <rPh sb="0" eb="2">
      <t>コウリツ</t>
    </rPh>
    <rPh sb="2" eb="4">
      <t>ダイガク</t>
    </rPh>
    <rPh sb="4" eb="6">
      <t>ホウジン</t>
    </rPh>
    <phoneticPr fontId="7"/>
  </si>
  <si>
    <t>地方独立行政法人</t>
    <rPh sb="0" eb="2">
      <t>チホウ</t>
    </rPh>
    <rPh sb="2" eb="4">
      <t>ドクリツ</t>
    </rPh>
    <rPh sb="4" eb="6">
      <t>ギョウセイ</t>
    </rPh>
    <rPh sb="6" eb="8">
      <t>ホウジン</t>
    </rPh>
    <phoneticPr fontId="7"/>
  </si>
  <si>
    <t>設置者</t>
    <rPh sb="0" eb="3">
      <t>セッチシャ</t>
    </rPh>
    <phoneticPr fontId="7"/>
  </si>
  <si>
    <t>学校法人</t>
    <rPh sb="0" eb="2">
      <t>ガッコウ</t>
    </rPh>
    <rPh sb="2" eb="4">
      <t>ホウジン</t>
    </rPh>
    <phoneticPr fontId="7"/>
  </si>
  <si>
    <t>準学校法人</t>
    <rPh sb="0" eb="1">
      <t>ジュン</t>
    </rPh>
    <rPh sb="1" eb="3">
      <t>ガッコウ</t>
    </rPh>
    <rPh sb="3" eb="5">
      <t>ホウジン</t>
    </rPh>
    <phoneticPr fontId="7"/>
  </si>
  <si>
    <t>財団法人</t>
    <rPh sb="0" eb="2">
      <t>ザイダン</t>
    </rPh>
    <rPh sb="2" eb="4">
      <t>ホウジン</t>
    </rPh>
    <phoneticPr fontId="7"/>
  </si>
  <si>
    <t>番号</t>
    <rPh sb="0" eb="2">
      <t>バンゴウ</t>
    </rPh>
    <phoneticPr fontId="7"/>
  </si>
  <si>
    <t>○設置者による入力区分</t>
    <rPh sb="1" eb="4">
      <t>セッチシャ</t>
    </rPh>
    <rPh sb="7" eb="9">
      <t>ニュウリョク</t>
    </rPh>
    <rPh sb="9" eb="11">
      <t>クブン</t>
    </rPh>
    <phoneticPr fontId="7"/>
  </si>
  <si>
    <t>株式会社</t>
    <rPh sb="0" eb="4">
      <t>カブシキガイシャ</t>
    </rPh>
    <phoneticPr fontId="7"/>
  </si>
  <si>
    <t>社団法人</t>
    <rPh sb="0" eb="2">
      <t>シャダン</t>
    </rPh>
    <rPh sb="2" eb="4">
      <t>ホウジン</t>
    </rPh>
    <phoneticPr fontId="7"/>
  </si>
  <si>
    <t>(演算式)</t>
    <rPh sb="1" eb="4">
      <t>エンザンシキ</t>
    </rPh>
    <phoneticPr fontId="7"/>
  </si>
  <si>
    <t>大学のみ
私学事業団
への提出校
のみ入力</t>
    <rPh sb="0" eb="2">
      <t>ダイガク</t>
    </rPh>
    <rPh sb="5" eb="7">
      <t>シガク</t>
    </rPh>
    <rPh sb="7" eb="10">
      <t>ジギョウダン</t>
    </rPh>
    <rPh sb="13" eb="15">
      <t>テイシュツ</t>
    </rPh>
    <rPh sb="15" eb="16">
      <t>コウ</t>
    </rPh>
    <rPh sb="19" eb="21">
      <t>ニュウリョク</t>
    </rPh>
    <phoneticPr fontId="7"/>
  </si>
  <si>
    <t>学部名
の境目</t>
    <rPh sb="0" eb="2">
      <t>ガクブ</t>
    </rPh>
    <rPh sb="2" eb="3">
      <t>メイ</t>
    </rPh>
    <rPh sb="5" eb="7">
      <t>サカイメ</t>
    </rPh>
    <phoneticPr fontId="7"/>
  </si>
  <si>
    <t>学部
コード
境目</t>
    <rPh sb="0" eb="2">
      <t>ガクブ</t>
    </rPh>
    <rPh sb="7" eb="9">
      <t>サカイメ</t>
    </rPh>
    <phoneticPr fontId="7"/>
  </si>
  <si>
    <t>授業料減免額</t>
    <rPh sb="0" eb="3">
      <t>ジュギョウリョウ</t>
    </rPh>
    <rPh sb="3" eb="5">
      <t>ゲンメン</t>
    </rPh>
    <rPh sb="5" eb="6">
      <t>ガク</t>
    </rPh>
    <phoneticPr fontId="7"/>
  </si>
  <si>
    <t>入学金減免額</t>
    <rPh sb="0" eb="3">
      <t>ニュウガクキン</t>
    </rPh>
    <rPh sb="3" eb="5">
      <t>ゲンメン</t>
    </rPh>
    <rPh sb="5" eb="6">
      <t>ガク</t>
    </rPh>
    <phoneticPr fontId="7"/>
  </si>
  <si>
    <t>計</t>
    <rPh sb="0" eb="1">
      <t>ケイ</t>
    </rPh>
    <phoneticPr fontId="7"/>
  </si>
  <si>
    <t>学部集計</t>
    <rPh sb="0" eb="2">
      <t>ガクブ</t>
    </rPh>
    <rPh sb="2" eb="4">
      <t>シュウケイ</t>
    </rPh>
    <phoneticPr fontId="7"/>
  </si>
  <si>
    <t>上限判定のキー</t>
    <rPh sb="0" eb="2">
      <t>ジョウゲン</t>
    </rPh>
    <rPh sb="2" eb="4">
      <t>ハンテイ</t>
    </rPh>
    <phoneticPr fontId="7"/>
  </si>
  <si>
    <t>提出締切日</t>
    <rPh sb="0" eb="2">
      <t>テイシュツ</t>
    </rPh>
    <rPh sb="2" eb="3">
      <t>シ</t>
    </rPh>
    <rPh sb="3" eb="4">
      <t>キ</t>
    </rPh>
    <rPh sb="4" eb="5">
      <t>ビ</t>
    </rPh>
    <phoneticPr fontId="7"/>
  </si>
  <si>
    <t>事務手続</t>
    <rPh sb="0" eb="2">
      <t>ジム</t>
    </rPh>
    <rPh sb="2" eb="4">
      <t>テツヅ</t>
    </rPh>
    <phoneticPr fontId="7"/>
  </si>
  <si>
    <t>○</t>
    <phoneticPr fontId="7"/>
  </si>
  <si>
    <t>A～F列の削除は絶対にしないでください。</t>
    <rPh sb="3" eb="4">
      <t>レツ</t>
    </rPh>
    <rPh sb="5" eb="7">
      <t>サクジョ</t>
    </rPh>
    <rPh sb="8" eb="10">
      <t>ゼッタイ</t>
    </rPh>
    <phoneticPr fontId="7"/>
  </si>
  <si>
    <t>データ内容</t>
    <rPh sb="3" eb="5">
      <t>ナイヨウ</t>
    </rPh>
    <phoneticPr fontId="7"/>
  </si>
  <si>
    <t>交付申請</t>
    <rPh sb="0" eb="2">
      <t>コウフ</t>
    </rPh>
    <rPh sb="2" eb="4">
      <t>シンセイ</t>
    </rPh>
    <phoneticPr fontId="7"/>
  </si>
  <si>
    <t>変更交付申請</t>
    <rPh sb="0" eb="2">
      <t>ヘンコウ</t>
    </rPh>
    <rPh sb="2" eb="4">
      <t>コウフ</t>
    </rPh>
    <rPh sb="4" eb="6">
      <t>シンセイ</t>
    </rPh>
    <phoneticPr fontId="7"/>
  </si>
  <si>
    <t>実績報告</t>
    <rPh sb="0" eb="2">
      <t>ジッセキ</t>
    </rPh>
    <rPh sb="2" eb="4">
      <t>ホウコク</t>
    </rPh>
    <phoneticPr fontId="7"/>
  </si>
  <si>
    <t>①</t>
  </si>
  <si>
    <t>作業ｼｰﾄ</t>
    <rPh sb="0" eb="2">
      <t>サギョウ</t>
    </rPh>
    <phoneticPr fontId="7"/>
  </si>
  <si>
    <t>②</t>
  </si>
  <si>
    <t>③</t>
  </si>
  <si>
    <t>④</t>
  </si>
  <si>
    <t>⑤</t>
  </si>
  <si>
    <t>⑥</t>
  </si>
  <si>
    <t>⑦</t>
  </si>
  <si>
    <t>⑧</t>
  </si>
  <si>
    <t>⑨</t>
  </si>
  <si>
    <t>⑩</t>
  </si>
  <si>
    <t>⑫</t>
  </si>
  <si>
    <t>⑬</t>
  </si>
  <si>
    <t>⑭</t>
  </si>
  <si>
    <t>⑪</t>
    <phoneticPr fontId="7"/>
  </si>
  <si>
    <t>データレベル</t>
    <phoneticPr fontId="7"/>
  </si>
  <si>
    <t>―</t>
    <phoneticPr fontId="7"/>
  </si>
  <si>
    <t>⑮</t>
  </si>
  <si>
    <t>⑯</t>
  </si>
  <si>
    <t>⑰</t>
  </si>
  <si>
    <t>（Ｄ）</t>
    <phoneticPr fontId="7"/>
  </si>
  <si>
    <t>既交付額</t>
    <rPh sb="0" eb="1">
      <t>スデ</t>
    </rPh>
    <rPh sb="1" eb="3">
      <t>コウフ</t>
    </rPh>
    <rPh sb="3" eb="4">
      <t>ガク</t>
    </rPh>
    <phoneticPr fontId="7"/>
  </si>
  <si>
    <t>印刷
対象</t>
    <rPh sb="0" eb="2">
      <t>インサツ</t>
    </rPh>
    <rPh sb="3" eb="5">
      <t>タイショウ</t>
    </rPh>
    <phoneticPr fontId="7"/>
  </si>
  <si>
    <t>―</t>
  </si>
  <si>
    <t>シート名</t>
    <rPh sb="3" eb="4">
      <t>メイ</t>
    </rPh>
    <phoneticPr fontId="7"/>
  </si>
  <si>
    <t>今回
作業</t>
    <rPh sb="0" eb="2">
      <t>コンカイ</t>
    </rPh>
    <rPh sb="3" eb="5">
      <t>サギョウ</t>
    </rPh>
    <phoneticPr fontId="7"/>
  </si>
  <si>
    <t>演算式でエラーが発生するため、セルの「切り取り」は絶対に行わないでください。</t>
    <rPh sb="0" eb="3">
      <t>エンザンシキ</t>
    </rPh>
    <rPh sb="8" eb="10">
      <t>ハッセイ</t>
    </rPh>
    <rPh sb="19" eb="20">
      <t>キ</t>
    </rPh>
    <rPh sb="21" eb="22">
      <t>ト</t>
    </rPh>
    <rPh sb="25" eb="27">
      <t>ゼッタイ</t>
    </rPh>
    <rPh sb="28" eb="29">
      <t>オコナ</t>
    </rPh>
    <phoneticPr fontId="7"/>
  </si>
  <si>
    <t>備　　考</t>
    <rPh sb="0" eb="1">
      <t>ビ</t>
    </rPh>
    <rPh sb="3" eb="4">
      <t>コウ</t>
    </rPh>
    <phoneticPr fontId="7"/>
  </si>
  <si>
    <t>必要に応じて入力</t>
    <rPh sb="0" eb="2">
      <t>ヒツヨウ</t>
    </rPh>
    <rPh sb="3" eb="4">
      <t>オウ</t>
    </rPh>
    <rPh sb="6" eb="8">
      <t>ニュウリョク</t>
    </rPh>
    <phoneticPr fontId="7"/>
  </si>
  <si>
    <t>入学金減免
国の上限額</t>
    <rPh sb="0" eb="3">
      <t>ニュウガクキン</t>
    </rPh>
    <rPh sb="3" eb="5">
      <t>ゲンメン</t>
    </rPh>
    <rPh sb="6" eb="7">
      <t>クニ</t>
    </rPh>
    <rPh sb="8" eb="11">
      <t>ジョウゲンガク</t>
    </rPh>
    <phoneticPr fontId="7"/>
  </si>
  <si>
    <t>減免対象月</t>
    <rPh sb="0" eb="2">
      <t>ゲンメン</t>
    </rPh>
    <rPh sb="2" eb="4">
      <t>タイショウ</t>
    </rPh>
    <rPh sb="4" eb="5">
      <t>ツキ</t>
    </rPh>
    <phoneticPr fontId="7"/>
  </si>
  <si>
    <t>減免
対象
月数</t>
    <rPh sb="0" eb="2">
      <t>ゲンメン</t>
    </rPh>
    <rPh sb="3" eb="5">
      <t>タイショウ</t>
    </rPh>
    <rPh sb="6" eb="7">
      <t>ツキ</t>
    </rPh>
    <rPh sb="7" eb="8">
      <t>スウ</t>
    </rPh>
    <phoneticPr fontId="7"/>
  </si>
  <si>
    <t>（演算式）</t>
    <rPh sb="1" eb="4">
      <t>エンザンシキ</t>
    </rPh>
    <phoneticPr fontId="7"/>
  </si>
  <si>
    <t>(演算式)</t>
    <phoneticPr fontId="7"/>
  </si>
  <si>
    <t>年間概算</t>
    <rPh sb="0" eb="2">
      <t>ネンカン</t>
    </rPh>
    <rPh sb="2" eb="4">
      <t>ガイサン</t>
    </rPh>
    <phoneticPr fontId="7"/>
  </si>
  <si>
    <t>前期確定</t>
    <rPh sb="0" eb="2">
      <t>ゼンキ</t>
    </rPh>
    <rPh sb="2" eb="4">
      <t>カクテイ</t>
    </rPh>
    <phoneticPr fontId="7"/>
  </si>
  <si>
    <t>後期概算</t>
    <rPh sb="0" eb="2">
      <t>コウキ</t>
    </rPh>
    <rPh sb="2" eb="4">
      <t>ガイサン</t>
    </rPh>
    <phoneticPr fontId="7"/>
  </si>
  <si>
    <t>後期確定</t>
    <rPh sb="0" eb="2">
      <t>コウキ</t>
    </rPh>
    <rPh sb="2" eb="4">
      <t>カクテイ</t>
    </rPh>
    <phoneticPr fontId="7"/>
  </si>
  <si>
    <t>交付申請時</t>
    <rPh sb="0" eb="2">
      <t>コウフ</t>
    </rPh>
    <rPh sb="2" eb="5">
      <t>シンセイジ</t>
    </rPh>
    <phoneticPr fontId="7"/>
  </si>
  <si>
    <t>区 分</t>
    <rPh sb="0" eb="1">
      <t>ク</t>
    </rPh>
    <rPh sb="2" eb="3">
      <t>ブン</t>
    </rPh>
    <phoneticPr fontId="7"/>
  </si>
  <si>
    <t>（Ｂ－Ａ）</t>
    <phoneticPr fontId="7"/>
  </si>
  <si>
    <t>算式</t>
    <rPh sb="0" eb="2">
      <t>サンシキ</t>
    </rPh>
    <phoneticPr fontId="7"/>
  </si>
  <si>
    <t>入力行数</t>
    <rPh sb="0" eb="2">
      <t>ニュウリョク</t>
    </rPh>
    <rPh sb="2" eb="4">
      <t>ギョウスウ</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</si>
  <si>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</si>
  <si>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J20</t>
    <phoneticPr fontId="7"/>
  </si>
  <si>
    <t>西暦</t>
    <rPh sb="0" eb="2">
      <t>セイレキ</t>
    </rPh>
    <phoneticPr fontId="7"/>
  </si>
  <si>
    <t>和暦</t>
    <rPh sb="0" eb="2">
      <t>ワレキ</t>
    </rPh>
    <phoneticPr fontId="7"/>
  </si>
  <si>
    <t>令和2年度</t>
    <rPh sb="0" eb="2">
      <t>レイワ</t>
    </rPh>
    <rPh sb="3" eb="5">
      <t>ネンド</t>
    </rPh>
    <phoneticPr fontId="7"/>
  </si>
  <si>
    <t>令和3年度</t>
    <rPh sb="0" eb="2">
      <t>レイワ</t>
    </rPh>
    <rPh sb="3" eb="5">
      <t>ネンド</t>
    </rPh>
    <phoneticPr fontId="7"/>
  </si>
  <si>
    <t>令和4年度</t>
    <rPh sb="0" eb="2">
      <t>レイワ</t>
    </rPh>
    <rPh sb="3" eb="5">
      <t>ネンド</t>
    </rPh>
    <phoneticPr fontId="7"/>
  </si>
  <si>
    <t>令和5年度</t>
    <rPh sb="0" eb="2">
      <t>レイワ</t>
    </rPh>
    <rPh sb="3" eb="5">
      <t>ネンド</t>
    </rPh>
    <phoneticPr fontId="7"/>
  </si>
  <si>
    <t>令和6年度</t>
    <rPh sb="0" eb="2">
      <t>レイワ</t>
    </rPh>
    <rPh sb="3" eb="5">
      <t>ネンド</t>
    </rPh>
    <phoneticPr fontId="7"/>
  </si>
  <si>
    <t>令和7年度</t>
    <rPh sb="0" eb="2">
      <t>レイワ</t>
    </rPh>
    <rPh sb="3" eb="5">
      <t>ネンド</t>
    </rPh>
    <phoneticPr fontId="7"/>
  </si>
  <si>
    <t>令和8年度</t>
    <rPh sb="0" eb="2">
      <t>レイワ</t>
    </rPh>
    <rPh sb="3" eb="5">
      <t>ネンド</t>
    </rPh>
    <phoneticPr fontId="7"/>
  </si>
  <si>
    <t>令和9年度</t>
    <rPh sb="0" eb="2">
      <t>レイワ</t>
    </rPh>
    <rPh sb="3" eb="5">
      <t>ネンド</t>
    </rPh>
    <phoneticPr fontId="7"/>
  </si>
  <si>
    <t>令和10年度</t>
    <rPh sb="0" eb="2">
      <t>レイワ</t>
    </rPh>
    <rPh sb="4" eb="6">
      <t>ネンド</t>
    </rPh>
    <phoneticPr fontId="7"/>
  </si>
  <si>
    <t>令和11年度</t>
    <rPh sb="0" eb="2">
      <t>レイワ</t>
    </rPh>
    <rPh sb="4" eb="6">
      <t>ネンド</t>
    </rPh>
    <phoneticPr fontId="7"/>
  </si>
  <si>
    <t>令和12年度</t>
    <rPh sb="0" eb="2">
      <t>レイワ</t>
    </rPh>
    <rPh sb="4" eb="6">
      <t>ネンド</t>
    </rPh>
    <phoneticPr fontId="7"/>
  </si>
  <si>
    <t>令和13年度</t>
    <rPh sb="0" eb="2">
      <t>レイワ</t>
    </rPh>
    <rPh sb="4" eb="6">
      <t>ネンド</t>
    </rPh>
    <phoneticPr fontId="7"/>
  </si>
  <si>
    <t>令和14年度</t>
    <rPh sb="0" eb="2">
      <t>レイワ</t>
    </rPh>
    <rPh sb="4" eb="6">
      <t>ネンド</t>
    </rPh>
    <phoneticPr fontId="7"/>
  </si>
  <si>
    <t>令和15年度</t>
    <rPh sb="0" eb="2">
      <t>レイワ</t>
    </rPh>
    <rPh sb="4" eb="6">
      <t>ネンド</t>
    </rPh>
    <phoneticPr fontId="7"/>
  </si>
  <si>
    <t>令和16年度</t>
    <rPh sb="0" eb="2">
      <t>レイワ</t>
    </rPh>
    <rPh sb="4" eb="6">
      <t>ネンド</t>
    </rPh>
    <phoneticPr fontId="7"/>
  </si>
  <si>
    <t>令和17年度</t>
    <rPh sb="0" eb="2">
      <t>レイワ</t>
    </rPh>
    <rPh sb="4" eb="6">
      <t>ネンド</t>
    </rPh>
    <phoneticPr fontId="7"/>
  </si>
  <si>
    <t>令和18年度</t>
    <rPh sb="0" eb="2">
      <t>レイワ</t>
    </rPh>
    <rPh sb="4" eb="6">
      <t>ネンド</t>
    </rPh>
    <phoneticPr fontId="7"/>
  </si>
  <si>
    <t>令和19年度</t>
    <rPh sb="0" eb="2">
      <t>レイワ</t>
    </rPh>
    <rPh sb="4" eb="6">
      <t>ネンド</t>
    </rPh>
    <phoneticPr fontId="7"/>
  </si>
  <si>
    <t>令和20年度</t>
    <rPh sb="0" eb="2">
      <t>レイワ</t>
    </rPh>
    <rPh sb="4" eb="6">
      <t>ネンド</t>
    </rPh>
    <phoneticPr fontId="7"/>
  </si>
  <si>
    <t>令和21年度</t>
    <rPh sb="0" eb="2">
      <t>レイワ</t>
    </rPh>
    <rPh sb="4" eb="6">
      <t>ネンド</t>
    </rPh>
    <phoneticPr fontId="7"/>
  </si>
  <si>
    <t>令和22年度</t>
    <rPh sb="0" eb="2">
      <t>レイワ</t>
    </rPh>
    <rPh sb="4" eb="6">
      <t>ネンド</t>
    </rPh>
    <phoneticPr fontId="7"/>
  </si>
  <si>
    <t>令和23年度</t>
    <rPh sb="0" eb="2">
      <t>レイワ</t>
    </rPh>
    <rPh sb="4" eb="6">
      <t>ネンド</t>
    </rPh>
    <phoneticPr fontId="7"/>
  </si>
  <si>
    <t>令和24年度</t>
    <rPh sb="0" eb="2">
      <t>レイワ</t>
    </rPh>
    <rPh sb="4" eb="6">
      <t>ネンド</t>
    </rPh>
    <phoneticPr fontId="7"/>
  </si>
  <si>
    <t>令和25年度</t>
    <rPh sb="0" eb="2">
      <t>レイワ</t>
    </rPh>
    <rPh sb="4" eb="6">
      <t>ネンド</t>
    </rPh>
    <phoneticPr fontId="7"/>
  </si>
  <si>
    <t>令和26年度</t>
    <rPh sb="0" eb="2">
      <t>レイワ</t>
    </rPh>
    <rPh sb="4" eb="6">
      <t>ネンド</t>
    </rPh>
    <phoneticPr fontId="7"/>
  </si>
  <si>
    <t>令和27年度</t>
    <rPh sb="0" eb="2">
      <t>レイワ</t>
    </rPh>
    <rPh sb="4" eb="6">
      <t>ネンド</t>
    </rPh>
    <phoneticPr fontId="7"/>
  </si>
  <si>
    <t>令和28年度</t>
    <rPh sb="0" eb="2">
      <t>レイワ</t>
    </rPh>
    <rPh sb="4" eb="6">
      <t>ネンド</t>
    </rPh>
    <phoneticPr fontId="7"/>
  </si>
  <si>
    <t>令和29年度</t>
    <rPh sb="0" eb="2">
      <t>レイワ</t>
    </rPh>
    <rPh sb="4" eb="6">
      <t>ネンド</t>
    </rPh>
    <phoneticPr fontId="7"/>
  </si>
  <si>
    <t>令和30年度</t>
    <rPh sb="0" eb="2">
      <t>レイワ</t>
    </rPh>
    <rPh sb="4" eb="6">
      <t>ネンド</t>
    </rPh>
    <phoneticPr fontId="7"/>
  </si>
  <si>
    <r>
      <t xml:space="preserve">入学金
</t>
    </r>
    <r>
      <rPr>
        <b/>
        <sz val="12"/>
        <color rgb="FFFF0000"/>
        <rFont val="ＭＳ ゴシック"/>
        <family val="3"/>
        <charset val="128"/>
      </rPr>
      <t>（特待制度注意）</t>
    </r>
    <rPh sb="0" eb="3">
      <t>ニュウガクキン</t>
    </rPh>
    <rPh sb="5" eb="7">
      <t>トクタイ</t>
    </rPh>
    <rPh sb="7" eb="9">
      <t>セイド</t>
    </rPh>
    <rPh sb="9" eb="11">
      <t>チュウイ</t>
    </rPh>
    <phoneticPr fontId="7"/>
  </si>
  <si>
    <t>厚生労働省</t>
    <rPh sb="0" eb="2">
      <t>コウセイ</t>
    </rPh>
    <rPh sb="2" eb="5">
      <t>ロウドウショウ</t>
    </rPh>
    <phoneticPr fontId="7"/>
  </si>
  <si>
    <t>その他公立学校を設置する設置者</t>
    <rPh sb="2" eb="3">
      <t>タ</t>
    </rPh>
    <rPh sb="3" eb="5">
      <t>コウリツ</t>
    </rPh>
    <rPh sb="5" eb="7">
      <t>ガッコウ</t>
    </rPh>
    <rPh sb="8" eb="10">
      <t>セッチ</t>
    </rPh>
    <rPh sb="12" eb="15">
      <t>セッチシャ</t>
    </rPh>
    <phoneticPr fontId="7"/>
  </si>
  <si>
    <t>その他私立学校を設置する設置者</t>
    <rPh sb="2" eb="3">
      <t>タ</t>
    </rPh>
    <rPh sb="3" eb="5">
      <t>シリツ</t>
    </rPh>
    <rPh sb="5" eb="7">
      <t>ガッコウ</t>
    </rPh>
    <rPh sb="8" eb="10">
      <t>セッチ</t>
    </rPh>
    <rPh sb="12" eb="15">
      <t>セッチシャ</t>
    </rPh>
    <phoneticPr fontId="7"/>
  </si>
  <si>
    <t>チェック事項</t>
    <rPh sb="4" eb="6">
      <t>ジコウ</t>
    </rPh>
    <phoneticPr fontId="7"/>
  </si>
  <si>
    <t>留意点</t>
    <rPh sb="0" eb="3">
      <t>リュウイテン</t>
    </rPh>
    <phoneticPr fontId="7"/>
  </si>
  <si>
    <t>ファイルの作成</t>
    <rPh sb="5" eb="7">
      <t>サクセイ</t>
    </rPh>
    <phoneticPr fontId="7"/>
  </si>
  <si>
    <t>総計</t>
    <rPh sb="0" eb="2">
      <t>ソウケイ</t>
    </rPh>
    <phoneticPr fontId="7"/>
  </si>
  <si>
    <t>交付・返還額確認</t>
    <rPh sb="0" eb="2">
      <t>コウフ</t>
    </rPh>
    <rPh sb="3" eb="5">
      <t>ヘンカン</t>
    </rPh>
    <rPh sb="5" eb="6">
      <t>ガク</t>
    </rPh>
    <rPh sb="6" eb="8">
      <t>カクニン</t>
    </rPh>
    <phoneticPr fontId="7"/>
  </si>
  <si>
    <t>学部＆昼夜の境目</t>
    <rPh sb="0" eb="2">
      <t>ガクブ</t>
    </rPh>
    <rPh sb="3" eb="5">
      <t>チュウヤ</t>
    </rPh>
    <rPh sb="6" eb="8">
      <t>サカイメ</t>
    </rPh>
    <phoneticPr fontId="7"/>
  </si>
  <si>
    <t>学部＆昼夜</t>
    <rPh sb="0" eb="2">
      <t>ガクブ</t>
    </rPh>
    <rPh sb="3" eb="5">
      <t>チュウヤ</t>
    </rPh>
    <phoneticPr fontId="7"/>
  </si>
  <si>
    <t>J50</t>
    <phoneticPr fontId="7"/>
  </si>
  <si>
    <t>法人名（設置者名）</t>
    <rPh sb="0" eb="2">
      <t>ホウジン</t>
    </rPh>
    <rPh sb="2" eb="3">
      <t>メイ</t>
    </rPh>
    <rPh sb="4" eb="8">
      <t>セッチシャメイ</t>
    </rPh>
    <phoneticPr fontId="7"/>
  </si>
  <si>
    <t>合　　計</t>
    <rPh sb="0" eb="1">
      <t>ゴウ</t>
    </rPh>
    <rPh sb="3" eb="4">
      <t>ケイ</t>
    </rPh>
    <phoneticPr fontId="7"/>
  </si>
  <si>
    <t>学部・学科名</t>
    <rPh sb="0" eb="2">
      <t>ガクブ</t>
    </rPh>
    <rPh sb="3" eb="5">
      <t>ガッカ</t>
    </rPh>
    <rPh sb="5" eb="6">
      <t>メイ</t>
    </rPh>
    <phoneticPr fontId="7"/>
  </si>
  <si>
    <t>申請業務</t>
    <rPh sb="0" eb="2">
      <t>シンセイ</t>
    </rPh>
    <rPh sb="2" eb="4">
      <t>ギョウム</t>
    </rPh>
    <phoneticPr fontId="7"/>
  </si>
  <si>
    <t>実人数</t>
    <rPh sb="0" eb="1">
      <t>ジツ</t>
    </rPh>
    <rPh sb="1" eb="3">
      <t>ニンズウ</t>
    </rPh>
    <phoneticPr fontId="7"/>
  </si>
  <si>
    <t>東西大学</t>
    <rPh sb="0" eb="2">
      <t>トウザイ</t>
    </rPh>
    <rPh sb="2" eb="4">
      <t>ダイガク</t>
    </rPh>
    <phoneticPr fontId="7"/>
  </si>
  <si>
    <t>東西学園</t>
    <rPh sb="0" eb="2">
      <t>トウザイ</t>
    </rPh>
    <rPh sb="2" eb="4">
      <t>ガクエン</t>
    </rPh>
    <phoneticPr fontId="7"/>
  </si>
  <si>
    <r>
      <t xml:space="preserve">昼夜区分
</t>
    </r>
    <r>
      <rPr>
        <b/>
        <sz val="9"/>
        <color rgb="FFFF0000"/>
        <rFont val="ＭＳ ゴシック"/>
        <family val="3"/>
        <charset val="128"/>
      </rPr>
      <t>(半角)</t>
    </r>
    <rPh sb="0" eb="2">
      <t>チュウヤ</t>
    </rPh>
    <rPh sb="2" eb="4">
      <t>クブン</t>
    </rPh>
    <rPh sb="6" eb="8">
      <t>ハンカク</t>
    </rPh>
    <phoneticPr fontId="7"/>
  </si>
  <si>
    <r>
      <t xml:space="preserve">学部等
コード
</t>
    </r>
    <r>
      <rPr>
        <b/>
        <sz val="10"/>
        <color rgb="FFFF0000"/>
        <rFont val="ＭＳ ゴシック"/>
        <family val="3"/>
        <charset val="128"/>
      </rPr>
      <t>半角3桁</t>
    </r>
    <rPh sb="0" eb="2">
      <t>ガクブ</t>
    </rPh>
    <rPh sb="2" eb="3">
      <t>トウ</t>
    </rPh>
    <rPh sb="9" eb="11">
      <t>ハンカク</t>
    </rPh>
    <rPh sb="12" eb="13">
      <t>ケタ</t>
    </rPh>
    <phoneticPr fontId="7"/>
  </si>
  <si>
    <r>
      <rPr>
        <sz val="9"/>
        <rFont val="ＭＳ ゴシック"/>
        <family val="3"/>
        <charset val="128"/>
      </rPr>
      <t>(大学のみ)</t>
    </r>
    <r>
      <rPr>
        <sz val="11"/>
        <rFont val="ＭＳ ゴシック"/>
        <family val="3"/>
        <charset val="128"/>
      </rPr>
      <t xml:space="preserve">
学科等
コード
</t>
    </r>
    <r>
      <rPr>
        <b/>
        <sz val="10"/>
        <color rgb="FFFF0000"/>
        <rFont val="ＭＳ ゴシック"/>
        <family val="3"/>
        <charset val="128"/>
      </rPr>
      <t>半角5桁</t>
    </r>
    <rPh sb="1" eb="3">
      <t>ダイガク</t>
    </rPh>
    <rPh sb="7" eb="9">
      <t>ガッカ</t>
    </rPh>
    <rPh sb="9" eb="10">
      <t>トウ</t>
    </rPh>
    <rPh sb="16" eb="18">
      <t>ハンカク</t>
    </rPh>
    <rPh sb="19" eb="20">
      <t>ケタ</t>
    </rPh>
    <phoneticPr fontId="7"/>
  </si>
  <si>
    <t xml:space="preserve"> 1:昼間
 2:夜間
 3:第三部
 4:通信</t>
    <rPh sb="3" eb="5">
      <t>チュウカン</t>
    </rPh>
    <rPh sb="9" eb="11">
      <t>ヤカン</t>
    </rPh>
    <rPh sb="15" eb="16">
      <t>ダイ</t>
    </rPh>
    <phoneticPr fontId="7"/>
  </si>
  <si>
    <t>支援区分</t>
    <rPh sb="0" eb="2">
      <t>シエン</t>
    </rPh>
    <rPh sb="2" eb="4">
      <t>クブン</t>
    </rPh>
    <phoneticPr fontId="7"/>
  </si>
  <si>
    <t>満額</t>
    <rPh sb="0" eb="2">
      <t>マンガク</t>
    </rPh>
    <phoneticPr fontId="7"/>
  </si>
  <si>
    <t>専門学校</t>
    <phoneticPr fontId="7"/>
  </si>
  <si>
    <t>専門学校（昼間）</t>
    <rPh sb="5" eb="7">
      <t>ヒルマ</t>
    </rPh>
    <phoneticPr fontId="7"/>
  </si>
  <si>
    <t>私立専門学校1</t>
    <rPh sb="0" eb="2">
      <t>シリツ</t>
    </rPh>
    <phoneticPr fontId="7"/>
  </si>
  <si>
    <t>専門学校（夜間）</t>
    <rPh sb="5" eb="7">
      <t>ヤカン</t>
    </rPh>
    <phoneticPr fontId="7"/>
  </si>
  <si>
    <t>私立専門学校2</t>
    <rPh sb="0" eb="2">
      <t>シリツ</t>
    </rPh>
    <phoneticPr fontId="7"/>
  </si>
  <si>
    <t>専門学校（通信）</t>
    <rPh sb="5" eb="7">
      <t>ツウシン</t>
    </rPh>
    <phoneticPr fontId="7"/>
  </si>
  <si>
    <t>私立専門学校4</t>
    <rPh sb="0" eb="2">
      <t>シリツ</t>
    </rPh>
    <phoneticPr fontId="7"/>
  </si>
  <si>
    <t>国立専門学校1</t>
    <phoneticPr fontId="7"/>
  </si>
  <si>
    <t>国立専門学校2</t>
    <phoneticPr fontId="7"/>
  </si>
  <si>
    <t>国立専門学校4</t>
    <phoneticPr fontId="7"/>
  </si>
  <si>
    <t>公立専門学校1</t>
    <phoneticPr fontId="7"/>
  </si>
  <si>
    <t>公立専門学校2</t>
    <phoneticPr fontId="7"/>
  </si>
  <si>
    <t>公立専門学校4</t>
    <phoneticPr fontId="7"/>
  </si>
  <si>
    <t>公立専門学校2</t>
    <phoneticPr fontId="7"/>
  </si>
  <si>
    <r>
      <t xml:space="preserve">学部名
（短大･高専･専門は学科名）
</t>
    </r>
    <r>
      <rPr>
        <b/>
        <sz val="11"/>
        <color rgb="FFFF0000"/>
        <rFont val="ＭＳ ゴシック"/>
        <family val="3"/>
        <charset val="128"/>
      </rPr>
      <t>※同一学部・学科は
「固めて」入力</t>
    </r>
    <rPh sb="0" eb="2">
      <t>ガクブ</t>
    </rPh>
    <rPh sb="2" eb="3">
      <t>メイ</t>
    </rPh>
    <rPh sb="5" eb="7">
      <t>タンダイ</t>
    </rPh>
    <rPh sb="8" eb="10">
      <t>コウセン</t>
    </rPh>
    <rPh sb="11" eb="13">
      <t>センモン</t>
    </rPh>
    <rPh sb="14" eb="16">
      <t>ガッカ</t>
    </rPh>
    <rPh sb="16" eb="17">
      <t>メイ</t>
    </rPh>
    <rPh sb="21" eb="23">
      <t>ドウイツ</t>
    </rPh>
    <rPh sb="23" eb="25">
      <t>ガクブ</t>
    </rPh>
    <rPh sb="26" eb="28">
      <t>ガッカ</t>
    </rPh>
    <rPh sb="31" eb="32">
      <t>カタ</t>
    </rPh>
    <rPh sb="35" eb="37">
      <t>ニュウリョク</t>
    </rPh>
    <phoneticPr fontId="7"/>
  </si>
  <si>
    <r>
      <rPr>
        <sz val="9"/>
        <rFont val="ＭＳ ゴシック"/>
        <family val="3"/>
        <charset val="128"/>
      </rPr>
      <t>（大学のみ）</t>
    </r>
    <r>
      <rPr>
        <sz val="11"/>
        <rFont val="ＭＳ ゴシック"/>
        <family val="3"/>
        <charset val="128"/>
      </rPr>
      <t xml:space="preserve">
大学学科名
（短大･高専･専門は記載不要）</t>
    </r>
    <rPh sb="1" eb="3">
      <t>ダイガク</t>
    </rPh>
    <rPh sb="7" eb="9">
      <t>ダイガク</t>
    </rPh>
    <rPh sb="9" eb="11">
      <t>ガッカ</t>
    </rPh>
    <rPh sb="11" eb="12">
      <t>メイ</t>
    </rPh>
    <rPh sb="17" eb="19">
      <t>コウセン</t>
    </rPh>
    <rPh sb="20" eb="22">
      <t>センモン</t>
    </rPh>
    <rPh sb="23" eb="25">
      <t>キサイ</t>
    </rPh>
    <rPh sb="25" eb="27">
      <t>フヨウ</t>
    </rPh>
    <phoneticPr fontId="7"/>
  </si>
  <si>
    <t>学部
順番
番号</t>
    <rPh sb="0" eb="2">
      <t>ガクブ</t>
    </rPh>
    <rPh sb="3" eb="5">
      <t>ジュンバン</t>
    </rPh>
    <rPh sb="6" eb="8">
      <t>バンゴウ</t>
    </rPh>
    <phoneticPr fontId="7"/>
  </si>
  <si>
    <t>令和2事業年度</t>
    <rPh sb="0" eb="2">
      <t>レイワ</t>
    </rPh>
    <rPh sb="3" eb="5">
      <t>ジギョウ</t>
    </rPh>
    <rPh sb="5" eb="7">
      <t>ネンド</t>
    </rPh>
    <phoneticPr fontId="7"/>
  </si>
  <si>
    <t>令和3事業年度</t>
    <rPh sb="0" eb="2">
      <t>レイワ</t>
    </rPh>
    <rPh sb="3" eb="5">
      <t>ジギョウ</t>
    </rPh>
    <rPh sb="5" eb="7">
      <t>ネンド</t>
    </rPh>
    <phoneticPr fontId="7"/>
  </si>
  <si>
    <t>令和4事業年度</t>
    <rPh sb="0" eb="2">
      <t>レイワ</t>
    </rPh>
    <rPh sb="3" eb="5">
      <t>ジギョウ</t>
    </rPh>
    <rPh sb="5" eb="7">
      <t>ネンド</t>
    </rPh>
    <phoneticPr fontId="7"/>
  </si>
  <si>
    <t>令和5事業年度</t>
    <rPh sb="0" eb="2">
      <t>レイワ</t>
    </rPh>
    <rPh sb="3" eb="5">
      <t>ジギョウ</t>
    </rPh>
    <rPh sb="5" eb="7">
      <t>ネンド</t>
    </rPh>
    <phoneticPr fontId="7"/>
  </si>
  <si>
    <t>令和6事業年度</t>
    <rPh sb="0" eb="2">
      <t>レイワ</t>
    </rPh>
    <rPh sb="3" eb="5">
      <t>ジギョウ</t>
    </rPh>
    <rPh sb="5" eb="7">
      <t>ネンド</t>
    </rPh>
    <phoneticPr fontId="7"/>
  </si>
  <si>
    <t>令和7事業年度</t>
    <rPh sb="0" eb="2">
      <t>レイワ</t>
    </rPh>
    <rPh sb="3" eb="5">
      <t>ジギョウ</t>
    </rPh>
    <rPh sb="5" eb="7">
      <t>ネンド</t>
    </rPh>
    <phoneticPr fontId="7"/>
  </si>
  <si>
    <t>令和8事業年度</t>
    <rPh sb="0" eb="2">
      <t>レイワ</t>
    </rPh>
    <rPh sb="3" eb="5">
      <t>ジギョウ</t>
    </rPh>
    <rPh sb="5" eb="7">
      <t>ネンド</t>
    </rPh>
    <phoneticPr fontId="7"/>
  </si>
  <si>
    <t>令和9事業年度</t>
    <rPh sb="0" eb="2">
      <t>レイワ</t>
    </rPh>
    <rPh sb="3" eb="5">
      <t>ジギョウ</t>
    </rPh>
    <rPh sb="5" eb="7">
      <t>ネンド</t>
    </rPh>
    <phoneticPr fontId="7"/>
  </si>
  <si>
    <t>令和10事業年度</t>
    <rPh sb="0" eb="2">
      <t>レイワ</t>
    </rPh>
    <rPh sb="4" eb="6">
      <t>ジギョウ</t>
    </rPh>
    <rPh sb="6" eb="8">
      <t>ネンド</t>
    </rPh>
    <phoneticPr fontId="7"/>
  </si>
  <si>
    <t>令和11事業年度</t>
    <rPh sb="0" eb="2">
      <t>レイワ</t>
    </rPh>
    <rPh sb="4" eb="6">
      <t>ジギョウ</t>
    </rPh>
    <rPh sb="6" eb="8">
      <t>ネンド</t>
    </rPh>
    <phoneticPr fontId="7"/>
  </si>
  <si>
    <t>令和12事業年度</t>
    <rPh sb="0" eb="2">
      <t>レイワ</t>
    </rPh>
    <rPh sb="4" eb="6">
      <t>ジギョウ</t>
    </rPh>
    <rPh sb="6" eb="8">
      <t>ネンド</t>
    </rPh>
    <phoneticPr fontId="7"/>
  </si>
  <si>
    <t>令和13事業年度</t>
    <rPh sb="0" eb="2">
      <t>レイワ</t>
    </rPh>
    <rPh sb="4" eb="6">
      <t>ジギョウ</t>
    </rPh>
    <rPh sb="6" eb="8">
      <t>ネンド</t>
    </rPh>
    <phoneticPr fontId="7"/>
  </si>
  <si>
    <t>令和14事業年度</t>
    <rPh sb="0" eb="2">
      <t>レイワ</t>
    </rPh>
    <rPh sb="4" eb="6">
      <t>ジギョウ</t>
    </rPh>
    <rPh sb="6" eb="8">
      <t>ネンド</t>
    </rPh>
    <phoneticPr fontId="7"/>
  </si>
  <si>
    <t>令和15事業年度</t>
    <rPh sb="0" eb="2">
      <t>レイワ</t>
    </rPh>
    <rPh sb="4" eb="6">
      <t>ジギョウ</t>
    </rPh>
    <rPh sb="6" eb="8">
      <t>ネンド</t>
    </rPh>
    <phoneticPr fontId="7"/>
  </si>
  <si>
    <t>令和16事業年度</t>
    <rPh sb="0" eb="2">
      <t>レイワ</t>
    </rPh>
    <rPh sb="4" eb="6">
      <t>ジギョウ</t>
    </rPh>
    <rPh sb="6" eb="8">
      <t>ネンド</t>
    </rPh>
    <phoneticPr fontId="7"/>
  </si>
  <si>
    <t>令和17事業年度</t>
    <rPh sb="0" eb="2">
      <t>レイワ</t>
    </rPh>
    <rPh sb="4" eb="6">
      <t>ジギョウ</t>
    </rPh>
    <rPh sb="6" eb="8">
      <t>ネンド</t>
    </rPh>
    <phoneticPr fontId="7"/>
  </si>
  <si>
    <t>令和18事業年度</t>
    <rPh sb="0" eb="2">
      <t>レイワ</t>
    </rPh>
    <rPh sb="4" eb="6">
      <t>ジギョウ</t>
    </rPh>
    <rPh sb="6" eb="8">
      <t>ネンド</t>
    </rPh>
    <phoneticPr fontId="7"/>
  </si>
  <si>
    <t>令和19事業年度</t>
    <rPh sb="0" eb="2">
      <t>レイワ</t>
    </rPh>
    <rPh sb="4" eb="6">
      <t>ジギョウ</t>
    </rPh>
    <rPh sb="6" eb="8">
      <t>ネンド</t>
    </rPh>
    <phoneticPr fontId="7"/>
  </si>
  <si>
    <t>令和20事業年度</t>
    <rPh sb="0" eb="2">
      <t>レイワ</t>
    </rPh>
    <rPh sb="4" eb="6">
      <t>ジギョウ</t>
    </rPh>
    <rPh sb="6" eb="8">
      <t>ネンド</t>
    </rPh>
    <phoneticPr fontId="7"/>
  </si>
  <si>
    <t>令和21事業年度</t>
    <rPh sb="0" eb="2">
      <t>レイワ</t>
    </rPh>
    <rPh sb="4" eb="6">
      <t>ジギョウ</t>
    </rPh>
    <rPh sb="6" eb="8">
      <t>ネンド</t>
    </rPh>
    <phoneticPr fontId="7"/>
  </si>
  <si>
    <t>令和22事業年度</t>
    <rPh sb="0" eb="2">
      <t>レイワ</t>
    </rPh>
    <rPh sb="4" eb="6">
      <t>ジギョウ</t>
    </rPh>
    <rPh sb="6" eb="8">
      <t>ネンド</t>
    </rPh>
    <phoneticPr fontId="7"/>
  </si>
  <si>
    <t>令和23事業年度</t>
    <rPh sb="0" eb="2">
      <t>レイワ</t>
    </rPh>
    <rPh sb="4" eb="6">
      <t>ジギョウ</t>
    </rPh>
    <rPh sb="6" eb="8">
      <t>ネンド</t>
    </rPh>
    <phoneticPr fontId="7"/>
  </si>
  <si>
    <t>令和24事業年度</t>
    <rPh sb="0" eb="2">
      <t>レイワ</t>
    </rPh>
    <rPh sb="4" eb="6">
      <t>ジギョウ</t>
    </rPh>
    <rPh sb="6" eb="8">
      <t>ネンド</t>
    </rPh>
    <phoneticPr fontId="7"/>
  </si>
  <si>
    <t>令和25事業年度</t>
    <rPh sb="0" eb="2">
      <t>レイワ</t>
    </rPh>
    <rPh sb="4" eb="6">
      <t>ジギョウ</t>
    </rPh>
    <rPh sb="6" eb="8">
      <t>ネンド</t>
    </rPh>
    <phoneticPr fontId="7"/>
  </si>
  <si>
    <t>令和26事業年度</t>
    <rPh sb="0" eb="2">
      <t>レイワ</t>
    </rPh>
    <rPh sb="4" eb="6">
      <t>ジギョウ</t>
    </rPh>
    <rPh sb="6" eb="8">
      <t>ネンド</t>
    </rPh>
    <phoneticPr fontId="7"/>
  </si>
  <si>
    <t>令和27事業年度</t>
    <rPh sb="0" eb="2">
      <t>レイワ</t>
    </rPh>
    <rPh sb="4" eb="6">
      <t>ジギョウ</t>
    </rPh>
    <rPh sb="6" eb="8">
      <t>ネンド</t>
    </rPh>
    <phoneticPr fontId="7"/>
  </si>
  <si>
    <t>令和28事業年度</t>
    <rPh sb="0" eb="2">
      <t>レイワ</t>
    </rPh>
    <rPh sb="4" eb="6">
      <t>ジギョウ</t>
    </rPh>
    <rPh sb="6" eb="8">
      <t>ネンド</t>
    </rPh>
    <phoneticPr fontId="7"/>
  </si>
  <si>
    <t>令和29事業年度</t>
    <rPh sb="0" eb="2">
      <t>レイワ</t>
    </rPh>
    <rPh sb="4" eb="6">
      <t>ジギョウ</t>
    </rPh>
    <rPh sb="6" eb="8">
      <t>ネンド</t>
    </rPh>
    <phoneticPr fontId="7"/>
  </si>
  <si>
    <t>令和30事業年度</t>
    <rPh sb="0" eb="2">
      <t>レイワ</t>
    </rPh>
    <rPh sb="4" eb="6">
      <t>ジギョウ</t>
    </rPh>
    <rPh sb="6" eb="8">
      <t>ネンド</t>
    </rPh>
    <phoneticPr fontId="7"/>
  </si>
  <si>
    <t>和暦2</t>
    <rPh sb="0" eb="2">
      <t>ワレキ</t>
    </rPh>
    <phoneticPr fontId="7"/>
  </si>
  <si>
    <t>都道府県、市町村</t>
    <rPh sb="0" eb="4">
      <t>トドウフケン</t>
    </rPh>
    <rPh sb="5" eb="8">
      <t>シチョウソン</t>
    </rPh>
    <phoneticPr fontId="7"/>
  </si>
  <si>
    <t>(違いがない場合は
入力不要)</t>
    <phoneticPr fontId="7"/>
  </si>
  <si>
    <t>チェック</t>
    <phoneticPr fontId="7"/>
  </si>
  <si>
    <t>学校コード文字数</t>
    <rPh sb="0" eb="2">
      <t>ガッコウ</t>
    </rPh>
    <rPh sb="5" eb="8">
      <t>モジスウ</t>
    </rPh>
    <phoneticPr fontId="7"/>
  </si>
  <si>
    <t>国立大学</t>
    <rPh sb="0" eb="2">
      <t>コクリツ</t>
    </rPh>
    <rPh sb="2" eb="4">
      <t>ダイガク</t>
    </rPh>
    <phoneticPr fontId="7"/>
  </si>
  <si>
    <t>国立短期大学</t>
    <rPh sb="0" eb="2">
      <t>コクリツ</t>
    </rPh>
    <phoneticPr fontId="7"/>
  </si>
  <si>
    <t>国立高等専門学校</t>
    <rPh sb="0" eb="2">
      <t>コクリツ</t>
    </rPh>
    <phoneticPr fontId="7"/>
  </si>
  <si>
    <t>国立専門学校</t>
    <rPh sb="0" eb="2">
      <t>コクリツ</t>
    </rPh>
    <phoneticPr fontId="7"/>
  </si>
  <si>
    <t>公立大学</t>
    <rPh sb="0" eb="2">
      <t>コウリツ</t>
    </rPh>
    <rPh sb="2" eb="4">
      <t>ダイガク</t>
    </rPh>
    <phoneticPr fontId="7"/>
  </si>
  <si>
    <t>公立短期大学</t>
    <rPh sb="0" eb="2">
      <t>コウリツ</t>
    </rPh>
    <phoneticPr fontId="7"/>
  </si>
  <si>
    <t>公立高等専門学校</t>
    <rPh sb="0" eb="2">
      <t>コウリツ</t>
    </rPh>
    <phoneticPr fontId="7"/>
  </si>
  <si>
    <t>公立専門学校</t>
    <rPh sb="0" eb="2">
      <t>コウリツ</t>
    </rPh>
    <phoneticPr fontId="7"/>
  </si>
  <si>
    <t>私立大学</t>
    <rPh sb="0" eb="2">
      <t>シリツ</t>
    </rPh>
    <rPh sb="2" eb="4">
      <t>ダイガク</t>
    </rPh>
    <phoneticPr fontId="7"/>
  </si>
  <si>
    <t>私立短期大学</t>
    <rPh sb="0" eb="2">
      <t>シリツ</t>
    </rPh>
    <phoneticPr fontId="7"/>
  </si>
  <si>
    <t>私立高等専門学校</t>
    <rPh sb="0" eb="2">
      <t>シリツ</t>
    </rPh>
    <phoneticPr fontId="7"/>
  </si>
  <si>
    <t>私立専門学校</t>
    <rPh sb="0" eb="2">
      <t>シリツ</t>
    </rPh>
    <phoneticPr fontId="7"/>
  </si>
  <si>
    <t>学校コード
文字数</t>
    <rPh sb="0" eb="2">
      <t>ガッコウ</t>
    </rPh>
    <rPh sb="6" eb="9">
      <t>モジスウ</t>
    </rPh>
    <phoneticPr fontId="7"/>
  </si>
  <si>
    <t>同一学科・同一昼夜
での専攻･コース等
での授業料･入学金
の違い又は学年別､
学生等の事情での
金額の違い</t>
    <rPh sb="0" eb="2">
      <t>ドウイツ</t>
    </rPh>
    <rPh sb="2" eb="4">
      <t>ガッカ</t>
    </rPh>
    <rPh sb="5" eb="7">
      <t>ドウイツ</t>
    </rPh>
    <rPh sb="7" eb="9">
      <t>チュウヤ</t>
    </rPh>
    <rPh sb="12" eb="14">
      <t>センコウ</t>
    </rPh>
    <rPh sb="18" eb="19">
      <t>トウ</t>
    </rPh>
    <rPh sb="22" eb="25">
      <t>ジュギョウリョウ</t>
    </rPh>
    <rPh sb="26" eb="29">
      <t>ニュウガクキン</t>
    </rPh>
    <rPh sb="31" eb="32">
      <t>チガ</t>
    </rPh>
    <rPh sb="33" eb="34">
      <t>マタ</t>
    </rPh>
    <rPh sb="35" eb="38">
      <t>ガクネンベツ</t>
    </rPh>
    <rPh sb="40" eb="42">
      <t>ガクセイ</t>
    </rPh>
    <rPh sb="42" eb="43">
      <t>トウ</t>
    </rPh>
    <rPh sb="44" eb="46">
      <t>ジジョウ</t>
    </rPh>
    <rPh sb="49" eb="51">
      <t>キンガク</t>
    </rPh>
    <rPh sb="52" eb="53">
      <t>チガ</t>
    </rPh>
    <phoneticPr fontId="7"/>
  </si>
  <si>
    <t>金　額</t>
    <rPh sb="0" eb="1">
      <t>カネ</t>
    </rPh>
    <rPh sb="2" eb="3">
      <t>ガク</t>
    </rPh>
    <phoneticPr fontId="68"/>
  </si>
  <si>
    <t>表示
セル</t>
    <rPh sb="0" eb="2">
      <t>ヒョウジ</t>
    </rPh>
    <phoneticPr fontId="68"/>
  </si>
  <si>
    <t>事　　項</t>
    <rPh sb="0" eb="1">
      <t>コト</t>
    </rPh>
    <rPh sb="3" eb="4">
      <t>コウ</t>
    </rPh>
    <phoneticPr fontId="68"/>
  </si>
  <si>
    <t>番号</t>
    <rPh sb="0" eb="2">
      <t>バンゴウ</t>
    </rPh>
    <phoneticPr fontId="68"/>
  </si>
  <si>
    <t>←削除不可</t>
    <rPh sb="1" eb="3">
      <t>サクジョ</t>
    </rPh>
    <rPh sb="3" eb="5">
      <t>フカ</t>
    </rPh>
    <phoneticPr fontId="68"/>
  </si>
  <si>
    <t>J90</t>
    <phoneticPr fontId="68"/>
  </si>
  <si>
    <t>入力
必須</t>
    <rPh sb="0" eb="2">
      <t>ニュウリョク</t>
    </rPh>
    <rPh sb="3" eb="5">
      <t>ヒッス</t>
    </rPh>
    <phoneticPr fontId="7"/>
  </si>
  <si>
    <t>半期分の上限</t>
    <rPh sb="0" eb="2">
      <t>ハンキ</t>
    </rPh>
    <rPh sb="2" eb="3">
      <t>ブン</t>
    </rPh>
    <rPh sb="4" eb="6">
      <t>ジョウゲン</t>
    </rPh>
    <phoneticPr fontId="7"/>
  </si>
  <si>
    <t>休学・留学用</t>
    <rPh sb="0" eb="2">
      <t>キュウガク</t>
    </rPh>
    <rPh sb="3" eb="5">
      <t>リュウガク</t>
    </rPh>
    <rPh sb="5" eb="6">
      <t>ヨウ</t>
    </rPh>
    <phoneticPr fontId="7"/>
  </si>
  <si>
    <t>　作成中のトラブルに対応するため、予備のファイルを作成することを強くお勧めします。</t>
    <rPh sb="1" eb="4">
      <t>サクセイチュウ</t>
    </rPh>
    <rPh sb="10" eb="12">
      <t>タイオウ</t>
    </rPh>
    <rPh sb="17" eb="19">
      <t>ヨビ</t>
    </rPh>
    <rPh sb="25" eb="27">
      <t>サクセイ</t>
    </rPh>
    <rPh sb="32" eb="33">
      <t>ツヨ</t>
    </rPh>
    <rPh sb="35" eb="36">
      <t>スス</t>
    </rPh>
    <phoneticPr fontId="68"/>
  </si>
  <si>
    <t>　シートの名称変更・削除は絶対に行わないでください。</t>
    <rPh sb="5" eb="7">
      <t>メイショウ</t>
    </rPh>
    <rPh sb="7" eb="9">
      <t>ヘンコウ</t>
    </rPh>
    <rPh sb="10" eb="12">
      <t>サクジョ</t>
    </rPh>
    <rPh sb="13" eb="15">
      <t>ゼッタイ</t>
    </rPh>
    <rPh sb="16" eb="17">
      <t>オコナ</t>
    </rPh>
    <phoneticPr fontId="7"/>
  </si>
  <si>
    <t>　ファイルにあるシートは配布時のまま使用し、絶対に「非表示」としないでください。</t>
    <rPh sb="12" eb="14">
      <t>ハイフ</t>
    </rPh>
    <rPh sb="14" eb="15">
      <t>ジ</t>
    </rPh>
    <rPh sb="18" eb="20">
      <t>シヨウ</t>
    </rPh>
    <rPh sb="22" eb="24">
      <t>ゼッタイ</t>
    </rPh>
    <rPh sb="26" eb="29">
      <t>ヒヒョウジ</t>
    </rPh>
    <phoneticPr fontId="7"/>
  </si>
  <si>
    <t>　学部・学科の名称は、学則・寄附行為などに定められた正式名称を入力してください。</t>
    <rPh sb="1" eb="3">
      <t>ガクブ</t>
    </rPh>
    <rPh sb="4" eb="6">
      <t>ガッカ</t>
    </rPh>
    <rPh sb="7" eb="9">
      <t>メイショウ</t>
    </rPh>
    <rPh sb="11" eb="13">
      <t>ガクソク</t>
    </rPh>
    <rPh sb="21" eb="22">
      <t>サダ</t>
    </rPh>
    <rPh sb="26" eb="28">
      <t>セイシキ</t>
    </rPh>
    <rPh sb="28" eb="30">
      <t>メイショウ</t>
    </rPh>
    <rPh sb="31" eb="33">
      <t>ニュウリョク</t>
    </rPh>
    <phoneticPr fontId="68"/>
  </si>
  <si>
    <t>　「入力必須」の列の情報・数値は減免額算出で使用されることもあるので、必ず入力の確認をしてください。</t>
    <rPh sb="2" eb="4">
      <t>ニュウリョク</t>
    </rPh>
    <rPh sb="4" eb="6">
      <t>ヒッス</t>
    </rPh>
    <rPh sb="8" eb="9">
      <t>レツ</t>
    </rPh>
    <rPh sb="10" eb="12">
      <t>ジョウホウ</t>
    </rPh>
    <rPh sb="13" eb="15">
      <t>スウチ</t>
    </rPh>
    <rPh sb="16" eb="18">
      <t>ゲンメン</t>
    </rPh>
    <rPh sb="18" eb="19">
      <t>ガク</t>
    </rPh>
    <rPh sb="19" eb="21">
      <t>サンシュツ</t>
    </rPh>
    <rPh sb="22" eb="24">
      <t>シヨウ</t>
    </rPh>
    <rPh sb="35" eb="36">
      <t>カナラ</t>
    </rPh>
    <rPh sb="37" eb="39">
      <t>ニュウリョク</t>
    </rPh>
    <rPh sb="40" eb="42">
      <t>カクニン</t>
    </rPh>
    <phoneticPr fontId="68"/>
  </si>
  <si>
    <t>　エクセルの「セルの切り取り」は減免額算出の演算式に影響を及ぼすため、絶対に行わないでください。</t>
    <rPh sb="10" eb="11">
      <t>キ</t>
    </rPh>
    <rPh sb="12" eb="13">
      <t>ト</t>
    </rPh>
    <rPh sb="16" eb="18">
      <t>ゲンメン</t>
    </rPh>
    <rPh sb="18" eb="19">
      <t>ガク</t>
    </rPh>
    <rPh sb="19" eb="21">
      <t>サンシュツ</t>
    </rPh>
    <rPh sb="22" eb="25">
      <t>エンザンシキ</t>
    </rPh>
    <rPh sb="26" eb="28">
      <t>エイキョウ</t>
    </rPh>
    <rPh sb="29" eb="30">
      <t>オヨ</t>
    </rPh>
    <rPh sb="35" eb="37">
      <t>ゼッタイ</t>
    </rPh>
    <rPh sb="38" eb="39">
      <t>オコナ</t>
    </rPh>
    <phoneticPr fontId="68"/>
  </si>
  <si>
    <t>　授業料・入学金を先に徴収する学校の場合、減免確定後に学生等に返還した事実を示す資料（振込手続資料や領収書など）を必ず保管してください。</t>
    <rPh sb="1" eb="4">
      <t>ジュギョウリョウ</t>
    </rPh>
    <rPh sb="5" eb="8">
      <t>ニュウガクキン</t>
    </rPh>
    <rPh sb="9" eb="10">
      <t>サキ</t>
    </rPh>
    <rPh sb="11" eb="13">
      <t>チョウシュウ</t>
    </rPh>
    <rPh sb="15" eb="17">
      <t>ガッコウ</t>
    </rPh>
    <rPh sb="18" eb="20">
      <t>バアイ</t>
    </rPh>
    <rPh sb="21" eb="23">
      <t>ゲンメン</t>
    </rPh>
    <rPh sb="23" eb="25">
      <t>カクテイ</t>
    </rPh>
    <rPh sb="25" eb="26">
      <t>ゴ</t>
    </rPh>
    <rPh sb="27" eb="29">
      <t>ガクセイ</t>
    </rPh>
    <rPh sb="29" eb="30">
      <t>トウ</t>
    </rPh>
    <rPh sb="31" eb="33">
      <t>ヘンカン</t>
    </rPh>
    <rPh sb="35" eb="37">
      <t>ジジツ</t>
    </rPh>
    <rPh sb="38" eb="39">
      <t>シメ</t>
    </rPh>
    <rPh sb="40" eb="42">
      <t>シリョウ</t>
    </rPh>
    <rPh sb="43" eb="45">
      <t>フリコミ</t>
    </rPh>
    <rPh sb="45" eb="47">
      <t>テツヅ</t>
    </rPh>
    <rPh sb="47" eb="49">
      <t>シリョウ</t>
    </rPh>
    <rPh sb="50" eb="53">
      <t>リョウシュウショ</t>
    </rPh>
    <rPh sb="57" eb="58">
      <t>カナラ</t>
    </rPh>
    <rPh sb="59" eb="61">
      <t>ホカン</t>
    </rPh>
    <phoneticPr fontId="7"/>
  </si>
  <si>
    <t>　奨学金業務システムから取得したデータは必ずエクセルなどの媒体で保存し、根拠資料として保管してください。</t>
    <rPh sb="1" eb="4">
      <t>ショウガクキン</t>
    </rPh>
    <rPh sb="4" eb="6">
      <t>ギョウム</t>
    </rPh>
    <rPh sb="12" eb="14">
      <t>シュトク</t>
    </rPh>
    <rPh sb="20" eb="21">
      <t>カナラ</t>
    </rPh>
    <rPh sb="29" eb="31">
      <t>バイタイ</t>
    </rPh>
    <rPh sb="32" eb="34">
      <t>ホゾン</t>
    </rPh>
    <rPh sb="36" eb="38">
      <t>コンキョ</t>
    </rPh>
    <rPh sb="38" eb="40">
      <t>シリョウ</t>
    </rPh>
    <rPh sb="43" eb="45">
      <t>ホカン</t>
    </rPh>
    <phoneticPr fontId="68"/>
  </si>
  <si>
    <t>　休学・留学などによる支援の停止があった学生等の一部例外を除き、修業年限を超えての学生等の授業料減免はありません。</t>
    <rPh sb="1" eb="3">
      <t>キュウガク</t>
    </rPh>
    <rPh sb="4" eb="6">
      <t>リュウガク</t>
    </rPh>
    <rPh sb="11" eb="13">
      <t>シエン</t>
    </rPh>
    <rPh sb="14" eb="16">
      <t>テイシ</t>
    </rPh>
    <rPh sb="20" eb="22">
      <t>ガクセイ</t>
    </rPh>
    <rPh sb="22" eb="23">
      <t>トウ</t>
    </rPh>
    <rPh sb="24" eb="26">
      <t>イチブ</t>
    </rPh>
    <rPh sb="26" eb="28">
      <t>レイガイ</t>
    </rPh>
    <rPh sb="29" eb="30">
      <t>ノゾ</t>
    </rPh>
    <rPh sb="32" eb="34">
      <t>シュウギョウ</t>
    </rPh>
    <rPh sb="34" eb="36">
      <t>ネンゲン</t>
    </rPh>
    <rPh sb="37" eb="38">
      <t>コ</t>
    </rPh>
    <rPh sb="41" eb="43">
      <t>ガクセイ</t>
    </rPh>
    <rPh sb="43" eb="44">
      <t>トウ</t>
    </rPh>
    <rPh sb="45" eb="48">
      <t>ジュギョウリョウ</t>
    </rPh>
    <rPh sb="48" eb="50">
      <t>ゲンメン</t>
    </rPh>
    <phoneticPr fontId="68"/>
  </si>
  <si>
    <t>　申請後の確認のために各学校において学生等1人1人の支援状況を必ず把握してください。</t>
    <rPh sb="1" eb="3">
      <t>シンセイ</t>
    </rPh>
    <rPh sb="3" eb="4">
      <t>ゴ</t>
    </rPh>
    <rPh sb="5" eb="7">
      <t>カクニン</t>
    </rPh>
    <rPh sb="20" eb="21">
      <t>トウ</t>
    </rPh>
    <rPh sb="22" eb="23">
      <t>ニン</t>
    </rPh>
    <rPh sb="24" eb="25">
      <t>ニン</t>
    </rPh>
    <rPh sb="28" eb="30">
      <t>ジョウキョウ</t>
    </rPh>
    <rPh sb="31" eb="32">
      <t>カナラ</t>
    </rPh>
    <rPh sb="33" eb="35">
      <t>ハアク</t>
    </rPh>
    <phoneticPr fontId="7"/>
  </si>
  <si>
    <t>　役職にかかわらず、申請業務に携わっている教職員を入力してください。複数の学校を設置する法人（設置者）で、業務を法人本部等とりまとめている場合は、学校ごとのファイルで同一の担当者を入力してください。</t>
    <rPh sb="1" eb="3">
      <t>ヤクショク</t>
    </rPh>
    <rPh sb="10" eb="12">
      <t>シンセイ</t>
    </rPh>
    <rPh sb="12" eb="14">
      <t>ギョウム</t>
    </rPh>
    <rPh sb="15" eb="16">
      <t>タズサ</t>
    </rPh>
    <rPh sb="21" eb="24">
      <t>キョウショクイン</t>
    </rPh>
    <rPh sb="25" eb="27">
      <t>ニュウリョク</t>
    </rPh>
    <rPh sb="34" eb="36">
      <t>フクスウ</t>
    </rPh>
    <rPh sb="37" eb="39">
      <t>ガッコウ</t>
    </rPh>
    <rPh sb="40" eb="42">
      <t>セッチ</t>
    </rPh>
    <rPh sb="44" eb="46">
      <t>ホウジン</t>
    </rPh>
    <rPh sb="47" eb="50">
      <t>セッチシャ</t>
    </rPh>
    <rPh sb="53" eb="55">
      <t>ギョウム</t>
    </rPh>
    <rPh sb="56" eb="58">
      <t>ホウジン</t>
    </rPh>
    <rPh sb="58" eb="60">
      <t>ホンブ</t>
    </rPh>
    <rPh sb="60" eb="61">
      <t>トウ</t>
    </rPh>
    <rPh sb="69" eb="71">
      <t>バアイ</t>
    </rPh>
    <rPh sb="73" eb="75">
      <t>ガッコウ</t>
    </rPh>
    <rPh sb="83" eb="85">
      <t>ドウイツ</t>
    </rPh>
    <rPh sb="86" eb="89">
      <t>タントウシャ</t>
    </rPh>
    <rPh sb="90" eb="92">
      <t>ニュウリョク</t>
    </rPh>
    <phoneticPr fontId="7"/>
  </si>
  <si>
    <r>
      <rPr>
        <b/>
        <sz val="9"/>
        <color rgb="FFFF0000"/>
        <rFont val="ＭＳ ゴシック"/>
        <family val="3"/>
        <charset val="128"/>
      </rPr>
      <t>4-9月分</t>
    </r>
    <r>
      <rPr>
        <sz val="9"/>
        <rFont val="ＭＳ ゴシック"/>
        <family val="3"/>
        <charset val="128"/>
      </rPr>
      <t>（円）</t>
    </r>
    <rPh sb="3" eb="4">
      <t>ガツ</t>
    </rPh>
    <rPh sb="4" eb="5">
      <t>ブン</t>
    </rPh>
    <rPh sb="6" eb="7">
      <t>エン</t>
    </rPh>
    <phoneticPr fontId="7"/>
  </si>
  <si>
    <t>後期6月未満の後期減免額</t>
    <rPh sb="0" eb="2">
      <t>コウキ</t>
    </rPh>
    <rPh sb="3" eb="4">
      <t>ツキ</t>
    </rPh>
    <rPh sb="4" eb="6">
      <t>ミマン</t>
    </rPh>
    <rPh sb="7" eb="9">
      <t>コウキ</t>
    </rPh>
    <rPh sb="9" eb="11">
      <t>ゲンメン</t>
    </rPh>
    <rPh sb="11" eb="12">
      <t>ガク</t>
    </rPh>
    <phoneticPr fontId="7"/>
  </si>
  <si>
    <t>氏名</t>
    <rPh sb="0" eb="2">
      <t>シメイ</t>
    </rPh>
    <phoneticPr fontId="7"/>
  </si>
  <si>
    <t>学籍番号</t>
    <rPh sb="0" eb="2">
      <t>ガクセキ</t>
    </rPh>
    <rPh sb="2" eb="4">
      <t>バンゴウ</t>
    </rPh>
    <phoneticPr fontId="7"/>
  </si>
  <si>
    <t>学生等
1人当り
年間授業料</t>
    <rPh sb="0" eb="2">
      <t>ガクセイ</t>
    </rPh>
    <rPh sb="2" eb="3">
      <t>トウ</t>
    </rPh>
    <rPh sb="5" eb="6">
      <t>ニン</t>
    </rPh>
    <rPh sb="6" eb="7">
      <t>アタ</t>
    </rPh>
    <rPh sb="9" eb="11">
      <t>ネンカン</t>
    </rPh>
    <rPh sb="11" eb="14">
      <t>ジュギョウリョウ</t>
    </rPh>
    <phoneticPr fontId="7"/>
  </si>
  <si>
    <t>学則による
学生等1人
当り入学金</t>
    <rPh sb="0" eb="2">
      <t>ガクソク</t>
    </rPh>
    <rPh sb="6" eb="8">
      <t>ガクセイ</t>
    </rPh>
    <rPh sb="8" eb="9">
      <t>トウ</t>
    </rPh>
    <rPh sb="10" eb="11">
      <t>ニン</t>
    </rPh>
    <rPh sb="12" eb="13">
      <t>アタ</t>
    </rPh>
    <rPh sb="14" eb="17">
      <t>ニュウガクキン</t>
    </rPh>
    <phoneticPr fontId="7"/>
  </si>
  <si>
    <r>
      <rPr>
        <sz val="9"/>
        <rFont val="ＭＳ ゴシック"/>
        <family val="3"/>
        <charset val="128"/>
      </rPr>
      <t xml:space="preserve">私学事業団に
提出する学校のみ
</t>
    </r>
    <r>
      <rPr>
        <sz val="11"/>
        <rFont val="ＭＳ ゴシック"/>
        <family val="3"/>
        <charset val="128"/>
      </rPr>
      <t xml:space="preserve">
エクセル</t>
    </r>
    <rPh sb="0" eb="2">
      <t>シガク</t>
    </rPh>
    <rPh sb="2" eb="5">
      <t>ジギョウダン</t>
    </rPh>
    <rPh sb="7" eb="9">
      <t>テイシュツ</t>
    </rPh>
    <rPh sb="11" eb="13">
      <t>ガッコウ</t>
    </rPh>
    <phoneticPr fontId="7"/>
  </si>
  <si>
    <t>※ファイルの提出</t>
    <rPh sb="6" eb="8">
      <t>テイシュツ</t>
    </rPh>
    <phoneticPr fontId="7"/>
  </si>
  <si>
    <t>注意</t>
    <rPh sb="0" eb="2">
      <t>チュウイ</t>
    </rPh>
    <phoneticPr fontId="7"/>
  </si>
  <si>
    <t>学校コードの半角→</t>
    <rPh sb="0" eb="2">
      <t>ガッコウ</t>
    </rPh>
    <rPh sb="6" eb="8">
      <t>ハンカク</t>
    </rPh>
    <phoneticPr fontId="7"/>
  </si>
  <si>
    <r>
      <rPr>
        <sz val="11"/>
        <rFont val="ＭＳ ゴシック"/>
        <family val="3"/>
        <charset val="128"/>
      </rPr>
      <t>学生等1人当り年間授業料</t>
    </r>
    <r>
      <rPr>
        <sz val="12"/>
        <rFont val="ＭＳ ゴシック"/>
        <family val="3"/>
        <charset val="128"/>
      </rPr>
      <t xml:space="preserve">
</t>
    </r>
    <r>
      <rPr>
        <b/>
        <sz val="11"/>
        <color rgb="FFFF0000"/>
        <rFont val="ＭＳ ゴシック"/>
        <family val="3"/>
        <charset val="128"/>
      </rPr>
      <t>(特待制度など注意)</t>
    </r>
    <rPh sb="0" eb="2">
      <t>ガクセイ</t>
    </rPh>
    <rPh sb="2" eb="3">
      <t>トウ</t>
    </rPh>
    <rPh sb="4" eb="5">
      <t>ニン</t>
    </rPh>
    <rPh sb="5" eb="6">
      <t>アタ</t>
    </rPh>
    <rPh sb="7" eb="9">
      <t>ネンカン</t>
    </rPh>
    <rPh sb="9" eb="12">
      <t>ジュギョウリョウ</t>
    </rPh>
    <rPh sb="14" eb="16">
      <t>トクタイ</t>
    </rPh>
    <rPh sb="16" eb="18">
      <t>セイド</t>
    </rPh>
    <rPh sb="20" eb="22">
      <t>チュウイ</t>
    </rPh>
    <phoneticPr fontId="7"/>
  </si>
  <si>
    <t>参照</t>
    <rPh sb="0" eb="2">
      <t>サンショウ</t>
    </rPh>
    <phoneticPr fontId="7"/>
  </si>
  <si>
    <t>　このシートの作業は不要です。</t>
    <rPh sb="7" eb="9">
      <t>サギョウ</t>
    </rPh>
    <rPh sb="10" eb="12">
      <t>フヨウ</t>
    </rPh>
    <phoneticPr fontId="7"/>
  </si>
  <si>
    <t>　このシートの内容を確認のうえ、入力を行ってください。「チェック」欄のみ入力できるようにしています。</t>
    <rPh sb="7" eb="9">
      <t>ナイヨウ</t>
    </rPh>
    <rPh sb="10" eb="12">
      <t>カクニン</t>
    </rPh>
    <rPh sb="16" eb="18">
      <t>ニュウリョク</t>
    </rPh>
    <rPh sb="19" eb="20">
      <t>オコナ</t>
    </rPh>
    <rPh sb="33" eb="34">
      <t>ラン</t>
    </rPh>
    <rPh sb="36" eb="38">
      <t>ニュウリョク</t>
    </rPh>
    <phoneticPr fontId="7"/>
  </si>
  <si>
    <t>（円)</t>
    <rPh sb="1" eb="2">
      <t>エン</t>
    </rPh>
    <phoneticPr fontId="7"/>
  </si>
  <si>
    <r>
      <t>　学校の特待制度などによって、授業料・入学金が学則等に定められた本来の額より減じられた金額に対して減免を行う場合に入力する金額は､「減じられた後の金額」となるので注意してください。また、</t>
    </r>
    <r>
      <rPr>
        <b/>
        <u/>
        <sz val="11"/>
        <rFont val="ＭＳ ゴシック"/>
        <family val="3"/>
        <charset val="128"/>
      </rPr>
      <t xml:space="preserve">特待制度の内容が分かる規程・手続資料等を提出してください（個人情報の取扱いには十分留意してください）。
</t>
    </r>
    <r>
      <rPr>
        <sz val="11"/>
        <rFont val="ＭＳ ゴシック"/>
        <family val="3"/>
        <charset val="128"/>
      </rPr>
      <t>　規程・手続資料の再提出については、15番と同様です。</t>
    </r>
    <rPh sb="1" eb="3">
      <t>ガッコウ</t>
    </rPh>
    <rPh sb="4" eb="6">
      <t>トクタイ</t>
    </rPh>
    <rPh sb="6" eb="8">
      <t>セイド</t>
    </rPh>
    <rPh sb="15" eb="18">
      <t>ジュギョウリョウ</t>
    </rPh>
    <rPh sb="19" eb="22">
      <t>ニュウガクキン</t>
    </rPh>
    <rPh sb="23" eb="25">
      <t>ガクソク</t>
    </rPh>
    <rPh sb="25" eb="26">
      <t>トウ</t>
    </rPh>
    <rPh sb="27" eb="28">
      <t>サダ</t>
    </rPh>
    <rPh sb="32" eb="34">
      <t>ホンライ</t>
    </rPh>
    <rPh sb="38" eb="39">
      <t>ゲン</t>
    </rPh>
    <rPh sb="43" eb="45">
      <t>キンガク</t>
    </rPh>
    <rPh sb="46" eb="47">
      <t>タイ</t>
    </rPh>
    <rPh sb="49" eb="51">
      <t>ゲンメン</t>
    </rPh>
    <rPh sb="52" eb="53">
      <t>オコナ</t>
    </rPh>
    <rPh sb="54" eb="56">
      <t>バアイ</t>
    </rPh>
    <rPh sb="57" eb="59">
      <t>ニュウリョク</t>
    </rPh>
    <rPh sb="61" eb="63">
      <t>キンガク</t>
    </rPh>
    <rPh sb="71" eb="72">
      <t>アト</t>
    </rPh>
    <rPh sb="73" eb="75">
      <t>キンガク</t>
    </rPh>
    <rPh sb="81" eb="83">
      <t>チュウイ</t>
    </rPh>
    <rPh sb="93" eb="95">
      <t>トクタイ</t>
    </rPh>
    <rPh sb="95" eb="97">
      <t>セイド</t>
    </rPh>
    <rPh sb="98" eb="100">
      <t>ナイヨウ</t>
    </rPh>
    <rPh sb="101" eb="102">
      <t>ワ</t>
    </rPh>
    <rPh sb="104" eb="106">
      <t>キテイ</t>
    </rPh>
    <rPh sb="107" eb="109">
      <t>テツヅ</t>
    </rPh>
    <rPh sb="109" eb="111">
      <t>シリョウ</t>
    </rPh>
    <rPh sb="111" eb="112">
      <t>トウ</t>
    </rPh>
    <rPh sb="113" eb="115">
      <t>テイシュツ</t>
    </rPh>
    <rPh sb="122" eb="124">
      <t>コジン</t>
    </rPh>
    <rPh sb="124" eb="126">
      <t>ジョウホウ</t>
    </rPh>
    <rPh sb="127" eb="129">
      <t>トリアツカ</t>
    </rPh>
    <rPh sb="132" eb="134">
      <t>ジュウブン</t>
    </rPh>
    <rPh sb="134" eb="136">
      <t>リュウイ</t>
    </rPh>
    <rPh sb="146" eb="148">
      <t>キテイ</t>
    </rPh>
    <rPh sb="149" eb="151">
      <t>テツヅキ</t>
    </rPh>
    <rPh sb="151" eb="153">
      <t>シリョウ</t>
    </rPh>
    <rPh sb="154" eb="157">
      <t>サイテイシュツ</t>
    </rPh>
    <rPh sb="165" eb="166">
      <t>バン</t>
    </rPh>
    <rPh sb="167" eb="169">
      <t>ドウヨウ</t>
    </rPh>
    <phoneticPr fontId="68"/>
  </si>
  <si>
    <t>　ファイルの作成担当者と取りまとめ担当者との情報共有ができていないことにより、申請内容に齟齬が発生するケースが見受けられます。最終的なデータを学内で確実に共有するようにしてください。</t>
    <rPh sb="6" eb="8">
      <t>サクセイ</t>
    </rPh>
    <rPh sb="8" eb="11">
      <t>タントウシャ</t>
    </rPh>
    <rPh sb="12" eb="13">
      <t>ト</t>
    </rPh>
    <rPh sb="17" eb="20">
      <t>タントウシャ</t>
    </rPh>
    <rPh sb="22" eb="24">
      <t>ジョウホウ</t>
    </rPh>
    <rPh sb="24" eb="26">
      <t>キョウユウ</t>
    </rPh>
    <rPh sb="39" eb="41">
      <t>シンセイ</t>
    </rPh>
    <rPh sb="41" eb="43">
      <t>ナイヨウ</t>
    </rPh>
    <rPh sb="44" eb="46">
      <t>ソゴ</t>
    </rPh>
    <rPh sb="47" eb="49">
      <t>ハッセイ</t>
    </rPh>
    <rPh sb="55" eb="57">
      <t>ミウ</t>
    </rPh>
    <rPh sb="63" eb="66">
      <t>サイシュウテキ</t>
    </rPh>
    <rPh sb="71" eb="73">
      <t>ガクナイ</t>
    </rPh>
    <rPh sb="74" eb="76">
      <t>カクジツ</t>
    </rPh>
    <rPh sb="77" eb="79">
      <t>キョウユウ</t>
    </rPh>
    <phoneticPr fontId="7"/>
  </si>
  <si>
    <t>　作成したファイルは支弁者又は私学事業団の指定する方法で提出してください。</t>
    <rPh sb="1" eb="3">
      <t>サクセイ</t>
    </rPh>
    <rPh sb="10" eb="12">
      <t>シベン</t>
    </rPh>
    <rPh sb="12" eb="13">
      <t>シャ</t>
    </rPh>
    <rPh sb="13" eb="14">
      <t>マタ</t>
    </rPh>
    <rPh sb="15" eb="17">
      <t>シガク</t>
    </rPh>
    <rPh sb="17" eb="20">
      <t>ジギョウダン</t>
    </rPh>
    <rPh sb="21" eb="23">
      <t>シテイ</t>
    </rPh>
    <rPh sb="25" eb="27">
      <t>ホウホウ</t>
    </rPh>
    <rPh sb="28" eb="30">
      <t>テイシュツ</t>
    </rPh>
    <phoneticPr fontId="7"/>
  </si>
  <si>
    <t>　支弁者（又は私学事業団）が授業料・入学金の金額の根拠を確認できるよう、学則などの根拠資料に適宜印・付箋等を付してください。学則などの根拠資料が多くなる場合は、授業料・入学金を「具体的に」確認できる該当箇所のみを提出してください（「一部を免除」などの抽象的な表現の資料ではない具体的な金額が分かるものを提出してください）。
　根拠資料の再提出については15番と同様です。</t>
    <rPh sb="1" eb="3">
      <t>シベン</t>
    </rPh>
    <rPh sb="3" eb="4">
      <t>シャ</t>
    </rPh>
    <rPh sb="14" eb="17">
      <t>ジュギョウリョウ</t>
    </rPh>
    <rPh sb="18" eb="21">
      <t>ニュウガクキン</t>
    </rPh>
    <rPh sb="22" eb="24">
      <t>キンガク</t>
    </rPh>
    <rPh sb="25" eb="27">
      <t>コンキョ</t>
    </rPh>
    <rPh sb="28" eb="30">
      <t>カクニン</t>
    </rPh>
    <rPh sb="36" eb="38">
      <t>ガクソク</t>
    </rPh>
    <rPh sb="41" eb="43">
      <t>コンキョ</t>
    </rPh>
    <rPh sb="43" eb="45">
      <t>シリョウ</t>
    </rPh>
    <rPh sb="46" eb="48">
      <t>テキギ</t>
    </rPh>
    <rPh sb="48" eb="49">
      <t>シルシ</t>
    </rPh>
    <rPh sb="50" eb="52">
      <t>フセン</t>
    </rPh>
    <rPh sb="52" eb="53">
      <t>トウ</t>
    </rPh>
    <rPh sb="54" eb="55">
      <t>フ</t>
    </rPh>
    <rPh sb="62" eb="64">
      <t>ガクソク</t>
    </rPh>
    <rPh sb="67" eb="69">
      <t>コンキョ</t>
    </rPh>
    <rPh sb="69" eb="71">
      <t>シリョウ</t>
    </rPh>
    <rPh sb="72" eb="73">
      <t>オオ</t>
    </rPh>
    <rPh sb="76" eb="78">
      <t>バアイ</t>
    </rPh>
    <rPh sb="80" eb="83">
      <t>ジュギョウリョウ</t>
    </rPh>
    <rPh sb="84" eb="87">
      <t>ニュウガクキン</t>
    </rPh>
    <rPh sb="89" eb="92">
      <t>グタイテキ</t>
    </rPh>
    <rPh sb="94" eb="96">
      <t>カクニン</t>
    </rPh>
    <rPh sb="99" eb="101">
      <t>ガイトウ</t>
    </rPh>
    <rPh sb="101" eb="103">
      <t>カショ</t>
    </rPh>
    <rPh sb="106" eb="108">
      <t>テイシュツ</t>
    </rPh>
    <rPh sb="116" eb="118">
      <t>イチブ</t>
    </rPh>
    <rPh sb="119" eb="121">
      <t>メンジョ</t>
    </rPh>
    <rPh sb="125" eb="128">
      <t>チュウショウテキ</t>
    </rPh>
    <rPh sb="129" eb="131">
      <t>ヒョウゲン</t>
    </rPh>
    <rPh sb="132" eb="134">
      <t>シリョウ</t>
    </rPh>
    <rPh sb="138" eb="141">
      <t>グタイテキ</t>
    </rPh>
    <rPh sb="142" eb="144">
      <t>キンガク</t>
    </rPh>
    <rPh sb="145" eb="146">
      <t>ワ</t>
    </rPh>
    <rPh sb="151" eb="153">
      <t>テイシュツ</t>
    </rPh>
    <rPh sb="163" eb="165">
      <t>コンキョ</t>
    </rPh>
    <rPh sb="165" eb="167">
      <t>シリョウ</t>
    </rPh>
    <rPh sb="168" eb="171">
      <t>サイテイシュツ</t>
    </rPh>
    <rPh sb="178" eb="179">
      <t>バン</t>
    </rPh>
    <rPh sb="180" eb="182">
      <t>ドウヨウ</t>
    </rPh>
    <phoneticPr fontId="7"/>
  </si>
  <si>
    <t>各手続における交付金の内容・交付金額について</t>
    <rPh sb="0" eb="3">
      <t>カクテツヅキ</t>
    </rPh>
    <rPh sb="7" eb="10">
      <t>コウフキン</t>
    </rPh>
    <rPh sb="11" eb="13">
      <t>ナイヨウ</t>
    </rPh>
    <rPh sb="14" eb="16">
      <t>コウフ</t>
    </rPh>
    <rPh sb="16" eb="17">
      <t>キン</t>
    </rPh>
    <rPh sb="17" eb="18">
      <t>ガク</t>
    </rPh>
    <phoneticPr fontId="7"/>
  </si>
  <si>
    <t>交付金</t>
    <rPh sb="0" eb="3">
      <t>コウフキン</t>
    </rPh>
    <phoneticPr fontId="7"/>
  </si>
  <si>
    <t>交付金（確定）</t>
    <rPh sb="0" eb="3">
      <t>コウフキン</t>
    </rPh>
    <rPh sb="4" eb="6">
      <t>カクテイ</t>
    </rPh>
    <phoneticPr fontId="7"/>
  </si>
  <si>
    <t>法人名</t>
    <rPh sb="0" eb="2">
      <t>ホウジン</t>
    </rPh>
    <rPh sb="2" eb="3">
      <t>メイ</t>
    </rPh>
    <phoneticPr fontId="7"/>
  </si>
  <si>
    <t>学部ｺｰﾄﾞ</t>
    <rPh sb="0" eb="2">
      <t>ガクブ</t>
    </rPh>
    <phoneticPr fontId="7"/>
  </si>
  <si>
    <t>授業料減免見込総額</t>
    <rPh sb="0" eb="3">
      <t>ジュギョウリョウ</t>
    </rPh>
    <rPh sb="3" eb="5">
      <t>ゲンメン</t>
    </rPh>
    <rPh sb="5" eb="7">
      <t>ミコ</t>
    </rPh>
    <rPh sb="7" eb="9">
      <t>ソウガク</t>
    </rPh>
    <phoneticPr fontId="68"/>
  </si>
  <si>
    <r>
      <t xml:space="preserve">交付額
</t>
    </r>
    <r>
      <rPr>
        <sz val="9"/>
        <rFont val="ＭＳ ゴシック"/>
        <family val="3"/>
        <charset val="128"/>
      </rPr>
      <t>（＋追加交付）</t>
    </r>
    <rPh sb="0" eb="2">
      <t>コウフ</t>
    </rPh>
    <rPh sb="2" eb="3">
      <t>ガク</t>
    </rPh>
    <rPh sb="6" eb="8">
      <t>ツイカ</t>
    </rPh>
    <rPh sb="8" eb="10">
      <t>コウフ</t>
    </rPh>
    <phoneticPr fontId="7"/>
  </si>
  <si>
    <r>
      <t xml:space="preserve">法人名
</t>
    </r>
    <r>
      <rPr>
        <sz val="8"/>
        <rFont val="ＭＳ ゴシック"/>
        <family val="3"/>
        <charset val="128"/>
      </rPr>
      <t>(設置者名)</t>
    </r>
    <rPh sb="0" eb="2">
      <t>ホウジン</t>
    </rPh>
    <rPh sb="2" eb="3">
      <t>メイ</t>
    </rPh>
    <rPh sb="5" eb="7">
      <t>セッチ</t>
    </rPh>
    <rPh sb="7" eb="8">
      <t>シャ</t>
    </rPh>
    <rPh sb="8" eb="9">
      <t>メイ</t>
    </rPh>
    <phoneticPr fontId="7"/>
  </si>
  <si>
    <t>後期</t>
    <rPh sb="0" eb="2">
      <t>コウキ</t>
    </rPh>
    <phoneticPr fontId="7"/>
  </si>
  <si>
    <t>最終的な年間の
入学金減免額</t>
    <rPh sb="0" eb="3">
      <t>サイシュウテキ</t>
    </rPh>
    <rPh sb="4" eb="6">
      <t>ネンカン</t>
    </rPh>
    <rPh sb="8" eb="11">
      <t>ニュウガクキン</t>
    </rPh>
    <rPh sb="11" eb="13">
      <t>ゲンメン</t>
    </rPh>
    <rPh sb="13" eb="14">
      <t>ガク</t>
    </rPh>
    <phoneticPr fontId="7"/>
  </si>
  <si>
    <t>入学金減免の
交付内容</t>
    <rPh sb="0" eb="3">
      <t>ニュウガクキン</t>
    </rPh>
    <rPh sb="3" eb="5">
      <t>ゲンメン</t>
    </rPh>
    <rPh sb="7" eb="9">
      <t>コウフ</t>
    </rPh>
    <rPh sb="9" eb="11">
      <t>ナイヨウ</t>
    </rPh>
    <phoneticPr fontId="7"/>
  </si>
  <si>
    <t>最終的な年間の
授業料減免額</t>
    <rPh sb="0" eb="3">
      <t>サイシュウテキ</t>
    </rPh>
    <rPh sb="4" eb="6">
      <t>ネンカン</t>
    </rPh>
    <rPh sb="8" eb="11">
      <t>ジュギョウリョウ</t>
    </rPh>
    <rPh sb="11" eb="13">
      <t>ゲンメン</t>
    </rPh>
    <rPh sb="13" eb="14">
      <t>ガク</t>
    </rPh>
    <phoneticPr fontId="7"/>
  </si>
  <si>
    <t>授業料減免の
交付内容</t>
    <rPh sb="0" eb="3">
      <t>ジュギョウリョウ</t>
    </rPh>
    <rPh sb="3" eb="5">
      <t>ゲンメン</t>
    </rPh>
    <rPh sb="7" eb="9">
      <t>コウフ</t>
    </rPh>
    <rPh sb="9" eb="11">
      <t>ナイヨウ</t>
    </rPh>
    <phoneticPr fontId="7"/>
  </si>
  <si>
    <t>　　　</t>
    <phoneticPr fontId="7"/>
  </si>
  <si>
    <t>（注）・実績報告時の「調整額」はプラス（＋）の場合は学校が国（支弁者）へ返還する。</t>
    <rPh sb="1" eb="2">
      <t>チュウ</t>
    </rPh>
    <phoneticPr fontId="7"/>
  </si>
  <si>
    <t>金額入力確認</t>
    <rPh sb="0" eb="2">
      <t>キンガク</t>
    </rPh>
    <rPh sb="2" eb="4">
      <t>ニュウリョク</t>
    </rPh>
    <rPh sb="4" eb="6">
      <t>カクニン</t>
    </rPh>
    <phoneticPr fontId="7"/>
  </si>
  <si>
    <t>↑金額が入っていないセルがあれば「1」以上になる</t>
    <rPh sb="1" eb="3">
      <t>キンガク</t>
    </rPh>
    <rPh sb="4" eb="5">
      <t>ハイ</t>
    </rPh>
    <rPh sb="19" eb="21">
      <t>イジョウ</t>
    </rPh>
    <phoneticPr fontId="7"/>
  </si>
  <si>
    <t>過去の交付状況
入力ﾁｪｯｸ</t>
    <rPh sb="0" eb="2">
      <t>カコ</t>
    </rPh>
    <rPh sb="3" eb="5">
      <t>コウフ</t>
    </rPh>
    <rPh sb="5" eb="7">
      <t>ジョウキョウ</t>
    </rPh>
    <rPh sb="8" eb="10">
      <t>ニュウリョク</t>
    </rPh>
    <phoneticPr fontId="7"/>
  </si>
  <si>
    <t>差額</t>
    <rPh sb="0" eb="2">
      <t>サガク</t>
    </rPh>
    <phoneticPr fontId="7"/>
  </si>
  <si>
    <t>実績報告額</t>
    <rPh sb="0" eb="2">
      <t>ジッセキ</t>
    </rPh>
    <rPh sb="2" eb="4">
      <t>ホウコク</t>
    </rPh>
    <rPh sb="4" eb="5">
      <t>ガク</t>
    </rPh>
    <phoneticPr fontId="7"/>
  </si>
  <si>
    <t>←削除不可（この行は絶対に削除しないでください）</t>
    <rPh sb="1" eb="3">
      <t>サクジョ</t>
    </rPh>
    <rPh sb="3" eb="5">
      <t>フカ</t>
    </rPh>
    <rPh sb="8" eb="9">
      <t>ギョウ</t>
    </rPh>
    <rPh sb="10" eb="12">
      <t>ゼッタイ</t>
    </rPh>
    <rPh sb="13" eb="15">
      <t>サクジョ</t>
    </rPh>
    <phoneticPr fontId="68"/>
  </si>
  <si>
    <t>第Ⅲ区分</t>
    <rPh sb="0" eb="1">
      <t>ダイ</t>
    </rPh>
    <rPh sb="2" eb="4">
      <t>クブン</t>
    </rPh>
    <phoneticPr fontId="7"/>
  </si>
  <si>
    <t>第Ⅱ区分</t>
    <rPh sb="0" eb="1">
      <t>ダイ</t>
    </rPh>
    <rPh sb="2" eb="4">
      <t>クブン</t>
    </rPh>
    <phoneticPr fontId="7"/>
  </si>
  <si>
    <t>第Ⅰ区分</t>
    <rPh sb="0" eb="1">
      <t>ダイ</t>
    </rPh>
    <rPh sb="2" eb="4">
      <t>クブン</t>
    </rPh>
    <phoneticPr fontId="7"/>
  </si>
  <si>
    <t>支援区分ごとの該当学生等数</t>
    <rPh sb="0" eb="2">
      <t>シエン</t>
    </rPh>
    <rPh sb="2" eb="4">
      <t>クブン</t>
    </rPh>
    <rPh sb="7" eb="9">
      <t>ガイトウ</t>
    </rPh>
    <rPh sb="9" eb="11">
      <t>ガクセイ</t>
    </rPh>
    <rPh sb="11" eb="12">
      <t>トウ</t>
    </rPh>
    <rPh sb="12" eb="13">
      <t>スウ</t>
    </rPh>
    <phoneticPr fontId="7"/>
  </si>
  <si>
    <t>前期分</t>
    <rPh sb="0" eb="3">
      <t>ゼンキブン</t>
    </rPh>
    <phoneticPr fontId="7"/>
  </si>
  <si>
    <t>ＡとＢでの
少ない額</t>
    <rPh sb="6" eb="7">
      <t>スク</t>
    </rPh>
    <rPh sb="9" eb="10">
      <t>ガク</t>
    </rPh>
    <phoneticPr fontId="7"/>
  </si>
  <si>
    <r>
      <t xml:space="preserve">法人名
</t>
    </r>
    <r>
      <rPr>
        <sz val="9"/>
        <rFont val="ＭＳ ゴシック"/>
        <family val="3"/>
        <charset val="128"/>
      </rPr>
      <t>(設置者名)</t>
    </r>
    <rPh sb="0" eb="1">
      <t>ホウ</t>
    </rPh>
    <rPh sb="1" eb="2">
      <t>ヒト</t>
    </rPh>
    <rPh sb="2" eb="3">
      <t>メイ</t>
    </rPh>
    <rPh sb="5" eb="7">
      <t>セッチ</t>
    </rPh>
    <rPh sb="7" eb="8">
      <t>シャ</t>
    </rPh>
    <rPh sb="8" eb="9">
      <t>メイ</t>
    </rPh>
    <phoneticPr fontId="7"/>
  </si>
  <si>
    <t>学校名</t>
    <rPh sb="0" eb="1">
      <t>ガク</t>
    </rPh>
    <rPh sb="1" eb="2">
      <t>コウ</t>
    </rPh>
    <rPh sb="2" eb="3">
      <t>ナ</t>
    </rPh>
    <phoneticPr fontId="7"/>
  </si>
  <si>
    <t>授業料実績
入力ﾁｪｯｸ</t>
    <rPh sb="0" eb="3">
      <t>ジュギョウリョウ</t>
    </rPh>
    <rPh sb="3" eb="5">
      <t>ジッセキ</t>
    </rPh>
    <rPh sb="6" eb="8">
      <t>ニュウリョク</t>
    </rPh>
    <phoneticPr fontId="7"/>
  </si>
  <si>
    <t>入学金実績
入力ﾁｪｯｸ</t>
    <rPh sb="0" eb="3">
      <t>ニュウガクキン</t>
    </rPh>
    <rPh sb="3" eb="5">
      <t>ジッセキ</t>
    </rPh>
    <rPh sb="6" eb="8">
      <t>ニュウリョク</t>
    </rPh>
    <phoneticPr fontId="7"/>
  </si>
  <si>
    <t>アと減免対象
月数に基づく
上限額</t>
    <phoneticPr fontId="7"/>
  </si>
  <si>
    <t>J00</t>
  </si>
  <si>
    <r>
      <t xml:space="preserve">学校コード
</t>
    </r>
    <r>
      <rPr>
        <b/>
        <sz val="9"/>
        <color rgb="FFFF0000"/>
        <rFont val="ＭＳ ゴシック"/>
        <family val="3"/>
        <charset val="128"/>
      </rPr>
      <t>（半角）</t>
    </r>
    <rPh sb="0" eb="2">
      <t>ガッコウ</t>
    </rPh>
    <rPh sb="7" eb="9">
      <t>ハンカク</t>
    </rPh>
    <phoneticPr fontId="7"/>
  </si>
  <si>
    <t>授業料減免
国の上限額</t>
    <phoneticPr fontId="7"/>
  </si>
  <si>
    <t>学　　　校　　　計</t>
    <phoneticPr fontId="7"/>
  </si>
  <si>
    <t>↓学部･学科名はＪ列に入力</t>
    <rPh sb="1" eb="3">
      <t>ガクブ</t>
    </rPh>
    <rPh sb="4" eb="6">
      <t>ガッカ</t>
    </rPh>
    <rPh sb="6" eb="7">
      <t>メイ</t>
    </rPh>
    <rPh sb="9" eb="10">
      <t>レツ</t>
    </rPh>
    <rPh sb="11" eb="13">
      <t>ニュウリョク</t>
    </rPh>
    <phoneticPr fontId="7"/>
  </si>
  <si>
    <t>(演算式)</t>
    <phoneticPr fontId="7"/>
  </si>
  <si>
    <t>年間
の
減免
対象
月数</t>
    <rPh sb="0" eb="2">
      <t>ネンカン</t>
    </rPh>
    <rPh sb="5" eb="7">
      <t>ゲンメン</t>
    </rPh>
    <rPh sb="8" eb="10">
      <t>タイショウ</t>
    </rPh>
    <rPh sb="11" eb="13">
      <t>ツキスウ</t>
    </rPh>
    <phoneticPr fontId="7"/>
  </si>
  <si>
    <t>変更時
入力
必須</t>
    <rPh sb="0" eb="2">
      <t>ヘンコウ</t>
    </rPh>
    <rPh sb="2" eb="3">
      <t>ジ</t>
    </rPh>
    <rPh sb="4" eb="6">
      <t>ニュウリョク</t>
    </rPh>
    <rPh sb="7" eb="9">
      <t>ヒッス</t>
    </rPh>
    <phoneticPr fontId="7"/>
  </si>
  <si>
    <t>支援区分</t>
    <rPh sb="0" eb="2">
      <t>シエン</t>
    </rPh>
    <rPh sb="2" eb="4">
      <t>クブン</t>
    </rPh>
    <phoneticPr fontId="7"/>
  </si>
  <si>
    <t>支援区分(減免割合)
フラグ</t>
    <rPh sb="0" eb="2">
      <t>シエン</t>
    </rPh>
    <rPh sb="2" eb="4">
      <t>クブン</t>
    </rPh>
    <rPh sb="5" eb="7">
      <t>ゲンメン</t>
    </rPh>
    <rPh sb="7" eb="9">
      <t>ワリアイ</t>
    </rPh>
    <phoneticPr fontId="7"/>
  </si>
  <si>
    <t>前期分</t>
    <rPh sb="0" eb="2">
      <t>ゼンキ</t>
    </rPh>
    <rPh sb="2" eb="3">
      <t>ブン</t>
    </rPh>
    <phoneticPr fontId="7"/>
  </si>
  <si>
    <t>変更後①
減免額</t>
    <rPh sb="0" eb="2">
      <t>ヘンコウ</t>
    </rPh>
    <rPh sb="2" eb="3">
      <t>ゴ</t>
    </rPh>
    <rPh sb="5" eb="7">
      <t>ゲンメン</t>
    </rPh>
    <rPh sb="7" eb="8">
      <t>ガク</t>
    </rPh>
    <phoneticPr fontId="7"/>
  </si>
  <si>
    <t>変更後②
減免額</t>
    <rPh sb="0" eb="2">
      <t>ヘンコウ</t>
    </rPh>
    <rPh sb="2" eb="3">
      <t>ゴ</t>
    </rPh>
    <rPh sb="5" eb="7">
      <t>ゲンメン</t>
    </rPh>
    <rPh sb="7" eb="8">
      <t>ガク</t>
    </rPh>
    <phoneticPr fontId="7"/>
  </si>
  <si>
    <t>前期の
減免対象
月数の
確認
(6月以内)</t>
    <rPh sb="0" eb="2">
      <t>ゼンキ</t>
    </rPh>
    <rPh sb="4" eb="6">
      <t>ゲンメン</t>
    </rPh>
    <rPh sb="6" eb="8">
      <t>タイショウ</t>
    </rPh>
    <rPh sb="9" eb="11">
      <t>ツキスウ</t>
    </rPh>
    <rPh sb="13" eb="15">
      <t>カクニン</t>
    </rPh>
    <rPh sb="18" eb="19">
      <t>ツキ</t>
    </rPh>
    <rPh sb="19" eb="21">
      <t>イナイ</t>
    </rPh>
    <phoneticPr fontId="7"/>
  </si>
  <si>
    <t>同一支援区分の入力がないかどうかの確認（各支援区分で2以上があると×）</t>
    <rPh sb="0" eb="2">
      <t>ドウイツ</t>
    </rPh>
    <rPh sb="2" eb="4">
      <t>シエン</t>
    </rPh>
    <rPh sb="4" eb="6">
      <t>クブン</t>
    </rPh>
    <rPh sb="7" eb="9">
      <t>ニュウリョク</t>
    </rPh>
    <rPh sb="17" eb="19">
      <t>カクニン</t>
    </rPh>
    <rPh sb="20" eb="21">
      <t>カク</t>
    </rPh>
    <rPh sb="21" eb="23">
      <t>シエン</t>
    </rPh>
    <rPh sb="23" eb="25">
      <t>クブン</t>
    </rPh>
    <rPh sb="27" eb="29">
      <t>イジョウ</t>
    </rPh>
    <phoneticPr fontId="7"/>
  </si>
  <si>
    <r>
      <t xml:space="preserve">支援
区分
</t>
    </r>
    <r>
      <rPr>
        <b/>
        <sz val="9"/>
        <color rgb="FFFF0000"/>
        <rFont val="ＭＳ ゴシック"/>
        <family val="3"/>
        <charset val="128"/>
      </rPr>
      <t>(減免
割合)</t>
    </r>
    <rPh sb="0" eb="2">
      <t>シエン</t>
    </rPh>
    <rPh sb="3" eb="5">
      <t>クブン</t>
    </rPh>
    <rPh sb="7" eb="9">
      <t>ゲンメン</t>
    </rPh>
    <rPh sb="10" eb="12">
      <t>ワリアイ</t>
    </rPh>
    <phoneticPr fontId="7"/>
  </si>
  <si>
    <t>後期の
減免対象
月数の
確認
(6月以内)</t>
    <rPh sb="0" eb="2">
      <t>コウキ</t>
    </rPh>
    <rPh sb="4" eb="6">
      <t>ゲンメン</t>
    </rPh>
    <rPh sb="6" eb="8">
      <t>タイショウ</t>
    </rPh>
    <rPh sb="9" eb="11">
      <t>ツキスウ</t>
    </rPh>
    <rPh sb="13" eb="15">
      <t>カクニン</t>
    </rPh>
    <rPh sb="18" eb="19">
      <t>ツキ</t>
    </rPh>
    <rPh sb="19" eb="21">
      <t>イナイ</t>
    </rPh>
    <phoneticPr fontId="7"/>
  </si>
  <si>
    <r>
      <t xml:space="preserve">後期分
実績額
</t>
    </r>
    <r>
      <rPr>
        <b/>
        <sz val="11"/>
        <color rgb="FF3333FF"/>
        <rFont val="ＭＳ ゴシック"/>
        <family val="3"/>
        <charset val="128"/>
      </rPr>
      <t>(10～3月)</t>
    </r>
    <rPh sb="0" eb="2">
      <t>コウキ</t>
    </rPh>
    <rPh sb="2" eb="3">
      <t>ブン</t>
    </rPh>
    <rPh sb="4" eb="6">
      <t>ジッセキ</t>
    </rPh>
    <rPh sb="6" eb="7">
      <t>ガク</t>
    </rPh>
    <rPh sb="13" eb="14">
      <t>ガツ</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</si>
  <si>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</si>
  <si>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r>
      <rPr>
        <b/>
        <sz val="9"/>
        <color rgb="FF3333FF"/>
        <rFont val="ＭＳ ゴシック"/>
        <family val="3"/>
        <charset val="128"/>
      </rPr>
      <t>10-3月分</t>
    </r>
    <r>
      <rPr>
        <sz val="9"/>
        <rFont val="ＭＳ ゴシック"/>
        <family val="3"/>
        <charset val="128"/>
      </rPr>
      <t>（円）</t>
    </r>
    <rPh sb="4" eb="5">
      <t>ガツ</t>
    </rPh>
    <rPh sb="5" eb="6">
      <t>ブン</t>
    </rPh>
    <rPh sb="7" eb="8">
      <t>エン</t>
    </rPh>
    <phoneticPr fontId="7"/>
  </si>
  <si>
    <t>後期分</t>
    <rPh sb="0" eb="2">
      <t>コウキ</t>
    </rPh>
    <rPh sb="2" eb="3">
      <t>ブン</t>
    </rPh>
    <phoneticPr fontId="7"/>
  </si>
  <si>
    <t>授業料　前期分実績の入力（4～9月）</t>
    <rPh sb="0" eb="3">
      <t>ジュギョウリョウ</t>
    </rPh>
    <rPh sb="4" eb="6">
      <t>ゼンキ</t>
    </rPh>
    <rPh sb="6" eb="7">
      <t>ブン</t>
    </rPh>
    <rPh sb="7" eb="9">
      <t>ジッセキ</t>
    </rPh>
    <rPh sb="10" eb="12">
      <t>ニュウリョク</t>
    </rPh>
    <rPh sb="16" eb="17">
      <t>ガツ</t>
    </rPh>
    <phoneticPr fontId="7"/>
  </si>
  <si>
    <t>授業料　後期分実績の入力（10～3月）</t>
    <rPh sb="0" eb="3">
      <t>ジュギョウリョウ</t>
    </rPh>
    <rPh sb="4" eb="6">
      <t>コウキ</t>
    </rPh>
    <rPh sb="6" eb="7">
      <t>ブン</t>
    </rPh>
    <rPh sb="7" eb="9">
      <t>ジッセキ</t>
    </rPh>
    <rPh sb="10" eb="12">
      <t>ニュウリョク</t>
    </rPh>
    <rPh sb="17" eb="18">
      <t>ツキ</t>
    </rPh>
    <phoneticPr fontId="7"/>
  </si>
  <si>
    <t>前期・4～9月実績分</t>
    <rPh sb="0" eb="2">
      <t>ゼンキ</t>
    </rPh>
    <rPh sb="6" eb="7">
      <t>ガツ</t>
    </rPh>
    <rPh sb="7" eb="9">
      <t>ジッセキ</t>
    </rPh>
    <rPh sb="9" eb="10">
      <t>ブン</t>
    </rPh>
    <phoneticPr fontId="7"/>
  </si>
  <si>
    <t>後期・10～3月実績分</t>
    <rPh sb="0" eb="2">
      <t>コウキ</t>
    </rPh>
    <rPh sb="7" eb="8">
      <t>ガツ</t>
    </rPh>
    <rPh sb="8" eb="10">
      <t>ジッセキ</t>
    </rPh>
    <rPh sb="10" eb="11">
      <t>ブン</t>
    </rPh>
    <phoneticPr fontId="7"/>
  </si>
  <si>
    <r>
      <rPr>
        <sz val="11"/>
        <rFont val="ＭＳ ゴシック"/>
        <family val="3"/>
        <charset val="128"/>
      </rPr>
      <t>前期分
実績額</t>
    </r>
    <r>
      <rPr>
        <b/>
        <sz val="11"/>
        <rFont val="ＭＳ ゴシック"/>
        <family val="3"/>
        <charset val="128"/>
      </rPr>
      <t xml:space="preserve">
</t>
    </r>
    <r>
      <rPr>
        <b/>
        <sz val="11"/>
        <color rgb="FFFF0000"/>
        <rFont val="ＭＳ ゴシック"/>
        <family val="3"/>
        <charset val="128"/>
      </rPr>
      <t>(4～9月)</t>
    </r>
    <rPh sb="0" eb="2">
      <t>ゼンキ</t>
    </rPh>
    <rPh sb="2" eb="3">
      <t>ブン</t>
    </rPh>
    <rPh sb="4" eb="6">
      <t>ジッセキ</t>
    </rPh>
    <rPh sb="6" eb="7">
      <t>ガク</t>
    </rPh>
    <rPh sb="12" eb="13">
      <t>ガツ</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</si>
  <si>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</si>
  <si>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</si>
  <si>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各行での
授業料
減免対象
学生等数
(年間)</t>
    <rPh sb="0" eb="1">
      <t>カク</t>
    </rPh>
    <rPh sb="1" eb="2">
      <t>ギョウ</t>
    </rPh>
    <rPh sb="5" eb="8">
      <t>ジュギョウリョウ</t>
    </rPh>
    <rPh sb="9" eb="11">
      <t>ゲンメン</t>
    </rPh>
    <rPh sb="11" eb="13">
      <t>タイショウ</t>
    </rPh>
    <rPh sb="14" eb="16">
      <t>ガクセイ</t>
    </rPh>
    <rPh sb="16" eb="17">
      <t>トウ</t>
    </rPh>
    <rPh sb="17" eb="18">
      <t>スウ</t>
    </rPh>
    <rPh sb="20" eb="22">
      <t>ネンカン</t>
    </rPh>
    <phoneticPr fontId="7"/>
  </si>
  <si>
    <t>入学金の入力（年間実績）</t>
    <rPh sb="0" eb="3">
      <t>ニュウガクキン</t>
    </rPh>
    <rPh sb="4" eb="6">
      <t>ニュウリョク</t>
    </rPh>
    <rPh sb="7" eb="9">
      <t>ネンカン</t>
    </rPh>
    <rPh sb="9" eb="11">
      <t>ジッセキ</t>
    </rPh>
    <phoneticPr fontId="7"/>
  </si>
  <si>
    <t>（Ｂ）</t>
    <phoneticPr fontId="7"/>
  </si>
  <si>
    <t>（Ｄ）</t>
    <phoneticPr fontId="7"/>
  </si>
  <si>
    <t>入学金の
根拠額
（ＣorＤ）</t>
    <rPh sb="0" eb="3">
      <t>ニュウガクキン</t>
    </rPh>
    <rPh sb="5" eb="7">
      <t>コンキョ</t>
    </rPh>
    <rPh sb="7" eb="8">
      <t>ガク</t>
    </rPh>
    <phoneticPr fontId="7"/>
  </si>
  <si>
    <r>
      <t xml:space="preserve">年間で
学生等から
徴収した
授業料
</t>
    </r>
    <r>
      <rPr>
        <b/>
        <sz val="10"/>
        <color rgb="FFFF0000"/>
        <rFont val="ＭＳ ゴシック"/>
        <family val="3"/>
        <charset val="128"/>
      </rPr>
      <t>(交付金含む)</t>
    </r>
    <rPh sb="0" eb="2">
      <t>ネンカン</t>
    </rPh>
    <phoneticPr fontId="7"/>
  </si>
  <si>
    <r>
      <rPr>
        <sz val="11"/>
        <rFont val="ＭＳ ゴシック"/>
        <family val="3"/>
        <charset val="128"/>
      </rPr>
      <t>イ又はＥ
に基づく
年間減免額</t>
    </r>
    <r>
      <rPr>
        <sz val="9"/>
        <rFont val="ＭＳ ゴシック"/>
        <family val="3"/>
        <charset val="128"/>
      </rPr>
      <t xml:space="preserve">
(対象期間
における)</t>
    </r>
    <rPh sb="1" eb="2">
      <t>マタ</t>
    </rPh>
    <rPh sb="6" eb="7">
      <t>モト</t>
    </rPh>
    <rPh sb="17" eb="19">
      <t>タイショウ</t>
    </rPh>
    <rPh sb="19" eb="21">
      <t>キカン</t>
    </rPh>
    <phoneticPr fontId="7"/>
  </si>
  <si>
    <t>年間の支援区分が
変わらなかった場合の上限額</t>
    <rPh sb="0" eb="2">
      <t>ネンカン</t>
    </rPh>
    <rPh sb="3" eb="5">
      <t>シエン</t>
    </rPh>
    <rPh sb="5" eb="7">
      <t>クブン</t>
    </rPh>
    <rPh sb="9" eb="10">
      <t>カ</t>
    </rPh>
    <rPh sb="16" eb="18">
      <t>バアイ</t>
    </rPh>
    <rPh sb="19" eb="22">
      <t>ジョウゲンガク</t>
    </rPh>
    <phoneticPr fontId="7"/>
  </si>
  <si>
    <t>学生等からの徴収額も加味した
年間の交付金上限額（減免対象期間での）</t>
    <rPh sb="0" eb="2">
      <t>ガクセイ</t>
    </rPh>
    <rPh sb="2" eb="3">
      <t>トウ</t>
    </rPh>
    <rPh sb="6" eb="9">
      <t>チョウシュウガク</t>
    </rPh>
    <rPh sb="10" eb="12">
      <t>カミ</t>
    </rPh>
    <rPh sb="21" eb="24">
      <t>ジョウゲンガク</t>
    </rPh>
    <rPh sb="25" eb="27">
      <t>ゲンメン</t>
    </rPh>
    <rPh sb="27" eb="29">
      <t>タイショウ</t>
    </rPh>
    <rPh sb="29" eb="31">
      <t>キカン</t>
    </rPh>
    <phoneticPr fontId="7"/>
  </si>
  <si>
    <t>学校全体の
交付金額
（入学金）</t>
    <rPh sb="0" eb="2">
      <t>ガッコウ</t>
    </rPh>
    <rPh sb="2" eb="4">
      <t>ゼンタイ</t>
    </rPh>
    <rPh sb="6" eb="8">
      <t>コウフ</t>
    </rPh>
    <rPh sb="8" eb="10">
      <t>キンガク</t>
    </rPh>
    <rPh sb="12" eb="15">
      <t>ニュウガクキン</t>
    </rPh>
    <phoneticPr fontId="7"/>
  </si>
  <si>
    <t>合　計</t>
    <rPh sb="0" eb="1">
      <t>ア</t>
    </rPh>
    <rPh sb="2" eb="3">
      <t>ケイ</t>
    </rPh>
    <phoneticPr fontId="7"/>
  </si>
  <si>
    <t>（対象人数）</t>
    <rPh sb="1" eb="3">
      <t>タイショウ</t>
    </rPh>
    <rPh sb="3" eb="5">
      <t>ニンズウ</t>
    </rPh>
    <phoneticPr fontId="7"/>
  </si>
  <si>
    <t>支援区分ごとの対象学生等数
（家計急変分だけ延べ人数）</t>
    <rPh sb="0" eb="2">
      <t>シエン</t>
    </rPh>
    <rPh sb="2" eb="4">
      <t>クブン</t>
    </rPh>
    <rPh sb="7" eb="9">
      <t>タイショウ</t>
    </rPh>
    <rPh sb="9" eb="11">
      <t>ガクセイ</t>
    </rPh>
    <rPh sb="11" eb="12">
      <t>トウ</t>
    </rPh>
    <rPh sb="12" eb="13">
      <t>スウ</t>
    </rPh>
    <rPh sb="15" eb="17">
      <t>カケイ</t>
    </rPh>
    <rPh sb="17" eb="19">
      <t>キュウヘン</t>
    </rPh>
    <rPh sb="19" eb="20">
      <t>ブン</t>
    </rPh>
    <rPh sb="22" eb="23">
      <t>ノ</t>
    </rPh>
    <rPh sb="24" eb="26">
      <t>ニンズウ</t>
    </rPh>
    <phoneticPr fontId="7"/>
  </si>
  <si>
    <t>実績報告書内訳の「減免人月」</t>
    <rPh sb="0" eb="2">
      <t>ジッセキ</t>
    </rPh>
    <rPh sb="2" eb="5">
      <t>ホウコクショ</t>
    </rPh>
    <rPh sb="5" eb="7">
      <t>ウチワケ</t>
    </rPh>
    <rPh sb="9" eb="11">
      <t>ゲンメン</t>
    </rPh>
    <rPh sb="11" eb="13">
      <t>ニンゲツ</t>
    </rPh>
    <phoneticPr fontId="7"/>
  </si>
  <si>
    <t>実績報告書内訳用（前期）</t>
    <rPh sb="0" eb="2">
      <t>ジッセキ</t>
    </rPh>
    <rPh sb="2" eb="5">
      <t>ホウコクショ</t>
    </rPh>
    <rPh sb="5" eb="7">
      <t>ウチワケ</t>
    </rPh>
    <rPh sb="7" eb="8">
      <t>ヨウ</t>
    </rPh>
    <rPh sb="9" eb="11">
      <t>ゼンキ</t>
    </rPh>
    <phoneticPr fontId="7"/>
  </si>
  <si>
    <t>授業料合計額の確認→</t>
    <rPh sb="0" eb="3">
      <t>ジュギョウリョウ</t>
    </rPh>
    <rPh sb="3" eb="5">
      <t>ゴウケイ</t>
    </rPh>
    <rPh sb="5" eb="6">
      <t>ガク</t>
    </rPh>
    <rPh sb="7" eb="9">
      <t>カクニン</t>
    </rPh>
    <phoneticPr fontId="7"/>
  </si>
  <si>
    <t>実績報告書内訳用（後期）</t>
    <rPh sb="0" eb="2">
      <t>ジッセキ</t>
    </rPh>
    <rPh sb="2" eb="5">
      <t>ホウコクショ</t>
    </rPh>
    <rPh sb="5" eb="7">
      <t>ウチワケ</t>
    </rPh>
    <rPh sb="7" eb="8">
      <t>ヨウ</t>
    </rPh>
    <rPh sb="9" eb="11">
      <t>コウキ</t>
    </rPh>
    <phoneticPr fontId="7"/>
  </si>
  <si>
    <t>支援区分ごとの交付金額に対象者数を乗じた金額</t>
    <rPh sb="0" eb="2">
      <t>シエン</t>
    </rPh>
    <rPh sb="2" eb="4">
      <t>クブン</t>
    </rPh>
    <rPh sb="7" eb="9">
      <t>コウフ</t>
    </rPh>
    <rPh sb="9" eb="11">
      <t>キンガク</t>
    </rPh>
    <rPh sb="12" eb="14">
      <t>タイショウ</t>
    </rPh>
    <rPh sb="14" eb="15">
      <t>シャ</t>
    </rPh>
    <rPh sb="15" eb="16">
      <t>スウ</t>
    </rPh>
    <rPh sb="17" eb="18">
      <t>ジョウ</t>
    </rPh>
    <rPh sb="20" eb="22">
      <t>キンガク</t>
    </rPh>
    <phoneticPr fontId="7"/>
  </si>
  <si>
    <t>支援区分ごとの交付金額（１人あたり）</t>
    <rPh sb="0" eb="2">
      <t>シエン</t>
    </rPh>
    <rPh sb="2" eb="4">
      <t>クブン</t>
    </rPh>
    <rPh sb="7" eb="9">
      <t>コウフ</t>
    </rPh>
    <rPh sb="9" eb="11">
      <t>キンガク</t>
    </rPh>
    <rPh sb="13" eb="14">
      <t>ニン</t>
    </rPh>
    <phoneticPr fontId="7"/>
  </si>
  <si>
    <t>入学金合計額の確認→</t>
    <rPh sb="0" eb="3">
      <t>ニュウガクキン</t>
    </rPh>
    <rPh sb="3" eb="5">
      <t>ゴウケイ</t>
    </rPh>
    <rPh sb="5" eb="6">
      <t>ガク</t>
    </rPh>
    <rPh sb="7" eb="9">
      <t>カクニン</t>
    </rPh>
    <phoneticPr fontId="7"/>
  </si>
  <si>
    <t>学生1人
当り
年間授業料</t>
    <rPh sb="0" eb="2">
      <t>ガクセイ</t>
    </rPh>
    <rPh sb="3" eb="4">
      <t>ニン</t>
    </rPh>
    <rPh sb="5" eb="6">
      <t>アタ</t>
    </rPh>
    <rPh sb="8" eb="10">
      <t>ネンカン</t>
    </rPh>
    <rPh sb="10" eb="13">
      <t>ジュギョウリョウ</t>
    </rPh>
    <phoneticPr fontId="7"/>
  </si>
  <si>
    <t>授業料
国の
支援額</t>
    <rPh sb="0" eb="3">
      <t>ジュギョウリョウ</t>
    </rPh>
    <rPh sb="4" eb="5">
      <t>クニ</t>
    </rPh>
    <rPh sb="7" eb="9">
      <t>シエン</t>
    </rPh>
    <rPh sb="9" eb="10">
      <t>ガク</t>
    </rPh>
    <phoneticPr fontId="7"/>
  </si>
  <si>
    <t>授業料
学生
負担額</t>
    <rPh sb="0" eb="3">
      <t>ジュギョウリョウ</t>
    </rPh>
    <rPh sb="4" eb="6">
      <t>ガクセイ</t>
    </rPh>
    <rPh sb="7" eb="9">
      <t>フタン</t>
    </rPh>
    <rPh sb="9" eb="10">
      <t>ガク</t>
    </rPh>
    <phoneticPr fontId="7"/>
  </si>
  <si>
    <r>
      <t xml:space="preserve">支援
区分
</t>
    </r>
    <r>
      <rPr>
        <b/>
        <sz val="9"/>
        <color rgb="FF3333FF"/>
        <rFont val="ＭＳ ゴシック"/>
        <family val="3"/>
        <charset val="128"/>
      </rPr>
      <t>(減免
割合)</t>
    </r>
    <rPh sb="0" eb="2">
      <t>シエン</t>
    </rPh>
    <rPh sb="3" eb="5">
      <t>クブン</t>
    </rPh>
    <rPh sb="7" eb="9">
      <t>ゲンメン</t>
    </rPh>
    <rPh sb="10" eb="12">
      <t>ワリアイ</t>
    </rPh>
    <phoneticPr fontId="7"/>
  </si>
  <si>
    <t>学校全体の交付金額（授業料）</t>
    <rPh sb="0" eb="2">
      <t>ガッコウ</t>
    </rPh>
    <rPh sb="2" eb="4">
      <t>ゼンタイ</t>
    </rPh>
    <rPh sb="5" eb="7">
      <t>コウフ</t>
    </rPh>
    <rPh sb="7" eb="9">
      <t>キンガク</t>
    </rPh>
    <rPh sb="10" eb="13">
      <t>ジュギョウリョウ</t>
    </rPh>
    <phoneticPr fontId="7"/>
  </si>
  <si>
    <t>年間授業料・入学金
交付金額の合計</t>
    <rPh sb="0" eb="2">
      <t>ネンカン</t>
    </rPh>
    <rPh sb="2" eb="5">
      <t>ジュギョウリョウ</t>
    </rPh>
    <rPh sb="6" eb="9">
      <t>ニュウガクキン</t>
    </rPh>
    <rPh sb="10" eb="12">
      <t>コウフ</t>
    </rPh>
    <rPh sb="12" eb="14">
      <t>キンガク</t>
    </rPh>
    <rPh sb="15" eb="17">
      <t>ゴウケイ</t>
    </rPh>
    <phoneticPr fontId="7"/>
  </si>
  <si>
    <r>
      <rPr>
        <b/>
        <sz val="11"/>
        <color rgb="FFFF0000"/>
        <rFont val="ＭＳ ゴシック"/>
        <family val="3"/>
        <charset val="128"/>
      </rPr>
      <t>徴収猶予注意</t>
    </r>
    <r>
      <rPr>
        <sz val="9"/>
        <rFont val="ＭＳ ゴシック"/>
        <family val="3"/>
        <charset val="128"/>
      </rPr>
      <t>（円)</t>
    </r>
    <rPh sb="7" eb="8">
      <t>エン</t>
    </rPh>
    <phoneticPr fontId="7"/>
  </si>
  <si>
    <t>端数処理前</t>
    <rPh sb="0" eb="2">
      <t>ハスウ</t>
    </rPh>
    <rPh sb="2" eb="4">
      <t>ショリ</t>
    </rPh>
    <rPh sb="4" eb="5">
      <t>マエ</t>
    </rPh>
    <phoneticPr fontId="7"/>
  </si>
  <si>
    <t>学生1人
減免額</t>
    <rPh sb="0" eb="2">
      <t>ガクセイ</t>
    </rPh>
    <rPh sb="3" eb="4">
      <t>ニン</t>
    </rPh>
    <rPh sb="5" eb="7">
      <t>ゲンメン</t>
    </rPh>
    <rPh sb="7" eb="8">
      <t>ガク</t>
    </rPh>
    <phoneticPr fontId="7"/>
  </si>
  <si>
    <t>変更後①
減免額</t>
    <rPh sb="0" eb="2">
      <t>ヘンコウ</t>
    </rPh>
    <rPh sb="2" eb="3">
      <t>ゴ</t>
    </rPh>
    <phoneticPr fontId="7"/>
  </si>
  <si>
    <t>変更後②
減免額</t>
    <rPh sb="0" eb="2">
      <t>ヘンコウ</t>
    </rPh>
    <rPh sb="2" eb="3">
      <t>ゴ</t>
    </rPh>
    <phoneticPr fontId="7"/>
  </si>
  <si>
    <t>家計急変は考慮に入れず</t>
    <rPh sb="0" eb="2">
      <t>カケイ</t>
    </rPh>
    <rPh sb="2" eb="4">
      <t>キュウヘン</t>
    </rPh>
    <rPh sb="5" eb="7">
      <t>コウリョ</t>
    </rPh>
    <rPh sb="8" eb="9">
      <t>イ</t>
    </rPh>
    <phoneticPr fontId="7"/>
  </si>
  <si>
    <t>支援区分反映前</t>
    <rPh sb="0" eb="2">
      <t>シエン</t>
    </rPh>
    <rPh sb="2" eb="4">
      <t>クブン</t>
    </rPh>
    <rPh sb="4" eb="6">
      <t>ハンエイ</t>
    </rPh>
    <rPh sb="6" eb="7">
      <t>マエ</t>
    </rPh>
    <phoneticPr fontId="7"/>
  </si>
  <si>
    <t>支援区分反映後</t>
    <rPh sb="0" eb="2">
      <t>シエン</t>
    </rPh>
    <rPh sb="2" eb="4">
      <t>クブン</t>
    </rPh>
    <rPh sb="4" eb="6">
      <t>ハンエイ</t>
    </rPh>
    <rPh sb="6" eb="7">
      <t>ゴ</t>
    </rPh>
    <phoneticPr fontId="7"/>
  </si>
  <si>
    <r>
      <rPr>
        <sz val="11"/>
        <color rgb="FF3333FF"/>
        <rFont val="ＭＳ ゴシック"/>
        <family val="3"/>
        <charset val="128"/>
      </rPr>
      <t>後期6月未満</t>
    </r>
    <r>
      <rPr>
        <sz val="11"/>
        <rFont val="ＭＳ ゴシック"/>
        <family val="3"/>
        <charset val="128"/>
      </rPr>
      <t>の</t>
    </r>
    <r>
      <rPr>
        <sz val="11"/>
        <color rgb="FF3333FF"/>
        <rFont val="ＭＳ ゴシック"/>
        <family val="3"/>
        <charset val="128"/>
      </rPr>
      <t>後期</t>
    </r>
    <r>
      <rPr>
        <sz val="11"/>
        <rFont val="ＭＳ ゴシック"/>
        <family val="3"/>
        <charset val="128"/>
      </rPr>
      <t>減免額</t>
    </r>
    <rPh sb="0" eb="2">
      <t>コウキ</t>
    </rPh>
    <rPh sb="3" eb="4">
      <t>ツキ</t>
    </rPh>
    <rPh sb="4" eb="6">
      <t>ミマン</t>
    </rPh>
    <rPh sb="7" eb="9">
      <t>コウキ</t>
    </rPh>
    <rPh sb="9" eb="11">
      <t>ゲンメン</t>
    </rPh>
    <rPh sb="11" eb="12">
      <t>ガク</t>
    </rPh>
    <phoneticPr fontId="7"/>
  </si>
  <si>
    <r>
      <rPr>
        <sz val="11"/>
        <color rgb="FF3333FF"/>
        <rFont val="ＭＳ ゴシック"/>
        <family val="3"/>
        <charset val="128"/>
      </rPr>
      <t>後期6月未満</t>
    </r>
    <r>
      <rPr>
        <sz val="11"/>
        <rFont val="ＭＳ ゴシック"/>
        <family val="3"/>
        <charset val="128"/>
      </rPr>
      <t>の</t>
    </r>
    <r>
      <rPr>
        <sz val="11"/>
        <color rgb="FFFF0000"/>
        <rFont val="ＭＳ ゴシック"/>
        <family val="3"/>
        <charset val="128"/>
      </rPr>
      <t>前期</t>
    </r>
    <r>
      <rPr>
        <sz val="11"/>
        <rFont val="ＭＳ ゴシック"/>
        <family val="3"/>
        <charset val="128"/>
      </rPr>
      <t>減免額</t>
    </r>
    <rPh sb="0" eb="2">
      <t>コウキ</t>
    </rPh>
    <rPh sb="3" eb="4">
      <t>ツキ</t>
    </rPh>
    <rPh sb="4" eb="6">
      <t>ミマン</t>
    </rPh>
    <rPh sb="7" eb="9">
      <t>ゼンキ</t>
    </rPh>
    <rPh sb="9" eb="11">
      <t>ゲンメン</t>
    </rPh>
    <rPh sb="11" eb="12">
      <t>ガク</t>
    </rPh>
    <phoneticPr fontId="7"/>
  </si>
  <si>
    <t>年間通して支援区分が同じ場合の計算に限る</t>
    <rPh sb="0" eb="2">
      <t>ネンカン</t>
    </rPh>
    <rPh sb="2" eb="3">
      <t>トオ</t>
    </rPh>
    <rPh sb="5" eb="7">
      <t>シエン</t>
    </rPh>
    <rPh sb="7" eb="9">
      <t>クブン</t>
    </rPh>
    <rPh sb="10" eb="11">
      <t>オナ</t>
    </rPh>
    <rPh sb="12" eb="14">
      <t>バアイ</t>
    </rPh>
    <rPh sb="15" eb="17">
      <t>ケイサン</t>
    </rPh>
    <rPh sb="18" eb="19">
      <t>カギ</t>
    </rPh>
    <phoneticPr fontId="7"/>
  </si>
  <si>
    <r>
      <rPr>
        <sz val="11"/>
        <color rgb="FF3333FF"/>
        <rFont val="ＭＳ ゴシック"/>
        <family val="3"/>
        <charset val="128"/>
      </rPr>
      <t>後期6月未満</t>
    </r>
    <r>
      <rPr>
        <sz val="11"/>
        <rFont val="ＭＳ ゴシック"/>
        <family val="3"/>
        <charset val="128"/>
      </rPr>
      <t>の</t>
    </r>
    <r>
      <rPr>
        <sz val="11"/>
        <color rgb="FFFF0000"/>
        <rFont val="ＭＳ ゴシック"/>
        <family val="3"/>
        <charset val="128"/>
      </rPr>
      <t>後期</t>
    </r>
    <r>
      <rPr>
        <sz val="11"/>
        <rFont val="ＭＳ ゴシック"/>
        <family val="3"/>
        <charset val="128"/>
      </rPr>
      <t>減免額</t>
    </r>
    <rPh sb="0" eb="2">
      <t>コウキ</t>
    </rPh>
    <rPh sb="3" eb="4">
      <t>ツキ</t>
    </rPh>
    <rPh sb="4" eb="6">
      <t>ミマン</t>
    </rPh>
    <rPh sb="7" eb="9">
      <t>コウキ</t>
    </rPh>
    <rPh sb="9" eb="11">
      <t>ゲンメン</t>
    </rPh>
    <rPh sb="11" eb="12">
      <t>ガク</t>
    </rPh>
    <phoneticPr fontId="7"/>
  </si>
  <si>
    <t>支援区分による年間交付金額</t>
    <rPh sb="0" eb="2">
      <t>シエン</t>
    </rPh>
    <rPh sb="2" eb="4">
      <t>クブン</t>
    </rPh>
    <rPh sb="7" eb="9">
      <t>ネンカン</t>
    </rPh>
    <rPh sb="9" eb="12">
      <t>コウフキン</t>
    </rPh>
    <rPh sb="12" eb="13">
      <t>ガク</t>
    </rPh>
    <phoneticPr fontId="7"/>
  </si>
  <si>
    <t>家計急変Ｆ</t>
    <rPh sb="0" eb="2">
      <t>カケイ</t>
    </rPh>
    <rPh sb="2" eb="4">
      <t>キュウヘン</t>
    </rPh>
    <phoneticPr fontId="7"/>
  </si>
  <si>
    <t>前　期</t>
    <rPh sb="0" eb="1">
      <t>マエ</t>
    </rPh>
    <rPh sb="2" eb="3">
      <t>キ</t>
    </rPh>
    <phoneticPr fontId="7"/>
  </si>
  <si>
    <t>年間
計</t>
    <rPh sb="0" eb="2">
      <t>ネンカン</t>
    </rPh>
    <rPh sb="3" eb="4">
      <t>ケイ</t>
    </rPh>
    <phoneticPr fontId="7"/>
  </si>
  <si>
    <t>第Ⅰ</t>
    <rPh sb="0" eb="1">
      <t>ダイ</t>
    </rPh>
    <phoneticPr fontId="7"/>
  </si>
  <si>
    <t>第Ⅱ</t>
    <rPh sb="0" eb="1">
      <t>ダイ</t>
    </rPh>
    <phoneticPr fontId="7"/>
  </si>
  <si>
    <t>第Ⅲ</t>
    <rPh sb="0" eb="1">
      <t>ダイ</t>
    </rPh>
    <phoneticPr fontId="7"/>
  </si>
  <si>
    <t>支援区分ごとの減免対象月数</t>
    <rPh sb="0" eb="2">
      <t>シエン</t>
    </rPh>
    <rPh sb="2" eb="4">
      <t>クブン</t>
    </rPh>
    <rPh sb="7" eb="9">
      <t>ゲンメン</t>
    </rPh>
    <rPh sb="9" eb="11">
      <t>タイショウ</t>
    </rPh>
    <rPh sb="11" eb="13">
      <t>ツキスウ</t>
    </rPh>
    <phoneticPr fontId="7"/>
  </si>
  <si>
    <t>前期分の計算</t>
    <rPh sb="0" eb="2">
      <t>ゼンキ</t>
    </rPh>
    <rPh sb="2" eb="3">
      <t>ブン</t>
    </rPh>
    <rPh sb="4" eb="6">
      <t>ケイサン</t>
    </rPh>
    <phoneticPr fontId="7"/>
  </si>
  <si>
    <r>
      <t>減免対象月数を踏まえた</t>
    </r>
    <r>
      <rPr>
        <sz val="11"/>
        <color rgb="FFFF0000"/>
        <rFont val="ＭＳ ゴシック"/>
        <family val="3"/>
        <charset val="128"/>
      </rPr>
      <t>前期</t>
    </r>
    <r>
      <rPr>
        <sz val="11"/>
        <rFont val="ＭＳ ゴシック"/>
        <family val="3"/>
        <charset val="128"/>
      </rPr>
      <t>減免額</t>
    </r>
    <rPh sb="0" eb="6">
      <t>ゲンメンタイショウツキスウ</t>
    </rPh>
    <rPh sb="7" eb="8">
      <t>フ</t>
    </rPh>
    <rPh sb="11" eb="13">
      <t>ゼンキ</t>
    </rPh>
    <rPh sb="13" eb="15">
      <t>ゲンメン</t>
    </rPh>
    <rPh sb="15" eb="16">
      <t>ガク</t>
    </rPh>
    <phoneticPr fontId="7"/>
  </si>
  <si>
    <r>
      <t>前期分計算を踏まえた</t>
    </r>
    <r>
      <rPr>
        <sz val="11"/>
        <color rgb="FF3333FF"/>
        <rFont val="ＭＳ ゴシック"/>
        <family val="3"/>
        <charset val="128"/>
      </rPr>
      <t>後期</t>
    </r>
    <r>
      <rPr>
        <sz val="11"/>
        <rFont val="ＭＳ ゴシック"/>
        <family val="3"/>
        <charset val="128"/>
      </rPr>
      <t>減免額</t>
    </r>
    <rPh sb="0" eb="2">
      <t>ゼンキ</t>
    </rPh>
    <rPh sb="2" eb="3">
      <t>ブン</t>
    </rPh>
    <rPh sb="3" eb="5">
      <t>ケイサン</t>
    </rPh>
    <rPh sb="6" eb="7">
      <t>フ</t>
    </rPh>
    <rPh sb="10" eb="12">
      <t>コウキ</t>
    </rPh>
    <rPh sb="12" eb="14">
      <t>ゲンメン</t>
    </rPh>
    <rPh sb="14" eb="15">
      <t>ガク</t>
    </rPh>
    <phoneticPr fontId="7"/>
  </si>
  <si>
    <t>備　　考</t>
    <phoneticPr fontId="7"/>
  </si>
  <si>
    <t>学生等１人あたり年間まとめ
（授業料）</t>
    <rPh sb="15" eb="18">
      <t>ジュギョウリョウ</t>
    </rPh>
    <phoneticPr fontId="7"/>
  </si>
  <si>
    <t>年度途中の特待制度
適用は加味しない</t>
    <rPh sb="0" eb="2">
      <t>ネンド</t>
    </rPh>
    <rPh sb="2" eb="4">
      <t>トチュウ</t>
    </rPh>
    <rPh sb="5" eb="7">
      <t>トクタイ</t>
    </rPh>
    <rPh sb="7" eb="9">
      <t>セイド</t>
    </rPh>
    <rPh sb="10" eb="12">
      <t>テキヨウ</t>
    </rPh>
    <rPh sb="13" eb="15">
      <t>カミ</t>
    </rPh>
    <phoneticPr fontId="7"/>
  </si>
  <si>
    <t>支援区分変更後の入力･前期１回目</t>
    <rPh sb="0" eb="2">
      <t>シエン</t>
    </rPh>
    <rPh sb="2" eb="4">
      <t>クブン</t>
    </rPh>
    <rPh sb="4" eb="6">
      <t>ヘンコウ</t>
    </rPh>
    <rPh sb="6" eb="7">
      <t>ゴ</t>
    </rPh>
    <rPh sb="8" eb="10">
      <t>ニュウリョク</t>
    </rPh>
    <rPh sb="11" eb="13">
      <t>ゼンキ</t>
    </rPh>
    <rPh sb="14" eb="16">
      <t>カイメ</t>
    </rPh>
    <phoneticPr fontId="7"/>
  </si>
  <si>
    <t>支援区分変更後の入力･前期２回目</t>
    <rPh sb="0" eb="2">
      <t>シエン</t>
    </rPh>
    <rPh sb="2" eb="4">
      <t>クブン</t>
    </rPh>
    <rPh sb="4" eb="6">
      <t>ヘンコウ</t>
    </rPh>
    <rPh sb="6" eb="7">
      <t>ゴ</t>
    </rPh>
    <rPh sb="8" eb="10">
      <t>ニュウリョク</t>
    </rPh>
    <rPh sb="11" eb="13">
      <t>ゼンキ</t>
    </rPh>
    <rPh sb="14" eb="16">
      <t>カイメ</t>
    </rPh>
    <phoneticPr fontId="7"/>
  </si>
  <si>
    <t>支援区分変更後の入力･後期１回目</t>
    <rPh sb="0" eb="2">
      <t>シエン</t>
    </rPh>
    <rPh sb="2" eb="4">
      <t>クブン</t>
    </rPh>
    <rPh sb="4" eb="6">
      <t>ヘンコウ</t>
    </rPh>
    <rPh sb="6" eb="7">
      <t>ゴ</t>
    </rPh>
    <rPh sb="8" eb="10">
      <t>ニュウリョク</t>
    </rPh>
    <rPh sb="11" eb="13">
      <t>コウキ</t>
    </rPh>
    <rPh sb="14" eb="16">
      <t>カイメ</t>
    </rPh>
    <phoneticPr fontId="7"/>
  </si>
  <si>
    <t>支援区分変更後の入力･後期２回目</t>
    <rPh sb="0" eb="2">
      <t>シエン</t>
    </rPh>
    <rPh sb="2" eb="4">
      <t>クブン</t>
    </rPh>
    <rPh sb="4" eb="6">
      <t>ヘンコウ</t>
    </rPh>
    <rPh sb="6" eb="7">
      <t>ゴ</t>
    </rPh>
    <rPh sb="8" eb="10">
      <t>ニュウリョク</t>
    </rPh>
    <rPh sb="11" eb="13">
      <t>コウキ</t>
    </rPh>
    <rPh sb="14" eb="16">
      <t>カイメ</t>
    </rPh>
    <phoneticPr fontId="7"/>
  </si>
  <si>
    <t>減免
対象
月数
①</t>
    <rPh sb="0" eb="2">
      <t>ゲンメン</t>
    </rPh>
    <rPh sb="3" eb="5">
      <t>タイショウ</t>
    </rPh>
    <rPh sb="6" eb="7">
      <t>ツキ</t>
    </rPh>
    <rPh sb="7" eb="8">
      <t>スウ</t>
    </rPh>
    <phoneticPr fontId="7"/>
  </si>
  <si>
    <t>減免
対象
月数
②</t>
    <rPh sb="0" eb="2">
      <t>ゲンメン</t>
    </rPh>
    <rPh sb="3" eb="5">
      <t>タイショウ</t>
    </rPh>
    <rPh sb="6" eb="7">
      <t>ツキ</t>
    </rPh>
    <rPh sb="7" eb="8">
      <t>スウ</t>
    </rPh>
    <phoneticPr fontId="7"/>
  </si>
  <si>
    <t>支援
区分
②</t>
    <rPh sb="0" eb="2">
      <t>シエン</t>
    </rPh>
    <rPh sb="3" eb="5">
      <t>クブン</t>
    </rPh>
    <phoneticPr fontId="7"/>
  </si>
  <si>
    <t>支援
区分
①</t>
    <rPh sb="0" eb="2">
      <t>シエン</t>
    </rPh>
    <rPh sb="3" eb="5">
      <t>クブン</t>
    </rPh>
    <phoneticPr fontId="7"/>
  </si>
  <si>
    <r>
      <t xml:space="preserve">支援区分ごとの交付金額
</t>
    </r>
    <r>
      <rPr>
        <sz val="10"/>
        <rFont val="ＭＳ ゴシック"/>
        <family val="3"/>
        <charset val="128"/>
      </rPr>
      <t>(学生等１人あたり入学金の交付金額)</t>
    </r>
    <rPh sb="0" eb="2">
      <t>シエン</t>
    </rPh>
    <rPh sb="2" eb="4">
      <t>クブン</t>
    </rPh>
    <rPh sb="7" eb="10">
      <t>コウフキン</t>
    </rPh>
    <rPh sb="10" eb="11">
      <t>ガク</t>
    </rPh>
    <rPh sb="13" eb="15">
      <t>ガクセイ</t>
    </rPh>
    <rPh sb="15" eb="16">
      <t>トウ</t>
    </rPh>
    <rPh sb="17" eb="18">
      <t>ニン</t>
    </rPh>
    <rPh sb="21" eb="24">
      <t>ニュウガクキン</t>
    </rPh>
    <rPh sb="25" eb="28">
      <t>コウフキン</t>
    </rPh>
    <rPh sb="28" eb="29">
      <t>ガク</t>
    </rPh>
    <phoneticPr fontId="7"/>
  </si>
  <si>
    <r>
      <rPr>
        <b/>
        <sz val="16"/>
        <color rgb="FFFF0000"/>
        <rFont val="ＭＳ ゴシック"/>
        <family val="3"/>
        <charset val="128"/>
      </rPr>
      <t>【入力必須】</t>
    </r>
    <r>
      <rPr>
        <b/>
        <sz val="16"/>
        <rFont val="ＭＳ ゴシック"/>
        <family val="3"/>
        <charset val="128"/>
      </rPr>
      <t>過去の交付状況の入力</t>
    </r>
    <r>
      <rPr>
        <b/>
        <sz val="16"/>
        <color rgb="FFFF0000"/>
        <rFont val="ＭＳ ゴシック"/>
        <family val="3"/>
        <charset val="128"/>
      </rPr>
      <t>【再確認を】</t>
    </r>
    <rPh sb="1" eb="3">
      <t>ニュウリョク</t>
    </rPh>
    <rPh sb="3" eb="5">
      <t>ヒッス</t>
    </rPh>
    <rPh sb="6" eb="8">
      <t>カコ</t>
    </rPh>
    <rPh sb="9" eb="11">
      <t>コウフ</t>
    </rPh>
    <rPh sb="11" eb="13">
      <t>ジョウキョウ</t>
    </rPh>
    <rPh sb="14" eb="16">
      <t>ニュウリョク</t>
    </rPh>
    <rPh sb="17" eb="20">
      <t>サイカクニン</t>
    </rPh>
    <phoneticPr fontId="68"/>
  </si>
  <si>
    <t>文学部</t>
    <rPh sb="0" eb="3">
      <t>ブンガクブ</t>
    </rPh>
    <phoneticPr fontId="7"/>
  </si>
  <si>
    <t>↓入力のポイント</t>
    <rPh sb="1" eb="3">
      <t>ニュウリョク</t>
    </rPh>
    <phoneticPr fontId="7"/>
  </si>
  <si>
    <t>　作成したファイルは削除せず、必ず保存してください。</t>
    <rPh sb="1" eb="3">
      <t>サクセイ</t>
    </rPh>
    <rPh sb="10" eb="12">
      <t>サクジョ</t>
    </rPh>
    <rPh sb="15" eb="16">
      <t>カナラ</t>
    </rPh>
    <rPh sb="17" eb="19">
      <t>ホゾン</t>
    </rPh>
    <phoneticPr fontId="7"/>
  </si>
  <si>
    <t>　支弁者（国・都道府県・市町村などの設置者）に提出する学校は、「学校コード」欄に日本学生支援機構に登録している「奨学金事務に係る学校番号（6桁）」を入力してください。
　私学事業団に提出する私立大学・私立短期大学・私立高等専門学校は「学校法人基礎調査」で使用するコードを必ず入力してください。なお、短期大学の認定専攻科の場合又は新設学校・新設学部・新設学科で事業団がコードを付す前に作成する場合は空欄にしてください。</t>
    <rPh sb="1" eb="3">
      <t>シベン</t>
    </rPh>
    <rPh sb="3" eb="4">
      <t>シャ</t>
    </rPh>
    <rPh sb="23" eb="25">
      <t>テイシュツ</t>
    </rPh>
    <rPh sb="27" eb="29">
      <t>ガッコウ</t>
    </rPh>
    <rPh sb="32" eb="34">
      <t>ガッコウ</t>
    </rPh>
    <rPh sb="38" eb="39">
      <t>ラン</t>
    </rPh>
    <rPh sb="70" eb="71">
      <t>ケタ</t>
    </rPh>
    <rPh sb="74" eb="76">
      <t>ニュウリョク</t>
    </rPh>
    <rPh sb="86" eb="88">
      <t>シガク</t>
    </rPh>
    <rPh sb="88" eb="91">
      <t>ジギョウダン</t>
    </rPh>
    <rPh sb="92" eb="94">
      <t>テイシュツ</t>
    </rPh>
    <rPh sb="96" eb="98">
      <t>シリツ</t>
    </rPh>
    <rPh sb="98" eb="100">
      <t>ダイガク</t>
    </rPh>
    <rPh sb="101" eb="103">
      <t>シリツ</t>
    </rPh>
    <rPh sb="103" eb="105">
      <t>タンキ</t>
    </rPh>
    <rPh sb="105" eb="107">
      <t>ダイガク</t>
    </rPh>
    <rPh sb="108" eb="110">
      <t>シリツ</t>
    </rPh>
    <rPh sb="110" eb="112">
      <t>コウトウ</t>
    </rPh>
    <rPh sb="112" eb="114">
      <t>センモン</t>
    </rPh>
    <rPh sb="114" eb="116">
      <t>ガッコウ</t>
    </rPh>
    <rPh sb="118" eb="120">
      <t>ガッコウ</t>
    </rPh>
    <rPh sb="120" eb="122">
      <t>ホウジン</t>
    </rPh>
    <rPh sb="122" eb="124">
      <t>キソ</t>
    </rPh>
    <rPh sb="124" eb="126">
      <t>チョウサ</t>
    </rPh>
    <rPh sb="128" eb="130">
      <t>シヨウ</t>
    </rPh>
    <rPh sb="136" eb="137">
      <t>カナラ</t>
    </rPh>
    <rPh sb="138" eb="140">
      <t>ニュウリョク</t>
    </rPh>
    <rPh sb="150" eb="152">
      <t>タンキ</t>
    </rPh>
    <rPh sb="152" eb="154">
      <t>ダイガク</t>
    </rPh>
    <rPh sb="155" eb="157">
      <t>ニンテイ</t>
    </rPh>
    <rPh sb="157" eb="160">
      <t>センコウカ</t>
    </rPh>
    <rPh sb="161" eb="163">
      <t>バアイ</t>
    </rPh>
    <rPh sb="165" eb="167">
      <t>シンセツ</t>
    </rPh>
    <rPh sb="167" eb="169">
      <t>ガッコウ</t>
    </rPh>
    <rPh sb="170" eb="172">
      <t>シンセツ</t>
    </rPh>
    <rPh sb="172" eb="174">
      <t>ガクブ</t>
    </rPh>
    <rPh sb="175" eb="177">
      <t>シンセツ</t>
    </rPh>
    <rPh sb="177" eb="179">
      <t>ガッカ</t>
    </rPh>
    <rPh sb="180" eb="183">
      <t>ジギョウダン</t>
    </rPh>
    <rPh sb="188" eb="189">
      <t>フ</t>
    </rPh>
    <rPh sb="190" eb="191">
      <t>マエ</t>
    </rPh>
    <rPh sb="192" eb="194">
      <t>サクセイ</t>
    </rPh>
    <rPh sb="196" eb="198">
      <t>バアイ</t>
    </rPh>
    <rPh sb="199" eb="201">
      <t>クウラン</t>
    </rPh>
    <phoneticPr fontId="68"/>
  </si>
  <si>
    <t>　「全入力」シートにおける人数・金額・月数・昼夜区分・コードの入力は半角数字の整数又は半角英字で入力してください（小数点以下の入力はありません）。一部の入力セルには入力範囲の制限をしています。エラーメッセージが出る場合は入力に何らかの問題がありますので、内容を確認してください。</t>
    <rPh sb="2" eb="3">
      <t>ゼン</t>
    </rPh>
    <rPh sb="3" eb="5">
      <t>ニュウリョク</t>
    </rPh>
    <rPh sb="13" eb="15">
      <t>ニンズウ</t>
    </rPh>
    <rPh sb="16" eb="18">
      <t>キンガク</t>
    </rPh>
    <rPh sb="19" eb="20">
      <t>ツキ</t>
    </rPh>
    <rPh sb="20" eb="21">
      <t>スウ</t>
    </rPh>
    <rPh sb="22" eb="24">
      <t>チュウヤ</t>
    </rPh>
    <rPh sb="24" eb="26">
      <t>クブン</t>
    </rPh>
    <rPh sb="31" eb="33">
      <t>ニュウリョク</t>
    </rPh>
    <rPh sb="34" eb="36">
      <t>ハンカク</t>
    </rPh>
    <rPh sb="36" eb="38">
      <t>スウジ</t>
    </rPh>
    <rPh sb="39" eb="41">
      <t>セイスウ</t>
    </rPh>
    <rPh sb="43" eb="45">
      <t>ハンカク</t>
    </rPh>
    <rPh sb="45" eb="47">
      <t>エイジ</t>
    </rPh>
    <rPh sb="48" eb="50">
      <t>ニュウリョク</t>
    </rPh>
    <rPh sb="57" eb="60">
      <t>ショウスウテン</t>
    </rPh>
    <rPh sb="60" eb="62">
      <t>イカ</t>
    </rPh>
    <rPh sb="63" eb="65">
      <t>ニュウリョク</t>
    </rPh>
    <rPh sb="73" eb="75">
      <t>イチブ</t>
    </rPh>
    <rPh sb="76" eb="78">
      <t>ニュウリョク</t>
    </rPh>
    <rPh sb="82" eb="84">
      <t>ニュウリョク</t>
    </rPh>
    <rPh sb="84" eb="86">
      <t>ハンイ</t>
    </rPh>
    <rPh sb="87" eb="89">
      <t>セイゲン</t>
    </rPh>
    <rPh sb="105" eb="106">
      <t>デ</t>
    </rPh>
    <rPh sb="107" eb="109">
      <t>バアイ</t>
    </rPh>
    <rPh sb="110" eb="112">
      <t>ニュウリョク</t>
    </rPh>
    <rPh sb="113" eb="114">
      <t>ナン</t>
    </rPh>
    <rPh sb="117" eb="119">
      <t>モンダイ</t>
    </rPh>
    <rPh sb="127" eb="129">
      <t>ナイヨウ</t>
    </rPh>
    <rPh sb="130" eb="132">
      <t>カクニン</t>
    </rPh>
    <phoneticPr fontId="7"/>
  </si>
  <si>
    <t>　「数式」メニュー→「計算方法の設定」で「手動」のまま作業をしている場合はご注意ください。</t>
    <rPh sb="2" eb="4">
      <t>スウシキ</t>
    </rPh>
    <rPh sb="11" eb="13">
      <t>ケイサン</t>
    </rPh>
    <rPh sb="13" eb="15">
      <t>ホウホウ</t>
    </rPh>
    <rPh sb="16" eb="18">
      <t>セッテイ</t>
    </rPh>
    <rPh sb="21" eb="23">
      <t>シュドウ</t>
    </rPh>
    <rPh sb="27" eb="29">
      <t>サギョウ</t>
    </rPh>
    <rPh sb="34" eb="36">
      <t>バアイ</t>
    </rPh>
    <rPh sb="38" eb="40">
      <t>チュウイ</t>
    </rPh>
    <phoneticPr fontId="7"/>
  </si>
  <si>
    <t>　授業料の減免支援可能月数は、原則「修業年限×12月」が上限です。なお、入学金の減免支援は修業年限とは関係ありません。</t>
    <rPh sb="1" eb="4">
      <t>ジュギョウリョウ</t>
    </rPh>
    <rPh sb="5" eb="7">
      <t>ゲンメン</t>
    </rPh>
    <rPh sb="7" eb="9">
      <t>シエン</t>
    </rPh>
    <rPh sb="9" eb="11">
      <t>カノウ</t>
    </rPh>
    <rPh sb="11" eb="13">
      <t>ツキスウ</t>
    </rPh>
    <rPh sb="15" eb="17">
      <t>ゲンソク</t>
    </rPh>
    <rPh sb="18" eb="20">
      <t>シュウギョウ</t>
    </rPh>
    <rPh sb="20" eb="22">
      <t>ネンゲン</t>
    </rPh>
    <rPh sb="25" eb="26">
      <t>ツキ</t>
    </rPh>
    <rPh sb="28" eb="30">
      <t>ジョウゲン</t>
    </rPh>
    <rPh sb="36" eb="39">
      <t>ニュウガクキン</t>
    </rPh>
    <rPh sb="40" eb="42">
      <t>ゲンメン</t>
    </rPh>
    <rPh sb="42" eb="44">
      <t>シエン</t>
    </rPh>
    <rPh sb="45" eb="47">
      <t>シュウギョウ</t>
    </rPh>
    <rPh sb="47" eb="49">
      <t>ネンゲン</t>
    </rPh>
    <rPh sb="51" eb="53">
      <t>カンケイ</t>
    </rPh>
    <phoneticPr fontId="68"/>
  </si>
  <si>
    <t>XXX</t>
    <phoneticPr fontId="7"/>
  </si>
  <si>
    <t>※各事務手続で作成したファイルは、必ず大切に保存してください。</t>
    <rPh sb="1" eb="2">
      <t>カク</t>
    </rPh>
    <rPh sb="2" eb="4">
      <t>ジム</t>
    </rPh>
    <rPh sb="4" eb="6">
      <t>テツヅ</t>
    </rPh>
    <rPh sb="7" eb="9">
      <t>サクセイ</t>
    </rPh>
    <rPh sb="17" eb="18">
      <t>カナラ</t>
    </rPh>
    <rPh sb="19" eb="21">
      <t>タイセツ</t>
    </rPh>
    <rPh sb="22" eb="24">
      <t>ホゾン</t>
    </rPh>
    <phoneticPr fontId="7"/>
  </si>
  <si>
    <t>学校種確認→</t>
    <rPh sb="0" eb="2">
      <t>ガッコウ</t>
    </rPh>
    <rPh sb="2" eb="3">
      <t>シュ</t>
    </rPh>
    <rPh sb="3" eb="5">
      <t>カクニン</t>
    </rPh>
    <phoneticPr fontId="7"/>
  </si>
  <si>
    <t>A</t>
    <phoneticPr fontId="7"/>
  </si>
  <si>
    <t>B</t>
    <phoneticPr fontId="7"/>
  </si>
  <si>
    <t>C</t>
    <phoneticPr fontId="7"/>
  </si>
  <si>
    <t>不用額
（△不足額）</t>
    <rPh sb="0" eb="2">
      <t>フヨウ</t>
    </rPh>
    <rPh sb="2" eb="3">
      <t>ガク</t>
    </rPh>
    <rPh sb="6" eb="8">
      <t>フソク</t>
    </rPh>
    <rPh sb="8" eb="9">
      <t>ガク</t>
    </rPh>
    <phoneticPr fontId="7"/>
  </si>
  <si>
    <t>ＡとＥのチェック</t>
    <phoneticPr fontId="7"/>
  </si>
  <si>
    <t>交付申請時</t>
    <rPh sb="0" eb="2">
      <t>コウフ</t>
    </rPh>
    <rPh sb="2" eb="5">
      <t>シンセイジ</t>
    </rPh>
    <phoneticPr fontId="7"/>
  </si>
  <si>
    <t>授業料</t>
    <rPh sb="0" eb="3">
      <t>ジュギョウリョウ</t>
    </rPh>
    <phoneticPr fontId="7"/>
  </si>
  <si>
    <t>入学金</t>
    <rPh sb="0" eb="3">
      <t>ニュウガクキン</t>
    </rPh>
    <phoneticPr fontId="7"/>
  </si>
  <si>
    <t>計</t>
    <rPh sb="0" eb="1">
      <t>ケイ</t>
    </rPh>
    <phoneticPr fontId="7"/>
  </si>
  <si>
    <t>前期（4～9月）分</t>
    <rPh sb="0" eb="2">
      <t>ゼンキ</t>
    </rPh>
    <rPh sb="6" eb="7">
      <t>ガツ</t>
    </rPh>
    <rPh sb="8" eb="9">
      <t>ブン</t>
    </rPh>
    <phoneticPr fontId="7"/>
  </si>
  <si>
    <t>後期（10～3月）分</t>
    <rPh sb="0" eb="2">
      <t>コウキ</t>
    </rPh>
    <rPh sb="7" eb="8">
      <t>ガツ</t>
    </rPh>
    <rPh sb="9" eb="10">
      <t>ブン</t>
    </rPh>
    <phoneticPr fontId="7"/>
  </si>
  <si>
    <t>支援
区分</t>
    <rPh sb="0" eb="2">
      <t>シエン</t>
    </rPh>
    <rPh sb="3" eb="5">
      <t>クブン</t>
    </rPh>
    <phoneticPr fontId="7"/>
  </si>
  <si>
    <t>○</t>
  </si>
  <si>
    <t>○</t>
    <phoneticPr fontId="7"/>
  </si>
  <si>
    <t>第Ⅰ
区分</t>
    <rPh sb="0" eb="1">
      <t>ダイ</t>
    </rPh>
    <rPh sb="3" eb="5">
      <t>クブン</t>
    </rPh>
    <phoneticPr fontId="7"/>
  </si>
  <si>
    <t>第Ⅱ
区分</t>
    <rPh sb="0" eb="1">
      <t>ダイ</t>
    </rPh>
    <rPh sb="3" eb="5">
      <t>クブン</t>
    </rPh>
    <phoneticPr fontId="7"/>
  </si>
  <si>
    <t>第Ⅲ
区分</t>
    <rPh sb="0" eb="1">
      <t>ダイ</t>
    </rPh>
    <rPh sb="3" eb="5">
      <t>クブン</t>
    </rPh>
    <phoneticPr fontId="7"/>
  </si>
  <si>
    <t>減免対象月数と支援区分の
エラーチェック</t>
    <rPh sb="0" eb="6">
      <t>ゲンメンタイショウヅキスウ</t>
    </rPh>
    <rPh sb="7" eb="11">
      <t>シエンクブン</t>
    </rPh>
    <phoneticPr fontId="7"/>
  </si>
  <si>
    <t>前期1</t>
    <rPh sb="0" eb="2">
      <t>ゼンキ</t>
    </rPh>
    <phoneticPr fontId="7"/>
  </si>
  <si>
    <t>前期2</t>
    <rPh sb="0" eb="2">
      <t>ゼンキ</t>
    </rPh>
    <phoneticPr fontId="7"/>
  </si>
  <si>
    <t>前期3</t>
    <rPh sb="0" eb="2">
      <t>ゼンキ</t>
    </rPh>
    <phoneticPr fontId="7"/>
  </si>
  <si>
    <t>後期1</t>
    <rPh sb="0" eb="2">
      <t>コウキ</t>
    </rPh>
    <phoneticPr fontId="7"/>
  </si>
  <si>
    <t>後期2</t>
    <rPh sb="0" eb="2">
      <t>コウキ</t>
    </rPh>
    <phoneticPr fontId="7"/>
  </si>
  <si>
    <t>後期3</t>
    <rPh sb="0" eb="2">
      <t>コウキ</t>
    </rPh>
    <phoneticPr fontId="7"/>
  </si>
  <si>
    <t>計</t>
    <rPh sb="0" eb="1">
      <t>ケイ</t>
    </rPh>
    <phoneticPr fontId="7"/>
  </si>
  <si>
    <t>支援区分ごとの対象学生等数（家計急変分だけ延べ人数）</t>
    <rPh sb="0" eb="2">
      <t>シエン</t>
    </rPh>
    <rPh sb="2" eb="4">
      <t>クブン</t>
    </rPh>
    <rPh sb="7" eb="9">
      <t>タイショウ</t>
    </rPh>
    <rPh sb="9" eb="11">
      <t>ガクセイ</t>
    </rPh>
    <rPh sb="11" eb="12">
      <t>トウ</t>
    </rPh>
    <rPh sb="12" eb="13">
      <t>スウ</t>
    </rPh>
    <rPh sb="14" eb="16">
      <t>カケイ</t>
    </rPh>
    <rPh sb="16" eb="18">
      <t>キュウヘン</t>
    </rPh>
    <rPh sb="18" eb="19">
      <t>ブン</t>
    </rPh>
    <rPh sb="21" eb="22">
      <t>ノ</t>
    </rPh>
    <rPh sb="23" eb="25">
      <t>ニンズウ</t>
    </rPh>
    <phoneticPr fontId="7"/>
  </si>
  <si>
    <t>前期分</t>
    <rPh sb="0" eb="3">
      <t>ゼンキブン</t>
    </rPh>
    <phoneticPr fontId="7"/>
  </si>
  <si>
    <t>後期分</t>
    <rPh sb="0" eb="2">
      <t>コウキ</t>
    </rPh>
    <rPh sb="2" eb="3">
      <t>ブン</t>
    </rPh>
    <phoneticPr fontId="7"/>
  </si>
  <si>
    <t>（不使用）</t>
    <rPh sb="1" eb="4">
      <t>フシヨウ</t>
    </rPh>
    <phoneticPr fontId="7"/>
  </si>
  <si>
    <t>100円未満の切上げは「計」のみ</t>
    <rPh sb="3" eb="6">
      <t>エンミマン</t>
    </rPh>
    <rPh sb="7" eb="9">
      <t>キリア</t>
    </rPh>
    <rPh sb="12" eb="13">
      <t>ケイ</t>
    </rPh>
    <phoneticPr fontId="7"/>
  </si>
  <si>
    <t>前期分のみの減免対象月数</t>
    <rPh sb="0" eb="3">
      <t>ゼンキブン</t>
    </rPh>
    <rPh sb="6" eb="8">
      <t>ゲンメン</t>
    </rPh>
    <rPh sb="8" eb="10">
      <t>タイショウ</t>
    </rPh>
    <rPh sb="10" eb="12">
      <t>ツキスウ</t>
    </rPh>
    <phoneticPr fontId="7"/>
  </si>
  <si>
    <t>△</t>
  </si>
  <si>
    <t>△</t>
    <phoneticPr fontId="7"/>
  </si>
  <si>
    <t>計</t>
    <rPh sb="0" eb="1">
      <t>ケイ</t>
    </rPh>
    <phoneticPr fontId="7"/>
  </si>
  <si>
    <t>減免
対象
月数</t>
    <rPh sb="0" eb="2">
      <t>ゲンメン</t>
    </rPh>
    <rPh sb="3" eb="5">
      <t>タイショウ</t>
    </rPh>
    <rPh sb="6" eb="8">
      <t>ツキスウ</t>
    </rPh>
    <phoneticPr fontId="7"/>
  </si>
  <si>
    <t>前期分参考額</t>
    <rPh sb="0" eb="3">
      <t>ゼンキブン</t>
    </rPh>
    <rPh sb="3" eb="5">
      <t>サンコウ</t>
    </rPh>
    <rPh sb="5" eb="6">
      <t>ガク</t>
    </rPh>
    <phoneticPr fontId="7"/>
  </si>
  <si>
    <t>参考金額</t>
    <rPh sb="0" eb="2">
      <t>サンコウ</t>
    </rPh>
    <rPh sb="2" eb="4">
      <t>キンガク</t>
    </rPh>
    <phoneticPr fontId="7"/>
  </si>
  <si>
    <t>後期分参考額</t>
    <rPh sb="0" eb="2">
      <t>コウキ</t>
    </rPh>
    <rPh sb="2" eb="3">
      <t>ブン</t>
    </rPh>
    <rPh sb="3" eb="5">
      <t>サンコウ</t>
    </rPh>
    <rPh sb="5" eb="6">
      <t>ガク</t>
    </rPh>
    <phoneticPr fontId="7"/>
  </si>
  <si>
    <t>【参考】前期・後期別</t>
    <rPh sb="1" eb="3">
      <t>サンコウ</t>
    </rPh>
    <rPh sb="4" eb="6">
      <t>ゼンキ</t>
    </rPh>
    <rPh sb="7" eb="9">
      <t>コウキ</t>
    </rPh>
    <rPh sb="9" eb="10">
      <t>ベツ</t>
    </rPh>
    <phoneticPr fontId="7"/>
  </si>
  <si>
    <t>全　体</t>
    <rPh sb="0" eb="1">
      <t>ゼン</t>
    </rPh>
    <rPh sb="2" eb="3">
      <t>カラダ</t>
    </rPh>
    <phoneticPr fontId="7"/>
  </si>
  <si>
    <t>前期参考額</t>
    <rPh sb="0" eb="2">
      <t>ゼンキ</t>
    </rPh>
    <rPh sb="2" eb="4">
      <t>サンコウ</t>
    </rPh>
    <rPh sb="4" eb="5">
      <t>ガク</t>
    </rPh>
    <phoneticPr fontId="7"/>
  </si>
  <si>
    <t>後期参考額</t>
    <rPh sb="0" eb="2">
      <t>コウキ</t>
    </rPh>
    <rPh sb="2" eb="4">
      <t>サンコウ</t>
    </rPh>
    <rPh sb="4" eb="5">
      <t>ガク</t>
    </rPh>
    <phoneticPr fontId="7"/>
  </si>
  <si>
    <t>差引（円）</t>
    <rPh sb="0" eb="2">
      <t>サシヒ</t>
    </rPh>
    <rPh sb="3" eb="4">
      <t>エン</t>
    </rPh>
    <phoneticPr fontId="7"/>
  </si>
  <si>
    <t>切上（円）</t>
    <rPh sb="0" eb="2">
      <t>キリア</t>
    </rPh>
    <rPh sb="3" eb="4">
      <t>エン</t>
    </rPh>
    <phoneticPr fontId="7"/>
  </si>
  <si>
    <r>
      <rPr>
        <sz val="11"/>
        <rFont val="ＭＳ ゴシック"/>
        <family val="3"/>
        <charset val="128"/>
      </rPr>
      <t>ＡorＥ</t>
    </r>
    <r>
      <rPr>
        <sz val="9"/>
        <rFont val="ＭＳ ゴシック"/>
        <family val="3"/>
        <charset val="128"/>
      </rPr>
      <t>（円）</t>
    </r>
    <rPh sb="5" eb="6">
      <t>エン</t>
    </rPh>
    <phoneticPr fontId="7"/>
  </si>
  <si>
    <t>前期
減免
対象
月数</t>
    <rPh sb="0" eb="2">
      <t>ゼンキ</t>
    </rPh>
    <rPh sb="3" eb="5">
      <t>ゲンメン</t>
    </rPh>
    <rPh sb="6" eb="8">
      <t>タイショウ</t>
    </rPh>
    <rPh sb="9" eb="10">
      <t>ツキ</t>
    </rPh>
    <rPh sb="10" eb="11">
      <t>スウ</t>
    </rPh>
    <phoneticPr fontId="7"/>
  </si>
  <si>
    <t>金　額</t>
    <rPh sb="0" eb="1">
      <t>カネ</t>
    </rPh>
    <rPh sb="2" eb="3">
      <t>ガク</t>
    </rPh>
    <phoneticPr fontId="7"/>
  </si>
  <si>
    <t>授業料の
計算単価
(1か月
あたり)</t>
    <rPh sb="0" eb="3">
      <t>ジュギョウリョウ</t>
    </rPh>
    <rPh sb="5" eb="7">
      <t>ケイサン</t>
    </rPh>
    <rPh sb="7" eb="9">
      <t>タンカ</t>
    </rPh>
    <rPh sb="13" eb="14">
      <t>ツキ</t>
    </rPh>
    <phoneticPr fontId="7"/>
  </si>
  <si>
    <t>後期
減免
対象
月数</t>
    <rPh sb="0" eb="2">
      <t>コウキ</t>
    </rPh>
    <rPh sb="3" eb="5">
      <t>ゲンメン</t>
    </rPh>
    <rPh sb="6" eb="8">
      <t>タイショウ</t>
    </rPh>
    <rPh sb="9" eb="10">
      <t>ツキ</t>
    </rPh>
    <rPh sb="10" eb="11">
      <t>スウ</t>
    </rPh>
    <phoneticPr fontId="7"/>
  </si>
  <si>
    <r>
      <t xml:space="preserve">支援
区分
</t>
    </r>
    <r>
      <rPr>
        <sz val="9"/>
        <color rgb="FFFF0000"/>
        <rFont val="ＭＳ ゴシック"/>
        <family val="3"/>
        <charset val="128"/>
      </rPr>
      <t>(減免
割合)</t>
    </r>
    <rPh sb="0" eb="2">
      <t>シエン</t>
    </rPh>
    <rPh sb="3" eb="5">
      <t>クブン</t>
    </rPh>
    <rPh sb="7" eb="9">
      <t>ゲンメン</t>
    </rPh>
    <rPh sb="10" eb="12">
      <t>ワリアイ</t>
    </rPh>
    <phoneticPr fontId="7"/>
  </si>
  <si>
    <r>
      <t xml:space="preserve">支援
区分
</t>
    </r>
    <r>
      <rPr>
        <sz val="9"/>
        <color rgb="FF3333FF"/>
        <rFont val="ＭＳ ゴシック"/>
        <family val="3"/>
        <charset val="128"/>
      </rPr>
      <t>(減免
割合)</t>
    </r>
    <rPh sb="0" eb="2">
      <t>シエン</t>
    </rPh>
    <rPh sb="3" eb="5">
      <t>クブン</t>
    </rPh>
    <rPh sb="7" eb="9">
      <t>ゲンメン</t>
    </rPh>
    <rPh sb="10" eb="12">
      <t>ワリアイ</t>
    </rPh>
    <phoneticPr fontId="7"/>
  </si>
  <si>
    <r>
      <t>○これまでの</t>
    </r>
    <r>
      <rPr>
        <b/>
        <u/>
        <sz val="14"/>
        <color rgb="FFFF0000"/>
        <rFont val="ＭＳ ゴシック"/>
        <family val="3"/>
        <charset val="128"/>
      </rPr>
      <t>申請における金額</t>
    </r>
    <r>
      <rPr>
        <b/>
        <sz val="14"/>
        <rFont val="ＭＳ ゴシック"/>
        <family val="3"/>
        <charset val="128"/>
      </rPr>
      <t>入力（</t>
    </r>
    <r>
      <rPr>
        <b/>
        <u/>
        <sz val="14"/>
        <color rgb="FFFF0000"/>
        <rFont val="ＭＳ ゴシック"/>
        <family val="3"/>
        <charset val="128"/>
      </rPr>
      <t>必ず再確認</t>
    </r>
    <r>
      <rPr>
        <b/>
        <sz val="14"/>
        <rFont val="ＭＳ ゴシック"/>
        <family val="3"/>
        <charset val="128"/>
      </rPr>
      <t>してください）　※学校全体</t>
    </r>
    <rPh sb="6" eb="8">
      <t>シンセイ</t>
    </rPh>
    <rPh sb="12" eb="14">
      <t>キンガク</t>
    </rPh>
    <rPh sb="14" eb="16">
      <t>ニュウリョク</t>
    </rPh>
    <rPh sb="17" eb="18">
      <t>カナラ</t>
    </rPh>
    <rPh sb="19" eb="22">
      <t>サイカクニン</t>
    </rPh>
    <rPh sb="31" eb="33">
      <t>ガッコウ</t>
    </rPh>
    <rPh sb="33" eb="35">
      <t>ゼンタイ</t>
    </rPh>
    <phoneticPr fontId="68"/>
  </si>
  <si>
    <t>入学金減免総額</t>
    <rPh sb="0" eb="3">
      <t>ニュウガクキン</t>
    </rPh>
    <rPh sb="3" eb="5">
      <t>ゲンメン</t>
    </rPh>
    <rPh sb="5" eb="7">
      <t>ソウガク</t>
    </rPh>
    <phoneticPr fontId="68"/>
  </si>
  <si>
    <t>合　計</t>
    <rPh sb="0" eb="1">
      <t>ゴウ</t>
    </rPh>
    <rPh sb="2" eb="3">
      <t>ケイ</t>
    </rPh>
    <phoneticPr fontId="68"/>
  </si>
  <si>
    <t>7月時点での
年間見込額</t>
    <rPh sb="1" eb="2">
      <t>ガツ</t>
    </rPh>
    <rPh sb="2" eb="4">
      <t>ジテン</t>
    </rPh>
    <rPh sb="7" eb="9">
      <t>ネンカン</t>
    </rPh>
    <rPh sb="9" eb="11">
      <t>ミコミ</t>
    </rPh>
    <rPh sb="11" eb="12">
      <t>ガク</t>
    </rPh>
    <phoneticPr fontId="7"/>
  </si>
  <si>
    <t>4～7月新規登録分
の減免額</t>
    <rPh sb="3" eb="4">
      <t>ガツ</t>
    </rPh>
    <rPh sb="4" eb="6">
      <t>シンキ</t>
    </rPh>
    <rPh sb="6" eb="8">
      <t>トウロク</t>
    </rPh>
    <rPh sb="8" eb="9">
      <t>ブン</t>
    </rPh>
    <rPh sb="11" eb="13">
      <t>ゲンメン</t>
    </rPh>
    <rPh sb="13" eb="14">
      <t>ガク</t>
    </rPh>
    <phoneticPr fontId="7"/>
  </si>
  <si>
    <t xml:space="preserve"> ①前期（4～9月）分の実績額
 ②10～1月時点での後期分見込額
 ※①～②で｢現時点での授業料
　 減免額計｣となる</t>
    <rPh sb="2" eb="4">
      <t>ゼンキ</t>
    </rPh>
    <rPh sb="8" eb="9">
      <t>ガツ</t>
    </rPh>
    <rPh sb="10" eb="11">
      <t>ブン</t>
    </rPh>
    <rPh sb="12" eb="14">
      <t>ジッセキ</t>
    </rPh>
    <rPh sb="14" eb="15">
      <t>ガク</t>
    </rPh>
    <rPh sb="22" eb="23">
      <t>ガツ</t>
    </rPh>
    <rPh sb="23" eb="25">
      <t>ジテン</t>
    </rPh>
    <rPh sb="27" eb="29">
      <t>コウキ</t>
    </rPh>
    <rPh sb="29" eb="30">
      <t>ブン</t>
    </rPh>
    <rPh sb="30" eb="32">
      <t>ミコミ</t>
    </rPh>
    <rPh sb="32" eb="33">
      <t>ガク</t>
    </rPh>
    <rPh sb="46" eb="49">
      <t>ジュギョウリョウ</t>
    </rPh>
    <phoneticPr fontId="7"/>
  </si>
  <si>
    <t xml:space="preserve"> ①4～7月新規登録分の減免額
 ②8～1月新規登録分の減免額
 ③｢①の追加分｣の減免額
 ※①～③で｢現時点での入学金
　 減免額計｣となる</t>
    <rPh sb="21" eb="22">
      <t>ガツ</t>
    </rPh>
    <rPh sb="22" eb="24">
      <t>シンキ</t>
    </rPh>
    <rPh sb="24" eb="26">
      <t>トウロク</t>
    </rPh>
    <rPh sb="26" eb="27">
      <t>ブン</t>
    </rPh>
    <rPh sb="28" eb="30">
      <t>ゲンメン</t>
    </rPh>
    <rPh sb="30" eb="31">
      <t>ガク</t>
    </rPh>
    <rPh sb="37" eb="39">
      <t>ツイカ</t>
    </rPh>
    <rPh sb="39" eb="40">
      <t>ブン</t>
    </rPh>
    <rPh sb="42" eb="44">
      <t>ゲンメン</t>
    </rPh>
    <rPh sb="44" eb="45">
      <t>ガク</t>
    </rPh>
    <rPh sb="53" eb="56">
      <t>ゲンジテン</t>
    </rPh>
    <rPh sb="58" eb="61">
      <t>ニュウガクキン</t>
    </rPh>
    <rPh sb="64" eb="66">
      <t>ゲンメン</t>
    </rPh>
    <rPh sb="66" eb="67">
      <t>ガク</t>
    </rPh>
    <rPh sb="67" eb="68">
      <t>ケイ</t>
    </rPh>
    <phoneticPr fontId="7"/>
  </si>
  <si>
    <t>実績報告時</t>
    <rPh sb="0" eb="2">
      <t>ジッセキ</t>
    </rPh>
    <rPh sb="2" eb="4">
      <t>ホウコク</t>
    </rPh>
    <rPh sb="4" eb="5">
      <t>ジ</t>
    </rPh>
    <phoneticPr fontId="7"/>
  </si>
  <si>
    <t>変更交付申請時</t>
    <rPh sb="0" eb="2">
      <t>ヘンコウ</t>
    </rPh>
    <rPh sb="2" eb="4">
      <t>コウフ</t>
    </rPh>
    <rPh sb="4" eb="7">
      <t>シンセイジ</t>
    </rPh>
    <phoneticPr fontId="7"/>
  </si>
  <si>
    <t>実績報告時の金額</t>
    <rPh sb="0" eb="2">
      <t>ジッセキ</t>
    </rPh>
    <rPh sb="2" eb="4">
      <t>ホウコク</t>
    </rPh>
    <rPh sb="4" eb="5">
      <t>ジ</t>
    </rPh>
    <rPh sb="6" eb="8">
      <t>キンガク</t>
    </rPh>
    <phoneticPr fontId="68"/>
  </si>
  <si>
    <r>
      <t>※薄黄色のセルに金額を入力してください。</t>
    </r>
    <r>
      <rPr>
        <b/>
        <u/>
        <sz val="9"/>
        <color rgb="FF3333FF"/>
        <rFont val="ＭＳ ゴシック"/>
        <family val="3"/>
        <charset val="128"/>
      </rPr>
      <t xml:space="preserve">申請を行わなかった場合は
</t>
    </r>
    <r>
      <rPr>
        <b/>
        <sz val="9"/>
        <color rgb="FF3333FF"/>
        <rFont val="ＭＳ ゴシック"/>
        <family val="3"/>
        <charset val="128"/>
      </rPr>
      <t>　</t>
    </r>
    <r>
      <rPr>
        <b/>
        <u/>
        <sz val="9"/>
        <color rgb="FF3333FF"/>
        <rFont val="ＭＳ ゴシック"/>
        <family val="3"/>
        <charset val="128"/>
      </rPr>
      <t>「金額」欄に「０(円)」を必ず入力してください</t>
    </r>
    <r>
      <rPr>
        <b/>
        <sz val="9"/>
        <color rgb="FFFF00FF"/>
        <rFont val="ＭＳ ゴシック"/>
        <family val="3"/>
        <charset val="128"/>
      </rPr>
      <t>。</t>
    </r>
    <rPh sb="1" eb="2">
      <t>ウス</t>
    </rPh>
    <rPh sb="2" eb="4">
      <t>キイロ</t>
    </rPh>
    <rPh sb="8" eb="10">
      <t>キンガク</t>
    </rPh>
    <rPh sb="11" eb="13">
      <t>ニュウリョク</t>
    </rPh>
    <rPh sb="20" eb="22">
      <t>シンセイ</t>
    </rPh>
    <rPh sb="23" eb="24">
      <t>オコナ</t>
    </rPh>
    <rPh sb="29" eb="31">
      <t>バアイ</t>
    </rPh>
    <rPh sb="35" eb="37">
      <t>キンガク</t>
    </rPh>
    <rPh sb="38" eb="39">
      <t>ラン</t>
    </rPh>
    <rPh sb="43" eb="44">
      <t>エン</t>
    </rPh>
    <rPh sb="47" eb="48">
      <t>カナラ</t>
    </rPh>
    <rPh sb="49" eb="51">
      <t>ニュウリョク</t>
    </rPh>
    <phoneticPr fontId="68"/>
  </si>
  <si>
    <t>金額の再確認を！</t>
    <phoneticPr fontId="7"/>
  </si>
  <si>
    <t>（Ｃ）</t>
    <phoneticPr fontId="7"/>
  </si>
  <si>
    <t>(Ａ-Ｃ)or(Ｂ-Ｃ)</t>
    <phoneticPr fontId="7"/>
  </si>
  <si>
    <t>変更交付申請までの最大額</t>
    <rPh sb="0" eb="2">
      <t>ヘンコウ</t>
    </rPh>
    <rPh sb="2" eb="4">
      <t>コウフ</t>
    </rPh>
    <rPh sb="4" eb="6">
      <t>シンセイ</t>
    </rPh>
    <rPh sb="9" eb="12">
      <t>サイダイガク</t>
    </rPh>
    <phoneticPr fontId="7"/>
  </si>
  <si>
    <t>Ａ～D列のセルは絶対に入力・削除しないでください。</t>
    <rPh sb="3" eb="4">
      <t>レツ</t>
    </rPh>
    <rPh sb="8" eb="10">
      <t>ゼッタイ</t>
    </rPh>
    <rPh sb="11" eb="13">
      <t>ニュウリョク</t>
    </rPh>
    <rPh sb="14" eb="16">
      <t>サクジョ</t>
    </rPh>
    <phoneticPr fontId="7"/>
  </si>
  <si>
    <t>J02</t>
    <phoneticPr fontId="7"/>
  </si>
  <si>
    <t>便宜的に第Ⅰ･Ⅱ区分を切り上げ、第Ⅲ区分を差し引き</t>
    <rPh sb="0" eb="3">
      <t>ベンギテキ</t>
    </rPh>
    <rPh sb="4" eb="5">
      <t>ダイ</t>
    </rPh>
    <rPh sb="8" eb="10">
      <t>クブン</t>
    </rPh>
    <rPh sb="11" eb="12">
      <t>キ</t>
    </rPh>
    <rPh sb="13" eb="14">
      <t>ア</t>
    </rPh>
    <rPh sb="16" eb="17">
      <t>ダイ</t>
    </rPh>
    <rPh sb="18" eb="20">
      <t>クブン</t>
    </rPh>
    <rPh sb="21" eb="22">
      <t>サ</t>
    </rPh>
    <rPh sb="23" eb="24">
      <t>ヒ</t>
    </rPh>
    <phoneticPr fontId="7"/>
  </si>
  <si>
    <t>計のみ100円未満切上げ</t>
    <rPh sb="0" eb="1">
      <t>ケイ</t>
    </rPh>
    <rPh sb="6" eb="9">
      <t>エンミマン</t>
    </rPh>
    <rPh sb="9" eb="11">
      <t>キリア</t>
    </rPh>
    <phoneticPr fontId="7"/>
  </si>
  <si>
    <t>100円未満</t>
    <rPh sb="3" eb="4">
      <t>エン</t>
    </rPh>
    <rPh sb="4" eb="6">
      <t>ミマン</t>
    </rPh>
    <phoneticPr fontId="7"/>
  </si>
  <si>
    <t>計の差引</t>
    <rPh sb="0" eb="1">
      <t>ケイ</t>
    </rPh>
    <rPh sb="2" eb="3">
      <t>サ</t>
    </rPh>
    <rPh sb="3" eb="4">
      <t>ヒ</t>
    </rPh>
    <phoneticPr fontId="7"/>
  </si>
  <si>
    <t>算式：1人あたり交付金額×申請人数</t>
    <rPh sb="0" eb="2">
      <t>サンシキ</t>
    </rPh>
    <rPh sb="4" eb="5">
      <t>ニン</t>
    </rPh>
    <rPh sb="8" eb="10">
      <t>コウフ</t>
    </rPh>
    <rPh sb="10" eb="12">
      <t>キンガク</t>
    </rPh>
    <rPh sb="13" eb="15">
      <t>シンセイ</t>
    </rPh>
    <rPh sb="15" eb="17">
      <t>ニンズウ</t>
    </rPh>
    <phoneticPr fontId="7"/>
  </si>
  <si>
    <t>【内訳データ用】
支援区分ごとの交付金額（前期分）</t>
    <rPh sb="1" eb="3">
      <t>ウチワケ</t>
    </rPh>
    <rPh sb="6" eb="7">
      <t>ヨウ</t>
    </rPh>
    <rPh sb="9" eb="11">
      <t>シエン</t>
    </rPh>
    <rPh sb="11" eb="13">
      <t>クブン</t>
    </rPh>
    <rPh sb="16" eb="18">
      <t>コウフ</t>
    </rPh>
    <rPh sb="18" eb="20">
      <t>キンガク</t>
    </rPh>
    <rPh sb="21" eb="23">
      <t>ゼンキ</t>
    </rPh>
    <rPh sb="23" eb="24">
      <t>ブン</t>
    </rPh>
    <phoneticPr fontId="7"/>
  </si>
  <si>
    <t>【内訳データ用】
支援区分ごとの交付金額（後期分）</t>
    <rPh sb="1" eb="3">
      <t>ウチワケ</t>
    </rPh>
    <rPh sb="6" eb="7">
      <t>ヨウ</t>
    </rPh>
    <rPh sb="9" eb="11">
      <t>シエン</t>
    </rPh>
    <rPh sb="11" eb="13">
      <t>クブン</t>
    </rPh>
    <rPh sb="16" eb="18">
      <t>コウフ</t>
    </rPh>
    <rPh sb="18" eb="20">
      <t>キンガク</t>
    </rPh>
    <rPh sb="21" eb="23">
      <t>コウキ</t>
    </rPh>
    <rPh sb="23" eb="24">
      <t>ブン</t>
    </rPh>
    <phoneticPr fontId="7"/>
  </si>
  <si>
    <t>【内訳データ用】
支援区分ごとの交付金額（前期分参考）
（学生等１人あたり）</t>
    <rPh sb="1" eb="3">
      <t>ウチワケ</t>
    </rPh>
    <rPh sb="6" eb="7">
      <t>ヨウ</t>
    </rPh>
    <rPh sb="9" eb="11">
      <t>シエン</t>
    </rPh>
    <rPh sb="11" eb="13">
      <t>クブン</t>
    </rPh>
    <rPh sb="16" eb="18">
      <t>コウフ</t>
    </rPh>
    <rPh sb="18" eb="20">
      <t>キンガク</t>
    </rPh>
    <rPh sb="21" eb="23">
      <t>ゼンキ</t>
    </rPh>
    <rPh sb="23" eb="24">
      <t>ブン</t>
    </rPh>
    <rPh sb="24" eb="26">
      <t>サンコウ</t>
    </rPh>
    <rPh sb="29" eb="31">
      <t>ガクセイ</t>
    </rPh>
    <rPh sb="31" eb="32">
      <t>トウ</t>
    </rPh>
    <rPh sb="33" eb="34">
      <t>ニン</t>
    </rPh>
    <phoneticPr fontId="7"/>
  </si>
  <si>
    <t>【内訳データ用】
支援区分ごとの交付金額（後期分参考）
（学生等１人あたり）</t>
    <rPh sb="1" eb="3">
      <t>ウチワケ</t>
    </rPh>
    <rPh sb="6" eb="7">
      <t>ヨウ</t>
    </rPh>
    <rPh sb="9" eb="11">
      <t>シエン</t>
    </rPh>
    <rPh sb="11" eb="13">
      <t>クブン</t>
    </rPh>
    <rPh sb="16" eb="18">
      <t>コウフ</t>
    </rPh>
    <rPh sb="18" eb="20">
      <t>キンガク</t>
    </rPh>
    <rPh sb="21" eb="23">
      <t>コウキ</t>
    </rPh>
    <rPh sb="23" eb="24">
      <t>ブン</t>
    </rPh>
    <rPh sb="24" eb="26">
      <t>サンコウ</t>
    </rPh>
    <rPh sb="29" eb="31">
      <t>ガクセイ</t>
    </rPh>
    <rPh sb="31" eb="32">
      <t>トウ</t>
    </rPh>
    <rPh sb="33" eb="34">
      <t>ニン</t>
    </rPh>
    <phoneticPr fontId="7"/>
  </si>
  <si>
    <t>支援区分ごとの交付金額（前期分参考）
（学生等１人あたり）</t>
    <rPh sb="0" eb="2">
      <t>シエン</t>
    </rPh>
    <rPh sb="2" eb="4">
      <t>クブン</t>
    </rPh>
    <rPh sb="7" eb="9">
      <t>コウフ</t>
    </rPh>
    <rPh sb="9" eb="11">
      <t>キンガク</t>
    </rPh>
    <rPh sb="12" eb="15">
      <t>ゼンキブン</t>
    </rPh>
    <rPh sb="15" eb="17">
      <t>サンコウ</t>
    </rPh>
    <rPh sb="20" eb="22">
      <t>ガクセイ</t>
    </rPh>
    <rPh sb="22" eb="23">
      <t>トウ</t>
    </rPh>
    <rPh sb="24" eb="25">
      <t>ニン</t>
    </rPh>
    <phoneticPr fontId="7"/>
  </si>
  <si>
    <t>【内訳データ用】
支援区分ごとの年間交付金額
（学生等１人あたり）</t>
    <rPh sb="1" eb="3">
      <t>ウチワケ</t>
    </rPh>
    <rPh sb="6" eb="7">
      <t>ヨウ</t>
    </rPh>
    <rPh sb="9" eb="11">
      <t>シエン</t>
    </rPh>
    <rPh sb="11" eb="13">
      <t>クブン</t>
    </rPh>
    <rPh sb="16" eb="18">
      <t>ネンカン</t>
    </rPh>
    <rPh sb="18" eb="20">
      <t>コウフ</t>
    </rPh>
    <rPh sb="20" eb="22">
      <t>キンガク</t>
    </rPh>
    <rPh sb="24" eb="26">
      <t>ガクセイ</t>
    </rPh>
    <rPh sb="26" eb="27">
      <t>トウ</t>
    </rPh>
    <rPh sb="28" eb="29">
      <t>ニン</t>
    </rPh>
    <phoneticPr fontId="7"/>
  </si>
  <si>
    <t>【内訳データ用】
支援区分ごとの交付金額に対象者数を乗じた金額
（年間合計）</t>
    <rPh sb="1" eb="3">
      <t>ウチワケ</t>
    </rPh>
    <rPh sb="6" eb="7">
      <t>ヨウ</t>
    </rPh>
    <rPh sb="9" eb="11">
      <t>シエン</t>
    </rPh>
    <rPh sb="11" eb="13">
      <t>クブン</t>
    </rPh>
    <rPh sb="16" eb="18">
      <t>コウフ</t>
    </rPh>
    <rPh sb="18" eb="20">
      <t>キンガク</t>
    </rPh>
    <rPh sb="21" eb="23">
      <t>タイショウ</t>
    </rPh>
    <rPh sb="23" eb="24">
      <t>シャ</t>
    </rPh>
    <rPh sb="24" eb="25">
      <t>スウ</t>
    </rPh>
    <rPh sb="26" eb="27">
      <t>ジョウ</t>
    </rPh>
    <rPh sb="29" eb="31">
      <t>キンガク</t>
    </rPh>
    <rPh sb="33" eb="35">
      <t>ネンカン</t>
    </rPh>
    <rPh sb="35" eb="37">
      <t>ゴウケイ</t>
    </rPh>
    <phoneticPr fontId="7"/>
  </si>
  <si>
    <t>交付金の年度</t>
    <rPh sb="0" eb="3">
      <t>コウフキン</t>
    </rPh>
    <rPh sb="4" eb="6">
      <t>ネンド</t>
    </rPh>
    <phoneticPr fontId="7"/>
  </si>
  <si>
    <r>
      <rPr>
        <b/>
        <sz val="12"/>
        <color rgb="FFFF00FF"/>
        <rFont val="ＭＳ ゴシック"/>
        <family val="3"/>
        <charset val="128"/>
      </rPr>
      <t>薄黄色のセルのみ情報を入力してください（文字はピンク色です）。</t>
    </r>
    <r>
      <rPr>
        <b/>
        <sz val="12"/>
        <color rgb="FFFF0000"/>
        <rFont val="ＭＳ ゴシック"/>
        <family val="3"/>
        <charset val="128"/>
      </rPr>
      <t>演算式でエラーが発生するため、セルの「切り取り」は絶対に行わないでください。</t>
    </r>
    <rPh sb="31" eb="34">
      <t>エンザンシキ</t>
    </rPh>
    <rPh sb="39" eb="41">
      <t>ハッセイ</t>
    </rPh>
    <rPh sb="50" eb="51">
      <t>キ</t>
    </rPh>
    <rPh sb="52" eb="53">
      <t>ト</t>
    </rPh>
    <rPh sb="56" eb="58">
      <t>ゼッタイ</t>
    </rPh>
    <rPh sb="59" eb="60">
      <t>オコナ</t>
    </rPh>
    <phoneticPr fontId="7"/>
  </si>
  <si>
    <t>入力必須
（注意）</t>
    <rPh sb="0" eb="2">
      <t>ニュウリョク</t>
    </rPh>
    <rPh sb="2" eb="4">
      <t>ヒッス</t>
    </rPh>
    <rPh sb="6" eb="8">
      <t>チュウイ</t>
    </rPh>
    <phoneticPr fontId="7"/>
  </si>
  <si>
    <t>｢③-1･③-2｣シートの情報</t>
    <rPh sb="13" eb="15">
      <t>ジョウホウ</t>
    </rPh>
    <phoneticPr fontId="7"/>
  </si>
  <si>
    <t>Ｇ列</t>
    <rPh sb="1" eb="2">
      <t>レツ</t>
    </rPh>
    <phoneticPr fontId="7"/>
  </si>
  <si>
    <t>Ｏ列</t>
    <rPh sb="1" eb="2">
      <t>レツ</t>
    </rPh>
    <phoneticPr fontId="7"/>
  </si>
  <si>
    <t>Ｔ列</t>
    <rPh sb="1" eb="2">
      <t>レツ</t>
    </rPh>
    <phoneticPr fontId="7"/>
  </si>
  <si>
    <t>昼夜
区分</t>
    <rPh sb="0" eb="2">
      <t>チュウヤ</t>
    </rPh>
    <rPh sb="3" eb="5">
      <t>クブン</t>
    </rPh>
    <phoneticPr fontId="7"/>
  </si>
  <si>
    <t>実績報告
時のＧ列
の番号</t>
    <rPh sb="0" eb="2">
      <t>ジッセキ</t>
    </rPh>
    <rPh sb="2" eb="4">
      <t>ホウコク</t>
    </rPh>
    <rPh sb="5" eb="6">
      <t>ジ</t>
    </rPh>
    <rPh sb="8" eb="9">
      <t>レツ</t>
    </rPh>
    <rPh sb="11" eb="13">
      <t>バンゴウ</t>
    </rPh>
    <phoneticPr fontId="7"/>
  </si>
  <si>
    <t>（円）</t>
    <rPh sb="1" eb="2">
      <t>エン</t>
    </rPh>
    <phoneticPr fontId="7"/>
  </si>
  <si>
    <t>授業料</t>
    <rPh sb="0" eb="3">
      <t>ジュギョウリョウ</t>
    </rPh>
    <phoneticPr fontId="7"/>
  </si>
  <si>
    <t>入学金</t>
    <rPh sb="0" eb="3">
      <t>ニュウガクキン</t>
    </rPh>
    <phoneticPr fontId="7"/>
  </si>
  <si>
    <t>Ａ　（円）</t>
    <rPh sb="3" eb="4">
      <t>エン</t>
    </rPh>
    <phoneticPr fontId="7"/>
  </si>
  <si>
    <t>Ｂ　（円）</t>
    <rPh sb="3" eb="4">
      <t>エン</t>
    </rPh>
    <phoneticPr fontId="7"/>
  </si>
  <si>
    <t>Ｂ－Ａ（円）</t>
    <rPh sb="4" eb="5">
      <t>エン</t>
    </rPh>
    <phoneticPr fontId="7"/>
  </si>
  <si>
    <t>学校コード</t>
    <rPh sb="0" eb="2">
      <t>ガッコウ</t>
    </rPh>
    <phoneticPr fontId="7"/>
  </si>
  <si>
    <t>合　　　計</t>
    <rPh sb="0" eb="1">
      <t>ゴウ</t>
    </rPh>
    <rPh sb="4" eb="5">
      <t>ケイ</t>
    </rPh>
    <phoneticPr fontId="7"/>
  </si>
  <si>
    <t>学校名</t>
    <rPh sb="0" eb="3">
      <t>ガッコウメイ</t>
    </rPh>
    <phoneticPr fontId="7"/>
  </si>
  <si>
    <t>法人名（設置者名）</t>
    <rPh sb="0" eb="2">
      <t>ホウジン</t>
    </rPh>
    <rPh sb="2" eb="3">
      <t>メイ</t>
    </rPh>
    <rPh sb="4" eb="7">
      <t>セッチシャ</t>
    </rPh>
    <rPh sb="7" eb="8">
      <t>メイ</t>
    </rPh>
    <phoneticPr fontId="7"/>
  </si>
  <si>
    <t>J101</t>
    <phoneticPr fontId="7"/>
  </si>
  <si>
    <t>J102</t>
    <phoneticPr fontId="7"/>
  </si>
  <si>
    <t>変更
対象
者数</t>
    <rPh sb="0" eb="2">
      <t>ヘンコウ</t>
    </rPh>
    <rPh sb="3" eb="5">
      <t>タイショウ</t>
    </rPh>
    <rPh sb="6" eb="7">
      <t>シャ</t>
    </rPh>
    <rPh sb="7" eb="8">
      <t>スウ</t>
    </rPh>
    <phoneticPr fontId="7"/>
  </si>
  <si>
    <t>J103</t>
    <phoneticPr fontId="7"/>
  </si>
  <si>
    <t>交付金額</t>
    <rPh sb="0" eb="2">
      <t>コウフ</t>
    </rPh>
    <rPh sb="2" eb="4">
      <t>キンガク</t>
    </rPh>
    <phoneticPr fontId="7"/>
  </si>
  <si>
    <t>交付金額計</t>
    <rPh sb="0" eb="2">
      <t>コウフ</t>
    </rPh>
    <rPh sb="2" eb="4">
      <t>キンガク</t>
    </rPh>
    <rPh sb="4" eb="5">
      <t>ケイ</t>
    </rPh>
    <phoneticPr fontId="7"/>
  </si>
  <si>
    <t>交付金額
の差額</t>
    <rPh sb="0" eb="2">
      <t>コウフ</t>
    </rPh>
    <rPh sb="2" eb="4">
      <t>キンガク</t>
    </rPh>
    <rPh sb="6" eb="7">
      <t>サ</t>
    </rPh>
    <rPh sb="7" eb="8">
      <t>ガク</t>
    </rPh>
    <phoneticPr fontId="7"/>
  </si>
  <si>
    <t>交付金額の差額</t>
    <rPh sb="0" eb="2">
      <t>コウフ</t>
    </rPh>
    <rPh sb="2" eb="4">
      <t>キンガク</t>
    </rPh>
    <rPh sb="5" eb="7">
      <t>サガク</t>
    </rPh>
    <phoneticPr fontId="7"/>
  </si>
  <si>
    <t>入学金に係る交付金額</t>
    <rPh sb="0" eb="3">
      <t>ニュウガクキン</t>
    </rPh>
    <rPh sb="4" eb="5">
      <t>カカ</t>
    </rPh>
    <rPh sb="6" eb="8">
      <t>コウフ</t>
    </rPh>
    <rPh sb="8" eb="10">
      <t>キンガク</t>
    </rPh>
    <phoneticPr fontId="7"/>
  </si>
  <si>
    <t>交付金総計</t>
    <rPh sb="0" eb="3">
      <t>コウフキン</t>
    </rPh>
    <rPh sb="3" eb="5">
      <t>ソウケイ</t>
    </rPh>
    <phoneticPr fontId="7"/>
  </si>
  <si>
    <t>交付申請時</t>
    <rPh sb="0" eb="2">
      <t>コウフ</t>
    </rPh>
    <rPh sb="2" eb="5">
      <t>シンセイジ</t>
    </rPh>
    <phoneticPr fontId="7"/>
  </si>
  <si>
    <t>変更交付
申請時</t>
    <rPh sb="0" eb="2">
      <t>ヘンコウ</t>
    </rPh>
    <rPh sb="2" eb="4">
      <t>コウフ</t>
    </rPh>
    <rPh sb="5" eb="8">
      <t>シンセイジ</t>
    </rPh>
    <phoneticPr fontId="7"/>
  </si>
  <si>
    <t>実績報告時</t>
    <rPh sb="0" eb="2">
      <t>ジッセキ</t>
    </rPh>
    <rPh sb="2" eb="4">
      <t>ホウコク</t>
    </rPh>
    <rPh sb="4" eb="5">
      <t>ジ</t>
    </rPh>
    <phoneticPr fontId="7"/>
  </si>
  <si>
    <t>２.｢③-3 R2変更のまとめ」シート分のみ（R3.3.4以降データ分）</t>
    <rPh sb="9" eb="11">
      <t>ヘンコウ</t>
    </rPh>
    <rPh sb="29" eb="31">
      <t>イコウ</t>
    </rPh>
    <rPh sb="34" eb="35">
      <t>ブン</t>
    </rPh>
    <phoneticPr fontId="7"/>
  </si>
  <si>
    <t>交付金額
の差額</t>
    <rPh sb="0" eb="2">
      <t>コウフ</t>
    </rPh>
    <rPh sb="2" eb="4">
      <t>キンガク</t>
    </rPh>
    <rPh sb="6" eb="8">
      <t>サガク</t>
    </rPh>
    <phoneticPr fontId="7"/>
  </si>
  <si>
    <t>｢③-3 R2変更のまとめ」シート分のみ</t>
    <rPh sb="17" eb="18">
      <t>ブン</t>
    </rPh>
    <phoneticPr fontId="7"/>
  </si>
  <si>
    <t>１番･２番
の合計額</t>
    <rPh sb="1" eb="2">
      <t>バン</t>
    </rPh>
    <rPh sb="4" eb="5">
      <t>バン</t>
    </rPh>
    <rPh sb="7" eb="9">
      <t>ゴウケイ</t>
    </rPh>
    <rPh sb="9" eb="10">
      <t>ガク</t>
    </rPh>
    <phoneticPr fontId="7"/>
  </si>
  <si>
    <t>２番のみにある学部・学科の合計</t>
    <rPh sb="1" eb="2">
      <t>バン</t>
    </rPh>
    <rPh sb="7" eb="9">
      <t>ガクブ</t>
    </rPh>
    <rPh sb="10" eb="12">
      <t>ガッカ</t>
    </rPh>
    <rPh sb="13" eb="15">
      <t>ゴウケイ</t>
    </rPh>
    <phoneticPr fontId="7"/>
  </si>
  <si>
    <t>(演算式)</t>
  </si>
  <si>
    <t>前期で
対象</t>
    <rPh sb="0" eb="2">
      <t>ゼンキ</t>
    </rPh>
    <rPh sb="4" eb="6">
      <t>タイショウ</t>
    </rPh>
    <phoneticPr fontId="7"/>
  </si>
  <si>
    <t>後期で
対象</t>
    <rPh sb="0" eb="2">
      <t>コウキ</t>
    </rPh>
    <rPh sb="4" eb="6">
      <t>タイショウ</t>
    </rPh>
    <phoneticPr fontId="7"/>
  </si>
  <si>
    <t>③-2</t>
  </si>
  <si>
    <t>③-3</t>
  </si>
  <si>
    <t>R2入力（当初申請）</t>
    <rPh sb="2" eb="4">
      <t>ニュウリョク</t>
    </rPh>
    <rPh sb="5" eb="7">
      <t>トウショ</t>
    </rPh>
    <rPh sb="7" eb="9">
      <t>シンセイ</t>
    </rPh>
    <phoneticPr fontId="7"/>
  </si>
  <si>
    <t>R2入力（変更後）</t>
    <rPh sb="2" eb="4">
      <t>ニュウリョク</t>
    </rPh>
    <rPh sb="5" eb="7">
      <t>ヘンコウ</t>
    </rPh>
    <rPh sb="7" eb="8">
      <t>ゴ</t>
    </rPh>
    <phoneticPr fontId="7"/>
  </si>
  <si>
    <t>R2変更のまとめ</t>
    <rPh sb="2" eb="4">
      <t>ヘンコウ</t>
    </rPh>
    <phoneticPr fontId="7"/>
  </si>
  <si>
    <t>事務担当者</t>
    <rPh sb="0" eb="2">
      <t>ジム</t>
    </rPh>
    <rPh sb="2" eb="5">
      <t>タントウシャ</t>
    </rPh>
    <phoneticPr fontId="7"/>
  </si>
  <si>
    <t>どちらかの入力のみの場合「×」</t>
    <rPh sb="5" eb="7">
      <t>ニュウリョク</t>
    </rPh>
    <rPh sb="10" eb="12">
      <t>バアイ</t>
    </rPh>
    <phoneticPr fontId="7"/>
  </si>
  <si>
    <t>前期変更時①</t>
    <rPh sb="0" eb="2">
      <t>ゼンキ</t>
    </rPh>
    <rPh sb="2" eb="4">
      <t>ヘンコウ</t>
    </rPh>
    <rPh sb="4" eb="5">
      <t>ジ</t>
    </rPh>
    <phoneticPr fontId="7"/>
  </si>
  <si>
    <t>前期変更時②</t>
    <rPh sb="0" eb="2">
      <t>ゼンキ</t>
    </rPh>
    <rPh sb="2" eb="4">
      <t>ヘンコウ</t>
    </rPh>
    <rPh sb="4" eb="5">
      <t>ジ</t>
    </rPh>
    <phoneticPr fontId="7"/>
  </si>
  <si>
    <t>後期変更時①</t>
    <rPh sb="0" eb="2">
      <t>コウキ</t>
    </rPh>
    <rPh sb="2" eb="4">
      <t>ヘンコウ</t>
    </rPh>
    <rPh sb="4" eb="5">
      <t>ジ</t>
    </rPh>
    <phoneticPr fontId="7"/>
  </si>
  <si>
    <t>後期変更時②</t>
    <rPh sb="0" eb="2">
      <t>コウキ</t>
    </rPh>
    <rPh sb="2" eb="4">
      <t>ヘンコウ</t>
    </rPh>
    <rPh sb="4" eb="5">
      <t>ジ</t>
    </rPh>
    <phoneticPr fontId="7"/>
  </si>
  <si>
    <t>満額</t>
    <rPh sb="0" eb="2">
      <t>マンガク</t>
    </rPh>
    <phoneticPr fontId="7"/>
  </si>
  <si>
    <r>
      <rPr>
        <sz val="11"/>
        <rFont val="ＭＳ ゴシック"/>
        <family val="3"/>
        <charset val="128"/>
      </rPr>
      <t>満額</t>
    </r>
    <r>
      <rPr>
        <sz val="9"/>
        <rFont val="ＭＳ ゴシック"/>
        <family val="3"/>
        <charset val="128"/>
      </rPr>
      <t>（円）</t>
    </r>
    <rPh sb="0" eb="2">
      <t>マンガク</t>
    </rPh>
    <rPh sb="3" eb="4">
      <t>エン</t>
    </rPh>
    <phoneticPr fontId="7"/>
  </si>
  <si>
    <r>
      <rPr>
        <sz val="11"/>
        <rFont val="ＭＳ ゴシック"/>
        <family val="3"/>
        <charset val="128"/>
      </rPr>
      <t>満額</t>
    </r>
    <r>
      <rPr>
        <sz val="9"/>
        <rFont val="ＭＳ ゴシック"/>
        <family val="3"/>
        <charset val="128"/>
      </rPr>
      <t>（円)</t>
    </r>
    <rPh sb="0" eb="2">
      <t>マンガク</t>
    </rPh>
    <rPh sb="3" eb="4">
      <t>エン</t>
    </rPh>
    <phoneticPr fontId="7"/>
  </si>
  <si>
    <t>満額（人）</t>
    <rPh sb="0" eb="2">
      <t>マンガク</t>
    </rPh>
    <rPh sb="3" eb="4">
      <t>ニン</t>
    </rPh>
    <phoneticPr fontId="7"/>
  </si>
  <si>
    <t>学生等
1人あたり
年間授業料</t>
    <rPh sb="0" eb="2">
      <t>ガクセイ</t>
    </rPh>
    <rPh sb="2" eb="3">
      <t>トウ</t>
    </rPh>
    <rPh sb="5" eb="6">
      <t>ニン</t>
    </rPh>
    <rPh sb="10" eb="12">
      <t>ネンカン</t>
    </rPh>
    <rPh sb="12" eb="15">
      <t>ジュギョウリョウ</t>
    </rPh>
    <phoneticPr fontId="7"/>
  </si>
  <si>
    <r>
      <t xml:space="preserve">学校全体の交付金額（授業料）
</t>
    </r>
    <r>
      <rPr>
        <b/>
        <sz val="11"/>
        <color rgb="FFFF0000"/>
        <rFont val="ＭＳ ゴシック"/>
        <family val="3"/>
        <charset val="128"/>
      </rPr>
      <t>※ＡＧ列の人数を乗じた金額</t>
    </r>
    <rPh sb="0" eb="2">
      <t>ガッコウ</t>
    </rPh>
    <rPh sb="2" eb="4">
      <t>ゼンタイ</t>
    </rPh>
    <rPh sb="5" eb="7">
      <t>コウフ</t>
    </rPh>
    <rPh sb="7" eb="9">
      <t>キンガク</t>
    </rPh>
    <rPh sb="10" eb="13">
      <t>ジュギョウリョウ</t>
    </rPh>
    <rPh sb="18" eb="19">
      <t>レツ</t>
    </rPh>
    <rPh sb="20" eb="22">
      <t>ニンズウ</t>
    </rPh>
    <rPh sb="23" eb="24">
      <t>ジョウ</t>
    </rPh>
    <rPh sb="26" eb="28">
      <t>キンガク</t>
    </rPh>
    <phoneticPr fontId="7"/>
  </si>
  <si>
    <t>学部・学科集計</t>
    <rPh sb="0" eb="2">
      <t>ガクブ</t>
    </rPh>
    <rPh sb="3" eb="5">
      <t>ガッカ</t>
    </rPh>
    <rPh sb="5" eb="7">
      <t>シュウケイ</t>
    </rPh>
    <phoneticPr fontId="7"/>
  </si>
  <si>
    <t>支援区分ごとの年間交付金額（授業料）
（学生等１人あたり）</t>
    <rPh sb="0" eb="2">
      <t>シエン</t>
    </rPh>
    <rPh sb="2" eb="4">
      <t>クブン</t>
    </rPh>
    <rPh sb="7" eb="9">
      <t>ネンカン</t>
    </rPh>
    <rPh sb="9" eb="11">
      <t>コウフ</t>
    </rPh>
    <rPh sb="11" eb="13">
      <t>キンガク</t>
    </rPh>
    <rPh sb="14" eb="17">
      <t>ジュギョウリョウ</t>
    </rPh>
    <rPh sb="20" eb="22">
      <t>ガクセイ</t>
    </rPh>
    <rPh sb="22" eb="23">
      <t>トウ</t>
    </rPh>
    <rPh sb="24" eb="25">
      <t>ニン</t>
    </rPh>
    <phoneticPr fontId="7"/>
  </si>
  <si>
    <r>
      <rPr>
        <b/>
        <sz val="11"/>
        <rFont val="ＭＳ ゴシック"/>
        <family val="3"/>
        <charset val="128"/>
      </rPr>
      <t>【参考】</t>
    </r>
    <r>
      <rPr>
        <sz val="11"/>
        <rFont val="ＭＳ ゴシック"/>
        <family val="3"/>
        <charset val="128"/>
      </rPr>
      <t xml:space="preserve">
前期･後期ごとの授業料交付金額（学生等１人あたり）
（前期分100円未満切上げ、後期分は減算）</t>
    </r>
    <rPh sb="1" eb="3">
      <t>サンコウ</t>
    </rPh>
    <rPh sb="5" eb="7">
      <t>ゼンキ</t>
    </rPh>
    <rPh sb="8" eb="10">
      <t>コウキ</t>
    </rPh>
    <rPh sb="13" eb="16">
      <t>ジュギョウリョウ</t>
    </rPh>
    <rPh sb="16" eb="18">
      <t>コウフ</t>
    </rPh>
    <rPh sb="18" eb="20">
      <t>キンガク</t>
    </rPh>
    <rPh sb="21" eb="23">
      <t>ガクセイ</t>
    </rPh>
    <rPh sb="23" eb="24">
      <t>トウ</t>
    </rPh>
    <rPh sb="25" eb="26">
      <t>ニン</t>
    </rPh>
    <rPh sb="39" eb="41">
      <t>ミマン</t>
    </rPh>
    <rPh sb="45" eb="47">
      <t>コウキ</t>
    </rPh>
    <rPh sb="47" eb="48">
      <t>ブン</t>
    </rPh>
    <rPh sb="49" eb="51">
      <t>ゲンサン</t>
    </rPh>
    <phoneticPr fontId="7"/>
  </si>
  <si>
    <t>減免対象の
授業料実人数</t>
    <rPh sb="0" eb="2">
      <t>ゲンメン</t>
    </rPh>
    <rPh sb="2" eb="4">
      <t>タイショウ</t>
    </rPh>
    <rPh sb="6" eb="9">
      <t>ジュギョウリョウ</t>
    </rPh>
    <rPh sb="9" eb="10">
      <t>ジツ</t>
    </rPh>
    <rPh sb="10" eb="12">
      <t>ニンズウ</t>
    </rPh>
    <phoneticPr fontId="7"/>
  </si>
  <si>
    <t>支援区分ごとの
減免対象月数（授業料）</t>
    <rPh sb="0" eb="2">
      <t>シエン</t>
    </rPh>
    <rPh sb="2" eb="4">
      <t>クブン</t>
    </rPh>
    <rPh sb="8" eb="10">
      <t>ゲンメン</t>
    </rPh>
    <rPh sb="10" eb="12">
      <t>タイショウ</t>
    </rPh>
    <rPh sb="12" eb="13">
      <t>ツキ</t>
    </rPh>
    <rPh sb="13" eb="14">
      <t>スウ</t>
    </rPh>
    <rPh sb="15" eb="18">
      <t>ジュギョウリョウ</t>
    </rPh>
    <phoneticPr fontId="7"/>
  </si>
  <si>
    <t>支援区分ごとの該当学生等数
（入学金）</t>
    <rPh sb="0" eb="2">
      <t>シエン</t>
    </rPh>
    <rPh sb="2" eb="4">
      <t>クブン</t>
    </rPh>
    <rPh sb="7" eb="9">
      <t>ガイトウ</t>
    </rPh>
    <rPh sb="9" eb="11">
      <t>ガクセイ</t>
    </rPh>
    <rPh sb="11" eb="12">
      <t>トウ</t>
    </rPh>
    <rPh sb="12" eb="13">
      <t>スウ</t>
    </rPh>
    <rPh sb="15" eb="18">
      <t>ニュウガクキン</t>
    </rPh>
    <phoneticPr fontId="7"/>
  </si>
  <si>
    <t>各行での
授業料
減免対象
学生等数
(年間)
（Ｆ）</t>
    <rPh sb="0" eb="1">
      <t>カク</t>
    </rPh>
    <rPh sb="1" eb="2">
      <t>ギョウ</t>
    </rPh>
    <rPh sb="5" eb="8">
      <t>ジュギョウリョウ</t>
    </rPh>
    <rPh sb="9" eb="11">
      <t>ゲンメン</t>
    </rPh>
    <rPh sb="11" eb="13">
      <t>タイショウ</t>
    </rPh>
    <rPh sb="14" eb="16">
      <t>ガクセイ</t>
    </rPh>
    <rPh sb="16" eb="17">
      <t>トウ</t>
    </rPh>
    <rPh sb="17" eb="18">
      <t>スウ</t>
    </rPh>
    <rPh sb="20" eb="22">
      <t>ネンカン</t>
    </rPh>
    <phoneticPr fontId="7"/>
  </si>
  <si>
    <t>（Ｈ）</t>
    <phoneticPr fontId="7"/>
  </si>
  <si>
    <t>(Ｉ=J-H)</t>
    <phoneticPr fontId="7"/>
  </si>
  <si>
    <t>（Ｇ）</t>
    <phoneticPr fontId="7"/>
  </si>
  <si>
    <r>
      <rPr>
        <sz val="11"/>
        <rFont val="ＭＳ ゴシック"/>
        <family val="3"/>
        <charset val="128"/>
      </rPr>
      <t xml:space="preserve">Ｇ×Ｆ </t>
    </r>
    <r>
      <rPr>
        <sz val="9"/>
        <rFont val="ＭＳ ゴシック"/>
        <family val="3"/>
        <charset val="128"/>
      </rPr>
      <t>（円）</t>
    </r>
    <rPh sb="5" eb="6">
      <t>エン</t>
    </rPh>
    <phoneticPr fontId="7"/>
  </si>
  <si>
    <r>
      <rPr>
        <sz val="11"/>
        <rFont val="ＭＳ ゴシック"/>
        <family val="3"/>
        <charset val="128"/>
      </rPr>
      <t>Ｈ×Ｆ　</t>
    </r>
    <r>
      <rPr>
        <sz val="9"/>
        <rFont val="ＭＳ ゴシック"/>
        <family val="3"/>
        <charset val="128"/>
      </rPr>
      <t>（円）</t>
    </r>
    <rPh sb="5" eb="6">
      <t>エン</t>
    </rPh>
    <phoneticPr fontId="7"/>
  </si>
  <si>
    <r>
      <rPr>
        <sz val="11"/>
        <rFont val="ＭＳ ゴシック"/>
        <family val="3"/>
        <charset val="128"/>
      </rPr>
      <t>Ｉ×Ｆ　</t>
    </r>
    <r>
      <rPr>
        <sz val="9"/>
        <rFont val="ＭＳ ゴシック"/>
        <family val="3"/>
        <charset val="128"/>
      </rPr>
      <t>（円）</t>
    </r>
    <rPh sb="5" eb="6">
      <t>エン</t>
    </rPh>
    <phoneticPr fontId="7"/>
  </si>
  <si>
    <t>(Ｋ)</t>
    <phoneticPr fontId="7"/>
  </si>
  <si>
    <t>（Ｌ）</t>
    <phoneticPr fontId="7"/>
  </si>
  <si>
    <t>(Ｋ－Ｌ)</t>
    <phoneticPr fontId="7"/>
  </si>
  <si>
    <t>全入力
DF17</t>
    <rPh sb="0" eb="1">
      <t>ゼン</t>
    </rPh>
    <rPh sb="1" eb="3">
      <t>ニュウリョク</t>
    </rPh>
    <phoneticPr fontId="68"/>
  </si>
  <si>
    <t>全入力
DT17</t>
    <rPh sb="0" eb="1">
      <t>ゼン</t>
    </rPh>
    <rPh sb="1" eb="3">
      <t>ニュウリョク</t>
    </rPh>
    <phoneticPr fontId="68"/>
  </si>
  <si>
    <t>入学金の入力（年間実績見込）</t>
    <rPh sb="0" eb="3">
      <t>ニュウガクキン</t>
    </rPh>
    <rPh sb="4" eb="6">
      <t>ニュウリョク</t>
    </rPh>
    <rPh sb="7" eb="9">
      <t>ネンカン</t>
    </rPh>
    <rPh sb="9" eb="11">
      <t>ジッセキ</t>
    </rPh>
    <rPh sb="11" eb="13">
      <t>ミコ</t>
    </rPh>
    <phoneticPr fontId="7"/>
  </si>
  <si>
    <t>１.交付申請</t>
    <rPh sb="2" eb="4">
      <t>コウフ</t>
    </rPh>
    <rPh sb="4" eb="6">
      <t>シンセイ</t>
    </rPh>
    <phoneticPr fontId="7"/>
  </si>
  <si>
    <t>２.変更交付申請</t>
    <rPh sb="2" eb="4">
      <t>ヘンコウ</t>
    </rPh>
    <rPh sb="4" eb="6">
      <t>コウフ</t>
    </rPh>
    <rPh sb="6" eb="8">
      <t>シンセイ</t>
    </rPh>
    <phoneticPr fontId="7"/>
  </si>
  <si>
    <t>３.実績報告</t>
    <rPh sb="2" eb="4">
      <t>ジッセキ</t>
    </rPh>
    <rPh sb="4" eb="6">
      <t>ホウコク</t>
    </rPh>
    <phoneticPr fontId="7"/>
  </si>
  <si>
    <t>申請業務</t>
    <rPh sb="0" eb="2">
      <t>シンセイ</t>
    </rPh>
    <rPh sb="2" eb="4">
      <t>ギョウム</t>
    </rPh>
    <phoneticPr fontId="7"/>
  </si>
  <si>
    <t>追加交付額</t>
    <rPh sb="0" eb="2">
      <t>ツイカ</t>
    </rPh>
    <rPh sb="2" eb="4">
      <t>コウフ</t>
    </rPh>
    <rPh sb="4" eb="5">
      <t>ガク</t>
    </rPh>
    <phoneticPr fontId="7"/>
  </si>
  <si>
    <t>不用額(△不足額)</t>
    <rPh sb="0" eb="2">
      <t>フヨウ</t>
    </rPh>
    <rPh sb="2" eb="3">
      <t>ガク</t>
    </rPh>
    <rPh sb="5" eb="7">
      <t>フソク</t>
    </rPh>
    <rPh sb="7" eb="8">
      <t>ガク</t>
    </rPh>
    <phoneticPr fontId="7"/>
  </si>
  <si>
    <t>金　額</t>
    <rPh sb="0" eb="1">
      <t>カネ</t>
    </rPh>
    <rPh sb="2" eb="3">
      <t>ガク</t>
    </rPh>
    <phoneticPr fontId="7"/>
  </si>
  <si>
    <r>
      <t xml:space="preserve">授業料減免対象
</t>
    </r>
    <r>
      <rPr>
        <sz val="9"/>
        <rFont val="ＭＳ ゴシック"/>
        <family val="3"/>
        <charset val="128"/>
      </rPr>
      <t>（実人数）</t>
    </r>
    <rPh sb="0" eb="3">
      <t>ジュギョウリョウ</t>
    </rPh>
    <rPh sb="3" eb="5">
      <t>ゲンメン</t>
    </rPh>
    <rPh sb="5" eb="7">
      <t>タイショウ</t>
    </rPh>
    <rPh sb="9" eb="10">
      <t>ジツ</t>
    </rPh>
    <rPh sb="10" eb="12">
      <t>ニンズウ</t>
    </rPh>
    <phoneticPr fontId="7"/>
  </si>
  <si>
    <t>R2変更分</t>
    <rPh sb="2" eb="4">
      <t>ヘンコウ</t>
    </rPh>
    <rPh sb="4" eb="5">
      <t>ブン</t>
    </rPh>
    <phoneticPr fontId="7"/>
  </si>
  <si>
    <t>交付申請時のファイル
から転記</t>
    <rPh sb="0" eb="2">
      <t>コウフ</t>
    </rPh>
    <rPh sb="2" eb="4">
      <t>シンセイ</t>
    </rPh>
    <rPh sb="4" eb="5">
      <t>ジ</t>
    </rPh>
    <rPh sb="13" eb="15">
      <t>テンキ</t>
    </rPh>
    <phoneticPr fontId="68"/>
  </si>
  <si>
    <t>変更交付申請時のファイル
から転記</t>
    <rPh sb="0" eb="2">
      <t>ヘンコウ</t>
    </rPh>
    <rPh sb="2" eb="4">
      <t>コウフ</t>
    </rPh>
    <rPh sb="4" eb="6">
      <t>シンセイ</t>
    </rPh>
    <rPh sb="6" eb="7">
      <t>ジ</t>
    </rPh>
    <rPh sb="15" eb="17">
      <t>テンキ</t>
    </rPh>
    <phoneticPr fontId="68"/>
  </si>
  <si>
    <t>　このシートの入力作業はありません。提出の方法については、支弁者又は私学事業団の指示に従ってください。</t>
    <rPh sb="7" eb="9">
      <t>ニュウリョク</t>
    </rPh>
    <rPh sb="9" eb="11">
      <t>サギョウ</t>
    </rPh>
    <rPh sb="18" eb="20">
      <t>テイシュツ</t>
    </rPh>
    <rPh sb="21" eb="23">
      <t>ホウホウ</t>
    </rPh>
    <rPh sb="29" eb="31">
      <t>シベン</t>
    </rPh>
    <rPh sb="31" eb="32">
      <t>シャ</t>
    </rPh>
    <rPh sb="32" eb="33">
      <t>マタ</t>
    </rPh>
    <rPh sb="34" eb="36">
      <t>シガク</t>
    </rPh>
    <rPh sb="36" eb="39">
      <t>ジギョウダン</t>
    </rPh>
    <rPh sb="40" eb="42">
      <t>シジ</t>
    </rPh>
    <rPh sb="43" eb="44">
      <t>シタガ</t>
    </rPh>
    <phoneticPr fontId="7"/>
  </si>
  <si>
    <t>令和2年度授業料等減免費交付金の「差額」の算出</t>
    <rPh sb="0" eb="2">
      <t>レイワ</t>
    </rPh>
    <rPh sb="3" eb="5">
      <t>ネンド</t>
    </rPh>
    <rPh sb="5" eb="15">
      <t>ジュギョウリョウトウゲンメンヒコウフキン</t>
    </rPh>
    <rPh sb="17" eb="19">
      <t>サガク</t>
    </rPh>
    <rPh sb="21" eb="23">
      <t>サンシュツ</t>
    </rPh>
    <phoneticPr fontId="7"/>
  </si>
  <si>
    <t>実人数（人）</t>
    <rPh sb="0" eb="1">
      <t>ジツ</t>
    </rPh>
    <rPh sb="1" eb="3">
      <t>ニンズウ</t>
    </rPh>
    <rPh sb="4" eb="5">
      <t>ニン</t>
    </rPh>
    <phoneticPr fontId="7"/>
  </si>
  <si>
    <t>（Ｊ=Ｇ）</t>
    <phoneticPr fontId="7"/>
  </si>
  <si>
    <t>R3の申請</t>
    <rPh sb="3" eb="5">
      <t>シンセイ</t>
    </rPh>
    <phoneticPr fontId="7"/>
  </si>
  <si>
    <t>R2変更分</t>
    <rPh sb="2" eb="4">
      <t>ヘンコウ</t>
    </rPh>
    <rPh sb="4" eb="5">
      <t>ブン</t>
    </rPh>
    <phoneticPr fontId="7"/>
  </si>
  <si>
    <t>＜交付金額の推移＞</t>
    <phoneticPr fontId="7"/>
  </si>
  <si>
    <t>R2変更分は満額の授業料に含める</t>
    <rPh sb="2" eb="4">
      <t>ヘンコウ</t>
    </rPh>
    <rPh sb="4" eb="5">
      <t>ブン</t>
    </rPh>
    <rPh sb="6" eb="8">
      <t>マンガク</t>
    </rPh>
    <rPh sb="9" eb="12">
      <t>ジュギョウリョウ</t>
    </rPh>
    <rPh sb="13" eb="14">
      <t>フク</t>
    </rPh>
    <phoneticPr fontId="7"/>
  </si>
  <si>
    <t>R3分のみの合計</t>
    <rPh sb="2" eb="3">
      <t>ブン</t>
    </rPh>
    <rPh sb="6" eb="8">
      <t>ゴウケイ</t>
    </rPh>
    <phoneticPr fontId="7"/>
  </si>
  <si>
    <t>R3分のみの計</t>
    <rPh sb="2" eb="3">
      <t>ブン</t>
    </rPh>
    <rPh sb="6" eb="7">
      <t>ケイ</t>
    </rPh>
    <phoneticPr fontId="7"/>
  </si>
  <si>
    <t>131999A01</t>
    <phoneticPr fontId="7"/>
  </si>
  <si>
    <t xml:space="preserve"> ⑫学部･学科集計</t>
    <rPh sb="2" eb="4">
      <t>ガクブ</t>
    </rPh>
    <rPh sb="5" eb="7">
      <t>ガッカ</t>
    </rPh>
    <rPh sb="7" eb="9">
      <t>シュウケイ</t>
    </rPh>
    <phoneticPr fontId="7"/>
  </si>
  <si>
    <t>事項</t>
    <rPh sb="0" eb="2">
      <t>ジコウ</t>
    </rPh>
    <phoneticPr fontId="7"/>
  </si>
  <si>
    <t>　このシートで作業内容を必ずご確認ください。</t>
    <rPh sb="7" eb="9">
      <t>サギョウ</t>
    </rPh>
    <rPh sb="9" eb="11">
      <t>ナイヨウ</t>
    </rPh>
    <rPh sb="12" eb="13">
      <t>カナラ</t>
    </rPh>
    <rPh sb="15" eb="17">
      <t>カクニン</t>
    </rPh>
    <phoneticPr fontId="7"/>
  </si>
  <si>
    <t>全入力</t>
    <rPh sb="0" eb="1">
      <t>ゼン</t>
    </rPh>
    <rPh sb="1" eb="3">
      <t>ニュウリョク</t>
    </rPh>
    <phoneticPr fontId="7"/>
  </si>
  <si>
    <t>　確認大学等の設置者を確認のうえ、「②全入力」シートのR5セルに入力してください。</t>
    <rPh sb="1" eb="3">
      <t>カクニン</t>
    </rPh>
    <rPh sb="3" eb="5">
      <t>ダイガク</t>
    </rPh>
    <rPh sb="5" eb="6">
      <t>トウ</t>
    </rPh>
    <rPh sb="7" eb="10">
      <t>セッチシャ</t>
    </rPh>
    <rPh sb="11" eb="13">
      <t>カクニン</t>
    </rPh>
    <rPh sb="19" eb="20">
      <t>ゼン</t>
    </rPh>
    <rPh sb="20" eb="22">
      <t>ニュウリョク</t>
    </rPh>
    <rPh sb="32" eb="34">
      <t>ニュウリョク</t>
    </rPh>
    <phoneticPr fontId="7"/>
  </si>
  <si>
    <t>　学部（学科）・昼夜別の集計を行っています。学校名・法人（設置者）名に「入力要確認」と表示された場合は、「②全入力」シートの「昼夜区分（Ｏ列）」の入力順に誤りがある可能性があります。入力内容を確認してください。</t>
    <rPh sb="1" eb="3">
      <t>ガクブ</t>
    </rPh>
    <rPh sb="4" eb="6">
      <t>ガッカ</t>
    </rPh>
    <rPh sb="8" eb="10">
      <t>チュウヤ</t>
    </rPh>
    <rPh sb="10" eb="11">
      <t>ベツ</t>
    </rPh>
    <rPh sb="12" eb="14">
      <t>シュウケイ</t>
    </rPh>
    <rPh sb="15" eb="16">
      <t>オコナ</t>
    </rPh>
    <rPh sb="22" eb="25">
      <t>ガッコウメイ</t>
    </rPh>
    <rPh sb="26" eb="28">
      <t>ホウジン</t>
    </rPh>
    <rPh sb="29" eb="32">
      <t>セッチシャ</t>
    </rPh>
    <rPh sb="33" eb="34">
      <t>メイ</t>
    </rPh>
    <rPh sb="36" eb="38">
      <t>ニュウリョク</t>
    </rPh>
    <rPh sb="38" eb="39">
      <t>ヨウ</t>
    </rPh>
    <rPh sb="39" eb="41">
      <t>カクニン</t>
    </rPh>
    <rPh sb="43" eb="45">
      <t>ヒョウジ</t>
    </rPh>
    <rPh sb="48" eb="50">
      <t>バアイ</t>
    </rPh>
    <rPh sb="54" eb="55">
      <t>ゼン</t>
    </rPh>
    <rPh sb="55" eb="57">
      <t>ニュウリョク</t>
    </rPh>
    <rPh sb="63" eb="65">
      <t>チュウヤ</t>
    </rPh>
    <rPh sb="65" eb="67">
      <t>クブン</t>
    </rPh>
    <rPh sb="69" eb="70">
      <t>レツ</t>
    </rPh>
    <rPh sb="73" eb="75">
      <t>ニュウリョク</t>
    </rPh>
    <rPh sb="75" eb="76">
      <t>ジュン</t>
    </rPh>
    <rPh sb="77" eb="78">
      <t>アヤマ</t>
    </rPh>
    <rPh sb="82" eb="85">
      <t>カノウセイ</t>
    </rPh>
    <rPh sb="91" eb="93">
      <t>ニュウリョク</t>
    </rPh>
    <rPh sb="93" eb="95">
      <t>ナイヨウ</t>
    </rPh>
    <rPh sb="96" eb="98">
      <t>カクニン</t>
    </rPh>
    <phoneticPr fontId="7"/>
  </si>
  <si>
    <t>シート
番号</t>
    <rPh sb="4" eb="6">
      <t>バンゴウ</t>
    </rPh>
    <phoneticPr fontId="7"/>
  </si>
  <si>
    <t>実績報告時
における
「全入力」シート
でのＧ列の番号</t>
    <rPh sb="0" eb="2">
      <t>ジッセキ</t>
    </rPh>
    <rPh sb="2" eb="4">
      <t>ホウコク</t>
    </rPh>
    <rPh sb="4" eb="5">
      <t>ジ</t>
    </rPh>
    <rPh sb="12" eb="13">
      <t>ゼン</t>
    </rPh>
    <rPh sb="13" eb="15">
      <t>ニュウリョク</t>
    </rPh>
    <rPh sb="23" eb="24">
      <t>レツ</t>
    </rPh>
    <rPh sb="25" eb="27">
      <t>バンゴウ</t>
    </rPh>
    <phoneticPr fontId="7"/>
  </si>
  <si>
    <t>　左の「ﾁｪｯｸ」欄で「入力要確認」と出た場合、「全入力」シートの入力に何らかの誤りがありますので、入力内容を確認してください。
　特に授業料又は入学金を全額免除している場合、申請数の入力は不要（空欄・0人）になるので、ご注意ください。</t>
    <rPh sb="1" eb="2">
      <t>ヒダリ</t>
    </rPh>
    <rPh sb="9" eb="10">
      <t>ラン</t>
    </rPh>
    <rPh sb="12" eb="14">
      <t>ニュウリョク</t>
    </rPh>
    <rPh sb="14" eb="15">
      <t>ヨウ</t>
    </rPh>
    <rPh sb="15" eb="17">
      <t>カクニン</t>
    </rPh>
    <rPh sb="19" eb="20">
      <t>デ</t>
    </rPh>
    <rPh sb="21" eb="23">
      <t>バアイ</t>
    </rPh>
    <rPh sb="25" eb="26">
      <t>ゼン</t>
    </rPh>
    <rPh sb="26" eb="28">
      <t>ニュウリョク</t>
    </rPh>
    <rPh sb="33" eb="35">
      <t>ニュウリョク</t>
    </rPh>
    <rPh sb="36" eb="37">
      <t>ナン</t>
    </rPh>
    <rPh sb="40" eb="41">
      <t>アヤマ</t>
    </rPh>
    <rPh sb="50" eb="52">
      <t>ニュウリョク</t>
    </rPh>
    <rPh sb="52" eb="54">
      <t>ナイヨウ</t>
    </rPh>
    <rPh sb="55" eb="57">
      <t>カクニン</t>
    </rPh>
    <rPh sb="66" eb="67">
      <t>トク</t>
    </rPh>
    <rPh sb="68" eb="71">
      <t>ジュギョウリョウ</t>
    </rPh>
    <rPh sb="71" eb="72">
      <t>マタ</t>
    </rPh>
    <rPh sb="73" eb="76">
      <t>ニュウガクキン</t>
    </rPh>
    <rPh sb="77" eb="79">
      <t>ゼンガク</t>
    </rPh>
    <rPh sb="79" eb="81">
      <t>メンジョ</t>
    </rPh>
    <rPh sb="85" eb="87">
      <t>バアイ</t>
    </rPh>
    <rPh sb="88" eb="90">
      <t>シンセイ</t>
    </rPh>
    <rPh sb="90" eb="91">
      <t>スウ</t>
    </rPh>
    <rPh sb="92" eb="94">
      <t>ニュウリョク</t>
    </rPh>
    <rPh sb="95" eb="97">
      <t>フヨウ</t>
    </rPh>
    <rPh sb="98" eb="100">
      <t>クウラン</t>
    </rPh>
    <rPh sb="102" eb="103">
      <t>ニン</t>
    </rPh>
    <rPh sb="111" eb="113">
      <t>チュウイ</t>
    </rPh>
    <phoneticPr fontId="68"/>
  </si>
  <si>
    <t>　申請年度より前に入学した学生等に係る入学金への減免支援はありませんので、申請人数の集計の際には注意してください。</t>
    <rPh sb="1" eb="3">
      <t>シンセイ</t>
    </rPh>
    <rPh sb="3" eb="5">
      <t>ネンド</t>
    </rPh>
    <rPh sb="7" eb="8">
      <t>マエ</t>
    </rPh>
    <rPh sb="9" eb="11">
      <t>ニュウガク</t>
    </rPh>
    <rPh sb="13" eb="15">
      <t>ガクセイ</t>
    </rPh>
    <rPh sb="15" eb="16">
      <t>トウ</t>
    </rPh>
    <rPh sb="17" eb="18">
      <t>カカ</t>
    </rPh>
    <rPh sb="19" eb="22">
      <t>ニュウガクキン</t>
    </rPh>
    <rPh sb="24" eb="26">
      <t>ゲンメン</t>
    </rPh>
    <rPh sb="26" eb="28">
      <t>シエン</t>
    </rPh>
    <rPh sb="37" eb="39">
      <t>シンセイ</t>
    </rPh>
    <rPh sb="39" eb="41">
      <t>ニンズウ</t>
    </rPh>
    <rPh sb="42" eb="44">
      <t>シュウケイ</t>
    </rPh>
    <rPh sb="45" eb="46">
      <t>サイ</t>
    </rPh>
    <rPh sb="48" eb="50">
      <t>チュウイ</t>
    </rPh>
    <phoneticPr fontId="6"/>
  </si>
  <si>
    <t>　授業料等減免費交付金は、会計検査院の検査対象となるので、申請における根拠資料を必ず保管してください。</t>
    <rPh sb="1" eb="4">
      <t>ジュギョウリョウ</t>
    </rPh>
    <rPh sb="4" eb="5">
      <t>トウ</t>
    </rPh>
    <rPh sb="5" eb="7">
      <t>ゲンメン</t>
    </rPh>
    <rPh sb="7" eb="8">
      <t>ヒ</t>
    </rPh>
    <rPh sb="10" eb="11">
      <t>キン</t>
    </rPh>
    <rPh sb="13" eb="15">
      <t>カイケイ</t>
    </rPh>
    <rPh sb="15" eb="18">
      <t>ケンサイン</t>
    </rPh>
    <rPh sb="19" eb="21">
      <t>ケンサ</t>
    </rPh>
    <rPh sb="21" eb="23">
      <t>タイショウ</t>
    </rPh>
    <rPh sb="29" eb="31">
      <t>シンセイ</t>
    </rPh>
    <rPh sb="35" eb="37">
      <t>コンキョ</t>
    </rPh>
    <rPh sb="37" eb="39">
      <t>シリョウ</t>
    </rPh>
    <rPh sb="40" eb="41">
      <t>カナラ</t>
    </rPh>
    <rPh sb="42" eb="44">
      <t>ホカン</t>
    </rPh>
    <phoneticPr fontId="68"/>
  </si>
  <si>
    <t>②全入力</t>
    <rPh sb="1" eb="2">
      <t>ゼン</t>
    </rPh>
    <rPh sb="2" eb="4">
      <t>ニュウリョク</t>
    </rPh>
    <phoneticPr fontId="7"/>
  </si>
  <si>
    <t>　予備のファイルを作成したか。</t>
    <rPh sb="1" eb="3">
      <t>ヨビ</t>
    </rPh>
    <rPh sb="9" eb="11">
      <t>サクセイ</t>
    </rPh>
    <phoneticPr fontId="68"/>
  </si>
  <si>
    <t>　ファイルは「1学校1ファイル」で作成したか。
　※私学事業団の電子窓口に提出する学校は、学校ごとに
　　ファイル名の末尾に｢A01｣｢B01｣などの学校番号が付さ
　　れていることを確認してください。</t>
    <rPh sb="8" eb="10">
      <t>ガッコウ</t>
    </rPh>
    <rPh sb="17" eb="19">
      <t>サクセイ</t>
    </rPh>
    <rPh sb="27" eb="29">
      <t>シガク</t>
    </rPh>
    <rPh sb="29" eb="32">
      <t>ジギョウダン</t>
    </rPh>
    <rPh sb="33" eb="37">
      <t>デンシマドグチ</t>
    </rPh>
    <rPh sb="38" eb="40">
      <t>テイシュツ</t>
    </rPh>
    <rPh sb="42" eb="44">
      <t>ガッコウ</t>
    </rPh>
    <rPh sb="46" eb="48">
      <t>ガッコウ</t>
    </rPh>
    <rPh sb="58" eb="59">
      <t>メイ</t>
    </rPh>
    <rPh sb="60" eb="62">
      <t>マツビ</t>
    </rPh>
    <rPh sb="76" eb="78">
      <t>ガッコウ</t>
    </rPh>
    <rPh sb="78" eb="80">
      <t>バンゴウ</t>
    </rPh>
    <rPh sb="81" eb="82">
      <t>フ</t>
    </rPh>
    <rPh sb="93" eb="95">
      <t>カクニン</t>
    </rPh>
    <phoneticPr fontId="68"/>
  </si>
  <si>
    <t>　シートの名称変更・削除を行っていないか。</t>
    <rPh sb="5" eb="7">
      <t>メイショウ</t>
    </rPh>
    <rPh sb="7" eb="9">
      <t>ヘンコウ</t>
    </rPh>
    <rPh sb="10" eb="12">
      <t>サクジョ</t>
    </rPh>
    <rPh sb="13" eb="14">
      <t>オコナ</t>
    </rPh>
    <phoneticPr fontId="7"/>
  </si>
  <si>
    <t>　ファイルのシートを「非表示」にしていないか。</t>
    <rPh sb="11" eb="14">
      <t>ヒヒョウジ</t>
    </rPh>
    <phoneticPr fontId="7"/>
  </si>
  <si>
    <t>　作成したファイルを保存したか。</t>
    <rPh sb="1" eb="3">
      <t>サクセイ</t>
    </rPh>
    <rPh sb="10" eb="12">
      <t>ホゾン</t>
    </rPh>
    <phoneticPr fontId="7"/>
  </si>
  <si>
    <t>　ファイルの作成担当者と取りまとめ担当者との情報共有はできているか。</t>
    <rPh sb="6" eb="8">
      <t>サクセイ</t>
    </rPh>
    <rPh sb="8" eb="11">
      <t>タントウシャ</t>
    </rPh>
    <rPh sb="12" eb="13">
      <t>ト</t>
    </rPh>
    <rPh sb="17" eb="20">
      <t>タントウシャ</t>
    </rPh>
    <rPh sb="22" eb="24">
      <t>ジョウホウ</t>
    </rPh>
    <rPh sb="24" eb="26">
      <t>キョウユウ</t>
    </rPh>
    <phoneticPr fontId="7"/>
  </si>
  <si>
    <t>　学部・学科の名称は学則・寄附行為などに定められたものになっているか。</t>
    <rPh sb="1" eb="3">
      <t>ガクブ</t>
    </rPh>
    <rPh sb="4" eb="6">
      <t>ガッカ</t>
    </rPh>
    <rPh sb="7" eb="9">
      <t>メイショウ</t>
    </rPh>
    <rPh sb="10" eb="12">
      <t>ガクソク</t>
    </rPh>
    <rPh sb="13" eb="15">
      <t>キフ</t>
    </rPh>
    <rPh sb="15" eb="17">
      <t>コウイ</t>
    </rPh>
    <rPh sb="20" eb="21">
      <t>サダ</t>
    </rPh>
    <phoneticPr fontId="68"/>
  </si>
  <si>
    <t>　学校名・学校種などの情報、「入力必須」と書かれているセル列への入力漏れがないか。</t>
    <rPh sb="1" eb="3">
      <t>ガッコウ</t>
    </rPh>
    <rPh sb="3" eb="4">
      <t>メイ</t>
    </rPh>
    <rPh sb="5" eb="7">
      <t>ガッコウ</t>
    </rPh>
    <rPh sb="7" eb="8">
      <t>シュ</t>
    </rPh>
    <rPh sb="11" eb="13">
      <t>ジョウホウ</t>
    </rPh>
    <rPh sb="15" eb="17">
      <t>ニュウリョク</t>
    </rPh>
    <rPh sb="17" eb="19">
      <t>ヒッス</t>
    </rPh>
    <rPh sb="21" eb="22">
      <t>カ</t>
    </rPh>
    <rPh sb="29" eb="30">
      <t>レツ</t>
    </rPh>
    <rPh sb="32" eb="34">
      <t>ニュウリョク</t>
    </rPh>
    <rPh sb="34" eb="35">
      <t>モ</t>
    </rPh>
    <phoneticPr fontId="7"/>
  </si>
  <si>
    <t>　学校（学部等）を特定するコード等の入力漏れはないか。</t>
    <rPh sb="1" eb="3">
      <t>ガッコウ</t>
    </rPh>
    <rPh sb="4" eb="6">
      <t>ガクブ</t>
    </rPh>
    <rPh sb="6" eb="7">
      <t>トウ</t>
    </rPh>
    <rPh sb="9" eb="11">
      <t>トクテイ</t>
    </rPh>
    <rPh sb="16" eb="17">
      <t>トウ</t>
    </rPh>
    <rPh sb="18" eb="20">
      <t>ニュウリョク</t>
    </rPh>
    <rPh sb="20" eb="21">
      <t>モ</t>
    </rPh>
    <phoneticPr fontId="7"/>
  </si>
  <si>
    <t>　入力はＧ列の「番号」順に、学部（学科）ごとに“固めて”入力しているか。</t>
    <rPh sb="14" eb="16">
      <t>ガクブ</t>
    </rPh>
    <rPh sb="17" eb="19">
      <t>ガッカ</t>
    </rPh>
    <rPh sb="24" eb="25">
      <t>カタ</t>
    </rPh>
    <rPh sb="28" eb="30">
      <t>ニュウリョク</t>
    </rPh>
    <phoneticPr fontId="7"/>
  </si>
  <si>
    <t>　入力の際に「セルの切り取り」をしていないか。</t>
    <rPh sb="1" eb="3">
      <t>ニュウリョク</t>
    </rPh>
    <rPh sb="4" eb="5">
      <t>サイ</t>
    </rPh>
    <rPh sb="10" eb="11">
      <t>キ</t>
    </rPh>
    <rPh sb="12" eb="13">
      <t>ト</t>
    </rPh>
    <phoneticPr fontId="7"/>
  </si>
  <si>
    <t>　人数・金額・月数・昼夜区分・コードの入力は半角数字の整数又は半角英字となっているか。</t>
    <rPh sb="1" eb="3">
      <t>ニンズウ</t>
    </rPh>
    <rPh sb="4" eb="6">
      <t>キンガク</t>
    </rPh>
    <rPh sb="7" eb="8">
      <t>ツキ</t>
    </rPh>
    <rPh sb="8" eb="9">
      <t>スウ</t>
    </rPh>
    <rPh sb="10" eb="12">
      <t>チュウヤ</t>
    </rPh>
    <rPh sb="12" eb="14">
      <t>クブン</t>
    </rPh>
    <rPh sb="19" eb="21">
      <t>ニュウリョク</t>
    </rPh>
    <rPh sb="22" eb="24">
      <t>ハンカク</t>
    </rPh>
    <rPh sb="24" eb="26">
      <t>スウジ</t>
    </rPh>
    <rPh sb="27" eb="29">
      <t>セイスウ</t>
    </rPh>
    <rPh sb="31" eb="33">
      <t>ハンカク</t>
    </rPh>
    <rPh sb="33" eb="35">
      <t>エイジ</t>
    </rPh>
    <phoneticPr fontId="7"/>
  </si>
  <si>
    <t>　エクセルの「再計算」をしないままとなっていないか。</t>
    <rPh sb="7" eb="10">
      <t>サイケイサン</t>
    </rPh>
    <phoneticPr fontId="7"/>
  </si>
  <si>
    <r>
      <t>　以下のセルの表示が「○」となっているか。
　</t>
    </r>
    <r>
      <rPr>
        <u/>
        <sz val="11"/>
        <rFont val="ＭＳ ゴシック"/>
        <family val="3"/>
        <charset val="128"/>
      </rPr>
      <t>【年度共通】</t>
    </r>
    <r>
      <rPr>
        <sz val="11"/>
        <rFont val="ＭＳ ゴシック"/>
        <family val="3"/>
        <charset val="128"/>
      </rPr>
      <t xml:space="preserve">
　　①授業料実績入力ﾁｪｯｸ(DH6セル)
　　②入学金実績入力ﾁｪｯｸ(DP6セル)
　</t>
    </r>
    <r>
      <rPr>
        <u/>
        <sz val="11"/>
        <rFont val="ＭＳ ゴシック"/>
        <family val="3"/>
        <charset val="128"/>
      </rPr>
      <t>【変更交付申請・実績報告時のみ】</t>
    </r>
    <r>
      <rPr>
        <sz val="11"/>
        <rFont val="ＭＳ ゴシック"/>
        <family val="3"/>
        <charset val="128"/>
      </rPr>
      <t xml:space="preserve">
　　③過去の交付状況入力ﾁｪｯｸ(DF6セル)</t>
    </r>
    <rPh sb="1" eb="3">
      <t>イカ</t>
    </rPh>
    <rPh sb="7" eb="9">
      <t>ヒョウジ</t>
    </rPh>
    <rPh sb="24" eb="26">
      <t>ネンド</t>
    </rPh>
    <rPh sb="26" eb="28">
      <t>キョウツウ</t>
    </rPh>
    <rPh sb="76" eb="78">
      <t>ヘンコウ</t>
    </rPh>
    <rPh sb="78" eb="80">
      <t>コウフ</t>
    </rPh>
    <rPh sb="80" eb="82">
      <t>シンセイ</t>
    </rPh>
    <rPh sb="83" eb="85">
      <t>ジッセキ</t>
    </rPh>
    <rPh sb="85" eb="87">
      <t>ホウコク</t>
    </rPh>
    <rPh sb="87" eb="88">
      <t>ジ</t>
    </rPh>
    <phoneticPr fontId="7"/>
  </si>
  <si>
    <r>
      <rPr>
        <b/>
        <u/>
        <sz val="11"/>
        <rFont val="ＭＳ ゴシック"/>
        <family val="3"/>
        <charset val="128"/>
      </rPr>
      <t>※特に注意※</t>
    </r>
    <r>
      <rPr>
        <sz val="11"/>
        <rFont val="ＭＳ ゴシック"/>
        <family val="3"/>
        <charset val="128"/>
      </rPr>
      <t xml:space="preserve">
　特待制度などによって、「もともと授業料・入学金が減免されている学生等」に関する授業料・入学金は、「減免後の金額」を入力しているか。
＜注意＞
　支弁者（又は私学事業団）は、学生の個人情報を受け取ることができませんので、資料提出の際は、</t>
    </r>
    <r>
      <rPr>
        <b/>
        <u/>
        <sz val="11"/>
        <rFont val="ＭＳ ゴシック"/>
        <family val="3"/>
        <charset val="128"/>
      </rPr>
      <t>学生の個人名等が記載されていない</t>
    </r>
    <r>
      <rPr>
        <sz val="11"/>
        <rFont val="ＭＳ ゴシック"/>
        <family val="3"/>
        <charset val="128"/>
      </rPr>
      <t>ことをご確認ください。</t>
    </r>
    <rPh sb="1" eb="2">
      <t>トク</t>
    </rPh>
    <rPh sb="3" eb="5">
      <t>チュウイ</t>
    </rPh>
    <rPh sb="8" eb="10">
      <t>トクタイ</t>
    </rPh>
    <rPh sb="10" eb="12">
      <t>セイド</t>
    </rPh>
    <rPh sb="24" eb="27">
      <t>ジュギョウリョウ</t>
    </rPh>
    <rPh sb="28" eb="31">
      <t>ニュウガクキン</t>
    </rPh>
    <rPh sb="32" eb="34">
      <t>ゲンメン</t>
    </rPh>
    <rPh sb="39" eb="41">
      <t>ガクセイ</t>
    </rPh>
    <rPh sb="41" eb="42">
      <t>トウ</t>
    </rPh>
    <rPh sb="44" eb="45">
      <t>カン</t>
    </rPh>
    <rPh sb="47" eb="50">
      <t>ジュギョウリョウ</t>
    </rPh>
    <rPh sb="51" eb="54">
      <t>ニュウガクキン</t>
    </rPh>
    <rPh sb="57" eb="59">
      <t>ゲンメン</t>
    </rPh>
    <rPh sb="59" eb="60">
      <t>ゴ</t>
    </rPh>
    <rPh sb="61" eb="63">
      <t>キンガク</t>
    </rPh>
    <rPh sb="65" eb="67">
      <t>ニュウリョク</t>
    </rPh>
    <rPh sb="76" eb="78">
      <t>チュウイ</t>
    </rPh>
    <phoneticPr fontId="7"/>
  </si>
  <si>
    <t>　申請年度より前に入学した学生等に係る入学金を申請していないか。</t>
    <rPh sb="1" eb="3">
      <t>シンセイ</t>
    </rPh>
    <rPh sb="3" eb="5">
      <t>ネンド</t>
    </rPh>
    <rPh sb="7" eb="8">
      <t>マエ</t>
    </rPh>
    <rPh sb="9" eb="11">
      <t>ニュウガク</t>
    </rPh>
    <rPh sb="13" eb="15">
      <t>ガクセイ</t>
    </rPh>
    <rPh sb="15" eb="16">
      <t>トウ</t>
    </rPh>
    <rPh sb="17" eb="18">
      <t>カカ</t>
    </rPh>
    <rPh sb="19" eb="22">
      <t>ニュウガクキン</t>
    </rPh>
    <rPh sb="23" eb="25">
      <t>シンセイ</t>
    </rPh>
    <phoneticPr fontId="6"/>
  </si>
  <si>
    <t>　Ｔ列について、同一学科・同一昼夜での専攻･コース等での授業料･入学金の違いがあった場合、「パターン」を分けて入力しているか。
※令和3年度からパターン分けを行わず、「学生等1人1行」の入力を可能としますが、右の留意点を必ずご確認ください。</t>
    <rPh sb="2" eb="3">
      <t>レツ</t>
    </rPh>
    <rPh sb="8" eb="10">
      <t>ドウイツ</t>
    </rPh>
    <rPh sb="10" eb="12">
      <t>ガッカ</t>
    </rPh>
    <rPh sb="13" eb="15">
      <t>ドウイツ</t>
    </rPh>
    <rPh sb="15" eb="17">
      <t>チュウヤ</t>
    </rPh>
    <rPh sb="19" eb="21">
      <t>センコウ</t>
    </rPh>
    <rPh sb="25" eb="26">
      <t>トウ</t>
    </rPh>
    <rPh sb="28" eb="31">
      <t>ジュギョウリョウ</t>
    </rPh>
    <rPh sb="32" eb="35">
      <t>ニュウガクキン</t>
    </rPh>
    <rPh sb="36" eb="37">
      <t>チガ</t>
    </rPh>
    <rPh sb="42" eb="44">
      <t>バアイ</t>
    </rPh>
    <rPh sb="52" eb="53">
      <t>ワ</t>
    </rPh>
    <rPh sb="55" eb="57">
      <t>ニュウリョク</t>
    </rPh>
    <rPh sb="66" eb="68">
      <t>レイワ</t>
    </rPh>
    <rPh sb="69" eb="71">
      <t>ネンド</t>
    </rPh>
    <rPh sb="77" eb="78">
      <t>ワ</t>
    </rPh>
    <rPh sb="80" eb="81">
      <t>オコナ</t>
    </rPh>
    <rPh sb="85" eb="87">
      <t>ガクセイ</t>
    </rPh>
    <rPh sb="87" eb="88">
      <t>トウ</t>
    </rPh>
    <rPh sb="89" eb="90">
      <t>ニン</t>
    </rPh>
    <rPh sb="91" eb="92">
      <t>ギョウ</t>
    </rPh>
    <rPh sb="94" eb="96">
      <t>ニュウリョク</t>
    </rPh>
    <rPh sb="97" eb="99">
      <t>カノウ</t>
    </rPh>
    <rPh sb="105" eb="106">
      <t>ミギ</t>
    </rPh>
    <rPh sb="107" eb="110">
      <t>リュウイテン</t>
    </rPh>
    <rPh sb="111" eb="112">
      <t>カナラ</t>
    </rPh>
    <rPh sb="114" eb="116">
      <t>カクニン</t>
    </rPh>
    <phoneticPr fontId="7"/>
  </si>
  <si>
    <t>　学生等の認定要件の把握について、根拠資料をもとにして確実に行っているか。</t>
    <rPh sb="1" eb="3">
      <t>ガクセイ</t>
    </rPh>
    <rPh sb="3" eb="4">
      <t>トウ</t>
    </rPh>
    <rPh sb="5" eb="7">
      <t>ニンテイ</t>
    </rPh>
    <rPh sb="7" eb="9">
      <t>ヨウケン</t>
    </rPh>
    <rPh sb="10" eb="12">
      <t>ハアク</t>
    </rPh>
    <rPh sb="17" eb="19">
      <t>コンキョ</t>
    </rPh>
    <rPh sb="19" eb="21">
      <t>シリョウ</t>
    </rPh>
    <rPh sb="27" eb="29">
      <t>カクジツ</t>
    </rPh>
    <rPh sb="30" eb="31">
      <t>オコナ</t>
    </rPh>
    <phoneticPr fontId="7"/>
  </si>
  <si>
    <t>　申請する学生等について、授業料・入学金を減免した事実を確認できる根拠資料を持っているか。</t>
    <rPh sb="1" eb="3">
      <t>シンセイ</t>
    </rPh>
    <rPh sb="5" eb="7">
      <t>ガクセイ</t>
    </rPh>
    <rPh sb="7" eb="8">
      <t>トウ</t>
    </rPh>
    <rPh sb="13" eb="16">
      <t>ジュギョウリョウ</t>
    </rPh>
    <rPh sb="17" eb="20">
      <t>ニュウガクキン</t>
    </rPh>
    <rPh sb="21" eb="23">
      <t>ゲンメン</t>
    </rPh>
    <rPh sb="25" eb="27">
      <t>ジジツ</t>
    </rPh>
    <rPh sb="28" eb="30">
      <t>カクニン</t>
    </rPh>
    <rPh sb="33" eb="35">
      <t>コンキョ</t>
    </rPh>
    <rPh sb="35" eb="37">
      <t>シリョウ</t>
    </rPh>
    <rPh sb="38" eb="39">
      <t>モ</t>
    </rPh>
    <phoneticPr fontId="7"/>
  </si>
  <si>
    <t>　申請する学生数は奨学金業務システムのデータ（もしくは学校による家計基準の判定）に基づき、支援区分（減免割合）ごとに正しく入力しているか。</t>
    <rPh sb="1" eb="3">
      <t>シンセイ</t>
    </rPh>
    <rPh sb="5" eb="8">
      <t>ガクセイスウ</t>
    </rPh>
    <rPh sb="9" eb="12">
      <t>ショウガクキン</t>
    </rPh>
    <rPh sb="12" eb="14">
      <t>ギョウム</t>
    </rPh>
    <rPh sb="27" eb="29">
      <t>ガッコウ</t>
    </rPh>
    <rPh sb="32" eb="34">
      <t>カケイ</t>
    </rPh>
    <rPh sb="34" eb="36">
      <t>キジュン</t>
    </rPh>
    <rPh sb="37" eb="39">
      <t>ハンテイ</t>
    </rPh>
    <rPh sb="41" eb="42">
      <t>モト</t>
    </rPh>
    <rPh sb="45" eb="47">
      <t>シエン</t>
    </rPh>
    <rPh sb="47" eb="49">
      <t>クブン</t>
    </rPh>
    <rPh sb="50" eb="52">
      <t>ゲンメン</t>
    </rPh>
    <rPh sb="52" eb="54">
      <t>ワリアイ</t>
    </rPh>
    <rPh sb="58" eb="59">
      <t>タダ</t>
    </rPh>
    <rPh sb="61" eb="63">
      <t>ニュウリョク</t>
    </rPh>
    <phoneticPr fontId="68"/>
  </si>
  <si>
    <t>　修業年限を超えた学生を申請していないか。修業年限を超えた学生等を申請する場合、その根拠となる資料等を把握しているか。</t>
    <rPh sb="1" eb="3">
      <t>シュウギョウ</t>
    </rPh>
    <rPh sb="3" eb="5">
      <t>ネンゲン</t>
    </rPh>
    <rPh sb="6" eb="7">
      <t>コ</t>
    </rPh>
    <rPh sb="9" eb="11">
      <t>ガクセイ</t>
    </rPh>
    <rPh sb="12" eb="14">
      <t>シンセイ</t>
    </rPh>
    <rPh sb="21" eb="23">
      <t>シュウギョウ</t>
    </rPh>
    <rPh sb="23" eb="25">
      <t>ネンゲン</t>
    </rPh>
    <rPh sb="26" eb="27">
      <t>コ</t>
    </rPh>
    <rPh sb="29" eb="31">
      <t>ガクセイ</t>
    </rPh>
    <rPh sb="31" eb="32">
      <t>トウ</t>
    </rPh>
    <rPh sb="33" eb="35">
      <t>シンセイ</t>
    </rPh>
    <rPh sb="37" eb="39">
      <t>バアイ</t>
    </rPh>
    <rPh sb="42" eb="44">
      <t>コンキョ</t>
    </rPh>
    <rPh sb="47" eb="49">
      <t>シリョウ</t>
    </rPh>
    <rPh sb="49" eb="50">
      <t>トウ</t>
    </rPh>
    <rPh sb="51" eb="53">
      <t>ハアク</t>
    </rPh>
    <phoneticPr fontId="68"/>
  </si>
  <si>
    <t>　授業料の減免支援可能月数（修業年限×12月）を超えた学生等を申請していないか。</t>
    <rPh sb="1" eb="4">
      <t>ジュギョウリョウ</t>
    </rPh>
    <rPh sb="5" eb="7">
      <t>ゲンメン</t>
    </rPh>
    <rPh sb="7" eb="9">
      <t>シエン</t>
    </rPh>
    <rPh sb="9" eb="11">
      <t>カノウ</t>
    </rPh>
    <rPh sb="11" eb="13">
      <t>ツキスウ</t>
    </rPh>
    <rPh sb="14" eb="16">
      <t>シュウギョウ</t>
    </rPh>
    <rPh sb="16" eb="18">
      <t>ネンゲン</t>
    </rPh>
    <rPh sb="21" eb="22">
      <t>ツキ</t>
    </rPh>
    <rPh sb="24" eb="25">
      <t>コ</t>
    </rPh>
    <rPh sb="27" eb="29">
      <t>ガクセイ</t>
    </rPh>
    <rPh sb="29" eb="30">
      <t>トウ</t>
    </rPh>
    <rPh sb="31" eb="33">
      <t>シンセイ</t>
    </rPh>
    <phoneticPr fontId="68"/>
  </si>
  <si>
    <t>　学生等の在籍状況に基づく支援の対象となる月数（減免対象月数）を適切にカウントしているか。</t>
    <rPh sb="1" eb="3">
      <t>ガクセイ</t>
    </rPh>
    <rPh sb="3" eb="4">
      <t>トウ</t>
    </rPh>
    <rPh sb="5" eb="7">
      <t>ザイセキ</t>
    </rPh>
    <rPh sb="7" eb="9">
      <t>ジョウキョウ</t>
    </rPh>
    <rPh sb="10" eb="11">
      <t>モト</t>
    </rPh>
    <rPh sb="13" eb="15">
      <t>シエン</t>
    </rPh>
    <rPh sb="16" eb="18">
      <t>タイショウ</t>
    </rPh>
    <rPh sb="21" eb="23">
      <t>ツキスウ</t>
    </rPh>
    <rPh sb="24" eb="26">
      <t>ゲンメン</t>
    </rPh>
    <rPh sb="26" eb="28">
      <t>タイショウ</t>
    </rPh>
    <rPh sb="28" eb="30">
      <t>ツキスウ</t>
    </rPh>
    <rPh sb="32" eb="34">
      <t>テキセツ</t>
    </rPh>
    <phoneticPr fontId="7"/>
  </si>
  <si>
    <t>　申請対象となる学生等が「全入力」シートのどの入力番号（Ｇ列）に該当するかを確実に把握しているか。</t>
    <rPh sb="1" eb="3">
      <t>シンセイ</t>
    </rPh>
    <rPh sb="3" eb="5">
      <t>タイショウ</t>
    </rPh>
    <rPh sb="8" eb="10">
      <t>ガクセイ</t>
    </rPh>
    <rPh sb="10" eb="11">
      <t>トウ</t>
    </rPh>
    <rPh sb="13" eb="14">
      <t>ゼン</t>
    </rPh>
    <rPh sb="14" eb="16">
      <t>ニュウリョク</t>
    </rPh>
    <rPh sb="23" eb="25">
      <t>ニュウリョク</t>
    </rPh>
    <rPh sb="25" eb="27">
      <t>バンゴウ</t>
    </rPh>
    <rPh sb="29" eb="30">
      <t>レツ</t>
    </rPh>
    <rPh sb="32" eb="34">
      <t>ガイトウ</t>
    </rPh>
    <rPh sb="38" eb="40">
      <t>カクジツ</t>
    </rPh>
    <rPh sb="41" eb="43">
      <t>ハアク</t>
    </rPh>
    <phoneticPr fontId="7"/>
  </si>
  <si>
    <r>
      <t xml:space="preserve">　修学支援事業に関する職務を担当している者を入力しているか。
</t>
    </r>
    <r>
      <rPr>
        <u/>
        <sz val="10"/>
        <rFont val="ＭＳ ゴシック"/>
        <family val="3"/>
        <charset val="128"/>
      </rPr>
      <t xml:space="preserve">
※私学事業団へ提出する私立大学・私立短期大学・私立高等専門学校については、入力不要です。</t>
    </r>
    <rPh sb="1" eb="3">
      <t>シュウガク</t>
    </rPh>
    <rPh sb="3" eb="5">
      <t>シエン</t>
    </rPh>
    <rPh sb="5" eb="7">
      <t>ジギョウ</t>
    </rPh>
    <rPh sb="8" eb="9">
      <t>カン</t>
    </rPh>
    <rPh sb="11" eb="13">
      <t>ショクム</t>
    </rPh>
    <rPh sb="14" eb="16">
      <t>タントウ</t>
    </rPh>
    <rPh sb="20" eb="21">
      <t>モノ</t>
    </rPh>
    <rPh sb="22" eb="24">
      <t>ニュウリョク</t>
    </rPh>
    <rPh sb="69" eb="71">
      <t>ニュウリョク</t>
    </rPh>
    <phoneticPr fontId="7"/>
  </si>
  <si>
    <r>
      <rPr>
        <b/>
        <u/>
        <sz val="11"/>
        <rFont val="ＭＳ ゴシック"/>
        <family val="3"/>
        <charset val="128"/>
      </rPr>
      <t>【年度共通】</t>
    </r>
    <r>
      <rPr>
        <sz val="11"/>
        <rFont val="ＭＳ ゴシック"/>
        <family val="3"/>
        <charset val="128"/>
      </rPr>
      <t xml:space="preserve">
　｢⑦｣｢⑧｣｢⑨｣シートの「学校ごとの内訳」には、各学校のエクセルファイルで表示された交付金額を正しく転記したか。
</t>
    </r>
    <r>
      <rPr>
        <b/>
        <u/>
        <sz val="11"/>
        <rFont val="ＭＳ ゴシック"/>
        <family val="3"/>
        <charset val="128"/>
      </rPr>
      <t>【変更交付申請・実績報告時】</t>
    </r>
    <r>
      <rPr>
        <sz val="11"/>
        <rFont val="ＭＳ ゴシック"/>
        <family val="3"/>
        <charset val="128"/>
      </rPr>
      <t xml:space="preserve">
　｢⑧｣｢⑨｣シートの「学校ごとの内訳」には、各学校のエクセルファイルで表示された交付金額だけでなく、交付申請（変更交付申請）時の交付金額も正しく転記したか。</t>
    </r>
    <rPh sb="1" eb="3">
      <t>ネンド</t>
    </rPh>
    <rPh sb="3" eb="5">
      <t>キョウツウ</t>
    </rPh>
    <rPh sb="22" eb="24">
      <t>ガッコウ</t>
    </rPh>
    <rPh sb="27" eb="29">
      <t>ウチワケ</t>
    </rPh>
    <rPh sb="33" eb="36">
      <t>カクガッコウ</t>
    </rPh>
    <rPh sb="46" eb="48">
      <t>ヒョウジ</t>
    </rPh>
    <rPh sb="51" eb="53">
      <t>コウフ</t>
    </rPh>
    <rPh sb="53" eb="55">
      <t>キンガク</t>
    </rPh>
    <rPh sb="56" eb="57">
      <t>タダ</t>
    </rPh>
    <rPh sb="59" eb="61">
      <t>テンキ</t>
    </rPh>
    <rPh sb="68" eb="74">
      <t>ヘンコウコウフシンセイ</t>
    </rPh>
    <rPh sb="75" eb="77">
      <t>ジッセキ</t>
    </rPh>
    <rPh sb="77" eb="79">
      <t>ホウコク</t>
    </rPh>
    <rPh sb="79" eb="80">
      <t>ジ</t>
    </rPh>
    <rPh sb="94" eb="96">
      <t>ガッコウ</t>
    </rPh>
    <rPh sb="99" eb="101">
      <t>ウチワケ</t>
    </rPh>
    <rPh sb="123" eb="125">
      <t>コウフ</t>
    </rPh>
    <rPh sb="133" eb="135">
      <t>コウフ</t>
    </rPh>
    <rPh sb="138" eb="140">
      <t>ヘンコウ</t>
    </rPh>
    <rPh sb="140" eb="142">
      <t>コウフ</t>
    </rPh>
    <rPh sb="145" eb="146">
      <t>ジ</t>
    </rPh>
    <rPh sb="147" eb="150">
      <t>コウフキン</t>
    </rPh>
    <rPh sb="150" eb="151">
      <t>ガク</t>
    </rPh>
    <rPh sb="152" eb="153">
      <t>タダ</t>
    </rPh>
    <rPh sb="155" eb="157">
      <t>テンキ</t>
    </rPh>
    <phoneticPr fontId="7"/>
  </si>
  <si>
    <t>　｢⑦｣｢⑧｣｢⑨｣シートについて、複数の学校を有する法人・設置者は各学校の金額を1枚の様式にまとめて提出してください。作成の際には、いずれかの学校のファイルのシートを使用してください。
　また、｢内訳｣の金額は、各学校のエクセルファイルに表示されている金額を正しく転記してください。</t>
    <rPh sb="18" eb="20">
      <t>フクスウ</t>
    </rPh>
    <rPh sb="21" eb="23">
      <t>ガッコウ</t>
    </rPh>
    <rPh sb="24" eb="25">
      <t>ユウ</t>
    </rPh>
    <rPh sb="27" eb="29">
      <t>ホウジン</t>
    </rPh>
    <rPh sb="30" eb="33">
      <t>セッチシャ</t>
    </rPh>
    <rPh sb="34" eb="37">
      <t>カクガッコウ</t>
    </rPh>
    <rPh sb="38" eb="40">
      <t>キンガク</t>
    </rPh>
    <rPh sb="42" eb="43">
      <t>マイ</t>
    </rPh>
    <rPh sb="44" eb="46">
      <t>ヨウシキ</t>
    </rPh>
    <rPh sb="51" eb="53">
      <t>テイシュツ</t>
    </rPh>
    <rPh sb="60" eb="62">
      <t>サクセイ</t>
    </rPh>
    <rPh sb="63" eb="64">
      <t>サイ</t>
    </rPh>
    <rPh sb="72" eb="74">
      <t>ガッコウ</t>
    </rPh>
    <rPh sb="84" eb="86">
      <t>シヨウ</t>
    </rPh>
    <rPh sb="99" eb="101">
      <t>ウチワケ</t>
    </rPh>
    <rPh sb="103" eb="105">
      <t>キンガク</t>
    </rPh>
    <rPh sb="107" eb="110">
      <t>カクガッコウ</t>
    </rPh>
    <rPh sb="120" eb="122">
      <t>ヒョウジ</t>
    </rPh>
    <rPh sb="133" eb="135">
      <t>テンキ</t>
    </rPh>
    <phoneticPr fontId="68"/>
  </si>
  <si>
    <t>　｢⑦-2｣｢⑧-2｣｢⑨-2｣シートの｢学校コード｣｢学校名｣｢法人名｣｢減免総額｣欄が｢未入力｣「入力要確認」となっていないか。</t>
    <rPh sb="21" eb="23">
      <t>ガッコウ</t>
    </rPh>
    <rPh sb="28" eb="31">
      <t>ガッコウメイ</t>
    </rPh>
    <rPh sb="33" eb="35">
      <t>ホウジン</t>
    </rPh>
    <rPh sb="35" eb="36">
      <t>メイ</t>
    </rPh>
    <rPh sb="38" eb="40">
      <t>ゲンメン</t>
    </rPh>
    <rPh sb="40" eb="42">
      <t>ソウガク</t>
    </rPh>
    <rPh sb="43" eb="44">
      <t>ラン</t>
    </rPh>
    <rPh sb="46" eb="49">
      <t>ミニュウリョク</t>
    </rPh>
    <rPh sb="51" eb="53">
      <t>ニュウリョク</t>
    </rPh>
    <rPh sb="53" eb="54">
      <t>ヨウ</t>
    </rPh>
    <rPh sb="54" eb="56">
      <t>カクニン</t>
    </rPh>
    <phoneticPr fontId="7"/>
  </si>
  <si>
    <t>　｢⑫学部・学科集計｣シートの｢学校名｣｢法人名｣欄が｢入力要確認｣となっていないか。</t>
    <rPh sb="16" eb="19">
      <t>ガッコウメイ</t>
    </rPh>
    <rPh sb="21" eb="23">
      <t>ホウジン</t>
    </rPh>
    <rPh sb="23" eb="24">
      <t>メイ</t>
    </rPh>
    <rPh sb="25" eb="26">
      <t>ラン</t>
    </rPh>
    <rPh sb="28" eb="30">
      <t>ニュウリョク</t>
    </rPh>
    <rPh sb="30" eb="31">
      <t>ヨウ</t>
    </rPh>
    <rPh sb="31" eb="33">
      <t>カクニン</t>
    </rPh>
    <phoneticPr fontId="7"/>
  </si>
  <si>
    <t>　このシートで「入力要確認」となった場合は、「②全入力｣シートで同一学部（学科）での昼夜区分（Ｍ列）が「固まっていない」ことが考えられます。同一学部（学科）における昼夜区分の入力は区分ごとに順番で入力してください。</t>
    <rPh sb="8" eb="10">
      <t>ニュウリョク</t>
    </rPh>
    <rPh sb="10" eb="11">
      <t>ヨウ</t>
    </rPh>
    <rPh sb="11" eb="13">
      <t>カクニン</t>
    </rPh>
    <rPh sb="18" eb="20">
      <t>バアイ</t>
    </rPh>
    <rPh sb="24" eb="25">
      <t>ゼン</t>
    </rPh>
    <rPh sb="25" eb="27">
      <t>ニュウリョク</t>
    </rPh>
    <rPh sb="32" eb="34">
      <t>ドウイツ</t>
    </rPh>
    <rPh sb="34" eb="36">
      <t>ガクブ</t>
    </rPh>
    <rPh sb="37" eb="39">
      <t>ガッカ</t>
    </rPh>
    <rPh sb="42" eb="44">
      <t>チュウヤ</t>
    </rPh>
    <rPh sb="44" eb="46">
      <t>クブン</t>
    </rPh>
    <rPh sb="48" eb="49">
      <t>レツ</t>
    </rPh>
    <rPh sb="52" eb="53">
      <t>カタ</t>
    </rPh>
    <rPh sb="63" eb="64">
      <t>カンガ</t>
    </rPh>
    <rPh sb="70" eb="72">
      <t>ドウイツ</t>
    </rPh>
    <rPh sb="72" eb="74">
      <t>ガクブ</t>
    </rPh>
    <rPh sb="75" eb="77">
      <t>ガッカ</t>
    </rPh>
    <rPh sb="82" eb="84">
      <t>チュウヤ</t>
    </rPh>
    <rPh sb="84" eb="86">
      <t>クブン</t>
    </rPh>
    <rPh sb="87" eb="89">
      <t>ニュウリョク</t>
    </rPh>
    <rPh sb="90" eb="92">
      <t>クブン</t>
    </rPh>
    <rPh sb="95" eb="97">
      <t>ジュンバン</t>
    </rPh>
    <rPh sb="98" eb="100">
      <t>ニュウリョク</t>
    </rPh>
    <phoneticPr fontId="7"/>
  </si>
  <si>
    <t>【私学事業団に提出する学校のみ】
　事業団に提出するファイルは電子窓口で取得したエクセルで作業したものとなっているか。</t>
    <rPh sb="1" eb="3">
      <t>シガク</t>
    </rPh>
    <rPh sb="3" eb="6">
      <t>ジギョウダン</t>
    </rPh>
    <rPh sb="7" eb="9">
      <t>テイシュツ</t>
    </rPh>
    <rPh sb="11" eb="13">
      <t>ガッコウ</t>
    </rPh>
    <rPh sb="18" eb="21">
      <t>ジギョウダン</t>
    </rPh>
    <rPh sb="22" eb="24">
      <t>テイシュツ</t>
    </rPh>
    <rPh sb="31" eb="35">
      <t>デンシマドグチ</t>
    </rPh>
    <rPh sb="36" eb="38">
      <t>シュトク</t>
    </rPh>
    <rPh sb="45" eb="47">
      <t>サギョウ</t>
    </rPh>
    <phoneticPr fontId="7"/>
  </si>
  <si>
    <t>【私学事業団に提出する学校のみ】
　電子窓口で提出する際のファイル名は任意でよい。</t>
    <rPh sb="18" eb="22">
      <t>デンシマドグチ</t>
    </rPh>
    <rPh sb="23" eb="25">
      <t>テイシュツ</t>
    </rPh>
    <rPh sb="27" eb="28">
      <t>サイ</t>
    </rPh>
    <rPh sb="33" eb="34">
      <t>メイ</t>
    </rPh>
    <rPh sb="35" eb="37">
      <t>ニンイ</t>
    </rPh>
    <phoneticPr fontId="7"/>
  </si>
  <si>
    <t>　｢③-1｣｢③-2｣シートの趣旨を適切に把握しているか。</t>
    <rPh sb="15" eb="17">
      <t>シュシ</t>
    </rPh>
    <rPh sb="18" eb="20">
      <t>テキセツ</t>
    </rPh>
    <rPh sb="21" eb="23">
      <t>ハアク</t>
    </rPh>
    <phoneticPr fontId="7"/>
  </si>
  <si>
    <t>③-1 R2入力
（当初申請）</t>
    <phoneticPr fontId="7"/>
  </si>
  <si>
    <t>③-2 R2入力
（変更後）</t>
    <phoneticPr fontId="7"/>
  </si>
  <si>
    <t>※一部を除き、年度共通のチェックリストです。</t>
    <rPh sb="1" eb="3">
      <t>イチブ</t>
    </rPh>
    <rPh sb="4" eb="5">
      <t>ノゾ</t>
    </rPh>
    <rPh sb="7" eb="9">
      <t>ネンド</t>
    </rPh>
    <rPh sb="9" eb="11">
      <t>キョウツウ</t>
    </rPh>
    <phoneticPr fontId="7"/>
  </si>
  <si>
    <t>　｢③-2｣シートと｢③-1｣シートでのＧ列の番号は同一学生等での対比となっているか。</t>
    <rPh sb="21" eb="22">
      <t>レツ</t>
    </rPh>
    <rPh sb="23" eb="25">
      <t>バンゴウ</t>
    </rPh>
    <rPh sb="26" eb="28">
      <t>ドウイツ</t>
    </rPh>
    <rPh sb="28" eb="30">
      <t>ガクセイ</t>
    </rPh>
    <rPh sb="30" eb="31">
      <t>トウ</t>
    </rPh>
    <rPh sb="33" eb="35">
      <t>タイヒ</t>
    </rPh>
    <phoneticPr fontId="7"/>
  </si>
  <si>
    <r>
      <t>　｢③｣シートは、令和2年度に交付した交付金と最終的に確定した交付金額との｢差額｣を算出するため、このファイルでは</t>
    </r>
    <r>
      <rPr>
        <b/>
        <u/>
        <sz val="11"/>
        <rFont val="ＭＳ ゴシック"/>
        <family val="3"/>
        <charset val="128"/>
      </rPr>
      <t>Ｇ列の番号をキーととしています</t>
    </r>
    <r>
      <rPr>
        <sz val="11"/>
        <rFont val="ＭＳ ゴシック"/>
        <family val="3"/>
        <charset val="128"/>
      </rPr>
      <t>。入力には十分ご注意ください。</t>
    </r>
    <rPh sb="9" eb="11">
      <t>レイワ</t>
    </rPh>
    <rPh sb="12" eb="14">
      <t>ネンド</t>
    </rPh>
    <rPh sb="15" eb="17">
      <t>コウフ</t>
    </rPh>
    <rPh sb="19" eb="22">
      <t>コウフキン</t>
    </rPh>
    <rPh sb="23" eb="26">
      <t>サイシュウテキ</t>
    </rPh>
    <rPh sb="27" eb="29">
      <t>カクテイ</t>
    </rPh>
    <rPh sb="31" eb="34">
      <t>コウフキン</t>
    </rPh>
    <rPh sb="34" eb="35">
      <t>ガク</t>
    </rPh>
    <rPh sb="38" eb="40">
      <t>サガク</t>
    </rPh>
    <rPh sb="42" eb="44">
      <t>サンシュツ</t>
    </rPh>
    <rPh sb="58" eb="59">
      <t>レツ</t>
    </rPh>
    <rPh sb="60" eb="62">
      <t>バンゴウ</t>
    </rPh>
    <rPh sb="73" eb="75">
      <t>ニュウリョク</t>
    </rPh>
    <rPh sb="77" eb="79">
      <t>ジュウブン</t>
    </rPh>
    <rPh sb="80" eb="82">
      <t>チュウイ</t>
    </rPh>
    <phoneticPr fontId="7"/>
  </si>
  <si>
    <t>⑥事務担当者</t>
    <phoneticPr fontId="7"/>
  </si>
  <si>
    <t>④過去の交付状況入力</t>
    <phoneticPr fontId="7"/>
  </si>
  <si>
    <r>
      <rPr>
        <b/>
        <u/>
        <sz val="11"/>
        <rFont val="ＭＳ ゴシック"/>
        <family val="3"/>
        <charset val="128"/>
      </rPr>
      <t>【変更交付申請・実績報告時のみ】</t>
    </r>
    <r>
      <rPr>
        <sz val="11"/>
        <rFont val="ＭＳ ゴシック"/>
        <family val="3"/>
        <charset val="128"/>
      </rPr>
      <t xml:space="preserve">
　交付申請時・変更交付申請時の交付金額を正しく入力したか。
※交付申請時の確認は不要です。</t>
    </r>
    <rPh sb="1" eb="7">
      <t>ヘンコウコウフシンセイ</t>
    </rPh>
    <rPh sb="8" eb="10">
      <t>ジッセキ</t>
    </rPh>
    <rPh sb="10" eb="12">
      <t>ホウコク</t>
    </rPh>
    <rPh sb="12" eb="13">
      <t>ジ</t>
    </rPh>
    <rPh sb="18" eb="20">
      <t>コウフ</t>
    </rPh>
    <rPh sb="20" eb="23">
      <t>シンセイジ</t>
    </rPh>
    <rPh sb="24" eb="26">
      <t>ヘンコウ</t>
    </rPh>
    <rPh sb="26" eb="28">
      <t>コウフ</t>
    </rPh>
    <rPh sb="28" eb="31">
      <t>シンセイジ</t>
    </rPh>
    <rPh sb="32" eb="35">
      <t>コウフキン</t>
    </rPh>
    <rPh sb="35" eb="36">
      <t>ガク</t>
    </rPh>
    <rPh sb="37" eb="38">
      <t>タダ</t>
    </rPh>
    <rPh sb="40" eb="42">
      <t>ニュウリョク</t>
    </rPh>
    <rPh sb="48" eb="50">
      <t>コウフ</t>
    </rPh>
    <rPh sb="50" eb="53">
      <t>シンセイジ</t>
    </rPh>
    <rPh sb="54" eb="56">
      <t>カクニン</t>
    </rPh>
    <rPh sb="57" eb="59">
      <t>フヨウ</t>
    </rPh>
    <phoneticPr fontId="7"/>
  </si>
  <si>
    <r>
      <t>　｢④｣シートは変更交付申請時の追加交付額、実績報告時の返還額を算出するためのシートです。</t>
    </r>
    <r>
      <rPr>
        <b/>
        <u/>
        <sz val="11"/>
        <rFont val="ＭＳ ゴシック"/>
        <family val="3"/>
        <charset val="128"/>
      </rPr>
      <t>金額の入力を絶対に誤らないようにしてください。</t>
    </r>
    <rPh sb="8" eb="10">
      <t>ヘンコウ</t>
    </rPh>
    <rPh sb="10" eb="12">
      <t>コウフ</t>
    </rPh>
    <rPh sb="12" eb="15">
      <t>シンセイジ</t>
    </rPh>
    <rPh sb="16" eb="18">
      <t>ツイカ</t>
    </rPh>
    <rPh sb="18" eb="21">
      <t>コウフガク</t>
    </rPh>
    <rPh sb="22" eb="24">
      <t>ジッセキ</t>
    </rPh>
    <rPh sb="24" eb="26">
      <t>ホウコク</t>
    </rPh>
    <rPh sb="26" eb="27">
      <t>ジ</t>
    </rPh>
    <rPh sb="28" eb="31">
      <t>ヘンカンガク</t>
    </rPh>
    <rPh sb="32" eb="34">
      <t>サンシュツ</t>
    </rPh>
    <rPh sb="45" eb="47">
      <t>キンガク</t>
    </rPh>
    <rPh sb="48" eb="50">
      <t>ニュウリョク</t>
    </rPh>
    <rPh sb="51" eb="53">
      <t>ゼッタイ</t>
    </rPh>
    <rPh sb="54" eb="55">
      <t>アヤマ</t>
    </rPh>
    <phoneticPr fontId="7"/>
  </si>
  <si>
    <t>１.｢②全入力」シート分のみ（通常申請分）</t>
    <rPh sb="15" eb="17">
      <t>ツウジョウ</t>
    </rPh>
    <rPh sb="17" eb="19">
      <t>シンセイ</t>
    </rPh>
    <rPh sb="19" eb="20">
      <t>ブン</t>
    </rPh>
    <phoneticPr fontId="7"/>
  </si>
  <si>
    <t>｢②全入力」シート分のみ</t>
    <rPh sb="2" eb="3">
      <t>ゼン</t>
    </rPh>
    <rPh sb="3" eb="5">
      <t>ニュウリョク</t>
    </rPh>
    <rPh sb="9" eb="10">
      <t>ブン</t>
    </rPh>
    <phoneticPr fontId="7"/>
  </si>
  <si>
    <t>授業料に係る交付金額</t>
    <rPh sb="0" eb="3">
      <t>ジュギョウリョウ</t>
    </rPh>
    <rPh sb="4" eb="5">
      <t>カカ</t>
    </rPh>
    <rPh sb="6" eb="8">
      <t>コウフ</t>
    </rPh>
    <rPh sb="8" eb="10">
      <t>キンガク</t>
    </rPh>
    <phoneticPr fontId="7"/>
  </si>
  <si>
    <t>昼夜
(※)</t>
    <rPh sb="0" eb="2">
      <t>チュウヤ</t>
    </rPh>
    <phoneticPr fontId="7"/>
  </si>
  <si>
    <t>※昼夜コード
　1：昼間部、2：夜間部、3：第三部、4：通信教育部</t>
    <phoneticPr fontId="7"/>
  </si>
  <si>
    <r>
      <t xml:space="preserve">年間で
学生等から
徴収した
(する)授業料
</t>
    </r>
    <r>
      <rPr>
        <b/>
        <sz val="10"/>
        <color rgb="FFFF0000"/>
        <rFont val="ＭＳ ゴシック"/>
        <family val="3"/>
        <charset val="128"/>
      </rPr>
      <t>(交付金含む)</t>
    </r>
    <rPh sb="0" eb="2">
      <t>ネンカン</t>
    </rPh>
    <phoneticPr fontId="7"/>
  </si>
  <si>
    <t>令和３年度授業料等減免費交付金 申請様式入力に関するチェックリスト（年度共通）</t>
    <rPh sb="0" eb="2">
      <t>レイワ</t>
    </rPh>
    <rPh sb="3" eb="5">
      <t>ネンド</t>
    </rPh>
    <rPh sb="5" eb="8">
      <t>ジュギョウリョウ</t>
    </rPh>
    <rPh sb="8" eb="9">
      <t>トウ</t>
    </rPh>
    <rPh sb="9" eb="11">
      <t>ゲンメン</t>
    </rPh>
    <rPh sb="11" eb="12">
      <t>ヒ</t>
    </rPh>
    <rPh sb="12" eb="14">
      <t>コウフ</t>
    </rPh>
    <rPh sb="14" eb="15">
      <t>キン</t>
    </rPh>
    <rPh sb="16" eb="18">
      <t>シンセイ</t>
    </rPh>
    <rPh sb="18" eb="20">
      <t>ヨウシキ</t>
    </rPh>
    <rPh sb="20" eb="22">
      <t>ニュウリョク</t>
    </rPh>
    <rPh sb="23" eb="24">
      <t>カン</t>
    </rPh>
    <rPh sb="34" eb="36">
      <t>ネンド</t>
    </rPh>
    <rPh sb="36" eb="38">
      <t>キョウツウ</t>
    </rPh>
    <phoneticPr fontId="7"/>
  </si>
  <si>
    <t>○</t>
    <phoneticPr fontId="7"/>
  </si>
  <si>
    <t>フラグ</t>
    <phoneticPr fontId="7"/>
  </si>
  <si>
    <t>※入力任意※</t>
    <rPh sb="1" eb="3">
      <t>ニュウリョク</t>
    </rPh>
    <rPh sb="3" eb="5">
      <t>ニンイ</t>
    </rPh>
    <phoneticPr fontId="7"/>
  </si>
  <si>
    <t>大学学科名などの
任意の情報
（空欄でも可）</t>
    <rPh sb="0" eb="2">
      <t>ダイガク</t>
    </rPh>
    <rPh sb="2" eb="4">
      <t>ガッカ</t>
    </rPh>
    <rPh sb="4" eb="5">
      <t>メイ</t>
    </rPh>
    <rPh sb="9" eb="11">
      <t>ニンイ</t>
    </rPh>
    <rPh sb="12" eb="14">
      <t>ジョウホウ</t>
    </rPh>
    <rPh sb="16" eb="18">
      <t>クウラン</t>
    </rPh>
    <rPh sb="20" eb="21">
      <t>カ</t>
    </rPh>
    <phoneticPr fontId="7"/>
  </si>
  <si>
    <t>Ｊ列＆Ｐ列</t>
    <rPh sb="1" eb="2">
      <t>レツ</t>
    </rPh>
    <rPh sb="4" eb="5">
      <t>レツ</t>
    </rPh>
    <phoneticPr fontId="7"/>
  </si>
  <si>
    <t>学部名＆学科名など</t>
    <rPh sb="0" eb="2">
      <t>ガクブ</t>
    </rPh>
    <rPh sb="2" eb="3">
      <t>メイ</t>
    </rPh>
    <rPh sb="4" eb="6">
      <t>ガッカ</t>
    </rPh>
    <rPh sb="6" eb="7">
      <t>メイ</t>
    </rPh>
    <phoneticPr fontId="7"/>
  </si>
  <si>
    <t>R3.4実績報告時の交付金額</t>
    <rPh sb="4" eb="6">
      <t>ジッセキ</t>
    </rPh>
    <rPh sb="6" eb="8">
      <t>ホウコク</t>
    </rPh>
    <rPh sb="8" eb="9">
      <t>ジ</t>
    </rPh>
    <rPh sb="10" eb="12">
      <t>コウフ</t>
    </rPh>
    <rPh sb="12" eb="14">
      <t>キンガク</t>
    </rPh>
    <phoneticPr fontId="7"/>
  </si>
  <si>
    <t>今回変更後の交付金額</t>
    <rPh sb="0" eb="2">
      <t>コンカイ</t>
    </rPh>
    <rPh sb="2" eb="4">
      <t>ヘンコウ</t>
    </rPh>
    <rPh sb="4" eb="5">
      <t>ゴ</t>
    </rPh>
    <rPh sb="6" eb="8">
      <t>コウフ</t>
    </rPh>
    <rPh sb="8" eb="10">
      <t>キンガク</t>
    </rPh>
    <phoneticPr fontId="7"/>
  </si>
  <si>
    <t>入学金エラー
チェック</t>
    <rPh sb="0" eb="3">
      <t>ニュウガクキン</t>
    </rPh>
    <phoneticPr fontId="7"/>
  </si>
  <si>
    <t>←「入力要確認」となった場合、ＦＫ～ＦＭ列の入力に
　誤りがありますので、ご確認ください。</t>
    <rPh sb="2" eb="4">
      <t>ニュウリョク</t>
    </rPh>
    <rPh sb="4" eb="5">
      <t>ヨウ</t>
    </rPh>
    <rPh sb="5" eb="7">
      <t>カクニン</t>
    </rPh>
    <rPh sb="12" eb="14">
      <t>バアイ</t>
    </rPh>
    <rPh sb="20" eb="21">
      <t>レツ</t>
    </rPh>
    <rPh sb="22" eb="24">
      <t>ニュウリョク</t>
    </rPh>
    <rPh sb="27" eb="28">
      <t>アヤマ</t>
    </rPh>
    <rPh sb="38" eb="40">
      <t>カクニン</t>
    </rPh>
    <phoneticPr fontId="7"/>
  </si>
  <si>
    <t>該当
あり
で○</t>
    <rPh sb="0" eb="2">
      <t>ガイトウ</t>
    </rPh>
    <phoneticPr fontId="7"/>
  </si>
  <si>
    <r>
      <rPr>
        <b/>
        <u/>
        <sz val="11"/>
        <rFont val="ＭＳ ゴシック"/>
        <family val="3"/>
        <charset val="128"/>
      </rPr>
      <t>【交付申請時のみ】</t>
    </r>
    <r>
      <rPr>
        <sz val="11"/>
        <rFont val="ＭＳ ゴシック"/>
        <family val="3"/>
        <charset val="128"/>
      </rPr>
      <t xml:space="preserve">
　早期卒業・退学等による学生等以外、後期の減免対象月数は「6月（6か月）」となっているか。</t>
    </r>
    <rPh sb="1" eb="3">
      <t>コウフ</t>
    </rPh>
    <rPh sb="3" eb="6">
      <t>シンセイジ</t>
    </rPh>
    <rPh sb="11" eb="13">
      <t>ソウキ</t>
    </rPh>
    <rPh sb="13" eb="15">
      <t>ソツギョウ</t>
    </rPh>
    <rPh sb="16" eb="18">
      <t>タイガク</t>
    </rPh>
    <rPh sb="18" eb="19">
      <t>トウ</t>
    </rPh>
    <rPh sb="22" eb="24">
      <t>ガクセイ</t>
    </rPh>
    <rPh sb="24" eb="25">
      <t>トウ</t>
    </rPh>
    <rPh sb="25" eb="27">
      <t>イガイ</t>
    </rPh>
    <rPh sb="28" eb="30">
      <t>コウキ</t>
    </rPh>
    <rPh sb="31" eb="37">
      <t>ゲンメンタイショウツキスウ</t>
    </rPh>
    <rPh sb="40" eb="41">
      <t>ツキ</t>
    </rPh>
    <rPh sb="44" eb="45">
      <t>ゲツ</t>
    </rPh>
    <phoneticPr fontId="7"/>
  </si>
  <si>
    <r>
      <rPr>
        <b/>
        <u/>
        <sz val="11"/>
        <rFont val="ＭＳ ゴシック"/>
        <family val="3"/>
        <charset val="128"/>
      </rPr>
      <t>【交付申請時のみ】</t>
    </r>
    <r>
      <rPr>
        <sz val="11"/>
        <rFont val="ＭＳ ゴシック"/>
        <family val="3"/>
        <charset val="128"/>
      </rPr>
      <t xml:space="preserve">
　交付申請時の交付金は年間の概算で交付するので、減免対象期間は原則「1年間」としています。
　そのため、早期卒業・退学等などの事象以外、交付申請時の後期の減免対象月数は「6月（6か月）」となる計算を行っています。</t>
    </r>
    <rPh sb="1" eb="3">
      <t>コウフ</t>
    </rPh>
    <rPh sb="3" eb="6">
      <t>シンセイジ</t>
    </rPh>
    <rPh sb="11" eb="13">
      <t>コウフ</t>
    </rPh>
    <rPh sb="13" eb="15">
      <t>シンセイ</t>
    </rPh>
    <rPh sb="15" eb="16">
      <t>ジ</t>
    </rPh>
    <rPh sb="17" eb="20">
      <t>コウフキン</t>
    </rPh>
    <rPh sb="21" eb="23">
      <t>ネンカン</t>
    </rPh>
    <rPh sb="24" eb="26">
      <t>ガイサン</t>
    </rPh>
    <rPh sb="27" eb="29">
      <t>コウフ</t>
    </rPh>
    <rPh sb="34" eb="36">
      <t>ゲンメン</t>
    </rPh>
    <rPh sb="36" eb="38">
      <t>タイショウ</t>
    </rPh>
    <rPh sb="38" eb="40">
      <t>キカン</t>
    </rPh>
    <rPh sb="41" eb="43">
      <t>ゲンソク</t>
    </rPh>
    <rPh sb="45" eb="47">
      <t>ネンカン</t>
    </rPh>
    <rPh sb="62" eb="64">
      <t>ソウキ</t>
    </rPh>
    <rPh sb="64" eb="66">
      <t>ソツギョウ</t>
    </rPh>
    <rPh sb="67" eb="69">
      <t>タイガク</t>
    </rPh>
    <rPh sb="69" eb="70">
      <t>トウ</t>
    </rPh>
    <rPh sb="73" eb="75">
      <t>ジショウ</t>
    </rPh>
    <rPh sb="75" eb="77">
      <t>イガイ</t>
    </rPh>
    <rPh sb="78" eb="80">
      <t>コウフ</t>
    </rPh>
    <rPh sb="80" eb="83">
      <t>シンセイジ</t>
    </rPh>
    <rPh sb="84" eb="86">
      <t>コウキ</t>
    </rPh>
    <rPh sb="87" eb="93">
      <t>ゲンメンタイショウツキスウ</t>
    </rPh>
    <rPh sb="96" eb="97">
      <t>ゲツ</t>
    </rPh>
    <rPh sb="100" eb="101">
      <t>ゲツ</t>
    </rPh>
    <rPh sb="106" eb="108">
      <t>ケイサン</t>
    </rPh>
    <rPh sb="109" eb="110">
      <t>オコナ</t>
    </rPh>
    <phoneticPr fontId="7"/>
  </si>
  <si>
    <t xml:space="preserve">  ⑦交付申請書
  （様式1-1）
  ⑧変更交付申請書
  （様式2-1）
  ⑨実績報告書
  （様式10-1）</t>
    <phoneticPr fontId="7"/>
  </si>
  <si>
    <t>②の入力例</t>
    <rPh sb="2" eb="4">
      <t>ニュウリョク</t>
    </rPh>
    <rPh sb="4" eb="5">
      <t>レイ</t>
    </rPh>
    <phoneticPr fontId="7"/>
  </si>
  <si>
    <t>R2追加分</t>
    <rPh sb="2" eb="5">
      <t>ツイカブン</t>
    </rPh>
    <phoneticPr fontId="7"/>
  </si>
  <si>
    <t>対象学生数（授業料）</t>
    <rPh sb="0" eb="2">
      <t>タイショウ</t>
    </rPh>
    <rPh sb="2" eb="4">
      <t>ガクセイ</t>
    </rPh>
    <rPh sb="4" eb="5">
      <t>スウ</t>
    </rPh>
    <rPh sb="6" eb="9">
      <t>ジュギョウリョウ</t>
    </rPh>
    <phoneticPr fontId="7"/>
  </si>
  <si>
    <t>対象学生数（入学金）</t>
    <rPh sb="0" eb="2">
      <t>タイショウ</t>
    </rPh>
    <rPh sb="2" eb="4">
      <t>ガクセイ</t>
    </rPh>
    <rPh sb="4" eb="5">
      <t>スウ</t>
    </rPh>
    <rPh sb="6" eb="9">
      <t>ニュウガクキン</t>
    </rPh>
    <phoneticPr fontId="7"/>
  </si>
  <si>
    <t>対象学生数（実人数）</t>
    <rPh sb="0" eb="2">
      <t>タイショウ</t>
    </rPh>
    <rPh sb="2" eb="4">
      <t>ガクセイ</t>
    </rPh>
    <rPh sb="4" eb="5">
      <t>スウ</t>
    </rPh>
    <rPh sb="6" eb="7">
      <t>ジツ</t>
    </rPh>
    <rPh sb="7" eb="9">
      <t>ニンズウ</t>
    </rPh>
    <phoneticPr fontId="7"/>
  </si>
  <si>
    <t>R2実績報告時（授業料）</t>
    <rPh sb="2" eb="4">
      <t>ジッセキ</t>
    </rPh>
    <rPh sb="4" eb="6">
      <t>ホウコク</t>
    </rPh>
    <rPh sb="6" eb="7">
      <t>ジ</t>
    </rPh>
    <rPh sb="8" eb="11">
      <t>ジュギョウリョウ</t>
    </rPh>
    <phoneticPr fontId="7"/>
  </si>
  <si>
    <t>今回変更後（授業料）</t>
    <rPh sb="0" eb="2">
      <t>コンカイ</t>
    </rPh>
    <rPh sb="2" eb="4">
      <t>ヘンコウ</t>
    </rPh>
    <rPh sb="4" eb="5">
      <t>ゴ</t>
    </rPh>
    <rPh sb="6" eb="9">
      <t>ジュギョウリョウ</t>
    </rPh>
    <phoneticPr fontId="7"/>
  </si>
  <si>
    <t>R2実績報告時（交付額計）</t>
    <rPh sb="2" eb="4">
      <t>ジッセキ</t>
    </rPh>
    <rPh sb="4" eb="6">
      <t>ホウコク</t>
    </rPh>
    <rPh sb="6" eb="7">
      <t>ジ</t>
    </rPh>
    <rPh sb="8" eb="10">
      <t>コウフ</t>
    </rPh>
    <rPh sb="10" eb="11">
      <t>ガク</t>
    </rPh>
    <rPh sb="11" eb="12">
      <t>ケイ</t>
    </rPh>
    <phoneticPr fontId="7"/>
  </si>
  <si>
    <t>R2実績報告時（入学金）</t>
    <rPh sb="2" eb="4">
      <t>ジッセキ</t>
    </rPh>
    <rPh sb="4" eb="6">
      <t>ホウコク</t>
    </rPh>
    <rPh sb="6" eb="7">
      <t>ジ</t>
    </rPh>
    <rPh sb="8" eb="11">
      <t>ニュウガクキン</t>
    </rPh>
    <phoneticPr fontId="7"/>
  </si>
  <si>
    <t>今回変更後（入学金）</t>
    <rPh sb="0" eb="2">
      <t>コンカイ</t>
    </rPh>
    <rPh sb="2" eb="4">
      <t>ヘンコウ</t>
    </rPh>
    <rPh sb="4" eb="5">
      <t>ゴ</t>
    </rPh>
    <rPh sb="6" eb="9">
      <t>ニュウガクキン</t>
    </rPh>
    <phoneticPr fontId="7"/>
  </si>
  <si>
    <t>今回変更後（交付額計）</t>
    <rPh sb="0" eb="2">
      <t>コンカイ</t>
    </rPh>
    <rPh sb="2" eb="4">
      <t>ヘンコウ</t>
    </rPh>
    <rPh sb="4" eb="5">
      <t>ゴ</t>
    </rPh>
    <rPh sb="6" eb="8">
      <t>コウフ</t>
    </rPh>
    <rPh sb="8" eb="9">
      <t>ガク</t>
    </rPh>
    <rPh sb="9" eb="10">
      <t>ケイ</t>
    </rPh>
    <phoneticPr fontId="7"/>
  </si>
  <si>
    <t>　授業料等減免費交付金に関する申請ファイルは「1学校1ファイル」で作成します。複数の学校を有する設置者（国立大学法人・学校法人等）における申請書の様式は、いずれかの学校で使用するファイルの「申請書（⑦～⑨）」シートをもとに作成してください。</t>
    <rPh sb="10" eb="11">
      <t>キン</t>
    </rPh>
    <rPh sb="12" eb="13">
      <t>カン</t>
    </rPh>
    <rPh sb="15" eb="17">
      <t>シンセイ</t>
    </rPh>
    <rPh sb="24" eb="26">
      <t>ガッコウ</t>
    </rPh>
    <rPh sb="33" eb="35">
      <t>サクセイ</t>
    </rPh>
    <rPh sb="39" eb="41">
      <t>フクスウ</t>
    </rPh>
    <rPh sb="42" eb="44">
      <t>ガッコウ</t>
    </rPh>
    <rPh sb="45" eb="46">
      <t>ユウ</t>
    </rPh>
    <rPh sb="48" eb="51">
      <t>セッチシャ</t>
    </rPh>
    <rPh sb="52" eb="54">
      <t>コクリツ</t>
    </rPh>
    <rPh sb="54" eb="56">
      <t>ダイガク</t>
    </rPh>
    <rPh sb="56" eb="58">
      <t>ホウジン</t>
    </rPh>
    <rPh sb="59" eb="61">
      <t>ガッコウ</t>
    </rPh>
    <rPh sb="61" eb="63">
      <t>ホウジン</t>
    </rPh>
    <rPh sb="63" eb="64">
      <t>トウ</t>
    </rPh>
    <rPh sb="69" eb="72">
      <t>シンセイショ</t>
    </rPh>
    <rPh sb="73" eb="75">
      <t>ヨウシキ</t>
    </rPh>
    <rPh sb="82" eb="84">
      <t>ガッコウ</t>
    </rPh>
    <rPh sb="85" eb="87">
      <t>シヨウ</t>
    </rPh>
    <rPh sb="95" eb="98">
      <t>シンセイショ</t>
    </rPh>
    <rPh sb="111" eb="113">
      <t>サクセイ</t>
    </rPh>
    <phoneticPr fontId="68"/>
  </si>
  <si>
    <t>①</t>
    <phoneticPr fontId="7"/>
  </si>
  <si>
    <t>今回の入力・印刷シート</t>
    <phoneticPr fontId="7"/>
  </si>
  <si>
    <t>②</t>
    <phoneticPr fontId="7"/>
  </si>
  <si>
    <t>②-2</t>
    <phoneticPr fontId="7"/>
  </si>
  <si>
    <t>③-1</t>
    <phoneticPr fontId="7"/>
  </si>
  <si>
    <t>⑤</t>
    <phoneticPr fontId="7"/>
  </si>
  <si>
    <t>⑥</t>
    <phoneticPr fontId="7"/>
  </si>
  <si>
    <t>⑩</t>
    <phoneticPr fontId="7"/>
  </si>
  <si>
    <t>入力確認事項</t>
    <phoneticPr fontId="7"/>
  </si>
  <si>
    <t>設置者分類</t>
    <phoneticPr fontId="7"/>
  </si>
  <si>
    <t>⑫</t>
    <phoneticPr fontId="7"/>
  </si>
  <si>
    <t>(演算式)</t>
    <phoneticPr fontId="7"/>
  </si>
  <si>
    <t>(演算式)</t>
    <phoneticPr fontId="7"/>
  </si>
  <si>
    <t>(演算式)</t>
    <phoneticPr fontId="7"/>
  </si>
  <si>
    <t>(演算式)</t>
    <phoneticPr fontId="7"/>
  </si>
  <si>
    <t>ＡとＥのチェック</t>
    <phoneticPr fontId="7"/>
  </si>
  <si>
    <t>授業料減免
国の上限額</t>
    <phoneticPr fontId="7"/>
  </si>
  <si>
    <t>備　　考</t>
    <phoneticPr fontId="7"/>
  </si>
  <si>
    <t>（Ａ）</t>
    <phoneticPr fontId="7"/>
  </si>
  <si>
    <t>（Ｂ）</t>
    <phoneticPr fontId="7"/>
  </si>
  <si>
    <t>（Ｃ）</t>
    <phoneticPr fontId="7"/>
  </si>
  <si>
    <t>（Ｄ）</t>
    <phoneticPr fontId="7"/>
  </si>
  <si>
    <t>（ア）</t>
    <phoneticPr fontId="7"/>
  </si>
  <si>
    <t>(イ）</t>
    <phoneticPr fontId="7"/>
  </si>
  <si>
    <t>（E）</t>
    <phoneticPr fontId="7"/>
  </si>
  <si>
    <t>ＡorＥ</t>
    <phoneticPr fontId="7"/>
  </si>
  <si>
    <t>（演算式）</t>
    <phoneticPr fontId="7"/>
  </si>
  <si>
    <t>（演算式）</t>
    <phoneticPr fontId="7"/>
  </si>
  <si>
    <t>（演算式）</t>
    <phoneticPr fontId="7"/>
  </si>
  <si>
    <t>(演算式)</t>
    <phoneticPr fontId="7"/>
  </si>
  <si>
    <t>ＡとＥのチェック</t>
    <phoneticPr fontId="7"/>
  </si>
  <si>
    <t>授業料減免
国の上限額</t>
    <phoneticPr fontId="7"/>
  </si>
  <si>
    <t>備　　考</t>
    <phoneticPr fontId="7"/>
  </si>
  <si>
    <t>（Ｂ）</t>
    <phoneticPr fontId="7"/>
  </si>
  <si>
    <t>（Ｃ）</t>
    <phoneticPr fontId="7"/>
  </si>
  <si>
    <t>ＡorＥ</t>
    <phoneticPr fontId="7"/>
  </si>
  <si>
    <t>※このシートには変更対象の「令和2年度の実績報告で入力した学部等･金額･人数･減免対象月数･支援区分」を入力してください。</t>
    <rPh sb="8" eb="10">
      <t>ヘンコウ</t>
    </rPh>
    <rPh sb="10" eb="12">
      <t>タイショウ</t>
    </rPh>
    <rPh sb="14" eb="16">
      <t>レイワ</t>
    </rPh>
    <rPh sb="17" eb="19">
      <t>ネンド</t>
    </rPh>
    <rPh sb="20" eb="22">
      <t>ジッセキ</t>
    </rPh>
    <rPh sb="22" eb="24">
      <t>ホウコク</t>
    </rPh>
    <rPh sb="25" eb="27">
      <t>ニュウリョク</t>
    </rPh>
    <rPh sb="29" eb="31">
      <t>ガクブ</t>
    </rPh>
    <rPh sb="31" eb="32">
      <t>トウ</t>
    </rPh>
    <rPh sb="33" eb="35">
      <t>キンガク</t>
    </rPh>
    <rPh sb="36" eb="38">
      <t>ニンズウ</t>
    </rPh>
    <rPh sb="39" eb="41">
      <t>ゲンメン</t>
    </rPh>
    <rPh sb="41" eb="43">
      <t>タイショウ</t>
    </rPh>
    <rPh sb="43" eb="44">
      <t>ツキ</t>
    </rPh>
    <rPh sb="44" eb="45">
      <t>スウ</t>
    </rPh>
    <rPh sb="46" eb="48">
      <t>シエン</t>
    </rPh>
    <rPh sb="48" eb="50">
      <t>クブン</t>
    </rPh>
    <rPh sb="52" eb="54">
      <t>ニュウリョク</t>
    </rPh>
    <phoneticPr fontId="7"/>
  </si>
  <si>
    <r>
      <t>※このシートには変更対象の「令和2年度全体における</t>
    </r>
    <r>
      <rPr>
        <b/>
        <u/>
        <sz val="16"/>
        <color rgb="FFFF0000"/>
        <rFont val="ＭＳ ゴシック"/>
        <family val="3"/>
        <charset val="128"/>
      </rPr>
      <t>最終的な減免対象月数･支援区分</t>
    </r>
    <r>
      <rPr>
        <b/>
        <sz val="16"/>
        <color rgb="FFFF0000"/>
        <rFont val="ＭＳ ゴシック"/>
        <family val="3"/>
        <charset val="128"/>
      </rPr>
      <t>」を入力してください。</t>
    </r>
    <rPh sb="8" eb="10">
      <t>ヘンコウ</t>
    </rPh>
    <rPh sb="10" eb="12">
      <t>タイショウ</t>
    </rPh>
    <rPh sb="14" eb="16">
      <t>レイワ</t>
    </rPh>
    <rPh sb="17" eb="19">
      <t>ネンド</t>
    </rPh>
    <rPh sb="19" eb="21">
      <t>ゼンタイ</t>
    </rPh>
    <rPh sb="25" eb="28">
      <t>サイシュウテキ</t>
    </rPh>
    <rPh sb="29" eb="31">
      <t>ゲンメン</t>
    </rPh>
    <rPh sb="31" eb="33">
      <t>タイショウ</t>
    </rPh>
    <rPh sb="33" eb="34">
      <t>ツキ</t>
    </rPh>
    <rPh sb="34" eb="35">
      <t>スウ</t>
    </rPh>
    <rPh sb="36" eb="38">
      <t>シエン</t>
    </rPh>
    <rPh sb="38" eb="40">
      <t>クブン</t>
    </rPh>
    <rPh sb="42" eb="44">
      <t>ニュウリョク</t>
    </rPh>
    <phoneticPr fontId="7"/>
  </si>
  <si>
    <t>　休学･退学･除籍などの事象が発生した場合、授業料にかかる交付金は、原則として「減免対象月数」に基づく月割りの計算により算出されます。減免対象月数は、JASSOの給付型奨学金制度の考え方と同一となりますので、奨学金業務システムの「給付終期」を確認のうえ、入力を行ってください。詳しくは、文部科学省「高等教育の修学支援新制度 授業料等減免事務処理要領（第2版）」の53～60頁をご確認ください。
　例えば、「後期の途中まで減免支援の対象となる学生等から徴収する授業料は前期分のみ」とした場合でも、減免対象月数は後期の支援対象月まで含まれるので、ご注意ください。</t>
    <rPh sb="34" eb="36">
      <t>ゲンソク</t>
    </rPh>
    <rPh sb="198" eb="199">
      <t>タト</t>
    </rPh>
    <rPh sb="203" eb="205">
      <t>コウキ</t>
    </rPh>
    <rPh sb="206" eb="208">
      <t>トチュウ</t>
    </rPh>
    <rPh sb="210" eb="212">
      <t>ゲンメン</t>
    </rPh>
    <rPh sb="212" eb="214">
      <t>シエン</t>
    </rPh>
    <rPh sb="215" eb="217">
      <t>タイショウ</t>
    </rPh>
    <rPh sb="220" eb="222">
      <t>ガクセイ</t>
    </rPh>
    <rPh sb="222" eb="223">
      <t>トウ</t>
    </rPh>
    <rPh sb="225" eb="227">
      <t>チョウシュウ</t>
    </rPh>
    <rPh sb="229" eb="232">
      <t>ジュギョウリョウ</t>
    </rPh>
    <rPh sb="233" eb="235">
      <t>ゼンキ</t>
    </rPh>
    <rPh sb="235" eb="236">
      <t>ブン</t>
    </rPh>
    <rPh sb="242" eb="244">
      <t>バアイ</t>
    </rPh>
    <rPh sb="247" eb="249">
      <t>ゲンメン</t>
    </rPh>
    <rPh sb="249" eb="251">
      <t>タイショウ</t>
    </rPh>
    <rPh sb="251" eb="253">
      <t>ツキスウ</t>
    </rPh>
    <rPh sb="254" eb="256">
      <t>コウキ</t>
    </rPh>
    <rPh sb="257" eb="259">
      <t>シエン</t>
    </rPh>
    <rPh sb="259" eb="261">
      <t>タイショウ</t>
    </rPh>
    <rPh sb="261" eb="262">
      <t>ツキ</t>
    </rPh>
    <rPh sb="264" eb="265">
      <t>フク</t>
    </rPh>
    <rPh sb="272" eb="274">
      <t>チュウイ</t>
    </rPh>
    <phoneticPr fontId="7"/>
  </si>
  <si>
    <t>　学内の複数のパソコンを使って申請の入力作業を行っている中で、エクセルファイルが電子窓口で提出できない形（ダウンロードしたエクセルファイルには電子窓口で提出するための処理が施されています。）になってしまう場合があります。入力作業にあたっては、この点に留意してください。
　また、文部科学省ＨＰ又は文部科学省のメールからダウンロードしたエクセルファイルを電子窓口で提出することはできませんので、注意してください。</t>
    <rPh sb="1" eb="3">
      <t>ガクナイ</t>
    </rPh>
    <rPh sb="4" eb="6">
      <t>フクスウ</t>
    </rPh>
    <rPh sb="12" eb="13">
      <t>ツカ</t>
    </rPh>
    <rPh sb="15" eb="17">
      <t>シンセイ</t>
    </rPh>
    <rPh sb="18" eb="20">
      <t>ニュウリョク</t>
    </rPh>
    <rPh sb="20" eb="22">
      <t>サギョウ</t>
    </rPh>
    <rPh sb="23" eb="24">
      <t>オコナ</t>
    </rPh>
    <rPh sb="28" eb="29">
      <t>ナカ</t>
    </rPh>
    <rPh sb="40" eb="44">
      <t>デンシマドグチ</t>
    </rPh>
    <rPh sb="45" eb="47">
      <t>テイシュツ</t>
    </rPh>
    <rPh sb="51" eb="52">
      <t>カタチ</t>
    </rPh>
    <rPh sb="102" eb="104">
      <t>バアイ</t>
    </rPh>
    <rPh sb="110" eb="112">
      <t>ニュウリョク</t>
    </rPh>
    <rPh sb="112" eb="114">
      <t>サギョウ</t>
    </rPh>
    <rPh sb="123" eb="124">
      <t>テン</t>
    </rPh>
    <rPh sb="125" eb="127">
      <t>リュウイ</t>
    </rPh>
    <rPh sb="139" eb="144">
      <t>モンブカガクショウ</t>
    </rPh>
    <rPh sb="146" eb="147">
      <t>マタ</t>
    </rPh>
    <rPh sb="148" eb="150">
      <t>モンブ</t>
    </rPh>
    <rPh sb="150" eb="153">
      <t>カガクショウ</t>
    </rPh>
    <rPh sb="176" eb="180">
      <t>デンシマドグチ</t>
    </rPh>
    <rPh sb="181" eb="183">
      <t>テイシュツ</t>
    </rPh>
    <rPh sb="196" eb="198">
      <t>チュウイ</t>
    </rPh>
    <phoneticPr fontId="7"/>
  </si>
  <si>
    <t>　電子窓口で提出されたファイルの名称は、電子窓口システムの中で自動的に変更される仕組みとなっています。提出の際は学校で管理しているファイル名のままで問題ありません。</t>
    <rPh sb="1" eb="5">
      <t>デンシマドグチ</t>
    </rPh>
    <rPh sb="6" eb="8">
      <t>テイシュツ</t>
    </rPh>
    <rPh sb="16" eb="18">
      <t>メイショウ</t>
    </rPh>
    <rPh sb="20" eb="24">
      <t>デンシマドグチ</t>
    </rPh>
    <rPh sb="29" eb="30">
      <t>ナカ</t>
    </rPh>
    <rPh sb="31" eb="34">
      <t>ジドウテキ</t>
    </rPh>
    <rPh sb="35" eb="37">
      <t>ヘンコウ</t>
    </rPh>
    <rPh sb="40" eb="42">
      <t>シク</t>
    </rPh>
    <rPh sb="51" eb="53">
      <t>テイシュツ</t>
    </rPh>
    <rPh sb="54" eb="55">
      <t>サイ</t>
    </rPh>
    <rPh sb="56" eb="58">
      <t>ガッコウ</t>
    </rPh>
    <rPh sb="59" eb="61">
      <t>カンリ</t>
    </rPh>
    <rPh sb="69" eb="70">
      <t>メイ</t>
    </rPh>
    <rPh sb="74" eb="76">
      <t>モンダイ</t>
    </rPh>
    <phoneticPr fontId="7"/>
  </si>
  <si>
    <t>（7/20締切）</t>
    <rPh sb="5" eb="7">
      <t>シメキリ</t>
    </rPh>
    <phoneticPr fontId="7"/>
  </si>
  <si>
    <t>③-2シート</t>
    <phoneticPr fontId="7"/>
  </si>
  <si>
    <t>変更後の
授業料
交付金額</t>
    <rPh sb="0" eb="3">
      <t>ヘンコウゴ</t>
    </rPh>
    <rPh sb="5" eb="8">
      <t>ジュギョウリョウ</t>
    </rPh>
    <rPh sb="9" eb="12">
      <t>コウフキン</t>
    </rPh>
    <rPh sb="12" eb="13">
      <t>ガク</t>
    </rPh>
    <phoneticPr fontId="7"/>
  </si>
  <si>
    <t>変更後の
入学金
交付金額</t>
    <rPh sb="0" eb="3">
      <t>ヘンコウゴ</t>
    </rPh>
    <rPh sb="5" eb="8">
      <t>ニュウガクキン</t>
    </rPh>
    <rPh sb="9" eb="12">
      <t>コウフキン</t>
    </rPh>
    <rPh sb="12" eb="13">
      <t>ガク</t>
    </rPh>
    <phoneticPr fontId="7"/>
  </si>
  <si>
    <r>
      <t xml:space="preserve">支援
区分
</t>
    </r>
    <r>
      <rPr>
        <b/>
        <sz val="9"/>
        <rFont val="ＭＳ ゴシック"/>
        <family val="3"/>
        <charset val="128"/>
      </rPr>
      <t>(減免
割合)</t>
    </r>
    <rPh sb="0" eb="2">
      <t>シエン</t>
    </rPh>
    <rPh sb="3" eb="5">
      <t>クブン</t>
    </rPh>
    <rPh sb="7" eb="9">
      <t>ゲンメン</t>
    </rPh>
    <rPh sb="10" eb="12">
      <t>ワリアイ</t>
    </rPh>
    <phoneticPr fontId="7"/>
  </si>
  <si>
    <t>注意点</t>
    <rPh sb="0" eb="3">
      <t>チュウイテン</t>
    </rPh>
    <phoneticPr fontId="7"/>
  </si>
  <si>
    <t>「②全入力」シートへの基本的な入力イメージ</t>
    <rPh sb="2" eb="5">
      <t>ゼンニュウリョク</t>
    </rPh>
    <rPh sb="11" eb="14">
      <t>キホンテキ</t>
    </rPh>
    <rPh sb="15" eb="17">
      <t>ニュウリョク</t>
    </rPh>
    <phoneticPr fontId="7"/>
  </si>
  <si>
    <t>後期分
授業料
を申請
しない場合は
｢○｣</t>
    <rPh sb="0" eb="2">
      <t>コウキ</t>
    </rPh>
    <rPh sb="2" eb="3">
      <t>ブン</t>
    </rPh>
    <rPh sb="4" eb="7">
      <t>ジュギョウリョウ</t>
    </rPh>
    <rPh sb="9" eb="11">
      <t>シンセイ</t>
    </rPh>
    <rPh sb="15" eb="17">
      <t>バアイ</t>
    </rPh>
    <phoneticPr fontId="7"/>
  </si>
  <si>
    <t>該当時
入力必須</t>
    <rPh sb="0" eb="2">
      <t>ガイトウ</t>
    </rPh>
    <rPh sb="2" eb="3">
      <t>ジ</t>
    </rPh>
    <rPh sb="4" eb="6">
      <t>ニュウリョク</t>
    </rPh>
    <rPh sb="6" eb="8">
      <t>ヒッス</t>
    </rPh>
    <phoneticPr fontId="7"/>
  </si>
  <si>
    <t>該当時入力必須</t>
    <rPh sb="0" eb="2">
      <t>ガイトウ</t>
    </rPh>
    <rPh sb="2" eb="3">
      <t>ジ</t>
    </rPh>
    <rPh sb="3" eb="5">
      <t>ニュウリョク</t>
    </rPh>
    <rPh sb="5" eb="7">
      <t>ヒッス</t>
    </rPh>
    <phoneticPr fontId="7"/>
  </si>
  <si>
    <r>
      <t xml:space="preserve">大学のみ入力必須 
</t>
    </r>
    <r>
      <rPr>
        <sz val="9"/>
        <color rgb="FFFF0000"/>
        <rFont val="ＭＳ ゴシック"/>
        <family val="3"/>
        <charset val="128"/>
      </rPr>
      <t>（昼夜別の学部全体で授業料･入学金が
全学年で同一金額の場合は入力不要）</t>
    </r>
    <rPh sb="0" eb="2">
      <t>ダイガク</t>
    </rPh>
    <rPh sb="4" eb="8">
      <t>ニュウリョクヒッス</t>
    </rPh>
    <rPh sb="29" eb="30">
      <t>ゼン</t>
    </rPh>
    <rPh sb="30" eb="32">
      <t>ガクネン</t>
    </rPh>
    <phoneticPr fontId="7"/>
  </si>
  <si>
    <t>授業料
入力時
入力必須</t>
    <rPh sb="0" eb="3">
      <t>ジュギョウリョウ</t>
    </rPh>
    <rPh sb="4" eb="6">
      <t>ニュウリョク</t>
    </rPh>
    <rPh sb="6" eb="7">
      <t>ジ</t>
    </rPh>
    <rPh sb="8" eb="10">
      <t>ニュウリョク</t>
    </rPh>
    <rPh sb="10" eb="12">
      <t>ヒッス</t>
    </rPh>
    <phoneticPr fontId="7"/>
  </si>
  <si>
    <t>入学金入力必須</t>
    <rPh sb="0" eb="3">
      <t>ニュウガクキン</t>
    </rPh>
    <rPh sb="3" eb="5">
      <t>ニュウリョク</t>
    </rPh>
    <rPh sb="5" eb="7">
      <t>ヒッス</t>
    </rPh>
    <phoneticPr fontId="7"/>
  </si>
  <si>
    <t>前期対象時
入力必須</t>
    <rPh sb="0" eb="2">
      <t>ゼンキ</t>
    </rPh>
    <rPh sb="2" eb="4">
      <t>タイショウ</t>
    </rPh>
    <rPh sb="4" eb="5">
      <t>ジ</t>
    </rPh>
    <rPh sb="6" eb="8">
      <t>ニュウリョク</t>
    </rPh>
    <rPh sb="8" eb="10">
      <t>ヒッス</t>
    </rPh>
    <phoneticPr fontId="7"/>
  </si>
  <si>
    <t>前期の変更時
入力必須
（１回目）</t>
    <rPh sb="0" eb="2">
      <t>ゼンキ</t>
    </rPh>
    <rPh sb="3" eb="5">
      <t>ヘンコウ</t>
    </rPh>
    <rPh sb="5" eb="6">
      <t>ジ</t>
    </rPh>
    <rPh sb="7" eb="9">
      <t>ニュウリョク</t>
    </rPh>
    <rPh sb="9" eb="11">
      <t>ヒッス</t>
    </rPh>
    <rPh sb="14" eb="16">
      <t>カイメ</t>
    </rPh>
    <phoneticPr fontId="7"/>
  </si>
  <si>
    <t>前期の変更時
入力必須
（２回目）</t>
    <rPh sb="0" eb="2">
      <t>ゼンキ</t>
    </rPh>
    <rPh sb="3" eb="5">
      <t>ヘンコウ</t>
    </rPh>
    <rPh sb="5" eb="6">
      <t>ジ</t>
    </rPh>
    <rPh sb="7" eb="9">
      <t>ニュウリョク</t>
    </rPh>
    <rPh sb="9" eb="11">
      <t>ヒッス</t>
    </rPh>
    <rPh sb="14" eb="16">
      <t>カイメ</t>
    </rPh>
    <phoneticPr fontId="7"/>
  </si>
  <si>
    <t>後期対象時
入力必須</t>
    <rPh sb="2" eb="4">
      <t>タイショウ</t>
    </rPh>
    <rPh sb="4" eb="5">
      <t>ジ</t>
    </rPh>
    <rPh sb="6" eb="8">
      <t>ニュウリョク</t>
    </rPh>
    <rPh sb="8" eb="10">
      <t>ヒッス</t>
    </rPh>
    <phoneticPr fontId="7"/>
  </si>
  <si>
    <t>後期の変更時
入力必須
（１回目）</t>
    <rPh sb="3" eb="5">
      <t>ヘンコウ</t>
    </rPh>
    <rPh sb="5" eb="6">
      <t>ジ</t>
    </rPh>
    <rPh sb="7" eb="9">
      <t>ニュウリョク</t>
    </rPh>
    <rPh sb="9" eb="11">
      <t>ヒッス</t>
    </rPh>
    <rPh sb="14" eb="16">
      <t>カイメ</t>
    </rPh>
    <phoneticPr fontId="7"/>
  </si>
  <si>
    <t>後期の変更時
入力必須
（２回目）</t>
    <rPh sb="3" eb="5">
      <t>ヘンコウ</t>
    </rPh>
    <rPh sb="5" eb="6">
      <t>ジ</t>
    </rPh>
    <rPh sb="7" eb="9">
      <t>ニュウリョク</t>
    </rPh>
    <rPh sb="9" eb="11">
      <t>ヒッス</t>
    </rPh>
    <rPh sb="14" eb="16">
      <t>カイメ</t>
    </rPh>
    <phoneticPr fontId="7"/>
  </si>
  <si>
    <t>前期・後期の期間内で支援区分の変更があった学生等のみＡＬ～ＡＯ列（前期）、ＡＲ～ＡＵ列（後期）に入力（同一期間内で同一区分を別々に入力するのは不可）</t>
    <rPh sb="3" eb="5">
      <t>コウキ</t>
    </rPh>
    <rPh sb="31" eb="32">
      <t>レツ</t>
    </rPh>
    <rPh sb="33" eb="35">
      <t>ゼンキ</t>
    </rPh>
    <rPh sb="42" eb="43">
      <t>レツ</t>
    </rPh>
    <rPh sb="44" eb="46">
      <t>コウキ</t>
    </rPh>
    <rPh sb="51" eb="53">
      <t>ドウイツ</t>
    </rPh>
    <phoneticPr fontId="7"/>
  </si>
  <si>
    <t>今回
入力
不可</t>
    <rPh sb="0" eb="2">
      <t>コンカイ</t>
    </rPh>
    <rPh sb="3" eb="5">
      <t>ニュウリョク</t>
    </rPh>
    <rPh sb="6" eb="8">
      <t>フカ</t>
    </rPh>
    <phoneticPr fontId="7"/>
  </si>
  <si>
    <t>今回の申請業務</t>
    <rPh sb="0" eb="2">
      <t>コンカイ</t>
    </rPh>
    <rPh sb="3" eb="5">
      <t>シンセイ</t>
    </rPh>
    <rPh sb="5" eb="7">
      <t>ギョウム</t>
    </rPh>
    <phoneticPr fontId="7"/>
  </si>
  <si>
    <t>学校コードの半角</t>
    <phoneticPr fontId="7"/>
  </si>
  <si>
    <r>
      <t xml:space="preserve">実績報告時
における
「全入力」シート
でのＧ列の番号
</t>
    </r>
    <r>
      <rPr>
        <b/>
        <sz val="11"/>
        <color rgb="FFFF0000"/>
        <rFont val="ＭＳ ゴシック"/>
        <family val="3"/>
        <charset val="128"/>
      </rPr>
      <t>(半角整数)</t>
    </r>
    <rPh sb="0" eb="2">
      <t>ジッセキ</t>
    </rPh>
    <rPh sb="2" eb="4">
      <t>ホウコク</t>
    </rPh>
    <rPh sb="4" eb="5">
      <t>ジ</t>
    </rPh>
    <rPh sb="12" eb="13">
      <t>ゼン</t>
    </rPh>
    <rPh sb="13" eb="15">
      <t>ニュウリョク</t>
    </rPh>
    <rPh sb="23" eb="24">
      <t>レツ</t>
    </rPh>
    <rPh sb="25" eb="27">
      <t>バンゴウ</t>
    </rPh>
    <rPh sb="29" eb="31">
      <t>ハンカク</t>
    </rPh>
    <rPh sb="31" eb="33">
      <t>セイスウ</t>
    </rPh>
    <phoneticPr fontId="7"/>
  </si>
  <si>
    <t>「②全入力」シートでのパターン分け</t>
    <rPh sb="15" eb="16">
      <t>ワ</t>
    </rPh>
    <phoneticPr fontId="7"/>
  </si>
  <si>
    <t>「パターン分け」か「1人1行」は任意</t>
    <rPh sb="5" eb="6">
      <t>ワ</t>
    </rPh>
    <rPh sb="11" eb="12">
      <t>ニン</t>
    </rPh>
    <rPh sb="13" eb="14">
      <t>ギョウ</t>
    </rPh>
    <rPh sb="16" eb="18">
      <t>ニンイ</t>
    </rPh>
    <phoneticPr fontId="7"/>
  </si>
  <si>
    <r>
      <t>授業料 減免対象月数と支援区分の入力</t>
    </r>
    <r>
      <rPr>
        <b/>
        <sz val="12"/>
        <color rgb="FFFF0000"/>
        <rFont val="ＭＳ ゴシック"/>
        <family val="3"/>
        <charset val="128"/>
      </rPr>
      <t>（文字列注意）</t>
    </r>
    <rPh sb="0" eb="3">
      <t>ジュギョウリョウ</t>
    </rPh>
    <rPh sb="4" eb="10">
      <t>ゲンメンタイショウヅキスウ</t>
    </rPh>
    <rPh sb="11" eb="13">
      <t>シエン</t>
    </rPh>
    <rPh sb="13" eb="15">
      <t>クブン</t>
    </rPh>
    <rPh sb="16" eb="18">
      <t>ニュウリョク</t>
    </rPh>
    <rPh sb="19" eb="22">
      <t>モジレツ</t>
    </rPh>
    <rPh sb="22" eb="24">
      <t>チュウイ</t>
    </rPh>
    <phoneticPr fontId="7"/>
  </si>
  <si>
    <t>【確認必須】注意点</t>
    <rPh sb="1" eb="3">
      <t>カクニン</t>
    </rPh>
    <rPh sb="3" eb="5">
      <t>ヒッス</t>
    </rPh>
    <rPh sb="6" eb="9">
      <t>チュウイテン</t>
    </rPh>
    <phoneticPr fontId="7"/>
  </si>
  <si>
    <t>各シートの具体的な作業について</t>
    <rPh sb="0" eb="1">
      <t>カク</t>
    </rPh>
    <rPh sb="5" eb="8">
      <t>グタイテキ</t>
    </rPh>
    <rPh sb="9" eb="11">
      <t>サギョウ</t>
    </rPh>
    <phoneticPr fontId="7"/>
  </si>
  <si>
    <t>過去の交付状況入力</t>
    <phoneticPr fontId="7"/>
  </si>
  <si>
    <t>④</t>
    <phoneticPr fontId="7"/>
  </si>
  <si>
    <t>　｢②全入力｣シートの入力例です。</t>
    <rPh sb="3" eb="4">
      <t>ゼン</t>
    </rPh>
    <rPh sb="4" eb="6">
      <t>ニュウリョク</t>
    </rPh>
    <rPh sb="11" eb="13">
      <t>ニュウリョク</t>
    </rPh>
    <rPh sb="13" eb="14">
      <t>レイ</t>
    </rPh>
    <phoneticPr fontId="7"/>
  </si>
  <si>
    <r>
      <rPr>
        <b/>
        <sz val="9"/>
        <color rgb="FFFF0000"/>
        <rFont val="ＭＳ ゴシック"/>
        <family val="3"/>
        <charset val="128"/>
      </rPr>
      <t>入学金除外</t>
    </r>
    <r>
      <rPr>
        <sz val="11"/>
        <color theme="1"/>
        <rFont val="ＭＳ ゴシック"/>
        <family val="3"/>
        <charset val="128"/>
      </rPr>
      <t>（Ｅ）</t>
    </r>
    <rPh sb="0" eb="3">
      <t>ニュウガクキン</t>
    </rPh>
    <rPh sb="3" eb="5">
      <t>ジョガイ</t>
    </rPh>
    <phoneticPr fontId="7"/>
  </si>
  <si>
    <t>「③」シートのＴ列</t>
    <rPh sb="8" eb="9">
      <t>レツ</t>
    </rPh>
    <phoneticPr fontId="7"/>
  </si>
  <si>
    <t>過去の交付状況（該当がない場合は「0(円)」を入力）</t>
    <rPh sb="0" eb="2">
      <t>カコ</t>
    </rPh>
    <rPh sb="3" eb="5">
      <t>コウフ</t>
    </rPh>
    <rPh sb="5" eb="7">
      <t>ジョウキョウ</t>
    </rPh>
    <rPh sb="8" eb="10">
      <t>ガイトウ</t>
    </rPh>
    <rPh sb="13" eb="15">
      <t>バアイ</t>
    </rPh>
    <rPh sb="19" eb="20">
      <t>エン</t>
    </rPh>
    <rPh sb="23" eb="25">
      <t>ニュウリョク</t>
    </rPh>
    <phoneticPr fontId="7"/>
  </si>
  <si>
    <t>「④」シートには必ず金額を入力</t>
    <rPh sb="8" eb="9">
      <t>カナラ</t>
    </rPh>
    <rPh sb="10" eb="12">
      <t>キンガク</t>
    </rPh>
    <rPh sb="13" eb="15">
      <t>ニュウリョク</t>
    </rPh>
    <phoneticPr fontId="7"/>
  </si>
  <si>
    <r>
      <t>○留学する学生等の場合</t>
    </r>
    <r>
      <rPr>
        <b/>
        <sz val="12"/>
        <color rgb="FFFF0000"/>
        <rFont val="ＭＳ ゴシック"/>
        <family val="3"/>
        <charset val="128"/>
      </rPr>
      <t>（支払者に関わらず、留学先の学校に支払う授業料を含めることはできません）</t>
    </r>
    <rPh sb="1" eb="3">
      <t>リュウガク</t>
    </rPh>
    <rPh sb="5" eb="7">
      <t>ガクセイ</t>
    </rPh>
    <rPh sb="7" eb="8">
      <t>トウ</t>
    </rPh>
    <rPh sb="9" eb="11">
      <t>バアイ</t>
    </rPh>
    <rPh sb="12" eb="14">
      <t>シハライ</t>
    </rPh>
    <rPh sb="14" eb="15">
      <t>シャ</t>
    </rPh>
    <rPh sb="16" eb="17">
      <t>カカ</t>
    </rPh>
    <rPh sb="21" eb="23">
      <t>リュウガク</t>
    </rPh>
    <rPh sb="23" eb="24">
      <t>サキ</t>
    </rPh>
    <rPh sb="25" eb="27">
      <t>ガッコウ</t>
    </rPh>
    <rPh sb="28" eb="30">
      <t>シハラ</t>
    </rPh>
    <rPh sb="31" eb="34">
      <t>ジュギョウリョウ</t>
    </rPh>
    <rPh sb="35" eb="36">
      <t>フク</t>
    </rPh>
    <phoneticPr fontId="7"/>
  </si>
  <si>
    <t>　留学先に支払う授業料は交付金の算出根拠として含めることはできません。「学生等が学校に納入した授業料をもとに、学校が留学先に支払う授業料」も含めることはできませんので、ご注意ください。</t>
    <rPh sb="1" eb="4">
      <t>リュウガクサキ</t>
    </rPh>
    <rPh sb="12" eb="15">
      <t>コウフキン</t>
    </rPh>
    <rPh sb="16" eb="18">
      <t>サンシュツ</t>
    </rPh>
    <rPh sb="18" eb="20">
      <t>コンキョ</t>
    </rPh>
    <rPh sb="23" eb="24">
      <t>フク</t>
    </rPh>
    <rPh sb="36" eb="38">
      <t>ガクセイ</t>
    </rPh>
    <rPh sb="38" eb="39">
      <t>トウ</t>
    </rPh>
    <rPh sb="40" eb="42">
      <t>ガッコウ</t>
    </rPh>
    <rPh sb="43" eb="45">
      <t>ノウニュウ</t>
    </rPh>
    <rPh sb="47" eb="50">
      <t>ジュギョウリョウ</t>
    </rPh>
    <rPh sb="55" eb="57">
      <t>ガッコウ</t>
    </rPh>
    <rPh sb="58" eb="60">
      <t>リュウガク</t>
    </rPh>
    <rPh sb="60" eb="61">
      <t>サキ</t>
    </rPh>
    <rPh sb="62" eb="64">
      <t>シハラ</t>
    </rPh>
    <rPh sb="65" eb="68">
      <t>ジュギョウリョウ</t>
    </rPh>
    <rPh sb="70" eb="71">
      <t>フク</t>
    </rPh>
    <rPh sb="85" eb="87">
      <t>チュウイ</t>
    </rPh>
    <phoneticPr fontId="7"/>
  </si>
  <si>
    <t>　留学先に支払う授業料を含めていないか（留学先に支払う授業料は支払者に関わらず対象外）。</t>
    <rPh sb="1" eb="3">
      <t>リュウガク</t>
    </rPh>
    <rPh sb="3" eb="4">
      <t>サキ</t>
    </rPh>
    <rPh sb="5" eb="7">
      <t>シハラ</t>
    </rPh>
    <rPh sb="8" eb="11">
      <t>ジュギョウリョウ</t>
    </rPh>
    <rPh sb="12" eb="13">
      <t>フク</t>
    </rPh>
    <rPh sb="20" eb="23">
      <t>リュウガクサキ</t>
    </rPh>
    <rPh sb="31" eb="33">
      <t>シハライ</t>
    </rPh>
    <rPh sb="33" eb="34">
      <t>シャ</t>
    </rPh>
    <rPh sb="35" eb="36">
      <t>カカ</t>
    </rPh>
    <rPh sb="39" eb="42">
      <t>タイショウガイ</t>
    </rPh>
    <phoneticPr fontId="7"/>
  </si>
  <si>
    <t>　授業料等減免費交付金の授業料に係る交付金の計算根拠に授業料以外の実験実習料・施設設備資金・在籍料・諸会費などの金額を含めていないか（授業料のみが対象）。
※通信教育課程におけるスクーリング（面接授業）に係る授業料については、「授業料」という名称でない場合でも交付金の計算根拠とできます。</t>
    <rPh sb="46" eb="48">
      <t>ザイセキ</t>
    </rPh>
    <rPh sb="48" eb="49">
      <t>リョウ</t>
    </rPh>
    <rPh sb="50" eb="53">
      <t>ショカイヒ</t>
    </rPh>
    <rPh sb="67" eb="70">
      <t>ジュギョウリョウ</t>
    </rPh>
    <rPh sb="73" eb="75">
      <t>タイショウ</t>
    </rPh>
    <rPh sb="80" eb="82">
      <t>ツウシン</t>
    </rPh>
    <rPh sb="82" eb="84">
      <t>キョウイク</t>
    </rPh>
    <rPh sb="84" eb="86">
      <t>カテイ</t>
    </rPh>
    <rPh sb="97" eb="99">
      <t>メンセツ</t>
    </rPh>
    <rPh sb="99" eb="101">
      <t>ジュギョウ</t>
    </rPh>
    <rPh sb="103" eb="104">
      <t>カカ</t>
    </rPh>
    <rPh sb="105" eb="108">
      <t>ジュギョウリョウ</t>
    </rPh>
    <rPh sb="115" eb="118">
      <t>ジュギョウリョウ</t>
    </rPh>
    <rPh sb="122" eb="124">
      <t>メイショウ</t>
    </rPh>
    <rPh sb="127" eb="129">
      <t>バアイ</t>
    </rPh>
    <rPh sb="131" eb="134">
      <t>コウフキン</t>
    </rPh>
    <rPh sb="135" eb="137">
      <t>ケイサン</t>
    </rPh>
    <rPh sb="137" eb="139">
      <t>コンキョ</t>
    </rPh>
    <phoneticPr fontId="7"/>
  </si>
  <si>
    <t>　授業料等減免費交付金の授業料に係る交付金の計算根拠となる金額は「授業料のみ」としており､授業料以外の実験実習料・施設設備資金などの金額を含めないこととしています。よって、実験実習料・施設設備資金以外でも「在籍料」「諸会費」といった金額も計算根拠に含めることはできませんので、ご注意ください。</t>
    <phoneticPr fontId="7"/>
  </si>
  <si>
    <r>
      <t>　授業料・入学金の金額に関する根拠資料を添付しているか（学則など）。　</t>
    </r>
    <r>
      <rPr>
        <b/>
        <u/>
        <sz val="11"/>
        <rFont val="ＭＳ ゴシック"/>
        <family val="3"/>
        <charset val="128"/>
      </rPr>
      <t xml:space="preserve">※16番の特待制度に注意
＜根拠資料について＞
</t>
    </r>
    <r>
      <rPr>
        <b/>
        <sz val="11"/>
        <rFont val="ＭＳ ゴシック"/>
        <family val="3"/>
        <charset val="128"/>
      </rPr>
      <t>　</t>
    </r>
    <r>
      <rPr>
        <b/>
        <u/>
        <sz val="11"/>
        <rFont val="ＭＳ ゴシック"/>
        <family val="3"/>
        <charset val="128"/>
      </rPr>
      <t xml:space="preserve">これまでの申請で既に提出しており、金額の変更がない場合の再提出は不要です。ただし、これまでの根拠資料に記載されていない授業料・入学金の金額がある場合は提出してください。
＜私学事業団に提出する私立大学･短期大学･高等専門学校＞
</t>
    </r>
    <r>
      <rPr>
        <b/>
        <sz val="11"/>
        <rFont val="ＭＳ ゴシック"/>
        <family val="3"/>
        <charset val="128"/>
      </rPr>
      <t>　私学事業団に提出する私立大学・私立短期大学・私立高等専門学校については、年度最初の交付申請時に授業料・入学金の金額が分かる箇所の学則（特待制度適用の場合はその規程や決定過程の分かる議事録など）を必ず提出してください。なお、変更交付申請以降は、交付申請時に提出した学則等で確認できない金額がある場合に追加の学則等を提出してください。</t>
    </r>
    <rPh sb="1" eb="4">
      <t>ジュギョウリョウ</t>
    </rPh>
    <rPh sb="5" eb="8">
      <t>ニュウガクキン</t>
    </rPh>
    <rPh sb="9" eb="11">
      <t>キンガク</t>
    </rPh>
    <rPh sb="12" eb="13">
      <t>カン</t>
    </rPh>
    <rPh sb="15" eb="17">
      <t>コンキョ</t>
    </rPh>
    <rPh sb="17" eb="19">
      <t>シリョウ</t>
    </rPh>
    <rPh sb="20" eb="22">
      <t>テンプ</t>
    </rPh>
    <rPh sb="28" eb="30">
      <t>ガクソク</t>
    </rPh>
    <rPh sb="38" eb="39">
      <t>バン</t>
    </rPh>
    <rPh sb="40" eb="42">
      <t>トクタイ</t>
    </rPh>
    <rPh sb="42" eb="44">
      <t>セイド</t>
    </rPh>
    <rPh sb="45" eb="47">
      <t>チュウイ</t>
    </rPh>
    <rPh sb="50" eb="52">
      <t>コンキョ</t>
    </rPh>
    <rPh sb="52" eb="54">
      <t>シリョウ</t>
    </rPh>
    <rPh sb="69" eb="70">
      <t>スデ</t>
    </rPh>
    <rPh sb="71" eb="73">
      <t>テイシュツ</t>
    </rPh>
    <rPh sb="78" eb="80">
      <t>キンガク</t>
    </rPh>
    <rPh sb="81" eb="83">
      <t>ヘンコウ</t>
    </rPh>
    <rPh sb="86" eb="88">
      <t>バアイ</t>
    </rPh>
    <rPh sb="89" eb="92">
      <t>サイテイシュツ</t>
    </rPh>
    <rPh sb="93" eb="95">
      <t>フヨウ</t>
    </rPh>
    <rPh sb="107" eb="109">
      <t>コンキョ</t>
    </rPh>
    <rPh sb="109" eb="111">
      <t>シリョウ</t>
    </rPh>
    <rPh sb="112" eb="114">
      <t>キサイ</t>
    </rPh>
    <rPh sb="120" eb="123">
      <t>ジュギョウリョウ</t>
    </rPh>
    <rPh sb="124" eb="127">
      <t>ニュウガクキン</t>
    </rPh>
    <rPh sb="128" eb="130">
      <t>キンガク</t>
    </rPh>
    <rPh sb="133" eb="135">
      <t>バアイ</t>
    </rPh>
    <rPh sb="136" eb="138">
      <t>テイシュツ</t>
    </rPh>
    <rPh sb="148" eb="150">
      <t>シガク</t>
    </rPh>
    <rPh sb="150" eb="153">
      <t>ジギョウダン</t>
    </rPh>
    <rPh sb="154" eb="156">
      <t>テイシュツ</t>
    </rPh>
    <rPh sb="158" eb="160">
      <t>シリツ</t>
    </rPh>
    <rPh sb="160" eb="162">
      <t>ダイガク</t>
    </rPh>
    <rPh sb="163" eb="165">
      <t>タンキ</t>
    </rPh>
    <rPh sb="165" eb="167">
      <t>ダイガク</t>
    </rPh>
    <rPh sb="168" eb="170">
      <t>コウトウ</t>
    </rPh>
    <rPh sb="170" eb="172">
      <t>センモン</t>
    </rPh>
    <rPh sb="172" eb="174">
      <t>ガッコウ</t>
    </rPh>
    <rPh sb="177" eb="179">
      <t>シガク</t>
    </rPh>
    <rPh sb="179" eb="182">
      <t>ジギョウダン</t>
    </rPh>
    <rPh sb="183" eb="185">
      <t>テイシュツ</t>
    </rPh>
    <rPh sb="187" eb="189">
      <t>シリツ</t>
    </rPh>
    <rPh sb="189" eb="191">
      <t>ダイガク</t>
    </rPh>
    <rPh sb="192" eb="194">
      <t>シリツ</t>
    </rPh>
    <rPh sb="194" eb="196">
      <t>タンキ</t>
    </rPh>
    <rPh sb="196" eb="198">
      <t>ダイガク</t>
    </rPh>
    <rPh sb="199" eb="201">
      <t>シリツ</t>
    </rPh>
    <rPh sb="201" eb="203">
      <t>コウトウ</t>
    </rPh>
    <rPh sb="203" eb="205">
      <t>センモン</t>
    </rPh>
    <rPh sb="205" eb="207">
      <t>ガッコウ</t>
    </rPh>
    <rPh sb="213" eb="215">
      <t>ネンド</t>
    </rPh>
    <rPh sb="215" eb="217">
      <t>サイショ</t>
    </rPh>
    <rPh sb="218" eb="220">
      <t>コウフ</t>
    </rPh>
    <rPh sb="220" eb="223">
      <t>シンセイジ</t>
    </rPh>
    <rPh sb="224" eb="227">
      <t>ジュギョウリョウ</t>
    </rPh>
    <rPh sb="228" eb="231">
      <t>ニュウガクキン</t>
    </rPh>
    <rPh sb="232" eb="234">
      <t>キンガク</t>
    </rPh>
    <rPh sb="235" eb="236">
      <t>ワ</t>
    </rPh>
    <rPh sb="238" eb="240">
      <t>カショ</t>
    </rPh>
    <rPh sb="241" eb="243">
      <t>ガクソク</t>
    </rPh>
    <rPh sb="244" eb="246">
      <t>トクタイ</t>
    </rPh>
    <rPh sb="246" eb="248">
      <t>セイド</t>
    </rPh>
    <rPh sb="248" eb="250">
      <t>テキヨウ</t>
    </rPh>
    <rPh sb="251" eb="253">
      <t>バアイ</t>
    </rPh>
    <rPh sb="256" eb="258">
      <t>キテイ</t>
    </rPh>
    <rPh sb="259" eb="261">
      <t>ケッテイ</t>
    </rPh>
    <rPh sb="261" eb="263">
      <t>カテイ</t>
    </rPh>
    <rPh sb="264" eb="265">
      <t>ワ</t>
    </rPh>
    <rPh sb="267" eb="270">
      <t>ギジロク</t>
    </rPh>
    <rPh sb="274" eb="275">
      <t>カナラ</t>
    </rPh>
    <rPh sb="276" eb="278">
      <t>テイシュツ</t>
    </rPh>
    <rPh sb="288" eb="290">
      <t>ヘンコウ</t>
    </rPh>
    <rPh sb="290" eb="292">
      <t>コウフ</t>
    </rPh>
    <rPh sb="292" eb="294">
      <t>シンセイ</t>
    </rPh>
    <rPh sb="294" eb="296">
      <t>イコウ</t>
    </rPh>
    <rPh sb="298" eb="300">
      <t>コウフ</t>
    </rPh>
    <rPh sb="300" eb="303">
      <t>シンセイジ</t>
    </rPh>
    <rPh sb="304" eb="306">
      <t>テイシュツ</t>
    </rPh>
    <rPh sb="308" eb="310">
      <t>ガクソク</t>
    </rPh>
    <rPh sb="310" eb="311">
      <t>トウ</t>
    </rPh>
    <rPh sb="312" eb="314">
      <t>カクニン</t>
    </rPh>
    <rPh sb="318" eb="320">
      <t>キンガク</t>
    </rPh>
    <rPh sb="323" eb="325">
      <t>バアイ</t>
    </rPh>
    <rPh sb="326" eb="328">
      <t>ツイカ</t>
    </rPh>
    <rPh sb="329" eb="331">
      <t>ガクソク</t>
    </rPh>
    <rPh sb="331" eb="332">
      <t>トウ</t>
    </rPh>
    <rPh sb="333" eb="335">
      <t>テイシュツ</t>
    </rPh>
    <phoneticPr fontId="7"/>
  </si>
  <si>
    <t>　｢②全入力｣シートに入力した授業料・入学金について、学則、特待制度の内容が分かる規程・手続資料等に印・付箋等を付しているか。
＜根拠資料について＞
　これまでの申請で既に提出しており、金額の変更がない場合の再提出は不要です。ただし、これまでの根拠資料に記載されていない授業料・入学金の金額がある場合は提出してください。
＜私学事業団に提出する私立大学･短期大学･高等専門学校＞
　私学事業団に提出する私立大学・私立短期大学・私立高等専門学校については、年度最初の交付申請時に授業料・入学金の金額が分かる箇所の学則（特待制度適用の場合はその規程や決定過程の分かる議事録など）を必ず提出してください。なお、変更交付申請以降は、交付申請時に提出した学則等で確認できない金額がある場合に追加の学則等を提出してください。</t>
    <rPh sb="3" eb="4">
      <t>ゼン</t>
    </rPh>
    <rPh sb="4" eb="6">
      <t>ニュウリョク</t>
    </rPh>
    <rPh sb="11" eb="13">
      <t>ニュウリョク</t>
    </rPh>
    <rPh sb="15" eb="18">
      <t>ジュギョウリョウ</t>
    </rPh>
    <rPh sb="19" eb="22">
      <t>ニュウガクキン</t>
    </rPh>
    <rPh sb="27" eb="29">
      <t>ガクソク</t>
    </rPh>
    <rPh sb="30" eb="32">
      <t>トクタイ</t>
    </rPh>
    <rPh sb="32" eb="34">
      <t>セイド</t>
    </rPh>
    <rPh sb="35" eb="37">
      <t>ナイヨウ</t>
    </rPh>
    <rPh sb="38" eb="39">
      <t>ワ</t>
    </rPh>
    <rPh sb="41" eb="43">
      <t>キテイ</t>
    </rPh>
    <rPh sb="44" eb="46">
      <t>テツヅ</t>
    </rPh>
    <rPh sb="46" eb="48">
      <t>シリョウ</t>
    </rPh>
    <rPh sb="48" eb="49">
      <t>トウ</t>
    </rPh>
    <rPh sb="50" eb="51">
      <t>シルシ</t>
    </rPh>
    <rPh sb="52" eb="54">
      <t>フセン</t>
    </rPh>
    <rPh sb="54" eb="55">
      <t>トウ</t>
    </rPh>
    <rPh sb="56" eb="57">
      <t>フ</t>
    </rPh>
    <phoneticPr fontId="7"/>
  </si>
  <si>
    <r>
      <rPr>
        <b/>
        <u/>
        <sz val="11"/>
        <rFont val="ＭＳ ゴシック"/>
        <family val="3"/>
        <charset val="128"/>
      </rPr>
      <t>【変更交付申請・実績報告時】</t>
    </r>
    <r>
      <rPr>
        <sz val="11"/>
        <rFont val="ＭＳ ゴシック"/>
        <family val="3"/>
        <charset val="128"/>
      </rPr>
      <t xml:space="preserve">
　後期の減免対象月数を入力しているか。</t>
    </r>
    <rPh sb="1" eb="3">
      <t>ヘンコウ</t>
    </rPh>
    <rPh sb="3" eb="5">
      <t>コウフ</t>
    </rPh>
    <rPh sb="5" eb="7">
      <t>シンセイ</t>
    </rPh>
    <rPh sb="8" eb="10">
      <t>ジッセキ</t>
    </rPh>
    <rPh sb="10" eb="12">
      <t>ホウコク</t>
    </rPh>
    <rPh sb="12" eb="13">
      <t>ジ</t>
    </rPh>
    <rPh sb="16" eb="18">
      <t>コウキ</t>
    </rPh>
    <rPh sb="19" eb="25">
      <t>ゲンメンタイショウツキスウ</t>
    </rPh>
    <rPh sb="26" eb="28">
      <t>ニュウリョク</t>
    </rPh>
    <phoneticPr fontId="7"/>
  </si>
  <si>
    <r>
      <rPr>
        <b/>
        <u/>
        <sz val="11"/>
        <rFont val="ＭＳ ゴシック"/>
        <family val="3"/>
        <charset val="128"/>
      </rPr>
      <t>【変更交付申請・実績報告時】</t>
    </r>
    <r>
      <rPr>
        <sz val="11"/>
        <rFont val="ＭＳ ゴシック"/>
        <family val="3"/>
        <charset val="128"/>
      </rPr>
      <t xml:space="preserve">
　交付申請時は後期の減免対象月数が自動的に反映されましたが、変更交付申請以降は各学校で入力する必要があるので、ご注意ください。</t>
    </r>
    <rPh sb="16" eb="18">
      <t>コウフ</t>
    </rPh>
    <rPh sb="18" eb="21">
      <t>シンセイジ</t>
    </rPh>
    <rPh sb="22" eb="24">
      <t>コウキ</t>
    </rPh>
    <rPh sb="25" eb="27">
      <t>ゲンメン</t>
    </rPh>
    <rPh sb="27" eb="29">
      <t>タイショウ</t>
    </rPh>
    <rPh sb="29" eb="30">
      <t>ツキ</t>
    </rPh>
    <rPh sb="30" eb="31">
      <t>スウ</t>
    </rPh>
    <rPh sb="32" eb="35">
      <t>ジドウテキ</t>
    </rPh>
    <rPh sb="36" eb="38">
      <t>ハンエイ</t>
    </rPh>
    <rPh sb="45" eb="51">
      <t>ヘンコウコウフシンセイ</t>
    </rPh>
    <rPh sb="51" eb="53">
      <t>イコウ</t>
    </rPh>
    <rPh sb="54" eb="57">
      <t>カクガッコウ</t>
    </rPh>
    <rPh sb="58" eb="60">
      <t>ニュウリョク</t>
    </rPh>
    <rPh sb="62" eb="64">
      <t>ヒツヨウ</t>
    </rPh>
    <rPh sb="71" eb="73">
      <t>チュウイ</t>
    </rPh>
    <phoneticPr fontId="7"/>
  </si>
  <si>
    <r>
      <rPr>
        <b/>
        <sz val="11"/>
        <color rgb="FFFF0000"/>
        <rFont val="ＭＳ ゴシック"/>
        <family val="3"/>
        <charset val="128"/>
      </rPr>
      <t>【該当校のみ】</t>
    </r>
    <r>
      <rPr>
        <sz val="11"/>
        <rFont val="ＭＳ ゴシック"/>
        <family val="3"/>
        <charset val="128"/>
      </rPr>
      <t xml:space="preserve">
10/27付けで支援区分が変更された学生等の扱い</t>
    </r>
    <rPh sb="1" eb="3">
      <t>ガイトウ</t>
    </rPh>
    <rPh sb="3" eb="4">
      <t>コウ</t>
    </rPh>
    <rPh sb="13" eb="14">
      <t>ヅ</t>
    </rPh>
    <rPh sb="16" eb="18">
      <t>シエン</t>
    </rPh>
    <rPh sb="18" eb="20">
      <t>クブン</t>
    </rPh>
    <rPh sb="21" eb="23">
      <t>ヘンコウ</t>
    </rPh>
    <rPh sb="26" eb="28">
      <t>ガクセイ</t>
    </rPh>
    <rPh sb="28" eb="29">
      <t>トウ</t>
    </rPh>
    <rPh sb="30" eb="31">
      <t>アツカ</t>
    </rPh>
    <phoneticPr fontId="7"/>
  </si>
  <si>
    <t>該当する学生等の情報を｢②｣｢③｣シートへ反映</t>
    <rPh sb="0" eb="2">
      <t>ガイトウ</t>
    </rPh>
    <rPh sb="4" eb="6">
      <t>ガクセイ</t>
    </rPh>
    <rPh sb="6" eb="7">
      <t>トウ</t>
    </rPh>
    <rPh sb="8" eb="10">
      <t>ジョウホウ</t>
    </rPh>
    <rPh sb="21" eb="23">
      <t>ハンエイ</t>
    </rPh>
    <phoneticPr fontId="7"/>
  </si>
  <si>
    <t>　入力した行の交付金計算が適切に行われているか。人数・減免対象月数・支援区分などの「数字情報」が“文字列扱い”となり、交付金の計算がなされていない状況になっていないか。</t>
    <rPh sb="1" eb="3">
      <t>ニュウリョク</t>
    </rPh>
    <rPh sb="5" eb="6">
      <t>ギョウ</t>
    </rPh>
    <rPh sb="7" eb="10">
      <t>コウフキン</t>
    </rPh>
    <rPh sb="10" eb="12">
      <t>ケイサン</t>
    </rPh>
    <rPh sb="13" eb="15">
      <t>テキセツ</t>
    </rPh>
    <rPh sb="16" eb="17">
      <t>オコナ</t>
    </rPh>
    <rPh sb="24" eb="26">
      <t>ニンズウ</t>
    </rPh>
    <rPh sb="27" eb="29">
      <t>ゲンメン</t>
    </rPh>
    <rPh sb="29" eb="31">
      <t>タイショウ</t>
    </rPh>
    <rPh sb="31" eb="32">
      <t>ツキ</t>
    </rPh>
    <rPh sb="32" eb="33">
      <t>スウ</t>
    </rPh>
    <rPh sb="34" eb="36">
      <t>シエン</t>
    </rPh>
    <rPh sb="36" eb="38">
      <t>クブン</t>
    </rPh>
    <rPh sb="42" eb="44">
      <t>スウジ</t>
    </rPh>
    <rPh sb="44" eb="46">
      <t>ジョウホウ</t>
    </rPh>
    <rPh sb="49" eb="52">
      <t>モジレツ</t>
    </rPh>
    <rPh sb="52" eb="53">
      <t>アツカ</t>
    </rPh>
    <rPh sb="59" eb="62">
      <t>コウフキン</t>
    </rPh>
    <rPh sb="63" eb="65">
      <t>ケイサン</t>
    </rPh>
    <rPh sb="73" eb="75">
      <t>ジョウキョウ</t>
    </rPh>
    <phoneticPr fontId="7"/>
  </si>
  <si>
    <r>
      <rPr>
        <b/>
        <sz val="11"/>
        <color rgb="FFFF0000"/>
        <rFont val="ＭＳ ゴシック"/>
        <family val="3"/>
        <charset val="128"/>
      </rPr>
      <t>※他ファイルからデータをコピー･ペーストする場合</t>
    </r>
    <r>
      <rPr>
        <b/>
        <sz val="11"/>
        <rFont val="ＭＳ ゴシック"/>
        <family val="3"/>
        <charset val="128"/>
      </rPr>
      <t xml:space="preserve">
　プルダウンメニューのあるセル（L5・R5・T5・T18から下のセル）や人数などの数字情報を入力するセルへ他のファイルからデータをコピー・ペーストする場合は、必ず</t>
    </r>
    <r>
      <rPr>
        <b/>
        <u/>
        <sz val="11"/>
        <color rgb="FFFF0000"/>
        <rFont val="ＭＳ ゴシック"/>
        <family val="3"/>
        <charset val="128"/>
      </rPr>
      <t>「値のみ貼り付け（または手入力）」</t>
    </r>
    <r>
      <rPr>
        <b/>
        <sz val="11"/>
        <rFont val="ＭＳ ゴシック"/>
        <family val="3"/>
        <charset val="128"/>
      </rPr>
      <t>をしてください。</t>
    </r>
    <rPh sb="61" eb="63">
      <t>ニンズウ</t>
    </rPh>
    <rPh sb="66" eb="68">
      <t>スウジ</t>
    </rPh>
    <rPh sb="68" eb="70">
      <t>ジョウホウ</t>
    </rPh>
    <rPh sb="71" eb="73">
      <t>ニュウリョク</t>
    </rPh>
    <phoneticPr fontId="7"/>
  </si>
  <si>
    <t>　他のファイルからデータをコピー・ペーストする際には、必ず「値のみ貼り付け（または手入力）」をしてください。</t>
    <rPh sb="1" eb="2">
      <t>タ</t>
    </rPh>
    <rPh sb="23" eb="24">
      <t>サイ</t>
    </rPh>
    <rPh sb="27" eb="28">
      <t>カナラ</t>
    </rPh>
    <rPh sb="30" eb="31">
      <t>アタイ</t>
    </rPh>
    <rPh sb="33" eb="34">
      <t>ハ</t>
    </rPh>
    <rPh sb="35" eb="36">
      <t>ツ</t>
    </rPh>
    <rPh sb="41" eb="42">
      <t>テ</t>
    </rPh>
    <rPh sb="42" eb="44">
      <t>ニュウリョク</t>
    </rPh>
    <phoneticPr fontId="7"/>
  </si>
  <si>
    <t>Ａ(Ｕ列)
と
Ｅ(AC列)
の
チェック</t>
    <rPh sb="3" eb="4">
      <t>レツ</t>
    </rPh>
    <rPh sb="12" eb="13">
      <t>レツ</t>
    </rPh>
    <phoneticPr fontId="7"/>
  </si>
  <si>
    <t>１番･２番の合計（Ａ+Ｂ）</t>
    <rPh sb="1" eb="2">
      <t>バン</t>
    </rPh>
    <rPh sb="4" eb="5">
      <t>バン</t>
    </rPh>
    <rPh sb="6" eb="8">
      <t>ゴウケイ</t>
    </rPh>
    <phoneticPr fontId="7"/>
  </si>
  <si>
    <r>
      <rPr>
        <sz val="11"/>
        <rFont val="ＭＳ ゴシック"/>
        <family val="3"/>
        <charset val="128"/>
      </rPr>
      <t>Ａ</t>
    </r>
    <r>
      <rPr>
        <sz val="9"/>
        <rFont val="ＭＳ ゴシック"/>
        <family val="3"/>
        <charset val="128"/>
      </rPr>
      <t>　（円）</t>
    </r>
    <rPh sb="3" eb="4">
      <t>エン</t>
    </rPh>
    <phoneticPr fontId="7"/>
  </si>
  <si>
    <r>
      <rPr>
        <sz val="11"/>
        <rFont val="ＭＳ ゴシック"/>
        <family val="3"/>
        <charset val="128"/>
      </rPr>
      <t>Ａ+Ｂ</t>
    </r>
    <r>
      <rPr>
        <sz val="9"/>
        <rFont val="ＭＳ ゴシック"/>
        <family val="3"/>
        <charset val="128"/>
      </rPr>
      <t>（円）</t>
    </r>
    <rPh sb="4" eb="5">
      <t>エン</t>
    </rPh>
    <phoneticPr fontId="7"/>
  </si>
  <si>
    <r>
      <rPr>
        <sz val="11"/>
        <rFont val="ＭＳ ゴシック"/>
        <family val="3"/>
        <charset val="128"/>
      </rPr>
      <t>Ｂ</t>
    </r>
    <r>
      <rPr>
        <sz val="9"/>
        <rFont val="ＭＳ ゴシック"/>
        <family val="3"/>
        <charset val="128"/>
      </rPr>
      <t>　（円）</t>
    </r>
    <rPh sb="3" eb="4">
      <t>エン</t>
    </rPh>
    <phoneticPr fontId="7"/>
  </si>
  <si>
    <t>「③」シート
※令和2年度交付金に係る令和3年3月4日以降の反映分</t>
    <rPh sb="9" eb="11">
      <t>レイワ</t>
    </rPh>
    <rPh sb="12" eb="14">
      <t>ネンド</t>
    </rPh>
    <rPh sb="14" eb="17">
      <t>コウフキン</t>
    </rPh>
    <rPh sb="18" eb="19">
      <t>カカ</t>
    </rPh>
    <rPh sb="20" eb="22">
      <t>レイワ</t>
    </rPh>
    <rPh sb="23" eb="24">
      <t>ネン</t>
    </rPh>
    <rPh sb="25" eb="26">
      <t>ガツ</t>
    </rPh>
    <rPh sb="27" eb="28">
      <t>ヒ</t>
    </rPh>
    <rPh sb="28" eb="30">
      <t>イコウ</t>
    </rPh>
    <rPh sb="31" eb="33">
      <t>ハンエイ</t>
    </rPh>
    <rPh sb="33" eb="34">
      <t>ネンブン</t>
    </rPh>
    <phoneticPr fontId="7"/>
  </si>
  <si>
    <t>授業料＋入学金</t>
    <rPh sb="0" eb="3">
      <t>ジュギョウリョウ</t>
    </rPh>
    <rPh sb="4" eb="7">
      <t>ニュウガクキン</t>
    </rPh>
    <phoneticPr fontId="7"/>
  </si>
  <si>
    <t>R3追加分を含まず</t>
    <rPh sb="2" eb="4">
      <t>ツイカ</t>
    </rPh>
    <rPh sb="4" eb="5">
      <t>ブン</t>
    </rPh>
    <rPh sb="6" eb="7">
      <t>フク</t>
    </rPh>
    <phoneticPr fontId="7"/>
  </si>
  <si>
    <t>入学金を含まず</t>
    <rPh sb="0" eb="3">
      <t>ニュウガクキン</t>
    </rPh>
    <rPh sb="4" eb="5">
      <t>フク</t>
    </rPh>
    <phoneticPr fontId="7"/>
  </si>
  <si>
    <t>授業料＋R2追加分</t>
    <rPh sb="0" eb="3">
      <t>ジュギョウリョウ</t>
    </rPh>
    <rPh sb="6" eb="9">
      <t>ツイカブン</t>
    </rPh>
    <phoneticPr fontId="7"/>
  </si>
  <si>
    <t>　授業料・入学金の金額は減免の上限額を算出する重要な要素となるため、根拠資料に基づき、間違いのないように入力してください（16番の特待制度等の例外に注意してください）。
　根拠資料の再提出については、原則左に示した通りですが、支弁者（又は私学事業団）の指示に従ってください。</t>
    <rPh sb="1" eb="4">
      <t>ジュギョウリョウ</t>
    </rPh>
    <rPh sb="5" eb="8">
      <t>ニュウガクキン</t>
    </rPh>
    <rPh sb="9" eb="11">
      <t>キンガク</t>
    </rPh>
    <rPh sb="12" eb="14">
      <t>ゲンメン</t>
    </rPh>
    <rPh sb="15" eb="18">
      <t>ジョウゲンガク</t>
    </rPh>
    <rPh sb="19" eb="21">
      <t>サンシュツ</t>
    </rPh>
    <rPh sb="23" eb="25">
      <t>ジュウヨウ</t>
    </rPh>
    <rPh sb="26" eb="28">
      <t>ヨウソ</t>
    </rPh>
    <rPh sb="34" eb="36">
      <t>コンキョ</t>
    </rPh>
    <rPh sb="36" eb="38">
      <t>シリョウ</t>
    </rPh>
    <rPh sb="39" eb="40">
      <t>モト</t>
    </rPh>
    <rPh sb="43" eb="45">
      <t>マチガ</t>
    </rPh>
    <rPh sb="52" eb="54">
      <t>ニュウリョク</t>
    </rPh>
    <rPh sb="63" eb="64">
      <t>バン</t>
    </rPh>
    <rPh sb="65" eb="67">
      <t>トクタイ</t>
    </rPh>
    <rPh sb="67" eb="69">
      <t>セイド</t>
    </rPh>
    <rPh sb="69" eb="70">
      <t>トウ</t>
    </rPh>
    <rPh sb="71" eb="73">
      <t>レイガイ</t>
    </rPh>
    <rPh sb="74" eb="76">
      <t>チュウイ</t>
    </rPh>
    <rPh sb="86" eb="88">
      <t>コンキョ</t>
    </rPh>
    <rPh sb="88" eb="90">
      <t>シリョウ</t>
    </rPh>
    <rPh sb="91" eb="94">
      <t>サイテイシュツ</t>
    </rPh>
    <rPh sb="100" eb="102">
      <t>ゲンソク</t>
    </rPh>
    <rPh sb="102" eb="103">
      <t>ヒダリ</t>
    </rPh>
    <rPh sb="104" eb="105">
      <t>シメ</t>
    </rPh>
    <rPh sb="107" eb="108">
      <t>トオ</t>
    </rPh>
    <rPh sb="113" eb="115">
      <t>シベン</t>
    </rPh>
    <rPh sb="115" eb="116">
      <t>シャ</t>
    </rPh>
    <rPh sb="126" eb="128">
      <t>シジ</t>
    </rPh>
    <rPh sb="129" eb="130">
      <t>シタガ</t>
    </rPh>
    <phoneticPr fontId="68"/>
  </si>
  <si>
    <t>　授業料・入学金に係る申請について、必ずご確認ください。ＰＤＦファイルは5月の交付申請時に送付したものでご確認ください。</t>
    <rPh sb="1" eb="4">
      <t>ジュギョウリョウ</t>
    </rPh>
    <rPh sb="5" eb="8">
      <t>ニュウガクキン</t>
    </rPh>
    <rPh sb="9" eb="10">
      <t>カカ</t>
    </rPh>
    <rPh sb="11" eb="13">
      <t>シンセイ</t>
    </rPh>
    <rPh sb="18" eb="19">
      <t>カナラ</t>
    </rPh>
    <rPh sb="21" eb="23">
      <t>カクニン</t>
    </rPh>
    <rPh sb="37" eb="38">
      <t>ガツ</t>
    </rPh>
    <rPh sb="39" eb="41">
      <t>コウフ</t>
    </rPh>
    <rPh sb="41" eb="44">
      <t>シンセイジ</t>
    </rPh>
    <rPh sb="45" eb="47">
      <t>ソウフ</t>
    </rPh>
    <rPh sb="53" eb="55">
      <t>カクニン</t>
    </rPh>
    <phoneticPr fontId="7"/>
  </si>
  <si>
    <t>演算注意</t>
    <rPh sb="0" eb="2">
      <t>エンザン</t>
    </rPh>
    <rPh sb="2" eb="4">
      <t>チュウイ</t>
    </rPh>
    <phoneticPr fontId="7"/>
  </si>
  <si>
    <t>○令和3年度授業料等減免費交付金の申請において作業・印刷を行うシート（今回は「実績報告」です）</t>
    <rPh sb="1" eb="3">
      <t>レイワ</t>
    </rPh>
    <rPh sb="4" eb="6">
      <t>ネンド</t>
    </rPh>
    <rPh sb="6" eb="9">
      <t>ジュギョウリョウ</t>
    </rPh>
    <rPh sb="9" eb="10">
      <t>トウ</t>
    </rPh>
    <rPh sb="10" eb="12">
      <t>ゲンメン</t>
    </rPh>
    <rPh sb="12" eb="13">
      <t>ヒ</t>
    </rPh>
    <rPh sb="13" eb="15">
      <t>コウフ</t>
    </rPh>
    <rPh sb="15" eb="16">
      <t>キン</t>
    </rPh>
    <rPh sb="17" eb="19">
      <t>シンセイ</t>
    </rPh>
    <rPh sb="23" eb="25">
      <t>サギョウ</t>
    </rPh>
    <rPh sb="26" eb="28">
      <t>インサツ</t>
    </rPh>
    <rPh sb="29" eb="30">
      <t>オコナ</t>
    </rPh>
    <rPh sb="35" eb="37">
      <t>コンカイ</t>
    </rPh>
    <rPh sb="39" eb="41">
      <t>ジッセキ</t>
    </rPh>
    <rPh sb="41" eb="43">
      <t>ホウコク</t>
    </rPh>
    <phoneticPr fontId="7"/>
  </si>
  <si>
    <r>
      <t>令和３年度実績報告時における注意点</t>
    </r>
    <r>
      <rPr>
        <b/>
        <u/>
        <sz val="16"/>
        <color rgb="FFFF0000"/>
        <rFont val="ＭＳ ゴシック"/>
        <family val="3"/>
        <charset val="128"/>
      </rPr>
      <t>（必ずご確認ください）</t>
    </r>
    <rPh sb="0" eb="2">
      <t>レイワ</t>
    </rPh>
    <rPh sb="3" eb="5">
      <t>ネンド</t>
    </rPh>
    <rPh sb="5" eb="7">
      <t>ジッセキ</t>
    </rPh>
    <rPh sb="7" eb="9">
      <t>ホウコク</t>
    </rPh>
    <rPh sb="9" eb="10">
      <t>ジ</t>
    </rPh>
    <rPh sb="14" eb="16">
      <t>チュウイ</t>
    </rPh>
    <rPh sb="16" eb="17">
      <t>テン</t>
    </rPh>
    <rPh sb="18" eb="19">
      <t>カナラ</t>
    </rPh>
    <rPh sb="21" eb="23">
      <t>カクニン</t>
    </rPh>
    <phoneticPr fontId="7"/>
  </si>
  <si>
    <t>(Ｂ)</t>
    <phoneticPr fontId="7"/>
  </si>
  <si>
    <t>(Ａ)</t>
    <phoneticPr fontId="7"/>
  </si>
  <si>
    <t>変更交付決定</t>
    <rPh sb="0" eb="2">
      <t>ヘンコウ</t>
    </rPh>
    <rPh sb="2" eb="4">
      <t>コウフ</t>
    </rPh>
    <rPh sb="4" eb="6">
      <t>ケッテイ</t>
    </rPh>
    <phoneticPr fontId="7"/>
  </si>
  <si>
    <t>交付決定</t>
    <rPh sb="0" eb="2">
      <t>コウフ</t>
    </rPh>
    <rPh sb="2" eb="4">
      <t>ケッテイ</t>
    </rPh>
    <phoneticPr fontId="7"/>
  </si>
  <si>
    <t>実績額</t>
    <rPh sb="0" eb="3">
      <t>ジッセキガク</t>
    </rPh>
    <phoneticPr fontId="7"/>
  </si>
  <si>
    <t>交付決定額</t>
    <rPh sb="0" eb="2">
      <t>コウフ</t>
    </rPh>
    <rPh sb="4" eb="5">
      <t>ガク</t>
    </rPh>
    <phoneticPr fontId="7"/>
  </si>
  <si>
    <t>円</t>
    <rPh sb="0" eb="1">
      <t>エン</t>
    </rPh>
    <phoneticPr fontId="7"/>
  </si>
  <si>
    <t>２　交付決定額（交付決定）</t>
    <rPh sb="2" eb="4">
      <t>コウフ</t>
    </rPh>
    <rPh sb="6" eb="7">
      <t>ガク</t>
    </rPh>
    <rPh sb="8" eb="10">
      <t>コウフ</t>
    </rPh>
    <rPh sb="10" eb="12">
      <t>ケッテイ</t>
    </rPh>
    <phoneticPr fontId="7"/>
  </si>
  <si>
    <t>１　交付対象期間</t>
    <rPh sb="2" eb="4">
      <t>コウフ</t>
    </rPh>
    <rPh sb="4" eb="6">
      <t>タイショウ</t>
    </rPh>
    <rPh sb="6" eb="8">
      <t>キカン</t>
    </rPh>
    <phoneticPr fontId="7"/>
  </si>
  <si>
    <t>記</t>
    <rPh sb="0" eb="1">
      <t>キ</t>
    </rPh>
    <phoneticPr fontId="7"/>
  </si>
  <si>
    <t>法人等の長</t>
    <rPh sb="0" eb="2">
      <t>ホウジン</t>
    </rPh>
    <rPh sb="2" eb="3">
      <t>トウ</t>
    </rPh>
    <rPh sb="4" eb="5">
      <t>チョウ</t>
    </rPh>
    <phoneticPr fontId="7"/>
  </si>
  <si>
    <t>文部科学大臣</t>
    <rPh sb="0" eb="2">
      <t>モンブ</t>
    </rPh>
    <rPh sb="2" eb="4">
      <t>カガク</t>
    </rPh>
    <rPh sb="4" eb="6">
      <t>ダイジン</t>
    </rPh>
    <phoneticPr fontId="7"/>
  </si>
  <si>
    <t>日本私立学校振興・共済事業団理事長</t>
    <rPh sb="0" eb="2">
      <t>ニホン</t>
    </rPh>
    <rPh sb="2" eb="4">
      <t>シリツ</t>
    </rPh>
    <rPh sb="4" eb="6">
      <t>ガッコウ</t>
    </rPh>
    <rPh sb="6" eb="8">
      <t>シンコウ</t>
    </rPh>
    <rPh sb="9" eb="11">
      <t>キョウサイ</t>
    </rPh>
    <rPh sb="11" eb="14">
      <t>ジギョウダン</t>
    </rPh>
    <rPh sb="14" eb="17">
      <t>リジチョウ</t>
    </rPh>
    <phoneticPr fontId="7"/>
  </si>
  <si>
    <t>都道府県知事</t>
    <rPh sb="0" eb="4">
      <t>トドウフケン</t>
    </rPh>
    <rPh sb="4" eb="6">
      <t>チジ</t>
    </rPh>
    <phoneticPr fontId="7"/>
  </si>
  <si>
    <t>令和　　年　　月　　日</t>
    <rPh sb="0" eb="2">
      <t>レイワ</t>
    </rPh>
    <rPh sb="4" eb="5">
      <t>ネン</t>
    </rPh>
    <rPh sb="7" eb="8">
      <t>ガツ</t>
    </rPh>
    <rPh sb="10" eb="11">
      <t>ヒ</t>
    </rPh>
    <phoneticPr fontId="7"/>
  </si>
  <si>
    <t>文　書　番　号</t>
    <rPh sb="0" eb="1">
      <t>ブン</t>
    </rPh>
    <rPh sb="2" eb="3">
      <t>ショ</t>
    </rPh>
    <rPh sb="4" eb="5">
      <t>バン</t>
    </rPh>
    <rPh sb="6" eb="7">
      <t>ゴウ</t>
    </rPh>
    <phoneticPr fontId="7"/>
  </si>
  <si>
    <r>
      <rPr>
        <sz val="10"/>
        <rFont val="ＭＳ Ｐ明朝"/>
        <family val="1"/>
        <charset val="128"/>
      </rPr>
      <t>Ｂ</t>
    </r>
    <r>
      <rPr>
        <sz val="10"/>
        <rFont val="ＭＳ 明朝"/>
        <family val="1"/>
        <charset val="128"/>
      </rPr>
      <t>様式</t>
    </r>
    <r>
      <rPr>
        <sz val="10"/>
        <rFont val="ＭＳ Ｐ明朝"/>
        <family val="1"/>
        <charset val="128"/>
      </rPr>
      <t>１０</t>
    </r>
    <r>
      <rPr>
        <sz val="10"/>
        <rFont val="ＭＳ 明朝"/>
        <family val="1"/>
        <charset val="128"/>
      </rPr>
      <t>－１</t>
    </r>
    <rPh sb="1" eb="3">
      <t>ヨウシキ</t>
    </rPh>
    <phoneticPr fontId="7"/>
  </si>
  <si>
    <t>⑨-2</t>
    <phoneticPr fontId="7"/>
  </si>
  <si>
    <t>実績報告書（様式10-1）</t>
    <rPh sb="0" eb="2">
      <t>ジッセキ</t>
    </rPh>
    <rPh sb="2" eb="5">
      <t>ホウコクショ</t>
    </rPh>
    <rPh sb="6" eb="8">
      <t>ヨウシキ</t>
    </rPh>
    <phoneticPr fontId="7"/>
  </si>
  <si>
    <t>実績報告書内訳（様式10-2）</t>
    <rPh sb="0" eb="2">
      <t>ジッセキ</t>
    </rPh>
    <rPh sb="2" eb="4">
      <t>ホウコク</t>
    </rPh>
    <rPh sb="4" eb="5">
      <t>ショ</t>
    </rPh>
    <rPh sb="5" eb="7">
      <t>ウチワケ</t>
    </rPh>
    <rPh sb="8" eb="10">
      <t>ヨウシキ</t>
    </rPh>
    <phoneticPr fontId="7"/>
  </si>
  <si>
    <t>⑦⑧</t>
    <phoneticPr fontId="7"/>
  </si>
  <si>
    <t>交付申請・変更交付申請</t>
    <rPh sb="0" eb="2">
      <t>コウフ</t>
    </rPh>
    <rPh sb="2" eb="4">
      <t>シンセイ</t>
    </rPh>
    <rPh sb="5" eb="7">
      <t>ヘンコウ</t>
    </rPh>
    <rPh sb="7" eb="9">
      <t>コウフ</t>
    </rPh>
    <rPh sb="9" eb="11">
      <t>シンセイ</t>
    </rPh>
    <phoneticPr fontId="7"/>
  </si>
  <si>
    <t>　「⑦・⑧」シートは、交付申請時･変更交付申請時に使用するもので、今回は削除しています。</t>
    <rPh sb="11" eb="13">
      <t>コウフ</t>
    </rPh>
    <rPh sb="13" eb="16">
      <t>シンセイジ</t>
    </rPh>
    <rPh sb="17" eb="19">
      <t>ヘンコウ</t>
    </rPh>
    <rPh sb="19" eb="21">
      <t>コウフ</t>
    </rPh>
    <rPh sb="21" eb="23">
      <t>シンセイ</t>
    </rPh>
    <rPh sb="23" eb="24">
      <t>ジ</t>
    </rPh>
    <rPh sb="25" eb="27">
      <t>シヨウ</t>
    </rPh>
    <rPh sb="33" eb="35">
      <t>コンカイ</t>
    </rPh>
    <rPh sb="36" eb="38">
      <t>サクジョ</t>
    </rPh>
    <phoneticPr fontId="7"/>
  </si>
  <si>
    <r>
      <t>　授業料等減免事業の申請に携わる事務担当者の氏名・連絡先などを入力してください。
　</t>
    </r>
    <r>
      <rPr>
        <b/>
        <u/>
        <sz val="11"/>
        <color rgb="FFFF0000"/>
        <rFont val="ＭＳ ゴシック"/>
        <family val="3"/>
        <charset val="128"/>
      </rPr>
      <t>なお、私学事業団に提出する私立大学・私立短期大学・私立高等専門学校では作成の必要はありません。</t>
    </r>
    <phoneticPr fontId="7"/>
  </si>
  <si>
    <r>
      <rPr>
        <b/>
        <sz val="11"/>
        <color rgb="FFFF0000"/>
        <rFont val="ＭＳ ゴシック"/>
        <family val="3"/>
        <charset val="128"/>
      </rPr>
      <t>　</t>
    </r>
    <r>
      <rPr>
        <b/>
        <u/>
        <sz val="11"/>
        <color rgb="FFFF0000"/>
        <rFont val="ＭＳ ゴシック"/>
        <family val="3"/>
        <charset val="128"/>
      </rPr>
      <t>実績報告にあたっての注意点を示していますので、必ずご確認ください。</t>
    </r>
    <rPh sb="1" eb="3">
      <t>ジッセキ</t>
    </rPh>
    <rPh sb="3" eb="5">
      <t>ホウコク</t>
    </rPh>
    <rPh sb="11" eb="14">
      <t>チュウイテン</t>
    </rPh>
    <rPh sb="15" eb="16">
      <t>シメ</t>
    </rPh>
    <rPh sb="24" eb="25">
      <t>カナラ</t>
    </rPh>
    <rPh sb="27" eb="29">
      <t>カクニン</t>
    </rPh>
    <phoneticPr fontId="7"/>
  </si>
  <si>
    <t>大学等における修学の支援に関する法律による令和３事業年度授業料等減免費交付金に係る実績報告書</t>
    <phoneticPr fontId="7"/>
  </si>
  <si>
    <t>　令和　年　月　日付け    第　号で交付の決定を受けた大学等における修学の支援に関する法律による令和３事業年度授業料等減免費交付金の実績について、補助金等に係る予算の執行の適正化に関する法律（昭和30年法律第179号）第14条に基づき、以下のとおり関係資料を添えて報告します。</t>
    <phoneticPr fontId="7"/>
  </si>
  <si>
    <t>令和３年４月　　～　　令和４年３月</t>
    <phoneticPr fontId="7"/>
  </si>
  <si>
    <t>３　交付決定額（変更交付決定）</t>
    <rPh sb="2" eb="4">
      <t>コウフ</t>
    </rPh>
    <rPh sb="6" eb="7">
      <t>ガク</t>
    </rPh>
    <rPh sb="8" eb="10">
      <t>ヘンコウ</t>
    </rPh>
    <rPh sb="10" eb="12">
      <t>コウフ</t>
    </rPh>
    <rPh sb="12" eb="14">
      <t>ケッテイ</t>
    </rPh>
    <phoneticPr fontId="7"/>
  </si>
  <si>
    <t>４　実績額</t>
    <rPh sb="2" eb="4">
      <t>ジッセキ</t>
    </rPh>
    <rPh sb="4" eb="5">
      <t>ガク</t>
    </rPh>
    <phoneticPr fontId="7"/>
  </si>
  <si>
    <t>５　不用額（△不足額）</t>
    <rPh sb="2" eb="4">
      <t>フヨウ</t>
    </rPh>
    <rPh sb="4" eb="5">
      <t>ガク</t>
    </rPh>
    <phoneticPr fontId="7"/>
  </si>
  <si>
    <t>(Ｃ)</t>
    <phoneticPr fontId="7"/>
  </si>
  <si>
    <t>（５の内訳）</t>
    <rPh sb="3" eb="5">
      <t>ウチワケ</t>
    </rPh>
    <phoneticPr fontId="7"/>
  </si>
  <si>
    <t>Ａ-Ｃ･Ｂ-Ｃ
のいずれか</t>
  </si>
  <si>
    <t>　これらのセルが「未入力」「入力要確認」となった場合は、「②全入力｣シートの入力に誤りがありますので、入力内容を確認してください。「未入力」「入力要確認」が表示されている状態での提出は行わないでください。
　また、「③」シートの入力の誤りにより「入力要確認」と表示される場合もあります。</t>
    <rPh sb="9" eb="12">
      <t>ミニュウリョク</t>
    </rPh>
    <rPh sb="14" eb="16">
      <t>ニュウリョク</t>
    </rPh>
    <rPh sb="16" eb="17">
      <t>ヨウ</t>
    </rPh>
    <rPh sb="17" eb="19">
      <t>カクニン</t>
    </rPh>
    <rPh sb="24" eb="26">
      <t>バアイ</t>
    </rPh>
    <rPh sb="30" eb="31">
      <t>ゼン</t>
    </rPh>
    <rPh sb="31" eb="33">
      <t>ニュウリョク</t>
    </rPh>
    <rPh sb="38" eb="40">
      <t>ニュウリョク</t>
    </rPh>
    <rPh sb="41" eb="42">
      <t>アヤマ</t>
    </rPh>
    <rPh sb="51" eb="53">
      <t>ニュウリョク</t>
    </rPh>
    <rPh sb="53" eb="55">
      <t>ナイヨウ</t>
    </rPh>
    <rPh sb="56" eb="58">
      <t>カクニン</t>
    </rPh>
    <rPh sb="66" eb="69">
      <t>ミニュウリョク</t>
    </rPh>
    <rPh sb="71" eb="73">
      <t>ニュウリョク</t>
    </rPh>
    <rPh sb="73" eb="74">
      <t>ヨウ</t>
    </rPh>
    <rPh sb="74" eb="76">
      <t>カクニン</t>
    </rPh>
    <rPh sb="78" eb="80">
      <t>ヒョウジ</t>
    </rPh>
    <rPh sb="85" eb="87">
      <t>ジョウタイ</t>
    </rPh>
    <rPh sb="89" eb="91">
      <t>テイシュツ</t>
    </rPh>
    <rPh sb="92" eb="93">
      <t>オコナ</t>
    </rPh>
    <rPh sb="114" eb="116">
      <t>ニュウリョク</t>
    </rPh>
    <rPh sb="117" eb="118">
      <t>アヤマ</t>
    </rPh>
    <rPh sb="123" eb="125">
      <t>ニュウリョク</t>
    </rPh>
    <rPh sb="125" eb="126">
      <t>ヨウ</t>
    </rPh>
    <rPh sb="126" eb="128">
      <t>カクニン</t>
    </rPh>
    <rPh sb="130" eb="132">
      <t>ヒョウジ</t>
    </rPh>
    <rPh sb="135" eb="137">
      <t>バアイ</t>
    </rPh>
    <phoneticPr fontId="7"/>
  </si>
  <si>
    <r>
      <t>　「②全入力」シートの入力について、「パターン分け」か「1人1行」にするかは学校の任意とします。
　例えば、</t>
    </r>
    <r>
      <rPr>
        <sz val="11"/>
        <color rgb="FF3333FF"/>
        <rFont val="ＭＳ ゴシック"/>
        <family val="3"/>
        <charset val="128"/>
      </rPr>
      <t>これまでの申請で「パターン分け」としたものについて、今回の実績報告で「1人1行」に変更することも可能です（逆も可能です）</t>
    </r>
    <r>
      <rPr>
        <sz val="11"/>
        <rFont val="ＭＳ ゴシック"/>
        <family val="3"/>
        <charset val="128"/>
      </rPr>
      <t>。</t>
    </r>
    <rPh sb="3" eb="4">
      <t>ゼン</t>
    </rPh>
    <rPh sb="4" eb="6">
      <t>ニュウリョク</t>
    </rPh>
    <rPh sb="11" eb="13">
      <t>ニュウリョク</t>
    </rPh>
    <rPh sb="23" eb="24">
      <t>ワ</t>
    </rPh>
    <rPh sb="29" eb="30">
      <t>ニン</t>
    </rPh>
    <rPh sb="31" eb="32">
      <t>ギョウ</t>
    </rPh>
    <rPh sb="38" eb="40">
      <t>ガッコウ</t>
    </rPh>
    <rPh sb="41" eb="43">
      <t>ニンイ</t>
    </rPh>
    <rPh sb="50" eb="51">
      <t>タト</t>
    </rPh>
    <rPh sb="59" eb="61">
      <t>シンセイ</t>
    </rPh>
    <rPh sb="67" eb="68">
      <t>ワ</t>
    </rPh>
    <rPh sb="80" eb="82">
      <t>コンカイ</t>
    </rPh>
    <rPh sb="83" eb="85">
      <t>ジッセキ</t>
    </rPh>
    <rPh sb="85" eb="87">
      <t>ホウコク</t>
    </rPh>
    <rPh sb="90" eb="91">
      <t>ニン</t>
    </rPh>
    <rPh sb="92" eb="93">
      <t>ギョウ</t>
    </rPh>
    <rPh sb="95" eb="97">
      <t>ヘンコウ</t>
    </rPh>
    <rPh sb="102" eb="104">
      <t>カノウ</t>
    </rPh>
    <rPh sb="107" eb="108">
      <t>ギャク</t>
    </rPh>
    <rPh sb="109" eb="111">
      <t>カノウ</t>
    </rPh>
    <phoneticPr fontId="7"/>
  </si>
  <si>
    <t>変更交付申請（交付申請）時と変わらない場合</t>
    <rPh sb="0" eb="2">
      <t>ヘンコウ</t>
    </rPh>
    <rPh sb="2" eb="4">
      <t>コウフ</t>
    </rPh>
    <rPh sb="4" eb="6">
      <t>シンセイ</t>
    </rPh>
    <rPh sb="7" eb="9">
      <t>コウフ</t>
    </rPh>
    <rPh sb="9" eb="11">
      <t>シンセイ</t>
    </rPh>
    <rPh sb="12" eb="13">
      <t>ジ</t>
    </rPh>
    <rPh sb="14" eb="15">
      <t>カ</t>
    </rPh>
    <rPh sb="19" eb="21">
      <t>バアイ</t>
    </rPh>
    <phoneticPr fontId="7"/>
  </si>
  <si>
    <t>変更交付申請（交付申請）時と変わらない場合も必ず提出</t>
    <rPh sb="0" eb="2">
      <t>ヘンコウ</t>
    </rPh>
    <rPh sb="2" eb="4">
      <t>コウフ</t>
    </rPh>
    <rPh sb="4" eb="6">
      <t>シンセイ</t>
    </rPh>
    <rPh sb="7" eb="9">
      <t>コウフ</t>
    </rPh>
    <rPh sb="9" eb="11">
      <t>シンセイ</t>
    </rPh>
    <rPh sb="12" eb="13">
      <t>ジ</t>
    </rPh>
    <rPh sb="14" eb="15">
      <t>カ</t>
    </rPh>
    <rPh sb="19" eb="21">
      <t>バアイ</t>
    </rPh>
    <rPh sb="22" eb="23">
      <t>カナラ</t>
    </rPh>
    <rPh sb="24" eb="26">
      <t>テイシュツ</t>
    </rPh>
    <phoneticPr fontId="7"/>
  </si>
  <si>
    <t>　実績報告では、変更交付申請（交付申請）時と情報が変わらない（＝交付金額が変更交付申請時又は交付申請時と同じ）場合でも必ずファイルを提出してください。</t>
    <rPh sb="1" eb="3">
      <t>ジッセキ</t>
    </rPh>
    <rPh sb="3" eb="5">
      <t>ホウコク</t>
    </rPh>
    <rPh sb="8" eb="10">
      <t>ヘンコウ</t>
    </rPh>
    <rPh sb="10" eb="12">
      <t>コウフ</t>
    </rPh>
    <rPh sb="12" eb="14">
      <t>シンセイ</t>
    </rPh>
    <rPh sb="15" eb="17">
      <t>コウフ</t>
    </rPh>
    <rPh sb="17" eb="19">
      <t>シンセイ</t>
    </rPh>
    <rPh sb="20" eb="21">
      <t>ジ</t>
    </rPh>
    <rPh sb="22" eb="24">
      <t>ジョウホウ</t>
    </rPh>
    <rPh sb="25" eb="26">
      <t>カ</t>
    </rPh>
    <rPh sb="32" eb="34">
      <t>コウフ</t>
    </rPh>
    <rPh sb="34" eb="36">
      <t>キンガク</t>
    </rPh>
    <rPh sb="37" eb="39">
      <t>ヘンコウ</t>
    </rPh>
    <rPh sb="39" eb="41">
      <t>コウフ</t>
    </rPh>
    <rPh sb="41" eb="44">
      <t>シンセイジ</t>
    </rPh>
    <rPh sb="44" eb="45">
      <t>マタ</t>
    </rPh>
    <rPh sb="46" eb="48">
      <t>コウフ</t>
    </rPh>
    <rPh sb="48" eb="51">
      <t>シンセイジ</t>
    </rPh>
    <rPh sb="52" eb="53">
      <t>オナ</t>
    </rPh>
    <rPh sb="55" eb="57">
      <t>バアイ</t>
    </rPh>
    <rPh sb="59" eb="60">
      <t>カナラ</t>
    </rPh>
    <rPh sb="66" eb="68">
      <t>テイシュツ</t>
    </rPh>
    <phoneticPr fontId="7"/>
  </si>
  <si>
    <t>「③」シートのＴ列には令和2年度実績報告時における「全入力」シートでのＧ列の番号を入力</t>
    <rPh sb="8" eb="9">
      <t>レツ</t>
    </rPh>
    <rPh sb="11" eb="13">
      <t>レイワ</t>
    </rPh>
    <rPh sb="14" eb="16">
      <t>ネンド</t>
    </rPh>
    <rPh sb="16" eb="18">
      <t>ジッセキ</t>
    </rPh>
    <rPh sb="18" eb="20">
      <t>ホウコク</t>
    </rPh>
    <rPh sb="20" eb="21">
      <t>ジ</t>
    </rPh>
    <rPh sb="26" eb="27">
      <t>ゼン</t>
    </rPh>
    <rPh sb="27" eb="29">
      <t>ニュウリョク</t>
    </rPh>
    <rPh sb="36" eb="37">
      <t>レツ</t>
    </rPh>
    <rPh sb="38" eb="40">
      <t>バンゴウ</t>
    </rPh>
    <rPh sb="41" eb="43">
      <t>ニュウリョク</t>
    </rPh>
    <phoneticPr fontId="7"/>
  </si>
  <si>
    <r>
      <t xml:space="preserve">※特に注意※
</t>
    </r>
    <r>
      <rPr>
        <b/>
        <sz val="11"/>
        <rFont val="ＭＳ ゴシック"/>
        <family val="3"/>
        <charset val="128"/>
      </rPr>
      <t>　</t>
    </r>
    <r>
      <rPr>
        <b/>
        <u/>
        <sz val="11"/>
        <rFont val="ＭＳ ゴシック"/>
        <family val="3"/>
        <charset val="128"/>
      </rPr>
      <t>「令和３年度交付金の『計算・申請』にあたっての留意点（ＰＤＦ）」で申請に係る注意事項を確認したか。</t>
    </r>
    <rPh sb="1" eb="2">
      <t>トク</t>
    </rPh>
    <rPh sb="3" eb="5">
      <t>チュウイ</t>
    </rPh>
    <rPh sb="41" eb="43">
      <t>シンセイ</t>
    </rPh>
    <rPh sb="44" eb="45">
      <t>カカ</t>
    </rPh>
    <rPh sb="46" eb="48">
      <t>チュウイ</t>
    </rPh>
    <rPh sb="48" eb="50">
      <t>ジコウ</t>
    </rPh>
    <rPh sb="51" eb="53">
      <t>カクニン</t>
    </rPh>
    <phoneticPr fontId="7"/>
  </si>
  <si>
    <t>○通常入力　※学則の年間授業料90万円、入学金25万円、「年間で学生等から徴収した授業料（交付金含む）」90万円とします</t>
    <rPh sb="1" eb="3">
      <t>ツウジョウ</t>
    </rPh>
    <rPh sb="3" eb="5">
      <t>ニュウリョク</t>
    </rPh>
    <rPh sb="7" eb="9">
      <t>ガクソク</t>
    </rPh>
    <rPh sb="10" eb="15">
      <t>ネンカンジュギョウリョウ</t>
    </rPh>
    <rPh sb="18" eb="19">
      <t>エン</t>
    </rPh>
    <rPh sb="20" eb="23">
      <t>ニュウガクキン</t>
    </rPh>
    <rPh sb="25" eb="27">
      <t>マンエン</t>
    </rPh>
    <rPh sb="29" eb="31">
      <t>ネンカン</t>
    </rPh>
    <rPh sb="32" eb="34">
      <t>ガクセイ</t>
    </rPh>
    <rPh sb="34" eb="35">
      <t>トウ</t>
    </rPh>
    <rPh sb="37" eb="39">
      <t>チョウシュウ</t>
    </rPh>
    <rPh sb="41" eb="44">
      <t>ジュギョウリョウ</t>
    </rPh>
    <rPh sb="45" eb="48">
      <t>コウフキン</t>
    </rPh>
    <rPh sb="48" eb="49">
      <t>フク</t>
    </rPh>
    <rPh sb="54" eb="55">
      <t>マン</t>
    </rPh>
    <rPh sb="55" eb="56">
      <t>エン</t>
    </rPh>
    <phoneticPr fontId="7"/>
  </si>
  <si>
    <r>
      <t>（例37）1年間支援の対象となり、前期･後期の支援区分はともに第Ⅰ区分（3/3）､学生等からの授業料については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を行っており、
　　　　授業料を徴収していなかった場合（学則の年間授業料70万円）　※該当学生等数は1人（入学金対象者なし）
　　　　</t>
    </r>
    <r>
      <rPr>
        <sz val="11"/>
        <color rgb="FFFF0000"/>
        <rFont val="ＭＳ ゴシック"/>
        <family val="3"/>
        <charset val="128"/>
      </rPr>
      <t>（注）この場合のＡＣ列への入力は70万円となります。「納付期限等のきめ細やかな配慮」を行ったことが説明できる資料を保管してください。</t>
    </r>
    <rPh sb="1" eb="2">
      <t>レイ</t>
    </rPh>
    <rPh sb="6" eb="8">
      <t>ネンカン</t>
    </rPh>
    <rPh sb="8" eb="10">
      <t>シエン</t>
    </rPh>
    <rPh sb="11" eb="13">
      <t>タイショウ</t>
    </rPh>
    <rPh sb="17" eb="19">
      <t>ゼンキ</t>
    </rPh>
    <rPh sb="20" eb="22">
      <t>コウキ</t>
    </rPh>
    <rPh sb="23" eb="25">
      <t>シエン</t>
    </rPh>
    <rPh sb="25" eb="27">
      <t>クブン</t>
    </rPh>
    <rPh sb="31" eb="32">
      <t>ダイ</t>
    </rPh>
    <rPh sb="33" eb="35">
      <t>クブン</t>
    </rPh>
    <rPh sb="41" eb="43">
      <t>ガクセイ</t>
    </rPh>
    <rPh sb="43" eb="44">
      <t>トウ</t>
    </rPh>
    <rPh sb="47" eb="50">
      <t>ジュギョウリョウ</t>
    </rPh>
    <rPh sb="83" eb="86">
      <t>ジュギョウリョウ</t>
    </rPh>
    <rPh sb="87" eb="89">
      <t>チョウシュウ</t>
    </rPh>
    <rPh sb="96" eb="98">
      <t>バアイ</t>
    </rPh>
    <rPh sb="99" eb="101">
      <t>ガクソク</t>
    </rPh>
    <rPh sb="102" eb="104">
      <t>ネンカン</t>
    </rPh>
    <rPh sb="104" eb="107">
      <t>ジュギョウリョウ</t>
    </rPh>
    <rPh sb="109" eb="110">
      <t>マン</t>
    </rPh>
    <rPh sb="114" eb="116">
      <t>ガイトウ</t>
    </rPh>
    <rPh sb="116" eb="118">
      <t>ガクセイ</t>
    </rPh>
    <rPh sb="118" eb="119">
      <t>トウ</t>
    </rPh>
    <rPh sb="119" eb="120">
      <t>スウ</t>
    </rPh>
    <rPh sb="122" eb="123">
      <t>ニン</t>
    </rPh>
    <rPh sb="124" eb="127">
      <t>ニュウガクキン</t>
    </rPh>
    <rPh sb="127" eb="129">
      <t>タイショウ</t>
    </rPh>
    <rPh sb="129" eb="130">
      <t>シャ</t>
    </rPh>
    <rPh sb="143" eb="145">
      <t>バアイ</t>
    </rPh>
    <rPh sb="148" eb="149">
      <t>レツ</t>
    </rPh>
    <rPh sb="151" eb="153">
      <t>ニュウリョク</t>
    </rPh>
    <rPh sb="156" eb="158">
      <t>マンエン</t>
    </rPh>
    <rPh sb="181" eb="182">
      <t>オコナ</t>
    </rPh>
    <phoneticPr fontId="7"/>
  </si>
  <si>
    <r>
      <t>（例36）1年間支援の対象となり、前期･後期の支援区分はともに第Ⅰ区分（3/3）､学生等からの授業料については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を行っており、
　　　　交付金相当額を上回った授業料のみ（50万円）を徴収していた場合（学則の年間授業料1,200,000円）　※該当学生等数は1人（入学金対象者なし）
　　　　</t>
    </r>
    <r>
      <rPr>
        <sz val="11"/>
        <color rgb="FFFF0000"/>
        <rFont val="ＭＳ ゴシック"/>
        <family val="3"/>
        <charset val="128"/>
      </rPr>
      <t>（注）この場合のＡＣ列への入力は120万円となります。「納付期限等のきめ細やかな配慮」を行ったことが説明できる資料を保管してください。</t>
    </r>
    <rPh sb="1" eb="2">
      <t>レイ</t>
    </rPh>
    <rPh sb="6" eb="8">
      <t>ネンカン</t>
    </rPh>
    <rPh sb="8" eb="10">
      <t>シエン</t>
    </rPh>
    <rPh sb="11" eb="13">
      <t>タイショウ</t>
    </rPh>
    <rPh sb="17" eb="19">
      <t>ゼンキ</t>
    </rPh>
    <rPh sb="20" eb="22">
      <t>コウキ</t>
    </rPh>
    <rPh sb="23" eb="25">
      <t>シエン</t>
    </rPh>
    <rPh sb="25" eb="27">
      <t>クブン</t>
    </rPh>
    <rPh sb="31" eb="32">
      <t>ダイ</t>
    </rPh>
    <rPh sb="33" eb="35">
      <t>クブン</t>
    </rPh>
    <rPh sb="41" eb="43">
      <t>ガクセイ</t>
    </rPh>
    <rPh sb="43" eb="44">
      <t>トウ</t>
    </rPh>
    <rPh sb="47" eb="50">
      <t>ジュギョウリョウ</t>
    </rPh>
    <rPh sb="83" eb="86">
      <t>コウフキン</t>
    </rPh>
    <rPh sb="86" eb="88">
      <t>ソウトウ</t>
    </rPh>
    <rPh sb="88" eb="89">
      <t>ガク</t>
    </rPh>
    <rPh sb="90" eb="92">
      <t>ウワマワ</t>
    </rPh>
    <rPh sb="94" eb="97">
      <t>ジュギョウリョウ</t>
    </rPh>
    <rPh sb="102" eb="104">
      <t>マンエン</t>
    </rPh>
    <rPh sb="106" eb="108">
      <t>チョウシュウ</t>
    </rPh>
    <rPh sb="112" eb="114">
      <t>バアイ</t>
    </rPh>
    <rPh sb="115" eb="117">
      <t>ガクソク</t>
    </rPh>
    <rPh sb="118" eb="120">
      <t>ネンカン</t>
    </rPh>
    <rPh sb="120" eb="123">
      <t>ジュギョウリョウ</t>
    </rPh>
    <rPh sb="136" eb="138">
      <t>ガイトウ</t>
    </rPh>
    <rPh sb="138" eb="140">
      <t>ガクセイ</t>
    </rPh>
    <rPh sb="140" eb="141">
      <t>トウ</t>
    </rPh>
    <rPh sb="141" eb="142">
      <t>スウ</t>
    </rPh>
    <rPh sb="144" eb="145">
      <t>ニン</t>
    </rPh>
    <rPh sb="146" eb="149">
      <t>ニュウガクキン</t>
    </rPh>
    <rPh sb="149" eb="151">
      <t>タイショウ</t>
    </rPh>
    <rPh sb="151" eb="152">
      <t>シャ</t>
    </rPh>
    <rPh sb="165" eb="167">
      <t>バアイ</t>
    </rPh>
    <rPh sb="170" eb="171">
      <t>レツ</t>
    </rPh>
    <rPh sb="173" eb="175">
      <t>ニュウリョク</t>
    </rPh>
    <rPh sb="179" eb="181">
      <t>マンエン</t>
    </rPh>
    <rPh sb="204" eb="205">
      <t>オコナ</t>
    </rPh>
    <phoneticPr fontId="7"/>
  </si>
  <si>
    <r>
      <t>（例35）秋入学した学生等が8月に卒業し、前期の支援区分が第Ⅰ区分（3/3）、学生等から徴収した授業料は30万円、学則の年間授業料を使って「年度に換算した金額」が
　　　　72万円の場合　※該当学生等数は1人
　　　　</t>
    </r>
    <r>
      <rPr>
        <sz val="11"/>
        <color rgb="FFFF0000"/>
        <rFont val="ＭＳ ゴシック"/>
        <family val="3"/>
        <charset val="128"/>
      </rPr>
      <t>（注）この場合も「例30～例34」と同様、「国の上限額70万円×5/12月×3/3＝291,666≒291,700円」が第Ⅰ区分（3/3）での交付金額になります。</t>
    </r>
    <rPh sb="1" eb="2">
      <t>レイ</t>
    </rPh>
    <rPh sb="5" eb="6">
      <t>アキ</t>
    </rPh>
    <rPh sb="6" eb="8">
      <t>ニュウガク</t>
    </rPh>
    <rPh sb="10" eb="12">
      <t>ガクセイ</t>
    </rPh>
    <rPh sb="12" eb="13">
      <t>トウ</t>
    </rPh>
    <rPh sb="15" eb="16">
      <t>ガツ</t>
    </rPh>
    <rPh sb="17" eb="19">
      <t>ソツギョウ</t>
    </rPh>
    <rPh sb="21" eb="23">
      <t>ゼンキ</t>
    </rPh>
    <rPh sb="24" eb="26">
      <t>シエン</t>
    </rPh>
    <rPh sb="26" eb="28">
      <t>クブン</t>
    </rPh>
    <rPh sb="29" eb="30">
      <t>ダイ</t>
    </rPh>
    <rPh sb="31" eb="33">
      <t>クブン</t>
    </rPh>
    <rPh sb="39" eb="41">
      <t>ガクセイ</t>
    </rPh>
    <rPh sb="41" eb="42">
      <t>トウ</t>
    </rPh>
    <rPh sb="44" eb="46">
      <t>チョウシュウ</t>
    </rPh>
    <rPh sb="48" eb="51">
      <t>ジュギョウリョウ</t>
    </rPh>
    <rPh sb="54" eb="56">
      <t>マンエン</t>
    </rPh>
    <rPh sb="57" eb="59">
      <t>ガクソク</t>
    </rPh>
    <rPh sb="60" eb="62">
      <t>ネンカン</t>
    </rPh>
    <rPh sb="62" eb="65">
      <t>ジュギョウリョウ</t>
    </rPh>
    <rPh sb="66" eb="67">
      <t>ツカ</t>
    </rPh>
    <rPh sb="70" eb="72">
      <t>ネンド</t>
    </rPh>
    <rPh sb="73" eb="75">
      <t>カンサン</t>
    </rPh>
    <rPh sb="77" eb="79">
      <t>キンガク</t>
    </rPh>
    <rPh sb="88" eb="90">
      <t>マンエン</t>
    </rPh>
    <rPh sb="91" eb="93">
      <t>バアイ</t>
    </rPh>
    <rPh sb="110" eb="111">
      <t>チュウ</t>
    </rPh>
    <rPh sb="118" eb="119">
      <t>レイ</t>
    </rPh>
    <rPh sb="122" eb="123">
      <t>レイ</t>
    </rPh>
    <rPh sb="127" eb="129">
      <t>ドウヨウ</t>
    </rPh>
    <phoneticPr fontId="7"/>
  </si>
  <si>
    <r>
      <t>（例34）</t>
    </r>
    <r>
      <rPr>
        <sz val="11"/>
        <color rgb="FFFF0000"/>
        <rFont val="ＭＳ ゴシック"/>
        <family val="3"/>
        <charset val="128"/>
      </rPr>
      <t>10月に秋入学</t>
    </r>
    <r>
      <rPr>
        <sz val="11"/>
        <color rgb="FF3333FF"/>
        <rFont val="ＭＳ ゴシック"/>
        <family val="3"/>
        <charset val="128"/>
      </rPr>
      <t>した学生等で、10～3月の支援区分が第Ⅰ区分（3/3）、学生等から徴収した授業料は36万円、学則の年間授業料を使って「年度に換算した金額」が
　　　　72万円の場合　※該当学生等数は1人、入学金の対象者は第Ⅰ区分1人　</t>
    </r>
    <r>
      <rPr>
        <sz val="11"/>
        <color rgb="FFFF0000"/>
        <rFont val="ＭＳ ゴシック"/>
        <family val="3"/>
        <charset val="128"/>
      </rPr>
      <t>（注）第Ⅰ区分での上限額は、国の上限額70万円×6/12月×3/3＝35万円となります。</t>
    </r>
    <rPh sb="1" eb="2">
      <t>レイ</t>
    </rPh>
    <rPh sb="7" eb="8">
      <t>ガツ</t>
    </rPh>
    <rPh sb="9" eb="10">
      <t>アキ</t>
    </rPh>
    <rPh sb="10" eb="12">
      <t>ニュウガク</t>
    </rPh>
    <rPh sb="14" eb="16">
      <t>ガクセイ</t>
    </rPh>
    <rPh sb="16" eb="17">
      <t>トウ</t>
    </rPh>
    <rPh sb="23" eb="24">
      <t>ガツ</t>
    </rPh>
    <rPh sb="25" eb="27">
      <t>シエン</t>
    </rPh>
    <rPh sb="27" eb="29">
      <t>クブン</t>
    </rPh>
    <rPh sb="30" eb="31">
      <t>ダイ</t>
    </rPh>
    <rPh sb="32" eb="34">
      <t>クブン</t>
    </rPh>
    <rPh sb="40" eb="42">
      <t>ガクセイ</t>
    </rPh>
    <rPh sb="42" eb="43">
      <t>トウ</t>
    </rPh>
    <rPh sb="45" eb="47">
      <t>チョウシュウ</t>
    </rPh>
    <rPh sb="49" eb="52">
      <t>ジュギョウリョウ</t>
    </rPh>
    <rPh sb="55" eb="57">
      <t>マンエン</t>
    </rPh>
    <rPh sb="58" eb="60">
      <t>ガクソク</t>
    </rPh>
    <rPh sb="61" eb="63">
      <t>ネンカン</t>
    </rPh>
    <rPh sb="63" eb="66">
      <t>ジュギョウリョウ</t>
    </rPh>
    <rPh sb="67" eb="68">
      <t>ツカ</t>
    </rPh>
    <rPh sb="71" eb="73">
      <t>ネンド</t>
    </rPh>
    <rPh sb="74" eb="76">
      <t>カンサン</t>
    </rPh>
    <rPh sb="78" eb="80">
      <t>キンガク</t>
    </rPh>
    <rPh sb="89" eb="91">
      <t>マンエン</t>
    </rPh>
    <rPh sb="92" eb="94">
      <t>バアイ</t>
    </rPh>
    <rPh sb="106" eb="109">
      <t>ニュウガクキン</t>
    </rPh>
    <rPh sb="110" eb="112">
      <t>タイショウ</t>
    </rPh>
    <rPh sb="112" eb="113">
      <t>シャ</t>
    </rPh>
    <rPh sb="114" eb="115">
      <t>ダイ</t>
    </rPh>
    <rPh sb="116" eb="118">
      <t>クブン</t>
    </rPh>
    <rPh sb="119" eb="120">
      <t>ニン</t>
    </rPh>
    <phoneticPr fontId="7"/>
  </si>
  <si>
    <r>
      <t>（例33）</t>
    </r>
    <r>
      <rPr>
        <sz val="11"/>
        <color rgb="FFFF0000"/>
        <rFont val="ＭＳ ゴシック"/>
        <family val="3"/>
        <charset val="128"/>
      </rPr>
      <t>10月に秋入学</t>
    </r>
    <r>
      <rPr>
        <sz val="11"/>
        <color rgb="FF3333FF"/>
        <rFont val="ＭＳ ゴシック"/>
        <family val="3"/>
        <charset val="128"/>
      </rPr>
      <t xml:space="preserve">した学生等で、10～3月の支援区分が第Ⅰ区分（3/3）、学生等から徴収した授業料は60万円、学則の年間授業料を使って「年度に換算した金額」が
　　　　120万円の場合　※該当学生等数は1人、入学金の対象者は第Ⅰ区分1人 </t>
    </r>
    <r>
      <rPr>
        <sz val="11"/>
        <color rgb="FFFF0000"/>
        <rFont val="ＭＳ ゴシック"/>
        <family val="3"/>
        <charset val="128"/>
      </rPr>
      <t>（注）第Ⅰ区分での上限額は、国の上限額70万円×6/12月×3/3＝35万円となります。</t>
    </r>
    <rPh sb="1" eb="2">
      <t>レイ</t>
    </rPh>
    <rPh sb="7" eb="8">
      <t>ガツ</t>
    </rPh>
    <rPh sb="9" eb="10">
      <t>アキ</t>
    </rPh>
    <rPh sb="10" eb="12">
      <t>ニュウガク</t>
    </rPh>
    <rPh sb="14" eb="16">
      <t>ガクセイ</t>
    </rPh>
    <rPh sb="16" eb="17">
      <t>トウ</t>
    </rPh>
    <rPh sb="23" eb="24">
      <t>ガツ</t>
    </rPh>
    <rPh sb="25" eb="27">
      <t>シエン</t>
    </rPh>
    <rPh sb="27" eb="29">
      <t>クブン</t>
    </rPh>
    <rPh sb="30" eb="31">
      <t>ダイ</t>
    </rPh>
    <rPh sb="32" eb="34">
      <t>クブン</t>
    </rPh>
    <rPh sb="40" eb="42">
      <t>ガクセイ</t>
    </rPh>
    <rPh sb="42" eb="43">
      <t>トウ</t>
    </rPh>
    <rPh sb="45" eb="47">
      <t>チョウシュウ</t>
    </rPh>
    <rPh sb="49" eb="52">
      <t>ジュギョウリョウ</t>
    </rPh>
    <rPh sb="55" eb="57">
      <t>マンエン</t>
    </rPh>
    <rPh sb="58" eb="60">
      <t>ガクソク</t>
    </rPh>
    <rPh sb="61" eb="63">
      <t>ネンカン</t>
    </rPh>
    <rPh sb="63" eb="66">
      <t>ジュギョウリョウ</t>
    </rPh>
    <rPh sb="67" eb="68">
      <t>ツカ</t>
    </rPh>
    <rPh sb="71" eb="73">
      <t>ネンド</t>
    </rPh>
    <rPh sb="74" eb="76">
      <t>カンサン</t>
    </rPh>
    <rPh sb="78" eb="80">
      <t>キンガク</t>
    </rPh>
    <rPh sb="90" eb="92">
      <t>マンエン</t>
    </rPh>
    <rPh sb="93" eb="95">
      <t>バアイ</t>
    </rPh>
    <rPh sb="107" eb="110">
      <t>ニュウガクキン</t>
    </rPh>
    <rPh sb="111" eb="113">
      <t>タイショウ</t>
    </rPh>
    <rPh sb="113" eb="114">
      <t>シャ</t>
    </rPh>
    <rPh sb="115" eb="116">
      <t>ダイ</t>
    </rPh>
    <rPh sb="117" eb="119">
      <t>クブン</t>
    </rPh>
    <rPh sb="120" eb="121">
      <t>ニン</t>
    </rPh>
    <rPh sb="125" eb="126">
      <t>ダイ</t>
    </rPh>
    <rPh sb="127" eb="129">
      <t>クブン</t>
    </rPh>
    <rPh sb="131" eb="133">
      <t>ジョウゲン</t>
    </rPh>
    <rPh sb="133" eb="134">
      <t>ガク</t>
    </rPh>
    <rPh sb="136" eb="137">
      <t>クニ</t>
    </rPh>
    <rPh sb="138" eb="141">
      <t>ジョウゲンガク</t>
    </rPh>
    <rPh sb="143" eb="145">
      <t>マンエン</t>
    </rPh>
    <rPh sb="150" eb="151">
      <t>ツキ</t>
    </rPh>
    <rPh sb="158" eb="160">
      <t>マンエン</t>
    </rPh>
    <phoneticPr fontId="7"/>
  </si>
  <si>
    <r>
      <t>（例32）</t>
    </r>
    <r>
      <rPr>
        <sz val="11"/>
        <color rgb="FFFF0000"/>
        <rFont val="ＭＳ ゴシック"/>
        <family val="3"/>
        <charset val="128"/>
      </rPr>
      <t>9月に秋入学</t>
    </r>
    <r>
      <rPr>
        <sz val="11"/>
        <color rgb="FF3333FF"/>
        <rFont val="ＭＳ ゴシック"/>
        <family val="3"/>
        <charset val="128"/>
      </rPr>
      <t>した学生等で、9～3月の支援区分が第Ⅰ区分（3/3）、学生等から徴収した授業料は36万円、学則の年間授業料を使って「年度に換算した金額」が
　　　　72万円の場合　※該当学生等数は1人、入学金の対象者は第Ⅰ区分1人　</t>
    </r>
    <r>
      <rPr>
        <sz val="11"/>
        <color rgb="FFFF0000"/>
        <rFont val="ＭＳ ゴシック"/>
        <family val="3"/>
        <charset val="128"/>
      </rPr>
      <t>（注）例18と同様の計算で、全額支援対象となります。</t>
    </r>
    <rPh sb="1" eb="2">
      <t>レイ</t>
    </rPh>
    <rPh sb="6" eb="7">
      <t>ガツ</t>
    </rPh>
    <rPh sb="8" eb="9">
      <t>アキ</t>
    </rPh>
    <rPh sb="9" eb="11">
      <t>ニュウガク</t>
    </rPh>
    <rPh sb="13" eb="15">
      <t>ガクセイ</t>
    </rPh>
    <rPh sb="15" eb="16">
      <t>トウ</t>
    </rPh>
    <rPh sb="21" eb="22">
      <t>ガツ</t>
    </rPh>
    <rPh sb="23" eb="25">
      <t>シエン</t>
    </rPh>
    <rPh sb="25" eb="27">
      <t>クブン</t>
    </rPh>
    <rPh sb="28" eb="29">
      <t>ダイ</t>
    </rPh>
    <rPh sb="30" eb="32">
      <t>クブン</t>
    </rPh>
    <rPh sb="38" eb="40">
      <t>ガクセイ</t>
    </rPh>
    <rPh sb="40" eb="41">
      <t>トウ</t>
    </rPh>
    <rPh sb="43" eb="45">
      <t>チョウシュウ</t>
    </rPh>
    <rPh sb="47" eb="50">
      <t>ジュギョウリョウ</t>
    </rPh>
    <rPh sb="53" eb="55">
      <t>マンエン</t>
    </rPh>
    <rPh sb="56" eb="58">
      <t>ガクソク</t>
    </rPh>
    <rPh sb="59" eb="61">
      <t>ネンカン</t>
    </rPh>
    <rPh sb="61" eb="64">
      <t>ジュギョウリョウ</t>
    </rPh>
    <rPh sb="65" eb="66">
      <t>ツカ</t>
    </rPh>
    <rPh sb="69" eb="71">
      <t>ネンド</t>
    </rPh>
    <rPh sb="72" eb="74">
      <t>カンサン</t>
    </rPh>
    <rPh sb="76" eb="78">
      <t>キンガク</t>
    </rPh>
    <rPh sb="87" eb="89">
      <t>マンエン</t>
    </rPh>
    <rPh sb="90" eb="92">
      <t>バアイ</t>
    </rPh>
    <rPh sb="104" eb="107">
      <t>ニュウガクキン</t>
    </rPh>
    <rPh sb="108" eb="110">
      <t>タイショウ</t>
    </rPh>
    <rPh sb="110" eb="111">
      <t>シャ</t>
    </rPh>
    <rPh sb="112" eb="113">
      <t>ダイ</t>
    </rPh>
    <rPh sb="114" eb="116">
      <t>クブン</t>
    </rPh>
    <rPh sb="117" eb="118">
      <t>ニン</t>
    </rPh>
    <phoneticPr fontId="7"/>
  </si>
  <si>
    <r>
      <t>（例31）</t>
    </r>
    <r>
      <rPr>
        <sz val="11"/>
        <color rgb="FFFF0000"/>
        <rFont val="ＭＳ ゴシック"/>
        <family val="3"/>
        <charset val="128"/>
      </rPr>
      <t>9月に秋入学</t>
    </r>
    <r>
      <rPr>
        <sz val="11"/>
        <color rgb="FF3333FF"/>
        <rFont val="ＭＳ ゴシック"/>
        <family val="3"/>
        <charset val="128"/>
      </rPr>
      <t>した学生等で、9～3月の支援区分が第Ⅰ区分（3/3）、学生等から徴収した授業料は60万円、学則の年間授業料を使って「年度に換算した金額」が
　　　　120万円の場合　※該当学生等数は1人、入学金の対象者は第Ⅰ区分1人</t>
    </r>
    <rPh sb="1" eb="2">
      <t>レイ</t>
    </rPh>
    <rPh sb="6" eb="7">
      <t>ガツ</t>
    </rPh>
    <rPh sb="8" eb="9">
      <t>アキ</t>
    </rPh>
    <rPh sb="9" eb="11">
      <t>ニュウガク</t>
    </rPh>
    <rPh sb="13" eb="15">
      <t>ガクセイ</t>
    </rPh>
    <rPh sb="15" eb="16">
      <t>トウ</t>
    </rPh>
    <rPh sb="21" eb="22">
      <t>ガツ</t>
    </rPh>
    <rPh sb="23" eb="25">
      <t>シエン</t>
    </rPh>
    <rPh sb="25" eb="27">
      <t>クブン</t>
    </rPh>
    <rPh sb="28" eb="29">
      <t>ダイ</t>
    </rPh>
    <rPh sb="30" eb="32">
      <t>クブン</t>
    </rPh>
    <rPh sb="38" eb="40">
      <t>ガクセイ</t>
    </rPh>
    <rPh sb="40" eb="41">
      <t>トウ</t>
    </rPh>
    <rPh sb="43" eb="45">
      <t>チョウシュウ</t>
    </rPh>
    <rPh sb="47" eb="50">
      <t>ジュギョウリョウ</t>
    </rPh>
    <rPh sb="53" eb="55">
      <t>マンエン</t>
    </rPh>
    <rPh sb="56" eb="58">
      <t>ガクソク</t>
    </rPh>
    <rPh sb="59" eb="61">
      <t>ネンカン</t>
    </rPh>
    <rPh sb="61" eb="64">
      <t>ジュギョウリョウ</t>
    </rPh>
    <rPh sb="65" eb="66">
      <t>ツカ</t>
    </rPh>
    <rPh sb="69" eb="71">
      <t>ネンド</t>
    </rPh>
    <rPh sb="72" eb="74">
      <t>カンサン</t>
    </rPh>
    <rPh sb="76" eb="78">
      <t>キンガク</t>
    </rPh>
    <rPh sb="88" eb="90">
      <t>マンエン</t>
    </rPh>
    <rPh sb="91" eb="93">
      <t>バアイ</t>
    </rPh>
    <rPh sb="105" eb="108">
      <t>ニュウガクキン</t>
    </rPh>
    <rPh sb="109" eb="111">
      <t>タイショウ</t>
    </rPh>
    <rPh sb="111" eb="112">
      <t>シャ</t>
    </rPh>
    <rPh sb="113" eb="114">
      <t>ダイ</t>
    </rPh>
    <rPh sb="115" eb="117">
      <t>クブン</t>
    </rPh>
    <rPh sb="118" eb="119">
      <t>ニン</t>
    </rPh>
    <phoneticPr fontId="7"/>
  </si>
  <si>
    <r>
      <t>（例30）</t>
    </r>
    <r>
      <rPr>
        <sz val="11"/>
        <color rgb="FFFF0000"/>
        <rFont val="ＭＳ ゴシック"/>
        <family val="3"/>
        <charset val="128"/>
      </rPr>
      <t>9月に秋入学</t>
    </r>
    <r>
      <rPr>
        <sz val="11"/>
        <color rgb="FF3333FF"/>
        <rFont val="ＭＳ ゴシック"/>
        <family val="3"/>
        <charset val="128"/>
      </rPr>
      <t>した学生等で、9～3月の支援区分が第Ⅰ区分（3/3）、学生等から徴収した授業料は70万円、学則の年間授業料を使って「年度に換算した金額」が
　　　　120万円の場合　※該当学生等数は1人、入学金の対象者は第Ⅰ区分1人</t>
    </r>
    <rPh sb="1" eb="2">
      <t>レイ</t>
    </rPh>
    <rPh sb="6" eb="7">
      <t>ガツ</t>
    </rPh>
    <rPh sb="8" eb="9">
      <t>アキ</t>
    </rPh>
    <rPh sb="9" eb="11">
      <t>ニュウガク</t>
    </rPh>
    <rPh sb="13" eb="15">
      <t>ガクセイ</t>
    </rPh>
    <rPh sb="15" eb="16">
      <t>トウ</t>
    </rPh>
    <rPh sb="21" eb="22">
      <t>ガツ</t>
    </rPh>
    <rPh sb="23" eb="25">
      <t>シエン</t>
    </rPh>
    <rPh sb="25" eb="27">
      <t>クブン</t>
    </rPh>
    <rPh sb="28" eb="29">
      <t>ダイ</t>
    </rPh>
    <rPh sb="30" eb="32">
      <t>クブン</t>
    </rPh>
    <rPh sb="38" eb="40">
      <t>ガクセイ</t>
    </rPh>
    <rPh sb="40" eb="41">
      <t>トウ</t>
    </rPh>
    <rPh sb="43" eb="45">
      <t>チョウシュウ</t>
    </rPh>
    <rPh sb="47" eb="50">
      <t>ジュギョウリョウ</t>
    </rPh>
    <rPh sb="53" eb="55">
      <t>マンエン</t>
    </rPh>
    <rPh sb="56" eb="58">
      <t>ガクソク</t>
    </rPh>
    <rPh sb="59" eb="61">
      <t>ネンカン</t>
    </rPh>
    <rPh sb="61" eb="64">
      <t>ジュギョウリョウ</t>
    </rPh>
    <rPh sb="65" eb="66">
      <t>ツカ</t>
    </rPh>
    <rPh sb="69" eb="71">
      <t>ネンド</t>
    </rPh>
    <rPh sb="72" eb="74">
      <t>カンサン</t>
    </rPh>
    <rPh sb="76" eb="78">
      <t>キンガク</t>
    </rPh>
    <rPh sb="88" eb="90">
      <t>マンエン</t>
    </rPh>
    <rPh sb="91" eb="93">
      <t>バアイ</t>
    </rPh>
    <rPh sb="105" eb="108">
      <t>ニュウガクキン</t>
    </rPh>
    <rPh sb="109" eb="111">
      <t>タイショウ</t>
    </rPh>
    <rPh sb="111" eb="112">
      <t>シャ</t>
    </rPh>
    <rPh sb="113" eb="114">
      <t>ダイ</t>
    </rPh>
    <rPh sb="115" eb="117">
      <t>クブン</t>
    </rPh>
    <rPh sb="118" eb="119">
      <t>ニン</t>
    </rPh>
    <phoneticPr fontId="7"/>
  </si>
  <si>
    <r>
      <t>（例29）支援の対象月（暦の月）が、4～6月（第Ⅲ区分･1/3）､9～3月（第Ⅲ区分･1/3）、学生等から徴収した授業料は120万円だった場合</t>
    </r>
    <r>
      <rPr>
        <sz val="11"/>
        <color rgb="FFFF0000"/>
        <rFont val="ＭＳ ゴシック"/>
        <family val="3"/>
        <charset val="128"/>
      </rPr>
      <t>（7～8月が支援対象外）
　　　　</t>
    </r>
    <r>
      <rPr>
        <sz val="11"/>
        <color rgb="FF3333FF"/>
        <rFont val="ＭＳ ゴシック"/>
        <family val="3"/>
        <charset val="128"/>
      </rPr>
      <t>（学則の年間授業料120万円）　※該当学生等数は1人（入学金対象者なし）　</t>
    </r>
    <r>
      <rPr>
        <sz val="11"/>
        <color rgb="FFFF0000"/>
        <rFont val="ＭＳ ゴシック"/>
        <family val="3"/>
        <charset val="128"/>
      </rPr>
      <t>（注）この例では、前期の入力は「1/3で4か月（4～6月･9月）」となります。</t>
    </r>
    <rPh sb="1" eb="2">
      <t>レイ</t>
    </rPh>
    <rPh sb="5" eb="7">
      <t>シエン</t>
    </rPh>
    <rPh sb="8" eb="10">
      <t>タイショウ</t>
    </rPh>
    <rPh sb="10" eb="11">
      <t>ツキ</t>
    </rPh>
    <rPh sb="12" eb="13">
      <t>コヨミ</t>
    </rPh>
    <rPh sb="14" eb="15">
      <t>ツキ</t>
    </rPh>
    <rPh sb="21" eb="22">
      <t>ガツ</t>
    </rPh>
    <rPh sb="23" eb="24">
      <t>ダイ</t>
    </rPh>
    <rPh sb="25" eb="27">
      <t>クブン</t>
    </rPh>
    <rPh sb="36" eb="37">
      <t>ガツ</t>
    </rPh>
    <rPh sb="38" eb="39">
      <t>ダイ</t>
    </rPh>
    <rPh sb="40" eb="42">
      <t>クブン</t>
    </rPh>
    <rPh sb="48" eb="50">
      <t>ガクセイ</t>
    </rPh>
    <rPh sb="50" eb="51">
      <t>トウ</t>
    </rPh>
    <rPh sb="53" eb="55">
      <t>チョウシュウ</t>
    </rPh>
    <rPh sb="57" eb="60">
      <t>ジュギョウリョウ</t>
    </rPh>
    <rPh sb="64" eb="66">
      <t>マンエン</t>
    </rPh>
    <rPh sb="69" eb="71">
      <t>バアイ</t>
    </rPh>
    <rPh sb="75" eb="76">
      <t>ガツ</t>
    </rPh>
    <rPh sb="77" eb="79">
      <t>シエン</t>
    </rPh>
    <rPh sb="79" eb="81">
      <t>タイショウ</t>
    </rPh>
    <rPh sb="81" eb="82">
      <t>ガイ</t>
    </rPh>
    <rPh sb="89" eb="91">
      <t>ガクソク</t>
    </rPh>
    <rPh sb="92" eb="94">
      <t>ネンカン</t>
    </rPh>
    <rPh sb="94" eb="97">
      <t>ジュギョウリョウ</t>
    </rPh>
    <rPh sb="100" eb="102">
      <t>マンエン</t>
    </rPh>
    <rPh sb="152" eb="153">
      <t>ガツ</t>
    </rPh>
    <rPh sb="155" eb="156">
      <t>ガツ</t>
    </rPh>
    <phoneticPr fontId="7"/>
  </si>
  <si>
    <r>
      <t>（例28）支援の対象月（暦の月）が、4～6月（第Ⅲ区分･1/3）､9～2月（第Ⅰ区分･3/3）､3月（第Ⅲ区分･1/3）、学生等から徴収した授業料は120万円だった場合</t>
    </r>
    <r>
      <rPr>
        <sz val="11"/>
        <color rgb="FFFF0000"/>
        <rFont val="ＭＳ ゴシック"/>
        <family val="3"/>
        <charset val="128"/>
      </rPr>
      <t>（7～8月が支援対象外）
　　　　</t>
    </r>
    <r>
      <rPr>
        <sz val="11"/>
        <color rgb="FF3333FF"/>
        <rFont val="ＭＳ ゴシック"/>
        <family val="3"/>
        <charset val="128"/>
      </rPr>
      <t>（学則の年間授業料120万円）　※該当学生等数は1人（入学金対象者なし）</t>
    </r>
    <rPh sb="1" eb="2">
      <t>レイ</t>
    </rPh>
    <rPh sb="5" eb="7">
      <t>シエン</t>
    </rPh>
    <rPh sb="8" eb="10">
      <t>タイショウ</t>
    </rPh>
    <rPh sb="10" eb="11">
      <t>ツキ</t>
    </rPh>
    <rPh sb="12" eb="13">
      <t>コヨミ</t>
    </rPh>
    <rPh sb="14" eb="15">
      <t>ツキ</t>
    </rPh>
    <rPh sb="21" eb="22">
      <t>ガツ</t>
    </rPh>
    <rPh sb="23" eb="24">
      <t>ダイ</t>
    </rPh>
    <rPh sb="25" eb="27">
      <t>クブン</t>
    </rPh>
    <rPh sb="36" eb="37">
      <t>ガツ</t>
    </rPh>
    <rPh sb="38" eb="39">
      <t>ダイ</t>
    </rPh>
    <rPh sb="40" eb="42">
      <t>クブン</t>
    </rPh>
    <rPh sb="49" eb="50">
      <t>ガツ</t>
    </rPh>
    <rPh sb="51" eb="52">
      <t>ダイ</t>
    </rPh>
    <rPh sb="53" eb="55">
      <t>クブン</t>
    </rPh>
    <rPh sb="61" eb="63">
      <t>ガクセイ</t>
    </rPh>
    <rPh sb="63" eb="64">
      <t>トウ</t>
    </rPh>
    <rPh sb="66" eb="68">
      <t>チョウシュウ</t>
    </rPh>
    <rPh sb="70" eb="73">
      <t>ジュギョウリョウ</t>
    </rPh>
    <rPh sb="77" eb="79">
      <t>マンエン</t>
    </rPh>
    <rPh sb="82" eb="84">
      <t>バアイ</t>
    </rPh>
    <rPh sb="88" eb="89">
      <t>ガツ</t>
    </rPh>
    <rPh sb="90" eb="92">
      <t>シエン</t>
    </rPh>
    <rPh sb="92" eb="94">
      <t>タイショウ</t>
    </rPh>
    <rPh sb="94" eb="95">
      <t>ガイ</t>
    </rPh>
    <rPh sb="102" eb="104">
      <t>ガクソク</t>
    </rPh>
    <rPh sb="105" eb="107">
      <t>ネンカン</t>
    </rPh>
    <rPh sb="107" eb="110">
      <t>ジュギョウリョウ</t>
    </rPh>
    <rPh sb="113" eb="115">
      <t>マンエン</t>
    </rPh>
    <phoneticPr fontId="7"/>
  </si>
  <si>
    <r>
      <t>（例22）支援の対象が4～11月（11月で退学）で､前期の支援区分が第Ⅱ区分（2/3）･後期の支援区分が第Ⅲ区分（1/3）､学生等からの授業料は前期分（315,500円）
　　　　のみを徴収し、後期分は</t>
    </r>
    <r>
      <rPr>
        <sz val="11"/>
        <color rgb="FFFF0000"/>
        <rFont val="ＭＳ ゴシック"/>
        <family val="3"/>
        <charset val="128"/>
      </rPr>
      <t>未納のまま徴収しない</t>
    </r>
    <r>
      <rPr>
        <sz val="11"/>
        <color rgb="FF3333FF"/>
        <rFont val="ＭＳ ゴシック"/>
        <family val="3"/>
        <charset val="128"/>
      </rPr>
      <t>こととした場合（学則の年間授業料631,000円）　※該当学生等数は1人（入学金対象者なし）
　　　　</t>
    </r>
    <r>
      <rPr>
        <sz val="11"/>
        <color rgb="FFFF0000"/>
        <rFont val="ＭＳ ゴシック"/>
        <family val="3"/>
        <charset val="128"/>
      </rPr>
      <t>（注）「前期分のみの授業料徴収」でも、支援対象期間が８か月の場合の支援期間は「８か月」になるので、ご注意ください。</t>
    </r>
    <rPh sb="1" eb="2">
      <t>レイ</t>
    </rPh>
    <rPh sb="5" eb="7">
      <t>シエン</t>
    </rPh>
    <rPh sb="8" eb="10">
      <t>タイショウ</t>
    </rPh>
    <rPh sb="15" eb="16">
      <t>ガツ</t>
    </rPh>
    <rPh sb="83" eb="84">
      <t>エン</t>
    </rPh>
    <rPh sb="93" eb="95">
      <t>チョウシュウ</t>
    </rPh>
    <rPh sb="97" eb="99">
      <t>コウキ</t>
    </rPh>
    <rPh sb="99" eb="100">
      <t>ブン</t>
    </rPh>
    <rPh sb="101" eb="103">
      <t>ミノウ</t>
    </rPh>
    <rPh sb="106" eb="108">
      <t>チョウシュウ</t>
    </rPh>
    <rPh sb="116" eb="118">
      <t>バアイ</t>
    </rPh>
    <rPh sb="119" eb="121">
      <t>ガクソク</t>
    </rPh>
    <rPh sb="122" eb="124">
      <t>ネンカン</t>
    </rPh>
    <rPh sb="124" eb="127">
      <t>ジュギョウリョウ</t>
    </rPh>
    <rPh sb="138" eb="140">
      <t>ガイトウ</t>
    </rPh>
    <rPh sb="140" eb="142">
      <t>ガクセイ</t>
    </rPh>
    <rPh sb="142" eb="143">
      <t>トウ</t>
    </rPh>
    <rPh sb="143" eb="144">
      <t>スウ</t>
    </rPh>
    <rPh sb="146" eb="147">
      <t>ニン</t>
    </rPh>
    <rPh sb="148" eb="151">
      <t>ニュウガクキン</t>
    </rPh>
    <rPh sb="151" eb="153">
      <t>タイショウ</t>
    </rPh>
    <rPh sb="153" eb="154">
      <t>シャ</t>
    </rPh>
    <phoneticPr fontId="7"/>
  </si>
  <si>
    <r>
      <t>（例21）支援の対象が4～11月（11月で退学）で､前期･後期の支援区分はともに第Ⅰ区分（3/3）､学生等からの授業料は前期分（315,500円）のみを徴収し、後期分は</t>
    </r>
    <r>
      <rPr>
        <sz val="11"/>
        <color rgb="FFFF0000"/>
        <rFont val="ＭＳ ゴシック"/>
        <family val="3"/>
        <charset val="128"/>
      </rPr>
      <t>未納
　　　　のまま徴収しない</t>
    </r>
    <r>
      <rPr>
        <sz val="11"/>
        <color rgb="FF3333FF"/>
        <rFont val="ＭＳ ゴシック"/>
        <family val="3"/>
        <charset val="128"/>
      </rPr>
      <t>こととした場合（学則の年間授業料631,000円）　※該当学生等数は1人（入学金対象者なし）
　　　</t>
    </r>
    <r>
      <rPr>
        <sz val="11"/>
        <color rgb="FFFF0000"/>
        <rFont val="ＭＳ ゴシック"/>
        <family val="3"/>
        <charset val="128"/>
      </rPr>
      <t>　（注）「前期分のみの授業料徴収」でも、支援対象期間が８か月の場合の支援期間は「８か月」になるので、ご注意ください。</t>
    </r>
    <rPh sb="1" eb="2">
      <t>レイ</t>
    </rPh>
    <rPh sb="5" eb="7">
      <t>シエン</t>
    </rPh>
    <rPh sb="8" eb="10">
      <t>タイショウ</t>
    </rPh>
    <rPh sb="15" eb="16">
      <t>ガツ</t>
    </rPh>
    <rPh sb="26" eb="28">
      <t>ゼンキ</t>
    </rPh>
    <rPh sb="29" eb="31">
      <t>コウキ</t>
    </rPh>
    <rPh sb="32" eb="34">
      <t>シエン</t>
    </rPh>
    <rPh sb="34" eb="36">
      <t>クブン</t>
    </rPh>
    <rPh sb="40" eb="41">
      <t>ダイ</t>
    </rPh>
    <rPh sb="42" eb="44">
      <t>クブン</t>
    </rPh>
    <rPh sb="50" eb="52">
      <t>ガクセイ</t>
    </rPh>
    <rPh sb="52" eb="53">
      <t>トウ</t>
    </rPh>
    <rPh sb="56" eb="59">
      <t>ジュギョウリョウ</t>
    </rPh>
    <rPh sb="60" eb="62">
      <t>ゼンキ</t>
    </rPh>
    <rPh sb="62" eb="63">
      <t>ブン</t>
    </rPh>
    <rPh sb="71" eb="72">
      <t>エン</t>
    </rPh>
    <rPh sb="76" eb="78">
      <t>チョウシュウ</t>
    </rPh>
    <rPh sb="80" eb="82">
      <t>コウキ</t>
    </rPh>
    <rPh sb="82" eb="83">
      <t>ブン</t>
    </rPh>
    <rPh sb="84" eb="86">
      <t>ミノウ</t>
    </rPh>
    <rPh sb="94" eb="96">
      <t>チョウシュウ</t>
    </rPh>
    <rPh sb="104" eb="106">
      <t>バアイ</t>
    </rPh>
    <rPh sb="107" eb="109">
      <t>ガクソク</t>
    </rPh>
    <rPh sb="110" eb="112">
      <t>ネンカン</t>
    </rPh>
    <rPh sb="112" eb="115">
      <t>ジュギョウリョウ</t>
    </rPh>
    <rPh sb="126" eb="128">
      <t>ガイトウ</t>
    </rPh>
    <rPh sb="128" eb="130">
      <t>ガクセイ</t>
    </rPh>
    <rPh sb="130" eb="131">
      <t>トウ</t>
    </rPh>
    <rPh sb="131" eb="132">
      <t>スウ</t>
    </rPh>
    <rPh sb="134" eb="135">
      <t>ニン</t>
    </rPh>
    <rPh sb="136" eb="139">
      <t>ニュウガクキン</t>
    </rPh>
    <rPh sb="139" eb="141">
      <t>タイショウ</t>
    </rPh>
    <rPh sb="141" eb="142">
      <t>シャ</t>
    </rPh>
    <phoneticPr fontId="7"/>
  </si>
  <si>
    <t>（例19）支援の対象が4～11月（11月で退学）で､前期の支援区分が第Ⅱ区分（2/3）･後期の支援区分が第Ⅲ区分（1/3）､学生等から315,500円の授業料を徴収した場合
　　　　（学則の年間授業料631,000円）　※該当学生等数は1人（入学金対象者なし）</t>
    <rPh sb="1" eb="2">
      <t>レイ</t>
    </rPh>
    <rPh sb="5" eb="7">
      <t>シエン</t>
    </rPh>
    <rPh sb="8" eb="10">
      <t>タイショウ</t>
    </rPh>
    <rPh sb="15" eb="16">
      <t>ガツ</t>
    </rPh>
    <rPh sb="19" eb="20">
      <t>ガツ</t>
    </rPh>
    <rPh sb="21" eb="23">
      <t>タイガク</t>
    </rPh>
    <rPh sb="26" eb="28">
      <t>ゼンキ</t>
    </rPh>
    <rPh sb="29" eb="31">
      <t>シエン</t>
    </rPh>
    <rPh sb="31" eb="33">
      <t>クブン</t>
    </rPh>
    <rPh sb="34" eb="35">
      <t>ダイ</t>
    </rPh>
    <rPh sb="36" eb="38">
      <t>クブン</t>
    </rPh>
    <rPh sb="44" eb="46">
      <t>コウキ</t>
    </rPh>
    <rPh sb="47" eb="49">
      <t>シエン</t>
    </rPh>
    <rPh sb="49" eb="51">
      <t>クブン</t>
    </rPh>
    <rPh sb="52" eb="53">
      <t>ダイ</t>
    </rPh>
    <rPh sb="54" eb="56">
      <t>クブン</t>
    </rPh>
    <rPh sb="62" eb="64">
      <t>ガクセイ</t>
    </rPh>
    <rPh sb="64" eb="65">
      <t>トウ</t>
    </rPh>
    <rPh sb="76" eb="79">
      <t>ジュギョウリョウ</t>
    </rPh>
    <rPh sb="80" eb="82">
      <t>チョウシュウ</t>
    </rPh>
    <rPh sb="84" eb="86">
      <t>バアイ</t>
    </rPh>
    <rPh sb="92" eb="94">
      <t>ガクソク</t>
    </rPh>
    <rPh sb="95" eb="97">
      <t>ネンカン</t>
    </rPh>
    <rPh sb="97" eb="100">
      <t>ジュギョウリョウ</t>
    </rPh>
    <rPh sb="111" eb="113">
      <t>ガイトウ</t>
    </rPh>
    <rPh sb="113" eb="115">
      <t>ガクセイ</t>
    </rPh>
    <rPh sb="115" eb="116">
      <t>トウ</t>
    </rPh>
    <rPh sb="116" eb="117">
      <t>スウ</t>
    </rPh>
    <rPh sb="119" eb="120">
      <t>ニン</t>
    </rPh>
    <rPh sb="121" eb="124">
      <t>ニュウガクキン</t>
    </rPh>
    <rPh sb="124" eb="126">
      <t>タイショウ</t>
    </rPh>
    <rPh sb="126" eb="127">
      <t>シャ</t>
    </rPh>
    <phoneticPr fontId="7"/>
  </si>
  <si>
    <r>
      <t>（例18）支援の対象が4～11月（11月で退学）で､前期･後期の支援区分はともに第Ⅰ区分（3/3）､学生等から315,500円の授業料を徴収した場合（学則の年間授業料631,000円）
　　　　　※該当学生等数は1人（入学金対象者なし）　</t>
    </r>
    <r>
      <rPr>
        <sz val="11"/>
        <color rgb="FFFF0000"/>
        <rFont val="ＭＳ ゴシック"/>
        <family val="3"/>
        <charset val="128"/>
      </rPr>
      <t>　（注）私立大学における国の上限額の８か月分（3/3）の466,700円より少ないので、全額支援対象となります。</t>
    </r>
    <rPh sb="1" eb="2">
      <t>レイ</t>
    </rPh>
    <rPh sb="5" eb="7">
      <t>シエン</t>
    </rPh>
    <rPh sb="8" eb="10">
      <t>タイショウ</t>
    </rPh>
    <rPh sb="15" eb="16">
      <t>ガツ</t>
    </rPh>
    <rPh sb="26" eb="28">
      <t>ゼンキ</t>
    </rPh>
    <rPh sb="29" eb="31">
      <t>コウキ</t>
    </rPh>
    <rPh sb="32" eb="34">
      <t>シエン</t>
    </rPh>
    <rPh sb="34" eb="36">
      <t>クブン</t>
    </rPh>
    <rPh sb="40" eb="41">
      <t>ダイ</t>
    </rPh>
    <rPh sb="42" eb="44">
      <t>クブン</t>
    </rPh>
    <rPh sb="50" eb="52">
      <t>ガクセイ</t>
    </rPh>
    <rPh sb="52" eb="53">
      <t>トウ</t>
    </rPh>
    <rPh sb="64" eb="67">
      <t>ジュギョウリョウ</t>
    </rPh>
    <rPh sb="68" eb="70">
      <t>チョウシュウ</t>
    </rPh>
    <rPh sb="72" eb="74">
      <t>バアイ</t>
    </rPh>
    <rPh sb="75" eb="77">
      <t>ガクソク</t>
    </rPh>
    <rPh sb="78" eb="80">
      <t>ネンカン</t>
    </rPh>
    <rPh sb="80" eb="83">
      <t>ジュギョウリョウ</t>
    </rPh>
    <rPh sb="99" eb="101">
      <t>ガイトウ</t>
    </rPh>
    <rPh sb="101" eb="103">
      <t>ガクセイ</t>
    </rPh>
    <rPh sb="103" eb="104">
      <t>トウ</t>
    </rPh>
    <rPh sb="104" eb="105">
      <t>スウ</t>
    </rPh>
    <rPh sb="107" eb="108">
      <t>ニン</t>
    </rPh>
    <rPh sb="109" eb="112">
      <t>ニュウガクキン</t>
    </rPh>
    <rPh sb="112" eb="114">
      <t>タイショウ</t>
    </rPh>
    <rPh sb="114" eb="115">
      <t>シャ</t>
    </rPh>
    <rPh sb="123" eb="125">
      <t>シリツ</t>
    </rPh>
    <rPh sb="125" eb="127">
      <t>ダイガク</t>
    </rPh>
    <rPh sb="131" eb="132">
      <t>クニ</t>
    </rPh>
    <rPh sb="133" eb="136">
      <t>ジョウゲンガク</t>
    </rPh>
    <rPh sb="139" eb="141">
      <t>ゲツブン</t>
    </rPh>
    <rPh sb="154" eb="155">
      <t>エン</t>
    </rPh>
    <rPh sb="157" eb="158">
      <t>スク</t>
    </rPh>
    <rPh sb="163" eb="165">
      <t>ゼンガク</t>
    </rPh>
    <rPh sb="165" eb="167">
      <t>シエン</t>
    </rPh>
    <rPh sb="167" eb="169">
      <t>タイショウ</t>
    </rPh>
    <phoneticPr fontId="7"/>
  </si>
  <si>
    <r>
      <t>（例16）支援の対象が4～11月（11月で退学）で、前期の支援区分が第Ⅱ区分（2/3）･後期の支援区分が第Ⅲ区分（1/3）､学生等から466,600円の授業料を徴収した場合
　　　　（学則の年間授業料120万円）　※該当学生等数は1人、入学金の対象者は第Ⅱ区分1人　　</t>
    </r>
    <r>
      <rPr>
        <sz val="11"/>
        <color rgb="FFFF0000"/>
        <rFont val="ＭＳ ゴシック"/>
        <family val="3"/>
        <charset val="128"/>
      </rPr>
      <t>（注）この例での計算結果は「例14」と異なります。</t>
    </r>
    <rPh sb="1" eb="2">
      <t>レイ</t>
    </rPh>
    <rPh sb="5" eb="7">
      <t>シエン</t>
    </rPh>
    <rPh sb="8" eb="10">
      <t>タイショウ</t>
    </rPh>
    <rPh sb="15" eb="16">
      <t>ガツ</t>
    </rPh>
    <rPh sb="26" eb="28">
      <t>ゼンキ</t>
    </rPh>
    <rPh sb="29" eb="31">
      <t>シエン</t>
    </rPh>
    <rPh sb="31" eb="33">
      <t>クブン</t>
    </rPh>
    <rPh sb="34" eb="35">
      <t>ダイ</t>
    </rPh>
    <rPh sb="36" eb="38">
      <t>クブン</t>
    </rPh>
    <rPh sb="44" eb="46">
      <t>コウキ</t>
    </rPh>
    <rPh sb="47" eb="49">
      <t>シエン</t>
    </rPh>
    <rPh sb="49" eb="51">
      <t>クブン</t>
    </rPh>
    <rPh sb="52" eb="53">
      <t>ダイ</t>
    </rPh>
    <rPh sb="54" eb="56">
      <t>クブン</t>
    </rPh>
    <rPh sb="62" eb="64">
      <t>ガクセイ</t>
    </rPh>
    <rPh sb="64" eb="65">
      <t>トウ</t>
    </rPh>
    <rPh sb="76" eb="79">
      <t>ジュギョウリョウ</t>
    </rPh>
    <rPh sb="80" eb="82">
      <t>チョウシュウ</t>
    </rPh>
    <rPh sb="84" eb="86">
      <t>バアイ</t>
    </rPh>
    <rPh sb="92" eb="94">
      <t>ガクソク</t>
    </rPh>
    <rPh sb="95" eb="97">
      <t>ネンカン</t>
    </rPh>
    <rPh sb="97" eb="100">
      <t>ジュギョウリョウ</t>
    </rPh>
    <rPh sb="103" eb="105">
      <t>マンエン</t>
    </rPh>
    <rPh sb="108" eb="110">
      <t>ガイトウ</t>
    </rPh>
    <rPh sb="110" eb="112">
      <t>ガクセイ</t>
    </rPh>
    <rPh sb="112" eb="113">
      <t>トウ</t>
    </rPh>
    <rPh sb="113" eb="114">
      <t>スウ</t>
    </rPh>
    <rPh sb="116" eb="117">
      <t>ニン</t>
    </rPh>
    <rPh sb="118" eb="121">
      <t>ニュウガクキン</t>
    </rPh>
    <rPh sb="122" eb="124">
      <t>タイショウ</t>
    </rPh>
    <rPh sb="124" eb="125">
      <t>シャ</t>
    </rPh>
    <rPh sb="126" eb="127">
      <t>ダイ</t>
    </rPh>
    <rPh sb="128" eb="130">
      <t>クブン</t>
    </rPh>
    <rPh sb="131" eb="132">
      <t>ニン</t>
    </rPh>
    <rPh sb="153" eb="154">
      <t>コト</t>
    </rPh>
    <phoneticPr fontId="7"/>
  </si>
  <si>
    <r>
      <t>（例15）支援の対象が4～11月（11月で退学）で、前期の支援区分が第Ⅱ区分（2/3）･後期の支援区分が第Ⅲ区分（1/3）､学生等から前期分のみ466,700円の授業料を徴収
　　　　した場合（学則の年間授業料120万円）　※該当学生等数は1人、入学金の対象者は第Ⅱ区分1人　
　　　　</t>
    </r>
    <r>
      <rPr>
        <sz val="11"/>
        <color rgb="FFFF0000"/>
        <rFont val="ＭＳ ゴシック"/>
        <family val="3"/>
        <charset val="128"/>
      </rPr>
      <t>（注）この例での計算結果は「例14」と同額になります。「授業料を前期分しか徴収しない場合」でも、この例での減免支援の対象期間は「8か月」となります。</t>
    </r>
    <rPh sb="1" eb="2">
      <t>レイ</t>
    </rPh>
    <rPh sb="5" eb="7">
      <t>シエン</t>
    </rPh>
    <rPh sb="8" eb="10">
      <t>タイショウ</t>
    </rPh>
    <rPh sb="15" eb="16">
      <t>ガツ</t>
    </rPh>
    <rPh sb="26" eb="28">
      <t>ゼンキ</t>
    </rPh>
    <rPh sb="29" eb="31">
      <t>シエン</t>
    </rPh>
    <rPh sb="31" eb="33">
      <t>クブン</t>
    </rPh>
    <rPh sb="34" eb="35">
      <t>ダイ</t>
    </rPh>
    <rPh sb="36" eb="38">
      <t>クブン</t>
    </rPh>
    <rPh sb="44" eb="46">
      <t>コウキ</t>
    </rPh>
    <rPh sb="47" eb="49">
      <t>シエン</t>
    </rPh>
    <rPh sb="49" eb="51">
      <t>クブン</t>
    </rPh>
    <rPh sb="52" eb="53">
      <t>ダイ</t>
    </rPh>
    <rPh sb="54" eb="56">
      <t>クブン</t>
    </rPh>
    <rPh sb="62" eb="64">
      <t>ガクセイ</t>
    </rPh>
    <rPh sb="64" eb="65">
      <t>トウ</t>
    </rPh>
    <rPh sb="67" eb="69">
      <t>ゼンキ</t>
    </rPh>
    <rPh sb="69" eb="70">
      <t>ブン</t>
    </rPh>
    <rPh sb="81" eb="84">
      <t>ジュギョウリョウ</t>
    </rPh>
    <rPh sb="85" eb="87">
      <t>チョウシュウ</t>
    </rPh>
    <rPh sb="94" eb="96">
      <t>バアイ</t>
    </rPh>
    <rPh sb="97" eb="99">
      <t>ガクソク</t>
    </rPh>
    <rPh sb="100" eb="102">
      <t>ネンカン</t>
    </rPh>
    <rPh sb="102" eb="105">
      <t>ジュギョウリョウ</t>
    </rPh>
    <rPh sb="108" eb="110">
      <t>マンエン</t>
    </rPh>
    <rPh sb="113" eb="115">
      <t>ガイトウ</t>
    </rPh>
    <rPh sb="115" eb="117">
      <t>ガクセイ</t>
    </rPh>
    <rPh sb="117" eb="118">
      <t>トウ</t>
    </rPh>
    <rPh sb="118" eb="119">
      <t>スウ</t>
    </rPh>
    <rPh sb="121" eb="122">
      <t>ニン</t>
    </rPh>
    <rPh sb="123" eb="126">
      <t>ニュウガクキン</t>
    </rPh>
    <rPh sb="127" eb="129">
      <t>タイショウ</t>
    </rPh>
    <rPh sb="129" eb="130">
      <t>シャ</t>
    </rPh>
    <rPh sb="131" eb="132">
      <t>ダイ</t>
    </rPh>
    <rPh sb="133" eb="135">
      <t>クブン</t>
    </rPh>
    <rPh sb="136" eb="137">
      <t>ニン</t>
    </rPh>
    <rPh sb="171" eb="174">
      <t>ジュギョウリョウ</t>
    </rPh>
    <rPh sb="175" eb="177">
      <t>ゼンキ</t>
    </rPh>
    <rPh sb="177" eb="178">
      <t>ブン</t>
    </rPh>
    <rPh sb="180" eb="182">
      <t>チョウシュウ</t>
    </rPh>
    <rPh sb="185" eb="187">
      <t>バアイ</t>
    </rPh>
    <rPh sb="193" eb="194">
      <t>レイ</t>
    </rPh>
    <rPh sb="196" eb="198">
      <t>ゲンメン</t>
    </rPh>
    <rPh sb="198" eb="200">
      <t>シエン</t>
    </rPh>
    <rPh sb="201" eb="203">
      <t>タイショウ</t>
    </rPh>
    <rPh sb="203" eb="205">
      <t>キカン</t>
    </rPh>
    <rPh sb="209" eb="210">
      <t>ゲツ</t>
    </rPh>
    <phoneticPr fontId="7"/>
  </si>
  <si>
    <r>
      <t>（例14）支援の対象が4～11月（11月で退学）で、前期の支援区分が第Ⅱ区分（2/3）･後期の支援区分が第Ⅲ区分（1/3）､学生等から80万円（月割）の授業料を徴収した場合
　　　　（学則の年間授業料120万円）　※該当学生等数は1人、入学金の対象者は第Ⅱ区分1人　　</t>
    </r>
    <r>
      <rPr>
        <sz val="11"/>
        <color rgb="FFFF0000"/>
        <rFont val="ＭＳ ゴシック"/>
        <family val="3"/>
        <charset val="128"/>
      </rPr>
      <t>（注）例14～16は、例11で支援区分が異なる場合になります</t>
    </r>
    <rPh sb="1" eb="2">
      <t>レイ</t>
    </rPh>
    <rPh sb="5" eb="7">
      <t>シエン</t>
    </rPh>
    <rPh sb="8" eb="10">
      <t>タイショウ</t>
    </rPh>
    <rPh sb="15" eb="16">
      <t>ガツ</t>
    </rPh>
    <rPh sb="26" eb="28">
      <t>ゼンキ</t>
    </rPh>
    <rPh sb="29" eb="31">
      <t>シエン</t>
    </rPh>
    <rPh sb="31" eb="33">
      <t>クブン</t>
    </rPh>
    <rPh sb="34" eb="35">
      <t>ダイ</t>
    </rPh>
    <rPh sb="36" eb="38">
      <t>クブン</t>
    </rPh>
    <rPh sb="44" eb="46">
      <t>コウキ</t>
    </rPh>
    <rPh sb="47" eb="49">
      <t>シエン</t>
    </rPh>
    <rPh sb="49" eb="51">
      <t>クブン</t>
    </rPh>
    <rPh sb="52" eb="53">
      <t>ダイ</t>
    </rPh>
    <rPh sb="54" eb="56">
      <t>クブン</t>
    </rPh>
    <rPh sb="62" eb="64">
      <t>ガクセイ</t>
    </rPh>
    <rPh sb="64" eb="65">
      <t>トウ</t>
    </rPh>
    <rPh sb="69" eb="71">
      <t>マンエン</t>
    </rPh>
    <rPh sb="72" eb="74">
      <t>ツキワ</t>
    </rPh>
    <rPh sb="76" eb="79">
      <t>ジュギョウリョウ</t>
    </rPh>
    <rPh sb="80" eb="82">
      <t>チョウシュウ</t>
    </rPh>
    <rPh sb="84" eb="86">
      <t>バアイ</t>
    </rPh>
    <rPh sb="92" eb="94">
      <t>ガクソク</t>
    </rPh>
    <rPh sb="95" eb="97">
      <t>ネンカン</t>
    </rPh>
    <rPh sb="97" eb="100">
      <t>ジュギョウリョウ</t>
    </rPh>
    <rPh sb="103" eb="105">
      <t>マンエン</t>
    </rPh>
    <rPh sb="108" eb="110">
      <t>ガイトウ</t>
    </rPh>
    <rPh sb="110" eb="112">
      <t>ガクセイ</t>
    </rPh>
    <rPh sb="112" eb="113">
      <t>トウ</t>
    </rPh>
    <rPh sb="113" eb="114">
      <t>スウ</t>
    </rPh>
    <rPh sb="116" eb="117">
      <t>ニン</t>
    </rPh>
    <rPh sb="118" eb="121">
      <t>ニュウガクキン</t>
    </rPh>
    <rPh sb="122" eb="124">
      <t>タイショウ</t>
    </rPh>
    <rPh sb="124" eb="125">
      <t>シャ</t>
    </rPh>
    <rPh sb="126" eb="127">
      <t>ダイ</t>
    </rPh>
    <rPh sb="128" eb="130">
      <t>クブン</t>
    </rPh>
    <rPh sb="131" eb="132">
      <t>ニン</t>
    </rPh>
    <rPh sb="145" eb="146">
      <t>レイ</t>
    </rPh>
    <rPh sb="149" eb="151">
      <t>シエン</t>
    </rPh>
    <rPh sb="151" eb="153">
      <t>クブン</t>
    </rPh>
    <rPh sb="154" eb="155">
      <t>コト</t>
    </rPh>
    <rPh sb="157" eb="159">
      <t>バアイ</t>
    </rPh>
    <phoneticPr fontId="7"/>
  </si>
  <si>
    <r>
      <t>（例13）支援の対象が4～11月（11月で退学）で、支援区分は全期間で第Ⅰ区分（3/3）､学生等から</t>
    </r>
    <r>
      <rPr>
        <u/>
        <sz val="11"/>
        <color rgb="FFFF0000"/>
        <rFont val="ＭＳ ゴシック"/>
        <family val="3"/>
        <charset val="128"/>
      </rPr>
      <t>466,600円</t>
    </r>
    <r>
      <rPr>
        <sz val="11"/>
        <color rgb="FF3333FF"/>
        <rFont val="ＭＳ ゴシック"/>
        <family val="3"/>
        <charset val="128"/>
      </rPr>
      <t>の授業料を徴収した場合（学則の年間授業料120万円）
　　　　　※該当学生等数は1人、入学金の対象者は第Ⅰ区分1人　　</t>
    </r>
    <r>
      <rPr>
        <sz val="11"/>
        <color rgb="FFFF0000"/>
        <rFont val="ＭＳ ゴシック"/>
        <family val="3"/>
        <charset val="128"/>
      </rPr>
      <t>（注）この例での計算結果は「例11」と異なります。</t>
    </r>
    <rPh sb="1" eb="2">
      <t>レイ</t>
    </rPh>
    <rPh sb="5" eb="7">
      <t>シエン</t>
    </rPh>
    <rPh sb="8" eb="10">
      <t>タイショウ</t>
    </rPh>
    <rPh sb="15" eb="16">
      <t>ガツ</t>
    </rPh>
    <rPh sb="26" eb="28">
      <t>シエン</t>
    </rPh>
    <rPh sb="28" eb="30">
      <t>クブン</t>
    </rPh>
    <rPh sb="31" eb="34">
      <t>ゼンキカン</t>
    </rPh>
    <rPh sb="35" eb="36">
      <t>ダイ</t>
    </rPh>
    <rPh sb="37" eb="39">
      <t>クブン</t>
    </rPh>
    <rPh sb="45" eb="47">
      <t>ガクセイ</t>
    </rPh>
    <rPh sb="47" eb="48">
      <t>トウ</t>
    </rPh>
    <rPh sb="59" eb="62">
      <t>ジュギョウリョウ</t>
    </rPh>
    <rPh sb="63" eb="65">
      <t>チョウシュウ</t>
    </rPh>
    <rPh sb="67" eb="69">
      <t>バアイ</t>
    </rPh>
    <rPh sb="70" eb="72">
      <t>ガクソク</t>
    </rPh>
    <rPh sb="73" eb="75">
      <t>ネンカン</t>
    </rPh>
    <rPh sb="75" eb="78">
      <t>ジュギョウリョウ</t>
    </rPh>
    <rPh sb="81" eb="83">
      <t>マンエン</t>
    </rPh>
    <rPh sb="91" eb="93">
      <t>ガイトウ</t>
    </rPh>
    <rPh sb="93" eb="95">
      <t>ガクセイ</t>
    </rPh>
    <rPh sb="95" eb="96">
      <t>トウ</t>
    </rPh>
    <rPh sb="96" eb="97">
      <t>スウ</t>
    </rPh>
    <rPh sb="99" eb="100">
      <t>ニン</t>
    </rPh>
    <rPh sb="101" eb="104">
      <t>ニュウガクキン</t>
    </rPh>
    <rPh sb="105" eb="107">
      <t>タイショウ</t>
    </rPh>
    <rPh sb="107" eb="108">
      <t>シャ</t>
    </rPh>
    <rPh sb="109" eb="110">
      <t>ダイ</t>
    </rPh>
    <rPh sb="111" eb="113">
      <t>クブン</t>
    </rPh>
    <rPh sb="114" eb="115">
      <t>ニン</t>
    </rPh>
    <rPh sb="136" eb="137">
      <t>コト</t>
    </rPh>
    <phoneticPr fontId="7"/>
  </si>
  <si>
    <r>
      <t>（例12）支援の対象が4～11月（11月で退学）で、支援区分は全期間で第Ⅰ区分（3/3）､学生等から</t>
    </r>
    <r>
      <rPr>
        <u/>
        <sz val="11"/>
        <color rgb="FFFF0000"/>
        <rFont val="ＭＳ ゴシック"/>
        <family val="3"/>
        <charset val="128"/>
      </rPr>
      <t>466,700円</t>
    </r>
    <r>
      <rPr>
        <sz val="11"/>
        <color rgb="FF3333FF"/>
        <rFont val="ＭＳ ゴシック"/>
        <family val="3"/>
        <charset val="128"/>
      </rPr>
      <t>の授業料を徴収した場合（学則の年間授業料120万円）
　　　　　※該当学生等数は1人、入学金の対象者は第Ⅰ区分1人　　</t>
    </r>
    <r>
      <rPr>
        <sz val="11"/>
        <color rgb="FFFF0000"/>
        <rFont val="ＭＳ ゴシック"/>
        <family val="3"/>
        <charset val="128"/>
      </rPr>
      <t>（注）この例での計算結果は「例11」と同額になります。</t>
    </r>
    <rPh sb="1" eb="2">
      <t>レイ</t>
    </rPh>
    <rPh sb="5" eb="7">
      <t>シエン</t>
    </rPh>
    <rPh sb="8" eb="10">
      <t>タイショウ</t>
    </rPh>
    <rPh sb="15" eb="16">
      <t>ガツ</t>
    </rPh>
    <rPh sb="26" eb="28">
      <t>シエン</t>
    </rPh>
    <rPh sb="28" eb="30">
      <t>クブン</t>
    </rPh>
    <rPh sb="31" eb="34">
      <t>ゼンキカン</t>
    </rPh>
    <rPh sb="35" eb="36">
      <t>ダイ</t>
    </rPh>
    <rPh sb="37" eb="39">
      <t>クブン</t>
    </rPh>
    <rPh sb="45" eb="47">
      <t>ガクセイ</t>
    </rPh>
    <rPh sb="47" eb="48">
      <t>トウ</t>
    </rPh>
    <rPh sb="59" eb="62">
      <t>ジュギョウリョウ</t>
    </rPh>
    <rPh sb="63" eb="65">
      <t>チョウシュウ</t>
    </rPh>
    <rPh sb="67" eb="69">
      <t>バアイ</t>
    </rPh>
    <rPh sb="70" eb="72">
      <t>ガクソク</t>
    </rPh>
    <rPh sb="73" eb="75">
      <t>ネンカン</t>
    </rPh>
    <rPh sb="75" eb="78">
      <t>ジュギョウリョウ</t>
    </rPh>
    <rPh sb="81" eb="83">
      <t>マンエン</t>
    </rPh>
    <rPh sb="91" eb="93">
      <t>ガイトウ</t>
    </rPh>
    <rPh sb="93" eb="95">
      <t>ガクセイ</t>
    </rPh>
    <rPh sb="95" eb="96">
      <t>トウ</t>
    </rPh>
    <rPh sb="96" eb="97">
      <t>スウ</t>
    </rPh>
    <rPh sb="99" eb="100">
      <t>ニン</t>
    </rPh>
    <rPh sb="101" eb="104">
      <t>ニュウガクキン</t>
    </rPh>
    <rPh sb="105" eb="107">
      <t>タイショウ</t>
    </rPh>
    <rPh sb="107" eb="108">
      <t>シャ</t>
    </rPh>
    <rPh sb="109" eb="110">
      <t>ダイ</t>
    </rPh>
    <rPh sb="111" eb="113">
      <t>クブン</t>
    </rPh>
    <rPh sb="114" eb="115">
      <t>ニン</t>
    </rPh>
    <phoneticPr fontId="7"/>
  </si>
  <si>
    <r>
      <t>（例11）支援の対象が4～11月（11月で退学）で、支援区分は全期間で第Ⅰ区分（3/3）､学生等から</t>
    </r>
    <r>
      <rPr>
        <u/>
        <sz val="11"/>
        <color rgb="FFFF0000"/>
        <rFont val="ＭＳ ゴシック"/>
        <family val="3"/>
        <charset val="128"/>
      </rPr>
      <t>80万円（月割）</t>
    </r>
    <r>
      <rPr>
        <sz val="11"/>
        <color rgb="FF3333FF"/>
        <rFont val="ＭＳ ゴシック"/>
        <family val="3"/>
        <charset val="128"/>
      </rPr>
      <t>の授業料を徴収した場合（学則の年間授業料120万円）
　　　　　※該当学生等数は1人、入学金の対象者は第Ⅰ区分1人　　</t>
    </r>
    <r>
      <rPr>
        <sz val="11"/>
        <color rgb="FFFF0000"/>
        <rFont val="ＭＳ ゴシック"/>
        <family val="3"/>
        <charset val="128"/>
      </rPr>
      <t>（注）私立大学における国の上限額の８か月分（3/3）：</t>
    </r>
    <r>
      <rPr>
        <u/>
        <sz val="11"/>
        <color rgb="FFFF0000"/>
        <rFont val="ＭＳ ゴシック"/>
        <family val="3"/>
        <charset val="128"/>
      </rPr>
      <t>70万円×8/12月×3/3＝466,666≒466,700円</t>
    </r>
    <rPh sb="1" eb="2">
      <t>レイ</t>
    </rPh>
    <rPh sb="5" eb="7">
      <t>シエン</t>
    </rPh>
    <rPh sb="8" eb="10">
      <t>タイショウ</t>
    </rPh>
    <rPh sb="15" eb="16">
      <t>ガツ</t>
    </rPh>
    <rPh sb="19" eb="20">
      <t>ガツ</t>
    </rPh>
    <rPh sb="21" eb="23">
      <t>タイガク</t>
    </rPh>
    <rPh sb="26" eb="28">
      <t>シエン</t>
    </rPh>
    <rPh sb="28" eb="30">
      <t>クブン</t>
    </rPh>
    <rPh sb="31" eb="34">
      <t>ゼンキカン</t>
    </rPh>
    <rPh sb="35" eb="36">
      <t>ダイ</t>
    </rPh>
    <rPh sb="37" eb="39">
      <t>クブン</t>
    </rPh>
    <rPh sb="45" eb="47">
      <t>ガクセイ</t>
    </rPh>
    <rPh sb="47" eb="48">
      <t>トウ</t>
    </rPh>
    <rPh sb="52" eb="54">
      <t>マンエン</t>
    </rPh>
    <rPh sb="55" eb="57">
      <t>ツキワ</t>
    </rPh>
    <rPh sb="59" eb="62">
      <t>ジュギョウリョウ</t>
    </rPh>
    <rPh sb="63" eb="65">
      <t>チョウシュウ</t>
    </rPh>
    <rPh sb="67" eb="69">
      <t>バアイ</t>
    </rPh>
    <rPh sb="70" eb="72">
      <t>ガクソク</t>
    </rPh>
    <rPh sb="73" eb="75">
      <t>ネンカン</t>
    </rPh>
    <rPh sb="75" eb="78">
      <t>ジュギョウリョウ</t>
    </rPh>
    <rPh sb="81" eb="83">
      <t>マンエン</t>
    </rPh>
    <rPh sb="91" eb="93">
      <t>ガイトウ</t>
    </rPh>
    <rPh sb="93" eb="95">
      <t>ガクセイ</t>
    </rPh>
    <rPh sb="95" eb="96">
      <t>トウ</t>
    </rPh>
    <rPh sb="96" eb="97">
      <t>スウ</t>
    </rPh>
    <rPh sb="99" eb="100">
      <t>ニン</t>
    </rPh>
    <rPh sb="101" eb="104">
      <t>ニュウガクキン</t>
    </rPh>
    <rPh sb="105" eb="107">
      <t>タイショウ</t>
    </rPh>
    <rPh sb="107" eb="108">
      <t>シャ</t>
    </rPh>
    <rPh sb="109" eb="110">
      <t>ダイ</t>
    </rPh>
    <rPh sb="111" eb="113">
      <t>クブン</t>
    </rPh>
    <rPh sb="114" eb="115">
      <t>ニン</t>
    </rPh>
    <rPh sb="120" eb="122">
      <t>シリツ</t>
    </rPh>
    <rPh sb="122" eb="124">
      <t>ダイガク</t>
    </rPh>
    <phoneticPr fontId="7"/>
  </si>
  <si>
    <r>
      <t>（例10）家計急変の学生等で３か月ごとの支援区分の見直しを行ったが、最終的には年間を通して第Ⅰ区分（3/3）だった場合　※該当学生等数は1人（入学金対象者なし）
　　　　</t>
    </r>
    <r>
      <rPr>
        <sz val="11"/>
        <color rgb="FFFF0000"/>
        <rFont val="ＭＳ ゴシック"/>
        <family val="3"/>
        <charset val="128"/>
      </rPr>
      <t>（注）この場合、パターン分けを行わず、他の同じ条件の学生等と人数を合算することができます。また、前期･後期の期間内で同一の支援区分を入力することはできません。</t>
    </r>
    <rPh sb="1" eb="2">
      <t>レイ</t>
    </rPh>
    <rPh sb="5" eb="7">
      <t>カケイ</t>
    </rPh>
    <rPh sb="7" eb="9">
      <t>キュウヘン</t>
    </rPh>
    <rPh sb="10" eb="12">
      <t>ガクセイ</t>
    </rPh>
    <rPh sb="12" eb="13">
      <t>トウ</t>
    </rPh>
    <rPh sb="16" eb="17">
      <t>ゲツ</t>
    </rPh>
    <rPh sb="20" eb="22">
      <t>シエン</t>
    </rPh>
    <rPh sb="22" eb="24">
      <t>クブン</t>
    </rPh>
    <rPh sb="25" eb="27">
      <t>ミナオ</t>
    </rPh>
    <rPh sb="29" eb="30">
      <t>オコナ</t>
    </rPh>
    <rPh sb="34" eb="37">
      <t>サイシュウテキ</t>
    </rPh>
    <rPh sb="39" eb="41">
      <t>ネンカン</t>
    </rPh>
    <rPh sb="42" eb="43">
      <t>トオ</t>
    </rPh>
    <rPh sb="45" eb="46">
      <t>ダイ</t>
    </rPh>
    <rPh sb="47" eb="49">
      <t>クブン</t>
    </rPh>
    <rPh sb="57" eb="59">
      <t>バアイ</t>
    </rPh>
    <rPh sb="61" eb="63">
      <t>ガイトウ</t>
    </rPh>
    <rPh sb="63" eb="65">
      <t>ガクセイ</t>
    </rPh>
    <rPh sb="65" eb="66">
      <t>トウ</t>
    </rPh>
    <rPh sb="66" eb="67">
      <t>スウ</t>
    </rPh>
    <rPh sb="69" eb="70">
      <t>ニン</t>
    </rPh>
    <rPh sb="71" eb="74">
      <t>ニュウガクキン</t>
    </rPh>
    <rPh sb="74" eb="76">
      <t>タイショウ</t>
    </rPh>
    <rPh sb="76" eb="77">
      <t>シャ</t>
    </rPh>
    <rPh sb="86" eb="87">
      <t>チュウ</t>
    </rPh>
    <rPh sb="90" eb="92">
      <t>バアイ</t>
    </rPh>
    <rPh sb="97" eb="98">
      <t>ワ</t>
    </rPh>
    <rPh sb="100" eb="101">
      <t>オコナ</t>
    </rPh>
    <rPh sb="104" eb="105">
      <t>タ</t>
    </rPh>
    <rPh sb="106" eb="107">
      <t>オナ</t>
    </rPh>
    <rPh sb="108" eb="110">
      <t>ジョウケン</t>
    </rPh>
    <rPh sb="111" eb="113">
      <t>ガクセイ</t>
    </rPh>
    <rPh sb="113" eb="114">
      <t>トウ</t>
    </rPh>
    <rPh sb="115" eb="117">
      <t>ニンズウ</t>
    </rPh>
    <rPh sb="118" eb="120">
      <t>ガッサン</t>
    </rPh>
    <rPh sb="133" eb="135">
      <t>ゼンキ</t>
    </rPh>
    <rPh sb="136" eb="138">
      <t>コウキ</t>
    </rPh>
    <rPh sb="139" eb="142">
      <t>キカンナイ</t>
    </rPh>
    <rPh sb="143" eb="145">
      <t>ドウイツ</t>
    </rPh>
    <rPh sb="146" eb="148">
      <t>シエン</t>
    </rPh>
    <rPh sb="148" eb="150">
      <t>クブン</t>
    </rPh>
    <rPh sb="151" eb="153">
      <t>ニュウリョク</t>
    </rPh>
    <phoneticPr fontId="7"/>
  </si>
  <si>
    <t>（例９）前期のうち１か月が第Ⅲ区分（1/3）･３か月が第Ⅱ区分（2/3）･２か月が第Ⅰ区分（3/3）、後期は１か月が第Ⅰ区分（3/3）･５か月が第Ⅱ区分（2/3）の場合
　　　　　※該当学生等数は1人で、入学金の対象者は第Ⅲ区分1人</t>
    <rPh sb="1" eb="2">
      <t>レイ</t>
    </rPh>
    <rPh sb="4" eb="6">
      <t>ゼンキ</t>
    </rPh>
    <rPh sb="11" eb="12">
      <t>ゲツ</t>
    </rPh>
    <rPh sb="13" eb="14">
      <t>ダイ</t>
    </rPh>
    <rPh sb="15" eb="17">
      <t>クブン</t>
    </rPh>
    <rPh sb="25" eb="26">
      <t>ゲツ</t>
    </rPh>
    <rPh sb="27" eb="28">
      <t>ダイ</t>
    </rPh>
    <rPh sb="29" eb="31">
      <t>クブン</t>
    </rPh>
    <rPh sb="39" eb="40">
      <t>ゲツ</t>
    </rPh>
    <rPh sb="41" eb="42">
      <t>ダイ</t>
    </rPh>
    <rPh sb="43" eb="45">
      <t>クブン</t>
    </rPh>
    <rPh sb="51" eb="53">
      <t>コウキ</t>
    </rPh>
    <rPh sb="56" eb="57">
      <t>ゲツ</t>
    </rPh>
    <rPh sb="58" eb="59">
      <t>ダイ</t>
    </rPh>
    <rPh sb="60" eb="62">
      <t>クブン</t>
    </rPh>
    <rPh sb="70" eb="71">
      <t>ゲツ</t>
    </rPh>
    <rPh sb="72" eb="73">
      <t>ダイ</t>
    </rPh>
    <rPh sb="74" eb="76">
      <t>クブン</t>
    </rPh>
    <rPh sb="82" eb="84">
      <t>バアイ</t>
    </rPh>
    <rPh sb="91" eb="93">
      <t>ガイトウ</t>
    </rPh>
    <rPh sb="93" eb="95">
      <t>ガクセイ</t>
    </rPh>
    <rPh sb="95" eb="96">
      <t>トウ</t>
    </rPh>
    <rPh sb="96" eb="97">
      <t>スウ</t>
    </rPh>
    <rPh sb="99" eb="100">
      <t>ニン</t>
    </rPh>
    <rPh sb="102" eb="105">
      <t>ニュウガクキン</t>
    </rPh>
    <rPh sb="106" eb="108">
      <t>タイショウ</t>
    </rPh>
    <rPh sb="108" eb="109">
      <t>シャ</t>
    </rPh>
    <rPh sb="110" eb="111">
      <t>ダイ</t>
    </rPh>
    <rPh sb="112" eb="114">
      <t>クブン</t>
    </rPh>
    <rPh sb="115" eb="116">
      <t>ニン</t>
    </rPh>
    <phoneticPr fontId="7"/>
  </si>
  <si>
    <t>（例７）前期のうち３か月が第Ⅱ区分（2/3）・３か月が第Ⅰ区分（3/3）、後期は６か月・第Ⅰ区分（3/3）の場合　※該当学生等数は2人で、入学金の対象者は第Ⅱ区分1人</t>
    <rPh sb="1" eb="2">
      <t>レイ</t>
    </rPh>
    <rPh sb="4" eb="6">
      <t>ゼンキ</t>
    </rPh>
    <rPh sb="11" eb="12">
      <t>ゲツ</t>
    </rPh>
    <rPh sb="13" eb="14">
      <t>ダイ</t>
    </rPh>
    <rPh sb="15" eb="17">
      <t>クブン</t>
    </rPh>
    <rPh sb="25" eb="26">
      <t>ゲツ</t>
    </rPh>
    <rPh sb="27" eb="28">
      <t>ダイ</t>
    </rPh>
    <rPh sb="29" eb="31">
      <t>クブン</t>
    </rPh>
    <rPh sb="37" eb="39">
      <t>コウキ</t>
    </rPh>
    <rPh sb="42" eb="43">
      <t>ゲツ</t>
    </rPh>
    <rPh sb="44" eb="45">
      <t>ダイ</t>
    </rPh>
    <rPh sb="46" eb="48">
      <t>クブン</t>
    </rPh>
    <rPh sb="54" eb="56">
      <t>バアイ</t>
    </rPh>
    <rPh sb="58" eb="60">
      <t>ガイトウ</t>
    </rPh>
    <rPh sb="60" eb="62">
      <t>ガクセイ</t>
    </rPh>
    <rPh sb="62" eb="63">
      <t>トウ</t>
    </rPh>
    <rPh sb="63" eb="64">
      <t>スウ</t>
    </rPh>
    <rPh sb="66" eb="67">
      <t>ニン</t>
    </rPh>
    <rPh sb="69" eb="72">
      <t>ニュウガクキン</t>
    </rPh>
    <rPh sb="73" eb="75">
      <t>タイショウ</t>
    </rPh>
    <rPh sb="75" eb="76">
      <t>シャ</t>
    </rPh>
    <rPh sb="77" eb="78">
      <t>ダイ</t>
    </rPh>
    <rPh sb="79" eb="81">
      <t>クブン</t>
    </rPh>
    <rPh sb="82" eb="83">
      <t>ニン</t>
    </rPh>
    <phoneticPr fontId="7"/>
  </si>
  <si>
    <t>（例６）減免対象月数が前期３か月･後期４か月で、支援区分は前期･第Ⅲ区分（1/3）、後期･第Ⅱ区分（2/3）の場合　※該当学生等数は5人で、入学金の対象者は第Ⅲ区分2人</t>
  </si>
  <si>
    <t>（例４）前期６か月のみが減免対象月数で、支援区分は第Ⅲ区分（1/3）の場合　※該当学生等数は4人で、入学金の対象者は第Ⅲ区分2人</t>
  </si>
  <si>
    <t>（例３）前期・後期の減免対象月数がともに６か月で、支援区分は年間を通して第Ⅲ区分（1/3）の場合　※該当学生等数は3人で、入学金の対象者は第Ⅲ区分1人</t>
  </si>
  <si>
    <t>（例２）前期・後期の減免対象月数がともに６か月で、支援区分は年間を通して第Ⅱ区分（2/3）の場合　※該当学生等数は5人で、入学金の対象者は第Ⅱ区分2人</t>
  </si>
  <si>
    <t>（例１）前期・後期の減免対象月数がともに６か月で、支援区分は年間を通して第Ⅰ区分（3/3）の場合　※該当学生等数は10人で、入学金の対象者は第Ⅰ区分7人</t>
  </si>
  <si>
    <t>○減免支援の対象月が「分かれる」場合</t>
    <phoneticPr fontId="7"/>
  </si>
  <si>
    <t>○秋入学した学生等が前期に卒業した場合</t>
    <phoneticPr fontId="7"/>
  </si>
  <si>
    <t>XXX</t>
    <phoneticPr fontId="7"/>
  </si>
  <si>
    <t>○「納付期限等のきめ細やかな配慮（猶予）」を行っていた場合</t>
    <phoneticPr fontId="7"/>
  </si>
  <si>
    <t>○家計急変により前期・後期の期間内における支援区分が異なる場合　※特に記載がない場合、学則の年間授業料などは「通常入力」と同じとします</t>
    <rPh sb="1" eb="3">
      <t>カケイ</t>
    </rPh>
    <rPh sb="3" eb="5">
      <t>キュウヘン</t>
    </rPh>
    <rPh sb="8" eb="10">
      <t>ゼンキ</t>
    </rPh>
    <rPh sb="11" eb="13">
      <t>コウキ</t>
    </rPh>
    <rPh sb="14" eb="17">
      <t>キカンナイ</t>
    </rPh>
    <rPh sb="21" eb="23">
      <t>シエン</t>
    </rPh>
    <rPh sb="23" eb="25">
      <t>クブン</t>
    </rPh>
    <rPh sb="26" eb="27">
      <t>コト</t>
    </rPh>
    <rPh sb="29" eb="31">
      <t>バアイ</t>
    </rPh>
    <rPh sb="33" eb="34">
      <t>トク</t>
    </rPh>
    <rPh sb="35" eb="37">
      <t>キサイ</t>
    </rPh>
    <rPh sb="40" eb="42">
      <t>バアイ</t>
    </rPh>
    <rPh sb="43" eb="45">
      <t>ガクソク</t>
    </rPh>
    <rPh sb="46" eb="51">
      <t>ネンカンジュギョウリョウ</t>
    </rPh>
    <rPh sb="55" eb="57">
      <t>ツウジョウ</t>
    </rPh>
    <rPh sb="57" eb="59">
      <t>ニュウリョク</t>
    </rPh>
    <rPh sb="61" eb="62">
      <t>オナ</t>
    </rPh>
    <phoneticPr fontId="7"/>
  </si>
  <si>
    <t>（例５）後期６か月のみが減免対象月数で、支援区分は第Ⅱ区分（2/3）の場合　※該当学生等数は2人（入学金対象者なし）</t>
    <phoneticPr fontId="7"/>
  </si>
  <si>
    <r>
      <t xml:space="preserve">○Ｕ列とＡＣ列の金額が異なる場合（休学）
</t>
    </r>
    <r>
      <rPr>
        <b/>
        <sz val="12"/>
        <color rgb="FFFF0000"/>
        <rFont val="ＭＳ ゴシック"/>
        <family val="3"/>
        <charset val="128"/>
      </rPr>
      <t>　（注）休学・復学の始期（「月の1日(初日)」か「月の2日以降」）により当該月の減免支援の有無が異なりますので、ご注意ください。</t>
    </r>
    <phoneticPr fontId="7"/>
  </si>
  <si>
    <t>○秋入学の場合　※入学金は25万円とします</t>
    <phoneticPr fontId="7"/>
  </si>
  <si>
    <r>
      <t>（例40）4月から減免支援の対象となったが、授業料を払うことがないまま除籍となり、学校は未納の授業料の徴収を行わないこととした場合（入学金は25万円を徴収）
　　　　　※該当学生等数は1人、入学金の対象者は第Ⅰ区分1人
　　　　</t>
    </r>
    <r>
      <rPr>
        <sz val="11"/>
        <color rgb="FFFF0000"/>
        <rFont val="ＭＳ ゴシック"/>
        <family val="3"/>
        <charset val="128"/>
      </rPr>
      <t>（注）この場合の減免支援の対象は入学金のみとなります。</t>
    </r>
    <rPh sb="1" eb="2">
      <t>レイ</t>
    </rPh>
    <rPh sb="6" eb="7">
      <t>ガツ</t>
    </rPh>
    <rPh sb="14" eb="16">
      <t>タイショウ</t>
    </rPh>
    <rPh sb="22" eb="25">
      <t>ジュギョウリョウ</t>
    </rPh>
    <rPh sb="26" eb="27">
      <t>ハラ</t>
    </rPh>
    <rPh sb="35" eb="37">
      <t>ジョセキ</t>
    </rPh>
    <rPh sb="41" eb="43">
      <t>ガッコウ</t>
    </rPh>
    <rPh sb="44" eb="46">
      <t>ミノウ</t>
    </rPh>
    <rPh sb="47" eb="50">
      <t>ジュギョウリョウ</t>
    </rPh>
    <rPh sb="51" eb="53">
      <t>チョウシュウ</t>
    </rPh>
    <rPh sb="54" eb="55">
      <t>オコナ</t>
    </rPh>
    <rPh sb="63" eb="65">
      <t>バアイ</t>
    </rPh>
    <rPh sb="66" eb="69">
      <t>ニュウガクキン</t>
    </rPh>
    <rPh sb="72" eb="74">
      <t>マンエン</t>
    </rPh>
    <rPh sb="75" eb="77">
      <t>チョウシュウ</t>
    </rPh>
    <rPh sb="85" eb="87">
      <t>ガイトウ</t>
    </rPh>
    <rPh sb="87" eb="89">
      <t>ガクセイ</t>
    </rPh>
    <rPh sb="89" eb="90">
      <t>トウ</t>
    </rPh>
    <rPh sb="90" eb="91">
      <t>スウ</t>
    </rPh>
    <rPh sb="93" eb="94">
      <t>ニン</t>
    </rPh>
    <rPh sb="95" eb="98">
      <t>ニュウガクキン</t>
    </rPh>
    <rPh sb="99" eb="101">
      <t>タイショウ</t>
    </rPh>
    <rPh sb="101" eb="102">
      <t>シャ</t>
    </rPh>
    <rPh sb="103" eb="104">
      <t>ダイ</t>
    </rPh>
    <rPh sb="105" eb="107">
      <t>クブン</t>
    </rPh>
    <rPh sb="108" eb="109">
      <t>ニン</t>
    </rPh>
    <rPh sb="119" eb="121">
      <t>バアイ</t>
    </rPh>
    <rPh sb="122" eb="124">
      <t>ゲンメン</t>
    </rPh>
    <rPh sb="124" eb="126">
      <t>シエン</t>
    </rPh>
    <rPh sb="127" eb="129">
      <t>タイショウ</t>
    </rPh>
    <rPh sb="130" eb="133">
      <t>ニュウガクキン</t>
    </rPh>
    <phoneticPr fontId="7"/>
  </si>
  <si>
    <r>
      <t>（例45）4～8月の支援区分が第Ⅱ区分（2/3）の学生等が9月から留学のため休学しており、学則の年間授業料100万円のうち、学校に50万円を納入していた場合
　　　　　※該当学生等数は1人、入学金は対象外
　　　　</t>
    </r>
    <r>
      <rPr>
        <sz val="11"/>
        <color rgb="FFFF0000"/>
        <rFont val="ＭＳ ゴシック"/>
        <family val="3"/>
        <charset val="128"/>
      </rPr>
      <t>（注）休学しての留学を行う場合の考え方は例12～例15の休学と同じですが、後期分授業料に係る交付金は対象外となるため、ＡＣ列には学生等から納入されたの金額を
　　　　　　　入力してください。</t>
    </r>
    <rPh sb="1" eb="2">
      <t>レイ</t>
    </rPh>
    <rPh sb="8" eb="9">
      <t>ガツ</t>
    </rPh>
    <rPh sb="33" eb="35">
      <t>リュウガク</t>
    </rPh>
    <rPh sb="101" eb="102">
      <t>ガイ</t>
    </rPh>
    <rPh sb="110" eb="112">
      <t>キュウガク</t>
    </rPh>
    <rPh sb="115" eb="117">
      <t>リュウガク</t>
    </rPh>
    <rPh sb="118" eb="119">
      <t>オコナ</t>
    </rPh>
    <rPh sb="120" eb="122">
      <t>バアイ</t>
    </rPh>
    <rPh sb="123" eb="124">
      <t>カンガ</t>
    </rPh>
    <rPh sb="125" eb="126">
      <t>カタ</t>
    </rPh>
    <rPh sb="127" eb="128">
      <t>レイ</t>
    </rPh>
    <rPh sb="131" eb="132">
      <t>レイ</t>
    </rPh>
    <rPh sb="135" eb="137">
      <t>キュウガク</t>
    </rPh>
    <rPh sb="138" eb="139">
      <t>オナ</t>
    </rPh>
    <rPh sb="168" eb="169">
      <t>レツ</t>
    </rPh>
    <rPh sb="171" eb="173">
      <t>ガクセイ</t>
    </rPh>
    <rPh sb="173" eb="174">
      <t>トウ</t>
    </rPh>
    <rPh sb="176" eb="178">
      <t>ノウニュウ</t>
    </rPh>
    <rPh sb="182" eb="184">
      <t>キンガク</t>
    </rPh>
    <rPh sb="193" eb="195">
      <t>ニュウリョク</t>
    </rPh>
    <phoneticPr fontId="7"/>
  </si>
  <si>
    <r>
      <t>（例43）年間を通して減免支援の対象となり、前期の支援区分が第Ⅱ区分（2/3）、後期の支援区分が第Ⅰ区分（3/3）の学生等がカリキュラムとしての留学を行っており、
　　　　在籍している大学には学則の年間授業料100万円の半額となる50万円を納入している場合　※該当学生等数は1人、入学金は対象外
　　　　</t>
    </r>
    <r>
      <rPr>
        <sz val="11"/>
        <color rgb="FFFF0000"/>
        <rFont val="ＭＳ ゴシック"/>
        <family val="3"/>
        <charset val="128"/>
      </rPr>
      <t>（注）留学の場合、留学先の学校に支払う授業料を含めないようにするため、Ｕ列・ＡＣ列には「学校へ納入する50万円」を入力します。</t>
    </r>
    <rPh sb="1" eb="2">
      <t>レイ</t>
    </rPh>
    <rPh sb="5" eb="7">
      <t>ネンカン</t>
    </rPh>
    <rPh sb="8" eb="9">
      <t>トオ</t>
    </rPh>
    <rPh sb="11" eb="13">
      <t>ゲンメン</t>
    </rPh>
    <rPh sb="13" eb="15">
      <t>シエン</t>
    </rPh>
    <rPh sb="16" eb="18">
      <t>タイショウ</t>
    </rPh>
    <rPh sb="22" eb="24">
      <t>ゼンキ</t>
    </rPh>
    <rPh sb="25" eb="27">
      <t>シエン</t>
    </rPh>
    <rPh sb="27" eb="29">
      <t>クブン</t>
    </rPh>
    <rPh sb="30" eb="31">
      <t>ダイ</t>
    </rPh>
    <rPh sb="32" eb="34">
      <t>クブン</t>
    </rPh>
    <rPh sb="40" eb="42">
      <t>コウキ</t>
    </rPh>
    <rPh sb="43" eb="45">
      <t>シエン</t>
    </rPh>
    <rPh sb="45" eb="47">
      <t>クブン</t>
    </rPh>
    <rPh sb="48" eb="49">
      <t>ダイ</t>
    </rPh>
    <rPh sb="50" eb="52">
      <t>クブン</t>
    </rPh>
    <rPh sb="58" eb="60">
      <t>ガクセイ</t>
    </rPh>
    <rPh sb="60" eb="61">
      <t>トウ</t>
    </rPh>
    <rPh sb="72" eb="74">
      <t>リュウガク</t>
    </rPh>
    <rPh sb="75" eb="76">
      <t>オコナ</t>
    </rPh>
    <rPh sb="86" eb="88">
      <t>ザイセキ</t>
    </rPh>
    <rPh sb="92" eb="94">
      <t>ダイガク</t>
    </rPh>
    <rPh sb="96" eb="98">
      <t>ガクソク</t>
    </rPh>
    <rPh sb="99" eb="101">
      <t>ネンカン</t>
    </rPh>
    <rPh sb="101" eb="104">
      <t>ジュギョウリョウ</t>
    </rPh>
    <rPh sb="107" eb="109">
      <t>マンエン</t>
    </rPh>
    <rPh sb="110" eb="112">
      <t>ハンガク</t>
    </rPh>
    <rPh sb="117" eb="119">
      <t>マンエン</t>
    </rPh>
    <rPh sb="120" eb="122">
      <t>ノウニュウ</t>
    </rPh>
    <rPh sb="126" eb="128">
      <t>バアイ</t>
    </rPh>
    <rPh sb="130" eb="132">
      <t>ガイトウ</t>
    </rPh>
    <rPh sb="132" eb="134">
      <t>ガクセイ</t>
    </rPh>
    <rPh sb="134" eb="135">
      <t>トウ</t>
    </rPh>
    <rPh sb="135" eb="136">
      <t>スウ</t>
    </rPh>
    <rPh sb="138" eb="139">
      <t>ニン</t>
    </rPh>
    <rPh sb="140" eb="143">
      <t>ニュウガクキン</t>
    </rPh>
    <rPh sb="144" eb="146">
      <t>タイショウ</t>
    </rPh>
    <rPh sb="146" eb="147">
      <t>ガイ</t>
    </rPh>
    <rPh sb="155" eb="157">
      <t>リュウガク</t>
    </rPh>
    <rPh sb="158" eb="160">
      <t>バアイ</t>
    </rPh>
    <rPh sb="161" eb="163">
      <t>リュウガク</t>
    </rPh>
    <rPh sb="163" eb="164">
      <t>サキ</t>
    </rPh>
    <rPh sb="165" eb="167">
      <t>ガッコウ</t>
    </rPh>
    <rPh sb="168" eb="170">
      <t>シハラ</t>
    </rPh>
    <rPh sb="171" eb="174">
      <t>ジュギョウリョウ</t>
    </rPh>
    <rPh sb="175" eb="176">
      <t>フク</t>
    </rPh>
    <rPh sb="188" eb="189">
      <t>レツ</t>
    </rPh>
    <rPh sb="192" eb="193">
      <t>レツ</t>
    </rPh>
    <rPh sb="196" eb="198">
      <t>ガッコウ</t>
    </rPh>
    <rPh sb="199" eb="201">
      <t>ノウニュウ</t>
    </rPh>
    <rPh sb="205" eb="207">
      <t>マンエン</t>
    </rPh>
    <rPh sb="209" eb="211">
      <t>ニュウリョク</t>
    </rPh>
    <phoneticPr fontId="7"/>
  </si>
  <si>
    <r>
      <t xml:space="preserve">○学生等が授業料を未納のまま退学（除籍）した場合　※学業成績の判定で問題はなかったものとします
</t>
    </r>
    <r>
      <rPr>
        <b/>
        <sz val="12"/>
        <color rgb="FFFF0000"/>
        <rFont val="ＭＳ ゴシック"/>
        <family val="3"/>
        <charset val="128"/>
      </rPr>
      <t>　（注）除籍日（「月の1日(初日)」か「月の2日以降」）により当該月の減免支援の有無が異なりますので、ご注意ください。</t>
    </r>
    <phoneticPr fontId="7"/>
  </si>
  <si>
    <r>
      <t>（例44）年間を通して減免支援の対象となり、前期の支援区分が第Ⅱ区分（2/3）、後期の支援区分が第Ⅰ区分（3/3）の学生等がカリキュラムとしての留学を行っており、
　　　　学校が学生から徴収した学則の年間授業料100万円のうち50万円について、留学時の授業料として留学先へ納入している場合　※該当学生等数は1人、入学金は対象外
　　　　</t>
    </r>
    <r>
      <rPr>
        <sz val="11"/>
        <color rgb="FFFF0000"/>
        <rFont val="ＭＳ ゴシック"/>
        <family val="3"/>
        <charset val="128"/>
      </rPr>
      <t>（注）留学先の学校に支払う授業料は、学校が学生等に代わり支払う場合でも対象外となるので、Ｕ列・ＡＣ列には例43と同様、「在籍している学校へ納入する50万円」
　　　　　　　を入力します。支払者に関わらず、留学先の学校に支払う授業料は減免支援の対象外となる点にご注意ください。</t>
    </r>
    <rPh sb="1" eb="2">
      <t>レイ</t>
    </rPh>
    <rPh sb="5" eb="7">
      <t>ネンカン</t>
    </rPh>
    <rPh sb="8" eb="9">
      <t>トオ</t>
    </rPh>
    <rPh sb="11" eb="13">
      <t>ゲンメン</t>
    </rPh>
    <rPh sb="13" eb="15">
      <t>シエン</t>
    </rPh>
    <rPh sb="16" eb="18">
      <t>タイショウ</t>
    </rPh>
    <rPh sb="22" eb="24">
      <t>ゼンキ</t>
    </rPh>
    <rPh sb="25" eb="27">
      <t>シエン</t>
    </rPh>
    <rPh sb="27" eb="29">
      <t>クブン</t>
    </rPh>
    <rPh sb="30" eb="31">
      <t>ダイ</t>
    </rPh>
    <rPh sb="32" eb="34">
      <t>クブン</t>
    </rPh>
    <rPh sb="40" eb="42">
      <t>コウキ</t>
    </rPh>
    <rPh sb="43" eb="45">
      <t>シエン</t>
    </rPh>
    <rPh sb="45" eb="47">
      <t>クブン</t>
    </rPh>
    <rPh sb="48" eb="49">
      <t>ダイ</t>
    </rPh>
    <rPh sb="50" eb="52">
      <t>クブン</t>
    </rPh>
    <rPh sb="58" eb="60">
      <t>ガクセイ</t>
    </rPh>
    <rPh sb="60" eb="61">
      <t>トウ</t>
    </rPh>
    <rPh sb="72" eb="74">
      <t>リュウガク</t>
    </rPh>
    <rPh sb="75" eb="76">
      <t>オコナ</t>
    </rPh>
    <rPh sb="86" eb="88">
      <t>ガッコウ</t>
    </rPh>
    <rPh sb="89" eb="91">
      <t>ガクセイ</t>
    </rPh>
    <rPh sb="93" eb="95">
      <t>チョウシュウ</t>
    </rPh>
    <rPh sb="97" eb="99">
      <t>ガクソク</t>
    </rPh>
    <rPh sb="100" eb="102">
      <t>ネンカン</t>
    </rPh>
    <rPh sb="102" eb="105">
      <t>ジュギョウリョウ</t>
    </rPh>
    <rPh sb="108" eb="110">
      <t>マンエン</t>
    </rPh>
    <rPh sb="116" eb="117">
      <t>エン</t>
    </rPh>
    <rPh sb="122" eb="124">
      <t>リュウガク</t>
    </rPh>
    <rPh sb="124" eb="125">
      <t>ジ</t>
    </rPh>
    <rPh sb="126" eb="129">
      <t>ジュギョウリョウ</t>
    </rPh>
    <rPh sb="132" eb="134">
      <t>リュウガク</t>
    </rPh>
    <rPh sb="134" eb="135">
      <t>サキ</t>
    </rPh>
    <rPh sb="136" eb="138">
      <t>ノウニュウ</t>
    </rPh>
    <rPh sb="142" eb="144">
      <t>バアイ</t>
    </rPh>
    <rPh sb="146" eb="148">
      <t>ガイトウ</t>
    </rPh>
    <rPh sb="148" eb="150">
      <t>ガクセイ</t>
    </rPh>
    <rPh sb="150" eb="151">
      <t>トウ</t>
    </rPh>
    <rPh sb="151" eb="152">
      <t>スウ</t>
    </rPh>
    <rPh sb="154" eb="155">
      <t>ニン</t>
    </rPh>
    <rPh sb="156" eb="159">
      <t>ニュウガクキン</t>
    </rPh>
    <rPh sb="160" eb="162">
      <t>タイショウ</t>
    </rPh>
    <rPh sb="162" eb="163">
      <t>ガイ</t>
    </rPh>
    <rPh sb="171" eb="173">
      <t>リュウガク</t>
    </rPh>
    <rPh sb="173" eb="174">
      <t>サキ</t>
    </rPh>
    <rPh sb="175" eb="177">
      <t>ガッコウ</t>
    </rPh>
    <rPh sb="178" eb="180">
      <t>シハラ</t>
    </rPh>
    <rPh sb="181" eb="184">
      <t>ジュギョウリョウ</t>
    </rPh>
    <rPh sb="186" eb="188">
      <t>ガッコウ</t>
    </rPh>
    <rPh sb="189" eb="191">
      <t>ガクセイ</t>
    </rPh>
    <rPh sb="191" eb="192">
      <t>トウ</t>
    </rPh>
    <rPh sb="193" eb="194">
      <t>カ</t>
    </rPh>
    <rPh sb="196" eb="198">
      <t>シハラ</t>
    </rPh>
    <rPh sb="199" eb="201">
      <t>バアイ</t>
    </rPh>
    <rPh sb="203" eb="206">
      <t>タイショウガイ</t>
    </rPh>
    <rPh sb="213" eb="214">
      <t>レツ</t>
    </rPh>
    <rPh sb="217" eb="218">
      <t>レツ</t>
    </rPh>
    <rPh sb="220" eb="221">
      <t>レイ</t>
    </rPh>
    <rPh sb="224" eb="226">
      <t>ドウヨウ</t>
    </rPh>
    <rPh sb="228" eb="230">
      <t>ザイセキ</t>
    </rPh>
    <rPh sb="234" eb="236">
      <t>ガッコウ</t>
    </rPh>
    <rPh sb="237" eb="239">
      <t>ノウニュウ</t>
    </rPh>
    <rPh sb="243" eb="245">
      <t>マンエン</t>
    </rPh>
    <rPh sb="255" eb="257">
      <t>ニュウリョク</t>
    </rPh>
    <rPh sb="261" eb="263">
      <t>シハライ</t>
    </rPh>
    <rPh sb="263" eb="264">
      <t>シャ</t>
    </rPh>
    <rPh sb="265" eb="266">
      <t>カカ</t>
    </rPh>
    <rPh sb="270" eb="272">
      <t>リュウガク</t>
    </rPh>
    <rPh sb="272" eb="273">
      <t>サキ</t>
    </rPh>
    <rPh sb="274" eb="276">
      <t>ガッコウ</t>
    </rPh>
    <rPh sb="277" eb="279">
      <t>シハラ</t>
    </rPh>
    <rPh sb="280" eb="283">
      <t>ジュギョウリョウ</t>
    </rPh>
    <rPh sb="284" eb="286">
      <t>ゲンメン</t>
    </rPh>
    <rPh sb="286" eb="288">
      <t>シエン</t>
    </rPh>
    <rPh sb="289" eb="292">
      <t>タイショウガイ</t>
    </rPh>
    <rPh sb="295" eb="296">
      <t>テン</t>
    </rPh>
    <rPh sb="298" eb="300">
      <t>チュウイ</t>
    </rPh>
    <phoneticPr fontId="7"/>
  </si>
  <si>
    <t>家計急変</t>
    <rPh sb="0" eb="2">
      <t>カケイ</t>
    </rPh>
    <rPh sb="2" eb="4">
      <t>キュウヘン</t>
    </rPh>
    <phoneticPr fontId="7"/>
  </si>
  <si>
    <t>退学で11月まで対象</t>
    <rPh sb="0" eb="2">
      <t>タイガク</t>
    </rPh>
    <rPh sb="5" eb="6">
      <t>ガツ</t>
    </rPh>
    <rPh sb="8" eb="10">
      <t>タイショウ</t>
    </rPh>
    <phoneticPr fontId="7"/>
  </si>
  <si>
    <t>退学で11月まで対象、猶予あり</t>
    <rPh sb="0" eb="2">
      <t>タイガク</t>
    </rPh>
    <rPh sb="5" eb="6">
      <t>ガツ</t>
    </rPh>
    <rPh sb="8" eb="10">
      <t>タイショウ</t>
    </rPh>
    <rPh sb="11" eb="13">
      <t>ユウヨ</t>
    </rPh>
    <phoneticPr fontId="7"/>
  </si>
  <si>
    <t>退学で9月まで対象</t>
    <rPh sb="0" eb="2">
      <t>タイガク</t>
    </rPh>
    <rPh sb="4" eb="5">
      <t>ガツ</t>
    </rPh>
    <rPh sb="7" eb="9">
      <t>タイショウ</t>
    </rPh>
    <phoneticPr fontId="7"/>
  </si>
  <si>
    <r>
      <t>（例24）10月15日に休学が認められ、学生等からの授業料は前期分の315,500円のみを徴収し、前期･後期の支援区分はともに第Ⅰ区分（3/3）だったが、JASSO
　　　　の給付型奨学金が10月分まで支給された場合（学則の年間授業料631,000円）　※該当学生等数は1人（入学金対象者なし）
　 　</t>
    </r>
    <r>
      <rPr>
        <sz val="11"/>
        <color rgb="FFFF0000"/>
        <rFont val="ＭＳ ゴシック"/>
        <family val="3"/>
        <charset val="128"/>
      </rPr>
      <t>　（注）この場合の10月分の授業料に係る交付金は復学後に交付するものとし、JASSOの給付型奨学金の支給がない月でも対象にできる例となります。</t>
    </r>
    <rPh sb="1" eb="2">
      <t>レイ</t>
    </rPh>
    <rPh sb="7" eb="8">
      <t>ガツ</t>
    </rPh>
    <rPh sb="10" eb="11">
      <t>ヒ</t>
    </rPh>
    <rPh sb="12" eb="14">
      <t>キュウガク</t>
    </rPh>
    <rPh sb="15" eb="16">
      <t>ミト</t>
    </rPh>
    <rPh sb="20" eb="22">
      <t>ガクセイ</t>
    </rPh>
    <rPh sb="22" eb="23">
      <t>トウ</t>
    </rPh>
    <rPh sb="26" eb="29">
      <t>ジュギョウリョウ</t>
    </rPh>
    <rPh sb="30" eb="32">
      <t>ゼンキ</t>
    </rPh>
    <rPh sb="32" eb="33">
      <t>ブン</t>
    </rPh>
    <rPh sb="41" eb="42">
      <t>エン</t>
    </rPh>
    <rPh sb="45" eb="47">
      <t>チョウシュウ</t>
    </rPh>
    <rPh sb="49" eb="51">
      <t>ゼンキ</t>
    </rPh>
    <rPh sb="52" eb="54">
      <t>コウキ</t>
    </rPh>
    <rPh sb="55" eb="57">
      <t>シエン</t>
    </rPh>
    <rPh sb="57" eb="59">
      <t>クブン</t>
    </rPh>
    <rPh sb="63" eb="64">
      <t>ダイ</t>
    </rPh>
    <rPh sb="65" eb="67">
      <t>クブン</t>
    </rPh>
    <rPh sb="88" eb="94">
      <t>キュウフガタショウガクキン</t>
    </rPh>
    <rPh sb="97" eb="99">
      <t>ガツブン</t>
    </rPh>
    <rPh sb="101" eb="103">
      <t>シキュウ</t>
    </rPh>
    <rPh sb="106" eb="108">
      <t>バアイ</t>
    </rPh>
    <rPh sb="109" eb="111">
      <t>ガクソク</t>
    </rPh>
    <rPh sb="112" eb="114">
      <t>ネンカン</t>
    </rPh>
    <rPh sb="114" eb="117">
      <t>ジュギョウリョウ</t>
    </rPh>
    <rPh sb="128" eb="130">
      <t>ガイトウ</t>
    </rPh>
    <rPh sb="130" eb="132">
      <t>ガクセイ</t>
    </rPh>
    <rPh sb="132" eb="133">
      <t>トウ</t>
    </rPh>
    <rPh sb="133" eb="134">
      <t>スウ</t>
    </rPh>
    <rPh sb="136" eb="137">
      <t>ニン</t>
    </rPh>
    <rPh sb="138" eb="141">
      <t>ニュウガクキン</t>
    </rPh>
    <rPh sb="141" eb="143">
      <t>タイショウ</t>
    </rPh>
    <rPh sb="143" eb="144">
      <t>シャ</t>
    </rPh>
    <rPh sb="157" eb="159">
      <t>バアイ</t>
    </rPh>
    <rPh sb="162" eb="164">
      <t>ガツブン</t>
    </rPh>
    <rPh sb="165" eb="168">
      <t>ジュギョウリョウ</t>
    </rPh>
    <rPh sb="169" eb="170">
      <t>カカ</t>
    </rPh>
    <rPh sb="171" eb="174">
      <t>コウフキン</t>
    </rPh>
    <rPh sb="175" eb="177">
      <t>フクガク</t>
    </rPh>
    <rPh sb="177" eb="178">
      <t>ゴ</t>
    </rPh>
    <rPh sb="179" eb="181">
      <t>コウフ</t>
    </rPh>
    <rPh sb="194" eb="200">
      <t>キュウフガタショウガクキン</t>
    </rPh>
    <rPh sb="201" eb="203">
      <t>シキュウ</t>
    </rPh>
    <rPh sb="206" eb="207">
      <t>ツキ</t>
    </rPh>
    <rPh sb="209" eb="211">
      <t>タイショウ</t>
    </rPh>
    <rPh sb="215" eb="216">
      <t>レイ</t>
    </rPh>
    <phoneticPr fontId="7"/>
  </si>
  <si>
    <r>
      <t>（例25）10月15日に休学が認められたが、学生等からの授業料は年間の631,000円を全額徴収し、前期･後期の支援区分はともに第Ⅰ区分（3/3）、JASSOの給付型
　　　　奨学金が10月分まで支給された場合（学則の年間授業料631,000円）　※該当学生等数は1人（入学金対象者なし）
　 　</t>
    </r>
    <r>
      <rPr>
        <sz val="11"/>
        <color rgb="FFFF0000"/>
        <rFont val="ＭＳ ゴシック"/>
        <family val="3"/>
        <charset val="128"/>
      </rPr>
      <t>　（注）この場合、授業料に係る交付金は10月まで対象とし、復学後の減免対象月数の把握に注意する必要があります。</t>
    </r>
    <rPh sb="1" eb="2">
      <t>レイ</t>
    </rPh>
    <rPh sb="7" eb="8">
      <t>ガツ</t>
    </rPh>
    <rPh sb="10" eb="11">
      <t>ヒ</t>
    </rPh>
    <rPh sb="12" eb="14">
      <t>キュウガク</t>
    </rPh>
    <rPh sb="15" eb="16">
      <t>ミト</t>
    </rPh>
    <rPh sb="22" eb="24">
      <t>ガクセイ</t>
    </rPh>
    <rPh sb="24" eb="25">
      <t>トウ</t>
    </rPh>
    <rPh sb="28" eb="31">
      <t>ジュギョウリョウ</t>
    </rPh>
    <rPh sb="32" eb="34">
      <t>ネンカン</t>
    </rPh>
    <rPh sb="42" eb="43">
      <t>エン</t>
    </rPh>
    <rPh sb="44" eb="46">
      <t>ゼンガク</t>
    </rPh>
    <rPh sb="46" eb="48">
      <t>チョウシュウ</t>
    </rPh>
    <rPh sb="50" eb="52">
      <t>ゼンキ</t>
    </rPh>
    <rPh sb="53" eb="55">
      <t>コウキ</t>
    </rPh>
    <rPh sb="56" eb="58">
      <t>シエン</t>
    </rPh>
    <rPh sb="58" eb="60">
      <t>クブン</t>
    </rPh>
    <rPh sb="64" eb="65">
      <t>ダイ</t>
    </rPh>
    <rPh sb="66" eb="68">
      <t>クブン</t>
    </rPh>
    <rPh sb="80" eb="83">
      <t>キュウフガタ</t>
    </rPh>
    <rPh sb="94" eb="96">
      <t>ガツブン</t>
    </rPh>
    <rPh sb="98" eb="100">
      <t>シキュウ</t>
    </rPh>
    <rPh sb="103" eb="105">
      <t>バアイ</t>
    </rPh>
    <rPh sb="106" eb="108">
      <t>ガクソク</t>
    </rPh>
    <rPh sb="109" eb="111">
      <t>ネンカン</t>
    </rPh>
    <rPh sb="111" eb="114">
      <t>ジュギョウリョウ</t>
    </rPh>
    <rPh sb="125" eb="127">
      <t>ガイトウ</t>
    </rPh>
    <rPh sb="127" eb="129">
      <t>ガクセイ</t>
    </rPh>
    <rPh sb="129" eb="130">
      <t>トウ</t>
    </rPh>
    <rPh sb="130" eb="131">
      <t>スウ</t>
    </rPh>
    <rPh sb="133" eb="134">
      <t>ニン</t>
    </rPh>
    <rPh sb="135" eb="138">
      <t>ニュウガクキン</t>
    </rPh>
    <rPh sb="138" eb="140">
      <t>タイショウ</t>
    </rPh>
    <rPh sb="140" eb="141">
      <t>シャ</t>
    </rPh>
    <rPh sb="154" eb="156">
      <t>バアイ</t>
    </rPh>
    <rPh sb="157" eb="160">
      <t>ジュギョウリョウ</t>
    </rPh>
    <rPh sb="161" eb="162">
      <t>カカ</t>
    </rPh>
    <rPh sb="163" eb="166">
      <t>コウフキン</t>
    </rPh>
    <rPh sb="169" eb="170">
      <t>ガツ</t>
    </rPh>
    <rPh sb="172" eb="174">
      <t>タイショウ</t>
    </rPh>
    <rPh sb="177" eb="179">
      <t>フクガク</t>
    </rPh>
    <rPh sb="179" eb="180">
      <t>ゴ</t>
    </rPh>
    <rPh sb="181" eb="183">
      <t>ゲンメン</t>
    </rPh>
    <rPh sb="183" eb="185">
      <t>タイショウ</t>
    </rPh>
    <rPh sb="185" eb="187">
      <t>ツキスウ</t>
    </rPh>
    <rPh sb="188" eb="190">
      <t>ハアク</t>
    </rPh>
    <rPh sb="191" eb="193">
      <t>チュウイ</t>
    </rPh>
    <rPh sb="195" eb="197">
      <t>ヒツヨウ</t>
    </rPh>
    <phoneticPr fontId="7"/>
  </si>
  <si>
    <r>
      <t>（例26）10月15日に休学が認められたが、学生等からは学則の年間授業料を月割にした368,000円を徴収し、前期･後期の支援区分はともに第Ⅰ区分（3/3）、JASSO
　　　　の給付型奨学金が10月分まで支給された場合（学則の年間授業料631,000円）　※該当学生等数は1人（入学金対象者なし）
　 　</t>
    </r>
    <r>
      <rPr>
        <sz val="11"/>
        <color rgb="FFFF0000"/>
        <rFont val="ＭＳ ゴシック"/>
        <family val="3"/>
        <charset val="128"/>
      </rPr>
      <t>　（注）この場合、授業料に係る交付金は10月まで対象とし、復学後の減免対象月数の把握に注意する必要があります。</t>
    </r>
    <rPh sb="1" eb="2">
      <t>レイ</t>
    </rPh>
    <rPh sb="7" eb="8">
      <t>ガツ</t>
    </rPh>
    <rPh sb="10" eb="11">
      <t>ヒ</t>
    </rPh>
    <rPh sb="12" eb="14">
      <t>キュウガク</t>
    </rPh>
    <rPh sb="15" eb="16">
      <t>ミト</t>
    </rPh>
    <rPh sb="22" eb="24">
      <t>ガクセイ</t>
    </rPh>
    <rPh sb="24" eb="25">
      <t>トウ</t>
    </rPh>
    <rPh sb="28" eb="30">
      <t>ガクソク</t>
    </rPh>
    <rPh sb="31" eb="33">
      <t>ネンカン</t>
    </rPh>
    <rPh sb="33" eb="36">
      <t>ジュギョウリョウ</t>
    </rPh>
    <rPh sb="37" eb="39">
      <t>ツキワリ</t>
    </rPh>
    <rPh sb="49" eb="50">
      <t>エン</t>
    </rPh>
    <rPh sb="51" eb="53">
      <t>チョウシュウ</t>
    </rPh>
    <rPh sb="55" eb="57">
      <t>ゼンキ</t>
    </rPh>
    <rPh sb="58" eb="60">
      <t>コウキ</t>
    </rPh>
    <rPh sb="61" eb="63">
      <t>シエン</t>
    </rPh>
    <rPh sb="63" eb="65">
      <t>クブン</t>
    </rPh>
    <rPh sb="69" eb="70">
      <t>ダイ</t>
    </rPh>
    <rPh sb="71" eb="73">
      <t>クブン</t>
    </rPh>
    <rPh sb="90" eb="93">
      <t>キュウフガタ</t>
    </rPh>
    <rPh sb="99" eb="101">
      <t>ガツブン</t>
    </rPh>
    <rPh sb="103" eb="105">
      <t>シキュウ</t>
    </rPh>
    <rPh sb="108" eb="110">
      <t>バアイ</t>
    </rPh>
    <rPh sb="111" eb="113">
      <t>ガクソク</t>
    </rPh>
    <rPh sb="114" eb="116">
      <t>ネンカン</t>
    </rPh>
    <rPh sb="116" eb="119">
      <t>ジュギョウリョウ</t>
    </rPh>
    <rPh sb="130" eb="132">
      <t>ガイトウ</t>
    </rPh>
    <rPh sb="132" eb="134">
      <t>ガクセイ</t>
    </rPh>
    <rPh sb="134" eb="135">
      <t>トウ</t>
    </rPh>
    <rPh sb="135" eb="136">
      <t>スウ</t>
    </rPh>
    <rPh sb="138" eb="139">
      <t>ニン</t>
    </rPh>
    <rPh sb="140" eb="143">
      <t>ニュウガクキン</t>
    </rPh>
    <rPh sb="143" eb="145">
      <t>タイショウ</t>
    </rPh>
    <rPh sb="145" eb="146">
      <t>シャ</t>
    </rPh>
    <rPh sb="159" eb="161">
      <t>バアイ</t>
    </rPh>
    <rPh sb="162" eb="165">
      <t>ジュギョウリョウ</t>
    </rPh>
    <rPh sb="166" eb="167">
      <t>カカ</t>
    </rPh>
    <rPh sb="168" eb="171">
      <t>コウフキン</t>
    </rPh>
    <rPh sb="174" eb="175">
      <t>ガツ</t>
    </rPh>
    <rPh sb="177" eb="179">
      <t>タイショウ</t>
    </rPh>
    <rPh sb="182" eb="184">
      <t>フクガク</t>
    </rPh>
    <rPh sb="184" eb="185">
      <t>ゴ</t>
    </rPh>
    <rPh sb="186" eb="188">
      <t>ゲンメン</t>
    </rPh>
    <rPh sb="188" eb="190">
      <t>タイショウ</t>
    </rPh>
    <rPh sb="190" eb="192">
      <t>ツキスウ</t>
    </rPh>
    <rPh sb="193" eb="195">
      <t>ハアク</t>
    </rPh>
    <rPh sb="196" eb="198">
      <t>チュウイ</t>
    </rPh>
    <rPh sb="200" eb="202">
      <t>ヒツヨウ</t>
    </rPh>
    <phoneticPr fontId="7"/>
  </si>
  <si>
    <t>10月から休学</t>
    <rPh sb="2" eb="3">
      <t>ガツ</t>
    </rPh>
    <rPh sb="5" eb="7">
      <t>キュウガク</t>
    </rPh>
    <phoneticPr fontId="7"/>
  </si>
  <si>
    <t>10月から休学、10月分は復学後に減免</t>
    <rPh sb="2" eb="3">
      <t>ガツ</t>
    </rPh>
    <rPh sb="5" eb="7">
      <t>キュウガク</t>
    </rPh>
    <rPh sb="10" eb="12">
      <t>ガツブン</t>
    </rPh>
    <rPh sb="13" eb="15">
      <t>フクガク</t>
    </rPh>
    <rPh sb="15" eb="16">
      <t>ゴ</t>
    </rPh>
    <rPh sb="17" eb="19">
      <t>ゲンメン</t>
    </rPh>
    <phoneticPr fontId="7"/>
  </si>
  <si>
    <t>10月から休学、10月分は今回減免</t>
    <rPh sb="2" eb="3">
      <t>ガツ</t>
    </rPh>
    <rPh sb="5" eb="7">
      <t>キュウガク</t>
    </rPh>
    <rPh sb="10" eb="12">
      <t>ガツブン</t>
    </rPh>
    <rPh sb="13" eb="15">
      <t>コンカイ</t>
    </rPh>
    <rPh sb="15" eb="17">
      <t>ゲンメン</t>
    </rPh>
    <phoneticPr fontId="7"/>
  </si>
  <si>
    <t>7/1から休学、減免対象は6月まで</t>
    <rPh sb="5" eb="7">
      <t>キュウガク</t>
    </rPh>
    <rPh sb="8" eb="10">
      <t>ゲンメン</t>
    </rPh>
    <rPh sb="10" eb="12">
      <t>タイショウ</t>
    </rPh>
    <rPh sb="14" eb="15">
      <t>ガツ</t>
    </rPh>
    <phoneticPr fontId="7"/>
  </si>
  <si>
    <t>9月に秋入学</t>
    <rPh sb="1" eb="2">
      <t>ガツ</t>
    </rPh>
    <rPh sb="3" eb="4">
      <t>アキ</t>
    </rPh>
    <rPh sb="4" eb="6">
      <t>ニュウガク</t>
    </rPh>
    <phoneticPr fontId="7"/>
  </si>
  <si>
    <t>10月に秋入学</t>
    <rPh sb="2" eb="3">
      <t>ガツ</t>
    </rPh>
    <rPh sb="4" eb="5">
      <t>アキ</t>
    </rPh>
    <rPh sb="5" eb="7">
      <t>ニュウガク</t>
    </rPh>
    <phoneticPr fontId="7"/>
  </si>
  <si>
    <t>秋入学者で8月に卒業</t>
    <rPh sb="0" eb="1">
      <t>アキ</t>
    </rPh>
    <rPh sb="1" eb="3">
      <t>ニュウガク</t>
    </rPh>
    <rPh sb="3" eb="4">
      <t>シャ</t>
    </rPh>
    <rPh sb="6" eb="7">
      <t>ガツ</t>
    </rPh>
    <rPh sb="8" eb="10">
      <t>ソツギョウ</t>
    </rPh>
    <phoneticPr fontId="7"/>
  </si>
  <si>
    <t>猶予あり</t>
    <rPh sb="0" eb="2">
      <t>ユウヨ</t>
    </rPh>
    <phoneticPr fontId="7"/>
  </si>
  <si>
    <t>11月で除籍、猶予あり</t>
    <rPh sb="2" eb="3">
      <t>ガツ</t>
    </rPh>
    <rPh sb="4" eb="6">
      <t>ジョセキ</t>
    </rPh>
    <rPh sb="7" eb="9">
      <t>ユウヨ</t>
    </rPh>
    <phoneticPr fontId="7"/>
  </si>
  <si>
    <t>11月で除籍</t>
    <rPh sb="2" eb="3">
      <t>ガツ</t>
    </rPh>
    <rPh sb="4" eb="6">
      <t>ジョセキ</t>
    </rPh>
    <phoneticPr fontId="7"/>
  </si>
  <si>
    <t>授業料未納による除籍で、入学金のみ対象</t>
    <rPh sb="0" eb="3">
      <t>ジュギョウリョウ</t>
    </rPh>
    <rPh sb="3" eb="5">
      <t>ミノウ</t>
    </rPh>
    <rPh sb="8" eb="10">
      <t>ジョセキ</t>
    </rPh>
    <rPh sb="12" eb="15">
      <t>ニュウガクキン</t>
    </rPh>
    <rPh sb="17" eb="19">
      <t>タイショウ</t>
    </rPh>
    <phoneticPr fontId="7"/>
  </si>
  <si>
    <t>1月以降未確定</t>
    <rPh sb="1" eb="4">
      <t>ガツイコウ</t>
    </rPh>
    <rPh sb="4" eb="7">
      <t>ミカクテイ</t>
    </rPh>
    <phoneticPr fontId="7"/>
  </si>
  <si>
    <t>カリキュラム上の留学</t>
    <rPh sb="6" eb="7">
      <t>ジョウ</t>
    </rPh>
    <rPh sb="8" eb="10">
      <t>リュウガク</t>
    </rPh>
    <phoneticPr fontId="7"/>
  </si>
  <si>
    <t>9月から休学しての留学</t>
    <rPh sb="1" eb="2">
      <t>ガツ</t>
    </rPh>
    <rPh sb="4" eb="6">
      <t>キュウガク</t>
    </rPh>
    <rPh sb="9" eb="11">
      <t>リュウガク</t>
    </rPh>
    <phoneticPr fontId="7"/>
  </si>
  <si>
    <t>入学金のみ対象</t>
    <rPh sb="0" eb="3">
      <t>ニュウガクキン</t>
    </rPh>
    <rPh sb="5" eb="7">
      <t>タイショウ</t>
    </rPh>
    <phoneticPr fontId="7"/>
  </si>
  <si>
    <t>E-mail</t>
    <phoneticPr fontId="7"/>
  </si>
  <si>
    <t>E-mail</t>
    <phoneticPr fontId="7"/>
  </si>
  <si>
    <t>Tel</t>
    <phoneticPr fontId="7"/>
  </si>
  <si>
    <t>連  絡  先</t>
    <rPh sb="0" eb="4">
      <t>レンラク</t>
    </rPh>
    <rPh sb="6" eb="7">
      <t>サキ</t>
    </rPh>
    <phoneticPr fontId="7"/>
  </si>
  <si>
    <t>氏名（フリガナ）</t>
    <rPh sb="0" eb="2">
      <t>シメイ</t>
    </rPh>
    <phoneticPr fontId="7"/>
  </si>
  <si>
    <t>役職名</t>
    <rPh sb="0" eb="2">
      <t>ヤクショク</t>
    </rPh>
    <rPh sb="2" eb="3">
      <t>メイ</t>
    </rPh>
    <phoneticPr fontId="7"/>
  </si>
  <si>
    <t>所 属 部 課 名</t>
    <rPh sb="0" eb="3">
      <t>ショゾク</t>
    </rPh>
    <rPh sb="4" eb="5">
      <t>ブ</t>
    </rPh>
    <rPh sb="6" eb="7">
      <t>カ</t>
    </rPh>
    <rPh sb="8" eb="9">
      <t>メイ</t>
    </rPh>
    <phoneticPr fontId="7"/>
  </si>
  <si>
    <t>Tel</t>
    <phoneticPr fontId="7"/>
  </si>
  <si>
    <t>授業料等減免費交付金事務担当者</t>
    <rPh sb="0" eb="3">
      <t>ジュギョウリョウ</t>
    </rPh>
    <rPh sb="3" eb="4">
      <t>トウ</t>
    </rPh>
    <rPh sb="4" eb="6">
      <t>ゲンメン</t>
    </rPh>
    <rPh sb="6" eb="7">
      <t>ヒ</t>
    </rPh>
    <rPh sb="7" eb="9">
      <t>コウフ</t>
    </rPh>
    <rPh sb="9" eb="10">
      <t>キム</t>
    </rPh>
    <rPh sb="10" eb="12">
      <t>ジム</t>
    </rPh>
    <rPh sb="12" eb="15">
      <t>タントウシャ</t>
    </rPh>
    <phoneticPr fontId="7"/>
  </si>
  <si>
    <t>（ＦＡＸ）</t>
    <phoneticPr fontId="7"/>
  </si>
  <si>
    <t xml:space="preserve"> ※設置者と
 　同一の場合
   は入力不要</t>
    <rPh sb="2" eb="5">
      <t>セッチシャ</t>
    </rPh>
    <rPh sb="9" eb="11">
      <t>ドウイツ</t>
    </rPh>
    <rPh sb="12" eb="14">
      <t>バアイ</t>
    </rPh>
    <rPh sb="19" eb="21">
      <t>ニュウリョク</t>
    </rPh>
    <rPh sb="21" eb="23">
      <t>フヨウ</t>
    </rPh>
    <phoneticPr fontId="7"/>
  </si>
  <si>
    <t>（代表電話番号）</t>
    <rPh sb="1" eb="2">
      <t>ダイヒョウ</t>
    </rPh>
    <rPh sb="2" eb="3">
      <t>ヒョウ</t>
    </rPh>
    <rPh sb="3" eb="5">
      <t>デンワ</t>
    </rPh>
    <rPh sb="5" eb="7">
      <t>バンゴウ</t>
    </rPh>
    <phoneticPr fontId="7"/>
  </si>
  <si>
    <t>〒</t>
    <phoneticPr fontId="7"/>
  </si>
  <si>
    <t>学　校
連絡先</t>
    <rPh sb="0" eb="1">
      <t>ガク</t>
    </rPh>
    <rPh sb="2" eb="3">
      <t>コウ</t>
    </rPh>
    <rPh sb="4" eb="7">
      <t>レンラクサキ</t>
    </rPh>
    <phoneticPr fontId="7"/>
  </si>
  <si>
    <t>（文書送付先）</t>
    <rPh sb="1" eb="3">
      <t>ブンショ</t>
    </rPh>
    <rPh sb="3" eb="5">
      <t>ソウフ</t>
    </rPh>
    <rPh sb="5" eb="6">
      <t>サキ</t>
    </rPh>
    <phoneticPr fontId="7"/>
  </si>
  <si>
    <t>設置者
連絡先</t>
    <rPh sb="0" eb="3">
      <t>セッチシャ</t>
    </rPh>
    <rPh sb="4" eb="7">
      <t>レンラクサキ</t>
    </rPh>
    <phoneticPr fontId="7"/>
  </si>
  <si>
    <t>学校名</t>
    <rPh sb="0" eb="2">
      <t>ガッコウ</t>
    </rPh>
    <rPh sb="2" eb="3">
      <t>メイ</t>
    </rPh>
    <phoneticPr fontId="7"/>
  </si>
  <si>
    <t>フリガナ</t>
    <phoneticPr fontId="7"/>
  </si>
  <si>
    <t>フリガナ</t>
    <phoneticPr fontId="7"/>
  </si>
  <si>
    <t>設置者名</t>
    <rPh sb="0" eb="2">
      <t>セッチ</t>
    </rPh>
    <rPh sb="2" eb="3">
      <t>シャ</t>
    </rPh>
    <rPh sb="3" eb="4">
      <t>メイ</t>
    </rPh>
    <phoneticPr fontId="7"/>
  </si>
  <si>
    <t>令和3事業年度授業料等減免費交付金 学校事務担当者名簿</t>
    <phoneticPr fontId="7"/>
  </si>
  <si>
    <t>J99</t>
    <phoneticPr fontId="7"/>
  </si>
  <si>
    <r>
      <t xml:space="preserve">○Ｕ列とＡＣ列の金額が異なる場合（早期卒業・除籍・自主退学等）　※入学金は25万円とし、学業成績の判定で問題はなかったものとします
</t>
    </r>
    <r>
      <rPr>
        <b/>
        <sz val="12"/>
        <color rgb="FFFF0000"/>
        <rFont val="ＭＳ ゴシック"/>
        <family val="3"/>
        <charset val="128"/>
      </rPr>
      <t>　（注）早期卒業・除籍・自主退学等による除籍日（「月の1日(初日)」か「月の2日以降」）により当該月の減免支援の有無が異なりますので、ご注意ください。</t>
    </r>
    <rPh sb="17" eb="19">
      <t>ソウキ</t>
    </rPh>
    <rPh sb="19" eb="21">
      <t>ソツギョウ</t>
    </rPh>
    <rPh sb="22" eb="24">
      <t>ジョセキ</t>
    </rPh>
    <rPh sb="25" eb="27">
      <t>ジシュ</t>
    </rPh>
    <rPh sb="27" eb="29">
      <t>タイガク</t>
    </rPh>
    <rPh sb="29" eb="30">
      <t>トウ</t>
    </rPh>
    <rPh sb="33" eb="36">
      <t>ニュウガクキン</t>
    </rPh>
    <rPh sb="39" eb="41">
      <t>マンエン</t>
    </rPh>
    <rPh sb="52" eb="54">
      <t>モンダイ</t>
    </rPh>
    <rPh sb="70" eb="72">
      <t>ソウキ</t>
    </rPh>
    <rPh sb="72" eb="74">
      <t>ソツギョウ</t>
    </rPh>
    <rPh sb="75" eb="77">
      <t>ジョセキ</t>
    </rPh>
    <rPh sb="78" eb="80">
      <t>ジシュ</t>
    </rPh>
    <rPh sb="80" eb="82">
      <t>タイガク</t>
    </rPh>
    <rPh sb="82" eb="83">
      <t>トウ</t>
    </rPh>
    <rPh sb="86" eb="88">
      <t>ジョセキ</t>
    </rPh>
    <rPh sb="88" eb="89">
      <t>ビ</t>
    </rPh>
    <phoneticPr fontId="7"/>
  </si>
  <si>
    <t>（例23）後期（10月1日）から休学し、4～9月のみが減免支援の対象となり、前期の支援区分は第Ⅰ区分（3/3）、学生等から315,500円の授業料を徴収した場合
　　　　（学則の年間授業料631,000円）　※該当学生等数は1人（入学金対象者なし）</t>
    <rPh sb="1" eb="2">
      <t>レイ</t>
    </rPh>
    <rPh sb="5" eb="7">
      <t>コウキ</t>
    </rPh>
    <rPh sb="10" eb="11">
      <t>ガツ</t>
    </rPh>
    <rPh sb="12" eb="13">
      <t>ヒ</t>
    </rPh>
    <rPh sb="16" eb="18">
      <t>キュウガク</t>
    </rPh>
    <rPh sb="23" eb="24">
      <t>ガツ</t>
    </rPh>
    <rPh sb="27" eb="29">
      <t>ゲンメン</t>
    </rPh>
    <rPh sb="29" eb="31">
      <t>シエン</t>
    </rPh>
    <rPh sb="32" eb="34">
      <t>タイショウ</t>
    </rPh>
    <rPh sb="38" eb="40">
      <t>ゼンキ</t>
    </rPh>
    <rPh sb="41" eb="43">
      <t>シエン</t>
    </rPh>
    <rPh sb="43" eb="45">
      <t>クブン</t>
    </rPh>
    <rPh sb="46" eb="47">
      <t>ダイ</t>
    </rPh>
    <rPh sb="48" eb="50">
      <t>クブン</t>
    </rPh>
    <rPh sb="56" eb="58">
      <t>ガクセイ</t>
    </rPh>
    <rPh sb="58" eb="59">
      <t>トウ</t>
    </rPh>
    <rPh sb="68" eb="69">
      <t>エン</t>
    </rPh>
    <rPh sb="70" eb="73">
      <t>ジュギョウリョウ</t>
    </rPh>
    <rPh sb="74" eb="76">
      <t>チョウシュウ</t>
    </rPh>
    <rPh sb="78" eb="80">
      <t>バアイ</t>
    </rPh>
    <rPh sb="86" eb="88">
      <t>ガクソク</t>
    </rPh>
    <rPh sb="89" eb="91">
      <t>ネンカン</t>
    </rPh>
    <rPh sb="91" eb="94">
      <t>ジュギョウリョウ</t>
    </rPh>
    <rPh sb="105" eb="107">
      <t>ガイトウ</t>
    </rPh>
    <rPh sb="107" eb="109">
      <t>ガクセイ</t>
    </rPh>
    <rPh sb="109" eb="110">
      <t>トウ</t>
    </rPh>
    <rPh sb="110" eb="111">
      <t>スウ</t>
    </rPh>
    <rPh sb="113" eb="114">
      <t>ニン</t>
    </rPh>
    <rPh sb="115" eb="118">
      <t>ニュウガクキン</t>
    </rPh>
    <rPh sb="118" eb="120">
      <t>タイショウ</t>
    </rPh>
    <rPh sb="120" eb="121">
      <t>シャ</t>
    </rPh>
    <phoneticPr fontId="7"/>
  </si>
  <si>
    <r>
      <t>（例８）家計急変により11月に採用され､給付始期は5月､5～10月の支援区分が第Ⅱ区分（2/3）､11～3月の支援区分が第Ⅲ区分（1/3）､学則の年間授業料が120万円の場合
　　　　　※該当学生等数は1人、</t>
    </r>
    <r>
      <rPr>
        <sz val="11"/>
        <color rgb="FFFF0000"/>
        <rFont val="ＭＳ ゴシック"/>
        <family val="3"/>
        <charset val="128"/>
      </rPr>
      <t>入学金の対象者は第Ⅱ区分1人</t>
    </r>
    <r>
      <rPr>
        <sz val="11"/>
        <color rgb="FF3333FF"/>
        <rFont val="ＭＳ ゴシック"/>
        <family val="3"/>
        <charset val="128"/>
      </rPr>
      <t xml:space="preserve">
　　　　　</t>
    </r>
    <r>
      <rPr>
        <sz val="11"/>
        <color rgb="FFFF0000"/>
        <rFont val="ＭＳ ゴシック"/>
        <family val="3"/>
        <charset val="128"/>
      </rPr>
      <t>（注）入学金の支援区分は入学月に該当する区分で、採用時の区分ではありません。また、「入学年月」と「給付始期」が一致しない場合でも入学金の支援対象
　　　　　　　　となるケースがありますので、ご注意ください（「授業料減免事務処理要領（第2版）」69頁（５）イ参照）。</t>
    </r>
    <rPh sb="1" eb="2">
      <t>レイ</t>
    </rPh>
    <rPh sb="4" eb="6">
      <t>カケイ</t>
    </rPh>
    <rPh sb="6" eb="8">
      <t>キュウヘン</t>
    </rPh>
    <rPh sb="13" eb="14">
      <t>ガツ</t>
    </rPh>
    <rPh sb="15" eb="17">
      <t>サイヨウ</t>
    </rPh>
    <rPh sb="20" eb="22">
      <t>キュウフ</t>
    </rPh>
    <rPh sb="22" eb="24">
      <t>シキ</t>
    </rPh>
    <rPh sb="26" eb="27">
      <t>ガツ</t>
    </rPh>
    <rPh sb="32" eb="33">
      <t>ガツ</t>
    </rPh>
    <rPh sb="34" eb="36">
      <t>シエン</t>
    </rPh>
    <rPh sb="36" eb="38">
      <t>クブン</t>
    </rPh>
    <rPh sb="39" eb="40">
      <t>ダイ</t>
    </rPh>
    <rPh sb="41" eb="43">
      <t>クブン</t>
    </rPh>
    <rPh sb="53" eb="54">
      <t>ガツ</t>
    </rPh>
    <rPh sb="55" eb="57">
      <t>シエン</t>
    </rPh>
    <rPh sb="57" eb="59">
      <t>クブン</t>
    </rPh>
    <rPh sb="60" eb="61">
      <t>ダイ</t>
    </rPh>
    <rPh sb="62" eb="64">
      <t>クブン</t>
    </rPh>
    <rPh sb="70" eb="72">
      <t>ガクソク</t>
    </rPh>
    <rPh sb="73" eb="75">
      <t>ネンカン</t>
    </rPh>
    <rPh sb="75" eb="78">
      <t>ジュギョウリョウ</t>
    </rPh>
    <rPh sb="82" eb="84">
      <t>マンエン</t>
    </rPh>
    <rPh sb="85" eb="87">
      <t>バアイ</t>
    </rPh>
    <rPh sb="94" eb="96">
      <t>ガイトウ</t>
    </rPh>
    <rPh sb="96" eb="98">
      <t>ガクセイ</t>
    </rPh>
    <rPh sb="98" eb="99">
      <t>トウ</t>
    </rPh>
    <rPh sb="99" eb="100">
      <t>スウ</t>
    </rPh>
    <rPh sb="102" eb="103">
      <t>ニン</t>
    </rPh>
    <rPh sb="104" eb="107">
      <t>ニュウガクキン</t>
    </rPh>
    <rPh sb="108" eb="110">
      <t>タイショウ</t>
    </rPh>
    <rPh sb="110" eb="111">
      <t>シャ</t>
    </rPh>
    <rPh sb="112" eb="113">
      <t>ダイ</t>
    </rPh>
    <rPh sb="114" eb="116">
      <t>クブン</t>
    </rPh>
    <rPh sb="117" eb="118">
      <t>ニン</t>
    </rPh>
    <rPh sb="138" eb="139">
      <t>ツキ</t>
    </rPh>
    <rPh sb="140" eb="142">
      <t>ガイトウ</t>
    </rPh>
    <rPh sb="144" eb="146">
      <t>クブン</t>
    </rPh>
    <rPh sb="166" eb="168">
      <t>ニュウガク</t>
    </rPh>
    <rPh sb="252" eb="254">
      <t>サンショウ</t>
    </rPh>
    <phoneticPr fontId="7"/>
  </si>
  <si>
    <r>
      <t>（例38）前期･後期の支援区分はともに第Ⅰ区分（3/3）､学生等からの授業料については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を行っていたが、後期分60万円のうち、
　　　　学生等で負担する交付金相当額を上回る授業料（25万円）及び施設設備費などを納入できず、11月で退学（除籍）となった場合（JASSOの給付型奨学金は11月
　　　　までの8か月が対象、学則の年間授業料120万円）　※該当学生等数は1人（入学金対象者なし）
　　　　</t>
    </r>
    <r>
      <rPr>
        <sz val="11"/>
        <color rgb="FFFF0000"/>
        <rFont val="ＭＳ ゴシック"/>
        <family val="3"/>
        <charset val="128"/>
      </rPr>
      <t>（注）この場合のＡＣ列への入力は納入できなかった25万円を減じた95万円とし、交付金額は11月までの8か月分を算出します。「納付期限等のきめ細やかな
　　　　　　　配慮」を行ったことが説明できる資料を保管してください。　</t>
    </r>
    <rPh sb="1" eb="2">
      <t>レイ</t>
    </rPh>
    <rPh sb="5" eb="7">
      <t>ゼンキ</t>
    </rPh>
    <rPh sb="8" eb="10">
      <t>コウキ</t>
    </rPh>
    <rPh sb="11" eb="13">
      <t>シエン</t>
    </rPh>
    <rPh sb="13" eb="15">
      <t>クブン</t>
    </rPh>
    <rPh sb="19" eb="20">
      <t>ダイ</t>
    </rPh>
    <rPh sb="21" eb="23">
      <t>クブン</t>
    </rPh>
    <rPh sb="29" eb="31">
      <t>ガクセイ</t>
    </rPh>
    <rPh sb="31" eb="32">
      <t>トウ</t>
    </rPh>
    <rPh sb="35" eb="38">
      <t>ジュギョウリョウ</t>
    </rPh>
    <rPh sb="67" eb="69">
      <t>コウキ</t>
    </rPh>
    <rPh sb="69" eb="70">
      <t>ブン</t>
    </rPh>
    <rPh sb="72" eb="74">
      <t>マンエン</t>
    </rPh>
    <rPh sb="83" eb="85">
      <t>ガクセイ</t>
    </rPh>
    <rPh sb="85" eb="86">
      <t>トウ</t>
    </rPh>
    <rPh sb="87" eb="89">
      <t>フタン</t>
    </rPh>
    <rPh sb="91" eb="94">
      <t>コウフキン</t>
    </rPh>
    <rPh sb="94" eb="96">
      <t>ソウトウ</t>
    </rPh>
    <rPh sb="96" eb="97">
      <t>ガク</t>
    </rPh>
    <rPh sb="98" eb="100">
      <t>ウワマワ</t>
    </rPh>
    <rPh sb="101" eb="104">
      <t>ジュギョウリョウ</t>
    </rPh>
    <rPh sb="107" eb="109">
      <t>マンエン</t>
    </rPh>
    <rPh sb="110" eb="111">
      <t>オヨ</t>
    </rPh>
    <rPh sb="112" eb="114">
      <t>シセツ</t>
    </rPh>
    <rPh sb="114" eb="116">
      <t>セツビ</t>
    </rPh>
    <rPh sb="116" eb="117">
      <t>ヒ</t>
    </rPh>
    <rPh sb="120" eb="122">
      <t>ノウニュウ</t>
    </rPh>
    <rPh sb="128" eb="129">
      <t>ガツ</t>
    </rPh>
    <rPh sb="130" eb="132">
      <t>タイガク</t>
    </rPh>
    <rPh sb="133" eb="135">
      <t>ジョセキ</t>
    </rPh>
    <rPh sb="140" eb="142">
      <t>バアイ</t>
    </rPh>
    <rPh sb="149" eb="155">
      <t>キュウフガタショウガクキン</t>
    </rPh>
    <rPh sb="158" eb="159">
      <t>ガツ</t>
    </rPh>
    <rPh sb="169" eb="170">
      <t>ゲツ</t>
    </rPh>
    <rPh sb="171" eb="173">
      <t>タイショウ</t>
    </rPh>
    <rPh sb="174" eb="176">
      <t>ガクソク</t>
    </rPh>
    <rPh sb="177" eb="179">
      <t>ネンカン</t>
    </rPh>
    <rPh sb="179" eb="182">
      <t>ジュギョウリョウ</t>
    </rPh>
    <rPh sb="185" eb="186">
      <t>マン</t>
    </rPh>
    <rPh sb="190" eb="192">
      <t>ガイトウ</t>
    </rPh>
    <rPh sb="192" eb="194">
      <t>ガクセイ</t>
    </rPh>
    <rPh sb="194" eb="195">
      <t>トウ</t>
    </rPh>
    <rPh sb="195" eb="196">
      <t>スウ</t>
    </rPh>
    <rPh sb="198" eb="199">
      <t>ニン</t>
    </rPh>
    <rPh sb="200" eb="203">
      <t>ニュウガクキン</t>
    </rPh>
    <rPh sb="203" eb="205">
      <t>タイショウ</t>
    </rPh>
    <rPh sb="205" eb="206">
      <t>シャ</t>
    </rPh>
    <rPh sb="219" eb="221">
      <t>バアイ</t>
    </rPh>
    <rPh sb="224" eb="225">
      <t>レツ</t>
    </rPh>
    <rPh sb="227" eb="229">
      <t>ニュウリョク</t>
    </rPh>
    <rPh sb="230" eb="232">
      <t>ノウニュウ</t>
    </rPh>
    <rPh sb="240" eb="242">
      <t>マンエン</t>
    </rPh>
    <rPh sb="243" eb="244">
      <t>ゲン</t>
    </rPh>
    <rPh sb="248" eb="250">
      <t>マンエン</t>
    </rPh>
    <rPh sb="253" eb="255">
      <t>コウフ</t>
    </rPh>
    <rPh sb="255" eb="257">
      <t>キンガク</t>
    </rPh>
    <rPh sb="260" eb="261">
      <t>ガツ</t>
    </rPh>
    <rPh sb="267" eb="268">
      <t>ブン</t>
    </rPh>
    <rPh sb="269" eb="271">
      <t>サンシュツ</t>
    </rPh>
    <rPh sb="300" eb="301">
      <t>オコナ</t>
    </rPh>
    <phoneticPr fontId="7"/>
  </si>
  <si>
    <r>
      <t>（例39）4月から減免支援の対象となり、前期・後期の支援区分はともに第Ⅰ区分（3/3）､学生等から前期分の60万円の授業料を徴収していたが、後期分は未納のまま
　　　　11月で退学（除籍）し（JASSOの給付型奨学金は11月までの8か月が対象）、後期分の授業料を免除する扱いとした場合（学則の年間授業料120万円）
　　　　※該当学生等数は1人（入学金対象者なし）
　　　　</t>
    </r>
    <r>
      <rPr>
        <sz val="11"/>
        <color rgb="FFFF0000"/>
        <rFont val="ＭＳ ゴシック"/>
        <family val="3"/>
        <charset val="128"/>
      </rPr>
      <t>（注）考え方は「例15」と同じで、「授業料を前期分しか徴収しない場合」でも、この例での減免支援の対象期間は「8か月」となります。</t>
    </r>
    <rPh sb="1" eb="2">
      <t>レイ</t>
    </rPh>
    <rPh sb="6" eb="7">
      <t>ガツ</t>
    </rPh>
    <rPh sb="14" eb="16">
      <t>タイショウ</t>
    </rPh>
    <rPh sb="20" eb="22">
      <t>ゼンキ</t>
    </rPh>
    <rPh sb="23" eb="25">
      <t>コウキ</t>
    </rPh>
    <rPh sb="26" eb="28">
      <t>シエン</t>
    </rPh>
    <rPh sb="28" eb="30">
      <t>クブン</t>
    </rPh>
    <rPh sb="34" eb="35">
      <t>ダイ</t>
    </rPh>
    <rPh sb="36" eb="38">
      <t>クブン</t>
    </rPh>
    <rPh sb="44" eb="46">
      <t>ガクセイ</t>
    </rPh>
    <rPh sb="46" eb="47">
      <t>トウ</t>
    </rPh>
    <rPh sb="49" eb="51">
      <t>ゼンキ</t>
    </rPh>
    <rPh sb="51" eb="52">
      <t>ブン</t>
    </rPh>
    <rPh sb="55" eb="57">
      <t>マンエン</t>
    </rPh>
    <rPh sb="58" eb="61">
      <t>ジュギョウリョウ</t>
    </rPh>
    <rPh sb="62" eb="64">
      <t>チョウシュウ</t>
    </rPh>
    <rPh sb="70" eb="72">
      <t>コウキ</t>
    </rPh>
    <rPh sb="72" eb="73">
      <t>ブン</t>
    </rPh>
    <rPh sb="74" eb="76">
      <t>ミノウ</t>
    </rPh>
    <rPh sb="86" eb="87">
      <t>ガツ</t>
    </rPh>
    <rPh sb="88" eb="90">
      <t>タイガク</t>
    </rPh>
    <rPh sb="91" eb="93">
      <t>ジョセキ</t>
    </rPh>
    <rPh sb="102" eb="105">
      <t>キュウフガタ</t>
    </rPh>
    <rPh sb="105" eb="108">
      <t>ショウガクキン</t>
    </rPh>
    <rPh sb="111" eb="112">
      <t>ガツ</t>
    </rPh>
    <rPh sb="123" eb="125">
      <t>コウキ</t>
    </rPh>
    <rPh sb="125" eb="126">
      <t>ブン</t>
    </rPh>
    <rPh sb="127" eb="130">
      <t>ジュギョウリョウ</t>
    </rPh>
    <rPh sb="131" eb="133">
      <t>メンジョ</t>
    </rPh>
    <rPh sb="135" eb="136">
      <t>アツカ</t>
    </rPh>
    <rPh sb="140" eb="142">
      <t>バアイ</t>
    </rPh>
    <rPh sb="143" eb="145">
      <t>ガクソク</t>
    </rPh>
    <rPh sb="146" eb="148">
      <t>ネンカン</t>
    </rPh>
    <rPh sb="148" eb="151">
      <t>ジュギョウリョウ</t>
    </rPh>
    <rPh sb="154" eb="156">
      <t>マンエン</t>
    </rPh>
    <rPh sb="163" eb="165">
      <t>ガイトウ</t>
    </rPh>
    <rPh sb="165" eb="167">
      <t>ガクセイ</t>
    </rPh>
    <rPh sb="167" eb="168">
      <t>トウ</t>
    </rPh>
    <rPh sb="168" eb="169">
      <t>スウ</t>
    </rPh>
    <rPh sb="171" eb="172">
      <t>ニン</t>
    </rPh>
    <rPh sb="173" eb="176">
      <t>ニュウガクキン</t>
    </rPh>
    <rPh sb="176" eb="178">
      <t>タイショウ</t>
    </rPh>
    <rPh sb="178" eb="179">
      <t>シャ</t>
    </rPh>
    <rPh sb="190" eb="191">
      <t>カンガ</t>
    </rPh>
    <rPh sb="192" eb="193">
      <t>カタ</t>
    </rPh>
    <rPh sb="205" eb="208">
      <t>ジュギョウリョウ</t>
    </rPh>
    <rPh sb="209" eb="211">
      <t>ゼンキ</t>
    </rPh>
    <rPh sb="211" eb="212">
      <t>ブン</t>
    </rPh>
    <rPh sb="214" eb="216">
      <t>チョウシュウ</t>
    </rPh>
    <rPh sb="219" eb="221">
      <t>バアイ</t>
    </rPh>
    <rPh sb="227" eb="228">
      <t>レイ</t>
    </rPh>
    <rPh sb="230" eb="232">
      <t>ゲンメン</t>
    </rPh>
    <rPh sb="232" eb="234">
      <t>シエン</t>
    </rPh>
    <rPh sb="235" eb="237">
      <t>タイショウ</t>
    </rPh>
    <rPh sb="237" eb="239">
      <t>キカン</t>
    </rPh>
    <rPh sb="243" eb="244">
      <t>ゲツ</t>
    </rPh>
    <phoneticPr fontId="7"/>
  </si>
  <si>
    <r>
      <t>（例27）7月1日から休学しており、学生等からは学則の年間授業料を月割にした157,800円を徴収し、前期の支援区分は第Ⅰ区分（3/3）、JASSOの給付型奨学金
　　　　が6月分まで支給された場合（学則の年間授業料631,000円）　※該当学生等数は1人（入学金対象者なし）
　 　</t>
    </r>
    <r>
      <rPr>
        <sz val="11"/>
        <color rgb="FFFF0000"/>
        <rFont val="ＭＳ ゴシック"/>
        <family val="3"/>
        <charset val="128"/>
      </rPr>
      <t>　（注1）休学の場合の考え方は、例23～例26と同じです。
　　　 （注2）この例では、7月1日を休学の始期としているので、7月を減免対象月数に含めることはできません。</t>
    </r>
    <rPh sb="1" eb="2">
      <t>レイ</t>
    </rPh>
    <rPh sb="6" eb="7">
      <t>ガツ</t>
    </rPh>
    <rPh sb="8" eb="9">
      <t>ヒ</t>
    </rPh>
    <rPh sb="11" eb="13">
      <t>キュウガク</t>
    </rPh>
    <rPh sb="20" eb="21">
      <t>トウ</t>
    </rPh>
    <rPh sb="24" eb="26">
      <t>ガクソク</t>
    </rPh>
    <rPh sb="27" eb="29">
      <t>ネンカン</t>
    </rPh>
    <rPh sb="29" eb="32">
      <t>ジュギョウリョウ</t>
    </rPh>
    <rPh sb="33" eb="35">
      <t>ツキワリ</t>
    </rPh>
    <rPh sb="45" eb="46">
      <t>エン</t>
    </rPh>
    <rPh sb="47" eb="49">
      <t>チョウシュウ</t>
    </rPh>
    <rPh sb="51" eb="53">
      <t>ゼンキ</t>
    </rPh>
    <rPh sb="54" eb="56">
      <t>シエン</t>
    </rPh>
    <rPh sb="56" eb="58">
      <t>クブン</t>
    </rPh>
    <rPh sb="59" eb="60">
      <t>ダイ</t>
    </rPh>
    <rPh sb="61" eb="63">
      <t>クブン</t>
    </rPh>
    <rPh sb="75" eb="77">
      <t>キュウフ</t>
    </rPh>
    <rPh sb="77" eb="78">
      <t>ガタ</t>
    </rPh>
    <rPh sb="78" eb="81">
      <t>ショウガクキン</t>
    </rPh>
    <rPh sb="88" eb="90">
      <t>ガツブン</t>
    </rPh>
    <rPh sb="92" eb="94">
      <t>シキュウ</t>
    </rPh>
    <rPh sb="97" eb="99">
      <t>バアイ</t>
    </rPh>
    <rPh sb="100" eb="102">
      <t>ガクソク</t>
    </rPh>
    <rPh sb="103" eb="105">
      <t>ネンカン</t>
    </rPh>
    <rPh sb="105" eb="108">
      <t>ジュギョウリョウ</t>
    </rPh>
    <rPh sb="119" eb="121">
      <t>ガイトウ</t>
    </rPh>
    <rPh sb="121" eb="123">
      <t>ガクセイ</t>
    </rPh>
    <rPh sb="123" eb="124">
      <t>トウ</t>
    </rPh>
    <rPh sb="124" eb="125">
      <t>スウ</t>
    </rPh>
    <rPh sb="127" eb="128">
      <t>ニン</t>
    </rPh>
    <rPh sb="129" eb="132">
      <t>ニュウガクキン</t>
    </rPh>
    <rPh sb="132" eb="134">
      <t>タイショウ</t>
    </rPh>
    <rPh sb="134" eb="135">
      <t>シャ</t>
    </rPh>
    <rPh sb="147" eb="149">
      <t>キュウガク</t>
    </rPh>
    <rPh sb="150" eb="152">
      <t>バアイ</t>
    </rPh>
    <rPh sb="153" eb="154">
      <t>カンガ</t>
    </rPh>
    <rPh sb="155" eb="156">
      <t>カタ</t>
    </rPh>
    <rPh sb="158" eb="159">
      <t>レイ</t>
    </rPh>
    <rPh sb="162" eb="163">
      <t>レイ</t>
    </rPh>
    <rPh sb="166" eb="167">
      <t>オナ</t>
    </rPh>
    <phoneticPr fontId="7"/>
  </si>
  <si>
    <t>①-2</t>
    <phoneticPr fontId="7"/>
  </si>
  <si>
    <t>　入力は必ずＧ列の「番号」順に行ってください。また、ファイルでの集計の都合上、学部（短期大学・高等専門学校・専門学校は学科）の入力は「固めて」行い、別の学部（学科）を挟む形の入力は行わないでください｡詳しくは、「作業用」ファイルの「｢固めて｣イメージ」シートを確認してください｡</t>
    <rPh sb="1" eb="3">
      <t>ニュウリョク</t>
    </rPh>
    <rPh sb="4" eb="5">
      <t>カナラ</t>
    </rPh>
    <rPh sb="7" eb="8">
      <t>レツ</t>
    </rPh>
    <rPh sb="10" eb="12">
      <t>バンゴウ</t>
    </rPh>
    <rPh sb="13" eb="14">
      <t>ジュン</t>
    </rPh>
    <rPh sb="15" eb="16">
      <t>オコナ</t>
    </rPh>
    <rPh sb="32" eb="34">
      <t>シュウケイ</t>
    </rPh>
    <rPh sb="35" eb="38">
      <t>ツゴウジョウ</t>
    </rPh>
    <rPh sb="39" eb="41">
      <t>ガクブ</t>
    </rPh>
    <rPh sb="42" eb="44">
      <t>タンキ</t>
    </rPh>
    <rPh sb="44" eb="46">
      <t>ダイガク</t>
    </rPh>
    <rPh sb="47" eb="49">
      <t>コウトウ</t>
    </rPh>
    <rPh sb="49" eb="51">
      <t>センモン</t>
    </rPh>
    <rPh sb="51" eb="53">
      <t>ガッコウ</t>
    </rPh>
    <rPh sb="54" eb="56">
      <t>センモン</t>
    </rPh>
    <rPh sb="56" eb="58">
      <t>ガッコウ</t>
    </rPh>
    <rPh sb="59" eb="61">
      <t>ガッカ</t>
    </rPh>
    <rPh sb="63" eb="65">
      <t>ニュウリョク</t>
    </rPh>
    <rPh sb="67" eb="68">
      <t>カタ</t>
    </rPh>
    <rPh sb="71" eb="72">
      <t>オコナ</t>
    </rPh>
    <rPh sb="74" eb="75">
      <t>ベツ</t>
    </rPh>
    <rPh sb="76" eb="78">
      <t>ガクブ</t>
    </rPh>
    <rPh sb="79" eb="81">
      <t>ガッカ</t>
    </rPh>
    <rPh sb="83" eb="84">
      <t>ハサ</t>
    </rPh>
    <rPh sb="85" eb="86">
      <t>カタチ</t>
    </rPh>
    <rPh sb="87" eb="89">
      <t>ニュウリョク</t>
    </rPh>
    <rPh sb="90" eb="91">
      <t>オコナ</t>
    </rPh>
    <rPh sb="100" eb="101">
      <t>クワ</t>
    </rPh>
    <rPh sb="106" eb="109">
      <t>サギョウヨウ</t>
    </rPh>
    <rPh sb="117" eb="118">
      <t>カタ</t>
    </rPh>
    <rPh sb="130" eb="132">
      <t>カクニン</t>
    </rPh>
    <phoneticPr fontId="68"/>
  </si>
  <si>
    <t>　「パターン分け」のイメージについては、「作業用」ファイルの「入力イメージとパターン分け」シートを確認してください。
　なお、令和3年度から「パターン分けを行わず、学生等1人の入力を1行で行う（｢②全入力｣シートのＡＧ列の人数を全て“1人”とする入力）」を可能としますが、入力の際に氏名などの個人情報の入力は絶対に行わないようご注意ください。
　また、対象学生等数が多い学校については、ファイルの容量の都合上、パターン分けのご協力をお願いする場合があります。</t>
    <rPh sb="6" eb="7">
      <t>ワ</t>
    </rPh>
    <rPh sb="21" eb="24">
      <t>サギョウヨウ</t>
    </rPh>
    <rPh sb="31" eb="33">
      <t>ニュウリョク</t>
    </rPh>
    <rPh sb="42" eb="43">
      <t>ワ</t>
    </rPh>
    <rPh sb="49" eb="51">
      <t>カクニン</t>
    </rPh>
    <phoneticPr fontId="68"/>
  </si>
  <si>
    <t xml:space="preserve">  ⑦-2交付申請書内訳 
  （様式1-2）
  ⑧-2変更交付申請書
  内訳（様式2-2）
  ⑨-2実績報告書内訳
  （様式10-2）</t>
    <rPh sb="61" eb="63">
      <t>ウチワケ</t>
    </rPh>
    <phoneticPr fontId="7"/>
  </si>
  <si>
    <r>
      <t>（例17）前期末（9月30日）で退学し、支援区分が第Ⅰ区分（3/3）、学生等から231,250円の授業料を徴収した場合（学則の年間授業料462,500円）
　　　　　※該当学生等数は1人（入学金対象者なし）　　</t>
    </r>
    <r>
      <rPr>
        <sz val="11"/>
        <color rgb="FFFF0000"/>
        <rFont val="ＭＳ ゴシック"/>
        <family val="3"/>
        <charset val="128"/>
      </rPr>
      <t>（注）100円未満の端数を切り捨てる例です。</t>
    </r>
    <rPh sb="1" eb="2">
      <t>レイ</t>
    </rPh>
    <rPh sb="5" eb="7">
      <t>ゼンキ</t>
    </rPh>
    <rPh sb="7" eb="8">
      <t>マツ</t>
    </rPh>
    <rPh sb="10" eb="11">
      <t>ガツ</t>
    </rPh>
    <rPh sb="13" eb="14">
      <t>ヒ</t>
    </rPh>
    <rPh sb="16" eb="18">
      <t>タイガク</t>
    </rPh>
    <rPh sb="20" eb="22">
      <t>シエン</t>
    </rPh>
    <rPh sb="22" eb="24">
      <t>クブン</t>
    </rPh>
    <rPh sb="25" eb="26">
      <t>ダイ</t>
    </rPh>
    <rPh sb="27" eb="29">
      <t>クブン</t>
    </rPh>
    <rPh sb="35" eb="37">
      <t>ガクセイ</t>
    </rPh>
    <rPh sb="37" eb="38">
      <t>トウ</t>
    </rPh>
    <rPh sb="47" eb="48">
      <t>エン</t>
    </rPh>
    <rPh sb="49" eb="52">
      <t>ジュギョウリョウ</t>
    </rPh>
    <rPh sb="53" eb="55">
      <t>チョウシュウ</t>
    </rPh>
    <rPh sb="57" eb="59">
      <t>バアイ</t>
    </rPh>
    <rPh sb="60" eb="62">
      <t>ガクソク</t>
    </rPh>
    <rPh sb="63" eb="65">
      <t>ネンカン</t>
    </rPh>
    <rPh sb="65" eb="68">
      <t>ジュギョウリョウ</t>
    </rPh>
    <rPh sb="84" eb="86">
      <t>ガイトウ</t>
    </rPh>
    <rPh sb="86" eb="88">
      <t>ガクセイ</t>
    </rPh>
    <rPh sb="88" eb="89">
      <t>トウ</t>
    </rPh>
    <rPh sb="89" eb="90">
      <t>スウ</t>
    </rPh>
    <rPh sb="92" eb="93">
      <t>ニン</t>
    </rPh>
    <rPh sb="94" eb="97">
      <t>ニュウガクキン</t>
    </rPh>
    <rPh sb="97" eb="99">
      <t>タイショウ</t>
    </rPh>
    <rPh sb="99" eb="100">
      <t>シャ</t>
    </rPh>
    <phoneticPr fontId="7"/>
  </si>
  <si>
    <r>
      <t>（例20）支援の対象が4～11月（11月で退学）で､前期･後期の支援区分はともに第Ⅰ区分（3/3）､学生等からの授業料については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 xml:space="preserve">
　　　　を行っていた場合（学則の年間授業料631,000円）　※該当学生等数は1人（入学金対象者なし）
　　　　</t>
    </r>
    <r>
      <rPr>
        <sz val="11"/>
        <color rgb="FFFF0000"/>
        <rFont val="ＭＳ ゴシック"/>
        <family val="3"/>
        <charset val="128"/>
      </rPr>
      <t>（注1）「納付期限等のきめ細やかな配慮」を行ったことが説明できる資料を保管してください。
　　　　（注2）「納付期限等のきめ細やかな配慮」については、事務処理要領（第2版）の24～25頁の「５）①」を参照してください。</t>
    </r>
    <rPh sb="1" eb="2">
      <t>レイ</t>
    </rPh>
    <rPh sb="5" eb="7">
      <t>シエン</t>
    </rPh>
    <rPh sb="8" eb="10">
      <t>タイショウ</t>
    </rPh>
    <rPh sb="15" eb="16">
      <t>ガツ</t>
    </rPh>
    <rPh sb="26" eb="28">
      <t>ゼンキ</t>
    </rPh>
    <rPh sb="29" eb="31">
      <t>コウキ</t>
    </rPh>
    <rPh sb="32" eb="34">
      <t>シエン</t>
    </rPh>
    <rPh sb="34" eb="36">
      <t>クブン</t>
    </rPh>
    <rPh sb="40" eb="41">
      <t>ダイ</t>
    </rPh>
    <rPh sb="42" eb="44">
      <t>クブン</t>
    </rPh>
    <rPh sb="50" eb="52">
      <t>ガクセイ</t>
    </rPh>
    <rPh sb="52" eb="53">
      <t>トウ</t>
    </rPh>
    <rPh sb="56" eb="59">
      <t>ジュギョウリョウ</t>
    </rPh>
    <rPh sb="91" eb="93">
      <t>バアイ</t>
    </rPh>
    <rPh sb="94" eb="96">
      <t>ガクソク</t>
    </rPh>
    <rPh sb="97" eb="99">
      <t>ネンカン</t>
    </rPh>
    <rPh sb="99" eb="102">
      <t>ジュギョウリョウ</t>
    </rPh>
    <rPh sb="113" eb="115">
      <t>ガイトウ</t>
    </rPh>
    <rPh sb="115" eb="117">
      <t>ガクセイ</t>
    </rPh>
    <rPh sb="117" eb="118">
      <t>トウ</t>
    </rPh>
    <rPh sb="118" eb="119">
      <t>スウ</t>
    </rPh>
    <rPh sb="121" eb="122">
      <t>ニン</t>
    </rPh>
    <rPh sb="123" eb="126">
      <t>ニュウガクキン</t>
    </rPh>
    <rPh sb="126" eb="128">
      <t>タイショウ</t>
    </rPh>
    <rPh sb="128" eb="129">
      <t>シャ</t>
    </rPh>
    <rPh sb="158" eb="159">
      <t>オコナ</t>
    </rPh>
    <rPh sb="212" eb="214">
      <t>ジム</t>
    </rPh>
    <rPh sb="214" eb="216">
      <t>ショリ</t>
    </rPh>
    <rPh sb="216" eb="218">
      <t>ヨウリョウ</t>
    </rPh>
    <rPh sb="219" eb="220">
      <t>ダイ</t>
    </rPh>
    <rPh sb="221" eb="222">
      <t>ハン</t>
    </rPh>
    <rPh sb="229" eb="230">
      <t>ページ</t>
    </rPh>
    <rPh sb="237" eb="239">
      <t>サンショウ</t>
    </rPh>
    <phoneticPr fontId="7"/>
  </si>
  <si>
    <r>
      <t>　支弁者又は私学事業団に提出する際の申請様式です。適宜作成し、各学校で作成したファイルの「⑨-2実績報告書内訳（様式10-2）」シートの金額の計（授業料＋入学金）及びこれまでの交付決定額と一致していることを確認の上、印刷したものを設置者・学校法人としてまとめて提出してください。体裁を整えるためのセル幅の調整や入力も適宜行ってください。
　なお、「⑨実績報告書（様式10-1）」シートには各ファイルの入力結果に基づく学校名・交付決定額・変更交付決定額・実績報告額が反映されるように演算式を組んでいますが、１法人（設置者）で複数の確認大学等（修学支援新制度の対象校）を設置する場合は、</t>
    </r>
    <r>
      <rPr>
        <b/>
        <u/>
        <sz val="11"/>
        <color rgb="FFFF0000"/>
        <rFont val="ＭＳ ゴシック"/>
        <family val="3"/>
        <charset val="128"/>
      </rPr>
      <t>「１法人で１枚」</t>
    </r>
    <r>
      <rPr>
        <sz val="11"/>
        <rFont val="ＭＳ ゴシック"/>
        <family val="3"/>
        <charset val="128"/>
      </rPr>
      <t>の作成・提出を行ってください（大学～高等専門学校と専門学校を設置する学校法人の場合は、私学事業団と都道府県宛のものをそれぞれ作成し、私学事業団に提出する場合は専門学校を含めず、都道府県に提出する場合は大学～短期大学を含めないでください）。
　提出の方法については、支弁者又は私学事業団の指示に従ってください。</t>
    </r>
    <rPh sb="4" eb="5">
      <t>マタ</t>
    </rPh>
    <rPh sb="6" eb="8">
      <t>シガク</t>
    </rPh>
    <rPh sb="8" eb="11">
      <t>ジギョウダン</t>
    </rPh>
    <rPh sb="12" eb="14">
      <t>テイシュツ</t>
    </rPh>
    <rPh sb="16" eb="17">
      <t>サイ</t>
    </rPh>
    <rPh sb="18" eb="20">
      <t>シンセイ</t>
    </rPh>
    <rPh sb="20" eb="22">
      <t>ヨウシキ</t>
    </rPh>
    <rPh sb="25" eb="27">
      <t>テキギ</t>
    </rPh>
    <rPh sb="27" eb="29">
      <t>サクセイ</t>
    </rPh>
    <rPh sb="31" eb="32">
      <t>カク</t>
    </rPh>
    <rPh sb="32" eb="34">
      <t>ガッコウ</t>
    </rPh>
    <rPh sb="35" eb="37">
      <t>サクセイ</t>
    </rPh>
    <rPh sb="48" eb="50">
      <t>ジッセキ</t>
    </rPh>
    <rPh sb="50" eb="52">
      <t>ホウコク</t>
    </rPh>
    <rPh sb="56" eb="58">
      <t>ヨウシキ</t>
    </rPh>
    <rPh sb="68" eb="70">
      <t>キンガク</t>
    </rPh>
    <rPh sb="71" eb="72">
      <t>ケイ</t>
    </rPh>
    <rPh sb="73" eb="76">
      <t>ジュギョウリョウ</t>
    </rPh>
    <rPh sb="77" eb="80">
      <t>ニュウガクキン</t>
    </rPh>
    <rPh sb="81" eb="82">
      <t>オヨ</t>
    </rPh>
    <rPh sb="88" eb="90">
      <t>コウフ</t>
    </rPh>
    <rPh sb="90" eb="92">
      <t>ケッテイ</t>
    </rPh>
    <rPh sb="92" eb="93">
      <t>ガク</t>
    </rPh>
    <rPh sb="94" eb="96">
      <t>イッチ</t>
    </rPh>
    <rPh sb="103" eb="105">
      <t>カクニン</t>
    </rPh>
    <rPh sb="106" eb="107">
      <t>ウエ</t>
    </rPh>
    <rPh sb="108" eb="110">
      <t>インサツ</t>
    </rPh>
    <rPh sb="115" eb="118">
      <t>セッチシャ</t>
    </rPh>
    <rPh sb="119" eb="121">
      <t>ガッコウ</t>
    </rPh>
    <rPh sb="121" eb="123">
      <t>ホウジン</t>
    </rPh>
    <rPh sb="130" eb="132">
      <t>テイシュツ</t>
    </rPh>
    <rPh sb="139" eb="141">
      <t>テイサイ</t>
    </rPh>
    <rPh sb="142" eb="143">
      <t>トトノ</t>
    </rPh>
    <rPh sb="150" eb="151">
      <t>ハバ</t>
    </rPh>
    <rPh sb="152" eb="154">
      <t>チョウセイ</t>
    </rPh>
    <rPh sb="155" eb="157">
      <t>ニュウリョク</t>
    </rPh>
    <rPh sb="158" eb="160">
      <t>テキギ</t>
    </rPh>
    <rPh sb="160" eb="161">
      <t>オコナ</t>
    </rPh>
    <rPh sb="175" eb="177">
      <t>ジッセキ</t>
    </rPh>
    <rPh sb="177" eb="179">
      <t>ホウコク</t>
    </rPh>
    <rPh sb="181" eb="183">
      <t>ヨウシキ</t>
    </rPh>
    <rPh sb="200" eb="202">
      <t>ニュウリョク</t>
    </rPh>
    <rPh sb="202" eb="204">
      <t>ケッカ</t>
    </rPh>
    <rPh sb="205" eb="206">
      <t>モト</t>
    </rPh>
    <rPh sb="208" eb="211">
      <t>ガッコウメイ</t>
    </rPh>
    <rPh sb="214" eb="216">
      <t>ケッテイ</t>
    </rPh>
    <rPh sb="220" eb="222">
      <t>コウフ</t>
    </rPh>
    <rPh sb="222" eb="224">
      <t>ケッテイ</t>
    </rPh>
    <rPh sb="226" eb="228">
      <t>ジッセキ</t>
    </rPh>
    <rPh sb="228" eb="230">
      <t>ホウコク</t>
    </rPh>
    <rPh sb="230" eb="231">
      <t>ガク</t>
    </rPh>
    <rPh sb="232" eb="234">
      <t>ハンエイ</t>
    </rPh>
    <rPh sb="240" eb="243">
      <t>エンザンシキ</t>
    </rPh>
    <rPh sb="244" eb="245">
      <t>ク</t>
    </rPh>
    <rPh sb="253" eb="255">
      <t>ホウジン</t>
    </rPh>
    <rPh sb="256" eb="259">
      <t>セッチシャ</t>
    </rPh>
    <rPh sb="261" eb="263">
      <t>フクスウ</t>
    </rPh>
    <rPh sb="264" eb="266">
      <t>カクニン</t>
    </rPh>
    <rPh sb="266" eb="268">
      <t>ダイガク</t>
    </rPh>
    <rPh sb="268" eb="269">
      <t>トウ</t>
    </rPh>
    <rPh sb="270" eb="272">
      <t>シュウガク</t>
    </rPh>
    <rPh sb="272" eb="274">
      <t>シエン</t>
    </rPh>
    <rPh sb="274" eb="277">
      <t>シンセイド</t>
    </rPh>
    <rPh sb="278" eb="280">
      <t>タイショウ</t>
    </rPh>
    <rPh sb="280" eb="281">
      <t>コウ</t>
    </rPh>
    <rPh sb="283" eb="285">
      <t>セッチ</t>
    </rPh>
    <rPh sb="287" eb="289">
      <t>バアイ</t>
    </rPh>
    <rPh sb="293" eb="295">
      <t>ホウジン</t>
    </rPh>
    <rPh sb="297" eb="298">
      <t>マイ</t>
    </rPh>
    <rPh sb="300" eb="302">
      <t>サクセイ</t>
    </rPh>
    <rPh sb="303" eb="305">
      <t>テイシュツ</t>
    </rPh>
    <rPh sb="306" eb="307">
      <t>オコナ</t>
    </rPh>
    <rPh sb="314" eb="316">
      <t>ダイガク</t>
    </rPh>
    <rPh sb="317" eb="319">
      <t>コウトウ</t>
    </rPh>
    <rPh sb="319" eb="321">
      <t>センモン</t>
    </rPh>
    <rPh sb="321" eb="323">
      <t>ガッコウ</t>
    </rPh>
    <rPh sb="324" eb="326">
      <t>センモン</t>
    </rPh>
    <rPh sb="326" eb="328">
      <t>ガッコウ</t>
    </rPh>
    <rPh sb="329" eb="331">
      <t>セッチ</t>
    </rPh>
    <rPh sb="333" eb="335">
      <t>ガッコウ</t>
    </rPh>
    <rPh sb="335" eb="337">
      <t>ホウジン</t>
    </rPh>
    <rPh sb="338" eb="340">
      <t>バアイ</t>
    </rPh>
    <rPh sb="342" eb="344">
      <t>シガク</t>
    </rPh>
    <rPh sb="344" eb="347">
      <t>ジギョウダン</t>
    </rPh>
    <rPh sb="348" eb="352">
      <t>トドウフケン</t>
    </rPh>
    <rPh sb="352" eb="353">
      <t>アテ</t>
    </rPh>
    <rPh sb="361" eb="363">
      <t>サクセイ</t>
    </rPh>
    <rPh sb="365" eb="367">
      <t>シガク</t>
    </rPh>
    <rPh sb="367" eb="370">
      <t>ジギョウダン</t>
    </rPh>
    <rPh sb="371" eb="373">
      <t>テイシュツ</t>
    </rPh>
    <rPh sb="375" eb="377">
      <t>バアイ</t>
    </rPh>
    <rPh sb="378" eb="380">
      <t>センモン</t>
    </rPh>
    <rPh sb="380" eb="382">
      <t>ガッコウ</t>
    </rPh>
    <rPh sb="383" eb="384">
      <t>フク</t>
    </rPh>
    <rPh sb="387" eb="391">
      <t>トドウフケン</t>
    </rPh>
    <rPh sb="392" eb="394">
      <t>テイシュツ</t>
    </rPh>
    <rPh sb="396" eb="398">
      <t>バアイ</t>
    </rPh>
    <rPh sb="399" eb="401">
      <t>ダイガク</t>
    </rPh>
    <rPh sb="402" eb="404">
      <t>タンキ</t>
    </rPh>
    <rPh sb="404" eb="406">
      <t>ダイガク</t>
    </rPh>
    <rPh sb="407" eb="408">
      <t>フク</t>
    </rPh>
    <phoneticPr fontId="7"/>
  </si>
  <si>
    <t>前期</t>
    <rPh sb="0" eb="2">
      <t>ゼンキ</t>
    </rPh>
    <phoneticPr fontId="7"/>
  </si>
  <si>
    <t>前期
変更①</t>
    <rPh sb="0" eb="2">
      <t>ゼンキ</t>
    </rPh>
    <rPh sb="3" eb="5">
      <t>ヘンコウ</t>
    </rPh>
    <phoneticPr fontId="7"/>
  </si>
  <si>
    <t>前期
変更②</t>
    <rPh sb="0" eb="2">
      <t>ゼンキ</t>
    </rPh>
    <rPh sb="3" eb="5">
      <t>ヘンコウ</t>
    </rPh>
    <phoneticPr fontId="7"/>
  </si>
  <si>
    <t>後期</t>
    <rPh sb="0" eb="2">
      <t>コウキ</t>
    </rPh>
    <phoneticPr fontId="7"/>
  </si>
  <si>
    <t>後期
変更①</t>
    <rPh sb="0" eb="2">
      <t>コウキ</t>
    </rPh>
    <rPh sb="3" eb="5">
      <t>ヘンコウ</t>
    </rPh>
    <phoneticPr fontId="7"/>
  </si>
  <si>
    <t>後期
変更②</t>
    <rPh sb="0" eb="2">
      <t>コウキ</t>
    </rPh>
    <rPh sb="3" eb="5">
      <t>ヘンコウ</t>
    </rPh>
    <phoneticPr fontId="7"/>
  </si>
  <si>
    <t>計</t>
    <rPh sb="0" eb="1">
      <t>ケイ</t>
    </rPh>
    <phoneticPr fontId="7"/>
  </si>
  <si>
    <t>減免対象月数・支援区分の文字列確認
（「0」が正解・「1」は入力誤り）</t>
    <rPh sb="0" eb="2">
      <t>ゲンメン</t>
    </rPh>
    <rPh sb="2" eb="4">
      <t>タイショウ</t>
    </rPh>
    <rPh sb="4" eb="5">
      <t>ツキ</t>
    </rPh>
    <rPh sb="5" eb="6">
      <t>スウ</t>
    </rPh>
    <rPh sb="7" eb="9">
      <t>シエン</t>
    </rPh>
    <rPh sb="9" eb="11">
      <t>クブン</t>
    </rPh>
    <rPh sb="12" eb="15">
      <t>モジレツ</t>
    </rPh>
    <rPh sb="15" eb="17">
      <t>カクニン</t>
    </rPh>
    <rPh sb="23" eb="25">
      <t>セイカイ</t>
    </rPh>
    <rPh sb="30" eb="32">
      <t>ニュウリョク</t>
    </rPh>
    <rPh sb="32" eb="33">
      <t>アヤマ</t>
    </rPh>
    <phoneticPr fontId="7"/>
  </si>
  <si>
    <t>Ｔ列と
AJ～AZ列
の文字列
チェック</t>
    <rPh sb="1" eb="2">
      <t>レツ</t>
    </rPh>
    <rPh sb="9" eb="10">
      <t>レツ</t>
    </rPh>
    <rPh sb="12" eb="15">
      <t>モジレツ</t>
    </rPh>
    <phoneticPr fontId="7"/>
  </si>
  <si>
    <t>追加交付額・返還額</t>
    <rPh sb="0" eb="2">
      <t>ツイカ</t>
    </rPh>
    <rPh sb="2" eb="4">
      <t>コウフ</t>
    </rPh>
    <rPh sb="4" eb="5">
      <t>ガク</t>
    </rPh>
    <rPh sb="6" eb="8">
      <t>ヘンカン</t>
    </rPh>
    <rPh sb="8" eb="9">
      <t>ガク</t>
    </rPh>
    <phoneticPr fontId="7"/>
  </si>
  <si>
    <t>交付申請時</t>
    <rPh sb="0" eb="2">
      <t>コウフ</t>
    </rPh>
    <rPh sb="2" eb="5">
      <t>シンセイジ</t>
    </rPh>
    <phoneticPr fontId="7"/>
  </si>
  <si>
    <t>変更交付申請時</t>
    <rPh sb="0" eb="2">
      <t>ヘンコウ</t>
    </rPh>
    <rPh sb="2" eb="4">
      <t>コウフ</t>
    </rPh>
    <rPh sb="4" eb="7">
      <t>シンセイジ</t>
    </rPh>
    <phoneticPr fontId="7"/>
  </si>
  <si>
    <t>実績報告時</t>
    <rPh sb="0" eb="2">
      <t>ジッセキ</t>
    </rPh>
    <rPh sb="2" eb="4">
      <t>ホウコク</t>
    </rPh>
    <rPh sb="4" eb="5">
      <t>ジ</t>
    </rPh>
    <phoneticPr fontId="7"/>
  </si>
  <si>
    <t>←最初の交付額</t>
    <rPh sb="1" eb="3">
      <t>サイショ</t>
    </rPh>
    <rPh sb="4" eb="6">
      <t>コウフ</t>
    </rPh>
    <rPh sb="6" eb="7">
      <t>ガク</t>
    </rPh>
    <phoneticPr fontId="7"/>
  </si>
  <si>
    <t>←追加分のみ</t>
    <rPh sb="1" eb="3">
      <t>ツイカ</t>
    </rPh>
    <rPh sb="3" eb="4">
      <t>ブン</t>
    </rPh>
    <phoneticPr fontId="7"/>
  </si>
  <si>
    <t>←最終的な精算額</t>
    <rPh sb="1" eb="4">
      <t>サイシュウテキ</t>
    </rPh>
    <rPh sb="5" eb="8">
      <t>セイサンガク</t>
    </rPh>
    <phoneticPr fontId="7"/>
  </si>
  <si>
    <t>同一学生等の入力</t>
    <rPh sb="0" eb="2">
      <t>ドウイツ</t>
    </rPh>
    <rPh sb="2" eb="4">
      <t>ガクセイ</t>
    </rPh>
    <rPh sb="4" eb="5">
      <t>トウ</t>
    </rPh>
    <rPh sb="6" eb="8">
      <t>ニュウリョク</t>
    </rPh>
    <phoneticPr fontId="7"/>
  </si>
  <si>
    <t>同一学生等の入力を「2行（以上）」にしてはいけない</t>
    <rPh sb="0" eb="5">
      <t>ドウイツガクセイトウ</t>
    </rPh>
    <rPh sb="6" eb="8">
      <t>ニュウリョク</t>
    </rPh>
    <rPh sb="11" eb="12">
      <t>ギョウ</t>
    </rPh>
    <rPh sb="13" eb="15">
      <t>イジョウ</t>
    </rPh>
    <phoneticPr fontId="7"/>
  </si>
  <si>
    <r>
      <t>　</t>
    </r>
    <r>
      <rPr>
        <b/>
        <u/>
        <sz val="11"/>
        <color rgb="FFFF0000"/>
        <rFont val="ＭＳ ゴシック"/>
        <family val="3"/>
        <charset val="128"/>
      </rPr>
      <t>｢②｣｢③｣シートでは、同一学生等を必ず「同一行」で入力してください。</t>
    </r>
    <r>
      <rPr>
        <sz val="11"/>
        <rFont val="ＭＳ ゴシック"/>
        <family val="3"/>
        <charset val="128"/>
      </rPr>
      <t>同一学生等について、前期・後期に分けて1行ずつ入力する事例（同一学生等の入力が複数行にわたる）がありましたが、この入力の場合、正しい交付金が算出されなくなる可能性がありますので、ご注意ください。</t>
    </r>
    <rPh sb="13" eb="18">
      <t>ドウイツガクセイトウ</t>
    </rPh>
    <rPh sb="19" eb="20">
      <t>カナラ</t>
    </rPh>
    <rPh sb="22" eb="24">
      <t>ドウイツ</t>
    </rPh>
    <rPh sb="24" eb="25">
      <t>ギョウ</t>
    </rPh>
    <rPh sb="27" eb="29">
      <t>ニュウリョク</t>
    </rPh>
    <rPh sb="36" eb="38">
      <t>ドウイツ</t>
    </rPh>
    <rPh sb="38" eb="40">
      <t>ガクセイ</t>
    </rPh>
    <rPh sb="40" eb="41">
      <t>トウ</t>
    </rPh>
    <rPh sb="46" eb="48">
      <t>ゼンキ</t>
    </rPh>
    <rPh sb="49" eb="51">
      <t>コウキ</t>
    </rPh>
    <rPh sb="52" eb="53">
      <t>ワ</t>
    </rPh>
    <rPh sb="56" eb="57">
      <t>ギョウ</t>
    </rPh>
    <rPh sb="59" eb="61">
      <t>ニュウリョク</t>
    </rPh>
    <rPh sb="63" eb="65">
      <t>ジレイ</t>
    </rPh>
    <rPh sb="66" eb="68">
      <t>ドウイツ</t>
    </rPh>
    <rPh sb="68" eb="70">
      <t>ガクセイ</t>
    </rPh>
    <rPh sb="70" eb="71">
      <t>トウ</t>
    </rPh>
    <rPh sb="72" eb="74">
      <t>ニュウリョク</t>
    </rPh>
    <rPh sb="75" eb="78">
      <t>フクスウギョウ</t>
    </rPh>
    <rPh sb="93" eb="95">
      <t>ニュウリョク</t>
    </rPh>
    <rPh sb="96" eb="98">
      <t>バアイ</t>
    </rPh>
    <rPh sb="99" eb="100">
      <t>タダ</t>
    </rPh>
    <rPh sb="102" eb="105">
      <t>コウフキン</t>
    </rPh>
    <rPh sb="106" eb="108">
      <t>サンシュツ</t>
    </rPh>
    <rPh sb="114" eb="117">
      <t>カノウセイ</t>
    </rPh>
    <rPh sb="126" eb="128">
      <t>チュウイ</t>
    </rPh>
    <phoneticPr fontId="7"/>
  </si>
  <si>
    <r>
      <t>　「③」のシートは、</t>
    </r>
    <r>
      <rPr>
        <b/>
        <u/>
        <sz val="11"/>
        <color rgb="FFFF0000"/>
        <rFont val="ＭＳ ゴシック"/>
        <family val="3"/>
        <charset val="128"/>
      </rPr>
      <t>令和2年度交付金</t>
    </r>
    <r>
      <rPr>
        <sz val="11"/>
        <rFont val="ＭＳ ゴシック"/>
        <family val="3"/>
        <charset val="128"/>
      </rPr>
      <t>について、令和3年3月2日付けで文部科学省が発出した事務連絡文書（授業料等減免に係る実績報告について(連絡)）に係る「令和3年3月3日時点でJASSO のスカラＡＣに反映されていなかった内容」を反映させるためのものです。
　「③-1」シートには「令和2年度実績報告の情報」、「③-2」シートには「令和4年3月4日にJASSOのスカラＡＣからダウンロードできる情報」を入力してください。</t>
    </r>
    <r>
      <rPr>
        <u/>
        <sz val="11"/>
        <rFont val="ＭＳ ゴシック"/>
        <family val="3"/>
        <charset val="128"/>
      </rPr>
      <t xml:space="preserve">
</t>
    </r>
    <r>
      <rPr>
        <sz val="11"/>
        <rFont val="ＭＳ ゴシック"/>
        <family val="3"/>
        <charset val="128"/>
      </rPr>
      <t>　なお、</t>
    </r>
    <r>
      <rPr>
        <b/>
        <u/>
        <sz val="11"/>
        <color rgb="FFFF0000"/>
        <rFont val="ＭＳ ゴシック"/>
        <family val="3"/>
        <charset val="128"/>
      </rPr>
      <t>該当がない場合の入力は不要</t>
    </r>
    <r>
      <rPr>
        <sz val="11"/>
        <rFont val="ＭＳ ゴシック"/>
        <family val="3"/>
        <charset val="128"/>
      </rPr>
      <t xml:space="preserve">です。
</t>
    </r>
    <r>
      <rPr>
        <sz val="11"/>
        <color rgb="FF3333FF"/>
        <rFont val="ＭＳ ゴシック"/>
        <family val="3"/>
        <charset val="128"/>
      </rPr>
      <t xml:space="preserve">
</t>
    </r>
    <r>
      <rPr>
        <b/>
        <u/>
        <sz val="11"/>
        <color rgb="FF3333FF"/>
        <rFont val="ＭＳ ゴシック"/>
        <family val="3"/>
        <charset val="128"/>
      </rPr>
      <t>※「③」シートに「令和3年度の情報」を入力することはありませんので、ご注意ください。</t>
    </r>
    <rPh sb="10" eb="12">
      <t>レイワ</t>
    </rPh>
    <rPh sb="13" eb="15">
      <t>ネンド</t>
    </rPh>
    <rPh sb="15" eb="18">
      <t>コウフキン</t>
    </rPh>
    <rPh sb="141" eb="143">
      <t>レイワ</t>
    </rPh>
    <rPh sb="144" eb="146">
      <t>ネンド</t>
    </rPh>
    <rPh sb="146" eb="148">
      <t>ジッセキ</t>
    </rPh>
    <rPh sb="148" eb="150">
      <t>ホウコク</t>
    </rPh>
    <rPh sb="151" eb="153">
      <t>ジョウホウ</t>
    </rPh>
    <rPh sb="166" eb="168">
      <t>レイワ</t>
    </rPh>
    <rPh sb="169" eb="170">
      <t>ネン</t>
    </rPh>
    <rPh sb="171" eb="172">
      <t>ガツ</t>
    </rPh>
    <rPh sb="173" eb="174">
      <t>ヒ</t>
    </rPh>
    <rPh sb="197" eb="199">
      <t>ジョウホウ</t>
    </rPh>
    <rPh sb="201" eb="203">
      <t>ニュウリョク</t>
    </rPh>
    <rPh sb="215" eb="217">
      <t>ガイトウ</t>
    </rPh>
    <rPh sb="220" eb="222">
      <t>バアイ</t>
    </rPh>
    <rPh sb="223" eb="225">
      <t>ニュウリョク</t>
    </rPh>
    <rPh sb="226" eb="228">
      <t>フヨウ</t>
    </rPh>
    <rPh sb="242" eb="244">
      <t>レイワ</t>
    </rPh>
    <rPh sb="245" eb="247">
      <t>ネンド</t>
    </rPh>
    <rPh sb="248" eb="250">
      <t>ジョウホウ</t>
    </rPh>
    <rPh sb="252" eb="254">
      <t>ニュウリョク</t>
    </rPh>
    <rPh sb="268" eb="270">
      <t>チュウイ</t>
    </rPh>
    <phoneticPr fontId="7"/>
  </si>
  <si>
    <t>　このシートで実績報告時における返還額を確認することができます。</t>
    <rPh sb="7" eb="9">
      <t>ジッセキ</t>
    </rPh>
    <rPh sb="9" eb="11">
      <t>ホウコク</t>
    </rPh>
    <rPh sb="11" eb="12">
      <t>ジ</t>
    </rPh>
    <rPh sb="16" eb="18">
      <t>ヘンカン</t>
    </rPh>
    <rPh sb="18" eb="19">
      <t>ガク</t>
    </rPh>
    <rPh sb="20" eb="22">
      <t>カクニン</t>
    </rPh>
    <phoneticPr fontId="7"/>
  </si>
  <si>
    <r>
      <t>　実績報告時における「②全入力」シートには</t>
    </r>
    <r>
      <rPr>
        <b/>
        <u/>
        <sz val="11"/>
        <color rgb="FFFF0000"/>
        <rFont val="ＭＳ ゴシック"/>
        <family val="3"/>
        <charset val="128"/>
      </rPr>
      <t>「令和4年3月4日にJASSOのスカラＡＣからダウンロードできる情報を入力する」</t>
    </r>
    <r>
      <rPr>
        <sz val="11"/>
        <rFont val="ＭＳ ゴシック"/>
        <family val="3"/>
        <charset val="128"/>
      </rPr>
      <t>こととし、入力の際には、下記の点にご注意ください。
（注意）
　ア.</t>
    </r>
    <r>
      <rPr>
        <b/>
        <u/>
        <sz val="11"/>
        <color rgb="FFFF0000"/>
        <rFont val="ＭＳ ゴシック"/>
        <family val="3"/>
        <charset val="128"/>
      </rPr>
      <t>減免支援の対象となる学生等の情報は必ず入力</t>
    </r>
    <r>
      <rPr>
        <sz val="11"/>
        <rFont val="ＭＳ ゴシック"/>
        <family val="3"/>
        <charset val="128"/>
      </rPr>
      <t xml:space="preserve">してください。
　　 </t>
    </r>
    <r>
      <rPr>
        <sz val="11"/>
        <color rgb="FF3333FF"/>
        <rFont val="ＭＳ ゴシック"/>
        <family val="3"/>
        <charset val="128"/>
      </rPr>
      <t>「交付申請時・変更交付申請時に入力した情報を実績報告時に
　　 盛り込まない」のは、「これまでの申請での情報を全て取り消す
　　 （交付金なし）」ことと同義となる</t>
    </r>
    <r>
      <rPr>
        <sz val="11"/>
        <rFont val="ＭＳ ゴシック"/>
        <family val="3"/>
        <charset val="128"/>
      </rPr>
      <t>ので、ご注意ください。</t>
    </r>
    <rPh sb="1" eb="3">
      <t>ジッセキ</t>
    </rPh>
    <rPh sb="3" eb="5">
      <t>ホウコク</t>
    </rPh>
    <rPh sb="5" eb="6">
      <t>ジ</t>
    </rPh>
    <rPh sb="12" eb="15">
      <t>ゼンニュウリョク</t>
    </rPh>
    <rPh sb="22" eb="24">
      <t>レイワ</t>
    </rPh>
    <rPh sb="25" eb="26">
      <t>ネン</t>
    </rPh>
    <rPh sb="27" eb="28">
      <t>ガツ</t>
    </rPh>
    <rPh sb="29" eb="30">
      <t>ヒ</t>
    </rPh>
    <rPh sb="53" eb="55">
      <t>ジョウホウ</t>
    </rPh>
    <rPh sb="56" eb="58">
      <t>ニュウリョク</t>
    </rPh>
    <rPh sb="66" eb="68">
      <t>ニュウリョク</t>
    </rPh>
    <rPh sb="69" eb="70">
      <t>サイ</t>
    </rPh>
    <rPh sb="73" eb="75">
      <t>カキ</t>
    </rPh>
    <rPh sb="76" eb="77">
      <t>テン</t>
    </rPh>
    <rPh sb="79" eb="81">
      <t>チュウイ</t>
    </rPh>
    <rPh sb="88" eb="90">
      <t>チュウイ</t>
    </rPh>
    <rPh sb="95" eb="97">
      <t>ゲンメン</t>
    </rPh>
    <rPh sb="97" eb="99">
      <t>シエン</t>
    </rPh>
    <rPh sb="100" eb="102">
      <t>タイショウ</t>
    </rPh>
    <rPh sb="105" eb="107">
      <t>ガクセイ</t>
    </rPh>
    <rPh sb="107" eb="108">
      <t>トウ</t>
    </rPh>
    <rPh sb="109" eb="111">
      <t>ジョウホウ</t>
    </rPh>
    <rPh sb="112" eb="113">
      <t>カナラ</t>
    </rPh>
    <rPh sb="114" eb="116">
      <t>ニュウリョク</t>
    </rPh>
    <rPh sb="128" eb="130">
      <t>コウフ</t>
    </rPh>
    <rPh sb="130" eb="133">
      <t>シンセイジ</t>
    </rPh>
    <rPh sb="134" eb="136">
      <t>ヘンコウ</t>
    </rPh>
    <rPh sb="136" eb="138">
      <t>コウフ</t>
    </rPh>
    <rPh sb="138" eb="141">
      <t>シンセイジ</t>
    </rPh>
    <rPh sb="142" eb="144">
      <t>ニュウリョク</t>
    </rPh>
    <rPh sb="146" eb="148">
      <t>ジョウホウ</t>
    </rPh>
    <rPh sb="161" eb="162">
      <t>コ</t>
    </rPh>
    <rPh sb="179" eb="181">
      <t>ジョウホウ</t>
    </rPh>
    <rPh sb="182" eb="183">
      <t>スベ</t>
    </rPh>
    <rPh sb="184" eb="185">
      <t>ト</t>
    </rPh>
    <rPh sb="186" eb="187">
      <t>ケ</t>
    </rPh>
    <rPh sb="193" eb="196">
      <t>コウフキン</t>
    </rPh>
    <rPh sb="203" eb="205">
      <t>ドウギ</t>
    </rPh>
    <rPh sb="212" eb="214">
      <t>チュウイ</t>
    </rPh>
    <phoneticPr fontId="7"/>
  </si>
  <si>
    <t>3/4時点でのスカラＡＣの情報を入力</t>
    <rPh sb="3" eb="5">
      <t>ジテン</t>
    </rPh>
    <rPh sb="13" eb="15">
      <t>ジョウホウ</t>
    </rPh>
    <rPh sb="16" eb="18">
      <t>ニュウリョク</t>
    </rPh>
    <phoneticPr fontId="7"/>
  </si>
  <si>
    <t>　イ.「③-1」シートには「令和2年度実績報告の情報」､「③-2」シート
　　 には「令和4年3月4日にJASSOのスカラＡＣからダウンロードできる
　　 情報」を入力してください。
　ウ.「③」シートで差額がマイナスとなる学生等の入力を行った場合、　
　　「③-3」シートで「入力要確認」と表示されるので、ご注意くださ
　　 い。</t>
    <rPh sb="103" eb="105">
      <t>サガク</t>
    </rPh>
    <phoneticPr fontId="7"/>
  </si>
  <si>
    <r>
      <t>　</t>
    </r>
    <r>
      <rPr>
        <b/>
        <u/>
        <sz val="11"/>
        <color rgb="FFFF0000"/>
        <rFont val="ＭＳ ゴシック"/>
        <family val="3"/>
        <charset val="128"/>
      </rPr>
      <t>「③」シートのＴ列</t>
    </r>
    <r>
      <rPr>
        <sz val="11"/>
        <rFont val="ＭＳ ゴシック"/>
        <family val="3"/>
        <charset val="128"/>
      </rPr>
      <t>には、</t>
    </r>
    <r>
      <rPr>
        <b/>
        <u/>
        <sz val="11"/>
        <color rgb="FFFF0000"/>
        <rFont val="ＭＳ ゴシック"/>
        <family val="3"/>
        <charset val="128"/>
      </rPr>
      <t>「令和2年度実績報告」ファイルの</t>
    </r>
    <r>
      <rPr>
        <sz val="11"/>
        <rFont val="ＭＳ ゴシック"/>
        <family val="3"/>
        <charset val="128"/>
      </rPr>
      <t>「全入力（様式10-4）」シートで入力した際の</t>
    </r>
    <r>
      <rPr>
        <b/>
        <u/>
        <sz val="11"/>
        <color rgb="FFFF0000"/>
        <rFont val="ＭＳ ゴシック"/>
        <family val="3"/>
        <charset val="128"/>
      </rPr>
      <t>「Ｇ列の番号」</t>
    </r>
    <r>
      <rPr>
        <sz val="11"/>
        <rFont val="ＭＳ ゴシック"/>
        <family val="3"/>
        <charset val="128"/>
      </rPr>
      <t>を入力してください（変更がある学生等の情報を把握し易くするためのものです）。　
　令和2年度実績報告時に入力がなかった学生等の追加入力の場合は空欄にしてください。</t>
    </r>
    <rPh sb="9" eb="10">
      <t>レツ</t>
    </rPh>
    <rPh sb="100" eb="102">
      <t>レイワ</t>
    </rPh>
    <rPh sb="103" eb="105">
      <t>ネンド</t>
    </rPh>
    <phoneticPr fontId="7"/>
  </si>
  <si>
    <r>
      <t>　ウ.</t>
    </r>
    <r>
      <rPr>
        <b/>
        <u/>
        <sz val="11"/>
        <color rgb="FFFF0000"/>
        <rFont val="ＭＳ ゴシック"/>
        <family val="3"/>
        <charset val="128"/>
      </rPr>
      <t xml:space="preserve">令和4年3月4日にJASSOのスカラＡＣからダウンロードした情報
</t>
    </r>
    <r>
      <rPr>
        <sz val="11"/>
        <color rgb="FFFF0000"/>
        <rFont val="ＭＳ ゴシック"/>
        <family val="3"/>
        <charset val="128"/>
      </rPr>
      <t xml:space="preserve">　　 </t>
    </r>
    <r>
      <rPr>
        <sz val="11"/>
        <rFont val="ＭＳ ゴシック"/>
        <family val="3"/>
        <charset val="128"/>
      </rPr>
      <t>により</t>
    </r>
    <r>
      <rPr>
        <b/>
        <u/>
        <sz val="11"/>
        <color rgb="FFFF0000"/>
        <rFont val="ＭＳ ゴシック"/>
        <family val="3"/>
        <charset val="128"/>
      </rPr>
      <t xml:space="preserve">新たに対象となった学生等も今回の実績報告で追加する
</t>
    </r>
    <r>
      <rPr>
        <sz val="11"/>
        <rFont val="ＭＳ ゴシック"/>
        <family val="3"/>
        <charset val="128"/>
      </rPr>
      <t xml:space="preserve">　　 </t>
    </r>
    <r>
      <rPr>
        <b/>
        <u/>
        <sz val="11"/>
        <color rgb="FFFF0000"/>
        <rFont val="ＭＳ ゴシック"/>
        <family val="3"/>
        <charset val="128"/>
      </rPr>
      <t>ことが可能</t>
    </r>
    <r>
      <rPr>
        <sz val="11"/>
        <rFont val="ＭＳ ゴシック"/>
        <family val="3"/>
        <charset val="128"/>
      </rPr>
      <t>です。減免対象となる学生等の情報をスカラＡＣで適切
　　 に把握し、申請漏れのないようにしてください。
　エ.令和4年3月4日にJASSOのスカラＡＣからダウンロードした情報を
　　 踏まえ、</t>
    </r>
    <r>
      <rPr>
        <b/>
        <u/>
        <sz val="11"/>
        <color rgb="FFFF0000"/>
        <rFont val="ＭＳ ゴシック"/>
        <family val="3"/>
        <charset val="128"/>
      </rPr>
      <t xml:space="preserve">これまでの申請で誤った情報を入力したことが判明した
</t>
    </r>
    <r>
      <rPr>
        <sz val="11"/>
        <rFont val="ＭＳ ゴシック"/>
        <family val="3"/>
        <charset val="128"/>
      </rPr>
      <t xml:space="preserve">　　 </t>
    </r>
    <r>
      <rPr>
        <b/>
        <u/>
        <sz val="11"/>
        <color rgb="FFFF0000"/>
        <rFont val="ＭＳ ゴシック"/>
        <family val="3"/>
        <charset val="128"/>
      </rPr>
      <t>場合､今回の実績報告で全て修正することができます。</t>
    </r>
    <rPh sb="58" eb="60">
      <t>ジッセキ</t>
    </rPh>
    <rPh sb="60" eb="62">
      <t>ホウコク</t>
    </rPh>
    <rPh sb="79" eb="81">
      <t>ゲンメン</t>
    </rPh>
    <rPh sb="81" eb="83">
      <t>タイショウ</t>
    </rPh>
    <rPh sb="86" eb="88">
      <t>ガクセイ</t>
    </rPh>
    <rPh sb="88" eb="89">
      <t>トウ</t>
    </rPh>
    <rPh sb="90" eb="92">
      <t>ジョウホウ</t>
    </rPh>
    <rPh sb="99" eb="101">
      <t>テキセツ</t>
    </rPh>
    <rPh sb="106" eb="108">
      <t>ハアク</t>
    </rPh>
    <rPh sb="110" eb="112">
      <t>シンセイ</t>
    </rPh>
    <rPh sb="112" eb="113">
      <t>モ</t>
    </rPh>
    <rPh sb="169" eb="170">
      <t>フ</t>
    </rPh>
    <rPh sb="181" eb="182">
      <t>アヤマ</t>
    </rPh>
    <rPh sb="184" eb="186">
      <t>ジョウホウ</t>
    </rPh>
    <rPh sb="187" eb="189">
      <t>ニュウリョク</t>
    </rPh>
    <rPh sb="194" eb="196">
      <t>ハンメイ</t>
    </rPh>
    <rPh sb="202" eb="204">
      <t>バアイ</t>
    </rPh>
    <rPh sb="205" eb="207">
      <t>コンカイ</t>
    </rPh>
    <rPh sb="208" eb="210">
      <t>ジッセキ</t>
    </rPh>
    <rPh sb="210" eb="212">
      <t>ホウコク</t>
    </rPh>
    <rPh sb="213" eb="214">
      <t>スベ</t>
    </rPh>
    <rPh sb="215" eb="217">
      <t>シュウセイ</t>
    </rPh>
    <phoneticPr fontId="7"/>
  </si>
  <si>
    <r>
      <rPr>
        <b/>
        <sz val="11"/>
        <color rgb="FFFF0000"/>
        <rFont val="ＭＳ ゴシック"/>
        <family val="3"/>
        <charset val="128"/>
      </rPr>
      <t>　</t>
    </r>
    <r>
      <rPr>
        <b/>
        <u/>
        <sz val="11"/>
        <color rgb="FFFF0000"/>
        <rFont val="ＭＳ ゴシック"/>
        <family val="3"/>
        <charset val="128"/>
      </rPr>
      <t>令和3年度の授業料等減免費交付金の実績にかかる入力はこのシートで行います。</t>
    </r>
    <r>
      <rPr>
        <sz val="11"/>
        <rFont val="ＭＳ ゴシック"/>
        <family val="3"/>
        <charset val="128"/>
      </rPr>
      <t>今回はＪ列～ＤＹ列が入力範囲になります。薄黄色のアミ掛け箇所に必要事項を入力してください。</t>
    </r>
    <rPh sb="1" eb="3">
      <t>レイワ</t>
    </rPh>
    <rPh sb="4" eb="6">
      <t>ネンド</t>
    </rPh>
    <rPh sb="7" eb="10">
      <t>ジュギョウリョウ</t>
    </rPh>
    <rPh sb="10" eb="11">
      <t>トウ</t>
    </rPh>
    <rPh sb="11" eb="13">
      <t>ゲンメン</t>
    </rPh>
    <rPh sb="13" eb="14">
      <t>ヒ</t>
    </rPh>
    <rPh sb="14" eb="16">
      <t>コウフ</t>
    </rPh>
    <rPh sb="16" eb="17">
      <t>キン</t>
    </rPh>
    <rPh sb="18" eb="20">
      <t>ジッセキ</t>
    </rPh>
    <rPh sb="24" eb="26">
      <t>ニュウリョク</t>
    </rPh>
    <rPh sb="33" eb="34">
      <t>オコナ</t>
    </rPh>
    <rPh sb="38" eb="40">
      <t>コンカイ</t>
    </rPh>
    <rPh sb="42" eb="43">
      <t>レツ</t>
    </rPh>
    <rPh sb="46" eb="47">
      <t>レツ</t>
    </rPh>
    <rPh sb="48" eb="50">
      <t>ニュウリョク</t>
    </rPh>
    <rPh sb="50" eb="52">
      <t>ハンイ</t>
    </rPh>
    <rPh sb="58" eb="59">
      <t>ウス</t>
    </rPh>
    <rPh sb="59" eb="61">
      <t>キイロ</t>
    </rPh>
    <rPh sb="64" eb="65">
      <t>ガ</t>
    </rPh>
    <rPh sb="66" eb="68">
      <t>カショ</t>
    </rPh>
    <rPh sb="69" eb="71">
      <t>ヒツヨウ</t>
    </rPh>
    <rPh sb="71" eb="73">
      <t>ジコウ</t>
    </rPh>
    <rPh sb="74" eb="76">
      <t>ニュウリョク</t>
    </rPh>
    <phoneticPr fontId="7"/>
  </si>
  <si>
    <r>
      <t>　過去の申請を踏まえた追加交付額を算出する際に使用するシートです。</t>
    </r>
    <r>
      <rPr>
        <b/>
        <u/>
        <sz val="11"/>
        <color rgb="FFFF0000"/>
        <rFont val="ＭＳ ゴシック"/>
        <family val="3"/>
        <charset val="128"/>
      </rPr>
      <t>交付申請・変更交付申請における提出ファイルを参照のうえ、必ず入力してください。変更交付申請時の追加交付がなかった場合でも必ず入力してください。</t>
    </r>
    <rPh sb="1" eb="3">
      <t>カコ</t>
    </rPh>
    <rPh sb="4" eb="6">
      <t>シンセイ</t>
    </rPh>
    <rPh sb="7" eb="8">
      <t>フ</t>
    </rPh>
    <rPh sb="11" eb="13">
      <t>ツイカ</t>
    </rPh>
    <rPh sb="13" eb="15">
      <t>コウフ</t>
    </rPh>
    <rPh sb="15" eb="16">
      <t>ガク</t>
    </rPh>
    <rPh sb="17" eb="19">
      <t>サンシュツ</t>
    </rPh>
    <rPh sb="21" eb="22">
      <t>サイ</t>
    </rPh>
    <rPh sb="23" eb="25">
      <t>シヨウ</t>
    </rPh>
    <rPh sb="40" eb="42">
      <t>コウフ</t>
    </rPh>
    <rPh sb="42" eb="44">
      <t>シンセイ</t>
    </rPh>
    <rPh sb="48" eb="50">
      <t>テイシュツ</t>
    </rPh>
    <rPh sb="55" eb="57">
      <t>サンショウ</t>
    </rPh>
    <rPh sb="61" eb="62">
      <t>カナラ</t>
    </rPh>
    <rPh sb="63" eb="65">
      <t>ニュウリョク</t>
    </rPh>
    <rPh sb="72" eb="74">
      <t>ヘンコウ</t>
    </rPh>
    <rPh sb="74" eb="76">
      <t>コウフ</t>
    </rPh>
    <rPh sb="76" eb="79">
      <t>シンセイジ</t>
    </rPh>
    <rPh sb="80" eb="82">
      <t>ツイカ</t>
    </rPh>
    <rPh sb="82" eb="84">
      <t>コウフ</t>
    </rPh>
    <rPh sb="89" eb="91">
      <t>バアイ</t>
    </rPh>
    <rPh sb="93" eb="94">
      <t>カナラ</t>
    </rPh>
    <rPh sb="95" eb="97">
      <t>ニュウリョク</t>
    </rPh>
    <phoneticPr fontId="7"/>
  </si>
  <si>
    <r>
      <t>　実績報告では、交付申請・変更交付申請を踏まえた返還額を算出することから、その金額を算出するために「④過去の交付状況入力」シートへの入力が必須となります。</t>
    </r>
    <r>
      <rPr>
        <b/>
        <u/>
        <sz val="11"/>
        <color rgb="FFFF0000"/>
        <rFont val="ＭＳ ゴシック"/>
        <family val="3"/>
        <charset val="128"/>
      </rPr>
      <t xml:space="preserve">「④」シートの「交付申請時のファイルから転記」（14行目）及び「変更交付申請時のファイルから転記」（15行目）には、必ず金額を入力してください（該当がない場合でも「0(円)」を入力）。
</t>
    </r>
    <r>
      <rPr>
        <sz val="11"/>
        <color rgb="FFFF0000"/>
        <rFont val="ＭＳ ゴシック"/>
        <family val="3"/>
        <charset val="128"/>
      </rPr>
      <t>　</t>
    </r>
    <r>
      <rPr>
        <sz val="11"/>
        <rFont val="ＭＳ ゴシック"/>
        <family val="3"/>
        <charset val="128"/>
      </rPr>
      <t>また、</t>
    </r>
    <r>
      <rPr>
        <b/>
        <u/>
        <sz val="11"/>
        <color rgb="FFFF0000"/>
        <rFont val="ＭＳ ゴシック"/>
        <family val="3"/>
        <charset val="128"/>
      </rPr>
      <t>金額の入力に誤りがないかどうかを必ず再確認してください</t>
    </r>
    <r>
      <rPr>
        <sz val="11"/>
        <rFont val="ＭＳ ゴシック"/>
        <family val="3"/>
        <charset val="128"/>
      </rPr>
      <t>。</t>
    </r>
    <rPh sb="1" eb="3">
      <t>ジッセキ</t>
    </rPh>
    <rPh sb="3" eb="5">
      <t>ホウコク</t>
    </rPh>
    <rPh sb="8" eb="10">
      <t>コウフ</t>
    </rPh>
    <rPh sb="10" eb="12">
      <t>シンセイ</t>
    </rPh>
    <rPh sb="13" eb="15">
      <t>ヘンコウ</t>
    </rPh>
    <rPh sb="15" eb="17">
      <t>コウフ</t>
    </rPh>
    <rPh sb="17" eb="19">
      <t>シンセイ</t>
    </rPh>
    <rPh sb="20" eb="21">
      <t>フ</t>
    </rPh>
    <rPh sb="24" eb="26">
      <t>ヘンカン</t>
    </rPh>
    <rPh sb="26" eb="27">
      <t>ガク</t>
    </rPh>
    <rPh sb="28" eb="30">
      <t>サンシュツ</t>
    </rPh>
    <rPh sb="39" eb="41">
      <t>キンガク</t>
    </rPh>
    <rPh sb="42" eb="44">
      <t>サンシュツ</t>
    </rPh>
    <rPh sb="51" eb="53">
      <t>カコ</t>
    </rPh>
    <rPh sb="54" eb="56">
      <t>コウフ</t>
    </rPh>
    <rPh sb="56" eb="58">
      <t>ジョウキョウ</t>
    </rPh>
    <rPh sb="58" eb="60">
      <t>ニュウリョク</t>
    </rPh>
    <rPh sb="66" eb="68">
      <t>ニュウリョク</t>
    </rPh>
    <rPh sb="69" eb="71">
      <t>ヒッス</t>
    </rPh>
    <rPh sb="104" eb="105">
      <t>メ</t>
    </rPh>
    <rPh sb="106" eb="107">
      <t>オヨ</t>
    </rPh>
    <rPh sb="109" eb="111">
      <t>ヘンコウ</t>
    </rPh>
    <rPh sb="111" eb="113">
      <t>コウフ</t>
    </rPh>
    <rPh sb="113" eb="116">
      <t>シンセイジ</t>
    </rPh>
    <rPh sb="123" eb="125">
      <t>テンキ</t>
    </rPh>
    <rPh sb="129" eb="130">
      <t>ギョウ</t>
    </rPh>
    <rPh sb="130" eb="131">
      <t>メ</t>
    </rPh>
    <rPh sb="135" eb="136">
      <t>カナラ</t>
    </rPh>
    <rPh sb="137" eb="139">
      <t>キンガク</t>
    </rPh>
    <rPh sb="140" eb="142">
      <t>ニュウリョク</t>
    </rPh>
    <rPh sb="149" eb="151">
      <t>ガイトウ</t>
    </rPh>
    <rPh sb="154" eb="156">
      <t>バアイ</t>
    </rPh>
    <rPh sb="161" eb="162">
      <t>エン</t>
    </rPh>
    <rPh sb="165" eb="167">
      <t>ニュウリョク</t>
    </rPh>
    <rPh sb="174" eb="176">
      <t>キンガク</t>
    </rPh>
    <rPh sb="177" eb="179">
      <t>ニュウリョク</t>
    </rPh>
    <rPh sb="180" eb="181">
      <t>アヤマ</t>
    </rPh>
    <rPh sb="190" eb="191">
      <t>カナラ</t>
    </rPh>
    <rPh sb="192" eb="195">
      <t>サイカクニン</t>
    </rPh>
    <phoneticPr fontId="7"/>
  </si>
  <si>
    <r>
      <t>　実績報告時における「③」シートへの入力では、下記の点にご注意ください。</t>
    </r>
    <r>
      <rPr>
        <sz val="11"/>
        <color rgb="FF3333FF"/>
        <rFont val="ＭＳ ゴシック"/>
        <family val="3"/>
        <charset val="128"/>
      </rPr>
      <t>「③」のシートは、令和2年度交付金について、令和3年3月2日付けで文部科学省が発出した事務連絡文書（授業料等減免に係る実績報告について(連絡)）に係る「令和3年3月3日時点でJASSO のスカラＡＣに反映されていなかった内容」を反映させるためのもの</t>
    </r>
    <r>
      <rPr>
        <sz val="11"/>
        <rFont val="ＭＳ ゴシック"/>
        <family val="3"/>
        <charset val="128"/>
      </rPr>
      <t>です。
（注意）
　ア.</t>
    </r>
    <r>
      <rPr>
        <b/>
        <u/>
        <sz val="11"/>
        <color rgb="FFFF0000"/>
        <rFont val="ＭＳ ゴシック"/>
        <family val="3"/>
        <charset val="128"/>
      </rPr>
      <t xml:space="preserve">令和3年3月2日付けの事務連絡文書で該当する学生等（｢③｣シート
</t>
    </r>
    <r>
      <rPr>
        <sz val="11"/>
        <color rgb="FFFF0000"/>
        <rFont val="ＭＳ ゴシック"/>
        <family val="3"/>
        <charset val="128"/>
      </rPr>
      <t xml:space="preserve">　　 </t>
    </r>
    <r>
      <rPr>
        <b/>
        <u/>
        <sz val="11"/>
        <color rgb="FFFF0000"/>
        <rFont val="ＭＳ ゴシック"/>
        <family val="3"/>
        <charset val="128"/>
      </rPr>
      <t>の入力対象者）の情報は必ず入力</t>
    </r>
    <r>
      <rPr>
        <sz val="11"/>
        <rFont val="ＭＳ ゴシック"/>
        <family val="3"/>
        <charset val="128"/>
      </rPr>
      <t>してください。</t>
    </r>
    <r>
      <rPr>
        <sz val="11"/>
        <color rgb="FF3333FF"/>
        <rFont val="ＭＳ ゴシック"/>
        <family val="3"/>
        <charset val="128"/>
      </rPr>
      <t>「交付申請時・変
　　 更交付申請時に入力した情報を実績報告時に盛り込まない」のは､
　　「これまでの申請の情報を全て取り消す（追加交付不要）」ことと
　　 同義となる</t>
    </r>
    <r>
      <rPr>
        <sz val="11"/>
        <rFont val="ＭＳ ゴシック"/>
        <family val="3"/>
        <charset val="128"/>
      </rPr>
      <t>ので、ご注意ください。</t>
    </r>
    <rPh sb="1" eb="3">
      <t>ジッセキ</t>
    </rPh>
    <rPh sb="3" eb="5">
      <t>ホウコク</t>
    </rPh>
    <rPh sb="5" eb="6">
      <t>ジ</t>
    </rPh>
    <rPh sb="18" eb="20">
      <t>ニュウリョク</t>
    </rPh>
    <rPh sb="23" eb="25">
      <t>カキ</t>
    </rPh>
    <rPh sb="26" eb="27">
      <t>テン</t>
    </rPh>
    <rPh sb="29" eb="31">
      <t>チュウイ</t>
    </rPh>
    <rPh sb="45" eb="47">
      <t>レイワ</t>
    </rPh>
    <rPh sb="48" eb="50">
      <t>ネンド</t>
    </rPh>
    <rPh sb="50" eb="53">
      <t>コウフキン</t>
    </rPh>
    <rPh sb="166" eb="168">
      <t>チュウイ</t>
    </rPh>
    <rPh sb="191" eb="193">
      <t>ガイトウ</t>
    </rPh>
    <rPh sb="217" eb="219">
      <t>ジョウホウ</t>
    </rPh>
    <rPh sb="220" eb="221">
      <t>カナラ</t>
    </rPh>
    <rPh sb="222" eb="224">
      <t>ニュウリョク</t>
    </rPh>
    <rPh sb="232" eb="234">
      <t>コウフ</t>
    </rPh>
    <rPh sb="234" eb="237">
      <t>シンセイジ</t>
    </rPh>
    <rPh sb="244" eb="246">
      <t>コウフ</t>
    </rPh>
    <rPh sb="246" eb="249">
      <t>シンセイジ</t>
    </rPh>
    <rPh sb="250" eb="252">
      <t>ニュウリョク</t>
    </rPh>
    <rPh sb="254" eb="256">
      <t>ジョウホウ</t>
    </rPh>
    <rPh sb="263" eb="264">
      <t>モ</t>
    </rPh>
    <rPh sb="265" eb="266">
      <t>コ</t>
    </rPh>
    <rPh sb="282" eb="284">
      <t>シンセイ</t>
    </rPh>
    <rPh sb="285" eb="287">
      <t>ジョウホウ</t>
    </rPh>
    <rPh sb="288" eb="289">
      <t>スベ</t>
    </rPh>
    <rPh sb="290" eb="291">
      <t>ト</t>
    </rPh>
    <rPh sb="292" eb="293">
      <t>ケ</t>
    </rPh>
    <rPh sb="295" eb="297">
      <t>ツイカ</t>
    </rPh>
    <rPh sb="297" eb="299">
      <t>コウフ</t>
    </rPh>
    <rPh sb="299" eb="301">
      <t>フヨウ</t>
    </rPh>
    <rPh sb="310" eb="312">
      <t>ドウギ</t>
    </rPh>
    <phoneticPr fontId="7"/>
  </si>
  <si>
    <t>J01</t>
    <phoneticPr fontId="68"/>
  </si>
  <si>
    <t>「③｣シートは該当する学生等のみ入力</t>
    <rPh sb="7" eb="9">
      <t>ガイトウ</t>
    </rPh>
    <rPh sb="11" eb="13">
      <t>ガクセイ</t>
    </rPh>
    <rPh sb="13" eb="14">
      <t>トウ</t>
    </rPh>
    <rPh sb="16" eb="18">
      <t>ニュウリョク</t>
    </rPh>
    <phoneticPr fontId="7"/>
  </si>
  <si>
    <t>　｢③｣シートは、令和3年3月2日付けで文部科学省が発出した事務連絡文書（授業料等減免に係る実績報告について(連絡)）に係る「令和3年3月3日時点でJASSO のスカラＡＣに反映されていなかった内容」を反映させるためのものです。</t>
    <phoneticPr fontId="7"/>
  </si>
  <si>
    <r>
      <t>　｢③｣シートは、令和2年度に交付した交付金との｢差額｣を算出するためのものです。</t>
    </r>
    <r>
      <rPr>
        <b/>
        <u/>
        <sz val="11"/>
        <rFont val="ＭＳ ゴシック"/>
        <family val="3"/>
        <charset val="128"/>
      </rPr>
      <t xml:space="preserve">入力誤りが絶対にないようにしてください。
</t>
    </r>
    <r>
      <rPr>
        <b/>
        <sz val="11"/>
        <rFont val="ＭＳ ゴシック"/>
        <family val="3"/>
        <charset val="128"/>
      </rPr>
      <t>　</t>
    </r>
    <r>
      <rPr>
        <b/>
        <u/>
        <sz val="11"/>
        <rFont val="ＭＳ ゴシック"/>
        <family val="3"/>
        <charset val="128"/>
      </rPr>
      <t>なお、「③」シートは「１人１行」で入力することとしていますので、ご注意ください。</t>
    </r>
    <rPh sb="9" eb="11">
      <t>レイワ</t>
    </rPh>
    <rPh sb="12" eb="14">
      <t>ネンド</t>
    </rPh>
    <rPh sb="15" eb="17">
      <t>コウフ</t>
    </rPh>
    <rPh sb="19" eb="22">
      <t>コウフキン</t>
    </rPh>
    <rPh sb="25" eb="27">
      <t>サガク</t>
    </rPh>
    <rPh sb="29" eb="31">
      <t>サンシュツ</t>
    </rPh>
    <rPh sb="41" eb="43">
      <t>ニュウリョク</t>
    </rPh>
    <rPh sb="43" eb="44">
      <t>アヤマ</t>
    </rPh>
    <rPh sb="46" eb="48">
      <t>ゼッタイ</t>
    </rPh>
    <rPh sb="75" eb="76">
      <t>ニン</t>
    </rPh>
    <rPh sb="77" eb="78">
      <t>ギョウ</t>
    </rPh>
    <rPh sb="80" eb="82">
      <t>ニュウリョク</t>
    </rPh>
    <rPh sb="96" eb="98">
      <t>チュウイ</t>
    </rPh>
    <phoneticPr fontId="7"/>
  </si>
  <si>
    <t>　｢③-1｣シートには、令和2年度実績報告時において、JASSO のスカラＡＣの情報を反映できなかった学生等のデータのみを入力しているか。また、実績報告時の入力内容（申請学生等数を除く）をそのまま反映させているか。</t>
    <rPh sb="12" eb="14">
      <t>レイワ</t>
    </rPh>
    <rPh sb="15" eb="17">
      <t>ネンド</t>
    </rPh>
    <rPh sb="17" eb="19">
      <t>ジッセキ</t>
    </rPh>
    <rPh sb="19" eb="21">
      <t>ホウコク</t>
    </rPh>
    <rPh sb="21" eb="22">
      <t>ジ</t>
    </rPh>
    <rPh sb="40" eb="42">
      <t>ジョウホウ</t>
    </rPh>
    <rPh sb="61" eb="63">
      <t>ニュウリョク</t>
    </rPh>
    <rPh sb="72" eb="74">
      <t>ジッセキ</t>
    </rPh>
    <rPh sb="74" eb="76">
      <t>ホウコク</t>
    </rPh>
    <rPh sb="76" eb="77">
      <t>ジ</t>
    </rPh>
    <rPh sb="78" eb="80">
      <t>ニュウリョク</t>
    </rPh>
    <rPh sb="80" eb="82">
      <t>ナイヨウ</t>
    </rPh>
    <rPh sb="83" eb="85">
      <t>シンセイ</t>
    </rPh>
    <rPh sb="85" eb="87">
      <t>ガクセイ</t>
    </rPh>
    <rPh sb="87" eb="88">
      <t>トウ</t>
    </rPh>
    <rPh sb="88" eb="89">
      <t>スウ</t>
    </rPh>
    <rPh sb="90" eb="91">
      <t>ノゾ</t>
    </rPh>
    <rPh sb="98" eb="100">
      <t>ハンエイ</t>
    </rPh>
    <phoneticPr fontId="7"/>
  </si>
  <si>
    <t>○令和4年3月4日時点で支援区分が未確定の月がある場合　※学則の年間授業料などは「通常入力」と同じとします</t>
    <rPh sb="1" eb="3">
      <t>レイワ</t>
    </rPh>
    <rPh sb="4" eb="5">
      <t>ネン</t>
    </rPh>
    <rPh sb="6" eb="7">
      <t>ガツ</t>
    </rPh>
    <rPh sb="8" eb="9">
      <t>ヒ</t>
    </rPh>
    <rPh sb="9" eb="11">
      <t>ジテン</t>
    </rPh>
    <rPh sb="12" eb="14">
      <t>シエン</t>
    </rPh>
    <rPh sb="14" eb="16">
      <t>クブン</t>
    </rPh>
    <rPh sb="17" eb="20">
      <t>ミカクテイ</t>
    </rPh>
    <rPh sb="21" eb="22">
      <t>ツキ</t>
    </rPh>
    <rPh sb="25" eb="27">
      <t>バアイ</t>
    </rPh>
    <phoneticPr fontId="7"/>
  </si>
  <si>
    <r>
      <t xml:space="preserve">（例41）家計急変の学生等について、4月から12月の支援区分は第Ⅱ区分となっているが、1月以降の支援区分が確定していない場合　※該当学生等数は1人（入学金対象者なし）
</t>
    </r>
    <r>
      <rPr>
        <sz val="11"/>
        <color rgb="FFFF0000"/>
        <rFont val="ＭＳ ゴシック"/>
        <family val="3"/>
        <charset val="128"/>
      </rPr>
      <t>　　　　（注1）この場合は、後期の減免対象月数を「3月（3か月）」とし､1月以降の交付金については令和4年度の申請に含めることとします。ＡＣ列への入力は減免対象月数に
　　　　　　 　かかわらず、実際に徴収した授業料を入力してください。
　　　　（注2）41・42番は「令和</t>
    </r>
    <r>
      <rPr>
        <u/>
        <sz val="11"/>
        <color rgb="FFFF0000"/>
        <rFont val="ＭＳ ゴシック"/>
        <family val="3"/>
        <charset val="128"/>
      </rPr>
      <t>3年度</t>
    </r>
    <r>
      <rPr>
        <sz val="11"/>
        <color rgb="FFFF0000"/>
        <rFont val="ＭＳ ゴシック"/>
        <family val="3"/>
        <charset val="128"/>
      </rPr>
      <t>交付金に関し、令和4年3月4日時点で支援区分が未確定」の例です。「令和</t>
    </r>
    <r>
      <rPr>
        <u/>
        <sz val="11"/>
        <color rgb="FFFF0000"/>
        <rFont val="ＭＳ ゴシック"/>
        <family val="3"/>
        <charset val="128"/>
      </rPr>
      <t>2年度</t>
    </r>
    <r>
      <rPr>
        <sz val="11"/>
        <color rgb="FFFF0000"/>
        <rFont val="ＭＳ ゴシック"/>
        <family val="3"/>
        <charset val="128"/>
      </rPr>
      <t>交付金に関し、令和3年3月3日時点で支援区分が未確定
　　　　　　 　（3月4日以降に確定）」したものについては、「③」シートに入力してください。</t>
    </r>
    <rPh sb="1" eb="2">
      <t>レイ</t>
    </rPh>
    <rPh sb="5" eb="7">
      <t>カケイ</t>
    </rPh>
    <rPh sb="7" eb="9">
      <t>キュウヘン</t>
    </rPh>
    <rPh sb="10" eb="12">
      <t>ガクセイ</t>
    </rPh>
    <rPh sb="12" eb="13">
      <t>トウ</t>
    </rPh>
    <rPh sb="44" eb="45">
      <t>ガツ</t>
    </rPh>
    <rPh sb="45" eb="47">
      <t>イコウ</t>
    </rPh>
    <rPh sb="48" eb="50">
      <t>シエン</t>
    </rPh>
    <rPh sb="50" eb="52">
      <t>クブン</t>
    </rPh>
    <rPh sb="53" eb="55">
      <t>カクテイ</t>
    </rPh>
    <rPh sb="60" eb="62">
      <t>バアイ</t>
    </rPh>
    <rPh sb="64" eb="66">
      <t>ガイトウ</t>
    </rPh>
    <rPh sb="66" eb="68">
      <t>ガクセイ</t>
    </rPh>
    <rPh sb="68" eb="69">
      <t>トウ</t>
    </rPh>
    <rPh sb="69" eb="70">
      <t>スウ</t>
    </rPh>
    <rPh sb="72" eb="73">
      <t>ニン</t>
    </rPh>
    <rPh sb="74" eb="77">
      <t>ニュウガクキン</t>
    </rPh>
    <rPh sb="77" eb="79">
      <t>タイショウ</t>
    </rPh>
    <rPh sb="79" eb="80">
      <t>シャ</t>
    </rPh>
    <rPh sb="94" eb="96">
      <t>バアイ</t>
    </rPh>
    <rPh sb="98" eb="100">
      <t>コウキ</t>
    </rPh>
    <rPh sb="101" eb="103">
      <t>ゲンメン</t>
    </rPh>
    <rPh sb="103" eb="105">
      <t>タイショウ</t>
    </rPh>
    <rPh sb="105" eb="106">
      <t>ツキ</t>
    </rPh>
    <rPh sb="106" eb="107">
      <t>スウ</t>
    </rPh>
    <rPh sb="110" eb="111">
      <t>ツキ</t>
    </rPh>
    <rPh sb="114" eb="115">
      <t>ゲツ</t>
    </rPh>
    <rPh sb="121" eb="122">
      <t>ガツ</t>
    </rPh>
    <rPh sb="122" eb="124">
      <t>イコウ</t>
    </rPh>
    <rPh sb="125" eb="128">
      <t>コウフキン</t>
    </rPh>
    <rPh sb="133" eb="135">
      <t>レイワ</t>
    </rPh>
    <rPh sb="136" eb="138">
      <t>ネンド</t>
    </rPh>
    <rPh sb="139" eb="141">
      <t>シンセイ</t>
    </rPh>
    <rPh sb="142" eb="143">
      <t>フク</t>
    </rPh>
    <rPh sb="154" eb="155">
      <t>レツ</t>
    </rPh>
    <rPh sb="157" eb="159">
      <t>ニュウリョク</t>
    </rPh>
    <rPh sb="160" eb="162">
      <t>ゲンメン</t>
    </rPh>
    <rPh sb="162" eb="164">
      <t>タイショウ</t>
    </rPh>
    <rPh sb="164" eb="165">
      <t>ツキ</t>
    </rPh>
    <rPh sb="165" eb="166">
      <t>スウ</t>
    </rPh>
    <rPh sb="182" eb="184">
      <t>ジッサイ</t>
    </rPh>
    <rPh sb="185" eb="187">
      <t>チョウシュウ</t>
    </rPh>
    <rPh sb="189" eb="192">
      <t>ジュギョウリョウ</t>
    </rPh>
    <rPh sb="193" eb="195">
      <t>ニュウリョク</t>
    </rPh>
    <rPh sb="276" eb="277">
      <t>ヒ</t>
    </rPh>
    <rPh sb="277" eb="279">
      <t>ジテン</t>
    </rPh>
    <rPh sb="280" eb="282">
      <t>シエン</t>
    </rPh>
    <rPh sb="282" eb="284">
      <t>クブン</t>
    </rPh>
    <rPh sb="285" eb="288">
      <t>ミカクテイ</t>
    </rPh>
    <rPh sb="299" eb="300">
      <t>ガツ</t>
    </rPh>
    <rPh sb="301" eb="302">
      <t>ヒ</t>
    </rPh>
    <rPh sb="302" eb="304">
      <t>イコウ</t>
    </rPh>
    <rPh sb="305" eb="307">
      <t>カクテイ</t>
    </rPh>
    <rPh sb="326" eb="328">
      <t>ニュウリョク</t>
    </rPh>
    <phoneticPr fontId="7"/>
  </si>
  <si>
    <r>
      <t xml:space="preserve">（例42）令和4年3月4日時点で、家計急変の学生等に係る支援区分が全く確定していない場合　※該当学生等数は1人（入学金対象の可能性あり）
</t>
    </r>
    <r>
      <rPr>
        <sz val="11"/>
        <color rgb="FFFF0000"/>
        <rFont val="ＭＳ ゴシック"/>
        <family val="3"/>
        <charset val="128"/>
      </rPr>
      <t>　　　　（注1）この場合、全ての月において支援区分が確定していないため、今回の実績報告には含めず、確定した情報に基づく申請は令和4年度に行うこととします。
　　　　（注2）41・42番は「</t>
    </r>
    <r>
      <rPr>
        <u/>
        <sz val="11"/>
        <color rgb="FFFF0000"/>
        <rFont val="ＭＳ ゴシック"/>
        <family val="3"/>
        <charset val="128"/>
      </rPr>
      <t>令和3年度</t>
    </r>
    <r>
      <rPr>
        <sz val="11"/>
        <color rgb="FFFF0000"/>
        <rFont val="ＭＳ ゴシック"/>
        <family val="3"/>
        <charset val="128"/>
      </rPr>
      <t>交付金に関し、令和4年3月4日時点で支援区分が未確定」の例です。「</t>
    </r>
    <r>
      <rPr>
        <u/>
        <sz val="11"/>
        <color rgb="FFFF0000"/>
        <rFont val="ＭＳ ゴシック"/>
        <family val="3"/>
        <charset val="128"/>
      </rPr>
      <t>令和2年度</t>
    </r>
    <r>
      <rPr>
        <sz val="11"/>
        <color rgb="FFFF0000"/>
        <rFont val="ＭＳ ゴシック"/>
        <family val="3"/>
        <charset val="128"/>
      </rPr>
      <t>交付金に関し、令和3年3月3日時点で支援区分が未確定
　　　　　　 　（3月4日以降に確定）」したものについては、「③」シートに入力してください。</t>
    </r>
    <rPh sb="1" eb="2">
      <t>レイ</t>
    </rPh>
    <rPh sb="5" eb="7">
      <t>レイワ</t>
    </rPh>
    <rPh sb="8" eb="9">
      <t>ネン</t>
    </rPh>
    <rPh sb="10" eb="11">
      <t>ガツ</t>
    </rPh>
    <rPh sb="12" eb="13">
      <t>ヒ</t>
    </rPh>
    <rPh sb="13" eb="15">
      <t>ジテン</t>
    </rPh>
    <rPh sb="17" eb="19">
      <t>カケイ</t>
    </rPh>
    <rPh sb="19" eb="21">
      <t>キュウヘン</t>
    </rPh>
    <rPh sb="22" eb="24">
      <t>ガクセイ</t>
    </rPh>
    <rPh sb="24" eb="25">
      <t>トウ</t>
    </rPh>
    <rPh sb="26" eb="27">
      <t>カカ</t>
    </rPh>
    <rPh sb="28" eb="30">
      <t>シエン</t>
    </rPh>
    <rPh sb="30" eb="32">
      <t>クブン</t>
    </rPh>
    <rPh sb="33" eb="34">
      <t>マッタ</t>
    </rPh>
    <rPh sb="35" eb="37">
      <t>カクテイ</t>
    </rPh>
    <rPh sb="42" eb="44">
      <t>バアイ</t>
    </rPh>
    <rPh sb="46" eb="48">
      <t>ガイトウ</t>
    </rPh>
    <rPh sb="48" eb="50">
      <t>ガクセイ</t>
    </rPh>
    <rPh sb="50" eb="51">
      <t>トウ</t>
    </rPh>
    <rPh sb="51" eb="52">
      <t>スウ</t>
    </rPh>
    <rPh sb="54" eb="55">
      <t>ニン</t>
    </rPh>
    <rPh sb="56" eb="59">
      <t>ニュウガクキン</t>
    </rPh>
    <rPh sb="59" eb="61">
      <t>タイショウ</t>
    </rPh>
    <rPh sb="62" eb="65">
      <t>カノウセイ</t>
    </rPh>
    <rPh sb="79" eb="81">
      <t>バアイ</t>
    </rPh>
    <rPh sb="82" eb="83">
      <t>スベ</t>
    </rPh>
    <rPh sb="85" eb="86">
      <t>ツキ</t>
    </rPh>
    <rPh sb="90" eb="92">
      <t>シエン</t>
    </rPh>
    <rPh sb="92" eb="94">
      <t>クブン</t>
    </rPh>
    <rPh sb="95" eb="97">
      <t>カクテイ</t>
    </rPh>
    <rPh sb="105" eb="107">
      <t>コンカイ</t>
    </rPh>
    <rPh sb="108" eb="110">
      <t>ジッセキ</t>
    </rPh>
    <rPh sb="110" eb="112">
      <t>ホウコク</t>
    </rPh>
    <rPh sb="114" eb="115">
      <t>フク</t>
    </rPh>
    <rPh sb="118" eb="120">
      <t>カクテイ</t>
    </rPh>
    <rPh sb="122" eb="124">
      <t>ジョウホウ</t>
    </rPh>
    <rPh sb="125" eb="126">
      <t>モト</t>
    </rPh>
    <rPh sb="128" eb="130">
      <t>シンセイ</t>
    </rPh>
    <rPh sb="131" eb="133">
      <t>レイワ</t>
    </rPh>
    <rPh sb="134" eb="136">
      <t>ネンド</t>
    </rPh>
    <rPh sb="137" eb="138">
      <t>オコナ</t>
    </rPh>
    <phoneticPr fontId="7"/>
  </si>
  <si>
    <t>　｢③-2｣シートには、｢③-1｣シートに入力したＧ列の番号に対応させる形で、減免対象月数・支援区分が変更された学生等に係る「令和3年3月4日以降にJASSO のスカラＡＣで反映された情報を含めた年間の情報」を入力しているか。</t>
    <rPh sb="21" eb="23">
      <t>ニュウリョク</t>
    </rPh>
    <rPh sb="26" eb="27">
      <t>レツ</t>
    </rPh>
    <rPh sb="28" eb="30">
      <t>バンゴウ</t>
    </rPh>
    <rPh sb="31" eb="33">
      <t>タイオウ</t>
    </rPh>
    <rPh sb="36" eb="37">
      <t>カタチ</t>
    </rPh>
    <rPh sb="39" eb="41">
      <t>ゲンメン</t>
    </rPh>
    <rPh sb="41" eb="43">
      <t>タイショウ</t>
    </rPh>
    <rPh sb="43" eb="45">
      <t>ツキスウ</t>
    </rPh>
    <rPh sb="46" eb="48">
      <t>シエン</t>
    </rPh>
    <rPh sb="48" eb="50">
      <t>クブン</t>
    </rPh>
    <rPh sb="51" eb="53">
      <t>ヘンコウ</t>
    </rPh>
    <rPh sb="63" eb="65">
      <t>レイワ</t>
    </rPh>
    <rPh sb="66" eb="67">
      <t>ネン</t>
    </rPh>
    <rPh sb="68" eb="69">
      <t>ガツ</t>
    </rPh>
    <rPh sb="70" eb="71">
      <t>ヒ</t>
    </rPh>
    <rPh sb="71" eb="73">
      <t>イコウ</t>
    </rPh>
    <rPh sb="87" eb="89">
      <t>ハンエイ</t>
    </rPh>
    <rPh sb="92" eb="94">
      <t>ジョウホウ</t>
    </rPh>
    <rPh sb="95" eb="96">
      <t>フク</t>
    </rPh>
    <rPh sb="98" eb="100">
      <t>ネンカン</t>
    </rPh>
    <rPh sb="101" eb="103">
      <t>ジョウホウ</t>
    </rPh>
    <rPh sb="105" eb="107">
      <t>ニュウリョク</t>
    </rPh>
    <phoneticPr fontId="7"/>
  </si>
  <si>
    <r>
      <t>　｢③-2｣シートには、減免対象月数・支援区分について、変更が発生する学生等の令和3年3月4日以降にJASSO のスカラＡＣで反映された情報を含めた</t>
    </r>
    <r>
      <rPr>
        <b/>
        <u/>
        <sz val="11"/>
        <rFont val="ＭＳ ゴシック"/>
        <family val="3"/>
        <charset val="128"/>
      </rPr>
      <t>「年間の情報」</t>
    </r>
    <r>
      <rPr>
        <sz val="11"/>
        <rFont val="ＭＳ ゴシック"/>
        <family val="3"/>
        <charset val="128"/>
      </rPr>
      <t>を入力します。</t>
    </r>
    <r>
      <rPr>
        <b/>
        <u/>
        <sz val="11"/>
        <rFont val="ＭＳ ゴシック"/>
        <family val="3"/>
        <charset val="128"/>
      </rPr>
      <t>必ず、｢③-1｣シートのＧ列の番号に対応する形で入力してください。</t>
    </r>
    <rPh sb="28" eb="30">
      <t>ヘンコウ</t>
    </rPh>
    <rPh sb="88" eb="89">
      <t>カナラ</t>
    </rPh>
    <rPh sb="101" eb="102">
      <t>レツ</t>
    </rPh>
    <rPh sb="103" eb="105">
      <t>バンゴウ</t>
    </rPh>
    <rPh sb="106" eb="108">
      <t>タイオウ</t>
    </rPh>
    <rPh sb="110" eb="111">
      <t>カタチ</t>
    </rPh>
    <rPh sb="112" eb="114">
      <t>ニュウリョク</t>
    </rPh>
    <phoneticPr fontId="7"/>
  </si>
  <si>
    <t>変更が発生する学生等について、令和２年度の実績報告で入力した減免対象月数・支援区分をそのまま入力してください。</t>
    <rPh sb="0" eb="2">
      <t>ヘンコウ</t>
    </rPh>
    <rPh sb="3" eb="5">
      <t>ハッセイ</t>
    </rPh>
    <rPh sb="7" eb="9">
      <t>ガクセイ</t>
    </rPh>
    <rPh sb="9" eb="10">
      <t>トウ</t>
    </rPh>
    <rPh sb="15" eb="17">
      <t>レイワ</t>
    </rPh>
    <rPh sb="18" eb="20">
      <t>ネンド</t>
    </rPh>
    <rPh sb="21" eb="23">
      <t>ジッセキ</t>
    </rPh>
    <rPh sb="23" eb="25">
      <t>ホウコク</t>
    </rPh>
    <rPh sb="26" eb="28">
      <t>ニュウリョク</t>
    </rPh>
    <rPh sb="30" eb="32">
      <t>ゲンメン</t>
    </rPh>
    <rPh sb="32" eb="34">
      <t>タイショウ</t>
    </rPh>
    <rPh sb="34" eb="35">
      <t>ツキ</t>
    </rPh>
    <rPh sb="35" eb="36">
      <t>スウ</t>
    </rPh>
    <rPh sb="37" eb="39">
      <t>シエン</t>
    </rPh>
    <rPh sb="39" eb="41">
      <t>クブン</t>
    </rPh>
    <rPh sb="46" eb="48">
      <t>ニュウリョク</t>
    </rPh>
    <phoneticPr fontId="7"/>
  </si>
  <si>
    <r>
      <t>3/4以降にJASSOのスカラＡＣに反映された情報を含めて､「Ｇ列の番号をキーとした令和２年度全体の実績」を入力してください</t>
    </r>
    <r>
      <rPr>
        <b/>
        <sz val="14"/>
        <color rgb="FFFF0000"/>
        <rFont val="ＭＳ ゴシック"/>
        <family val="3"/>
        <charset val="128"/>
      </rPr>
      <t>（変更情報のみの入力ではありません）</t>
    </r>
    <r>
      <rPr>
        <b/>
        <sz val="16"/>
        <color rgb="FFFF0000"/>
        <rFont val="ＭＳ ゴシック"/>
        <family val="3"/>
        <charset val="128"/>
      </rPr>
      <t>。</t>
    </r>
    <rPh sb="3" eb="5">
      <t>イコウ</t>
    </rPh>
    <rPh sb="18" eb="20">
      <t>ハンエイ</t>
    </rPh>
    <rPh sb="23" eb="25">
      <t>ジョウホウ</t>
    </rPh>
    <rPh sb="26" eb="27">
      <t>フク</t>
    </rPh>
    <rPh sb="32" eb="33">
      <t>レツ</t>
    </rPh>
    <rPh sb="34" eb="36">
      <t>バンゴウ</t>
    </rPh>
    <rPh sb="42" eb="44">
      <t>レイワ</t>
    </rPh>
    <rPh sb="45" eb="47">
      <t>ネンド</t>
    </rPh>
    <rPh sb="47" eb="49">
      <t>ゼンタイ</t>
    </rPh>
    <rPh sb="50" eb="52">
      <t>ジッセキ</t>
    </rPh>
    <rPh sb="54" eb="56">
      <t>ニュウリョク</t>
    </rPh>
    <rPh sb="63" eb="65">
      <t>ヘンコウ</t>
    </rPh>
    <rPh sb="65" eb="67">
      <t>ジョウホウ</t>
    </rPh>
    <rPh sb="70" eb="72">
      <t>ニュウリョク</t>
    </rPh>
    <phoneticPr fontId="7"/>
  </si>
  <si>
    <t>変更交付申請時
（1/26締切）</t>
    <rPh sb="0" eb="2">
      <t>ヘンコウ</t>
    </rPh>
    <rPh sb="2" eb="4">
      <t>コウフ</t>
    </rPh>
    <rPh sb="4" eb="7">
      <t>シンセイジ</t>
    </rPh>
    <rPh sb="13" eb="15">
      <t>シメキリ</t>
    </rPh>
    <phoneticPr fontId="7"/>
  </si>
  <si>
    <r>
      <t xml:space="preserve">　イ.今回の実績報告で入力する減免対象月数・支援区分は、令和4年3月
　　 4日時点でJASSOのスカラＡＣからダウンロードできる内容とし、
　　 </t>
    </r>
    <r>
      <rPr>
        <b/>
        <u/>
        <sz val="11"/>
        <color rgb="FFFF0000"/>
        <rFont val="ＭＳ ゴシック"/>
        <family val="3"/>
        <charset val="128"/>
      </rPr>
      <t xml:space="preserve">何らかの事情により、未確定の情報（減免対象月数・支援区分）
</t>
    </r>
    <r>
      <rPr>
        <sz val="11"/>
        <rFont val="ＭＳ ゴシック"/>
        <family val="3"/>
        <charset val="128"/>
      </rPr>
      <t>　 　</t>
    </r>
    <r>
      <rPr>
        <b/>
        <u/>
        <sz val="11"/>
        <color rgb="FFFF0000"/>
        <rFont val="ＭＳ ゴシック"/>
        <family val="3"/>
        <charset val="128"/>
      </rPr>
      <t>がある場合、未確定の情報を「②全入力」シートへの入力に</t>
    </r>
    <r>
      <rPr>
        <sz val="11"/>
        <color rgb="FFFF0000"/>
        <rFont val="ＭＳ ゴシック"/>
        <family val="3"/>
        <charset val="128"/>
      </rPr>
      <t xml:space="preserve">
　　 </t>
    </r>
    <r>
      <rPr>
        <b/>
        <u/>
        <sz val="11"/>
        <color rgb="FFFF0000"/>
        <rFont val="ＭＳ ゴシック"/>
        <family val="3"/>
        <charset val="128"/>
      </rPr>
      <t>（仮定の月数・支援区分で）反映させないでください</t>
    </r>
    <r>
      <rPr>
        <sz val="11"/>
        <rFont val="ＭＳ ゴシック"/>
        <family val="3"/>
        <charset val="128"/>
      </rPr>
      <t xml:space="preserve">。なお、
　　 </t>
    </r>
    <r>
      <rPr>
        <sz val="11"/>
        <color rgb="FF3333FF"/>
        <rFont val="ＭＳ ゴシック"/>
        <family val="3"/>
        <charset val="128"/>
      </rPr>
      <t>令和4年3月5日以降にスカラＡＣに反映された情報に係る授業料等の
　　 減免費用は､令和4年度の交付申請に含める形で支弁（交付）します。</t>
    </r>
    <rPh sb="3" eb="5">
      <t>コンカイ</t>
    </rPh>
    <rPh sb="6" eb="8">
      <t>ジッセキ</t>
    </rPh>
    <rPh sb="8" eb="10">
      <t>ホウコク</t>
    </rPh>
    <rPh sb="11" eb="13">
      <t>ニュウリョク</t>
    </rPh>
    <rPh sb="15" eb="17">
      <t>ゲンメン</t>
    </rPh>
    <rPh sb="17" eb="19">
      <t>タイショウ</t>
    </rPh>
    <rPh sb="19" eb="20">
      <t>ツキ</t>
    </rPh>
    <rPh sb="20" eb="21">
      <t>スウ</t>
    </rPh>
    <rPh sb="22" eb="24">
      <t>シエン</t>
    </rPh>
    <rPh sb="24" eb="26">
      <t>クブン</t>
    </rPh>
    <rPh sb="40" eb="42">
      <t>ジテン</t>
    </rPh>
    <rPh sb="74" eb="75">
      <t>ナン</t>
    </rPh>
    <rPh sb="78" eb="80">
      <t>ジジョウ</t>
    </rPh>
    <rPh sb="88" eb="90">
      <t>ジョウホウ</t>
    </rPh>
    <rPh sb="91" eb="93">
      <t>ゲンメン</t>
    </rPh>
    <rPh sb="93" eb="95">
      <t>タイショウ</t>
    </rPh>
    <rPh sb="95" eb="97">
      <t>ツキスウ</t>
    </rPh>
    <rPh sb="98" eb="100">
      <t>シエン</t>
    </rPh>
    <rPh sb="100" eb="102">
      <t>クブン</t>
    </rPh>
    <rPh sb="113" eb="116">
      <t>ミカクテイ</t>
    </rPh>
    <rPh sb="117" eb="119">
      <t>ジョウホウ</t>
    </rPh>
    <rPh sb="122" eb="123">
      <t>ゼン</t>
    </rPh>
    <rPh sb="123" eb="125">
      <t>ニュウリョク</t>
    </rPh>
    <rPh sb="131" eb="133">
      <t>ニュウリョク</t>
    </rPh>
    <rPh sb="139" eb="141">
      <t>カテイ</t>
    </rPh>
    <rPh sb="142" eb="144">
      <t>ツキスウ</t>
    </rPh>
    <rPh sb="145" eb="147">
      <t>シエン</t>
    </rPh>
    <rPh sb="147" eb="149">
      <t>クブン</t>
    </rPh>
    <rPh sb="151" eb="153">
      <t>ハンエイ</t>
    </rPh>
    <rPh sb="170" eb="172">
      <t>レイワ</t>
    </rPh>
    <rPh sb="173" eb="174">
      <t>ネン</t>
    </rPh>
    <rPh sb="192" eb="194">
      <t>ジョウホウ</t>
    </rPh>
    <rPh sb="195" eb="196">
      <t>カカ</t>
    </rPh>
    <rPh sb="197" eb="200">
      <t>ジュギョウリョウ</t>
    </rPh>
    <rPh sb="200" eb="201">
      <t>トウ</t>
    </rPh>
    <rPh sb="206" eb="208">
      <t>ゲンメン</t>
    </rPh>
    <rPh sb="208" eb="210">
      <t>ヒヨウ</t>
    </rPh>
    <rPh sb="212" eb="214">
      <t>レイワ</t>
    </rPh>
    <rPh sb="215" eb="217">
      <t>ネンド</t>
    </rPh>
    <rPh sb="218" eb="220">
      <t>コウフ</t>
    </rPh>
    <rPh sb="220" eb="222">
      <t>シンセイ</t>
    </rPh>
    <rPh sb="223" eb="224">
      <t>フク</t>
    </rPh>
    <rPh sb="226" eb="227">
      <t>カタチ</t>
    </rPh>
    <rPh sb="228" eb="230">
      <t>シベン</t>
    </rPh>
    <rPh sb="231" eb="233">
      <t>コウフ</t>
    </rPh>
    <phoneticPr fontId="7"/>
  </si>
  <si>
    <t>ポイント</t>
    <phoneticPr fontId="7"/>
  </si>
  <si>
    <t>「②全入力」シートのＡＪ～ＡＵ列への入力</t>
    <rPh sb="15" eb="16">
      <t>レツ</t>
    </rPh>
    <rPh sb="18" eb="20">
      <t>ニュウリョク</t>
    </rPh>
    <phoneticPr fontId="7"/>
  </si>
  <si>
    <t>文字列入力注意・該当がない場合は必ず空欄</t>
    <rPh sb="0" eb="3">
      <t>モジレツ</t>
    </rPh>
    <rPh sb="3" eb="5">
      <t>ニュウリョク</t>
    </rPh>
    <rPh sb="5" eb="7">
      <t>チュウイ</t>
    </rPh>
    <rPh sb="8" eb="10">
      <t>ガイトウ</t>
    </rPh>
    <rPh sb="13" eb="15">
      <t>バアイ</t>
    </rPh>
    <rPh sb="16" eb="17">
      <t>カナラ</t>
    </rPh>
    <rPh sb="18" eb="20">
      <t>クウラン</t>
    </rPh>
    <phoneticPr fontId="7"/>
  </si>
  <si>
    <r>
      <t>　「②全入力」シートのＡＪ～ＡＵ列の減免対象月数・支援区分を「数字・分数以外の文字列」で入力した場合、ＡＦ列の金額が表示されず、交付金額の計算が行われません。</t>
    </r>
    <r>
      <rPr>
        <b/>
        <u/>
        <sz val="11"/>
        <color rgb="FFFF0000"/>
        <rFont val="ＭＳ ゴシック"/>
        <family val="3"/>
        <charset val="128"/>
      </rPr>
      <t>これらの列には必ず数字・分数で入力（該当がない場合は必ず空欄）してください</t>
    </r>
    <r>
      <rPr>
        <sz val="11"/>
        <rFont val="ＭＳ ゴシック"/>
        <family val="3"/>
        <charset val="128"/>
      </rPr>
      <t>（画面上の見た目では文字列になっていることを判断できない場合もあります）。
　なお、</t>
    </r>
    <r>
      <rPr>
        <b/>
        <u/>
        <sz val="11"/>
        <color rgb="FFFF0000"/>
        <rFont val="ＭＳ ゴシック"/>
        <family val="3"/>
        <charset val="128"/>
      </rPr>
      <t>他ファイルからのコピー・ペーストにより減免対象月数の入力を「0(月)」とした場合もエラーとなります</t>
    </r>
    <r>
      <rPr>
        <sz val="11"/>
        <rFont val="ＭＳ ゴシック"/>
        <family val="3"/>
        <charset val="128"/>
      </rPr>
      <t>ので、ご注意ください。</t>
    </r>
    <rPh sb="3" eb="4">
      <t>ゼン</t>
    </rPh>
    <rPh sb="4" eb="6">
      <t>ニュウリョク</t>
    </rPh>
    <rPh sb="158" eb="159">
      <t>タ</t>
    </rPh>
    <rPh sb="177" eb="183">
      <t>ゲンメンタイショウツキスウ</t>
    </rPh>
    <rPh sb="184" eb="186">
      <t>ニュウリョク</t>
    </rPh>
    <rPh sb="190" eb="191">
      <t>ツキ</t>
    </rPh>
    <rPh sb="196" eb="198">
      <t>バアイ</t>
    </rPh>
    <rPh sb="211" eb="213">
      <t>チュウイ</t>
    </rPh>
    <phoneticPr fontId="7"/>
  </si>
  <si>
    <t>「④過去の交付状況入力」シート</t>
    <phoneticPr fontId="7"/>
  </si>
  <si>
    <r>
      <rPr>
        <b/>
        <sz val="11"/>
        <color rgb="FFFF0000"/>
        <rFont val="ＭＳ ゴシック"/>
        <family val="3"/>
        <charset val="128"/>
      </rPr>
      <t>【該当校のみ】</t>
    </r>
    <r>
      <rPr>
        <sz val="11"/>
        <rFont val="ＭＳ ゴシック"/>
        <family val="3"/>
        <charset val="128"/>
      </rPr>
      <t xml:space="preserve">
　令和2～3年度に家計急変で採用された学生等に関し、令和3年10月27日付けのJASSOからの文書に基づき支援区分の変更が通知された者についての情報は、令和2年度分は「③」シート、令和3年度分は「②全入力」シートに反映し、備考欄にその旨の入力を行ってください。
　</t>
    </r>
    <r>
      <rPr>
        <sz val="11"/>
        <color rgb="FF3333FF"/>
        <rFont val="ＭＳ ゴシック"/>
        <family val="3"/>
        <charset val="128"/>
      </rPr>
      <t>基本的に入力する情報は変更交付申請時と同じになりますが、誤り等があった場合は今回の実績報告で必ず修正を行ってください。</t>
    </r>
    <r>
      <rPr>
        <sz val="11"/>
        <rFont val="ＭＳ ゴシック"/>
        <family val="3"/>
        <charset val="128"/>
      </rPr>
      <t xml:space="preserve">
（入力方法）※入力の考え方は変更交付申請時と同じです
○令和2年度分（学生等ごとに入力）
　・「③-1」シートに令和2年度実績報告での情報を入力
　・「③-2」シートに今回の変更を踏まえた情報を入力
○令和3年度分（学生等ごとに入力）
　・「②全入力」シートに当該学生等に関し、今回の変更を踏まえた
　　情報を入力 →パターン分けをせず、個別に入力してください
</t>
    </r>
    <r>
      <rPr>
        <sz val="11"/>
        <color rgb="FF3333FF"/>
        <rFont val="ＭＳ ゴシック"/>
        <family val="3"/>
        <charset val="128"/>
      </rPr>
      <t xml:space="preserve">
</t>
    </r>
    <r>
      <rPr>
        <b/>
        <u/>
        <sz val="11"/>
        <color rgb="FFFF0000"/>
        <rFont val="ＭＳ ゴシック"/>
        <family val="3"/>
        <charset val="128"/>
      </rPr>
      <t>※10番は、令和3年10月27日付けで文部科学省・JASSOから通知文が発出された学校のみ対応してください。通知文が届いていない学校の対応は不要ですが、日付が異なる同種の通知文が届いている場合は、上記と同様に対応してください。</t>
    </r>
    <rPh sb="1" eb="3">
      <t>ガイトウ</t>
    </rPh>
    <rPh sb="3" eb="4">
      <t>コウ</t>
    </rPh>
    <rPh sb="9" eb="11">
      <t>レイワ</t>
    </rPh>
    <rPh sb="14" eb="16">
      <t>ネンド</t>
    </rPh>
    <rPh sb="17" eb="19">
      <t>カケイ</t>
    </rPh>
    <rPh sb="19" eb="21">
      <t>キュウヘン</t>
    </rPh>
    <rPh sb="22" eb="24">
      <t>サイヨウ</t>
    </rPh>
    <rPh sb="27" eb="29">
      <t>ガクセイ</t>
    </rPh>
    <rPh sb="29" eb="30">
      <t>トウ</t>
    </rPh>
    <rPh sb="31" eb="32">
      <t>カン</t>
    </rPh>
    <rPh sb="34" eb="36">
      <t>レイワ</t>
    </rPh>
    <rPh sb="37" eb="38">
      <t>ネン</t>
    </rPh>
    <rPh sb="40" eb="41">
      <t>ガツ</t>
    </rPh>
    <rPh sb="43" eb="44">
      <t>ヒ</t>
    </rPh>
    <rPh sb="44" eb="45">
      <t>ヅ</t>
    </rPh>
    <rPh sb="55" eb="57">
      <t>ブンショ</t>
    </rPh>
    <rPh sb="58" eb="59">
      <t>モト</t>
    </rPh>
    <rPh sb="61" eb="63">
      <t>シエン</t>
    </rPh>
    <rPh sb="63" eb="65">
      <t>クブン</t>
    </rPh>
    <rPh sb="66" eb="68">
      <t>ヘンコウ</t>
    </rPh>
    <rPh sb="69" eb="71">
      <t>ツウチ</t>
    </rPh>
    <rPh sb="74" eb="75">
      <t>モノ</t>
    </rPh>
    <rPh sb="80" eb="82">
      <t>ジョウホウ</t>
    </rPh>
    <rPh sb="84" eb="86">
      <t>レイワ</t>
    </rPh>
    <rPh sb="87" eb="89">
      <t>ネンド</t>
    </rPh>
    <rPh sb="89" eb="90">
      <t>ブン</t>
    </rPh>
    <rPh sb="98" eb="100">
      <t>レイワ</t>
    </rPh>
    <rPh sb="101" eb="103">
      <t>ネンド</t>
    </rPh>
    <rPh sb="103" eb="104">
      <t>ブン</t>
    </rPh>
    <rPh sb="107" eb="108">
      <t>ゼン</t>
    </rPh>
    <rPh sb="108" eb="110">
      <t>ニュウリョク</t>
    </rPh>
    <rPh sb="115" eb="117">
      <t>ハンエイ</t>
    </rPh>
    <rPh sb="119" eb="121">
      <t>ビコウ</t>
    </rPh>
    <rPh sb="121" eb="122">
      <t>ラン</t>
    </rPh>
    <rPh sb="125" eb="126">
      <t>ムネ</t>
    </rPh>
    <rPh sb="127" eb="129">
      <t>ニュウリョク</t>
    </rPh>
    <rPh sb="130" eb="131">
      <t>オコナ</t>
    </rPh>
    <rPh sb="140" eb="143">
      <t>キホンテキ</t>
    </rPh>
    <rPh sb="144" eb="146">
      <t>ニュウリョク</t>
    </rPh>
    <rPh sb="148" eb="150">
      <t>ジョウホウ</t>
    </rPh>
    <rPh sb="151" eb="158">
      <t>ヘンコウコウフシンセイジ</t>
    </rPh>
    <rPh sb="159" eb="160">
      <t>オナ</t>
    </rPh>
    <rPh sb="168" eb="169">
      <t>アヤマ</t>
    </rPh>
    <rPh sb="170" eb="171">
      <t>トウ</t>
    </rPh>
    <rPh sb="175" eb="177">
      <t>バアイ</t>
    </rPh>
    <rPh sb="178" eb="180">
      <t>コンカイ</t>
    </rPh>
    <rPh sb="181" eb="183">
      <t>ジッセキ</t>
    </rPh>
    <rPh sb="183" eb="185">
      <t>ホウコク</t>
    </rPh>
    <rPh sb="186" eb="187">
      <t>カナラ</t>
    </rPh>
    <rPh sb="188" eb="190">
      <t>シュウセイ</t>
    </rPh>
    <rPh sb="191" eb="192">
      <t>オコナ</t>
    </rPh>
    <rPh sb="202" eb="204">
      <t>ニュウリョク</t>
    </rPh>
    <rPh sb="204" eb="206">
      <t>ホウホウ</t>
    </rPh>
    <rPh sb="208" eb="210">
      <t>ニュウリョク</t>
    </rPh>
    <rPh sb="211" eb="212">
      <t>カンガ</t>
    </rPh>
    <rPh sb="213" eb="214">
      <t>カタ</t>
    </rPh>
    <rPh sb="215" eb="222">
      <t>ヘンコウコウフシンセイジ</t>
    </rPh>
    <rPh sb="223" eb="224">
      <t>オナ</t>
    </rPh>
    <rPh sb="229" eb="231">
      <t>レイワ</t>
    </rPh>
    <rPh sb="232" eb="234">
      <t>ネンド</t>
    </rPh>
    <rPh sb="234" eb="235">
      <t>ブン</t>
    </rPh>
    <rPh sb="236" eb="238">
      <t>ガクセイ</t>
    </rPh>
    <rPh sb="238" eb="239">
      <t>トウ</t>
    </rPh>
    <rPh sb="242" eb="244">
      <t>ニュウリョク</t>
    </rPh>
    <rPh sb="257" eb="259">
      <t>レイワ</t>
    </rPh>
    <rPh sb="260" eb="262">
      <t>ネンド</t>
    </rPh>
    <rPh sb="262" eb="264">
      <t>ジッセキ</t>
    </rPh>
    <rPh sb="264" eb="266">
      <t>ホウコク</t>
    </rPh>
    <rPh sb="268" eb="270">
      <t>ジョウホウ</t>
    </rPh>
    <rPh sb="271" eb="273">
      <t>ニュウリョク</t>
    </rPh>
    <rPh sb="285" eb="287">
      <t>コンカイ</t>
    </rPh>
    <rPh sb="288" eb="290">
      <t>ヘンコウ</t>
    </rPh>
    <rPh sb="291" eb="292">
      <t>フ</t>
    </rPh>
    <rPh sb="295" eb="297">
      <t>ジョウホウ</t>
    </rPh>
    <rPh sb="298" eb="300">
      <t>ニュウリョク</t>
    </rPh>
    <rPh sb="302" eb="304">
      <t>レイワ</t>
    </rPh>
    <rPh sb="305" eb="307">
      <t>ネンド</t>
    </rPh>
    <rPh sb="307" eb="308">
      <t>ブン</t>
    </rPh>
    <rPh sb="309" eb="311">
      <t>ガクセイ</t>
    </rPh>
    <rPh sb="311" eb="312">
      <t>トウ</t>
    </rPh>
    <rPh sb="315" eb="317">
      <t>ニュウリョク</t>
    </rPh>
    <rPh sb="323" eb="324">
      <t>ゼン</t>
    </rPh>
    <rPh sb="324" eb="326">
      <t>ニュウリョク</t>
    </rPh>
    <rPh sb="331" eb="333">
      <t>トウガイ</t>
    </rPh>
    <rPh sb="333" eb="335">
      <t>ガクセイ</t>
    </rPh>
    <rPh sb="335" eb="336">
      <t>トウ</t>
    </rPh>
    <rPh sb="337" eb="338">
      <t>カン</t>
    </rPh>
    <rPh sb="340" eb="342">
      <t>コンカイ</t>
    </rPh>
    <rPh sb="343" eb="345">
      <t>ヘンコウ</t>
    </rPh>
    <rPh sb="346" eb="347">
      <t>フ</t>
    </rPh>
    <rPh sb="353" eb="355">
      <t>ジョウホウ</t>
    </rPh>
    <rPh sb="356" eb="358">
      <t>ニュウリョク</t>
    </rPh>
    <rPh sb="364" eb="365">
      <t>ワ</t>
    </rPh>
    <rPh sb="370" eb="372">
      <t>コベツ</t>
    </rPh>
    <rPh sb="373" eb="375">
      <t>ニュウリョク</t>
    </rPh>
    <rPh sb="386" eb="387">
      <t>バン</t>
    </rPh>
    <rPh sb="389" eb="391">
      <t>レイワ</t>
    </rPh>
    <rPh sb="392" eb="393">
      <t>ネン</t>
    </rPh>
    <rPh sb="395" eb="396">
      <t>ガツ</t>
    </rPh>
    <rPh sb="398" eb="399">
      <t>ヒ</t>
    </rPh>
    <rPh sb="399" eb="400">
      <t>ヅ</t>
    </rPh>
    <rPh sb="402" eb="404">
      <t>モンブ</t>
    </rPh>
    <rPh sb="404" eb="407">
      <t>カガクショウ</t>
    </rPh>
    <rPh sb="415" eb="418">
      <t>ツウチブン</t>
    </rPh>
    <rPh sb="419" eb="421">
      <t>ハッシュツ</t>
    </rPh>
    <rPh sb="424" eb="426">
      <t>ガッコウ</t>
    </rPh>
    <rPh sb="428" eb="430">
      <t>タイオウ</t>
    </rPh>
    <rPh sb="437" eb="440">
      <t>ツウチブン</t>
    </rPh>
    <rPh sb="441" eb="442">
      <t>トド</t>
    </rPh>
    <rPh sb="447" eb="449">
      <t>ガッコウ</t>
    </rPh>
    <rPh sb="450" eb="452">
      <t>タイオウ</t>
    </rPh>
    <rPh sb="453" eb="455">
      <t>フヨウ</t>
    </rPh>
    <rPh sb="459" eb="461">
      <t>ヒヅケ</t>
    </rPh>
    <rPh sb="462" eb="463">
      <t>コト</t>
    </rPh>
    <rPh sb="465" eb="467">
      <t>ドウシュ</t>
    </rPh>
    <rPh sb="468" eb="471">
      <t>ツウチブン</t>
    </rPh>
    <rPh sb="472" eb="473">
      <t>トド</t>
    </rPh>
    <rPh sb="477" eb="479">
      <t>バアイ</t>
    </rPh>
    <rPh sb="481" eb="483">
      <t>ジョウキ</t>
    </rPh>
    <rPh sb="484" eb="486">
      <t>ドウヨウ</t>
    </rPh>
    <rPh sb="487" eb="489">
      <t>タイオウ</t>
    </rPh>
    <phoneticPr fontId="7"/>
  </si>
  <si>
    <t>「③」シートのＡＪ～ＤＱ列への入力</t>
    <rPh sb="12" eb="13">
      <t>レツ</t>
    </rPh>
    <rPh sb="15" eb="17">
      <t>ニュウリョク</t>
    </rPh>
    <phoneticPr fontId="7"/>
  </si>
  <si>
    <r>
      <t>　ＡＪ～ＤＱ列の減免対象月数・支援区分を「数字・分数以外の文字列」で入力した場合、ＡＩ列の人数が表示されず、交付金額の計算が行われません。</t>
    </r>
    <r>
      <rPr>
        <b/>
        <u/>
        <sz val="11"/>
        <color rgb="FFFF0000"/>
        <rFont val="ＭＳ ゴシック"/>
        <family val="3"/>
        <charset val="128"/>
      </rPr>
      <t>これらの列には必ず数字・分数で入力（該当がない場合は必ず空欄）してください</t>
    </r>
    <r>
      <rPr>
        <sz val="11"/>
        <rFont val="ＭＳ ゴシック"/>
        <family val="3"/>
        <charset val="128"/>
      </rPr>
      <t>（画面上の見た目では文字列になっていることを判断できない場合もあります）。
　なお、</t>
    </r>
    <r>
      <rPr>
        <b/>
        <u/>
        <sz val="11"/>
        <color rgb="FFFF0000"/>
        <rFont val="ＭＳ ゴシック"/>
        <family val="3"/>
        <charset val="128"/>
      </rPr>
      <t>他ファイルからのコピー・ペーストにより減免対象月数の入力を「0(月)」とした場合もエラーとなります</t>
    </r>
    <r>
      <rPr>
        <sz val="11"/>
        <rFont val="ＭＳ ゴシック"/>
        <family val="3"/>
        <charset val="128"/>
      </rPr>
      <t>ので、ご注意ください。</t>
    </r>
    <phoneticPr fontId="7"/>
  </si>
  <si>
    <t/>
  </si>
  <si>
    <t>＜授業料減免・入学金減免（実績額）＞</t>
    <rPh sb="1" eb="4">
      <t>ジュギョウリョウ</t>
    </rPh>
    <rPh sb="4" eb="6">
      <t>ゲンメン</t>
    </rPh>
    <rPh sb="7" eb="10">
      <t>ニュウガクキン</t>
    </rPh>
    <rPh sb="10" eb="12">
      <t>ゲンメン</t>
    </rPh>
    <rPh sb="13" eb="15">
      <t>ジッセキ</t>
    </rPh>
    <rPh sb="15" eb="16">
      <t>ガク</t>
    </rPh>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</si>
</sst>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9">
    <numFmt numFmtId="176" formatCode="#,##0_ "/>
    <numFmt numFmtId="177" formatCode="0_);[Red]\(0\)"/>
    <numFmt numFmtId="178" formatCode="#,##0&quot;人&quot;;[Red]\-#,##0\ "/>
    <numFmt numFmtId="179" formatCode="#,##0;0;&quot;―&quot;"/>
    <numFmt numFmtId="180" formatCode="#,###"/>
    <numFmt numFmtId="181" formatCode="[$-411]ggge&quot;年&quot;m&quot;月&quot;d&quot;日&quot;;@"/>
    <numFmt numFmtId="182" formatCode="?0&quot;月&quot;;[Red]\-#,##0"/>
    <numFmt numFmtId="183" formatCode="#,##0&quot;円&quot;;\△??,???,??0&quot;円&quot;"/>
    <numFmt numFmtId="184" formatCode="?/3"/>
    <numFmt numFmtId="185" formatCode="0/3"/>
    <numFmt numFmtId="186" formatCode="&quot;計 &quot;#,##0&quot;人&quot;;[Red]\-#,##0\ "/>
    <numFmt numFmtId="187" formatCode="?/3&quot;免除&quot;"/>
    <numFmt numFmtId="188" formatCode="#,##0&quot;円&quot;"/>
    <numFmt numFmtId="189" formatCode="#,##0&quot;円&quot;;\△??,???,??0&quot;円&quot;;0&quot;円&quot;"/>
    <numFmt numFmtId="190" formatCode="#,##0&quot;人&quot;"/>
    <numFmt numFmtId="191" formatCode="?0&quot;月&quot;"/>
    <numFmt numFmtId="192" formatCode="0&quot;月&quot;;;"/>
    <numFmt numFmtId="193" formatCode="#,##0&quot;円&quot;;[Red]\-#,##0\ "/>
    <numFmt numFmtId="194" formatCode="??0&quot;番&quot;"/>
    <numFmt numFmtId="195" formatCode="#,##0;\△?,???,??0;0"/>
    <numFmt numFmtId="196" formatCode="??0&quot;人&quot;"/>
    <numFmt numFmtId="197" formatCode="?,??0&quot;人&quot;"/>
    <numFmt numFmtId="198" formatCode="?0&quot;月&quot;;;"/>
    <numFmt numFmtId="199" formatCode="#,##0&quot;円&quot;;\△\ ???,???,??0&quot;円&quot;"/>
    <numFmt numFmtId="200" formatCode="#,##0&quot;人&quot;;;"/>
    <numFmt numFmtId="201" formatCode="#,##0&quot;円&quot;;\△??,???,??0&quot;円&quot;;&quot;&quot;"/>
    <numFmt numFmtId="202" formatCode="#,##0;\△???,???,??0"/>
    <numFmt numFmtId="203" formatCode="\ @"/>
    <numFmt numFmtId="204" formatCode="??0&quot;番&quot;;;"/>
  </numFmts>
  <fonts count="127">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0"/>
      <name val="Helv"/>
      <family val="2"/>
    </font>
    <font>
      <sz val="11"/>
      <color indexed="8"/>
      <name val="ＭＳ Ｐゴシック"/>
      <family val="3"/>
      <charset val="128"/>
    </font>
    <font>
      <sz val="14"/>
      <name val="ＭＳ 明朝"/>
      <family val="1"/>
      <charset val="128"/>
    </font>
    <font>
      <sz val="6"/>
      <name val="ＭＳ Ｐゴシック"/>
      <family val="3"/>
      <charset val="128"/>
    </font>
    <font>
      <b/>
      <sz val="12"/>
      <name val="ＭＳ ゴシック"/>
      <family val="3"/>
      <charset val="128"/>
    </font>
    <font>
      <sz val="11"/>
      <name val="ＭＳ 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9"/>
      <name val="ＭＳ ゴシック"/>
      <family val="3"/>
      <charset val="128"/>
    </font>
    <font>
      <sz val="6"/>
      <name val="ＭＳ Ｐゴシック"/>
      <family val="2"/>
      <charset val="128"/>
      <scheme val="minor"/>
    </font>
    <font>
      <sz val="11"/>
      <color rgb="FFFF0000"/>
      <name val="ＭＳ Ｐゴシック"/>
      <family val="3"/>
      <charset val="128"/>
    </font>
    <font>
      <sz val="14"/>
      <name val="ＭＳ ゴシック"/>
      <family val="3"/>
      <charset val="128"/>
    </font>
    <font>
      <sz val="16"/>
      <name val="ＭＳ ゴシック"/>
      <family val="3"/>
      <charset val="128"/>
    </font>
    <font>
      <b/>
      <sz val="11"/>
      <name val="ＭＳ ゴシック"/>
      <family val="3"/>
      <charset val="128"/>
    </font>
    <font>
      <sz val="11"/>
      <color rgb="FF0000CC"/>
      <name val="ＭＳ ゴシック"/>
      <family val="3"/>
      <charset val="128"/>
    </font>
    <font>
      <sz val="11"/>
      <color rgb="FFFF0000"/>
      <name val="ＭＳ ゴシック"/>
      <family val="3"/>
      <charset val="128"/>
    </font>
    <font>
      <sz val="11"/>
      <color rgb="FFFF00FF"/>
      <name val="ＭＳ ゴシック"/>
      <family val="3"/>
      <charset val="128"/>
    </font>
    <font>
      <b/>
      <sz val="11"/>
      <color rgb="FFFF0000"/>
      <name val="ＭＳ ゴシック"/>
      <family val="3"/>
      <charset val="128"/>
    </font>
    <font>
      <b/>
      <sz val="16"/>
      <color rgb="FFFF0000"/>
      <name val="ＭＳ ゴシック"/>
      <family val="3"/>
      <charset val="128"/>
    </font>
    <font>
      <b/>
      <sz val="9"/>
      <color indexed="81"/>
      <name val="MS P ゴシック"/>
      <family val="3"/>
      <charset val="128"/>
    </font>
    <font>
      <sz val="9"/>
      <color rgb="FFFF0000"/>
      <name val="ＭＳ ゴシック"/>
      <family val="3"/>
      <charset val="128"/>
    </font>
    <font>
      <sz val="10"/>
      <name val="ＭＳ ゴシック"/>
      <family val="3"/>
      <charset val="128"/>
    </font>
    <font>
      <sz val="11"/>
      <color theme="0"/>
      <name val="ＭＳ ゴシック"/>
      <family val="3"/>
      <charset val="128"/>
    </font>
    <font>
      <b/>
      <sz val="12"/>
      <color rgb="FFFF0000"/>
      <name val="ＭＳ ゴシック"/>
      <family val="3"/>
      <charset val="128"/>
    </font>
    <font>
      <sz val="14"/>
      <color rgb="FFFF0000"/>
      <name val="ＭＳ ゴシック"/>
      <family val="3"/>
      <charset val="128"/>
    </font>
    <font>
      <sz val="14"/>
      <color theme="1"/>
      <name val="ＭＳ ゴシック"/>
      <family val="3"/>
      <charset val="128"/>
    </font>
    <font>
      <sz val="11"/>
      <color theme="1"/>
      <name val="ＭＳ ゴシック"/>
      <family val="3"/>
      <charset val="128"/>
    </font>
    <font>
      <b/>
      <sz val="14"/>
      <color rgb="FFFF0000"/>
      <name val="ＭＳ ゴシック"/>
      <family val="3"/>
      <charset val="128"/>
    </font>
    <font>
      <sz val="11"/>
      <color rgb="FF3333FF"/>
      <name val="ＭＳ ゴシック"/>
      <family val="3"/>
      <charset val="128"/>
    </font>
    <font>
      <b/>
      <sz val="16"/>
      <color rgb="FF0000CC"/>
      <name val="ＭＳ ゴシック"/>
      <family val="3"/>
      <charset val="128"/>
    </font>
    <font>
      <sz val="12"/>
      <name val="ＭＳ ゴシック"/>
      <family val="3"/>
      <charset val="128"/>
    </font>
    <font>
      <sz val="12"/>
      <name val="ＭＳ 明朝"/>
      <family val="1"/>
      <charset val="128"/>
    </font>
    <font>
      <b/>
      <sz val="16"/>
      <name val="ＭＳ ゴシック"/>
      <family val="3"/>
      <charset val="128"/>
    </font>
    <font>
      <sz val="10"/>
      <color rgb="FFFF0000"/>
      <name val="ＭＳ ゴシック"/>
      <family val="3"/>
      <charset val="128"/>
    </font>
    <font>
      <b/>
      <sz val="18"/>
      <color rgb="FFFF0000"/>
      <name val="ＭＳ ゴシック"/>
      <family val="3"/>
      <charset val="128"/>
    </font>
    <font>
      <sz val="12"/>
      <color rgb="FFFF0000"/>
      <name val="ＭＳ ゴシック"/>
      <family val="3"/>
      <charset val="128"/>
    </font>
    <font>
      <b/>
      <sz val="12"/>
      <color indexed="81"/>
      <name val="MS P ゴシック"/>
      <family val="3"/>
      <charset val="128"/>
    </font>
    <font>
      <b/>
      <sz val="11"/>
      <color indexed="81"/>
      <name val="MS P ゴシック"/>
      <family val="3"/>
      <charset val="128"/>
    </font>
    <font>
      <b/>
      <sz val="11"/>
      <color rgb="FF3333FF"/>
      <name val="ＭＳ ゴシック"/>
      <family val="3"/>
      <charset val="128"/>
    </font>
    <font>
      <b/>
      <sz val="12"/>
      <color indexed="10"/>
      <name val="MS P ゴシック"/>
      <family val="3"/>
      <charset val="128"/>
    </font>
    <font>
      <b/>
      <u/>
      <sz val="11"/>
      <color rgb="FFFF0000"/>
      <name val="ＭＳ ゴシック"/>
      <family val="3"/>
      <charset val="128"/>
    </font>
    <font>
      <sz val="11"/>
      <color theme="1"/>
      <name val="ＭＳ Ｐゴシック"/>
      <family val="2"/>
      <scheme val="minor"/>
    </font>
    <font>
      <b/>
      <sz val="11"/>
      <color indexed="10"/>
      <name val="MS P ゴシック"/>
      <family val="3"/>
      <charset val="128"/>
    </font>
    <font>
      <sz val="10"/>
      <name val="ＭＳ 明朝"/>
      <family val="1"/>
      <charset val="128"/>
    </font>
    <font>
      <b/>
      <sz val="9"/>
      <color rgb="FF3333FF"/>
      <name val="ＭＳ ゴシック"/>
      <family val="3"/>
      <charset val="128"/>
    </font>
    <font>
      <b/>
      <sz val="9"/>
      <color rgb="FFFF0000"/>
      <name val="ＭＳ ゴシック"/>
      <family val="3"/>
      <charset val="128"/>
    </font>
    <font>
      <sz val="8"/>
      <name val="ＭＳ ゴシック"/>
      <family val="3"/>
      <charset val="128"/>
    </font>
    <font>
      <b/>
      <sz val="11"/>
      <color rgb="FFFF00FF"/>
      <name val="ＭＳ ゴシック"/>
      <family val="3"/>
      <charset val="128"/>
    </font>
    <font>
      <sz val="18"/>
      <name val="ＭＳ ゴシック"/>
      <family val="3"/>
      <charset val="128"/>
    </font>
    <font>
      <b/>
      <sz val="14"/>
      <name val="ＭＳ ゴシック"/>
      <family val="3"/>
      <charset val="128"/>
    </font>
    <font>
      <sz val="6"/>
      <name val="ＭＳ Ｐゴシック"/>
      <family val="3"/>
      <charset val="128"/>
      <scheme val="minor"/>
    </font>
    <font>
      <b/>
      <u/>
      <sz val="11"/>
      <name val="ＭＳ ゴシック"/>
      <family val="3"/>
      <charset val="128"/>
    </font>
    <font>
      <b/>
      <u/>
      <sz val="14"/>
      <color rgb="FFFF0000"/>
      <name val="ＭＳ ゴシック"/>
      <family val="3"/>
      <charset val="128"/>
    </font>
    <font>
      <sz val="11"/>
      <color rgb="FFCCFFFF"/>
      <name val="ＭＳ ゴシック"/>
      <family val="3"/>
      <charset val="128"/>
    </font>
    <font>
      <u/>
      <sz val="11"/>
      <color rgb="FFFF0000"/>
      <name val="ＭＳ ゴシック"/>
      <family val="3"/>
      <charset val="128"/>
    </font>
    <font>
      <sz val="12"/>
      <color rgb="FF3333FF"/>
      <name val="ＭＳ ゴシック"/>
      <family val="3"/>
      <charset val="128"/>
    </font>
    <font>
      <b/>
      <sz val="10"/>
      <color rgb="FFFF0000"/>
      <name val="ＭＳ ゴシック"/>
      <family val="3"/>
      <charset val="128"/>
    </font>
    <font>
      <u/>
      <sz val="10"/>
      <name val="ＭＳ ゴシック"/>
      <family val="3"/>
      <charset val="128"/>
    </font>
    <font>
      <b/>
      <sz val="9"/>
      <color rgb="FFFF00FF"/>
      <name val="ＭＳ ゴシック"/>
      <family val="3"/>
      <charset val="128"/>
    </font>
    <font>
      <sz val="12"/>
      <color theme="1"/>
      <name val="ＭＳ 明朝"/>
      <family val="2"/>
      <charset val="128"/>
    </font>
    <font>
      <b/>
      <sz val="11"/>
      <color indexed="39"/>
      <name val="MS P ゴシック"/>
      <family val="3"/>
      <charset val="128"/>
    </font>
    <font>
      <b/>
      <sz val="18"/>
      <name val="ＭＳ ゴシック"/>
      <family val="3"/>
      <charset val="128"/>
    </font>
    <font>
      <sz val="8"/>
      <color rgb="FFFF0000"/>
      <name val="ＭＳ ゴシック"/>
      <family val="3"/>
      <charset val="128"/>
    </font>
    <font>
      <b/>
      <sz val="12"/>
      <color rgb="FFFF00FF"/>
      <name val="ＭＳ ゴシック"/>
      <family val="3"/>
      <charset val="128"/>
    </font>
    <font>
      <sz val="9"/>
      <name val="ＭＳ Ｐゴシック"/>
      <family val="3"/>
      <charset val="128"/>
    </font>
    <font>
      <b/>
      <sz val="11"/>
      <color indexed="81"/>
      <name val="ＭＳ ゴシック"/>
      <family val="3"/>
      <charset val="128"/>
    </font>
    <font>
      <b/>
      <u/>
      <sz val="11"/>
      <color indexed="39"/>
      <name val="MS P ゴシック"/>
      <family val="3"/>
      <charset val="128"/>
    </font>
    <font>
      <b/>
      <u/>
      <sz val="11"/>
      <color indexed="10"/>
      <name val="MS P ゴシック"/>
      <family val="3"/>
      <charset val="128"/>
    </font>
    <font>
      <b/>
      <sz val="11"/>
      <color indexed="39"/>
      <name val="ＭＳ ゴシック"/>
      <family val="3"/>
      <charset val="128"/>
    </font>
    <font>
      <b/>
      <u/>
      <sz val="11"/>
      <color indexed="10"/>
      <name val="ＭＳ ゴシック"/>
      <family val="3"/>
      <charset val="128"/>
    </font>
    <font>
      <b/>
      <u/>
      <sz val="11"/>
      <color indexed="81"/>
      <name val="MS P ゴシック"/>
      <family val="3"/>
      <charset val="128"/>
    </font>
    <font>
      <sz val="9"/>
      <name val="ＭＳ 明朝"/>
      <family val="1"/>
      <charset val="128"/>
    </font>
    <font>
      <sz val="11"/>
      <name val="ＭＳ 明朝"/>
      <family val="1"/>
      <charset val="128"/>
    </font>
    <font>
      <b/>
      <u/>
      <sz val="9"/>
      <color rgb="FF3333FF"/>
      <name val="ＭＳ ゴシック"/>
      <family val="3"/>
      <charset val="128"/>
    </font>
    <font>
      <b/>
      <sz val="11"/>
      <color indexed="10"/>
      <name val="ＭＳ ゴシック"/>
      <family val="3"/>
      <charset val="128"/>
    </font>
    <font>
      <b/>
      <sz val="11"/>
      <color indexed="12"/>
      <name val="ＭＳ ゴシック"/>
      <family val="3"/>
      <charset val="128"/>
    </font>
    <font>
      <sz val="8"/>
      <name val="ＭＳ 明朝"/>
      <family val="1"/>
      <charset val="128"/>
    </font>
    <font>
      <b/>
      <sz val="11"/>
      <color indexed="53"/>
      <name val="MS P ゴシック"/>
      <family val="3"/>
      <charset val="128"/>
    </font>
    <font>
      <b/>
      <sz val="12"/>
      <color rgb="FF3333FF"/>
      <name val="ＭＳ ゴシック"/>
      <family val="3"/>
      <charset val="128"/>
    </font>
    <font>
      <b/>
      <sz val="18"/>
      <color rgb="FF3333FF"/>
      <name val="ＭＳ ゴシック"/>
      <family val="3"/>
      <charset val="128"/>
    </font>
    <font>
      <b/>
      <u/>
      <sz val="11"/>
      <color indexed="12"/>
      <name val="ＭＳ ゴシック"/>
      <family val="3"/>
      <charset val="128"/>
    </font>
    <font>
      <b/>
      <sz val="11"/>
      <color theme="1"/>
      <name val="ＭＳ ゴシック"/>
      <family val="3"/>
      <charset val="128"/>
    </font>
    <font>
      <sz val="10"/>
      <color rgb="FF3333FF"/>
      <name val="ＭＳ ゴシック"/>
      <family val="3"/>
      <charset val="128"/>
    </font>
    <font>
      <sz val="9"/>
      <color rgb="FF3333FF"/>
      <name val="ＭＳ ゴシック"/>
      <family val="3"/>
      <charset val="128"/>
    </font>
    <font>
      <sz val="16"/>
      <name val="ＭＳ Ｐゴシック"/>
      <family val="3"/>
      <charset val="128"/>
    </font>
    <font>
      <sz val="12"/>
      <color rgb="FFFF0000"/>
      <name val="ＭＳ 明朝"/>
      <family val="1"/>
      <charset val="128"/>
    </font>
    <font>
      <b/>
      <sz val="14"/>
      <color rgb="FF3333FF"/>
      <name val="ＭＳ ゴシック"/>
      <family val="3"/>
      <charset val="128"/>
    </font>
    <font>
      <sz val="16"/>
      <color rgb="FFFF0000"/>
      <name val="ＭＳ ゴシック"/>
      <family val="3"/>
      <charset val="128"/>
    </font>
    <font>
      <b/>
      <u/>
      <sz val="16"/>
      <color rgb="FFFF0000"/>
      <name val="ＭＳ ゴシック"/>
      <family val="3"/>
      <charset val="128"/>
    </font>
    <font>
      <sz val="9"/>
      <color indexed="81"/>
      <name val="MS P ゴシック"/>
      <family val="3"/>
      <charset val="128"/>
    </font>
    <font>
      <u/>
      <sz val="11"/>
      <name val="ＭＳ ゴシック"/>
      <family val="3"/>
      <charset val="128"/>
    </font>
    <font>
      <b/>
      <sz val="10"/>
      <color indexed="81"/>
      <name val="ＭＳ ゴシック"/>
      <family val="3"/>
      <charset val="128"/>
    </font>
    <font>
      <sz val="12"/>
      <color rgb="FFFF00FF"/>
      <name val="ＭＳ ゴシック"/>
      <family val="3"/>
      <charset val="128"/>
    </font>
    <font>
      <sz val="11"/>
      <color theme="0"/>
      <name val="ＭＳ Ｐゴシック"/>
      <family val="3"/>
      <charset val="128"/>
    </font>
    <font>
      <b/>
      <sz val="10"/>
      <name val="ＭＳ ゴシック"/>
      <family val="3"/>
      <charset val="128"/>
    </font>
    <font>
      <b/>
      <sz val="9"/>
      <name val="ＭＳ ゴシック"/>
      <family val="3"/>
      <charset val="128"/>
    </font>
    <font>
      <b/>
      <sz val="11"/>
      <color indexed="39"/>
      <name val="ＭＳ Ｐゴシック"/>
      <family val="3"/>
      <charset val="128"/>
    </font>
    <font>
      <b/>
      <u/>
      <sz val="11"/>
      <color indexed="81"/>
      <name val="ＭＳ ゴシック"/>
      <family val="3"/>
      <charset val="128"/>
    </font>
    <font>
      <b/>
      <sz val="9"/>
      <color indexed="10"/>
      <name val="MS P ゴシック"/>
      <family val="3"/>
      <charset val="128"/>
    </font>
    <font>
      <b/>
      <sz val="10"/>
      <color indexed="10"/>
      <name val="ＭＳ ゴシック"/>
      <family val="3"/>
      <charset val="128"/>
    </font>
    <font>
      <b/>
      <sz val="12"/>
      <color rgb="FFFF0000"/>
      <name val="ＭＳ 明朝"/>
      <family val="1"/>
      <charset val="128"/>
    </font>
    <font>
      <b/>
      <sz val="12"/>
      <name val="ＭＳ 明朝"/>
      <family val="1"/>
      <charset val="128"/>
    </font>
    <font>
      <sz val="10"/>
      <name val="ＭＳ Ｐゴシック"/>
      <family val="3"/>
      <charset val="128"/>
    </font>
    <font>
      <sz val="10"/>
      <name val="ＭＳ Ｐ明朝"/>
      <family val="1"/>
      <charset val="128"/>
    </font>
    <font>
      <b/>
      <u/>
      <sz val="11"/>
      <color rgb="FF3333FF"/>
      <name val="ＭＳ ゴシック"/>
      <family val="3"/>
      <charset val="128"/>
    </font>
    <font>
      <b/>
      <sz val="9"/>
      <color indexed="81"/>
      <name val="ＭＳ ゴシック"/>
      <family val="3"/>
      <charset val="128"/>
    </font>
    <font>
      <sz val="11"/>
      <color indexed="9"/>
      <name val="ＭＳ ゴシック"/>
      <family val="3"/>
      <charset val="128"/>
    </font>
    <font>
      <sz val="10"/>
      <color indexed="10"/>
      <name val="ＭＳ ゴシック"/>
      <family val="3"/>
      <charset val="128"/>
    </font>
    <font>
      <b/>
      <sz val="9"/>
      <color indexed="10"/>
      <name val="ＭＳ ゴシック"/>
      <family val="3"/>
      <charset val="128"/>
    </font>
  </fonts>
  <fills count="4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FFFFCC"/>
        <bgColor indexed="64"/>
      </patternFill>
    </fill>
    <fill>
      <patternFill patternType="solid">
        <fgColor rgb="FFCCFFFF"/>
        <bgColor indexed="64"/>
      </patternFill>
    </fill>
    <fill>
      <patternFill patternType="solid">
        <fgColor rgb="FFCCFFCC"/>
        <bgColor indexed="64"/>
      </patternFill>
    </fill>
    <fill>
      <patternFill patternType="solid">
        <fgColor rgb="FFFFCCFF"/>
        <bgColor indexed="64"/>
      </patternFill>
    </fill>
    <fill>
      <patternFill patternType="solid">
        <fgColor rgb="FFCCECFF"/>
        <bgColor indexed="64"/>
      </patternFill>
    </fill>
    <fill>
      <patternFill patternType="solid">
        <fgColor rgb="FFFFFF00"/>
        <bgColor indexed="64"/>
      </patternFill>
    </fill>
    <fill>
      <patternFill patternType="solid">
        <fgColor theme="0" tint="-0.14999847407452621"/>
        <bgColor indexed="64"/>
      </patternFill>
    </fill>
    <fill>
      <patternFill patternType="solid">
        <fgColor rgb="FFFFFF99"/>
        <bgColor indexed="64"/>
      </patternFill>
    </fill>
    <fill>
      <patternFill patternType="solid">
        <fgColor rgb="FFFFCC66"/>
        <bgColor indexed="64"/>
      </patternFill>
    </fill>
    <fill>
      <patternFill patternType="solid">
        <fgColor rgb="FF99CCFF"/>
        <bgColor indexed="64"/>
      </patternFill>
    </fill>
    <fill>
      <patternFill patternType="solid">
        <fgColor rgb="FFFF99FF"/>
        <bgColor indexed="64"/>
      </patternFill>
    </fill>
    <fill>
      <patternFill patternType="solid">
        <fgColor rgb="FFFFCCCC"/>
        <bgColor indexed="64"/>
      </patternFill>
    </fill>
    <fill>
      <patternFill patternType="solid">
        <fgColor rgb="FF00FF99"/>
        <bgColor indexed="64"/>
      </patternFill>
    </fill>
    <fill>
      <patternFill patternType="solid">
        <fgColor rgb="FF66FF99"/>
        <bgColor indexed="64"/>
      </patternFill>
    </fill>
    <fill>
      <patternFill patternType="solid">
        <fgColor rgb="FFFFCC99"/>
        <bgColor indexed="64"/>
      </patternFill>
    </fill>
    <fill>
      <patternFill patternType="solid">
        <fgColor rgb="FFFF0000"/>
        <bgColor indexed="64"/>
      </patternFill>
    </fill>
    <fill>
      <patternFill patternType="solid">
        <fgColor rgb="FF66FFFF"/>
        <bgColor indexed="64"/>
      </patternFill>
    </fill>
  </fills>
  <borders count="444">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style="hair">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thin">
        <color indexed="64"/>
      </left>
      <right/>
      <top style="hair">
        <color indexed="64"/>
      </top>
      <bottom style="medium">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thin">
        <color indexed="64"/>
      </left>
      <right/>
      <top style="medium">
        <color indexed="64"/>
      </top>
      <bottom style="hair">
        <color indexed="64"/>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top style="medium">
        <color indexed="64"/>
      </top>
      <bottom style="medium">
        <color indexed="64"/>
      </bottom>
      <diagonal/>
    </border>
    <border>
      <left style="medium">
        <color indexed="64"/>
      </left>
      <right/>
      <top style="thin">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style="hair">
        <color indexed="64"/>
      </right>
      <top/>
      <bottom/>
      <diagonal/>
    </border>
    <border>
      <left style="hair">
        <color indexed="64"/>
      </left>
      <right style="thin">
        <color indexed="64"/>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right style="thin">
        <color indexed="64"/>
      </right>
      <top/>
      <bottom/>
      <diagonal/>
    </border>
    <border>
      <left style="thin">
        <color indexed="64"/>
      </left>
      <right style="dotted">
        <color indexed="64"/>
      </right>
      <top/>
      <bottom/>
      <diagonal/>
    </border>
    <border>
      <left style="dotted">
        <color indexed="64"/>
      </left>
      <right style="thin">
        <color indexed="64"/>
      </right>
      <top/>
      <bottom/>
      <diagonal/>
    </border>
    <border>
      <left style="thin">
        <color indexed="64"/>
      </left>
      <right style="thin">
        <color indexed="64"/>
      </right>
      <top/>
      <bottom style="hair">
        <color indexed="64"/>
      </bottom>
      <diagonal/>
    </border>
    <border>
      <left style="thin">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top style="medium">
        <color indexed="64"/>
      </top>
      <bottom/>
      <diagonal/>
    </border>
    <border>
      <left/>
      <right style="medium">
        <color indexed="64"/>
      </right>
      <top style="thin">
        <color indexed="64"/>
      </top>
      <bottom/>
      <diagonal/>
    </border>
    <border>
      <left/>
      <right style="medium">
        <color indexed="64"/>
      </right>
      <top/>
      <bottom style="thin">
        <color indexed="64"/>
      </bottom>
      <diagonal/>
    </border>
    <border>
      <left/>
      <right style="medium">
        <color indexed="64"/>
      </right>
      <top style="hair">
        <color indexed="64"/>
      </top>
      <bottom style="medium">
        <color indexed="64"/>
      </bottom>
      <diagonal/>
    </border>
    <border>
      <left/>
      <right style="hair">
        <color indexed="64"/>
      </right>
      <top style="thin">
        <color indexed="64"/>
      </top>
      <bottom/>
      <diagonal/>
    </border>
    <border>
      <left/>
      <right style="hair">
        <color indexed="64"/>
      </right>
      <top/>
      <bottom style="thin">
        <color indexed="64"/>
      </bottom>
      <diagonal/>
    </border>
    <border>
      <left style="hair">
        <color indexed="64"/>
      </left>
      <right style="thin">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medium">
        <color indexed="64"/>
      </bottom>
      <diagonal/>
    </border>
    <border>
      <left/>
      <right style="hair">
        <color indexed="64"/>
      </right>
      <top style="hair">
        <color indexed="64"/>
      </top>
      <bottom style="medium">
        <color indexed="64"/>
      </bottom>
      <diagonal/>
    </border>
    <border>
      <left style="hair">
        <color indexed="64"/>
      </left>
      <right style="thin">
        <color indexed="64"/>
      </right>
      <top style="medium">
        <color indexed="64"/>
      </top>
      <bottom style="hair">
        <color indexed="64"/>
      </bottom>
      <diagonal/>
    </border>
    <border>
      <left style="medium">
        <color indexed="64"/>
      </left>
      <right style="thin">
        <color indexed="64"/>
      </right>
      <top/>
      <bottom style="medium">
        <color indexed="64"/>
      </bottom>
      <diagonal/>
    </border>
    <border>
      <left style="thin">
        <color indexed="64"/>
      </left>
      <right/>
      <top style="hair">
        <color indexed="64"/>
      </top>
      <bottom/>
      <diagonal/>
    </border>
    <border>
      <left style="hair">
        <color indexed="64"/>
      </left>
      <right style="thin">
        <color indexed="64"/>
      </right>
      <top style="hair">
        <color indexed="64"/>
      </top>
      <bottom/>
      <diagonal/>
    </border>
    <border>
      <left style="thin">
        <color indexed="64"/>
      </left>
      <right/>
      <top style="double">
        <color indexed="64"/>
      </top>
      <bottom style="medium">
        <color indexed="64"/>
      </bottom>
      <diagonal/>
    </border>
    <border>
      <left style="hair">
        <color indexed="64"/>
      </left>
      <right style="thin">
        <color indexed="64"/>
      </right>
      <top style="double">
        <color indexed="64"/>
      </top>
      <bottom style="medium">
        <color indexed="64"/>
      </bottom>
      <diagonal/>
    </border>
    <border>
      <left style="thin">
        <color indexed="64"/>
      </left>
      <right style="thin">
        <color indexed="64"/>
      </right>
      <top style="thick">
        <color indexed="64"/>
      </top>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dotted">
        <color indexed="64"/>
      </right>
      <top/>
      <bottom style="thin">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thick">
        <color indexed="64"/>
      </left>
      <right style="thin">
        <color indexed="64"/>
      </right>
      <top style="thick">
        <color indexed="64"/>
      </top>
      <bottom/>
      <diagonal/>
    </border>
    <border>
      <left/>
      <right style="thick">
        <color indexed="64"/>
      </right>
      <top style="hair">
        <color indexed="64"/>
      </top>
      <bottom style="hair">
        <color indexed="64"/>
      </bottom>
      <diagonal/>
    </border>
    <border>
      <left style="thin">
        <color indexed="64"/>
      </left>
      <right style="thin">
        <color indexed="64"/>
      </right>
      <top style="hair">
        <color indexed="64"/>
      </top>
      <bottom style="thick">
        <color indexed="64"/>
      </bottom>
      <diagonal/>
    </border>
    <border>
      <left style="thin">
        <color indexed="64"/>
      </left>
      <right/>
      <top style="hair">
        <color indexed="64"/>
      </top>
      <bottom style="thick">
        <color indexed="64"/>
      </bottom>
      <diagonal/>
    </border>
    <border>
      <left/>
      <right/>
      <top style="hair">
        <color indexed="64"/>
      </top>
      <bottom style="thick">
        <color indexed="64"/>
      </bottom>
      <diagonal/>
    </border>
    <border>
      <left/>
      <right style="thin">
        <color indexed="64"/>
      </right>
      <top style="hair">
        <color indexed="64"/>
      </top>
      <bottom style="thick">
        <color indexed="64"/>
      </bottom>
      <diagonal/>
    </border>
    <border>
      <left/>
      <right style="medium">
        <color indexed="64"/>
      </right>
      <top/>
      <bottom/>
      <diagonal/>
    </border>
    <border>
      <left style="medium">
        <color auto="1"/>
      </left>
      <right/>
      <top style="medium">
        <color auto="1"/>
      </top>
      <bottom style="thin">
        <color auto="1"/>
      </bottom>
      <diagonal/>
    </border>
    <border>
      <left/>
      <right style="medium">
        <color auto="1"/>
      </right>
      <top style="medium">
        <color auto="1"/>
      </top>
      <bottom style="thin">
        <color auto="1"/>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diagonal/>
    </border>
    <border>
      <left/>
      <right style="thin">
        <color indexed="64"/>
      </right>
      <top style="hair">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dotted">
        <color indexed="64"/>
      </left>
      <right style="dotted">
        <color indexed="64"/>
      </right>
      <top/>
      <bottom style="thin">
        <color indexed="64"/>
      </bottom>
      <diagonal/>
    </border>
    <border>
      <left style="thin">
        <color indexed="64"/>
      </left>
      <right style="thin">
        <color indexed="64"/>
      </right>
      <top style="thin">
        <color auto="1"/>
      </top>
      <bottom style="thin">
        <color auto="1"/>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tted">
        <color indexed="64"/>
      </right>
      <top style="thin">
        <color indexed="64"/>
      </top>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ck">
        <color rgb="FF3333FF"/>
      </left>
      <right/>
      <top style="thin">
        <color indexed="64"/>
      </top>
      <bottom style="thick">
        <color rgb="FF3333FF"/>
      </bottom>
      <diagonal/>
    </border>
    <border>
      <left/>
      <right/>
      <top style="thin">
        <color indexed="64"/>
      </top>
      <bottom style="thick">
        <color rgb="FF3333FF"/>
      </bottom>
      <diagonal/>
    </border>
    <border>
      <left style="dotted">
        <color indexed="64"/>
      </left>
      <right/>
      <top style="thin">
        <color indexed="64"/>
      </top>
      <bottom/>
      <diagonal/>
    </border>
    <border>
      <left style="dotted">
        <color indexed="64"/>
      </left>
      <right style="dotted">
        <color indexed="64"/>
      </right>
      <top/>
      <bottom/>
      <diagonal/>
    </border>
    <border>
      <left style="thick">
        <color auto="1"/>
      </left>
      <right style="thin">
        <color indexed="64"/>
      </right>
      <top/>
      <bottom/>
      <diagonal/>
    </border>
    <border>
      <left/>
      <right style="thick">
        <color auto="1"/>
      </right>
      <top style="thin">
        <color auto="1"/>
      </top>
      <bottom style="hair">
        <color auto="1"/>
      </bottom>
      <diagonal/>
    </border>
    <border>
      <left/>
      <right style="thick">
        <color auto="1"/>
      </right>
      <top style="hair">
        <color auto="1"/>
      </top>
      <bottom style="thin">
        <color auto="1"/>
      </bottom>
      <diagonal/>
    </border>
    <border>
      <left style="hair">
        <color auto="1"/>
      </left>
      <right style="thin">
        <color auto="1"/>
      </right>
      <top style="hair">
        <color auto="1"/>
      </top>
      <bottom style="thin">
        <color auto="1"/>
      </bottom>
      <diagonal/>
    </border>
    <border>
      <left style="thin">
        <color auto="1"/>
      </left>
      <right style="hair">
        <color auto="1"/>
      </right>
      <top style="hair">
        <color auto="1"/>
      </top>
      <bottom style="thin">
        <color auto="1"/>
      </bottom>
      <diagonal/>
    </border>
    <border>
      <left style="double">
        <color indexed="64"/>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thin">
        <color indexed="64"/>
      </top>
      <bottom style="double">
        <color indexed="64"/>
      </bottom>
      <diagonal/>
    </border>
    <border>
      <left/>
      <right style="double">
        <color indexed="64"/>
      </right>
      <top style="thin">
        <color indexed="64"/>
      </top>
      <bottom style="double">
        <color indexed="64"/>
      </bottom>
      <diagonal/>
    </border>
    <border>
      <left style="thin">
        <color indexed="64"/>
      </left>
      <right style="thick">
        <color indexed="64"/>
      </right>
      <top/>
      <bottom style="thin">
        <color auto="1"/>
      </bottom>
      <diagonal/>
    </border>
    <border>
      <left/>
      <right/>
      <top style="hair">
        <color indexed="64"/>
      </top>
      <bottom/>
      <diagonal/>
    </border>
    <border>
      <left style="medium">
        <color auto="1"/>
      </left>
      <right style="medium">
        <color indexed="64"/>
      </right>
      <top/>
      <bottom/>
      <diagonal/>
    </border>
    <border>
      <left style="thick">
        <color indexed="64"/>
      </left>
      <right style="thin">
        <color indexed="64"/>
      </right>
      <top style="thick">
        <color indexed="64"/>
      </top>
      <bottom style="thick">
        <color indexed="64"/>
      </bottom>
      <diagonal/>
    </border>
    <border>
      <left style="thin">
        <color indexed="64"/>
      </left>
      <right/>
      <top style="thick">
        <color indexed="64"/>
      </top>
      <bottom style="thick">
        <color indexed="64"/>
      </bottom>
      <diagonal/>
    </border>
    <border>
      <left style="double">
        <color auto="1"/>
      </left>
      <right/>
      <top/>
      <bottom/>
      <diagonal/>
    </border>
    <border>
      <left/>
      <right style="hair">
        <color indexed="64"/>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auto="1"/>
      </left>
      <right style="thin">
        <color auto="1"/>
      </right>
      <top style="double">
        <color auto="1"/>
      </top>
      <bottom style="thin">
        <color auto="1"/>
      </bottom>
      <diagonal/>
    </border>
    <border>
      <left style="thick">
        <color auto="1"/>
      </left>
      <right style="thin">
        <color indexed="64"/>
      </right>
      <top style="thin">
        <color auto="1"/>
      </top>
      <bottom/>
      <diagonal/>
    </border>
    <border>
      <left/>
      <right style="thick">
        <color indexed="64"/>
      </right>
      <top style="thin">
        <color auto="1"/>
      </top>
      <bottom/>
      <diagonal/>
    </border>
    <border>
      <left/>
      <right/>
      <top style="thick">
        <color indexed="64"/>
      </top>
      <bottom/>
      <diagonal/>
    </border>
    <border>
      <left/>
      <right style="thick">
        <color indexed="64"/>
      </right>
      <top style="thick">
        <color indexed="64"/>
      </top>
      <bottom style="hair">
        <color indexed="64"/>
      </bottom>
      <diagonal/>
    </border>
    <border>
      <left style="medium">
        <color indexed="64"/>
      </left>
      <right style="medium">
        <color indexed="64"/>
      </right>
      <top/>
      <bottom style="thin">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diagonal/>
    </border>
    <border>
      <left style="medium">
        <color indexed="64"/>
      </left>
      <right style="medium">
        <color indexed="64"/>
      </right>
      <top style="thin">
        <color indexed="64"/>
      </top>
      <bottom style="hair">
        <color indexed="64"/>
      </bottom>
      <diagonal/>
    </border>
    <border>
      <left style="hair">
        <color indexed="64"/>
      </left>
      <right/>
      <top style="thin">
        <color indexed="64"/>
      </top>
      <bottom/>
      <diagonal/>
    </border>
    <border>
      <left style="hair">
        <color indexed="64"/>
      </left>
      <right/>
      <top/>
      <bottom/>
      <diagonal/>
    </border>
    <border>
      <left style="hair">
        <color indexed="64"/>
      </left>
      <right/>
      <top/>
      <bottom style="thin">
        <color indexed="64"/>
      </bottom>
      <diagonal/>
    </border>
    <border>
      <left style="hair">
        <color indexed="64"/>
      </left>
      <right/>
      <top style="hair">
        <color indexed="64"/>
      </top>
      <bottom style="hair">
        <color indexed="64"/>
      </bottom>
      <diagonal/>
    </border>
    <border>
      <left style="hair">
        <color indexed="64"/>
      </left>
      <right/>
      <top style="thin">
        <color indexed="64"/>
      </top>
      <bottom style="hair">
        <color indexed="64"/>
      </bottom>
      <diagonal/>
    </border>
    <border>
      <left style="thin">
        <color indexed="64"/>
      </left>
      <right style="dotted">
        <color indexed="64"/>
      </right>
      <top style="thin">
        <color indexed="64"/>
      </top>
      <bottom style="hair">
        <color indexed="64"/>
      </bottom>
      <diagonal/>
    </border>
    <border>
      <left style="dotted">
        <color indexed="64"/>
      </left>
      <right style="dotted">
        <color indexed="64"/>
      </right>
      <top style="thin">
        <color indexed="64"/>
      </top>
      <bottom style="hair">
        <color indexed="64"/>
      </bottom>
      <diagonal/>
    </border>
    <border>
      <left style="thin">
        <color indexed="64"/>
      </left>
      <right style="dotted">
        <color indexed="64"/>
      </right>
      <top style="hair">
        <color indexed="64"/>
      </top>
      <bottom style="hair">
        <color indexed="64"/>
      </bottom>
      <diagonal/>
    </border>
    <border>
      <left style="dotted">
        <color indexed="64"/>
      </left>
      <right style="dotted">
        <color indexed="64"/>
      </right>
      <top style="hair">
        <color indexed="64"/>
      </top>
      <bottom style="hair">
        <color indexed="64"/>
      </bottom>
      <diagonal/>
    </border>
    <border>
      <left style="dotted">
        <color indexed="64"/>
      </left>
      <right style="thin">
        <color indexed="64"/>
      </right>
      <top style="hair">
        <color indexed="64"/>
      </top>
      <bottom style="hair">
        <color indexed="64"/>
      </bottom>
      <diagonal/>
    </border>
    <border>
      <left/>
      <right style="hair">
        <color indexed="64"/>
      </right>
      <top style="hair">
        <color indexed="64"/>
      </top>
      <bottom style="thin">
        <color indexed="64"/>
      </bottom>
      <diagonal/>
    </border>
    <border>
      <left/>
      <right style="thin">
        <color indexed="64"/>
      </right>
      <top style="thick">
        <color indexed="64"/>
      </top>
      <bottom style="thick">
        <color indexed="64"/>
      </bottom>
      <diagonal/>
    </border>
    <border>
      <left/>
      <right style="thick">
        <color indexed="64"/>
      </right>
      <top style="hair">
        <color indexed="64"/>
      </top>
      <bottom/>
      <diagonal/>
    </border>
    <border>
      <left style="thick">
        <color indexed="64"/>
      </left>
      <right/>
      <top style="hair">
        <color indexed="64"/>
      </top>
      <bottom style="hair">
        <color indexed="64"/>
      </bottom>
      <diagonal/>
    </border>
    <border>
      <left style="thick">
        <color indexed="64"/>
      </left>
      <right/>
      <top style="hair">
        <color indexed="64"/>
      </top>
      <bottom style="thin">
        <color indexed="64"/>
      </bottom>
      <diagonal/>
    </border>
    <border>
      <left style="thick">
        <color indexed="64"/>
      </left>
      <right/>
      <top style="thin">
        <color indexed="64"/>
      </top>
      <bottom style="hair">
        <color indexed="64"/>
      </bottom>
      <diagonal/>
    </border>
    <border>
      <left style="thick">
        <color indexed="64"/>
      </left>
      <right/>
      <top style="hair">
        <color indexed="64"/>
      </top>
      <bottom/>
      <diagonal/>
    </border>
    <border>
      <left/>
      <right style="hair">
        <color indexed="64"/>
      </right>
      <top style="thick">
        <color indexed="64"/>
      </top>
      <bottom style="thick">
        <color indexed="64"/>
      </bottom>
      <diagonal/>
    </border>
    <border>
      <left style="thick">
        <color indexed="64"/>
      </left>
      <right/>
      <top style="thick">
        <color indexed="64"/>
      </top>
      <bottom style="hair">
        <color indexed="64"/>
      </bottom>
      <diagonal/>
    </border>
    <border>
      <left/>
      <right style="thick">
        <color auto="1"/>
      </right>
      <top style="thick">
        <color auto="1"/>
      </top>
      <bottom/>
      <diagonal/>
    </border>
    <border>
      <left style="thick">
        <color indexed="64"/>
      </left>
      <right/>
      <top style="thick">
        <color auto="1"/>
      </top>
      <bottom/>
      <diagonal/>
    </border>
    <border>
      <left/>
      <right/>
      <top style="thin">
        <color indexed="64"/>
      </top>
      <bottom style="thick">
        <color indexed="64"/>
      </bottom>
      <diagonal/>
    </border>
    <border>
      <left style="hair">
        <color indexed="64"/>
      </left>
      <right/>
      <top style="thin">
        <color indexed="64"/>
      </top>
      <bottom style="thick">
        <color indexed="64"/>
      </bottom>
      <diagonal/>
    </border>
    <border>
      <left/>
      <right style="thin">
        <color indexed="64"/>
      </right>
      <top style="thin">
        <color indexed="64"/>
      </top>
      <bottom style="thick">
        <color indexed="64"/>
      </bottom>
      <diagonal/>
    </border>
    <border>
      <left/>
      <right style="thick">
        <color indexed="64"/>
      </right>
      <top style="thin">
        <color indexed="64"/>
      </top>
      <bottom style="thick">
        <color indexed="64"/>
      </bottom>
      <diagonal/>
    </border>
    <border>
      <left/>
      <right style="double">
        <color indexed="64"/>
      </right>
      <top/>
      <bottom style="thin">
        <color indexed="64"/>
      </bottom>
      <diagonal/>
    </border>
    <border>
      <left/>
      <right style="double">
        <color indexed="64"/>
      </right>
      <top/>
      <bottom/>
      <diagonal/>
    </border>
    <border>
      <left/>
      <right style="double">
        <color indexed="64"/>
      </right>
      <top style="thin">
        <color indexed="64"/>
      </top>
      <bottom/>
      <diagonal/>
    </border>
    <border>
      <left style="hair">
        <color indexed="64"/>
      </left>
      <right style="double">
        <color indexed="64"/>
      </right>
      <top style="hair">
        <color indexed="64"/>
      </top>
      <bottom style="thin">
        <color auto="1"/>
      </bottom>
      <diagonal/>
    </border>
    <border>
      <left style="hair">
        <color indexed="64"/>
      </left>
      <right style="hair">
        <color indexed="64"/>
      </right>
      <top style="hair">
        <color indexed="64"/>
      </top>
      <bottom style="thin">
        <color auto="1"/>
      </bottom>
      <diagonal/>
    </border>
    <border>
      <left style="hair">
        <color indexed="64"/>
      </left>
      <right style="double">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double">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double">
        <color indexed="64"/>
      </right>
      <top style="thin">
        <color auto="1"/>
      </top>
      <bottom style="thin">
        <color auto="1"/>
      </bottom>
      <diagonal/>
    </border>
    <border>
      <left style="thick">
        <color indexed="64"/>
      </left>
      <right style="thin">
        <color indexed="64"/>
      </right>
      <top style="thin">
        <color auto="1"/>
      </top>
      <bottom style="thin">
        <color auto="1"/>
      </bottom>
      <diagonal/>
    </border>
    <border>
      <left/>
      <right style="thick">
        <color indexed="64"/>
      </right>
      <top style="thin">
        <color auto="1"/>
      </top>
      <bottom style="thin">
        <color auto="1"/>
      </bottom>
      <diagonal/>
    </border>
    <border>
      <left style="thin">
        <color indexed="64"/>
      </left>
      <right style="thin">
        <color indexed="64"/>
      </right>
      <top style="thin">
        <color auto="1"/>
      </top>
      <bottom style="hair">
        <color auto="1"/>
      </bottom>
      <diagonal/>
    </border>
    <border>
      <left/>
      <right style="thin">
        <color indexed="64"/>
      </right>
      <top style="thin">
        <color auto="1"/>
      </top>
      <bottom style="hair">
        <color auto="1"/>
      </bottom>
      <diagonal/>
    </border>
    <border>
      <left/>
      <right style="thin">
        <color indexed="64"/>
      </right>
      <top style="thin">
        <color auto="1"/>
      </top>
      <bottom style="thin">
        <color auto="1"/>
      </bottom>
      <diagonal/>
    </border>
    <border>
      <left/>
      <right/>
      <top style="thin">
        <color auto="1"/>
      </top>
      <bottom style="thin">
        <color auto="1"/>
      </bottom>
      <diagonal/>
    </border>
    <border>
      <left style="thin">
        <color indexed="64"/>
      </left>
      <right/>
      <top style="thin">
        <color auto="1"/>
      </top>
      <bottom style="thin">
        <color auto="1"/>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top style="thin">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hair">
        <color indexed="64"/>
      </left>
      <right style="hair">
        <color indexed="64"/>
      </right>
      <top/>
      <bottom/>
      <diagonal/>
    </border>
    <border>
      <left/>
      <right style="thin">
        <color indexed="64"/>
      </right>
      <top style="medium">
        <color indexed="64"/>
      </top>
      <bottom style="thin">
        <color auto="1"/>
      </bottom>
      <diagonal/>
    </border>
    <border>
      <left style="medium">
        <color indexed="64"/>
      </left>
      <right style="thin">
        <color indexed="64"/>
      </right>
      <top style="thin">
        <color auto="1"/>
      </top>
      <bottom style="hair">
        <color auto="1"/>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medium">
        <color indexed="64"/>
      </left>
      <right style="thin">
        <color indexed="64"/>
      </right>
      <top style="hair">
        <color indexed="64"/>
      </top>
      <bottom style="medium">
        <color indexed="64"/>
      </bottom>
      <diagonal/>
    </border>
    <border>
      <left style="medium">
        <color indexed="64"/>
      </left>
      <right/>
      <top style="thin">
        <color auto="1"/>
      </top>
      <bottom style="thin">
        <color auto="1"/>
      </bottom>
      <diagonal/>
    </border>
    <border>
      <left style="thin">
        <color indexed="64"/>
      </left>
      <right style="hair">
        <color indexed="64"/>
      </right>
      <top style="thin">
        <color auto="1"/>
      </top>
      <bottom style="hair">
        <color auto="1"/>
      </bottom>
      <diagonal/>
    </border>
    <border>
      <left style="thin">
        <color indexed="64"/>
      </left>
      <right style="thin">
        <color indexed="64"/>
      </right>
      <top style="thin">
        <color indexed="64"/>
      </top>
      <bottom/>
      <diagonal/>
    </border>
    <border>
      <left/>
      <right style="thin">
        <color indexed="64"/>
      </right>
      <top style="thin">
        <color indexed="64"/>
      </top>
      <bottom style="hair">
        <color auto="1"/>
      </bottom>
      <diagonal/>
    </border>
    <border>
      <left style="thin">
        <color indexed="64"/>
      </left>
      <right style="thin">
        <color indexed="64"/>
      </right>
      <top style="thin">
        <color indexed="64"/>
      </top>
      <bottom style="hair">
        <color auto="1"/>
      </bottom>
      <diagonal/>
    </border>
    <border>
      <left style="thin">
        <color indexed="64"/>
      </left>
      <right/>
      <top style="thin">
        <color indexed="64"/>
      </top>
      <bottom style="hair">
        <color indexed="64"/>
      </bottom>
      <diagonal/>
    </border>
    <border>
      <left/>
      <right/>
      <top style="thin">
        <color auto="1"/>
      </top>
      <bottom style="hair">
        <color indexed="64"/>
      </bottom>
      <diagonal/>
    </border>
    <border>
      <left/>
      <right/>
      <top style="thin">
        <color indexed="64"/>
      </top>
      <bottom/>
      <diagonal/>
    </border>
    <border>
      <left style="hair">
        <color indexed="64"/>
      </left>
      <right style="double">
        <color indexed="64"/>
      </right>
      <top style="thin">
        <color auto="1"/>
      </top>
      <bottom/>
      <diagonal/>
    </border>
    <border>
      <left style="thin">
        <color indexed="64"/>
      </left>
      <right/>
      <top style="double">
        <color indexed="64"/>
      </top>
      <bottom style="thin">
        <color auto="1"/>
      </bottom>
      <diagonal/>
    </border>
    <border>
      <left/>
      <right style="thin">
        <color indexed="64"/>
      </right>
      <top style="double">
        <color indexed="64"/>
      </top>
      <bottom style="thin">
        <color auto="1"/>
      </bottom>
      <diagonal/>
    </border>
    <border>
      <left/>
      <right/>
      <top style="double">
        <color auto="1"/>
      </top>
      <bottom style="thin">
        <color auto="1"/>
      </bottom>
      <diagonal/>
    </border>
    <border>
      <left style="medium">
        <color indexed="64"/>
      </left>
      <right style="medium">
        <color indexed="64"/>
      </right>
      <top style="thin">
        <color indexed="64"/>
      </top>
      <bottom/>
      <diagonal/>
    </border>
    <border>
      <left style="medium">
        <color indexed="64"/>
      </left>
      <right style="medium">
        <color indexed="64"/>
      </right>
      <top style="hair">
        <color auto="1"/>
      </top>
      <bottom style="thin">
        <color indexed="64"/>
      </bottom>
      <diagonal/>
    </border>
    <border>
      <left style="medium">
        <color indexed="64"/>
      </left>
      <right style="medium">
        <color indexed="64"/>
      </right>
      <top/>
      <bottom style="medium">
        <color indexed="64"/>
      </bottom>
      <diagonal/>
    </border>
    <border>
      <left style="hair">
        <color indexed="64"/>
      </left>
      <right/>
      <top style="thin">
        <color indexed="64"/>
      </top>
      <bottom style="thin">
        <color indexed="64"/>
      </bottom>
      <diagonal/>
    </border>
    <border>
      <left/>
      <right style="thick">
        <color auto="1"/>
      </right>
      <top/>
      <bottom/>
      <diagonal/>
    </border>
    <border>
      <left style="dotted">
        <color indexed="64"/>
      </left>
      <right style="thin">
        <color indexed="64"/>
      </right>
      <top style="thin">
        <color auto="1"/>
      </top>
      <bottom style="hair">
        <color auto="1"/>
      </bottom>
      <diagonal/>
    </border>
    <border>
      <left/>
      <right style="thick">
        <color indexed="64"/>
      </right>
      <top/>
      <bottom style="thin">
        <color indexed="64"/>
      </bottom>
      <diagonal/>
    </border>
    <border>
      <left style="double">
        <color auto="1"/>
      </left>
      <right/>
      <top/>
      <bottom style="thin">
        <color auto="1"/>
      </bottom>
      <diagonal/>
    </border>
    <border>
      <left style="double">
        <color auto="1"/>
      </left>
      <right/>
      <top style="double">
        <color auto="1"/>
      </top>
      <bottom/>
      <diagonal/>
    </border>
    <border>
      <left/>
      <right style="double">
        <color auto="1"/>
      </right>
      <top style="thin">
        <color auto="1"/>
      </top>
      <bottom style="thin">
        <color auto="1"/>
      </bottom>
      <diagonal/>
    </border>
    <border>
      <left style="double">
        <color indexed="64"/>
      </left>
      <right style="hair">
        <color indexed="64"/>
      </right>
      <top style="thin">
        <color indexed="64"/>
      </top>
      <bottom/>
      <diagonal/>
    </border>
    <border>
      <left style="double">
        <color indexed="64"/>
      </left>
      <right style="hair">
        <color indexed="64"/>
      </right>
      <top/>
      <bottom/>
      <diagonal/>
    </border>
    <border>
      <left style="double">
        <color indexed="64"/>
      </left>
      <right style="hair">
        <color indexed="64"/>
      </right>
      <top/>
      <bottom style="thin">
        <color indexed="64"/>
      </bottom>
      <diagonal/>
    </border>
    <border>
      <left style="double">
        <color indexed="64"/>
      </left>
      <right style="hair">
        <color indexed="64"/>
      </right>
      <top style="thin">
        <color indexed="64"/>
      </top>
      <bottom style="hair">
        <color auto="1"/>
      </bottom>
      <diagonal/>
    </border>
    <border>
      <left style="double">
        <color indexed="64"/>
      </left>
      <right style="hair">
        <color indexed="64"/>
      </right>
      <top style="hair">
        <color indexed="64"/>
      </top>
      <bottom style="hair">
        <color indexed="64"/>
      </bottom>
      <diagonal/>
    </border>
    <border>
      <left style="double">
        <color indexed="64"/>
      </left>
      <right style="hair">
        <color indexed="64"/>
      </right>
      <top style="hair">
        <color indexed="64"/>
      </top>
      <bottom style="thin">
        <color auto="1"/>
      </bottom>
      <diagonal/>
    </border>
    <border>
      <left style="thick">
        <color auto="1"/>
      </left>
      <right/>
      <top style="thin">
        <color auto="1"/>
      </top>
      <bottom style="thin">
        <color auto="1"/>
      </bottom>
      <diagonal/>
    </border>
    <border>
      <left/>
      <right style="double">
        <color indexed="64"/>
      </right>
      <top style="hair">
        <color auto="1"/>
      </top>
      <bottom style="hair">
        <color auto="1"/>
      </bottom>
      <diagonal/>
    </border>
    <border>
      <left style="thick">
        <color indexed="64"/>
      </left>
      <right/>
      <top/>
      <bottom style="thin">
        <color indexed="64"/>
      </bottom>
      <diagonal/>
    </border>
    <border>
      <left style="thin">
        <color indexed="64"/>
      </left>
      <right style="thick">
        <color indexed="64"/>
      </right>
      <top/>
      <bottom/>
      <diagonal/>
    </border>
    <border>
      <left style="double">
        <color indexed="64"/>
      </left>
      <right/>
      <top style="thin">
        <color auto="1"/>
      </top>
      <bottom style="thin">
        <color auto="1"/>
      </bottom>
      <diagonal/>
    </border>
    <border>
      <left style="thin">
        <color indexed="64"/>
      </left>
      <right style="thick">
        <color indexed="64"/>
      </right>
      <top style="thin">
        <color indexed="64"/>
      </top>
      <bottom/>
      <diagonal/>
    </border>
    <border>
      <left style="hair">
        <color indexed="64"/>
      </left>
      <right style="dotted">
        <color indexed="64"/>
      </right>
      <top/>
      <bottom style="thin">
        <color indexed="64"/>
      </bottom>
      <diagonal/>
    </border>
    <border>
      <left style="hair">
        <color indexed="64"/>
      </left>
      <right style="dotted">
        <color indexed="64"/>
      </right>
      <top/>
      <bottom/>
      <diagonal/>
    </border>
    <border>
      <left style="hair">
        <color indexed="64"/>
      </left>
      <right style="dotted">
        <color indexed="64"/>
      </right>
      <top style="thin">
        <color indexed="64"/>
      </top>
      <bottom/>
      <diagonal/>
    </border>
    <border>
      <left style="double">
        <color auto="1"/>
      </left>
      <right/>
      <top style="thin">
        <color indexed="64"/>
      </top>
      <bottom/>
      <diagonal/>
    </border>
    <border>
      <left/>
      <right style="double">
        <color auto="1"/>
      </right>
      <top style="thin">
        <color indexed="64"/>
      </top>
      <bottom style="hair">
        <color indexed="64"/>
      </bottom>
      <diagonal/>
    </border>
    <border>
      <left/>
      <right style="thin">
        <color indexed="64"/>
      </right>
      <top style="thin">
        <color indexed="64"/>
      </top>
      <bottom style="medium">
        <color indexed="64"/>
      </bottom>
      <diagonal/>
    </border>
    <border>
      <left style="thin">
        <color indexed="64"/>
      </left>
      <right style="thick">
        <color indexed="64"/>
      </right>
      <top style="thin">
        <color auto="1"/>
      </top>
      <bottom style="thin">
        <color auto="1"/>
      </bottom>
      <diagonal/>
    </border>
    <border>
      <left style="thick">
        <color indexed="64"/>
      </left>
      <right style="thin">
        <color indexed="64"/>
      </right>
      <top style="double">
        <color indexed="64"/>
      </top>
      <bottom style="thick">
        <color indexed="64"/>
      </bottom>
      <diagonal/>
    </border>
    <border>
      <left style="thick">
        <color auto="1"/>
      </left>
      <right/>
      <top style="double">
        <color indexed="64"/>
      </top>
      <bottom style="thin">
        <color auto="1"/>
      </bottom>
      <diagonal/>
    </border>
    <border>
      <left style="thick">
        <color indexed="64"/>
      </left>
      <right style="thick">
        <color indexed="64"/>
      </right>
      <top style="hair">
        <color indexed="64"/>
      </top>
      <bottom style="hair">
        <color indexed="64"/>
      </bottom>
      <diagonal/>
    </border>
    <border>
      <left style="hair">
        <color indexed="64"/>
      </left>
      <right/>
      <top style="hair">
        <color indexed="64"/>
      </top>
      <bottom style="thin">
        <color indexed="64"/>
      </bottom>
      <diagonal/>
    </border>
    <border>
      <left/>
      <right style="medium">
        <color indexed="64"/>
      </right>
      <top style="thin">
        <color auto="1"/>
      </top>
      <bottom style="thin">
        <color auto="1"/>
      </bottom>
      <diagonal/>
    </border>
    <border>
      <left style="hair">
        <color indexed="64"/>
      </left>
      <right style="double">
        <color indexed="64"/>
      </right>
      <top/>
      <bottom/>
      <diagonal/>
    </border>
    <border>
      <left style="medium">
        <color auto="1"/>
      </left>
      <right style="thin">
        <color auto="1"/>
      </right>
      <top style="thin">
        <color indexed="64"/>
      </top>
      <bottom/>
      <diagonal/>
    </border>
    <border>
      <left style="thick">
        <color indexed="64"/>
      </left>
      <right style="thick">
        <color indexed="64"/>
      </right>
      <top style="thin">
        <color indexed="64"/>
      </top>
      <bottom/>
      <diagonal/>
    </border>
    <border>
      <left style="thick">
        <color indexed="64"/>
      </left>
      <right style="thick">
        <color indexed="64"/>
      </right>
      <top/>
      <bottom/>
      <diagonal/>
    </border>
    <border>
      <left style="thick">
        <color indexed="64"/>
      </left>
      <right style="thick">
        <color indexed="64"/>
      </right>
      <top/>
      <bottom style="thin">
        <color indexed="64"/>
      </bottom>
      <diagonal/>
    </border>
    <border>
      <left style="thick">
        <color indexed="64"/>
      </left>
      <right style="thick">
        <color indexed="64"/>
      </right>
      <top style="thick">
        <color indexed="64"/>
      </top>
      <bottom/>
      <diagonal/>
    </border>
    <border>
      <left style="hair">
        <color indexed="64"/>
      </left>
      <right style="medium">
        <color auto="1"/>
      </right>
      <top style="thin">
        <color indexed="64"/>
      </top>
      <bottom/>
      <diagonal/>
    </border>
    <border>
      <left style="hair">
        <color indexed="64"/>
      </left>
      <right style="medium">
        <color auto="1"/>
      </right>
      <top/>
      <bottom style="thin">
        <color indexed="64"/>
      </bottom>
      <diagonal/>
    </border>
    <border>
      <left style="hair">
        <color indexed="64"/>
      </left>
      <right style="medium">
        <color auto="1"/>
      </right>
      <top style="hair">
        <color indexed="64"/>
      </top>
      <bottom style="hair">
        <color indexed="64"/>
      </bottom>
      <diagonal/>
    </border>
    <border>
      <left style="hair">
        <color indexed="64"/>
      </left>
      <right style="medium">
        <color auto="1"/>
      </right>
      <top style="thin">
        <color indexed="64"/>
      </top>
      <bottom style="hair">
        <color indexed="64"/>
      </bottom>
      <diagonal/>
    </border>
    <border>
      <left style="medium">
        <color indexed="64"/>
      </left>
      <right style="thin">
        <color indexed="64"/>
      </right>
      <top style="hair">
        <color indexed="64"/>
      </top>
      <bottom/>
      <diagonal/>
    </border>
    <border>
      <left style="hair">
        <color indexed="64"/>
      </left>
      <right style="medium">
        <color auto="1"/>
      </right>
      <top/>
      <bottom/>
      <diagonal/>
    </border>
    <border>
      <left style="thick">
        <color rgb="FF3333FF"/>
      </left>
      <right/>
      <top style="thick">
        <color rgb="FF3333FF"/>
      </top>
      <bottom style="thin">
        <color auto="1"/>
      </bottom>
      <diagonal/>
    </border>
    <border>
      <left/>
      <right/>
      <top style="thick">
        <color rgb="FF3333FF"/>
      </top>
      <bottom style="thin">
        <color auto="1"/>
      </bottom>
      <diagonal/>
    </border>
    <border>
      <left/>
      <right style="thick">
        <color rgb="FF3333FF"/>
      </right>
      <top style="thick">
        <color rgb="FF3333FF"/>
      </top>
      <bottom style="thin">
        <color auto="1"/>
      </bottom>
      <diagonal/>
    </border>
    <border>
      <left/>
      <right style="thick">
        <color rgb="FF3333FF"/>
      </right>
      <top style="thin">
        <color auto="1"/>
      </top>
      <bottom style="thick">
        <color rgb="FF3333FF"/>
      </bottom>
      <diagonal/>
    </border>
    <border>
      <left/>
      <right style="dotted">
        <color indexed="64"/>
      </right>
      <top style="thin">
        <color indexed="64"/>
      </top>
      <bottom/>
      <diagonal/>
    </border>
    <border>
      <left/>
      <right style="dotted">
        <color indexed="64"/>
      </right>
      <top/>
      <bottom/>
      <diagonal/>
    </border>
    <border>
      <left/>
      <right style="dotted">
        <color indexed="64"/>
      </right>
      <top style="hair">
        <color indexed="64"/>
      </top>
      <bottom style="hair">
        <color indexed="64"/>
      </bottom>
      <diagonal/>
    </border>
    <border>
      <left style="hair">
        <color auto="1"/>
      </left>
      <right style="double">
        <color indexed="64"/>
      </right>
      <top/>
      <bottom style="thin">
        <color indexed="64"/>
      </bottom>
      <diagonal/>
    </border>
    <border>
      <left style="double">
        <color indexed="64"/>
      </left>
      <right/>
      <top style="hair">
        <color indexed="64"/>
      </top>
      <bottom style="hair">
        <color indexed="64"/>
      </bottom>
      <diagonal/>
    </border>
    <border>
      <left style="double">
        <color indexed="64"/>
      </left>
      <right style="hair">
        <color indexed="64"/>
      </right>
      <top style="thin">
        <color indexed="64"/>
      </top>
      <bottom style="thin">
        <color indexed="64"/>
      </bottom>
      <diagonal/>
    </border>
    <border>
      <left style="dotted">
        <color indexed="64"/>
      </left>
      <right/>
      <top style="hair">
        <color indexed="64"/>
      </top>
      <bottom style="hair">
        <color indexed="64"/>
      </bottom>
      <diagonal/>
    </border>
    <border>
      <left style="thick">
        <color indexed="64"/>
      </left>
      <right style="hair">
        <color indexed="64"/>
      </right>
      <top style="thin">
        <color indexed="64"/>
      </top>
      <bottom/>
      <diagonal/>
    </border>
    <border>
      <left style="thick">
        <color indexed="64"/>
      </left>
      <right style="hair">
        <color indexed="64"/>
      </right>
      <top/>
      <bottom/>
      <diagonal/>
    </border>
    <border>
      <left style="thick">
        <color indexed="64"/>
      </left>
      <right style="hair">
        <color indexed="64"/>
      </right>
      <top/>
      <bottom style="thin">
        <color indexed="64"/>
      </bottom>
      <diagonal/>
    </border>
    <border>
      <left style="thick">
        <color indexed="64"/>
      </left>
      <right style="hair">
        <color indexed="64"/>
      </right>
      <top style="hair">
        <color indexed="64"/>
      </top>
      <bottom style="hair">
        <color indexed="64"/>
      </bottom>
      <diagonal/>
    </border>
    <border>
      <left style="medium">
        <color indexed="64"/>
      </left>
      <right/>
      <top/>
      <bottom style="thin">
        <color indexed="64"/>
      </bottom>
      <diagonal/>
    </border>
    <border>
      <left style="medium">
        <color indexed="64"/>
      </left>
      <right/>
      <top style="hair">
        <color indexed="64"/>
      </top>
      <bottom style="hair">
        <color indexed="64"/>
      </bottom>
      <diagonal/>
    </border>
    <border>
      <left style="double">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right style="hair">
        <color indexed="64"/>
      </right>
      <top style="medium">
        <color indexed="64"/>
      </top>
      <bottom/>
      <diagonal/>
    </border>
    <border>
      <left style="thin">
        <color indexed="64"/>
      </left>
      <right style="hair">
        <color indexed="64"/>
      </right>
      <top style="medium">
        <color indexed="64"/>
      </top>
      <bottom/>
      <diagonal/>
    </border>
    <border>
      <left style="hair">
        <color indexed="64"/>
      </left>
      <right style="thin">
        <color indexed="64"/>
      </right>
      <top style="medium">
        <color indexed="64"/>
      </top>
      <bottom/>
      <diagonal/>
    </border>
    <border>
      <left/>
      <right style="thin">
        <color indexed="64"/>
      </right>
      <top style="medium">
        <color indexed="64"/>
      </top>
      <bottom/>
      <diagonal/>
    </border>
    <border>
      <left/>
      <right style="hair">
        <color indexed="64"/>
      </right>
      <top style="thin">
        <color indexed="64"/>
      </top>
      <bottom style="thin">
        <color indexed="64"/>
      </bottom>
      <diagonal/>
    </border>
    <border>
      <left style="double">
        <color auto="1"/>
      </left>
      <right/>
      <top style="double">
        <color auto="1"/>
      </top>
      <bottom style="double">
        <color auto="1"/>
      </bottom>
      <diagonal/>
    </border>
    <border>
      <left/>
      <right style="double">
        <color auto="1"/>
      </right>
      <top style="double">
        <color auto="1"/>
      </top>
      <bottom style="double">
        <color auto="1"/>
      </bottom>
      <diagonal/>
    </border>
    <border>
      <left style="dotted">
        <color indexed="64"/>
      </left>
      <right style="hair">
        <color indexed="64"/>
      </right>
      <top style="thin">
        <color indexed="64"/>
      </top>
      <bottom/>
      <diagonal/>
    </border>
    <border>
      <left style="dotted">
        <color indexed="64"/>
      </left>
      <right style="hair">
        <color indexed="64"/>
      </right>
      <top/>
      <bottom/>
      <diagonal/>
    </border>
    <border>
      <left style="dotted">
        <color indexed="64"/>
      </left>
      <right style="hair">
        <color indexed="64"/>
      </right>
      <top/>
      <bottom style="thin">
        <color indexed="64"/>
      </bottom>
      <diagonal/>
    </border>
    <border>
      <left style="hair">
        <color auto="1"/>
      </left>
      <right style="dotted">
        <color indexed="64"/>
      </right>
      <top style="hair">
        <color indexed="64"/>
      </top>
      <bottom style="hair">
        <color indexed="64"/>
      </bottom>
      <diagonal/>
    </border>
    <border>
      <left style="dotted">
        <color indexed="64"/>
      </left>
      <right style="hair">
        <color auto="1"/>
      </right>
      <top style="hair">
        <color indexed="64"/>
      </top>
      <bottom style="hair">
        <color indexed="64"/>
      </bottom>
      <diagonal/>
    </border>
    <border>
      <left style="thick">
        <color indexed="64"/>
      </left>
      <right style="thick">
        <color indexed="64"/>
      </right>
      <top style="thin">
        <color indexed="64"/>
      </top>
      <bottom style="hair">
        <color indexed="64"/>
      </bottom>
      <diagonal/>
    </border>
    <border>
      <left style="thick">
        <color indexed="64"/>
      </left>
      <right style="hair">
        <color indexed="64"/>
      </right>
      <top style="thin">
        <color indexed="64"/>
      </top>
      <bottom style="hair">
        <color indexed="64"/>
      </bottom>
      <diagonal/>
    </border>
    <border>
      <left/>
      <right style="dotted">
        <color indexed="64"/>
      </right>
      <top style="thin">
        <color indexed="64"/>
      </top>
      <bottom style="hair">
        <color indexed="64"/>
      </bottom>
      <diagonal/>
    </border>
    <border>
      <left style="dotted">
        <color indexed="64"/>
      </left>
      <right/>
      <top style="thin">
        <color indexed="64"/>
      </top>
      <bottom style="hair">
        <color indexed="64"/>
      </bottom>
      <diagonal/>
    </border>
    <border>
      <left style="thick">
        <color indexed="64"/>
      </left>
      <right style="thick">
        <color indexed="64"/>
      </right>
      <top style="hair">
        <color indexed="64"/>
      </top>
      <bottom style="thin">
        <color indexed="64"/>
      </bottom>
      <diagonal/>
    </border>
    <border>
      <left style="thick">
        <color indexed="64"/>
      </left>
      <right style="hair">
        <color indexed="64"/>
      </right>
      <top style="hair">
        <color indexed="64"/>
      </top>
      <bottom style="thin">
        <color indexed="64"/>
      </bottom>
      <diagonal/>
    </border>
    <border>
      <left/>
      <right style="double">
        <color indexed="64"/>
      </right>
      <top style="hair">
        <color auto="1"/>
      </top>
      <bottom style="thin">
        <color indexed="64"/>
      </bottom>
      <diagonal/>
    </border>
    <border>
      <left style="double">
        <color indexed="64"/>
      </left>
      <right/>
      <top style="hair">
        <color indexed="64"/>
      </top>
      <bottom style="thin">
        <color indexed="64"/>
      </bottom>
      <diagonal/>
    </border>
    <border>
      <left/>
      <right style="dotted">
        <color indexed="64"/>
      </right>
      <top style="hair">
        <color indexed="64"/>
      </top>
      <bottom style="thin">
        <color indexed="64"/>
      </bottom>
      <diagonal/>
    </border>
    <border>
      <left style="dotted">
        <color indexed="64"/>
      </left>
      <right style="dotted">
        <color indexed="64"/>
      </right>
      <top style="hair">
        <color indexed="64"/>
      </top>
      <bottom style="thin">
        <color indexed="64"/>
      </bottom>
      <diagonal/>
    </border>
    <border>
      <left style="dotted">
        <color indexed="64"/>
      </left>
      <right style="thin">
        <color indexed="64"/>
      </right>
      <top style="hair">
        <color indexed="64"/>
      </top>
      <bottom style="thin">
        <color indexed="64"/>
      </bottom>
      <diagonal/>
    </border>
    <border>
      <left style="thin">
        <color indexed="64"/>
      </left>
      <right style="dotted">
        <color indexed="64"/>
      </right>
      <top style="hair">
        <color indexed="64"/>
      </top>
      <bottom style="thin">
        <color indexed="64"/>
      </bottom>
      <diagonal/>
    </border>
    <border>
      <left style="hair">
        <color auto="1"/>
      </left>
      <right style="dotted">
        <color indexed="64"/>
      </right>
      <top style="hair">
        <color indexed="64"/>
      </top>
      <bottom style="thin">
        <color indexed="64"/>
      </bottom>
      <diagonal/>
    </border>
    <border>
      <left style="dotted">
        <color indexed="64"/>
      </left>
      <right style="hair">
        <color auto="1"/>
      </right>
      <top style="hair">
        <color indexed="64"/>
      </top>
      <bottom style="thin">
        <color indexed="64"/>
      </bottom>
      <diagonal/>
    </border>
    <border>
      <left style="medium">
        <color indexed="64"/>
      </left>
      <right/>
      <top style="hair">
        <color indexed="64"/>
      </top>
      <bottom style="thin">
        <color indexed="64"/>
      </bottom>
      <diagonal/>
    </border>
    <border>
      <left style="hair">
        <color indexed="64"/>
      </left>
      <right style="medium">
        <color auto="1"/>
      </right>
      <top style="hair">
        <color indexed="64"/>
      </top>
      <bottom style="thin">
        <color indexed="64"/>
      </bottom>
      <diagonal/>
    </border>
    <border>
      <left style="dotted">
        <color indexed="64"/>
      </left>
      <right/>
      <top style="hair">
        <color indexed="64"/>
      </top>
      <bottom style="thin">
        <color indexed="64"/>
      </bottom>
      <diagonal/>
    </border>
    <border>
      <left style="thick">
        <color indexed="64"/>
      </left>
      <right style="thick">
        <color indexed="64"/>
      </right>
      <top style="hair">
        <color indexed="64"/>
      </top>
      <bottom style="thick">
        <color indexed="64"/>
      </bottom>
      <diagonal/>
    </border>
    <border>
      <left/>
      <right style="thick">
        <color indexed="64"/>
      </right>
      <top style="double">
        <color indexed="64"/>
      </top>
      <bottom style="thick">
        <color indexed="64"/>
      </bottom>
      <diagonal/>
    </border>
    <border>
      <left style="hair">
        <color indexed="64"/>
      </left>
      <right style="thin">
        <color indexed="64"/>
      </right>
      <top style="thick">
        <color indexed="64"/>
      </top>
      <bottom/>
      <diagonal/>
    </border>
    <border>
      <left style="thin">
        <color indexed="64"/>
      </left>
      <right style="hair">
        <color indexed="64"/>
      </right>
      <top style="thick">
        <color indexed="64"/>
      </top>
      <bottom/>
      <diagonal/>
    </border>
    <border>
      <left style="thin">
        <color indexed="64"/>
      </left>
      <right style="thick">
        <color indexed="64"/>
      </right>
      <top style="thick">
        <color indexed="64"/>
      </top>
      <bottom/>
      <diagonal/>
    </border>
    <border>
      <left style="thin">
        <color auto="1"/>
      </left>
      <right style="hair">
        <color auto="1"/>
      </right>
      <top style="hair">
        <color indexed="64"/>
      </top>
      <bottom style="thick">
        <color auto="1"/>
      </bottom>
      <diagonal/>
    </border>
    <border>
      <left style="hair">
        <color indexed="64"/>
      </left>
      <right style="hair">
        <color indexed="64"/>
      </right>
      <top style="hair">
        <color indexed="64"/>
      </top>
      <bottom style="thick">
        <color auto="1"/>
      </bottom>
      <diagonal/>
    </border>
    <border>
      <left style="hair">
        <color auto="1"/>
      </left>
      <right style="thin">
        <color auto="1"/>
      </right>
      <top style="hair">
        <color indexed="64"/>
      </top>
      <bottom style="thick">
        <color auto="1"/>
      </bottom>
      <diagonal/>
    </border>
    <border>
      <left/>
      <right style="thick">
        <color auto="1"/>
      </right>
      <top style="hair">
        <color auto="1"/>
      </top>
      <bottom style="thick">
        <color auto="1"/>
      </bottom>
      <diagonal/>
    </border>
    <border>
      <left style="thick">
        <color indexed="64"/>
      </left>
      <right style="hair">
        <color indexed="64"/>
      </right>
      <top style="hair">
        <color indexed="64"/>
      </top>
      <bottom style="thick">
        <color indexed="64"/>
      </bottom>
      <diagonal/>
    </border>
    <border>
      <left style="thin">
        <color indexed="64"/>
      </left>
      <right style="thick">
        <color indexed="64"/>
      </right>
      <top style="hair">
        <color indexed="64"/>
      </top>
      <bottom style="thick">
        <color indexed="64"/>
      </bottom>
      <diagonal/>
    </border>
    <border>
      <left style="thin">
        <color indexed="64"/>
      </left>
      <right style="thick">
        <color indexed="64"/>
      </right>
      <top style="hair">
        <color indexed="64"/>
      </top>
      <bottom style="hair">
        <color indexed="64"/>
      </bottom>
      <diagonal/>
    </border>
    <border>
      <left style="thin">
        <color indexed="64"/>
      </left>
      <right style="double">
        <color indexed="64"/>
      </right>
      <top style="thin">
        <color indexed="64"/>
      </top>
      <bottom/>
      <diagonal/>
    </border>
    <border>
      <left style="thin">
        <color indexed="64"/>
      </left>
      <right style="double">
        <color indexed="64"/>
      </right>
      <top/>
      <bottom/>
      <diagonal/>
    </border>
    <border>
      <left style="thin">
        <color indexed="64"/>
      </left>
      <right style="double">
        <color indexed="64"/>
      </right>
      <top/>
      <bottom style="thin">
        <color indexed="64"/>
      </bottom>
      <diagonal/>
    </border>
    <border>
      <left style="thin">
        <color indexed="64"/>
      </left>
      <right style="double">
        <color indexed="64"/>
      </right>
      <top style="hair">
        <color indexed="64"/>
      </top>
      <bottom style="hair">
        <color indexed="64"/>
      </bottom>
      <diagonal/>
    </border>
    <border>
      <left style="thin">
        <color indexed="64"/>
      </left>
      <right style="double">
        <color indexed="64"/>
      </right>
      <top style="hair">
        <color indexed="64"/>
      </top>
      <bottom style="thin">
        <color auto="1"/>
      </bottom>
      <diagonal/>
    </border>
    <border>
      <left/>
      <right style="thin">
        <color indexed="64"/>
      </right>
      <top style="thick">
        <color indexed="64"/>
      </top>
      <bottom/>
      <diagonal/>
    </border>
    <border>
      <left style="double">
        <color auto="1"/>
      </left>
      <right/>
      <top style="dotted">
        <color auto="1"/>
      </top>
      <bottom style="thin">
        <color auto="1"/>
      </bottom>
      <diagonal/>
    </border>
    <border>
      <left/>
      <right/>
      <top style="dotted">
        <color auto="1"/>
      </top>
      <bottom style="thin">
        <color auto="1"/>
      </bottom>
      <diagonal/>
    </border>
    <border>
      <left/>
      <right style="double">
        <color auto="1"/>
      </right>
      <top style="dotted">
        <color auto="1"/>
      </top>
      <bottom style="thin">
        <color auto="1"/>
      </bottom>
      <diagonal/>
    </border>
    <border>
      <left style="double">
        <color indexed="64"/>
      </left>
      <right/>
      <top/>
      <bottom style="dotted">
        <color auto="1"/>
      </bottom>
      <diagonal/>
    </border>
    <border>
      <left/>
      <right/>
      <top/>
      <bottom style="dotted">
        <color auto="1"/>
      </bottom>
      <diagonal/>
    </border>
    <border>
      <left/>
      <right style="double">
        <color auto="1"/>
      </right>
      <top/>
      <bottom style="dotted">
        <color auto="1"/>
      </bottom>
      <diagonal/>
    </border>
    <border>
      <left style="thin">
        <color indexed="64"/>
      </left>
      <right style="hair">
        <color indexed="64"/>
      </right>
      <top/>
      <bottom style="thick">
        <color rgb="FF3333FF"/>
      </bottom>
      <diagonal/>
    </border>
    <border>
      <left style="thin">
        <color indexed="64"/>
      </left>
      <right style="hair">
        <color indexed="64"/>
      </right>
      <top/>
      <bottom style="thick">
        <color rgb="FFFF00FF"/>
      </bottom>
      <diagonal/>
    </border>
    <border>
      <left style="hair">
        <color indexed="64"/>
      </left>
      <right style="thin">
        <color indexed="64"/>
      </right>
      <top/>
      <bottom style="thick">
        <color rgb="FFFF00FF"/>
      </bottom>
      <diagonal/>
    </border>
    <border>
      <left/>
      <right style="medium">
        <color indexed="64"/>
      </right>
      <top style="hair">
        <color indexed="64"/>
      </top>
      <bottom style="hair">
        <color indexed="64"/>
      </bottom>
      <diagonal/>
    </border>
    <border>
      <left/>
      <right style="medium">
        <color indexed="64"/>
      </right>
      <top style="medium">
        <color indexed="64"/>
      </top>
      <bottom style="hair">
        <color indexed="64"/>
      </bottom>
      <diagonal/>
    </border>
    <border>
      <left/>
      <right style="hair">
        <color indexed="64"/>
      </right>
      <top style="medium">
        <color indexed="64"/>
      </top>
      <bottom style="hair">
        <color indexed="64"/>
      </bottom>
      <diagonal/>
    </border>
    <border>
      <left/>
      <right style="medium">
        <color indexed="64"/>
      </right>
      <top style="thin">
        <color indexed="64"/>
      </top>
      <bottom style="hair">
        <color indexed="64"/>
      </bottom>
      <diagonal/>
    </border>
    <border>
      <left/>
      <right style="medium">
        <color indexed="64"/>
      </right>
      <top style="double">
        <color indexed="64"/>
      </top>
      <bottom style="medium">
        <color indexed="64"/>
      </bottom>
      <diagonal/>
    </border>
    <border>
      <left/>
      <right style="hair">
        <color indexed="64"/>
      </right>
      <top style="double">
        <color indexed="64"/>
      </top>
      <bottom style="medium">
        <color indexed="64"/>
      </bottom>
      <diagonal/>
    </border>
    <border>
      <left/>
      <right style="medium">
        <color indexed="64"/>
      </right>
      <top style="hair">
        <color indexed="64"/>
      </top>
      <bottom/>
      <diagonal/>
    </border>
    <border>
      <left/>
      <right style="hair">
        <color indexed="64"/>
      </right>
      <top style="hair">
        <color indexed="64"/>
      </top>
      <bottom/>
      <diagonal/>
    </border>
    <border>
      <left/>
      <right style="thin">
        <color indexed="64"/>
      </right>
      <top/>
      <bottom style="dotted">
        <color auto="1"/>
      </bottom>
      <diagonal/>
    </border>
    <border>
      <left/>
      <right style="thin">
        <color indexed="64"/>
      </right>
      <top style="dotted">
        <color auto="1"/>
      </top>
      <bottom style="thin">
        <color auto="1"/>
      </bottom>
      <diagonal/>
    </border>
    <border>
      <left style="thin">
        <color indexed="64"/>
      </left>
      <right/>
      <top/>
      <bottom style="dotted">
        <color auto="1"/>
      </bottom>
      <diagonal/>
    </border>
    <border>
      <left style="thin">
        <color indexed="64"/>
      </left>
      <right/>
      <top style="dotted">
        <color auto="1"/>
      </top>
      <bottom style="thin">
        <color auto="1"/>
      </bottom>
      <diagonal/>
    </border>
    <border>
      <left style="double">
        <color indexed="64"/>
      </left>
      <right style="double">
        <color indexed="64"/>
      </right>
      <top style="double">
        <color indexed="64"/>
      </top>
      <bottom style="thin">
        <color indexed="64"/>
      </bottom>
      <diagonal/>
    </border>
    <border>
      <left style="double">
        <color indexed="64"/>
      </left>
      <right style="double">
        <color indexed="64"/>
      </right>
      <top style="thin">
        <color indexed="64"/>
      </top>
      <bottom style="double">
        <color indexed="64"/>
      </bottom>
      <diagonal/>
    </border>
    <border>
      <left/>
      <right/>
      <top/>
      <bottom style="thick">
        <color rgb="FF3333FF"/>
      </bottom>
      <diagonal/>
    </border>
    <border>
      <left/>
      <right style="thick">
        <color rgb="FF3333FF"/>
      </right>
      <top/>
      <bottom style="thick">
        <color rgb="FF3333FF"/>
      </bottom>
      <diagonal/>
    </border>
    <border>
      <left style="thick">
        <color rgb="FFFF0000"/>
      </left>
      <right/>
      <top style="thick">
        <color rgb="FFFF0000"/>
      </top>
      <bottom style="thin">
        <color auto="1"/>
      </bottom>
      <diagonal/>
    </border>
    <border>
      <left/>
      <right/>
      <top style="thick">
        <color rgb="FFFF0000"/>
      </top>
      <bottom style="thin">
        <color auto="1"/>
      </bottom>
      <diagonal/>
    </border>
    <border>
      <left style="thick">
        <color rgb="FF3333FF"/>
      </left>
      <right/>
      <top/>
      <bottom style="thick">
        <color rgb="FF3333FF"/>
      </bottom>
      <diagonal/>
    </border>
    <border>
      <left/>
      <right style="thick">
        <color rgb="FFFF0000"/>
      </right>
      <top style="thick">
        <color rgb="FFFF0000"/>
      </top>
      <bottom style="thin">
        <color auto="1"/>
      </bottom>
      <diagonal/>
    </border>
    <border>
      <left style="thin">
        <color indexed="64"/>
      </left>
      <right style="double">
        <color indexed="64"/>
      </right>
      <top style="thin">
        <color indexed="64"/>
      </top>
      <bottom style="hair">
        <color auto="1"/>
      </bottom>
      <diagonal/>
    </border>
    <border>
      <left style="thick">
        <color indexed="64"/>
      </left>
      <right/>
      <top style="thin">
        <color auto="1"/>
      </top>
      <bottom style="thick">
        <color indexed="64"/>
      </bottom>
      <diagonal/>
    </border>
    <border>
      <left style="thin">
        <color indexed="64"/>
      </left>
      <right style="medium">
        <color indexed="64"/>
      </right>
      <top style="medium">
        <color indexed="64"/>
      </top>
      <bottom/>
      <diagonal/>
    </border>
    <border>
      <left style="hair">
        <color indexed="64"/>
      </left>
      <right style="hair">
        <color indexed="64"/>
      </right>
      <top style="hair">
        <color indexed="64"/>
      </top>
      <bottom/>
      <diagonal/>
    </border>
    <border>
      <left style="thin">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right style="medium">
        <color indexed="64"/>
      </right>
      <top style="hair">
        <color indexed="64"/>
      </top>
      <bottom style="thin">
        <color indexed="64"/>
      </bottom>
      <diagonal/>
    </border>
    <border>
      <left/>
      <right style="double">
        <color indexed="64"/>
      </right>
      <top style="medium">
        <color indexed="64"/>
      </top>
      <bottom style="thin">
        <color auto="1"/>
      </bottom>
      <diagonal/>
    </border>
    <border>
      <left style="thin">
        <color indexed="64"/>
      </left>
      <right style="double">
        <color indexed="64"/>
      </right>
      <top style="hair">
        <color indexed="64"/>
      </top>
      <bottom/>
      <diagonal/>
    </border>
    <border>
      <left style="thin">
        <color indexed="64"/>
      </left>
      <right style="double">
        <color indexed="64"/>
      </right>
      <top style="thin">
        <color indexed="64"/>
      </top>
      <bottom style="medium">
        <color indexed="64"/>
      </bottom>
      <diagonal/>
    </border>
    <border>
      <left style="thick">
        <color indexed="64"/>
      </left>
      <right/>
      <top style="thick">
        <color indexed="64"/>
      </top>
      <bottom style="thin">
        <color auto="1"/>
      </bottom>
      <diagonal/>
    </border>
    <border>
      <left/>
      <right style="thick">
        <color indexed="64"/>
      </right>
      <top style="thick">
        <color indexed="64"/>
      </top>
      <bottom style="thin">
        <color auto="1"/>
      </bottom>
      <diagonal/>
    </border>
    <border>
      <left style="thick">
        <color indexed="64"/>
      </left>
      <right style="hair">
        <color indexed="64"/>
      </right>
      <top style="thin">
        <color auto="1"/>
      </top>
      <bottom style="thin">
        <color auto="1"/>
      </bottom>
      <diagonal/>
    </border>
    <border>
      <left/>
      <right style="thin">
        <color indexed="64"/>
      </right>
      <top style="medium">
        <color indexed="64"/>
      </top>
      <bottom style="hair">
        <color indexed="64"/>
      </bottom>
      <diagonal/>
    </border>
    <border>
      <left/>
      <right style="thin">
        <color indexed="64"/>
      </right>
      <top style="double">
        <color indexed="64"/>
      </top>
      <bottom style="medium">
        <color indexed="64"/>
      </bottom>
      <diagonal/>
    </border>
    <border>
      <left style="thin">
        <color indexed="64"/>
      </left>
      <right style="medium">
        <color indexed="64"/>
      </right>
      <top style="thin">
        <color auto="1"/>
      </top>
      <bottom style="thin">
        <color auto="1"/>
      </bottom>
      <diagonal/>
    </border>
    <border>
      <left style="thin">
        <color indexed="64"/>
      </left>
      <right style="medium">
        <color indexed="64"/>
      </right>
      <top style="dotted">
        <color indexed="64"/>
      </top>
      <bottom style="thin">
        <color auto="1"/>
      </bottom>
      <diagonal/>
    </border>
    <border>
      <left style="thin">
        <color indexed="64"/>
      </left>
      <right style="medium">
        <color indexed="64"/>
      </right>
      <top style="thin">
        <color auto="1"/>
      </top>
      <bottom style="dotted">
        <color indexed="64"/>
      </bottom>
      <diagonal/>
    </border>
    <border>
      <left style="thin">
        <color indexed="64"/>
      </left>
      <right style="medium">
        <color indexed="64"/>
      </right>
      <top/>
      <bottom style="medium">
        <color indexed="64"/>
      </bottom>
      <diagonal/>
    </border>
    <border>
      <left style="medium">
        <color auto="1"/>
      </left>
      <right/>
      <top style="dotted">
        <color indexed="64"/>
      </top>
      <bottom style="thin">
        <color auto="1"/>
      </bottom>
      <diagonal/>
    </border>
    <border>
      <left style="medium">
        <color auto="1"/>
      </left>
      <right/>
      <top style="thin">
        <color auto="1"/>
      </top>
      <bottom style="dotted">
        <color indexed="64"/>
      </bottom>
      <diagonal/>
    </border>
    <border>
      <left/>
      <right style="thin">
        <color indexed="64"/>
      </right>
      <top style="thin">
        <color auto="1"/>
      </top>
      <bottom style="dotted">
        <color indexed="64"/>
      </bottom>
      <diagonal/>
    </border>
    <border>
      <left style="medium">
        <color indexed="64"/>
      </left>
      <right/>
      <top style="dotted">
        <color indexed="64"/>
      </top>
      <bottom style="medium">
        <color indexed="64"/>
      </bottom>
      <diagonal/>
    </border>
    <border>
      <left/>
      <right style="thin">
        <color indexed="64"/>
      </right>
      <top style="dotted">
        <color indexed="64"/>
      </top>
      <bottom style="medium">
        <color indexed="64"/>
      </bottom>
      <diagonal/>
    </border>
    <border>
      <left style="medium">
        <color indexed="64"/>
      </left>
      <right style="thin">
        <color indexed="64"/>
      </right>
      <top style="thin">
        <color auto="1"/>
      </top>
      <bottom style="thin">
        <color auto="1"/>
      </bottom>
      <diagonal/>
    </border>
    <border>
      <left/>
      <right/>
      <top/>
      <bottom style="medium">
        <color indexed="64"/>
      </bottom>
      <diagonal/>
    </border>
    <border>
      <left style="thick">
        <color auto="1"/>
      </left>
      <right/>
      <top style="thin">
        <color auto="1"/>
      </top>
      <bottom/>
      <diagonal/>
    </border>
    <border>
      <left style="thin">
        <color indexed="64"/>
      </left>
      <right style="double">
        <color indexed="64"/>
      </right>
      <top style="thin">
        <color indexed="64"/>
      </top>
      <bottom style="thin">
        <color indexed="64"/>
      </bottom>
      <diagonal/>
    </border>
    <border>
      <left style="thick">
        <color indexed="64"/>
      </left>
      <right style="thin">
        <color indexed="64"/>
      </right>
      <top/>
      <bottom style="thin">
        <color auto="1"/>
      </bottom>
      <diagonal/>
    </border>
    <border>
      <left style="thin">
        <color indexed="64"/>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style="thick">
        <color indexed="64"/>
      </left>
      <right style="thin">
        <color indexed="64"/>
      </right>
      <top style="thin">
        <color indexed="64"/>
      </top>
      <bottom style="dotted">
        <color indexed="64"/>
      </bottom>
      <diagonal/>
    </border>
    <border>
      <left/>
      <right style="thick">
        <color indexed="64"/>
      </right>
      <top style="thin">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style="thick">
        <color indexed="64"/>
      </left>
      <right style="thin">
        <color indexed="64"/>
      </right>
      <top style="dotted">
        <color indexed="64"/>
      </top>
      <bottom style="dotted">
        <color indexed="64"/>
      </bottom>
      <diagonal/>
    </border>
    <border>
      <left/>
      <right style="thick">
        <color indexed="64"/>
      </right>
      <top style="dotted">
        <color indexed="64"/>
      </top>
      <bottom style="dotted">
        <color indexed="64"/>
      </bottom>
      <diagonal/>
    </border>
    <border>
      <left style="thin">
        <color indexed="64"/>
      </left>
      <right style="thin">
        <color indexed="64"/>
      </right>
      <top style="dotted">
        <color indexed="64"/>
      </top>
      <bottom style="thin">
        <color indexed="64"/>
      </bottom>
      <diagonal/>
    </border>
    <border>
      <left style="thick">
        <color indexed="64"/>
      </left>
      <right style="thin">
        <color indexed="64"/>
      </right>
      <top style="dotted">
        <color indexed="64"/>
      </top>
      <bottom style="thin">
        <color indexed="64"/>
      </bottom>
      <diagonal/>
    </border>
    <border>
      <left/>
      <right style="thick">
        <color indexed="64"/>
      </right>
      <top style="dotted">
        <color indexed="64"/>
      </top>
      <bottom style="thin">
        <color indexed="64"/>
      </bottom>
      <diagonal/>
    </border>
    <border>
      <left style="thin">
        <color indexed="64"/>
      </left>
      <right style="thin">
        <color indexed="64"/>
      </right>
      <top style="thin">
        <color auto="1"/>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ck">
        <color auto="1"/>
      </left>
      <right style="thin">
        <color indexed="64"/>
      </right>
      <top style="thin">
        <color indexed="64"/>
      </top>
      <bottom style="double">
        <color indexed="64"/>
      </bottom>
      <diagonal/>
    </border>
    <border>
      <left/>
      <right style="thick">
        <color indexed="64"/>
      </right>
      <top style="thin">
        <color indexed="64"/>
      </top>
      <bottom style="double">
        <color indexed="64"/>
      </bottom>
      <diagonal/>
    </border>
    <border>
      <left/>
      <right style="thin">
        <color indexed="64"/>
      </right>
      <top style="thin">
        <color indexed="64"/>
      </top>
      <bottom style="double">
        <color indexed="64"/>
      </bottom>
      <diagonal/>
    </border>
    <border>
      <left style="thick">
        <color auto="1"/>
      </left>
      <right/>
      <top/>
      <bottom/>
      <diagonal/>
    </border>
    <border>
      <left style="hair">
        <color indexed="64"/>
      </left>
      <right style="thin">
        <color indexed="64"/>
      </right>
      <top style="thin">
        <color indexed="64"/>
      </top>
      <bottom/>
      <diagonal/>
    </border>
    <border>
      <left style="thin">
        <color indexed="64"/>
      </left>
      <right style="thick">
        <color indexed="64"/>
      </right>
      <top style="hair">
        <color indexed="64"/>
      </top>
      <bottom style="thin">
        <color indexed="64"/>
      </bottom>
      <diagonal/>
    </border>
    <border>
      <left style="thin">
        <color indexed="64"/>
      </left>
      <right style="hair">
        <color indexed="64"/>
      </right>
      <top style="thin">
        <color indexed="64"/>
      </top>
      <bottom/>
      <diagonal/>
    </border>
    <border>
      <left/>
      <right style="hair">
        <color indexed="64"/>
      </right>
      <top style="thin">
        <color indexed="64"/>
      </top>
      <bottom/>
      <diagonal/>
    </border>
    <border>
      <left style="thick">
        <color indexed="64"/>
      </left>
      <right style="thick">
        <color indexed="64"/>
      </right>
      <top style="thin">
        <color indexed="64"/>
      </top>
      <bottom style="thin">
        <color indexed="64"/>
      </bottom>
      <diagonal/>
    </border>
    <border>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hair">
        <color indexed="64"/>
      </left>
      <right style="medium">
        <color auto="1"/>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thin">
        <color indexed="64"/>
      </left>
      <right style="medium">
        <color indexed="64"/>
      </right>
      <top style="thin">
        <color indexed="64"/>
      </top>
      <bottom/>
      <diagonal/>
    </border>
    <border>
      <left/>
      <right style="medium">
        <color indexed="64"/>
      </right>
      <top style="thin">
        <color indexed="64"/>
      </top>
      <bottom/>
      <diagonal/>
    </border>
    <border>
      <left style="medium">
        <color indexed="64"/>
      </left>
      <right/>
      <top style="thin">
        <color indexed="64"/>
      </top>
      <bottom/>
      <diagonal/>
    </border>
    <border>
      <left style="thin">
        <color indexed="64"/>
      </left>
      <right style="thick">
        <color indexed="64"/>
      </right>
      <top style="dotted">
        <color indexed="64"/>
      </top>
      <bottom style="thin">
        <color auto="1"/>
      </bottom>
      <diagonal/>
    </border>
    <border>
      <left style="dotted">
        <color indexed="64"/>
      </left>
      <right style="thick">
        <color indexed="64"/>
      </right>
      <top style="hair">
        <color indexed="64"/>
      </top>
      <bottom style="thin">
        <color indexed="64"/>
      </bottom>
      <diagonal/>
    </border>
    <border>
      <left style="thin">
        <color auto="1"/>
      </left>
      <right style="hair">
        <color indexed="64"/>
      </right>
      <top/>
      <bottom style="medium">
        <color indexed="64"/>
      </bottom>
      <diagonal/>
    </border>
    <border>
      <left style="hair">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top style="dotted">
        <color indexed="64"/>
      </top>
      <bottom/>
      <diagonal/>
    </border>
    <border>
      <left/>
      <right style="thick">
        <color auto="1"/>
      </right>
      <top style="dotted">
        <color indexed="64"/>
      </top>
      <bottom/>
      <diagonal/>
    </border>
    <border>
      <left/>
      <right style="thin">
        <color indexed="64"/>
      </right>
      <top style="dotted">
        <color indexed="64"/>
      </top>
      <bottom/>
      <diagonal/>
    </border>
    <border>
      <left style="thick">
        <color rgb="FF3333FF"/>
      </left>
      <right style="hair">
        <color indexed="64"/>
      </right>
      <top style="thick">
        <color rgb="FF3333FF"/>
      </top>
      <bottom/>
      <diagonal/>
    </border>
    <border>
      <left style="hair">
        <color indexed="64"/>
      </left>
      <right style="thin">
        <color indexed="64"/>
      </right>
      <top style="thick">
        <color rgb="FF3333FF"/>
      </top>
      <bottom/>
      <diagonal/>
    </border>
    <border>
      <left style="thick">
        <color rgb="FF3333FF"/>
      </left>
      <right style="hair">
        <color indexed="64"/>
      </right>
      <top style="thin">
        <color auto="1"/>
      </top>
      <bottom style="thick">
        <color rgb="FF3333FF"/>
      </bottom>
      <diagonal/>
    </border>
    <border>
      <left style="hair">
        <color indexed="64"/>
      </left>
      <right style="thin">
        <color indexed="64"/>
      </right>
      <top style="thin">
        <color auto="1"/>
      </top>
      <bottom style="thick">
        <color rgb="FF3333FF"/>
      </bottom>
      <diagonal/>
    </border>
    <border>
      <left style="thin">
        <color indexed="64"/>
      </left>
      <right style="hair">
        <color indexed="64"/>
      </right>
      <top style="thick">
        <color rgb="FFFF00FF"/>
      </top>
      <bottom/>
      <diagonal/>
    </border>
    <border>
      <left style="hair">
        <color indexed="64"/>
      </left>
      <right style="thin">
        <color auto="1"/>
      </right>
      <top style="thick">
        <color rgb="FFFF00FF"/>
      </top>
      <bottom/>
      <diagonal/>
    </border>
    <border>
      <left style="thin">
        <color indexed="64"/>
      </left>
      <right style="hair">
        <color indexed="64"/>
      </right>
      <top style="thin">
        <color indexed="64"/>
      </top>
      <bottom style="thick">
        <color rgb="FFFF00FF"/>
      </bottom>
      <diagonal/>
    </border>
    <border>
      <left style="hair">
        <color indexed="64"/>
      </left>
      <right style="thin">
        <color indexed="64"/>
      </right>
      <top style="thin">
        <color indexed="64"/>
      </top>
      <bottom style="thick">
        <color rgb="FFFF00FF"/>
      </bottom>
      <diagonal/>
    </border>
    <border>
      <left style="thin">
        <color auto="1"/>
      </left>
      <right style="thick">
        <color rgb="FF00CC00"/>
      </right>
      <top style="thick">
        <color rgb="FF00CC00"/>
      </top>
      <bottom/>
      <diagonal/>
    </border>
    <border>
      <left style="thin">
        <color indexed="64"/>
      </left>
      <right style="thick">
        <color rgb="FF00CC00"/>
      </right>
      <top style="thin">
        <color indexed="64"/>
      </top>
      <bottom style="thick">
        <color rgb="FF00CC00"/>
      </bottom>
      <diagonal/>
    </border>
    <border>
      <left style="thin">
        <color indexed="64"/>
      </left>
      <right style="thick">
        <color indexed="64"/>
      </right>
      <top style="thin">
        <color indexed="64"/>
      </top>
      <bottom style="dotted">
        <color indexed="64"/>
      </bottom>
      <diagonal/>
    </border>
    <border>
      <left/>
      <right/>
      <top/>
      <bottom style="hair">
        <color indexed="64"/>
      </bottom>
      <diagonal/>
    </border>
    <border>
      <left style="thin">
        <color indexed="64"/>
      </left>
      <right style="thin">
        <color indexed="64"/>
      </right>
      <top style="double">
        <color indexed="64"/>
      </top>
      <bottom style="thick">
        <color indexed="64"/>
      </bottom>
      <diagonal/>
    </border>
    <border>
      <left style="thin">
        <color auto="1"/>
      </left>
      <right style="hair">
        <color auto="1"/>
      </right>
      <top style="hair">
        <color auto="1"/>
      </top>
      <bottom style="medium">
        <color indexed="64"/>
      </bottom>
      <diagonal/>
    </border>
    <border>
      <left/>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s>
  <cellStyleXfs count="60">
    <xf numFmtId="0" fontId="0" fillId="0" borderId="0">
      <alignment vertical="center"/>
    </xf>
    <xf numFmtId="0" fontId="5" fillId="2" borderId="0" applyNumberFormat="0" applyBorder="0" applyAlignment="0" applyProtection="0">
      <alignment vertical="center"/>
    </xf>
    <xf numFmtId="0" fontId="5" fillId="3" borderId="0" applyNumberFormat="0" applyBorder="0" applyAlignment="0" applyProtection="0">
      <alignment vertical="center"/>
    </xf>
    <xf numFmtId="0" fontId="5" fillId="4" borderId="0" applyNumberFormat="0" applyBorder="0" applyAlignment="0" applyProtection="0">
      <alignment vertical="center"/>
    </xf>
    <xf numFmtId="0" fontId="5" fillId="5" borderId="0" applyNumberFormat="0" applyBorder="0" applyAlignment="0" applyProtection="0">
      <alignment vertical="center"/>
    </xf>
    <xf numFmtId="0" fontId="5" fillId="6" borderId="0" applyNumberFormat="0" applyBorder="0" applyAlignment="0" applyProtection="0">
      <alignment vertical="center"/>
    </xf>
    <xf numFmtId="0" fontId="5" fillId="7" borderId="0" applyNumberFormat="0" applyBorder="0" applyAlignment="0" applyProtection="0">
      <alignment vertical="center"/>
    </xf>
    <xf numFmtId="0" fontId="5" fillId="8" borderId="0" applyNumberFormat="0" applyBorder="0" applyAlignment="0" applyProtection="0">
      <alignment vertical="center"/>
    </xf>
    <xf numFmtId="0" fontId="5" fillId="9" borderId="0" applyNumberFormat="0" applyBorder="0" applyAlignment="0" applyProtection="0">
      <alignment vertical="center"/>
    </xf>
    <xf numFmtId="0" fontId="5" fillId="10" borderId="0" applyNumberFormat="0" applyBorder="0" applyAlignment="0" applyProtection="0">
      <alignment vertical="center"/>
    </xf>
    <xf numFmtId="0" fontId="5" fillId="5" borderId="0" applyNumberFormat="0" applyBorder="0" applyAlignment="0" applyProtection="0">
      <alignment vertical="center"/>
    </xf>
    <xf numFmtId="0" fontId="5" fillId="8" borderId="0" applyNumberFormat="0" applyBorder="0" applyAlignment="0" applyProtection="0">
      <alignment vertical="center"/>
    </xf>
    <xf numFmtId="0" fontId="5" fillId="11" borderId="0" applyNumberFormat="0" applyBorder="0" applyAlignment="0" applyProtection="0">
      <alignment vertical="center"/>
    </xf>
    <xf numFmtId="0" fontId="10" fillId="12"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5" borderId="0" applyNumberFormat="0" applyBorder="0" applyAlignment="0" applyProtection="0">
      <alignment vertical="center"/>
    </xf>
    <xf numFmtId="0" fontId="10" fillId="16" borderId="0" applyNumberFormat="0" applyBorder="0" applyAlignment="0" applyProtection="0">
      <alignment vertical="center"/>
    </xf>
    <xf numFmtId="0" fontId="10" fillId="17" borderId="0" applyNumberFormat="0" applyBorder="0" applyAlignment="0" applyProtection="0">
      <alignment vertical="center"/>
    </xf>
    <xf numFmtId="0" fontId="10" fillId="18"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9" borderId="0" applyNumberFormat="0" applyBorder="0" applyAlignment="0" applyProtection="0">
      <alignment vertical="center"/>
    </xf>
    <xf numFmtId="0" fontId="4" fillId="0" borderId="0"/>
    <xf numFmtId="0" fontId="11" fillId="0" borderId="0" applyNumberFormat="0" applyFill="0" applyBorder="0" applyAlignment="0" applyProtection="0">
      <alignment vertical="center"/>
    </xf>
    <xf numFmtId="0" fontId="12" fillId="20" borderId="1" applyNumberFormat="0" applyAlignment="0" applyProtection="0">
      <alignment vertical="center"/>
    </xf>
    <xf numFmtId="0" fontId="13" fillId="21" borderId="0" applyNumberFormat="0" applyBorder="0" applyAlignment="0" applyProtection="0">
      <alignment vertical="center"/>
    </xf>
    <xf numFmtId="0" fontId="3" fillId="22" borderId="2" applyNumberFormat="0" applyFont="0" applyAlignment="0" applyProtection="0">
      <alignment vertical="center"/>
    </xf>
    <xf numFmtId="0" fontId="14" fillId="0" borderId="3" applyNumberFormat="0" applyFill="0" applyAlignment="0" applyProtection="0">
      <alignment vertical="center"/>
    </xf>
    <xf numFmtId="0" fontId="15" fillId="3" borderId="0" applyNumberFormat="0" applyBorder="0" applyAlignment="0" applyProtection="0">
      <alignment vertical="center"/>
    </xf>
    <xf numFmtId="0" fontId="16" fillId="23" borderId="4" applyNumberFormat="0" applyAlignment="0" applyProtection="0">
      <alignment vertical="center"/>
    </xf>
    <xf numFmtId="0" fontId="17" fillId="0" borderId="0" applyNumberFormat="0" applyFill="0" applyBorder="0" applyAlignment="0" applyProtection="0">
      <alignment vertical="center"/>
    </xf>
    <xf numFmtId="0" fontId="18" fillId="0" borderId="5" applyNumberFormat="0" applyFill="0" applyAlignment="0" applyProtection="0">
      <alignment vertical="center"/>
    </xf>
    <xf numFmtId="0" fontId="19" fillId="0" borderId="6" applyNumberFormat="0" applyFill="0" applyAlignment="0" applyProtection="0">
      <alignment vertical="center"/>
    </xf>
    <xf numFmtId="0" fontId="20" fillId="0" borderId="7" applyNumberFormat="0" applyFill="0" applyAlignment="0" applyProtection="0">
      <alignment vertical="center"/>
    </xf>
    <xf numFmtId="0" fontId="20" fillId="0" borderId="0" applyNumberFormat="0" applyFill="0" applyBorder="0" applyAlignment="0" applyProtection="0">
      <alignment vertical="center"/>
    </xf>
    <xf numFmtId="0" fontId="21" fillId="0" borderId="8" applyNumberFormat="0" applyFill="0" applyAlignment="0" applyProtection="0">
      <alignment vertical="center"/>
    </xf>
    <xf numFmtId="0" fontId="22" fillId="23" borderId="9" applyNumberFormat="0" applyAlignment="0" applyProtection="0">
      <alignment vertical="center"/>
    </xf>
    <xf numFmtId="0" fontId="23" fillId="0" borderId="0" applyNumberFormat="0" applyFill="0" applyBorder="0" applyAlignment="0" applyProtection="0">
      <alignment vertical="center"/>
    </xf>
    <xf numFmtId="0" fontId="24" fillId="7" borderId="4" applyNumberFormat="0" applyAlignment="0" applyProtection="0">
      <alignment vertical="center"/>
    </xf>
    <xf numFmtId="0" fontId="5" fillId="0" borderId="0">
      <alignment vertical="center"/>
    </xf>
    <xf numFmtId="0" fontId="5" fillId="0" borderId="0">
      <alignment vertical="center"/>
    </xf>
    <xf numFmtId="0" fontId="5" fillId="0" borderId="0">
      <alignment vertical="center"/>
    </xf>
    <xf numFmtId="1" fontId="6" fillId="0" borderId="0"/>
    <xf numFmtId="0" fontId="25" fillId="4" borderId="0" applyNumberFormat="0" applyBorder="0" applyAlignment="0" applyProtection="0">
      <alignment vertical="center"/>
    </xf>
    <xf numFmtId="38" fontId="3" fillId="0" borderId="0" applyFont="0" applyFill="0" applyBorder="0" applyAlignment="0" applyProtection="0">
      <alignment vertical="center"/>
    </xf>
    <xf numFmtId="0" fontId="3" fillId="0" borderId="0"/>
    <xf numFmtId="0" fontId="59" fillId="0" borderId="0"/>
    <xf numFmtId="38" fontId="59" fillId="0" borderId="0" applyFont="0" applyFill="0" applyBorder="0" applyAlignment="0" applyProtection="0">
      <alignment vertical="center"/>
    </xf>
    <xf numFmtId="0" fontId="3" fillId="0" borderId="0"/>
    <xf numFmtId="38" fontId="2" fillId="0" borderId="0" applyFont="0" applyFill="0" applyBorder="0" applyAlignment="0" applyProtection="0">
      <alignment vertical="center"/>
    </xf>
    <xf numFmtId="0" fontId="1" fillId="0" borderId="0">
      <alignment vertical="center"/>
    </xf>
    <xf numFmtId="0" fontId="1" fillId="0" borderId="0">
      <alignment vertical="center"/>
    </xf>
    <xf numFmtId="0" fontId="77" fillId="0" borderId="0">
      <alignment vertical="center"/>
    </xf>
    <xf numFmtId="0" fontId="3" fillId="0" borderId="0">
      <alignment vertical="center"/>
    </xf>
    <xf numFmtId="38" fontId="3" fillId="0" borderId="0" applyFont="0" applyFill="0" applyBorder="0" applyAlignment="0" applyProtection="0">
      <alignment vertical="center"/>
    </xf>
    <xf numFmtId="38" fontId="3" fillId="0" borderId="0" applyFont="0" applyFill="0" applyBorder="0" applyAlignment="0" applyProtection="0"/>
    <xf numFmtId="0" fontId="3" fillId="0" borderId="0">
      <alignment vertical="center"/>
    </xf>
  </cellStyleXfs>
  <cellXfs count="2596">
    <xf numFmtId="0" fontId="0" fillId="0" borderId="0" xfId="0">
      <alignment vertical="center"/>
    </xf>
    <xf numFmtId="0" fontId="9" fillId="0" borderId="0" xfId="0" applyFont="1" applyFill="1" applyBorder="1" applyAlignment="1" applyProtection="1">
      <alignment horizontal="center" vertical="center"/>
      <protection hidden="1"/>
    </xf>
    <xf numFmtId="0" fontId="29" fillId="0" borderId="0" xfId="0" applyFont="1" applyFill="1" applyAlignment="1" applyProtection="1">
      <alignment vertical="center"/>
      <protection hidden="1"/>
    </xf>
    <xf numFmtId="0" fontId="9" fillId="0" borderId="0" xfId="0" applyFont="1" applyFill="1" applyAlignment="1" applyProtection="1">
      <alignment vertical="center"/>
      <protection hidden="1"/>
    </xf>
    <xf numFmtId="38" fontId="29" fillId="0" borderId="0" xfId="47" applyFont="1" applyFill="1" applyAlignment="1" applyProtection="1">
      <alignment horizontal="center" vertical="center"/>
      <protection hidden="1"/>
    </xf>
    <xf numFmtId="0" fontId="9" fillId="0" borderId="11" xfId="0" applyFont="1" applyFill="1" applyBorder="1" applyAlignment="1" applyProtection="1">
      <alignment horizontal="center" vertical="center"/>
      <protection hidden="1"/>
    </xf>
    <xf numFmtId="0" fontId="9" fillId="0" borderId="19" xfId="0" applyFont="1" applyFill="1" applyBorder="1" applyAlignment="1" applyProtection="1">
      <alignment horizontal="center" vertical="center"/>
      <protection hidden="1"/>
    </xf>
    <xf numFmtId="0" fontId="9" fillId="0" borderId="0" xfId="0" applyFont="1">
      <alignment vertical="center"/>
    </xf>
    <xf numFmtId="0" fontId="9" fillId="0" borderId="45" xfId="0" applyFont="1" applyBorder="1">
      <alignment vertical="center"/>
    </xf>
    <xf numFmtId="0" fontId="9" fillId="0" borderId="27" xfId="0" applyFont="1" applyBorder="1">
      <alignment vertical="center"/>
    </xf>
    <xf numFmtId="0" fontId="30" fillId="0" borderId="0" xfId="0" applyFont="1">
      <alignment vertical="center"/>
    </xf>
    <xf numFmtId="0" fontId="9" fillId="0" borderId="46" xfId="0" applyFont="1" applyBorder="1">
      <alignment vertical="center"/>
    </xf>
    <xf numFmtId="0" fontId="9" fillId="0" borderId="0" xfId="0" applyFont="1" applyFill="1" applyAlignment="1" applyProtection="1">
      <alignment vertical="center" shrinkToFit="1"/>
      <protection hidden="1"/>
    </xf>
    <xf numFmtId="0" fontId="9" fillId="0" borderId="0" xfId="0" applyFont="1" applyFill="1" applyBorder="1" applyAlignment="1" applyProtection="1">
      <alignment vertical="center" shrinkToFit="1"/>
      <protection hidden="1"/>
    </xf>
    <xf numFmtId="0" fontId="9" fillId="0" borderId="0" xfId="0" applyFont="1" applyFill="1" applyProtection="1">
      <alignment vertical="center"/>
      <protection hidden="1"/>
    </xf>
    <xf numFmtId="0" fontId="9" fillId="0" borderId="0" xfId="0" applyFont="1" applyFill="1" applyBorder="1" applyProtection="1">
      <alignment vertical="center"/>
      <protection hidden="1"/>
    </xf>
    <xf numFmtId="0" fontId="33" fillId="0" borderId="0" xfId="0" applyFont="1" applyFill="1" applyBorder="1" applyAlignment="1" applyProtection="1">
      <alignment horizontal="center" vertical="center"/>
      <protection hidden="1"/>
    </xf>
    <xf numFmtId="0" fontId="9" fillId="0" borderId="0" xfId="0" applyFont="1" applyFill="1" applyBorder="1" applyAlignment="1" applyProtection="1">
      <alignment vertical="center"/>
      <protection hidden="1"/>
    </xf>
    <xf numFmtId="0" fontId="9" fillId="0" borderId="0" xfId="0" applyFont="1" applyFill="1" applyBorder="1" applyAlignment="1" applyProtection="1">
      <alignment vertical="top" wrapText="1"/>
      <protection hidden="1"/>
    </xf>
    <xf numFmtId="12" fontId="9" fillId="0" borderId="0" xfId="0" applyNumberFormat="1" applyFont="1" applyFill="1" applyBorder="1" applyAlignment="1" applyProtection="1">
      <alignment horizontal="center" vertical="center"/>
      <protection hidden="1"/>
    </xf>
    <xf numFmtId="0" fontId="31" fillId="0" borderId="0" xfId="0" applyFont="1" applyFill="1" applyBorder="1" applyAlignment="1" applyProtection="1">
      <alignment horizontal="left"/>
      <protection hidden="1"/>
    </xf>
    <xf numFmtId="0" fontId="36" fillId="0" borderId="0" xfId="0" applyFont="1" applyFill="1" applyBorder="1" applyAlignment="1" applyProtection="1">
      <alignment horizontal="center" vertical="center"/>
      <protection hidden="1"/>
    </xf>
    <xf numFmtId="0" fontId="9" fillId="0" borderId="0" xfId="0" applyFont="1" applyFill="1" applyAlignment="1" applyProtection="1">
      <alignment vertical="top" wrapText="1"/>
      <protection hidden="1"/>
    </xf>
    <xf numFmtId="0" fontId="9" fillId="0" borderId="0" xfId="0" applyFont="1" applyFill="1" applyAlignment="1" applyProtection="1">
      <alignment vertical="top"/>
      <protection hidden="1"/>
    </xf>
    <xf numFmtId="38" fontId="9" fillId="0" borderId="0" xfId="47" applyFont="1" applyFill="1" applyBorder="1" applyAlignment="1" applyProtection="1">
      <alignment horizontal="center" vertical="center" wrapText="1" shrinkToFit="1"/>
      <protection hidden="1"/>
    </xf>
    <xf numFmtId="12" fontId="9" fillId="0" borderId="0" xfId="0" applyNumberFormat="1" applyFont="1" applyFill="1" applyBorder="1" applyAlignment="1" applyProtection="1">
      <alignment horizontal="center" vertical="center" wrapText="1" shrinkToFit="1"/>
      <protection hidden="1"/>
    </xf>
    <xf numFmtId="0" fontId="29" fillId="0" borderId="0" xfId="0" applyFont="1" applyFill="1" applyBorder="1" applyProtection="1">
      <alignment vertical="center"/>
      <protection hidden="1"/>
    </xf>
    <xf numFmtId="0" fontId="29" fillId="0" borderId="0" xfId="0" applyFont="1" applyFill="1" applyAlignment="1" applyProtection="1">
      <alignment horizontal="center" vertical="center"/>
      <protection hidden="1"/>
    </xf>
    <xf numFmtId="0" fontId="29" fillId="0" borderId="0" xfId="0" applyFont="1" applyFill="1" applyProtection="1">
      <alignment vertical="center"/>
      <protection hidden="1"/>
    </xf>
    <xf numFmtId="180" fontId="40" fillId="0" borderId="39" xfId="0" applyNumberFormat="1" applyFont="1" applyFill="1" applyBorder="1" applyAlignment="1" applyProtection="1">
      <alignment horizontal="left" vertical="center" shrinkToFit="1"/>
      <protection hidden="1"/>
    </xf>
    <xf numFmtId="180" fontId="9" fillId="0" borderId="40" xfId="47" applyNumberFormat="1" applyFont="1" applyFill="1" applyBorder="1" applyAlignment="1" applyProtection="1">
      <alignment horizontal="left" vertical="center" shrinkToFit="1"/>
      <protection hidden="1"/>
    </xf>
    <xf numFmtId="180" fontId="40" fillId="0" borderId="41" xfId="47" applyNumberFormat="1" applyFont="1" applyFill="1" applyBorder="1" applyAlignment="1" applyProtection="1">
      <alignment horizontal="left" vertical="center" shrinkToFit="1"/>
      <protection hidden="1"/>
    </xf>
    <xf numFmtId="180" fontId="40" fillId="0" borderId="42" xfId="0" applyNumberFormat="1" applyFont="1" applyFill="1" applyBorder="1" applyAlignment="1" applyProtection="1">
      <alignment horizontal="left" vertical="center" shrinkToFit="1"/>
      <protection hidden="1"/>
    </xf>
    <xf numFmtId="0" fontId="32" fillId="0" borderId="0" xfId="0" applyFont="1" applyFill="1" applyBorder="1" applyAlignment="1" applyProtection="1">
      <alignment horizontal="centerContinuous" vertical="center"/>
      <protection hidden="1"/>
    </xf>
    <xf numFmtId="0" fontId="42" fillId="29" borderId="0" xfId="0" applyFont="1" applyFill="1" applyAlignment="1" applyProtection="1">
      <alignment horizontal="center" vertical="center"/>
      <protection hidden="1"/>
    </xf>
    <xf numFmtId="12" fontId="9" fillId="25" borderId="29" xfId="0" applyNumberFormat="1" applyFont="1" applyFill="1" applyBorder="1" applyAlignment="1" applyProtection="1">
      <alignment horizontal="center" vertical="center" shrinkToFit="1"/>
      <protection hidden="1"/>
    </xf>
    <xf numFmtId="12" fontId="9" fillId="25" borderId="69" xfId="0" applyNumberFormat="1" applyFont="1" applyFill="1" applyBorder="1" applyAlignment="1" applyProtection="1">
      <alignment horizontal="center" vertical="center" shrinkToFit="1"/>
      <protection hidden="1"/>
    </xf>
    <xf numFmtId="179" fontId="9" fillId="0" borderId="0" xfId="0" applyNumberFormat="1" applyFont="1" applyFill="1" applyBorder="1" applyAlignment="1" applyProtection="1">
      <alignment horizontal="center" vertical="center"/>
      <protection hidden="1"/>
    </xf>
    <xf numFmtId="0" fontId="9" fillId="0" borderId="42" xfId="0" applyFont="1" applyFill="1" applyBorder="1" applyAlignment="1" applyProtection="1">
      <alignment horizontal="center" vertical="center"/>
      <protection hidden="1"/>
    </xf>
    <xf numFmtId="0" fontId="9" fillId="0" borderId="0" xfId="0" applyFont="1" applyProtection="1">
      <alignment vertical="center"/>
      <protection hidden="1"/>
    </xf>
    <xf numFmtId="0" fontId="32" fillId="0" borderId="0" xfId="0" applyFont="1" applyFill="1" applyAlignment="1" applyProtection="1">
      <alignment horizontal="center" vertical="center"/>
      <protection hidden="1"/>
    </xf>
    <xf numFmtId="0" fontId="43" fillId="0" borderId="0" xfId="0" applyFont="1" applyFill="1" applyAlignment="1" applyProtection="1">
      <alignment vertical="center"/>
      <protection hidden="1"/>
    </xf>
    <xf numFmtId="0" fontId="44" fillId="0" borderId="0" xfId="0" applyFont="1" applyFill="1" applyAlignment="1" applyProtection="1">
      <alignment horizontal="center" vertical="center"/>
      <protection hidden="1"/>
    </xf>
    <xf numFmtId="0" fontId="33" fillId="0" borderId="0" xfId="0" applyFont="1" applyFill="1" applyAlignment="1" applyProtection="1">
      <alignment vertical="top"/>
      <protection hidden="1"/>
    </xf>
    <xf numFmtId="0" fontId="44" fillId="0" borderId="0" xfId="0" applyFont="1" applyFill="1" applyAlignment="1" applyProtection="1">
      <alignment vertical="center"/>
      <protection hidden="1"/>
    </xf>
    <xf numFmtId="0" fontId="44" fillId="0" borderId="0" xfId="0" applyFont="1" applyFill="1" applyAlignment="1" applyProtection="1">
      <alignment horizontal="center" vertical="center" wrapText="1"/>
      <protection hidden="1"/>
    </xf>
    <xf numFmtId="0" fontId="26" fillId="0" borderId="22" xfId="0" applyFont="1" applyFill="1" applyBorder="1" applyAlignment="1" applyProtection="1">
      <alignment horizontal="right" vertical="center"/>
      <protection hidden="1"/>
    </xf>
    <xf numFmtId="0" fontId="26" fillId="0" borderId="76" xfId="0" applyFont="1" applyFill="1" applyBorder="1" applyAlignment="1" applyProtection="1">
      <alignment horizontal="right" vertical="center"/>
      <protection hidden="1"/>
    </xf>
    <xf numFmtId="0" fontId="26" fillId="0" borderId="11" xfId="0" applyFont="1" applyFill="1" applyBorder="1" applyAlignment="1" applyProtection="1">
      <alignment horizontal="right" vertical="center"/>
      <protection hidden="1"/>
    </xf>
    <xf numFmtId="0" fontId="26" fillId="0" borderId="23" xfId="0" applyFont="1" applyFill="1" applyBorder="1" applyAlignment="1" applyProtection="1">
      <alignment horizontal="right" vertical="center"/>
      <protection hidden="1"/>
    </xf>
    <xf numFmtId="0" fontId="26" fillId="0" borderId="10" xfId="0" applyFont="1" applyFill="1" applyBorder="1" applyAlignment="1" applyProtection="1">
      <alignment horizontal="right" vertical="center"/>
      <protection hidden="1"/>
    </xf>
    <xf numFmtId="0" fontId="26" fillId="0" borderId="15" xfId="0" applyFont="1" applyBorder="1" applyAlignment="1" applyProtection="1">
      <alignment horizontal="right" vertical="center"/>
      <protection hidden="1"/>
    </xf>
    <xf numFmtId="0" fontId="9" fillId="0" borderId="0" xfId="0" applyFont="1" applyBorder="1" applyAlignment="1" applyProtection="1">
      <alignment vertical="center"/>
      <protection hidden="1"/>
    </xf>
    <xf numFmtId="38" fontId="9" fillId="0" borderId="77" xfId="47" applyFont="1" applyFill="1" applyBorder="1" applyAlignment="1" applyProtection="1">
      <alignment vertical="center" shrinkToFit="1"/>
      <protection hidden="1"/>
    </xf>
    <xf numFmtId="38" fontId="9" fillId="0" borderId="61" xfId="47" applyFont="1" applyFill="1" applyBorder="1" applyAlignment="1" applyProtection="1">
      <alignment vertical="center" shrinkToFit="1"/>
      <protection hidden="1"/>
    </xf>
    <xf numFmtId="38" fontId="9" fillId="0" borderId="16" xfId="47" applyFont="1" applyFill="1" applyBorder="1" applyAlignment="1" applyProtection="1">
      <alignment vertical="center" shrinkToFit="1"/>
      <protection hidden="1"/>
    </xf>
    <xf numFmtId="38" fontId="9" fillId="0" borderId="78" xfId="47" applyFont="1" applyFill="1" applyBorder="1" applyAlignment="1" applyProtection="1">
      <alignment vertical="center" shrinkToFit="1"/>
      <protection hidden="1"/>
    </xf>
    <xf numFmtId="38" fontId="44" fillId="0" borderId="78" xfId="47" applyFont="1" applyFill="1" applyBorder="1" applyAlignment="1" applyProtection="1">
      <alignment vertical="center" shrinkToFit="1"/>
      <protection hidden="1"/>
    </xf>
    <xf numFmtId="0" fontId="9" fillId="0" borderId="18" xfId="0" applyFont="1" applyBorder="1">
      <alignment vertical="center"/>
    </xf>
    <xf numFmtId="0" fontId="9" fillId="0" borderId="16" xfId="0" applyFont="1" applyBorder="1" applyAlignment="1">
      <alignment horizontal="center" vertical="center"/>
    </xf>
    <xf numFmtId="0" fontId="9" fillId="0" borderId="79" xfId="0" applyFont="1" applyBorder="1" applyAlignment="1">
      <alignment horizontal="center" vertical="center"/>
    </xf>
    <xf numFmtId="180" fontId="71" fillId="25" borderId="66" xfId="47" applyNumberFormat="1" applyFont="1" applyFill="1" applyBorder="1" applyAlignment="1" applyProtection="1">
      <alignment horizontal="center" vertical="center" shrinkToFit="1"/>
      <protection hidden="1"/>
    </xf>
    <xf numFmtId="180" fontId="71" fillId="25" borderId="31" xfId="0" applyNumberFormat="1" applyFont="1" applyFill="1" applyBorder="1" applyAlignment="1" applyProtection="1">
      <alignment horizontal="center" vertical="center" shrinkToFit="1"/>
      <protection hidden="1"/>
    </xf>
    <xf numFmtId="0" fontId="9" fillId="0" borderId="67" xfId="0" applyFont="1" applyBorder="1" applyAlignment="1">
      <alignment horizontal="center" vertical="center"/>
    </xf>
    <xf numFmtId="0" fontId="33" fillId="29" borderId="0" xfId="0" applyFont="1" applyFill="1" applyAlignment="1" applyProtection="1">
      <alignment horizontal="center" vertical="center"/>
      <protection hidden="1"/>
    </xf>
    <xf numFmtId="0" fontId="26" fillId="0" borderId="22" xfId="0" applyFont="1" applyBorder="1" applyAlignment="1" applyProtection="1">
      <alignment horizontal="right" vertical="center"/>
      <protection hidden="1"/>
    </xf>
    <xf numFmtId="0" fontId="26" fillId="0" borderId="194" xfId="0" applyFont="1" applyBorder="1" applyAlignment="1" applyProtection="1">
      <alignment horizontal="right" vertical="center"/>
      <protection hidden="1"/>
    </xf>
    <xf numFmtId="0" fontId="26" fillId="0" borderId="23" xfId="0" applyFont="1" applyBorder="1" applyAlignment="1" applyProtection="1">
      <alignment horizontal="right" vertical="center"/>
      <protection hidden="1"/>
    </xf>
    <xf numFmtId="0" fontId="9" fillId="0" borderId="184" xfId="0" applyFont="1" applyBorder="1" applyAlignment="1" applyProtection="1">
      <alignment horizontal="center" vertical="center" shrinkToFit="1"/>
      <protection hidden="1"/>
    </xf>
    <xf numFmtId="38" fontId="9" fillId="0" borderId="180" xfId="47" applyFont="1" applyBorder="1" applyAlignment="1" applyProtection="1">
      <alignment vertical="center" shrinkToFit="1"/>
      <protection hidden="1"/>
    </xf>
    <xf numFmtId="38" fontId="9" fillId="0" borderId="59" xfId="47" applyFont="1" applyBorder="1" applyAlignment="1" applyProtection="1">
      <alignment vertical="center" shrinkToFit="1"/>
      <protection hidden="1"/>
    </xf>
    <xf numFmtId="38" fontId="9" fillId="0" borderId="184" xfId="47" applyFont="1" applyBorder="1" applyAlignment="1" applyProtection="1">
      <alignment vertical="center" shrinkToFit="1"/>
      <protection hidden="1"/>
    </xf>
    <xf numFmtId="0" fontId="9" fillId="0" borderId="27" xfId="0" applyFont="1" applyBorder="1" applyAlignment="1" applyProtection="1">
      <alignment horizontal="center" vertical="center" shrinkToFit="1"/>
      <protection hidden="1"/>
    </xf>
    <xf numFmtId="38" fontId="9" fillId="0" borderId="94" xfId="47" applyFont="1" applyBorder="1" applyAlignment="1" applyProtection="1">
      <alignment vertical="center" shrinkToFit="1"/>
      <protection hidden="1"/>
    </xf>
    <xf numFmtId="38" fontId="9" fillId="0" borderId="178" xfId="47" applyFont="1" applyBorder="1" applyAlignment="1" applyProtection="1">
      <alignment vertical="center" shrinkToFit="1"/>
      <protection hidden="1"/>
    </xf>
    <xf numFmtId="38" fontId="9" fillId="0" borderId="61" xfId="47" applyFont="1" applyBorder="1" applyAlignment="1" applyProtection="1">
      <alignment vertical="center" shrinkToFit="1"/>
      <protection hidden="1"/>
    </xf>
    <xf numFmtId="38" fontId="9" fillId="0" borderId="27" xfId="47" applyFont="1" applyBorder="1" applyAlignment="1" applyProtection="1">
      <alignment vertical="center" shrinkToFit="1"/>
      <protection hidden="1"/>
    </xf>
    <xf numFmtId="0" fontId="9" fillId="0" borderId="45" xfId="0" applyFont="1" applyBorder="1" applyAlignment="1" applyProtection="1">
      <alignment horizontal="center" vertical="center" shrinkToFit="1"/>
      <protection hidden="1"/>
    </xf>
    <xf numFmtId="38" fontId="9" fillId="0" borderId="123" xfId="47" applyFont="1" applyBorder="1" applyAlignment="1" applyProtection="1">
      <alignment vertical="center" shrinkToFit="1"/>
      <protection hidden="1"/>
    </xf>
    <xf numFmtId="38" fontId="9" fillId="0" borderId="176" xfId="47" applyFont="1" applyBorder="1" applyAlignment="1" applyProtection="1">
      <alignment vertical="center" shrinkToFit="1"/>
      <protection hidden="1"/>
    </xf>
    <xf numFmtId="38" fontId="9" fillId="0" borderId="122" xfId="47" applyFont="1" applyBorder="1" applyAlignment="1" applyProtection="1">
      <alignment vertical="center" shrinkToFit="1"/>
      <protection hidden="1"/>
    </xf>
    <xf numFmtId="38" fontId="9" fillId="0" borderId="45" xfId="47" applyFont="1" applyBorder="1" applyAlignment="1" applyProtection="1">
      <alignment vertical="center" shrinkToFit="1"/>
      <protection hidden="1"/>
    </xf>
    <xf numFmtId="38" fontId="31" fillId="26" borderId="195" xfId="47" applyFont="1" applyFill="1" applyBorder="1" applyAlignment="1" applyProtection="1">
      <alignment horizontal="right" vertical="center" shrinkToFit="1"/>
      <protection hidden="1"/>
    </xf>
    <xf numFmtId="38" fontId="31" fillId="26" borderId="44" xfId="47" applyFont="1" applyFill="1" applyBorder="1" applyAlignment="1" applyProtection="1">
      <alignment horizontal="right" vertical="center" shrinkToFit="1"/>
      <protection hidden="1"/>
    </xf>
    <xf numFmtId="38" fontId="31" fillId="26" borderId="18" xfId="47" applyFont="1" applyFill="1" applyBorder="1" applyAlignment="1" applyProtection="1">
      <alignment horizontal="right" vertical="center" shrinkToFit="1"/>
      <protection hidden="1"/>
    </xf>
    <xf numFmtId="38" fontId="31" fillId="26" borderId="43" xfId="47" applyFont="1" applyFill="1" applyBorder="1" applyAlignment="1" applyProtection="1">
      <alignment horizontal="right" vertical="center" shrinkToFit="1"/>
      <protection hidden="1"/>
    </xf>
    <xf numFmtId="0" fontId="9" fillId="0" borderId="197" xfId="0" applyFont="1" applyBorder="1" applyAlignment="1" applyProtection="1">
      <alignment horizontal="center" vertical="center" shrinkToFit="1"/>
      <protection hidden="1"/>
    </xf>
    <xf numFmtId="0" fontId="9" fillId="0" borderId="198" xfId="0" applyFont="1" applyBorder="1" applyAlignment="1" applyProtection="1">
      <alignment horizontal="center" vertical="center" shrinkToFit="1"/>
      <protection hidden="1"/>
    </xf>
    <xf numFmtId="0" fontId="9" fillId="0" borderId="199" xfId="0" applyFont="1" applyBorder="1" applyAlignment="1" applyProtection="1">
      <alignment horizontal="center" vertical="center" shrinkToFit="1"/>
      <protection hidden="1"/>
    </xf>
    <xf numFmtId="0" fontId="9" fillId="0" borderId="201" xfId="0" applyFont="1" applyBorder="1" applyAlignment="1" applyProtection="1">
      <alignment horizontal="center" vertical="center" shrinkToFit="1"/>
      <protection hidden="1"/>
    </xf>
    <xf numFmtId="38" fontId="9" fillId="0" borderId="0" xfId="47" applyFont="1" applyAlignment="1" applyProtection="1">
      <alignment horizontal="center" vertical="center"/>
      <protection hidden="1"/>
    </xf>
    <xf numFmtId="184" fontId="9" fillId="25" borderId="16" xfId="0" applyNumberFormat="1" applyFont="1" applyFill="1" applyBorder="1" applyAlignment="1" applyProtection="1">
      <alignment horizontal="center" vertical="center" shrinkToFit="1"/>
      <protection hidden="1"/>
    </xf>
    <xf numFmtId="184" fontId="9" fillId="25" borderId="67" xfId="0" applyNumberFormat="1" applyFont="1" applyFill="1" applyBorder="1" applyAlignment="1" applyProtection="1">
      <alignment horizontal="center" vertical="center" shrinkToFit="1"/>
      <protection hidden="1"/>
    </xf>
    <xf numFmtId="184" fontId="9" fillId="0" borderId="16" xfId="0" applyNumberFormat="1" applyFont="1" applyFill="1" applyBorder="1" applyAlignment="1" applyProtection="1">
      <alignment horizontal="center" vertical="center" shrinkToFit="1"/>
      <protection hidden="1"/>
    </xf>
    <xf numFmtId="184" fontId="9" fillId="0" borderId="26" xfId="0" applyNumberFormat="1" applyFont="1" applyFill="1" applyBorder="1" applyAlignment="1" applyProtection="1">
      <alignment horizontal="center" vertical="center" shrinkToFit="1"/>
      <protection hidden="1"/>
    </xf>
    <xf numFmtId="38" fontId="9" fillId="0" borderId="206" xfId="47" applyFont="1" applyBorder="1" applyAlignment="1" applyProtection="1">
      <alignment vertical="center" shrinkToFit="1"/>
      <protection hidden="1"/>
    </xf>
    <xf numFmtId="0" fontId="9" fillId="0" borderId="188" xfId="0" applyFont="1" applyBorder="1" applyAlignment="1">
      <alignment horizontal="center" vertical="center"/>
    </xf>
    <xf numFmtId="0" fontId="9" fillId="0" borderId="103" xfId="0" applyFont="1" applyBorder="1" applyAlignment="1">
      <alignment horizontal="center" vertical="center" wrapText="1"/>
    </xf>
    <xf numFmtId="0" fontId="9" fillId="0" borderId="206" xfId="0" applyFont="1" applyBorder="1">
      <alignment vertical="center"/>
    </xf>
    <xf numFmtId="0" fontId="9" fillId="0" borderId="105" xfId="0" applyFont="1" applyFill="1" applyBorder="1" applyAlignment="1" applyProtection="1">
      <alignment horizontal="center" vertical="center" wrapText="1"/>
      <protection hidden="1"/>
    </xf>
    <xf numFmtId="0" fontId="9" fillId="0" borderId="0" xfId="0" applyFont="1" applyFill="1" applyAlignment="1" applyProtection="1">
      <alignment vertical="center" wrapText="1"/>
    </xf>
    <xf numFmtId="0" fontId="9" fillId="0" borderId="51" xfId="0" applyNumberFormat="1" applyFont="1" applyFill="1" applyBorder="1" applyAlignment="1" applyProtection="1">
      <alignment horizontal="center" vertical="center"/>
      <protection hidden="1"/>
    </xf>
    <xf numFmtId="38" fontId="9" fillId="0" borderId="27" xfId="47" applyFont="1" applyFill="1" applyBorder="1" applyAlignment="1" applyProtection="1">
      <alignment vertical="center" shrinkToFit="1"/>
      <protection hidden="1"/>
    </xf>
    <xf numFmtId="38" fontId="9" fillId="0" borderId="156" xfId="47" applyFont="1" applyFill="1" applyBorder="1" applyAlignment="1" applyProtection="1">
      <alignment vertical="center" shrinkToFit="1"/>
      <protection hidden="1"/>
    </xf>
    <xf numFmtId="38" fontId="9" fillId="0" borderId="155" xfId="47" applyFont="1" applyFill="1" applyBorder="1" applyAlignment="1" applyProtection="1">
      <alignment vertical="center" shrinkToFit="1"/>
      <protection hidden="1"/>
    </xf>
    <xf numFmtId="38" fontId="9" fillId="0" borderId="154" xfId="47" applyFont="1" applyFill="1" applyBorder="1" applyAlignment="1" applyProtection="1">
      <alignment vertical="center" shrinkToFit="1"/>
      <protection hidden="1"/>
    </xf>
    <xf numFmtId="0" fontId="26" fillId="0" borderId="25" xfId="0" applyFont="1" applyFill="1" applyBorder="1" applyAlignment="1" applyProtection="1">
      <alignment horizontal="right" vertical="center" wrapText="1"/>
      <protection hidden="1"/>
    </xf>
    <xf numFmtId="0" fontId="26" fillId="0" borderId="104" xfId="0" applyFont="1" applyFill="1" applyBorder="1" applyAlignment="1" applyProtection="1">
      <alignment horizontal="right" vertical="center" wrapText="1"/>
      <protection hidden="1"/>
    </xf>
    <xf numFmtId="0" fontId="26" fillId="0" borderId="24" xfId="0" applyFont="1" applyFill="1" applyBorder="1" applyAlignment="1" applyProtection="1">
      <alignment horizontal="right" vertical="center" wrapText="1"/>
      <protection hidden="1"/>
    </xf>
    <xf numFmtId="187" fontId="9" fillId="0" borderId="112" xfId="0" applyNumberFormat="1" applyFont="1" applyFill="1" applyBorder="1" applyAlignment="1" applyProtection="1">
      <alignment horizontal="center" vertical="center" shrinkToFit="1"/>
      <protection hidden="1"/>
    </xf>
    <xf numFmtId="187" fontId="9" fillId="0" borderId="111" xfId="0" applyNumberFormat="1" applyFont="1" applyFill="1" applyBorder="1" applyAlignment="1" applyProtection="1">
      <alignment horizontal="center" vertical="center" wrapText="1"/>
      <protection hidden="1"/>
    </xf>
    <xf numFmtId="187" fontId="9" fillId="0" borderId="110" xfId="0" applyNumberFormat="1" applyFont="1" applyFill="1" applyBorder="1" applyAlignment="1" applyProtection="1">
      <alignment horizontal="center" vertical="center" wrapText="1"/>
      <protection hidden="1"/>
    </xf>
    <xf numFmtId="0" fontId="9" fillId="0" borderId="105" xfId="0" applyFont="1" applyFill="1" applyBorder="1" applyAlignment="1" applyProtection="1">
      <alignment horizontal="center" vertical="center"/>
      <protection hidden="1"/>
    </xf>
    <xf numFmtId="0" fontId="51" fillId="0" borderId="0" xfId="0" applyFont="1" applyFill="1" applyAlignment="1" applyProtection="1">
      <alignment vertical="center"/>
      <protection hidden="1"/>
    </xf>
    <xf numFmtId="0" fontId="51" fillId="0" borderId="0" xfId="0" applyFont="1" applyFill="1" applyAlignment="1" applyProtection="1">
      <alignment horizontal="center" vertical="center"/>
      <protection hidden="1"/>
    </xf>
    <xf numFmtId="0" fontId="51" fillId="0" borderId="0" xfId="0" applyFont="1" applyFill="1" applyAlignment="1" applyProtection="1">
      <alignment horizontal="left" vertical="center" indent="1"/>
      <protection hidden="1"/>
    </xf>
    <xf numFmtId="38" fontId="51" fillId="0" borderId="0" xfId="47" applyFont="1" applyFill="1" applyAlignment="1" applyProtection="1">
      <alignment horizontal="center" vertical="center"/>
      <protection hidden="1"/>
    </xf>
    <xf numFmtId="0" fontId="45" fillId="29" borderId="0" xfId="0" applyFont="1" applyFill="1" applyAlignment="1" applyProtection="1">
      <alignment horizontal="center" vertical="center"/>
      <protection hidden="1"/>
    </xf>
    <xf numFmtId="38" fontId="35" fillId="0" borderId="106" xfId="47" applyFont="1" applyFill="1" applyBorder="1" applyAlignment="1" applyProtection="1">
      <alignment horizontal="centerContinuous" vertical="center" shrinkToFit="1"/>
      <protection hidden="1"/>
    </xf>
    <xf numFmtId="49" fontId="35" fillId="0" borderId="106" xfId="0" applyNumberFormat="1" applyFont="1" applyFill="1" applyBorder="1" applyAlignment="1" applyProtection="1">
      <alignment horizontal="centerContinuous" vertical="center" shrinkToFit="1"/>
      <protection hidden="1"/>
    </xf>
    <xf numFmtId="49" fontId="35" fillId="0" borderId="209" xfId="0" applyNumberFormat="1" applyFont="1" applyFill="1" applyBorder="1" applyAlignment="1" applyProtection="1">
      <alignment horizontal="centerContinuous" vertical="center" shrinkToFit="1"/>
      <protection hidden="1"/>
    </xf>
    <xf numFmtId="0" fontId="35" fillId="0" borderId="106" xfId="0" applyFont="1" applyFill="1" applyBorder="1" applyAlignment="1" applyProtection="1">
      <alignment horizontal="centerContinuous" vertical="center" shrinkToFit="1"/>
      <protection hidden="1"/>
    </xf>
    <xf numFmtId="49" fontId="35" fillId="0" borderId="204" xfId="0" applyNumberFormat="1" applyFont="1" applyFill="1" applyBorder="1" applyAlignment="1" applyProtection="1">
      <alignment horizontal="centerContinuous" vertical="center" shrinkToFit="1"/>
      <protection hidden="1"/>
    </xf>
    <xf numFmtId="49" fontId="35" fillId="0" borderId="20" xfId="0" applyNumberFormat="1" applyFont="1" applyFill="1" applyBorder="1" applyAlignment="1" applyProtection="1">
      <alignment horizontal="centerContinuous" vertical="center" shrinkToFit="1"/>
      <protection hidden="1"/>
    </xf>
    <xf numFmtId="49" fontId="35" fillId="0" borderId="21" xfId="0" applyNumberFormat="1" applyFont="1" applyFill="1" applyBorder="1" applyAlignment="1" applyProtection="1">
      <alignment horizontal="centerContinuous" vertical="center" shrinkToFit="1"/>
      <protection hidden="1"/>
    </xf>
    <xf numFmtId="49" fontId="35" fillId="0" borderId="106" xfId="0" applyNumberFormat="1" applyFont="1" applyFill="1" applyBorder="1" applyAlignment="1" applyProtection="1">
      <alignment horizontal="right" vertical="center" shrinkToFit="1"/>
      <protection hidden="1"/>
    </xf>
    <xf numFmtId="38" fontId="9" fillId="0" borderId="203" xfId="47" applyFont="1" applyBorder="1" applyAlignment="1" applyProtection="1">
      <alignment vertical="center" shrinkToFit="1"/>
      <protection hidden="1"/>
    </xf>
    <xf numFmtId="0" fontId="9" fillId="0" borderId="0" xfId="0" applyFont="1" applyProtection="1">
      <alignment vertical="center"/>
    </xf>
    <xf numFmtId="0" fontId="9" fillId="0" borderId="0" xfId="0" applyFont="1" applyAlignment="1" applyProtection="1">
      <alignment horizontal="center" vertical="center"/>
    </xf>
    <xf numFmtId="0" fontId="9" fillId="0" borderId="0" xfId="0" applyFont="1" applyFill="1" applyAlignment="1" applyProtection="1">
      <alignment horizontal="right" vertical="center"/>
      <protection hidden="1"/>
    </xf>
    <xf numFmtId="0" fontId="9" fillId="0" borderId="0" xfId="0" applyFont="1" applyAlignment="1">
      <alignment horizontal="center" vertical="center"/>
    </xf>
    <xf numFmtId="0" fontId="26" fillId="0" borderId="36" xfId="0" applyFont="1" applyBorder="1" applyAlignment="1" applyProtection="1">
      <alignment horizontal="right" vertical="center"/>
      <protection hidden="1"/>
    </xf>
    <xf numFmtId="38" fontId="31" fillId="26" borderId="34" xfId="47" applyFont="1" applyFill="1" applyBorder="1" applyAlignment="1" applyProtection="1">
      <alignment horizontal="right" vertical="center" shrinkToFit="1"/>
      <protection hidden="1"/>
    </xf>
    <xf numFmtId="38" fontId="9" fillId="0" borderId="100" xfId="47" applyFont="1" applyBorder="1" applyAlignment="1" applyProtection="1">
      <alignment vertical="center" shrinkToFit="1"/>
      <protection hidden="1"/>
    </xf>
    <xf numFmtId="38" fontId="9" fillId="0" borderId="99" xfId="47" applyFont="1" applyBorder="1" applyAlignment="1" applyProtection="1">
      <alignment vertical="center" shrinkToFit="1"/>
      <protection hidden="1"/>
    </xf>
    <xf numFmtId="38" fontId="9" fillId="0" borderId="200" xfId="47" applyFont="1" applyBorder="1" applyAlignment="1" applyProtection="1">
      <alignment vertical="center" shrinkToFit="1"/>
      <protection hidden="1"/>
    </xf>
    <xf numFmtId="0" fontId="50" fillId="0" borderId="0" xfId="0" applyFont="1" applyAlignment="1" applyProtection="1">
      <alignment horizontal="centerContinuous" vertical="center"/>
    </xf>
    <xf numFmtId="0" fontId="30" fillId="0" borderId="0" xfId="0" applyFont="1" applyAlignment="1" applyProtection="1">
      <alignment horizontal="centerContinuous" vertical="center"/>
    </xf>
    <xf numFmtId="0" fontId="30" fillId="0" borderId="0" xfId="0" applyFont="1" applyAlignment="1" applyProtection="1">
      <alignment horizontal="centerContinuous" vertical="center" wrapText="1"/>
    </xf>
    <xf numFmtId="0" fontId="9" fillId="25" borderId="105" xfId="0" applyFont="1" applyFill="1" applyBorder="1" applyAlignment="1" applyProtection="1">
      <alignment horizontal="center" vertical="center"/>
    </xf>
    <xf numFmtId="0" fontId="9" fillId="0" borderId="16" xfId="0" applyFont="1" applyFill="1" applyBorder="1" applyAlignment="1" applyProtection="1">
      <alignment vertical="center" wrapText="1"/>
    </xf>
    <xf numFmtId="0" fontId="9" fillId="0" borderId="78" xfId="0" applyFont="1" applyFill="1" applyBorder="1" applyAlignment="1" applyProtection="1">
      <alignment vertical="center" wrapText="1"/>
    </xf>
    <xf numFmtId="0" fontId="9" fillId="0" borderId="45" xfId="0" applyFont="1" applyBorder="1" applyAlignment="1" applyProtection="1">
      <alignment horizontal="center" vertical="center"/>
    </xf>
    <xf numFmtId="0" fontId="9" fillId="0" borderId="79" xfId="0" applyFont="1" applyBorder="1" applyAlignment="1" applyProtection="1">
      <alignment horizontal="center" vertical="center"/>
    </xf>
    <xf numFmtId="0" fontId="9" fillId="0" borderId="81" xfId="0" applyFont="1" applyBorder="1" applyAlignment="1" applyProtection="1">
      <alignment vertical="center" wrapText="1"/>
    </xf>
    <xf numFmtId="0" fontId="9" fillId="0" borderId="79" xfId="0" applyFont="1" applyBorder="1" applyAlignment="1" applyProtection="1">
      <alignment vertical="center" wrapText="1"/>
    </xf>
    <xf numFmtId="0" fontId="9" fillId="0" borderId="81" xfId="0" applyFont="1" applyFill="1" applyBorder="1" applyAlignment="1" applyProtection="1">
      <alignment vertical="center" wrapText="1"/>
    </xf>
    <xf numFmtId="0" fontId="9" fillId="0" borderId="16" xfId="0" applyFont="1" applyFill="1" applyBorder="1" applyAlignment="1" applyProtection="1">
      <alignment horizontal="center" vertical="center"/>
    </xf>
    <xf numFmtId="0" fontId="9" fillId="0" borderId="207" xfId="0" applyFont="1" applyFill="1" applyBorder="1" applyAlignment="1" applyProtection="1">
      <alignment horizontal="center" vertical="center"/>
    </xf>
    <xf numFmtId="0" fontId="9" fillId="0" borderId="205" xfId="0" applyFont="1" applyFill="1" applyBorder="1" applyAlignment="1" applyProtection="1">
      <alignment vertical="center" wrapText="1"/>
    </xf>
    <xf numFmtId="0" fontId="9" fillId="0" borderId="207" xfId="0" applyFont="1" applyFill="1" applyBorder="1" applyAlignment="1" applyProtection="1">
      <alignment vertical="center" wrapText="1"/>
    </xf>
    <xf numFmtId="0" fontId="9" fillId="0" borderId="79" xfId="0" applyFont="1" applyFill="1" applyBorder="1" applyAlignment="1" applyProtection="1">
      <alignment horizontal="center" vertical="center"/>
    </xf>
    <xf numFmtId="0" fontId="9" fillId="0" borderId="79" xfId="0" applyFont="1" applyFill="1" applyBorder="1" applyAlignment="1" applyProtection="1">
      <alignment vertical="center" wrapText="1"/>
    </xf>
    <xf numFmtId="0" fontId="9" fillId="0" borderId="186" xfId="0" applyFont="1" applyFill="1" applyBorder="1" applyAlignment="1" applyProtection="1">
      <alignment vertical="center" wrapText="1"/>
    </xf>
    <xf numFmtId="0" fontId="9" fillId="0" borderId="188" xfId="0" applyFont="1" applyFill="1" applyBorder="1" applyAlignment="1" applyProtection="1">
      <alignment vertical="center" wrapText="1"/>
    </xf>
    <xf numFmtId="0" fontId="9" fillId="0" borderId="0" xfId="0" applyFont="1" applyAlignment="1" applyProtection="1">
      <alignment vertical="center" wrapText="1"/>
    </xf>
    <xf numFmtId="184" fontId="9" fillId="0" borderId="193" xfId="0" applyNumberFormat="1" applyFont="1" applyFill="1" applyBorder="1" applyAlignment="1" applyProtection="1">
      <alignment horizontal="center" vertical="center" shrinkToFit="1"/>
      <protection hidden="1"/>
    </xf>
    <xf numFmtId="0" fontId="9" fillId="0" borderId="45" xfId="0" applyFont="1" applyFill="1" applyBorder="1" applyAlignment="1" applyProtection="1">
      <alignment horizontal="center" vertical="center"/>
    </xf>
    <xf numFmtId="0" fontId="9" fillId="25" borderId="105" xfId="0" applyFont="1" applyFill="1" applyBorder="1" applyAlignment="1" applyProtection="1">
      <alignment horizontal="center" vertical="center" shrinkToFit="1"/>
    </xf>
    <xf numFmtId="0" fontId="9" fillId="0" borderId="0" xfId="0" applyFont="1" applyAlignment="1" applyProtection="1">
      <alignment horizontal="center" vertical="center" shrinkToFit="1"/>
      <protection hidden="1"/>
    </xf>
    <xf numFmtId="0" fontId="9" fillId="0" borderId="188" xfId="0" applyFont="1" applyFill="1" applyBorder="1" applyAlignment="1" applyProtection="1">
      <alignment horizontal="center" vertical="center"/>
    </xf>
    <xf numFmtId="0" fontId="9" fillId="0" borderId="0" xfId="0" applyFont="1" applyFill="1" applyProtection="1">
      <alignment vertical="center"/>
    </xf>
    <xf numFmtId="56" fontId="9" fillId="0" borderId="0" xfId="0" applyNumberFormat="1" applyFont="1" applyFill="1" applyAlignment="1" applyProtection="1">
      <alignment vertical="center" wrapText="1"/>
    </xf>
    <xf numFmtId="0" fontId="9" fillId="0" borderId="187" xfId="0" applyFont="1" applyFill="1" applyBorder="1" applyAlignment="1" applyProtection="1">
      <alignment horizontal="left" vertical="center"/>
    </xf>
    <xf numFmtId="0" fontId="9" fillId="0" borderId="186" xfId="0" applyFont="1" applyFill="1" applyBorder="1" applyAlignment="1" applyProtection="1">
      <alignment horizontal="left" vertical="center" wrapText="1"/>
    </xf>
    <xf numFmtId="0" fontId="8" fillId="0" borderId="182" xfId="0" applyFont="1" applyFill="1" applyBorder="1" applyAlignment="1" applyProtection="1">
      <alignment horizontal="center" vertical="center"/>
    </xf>
    <xf numFmtId="181" fontId="31" fillId="0" borderId="183" xfId="0" applyNumberFormat="1" applyFont="1" applyFill="1" applyBorder="1" applyAlignment="1" applyProtection="1">
      <alignment horizontal="center" vertical="center" shrinkToFit="1"/>
    </xf>
    <xf numFmtId="0" fontId="9" fillId="0" borderId="138" xfId="0" applyFont="1" applyFill="1" applyBorder="1" applyAlignment="1" applyProtection="1">
      <alignment horizontal="center" vertical="center"/>
    </xf>
    <xf numFmtId="0" fontId="9" fillId="0" borderId="213" xfId="0" applyFont="1" applyFill="1" applyBorder="1" applyAlignment="1" applyProtection="1">
      <alignment horizontal="left" vertical="center"/>
    </xf>
    <xf numFmtId="0" fontId="8" fillId="0" borderId="243" xfId="0" applyFont="1" applyFill="1" applyBorder="1" applyAlignment="1" applyProtection="1">
      <alignment horizontal="center" vertical="center"/>
    </xf>
    <xf numFmtId="0" fontId="9" fillId="0" borderId="0" xfId="0" applyFont="1" applyAlignment="1" applyProtection="1">
      <alignment horizontal="left" vertical="center"/>
    </xf>
    <xf numFmtId="0" fontId="45" fillId="0" borderId="0" xfId="0" applyFont="1" applyAlignment="1" applyProtection="1">
      <alignment horizontal="left" vertical="center"/>
    </xf>
    <xf numFmtId="0" fontId="48" fillId="0" borderId="105" xfId="47" applyNumberFormat="1" applyFont="1" applyFill="1" applyBorder="1" applyAlignment="1" applyProtection="1">
      <alignment horizontal="center" vertical="center" shrinkToFit="1"/>
      <protection hidden="1"/>
    </xf>
    <xf numFmtId="0" fontId="26" fillId="0" borderId="12" xfId="0" applyFont="1" applyFill="1" applyBorder="1" applyAlignment="1" applyProtection="1">
      <alignment horizontal="right" vertical="center"/>
      <protection hidden="1"/>
    </xf>
    <xf numFmtId="0" fontId="44" fillId="0" borderId="0" xfId="0" applyFont="1" applyAlignment="1" applyProtection="1">
      <alignment horizontal="center" vertical="center"/>
      <protection hidden="1"/>
    </xf>
    <xf numFmtId="185" fontId="9" fillId="0" borderId="44" xfId="0" applyNumberFormat="1" applyFont="1" applyBorder="1" applyAlignment="1" applyProtection="1">
      <alignment horizontal="center" vertical="center" wrapText="1" shrinkToFit="1"/>
      <protection hidden="1"/>
    </xf>
    <xf numFmtId="185" fontId="9" fillId="0" borderId="195" xfId="0" applyNumberFormat="1" applyFont="1" applyBorder="1" applyAlignment="1" applyProtection="1">
      <alignment horizontal="center" vertical="center" wrapText="1" shrinkToFit="1"/>
      <protection hidden="1"/>
    </xf>
    <xf numFmtId="185" fontId="9" fillId="0" borderId="43" xfId="0" applyNumberFormat="1" applyFont="1" applyBorder="1" applyAlignment="1" applyProtection="1">
      <alignment horizontal="center" vertical="center" wrapText="1" shrinkToFit="1"/>
      <protection hidden="1"/>
    </xf>
    <xf numFmtId="187" fontId="9" fillId="0" borderId="48" xfId="0" applyNumberFormat="1" applyFont="1" applyFill="1" applyBorder="1" applyAlignment="1" applyProtection="1">
      <alignment horizontal="center" vertical="center" wrapText="1"/>
      <protection hidden="1"/>
    </xf>
    <xf numFmtId="187" fontId="9" fillId="0" borderId="118" xfId="0" applyNumberFormat="1" applyFont="1" applyFill="1" applyBorder="1" applyAlignment="1" applyProtection="1">
      <alignment horizontal="center" vertical="center" wrapText="1"/>
      <protection hidden="1"/>
    </xf>
    <xf numFmtId="187" fontId="9" fillId="0" borderId="49" xfId="0" applyNumberFormat="1" applyFont="1" applyFill="1" applyBorder="1" applyAlignment="1" applyProtection="1">
      <alignment horizontal="center" vertical="center" shrinkToFit="1"/>
      <protection hidden="1"/>
    </xf>
    <xf numFmtId="0" fontId="47" fillId="0" borderId="0" xfId="0" applyFont="1" applyFill="1" applyBorder="1" applyAlignment="1" applyProtection="1">
      <alignment horizontal="center" vertical="center" wrapText="1"/>
      <protection hidden="1"/>
    </xf>
    <xf numFmtId="0" fontId="47" fillId="0" borderId="47" xfId="0" applyFont="1" applyFill="1" applyBorder="1" applyAlignment="1" applyProtection="1">
      <alignment horizontal="center" vertical="center" wrapText="1"/>
      <protection hidden="1"/>
    </xf>
    <xf numFmtId="0" fontId="45" fillId="0" borderId="0" xfId="0" applyFont="1" applyFill="1" applyAlignment="1" applyProtection="1">
      <alignment horizontal="center" vertical="center"/>
      <protection hidden="1"/>
    </xf>
    <xf numFmtId="38" fontId="41" fillId="0" borderId="0" xfId="47" applyFont="1" applyFill="1" applyAlignment="1" applyProtection="1">
      <alignment horizontal="centerContinuous" vertical="center"/>
      <protection hidden="1"/>
    </xf>
    <xf numFmtId="38" fontId="65" fillId="0" borderId="0" xfId="47" applyFont="1" applyFill="1" applyAlignment="1" applyProtection="1">
      <alignment horizontal="centerContinuous" vertical="center"/>
      <protection hidden="1"/>
    </xf>
    <xf numFmtId="38" fontId="81" fillId="24" borderId="260" xfId="47" applyFont="1" applyFill="1" applyBorder="1" applyAlignment="1" applyProtection="1">
      <alignment horizontal="centerContinuous" vertical="center"/>
      <protection hidden="1"/>
    </xf>
    <xf numFmtId="38" fontId="65" fillId="24" borderId="261" xfId="47" applyFont="1" applyFill="1" applyBorder="1" applyAlignment="1" applyProtection="1">
      <alignment horizontal="centerContinuous" vertical="center"/>
      <protection hidden="1"/>
    </xf>
    <xf numFmtId="38" fontId="51" fillId="24" borderId="262" xfId="47" applyFont="1" applyFill="1" applyBorder="1" applyAlignment="1" applyProtection="1">
      <alignment horizontal="center" vertical="center"/>
      <protection hidden="1"/>
    </xf>
    <xf numFmtId="38" fontId="41" fillId="24" borderId="115" xfId="47" applyFont="1" applyFill="1" applyBorder="1" applyAlignment="1" applyProtection="1">
      <alignment horizontal="centerContinuous" vertical="center"/>
      <protection hidden="1"/>
    </xf>
    <xf numFmtId="38" fontId="65" fillId="24" borderId="116" xfId="47" applyFont="1" applyFill="1" applyBorder="1" applyAlignment="1" applyProtection="1">
      <alignment horizontal="centerContinuous" vertical="center"/>
      <protection hidden="1"/>
    </xf>
    <xf numFmtId="38" fontId="51" fillId="24" borderId="263" xfId="47" applyFont="1" applyFill="1" applyBorder="1" applyAlignment="1" applyProtection="1">
      <alignment horizontal="center" vertical="center"/>
      <protection hidden="1"/>
    </xf>
    <xf numFmtId="49" fontId="35" fillId="0" borderId="193" xfId="0" applyNumberFormat="1" applyFont="1" applyFill="1" applyBorder="1" applyAlignment="1" applyProtection="1">
      <alignment horizontal="centerContinuous" vertical="center" shrinkToFit="1"/>
      <protection hidden="1"/>
    </xf>
    <xf numFmtId="38" fontId="9" fillId="0" borderId="94" xfId="47" applyFont="1" applyFill="1" applyBorder="1" applyAlignment="1" applyProtection="1">
      <alignment vertical="center" shrinkToFit="1"/>
      <protection hidden="1"/>
    </xf>
    <xf numFmtId="38" fontId="9" fillId="0" borderId="178" xfId="47" applyFont="1" applyFill="1" applyBorder="1" applyAlignment="1" applyProtection="1">
      <alignment vertical="center" shrinkToFit="1"/>
      <protection hidden="1"/>
    </xf>
    <xf numFmtId="0" fontId="79" fillId="0" borderId="187" xfId="0" applyFont="1" applyBorder="1" applyAlignment="1" applyProtection="1">
      <alignment vertical="center" wrapText="1"/>
      <protection hidden="1"/>
    </xf>
    <xf numFmtId="0" fontId="9" fillId="0" borderId="20" xfId="0" applyFont="1" applyBorder="1" applyAlignment="1" applyProtection="1">
      <alignment horizontal="center" vertical="center" wrapText="1" shrinkToFit="1"/>
      <protection hidden="1"/>
    </xf>
    <xf numFmtId="184" fontId="9" fillId="0" borderId="194" xfId="0" applyNumberFormat="1" applyFont="1" applyFill="1" applyBorder="1" applyAlignment="1" applyProtection="1">
      <alignment horizontal="center" vertical="center" wrapText="1"/>
      <protection hidden="1"/>
    </xf>
    <xf numFmtId="0" fontId="41" fillId="0" borderId="0" xfId="0" applyFont="1" applyFill="1" applyAlignment="1" applyProtection="1">
      <alignment horizontal="center" vertical="center" wrapText="1"/>
      <protection hidden="1"/>
    </xf>
    <xf numFmtId="187" fontId="9" fillId="0" borderId="264" xfId="0" applyNumberFormat="1" applyFont="1" applyFill="1" applyBorder="1" applyAlignment="1" applyProtection="1">
      <alignment horizontal="center" vertical="center" wrapText="1"/>
      <protection hidden="1"/>
    </xf>
    <xf numFmtId="187" fontId="9" fillId="0" borderId="265" xfId="0" applyNumberFormat="1" applyFont="1" applyFill="1" applyBorder="1" applyAlignment="1" applyProtection="1">
      <alignment horizontal="center" vertical="center" wrapText="1"/>
      <protection hidden="1"/>
    </xf>
    <xf numFmtId="0" fontId="26" fillId="0" borderId="76" xfId="0" applyFont="1" applyFill="1" applyBorder="1" applyAlignment="1" applyProtection="1">
      <alignment horizontal="right" vertical="center" wrapText="1"/>
      <protection hidden="1"/>
    </xf>
    <xf numFmtId="0" fontId="79" fillId="0" borderId="190" xfId="0" applyFont="1" applyFill="1" applyBorder="1" applyAlignment="1" applyProtection="1">
      <alignment horizontal="center" vertical="center" wrapText="1"/>
      <protection hidden="1"/>
    </xf>
    <xf numFmtId="0" fontId="79" fillId="0" borderId="181" xfId="0" applyFont="1" applyFill="1" applyBorder="1" applyAlignment="1" applyProtection="1">
      <alignment horizontal="center" vertical="center" wrapText="1"/>
      <protection hidden="1"/>
    </xf>
    <xf numFmtId="38" fontId="9" fillId="0" borderId="178" xfId="47" applyFont="1" applyFill="1" applyBorder="1" applyAlignment="1" applyProtection="1">
      <alignment horizontal="center" vertical="center" shrinkToFit="1"/>
      <protection hidden="1"/>
    </xf>
    <xf numFmtId="38" fontId="9" fillId="0" borderId="177" xfId="47" applyFont="1" applyFill="1" applyBorder="1" applyAlignment="1" applyProtection="1">
      <alignment horizontal="center" vertical="center" shrinkToFit="1"/>
      <protection hidden="1"/>
    </xf>
    <xf numFmtId="38" fontId="9" fillId="0" borderId="268" xfId="47" applyFont="1" applyFill="1" applyBorder="1" applyAlignment="1" applyProtection="1">
      <alignment horizontal="center" vertical="center" shrinkToFit="1"/>
      <protection hidden="1"/>
    </xf>
    <xf numFmtId="0" fontId="79" fillId="0" borderId="269" xfId="0" applyFont="1" applyFill="1" applyBorder="1" applyAlignment="1" applyProtection="1">
      <alignment horizontal="center" vertical="center" wrapText="1"/>
      <protection hidden="1"/>
    </xf>
    <xf numFmtId="38" fontId="9" fillId="0" borderId="228" xfId="47" applyFont="1" applyFill="1" applyBorder="1" applyAlignment="1" applyProtection="1">
      <alignment horizontal="center" vertical="center" shrinkToFit="1"/>
      <protection hidden="1"/>
    </xf>
    <xf numFmtId="0" fontId="9" fillId="0" borderId="210" xfId="0" applyFont="1" applyBorder="1" applyAlignment="1" applyProtection="1">
      <alignment horizontal="center" vertical="center" wrapText="1" shrinkToFit="1"/>
      <protection hidden="1"/>
    </xf>
    <xf numFmtId="185" fontId="9" fillId="0" borderId="225" xfId="0" applyNumberFormat="1" applyFont="1" applyBorder="1" applyAlignment="1" applyProtection="1">
      <alignment horizontal="center" vertical="center" wrapText="1" shrinkToFit="1"/>
      <protection hidden="1"/>
    </xf>
    <xf numFmtId="185" fontId="9" fillId="0" borderId="248" xfId="0" applyNumberFormat="1" applyFont="1" applyBorder="1" applyAlignment="1" applyProtection="1">
      <alignment horizontal="center" vertical="center" wrapText="1" shrinkToFit="1"/>
      <protection hidden="1"/>
    </xf>
    <xf numFmtId="0" fontId="9" fillId="0" borderId="235" xfId="0" applyFont="1" applyBorder="1" applyAlignment="1" applyProtection="1">
      <alignment horizontal="center" vertical="center" wrapText="1" shrinkToFit="1"/>
      <protection hidden="1"/>
    </xf>
    <xf numFmtId="0" fontId="9" fillId="0" borderId="233" xfId="0" applyFont="1" applyBorder="1" applyAlignment="1" applyProtection="1">
      <alignment horizontal="center" vertical="center" wrapText="1" shrinkToFit="1"/>
      <protection hidden="1"/>
    </xf>
    <xf numFmtId="187" fontId="9" fillId="0" borderId="193" xfId="0" applyNumberFormat="1" applyFont="1" applyFill="1" applyBorder="1" applyAlignment="1" applyProtection="1">
      <alignment horizontal="center" vertical="center" wrapText="1"/>
      <protection hidden="1"/>
    </xf>
    <xf numFmtId="187" fontId="9" fillId="0" borderId="195" xfId="0" applyNumberFormat="1" applyFont="1" applyFill="1" applyBorder="1" applyAlignment="1" applyProtection="1">
      <alignment horizontal="center" vertical="center" wrapText="1"/>
      <protection hidden="1"/>
    </xf>
    <xf numFmtId="0" fontId="26" fillId="0" borderId="194" xfId="0" applyFont="1" applyFill="1" applyBorder="1" applyAlignment="1" applyProtection="1">
      <alignment horizontal="right" vertical="center" wrapText="1"/>
      <protection hidden="1"/>
    </xf>
    <xf numFmtId="185" fontId="26" fillId="0" borderId="194" xfId="0" applyNumberFormat="1" applyFont="1" applyBorder="1" applyAlignment="1" applyProtection="1">
      <alignment horizontal="right" vertical="center" wrapText="1" shrinkToFit="1"/>
      <protection hidden="1"/>
    </xf>
    <xf numFmtId="185" fontId="26" fillId="0" borderId="23" xfId="0" applyNumberFormat="1" applyFont="1" applyBorder="1" applyAlignment="1" applyProtection="1">
      <alignment horizontal="right" vertical="center" wrapText="1" shrinkToFit="1"/>
      <protection hidden="1"/>
    </xf>
    <xf numFmtId="0" fontId="26" fillId="25" borderId="252" xfId="0" applyFont="1" applyFill="1" applyBorder="1" applyAlignment="1" applyProtection="1">
      <alignment horizontal="right" vertical="center"/>
      <protection hidden="1"/>
    </xf>
    <xf numFmtId="190" fontId="41" fillId="0" borderId="250" xfId="47" applyNumberFormat="1" applyFont="1" applyFill="1" applyBorder="1" applyAlignment="1" applyProtection="1">
      <alignment horizontal="right" vertical="center" shrinkToFit="1"/>
      <protection hidden="1"/>
    </xf>
    <xf numFmtId="0" fontId="0" fillId="0" borderId="147" xfId="0" applyBorder="1" applyAlignment="1" applyProtection="1">
      <alignment horizontal="center" vertical="center" wrapText="1" shrinkToFit="1"/>
      <protection hidden="1"/>
    </xf>
    <xf numFmtId="185" fontId="9" fillId="0" borderId="148" xfId="0" applyNumberFormat="1" applyFont="1" applyBorder="1" applyAlignment="1" applyProtection="1">
      <alignment horizontal="center" vertical="center" wrapText="1" shrinkToFit="1"/>
      <protection hidden="1"/>
    </xf>
    <xf numFmtId="0" fontId="0" fillId="0" borderId="271" xfId="0" applyBorder="1" applyAlignment="1" applyProtection="1">
      <alignment horizontal="center" vertical="center" wrapText="1" shrinkToFit="1"/>
      <protection hidden="1"/>
    </xf>
    <xf numFmtId="185" fontId="9" fillId="0" borderId="272" xfId="0" applyNumberFormat="1" applyFont="1" applyBorder="1" applyAlignment="1" applyProtection="1">
      <alignment horizontal="center" vertical="center" wrapText="1" shrinkToFit="1"/>
      <protection hidden="1"/>
    </xf>
    <xf numFmtId="185" fontId="26" fillId="0" borderId="273" xfId="0" applyNumberFormat="1" applyFont="1" applyBorder="1" applyAlignment="1" applyProtection="1">
      <alignment horizontal="right" vertical="center" wrapText="1" shrinkToFit="1"/>
      <protection hidden="1"/>
    </xf>
    <xf numFmtId="0" fontId="26" fillId="0" borderId="128" xfId="0" applyFont="1" applyBorder="1" applyAlignment="1" applyProtection="1">
      <alignment horizontal="right" vertical="center" wrapText="1" shrinkToFit="1"/>
      <protection hidden="1"/>
    </xf>
    <xf numFmtId="38" fontId="9" fillId="0" borderId="77" xfId="47" applyFont="1" applyFill="1" applyBorder="1" applyAlignment="1" applyProtection="1">
      <alignment horizontal="center" vertical="center" shrinkToFit="1"/>
      <protection hidden="1"/>
    </xf>
    <xf numFmtId="38" fontId="41" fillId="0" borderId="78" xfId="47" applyFont="1" applyFill="1" applyBorder="1" applyAlignment="1" applyProtection="1">
      <alignment vertical="center" shrinkToFit="1"/>
      <protection hidden="1"/>
    </xf>
    <xf numFmtId="0" fontId="38" fillId="0" borderId="22" xfId="0" applyFont="1" applyFill="1" applyBorder="1" applyAlignment="1" applyProtection="1">
      <alignment horizontal="right" vertical="center"/>
      <protection hidden="1"/>
    </xf>
    <xf numFmtId="0" fontId="26" fillId="0" borderId="255" xfId="0" applyFont="1" applyFill="1" applyBorder="1" applyAlignment="1" applyProtection="1">
      <alignment horizontal="right" vertical="center"/>
      <protection hidden="1"/>
    </xf>
    <xf numFmtId="38" fontId="41" fillId="0" borderId="276" xfId="47" applyFont="1" applyFill="1" applyBorder="1" applyAlignment="1" applyProtection="1">
      <alignment horizontal="right" vertical="center" shrinkToFit="1"/>
      <protection hidden="1"/>
    </xf>
    <xf numFmtId="0" fontId="26" fillId="0" borderId="22" xfId="0" applyFont="1" applyFill="1" applyBorder="1" applyAlignment="1" applyProtection="1">
      <alignment horizontal="right" vertical="center" wrapText="1"/>
      <protection hidden="1"/>
    </xf>
    <xf numFmtId="0" fontId="26" fillId="0" borderId="23" xfId="0" applyFont="1" applyFill="1" applyBorder="1" applyAlignment="1" applyProtection="1">
      <alignment horizontal="right" vertical="center" wrapText="1"/>
      <protection hidden="1"/>
    </xf>
    <xf numFmtId="38" fontId="46" fillId="0" borderId="61" xfId="47" applyFont="1" applyFill="1" applyBorder="1" applyAlignment="1" applyProtection="1">
      <alignment horizontal="right" vertical="center" shrinkToFit="1"/>
      <protection hidden="1"/>
    </xf>
    <xf numFmtId="38" fontId="33" fillId="0" borderId="94" xfId="47" applyFont="1" applyFill="1" applyBorder="1" applyAlignment="1" applyProtection="1">
      <alignment horizontal="right" vertical="center" shrinkToFit="1"/>
      <protection hidden="1"/>
    </xf>
    <xf numFmtId="38" fontId="9" fillId="0" borderId="228" xfId="47" applyFont="1" applyFill="1" applyBorder="1" applyAlignment="1" applyProtection="1">
      <alignment horizontal="right" vertical="center" shrinkToFit="1"/>
      <protection hidden="1"/>
    </xf>
    <xf numFmtId="38" fontId="9" fillId="0" borderId="178" xfId="47" applyFont="1" applyFill="1" applyBorder="1" applyAlignment="1" applyProtection="1">
      <alignment horizontal="right" vertical="center" shrinkToFit="1"/>
      <protection hidden="1"/>
    </xf>
    <xf numFmtId="38" fontId="9" fillId="0" borderId="177" xfId="47" applyFont="1" applyFill="1" applyBorder="1" applyAlignment="1" applyProtection="1">
      <alignment horizontal="right" vertical="center" shrinkToFit="1"/>
      <protection hidden="1"/>
    </xf>
    <xf numFmtId="0" fontId="45" fillId="0" borderId="0" xfId="0" applyFont="1" applyFill="1" applyAlignment="1" applyProtection="1">
      <alignment horizontal="center" vertical="center" wrapText="1"/>
      <protection hidden="1"/>
    </xf>
    <xf numFmtId="0" fontId="41" fillId="0" borderId="0" xfId="0" applyFont="1" applyFill="1" applyAlignment="1" applyProtection="1">
      <alignment horizontal="right" vertical="center" wrapText="1"/>
      <protection hidden="1"/>
    </xf>
    <xf numFmtId="38" fontId="9" fillId="0" borderId="61" xfId="47" applyFont="1" applyFill="1" applyBorder="1" applyAlignment="1" applyProtection="1">
      <alignment horizontal="center" vertical="center" shrinkToFit="1"/>
      <protection hidden="1"/>
    </xf>
    <xf numFmtId="0" fontId="79" fillId="25" borderId="187" xfId="0" applyFont="1" applyFill="1" applyBorder="1" applyAlignment="1" applyProtection="1">
      <alignment horizontal="center" vertical="center" wrapText="1"/>
      <protection hidden="1"/>
    </xf>
    <xf numFmtId="0" fontId="79" fillId="25" borderId="269" xfId="0" applyFont="1" applyFill="1" applyBorder="1" applyAlignment="1" applyProtection="1">
      <alignment horizontal="center" vertical="center" wrapText="1"/>
      <protection hidden="1"/>
    </xf>
    <xf numFmtId="0" fontId="79" fillId="25" borderId="190" xfId="0" applyFont="1" applyFill="1" applyBorder="1" applyAlignment="1" applyProtection="1">
      <alignment horizontal="center" vertical="center" wrapText="1"/>
      <protection hidden="1"/>
    </xf>
    <xf numFmtId="0" fontId="79" fillId="25" borderId="189" xfId="0" applyFont="1" applyFill="1" applyBorder="1" applyAlignment="1" applyProtection="1">
      <alignment horizontal="center" vertical="center" wrapText="1"/>
      <protection hidden="1"/>
    </xf>
    <xf numFmtId="187" fontId="9" fillId="0" borderId="147" xfId="0" applyNumberFormat="1" applyFont="1" applyFill="1" applyBorder="1" applyAlignment="1" applyProtection="1">
      <alignment horizontal="center" vertical="center" shrinkToFit="1"/>
      <protection hidden="1"/>
    </xf>
    <xf numFmtId="187" fontId="9" fillId="0" borderId="148" xfId="0" applyNumberFormat="1" applyFont="1" applyFill="1" applyBorder="1" applyAlignment="1" applyProtection="1">
      <alignment horizontal="center" vertical="center" shrinkToFit="1"/>
      <protection hidden="1"/>
    </xf>
    <xf numFmtId="0" fontId="26" fillId="0" borderId="149" xfId="0" applyFont="1" applyFill="1" applyBorder="1" applyAlignment="1" applyProtection="1">
      <alignment horizontal="right" vertical="center" wrapText="1"/>
      <protection hidden="1"/>
    </xf>
    <xf numFmtId="187" fontId="9" fillId="0" borderId="43" xfId="0" applyNumberFormat="1" applyFont="1" applyFill="1" applyBorder="1" applyAlignment="1" applyProtection="1">
      <alignment horizontal="center" vertical="center" wrapText="1"/>
      <protection hidden="1"/>
    </xf>
    <xf numFmtId="187" fontId="9" fillId="0" borderId="44" xfId="0" applyNumberFormat="1" applyFont="1" applyFill="1" applyBorder="1" applyAlignment="1" applyProtection="1">
      <alignment horizontal="center" vertical="center" shrinkToFit="1"/>
      <protection hidden="1"/>
    </xf>
    <xf numFmtId="0" fontId="9" fillId="0" borderId="190" xfId="0" applyFont="1" applyBorder="1" applyAlignment="1" applyProtection="1">
      <alignment vertical="center" wrapText="1"/>
      <protection hidden="1"/>
    </xf>
    <xf numFmtId="0" fontId="9" fillId="0" borderId="217" xfId="0" applyFont="1" applyBorder="1" applyAlignment="1" applyProtection="1">
      <alignment vertical="center" wrapText="1"/>
      <protection hidden="1"/>
    </xf>
    <xf numFmtId="38" fontId="9" fillId="0" borderId="207" xfId="47" applyFont="1" applyFill="1" applyBorder="1" applyAlignment="1" applyProtection="1">
      <alignment vertical="center" shrinkToFit="1"/>
      <protection hidden="1"/>
    </xf>
    <xf numFmtId="38" fontId="9" fillId="0" borderId="153" xfId="47" applyFont="1" applyFill="1" applyBorder="1" applyAlignment="1" applyProtection="1">
      <alignment vertical="center" shrinkToFit="1"/>
      <protection hidden="1"/>
    </xf>
    <xf numFmtId="38" fontId="9" fillId="0" borderId="152" xfId="47" applyFont="1" applyFill="1" applyBorder="1" applyAlignment="1" applyProtection="1">
      <alignment vertical="center" shrinkToFit="1"/>
      <protection hidden="1"/>
    </xf>
    <xf numFmtId="38" fontId="9" fillId="0" borderId="208" xfId="47" applyFont="1" applyFill="1" applyBorder="1" applyAlignment="1" applyProtection="1">
      <alignment vertical="center" shrinkToFit="1"/>
      <protection hidden="1"/>
    </xf>
    <xf numFmtId="38" fontId="9" fillId="0" borderId="266" xfId="47" applyFont="1" applyFill="1" applyBorder="1" applyAlignment="1" applyProtection="1">
      <alignment vertical="center" shrinkToFit="1"/>
      <protection hidden="1"/>
    </xf>
    <xf numFmtId="38" fontId="9" fillId="0" borderId="150" xfId="47" applyFont="1" applyFill="1" applyBorder="1" applyAlignment="1" applyProtection="1">
      <alignment vertical="center" shrinkToFit="1"/>
      <protection hidden="1"/>
    </xf>
    <xf numFmtId="0" fontId="0" fillId="0" borderId="20" xfId="0" applyBorder="1" applyAlignment="1" applyProtection="1">
      <alignment horizontal="center" vertical="center" wrapText="1" shrinkToFit="1"/>
      <protection hidden="1"/>
    </xf>
    <xf numFmtId="0" fontId="0" fillId="0" borderId="193" xfId="0" applyBorder="1" applyAlignment="1" applyProtection="1">
      <alignment horizontal="center" vertical="center" wrapText="1" shrinkToFit="1"/>
      <protection hidden="1"/>
    </xf>
    <xf numFmtId="0" fontId="9" fillId="0" borderId="193" xfId="0" applyFont="1" applyFill="1" applyBorder="1" applyAlignment="1" applyProtection="1">
      <alignment horizontal="center" vertical="center" wrapText="1" shrinkToFit="1"/>
      <protection hidden="1"/>
    </xf>
    <xf numFmtId="185" fontId="9" fillId="0" borderId="43" xfId="0" applyNumberFormat="1" applyFont="1" applyFill="1" applyBorder="1" applyAlignment="1" applyProtection="1">
      <alignment horizontal="center" vertical="center" wrapText="1" shrinkToFit="1"/>
      <protection hidden="1"/>
    </xf>
    <xf numFmtId="185" fontId="9" fillId="0" borderId="195" xfId="0" applyNumberFormat="1" applyFont="1" applyFill="1" applyBorder="1" applyAlignment="1" applyProtection="1">
      <alignment horizontal="center" vertical="center" wrapText="1" shrinkToFit="1"/>
      <protection hidden="1"/>
    </xf>
    <xf numFmtId="185" fontId="9" fillId="0" borderId="44" xfId="0" applyNumberFormat="1" applyFont="1" applyFill="1" applyBorder="1" applyAlignment="1" applyProtection="1">
      <alignment horizontal="center" vertical="center" wrapText="1" shrinkToFit="1"/>
      <protection hidden="1"/>
    </xf>
    <xf numFmtId="192" fontId="9" fillId="0" borderId="94" xfId="47" applyNumberFormat="1" applyFont="1" applyFill="1" applyBorder="1" applyAlignment="1" applyProtection="1">
      <alignment horizontal="center" vertical="center" shrinkToFit="1"/>
      <protection hidden="1"/>
    </xf>
    <xf numFmtId="192" fontId="9" fillId="0" borderId="178" xfId="47" applyNumberFormat="1" applyFont="1" applyFill="1" applyBorder="1" applyAlignment="1" applyProtection="1">
      <alignment horizontal="center" vertical="center" shrinkToFit="1"/>
      <protection hidden="1"/>
    </xf>
    <xf numFmtId="192" fontId="9" fillId="0" borderId="61" xfId="47" applyNumberFormat="1" applyFont="1" applyFill="1" applyBorder="1" applyAlignment="1" applyProtection="1">
      <alignment horizontal="center" vertical="center" shrinkToFit="1"/>
      <protection hidden="1"/>
    </xf>
    <xf numFmtId="0" fontId="9" fillId="0" borderId="147" xfId="0" applyFont="1" applyFill="1" applyBorder="1" applyAlignment="1" applyProtection="1">
      <alignment horizontal="center" vertical="center" wrapText="1" shrinkToFit="1"/>
      <protection hidden="1"/>
    </xf>
    <xf numFmtId="185" fontId="9" fillId="0" borderId="148" xfId="0" applyNumberFormat="1" applyFont="1" applyFill="1" applyBorder="1" applyAlignment="1" applyProtection="1">
      <alignment horizontal="center" vertical="center" wrapText="1" shrinkToFit="1"/>
      <protection hidden="1"/>
    </xf>
    <xf numFmtId="192" fontId="9" fillId="0" borderId="150" xfId="47" applyNumberFormat="1" applyFont="1" applyFill="1" applyBorder="1" applyAlignment="1" applyProtection="1">
      <alignment horizontal="center" vertical="center" shrinkToFit="1"/>
      <protection hidden="1"/>
    </xf>
    <xf numFmtId="191" fontId="33" fillId="0" borderId="99" xfId="47" applyNumberFormat="1" applyFont="1" applyFill="1" applyBorder="1" applyAlignment="1" applyProtection="1">
      <alignment horizontal="center" vertical="center" shrinkToFit="1"/>
      <protection hidden="1"/>
    </xf>
    <xf numFmtId="192" fontId="46" fillId="0" borderId="27" xfId="47" applyNumberFormat="1" applyFont="1" applyFill="1" applyBorder="1" applyAlignment="1" applyProtection="1">
      <alignment horizontal="center" vertical="center" shrinkToFit="1"/>
      <protection hidden="1"/>
    </xf>
    <xf numFmtId="192" fontId="46" fillId="0" borderId="78" xfId="47" applyNumberFormat="1" applyFont="1" applyFill="1" applyBorder="1" applyAlignment="1" applyProtection="1">
      <alignment horizontal="center" vertical="center" shrinkToFit="1"/>
      <protection hidden="1"/>
    </xf>
    <xf numFmtId="190" fontId="33" fillId="0" borderId="43" xfId="0" applyNumberFormat="1" applyFont="1" applyFill="1" applyBorder="1" applyAlignment="1" applyProtection="1">
      <alignment horizontal="center" vertical="center" wrapText="1"/>
      <protection hidden="1"/>
    </xf>
    <xf numFmtId="190" fontId="46" fillId="0" borderId="44" xfId="0" applyNumberFormat="1" applyFont="1" applyFill="1" applyBorder="1" applyAlignment="1" applyProtection="1">
      <alignment horizontal="center" vertical="center" wrapText="1"/>
      <protection hidden="1"/>
    </xf>
    <xf numFmtId="0" fontId="26" fillId="27" borderId="12" xfId="0" applyFont="1" applyFill="1" applyBorder="1" applyAlignment="1" applyProtection="1">
      <alignment horizontal="right" vertical="center" wrapText="1"/>
      <protection hidden="1"/>
    </xf>
    <xf numFmtId="190" fontId="35" fillId="25" borderId="40" xfId="0" applyNumberFormat="1" applyFont="1" applyFill="1" applyBorder="1" applyAlignment="1" applyProtection="1">
      <alignment horizontal="center" vertical="center" wrapText="1"/>
      <protection hidden="1"/>
    </xf>
    <xf numFmtId="0" fontId="26" fillId="25" borderId="275" xfId="0" applyFont="1" applyFill="1" applyBorder="1" applyAlignment="1" applyProtection="1">
      <alignment horizontal="right" vertical="center" wrapText="1"/>
      <protection hidden="1"/>
    </xf>
    <xf numFmtId="0" fontId="35" fillId="25" borderId="40" xfId="0" applyFont="1" applyFill="1" applyBorder="1" applyAlignment="1" applyProtection="1">
      <alignment horizontal="center" vertical="center" shrinkToFit="1"/>
      <protection hidden="1"/>
    </xf>
    <xf numFmtId="0" fontId="33" fillId="0" borderId="43" xfId="0" applyFont="1" applyFill="1" applyBorder="1" applyAlignment="1" applyProtection="1">
      <alignment horizontal="center" vertical="center" shrinkToFit="1"/>
      <protection hidden="1"/>
    </xf>
    <xf numFmtId="0" fontId="46" fillId="0" borderId="44" xfId="0" applyFont="1" applyFill="1" applyBorder="1" applyAlignment="1" applyProtection="1">
      <alignment horizontal="center" vertical="center" shrinkToFit="1"/>
      <protection hidden="1"/>
    </xf>
    <xf numFmtId="0" fontId="26" fillId="0" borderId="172" xfId="0" applyFont="1" applyFill="1" applyBorder="1" applyAlignment="1" applyProtection="1">
      <alignment horizontal="right" vertical="center" wrapText="1"/>
      <protection hidden="1"/>
    </xf>
    <xf numFmtId="38" fontId="9" fillId="0" borderId="231" xfId="47" applyFont="1" applyFill="1" applyBorder="1" applyAlignment="1" applyProtection="1">
      <alignment vertical="center" shrinkToFit="1"/>
      <protection hidden="1"/>
    </xf>
    <xf numFmtId="184" fontId="9" fillId="0" borderId="194" xfId="0" applyNumberFormat="1" applyFont="1" applyFill="1" applyBorder="1" applyAlignment="1" applyProtection="1">
      <alignment horizontal="center" vertical="center" shrinkToFit="1"/>
      <protection hidden="1"/>
    </xf>
    <xf numFmtId="186" fontId="35" fillId="0" borderId="173" xfId="0" applyNumberFormat="1" applyFont="1" applyBorder="1" applyAlignment="1" applyProtection="1">
      <alignment horizontal="center" vertical="center" wrapText="1"/>
      <protection hidden="1"/>
    </xf>
    <xf numFmtId="0" fontId="9" fillId="0" borderId="190" xfId="0" applyFont="1" applyFill="1" applyBorder="1" applyAlignment="1" applyProtection="1">
      <alignment horizontal="center" vertical="center" wrapText="1"/>
      <protection hidden="1"/>
    </xf>
    <xf numFmtId="187" fontId="9" fillId="0" borderId="193" xfId="0" applyNumberFormat="1" applyFont="1" applyFill="1" applyBorder="1" applyAlignment="1" applyProtection="1">
      <alignment horizontal="center" vertical="center" shrinkToFit="1"/>
      <protection hidden="1"/>
    </xf>
    <xf numFmtId="186" fontId="56" fillId="0" borderId="173" xfId="0" applyNumberFormat="1" applyFont="1" applyBorder="1" applyAlignment="1" applyProtection="1">
      <alignment horizontal="center" vertical="center" wrapText="1"/>
      <protection hidden="1"/>
    </xf>
    <xf numFmtId="187" fontId="9" fillId="0" borderId="238" xfId="0" applyNumberFormat="1" applyFont="1" applyFill="1" applyBorder="1" applyAlignment="1" applyProtection="1">
      <alignment horizontal="center" vertical="center" wrapText="1"/>
      <protection hidden="1"/>
    </xf>
    <xf numFmtId="187" fontId="9" fillId="0" borderId="287" xfId="0" applyNumberFormat="1" applyFont="1" applyFill="1" applyBorder="1" applyAlignment="1" applyProtection="1">
      <alignment horizontal="center" vertical="center" shrinkToFit="1"/>
      <protection hidden="1"/>
    </xf>
    <xf numFmtId="187" fontId="9" fillId="0" borderId="237" xfId="0" applyNumberFormat="1" applyFont="1" applyFill="1" applyBorder="1" applyAlignment="1" applyProtection="1">
      <alignment horizontal="center" vertical="center" wrapText="1"/>
      <protection hidden="1"/>
    </xf>
    <xf numFmtId="187" fontId="9" fillId="0" borderId="288" xfId="0" applyNumberFormat="1" applyFont="1" applyFill="1" applyBorder="1" applyAlignment="1" applyProtection="1">
      <alignment horizontal="center" vertical="center" shrinkToFit="1"/>
      <protection hidden="1"/>
    </xf>
    <xf numFmtId="0" fontId="26" fillId="0" borderId="236" xfId="0" applyFont="1" applyFill="1" applyBorder="1" applyAlignment="1" applyProtection="1">
      <alignment horizontal="right" vertical="center" wrapText="1"/>
      <protection hidden="1"/>
    </xf>
    <xf numFmtId="0" fontId="26" fillId="0" borderId="289" xfId="0" applyFont="1" applyFill="1" applyBorder="1" applyAlignment="1" applyProtection="1">
      <alignment horizontal="right" vertical="center" wrapText="1"/>
      <protection hidden="1"/>
    </xf>
    <xf numFmtId="38" fontId="9" fillId="0" borderId="290" xfId="47" applyFont="1" applyFill="1" applyBorder="1" applyAlignment="1" applyProtection="1">
      <alignment vertical="center" shrinkToFit="1"/>
      <protection hidden="1"/>
    </xf>
    <xf numFmtId="38" fontId="9" fillId="0" borderId="291" xfId="47" applyFont="1" applyFill="1" applyBorder="1" applyAlignment="1" applyProtection="1">
      <alignment vertical="center" shrinkToFit="1"/>
      <protection hidden="1"/>
    </xf>
    <xf numFmtId="186" fontId="56" fillId="0" borderId="0" xfId="0" applyNumberFormat="1" applyFont="1" applyBorder="1" applyAlignment="1" applyProtection="1">
      <alignment horizontal="center" vertical="center" wrapText="1"/>
      <protection hidden="1"/>
    </xf>
    <xf numFmtId="0" fontId="26" fillId="0" borderId="11" xfId="0" applyFont="1" applyFill="1" applyBorder="1" applyAlignment="1" applyProtection="1">
      <alignment horizontal="right" vertical="center" wrapText="1"/>
      <protection hidden="1"/>
    </xf>
    <xf numFmtId="0" fontId="9" fillId="0" borderId="27" xfId="0" applyFont="1" applyFill="1" applyBorder="1" applyAlignment="1" applyProtection="1">
      <alignment horizontal="center" vertical="center"/>
    </xf>
    <xf numFmtId="0" fontId="9" fillId="25" borderId="206" xfId="0" applyFont="1" applyFill="1" applyBorder="1" applyAlignment="1" applyProtection="1">
      <alignment horizontal="center" vertical="center"/>
    </xf>
    <xf numFmtId="0" fontId="9" fillId="25" borderId="207" xfId="0" applyFont="1" applyFill="1" applyBorder="1" applyAlignment="1" applyProtection="1">
      <alignment horizontal="center" vertical="center"/>
    </xf>
    <xf numFmtId="0" fontId="69" fillId="25" borderId="205" xfId="0" applyFont="1" applyFill="1" applyBorder="1" applyAlignment="1" applyProtection="1">
      <alignment vertical="center" wrapText="1"/>
    </xf>
    <xf numFmtId="0" fontId="9" fillId="25" borderId="207" xfId="0" applyFont="1" applyFill="1" applyBorder="1" applyAlignment="1" applyProtection="1">
      <alignment vertical="center" wrapText="1"/>
    </xf>
    <xf numFmtId="0" fontId="9" fillId="25" borderId="205" xfId="0" applyFont="1" applyFill="1" applyBorder="1" applyAlignment="1" applyProtection="1">
      <alignment vertical="center" wrapText="1"/>
    </xf>
    <xf numFmtId="0" fontId="9" fillId="0" borderId="0" xfId="0" applyFont="1" applyAlignment="1" applyProtection="1">
      <alignment horizontal="center" vertical="center"/>
      <protection hidden="1"/>
    </xf>
    <xf numFmtId="0" fontId="39" fillId="0" borderId="0" xfId="0" applyFont="1" applyFill="1" applyAlignment="1" applyProtection="1">
      <alignment horizontal="center" vertical="center"/>
      <protection hidden="1"/>
    </xf>
    <xf numFmtId="185" fontId="9" fillId="0" borderId="0" xfId="0" applyNumberFormat="1" applyFont="1" applyAlignment="1" applyProtection="1">
      <alignment horizontal="center" vertical="center"/>
      <protection hidden="1"/>
    </xf>
    <xf numFmtId="0" fontId="9" fillId="0" borderId="93" xfId="0" applyFont="1" applyBorder="1" applyAlignment="1" applyProtection="1">
      <alignment horizontal="center" vertical="center" wrapText="1"/>
      <protection hidden="1"/>
    </xf>
    <xf numFmtId="38" fontId="9" fillId="0" borderId="227" xfId="47" applyFont="1" applyFill="1" applyBorder="1" applyAlignment="1" applyProtection="1">
      <alignment horizontal="right" vertical="center" shrinkToFit="1"/>
      <protection hidden="1"/>
    </xf>
    <xf numFmtId="38" fontId="9" fillId="0" borderId="180" xfId="47" applyFont="1" applyFill="1" applyBorder="1" applyAlignment="1" applyProtection="1">
      <alignment horizontal="right" vertical="center" shrinkToFit="1"/>
      <protection hidden="1"/>
    </xf>
    <xf numFmtId="38" fontId="9" fillId="0" borderId="179" xfId="47" applyFont="1" applyFill="1" applyBorder="1" applyAlignment="1" applyProtection="1">
      <alignment horizontal="right" vertical="center" shrinkToFit="1"/>
      <protection hidden="1"/>
    </xf>
    <xf numFmtId="38" fontId="41" fillId="0" borderId="205" xfId="47" applyFont="1" applyFill="1" applyBorder="1" applyAlignment="1" applyProtection="1">
      <alignment vertical="center" shrinkToFit="1"/>
      <protection hidden="1"/>
    </xf>
    <xf numFmtId="38" fontId="9" fillId="0" borderId="80" xfId="47" applyFont="1" applyFill="1" applyBorder="1" applyAlignment="1" applyProtection="1">
      <alignment vertical="center" shrinkToFit="1"/>
      <protection hidden="1"/>
    </xf>
    <xf numFmtId="38" fontId="9" fillId="0" borderId="122" xfId="47" applyFont="1" applyFill="1" applyBorder="1" applyAlignment="1" applyProtection="1">
      <alignment vertical="center" shrinkToFit="1"/>
      <protection hidden="1"/>
    </xf>
    <xf numFmtId="38" fontId="9" fillId="0" borderId="45" xfId="47" applyFont="1" applyFill="1" applyBorder="1" applyAlignment="1" applyProtection="1">
      <alignment vertical="center" shrinkToFit="1"/>
      <protection hidden="1"/>
    </xf>
    <xf numFmtId="38" fontId="9" fillId="0" borderId="123" xfId="47" applyFont="1" applyFill="1" applyBorder="1" applyAlignment="1" applyProtection="1">
      <alignment vertical="center" shrinkToFit="1"/>
      <protection hidden="1"/>
    </xf>
    <xf numFmtId="38" fontId="9" fillId="0" borderId="79" xfId="47" applyFont="1" applyFill="1" applyBorder="1" applyAlignment="1" applyProtection="1">
      <alignment vertical="center" shrinkToFit="1"/>
      <protection hidden="1"/>
    </xf>
    <xf numFmtId="38" fontId="9" fillId="0" borderId="176" xfId="47" applyFont="1" applyFill="1" applyBorder="1" applyAlignment="1" applyProtection="1">
      <alignment vertical="center" shrinkToFit="1"/>
      <protection hidden="1"/>
    </xf>
    <xf numFmtId="190" fontId="81" fillId="24" borderId="296" xfId="47" applyNumberFormat="1" applyFont="1" applyFill="1" applyBorder="1" applyAlignment="1" applyProtection="1">
      <alignment horizontal="right" vertical="center" shrinkToFit="1"/>
      <protection hidden="1"/>
    </xf>
    <xf numFmtId="38" fontId="9" fillId="0" borderId="298" xfId="47" applyFont="1" applyFill="1" applyBorder="1" applyAlignment="1" applyProtection="1">
      <alignment vertical="center" shrinkToFit="1"/>
      <protection hidden="1"/>
    </xf>
    <xf numFmtId="38" fontId="9" fillId="0" borderId="81" xfId="47" applyFont="1" applyFill="1" applyBorder="1" applyAlignment="1" applyProtection="1">
      <alignment vertical="center" shrinkToFit="1"/>
      <protection hidden="1"/>
    </xf>
    <xf numFmtId="38" fontId="9" fillId="0" borderId="299" xfId="47" applyFont="1" applyFill="1" applyBorder="1" applyAlignment="1" applyProtection="1">
      <alignment horizontal="center" vertical="center" shrinkToFit="1"/>
      <protection hidden="1"/>
    </xf>
    <xf numFmtId="38" fontId="9" fillId="0" borderId="229" xfId="47" applyFont="1" applyFill="1" applyBorder="1" applyAlignment="1" applyProtection="1">
      <alignment horizontal="center" vertical="center" shrinkToFit="1"/>
      <protection hidden="1"/>
    </xf>
    <xf numFmtId="38" fontId="9" fillId="0" borderId="176" xfId="47" applyFont="1" applyFill="1" applyBorder="1" applyAlignment="1" applyProtection="1">
      <alignment horizontal="center" vertical="center" shrinkToFit="1"/>
      <protection hidden="1"/>
    </xf>
    <xf numFmtId="38" fontId="9" fillId="0" borderId="175" xfId="47" applyFont="1" applyFill="1" applyBorder="1" applyAlignment="1" applyProtection="1">
      <alignment horizontal="center" vertical="center" shrinkToFit="1"/>
      <protection hidden="1"/>
    </xf>
    <xf numFmtId="38" fontId="9" fillId="0" borderId="229" xfId="47" applyFont="1" applyFill="1" applyBorder="1" applyAlignment="1" applyProtection="1">
      <alignment horizontal="right" vertical="center" shrinkToFit="1"/>
      <protection hidden="1"/>
    </xf>
    <xf numFmtId="38" fontId="9" fillId="0" borderId="176" xfId="47" applyFont="1" applyFill="1" applyBorder="1" applyAlignment="1" applyProtection="1">
      <alignment horizontal="right" vertical="center" shrinkToFit="1"/>
      <protection hidden="1"/>
    </xf>
    <xf numFmtId="38" fontId="9" fillId="0" borderId="175" xfId="47" applyFont="1" applyFill="1" applyBorder="1" applyAlignment="1" applyProtection="1">
      <alignment horizontal="right" vertical="center" shrinkToFit="1"/>
      <protection hidden="1"/>
    </xf>
    <xf numFmtId="38" fontId="9" fillId="0" borderId="300" xfId="47" applyFont="1" applyFill="1" applyBorder="1" applyAlignment="1" applyProtection="1">
      <alignment vertical="center" shrinkToFit="1"/>
      <protection hidden="1"/>
    </xf>
    <xf numFmtId="38" fontId="9" fillId="0" borderId="301" xfId="47" applyFont="1" applyFill="1" applyBorder="1" applyAlignment="1" applyProtection="1">
      <alignment vertical="center" shrinkToFit="1"/>
      <protection hidden="1"/>
    </xf>
    <xf numFmtId="38" fontId="9" fillId="0" borderId="302" xfId="47" applyFont="1" applyFill="1" applyBorder="1" applyAlignment="1" applyProtection="1">
      <alignment vertical="center" shrinkToFit="1"/>
      <protection hidden="1"/>
    </xf>
    <xf numFmtId="38" fontId="9" fillId="0" borderId="303" xfId="47" applyFont="1" applyFill="1" applyBorder="1" applyAlignment="1" applyProtection="1">
      <alignment vertical="center" shrinkToFit="1"/>
      <protection hidden="1"/>
    </xf>
    <xf numFmtId="38" fontId="9" fillId="0" borderId="246" xfId="47" applyFont="1" applyFill="1" applyBorder="1" applyAlignment="1" applyProtection="1">
      <alignment vertical="center" shrinkToFit="1"/>
      <protection hidden="1"/>
    </xf>
    <xf numFmtId="38" fontId="44" fillId="0" borderId="81" xfId="47" applyFont="1" applyFill="1" applyBorder="1" applyAlignment="1" applyProtection="1">
      <alignment vertical="center" shrinkToFit="1"/>
      <protection hidden="1"/>
    </xf>
    <xf numFmtId="38" fontId="9" fillId="0" borderId="304" xfId="47" applyFont="1" applyFill="1" applyBorder="1" applyAlignment="1" applyProtection="1">
      <alignment vertical="center" shrinkToFit="1"/>
      <protection hidden="1"/>
    </xf>
    <xf numFmtId="38" fontId="9" fillId="0" borderId="305" xfId="47" applyFont="1" applyFill="1" applyBorder="1" applyAlignment="1" applyProtection="1">
      <alignment vertical="center" shrinkToFit="1"/>
      <protection hidden="1"/>
    </xf>
    <xf numFmtId="38" fontId="34" fillId="24" borderId="45" xfId="47" applyFont="1" applyFill="1" applyBorder="1" applyAlignment="1" applyProtection="1">
      <alignment horizontal="left" vertical="center" shrinkToFit="1"/>
      <protection hidden="1"/>
    </xf>
    <xf numFmtId="192" fontId="9" fillId="0" borderId="123" xfId="47" applyNumberFormat="1" applyFont="1" applyFill="1" applyBorder="1" applyAlignment="1" applyProtection="1">
      <alignment horizontal="center" vertical="center" shrinkToFit="1"/>
      <protection hidden="1"/>
    </xf>
    <xf numFmtId="192" fontId="9" fillId="0" borderId="176" xfId="47" applyNumberFormat="1" applyFont="1" applyFill="1" applyBorder="1" applyAlignment="1" applyProtection="1">
      <alignment horizontal="center" vertical="center" shrinkToFit="1"/>
      <protection hidden="1"/>
    </xf>
    <xf numFmtId="192" fontId="9" fillId="0" borderId="246" xfId="47" applyNumberFormat="1" applyFont="1" applyFill="1" applyBorder="1" applyAlignment="1" applyProtection="1">
      <alignment horizontal="center" vertical="center" shrinkToFit="1"/>
      <protection hidden="1"/>
    </xf>
    <xf numFmtId="192" fontId="46" fillId="0" borderId="45" xfId="47" applyNumberFormat="1" applyFont="1" applyFill="1" applyBorder="1" applyAlignment="1" applyProtection="1">
      <alignment horizontal="center" vertical="center" shrinkToFit="1"/>
      <protection hidden="1"/>
    </xf>
    <xf numFmtId="192" fontId="9" fillId="0" borderId="122" xfId="47" applyNumberFormat="1" applyFont="1" applyFill="1" applyBorder="1" applyAlignment="1" applyProtection="1">
      <alignment horizontal="center" vertical="center" shrinkToFit="1"/>
      <protection hidden="1"/>
    </xf>
    <xf numFmtId="192" fontId="46" fillId="0" borderId="81" xfId="47" applyNumberFormat="1" applyFont="1" applyFill="1" applyBorder="1" applyAlignment="1" applyProtection="1">
      <alignment horizontal="center" vertical="center" shrinkToFit="1"/>
      <protection hidden="1"/>
    </xf>
    <xf numFmtId="191" fontId="33" fillId="0" borderId="200" xfId="47" applyNumberFormat="1" applyFont="1" applyFill="1" applyBorder="1" applyAlignment="1" applyProtection="1">
      <alignment horizontal="center" vertical="center" shrinkToFit="1"/>
      <protection hidden="1"/>
    </xf>
    <xf numFmtId="38" fontId="41" fillId="0" borderId="306" xfId="47" applyFont="1" applyFill="1" applyBorder="1" applyAlignment="1" applyProtection="1">
      <alignment horizontal="right" vertical="center" shrinkToFit="1"/>
      <protection hidden="1"/>
    </xf>
    <xf numFmtId="38" fontId="33" fillId="0" borderId="123" xfId="47" applyFont="1" applyFill="1" applyBorder="1" applyAlignment="1" applyProtection="1">
      <alignment horizontal="right" vertical="center" shrinkToFit="1"/>
      <protection hidden="1"/>
    </xf>
    <xf numFmtId="38" fontId="46" fillId="0" borderId="122" xfId="47" applyFont="1" applyFill="1" applyBorder="1" applyAlignment="1" applyProtection="1">
      <alignment horizontal="right" vertical="center" shrinkToFit="1"/>
      <protection hidden="1"/>
    </xf>
    <xf numFmtId="38" fontId="9" fillId="0" borderId="80" xfId="47" applyFont="1" applyFill="1" applyBorder="1" applyAlignment="1" applyProtection="1">
      <alignment horizontal="center" vertical="center" shrinkToFit="1"/>
      <protection hidden="1"/>
    </xf>
    <xf numFmtId="38" fontId="9" fillId="0" borderId="122" xfId="47" applyFont="1" applyFill="1" applyBorder="1" applyAlignment="1" applyProtection="1">
      <alignment horizontal="center" vertical="center" shrinkToFit="1"/>
      <protection hidden="1"/>
    </xf>
    <xf numFmtId="38" fontId="41" fillId="0" borderId="81" xfId="47" applyFont="1" applyFill="1" applyBorder="1" applyAlignment="1" applyProtection="1">
      <alignment vertical="center" shrinkToFit="1"/>
      <protection hidden="1"/>
    </xf>
    <xf numFmtId="49" fontId="33" fillId="0" borderId="108" xfId="0" applyNumberFormat="1" applyFont="1" applyFill="1" applyBorder="1" applyAlignment="1" applyProtection="1">
      <alignment horizontal="centerContinuous" vertical="center" shrinkToFit="1"/>
      <protection hidden="1"/>
    </xf>
    <xf numFmtId="191" fontId="33" fillId="0" borderId="78" xfId="47" applyNumberFormat="1" applyFont="1" applyFill="1" applyBorder="1" applyAlignment="1" applyProtection="1">
      <alignment horizontal="center" vertical="center" shrinkToFit="1"/>
      <protection hidden="1"/>
    </xf>
    <xf numFmtId="49" fontId="35" fillId="0" borderId="271" xfId="0" applyNumberFormat="1" applyFont="1" applyFill="1" applyBorder="1" applyAlignment="1" applyProtection="1">
      <alignment horizontal="centerContinuous" vertical="center" shrinkToFit="1"/>
      <protection hidden="1"/>
    </xf>
    <xf numFmtId="191" fontId="33" fillId="0" borderId="205" xfId="47" applyNumberFormat="1" applyFont="1" applyFill="1" applyBorder="1" applyAlignment="1" applyProtection="1">
      <alignment horizontal="center" vertical="center" shrinkToFit="1"/>
      <protection hidden="1"/>
    </xf>
    <xf numFmtId="191" fontId="33" fillId="0" borderId="81" xfId="47" applyNumberFormat="1" applyFont="1" applyFill="1" applyBorder="1" applyAlignment="1" applyProtection="1">
      <alignment horizontal="center" vertical="center" shrinkToFit="1"/>
      <protection hidden="1"/>
    </xf>
    <xf numFmtId="38" fontId="65" fillId="25" borderId="121" xfId="47" applyFont="1" applyFill="1" applyBorder="1" applyAlignment="1" applyProtection="1">
      <alignment vertical="center" shrinkToFit="1"/>
      <protection hidden="1"/>
    </xf>
    <xf numFmtId="0" fontId="45" fillId="0" borderId="0" xfId="0" applyFont="1" applyAlignment="1" applyProtection="1">
      <alignment vertical="top"/>
    </xf>
    <xf numFmtId="0" fontId="34" fillId="24" borderId="191" xfId="0" applyFont="1" applyFill="1" applyBorder="1" applyAlignment="1" applyProtection="1">
      <alignment horizontal="center" vertical="center"/>
      <protection hidden="1"/>
    </xf>
    <xf numFmtId="0" fontId="34" fillId="24" borderId="105" xfId="0" applyFont="1" applyFill="1" applyBorder="1" applyAlignment="1" applyProtection="1">
      <alignment horizontal="center" vertical="center"/>
      <protection hidden="1"/>
    </xf>
    <xf numFmtId="0" fontId="9" fillId="0" borderId="17" xfId="0" applyFont="1" applyFill="1" applyBorder="1" applyAlignment="1" applyProtection="1">
      <alignment horizontal="center" vertical="center"/>
      <protection hidden="1"/>
    </xf>
    <xf numFmtId="0" fontId="34" fillId="24" borderId="17" xfId="0" applyFont="1" applyFill="1" applyBorder="1" applyAlignment="1" applyProtection="1">
      <alignment horizontal="center" vertical="center"/>
      <protection hidden="1"/>
    </xf>
    <xf numFmtId="0" fontId="44" fillId="0" borderId="18" xfId="59" applyFont="1" applyBorder="1" applyAlignment="1" applyProtection="1">
      <alignment horizontal="center" vertical="center" wrapText="1"/>
      <protection hidden="1"/>
    </xf>
    <xf numFmtId="0" fontId="9" fillId="0" borderId="18" xfId="59" applyFont="1" applyBorder="1" applyAlignment="1" applyProtection="1">
      <alignment vertical="center" wrapText="1"/>
      <protection hidden="1"/>
    </xf>
    <xf numFmtId="0" fontId="44" fillId="0" borderId="218" xfId="59" applyFont="1" applyBorder="1" applyAlignment="1" applyProtection="1">
      <alignment horizontal="center" vertical="center" wrapText="1"/>
      <protection hidden="1"/>
    </xf>
    <xf numFmtId="0" fontId="26" fillId="0" borderId="273" xfId="0" applyFont="1" applyFill="1" applyBorder="1" applyAlignment="1" applyProtection="1">
      <alignment horizontal="right" vertical="center"/>
      <protection hidden="1"/>
    </xf>
    <xf numFmtId="0" fontId="26" fillId="0" borderId="15" xfId="59" applyFont="1" applyBorder="1" applyAlignment="1" applyProtection="1">
      <alignment horizontal="right" vertical="center" wrapText="1"/>
      <protection hidden="1"/>
    </xf>
    <xf numFmtId="0" fontId="26" fillId="0" borderId="22" xfId="59" applyFont="1" applyBorder="1" applyAlignment="1" applyProtection="1">
      <alignment horizontal="right" vertical="center" wrapText="1"/>
      <protection hidden="1"/>
    </xf>
    <xf numFmtId="0" fontId="26" fillId="0" borderId="23" xfId="59" applyFont="1" applyBorder="1" applyAlignment="1" applyProtection="1">
      <alignment horizontal="right" vertical="center" wrapText="1"/>
      <protection hidden="1"/>
    </xf>
    <xf numFmtId="0" fontId="26" fillId="29" borderId="220" xfId="59" applyFont="1" applyFill="1" applyBorder="1" applyAlignment="1" applyProtection="1">
      <alignment horizontal="right" vertical="center" wrapText="1"/>
      <protection hidden="1"/>
    </xf>
    <xf numFmtId="0" fontId="26" fillId="0" borderId="194" xfId="59" applyFont="1" applyBorder="1" applyAlignment="1" applyProtection="1">
      <alignment horizontal="right" vertical="center" wrapText="1"/>
      <protection hidden="1"/>
    </xf>
    <xf numFmtId="0" fontId="26" fillId="0" borderId="226" xfId="0" applyFont="1" applyFill="1" applyBorder="1" applyAlignment="1" applyProtection="1">
      <alignment horizontal="right" vertical="center" wrapText="1"/>
      <protection hidden="1"/>
    </xf>
    <xf numFmtId="0" fontId="26" fillId="0" borderId="267" xfId="0" applyFont="1" applyFill="1" applyBorder="1" applyAlignment="1" applyProtection="1">
      <alignment horizontal="right" vertical="center" wrapText="1"/>
      <protection hidden="1"/>
    </xf>
    <xf numFmtId="0" fontId="9" fillId="0" borderId="22" xfId="0" applyFont="1" applyFill="1" applyBorder="1" applyAlignment="1" applyProtection="1">
      <alignment horizontal="center" vertical="center" wrapText="1"/>
      <protection hidden="1"/>
    </xf>
    <xf numFmtId="0" fontId="9" fillId="0" borderId="149" xfId="0" applyFont="1" applyFill="1" applyBorder="1" applyAlignment="1" applyProtection="1">
      <alignment horizontal="center" vertical="center" wrapText="1"/>
      <protection hidden="1"/>
    </xf>
    <xf numFmtId="0" fontId="46" fillId="0" borderId="15" xfId="0" applyFont="1" applyFill="1" applyBorder="1" applyAlignment="1" applyProtection="1">
      <alignment horizontal="center" vertical="center" wrapText="1"/>
      <protection hidden="1"/>
    </xf>
    <xf numFmtId="0" fontId="46" fillId="0" borderId="12" xfId="0" applyFont="1" applyFill="1" applyBorder="1" applyAlignment="1" applyProtection="1">
      <alignment horizontal="center" vertical="center" wrapText="1"/>
      <protection hidden="1"/>
    </xf>
    <xf numFmtId="0" fontId="82" fillId="0" borderId="22" xfId="59" applyFont="1" applyBorder="1" applyAlignment="1" applyProtection="1">
      <alignment horizontal="right" vertical="center" wrapText="1"/>
      <protection hidden="1"/>
    </xf>
    <xf numFmtId="0" fontId="82" fillId="0" borderId="194" xfId="59" applyFont="1" applyBorder="1" applyAlignment="1" applyProtection="1">
      <alignment horizontal="right" vertical="center" wrapText="1"/>
      <protection hidden="1"/>
    </xf>
    <xf numFmtId="0" fontId="82" fillId="0" borderId="149" xfId="59" applyFont="1" applyBorder="1" applyAlignment="1" applyProtection="1">
      <alignment horizontal="right" vertical="center" wrapText="1"/>
      <protection hidden="1"/>
    </xf>
    <xf numFmtId="49" fontId="35" fillId="0" borderId="271" xfId="0" applyNumberFormat="1" applyFont="1" applyFill="1" applyBorder="1" applyAlignment="1" applyProtection="1">
      <alignment horizontal="right" vertical="center" shrinkToFit="1"/>
      <protection hidden="1"/>
    </xf>
    <xf numFmtId="49" fontId="33" fillId="0" borderId="21" xfId="0" applyNumberFormat="1" applyFont="1" applyFill="1" applyBorder="1" applyAlignment="1" applyProtection="1">
      <alignment horizontal="center" vertical="center" shrinkToFit="1"/>
      <protection hidden="1"/>
    </xf>
    <xf numFmtId="49" fontId="35" fillId="0" borderId="20" xfId="0" applyNumberFormat="1" applyFont="1" applyFill="1" applyBorder="1" applyAlignment="1" applyProtection="1">
      <alignment horizontal="right" vertical="center" shrinkToFit="1"/>
      <protection hidden="1"/>
    </xf>
    <xf numFmtId="38" fontId="31" fillId="0" borderId="193" xfId="47" applyFont="1" applyFill="1" applyBorder="1" applyAlignment="1" applyProtection="1">
      <alignment vertical="center" shrinkToFit="1"/>
      <protection hidden="1"/>
    </xf>
    <xf numFmtId="38" fontId="35" fillId="0" borderId="174" xfId="47" applyFont="1" applyFill="1" applyBorder="1" applyAlignment="1" applyProtection="1">
      <alignment vertical="center" shrinkToFit="1"/>
      <protection hidden="1"/>
    </xf>
    <xf numFmtId="49" fontId="35" fillId="0" borderId="57" xfId="0" applyNumberFormat="1" applyFont="1" applyFill="1" applyBorder="1" applyAlignment="1" applyProtection="1">
      <alignment horizontal="right" vertical="center" shrinkToFit="1"/>
      <protection hidden="1"/>
    </xf>
    <xf numFmtId="49" fontId="33" fillId="0" borderId="108" xfId="0" applyNumberFormat="1" applyFont="1" applyFill="1" applyBorder="1" applyAlignment="1" applyProtection="1">
      <alignment horizontal="center" vertical="center" shrinkToFit="1"/>
      <protection hidden="1"/>
    </xf>
    <xf numFmtId="38" fontId="35" fillId="0" borderId="239" xfId="47" applyFont="1" applyFill="1" applyBorder="1" applyAlignment="1" applyProtection="1">
      <alignment vertical="center" shrinkToFit="1"/>
      <protection hidden="1"/>
    </xf>
    <xf numFmtId="38" fontId="35" fillId="0" borderId="224" xfId="47" applyFont="1" applyFill="1" applyBorder="1" applyAlignment="1" applyProtection="1">
      <alignment vertical="center" shrinkToFit="1"/>
      <protection hidden="1"/>
    </xf>
    <xf numFmtId="38" fontId="35" fillId="0" borderId="193" xfId="47" applyFont="1" applyFill="1" applyBorder="1" applyAlignment="1" applyProtection="1">
      <alignment vertical="center" shrinkToFit="1"/>
      <protection hidden="1"/>
    </xf>
    <xf numFmtId="38" fontId="35" fillId="0" borderId="210" xfId="47" applyFont="1" applyFill="1" applyBorder="1" applyAlignment="1" applyProtection="1">
      <alignment vertical="center" shrinkToFit="1"/>
      <protection hidden="1"/>
    </xf>
    <xf numFmtId="38" fontId="33" fillId="0" borderId="224" xfId="47" applyFont="1" applyFill="1" applyBorder="1" applyAlignment="1" applyProtection="1">
      <alignment vertical="center" shrinkToFit="1"/>
      <protection hidden="1"/>
    </xf>
    <xf numFmtId="38" fontId="33" fillId="0" borderId="193" xfId="47" applyFont="1" applyFill="1" applyBorder="1" applyAlignment="1" applyProtection="1">
      <alignment vertical="center" shrinkToFit="1"/>
      <protection hidden="1"/>
    </xf>
    <xf numFmtId="38" fontId="33" fillId="0" borderId="210" xfId="47" applyFont="1" applyFill="1" applyBorder="1" applyAlignment="1" applyProtection="1">
      <alignment vertical="center" shrinkToFit="1"/>
      <protection hidden="1"/>
    </xf>
    <xf numFmtId="38" fontId="35" fillId="0" borderId="264" xfId="47" applyFont="1" applyFill="1" applyBorder="1" applyAlignment="1" applyProtection="1">
      <alignment vertical="center" shrinkToFit="1"/>
      <protection hidden="1"/>
    </xf>
    <xf numFmtId="38" fontId="35" fillId="0" borderId="111" xfId="47" applyFont="1" applyFill="1" applyBorder="1" applyAlignment="1" applyProtection="1">
      <alignment vertical="center" shrinkToFit="1"/>
      <protection hidden="1"/>
    </xf>
    <xf numFmtId="38" fontId="35" fillId="0" borderId="112" xfId="47" applyFont="1" applyFill="1" applyBorder="1" applyAlignment="1" applyProtection="1">
      <alignment vertical="center" shrinkToFit="1"/>
      <protection hidden="1"/>
    </xf>
    <xf numFmtId="38" fontId="35" fillId="0" borderId="110" xfId="47" applyFont="1" applyFill="1" applyBorder="1" applyAlignment="1" applyProtection="1">
      <alignment vertical="center" shrinkToFit="1"/>
      <protection hidden="1"/>
    </xf>
    <xf numFmtId="38" fontId="56" fillId="0" borderId="20" xfId="47" applyFont="1" applyFill="1" applyBorder="1" applyAlignment="1" applyProtection="1">
      <alignment vertical="center" shrinkToFit="1"/>
      <protection hidden="1"/>
    </xf>
    <xf numFmtId="38" fontId="56" fillId="0" borderId="193" xfId="47" applyFont="1" applyFill="1" applyBorder="1" applyAlignment="1" applyProtection="1">
      <alignment vertical="center" shrinkToFit="1"/>
      <protection hidden="1"/>
    </xf>
    <xf numFmtId="38" fontId="56" fillId="0" borderId="147" xfId="47" applyFont="1" applyFill="1" applyBorder="1" applyAlignment="1" applyProtection="1">
      <alignment vertical="center" shrinkToFit="1"/>
      <protection hidden="1"/>
    </xf>
    <xf numFmtId="38" fontId="56" fillId="0" borderId="21" xfId="47" applyFont="1" applyFill="1" applyBorder="1" applyAlignment="1" applyProtection="1">
      <alignment vertical="center" shrinkToFit="1"/>
      <protection hidden="1"/>
    </xf>
    <xf numFmtId="49" fontId="46" fillId="0" borderId="108" xfId="0" applyNumberFormat="1" applyFont="1" applyFill="1" applyBorder="1" applyAlignment="1" applyProtection="1">
      <alignment horizontal="center" vertical="center" shrinkToFit="1"/>
      <protection hidden="1"/>
    </xf>
    <xf numFmtId="49" fontId="56" fillId="0" borderId="20" xfId="0" applyNumberFormat="1" applyFont="1" applyFill="1" applyBorder="1" applyAlignment="1" applyProtection="1">
      <alignment horizontal="right" vertical="center" shrinkToFit="1"/>
      <protection hidden="1"/>
    </xf>
    <xf numFmtId="38" fontId="56" fillId="0" borderId="174" xfId="47" applyFont="1" applyFill="1" applyBorder="1" applyAlignment="1" applyProtection="1">
      <alignment vertical="center" shrinkToFit="1"/>
      <protection hidden="1"/>
    </xf>
    <xf numFmtId="49" fontId="56" fillId="0" borderId="224" xfId="0" applyNumberFormat="1" applyFont="1" applyFill="1" applyBorder="1" applyAlignment="1" applyProtection="1">
      <alignment horizontal="right" vertical="center" shrinkToFit="1"/>
      <protection hidden="1"/>
    </xf>
    <xf numFmtId="38" fontId="56" fillId="0" borderId="238" xfId="47" applyFont="1" applyFill="1" applyBorder="1" applyAlignment="1" applyProtection="1">
      <alignment vertical="center" shrinkToFit="1"/>
      <protection hidden="1"/>
    </xf>
    <xf numFmtId="38" fontId="56" fillId="0" borderId="111" xfId="47" applyFont="1" applyFill="1" applyBorder="1" applyAlignment="1" applyProtection="1">
      <alignment vertical="center" shrinkToFit="1"/>
      <protection hidden="1"/>
    </xf>
    <xf numFmtId="38" fontId="56" fillId="0" borderId="287" xfId="47" applyFont="1" applyFill="1" applyBorder="1" applyAlignment="1" applyProtection="1">
      <alignment vertical="center" shrinkToFit="1"/>
      <protection hidden="1"/>
    </xf>
    <xf numFmtId="38" fontId="56" fillId="0" borderId="209" xfId="47" applyFont="1" applyFill="1" applyBorder="1" applyAlignment="1" applyProtection="1">
      <alignment vertical="center" shrinkToFit="1"/>
      <protection hidden="1"/>
    </xf>
    <xf numFmtId="38" fontId="35" fillId="0" borderId="204" xfId="47" applyFont="1" applyFill="1" applyBorder="1" applyAlignment="1" applyProtection="1">
      <alignment vertical="center" shrinkToFit="1"/>
      <protection hidden="1"/>
    </xf>
    <xf numFmtId="38" fontId="35" fillId="0" borderId="20" xfId="47" applyFont="1" applyFill="1" applyBorder="1" applyAlignment="1" applyProtection="1">
      <alignment vertical="center" shrinkToFit="1"/>
      <protection hidden="1"/>
    </xf>
    <xf numFmtId="38" fontId="35" fillId="0" borderId="147" xfId="47" applyFont="1" applyFill="1" applyBorder="1" applyAlignment="1" applyProtection="1">
      <alignment vertical="center" shrinkToFit="1"/>
      <protection hidden="1"/>
    </xf>
    <xf numFmtId="38" fontId="56" fillId="0" borderId="204" xfId="47" applyFont="1" applyFill="1" applyBorder="1" applyAlignment="1" applyProtection="1">
      <alignment vertical="center" shrinkToFit="1"/>
      <protection hidden="1"/>
    </xf>
    <xf numFmtId="38" fontId="35" fillId="0" borderId="21" xfId="47" applyFont="1" applyFill="1" applyBorder="1" applyAlignment="1" applyProtection="1">
      <alignment vertical="center" shrinkToFit="1"/>
      <protection hidden="1"/>
    </xf>
    <xf numFmtId="38" fontId="56" fillId="0" borderId="108" xfId="47" applyFont="1" applyFill="1" applyBorder="1" applyAlignment="1" applyProtection="1">
      <alignment vertical="center" shrinkToFit="1"/>
      <protection hidden="1"/>
    </xf>
    <xf numFmtId="38" fontId="35" fillId="0" borderId="37" xfId="47" applyFont="1" applyFill="1" applyBorder="1" applyAlignment="1" applyProtection="1">
      <alignment vertical="center" shrinkToFit="1"/>
      <protection hidden="1"/>
    </xf>
    <xf numFmtId="38" fontId="41" fillId="25" borderId="39" xfId="47" applyFont="1" applyFill="1" applyBorder="1" applyAlignment="1" applyProtection="1">
      <alignment vertical="center" shrinkToFit="1"/>
      <protection hidden="1"/>
    </xf>
    <xf numFmtId="38" fontId="33" fillId="0" borderId="20" xfId="47" applyFont="1" applyFill="1" applyBorder="1" applyAlignment="1" applyProtection="1">
      <alignment vertical="center" shrinkToFit="1"/>
      <protection hidden="1"/>
    </xf>
    <xf numFmtId="38" fontId="46" fillId="0" borderId="21" xfId="47" applyFont="1" applyFill="1" applyBorder="1" applyAlignment="1" applyProtection="1">
      <alignment vertical="center" shrinkToFit="1"/>
      <protection hidden="1"/>
    </xf>
    <xf numFmtId="38" fontId="35" fillId="0" borderId="209" xfId="47" applyFont="1" applyFill="1" applyBorder="1" applyAlignment="1" applyProtection="1">
      <alignment vertical="center" shrinkToFit="1"/>
      <protection hidden="1"/>
    </xf>
    <xf numFmtId="38" fontId="35" fillId="0" borderId="209" xfId="47" applyFont="1" applyFill="1" applyBorder="1" applyAlignment="1" applyProtection="1">
      <alignment horizontal="right" vertical="center" shrinkToFit="1"/>
      <protection hidden="1"/>
    </xf>
    <xf numFmtId="38" fontId="35" fillId="0" borderId="20" xfId="47" applyFont="1" applyFill="1" applyBorder="1" applyAlignment="1" applyProtection="1">
      <alignment horizontal="right" vertical="center" shrinkToFit="1"/>
      <protection hidden="1"/>
    </xf>
    <xf numFmtId="38" fontId="35" fillId="0" borderId="254" xfId="47" applyFont="1" applyFill="1" applyBorder="1" applyAlignment="1" applyProtection="1">
      <alignment horizontal="right" vertical="center" shrinkToFit="1"/>
      <protection hidden="1"/>
    </xf>
    <xf numFmtId="38" fontId="35" fillId="0" borderId="117" xfId="47" applyFont="1" applyFill="1" applyBorder="1" applyAlignment="1" applyProtection="1">
      <alignment vertical="center" shrinkToFit="1"/>
      <protection hidden="1"/>
    </xf>
    <xf numFmtId="190" fontId="41" fillId="0" borderId="271" xfId="47" applyNumberFormat="1" applyFont="1" applyFill="1" applyBorder="1" applyAlignment="1" applyProtection="1">
      <alignment vertical="center" shrinkToFit="1"/>
      <protection hidden="1"/>
    </xf>
    <xf numFmtId="190" fontId="41" fillId="0" borderId="193" xfId="47" applyNumberFormat="1" applyFont="1" applyFill="1" applyBorder="1" applyAlignment="1" applyProtection="1">
      <alignment vertical="center" shrinkToFit="1"/>
      <protection hidden="1"/>
    </xf>
    <xf numFmtId="190" fontId="41" fillId="0" borderId="21" xfId="47" applyNumberFormat="1" applyFont="1" applyFill="1" applyBorder="1" applyAlignment="1" applyProtection="1">
      <alignment vertical="center" shrinkToFit="1"/>
      <protection hidden="1"/>
    </xf>
    <xf numFmtId="190" fontId="41" fillId="0" borderId="140" xfId="47" applyNumberFormat="1" applyFont="1" applyFill="1" applyBorder="1" applyAlignment="1" applyProtection="1">
      <alignment vertical="center" shrinkToFit="1"/>
      <protection hidden="1"/>
    </xf>
    <xf numFmtId="38" fontId="41" fillId="27" borderId="108" xfId="47" applyFont="1" applyFill="1" applyBorder="1" applyAlignment="1" applyProtection="1">
      <alignment vertical="center" shrinkToFit="1"/>
      <protection hidden="1"/>
    </xf>
    <xf numFmtId="49" fontId="34" fillId="24" borderId="16" xfId="47" applyNumberFormat="1" applyFont="1" applyFill="1" applyBorder="1" applyAlignment="1" applyProtection="1">
      <alignment horizontal="center" vertical="center" shrinkToFit="1"/>
      <protection hidden="1"/>
    </xf>
    <xf numFmtId="38" fontId="34" fillId="24" borderId="16" xfId="47" applyFont="1" applyFill="1" applyBorder="1" applyAlignment="1" applyProtection="1">
      <alignment horizontal="left" vertical="center" shrinkToFit="1"/>
      <protection hidden="1"/>
    </xf>
    <xf numFmtId="38" fontId="33" fillId="0" borderId="94" xfId="47" applyFont="1" applyFill="1" applyBorder="1" applyAlignment="1" applyProtection="1">
      <alignment vertical="center" shrinkToFit="1"/>
      <protection hidden="1"/>
    </xf>
    <xf numFmtId="38" fontId="9" fillId="0" borderId="256" xfId="47" applyFont="1" applyFill="1" applyBorder="1" applyAlignment="1" applyProtection="1">
      <alignment vertical="center" shrinkToFit="1"/>
      <protection hidden="1"/>
    </xf>
    <xf numFmtId="38" fontId="9" fillId="0" borderId="270" xfId="47" applyFont="1" applyFill="1" applyBorder="1" applyAlignment="1" applyProtection="1">
      <alignment vertical="center" shrinkToFit="1"/>
      <protection hidden="1"/>
    </xf>
    <xf numFmtId="190" fontId="48" fillId="0" borderId="86" xfId="47" applyNumberFormat="1" applyFont="1" applyFill="1" applyBorder="1" applyAlignment="1" applyProtection="1">
      <alignment vertical="center" shrinkToFit="1"/>
      <protection hidden="1"/>
    </xf>
    <xf numFmtId="38" fontId="33" fillId="0" borderId="203" xfId="47" applyFont="1" applyFill="1" applyBorder="1" applyAlignment="1" applyProtection="1">
      <alignment vertical="center" shrinkToFit="1"/>
      <protection hidden="1"/>
    </xf>
    <xf numFmtId="38" fontId="9" fillId="0" borderId="257" xfId="47" applyFont="1" applyFill="1" applyBorder="1" applyAlignment="1" applyProtection="1">
      <alignment vertical="center" shrinkToFit="1"/>
      <protection hidden="1"/>
    </xf>
    <xf numFmtId="38" fontId="9" fillId="0" borderId="295" xfId="47" applyFont="1" applyFill="1" applyBorder="1" applyAlignment="1" applyProtection="1">
      <alignment vertical="center" shrinkToFit="1"/>
      <protection hidden="1"/>
    </xf>
    <xf numFmtId="190" fontId="48" fillId="0" borderId="120" xfId="47" applyNumberFormat="1" applyFont="1" applyFill="1" applyBorder="1" applyAlignment="1" applyProtection="1">
      <alignment vertical="center" shrinkToFit="1"/>
      <protection hidden="1"/>
    </xf>
    <xf numFmtId="49" fontId="34" fillId="24" borderId="79" xfId="47" applyNumberFormat="1" applyFont="1" applyFill="1" applyBorder="1" applyAlignment="1" applyProtection="1">
      <alignment horizontal="center" vertical="center" shrinkToFit="1"/>
      <protection hidden="1"/>
    </xf>
    <xf numFmtId="38" fontId="34" fillId="24" borderId="79" xfId="47" applyFont="1" applyFill="1" applyBorder="1" applyAlignment="1" applyProtection="1">
      <alignment horizontal="left" vertical="center" shrinkToFit="1"/>
      <protection hidden="1"/>
    </xf>
    <xf numFmtId="38" fontId="34" fillId="24" borderId="79" xfId="47" applyFont="1" applyFill="1" applyBorder="1" applyAlignment="1" applyProtection="1">
      <alignment horizontal="left" vertical="center"/>
      <protection hidden="1"/>
    </xf>
    <xf numFmtId="38" fontId="34" fillId="24" borderId="80" xfId="47" applyFont="1" applyFill="1" applyBorder="1" applyAlignment="1" applyProtection="1">
      <alignment horizontal="left" vertical="center"/>
      <protection hidden="1"/>
    </xf>
    <xf numFmtId="38" fontId="34" fillId="24" borderId="81" xfId="47" applyFont="1" applyFill="1" applyBorder="1" applyAlignment="1" applyProtection="1">
      <alignment horizontal="left" vertical="center"/>
      <protection hidden="1"/>
    </xf>
    <xf numFmtId="49" fontId="34" fillId="24" borderId="79" xfId="0" applyNumberFormat="1" applyFont="1" applyFill="1" applyBorder="1" applyAlignment="1" applyProtection="1">
      <alignment horizontal="center" vertical="center" shrinkToFit="1"/>
      <protection hidden="1"/>
    </xf>
    <xf numFmtId="0" fontId="34" fillId="24" borderId="79" xfId="0" applyFont="1" applyFill="1" applyBorder="1" applyAlignment="1" applyProtection="1">
      <alignment horizontal="center" vertical="center" shrinkToFit="1"/>
      <protection hidden="1"/>
    </xf>
    <xf numFmtId="49" fontId="34" fillId="24" borderId="45" xfId="0" applyNumberFormat="1" applyFont="1" applyFill="1" applyBorder="1" applyAlignment="1" applyProtection="1">
      <alignment horizontal="center" vertical="center" shrinkToFit="1"/>
      <protection hidden="1"/>
    </xf>
    <xf numFmtId="38" fontId="34" fillId="24" borderId="123" xfId="47" applyFont="1" applyFill="1" applyBorder="1" applyAlignment="1" applyProtection="1">
      <alignment vertical="center" shrinkToFit="1"/>
      <protection hidden="1"/>
    </xf>
    <xf numFmtId="182" fontId="34" fillId="24" borderId="123" xfId="47" applyNumberFormat="1" applyFont="1" applyFill="1" applyBorder="1" applyAlignment="1" applyProtection="1">
      <alignment horizontal="center" vertical="center" shrinkToFit="1"/>
      <protection hidden="1"/>
    </xf>
    <xf numFmtId="38" fontId="33" fillId="0" borderId="123" xfId="47" applyFont="1" applyFill="1" applyBorder="1" applyAlignment="1" applyProtection="1">
      <alignment vertical="center" shrinkToFit="1"/>
      <protection hidden="1"/>
    </xf>
    <xf numFmtId="38" fontId="9" fillId="0" borderId="307" xfId="47" applyFont="1" applyFill="1" applyBorder="1" applyAlignment="1" applyProtection="1">
      <alignment vertical="center" shrinkToFit="1"/>
      <protection hidden="1"/>
    </xf>
    <xf numFmtId="38" fontId="9" fillId="0" borderId="308" xfId="47" applyFont="1" applyFill="1" applyBorder="1" applyAlignment="1" applyProtection="1">
      <alignment vertical="center" shrinkToFit="1"/>
      <protection hidden="1"/>
    </xf>
    <xf numFmtId="190" fontId="81" fillId="24" borderId="297" xfId="47" applyNumberFormat="1" applyFont="1" applyFill="1" applyBorder="1" applyAlignment="1" applyProtection="1">
      <alignment vertical="center" shrinkToFit="1"/>
      <protection hidden="1"/>
    </xf>
    <xf numFmtId="190" fontId="81" fillId="24" borderId="176" xfId="47" applyNumberFormat="1" applyFont="1" applyFill="1" applyBorder="1" applyAlignment="1" applyProtection="1">
      <alignment vertical="center" shrinkToFit="1"/>
      <protection hidden="1"/>
    </xf>
    <xf numFmtId="190" fontId="81" fillId="24" borderId="122" xfId="47" applyNumberFormat="1" applyFont="1" applyFill="1" applyBorder="1" applyAlignment="1" applyProtection="1">
      <alignment vertical="center" shrinkToFit="1"/>
      <protection hidden="1"/>
    </xf>
    <xf numFmtId="190" fontId="48" fillId="0" borderId="121" xfId="47" applyNumberFormat="1" applyFont="1" applyFill="1" applyBorder="1" applyAlignment="1" applyProtection="1">
      <alignment vertical="center" shrinkToFit="1"/>
      <protection hidden="1"/>
    </xf>
    <xf numFmtId="0" fontId="34" fillId="24" borderId="45" xfId="47" applyNumberFormat="1" applyFont="1" applyFill="1" applyBorder="1" applyAlignment="1" applyProtection="1">
      <alignment horizontal="left" vertical="center" wrapText="1"/>
      <protection hidden="1"/>
    </xf>
    <xf numFmtId="38" fontId="56" fillId="24" borderId="120" xfId="47" applyFont="1" applyFill="1" applyBorder="1" applyAlignment="1" applyProtection="1">
      <alignment horizontal="center" shrinkToFit="1"/>
      <protection hidden="1"/>
    </xf>
    <xf numFmtId="49" fontId="34" fillId="0" borderId="207" xfId="47" applyNumberFormat="1" applyFont="1" applyFill="1" applyBorder="1" applyAlignment="1" applyProtection="1">
      <alignment horizontal="center" vertical="center" shrinkToFit="1"/>
      <protection hidden="1"/>
    </xf>
    <xf numFmtId="38" fontId="34" fillId="0" borderId="207" xfId="47" applyFont="1" applyFill="1" applyBorder="1" applyAlignment="1" applyProtection="1">
      <alignment horizontal="left" vertical="center" shrinkToFit="1"/>
      <protection hidden="1"/>
    </xf>
    <xf numFmtId="0" fontId="46" fillId="0" borderId="0" xfId="49" applyFont="1" applyFill="1" applyAlignment="1" applyProtection="1">
      <alignment horizontal="center" vertical="center" shrinkToFit="1"/>
      <protection hidden="1"/>
    </xf>
    <xf numFmtId="38" fontId="35" fillId="0" borderId="21" xfId="47" applyFont="1" applyFill="1" applyBorder="1" applyAlignment="1" applyProtection="1">
      <alignment horizontal="center" vertical="center" shrinkToFit="1"/>
      <protection hidden="1"/>
    </xf>
    <xf numFmtId="38" fontId="35" fillId="0" borderId="140" xfId="47" applyFont="1" applyFill="1" applyBorder="1" applyAlignment="1" applyProtection="1">
      <alignment horizontal="center" vertical="center" shrinkToFit="1"/>
      <protection hidden="1"/>
    </xf>
    <xf numFmtId="0" fontId="9" fillId="0" borderId="105" xfId="0" applyFont="1" applyBorder="1" applyAlignment="1">
      <alignment horizontal="center" vertical="center"/>
    </xf>
    <xf numFmtId="0" fontId="9" fillId="0" borderId="14" xfId="0" applyFont="1" applyBorder="1" applyAlignment="1">
      <alignment horizontal="center" vertical="center"/>
    </xf>
    <xf numFmtId="38" fontId="9" fillId="0" borderId="0" xfId="47" applyFont="1" applyFill="1" applyAlignment="1" applyProtection="1">
      <alignment horizontal="center" vertical="center"/>
      <protection hidden="1"/>
    </xf>
    <xf numFmtId="0" fontId="9" fillId="0" borderId="211" xfId="0" applyFont="1" applyFill="1" applyBorder="1" applyAlignment="1" applyProtection="1">
      <alignment horizontal="center" vertical="center"/>
    </xf>
    <xf numFmtId="0" fontId="9" fillId="0" borderId="207" xfId="0" applyFont="1" applyBorder="1" applyAlignment="1">
      <alignment horizontal="center" vertical="center"/>
    </xf>
    <xf numFmtId="0" fontId="9" fillId="0" borderId="108" xfId="0" applyFont="1" applyFill="1" applyBorder="1" applyAlignment="1" applyProtection="1">
      <alignment vertical="center" wrapText="1"/>
    </xf>
    <xf numFmtId="38" fontId="9" fillId="0" borderId="314" xfId="47" applyFont="1" applyFill="1" applyBorder="1" applyAlignment="1" applyProtection="1">
      <alignment vertical="center" shrinkToFit="1"/>
      <protection hidden="1"/>
    </xf>
    <xf numFmtId="38" fontId="9" fillId="0" borderId="316" xfId="47" applyFont="1" applyFill="1" applyBorder="1" applyAlignment="1" applyProtection="1">
      <alignment vertical="center" shrinkToFit="1"/>
      <protection hidden="1"/>
    </xf>
    <xf numFmtId="38" fontId="9" fillId="0" borderId="89" xfId="47" applyFont="1" applyFill="1" applyBorder="1" applyAlignment="1" applyProtection="1">
      <alignment vertical="center" shrinkToFit="1"/>
      <protection hidden="1"/>
    </xf>
    <xf numFmtId="38" fontId="9" fillId="0" borderId="87" xfId="47" applyFont="1" applyFill="1" applyBorder="1" applyAlignment="1" applyProtection="1">
      <alignment vertical="center" shrinkToFit="1"/>
      <protection hidden="1"/>
    </xf>
    <xf numFmtId="190" fontId="48" fillId="0" borderId="317" xfId="47" applyNumberFormat="1" applyFont="1" applyFill="1" applyBorder="1" applyAlignment="1" applyProtection="1">
      <alignment vertical="center" shrinkToFit="1"/>
      <protection hidden="1"/>
    </xf>
    <xf numFmtId="0" fontId="9" fillId="0" borderId="16" xfId="47" applyNumberFormat="1" applyFont="1" applyFill="1" applyBorder="1" applyAlignment="1" applyProtection="1">
      <alignment horizontal="center" vertical="center" shrinkToFit="1"/>
      <protection hidden="1"/>
    </xf>
    <xf numFmtId="0" fontId="9" fillId="0" borderId="79" xfId="47" applyNumberFormat="1" applyFont="1" applyFill="1" applyBorder="1" applyAlignment="1" applyProtection="1">
      <alignment horizontal="center" vertical="center" shrinkToFit="1"/>
      <protection hidden="1"/>
    </xf>
    <xf numFmtId="0" fontId="100" fillId="0" borderId="0" xfId="0" applyFont="1" applyFill="1" applyAlignment="1" applyProtection="1">
      <alignment vertical="center"/>
      <protection hidden="1"/>
    </xf>
    <xf numFmtId="0" fontId="100" fillId="0" borderId="0" xfId="0" applyFont="1" applyFill="1" applyAlignment="1" applyProtection="1">
      <alignment horizontal="right" vertical="center"/>
      <protection hidden="1"/>
    </xf>
    <xf numFmtId="0" fontId="100" fillId="0" borderId="0" xfId="0" applyFont="1" applyFill="1" applyAlignment="1" applyProtection="1">
      <alignment horizontal="center" vertical="center"/>
      <protection hidden="1"/>
    </xf>
    <xf numFmtId="38" fontId="100" fillId="0" borderId="0" xfId="47" applyFont="1" applyFill="1" applyAlignment="1" applyProtection="1">
      <alignment vertical="center" shrinkToFit="1"/>
      <protection hidden="1"/>
    </xf>
    <xf numFmtId="38" fontId="33" fillId="0" borderId="0" xfId="47" applyFont="1" applyFill="1" applyAlignment="1" applyProtection="1">
      <alignment vertical="center" shrinkToFit="1"/>
      <protection hidden="1"/>
    </xf>
    <xf numFmtId="38" fontId="33" fillId="0" borderId="174" xfId="47" applyFont="1" applyFill="1" applyBorder="1" applyAlignment="1" applyProtection="1">
      <alignment vertical="center" shrinkToFit="1"/>
      <protection hidden="1"/>
    </xf>
    <xf numFmtId="38" fontId="33" fillId="0" borderId="21" xfId="47" applyFont="1" applyFill="1" applyBorder="1" applyAlignment="1" applyProtection="1">
      <alignment vertical="center" shrinkToFit="1"/>
      <protection hidden="1"/>
    </xf>
    <xf numFmtId="49" fontId="9" fillId="0" borderId="209" xfId="0" applyNumberFormat="1" applyFont="1" applyFill="1" applyBorder="1" applyAlignment="1" applyProtection="1">
      <alignment horizontal="center" vertical="center" shrinkToFit="1"/>
      <protection hidden="1"/>
    </xf>
    <xf numFmtId="49" fontId="9" fillId="0" borderId="106" xfId="0" applyNumberFormat="1" applyFont="1" applyFill="1" applyBorder="1" applyAlignment="1" applyProtection="1">
      <alignment horizontal="center" vertical="center" shrinkToFit="1"/>
      <protection hidden="1"/>
    </xf>
    <xf numFmtId="49" fontId="9" fillId="0" borderId="108" xfId="0" applyNumberFormat="1" applyFont="1" applyFill="1" applyBorder="1" applyAlignment="1" applyProtection="1">
      <alignment horizontal="center" vertical="center" shrinkToFit="1"/>
      <protection hidden="1"/>
    </xf>
    <xf numFmtId="38" fontId="33" fillId="0" borderId="147" xfId="47" applyFont="1" applyFill="1" applyBorder="1" applyAlignment="1" applyProtection="1">
      <alignment vertical="center" shrinkToFit="1"/>
      <protection hidden="1"/>
    </xf>
    <xf numFmtId="38" fontId="9" fillId="0" borderId="150" xfId="47" applyFont="1" applyFill="1" applyBorder="1" applyAlignment="1" applyProtection="1">
      <alignment horizontal="right" vertical="center" shrinkToFit="1"/>
      <protection hidden="1"/>
    </xf>
    <xf numFmtId="38" fontId="9" fillId="0" borderId="246" xfId="47" applyFont="1" applyFill="1" applyBorder="1" applyAlignment="1" applyProtection="1">
      <alignment horizontal="right" vertical="center" shrinkToFit="1"/>
      <protection hidden="1"/>
    </xf>
    <xf numFmtId="38" fontId="9" fillId="0" borderId="231" xfId="47" applyFont="1" applyFill="1" applyBorder="1" applyAlignment="1" applyProtection="1">
      <alignment horizontal="right" vertical="center" shrinkToFit="1"/>
      <protection hidden="1"/>
    </xf>
    <xf numFmtId="38" fontId="9" fillId="0" borderId="298" xfId="47" applyFont="1" applyFill="1" applyBorder="1" applyAlignment="1" applyProtection="1">
      <alignment horizontal="right" vertical="center" shrinkToFit="1"/>
      <protection hidden="1"/>
    </xf>
    <xf numFmtId="38" fontId="33" fillId="0" borderId="321" xfId="47" applyFont="1" applyFill="1" applyBorder="1" applyAlignment="1" applyProtection="1">
      <alignment vertical="center" shrinkToFit="1"/>
      <protection hidden="1"/>
    </xf>
    <xf numFmtId="38" fontId="9" fillId="0" borderId="324" xfId="47" applyFont="1" applyFill="1" applyBorder="1" applyAlignment="1" applyProtection="1">
      <alignment horizontal="right" vertical="center" shrinkToFit="1"/>
      <protection hidden="1"/>
    </xf>
    <xf numFmtId="38" fontId="9" fillId="0" borderId="61" xfId="47" applyFont="1" applyFill="1" applyBorder="1" applyAlignment="1" applyProtection="1">
      <alignment horizontal="right" vertical="center" shrinkToFit="1"/>
      <protection hidden="1"/>
    </xf>
    <xf numFmtId="38" fontId="9" fillId="0" borderId="325" xfId="47" applyFont="1" applyFill="1" applyBorder="1" applyAlignment="1" applyProtection="1">
      <alignment horizontal="right" vertical="center" shrinkToFit="1"/>
      <protection hidden="1"/>
    </xf>
    <xf numFmtId="38" fontId="9" fillId="0" borderId="122" xfId="47" applyFont="1" applyFill="1" applyBorder="1" applyAlignment="1" applyProtection="1">
      <alignment horizontal="right" vertical="center" shrinkToFit="1"/>
      <protection hidden="1"/>
    </xf>
    <xf numFmtId="49" fontId="40" fillId="0" borderId="21" xfId="0" applyNumberFormat="1" applyFont="1" applyFill="1" applyBorder="1" applyAlignment="1" applyProtection="1">
      <alignment horizontal="center" vertical="center" shrinkToFit="1"/>
      <protection hidden="1"/>
    </xf>
    <xf numFmtId="49" fontId="40" fillId="0" borderId="210" xfId="0" applyNumberFormat="1" applyFont="1" applyFill="1" applyBorder="1" applyAlignment="1" applyProtection="1">
      <alignment horizontal="center" vertical="center" shrinkToFit="1"/>
      <protection hidden="1"/>
    </xf>
    <xf numFmtId="38" fontId="35" fillId="0" borderId="108" xfId="47" applyFont="1" applyFill="1" applyBorder="1" applyAlignment="1" applyProtection="1">
      <alignment horizontal="center" vertical="center" shrinkToFit="1"/>
      <protection hidden="1"/>
    </xf>
    <xf numFmtId="38" fontId="9" fillId="0" borderId="89" xfId="47" applyFont="1" applyFill="1" applyBorder="1" applyAlignment="1" applyProtection="1">
      <alignment horizontal="center" vertical="center" shrinkToFit="1"/>
      <protection hidden="1"/>
    </xf>
    <xf numFmtId="49" fontId="40" fillId="0" borderId="20" xfId="0" applyNumberFormat="1" applyFont="1" applyFill="1" applyBorder="1" applyAlignment="1" applyProtection="1">
      <alignment horizontal="center" vertical="center" shrinkToFit="1"/>
      <protection hidden="1"/>
    </xf>
    <xf numFmtId="38" fontId="40" fillId="0" borderId="57" xfId="47" applyFont="1" applyFill="1" applyBorder="1" applyAlignment="1" applyProtection="1">
      <alignment horizontal="center" vertical="center" shrinkToFit="1"/>
      <protection hidden="1"/>
    </xf>
    <xf numFmtId="191" fontId="9" fillId="0" borderId="228" xfId="47" applyNumberFormat="1" applyFont="1" applyFill="1" applyBorder="1" applyAlignment="1" applyProtection="1">
      <alignment horizontal="center" vertical="center" shrinkToFit="1"/>
      <protection hidden="1"/>
    </xf>
    <xf numFmtId="191" fontId="9" fillId="0" borderId="178" xfId="47" applyNumberFormat="1" applyFont="1" applyFill="1" applyBorder="1" applyAlignment="1" applyProtection="1">
      <alignment horizontal="center" vertical="center" shrinkToFit="1"/>
      <protection hidden="1"/>
    </xf>
    <xf numFmtId="191" fontId="9" fillId="0" borderId="150" xfId="47" applyNumberFormat="1" applyFont="1" applyFill="1" applyBorder="1" applyAlignment="1" applyProtection="1">
      <alignment horizontal="center" vertical="center" shrinkToFit="1"/>
      <protection hidden="1"/>
    </xf>
    <xf numFmtId="191" fontId="9" fillId="0" borderId="324" xfId="47" applyNumberFormat="1" applyFont="1" applyFill="1" applyBorder="1" applyAlignment="1" applyProtection="1">
      <alignment horizontal="center" vertical="center" shrinkToFit="1"/>
      <protection hidden="1"/>
    </xf>
    <xf numFmtId="191" fontId="9" fillId="0" borderId="229" xfId="47" applyNumberFormat="1" applyFont="1" applyFill="1" applyBorder="1" applyAlignment="1" applyProtection="1">
      <alignment horizontal="center" vertical="center" shrinkToFit="1"/>
      <protection hidden="1"/>
    </xf>
    <xf numFmtId="191" fontId="9" fillId="0" borderId="176" xfId="47" applyNumberFormat="1" applyFont="1" applyFill="1" applyBorder="1" applyAlignment="1" applyProtection="1">
      <alignment horizontal="center" vertical="center" shrinkToFit="1"/>
      <protection hidden="1"/>
    </xf>
    <xf numFmtId="191" fontId="9" fillId="0" borderId="246" xfId="47" applyNumberFormat="1" applyFont="1" applyFill="1" applyBorder="1" applyAlignment="1" applyProtection="1">
      <alignment horizontal="center" vertical="center" shrinkToFit="1"/>
      <protection hidden="1"/>
    </xf>
    <xf numFmtId="191" fontId="9" fillId="0" borderId="325" xfId="47" applyNumberFormat="1" applyFont="1" applyFill="1" applyBorder="1" applyAlignment="1" applyProtection="1">
      <alignment horizontal="center" vertical="center" shrinkToFit="1"/>
      <protection hidden="1"/>
    </xf>
    <xf numFmtId="38" fontId="33" fillId="0" borderId="57" xfId="47" applyFont="1" applyFill="1" applyBorder="1" applyAlignment="1" applyProtection="1">
      <alignment vertical="center" shrinkToFit="1"/>
      <protection hidden="1"/>
    </xf>
    <xf numFmtId="38" fontId="9" fillId="0" borderId="62" xfId="47" applyFont="1" applyFill="1" applyBorder="1" applyAlignment="1" applyProtection="1">
      <alignment horizontal="right" vertical="center" shrinkToFit="1"/>
      <protection hidden="1"/>
    </xf>
    <xf numFmtId="38" fontId="9" fillId="0" borderId="157" xfId="47" applyFont="1" applyFill="1" applyBorder="1" applyAlignment="1" applyProtection="1">
      <alignment horizontal="right" vertical="center" shrinkToFit="1"/>
      <protection hidden="1"/>
    </xf>
    <xf numFmtId="38" fontId="33" fillId="0" borderId="112" xfId="47" applyFont="1" applyFill="1" applyBorder="1" applyAlignment="1" applyProtection="1">
      <alignment vertical="center" shrinkToFit="1"/>
      <protection hidden="1"/>
    </xf>
    <xf numFmtId="38" fontId="9" fillId="0" borderId="156" xfId="47" applyFont="1" applyFill="1" applyBorder="1" applyAlignment="1" applyProtection="1">
      <alignment horizontal="right" vertical="center" shrinkToFit="1"/>
      <protection hidden="1"/>
    </xf>
    <xf numFmtId="38" fontId="9" fillId="0" borderId="302" xfId="47" applyFont="1" applyFill="1" applyBorder="1" applyAlignment="1" applyProtection="1">
      <alignment horizontal="right" vertical="center" shrinkToFit="1"/>
      <protection hidden="1"/>
    </xf>
    <xf numFmtId="38" fontId="33" fillId="0" borderId="108" xfId="47" applyFont="1" applyFill="1" applyBorder="1" applyAlignment="1" applyProtection="1">
      <alignment vertical="center" shrinkToFit="1"/>
      <protection hidden="1"/>
    </xf>
    <xf numFmtId="38" fontId="9" fillId="0" borderId="78" xfId="47" applyFont="1" applyFill="1" applyBorder="1" applyAlignment="1" applyProtection="1">
      <alignment horizontal="right" vertical="center" shrinkToFit="1"/>
      <protection hidden="1"/>
    </xf>
    <xf numFmtId="38" fontId="9" fillId="0" borderId="81" xfId="47" applyFont="1" applyFill="1" applyBorder="1" applyAlignment="1" applyProtection="1">
      <alignment horizontal="right" vertical="center" shrinkToFit="1"/>
      <protection hidden="1"/>
    </xf>
    <xf numFmtId="191" fontId="33" fillId="0" borderId="106" xfId="47" applyNumberFormat="1" applyFont="1" applyFill="1" applyBorder="1" applyAlignment="1" applyProtection="1">
      <alignment vertical="center" shrinkToFit="1"/>
      <protection hidden="1"/>
    </xf>
    <xf numFmtId="191" fontId="33" fillId="0" borderId="110" xfId="47" applyNumberFormat="1" applyFont="1" applyFill="1" applyBorder="1" applyAlignment="1" applyProtection="1">
      <alignment vertical="center" shrinkToFit="1"/>
      <protection hidden="1"/>
    </xf>
    <xf numFmtId="191" fontId="9" fillId="0" borderId="16" xfId="47" applyNumberFormat="1" applyFont="1" applyFill="1" applyBorder="1" applyAlignment="1" applyProtection="1">
      <alignment horizontal="center" vertical="center" shrinkToFit="1"/>
      <protection hidden="1"/>
    </xf>
    <xf numFmtId="191" fontId="9" fillId="0" borderId="79" xfId="47" applyNumberFormat="1" applyFont="1" applyFill="1" applyBorder="1" applyAlignment="1" applyProtection="1">
      <alignment horizontal="center" vertical="center" shrinkToFit="1"/>
      <protection hidden="1"/>
    </xf>
    <xf numFmtId="191" fontId="9" fillId="0" borderId="154" xfId="47" applyNumberFormat="1" applyFont="1" applyFill="1" applyBorder="1" applyAlignment="1" applyProtection="1">
      <alignment horizontal="center" vertical="center" shrinkToFit="1"/>
      <protection hidden="1"/>
    </xf>
    <xf numFmtId="191" fontId="9" fillId="0" borderId="303" xfId="47" applyNumberFormat="1" applyFont="1" applyFill="1" applyBorder="1" applyAlignment="1" applyProtection="1">
      <alignment horizontal="center" vertical="center" shrinkToFit="1"/>
      <protection hidden="1"/>
    </xf>
    <xf numFmtId="38" fontId="41" fillId="25" borderId="204" xfId="47" applyFont="1" applyFill="1" applyBorder="1" applyAlignment="1" applyProtection="1">
      <alignment vertical="center" shrinkToFit="1"/>
      <protection hidden="1"/>
    </xf>
    <xf numFmtId="38" fontId="41" fillId="0" borderId="45" xfId="47" applyFont="1" applyFill="1" applyBorder="1" applyAlignment="1" applyProtection="1">
      <alignment horizontal="right" vertical="center" shrinkToFit="1"/>
      <protection hidden="1"/>
    </xf>
    <xf numFmtId="38" fontId="9" fillId="0" borderId="94" xfId="47" applyFont="1" applyFill="1" applyBorder="1" applyAlignment="1" applyProtection="1">
      <alignment horizontal="right" vertical="center" shrinkToFit="1"/>
      <protection hidden="1"/>
    </xf>
    <xf numFmtId="38" fontId="9" fillId="0" borderId="123" xfId="47" applyFont="1" applyFill="1" applyBorder="1" applyAlignment="1" applyProtection="1">
      <alignment horizontal="right" vertical="center" shrinkToFit="1"/>
      <protection hidden="1"/>
    </xf>
    <xf numFmtId="38" fontId="36" fillId="0" borderId="133" xfId="47" applyFont="1" applyFill="1" applyBorder="1" applyAlignment="1" applyProtection="1">
      <alignment horizontal="center" vertical="center" shrinkToFit="1"/>
      <protection hidden="1"/>
    </xf>
    <xf numFmtId="38" fontId="35" fillId="25" borderId="250" xfId="47" applyFont="1" applyFill="1" applyBorder="1" applyAlignment="1" applyProtection="1">
      <alignment vertical="center" shrinkToFit="1"/>
      <protection hidden="1"/>
    </xf>
    <xf numFmtId="38" fontId="35" fillId="25" borderId="245" xfId="47" applyFont="1" applyFill="1" applyBorder="1" applyAlignment="1" applyProtection="1">
      <alignment horizontal="right" vertical="center" shrinkToFit="1"/>
      <protection hidden="1"/>
    </xf>
    <xf numFmtId="38" fontId="35" fillId="25" borderId="309" xfId="47" applyFont="1" applyFill="1" applyBorder="1" applyAlignment="1" applyProtection="1">
      <alignment horizontal="right" vertical="center" shrinkToFit="1"/>
      <protection hidden="1"/>
    </xf>
    <xf numFmtId="38" fontId="33" fillId="0" borderId="264" xfId="47" applyFont="1" applyFill="1" applyBorder="1" applyAlignment="1" applyProtection="1">
      <alignment vertical="center" shrinkToFit="1"/>
      <protection hidden="1"/>
    </xf>
    <xf numFmtId="191" fontId="9" fillId="0" borderId="266" xfId="47" applyNumberFormat="1" applyFont="1" applyFill="1" applyBorder="1" applyAlignment="1" applyProtection="1">
      <alignment horizontal="center" vertical="center" shrinkToFit="1"/>
      <protection hidden="1"/>
    </xf>
    <xf numFmtId="191" fontId="9" fillId="0" borderId="300" xfId="47" applyNumberFormat="1" applyFont="1" applyFill="1" applyBorder="1" applyAlignment="1" applyProtection="1">
      <alignment horizontal="center" vertical="center" shrinkToFit="1"/>
      <protection hidden="1"/>
    </xf>
    <xf numFmtId="0" fontId="51" fillId="0" borderId="0" xfId="0" applyFont="1" applyFill="1" applyAlignment="1" applyProtection="1">
      <alignment vertical="center" wrapText="1"/>
      <protection hidden="1"/>
    </xf>
    <xf numFmtId="0" fontId="38" fillId="36" borderId="242" xfId="0" applyFont="1" applyFill="1" applyBorder="1" applyAlignment="1" applyProtection="1">
      <alignment horizontal="center" vertical="center" wrapText="1"/>
      <protection hidden="1"/>
    </xf>
    <xf numFmtId="0" fontId="26" fillId="0" borderId="204" xfId="0" applyFont="1" applyFill="1" applyBorder="1" applyAlignment="1" applyProtection="1">
      <alignment vertical="center" wrapText="1"/>
      <protection hidden="1"/>
    </xf>
    <xf numFmtId="0" fontId="26" fillId="0" borderId="18" xfId="0" applyFont="1" applyFill="1" applyBorder="1" applyAlignment="1" applyProtection="1">
      <alignment vertical="center" wrapText="1"/>
      <protection hidden="1"/>
    </xf>
    <xf numFmtId="0" fontId="9" fillId="0" borderId="106" xfId="0" applyFont="1" applyFill="1" applyBorder="1" applyAlignment="1" applyProtection="1">
      <alignment horizontal="center" vertical="center" wrapText="1" shrinkToFit="1"/>
      <protection hidden="1"/>
    </xf>
    <xf numFmtId="0" fontId="9" fillId="0" borderId="209" xfId="0" applyFont="1" applyFill="1" applyBorder="1" applyAlignment="1" applyProtection="1">
      <alignment horizontal="center" vertical="center" wrapText="1" shrinkToFit="1"/>
      <protection hidden="1"/>
    </xf>
    <xf numFmtId="0" fontId="9" fillId="0" borderId="191" xfId="0" applyFont="1" applyFill="1" applyBorder="1" applyAlignment="1" applyProtection="1">
      <alignment horizontal="center" vertical="center" wrapText="1"/>
      <protection hidden="1"/>
    </xf>
    <xf numFmtId="0" fontId="9" fillId="0" borderId="189" xfId="0" applyFont="1" applyFill="1" applyBorder="1" applyAlignment="1" applyProtection="1">
      <alignment horizontal="center" vertical="center" wrapText="1"/>
      <protection hidden="1"/>
    </xf>
    <xf numFmtId="0" fontId="9" fillId="0" borderId="204" xfId="0" applyFont="1" applyBorder="1" applyAlignment="1" applyProtection="1">
      <alignment horizontal="center" vertical="center" wrapText="1" shrinkToFit="1"/>
      <protection hidden="1"/>
    </xf>
    <xf numFmtId="0" fontId="9" fillId="0" borderId="14" xfId="0" applyFont="1" applyFill="1" applyBorder="1" applyAlignment="1" applyProtection="1">
      <alignment horizontal="center" vertical="center" wrapText="1" shrinkToFit="1"/>
      <protection hidden="1"/>
    </xf>
    <xf numFmtId="0" fontId="9" fillId="0" borderId="0" xfId="0" applyFont="1" applyFill="1" applyBorder="1" applyAlignment="1" applyProtection="1">
      <alignment horizontal="center" vertical="center" wrapText="1" shrinkToFit="1"/>
      <protection hidden="1"/>
    </xf>
    <xf numFmtId="0" fontId="9" fillId="0" borderId="147" xfId="0" applyFont="1" applyBorder="1" applyAlignment="1" applyProtection="1">
      <alignment horizontal="center" vertical="center" wrapText="1" shrinkToFit="1"/>
      <protection hidden="1"/>
    </xf>
    <xf numFmtId="0" fontId="9" fillId="0" borderId="321" xfId="0" applyFont="1" applyBorder="1" applyAlignment="1" applyProtection="1">
      <alignment horizontal="center" vertical="center" wrapText="1" shrinkToFit="1"/>
      <protection hidden="1"/>
    </xf>
    <xf numFmtId="0" fontId="35" fillId="25" borderId="253" xfId="0" applyFont="1" applyFill="1" applyBorder="1" applyAlignment="1" applyProtection="1">
      <alignment horizontal="center" vertical="center" shrinkToFit="1"/>
      <protection hidden="1"/>
    </xf>
    <xf numFmtId="185" fontId="9" fillId="0" borderId="112" xfId="0" applyNumberFormat="1" applyFont="1" applyBorder="1" applyAlignment="1" applyProtection="1">
      <alignment horizontal="center" vertical="center" wrapText="1" shrinkToFit="1"/>
      <protection hidden="1"/>
    </xf>
    <xf numFmtId="0" fontId="35" fillId="25" borderId="18" xfId="0" applyFont="1" applyFill="1" applyBorder="1" applyAlignment="1" applyProtection="1">
      <alignment horizontal="center" vertical="center" shrinkToFit="1"/>
      <protection hidden="1"/>
    </xf>
    <xf numFmtId="0" fontId="9" fillId="0" borderId="20" xfId="0" applyFont="1" applyFill="1" applyBorder="1" applyAlignment="1" applyProtection="1">
      <alignment horizontal="center" vertical="center" shrinkToFit="1"/>
      <protection hidden="1"/>
    </xf>
    <xf numFmtId="0" fontId="9" fillId="0" borderId="21" xfId="0" applyFont="1" applyFill="1" applyBorder="1" applyAlignment="1" applyProtection="1">
      <alignment horizontal="center" vertical="center" shrinkToFit="1"/>
      <protection hidden="1"/>
    </xf>
    <xf numFmtId="185" fontId="9" fillId="0" borderId="57" xfId="0" applyNumberFormat="1" applyFont="1" applyBorder="1" applyAlignment="1" applyProtection="1">
      <alignment horizontal="center" vertical="center" wrapText="1" shrinkToFit="1"/>
      <protection hidden="1"/>
    </xf>
    <xf numFmtId="185" fontId="9" fillId="0" borderId="193" xfId="0" applyNumberFormat="1" applyFont="1" applyBorder="1" applyAlignment="1" applyProtection="1">
      <alignment horizontal="center" vertical="center" wrapText="1" shrinkToFit="1"/>
      <protection hidden="1"/>
    </xf>
    <xf numFmtId="185" fontId="9" fillId="0" borderId="21" xfId="0" applyNumberFormat="1" applyFont="1" applyBorder="1" applyAlignment="1" applyProtection="1">
      <alignment horizontal="center" vertical="center" wrapText="1" shrinkToFit="1"/>
      <protection hidden="1"/>
    </xf>
    <xf numFmtId="185" fontId="9" fillId="0" borderId="224" xfId="0" applyNumberFormat="1" applyFont="1" applyBorder="1" applyAlignment="1" applyProtection="1">
      <alignment horizontal="center" vertical="center" wrapText="1" shrinkToFit="1"/>
      <protection hidden="1"/>
    </xf>
    <xf numFmtId="185" fontId="9" fillId="0" borderId="322" xfId="0" applyNumberFormat="1" applyFont="1" applyBorder="1" applyAlignment="1" applyProtection="1">
      <alignment horizontal="center" vertical="center" wrapText="1" shrinkToFit="1"/>
      <protection hidden="1"/>
    </xf>
    <xf numFmtId="185" fontId="9" fillId="0" borderId="173" xfId="0" applyNumberFormat="1" applyFont="1" applyBorder="1" applyAlignment="1" applyProtection="1">
      <alignment horizontal="center" vertical="center" wrapText="1" shrinkToFit="1"/>
      <protection hidden="1"/>
    </xf>
    <xf numFmtId="185" fontId="9" fillId="0" borderId="134" xfId="0" applyNumberFormat="1" applyFont="1" applyBorder="1" applyAlignment="1" applyProtection="1">
      <alignment horizontal="center" vertical="center" wrapText="1" shrinkToFit="1"/>
      <protection hidden="1"/>
    </xf>
    <xf numFmtId="185" fontId="9" fillId="0" borderId="49" xfId="0" applyNumberFormat="1" applyFont="1" applyBorder="1" applyAlignment="1" applyProtection="1">
      <alignment horizontal="center" vertical="center" wrapText="1" shrinkToFit="1"/>
      <protection hidden="1"/>
    </xf>
    <xf numFmtId="185" fontId="9" fillId="0" borderId="49" xfId="0" applyNumberFormat="1" applyFont="1" applyBorder="1" applyAlignment="1" applyProtection="1">
      <alignment horizontal="center" vertical="center" shrinkToFit="1"/>
      <protection hidden="1"/>
    </xf>
    <xf numFmtId="190" fontId="35" fillId="25" borderId="18" xfId="0" applyNumberFormat="1" applyFont="1" applyFill="1" applyBorder="1" applyAlignment="1" applyProtection="1">
      <alignment horizontal="center" vertical="center" wrapText="1"/>
      <protection hidden="1"/>
    </xf>
    <xf numFmtId="190" fontId="9" fillId="0" borderId="43" xfId="0" applyNumberFormat="1" applyFont="1" applyFill="1" applyBorder="1" applyAlignment="1" applyProtection="1">
      <alignment horizontal="center" vertical="center" wrapText="1"/>
      <protection hidden="1"/>
    </xf>
    <xf numFmtId="190" fontId="9" fillId="0" borderId="44" xfId="0" applyNumberFormat="1" applyFont="1" applyFill="1" applyBorder="1" applyAlignment="1" applyProtection="1">
      <alignment horizontal="center" vertical="center" wrapText="1"/>
      <protection hidden="1"/>
    </xf>
    <xf numFmtId="0" fontId="26" fillId="0" borderId="10" xfId="59" applyFont="1" applyBorder="1" applyAlignment="1" applyProtection="1">
      <alignment horizontal="right" vertical="center" wrapText="1"/>
      <protection hidden="1"/>
    </xf>
    <xf numFmtId="0" fontId="9" fillId="0" borderId="10" xfId="0" applyFont="1" applyFill="1" applyBorder="1" applyAlignment="1" applyProtection="1">
      <alignment horizontal="center" vertical="center" wrapText="1" shrinkToFit="1"/>
      <protection hidden="1"/>
    </xf>
    <xf numFmtId="0" fontId="9" fillId="0" borderId="11" xfId="0" applyFont="1" applyFill="1" applyBorder="1" applyAlignment="1" applyProtection="1">
      <alignment horizontal="center" vertical="center" wrapText="1" shrinkToFit="1"/>
      <protection hidden="1"/>
    </xf>
    <xf numFmtId="0" fontId="9" fillId="0" borderId="12" xfId="0" applyFont="1" applyFill="1" applyBorder="1" applyAlignment="1" applyProtection="1">
      <alignment horizontal="center" vertical="center" wrapText="1" shrinkToFit="1"/>
      <protection hidden="1"/>
    </xf>
    <xf numFmtId="0" fontId="26" fillId="0" borderId="58" xfId="0" applyFont="1" applyFill="1" applyBorder="1" applyAlignment="1" applyProtection="1">
      <alignment horizontal="right" vertical="center" wrapText="1"/>
      <protection hidden="1"/>
    </xf>
    <xf numFmtId="0" fontId="26" fillId="0" borderId="323" xfId="0" applyFont="1" applyFill="1" applyBorder="1" applyAlignment="1" applyProtection="1">
      <alignment horizontal="right" vertical="center" wrapText="1"/>
      <protection hidden="1"/>
    </xf>
    <xf numFmtId="0" fontId="63" fillId="25" borderId="252" xfId="0" applyFont="1" applyFill="1" applyBorder="1" applyAlignment="1" applyProtection="1">
      <alignment horizontal="right" vertical="center" shrinkToFit="1"/>
      <protection hidden="1"/>
    </xf>
    <xf numFmtId="0" fontId="26" fillId="25" borderId="15" xfId="0" applyFont="1" applyFill="1" applyBorder="1" applyAlignment="1" applyProtection="1">
      <alignment horizontal="right" vertical="center" wrapText="1"/>
      <protection hidden="1"/>
    </xf>
    <xf numFmtId="185" fontId="9" fillId="0" borderId="16" xfId="47" applyNumberFormat="1" applyFont="1" applyFill="1" applyBorder="1" applyAlignment="1" applyProtection="1">
      <alignment horizontal="center" vertical="center" shrinkToFit="1"/>
      <protection hidden="1"/>
    </xf>
    <xf numFmtId="185" fontId="9" fillId="0" borderId="77" xfId="47" applyNumberFormat="1" applyFont="1" applyFill="1" applyBorder="1" applyAlignment="1" applyProtection="1">
      <alignment horizontal="center" vertical="center" shrinkToFit="1"/>
      <protection hidden="1"/>
    </xf>
    <xf numFmtId="185" fontId="9" fillId="0" borderId="78" xfId="47" applyNumberFormat="1" applyFont="1" applyFill="1" applyBorder="1" applyAlignment="1" applyProtection="1">
      <alignment horizontal="center" vertical="center" shrinkToFit="1"/>
      <protection hidden="1"/>
    </xf>
    <xf numFmtId="38" fontId="9" fillId="0" borderId="78" xfId="47" applyNumberFormat="1" applyFont="1" applyFill="1" applyBorder="1" applyAlignment="1" applyProtection="1">
      <alignment horizontal="center" vertical="center" shrinkToFit="1"/>
      <protection hidden="1"/>
    </xf>
    <xf numFmtId="185" fontId="34" fillId="24" borderId="122" xfId="47" applyNumberFormat="1" applyFont="1" applyFill="1" applyBorder="1" applyAlignment="1" applyProtection="1">
      <alignment horizontal="center" vertical="center" shrinkToFit="1"/>
      <protection hidden="1"/>
    </xf>
    <xf numFmtId="182" fontId="34" fillId="24" borderId="157" xfId="47" applyNumberFormat="1" applyFont="1" applyFill="1" applyBorder="1" applyAlignment="1" applyProtection="1">
      <alignment horizontal="center" vertical="center" shrinkToFit="1"/>
      <protection hidden="1"/>
    </xf>
    <xf numFmtId="185" fontId="9" fillId="0" borderId="79" xfId="47" applyNumberFormat="1" applyFont="1" applyFill="1" applyBorder="1" applyAlignment="1" applyProtection="1">
      <alignment horizontal="center" vertical="center" shrinkToFit="1"/>
      <protection hidden="1"/>
    </xf>
    <xf numFmtId="185" fontId="9" fillId="0" borderId="80" xfId="47" applyNumberFormat="1" applyFont="1" applyFill="1" applyBorder="1" applyAlignment="1" applyProtection="1">
      <alignment horizontal="center" vertical="center" shrinkToFit="1"/>
      <protection hidden="1"/>
    </xf>
    <xf numFmtId="185" fontId="9" fillId="0" borderId="81" xfId="47" applyNumberFormat="1" applyFont="1" applyFill="1" applyBorder="1" applyAlignment="1" applyProtection="1">
      <alignment horizontal="center" vertical="center" shrinkToFit="1"/>
      <protection hidden="1"/>
    </xf>
    <xf numFmtId="38" fontId="9" fillId="0" borderId="81" xfId="47" applyNumberFormat="1" applyFont="1" applyFill="1" applyBorder="1" applyAlignment="1" applyProtection="1">
      <alignment horizontal="center" vertical="center" shrinkToFit="1"/>
      <protection hidden="1"/>
    </xf>
    <xf numFmtId="185" fontId="9" fillId="0" borderId="108" xfId="0" applyNumberFormat="1" applyFont="1" applyBorder="1" applyAlignment="1" applyProtection="1">
      <alignment horizontal="center" vertical="center" wrapText="1" shrinkToFit="1"/>
      <protection hidden="1"/>
    </xf>
    <xf numFmtId="0" fontId="35" fillId="0" borderId="11" xfId="0" applyFont="1" applyFill="1" applyBorder="1" applyAlignment="1" applyProtection="1">
      <alignment vertical="center" wrapText="1"/>
      <protection hidden="1"/>
    </xf>
    <xf numFmtId="191" fontId="9" fillId="0" borderId="231" xfId="47" applyNumberFormat="1" applyFont="1" applyFill="1" applyBorder="1" applyAlignment="1" applyProtection="1">
      <alignment horizontal="center" vertical="center" shrinkToFit="1"/>
      <protection hidden="1"/>
    </xf>
    <xf numFmtId="191" fontId="9" fillId="0" borderId="298" xfId="47" applyNumberFormat="1" applyFont="1" applyFill="1" applyBorder="1" applyAlignment="1" applyProtection="1">
      <alignment horizontal="center" vertical="center" shrinkToFit="1"/>
      <protection hidden="1"/>
    </xf>
    <xf numFmtId="193" fontId="9" fillId="0" borderId="56" xfId="47" applyNumberFormat="1" applyFont="1" applyFill="1" applyBorder="1" applyAlignment="1" applyProtection="1">
      <alignment horizontal="right" vertical="center" shrinkToFit="1"/>
      <protection hidden="1"/>
    </xf>
    <xf numFmtId="178" fontId="9" fillId="0" borderId="64" xfId="0" applyNumberFormat="1" applyFont="1" applyFill="1" applyBorder="1" applyAlignment="1" applyProtection="1">
      <alignment horizontal="right" vertical="center" shrinkToFit="1"/>
      <protection hidden="1"/>
    </xf>
    <xf numFmtId="193" fontId="9" fillId="0" borderId="63" xfId="47" applyNumberFormat="1" applyFont="1" applyFill="1" applyBorder="1" applyAlignment="1" applyProtection="1">
      <alignment horizontal="right" vertical="center" shrinkToFit="1"/>
      <protection hidden="1"/>
    </xf>
    <xf numFmtId="178" fontId="9" fillId="0" borderId="26" xfId="0" applyNumberFormat="1" applyFont="1" applyFill="1" applyBorder="1" applyAlignment="1" applyProtection="1">
      <alignment horizontal="right" vertical="center" shrinkToFit="1"/>
      <protection hidden="1"/>
    </xf>
    <xf numFmtId="193" fontId="9" fillId="0" borderId="336" xfId="47" applyNumberFormat="1" applyFont="1" applyFill="1" applyBorder="1" applyAlignment="1" applyProtection="1">
      <alignment horizontal="right" vertical="center" shrinkToFit="1"/>
      <protection hidden="1"/>
    </xf>
    <xf numFmtId="178" fontId="9" fillId="0" borderId="62" xfId="0" applyNumberFormat="1" applyFont="1" applyFill="1" applyBorder="1" applyAlignment="1" applyProtection="1">
      <alignment horizontal="right" vertical="center" shrinkToFit="1"/>
      <protection hidden="1"/>
    </xf>
    <xf numFmtId="193" fontId="9" fillId="0" borderId="61" xfId="47" applyNumberFormat="1" applyFont="1" applyFill="1" applyBorder="1" applyAlignment="1" applyProtection="1">
      <alignment horizontal="right" vertical="center" shrinkToFit="1"/>
      <protection hidden="1"/>
    </xf>
    <xf numFmtId="178" fontId="9" fillId="0" borderId="16" xfId="0" applyNumberFormat="1" applyFont="1" applyFill="1" applyBorder="1" applyAlignment="1" applyProtection="1">
      <alignment horizontal="right" vertical="center" shrinkToFit="1"/>
      <protection hidden="1"/>
    </xf>
    <xf numFmtId="193" fontId="9" fillId="0" borderId="337" xfId="47" applyNumberFormat="1" applyFont="1" applyFill="1" applyBorder="1" applyAlignment="1" applyProtection="1">
      <alignment horizontal="right" vertical="center" shrinkToFit="1"/>
      <protection hidden="1"/>
    </xf>
    <xf numFmtId="178" fontId="9" fillId="0" borderId="338" xfId="0" applyNumberFormat="1" applyFont="1" applyFill="1" applyBorder="1" applyAlignment="1" applyProtection="1">
      <alignment horizontal="right" vertical="center" shrinkToFit="1"/>
      <protection hidden="1"/>
    </xf>
    <xf numFmtId="193" fontId="9" fillId="0" borderId="65" xfId="47" applyNumberFormat="1" applyFont="1" applyFill="1" applyBorder="1" applyAlignment="1" applyProtection="1">
      <alignment horizontal="right" vertical="center" shrinkToFit="1"/>
      <protection hidden="1"/>
    </xf>
    <xf numFmtId="178" fontId="9" fillId="0" borderId="29" xfId="0" applyNumberFormat="1" applyFont="1" applyFill="1" applyBorder="1" applyAlignment="1" applyProtection="1">
      <alignment horizontal="right" vertical="center" shrinkToFit="1"/>
      <protection hidden="1"/>
    </xf>
    <xf numFmtId="184" fontId="9" fillId="0" borderId="207" xfId="0" applyNumberFormat="1" applyFont="1" applyFill="1" applyBorder="1" applyAlignment="1" applyProtection="1">
      <alignment horizontal="center" vertical="center" shrinkToFit="1"/>
      <protection hidden="1"/>
    </xf>
    <xf numFmtId="193" fontId="9" fillId="0" borderId="339" xfId="47" applyNumberFormat="1" applyFont="1" applyFill="1" applyBorder="1" applyAlignment="1" applyProtection="1">
      <alignment horizontal="right" vertical="center" shrinkToFit="1"/>
      <protection hidden="1"/>
    </xf>
    <xf numFmtId="178" fontId="9" fillId="0" borderId="60" xfId="0" applyNumberFormat="1" applyFont="1" applyFill="1" applyBorder="1" applyAlignment="1" applyProtection="1">
      <alignment horizontal="right" vertical="center" shrinkToFit="1"/>
      <protection hidden="1"/>
    </xf>
    <xf numFmtId="193" fontId="9" fillId="0" borderId="59" xfId="47" applyNumberFormat="1" applyFont="1" applyFill="1" applyBorder="1" applyAlignment="1" applyProtection="1">
      <alignment horizontal="right" vertical="center" shrinkToFit="1"/>
      <protection hidden="1"/>
    </xf>
    <xf numFmtId="178" fontId="9" fillId="0" borderId="207" xfId="0" applyNumberFormat="1" applyFont="1" applyFill="1" applyBorder="1" applyAlignment="1" applyProtection="1">
      <alignment horizontal="right" vertical="center" shrinkToFit="1"/>
      <protection hidden="1"/>
    </xf>
    <xf numFmtId="193" fontId="9" fillId="25" borderId="340" xfId="47" applyNumberFormat="1" applyFont="1" applyFill="1" applyBorder="1" applyAlignment="1" applyProtection="1">
      <alignment horizontal="right" vertical="center" shrinkToFit="1"/>
      <protection hidden="1"/>
    </xf>
    <xf numFmtId="178" fontId="9" fillId="25" borderId="341" xfId="0" applyNumberFormat="1" applyFont="1" applyFill="1" applyBorder="1" applyAlignment="1" applyProtection="1">
      <alignment horizontal="right" vertical="center" shrinkToFit="1"/>
      <protection hidden="1"/>
    </xf>
    <xf numFmtId="193" fontId="9" fillId="25" borderId="70" xfId="47" applyNumberFormat="1" applyFont="1" applyFill="1" applyBorder="1" applyAlignment="1" applyProtection="1">
      <alignment horizontal="right" vertical="center" shrinkToFit="1"/>
      <protection hidden="1"/>
    </xf>
    <xf numFmtId="178" fontId="9" fillId="25" borderId="69" xfId="0" applyNumberFormat="1" applyFont="1" applyFill="1" applyBorder="1" applyAlignment="1" applyProtection="1">
      <alignment horizontal="right" vertical="center" shrinkToFit="1"/>
      <protection hidden="1"/>
    </xf>
    <xf numFmtId="193" fontId="9" fillId="25" borderId="342" xfId="47" applyNumberFormat="1" applyFont="1" applyFill="1" applyBorder="1" applyAlignment="1" applyProtection="1">
      <alignment horizontal="right" vertical="center" shrinkToFit="1"/>
      <protection hidden="1"/>
    </xf>
    <xf numFmtId="178" fontId="9" fillId="25" borderId="343" xfId="0" applyNumberFormat="1" applyFont="1" applyFill="1" applyBorder="1" applyAlignment="1" applyProtection="1">
      <alignment horizontal="right" vertical="center" shrinkToFit="1"/>
      <protection hidden="1"/>
    </xf>
    <xf numFmtId="193" fontId="9" fillId="25" borderId="68" xfId="47" applyNumberFormat="1" applyFont="1" applyFill="1" applyBorder="1" applyAlignment="1" applyProtection="1">
      <alignment horizontal="right" vertical="center" shrinkToFit="1"/>
      <protection hidden="1"/>
    </xf>
    <xf numFmtId="178" fontId="9" fillId="25" borderId="67" xfId="0" applyNumberFormat="1" applyFont="1" applyFill="1" applyBorder="1" applyAlignment="1" applyProtection="1">
      <alignment horizontal="right" vertical="center" shrinkToFit="1"/>
      <protection hidden="1"/>
    </xf>
    <xf numFmtId="193" fontId="9" fillId="25" borderId="336" xfId="47" applyNumberFormat="1" applyFont="1" applyFill="1" applyBorder="1" applyAlignment="1" applyProtection="1">
      <alignment horizontal="right" vertical="center" shrinkToFit="1"/>
      <protection hidden="1"/>
    </xf>
    <xf numFmtId="178" fontId="9" fillId="25" borderId="62" xfId="0" applyNumberFormat="1" applyFont="1" applyFill="1" applyBorder="1" applyAlignment="1" applyProtection="1">
      <alignment horizontal="right" vertical="center" shrinkToFit="1"/>
      <protection hidden="1"/>
    </xf>
    <xf numFmtId="193" fontId="9" fillId="25" borderId="61" xfId="47" applyNumberFormat="1" applyFont="1" applyFill="1" applyBorder="1" applyAlignment="1" applyProtection="1">
      <alignment horizontal="right" vertical="center" shrinkToFit="1"/>
      <protection hidden="1"/>
    </xf>
    <xf numFmtId="178" fontId="9" fillId="25" borderId="16" xfId="0" applyNumberFormat="1" applyFont="1" applyFill="1" applyBorder="1" applyAlignment="1" applyProtection="1">
      <alignment horizontal="right" vertical="center" shrinkToFit="1"/>
      <protection hidden="1"/>
    </xf>
    <xf numFmtId="193" fontId="9" fillId="25" borderId="337" xfId="47" applyNumberFormat="1" applyFont="1" applyFill="1" applyBorder="1" applyAlignment="1" applyProtection="1">
      <alignment horizontal="right" vertical="center" shrinkToFit="1"/>
      <protection hidden="1"/>
    </xf>
    <xf numFmtId="178" fontId="9" fillId="25" borderId="338" xfId="0" applyNumberFormat="1" applyFont="1" applyFill="1" applyBorder="1" applyAlignment="1" applyProtection="1">
      <alignment horizontal="right" vertical="center" shrinkToFit="1"/>
      <protection hidden="1"/>
    </xf>
    <xf numFmtId="193" fontId="9" fillId="25" borderId="65" xfId="47" applyNumberFormat="1" applyFont="1" applyFill="1" applyBorder="1" applyAlignment="1" applyProtection="1">
      <alignment horizontal="right" vertical="center" shrinkToFit="1"/>
      <protection hidden="1"/>
    </xf>
    <xf numFmtId="178" fontId="9" fillId="25" borderId="29" xfId="0" applyNumberFormat="1" applyFont="1" applyFill="1" applyBorder="1" applyAlignment="1" applyProtection="1">
      <alignment horizontal="right" vertical="center" shrinkToFit="1"/>
      <protection hidden="1"/>
    </xf>
    <xf numFmtId="177" fontId="9" fillId="0" borderId="0" xfId="0" applyNumberFormat="1" applyFont="1" applyFill="1" applyBorder="1" applyAlignment="1" applyProtection="1">
      <alignment horizontal="right" vertical="center"/>
      <protection hidden="1"/>
    </xf>
    <xf numFmtId="0" fontId="9" fillId="0" borderId="38" xfId="0" applyFont="1" applyFill="1" applyBorder="1" applyAlignment="1" applyProtection="1">
      <alignment horizontal="center" vertical="center" wrapText="1"/>
      <protection hidden="1"/>
    </xf>
    <xf numFmtId="0" fontId="73" fillId="0" borderId="0" xfId="0" applyFont="1" applyFill="1" applyAlignment="1" applyProtection="1">
      <alignment horizontal="center" vertical="center"/>
      <protection hidden="1"/>
    </xf>
    <xf numFmtId="185" fontId="9" fillId="0" borderId="0" xfId="0" applyNumberFormat="1" applyFont="1" applyBorder="1" applyAlignment="1" applyProtection="1">
      <alignment horizontal="center" vertical="center" wrapText="1" shrinkToFit="1"/>
      <protection hidden="1"/>
    </xf>
    <xf numFmtId="185" fontId="39" fillId="0" borderId="14" xfId="0" applyNumberFormat="1" applyFont="1" applyBorder="1" applyAlignment="1" applyProtection="1">
      <alignment horizontal="center" vertical="center" wrapText="1" shrinkToFit="1"/>
      <protection hidden="1"/>
    </xf>
    <xf numFmtId="38" fontId="33" fillId="0" borderId="106" xfId="47" applyFont="1" applyFill="1" applyBorder="1" applyAlignment="1" applyProtection="1">
      <alignment vertical="center" shrinkToFit="1"/>
      <protection hidden="1"/>
    </xf>
    <xf numFmtId="38" fontId="9" fillId="0" borderId="16" xfId="47" applyFont="1" applyFill="1" applyBorder="1" applyAlignment="1" applyProtection="1">
      <alignment horizontal="right" vertical="center" shrinkToFit="1"/>
      <protection hidden="1"/>
    </xf>
    <xf numFmtId="38" fontId="9" fillId="0" borderId="79" xfId="47" applyFont="1" applyFill="1" applyBorder="1" applyAlignment="1" applyProtection="1">
      <alignment horizontal="right" vertical="center" shrinkToFit="1"/>
      <protection hidden="1"/>
    </xf>
    <xf numFmtId="185" fontId="39" fillId="0" borderId="322" xfId="0" applyNumberFormat="1" applyFont="1" applyBorder="1" applyAlignment="1" applyProtection="1">
      <alignment horizontal="center" vertical="center" wrapText="1" shrinkToFit="1"/>
      <protection hidden="1"/>
    </xf>
    <xf numFmtId="0" fontId="26" fillId="0" borderId="323" xfId="0" applyFont="1" applyFill="1" applyBorder="1" applyAlignment="1" applyProtection="1">
      <alignment horizontal="right" vertical="center"/>
      <protection hidden="1"/>
    </xf>
    <xf numFmtId="185" fontId="39" fillId="0" borderId="18" xfId="0" applyNumberFormat="1" applyFont="1" applyBorder="1" applyAlignment="1" applyProtection="1">
      <alignment horizontal="center" vertical="center" wrapText="1" shrinkToFit="1"/>
      <protection hidden="1"/>
    </xf>
    <xf numFmtId="0" fontId="26" fillId="0" borderId="15" xfId="0" applyFont="1" applyFill="1" applyBorder="1" applyAlignment="1" applyProtection="1">
      <alignment horizontal="right" vertical="center"/>
      <protection hidden="1"/>
    </xf>
    <xf numFmtId="38" fontId="33" fillId="0" borderId="204" xfId="47" applyFont="1" applyFill="1" applyBorder="1" applyAlignment="1" applyProtection="1">
      <alignment vertical="center" shrinkToFit="1"/>
      <protection hidden="1"/>
    </xf>
    <xf numFmtId="38" fontId="9" fillId="0" borderId="27" xfId="47" applyFont="1" applyFill="1" applyBorder="1" applyAlignment="1" applyProtection="1">
      <alignment horizontal="right" vertical="center" shrinkToFit="1"/>
      <protection hidden="1"/>
    </xf>
    <xf numFmtId="38" fontId="9" fillId="0" borderId="45" xfId="47" applyFont="1" applyFill="1" applyBorder="1" applyAlignment="1" applyProtection="1">
      <alignment horizontal="right" vertical="center" shrinkToFit="1"/>
      <protection hidden="1"/>
    </xf>
    <xf numFmtId="38" fontId="44" fillId="0" borderId="0" xfId="47" applyFont="1" applyFill="1" applyBorder="1" applyAlignment="1" applyProtection="1">
      <alignment vertical="center" wrapText="1"/>
      <protection hidden="1"/>
    </xf>
    <xf numFmtId="38" fontId="36" fillId="0" borderId="0" xfId="47" applyFont="1" applyFill="1" applyBorder="1" applyAlignment="1" applyProtection="1">
      <alignment vertical="center" shrinkToFit="1"/>
      <protection hidden="1"/>
    </xf>
    <xf numFmtId="38" fontId="44" fillId="0" borderId="348" xfId="47" applyFont="1" applyFill="1" applyBorder="1" applyAlignment="1" applyProtection="1">
      <alignment horizontal="center" vertical="center" wrapText="1"/>
      <protection hidden="1"/>
    </xf>
    <xf numFmtId="38" fontId="36" fillId="0" borderId="349" xfId="47" applyFont="1" applyFill="1" applyBorder="1" applyAlignment="1" applyProtection="1">
      <alignment horizontal="center" vertical="center" shrinkToFit="1"/>
      <protection hidden="1"/>
    </xf>
    <xf numFmtId="0" fontId="0" fillId="0" borderId="271" xfId="0" applyBorder="1" applyAlignment="1" applyProtection="1">
      <alignment horizontal="center" vertical="center" shrinkToFit="1"/>
      <protection hidden="1"/>
    </xf>
    <xf numFmtId="0" fontId="0" fillId="0" borderId="193" xfId="0" applyBorder="1" applyAlignment="1" applyProtection="1">
      <alignment horizontal="center" vertical="center" shrinkToFit="1"/>
      <protection hidden="1"/>
    </xf>
    <xf numFmtId="0" fontId="0" fillId="0" borderId="21" xfId="0" applyBorder="1" applyAlignment="1" applyProtection="1">
      <alignment horizontal="center" vertical="center" shrinkToFit="1"/>
      <protection hidden="1"/>
    </xf>
    <xf numFmtId="0" fontId="104" fillId="0" borderId="0" xfId="0" applyFont="1" applyFill="1" applyAlignment="1" applyProtection="1">
      <alignment horizontal="center" vertical="center"/>
      <protection hidden="1"/>
    </xf>
    <xf numFmtId="0" fontId="26" fillId="0" borderId="0" xfId="0" applyFont="1" applyFill="1" applyAlignment="1" applyProtection="1">
      <alignment horizontal="center" vertical="center"/>
      <protection hidden="1"/>
    </xf>
    <xf numFmtId="0" fontId="9" fillId="0" borderId="0" xfId="0" applyFont="1" applyFill="1" applyBorder="1" applyAlignment="1" applyProtection="1">
      <alignment vertical="center" wrapText="1"/>
      <protection hidden="1"/>
    </xf>
    <xf numFmtId="0" fontId="35" fillId="0" borderId="0" xfId="0" applyFont="1" applyFill="1" applyBorder="1" applyAlignment="1" applyProtection="1">
      <alignment vertical="center" wrapText="1"/>
      <protection hidden="1"/>
    </xf>
    <xf numFmtId="38" fontId="36" fillId="0" borderId="0" xfId="47" applyFont="1" applyFill="1" applyBorder="1" applyAlignment="1" applyProtection="1">
      <alignment horizontal="center" vertical="center" shrinkToFit="1"/>
      <protection hidden="1"/>
    </xf>
    <xf numFmtId="0" fontId="41" fillId="0" borderId="0" xfId="0" applyFont="1" applyFill="1" applyBorder="1" applyAlignment="1" applyProtection="1">
      <alignment horizontal="center" vertical="center" wrapText="1"/>
      <protection hidden="1"/>
    </xf>
    <xf numFmtId="188" fontId="36" fillId="0" borderId="0" xfId="0" applyNumberFormat="1" applyFont="1" applyFill="1" applyBorder="1" applyAlignment="1" applyProtection="1">
      <alignment vertical="center" shrinkToFit="1"/>
      <protection hidden="1"/>
    </xf>
    <xf numFmtId="0" fontId="41" fillId="0" borderId="0" xfId="0" applyFont="1" applyFill="1" applyBorder="1" applyAlignment="1" applyProtection="1">
      <alignment horizontal="right" vertical="center" wrapText="1"/>
      <protection hidden="1"/>
    </xf>
    <xf numFmtId="0" fontId="45" fillId="0" borderId="0" xfId="0" applyFont="1" applyFill="1" applyBorder="1" applyAlignment="1" applyProtection="1">
      <alignment horizontal="center" vertical="center" wrapText="1"/>
      <protection hidden="1"/>
    </xf>
    <xf numFmtId="38" fontId="51" fillId="24" borderId="350" xfId="47" applyFont="1" applyFill="1" applyBorder="1" applyAlignment="1" applyProtection="1">
      <alignment horizontal="centerContinuous" vertical="center"/>
      <protection hidden="1"/>
    </xf>
    <xf numFmtId="0" fontId="51" fillId="24" borderId="350" xfId="0" applyFont="1" applyFill="1" applyBorder="1" applyAlignment="1" applyProtection="1">
      <alignment horizontal="centerContinuous" vertical="center"/>
      <protection hidden="1"/>
    </xf>
    <xf numFmtId="0" fontId="51" fillId="24" borderId="351" xfId="0" applyFont="1" applyFill="1" applyBorder="1" applyAlignment="1" applyProtection="1">
      <alignment horizontal="centerContinuous" vertical="center"/>
      <protection hidden="1"/>
    </xf>
    <xf numFmtId="38" fontId="41" fillId="24" borderId="354" xfId="47" applyFont="1" applyFill="1" applyBorder="1" applyAlignment="1" applyProtection="1">
      <alignment horizontal="centerContinuous" vertical="center"/>
      <protection hidden="1"/>
    </xf>
    <xf numFmtId="38" fontId="65" fillId="24" borderId="350" xfId="47" applyFont="1" applyFill="1" applyBorder="1" applyAlignment="1" applyProtection="1">
      <alignment horizontal="centerContinuous" vertical="center"/>
      <protection hidden="1"/>
    </xf>
    <xf numFmtId="38" fontId="34" fillId="24" borderId="16" xfId="47" applyFont="1" applyFill="1" applyBorder="1" applyAlignment="1" applyProtection="1">
      <alignment horizontal="left" vertical="center"/>
      <protection locked="0"/>
    </xf>
    <xf numFmtId="38" fontId="34" fillId="24" borderId="77" xfId="47" applyFont="1" applyFill="1" applyBorder="1" applyAlignment="1" applyProtection="1">
      <alignment horizontal="left" vertical="center"/>
      <protection locked="0"/>
    </xf>
    <xf numFmtId="38" fontId="34" fillId="24" borderId="78" xfId="47" applyFont="1" applyFill="1" applyBorder="1" applyAlignment="1" applyProtection="1">
      <alignment horizontal="left" vertical="center"/>
      <protection locked="0"/>
    </xf>
    <xf numFmtId="49" fontId="34" fillId="24" borderId="16" xfId="0" applyNumberFormat="1" applyFont="1" applyFill="1" applyBorder="1" applyAlignment="1" applyProtection="1">
      <alignment horizontal="center" vertical="center" shrinkToFit="1"/>
      <protection locked="0"/>
    </xf>
    <xf numFmtId="0" fontId="34" fillId="24" borderId="16" xfId="0" applyFont="1" applyFill="1" applyBorder="1" applyAlignment="1" applyProtection="1">
      <alignment horizontal="center" vertical="center" shrinkToFit="1"/>
      <protection locked="0"/>
    </xf>
    <xf numFmtId="49" fontId="34" fillId="24" borderId="27" xfId="0" applyNumberFormat="1" applyFont="1" applyFill="1" applyBorder="1" applyAlignment="1" applyProtection="1">
      <alignment horizontal="center" vertical="center" shrinkToFit="1"/>
      <protection locked="0"/>
    </xf>
    <xf numFmtId="38" fontId="34" fillId="24" borderId="274" xfId="47" applyFont="1" applyFill="1" applyBorder="1" applyAlignment="1" applyProtection="1">
      <alignment vertical="center" shrinkToFit="1"/>
      <protection locked="0"/>
    </xf>
    <xf numFmtId="38" fontId="34" fillId="24" borderId="94" xfId="47" applyFont="1" applyFill="1" applyBorder="1" applyAlignment="1" applyProtection="1">
      <alignment vertical="center" shrinkToFit="1"/>
      <protection locked="0"/>
    </xf>
    <xf numFmtId="38" fontId="34" fillId="24" borderId="86" xfId="47" applyFont="1" applyFill="1" applyBorder="1" applyAlignment="1" applyProtection="1">
      <alignment vertical="center" shrinkToFit="1"/>
      <protection locked="0"/>
    </xf>
    <xf numFmtId="182" fontId="34" fillId="24" borderId="274" xfId="47" applyNumberFormat="1" applyFont="1" applyFill="1" applyBorder="1" applyAlignment="1" applyProtection="1">
      <alignment horizontal="center" vertical="center" shrinkToFit="1"/>
      <protection locked="0"/>
    </xf>
    <xf numFmtId="185" fontId="34" fillId="24" borderId="94" xfId="47" applyNumberFormat="1" applyFont="1" applyFill="1" applyBorder="1" applyAlignment="1" applyProtection="1">
      <alignment horizontal="center" vertical="center" shrinkToFit="1"/>
      <protection locked="0"/>
    </xf>
    <xf numFmtId="182" fontId="34" fillId="24" borderId="228" xfId="47" applyNumberFormat="1" applyFont="1" applyFill="1" applyBorder="1" applyAlignment="1" applyProtection="1">
      <alignment horizontal="center" vertical="center" shrinkToFit="1"/>
      <protection locked="0"/>
    </xf>
    <xf numFmtId="182" fontId="34" fillId="24" borderId="94" xfId="47" applyNumberFormat="1" applyFont="1" applyFill="1" applyBorder="1" applyAlignment="1" applyProtection="1">
      <alignment horizontal="center" vertical="center" shrinkToFit="1"/>
      <protection locked="0"/>
    </xf>
    <xf numFmtId="38" fontId="34" fillId="24" borderId="27" xfId="47" applyFont="1" applyFill="1" applyBorder="1" applyAlignment="1" applyProtection="1">
      <alignment horizontal="left" vertical="center" shrinkToFit="1"/>
      <protection locked="0"/>
    </xf>
    <xf numFmtId="190" fontId="81" fillId="24" borderId="274" xfId="47" applyNumberFormat="1" applyFont="1" applyFill="1" applyBorder="1" applyAlignment="1" applyProtection="1">
      <alignment vertical="center" shrinkToFit="1"/>
      <protection locked="0"/>
    </xf>
    <xf numFmtId="190" fontId="81" fillId="24" borderId="178" xfId="47" applyNumberFormat="1" applyFont="1" applyFill="1" applyBorder="1" applyAlignment="1" applyProtection="1">
      <alignment vertical="center" shrinkToFit="1"/>
      <protection locked="0"/>
    </xf>
    <xf numFmtId="190" fontId="81" fillId="24" borderId="61" xfId="47" applyNumberFormat="1" applyFont="1" applyFill="1" applyBorder="1" applyAlignment="1" applyProtection="1">
      <alignment vertical="center" shrinkToFit="1"/>
      <protection locked="0"/>
    </xf>
    <xf numFmtId="0" fontId="34" fillId="24" borderId="27" xfId="47" applyNumberFormat="1" applyFont="1" applyFill="1" applyBorder="1" applyAlignment="1" applyProtection="1">
      <alignment horizontal="left" vertical="center" wrapText="1"/>
      <protection locked="0"/>
    </xf>
    <xf numFmtId="0" fontId="9" fillId="0" borderId="105" xfId="0" applyFont="1" applyFill="1" applyBorder="1" applyAlignment="1" applyProtection="1">
      <alignment horizontal="center" vertical="center"/>
    </xf>
    <xf numFmtId="38" fontId="36" fillId="37" borderId="352" xfId="47" applyFont="1" applyFill="1" applyBorder="1" applyAlignment="1" applyProtection="1">
      <alignment horizontal="centerContinuous" vertical="center"/>
      <protection hidden="1"/>
    </xf>
    <xf numFmtId="38" fontId="36" fillId="37" borderId="353" xfId="47" applyFont="1" applyFill="1" applyBorder="1" applyAlignment="1" applyProtection="1">
      <alignment horizontal="centerContinuous" vertical="center"/>
      <protection hidden="1"/>
    </xf>
    <xf numFmtId="38" fontId="105" fillId="37" borderId="353" xfId="47" applyFont="1" applyFill="1" applyBorder="1" applyAlignment="1" applyProtection="1">
      <alignment horizontal="centerContinuous" vertical="center"/>
      <protection hidden="1"/>
    </xf>
    <xf numFmtId="0" fontId="105" fillId="37" borderId="353" xfId="0" applyFont="1" applyFill="1" applyBorder="1" applyAlignment="1" applyProtection="1">
      <alignment horizontal="centerContinuous" vertical="center"/>
      <protection hidden="1"/>
    </xf>
    <xf numFmtId="0" fontId="105" fillId="37" borderId="355" xfId="0" applyFont="1" applyFill="1" applyBorder="1" applyAlignment="1" applyProtection="1">
      <alignment horizontal="centerContinuous" vertical="center"/>
      <protection hidden="1"/>
    </xf>
    <xf numFmtId="194" fontId="34" fillId="24" borderId="16" xfId="0" applyNumberFormat="1" applyFont="1" applyFill="1" applyBorder="1" applyAlignment="1" applyProtection="1">
      <alignment horizontal="center" vertical="center" shrinkToFit="1"/>
      <protection locked="0"/>
    </xf>
    <xf numFmtId="0" fontId="45" fillId="29" borderId="0" xfId="0" applyFont="1" applyFill="1" applyAlignment="1" applyProtection="1">
      <alignment horizontal="center" vertical="center" shrinkToFit="1"/>
      <protection hidden="1"/>
    </xf>
    <xf numFmtId="0" fontId="104" fillId="0" borderId="0" xfId="0" applyFont="1" applyFill="1" applyAlignment="1" applyProtection="1">
      <alignment horizontal="center" vertical="center" shrinkToFit="1"/>
      <protection hidden="1"/>
    </xf>
    <xf numFmtId="0" fontId="9" fillId="0" borderId="14" xfId="0" applyFont="1" applyBorder="1" applyAlignment="1" applyProtection="1">
      <alignment vertical="center"/>
      <protection hidden="1"/>
    </xf>
    <xf numFmtId="0" fontId="9" fillId="0" borderId="14" xfId="0" applyFont="1" applyBorder="1" applyAlignment="1" applyProtection="1">
      <alignment vertical="center" shrinkToFit="1"/>
      <protection hidden="1"/>
    </xf>
    <xf numFmtId="0" fontId="26" fillId="0" borderId="23" xfId="0" applyFont="1" applyBorder="1" applyAlignment="1" applyProtection="1">
      <alignment horizontal="right" vertical="center" wrapText="1"/>
      <protection hidden="1"/>
    </xf>
    <xf numFmtId="0" fontId="26" fillId="0" borderId="323" xfId="0" applyFont="1" applyBorder="1" applyAlignment="1" applyProtection="1">
      <alignment horizontal="right" vertical="center" wrapText="1"/>
      <protection hidden="1"/>
    </xf>
    <xf numFmtId="196" fontId="35" fillId="25" borderId="203" xfId="47" applyNumberFormat="1" applyFont="1" applyFill="1" applyBorder="1" applyAlignment="1" applyProtection="1">
      <alignment vertical="center" shrinkToFit="1"/>
      <protection hidden="1"/>
    </xf>
    <xf numFmtId="38" fontId="35" fillId="25" borderId="59" xfId="47" applyFont="1" applyFill="1" applyBorder="1" applyAlignment="1" applyProtection="1">
      <alignment vertical="center" shrinkToFit="1"/>
      <protection hidden="1"/>
    </xf>
    <xf numFmtId="38" fontId="35" fillId="25" borderId="356" xfId="47" applyFont="1" applyFill="1" applyBorder="1" applyAlignment="1" applyProtection="1">
      <alignment vertical="center" shrinkToFit="1"/>
      <protection hidden="1"/>
    </xf>
    <xf numFmtId="196" fontId="35" fillId="25" borderId="227" xfId="47" applyNumberFormat="1" applyFont="1" applyFill="1" applyBorder="1" applyAlignment="1" applyProtection="1">
      <alignment vertical="center" shrinkToFit="1"/>
      <protection hidden="1"/>
    </xf>
    <xf numFmtId="196" fontId="35" fillId="25" borderId="60" xfId="47" applyNumberFormat="1" applyFont="1" applyFill="1" applyBorder="1" applyAlignment="1" applyProtection="1">
      <alignment vertical="center" shrinkToFit="1"/>
      <protection hidden="1"/>
    </xf>
    <xf numFmtId="38" fontId="35" fillId="25" borderId="207" xfId="47" applyFont="1" applyFill="1" applyBorder="1" applyAlignment="1" applyProtection="1">
      <alignment vertical="center" shrinkToFit="1"/>
      <protection hidden="1"/>
    </xf>
    <xf numFmtId="195" fontId="35" fillId="25" borderId="292" xfId="47" applyNumberFormat="1" applyFont="1" applyFill="1" applyBorder="1" applyAlignment="1" applyProtection="1">
      <alignment vertical="center" shrinkToFit="1"/>
      <protection hidden="1"/>
    </xf>
    <xf numFmtId="0" fontId="9" fillId="0" borderId="206" xfId="0" applyFont="1" applyBorder="1" applyAlignment="1" applyProtection="1">
      <alignment horizontal="center" vertical="center"/>
      <protection hidden="1"/>
    </xf>
    <xf numFmtId="196" fontId="9" fillId="0" borderId="203" xfId="47" applyNumberFormat="1" applyFont="1" applyBorder="1" applyAlignment="1" applyProtection="1">
      <alignment vertical="center" shrinkToFit="1"/>
      <protection hidden="1"/>
    </xf>
    <xf numFmtId="38" fontId="9" fillId="0" borderId="356" xfId="47" applyFont="1" applyBorder="1" applyAlignment="1" applyProtection="1">
      <alignment vertical="center" shrinkToFit="1"/>
      <protection hidden="1"/>
    </xf>
    <xf numFmtId="196" fontId="9" fillId="0" borderId="227" xfId="47" applyNumberFormat="1" applyFont="1" applyBorder="1" applyAlignment="1" applyProtection="1">
      <alignment vertical="center" shrinkToFit="1"/>
      <protection hidden="1"/>
    </xf>
    <xf numFmtId="196" fontId="9" fillId="0" borderId="60" xfId="47" applyNumberFormat="1" applyFont="1" applyBorder="1" applyAlignment="1" applyProtection="1">
      <alignment vertical="center" shrinkToFit="1"/>
      <protection hidden="1"/>
    </xf>
    <xf numFmtId="38" fontId="9" fillId="0" borderId="207" xfId="47" applyFont="1" applyBorder="1" applyAlignment="1" applyProtection="1">
      <alignment vertical="center" shrinkToFit="1"/>
      <protection hidden="1"/>
    </xf>
    <xf numFmtId="195" fontId="9" fillId="25" borderId="292" xfId="47" applyNumberFormat="1" applyFont="1" applyFill="1" applyBorder="1" applyAlignment="1" applyProtection="1">
      <alignment vertical="center" shrinkToFit="1"/>
      <protection hidden="1"/>
    </xf>
    <xf numFmtId="0" fontId="9" fillId="0" borderId="27" xfId="0" applyFont="1" applyBorder="1" applyAlignment="1" applyProtection="1">
      <alignment horizontal="center" vertical="center"/>
      <protection hidden="1"/>
    </xf>
    <xf numFmtId="196" fontId="9" fillId="0" borderId="94" xfId="47" applyNumberFormat="1" applyFont="1" applyBorder="1" applyAlignment="1" applyProtection="1">
      <alignment vertical="center" shrinkToFit="1"/>
      <protection hidden="1"/>
    </xf>
    <xf numFmtId="38" fontId="9" fillId="0" borderId="324" xfId="47" applyFont="1" applyBorder="1" applyAlignment="1" applyProtection="1">
      <alignment vertical="center" shrinkToFit="1"/>
      <protection hidden="1"/>
    </xf>
    <xf numFmtId="196" fontId="9" fillId="0" borderId="228" xfId="47" applyNumberFormat="1" applyFont="1" applyBorder="1" applyAlignment="1" applyProtection="1">
      <alignment vertical="center" shrinkToFit="1"/>
      <protection hidden="1"/>
    </xf>
    <xf numFmtId="196" fontId="9" fillId="0" borderId="62" xfId="47" applyNumberFormat="1" applyFont="1" applyBorder="1" applyAlignment="1" applyProtection="1">
      <alignment vertical="center" shrinkToFit="1"/>
      <protection hidden="1"/>
    </xf>
    <xf numFmtId="38" fontId="9" fillId="0" borderId="16" xfId="47" applyFont="1" applyBorder="1" applyAlignment="1" applyProtection="1">
      <alignment vertical="center" shrinkToFit="1"/>
      <protection hidden="1"/>
    </xf>
    <xf numFmtId="195" fontId="9" fillId="25" borderId="245" xfId="47" applyNumberFormat="1" applyFont="1" applyFill="1" applyBorder="1" applyAlignment="1" applyProtection="1">
      <alignment vertical="center" shrinkToFit="1"/>
      <protection hidden="1"/>
    </xf>
    <xf numFmtId="0" fontId="9" fillId="0" borderId="45" xfId="0" applyFont="1" applyBorder="1" applyAlignment="1" applyProtection="1">
      <alignment horizontal="center" vertical="center"/>
      <protection hidden="1"/>
    </xf>
    <xf numFmtId="196" fontId="9" fillId="0" borderId="123" xfId="47" applyNumberFormat="1" applyFont="1" applyBorder="1" applyAlignment="1" applyProtection="1">
      <alignment vertical="center" shrinkToFit="1"/>
      <protection hidden="1"/>
    </xf>
    <xf numFmtId="38" fontId="9" fillId="0" borderId="325" xfId="47" applyFont="1" applyBorder="1" applyAlignment="1" applyProtection="1">
      <alignment vertical="center" shrinkToFit="1"/>
      <protection hidden="1"/>
    </xf>
    <xf numFmtId="196" fontId="9" fillId="0" borderId="229" xfId="47" applyNumberFormat="1" applyFont="1" applyBorder="1" applyAlignment="1" applyProtection="1">
      <alignment vertical="center" shrinkToFit="1"/>
      <protection hidden="1"/>
    </xf>
    <xf numFmtId="196" fontId="9" fillId="0" borderId="157" xfId="47" applyNumberFormat="1" applyFont="1" applyBorder="1" applyAlignment="1" applyProtection="1">
      <alignment vertical="center" shrinkToFit="1"/>
      <protection hidden="1"/>
    </xf>
    <xf numFmtId="38" fontId="9" fillId="0" borderId="79" xfId="47" applyFont="1" applyBorder="1" applyAlignment="1" applyProtection="1">
      <alignment vertical="center" shrinkToFit="1"/>
      <protection hidden="1"/>
    </xf>
    <xf numFmtId="195" fontId="9" fillId="25" borderId="296" xfId="47" applyNumberFormat="1" applyFont="1" applyFill="1" applyBorder="1" applyAlignment="1" applyProtection="1">
      <alignment vertical="center" shrinkToFit="1"/>
      <protection hidden="1"/>
    </xf>
    <xf numFmtId="195" fontId="9" fillId="25" borderId="309" xfId="47" applyNumberFormat="1" applyFont="1" applyFill="1" applyBorder="1" applyAlignment="1" applyProtection="1">
      <alignment vertical="center" shrinkToFit="1"/>
      <protection hidden="1"/>
    </xf>
    <xf numFmtId="0" fontId="26" fillId="25" borderId="220" xfId="0" applyFont="1" applyFill="1" applyBorder="1" applyAlignment="1" applyProtection="1">
      <alignment horizontal="right" vertical="center" wrapText="1"/>
      <protection hidden="1"/>
    </xf>
    <xf numFmtId="0" fontId="26" fillId="0" borderId="128" xfId="0" applyFont="1" applyBorder="1" applyAlignment="1" applyProtection="1">
      <alignment horizontal="right" vertical="center" wrapText="1"/>
      <protection hidden="1"/>
    </xf>
    <xf numFmtId="38" fontId="9" fillId="0" borderId="46" xfId="47" applyFont="1" applyBorder="1" applyAlignment="1" applyProtection="1">
      <alignment vertical="center" shrinkToFit="1"/>
      <protection hidden="1"/>
    </xf>
    <xf numFmtId="38" fontId="9" fillId="0" borderId="95" xfId="47" applyFont="1" applyBorder="1" applyAlignment="1" applyProtection="1">
      <alignment vertical="center" shrinkToFit="1"/>
      <protection hidden="1"/>
    </xf>
    <xf numFmtId="0" fontId="9" fillId="0" borderId="40" xfId="0" applyFont="1" applyBorder="1" applyAlignment="1" applyProtection="1">
      <alignment vertical="center"/>
      <protection hidden="1"/>
    </xf>
    <xf numFmtId="0" fontId="9" fillId="0" borderId="32" xfId="0" applyFont="1" applyBorder="1" applyAlignment="1" applyProtection="1">
      <alignment horizontal="center" vertical="center" wrapText="1"/>
      <protection hidden="1"/>
    </xf>
    <xf numFmtId="0" fontId="8" fillId="0" borderId="135" xfId="0" applyFont="1" applyBorder="1" applyAlignment="1" applyProtection="1">
      <alignment horizontal="center" vertical="center" wrapText="1"/>
      <protection hidden="1"/>
    </xf>
    <xf numFmtId="0" fontId="9" fillId="0" borderId="106" xfId="0" applyFont="1" applyBorder="1" applyAlignment="1" applyProtection="1">
      <alignment horizontal="center" vertical="center"/>
      <protection hidden="1"/>
    </xf>
    <xf numFmtId="0" fontId="67" fillId="0" borderId="0" xfId="0" applyFont="1" applyAlignment="1" applyProtection="1">
      <alignment horizontal="left"/>
      <protection hidden="1"/>
    </xf>
    <xf numFmtId="0" fontId="9" fillId="0" borderId="0" xfId="0" applyFont="1" applyAlignment="1" applyProtection="1">
      <alignment vertical="center" shrinkToFit="1"/>
      <protection hidden="1"/>
    </xf>
    <xf numFmtId="0" fontId="9" fillId="0" borderId="42" xfId="0" applyFont="1" applyBorder="1" applyAlignment="1" applyProtection="1">
      <alignment horizontal="center" vertical="center" wrapText="1"/>
      <protection hidden="1"/>
    </xf>
    <xf numFmtId="0" fontId="26" fillId="0" borderId="35" xfId="0" applyFont="1" applyBorder="1" applyAlignment="1" applyProtection="1">
      <alignment horizontal="right" vertical="center"/>
      <protection hidden="1"/>
    </xf>
    <xf numFmtId="38" fontId="31" fillId="26" borderId="33" xfId="47" applyFont="1" applyFill="1" applyBorder="1" applyAlignment="1" applyProtection="1">
      <alignment horizontal="right" vertical="center" shrinkToFit="1"/>
      <protection hidden="1"/>
    </xf>
    <xf numFmtId="38" fontId="9" fillId="0" borderId="197" xfId="47" applyFont="1" applyBorder="1" applyAlignment="1" applyProtection="1">
      <alignment vertical="center" shrinkToFit="1"/>
      <protection hidden="1"/>
    </xf>
    <xf numFmtId="38" fontId="9" fillId="0" borderId="198" xfId="47" applyFont="1" applyBorder="1" applyAlignment="1" applyProtection="1">
      <alignment vertical="center" shrinkToFit="1"/>
      <protection hidden="1"/>
    </xf>
    <xf numFmtId="38" fontId="9" fillId="0" borderId="199" xfId="47" applyFont="1" applyBorder="1" applyAlignment="1" applyProtection="1">
      <alignment vertical="center" shrinkToFit="1"/>
      <protection hidden="1"/>
    </xf>
    <xf numFmtId="195" fontId="9" fillId="0" borderId="100" xfId="47" applyNumberFormat="1" applyFont="1" applyBorder="1" applyAlignment="1" applyProtection="1">
      <alignment vertical="center" shrinkToFit="1"/>
      <protection hidden="1"/>
    </xf>
    <xf numFmtId="195" fontId="9" fillId="0" borderId="99" xfId="47" applyNumberFormat="1" applyFont="1" applyBorder="1" applyAlignment="1" applyProtection="1">
      <alignment vertical="center" shrinkToFit="1"/>
      <protection hidden="1"/>
    </xf>
    <xf numFmtId="195" fontId="9" fillId="0" borderId="200" xfId="47" applyNumberFormat="1" applyFont="1" applyBorder="1" applyAlignment="1" applyProtection="1">
      <alignment vertical="center" shrinkToFit="1"/>
      <protection hidden="1"/>
    </xf>
    <xf numFmtId="195" fontId="9" fillId="0" borderId="101" xfId="47" applyNumberFormat="1" applyFont="1" applyBorder="1" applyAlignment="1" applyProtection="1">
      <alignment vertical="center" shrinkToFit="1"/>
      <protection hidden="1"/>
    </xf>
    <xf numFmtId="0" fontId="9" fillId="0" borderId="258" xfId="0" applyFont="1" applyBorder="1" applyAlignment="1" applyProtection="1">
      <alignment horizontal="center" vertical="center" shrinkToFit="1"/>
      <protection hidden="1"/>
    </xf>
    <xf numFmtId="0" fontId="9" fillId="0" borderId="46" xfId="0" applyFont="1" applyBorder="1" applyAlignment="1" applyProtection="1">
      <alignment horizontal="center" vertical="center" shrinkToFit="1"/>
      <protection hidden="1"/>
    </xf>
    <xf numFmtId="38" fontId="9" fillId="0" borderId="359" xfId="47" applyFont="1" applyBorder="1" applyAlignment="1" applyProtection="1">
      <alignment vertical="center" shrinkToFit="1"/>
      <protection hidden="1"/>
    </xf>
    <xf numFmtId="38" fontId="9" fillId="0" borderId="68" xfId="47" applyFont="1" applyBorder="1" applyAlignment="1" applyProtection="1">
      <alignment vertical="center" shrinkToFit="1"/>
      <protection hidden="1"/>
    </xf>
    <xf numFmtId="0" fontId="9" fillId="0" borderId="0" xfId="0" applyFont="1" applyBorder="1" applyAlignment="1" applyProtection="1">
      <alignment horizontal="center" vertical="center" wrapText="1"/>
      <protection hidden="1"/>
    </xf>
    <xf numFmtId="38" fontId="9" fillId="30" borderId="136" xfId="47" applyFont="1" applyFill="1" applyBorder="1" applyAlignment="1" applyProtection="1">
      <alignment vertical="center" shrinkToFit="1"/>
      <protection hidden="1"/>
    </xf>
    <xf numFmtId="38" fontId="9" fillId="30" borderId="360" xfId="47" applyFont="1" applyFill="1" applyBorder="1" applyAlignment="1" applyProtection="1">
      <alignment vertical="center" shrinkToFit="1"/>
      <protection hidden="1"/>
    </xf>
    <xf numFmtId="38" fontId="9" fillId="30" borderId="361" xfId="47" applyFont="1" applyFill="1" applyBorder="1" applyAlignment="1" applyProtection="1">
      <alignment vertical="center" shrinkToFit="1"/>
      <protection hidden="1"/>
    </xf>
    <xf numFmtId="38" fontId="9" fillId="30" borderId="362" xfId="47" applyFont="1" applyFill="1" applyBorder="1" applyAlignment="1" applyProtection="1">
      <alignment vertical="center" shrinkToFit="1"/>
      <protection hidden="1"/>
    </xf>
    <xf numFmtId="0" fontId="26" fillId="0" borderId="55" xfId="0" applyFont="1" applyBorder="1" applyAlignment="1" applyProtection="1">
      <alignment horizontal="right" vertical="center"/>
      <protection hidden="1"/>
    </xf>
    <xf numFmtId="195" fontId="9" fillId="0" borderId="339" xfId="47" applyNumberFormat="1" applyFont="1" applyBorder="1" applyAlignment="1" applyProtection="1">
      <alignment vertical="center" shrinkToFit="1"/>
      <protection hidden="1"/>
    </xf>
    <xf numFmtId="195" fontId="9" fillId="0" borderId="336" xfId="47" applyNumberFormat="1" applyFont="1" applyBorder="1" applyAlignment="1" applyProtection="1">
      <alignment vertical="center" shrinkToFit="1"/>
      <protection hidden="1"/>
    </xf>
    <xf numFmtId="195" fontId="9" fillId="0" borderId="363" xfId="47" applyNumberFormat="1" applyFont="1" applyBorder="1" applyAlignment="1" applyProtection="1">
      <alignment vertical="center" shrinkToFit="1"/>
      <protection hidden="1"/>
    </xf>
    <xf numFmtId="195" fontId="9" fillId="0" borderId="342" xfId="47" applyNumberFormat="1" applyFont="1" applyBorder="1" applyAlignment="1" applyProtection="1">
      <alignment vertical="center" shrinkToFit="1"/>
      <protection hidden="1"/>
    </xf>
    <xf numFmtId="0" fontId="9" fillId="0" borderId="321" xfId="0" applyFont="1" applyBorder="1" applyAlignment="1" applyProtection="1">
      <alignment horizontal="center" vertical="center"/>
      <protection hidden="1"/>
    </xf>
    <xf numFmtId="0" fontId="26" fillId="0" borderId="323" xfId="0" applyFont="1" applyBorder="1" applyAlignment="1" applyProtection="1">
      <alignment horizontal="right" vertical="center"/>
      <protection hidden="1"/>
    </xf>
    <xf numFmtId="38" fontId="9" fillId="0" borderId="365" xfId="47" applyFont="1" applyBorder="1" applyAlignment="1" applyProtection="1">
      <alignment vertical="center" shrinkToFit="1"/>
      <protection hidden="1"/>
    </xf>
    <xf numFmtId="38" fontId="9" fillId="30" borderId="366" xfId="47" applyFont="1" applyFill="1" applyBorder="1" applyAlignment="1" applyProtection="1">
      <alignment vertical="center" shrinkToFit="1"/>
      <protection hidden="1"/>
    </xf>
    <xf numFmtId="38" fontId="9" fillId="0" borderId="108" xfId="47" applyFont="1" applyFill="1" applyBorder="1" applyAlignment="1" applyProtection="1">
      <alignment horizontal="center" vertical="center" shrinkToFit="1"/>
      <protection hidden="1"/>
    </xf>
    <xf numFmtId="0" fontId="9" fillId="0" borderId="91" xfId="0" applyFont="1" applyBorder="1" applyAlignment="1" applyProtection="1">
      <alignment vertical="center" wrapText="1"/>
      <protection hidden="1"/>
    </xf>
    <xf numFmtId="49" fontId="40" fillId="0" borderId="57" xfId="0" applyNumberFormat="1" applyFont="1" applyFill="1" applyBorder="1" applyAlignment="1" applyProtection="1">
      <alignment horizontal="center" vertical="center" shrinkToFit="1"/>
      <protection hidden="1"/>
    </xf>
    <xf numFmtId="0" fontId="26" fillId="0" borderId="273" xfId="59" applyFont="1" applyBorder="1" applyAlignment="1" applyProtection="1">
      <alignment horizontal="right" vertical="center" wrapText="1"/>
      <protection hidden="1"/>
    </xf>
    <xf numFmtId="196" fontId="9" fillId="0" borderId="274" xfId="47" applyNumberFormat="1" applyFont="1" applyFill="1" applyBorder="1" applyAlignment="1" applyProtection="1">
      <alignment vertical="center" shrinkToFit="1"/>
      <protection hidden="1"/>
    </xf>
    <xf numFmtId="196" fontId="9" fillId="0" borderId="61" xfId="47" applyNumberFormat="1" applyFont="1" applyFill="1" applyBorder="1" applyAlignment="1" applyProtection="1">
      <alignment vertical="center" shrinkToFit="1"/>
      <protection hidden="1"/>
    </xf>
    <xf numFmtId="196" fontId="9" fillId="0" borderId="297" xfId="47" applyNumberFormat="1" applyFont="1" applyFill="1" applyBorder="1" applyAlignment="1" applyProtection="1">
      <alignment vertical="center" shrinkToFit="1"/>
      <protection hidden="1"/>
    </xf>
    <xf numFmtId="196" fontId="9" fillId="0" borderId="122" xfId="47" applyNumberFormat="1" applyFont="1" applyFill="1" applyBorder="1" applyAlignment="1" applyProtection="1">
      <alignment vertical="center" shrinkToFit="1"/>
      <protection hidden="1"/>
    </xf>
    <xf numFmtId="197" fontId="33" fillId="0" borderId="271" xfId="47" applyNumberFormat="1" applyFont="1" applyFill="1" applyBorder="1" applyAlignment="1" applyProtection="1">
      <alignment horizontal="right" vertical="center" shrinkToFit="1"/>
      <protection hidden="1"/>
    </xf>
    <xf numFmtId="197" fontId="33" fillId="0" borderId="21" xfId="47" applyNumberFormat="1" applyFont="1" applyFill="1" applyBorder="1" applyAlignment="1" applyProtection="1">
      <alignment horizontal="right" vertical="center" shrinkToFit="1"/>
      <protection hidden="1"/>
    </xf>
    <xf numFmtId="185" fontId="9" fillId="0" borderId="47" xfId="0" applyNumberFormat="1" applyFont="1" applyBorder="1" applyAlignment="1" applyProtection="1">
      <alignment horizontal="center" vertical="center" wrapText="1" shrinkToFit="1"/>
      <protection hidden="1"/>
    </xf>
    <xf numFmtId="198" fontId="9" fillId="0" borderId="62" xfId="47" applyNumberFormat="1" applyFont="1" applyFill="1" applyBorder="1" applyAlignment="1" applyProtection="1">
      <alignment horizontal="center" vertical="center" shrinkToFit="1"/>
      <protection hidden="1"/>
    </xf>
    <xf numFmtId="198" fontId="9" fillId="0" borderId="178" xfId="47" applyNumberFormat="1" applyFont="1" applyFill="1" applyBorder="1" applyAlignment="1" applyProtection="1">
      <alignment horizontal="center" vertical="center" shrinkToFit="1"/>
      <protection hidden="1"/>
    </xf>
    <xf numFmtId="198" fontId="9" fillId="0" borderId="61" xfId="47" applyNumberFormat="1" applyFont="1" applyFill="1" applyBorder="1" applyAlignment="1" applyProtection="1">
      <alignment horizontal="center" vertical="center" shrinkToFit="1"/>
      <protection hidden="1"/>
    </xf>
    <xf numFmtId="198" fontId="9" fillId="0" borderId="157" xfId="47" applyNumberFormat="1" applyFont="1" applyFill="1" applyBorder="1" applyAlignment="1" applyProtection="1">
      <alignment horizontal="center" vertical="center" shrinkToFit="1"/>
      <protection hidden="1"/>
    </xf>
    <xf numFmtId="198" fontId="9" fillId="0" borderId="176" xfId="47" applyNumberFormat="1" applyFont="1" applyFill="1" applyBorder="1" applyAlignment="1" applyProtection="1">
      <alignment horizontal="center" vertical="center" shrinkToFit="1"/>
      <protection hidden="1"/>
    </xf>
    <xf numFmtId="198" fontId="9" fillId="0" borderId="122" xfId="47" applyNumberFormat="1" applyFont="1" applyFill="1" applyBorder="1" applyAlignment="1" applyProtection="1">
      <alignment horizontal="center" vertical="center" shrinkToFit="1"/>
      <protection hidden="1"/>
    </xf>
    <xf numFmtId="0" fontId="26" fillId="0" borderId="149" xfId="59" applyFont="1" applyBorder="1" applyAlignment="1" applyProtection="1">
      <alignment horizontal="right" vertical="center" wrapText="1"/>
      <protection hidden="1"/>
    </xf>
    <xf numFmtId="185" fontId="35" fillId="25" borderId="251" xfId="0" applyNumberFormat="1" applyFont="1" applyFill="1" applyBorder="1" applyAlignment="1" applyProtection="1">
      <alignment horizontal="center" vertical="center" shrinkToFit="1"/>
      <protection hidden="1"/>
    </xf>
    <xf numFmtId="0" fontId="9" fillId="24" borderId="102" xfId="0" applyFont="1" applyFill="1" applyBorder="1" applyAlignment="1" applyProtection="1">
      <alignment horizontal="center" vertical="center"/>
      <protection hidden="1"/>
    </xf>
    <xf numFmtId="12" fontId="39" fillId="0" borderId="113" xfId="0" applyNumberFormat="1" applyFont="1" applyFill="1" applyBorder="1" applyAlignment="1" applyProtection="1">
      <alignment horizontal="center" vertical="center" wrapText="1"/>
      <protection hidden="1"/>
    </xf>
    <xf numFmtId="178" fontId="9" fillId="0" borderId="102" xfId="0" applyNumberFormat="1" applyFont="1" applyFill="1" applyBorder="1" applyAlignment="1" applyProtection="1">
      <alignment horizontal="right" vertical="center"/>
      <protection hidden="1"/>
    </xf>
    <xf numFmtId="12" fontId="39" fillId="0" borderId="114" xfId="0" applyNumberFormat="1" applyFont="1" applyFill="1" applyBorder="1" applyAlignment="1" applyProtection="1">
      <alignment horizontal="center" vertical="center" wrapText="1"/>
      <protection hidden="1"/>
    </xf>
    <xf numFmtId="183" fontId="9" fillId="0" borderId="137" xfId="0" applyNumberFormat="1" applyFont="1" applyFill="1" applyBorder="1" applyAlignment="1" applyProtection="1">
      <alignment horizontal="right" vertical="center"/>
      <protection hidden="1"/>
    </xf>
    <xf numFmtId="0" fontId="33" fillId="29" borderId="0" xfId="49" applyFont="1" applyFill="1" applyAlignment="1" applyProtection="1">
      <alignment horizontal="center" vertical="center" shrinkToFit="1"/>
      <protection hidden="1"/>
    </xf>
    <xf numFmtId="0" fontId="33" fillId="0" borderId="0" xfId="49" applyFont="1" applyAlignment="1" applyProtection="1">
      <alignment vertical="center"/>
      <protection hidden="1"/>
    </xf>
    <xf numFmtId="0" fontId="44" fillId="0" borderId="0" xfId="49" applyFont="1" applyAlignment="1" applyProtection="1">
      <alignment vertical="center"/>
      <protection hidden="1"/>
    </xf>
    <xf numFmtId="0" fontId="9" fillId="0" borderId="0" xfId="49" applyFont="1" applyFill="1" applyBorder="1" applyAlignment="1" applyProtection="1">
      <alignment vertical="center"/>
      <protection hidden="1"/>
    </xf>
    <xf numFmtId="0" fontId="33" fillId="0" borderId="0" xfId="49" applyFont="1" applyFill="1" applyAlignment="1" applyProtection="1">
      <alignment horizontal="center" vertical="center" shrinkToFit="1"/>
      <protection hidden="1"/>
    </xf>
    <xf numFmtId="0" fontId="33" fillId="0" borderId="0" xfId="49" applyFont="1" applyFill="1" applyAlignment="1" applyProtection="1">
      <alignment vertical="center"/>
      <protection hidden="1"/>
    </xf>
    <xf numFmtId="0" fontId="44" fillId="0" borderId="0" xfId="49" applyFont="1" applyFill="1" applyAlignment="1" applyProtection="1">
      <alignment vertical="center"/>
      <protection hidden="1"/>
    </xf>
    <xf numFmtId="0" fontId="8" fillId="0" borderId="0" xfId="49" applyFont="1" applyFill="1" applyBorder="1" applyAlignment="1" applyProtection="1">
      <alignment vertical="center" shrinkToFit="1"/>
      <protection hidden="1"/>
    </xf>
    <xf numFmtId="0" fontId="45" fillId="0" borderId="0" xfId="49" applyFont="1" applyFill="1" applyBorder="1" applyAlignment="1" applyProtection="1">
      <alignment horizontal="center" vertical="center" shrinkToFit="1"/>
      <protection hidden="1"/>
    </xf>
    <xf numFmtId="0" fontId="67" fillId="0" borderId="0" xfId="49" applyFont="1" applyFill="1" applyBorder="1" applyAlignment="1" applyProtection="1">
      <protection hidden="1"/>
    </xf>
    <xf numFmtId="0" fontId="76" fillId="0" borderId="0" xfId="49" applyFont="1" applyFill="1" applyBorder="1" applyAlignment="1" applyProtection="1">
      <alignment vertical="center" wrapText="1"/>
      <protection hidden="1"/>
    </xf>
    <xf numFmtId="0" fontId="35" fillId="29" borderId="0" xfId="49" applyFont="1" applyFill="1" applyBorder="1" applyAlignment="1" applyProtection="1">
      <alignment vertical="center"/>
      <protection hidden="1"/>
    </xf>
    <xf numFmtId="0" fontId="67" fillId="0" borderId="0" xfId="49" applyFont="1" applyFill="1" applyBorder="1" applyAlignment="1" applyProtection="1">
      <alignment vertical="center"/>
      <protection hidden="1"/>
    </xf>
    <xf numFmtId="0" fontId="76" fillId="0" borderId="0" xfId="49" applyFont="1" applyFill="1" applyBorder="1" applyAlignment="1" applyProtection="1">
      <alignment horizontal="left" vertical="center" wrapText="1"/>
      <protection hidden="1"/>
    </xf>
    <xf numFmtId="0" fontId="9" fillId="0" borderId="32" xfId="49" applyFont="1" applyFill="1" applyBorder="1" applyAlignment="1" applyProtection="1">
      <alignment vertical="center"/>
      <protection hidden="1"/>
    </xf>
    <xf numFmtId="0" fontId="9" fillId="0" borderId="283" xfId="49" applyFont="1" applyFill="1" applyBorder="1" applyAlignment="1" applyProtection="1">
      <alignment vertical="center"/>
      <protection hidden="1"/>
    </xf>
    <xf numFmtId="0" fontId="9" fillId="0" borderId="14" xfId="49" applyFont="1" applyFill="1" applyBorder="1" applyAlignment="1" applyProtection="1">
      <alignment vertical="center"/>
      <protection hidden="1"/>
    </xf>
    <xf numFmtId="0" fontId="9" fillId="0" borderId="47" xfId="49" applyFont="1" applyFill="1" applyBorder="1" applyAlignment="1" applyProtection="1">
      <alignment vertical="center"/>
      <protection hidden="1"/>
    </xf>
    <xf numFmtId="0" fontId="9" fillId="26" borderId="204" xfId="49" applyFont="1" applyFill="1" applyBorder="1" applyAlignment="1" applyProtection="1">
      <alignment horizontal="center" vertical="center"/>
      <protection hidden="1"/>
    </xf>
    <xf numFmtId="0" fontId="9" fillId="0" borderId="147" xfId="49" applyFont="1" applyFill="1" applyBorder="1" applyAlignment="1" applyProtection="1">
      <alignment horizontal="center" vertical="center"/>
      <protection hidden="1"/>
    </xf>
    <xf numFmtId="0" fontId="9" fillId="0" borderId="21" xfId="49" applyFont="1" applyFill="1" applyBorder="1" applyAlignment="1" applyProtection="1">
      <alignment horizontal="center" vertical="center"/>
      <protection hidden="1"/>
    </xf>
    <xf numFmtId="0" fontId="9" fillId="0" borderId="10" xfId="49" applyFont="1" applyFill="1" applyBorder="1" applyAlignment="1" applyProtection="1">
      <alignment vertical="center"/>
      <protection hidden="1"/>
    </xf>
    <xf numFmtId="0" fontId="9" fillId="0" borderId="12" xfId="49" applyFont="1" applyFill="1" applyBorder="1" applyAlignment="1" applyProtection="1">
      <alignment vertical="center"/>
      <protection hidden="1"/>
    </xf>
    <xf numFmtId="0" fontId="26" fillId="0" borderId="148" xfId="49" applyFont="1" applyFill="1" applyBorder="1" applyAlignment="1" applyProtection="1">
      <alignment horizontal="right" vertical="center"/>
      <protection hidden="1"/>
    </xf>
    <xf numFmtId="0" fontId="26" fillId="0" borderId="335" xfId="49" applyFont="1" applyFill="1" applyBorder="1" applyAlignment="1" applyProtection="1">
      <alignment horizontal="right" vertical="center"/>
      <protection hidden="1"/>
    </xf>
    <xf numFmtId="0" fontId="26" fillId="0" borderId="18" xfId="49" applyFont="1" applyFill="1" applyBorder="1" applyAlignment="1" applyProtection="1">
      <alignment horizontal="right" vertical="center"/>
      <protection hidden="1"/>
    </xf>
    <xf numFmtId="0" fontId="26" fillId="0" borderId="91" xfId="49" applyFont="1" applyFill="1" applyBorder="1" applyAlignment="1" applyProtection="1">
      <alignment horizontal="right" vertical="center"/>
      <protection hidden="1"/>
    </xf>
    <xf numFmtId="0" fontId="9" fillId="0" borderId="188" xfId="49" applyFont="1" applyFill="1" applyBorder="1" applyAlignment="1" applyProtection="1">
      <alignment vertical="center"/>
      <protection hidden="1"/>
    </xf>
    <xf numFmtId="0" fontId="9" fillId="0" borderId="187" xfId="49" applyFont="1" applyFill="1" applyBorder="1" applyAlignment="1" applyProtection="1">
      <alignment horizontal="left" vertical="center" wrapText="1"/>
      <protection hidden="1"/>
    </xf>
    <xf numFmtId="0" fontId="9" fillId="0" borderId="186" xfId="49" applyFont="1" applyFill="1" applyBorder="1" applyAlignment="1" applyProtection="1">
      <alignment vertical="center"/>
      <protection hidden="1"/>
    </xf>
    <xf numFmtId="0" fontId="9" fillId="0" borderId="114" xfId="49" applyFont="1" applyFill="1" applyBorder="1" applyAlignment="1" applyProtection="1">
      <alignment horizontal="center" vertical="center"/>
      <protection hidden="1"/>
    </xf>
    <xf numFmtId="0" fontId="9" fillId="0" borderId="73" xfId="49" applyFont="1" applyFill="1" applyBorder="1" applyAlignment="1" applyProtection="1">
      <alignment vertical="center"/>
      <protection hidden="1"/>
    </xf>
    <xf numFmtId="0" fontId="9" fillId="0" borderId="74" xfId="49" applyFont="1" applyFill="1" applyBorder="1" applyAlignment="1" applyProtection="1">
      <alignment horizontal="left" vertical="center" wrapText="1"/>
      <protection hidden="1"/>
    </xf>
    <xf numFmtId="0" fontId="9" fillId="0" borderId="74" xfId="49" applyFont="1" applyFill="1" applyBorder="1" applyAlignment="1" applyProtection="1">
      <alignment vertical="center"/>
      <protection hidden="1"/>
    </xf>
    <xf numFmtId="193" fontId="9" fillId="25" borderId="370" xfId="47" applyNumberFormat="1" applyFont="1" applyFill="1" applyBorder="1" applyAlignment="1" applyProtection="1">
      <alignment horizontal="right" vertical="center" shrinkToFit="1"/>
      <protection hidden="1"/>
    </xf>
    <xf numFmtId="193" fontId="9" fillId="25" borderId="78" xfId="47" applyNumberFormat="1" applyFont="1" applyFill="1" applyBorder="1" applyAlignment="1" applyProtection="1">
      <alignment horizontal="right" vertical="center" shrinkToFit="1"/>
      <protection hidden="1"/>
    </xf>
    <xf numFmtId="193" fontId="9" fillId="25" borderId="84" xfId="47" applyNumberFormat="1" applyFont="1" applyFill="1" applyBorder="1" applyAlignment="1" applyProtection="1">
      <alignment horizontal="right" vertical="center" shrinkToFit="1"/>
      <protection hidden="1"/>
    </xf>
    <xf numFmtId="193" fontId="9" fillId="25" borderId="371" xfId="47" applyNumberFormat="1" applyFont="1" applyFill="1" applyBorder="1" applyAlignment="1" applyProtection="1">
      <alignment horizontal="right" vertical="center" shrinkToFit="1"/>
      <protection hidden="1"/>
    </xf>
    <xf numFmtId="193" fontId="9" fillId="0" borderId="205" xfId="47" applyNumberFormat="1" applyFont="1" applyFill="1" applyBorder="1" applyAlignment="1" applyProtection="1">
      <alignment horizontal="right" vertical="center" shrinkToFit="1"/>
      <protection hidden="1"/>
    </xf>
    <xf numFmtId="193" fontId="9" fillId="0" borderId="78" xfId="47" applyNumberFormat="1" applyFont="1" applyFill="1" applyBorder="1" applyAlignment="1" applyProtection="1">
      <alignment horizontal="right" vertical="center" shrinkToFit="1"/>
      <protection hidden="1"/>
    </xf>
    <xf numFmtId="193" fontId="9" fillId="0" borderId="96" xfId="47" applyNumberFormat="1" applyFont="1" applyFill="1" applyBorder="1" applyAlignment="1" applyProtection="1">
      <alignment horizontal="right" vertical="center" shrinkToFit="1"/>
      <protection hidden="1"/>
    </xf>
    <xf numFmtId="193" fontId="9" fillId="0" borderId="370" xfId="47" applyNumberFormat="1" applyFont="1" applyFill="1" applyBorder="1" applyAlignment="1" applyProtection="1">
      <alignment horizontal="right" vertical="center" shrinkToFit="1"/>
      <protection hidden="1"/>
    </xf>
    <xf numFmtId="38" fontId="31" fillId="26" borderId="384" xfId="47" applyFont="1" applyFill="1" applyBorder="1" applyAlignment="1" applyProtection="1">
      <alignment horizontal="right" vertical="center" shrinkToFit="1"/>
      <protection hidden="1"/>
    </xf>
    <xf numFmtId="38" fontId="35" fillId="26" borderId="372" xfId="47" applyFont="1" applyFill="1" applyBorder="1" applyAlignment="1" applyProtection="1">
      <alignment horizontal="right" vertical="center" shrinkToFit="1"/>
      <protection hidden="1"/>
    </xf>
    <xf numFmtId="0" fontId="9" fillId="30" borderId="105" xfId="0" applyFont="1" applyFill="1" applyBorder="1" applyAlignment="1" applyProtection="1">
      <alignment horizontal="center" vertical="center"/>
    </xf>
    <xf numFmtId="0" fontId="9" fillId="30" borderId="188" xfId="0" applyFont="1" applyFill="1" applyBorder="1" applyAlignment="1" applyProtection="1">
      <alignment horizontal="center" vertical="center"/>
    </xf>
    <xf numFmtId="0" fontId="9" fillId="30" borderId="187" xfId="0" applyFont="1" applyFill="1" applyBorder="1" applyAlignment="1" applyProtection="1">
      <alignment horizontal="left" vertical="center"/>
    </xf>
    <xf numFmtId="0" fontId="8" fillId="30" borderId="182" xfId="0" applyFont="1" applyFill="1" applyBorder="1" applyAlignment="1" applyProtection="1">
      <alignment horizontal="center" vertical="center"/>
    </xf>
    <xf numFmtId="181" fontId="99" fillId="30" borderId="183" xfId="0" applyNumberFormat="1" applyFont="1" applyFill="1" applyBorder="1" applyAlignment="1" applyProtection="1">
      <alignment horizontal="center" vertical="center" shrinkToFit="1"/>
    </xf>
    <xf numFmtId="0" fontId="9" fillId="30" borderId="186" xfId="0" applyFont="1" applyFill="1" applyBorder="1" applyAlignment="1" applyProtection="1">
      <alignment vertical="center" wrapText="1"/>
    </xf>
    <xf numFmtId="0" fontId="31" fillId="25" borderId="386" xfId="0" applyFont="1" applyFill="1" applyBorder="1" applyAlignment="1" applyProtection="1">
      <alignment horizontal="center" vertical="center" wrapText="1"/>
    </xf>
    <xf numFmtId="0" fontId="9" fillId="0" borderId="387" xfId="0" applyFont="1" applyFill="1" applyBorder="1" applyAlignment="1" applyProtection="1">
      <alignment horizontal="center" vertical="center"/>
    </xf>
    <xf numFmtId="0" fontId="9" fillId="0" borderId="388" xfId="0" applyFont="1" applyFill="1" applyBorder="1" applyAlignment="1" applyProtection="1">
      <alignment horizontal="left" vertical="center"/>
    </xf>
    <xf numFmtId="0" fontId="35" fillId="25" borderId="389" xfId="0" applyFont="1" applyFill="1" applyBorder="1" applyAlignment="1" applyProtection="1">
      <alignment horizontal="center" vertical="center" wrapText="1"/>
    </xf>
    <xf numFmtId="0" fontId="9" fillId="0" borderId="378" xfId="0" applyFont="1" applyFill="1" applyBorder="1" applyAlignment="1" applyProtection="1">
      <alignment horizontal="left" vertical="center" wrapText="1"/>
    </xf>
    <xf numFmtId="0" fontId="31" fillId="25" borderId="391" xfId="0" applyFont="1" applyFill="1" applyBorder="1" applyAlignment="1" applyProtection="1">
      <alignment horizontal="center" vertical="center" wrapText="1"/>
    </xf>
    <xf numFmtId="0" fontId="9" fillId="0" borderId="392" xfId="0" applyFont="1" applyFill="1" applyBorder="1" applyAlignment="1" applyProtection="1">
      <alignment horizontal="center" vertical="center"/>
    </xf>
    <xf numFmtId="0" fontId="9" fillId="0" borderId="393" xfId="0" applyFont="1" applyFill="1" applyBorder="1" applyAlignment="1" applyProtection="1">
      <alignment horizontal="left" vertical="center"/>
    </xf>
    <xf numFmtId="0" fontId="35" fillId="25" borderId="394" xfId="0" applyFont="1" applyFill="1" applyBorder="1" applyAlignment="1" applyProtection="1">
      <alignment horizontal="center" vertical="center" wrapText="1"/>
    </xf>
    <xf numFmtId="0" fontId="31" fillId="27" borderId="396" xfId="0" applyFont="1" applyFill="1" applyBorder="1" applyAlignment="1" applyProtection="1">
      <alignment horizontal="center" vertical="center" wrapText="1"/>
    </xf>
    <xf numFmtId="0" fontId="9" fillId="0" borderId="347" xfId="0" applyFont="1" applyFill="1" applyBorder="1" applyAlignment="1" applyProtection="1">
      <alignment horizontal="center" vertical="center"/>
    </xf>
    <xf numFmtId="0" fontId="9" fillId="0" borderId="328" xfId="0" applyFont="1" applyFill="1" applyBorder="1" applyAlignment="1" applyProtection="1">
      <alignment horizontal="left" vertical="center"/>
    </xf>
    <xf numFmtId="0" fontId="31" fillId="0" borderId="397" xfId="0" applyFont="1" applyFill="1" applyBorder="1" applyAlignment="1" applyProtection="1">
      <alignment horizontal="center" vertical="center" wrapText="1"/>
    </xf>
    <xf numFmtId="0" fontId="31" fillId="0" borderId="398" xfId="0" applyFont="1" applyFill="1" applyBorder="1" applyAlignment="1" applyProtection="1">
      <alignment horizontal="center" vertical="center" wrapText="1"/>
    </xf>
    <xf numFmtId="0" fontId="9" fillId="0" borderId="345" xfId="0" applyFont="1" applyFill="1" applyBorder="1" applyAlignment="1" applyProtection="1">
      <alignment horizontal="left" vertical="center" wrapText="1"/>
    </xf>
    <xf numFmtId="0" fontId="9" fillId="32" borderId="386" xfId="0" applyFont="1" applyFill="1" applyBorder="1" applyAlignment="1" applyProtection="1">
      <alignment horizontal="center" vertical="center"/>
    </xf>
    <xf numFmtId="0" fontId="41" fillId="25" borderId="389" xfId="0" applyFont="1" applyFill="1" applyBorder="1" applyAlignment="1" applyProtection="1">
      <alignment horizontal="center" vertical="center" wrapText="1"/>
    </xf>
    <xf numFmtId="0" fontId="9" fillId="34" borderId="396" xfId="0" applyFont="1" applyFill="1" applyBorder="1" applyAlignment="1" applyProtection="1">
      <alignment horizontal="center" vertical="center"/>
    </xf>
    <xf numFmtId="0" fontId="8" fillId="0" borderId="397" xfId="0" applyFont="1" applyFill="1" applyBorder="1" applyAlignment="1" applyProtection="1">
      <alignment horizontal="center" vertical="center"/>
    </xf>
    <xf numFmtId="0" fontId="9" fillId="0" borderId="399" xfId="0" applyFont="1" applyFill="1" applyBorder="1" applyAlignment="1" applyProtection="1">
      <alignment horizontal="center" vertical="center"/>
    </xf>
    <xf numFmtId="0" fontId="9" fillId="0" borderId="400" xfId="0" applyFont="1" applyFill="1" applyBorder="1" applyAlignment="1" applyProtection="1">
      <alignment horizontal="center" vertical="center"/>
    </xf>
    <xf numFmtId="0" fontId="9" fillId="0" borderId="401" xfId="0" applyFont="1" applyFill="1" applyBorder="1" applyAlignment="1" applyProtection="1">
      <alignment horizontal="left" vertical="center"/>
    </xf>
    <xf numFmtId="0" fontId="8" fillId="0" borderId="402" xfId="0" applyFont="1" applyFill="1" applyBorder="1" applyAlignment="1" applyProtection="1">
      <alignment horizontal="center" vertical="center"/>
    </xf>
    <xf numFmtId="181" fontId="31" fillId="0" borderId="403" xfId="0" applyNumberFormat="1" applyFont="1" applyFill="1" applyBorder="1" applyAlignment="1" applyProtection="1">
      <alignment horizontal="center" vertical="center" shrinkToFit="1"/>
    </xf>
    <xf numFmtId="0" fontId="9" fillId="0" borderId="404" xfId="0" applyFont="1" applyFill="1" applyBorder="1" applyAlignment="1" applyProtection="1">
      <alignment horizontal="left" vertical="center" wrapText="1"/>
    </xf>
    <xf numFmtId="0" fontId="31" fillId="33" borderId="386" xfId="0" applyFont="1" applyFill="1" applyBorder="1" applyAlignment="1" applyProtection="1">
      <alignment horizontal="center" vertical="center" wrapText="1"/>
    </xf>
    <xf numFmtId="0" fontId="9" fillId="0" borderId="396" xfId="0" applyFont="1" applyFill="1" applyBorder="1" applyAlignment="1" applyProtection="1">
      <alignment horizontal="center" vertical="center" wrapText="1"/>
    </xf>
    <xf numFmtId="0" fontId="9" fillId="0" borderId="386" xfId="0" applyFont="1" applyFill="1" applyBorder="1" applyAlignment="1" applyProtection="1">
      <alignment horizontal="center" vertical="center"/>
    </xf>
    <xf numFmtId="0" fontId="8" fillId="0" borderId="389" xfId="0" applyFont="1" applyFill="1" applyBorder="1" applyAlignment="1" applyProtection="1">
      <alignment horizontal="center" vertical="center"/>
    </xf>
    <xf numFmtId="181" fontId="31" fillId="0" borderId="390" xfId="0" applyNumberFormat="1" applyFont="1" applyFill="1" applyBorder="1" applyAlignment="1" applyProtection="1">
      <alignment horizontal="center" vertical="center" shrinkToFit="1"/>
    </xf>
    <xf numFmtId="0" fontId="102" fillId="0" borderId="0" xfId="0" applyFont="1" applyFill="1" applyBorder="1" applyAlignment="1" applyProtection="1">
      <alignment vertical="center" shrinkToFit="1"/>
      <protection hidden="1"/>
    </xf>
    <xf numFmtId="0" fontId="0" fillId="0" borderId="0" xfId="0" applyFill="1" applyBorder="1" applyAlignment="1" applyProtection="1">
      <alignment horizontal="left" vertical="center" indent="1" shrinkToFit="1"/>
      <protection hidden="1"/>
    </xf>
    <xf numFmtId="193" fontId="104" fillId="0" borderId="0" xfId="0" applyNumberFormat="1" applyFont="1" applyFill="1" applyBorder="1" applyAlignment="1" applyProtection="1">
      <alignment horizontal="center" vertical="center"/>
      <protection hidden="1"/>
    </xf>
    <xf numFmtId="0" fontId="8" fillId="26" borderId="283" xfId="0" applyFont="1" applyFill="1" applyBorder="1" applyAlignment="1" applyProtection="1">
      <alignment horizontal="center" vertical="center" wrapText="1"/>
      <protection hidden="1"/>
    </xf>
    <xf numFmtId="178" fontId="33" fillId="25" borderId="29" xfId="0" applyNumberFormat="1" applyFont="1" applyFill="1" applyBorder="1" applyAlignment="1" applyProtection="1">
      <alignment horizontal="right" vertical="center" shrinkToFit="1"/>
      <protection hidden="1"/>
    </xf>
    <xf numFmtId="193" fontId="33" fillId="25" borderId="65" xfId="47" applyNumberFormat="1" applyFont="1" applyFill="1" applyBorder="1" applyAlignment="1" applyProtection="1">
      <alignment horizontal="right" vertical="center" shrinkToFit="1"/>
      <protection hidden="1"/>
    </xf>
    <xf numFmtId="178" fontId="33" fillId="25" borderId="16" xfId="0" applyNumberFormat="1" applyFont="1" applyFill="1" applyBorder="1" applyAlignment="1" applyProtection="1">
      <alignment horizontal="right" vertical="center" shrinkToFit="1"/>
      <protection hidden="1"/>
    </xf>
    <xf numFmtId="193" fontId="33" fillId="25" borderId="61" xfId="47" applyNumberFormat="1" applyFont="1" applyFill="1" applyBorder="1" applyAlignment="1" applyProtection="1">
      <alignment horizontal="right" vertical="center" shrinkToFit="1"/>
      <protection hidden="1"/>
    </xf>
    <xf numFmtId="178" fontId="33" fillId="25" borderId="67" xfId="0" applyNumberFormat="1" applyFont="1" applyFill="1" applyBorder="1" applyAlignment="1" applyProtection="1">
      <alignment horizontal="right" vertical="center" shrinkToFit="1"/>
      <protection hidden="1"/>
    </xf>
    <xf numFmtId="193" fontId="33" fillId="25" borderId="68" xfId="47" applyNumberFormat="1" applyFont="1" applyFill="1" applyBorder="1" applyAlignment="1" applyProtection="1">
      <alignment horizontal="right" vertical="center" shrinkToFit="1"/>
      <protection hidden="1"/>
    </xf>
    <xf numFmtId="178" fontId="33" fillId="25" borderId="69" xfId="0" applyNumberFormat="1" applyFont="1" applyFill="1" applyBorder="1" applyAlignment="1" applyProtection="1">
      <alignment horizontal="right" vertical="center" shrinkToFit="1"/>
      <protection hidden="1"/>
    </xf>
    <xf numFmtId="193" fontId="33" fillId="25" borderId="70" xfId="47" applyNumberFormat="1" applyFont="1" applyFill="1" applyBorder="1" applyAlignment="1" applyProtection="1">
      <alignment horizontal="right" vertical="center" shrinkToFit="1"/>
      <protection hidden="1"/>
    </xf>
    <xf numFmtId="0" fontId="8" fillId="0" borderId="0" xfId="0" applyFont="1" applyFill="1" applyBorder="1" applyAlignment="1" applyProtection="1">
      <alignment vertical="center"/>
      <protection hidden="1"/>
    </xf>
    <xf numFmtId="193" fontId="9" fillId="0" borderId="0" xfId="0" applyNumberFormat="1" applyFont="1" applyFill="1" applyBorder="1" applyProtection="1">
      <alignment vertical="center"/>
      <protection hidden="1"/>
    </xf>
    <xf numFmtId="0" fontId="51" fillId="0" borderId="0" xfId="0" applyFont="1" applyFill="1" applyBorder="1" applyAlignment="1" applyProtection="1">
      <alignment horizontal="center" vertical="center"/>
      <protection hidden="1"/>
    </xf>
    <xf numFmtId="0" fontId="45" fillId="0" borderId="0" xfId="0" applyFont="1" applyFill="1" applyBorder="1" applyAlignment="1" applyProtection="1">
      <alignment vertical="center"/>
      <protection hidden="1"/>
    </xf>
    <xf numFmtId="0" fontId="9" fillId="25" borderId="105" xfId="0" applyFont="1" applyFill="1" applyBorder="1" applyAlignment="1">
      <alignment horizontal="center" vertical="center"/>
    </xf>
    <xf numFmtId="38" fontId="9" fillId="0" borderId="0" xfId="49" applyNumberFormat="1" applyFont="1" applyFill="1" applyBorder="1" applyAlignment="1" applyProtection="1">
      <alignment vertical="center"/>
      <protection hidden="1"/>
    </xf>
    <xf numFmtId="190" fontId="81" fillId="0" borderId="292" xfId="47" applyNumberFormat="1" applyFont="1" applyFill="1" applyBorder="1" applyAlignment="1" applyProtection="1">
      <alignment horizontal="right" vertical="center" shrinkToFit="1"/>
      <protection hidden="1"/>
    </xf>
    <xf numFmtId="196" fontId="9" fillId="0" borderId="293" xfId="47" applyNumberFormat="1" applyFont="1" applyFill="1" applyBorder="1" applyAlignment="1" applyProtection="1">
      <alignment vertical="center" shrinkToFit="1"/>
      <protection hidden="1"/>
    </xf>
    <xf numFmtId="196" fontId="9" fillId="0" borderId="59" xfId="47" applyNumberFormat="1" applyFont="1" applyFill="1" applyBorder="1" applyAlignment="1" applyProtection="1">
      <alignment vertical="center" shrinkToFit="1"/>
      <protection hidden="1"/>
    </xf>
    <xf numFmtId="182" fontId="34" fillId="0" borderId="60" xfId="47" applyNumberFormat="1" applyFont="1" applyFill="1" applyBorder="1" applyAlignment="1" applyProtection="1">
      <alignment horizontal="center" vertical="center" shrinkToFit="1"/>
      <protection hidden="1"/>
    </xf>
    <xf numFmtId="185" fontId="34" fillId="0" borderId="59" xfId="47" applyNumberFormat="1" applyFont="1" applyFill="1" applyBorder="1" applyAlignment="1" applyProtection="1">
      <alignment horizontal="center" vertical="center" shrinkToFit="1"/>
      <protection hidden="1"/>
    </xf>
    <xf numFmtId="182" fontId="34" fillId="0" borderId="203" xfId="47" applyNumberFormat="1" applyFont="1" applyFill="1" applyBorder="1" applyAlignment="1" applyProtection="1">
      <alignment horizontal="center" vertical="center" shrinkToFit="1"/>
      <protection hidden="1"/>
    </xf>
    <xf numFmtId="185" fontId="34" fillId="0" borderId="179" xfId="47" applyNumberFormat="1" applyFont="1" applyFill="1" applyBorder="1" applyAlignment="1" applyProtection="1">
      <alignment horizontal="center" vertical="center" shrinkToFit="1"/>
      <protection hidden="1"/>
    </xf>
    <xf numFmtId="185" fontId="9" fillId="0" borderId="207" xfId="47" applyNumberFormat="1" applyFont="1" applyFill="1" applyBorder="1" applyAlignment="1" applyProtection="1">
      <alignment horizontal="center" vertical="center" shrinkToFit="1"/>
      <protection hidden="1"/>
    </xf>
    <xf numFmtId="185" fontId="9" fillId="0" borderId="208" xfId="47" applyNumberFormat="1" applyFont="1" applyFill="1" applyBorder="1" applyAlignment="1" applyProtection="1">
      <alignment horizontal="center" vertical="center" shrinkToFit="1"/>
      <protection hidden="1"/>
    </xf>
    <xf numFmtId="185" fontId="9" fillId="0" borderId="205" xfId="47" applyNumberFormat="1" applyFont="1" applyFill="1" applyBorder="1" applyAlignment="1" applyProtection="1">
      <alignment horizontal="center" vertical="center" shrinkToFit="1"/>
      <protection hidden="1"/>
    </xf>
    <xf numFmtId="38" fontId="9" fillId="0" borderId="205" xfId="47" applyNumberFormat="1" applyFont="1" applyFill="1" applyBorder="1" applyAlignment="1" applyProtection="1">
      <alignment horizontal="center" vertical="center" shrinkToFit="1"/>
      <protection hidden="1"/>
    </xf>
    <xf numFmtId="198" fontId="9" fillId="0" borderId="60" xfId="47" applyNumberFormat="1" applyFont="1" applyFill="1" applyBorder="1" applyAlignment="1" applyProtection="1">
      <alignment horizontal="center" vertical="center" shrinkToFit="1"/>
      <protection hidden="1"/>
    </xf>
    <xf numFmtId="198" fontId="9" fillId="0" borderId="180" xfId="47" applyNumberFormat="1" applyFont="1" applyFill="1" applyBorder="1" applyAlignment="1" applyProtection="1">
      <alignment horizontal="center" vertical="center" shrinkToFit="1"/>
      <protection hidden="1"/>
    </xf>
    <xf numFmtId="198" fontId="9" fillId="0" borderId="59" xfId="47" applyNumberFormat="1" applyFont="1" applyFill="1" applyBorder="1" applyAlignment="1" applyProtection="1">
      <alignment horizontal="center" vertical="center" shrinkToFit="1"/>
      <protection hidden="1"/>
    </xf>
    <xf numFmtId="191" fontId="9" fillId="0" borderId="240" xfId="47" applyNumberFormat="1" applyFont="1" applyFill="1" applyBorder="1" applyAlignment="1" applyProtection="1">
      <alignment horizontal="center" vertical="center" shrinkToFit="1"/>
      <protection hidden="1"/>
    </xf>
    <xf numFmtId="191" fontId="9" fillId="0" borderId="227" xfId="47" applyNumberFormat="1" applyFont="1" applyFill="1" applyBorder="1" applyAlignment="1" applyProtection="1">
      <alignment horizontal="center" vertical="center" shrinkToFit="1"/>
      <protection hidden="1"/>
    </xf>
    <xf numFmtId="191" fontId="9" fillId="0" borderId="180" xfId="47" applyNumberFormat="1" applyFont="1" applyFill="1" applyBorder="1" applyAlignment="1" applyProtection="1">
      <alignment horizontal="center" vertical="center" shrinkToFit="1"/>
      <protection hidden="1"/>
    </xf>
    <xf numFmtId="191" fontId="9" fillId="0" borderId="151" xfId="47" applyNumberFormat="1" applyFont="1" applyFill="1" applyBorder="1" applyAlignment="1" applyProtection="1">
      <alignment horizontal="center" vertical="center" shrinkToFit="1"/>
      <protection hidden="1"/>
    </xf>
    <xf numFmtId="191" fontId="9" fillId="0" borderId="356" xfId="47" applyNumberFormat="1" applyFont="1" applyFill="1" applyBorder="1" applyAlignment="1" applyProtection="1">
      <alignment horizontal="center" vertical="center" shrinkToFit="1"/>
      <protection hidden="1"/>
    </xf>
    <xf numFmtId="38" fontId="9" fillId="0" borderId="151" xfId="47" applyFont="1" applyFill="1" applyBorder="1" applyAlignment="1" applyProtection="1">
      <alignment horizontal="right" vertical="center" shrinkToFit="1"/>
      <protection hidden="1"/>
    </xf>
    <xf numFmtId="38" fontId="9" fillId="0" borderId="356" xfId="47" applyFont="1" applyFill="1" applyBorder="1" applyAlignment="1" applyProtection="1">
      <alignment horizontal="right" vertical="center" shrinkToFit="1"/>
      <protection hidden="1"/>
    </xf>
    <xf numFmtId="38" fontId="9" fillId="0" borderId="59" xfId="47" applyFont="1" applyFill="1" applyBorder="1" applyAlignment="1" applyProtection="1">
      <alignment horizontal="right" vertical="center" shrinkToFit="1"/>
      <protection hidden="1"/>
    </xf>
    <xf numFmtId="38" fontId="9" fillId="0" borderId="240" xfId="47" applyFont="1" applyFill="1" applyBorder="1" applyAlignment="1" applyProtection="1">
      <alignment horizontal="right" vertical="center" shrinkToFit="1"/>
      <protection hidden="1"/>
    </xf>
    <xf numFmtId="38" fontId="35" fillId="0" borderId="292" xfId="47" applyFont="1" applyFill="1" applyBorder="1" applyAlignment="1" applyProtection="1">
      <alignment horizontal="right" vertical="center" shrinkToFit="1"/>
      <protection hidden="1"/>
    </xf>
    <xf numFmtId="38" fontId="9" fillId="0" borderId="60" xfId="47" applyFont="1" applyFill="1" applyBorder="1" applyAlignment="1" applyProtection="1">
      <alignment horizontal="right" vertical="center" shrinkToFit="1"/>
      <protection hidden="1"/>
    </xf>
    <xf numFmtId="38" fontId="9" fillId="0" borderId="207" xfId="47" applyFont="1" applyFill="1" applyBorder="1" applyAlignment="1" applyProtection="1">
      <alignment horizontal="right" vertical="center" shrinkToFit="1"/>
      <protection hidden="1"/>
    </xf>
    <xf numFmtId="38" fontId="9" fillId="0" borderId="203" xfId="47" applyFont="1" applyFill="1" applyBorder="1" applyAlignment="1" applyProtection="1">
      <alignment horizontal="right" vertical="center" shrinkToFit="1"/>
      <protection hidden="1"/>
    </xf>
    <xf numFmtId="38" fontId="9" fillId="0" borderId="206" xfId="47" applyFont="1" applyFill="1" applyBorder="1" applyAlignment="1" applyProtection="1">
      <alignment horizontal="right" vertical="center" shrinkToFit="1"/>
      <protection hidden="1"/>
    </xf>
    <xf numFmtId="191" fontId="9" fillId="0" borderId="294" xfId="47" applyNumberFormat="1" applyFont="1" applyFill="1" applyBorder="1" applyAlignment="1" applyProtection="1">
      <alignment horizontal="center" vertical="center" shrinkToFit="1"/>
      <protection hidden="1"/>
    </xf>
    <xf numFmtId="38" fontId="9" fillId="0" borderId="219" xfId="47" applyFont="1" applyFill="1" applyBorder="1" applyAlignment="1" applyProtection="1">
      <alignment horizontal="right" vertical="center" shrinkToFit="1"/>
      <protection hidden="1"/>
    </xf>
    <xf numFmtId="191" fontId="9" fillId="0" borderId="207" xfId="47" applyNumberFormat="1" applyFont="1" applyFill="1" applyBorder="1" applyAlignment="1" applyProtection="1">
      <alignment horizontal="center" vertical="center" shrinkToFit="1"/>
      <protection hidden="1"/>
    </xf>
    <xf numFmtId="191" fontId="9" fillId="0" borderId="152" xfId="47" applyNumberFormat="1" applyFont="1" applyFill="1" applyBorder="1" applyAlignment="1" applyProtection="1">
      <alignment horizontal="center" vertical="center" shrinkToFit="1"/>
      <protection hidden="1"/>
    </xf>
    <xf numFmtId="38" fontId="9" fillId="0" borderId="205" xfId="47" applyFont="1" applyFill="1" applyBorder="1" applyAlignment="1" applyProtection="1">
      <alignment horizontal="right" vertical="center" shrinkToFit="1"/>
      <protection hidden="1"/>
    </xf>
    <xf numFmtId="38" fontId="34" fillId="0" borderId="206" xfId="47" applyFont="1" applyFill="1" applyBorder="1" applyAlignment="1" applyProtection="1">
      <alignment horizontal="left" vertical="center" shrinkToFit="1"/>
      <protection hidden="1"/>
    </xf>
    <xf numFmtId="38" fontId="41" fillId="0" borderId="206" xfId="47" applyFont="1" applyFill="1" applyBorder="1" applyAlignment="1" applyProtection="1">
      <alignment horizontal="right" vertical="center" shrinkToFit="1"/>
      <protection hidden="1"/>
    </xf>
    <xf numFmtId="190" fontId="81" fillId="0" borderId="293" xfId="47" applyNumberFormat="1" applyFont="1" applyFill="1" applyBorder="1" applyAlignment="1" applyProtection="1">
      <alignment vertical="center" shrinkToFit="1"/>
      <protection hidden="1"/>
    </xf>
    <xf numFmtId="190" fontId="81" fillId="0" borderId="180" xfId="47" applyNumberFormat="1" applyFont="1" applyFill="1" applyBorder="1" applyAlignment="1" applyProtection="1">
      <alignment vertical="center" shrinkToFit="1"/>
      <protection hidden="1"/>
    </xf>
    <xf numFmtId="190" fontId="81" fillId="0" borderId="59" xfId="47" applyNumberFormat="1" applyFont="1" applyFill="1" applyBorder="1" applyAlignment="1" applyProtection="1">
      <alignment vertical="center" shrinkToFit="1"/>
      <protection hidden="1"/>
    </xf>
    <xf numFmtId="0" fontId="34" fillId="0" borderId="206" xfId="47" applyNumberFormat="1" applyFont="1" applyFill="1" applyBorder="1" applyAlignment="1" applyProtection="1">
      <alignment horizontal="left" vertical="center" wrapText="1"/>
      <protection hidden="1"/>
    </xf>
    <xf numFmtId="38" fontId="34" fillId="24" borderId="297" xfId="47" applyFont="1" applyFill="1" applyBorder="1" applyAlignment="1" applyProtection="1">
      <alignment vertical="center" shrinkToFit="1"/>
      <protection hidden="1"/>
    </xf>
    <xf numFmtId="38" fontId="34" fillId="24" borderId="407" xfId="47" applyFont="1" applyFill="1" applyBorder="1" applyAlignment="1" applyProtection="1">
      <alignment vertical="center" shrinkToFit="1"/>
      <protection hidden="1"/>
    </xf>
    <xf numFmtId="38" fontId="35" fillId="25" borderId="296" xfId="47" applyFont="1" applyFill="1" applyBorder="1" applyAlignment="1" applyProtection="1">
      <alignment horizontal="right" vertical="center" shrinkToFit="1"/>
      <protection hidden="1"/>
    </xf>
    <xf numFmtId="38" fontId="44" fillId="0" borderId="0" xfId="47" applyFont="1" applyFill="1" applyBorder="1" applyAlignment="1" applyProtection="1">
      <alignment horizontal="center" vertical="center" wrapText="1"/>
      <protection hidden="1"/>
    </xf>
    <xf numFmtId="49" fontId="35" fillId="0" borderId="408" xfId="0" applyNumberFormat="1" applyFont="1" applyFill="1" applyBorder="1" applyAlignment="1" applyProtection="1">
      <alignment horizontal="centerContinuous" vertical="center" shrinkToFit="1"/>
      <protection hidden="1"/>
    </xf>
    <xf numFmtId="49" fontId="35" fillId="0" borderId="406" xfId="0" applyNumberFormat="1" applyFont="1" applyFill="1" applyBorder="1" applyAlignment="1" applyProtection="1">
      <alignment horizontal="centerContinuous" vertical="center" shrinkToFit="1"/>
      <protection hidden="1"/>
    </xf>
    <xf numFmtId="197" fontId="33" fillId="0" borderId="406" xfId="47" applyNumberFormat="1" applyFont="1" applyFill="1" applyBorder="1" applyAlignment="1" applyProtection="1">
      <alignment horizontal="right" vertical="center" shrinkToFit="1"/>
      <protection hidden="1"/>
    </xf>
    <xf numFmtId="49" fontId="40" fillId="0" borderId="409" xfId="0" applyNumberFormat="1" applyFont="1" applyFill="1" applyBorder="1" applyAlignment="1" applyProtection="1">
      <alignment horizontal="center" vertical="center" shrinkToFit="1"/>
      <protection hidden="1"/>
    </xf>
    <xf numFmtId="49" fontId="40" fillId="0" borderId="406" xfId="0" applyNumberFormat="1" applyFont="1" applyFill="1" applyBorder="1" applyAlignment="1" applyProtection="1">
      <alignment horizontal="center" vertical="center" shrinkToFit="1"/>
      <protection hidden="1"/>
    </xf>
    <xf numFmtId="49" fontId="40" fillId="0" borderId="408" xfId="0" applyNumberFormat="1" applyFont="1" applyFill="1" applyBorder="1" applyAlignment="1" applyProtection="1">
      <alignment horizontal="center" vertical="center" shrinkToFit="1"/>
      <protection hidden="1"/>
    </xf>
    <xf numFmtId="38" fontId="40" fillId="0" borderId="409" xfId="47" applyFont="1" applyFill="1" applyBorder="1" applyAlignment="1" applyProtection="1">
      <alignment horizontal="center" vertical="center" shrinkToFit="1"/>
      <protection hidden="1"/>
    </xf>
    <xf numFmtId="38" fontId="33" fillId="0" borderId="409" xfId="47" applyFont="1" applyFill="1" applyBorder="1" applyAlignment="1" applyProtection="1">
      <alignment vertical="center" shrinkToFit="1"/>
      <protection hidden="1"/>
    </xf>
    <xf numFmtId="38" fontId="33" fillId="0" borderId="406" xfId="47" applyFont="1" applyFill="1" applyBorder="1" applyAlignment="1" applyProtection="1">
      <alignment vertical="center" shrinkToFit="1"/>
      <protection hidden="1"/>
    </xf>
    <xf numFmtId="38" fontId="33" fillId="0" borderId="408" xfId="47" applyFont="1" applyFill="1" applyBorder="1" applyAlignment="1" applyProtection="1">
      <alignment vertical="center" shrinkToFit="1"/>
      <protection hidden="1"/>
    </xf>
    <xf numFmtId="38" fontId="9" fillId="0" borderId="408" xfId="47" applyFont="1" applyFill="1" applyBorder="1" applyAlignment="1" applyProtection="1">
      <alignment vertical="center" shrinkToFit="1"/>
      <protection hidden="1"/>
    </xf>
    <xf numFmtId="38" fontId="9" fillId="0" borderId="406" xfId="47" applyFont="1" applyFill="1" applyBorder="1" applyAlignment="1" applyProtection="1">
      <alignment vertical="center" shrinkToFit="1"/>
      <protection hidden="1"/>
    </xf>
    <xf numFmtId="38" fontId="35" fillId="0" borderId="408" xfId="47" applyFont="1" applyFill="1" applyBorder="1" applyAlignment="1" applyProtection="1">
      <alignment horizontal="right" vertical="center" shrinkToFit="1"/>
      <protection hidden="1"/>
    </xf>
    <xf numFmtId="190" fontId="41" fillId="0" borderId="406" xfId="47" applyNumberFormat="1" applyFont="1" applyFill="1" applyBorder="1" applyAlignment="1" applyProtection="1">
      <alignment vertical="center" shrinkToFit="1"/>
      <protection hidden="1"/>
    </xf>
    <xf numFmtId="38" fontId="8" fillId="26" borderId="188" xfId="47" applyFont="1" applyFill="1" applyBorder="1" applyAlignment="1" applyProtection="1">
      <alignment horizontal="left" vertical="center"/>
      <protection hidden="1"/>
    </xf>
    <xf numFmtId="38" fontId="34" fillId="26" borderId="187" xfId="47" applyFont="1" applyFill="1" applyBorder="1" applyAlignment="1" applyProtection="1">
      <alignment horizontal="left" vertical="center"/>
      <protection hidden="1"/>
    </xf>
    <xf numFmtId="38" fontId="9" fillId="26" borderId="187" xfId="47" applyFont="1" applyFill="1" applyBorder="1" applyAlignment="1" applyProtection="1">
      <alignment vertical="center" shrinkToFit="1"/>
      <protection hidden="1"/>
    </xf>
    <xf numFmtId="38" fontId="9" fillId="26" borderId="187" xfId="47" applyFont="1" applyFill="1" applyBorder="1" applyAlignment="1" applyProtection="1">
      <alignment horizontal="center" vertical="center" shrinkToFit="1"/>
      <protection hidden="1"/>
    </xf>
    <xf numFmtId="191" fontId="33" fillId="26" borderId="186" xfId="47" applyNumberFormat="1" applyFont="1" applyFill="1" applyBorder="1" applyAlignment="1" applyProtection="1">
      <alignment horizontal="center" vertical="center" shrinkToFit="1"/>
      <protection hidden="1"/>
    </xf>
    <xf numFmtId="38" fontId="9" fillId="26" borderId="188" xfId="47" applyFont="1" applyFill="1" applyBorder="1" applyAlignment="1" applyProtection="1">
      <alignment vertical="center" shrinkToFit="1"/>
      <protection hidden="1"/>
    </xf>
    <xf numFmtId="190" fontId="81" fillId="26" borderId="410" xfId="47" applyNumberFormat="1" applyFont="1" applyFill="1" applyBorder="1" applyAlignment="1" applyProtection="1">
      <alignment horizontal="right" vertical="center" shrinkToFit="1"/>
      <protection hidden="1"/>
    </xf>
    <xf numFmtId="196" fontId="9" fillId="26" borderId="369" xfId="47" applyNumberFormat="1" applyFont="1" applyFill="1" applyBorder="1" applyAlignment="1" applyProtection="1">
      <alignment vertical="center" shrinkToFit="1"/>
      <protection hidden="1"/>
    </xf>
    <xf numFmtId="196" fontId="9" fillId="26" borderId="189" xfId="47" applyNumberFormat="1" applyFont="1" applyFill="1" applyBorder="1" applyAlignment="1" applyProtection="1">
      <alignment vertical="center" shrinkToFit="1"/>
      <protection hidden="1"/>
    </xf>
    <xf numFmtId="182" fontId="34" fillId="26" borderId="284" xfId="47" applyNumberFormat="1" applyFont="1" applyFill="1" applyBorder="1" applyAlignment="1" applyProtection="1">
      <alignment horizontal="center" vertical="center" shrinkToFit="1"/>
      <protection hidden="1"/>
    </xf>
    <xf numFmtId="185" fontId="34" fillId="26" borderId="189" xfId="47" applyNumberFormat="1" applyFont="1" applyFill="1" applyBorder="1" applyAlignment="1" applyProtection="1">
      <alignment horizontal="center" vertical="center" shrinkToFit="1"/>
      <protection hidden="1"/>
    </xf>
    <xf numFmtId="182" fontId="34" fillId="26" borderId="191" xfId="47" applyNumberFormat="1" applyFont="1" applyFill="1" applyBorder="1" applyAlignment="1" applyProtection="1">
      <alignment horizontal="center" vertical="center" shrinkToFit="1"/>
      <protection hidden="1"/>
    </xf>
    <xf numFmtId="185" fontId="34" fillId="26" borderId="181" xfId="47" applyNumberFormat="1" applyFont="1" applyFill="1" applyBorder="1" applyAlignment="1" applyProtection="1">
      <alignment horizontal="center" vertical="center" shrinkToFit="1"/>
      <protection hidden="1"/>
    </xf>
    <xf numFmtId="185" fontId="9" fillId="26" borderId="188" xfId="47" applyNumberFormat="1" applyFont="1" applyFill="1" applyBorder="1" applyAlignment="1" applyProtection="1">
      <alignment horizontal="center" vertical="center" shrinkToFit="1"/>
      <protection hidden="1"/>
    </xf>
    <xf numFmtId="185" fontId="9" fillId="26" borderId="187" xfId="47" applyNumberFormat="1" applyFont="1" applyFill="1" applyBorder="1" applyAlignment="1" applyProtection="1">
      <alignment horizontal="center" vertical="center" shrinkToFit="1"/>
      <protection hidden="1"/>
    </xf>
    <xf numFmtId="185" fontId="9" fillId="26" borderId="186" xfId="47" applyNumberFormat="1" applyFont="1" applyFill="1" applyBorder="1" applyAlignment="1" applyProtection="1">
      <alignment horizontal="center" vertical="center" shrinkToFit="1"/>
      <protection hidden="1"/>
    </xf>
    <xf numFmtId="38" fontId="9" fillId="26" borderId="186" xfId="47" applyNumberFormat="1" applyFont="1" applyFill="1" applyBorder="1" applyAlignment="1" applyProtection="1">
      <alignment horizontal="center" vertical="center" shrinkToFit="1"/>
      <protection hidden="1"/>
    </xf>
    <xf numFmtId="198" fontId="9" fillId="26" borderId="284" xfId="47" applyNumberFormat="1" applyFont="1" applyFill="1" applyBorder="1" applyAlignment="1" applyProtection="1">
      <alignment horizontal="center" vertical="center" shrinkToFit="1"/>
      <protection hidden="1"/>
    </xf>
    <xf numFmtId="198" fontId="9" fillId="26" borderId="190" xfId="47" applyNumberFormat="1" applyFont="1" applyFill="1" applyBorder="1" applyAlignment="1" applyProtection="1">
      <alignment horizontal="center" vertical="center" shrinkToFit="1"/>
      <protection hidden="1"/>
    </xf>
    <xf numFmtId="198" fontId="9" fillId="26" borderId="189" xfId="47" applyNumberFormat="1" applyFont="1" applyFill="1" applyBorder="1" applyAlignment="1" applyProtection="1">
      <alignment horizontal="center" vertical="center" shrinkToFit="1"/>
      <protection hidden="1"/>
    </xf>
    <xf numFmtId="191" fontId="9" fillId="26" borderId="223" xfId="47" applyNumberFormat="1" applyFont="1" applyFill="1" applyBorder="1" applyAlignment="1" applyProtection="1">
      <alignment horizontal="center" vertical="center" shrinkToFit="1"/>
      <protection hidden="1"/>
    </xf>
    <xf numFmtId="191" fontId="9" fillId="26" borderId="269" xfId="47" applyNumberFormat="1" applyFont="1" applyFill="1" applyBorder="1" applyAlignment="1" applyProtection="1">
      <alignment horizontal="center" vertical="center" shrinkToFit="1"/>
      <protection hidden="1"/>
    </xf>
    <xf numFmtId="191" fontId="9" fillId="26" borderId="190" xfId="47" applyNumberFormat="1" applyFont="1" applyFill="1" applyBorder="1" applyAlignment="1" applyProtection="1">
      <alignment horizontal="center" vertical="center" shrinkToFit="1"/>
      <protection hidden="1"/>
    </xf>
    <xf numFmtId="191" fontId="9" fillId="26" borderId="217" xfId="47" applyNumberFormat="1" applyFont="1" applyFill="1" applyBorder="1" applyAlignment="1" applyProtection="1">
      <alignment horizontal="center" vertical="center" shrinkToFit="1"/>
      <protection hidden="1"/>
    </xf>
    <xf numFmtId="191" fontId="9" fillId="26" borderId="384" xfId="47" applyNumberFormat="1" applyFont="1" applyFill="1" applyBorder="1" applyAlignment="1" applyProtection="1">
      <alignment horizontal="center" vertical="center" shrinkToFit="1"/>
      <protection hidden="1"/>
    </xf>
    <xf numFmtId="38" fontId="9" fillId="26" borderId="269" xfId="47" applyFont="1" applyFill="1" applyBorder="1" applyAlignment="1" applyProtection="1">
      <alignment horizontal="right" vertical="center" shrinkToFit="1"/>
      <protection hidden="1"/>
    </xf>
    <xf numFmtId="38" fontId="9" fillId="26" borderId="190" xfId="47" applyFont="1" applyFill="1" applyBorder="1" applyAlignment="1" applyProtection="1">
      <alignment horizontal="right" vertical="center" shrinkToFit="1"/>
      <protection hidden="1"/>
    </xf>
    <xf numFmtId="38" fontId="9" fillId="26" borderId="217" xfId="47" applyFont="1" applyFill="1" applyBorder="1" applyAlignment="1" applyProtection="1">
      <alignment horizontal="right" vertical="center" shrinkToFit="1"/>
      <protection hidden="1"/>
    </xf>
    <xf numFmtId="38" fontId="9" fillId="26" borderId="384" xfId="47" applyFont="1" applyFill="1" applyBorder="1" applyAlignment="1" applyProtection="1">
      <alignment horizontal="right" vertical="center" shrinkToFit="1"/>
      <protection hidden="1"/>
    </xf>
    <xf numFmtId="38" fontId="9" fillId="26" borderId="189" xfId="47" applyFont="1" applyFill="1" applyBorder="1" applyAlignment="1" applyProtection="1">
      <alignment horizontal="right" vertical="center" shrinkToFit="1"/>
      <protection hidden="1"/>
    </xf>
    <xf numFmtId="38" fontId="9" fillId="26" borderId="223" xfId="47" applyFont="1" applyFill="1" applyBorder="1" applyAlignment="1" applyProtection="1">
      <alignment horizontal="right" vertical="center" shrinkToFit="1"/>
      <protection hidden="1"/>
    </xf>
    <xf numFmtId="38" fontId="35" fillId="26" borderId="410" xfId="47" applyFont="1" applyFill="1" applyBorder="1" applyAlignment="1" applyProtection="1">
      <alignment horizontal="right" vertical="center" shrinkToFit="1"/>
      <protection hidden="1"/>
    </xf>
    <xf numFmtId="38" fontId="9" fillId="26" borderId="284" xfId="47" applyFont="1" applyFill="1" applyBorder="1" applyAlignment="1" applyProtection="1">
      <alignment horizontal="right" vertical="center" shrinkToFit="1"/>
      <protection hidden="1"/>
    </xf>
    <xf numFmtId="38" fontId="9" fillId="26" borderId="188" xfId="47" applyFont="1" applyFill="1" applyBorder="1" applyAlignment="1" applyProtection="1">
      <alignment horizontal="right" vertical="center" shrinkToFit="1"/>
      <protection hidden="1"/>
    </xf>
    <xf numFmtId="38" fontId="9" fillId="26" borderId="191" xfId="47" applyFont="1" applyFill="1" applyBorder="1" applyAlignment="1" applyProtection="1">
      <alignment horizontal="right" vertical="center" shrinkToFit="1"/>
      <protection hidden="1"/>
    </xf>
    <xf numFmtId="38" fontId="9" fillId="26" borderId="105" xfId="47" applyFont="1" applyFill="1" applyBorder="1" applyAlignment="1" applyProtection="1">
      <alignment horizontal="right" vertical="center" shrinkToFit="1"/>
      <protection hidden="1"/>
    </xf>
    <xf numFmtId="191" fontId="9" fillId="26" borderId="411" xfId="47" applyNumberFormat="1" applyFont="1" applyFill="1" applyBorder="1" applyAlignment="1" applyProtection="1">
      <alignment horizontal="center" vertical="center" shrinkToFit="1"/>
      <protection hidden="1"/>
    </xf>
    <xf numFmtId="38" fontId="9" fillId="26" borderId="412" xfId="47" applyFont="1" applyFill="1" applyBorder="1" applyAlignment="1" applyProtection="1">
      <alignment horizontal="right" vertical="center" shrinkToFit="1"/>
      <protection hidden="1"/>
    </xf>
    <xf numFmtId="191" fontId="9" fillId="26" borderId="188" xfId="47" applyNumberFormat="1" applyFont="1" applyFill="1" applyBorder="1" applyAlignment="1" applyProtection="1">
      <alignment horizontal="center" vertical="center" shrinkToFit="1"/>
      <protection hidden="1"/>
    </xf>
    <xf numFmtId="191" fontId="9" fillId="26" borderId="413" xfId="47" applyNumberFormat="1" applyFont="1" applyFill="1" applyBorder="1" applyAlignment="1" applyProtection="1">
      <alignment horizontal="center" vertical="center" shrinkToFit="1"/>
      <protection hidden="1"/>
    </xf>
    <xf numFmtId="38" fontId="9" fillId="26" borderId="186" xfId="47" applyFont="1" applyFill="1" applyBorder="1" applyAlignment="1" applyProtection="1">
      <alignment horizontal="right" vertical="center" shrinkToFit="1"/>
      <protection hidden="1"/>
    </xf>
    <xf numFmtId="38" fontId="9" fillId="26" borderId="181" xfId="47" applyFont="1" applyFill="1" applyBorder="1" applyAlignment="1" applyProtection="1">
      <alignment horizontal="right" vertical="center" shrinkToFit="1"/>
      <protection hidden="1"/>
    </xf>
    <xf numFmtId="38" fontId="34" fillId="26" borderId="105" xfId="47" applyFont="1" applyFill="1" applyBorder="1" applyAlignment="1" applyProtection="1">
      <alignment horizontal="left" vertical="center" shrinkToFit="1"/>
      <protection hidden="1"/>
    </xf>
    <xf numFmtId="38" fontId="41" fillId="26" borderId="105" xfId="47" applyFont="1" applyFill="1" applyBorder="1" applyAlignment="1" applyProtection="1">
      <alignment horizontal="right" vertical="center" shrinkToFit="1"/>
      <protection hidden="1"/>
    </xf>
    <xf numFmtId="38" fontId="33" fillId="26" borderId="191" xfId="47" applyFont="1" applyFill="1" applyBorder="1" applyAlignment="1" applyProtection="1">
      <alignment vertical="center" shrinkToFit="1"/>
      <protection hidden="1"/>
    </xf>
    <xf numFmtId="38" fontId="9" fillId="26" borderId="414" xfId="47" applyFont="1" applyFill="1" applyBorder="1" applyAlignment="1" applyProtection="1">
      <alignment vertical="center" shrinkToFit="1"/>
      <protection hidden="1"/>
    </xf>
    <xf numFmtId="38" fontId="9" fillId="26" borderId="413" xfId="47" applyFont="1" applyFill="1" applyBorder="1" applyAlignment="1" applyProtection="1">
      <alignment vertical="center" shrinkToFit="1"/>
      <protection hidden="1"/>
    </xf>
    <xf numFmtId="38" fontId="9" fillId="26" borderId="415" xfId="47" applyFont="1" applyFill="1" applyBorder="1" applyAlignment="1" applyProtection="1">
      <alignment vertical="center" shrinkToFit="1"/>
      <protection hidden="1"/>
    </xf>
    <xf numFmtId="38" fontId="9" fillId="26" borderId="416" xfId="47" applyFont="1" applyFill="1" applyBorder="1" applyAlignment="1" applyProtection="1">
      <alignment vertical="center" shrinkToFit="1"/>
      <protection hidden="1"/>
    </xf>
    <xf numFmtId="190" fontId="81" fillId="26" borderId="369" xfId="47" applyNumberFormat="1" applyFont="1" applyFill="1" applyBorder="1" applyAlignment="1" applyProtection="1">
      <alignment vertical="center" shrinkToFit="1"/>
      <protection hidden="1"/>
    </xf>
    <xf numFmtId="190" fontId="81" fillId="26" borderId="190" xfId="47" applyNumberFormat="1" applyFont="1" applyFill="1" applyBorder="1" applyAlignment="1" applyProtection="1">
      <alignment vertical="center" shrinkToFit="1"/>
      <protection hidden="1"/>
    </xf>
    <xf numFmtId="190" fontId="81" fillId="26" borderId="189" xfId="47" applyNumberFormat="1" applyFont="1" applyFill="1" applyBorder="1" applyAlignment="1" applyProtection="1">
      <alignment vertical="center" shrinkToFit="1"/>
      <protection hidden="1"/>
    </xf>
    <xf numFmtId="190" fontId="48" fillId="26" borderId="183" xfId="47" applyNumberFormat="1" applyFont="1" applyFill="1" applyBorder="1" applyAlignment="1" applyProtection="1">
      <alignment vertical="center" shrinkToFit="1"/>
      <protection hidden="1"/>
    </xf>
    <xf numFmtId="38" fontId="41" fillId="26" borderId="186" xfId="47" applyFont="1" applyFill="1" applyBorder="1" applyAlignment="1" applyProtection="1">
      <alignment vertical="center" shrinkToFit="1"/>
      <protection hidden="1"/>
    </xf>
    <xf numFmtId="0" fontId="34" fillId="26" borderId="105" xfId="47" applyNumberFormat="1" applyFont="1" applyFill="1" applyBorder="1" applyAlignment="1" applyProtection="1">
      <alignment horizontal="left" vertical="center" wrapText="1"/>
      <protection hidden="1"/>
    </xf>
    <xf numFmtId="38" fontId="46" fillId="0" borderId="208" xfId="47" applyFont="1" applyFill="1" applyBorder="1" applyAlignment="1" applyProtection="1">
      <alignment vertical="center"/>
      <protection hidden="1"/>
    </xf>
    <xf numFmtId="49" fontId="34" fillId="26" borderId="187" xfId="47" applyNumberFormat="1" applyFont="1" applyFill="1" applyBorder="1" applyAlignment="1" applyProtection="1">
      <alignment horizontal="center" vertical="center" shrinkToFit="1"/>
      <protection hidden="1"/>
    </xf>
    <xf numFmtId="38" fontId="34" fillId="26" borderId="187" xfId="47" applyFont="1" applyFill="1" applyBorder="1" applyAlignment="1" applyProtection="1">
      <alignment horizontal="left" vertical="center" shrinkToFit="1"/>
      <protection hidden="1"/>
    </xf>
    <xf numFmtId="49" fontId="34" fillId="26" borderId="187" xfId="0" applyNumberFormat="1" applyFont="1" applyFill="1" applyBorder="1" applyAlignment="1" applyProtection="1">
      <alignment horizontal="center" vertical="center" shrinkToFit="1"/>
      <protection hidden="1"/>
    </xf>
    <xf numFmtId="0" fontId="34" fillId="26" borderId="187" xfId="0" applyFont="1" applyFill="1" applyBorder="1" applyAlignment="1" applyProtection="1">
      <alignment horizontal="center" vertical="center" shrinkToFit="1"/>
      <protection hidden="1"/>
    </xf>
    <xf numFmtId="38" fontId="34" fillId="26" borderId="187" xfId="47" applyFont="1" applyFill="1" applyBorder="1" applyAlignment="1" applyProtection="1">
      <alignment vertical="center" shrinkToFit="1"/>
      <protection hidden="1"/>
    </xf>
    <xf numFmtId="38" fontId="34" fillId="26" borderId="183" xfId="47" applyFont="1" applyFill="1" applyBorder="1" applyAlignment="1" applyProtection="1">
      <alignment vertical="center" shrinkToFit="1"/>
      <protection hidden="1"/>
    </xf>
    <xf numFmtId="0" fontId="9" fillId="0" borderId="0" xfId="0" applyFont="1" applyBorder="1" applyAlignment="1" applyProtection="1">
      <alignment horizontal="center" vertical="center"/>
      <protection hidden="1"/>
    </xf>
    <xf numFmtId="0" fontId="44" fillId="0" borderId="0" xfId="0" applyFont="1" applyBorder="1" applyAlignment="1" applyProtection="1">
      <alignment horizontal="center" vertical="center"/>
      <protection hidden="1"/>
    </xf>
    <xf numFmtId="0" fontId="9" fillId="0" borderId="0" xfId="0" applyFont="1" applyFill="1" applyBorder="1" applyAlignment="1" applyProtection="1">
      <alignment horizontal="center" vertical="center" shrinkToFit="1"/>
      <protection hidden="1"/>
    </xf>
    <xf numFmtId="38" fontId="9" fillId="0" borderId="0" xfId="47" applyFont="1" applyFill="1" applyProtection="1">
      <alignment vertical="center"/>
      <protection hidden="1"/>
    </xf>
    <xf numFmtId="0" fontId="9" fillId="0" borderId="46" xfId="0" applyFont="1" applyFill="1" applyBorder="1" applyAlignment="1" applyProtection="1">
      <alignment horizontal="center" vertical="center"/>
    </xf>
    <xf numFmtId="0" fontId="9" fillId="0" borderId="67" xfId="0" applyFont="1" applyFill="1" applyBorder="1" applyAlignment="1" applyProtection="1">
      <alignment horizontal="center" vertical="center"/>
    </xf>
    <xf numFmtId="0" fontId="9" fillId="0" borderId="84" xfId="0" applyFont="1" applyFill="1" applyBorder="1" applyAlignment="1" applyProtection="1">
      <alignment vertical="center" wrapText="1"/>
    </xf>
    <xf numFmtId="38" fontId="65" fillId="25" borderId="297" xfId="47" applyFont="1" applyFill="1" applyBorder="1" applyAlignment="1" applyProtection="1">
      <alignment vertical="center" shrinkToFit="1"/>
      <protection hidden="1"/>
    </xf>
    <xf numFmtId="38" fontId="56" fillId="24" borderId="120" xfId="47" applyFont="1" applyFill="1" applyBorder="1" applyAlignment="1" applyProtection="1">
      <alignment horizontal="left" wrapText="1" shrinkToFit="1"/>
      <protection hidden="1"/>
    </xf>
    <xf numFmtId="0" fontId="9" fillId="0" borderId="14" xfId="0" applyFont="1" applyFill="1" applyBorder="1" applyAlignment="1" applyProtection="1">
      <alignment vertical="center" wrapText="1"/>
    </xf>
    <xf numFmtId="0" fontId="9" fillId="0" borderId="10" xfId="0" applyFont="1" applyFill="1" applyBorder="1" applyAlignment="1" applyProtection="1">
      <alignment horizontal="center" vertical="center"/>
    </xf>
    <xf numFmtId="0" fontId="9" fillId="0" borderId="12" xfId="0" applyFont="1" applyFill="1" applyBorder="1" applyAlignment="1" applyProtection="1">
      <alignment vertical="center" wrapText="1"/>
    </xf>
    <xf numFmtId="0" fontId="9" fillId="0" borderId="10" xfId="0" applyFont="1" applyFill="1" applyBorder="1" applyAlignment="1" applyProtection="1">
      <alignment vertical="center" wrapText="1"/>
    </xf>
    <xf numFmtId="0" fontId="9" fillId="0" borderId="106" xfId="0" applyFont="1" applyFill="1" applyBorder="1" applyAlignment="1" applyProtection="1">
      <alignment horizontal="center" vertical="center"/>
    </xf>
    <xf numFmtId="0" fontId="9" fillId="0" borderId="106" xfId="0" applyFont="1" applyFill="1" applyBorder="1" applyAlignment="1" applyProtection="1">
      <alignment vertical="center" wrapText="1"/>
    </xf>
    <xf numFmtId="0" fontId="9" fillId="0" borderId="105" xfId="0" applyFont="1" applyFill="1" applyBorder="1" applyAlignment="1" applyProtection="1">
      <alignment vertical="center" wrapText="1"/>
    </xf>
    <xf numFmtId="0" fontId="26" fillId="0" borderId="71" xfId="0" applyFont="1" applyFill="1" applyBorder="1" applyAlignment="1" applyProtection="1">
      <alignment vertical="center" wrapText="1"/>
      <protection hidden="1"/>
    </xf>
    <xf numFmtId="0" fontId="26" fillId="0" borderId="312" xfId="0" applyFont="1" applyFill="1" applyBorder="1" applyAlignment="1" applyProtection="1">
      <alignment vertical="center" wrapText="1"/>
      <protection hidden="1"/>
    </xf>
    <xf numFmtId="0" fontId="26" fillId="0" borderId="311" xfId="0" applyFont="1" applyFill="1" applyBorder="1" applyAlignment="1" applyProtection="1">
      <alignment vertical="center" wrapText="1"/>
      <protection hidden="1"/>
    </xf>
    <xf numFmtId="0" fontId="9" fillId="0" borderId="18" xfId="0" applyFont="1" applyFill="1" applyBorder="1" applyAlignment="1" applyProtection="1">
      <alignment vertical="center" wrapText="1"/>
      <protection hidden="1"/>
    </xf>
    <xf numFmtId="0" fontId="9" fillId="0" borderId="43" xfId="0" applyFont="1" applyFill="1" applyBorder="1" applyAlignment="1" applyProtection="1">
      <alignment vertical="center" wrapText="1"/>
      <protection hidden="1"/>
    </xf>
    <xf numFmtId="0" fontId="9" fillId="0" borderId="44" xfId="0" applyFont="1" applyFill="1" applyBorder="1" applyAlignment="1" applyProtection="1">
      <alignment vertical="center" wrapText="1"/>
      <protection hidden="1"/>
    </xf>
    <xf numFmtId="0" fontId="9" fillId="0" borderId="15" xfId="0" applyFont="1" applyFill="1" applyBorder="1" applyAlignment="1" applyProtection="1">
      <alignment vertical="center" wrapText="1"/>
      <protection hidden="1"/>
    </xf>
    <xf numFmtId="0" fontId="9" fillId="0" borderId="22" xfId="0" applyFont="1" applyFill="1" applyBorder="1" applyAlignment="1" applyProtection="1">
      <alignment vertical="center" wrapText="1"/>
      <protection hidden="1"/>
    </xf>
    <xf numFmtId="0" fontId="9" fillId="0" borderId="23" xfId="0" applyFont="1" applyFill="1" applyBorder="1" applyAlignment="1" applyProtection="1">
      <alignment vertical="center" wrapText="1"/>
      <protection hidden="1"/>
    </xf>
    <xf numFmtId="200" fontId="8" fillId="0" borderId="245" xfId="47" applyNumberFormat="1" applyFont="1" applyFill="1" applyBorder="1" applyAlignment="1" applyProtection="1">
      <alignment horizontal="right" vertical="center" shrinkToFit="1"/>
      <protection hidden="1"/>
    </xf>
    <xf numFmtId="200" fontId="8" fillId="0" borderId="309" xfId="47" applyNumberFormat="1" applyFont="1" applyFill="1" applyBorder="1" applyAlignment="1" applyProtection="1">
      <alignment horizontal="right" vertical="center" shrinkToFit="1"/>
      <protection hidden="1"/>
    </xf>
    <xf numFmtId="182" fontId="34" fillId="24" borderId="297" xfId="47" applyNumberFormat="1" applyFont="1" applyFill="1" applyBorder="1" applyAlignment="1" applyProtection="1">
      <alignment horizontal="center" vertical="center" shrinkToFit="1"/>
      <protection locked="0"/>
    </xf>
    <xf numFmtId="185" fontId="34" fillId="24" borderId="123" xfId="47" applyNumberFormat="1" applyFont="1" applyFill="1" applyBorder="1" applyAlignment="1" applyProtection="1">
      <alignment horizontal="center" vertical="center" shrinkToFit="1"/>
      <protection locked="0"/>
    </xf>
    <xf numFmtId="182" fontId="34" fillId="24" borderId="229" xfId="47" applyNumberFormat="1" applyFont="1" applyFill="1" applyBorder="1" applyAlignment="1" applyProtection="1">
      <alignment horizontal="center" vertical="center" shrinkToFit="1"/>
      <protection locked="0"/>
    </xf>
    <xf numFmtId="182" fontId="34" fillId="24" borderId="123" xfId="47" applyNumberFormat="1" applyFont="1" applyFill="1" applyBorder="1" applyAlignment="1" applyProtection="1">
      <alignment horizontal="center" vertical="center" shrinkToFit="1"/>
      <protection locked="0"/>
    </xf>
    <xf numFmtId="38" fontId="34" fillId="24" borderId="45" xfId="47" applyFont="1" applyFill="1" applyBorder="1" applyAlignment="1" applyProtection="1">
      <alignment horizontal="left" vertical="center" shrinkToFit="1"/>
      <protection locked="0"/>
    </xf>
    <xf numFmtId="0" fontId="34" fillId="24" borderId="45" xfId="47" applyNumberFormat="1" applyFont="1" applyFill="1" applyBorder="1" applyAlignment="1" applyProtection="1">
      <alignment horizontal="left" vertical="center" wrapText="1"/>
      <protection locked="0"/>
    </xf>
    <xf numFmtId="0" fontId="9" fillId="0" borderId="348"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left" vertical="center" wrapText="1"/>
      <protection hidden="1"/>
    </xf>
    <xf numFmtId="0" fontId="29" fillId="0" borderId="27" xfId="0" applyFont="1" applyFill="1" applyBorder="1" applyAlignment="1" applyProtection="1">
      <alignment horizontal="center" vertical="center" shrinkToFit="1"/>
      <protection locked="0"/>
    </xf>
    <xf numFmtId="0" fontId="29" fillId="0" borderId="45" xfId="0" applyFont="1" applyFill="1" applyBorder="1" applyAlignment="1" applyProtection="1">
      <alignment horizontal="center" vertical="center" shrinkToFit="1"/>
      <protection locked="0"/>
    </xf>
    <xf numFmtId="0" fontId="29" fillId="25" borderId="206" xfId="0" applyFont="1" applyFill="1" applyBorder="1" applyAlignment="1" applyProtection="1">
      <alignment horizontal="center" vertical="center" shrinkToFit="1"/>
      <protection locked="0"/>
    </xf>
    <xf numFmtId="0" fontId="29" fillId="0" borderId="204" xfId="0" applyFont="1" applyFill="1" applyBorder="1" applyAlignment="1" applyProtection="1">
      <alignment horizontal="center" vertical="center" shrinkToFit="1"/>
      <protection locked="0"/>
    </xf>
    <xf numFmtId="0" fontId="29" fillId="0" borderId="206" xfId="0" applyFont="1" applyFill="1" applyBorder="1" applyAlignment="1" applyProtection="1">
      <alignment horizontal="center" vertical="center" shrinkToFit="1"/>
      <protection locked="0"/>
    </xf>
    <xf numFmtId="0" fontId="29" fillId="0" borderId="15" xfId="0" applyFont="1" applyFill="1" applyBorder="1" applyAlignment="1" applyProtection="1">
      <alignment horizontal="center" vertical="center" shrinkToFit="1"/>
      <protection locked="0"/>
    </xf>
    <xf numFmtId="0" fontId="29" fillId="0" borderId="105" xfId="0" applyFont="1" applyFill="1" applyBorder="1" applyAlignment="1" applyProtection="1">
      <alignment horizontal="center" vertical="center" shrinkToFit="1"/>
      <protection locked="0"/>
    </xf>
    <xf numFmtId="0" fontId="9" fillId="0" borderId="67" xfId="0" applyFont="1" applyFill="1" applyBorder="1" applyAlignment="1" applyProtection="1">
      <alignment vertical="center" wrapText="1"/>
    </xf>
    <xf numFmtId="0" fontId="8" fillId="0" borderId="0" xfId="0" applyFont="1" applyFill="1" applyBorder="1" applyAlignment="1" applyProtection="1">
      <alignment horizontal="left" vertical="center"/>
      <protection hidden="1"/>
    </xf>
    <xf numFmtId="0" fontId="9" fillId="0" borderId="72" xfId="0" applyFont="1" applyFill="1" applyBorder="1" applyAlignment="1" applyProtection="1">
      <alignment horizontal="center" vertical="center" wrapText="1"/>
      <protection hidden="1"/>
    </xf>
    <xf numFmtId="0" fontId="111" fillId="0" borderId="0" xfId="0" applyFont="1" applyAlignment="1" applyProtection="1">
      <alignment horizontal="center" vertical="center"/>
      <protection hidden="1"/>
    </xf>
    <xf numFmtId="0" fontId="111" fillId="0" borderId="0" xfId="0" applyFont="1" applyProtection="1">
      <alignment vertical="center"/>
      <protection hidden="1"/>
    </xf>
    <xf numFmtId="176" fontId="111" fillId="0" borderId="0" xfId="0" applyNumberFormat="1" applyFont="1" applyProtection="1">
      <alignment vertical="center"/>
      <protection hidden="1"/>
    </xf>
    <xf numFmtId="0" fontId="111" fillId="0" borderId="0" xfId="0" applyFont="1" applyFill="1" applyProtection="1">
      <alignment vertical="center"/>
      <protection hidden="1"/>
    </xf>
    <xf numFmtId="0" fontId="111" fillId="0" borderId="0" xfId="0" applyFont="1" applyAlignment="1" applyProtection="1">
      <alignment horizontal="left" vertical="center"/>
      <protection hidden="1"/>
    </xf>
    <xf numFmtId="49" fontId="111" fillId="0" borderId="13" xfId="48" applyNumberFormat="1" applyFont="1" applyBorder="1" applyAlignment="1" applyProtection="1">
      <alignment horizontal="center" vertical="center"/>
      <protection hidden="1"/>
    </xf>
    <xf numFmtId="0" fontId="111" fillId="24" borderId="0" xfId="0" applyFont="1" applyFill="1" applyProtection="1">
      <alignment vertical="center"/>
      <protection hidden="1"/>
    </xf>
    <xf numFmtId="176" fontId="111" fillId="24" borderId="0" xfId="0" applyNumberFormat="1" applyFont="1" applyFill="1" applyProtection="1">
      <alignment vertical="center"/>
      <protection hidden="1"/>
    </xf>
    <xf numFmtId="0" fontId="111" fillId="0" borderId="13" xfId="0" applyFont="1" applyBorder="1" applyAlignment="1" applyProtection="1">
      <alignment horizontal="center" vertical="center"/>
      <protection hidden="1"/>
    </xf>
    <xf numFmtId="176" fontId="111" fillId="0" borderId="13" xfId="0" applyNumberFormat="1" applyFont="1" applyBorder="1" applyProtection="1">
      <alignment vertical="center"/>
      <protection hidden="1"/>
    </xf>
    <xf numFmtId="49" fontId="111" fillId="0" borderId="13" xfId="48" applyNumberFormat="1" applyFont="1" applyBorder="1" applyAlignment="1" applyProtection="1">
      <alignment horizontal="left" vertical="center"/>
      <protection hidden="1"/>
    </xf>
    <xf numFmtId="0" fontId="111" fillId="24" borderId="13" xfId="0" applyFont="1" applyFill="1" applyBorder="1" applyProtection="1">
      <alignment vertical="center"/>
      <protection hidden="1"/>
    </xf>
    <xf numFmtId="176" fontId="111" fillId="24" borderId="105" xfId="0" applyNumberFormat="1" applyFont="1" applyFill="1" applyBorder="1" applyProtection="1">
      <alignment vertical="center"/>
      <protection hidden="1"/>
    </xf>
    <xf numFmtId="0" fontId="111" fillId="0" borderId="14" xfId="0" applyFont="1" applyFill="1" applyBorder="1" applyProtection="1">
      <alignment vertical="center"/>
      <protection hidden="1"/>
    </xf>
    <xf numFmtId="0" fontId="111" fillId="0" borderId="0" xfId="0" applyFont="1" applyFill="1" applyBorder="1" applyProtection="1">
      <alignment vertical="center"/>
      <protection hidden="1"/>
    </xf>
    <xf numFmtId="38" fontId="111" fillId="0" borderId="0" xfId="47" applyFont="1" applyProtection="1">
      <alignment vertical="center"/>
      <protection hidden="1"/>
    </xf>
    <xf numFmtId="49" fontId="111" fillId="0" borderId="0" xfId="48" applyNumberFormat="1" applyFont="1" applyFill="1" applyBorder="1" applyAlignment="1" applyProtection="1">
      <alignment horizontal="left" vertical="center"/>
      <protection hidden="1"/>
    </xf>
    <xf numFmtId="0" fontId="111" fillId="0" borderId="0" xfId="0" applyFont="1" applyAlignment="1" applyProtection="1">
      <alignment horizontal="right" vertical="center"/>
      <protection hidden="1"/>
    </xf>
    <xf numFmtId="185" fontId="111" fillId="0" borderId="0" xfId="0" applyNumberFormat="1" applyFont="1" applyAlignment="1" applyProtection="1">
      <alignment horizontal="center" vertical="center"/>
      <protection hidden="1"/>
    </xf>
    <xf numFmtId="0" fontId="111" fillId="25" borderId="0" xfId="0" applyFont="1" applyFill="1" applyProtection="1">
      <alignment vertical="center"/>
      <protection hidden="1"/>
    </xf>
    <xf numFmtId="176" fontId="111" fillId="25" borderId="0" xfId="0" applyNumberFormat="1" applyFont="1" applyFill="1" applyProtection="1">
      <alignment vertical="center"/>
      <protection hidden="1"/>
    </xf>
    <xf numFmtId="0" fontId="111" fillId="25" borderId="13" xfId="0" applyFont="1" applyFill="1" applyBorder="1" applyProtection="1">
      <alignment vertical="center"/>
      <protection hidden="1"/>
    </xf>
    <xf numFmtId="176" fontId="111" fillId="25" borderId="105" xfId="0" applyNumberFormat="1" applyFont="1" applyFill="1" applyBorder="1" applyProtection="1">
      <alignment vertical="center"/>
      <protection hidden="1"/>
    </xf>
    <xf numFmtId="0" fontId="111" fillId="0" borderId="0" xfId="0" applyFont="1" applyAlignment="1" applyProtection="1">
      <alignment horizontal="centerContinuous" vertical="center"/>
      <protection hidden="1"/>
    </xf>
    <xf numFmtId="38" fontId="111" fillId="0" borderId="0" xfId="0" applyNumberFormat="1" applyFont="1" applyAlignment="1" applyProtection="1">
      <alignment horizontal="center" vertical="center"/>
      <protection hidden="1"/>
    </xf>
    <xf numFmtId="0" fontId="111" fillId="0" borderId="0" xfId="0" applyFont="1" applyFill="1" applyBorder="1" applyAlignment="1" applyProtection="1">
      <alignment horizontal="center" vertical="center" shrinkToFit="1"/>
      <protection hidden="1"/>
    </xf>
    <xf numFmtId="0" fontId="111" fillId="0" borderId="0" xfId="0" applyFont="1" applyFill="1" applyBorder="1" applyAlignment="1" applyProtection="1">
      <alignment horizontal="center" vertical="center"/>
      <protection hidden="1"/>
    </xf>
    <xf numFmtId="0" fontId="111" fillId="0" borderId="0" xfId="0" applyFont="1" applyAlignment="1" applyProtection="1">
      <alignment horizontal="center" vertical="center" shrinkToFit="1"/>
      <protection hidden="1"/>
    </xf>
    <xf numFmtId="0" fontId="111" fillId="26" borderId="0" xfId="0" applyFont="1" applyFill="1" applyProtection="1">
      <alignment vertical="center"/>
      <protection hidden="1"/>
    </xf>
    <xf numFmtId="176" fontId="111" fillId="26" borderId="0" xfId="0" applyNumberFormat="1" applyFont="1" applyFill="1" applyProtection="1">
      <alignment vertical="center"/>
      <protection hidden="1"/>
    </xf>
    <xf numFmtId="0" fontId="111" fillId="26" borderId="13" xfId="0" applyFont="1" applyFill="1" applyBorder="1" applyProtection="1">
      <alignment vertical="center"/>
      <protection hidden="1"/>
    </xf>
    <xf numFmtId="176" fontId="111" fillId="26" borderId="105" xfId="0" applyNumberFormat="1" applyFont="1" applyFill="1" applyBorder="1" applyProtection="1">
      <alignment vertical="center"/>
      <protection hidden="1"/>
    </xf>
    <xf numFmtId="195" fontId="31" fillId="26" borderId="91" xfId="47" applyNumberFormat="1" applyFont="1" applyFill="1" applyBorder="1" applyAlignment="1" applyProtection="1">
      <alignment horizontal="right" vertical="center" shrinkToFit="1"/>
      <protection hidden="1"/>
    </xf>
    <xf numFmtId="195" fontId="9" fillId="0" borderId="75" xfId="47" applyNumberFormat="1" applyFont="1" applyBorder="1" applyAlignment="1" applyProtection="1">
      <alignment vertical="center" shrinkToFit="1"/>
      <protection hidden="1"/>
    </xf>
    <xf numFmtId="0" fontId="9" fillId="0" borderId="388" xfId="0" applyFont="1" applyFill="1" applyBorder="1" applyProtection="1">
      <alignment vertical="center"/>
    </xf>
    <xf numFmtId="0" fontId="9" fillId="0" borderId="328" xfId="0" applyFont="1" applyFill="1" applyBorder="1" applyProtection="1">
      <alignment vertical="center"/>
    </xf>
    <xf numFmtId="0" fontId="9" fillId="0" borderId="388" xfId="0" applyFont="1" applyFill="1" applyBorder="1" applyAlignment="1" applyProtection="1">
      <alignment horizontal="center" vertical="center"/>
    </xf>
    <xf numFmtId="0" fontId="9" fillId="0" borderId="328" xfId="0" applyFont="1" applyFill="1" applyBorder="1" applyAlignment="1" applyProtection="1">
      <alignment horizontal="center" vertical="center"/>
    </xf>
    <xf numFmtId="0" fontId="9" fillId="30" borderId="187" xfId="0" applyFont="1" applyFill="1" applyBorder="1" applyProtection="1">
      <alignment vertical="center"/>
    </xf>
    <xf numFmtId="0" fontId="9" fillId="0" borderId="345" xfId="0" applyFont="1" applyFill="1" applyBorder="1" applyAlignment="1" applyProtection="1">
      <alignment vertical="center" wrapText="1"/>
    </xf>
    <xf numFmtId="0" fontId="9" fillId="0" borderId="187" xfId="0" applyFont="1" applyFill="1" applyBorder="1" applyProtection="1">
      <alignment vertical="center"/>
    </xf>
    <xf numFmtId="0" fontId="9" fillId="0" borderId="401" xfId="0" applyFont="1" applyFill="1" applyBorder="1" applyProtection="1">
      <alignment vertical="center"/>
    </xf>
    <xf numFmtId="0" fontId="9" fillId="0" borderId="244" xfId="0" applyFont="1" applyFill="1" applyBorder="1" applyProtection="1">
      <alignment vertical="center"/>
    </xf>
    <xf numFmtId="0" fontId="9" fillId="0" borderId="212" xfId="0" applyFont="1" applyFill="1" applyBorder="1" applyAlignment="1" applyProtection="1">
      <alignment horizontal="left" vertical="center" wrapText="1"/>
    </xf>
    <xf numFmtId="38" fontId="31" fillId="0" borderId="247" xfId="50" applyFont="1" applyFill="1" applyBorder="1" applyAlignment="1" applyProtection="1">
      <alignment vertical="center" shrinkToFit="1"/>
      <protection hidden="1"/>
    </xf>
    <xf numFmtId="38" fontId="31" fillId="0" borderId="75" xfId="50" applyFont="1" applyFill="1" applyBorder="1" applyAlignment="1" applyProtection="1">
      <alignment vertical="center" shrinkToFit="1"/>
      <protection hidden="1"/>
    </xf>
    <xf numFmtId="0" fontId="66" fillId="0" borderId="0" xfId="0" applyFont="1" applyAlignment="1" applyProtection="1">
      <alignment horizontal="centerContinuous" vertical="center"/>
      <protection hidden="1"/>
    </xf>
    <xf numFmtId="49" fontId="9" fillId="0" borderId="0" xfId="0" applyNumberFormat="1" applyFont="1" applyAlignment="1" applyProtection="1">
      <alignment horizontal="center" vertical="center" shrinkToFit="1"/>
      <protection hidden="1"/>
    </xf>
    <xf numFmtId="0" fontId="29" fillId="0" borderId="0" xfId="0" applyFont="1" applyProtection="1">
      <alignment vertical="center"/>
      <protection hidden="1"/>
    </xf>
    <xf numFmtId="0" fontId="31" fillId="0" borderId="0" xfId="0" applyFont="1" applyAlignment="1" applyProtection="1">
      <alignment horizontal="center" vertical="center"/>
      <protection hidden="1"/>
    </xf>
    <xf numFmtId="0" fontId="9" fillId="0" borderId="0" xfId="0" applyFont="1" applyAlignment="1" applyProtection="1">
      <alignment horizontal="right" vertical="center"/>
      <protection hidden="1"/>
    </xf>
    <xf numFmtId="0" fontId="26" fillId="0" borderId="27" xfId="0" applyFont="1" applyBorder="1" applyAlignment="1" applyProtection="1">
      <alignment horizontal="center" vertical="center" wrapText="1"/>
      <protection hidden="1"/>
    </xf>
    <xf numFmtId="0" fontId="26" fillId="0" borderId="0" xfId="0" applyFont="1" applyProtection="1">
      <alignment vertical="center"/>
      <protection hidden="1"/>
    </xf>
    <xf numFmtId="183" fontId="9" fillId="30" borderId="405" xfId="0" applyNumberFormat="1" applyFont="1" applyFill="1" applyBorder="1" applyAlignment="1" applyProtection="1">
      <alignment horizontal="center" vertical="center"/>
      <protection hidden="1"/>
    </xf>
    <xf numFmtId="183" fontId="9" fillId="30" borderId="218" xfId="0" applyNumberFormat="1" applyFont="1" applyFill="1" applyBorder="1" applyAlignment="1" applyProtection="1">
      <alignment horizontal="center" vertical="center"/>
      <protection hidden="1"/>
    </xf>
    <xf numFmtId="183" fontId="9" fillId="30" borderId="405" xfId="0" applyNumberFormat="1" applyFont="1" applyFill="1" applyBorder="1" applyAlignment="1" applyProtection="1">
      <alignment horizontal="right" vertical="center"/>
      <protection hidden="1"/>
    </xf>
    <xf numFmtId="183" fontId="9" fillId="30" borderId="218" xfId="0" applyNumberFormat="1" applyFont="1" applyFill="1" applyBorder="1" applyAlignment="1" applyProtection="1">
      <alignment horizontal="right" vertical="center"/>
      <protection hidden="1"/>
    </xf>
    <xf numFmtId="0" fontId="9" fillId="0" borderId="46" xfId="0" applyFont="1" applyBorder="1" applyAlignment="1" applyProtection="1">
      <alignment horizontal="center" vertical="center"/>
      <protection hidden="1"/>
    </xf>
    <xf numFmtId="0" fontId="9" fillId="0" borderId="131" xfId="0" applyFont="1" applyBorder="1" applyAlignment="1" applyProtection="1">
      <alignment horizontal="center" vertical="center"/>
      <protection hidden="1"/>
    </xf>
    <xf numFmtId="0" fontId="39" fillId="0" borderId="0" xfId="0" applyFont="1" applyAlignment="1" applyProtection="1">
      <alignment horizontal="left" vertical="center"/>
      <protection hidden="1"/>
    </xf>
    <xf numFmtId="0" fontId="39" fillId="0" borderId="0" xfId="0" applyFont="1" applyProtection="1">
      <alignment vertical="center"/>
      <protection hidden="1"/>
    </xf>
    <xf numFmtId="0" fontId="39" fillId="0" borderId="0" xfId="0" applyFont="1" applyAlignment="1" applyProtection="1">
      <alignment vertical="center" wrapText="1"/>
      <protection hidden="1"/>
    </xf>
    <xf numFmtId="0" fontId="9" fillId="0" borderId="0" xfId="0" applyFont="1" applyAlignment="1" applyProtection="1">
      <alignment horizontal="right" vertical="center" wrapText="1"/>
      <protection hidden="1"/>
    </xf>
    <xf numFmtId="38" fontId="9" fillId="0" borderId="0" xfId="0" applyNumberFormat="1" applyFont="1" applyAlignment="1" applyProtection="1">
      <alignment horizontal="center" vertical="center"/>
      <protection hidden="1"/>
    </xf>
    <xf numFmtId="0" fontId="26" fillId="0" borderId="0" xfId="0" applyFont="1" applyAlignment="1" applyProtection="1">
      <alignment horizontal="right" vertical="center"/>
      <protection hidden="1"/>
    </xf>
    <xf numFmtId="38" fontId="26" fillId="0" borderId="0" xfId="0" applyNumberFormat="1" applyFont="1" applyAlignment="1" applyProtection="1">
      <alignment horizontal="right" vertical="center"/>
      <protection hidden="1"/>
    </xf>
    <xf numFmtId="38" fontId="26" fillId="0" borderId="0" xfId="0" applyNumberFormat="1" applyFont="1" applyProtection="1">
      <alignment vertical="center"/>
      <protection hidden="1"/>
    </xf>
    <xf numFmtId="183" fontId="9" fillId="0" borderId="0" xfId="0" applyNumberFormat="1" applyFont="1" applyAlignment="1" applyProtection="1">
      <alignment vertical="center" shrinkToFit="1"/>
      <protection hidden="1"/>
    </xf>
    <xf numFmtId="0" fontId="34" fillId="24" borderId="191" xfId="0" applyFont="1" applyFill="1" applyBorder="1" applyAlignment="1" applyProtection="1">
      <alignment horizontal="center" vertical="center"/>
      <protection locked="0"/>
    </xf>
    <xf numFmtId="0" fontId="34" fillId="24" borderId="105" xfId="0" applyFont="1" applyFill="1" applyBorder="1" applyAlignment="1" applyProtection="1">
      <alignment horizontal="center" vertical="center"/>
      <protection locked="0"/>
    </xf>
    <xf numFmtId="0" fontId="34" fillId="24" borderId="17" xfId="0" applyFont="1" applyFill="1" applyBorder="1" applyAlignment="1" applyProtection="1">
      <alignment horizontal="center" vertical="center"/>
      <protection locked="0"/>
    </xf>
    <xf numFmtId="0" fontId="38" fillId="26" borderId="10" xfId="0" applyFont="1" applyFill="1" applyBorder="1" applyAlignment="1" applyProtection="1">
      <alignment horizontal="left" vertical="center" wrapText="1" indent="1"/>
      <protection locked="0"/>
    </xf>
    <xf numFmtId="38" fontId="34" fillId="24" borderId="79" xfId="47" applyFont="1" applyFill="1" applyBorder="1" applyAlignment="1" applyProtection="1">
      <alignment horizontal="left" vertical="center"/>
      <protection locked="0"/>
    </xf>
    <xf numFmtId="38" fontId="34" fillId="24" borderId="80" xfId="47" applyFont="1" applyFill="1" applyBorder="1" applyAlignment="1" applyProtection="1">
      <alignment horizontal="left" vertical="center"/>
      <protection locked="0"/>
    </xf>
    <xf numFmtId="38" fontId="34" fillId="24" borderId="81" xfId="47" applyFont="1" applyFill="1" applyBorder="1" applyAlignment="1" applyProtection="1">
      <alignment horizontal="left" vertical="center"/>
      <protection locked="0"/>
    </xf>
    <xf numFmtId="49" fontId="34" fillId="24" borderId="79" xfId="0" applyNumberFormat="1" applyFont="1" applyFill="1" applyBorder="1" applyAlignment="1" applyProtection="1">
      <alignment horizontal="center" vertical="center" shrinkToFit="1"/>
      <protection locked="0"/>
    </xf>
    <xf numFmtId="0" fontId="34" fillId="24" borderId="79" xfId="0" applyFont="1" applyFill="1" applyBorder="1" applyAlignment="1" applyProtection="1">
      <alignment horizontal="center" vertical="center" shrinkToFit="1"/>
      <protection locked="0"/>
    </xf>
    <xf numFmtId="49" fontId="34" fillId="24" borderId="45" xfId="0" applyNumberFormat="1" applyFont="1" applyFill="1" applyBorder="1" applyAlignment="1" applyProtection="1">
      <alignment horizontal="center" vertical="center" shrinkToFit="1"/>
      <protection locked="0"/>
    </xf>
    <xf numFmtId="38" fontId="34" fillId="24" borderId="318" xfId="47" applyFont="1" applyFill="1" applyBorder="1" applyAlignment="1" applyProtection="1">
      <alignment vertical="center" shrinkToFit="1"/>
      <protection locked="0"/>
    </xf>
    <xf numFmtId="38" fontId="34" fillId="24" borderId="314" xfId="47" applyFont="1" applyFill="1" applyBorder="1" applyAlignment="1" applyProtection="1">
      <alignment vertical="center" shrinkToFit="1"/>
      <protection locked="0"/>
    </xf>
    <xf numFmtId="38" fontId="34" fillId="24" borderId="320" xfId="47" applyFont="1" applyFill="1" applyBorder="1" applyAlignment="1" applyProtection="1">
      <alignment vertical="center" shrinkToFit="1"/>
      <protection locked="0"/>
    </xf>
    <xf numFmtId="38" fontId="34" fillId="24" borderId="319" xfId="47" applyFont="1" applyFill="1" applyBorder="1" applyAlignment="1" applyProtection="1">
      <alignment vertical="center" shrinkToFit="1"/>
      <protection locked="0"/>
    </xf>
    <xf numFmtId="190" fontId="81" fillId="24" borderId="245" xfId="47" applyNumberFormat="1" applyFont="1" applyFill="1" applyBorder="1" applyAlignment="1" applyProtection="1">
      <alignment horizontal="right" vertical="center" shrinkToFit="1"/>
      <protection locked="0"/>
    </xf>
    <xf numFmtId="190" fontId="81" fillId="24" borderId="309" xfId="47" applyNumberFormat="1" applyFont="1" applyFill="1" applyBorder="1" applyAlignment="1" applyProtection="1">
      <alignment horizontal="right" vertical="center" shrinkToFit="1"/>
      <protection locked="0"/>
    </xf>
    <xf numFmtId="182" fontId="34" fillId="24" borderId="62" xfId="47" applyNumberFormat="1" applyFont="1" applyFill="1" applyBorder="1" applyAlignment="1" applyProtection="1">
      <alignment horizontal="center" vertical="center" shrinkToFit="1"/>
      <protection locked="0"/>
    </xf>
    <xf numFmtId="185" fontId="34" fillId="24" borderId="61" xfId="47" applyNumberFormat="1" applyFont="1" applyFill="1" applyBorder="1" applyAlignment="1" applyProtection="1">
      <alignment horizontal="center" vertical="center" shrinkToFit="1"/>
      <protection locked="0"/>
    </xf>
    <xf numFmtId="182" fontId="34" fillId="24" borderId="157" xfId="47" applyNumberFormat="1" applyFont="1" applyFill="1" applyBorder="1" applyAlignment="1" applyProtection="1">
      <alignment horizontal="center" vertical="center" shrinkToFit="1"/>
      <protection locked="0"/>
    </xf>
    <xf numFmtId="185" fontId="34" fillId="24" borderId="122" xfId="47" applyNumberFormat="1" applyFont="1" applyFill="1" applyBorder="1" applyAlignment="1" applyProtection="1">
      <alignment horizontal="center" vertical="center" shrinkToFit="1"/>
      <protection locked="0"/>
    </xf>
    <xf numFmtId="190" fontId="81" fillId="24" borderId="318" xfId="47" applyNumberFormat="1" applyFont="1" applyFill="1" applyBorder="1" applyAlignment="1" applyProtection="1">
      <alignment vertical="center" shrinkToFit="1"/>
      <protection locked="0"/>
    </xf>
    <xf numFmtId="190" fontId="81" fillId="24" borderId="315" xfId="47" applyNumberFormat="1" applyFont="1" applyFill="1" applyBorder="1" applyAlignment="1" applyProtection="1">
      <alignment vertical="center" shrinkToFit="1"/>
      <protection locked="0"/>
    </xf>
    <xf numFmtId="190" fontId="81" fillId="24" borderId="316" xfId="47" applyNumberFormat="1" applyFont="1" applyFill="1" applyBorder="1" applyAlignment="1" applyProtection="1">
      <alignment vertical="center" shrinkToFit="1"/>
      <protection locked="0"/>
    </xf>
    <xf numFmtId="190" fontId="8" fillId="0" borderId="245" xfId="47" applyNumberFormat="1" applyFont="1" applyFill="1" applyBorder="1" applyAlignment="1" applyProtection="1">
      <alignment horizontal="right" vertical="center" shrinkToFit="1"/>
      <protection hidden="1"/>
    </xf>
    <xf numFmtId="190" fontId="8" fillId="0" borderId="309" xfId="47" applyNumberFormat="1" applyFont="1" applyFill="1" applyBorder="1" applyAlignment="1" applyProtection="1">
      <alignment horizontal="right" vertical="center" shrinkToFit="1"/>
      <protection hidden="1"/>
    </xf>
    <xf numFmtId="38" fontId="9" fillId="0" borderId="316" xfId="47" applyFont="1" applyFill="1" applyBorder="1" applyAlignment="1" applyProtection="1">
      <alignment horizontal="center" vertical="center" shrinkToFit="1"/>
      <protection hidden="1"/>
    </xf>
    <xf numFmtId="38" fontId="34" fillId="24" borderId="317" xfId="47" applyFont="1" applyFill="1" applyBorder="1" applyAlignment="1" applyProtection="1">
      <alignment vertical="center" shrinkToFit="1"/>
      <protection locked="0"/>
    </xf>
    <xf numFmtId="180" fontId="34" fillId="0" borderId="191" xfId="0" applyNumberFormat="1" applyFont="1" applyFill="1" applyBorder="1" applyAlignment="1" applyProtection="1">
      <alignment horizontal="center" vertical="center"/>
      <protection locked="0"/>
    </xf>
    <xf numFmtId="180" fontId="34" fillId="0" borderId="105" xfId="0" applyNumberFormat="1" applyFont="1" applyFill="1" applyBorder="1" applyAlignment="1" applyProtection="1">
      <alignment horizontal="center" vertical="center"/>
      <protection locked="0"/>
    </xf>
    <xf numFmtId="0" fontId="39" fillId="0" borderId="0" xfId="0" applyFont="1" applyFill="1" applyAlignment="1" applyProtection="1">
      <alignment vertical="center"/>
      <protection hidden="1"/>
    </xf>
    <xf numFmtId="38" fontId="39" fillId="0" borderId="0" xfId="47" applyFont="1" applyFill="1" applyAlignment="1" applyProtection="1">
      <alignment vertical="center" shrinkToFit="1"/>
      <protection hidden="1"/>
    </xf>
    <xf numFmtId="38" fontId="51" fillId="0" borderId="0" xfId="47" applyFont="1" applyFill="1" applyAlignment="1" applyProtection="1">
      <alignment vertical="center" shrinkToFit="1"/>
      <protection hidden="1"/>
    </xf>
    <xf numFmtId="38" fontId="100" fillId="0" borderId="0" xfId="47" applyFont="1" applyFill="1" applyAlignment="1" applyProtection="1">
      <alignment horizontal="right" vertical="center"/>
      <protection hidden="1"/>
    </xf>
    <xf numFmtId="38" fontId="100" fillId="0" borderId="0" xfId="47" applyFont="1" applyFill="1" applyAlignment="1" applyProtection="1">
      <alignment vertical="center"/>
      <protection hidden="1"/>
    </xf>
    <xf numFmtId="38" fontId="100" fillId="0" borderId="0" xfId="0" applyNumberFormat="1" applyFont="1" applyFill="1" applyAlignment="1" applyProtection="1">
      <alignment vertical="center"/>
      <protection hidden="1"/>
    </xf>
    <xf numFmtId="0" fontId="31" fillId="0" borderId="390" xfId="0" applyFont="1" applyFill="1" applyBorder="1" applyAlignment="1" applyProtection="1">
      <alignment horizontal="center" vertical="center" wrapText="1"/>
    </xf>
    <xf numFmtId="0" fontId="31" fillId="0" borderId="395" xfId="0" applyFont="1" applyFill="1" applyBorder="1" applyAlignment="1" applyProtection="1">
      <alignment horizontal="center" vertical="center" wrapText="1"/>
    </xf>
    <xf numFmtId="0" fontId="9" fillId="0" borderId="408" xfId="0" applyFont="1" applyBorder="1" applyAlignment="1" applyProtection="1">
      <alignment horizontal="center" vertical="center" wrapText="1" shrinkToFit="1"/>
      <protection hidden="1"/>
    </xf>
    <xf numFmtId="0" fontId="9" fillId="0" borderId="406" xfId="0" applyFont="1" applyBorder="1" applyAlignment="1" applyProtection="1">
      <alignment horizontal="center" vertical="center" wrapText="1" shrinkToFit="1"/>
      <protection hidden="1"/>
    </xf>
    <xf numFmtId="187" fontId="9" fillId="0" borderId="408" xfId="0" applyNumberFormat="1" applyFont="1" applyFill="1" applyBorder="1" applyAlignment="1" applyProtection="1">
      <alignment horizontal="center" vertical="center" wrapText="1"/>
      <protection hidden="1"/>
    </xf>
    <xf numFmtId="187" fontId="9" fillId="0" borderId="406" xfId="0" applyNumberFormat="1" applyFont="1" applyFill="1" applyBorder="1" applyAlignment="1" applyProtection="1">
      <alignment horizontal="center" vertical="center" shrinkToFit="1"/>
      <protection hidden="1"/>
    </xf>
    <xf numFmtId="0" fontId="9" fillId="0" borderId="408" xfId="0" applyFont="1" applyFill="1" applyBorder="1" applyAlignment="1" applyProtection="1">
      <alignment horizontal="center" vertical="center" wrapText="1" shrinkToFit="1"/>
      <protection hidden="1"/>
    </xf>
    <xf numFmtId="0" fontId="0" fillId="0" borderId="408" xfId="0" applyBorder="1" applyAlignment="1" applyProtection="1">
      <alignment horizontal="center" vertical="center" wrapText="1" shrinkToFit="1"/>
      <protection hidden="1"/>
    </xf>
    <xf numFmtId="0" fontId="0" fillId="0" borderId="406" xfId="0" applyBorder="1" applyAlignment="1" applyProtection="1">
      <alignment horizontal="center" vertical="center" wrapText="1" shrinkToFit="1"/>
      <protection hidden="1"/>
    </xf>
    <xf numFmtId="0" fontId="9" fillId="0" borderId="0" xfId="0" applyFont="1" applyFill="1" applyAlignment="1" applyProtection="1">
      <alignment vertical="center" wrapText="1"/>
      <protection hidden="1"/>
    </xf>
    <xf numFmtId="0" fontId="0" fillId="0" borderId="0" xfId="0" applyFill="1" applyBorder="1" applyAlignment="1" applyProtection="1">
      <alignment horizontal="center" vertical="center" wrapText="1" shrinkToFit="1"/>
      <protection hidden="1"/>
    </xf>
    <xf numFmtId="185" fontId="26" fillId="0" borderId="0" xfId="0" applyNumberFormat="1" applyFont="1" applyFill="1" applyBorder="1" applyAlignment="1" applyProtection="1">
      <alignment horizontal="right" vertical="center" wrapText="1" shrinkToFit="1"/>
      <protection hidden="1"/>
    </xf>
    <xf numFmtId="0" fontId="26" fillId="0" borderId="0" xfId="0" applyFont="1" applyFill="1" applyBorder="1" applyAlignment="1" applyProtection="1">
      <alignment horizontal="right" vertical="center" wrapText="1" shrinkToFit="1"/>
      <protection hidden="1"/>
    </xf>
    <xf numFmtId="49" fontId="31" fillId="0" borderId="0" xfId="0" applyNumberFormat="1" applyFont="1" applyFill="1" applyBorder="1" applyAlignment="1" applyProtection="1">
      <alignment horizontal="right" vertical="center" shrinkToFit="1"/>
      <protection hidden="1"/>
    </xf>
    <xf numFmtId="38" fontId="31" fillId="0" borderId="0" xfId="47" applyFont="1" applyFill="1" applyBorder="1" applyAlignment="1" applyProtection="1">
      <alignment vertical="center" shrinkToFit="1"/>
      <protection hidden="1"/>
    </xf>
    <xf numFmtId="190" fontId="41" fillId="0" borderId="0" xfId="47" applyNumberFormat="1" applyFont="1" applyFill="1" applyBorder="1" applyAlignment="1" applyProtection="1">
      <alignment vertical="center" shrinkToFit="1"/>
      <protection hidden="1"/>
    </xf>
    <xf numFmtId="190" fontId="48" fillId="0" borderId="0" xfId="47" applyNumberFormat="1" applyFont="1" applyFill="1" applyBorder="1" applyAlignment="1" applyProtection="1">
      <alignment vertical="center" shrinkToFit="1"/>
      <protection hidden="1"/>
    </xf>
    <xf numFmtId="38" fontId="9" fillId="0" borderId="0" xfId="0" applyNumberFormat="1" applyFont="1" applyFill="1" applyAlignment="1" applyProtection="1">
      <alignment vertical="center"/>
      <protection hidden="1"/>
    </xf>
    <xf numFmtId="38" fontId="9" fillId="0" borderId="0" xfId="47" applyFont="1" applyFill="1" applyAlignment="1" applyProtection="1">
      <alignment horizontal="right" vertical="center"/>
      <protection hidden="1"/>
    </xf>
    <xf numFmtId="38" fontId="9" fillId="0" borderId="421" xfId="47" applyFont="1" applyFill="1" applyBorder="1" applyAlignment="1" applyProtection="1">
      <alignment vertical="center" shrinkToFit="1"/>
      <protection hidden="1"/>
    </xf>
    <xf numFmtId="194" fontId="34" fillId="24" borderId="407" xfId="0" applyNumberFormat="1" applyFont="1" applyFill="1" applyBorder="1" applyAlignment="1" applyProtection="1">
      <alignment horizontal="center" vertical="center" shrinkToFit="1"/>
      <protection locked="0"/>
    </xf>
    <xf numFmtId="182" fontId="9" fillId="0" borderId="0" xfId="47" applyNumberFormat="1" applyFont="1" applyFill="1" applyBorder="1" applyAlignment="1" applyProtection="1">
      <alignment horizontal="center" vertical="center" shrinkToFit="1"/>
      <protection hidden="1"/>
    </xf>
    <xf numFmtId="185" fontId="9" fillId="0" borderId="0" xfId="47" applyNumberFormat="1" applyFont="1" applyFill="1" applyBorder="1" applyAlignment="1" applyProtection="1">
      <alignment horizontal="center" vertical="center" shrinkToFit="1"/>
      <protection hidden="1"/>
    </xf>
    <xf numFmtId="190" fontId="9" fillId="0" borderId="0" xfId="47" applyNumberFormat="1" applyFont="1" applyFill="1" applyBorder="1" applyAlignment="1" applyProtection="1">
      <alignment vertical="center" shrinkToFit="1"/>
      <protection hidden="1"/>
    </xf>
    <xf numFmtId="0" fontId="31" fillId="39" borderId="396" xfId="0" applyFont="1" applyFill="1" applyBorder="1" applyAlignment="1" applyProtection="1">
      <alignment horizontal="center" vertical="center"/>
    </xf>
    <xf numFmtId="0" fontId="9" fillId="29" borderId="0" xfId="0" applyFont="1" applyFill="1" applyAlignment="1" applyProtection="1">
      <alignment horizontal="center" vertical="center" shrinkToFit="1"/>
      <protection hidden="1"/>
    </xf>
    <xf numFmtId="0" fontId="46" fillId="0" borderId="0" xfId="49" applyFont="1" applyFill="1" applyBorder="1" applyAlignment="1" applyProtection="1">
      <alignment horizontal="center" vertical="center"/>
      <protection hidden="1"/>
    </xf>
    <xf numFmtId="0" fontId="46" fillId="0" borderId="0" xfId="49" applyFont="1" applyFill="1" applyBorder="1" applyAlignment="1" applyProtection="1">
      <alignment vertical="center" shrinkToFit="1"/>
      <protection hidden="1"/>
    </xf>
    <xf numFmtId="0" fontId="9" fillId="0" borderId="187" xfId="49" applyFont="1" applyFill="1" applyBorder="1" applyAlignment="1" applyProtection="1">
      <alignment vertical="center"/>
      <protection hidden="1"/>
    </xf>
    <xf numFmtId="38" fontId="26" fillId="0" borderId="422" xfId="50" applyFont="1" applyFill="1" applyBorder="1" applyAlignment="1" applyProtection="1">
      <alignment horizontal="center" vertical="center" wrapText="1" shrinkToFit="1"/>
      <protection hidden="1"/>
    </xf>
    <xf numFmtId="38" fontId="31" fillId="0" borderId="423" xfId="50" applyFont="1" applyFill="1" applyBorder="1" applyAlignment="1" applyProtection="1">
      <alignment vertical="center" shrinkToFit="1"/>
      <protection hidden="1"/>
    </xf>
    <xf numFmtId="38" fontId="31" fillId="0" borderId="424" xfId="50" applyFont="1" applyFill="1" applyBorder="1" applyAlignment="1" applyProtection="1">
      <alignment vertical="center" shrinkToFit="1"/>
      <protection hidden="1"/>
    </xf>
    <xf numFmtId="38" fontId="110" fillId="0" borderId="27" xfId="47" applyFont="1" applyFill="1" applyBorder="1" applyAlignment="1" applyProtection="1">
      <alignment horizontal="center" vertical="center" shrinkToFit="1"/>
      <protection hidden="1"/>
    </xf>
    <xf numFmtId="38" fontId="110" fillId="0" borderId="87" xfId="47" applyFont="1" applyFill="1" applyBorder="1" applyAlignment="1" applyProtection="1">
      <alignment horizontal="center" vertical="center" shrinkToFit="1"/>
      <protection hidden="1"/>
    </xf>
    <xf numFmtId="185" fontId="34" fillId="24" borderId="177" xfId="47" applyNumberFormat="1" applyFont="1" applyFill="1" applyBorder="1" applyAlignment="1" applyProtection="1">
      <alignment horizontal="center" vertical="center" shrinkToFit="1"/>
      <protection locked="0"/>
    </xf>
    <xf numFmtId="185" fontId="34" fillId="24" borderId="175" xfId="47" applyNumberFormat="1" applyFont="1" applyFill="1" applyBorder="1" applyAlignment="1" applyProtection="1">
      <alignment horizontal="center" vertical="center" shrinkToFit="1"/>
      <protection locked="0"/>
    </xf>
    <xf numFmtId="0" fontId="9" fillId="0" borderId="11" xfId="0" applyFont="1" applyFill="1" applyBorder="1" applyAlignment="1" applyProtection="1">
      <alignment horizontal="left" vertical="center" wrapText="1"/>
    </xf>
    <xf numFmtId="0" fontId="31" fillId="0" borderId="220" xfId="0" applyFont="1" applyFill="1" applyBorder="1" applyAlignment="1" applyProtection="1">
      <alignment horizontal="center" vertical="center" wrapText="1"/>
    </xf>
    <xf numFmtId="0" fontId="9" fillId="0" borderId="11" xfId="0" applyFont="1" applyFill="1" applyBorder="1" applyAlignment="1" applyProtection="1">
      <alignment horizontal="center" vertical="center"/>
    </xf>
    <xf numFmtId="0" fontId="9" fillId="0" borderId="204" xfId="0" applyFont="1" applyFill="1" applyBorder="1" applyAlignment="1" applyProtection="1">
      <alignment horizontal="center" vertical="center" wrapText="1"/>
    </xf>
    <xf numFmtId="0" fontId="9" fillId="0" borderId="328" xfId="0" applyFont="1" applyFill="1" applyBorder="1" applyAlignment="1" applyProtection="1">
      <alignment horizontal="left" vertical="center" wrapText="1"/>
    </xf>
    <xf numFmtId="0" fontId="35" fillId="25" borderId="385" xfId="0" applyFont="1" applyFill="1" applyBorder="1" applyAlignment="1" applyProtection="1">
      <alignment horizontal="center" vertical="center" wrapText="1"/>
    </xf>
    <xf numFmtId="0" fontId="31" fillId="0" borderId="183" xfId="0" applyFont="1" applyFill="1" applyBorder="1" applyAlignment="1" applyProtection="1">
      <alignment horizontal="center" vertical="center" wrapText="1"/>
    </xf>
    <xf numFmtId="181" fontId="31" fillId="0" borderId="426" xfId="0" applyNumberFormat="1" applyFont="1" applyFill="1" applyBorder="1" applyAlignment="1" applyProtection="1">
      <alignment horizontal="center" vertical="center" shrinkToFit="1"/>
    </xf>
    <xf numFmtId="0" fontId="9" fillId="0" borderId="425" xfId="0" applyFont="1" applyFill="1" applyBorder="1" applyProtection="1">
      <alignment vertical="center"/>
    </xf>
    <xf numFmtId="0" fontId="58" fillId="0" borderId="427" xfId="0" applyFont="1" applyFill="1" applyBorder="1" applyAlignment="1" applyProtection="1">
      <alignment horizontal="left" vertical="center" wrapText="1"/>
    </xf>
    <xf numFmtId="0" fontId="9" fillId="0" borderId="202" xfId="0" applyFont="1" applyFill="1" applyBorder="1" applyProtection="1">
      <alignment vertical="center"/>
      <protection hidden="1"/>
    </xf>
    <xf numFmtId="0" fontId="9" fillId="0" borderId="186" xfId="0" applyFont="1" applyFill="1" applyBorder="1" applyProtection="1">
      <alignment vertical="center"/>
      <protection hidden="1"/>
    </xf>
    <xf numFmtId="199" fontId="9" fillId="0" borderId="372" xfId="0" applyNumberFormat="1" applyFont="1" applyFill="1" applyBorder="1" applyAlignment="1" applyProtection="1">
      <alignment vertical="center" shrinkToFit="1"/>
      <protection hidden="1"/>
    </xf>
    <xf numFmtId="38" fontId="56" fillId="24" borderId="208" xfId="47" applyFont="1" applyFill="1" applyBorder="1" applyAlignment="1" applyProtection="1">
      <protection hidden="1"/>
    </xf>
    <xf numFmtId="38" fontId="56" fillId="24" borderId="120" xfId="47" applyFont="1" applyFill="1" applyBorder="1" applyAlignment="1" applyProtection="1">
      <alignment horizontal="left"/>
      <protection hidden="1"/>
    </xf>
    <xf numFmtId="38" fontId="81" fillId="0" borderId="27" xfId="47" applyFont="1" applyFill="1" applyBorder="1" applyAlignment="1" applyProtection="1">
      <alignment horizontal="center" vertical="center" shrinkToFit="1"/>
      <protection hidden="1"/>
    </xf>
    <xf numFmtId="185" fontId="34" fillId="24" borderId="175" xfId="47" applyNumberFormat="1" applyFont="1" applyFill="1" applyBorder="1" applyAlignment="1" applyProtection="1">
      <alignment horizontal="center" vertical="center" shrinkToFit="1"/>
      <protection hidden="1"/>
    </xf>
    <xf numFmtId="0" fontId="9" fillId="0" borderId="222" xfId="0" applyFont="1" applyFill="1" applyBorder="1" applyAlignment="1" applyProtection="1">
      <alignment horizontal="center" vertical="center" wrapText="1"/>
      <protection hidden="1"/>
    </xf>
    <xf numFmtId="38" fontId="34" fillId="24" borderId="121" xfId="47" applyFont="1" applyFill="1" applyBorder="1" applyAlignment="1" applyProtection="1">
      <alignment vertical="center" shrinkToFit="1"/>
      <protection hidden="1"/>
    </xf>
    <xf numFmtId="0" fontId="9" fillId="26" borderId="0" xfId="0" applyFont="1" applyFill="1" applyAlignment="1" applyProtection="1">
      <alignment horizontal="center" vertical="center"/>
      <protection hidden="1"/>
    </xf>
    <xf numFmtId="0" fontId="44" fillId="26" borderId="0" xfId="0" applyFont="1" applyFill="1" applyAlignment="1" applyProtection="1">
      <alignment horizontal="center" vertical="center"/>
      <protection hidden="1"/>
    </xf>
    <xf numFmtId="0" fontId="9" fillId="26" borderId="0" xfId="0" applyFont="1" applyFill="1" applyAlignment="1" applyProtection="1">
      <alignment horizontal="center" vertical="center" shrinkToFit="1"/>
      <protection hidden="1"/>
    </xf>
    <xf numFmtId="0" fontId="9" fillId="0" borderId="15" xfId="0" applyFont="1" applyFill="1" applyBorder="1" applyAlignment="1">
      <alignment horizontal="center" vertical="center"/>
    </xf>
    <xf numFmtId="0" fontId="9" fillId="0" borderId="10" xfId="0" applyFont="1" applyFill="1" applyBorder="1">
      <alignment vertical="center"/>
    </xf>
    <xf numFmtId="0" fontId="9" fillId="0" borderId="12" xfId="0" applyFont="1" applyFill="1" applyBorder="1" applyAlignment="1">
      <alignment horizontal="left" vertical="center" wrapText="1"/>
    </xf>
    <xf numFmtId="0" fontId="9" fillId="0" borderId="0" xfId="0" applyFont="1" applyFill="1">
      <alignment vertical="center"/>
    </xf>
    <xf numFmtId="0" fontId="9" fillId="0" borderId="204" xfId="0" applyFont="1" applyFill="1" applyBorder="1" applyAlignment="1">
      <alignment horizontal="center" vertical="center"/>
    </xf>
    <xf numFmtId="0" fontId="9" fillId="0" borderId="106" xfId="0" applyFont="1" applyFill="1" applyBorder="1">
      <alignment vertical="center"/>
    </xf>
    <xf numFmtId="0" fontId="9" fillId="0" borderId="108" xfId="0" applyFont="1" applyFill="1" applyBorder="1" applyAlignment="1">
      <alignment horizontal="left" vertical="center" wrapText="1"/>
    </xf>
    <xf numFmtId="0" fontId="9" fillId="0" borderId="15" xfId="0" applyFont="1" applyFill="1" applyBorder="1" applyAlignment="1" applyProtection="1">
      <alignment horizontal="center" vertical="center"/>
    </xf>
    <xf numFmtId="0" fontId="8" fillId="0" borderId="0" xfId="0" applyFont="1" applyFill="1" applyBorder="1" applyAlignment="1" applyProtection="1">
      <alignment horizontal="center" vertical="center" wrapText="1"/>
      <protection hidden="1"/>
    </xf>
    <xf numFmtId="180" fontId="9" fillId="0" borderId="27" xfId="0" applyNumberFormat="1" applyFont="1" applyBorder="1" applyAlignment="1" applyProtection="1">
      <alignment horizontal="center" vertical="center" shrinkToFit="1"/>
      <protection hidden="1"/>
    </xf>
    <xf numFmtId="180" fontId="9" fillId="0" borderId="45" xfId="0" applyNumberFormat="1" applyFont="1" applyBorder="1" applyAlignment="1" applyProtection="1">
      <alignment horizontal="center" vertical="center" shrinkToFit="1"/>
      <protection hidden="1"/>
    </xf>
    <xf numFmtId="180" fontId="9" fillId="0" borderId="184" xfId="0" applyNumberFormat="1" applyFont="1" applyBorder="1" applyAlignment="1" applyProtection="1">
      <alignment horizontal="center" vertical="center" shrinkToFit="1"/>
      <protection hidden="1"/>
    </xf>
    <xf numFmtId="180" fontId="9" fillId="0" borderId="28" xfId="0" applyNumberFormat="1" applyFont="1" applyBorder="1" applyAlignment="1" applyProtection="1">
      <alignment horizontal="center" vertical="center" shrinkToFit="1"/>
      <protection hidden="1"/>
    </xf>
    <xf numFmtId="0" fontId="9" fillId="0" borderId="15" xfId="0" applyFont="1" applyBorder="1" applyAlignment="1" applyProtection="1">
      <alignment horizontal="center" vertical="center"/>
    </xf>
    <xf numFmtId="0" fontId="9" fillId="0" borderId="18" xfId="0" applyFont="1" applyFill="1" applyBorder="1" applyAlignment="1" applyProtection="1">
      <alignment horizontal="center" vertical="center" wrapText="1"/>
    </xf>
    <xf numFmtId="0" fontId="9" fillId="0" borderId="18" xfId="0" applyFont="1" applyFill="1" applyBorder="1" applyAlignment="1" applyProtection="1">
      <alignment horizontal="center" vertical="center"/>
    </xf>
    <xf numFmtId="0" fontId="9" fillId="0" borderId="18" xfId="0" applyFont="1" applyFill="1" applyBorder="1" applyAlignment="1" applyProtection="1">
      <alignment horizontal="center" vertical="top" wrapText="1"/>
    </xf>
    <xf numFmtId="0" fontId="9" fillId="0" borderId="15" xfId="0" applyFont="1" applyFill="1" applyBorder="1" applyAlignment="1" applyProtection="1">
      <alignment horizontal="center" vertical="top" wrapText="1"/>
    </xf>
    <xf numFmtId="0" fontId="9" fillId="0" borderId="105" xfId="0" applyFont="1" applyFill="1" applyBorder="1" applyAlignment="1" applyProtection="1">
      <alignment horizontal="center" vertical="center" wrapText="1"/>
    </xf>
    <xf numFmtId="0" fontId="9" fillId="0" borderId="204" xfId="0" applyFont="1" applyFill="1" applyBorder="1" applyAlignment="1" applyProtection="1">
      <alignment horizontal="center" vertical="center"/>
    </xf>
    <xf numFmtId="0" fontId="9" fillId="0" borderId="15" xfId="0" applyFont="1" applyFill="1" applyBorder="1" applyAlignment="1" applyProtection="1">
      <alignment horizontal="left" vertical="center" wrapText="1"/>
    </xf>
    <xf numFmtId="0" fontId="9" fillId="0" borderId="206" xfId="0" applyFont="1" applyFill="1" applyBorder="1" applyAlignment="1" applyProtection="1">
      <alignment horizontal="center" vertical="center"/>
    </xf>
    <xf numFmtId="0" fontId="9" fillId="0" borderId="15" xfId="0" applyFont="1" applyFill="1" applyBorder="1" applyAlignment="1" applyProtection="1">
      <alignment horizontal="center" vertical="center" wrapText="1"/>
    </xf>
    <xf numFmtId="0" fontId="9" fillId="0" borderId="14" xfId="0" applyFont="1" applyFill="1" applyBorder="1" applyAlignment="1" applyProtection="1">
      <alignment horizontal="center" vertical="center"/>
    </xf>
    <xf numFmtId="0" fontId="9" fillId="0" borderId="50" xfId="0" applyFont="1" applyFill="1" applyBorder="1" applyAlignment="1" applyProtection="1">
      <alignment horizontal="center" vertical="center"/>
    </xf>
    <xf numFmtId="0" fontId="9" fillId="0" borderId="82" xfId="0" applyFont="1" applyFill="1" applyBorder="1" applyAlignment="1" applyProtection="1">
      <alignment horizontal="center" vertical="center"/>
    </xf>
    <xf numFmtId="0" fontId="9" fillId="0" borderId="83" xfId="0" applyFont="1" applyFill="1" applyBorder="1" applyAlignment="1" applyProtection="1">
      <alignment vertical="center" wrapText="1"/>
    </xf>
    <xf numFmtId="0" fontId="9" fillId="0" borderId="82" xfId="0" applyFont="1" applyFill="1" applyBorder="1" applyAlignment="1" applyProtection="1">
      <alignment vertical="center" wrapText="1"/>
    </xf>
    <xf numFmtId="0" fontId="29" fillId="0" borderId="50" xfId="0" applyFont="1" applyFill="1" applyBorder="1" applyAlignment="1" applyProtection="1">
      <alignment horizontal="center" vertical="center" shrinkToFit="1"/>
      <protection locked="0"/>
    </xf>
    <xf numFmtId="0" fontId="29" fillId="0" borderId="46" xfId="0" applyFont="1" applyFill="1" applyBorder="1" applyAlignment="1" applyProtection="1">
      <alignment horizontal="center" vertical="center" shrinkToFit="1"/>
      <protection locked="0"/>
    </xf>
    <xf numFmtId="0" fontId="9" fillId="0" borderId="204" xfId="0" applyFont="1" applyBorder="1" applyAlignment="1" applyProtection="1">
      <alignment horizontal="center" vertical="center" wrapText="1"/>
    </xf>
    <xf numFmtId="0" fontId="38" fillId="26" borderId="10" xfId="0" applyFont="1" applyFill="1" applyBorder="1" applyAlignment="1" applyProtection="1">
      <alignment horizontal="left" vertical="center" wrapText="1" indent="1"/>
      <protection hidden="1"/>
    </xf>
    <xf numFmtId="0" fontId="9" fillId="0" borderId="204" xfId="59" applyFont="1" applyBorder="1" applyAlignment="1" applyProtection="1">
      <alignment vertical="center" wrapText="1"/>
      <protection hidden="1"/>
    </xf>
    <xf numFmtId="0" fontId="26" fillId="0" borderId="12" xfId="59" applyFont="1" applyBorder="1" applyAlignment="1" applyProtection="1">
      <alignment horizontal="right" vertical="center" wrapText="1"/>
      <protection hidden="1"/>
    </xf>
    <xf numFmtId="180" fontId="9" fillId="0" borderId="17" xfId="0" applyNumberFormat="1" applyFont="1" applyFill="1" applyBorder="1" applyAlignment="1" applyProtection="1">
      <alignment horizontal="center" vertical="center"/>
      <protection hidden="1"/>
    </xf>
    <xf numFmtId="180" fontId="9" fillId="0" borderId="191" xfId="0" applyNumberFormat="1" applyFont="1" applyFill="1" applyBorder="1" applyAlignment="1" applyProtection="1">
      <alignment horizontal="center" vertical="center"/>
      <protection hidden="1"/>
    </xf>
    <xf numFmtId="180" fontId="9" fillId="0" borderId="105" xfId="0" applyNumberFormat="1" applyFont="1" applyFill="1" applyBorder="1" applyAlignment="1" applyProtection="1">
      <alignment horizontal="center" vertical="center"/>
      <protection hidden="1"/>
    </xf>
    <xf numFmtId="49" fontId="9" fillId="0" borderId="16" xfId="0" applyNumberFormat="1" applyFont="1" applyFill="1" applyBorder="1" applyAlignment="1" applyProtection="1">
      <alignment horizontal="center" vertical="center" shrinkToFit="1"/>
      <protection hidden="1"/>
    </xf>
    <xf numFmtId="0" fontId="9" fillId="0" borderId="16" xfId="0" applyFont="1" applyFill="1" applyBorder="1" applyAlignment="1" applyProtection="1">
      <alignment horizontal="center" vertical="center" shrinkToFit="1"/>
      <protection hidden="1"/>
    </xf>
    <xf numFmtId="49" fontId="9" fillId="0" borderId="27" xfId="0" applyNumberFormat="1" applyFont="1" applyFill="1" applyBorder="1" applyAlignment="1" applyProtection="1">
      <alignment horizontal="center" vertical="center" shrinkToFit="1"/>
      <protection hidden="1"/>
    </xf>
    <xf numFmtId="194" fontId="9" fillId="0" borderId="16" xfId="0" applyNumberFormat="1" applyFont="1" applyFill="1" applyBorder="1" applyAlignment="1" applyProtection="1">
      <alignment horizontal="center" vertical="center" shrinkToFit="1"/>
      <protection hidden="1"/>
    </xf>
    <xf numFmtId="38" fontId="9" fillId="0" borderId="274" xfId="47" applyFont="1" applyFill="1" applyBorder="1" applyAlignment="1" applyProtection="1">
      <alignment vertical="center" shrinkToFit="1"/>
      <protection hidden="1"/>
    </xf>
    <xf numFmtId="38" fontId="9" fillId="0" borderId="86" xfId="47" applyFont="1" applyFill="1" applyBorder="1" applyAlignment="1" applyProtection="1">
      <alignment vertical="center" shrinkToFit="1"/>
      <protection hidden="1"/>
    </xf>
    <xf numFmtId="49" fontId="9" fillId="0" borderId="79" xfId="0" applyNumberFormat="1" applyFont="1" applyFill="1" applyBorder="1" applyAlignment="1" applyProtection="1">
      <alignment horizontal="center" vertical="center" shrinkToFit="1"/>
      <protection hidden="1"/>
    </xf>
    <xf numFmtId="0" fontId="9" fillId="0" borderId="79" xfId="0" applyFont="1" applyFill="1" applyBorder="1" applyAlignment="1" applyProtection="1">
      <alignment horizontal="center" vertical="center" shrinkToFit="1"/>
      <protection hidden="1"/>
    </xf>
    <xf numFmtId="49" fontId="9" fillId="0" borderId="45" xfId="0" applyNumberFormat="1" applyFont="1" applyFill="1" applyBorder="1" applyAlignment="1" applyProtection="1">
      <alignment horizontal="center" vertical="center" shrinkToFit="1"/>
      <protection hidden="1"/>
    </xf>
    <xf numFmtId="194" fontId="9" fillId="0" borderId="407" xfId="0" applyNumberFormat="1" applyFont="1" applyFill="1" applyBorder="1" applyAlignment="1" applyProtection="1">
      <alignment horizontal="center" vertical="center" shrinkToFit="1"/>
      <protection hidden="1"/>
    </xf>
    <xf numFmtId="38" fontId="9" fillId="0" borderId="318" xfId="47" applyFont="1" applyFill="1" applyBorder="1" applyAlignment="1" applyProtection="1">
      <alignment vertical="center" shrinkToFit="1"/>
      <protection hidden="1"/>
    </xf>
    <xf numFmtId="38" fontId="9" fillId="0" borderId="317" xfId="47" applyFont="1" applyFill="1" applyBorder="1" applyAlignment="1" applyProtection="1">
      <alignment vertical="center" shrinkToFit="1"/>
      <protection hidden="1"/>
    </xf>
    <xf numFmtId="0" fontId="73" fillId="0" borderId="0" xfId="0" applyFont="1" applyFill="1" applyAlignment="1" applyProtection="1">
      <alignment horizontal="center" vertical="center" shrinkToFit="1"/>
    </xf>
    <xf numFmtId="0" fontId="100" fillId="0" borderId="0" xfId="0" applyFont="1" applyFill="1" applyAlignment="1" applyProtection="1">
      <alignment horizontal="center" vertical="center" shrinkToFit="1"/>
      <protection hidden="1"/>
    </xf>
    <xf numFmtId="0" fontId="35" fillId="29" borderId="0" xfId="0" applyFont="1" applyFill="1" applyAlignment="1" applyProtection="1">
      <alignment horizontal="center" vertical="center"/>
      <protection hidden="1"/>
    </xf>
    <xf numFmtId="38" fontId="26" fillId="0" borderId="428" xfId="50" applyFont="1" applyFill="1" applyBorder="1" applyAlignment="1" applyProtection="1">
      <alignment horizontal="center" vertical="center" wrapText="1" shrinkToFit="1"/>
      <protection locked="0"/>
    </xf>
    <xf numFmtId="38" fontId="65" fillId="24" borderId="429" xfId="50" applyFont="1" applyFill="1" applyBorder="1" applyAlignment="1" applyProtection="1">
      <alignment vertical="center" shrinkToFit="1"/>
      <protection locked="0"/>
    </xf>
    <xf numFmtId="38" fontId="26" fillId="0" borderId="432" xfId="50" applyFont="1" applyFill="1" applyBorder="1" applyAlignment="1" applyProtection="1">
      <alignment horizontal="center" vertical="center" wrapText="1" shrinkToFit="1"/>
      <protection locked="0"/>
    </xf>
    <xf numFmtId="38" fontId="65" fillId="24" borderId="433" xfId="50" applyFont="1" applyFill="1" applyBorder="1" applyAlignment="1" applyProtection="1">
      <alignment vertical="center" shrinkToFit="1"/>
      <protection locked="0"/>
    </xf>
    <xf numFmtId="38" fontId="65" fillId="24" borderId="436" xfId="50" applyFont="1" applyFill="1" applyBorder="1" applyAlignment="1" applyProtection="1">
      <alignment vertical="center" shrinkToFit="1"/>
      <protection locked="0"/>
    </xf>
    <xf numFmtId="38" fontId="26" fillId="0" borderId="430" xfId="50" applyFont="1" applyFill="1" applyBorder="1" applyAlignment="1" applyProtection="1">
      <alignment horizontal="center" vertical="center" wrapText="1" shrinkToFit="1"/>
      <protection locked="0"/>
    </xf>
    <xf numFmtId="38" fontId="65" fillId="24" borderId="431" xfId="50" applyFont="1" applyFill="1" applyBorder="1" applyAlignment="1" applyProtection="1">
      <alignment vertical="center" shrinkToFit="1"/>
      <protection locked="0"/>
    </xf>
    <xf numFmtId="38" fontId="26" fillId="0" borderId="434" xfId="50" applyFont="1" applyFill="1" applyBorder="1" applyAlignment="1" applyProtection="1">
      <alignment horizontal="center" vertical="center" wrapText="1" shrinkToFit="1"/>
      <protection locked="0"/>
    </xf>
    <xf numFmtId="38" fontId="65" fillId="24" borderId="435" xfId="50" applyFont="1" applyFill="1" applyBorder="1" applyAlignment="1" applyProtection="1">
      <alignment vertical="center" shrinkToFit="1"/>
      <protection locked="0"/>
    </xf>
    <xf numFmtId="38" fontId="65" fillId="24" borderId="437" xfId="50" applyFont="1" applyFill="1" applyBorder="1" applyAlignment="1" applyProtection="1">
      <alignment vertical="center" shrinkToFit="1"/>
      <protection locked="0"/>
    </xf>
    <xf numFmtId="0" fontId="9" fillId="0" borderId="39" xfId="0" applyFont="1" applyFill="1" applyBorder="1" applyProtection="1">
      <alignment vertical="center"/>
      <protection hidden="1"/>
    </xf>
    <xf numFmtId="0" fontId="9" fillId="0" borderId="108" xfId="0" applyFont="1" applyFill="1" applyBorder="1" applyProtection="1">
      <alignment vertical="center"/>
      <protection hidden="1"/>
    </xf>
    <xf numFmtId="199" fontId="9" fillId="0" borderId="37" xfId="0" applyNumberFormat="1" applyFont="1" applyFill="1" applyBorder="1" applyAlignment="1" applyProtection="1">
      <alignment vertical="top" shrinkToFit="1"/>
      <protection hidden="1"/>
    </xf>
    <xf numFmtId="199" fontId="9" fillId="0" borderId="373" xfId="0" applyNumberFormat="1" applyFont="1" applyFill="1" applyBorder="1" applyAlignment="1" applyProtection="1">
      <alignment vertical="center" shrinkToFit="1"/>
      <protection hidden="1"/>
    </xf>
    <xf numFmtId="0" fontId="31" fillId="24" borderId="377" xfId="0" applyFont="1" applyFill="1" applyBorder="1" applyProtection="1">
      <alignment vertical="center"/>
      <protection hidden="1"/>
    </xf>
    <xf numFmtId="0" fontId="31" fillId="24" borderId="378" xfId="0" applyFont="1" applyFill="1" applyBorder="1" applyProtection="1">
      <alignment vertical="center"/>
      <protection hidden="1"/>
    </xf>
    <xf numFmtId="199" fontId="31" fillId="24" borderId="374" xfId="0" applyNumberFormat="1" applyFont="1" applyFill="1" applyBorder="1" applyAlignment="1" applyProtection="1">
      <alignment vertical="center" shrinkToFit="1"/>
      <protection hidden="1"/>
    </xf>
    <xf numFmtId="199" fontId="31" fillId="24" borderId="375" xfId="0" applyNumberFormat="1" applyFont="1" applyFill="1" applyBorder="1" applyAlignment="1" applyProtection="1">
      <alignment vertical="center" shrinkToFit="1"/>
      <protection hidden="1"/>
    </xf>
    <xf numFmtId="0" fontId="49" fillId="0" borderId="0" xfId="0" applyFont="1" applyProtection="1">
      <alignment vertical="center"/>
      <protection locked="0"/>
    </xf>
    <xf numFmtId="0" fontId="94" fillId="0" borderId="0" xfId="56" applyFont="1" applyProtection="1">
      <alignment vertical="center"/>
      <protection locked="0"/>
    </xf>
    <xf numFmtId="0" fontId="49" fillId="0" borderId="0" xfId="56" applyFont="1" applyProtection="1">
      <alignment vertical="center"/>
      <protection locked="0"/>
    </xf>
    <xf numFmtId="0" fontId="89" fillId="0" borderId="0" xfId="0" applyFont="1" applyProtection="1">
      <alignment vertical="center"/>
      <protection locked="0"/>
    </xf>
    <xf numFmtId="0" fontId="49" fillId="0" borderId="0" xfId="0" applyFont="1" applyFill="1" applyProtection="1">
      <alignment vertical="center"/>
      <protection locked="0"/>
    </xf>
    <xf numFmtId="0" fontId="103" fillId="0" borderId="0" xfId="0" applyFont="1" applyFill="1" applyProtection="1">
      <alignment vertical="center"/>
      <protection locked="0"/>
    </xf>
    <xf numFmtId="183" fontId="49" fillId="0" borderId="0" xfId="0" applyNumberFormat="1" applyFont="1" applyAlignment="1" applyProtection="1">
      <alignment vertical="center" shrinkToFit="1"/>
      <protection locked="0"/>
    </xf>
    <xf numFmtId="202" fontId="6" fillId="0" borderId="0" xfId="47" applyNumberFormat="1" applyFont="1" applyBorder="1" applyAlignment="1" applyProtection="1">
      <alignment horizontal="right" vertical="center"/>
      <protection locked="0"/>
    </xf>
    <xf numFmtId="38" fontId="49" fillId="0" borderId="0" xfId="47" applyFont="1" applyAlignment="1" applyProtection="1">
      <alignment vertical="center"/>
      <protection locked="0"/>
    </xf>
    <xf numFmtId="0" fontId="103" fillId="0" borderId="0" xfId="0" applyFont="1" applyProtection="1">
      <alignment vertical="center"/>
      <protection locked="0"/>
    </xf>
    <xf numFmtId="0" fontId="49" fillId="0" borderId="0" xfId="0" applyFont="1" applyAlignment="1" applyProtection="1">
      <alignment horizontal="right" vertical="center"/>
      <protection locked="0"/>
    </xf>
    <xf numFmtId="0" fontId="49" fillId="0" borderId="0" xfId="0" applyFont="1" applyAlignment="1" applyProtection="1">
      <alignment vertical="distributed"/>
      <protection locked="0"/>
    </xf>
    <xf numFmtId="0" fontId="49" fillId="0" borderId="0" xfId="0" applyFont="1" applyAlignment="1" applyProtection="1">
      <alignment vertical="center" wrapText="1"/>
      <protection locked="0"/>
    </xf>
    <xf numFmtId="0" fontId="118" fillId="0" borderId="0" xfId="0" applyFont="1" applyFill="1" applyProtection="1">
      <alignment vertical="center"/>
      <protection locked="0"/>
    </xf>
    <xf numFmtId="0" fontId="119" fillId="0" borderId="0" xfId="0" applyFont="1" applyProtection="1">
      <alignment vertical="center"/>
      <protection locked="0"/>
    </xf>
    <xf numFmtId="0" fontId="49" fillId="0" borderId="0" xfId="0" applyFont="1" applyAlignment="1" applyProtection="1">
      <alignment horizontal="center" vertical="center"/>
      <protection locked="0"/>
    </xf>
    <xf numFmtId="0" fontId="33" fillId="0" borderId="0" xfId="49" applyFont="1" applyAlignment="1" applyProtection="1">
      <alignment vertical="center"/>
      <protection locked="0"/>
    </xf>
    <xf numFmtId="0" fontId="33" fillId="29" borderId="0" xfId="49" applyFont="1" applyFill="1" applyAlignment="1" applyProtection="1">
      <alignment horizontal="center" vertical="center" shrinkToFit="1"/>
      <protection locked="0"/>
    </xf>
    <xf numFmtId="0" fontId="9" fillId="0" borderId="209" xfId="0" applyFont="1" applyFill="1" applyBorder="1" applyAlignment="1" applyProtection="1">
      <alignment vertical="center" wrapText="1"/>
    </xf>
    <xf numFmtId="0" fontId="9" fillId="0" borderId="106" xfId="0" applyFont="1" applyFill="1" applyBorder="1" applyAlignment="1" applyProtection="1">
      <alignment horizontal="left" vertical="center" wrapText="1" indent="1"/>
    </xf>
    <xf numFmtId="0" fontId="9" fillId="0" borderId="230" xfId="0" applyFont="1" applyFill="1" applyBorder="1" applyAlignment="1" applyProtection="1">
      <alignment vertical="center" wrapText="1"/>
    </xf>
    <xf numFmtId="0" fontId="9" fillId="0" borderId="186" xfId="0" applyFont="1" applyBorder="1" applyAlignment="1" applyProtection="1">
      <alignment horizontal="left" vertical="center" wrapText="1"/>
    </xf>
    <xf numFmtId="190" fontId="81" fillId="24" borderId="316" xfId="47" applyNumberFormat="1" applyFont="1" applyFill="1" applyBorder="1" applyAlignment="1" applyProtection="1">
      <alignment vertical="center" shrinkToFit="1"/>
      <protection hidden="1"/>
    </xf>
    <xf numFmtId="190" fontId="81" fillId="24" borderId="315" xfId="47" applyNumberFormat="1" applyFont="1" applyFill="1" applyBorder="1" applyAlignment="1" applyProtection="1">
      <alignment vertical="center" shrinkToFit="1"/>
      <protection hidden="1"/>
    </xf>
    <xf numFmtId="190" fontId="81" fillId="24" borderId="318" xfId="47" applyNumberFormat="1" applyFont="1" applyFill="1" applyBorder="1" applyAlignment="1" applyProtection="1">
      <alignment vertical="center" shrinkToFit="1"/>
      <protection hidden="1"/>
    </xf>
    <xf numFmtId="190" fontId="81" fillId="24" borderId="309" xfId="47" applyNumberFormat="1" applyFont="1" applyFill="1" applyBorder="1" applyAlignment="1" applyProtection="1">
      <alignment horizontal="right" vertical="center" shrinkToFit="1"/>
      <protection hidden="1"/>
    </xf>
    <xf numFmtId="38" fontId="34" fillId="24" borderId="314" xfId="47" applyFont="1" applyFill="1" applyBorder="1" applyAlignment="1" applyProtection="1">
      <alignment vertical="center" shrinkToFit="1"/>
      <protection hidden="1"/>
    </xf>
    <xf numFmtId="38" fontId="46" fillId="24" borderId="208" xfId="47" applyFont="1" applyFill="1" applyBorder="1" applyAlignment="1" applyProtection="1">
      <alignment vertical="center"/>
      <protection hidden="1"/>
    </xf>
    <xf numFmtId="38" fontId="56" fillId="24" borderId="208" xfId="47" applyFont="1" applyFill="1" applyBorder="1" applyAlignment="1" applyProtection="1">
      <alignment vertical="center"/>
      <protection hidden="1"/>
    </xf>
    <xf numFmtId="38" fontId="34" fillId="24" borderId="318" xfId="47" applyFont="1" applyFill="1" applyBorder="1" applyAlignment="1" applyProtection="1">
      <alignment vertical="center" shrinkToFit="1"/>
      <protection hidden="1"/>
    </xf>
    <xf numFmtId="38" fontId="81" fillId="0" borderId="87" xfId="47" applyFont="1" applyFill="1" applyBorder="1" applyAlignment="1" applyProtection="1">
      <alignment horizontal="center" vertical="center" shrinkToFit="1"/>
      <protection hidden="1"/>
    </xf>
    <xf numFmtId="38" fontId="65" fillId="25" borderId="317" xfId="47" applyFont="1" applyFill="1" applyBorder="1" applyAlignment="1" applyProtection="1">
      <alignment vertical="center" shrinkToFit="1"/>
      <protection hidden="1"/>
    </xf>
    <xf numFmtId="38" fontId="110" fillId="0" borderId="45" xfId="47" applyFont="1" applyFill="1" applyBorder="1" applyAlignment="1" applyProtection="1">
      <alignment horizontal="center" vertical="center" shrinkToFit="1"/>
      <protection hidden="1"/>
    </xf>
    <xf numFmtId="181" fontId="35" fillId="25" borderId="209" xfId="0" applyNumberFormat="1" applyFont="1" applyFill="1" applyBorder="1" applyAlignment="1" applyProtection="1">
      <alignment horizontal="center" vertical="center"/>
      <protection locked="0"/>
    </xf>
    <xf numFmtId="181" fontId="35" fillId="25" borderId="438" xfId="0" applyNumberFormat="1" applyFont="1" applyFill="1" applyBorder="1" applyAlignment="1" applyProtection="1">
      <alignment horizontal="center" vertical="center" wrapText="1" shrinkToFit="1"/>
      <protection locked="0"/>
    </xf>
    <xf numFmtId="181" fontId="35" fillId="25" borderId="420" xfId="0" applyNumberFormat="1" applyFont="1" applyFill="1" applyBorder="1" applyAlignment="1" applyProtection="1">
      <alignment horizontal="center" vertical="center" wrapText="1" shrinkToFit="1"/>
      <protection locked="0"/>
    </xf>
    <xf numFmtId="181" fontId="35" fillId="25" borderId="310" xfId="0" applyNumberFormat="1" applyFont="1" applyFill="1" applyBorder="1" applyAlignment="1" applyProtection="1">
      <alignment horizontal="center" vertical="center" shrinkToFit="1"/>
      <protection locked="0"/>
    </xf>
    <xf numFmtId="38" fontId="8" fillId="26" borderId="75" xfId="0" applyNumberFormat="1" applyFont="1" applyFill="1" applyBorder="1" applyAlignment="1" applyProtection="1">
      <alignment horizontal="center" vertical="center" shrinkToFit="1"/>
      <protection hidden="1"/>
    </xf>
    <xf numFmtId="0" fontId="9" fillId="0" borderId="0" xfId="51" applyFont="1" applyFill="1" applyProtection="1">
      <protection hidden="1"/>
    </xf>
    <xf numFmtId="0" fontId="9" fillId="0" borderId="0" xfId="51" applyFont="1" applyFill="1" applyAlignment="1" applyProtection="1">
      <protection hidden="1"/>
    </xf>
    <xf numFmtId="0" fontId="9" fillId="0" borderId="106" xfId="51" applyFont="1" applyFill="1" applyBorder="1" applyAlignment="1" applyProtection="1">
      <alignment horizontal="center" vertical="top"/>
      <protection locked="0"/>
    </xf>
    <xf numFmtId="0" fontId="124" fillId="0" borderId="0" xfId="51" applyFont="1" applyFill="1" applyProtection="1">
      <protection hidden="1"/>
    </xf>
    <xf numFmtId="0" fontId="124" fillId="0" borderId="0" xfId="51" applyFont="1" applyFill="1" applyAlignment="1" applyProtection="1">
      <protection hidden="1"/>
    </xf>
    <xf numFmtId="0" fontId="125" fillId="29" borderId="0" xfId="51" applyFont="1" applyFill="1" applyAlignment="1" applyProtection="1">
      <alignment vertical="center"/>
      <protection hidden="1"/>
    </xf>
    <xf numFmtId="0" fontId="8" fillId="0" borderId="386" xfId="0" applyFont="1" applyFill="1" applyBorder="1" applyAlignment="1" applyProtection="1">
      <alignment horizontal="center" vertical="center"/>
    </xf>
    <xf numFmtId="0" fontId="8" fillId="0" borderId="396" xfId="0" applyFont="1" applyFill="1" applyBorder="1" applyAlignment="1" applyProtection="1">
      <alignment horizontal="center" vertical="center"/>
    </xf>
    <xf numFmtId="0" fontId="8" fillId="0" borderId="391" xfId="0" applyFont="1" applyFill="1" applyBorder="1" applyAlignment="1" applyProtection="1">
      <alignment horizontal="center" vertical="center"/>
    </xf>
    <xf numFmtId="0" fontId="31" fillId="0" borderId="15" xfId="0" applyFont="1" applyFill="1" applyBorder="1" applyAlignment="1" applyProtection="1">
      <alignment horizontal="center" vertical="center" wrapText="1"/>
    </xf>
    <xf numFmtId="0" fontId="8" fillId="0" borderId="105" xfId="0" applyFont="1" applyFill="1" applyBorder="1" applyAlignment="1" applyProtection="1">
      <alignment horizontal="center" vertical="center"/>
    </xf>
    <xf numFmtId="0" fontId="35" fillId="25" borderId="139" xfId="0" applyFont="1" applyFill="1" applyBorder="1" applyAlignment="1" applyProtection="1">
      <alignment horizontal="center" vertical="center" wrapText="1"/>
    </xf>
    <xf numFmtId="0" fontId="35" fillId="25" borderId="204" xfId="0" applyFont="1" applyFill="1" applyBorder="1" applyAlignment="1" applyProtection="1">
      <alignment horizontal="center" vertical="center" wrapText="1"/>
      <protection locked="0"/>
    </xf>
    <xf numFmtId="0" fontId="8" fillId="30" borderId="105" xfId="0" applyFont="1" applyFill="1" applyBorder="1" applyAlignment="1" applyProtection="1">
      <alignment horizontal="center" vertical="center"/>
    </xf>
    <xf numFmtId="0" fontId="35" fillId="25" borderId="386" xfId="0" applyFont="1" applyFill="1" applyBorder="1" applyAlignment="1" applyProtection="1">
      <alignment horizontal="center" vertical="center" wrapText="1"/>
      <protection locked="0"/>
    </xf>
    <xf numFmtId="0" fontId="35" fillId="25" borderId="396" xfId="0" applyFont="1" applyFill="1" applyBorder="1" applyAlignment="1" applyProtection="1">
      <alignment horizontal="center" vertical="center" wrapText="1"/>
      <protection locked="0"/>
    </xf>
    <xf numFmtId="0" fontId="8" fillId="0" borderId="399" xfId="0" applyFont="1" applyFill="1" applyBorder="1" applyAlignment="1" applyProtection="1">
      <alignment horizontal="center" vertical="center"/>
    </xf>
    <xf numFmtId="0" fontId="8" fillId="0" borderId="440" xfId="0" applyFont="1" applyFill="1" applyBorder="1" applyAlignment="1" applyProtection="1">
      <alignment horizontal="center" vertical="center"/>
    </xf>
    <xf numFmtId="0" fontId="33" fillId="0" borderId="0" xfId="0" applyFont="1" applyFill="1" applyAlignment="1" applyProtection="1">
      <alignment horizontal="center" vertical="center"/>
      <protection hidden="1"/>
    </xf>
    <xf numFmtId="38" fontId="9" fillId="0" borderId="94" xfId="47" applyFont="1" applyFill="1" applyBorder="1" applyAlignment="1" applyProtection="1">
      <alignment horizontal="center" vertical="center" shrinkToFit="1"/>
      <protection hidden="1"/>
    </xf>
    <xf numFmtId="38" fontId="9" fillId="0" borderId="314" xfId="47" applyFont="1" applyFill="1" applyBorder="1" applyAlignment="1" applyProtection="1">
      <alignment horizontal="center" vertical="center" shrinkToFit="1"/>
      <protection hidden="1"/>
    </xf>
    <xf numFmtId="0" fontId="36" fillId="40" borderId="0" xfId="0" applyFont="1" applyFill="1" applyBorder="1" applyAlignment="1" applyProtection="1">
      <alignment horizontal="centerContinuous" vertical="center"/>
      <protection hidden="1"/>
    </xf>
    <xf numFmtId="38" fontId="35" fillId="0" borderId="20" xfId="47" applyFont="1" applyFill="1" applyBorder="1" applyAlignment="1" applyProtection="1">
      <alignment horizontal="centerContinuous" vertical="center" shrinkToFit="1"/>
      <protection hidden="1"/>
    </xf>
    <xf numFmtId="38" fontId="35" fillId="0" borderId="106" xfId="47" applyFont="1" applyFill="1" applyBorder="1" applyAlignment="1" applyProtection="1">
      <alignment vertical="center" shrinkToFit="1"/>
      <protection hidden="1"/>
    </xf>
    <xf numFmtId="38" fontId="34" fillId="24" borderId="16" xfId="47" applyFont="1" applyFill="1" applyBorder="1" applyAlignment="1" applyProtection="1">
      <alignment horizontal="left" vertical="center" shrinkToFit="1"/>
      <protection locked="0"/>
    </xf>
    <xf numFmtId="38" fontId="34" fillId="24" borderId="79" xfId="47" applyFont="1" applyFill="1" applyBorder="1" applyAlignment="1" applyProtection="1">
      <alignment horizontal="left" vertical="center" shrinkToFit="1"/>
      <protection locked="0"/>
    </xf>
    <xf numFmtId="0" fontId="35" fillId="25" borderId="33" xfId="0" applyFont="1" applyFill="1" applyBorder="1" applyAlignment="1" applyProtection="1">
      <alignment horizontal="center" vertical="center" shrinkToFit="1"/>
      <protection hidden="1"/>
    </xf>
    <xf numFmtId="0" fontId="9" fillId="0" borderId="408" xfId="0" applyFont="1" applyFill="1" applyBorder="1" applyAlignment="1" applyProtection="1">
      <alignment horizontal="center" vertical="center" shrinkToFit="1"/>
      <protection hidden="1"/>
    </xf>
    <xf numFmtId="0" fontId="9" fillId="0" borderId="406" xfId="0" applyFont="1" applyFill="1" applyBorder="1" applyAlignment="1" applyProtection="1">
      <alignment horizontal="center" vertical="center" shrinkToFit="1"/>
      <protection hidden="1"/>
    </xf>
    <xf numFmtId="190" fontId="35" fillId="25" borderId="33" xfId="0" applyNumberFormat="1" applyFont="1" applyFill="1" applyBorder="1" applyAlignment="1" applyProtection="1">
      <alignment horizontal="center" vertical="center" wrapText="1"/>
      <protection hidden="1"/>
    </xf>
    <xf numFmtId="0" fontId="26" fillId="25" borderId="35" xfId="0" applyFont="1" applyFill="1" applyBorder="1" applyAlignment="1" applyProtection="1">
      <alignment horizontal="right" vertical="center" wrapText="1"/>
      <protection hidden="1"/>
    </xf>
    <xf numFmtId="38" fontId="41" fillId="25" borderId="249" xfId="47" applyFont="1" applyFill="1" applyBorder="1" applyAlignment="1" applyProtection="1">
      <alignment vertical="center" shrinkToFit="1"/>
      <protection hidden="1"/>
    </xf>
    <xf numFmtId="38" fontId="41" fillId="0" borderId="198" xfId="47" applyFont="1" applyFill="1" applyBorder="1" applyAlignment="1" applyProtection="1">
      <alignment horizontal="right" vertical="center" shrinkToFit="1"/>
      <protection hidden="1"/>
    </xf>
    <xf numFmtId="38" fontId="41" fillId="0" borderId="201" xfId="47" applyFont="1" applyFill="1" applyBorder="1" applyAlignment="1" applyProtection="1">
      <alignment horizontal="right" vertical="center" shrinkToFit="1"/>
      <protection hidden="1"/>
    </xf>
    <xf numFmtId="38" fontId="9" fillId="0" borderId="441" xfId="47" applyFont="1" applyFill="1" applyBorder="1" applyAlignment="1" applyProtection="1">
      <alignment horizontal="right" vertical="center" shrinkToFit="1"/>
      <protection hidden="1"/>
    </xf>
    <xf numFmtId="38" fontId="9" fillId="0" borderId="63" xfId="47" applyFont="1" applyFill="1" applyBorder="1" applyAlignment="1" applyProtection="1">
      <alignment horizontal="right" vertical="center" shrinkToFit="1"/>
      <protection hidden="1"/>
    </xf>
    <xf numFmtId="38" fontId="9" fillId="0" borderId="442" xfId="47" applyFont="1" applyFill="1" applyBorder="1" applyAlignment="1" applyProtection="1">
      <alignment vertical="center" shrinkToFit="1"/>
      <protection hidden="1"/>
    </xf>
    <xf numFmtId="38" fontId="33" fillId="0" borderId="441" xfId="47" applyFont="1" applyFill="1" applyBorder="1" applyAlignment="1" applyProtection="1">
      <alignment vertical="center" shrinkToFit="1"/>
      <protection hidden="1"/>
    </xf>
    <xf numFmtId="38" fontId="9" fillId="0" borderId="443" xfId="47" applyFont="1" applyFill="1" applyBorder="1" applyAlignment="1" applyProtection="1">
      <alignment vertical="center" shrinkToFit="1"/>
      <protection hidden="1"/>
    </xf>
    <xf numFmtId="0" fontId="26" fillId="29" borderId="220" xfId="59" applyFont="1" applyFill="1" applyBorder="1" applyAlignment="1" applyProtection="1">
      <alignment horizontal="right" vertical="center" shrinkToFit="1"/>
      <protection hidden="1"/>
    </xf>
    <xf numFmtId="0" fontId="9" fillId="0" borderId="383" xfId="0" applyFont="1" applyFill="1" applyBorder="1" applyAlignment="1" applyProtection="1">
      <alignment horizontal="center" vertical="center"/>
    </xf>
    <xf numFmtId="0" fontId="9" fillId="0" borderId="405" xfId="0" applyFont="1" applyFill="1" applyBorder="1" applyAlignment="1" applyProtection="1">
      <alignment horizontal="center" vertical="center"/>
    </xf>
    <xf numFmtId="0" fontId="9" fillId="0" borderId="232" xfId="0" applyFont="1" applyFill="1" applyBorder="1" applyAlignment="1" applyProtection="1">
      <alignment horizontal="center" vertical="center"/>
    </xf>
    <xf numFmtId="0" fontId="9" fillId="0" borderId="18" xfId="0" applyFont="1" applyFill="1" applyBorder="1" applyAlignment="1">
      <alignment horizontal="center" vertical="center"/>
    </xf>
    <xf numFmtId="0" fontId="9" fillId="0" borderId="14" xfId="0" applyFont="1" applyFill="1" applyBorder="1">
      <alignment vertical="center"/>
    </xf>
    <xf numFmtId="0" fontId="9" fillId="0" borderId="47" xfId="0" applyFont="1" applyFill="1" applyBorder="1" applyAlignment="1">
      <alignment horizontal="left" vertical="center" wrapText="1"/>
    </xf>
    <xf numFmtId="0" fontId="9" fillId="0" borderId="47" xfId="0" applyFont="1" applyFill="1" applyBorder="1" applyAlignment="1">
      <alignment horizontal="left" vertical="top" wrapText="1"/>
    </xf>
    <xf numFmtId="0" fontId="9" fillId="0" borderId="12" xfId="0" applyFont="1" applyFill="1" applyBorder="1" applyAlignment="1">
      <alignment horizontal="left" vertical="top" wrapText="1"/>
    </xf>
    <xf numFmtId="0" fontId="9" fillId="0" borderId="105" xfId="0" applyFont="1" applyFill="1" applyBorder="1" applyAlignment="1">
      <alignment horizontal="center" vertical="center"/>
    </xf>
    <xf numFmtId="0" fontId="9" fillId="0" borderId="188" xfId="0" applyFont="1" applyFill="1" applyBorder="1">
      <alignment vertical="center"/>
    </xf>
    <xf numFmtId="0" fontId="9" fillId="0" borderId="186" xfId="0" applyFont="1" applyFill="1" applyBorder="1" applyAlignment="1">
      <alignment horizontal="left" vertical="center" wrapText="1"/>
    </xf>
    <xf numFmtId="0" fontId="9" fillId="0" borderId="12" xfId="0" applyFont="1" applyFill="1" applyBorder="1" applyAlignment="1" applyProtection="1">
      <alignment horizontal="left" vertical="center" wrapText="1"/>
    </xf>
    <xf numFmtId="0" fontId="9"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wrapText="1"/>
      <protection hidden="1"/>
    </xf>
    <xf numFmtId="38" fontId="36" fillId="0" borderId="126" xfId="47" applyFont="1" applyFill="1" applyBorder="1" applyAlignment="1" applyProtection="1">
      <alignment horizontal="center" vertical="center" shrinkToFit="1"/>
      <protection hidden="1"/>
    </xf>
    <xf numFmtId="0" fontId="26" fillId="0" borderId="134" xfId="0" applyFont="1" applyFill="1" applyBorder="1" applyAlignment="1" applyProtection="1">
      <alignment horizontal="center" vertical="center" wrapText="1"/>
      <protection hidden="1"/>
    </xf>
    <xf numFmtId="0" fontId="26" fillId="0" borderId="58" xfId="0" applyFont="1" applyFill="1" applyBorder="1" applyAlignment="1" applyProtection="1">
      <alignment horizontal="center" vertical="center" wrapText="1"/>
      <protection hidden="1"/>
    </xf>
    <xf numFmtId="0" fontId="9" fillId="0" borderId="108" xfId="0" applyFont="1" applyFill="1" applyBorder="1" applyAlignment="1" applyProtection="1">
      <alignment horizontal="center" vertical="center" wrapText="1"/>
      <protection hidden="1"/>
    </xf>
    <xf numFmtId="0" fontId="9" fillId="0" borderId="12"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wrapText="1"/>
      <protection locked="0"/>
    </xf>
    <xf numFmtId="0" fontId="9" fillId="0" borderId="44" xfId="0" applyFont="1" applyFill="1" applyBorder="1" applyAlignment="1" applyProtection="1">
      <alignment horizontal="center" vertical="center" wrapText="1"/>
      <protection hidden="1"/>
    </xf>
    <xf numFmtId="0" fontId="33" fillId="0" borderId="43" xfId="0" applyFont="1" applyBorder="1" applyAlignment="1" applyProtection="1">
      <alignment horizontal="center" vertical="center" wrapText="1"/>
      <protection hidden="1"/>
    </xf>
    <xf numFmtId="0" fontId="26" fillId="0" borderId="108" xfId="0" applyFont="1" applyFill="1" applyBorder="1" applyAlignment="1" applyProtection="1">
      <alignment horizontal="center" vertical="center" wrapText="1"/>
      <protection hidden="1"/>
    </xf>
    <xf numFmtId="0" fontId="26" fillId="0" borderId="47" xfId="0" applyFont="1" applyFill="1" applyBorder="1" applyAlignment="1" applyProtection="1">
      <alignment horizontal="center" vertical="center" wrapText="1"/>
      <protection hidden="1"/>
    </xf>
    <xf numFmtId="0" fontId="26" fillId="0" borderId="12"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wrapText="1"/>
      <protection hidden="1"/>
    </xf>
    <xf numFmtId="0" fontId="9" fillId="0" borderId="259" xfId="0" applyFont="1" applyFill="1" applyBorder="1" applyAlignment="1" applyProtection="1">
      <alignment horizontal="center" vertical="center" wrapText="1"/>
      <protection hidden="1"/>
    </xf>
    <xf numFmtId="0" fontId="9" fillId="0" borderId="108" xfId="0" applyFont="1" applyFill="1" applyBorder="1" applyAlignment="1" applyProtection="1">
      <alignment horizontal="center" vertical="center" wrapText="1" shrinkToFit="1"/>
      <protection hidden="1"/>
    </xf>
    <xf numFmtId="0" fontId="9" fillId="0" borderId="47" xfId="0" applyFont="1" applyFill="1" applyBorder="1" applyAlignment="1" applyProtection="1">
      <alignment horizontal="center" vertical="center" wrapText="1" shrinkToFit="1"/>
      <protection hidden="1"/>
    </xf>
    <xf numFmtId="0" fontId="9" fillId="0" borderId="18" xfId="59" applyFont="1" applyBorder="1" applyAlignment="1" applyProtection="1">
      <alignment horizontal="center" vertical="center" wrapText="1"/>
      <protection hidden="1"/>
    </xf>
    <xf numFmtId="0" fontId="9" fillId="0" borderId="272" xfId="0" applyFont="1" applyFill="1" applyBorder="1" applyAlignment="1" applyProtection="1">
      <alignment horizontal="center" vertical="center" wrapText="1"/>
      <protection hidden="1"/>
    </xf>
    <xf numFmtId="0" fontId="9" fillId="0" borderId="57" xfId="0" applyFont="1" applyBorder="1" applyAlignment="1" applyProtection="1">
      <alignment horizontal="center" vertical="center" wrapText="1" shrinkToFit="1"/>
      <protection hidden="1"/>
    </xf>
    <xf numFmtId="0" fontId="9" fillId="0" borderId="193"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174" xfId="0" applyFont="1" applyBorder="1" applyAlignment="1" applyProtection="1">
      <alignment horizontal="center" vertical="center" wrapText="1" shrinkToFit="1"/>
      <protection hidden="1"/>
    </xf>
    <xf numFmtId="0" fontId="9" fillId="0" borderId="224" xfId="0" applyFont="1" applyBorder="1" applyAlignment="1" applyProtection="1">
      <alignment horizontal="center" vertical="center" wrapText="1" shrinkToFit="1"/>
      <protection hidden="1"/>
    </xf>
    <xf numFmtId="0" fontId="9" fillId="0" borderId="204" xfId="0" applyFont="1" applyFill="1" applyBorder="1" applyAlignment="1" applyProtection="1">
      <alignment horizontal="center" vertical="center" wrapText="1"/>
      <protection locked="0"/>
    </xf>
    <xf numFmtId="0" fontId="9" fillId="0" borderId="43" xfId="0" applyFont="1" applyFill="1" applyBorder="1" applyAlignment="1" applyProtection="1">
      <alignment horizontal="center" vertical="center" wrapText="1"/>
      <protection hidden="1"/>
    </xf>
    <xf numFmtId="0" fontId="9" fillId="0" borderId="106" xfId="0" applyFont="1" applyBorder="1" applyAlignment="1" applyProtection="1">
      <alignment horizontal="center" vertical="center" wrapText="1" shrinkToFit="1"/>
      <protection hidden="1"/>
    </xf>
    <xf numFmtId="0" fontId="9" fillId="0" borderId="133" xfId="0" applyFont="1" applyFill="1" applyBorder="1" applyAlignment="1" applyProtection="1">
      <alignment horizontal="center" vertical="center" wrapText="1"/>
      <protection hidden="1"/>
    </xf>
    <xf numFmtId="0" fontId="9" fillId="0" borderId="204" xfId="0" applyFont="1" applyFill="1" applyBorder="1" applyAlignment="1" applyProtection="1">
      <alignment horizontal="center" vertical="center" wrapText="1"/>
      <protection hidden="1"/>
    </xf>
    <xf numFmtId="0" fontId="9" fillId="0" borderId="23" xfId="0" applyFont="1" applyFill="1" applyBorder="1" applyAlignment="1" applyProtection="1">
      <alignment horizontal="center" vertical="center" wrapText="1"/>
      <protection hidden="1"/>
    </xf>
    <xf numFmtId="0" fontId="26" fillId="0" borderId="0" xfId="0" applyFont="1" applyFill="1" applyBorder="1" applyAlignment="1" applyProtection="1">
      <alignment horizontal="center" vertical="center" wrapText="1"/>
      <protection hidden="1"/>
    </xf>
    <xf numFmtId="0" fontId="26" fillId="0" borderId="409" xfId="0" applyFont="1" applyFill="1" applyBorder="1" applyAlignment="1" applyProtection="1">
      <alignment horizontal="center" vertical="center" wrapText="1"/>
      <protection hidden="1"/>
    </xf>
    <xf numFmtId="0" fontId="9" fillId="0" borderId="58" xfId="0" applyFont="1" applyFill="1" applyBorder="1" applyAlignment="1" applyProtection="1">
      <alignment horizontal="center" vertical="center" wrapText="1"/>
      <protection hidden="1"/>
    </xf>
    <xf numFmtId="0" fontId="79" fillId="0" borderId="234" xfId="0" applyFont="1" applyFill="1" applyBorder="1" applyAlignment="1" applyProtection="1">
      <alignment horizontal="center" vertical="center" wrapText="1"/>
      <protection hidden="1"/>
    </xf>
    <xf numFmtId="0" fontId="79" fillId="0" borderId="187" xfId="0" applyFont="1" applyFill="1" applyBorder="1" applyAlignment="1" applyProtection="1">
      <alignment horizontal="center" vertical="center" wrapText="1"/>
      <protection hidden="1"/>
    </xf>
    <xf numFmtId="0" fontId="9" fillId="0" borderId="193" xfId="0" applyFont="1" applyFill="1" applyBorder="1" applyAlignment="1" applyProtection="1">
      <alignment horizontal="center" vertical="center" wrapText="1"/>
      <protection hidden="1"/>
    </xf>
    <xf numFmtId="0" fontId="9" fillId="0" borderId="194" xfId="0" applyFont="1" applyFill="1" applyBorder="1" applyAlignment="1" applyProtection="1">
      <alignment horizontal="center" vertical="center" wrapText="1"/>
      <protection hidden="1"/>
    </xf>
    <xf numFmtId="0" fontId="9" fillId="0" borderId="226" xfId="0" applyFont="1" applyFill="1" applyBorder="1" applyAlignment="1" applyProtection="1">
      <alignment horizontal="center" vertical="center" wrapText="1"/>
      <protection hidden="1"/>
    </xf>
    <xf numFmtId="0" fontId="9" fillId="0" borderId="406" xfId="0" applyFont="1" applyFill="1" applyBorder="1" applyAlignment="1" applyProtection="1">
      <alignment horizontal="center" vertical="center" wrapText="1" shrinkToFit="1"/>
      <protection hidden="1"/>
    </xf>
    <xf numFmtId="0" fontId="9" fillId="0" borderId="44" xfId="0" applyFont="1" applyFill="1" applyBorder="1" applyAlignment="1" applyProtection="1">
      <alignment horizontal="center" vertical="center" wrapText="1" shrinkToFit="1"/>
      <protection hidden="1"/>
    </xf>
    <xf numFmtId="0" fontId="9" fillId="0" borderId="267" xfId="0" applyFont="1" applyFill="1" applyBorder="1" applyAlignment="1" applyProtection="1">
      <alignment horizontal="center" vertical="center" wrapText="1"/>
      <protection hidden="1"/>
    </xf>
    <xf numFmtId="0" fontId="9" fillId="0" borderId="105" xfId="0" applyFont="1" applyBorder="1" applyAlignment="1" applyProtection="1">
      <alignment horizontal="center" vertical="center"/>
      <protection hidden="1"/>
    </xf>
    <xf numFmtId="0" fontId="9" fillId="0" borderId="21" xfId="0" applyFont="1" applyBorder="1" applyAlignment="1" applyProtection="1">
      <alignment horizontal="center" vertical="center" wrapText="1"/>
      <protection hidden="1"/>
    </xf>
    <xf numFmtId="0" fontId="33" fillId="29" borderId="0" xfId="49" applyFont="1" applyFill="1" applyBorder="1" applyAlignment="1" applyProtection="1">
      <alignment horizontal="center" vertical="center"/>
      <protection hidden="1"/>
    </xf>
    <xf numFmtId="0" fontId="8" fillId="0" borderId="0" xfId="49" applyFont="1" applyFill="1" applyBorder="1" applyAlignment="1" applyProtection="1">
      <alignment horizontal="left" vertical="center" shrinkToFit="1"/>
      <protection hidden="1"/>
    </xf>
    <xf numFmtId="0" fontId="50" fillId="0" borderId="0" xfId="49" applyFont="1" applyFill="1" applyBorder="1" applyAlignment="1" applyProtection="1">
      <alignment horizontal="center" vertical="center"/>
      <protection hidden="1"/>
    </xf>
    <xf numFmtId="0" fontId="9" fillId="0" borderId="381" xfId="49" applyFont="1" applyFill="1" applyBorder="1" applyAlignment="1" applyProtection="1">
      <alignment horizontal="center" vertical="center"/>
      <protection hidden="1"/>
    </xf>
    <xf numFmtId="0" fontId="9" fillId="0" borderId="0" xfId="49" applyFont="1" applyFill="1" applyBorder="1" applyAlignment="1" applyProtection="1">
      <alignment horizontal="center" vertical="center"/>
      <protection hidden="1"/>
    </xf>
    <xf numFmtId="0" fontId="9" fillId="0" borderId="204"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203" fontId="9" fillId="0" borderId="10" xfId="51" applyNumberFormat="1" applyFont="1" applyFill="1" applyBorder="1" applyAlignment="1" applyProtection="1">
      <alignment horizontal="left" vertical="center" shrinkToFit="1"/>
      <protection locked="0"/>
    </xf>
    <xf numFmtId="0" fontId="9" fillId="0" borderId="0" xfId="0" applyFont="1" applyFill="1" applyBorder="1" applyAlignment="1" applyProtection="1">
      <alignment horizontal="center" vertical="center" wrapText="1" justifyLastLine="1"/>
      <protection hidden="1"/>
    </xf>
    <xf numFmtId="0" fontId="9" fillId="0" borderId="0" xfId="0" applyFont="1" applyFill="1" applyAlignment="1" applyProtection="1">
      <alignment horizontal="center" vertical="center" shrinkToFit="1"/>
      <protection hidden="1"/>
    </xf>
    <xf numFmtId="0" fontId="9" fillId="0" borderId="358" xfId="0" applyFont="1" applyBorder="1" applyAlignment="1" applyProtection="1">
      <alignment horizontal="center" vertical="center" wrapText="1"/>
      <protection hidden="1"/>
    </xf>
    <xf numFmtId="0" fontId="8" fillId="0" borderId="386" xfId="0" applyFont="1" applyFill="1" applyBorder="1" applyAlignment="1" applyProtection="1">
      <alignment horizontal="center" vertical="center"/>
      <protection locked="0"/>
    </xf>
    <xf numFmtId="0" fontId="31" fillId="0" borderId="390" xfId="0" applyFont="1" applyFill="1" applyBorder="1" applyAlignment="1" applyProtection="1">
      <alignment horizontal="center" vertical="center" wrapText="1"/>
      <protection locked="0"/>
    </xf>
    <xf numFmtId="0" fontId="38" fillId="36" borderId="242" xfId="0" applyFont="1" applyFill="1" applyBorder="1" applyAlignment="1" applyProtection="1">
      <alignment horizontal="center" vertical="center" wrapText="1"/>
      <protection locked="0"/>
    </xf>
    <xf numFmtId="0" fontId="9" fillId="0" borderId="204" xfId="59" applyFont="1" applyBorder="1" applyAlignment="1" applyProtection="1">
      <alignment vertical="center" wrapText="1"/>
      <protection locked="0"/>
    </xf>
    <xf numFmtId="0" fontId="9" fillId="0" borderId="18" xfId="59" applyFont="1" applyBorder="1" applyAlignment="1" applyProtection="1">
      <alignment vertical="center" wrapText="1"/>
      <protection locked="0"/>
    </xf>
    <xf numFmtId="0" fontId="44" fillId="0" borderId="18" xfId="59" applyFont="1" applyBorder="1" applyAlignment="1" applyProtection="1">
      <alignment horizontal="center" vertical="center" wrapText="1"/>
      <protection locked="0"/>
    </xf>
    <xf numFmtId="0" fontId="9" fillId="0" borderId="272" xfId="0" applyFont="1" applyFill="1" applyBorder="1" applyAlignment="1" applyProtection="1">
      <alignment horizontal="center" vertical="center" wrapText="1"/>
      <protection locked="0"/>
    </xf>
    <xf numFmtId="0" fontId="9" fillId="0" borderId="43" xfId="0" applyFont="1" applyFill="1" applyBorder="1" applyAlignment="1" applyProtection="1">
      <alignment horizontal="center" vertical="center" wrapText="1"/>
      <protection locked="0"/>
    </xf>
    <xf numFmtId="0" fontId="9" fillId="0" borderId="44" xfId="0" applyFont="1" applyFill="1" applyBorder="1" applyAlignment="1" applyProtection="1">
      <alignment horizontal="center" vertical="center" wrapText="1"/>
      <protection locked="0"/>
    </xf>
    <xf numFmtId="0" fontId="9" fillId="0" borderId="18" xfId="59" applyFont="1" applyBorder="1" applyAlignment="1" applyProtection="1">
      <alignment horizontal="center" vertical="center" wrapText="1"/>
      <protection locked="0"/>
    </xf>
    <xf numFmtId="0" fontId="44" fillId="0" borderId="218" xfId="59" applyFont="1" applyBorder="1" applyAlignment="1" applyProtection="1">
      <alignment horizontal="center" vertical="center" wrapText="1"/>
      <protection locked="0"/>
    </xf>
    <xf numFmtId="0" fontId="26" fillId="0" borderId="273" xfId="0" applyFont="1" applyFill="1" applyBorder="1" applyAlignment="1" applyProtection="1">
      <alignment horizontal="right" vertical="center"/>
      <protection locked="0"/>
    </xf>
    <xf numFmtId="0" fontId="26" fillId="0" borderId="76" xfId="0" applyFont="1" applyFill="1" applyBorder="1" applyAlignment="1" applyProtection="1">
      <alignment horizontal="right" vertical="center"/>
      <protection locked="0"/>
    </xf>
    <xf numFmtId="0" fontId="26" fillId="0" borderId="22" xfId="0" applyFont="1" applyFill="1" applyBorder="1" applyAlignment="1" applyProtection="1">
      <alignment horizontal="right" vertical="center"/>
      <protection locked="0"/>
    </xf>
    <xf numFmtId="0" fontId="26" fillId="0" borderId="23" xfId="0" applyFont="1" applyFill="1" applyBorder="1" applyAlignment="1" applyProtection="1">
      <alignment horizontal="right" vertical="center"/>
      <protection locked="0"/>
    </xf>
    <xf numFmtId="0" fontId="26" fillId="0" borderId="15" xfId="59" applyFont="1" applyBorder="1" applyAlignment="1" applyProtection="1">
      <alignment horizontal="right" vertical="center" wrapText="1"/>
      <protection locked="0"/>
    </xf>
    <xf numFmtId="0" fontId="26" fillId="0" borderId="12" xfId="59" applyFont="1" applyBorder="1" applyAlignment="1" applyProtection="1">
      <alignment horizontal="right" vertical="center" wrapText="1"/>
      <protection locked="0"/>
    </xf>
    <xf numFmtId="0" fontId="26" fillId="29" borderId="220" xfId="59" applyFont="1" applyFill="1" applyBorder="1" applyAlignment="1" applyProtection="1">
      <alignment horizontal="right" vertical="center" shrinkToFit="1"/>
      <protection locked="0"/>
    </xf>
    <xf numFmtId="0" fontId="26" fillId="0" borderId="22" xfId="59" applyFont="1" applyBorder="1" applyAlignment="1" applyProtection="1">
      <alignment horizontal="right" vertical="center" wrapText="1"/>
      <protection locked="0"/>
    </xf>
    <xf numFmtId="0" fontId="26" fillId="0" borderId="23" xfId="59" applyFont="1" applyBorder="1" applyAlignment="1" applyProtection="1">
      <alignment horizontal="right" vertical="center" wrapText="1"/>
      <protection locked="0"/>
    </xf>
    <xf numFmtId="38" fontId="56" fillId="0" borderId="208" xfId="47" applyFont="1" applyFill="1" applyBorder="1" applyAlignment="1" applyProtection="1">
      <alignment vertical="center"/>
      <protection hidden="1"/>
    </xf>
    <xf numFmtId="180" fontId="9" fillId="0" borderId="206" xfId="0" applyNumberFormat="1" applyFont="1" applyBorder="1" applyAlignment="1" applyProtection="1">
      <alignment horizontal="center" vertical="center"/>
      <protection hidden="1"/>
    </xf>
    <xf numFmtId="180" fontId="9" fillId="0" borderId="27" xfId="0" applyNumberFormat="1" applyFont="1" applyBorder="1" applyAlignment="1" applyProtection="1">
      <alignment horizontal="center" vertical="center"/>
      <protection hidden="1"/>
    </xf>
    <xf numFmtId="180" fontId="9" fillId="0" borderId="45" xfId="0" applyNumberFormat="1" applyFont="1" applyBorder="1" applyAlignment="1" applyProtection="1">
      <alignment horizontal="center" vertical="center"/>
      <protection hidden="1"/>
    </xf>
    <xf numFmtId="204" fontId="9" fillId="0" borderId="206" xfId="0" applyNumberFormat="1" applyFont="1" applyBorder="1" applyAlignment="1" applyProtection="1">
      <alignment horizontal="center" vertical="center"/>
      <protection hidden="1"/>
    </xf>
    <xf numFmtId="204" fontId="9" fillId="0" borderId="27" xfId="0" applyNumberFormat="1" applyFont="1" applyBorder="1" applyAlignment="1" applyProtection="1">
      <alignment horizontal="center" vertical="center"/>
      <protection hidden="1"/>
    </xf>
    <xf numFmtId="204" fontId="9" fillId="0" borderId="45" xfId="0" applyNumberFormat="1" applyFont="1" applyBorder="1" applyAlignment="1" applyProtection="1">
      <alignment horizontal="center" vertical="center"/>
      <protection hidden="1"/>
    </xf>
    <xf numFmtId="0" fontId="9" fillId="0" borderId="209" xfId="0" applyFont="1" applyBorder="1" applyAlignment="1" applyProtection="1">
      <alignment horizontal="center" vertical="center" wrapText="1"/>
    </xf>
    <xf numFmtId="0" fontId="9" fillId="0" borderId="108" xfId="0" applyFont="1" applyBorder="1" applyAlignment="1" applyProtection="1">
      <alignment horizontal="center" vertical="center"/>
    </xf>
    <xf numFmtId="0" fontId="9" fillId="0" borderId="0" xfId="0" applyFont="1" applyBorder="1" applyAlignment="1" applyProtection="1">
      <alignment horizontal="center" vertical="center"/>
    </xf>
    <xf numFmtId="0" fontId="9" fillId="0" borderId="47" xfId="0" applyFont="1" applyBorder="1" applyAlignment="1" applyProtection="1">
      <alignment horizontal="center" vertical="center"/>
    </xf>
    <xf numFmtId="0" fontId="9" fillId="0" borderId="108" xfId="0" applyFont="1" applyFill="1" applyBorder="1" applyAlignment="1" applyProtection="1">
      <alignment horizontal="left" vertical="center" wrapText="1"/>
    </xf>
    <xf numFmtId="0" fontId="9" fillId="0" borderId="47" xfId="0" applyFont="1" applyFill="1" applyBorder="1" applyAlignment="1" applyProtection="1">
      <alignment horizontal="left" vertical="center" wrapText="1"/>
    </xf>
    <xf numFmtId="0" fontId="9" fillId="0" borderId="12" xfId="0" applyFont="1" applyFill="1" applyBorder="1" applyAlignment="1" applyProtection="1">
      <alignment horizontal="left" vertical="center" wrapText="1"/>
    </xf>
    <xf numFmtId="0" fontId="9" fillId="0" borderId="109" xfId="0" applyFont="1" applyBorder="1" applyAlignment="1" applyProtection="1">
      <alignment horizontal="center" vertical="center" wrapText="1"/>
    </xf>
    <xf numFmtId="0" fontId="9" fillId="0" borderId="18" xfId="0" applyFont="1" applyBorder="1" applyAlignment="1" applyProtection="1">
      <alignment horizontal="center" vertical="center" wrapText="1"/>
    </xf>
    <xf numFmtId="0" fontId="9" fillId="0" borderId="106" xfId="0" applyFont="1" applyBorder="1" applyAlignment="1" applyProtection="1">
      <alignment horizontal="center" vertical="center"/>
    </xf>
    <xf numFmtId="0" fontId="9" fillId="0" borderId="107" xfId="0" applyFont="1" applyBorder="1" applyAlignment="1" applyProtection="1">
      <alignment horizontal="center" vertical="center"/>
    </xf>
    <xf numFmtId="0" fontId="9" fillId="0" borderId="14" xfId="0" applyFont="1" applyBorder="1" applyAlignment="1" applyProtection="1">
      <alignment horizontal="center" vertical="center"/>
    </xf>
    <xf numFmtId="0" fontId="35" fillId="25" borderId="85" xfId="0" applyFont="1" applyFill="1" applyBorder="1" applyAlignment="1" applyProtection="1">
      <alignment horizontal="center" vertical="center" wrapText="1"/>
    </xf>
    <xf numFmtId="0" fontId="35" fillId="25" borderId="119" xfId="0" applyFont="1" applyFill="1" applyBorder="1" applyAlignment="1" applyProtection="1">
      <alignment horizontal="center" vertical="center" wrapText="1"/>
    </xf>
    <xf numFmtId="0" fontId="35" fillId="25" borderId="71" xfId="0" applyFont="1" applyFill="1" applyBorder="1" applyAlignment="1" applyProtection="1">
      <alignment horizontal="center" vertical="center" wrapText="1"/>
    </xf>
    <xf numFmtId="0" fontId="35" fillId="25" borderId="18" xfId="0" applyFont="1" applyFill="1" applyBorder="1" applyAlignment="1" applyProtection="1">
      <alignment horizontal="center" vertical="center" wrapText="1"/>
    </xf>
    <xf numFmtId="0" fontId="35" fillId="25" borderId="166" xfId="0" applyFont="1" applyFill="1" applyBorder="1" applyAlignment="1" applyProtection="1">
      <alignment horizontal="center" vertical="center" wrapText="1"/>
    </xf>
    <xf numFmtId="0" fontId="35" fillId="25" borderId="218" xfId="0" applyFont="1" applyFill="1" applyBorder="1" applyAlignment="1" applyProtection="1">
      <alignment horizontal="center" vertical="center" wrapText="1"/>
    </xf>
    <xf numFmtId="0" fontId="30" fillId="0" borderId="0" xfId="0" applyFont="1" applyAlignment="1">
      <alignment horizontal="center" vertical="top"/>
    </xf>
    <xf numFmtId="0" fontId="9" fillId="25" borderId="188" xfId="0" applyFont="1" applyFill="1" applyBorder="1" applyAlignment="1">
      <alignment horizontal="center" vertical="center"/>
    </xf>
    <xf numFmtId="0" fontId="9" fillId="25" borderId="186" xfId="0" applyFont="1" applyFill="1" applyBorder="1" applyAlignment="1">
      <alignment horizontal="center" vertical="center"/>
    </xf>
    <xf numFmtId="38" fontId="9" fillId="29" borderId="92" xfId="47" applyFont="1" applyFill="1" applyBorder="1" applyAlignment="1" applyProtection="1">
      <alignment horizontal="center" vertical="center"/>
      <protection hidden="1"/>
    </xf>
    <xf numFmtId="38" fontId="9" fillId="29" borderId="93" xfId="47" applyFont="1" applyFill="1" applyBorder="1" applyAlignment="1" applyProtection="1">
      <alignment horizontal="center" vertical="center"/>
      <protection hidden="1"/>
    </xf>
    <xf numFmtId="38" fontId="45" fillId="29" borderId="72" xfId="47" applyFont="1" applyFill="1" applyBorder="1" applyAlignment="1" applyProtection="1">
      <alignment horizontal="center" vertical="center" shrinkToFit="1"/>
      <protection hidden="1"/>
    </xf>
    <xf numFmtId="38" fontId="45" fillId="29" borderId="75" xfId="47" applyFont="1" applyFill="1" applyBorder="1" applyAlignment="1" applyProtection="1">
      <alignment horizontal="center" vertical="center" shrinkToFit="1"/>
      <protection hidden="1"/>
    </xf>
    <xf numFmtId="38" fontId="9" fillId="29" borderId="98" xfId="47" applyFont="1" applyFill="1" applyBorder="1" applyAlignment="1" applyProtection="1">
      <alignment horizontal="center" vertical="center"/>
      <protection hidden="1"/>
    </xf>
    <xf numFmtId="38" fontId="45" fillId="29" borderId="74" xfId="47" applyFont="1" applyFill="1" applyBorder="1" applyAlignment="1" applyProtection="1">
      <alignment horizontal="center" vertical="center" shrinkToFit="1"/>
      <protection hidden="1"/>
    </xf>
    <xf numFmtId="0" fontId="35" fillId="0" borderId="204" xfId="59" applyFont="1" applyFill="1" applyBorder="1" applyAlignment="1" applyProtection="1">
      <alignment horizontal="center" vertical="center" wrapText="1"/>
      <protection locked="0"/>
    </xf>
    <xf numFmtId="0" fontId="35" fillId="0" borderId="18" xfId="59" applyFont="1" applyFill="1" applyBorder="1" applyAlignment="1" applyProtection="1">
      <alignment horizontal="center" vertical="center" wrapText="1"/>
      <protection locked="0"/>
    </xf>
    <xf numFmtId="0" fontId="35" fillId="0" borderId="15" xfId="59" applyFont="1" applyFill="1" applyBorder="1" applyAlignment="1" applyProtection="1">
      <alignment horizontal="center" vertical="center" wrapText="1"/>
      <protection locked="0"/>
    </xf>
    <xf numFmtId="0" fontId="9" fillId="0" borderId="239" xfId="0" applyFont="1" applyFill="1" applyBorder="1" applyAlignment="1" applyProtection="1">
      <alignment horizontal="center" vertical="center" wrapText="1"/>
      <protection hidden="1"/>
    </xf>
    <xf numFmtId="0" fontId="9" fillId="0" borderId="209" xfId="0" applyFont="1" applyFill="1" applyBorder="1" applyAlignment="1" applyProtection="1">
      <alignment horizontal="center" vertical="center" wrapText="1"/>
      <protection hidden="1"/>
    </xf>
    <xf numFmtId="0" fontId="9" fillId="0" borderId="174" xfId="0" applyFont="1" applyFill="1" applyBorder="1" applyAlignment="1" applyProtection="1">
      <alignment horizontal="center" vertical="center" wrapText="1"/>
      <protection hidden="1"/>
    </xf>
    <xf numFmtId="0" fontId="9" fillId="0" borderId="330" xfId="0" applyFont="1" applyFill="1" applyBorder="1" applyAlignment="1" applyProtection="1">
      <alignment horizontal="center" vertical="center" wrapText="1"/>
      <protection hidden="1"/>
    </xf>
    <xf numFmtId="0" fontId="9" fillId="0" borderId="331" xfId="0" applyFont="1" applyFill="1" applyBorder="1" applyAlignment="1" applyProtection="1">
      <alignment horizontal="center" vertical="center" wrapText="1"/>
      <protection hidden="1"/>
    </xf>
    <xf numFmtId="0" fontId="9" fillId="0" borderId="332" xfId="0" applyFont="1" applyFill="1" applyBorder="1" applyAlignment="1" applyProtection="1">
      <alignment horizontal="center" vertical="center" wrapText="1"/>
      <protection hidden="1"/>
    </xf>
    <xf numFmtId="0" fontId="26" fillId="0" borderId="281" xfId="0" applyFont="1" applyFill="1" applyBorder="1" applyAlignment="1" applyProtection="1">
      <alignment horizontal="center" vertical="center" shrinkToFit="1"/>
      <protection hidden="1"/>
    </xf>
    <xf numFmtId="0" fontId="26" fillId="0" borderId="43" xfId="0" applyFont="1" applyFill="1" applyBorder="1" applyAlignment="1" applyProtection="1">
      <alignment horizontal="center" vertical="center" shrinkToFit="1"/>
      <protection hidden="1"/>
    </xf>
    <xf numFmtId="0" fontId="26" fillId="0" borderId="22" xfId="0" applyFont="1" applyFill="1" applyBorder="1" applyAlignment="1" applyProtection="1">
      <alignment horizontal="center" vertical="center" shrinkToFit="1"/>
      <protection hidden="1"/>
    </xf>
    <xf numFmtId="0" fontId="9" fillId="0" borderId="209" xfId="0" applyFont="1" applyBorder="1" applyAlignment="1" applyProtection="1">
      <alignment horizontal="center" vertical="center" wrapText="1" shrinkToFit="1"/>
      <protection hidden="1"/>
    </xf>
    <xf numFmtId="0" fontId="9" fillId="0" borderId="108" xfId="0" applyFont="1" applyBorder="1" applyAlignment="1" applyProtection="1">
      <alignment horizontal="center" vertical="center" wrapText="1" shrinkToFit="1"/>
      <protection hidden="1"/>
    </xf>
    <xf numFmtId="0" fontId="26" fillId="0" borderId="224" xfId="0" applyFont="1" applyFill="1" applyBorder="1" applyAlignment="1" applyProtection="1">
      <alignment horizontal="center" vertical="center" shrinkToFit="1"/>
      <protection hidden="1"/>
    </xf>
    <xf numFmtId="0" fontId="26" fillId="0" borderId="225" xfId="0" applyFont="1" applyFill="1" applyBorder="1" applyAlignment="1" applyProtection="1">
      <alignment horizontal="center" vertical="center" shrinkToFit="1"/>
      <protection hidden="1"/>
    </xf>
    <xf numFmtId="0" fontId="26" fillId="0" borderId="226" xfId="0" applyFont="1" applyFill="1" applyBorder="1" applyAlignment="1" applyProtection="1">
      <alignment horizontal="center" vertical="center" shrinkToFit="1"/>
      <protection hidden="1"/>
    </xf>
    <xf numFmtId="0" fontId="26" fillId="0" borderId="193" xfId="0" applyFont="1" applyFill="1" applyBorder="1" applyAlignment="1" applyProtection="1">
      <alignment horizontal="center" vertical="center" shrinkToFit="1"/>
      <protection hidden="1"/>
    </xf>
    <xf numFmtId="0" fontId="26" fillId="0" borderId="195" xfId="0" applyFont="1" applyFill="1" applyBorder="1" applyAlignment="1" applyProtection="1">
      <alignment horizontal="center" vertical="center" shrinkToFit="1"/>
      <protection hidden="1"/>
    </xf>
    <xf numFmtId="0" fontId="26" fillId="0" borderId="194" xfId="0" applyFont="1" applyFill="1" applyBorder="1" applyAlignment="1" applyProtection="1">
      <alignment horizontal="center" vertical="center" shrinkToFit="1"/>
      <protection hidden="1"/>
    </xf>
    <xf numFmtId="0" fontId="26" fillId="0" borderId="210" xfId="0" applyFont="1" applyFill="1" applyBorder="1" applyAlignment="1" applyProtection="1">
      <alignment horizontal="center" vertical="center" shrinkToFit="1"/>
      <protection hidden="1"/>
    </xf>
    <xf numFmtId="0" fontId="26" fillId="0" borderId="248" xfId="0" applyFont="1" applyFill="1" applyBorder="1" applyAlignment="1" applyProtection="1">
      <alignment horizontal="center" vertical="center" shrinkToFit="1"/>
      <protection hidden="1"/>
    </xf>
    <xf numFmtId="0" fontId="26" fillId="0" borderId="267" xfId="0" applyFont="1" applyFill="1" applyBorder="1" applyAlignment="1" applyProtection="1">
      <alignment horizontal="center" vertical="center" shrinkToFit="1"/>
      <protection hidden="1"/>
    </xf>
    <xf numFmtId="0" fontId="9" fillId="0" borderId="327" xfId="0" applyFont="1" applyFill="1" applyBorder="1" applyAlignment="1" applyProtection="1">
      <alignment horizontal="center" vertical="center" wrapText="1"/>
      <protection hidden="1"/>
    </xf>
    <xf numFmtId="0" fontId="9" fillId="0" borderId="328" xfId="0" applyFont="1" applyFill="1" applyBorder="1" applyAlignment="1" applyProtection="1">
      <alignment horizontal="center" vertical="center" wrapText="1"/>
      <protection hidden="1"/>
    </xf>
    <xf numFmtId="0" fontId="9" fillId="0" borderId="329" xfId="0" applyFont="1" applyFill="1" applyBorder="1" applyAlignment="1" applyProtection="1">
      <alignment horizontal="center" vertical="center" wrapText="1"/>
      <protection hidden="1"/>
    </xf>
    <xf numFmtId="0" fontId="9" fillId="0" borderId="133"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wrapText="1"/>
      <protection hidden="1"/>
    </xf>
    <xf numFmtId="0" fontId="9" fillId="0" borderId="173" xfId="0" applyFont="1" applyFill="1" applyBorder="1" applyAlignment="1" applyProtection="1">
      <alignment horizontal="center" vertical="center" wrapText="1"/>
      <protection hidden="1"/>
    </xf>
    <xf numFmtId="185" fontId="9" fillId="0" borderId="264" xfId="0" applyNumberFormat="1" applyFont="1" applyBorder="1" applyAlignment="1" applyProtection="1">
      <alignment horizontal="center" vertical="center" wrapText="1" shrinkToFit="1"/>
      <protection hidden="1"/>
    </xf>
    <xf numFmtId="185" fontId="9" fillId="0" borderId="265" xfId="0" applyNumberFormat="1" applyFont="1" applyBorder="1" applyAlignment="1" applyProtection="1">
      <alignment horizontal="center" vertical="center" wrapText="1" shrinkToFit="1"/>
      <protection hidden="1"/>
    </xf>
    <xf numFmtId="185" fontId="9" fillId="0" borderId="76" xfId="0" applyNumberFormat="1" applyFont="1" applyBorder="1" applyAlignment="1" applyProtection="1">
      <alignment horizontal="center" vertical="center" wrapText="1" shrinkToFit="1"/>
      <protection hidden="1"/>
    </xf>
    <xf numFmtId="185" fontId="9" fillId="0" borderId="110" xfId="0" applyNumberFormat="1" applyFont="1" applyBorder="1" applyAlignment="1" applyProtection="1">
      <alignment horizontal="center" vertical="center" wrapText="1" shrinkToFit="1"/>
      <protection hidden="1"/>
    </xf>
    <xf numFmtId="185" fontId="9" fillId="0" borderId="48" xfId="0" applyNumberFormat="1" applyFont="1" applyBorder="1" applyAlignment="1" applyProtection="1">
      <alignment horizontal="center" vertical="center" wrapText="1" shrinkToFit="1"/>
      <protection hidden="1"/>
    </xf>
    <xf numFmtId="185" fontId="9" fillId="0" borderId="24" xfId="0" applyNumberFormat="1" applyFont="1" applyBorder="1" applyAlignment="1" applyProtection="1">
      <alignment horizontal="center" vertical="center" wrapText="1" shrinkToFit="1"/>
      <protection hidden="1"/>
    </xf>
    <xf numFmtId="0" fontId="9" fillId="0" borderId="234" xfId="0" applyFont="1" applyFill="1" applyBorder="1" applyAlignment="1" applyProtection="1">
      <alignment horizontal="center" vertical="center" wrapText="1"/>
      <protection hidden="1"/>
    </xf>
    <xf numFmtId="0" fontId="9" fillId="0" borderId="187" xfId="0" applyFont="1" applyFill="1" applyBorder="1" applyAlignment="1" applyProtection="1">
      <alignment horizontal="center" vertical="center" wrapText="1"/>
      <protection hidden="1"/>
    </xf>
    <xf numFmtId="0" fontId="26" fillId="0" borderId="147" xfId="0" applyFont="1" applyFill="1" applyBorder="1" applyAlignment="1" applyProtection="1">
      <alignment horizontal="center" vertical="center" shrinkToFit="1"/>
      <protection hidden="1"/>
    </xf>
    <xf numFmtId="0" fontId="26" fillId="0" borderId="148" xfId="0" applyFont="1" applyFill="1" applyBorder="1" applyAlignment="1" applyProtection="1">
      <alignment horizontal="center" vertical="center" shrinkToFit="1"/>
      <protection hidden="1"/>
    </xf>
    <xf numFmtId="0" fontId="26" fillId="0" borderId="149" xfId="0" applyFont="1" applyFill="1" applyBorder="1" applyAlignment="1" applyProtection="1">
      <alignment horizontal="center" vertical="center" shrinkToFit="1"/>
      <protection hidden="1"/>
    </xf>
    <xf numFmtId="0" fontId="26" fillId="0" borderId="282" xfId="0" applyFont="1" applyFill="1" applyBorder="1" applyAlignment="1" applyProtection="1">
      <alignment horizontal="center" vertical="center" shrinkToFit="1"/>
      <protection hidden="1"/>
    </xf>
    <xf numFmtId="0" fontId="26" fillId="0" borderId="44" xfId="0" applyFont="1" applyFill="1" applyBorder="1" applyAlignment="1" applyProtection="1">
      <alignment horizontal="center" vertical="center" shrinkToFit="1"/>
      <protection hidden="1"/>
    </xf>
    <xf numFmtId="0" fontId="26" fillId="0" borderId="23" xfId="0" applyFont="1" applyFill="1" applyBorder="1" applyAlignment="1" applyProtection="1">
      <alignment horizontal="center" vertical="center" shrinkToFit="1"/>
      <protection hidden="1"/>
    </xf>
    <xf numFmtId="0" fontId="41" fillId="25" borderId="419" xfId="0" applyFont="1" applyFill="1" applyBorder="1" applyAlignment="1" applyProtection="1">
      <alignment horizontal="center" vertical="center" wrapText="1"/>
      <protection hidden="1"/>
    </xf>
    <xf numFmtId="0" fontId="41" fillId="25" borderId="209" xfId="0" applyFont="1" applyFill="1" applyBorder="1" applyAlignment="1" applyProtection="1">
      <alignment horizontal="center" vertical="center" wrapText="1"/>
      <protection hidden="1"/>
    </xf>
    <xf numFmtId="0" fontId="41" fillId="25" borderId="108" xfId="0" applyFont="1" applyFill="1" applyBorder="1" applyAlignment="1" applyProtection="1">
      <alignment horizontal="center" vertical="center" wrapText="1"/>
      <protection hidden="1"/>
    </xf>
    <xf numFmtId="0" fontId="9" fillId="0" borderId="188" xfId="0" applyFont="1" applyFill="1" applyBorder="1" applyAlignment="1" applyProtection="1">
      <alignment horizontal="center" vertical="center" wrapText="1"/>
      <protection hidden="1"/>
    </xf>
    <xf numFmtId="0" fontId="9" fillId="0" borderId="186" xfId="0" applyFont="1" applyFill="1" applyBorder="1" applyAlignment="1" applyProtection="1">
      <alignment horizontal="center" vertical="center" wrapText="1"/>
      <protection hidden="1"/>
    </xf>
    <xf numFmtId="0" fontId="41" fillId="25" borderId="249" xfId="0" applyFont="1" applyFill="1" applyBorder="1" applyAlignment="1" applyProtection="1">
      <alignment horizontal="center" vertical="center" wrapText="1"/>
      <protection hidden="1"/>
    </xf>
    <xf numFmtId="0" fontId="41" fillId="25" borderId="33" xfId="0" applyFont="1" applyFill="1" applyBorder="1" applyAlignment="1" applyProtection="1">
      <alignment horizontal="center" vertical="center" wrapText="1"/>
      <protection hidden="1"/>
    </xf>
    <xf numFmtId="0" fontId="9" fillId="0" borderId="347" xfId="0" applyFont="1" applyFill="1" applyBorder="1" applyAlignment="1" applyProtection="1">
      <alignment horizontal="center" vertical="center" wrapText="1"/>
      <protection hidden="1"/>
    </xf>
    <xf numFmtId="0" fontId="9" fillId="0" borderId="345" xfId="0" applyFont="1" applyFill="1" applyBorder="1" applyAlignment="1" applyProtection="1">
      <alignment horizontal="center" vertical="center" wrapText="1"/>
      <protection hidden="1"/>
    </xf>
    <xf numFmtId="0" fontId="26" fillId="0" borderId="20" xfId="0" applyFont="1" applyFill="1" applyBorder="1" applyAlignment="1" applyProtection="1">
      <alignment horizontal="center" vertical="center" shrinkToFit="1"/>
      <protection hidden="1"/>
    </xf>
    <xf numFmtId="0" fontId="46" fillId="0" borderId="234" xfId="0" applyFont="1" applyBorder="1" applyAlignment="1" applyProtection="1">
      <alignment horizontal="center" vertical="center" wrapText="1"/>
      <protection hidden="1"/>
    </xf>
    <xf numFmtId="0" fontId="46" fillId="0" borderId="187" xfId="0" applyFont="1" applyBorder="1" applyAlignment="1" applyProtection="1">
      <alignment horizontal="center" vertical="center" wrapText="1"/>
      <protection hidden="1"/>
    </xf>
    <xf numFmtId="0" fontId="46" fillId="0" borderId="223" xfId="0" applyFont="1" applyBorder="1" applyAlignment="1" applyProtection="1">
      <alignment horizontal="center" vertical="center" wrapText="1"/>
      <protection hidden="1"/>
    </xf>
    <xf numFmtId="0" fontId="9" fillId="0" borderId="106" xfId="0" applyFont="1" applyBorder="1" applyAlignment="1" applyProtection="1">
      <alignment horizontal="center" vertical="center" wrapText="1" shrinkToFit="1"/>
      <protection hidden="1"/>
    </xf>
    <xf numFmtId="0" fontId="35" fillId="38" borderId="0" xfId="0" applyFont="1" applyFill="1" applyAlignment="1" applyProtection="1">
      <alignment horizontal="left" vertical="center" wrapText="1"/>
      <protection hidden="1"/>
    </xf>
    <xf numFmtId="0" fontId="26" fillId="0" borderId="204" xfId="0" applyFont="1" applyFill="1" applyBorder="1" applyAlignment="1" applyProtection="1">
      <alignment horizontal="center" vertical="center" shrinkToFit="1"/>
      <protection hidden="1"/>
    </xf>
    <xf numFmtId="0" fontId="26" fillId="0" borderId="18" xfId="0" applyFont="1" applyFill="1" applyBorder="1" applyAlignment="1" applyProtection="1">
      <alignment horizontal="center" vertical="center" shrinkToFit="1"/>
      <protection hidden="1"/>
    </xf>
    <xf numFmtId="0" fontId="26" fillId="0" borderId="15" xfId="0" applyFont="1" applyFill="1" applyBorder="1" applyAlignment="1" applyProtection="1">
      <alignment horizontal="center" vertical="center" shrinkToFit="1"/>
      <protection hidden="1"/>
    </xf>
    <xf numFmtId="0" fontId="35" fillId="25" borderId="239" xfId="0" applyFont="1" applyFill="1" applyBorder="1" applyAlignment="1" applyProtection="1">
      <alignment horizontal="center" vertical="center" wrapText="1"/>
      <protection hidden="1"/>
    </xf>
    <xf numFmtId="0" fontId="35" fillId="25" borderId="209" xfId="0" applyFont="1" applyFill="1" applyBorder="1" applyAlignment="1" applyProtection="1">
      <alignment horizontal="center" vertical="center" wrapText="1"/>
      <protection hidden="1"/>
    </xf>
    <xf numFmtId="0" fontId="35" fillId="25" borderId="174" xfId="0" applyFont="1" applyFill="1" applyBorder="1" applyAlignment="1" applyProtection="1">
      <alignment horizontal="center" vertical="center" wrapText="1"/>
      <protection hidden="1"/>
    </xf>
    <xf numFmtId="0" fontId="35" fillId="25" borderId="133" xfId="0" applyFont="1" applyFill="1" applyBorder="1" applyAlignment="1" applyProtection="1">
      <alignment horizontal="center" vertical="center" wrapText="1"/>
      <protection hidden="1"/>
    </xf>
    <xf numFmtId="0" fontId="35" fillId="25" borderId="0" xfId="0" applyFont="1" applyFill="1" applyBorder="1" applyAlignment="1" applyProtection="1">
      <alignment horizontal="center" vertical="center" wrapText="1"/>
      <protection hidden="1"/>
    </xf>
    <xf numFmtId="0" fontId="35" fillId="25" borderId="173" xfId="0" applyFont="1" applyFill="1" applyBorder="1" applyAlignment="1" applyProtection="1">
      <alignment horizontal="center" vertical="center" wrapText="1"/>
      <protection hidden="1"/>
    </xf>
    <xf numFmtId="0" fontId="26" fillId="0" borderId="21" xfId="0" applyFont="1" applyFill="1" applyBorder="1" applyAlignment="1" applyProtection="1">
      <alignment horizontal="center" vertical="center" shrinkToFit="1"/>
      <protection hidden="1"/>
    </xf>
    <xf numFmtId="0" fontId="9" fillId="0" borderId="106" xfId="0" applyFont="1" applyFill="1" applyBorder="1" applyAlignment="1" applyProtection="1">
      <alignment horizontal="center" vertical="center" wrapText="1"/>
      <protection hidden="1"/>
    </xf>
    <xf numFmtId="0" fontId="9" fillId="0" borderId="108" xfId="0" applyFont="1" applyFill="1" applyBorder="1" applyAlignment="1" applyProtection="1">
      <alignment horizontal="center" vertical="center" wrapText="1"/>
      <protection hidden="1"/>
    </xf>
    <xf numFmtId="0" fontId="9" fillId="0" borderId="346" xfId="0" applyFont="1" applyFill="1" applyBorder="1" applyAlignment="1" applyProtection="1">
      <alignment horizontal="center" vertical="center" wrapText="1"/>
      <protection hidden="1"/>
    </xf>
    <xf numFmtId="0" fontId="9" fillId="0" borderId="344" xfId="0" applyFont="1" applyFill="1" applyBorder="1" applyAlignment="1" applyProtection="1">
      <alignment horizontal="center" vertical="center" wrapText="1"/>
      <protection hidden="1"/>
    </xf>
    <xf numFmtId="0" fontId="33" fillId="38" borderId="106" xfId="0" applyFont="1" applyFill="1" applyBorder="1" applyAlignment="1" applyProtection="1">
      <alignment horizontal="center" vertical="center" wrapText="1"/>
      <protection hidden="1"/>
    </xf>
    <xf numFmtId="0" fontId="33" fillId="38" borderId="174" xfId="0" applyFont="1" applyFill="1" applyBorder="1" applyAlignment="1" applyProtection="1">
      <alignment horizontal="center" vertical="center" wrapText="1"/>
      <protection hidden="1"/>
    </xf>
    <xf numFmtId="0" fontId="33" fillId="38" borderId="14" xfId="0" applyFont="1" applyFill="1" applyBorder="1" applyAlignment="1" applyProtection="1">
      <alignment horizontal="center" vertical="center" wrapText="1"/>
      <protection hidden="1"/>
    </xf>
    <xf numFmtId="0" fontId="33" fillId="38" borderId="173" xfId="0" applyFont="1" applyFill="1" applyBorder="1" applyAlignment="1" applyProtection="1">
      <alignment horizontal="center" vertical="center" wrapText="1"/>
      <protection hidden="1"/>
    </xf>
    <xf numFmtId="0" fontId="33" fillId="38" borderId="10" xfId="0" applyFont="1" applyFill="1" applyBorder="1" applyAlignment="1" applyProtection="1">
      <alignment horizontal="center" vertical="center" wrapText="1"/>
      <protection hidden="1"/>
    </xf>
    <xf numFmtId="0" fontId="33" fillId="38" borderId="172" xfId="0" applyFont="1" applyFill="1" applyBorder="1" applyAlignment="1" applyProtection="1">
      <alignment horizontal="center" vertical="center" wrapText="1"/>
      <protection hidden="1"/>
    </xf>
    <xf numFmtId="0" fontId="33" fillId="26" borderId="106" xfId="0" applyFont="1" applyFill="1" applyBorder="1" applyAlignment="1" applyProtection="1">
      <alignment horizontal="center" vertical="center" wrapText="1"/>
      <protection hidden="1"/>
    </xf>
    <xf numFmtId="0" fontId="33" fillId="26" borderId="108" xfId="0" applyFont="1" applyFill="1" applyBorder="1" applyAlignment="1" applyProtection="1">
      <alignment horizontal="center" vertical="center" wrapText="1"/>
      <protection hidden="1"/>
    </xf>
    <xf numFmtId="0" fontId="33" fillId="26" borderId="14" xfId="0" applyFont="1" applyFill="1" applyBorder="1" applyAlignment="1" applyProtection="1">
      <alignment horizontal="center" vertical="center" wrapText="1"/>
      <protection hidden="1"/>
    </xf>
    <xf numFmtId="0" fontId="33" fillId="26" borderId="47" xfId="0" applyFont="1" applyFill="1" applyBorder="1" applyAlignment="1" applyProtection="1">
      <alignment horizontal="center" vertical="center" wrapText="1"/>
      <protection hidden="1"/>
    </xf>
    <xf numFmtId="0" fontId="33" fillId="26" borderId="10" xfId="0" applyFont="1" applyFill="1" applyBorder="1" applyAlignment="1" applyProtection="1">
      <alignment horizontal="center" vertical="center" wrapText="1"/>
      <protection hidden="1"/>
    </xf>
    <xf numFmtId="0" fontId="33" fillId="26" borderId="12" xfId="0" applyFont="1" applyFill="1" applyBorder="1" applyAlignment="1" applyProtection="1">
      <alignment horizontal="center" vertical="center" wrapText="1"/>
      <protection hidden="1"/>
    </xf>
    <xf numFmtId="0" fontId="33" fillId="26" borderId="239" xfId="0" applyFont="1" applyFill="1" applyBorder="1" applyAlignment="1" applyProtection="1">
      <alignment horizontal="center" vertical="center" wrapText="1"/>
      <protection hidden="1"/>
    </xf>
    <xf numFmtId="0" fontId="33" fillId="26" borderId="133" xfId="0" applyFont="1" applyFill="1" applyBorder="1" applyAlignment="1" applyProtection="1">
      <alignment horizontal="center" vertical="center" wrapText="1"/>
      <protection hidden="1"/>
    </xf>
    <xf numFmtId="0" fontId="33" fillId="26" borderId="221" xfId="0" applyFont="1" applyFill="1" applyBorder="1" applyAlignment="1" applyProtection="1">
      <alignment horizontal="center" vertical="center" wrapText="1"/>
      <protection hidden="1"/>
    </xf>
    <xf numFmtId="0" fontId="33" fillId="38" borderId="209" xfId="0" applyFont="1" applyFill="1" applyBorder="1" applyAlignment="1" applyProtection="1">
      <alignment horizontal="center" vertical="center" wrapText="1"/>
      <protection hidden="1"/>
    </xf>
    <xf numFmtId="0" fontId="33" fillId="38" borderId="0" xfId="0" applyFont="1" applyFill="1" applyBorder="1" applyAlignment="1" applyProtection="1">
      <alignment horizontal="center" vertical="center" wrapText="1"/>
      <protection hidden="1"/>
    </xf>
    <xf numFmtId="0" fontId="33" fillId="38" borderId="11" xfId="0" applyFont="1" applyFill="1" applyBorder="1" applyAlignment="1" applyProtection="1">
      <alignment horizontal="center" vertical="center" wrapText="1"/>
      <protection hidden="1"/>
    </xf>
    <xf numFmtId="0" fontId="41" fillId="25" borderId="250" xfId="0" applyFont="1" applyFill="1" applyBorder="1" applyAlignment="1" applyProtection="1">
      <alignment horizontal="center" vertical="center" wrapText="1"/>
      <protection hidden="1"/>
    </xf>
    <xf numFmtId="0" fontId="41" fillId="25" borderId="251" xfId="0" applyFont="1" applyFill="1" applyBorder="1" applyAlignment="1" applyProtection="1">
      <alignment horizontal="center" vertical="center" wrapText="1"/>
      <protection hidden="1"/>
    </xf>
    <xf numFmtId="0" fontId="52" fillId="25" borderId="188" xfId="0" applyFont="1" applyFill="1" applyBorder="1" applyAlignment="1" applyProtection="1">
      <alignment horizontal="center" vertical="center" wrapText="1"/>
      <protection hidden="1"/>
    </xf>
    <xf numFmtId="0" fontId="52" fillId="25" borderId="187" xfId="0" applyFont="1" applyFill="1" applyBorder="1" applyAlignment="1" applyProtection="1">
      <alignment horizontal="center" vertical="center" wrapText="1"/>
      <protection hidden="1"/>
    </xf>
    <xf numFmtId="0" fontId="52" fillId="25" borderId="186" xfId="0" applyFont="1" applyFill="1" applyBorder="1" applyAlignment="1" applyProtection="1">
      <alignment horizontal="center" vertical="center" wrapText="1"/>
      <protection hidden="1"/>
    </xf>
    <xf numFmtId="0" fontId="41" fillId="0" borderId="188" xfId="0" applyFont="1" applyFill="1" applyBorder="1" applyAlignment="1" applyProtection="1">
      <alignment horizontal="center" vertical="center" wrapText="1"/>
      <protection hidden="1"/>
    </xf>
    <xf numFmtId="0" fontId="41" fillId="0" borderId="187" xfId="0" applyFont="1" applyFill="1" applyBorder="1" applyAlignment="1" applyProtection="1">
      <alignment horizontal="center" vertical="center" wrapText="1"/>
      <protection hidden="1"/>
    </xf>
    <xf numFmtId="0" fontId="41" fillId="0" borderId="223" xfId="0" applyFont="1" applyFill="1" applyBorder="1" applyAlignment="1" applyProtection="1">
      <alignment horizontal="center" vertical="center" wrapText="1"/>
      <protection hidden="1"/>
    </xf>
    <xf numFmtId="0" fontId="96" fillId="0" borderId="234" xfId="0" applyFont="1" applyFill="1" applyBorder="1" applyAlignment="1" applyProtection="1">
      <alignment horizontal="center" vertical="center" wrapText="1"/>
      <protection hidden="1"/>
    </xf>
    <xf numFmtId="0" fontId="96" fillId="0" borderId="187" xfId="0" applyFont="1" applyFill="1" applyBorder="1" applyAlignment="1" applyProtection="1">
      <alignment horizontal="center" vertical="center" wrapText="1"/>
      <protection hidden="1"/>
    </xf>
    <xf numFmtId="0" fontId="96" fillId="0" borderId="186" xfId="0" applyFont="1" applyFill="1" applyBorder="1" applyAlignment="1" applyProtection="1">
      <alignment horizontal="center" vertical="center" wrapText="1"/>
      <protection hidden="1"/>
    </xf>
    <xf numFmtId="0" fontId="46" fillId="0" borderId="224" xfId="0" applyFont="1" applyFill="1" applyBorder="1" applyAlignment="1" applyProtection="1">
      <alignment horizontal="center" vertical="center" wrapText="1" shrinkToFit="1"/>
      <protection hidden="1"/>
    </xf>
    <xf numFmtId="0" fontId="46" fillId="0" borderId="225" xfId="0" applyFont="1" applyFill="1" applyBorder="1" applyAlignment="1" applyProtection="1">
      <alignment horizontal="center" vertical="center" wrapText="1" shrinkToFit="1"/>
      <protection hidden="1"/>
    </xf>
    <xf numFmtId="0" fontId="46" fillId="0" borderId="226" xfId="0" applyFont="1" applyFill="1" applyBorder="1" applyAlignment="1" applyProtection="1">
      <alignment horizontal="center" vertical="center" wrapText="1" shrinkToFit="1"/>
      <protection hidden="1"/>
    </xf>
    <xf numFmtId="0" fontId="46" fillId="38" borderId="188" xfId="0" applyFont="1" applyFill="1" applyBorder="1" applyAlignment="1" applyProtection="1">
      <alignment horizontal="center" vertical="center" wrapText="1" shrinkToFit="1"/>
      <protection hidden="1"/>
    </xf>
    <xf numFmtId="0" fontId="46" fillId="38" borderId="186" xfId="0" applyFont="1" applyFill="1" applyBorder="1" applyAlignment="1" applyProtection="1">
      <alignment horizontal="center" vertical="center" wrapText="1" shrinkToFit="1"/>
      <protection hidden="1"/>
    </xf>
    <xf numFmtId="0" fontId="46" fillId="0" borderId="408" xfId="0" applyFont="1" applyFill="1" applyBorder="1" applyAlignment="1" applyProtection="1">
      <alignment horizontal="center" vertical="center" wrapText="1" shrinkToFit="1"/>
      <protection hidden="1"/>
    </xf>
    <xf numFmtId="0" fontId="46" fillId="0" borderId="43" xfId="0" applyFont="1" applyFill="1" applyBorder="1" applyAlignment="1" applyProtection="1">
      <alignment horizontal="center" vertical="center" wrapText="1" shrinkToFit="1"/>
      <protection hidden="1"/>
    </xf>
    <xf numFmtId="0" fontId="46" fillId="0" borderId="22" xfId="0" applyFont="1" applyFill="1" applyBorder="1" applyAlignment="1" applyProtection="1">
      <alignment horizontal="center" vertical="center" wrapText="1" shrinkToFit="1"/>
      <protection hidden="1"/>
    </xf>
    <xf numFmtId="0" fontId="46" fillId="0" borderId="406" xfId="0" applyFont="1" applyFill="1" applyBorder="1" applyAlignment="1" applyProtection="1">
      <alignment horizontal="center" vertical="center" wrapText="1" shrinkToFit="1"/>
      <protection hidden="1"/>
    </xf>
    <xf numFmtId="0" fontId="46" fillId="0" borderId="44" xfId="0" applyFont="1" applyFill="1" applyBorder="1" applyAlignment="1" applyProtection="1">
      <alignment horizontal="center" vertical="center" wrapText="1" shrinkToFit="1"/>
      <protection hidden="1"/>
    </xf>
    <xf numFmtId="0" fontId="46" fillId="0" borderId="23" xfId="0" applyFont="1" applyFill="1" applyBorder="1" applyAlignment="1" applyProtection="1">
      <alignment horizontal="center" vertical="center" wrapText="1" shrinkToFit="1"/>
      <protection hidden="1"/>
    </xf>
    <xf numFmtId="0" fontId="33" fillId="38" borderId="188" xfId="0" applyFont="1" applyFill="1" applyBorder="1" applyAlignment="1" applyProtection="1">
      <alignment horizontal="center" vertical="center" wrapText="1" shrinkToFit="1"/>
      <protection hidden="1"/>
    </xf>
    <xf numFmtId="0" fontId="33" fillId="38" borderId="186" xfId="0" applyFont="1" applyFill="1" applyBorder="1" applyAlignment="1" applyProtection="1">
      <alignment horizontal="center" vertical="center" wrapText="1" shrinkToFit="1"/>
      <protection hidden="1"/>
    </xf>
    <xf numFmtId="0" fontId="33" fillId="38" borderId="223" xfId="0" applyFont="1" applyFill="1" applyBorder="1" applyAlignment="1" applyProtection="1">
      <alignment horizontal="center" vertical="center" wrapText="1" shrinkToFit="1"/>
      <protection hidden="1"/>
    </xf>
    <xf numFmtId="0" fontId="33" fillId="0" borderId="210" xfId="0" applyFont="1" applyFill="1" applyBorder="1" applyAlignment="1" applyProtection="1">
      <alignment horizontal="center" vertical="center" wrapText="1" shrinkToFit="1"/>
      <protection hidden="1"/>
    </xf>
    <xf numFmtId="0" fontId="33" fillId="0" borderId="248" xfId="0" applyFont="1" applyFill="1" applyBorder="1" applyAlignment="1" applyProtection="1">
      <alignment horizontal="center" vertical="center" wrapText="1" shrinkToFit="1"/>
      <protection hidden="1"/>
    </xf>
    <xf numFmtId="0" fontId="33" fillId="0" borderId="267" xfId="0" applyFont="1" applyFill="1" applyBorder="1" applyAlignment="1" applyProtection="1">
      <alignment horizontal="center" vertical="center" wrapText="1" shrinkToFit="1"/>
      <protection hidden="1"/>
    </xf>
    <xf numFmtId="0" fontId="33" fillId="0" borderId="408" xfId="0" applyFont="1" applyFill="1" applyBorder="1" applyAlignment="1" applyProtection="1">
      <alignment horizontal="center" vertical="center" wrapText="1" shrinkToFit="1"/>
      <protection hidden="1"/>
    </xf>
    <xf numFmtId="0" fontId="33" fillId="0" borderId="43" xfId="0" applyFont="1" applyFill="1" applyBorder="1" applyAlignment="1" applyProtection="1">
      <alignment horizontal="center" vertical="center" wrapText="1" shrinkToFit="1"/>
      <protection hidden="1"/>
    </xf>
    <xf numFmtId="0" fontId="33" fillId="0" borderId="22" xfId="0" applyFont="1" applyFill="1" applyBorder="1" applyAlignment="1" applyProtection="1">
      <alignment horizontal="center" vertical="center" wrapText="1" shrinkToFit="1"/>
      <protection hidden="1"/>
    </xf>
    <xf numFmtId="0" fontId="33" fillId="0" borderId="406" xfId="0" applyFont="1" applyFill="1" applyBorder="1" applyAlignment="1" applyProtection="1">
      <alignment horizontal="center" vertical="center" wrapText="1" shrinkToFit="1"/>
      <protection hidden="1"/>
    </xf>
    <xf numFmtId="0" fontId="33" fillId="0" borderId="44" xfId="0" applyFont="1" applyFill="1" applyBorder="1" applyAlignment="1" applyProtection="1">
      <alignment horizontal="center" vertical="center" wrapText="1" shrinkToFit="1"/>
      <protection hidden="1"/>
    </xf>
    <xf numFmtId="0" fontId="33" fillId="0" borderId="23" xfId="0" applyFont="1" applyFill="1" applyBorder="1" applyAlignment="1" applyProtection="1">
      <alignment horizontal="center" vertical="center" wrapText="1" shrinkToFit="1"/>
      <protection hidden="1"/>
    </xf>
    <xf numFmtId="0" fontId="9" fillId="0" borderId="369" xfId="59" applyFont="1" applyBorder="1" applyAlignment="1" applyProtection="1">
      <alignment horizontal="center" vertical="center" wrapText="1"/>
      <protection hidden="1"/>
    </xf>
    <xf numFmtId="0" fontId="9" fillId="0" borderId="189" xfId="59" applyFont="1" applyBorder="1" applyAlignment="1" applyProtection="1">
      <alignment horizontal="center" vertical="center" wrapText="1"/>
      <protection hidden="1"/>
    </xf>
    <xf numFmtId="0" fontId="9" fillId="0" borderId="271" xfId="59" applyFont="1" applyBorder="1" applyAlignment="1" applyProtection="1">
      <alignment horizontal="center" vertical="center" wrapText="1"/>
      <protection hidden="1"/>
    </xf>
    <xf numFmtId="0" fontId="9" fillId="0" borderId="272" xfId="59" applyFont="1" applyBorder="1" applyAlignment="1" applyProtection="1">
      <alignment horizontal="center" vertical="center" wrapText="1"/>
      <protection hidden="1"/>
    </xf>
    <xf numFmtId="0" fontId="9" fillId="0" borderId="21" xfId="59" applyFont="1" applyBorder="1" applyAlignment="1" applyProtection="1">
      <alignment horizontal="center" vertical="center" wrapText="1"/>
      <protection hidden="1"/>
    </xf>
    <xf numFmtId="0" fontId="9" fillId="0" borderId="44" xfId="59" applyFont="1" applyBorder="1" applyAlignment="1" applyProtection="1">
      <alignment horizontal="center" vertical="center" wrapText="1"/>
      <protection hidden="1"/>
    </xf>
    <xf numFmtId="0" fontId="47" fillId="27" borderId="0" xfId="0" applyFont="1" applyFill="1" applyBorder="1" applyAlignment="1" applyProtection="1">
      <alignment horizontal="center" vertical="center" wrapText="1"/>
      <protection hidden="1"/>
    </xf>
    <xf numFmtId="38" fontId="9" fillId="0" borderId="204" xfId="47" applyFont="1" applyFill="1" applyBorder="1" applyAlignment="1" applyProtection="1">
      <alignment horizontal="center" vertical="center" wrapText="1"/>
      <protection locked="0"/>
    </xf>
    <xf numFmtId="38" fontId="9" fillId="0" borderId="18" xfId="47" applyFont="1" applyFill="1" applyBorder="1" applyAlignment="1" applyProtection="1">
      <alignment horizontal="center" vertical="center" wrapText="1"/>
      <protection locked="0"/>
    </xf>
    <xf numFmtId="38" fontId="9" fillId="0" borderId="15" xfId="47" applyFont="1" applyFill="1" applyBorder="1" applyAlignment="1" applyProtection="1">
      <alignment horizontal="center" vertical="center" wrapText="1"/>
      <protection locked="0"/>
    </xf>
    <xf numFmtId="0" fontId="33" fillId="26" borderId="106" xfId="0" applyFont="1" applyFill="1" applyBorder="1" applyAlignment="1" applyProtection="1">
      <alignment horizontal="center" vertical="center" wrapText="1"/>
      <protection locked="0"/>
    </xf>
    <xf numFmtId="0" fontId="33" fillId="26" borderId="209" xfId="0" applyFont="1" applyFill="1" applyBorder="1" applyAlignment="1" applyProtection="1">
      <alignment horizontal="center" vertical="center" wrapText="1"/>
      <protection locked="0"/>
    </xf>
    <xf numFmtId="0" fontId="33" fillId="26" borderId="108" xfId="0" applyFont="1" applyFill="1" applyBorder="1" applyAlignment="1" applyProtection="1">
      <alignment horizontal="center" vertical="center" wrapText="1"/>
      <protection locked="0"/>
    </xf>
    <xf numFmtId="0" fontId="33" fillId="26" borderId="14" xfId="0" applyFont="1" applyFill="1" applyBorder="1" applyAlignment="1" applyProtection="1">
      <alignment horizontal="center" vertical="center" wrapText="1"/>
      <protection locked="0"/>
    </xf>
    <xf numFmtId="0" fontId="33" fillId="26" borderId="0" xfId="0" applyFont="1" applyFill="1" applyBorder="1" applyAlignment="1" applyProtection="1">
      <alignment horizontal="center" vertical="center" wrapText="1"/>
      <protection locked="0"/>
    </xf>
    <xf numFmtId="0" fontId="33" fillId="26" borderId="47" xfId="0" applyFont="1" applyFill="1" applyBorder="1" applyAlignment="1" applyProtection="1">
      <alignment horizontal="center" vertical="center" wrapText="1"/>
      <protection locked="0"/>
    </xf>
    <xf numFmtId="0" fontId="33" fillId="26" borderId="10" xfId="0" applyFont="1" applyFill="1" applyBorder="1" applyAlignment="1" applyProtection="1">
      <alignment horizontal="center" vertical="center" wrapText="1"/>
      <protection locked="0"/>
    </xf>
    <xf numFmtId="0" fontId="33" fillId="26" borderId="11" xfId="0" applyFont="1" applyFill="1" applyBorder="1" applyAlignment="1" applyProtection="1">
      <alignment horizontal="center" vertical="center" wrapText="1"/>
      <protection locked="0"/>
    </xf>
    <xf numFmtId="0" fontId="33" fillId="26" borderId="12" xfId="0" applyFont="1" applyFill="1" applyBorder="1" applyAlignment="1" applyProtection="1">
      <alignment horizontal="center" vertical="center" wrapText="1"/>
      <protection locked="0"/>
    </xf>
    <xf numFmtId="0" fontId="38" fillId="26" borderId="204" xfId="0" applyFont="1" applyFill="1" applyBorder="1" applyAlignment="1" applyProtection="1">
      <alignment horizontal="center" vertical="center" wrapText="1"/>
      <protection locked="0"/>
    </xf>
    <xf numFmtId="0" fontId="38" fillId="26" borderId="18" xfId="0" applyFont="1" applyFill="1" applyBorder="1" applyAlignment="1" applyProtection="1">
      <alignment horizontal="center" vertical="center" wrapText="1"/>
      <protection locked="0"/>
    </xf>
    <xf numFmtId="0" fontId="38" fillId="26" borderId="15" xfId="0" applyFont="1" applyFill="1" applyBorder="1" applyAlignment="1" applyProtection="1">
      <alignment horizontal="center" vertical="center" wrapText="1"/>
      <protection locked="0"/>
    </xf>
    <xf numFmtId="49" fontId="34" fillId="24" borderId="188" xfId="0" applyNumberFormat="1" applyFont="1" applyFill="1" applyBorder="1" applyAlignment="1" applyProtection="1">
      <alignment horizontal="center" vertical="center"/>
      <protection locked="0"/>
    </xf>
    <xf numFmtId="49" fontId="34" fillId="24" borderId="186" xfId="0" applyNumberFormat="1" applyFont="1" applyFill="1" applyBorder="1" applyAlignment="1" applyProtection="1">
      <alignment horizontal="center" vertical="center"/>
      <protection locked="0"/>
    </xf>
    <xf numFmtId="38" fontId="9" fillId="0" borderId="13" xfId="47" applyFont="1" applyFill="1" applyBorder="1" applyAlignment="1" applyProtection="1">
      <alignment horizontal="center" vertical="center"/>
      <protection hidden="1"/>
    </xf>
    <xf numFmtId="38" fontId="9" fillId="0" borderId="105" xfId="47" applyFont="1" applyFill="1" applyBorder="1" applyAlignment="1" applyProtection="1">
      <alignment horizontal="center" vertical="center" wrapText="1"/>
      <protection hidden="1"/>
    </xf>
    <xf numFmtId="38" fontId="9" fillId="0" borderId="105" xfId="47" applyFont="1" applyFill="1" applyBorder="1" applyAlignment="1" applyProtection="1">
      <alignment horizontal="center" vertical="center"/>
      <protection hidden="1"/>
    </xf>
    <xf numFmtId="0" fontId="9" fillId="0" borderId="204" xfId="0" applyFont="1" applyFill="1" applyBorder="1" applyAlignment="1" applyProtection="1">
      <alignment horizontal="center" vertical="center" wrapText="1"/>
      <protection locked="0"/>
    </xf>
    <xf numFmtId="0" fontId="9" fillId="0" borderId="18" xfId="0" applyFont="1" applyFill="1" applyBorder="1" applyAlignment="1" applyProtection="1">
      <alignment horizontal="center" vertical="center" wrapText="1"/>
      <protection locked="0"/>
    </xf>
    <xf numFmtId="0" fontId="9" fillId="0" borderId="15" xfId="0" applyFont="1" applyFill="1" applyBorder="1" applyAlignment="1" applyProtection="1">
      <alignment horizontal="center" vertical="center" wrapText="1"/>
      <protection locked="0"/>
    </xf>
    <xf numFmtId="0" fontId="9" fillId="0" borderId="20" xfId="0" applyFont="1" applyFill="1" applyBorder="1" applyAlignment="1" applyProtection="1">
      <alignment horizontal="center" vertical="center" wrapText="1"/>
      <protection locked="0"/>
    </xf>
    <xf numFmtId="0" fontId="9" fillId="0" borderId="43" xfId="0" applyFont="1" applyFill="1" applyBorder="1" applyAlignment="1" applyProtection="1">
      <alignment horizontal="center" vertical="center" wrapText="1"/>
      <protection locked="0"/>
    </xf>
    <xf numFmtId="0" fontId="9" fillId="0" borderId="106" xfId="0" applyFont="1" applyFill="1" applyBorder="1" applyAlignment="1" applyProtection="1">
      <alignment horizontal="center" vertical="center" wrapText="1"/>
      <protection locked="0"/>
    </xf>
    <xf numFmtId="0" fontId="9" fillId="0" borderId="209" xfId="0" applyFont="1" applyFill="1" applyBorder="1" applyAlignment="1" applyProtection="1">
      <alignment horizontal="center" vertical="center" wrapText="1"/>
      <protection locked="0"/>
    </xf>
    <xf numFmtId="0" fontId="9" fillId="0" borderId="108" xfId="0" applyFont="1" applyFill="1" applyBorder="1" applyAlignment="1" applyProtection="1">
      <alignment horizontal="center" vertical="center" wrapText="1"/>
      <protection locked="0"/>
    </xf>
    <xf numFmtId="0" fontId="9" fillId="0" borderId="14" xfId="0" applyFont="1" applyFill="1" applyBorder="1" applyAlignment="1" applyProtection="1">
      <alignment horizontal="center" vertical="center" wrapText="1"/>
      <protection locked="0"/>
    </xf>
    <xf numFmtId="0" fontId="9" fillId="0" borderId="0" xfId="0" applyFont="1" applyFill="1" applyBorder="1" applyAlignment="1" applyProtection="1">
      <alignment horizontal="center" vertical="center" wrapText="1"/>
      <protection locked="0"/>
    </xf>
    <xf numFmtId="0" fontId="9" fillId="0" borderId="47" xfId="0" applyFont="1" applyFill="1" applyBorder="1" applyAlignment="1" applyProtection="1">
      <alignment horizontal="center" vertical="center" wrapText="1"/>
      <protection locked="0"/>
    </xf>
    <xf numFmtId="0" fontId="9" fillId="0" borderId="10" xfId="0" applyFont="1" applyFill="1" applyBorder="1" applyAlignment="1" applyProtection="1">
      <alignment horizontal="center" vertical="center" wrapText="1"/>
      <protection locked="0"/>
    </xf>
    <xf numFmtId="0" fontId="9" fillId="0" borderId="11" xfId="0" applyFont="1" applyFill="1" applyBorder="1" applyAlignment="1" applyProtection="1">
      <alignment horizontal="center" vertical="center" wrapText="1"/>
      <protection locked="0"/>
    </xf>
    <xf numFmtId="0" fontId="9" fillId="0" borderId="12" xfId="0" applyFont="1" applyFill="1" applyBorder="1" applyAlignment="1" applyProtection="1">
      <alignment horizontal="center" vertical="center" wrapText="1"/>
      <protection locked="0"/>
    </xf>
    <xf numFmtId="0" fontId="26" fillId="0" borderId="311" xfId="0" applyFont="1" applyFill="1" applyBorder="1" applyAlignment="1" applyProtection="1">
      <alignment horizontal="center" vertical="center" wrapText="1"/>
      <protection locked="0"/>
    </xf>
    <xf numFmtId="0" fontId="26" fillId="0" borderId="44" xfId="0" applyFont="1" applyFill="1" applyBorder="1" applyAlignment="1" applyProtection="1">
      <alignment horizontal="center" vertical="center" wrapText="1"/>
      <protection locked="0"/>
    </xf>
    <xf numFmtId="0" fontId="26" fillId="0" borderId="23" xfId="0" applyFont="1" applyFill="1" applyBorder="1" applyAlignment="1" applyProtection="1">
      <alignment horizontal="center" vertical="center" wrapText="1"/>
      <protection locked="0"/>
    </xf>
    <xf numFmtId="0" fontId="26" fillId="0" borderId="71" xfId="0" applyFont="1" applyBorder="1" applyAlignment="1" applyProtection="1">
      <alignment horizontal="center" vertical="center" wrapText="1"/>
      <protection locked="0"/>
    </xf>
    <xf numFmtId="0" fontId="9" fillId="0" borderId="18" xfId="0" applyFont="1" applyBorder="1" applyAlignment="1" applyProtection="1">
      <alignment horizontal="center" vertical="center" wrapText="1"/>
      <protection locked="0"/>
    </xf>
    <xf numFmtId="0" fontId="9" fillId="0" borderId="15" xfId="0" applyFont="1" applyBorder="1" applyAlignment="1" applyProtection="1">
      <alignment horizontal="center" vertical="center" wrapText="1"/>
      <protection locked="0"/>
    </xf>
    <xf numFmtId="0" fontId="38" fillId="26" borderId="167" xfId="0" applyFont="1" applyFill="1" applyBorder="1" applyAlignment="1" applyProtection="1">
      <alignment horizontal="center" vertical="center" shrinkToFit="1"/>
      <protection locked="0"/>
    </xf>
    <xf numFmtId="0" fontId="38" fillId="26" borderId="232" xfId="0" applyFont="1" applyFill="1" applyBorder="1" applyAlignment="1" applyProtection="1">
      <alignment horizontal="center" vertical="center" shrinkToFit="1"/>
      <protection locked="0"/>
    </xf>
    <xf numFmtId="0" fontId="33" fillId="26" borderId="312" xfId="0" applyFont="1" applyFill="1" applyBorder="1" applyAlignment="1" applyProtection="1">
      <alignment horizontal="center" vertical="center" wrapText="1"/>
      <protection locked="0"/>
    </xf>
    <xf numFmtId="0" fontId="33" fillId="26" borderId="43" xfId="0" applyFont="1" applyFill="1" applyBorder="1" applyAlignment="1" applyProtection="1">
      <alignment horizontal="center" vertical="center" wrapText="1"/>
      <protection locked="0"/>
    </xf>
    <xf numFmtId="0" fontId="33" fillId="26" borderId="22" xfId="0" applyFont="1" applyFill="1" applyBorder="1" applyAlignment="1" applyProtection="1">
      <alignment horizontal="center" vertical="center" wrapText="1"/>
      <protection locked="0"/>
    </xf>
    <xf numFmtId="0" fontId="48" fillId="0" borderId="230" xfId="0" applyFont="1" applyFill="1" applyBorder="1" applyAlignment="1" applyProtection="1">
      <alignment horizontal="center" vertical="center" wrapText="1"/>
      <protection locked="0"/>
    </xf>
    <xf numFmtId="0" fontId="48" fillId="0" borderId="186" xfId="0" applyFont="1" applyFill="1" applyBorder="1" applyAlignment="1" applyProtection="1">
      <alignment horizontal="center" vertical="center" wrapText="1"/>
      <protection locked="0"/>
    </xf>
    <xf numFmtId="0" fontId="9" fillId="0" borderId="21" xfId="0" applyFont="1" applyFill="1" applyBorder="1" applyAlignment="1" applyProtection="1">
      <alignment horizontal="center" vertical="center" wrapText="1"/>
      <protection locked="0"/>
    </xf>
    <xf numFmtId="0" fontId="9" fillId="0" borderId="44" xfId="0" applyFont="1" applyFill="1" applyBorder="1" applyAlignment="1" applyProtection="1">
      <alignment horizontal="center" vertical="center" wrapText="1"/>
      <protection locked="0"/>
    </xf>
    <xf numFmtId="0" fontId="80" fillId="26" borderId="230" xfId="0" applyFont="1" applyFill="1" applyBorder="1" applyAlignment="1" applyProtection="1">
      <alignment horizontal="center" vertical="center" wrapText="1"/>
      <protection locked="0"/>
    </xf>
    <xf numFmtId="0" fontId="80" fillId="26" borderId="186" xfId="0" applyFont="1" applyFill="1" applyBorder="1" applyAlignment="1" applyProtection="1">
      <alignment horizontal="center" vertical="center" wrapText="1"/>
      <protection locked="0"/>
    </xf>
    <xf numFmtId="0" fontId="26" fillId="0" borderId="18" xfId="0" applyFont="1" applyFill="1" applyBorder="1" applyAlignment="1" applyProtection="1">
      <alignment horizontal="left" vertical="center" wrapText="1"/>
      <protection locked="0"/>
    </xf>
    <xf numFmtId="0" fontId="26" fillId="0" borderId="15" xfId="0" applyFont="1" applyFill="1" applyBorder="1" applyAlignment="1" applyProtection="1">
      <alignment horizontal="left" vertical="center" wrapText="1"/>
      <protection locked="0"/>
    </xf>
    <xf numFmtId="0" fontId="9" fillId="0" borderId="204" xfId="59" applyFont="1" applyBorder="1" applyAlignment="1" applyProtection="1">
      <alignment horizontal="center" vertical="center" wrapText="1"/>
      <protection hidden="1"/>
    </xf>
    <xf numFmtId="0" fontId="9" fillId="0" borderId="18" xfId="59" applyFont="1" applyBorder="1" applyAlignment="1" applyProtection="1">
      <alignment horizontal="center" vertical="center" wrapText="1"/>
      <protection hidden="1"/>
    </xf>
    <xf numFmtId="0" fontId="48" fillId="0" borderId="108" xfId="59" applyFont="1" applyBorder="1" applyAlignment="1" applyProtection="1">
      <alignment horizontal="center" vertical="center" wrapText="1"/>
      <protection locked="0"/>
    </xf>
    <xf numFmtId="0" fontId="48" fillId="0" borderId="47" xfId="59" applyFont="1" applyBorder="1" applyAlignment="1" applyProtection="1">
      <alignment horizontal="center" vertical="center" wrapText="1"/>
      <protection locked="0"/>
    </xf>
    <xf numFmtId="0" fontId="9" fillId="0" borderId="271" xfId="0" applyFont="1" applyFill="1" applyBorder="1" applyAlignment="1" applyProtection="1">
      <alignment horizontal="center" vertical="center" wrapText="1"/>
      <protection locked="0"/>
    </xf>
    <xf numFmtId="0" fontId="9" fillId="0" borderId="272" xfId="0" applyFont="1" applyFill="1" applyBorder="1" applyAlignment="1" applyProtection="1">
      <alignment horizontal="center" vertical="center" wrapText="1"/>
      <protection locked="0"/>
    </xf>
    <xf numFmtId="0" fontId="26" fillId="0" borderId="224" xfId="0" applyFont="1" applyFill="1" applyBorder="1" applyAlignment="1" applyProtection="1">
      <alignment horizontal="center" vertical="center" wrapText="1"/>
      <protection hidden="1"/>
    </xf>
    <xf numFmtId="0" fontId="26" fillId="0" borderId="225" xfId="0" applyFont="1" applyFill="1" applyBorder="1" applyAlignment="1" applyProtection="1">
      <alignment horizontal="center" vertical="center" wrapText="1"/>
      <protection hidden="1"/>
    </xf>
    <xf numFmtId="0" fontId="26" fillId="0" borderId="226" xfId="0" applyFont="1" applyFill="1" applyBorder="1" applyAlignment="1" applyProtection="1">
      <alignment horizontal="center" vertical="center" wrapText="1"/>
      <protection hidden="1"/>
    </xf>
    <xf numFmtId="0" fontId="26" fillId="0" borderId="193" xfId="0" applyFont="1" applyFill="1" applyBorder="1" applyAlignment="1" applyProtection="1">
      <alignment horizontal="center" vertical="center" wrapText="1"/>
      <protection hidden="1"/>
    </xf>
    <xf numFmtId="0" fontId="26" fillId="0" borderId="195" xfId="0" applyFont="1" applyFill="1" applyBorder="1" applyAlignment="1" applyProtection="1">
      <alignment horizontal="center" vertical="center" wrapText="1"/>
      <protection hidden="1"/>
    </xf>
    <xf numFmtId="0" fontId="26" fillId="0" borderId="194" xfId="0" applyFont="1" applyFill="1" applyBorder="1" applyAlignment="1" applyProtection="1">
      <alignment horizontal="center" vertical="center" wrapText="1"/>
      <protection hidden="1"/>
    </xf>
    <xf numFmtId="0" fontId="26" fillId="0" borderId="283" xfId="0" applyFont="1" applyFill="1" applyBorder="1" applyAlignment="1" applyProtection="1">
      <alignment horizontal="center" vertical="center" shrinkToFit="1"/>
      <protection hidden="1"/>
    </xf>
    <xf numFmtId="0" fontId="26" fillId="0" borderId="47" xfId="0" applyFont="1" applyFill="1" applyBorder="1" applyAlignment="1" applyProtection="1">
      <alignment horizontal="center" vertical="center" shrinkToFit="1"/>
      <protection hidden="1"/>
    </xf>
    <xf numFmtId="0" fontId="26" fillId="0" borderId="12" xfId="0" applyFont="1" applyFill="1" applyBorder="1" applyAlignment="1" applyProtection="1">
      <alignment horizontal="center" vertical="center" shrinkToFit="1"/>
      <protection hidden="1"/>
    </xf>
    <xf numFmtId="0" fontId="26" fillId="0" borderId="280" xfId="0" applyFont="1" applyFill="1" applyBorder="1" applyAlignment="1" applyProtection="1">
      <alignment horizontal="center" vertical="center" shrinkToFit="1"/>
      <protection hidden="1"/>
    </xf>
    <xf numFmtId="0" fontId="26" fillId="0" borderId="134" xfId="0" applyFont="1" applyFill="1" applyBorder="1" applyAlignment="1" applyProtection="1">
      <alignment horizontal="center" vertical="center" shrinkToFit="1"/>
      <protection hidden="1"/>
    </xf>
    <xf numFmtId="0" fontId="26" fillId="0" borderId="58" xfId="0" applyFont="1" applyFill="1" applyBorder="1" applyAlignment="1" applyProtection="1">
      <alignment horizontal="center" vertical="center" shrinkToFit="1"/>
      <protection hidden="1"/>
    </xf>
    <xf numFmtId="0" fontId="26" fillId="0" borderId="279" xfId="0" applyFont="1" applyFill="1" applyBorder="1" applyAlignment="1" applyProtection="1">
      <alignment horizontal="center" vertical="center" shrinkToFit="1"/>
      <protection hidden="1"/>
    </xf>
    <xf numFmtId="0" fontId="26" fillId="0" borderId="259" xfId="0" applyFont="1" applyFill="1" applyBorder="1" applyAlignment="1" applyProtection="1">
      <alignment horizontal="center" vertical="center" shrinkToFit="1"/>
      <protection hidden="1"/>
    </xf>
    <xf numFmtId="0" fontId="26" fillId="0" borderId="255" xfId="0" applyFont="1" applyFill="1" applyBorder="1" applyAlignment="1" applyProtection="1">
      <alignment horizontal="center" vertical="center" shrinkToFit="1"/>
      <protection hidden="1"/>
    </xf>
    <xf numFmtId="0" fontId="9" fillId="0" borderId="14" xfId="0" applyFont="1" applyFill="1" applyBorder="1" applyAlignment="1" applyProtection="1">
      <alignment horizontal="center" vertical="center" wrapText="1"/>
      <protection hidden="1"/>
    </xf>
    <xf numFmtId="0" fontId="9" fillId="0" borderId="10" xfId="0" applyFont="1" applyFill="1" applyBorder="1" applyAlignment="1" applyProtection="1">
      <alignment horizontal="center" vertical="center" wrapText="1"/>
      <protection hidden="1"/>
    </xf>
    <xf numFmtId="0" fontId="9" fillId="0" borderId="57" xfId="0" applyFont="1" applyBorder="1" applyAlignment="1" applyProtection="1">
      <alignment horizontal="center" vertical="center" wrapText="1" shrinkToFit="1"/>
      <protection hidden="1"/>
    </xf>
    <xf numFmtId="0" fontId="9" fillId="0" borderId="58" xfId="0" applyFont="1" applyBorder="1" applyAlignment="1" applyProtection="1">
      <alignment horizontal="center" vertical="center" wrapText="1" shrinkToFit="1"/>
      <protection hidden="1"/>
    </xf>
    <xf numFmtId="0" fontId="9" fillId="0" borderId="193" xfId="0" applyFont="1" applyBorder="1" applyAlignment="1" applyProtection="1">
      <alignment horizontal="center" vertical="center" wrapText="1" shrinkToFit="1"/>
      <protection hidden="1"/>
    </xf>
    <xf numFmtId="0" fontId="9" fillId="0" borderId="194"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23" xfId="0" applyFont="1" applyBorder="1" applyAlignment="1" applyProtection="1">
      <alignment horizontal="center" vertical="center" wrapText="1" shrinkToFit="1"/>
      <protection hidden="1"/>
    </xf>
    <xf numFmtId="0" fontId="9" fillId="0" borderId="174" xfId="0" applyFont="1" applyBorder="1" applyAlignment="1" applyProtection="1">
      <alignment horizontal="center" vertical="center" wrapText="1" shrinkToFit="1"/>
      <protection hidden="1"/>
    </xf>
    <xf numFmtId="0" fontId="9" fillId="0" borderId="173" xfId="0" applyFont="1" applyBorder="1" applyAlignment="1" applyProtection="1">
      <alignment horizontal="center" vertical="center" wrapText="1" shrinkToFit="1"/>
      <protection hidden="1"/>
    </xf>
    <xf numFmtId="0" fontId="9" fillId="0" borderId="172" xfId="0" applyFont="1" applyBorder="1" applyAlignment="1" applyProtection="1">
      <alignment horizontal="center" vertical="center" wrapText="1" shrinkToFit="1"/>
      <protection hidden="1"/>
    </xf>
    <xf numFmtId="0" fontId="33" fillId="0" borderId="234" xfId="0" applyFont="1" applyBorder="1" applyAlignment="1" applyProtection="1">
      <alignment horizontal="center" vertical="center" wrapText="1"/>
      <protection hidden="1"/>
    </xf>
    <xf numFmtId="0" fontId="33" fillId="0" borderId="187" xfId="0" applyFont="1" applyBorder="1" applyAlignment="1" applyProtection="1">
      <alignment horizontal="center" vertical="center" wrapText="1"/>
      <protection hidden="1"/>
    </xf>
    <xf numFmtId="0" fontId="33" fillId="0" borderId="223" xfId="0" applyFont="1" applyBorder="1" applyAlignment="1" applyProtection="1">
      <alignment horizontal="center" vertical="center" wrapText="1"/>
      <protection hidden="1"/>
    </xf>
    <xf numFmtId="0" fontId="9" fillId="0" borderId="224" xfId="0" applyFont="1" applyBorder="1" applyAlignment="1" applyProtection="1">
      <alignment horizontal="center" vertical="center" wrapText="1" shrinkToFit="1"/>
      <protection hidden="1"/>
    </xf>
    <xf numFmtId="0" fontId="9" fillId="0" borderId="226" xfId="0" applyFont="1" applyBorder="1" applyAlignment="1" applyProtection="1">
      <alignment horizontal="center" vertical="center" wrapText="1" shrinkToFit="1"/>
      <protection hidden="1"/>
    </xf>
    <xf numFmtId="38" fontId="9" fillId="0" borderId="106" xfId="47" applyFont="1" applyFill="1" applyBorder="1" applyAlignment="1" applyProtection="1">
      <alignment horizontal="center" vertical="center" wrapText="1" shrinkToFit="1"/>
      <protection hidden="1"/>
    </xf>
    <xf numFmtId="38" fontId="9" fillId="0" borderId="209" xfId="47" applyFont="1" applyFill="1" applyBorder="1" applyAlignment="1" applyProtection="1">
      <alignment horizontal="center" vertical="center" shrinkToFit="1"/>
      <protection hidden="1"/>
    </xf>
    <xf numFmtId="38" fontId="9" fillId="0" borderId="10" xfId="47" applyFont="1" applyFill="1" applyBorder="1" applyAlignment="1" applyProtection="1">
      <alignment horizontal="center" vertical="center" shrinkToFit="1"/>
      <protection hidden="1"/>
    </xf>
    <xf numFmtId="38" fontId="9" fillId="0" borderId="11" xfId="47" applyFont="1" applyFill="1" applyBorder="1" applyAlignment="1" applyProtection="1">
      <alignment horizontal="center" vertical="center" shrinkToFit="1"/>
      <protection hidden="1"/>
    </xf>
    <xf numFmtId="0" fontId="26" fillId="0" borderId="409" xfId="0" applyFont="1" applyFill="1" applyBorder="1" applyAlignment="1" applyProtection="1">
      <alignment horizontal="center" vertical="center" shrinkToFit="1"/>
      <protection hidden="1"/>
    </xf>
    <xf numFmtId="0" fontId="33" fillId="26" borderId="253" xfId="0" applyFont="1" applyFill="1" applyBorder="1" applyAlignment="1" applyProtection="1">
      <alignment horizontal="center" vertical="center" wrapText="1"/>
      <protection hidden="1"/>
    </xf>
    <xf numFmtId="0" fontId="33" fillId="26" borderId="251" xfId="0" applyFont="1" applyFill="1" applyBorder="1" applyAlignment="1" applyProtection="1">
      <alignment horizontal="center" vertical="center" wrapText="1"/>
      <protection hidden="1"/>
    </xf>
    <xf numFmtId="0" fontId="33" fillId="26" borderId="252" xfId="0" applyFont="1" applyFill="1" applyBorder="1" applyAlignment="1" applyProtection="1">
      <alignment horizontal="center" vertical="center" wrapText="1"/>
      <protection hidden="1"/>
    </xf>
    <xf numFmtId="0" fontId="26" fillId="0" borderId="210" xfId="0" applyFont="1" applyFill="1" applyBorder="1" applyAlignment="1" applyProtection="1">
      <alignment horizontal="center" vertical="center" wrapText="1"/>
      <protection hidden="1"/>
    </xf>
    <xf numFmtId="0" fontId="26" fillId="0" borderId="248" xfId="0" applyFont="1" applyFill="1" applyBorder="1" applyAlignment="1" applyProtection="1">
      <alignment horizontal="center" vertical="center" wrapText="1"/>
      <protection hidden="1"/>
    </xf>
    <xf numFmtId="0" fontId="26" fillId="0" borderId="267" xfId="0" applyFont="1" applyFill="1" applyBorder="1" applyAlignment="1" applyProtection="1">
      <alignment horizontal="center" vertical="center" wrapText="1"/>
      <protection hidden="1"/>
    </xf>
    <xf numFmtId="0" fontId="33" fillId="0" borderId="408" xfId="0" applyFont="1" applyFill="1" applyBorder="1" applyAlignment="1" applyProtection="1">
      <alignment horizontal="center" vertical="center" wrapText="1"/>
      <protection hidden="1"/>
    </xf>
    <xf numFmtId="0" fontId="33" fillId="0" borderId="43" xfId="0" applyFont="1" applyBorder="1" applyAlignment="1" applyProtection="1">
      <alignment horizontal="center" vertical="center" wrapText="1"/>
      <protection hidden="1"/>
    </xf>
    <xf numFmtId="0" fontId="48" fillId="25" borderId="187" xfId="0" applyFont="1" applyFill="1" applyBorder="1" applyAlignment="1" applyProtection="1">
      <alignment horizontal="center" vertical="center" wrapText="1"/>
      <protection hidden="1"/>
    </xf>
    <xf numFmtId="0" fontId="48" fillId="25" borderId="247" xfId="0" applyFont="1" applyFill="1" applyBorder="1" applyAlignment="1" applyProtection="1">
      <alignment horizontal="center" vertical="center" wrapText="1"/>
      <protection hidden="1"/>
    </xf>
    <xf numFmtId="0" fontId="41" fillId="27" borderId="139" xfId="0" applyFont="1" applyFill="1" applyBorder="1" applyAlignment="1" applyProtection="1">
      <alignment horizontal="center" vertical="center" wrapText="1"/>
      <protection hidden="1"/>
    </xf>
    <xf numFmtId="0" fontId="41" fillId="27" borderId="119" xfId="0" applyFont="1" applyFill="1" applyBorder="1" applyAlignment="1" applyProtection="1">
      <alignment horizontal="center" vertical="center" wrapText="1"/>
      <protection hidden="1"/>
    </xf>
    <xf numFmtId="0" fontId="26" fillId="0" borderId="108" xfId="0" applyFont="1" applyFill="1" applyBorder="1" applyAlignment="1" applyProtection="1">
      <alignment horizontal="center" vertical="center" wrapText="1"/>
      <protection hidden="1"/>
    </xf>
    <xf numFmtId="0" fontId="26" fillId="0" borderId="47" xfId="0" applyFont="1" applyFill="1" applyBorder="1" applyAlignment="1" applyProtection="1">
      <alignment horizontal="center" vertical="center" wrapText="1"/>
      <protection hidden="1"/>
    </xf>
    <xf numFmtId="0" fontId="26" fillId="0" borderId="12" xfId="0" applyFont="1" applyFill="1" applyBorder="1" applyAlignment="1" applyProtection="1">
      <alignment horizontal="center" vertical="center" wrapText="1"/>
      <protection hidden="1"/>
    </xf>
    <xf numFmtId="0" fontId="26" fillId="0" borderId="204" xfId="0" applyFont="1" applyFill="1" applyBorder="1" applyAlignment="1" applyProtection="1">
      <alignment horizontal="center" vertical="center" wrapText="1"/>
      <protection hidden="1"/>
    </xf>
    <xf numFmtId="0" fontId="26" fillId="0" borderId="18" xfId="0" applyFont="1" applyFill="1" applyBorder="1" applyAlignment="1" applyProtection="1">
      <alignment horizontal="center" vertical="center" wrapText="1"/>
      <protection hidden="1"/>
    </xf>
    <xf numFmtId="0" fontId="26" fillId="0" borderId="15" xfId="0" applyFont="1" applyFill="1" applyBorder="1" applyAlignment="1" applyProtection="1">
      <alignment horizontal="center" vertical="center" wrapText="1"/>
      <protection hidden="1"/>
    </xf>
    <xf numFmtId="0" fontId="9" fillId="0" borderId="254" xfId="0" applyFont="1" applyFill="1" applyBorder="1" applyAlignment="1" applyProtection="1">
      <alignment horizontal="center" vertical="center" wrapText="1"/>
      <protection hidden="1"/>
    </xf>
    <xf numFmtId="0" fontId="9" fillId="0" borderId="259" xfId="0" applyFont="1" applyFill="1" applyBorder="1" applyAlignment="1" applyProtection="1">
      <alignment horizontal="center" vertical="center" wrapText="1"/>
      <protection hidden="1"/>
    </xf>
    <xf numFmtId="0" fontId="41" fillId="0" borderId="167" xfId="0" applyFont="1" applyFill="1" applyBorder="1" applyAlignment="1" applyProtection="1">
      <alignment horizontal="center" vertical="center" wrapText="1" shrinkToFit="1"/>
      <protection hidden="1"/>
    </xf>
    <xf numFmtId="0" fontId="41" fillId="0" borderId="141" xfId="0" applyFont="1" applyFill="1" applyBorder="1" applyAlignment="1" applyProtection="1">
      <alignment horizontal="center" vertical="center" wrapText="1" shrinkToFit="1"/>
      <protection hidden="1"/>
    </xf>
    <xf numFmtId="0" fontId="41" fillId="0" borderId="166" xfId="0" applyFont="1" applyFill="1" applyBorder="1" applyAlignment="1" applyProtection="1">
      <alignment horizontal="center" vertical="center" wrapText="1" shrinkToFit="1"/>
      <protection hidden="1"/>
    </xf>
    <xf numFmtId="0" fontId="41" fillId="0" borderId="232" xfId="0" applyFont="1" applyFill="1" applyBorder="1" applyAlignment="1" applyProtection="1">
      <alignment horizontal="center" vertical="center" wrapText="1" shrinkToFit="1"/>
      <protection hidden="1"/>
    </xf>
    <xf numFmtId="0" fontId="41" fillId="0" borderId="11" xfId="0" applyFont="1" applyFill="1" applyBorder="1" applyAlignment="1" applyProtection="1">
      <alignment horizontal="center" vertical="center" wrapText="1" shrinkToFit="1"/>
      <protection hidden="1"/>
    </xf>
    <xf numFmtId="0" fontId="41" fillId="0" borderId="220" xfId="0" applyFont="1" applyFill="1" applyBorder="1" applyAlignment="1" applyProtection="1">
      <alignment horizontal="center" vertical="center" wrapText="1" shrinkToFit="1"/>
      <protection hidden="1"/>
    </xf>
    <xf numFmtId="0" fontId="9" fillId="0" borderId="108" xfId="0" applyFont="1" applyFill="1" applyBorder="1" applyAlignment="1" applyProtection="1">
      <alignment horizontal="center" vertical="center" wrapText="1" shrinkToFit="1"/>
      <protection hidden="1"/>
    </xf>
    <xf numFmtId="0" fontId="9" fillId="0" borderId="47" xfId="0" applyFont="1" applyFill="1" applyBorder="1" applyAlignment="1" applyProtection="1">
      <alignment horizontal="center" vertical="center" wrapText="1" shrinkToFit="1"/>
      <protection hidden="1"/>
    </xf>
    <xf numFmtId="0" fontId="9" fillId="0" borderId="221" xfId="0" applyFont="1" applyFill="1" applyBorder="1" applyAlignment="1" applyProtection="1">
      <alignment horizontal="center" vertical="center" wrapText="1"/>
      <protection hidden="1"/>
    </xf>
    <xf numFmtId="0" fontId="9" fillId="0" borderId="11" xfId="0" applyFont="1" applyFill="1" applyBorder="1" applyAlignment="1" applyProtection="1">
      <alignment horizontal="center" vertical="center" wrapText="1"/>
      <protection hidden="1"/>
    </xf>
    <xf numFmtId="0" fontId="9" fillId="0" borderId="172" xfId="0" applyFont="1" applyFill="1" applyBorder="1" applyAlignment="1" applyProtection="1">
      <alignment horizontal="center" vertical="center" wrapText="1"/>
      <protection hidden="1"/>
    </xf>
    <xf numFmtId="0" fontId="33" fillId="26" borderId="209" xfId="0" applyFont="1" applyFill="1" applyBorder="1" applyAlignment="1" applyProtection="1">
      <alignment horizontal="center" vertical="center" wrapText="1"/>
      <protection hidden="1"/>
    </xf>
    <xf numFmtId="0" fontId="33" fillId="26" borderId="0" xfId="0" applyFont="1" applyFill="1" applyBorder="1" applyAlignment="1" applyProtection="1">
      <alignment horizontal="center" vertical="center" wrapText="1"/>
      <protection hidden="1"/>
    </xf>
    <xf numFmtId="0" fontId="33" fillId="26" borderId="11" xfId="0" applyFont="1" applyFill="1" applyBorder="1" applyAlignment="1" applyProtection="1">
      <alignment horizontal="center" vertical="center" wrapText="1"/>
      <protection hidden="1"/>
    </xf>
    <xf numFmtId="0" fontId="9" fillId="0" borderId="239" xfId="0" applyFont="1" applyBorder="1" applyAlignment="1" applyProtection="1">
      <alignment horizontal="center" vertical="center" wrapText="1"/>
      <protection hidden="1"/>
    </xf>
    <xf numFmtId="0" fontId="9" fillId="0" borderId="209" xfId="0" applyFont="1" applyBorder="1" applyAlignment="1" applyProtection="1">
      <alignment horizontal="center" vertical="center" wrapText="1"/>
      <protection hidden="1"/>
    </xf>
    <xf numFmtId="0" fontId="9" fillId="0" borderId="174" xfId="0" applyFont="1" applyBorder="1" applyAlignment="1" applyProtection="1">
      <alignment horizontal="center" vertical="center" wrapText="1"/>
      <protection hidden="1"/>
    </xf>
    <xf numFmtId="0" fontId="9" fillId="0" borderId="221" xfId="0" applyFont="1" applyBorder="1" applyAlignment="1" applyProtection="1">
      <alignment horizontal="center" vertical="center" wrapText="1"/>
      <protection hidden="1"/>
    </xf>
    <xf numFmtId="0" fontId="9" fillId="0" borderId="11" xfId="0" applyFont="1" applyBorder="1" applyAlignment="1" applyProtection="1">
      <alignment horizontal="center" vertical="center" wrapText="1"/>
      <protection hidden="1"/>
    </xf>
    <xf numFmtId="0" fontId="9" fillId="0" borderId="172" xfId="0" applyFont="1" applyBorder="1" applyAlignment="1" applyProtection="1">
      <alignment horizontal="center" vertical="center" wrapText="1"/>
      <protection hidden="1"/>
    </xf>
    <xf numFmtId="49" fontId="35" fillId="0" borderId="207" xfId="0" applyNumberFormat="1" applyFont="1" applyFill="1" applyBorder="1" applyAlignment="1" applyProtection="1">
      <alignment horizontal="left" vertical="center"/>
      <protection hidden="1"/>
    </xf>
    <xf numFmtId="49" fontId="35" fillId="0" borderId="208" xfId="0" applyNumberFormat="1" applyFont="1" applyFill="1" applyBorder="1" applyAlignment="1" applyProtection="1">
      <alignment horizontal="left" vertical="center"/>
      <protection hidden="1"/>
    </xf>
    <xf numFmtId="49" fontId="35" fillId="0" borderId="205" xfId="0" applyNumberFormat="1" applyFont="1" applyFill="1" applyBorder="1" applyAlignment="1" applyProtection="1">
      <alignment horizontal="left" vertical="center"/>
      <protection hidden="1"/>
    </xf>
    <xf numFmtId="0" fontId="26" fillId="0" borderId="106" xfId="0" applyFont="1" applyFill="1" applyBorder="1" applyAlignment="1" applyProtection="1">
      <alignment horizontal="center" vertical="center" wrapText="1"/>
      <protection hidden="1"/>
    </xf>
    <xf numFmtId="0" fontId="26" fillId="0" borderId="14" xfId="0" applyFont="1" applyFill="1" applyBorder="1" applyAlignment="1" applyProtection="1">
      <alignment horizontal="center" vertical="center" wrapText="1"/>
      <protection hidden="1"/>
    </xf>
    <xf numFmtId="0" fontId="26" fillId="0" borderId="10" xfId="0" applyFont="1" applyFill="1" applyBorder="1" applyAlignment="1" applyProtection="1">
      <alignment horizontal="center" vertical="center" wrapText="1"/>
      <protection hidden="1"/>
    </xf>
    <xf numFmtId="0" fontId="31" fillId="35" borderId="0" xfId="0" applyFont="1" applyFill="1" applyBorder="1" applyAlignment="1" applyProtection="1">
      <alignment horizontal="left" vertical="center" wrapText="1"/>
      <protection hidden="1"/>
    </xf>
    <xf numFmtId="0" fontId="34" fillId="24" borderId="188" xfId="0" applyFont="1" applyFill="1" applyBorder="1" applyAlignment="1" applyProtection="1">
      <alignment horizontal="left" vertical="center" wrapText="1" indent="1"/>
      <protection locked="0"/>
    </xf>
    <xf numFmtId="0" fontId="34" fillId="24" borderId="186" xfId="0" applyFont="1" applyFill="1" applyBorder="1" applyAlignment="1" applyProtection="1">
      <alignment horizontal="left" vertical="center" wrapText="1" indent="1"/>
      <protection locked="0"/>
    </xf>
    <xf numFmtId="0" fontId="34" fillId="24" borderId="187" xfId="0" applyFont="1" applyFill="1" applyBorder="1" applyAlignment="1" applyProtection="1">
      <alignment horizontal="left" vertical="center" wrapText="1" indent="1"/>
      <protection locked="0"/>
    </xf>
    <xf numFmtId="0" fontId="26" fillId="0" borderId="271" xfId="0" applyFont="1" applyBorder="1" applyAlignment="1" applyProtection="1">
      <alignment horizontal="center" vertical="center" wrapText="1"/>
      <protection hidden="1"/>
    </xf>
    <xf numFmtId="0" fontId="9" fillId="0" borderId="272" xfId="0" applyFont="1" applyBorder="1" applyAlignment="1" applyProtection="1">
      <alignment horizontal="center" vertical="center" wrapText="1"/>
      <protection hidden="1"/>
    </xf>
    <xf numFmtId="0" fontId="9" fillId="0" borderId="273" xfId="0" applyFont="1" applyBorder="1" applyAlignment="1" applyProtection="1">
      <alignment horizontal="center" vertical="center" wrapText="1"/>
      <protection hidden="1"/>
    </xf>
    <xf numFmtId="0" fontId="26" fillId="0" borderId="21" xfId="0" applyFont="1" applyBorder="1" applyAlignment="1" applyProtection="1">
      <alignment horizontal="center" vertical="center" wrapText="1"/>
      <protection hidden="1"/>
    </xf>
    <xf numFmtId="0" fontId="9" fillId="0" borderId="44" xfId="0" applyFont="1" applyBorder="1" applyAlignment="1" applyProtection="1">
      <alignment horizontal="center" vertical="center" wrapText="1"/>
      <protection hidden="1"/>
    </xf>
    <xf numFmtId="0" fontId="9" fillId="0" borderId="23" xfId="0" applyFont="1" applyBorder="1" applyAlignment="1" applyProtection="1">
      <alignment horizontal="center" vertical="center" wrapText="1"/>
      <protection hidden="1"/>
    </xf>
    <xf numFmtId="0" fontId="26" fillId="0" borderId="209" xfId="0" applyFont="1" applyBorder="1" applyAlignment="1" applyProtection="1">
      <alignment horizontal="center" vertical="center" shrinkToFit="1"/>
      <protection hidden="1"/>
    </xf>
    <xf numFmtId="0" fontId="9" fillId="0" borderId="0" xfId="0" applyFont="1" applyBorder="1" applyAlignment="1" applyProtection="1">
      <alignment horizontal="center" vertical="center" shrinkToFit="1"/>
      <protection hidden="1"/>
    </xf>
    <xf numFmtId="0" fontId="9" fillId="0" borderId="11" xfId="0" applyFont="1" applyBorder="1" applyAlignment="1" applyProtection="1">
      <alignment horizontal="center" vertical="center" shrinkToFit="1"/>
      <protection hidden="1"/>
    </xf>
    <xf numFmtId="0" fontId="53" fillId="0" borderId="108" xfId="59" applyFont="1" applyBorder="1" applyAlignment="1" applyProtection="1">
      <alignment horizontal="center" vertical="center" wrapText="1"/>
      <protection hidden="1"/>
    </xf>
    <xf numFmtId="0" fontId="53" fillId="0" borderId="47" xfId="59" applyFont="1" applyBorder="1" applyAlignment="1" applyProtection="1">
      <alignment horizontal="center" vertical="center" wrapText="1"/>
      <protection hidden="1"/>
    </xf>
    <xf numFmtId="0" fontId="53" fillId="0" borderId="12" xfId="59" applyFont="1" applyBorder="1" applyAlignment="1" applyProtection="1">
      <alignment horizontal="center" vertical="center" wrapText="1"/>
      <protection hidden="1"/>
    </xf>
    <xf numFmtId="0" fontId="9" fillId="0" borderId="71" xfId="0" applyFont="1" applyFill="1" applyBorder="1" applyAlignment="1" applyProtection="1">
      <alignment horizontal="center" vertical="center" wrapText="1"/>
      <protection locked="0"/>
    </xf>
    <xf numFmtId="0" fontId="26" fillId="0" borderId="326" xfId="0" applyFont="1" applyBorder="1" applyAlignment="1" applyProtection="1">
      <alignment horizontal="center" vertical="center" wrapText="1"/>
      <protection locked="0"/>
    </xf>
    <xf numFmtId="0" fontId="9" fillId="0" borderId="47" xfId="0" applyFont="1" applyBorder="1" applyAlignment="1" applyProtection="1">
      <alignment horizontal="center" vertical="center" wrapText="1"/>
      <protection locked="0"/>
    </xf>
    <xf numFmtId="0" fontId="9" fillId="0" borderId="12" xfId="0" applyFont="1" applyBorder="1" applyAlignment="1" applyProtection="1">
      <alignment horizontal="center" vertical="center" wrapText="1"/>
      <protection locked="0"/>
    </xf>
    <xf numFmtId="0" fontId="41" fillId="0" borderId="140" xfId="59" applyFont="1" applyBorder="1" applyAlignment="1" applyProtection="1">
      <alignment horizontal="center" vertical="center" wrapText="1"/>
      <protection locked="0"/>
    </xf>
    <xf numFmtId="0" fontId="41" fillId="0" borderId="218" xfId="59" applyFont="1" applyBorder="1" applyAlignment="1" applyProtection="1">
      <alignment horizontal="center" vertical="center" wrapText="1"/>
      <protection locked="0"/>
    </xf>
    <xf numFmtId="0" fontId="35" fillId="36" borderId="313" xfId="0" applyFont="1" applyFill="1" applyBorder="1" applyAlignment="1" applyProtection="1">
      <alignment horizontal="center" vertical="center" wrapText="1"/>
      <protection locked="0"/>
    </xf>
    <xf numFmtId="0" fontId="35" fillId="36" borderId="233" xfId="0" applyFont="1" applyFill="1" applyBorder="1" applyAlignment="1" applyProtection="1">
      <alignment horizontal="center" vertical="center" wrapText="1"/>
      <protection locked="0"/>
    </xf>
    <xf numFmtId="0" fontId="26" fillId="0" borderId="106" xfId="0" applyFont="1" applyBorder="1" applyAlignment="1" applyProtection="1">
      <alignment horizontal="center" vertical="center" wrapText="1"/>
      <protection hidden="1"/>
    </xf>
    <xf numFmtId="0" fontId="9" fillId="0" borderId="14" xfId="0" applyFont="1" applyBorder="1" applyAlignment="1" applyProtection="1">
      <alignment horizontal="center" vertical="center" wrapText="1"/>
      <protection hidden="1"/>
    </xf>
    <xf numFmtId="0" fontId="9" fillId="0" borderId="10" xfId="0" applyFont="1" applyBorder="1" applyAlignment="1" applyProtection="1">
      <alignment horizontal="center" vertical="center" wrapText="1"/>
      <protection hidden="1"/>
    </xf>
    <xf numFmtId="0" fontId="33" fillId="26" borderId="204" xfId="0" applyFont="1" applyFill="1" applyBorder="1" applyAlignment="1" applyProtection="1">
      <alignment horizontal="center" vertical="center" wrapText="1"/>
      <protection locked="0"/>
    </xf>
    <xf numFmtId="0" fontId="33" fillId="26" borderId="18" xfId="0" applyFont="1" applyFill="1" applyBorder="1" applyAlignment="1" applyProtection="1">
      <alignment horizontal="center" vertical="center" wrapText="1"/>
      <protection locked="0"/>
    </xf>
    <xf numFmtId="0" fontId="33" fillId="26" borderId="15" xfId="0" applyFont="1" applyFill="1" applyBorder="1" applyAlignment="1" applyProtection="1">
      <alignment horizontal="center" vertical="center" wrapText="1"/>
      <protection locked="0"/>
    </xf>
    <xf numFmtId="0" fontId="9" fillId="0" borderId="108" xfId="0" applyFont="1" applyBorder="1" applyAlignment="1" applyProtection="1">
      <alignment vertical="center" wrapText="1"/>
      <protection locked="0"/>
    </xf>
    <xf numFmtId="0" fontId="9" fillId="0" borderId="14" xfId="0" applyFont="1" applyBorder="1" applyAlignment="1" applyProtection="1">
      <alignment vertical="center" wrapText="1"/>
      <protection locked="0"/>
    </xf>
    <xf numFmtId="0" fontId="9" fillId="0" borderId="0" xfId="0" applyFont="1" applyBorder="1" applyAlignment="1" applyProtection="1">
      <alignment vertical="center" wrapText="1"/>
      <protection locked="0"/>
    </xf>
    <xf numFmtId="0" fontId="9" fillId="0" borderId="47" xfId="0" applyFont="1" applyBorder="1" applyAlignment="1" applyProtection="1">
      <alignment vertical="center" wrapText="1"/>
      <protection locked="0"/>
    </xf>
    <xf numFmtId="0" fontId="9" fillId="0" borderId="10" xfId="0" applyFont="1" applyBorder="1" applyAlignment="1" applyProtection="1">
      <alignment vertical="center" wrapText="1"/>
      <protection locked="0"/>
    </xf>
    <xf numFmtId="0" fontId="9" fillId="0" borderId="11" xfId="0" applyFont="1" applyBorder="1" applyAlignment="1" applyProtection="1">
      <alignment vertical="center" wrapText="1"/>
      <protection locked="0"/>
    </xf>
    <xf numFmtId="0" fontId="9" fillId="0" borderId="12" xfId="0" applyFont="1" applyBorder="1" applyAlignment="1" applyProtection="1">
      <alignment vertical="center" wrapText="1"/>
      <protection locked="0"/>
    </xf>
    <xf numFmtId="38" fontId="9" fillId="0" borderId="187" xfId="47" applyFont="1" applyFill="1" applyBorder="1" applyAlignment="1" applyProtection="1">
      <alignment horizontal="center" vertical="center"/>
      <protection hidden="1"/>
    </xf>
    <xf numFmtId="0" fontId="48" fillId="0" borderId="188" xfId="0" applyFont="1" applyFill="1" applyBorder="1" applyAlignment="1" applyProtection="1">
      <alignment horizontal="center" vertical="center" wrapText="1"/>
      <protection locked="0"/>
    </xf>
    <xf numFmtId="0" fontId="9" fillId="0" borderId="124" xfId="0" applyFont="1" applyFill="1" applyBorder="1" applyAlignment="1" applyProtection="1">
      <alignment horizontal="center" vertical="center" wrapText="1"/>
      <protection hidden="1"/>
    </xf>
    <xf numFmtId="0" fontId="9" fillId="0" borderId="125" xfId="0" applyFont="1" applyFill="1" applyBorder="1" applyAlignment="1" applyProtection="1">
      <alignment horizontal="center" vertical="center" wrapText="1"/>
      <protection hidden="1"/>
    </xf>
    <xf numFmtId="38" fontId="36" fillId="0" borderId="126" xfId="47" applyFont="1" applyFill="1" applyBorder="1" applyAlignment="1" applyProtection="1">
      <alignment horizontal="center" vertical="center" shrinkToFit="1"/>
      <protection hidden="1"/>
    </xf>
    <xf numFmtId="38" fontId="36" fillId="0" borderId="127" xfId="47" applyFont="1" applyFill="1" applyBorder="1" applyAlignment="1" applyProtection="1">
      <alignment horizontal="center" vertical="center" shrinkToFit="1"/>
      <protection hidden="1"/>
    </xf>
    <xf numFmtId="0" fontId="52" fillId="27" borderId="187" xfId="0" applyFont="1" applyFill="1" applyBorder="1" applyAlignment="1" applyProtection="1">
      <alignment horizontal="center" vertical="center" wrapText="1"/>
      <protection hidden="1"/>
    </xf>
    <xf numFmtId="0" fontId="52" fillId="27" borderId="209" xfId="0" applyFont="1" applyFill="1" applyBorder="1" applyAlignment="1" applyProtection="1">
      <alignment horizontal="center" vertical="center" wrapText="1"/>
      <protection hidden="1"/>
    </xf>
    <xf numFmtId="0" fontId="52" fillId="27" borderId="186" xfId="0" applyFont="1" applyFill="1" applyBorder="1" applyAlignment="1" applyProtection="1">
      <alignment horizontal="center" vertical="center" wrapText="1"/>
      <protection hidden="1"/>
    </xf>
    <xf numFmtId="0" fontId="26" fillId="0" borderId="57" xfId="0" applyFont="1" applyFill="1" applyBorder="1" applyAlignment="1" applyProtection="1">
      <alignment horizontal="center" vertical="center" wrapText="1"/>
      <protection hidden="1"/>
    </xf>
    <xf numFmtId="0" fontId="26" fillId="0" borderId="134" xfId="0" applyFont="1" applyFill="1" applyBorder="1" applyAlignment="1" applyProtection="1">
      <alignment horizontal="center" vertical="center" wrapText="1"/>
      <protection hidden="1"/>
    </xf>
    <xf numFmtId="0" fontId="26" fillId="0" borderId="58" xfId="0" applyFont="1" applyFill="1" applyBorder="1" applyAlignment="1" applyProtection="1">
      <alignment horizontal="center" vertical="center" wrapText="1"/>
      <protection hidden="1"/>
    </xf>
    <xf numFmtId="0" fontId="26" fillId="0" borderId="31" xfId="0" applyFont="1" applyFill="1" applyBorder="1" applyAlignment="1" applyProtection="1">
      <alignment horizontal="center" vertical="center" wrapText="1"/>
      <protection hidden="1"/>
    </xf>
    <xf numFmtId="0" fontId="26" fillId="0" borderId="33" xfId="0" applyFont="1" applyFill="1" applyBorder="1" applyAlignment="1" applyProtection="1">
      <alignment horizontal="center" vertical="center" wrapText="1"/>
      <protection hidden="1"/>
    </xf>
    <xf numFmtId="0" fontId="26" fillId="0" borderId="35" xfId="0" applyFont="1" applyFill="1" applyBorder="1" applyAlignment="1" applyProtection="1">
      <alignment horizontal="center" vertical="center" wrapText="1"/>
      <protection hidden="1"/>
    </xf>
    <xf numFmtId="0" fontId="35" fillId="31" borderId="124" xfId="0" applyFont="1" applyFill="1" applyBorder="1" applyAlignment="1" applyProtection="1">
      <alignment horizontal="center" vertical="center" wrapText="1"/>
      <protection hidden="1"/>
    </xf>
    <xf numFmtId="0" fontId="35" fillId="31" borderId="125" xfId="0" applyFont="1" applyFill="1" applyBorder="1" applyAlignment="1" applyProtection="1">
      <alignment horizontal="center" vertical="center" wrapText="1"/>
      <protection hidden="1"/>
    </xf>
    <xf numFmtId="188" fontId="36" fillId="31" borderId="126" xfId="0" applyNumberFormat="1" applyFont="1" applyFill="1" applyBorder="1" applyAlignment="1" applyProtection="1">
      <alignment horizontal="right" vertical="center" shrinkToFit="1"/>
      <protection hidden="1"/>
    </xf>
    <xf numFmtId="188" fontId="36" fillId="31" borderId="127" xfId="0" applyNumberFormat="1" applyFont="1" applyFill="1" applyBorder="1" applyAlignment="1" applyProtection="1">
      <alignment horizontal="right" vertical="center" shrinkToFit="1"/>
      <protection hidden="1"/>
    </xf>
    <xf numFmtId="0" fontId="9" fillId="0" borderId="12" xfId="0" applyFont="1" applyFill="1" applyBorder="1" applyAlignment="1" applyProtection="1">
      <alignment horizontal="center" vertical="center" wrapText="1"/>
      <protection hidden="1"/>
    </xf>
    <xf numFmtId="0" fontId="26" fillId="0" borderId="108" xfId="0" applyFont="1" applyFill="1" applyBorder="1" applyAlignment="1" applyProtection="1">
      <alignment horizontal="center" vertical="center" shrinkToFit="1"/>
      <protection hidden="1"/>
    </xf>
    <xf numFmtId="0" fontId="9" fillId="0" borderId="204"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5" xfId="0" applyFont="1" applyBorder="1" applyAlignment="1" applyProtection="1">
      <alignment horizontal="center" vertical="center" wrapText="1"/>
      <protection hidden="1"/>
    </xf>
    <xf numFmtId="0" fontId="33" fillId="26" borderId="204" xfId="0" applyFont="1" applyFill="1" applyBorder="1" applyAlignment="1" applyProtection="1">
      <alignment horizontal="center" vertical="center" wrapText="1"/>
      <protection hidden="1"/>
    </xf>
    <xf numFmtId="0" fontId="33" fillId="26" borderId="18" xfId="0" applyFont="1" applyFill="1" applyBorder="1" applyAlignment="1" applyProtection="1">
      <alignment horizontal="center" vertical="center" wrapText="1"/>
      <protection hidden="1"/>
    </xf>
    <xf numFmtId="0" fontId="33" fillId="26" borderId="15" xfId="0" applyFont="1" applyFill="1" applyBorder="1" applyAlignment="1" applyProtection="1">
      <alignment horizontal="center" vertical="center" wrapText="1"/>
      <protection hidden="1"/>
    </xf>
    <xf numFmtId="0" fontId="33" fillId="38" borderId="108" xfId="0" applyFont="1" applyFill="1" applyBorder="1" applyAlignment="1" applyProtection="1">
      <alignment horizontal="center" vertical="center" wrapText="1"/>
      <protection hidden="1"/>
    </xf>
    <xf numFmtId="0" fontId="33" fillId="38" borderId="47" xfId="0" applyFont="1" applyFill="1" applyBorder="1" applyAlignment="1" applyProtection="1">
      <alignment horizontal="center" vertical="center" wrapText="1"/>
      <protection hidden="1"/>
    </xf>
    <xf numFmtId="0" fontId="33" fillId="38" borderId="12" xfId="0" applyFont="1" applyFill="1" applyBorder="1" applyAlignment="1" applyProtection="1">
      <alignment horizontal="center" vertical="center" wrapText="1"/>
      <protection hidden="1"/>
    </xf>
    <xf numFmtId="0" fontId="26" fillId="0" borderId="57" xfId="0" applyFont="1" applyFill="1" applyBorder="1" applyAlignment="1" applyProtection="1">
      <alignment horizontal="center" vertical="center" shrinkToFit="1"/>
      <protection hidden="1"/>
    </xf>
    <xf numFmtId="0" fontId="33" fillId="24" borderId="0" xfId="0" applyFont="1" applyFill="1" applyAlignment="1" applyProtection="1">
      <alignment horizontal="center" vertical="center" wrapText="1"/>
      <protection hidden="1"/>
    </xf>
    <xf numFmtId="0" fontId="33" fillId="24" borderId="0" xfId="0" applyFont="1" applyFill="1" applyAlignment="1" applyProtection="1">
      <alignment horizontal="center" vertical="center"/>
      <protection hidden="1"/>
    </xf>
    <xf numFmtId="0" fontId="9"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wrapText="1"/>
      <protection hidden="1"/>
    </xf>
    <xf numFmtId="38" fontId="8" fillId="26" borderId="188" xfId="47" applyFont="1" applyFill="1" applyBorder="1" applyAlignment="1" applyProtection="1">
      <alignment horizontal="left" vertical="center" wrapText="1"/>
      <protection hidden="1"/>
    </xf>
    <xf numFmtId="38" fontId="8" fillId="26" borderId="187" xfId="47" applyFont="1" applyFill="1" applyBorder="1" applyAlignment="1" applyProtection="1">
      <alignment horizontal="left" vertical="center" wrapText="1"/>
      <protection hidden="1"/>
    </xf>
    <xf numFmtId="38" fontId="8" fillId="26" borderId="183" xfId="47" applyFont="1" applyFill="1" applyBorder="1" applyAlignment="1" applyProtection="1">
      <alignment horizontal="left" vertical="center" wrapText="1"/>
      <protection hidden="1"/>
    </xf>
    <xf numFmtId="0" fontId="9" fillId="0" borderId="206" xfId="47" applyNumberFormat="1" applyFont="1" applyFill="1" applyBorder="1" applyAlignment="1" applyProtection="1">
      <alignment horizontal="center" vertical="center" shrinkToFit="1"/>
      <protection hidden="1"/>
    </xf>
    <xf numFmtId="0" fontId="9" fillId="0" borderId="45" xfId="47" applyNumberFormat="1" applyFont="1" applyFill="1" applyBorder="1" applyAlignment="1" applyProtection="1">
      <alignment horizontal="center" vertical="center" shrinkToFit="1"/>
      <protection hidden="1"/>
    </xf>
    <xf numFmtId="38" fontId="46" fillId="0" borderId="207" xfId="47" applyFont="1" applyFill="1" applyBorder="1" applyAlignment="1" applyProtection="1">
      <alignment horizontal="left" vertical="center" wrapText="1"/>
      <protection hidden="1"/>
    </xf>
    <xf numFmtId="38" fontId="46" fillId="0" borderId="208" xfId="47" applyFont="1" applyFill="1" applyBorder="1" applyAlignment="1" applyProtection="1">
      <alignment horizontal="left" vertical="center"/>
      <protection hidden="1"/>
    </xf>
    <xf numFmtId="38" fontId="46" fillId="0" borderId="120" xfId="47" applyFont="1" applyFill="1" applyBorder="1" applyAlignment="1" applyProtection="1">
      <alignment horizontal="left" vertical="center"/>
      <protection hidden="1"/>
    </xf>
    <xf numFmtId="38" fontId="46" fillId="0" borderId="208" xfId="47" applyFont="1" applyFill="1" applyBorder="1" applyAlignment="1" applyProtection="1">
      <alignment horizontal="left" vertical="center" wrapText="1"/>
      <protection hidden="1"/>
    </xf>
    <xf numFmtId="38" fontId="46" fillId="0" borderId="120" xfId="47" applyFont="1" applyFill="1" applyBorder="1" applyAlignment="1" applyProtection="1">
      <alignment horizontal="left" vertical="center" wrapText="1"/>
      <protection hidden="1"/>
    </xf>
    <xf numFmtId="38" fontId="8" fillId="26" borderId="187" xfId="47" applyFont="1" applyFill="1" applyBorder="1" applyAlignment="1" applyProtection="1">
      <alignment horizontal="left" vertical="center"/>
      <protection hidden="1"/>
    </xf>
    <xf numFmtId="38" fontId="8" fillId="26" borderId="183" xfId="47" applyFont="1" applyFill="1" applyBorder="1" applyAlignment="1" applyProtection="1">
      <alignment horizontal="left" vertical="center"/>
      <protection hidden="1"/>
    </xf>
    <xf numFmtId="0" fontId="9" fillId="0" borderId="108" xfId="0" applyFont="1" applyBorder="1" applyAlignment="1" applyProtection="1">
      <alignment vertical="center" wrapText="1"/>
      <protection hidden="1"/>
    </xf>
    <xf numFmtId="0" fontId="9" fillId="0" borderId="14" xfId="0" applyFont="1" applyBorder="1" applyAlignment="1" applyProtection="1">
      <alignment vertical="center" wrapText="1"/>
      <protection hidden="1"/>
    </xf>
    <xf numFmtId="0" fontId="9" fillId="0" borderId="0" xfId="0" applyFont="1" applyBorder="1" applyAlignment="1" applyProtection="1">
      <alignment vertical="center" wrapText="1"/>
      <protection hidden="1"/>
    </xf>
    <xf numFmtId="0" fontId="9" fillId="0" borderId="47" xfId="0" applyFont="1" applyBorder="1" applyAlignment="1" applyProtection="1">
      <alignment vertical="center" wrapText="1"/>
      <protection hidden="1"/>
    </xf>
    <xf numFmtId="0" fontId="9" fillId="0" borderId="10" xfId="0" applyFont="1" applyBorder="1" applyAlignment="1" applyProtection="1">
      <alignment vertical="center" wrapText="1"/>
      <protection hidden="1"/>
    </xf>
    <xf numFmtId="0" fontId="9" fillId="0" borderId="11" xfId="0" applyFont="1" applyBorder="1" applyAlignment="1" applyProtection="1">
      <alignment vertical="center" wrapText="1"/>
      <protection hidden="1"/>
    </xf>
    <xf numFmtId="0" fontId="9" fillId="0" borderId="12" xfId="0" applyFont="1" applyBorder="1" applyAlignment="1" applyProtection="1">
      <alignment vertical="center" wrapText="1"/>
      <protection hidden="1"/>
    </xf>
    <xf numFmtId="0" fontId="38" fillId="26" borderId="204" xfId="0" applyFont="1" applyFill="1" applyBorder="1" applyAlignment="1" applyProtection="1">
      <alignment horizontal="center" vertical="center" wrapText="1"/>
      <protection hidden="1"/>
    </xf>
    <xf numFmtId="0" fontId="38" fillId="26" borderId="18" xfId="0" applyFont="1" applyFill="1" applyBorder="1" applyAlignment="1" applyProtection="1">
      <alignment horizontal="center" vertical="center" wrapText="1"/>
      <protection hidden="1"/>
    </xf>
    <xf numFmtId="0" fontId="38" fillId="26" borderId="15" xfId="0" applyFont="1" applyFill="1" applyBorder="1" applyAlignment="1" applyProtection="1">
      <alignment horizontal="center" vertical="center" wrapText="1"/>
      <protection hidden="1"/>
    </xf>
    <xf numFmtId="0" fontId="38" fillId="26" borderId="167" xfId="0" applyFont="1" applyFill="1" applyBorder="1" applyAlignment="1" applyProtection="1">
      <alignment horizontal="center" vertical="center" shrinkToFit="1"/>
      <protection hidden="1"/>
    </xf>
    <xf numFmtId="0" fontId="38" fillId="26" borderId="232" xfId="0" applyFont="1" applyFill="1" applyBorder="1" applyAlignment="1" applyProtection="1">
      <alignment horizontal="center" vertical="center" shrinkToFit="1"/>
      <protection hidden="1"/>
    </xf>
    <xf numFmtId="0" fontId="26" fillId="0" borderId="311" xfId="0" applyFont="1" applyFill="1" applyBorder="1" applyAlignment="1" applyProtection="1">
      <alignment horizontal="center" vertical="center" wrapText="1"/>
      <protection hidden="1"/>
    </xf>
    <xf numFmtId="0" fontId="26" fillId="0" borderId="23" xfId="0" applyFont="1" applyFill="1" applyBorder="1" applyAlignment="1" applyProtection="1">
      <alignment horizontal="center" vertical="center" wrapText="1"/>
      <protection hidden="1"/>
    </xf>
    <xf numFmtId="0" fontId="33" fillId="26" borderId="312" xfId="0" applyFont="1" applyFill="1" applyBorder="1" applyAlignment="1" applyProtection="1">
      <alignment horizontal="center" vertical="center" wrapText="1"/>
      <protection hidden="1"/>
    </xf>
    <xf numFmtId="0" fontId="33" fillId="26" borderId="43" xfId="0" applyFont="1" applyFill="1" applyBorder="1" applyAlignment="1" applyProtection="1">
      <alignment horizontal="center" vertical="center" wrapText="1"/>
      <protection hidden="1"/>
    </xf>
    <xf numFmtId="0" fontId="33" fillId="26" borderId="22" xfId="0" applyFont="1" applyFill="1" applyBorder="1" applyAlignment="1" applyProtection="1">
      <alignment horizontal="center" vertical="center" wrapText="1"/>
      <protection hidden="1"/>
    </xf>
    <xf numFmtId="38" fontId="9" fillId="0" borderId="204" xfId="47" applyFont="1" applyFill="1" applyBorder="1" applyAlignment="1" applyProtection="1">
      <alignment horizontal="center" vertical="center" wrapText="1"/>
      <protection hidden="1"/>
    </xf>
    <xf numFmtId="38" fontId="9" fillId="0" borderId="18" xfId="47" applyFont="1" applyFill="1" applyBorder="1" applyAlignment="1" applyProtection="1">
      <alignment horizontal="center" vertical="center" wrapText="1"/>
      <protection hidden="1"/>
    </xf>
    <xf numFmtId="38" fontId="9" fillId="0" borderId="15" xfId="47" applyFont="1" applyFill="1" applyBorder="1" applyAlignment="1" applyProtection="1">
      <alignment horizontal="center" vertical="center" wrapText="1"/>
      <protection hidden="1"/>
    </xf>
    <xf numFmtId="49" fontId="34" fillId="24" borderId="188" xfId="0" applyNumberFormat="1" applyFont="1" applyFill="1" applyBorder="1" applyAlignment="1" applyProtection="1">
      <alignment horizontal="center" vertical="center"/>
      <protection hidden="1"/>
    </xf>
    <xf numFmtId="49" fontId="34" fillId="24" borderId="186" xfId="0" applyNumberFormat="1" applyFont="1" applyFill="1" applyBorder="1" applyAlignment="1" applyProtection="1">
      <alignment horizontal="center" vertical="center"/>
      <protection hidden="1"/>
    </xf>
    <xf numFmtId="0" fontId="34" fillId="24" borderId="188" xfId="0" applyFont="1" applyFill="1" applyBorder="1" applyAlignment="1" applyProtection="1">
      <alignment horizontal="left" vertical="center" wrapText="1" indent="1"/>
      <protection hidden="1"/>
    </xf>
    <xf numFmtId="0" fontId="34" fillId="24" borderId="187" xfId="0" applyFont="1" applyFill="1" applyBorder="1" applyAlignment="1" applyProtection="1">
      <alignment horizontal="left" vertical="center" wrapText="1" indent="1"/>
      <protection hidden="1"/>
    </xf>
    <xf numFmtId="0" fontId="34" fillId="24" borderId="186" xfId="0" applyFont="1" applyFill="1" applyBorder="1" applyAlignment="1" applyProtection="1">
      <alignment horizontal="left" vertical="center" wrapText="1" indent="1"/>
      <protection hidden="1"/>
    </xf>
    <xf numFmtId="0" fontId="9" fillId="0" borderId="47" xfId="0" applyFont="1" applyFill="1" applyBorder="1" applyAlignment="1" applyProtection="1">
      <alignment horizontal="center" vertical="center" wrapText="1"/>
      <protection hidden="1"/>
    </xf>
    <xf numFmtId="0" fontId="9" fillId="0" borderId="204" xfId="0" applyFont="1" applyFill="1" applyBorder="1" applyAlignment="1" applyProtection="1">
      <alignment horizontal="center" vertical="center" wrapText="1"/>
      <protection hidden="1"/>
    </xf>
    <xf numFmtId="0" fontId="9" fillId="0" borderId="18" xfId="0" applyFont="1" applyFill="1" applyBorder="1" applyAlignment="1" applyProtection="1">
      <alignment horizontal="center" vertical="center" wrapText="1"/>
      <protection hidden="1"/>
    </xf>
    <xf numFmtId="0" fontId="9" fillId="0" borderId="15" xfId="0" applyFont="1" applyFill="1" applyBorder="1" applyAlignment="1" applyProtection="1">
      <alignment horizontal="center" vertical="center" wrapText="1"/>
      <protection hidden="1"/>
    </xf>
    <xf numFmtId="0" fontId="9" fillId="0" borderId="21" xfId="0" applyFont="1" applyFill="1" applyBorder="1" applyAlignment="1" applyProtection="1">
      <alignment horizontal="center" vertical="center" wrapText="1"/>
      <protection hidden="1"/>
    </xf>
    <xf numFmtId="0" fontId="9" fillId="0" borderId="44" xfId="0" applyFont="1" applyFill="1" applyBorder="1" applyAlignment="1" applyProtection="1">
      <alignment horizontal="center" vertical="center" wrapText="1"/>
      <protection hidden="1"/>
    </xf>
    <xf numFmtId="0" fontId="48" fillId="0" borderId="108" xfId="59" applyFont="1" applyBorder="1" applyAlignment="1" applyProtection="1">
      <alignment horizontal="center" vertical="center" wrapText="1"/>
      <protection hidden="1"/>
    </xf>
    <xf numFmtId="0" fontId="48" fillId="0" borderId="47" xfId="59" applyFont="1" applyBorder="1" applyAlignment="1" applyProtection="1">
      <alignment horizontal="center" vertical="center" wrapText="1"/>
      <protection hidden="1"/>
    </xf>
    <xf numFmtId="0" fontId="41" fillId="0" borderId="140" xfId="59" applyFont="1" applyBorder="1" applyAlignment="1" applyProtection="1">
      <alignment horizontal="center" vertical="center" wrapText="1"/>
      <protection hidden="1"/>
    </xf>
    <xf numFmtId="0" fontId="41" fillId="0" borderId="218" xfId="59" applyFont="1" applyBorder="1" applyAlignment="1" applyProtection="1">
      <alignment horizontal="center" vertical="center" wrapText="1"/>
      <protection hidden="1"/>
    </xf>
    <xf numFmtId="0" fontId="35" fillId="0" borderId="204" xfId="59" applyFont="1" applyFill="1" applyBorder="1" applyAlignment="1" applyProtection="1">
      <alignment horizontal="center" vertical="center" wrapText="1"/>
      <protection hidden="1"/>
    </xf>
    <xf numFmtId="0" fontId="35" fillId="0" borderId="18" xfId="59" applyFont="1" applyFill="1" applyBorder="1" applyAlignment="1" applyProtection="1">
      <alignment horizontal="center" vertical="center" wrapText="1"/>
      <protection hidden="1"/>
    </xf>
    <xf numFmtId="0" fontId="35" fillId="0" borderId="15" xfId="59" applyFont="1" applyFill="1" applyBorder="1" applyAlignment="1" applyProtection="1">
      <alignment horizontal="center" vertical="center" wrapText="1"/>
      <protection hidden="1"/>
    </xf>
    <xf numFmtId="0" fontId="9" fillId="0" borderId="20" xfId="0" applyFont="1" applyFill="1" applyBorder="1" applyAlignment="1" applyProtection="1">
      <alignment horizontal="center" vertical="center" wrapText="1"/>
      <protection hidden="1"/>
    </xf>
    <xf numFmtId="0" fontId="9" fillId="0" borderId="43" xfId="0" applyFont="1" applyFill="1" applyBorder="1" applyAlignment="1" applyProtection="1">
      <alignment horizontal="center" vertical="center" wrapText="1"/>
      <protection hidden="1"/>
    </xf>
    <xf numFmtId="0" fontId="26" fillId="0" borderId="326" xfId="0" applyFont="1" applyBorder="1" applyAlignment="1" applyProtection="1">
      <alignment horizontal="center" vertical="center" wrapText="1"/>
      <protection hidden="1"/>
    </xf>
    <xf numFmtId="0" fontId="9" fillId="0" borderId="47" xfId="0" applyFont="1" applyBorder="1" applyAlignment="1" applyProtection="1">
      <alignment horizontal="center" vertical="center" wrapText="1"/>
      <protection hidden="1"/>
    </xf>
    <xf numFmtId="0" fontId="9" fillId="0" borderId="12" xfId="0" applyFont="1" applyBorder="1" applyAlignment="1" applyProtection="1">
      <alignment horizontal="center" vertical="center" wrapText="1"/>
      <protection hidden="1"/>
    </xf>
    <xf numFmtId="0" fontId="35" fillId="36" borderId="313" xfId="0" applyFont="1" applyFill="1" applyBorder="1" applyAlignment="1" applyProtection="1">
      <alignment horizontal="center" vertical="center" wrapText="1"/>
      <protection hidden="1"/>
    </xf>
    <xf numFmtId="0" fontId="35" fillId="36" borderId="233" xfId="0" applyFont="1" applyFill="1" applyBorder="1" applyAlignment="1" applyProtection="1">
      <alignment horizontal="center" vertical="center" wrapText="1"/>
      <protection hidden="1"/>
    </xf>
    <xf numFmtId="0" fontId="26" fillId="0" borderId="44" xfId="0" applyFont="1" applyFill="1" applyBorder="1" applyAlignment="1" applyProtection="1">
      <alignment horizontal="center" vertical="center" wrapText="1"/>
      <protection hidden="1"/>
    </xf>
    <xf numFmtId="0" fontId="26" fillId="0" borderId="71" xfId="0" applyFont="1" applyBorder="1" applyAlignment="1" applyProtection="1">
      <alignment horizontal="center" vertical="center" wrapText="1"/>
      <protection hidden="1"/>
    </xf>
    <xf numFmtId="0" fontId="26" fillId="0" borderId="18" xfId="0" applyFont="1" applyFill="1" applyBorder="1" applyAlignment="1" applyProtection="1">
      <alignment horizontal="left" vertical="center" wrapText="1"/>
      <protection hidden="1"/>
    </xf>
    <xf numFmtId="0" fontId="26" fillId="0" borderId="15" xfId="0" applyFont="1" applyFill="1" applyBorder="1" applyAlignment="1" applyProtection="1">
      <alignment horizontal="left" vertical="center" wrapText="1"/>
      <protection hidden="1"/>
    </xf>
    <xf numFmtId="0" fontId="9" fillId="0" borderId="71" xfId="0" applyFont="1" applyFill="1" applyBorder="1" applyAlignment="1" applyProtection="1">
      <alignment horizontal="center" vertical="center" wrapText="1"/>
      <protection hidden="1"/>
    </xf>
    <xf numFmtId="0" fontId="48" fillId="0" borderId="230" xfId="0" applyFont="1" applyFill="1" applyBorder="1" applyAlignment="1" applyProtection="1">
      <alignment horizontal="center" vertical="center" wrapText="1"/>
      <protection hidden="1"/>
    </xf>
    <xf numFmtId="0" fontId="48" fillId="0" borderId="186" xfId="0" applyFont="1" applyFill="1" applyBorder="1" applyAlignment="1" applyProtection="1">
      <alignment horizontal="center" vertical="center" wrapText="1"/>
      <protection hidden="1"/>
    </xf>
    <xf numFmtId="0" fontId="48" fillId="0" borderId="188" xfId="0" applyFont="1" applyFill="1" applyBorder="1" applyAlignment="1" applyProtection="1">
      <alignment horizontal="center" vertical="center" wrapText="1"/>
      <protection hidden="1"/>
    </xf>
    <xf numFmtId="0" fontId="41" fillId="25" borderId="106" xfId="0" applyFont="1" applyFill="1" applyBorder="1" applyAlignment="1" applyProtection="1">
      <alignment horizontal="center" vertical="center" wrapText="1"/>
      <protection hidden="1"/>
    </xf>
    <xf numFmtId="0" fontId="41" fillId="25" borderId="204" xfId="0" applyFont="1" applyFill="1" applyBorder="1" applyAlignment="1" applyProtection="1">
      <alignment horizontal="center" vertical="center" wrapText="1"/>
      <protection hidden="1"/>
    </xf>
    <xf numFmtId="0" fontId="41" fillId="25" borderId="18" xfId="0" applyFont="1" applyFill="1" applyBorder="1" applyAlignment="1" applyProtection="1">
      <alignment horizontal="center" vertical="center" wrapText="1"/>
      <protection hidden="1"/>
    </xf>
    <xf numFmtId="0" fontId="80" fillId="26" borderId="230" xfId="0" applyFont="1" applyFill="1" applyBorder="1" applyAlignment="1" applyProtection="1">
      <alignment horizontal="center" vertical="center" wrapText="1"/>
      <protection hidden="1"/>
    </xf>
    <xf numFmtId="0" fontId="80" fillId="26" borderId="186" xfId="0" applyFont="1" applyFill="1" applyBorder="1" applyAlignment="1" applyProtection="1">
      <alignment horizontal="center" vertical="center" wrapText="1"/>
      <protection hidden="1"/>
    </xf>
    <xf numFmtId="0" fontId="26" fillId="0" borderId="30" xfId="0" applyFont="1" applyFill="1" applyBorder="1" applyAlignment="1" applyProtection="1">
      <alignment horizontal="center" vertical="center" wrapText="1"/>
      <protection hidden="1"/>
    </xf>
    <xf numFmtId="0" fontId="33" fillId="0" borderId="20" xfId="0" applyFont="1" applyFill="1" applyBorder="1" applyAlignment="1" applyProtection="1">
      <alignment horizontal="center" vertical="center" wrapText="1"/>
      <protection hidden="1"/>
    </xf>
    <xf numFmtId="38" fontId="46" fillId="0" borderId="207" xfId="47" applyFont="1" applyFill="1" applyBorder="1" applyAlignment="1" applyProtection="1">
      <alignment horizontal="left" vertical="center"/>
      <protection hidden="1"/>
    </xf>
    <xf numFmtId="49" fontId="35" fillId="0" borderId="106" xfId="0" applyNumberFormat="1" applyFont="1" applyFill="1" applyBorder="1" applyAlignment="1" applyProtection="1">
      <alignment horizontal="left" vertical="center"/>
      <protection hidden="1"/>
    </xf>
    <xf numFmtId="49" fontId="35" fillId="0" borderId="209" xfId="0" applyNumberFormat="1" applyFont="1" applyFill="1" applyBorder="1" applyAlignment="1" applyProtection="1">
      <alignment horizontal="left" vertical="center"/>
      <protection hidden="1"/>
    </xf>
    <xf numFmtId="49" fontId="35" fillId="0" borderId="108" xfId="0" applyNumberFormat="1" applyFont="1" applyFill="1" applyBorder="1" applyAlignment="1" applyProtection="1">
      <alignment horizontal="left" vertical="center"/>
      <protection hidden="1"/>
    </xf>
    <xf numFmtId="0" fontId="9" fillId="0" borderId="271" xfId="0" applyFont="1" applyFill="1" applyBorder="1" applyAlignment="1" applyProtection="1">
      <alignment horizontal="center" vertical="center" wrapText="1"/>
      <protection hidden="1"/>
    </xf>
    <xf numFmtId="0" fontId="9" fillId="0" borderId="272" xfId="0" applyFont="1" applyFill="1" applyBorder="1" applyAlignment="1" applyProtection="1">
      <alignment horizontal="center" vertical="center" wrapText="1"/>
      <protection hidden="1"/>
    </xf>
    <xf numFmtId="0" fontId="112" fillId="25" borderId="0" xfId="0" applyFont="1" applyFill="1" applyBorder="1" applyAlignment="1" applyProtection="1">
      <alignment horizontal="center" vertical="center" wrapText="1"/>
      <protection hidden="1"/>
    </xf>
    <xf numFmtId="0" fontId="112" fillId="28" borderId="0" xfId="0" applyFont="1" applyFill="1" applyBorder="1" applyAlignment="1" applyProtection="1">
      <alignment horizontal="center" vertical="center" wrapText="1"/>
      <protection hidden="1"/>
    </xf>
    <xf numFmtId="0" fontId="31" fillId="0" borderId="0" xfId="0" applyFont="1" applyFill="1" applyAlignment="1" applyProtection="1">
      <alignment horizontal="center" vertical="center"/>
      <protection hidden="1"/>
    </xf>
    <xf numFmtId="0" fontId="8" fillId="25" borderId="0" xfId="0" applyFont="1" applyFill="1" applyBorder="1" applyAlignment="1" applyProtection="1">
      <alignment horizontal="center" vertical="center" shrinkToFit="1"/>
      <protection hidden="1"/>
    </xf>
    <xf numFmtId="0" fontId="8" fillId="32" borderId="0" xfId="0" applyFont="1" applyFill="1" applyBorder="1" applyAlignment="1" applyProtection="1">
      <alignment horizontal="center" vertical="center" shrinkToFit="1"/>
      <protection hidden="1"/>
    </xf>
    <xf numFmtId="0" fontId="8" fillId="28" borderId="0" xfId="0" applyFont="1" applyFill="1" applyBorder="1" applyAlignment="1" applyProtection="1">
      <alignment horizontal="center" vertical="center" shrinkToFit="1"/>
      <protection hidden="1"/>
    </xf>
    <xf numFmtId="0" fontId="9" fillId="28" borderId="0" xfId="0" applyFont="1" applyFill="1" applyBorder="1" applyAlignment="1" applyProtection="1">
      <alignment horizontal="center" vertical="center" shrinkToFit="1"/>
      <protection hidden="1"/>
    </xf>
    <xf numFmtId="0" fontId="74" fillId="0" borderId="0" xfId="0" applyFont="1" applyFill="1" applyBorder="1" applyAlignment="1" applyProtection="1">
      <alignment horizontal="center" vertical="center" wrapText="1" shrinkToFit="1"/>
      <protection hidden="1"/>
    </xf>
    <xf numFmtId="0" fontId="31" fillId="0" borderId="0" xfId="0" applyFont="1" applyFill="1" applyBorder="1" applyAlignment="1" applyProtection="1">
      <alignment horizontal="center" vertical="center" wrapText="1" shrinkToFit="1"/>
      <protection hidden="1"/>
    </xf>
    <xf numFmtId="38" fontId="33" fillId="0" borderId="207" xfId="47" applyFont="1" applyFill="1" applyBorder="1" applyAlignment="1" applyProtection="1">
      <alignment horizontal="center" vertical="center" shrinkToFit="1"/>
      <protection hidden="1"/>
    </xf>
    <xf numFmtId="38" fontId="33" fillId="0" borderId="208" xfId="47" applyFont="1" applyFill="1" applyBorder="1" applyAlignment="1" applyProtection="1">
      <alignment horizontal="center" vertical="center" shrinkToFit="1"/>
      <protection hidden="1"/>
    </xf>
    <xf numFmtId="38" fontId="33" fillId="0" borderId="60" xfId="47" applyFont="1" applyFill="1" applyBorder="1" applyAlignment="1" applyProtection="1">
      <alignment horizontal="center" vertical="center" shrinkToFit="1"/>
      <protection hidden="1"/>
    </xf>
    <xf numFmtId="0" fontId="35" fillId="0" borderId="271" xfId="0" applyFont="1" applyFill="1" applyBorder="1" applyAlignment="1" applyProtection="1">
      <alignment horizontal="center" vertical="center" wrapText="1" shrinkToFit="1"/>
      <protection hidden="1"/>
    </xf>
    <xf numFmtId="0" fontId="35" fillId="0" borderId="272" xfId="0" applyFont="1" applyFill="1" applyBorder="1" applyAlignment="1" applyProtection="1">
      <alignment horizontal="center" vertical="center" wrapText="1" shrinkToFit="1"/>
      <protection hidden="1"/>
    </xf>
    <xf numFmtId="0" fontId="35" fillId="0" borderId="273" xfId="0" applyFont="1" applyFill="1" applyBorder="1" applyAlignment="1" applyProtection="1">
      <alignment horizontal="center" vertical="center" wrapText="1" shrinkToFit="1"/>
      <protection hidden="1"/>
    </xf>
    <xf numFmtId="0" fontId="9" fillId="0" borderId="406" xfId="0" applyFont="1" applyFill="1" applyBorder="1" applyAlignment="1" applyProtection="1">
      <alignment horizontal="center" vertical="center" wrapText="1" shrinkToFit="1"/>
      <protection hidden="1"/>
    </xf>
    <xf numFmtId="0" fontId="9" fillId="0" borderId="44" xfId="0" applyFont="1" applyFill="1" applyBorder="1" applyAlignment="1" applyProtection="1">
      <alignment horizontal="center" vertical="center" wrapText="1" shrinkToFit="1"/>
      <protection hidden="1"/>
    </xf>
    <xf numFmtId="0" fontId="35" fillId="0" borderId="408" xfId="0" applyFont="1" applyFill="1" applyBorder="1" applyAlignment="1" applyProtection="1">
      <alignment horizontal="center" vertical="center" wrapText="1" shrinkToFit="1"/>
      <protection hidden="1"/>
    </xf>
    <xf numFmtId="0" fontId="35" fillId="0" borderId="43" xfId="0" applyFont="1" applyFill="1" applyBorder="1" applyAlignment="1" applyProtection="1">
      <alignment horizontal="center" vertical="center" wrapText="1" shrinkToFit="1"/>
      <protection hidden="1"/>
    </xf>
    <xf numFmtId="0" fontId="35" fillId="0" borderId="22" xfId="0" applyFont="1" applyFill="1" applyBorder="1" applyAlignment="1" applyProtection="1">
      <alignment horizontal="center" vertical="center" wrapText="1" shrinkToFit="1"/>
      <protection hidden="1"/>
    </xf>
    <xf numFmtId="0" fontId="9" fillId="0" borderId="193" xfId="0" applyFont="1" applyFill="1" applyBorder="1" applyAlignment="1" applyProtection="1">
      <alignment horizontal="center" vertical="center" wrapText="1"/>
      <protection hidden="1"/>
    </xf>
    <xf numFmtId="0" fontId="9" fillId="0" borderId="194" xfId="0" applyFont="1" applyFill="1" applyBorder="1" applyAlignment="1" applyProtection="1">
      <alignment horizontal="center" vertical="center" wrapText="1"/>
      <protection hidden="1"/>
    </xf>
    <xf numFmtId="0" fontId="31" fillId="0" borderId="174" xfId="0" applyFont="1" applyFill="1" applyBorder="1" applyAlignment="1" applyProtection="1">
      <alignment horizontal="center" vertical="center" wrapText="1"/>
      <protection hidden="1"/>
    </xf>
    <xf numFmtId="0" fontId="31" fillId="0" borderId="173" xfId="0" applyFont="1" applyFill="1" applyBorder="1" applyAlignment="1" applyProtection="1">
      <alignment horizontal="center" vertical="center" wrapText="1"/>
      <protection hidden="1"/>
    </xf>
    <xf numFmtId="0" fontId="35" fillId="0" borderId="409" xfId="0" applyFont="1" applyFill="1" applyBorder="1" applyAlignment="1" applyProtection="1">
      <alignment horizontal="center" vertical="center" wrapText="1" shrinkToFit="1"/>
      <protection hidden="1"/>
    </xf>
    <xf numFmtId="0" fontId="35" fillId="0" borderId="134" xfId="0" applyFont="1" applyFill="1" applyBorder="1" applyAlignment="1" applyProtection="1">
      <alignment horizontal="center" vertical="center" wrapText="1" shrinkToFit="1"/>
      <protection hidden="1"/>
    </xf>
    <xf numFmtId="0" fontId="35" fillId="0" borderId="58" xfId="0" applyFont="1" applyFill="1" applyBorder="1" applyAlignment="1" applyProtection="1">
      <alignment horizontal="center" vertical="center" wrapText="1" shrinkToFit="1"/>
      <protection hidden="1"/>
    </xf>
    <xf numFmtId="0" fontId="9" fillId="0" borderId="224" xfId="0" applyFont="1" applyFill="1" applyBorder="1" applyAlignment="1" applyProtection="1">
      <alignment horizontal="center" vertical="center" wrapText="1"/>
      <protection hidden="1"/>
    </xf>
    <xf numFmtId="0" fontId="9" fillId="0" borderId="210" xfId="0" applyFont="1" applyFill="1" applyBorder="1" applyAlignment="1" applyProtection="1">
      <alignment horizontal="center" vertical="center" wrapText="1"/>
      <protection hidden="1"/>
    </xf>
    <xf numFmtId="0" fontId="9" fillId="0" borderId="226" xfId="0" applyFont="1" applyFill="1" applyBorder="1" applyAlignment="1" applyProtection="1">
      <alignment horizontal="center" vertical="center" wrapText="1"/>
      <protection hidden="1"/>
    </xf>
    <xf numFmtId="0" fontId="9" fillId="0" borderId="267" xfId="0" applyFont="1" applyFill="1" applyBorder="1" applyAlignment="1" applyProtection="1">
      <alignment horizontal="center" vertical="center" wrapText="1"/>
      <protection hidden="1"/>
    </xf>
    <xf numFmtId="0" fontId="48" fillId="0" borderId="187" xfId="0" applyFont="1" applyFill="1" applyBorder="1" applyAlignment="1" applyProtection="1">
      <alignment horizontal="center" vertical="center" shrinkToFit="1"/>
      <protection hidden="1"/>
    </xf>
    <xf numFmtId="0" fontId="9" fillId="0" borderId="408" xfId="59" applyFont="1" applyBorder="1" applyAlignment="1" applyProtection="1">
      <alignment horizontal="center" vertical="center" wrapText="1"/>
      <protection hidden="1"/>
    </xf>
    <xf numFmtId="0" fontId="9" fillId="0" borderId="193" xfId="59" applyFont="1" applyBorder="1" applyAlignment="1" applyProtection="1">
      <alignment horizontal="center" vertical="center" wrapText="1"/>
      <protection hidden="1"/>
    </xf>
    <xf numFmtId="0" fontId="9" fillId="0" borderId="406" xfId="59" applyFont="1" applyBorder="1" applyAlignment="1" applyProtection="1">
      <alignment horizontal="center" vertical="center" wrapText="1"/>
      <protection hidden="1"/>
    </xf>
    <xf numFmtId="0" fontId="9" fillId="0" borderId="22" xfId="59" applyFont="1" applyBorder="1" applyAlignment="1" applyProtection="1">
      <alignment horizontal="center" vertical="center" wrapText="1"/>
      <protection hidden="1"/>
    </xf>
    <xf numFmtId="0" fontId="9" fillId="0" borderId="194" xfId="59" applyFont="1" applyBorder="1" applyAlignment="1" applyProtection="1">
      <alignment horizontal="center" vertical="center" wrapText="1"/>
      <protection hidden="1"/>
    </xf>
    <xf numFmtId="0" fontId="9" fillId="0" borderId="23" xfId="59" applyFont="1" applyBorder="1" applyAlignment="1" applyProtection="1">
      <alignment horizontal="center" vertical="center" wrapText="1"/>
      <protection hidden="1"/>
    </xf>
    <xf numFmtId="187" fontId="33" fillId="28" borderId="14" xfId="0" applyNumberFormat="1" applyFont="1" applyFill="1" applyBorder="1" applyAlignment="1" applyProtection="1">
      <alignment horizontal="center" vertical="center" wrapText="1"/>
      <protection hidden="1"/>
    </xf>
    <xf numFmtId="187" fontId="33" fillId="28" borderId="0" xfId="0" applyNumberFormat="1" applyFont="1" applyFill="1" applyBorder="1" applyAlignment="1" applyProtection="1">
      <alignment horizontal="center" vertical="center" wrapText="1"/>
      <protection hidden="1"/>
    </xf>
    <xf numFmtId="187" fontId="33" fillId="28" borderId="134" xfId="0" applyNumberFormat="1" applyFont="1" applyFill="1" applyBorder="1" applyAlignment="1" applyProtection="1">
      <alignment horizontal="center" vertical="center" wrapText="1"/>
      <protection hidden="1"/>
    </xf>
    <xf numFmtId="0" fontId="9" fillId="0" borderId="191" xfId="0" applyFont="1" applyFill="1" applyBorder="1" applyAlignment="1" applyProtection="1">
      <alignment horizontal="center" vertical="center" shrinkToFit="1"/>
      <protection hidden="1"/>
    </xf>
    <xf numFmtId="0" fontId="9" fillId="0" borderId="190" xfId="0" applyFont="1" applyBorder="1" applyAlignment="1" applyProtection="1">
      <alignment horizontal="center" vertical="center" shrinkToFit="1"/>
      <protection hidden="1"/>
    </xf>
    <xf numFmtId="0" fontId="9" fillId="0" borderId="189" xfId="0" applyFont="1" applyBorder="1" applyAlignment="1" applyProtection="1">
      <alignment horizontal="center" vertical="center" shrinkToFit="1"/>
      <protection hidden="1"/>
    </xf>
    <xf numFmtId="0" fontId="46" fillId="0" borderId="406" xfId="0" applyFont="1" applyFill="1" applyBorder="1" applyAlignment="1" applyProtection="1">
      <alignment horizontal="center" vertical="center" wrapText="1"/>
      <protection hidden="1"/>
    </xf>
    <xf numFmtId="0" fontId="46" fillId="0" borderId="44" xfId="0" applyFont="1" applyFill="1" applyBorder="1" applyAlignment="1" applyProtection="1">
      <alignment horizontal="center" vertical="center" wrapText="1"/>
      <protection hidden="1"/>
    </xf>
    <xf numFmtId="0" fontId="9" fillId="0" borderId="406" xfId="0" applyFont="1" applyFill="1" applyBorder="1" applyAlignment="1" applyProtection="1">
      <alignment horizontal="center" vertical="center" wrapText="1"/>
      <protection hidden="1"/>
    </xf>
    <xf numFmtId="0" fontId="9" fillId="0" borderId="23" xfId="0" applyFont="1" applyFill="1" applyBorder="1" applyAlignment="1" applyProtection="1">
      <alignment horizontal="center" vertical="center" wrapText="1"/>
      <protection hidden="1"/>
    </xf>
    <xf numFmtId="0" fontId="33" fillId="0" borderId="417" xfId="0" applyFont="1" applyFill="1" applyBorder="1" applyAlignment="1" applyProtection="1">
      <alignment horizontal="center" vertical="center" wrapText="1"/>
      <protection hidden="1"/>
    </xf>
    <xf numFmtId="0" fontId="33" fillId="0" borderId="34" xfId="0" applyFont="1" applyFill="1" applyBorder="1" applyAlignment="1" applyProtection="1">
      <alignment horizontal="center" vertical="center" wrapText="1"/>
      <protection hidden="1"/>
    </xf>
    <xf numFmtId="0" fontId="33" fillId="0" borderId="36" xfId="0" applyFont="1" applyFill="1" applyBorder="1" applyAlignment="1" applyProtection="1">
      <alignment horizontal="center" vertical="center" wrapText="1"/>
      <protection hidden="1"/>
    </xf>
    <xf numFmtId="0" fontId="33" fillId="0" borderId="43" xfId="0" applyFont="1" applyFill="1" applyBorder="1" applyAlignment="1" applyProtection="1">
      <alignment horizontal="center" vertical="center" wrapText="1"/>
      <protection hidden="1"/>
    </xf>
    <xf numFmtId="0" fontId="56" fillId="0" borderId="408" xfId="0" applyFont="1" applyFill="1" applyBorder="1" applyAlignment="1" applyProtection="1">
      <alignment horizontal="center" vertical="center" wrapText="1" shrinkToFit="1"/>
      <protection hidden="1"/>
    </xf>
    <xf numFmtId="0" fontId="56" fillId="0" borderId="43" xfId="0" applyFont="1" applyFill="1" applyBorder="1" applyAlignment="1" applyProtection="1">
      <alignment horizontal="center" vertical="center" wrapText="1" shrinkToFit="1"/>
      <protection hidden="1"/>
    </xf>
    <xf numFmtId="0" fontId="56" fillId="0" borderId="22" xfId="0" applyFont="1" applyFill="1" applyBorder="1" applyAlignment="1" applyProtection="1">
      <alignment horizontal="center" vertical="center" wrapText="1" shrinkToFit="1"/>
      <protection hidden="1"/>
    </xf>
    <xf numFmtId="0" fontId="96" fillId="32" borderId="234" xfId="0" applyFont="1" applyFill="1" applyBorder="1" applyAlignment="1" applyProtection="1">
      <alignment horizontal="center" vertical="center" shrinkToFit="1"/>
      <protection hidden="1"/>
    </xf>
    <xf numFmtId="0" fontId="96" fillId="32" borderId="187" xfId="0" applyFont="1" applyFill="1" applyBorder="1" applyAlignment="1" applyProtection="1">
      <alignment horizontal="center" vertical="center" shrinkToFit="1"/>
      <protection hidden="1"/>
    </xf>
    <xf numFmtId="0" fontId="73" fillId="32" borderId="187" xfId="0" applyFont="1" applyFill="1" applyBorder="1" applyAlignment="1" applyProtection="1">
      <alignment horizontal="center" vertical="center" shrinkToFit="1"/>
      <protection hidden="1"/>
    </xf>
    <xf numFmtId="0" fontId="56" fillId="0" borderId="224" xfId="0" applyFont="1" applyFill="1" applyBorder="1" applyAlignment="1" applyProtection="1">
      <alignment horizontal="center" vertical="center" wrapText="1" shrinkToFit="1"/>
      <protection hidden="1"/>
    </xf>
    <xf numFmtId="0" fontId="56" fillId="0" borderId="225" xfId="0" applyFont="1" applyFill="1" applyBorder="1" applyAlignment="1" applyProtection="1">
      <alignment horizontal="center" vertical="center" wrapText="1" shrinkToFit="1"/>
      <protection hidden="1"/>
    </xf>
    <xf numFmtId="0" fontId="56" fillId="0" borderId="226" xfId="0" applyFont="1" applyFill="1" applyBorder="1" applyAlignment="1" applyProtection="1">
      <alignment horizontal="center" vertical="center" wrapText="1" shrinkToFit="1"/>
      <protection hidden="1"/>
    </xf>
    <xf numFmtId="0" fontId="9" fillId="0" borderId="217" xfId="0" applyFont="1" applyFill="1" applyBorder="1" applyAlignment="1" applyProtection="1">
      <alignment horizontal="center" vertical="center" shrinkToFit="1"/>
      <protection hidden="1"/>
    </xf>
    <xf numFmtId="0" fontId="9" fillId="0" borderId="187" xfId="0" applyFont="1" applyBorder="1" applyAlignment="1" applyProtection="1">
      <alignment horizontal="center" vertical="center" shrinkToFit="1"/>
      <protection hidden="1"/>
    </xf>
    <xf numFmtId="0" fontId="9" fillId="0" borderId="284" xfId="0" applyFont="1" applyBorder="1" applyAlignment="1" applyProtection="1">
      <alignment horizontal="center" vertical="center" shrinkToFit="1"/>
      <protection hidden="1"/>
    </xf>
    <xf numFmtId="0" fontId="46" fillId="0" borderId="204" xfId="0" applyFont="1" applyFill="1" applyBorder="1" applyAlignment="1" applyProtection="1">
      <alignment horizontal="center" vertical="center" wrapText="1" shrinkToFit="1"/>
      <protection hidden="1"/>
    </xf>
    <xf numFmtId="0" fontId="46" fillId="0" borderId="18" xfId="0" applyFont="1" applyFill="1" applyBorder="1" applyAlignment="1" applyProtection="1">
      <alignment horizontal="center" vertical="center" wrapText="1" shrinkToFit="1"/>
      <protection hidden="1"/>
    </xf>
    <xf numFmtId="0" fontId="46" fillId="0" borderId="108" xfId="0" applyFont="1" applyFill="1" applyBorder="1" applyAlignment="1" applyProtection="1">
      <alignment horizontal="center" vertical="center" wrapText="1" shrinkToFit="1"/>
      <protection hidden="1"/>
    </xf>
    <xf numFmtId="0" fontId="46" fillId="0" borderId="47" xfId="0" applyFont="1" applyFill="1" applyBorder="1" applyAlignment="1" applyProtection="1">
      <alignment horizontal="center" vertical="center" wrapText="1" shrinkToFit="1"/>
      <protection hidden="1"/>
    </xf>
    <xf numFmtId="0" fontId="96" fillId="28" borderId="188" xfId="0" applyFont="1" applyFill="1" applyBorder="1" applyAlignment="1" applyProtection="1">
      <alignment horizontal="center" vertical="center" wrapText="1"/>
      <protection hidden="1"/>
    </xf>
    <xf numFmtId="0" fontId="8" fillId="28" borderId="187" xfId="0" applyFont="1" applyFill="1" applyBorder="1" applyAlignment="1" applyProtection="1">
      <alignment horizontal="center" vertical="center" wrapText="1"/>
      <protection hidden="1"/>
    </xf>
    <xf numFmtId="0" fontId="9" fillId="28" borderId="187" xfId="0" applyFont="1" applyFill="1" applyBorder="1" applyAlignment="1" applyProtection="1">
      <alignment horizontal="center" vertical="center" wrapText="1"/>
      <protection hidden="1"/>
    </xf>
    <xf numFmtId="0" fontId="9" fillId="28" borderId="223" xfId="0" applyFont="1" applyFill="1" applyBorder="1" applyAlignment="1" applyProtection="1">
      <alignment horizontal="center" vertical="center" wrapText="1"/>
      <protection hidden="1"/>
    </xf>
    <xf numFmtId="0" fontId="73" fillId="32" borderId="223" xfId="0" applyFont="1" applyFill="1" applyBorder="1" applyAlignment="1" applyProtection="1">
      <alignment horizontal="center" vertical="center" shrinkToFit="1"/>
      <protection hidden="1"/>
    </xf>
    <xf numFmtId="0" fontId="9" fillId="0" borderId="406" xfId="0" applyFont="1" applyFill="1" applyBorder="1" applyAlignment="1" applyProtection="1">
      <alignment horizontal="center" vertical="center" wrapText="1"/>
      <protection locked="0"/>
    </xf>
    <xf numFmtId="0" fontId="9" fillId="0" borderId="408" xfId="0" applyFont="1" applyFill="1" applyBorder="1" applyAlignment="1" applyProtection="1">
      <alignment horizontal="center" vertical="center" wrapText="1"/>
      <protection locked="0"/>
    </xf>
    <xf numFmtId="0" fontId="52" fillId="25" borderId="223" xfId="0" applyFont="1" applyFill="1" applyBorder="1" applyAlignment="1" applyProtection="1">
      <alignment horizontal="center" vertical="center" wrapText="1"/>
      <protection hidden="1"/>
    </xf>
    <xf numFmtId="0" fontId="79" fillId="0" borderId="234" xfId="0" applyFont="1" applyFill="1" applyBorder="1" applyAlignment="1" applyProtection="1">
      <alignment horizontal="center" vertical="center" wrapText="1"/>
      <protection hidden="1"/>
    </xf>
    <xf numFmtId="0" fontId="79" fillId="0" borderId="187" xfId="0" applyFont="1" applyFill="1" applyBorder="1" applyAlignment="1" applyProtection="1">
      <alignment horizontal="center" vertical="center" wrapText="1"/>
      <protection hidden="1"/>
    </xf>
    <xf numFmtId="0" fontId="79" fillId="0" borderId="223" xfId="0" applyFont="1" applyFill="1" applyBorder="1" applyAlignment="1" applyProtection="1">
      <alignment horizontal="center" vertical="center" wrapText="1"/>
      <protection hidden="1"/>
    </xf>
    <xf numFmtId="0" fontId="97" fillId="28" borderId="188" xfId="0" applyFont="1" applyFill="1" applyBorder="1" applyAlignment="1" applyProtection="1">
      <alignment horizontal="center" vertical="center" wrapText="1"/>
      <protection hidden="1"/>
    </xf>
    <xf numFmtId="0" fontId="97" fillId="28" borderId="187" xfId="0" applyFont="1" applyFill="1" applyBorder="1" applyAlignment="1" applyProtection="1">
      <alignment horizontal="center" vertical="center" wrapText="1"/>
      <protection hidden="1"/>
    </xf>
    <xf numFmtId="0" fontId="41" fillId="0" borderId="106" xfId="0" applyFont="1" applyFill="1" applyBorder="1" applyAlignment="1" applyProtection="1">
      <alignment horizontal="center" vertical="center" wrapText="1"/>
      <protection hidden="1"/>
    </xf>
    <xf numFmtId="0" fontId="41" fillId="0" borderId="209" xfId="0" applyFont="1" applyFill="1" applyBorder="1" applyAlignment="1" applyProtection="1">
      <alignment horizontal="center" vertical="center" wrapText="1"/>
      <protection hidden="1"/>
    </xf>
    <xf numFmtId="0" fontId="41" fillId="0" borderId="418" xfId="0" applyFont="1" applyFill="1" applyBorder="1" applyAlignment="1" applyProtection="1">
      <alignment horizontal="center" vertical="center" wrapText="1"/>
      <protection hidden="1"/>
    </xf>
    <xf numFmtId="0" fontId="41" fillId="25" borderId="187" xfId="0" applyFont="1" applyFill="1" applyBorder="1" applyAlignment="1" applyProtection="1">
      <alignment horizontal="center" vertical="center" wrapText="1"/>
      <protection hidden="1"/>
    </xf>
    <xf numFmtId="0" fontId="9" fillId="0" borderId="187" xfId="0" applyFont="1" applyBorder="1" applyAlignment="1" applyProtection="1">
      <alignment horizontal="center" vertical="center" wrapText="1"/>
      <protection hidden="1"/>
    </xf>
    <xf numFmtId="0" fontId="9" fillId="0" borderId="223" xfId="0" applyFont="1" applyBorder="1" applyAlignment="1" applyProtection="1">
      <alignment horizontal="center" vertical="center" wrapText="1"/>
      <protection hidden="1"/>
    </xf>
    <xf numFmtId="0" fontId="41" fillId="32" borderId="234" xfId="0" applyFont="1" applyFill="1" applyBorder="1" applyAlignment="1" applyProtection="1">
      <alignment horizontal="center" vertical="center" shrinkToFit="1"/>
      <protection hidden="1"/>
    </xf>
    <xf numFmtId="0" fontId="8" fillId="32" borderId="187" xfId="0" applyFont="1" applyFill="1" applyBorder="1" applyAlignment="1" applyProtection="1">
      <alignment horizontal="center" vertical="center" shrinkToFit="1"/>
      <protection hidden="1"/>
    </xf>
    <xf numFmtId="0" fontId="48" fillId="32" borderId="187" xfId="0" applyFont="1" applyFill="1" applyBorder="1" applyAlignment="1" applyProtection="1">
      <alignment horizontal="center" vertical="center" shrinkToFit="1"/>
      <protection hidden="1"/>
    </xf>
    <xf numFmtId="0" fontId="48" fillId="32" borderId="223" xfId="0" applyFont="1" applyFill="1" applyBorder="1" applyAlignment="1" applyProtection="1">
      <alignment horizontal="center" vertical="center" shrinkToFit="1"/>
      <protection hidden="1"/>
    </xf>
    <xf numFmtId="0" fontId="9" fillId="0" borderId="204" xfId="59" applyFont="1" applyBorder="1" applyAlignment="1" applyProtection="1">
      <alignment horizontal="center" vertical="center" wrapText="1"/>
      <protection locked="0"/>
    </xf>
    <xf numFmtId="0" fontId="9" fillId="0" borderId="18" xfId="59" applyFont="1" applyBorder="1" applyAlignment="1" applyProtection="1">
      <alignment horizontal="center" vertical="center" wrapText="1"/>
      <protection locked="0"/>
    </xf>
    <xf numFmtId="0" fontId="48" fillId="0" borderId="406" xfId="59" applyFont="1" applyBorder="1" applyAlignment="1" applyProtection="1">
      <alignment horizontal="center" vertical="center" wrapText="1"/>
      <protection locked="0"/>
    </xf>
    <xf numFmtId="0" fontId="48" fillId="0" borderId="44" xfId="59" applyFont="1" applyBorder="1" applyAlignment="1" applyProtection="1">
      <alignment horizontal="center" vertical="center" wrapText="1"/>
      <protection locked="0"/>
    </xf>
    <xf numFmtId="0" fontId="9" fillId="0" borderId="188" xfId="59" applyFont="1" applyBorder="1" applyAlignment="1" applyProtection="1">
      <alignment horizontal="center" vertical="center" wrapText="1"/>
      <protection hidden="1"/>
    </xf>
    <xf numFmtId="0" fontId="9" fillId="0" borderId="187" xfId="59" applyFont="1" applyBorder="1" applyAlignment="1" applyProtection="1">
      <alignment horizontal="center" vertical="center" wrapText="1"/>
      <protection hidden="1"/>
    </xf>
    <xf numFmtId="0" fontId="9" fillId="0" borderId="183" xfId="59" applyFont="1" applyBorder="1" applyAlignment="1" applyProtection="1">
      <alignment horizontal="center" vertical="center" wrapText="1"/>
      <protection hidden="1"/>
    </xf>
    <xf numFmtId="0" fontId="9" fillId="36" borderId="106" xfId="0" applyFont="1" applyFill="1" applyBorder="1" applyAlignment="1" applyProtection="1">
      <alignment horizontal="center" vertical="center" wrapText="1"/>
      <protection locked="0"/>
    </xf>
    <xf numFmtId="0" fontId="9" fillId="36" borderId="14" xfId="0" applyFont="1" applyFill="1" applyBorder="1" applyAlignment="1" applyProtection="1">
      <alignment horizontal="center" vertical="center" wrapText="1"/>
      <protection locked="0"/>
    </xf>
    <xf numFmtId="0" fontId="9" fillId="36" borderId="10" xfId="0" applyFont="1" applyFill="1" applyBorder="1" applyAlignment="1" applyProtection="1">
      <alignment horizontal="center" vertical="center" wrapText="1"/>
      <protection locked="0"/>
    </xf>
    <xf numFmtId="0" fontId="26" fillId="0" borderId="408" xfId="0" applyFont="1" applyFill="1" applyBorder="1" applyAlignment="1" applyProtection="1">
      <alignment horizontal="center" vertical="center" shrinkToFit="1"/>
      <protection hidden="1"/>
    </xf>
    <xf numFmtId="0" fontId="26" fillId="0" borderId="406" xfId="0" applyFont="1" applyFill="1" applyBorder="1" applyAlignment="1" applyProtection="1">
      <alignment horizontal="center" vertical="center" shrinkToFit="1"/>
      <protection hidden="1"/>
    </xf>
    <xf numFmtId="0" fontId="33" fillId="26" borderId="408" xfId="0" applyFont="1" applyFill="1" applyBorder="1" applyAlignment="1" applyProtection="1">
      <alignment horizontal="center" vertical="center" wrapText="1"/>
      <protection hidden="1"/>
    </xf>
    <xf numFmtId="0" fontId="33" fillId="26" borderId="193" xfId="0" applyFont="1" applyFill="1" applyBorder="1" applyAlignment="1" applyProtection="1">
      <alignment horizontal="center" vertical="center" wrapText="1"/>
      <protection hidden="1"/>
    </xf>
    <xf numFmtId="0" fontId="33" fillId="26" borderId="195" xfId="0" applyFont="1" applyFill="1" applyBorder="1" applyAlignment="1" applyProtection="1">
      <alignment horizontal="center" vertical="center" wrapText="1"/>
      <protection hidden="1"/>
    </xf>
    <xf numFmtId="0" fontId="33" fillId="26" borderId="194" xfId="0" applyFont="1" applyFill="1" applyBorder="1" applyAlignment="1" applyProtection="1">
      <alignment horizontal="center" vertical="center" wrapText="1"/>
      <protection hidden="1"/>
    </xf>
    <xf numFmtId="0" fontId="33" fillId="26" borderId="406" xfId="0" applyFont="1" applyFill="1" applyBorder="1" applyAlignment="1" applyProtection="1">
      <alignment horizontal="center" vertical="center" wrapText="1"/>
      <protection hidden="1"/>
    </xf>
    <xf numFmtId="0" fontId="33" fillId="26" borderId="44" xfId="0" applyFont="1" applyFill="1" applyBorder="1" applyAlignment="1" applyProtection="1">
      <alignment horizontal="center" vertical="center" wrapText="1"/>
      <protection hidden="1"/>
    </xf>
    <xf numFmtId="0" fontId="33" fillId="26" borderId="23" xfId="0" applyFont="1" applyFill="1" applyBorder="1" applyAlignment="1" applyProtection="1">
      <alignment horizontal="center" vertical="center" wrapText="1"/>
      <protection hidden="1"/>
    </xf>
    <xf numFmtId="0" fontId="26" fillId="0" borderId="278" xfId="0" applyFont="1" applyFill="1" applyBorder="1" applyAlignment="1" applyProtection="1">
      <alignment horizontal="center" vertical="center" wrapText="1"/>
      <protection hidden="1"/>
    </xf>
    <xf numFmtId="0" fontId="26" fillId="0" borderId="282" xfId="0" applyFont="1" applyFill="1" applyBorder="1" applyAlignment="1" applyProtection="1">
      <alignment horizontal="center" vertical="center" wrapText="1"/>
      <protection hidden="1"/>
    </xf>
    <xf numFmtId="0" fontId="26" fillId="0" borderId="42" xfId="0" applyFont="1" applyFill="1" applyBorder="1" applyAlignment="1" applyProtection="1">
      <alignment horizontal="center" vertical="center" wrapText="1"/>
      <protection hidden="1"/>
    </xf>
    <xf numFmtId="0" fontId="26" fillId="0" borderId="40" xfId="0" applyFont="1" applyFill="1" applyBorder="1" applyAlignment="1" applyProtection="1">
      <alignment horizontal="center" vertical="center" wrapText="1"/>
      <protection hidden="1"/>
    </xf>
    <xf numFmtId="0" fontId="26" fillId="0" borderId="275" xfId="0" applyFont="1" applyFill="1" applyBorder="1" applyAlignment="1" applyProtection="1">
      <alignment horizontal="center" vertical="center" wrapText="1"/>
      <protection hidden="1"/>
    </xf>
    <xf numFmtId="0" fontId="26" fillId="0" borderId="281" xfId="0" applyFont="1" applyFill="1" applyBorder="1" applyAlignment="1" applyProtection="1">
      <alignment horizontal="center" vertical="center" wrapText="1"/>
      <protection hidden="1"/>
    </xf>
    <xf numFmtId="0" fontId="26" fillId="0" borderId="43" xfId="0" applyFont="1" applyFill="1" applyBorder="1" applyAlignment="1" applyProtection="1">
      <alignment horizontal="center" vertical="center" wrapText="1"/>
      <protection hidden="1"/>
    </xf>
    <xf numFmtId="0" fontId="26" fillId="0" borderId="22" xfId="0" applyFont="1" applyFill="1" applyBorder="1" applyAlignment="1" applyProtection="1">
      <alignment horizontal="center" vertical="center" wrapText="1"/>
      <protection hidden="1"/>
    </xf>
    <xf numFmtId="0" fontId="26" fillId="0" borderId="53" xfId="0" applyFont="1" applyFill="1" applyBorder="1" applyAlignment="1" applyProtection="1">
      <alignment horizontal="center" vertical="center" wrapText="1"/>
      <protection hidden="1"/>
    </xf>
    <xf numFmtId="0" fontId="26" fillId="0" borderId="0" xfId="0" applyFont="1" applyFill="1" applyBorder="1" applyAlignment="1" applyProtection="1">
      <alignment horizontal="center" vertical="center" wrapText="1"/>
      <protection hidden="1"/>
    </xf>
    <xf numFmtId="0" fontId="26" fillId="0" borderId="11" xfId="0" applyFont="1" applyFill="1" applyBorder="1" applyAlignment="1" applyProtection="1">
      <alignment horizontal="center" vertical="center" wrapText="1"/>
      <protection hidden="1"/>
    </xf>
    <xf numFmtId="0" fontId="26" fillId="0" borderId="277" xfId="0" applyFont="1" applyFill="1" applyBorder="1" applyAlignment="1" applyProtection="1">
      <alignment horizontal="center" vertical="center" wrapText="1"/>
      <protection hidden="1"/>
    </xf>
    <xf numFmtId="0" fontId="26" fillId="0" borderId="417" xfId="0" applyFont="1" applyFill="1" applyBorder="1" applyAlignment="1" applyProtection="1">
      <alignment horizontal="center" vertical="center" shrinkToFit="1"/>
      <protection hidden="1"/>
    </xf>
    <xf numFmtId="0" fontId="26" fillId="0" borderId="34" xfId="0" applyFont="1" applyFill="1" applyBorder="1" applyAlignment="1" applyProtection="1">
      <alignment horizontal="center" vertical="center" shrinkToFit="1"/>
      <protection hidden="1"/>
    </xf>
    <xf numFmtId="0" fontId="26" fillId="0" borderId="36" xfId="0" applyFont="1" applyFill="1" applyBorder="1" applyAlignment="1" applyProtection="1">
      <alignment horizontal="center" vertical="center" shrinkToFit="1"/>
      <protection hidden="1"/>
    </xf>
    <xf numFmtId="0" fontId="26" fillId="0" borderId="209" xfId="0" applyFont="1" applyFill="1" applyBorder="1" applyAlignment="1" applyProtection="1">
      <alignment horizontal="center" vertical="center" wrapText="1"/>
      <protection hidden="1"/>
    </xf>
    <xf numFmtId="0" fontId="51" fillId="32" borderId="224" xfId="0" applyFont="1" applyFill="1" applyBorder="1" applyAlignment="1" applyProtection="1">
      <alignment horizontal="center" vertical="center" wrapText="1"/>
      <protection hidden="1"/>
    </xf>
    <xf numFmtId="0" fontId="51" fillId="32" borderId="225" xfId="0" applyFont="1" applyFill="1" applyBorder="1" applyAlignment="1" applyProtection="1">
      <alignment horizontal="center" vertical="center" wrapText="1"/>
      <protection hidden="1"/>
    </xf>
    <xf numFmtId="0" fontId="51" fillId="32" borderId="226" xfId="0" applyFont="1" applyFill="1" applyBorder="1" applyAlignment="1" applyProtection="1">
      <alignment horizontal="center" vertical="center" wrapText="1"/>
      <protection hidden="1"/>
    </xf>
    <xf numFmtId="0" fontId="26" fillId="0" borderId="238" xfId="0" applyFont="1" applyFill="1" applyBorder="1" applyAlignment="1" applyProtection="1">
      <alignment horizontal="center" vertical="center" wrapText="1"/>
      <protection hidden="1"/>
    </xf>
    <xf numFmtId="0" fontId="26" fillId="0" borderId="237" xfId="0" applyFont="1" applyFill="1" applyBorder="1" applyAlignment="1" applyProtection="1">
      <alignment horizontal="center" vertical="center" wrapText="1"/>
      <protection hidden="1"/>
    </xf>
    <xf numFmtId="0" fontId="26" fillId="0" borderId="236" xfId="0" applyFont="1" applyFill="1" applyBorder="1" applyAlignment="1" applyProtection="1">
      <alignment horizontal="center" vertical="center" wrapText="1"/>
      <protection hidden="1"/>
    </xf>
    <xf numFmtId="0" fontId="26" fillId="0" borderId="111" xfId="0" applyFont="1" applyFill="1" applyBorder="1" applyAlignment="1" applyProtection="1">
      <alignment horizontal="center" vertical="center" wrapText="1"/>
      <protection hidden="1"/>
    </xf>
    <xf numFmtId="0" fontId="26" fillId="0" borderId="118" xfId="0" applyFont="1" applyFill="1" applyBorder="1" applyAlignment="1" applyProtection="1">
      <alignment horizontal="center" vertical="center" wrapText="1"/>
      <protection hidden="1"/>
    </xf>
    <xf numFmtId="0" fontId="26" fillId="0" borderId="104" xfId="0" applyFont="1" applyFill="1" applyBorder="1" applyAlignment="1" applyProtection="1">
      <alignment horizontal="center" vertical="center" wrapText="1"/>
      <protection hidden="1"/>
    </xf>
    <xf numFmtId="0" fontId="26" fillId="0" borderId="287" xfId="0" applyFont="1" applyFill="1" applyBorder="1" applyAlignment="1" applyProtection="1">
      <alignment horizontal="center" vertical="center" wrapText="1"/>
      <protection hidden="1"/>
    </xf>
    <xf numFmtId="0" fontId="26" fillId="0" borderId="288" xfId="0" applyFont="1" applyFill="1" applyBorder="1" applyAlignment="1" applyProtection="1">
      <alignment horizontal="center" vertical="center" wrapText="1"/>
      <protection hidden="1"/>
    </xf>
    <xf numFmtId="0" fontId="26" fillId="0" borderId="289" xfId="0" applyFont="1" applyFill="1" applyBorder="1" applyAlignment="1" applyProtection="1">
      <alignment horizontal="center" vertical="center" wrapText="1"/>
      <protection hidden="1"/>
    </xf>
    <xf numFmtId="0" fontId="26" fillId="0" borderId="409" xfId="0" applyFont="1" applyFill="1" applyBorder="1" applyAlignment="1" applyProtection="1">
      <alignment horizontal="center" vertical="center" wrapText="1"/>
      <protection hidden="1"/>
    </xf>
    <xf numFmtId="0" fontId="9" fillId="0" borderId="134" xfId="0" applyFont="1" applyFill="1" applyBorder="1" applyAlignment="1" applyProtection="1">
      <alignment horizontal="center" vertical="center" wrapText="1"/>
      <protection hidden="1"/>
    </xf>
    <xf numFmtId="0" fontId="9" fillId="0" borderId="58" xfId="0" applyFont="1" applyFill="1" applyBorder="1" applyAlignment="1" applyProtection="1">
      <alignment horizontal="center" vertical="center" wrapText="1"/>
      <protection hidden="1"/>
    </xf>
    <xf numFmtId="0" fontId="51" fillId="32" borderId="408" xfId="0" applyFont="1" applyFill="1" applyBorder="1" applyAlignment="1" applyProtection="1">
      <alignment horizontal="center" vertical="center" wrapText="1"/>
      <protection hidden="1"/>
    </xf>
    <xf numFmtId="0" fontId="51" fillId="32" borderId="43" xfId="0" applyFont="1" applyFill="1" applyBorder="1" applyAlignment="1" applyProtection="1">
      <alignment horizontal="center" vertical="center" wrapText="1"/>
      <protection hidden="1"/>
    </xf>
    <xf numFmtId="0" fontId="51" fillId="32" borderId="22" xfId="0" applyFont="1" applyFill="1" applyBorder="1" applyAlignment="1" applyProtection="1">
      <alignment horizontal="center" vertical="center" wrapText="1"/>
      <protection hidden="1"/>
    </xf>
    <xf numFmtId="0" fontId="26" fillId="0" borderId="174" xfId="0" applyFont="1" applyFill="1" applyBorder="1" applyAlignment="1" applyProtection="1">
      <alignment horizontal="center" vertical="center" wrapText="1"/>
      <protection hidden="1"/>
    </xf>
    <xf numFmtId="0" fontId="26" fillId="0" borderId="173" xfId="0" applyFont="1" applyFill="1" applyBorder="1" applyAlignment="1" applyProtection="1">
      <alignment horizontal="center" vertical="center" wrapText="1"/>
      <protection hidden="1"/>
    </xf>
    <xf numFmtId="0" fontId="26" fillId="0" borderId="172" xfId="0" applyFont="1" applyFill="1" applyBorder="1" applyAlignment="1" applyProtection="1">
      <alignment horizontal="center" vertical="center" wrapText="1"/>
      <protection hidden="1"/>
    </xf>
    <xf numFmtId="0" fontId="26" fillId="0" borderId="112" xfId="0" applyFont="1" applyFill="1" applyBorder="1" applyAlignment="1" applyProtection="1">
      <alignment horizontal="center" vertical="center" wrapText="1"/>
      <protection hidden="1"/>
    </xf>
    <xf numFmtId="0" fontId="26" fillId="0" borderId="49" xfId="0" applyFont="1" applyFill="1" applyBorder="1" applyAlignment="1" applyProtection="1">
      <alignment horizontal="center" vertical="center" wrapText="1"/>
      <protection hidden="1"/>
    </xf>
    <xf numFmtId="0" fontId="26" fillId="0" borderId="25" xfId="0" applyFont="1" applyFill="1" applyBorder="1" applyAlignment="1" applyProtection="1">
      <alignment horizontal="center" vertical="center" wrapText="1"/>
      <protection hidden="1"/>
    </xf>
    <xf numFmtId="0" fontId="26" fillId="0" borderId="110" xfId="0" applyFont="1" applyFill="1" applyBorder="1" applyAlignment="1" applyProtection="1">
      <alignment horizontal="center" vertical="center" wrapText="1"/>
      <protection hidden="1"/>
    </xf>
    <xf numFmtId="0" fontId="26" fillId="0" borderId="48" xfId="0" applyFont="1" applyFill="1" applyBorder="1" applyAlignment="1" applyProtection="1">
      <alignment horizontal="center" vertical="center" wrapText="1"/>
      <protection hidden="1"/>
    </xf>
    <xf numFmtId="0" fontId="26" fillId="0" borderId="24" xfId="0" applyFont="1" applyFill="1" applyBorder="1" applyAlignment="1" applyProtection="1">
      <alignment horizontal="center" vertical="center" wrapText="1"/>
      <protection hidden="1"/>
    </xf>
    <xf numFmtId="0" fontId="26" fillId="0" borderId="264" xfId="0" applyFont="1" applyFill="1" applyBorder="1" applyAlignment="1" applyProtection="1">
      <alignment horizontal="center" vertical="center" wrapText="1"/>
      <protection hidden="1"/>
    </xf>
    <xf numFmtId="0" fontId="26" fillId="0" borderId="265" xfId="0" applyFont="1" applyFill="1" applyBorder="1" applyAlignment="1" applyProtection="1">
      <alignment horizontal="center" vertical="center" wrapText="1"/>
      <protection hidden="1"/>
    </xf>
    <xf numFmtId="0" fontId="26" fillId="0" borderId="76" xfId="0" applyFont="1" applyFill="1" applyBorder="1" applyAlignment="1" applyProtection="1">
      <alignment horizontal="center" vertical="center" wrapText="1"/>
      <protection hidden="1"/>
    </xf>
    <xf numFmtId="0" fontId="39" fillId="32" borderId="225" xfId="0" applyFont="1" applyFill="1" applyBorder="1" applyAlignment="1" applyProtection="1">
      <alignment horizontal="center" vertical="center" wrapText="1"/>
      <protection hidden="1"/>
    </xf>
    <xf numFmtId="0" fontId="39" fillId="32" borderId="226" xfId="0" applyFont="1" applyFill="1" applyBorder="1" applyAlignment="1" applyProtection="1">
      <alignment horizontal="center" vertical="center" wrapText="1"/>
      <protection hidden="1"/>
    </xf>
    <xf numFmtId="0" fontId="26" fillId="0" borderId="406" xfId="0" applyFont="1" applyFill="1" applyBorder="1" applyAlignment="1" applyProtection="1">
      <alignment horizontal="center" vertical="center" wrapText="1"/>
      <protection hidden="1"/>
    </xf>
    <xf numFmtId="0" fontId="26" fillId="0" borderId="239" xfId="0" applyFont="1" applyFill="1" applyBorder="1" applyAlignment="1" applyProtection="1">
      <alignment horizontal="center" vertical="center" wrapText="1"/>
      <protection hidden="1"/>
    </xf>
    <xf numFmtId="0" fontId="26" fillId="0" borderId="133" xfId="0" applyFont="1" applyFill="1" applyBorder="1" applyAlignment="1" applyProtection="1">
      <alignment horizontal="center" vertical="center" wrapText="1"/>
      <protection hidden="1"/>
    </xf>
    <xf numFmtId="0" fontId="26" fillId="0" borderId="221" xfId="0" applyFont="1" applyFill="1" applyBorder="1" applyAlignment="1" applyProtection="1">
      <alignment horizontal="center" vertical="center" wrapText="1"/>
      <protection hidden="1"/>
    </xf>
    <xf numFmtId="0" fontId="26" fillId="0" borderId="406" xfId="0" applyFont="1" applyBorder="1" applyAlignment="1" applyProtection="1">
      <alignment horizontal="center" vertical="center" wrapText="1"/>
      <protection hidden="1"/>
    </xf>
    <xf numFmtId="0" fontId="39" fillId="0" borderId="253" xfId="0" applyFont="1" applyFill="1" applyBorder="1" applyAlignment="1" applyProtection="1">
      <alignment horizontal="center" vertical="center" wrapText="1"/>
      <protection hidden="1"/>
    </xf>
    <xf numFmtId="0" fontId="39" fillId="0" borderId="251" xfId="0" applyFont="1" applyFill="1" applyBorder="1" applyAlignment="1" applyProtection="1">
      <alignment horizontal="center" vertical="center" wrapText="1"/>
      <protection hidden="1"/>
    </xf>
    <xf numFmtId="0" fontId="39" fillId="0" borderId="252" xfId="0" applyFont="1" applyFill="1" applyBorder="1" applyAlignment="1" applyProtection="1">
      <alignment horizontal="center" vertical="center" wrapText="1"/>
      <protection hidden="1"/>
    </xf>
    <xf numFmtId="0" fontId="38" fillId="26" borderId="204" xfId="0" applyFont="1" applyFill="1" applyBorder="1" applyAlignment="1" applyProtection="1">
      <alignment horizontal="center" vertical="center" shrinkToFit="1"/>
      <protection locked="0"/>
    </xf>
    <xf numFmtId="0" fontId="38" fillId="26" borderId="18" xfId="0" applyFont="1" applyFill="1" applyBorder="1" applyAlignment="1" applyProtection="1">
      <alignment horizontal="center" vertical="center" shrinkToFit="1"/>
      <protection locked="0"/>
    </xf>
    <xf numFmtId="0" fontId="38" fillId="26" borderId="15" xfId="0" applyFont="1" applyFill="1" applyBorder="1" applyAlignment="1" applyProtection="1">
      <alignment horizontal="center" vertical="center" shrinkToFit="1"/>
      <protection locked="0"/>
    </xf>
    <xf numFmtId="0" fontId="26" fillId="0" borderId="311" xfId="0" applyFont="1" applyBorder="1" applyAlignment="1" applyProtection="1">
      <alignment horizontal="center" vertical="center" wrapText="1"/>
      <protection locked="0"/>
    </xf>
    <xf numFmtId="0" fontId="9" fillId="0" borderId="44" xfId="0" applyFont="1" applyBorder="1" applyAlignment="1" applyProtection="1">
      <alignment horizontal="center" vertical="center" wrapText="1"/>
      <protection locked="0"/>
    </xf>
    <xf numFmtId="0" fontId="9" fillId="0" borderId="23" xfId="0" applyFont="1" applyBorder="1" applyAlignment="1" applyProtection="1">
      <alignment horizontal="center" vertical="center" wrapText="1"/>
      <protection locked="0"/>
    </xf>
    <xf numFmtId="0" fontId="48" fillId="0" borderId="408" xfId="59" applyFont="1" applyBorder="1" applyAlignment="1" applyProtection="1">
      <alignment horizontal="center" vertical="center" wrapText="1"/>
      <protection locked="0"/>
    </xf>
    <xf numFmtId="0" fontId="48" fillId="0" borderId="43" xfId="59" applyFont="1" applyBorder="1" applyAlignment="1" applyProtection="1">
      <alignment horizontal="center" vertical="center" wrapText="1"/>
      <protection locked="0"/>
    </xf>
    <xf numFmtId="0" fontId="36" fillId="37" borderId="0" xfId="0" applyFont="1" applyFill="1" applyAlignment="1" applyProtection="1">
      <alignment horizontal="center" vertical="center" wrapText="1"/>
      <protection hidden="1"/>
    </xf>
    <xf numFmtId="0" fontId="35" fillId="36" borderId="235" xfId="0" applyFont="1" applyFill="1" applyBorder="1" applyAlignment="1" applyProtection="1">
      <alignment horizontal="center" vertical="center" wrapText="1"/>
      <protection locked="0"/>
    </xf>
    <xf numFmtId="0" fontId="35" fillId="36" borderId="128" xfId="0" applyFont="1" applyFill="1" applyBorder="1" applyAlignment="1" applyProtection="1">
      <alignment horizontal="center" vertical="center" wrapText="1"/>
      <protection locked="0"/>
    </xf>
    <xf numFmtId="0" fontId="26" fillId="0" borderId="312" xfId="0" applyFont="1" applyBorder="1" applyAlignment="1" applyProtection="1">
      <alignment horizontal="center" vertical="center" wrapText="1"/>
      <protection locked="0"/>
    </xf>
    <xf numFmtId="0" fontId="9" fillId="0" borderId="43" xfId="0" applyFont="1" applyBorder="1" applyAlignment="1" applyProtection="1">
      <alignment horizontal="center" vertical="center" wrapText="1"/>
      <protection locked="0"/>
    </xf>
    <xf numFmtId="0" fontId="9" fillId="0" borderId="22" xfId="0" applyFont="1" applyBorder="1" applyAlignment="1" applyProtection="1">
      <alignment horizontal="center" vertical="center" wrapText="1"/>
      <protection locked="0"/>
    </xf>
    <xf numFmtId="180" fontId="34" fillId="0" borderId="188" xfId="0" applyNumberFormat="1" applyFont="1" applyFill="1" applyBorder="1" applyAlignment="1" applyProtection="1">
      <alignment horizontal="left" vertical="center" wrapText="1" indent="1"/>
      <protection locked="0"/>
    </xf>
    <xf numFmtId="180" fontId="34" fillId="0" borderId="186" xfId="0" applyNumberFormat="1" applyFont="1" applyFill="1" applyBorder="1" applyAlignment="1" applyProtection="1">
      <alignment horizontal="left" vertical="center" wrapText="1" indent="1"/>
      <protection locked="0"/>
    </xf>
    <xf numFmtId="180" fontId="34" fillId="0" borderId="188" xfId="0" applyNumberFormat="1" applyFont="1" applyFill="1" applyBorder="1" applyAlignment="1" applyProtection="1">
      <alignment horizontal="center" vertical="center"/>
      <protection locked="0"/>
    </xf>
    <xf numFmtId="180" fontId="34" fillId="0" borderId="186" xfId="0" applyNumberFormat="1" applyFont="1" applyFill="1" applyBorder="1" applyAlignment="1" applyProtection="1">
      <alignment horizontal="center" vertical="center"/>
      <protection locked="0"/>
    </xf>
    <xf numFmtId="180" fontId="34" fillId="0" borderId="187" xfId="0" applyNumberFormat="1" applyFont="1" applyFill="1" applyBorder="1" applyAlignment="1" applyProtection="1">
      <alignment horizontal="left" vertical="center" wrapText="1" indent="1"/>
      <protection locked="0"/>
    </xf>
    <xf numFmtId="0" fontId="35" fillId="26" borderId="167" xfId="0" applyFont="1" applyFill="1" applyBorder="1" applyAlignment="1" applyProtection="1">
      <alignment horizontal="center" vertical="center" wrapText="1"/>
      <protection locked="0"/>
    </xf>
    <xf numFmtId="0" fontId="35" fillId="26" borderId="232" xfId="0" applyFont="1" applyFill="1" applyBorder="1" applyAlignment="1" applyProtection="1">
      <alignment horizontal="center" vertical="center" wrapText="1"/>
      <protection locked="0"/>
    </xf>
    <xf numFmtId="0" fontId="35" fillId="26" borderId="312" xfId="0" applyFont="1" applyFill="1" applyBorder="1" applyAlignment="1" applyProtection="1">
      <alignment horizontal="center" vertical="center" wrapText="1"/>
      <protection locked="0"/>
    </xf>
    <xf numFmtId="0" fontId="35" fillId="26" borderId="43" xfId="0" applyFont="1" applyFill="1" applyBorder="1" applyAlignment="1" applyProtection="1">
      <alignment horizontal="center" vertical="center" wrapText="1"/>
      <protection locked="0"/>
    </xf>
    <xf numFmtId="0" fontId="35" fillId="26" borderId="22" xfId="0" applyFont="1" applyFill="1" applyBorder="1" applyAlignment="1" applyProtection="1">
      <alignment horizontal="center" vertical="center" wrapText="1"/>
      <protection locked="0"/>
    </xf>
    <xf numFmtId="0" fontId="26" fillId="0" borderId="408" xfId="0" applyFont="1" applyBorder="1" applyAlignment="1" applyProtection="1">
      <alignment horizontal="center" vertical="center" wrapText="1"/>
      <protection hidden="1"/>
    </xf>
    <xf numFmtId="0" fontId="9" fillId="0" borderId="43" xfId="0" applyFont="1" applyBorder="1" applyAlignment="1" applyProtection="1">
      <alignment horizontal="center" vertical="center" wrapText="1"/>
      <protection hidden="1"/>
    </xf>
    <xf numFmtId="0" fontId="9" fillId="0" borderId="22" xfId="0" applyFont="1" applyBorder="1" applyAlignment="1" applyProtection="1">
      <alignment horizontal="center" vertical="center" wrapText="1"/>
      <protection hidden="1"/>
    </xf>
    <xf numFmtId="0" fontId="26" fillId="0" borderId="193" xfId="0" applyFont="1" applyBorder="1" applyAlignment="1" applyProtection="1">
      <alignment horizontal="center" vertical="center" wrapText="1"/>
      <protection hidden="1"/>
    </xf>
    <xf numFmtId="0" fontId="9" fillId="0" borderId="195" xfId="0" applyFont="1" applyBorder="1" applyAlignment="1" applyProtection="1">
      <alignment horizontal="center" vertical="center" wrapText="1"/>
      <protection hidden="1"/>
    </xf>
    <xf numFmtId="0" fontId="9" fillId="0" borderId="194" xfId="0" applyFont="1" applyBorder="1" applyAlignment="1" applyProtection="1">
      <alignment horizontal="center" vertical="center" wrapText="1"/>
      <protection hidden="1"/>
    </xf>
    <xf numFmtId="0" fontId="48" fillId="0" borderId="408" xfId="59" applyFont="1" applyBorder="1" applyAlignment="1" applyProtection="1">
      <alignment horizontal="center" vertical="center" wrapText="1"/>
      <protection hidden="1"/>
    </xf>
    <xf numFmtId="0" fontId="48" fillId="0" borderId="43" xfId="59" applyFont="1" applyBorder="1" applyAlignment="1" applyProtection="1">
      <alignment horizontal="center" vertical="center" wrapText="1"/>
      <protection hidden="1"/>
    </xf>
    <xf numFmtId="0" fontId="39" fillId="0" borderId="313" xfId="0" applyFont="1" applyFill="1" applyBorder="1" applyAlignment="1" applyProtection="1">
      <alignment horizontal="center" vertical="center" wrapText="1"/>
      <protection hidden="1"/>
    </xf>
    <xf numFmtId="0" fontId="39" fillId="0" borderId="233" xfId="0" applyFont="1" applyFill="1" applyBorder="1" applyAlignment="1" applyProtection="1">
      <alignment horizontal="center" vertical="center" wrapText="1"/>
      <protection hidden="1"/>
    </xf>
    <xf numFmtId="0" fontId="39" fillId="0" borderId="128" xfId="0" applyFont="1" applyFill="1" applyBorder="1" applyAlignment="1" applyProtection="1">
      <alignment horizontal="center" vertical="center" wrapText="1"/>
      <protection hidden="1"/>
    </xf>
    <xf numFmtId="38" fontId="9" fillId="0" borderId="16" xfId="47" applyFont="1" applyFill="1" applyBorder="1" applyAlignment="1" applyProtection="1">
      <alignment horizontal="left" vertical="center" shrinkToFit="1"/>
      <protection hidden="1"/>
    </xf>
    <xf numFmtId="38" fontId="9" fillId="0" borderId="77" xfId="47" applyFont="1" applyFill="1" applyBorder="1" applyAlignment="1" applyProtection="1">
      <alignment horizontal="left" vertical="center" shrinkToFit="1"/>
      <protection hidden="1"/>
    </xf>
    <xf numFmtId="38" fontId="9" fillId="0" borderId="78" xfId="47" applyFont="1" applyFill="1" applyBorder="1" applyAlignment="1" applyProtection="1">
      <alignment horizontal="left" vertical="center" shrinkToFit="1"/>
      <protection hidden="1"/>
    </xf>
    <xf numFmtId="38" fontId="9" fillId="0" borderId="79" xfId="47" applyFont="1" applyFill="1" applyBorder="1" applyAlignment="1" applyProtection="1">
      <alignment horizontal="left" vertical="center" shrinkToFit="1"/>
      <protection hidden="1"/>
    </xf>
    <xf numFmtId="38" fontId="9" fillId="0" borderId="80" xfId="47" applyFont="1" applyFill="1" applyBorder="1" applyAlignment="1" applyProtection="1">
      <alignment horizontal="left" vertical="center" shrinkToFit="1"/>
      <protection hidden="1"/>
    </xf>
    <xf numFmtId="38" fontId="9" fillId="0" borderId="81" xfId="47" applyFont="1" applyFill="1" applyBorder="1" applyAlignment="1" applyProtection="1">
      <alignment horizontal="left" vertical="center" shrinkToFit="1"/>
      <protection hidden="1"/>
    </xf>
    <xf numFmtId="0" fontId="9" fillId="0" borderId="408" xfId="0" applyFont="1" applyFill="1" applyBorder="1" applyAlignment="1" applyProtection="1">
      <alignment horizontal="center" vertical="center" wrapText="1"/>
      <protection hidden="1"/>
    </xf>
    <xf numFmtId="0" fontId="48" fillId="0" borderId="406" xfId="59" applyFont="1" applyBorder="1" applyAlignment="1" applyProtection="1">
      <alignment horizontal="center" vertical="center" wrapText="1"/>
      <protection hidden="1"/>
    </xf>
    <xf numFmtId="0" fontId="48" fillId="0" borderId="44" xfId="59" applyFont="1" applyBorder="1" applyAlignment="1" applyProtection="1">
      <alignment horizontal="center" vertical="center" wrapText="1"/>
      <protection hidden="1"/>
    </xf>
    <xf numFmtId="0" fontId="39" fillId="0" borderId="167" xfId="0" applyFont="1" applyFill="1" applyBorder="1" applyAlignment="1" applyProtection="1">
      <alignment horizontal="center" vertical="center" wrapText="1"/>
      <protection hidden="1"/>
    </xf>
    <xf numFmtId="0" fontId="39" fillId="0" borderId="405" xfId="0" applyFont="1" applyFill="1" applyBorder="1" applyAlignment="1" applyProtection="1">
      <alignment horizontal="center" vertical="center" wrapText="1"/>
      <protection hidden="1"/>
    </xf>
    <xf numFmtId="0" fontId="39" fillId="0" borderId="232" xfId="0" applyFont="1" applyFill="1" applyBorder="1" applyAlignment="1" applyProtection="1">
      <alignment horizontal="center" vertical="center" wrapText="1"/>
      <protection hidden="1"/>
    </xf>
    <xf numFmtId="0" fontId="39" fillId="0" borderId="326" xfId="0" applyFont="1" applyFill="1" applyBorder="1" applyAlignment="1" applyProtection="1">
      <alignment horizontal="center" vertical="center" wrapText="1"/>
      <protection hidden="1"/>
    </xf>
    <xf numFmtId="0" fontId="39" fillId="0" borderId="47" xfId="0" applyFont="1" applyFill="1" applyBorder="1" applyAlignment="1" applyProtection="1">
      <alignment horizontal="center" vertical="center" wrapText="1"/>
      <protection hidden="1"/>
    </xf>
    <xf numFmtId="0" fontId="39" fillId="0" borderId="12" xfId="0" applyFont="1" applyFill="1" applyBorder="1" applyAlignment="1" applyProtection="1">
      <alignment horizontal="center" vertical="center" wrapText="1"/>
      <protection hidden="1"/>
    </xf>
    <xf numFmtId="180" fontId="9" fillId="0" borderId="188" xfId="0" applyNumberFormat="1" applyFont="1" applyFill="1" applyBorder="1" applyAlignment="1" applyProtection="1">
      <alignment horizontal="left" vertical="center" wrapText="1" indent="1"/>
      <protection hidden="1"/>
    </xf>
    <xf numFmtId="180" fontId="9" fillId="0" borderId="186" xfId="0" applyNumberFormat="1" applyFont="1" applyFill="1" applyBorder="1" applyAlignment="1" applyProtection="1">
      <alignment horizontal="left" vertical="center" wrapText="1" indent="1"/>
      <protection hidden="1"/>
    </xf>
    <xf numFmtId="180" fontId="9" fillId="0" borderId="188" xfId="0" applyNumberFormat="1" applyFont="1" applyFill="1" applyBorder="1" applyAlignment="1" applyProtection="1">
      <alignment horizontal="center" vertical="center"/>
      <protection hidden="1"/>
    </xf>
    <xf numFmtId="180" fontId="9" fillId="0" borderId="186" xfId="0" applyNumberFormat="1" applyFont="1" applyFill="1" applyBorder="1" applyAlignment="1" applyProtection="1">
      <alignment horizontal="center" vertical="center"/>
      <protection hidden="1"/>
    </xf>
    <xf numFmtId="180" fontId="9" fillId="0" borderId="187" xfId="0" applyNumberFormat="1" applyFont="1" applyFill="1" applyBorder="1" applyAlignment="1" applyProtection="1">
      <alignment horizontal="left" vertical="center" wrapText="1" indent="1"/>
      <protection hidden="1"/>
    </xf>
    <xf numFmtId="0" fontId="39" fillId="0" borderId="204" xfId="0" applyFont="1" applyFill="1" applyBorder="1" applyAlignment="1" applyProtection="1">
      <alignment horizontal="center" vertical="center" shrinkToFit="1"/>
      <protection hidden="1"/>
    </xf>
    <xf numFmtId="0" fontId="39" fillId="0" borderId="18" xfId="0" applyFont="1" applyFill="1" applyBorder="1" applyAlignment="1" applyProtection="1">
      <alignment horizontal="center" vertical="center" shrinkToFit="1"/>
      <protection hidden="1"/>
    </xf>
    <xf numFmtId="0" fontId="39" fillId="0" borderId="15" xfId="0" applyFont="1" applyFill="1" applyBorder="1" applyAlignment="1" applyProtection="1">
      <alignment horizontal="center" vertical="center" shrinkToFit="1"/>
      <protection hidden="1"/>
    </xf>
    <xf numFmtId="0" fontId="39" fillId="0" borderId="106" xfId="0" applyFont="1" applyFill="1" applyBorder="1" applyAlignment="1" applyProtection="1">
      <alignment horizontal="center" vertical="center" shrinkToFit="1"/>
      <protection hidden="1"/>
    </xf>
    <xf numFmtId="0" fontId="39" fillId="0" borderId="209" xfId="0" applyFont="1" applyFill="1" applyBorder="1" applyAlignment="1" applyProtection="1">
      <alignment horizontal="center" vertical="center" shrinkToFit="1"/>
      <protection hidden="1"/>
    </xf>
    <xf numFmtId="0" fontId="39" fillId="0" borderId="108" xfId="0" applyFont="1" applyFill="1" applyBorder="1" applyAlignment="1" applyProtection="1">
      <alignment vertical="center" shrinkToFit="1"/>
      <protection hidden="1"/>
    </xf>
    <xf numFmtId="0" fontId="39" fillId="0" borderId="14" xfId="0" applyFont="1" applyFill="1" applyBorder="1" applyAlignment="1" applyProtection="1">
      <alignment vertical="center" shrinkToFit="1"/>
      <protection hidden="1"/>
    </xf>
    <xf numFmtId="0" fontId="39" fillId="0" borderId="0" xfId="0" applyFont="1" applyFill="1" applyBorder="1" applyAlignment="1" applyProtection="1">
      <alignment vertical="center" shrinkToFit="1"/>
      <protection hidden="1"/>
    </xf>
    <xf numFmtId="0" fontId="39" fillId="0" borderId="47" xfId="0" applyFont="1" applyFill="1" applyBorder="1" applyAlignment="1" applyProtection="1">
      <alignment vertical="center" shrinkToFit="1"/>
      <protection hidden="1"/>
    </xf>
    <xf numFmtId="0" fontId="39" fillId="0" borderId="10" xfId="0" applyFont="1" applyFill="1" applyBorder="1" applyAlignment="1" applyProtection="1">
      <alignment vertical="center" shrinkToFit="1"/>
      <protection hidden="1"/>
    </xf>
    <xf numFmtId="0" fontId="39" fillId="0" borderId="11" xfId="0" applyFont="1" applyFill="1" applyBorder="1" applyAlignment="1" applyProtection="1">
      <alignment vertical="center" shrinkToFit="1"/>
      <protection hidden="1"/>
    </xf>
    <xf numFmtId="0" fontId="39" fillId="0" borderId="12" xfId="0" applyFont="1" applyFill="1" applyBorder="1" applyAlignment="1" applyProtection="1">
      <alignment vertical="center" shrinkToFit="1"/>
      <protection hidden="1"/>
    </xf>
    <xf numFmtId="0" fontId="39" fillId="0" borderId="235" xfId="0" applyFont="1" applyFill="1" applyBorder="1" applyAlignment="1" applyProtection="1">
      <alignment horizontal="center" vertical="center" shrinkToFit="1"/>
      <protection hidden="1"/>
    </xf>
    <xf numFmtId="0" fontId="39" fillId="0" borderId="233" xfId="0" applyFont="1" applyFill="1" applyBorder="1" applyAlignment="1" applyProtection="1">
      <alignment horizontal="center" vertical="center" shrinkToFit="1"/>
      <protection hidden="1"/>
    </xf>
    <xf numFmtId="0" fontId="39" fillId="0" borderId="128" xfId="0" applyFont="1" applyFill="1" applyBorder="1" applyAlignment="1" applyProtection="1">
      <alignment horizontal="center" vertical="center" shrinkToFit="1"/>
      <protection hidden="1"/>
    </xf>
    <xf numFmtId="0" fontId="39" fillId="0" borderId="141" xfId="0" applyFont="1" applyFill="1" applyBorder="1" applyAlignment="1" applyProtection="1">
      <alignment horizontal="center" vertical="center" wrapText="1"/>
      <protection hidden="1"/>
    </xf>
    <xf numFmtId="0" fontId="39" fillId="0" borderId="0" xfId="0" applyFont="1" applyFill="1" applyBorder="1" applyAlignment="1" applyProtection="1">
      <alignment horizontal="center" vertical="center" wrapText="1"/>
      <protection hidden="1"/>
    </xf>
    <xf numFmtId="0" fontId="39" fillId="0" borderId="11" xfId="0" applyFont="1" applyFill="1" applyBorder="1" applyAlignment="1" applyProtection="1">
      <alignment horizontal="center" vertical="center" wrapText="1"/>
      <protection hidden="1"/>
    </xf>
    <xf numFmtId="0" fontId="39" fillId="0" borderId="108" xfId="0" applyFont="1" applyFill="1" applyBorder="1" applyAlignment="1" applyProtection="1">
      <alignment horizontal="center" vertical="center" shrinkToFit="1"/>
      <protection hidden="1"/>
    </xf>
    <xf numFmtId="0" fontId="39" fillId="0" borderId="14" xfId="0" applyFont="1" applyFill="1" applyBorder="1" applyAlignment="1" applyProtection="1">
      <alignment horizontal="center" vertical="center" shrinkToFit="1"/>
      <protection hidden="1"/>
    </xf>
    <xf numFmtId="0" fontId="39" fillId="0" borderId="0" xfId="0" applyFont="1" applyFill="1" applyBorder="1" applyAlignment="1" applyProtection="1">
      <alignment horizontal="center" vertical="center" shrinkToFit="1"/>
      <protection hidden="1"/>
    </xf>
    <xf numFmtId="0" fontId="39" fillId="0" borderId="47" xfId="0" applyFont="1" applyFill="1" applyBorder="1" applyAlignment="1" applyProtection="1">
      <alignment horizontal="center" vertical="center" shrinkToFit="1"/>
      <protection hidden="1"/>
    </xf>
    <xf numFmtId="0" fontId="39" fillId="0" borderId="10" xfId="0" applyFont="1" applyFill="1" applyBorder="1" applyAlignment="1" applyProtection="1">
      <alignment horizontal="center" vertical="center" shrinkToFit="1"/>
      <protection hidden="1"/>
    </xf>
    <xf numFmtId="0" fontId="39" fillId="0" borderId="11" xfId="0" applyFont="1" applyFill="1" applyBorder="1" applyAlignment="1" applyProtection="1">
      <alignment horizontal="center" vertical="center" shrinkToFit="1"/>
      <protection hidden="1"/>
    </xf>
    <xf numFmtId="0" fontId="39" fillId="0" borderId="12" xfId="0" applyFont="1" applyFill="1" applyBorder="1" applyAlignment="1" applyProtection="1">
      <alignment horizontal="center" vertical="center" shrinkToFit="1"/>
      <protection hidden="1"/>
    </xf>
    <xf numFmtId="180" fontId="9" fillId="0" borderId="16" xfId="0" applyNumberFormat="1" applyFont="1" applyBorder="1" applyAlignment="1" applyProtection="1">
      <alignment horizontal="left" vertical="center" shrinkToFit="1"/>
      <protection hidden="1"/>
    </xf>
    <xf numFmtId="180" fontId="9" fillId="0" borderId="78" xfId="0" applyNumberFormat="1" applyFont="1" applyBorder="1" applyAlignment="1" applyProtection="1">
      <alignment horizontal="left" vertical="center" shrinkToFit="1"/>
      <protection hidden="1"/>
    </xf>
    <xf numFmtId="180" fontId="9" fillId="0" borderId="79" xfId="0" applyNumberFormat="1" applyFont="1" applyBorder="1" applyAlignment="1" applyProtection="1">
      <alignment horizontal="left" vertical="center" shrinkToFit="1"/>
      <protection hidden="1"/>
    </xf>
    <xf numFmtId="180" fontId="9" fillId="0" borderId="81" xfId="0" applyNumberFormat="1" applyFont="1" applyBorder="1" applyAlignment="1" applyProtection="1">
      <alignment horizontal="left" vertical="center" shrinkToFit="1"/>
      <protection hidden="1"/>
    </xf>
    <xf numFmtId="180" fontId="9" fillId="0" borderId="207" xfId="0" applyNumberFormat="1" applyFont="1" applyBorder="1" applyAlignment="1" applyProtection="1">
      <alignment horizontal="left" vertical="center" shrinkToFit="1"/>
      <protection hidden="1"/>
    </xf>
    <xf numFmtId="180" fontId="9" fillId="0" borderId="205" xfId="0" applyNumberFormat="1" applyFont="1" applyBorder="1" applyAlignment="1" applyProtection="1">
      <alignment horizontal="left" vertical="center" shrinkToFit="1"/>
      <protection hidden="1"/>
    </xf>
    <xf numFmtId="180" fontId="9" fillId="0" borderId="188" xfId="0" applyNumberFormat="1" applyFont="1" applyBorder="1" applyAlignment="1" applyProtection="1">
      <alignment horizontal="left" vertical="center" indent="1" shrinkToFit="1"/>
      <protection hidden="1"/>
    </xf>
    <xf numFmtId="180" fontId="9" fillId="0" borderId="187" xfId="0" applyNumberFormat="1" applyFont="1" applyBorder="1" applyAlignment="1" applyProtection="1">
      <alignment horizontal="left" vertical="center" indent="1" shrinkToFit="1"/>
      <protection hidden="1"/>
    </xf>
    <xf numFmtId="180" fontId="9" fillId="0" borderId="186" xfId="0" applyNumberFormat="1" applyFont="1" applyBorder="1" applyAlignment="1" applyProtection="1">
      <alignment horizontal="left" vertical="center" indent="1" shrinkToFit="1"/>
      <protection hidden="1"/>
    </xf>
    <xf numFmtId="0" fontId="9" fillId="0" borderId="188" xfId="0" applyFont="1" applyBorder="1" applyAlignment="1" applyProtection="1">
      <alignment horizontal="center" vertical="center"/>
      <protection hidden="1"/>
    </xf>
    <xf numFmtId="0" fontId="9" fillId="0" borderId="187" xfId="0" applyFont="1" applyBorder="1" applyAlignment="1" applyProtection="1">
      <alignment horizontal="center" vertical="center"/>
      <protection hidden="1"/>
    </xf>
    <xf numFmtId="0" fontId="9" fillId="0" borderId="186" xfId="0" applyFont="1" applyBorder="1" applyAlignment="1" applyProtection="1">
      <alignment horizontal="center" vertical="center"/>
      <protection hidden="1"/>
    </xf>
    <xf numFmtId="0" fontId="31" fillId="24" borderId="367" xfId="0" applyFont="1" applyFill="1" applyBorder="1" applyAlignment="1" applyProtection="1">
      <alignment horizontal="center" vertical="center"/>
      <protection hidden="1"/>
    </xf>
    <xf numFmtId="0" fontId="31" fillId="24" borderId="368" xfId="0" applyFont="1" applyFill="1" applyBorder="1" applyAlignment="1" applyProtection="1">
      <alignment horizontal="center" vertical="center"/>
      <protection hidden="1"/>
    </xf>
    <xf numFmtId="183" fontId="31" fillId="24" borderId="357" xfId="0" applyNumberFormat="1" applyFont="1" applyFill="1" applyBorder="1" applyAlignment="1" applyProtection="1">
      <alignment horizontal="right" vertical="center"/>
      <protection hidden="1"/>
    </xf>
    <xf numFmtId="183" fontId="31" fillId="24" borderId="171" xfId="0" applyNumberFormat="1" applyFont="1" applyFill="1" applyBorder="1" applyAlignment="1" applyProtection="1">
      <alignment horizontal="right" vertical="center"/>
      <protection hidden="1"/>
    </xf>
    <xf numFmtId="0" fontId="9" fillId="0" borderId="20" xfId="0" applyFont="1" applyBorder="1" applyAlignment="1" applyProtection="1">
      <alignment horizontal="center" vertical="center" wrapText="1"/>
      <protection hidden="1"/>
    </xf>
    <xf numFmtId="0" fontId="9" fillId="0" borderId="21" xfId="0" applyFont="1" applyBorder="1" applyAlignment="1" applyProtection="1">
      <alignment horizontal="center" vertical="center" wrapText="1"/>
      <protection hidden="1"/>
    </xf>
    <xf numFmtId="0" fontId="9" fillId="0" borderId="321" xfId="0" applyFont="1" applyBorder="1" applyAlignment="1" applyProtection="1">
      <alignment horizontal="center" vertical="center" wrapText="1"/>
      <protection hidden="1"/>
    </xf>
    <xf numFmtId="0" fontId="9" fillId="0" borderId="322" xfId="0" applyFont="1" applyBorder="1" applyAlignment="1" applyProtection="1">
      <alignment horizontal="center" vertical="center" wrapText="1"/>
      <protection hidden="1"/>
    </xf>
    <xf numFmtId="0" fontId="9" fillId="0" borderId="224" xfId="0" applyFont="1" applyBorder="1" applyAlignment="1" applyProtection="1">
      <alignment horizontal="center" vertical="center" wrapText="1"/>
      <protection hidden="1"/>
    </xf>
    <xf numFmtId="0" fontId="9" fillId="0" borderId="57" xfId="0" applyFont="1" applyBorder="1" applyAlignment="1" applyProtection="1">
      <alignment horizontal="center" vertical="center" wrapText="1"/>
      <protection hidden="1"/>
    </xf>
    <xf numFmtId="0" fontId="9" fillId="0" borderId="235" xfId="0" applyFont="1" applyBorder="1" applyAlignment="1" applyProtection="1">
      <alignment horizontal="center" vertical="center" wrapText="1"/>
      <protection hidden="1"/>
    </xf>
    <xf numFmtId="0" fontId="9" fillId="0" borderId="233" xfId="0" applyFont="1" applyBorder="1" applyAlignment="1" applyProtection="1">
      <alignment horizontal="center" vertical="center" wrapText="1"/>
      <protection hidden="1"/>
    </xf>
    <xf numFmtId="0" fontId="8" fillId="25" borderId="106" xfId="0" applyFont="1" applyFill="1" applyBorder="1" applyAlignment="1" applyProtection="1">
      <alignment horizontal="center" vertical="center"/>
      <protection hidden="1"/>
    </xf>
    <xf numFmtId="0" fontId="8" fillId="25" borderId="209" xfId="0" applyFont="1" applyFill="1" applyBorder="1" applyAlignment="1" applyProtection="1">
      <alignment horizontal="center" vertical="center"/>
      <protection hidden="1"/>
    </xf>
    <xf numFmtId="0" fontId="8" fillId="25" borderId="108" xfId="0" applyFont="1" applyFill="1" applyBorder="1" applyAlignment="1" applyProtection="1">
      <alignment horizontal="center" vertical="center"/>
      <protection hidden="1"/>
    </xf>
    <xf numFmtId="0" fontId="31" fillId="24" borderId="188" xfId="0" applyFont="1" applyFill="1" applyBorder="1" applyAlignment="1" applyProtection="1">
      <alignment horizontal="center" vertical="center"/>
      <protection hidden="1"/>
    </xf>
    <xf numFmtId="0" fontId="31" fillId="24" borderId="187" xfId="0" applyFont="1" applyFill="1" applyBorder="1" applyAlignment="1" applyProtection="1">
      <alignment horizontal="center" vertical="center"/>
      <protection hidden="1"/>
    </xf>
    <xf numFmtId="0" fontId="31" fillId="24" borderId="223" xfId="0" applyFont="1" applyFill="1" applyBorder="1" applyAlignment="1" applyProtection="1">
      <alignment horizontal="center" vertical="center"/>
      <protection hidden="1"/>
    </xf>
    <xf numFmtId="0" fontId="31" fillId="27" borderId="187" xfId="0" applyFont="1" applyFill="1" applyBorder="1" applyAlignment="1" applyProtection="1">
      <alignment horizontal="center" vertical="center"/>
      <protection hidden="1"/>
    </xf>
    <xf numFmtId="0" fontId="31" fillId="27" borderId="183" xfId="0" applyFont="1" applyFill="1" applyBorder="1" applyAlignment="1" applyProtection="1">
      <alignment horizontal="center" vertical="center"/>
      <protection hidden="1"/>
    </xf>
    <xf numFmtId="0" fontId="9" fillId="0" borderId="226" xfId="0" applyFont="1" applyBorder="1" applyAlignment="1" applyProtection="1">
      <alignment horizontal="center" vertical="center" wrapText="1"/>
      <protection hidden="1"/>
    </xf>
    <xf numFmtId="0" fontId="9" fillId="0" borderId="58" xfId="0" applyFont="1" applyBorder="1" applyAlignment="1" applyProtection="1">
      <alignment horizontal="center" vertical="center" wrapText="1"/>
      <protection hidden="1"/>
    </xf>
    <xf numFmtId="0" fontId="9" fillId="25" borderId="166" xfId="0" applyFont="1" applyFill="1" applyBorder="1" applyAlignment="1" applyProtection="1">
      <alignment horizontal="center" vertical="center" wrapText="1"/>
      <protection hidden="1"/>
    </xf>
    <xf numFmtId="0" fontId="9" fillId="25" borderId="218" xfId="0" applyFont="1" applyFill="1" applyBorder="1" applyAlignment="1" applyProtection="1">
      <alignment horizontal="center" vertical="center" wrapText="1"/>
      <protection hidden="1"/>
    </xf>
    <xf numFmtId="0" fontId="9" fillId="0" borderId="105" xfId="0" applyFont="1" applyBorder="1" applyAlignment="1" applyProtection="1">
      <alignment horizontal="center" vertical="center"/>
      <protection hidden="1"/>
    </xf>
    <xf numFmtId="0" fontId="35" fillId="25" borderId="188" xfId="0" applyFont="1" applyFill="1" applyBorder="1" applyAlignment="1" applyProtection="1">
      <alignment horizontal="center" vertical="center"/>
      <protection hidden="1"/>
    </xf>
    <xf numFmtId="0" fontId="35" fillId="25" borderId="187" xfId="0" applyFont="1" applyFill="1" applyBorder="1" applyAlignment="1" applyProtection="1">
      <alignment horizontal="center" vertical="center"/>
      <protection hidden="1"/>
    </xf>
    <xf numFmtId="0" fontId="35" fillId="25" borderId="186" xfId="0" applyFont="1" applyFill="1" applyBorder="1" applyAlignment="1" applyProtection="1">
      <alignment horizontal="center" vertical="center"/>
      <protection hidden="1"/>
    </xf>
    <xf numFmtId="180" fontId="9" fillId="0" borderId="105" xfId="0" applyNumberFormat="1" applyFont="1" applyBorder="1" applyAlignment="1" applyProtection="1">
      <alignment horizontal="center" vertical="center"/>
      <protection hidden="1"/>
    </xf>
    <xf numFmtId="0" fontId="9" fillId="0" borderId="106" xfId="0" applyFont="1" applyFill="1" applyBorder="1" applyAlignment="1" applyProtection="1">
      <alignment horizontal="center" vertical="center"/>
      <protection hidden="1"/>
    </xf>
    <xf numFmtId="0" fontId="9" fillId="0" borderId="108" xfId="0" applyFont="1" applyFill="1" applyBorder="1" applyAlignment="1" applyProtection="1">
      <alignment horizontal="center" vertical="center"/>
      <protection hidden="1"/>
    </xf>
    <xf numFmtId="0" fontId="9" fillId="0" borderId="14" xfId="0" applyFont="1" applyFill="1" applyBorder="1" applyAlignment="1" applyProtection="1">
      <alignment horizontal="center" vertical="center"/>
      <protection hidden="1"/>
    </xf>
    <xf numFmtId="0" fontId="9" fillId="0" borderId="47" xfId="0" applyFont="1" applyFill="1" applyBorder="1" applyAlignment="1" applyProtection="1">
      <alignment horizontal="center" vertical="center"/>
      <protection hidden="1"/>
    </xf>
    <xf numFmtId="0" fontId="9" fillId="0" borderId="10" xfId="0" applyFont="1" applyFill="1" applyBorder="1" applyAlignment="1" applyProtection="1">
      <alignment horizontal="center" vertical="center"/>
      <protection hidden="1"/>
    </xf>
    <xf numFmtId="0" fontId="9" fillId="0" borderId="12" xfId="0" applyFont="1" applyFill="1" applyBorder="1" applyAlignment="1" applyProtection="1">
      <alignment horizontal="center" vertical="center"/>
      <protection hidden="1"/>
    </xf>
    <xf numFmtId="0" fontId="33" fillId="29" borderId="0" xfId="49" applyFont="1" applyFill="1" applyBorder="1" applyAlignment="1" applyProtection="1">
      <alignment horizontal="center" vertical="center"/>
      <protection hidden="1"/>
    </xf>
    <xf numFmtId="0" fontId="8" fillId="0" borderId="0" xfId="49" applyFont="1" applyFill="1" applyBorder="1" applyAlignment="1" applyProtection="1">
      <alignment horizontal="left" vertical="center" shrinkToFit="1"/>
      <protection hidden="1"/>
    </xf>
    <xf numFmtId="0" fontId="50" fillId="0" borderId="0" xfId="49" applyFont="1" applyFill="1" applyBorder="1" applyAlignment="1" applyProtection="1">
      <alignment horizontal="center" vertical="center"/>
      <protection hidden="1"/>
    </xf>
    <xf numFmtId="0" fontId="9" fillId="0" borderId="113" xfId="49" applyFont="1" applyFill="1" applyBorder="1" applyAlignment="1" applyProtection="1">
      <alignment horizontal="center" vertical="center"/>
      <protection hidden="1"/>
    </xf>
    <xf numFmtId="0" fontId="9" fillId="0" borderId="381" xfId="49" applyFont="1" applyFill="1" applyBorder="1" applyAlignment="1" applyProtection="1">
      <alignment horizontal="center" vertical="center"/>
      <protection hidden="1"/>
    </xf>
    <xf numFmtId="0" fontId="9" fillId="0" borderId="53" xfId="49" applyFont="1" applyFill="1" applyBorder="1" applyAlignment="1" applyProtection="1">
      <alignment horizontal="center" vertical="center"/>
      <protection hidden="1"/>
    </xf>
    <xf numFmtId="0" fontId="9" fillId="0" borderId="0" xfId="49" applyFont="1" applyFill="1" applyBorder="1" applyAlignment="1" applyProtection="1">
      <alignment horizontal="center" vertical="center"/>
      <protection hidden="1"/>
    </xf>
    <xf numFmtId="0" fontId="9" fillId="0" borderId="11" xfId="49" applyFont="1" applyFill="1" applyBorder="1" applyAlignment="1" applyProtection="1">
      <alignment horizontal="center" vertical="center"/>
      <protection hidden="1"/>
    </xf>
    <xf numFmtId="0" fontId="26" fillId="0" borderId="20" xfId="49" applyFont="1" applyFill="1" applyBorder="1" applyAlignment="1" applyProtection="1">
      <alignment horizontal="center" vertical="center" wrapText="1"/>
      <protection hidden="1"/>
    </xf>
    <xf numFmtId="0" fontId="26" fillId="0" borderId="333" xfId="49" applyFont="1" applyFill="1" applyBorder="1" applyAlignment="1" applyProtection="1">
      <alignment horizontal="center" vertical="center" wrapText="1"/>
      <protection hidden="1"/>
    </xf>
    <xf numFmtId="0" fontId="76" fillId="24" borderId="382" xfId="49" applyFont="1" applyFill="1" applyBorder="1" applyAlignment="1" applyProtection="1">
      <alignment horizontal="left" vertical="center" wrapText="1" indent="1"/>
      <protection hidden="1"/>
    </xf>
    <xf numFmtId="0" fontId="45" fillId="29" borderId="285" xfId="49" applyFont="1" applyFill="1" applyBorder="1" applyAlignment="1" applyProtection="1">
      <alignment horizontal="center" vertical="center" shrinkToFit="1"/>
      <protection hidden="1"/>
    </xf>
    <xf numFmtId="0" fontId="45" fillId="29" borderId="286" xfId="49" applyFont="1" applyFill="1" applyBorder="1" applyAlignment="1" applyProtection="1">
      <alignment horizontal="center" vertical="center" shrinkToFit="1"/>
      <protection hidden="1"/>
    </xf>
    <xf numFmtId="0" fontId="26" fillId="0" borderId="334" xfId="49" applyFont="1" applyFill="1" applyBorder="1" applyAlignment="1" applyProtection="1">
      <alignment horizontal="center" vertical="center" wrapText="1"/>
      <protection hidden="1"/>
    </xf>
    <xf numFmtId="0" fontId="9" fillId="25" borderId="188" xfId="49" applyFont="1" applyFill="1" applyBorder="1" applyAlignment="1" applyProtection="1">
      <alignment horizontal="center" vertical="center"/>
      <protection hidden="1"/>
    </xf>
    <xf numFmtId="0" fontId="9" fillId="25" borderId="186" xfId="49" applyFont="1" applyFill="1" applyBorder="1" applyAlignment="1" applyProtection="1">
      <alignment horizontal="center" vertical="center"/>
      <protection hidden="1"/>
    </xf>
    <xf numFmtId="0" fontId="9" fillId="27" borderId="187" xfId="49" applyFont="1" applyFill="1" applyBorder="1" applyAlignment="1" applyProtection="1">
      <alignment horizontal="center" vertical="center"/>
      <protection hidden="1"/>
    </xf>
    <xf numFmtId="0" fontId="9" fillId="27" borderId="186" xfId="49" applyFont="1" applyFill="1" applyBorder="1" applyAlignment="1" applyProtection="1">
      <alignment horizontal="center" vertical="center"/>
      <protection hidden="1"/>
    </xf>
    <xf numFmtId="0" fontId="35" fillId="0" borderId="97" xfId="49" applyFont="1" applyFill="1" applyBorder="1" applyAlignment="1" applyProtection="1">
      <alignment horizontal="center" vertical="center" wrapText="1"/>
      <protection hidden="1"/>
    </xf>
    <xf numFmtId="0" fontId="35" fillId="0" borderId="98" xfId="49" applyFont="1" applyFill="1" applyBorder="1" applyAlignment="1" applyProtection="1">
      <alignment horizontal="center" vertical="center" wrapText="1"/>
      <protection hidden="1"/>
    </xf>
    <xf numFmtId="0" fontId="35" fillId="0" borderId="93" xfId="49" applyFont="1" applyFill="1" applyBorder="1" applyAlignment="1" applyProtection="1">
      <alignment horizontal="center" vertical="center" wrapText="1"/>
      <protection hidden="1"/>
    </xf>
    <xf numFmtId="0" fontId="9" fillId="0" borderId="37" xfId="49" applyFont="1" applyFill="1" applyBorder="1" applyAlignment="1" applyProtection="1">
      <alignment horizontal="center" vertical="center"/>
      <protection hidden="1"/>
    </xf>
    <xf numFmtId="0" fontId="9" fillId="0" borderId="34" xfId="49" applyFont="1" applyFill="1" applyBorder="1" applyAlignment="1" applyProtection="1">
      <alignment horizontal="center" vertical="center"/>
      <protection hidden="1"/>
    </xf>
    <xf numFmtId="0" fontId="8" fillId="0" borderId="0" xfId="0" applyFont="1" applyAlignment="1" applyProtection="1">
      <alignment horizontal="left" vertical="center"/>
      <protection hidden="1"/>
    </xf>
    <xf numFmtId="0" fontId="9" fillId="0" borderId="204"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9" fillId="24" borderId="106" xfId="0" applyFont="1" applyFill="1" applyBorder="1" applyAlignment="1" applyProtection="1">
      <alignment horizontal="center"/>
      <protection hidden="1"/>
    </xf>
    <xf numFmtId="0" fontId="9" fillId="24" borderId="108" xfId="0" applyFont="1" applyFill="1" applyBorder="1" applyAlignment="1" applyProtection="1">
      <alignment horizontal="center"/>
      <protection hidden="1"/>
    </xf>
    <xf numFmtId="0" fontId="26" fillId="0" borderId="161" xfId="0" applyFont="1" applyBorder="1" applyAlignment="1" applyProtection="1">
      <alignment horizontal="center" vertical="center" shrinkToFit="1"/>
      <protection hidden="1"/>
    </xf>
    <xf numFmtId="0" fontId="26" fillId="0" borderId="121" xfId="0" applyFont="1" applyBorder="1" applyAlignment="1" applyProtection="1">
      <alignment horizontal="center" vertical="center" shrinkToFit="1"/>
      <protection hidden="1"/>
    </xf>
    <xf numFmtId="0" fontId="9" fillId="24" borderId="10" xfId="0" applyFont="1" applyFill="1" applyBorder="1" applyAlignment="1" applyProtection="1">
      <alignment horizontal="center" vertical="top"/>
      <protection hidden="1"/>
    </xf>
    <xf numFmtId="0" fontId="9" fillId="24" borderId="12" xfId="0" applyFont="1" applyFill="1" applyBorder="1" applyAlignment="1" applyProtection="1">
      <alignment horizontal="center" vertical="top"/>
      <protection hidden="1"/>
    </xf>
    <xf numFmtId="0" fontId="9" fillId="0" borderId="165" xfId="0" applyFont="1" applyBorder="1" applyAlignment="1" applyProtection="1">
      <alignment horizontal="center" vertical="center" wrapText="1"/>
      <protection hidden="1"/>
    </xf>
    <xf numFmtId="0" fontId="9" fillId="0" borderId="142" xfId="0" applyFont="1" applyBorder="1" applyAlignment="1" applyProtection="1">
      <alignment horizontal="center" vertical="center" wrapText="1"/>
      <protection hidden="1"/>
    </xf>
    <xf numFmtId="0" fontId="26" fillId="0" borderId="160" xfId="0" applyFont="1" applyBorder="1" applyAlignment="1" applyProtection="1">
      <alignment horizontal="center" vertical="center" wrapText="1"/>
      <protection hidden="1"/>
    </xf>
    <xf numFmtId="0" fontId="26" fillId="0" borderId="86" xfId="0" applyFont="1" applyBorder="1" applyAlignment="1" applyProtection="1">
      <alignment horizontal="center" vertical="center"/>
      <protection hidden="1"/>
    </xf>
    <xf numFmtId="0" fontId="9" fillId="0" borderId="162" xfId="0" applyFont="1" applyBorder="1" applyAlignment="1" applyProtection="1">
      <alignment horizontal="center" vertical="center" wrapText="1"/>
      <protection hidden="1"/>
    </xf>
    <xf numFmtId="0" fontId="9" fillId="0" borderId="120" xfId="0" applyFont="1" applyBorder="1" applyAlignment="1" applyProtection="1">
      <alignment horizontal="center" vertical="center"/>
      <protection hidden="1"/>
    </xf>
    <xf numFmtId="0" fontId="9" fillId="0" borderId="207" xfId="0" applyFont="1" applyBorder="1" applyAlignment="1" applyProtection="1">
      <alignment horizontal="center" vertical="center" wrapText="1"/>
      <protection hidden="1"/>
    </xf>
    <xf numFmtId="0" fontId="9" fillId="0" borderId="205" xfId="0" applyFont="1" applyBorder="1" applyAlignment="1" applyProtection="1">
      <alignment horizontal="center" vertical="center" wrapText="1"/>
      <protection hidden="1"/>
    </xf>
    <xf numFmtId="0" fontId="26" fillId="0" borderId="16" xfId="0" applyFont="1" applyBorder="1" applyAlignment="1" applyProtection="1">
      <alignment horizontal="center" vertical="center" wrapText="1"/>
      <protection hidden="1"/>
    </xf>
    <xf numFmtId="0" fontId="26" fillId="0" borderId="78" xfId="0" applyFont="1" applyBorder="1" applyAlignment="1" applyProtection="1">
      <alignment horizontal="center" vertical="center" wrapText="1"/>
      <protection hidden="1"/>
    </xf>
    <xf numFmtId="0" fontId="31" fillId="26" borderId="106" xfId="0" applyFont="1" applyFill="1" applyBorder="1" applyAlignment="1" applyProtection="1">
      <alignment horizontal="center" vertical="center" wrapText="1"/>
      <protection hidden="1"/>
    </xf>
    <xf numFmtId="0" fontId="31" fillId="26" borderId="209" xfId="0" applyFont="1" applyFill="1" applyBorder="1" applyAlignment="1" applyProtection="1">
      <alignment horizontal="center" vertical="center"/>
      <protection hidden="1"/>
    </xf>
    <xf numFmtId="0" fontId="31" fillId="26" borderId="108" xfId="0" applyFont="1" applyFill="1" applyBorder="1" applyAlignment="1" applyProtection="1">
      <alignment horizontal="center" vertical="center"/>
      <protection hidden="1"/>
    </xf>
    <xf numFmtId="0" fontId="31" fillId="26" borderId="14" xfId="0" applyFont="1" applyFill="1" applyBorder="1" applyAlignment="1" applyProtection="1">
      <alignment horizontal="center" vertical="center"/>
      <protection hidden="1"/>
    </xf>
    <xf numFmtId="0" fontId="31" fillId="26" borderId="0" xfId="0" applyFont="1" applyFill="1" applyAlignment="1" applyProtection="1">
      <alignment horizontal="center" vertical="center"/>
      <protection hidden="1"/>
    </xf>
    <xf numFmtId="0" fontId="31" fillId="26" borderId="47" xfId="0" applyFont="1" applyFill="1" applyBorder="1" applyAlignment="1" applyProtection="1">
      <alignment horizontal="center" vertical="center"/>
      <protection hidden="1"/>
    </xf>
    <xf numFmtId="0" fontId="9" fillId="27" borderId="106" xfId="0" applyFont="1" applyFill="1" applyBorder="1" applyAlignment="1" applyProtection="1">
      <alignment horizontal="center" vertical="center" wrapText="1"/>
      <protection hidden="1"/>
    </xf>
    <xf numFmtId="0" fontId="9" fillId="27" borderId="209" xfId="0" applyFont="1" applyFill="1" applyBorder="1" applyAlignment="1" applyProtection="1">
      <alignment horizontal="center" vertical="center"/>
      <protection hidden="1"/>
    </xf>
    <xf numFmtId="0" fontId="9" fillId="27" borderId="108" xfId="0" applyFont="1" applyFill="1" applyBorder="1" applyAlignment="1" applyProtection="1">
      <alignment horizontal="center" vertical="center"/>
      <protection hidden="1"/>
    </xf>
    <xf numFmtId="0" fontId="9" fillId="27" borderId="14" xfId="0" applyFont="1" applyFill="1" applyBorder="1" applyAlignment="1" applyProtection="1">
      <alignment horizontal="center" vertical="center"/>
      <protection hidden="1"/>
    </xf>
    <xf numFmtId="0" fontId="9" fillId="27" borderId="0" xfId="0" applyFont="1" applyFill="1" applyAlignment="1" applyProtection="1">
      <alignment horizontal="center" vertical="center"/>
      <protection hidden="1"/>
    </xf>
    <xf numFmtId="0" fontId="9" fillId="27" borderId="47" xfId="0" applyFont="1" applyFill="1" applyBorder="1" applyAlignment="1" applyProtection="1">
      <alignment horizontal="center" vertical="center"/>
      <protection hidden="1"/>
    </xf>
    <xf numFmtId="0" fontId="26" fillId="0" borderId="86" xfId="0" applyFont="1" applyBorder="1" applyAlignment="1" applyProtection="1">
      <alignment horizontal="center" vertical="center" wrapText="1"/>
      <protection hidden="1"/>
    </xf>
    <xf numFmtId="183" fontId="9" fillId="0" borderId="162" xfId="0" applyNumberFormat="1" applyFont="1" applyBorder="1" applyAlignment="1" applyProtection="1">
      <alignment horizontal="right" vertical="center"/>
      <protection hidden="1"/>
    </xf>
    <xf numFmtId="183" fontId="9" fillId="0" borderId="120" xfId="0" applyNumberFormat="1" applyFont="1" applyBorder="1" applyAlignment="1" applyProtection="1">
      <alignment horizontal="right" vertical="center"/>
      <protection hidden="1"/>
    </xf>
    <xf numFmtId="183" fontId="9" fillId="0" borderId="163" xfId="0" applyNumberFormat="1" applyFont="1" applyBorder="1" applyAlignment="1" applyProtection="1">
      <alignment horizontal="right" vertical="center"/>
      <protection hidden="1"/>
    </xf>
    <xf numFmtId="183" fontId="9" fillId="0" borderId="159" xfId="0" applyNumberFormat="1" applyFont="1" applyBorder="1" applyAlignment="1" applyProtection="1">
      <alignment horizontal="right" vertical="center"/>
      <protection hidden="1"/>
    </xf>
    <xf numFmtId="183" fontId="35" fillId="0" borderId="132" xfId="0" applyNumberFormat="1" applyFont="1" applyBorder="1" applyAlignment="1" applyProtection="1">
      <alignment horizontal="right" vertical="center"/>
      <protection hidden="1"/>
    </xf>
    <xf numFmtId="183" fontId="35" fillId="0" borderId="164" xfId="0" applyNumberFormat="1" applyFont="1" applyBorder="1" applyAlignment="1" applyProtection="1">
      <alignment horizontal="right" vertical="center"/>
      <protection hidden="1"/>
    </xf>
    <xf numFmtId="183" fontId="9" fillId="30" borderId="162" xfId="0" applyNumberFormat="1" applyFont="1" applyFill="1" applyBorder="1" applyAlignment="1" applyProtection="1">
      <alignment horizontal="right" vertical="center"/>
      <protection hidden="1"/>
    </xf>
    <xf numFmtId="183" fontId="9" fillId="30" borderId="120" xfId="0" applyNumberFormat="1" applyFont="1" applyFill="1" applyBorder="1" applyAlignment="1" applyProtection="1">
      <alignment horizontal="right" vertical="center"/>
      <protection hidden="1"/>
    </xf>
    <xf numFmtId="183" fontId="35" fillId="0" borderId="168" xfId="0" applyNumberFormat="1" applyFont="1" applyFill="1" applyBorder="1" applyAlignment="1" applyProtection="1">
      <alignment horizontal="right" vertical="center"/>
      <protection hidden="1"/>
    </xf>
    <xf numFmtId="183" fontId="35" fillId="0" borderId="171" xfId="0" applyNumberFormat="1" applyFont="1" applyFill="1" applyBorder="1" applyAlignment="1" applyProtection="1">
      <alignment horizontal="right" vertical="center"/>
      <protection hidden="1"/>
    </xf>
    <xf numFmtId="183" fontId="9" fillId="0" borderId="67" xfId="0" applyNumberFormat="1" applyFont="1" applyBorder="1" applyAlignment="1" applyProtection="1">
      <alignment horizontal="right" vertical="center"/>
      <protection hidden="1"/>
    </xf>
    <xf numFmtId="183" fontId="9" fillId="30" borderId="163" xfId="0" applyNumberFormat="1" applyFont="1" applyFill="1" applyBorder="1" applyAlignment="1" applyProtection="1">
      <alignment horizontal="center" vertical="center"/>
      <protection hidden="1"/>
    </xf>
    <xf numFmtId="183" fontId="9" fillId="30" borderId="159" xfId="0" applyNumberFormat="1" applyFont="1" applyFill="1" applyBorder="1" applyAlignment="1" applyProtection="1">
      <alignment horizontal="center" vertical="center"/>
      <protection hidden="1"/>
    </xf>
    <xf numFmtId="183" fontId="9" fillId="30" borderId="161" xfId="0" applyNumberFormat="1" applyFont="1" applyFill="1" applyBorder="1" applyAlignment="1" applyProtection="1">
      <alignment horizontal="right" vertical="center"/>
      <protection hidden="1"/>
    </xf>
    <xf numFmtId="183" fontId="9" fillId="30" borderId="121" xfId="0" applyNumberFormat="1" applyFont="1" applyFill="1" applyBorder="1" applyAlignment="1" applyProtection="1">
      <alignment horizontal="right" vertical="center"/>
      <protection hidden="1"/>
    </xf>
    <xf numFmtId="183" fontId="9" fillId="0" borderId="88" xfId="0" applyNumberFormat="1" applyFont="1" applyBorder="1" applyAlignment="1" applyProtection="1">
      <alignment horizontal="right" vertical="center"/>
      <protection hidden="1"/>
    </xf>
    <xf numFmtId="183" fontId="9" fillId="0" borderId="90" xfId="0" applyNumberFormat="1" applyFont="1" applyBorder="1" applyAlignment="1" applyProtection="1">
      <alignment horizontal="right" vertical="center"/>
      <protection hidden="1"/>
    </xf>
    <xf numFmtId="183" fontId="35" fillId="0" borderId="158" xfId="0" applyNumberFormat="1" applyFont="1" applyBorder="1" applyAlignment="1" applyProtection="1">
      <alignment horizontal="right" vertical="center"/>
      <protection hidden="1"/>
    </xf>
    <xf numFmtId="183" fontId="35" fillId="0" borderId="169" xfId="0" applyNumberFormat="1" applyFont="1" applyBorder="1" applyAlignment="1" applyProtection="1">
      <alignment horizontal="right" vertical="center" shrinkToFit="1"/>
      <protection hidden="1"/>
    </xf>
    <xf numFmtId="183" fontId="35" fillId="0" borderId="170" xfId="0" applyNumberFormat="1" applyFont="1" applyBorder="1" applyAlignment="1" applyProtection="1">
      <alignment horizontal="right" vertical="center" shrinkToFit="1"/>
      <protection hidden="1"/>
    </xf>
    <xf numFmtId="183" fontId="9" fillId="0" borderId="16" xfId="0" applyNumberFormat="1" applyFont="1" applyBorder="1" applyAlignment="1" applyProtection="1">
      <alignment horizontal="right" vertical="center"/>
      <protection hidden="1"/>
    </xf>
    <xf numFmtId="183" fontId="9" fillId="0" borderId="78" xfId="0" applyNumberFormat="1" applyFont="1" applyBorder="1" applyAlignment="1" applyProtection="1">
      <alignment horizontal="right" vertical="center"/>
      <protection hidden="1"/>
    </xf>
    <xf numFmtId="183" fontId="9" fillId="0" borderId="86" xfId="0" applyNumberFormat="1" applyFont="1" applyBorder="1" applyAlignment="1" applyProtection="1">
      <alignment horizontal="right" vertical="center"/>
      <protection hidden="1"/>
    </xf>
    <xf numFmtId="183" fontId="9" fillId="0" borderId="160" xfId="0" applyNumberFormat="1" applyFont="1" applyBorder="1" applyAlignment="1" applyProtection="1">
      <alignment horizontal="right" vertical="center"/>
      <protection hidden="1"/>
    </xf>
    <xf numFmtId="0" fontId="9" fillId="0" borderId="167" xfId="0" applyFont="1" applyFill="1" applyBorder="1" applyAlignment="1" applyProtection="1">
      <alignment horizontal="center" vertical="center" wrapText="1"/>
      <protection hidden="1"/>
    </xf>
    <xf numFmtId="0" fontId="9" fillId="0" borderId="166" xfId="0" applyFont="1" applyFill="1" applyBorder="1" applyAlignment="1" applyProtection="1">
      <alignment horizontal="center" vertical="center" wrapText="1"/>
      <protection hidden="1"/>
    </xf>
    <xf numFmtId="183" fontId="9" fillId="0" borderId="207" xfId="0" applyNumberFormat="1" applyFont="1" applyBorder="1" applyAlignment="1" applyProtection="1">
      <alignment horizontal="right" vertical="center"/>
      <protection hidden="1"/>
    </xf>
    <xf numFmtId="183" fontId="9" fillId="0" borderId="205" xfId="0" applyNumberFormat="1" applyFont="1" applyBorder="1" applyAlignment="1" applyProtection="1">
      <alignment horizontal="right" vertical="center"/>
      <protection hidden="1"/>
    </xf>
    <xf numFmtId="0" fontId="9" fillId="0" borderId="207" xfId="0" applyFont="1" applyBorder="1" applyAlignment="1" applyProtection="1">
      <alignment horizontal="center" vertical="center"/>
      <protection hidden="1"/>
    </xf>
    <xf numFmtId="0" fontId="26" fillId="0" borderId="16" xfId="0" applyFont="1" applyBorder="1" applyAlignment="1" applyProtection="1">
      <alignment horizontal="left" vertical="center" wrapText="1"/>
      <protection hidden="1"/>
    </xf>
    <xf numFmtId="0" fontId="26" fillId="0" borderId="86" xfId="0" applyFont="1" applyBorder="1" applyAlignment="1" applyProtection="1">
      <alignment horizontal="left" vertical="center"/>
      <protection hidden="1"/>
    </xf>
    <xf numFmtId="0" fontId="26" fillId="0" borderId="79" xfId="0" applyFont="1" applyBorder="1" applyAlignment="1" applyProtection="1">
      <alignment horizontal="center" vertical="center" shrinkToFit="1"/>
      <protection hidden="1"/>
    </xf>
    <xf numFmtId="0" fontId="26" fillId="0" borderId="81" xfId="0" applyFont="1" applyBorder="1" applyAlignment="1" applyProtection="1">
      <alignment horizontal="center" vertical="center" shrinkToFit="1"/>
      <protection hidden="1"/>
    </xf>
    <xf numFmtId="183" fontId="9" fillId="30" borderId="162" xfId="0" applyNumberFormat="1" applyFont="1" applyFill="1" applyBorder="1" applyAlignment="1" applyProtection="1">
      <alignment horizontal="center" vertical="center"/>
      <protection hidden="1"/>
    </xf>
    <xf numFmtId="183" fontId="9" fillId="30" borderId="120" xfId="0" applyNumberFormat="1" applyFont="1" applyFill="1" applyBorder="1" applyAlignment="1" applyProtection="1">
      <alignment horizontal="center" vertical="center"/>
      <protection hidden="1"/>
    </xf>
    <xf numFmtId="0" fontId="64" fillId="0" borderId="207" xfId="51" applyFont="1" applyFill="1" applyBorder="1" applyAlignment="1" applyProtection="1">
      <alignment horizontal="left" vertical="center" indent="1" shrinkToFit="1"/>
      <protection locked="0"/>
    </xf>
    <xf numFmtId="0" fontId="64" fillId="0" borderId="208" xfId="51" applyFont="1" applyFill="1" applyBorder="1" applyAlignment="1" applyProtection="1">
      <alignment horizontal="left" vertical="center" indent="1" shrinkToFit="1"/>
      <protection locked="0"/>
    </xf>
    <xf numFmtId="0" fontId="0" fillId="0" borderId="208" xfId="0" applyBorder="1" applyAlignment="1" applyProtection="1">
      <alignment horizontal="left" vertical="center" indent="1" shrinkToFit="1"/>
      <protection locked="0"/>
    </xf>
    <xf numFmtId="0" fontId="0" fillId="0" borderId="205" xfId="0" applyBorder="1" applyAlignment="1" applyProtection="1">
      <alignment horizontal="left" vertical="center" indent="1" shrinkToFit="1"/>
      <protection locked="0"/>
    </xf>
    <xf numFmtId="0" fontId="39" fillId="0" borderId="129" xfId="51" applyFont="1" applyFill="1" applyBorder="1" applyAlignment="1" applyProtection="1">
      <alignment horizontal="center" vertical="center"/>
      <protection locked="0"/>
    </xf>
    <xf numFmtId="0" fontId="39" fillId="0" borderId="0" xfId="51" applyFont="1" applyFill="1" applyBorder="1" applyAlignment="1" applyProtection="1">
      <alignment horizontal="center" vertical="center"/>
      <protection locked="0"/>
    </xf>
    <xf numFmtId="0" fontId="9" fillId="0" borderId="67" xfId="51" applyFont="1" applyFill="1" applyBorder="1" applyAlignment="1" applyProtection="1">
      <alignment horizontal="left" vertical="center" indent="1" shrinkToFit="1"/>
      <protection locked="0"/>
    </xf>
    <xf numFmtId="0" fontId="9" fillId="0" borderId="129" xfId="51" applyFont="1" applyFill="1" applyBorder="1" applyAlignment="1" applyProtection="1">
      <alignment horizontal="left" vertical="center" indent="1" shrinkToFit="1"/>
      <protection locked="0"/>
    </xf>
    <xf numFmtId="0" fontId="9" fillId="0" borderId="84" xfId="51" applyFont="1" applyFill="1" applyBorder="1" applyAlignment="1" applyProtection="1">
      <alignment horizontal="left" vertical="center" indent="1" shrinkToFit="1"/>
      <protection locked="0"/>
    </xf>
    <xf numFmtId="0" fontId="9" fillId="0" borderId="82" xfId="51" applyFont="1" applyFill="1" applyBorder="1" applyAlignment="1" applyProtection="1">
      <alignment horizontal="left" vertical="center" indent="1" shrinkToFit="1"/>
      <protection locked="0"/>
    </xf>
    <xf numFmtId="0" fontId="9" fillId="0" borderId="439" xfId="51" applyFont="1" applyFill="1" applyBorder="1" applyAlignment="1" applyProtection="1">
      <alignment horizontal="left" vertical="center" indent="1" shrinkToFit="1"/>
      <protection locked="0"/>
    </xf>
    <xf numFmtId="0" fontId="9" fillId="0" borderId="83" xfId="51" applyFont="1" applyFill="1" applyBorder="1" applyAlignment="1" applyProtection="1">
      <alignment horizontal="left" vertical="center" indent="1" shrinkToFit="1"/>
      <protection locked="0"/>
    </xf>
    <xf numFmtId="0" fontId="64" fillId="0" borderId="207" xfId="51" applyFont="1" applyFill="1" applyBorder="1" applyAlignment="1" applyProtection="1">
      <alignment horizontal="center"/>
      <protection locked="0"/>
    </xf>
    <xf numFmtId="0" fontId="64" fillId="0" borderId="208" xfId="51" applyFont="1" applyFill="1" applyBorder="1" applyAlignment="1" applyProtection="1">
      <alignment horizontal="center"/>
      <protection locked="0"/>
    </xf>
    <xf numFmtId="0" fontId="67" fillId="0" borderId="0" xfId="51" applyFont="1" applyFill="1" applyAlignment="1" applyProtection="1">
      <alignment horizontal="center" vertical="top"/>
      <protection hidden="1"/>
    </xf>
    <xf numFmtId="0" fontId="9" fillId="0" borderId="106" xfId="51" applyFont="1" applyFill="1" applyBorder="1" applyAlignment="1" applyProtection="1">
      <alignment horizontal="center" vertical="center" wrapText="1"/>
      <protection locked="0"/>
    </xf>
    <xf numFmtId="0" fontId="9" fillId="0" borderId="209" xfId="51" applyFont="1" applyFill="1" applyBorder="1" applyAlignment="1" applyProtection="1">
      <alignment horizontal="center" vertical="center" wrapText="1"/>
      <protection locked="0"/>
    </xf>
    <xf numFmtId="0" fontId="9" fillId="0" borderId="108" xfId="51" applyFont="1" applyFill="1" applyBorder="1" applyAlignment="1" applyProtection="1">
      <alignment horizontal="center" vertical="center" wrapText="1"/>
      <protection locked="0"/>
    </xf>
    <xf numFmtId="0" fontId="9" fillId="0" borderId="10" xfId="51" applyFont="1" applyFill="1" applyBorder="1" applyAlignment="1" applyProtection="1">
      <alignment horizontal="center" vertical="center" wrapText="1"/>
      <protection locked="0"/>
    </xf>
    <xf numFmtId="0" fontId="9" fillId="0" borderId="11" xfId="51" applyFont="1" applyFill="1" applyBorder="1" applyAlignment="1" applyProtection="1">
      <alignment horizontal="center" vertical="center" wrapText="1"/>
      <protection locked="0"/>
    </xf>
    <xf numFmtId="0" fontId="9" fillId="0" borderId="12" xfId="51" applyFont="1" applyFill="1" applyBorder="1" applyAlignment="1" applyProtection="1">
      <alignment horizontal="center" vertical="center" wrapText="1"/>
      <protection locked="0"/>
    </xf>
    <xf numFmtId="49" fontId="30" fillId="0" borderId="106" xfId="51" applyNumberFormat="1" applyFont="1" applyFill="1" applyBorder="1" applyAlignment="1" applyProtection="1">
      <alignment horizontal="center" vertical="center"/>
      <protection locked="0"/>
    </xf>
    <xf numFmtId="49" fontId="30" fillId="0" borderId="209" xfId="51" applyNumberFormat="1" applyFont="1" applyFill="1" applyBorder="1" applyAlignment="1" applyProtection="1">
      <alignment horizontal="center" vertical="center"/>
      <protection locked="0"/>
    </xf>
    <xf numFmtId="49" fontId="30" fillId="0" borderId="108" xfId="51" applyNumberFormat="1" applyFont="1" applyFill="1" applyBorder="1" applyAlignment="1" applyProtection="1">
      <alignment horizontal="center" vertical="center"/>
      <protection locked="0"/>
    </xf>
    <xf numFmtId="49" fontId="30" fillId="0" borderId="10" xfId="51" applyNumberFormat="1" applyFont="1" applyFill="1" applyBorder="1" applyAlignment="1" applyProtection="1">
      <alignment horizontal="center" vertical="center"/>
      <protection locked="0"/>
    </xf>
    <xf numFmtId="49" fontId="30" fillId="0" borderId="11" xfId="51" applyNumberFormat="1" applyFont="1" applyFill="1" applyBorder="1" applyAlignment="1" applyProtection="1">
      <alignment horizontal="center" vertical="center"/>
      <protection locked="0"/>
    </xf>
    <xf numFmtId="49" fontId="30" fillId="0" borderId="12" xfId="51" applyNumberFormat="1" applyFont="1" applyFill="1" applyBorder="1" applyAlignment="1" applyProtection="1">
      <alignment horizontal="center" vertical="center"/>
      <protection locked="0"/>
    </xf>
    <xf numFmtId="0" fontId="64" fillId="0" borderId="205" xfId="51" applyFont="1" applyFill="1" applyBorder="1" applyAlignment="1" applyProtection="1">
      <alignment horizontal="left" vertical="center" indent="1" shrinkToFit="1"/>
      <protection locked="0"/>
    </xf>
    <xf numFmtId="0" fontId="9" fillId="0" borderId="79" xfId="51" applyFont="1" applyFill="1" applyBorder="1" applyAlignment="1" applyProtection="1">
      <alignment horizontal="center" vertical="center"/>
      <protection locked="0"/>
    </xf>
    <xf numFmtId="0" fontId="9" fillId="0" borderId="80" xfId="51" applyFont="1" applyFill="1" applyBorder="1" applyAlignment="1" applyProtection="1">
      <alignment horizontal="center" vertical="center"/>
      <protection locked="0"/>
    </xf>
    <xf numFmtId="0" fontId="48" fillId="0" borderId="79" xfId="51" applyFont="1" applyFill="1" applyBorder="1" applyAlignment="1" applyProtection="1">
      <alignment horizontal="left" vertical="center" indent="1" shrinkToFit="1"/>
      <protection locked="0"/>
    </xf>
    <xf numFmtId="0" fontId="48" fillId="0" borderId="80" xfId="51" applyFont="1" applyFill="1" applyBorder="1" applyAlignment="1" applyProtection="1">
      <alignment horizontal="left" vertical="center" indent="1" shrinkToFit="1"/>
      <protection locked="0"/>
    </xf>
    <xf numFmtId="0" fontId="48" fillId="0" borderId="81" xfId="51" applyFont="1" applyFill="1" applyBorder="1" applyAlignment="1" applyProtection="1">
      <alignment horizontal="left" vertical="center" indent="1" shrinkToFit="1"/>
      <protection locked="0"/>
    </xf>
    <xf numFmtId="49" fontId="9" fillId="0" borderId="129" xfId="51" applyNumberFormat="1" applyFont="1" applyFill="1" applyBorder="1" applyAlignment="1" applyProtection="1">
      <alignment horizontal="center" vertical="center" shrinkToFit="1"/>
      <protection locked="0"/>
    </xf>
    <xf numFmtId="49" fontId="9" fillId="0" borderId="84" xfId="51" applyNumberFormat="1" applyFont="1" applyFill="1" applyBorder="1" applyAlignment="1" applyProtection="1">
      <alignment horizontal="center" vertical="center" shrinkToFit="1"/>
      <protection locked="0"/>
    </xf>
    <xf numFmtId="49" fontId="9" fillId="0" borderId="0" xfId="51" applyNumberFormat="1" applyFont="1" applyFill="1" applyBorder="1" applyAlignment="1" applyProtection="1">
      <alignment horizontal="center" vertical="center" shrinkToFit="1"/>
      <protection locked="0"/>
    </xf>
    <xf numFmtId="49" fontId="9" fillId="0" borderId="47" xfId="51" applyNumberFormat="1" applyFont="1" applyFill="1" applyBorder="1" applyAlignment="1" applyProtection="1">
      <alignment horizontal="center" vertical="center" shrinkToFit="1"/>
      <protection locked="0"/>
    </xf>
    <xf numFmtId="0" fontId="9" fillId="0" borderId="14" xfId="51" applyFont="1" applyFill="1" applyBorder="1" applyAlignment="1" applyProtection="1">
      <alignment horizontal="left" vertical="center" indent="1" shrinkToFit="1"/>
      <protection locked="0"/>
    </xf>
    <xf numFmtId="0" fontId="9" fillId="0" borderId="0" xfId="51" applyFont="1" applyFill="1" applyBorder="1" applyAlignment="1" applyProtection="1">
      <alignment horizontal="left" vertical="center" indent="1" shrinkToFit="1"/>
      <protection locked="0"/>
    </xf>
    <xf numFmtId="0" fontId="9" fillId="0" borderId="10" xfId="51" applyFont="1" applyFill="1" applyBorder="1" applyAlignment="1" applyProtection="1">
      <alignment horizontal="left" vertical="center" indent="1" shrinkToFit="1"/>
      <protection locked="0"/>
    </xf>
    <xf numFmtId="0" fontId="9" fillId="0" borderId="11" xfId="51" applyFont="1" applyFill="1" applyBorder="1" applyAlignment="1" applyProtection="1">
      <alignment horizontal="left" vertical="center" indent="1" shrinkToFit="1"/>
      <protection locked="0"/>
    </xf>
    <xf numFmtId="0" fontId="39" fillId="0" borderId="0" xfId="51" applyFont="1" applyFill="1" applyAlignment="1" applyProtection="1">
      <alignment horizontal="center" vertical="center"/>
      <protection locked="0"/>
    </xf>
    <xf numFmtId="0" fontId="39" fillId="0" borderId="11" xfId="51" applyFont="1" applyFill="1" applyBorder="1" applyAlignment="1" applyProtection="1">
      <alignment horizontal="center" vertical="center"/>
      <protection locked="0"/>
    </xf>
    <xf numFmtId="49" fontId="30" fillId="0" borderId="79" xfId="51" applyNumberFormat="1" applyFont="1" applyFill="1" applyBorder="1" applyAlignment="1" applyProtection="1">
      <alignment horizontal="left" vertical="center" indent="1"/>
      <protection locked="0"/>
    </xf>
    <xf numFmtId="0" fontId="0" fillId="0" borderId="80" xfId="0" applyBorder="1" applyAlignment="1" applyProtection="1">
      <alignment horizontal="left" vertical="center" indent="1"/>
      <protection locked="0"/>
    </xf>
    <xf numFmtId="0" fontId="0" fillId="0" borderId="81" xfId="0" applyBorder="1" applyAlignment="1" applyProtection="1">
      <alignment horizontal="left" vertical="center" indent="1"/>
      <protection locked="0"/>
    </xf>
    <xf numFmtId="0" fontId="9" fillId="0" borderId="209" xfId="51" applyFont="1" applyFill="1" applyBorder="1" applyAlignment="1" applyProtection="1">
      <alignment horizontal="center" vertical="center"/>
      <protection locked="0"/>
    </xf>
    <xf numFmtId="0" fontId="9" fillId="0" borderId="108" xfId="51" applyFont="1" applyFill="1" applyBorder="1" applyAlignment="1" applyProtection="1">
      <alignment horizontal="center" vertical="center"/>
      <protection locked="0"/>
    </xf>
    <xf numFmtId="0" fontId="9" fillId="0" borderId="14" xfId="51" applyFont="1" applyFill="1" applyBorder="1" applyAlignment="1" applyProtection="1">
      <alignment horizontal="center" vertical="center"/>
      <protection locked="0"/>
    </xf>
    <xf numFmtId="0" fontId="9" fillId="0" borderId="0" xfId="51" applyFont="1" applyFill="1" applyBorder="1" applyAlignment="1" applyProtection="1">
      <alignment horizontal="center" vertical="center"/>
      <protection locked="0"/>
    </xf>
    <xf numFmtId="0" fontId="9" fillId="0" borderId="47" xfId="51" applyFont="1" applyFill="1" applyBorder="1" applyAlignment="1" applyProtection="1">
      <alignment horizontal="center" vertical="center"/>
      <protection locked="0"/>
    </xf>
    <xf numFmtId="0" fontId="0" fillId="0" borderId="14" xfId="0" applyBorder="1" applyAlignment="1" applyProtection="1">
      <alignment horizontal="center" vertical="center"/>
      <protection locked="0"/>
    </xf>
    <xf numFmtId="0" fontId="0" fillId="0" borderId="0" xfId="0" applyAlignment="1" applyProtection="1">
      <alignment horizontal="center" vertical="center"/>
      <protection locked="0"/>
    </xf>
    <xf numFmtId="0" fontId="0" fillId="0" borderId="47" xfId="0" applyBorder="1" applyAlignment="1" applyProtection="1">
      <alignment horizontal="center" vertical="center"/>
      <protection locked="0"/>
    </xf>
    <xf numFmtId="49" fontId="9" fillId="0" borderId="208" xfId="51" applyNumberFormat="1" applyFont="1" applyFill="1" applyBorder="1" applyAlignment="1" applyProtection="1">
      <alignment vertical="center"/>
      <protection locked="0"/>
    </xf>
    <xf numFmtId="49" fontId="9" fillId="0" borderId="205" xfId="51" applyNumberFormat="1" applyFont="1" applyFill="1" applyBorder="1" applyAlignment="1" applyProtection="1">
      <alignment vertical="center"/>
      <protection locked="0"/>
    </xf>
    <xf numFmtId="0" fontId="64" fillId="0" borderId="14" xfId="51" applyFont="1" applyFill="1" applyBorder="1" applyAlignment="1" applyProtection="1">
      <alignment horizontal="center" vertical="top"/>
      <protection locked="0"/>
    </xf>
    <xf numFmtId="0" fontId="64" fillId="0" borderId="0" xfId="51" applyFont="1" applyFill="1" applyBorder="1" applyAlignment="1" applyProtection="1">
      <alignment horizontal="center" vertical="top"/>
      <protection locked="0"/>
    </xf>
    <xf numFmtId="0" fontId="64" fillId="0" borderId="47" xfId="51" applyFont="1" applyFill="1" applyBorder="1" applyAlignment="1" applyProtection="1">
      <alignment horizontal="center" vertical="top"/>
      <protection locked="0"/>
    </xf>
    <xf numFmtId="0" fontId="64" fillId="0" borderId="10" xfId="51" applyFont="1" applyFill="1" applyBorder="1" applyAlignment="1" applyProtection="1">
      <alignment horizontal="center" vertical="top"/>
      <protection locked="0"/>
    </xf>
    <xf numFmtId="0" fontId="64" fillId="0" borderId="11" xfId="51" applyFont="1" applyFill="1" applyBorder="1" applyAlignment="1" applyProtection="1">
      <alignment horizontal="center" vertical="top"/>
      <protection locked="0"/>
    </xf>
    <xf numFmtId="0" fontId="64" fillId="0" borderId="12" xfId="51" applyFont="1" applyFill="1" applyBorder="1" applyAlignment="1" applyProtection="1">
      <alignment horizontal="center" vertical="top"/>
      <protection locked="0"/>
    </xf>
    <xf numFmtId="49" fontId="9" fillId="0" borderId="0" xfId="51" applyNumberFormat="1" applyFont="1" applyFill="1" applyAlignment="1" applyProtection="1">
      <alignment horizontal="center" vertical="center" shrinkToFit="1"/>
      <protection locked="0"/>
    </xf>
    <xf numFmtId="49" fontId="9" fillId="0" borderId="11" xfId="51" applyNumberFormat="1" applyFont="1" applyFill="1" applyBorder="1" applyAlignment="1" applyProtection="1">
      <alignment horizontal="center" vertical="center" shrinkToFit="1"/>
      <protection locked="0"/>
    </xf>
    <xf numFmtId="49" fontId="9" fillId="0" borderId="12" xfId="51" applyNumberFormat="1" applyFont="1" applyFill="1" applyBorder="1" applyAlignment="1" applyProtection="1">
      <alignment horizontal="center" vertical="center" shrinkToFit="1"/>
      <protection locked="0"/>
    </xf>
    <xf numFmtId="0" fontId="39" fillId="0" borderId="106" xfId="51" applyFont="1" applyFill="1" applyBorder="1" applyAlignment="1" applyProtection="1">
      <alignment horizontal="center" vertical="center"/>
      <protection locked="0"/>
    </xf>
    <xf numFmtId="0" fontId="39" fillId="0" borderId="209" xfId="51" applyFont="1" applyFill="1" applyBorder="1" applyAlignment="1" applyProtection="1">
      <alignment horizontal="center" vertical="center"/>
      <protection locked="0"/>
    </xf>
    <xf numFmtId="0" fontId="39" fillId="0" borderId="108" xfId="51" applyFont="1" applyFill="1" applyBorder="1" applyAlignment="1" applyProtection="1">
      <alignment horizontal="center" vertical="center"/>
      <protection locked="0"/>
    </xf>
    <xf numFmtId="0" fontId="9" fillId="0" borderId="106" xfId="51" applyNumberFormat="1" applyFont="1" applyFill="1" applyBorder="1" applyAlignment="1" applyProtection="1">
      <alignment horizontal="center" vertical="center" wrapText="1"/>
      <protection locked="0"/>
    </xf>
    <xf numFmtId="0" fontId="9" fillId="0" borderId="209" xfId="51" applyNumberFormat="1" applyFont="1" applyFill="1" applyBorder="1" applyAlignment="1" applyProtection="1">
      <alignment horizontal="center" vertical="center" wrapText="1"/>
      <protection locked="0"/>
    </xf>
    <xf numFmtId="0" fontId="9" fillId="0" borderId="108" xfId="51" applyNumberFormat="1" applyFont="1" applyFill="1" applyBorder="1" applyAlignment="1" applyProtection="1">
      <alignment horizontal="center" vertical="center" wrapText="1"/>
      <protection locked="0"/>
    </xf>
    <xf numFmtId="0" fontId="9" fillId="0" borderId="14" xfId="51" applyNumberFormat="1" applyFont="1" applyFill="1" applyBorder="1" applyAlignment="1" applyProtection="1">
      <alignment horizontal="center" vertical="center" wrapText="1"/>
      <protection locked="0"/>
    </xf>
    <xf numFmtId="0" fontId="9" fillId="0" borderId="0" xfId="51" applyNumberFormat="1" applyFont="1" applyFill="1" applyBorder="1" applyAlignment="1" applyProtection="1">
      <alignment horizontal="center" vertical="center" wrapText="1"/>
      <protection locked="0"/>
    </xf>
    <xf numFmtId="0" fontId="9" fillId="0" borderId="47" xfId="51" applyNumberFormat="1" applyFont="1" applyFill="1" applyBorder="1" applyAlignment="1" applyProtection="1">
      <alignment horizontal="center" vertical="center" wrapText="1"/>
      <protection locked="0"/>
    </xf>
    <xf numFmtId="0" fontId="9" fillId="0" borderId="10" xfId="51" applyNumberFormat="1" applyFont="1" applyFill="1" applyBorder="1" applyAlignment="1" applyProtection="1">
      <alignment horizontal="center" vertical="center" wrapText="1"/>
      <protection locked="0"/>
    </xf>
    <xf numFmtId="0" fontId="9" fillId="0" borderId="11" xfId="51" applyNumberFormat="1" applyFont="1" applyFill="1" applyBorder="1" applyAlignment="1" applyProtection="1">
      <alignment horizontal="center" vertical="center" wrapText="1"/>
      <protection locked="0"/>
    </xf>
    <xf numFmtId="0" fontId="9" fillId="0" borderId="12" xfId="51" applyNumberFormat="1" applyFont="1" applyFill="1" applyBorder="1" applyAlignment="1" applyProtection="1">
      <alignment horizontal="center" vertical="center" wrapText="1"/>
      <protection locked="0"/>
    </xf>
    <xf numFmtId="0" fontId="39" fillId="0" borderId="188" xfId="51" applyFont="1" applyFill="1" applyBorder="1" applyAlignment="1" applyProtection="1">
      <alignment horizontal="center" vertical="center"/>
      <protection locked="0"/>
    </xf>
    <xf numFmtId="0" fontId="39" fillId="0" borderId="187" xfId="51" applyFont="1" applyFill="1" applyBorder="1" applyAlignment="1" applyProtection="1">
      <alignment horizontal="center" vertical="center"/>
      <protection locked="0"/>
    </xf>
    <xf numFmtId="0" fontId="39" fillId="0" borderId="186" xfId="51" applyFont="1" applyFill="1" applyBorder="1" applyAlignment="1" applyProtection="1">
      <alignment horizontal="center" vertical="center"/>
      <protection locked="0"/>
    </xf>
    <xf numFmtId="0" fontId="9" fillId="0" borderId="408" xfId="51" applyFont="1" applyFill="1" applyBorder="1" applyAlignment="1" applyProtection="1">
      <alignment horizontal="center" vertical="center" justifyLastLine="1"/>
      <protection locked="0"/>
    </xf>
    <xf numFmtId="0" fontId="9" fillId="0" borderId="43" xfId="51" applyFont="1" applyFill="1" applyBorder="1" applyAlignment="1" applyProtection="1">
      <alignment horizontal="center" vertical="center" justifyLastLine="1"/>
      <protection locked="0"/>
    </xf>
    <xf numFmtId="0" fontId="9" fillId="0" borderId="22" xfId="51" applyFont="1" applyFill="1" applyBorder="1" applyAlignment="1" applyProtection="1">
      <alignment horizontal="center" vertical="center" justifyLastLine="1"/>
      <protection locked="0"/>
    </xf>
    <xf numFmtId="49" fontId="9" fillId="0" borderId="147" xfId="51" applyNumberFormat="1" applyFont="1" applyFill="1" applyBorder="1" applyAlignment="1" applyProtection="1">
      <alignment horizontal="center" vertical="center" shrinkToFit="1"/>
      <protection locked="0"/>
    </xf>
    <xf numFmtId="49" fontId="9" fillId="0" borderId="108" xfId="51" applyNumberFormat="1" applyFont="1" applyFill="1" applyBorder="1" applyAlignment="1" applyProtection="1">
      <alignment horizontal="center" vertical="center" shrinkToFit="1"/>
      <protection locked="0"/>
    </xf>
    <xf numFmtId="49" fontId="9" fillId="0" borderId="148" xfId="51" applyNumberFormat="1" applyFont="1" applyFill="1" applyBorder="1" applyAlignment="1" applyProtection="1">
      <alignment horizontal="center" vertical="center" shrinkToFit="1"/>
      <protection locked="0"/>
    </xf>
    <xf numFmtId="49" fontId="9" fillId="0" borderId="149" xfId="51" applyNumberFormat="1" applyFont="1" applyFill="1" applyBorder="1" applyAlignment="1" applyProtection="1">
      <alignment horizontal="center" vertical="center" shrinkToFit="1"/>
      <protection locked="0"/>
    </xf>
    <xf numFmtId="203" fontId="64" fillId="0" borderId="207" xfId="51" applyNumberFormat="1" applyFont="1" applyFill="1" applyBorder="1" applyAlignment="1" applyProtection="1">
      <alignment horizontal="left" vertical="center" shrinkToFit="1"/>
      <protection locked="0"/>
    </xf>
    <xf numFmtId="203" fontId="64" fillId="0" borderId="208" xfId="51" applyNumberFormat="1" applyFont="1" applyFill="1" applyBorder="1" applyAlignment="1" applyProtection="1">
      <alignment horizontal="left" vertical="center" shrinkToFit="1"/>
      <protection locked="0"/>
    </xf>
    <xf numFmtId="203" fontId="64" fillId="0" borderId="205" xfId="51" applyNumberFormat="1" applyFont="1" applyFill="1" applyBorder="1" applyAlignment="1" applyProtection="1">
      <alignment horizontal="left" vertical="center" shrinkToFit="1"/>
      <protection locked="0"/>
    </xf>
    <xf numFmtId="203" fontId="9" fillId="0" borderId="67" xfId="51" applyNumberFormat="1" applyFont="1" applyFill="1" applyBorder="1" applyAlignment="1" applyProtection="1">
      <alignment horizontal="left" vertical="center" shrinkToFit="1"/>
      <protection locked="0"/>
    </xf>
    <xf numFmtId="203" fontId="9" fillId="0" borderId="129" xfId="51" applyNumberFormat="1" applyFont="1" applyFill="1" applyBorder="1" applyAlignment="1" applyProtection="1">
      <alignment horizontal="left" vertical="center" shrinkToFit="1"/>
      <protection locked="0"/>
    </xf>
    <xf numFmtId="203" fontId="9" fillId="0" borderId="84" xfId="51" applyNumberFormat="1" applyFont="1" applyFill="1" applyBorder="1" applyAlignment="1" applyProtection="1">
      <alignment horizontal="left" vertical="center" shrinkToFit="1"/>
      <protection locked="0"/>
    </xf>
    <xf numFmtId="203" fontId="9" fillId="0" borderId="14" xfId="51" applyNumberFormat="1" applyFont="1" applyFill="1" applyBorder="1" applyAlignment="1" applyProtection="1">
      <alignment horizontal="left" vertical="center" shrinkToFit="1"/>
      <protection locked="0"/>
    </xf>
    <xf numFmtId="203" fontId="9" fillId="0" borderId="0" xfId="51" applyNumberFormat="1" applyFont="1" applyFill="1" applyBorder="1" applyAlignment="1" applyProtection="1">
      <alignment horizontal="left" vertical="center" shrinkToFit="1"/>
      <protection locked="0"/>
    </xf>
    <xf numFmtId="203" fontId="9" fillId="0" borderId="47" xfId="51" applyNumberFormat="1" applyFont="1" applyFill="1" applyBorder="1" applyAlignment="1" applyProtection="1">
      <alignment horizontal="left" vertical="center" shrinkToFit="1"/>
      <protection locked="0"/>
    </xf>
    <xf numFmtId="203" fontId="9" fillId="0" borderId="10" xfId="51" applyNumberFormat="1" applyFont="1" applyFill="1" applyBorder="1" applyAlignment="1" applyProtection="1">
      <alignment horizontal="left" vertical="center" shrinkToFit="1"/>
      <protection locked="0"/>
    </xf>
    <xf numFmtId="203" fontId="9" fillId="0" borderId="11" xfId="51" applyNumberFormat="1" applyFont="1" applyFill="1" applyBorder="1" applyAlignment="1" applyProtection="1">
      <alignment horizontal="left" vertical="center" shrinkToFit="1"/>
      <protection locked="0"/>
    </xf>
    <xf numFmtId="203" fontId="9" fillId="0" borderId="12" xfId="51" applyNumberFormat="1" applyFont="1" applyFill="1" applyBorder="1" applyAlignment="1" applyProtection="1">
      <alignment horizontal="left" vertical="center" shrinkToFit="1"/>
      <protection locked="0"/>
    </xf>
    <xf numFmtId="203" fontId="9" fillId="0" borderId="217" xfId="51" applyNumberFormat="1" applyFont="1" applyFill="1" applyBorder="1" applyAlignment="1" applyProtection="1">
      <alignment horizontal="left" vertical="center" indent="1" shrinkToFit="1"/>
      <protection locked="0"/>
    </xf>
    <xf numFmtId="203" fontId="9" fillId="0" borderId="187" xfId="51" applyNumberFormat="1" applyFont="1" applyFill="1" applyBorder="1" applyAlignment="1" applyProtection="1">
      <alignment horizontal="left" vertical="center" indent="1" shrinkToFit="1"/>
      <protection locked="0"/>
    </xf>
    <xf numFmtId="203" fontId="9" fillId="0" borderId="186" xfId="51" applyNumberFormat="1" applyFont="1" applyFill="1" applyBorder="1" applyAlignment="1" applyProtection="1">
      <alignment horizontal="left" vertical="center" indent="1" shrinkToFit="1"/>
      <protection locked="0"/>
    </xf>
    <xf numFmtId="0" fontId="9" fillId="0" borderId="14" xfId="51" applyFont="1" applyFill="1" applyBorder="1" applyAlignment="1" applyProtection="1">
      <alignment horizontal="center" vertical="center" wrapText="1"/>
      <protection locked="0"/>
    </xf>
    <xf numFmtId="0" fontId="9" fillId="0" borderId="0" xfId="51" applyFont="1" applyFill="1" applyBorder="1" applyAlignment="1" applyProtection="1">
      <alignment horizontal="center" vertical="center" wrapText="1"/>
      <protection locked="0"/>
    </xf>
    <xf numFmtId="0" fontId="9" fillId="0" borderId="47" xfId="51" applyFont="1" applyFill="1" applyBorder="1" applyAlignment="1" applyProtection="1">
      <alignment horizontal="center" vertical="center" wrapText="1"/>
      <protection locked="0"/>
    </xf>
    <xf numFmtId="0" fontId="0" fillId="0" borderId="14" xfId="0" applyBorder="1" applyAlignment="1" applyProtection="1">
      <alignment horizontal="center" vertical="center" wrapText="1"/>
      <protection locked="0"/>
    </xf>
    <xf numFmtId="0" fontId="0" fillId="0" borderId="0" xfId="0" applyAlignment="1" applyProtection="1">
      <alignment horizontal="center" vertical="center" wrapText="1"/>
      <protection locked="0"/>
    </xf>
    <xf numFmtId="0" fontId="0" fillId="0" borderId="47" xfId="0" applyBorder="1" applyAlignment="1" applyProtection="1">
      <alignment horizontal="center" vertical="center" wrapText="1"/>
      <protection locked="0"/>
    </xf>
    <xf numFmtId="0" fontId="64" fillId="0" borderId="14" xfId="51" applyFont="1" applyFill="1" applyBorder="1" applyAlignment="1" applyProtection="1">
      <alignment horizontal="left" vertical="top" wrapText="1"/>
      <protection locked="0"/>
    </xf>
    <xf numFmtId="0" fontId="64" fillId="0" borderId="0" xfId="51" applyFont="1" applyFill="1" applyBorder="1" applyAlignment="1" applyProtection="1">
      <alignment horizontal="left" vertical="top" wrapText="1"/>
      <protection locked="0"/>
    </xf>
    <xf numFmtId="0" fontId="64" fillId="0" borderId="47" xfId="51" applyFont="1" applyFill="1" applyBorder="1" applyAlignment="1" applyProtection="1">
      <alignment horizontal="left" vertical="top" wrapText="1"/>
      <protection locked="0"/>
    </xf>
    <xf numFmtId="0" fontId="64" fillId="0" borderId="10" xfId="51" applyFont="1" applyFill="1" applyBorder="1" applyAlignment="1" applyProtection="1">
      <alignment horizontal="left" vertical="top" wrapText="1"/>
      <protection locked="0"/>
    </xf>
    <xf numFmtId="0" fontId="64" fillId="0" borderId="11" xfId="51" applyFont="1" applyFill="1" applyBorder="1" applyAlignment="1" applyProtection="1">
      <alignment horizontal="left" vertical="top" wrapText="1"/>
      <protection locked="0"/>
    </xf>
    <xf numFmtId="0" fontId="64" fillId="0" borderId="12" xfId="51" applyFont="1" applyFill="1" applyBorder="1" applyAlignment="1" applyProtection="1">
      <alignment horizontal="left" vertical="top" wrapText="1"/>
      <protection locked="0"/>
    </xf>
    <xf numFmtId="0" fontId="9" fillId="0" borderId="204" xfId="51" applyFont="1" applyFill="1" applyBorder="1" applyAlignment="1" applyProtection="1">
      <alignment vertical="center" textRotation="255"/>
      <protection locked="0"/>
    </xf>
    <xf numFmtId="0" fontId="0" fillId="0" borderId="18" xfId="0" applyBorder="1" applyAlignment="1" applyProtection="1">
      <alignment vertical="center" textRotation="255"/>
      <protection locked="0"/>
    </xf>
    <xf numFmtId="0" fontId="0" fillId="0" borderId="15" xfId="0" applyBorder="1" applyAlignment="1" applyProtection="1">
      <alignment vertical="center" textRotation="255"/>
      <protection locked="0"/>
    </xf>
    <xf numFmtId="0" fontId="90" fillId="0" borderId="79" xfId="56" applyFont="1" applyBorder="1" applyAlignment="1" applyProtection="1">
      <alignment horizontal="left" vertical="center" wrapText="1"/>
      <protection locked="0"/>
    </xf>
    <xf numFmtId="0" fontId="90" fillId="0" borderId="80" xfId="56" applyFont="1" applyBorder="1" applyAlignment="1" applyProtection="1">
      <alignment horizontal="left" vertical="center" wrapText="1"/>
      <protection locked="0"/>
    </xf>
    <xf numFmtId="0" fontId="90" fillId="0" borderId="81" xfId="56" applyFont="1" applyBorder="1" applyAlignment="1" applyProtection="1">
      <alignment horizontal="left" vertical="center" wrapText="1"/>
      <protection locked="0"/>
    </xf>
    <xf numFmtId="0" fontId="90" fillId="0" borderId="188" xfId="56" applyFont="1" applyBorder="1" applyAlignment="1" applyProtection="1">
      <alignment horizontal="center" vertical="center" wrapText="1"/>
      <protection locked="0"/>
    </xf>
    <xf numFmtId="0" fontId="90" fillId="0" borderId="187" xfId="56" applyFont="1" applyBorder="1" applyAlignment="1" applyProtection="1">
      <alignment horizontal="center" vertical="center" wrapText="1"/>
      <protection locked="0"/>
    </xf>
    <xf numFmtId="0" fontId="90" fillId="0" borderId="186" xfId="56" applyFont="1" applyBorder="1" applyAlignment="1" applyProtection="1">
      <alignment horizontal="center" vertical="center" wrapText="1"/>
      <protection locked="0"/>
    </xf>
    <xf numFmtId="0" fontId="90" fillId="0" borderId="106" xfId="56" applyFont="1" applyBorder="1" applyAlignment="1" applyProtection="1">
      <alignment horizontal="center" vertical="center" wrapText="1" shrinkToFit="1"/>
      <protection locked="0"/>
    </xf>
    <xf numFmtId="0" fontId="90" fillId="0" borderId="209" xfId="56" applyFont="1" applyBorder="1" applyAlignment="1" applyProtection="1">
      <alignment horizontal="center" vertical="center" wrapText="1" shrinkToFit="1"/>
      <protection locked="0"/>
    </xf>
    <xf numFmtId="0" fontId="90" fillId="0" borderId="108" xfId="56" applyFont="1" applyBorder="1" applyAlignment="1" applyProtection="1">
      <alignment horizontal="center" vertical="center" wrapText="1" shrinkToFit="1"/>
      <protection locked="0"/>
    </xf>
    <xf numFmtId="0" fontId="90" fillId="0" borderId="14" xfId="56" applyFont="1" applyBorder="1" applyAlignment="1" applyProtection="1">
      <alignment horizontal="center" vertical="center" wrapText="1" shrinkToFit="1"/>
      <protection locked="0"/>
    </xf>
    <xf numFmtId="0" fontId="90" fillId="0" borderId="0" xfId="56" applyFont="1" applyBorder="1" applyAlignment="1" applyProtection="1">
      <alignment horizontal="center" vertical="center" wrapText="1" shrinkToFit="1"/>
      <protection locked="0"/>
    </xf>
    <xf numFmtId="0" fontId="90" fillId="0" borderId="47" xfId="56" applyFont="1" applyBorder="1" applyAlignment="1" applyProtection="1">
      <alignment horizontal="center" vertical="center" wrapText="1" shrinkToFit="1"/>
      <protection locked="0"/>
    </xf>
    <xf numFmtId="0" fontId="90" fillId="0" borderId="16" xfId="56" applyFont="1" applyBorder="1" applyAlignment="1" applyProtection="1">
      <alignment horizontal="left" vertical="center" wrapText="1"/>
      <protection locked="0"/>
    </xf>
    <xf numFmtId="0" fontId="90" fillId="0" borderId="77" xfId="56" applyFont="1" applyBorder="1" applyAlignment="1" applyProtection="1">
      <alignment horizontal="left" vertical="center" wrapText="1"/>
      <protection locked="0"/>
    </xf>
    <xf numFmtId="0" fontId="90" fillId="0" borderId="78" xfId="56" applyFont="1" applyBorder="1" applyAlignment="1" applyProtection="1">
      <alignment horizontal="left" vertical="center" wrapText="1"/>
      <protection locked="0"/>
    </xf>
    <xf numFmtId="201" fontId="61" fillId="0" borderId="94" xfId="56" applyNumberFormat="1" applyFont="1" applyBorder="1" applyAlignment="1" applyProtection="1">
      <alignment vertical="center" shrinkToFit="1"/>
      <protection locked="0"/>
    </xf>
    <xf numFmtId="201" fontId="61" fillId="0" borderId="178" xfId="56" applyNumberFormat="1" applyFont="1" applyBorder="1" applyAlignment="1" applyProtection="1">
      <alignment vertical="center" shrinkToFit="1"/>
      <protection locked="0"/>
    </xf>
    <xf numFmtId="201" fontId="61" fillId="0" borderId="150" xfId="56" applyNumberFormat="1" applyFont="1" applyBorder="1" applyAlignment="1" applyProtection="1">
      <alignment vertical="center" shrinkToFit="1"/>
      <protection locked="0"/>
    </xf>
    <xf numFmtId="201" fontId="61" fillId="0" borderId="94" xfId="56" applyNumberFormat="1" applyFont="1" applyBorder="1" applyAlignment="1" applyProtection="1">
      <alignment horizontal="right" vertical="center" shrinkToFit="1"/>
      <protection locked="0"/>
    </xf>
    <xf numFmtId="201" fontId="61" fillId="0" borderId="178" xfId="56" applyNumberFormat="1" applyFont="1" applyBorder="1" applyAlignment="1" applyProtection="1">
      <alignment horizontal="right" vertical="center" shrinkToFit="1"/>
      <protection locked="0"/>
    </xf>
    <xf numFmtId="0" fontId="90" fillId="0" borderId="207" xfId="56" applyFont="1" applyBorder="1" applyAlignment="1" applyProtection="1">
      <alignment horizontal="left" vertical="center" wrapText="1"/>
      <protection locked="0"/>
    </xf>
    <xf numFmtId="0" fontId="90" fillId="0" borderId="208" xfId="56" applyFont="1" applyBorder="1" applyAlignment="1" applyProtection="1">
      <alignment horizontal="left" vertical="center" wrapText="1"/>
      <protection locked="0"/>
    </xf>
    <xf numFmtId="0" fontId="90" fillId="0" borderId="205" xfId="56" applyFont="1" applyBorder="1" applyAlignment="1" applyProtection="1">
      <alignment horizontal="left" vertical="center" wrapText="1"/>
      <protection locked="0"/>
    </xf>
    <xf numFmtId="0" fontId="90" fillId="0" borderId="106" xfId="56" applyFont="1" applyBorder="1" applyAlignment="1" applyProtection="1">
      <alignment horizontal="center" vertical="center" wrapText="1"/>
      <protection locked="0"/>
    </xf>
    <xf numFmtId="0" fontId="90" fillId="0" borderId="209" xfId="56" applyFont="1" applyBorder="1" applyAlignment="1" applyProtection="1">
      <alignment horizontal="center" vertical="center" wrapText="1"/>
      <protection locked="0"/>
    </xf>
    <xf numFmtId="0" fontId="90" fillId="0" borderId="108" xfId="56" applyFont="1" applyBorder="1" applyAlignment="1" applyProtection="1">
      <alignment horizontal="center" vertical="center" wrapText="1"/>
      <protection locked="0"/>
    </xf>
    <xf numFmtId="0" fontId="90" fillId="0" borderId="14" xfId="56" applyFont="1" applyBorder="1" applyAlignment="1" applyProtection="1">
      <alignment horizontal="center" vertical="center" wrapText="1"/>
      <protection locked="0"/>
    </xf>
    <xf numFmtId="0" fontId="90" fillId="0" borderId="0" xfId="56" applyFont="1" applyBorder="1" applyAlignment="1" applyProtection="1">
      <alignment horizontal="center" vertical="center" wrapText="1"/>
      <protection locked="0"/>
    </xf>
    <xf numFmtId="0" fontId="90" fillId="0" borderId="47" xfId="56" applyFont="1" applyBorder="1" applyAlignment="1" applyProtection="1">
      <alignment horizontal="center" vertical="center" wrapText="1"/>
      <protection locked="0"/>
    </xf>
    <xf numFmtId="0" fontId="90" fillId="0" borderId="10" xfId="56" applyFont="1" applyBorder="1" applyAlignment="1" applyProtection="1">
      <alignment horizontal="center" vertical="center" wrapText="1"/>
      <protection locked="0"/>
    </xf>
    <xf numFmtId="0" fontId="90" fillId="0" borderId="11" xfId="56" applyFont="1" applyBorder="1" applyAlignment="1" applyProtection="1">
      <alignment horizontal="center" vertical="center" wrapText="1"/>
      <protection locked="0"/>
    </xf>
    <xf numFmtId="0" fontId="90" fillId="0" borderId="12" xfId="56" applyFont="1" applyBorder="1" applyAlignment="1" applyProtection="1">
      <alignment horizontal="center" vertical="center" wrapText="1"/>
      <protection locked="0"/>
    </xf>
    <xf numFmtId="0" fontId="61" fillId="0" borderId="188" xfId="0" applyFont="1" applyBorder="1" applyAlignment="1" applyProtection="1">
      <alignment horizontal="center" vertical="center"/>
      <protection locked="0"/>
    </xf>
    <xf numFmtId="0" fontId="120" fillId="0" borderId="187" xfId="0" applyFont="1" applyBorder="1" applyAlignment="1" applyProtection="1">
      <alignment horizontal="center" vertical="center"/>
      <protection locked="0"/>
    </xf>
    <xf numFmtId="0" fontId="120" fillId="0" borderId="186" xfId="0" applyFont="1" applyBorder="1" applyAlignment="1" applyProtection="1">
      <alignment horizontal="center" vertical="center"/>
      <protection locked="0"/>
    </xf>
    <xf numFmtId="0" fontId="49" fillId="0" borderId="0" xfId="0" applyFont="1" applyAlignment="1" applyProtection="1">
      <alignment horizontal="right" vertical="center" shrinkToFit="1"/>
      <protection locked="0"/>
    </xf>
    <xf numFmtId="0" fontId="49" fillId="0" borderId="0" xfId="0" applyFont="1" applyAlignment="1" applyProtection="1">
      <alignment horizontal="left" vertical="distributed" wrapText="1"/>
      <protection locked="0"/>
    </xf>
    <xf numFmtId="0" fontId="49" fillId="0" borderId="0" xfId="0" applyFont="1" applyAlignment="1" applyProtection="1">
      <alignment horizontal="left" vertical="distributed"/>
      <protection locked="0"/>
    </xf>
    <xf numFmtId="0" fontId="49" fillId="0" borderId="0" xfId="0" applyFont="1" applyAlignment="1" applyProtection="1">
      <alignment horizontal="center" vertical="center"/>
      <protection locked="0"/>
    </xf>
    <xf numFmtId="202" fontId="6" fillId="0" borderId="11" xfId="47" applyNumberFormat="1" applyFont="1" applyBorder="1" applyAlignment="1" applyProtection="1">
      <alignment horizontal="right" vertical="center"/>
      <protection locked="0"/>
    </xf>
    <xf numFmtId="38" fontId="6" fillId="0" borderId="11" xfId="47" applyFont="1" applyBorder="1" applyAlignment="1" applyProtection="1">
      <alignment horizontal="right" vertical="center"/>
      <protection locked="0"/>
    </xf>
    <xf numFmtId="189" fontId="61" fillId="0" borderId="16" xfId="56" applyNumberFormat="1" applyFont="1" applyBorder="1" applyAlignment="1" applyProtection="1">
      <alignment horizontal="right" vertical="center" shrinkToFit="1"/>
      <protection locked="0"/>
    </xf>
    <xf numFmtId="189" fontId="61" fillId="0" borderId="77" xfId="56" applyNumberFormat="1" applyFont="1" applyBorder="1" applyAlignment="1" applyProtection="1">
      <alignment horizontal="right" vertical="center" shrinkToFit="1"/>
      <protection locked="0"/>
    </xf>
    <xf numFmtId="189" fontId="61" fillId="0" borderId="78" xfId="56" applyNumberFormat="1" applyFont="1" applyBorder="1" applyAlignment="1" applyProtection="1">
      <alignment horizontal="right" vertical="center" shrinkToFit="1"/>
      <protection locked="0"/>
    </xf>
    <xf numFmtId="189" fontId="61" fillId="0" borderId="207" xfId="56" applyNumberFormat="1" applyFont="1" applyBorder="1" applyAlignment="1" applyProtection="1">
      <alignment horizontal="right" vertical="center" shrinkToFit="1"/>
      <protection locked="0"/>
    </xf>
    <xf numFmtId="189" fontId="61" fillId="0" borderId="208" xfId="56" applyNumberFormat="1" applyFont="1" applyBorder="1" applyAlignment="1" applyProtection="1">
      <alignment horizontal="right" vertical="center" shrinkToFit="1"/>
      <protection locked="0"/>
    </xf>
    <xf numFmtId="189" fontId="61" fillId="0" borderId="205" xfId="56" applyNumberFormat="1" applyFont="1" applyBorder="1" applyAlignment="1" applyProtection="1">
      <alignment horizontal="right" vertical="center" shrinkToFit="1"/>
      <protection locked="0"/>
    </xf>
    <xf numFmtId="201" fontId="61" fillId="0" borderId="16" xfId="56" applyNumberFormat="1" applyFont="1" applyBorder="1" applyAlignment="1" applyProtection="1">
      <alignment vertical="center" shrinkToFit="1"/>
      <protection locked="0"/>
    </xf>
    <xf numFmtId="201" fontId="61" fillId="0" borderId="77" xfId="56" applyNumberFormat="1" applyFont="1" applyBorder="1" applyAlignment="1" applyProtection="1">
      <alignment vertical="center" shrinkToFit="1"/>
      <protection locked="0"/>
    </xf>
    <xf numFmtId="201" fontId="61" fillId="0" borderId="78" xfId="56" applyNumberFormat="1" applyFont="1" applyBorder="1" applyAlignment="1" applyProtection="1">
      <alignment vertical="center" shrinkToFit="1"/>
      <protection locked="0"/>
    </xf>
    <xf numFmtId="201" fontId="61" fillId="0" borderId="203" xfId="56" applyNumberFormat="1" applyFont="1" applyBorder="1" applyAlignment="1" applyProtection="1">
      <alignment vertical="center" shrinkToFit="1"/>
      <protection locked="0"/>
    </xf>
    <xf numFmtId="201" fontId="61" fillId="0" borderId="180" xfId="56" applyNumberFormat="1" applyFont="1" applyBorder="1" applyAlignment="1" applyProtection="1">
      <alignment vertical="center" shrinkToFit="1"/>
      <protection locked="0"/>
    </xf>
    <xf numFmtId="201" fontId="61" fillId="0" borderId="151" xfId="56" applyNumberFormat="1" applyFont="1" applyBorder="1" applyAlignment="1" applyProtection="1">
      <alignment vertical="center" shrinkToFit="1"/>
      <protection locked="0"/>
    </xf>
    <xf numFmtId="201" fontId="61" fillId="0" borderId="203" xfId="56" applyNumberFormat="1" applyFont="1" applyBorder="1" applyAlignment="1" applyProtection="1">
      <alignment horizontal="right" vertical="center" shrinkToFit="1"/>
      <protection locked="0"/>
    </xf>
    <xf numFmtId="201" fontId="61" fillId="0" borderId="180" xfId="56" applyNumberFormat="1" applyFont="1" applyBorder="1" applyAlignment="1" applyProtection="1">
      <alignment horizontal="right" vertical="center" shrinkToFit="1"/>
      <protection locked="0"/>
    </xf>
    <xf numFmtId="201" fontId="61" fillId="0" borderId="207" xfId="56" applyNumberFormat="1" applyFont="1" applyBorder="1" applyAlignment="1" applyProtection="1">
      <alignment horizontal="right" vertical="center" shrinkToFit="1"/>
      <protection locked="0"/>
    </xf>
    <xf numFmtId="201" fontId="61" fillId="0" borderId="208" xfId="56" applyNumberFormat="1" applyFont="1" applyBorder="1" applyAlignment="1" applyProtection="1">
      <alignment horizontal="right" vertical="center" shrinkToFit="1"/>
      <protection locked="0"/>
    </xf>
    <xf numFmtId="201" fontId="61" fillId="0" borderId="205" xfId="56" applyNumberFormat="1" applyFont="1" applyBorder="1" applyAlignment="1" applyProtection="1">
      <alignment horizontal="right" vertical="center" shrinkToFit="1"/>
      <protection locked="0"/>
    </xf>
    <xf numFmtId="201" fontId="61" fillId="0" borderId="188" xfId="56" applyNumberFormat="1" applyFont="1" applyBorder="1" applyAlignment="1" applyProtection="1">
      <alignment horizontal="right" vertical="center" shrinkToFit="1"/>
      <protection locked="0"/>
    </xf>
    <xf numFmtId="201" fontId="61" fillId="0" borderId="187" xfId="56" applyNumberFormat="1" applyFont="1" applyBorder="1" applyAlignment="1" applyProtection="1">
      <alignment horizontal="right" vertical="center" shrinkToFit="1"/>
      <protection locked="0"/>
    </xf>
    <xf numFmtId="201" fontId="61" fillId="0" borderId="186" xfId="56" applyNumberFormat="1" applyFont="1" applyBorder="1" applyAlignment="1" applyProtection="1">
      <alignment horizontal="right" vertical="center" shrinkToFit="1"/>
      <protection locked="0"/>
    </xf>
    <xf numFmtId="189" fontId="61" fillId="0" borderId="188" xfId="56" applyNumberFormat="1" applyFont="1" applyBorder="1" applyAlignment="1" applyProtection="1">
      <alignment horizontal="right" vertical="center" shrinkToFit="1"/>
      <protection locked="0"/>
    </xf>
    <xf numFmtId="189" fontId="61" fillId="0" borderId="187" xfId="56" applyNumberFormat="1" applyFont="1" applyBorder="1" applyAlignment="1" applyProtection="1">
      <alignment horizontal="right" vertical="center" shrinkToFit="1"/>
      <protection locked="0"/>
    </xf>
    <xf numFmtId="189" fontId="61" fillId="0" borderId="186" xfId="56" applyNumberFormat="1" applyFont="1" applyBorder="1" applyAlignment="1" applyProtection="1">
      <alignment horizontal="right" vertical="center" shrinkToFit="1"/>
      <protection locked="0"/>
    </xf>
    <xf numFmtId="201" fontId="61" fillId="0" borderId="123" xfId="56" applyNumberFormat="1" applyFont="1" applyBorder="1" applyAlignment="1" applyProtection="1">
      <alignment vertical="center" shrinkToFit="1"/>
      <protection locked="0"/>
    </xf>
    <xf numFmtId="201" fontId="61" fillId="0" borderId="176" xfId="56" applyNumberFormat="1" applyFont="1" applyBorder="1" applyAlignment="1" applyProtection="1">
      <alignment vertical="center" shrinkToFit="1"/>
      <protection locked="0"/>
    </xf>
    <xf numFmtId="201" fontId="61" fillId="0" borderId="246" xfId="56" applyNumberFormat="1" applyFont="1" applyBorder="1" applyAlignment="1" applyProtection="1">
      <alignment vertical="center" shrinkToFit="1"/>
      <protection locked="0"/>
    </xf>
    <xf numFmtId="201" fontId="61" fillId="0" borderId="123" xfId="56" applyNumberFormat="1" applyFont="1" applyBorder="1" applyAlignment="1" applyProtection="1">
      <alignment horizontal="right" vertical="center" shrinkToFit="1"/>
      <protection locked="0"/>
    </xf>
    <xf numFmtId="201" fontId="61" fillId="0" borderId="176" xfId="56" applyNumberFormat="1" applyFont="1" applyBorder="1" applyAlignment="1" applyProtection="1">
      <alignment horizontal="right" vertical="center" shrinkToFit="1"/>
      <protection locked="0"/>
    </xf>
    <xf numFmtId="201" fontId="61" fillId="0" borderId="79" xfId="56" applyNumberFormat="1" applyFont="1" applyBorder="1" applyAlignment="1" applyProtection="1">
      <alignment vertical="center" shrinkToFit="1"/>
      <protection locked="0"/>
    </xf>
    <xf numFmtId="201" fontId="61" fillId="0" borderId="80" xfId="56" applyNumberFormat="1" applyFont="1" applyBorder="1" applyAlignment="1" applyProtection="1">
      <alignment vertical="center" shrinkToFit="1"/>
      <protection locked="0"/>
    </xf>
    <xf numFmtId="201" fontId="61" fillId="0" borderId="81" xfId="56" applyNumberFormat="1" applyFont="1" applyBorder="1" applyAlignment="1" applyProtection="1">
      <alignment vertical="center" shrinkToFit="1"/>
      <protection locked="0"/>
    </xf>
    <xf numFmtId="189" fontId="61" fillId="0" borderId="79" xfId="56" applyNumberFormat="1" applyFont="1" applyBorder="1" applyAlignment="1" applyProtection="1">
      <alignment horizontal="right" vertical="center" shrinkToFit="1"/>
      <protection locked="0"/>
    </xf>
    <xf numFmtId="189" fontId="61" fillId="0" borderId="80" xfId="56" applyNumberFormat="1" applyFont="1" applyBorder="1" applyAlignment="1" applyProtection="1">
      <alignment horizontal="right" vertical="center" shrinkToFit="1"/>
      <protection locked="0"/>
    </xf>
    <xf numFmtId="189" fontId="61" fillId="0" borderId="81" xfId="56" applyNumberFormat="1" applyFont="1" applyBorder="1" applyAlignment="1" applyProtection="1">
      <alignment horizontal="right" vertical="center" shrinkToFit="1"/>
      <protection locked="0"/>
    </xf>
    <xf numFmtId="201" fontId="61" fillId="0" borderId="191" xfId="56" applyNumberFormat="1" applyFont="1" applyBorder="1" applyAlignment="1" applyProtection="1">
      <alignment horizontal="right" vertical="center" shrinkToFit="1"/>
      <protection locked="0"/>
    </xf>
    <xf numFmtId="201" fontId="61" fillId="0" borderId="190" xfId="56" applyNumberFormat="1" applyFont="1" applyBorder="1" applyAlignment="1" applyProtection="1">
      <alignment horizontal="right" vertical="center" shrinkToFit="1"/>
      <protection locked="0"/>
    </xf>
    <xf numFmtId="201" fontId="61" fillId="0" borderId="217" xfId="56" applyNumberFormat="1" applyFont="1" applyBorder="1" applyAlignment="1" applyProtection="1">
      <alignment horizontal="right" vertical="center" shrinkToFit="1"/>
      <protection locked="0"/>
    </xf>
    <xf numFmtId="0" fontId="61" fillId="0" borderId="10" xfId="56" applyFont="1" applyBorder="1" applyAlignment="1" applyProtection="1">
      <alignment horizontal="center" vertical="center" shrinkToFit="1"/>
      <protection locked="0"/>
    </xf>
    <xf numFmtId="0" fontId="61" fillId="0" borderId="11" xfId="56" applyFont="1" applyBorder="1" applyAlignment="1" applyProtection="1">
      <alignment horizontal="center" vertical="center" shrinkToFit="1"/>
      <protection locked="0"/>
    </xf>
    <xf numFmtId="0" fontId="61" fillId="0" borderId="12" xfId="56" applyFont="1" applyBorder="1" applyAlignment="1" applyProtection="1">
      <alignment horizontal="center" vertical="center" shrinkToFit="1"/>
      <protection locked="0"/>
    </xf>
    <xf numFmtId="0" fontId="61" fillId="0" borderId="58" xfId="56" applyFont="1" applyBorder="1" applyAlignment="1" applyProtection="1">
      <alignment horizontal="center" vertical="center" shrinkToFit="1"/>
      <protection locked="0"/>
    </xf>
    <xf numFmtId="0" fontId="61" fillId="0" borderId="22" xfId="56" applyFont="1" applyBorder="1" applyAlignment="1" applyProtection="1">
      <alignment horizontal="center" vertical="center" shrinkToFit="1"/>
      <protection locked="0"/>
    </xf>
    <xf numFmtId="0" fontId="61" fillId="0" borderId="194" xfId="56" applyFont="1" applyBorder="1" applyAlignment="1" applyProtection="1">
      <alignment horizontal="center" vertical="center" shrinkToFit="1"/>
      <protection locked="0"/>
    </xf>
    <xf numFmtId="0" fontId="61" fillId="0" borderId="149" xfId="56" applyFont="1" applyBorder="1" applyAlignment="1" applyProtection="1">
      <alignment horizontal="center" vertical="center" shrinkToFit="1"/>
      <protection locked="0"/>
    </xf>
    <xf numFmtId="0" fontId="61" fillId="0" borderId="14" xfId="56" applyFont="1" applyBorder="1" applyAlignment="1" applyProtection="1">
      <alignment horizontal="center" vertical="center" wrapText="1"/>
      <protection locked="0"/>
    </xf>
    <xf numFmtId="0" fontId="61" fillId="0" borderId="0" xfId="56" applyFont="1" applyBorder="1" applyAlignment="1" applyProtection="1">
      <alignment horizontal="center" vertical="center" wrapText="1"/>
      <protection locked="0"/>
    </xf>
    <xf numFmtId="0" fontId="61" fillId="0" borderId="47" xfId="56" applyFont="1" applyBorder="1" applyAlignment="1" applyProtection="1">
      <alignment horizontal="center" vertical="center" wrapText="1"/>
      <protection locked="0"/>
    </xf>
    <xf numFmtId="0" fontId="61" fillId="0" borderId="10" xfId="56" applyFont="1" applyBorder="1" applyAlignment="1" applyProtection="1">
      <alignment horizontal="center" vertical="center" wrapText="1"/>
      <protection locked="0"/>
    </xf>
    <xf numFmtId="0" fontId="61" fillId="0" borderId="11" xfId="56" applyFont="1" applyBorder="1" applyAlignment="1" applyProtection="1">
      <alignment horizontal="center" vertical="center" wrapText="1"/>
      <protection locked="0"/>
    </xf>
    <xf numFmtId="0" fontId="61" fillId="0" borderId="12" xfId="56" applyFont="1" applyBorder="1" applyAlignment="1" applyProtection="1">
      <alignment horizontal="center" vertical="center" wrapText="1"/>
      <protection locked="0"/>
    </xf>
    <xf numFmtId="0" fontId="90" fillId="0" borderId="106" xfId="56" applyFont="1" applyBorder="1" applyAlignment="1" applyProtection="1">
      <alignment horizontal="center" vertical="center" shrinkToFit="1"/>
      <protection locked="0"/>
    </xf>
    <xf numFmtId="0" fontId="90" fillId="0" borderId="209" xfId="56" applyFont="1" applyBorder="1" applyAlignment="1" applyProtection="1">
      <alignment horizontal="center" vertical="center" shrinkToFit="1"/>
      <protection locked="0"/>
    </xf>
    <xf numFmtId="0" fontId="90" fillId="0" borderId="14" xfId="56" applyFont="1" applyBorder="1" applyAlignment="1" applyProtection="1">
      <alignment horizontal="center" vertical="center" shrinkToFit="1"/>
      <protection locked="0"/>
    </xf>
    <xf numFmtId="0" fontId="90" fillId="0" borderId="0" xfId="56" applyFont="1" applyBorder="1" applyAlignment="1" applyProtection="1">
      <alignment horizontal="center" vertical="center" shrinkToFit="1"/>
      <protection locked="0"/>
    </xf>
    <xf numFmtId="0" fontId="90" fillId="0" borderId="209" xfId="56" applyFont="1" applyBorder="1" applyAlignment="1" applyProtection="1">
      <alignment horizontal="center" vertical="center"/>
      <protection locked="0"/>
    </xf>
    <xf numFmtId="0" fontId="90" fillId="0" borderId="108" xfId="56" applyFont="1" applyBorder="1" applyAlignment="1" applyProtection="1">
      <alignment horizontal="center" vertical="center"/>
      <protection locked="0"/>
    </xf>
    <xf numFmtId="0" fontId="90" fillId="0" borderId="14" xfId="56" applyFont="1" applyBorder="1" applyAlignment="1" applyProtection="1">
      <alignment horizontal="center" vertical="center"/>
      <protection locked="0"/>
    </xf>
    <xf numFmtId="0" fontId="90" fillId="0" borderId="0" xfId="56" applyFont="1" applyBorder="1" applyAlignment="1" applyProtection="1">
      <alignment horizontal="center" vertical="center"/>
      <protection locked="0"/>
    </xf>
    <xf numFmtId="0" fontId="90" fillId="0" borderId="47" xfId="56" applyFont="1" applyBorder="1" applyAlignment="1" applyProtection="1">
      <alignment horizontal="center" vertical="center"/>
      <protection locked="0"/>
    </xf>
    <xf numFmtId="0" fontId="90" fillId="0" borderId="106" xfId="56" applyFont="1" applyBorder="1" applyAlignment="1" applyProtection="1">
      <alignment horizontal="center" vertical="center"/>
      <protection locked="0"/>
    </xf>
    <xf numFmtId="0" fontId="9" fillId="0" borderId="376" xfId="0" applyFont="1" applyFill="1" applyBorder="1" applyAlignment="1" applyProtection="1">
      <alignment horizontal="center" vertical="center"/>
      <protection hidden="1"/>
    </xf>
    <xf numFmtId="0" fontId="9" fillId="0" borderId="345" xfId="0" applyFont="1" applyFill="1" applyBorder="1" applyAlignment="1" applyProtection="1">
      <alignment horizontal="center" vertical="center"/>
      <protection hidden="1"/>
    </xf>
    <xf numFmtId="0" fontId="31" fillId="24" borderId="379" xfId="0" applyFont="1" applyFill="1" applyBorder="1" applyAlignment="1" applyProtection="1">
      <alignment horizontal="center" vertical="center"/>
      <protection hidden="1"/>
    </xf>
    <xf numFmtId="0" fontId="31" fillId="24" borderId="380" xfId="0" applyFont="1" applyFill="1" applyBorder="1" applyAlignment="1" applyProtection="1">
      <alignment horizontal="center" vertical="center"/>
      <protection hidden="1"/>
    </xf>
    <xf numFmtId="180" fontId="44" fillId="25" borderId="33" xfId="47" applyNumberFormat="1" applyFont="1" applyFill="1" applyBorder="1" applyAlignment="1" applyProtection="1">
      <alignment horizontal="center" vertical="center" shrinkToFit="1"/>
      <protection hidden="1"/>
    </xf>
    <xf numFmtId="0" fontId="8" fillId="25" borderId="32" xfId="0" applyFont="1" applyFill="1" applyBorder="1" applyAlignment="1" applyProtection="1">
      <alignment horizontal="center" vertical="center" wrapText="1"/>
      <protection hidden="1"/>
    </xf>
    <xf numFmtId="0" fontId="8" fillId="25" borderId="283" xfId="0" applyFont="1" applyFill="1" applyBorder="1" applyAlignment="1" applyProtection="1">
      <alignment horizontal="center" vertical="center" wrapText="1"/>
      <protection hidden="1"/>
    </xf>
    <xf numFmtId="0" fontId="8" fillId="27" borderId="53" xfId="0" applyFont="1" applyFill="1" applyBorder="1" applyAlignment="1" applyProtection="1">
      <alignment horizontal="center" vertical="center" wrapText="1"/>
      <protection hidden="1"/>
    </xf>
    <xf numFmtId="0" fontId="8" fillId="27" borderId="52" xfId="0" applyFont="1" applyFill="1" applyBorder="1" applyAlignment="1" applyProtection="1">
      <alignment horizontal="center" vertical="center" wrapText="1"/>
      <protection hidden="1"/>
    </xf>
    <xf numFmtId="0" fontId="9" fillId="0" borderId="57" xfId="0" applyFont="1" applyFill="1" applyBorder="1" applyAlignment="1" applyProtection="1">
      <alignment horizontal="center" vertical="center" wrapText="1"/>
      <protection hidden="1"/>
    </xf>
    <xf numFmtId="0" fontId="9" fillId="0" borderId="54" xfId="0" applyFont="1" applyFill="1" applyBorder="1" applyAlignment="1" applyProtection="1">
      <alignment horizontal="center" vertical="center" wrapText="1"/>
      <protection hidden="1"/>
    </xf>
    <xf numFmtId="0" fontId="9" fillId="0" borderId="55" xfId="0" applyFont="1" applyFill="1" applyBorder="1" applyAlignment="1" applyProtection="1">
      <alignment horizontal="center" vertical="center" wrapText="1"/>
      <protection hidden="1"/>
    </xf>
    <xf numFmtId="0" fontId="9" fillId="0" borderId="31" xfId="0" applyFont="1" applyFill="1" applyBorder="1" applyAlignment="1" applyProtection="1">
      <alignment horizontal="center" vertical="center" wrapText="1"/>
      <protection hidden="1"/>
    </xf>
    <xf numFmtId="0" fontId="9" fillId="0" borderId="33" xfId="0" applyFont="1" applyFill="1" applyBorder="1" applyAlignment="1" applyProtection="1">
      <alignment horizontal="center" vertical="center" wrapText="1"/>
      <protection hidden="1"/>
    </xf>
    <xf numFmtId="0" fontId="9" fillId="0" borderId="35" xfId="0" applyFont="1" applyFill="1" applyBorder="1" applyAlignment="1" applyProtection="1">
      <alignment horizontal="center" vertical="center" wrapText="1"/>
      <protection hidden="1"/>
    </xf>
    <xf numFmtId="0" fontId="9" fillId="0" borderId="30" xfId="0" applyFont="1" applyFill="1" applyBorder="1" applyAlignment="1" applyProtection="1">
      <alignment horizontal="center" vertical="center" wrapText="1"/>
      <protection hidden="1"/>
    </xf>
    <xf numFmtId="0" fontId="9" fillId="24" borderId="92" xfId="0" applyFont="1" applyFill="1" applyBorder="1" applyAlignment="1" applyProtection="1">
      <alignment horizontal="center" vertical="center"/>
      <protection hidden="1"/>
    </xf>
    <xf numFmtId="0" fontId="9" fillId="24" borderId="196" xfId="0" applyFont="1" applyFill="1" applyBorder="1" applyAlignment="1" applyProtection="1">
      <alignment horizontal="center" vertical="center"/>
      <protection hidden="1"/>
    </xf>
    <xf numFmtId="12" fontId="36" fillId="27" borderId="0" xfId="0" applyNumberFormat="1" applyFont="1" applyFill="1" applyBorder="1" applyAlignment="1" applyProtection="1">
      <alignment horizontal="center" vertical="center"/>
      <protection hidden="1"/>
    </xf>
    <xf numFmtId="0" fontId="104" fillId="0" borderId="0" xfId="0" applyFont="1" applyFill="1" applyBorder="1" applyAlignment="1" applyProtection="1">
      <alignment horizontal="center" vertical="center" wrapText="1"/>
      <protection hidden="1"/>
    </xf>
    <xf numFmtId="0" fontId="102" fillId="0" borderId="0" xfId="0" applyFont="1" applyFill="1" applyBorder="1" applyAlignment="1" applyProtection="1">
      <alignment horizontal="center" vertical="center" shrinkToFit="1"/>
      <protection hidden="1"/>
    </xf>
    <xf numFmtId="0" fontId="36" fillId="27" borderId="0" xfId="0" applyFont="1" applyFill="1" applyBorder="1" applyAlignment="1" applyProtection="1">
      <alignment horizontal="center" vertical="center" shrinkToFit="1"/>
      <protection hidden="1"/>
    </xf>
    <xf numFmtId="0" fontId="28" fillId="27" borderId="0" xfId="0" applyFont="1" applyFill="1" applyAlignment="1" applyProtection="1">
      <alignment horizontal="center" vertical="center" shrinkToFit="1"/>
      <protection hidden="1"/>
    </xf>
    <xf numFmtId="0" fontId="9" fillId="0" borderId="0" xfId="0" applyFont="1" applyFill="1" applyBorder="1" applyAlignment="1" applyProtection="1">
      <alignment horizontal="center" vertical="center" wrapText="1" justifyLastLine="1"/>
      <protection hidden="1"/>
    </xf>
    <xf numFmtId="0" fontId="9" fillId="0" borderId="0" xfId="0" applyFont="1" applyFill="1" applyAlignment="1" applyProtection="1">
      <alignment horizontal="center" vertical="center" shrinkToFit="1"/>
      <protection hidden="1"/>
    </xf>
    <xf numFmtId="0" fontId="9" fillId="0" borderId="32" xfId="0" applyFont="1" applyFill="1" applyBorder="1" applyAlignment="1" applyProtection="1">
      <alignment horizontal="left" vertical="center" indent="1" shrinkToFit="1"/>
      <protection hidden="1"/>
    </xf>
    <xf numFmtId="0" fontId="0" fillId="0" borderId="53" xfId="0" applyBorder="1" applyAlignment="1" applyProtection="1">
      <alignment horizontal="left" vertical="center" indent="1" shrinkToFit="1"/>
      <protection hidden="1"/>
    </xf>
    <xf numFmtId="0" fontId="0" fillId="0" borderId="52" xfId="0" applyBorder="1" applyAlignment="1" applyProtection="1">
      <alignment horizontal="left" vertical="center" indent="1" shrinkToFit="1"/>
      <protection hidden="1"/>
    </xf>
    <xf numFmtId="0" fontId="9" fillId="0" borderId="73" xfId="0" applyFont="1" applyFill="1" applyBorder="1" applyAlignment="1" applyProtection="1">
      <alignment horizontal="left" vertical="center" indent="1" shrinkToFit="1"/>
      <protection hidden="1"/>
    </xf>
    <xf numFmtId="0" fontId="0" fillId="0" borderId="74" xfId="0" applyBorder="1" applyAlignment="1" applyProtection="1">
      <alignment horizontal="left" vertical="center" indent="1" shrinkToFit="1"/>
      <protection hidden="1"/>
    </xf>
    <xf numFmtId="0" fontId="0" fillId="0" borderId="75" xfId="0" applyBorder="1" applyAlignment="1" applyProtection="1">
      <alignment horizontal="left" vertical="center" indent="1" shrinkToFit="1"/>
      <protection hidden="1"/>
    </xf>
    <xf numFmtId="0" fontId="9" fillId="25" borderId="188" xfId="0" applyFont="1" applyFill="1" applyBorder="1" applyAlignment="1" applyProtection="1">
      <alignment horizontal="center" vertical="center"/>
    </xf>
    <xf numFmtId="0" fontId="9" fillId="25" borderId="186" xfId="0" applyFont="1" applyFill="1" applyBorder="1" applyAlignment="1" applyProtection="1">
      <alignment horizontal="center" vertical="center"/>
    </xf>
    <xf numFmtId="0" fontId="9" fillId="0" borderId="214" xfId="0" applyFont="1" applyBorder="1" applyAlignment="1">
      <alignment horizontal="center" vertical="center"/>
    </xf>
    <xf numFmtId="0" fontId="9" fillId="0" borderId="130" xfId="0" applyFont="1" applyBorder="1" applyAlignment="1">
      <alignment horizontal="center" vertical="center"/>
    </xf>
    <xf numFmtId="0" fontId="9" fillId="0" borderId="143" xfId="0" applyFont="1" applyBorder="1" applyAlignment="1">
      <alignment horizontal="center" vertical="center"/>
    </xf>
    <xf numFmtId="0" fontId="9" fillId="0" borderId="146" xfId="0" applyFont="1" applyBorder="1" applyAlignment="1">
      <alignment horizontal="center" vertical="center"/>
    </xf>
    <xf numFmtId="0" fontId="9" fillId="0" borderId="144" xfId="0" applyFont="1" applyBorder="1" applyAlignment="1">
      <alignment horizontal="center" vertical="center"/>
    </xf>
    <xf numFmtId="0" fontId="9" fillId="0" borderId="145" xfId="0" applyFont="1" applyBorder="1" applyAlignment="1">
      <alignment horizontal="center" vertical="center"/>
    </xf>
    <xf numFmtId="0" fontId="9" fillId="0" borderId="215" xfId="0" applyFont="1" applyBorder="1" applyAlignment="1">
      <alignment horizontal="center" vertical="center"/>
    </xf>
    <xf numFmtId="0" fontId="9" fillId="0" borderId="216" xfId="0" applyFont="1" applyBorder="1" applyAlignment="1">
      <alignment horizontal="center" vertical="center"/>
    </xf>
    <xf numFmtId="180" fontId="9" fillId="0" borderId="192" xfId="0" applyNumberFormat="1" applyFont="1" applyBorder="1" applyAlignment="1" applyProtection="1">
      <alignment horizontal="left" vertical="center" shrinkToFit="1"/>
      <protection hidden="1"/>
    </xf>
    <xf numFmtId="180" fontId="9" fillId="0" borderId="185" xfId="0" applyNumberFormat="1" applyFont="1" applyBorder="1" applyAlignment="1" applyProtection="1">
      <alignment horizontal="left" vertical="center" shrinkToFit="1"/>
      <protection hidden="1"/>
    </xf>
    <xf numFmtId="180" fontId="9" fillId="0" borderId="26" xfId="0" applyNumberFormat="1" applyFont="1" applyBorder="1" applyAlignment="1" applyProtection="1">
      <alignment horizontal="left" vertical="center" shrinkToFit="1"/>
      <protection hidden="1"/>
    </xf>
    <xf numFmtId="180" fontId="9" fillId="0" borderId="96" xfId="0" applyNumberFormat="1" applyFont="1" applyBorder="1" applyAlignment="1" applyProtection="1">
      <alignment horizontal="left" vertical="center" shrinkToFit="1"/>
      <protection hidden="1"/>
    </xf>
    <xf numFmtId="0" fontId="31" fillId="26" borderId="202" xfId="0" applyFont="1" applyFill="1" applyBorder="1" applyAlignment="1" applyProtection="1">
      <alignment horizontal="center" vertical="center" shrinkToFit="1"/>
      <protection hidden="1"/>
    </xf>
    <xf numFmtId="0" fontId="31" fillId="26" borderId="187" xfId="0" applyFont="1" applyFill="1" applyBorder="1" applyAlignment="1" applyProtection="1">
      <alignment horizontal="center" vertical="center" shrinkToFit="1"/>
      <protection hidden="1"/>
    </xf>
    <xf numFmtId="0" fontId="31" fillId="26" borderId="186" xfId="0" applyFont="1" applyFill="1" applyBorder="1" applyAlignment="1" applyProtection="1">
      <alignment horizontal="center" vertical="center" shrinkToFit="1"/>
      <protection hidden="1"/>
    </xf>
    <xf numFmtId="0" fontId="9" fillId="0" borderId="192" xfId="0" applyFont="1" applyBorder="1" applyAlignment="1" applyProtection="1">
      <alignment horizontal="left" vertical="center" shrinkToFit="1"/>
      <protection hidden="1"/>
    </xf>
    <xf numFmtId="0" fontId="9" fillId="0" borderId="185" xfId="0" applyFont="1" applyBorder="1" applyAlignment="1" applyProtection="1">
      <alignment horizontal="left" vertical="center" shrinkToFit="1"/>
      <protection hidden="1"/>
    </xf>
    <xf numFmtId="0" fontId="41" fillId="38" borderId="92" xfId="0" applyFont="1" applyFill="1" applyBorder="1" applyAlignment="1" applyProtection="1">
      <alignment horizontal="center" vertical="center"/>
      <protection hidden="1"/>
    </xf>
    <xf numFmtId="0" fontId="41" fillId="38" borderId="98" xfId="0" applyFont="1" applyFill="1" applyBorder="1" applyAlignment="1" applyProtection="1">
      <alignment horizontal="center" vertical="center"/>
      <protection hidden="1"/>
    </xf>
    <xf numFmtId="0" fontId="41" fillId="38" borderId="196" xfId="0" applyFont="1" applyFill="1" applyBorder="1" applyAlignment="1" applyProtection="1">
      <alignment horizontal="center" vertical="center"/>
      <protection hidden="1"/>
    </xf>
    <xf numFmtId="0" fontId="9" fillId="0" borderId="33"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9" fillId="0" borderId="14" xfId="0" applyFont="1" applyBorder="1" applyAlignment="1" applyProtection="1">
      <alignment horizontal="center" vertical="center"/>
      <protection hidden="1"/>
    </xf>
    <xf numFmtId="0" fontId="9" fillId="0" borderId="47" xfId="0" applyFont="1" applyBorder="1" applyAlignment="1" applyProtection="1">
      <alignment horizontal="center" vertical="center"/>
      <protection hidden="1"/>
    </xf>
    <xf numFmtId="0" fontId="9" fillId="0" borderId="10" xfId="0" applyFont="1" applyBorder="1" applyAlignment="1" applyProtection="1">
      <alignment horizontal="center" vertical="center"/>
      <protection hidden="1"/>
    </xf>
    <xf numFmtId="0" fontId="9" fillId="0" borderId="12" xfId="0" applyFont="1" applyBorder="1" applyAlignment="1" applyProtection="1">
      <alignment horizontal="center" vertical="center"/>
      <protection hidden="1"/>
    </xf>
    <xf numFmtId="0" fontId="9" fillId="0" borderId="249" xfId="0" applyFont="1" applyBorder="1" applyAlignment="1" applyProtection="1">
      <alignment horizontal="center" vertical="center" wrapText="1"/>
      <protection hidden="1"/>
    </xf>
    <xf numFmtId="0" fontId="9" fillId="0" borderId="33" xfId="0" applyFont="1" applyBorder="1" applyAlignment="1" applyProtection="1">
      <alignment horizontal="center" vertical="center" wrapText="1"/>
      <protection hidden="1"/>
    </xf>
    <xf numFmtId="0" fontId="9" fillId="0" borderId="358" xfId="0" applyFont="1" applyBorder="1" applyAlignment="1" applyProtection="1">
      <alignment horizontal="center" vertical="center" wrapText="1"/>
      <protection hidden="1"/>
    </xf>
    <xf numFmtId="0" fontId="9" fillId="0" borderId="34" xfId="0" applyFont="1" applyBorder="1" applyAlignment="1" applyProtection="1">
      <alignment horizontal="center" vertical="center" wrapText="1"/>
      <protection hidden="1"/>
    </xf>
    <xf numFmtId="0" fontId="9" fillId="0" borderId="37" xfId="0" applyFont="1" applyBorder="1" applyAlignment="1" applyProtection="1">
      <alignment horizontal="center" vertical="center" wrapText="1"/>
      <protection hidden="1"/>
    </xf>
    <xf numFmtId="0" fontId="41" fillId="29" borderId="92" xfId="0" applyFont="1" applyFill="1" applyBorder="1" applyAlignment="1" applyProtection="1">
      <alignment horizontal="center" vertical="center"/>
      <protection hidden="1"/>
    </xf>
    <xf numFmtId="0" fontId="41" fillId="29" borderId="98" xfId="0" applyFont="1" applyFill="1" applyBorder="1" applyAlignment="1" applyProtection="1">
      <alignment horizontal="center" vertical="center"/>
      <protection hidden="1"/>
    </xf>
    <xf numFmtId="0" fontId="41" fillId="29" borderId="196" xfId="0" applyFont="1" applyFill="1" applyBorder="1" applyAlignment="1" applyProtection="1">
      <alignment horizontal="center" vertical="center"/>
      <protection hidden="1"/>
    </xf>
    <xf numFmtId="0" fontId="9" fillId="0" borderId="40" xfId="0" applyFont="1" applyBorder="1" applyAlignment="1" applyProtection="1">
      <alignment horizontal="left" vertical="center" wrapText="1" indent="1"/>
      <protection hidden="1"/>
    </xf>
    <xf numFmtId="0" fontId="9" fillId="0" borderId="0" xfId="0" applyFont="1" applyBorder="1" applyAlignment="1" applyProtection="1">
      <alignment horizontal="left" vertical="center" wrapText="1" indent="1"/>
      <protection hidden="1"/>
    </xf>
    <xf numFmtId="0" fontId="9" fillId="0" borderId="92" xfId="0" applyFont="1" applyBorder="1" applyAlignment="1" applyProtection="1">
      <alignment horizontal="center" vertical="center"/>
      <protection hidden="1"/>
    </xf>
    <xf numFmtId="0" fontId="9" fillId="0" borderId="98" xfId="0" applyFont="1" applyBorder="1" applyAlignment="1" applyProtection="1">
      <alignment horizontal="center" vertical="center"/>
      <protection hidden="1"/>
    </xf>
    <xf numFmtId="0" fontId="9" fillId="0" borderId="196" xfId="0" applyFont="1" applyBorder="1" applyAlignment="1" applyProtection="1">
      <alignment horizontal="center" vertical="center"/>
      <protection hidden="1"/>
    </xf>
    <xf numFmtId="0" fontId="9" fillId="0" borderId="72" xfId="0" applyNumberFormat="1" applyFont="1" applyBorder="1" applyAlignment="1" applyProtection="1">
      <alignment horizontal="center" vertical="center"/>
      <protection hidden="1"/>
    </xf>
    <xf numFmtId="0" fontId="9" fillId="0" borderId="74" xfId="0" applyNumberFormat="1" applyFont="1" applyBorder="1" applyAlignment="1" applyProtection="1">
      <alignment horizontal="center" vertical="center"/>
      <protection hidden="1"/>
    </xf>
    <xf numFmtId="0" fontId="9" fillId="0" borderId="241" xfId="0" applyNumberFormat="1" applyFont="1" applyBorder="1" applyAlignment="1" applyProtection="1">
      <alignment horizontal="center" vertical="center"/>
      <protection hidden="1"/>
    </xf>
    <xf numFmtId="0" fontId="9" fillId="0" borderId="97" xfId="0" applyFont="1" applyBorder="1" applyAlignment="1" applyProtection="1">
      <alignment horizontal="center" vertical="center"/>
      <protection hidden="1"/>
    </xf>
    <xf numFmtId="0" fontId="9" fillId="0" borderId="93" xfId="0" applyFont="1" applyBorder="1" applyAlignment="1" applyProtection="1">
      <alignment horizontal="center" vertical="center"/>
      <protection hidden="1"/>
    </xf>
    <xf numFmtId="0" fontId="9" fillId="0" borderId="73" xfId="0" applyFont="1" applyBorder="1" applyAlignment="1" applyProtection="1">
      <alignment horizontal="left" vertical="center" wrapText="1" indent="1"/>
      <protection hidden="1"/>
    </xf>
    <xf numFmtId="0" fontId="9" fillId="0" borderId="74" xfId="0" applyFont="1" applyBorder="1" applyAlignment="1" applyProtection="1">
      <alignment horizontal="left" vertical="center" wrapText="1" indent="1"/>
      <protection hidden="1"/>
    </xf>
    <xf numFmtId="0" fontId="9" fillId="0" borderId="75" xfId="0" applyFont="1" applyBorder="1" applyAlignment="1" applyProtection="1">
      <alignment horizontal="left" vertical="center" wrapText="1" indent="1"/>
      <protection hidden="1"/>
    </xf>
    <xf numFmtId="0" fontId="31" fillId="24" borderId="10" xfId="0" applyFont="1" applyFill="1" applyBorder="1" applyAlignment="1" applyProtection="1">
      <alignment horizontal="center" vertical="center"/>
      <protection hidden="1"/>
    </xf>
    <xf numFmtId="0" fontId="31" fillId="24" borderId="11" xfId="0" applyFont="1" applyFill="1" applyBorder="1" applyAlignment="1" applyProtection="1">
      <alignment horizontal="center" vertical="center"/>
      <protection hidden="1"/>
    </xf>
    <xf numFmtId="0" fontId="8" fillId="0" borderId="97" xfId="0" applyFont="1" applyFill="1" applyBorder="1" applyAlignment="1" applyProtection="1">
      <alignment horizontal="center" vertical="center"/>
      <protection hidden="1"/>
    </xf>
    <xf numFmtId="0" fontId="8" fillId="0" borderId="98" xfId="0" applyFont="1" applyFill="1" applyBorder="1" applyAlignment="1" applyProtection="1">
      <alignment horizontal="center" vertical="center"/>
      <protection hidden="1"/>
    </xf>
    <xf numFmtId="0" fontId="8" fillId="0" borderId="364" xfId="0" applyFont="1" applyFill="1" applyBorder="1" applyAlignment="1" applyProtection="1">
      <alignment horizontal="center" vertical="center"/>
      <protection hidden="1"/>
    </xf>
    <xf numFmtId="0" fontId="9" fillId="0" borderId="241" xfId="0" applyFont="1" applyBorder="1" applyAlignment="1" applyProtection="1">
      <alignment horizontal="left" vertical="center" wrapText="1" indent="1"/>
      <protection hidden="1"/>
    </xf>
    <xf numFmtId="188" fontId="8" fillId="26" borderId="72" xfId="0" applyNumberFormat="1" applyFont="1" applyFill="1" applyBorder="1" applyAlignment="1" applyProtection="1">
      <alignment horizontal="right" vertical="center"/>
      <protection hidden="1"/>
    </xf>
    <xf numFmtId="188" fontId="8" fillId="26" borderId="241" xfId="0" applyNumberFormat="1" applyFont="1" applyFill="1" applyBorder="1" applyAlignment="1" applyProtection="1">
      <alignment horizontal="right" vertical="center"/>
      <protection hidden="1"/>
    </xf>
    <xf numFmtId="0" fontId="9" fillId="0" borderId="16" xfId="0" applyFont="1" applyBorder="1" applyAlignment="1" applyProtection="1">
      <alignment horizontal="left" vertical="center" shrinkToFit="1"/>
      <protection hidden="1"/>
    </xf>
    <xf numFmtId="0" fontId="9" fillId="0" borderId="78" xfId="0" applyFont="1" applyBorder="1" applyAlignment="1" applyProtection="1">
      <alignment horizontal="left" vertical="center" shrinkToFit="1"/>
      <protection hidden="1"/>
    </xf>
    <xf numFmtId="0" fontId="31" fillId="27" borderId="10" xfId="0" applyFont="1" applyFill="1" applyBorder="1" applyAlignment="1" applyProtection="1">
      <alignment horizontal="center" vertical="center"/>
      <protection hidden="1"/>
    </xf>
    <xf numFmtId="0" fontId="31" fillId="27" borderId="11" xfId="0" applyFont="1" applyFill="1" applyBorder="1" applyAlignment="1" applyProtection="1">
      <alignment horizontal="center" vertical="center"/>
      <protection hidden="1"/>
    </xf>
    <xf numFmtId="0" fontId="31" fillId="27" borderId="172" xfId="0" applyFont="1" applyFill="1" applyBorder="1" applyAlignment="1" applyProtection="1">
      <alignment horizontal="center" vertical="center"/>
      <protection hidden="1"/>
    </xf>
    <xf numFmtId="0" fontId="9" fillId="0" borderId="79" xfId="0" applyFont="1" applyBorder="1" applyAlignment="1" applyProtection="1">
      <alignment horizontal="left" vertical="center" shrinkToFit="1"/>
      <protection hidden="1"/>
    </xf>
    <xf numFmtId="0" fontId="9" fillId="0" borderId="81" xfId="0" applyFont="1" applyBorder="1" applyAlignment="1" applyProtection="1">
      <alignment horizontal="left" vertical="center" shrinkToFit="1"/>
      <protection hidden="1"/>
    </xf>
    <xf numFmtId="0" fontId="9" fillId="0" borderId="67" xfId="0" applyFont="1" applyBorder="1" applyAlignment="1" applyProtection="1">
      <alignment horizontal="left" vertical="center" shrinkToFit="1"/>
      <protection hidden="1"/>
    </xf>
    <xf numFmtId="0" fontId="9" fillId="0" borderId="84" xfId="0" applyFont="1" applyBorder="1" applyAlignment="1" applyProtection="1">
      <alignment horizontal="left" vertical="center" shrinkToFit="1"/>
      <protection hidden="1"/>
    </xf>
    <xf numFmtId="0" fontId="8" fillId="0" borderId="52" xfId="0" applyFont="1" applyFill="1" applyBorder="1" applyAlignment="1" applyProtection="1">
      <alignment horizontal="center" vertical="center" wrapText="1"/>
      <protection hidden="1"/>
    </xf>
    <xf numFmtId="0" fontId="8" fillId="0" borderId="91" xfId="0" applyFont="1" applyFill="1" applyBorder="1" applyAlignment="1" applyProtection="1">
      <alignment horizontal="center" vertical="center"/>
      <protection hidden="1"/>
    </xf>
    <xf numFmtId="0" fontId="9" fillId="0" borderId="72" xfId="0" applyFont="1" applyBorder="1" applyAlignment="1" applyProtection="1">
      <alignment horizontal="center" vertical="center" shrinkToFit="1"/>
      <protection hidden="1"/>
    </xf>
    <xf numFmtId="0" fontId="9" fillId="0" borderId="74" xfId="0" applyFont="1" applyBorder="1" applyAlignment="1" applyProtection="1">
      <alignment horizontal="center" vertical="center" shrinkToFit="1"/>
      <protection hidden="1"/>
    </xf>
    <xf numFmtId="0" fontId="9" fillId="0" borderId="241" xfId="0" applyFont="1" applyBorder="1" applyAlignment="1" applyProtection="1">
      <alignment horizontal="center" vertical="center" shrinkToFit="1"/>
      <protection hidden="1"/>
    </xf>
  </cellXfs>
  <cellStyles count="60">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スタイル 1" xfId="25"/>
    <cellStyle name="タイトル" xfId="26" builtinId="15" customBuiltin="1"/>
    <cellStyle name="チェック セル" xfId="27" builtinId="23" customBuiltin="1"/>
    <cellStyle name="どちらでもない" xfId="28" builtinId="28" customBuiltin="1"/>
    <cellStyle name="メモ" xfId="29" builtinId="10" customBuiltin="1"/>
    <cellStyle name="リンク セル" xfId="30" builtinId="24" customBuiltin="1"/>
    <cellStyle name="悪い" xfId="31" builtinId="27" customBuiltin="1"/>
    <cellStyle name="計算" xfId="32" builtinId="22" customBuiltin="1"/>
    <cellStyle name="警告文" xfId="33" builtinId="11" customBuiltin="1"/>
    <cellStyle name="桁区切り" xfId="47" builtinId="6"/>
    <cellStyle name="桁区切り 2" xfId="50"/>
    <cellStyle name="桁区切り 2 2" xfId="57"/>
    <cellStyle name="桁区切り 3" xfId="52"/>
    <cellStyle name="桁区切り 4" xfId="58"/>
    <cellStyle name="見出し 1" xfId="34" builtinId="16" customBuiltin="1"/>
    <cellStyle name="見出し 2" xfId="35" builtinId="17" customBuiltin="1"/>
    <cellStyle name="見出し 3" xfId="36" builtinId="18" customBuiltin="1"/>
    <cellStyle name="見出し 4" xfId="37" builtinId="19" customBuiltin="1"/>
    <cellStyle name="集計" xfId="38" builtinId="25" customBuiltin="1"/>
    <cellStyle name="出力" xfId="39" builtinId="21" customBuiltin="1"/>
    <cellStyle name="説明文" xfId="40" builtinId="53" customBuiltin="1"/>
    <cellStyle name="入力" xfId="41" builtinId="20" customBuiltin="1"/>
    <cellStyle name="標準" xfId="0" builtinId="0"/>
    <cellStyle name="標準 2" xfId="42"/>
    <cellStyle name="標準 2 2" xfId="43"/>
    <cellStyle name="標準 2 2 2" xfId="59"/>
    <cellStyle name="標準 3" xfId="44"/>
    <cellStyle name="標準 3 2" xfId="53"/>
    <cellStyle name="標準 4" xfId="49"/>
    <cellStyle name="標準 4 2" xfId="56"/>
    <cellStyle name="標準 5" xfId="51"/>
    <cellStyle name="標準 5 2" xfId="54"/>
    <cellStyle name="標準 6" xfId="55"/>
    <cellStyle name="標準_１５年度コード体系一覧表（系統分類名変後）" xfId="48"/>
    <cellStyle name="未定義" xfId="45"/>
    <cellStyle name="良い" xfId="46" builtinId="26" customBuiltin="1"/>
  </cellStyles>
  <dxfs count="504">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fgColor auto="1"/>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fgColor auto="1"/>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00FFFF"/>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s>
  <tableStyles count="0" defaultTableStyle="TableStyleMedium2" defaultPivotStyle="PivotStyleLight16"/>
  <colors>
    <mruColors>
      <color rgb="FFFFCCCC"/>
      <color rgb="FFCCFFFF"/>
      <color rgb="FF66FFFF"/>
      <color rgb="FF3333FF"/>
      <color rgb="FFCCFFCC"/>
      <color rgb="FFFFFFCC"/>
      <color rgb="FFFF00FF"/>
      <color rgb="FF00CC00"/>
      <color rgb="FF66FF99"/>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externalLink" Target="externalLinks/externalLink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7.xml"/><Relationship Id="rId10" Type="http://schemas.openxmlformats.org/officeDocument/2006/relationships/worksheet" Target="worksheets/sheet10.xml"/><Relationship Id="rId19"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6.xml"/><Relationship Id="rId27"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35</xdr:col>
      <xdr:colOff>333376</xdr:colOff>
      <xdr:row>23</xdr:row>
      <xdr:rowOff>11907</xdr:rowOff>
    </xdr:from>
    <xdr:to>
      <xdr:col>108</xdr:col>
      <xdr:colOff>1690688</xdr:colOff>
      <xdr:row>30</xdr:row>
      <xdr:rowOff>119063</xdr:rowOff>
    </xdr:to>
    <xdr:sp macro="" textlink="">
      <xdr:nvSpPr>
        <xdr:cNvPr id="2" name="テキスト ボックス 1">
          <a:extLst>
            <a:ext uri="{FF2B5EF4-FFF2-40B4-BE49-F238E27FC236}">
              <a16:creationId xmlns:a16="http://schemas.microsoft.com/office/drawing/2014/main" id="{00000000-0008-0000-0700-000004000000}"/>
            </a:ext>
          </a:extLst>
        </xdr:cNvPr>
        <xdr:cNvSpPr txBox="1"/>
      </xdr:nvSpPr>
      <xdr:spPr>
        <a:xfrm>
          <a:off x="18776157" y="5226845"/>
          <a:ext cx="17371219" cy="1690687"/>
        </a:xfrm>
        <a:prstGeom prst="rect">
          <a:avLst/>
        </a:prstGeom>
        <a:solidFill>
          <a:srgbClr val="CCFFFF"/>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ＡＪ～ＡＵ列の減免対象月数・支援区分を「数字・分数以外の文字列」で入力した場合、ＡＦ列の金額が表示されず、交付金額の計算が行われません。これらの列には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必ず数字・分数で入力（該当がない場合は必ず空欄）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してください（画面上の見た目では文字列になっていることを判断できない場合もあります）。</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9</xdr:col>
      <xdr:colOff>178593</xdr:colOff>
      <xdr:row>110</xdr:row>
      <xdr:rowOff>35720</xdr:rowOff>
    </xdr:from>
    <xdr:to>
      <xdr:col>28</xdr:col>
      <xdr:colOff>1012031</xdr:colOff>
      <xdr:row>110</xdr:row>
      <xdr:rowOff>190499</xdr:rowOff>
    </xdr:to>
    <xdr:sp macro="" textlink="">
      <xdr:nvSpPr>
        <xdr:cNvPr id="3" name="テキスト ボックス 2"/>
        <xdr:cNvSpPr txBox="1"/>
      </xdr:nvSpPr>
      <xdr:spPr>
        <a:xfrm>
          <a:off x="559593" y="36668870"/>
          <a:ext cx="13835063" cy="154779"/>
        </a:xfrm>
        <a:prstGeom prst="rect">
          <a:avLst/>
        </a:prstGeom>
        <a:solidFill>
          <a:srgbClr val="FFCCCC"/>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「②全入力」シートへの入力なし</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238126</xdr:colOff>
      <xdr:row>21</xdr:row>
      <xdr:rowOff>11902</xdr:rowOff>
    </xdr:from>
    <xdr:to>
      <xdr:col>23</xdr:col>
      <xdr:colOff>738189</xdr:colOff>
      <xdr:row>49</xdr:row>
      <xdr:rowOff>47625</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1071564" y="4774402"/>
          <a:ext cx="11263313" cy="6369848"/>
        </a:xfrm>
        <a:prstGeom prst="rect">
          <a:avLst/>
        </a:prstGeom>
        <a:solidFill>
          <a:srgbClr val="FFCC99"/>
        </a:solidFill>
        <a:ln w="825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r>
            <a:rPr kumimoji="1" lang="ja-JP" altLang="en-US" sz="2000" b="1" u="sng">
              <a:solidFill>
                <a:srgbClr val="FF0000"/>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2000" b="1" u="sng">
              <a:solidFill>
                <a:srgbClr val="FF0000"/>
              </a:solidFill>
              <a:latin typeface="ＭＳ ゴシック" panose="020B0609070205080204" pitchFamily="49" charset="-128"/>
              <a:ea typeface="ＭＳ ゴシック" panose="020B0609070205080204" pitchFamily="49" charset="-128"/>
            </a:rPr>
            <a:t>※</a:t>
          </a:r>
        </a:p>
        <a:p>
          <a:pPr algn="l"/>
          <a:endParaRPr kumimoji="1" lang="en-US" altLang="ja-JP" sz="1100" b="1">
            <a:solidFill>
              <a:srgbClr val="FF0000"/>
            </a:solidFill>
            <a:latin typeface="ＭＳ ゴシック" panose="020B0609070205080204" pitchFamily="49" charset="-128"/>
            <a:ea typeface="ＭＳ ゴシック" panose="020B0609070205080204" pitchFamily="49" charset="-128"/>
          </a:endParaRPr>
        </a:p>
        <a:p>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「③」のシートは、</a:t>
          </a:r>
          <a:r>
            <a:rPr kumimoji="1" lang="ja-JP" altLang="en-US" sz="12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1200" b="1" u="sng">
              <a:solidFill>
                <a:srgbClr val="FF0000"/>
              </a:solidFill>
              <a:latin typeface="ＭＳ ゴシック" panose="020B0609070205080204" pitchFamily="49" charset="-128"/>
              <a:ea typeface="ＭＳ ゴシック" panose="020B0609070205080204" pitchFamily="49" charset="-128"/>
            </a:rPr>
            <a:t>2</a:t>
          </a:r>
          <a:r>
            <a:rPr kumimoji="1" lang="ja-JP" altLang="en-US" sz="1200" b="1" u="sng">
              <a:solidFill>
                <a:srgbClr val="FF0000"/>
              </a:solidFill>
              <a:latin typeface="ＭＳ ゴシック" panose="020B0609070205080204" pitchFamily="49" charset="-128"/>
              <a:ea typeface="ＭＳ ゴシック" panose="020B0609070205080204" pitchFamily="49" charset="-128"/>
            </a:rPr>
            <a:t>年度交付金</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について、令和３年３月２日付けで文部科学省が発出した事務連絡文書（授業料等減免に係る実績報告について</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連絡</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）に係る「令和３年３月３日時点で</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JASSO </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のスカラＡＣに反映されていなかった内容」を反映させるためのものです。</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　作業シートは水色の「③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-1</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-2</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」シートとなり、それぞれに下記の情報を入力することで、「③</a:t>
          </a:r>
          <a:r>
            <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rPr>
            <a:t>-3</a:t>
          </a:r>
          <a:r>
            <a:rPr kumimoji="1" lang="ja-JP" altLang="en-US" sz="1200" b="1">
              <a:solidFill>
                <a:schemeClr val="dk1"/>
              </a:solidFill>
              <a:effectLst/>
              <a:latin typeface="ＭＳ ゴシック" panose="020B0609070205080204" pitchFamily="49" charset="-128"/>
              <a:ea typeface="ＭＳ ゴシック" panose="020B0609070205080204" pitchFamily="49" charset="-128"/>
              <a:cs typeface="+mn-cs"/>
            </a:rPr>
            <a:t>」シートで交付金額の差額を算出します。各学生等で返還となる場合は、別途手続を行います。</a:t>
          </a:r>
          <a:endPar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endParaRPr>
        </a:p>
        <a:p>
          <a:endParaRPr kumimoji="1" lang="en-US" altLang="ja-JP" sz="1200" b="1">
            <a:solidFill>
              <a:schemeClr val="dk1"/>
            </a:solidFill>
            <a:effectLst/>
            <a:latin typeface="ＭＳ ゴシック" panose="020B0609070205080204" pitchFamily="49" charset="-128"/>
            <a:ea typeface="ＭＳ ゴシック" panose="020B0609070205080204" pitchFamily="49" charset="-128"/>
            <a:cs typeface="+mn-cs"/>
          </a:endParaRPr>
        </a:p>
        <a:p>
          <a:r>
            <a:rPr kumimoji="1" lang="en-US" altLang="ja-JP" sz="1200" b="1" u="sng">
              <a:solidFill>
                <a:srgbClr val="FF0000"/>
              </a:solidFill>
              <a:effectLst/>
              <a:latin typeface="ＭＳ ゴシック" panose="020B0609070205080204" pitchFamily="49" charset="-128"/>
              <a:ea typeface="ＭＳ ゴシック" panose="020B0609070205080204" pitchFamily="49" charset="-128"/>
              <a:cs typeface="+mn-cs"/>
            </a:rPr>
            <a:t>【</a:t>
          </a:r>
          <a:r>
            <a:rPr kumimoji="1" lang="ja-JP" altLang="en-US" sz="1200" b="1" u="sng">
              <a:solidFill>
                <a:srgbClr val="FF0000"/>
              </a:solidFill>
              <a:effectLst/>
              <a:latin typeface="ＭＳ ゴシック" panose="020B0609070205080204" pitchFamily="49" charset="-128"/>
              <a:ea typeface="ＭＳ ゴシック" panose="020B0609070205080204" pitchFamily="49" charset="-128"/>
              <a:cs typeface="+mn-cs"/>
            </a:rPr>
            <a:t>ご注意</a:t>
          </a:r>
          <a:r>
            <a:rPr kumimoji="1" lang="en-US" altLang="ja-JP" sz="1200" b="1" u="sng">
              <a:solidFill>
                <a:srgbClr val="FF0000"/>
              </a:solidFill>
              <a:effectLst/>
              <a:latin typeface="ＭＳ ゴシック" panose="020B0609070205080204" pitchFamily="49" charset="-128"/>
              <a:ea typeface="ＭＳ ゴシック" panose="020B0609070205080204" pitchFamily="49" charset="-128"/>
              <a:cs typeface="+mn-cs"/>
            </a:rPr>
            <a:t>】</a:t>
          </a:r>
        </a:p>
        <a:p>
          <a:r>
            <a:rPr lang="ja-JP" altLang="en-US" sz="1200" b="1">
              <a:effectLst/>
              <a:latin typeface="ＭＳ ゴシック" panose="020B0609070205080204" pitchFamily="49" charset="-128"/>
              <a:ea typeface="ＭＳ ゴシック" panose="020B0609070205080204" pitchFamily="49" charset="-128"/>
            </a:rPr>
            <a:t>　「③」シートは「令和３年３月４日以降に</a:t>
          </a:r>
          <a:r>
            <a:rPr lang="en-US" altLang="ja-JP" sz="1200" b="1">
              <a:effectLst/>
              <a:latin typeface="ＭＳ ゴシック" panose="020B0609070205080204" pitchFamily="49" charset="-128"/>
              <a:ea typeface="ＭＳ ゴシック" panose="020B0609070205080204" pitchFamily="49" charset="-128"/>
            </a:rPr>
            <a:t>JASSO </a:t>
          </a:r>
          <a:r>
            <a:rPr lang="ja-JP" altLang="en-US" sz="1200" b="1">
              <a:effectLst/>
              <a:latin typeface="ＭＳ ゴシック" panose="020B0609070205080204" pitchFamily="49" charset="-128"/>
              <a:ea typeface="ＭＳ ゴシック" panose="020B0609070205080204" pitchFamily="49" charset="-128"/>
            </a:rPr>
            <a:t>のスカラＡＣに反映された内容」に係る情報を追加し、学生等ごとに年間の交付金を再計算するためのものであり、</a:t>
          </a:r>
          <a:r>
            <a:rPr lang="ja-JP" altLang="en-US" sz="1200" b="1" u="sng">
              <a:solidFill>
                <a:srgbClr val="FF0000"/>
              </a:solidFill>
              <a:effectLst/>
              <a:latin typeface="ＭＳ ゴシック" panose="020B0609070205080204" pitchFamily="49" charset="-128"/>
              <a:ea typeface="ＭＳ ゴシック" panose="020B0609070205080204" pitchFamily="49" charset="-128"/>
            </a:rPr>
            <a:t>「実績報告における誤入力」を修正するものではありませんので、ご注意ください。誤入力又は再計算の結果、返還が発生する場合は別途照会します。</a:t>
          </a:r>
          <a:endParaRPr lang="en-US" altLang="ja-JP" sz="1200" b="1" u="sng">
            <a:solidFill>
              <a:srgbClr val="FF0000"/>
            </a:solidFill>
            <a:effectLst/>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」シート（要入力）</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このシートには、「令和３年４月１日締切の実績報告で入力した情報（学部･学科名・金額・減免対象月数・支援区分）を入力し、「令和２年度の交付金額」を算出させます。</a:t>
          </a:r>
          <a:r>
            <a:rPr kumimoji="1" lang="ja-JP" altLang="en-US" sz="1200" b="1" u="sng">
              <a:solidFill>
                <a:srgbClr val="FF0000"/>
              </a:solidFill>
              <a:latin typeface="ＭＳ ゴシック" panose="020B0609070205080204" pitchFamily="49" charset="-128"/>
              <a:ea typeface="ＭＳ ゴシック" panose="020B0609070205080204" pitchFamily="49" charset="-128"/>
            </a:rPr>
            <a:t>実績報告時に入力できなかった学生等（令和３年３月４日以降に初めて減免支援の対象となることが分かった）の場合、このシートではＪ列～ＡＣ列に情報を入力してください（Ｔ列は空欄にしてください）。</a:t>
          </a:r>
          <a:endParaRPr kumimoji="1" lang="en-US" altLang="ja-JP" sz="1200" b="1" u="sng">
            <a:solidFill>
              <a:srgbClr val="FF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-2</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」シート（要入力）</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このシートへの入力により、「③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」シートの情報が更新され、差額を算出することができます。このシートには「最終的な年間の減免対象月数・支援区分」を入力してください。</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・「③</a:t>
          </a:r>
          <a:r>
            <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200" b="1" u="sng">
              <a:solidFill>
                <a:sysClr val="windowText" lastClr="000000"/>
              </a:solidFill>
              <a:latin typeface="ＭＳ ゴシック" panose="020B0609070205080204" pitchFamily="49" charset="-128"/>
              <a:ea typeface="ＭＳ ゴシック" panose="020B0609070205080204" pitchFamily="49" charset="-128"/>
            </a:rPr>
            <a:t>」シート（入力不要）</a:t>
          </a:r>
          <a:endParaRPr kumimoji="1" lang="en-US" altLang="ja-JP" sz="1200" b="1"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　「③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」と「③</a:t>
          </a:r>
          <a:r>
            <a:rPr kumimoji="1" lang="en-US" altLang="ja-JP" sz="1200" b="1">
              <a:solidFill>
                <a:sysClr val="windowText" lastClr="000000"/>
              </a:solidFill>
              <a:latin typeface="ＭＳ ゴシック" panose="020B0609070205080204" pitchFamily="49" charset="-128"/>
              <a:ea typeface="ＭＳ ゴシック" panose="020B0609070205080204" pitchFamily="49" charset="-128"/>
            </a:rPr>
            <a:t>-2</a:t>
          </a:r>
          <a:r>
            <a:rPr kumimoji="1" lang="ja-JP" altLang="en-US" sz="1200" b="1">
              <a:solidFill>
                <a:sysClr val="windowText" lastClr="000000"/>
              </a:solidFill>
              <a:latin typeface="ＭＳ ゴシック" panose="020B0609070205080204" pitchFamily="49" charset="-128"/>
              <a:ea typeface="ＭＳ ゴシック" panose="020B0609070205080204" pitchFamily="49" charset="-128"/>
            </a:rPr>
            <a:t>」シートに入力された情報をもとに差額が算出されます。</a:t>
          </a:r>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endParaRPr kumimoji="1" lang="en-US" altLang="ja-JP" sz="1200" b="1">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en-US" altLang="ja-JP" sz="1400" b="1" u="sng">
              <a:solidFill>
                <a:srgbClr val="3333FF"/>
              </a:solidFill>
              <a:latin typeface="ＭＳ ゴシック" panose="020B0609070205080204" pitchFamily="49" charset="-128"/>
              <a:ea typeface="ＭＳ ゴシック" panose="020B0609070205080204" pitchFamily="49" charset="-128"/>
            </a:rPr>
            <a:t>※</a:t>
          </a:r>
          <a:r>
            <a:rPr kumimoji="1" lang="ja-JP" altLang="en-US" sz="1400" b="1" u="sng">
              <a:solidFill>
                <a:srgbClr val="3333FF"/>
              </a:solidFill>
              <a:latin typeface="ＭＳ ゴシック" panose="020B0609070205080204" pitchFamily="49" charset="-128"/>
              <a:ea typeface="ＭＳ ゴシック" panose="020B0609070205080204" pitchFamily="49" charset="-128"/>
            </a:rPr>
            <a:t>「③」シートは、実績報告における誤入力を修正するものではありませんのでご注意ください。誤入力による返還等の扱いにつきましては、別途照会します</a:t>
          </a:r>
          <a:r>
            <a:rPr kumimoji="1" lang="en-US" altLang="ja-JP" sz="1400" b="1" u="sng">
              <a:solidFill>
                <a:srgbClr val="3333FF"/>
              </a:solidFill>
              <a:latin typeface="ＭＳ ゴシック" panose="020B0609070205080204" pitchFamily="49" charset="-128"/>
              <a:ea typeface="ＭＳ ゴシック" panose="020B0609070205080204" pitchFamily="49" charset="-128"/>
            </a:rPr>
            <a:t>※</a:t>
          </a:r>
          <a:endParaRPr kumimoji="1" lang="ja-JP" altLang="en-US" sz="1400" b="1" u="sng">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28</xdr:col>
      <xdr:colOff>762000</xdr:colOff>
      <xdr:row>21</xdr:row>
      <xdr:rowOff>107156</xdr:rowOff>
    </xdr:from>
    <xdr:to>
      <xdr:col>120</xdr:col>
      <xdr:colOff>214312</xdr:colOff>
      <xdr:row>28</xdr:row>
      <xdr:rowOff>214312</xdr:rowOff>
    </xdr:to>
    <xdr:sp macro="" textlink="">
      <xdr:nvSpPr>
        <xdr:cNvPr id="4" name="テキスト ボックス 3">
          <a:extLst>
            <a:ext uri="{FF2B5EF4-FFF2-40B4-BE49-F238E27FC236}">
              <a16:creationId xmlns:a16="http://schemas.microsoft.com/office/drawing/2014/main" id="{00000000-0008-0000-0700-000004000000}"/>
            </a:ext>
          </a:extLst>
        </xdr:cNvPr>
        <xdr:cNvSpPr txBox="1"/>
      </xdr:nvSpPr>
      <xdr:spPr>
        <a:xfrm>
          <a:off x="13323094" y="4869656"/>
          <a:ext cx="18299906" cy="1690687"/>
        </a:xfrm>
        <a:prstGeom prst="rect">
          <a:avLst/>
        </a:prstGeom>
        <a:solidFill>
          <a:srgbClr val="FFFF00"/>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「③」シートは、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日付けで文部科学省が発出した事務連絡文書の記載内容に該当する学生等のみ</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を入力してください。返還手続は別途行いますので、ご注意ください。</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28</xdr:col>
      <xdr:colOff>785813</xdr:colOff>
      <xdr:row>30</xdr:row>
      <xdr:rowOff>71438</xdr:rowOff>
    </xdr:from>
    <xdr:to>
      <xdr:col>120</xdr:col>
      <xdr:colOff>238125</xdr:colOff>
      <xdr:row>37</xdr:row>
      <xdr:rowOff>178594</xdr:rowOff>
    </xdr:to>
    <xdr:sp macro="" textlink="">
      <xdr:nvSpPr>
        <xdr:cNvPr id="6" name="テキスト ボックス 5">
          <a:extLst>
            <a:ext uri="{FF2B5EF4-FFF2-40B4-BE49-F238E27FC236}">
              <a16:creationId xmlns:a16="http://schemas.microsoft.com/office/drawing/2014/main" id="{00000000-0008-0000-0700-000004000000}"/>
            </a:ext>
          </a:extLst>
        </xdr:cNvPr>
        <xdr:cNvSpPr txBox="1"/>
      </xdr:nvSpPr>
      <xdr:spPr>
        <a:xfrm>
          <a:off x="13346907" y="6869907"/>
          <a:ext cx="18299906" cy="1690687"/>
        </a:xfrm>
        <a:prstGeom prst="rect">
          <a:avLst/>
        </a:prstGeom>
        <a:solidFill>
          <a:srgbClr val="CCFFCC"/>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どの申請業務（交付申請・変更交付申請・実績報告）においても、</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日付けで文部科学省が発出した事務連絡文書の記載内容に該当する学生等がいる場合は、必ず入力してください。</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28</xdr:col>
      <xdr:colOff>690562</xdr:colOff>
      <xdr:row>40</xdr:row>
      <xdr:rowOff>83344</xdr:rowOff>
    </xdr:from>
    <xdr:to>
      <xdr:col>120</xdr:col>
      <xdr:colOff>142874</xdr:colOff>
      <xdr:row>47</xdr:row>
      <xdr:rowOff>190499</xdr:rowOff>
    </xdr:to>
    <xdr:sp macro="" textlink="">
      <xdr:nvSpPr>
        <xdr:cNvPr id="5" name="テキスト ボックス 4">
          <a:extLst>
            <a:ext uri="{FF2B5EF4-FFF2-40B4-BE49-F238E27FC236}">
              <a16:creationId xmlns:a16="http://schemas.microsoft.com/office/drawing/2014/main" id="{00000000-0008-0000-0700-000004000000}"/>
            </a:ext>
          </a:extLst>
        </xdr:cNvPr>
        <xdr:cNvSpPr txBox="1"/>
      </xdr:nvSpPr>
      <xdr:spPr>
        <a:xfrm>
          <a:off x="13251656" y="9144000"/>
          <a:ext cx="18299906" cy="1690687"/>
        </a:xfrm>
        <a:prstGeom prst="rect">
          <a:avLst/>
        </a:prstGeom>
        <a:solidFill>
          <a:srgbClr val="CCFFFF"/>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Ｔ列の番号、ＡＪ～ＤＱ列の減免対象月数・支援区分を「数字・分数以外の文字列」で入力した場合、ＡＩ列の人数が表示されず、交付金額の計算が行われません。これらの列には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必ず数字・分数で入力（該当がない場合は必ず空欄）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してください（画面上の見た目では文字列になっていることを判断できない場合もあります）。</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35</xdr:col>
      <xdr:colOff>440531</xdr:colOff>
      <xdr:row>1</xdr:row>
      <xdr:rowOff>71437</xdr:rowOff>
    </xdr:from>
    <xdr:to>
      <xdr:col>120</xdr:col>
      <xdr:colOff>464343</xdr:colOff>
      <xdr:row>4</xdr:row>
      <xdr:rowOff>357189</xdr:rowOff>
    </xdr:to>
    <xdr:sp macro="" textlink="">
      <xdr:nvSpPr>
        <xdr:cNvPr id="2" name="テキスト ボックス 1">
          <a:extLst>
            <a:ext uri="{FF2B5EF4-FFF2-40B4-BE49-F238E27FC236}">
              <a16:creationId xmlns:a16="http://schemas.microsoft.com/office/drawing/2014/main" id="{00000000-0008-0000-0900-000002000000}"/>
            </a:ext>
          </a:extLst>
        </xdr:cNvPr>
        <xdr:cNvSpPr txBox="1"/>
      </xdr:nvSpPr>
      <xdr:spPr>
        <a:xfrm>
          <a:off x="15775781" y="71437"/>
          <a:ext cx="16097250" cy="881065"/>
        </a:xfrm>
        <a:prstGeom prst="rect">
          <a:avLst/>
        </a:prstGeom>
        <a:solidFill>
          <a:srgbClr val="FFCC99"/>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u="sng">
              <a:solidFill>
                <a:srgbClr val="3333FF"/>
              </a:solidFill>
              <a:latin typeface="ＭＳ ゴシック" panose="020B0609070205080204" pitchFamily="49" charset="-128"/>
              <a:ea typeface="ＭＳ ゴシック" panose="020B0609070205080204" pitchFamily="49" charset="-128"/>
            </a:rPr>
            <a:t>※</a:t>
          </a:r>
          <a:r>
            <a:rPr kumimoji="1" lang="ja-JP" altLang="en-US" sz="1100" b="1" u="sng">
              <a:solidFill>
                <a:srgbClr val="3333FF"/>
              </a:solidFill>
              <a:latin typeface="ＭＳ ゴシック" panose="020B0609070205080204" pitchFamily="49" charset="-128"/>
              <a:ea typeface="ＭＳ ゴシック" panose="020B0609070205080204" pitchFamily="49" charset="-128"/>
            </a:rPr>
            <a:t>「Ｇ列の番号をキー」の趣旨</a:t>
          </a:r>
          <a:endParaRPr kumimoji="1" lang="en-US" altLang="ja-JP" sz="1100" b="1" u="sng">
            <a:solidFill>
              <a:srgbClr val="3333FF"/>
            </a:solidFill>
            <a:latin typeface="ＭＳ ゴシック" panose="020B0609070205080204" pitchFamily="49" charset="-128"/>
            <a:ea typeface="ＭＳ ゴシック" panose="020B0609070205080204" pitchFamily="49" charset="-128"/>
          </a:endParaRPr>
        </a:p>
        <a:p>
          <a:pPr algn="l"/>
          <a:r>
            <a:rPr kumimoji="1" lang="ja-JP" altLang="en-US" sz="1100" b="0" i="0" u="none">
              <a:solidFill>
                <a:srgbClr val="3333FF"/>
              </a:solidFill>
              <a:latin typeface="ＭＳ ゴシック" panose="020B0609070205080204" pitchFamily="49" charset="-128"/>
              <a:ea typeface="ＭＳ ゴシック" panose="020B0609070205080204" pitchFamily="49" charset="-128"/>
            </a:rPr>
            <a:t>　</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「③」シートは「令和</a:t>
          </a:r>
          <a:r>
            <a:rPr kumimoji="1" lang="en-US" altLang="ja-JP" sz="1100" b="1" u="none">
              <a:solidFill>
                <a:srgbClr val="3333FF"/>
              </a:solidFill>
              <a:latin typeface="ＭＳ ゴシック" panose="020B0609070205080204" pitchFamily="49" charset="-128"/>
              <a:ea typeface="ＭＳ ゴシック" panose="020B0609070205080204" pitchFamily="49" charset="-128"/>
            </a:rPr>
            <a:t>2</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年度の実績報告時との差額」を算出するためのものです。そのため、同一学生等の情報を基とした再計算が必要となります。このファイルでは、その再計算を行う際の「同一学生等」の要素を「Ｇ列の番号」としています。それを踏まえ、</a:t>
          </a:r>
          <a:r>
            <a:rPr kumimoji="1" lang="ja-JP" altLang="en-US" sz="1100" b="1" u="sng">
              <a:solidFill>
                <a:srgbClr val="FF0000"/>
              </a:solidFill>
              <a:latin typeface="ＭＳ ゴシック" panose="020B0609070205080204" pitchFamily="49" charset="-128"/>
              <a:ea typeface="ＭＳ ゴシック" panose="020B0609070205080204" pitchFamily="49" charset="-128"/>
            </a:rPr>
            <a:t>「③」シートに入力する際には「Ｇ列の同一番号に同一学生等の情報を入力する」</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という点に留意してください。</a:t>
          </a:r>
          <a:endParaRPr kumimoji="1" lang="en-US" altLang="ja-JP" sz="1100" b="1"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9</xdr:col>
      <xdr:colOff>440532</xdr:colOff>
      <xdr:row>27</xdr:row>
      <xdr:rowOff>154780</xdr:rowOff>
    </xdr:from>
    <xdr:to>
      <xdr:col>43</xdr:col>
      <xdr:colOff>369094</xdr:colOff>
      <xdr:row>35</xdr:row>
      <xdr:rowOff>35717</xdr:rowOff>
    </xdr:to>
    <xdr:sp macro="" textlink="">
      <xdr:nvSpPr>
        <xdr:cNvPr id="7" name="テキスト ボックス 6">
          <a:extLst>
            <a:ext uri="{FF2B5EF4-FFF2-40B4-BE49-F238E27FC236}">
              <a16:creationId xmlns:a16="http://schemas.microsoft.com/office/drawing/2014/main" id="{00000000-0008-0000-0700-000004000000}"/>
            </a:ext>
          </a:extLst>
        </xdr:cNvPr>
        <xdr:cNvSpPr txBox="1"/>
      </xdr:nvSpPr>
      <xdr:spPr>
        <a:xfrm>
          <a:off x="821532" y="6274593"/>
          <a:ext cx="18299906" cy="1690687"/>
        </a:xfrm>
        <a:prstGeom prst="rect">
          <a:avLst/>
        </a:prstGeom>
        <a:solidFill>
          <a:srgbClr val="CCFFCC"/>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どの申請業務（交付申請・変更交付申請・実績報告）においても、</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日付けで文部科学省が発出した事務連絡文書の記載内容に該当する学生等がいる場合は、必ず入力してください。</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10</xdr:col>
      <xdr:colOff>59530</xdr:colOff>
      <xdr:row>36</xdr:row>
      <xdr:rowOff>95250</xdr:rowOff>
    </xdr:from>
    <xdr:to>
      <xdr:col>43</xdr:col>
      <xdr:colOff>440530</xdr:colOff>
      <xdr:row>43</xdr:row>
      <xdr:rowOff>202405</xdr:rowOff>
    </xdr:to>
    <xdr:sp macro="" textlink="">
      <xdr:nvSpPr>
        <xdr:cNvPr id="8" name="テキスト ボックス 7">
          <a:extLst>
            <a:ext uri="{FF2B5EF4-FFF2-40B4-BE49-F238E27FC236}">
              <a16:creationId xmlns:a16="http://schemas.microsoft.com/office/drawing/2014/main" id="{00000000-0008-0000-0700-000004000000}"/>
            </a:ext>
          </a:extLst>
        </xdr:cNvPr>
        <xdr:cNvSpPr txBox="1"/>
      </xdr:nvSpPr>
      <xdr:spPr>
        <a:xfrm>
          <a:off x="892968" y="8251031"/>
          <a:ext cx="18299906" cy="1690687"/>
        </a:xfrm>
        <a:prstGeom prst="rect">
          <a:avLst/>
        </a:prstGeom>
        <a:solidFill>
          <a:srgbClr val="CCFFFF"/>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Ｔ列の番号、ＡＪ～ＤＱ列の減免対象月数・支援区分を「数字・分数以外の文字列」で入力した場合、ＡＩ列の人数が表示されず、交付金額の計算が行われません。これらの列には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必ず数字・分数で入力</a:t>
          </a:r>
          <a:r>
            <a:rPr kumimoji="1" lang="ja-JP" altLang="ja-JP" sz="2000" b="1" u="sng">
              <a:solidFill>
                <a:srgbClr val="FF0000"/>
              </a:solidFill>
              <a:effectLst/>
              <a:latin typeface="ＭＳ ゴシック" panose="020B0609070205080204" pitchFamily="49" charset="-128"/>
              <a:ea typeface="ＭＳ ゴシック" panose="020B0609070205080204" pitchFamily="49" charset="-128"/>
              <a:cs typeface="+mn-cs"/>
            </a:rPr>
            <a:t>（該当がない場合は必ず空欄）</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してください（画面上の見た目では文字列になっていることを判断できない場合もあります）。</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10</xdr:col>
      <xdr:colOff>59531</xdr:colOff>
      <xdr:row>18</xdr:row>
      <xdr:rowOff>190501</xdr:rowOff>
    </xdr:from>
    <xdr:to>
      <xdr:col>43</xdr:col>
      <xdr:colOff>440531</xdr:colOff>
      <xdr:row>26</xdr:row>
      <xdr:rowOff>71438</xdr:rowOff>
    </xdr:to>
    <xdr:sp macro="" textlink="">
      <xdr:nvSpPr>
        <xdr:cNvPr id="9" name="テキスト ボックス 8">
          <a:extLst>
            <a:ext uri="{FF2B5EF4-FFF2-40B4-BE49-F238E27FC236}">
              <a16:creationId xmlns:a16="http://schemas.microsoft.com/office/drawing/2014/main" id="{00000000-0008-0000-0700-000004000000}"/>
            </a:ext>
          </a:extLst>
        </xdr:cNvPr>
        <xdr:cNvSpPr txBox="1"/>
      </xdr:nvSpPr>
      <xdr:spPr>
        <a:xfrm>
          <a:off x="892969" y="4274345"/>
          <a:ext cx="18299906" cy="1690687"/>
        </a:xfrm>
        <a:prstGeom prst="rect">
          <a:avLst/>
        </a:prstGeom>
        <a:solidFill>
          <a:srgbClr val="FFFF00"/>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2000" b="1" u="none">
              <a:solidFill>
                <a:srgbClr val="3333FF"/>
              </a:solidFill>
              <a:latin typeface="ＭＳ ゴシック" panose="020B0609070205080204" pitchFamily="49" charset="-128"/>
              <a:ea typeface="ＭＳ ゴシック" panose="020B0609070205080204" pitchFamily="49" charset="-128"/>
            </a:rPr>
            <a:t>「③」シートは、</a:t>
          </a:r>
          <a:r>
            <a:rPr kumimoji="1" lang="ja-JP" altLang="en-US" sz="2000" b="1" u="sng">
              <a:solidFill>
                <a:srgbClr val="FF0000"/>
              </a:solidFill>
              <a:latin typeface="ＭＳ ゴシック" panose="020B0609070205080204" pitchFamily="49" charset="-128"/>
              <a:ea typeface="ＭＳ ゴシック" panose="020B0609070205080204" pitchFamily="49" charset="-128"/>
            </a:rPr>
            <a:t>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年度の交付金について令和</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年</a:t>
          </a:r>
          <a:r>
            <a:rPr kumimoji="1" lang="en-US" altLang="ja-JP" sz="2000" b="1" u="sng">
              <a:solidFill>
                <a:srgbClr val="FF0000"/>
              </a:solidFill>
              <a:latin typeface="ＭＳ ゴシック" panose="020B0609070205080204" pitchFamily="49" charset="-128"/>
              <a:ea typeface="ＭＳ ゴシック" panose="020B0609070205080204" pitchFamily="49" charset="-128"/>
            </a:rPr>
            <a:t>3</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2000" b="1" u="sng">
              <a:solidFill>
                <a:srgbClr val="FF0000"/>
              </a:solidFill>
              <a:latin typeface="ＭＳ ゴシック" panose="020B0609070205080204" pitchFamily="49" charset="-128"/>
              <a:ea typeface="ＭＳ ゴシック" panose="020B0609070205080204" pitchFamily="49" charset="-128"/>
            </a:rPr>
            <a:t>2</a:t>
          </a:r>
          <a:r>
            <a:rPr kumimoji="1" lang="ja-JP" altLang="en-US" sz="2000" b="1" u="sng">
              <a:solidFill>
                <a:srgbClr val="FF0000"/>
              </a:solidFill>
              <a:latin typeface="ＭＳ ゴシック" panose="020B0609070205080204" pitchFamily="49" charset="-128"/>
              <a:ea typeface="ＭＳ ゴシック" panose="020B0609070205080204" pitchFamily="49" charset="-128"/>
            </a:rPr>
            <a:t>日付けで文部科学省が発出した事務連絡文書の記載内容に該当する学生等のみ</a:t>
          </a:r>
          <a:r>
            <a:rPr kumimoji="1" lang="ja-JP" altLang="en-US" sz="2000" b="1" u="none">
              <a:solidFill>
                <a:srgbClr val="3333FF"/>
              </a:solidFill>
              <a:latin typeface="ＭＳ ゴシック" panose="020B0609070205080204" pitchFamily="49" charset="-128"/>
              <a:ea typeface="ＭＳ ゴシック" panose="020B0609070205080204" pitchFamily="49" charset="-128"/>
            </a:rPr>
            <a:t>を入力してください。返還手続は別途行いますので、ご注意ください。</a:t>
          </a:r>
          <a:endParaRPr kumimoji="1" lang="en-US" altLang="ja-JP" sz="2000" b="1" u="none">
            <a:solidFill>
              <a:srgbClr val="3333FF"/>
            </a:solidFill>
            <a:latin typeface="ＭＳ ゴシック" panose="020B0609070205080204" pitchFamily="49" charset="-128"/>
            <a:ea typeface="ＭＳ ゴシック" panose="020B0609070205080204" pitchFamily="49" charset="-128"/>
          </a:endParaRPr>
        </a:p>
        <a:p>
          <a:pPr algn="ct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r>
            <a:rPr kumimoji="1" lang="ja-JP" altLang="en-US" sz="1600" b="0" u="none">
              <a:solidFill>
                <a:srgbClr val="3333FF"/>
              </a:solidFill>
              <a:latin typeface="ＭＳ ゴシック" panose="020B0609070205080204" pitchFamily="49" charset="-128"/>
              <a:ea typeface="ＭＳ ゴシック" panose="020B0609070205080204" pitchFamily="49" charset="-128"/>
            </a:rPr>
            <a:t>このコメントの「図」は動かす・削除することができます</a:t>
          </a:r>
          <a:r>
            <a:rPr kumimoji="1" lang="en-US" altLang="ja-JP" sz="1600" b="0" u="none">
              <a:solidFill>
                <a:srgbClr val="3333FF"/>
              </a:solidFill>
              <a:latin typeface="ＭＳ ゴシック" panose="020B0609070205080204" pitchFamily="49" charset="-128"/>
              <a:ea typeface="ＭＳ ゴシック" panose="020B0609070205080204" pitchFamily="49" charset="-128"/>
            </a:rPr>
            <a:t>※</a:t>
          </a:r>
          <a:endParaRPr kumimoji="1" lang="ja-JP" altLang="en-US" sz="1600" b="0"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76200</xdr:colOff>
      <xdr:row>16</xdr:row>
      <xdr:rowOff>104776</xdr:rowOff>
    </xdr:from>
    <xdr:to>
      <xdr:col>11</xdr:col>
      <xdr:colOff>0</xdr:colOff>
      <xdr:row>22</xdr:row>
      <xdr:rowOff>95250</xdr:rowOff>
    </xdr:to>
    <xdr:sp macro="" textlink="">
      <xdr:nvSpPr>
        <xdr:cNvPr id="13" name="テキスト ボックス 12">
          <a:extLst>
            <a:ext uri="{FF2B5EF4-FFF2-40B4-BE49-F238E27FC236}">
              <a16:creationId xmlns:a16="http://schemas.microsoft.com/office/drawing/2014/main" id="{00000000-0008-0000-0C00-00000D000000}"/>
            </a:ext>
          </a:extLst>
        </xdr:cNvPr>
        <xdr:cNvSpPr txBox="1"/>
      </xdr:nvSpPr>
      <xdr:spPr>
        <a:xfrm>
          <a:off x="171450" y="4019551"/>
          <a:ext cx="7991475" cy="1133474"/>
        </a:xfrm>
        <a:prstGeom prst="rect">
          <a:avLst/>
        </a:prstGeom>
        <a:solidFill>
          <a:srgbClr val="CCFFCC"/>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100" b="1">
              <a:solidFill>
                <a:srgbClr val="FF0000"/>
              </a:solidFill>
              <a:latin typeface="ＭＳ ゴシック" panose="020B0609070205080204" pitchFamily="49" charset="-128"/>
              <a:ea typeface="ＭＳ ゴシック" panose="020B0609070205080204" pitchFamily="49" charset="-128"/>
            </a:rPr>
            <a:t>　</a:t>
          </a:r>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「金額」欄には必ず金額を入力してください。該当がなかった場合でも「０</a:t>
          </a:r>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円</a:t>
          </a:r>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」を入力してください。</a:t>
          </a:r>
          <a:endParaRPr kumimoji="1" lang="en-US" altLang="ja-JP" sz="1100" b="1" u="sng">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100" b="1" u="none">
              <a:solidFill>
                <a:srgbClr val="FF0000"/>
              </a:solidFill>
              <a:latin typeface="ＭＳ ゴシック" panose="020B0609070205080204" pitchFamily="49" charset="-128"/>
              <a:ea typeface="ＭＳ ゴシック" panose="020B0609070205080204" pitchFamily="49" charset="-128"/>
            </a:rPr>
            <a:t>　</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金額の転記先となる「</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F14</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セル」から「</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J15</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セル」までの保護を解除しています。金額ではない「</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F14</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F15</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セル」</a:t>
          </a:r>
          <a:endParaRPr kumimoji="1" lang="en-US" altLang="ja-JP" sz="1100" b="1" u="none">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100" b="1" u="none">
              <a:solidFill>
                <a:srgbClr val="FF0000"/>
              </a:solidFill>
              <a:latin typeface="ＭＳ ゴシック" panose="020B0609070205080204" pitchFamily="49" charset="-128"/>
              <a:ea typeface="ＭＳ ゴシック" panose="020B0609070205080204" pitchFamily="49" charset="-128"/>
            </a:rPr>
            <a:t>　　「</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H14</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H15</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セル」を含めて、交付申請時のデータをそのままコピー・ペーストすることが可能です。</a:t>
          </a:r>
          <a:endParaRPr kumimoji="1" lang="en-US" altLang="ja-JP" sz="1100" b="1" u="none">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100" b="1" u="none">
              <a:solidFill>
                <a:srgbClr val="FF0000"/>
              </a:solidFill>
              <a:latin typeface="ＭＳ ゴシック" panose="020B0609070205080204" pitchFamily="49" charset="-128"/>
              <a:ea typeface="ＭＳ ゴシック" panose="020B0609070205080204" pitchFamily="49" charset="-128"/>
            </a:rPr>
            <a:t>　</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変更交付申請時の追加交付がなかった場合でも、必ず</a:t>
          </a:r>
          <a:r>
            <a:rPr kumimoji="1" lang="en-US" altLang="ja-JP" sz="1100" b="1" u="none">
              <a:solidFill>
                <a:srgbClr val="FF0000"/>
              </a:solidFill>
              <a:latin typeface="ＭＳ ゴシック" panose="020B0609070205080204" pitchFamily="49" charset="-128"/>
              <a:ea typeface="ＭＳ ゴシック" panose="020B0609070205080204" pitchFamily="49" charset="-128"/>
            </a:rPr>
            <a:t>15</a:t>
          </a:r>
          <a:r>
            <a:rPr kumimoji="1" lang="ja-JP" altLang="en-US" sz="1100" b="1" u="none">
              <a:solidFill>
                <a:srgbClr val="FF0000"/>
              </a:solidFill>
              <a:latin typeface="ＭＳ ゴシック" panose="020B0609070205080204" pitchFamily="49" charset="-128"/>
              <a:ea typeface="ＭＳ ゴシック" panose="020B0609070205080204" pitchFamily="49" charset="-128"/>
            </a:rPr>
            <a:t>行目の入力を行ってください。</a:t>
          </a:r>
          <a:endParaRPr kumimoji="1" lang="en-US" altLang="ja-JP" sz="1100" b="1" u="none">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3</xdr:col>
      <xdr:colOff>857250</xdr:colOff>
      <xdr:row>16</xdr:row>
      <xdr:rowOff>114300</xdr:rowOff>
    </xdr:from>
    <xdr:to>
      <xdr:col>12</xdr:col>
      <xdr:colOff>438150</xdr:colOff>
      <xdr:row>27</xdr:row>
      <xdr:rowOff>142875</xdr:rowOff>
    </xdr:to>
    <xdr:sp macro="" textlink="">
      <xdr:nvSpPr>
        <xdr:cNvPr id="2" name="テキスト ボックス 1">
          <a:extLst>
            <a:ext uri="{FF2B5EF4-FFF2-40B4-BE49-F238E27FC236}">
              <a16:creationId xmlns:a16="http://schemas.microsoft.com/office/drawing/2014/main" id="{00000000-0008-0000-0D00-000002000000}"/>
            </a:ext>
          </a:extLst>
        </xdr:cNvPr>
        <xdr:cNvSpPr txBox="1"/>
      </xdr:nvSpPr>
      <xdr:spPr>
        <a:xfrm>
          <a:off x="2324100" y="4543425"/>
          <a:ext cx="7410450" cy="1704975"/>
        </a:xfrm>
        <a:prstGeom prst="rect">
          <a:avLst/>
        </a:prstGeom>
        <a:solidFill>
          <a:srgbClr val="FFCC66"/>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1" u="none">
              <a:solidFill>
                <a:srgbClr val="FF0000"/>
              </a:solidFill>
              <a:latin typeface="ＭＳ ゴシック" panose="020B0609070205080204" pitchFamily="49" charset="-128"/>
              <a:ea typeface="ＭＳ ゴシック" panose="020B0609070205080204" pitchFamily="49" charset="-128"/>
            </a:rPr>
            <a:t>※</a:t>
          </a:r>
          <a:r>
            <a:rPr kumimoji="1" lang="ja-JP" altLang="en-US" sz="1600" b="1" u="none">
              <a:solidFill>
                <a:srgbClr val="FF0000"/>
              </a:solidFill>
              <a:latin typeface="ＭＳ ゴシック" panose="020B0609070205080204" pitchFamily="49" charset="-128"/>
              <a:ea typeface="ＭＳ ゴシック" panose="020B0609070205080204" pitchFamily="49" charset="-128"/>
            </a:rPr>
            <a:t>参考シート</a:t>
          </a:r>
          <a:r>
            <a:rPr kumimoji="1" lang="en-US" altLang="ja-JP" sz="1600" b="1" u="none">
              <a:solidFill>
                <a:srgbClr val="FF0000"/>
              </a:solidFill>
              <a:latin typeface="ＭＳ ゴシック" panose="020B0609070205080204" pitchFamily="49" charset="-128"/>
              <a:ea typeface="ＭＳ ゴシック" panose="020B0609070205080204" pitchFamily="49" charset="-128"/>
            </a:rPr>
            <a:t>※</a:t>
          </a:r>
        </a:p>
        <a:p>
          <a:pPr algn="ctr"/>
          <a:endParaRPr kumimoji="1" lang="en-US" altLang="ja-JP" sz="1600" b="1" u="none">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600" b="1" u="none">
              <a:solidFill>
                <a:srgbClr val="FF0000"/>
              </a:solidFill>
              <a:latin typeface="ＭＳ ゴシック" panose="020B0609070205080204" pitchFamily="49" charset="-128"/>
              <a:ea typeface="ＭＳ ゴシック" panose="020B0609070205080204" pitchFamily="49" charset="-128"/>
            </a:rPr>
            <a:t>　このシートは変更交付申請・実績報告時に追加交付額・返還額を確認する際に使用するものです。</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18</xdr:col>
      <xdr:colOff>180975</xdr:colOff>
      <xdr:row>1</xdr:row>
      <xdr:rowOff>190501</xdr:rowOff>
    </xdr:from>
    <xdr:to>
      <xdr:col>32</xdr:col>
      <xdr:colOff>190501</xdr:colOff>
      <xdr:row>6</xdr:row>
      <xdr:rowOff>38101</xdr:rowOff>
    </xdr:to>
    <xdr:sp macro="" textlink="">
      <xdr:nvSpPr>
        <xdr:cNvPr id="2" name="テキスト ボックス 1">
          <a:extLst>
            <a:ext uri="{FF2B5EF4-FFF2-40B4-BE49-F238E27FC236}">
              <a16:creationId xmlns:a16="http://schemas.microsoft.com/office/drawing/2014/main" id="{00000000-0008-0000-0E00-000002000000}"/>
            </a:ext>
          </a:extLst>
        </xdr:cNvPr>
        <xdr:cNvSpPr txBox="1"/>
      </xdr:nvSpPr>
      <xdr:spPr>
        <a:xfrm>
          <a:off x="12525375" y="342901"/>
          <a:ext cx="9610726" cy="72390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私学事業団へ提出する私立大学・私立短期大学・</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私立高等専門学校は入力不要です（別のファイル</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で提出をお願いしています）。</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38</xdr:col>
      <xdr:colOff>219074</xdr:colOff>
      <xdr:row>2</xdr:row>
      <xdr:rowOff>182881</xdr:rowOff>
    </xdr:from>
    <xdr:to>
      <xdr:col>69</xdr:col>
      <xdr:colOff>219075</xdr:colOff>
      <xdr:row>6</xdr:row>
      <xdr:rowOff>180975</xdr:rowOff>
    </xdr:to>
    <xdr:sp macro="" textlink="">
      <xdr:nvSpPr>
        <xdr:cNvPr id="2" name="テキスト ボックス 1">
          <a:extLst>
            <a:ext uri="{FF2B5EF4-FFF2-40B4-BE49-F238E27FC236}">
              <a16:creationId xmlns:a16="http://schemas.microsoft.com/office/drawing/2014/main" id="{00000000-0008-0000-1500-000002000000}"/>
            </a:ext>
          </a:extLst>
        </xdr:cNvPr>
        <xdr:cNvSpPr txBox="1"/>
      </xdr:nvSpPr>
      <xdr:spPr>
        <a:xfrm>
          <a:off x="8639174" y="449581"/>
          <a:ext cx="7381876" cy="883919"/>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実績報告書は設置者・学校法人で１枚にして提出してください。</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学校ごとに提出する必要はありません。</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19049</xdr:colOff>
      <xdr:row>46</xdr:row>
      <xdr:rowOff>169545</xdr:rowOff>
    </xdr:from>
    <xdr:to>
      <xdr:col>33</xdr:col>
      <xdr:colOff>95250</xdr:colOff>
      <xdr:row>53</xdr:row>
      <xdr:rowOff>293370</xdr:rowOff>
    </xdr:to>
    <xdr:sp macro="" textlink="">
      <xdr:nvSpPr>
        <xdr:cNvPr id="3" name="テキスト ボックス 2">
          <a:extLst>
            <a:ext uri="{FF2B5EF4-FFF2-40B4-BE49-F238E27FC236}">
              <a16:creationId xmlns:a16="http://schemas.microsoft.com/office/drawing/2014/main" id="{00000000-0008-0000-1500-000003000000}"/>
            </a:ext>
          </a:extLst>
        </xdr:cNvPr>
        <xdr:cNvSpPr txBox="1"/>
      </xdr:nvSpPr>
      <xdr:spPr>
        <a:xfrm>
          <a:off x="342899" y="8942070"/>
          <a:ext cx="7162801" cy="2657475"/>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内訳」に参照先の演算式を組んでいますが、複数の学校を有する場合は適宜データを貼り付けて、設置者・学校法人で１枚にして提出してください（他の学校のファイルからデータを貼り付ける際は“値だけ”にして、演算式そのものを貼り付けないようにしてください）。</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en-US" altLang="ja-JP" sz="1400" b="1" u="sng">
              <a:solidFill>
                <a:srgbClr val="3333FF"/>
              </a:solidFill>
              <a:latin typeface="ＭＳ ゴシック" panose="020B0609070205080204" pitchFamily="49" charset="-128"/>
              <a:ea typeface="ＭＳ ゴシック" panose="020B0609070205080204" pitchFamily="49" charset="-128"/>
            </a:rPr>
            <a:t>※</a:t>
          </a:r>
          <a:r>
            <a:rPr kumimoji="1" lang="ja-JP" altLang="en-US" sz="1400" b="1" u="sng">
              <a:solidFill>
                <a:srgbClr val="3333FF"/>
              </a:solidFill>
              <a:latin typeface="ＭＳ ゴシック" panose="020B0609070205080204" pitchFamily="49" charset="-128"/>
              <a:ea typeface="ＭＳ ゴシック" panose="020B0609070205080204" pitchFamily="49" charset="-128"/>
            </a:rPr>
            <a:t>印刷の際にはこのテキストボックスを削除してください。</a:t>
          </a:r>
          <a:endParaRPr kumimoji="1" lang="en-US" altLang="ja-JP" sz="1400" b="1" u="sng">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23</xdr:col>
      <xdr:colOff>100965</xdr:colOff>
      <xdr:row>3</xdr:row>
      <xdr:rowOff>11427</xdr:rowOff>
    </xdr:from>
    <xdr:to>
      <xdr:col>35</xdr:col>
      <xdr:colOff>9525</xdr:colOff>
      <xdr:row>22</xdr:row>
      <xdr:rowOff>15240</xdr:rowOff>
    </xdr:to>
    <xdr:sp macro="" textlink="">
      <xdr:nvSpPr>
        <xdr:cNvPr id="2" name="テキスト ボックス 1">
          <a:extLst>
            <a:ext uri="{FF2B5EF4-FFF2-40B4-BE49-F238E27FC236}">
              <a16:creationId xmlns:a16="http://schemas.microsoft.com/office/drawing/2014/main" id="{00000000-0008-0000-1100-000002000000}"/>
            </a:ext>
          </a:extLst>
        </xdr:cNvPr>
        <xdr:cNvSpPr txBox="1"/>
      </xdr:nvSpPr>
      <xdr:spPr>
        <a:xfrm>
          <a:off x="11130915" y="468627"/>
          <a:ext cx="5899785" cy="3632838"/>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学部（学科）数に応じて印刷範囲を設定のうえ、</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印刷してください。印刷時に不都合がなければ、</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印刷設定の変更をせず、印刷範囲のみを設定し、</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印刷してください。</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また、このシートでは同一学部（学科）が複数</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表示されることはありません（同一学部であれば</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昼・夜・第三部・通信教育の人数・金額は合算</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されます）。複数表示される場合は、「全入力」</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シートで入力の確認をしてください（学校名と</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交付申請総額が「入力要確認」となります）。</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4</xdr:col>
      <xdr:colOff>28575</xdr:colOff>
      <xdr:row>1</xdr:row>
      <xdr:rowOff>66675</xdr:rowOff>
    </xdr:from>
    <xdr:to>
      <xdr:col>20</xdr:col>
      <xdr:colOff>933450</xdr:colOff>
      <xdr:row>1</xdr:row>
      <xdr:rowOff>323850</xdr:rowOff>
    </xdr:to>
    <xdr:sp macro="" textlink="">
      <xdr:nvSpPr>
        <xdr:cNvPr id="2" name="テキスト ボックス 1">
          <a:extLst>
            <a:ext uri="{FF2B5EF4-FFF2-40B4-BE49-F238E27FC236}">
              <a16:creationId xmlns:a16="http://schemas.microsoft.com/office/drawing/2014/main" id="{00000000-0008-0000-1400-000002000000}"/>
            </a:ext>
          </a:extLst>
        </xdr:cNvPr>
        <xdr:cNvSpPr txBox="1"/>
      </xdr:nvSpPr>
      <xdr:spPr>
        <a:xfrm>
          <a:off x="200025" y="66675"/>
          <a:ext cx="14554200" cy="257175"/>
        </a:xfrm>
        <a:prstGeom prst="rect">
          <a:avLst/>
        </a:prstGeom>
        <a:solidFill>
          <a:srgbClr val="FFFF00"/>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800" b="1">
              <a:solidFill>
                <a:srgbClr val="FF0000"/>
              </a:solidFill>
              <a:latin typeface="ＭＳ ゴシック" panose="020B0609070205080204" pitchFamily="49" charset="-128"/>
              <a:ea typeface="ＭＳ ゴシック" panose="020B0609070205080204" pitchFamily="49" charset="-128"/>
            </a:rPr>
            <a:t>このシートの印刷は不要ですが、必要に応じて印刷・シートのコピーができます。</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76200</xdr:colOff>
      <xdr:row>16</xdr:row>
      <xdr:rowOff>161925</xdr:rowOff>
    </xdr:from>
    <xdr:to>
      <xdr:col>11</xdr:col>
      <xdr:colOff>133350</xdr:colOff>
      <xdr:row>24</xdr:row>
      <xdr:rowOff>161925</xdr:rowOff>
    </xdr:to>
    <xdr:sp macro="" textlink="">
      <xdr:nvSpPr>
        <xdr:cNvPr id="2" name="テキスト ボックス 1">
          <a:extLst>
            <a:ext uri="{FF2B5EF4-FFF2-40B4-BE49-F238E27FC236}">
              <a16:creationId xmlns:a16="http://schemas.microsoft.com/office/drawing/2014/main" id="{00000000-0008-0000-1500-000002000000}"/>
            </a:ext>
          </a:extLst>
        </xdr:cNvPr>
        <xdr:cNvSpPr txBox="1"/>
      </xdr:nvSpPr>
      <xdr:spPr>
        <a:xfrm>
          <a:off x="876300" y="2905125"/>
          <a:ext cx="7600950" cy="137160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800">
              <a:solidFill>
                <a:srgbClr val="FF0000"/>
              </a:solidFill>
              <a:latin typeface="+mj-ea"/>
              <a:ea typeface="+mj-ea"/>
            </a:rPr>
            <a:t>※</a:t>
          </a:r>
          <a:r>
            <a:rPr kumimoji="1" lang="ja-JP" altLang="en-US" sz="1800">
              <a:solidFill>
                <a:srgbClr val="FF0000"/>
              </a:solidFill>
              <a:latin typeface="+mj-ea"/>
              <a:ea typeface="+mj-ea"/>
            </a:rPr>
            <a:t>注意</a:t>
          </a:r>
          <a:r>
            <a:rPr kumimoji="1" lang="en-US" altLang="ja-JP" sz="1800">
              <a:solidFill>
                <a:srgbClr val="FF0000"/>
              </a:solidFill>
              <a:latin typeface="+mj-ea"/>
              <a:ea typeface="+mj-ea"/>
            </a:rPr>
            <a:t>※</a:t>
          </a:r>
        </a:p>
        <a:p>
          <a:pPr algn="ctr"/>
          <a:endParaRPr kumimoji="1" lang="en-US" altLang="ja-JP" sz="1800">
            <a:solidFill>
              <a:srgbClr val="FF0000"/>
            </a:solidFill>
            <a:latin typeface="+mj-ea"/>
            <a:ea typeface="+mj-ea"/>
          </a:endParaRPr>
        </a:p>
        <a:p>
          <a:pPr algn="ctr"/>
          <a:r>
            <a:rPr kumimoji="1" lang="ja-JP" altLang="en-US" sz="1800">
              <a:solidFill>
                <a:srgbClr val="FF0000"/>
              </a:solidFill>
              <a:latin typeface="+mj-ea"/>
              <a:ea typeface="+mj-ea"/>
            </a:rPr>
            <a:t>このシートの削除、入力・加工・削除などを絶対に行わないでください。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Book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hare\&#29305;&#21029;&#35036;&#21161;&#35506;\&#29305;&#21029;&#35036;&#21161;&#35336;&#31639;&#34920;&#65288;&#25991;&#31185;&#30465;&#22519;&#34892;&#20998;&#65289;\&#24179;&#25104;18&#24180;&#24230;\18&#35336;&#31639;&#34920;&#65288;&#23436;&#25104;&#29256;&#65289;\&#9734;&#38750;&#25505;&#25246;&#21046;\&#25312;&#28857;\18&#25312;&#28857;&#35336;&#31639;&#34920;(&#23433;&#30000;&#20316;&#25104;&#2001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R:\&#65316;&#12489;&#12521;&#12452;&#12502;&#65314;&#65323;\&#24773;&#22577;&#22522;&#30436;&#12471;&#12473;&#12486;&#12512;\H20\&#38598;&#35336;&#12525;&#12472;&#12483;&#12463;\&#23398;&#37096;&#12539;&#30740;&#31350;&#31185;&#21029;&#21152;&#31639;&#20181;&#27096;&#30906;&#3546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65316;&#12489;&#12521;&#12452;&#12502;&#65314;&#65323;/&#24773;&#22577;&#22522;&#30436;&#12471;&#12473;&#12486;&#12512;/H20/&#38598;&#35336;&#12525;&#12472;&#12483;&#12463;/&#23398;&#37096;&#12539;&#30740;&#31350;&#31185;&#21029;&#21152;&#31639;&#20181;&#27096;&#30906;&#3546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2F-VDT03\12&#24180;&#24230;&#39640;&#24230;&#21270;\12&#24180;&#24230;&#39640;&#24230;&#21270;\12&#39640;&#24230;&#21270;&#12398;&#25512;&#36914;&#20869;&#23450;&#12501;&#12449;&#12452;&#12523;\&#27963;&#21205;&#29366;&#27841;\H10&#22823;&#23398;&#38498;&#35430;&#31639;&#349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2F-VDT59\&#24179;&#25104;14&#24180;&#24230;&#29305;\&#22806;\&#26368;&#32066;&#20132;&#20184;\&#25312;&#28857;&#25972;&#20633;\&#27963;&#21205;&#29366;&#27841;&#65291;&#35336;&#31639;&#34920;\H12&#27963;&#21205;&#29366;&#27841;&#20998;&#2651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2F-VDT59\&#24179;&#25104;14&#24180;&#24230;&#29305;\&#24179;&#25104;14&#24180;&#24230;&#29305;&#21029;&#35036;&#21161;&#35336;&#31639;&#34920;\&#25312;&#28857;&#25972;&#20633;\&#27963;&#21205;&#29366;&#27841;\H12&#27963;&#21205;&#29366;&#27841;&#20998;&#265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起案文書管理簿（H20)"/>
      <sheetName val="起案文書管理簿 （H21)"/>
      <sheetName val="参照"/>
      <sheetName val="参照データ"/>
      <sheetName val="②参照データ"/>
    </sheetNames>
    <sheetDataSet>
      <sheetData sheetId="0">
        <row r="1">
          <cell r="A1" t="str">
            <v>Ｎo.</v>
          </cell>
          <cell r="B1" t="str">
            <v>起案日</v>
          </cell>
          <cell r="C1" t="str">
            <v>決裁日</v>
          </cell>
          <cell r="D1" t="str">
            <v>決裁番号</v>
          </cell>
          <cell r="E1" t="str">
            <v>件名</v>
          </cell>
          <cell r="F1" t="str">
            <v>法人
番号</v>
          </cell>
          <cell r="G1" t="str">
            <v>法人名</v>
          </cell>
          <cell r="H1" t="str">
            <v>文書の
送付</v>
          </cell>
          <cell r="I1" t="str">
            <v>起案者</v>
          </cell>
          <cell r="J1" t="str">
            <v>備考</v>
          </cell>
        </row>
      </sheetData>
      <sheetData sheetId="1"/>
      <sheetData sheetId="2" refreshError="1"/>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活動状況表 (旧高度化差込用)"/>
      <sheetName val="科研費"/>
      <sheetName val="学位"/>
      <sheetName val="社会人"/>
      <sheetName val="留学生"/>
      <sheetName val="教員割合"/>
      <sheetName val="定員"/>
      <sheetName val="DCほか分布状況"/>
      <sheetName val="元表"/>
      <sheetName val="活動状況分布表"/>
      <sheetName val="分布"/>
      <sheetName val="入力表"/>
      <sheetName val="活動状況表"/>
      <sheetName val="活動状況表 (差込用)"/>
      <sheetName val="3-3"/>
      <sheetName val="拠点（研究科CD）"/>
      <sheetName val="18仮学校一覧"/>
      <sheetName val="17教育研究拠点大学院重点経費(専攻別）"/>
      <sheetName val="総括表"/>
      <sheetName val="補助金額（研究科別）"/>
      <sheetName val="17学校マスタ"/>
      <sheetName val="印刷様式"/>
      <sheetName val="15"/>
      <sheetName val="配点及び調整率"/>
      <sheetName val="18拠点(専攻別）"/>
      <sheetName val="活動状況表17"/>
      <sheetName val="18試算表から"/>
      <sheetName val="補助金額(研究科別)１７"/>
      <sheetName val="Sheet1"/>
      <sheetName val="担当者等"/>
      <sheetName val="項目名"/>
      <sheetName val="参照"/>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1">
          <cell r="C1" t="str">
            <v>学校番号</v>
          </cell>
        </row>
      </sheetData>
      <sheetData sheetId="15">
        <row r="1">
          <cell r="C1" t="str">
            <v>学校番号</v>
          </cell>
          <cell r="D1" t="str">
            <v>学部等番号</v>
          </cell>
          <cell r="E1" t="str">
            <v>年度</v>
          </cell>
          <cell r="F1" t="str">
            <v>法人番号</v>
          </cell>
          <cell r="G1" t="str">
            <v>学校コード</v>
          </cell>
          <cell r="H1" t="str">
            <v>学部等コード</v>
          </cell>
          <cell r="I1" t="str">
            <v>昼夜等コード</v>
          </cell>
          <cell r="J1" t="str">
            <v>名称</v>
          </cell>
          <cell r="K1" t="str">
            <v>レコード種別</v>
          </cell>
          <cell r="L1" t="str">
            <v>募集停止フラグ</v>
          </cell>
          <cell r="M1" t="str">
            <v>未完成フラグ</v>
          </cell>
          <cell r="N1" t="str">
            <v>欠格フラグ</v>
          </cell>
          <cell r="O1" t="str">
            <v>補助対象外フラグ</v>
          </cell>
          <cell r="P1" t="str">
            <v>実験非実験フラグ</v>
          </cell>
          <cell r="Q1" t="str">
            <v>学校（学部）系列コード</v>
          </cell>
          <cell r="R1" t="str">
            <v>大学院有無フラグ</v>
          </cell>
          <cell r="S1" t="str">
            <v>設置課程</v>
          </cell>
        </row>
        <row r="2">
          <cell r="C2" t="str">
            <v>011001A01</v>
          </cell>
          <cell r="D2" t="str">
            <v>011001A0165A1</v>
          </cell>
          <cell r="E2" t="str">
            <v>418</v>
          </cell>
          <cell r="F2" t="str">
            <v>011001</v>
          </cell>
          <cell r="G2" t="str">
            <v>A01</v>
          </cell>
          <cell r="H2" t="str">
            <v>65A</v>
          </cell>
          <cell r="I2" t="str">
            <v>1</v>
          </cell>
          <cell r="J2" t="str">
            <v>経済学</v>
          </cell>
          <cell r="K2" t="str">
            <v>5</v>
          </cell>
          <cell r="L2" t="str">
            <v>0</v>
          </cell>
          <cell r="M2" t="str">
            <v>0</v>
          </cell>
          <cell r="N2" t="str">
            <v>0</v>
          </cell>
          <cell r="O2" t="str">
            <v>0</v>
          </cell>
          <cell r="P2" t="str">
            <v>0</v>
          </cell>
          <cell r="Q2" t="str">
            <v>00</v>
          </cell>
          <cell r="R2" t="str">
            <v>0</v>
          </cell>
          <cell r="S2" t="str">
            <v>0</v>
          </cell>
        </row>
        <row r="3">
          <cell r="C3" t="str">
            <v>011002A01</v>
          </cell>
          <cell r="D3" t="str">
            <v>011002A0145A1</v>
          </cell>
          <cell r="E3" t="str">
            <v>418</v>
          </cell>
          <cell r="F3" t="str">
            <v>011002</v>
          </cell>
          <cell r="G3" t="str">
            <v>A01</v>
          </cell>
          <cell r="H3" t="str">
            <v>45A</v>
          </cell>
          <cell r="I3" t="str">
            <v>1</v>
          </cell>
          <cell r="J3" t="str">
            <v>外国語学</v>
          </cell>
          <cell r="K3" t="str">
            <v>5</v>
          </cell>
          <cell r="L3" t="str">
            <v>0</v>
          </cell>
          <cell r="M3" t="str">
            <v>0</v>
          </cell>
          <cell r="N3" t="str">
            <v>0</v>
          </cell>
          <cell r="O3" t="str">
            <v>0</v>
          </cell>
          <cell r="P3" t="str">
            <v>0</v>
          </cell>
          <cell r="Q3" t="str">
            <v>00</v>
          </cell>
          <cell r="R3" t="str">
            <v>0</v>
          </cell>
          <cell r="S3" t="str">
            <v>0</v>
          </cell>
        </row>
        <row r="4">
          <cell r="C4" t="str">
            <v>011002A01</v>
          </cell>
          <cell r="D4" t="str">
            <v>011002A0160A1</v>
          </cell>
          <cell r="E4" t="str">
            <v>418</v>
          </cell>
          <cell r="F4" t="str">
            <v>011002</v>
          </cell>
          <cell r="G4" t="str">
            <v>A01</v>
          </cell>
          <cell r="H4" t="str">
            <v>60A</v>
          </cell>
          <cell r="I4" t="str">
            <v>1</v>
          </cell>
          <cell r="J4" t="str">
            <v>法学</v>
          </cell>
          <cell r="K4" t="str">
            <v>5</v>
          </cell>
          <cell r="L4" t="str">
            <v>0</v>
          </cell>
          <cell r="M4" t="str">
            <v>0</v>
          </cell>
          <cell r="N4" t="str">
            <v>0</v>
          </cell>
          <cell r="O4" t="str">
            <v>0</v>
          </cell>
          <cell r="P4" t="str">
            <v>0</v>
          </cell>
          <cell r="Q4" t="str">
            <v>00</v>
          </cell>
          <cell r="R4" t="str">
            <v>0</v>
          </cell>
          <cell r="S4" t="str">
            <v>0</v>
          </cell>
        </row>
        <row r="5">
          <cell r="C5" t="str">
            <v>011002A01</v>
          </cell>
          <cell r="D5" t="str">
            <v>011002A0165A1</v>
          </cell>
          <cell r="E5" t="str">
            <v>418</v>
          </cell>
          <cell r="F5" t="str">
            <v>011002</v>
          </cell>
          <cell r="G5" t="str">
            <v>A01</v>
          </cell>
          <cell r="H5" t="str">
            <v>65A</v>
          </cell>
          <cell r="I5" t="str">
            <v>1</v>
          </cell>
          <cell r="J5" t="str">
            <v>経済学</v>
          </cell>
          <cell r="K5" t="str">
            <v>5</v>
          </cell>
          <cell r="L5" t="str">
            <v>0</v>
          </cell>
          <cell r="M5" t="str">
            <v>0</v>
          </cell>
          <cell r="N5" t="str">
            <v>0</v>
          </cell>
          <cell r="O5" t="str">
            <v>0</v>
          </cell>
          <cell r="P5" t="str">
            <v>0</v>
          </cell>
          <cell r="Q5" t="str">
            <v>00</v>
          </cell>
          <cell r="R5" t="str">
            <v>0</v>
          </cell>
          <cell r="S5" t="str">
            <v>0</v>
          </cell>
        </row>
        <row r="6">
          <cell r="C6" t="str">
            <v>011002A01</v>
          </cell>
          <cell r="D6" t="str">
            <v>011002A0166A1</v>
          </cell>
          <cell r="E6" t="str">
            <v>418</v>
          </cell>
          <cell r="F6" t="str">
            <v>011002</v>
          </cell>
          <cell r="G6" t="str">
            <v>A01</v>
          </cell>
          <cell r="H6" t="str">
            <v>66A</v>
          </cell>
          <cell r="I6" t="str">
            <v>1</v>
          </cell>
          <cell r="J6" t="str">
            <v>経営学</v>
          </cell>
          <cell r="K6" t="str">
            <v>5</v>
          </cell>
          <cell r="L6" t="str">
            <v>0</v>
          </cell>
          <cell r="M6" t="str">
            <v>0</v>
          </cell>
          <cell r="N6" t="str">
            <v>0</v>
          </cell>
          <cell r="O6" t="str">
            <v>0</v>
          </cell>
          <cell r="P6" t="str">
            <v>0</v>
          </cell>
          <cell r="Q6" t="str">
            <v>00</v>
          </cell>
          <cell r="R6" t="str">
            <v>0</v>
          </cell>
          <cell r="S6" t="str">
            <v>0</v>
          </cell>
        </row>
        <row r="7">
          <cell r="C7" t="str">
            <v>011002A01</v>
          </cell>
          <cell r="D7" t="str">
            <v>011002A018WA1</v>
          </cell>
          <cell r="E7" t="str">
            <v>418</v>
          </cell>
          <cell r="F7" t="str">
            <v>011002</v>
          </cell>
          <cell r="G7" t="str">
            <v>A01</v>
          </cell>
          <cell r="H7" t="str">
            <v>8WA</v>
          </cell>
          <cell r="I7" t="str">
            <v>1</v>
          </cell>
          <cell r="J7" t="str">
            <v>文化学</v>
          </cell>
          <cell r="K7" t="str">
            <v>5</v>
          </cell>
          <cell r="L7" t="str">
            <v>0</v>
          </cell>
          <cell r="M7" t="str">
            <v>0</v>
          </cell>
          <cell r="N7" t="str">
            <v>0</v>
          </cell>
          <cell r="O7" t="str">
            <v>0</v>
          </cell>
          <cell r="P7" t="str">
            <v>0</v>
          </cell>
          <cell r="Q7" t="str">
            <v>00</v>
          </cell>
          <cell r="R7" t="str">
            <v>0</v>
          </cell>
          <cell r="S7" t="str">
            <v>0</v>
          </cell>
        </row>
        <row r="8">
          <cell r="C8" t="str">
            <v>011003A01</v>
          </cell>
          <cell r="D8" t="str">
            <v>011003A0120B1</v>
          </cell>
          <cell r="E8" t="str">
            <v>418</v>
          </cell>
          <cell r="F8" t="str">
            <v>011003</v>
          </cell>
          <cell r="G8" t="str">
            <v>A01</v>
          </cell>
          <cell r="H8" t="str">
            <v>20B</v>
          </cell>
          <cell r="I8" t="str">
            <v>1</v>
          </cell>
          <cell r="J8" t="str">
            <v>工学</v>
          </cell>
          <cell r="K8" t="str">
            <v>5</v>
          </cell>
          <cell r="L8" t="str">
            <v>0</v>
          </cell>
          <cell r="M8" t="str">
            <v>0</v>
          </cell>
          <cell r="N8" t="str">
            <v>0</v>
          </cell>
          <cell r="O8" t="str">
            <v>0</v>
          </cell>
          <cell r="P8" t="str">
            <v>0</v>
          </cell>
          <cell r="Q8" t="str">
            <v>00</v>
          </cell>
          <cell r="R8" t="str">
            <v>0</v>
          </cell>
          <cell r="S8" t="str">
            <v>0</v>
          </cell>
        </row>
        <row r="9">
          <cell r="C9" t="str">
            <v>011003A02</v>
          </cell>
          <cell r="D9" t="str">
            <v>011003A0206B1</v>
          </cell>
          <cell r="E9" t="str">
            <v>418</v>
          </cell>
          <cell r="F9" t="str">
            <v>011003</v>
          </cell>
          <cell r="G9" t="str">
            <v>A02</v>
          </cell>
          <cell r="H9" t="str">
            <v>06B</v>
          </cell>
          <cell r="I9" t="str">
            <v>1</v>
          </cell>
          <cell r="J9" t="str">
            <v>薬学</v>
          </cell>
          <cell r="K9" t="str">
            <v>5</v>
          </cell>
          <cell r="L9" t="str">
            <v>0</v>
          </cell>
          <cell r="M9" t="str">
            <v>0</v>
          </cell>
          <cell r="N9" t="str">
            <v>0</v>
          </cell>
          <cell r="O9" t="str">
            <v>0</v>
          </cell>
          <cell r="P9" t="str">
            <v>0</v>
          </cell>
          <cell r="Q9" t="str">
            <v>00</v>
          </cell>
          <cell r="R9" t="str">
            <v>0</v>
          </cell>
          <cell r="S9" t="str">
            <v>0</v>
          </cell>
        </row>
        <row r="10">
          <cell r="C10" t="str">
            <v>011005A01</v>
          </cell>
          <cell r="D10" t="str">
            <v>011005A0177A1</v>
          </cell>
          <cell r="E10" t="str">
            <v>418</v>
          </cell>
          <cell r="F10" t="str">
            <v>011005</v>
          </cell>
          <cell r="G10" t="str">
            <v>A01</v>
          </cell>
          <cell r="H10" t="str">
            <v>77A</v>
          </cell>
          <cell r="I10" t="str">
            <v>1</v>
          </cell>
          <cell r="J10" t="str">
            <v>人間生活学</v>
          </cell>
          <cell r="K10" t="str">
            <v>5</v>
          </cell>
          <cell r="L10" t="str">
            <v>0</v>
          </cell>
          <cell r="M10" t="str">
            <v>0</v>
          </cell>
          <cell r="N10" t="str">
            <v>0</v>
          </cell>
          <cell r="O10" t="str">
            <v>0</v>
          </cell>
          <cell r="P10" t="str">
            <v>0</v>
          </cell>
          <cell r="Q10" t="str">
            <v>00</v>
          </cell>
          <cell r="R10" t="str">
            <v>0</v>
          </cell>
          <cell r="S10" t="str">
            <v>0</v>
          </cell>
        </row>
        <row r="11">
          <cell r="C11" t="str">
            <v>011006A01</v>
          </cell>
          <cell r="D11" t="str">
            <v>011006A0141A1</v>
          </cell>
          <cell r="E11" t="str">
            <v>418</v>
          </cell>
          <cell r="F11" t="str">
            <v>011006</v>
          </cell>
          <cell r="G11" t="str">
            <v>A01</v>
          </cell>
          <cell r="H11" t="str">
            <v>41A</v>
          </cell>
          <cell r="I11" t="str">
            <v>1</v>
          </cell>
          <cell r="J11" t="str">
            <v>文学</v>
          </cell>
          <cell r="K11" t="str">
            <v>5</v>
          </cell>
          <cell r="L11" t="str">
            <v>0</v>
          </cell>
          <cell r="M11" t="str">
            <v>0</v>
          </cell>
          <cell r="N11" t="str">
            <v>0</v>
          </cell>
          <cell r="O11" t="str">
            <v>0</v>
          </cell>
          <cell r="P11" t="str">
            <v>0</v>
          </cell>
          <cell r="Q11" t="str">
            <v>00</v>
          </cell>
          <cell r="R11" t="str">
            <v>0</v>
          </cell>
          <cell r="S11" t="str">
            <v>0</v>
          </cell>
        </row>
        <row r="12">
          <cell r="C12" t="str">
            <v>011006A01</v>
          </cell>
          <cell r="D12" t="str">
            <v>011006A0159B1</v>
          </cell>
          <cell r="E12" t="str">
            <v>418</v>
          </cell>
          <cell r="F12" t="str">
            <v>011006</v>
          </cell>
          <cell r="G12" t="str">
            <v>A01</v>
          </cell>
          <cell r="H12" t="str">
            <v>59B</v>
          </cell>
          <cell r="I12" t="str">
            <v>1</v>
          </cell>
          <cell r="J12" t="str">
            <v>社会福祉学</v>
          </cell>
          <cell r="K12" t="str">
            <v>5</v>
          </cell>
          <cell r="L12" t="str">
            <v>0</v>
          </cell>
          <cell r="M12" t="str">
            <v>0</v>
          </cell>
          <cell r="N12" t="str">
            <v>0</v>
          </cell>
          <cell r="O12" t="str">
            <v>0</v>
          </cell>
          <cell r="P12" t="str">
            <v>0</v>
          </cell>
          <cell r="Q12" t="str">
            <v>00</v>
          </cell>
          <cell r="R12" t="str">
            <v>0</v>
          </cell>
          <cell r="S12" t="str">
            <v>0</v>
          </cell>
        </row>
        <row r="13">
          <cell r="C13" t="str">
            <v>011006A01</v>
          </cell>
          <cell r="D13" t="str">
            <v>011006A0165A1</v>
          </cell>
          <cell r="E13" t="str">
            <v>418</v>
          </cell>
          <cell r="F13" t="str">
            <v>011006</v>
          </cell>
          <cell r="G13" t="str">
            <v>A01</v>
          </cell>
          <cell r="H13" t="str">
            <v>65A</v>
          </cell>
          <cell r="I13" t="str">
            <v>1</v>
          </cell>
          <cell r="J13" t="str">
            <v>経済学</v>
          </cell>
          <cell r="K13" t="str">
            <v>5</v>
          </cell>
          <cell r="L13" t="str">
            <v>0</v>
          </cell>
          <cell r="M13" t="str">
            <v>0</v>
          </cell>
          <cell r="N13" t="str">
            <v>0</v>
          </cell>
          <cell r="O13" t="str">
            <v>0</v>
          </cell>
          <cell r="P13" t="str">
            <v>0</v>
          </cell>
          <cell r="Q13" t="str">
            <v>00</v>
          </cell>
          <cell r="R13" t="str">
            <v>0</v>
          </cell>
          <cell r="S13" t="str">
            <v>0</v>
          </cell>
        </row>
        <row r="14">
          <cell r="C14" t="str">
            <v>011007A01</v>
          </cell>
          <cell r="D14" t="str">
            <v>011007A0120B1</v>
          </cell>
          <cell r="E14" t="str">
            <v>418</v>
          </cell>
          <cell r="F14" t="str">
            <v>011007</v>
          </cell>
          <cell r="G14" t="str">
            <v>A01</v>
          </cell>
          <cell r="H14" t="str">
            <v>20B</v>
          </cell>
          <cell r="I14" t="str">
            <v>1</v>
          </cell>
          <cell r="J14" t="str">
            <v>工学</v>
          </cell>
          <cell r="K14" t="str">
            <v>5</v>
          </cell>
          <cell r="L14" t="str">
            <v>0</v>
          </cell>
          <cell r="M14" t="str">
            <v>0</v>
          </cell>
          <cell r="N14" t="str">
            <v>0</v>
          </cell>
          <cell r="O14" t="str">
            <v>0</v>
          </cell>
          <cell r="P14" t="str">
            <v>0</v>
          </cell>
          <cell r="Q14" t="str">
            <v>00</v>
          </cell>
          <cell r="R14" t="str">
            <v>0</v>
          </cell>
          <cell r="S14" t="str">
            <v>0</v>
          </cell>
        </row>
        <row r="15">
          <cell r="C15" t="str">
            <v>011007A01</v>
          </cell>
          <cell r="D15" t="str">
            <v>011007A0141B1</v>
          </cell>
          <cell r="E15" t="str">
            <v>418</v>
          </cell>
          <cell r="F15" t="str">
            <v>011007</v>
          </cell>
          <cell r="G15" t="str">
            <v>A01</v>
          </cell>
          <cell r="H15" t="str">
            <v>41B</v>
          </cell>
          <cell r="I15" t="str">
            <v>1</v>
          </cell>
          <cell r="J15" t="str">
            <v>文学</v>
          </cell>
          <cell r="K15" t="str">
            <v>5</v>
          </cell>
          <cell r="L15" t="str">
            <v>0</v>
          </cell>
          <cell r="M15" t="str">
            <v>0</v>
          </cell>
          <cell r="N15" t="str">
            <v>0</v>
          </cell>
          <cell r="O15" t="str">
            <v>0</v>
          </cell>
          <cell r="P15" t="str">
            <v>0</v>
          </cell>
          <cell r="Q15" t="str">
            <v>00</v>
          </cell>
          <cell r="R15" t="str">
            <v>0</v>
          </cell>
          <cell r="S15" t="str">
            <v>0</v>
          </cell>
        </row>
        <row r="16">
          <cell r="C16" t="str">
            <v>011007A01</v>
          </cell>
          <cell r="D16" t="str">
            <v>011007A0160B1</v>
          </cell>
          <cell r="E16" t="str">
            <v>418</v>
          </cell>
          <cell r="F16" t="str">
            <v>011007</v>
          </cell>
          <cell r="G16" t="str">
            <v>A01</v>
          </cell>
          <cell r="H16" t="str">
            <v>60B</v>
          </cell>
          <cell r="I16" t="str">
            <v>1</v>
          </cell>
          <cell r="J16" t="str">
            <v>法学</v>
          </cell>
          <cell r="K16" t="str">
            <v>5</v>
          </cell>
          <cell r="L16" t="str">
            <v>0</v>
          </cell>
          <cell r="M16" t="str">
            <v>0</v>
          </cell>
          <cell r="N16" t="str">
            <v>0</v>
          </cell>
          <cell r="O16" t="str">
            <v>0</v>
          </cell>
          <cell r="P16" t="str">
            <v>0</v>
          </cell>
          <cell r="Q16" t="str">
            <v>00</v>
          </cell>
          <cell r="R16" t="str">
            <v>0</v>
          </cell>
          <cell r="S16" t="str">
            <v>0</v>
          </cell>
        </row>
        <row r="17">
          <cell r="C17" t="str">
            <v>011007A01</v>
          </cell>
          <cell r="D17" t="str">
            <v>011007A0165B1</v>
          </cell>
          <cell r="E17" t="str">
            <v>418</v>
          </cell>
          <cell r="F17" t="str">
            <v>011007</v>
          </cell>
          <cell r="G17" t="str">
            <v>A01</v>
          </cell>
          <cell r="H17" t="str">
            <v>65B</v>
          </cell>
          <cell r="I17" t="str">
            <v>1</v>
          </cell>
          <cell r="J17" t="str">
            <v>経済学</v>
          </cell>
          <cell r="K17" t="str">
            <v>5</v>
          </cell>
          <cell r="L17" t="str">
            <v>0</v>
          </cell>
          <cell r="M17" t="str">
            <v>0</v>
          </cell>
          <cell r="N17" t="str">
            <v>0</v>
          </cell>
          <cell r="O17" t="str">
            <v>0</v>
          </cell>
          <cell r="P17" t="str">
            <v>0</v>
          </cell>
          <cell r="Q17" t="str">
            <v>00</v>
          </cell>
          <cell r="R17" t="str">
            <v>0</v>
          </cell>
          <cell r="S17" t="str">
            <v>0</v>
          </cell>
        </row>
        <row r="18">
          <cell r="C18" t="str">
            <v>011007A01</v>
          </cell>
          <cell r="D18" t="str">
            <v>011007A0166B1</v>
          </cell>
          <cell r="E18" t="str">
            <v>418</v>
          </cell>
          <cell r="F18" t="str">
            <v>011007</v>
          </cell>
          <cell r="G18" t="str">
            <v>A01</v>
          </cell>
          <cell r="H18" t="str">
            <v>66B</v>
          </cell>
          <cell r="I18" t="str">
            <v>1</v>
          </cell>
          <cell r="J18" t="str">
            <v>経営学</v>
          </cell>
          <cell r="K18" t="str">
            <v>5</v>
          </cell>
          <cell r="L18" t="str">
            <v>0</v>
          </cell>
          <cell r="M18" t="str">
            <v>0</v>
          </cell>
          <cell r="N18" t="str">
            <v>0</v>
          </cell>
          <cell r="O18" t="str">
            <v>0</v>
          </cell>
          <cell r="P18" t="str">
            <v>0</v>
          </cell>
          <cell r="Q18" t="str">
            <v>00</v>
          </cell>
          <cell r="R18" t="str">
            <v>0</v>
          </cell>
          <cell r="S18" t="str">
            <v>0</v>
          </cell>
        </row>
        <row r="19">
          <cell r="C19" t="str">
            <v>011007A01</v>
          </cell>
          <cell r="D19" t="str">
            <v>011007A016LA1</v>
          </cell>
          <cell r="E19" t="str">
            <v>418</v>
          </cell>
          <cell r="F19" t="str">
            <v>011007</v>
          </cell>
          <cell r="G19" t="str">
            <v>A01</v>
          </cell>
          <cell r="H19" t="str">
            <v>6LA</v>
          </cell>
          <cell r="I19" t="str">
            <v>1</v>
          </cell>
          <cell r="J19" t="str">
            <v>法務</v>
          </cell>
          <cell r="K19" t="str">
            <v>5</v>
          </cell>
          <cell r="L19" t="str">
            <v>0</v>
          </cell>
          <cell r="M19" t="str">
            <v>0</v>
          </cell>
          <cell r="N19" t="str">
            <v>0</v>
          </cell>
          <cell r="O19" t="str">
            <v>0</v>
          </cell>
          <cell r="P19" t="str">
            <v>0</v>
          </cell>
          <cell r="Q19" t="str">
            <v>00</v>
          </cell>
          <cell r="R19" t="str">
            <v>0</v>
          </cell>
          <cell r="S19" t="str">
            <v>0</v>
          </cell>
        </row>
        <row r="20">
          <cell r="C20" t="str">
            <v>011008A01</v>
          </cell>
          <cell r="D20" t="str">
            <v>011008A0160A1</v>
          </cell>
          <cell r="E20" t="str">
            <v>418</v>
          </cell>
          <cell r="F20" t="str">
            <v>011008</v>
          </cell>
          <cell r="G20" t="str">
            <v>A01</v>
          </cell>
          <cell r="H20" t="str">
            <v>60A</v>
          </cell>
          <cell r="I20" t="str">
            <v>1</v>
          </cell>
          <cell r="J20" t="str">
            <v>法学</v>
          </cell>
          <cell r="K20" t="str">
            <v>5</v>
          </cell>
          <cell r="L20" t="str">
            <v>0</v>
          </cell>
          <cell r="M20" t="str">
            <v>0</v>
          </cell>
          <cell r="N20" t="str">
            <v>0</v>
          </cell>
          <cell r="O20" t="str">
            <v>0</v>
          </cell>
          <cell r="P20" t="str">
            <v>0</v>
          </cell>
          <cell r="Q20" t="str">
            <v>00</v>
          </cell>
          <cell r="R20" t="str">
            <v>0</v>
          </cell>
          <cell r="S20" t="str">
            <v>0</v>
          </cell>
        </row>
        <row r="21">
          <cell r="C21" t="str">
            <v>011008A01</v>
          </cell>
          <cell r="D21" t="str">
            <v>011008A018TA1</v>
          </cell>
          <cell r="E21" t="str">
            <v>418</v>
          </cell>
          <cell r="F21" t="str">
            <v>011008</v>
          </cell>
          <cell r="G21" t="str">
            <v>A01</v>
          </cell>
          <cell r="H21" t="str">
            <v>8TA</v>
          </cell>
          <cell r="I21" t="str">
            <v>1</v>
          </cell>
          <cell r="J21" t="str">
            <v>臨床心理学</v>
          </cell>
          <cell r="K21" t="str">
            <v>5</v>
          </cell>
          <cell r="L21" t="str">
            <v>0</v>
          </cell>
          <cell r="M21" t="str">
            <v>0</v>
          </cell>
          <cell r="N21" t="str">
            <v>0</v>
          </cell>
          <cell r="O21" t="str">
            <v>0</v>
          </cell>
          <cell r="P21" t="str">
            <v>0</v>
          </cell>
          <cell r="Q21" t="str">
            <v>00</v>
          </cell>
          <cell r="R21" t="str">
            <v>0</v>
          </cell>
          <cell r="S21" t="str">
            <v>0</v>
          </cell>
        </row>
        <row r="22">
          <cell r="C22" t="str">
            <v>011008A01</v>
          </cell>
          <cell r="D22" t="str">
            <v>011008A019LA1</v>
          </cell>
          <cell r="E22" t="str">
            <v>418</v>
          </cell>
          <cell r="F22" t="str">
            <v>011008</v>
          </cell>
          <cell r="G22" t="str">
            <v>A01</v>
          </cell>
          <cell r="H22" t="str">
            <v>9LA</v>
          </cell>
          <cell r="I22" t="str">
            <v>1</v>
          </cell>
          <cell r="J22" t="str">
            <v>地域社会マネジメント</v>
          </cell>
          <cell r="K22" t="str">
            <v>5</v>
          </cell>
          <cell r="L22" t="str">
            <v>0</v>
          </cell>
          <cell r="M22" t="str">
            <v>0</v>
          </cell>
          <cell r="N22" t="str">
            <v>0</v>
          </cell>
          <cell r="O22" t="str">
            <v>0</v>
          </cell>
          <cell r="P22" t="str">
            <v>0</v>
          </cell>
          <cell r="Q22" t="str">
            <v>00</v>
          </cell>
          <cell r="R22" t="str">
            <v>0</v>
          </cell>
          <cell r="S22" t="str">
            <v>0</v>
          </cell>
        </row>
        <row r="23">
          <cell r="C23" t="str">
            <v>011009A01</v>
          </cell>
          <cell r="D23" t="str">
            <v>011009A0133B1</v>
          </cell>
          <cell r="E23" t="str">
            <v>418</v>
          </cell>
          <cell r="F23" t="str">
            <v>011009</v>
          </cell>
          <cell r="G23" t="str">
            <v>A01</v>
          </cell>
          <cell r="H23" t="str">
            <v>33B</v>
          </cell>
          <cell r="I23" t="str">
            <v>1</v>
          </cell>
          <cell r="J23" t="str">
            <v>獣医学</v>
          </cell>
          <cell r="K23" t="str">
            <v>5</v>
          </cell>
          <cell r="L23" t="str">
            <v>0</v>
          </cell>
          <cell r="M23" t="str">
            <v>0</v>
          </cell>
          <cell r="N23" t="str">
            <v>0</v>
          </cell>
          <cell r="O23" t="str">
            <v>0</v>
          </cell>
          <cell r="P23" t="str">
            <v>0</v>
          </cell>
          <cell r="Q23" t="str">
            <v>00</v>
          </cell>
          <cell r="R23" t="str">
            <v>0</v>
          </cell>
          <cell r="S23" t="str">
            <v>0</v>
          </cell>
        </row>
        <row r="24">
          <cell r="C24" t="str">
            <v>011009A01</v>
          </cell>
          <cell r="D24" t="str">
            <v>011009A0136B1</v>
          </cell>
          <cell r="E24" t="str">
            <v>418</v>
          </cell>
          <cell r="F24" t="str">
            <v>011009</v>
          </cell>
          <cell r="G24" t="str">
            <v>A01</v>
          </cell>
          <cell r="H24" t="str">
            <v>36B</v>
          </cell>
          <cell r="I24" t="str">
            <v>1</v>
          </cell>
          <cell r="J24" t="str">
            <v>酪農学</v>
          </cell>
          <cell r="K24" t="str">
            <v>5</v>
          </cell>
          <cell r="L24" t="str">
            <v>0</v>
          </cell>
          <cell r="M24" t="str">
            <v>0</v>
          </cell>
          <cell r="N24" t="str">
            <v>0</v>
          </cell>
          <cell r="O24" t="str">
            <v>0</v>
          </cell>
          <cell r="P24" t="str">
            <v>0</v>
          </cell>
          <cell r="Q24" t="str">
            <v>00</v>
          </cell>
          <cell r="R24" t="str">
            <v>0</v>
          </cell>
          <cell r="S24" t="str">
            <v>0</v>
          </cell>
        </row>
        <row r="25">
          <cell r="C25" t="str">
            <v>011010A01</v>
          </cell>
          <cell r="D25" t="str">
            <v>011010A0102D1</v>
          </cell>
          <cell r="E25" t="str">
            <v>418</v>
          </cell>
          <cell r="F25" t="str">
            <v>011010</v>
          </cell>
          <cell r="G25" t="str">
            <v>A01</v>
          </cell>
          <cell r="H25" t="str">
            <v>02D</v>
          </cell>
          <cell r="I25" t="str">
            <v>1</v>
          </cell>
          <cell r="J25" t="str">
            <v>歯学</v>
          </cell>
          <cell r="K25" t="str">
            <v>5</v>
          </cell>
          <cell r="L25" t="str">
            <v>0</v>
          </cell>
          <cell r="M25" t="str">
            <v>0</v>
          </cell>
          <cell r="N25" t="str">
            <v>0</v>
          </cell>
          <cell r="O25" t="str">
            <v>0</v>
          </cell>
          <cell r="P25" t="str">
            <v>0</v>
          </cell>
          <cell r="Q25" t="str">
            <v>00</v>
          </cell>
          <cell r="R25" t="str">
            <v>0</v>
          </cell>
          <cell r="S25" t="str">
            <v>0</v>
          </cell>
        </row>
        <row r="26">
          <cell r="C26" t="str">
            <v>011010A01</v>
          </cell>
          <cell r="D26" t="str">
            <v>011010A0106B1</v>
          </cell>
          <cell r="E26" t="str">
            <v>418</v>
          </cell>
          <cell r="F26" t="str">
            <v>011010</v>
          </cell>
          <cell r="G26" t="str">
            <v>A01</v>
          </cell>
          <cell r="H26" t="str">
            <v>06B</v>
          </cell>
          <cell r="I26" t="str">
            <v>1</v>
          </cell>
          <cell r="J26" t="str">
            <v>薬学</v>
          </cell>
          <cell r="K26" t="str">
            <v>5</v>
          </cell>
          <cell r="L26" t="str">
            <v>0</v>
          </cell>
          <cell r="M26" t="str">
            <v>0</v>
          </cell>
          <cell r="N26" t="str">
            <v>0</v>
          </cell>
          <cell r="O26" t="str">
            <v>0</v>
          </cell>
          <cell r="P26" t="str">
            <v>0</v>
          </cell>
          <cell r="Q26" t="str">
            <v>00</v>
          </cell>
          <cell r="R26" t="str">
            <v>0</v>
          </cell>
          <cell r="S26" t="str">
            <v>0</v>
          </cell>
        </row>
        <row r="27">
          <cell r="C27" t="str">
            <v>011010A01</v>
          </cell>
          <cell r="D27" t="str">
            <v>011010A012AB1</v>
          </cell>
          <cell r="E27" t="str">
            <v>418</v>
          </cell>
          <cell r="F27" t="str">
            <v>011010</v>
          </cell>
          <cell r="G27" t="str">
            <v>A01</v>
          </cell>
          <cell r="H27" t="str">
            <v>2AB</v>
          </cell>
          <cell r="I27" t="str">
            <v>1</v>
          </cell>
          <cell r="J27" t="str">
            <v>看護福祉学</v>
          </cell>
          <cell r="K27" t="str">
            <v>5</v>
          </cell>
          <cell r="L27" t="str">
            <v>0</v>
          </cell>
          <cell r="M27" t="str">
            <v>0</v>
          </cell>
          <cell r="N27" t="str">
            <v>0</v>
          </cell>
          <cell r="O27" t="str">
            <v>0</v>
          </cell>
          <cell r="P27" t="str">
            <v>0</v>
          </cell>
          <cell r="Q27" t="str">
            <v>00</v>
          </cell>
          <cell r="R27" t="str">
            <v>0</v>
          </cell>
          <cell r="S27" t="str">
            <v>0</v>
          </cell>
        </row>
        <row r="28">
          <cell r="C28" t="str">
            <v>011010A01</v>
          </cell>
          <cell r="D28" t="str">
            <v>011010A017RB1</v>
          </cell>
          <cell r="E28" t="str">
            <v>418</v>
          </cell>
          <cell r="F28" t="str">
            <v>011010</v>
          </cell>
          <cell r="G28" t="str">
            <v>A01</v>
          </cell>
          <cell r="H28" t="str">
            <v>7RB</v>
          </cell>
          <cell r="I28" t="str">
            <v>1</v>
          </cell>
          <cell r="J28" t="str">
            <v>心理科学</v>
          </cell>
          <cell r="K28" t="str">
            <v>5</v>
          </cell>
          <cell r="L28" t="str">
            <v>0</v>
          </cell>
          <cell r="M28" t="str">
            <v>0</v>
          </cell>
          <cell r="N28" t="str">
            <v>0</v>
          </cell>
          <cell r="O28" t="str">
            <v>0</v>
          </cell>
          <cell r="P28" t="str">
            <v>0</v>
          </cell>
          <cell r="Q28" t="str">
            <v>00</v>
          </cell>
          <cell r="R28" t="str">
            <v>0</v>
          </cell>
          <cell r="S28" t="str">
            <v>0</v>
          </cell>
        </row>
        <row r="29">
          <cell r="C29" t="str">
            <v>011012A01</v>
          </cell>
          <cell r="D29" t="str">
            <v>011012A0171A1</v>
          </cell>
          <cell r="E29" t="str">
            <v>418</v>
          </cell>
          <cell r="F29" t="str">
            <v>011012</v>
          </cell>
          <cell r="G29" t="str">
            <v>A01</v>
          </cell>
          <cell r="H29" t="str">
            <v>71A</v>
          </cell>
          <cell r="I29" t="str">
            <v>1</v>
          </cell>
          <cell r="J29" t="str">
            <v>経営情報学</v>
          </cell>
          <cell r="K29" t="str">
            <v>5</v>
          </cell>
          <cell r="L29" t="str">
            <v>0</v>
          </cell>
          <cell r="M29" t="str">
            <v>0</v>
          </cell>
          <cell r="N29" t="str">
            <v>0</v>
          </cell>
          <cell r="O29" t="str">
            <v>0</v>
          </cell>
          <cell r="P29" t="str">
            <v>0</v>
          </cell>
          <cell r="Q29" t="str">
            <v>00</v>
          </cell>
          <cell r="R29" t="str">
            <v>0</v>
          </cell>
          <cell r="S29" t="str">
            <v>0</v>
          </cell>
        </row>
        <row r="30">
          <cell r="C30" t="str">
            <v>011013A01</v>
          </cell>
          <cell r="D30" t="str">
            <v>011013A014CA1</v>
          </cell>
          <cell r="E30" t="str">
            <v>418</v>
          </cell>
          <cell r="F30" t="str">
            <v>011013</v>
          </cell>
          <cell r="G30" t="str">
            <v>A01</v>
          </cell>
          <cell r="H30" t="str">
            <v>4CA</v>
          </cell>
          <cell r="I30" t="str">
            <v>1</v>
          </cell>
          <cell r="J30" t="str">
            <v>心理学</v>
          </cell>
          <cell r="K30" t="str">
            <v>5</v>
          </cell>
          <cell r="L30" t="str">
            <v>0</v>
          </cell>
          <cell r="M30" t="str">
            <v>0</v>
          </cell>
          <cell r="N30" t="str">
            <v>0</v>
          </cell>
          <cell r="O30" t="str">
            <v>0</v>
          </cell>
          <cell r="P30" t="str">
            <v>0</v>
          </cell>
          <cell r="Q30" t="str">
            <v>00</v>
          </cell>
          <cell r="R30" t="str">
            <v>0</v>
          </cell>
          <cell r="S30" t="str">
            <v>0</v>
          </cell>
        </row>
        <row r="31">
          <cell r="C31" t="str">
            <v>011013A01</v>
          </cell>
          <cell r="D31" t="str">
            <v>011013A015FA1</v>
          </cell>
          <cell r="E31" t="str">
            <v>418</v>
          </cell>
          <cell r="F31" t="str">
            <v>011013</v>
          </cell>
          <cell r="G31" t="str">
            <v>A01</v>
          </cell>
          <cell r="H31" t="str">
            <v>5FA</v>
          </cell>
          <cell r="I31" t="str">
            <v>1</v>
          </cell>
          <cell r="J31" t="str">
            <v>観光学</v>
          </cell>
          <cell r="K31" t="str">
            <v>5</v>
          </cell>
          <cell r="L31" t="str">
            <v>0</v>
          </cell>
          <cell r="M31" t="str">
            <v>0</v>
          </cell>
          <cell r="N31" t="str">
            <v>0</v>
          </cell>
          <cell r="O31" t="str">
            <v>0</v>
          </cell>
          <cell r="P31" t="str">
            <v>0</v>
          </cell>
          <cell r="Q31" t="str">
            <v>00</v>
          </cell>
          <cell r="R31" t="str">
            <v>0</v>
          </cell>
          <cell r="S31" t="str">
            <v>0</v>
          </cell>
        </row>
        <row r="32">
          <cell r="C32" t="str">
            <v>011013A01</v>
          </cell>
          <cell r="D32" t="str">
            <v>011013A018DA1</v>
          </cell>
          <cell r="E32" t="str">
            <v>418</v>
          </cell>
          <cell r="F32" t="str">
            <v>011013</v>
          </cell>
          <cell r="G32" t="str">
            <v>A01</v>
          </cell>
          <cell r="H32" t="str">
            <v>8DA</v>
          </cell>
          <cell r="I32" t="str">
            <v>1</v>
          </cell>
          <cell r="J32" t="str">
            <v>地域社会</v>
          </cell>
          <cell r="K32" t="str">
            <v>5</v>
          </cell>
          <cell r="L32" t="str">
            <v>0</v>
          </cell>
          <cell r="M32" t="str">
            <v>0</v>
          </cell>
          <cell r="N32" t="str">
            <v>0</v>
          </cell>
          <cell r="O32" t="str">
            <v>0</v>
          </cell>
          <cell r="P32" t="str">
            <v>0</v>
          </cell>
          <cell r="Q32" t="str">
            <v>00</v>
          </cell>
          <cell r="R32" t="str">
            <v>0</v>
          </cell>
          <cell r="S32" t="str">
            <v>0</v>
          </cell>
        </row>
        <row r="33">
          <cell r="C33" t="str">
            <v>011014A01</v>
          </cell>
          <cell r="D33" t="str">
            <v>011014A015RA1</v>
          </cell>
          <cell r="E33" t="str">
            <v>418</v>
          </cell>
          <cell r="F33" t="str">
            <v>011014</v>
          </cell>
          <cell r="G33" t="str">
            <v>A01</v>
          </cell>
          <cell r="H33" t="str">
            <v>5RA</v>
          </cell>
          <cell r="I33" t="str">
            <v>1</v>
          </cell>
          <cell r="J33" t="str">
            <v>人間福祉学</v>
          </cell>
          <cell r="K33" t="str">
            <v>5</v>
          </cell>
          <cell r="L33" t="str">
            <v>0</v>
          </cell>
          <cell r="M33" t="str">
            <v>0</v>
          </cell>
          <cell r="N33" t="str">
            <v>0</v>
          </cell>
          <cell r="O33" t="str">
            <v>0</v>
          </cell>
          <cell r="P33" t="str">
            <v>0</v>
          </cell>
          <cell r="Q33" t="str">
            <v>00</v>
          </cell>
          <cell r="R33" t="str">
            <v>0</v>
          </cell>
          <cell r="S33" t="str">
            <v>0</v>
          </cell>
        </row>
        <row r="34">
          <cell r="C34" t="str">
            <v>011014A01</v>
          </cell>
          <cell r="D34" t="str">
            <v>011014A017NA1</v>
          </cell>
          <cell r="E34" t="str">
            <v>418</v>
          </cell>
          <cell r="F34" t="str">
            <v>011014</v>
          </cell>
          <cell r="G34" t="str">
            <v>A01</v>
          </cell>
          <cell r="H34" t="str">
            <v>7NA</v>
          </cell>
          <cell r="I34" t="str">
            <v>1</v>
          </cell>
          <cell r="J34" t="str">
            <v>生涯学習学</v>
          </cell>
          <cell r="K34" t="str">
            <v>5</v>
          </cell>
          <cell r="L34" t="str">
            <v>0</v>
          </cell>
          <cell r="M34" t="str">
            <v>0</v>
          </cell>
          <cell r="N34" t="str">
            <v>0</v>
          </cell>
          <cell r="O34" t="str">
            <v>0</v>
          </cell>
          <cell r="P34" t="str">
            <v>0</v>
          </cell>
          <cell r="Q34" t="str">
            <v>00</v>
          </cell>
          <cell r="R34" t="str">
            <v>0</v>
          </cell>
          <cell r="S34" t="str">
            <v>0</v>
          </cell>
        </row>
        <row r="35">
          <cell r="C35" t="str">
            <v>011015A01</v>
          </cell>
          <cell r="D35" t="str">
            <v>011015A019AB1</v>
          </cell>
          <cell r="E35" t="str">
            <v>418</v>
          </cell>
          <cell r="F35" t="str">
            <v>011015</v>
          </cell>
          <cell r="G35" t="str">
            <v>A01</v>
          </cell>
          <cell r="H35" t="str">
            <v>9AB</v>
          </cell>
          <cell r="I35" t="str">
            <v>1</v>
          </cell>
          <cell r="J35" t="str">
            <v>光科学</v>
          </cell>
          <cell r="K35" t="str">
            <v>5</v>
          </cell>
          <cell r="L35" t="str">
            <v>0</v>
          </cell>
          <cell r="M35" t="str">
            <v>0</v>
          </cell>
          <cell r="N35" t="str">
            <v>0</v>
          </cell>
          <cell r="O35" t="str">
            <v>0</v>
          </cell>
          <cell r="P35" t="str">
            <v>0</v>
          </cell>
          <cell r="Q35" t="str">
            <v>00</v>
          </cell>
          <cell r="R35" t="str">
            <v>0</v>
          </cell>
          <cell r="S35" t="str">
            <v>0</v>
          </cell>
        </row>
        <row r="36">
          <cell r="C36" t="str">
            <v>011016A01</v>
          </cell>
          <cell r="D36" t="str">
            <v>011016A014JA1</v>
          </cell>
          <cell r="E36" t="str">
            <v>418</v>
          </cell>
          <cell r="F36" t="str">
            <v>011016</v>
          </cell>
          <cell r="G36" t="str">
            <v>A01</v>
          </cell>
          <cell r="H36" t="str">
            <v>4JA</v>
          </cell>
          <cell r="I36" t="str">
            <v>1</v>
          </cell>
          <cell r="J36" t="str">
            <v>グローバルコミュニケーション</v>
          </cell>
          <cell r="K36" t="str">
            <v>5</v>
          </cell>
          <cell r="L36" t="str">
            <v>0</v>
          </cell>
          <cell r="M36" t="str">
            <v>0</v>
          </cell>
          <cell r="N36" t="str">
            <v>0</v>
          </cell>
          <cell r="O36" t="str">
            <v>0</v>
          </cell>
          <cell r="P36" t="str">
            <v>0</v>
          </cell>
          <cell r="Q36" t="str">
            <v>00</v>
          </cell>
          <cell r="R36" t="str">
            <v>0</v>
          </cell>
          <cell r="S36" t="str">
            <v>0</v>
          </cell>
        </row>
        <row r="37">
          <cell r="C37" t="str">
            <v>011017A01</v>
          </cell>
          <cell r="D37" t="str">
            <v>011017A012YA1</v>
          </cell>
          <cell r="E37" t="str">
            <v>418</v>
          </cell>
          <cell r="F37" t="str">
            <v>011017</v>
          </cell>
          <cell r="G37" t="str">
            <v>A01</v>
          </cell>
          <cell r="H37" t="str">
            <v>2YA</v>
          </cell>
          <cell r="I37" t="str">
            <v>1</v>
          </cell>
          <cell r="J37" t="str">
            <v>看護栄養学</v>
          </cell>
          <cell r="K37" t="str">
            <v>5</v>
          </cell>
          <cell r="L37" t="str">
            <v>0</v>
          </cell>
          <cell r="M37" t="str">
            <v>0</v>
          </cell>
          <cell r="N37" t="str">
            <v>0</v>
          </cell>
          <cell r="O37" t="str">
            <v>0</v>
          </cell>
          <cell r="P37" t="str">
            <v>0</v>
          </cell>
          <cell r="Q37" t="str">
            <v>00</v>
          </cell>
          <cell r="R37" t="str">
            <v>0</v>
          </cell>
          <cell r="S37" t="str">
            <v>0</v>
          </cell>
        </row>
        <row r="38">
          <cell r="C38" t="str">
            <v>011017A01</v>
          </cell>
          <cell r="D38" t="str">
            <v>011017A019SA1</v>
          </cell>
          <cell r="E38" t="str">
            <v>418</v>
          </cell>
          <cell r="F38" t="str">
            <v>011017</v>
          </cell>
          <cell r="G38" t="str">
            <v>A01</v>
          </cell>
          <cell r="H38" t="str">
            <v>9SA</v>
          </cell>
          <cell r="I38" t="str">
            <v>1</v>
          </cell>
          <cell r="J38" t="str">
            <v>助産</v>
          </cell>
          <cell r="K38" t="str">
            <v>5</v>
          </cell>
          <cell r="L38" t="str">
            <v>0</v>
          </cell>
          <cell r="M38" t="str">
            <v>0</v>
          </cell>
          <cell r="N38" t="str">
            <v>0</v>
          </cell>
          <cell r="O38" t="str">
            <v>0</v>
          </cell>
          <cell r="P38" t="str">
            <v>0</v>
          </cell>
          <cell r="Q38" t="str">
            <v>00</v>
          </cell>
          <cell r="R38" t="str">
            <v>0</v>
          </cell>
          <cell r="S38" t="str">
            <v>0</v>
          </cell>
        </row>
        <row r="39">
          <cell r="C39" t="str">
            <v>021001A01</v>
          </cell>
          <cell r="D39" t="str">
            <v>021001A018LA1</v>
          </cell>
          <cell r="E39" t="str">
            <v>418</v>
          </cell>
          <cell r="F39" t="str">
            <v>021001</v>
          </cell>
          <cell r="G39" t="str">
            <v>A01</v>
          </cell>
          <cell r="H39" t="str">
            <v>8LA</v>
          </cell>
          <cell r="I39" t="str">
            <v>1</v>
          </cell>
          <cell r="J39" t="str">
            <v>環境科学</v>
          </cell>
          <cell r="K39" t="str">
            <v>5</v>
          </cell>
          <cell r="L39" t="str">
            <v>0</v>
          </cell>
          <cell r="M39" t="str">
            <v>0</v>
          </cell>
          <cell r="N39" t="str">
            <v>0</v>
          </cell>
          <cell r="O39" t="str">
            <v>0</v>
          </cell>
          <cell r="P39" t="str">
            <v>0</v>
          </cell>
          <cell r="Q39" t="str">
            <v>00</v>
          </cell>
          <cell r="R39" t="str">
            <v>0</v>
          </cell>
          <cell r="S39" t="str">
            <v>0</v>
          </cell>
        </row>
        <row r="40">
          <cell r="C40" t="str">
            <v>021003A01</v>
          </cell>
          <cell r="D40" t="str">
            <v>021003A0141A1</v>
          </cell>
          <cell r="E40" t="str">
            <v>418</v>
          </cell>
          <cell r="F40" t="str">
            <v>021003</v>
          </cell>
          <cell r="G40" t="str">
            <v>A01</v>
          </cell>
          <cell r="H40" t="str">
            <v>41A</v>
          </cell>
          <cell r="I40" t="str">
            <v>1</v>
          </cell>
          <cell r="J40" t="str">
            <v>文学</v>
          </cell>
          <cell r="K40" t="str">
            <v>5</v>
          </cell>
          <cell r="L40" t="str">
            <v>0</v>
          </cell>
          <cell r="M40" t="str">
            <v>0</v>
          </cell>
          <cell r="N40" t="str">
            <v>0</v>
          </cell>
          <cell r="O40" t="str">
            <v>0</v>
          </cell>
          <cell r="P40" t="str">
            <v>0</v>
          </cell>
          <cell r="Q40" t="str">
            <v>00</v>
          </cell>
          <cell r="R40" t="str">
            <v>0</v>
          </cell>
          <cell r="S40" t="str">
            <v>0</v>
          </cell>
        </row>
        <row r="41">
          <cell r="C41" t="str">
            <v>021003A01</v>
          </cell>
          <cell r="D41" t="str">
            <v>021003A0159A1</v>
          </cell>
          <cell r="E41" t="str">
            <v>418</v>
          </cell>
          <cell r="F41" t="str">
            <v>021003</v>
          </cell>
          <cell r="G41" t="str">
            <v>A01</v>
          </cell>
          <cell r="H41" t="str">
            <v>59A</v>
          </cell>
          <cell r="I41" t="str">
            <v>1</v>
          </cell>
          <cell r="J41" t="str">
            <v>社会福祉学</v>
          </cell>
          <cell r="K41" t="str">
            <v>5</v>
          </cell>
          <cell r="L41" t="str">
            <v>0</v>
          </cell>
          <cell r="M41" t="str">
            <v>0</v>
          </cell>
          <cell r="N41" t="str">
            <v>0</v>
          </cell>
          <cell r="O41" t="str">
            <v>0</v>
          </cell>
          <cell r="P41" t="str">
            <v>0</v>
          </cell>
          <cell r="Q41" t="str">
            <v>00</v>
          </cell>
          <cell r="R41" t="str">
            <v>0</v>
          </cell>
          <cell r="S41" t="str">
            <v>0</v>
          </cell>
        </row>
        <row r="42">
          <cell r="C42" t="str">
            <v>021004A01</v>
          </cell>
          <cell r="D42" t="str">
            <v>021004A0120B1</v>
          </cell>
          <cell r="E42" t="str">
            <v>418</v>
          </cell>
          <cell r="F42" t="str">
            <v>021004</v>
          </cell>
          <cell r="G42" t="str">
            <v>A01</v>
          </cell>
          <cell r="H42" t="str">
            <v>20B</v>
          </cell>
          <cell r="I42" t="str">
            <v>1</v>
          </cell>
          <cell r="J42" t="str">
            <v>工学</v>
          </cell>
          <cell r="K42" t="str">
            <v>5</v>
          </cell>
          <cell r="L42" t="str">
            <v>0</v>
          </cell>
          <cell r="M42" t="str">
            <v>0</v>
          </cell>
          <cell r="N42" t="str">
            <v>0</v>
          </cell>
          <cell r="O42" t="str">
            <v>0</v>
          </cell>
          <cell r="P42" t="str">
            <v>0</v>
          </cell>
          <cell r="Q42" t="str">
            <v>00</v>
          </cell>
          <cell r="R42" t="str">
            <v>0</v>
          </cell>
          <cell r="S42" t="str">
            <v>0</v>
          </cell>
        </row>
        <row r="43">
          <cell r="C43" t="str">
            <v>021006A01</v>
          </cell>
          <cell r="D43" t="str">
            <v>021006A016KA1</v>
          </cell>
          <cell r="E43" t="str">
            <v>418</v>
          </cell>
          <cell r="F43" t="str">
            <v>021006</v>
          </cell>
          <cell r="G43" t="str">
            <v>A01</v>
          </cell>
          <cell r="H43" t="str">
            <v>6KA</v>
          </cell>
          <cell r="I43" t="str">
            <v>1</v>
          </cell>
          <cell r="J43" t="str">
            <v>地域マネジメント</v>
          </cell>
          <cell r="K43" t="str">
            <v>5</v>
          </cell>
          <cell r="L43" t="str">
            <v>0</v>
          </cell>
          <cell r="M43" t="str">
            <v>0</v>
          </cell>
          <cell r="N43" t="str">
            <v>0</v>
          </cell>
          <cell r="O43" t="str">
            <v>0</v>
          </cell>
          <cell r="P43" t="str">
            <v>0</v>
          </cell>
          <cell r="Q43" t="str">
            <v>00</v>
          </cell>
          <cell r="R43" t="str">
            <v>0</v>
          </cell>
          <cell r="S43" t="str">
            <v>0</v>
          </cell>
        </row>
        <row r="44">
          <cell r="C44" t="str">
            <v>031001A01</v>
          </cell>
          <cell r="D44" t="str">
            <v>031001A0101A1</v>
          </cell>
          <cell r="E44" t="str">
            <v>418</v>
          </cell>
          <cell r="F44" t="str">
            <v>031001</v>
          </cell>
          <cell r="G44" t="str">
            <v>A01</v>
          </cell>
          <cell r="H44" t="str">
            <v>01A</v>
          </cell>
          <cell r="I44" t="str">
            <v>1</v>
          </cell>
          <cell r="J44" t="str">
            <v>医学</v>
          </cell>
          <cell r="K44" t="str">
            <v>5</v>
          </cell>
          <cell r="L44" t="str">
            <v>0</v>
          </cell>
          <cell r="M44" t="str">
            <v>0</v>
          </cell>
          <cell r="N44" t="str">
            <v>0</v>
          </cell>
          <cell r="O44" t="str">
            <v>0</v>
          </cell>
          <cell r="P44" t="str">
            <v>0</v>
          </cell>
          <cell r="Q44" t="str">
            <v>00</v>
          </cell>
          <cell r="R44" t="str">
            <v>0</v>
          </cell>
          <cell r="S44" t="str">
            <v>0</v>
          </cell>
        </row>
        <row r="45">
          <cell r="C45" t="str">
            <v>031001A01</v>
          </cell>
          <cell r="D45" t="str">
            <v>031001A0101D1</v>
          </cell>
          <cell r="E45" t="str">
            <v>418</v>
          </cell>
          <cell r="F45" t="str">
            <v>031001</v>
          </cell>
          <cell r="G45" t="str">
            <v>A01</v>
          </cell>
          <cell r="H45" t="str">
            <v>01D</v>
          </cell>
          <cell r="I45" t="str">
            <v>1</v>
          </cell>
          <cell r="J45" t="str">
            <v>医学</v>
          </cell>
          <cell r="K45" t="str">
            <v>5</v>
          </cell>
          <cell r="L45" t="str">
            <v>0</v>
          </cell>
          <cell r="M45" t="str">
            <v>0</v>
          </cell>
          <cell r="N45" t="str">
            <v>0</v>
          </cell>
          <cell r="O45" t="str">
            <v>0</v>
          </cell>
          <cell r="P45" t="str">
            <v>0</v>
          </cell>
          <cell r="Q45" t="str">
            <v>00</v>
          </cell>
          <cell r="R45" t="str">
            <v>0</v>
          </cell>
          <cell r="S45" t="str">
            <v>0</v>
          </cell>
        </row>
        <row r="46">
          <cell r="C46" t="str">
            <v>031001A01</v>
          </cell>
          <cell r="D46" t="str">
            <v>031001A0102D1</v>
          </cell>
          <cell r="E46" t="str">
            <v>418</v>
          </cell>
          <cell r="F46" t="str">
            <v>031001</v>
          </cell>
          <cell r="G46" t="str">
            <v>A01</v>
          </cell>
          <cell r="H46" t="str">
            <v>02D</v>
          </cell>
          <cell r="I46" t="str">
            <v>1</v>
          </cell>
          <cell r="J46" t="str">
            <v>歯学</v>
          </cell>
          <cell r="K46" t="str">
            <v>5</v>
          </cell>
          <cell r="L46" t="str">
            <v>0</v>
          </cell>
          <cell r="M46" t="str">
            <v>0</v>
          </cell>
          <cell r="N46" t="str">
            <v>0</v>
          </cell>
          <cell r="O46" t="str">
            <v>0</v>
          </cell>
          <cell r="P46" t="str">
            <v>0</v>
          </cell>
          <cell r="Q46" t="str">
            <v>00</v>
          </cell>
          <cell r="R46" t="str">
            <v>0</v>
          </cell>
          <cell r="S46" t="str">
            <v>0</v>
          </cell>
        </row>
        <row r="47">
          <cell r="C47" t="str">
            <v>031002A01</v>
          </cell>
          <cell r="D47" t="str">
            <v>031002A016FA1</v>
          </cell>
          <cell r="E47" t="str">
            <v>418</v>
          </cell>
          <cell r="F47" t="str">
            <v>031002</v>
          </cell>
          <cell r="G47" t="str">
            <v>A01</v>
          </cell>
          <cell r="H47" t="str">
            <v>6FA</v>
          </cell>
          <cell r="I47" t="str">
            <v>1</v>
          </cell>
          <cell r="J47" t="str">
            <v>経済・経営システム</v>
          </cell>
          <cell r="K47" t="str">
            <v>5</v>
          </cell>
          <cell r="L47" t="str">
            <v>0</v>
          </cell>
          <cell r="M47" t="str">
            <v>0</v>
          </cell>
          <cell r="N47" t="str">
            <v>0</v>
          </cell>
          <cell r="O47" t="str">
            <v>0</v>
          </cell>
          <cell r="P47" t="str">
            <v>0</v>
          </cell>
          <cell r="Q47" t="str">
            <v>00</v>
          </cell>
          <cell r="R47" t="str">
            <v>0</v>
          </cell>
          <cell r="S47" t="str">
            <v>0</v>
          </cell>
        </row>
        <row r="48">
          <cell r="C48" t="str">
            <v>041001A01</v>
          </cell>
          <cell r="D48" t="str">
            <v>041001A016EA4</v>
          </cell>
          <cell r="E48" t="str">
            <v>418</v>
          </cell>
          <cell r="F48" t="str">
            <v>041001</v>
          </cell>
          <cell r="G48" t="str">
            <v>A01</v>
          </cell>
          <cell r="H48" t="str">
            <v>6EA</v>
          </cell>
          <cell r="I48" t="str">
            <v>4</v>
          </cell>
          <cell r="J48" t="str">
            <v>総合福祉学</v>
          </cell>
          <cell r="K48" t="str">
            <v>5</v>
          </cell>
          <cell r="L48" t="str">
            <v>0</v>
          </cell>
          <cell r="M48" t="str">
            <v>0</v>
          </cell>
          <cell r="N48" t="str">
            <v>0</v>
          </cell>
          <cell r="O48" t="str">
            <v>0</v>
          </cell>
          <cell r="P48" t="str">
            <v>0</v>
          </cell>
          <cell r="Q48" t="str">
            <v>00</v>
          </cell>
          <cell r="R48" t="str">
            <v>0</v>
          </cell>
          <cell r="S48" t="str">
            <v>0</v>
          </cell>
        </row>
        <row r="49">
          <cell r="C49" t="str">
            <v>041001A01</v>
          </cell>
          <cell r="D49" t="str">
            <v>041001A016EB1</v>
          </cell>
          <cell r="E49" t="str">
            <v>418</v>
          </cell>
          <cell r="F49" t="str">
            <v>041001</v>
          </cell>
          <cell r="G49" t="str">
            <v>A01</v>
          </cell>
          <cell r="H49" t="str">
            <v>6EB</v>
          </cell>
          <cell r="I49" t="str">
            <v>1</v>
          </cell>
          <cell r="J49" t="str">
            <v>総合福祉究科</v>
          </cell>
          <cell r="K49" t="str">
            <v>5</v>
          </cell>
          <cell r="L49" t="str">
            <v>0</v>
          </cell>
          <cell r="M49" t="str">
            <v>0</v>
          </cell>
          <cell r="N49" t="str">
            <v>0</v>
          </cell>
          <cell r="O49" t="str">
            <v>0</v>
          </cell>
          <cell r="P49" t="str">
            <v>0</v>
          </cell>
          <cell r="Q49" t="str">
            <v>00</v>
          </cell>
          <cell r="R49" t="str">
            <v>0</v>
          </cell>
          <cell r="S49" t="str">
            <v>0</v>
          </cell>
        </row>
        <row r="50">
          <cell r="C50" t="str">
            <v>041002A01</v>
          </cell>
          <cell r="D50" t="str">
            <v>041002A0120B1</v>
          </cell>
          <cell r="E50" t="str">
            <v>418</v>
          </cell>
          <cell r="F50" t="str">
            <v>041002</v>
          </cell>
          <cell r="G50" t="str">
            <v>A01</v>
          </cell>
          <cell r="H50" t="str">
            <v>20B</v>
          </cell>
          <cell r="I50" t="str">
            <v>1</v>
          </cell>
          <cell r="J50" t="str">
            <v>工学</v>
          </cell>
          <cell r="K50" t="str">
            <v>5</v>
          </cell>
          <cell r="L50" t="str">
            <v>0</v>
          </cell>
          <cell r="M50" t="str">
            <v>0</v>
          </cell>
          <cell r="N50" t="str">
            <v>0</v>
          </cell>
          <cell r="O50" t="str">
            <v>0</v>
          </cell>
          <cell r="P50" t="str">
            <v>0</v>
          </cell>
          <cell r="Q50" t="str">
            <v>00</v>
          </cell>
          <cell r="R50" t="str">
            <v>0</v>
          </cell>
          <cell r="S50" t="str">
            <v>0</v>
          </cell>
        </row>
        <row r="51">
          <cell r="C51" t="str">
            <v>041002A01</v>
          </cell>
          <cell r="D51" t="str">
            <v>041002A0141B1</v>
          </cell>
          <cell r="E51" t="str">
            <v>418</v>
          </cell>
          <cell r="F51" t="str">
            <v>041002</v>
          </cell>
          <cell r="G51" t="str">
            <v>A01</v>
          </cell>
          <cell r="H51" t="str">
            <v>41B</v>
          </cell>
          <cell r="I51" t="str">
            <v>1</v>
          </cell>
          <cell r="J51" t="str">
            <v>文学</v>
          </cell>
          <cell r="K51" t="str">
            <v>5</v>
          </cell>
          <cell r="L51" t="str">
            <v>0</v>
          </cell>
          <cell r="M51" t="str">
            <v>0</v>
          </cell>
          <cell r="N51" t="str">
            <v>0</v>
          </cell>
          <cell r="O51" t="str">
            <v>0</v>
          </cell>
          <cell r="P51" t="str">
            <v>0</v>
          </cell>
          <cell r="Q51" t="str">
            <v>00</v>
          </cell>
          <cell r="R51" t="str">
            <v>0</v>
          </cell>
          <cell r="S51" t="str">
            <v>0</v>
          </cell>
        </row>
        <row r="52">
          <cell r="C52" t="str">
            <v>041002A01</v>
          </cell>
          <cell r="D52" t="str">
            <v>041002A0160B1</v>
          </cell>
          <cell r="E52" t="str">
            <v>418</v>
          </cell>
          <cell r="F52" t="str">
            <v>041002</v>
          </cell>
          <cell r="G52" t="str">
            <v>A01</v>
          </cell>
          <cell r="H52" t="str">
            <v>60B</v>
          </cell>
          <cell r="I52" t="str">
            <v>1</v>
          </cell>
          <cell r="J52" t="str">
            <v>法学</v>
          </cell>
          <cell r="K52" t="str">
            <v>5</v>
          </cell>
          <cell r="L52" t="str">
            <v>0</v>
          </cell>
          <cell r="M52" t="str">
            <v>0</v>
          </cell>
          <cell r="N52" t="str">
            <v>0</v>
          </cell>
          <cell r="O52" t="str">
            <v>0</v>
          </cell>
          <cell r="P52" t="str">
            <v>0</v>
          </cell>
          <cell r="Q52" t="str">
            <v>00</v>
          </cell>
          <cell r="R52" t="str">
            <v>0</v>
          </cell>
          <cell r="S52" t="str">
            <v>0</v>
          </cell>
        </row>
        <row r="53">
          <cell r="C53" t="str">
            <v>041002A01</v>
          </cell>
          <cell r="D53" t="str">
            <v>041002A0165B1</v>
          </cell>
          <cell r="E53" t="str">
            <v>418</v>
          </cell>
          <cell r="F53" t="str">
            <v>041002</v>
          </cell>
          <cell r="G53" t="str">
            <v>A01</v>
          </cell>
          <cell r="H53" t="str">
            <v>65B</v>
          </cell>
          <cell r="I53" t="str">
            <v>1</v>
          </cell>
          <cell r="J53" t="str">
            <v>経済学</v>
          </cell>
          <cell r="K53" t="str">
            <v>5</v>
          </cell>
          <cell r="L53" t="str">
            <v>0</v>
          </cell>
          <cell r="M53" t="str">
            <v>0</v>
          </cell>
          <cell r="N53" t="str">
            <v>0</v>
          </cell>
          <cell r="O53" t="str">
            <v>0</v>
          </cell>
          <cell r="P53" t="str">
            <v>0</v>
          </cell>
          <cell r="Q53" t="str">
            <v>00</v>
          </cell>
          <cell r="R53" t="str">
            <v>0</v>
          </cell>
          <cell r="S53" t="str">
            <v>0</v>
          </cell>
        </row>
        <row r="54">
          <cell r="C54" t="str">
            <v>041002A01</v>
          </cell>
          <cell r="D54" t="str">
            <v>041002A016LA1</v>
          </cell>
          <cell r="E54" t="str">
            <v>418</v>
          </cell>
          <cell r="F54" t="str">
            <v>041002</v>
          </cell>
          <cell r="G54" t="str">
            <v>A01</v>
          </cell>
          <cell r="H54" t="str">
            <v>6LA</v>
          </cell>
          <cell r="I54" t="str">
            <v>1</v>
          </cell>
          <cell r="J54" t="str">
            <v>法務</v>
          </cell>
          <cell r="K54" t="str">
            <v>5</v>
          </cell>
          <cell r="L54" t="str">
            <v>0</v>
          </cell>
          <cell r="M54" t="str">
            <v>0</v>
          </cell>
          <cell r="N54" t="str">
            <v>0</v>
          </cell>
          <cell r="O54" t="str">
            <v>0</v>
          </cell>
          <cell r="P54" t="str">
            <v>0</v>
          </cell>
          <cell r="Q54" t="str">
            <v>00</v>
          </cell>
          <cell r="R54" t="str">
            <v>0</v>
          </cell>
          <cell r="S54" t="str">
            <v>0</v>
          </cell>
        </row>
        <row r="55">
          <cell r="C55" t="str">
            <v>041002A01</v>
          </cell>
          <cell r="D55" t="str">
            <v>041002A0184B1</v>
          </cell>
          <cell r="E55" t="str">
            <v>418</v>
          </cell>
          <cell r="F55" t="str">
            <v>041002</v>
          </cell>
          <cell r="G55" t="str">
            <v>A01</v>
          </cell>
          <cell r="H55" t="str">
            <v>84B</v>
          </cell>
          <cell r="I55" t="str">
            <v>1</v>
          </cell>
          <cell r="J55" t="str">
            <v>人間情報学</v>
          </cell>
          <cell r="K55" t="str">
            <v>5</v>
          </cell>
          <cell r="L55" t="str">
            <v>0</v>
          </cell>
          <cell r="M55" t="str">
            <v>0</v>
          </cell>
          <cell r="N55" t="str">
            <v>0</v>
          </cell>
          <cell r="O55" t="str">
            <v>0</v>
          </cell>
          <cell r="P55" t="str">
            <v>0</v>
          </cell>
          <cell r="Q55" t="str">
            <v>00</v>
          </cell>
          <cell r="R55" t="str">
            <v>0</v>
          </cell>
          <cell r="S55" t="str">
            <v>0</v>
          </cell>
        </row>
        <row r="56">
          <cell r="C56" t="str">
            <v>041003A01</v>
          </cell>
          <cell r="D56" t="str">
            <v>041003A0120B1</v>
          </cell>
          <cell r="E56" t="str">
            <v>418</v>
          </cell>
          <cell r="F56" t="str">
            <v>041003</v>
          </cell>
          <cell r="G56" t="str">
            <v>A01</v>
          </cell>
          <cell r="H56" t="str">
            <v>20B</v>
          </cell>
          <cell r="I56" t="str">
            <v>1</v>
          </cell>
          <cell r="J56" t="str">
            <v>工学</v>
          </cell>
          <cell r="K56" t="str">
            <v>5</v>
          </cell>
          <cell r="L56" t="str">
            <v>0</v>
          </cell>
          <cell r="M56" t="str">
            <v>0</v>
          </cell>
          <cell r="N56" t="str">
            <v>0</v>
          </cell>
          <cell r="O56" t="str">
            <v>0</v>
          </cell>
          <cell r="P56" t="str">
            <v>0</v>
          </cell>
          <cell r="Q56" t="str">
            <v>00</v>
          </cell>
          <cell r="R56" t="str">
            <v>0</v>
          </cell>
          <cell r="S56" t="str">
            <v>0</v>
          </cell>
        </row>
        <row r="57">
          <cell r="C57" t="str">
            <v>041004A01</v>
          </cell>
          <cell r="D57" t="str">
            <v>041004A0106B1</v>
          </cell>
          <cell r="E57" t="str">
            <v>418</v>
          </cell>
          <cell r="F57" t="str">
            <v>041004</v>
          </cell>
          <cell r="G57" t="str">
            <v>A01</v>
          </cell>
          <cell r="H57" t="str">
            <v>06B</v>
          </cell>
          <cell r="I57" t="str">
            <v>1</v>
          </cell>
          <cell r="J57" t="str">
            <v>薬学</v>
          </cell>
          <cell r="K57" t="str">
            <v>5</v>
          </cell>
          <cell r="L57" t="str">
            <v>0</v>
          </cell>
          <cell r="M57" t="str">
            <v>0</v>
          </cell>
          <cell r="N57" t="str">
            <v>0</v>
          </cell>
          <cell r="O57" t="str">
            <v>0</v>
          </cell>
          <cell r="P57" t="str">
            <v>0</v>
          </cell>
          <cell r="Q57" t="str">
            <v>00</v>
          </cell>
          <cell r="R57" t="str">
            <v>0</v>
          </cell>
          <cell r="S57" t="str">
            <v>0</v>
          </cell>
        </row>
        <row r="58">
          <cell r="C58" t="str">
            <v>041005A01</v>
          </cell>
          <cell r="D58" t="str">
            <v>041005A0183A1</v>
          </cell>
          <cell r="E58" t="str">
            <v>418</v>
          </cell>
          <cell r="F58" t="str">
            <v>041005</v>
          </cell>
          <cell r="G58" t="str">
            <v>A01</v>
          </cell>
          <cell r="H58" t="str">
            <v>83A</v>
          </cell>
          <cell r="I58" t="str">
            <v>1</v>
          </cell>
          <cell r="J58" t="str">
            <v>スポーツ科学</v>
          </cell>
          <cell r="K58" t="str">
            <v>5</v>
          </cell>
          <cell r="L58" t="str">
            <v>0</v>
          </cell>
          <cell r="M58" t="str">
            <v>0</v>
          </cell>
          <cell r="N58" t="str">
            <v>0</v>
          </cell>
          <cell r="O58" t="str">
            <v>0</v>
          </cell>
          <cell r="P58" t="str">
            <v>0</v>
          </cell>
          <cell r="Q58" t="str">
            <v>00</v>
          </cell>
          <cell r="R58" t="str">
            <v>0</v>
          </cell>
          <cell r="S58" t="str">
            <v>0</v>
          </cell>
        </row>
        <row r="59">
          <cell r="C59" t="str">
            <v>041007A01</v>
          </cell>
          <cell r="D59" t="str">
            <v>041007A0146A1</v>
          </cell>
          <cell r="E59" t="str">
            <v>418</v>
          </cell>
          <cell r="F59" t="str">
            <v>041007</v>
          </cell>
          <cell r="G59" t="str">
            <v>A01</v>
          </cell>
          <cell r="H59" t="str">
            <v>46A</v>
          </cell>
          <cell r="I59" t="str">
            <v>1</v>
          </cell>
          <cell r="J59" t="str">
            <v>人文科学</v>
          </cell>
          <cell r="K59" t="str">
            <v>5</v>
          </cell>
          <cell r="L59" t="str">
            <v>0</v>
          </cell>
          <cell r="M59" t="str">
            <v>0</v>
          </cell>
          <cell r="N59" t="str">
            <v>0</v>
          </cell>
          <cell r="O59" t="str">
            <v>0</v>
          </cell>
          <cell r="P59" t="str">
            <v>0</v>
          </cell>
          <cell r="Q59" t="str">
            <v>00</v>
          </cell>
          <cell r="R59" t="str">
            <v>0</v>
          </cell>
          <cell r="S59" t="str">
            <v>0</v>
          </cell>
        </row>
        <row r="60">
          <cell r="C60" t="str">
            <v>041008A01</v>
          </cell>
          <cell r="D60" t="str">
            <v>041008A019HA1</v>
          </cell>
          <cell r="E60" t="str">
            <v>418</v>
          </cell>
          <cell r="F60" t="str">
            <v>041008</v>
          </cell>
          <cell r="G60" t="str">
            <v>A01</v>
          </cell>
          <cell r="H60" t="str">
            <v>9HA</v>
          </cell>
          <cell r="I60" t="str">
            <v>1</v>
          </cell>
          <cell r="J60" t="str">
            <v>健康社会システム</v>
          </cell>
          <cell r="K60" t="str">
            <v>5</v>
          </cell>
          <cell r="L60" t="str">
            <v>0</v>
          </cell>
          <cell r="M60" t="str">
            <v>0</v>
          </cell>
          <cell r="N60" t="str">
            <v>0</v>
          </cell>
          <cell r="O60" t="str">
            <v>0</v>
          </cell>
          <cell r="P60" t="str">
            <v>0</v>
          </cell>
          <cell r="Q60" t="str">
            <v>00</v>
          </cell>
          <cell r="R60" t="str">
            <v>0</v>
          </cell>
          <cell r="S60" t="str">
            <v>0</v>
          </cell>
        </row>
        <row r="61">
          <cell r="C61" t="str">
            <v>061001A01</v>
          </cell>
          <cell r="D61" t="str">
            <v>061001A0126B1</v>
          </cell>
          <cell r="E61" t="str">
            <v>418</v>
          </cell>
          <cell r="F61" t="str">
            <v>061001</v>
          </cell>
          <cell r="G61" t="str">
            <v>A01</v>
          </cell>
          <cell r="H61" t="str">
            <v>26B</v>
          </cell>
          <cell r="I61" t="str">
            <v>1</v>
          </cell>
          <cell r="J61" t="str">
            <v>芸術工学</v>
          </cell>
          <cell r="K61" t="str">
            <v>5</v>
          </cell>
          <cell r="L61" t="str">
            <v>0</v>
          </cell>
          <cell r="M61" t="str">
            <v>0</v>
          </cell>
          <cell r="N61" t="str">
            <v>0</v>
          </cell>
          <cell r="O61" t="str">
            <v>0</v>
          </cell>
          <cell r="P61" t="str">
            <v>0</v>
          </cell>
          <cell r="Q61" t="str">
            <v>00</v>
          </cell>
          <cell r="R61" t="str">
            <v>0</v>
          </cell>
          <cell r="S61" t="str">
            <v>0</v>
          </cell>
        </row>
        <row r="62">
          <cell r="C62" t="str">
            <v>061002A01</v>
          </cell>
          <cell r="D62" t="str">
            <v>061002A013IA1</v>
          </cell>
          <cell r="E62" t="str">
            <v>418</v>
          </cell>
          <cell r="F62" t="str">
            <v>061002</v>
          </cell>
          <cell r="G62" t="str">
            <v>A01</v>
          </cell>
          <cell r="H62" t="str">
            <v>3IA</v>
          </cell>
          <cell r="I62" t="str">
            <v>1</v>
          </cell>
          <cell r="J62" t="str">
            <v>公益学</v>
          </cell>
          <cell r="K62" t="str">
            <v>5</v>
          </cell>
          <cell r="L62" t="str">
            <v>0</v>
          </cell>
          <cell r="M62" t="str">
            <v>0</v>
          </cell>
          <cell r="N62" t="str">
            <v>0</v>
          </cell>
          <cell r="O62" t="str">
            <v>0</v>
          </cell>
          <cell r="P62" t="str">
            <v>0</v>
          </cell>
          <cell r="Q62" t="str">
            <v>00</v>
          </cell>
          <cell r="R62" t="str">
            <v>0</v>
          </cell>
          <cell r="S62" t="str">
            <v>0</v>
          </cell>
        </row>
        <row r="63">
          <cell r="C63" t="str">
            <v>071001A01</v>
          </cell>
          <cell r="D63" t="str">
            <v>071001A0177B1</v>
          </cell>
          <cell r="E63" t="str">
            <v>418</v>
          </cell>
          <cell r="F63" t="str">
            <v>071001</v>
          </cell>
          <cell r="G63" t="str">
            <v>A01</v>
          </cell>
          <cell r="H63" t="str">
            <v>77B</v>
          </cell>
          <cell r="I63" t="str">
            <v>1</v>
          </cell>
          <cell r="J63" t="str">
            <v>人間生活学</v>
          </cell>
          <cell r="K63" t="str">
            <v>5</v>
          </cell>
          <cell r="L63" t="str">
            <v>0</v>
          </cell>
          <cell r="M63" t="str">
            <v>0</v>
          </cell>
          <cell r="N63" t="str">
            <v>0</v>
          </cell>
          <cell r="O63" t="str">
            <v>0</v>
          </cell>
          <cell r="P63" t="str">
            <v>0</v>
          </cell>
          <cell r="Q63" t="str">
            <v>00</v>
          </cell>
          <cell r="R63" t="str">
            <v>0</v>
          </cell>
          <cell r="S63" t="str">
            <v>0</v>
          </cell>
        </row>
        <row r="64">
          <cell r="C64" t="str">
            <v>071002A01</v>
          </cell>
          <cell r="D64" t="str">
            <v>071002A0102D1</v>
          </cell>
          <cell r="E64" t="str">
            <v>418</v>
          </cell>
          <cell r="F64" t="str">
            <v>071002</v>
          </cell>
          <cell r="G64" t="str">
            <v>A01</v>
          </cell>
          <cell r="H64" t="str">
            <v>02D</v>
          </cell>
          <cell r="I64" t="str">
            <v>1</v>
          </cell>
          <cell r="J64" t="str">
            <v>歯学</v>
          </cell>
          <cell r="K64" t="str">
            <v>5</v>
          </cell>
          <cell r="L64" t="str">
            <v>0</v>
          </cell>
          <cell r="M64" t="str">
            <v>0</v>
          </cell>
          <cell r="N64" t="str">
            <v>0</v>
          </cell>
          <cell r="O64" t="str">
            <v>0</v>
          </cell>
          <cell r="P64" t="str">
            <v>0</v>
          </cell>
          <cell r="Q64" t="str">
            <v>00</v>
          </cell>
          <cell r="R64" t="str">
            <v>0</v>
          </cell>
          <cell r="S64" t="str">
            <v>0</v>
          </cell>
        </row>
        <row r="65">
          <cell r="C65" t="str">
            <v>081001A01</v>
          </cell>
          <cell r="D65" t="str">
            <v>081001A0141A1</v>
          </cell>
          <cell r="E65" t="str">
            <v>418</v>
          </cell>
          <cell r="F65" t="str">
            <v>081001</v>
          </cell>
          <cell r="G65" t="str">
            <v>A01</v>
          </cell>
          <cell r="H65" t="str">
            <v>41A</v>
          </cell>
          <cell r="I65" t="str">
            <v>1</v>
          </cell>
          <cell r="J65" t="str">
            <v>文学</v>
          </cell>
          <cell r="K65" t="str">
            <v>5</v>
          </cell>
          <cell r="L65" t="str">
            <v>0</v>
          </cell>
          <cell r="M65" t="str">
            <v>0</v>
          </cell>
          <cell r="N65" t="str">
            <v>0</v>
          </cell>
          <cell r="O65" t="str">
            <v>0</v>
          </cell>
          <cell r="P65" t="str">
            <v>0</v>
          </cell>
          <cell r="Q65" t="str">
            <v>00</v>
          </cell>
          <cell r="R65" t="str">
            <v>0</v>
          </cell>
          <cell r="S65" t="str">
            <v>0</v>
          </cell>
        </row>
        <row r="66">
          <cell r="C66" t="str">
            <v>081002A01</v>
          </cell>
          <cell r="D66" t="str">
            <v>081002A0156B1</v>
          </cell>
          <cell r="E66" t="str">
            <v>418</v>
          </cell>
          <cell r="F66" t="str">
            <v>081002</v>
          </cell>
          <cell r="G66" t="str">
            <v>A01</v>
          </cell>
          <cell r="H66" t="str">
            <v>56B</v>
          </cell>
          <cell r="I66" t="str">
            <v>1</v>
          </cell>
          <cell r="J66" t="str">
            <v>社会学</v>
          </cell>
          <cell r="K66" t="str">
            <v>5</v>
          </cell>
          <cell r="L66" t="str">
            <v>0</v>
          </cell>
          <cell r="M66" t="str">
            <v>0</v>
          </cell>
          <cell r="N66" t="str">
            <v>0</v>
          </cell>
          <cell r="O66" t="str">
            <v>0</v>
          </cell>
          <cell r="P66" t="str">
            <v>0</v>
          </cell>
          <cell r="Q66" t="str">
            <v>00</v>
          </cell>
          <cell r="R66" t="str">
            <v>0</v>
          </cell>
          <cell r="S66" t="str">
            <v>0</v>
          </cell>
        </row>
        <row r="67">
          <cell r="C67" t="str">
            <v>081002A01</v>
          </cell>
          <cell r="D67" t="str">
            <v>081002A015PB1</v>
          </cell>
          <cell r="E67" t="str">
            <v>418</v>
          </cell>
          <cell r="F67" t="str">
            <v>081002</v>
          </cell>
          <cell r="G67" t="str">
            <v>A01</v>
          </cell>
          <cell r="H67" t="str">
            <v>5PB</v>
          </cell>
          <cell r="I67" t="str">
            <v>1</v>
          </cell>
          <cell r="J67" t="str">
            <v>物流情報学</v>
          </cell>
          <cell r="K67" t="str">
            <v>5</v>
          </cell>
          <cell r="L67" t="str">
            <v>0</v>
          </cell>
          <cell r="M67" t="str">
            <v>0</v>
          </cell>
          <cell r="N67" t="str">
            <v>0</v>
          </cell>
          <cell r="O67" t="str">
            <v>0</v>
          </cell>
          <cell r="P67" t="str">
            <v>0</v>
          </cell>
          <cell r="Q67" t="str">
            <v>00</v>
          </cell>
          <cell r="R67" t="str">
            <v>0</v>
          </cell>
          <cell r="S67" t="str">
            <v>0</v>
          </cell>
        </row>
        <row r="68">
          <cell r="C68" t="str">
            <v>081002A01</v>
          </cell>
          <cell r="D68" t="str">
            <v>081002A0160A1</v>
          </cell>
          <cell r="E68" t="str">
            <v>418</v>
          </cell>
          <cell r="F68" t="str">
            <v>081002</v>
          </cell>
          <cell r="G68" t="str">
            <v>A01</v>
          </cell>
          <cell r="H68" t="str">
            <v>60A</v>
          </cell>
          <cell r="I68" t="str">
            <v>1</v>
          </cell>
          <cell r="J68" t="str">
            <v>法学</v>
          </cell>
          <cell r="K68" t="str">
            <v>5</v>
          </cell>
          <cell r="L68" t="str">
            <v>0</v>
          </cell>
          <cell r="M68" t="str">
            <v>0</v>
          </cell>
          <cell r="N68" t="str">
            <v>0</v>
          </cell>
          <cell r="O68" t="str">
            <v>0</v>
          </cell>
          <cell r="P68" t="str">
            <v>0</v>
          </cell>
          <cell r="Q68" t="str">
            <v>00</v>
          </cell>
          <cell r="R68" t="str">
            <v>0</v>
          </cell>
          <cell r="S68" t="str">
            <v>0</v>
          </cell>
        </row>
        <row r="69">
          <cell r="C69" t="str">
            <v>081002A01</v>
          </cell>
          <cell r="D69" t="str">
            <v>081002A0165B1</v>
          </cell>
          <cell r="E69" t="str">
            <v>418</v>
          </cell>
          <cell r="F69" t="str">
            <v>081002</v>
          </cell>
          <cell r="G69" t="str">
            <v>A01</v>
          </cell>
          <cell r="H69" t="str">
            <v>65B</v>
          </cell>
          <cell r="I69" t="str">
            <v>1</v>
          </cell>
          <cell r="J69" t="str">
            <v>経済学</v>
          </cell>
          <cell r="K69" t="str">
            <v>5</v>
          </cell>
          <cell r="L69" t="str">
            <v>0</v>
          </cell>
          <cell r="M69" t="str">
            <v>0</v>
          </cell>
          <cell r="N69" t="str">
            <v>0</v>
          </cell>
          <cell r="O69" t="str">
            <v>0</v>
          </cell>
          <cell r="P69" t="str">
            <v>0</v>
          </cell>
          <cell r="Q69" t="str">
            <v>00</v>
          </cell>
          <cell r="R69" t="str">
            <v>0</v>
          </cell>
          <cell r="S69" t="str">
            <v>0</v>
          </cell>
        </row>
        <row r="70">
          <cell r="C70" t="str">
            <v>081003A01</v>
          </cell>
          <cell r="D70" t="str">
            <v>081003A0122B1</v>
          </cell>
          <cell r="E70" t="str">
            <v>418</v>
          </cell>
          <cell r="F70" t="str">
            <v>081003</v>
          </cell>
          <cell r="G70" t="str">
            <v>A01</v>
          </cell>
          <cell r="H70" t="str">
            <v>22B</v>
          </cell>
          <cell r="I70" t="str">
            <v>1</v>
          </cell>
          <cell r="J70" t="str">
            <v>人間科学</v>
          </cell>
          <cell r="K70" t="str">
            <v>5</v>
          </cell>
          <cell r="L70" t="str">
            <v>0</v>
          </cell>
          <cell r="M70" t="str">
            <v>0</v>
          </cell>
          <cell r="N70" t="str">
            <v>0</v>
          </cell>
          <cell r="O70" t="str">
            <v>0</v>
          </cell>
          <cell r="P70" t="str">
            <v>0</v>
          </cell>
          <cell r="Q70" t="str">
            <v>00</v>
          </cell>
          <cell r="R70" t="str">
            <v>0</v>
          </cell>
          <cell r="S70" t="str">
            <v>0</v>
          </cell>
        </row>
        <row r="71">
          <cell r="C71" t="str">
            <v>081003A01</v>
          </cell>
          <cell r="D71" t="str">
            <v>081003A014WA1</v>
          </cell>
          <cell r="E71" t="str">
            <v>418</v>
          </cell>
          <cell r="F71" t="str">
            <v>081003</v>
          </cell>
          <cell r="G71" t="str">
            <v>A01</v>
          </cell>
          <cell r="H71" t="str">
            <v>4WA</v>
          </cell>
          <cell r="I71" t="str">
            <v>1</v>
          </cell>
          <cell r="J71" t="str">
            <v>被害者学</v>
          </cell>
          <cell r="K71" t="str">
            <v>5</v>
          </cell>
          <cell r="L71" t="str">
            <v>0</v>
          </cell>
          <cell r="M71" t="str">
            <v>0</v>
          </cell>
          <cell r="N71" t="str">
            <v>0</v>
          </cell>
          <cell r="O71" t="str">
            <v>0</v>
          </cell>
          <cell r="P71" t="str">
            <v>0</v>
          </cell>
          <cell r="Q71" t="str">
            <v>00</v>
          </cell>
          <cell r="R71" t="str">
            <v>0</v>
          </cell>
          <cell r="S71" t="str">
            <v>0</v>
          </cell>
        </row>
        <row r="72">
          <cell r="C72" t="str">
            <v>081003A01</v>
          </cell>
          <cell r="D72" t="str">
            <v>081003A019XA1</v>
          </cell>
          <cell r="E72" t="str">
            <v>418</v>
          </cell>
          <cell r="F72" t="str">
            <v>081003</v>
          </cell>
          <cell r="G72" t="str">
            <v>A01</v>
          </cell>
          <cell r="H72" t="str">
            <v>9XA</v>
          </cell>
          <cell r="I72" t="str">
            <v>1</v>
          </cell>
          <cell r="J72" t="str">
            <v>コミュニティ振興学</v>
          </cell>
          <cell r="K72" t="str">
            <v>5</v>
          </cell>
          <cell r="L72" t="str">
            <v>0</v>
          </cell>
          <cell r="M72" t="str">
            <v>0</v>
          </cell>
          <cell r="N72" t="str">
            <v>0</v>
          </cell>
          <cell r="O72" t="str">
            <v>0</v>
          </cell>
          <cell r="P72" t="str">
            <v>0</v>
          </cell>
          <cell r="Q72" t="str">
            <v>00</v>
          </cell>
          <cell r="R72" t="str">
            <v>0</v>
          </cell>
          <cell r="S72" t="str">
            <v>0</v>
          </cell>
        </row>
        <row r="73">
          <cell r="C73" t="str">
            <v>091001A01</v>
          </cell>
          <cell r="D73" t="str">
            <v>091001A0120B1</v>
          </cell>
          <cell r="E73" t="str">
            <v>418</v>
          </cell>
          <cell r="F73" t="str">
            <v>091001</v>
          </cell>
          <cell r="G73" t="str">
            <v>A01</v>
          </cell>
          <cell r="H73" t="str">
            <v>20B</v>
          </cell>
          <cell r="I73" t="str">
            <v>1</v>
          </cell>
          <cell r="J73" t="str">
            <v>工学</v>
          </cell>
          <cell r="K73" t="str">
            <v>5</v>
          </cell>
          <cell r="L73" t="str">
            <v>0</v>
          </cell>
          <cell r="M73" t="str">
            <v>0</v>
          </cell>
          <cell r="N73" t="str">
            <v>0</v>
          </cell>
          <cell r="O73" t="str">
            <v>0</v>
          </cell>
          <cell r="P73" t="str">
            <v>0</v>
          </cell>
          <cell r="Q73" t="str">
            <v>00</v>
          </cell>
          <cell r="R73" t="str">
            <v>0</v>
          </cell>
          <cell r="S73" t="str">
            <v>0</v>
          </cell>
        </row>
        <row r="74">
          <cell r="C74" t="str">
            <v>091002A01</v>
          </cell>
          <cell r="D74" t="str">
            <v>091002A0160A1</v>
          </cell>
          <cell r="E74" t="str">
            <v>418</v>
          </cell>
          <cell r="F74" t="str">
            <v>091002</v>
          </cell>
          <cell r="G74" t="str">
            <v>A01</v>
          </cell>
          <cell r="H74" t="str">
            <v>60A</v>
          </cell>
          <cell r="I74" t="str">
            <v>1</v>
          </cell>
          <cell r="J74" t="str">
            <v>法学</v>
          </cell>
          <cell r="K74" t="str">
            <v>5</v>
          </cell>
          <cell r="L74" t="str">
            <v>0</v>
          </cell>
          <cell r="M74" t="str">
            <v>0</v>
          </cell>
          <cell r="N74" t="str">
            <v>0</v>
          </cell>
          <cell r="O74" t="str">
            <v>0</v>
          </cell>
          <cell r="P74" t="str">
            <v>0</v>
          </cell>
          <cell r="Q74" t="str">
            <v>00</v>
          </cell>
          <cell r="R74" t="str">
            <v>0</v>
          </cell>
          <cell r="S74" t="str">
            <v>0</v>
          </cell>
        </row>
        <row r="75">
          <cell r="C75" t="str">
            <v>091002A01</v>
          </cell>
          <cell r="D75" t="str">
            <v>091002A0166A1</v>
          </cell>
          <cell r="E75" t="str">
            <v>418</v>
          </cell>
          <cell r="F75" t="str">
            <v>091002</v>
          </cell>
          <cell r="G75" t="str">
            <v>A01</v>
          </cell>
          <cell r="H75" t="str">
            <v>66A</v>
          </cell>
          <cell r="I75" t="str">
            <v>1</v>
          </cell>
          <cell r="J75" t="str">
            <v>経営学</v>
          </cell>
          <cell r="K75" t="str">
            <v>5</v>
          </cell>
          <cell r="L75" t="str">
            <v>0</v>
          </cell>
          <cell r="M75" t="str">
            <v>0</v>
          </cell>
          <cell r="N75" t="str">
            <v>0</v>
          </cell>
          <cell r="O75" t="str">
            <v>0</v>
          </cell>
          <cell r="P75" t="str">
            <v>0</v>
          </cell>
          <cell r="Q75" t="str">
            <v>00</v>
          </cell>
          <cell r="R75" t="str">
            <v>0</v>
          </cell>
          <cell r="S75" t="str">
            <v>0</v>
          </cell>
        </row>
        <row r="76">
          <cell r="C76" t="str">
            <v>091002A01</v>
          </cell>
          <cell r="D76" t="str">
            <v>091002A016LA1</v>
          </cell>
          <cell r="E76" t="str">
            <v>418</v>
          </cell>
          <cell r="F76" t="str">
            <v>091002</v>
          </cell>
          <cell r="G76" t="str">
            <v>A01</v>
          </cell>
          <cell r="H76" t="str">
            <v>6LA</v>
          </cell>
          <cell r="I76" t="str">
            <v>1</v>
          </cell>
          <cell r="J76" t="str">
            <v>法務</v>
          </cell>
          <cell r="K76" t="str">
            <v>5</v>
          </cell>
          <cell r="L76" t="str">
            <v>0</v>
          </cell>
          <cell r="M76" t="str">
            <v>0</v>
          </cell>
          <cell r="N76" t="str">
            <v>0</v>
          </cell>
          <cell r="O76" t="str">
            <v>0</v>
          </cell>
          <cell r="P76" t="str">
            <v>0</v>
          </cell>
          <cell r="Q76" t="str">
            <v>00</v>
          </cell>
          <cell r="R76" t="str">
            <v>0</v>
          </cell>
          <cell r="S76" t="str">
            <v>0</v>
          </cell>
        </row>
        <row r="77">
          <cell r="C77" t="str">
            <v>091003A01</v>
          </cell>
          <cell r="D77" t="str">
            <v>091003A014CA1</v>
          </cell>
          <cell r="E77" t="str">
            <v>418</v>
          </cell>
          <cell r="F77" t="str">
            <v>091003</v>
          </cell>
          <cell r="G77" t="str">
            <v>A01</v>
          </cell>
          <cell r="H77" t="str">
            <v>4CA</v>
          </cell>
          <cell r="I77" t="str">
            <v>1</v>
          </cell>
          <cell r="J77" t="str">
            <v>心理学</v>
          </cell>
          <cell r="K77" t="str">
            <v>5</v>
          </cell>
          <cell r="L77" t="str">
            <v>0</v>
          </cell>
          <cell r="M77" t="str">
            <v>0</v>
          </cell>
          <cell r="N77" t="str">
            <v>0</v>
          </cell>
          <cell r="O77" t="str">
            <v>0</v>
          </cell>
          <cell r="P77" t="str">
            <v>0</v>
          </cell>
          <cell r="Q77" t="str">
            <v>00</v>
          </cell>
          <cell r="R77" t="str">
            <v>0</v>
          </cell>
          <cell r="S77" t="str">
            <v>0</v>
          </cell>
        </row>
        <row r="78">
          <cell r="C78" t="str">
            <v>091003A01</v>
          </cell>
          <cell r="D78" t="str">
            <v>091003A0166B1</v>
          </cell>
          <cell r="E78" t="str">
            <v>418</v>
          </cell>
          <cell r="F78" t="str">
            <v>091003</v>
          </cell>
          <cell r="G78" t="str">
            <v>A01</v>
          </cell>
          <cell r="H78" t="str">
            <v>66B</v>
          </cell>
          <cell r="I78" t="str">
            <v>1</v>
          </cell>
          <cell r="J78" t="str">
            <v>経営学</v>
          </cell>
          <cell r="K78" t="str">
            <v>5</v>
          </cell>
          <cell r="L78" t="str">
            <v>0</v>
          </cell>
          <cell r="M78" t="str">
            <v>0</v>
          </cell>
          <cell r="N78" t="str">
            <v>0</v>
          </cell>
          <cell r="O78" t="str">
            <v>0</v>
          </cell>
          <cell r="P78" t="str">
            <v>0</v>
          </cell>
          <cell r="Q78" t="str">
            <v>00</v>
          </cell>
          <cell r="R78" t="str">
            <v>0</v>
          </cell>
          <cell r="S78" t="str">
            <v>0</v>
          </cell>
        </row>
        <row r="79">
          <cell r="C79" t="str">
            <v>091004A01</v>
          </cell>
          <cell r="D79" t="str">
            <v>091004A0138B1</v>
          </cell>
          <cell r="E79" t="str">
            <v>418</v>
          </cell>
          <cell r="F79" t="str">
            <v>091004</v>
          </cell>
          <cell r="G79" t="str">
            <v>A01</v>
          </cell>
          <cell r="H79" t="str">
            <v>38B</v>
          </cell>
          <cell r="I79" t="str">
            <v>1</v>
          </cell>
          <cell r="J79" t="str">
            <v>医療福祉学</v>
          </cell>
          <cell r="K79" t="str">
            <v>5</v>
          </cell>
          <cell r="L79" t="str">
            <v>0</v>
          </cell>
          <cell r="M79" t="str">
            <v>0</v>
          </cell>
          <cell r="N79" t="str">
            <v>0</v>
          </cell>
          <cell r="O79" t="str">
            <v>0</v>
          </cell>
          <cell r="P79" t="str">
            <v>0</v>
          </cell>
          <cell r="Q79" t="str">
            <v>00</v>
          </cell>
          <cell r="R79" t="str">
            <v>0</v>
          </cell>
          <cell r="S79" t="str">
            <v>0</v>
          </cell>
        </row>
        <row r="80">
          <cell r="C80" t="str">
            <v>091005A01</v>
          </cell>
          <cell r="D80" t="str">
            <v>091005A0187B1</v>
          </cell>
          <cell r="E80" t="str">
            <v>418</v>
          </cell>
          <cell r="F80" t="str">
            <v>091005</v>
          </cell>
          <cell r="G80" t="str">
            <v>A01</v>
          </cell>
          <cell r="H80" t="str">
            <v>87B</v>
          </cell>
          <cell r="I80" t="str">
            <v>1</v>
          </cell>
          <cell r="J80" t="str">
            <v>芸術</v>
          </cell>
          <cell r="K80" t="str">
            <v>5</v>
          </cell>
          <cell r="L80" t="str">
            <v>0</v>
          </cell>
          <cell r="M80" t="str">
            <v>0</v>
          </cell>
          <cell r="N80" t="str">
            <v>0</v>
          </cell>
          <cell r="O80" t="str">
            <v>0</v>
          </cell>
          <cell r="P80" t="str">
            <v>0</v>
          </cell>
          <cell r="Q80" t="str">
            <v>00</v>
          </cell>
          <cell r="R80" t="str">
            <v>0</v>
          </cell>
          <cell r="S80" t="str">
            <v>0</v>
          </cell>
        </row>
        <row r="81">
          <cell r="C81" t="str">
            <v>101001A01</v>
          </cell>
          <cell r="D81" t="str">
            <v>101001A0167A1</v>
          </cell>
          <cell r="E81" t="str">
            <v>418</v>
          </cell>
          <cell r="F81" t="str">
            <v>101001</v>
          </cell>
          <cell r="G81" t="str">
            <v>A01</v>
          </cell>
          <cell r="H81" t="str">
            <v>67A</v>
          </cell>
          <cell r="I81" t="str">
            <v>1</v>
          </cell>
          <cell r="J81" t="str">
            <v>経営管理</v>
          </cell>
          <cell r="K81" t="str">
            <v>5</v>
          </cell>
          <cell r="L81" t="str">
            <v>0</v>
          </cell>
          <cell r="M81" t="str">
            <v>0</v>
          </cell>
          <cell r="N81" t="str">
            <v>0</v>
          </cell>
          <cell r="O81" t="str">
            <v>0</v>
          </cell>
          <cell r="P81" t="str">
            <v>0</v>
          </cell>
          <cell r="Q81" t="str">
            <v>00</v>
          </cell>
          <cell r="R81" t="str">
            <v>0</v>
          </cell>
          <cell r="S81" t="str">
            <v>0</v>
          </cell>
        </row>
        <row r="82">
          <cell r="C82" t="str">
            <v>101002A01</v>
          </cell>
          <cell r="D82" t="str">
            <v>101002A0160A1</v>
          </cell>
          <cell r="E82" t="str">
            <v>418</v>
          </cell>
          <cell r="F82" t="str">
            <v>101002</v>
          </cell>
          <cell r="G82" t="str">
            <v>A01</v>
          </cell>
          <cell r="H82" t="str">
            <v>60A</v>
          </cell>
          <cell r="I82" t="str">
            <v>1</v>
          </cell>
          <cell r="J82" t="str">
            <v>法学</v>
          </cell>
          <cell r="K82" t="str">
            <v>5</v>
          </cell>
          <cell r="L82" t="str">
            <v>0</v>
          </cell>
          <cell r="M82" t="str">
            <v>0</v>
          </cell>
          <cell r="N82" t="str">
            <v>0</v>
          </cell>
          <cell r="O82" t="str">
            <v>0</v>
          </cell>
          <cell r="P82" t="str">
            <v>0</v>
          </cell>
          <cell r="Q82" t="str">
            <v>00</v>
          </cell>
          <cell r="R82" t="str">
            <v>0</v>
          </cell>
          <cell r="S82" t="str">
            <v>0</v>
          </cell>
        </row>
        <row r="83">
          <cell r="C83" t="str">
            <v>101002A01</v>
          </cell>
          <cell r="D83" t="str">
            <v>101002A0165A1</v>
          </cell>
          <cell r="E83" t="str">
            <v>418</v>
          </cell>
          <cell r="F83" t="str">
            <v>101002</v>
          </cell>
          <cell r="G83" t="str">
            <v>A01</v>
          </cell>
          <cell r="H83" t="str">
            <v>65A</v>
          </cell>
          <cell r="I83" t="str">
            <v>1</v>
          </cell>
          <cell r="J83" t="str">
            <v>経済学</v>
          </cell>
          <cell r="K83" t="str">
            <v>5</v>
          </cell>
          <cell r="L83" t="str">
            <v>0</v>
          </cell>
          <cell r="M83" t="str">
            <v>0</v>
          </cell>
          <cell r="N83" t="str">
            <v>0</v>
          </cell>
          <cell r="O83" t="str">
            <v>0</v>
          </cell>
          <cell r="P83" t="str">
            <v>0</v>
          </cell>
          <cell r="Q83" t="str">
            <v>00</v>
          </cell>
          <cell r="R83" t="str">
            <v>0</v>
          </cell>
          <cell r="S83" t="str">
            <v>0</v>
          </cell>
        </row>
        <row r="84">
          <cell r="C84" t="str">
            <v>101004A01</v>
          </cell>
          <cell r="D84" t="str">
            <v>101004A0159A4</v>
          </cell>
          <cell r="E84" t="str">
            <v>418</v>
          </cell>
          <cell r="F84" t="str">
            <v>101004</v>
          </cell>
          <cell r="G84" t="str">
            <v>A01</v>
          </cell>
          <cell r="H84" t="str">
            <v>59A</v>
          </cell>
          <cell r="I84" t="str">
            <v>4</v>
          </cell>
          <cell r="J84" t="str">
            <v>社会福祉学</v>
          </cell>
          <cell r="K84" t="str">
            <v>5</v>
          </cell>
          <cell r="L84" t="str">
            <v>0</v>
          </cell>
          <cell r="M84" t="str">
            <v>0</v>
          </cell>
          <cell r="N84" t="str">
            <v>0</v>
          </cell>
          <cell r="O84" t="str">
            <v>0</v>
          </cell>
          <cell r="P84" t="str">
            <v>0</v>
          </cell>
          <cell r="Q84" t="str">
            <v>00</v>
          </cell>
          <cell r="R84" t="str">
            <v>0</v>
          </cell>
          <cell r="S84" t="str">
            <v>0</v>
          </cell>
        </row>
        <row r="85">
          <cell r="C85" t="str">
            <v>101004A01</v>
          </cell>
          <cell r="D85" t="str">
            <v>101004A0159B1</v>
          </cell>
          <cell r="E85" t="str">
            <v>418</v>
          </cell>
          <cell r="F85" t="str">
            <v>101004</v>
          </cell>
          <cell r="G85" t="str">
            <v>A01</v>
          </cell>
          <cell r="H85" t="str">
            <v>59B</v>
          </cell>
          <cell r="I85" t="str">
            <v>1</v>
          </cell>
          <cell r="J85" t="str">
            <v>社会福祉学</v>
          </cell>
          <cell r="K85" t="str">
            <v>5</v>
          </cell>
          <cell r="L85" t="str">
            <v>0</v>
          </cell>
          <cell r="M85" t="str">
            <v>0</v>
          </cell>
          <cell r="N85" t="str">
            <v>0</v>
          </cell>
          <cell r="O85" t="str">
            <v>0</v>
          </cell>
          <cell r="P85" t="str">
            <v>0</v>
          </cell>
          <cell r="Q85" t="str">
            <v>00</v>
          </cell>
          <cell r="R85" t="str">
            <v>0</v>
          </cell>
          <cell r="S85" t="str">
            <v>0</v>
          </cell>
        </row>
        <row r="86">
          <cell r="C86" t="str">
            <v>101005A01</v>
          </cell>
          <cell r="D86" t="str">
            <v>101005A012EA1</v>
          </cell>
          <cell r="E86" t="str">
            <v>418</v>
          </cell>
          <cell r="F86" t="str">
            <v>101005</v>
          </cell>
          <cell r="G86" t="str">
            <v>A01</v>
          </cell>
          <cell r="H86" t="str">
            <v>2EA</v>
          </cell>
          <cell r="I86" t="str">
            <v>1</v>
          </cell>
          <cell r="J86" t="str">
            <v>健康福祉学</v>
          </cell>
          <cell r="K86" t="str">
            <v>5</v>
          </cell>
          <cell r="L86" t="str">
            <v>0</v>
          </cell>
          <cell r="M86" t="str">
            <v>0</v>
          </cell>
          <cell r="N86" t="str">
            <v>0</v>
          </cell>
          <cell r="O86" t="str">
            <v>0</v>
          </cell>
          <cell r="P86" t="str">
            <v>0</v>
          </cell>
          <cell r="Q86" t="str">
            <v>00</v>
          </cell>
          <cell r="R86" t="str">
            <v>0</v>
          </cell>
          <cell r="S86" t="str">
            <v>0</v>
          </cell>
        </row>
        <row r="87">
          <cell r="C87" t="str">
            <v>101006A01</v>
          </cell>
          <cell r="D87" t="str">
            <v>101006A012LA1</v>
          </cell>
          <cell r="E87" t="str">
            <v>418</v>
          </cell>
          <cell r="F87" t="str">
            <v>101006</v>
          </cell>
          <cell r="G87" t="str">
            <v>A01</v>
          </cell>
          <cell r="H87" t="str">
            <v>2LA</v>
          </cell>
          <cell r="I87" t="str">
            <v>1</v>
          </cell>
          <cell r="J87" t="str">
            <v>流通システム</v>
          </cell>
          <cell r="K87" t="str">
            <v>5</v>
          </cell>
          <cell r="L87" t="str">
            <v>0</v>
          </cell>
          <cell r="M87" t="str">
            <v>0</v>
          </cell>
          <cell r="N87" t="str">
            <v>0</v>
          </cell>
          <cell r="O87" t="str">
            <v>0</v>
          </cell>
          <cell r="P87" t="str">
            <v>0</v>
          </cell>
          <cell r="Q87" t="str">
            <v>00</v>
          </cell>
          <cell r="R87" t="str">
            <v>0</v>
          </cell>
          <cell r="S87" t="str">
            <v>0</v>
          </cell>
        </row>
        <row r="88">
          <cell r="C88" t="str">
            <v>111002A01</v>
          </cell>
          <cell r="D88" t="str">
            <v>111002A0102D1</v>
          </cell>
          <cell r="E88" t="str">
            <v>418</v>
          </cell>
          <cell r="F88" t="str">
            <v>111002</v>
          </cell>
          <cell r="G88" t="str">
            <v>A01</v>
          </cell>
          <cell r="H88" t="str">
            <v>02D</v>
          </cell>
          <cell r="I88" t="str">
            <v>1</v>
          </cell>
          <cell r="J88" t="str">
            <v>歯学</v>
          </cell>
          <cell r="K88" t="str">
            <v>5</v>
          </cell>
          <cell r="L88" t="str">
            <v>0</v>
          </cell>
          <cell r="M88" t="str">
            <v>0</v>
          </cell>
          <cell r="N88" t="str">
            <v>0</v>
          </cell>
          <cell r="O88" t="str">
            <v>0</v>
          </cell>
          <cell r="P88" t="str">
            <v>0</v>
          </cell>
          <cell r="Q88" t="str">
            <v>00</v>
          </cell>
          <cell r="R88" t="str">
            <v>0</v>
          </cell>
          <cell r="S88" t="str">
            <v>0</v>
          </cell>
        </row>
        <row r="89">
          <cell r="C89" t="str">
            <v>111002A01</v>
          </cell>
          <cell r="D89" t="str">
            <v>111002A014DB1</v>
          </cell>
          <cell r="E89" t="str">
            <v>418</v>
          </cell>
          <cell r="F89" t="str">
            <v>111002</v>
          </cell>
          <cell r="G89" t="str">
            <v>A01</v>
          </cell>
          <cell r="H89" t="str">
            <v>4DB</v>
          </cell>
          <cell r="I89" t="str">
            <v>1</v>
          </cell>
          <cell r="J89" t="str">
            <v>応用言語学</v>
          </cell>
          <cell r="K89" t="str">
            <v>5</v>
          </cell>
          <cell r="L89" t="str">
            <v>0</v>
          </cell>
          <cell r="M89" t="str">
            <v>0</v>
          </cell>
          <cell r="N89" t="str">
            <v>0</v>
          </cell>
          <cell r="O89" t="str">
            <v>0</v>
          </cell>
          <cell r="P89" t="str">
            <v>0</v>
          </cell>
          <cell r="Q89" t="str">
            <v>00</v>
          </cell>
          <cell r="R89" t="str">
            <v>0</v>
          </cell>
          <cell r="S89" t="str">
            <v>0</v>
          </cell>
        </row>
        <row r="90">
          <cell r="C90" t="str">
            <v>111002A01</v>
          </cell>
          <cell r="D90" t="str">
            <v>111002A015EB1</v>
          </cell>
          <cell r="E90" t="str">
            <v>418</v>
          </cell>
          <cell r="F90" t="str">
            <v>111002</v>
          </cell>
          <cell r="G90" t="str">
            <v>A01</v>
          </cell>
          <cell r="H90" t="str">
            <v>5EB</v>
          </cell>
          <cell r="I90" t="str">
            <v>1</v>
          </cell>
          <cell r="J90" t="str">
            <v>不動産学</v>
          </cell>
          <cell r="K90" t="str">
            <v>5</v>
          </cell>
          <cell r="L90" t="str">
            <v>0</v>
          </cell>
          <cell r="M90" t="str">
            <v>0</v>
          </cell>
          <cell r="N90" t="str">
            <v>0</v>
          </cell>
          <cell r="O90" t="str">
            <v>0</v>
          </cell>
          <cell r="P90" t="str">
            <v>0</v>
          </cell>
          <cell r="Q90" t="str">
            <v>00</v>
          </cell>
          <cell r="R90" t="str">
            <v>0</v>
          </cell>
          <cell r="S90" t="str">
            <v>0</v>
          </cell>
        </row>
        <row r="91">
          <cell r="C91" t="str">
            <v>111002A01</v>
          </cell>
          <cell r="D91" t="str">
            <v>111002A0165A1</v>
          </cell>
          <cell r="E91" t="str">
            <v>418</v>
          </cell>
          <cell r="F91" t="str">
            <v>111002</v>
          </cell>
          <cell r="G91" t="str">
            <v>A01</v>
          </cell>
          <cell r="H91" t="str">
            <v>65A</v>
          </cell>
          <cell r="I91" t="str">
            <v>1</v>
          </cell>
          <cell r="J91" t="str">
            <v>経済学</v>
          </cell>
          <cell r="K91" t="str">
            <v>5</v>
          </cell>
          <cell r="L91" t="str">
            <v>0</v>
          </cell>
          <cell r="M91" t="str">
            <v>0</v>
          </cell>
          <cell r="N91" t="str">
            <v>0</v>
          </cell>
          <cell r="O91" t="str">
            <v>0</v>
          </cell>
          <cell r="P91" t="str">
            <v>0</v>
          </cell>
          <cell r="Q91" t="str">
            <v>00</v>
          </cell>
          <cell r="R91" t="str">
            <v>0</v>
          </cell>
          <cell r="S91" t="str">
            <v>0</v>
          </cell>
        </row>
        <row r="92">
          <cell r="C92" t="str">
            <v>111003A01</v>
          </cell>
          <cell r="D92" t="str">
            <v>111003A0101D1</v>
          </cell>
          <cell r="E92" t="str">
            <v>418</v>
          </cell>
          <cell r="F92" t="str">
            <v>111003</v>
          </cell>
          <cell r="G92" t="str">
            <v>A01</v>
          </cell>
          <cell r="H92" t="str">
            <v>01D</v>
          </cell>
          <cell r="I92" t="str">
            <v>1</v>
          </cell>
          <cell r="J92" t="str">
            <v>医学</v>
          </cell>
          <cell r="K92" t="str">
            <v>5</v>
          </cell>
          <cell r="L92" t="str">
            <v>0</v>
          </cell>
          <cell r="M92" t="str">
            <v>0</v>
          </cell>
          <cell r="N92" t="str">
            <v>0</v>
          </cell>
          <cell r="O92" t="str">
            <v>0</v>
          </cell>
          <cell r="P92" t="str">
            <v>0</v>
          </cell>
          <cell r="Q92" t="str">
            <v>00</v>
          </cell>
          <cell r="R92" t="str">
            <v>0</v>
          </cell>
          <cell r="S92" t="str">
            <v>0</v>
          </cell>
        </row>
        <row r="93">
          <cell r="C93" t="str">
            <v>111004A01</v>
          </cell>
          <cell r="D93" t="str">
            <v>111004A0120B1</v>
          </cell>
          <cell r="E93" t="str">
            <v>418</v>
          </cell>
          <cell r="F93" t="str">
            <v>111004</v>
          </cell>
          <cell r="G93" t="str">
            <v>A01</v>
          </cell>
          <cell r="H93" t="str">
            <v>20B</v>
          </cell>
          <cell r="I93" t="str">
            <v>1</v>
          </cell>
          <cell r="J93" t="str">
            <v>工学</v>
          </cell>
          <cell r="K93" t="str">
            <v>5</v>
          </cell>
          <cell r="L93" t="str">
            <v>0</v>
          </cell>
          <cell r="M93" t="str">
            <v>0</v>
          </cell>
          <cell r="N93" t="str">
            <v>0</v>
          </cell>
          <cell r="O93" t="str">
            <v>0</v>
          </cell>
          <cell r="P93" t="str">
            <v>0</v>
          </cell>
          <cell r="Q93" t="str">
            <v>00</v>
          </cell>
          <cell r="R93" t="str">
            <v>0</v>
          </cell>
          <cell r="S93" t="str">
            <v>0</v>
          </cell>
        </row>
        <row r="94">
          <cell r="C94" t="str">
            <v>111004A01</v>
          </cell>
          <cell r="D94" t="str">
            <v>111004A0180A1</v>
          </cell>
          <cell r="E94" t="str">
            <v>418</v>
          </cell>
          <cell r="F94" t="str">
            <v>111004</v>
          </cell>
          <cell r="G94" t="str">
            <v>A01</v>
          </cell>
          <cell r="H94" t="str">
            <v>80A</v>
          </cell>
          <cell r="I94" t="str">
            <v>1</v>
          </cell>
          <cell r="J94" t="str">
            <v>人間社会</v>
          </cell>
          <cell r="K94" t="str">
            <v>5</v>
          </cell>
          <cell r="L94" t="str">
            <v>0</v>
          </cell>
          <cell r="M94" t="str">
            <v>0</v>
          </cell>
          <cell r="N94" t="str">
            <v>0</v>
          </cell>
          <cell r="O94" t="str">
            <v>0</v>
          </cell>
          <cell r="P94" t="str">
            <v>0</v>
          </cell>
          <cell r="Q94" t="str">
            <v>00</v>
          </cell>
          <cell r="R94" t="str">
            <v>0</v>
          </cell>
          <cell r="S94" t="str">
            <v>0</v>
          </cell>
        </row>
        <row r="95">
          <cell r="C95" t="str">
            <v>111005A01</v>
          </cell>
          <cell r="D95" t="str">
            <v>111005A0145B1</v>
          </cell>
          <cell r="E95" t="str">
            <v>418</v>
          </cell>
          <cell r="F95" t="str">
            <v>111005</v>
          </cell>
          <cell r="G95" t="str">
            <v>A01</v>
          </cell>
          <cell r="H95" t="str">
            <v>45B</v>
          </cell>
          <cell r="I95" t="str">
            <v>1</v>
          </cell>
          <cell r="J95" t="str">
            <v>外国語学</v>
          </cell>
          <cell r="K95" t="str">
            <v>5</v>
          </cell>
          <cell r="L95" t="str">
            <v>0</v>
          </cell>
          <cell r="M95" t="str">
            <v>0</v>
          </cell>
          <cell r="N95" t="str">
            <v>0</v>
          </cell>
          <cell r="O95" t="str">
            <v>0</v>
          </cell>
          <cell r="P95" t="str">
            <v>0</v>
          </cell>
          <cell r="Q95" t="str">
            <v>00</v>
          </cell>
          <cell r="R95" t="str">
            <v>0</v>
          </cell>
          <cell r="S95" t="str">
            <v>0</v>
          </cell>
        </row>
        <row r="96">
          <cell r="C96" t="str">
            <v>111005A01</v>
          </cell>
          <cell r="D96" t="str">
            <v>111005A0160B1</v>
          </cell>
          <cell r="E96" t="str">
            <v>418</v>
          </cell>
          <cell r="F96" t="str">
            <v>111005</v>
          </cell>
          <cell r="G96" t="str">
            <v>A01</v>
          </cell>
          <cell r="H96" t="str">
            <v>60B</v>
          </cell>
          <cell r="I96" t="str">
            <v>1</v>
          </cell>
          <cell r="J96" t="str">
            <v>法学</v>
          </cell>
          <cell r="K96" t="str">
            <v>5</v>
          </cell>
          <cell r="L96" t="str">
            <v>0</v>
          </cell>
          <cell r="M96" t="str">
            <v>0</v>
          </cell>
          <cell r="N96" t="str">
            <v>0</v>
          </cell>
          <cell r="O96" t="str">
            <v>0</v>
          </cell>
          <cell r="P96" t="str">
            <v>0</v>
          </cell>
          <cell r="Q96" t="str">
            <v>00</v>
          </cell>
          <cell r="R96" t="str">
            <v>0</v>
          </cell>
          <cell r="S96" t="str">
            <v>0</v>
          </cell>
        </row>
        <row r="97">
          <cell r="C97" t="str">
            <v>111005A01</v>
          </cell>
          <cell r="D97" t="str">
            <v>111005A0165B1</v>
          </cell>
          <cell r="E97" t="str">
            <v>418</v>
          </cell>
          <cell r="F97" t="str">
            <v>111005</v>
          </cell>
          <cell r="G97" t="str">
            <v>A01</v>
          </cell>
          <cell r="H97" t="str">
            <v>65B</v>
          </cell>
          <cell r="I97" t="str">
            <v>1</v>
          </cell>
          <cell r="J97" t="str">
            <v>経済学</v>
          </cell>
          <cell r="K97" t="str">
            <v>5</v>
          </cell>
          <cell r="L97" t="str">
            <v>0</v>
          </cell>
          <cell r="M97" t="str">
            <v>0</v>
          </cell>
          <cell r="N97" t="str">
            <v>0</v>
          </cell>
          <cell r="O97" t="str">
            <v>0</v>
          </cell>
          <cell r="P97" t="str">
            <v>0</v>
          </cell>
          <cell r="Q97" t="str">
            <v>00</v>
          </cell>
          <cell r="R97" t="str">
            <v>0</v>
          </cell>
          <cell r="S97" t="str">
            <v>0</v>
          </cell>
        </row>
        <row r="98">
          <cell r="C98" t="str">
            <v>111005A01</v>
          </cell>
          <cell r="D98" t="str">
            <v>111005A016LA1</v>
          </cell>
          <cell r="E98" t="str">
            <v>418</v>
          </cell>
          <cell r="F98" t="str">
            <v>111005</v>
          </cell>
          <cell r="G98" t="str">
            <v>A01</v>
          </cell>
          <cell r="H98" t="str">
            <v>6LA</v>
          </cell>
          <cell r="I98" t="str">
            <v>1</v>
          </cell>
          <cell r="J98" t="str">
            <v>法務</v>
          </cell>
          <cell r="K98" t="str">
            <v>5</v>
          </cell>
          <cell r="L98" t="str">
            <v>0</v>
          </cell>
          <cell r="M98" t="str">
            <v>0</v>
          </cell>
          <cell r="N98" t="str">
            <v>0</v>
          </cell>
          <cell r="O98" t="str">
            <v>0</v>
          </cell>
          <cell r="P98" t="str">
            <v>0</v>
          </cell>
          <cell r="Q98" t="str">
            <v>00</v>
          </cell>
          <cell r="R98" t="str">
            <v>0</v>
          </cell>
          <cell r="S98" t="str">
            <v>0</v>
          </cell>
        </row>
        <row r="99">
          <cell r="C99" t="str">
            <v>111005A02</v>
          </cell>
          <cell r="D99" t="str">
            <v>111005A0201D1</v>
          </cell>
          <cell r="E99" t="str">
            <v>418</v>
          </cell>
          <cell r="F99" t="str">
            <v>111005</v>
          </cell>
          <cell r="G99" t="str">
            <v>A02</v>
          </cell>
          <cell r="H99" t="str">
            <v>01D</v>
          </cell>
          <cell r="I99" t="str">
            <v>1</v>
          </cell>
          <cell r="J99" t="str">
            <v>医学</v>
          </cell>
          <cell r="K99" t="str">
            <v>5</v>
          </cell>
          <cell r="L99" t="str">
            <v>0</v>
          </cell>
          <cell r="M99" t="str">
            <v>0</v>
          </cell>
          <cell r="N99" t="str">
            <v>0</v>
          </cell>
          <cell r="O99" t="str">
            <v>0</v>
          </cell>
          <cell r="P99" t="str">
            <v>0</v>
          </cell>
          <cell r="Q99" t="str">
            <v>00</v>
          </cell>
          <cell r="R99" t="str">
            <v>0</v>
          </cell>
          <cell r="S99" t="str">
            <v>0</v>
          </cell>
        </row>
        <row r="100">
          <cell r="C100" t="str">
            <v>111005A03</v>
          </cell>
          <cell r="D100" t="str">
            <v>111005A0348A1</v>
          </cell>
          <cell r="E100" t="str">
            <v>418</v>
          </cell>
          <cell r="F100" t="str">
            <v>111005</v>
          </cell>
          <cell r="G100" t="str">
            <v>A03</v>
          </cell>
          <cell r="H100" t="str">
            <v>48A</v>
          </cell>
          <cell r="I100" t="str">
            <v>1</v>
          </cell>
          <cell r="J100" t="str">
            <v>言語教育</v>
          </cell>
          <cell r="K100" t="str">
            <v>5</v>
          </cell>
          <cell r="L100" t="str">
            <v>0</v>
          </cell>
          <cell r="M100" t="str">
            <v>0</v>
          </cell>
          <cell r="N100" t="str">
            <v>0</v>
          </cell>
          <cell r="O100" t="str">
            <v>0</v>
          </cell>
          <cell r="P100" t="str">
            <v>0</v>
          </cell>
          <cell r="Q100" t="str">
            <v>00</v>
          </cell>
          <cell r="R100" t="str">
            <v>0</v>
          </cell>
          <cell r="S100" t="str">
            <v>0</v>
          </cell>
        </row>
        <row r="101">
          <cell r="C101" t="str">
            <v>111005A03</v>
          </cell>
          <cell r="D101" t="str">
            <v>111005A0360A1</v>
          </cell>
          <cell r="E101" t="str">
            <v>418</v>
          </cell>
          <cell r="F101" t="str">
            <v>111005</v>
          </cell>
          <cell r="G101" t="str">
            <v>A03</v>
          </cell>
          <cell r="H101" t="str">
            <v>60A</v>
          </cell>
          <cell r="I101" t="str">
            <v>1</v>
          </cell>
          <cell r="J101" t="str">
            <v>法学</v>
          </cell>
          <cell r="K101" t="str">
            <v>5</v>
          </cell>
          <cell r="L101" t="str">
            <v>0</v>
          </cell>
          <cell r="M101" t="str">
            <v>0</v>
          </cell>
          <cell r="N101" t="str">
            <v>0</v>
          </cell>
          <cell r="O101" t="str">
            <v>0</v>
          </cell>
          <cell r="P101" t="str">
            <v>0</v>
          </cell>
          <cell r="Q101" t="str">
            <v>00</v>
          </cell>
          <cell r="R101" t="str">
            <v>0</v>
          </cell>
          <cell r="S101" t="str">
            <v>0</v>
          </cell>
        </row>
        <row r="102">
          <cell r="C102" t="str">
            <v>111005A03</v>
          </cell>
          <cell r="D102" t="str">
            <v>111005A036LA1</v>
          </cell>
          <cell r="E102" t="str">
            <v>418</v>
          </cell>
          <cell r="F102" t="str">
            <v>111005</v>
          </cell>
          <cell r="G102" t="str">
            <v>A03</v>
          </cell>
          <cell r="H102" t="str">
            <v>6LA</v>
          </cell>
          <cell r="I102" t="str">
            <v>1</v>
          </cell>
          <cell r="J102" t="str">
            <v>法務</v>
          </cell>
          <cell r="K102" t="str">
            <v>5</v>
          </cell>
          <cell r="L102" t="str">
            <v>0</v>
          </cell>
          <cell r="M102" t="str">
            <v>0</v>
          </cell>
          <cell r="N102" t="str">
            <v>0</v>
          </cell>
          <cell r="O102" t="str">
            <v>0</v>
          </cell>
          <cell r="P102" t="str">
            <v>0</v>
          </cell>
          <cell r="Q102" t="str">
            <v>00</v>
          </cell>
          <cell r="R102" t="str">
            <v>0</v>
          </cell>
          <cell r="S102" t="str">
            <v>0</v>
          </cell>
        </row>
        <row r="103">
          <cell r="C103" t="str">
            <v>111005A03</v>
          </cell>
          <cell r="D103" t="str">
            <v>111005A0372A1</v>
          </cell>
          <cell r="E103" t="str">
            <v>418</v>
          </cell>
          <cell r="F103" t="str">
            <v>111005</v>
          </cell>
          <cell r="G103" t="str">
            <v>A03</v>
          </cell>
          <cell r="H103" t="str">
            <v>72A</v>
          </cell>
          <cell r="I103" t="str">
            <v>1</v>
          </cell>
          <cell r="J103" t="str">
            <v>経済情報</v>
          </cell>
          <cell r="K103" t="str">
            <v>5</v>
          </cell>
          <cell r="L103" t="str">
            <v>0</v>
          </cell>
          <cell r="M103" t="str">
            <v>0</v>
          </cell>
          <cell r="N103" t="str">
            <v>0</v>
          </cell>
          <cell r="O103" t="str">
            <v>0</v>
          </cell>
          <cell r="P103" t="str">
            <v>0</v>
          </cell>
          <cell r="Q103" t="str">
            <v>00</v>
          </cell>
          <cell r="R103" t="str">
            <v>0</v>
          </cell>
          <cell r="S103" t="str">
            <v>0</v>
          </cell>
        </row>
        <row r="104">
          <cell r="C104" t="str">
            <v>111006A01</v>
          </cell>
          <cell r="D104" t="str">
            <v>111006A014IA1</v>
          </cell>
          <cell r="E104" t="str">
            <v>418</v>
          </cell>
          <cell r="F104" t="str">
            <v>111006</v>
          </cell>
          <cell r="G104" t="str">
            <v>A01</v>
          </cell>
          <cell r="H104" t="str">
            <v>4IA</v>
          </cell>
          <cell r="I104" t="str">
            <v>1</v>
          </cell>
          <cell r="J104" t="str">
            <v>現代情報文化</v>
          </cell>
          <cell r="K104" t="str">
            <v>5</v>
          </cell>
          <cell r="L104" t="str">
            <v>0</v>
          </cell>
          <cell r="M104" t="str">
            <v>0</v>
          </cell>
          <cell r="N104" t="str">
            <v>0</v>
          </cell>
          <cell r="O104" t="str">
            <v>0</v>
          </cell>
          <cell r="P104" t="str">
            <v>0</v>
          </cell>
          <cell r="Q104" t="str">
            <v>00</v>
          </cell>
          <cell r="R104" t="str">
            <v>0</v>
          </cell>
          <cell r="S104" t="str">
            <v>0</v>
          </cell>
        </row>
        <row r="105">
          <cell r="C105" t="str">
            <v>111006A01</v>
          </cell>
          <cell r="D105" t="str">
            <v>111006A0165A1</v>
          </cell>
          <cell r="E105" t="str">
            <v>418</v>
          </cell>
          <cell r="F105" t="str">
            <v>111006</v>
          </cell>
          <cell r="G105" t="str">
            <v>A01</v>
          </cell>
          <cell r="H105" t="str">
            <v>65A</v>
          </cell>
          <cell r="I105" t="str">
            <v>1</v>
          </cell>
          <cell r="J105" t="str">
            <v>経済学</v>
          </cell>
          <cell r="K105" t="str">
            <v>5</v>
          </cell>
          <cell r="L105" t="str">
            <v>0</v>
          </cell>
          <cell r="M105" t="str">
            <v>0</v>
          </cell>
          <cell r="N105" t="str">
            <v>0</v>
          </cell>
          <cell r="O105" t="str">
            <v>0</v>
          </cell>
          <cell r="P105" t="str">
            <v>0</v>
          </cell>
          <cell r="Q105" t="str">
            <v>00</v>
          </cell>
          <cell r="R105" t="str">
            <v>0</v>
          </cell>
          <cell r="S105" t="str">
            <v>0</v>
          </cell>
        </row>
        <row r="106">
          <cell r="C106" t="str">
            <v>111006A01</v>
          </cell>
          <cell r="D106" t="str">
            <v>111006A016LA1</v>
          </cell>
          <cell r="E106" t="str">
            <v>418</v>
          </cell>
          <cell r="F106" t="str">
            <v>111006</v>
          </cell>
          <cell r="G106" t="str">
            <v>A01</v>
          </cell>
          <cell r="H106" t="str">
            <v>6LA</v>
          </cell>
          <cell r="I106" t="str">
            <v>1</v>
          </cell>
          <cell r="J106" t="str">
            <v>法務</v>
          </cell>
          <cell r="K106" t="str">
            <v>5</v>
          </cell>
          <cell r="L106" t="str">
            <v>0</v>
          </cell>
          <cell r="M106" t="str">
            <v>0</v>
          </cell>
          <cell r="N106" t="str">
            <v>0</v>
          </cell>
          <cell r="O106" t="str">
            <v>0</v>
          </cell>
          <cell r="P106" t="str">
            <v>0</v>
          </cell>
          <cell r="Q106" t="str">
            <v>00</v>
          </cell>
          <cell r="R106" t="str">
            <v>0</v>
          </cell>
          <cell r="S106" t="str">
            <v>0</v>
          </cell>
        </row>
        <row r="107">
          <cell r="C107" t="str">
            <v>111006A01</v>
          </cell>
          <cell r="D107" t="str">
            <v>111006A018MA1</v>
          </cell>
          <cell r="E107" t="str">
            <v>418</v>
          </cell>
          <cell r="F107" t="str">
            <v>111006</v>
          </cell>
          <cell r="G107" t="str">
            <v>A01</v>
          </cell>
          <cell r="H107" t="str">
            <v>8MA</v>
          </cell>
          <cell r="I107" t="str">
            <v>1</v>
          </cell>
          <cell r="J107" t="str">
            <v>文化情報学</v>
          </cell>
          <cell r="K107" t="str">
            <v>5</v>
          </cell>
          <cell r="L107" t="str">
            <v>1</v>
          </cell>
          <cell r="M107" t="str">
            <v>0</v>
          </cell>
          <cell r="N107" t="str">
            <v>0</v>
          </cell>
          <cell r="O107" t="str">
            <v>0</v>
          </cell>
          <cell r="P107" t="str">
            <v>0</v>
          </cell>
          <cell r="Q107" t="str">
            <v>00</v>
          </cell>
          <cell r="R107" t="str">
            <v>0</v>
          </cell>
          <cell r="S107" t="str">
            <v>0</v>
          </cell>
        </row>
        <row r="108">
          <cell r="C108" t="str">
            <v>111007A01</v>
          </cell>
          <cell r="D108" t="str">
            <v>111007A0160A1</v>
          </cell>
          <cell r="E108" t="str">
            <v>418</v>
          </cell>
          <cell r="F108" t="str">
            <v>111007</v>
          </cell>
          <cell r="G108" t="str">
            <v>A01</v>
          </cell>
          <cell r="H108" t="str">
            <v>60A</v>
          </cell>
          <cell r="I108" t="str">
            <v>1</v>
          </cell>
          <cell r="J108" t="str">
            <v>法学</v>
          </cell>
          <cell r="K108" t="str">
            <v>5</v>
          </cell>
          <cell r="L108" t="str">
            <v>0</v>
          </cell>
          <cell r="M108" t="str">
            <v>0</v>
          </cell>
          <cell r="N108" t="str">
            <v>0</v>
          </cell>
          <cell r="O108" t="str">
            <v>0</v>
          </cell>
          <cell r="P108" t="str">
            <v>0</v>
          </cell>
          <cell r="Q108" t="str">
            <v>00</v>
          </cell>
          <cell r="R108" t="str">
            <v>0</v>
          </cell>
          <cell r="S108" t="str">
            <v>0</v>
          </cell>
        </row>
        <row r="109">
          <cell r="C109" t="str">
            <v>111007A02</v>
          </cell>
          <cell r="D109" t="str">
            <v>111007A026LA1</v>
          </cell>
          <cell r="E109" t="str">
            <v>418</v>
          </cell>
          <cell r="F109" t="str">
            <v>111007</v>
          </cell>
          <cell r="G109" t="str">
            <v>A02</v>
          </cell>
          <cell r="H109" t="str">
            <v>6LA</v>
          </cell>
          <cell r="I109" t="str">
            <v>1</v>
          </cell>
          <cell r="J109" t="str">
            <v>法務</v>
          </cell>
          <cell r="K109" t="str">
            <v>5</v>
          </cell>
          <cell r="L109" t="str">
            <v>0</v>
          </cell>
          <cell r="M109" t="str">
            <v>0</v>
          </cell>
          <cell r="N109" t="str">
            <v>0</v>
          </cell>
          <cell r="O109" t="str">
            <v>0</v>
          </cell>
          <cell r="P109" t="str">
            <v>0</v>
          </cell>
          <cell r="Q109" t="str">
            <v>00</v>
          </cell>
          <cell r="R109" t="str">
            <v>0</v>
          </cell>
          <cell r="S109" t="str">
            <v>0</v>
          </cell>
        </row>
        <row r="110">
          <cell r="C110" t="str">
            <v>111010A01</v>
          </cell>
          <cell r="D110" t="str">
            <v>111010A013JA1</v>
          </cell>
          <cell r="E110" t="str">
            <v>418</v>
          </cell>
          <cell r="F110" t="str">
            <v>111010</v>
          </cell>
          <cell r="G110" t="str">
            <v>A01</v>
          </cell>
          <cell r="H110" t="str">
            <v>3JA</v>
          </cell>
          <cell r="I110" t="str">
            <v>1</v>
          </cell>
          <cell r="J110" t="str">
            <v>ものつくり学</v>
          </cell>
          <cell r="K110" t="str">
            <v>5</v>
          </cell>
          <cell r="L110" t="str">
            <v>0</v>
          </cell>
          <cell r="M110" t="str">
            <v>0</v>
          </cell>
          <cell r="N110" t="str">
            <v>0</v>
          </cell>
          <cell r="O110" t="str">
            <v>0</v>
          </cell>
          <cell r="P110" t="str">
            <v>0</v>
          </cell>
          <cell r="Q110" t="str">
            <v>00</v>
          </cell>
          <cell r="R110" t="str">
            <v>0</v>
          </cell>
          <cell r="S110" t="str">
            <v>0</v>
          </cell>
        </row>
        <row r="111">
          <cell r="C111" t="str">
            <v>121001A01</v>
          </cell>
          <cell r="D111" t="str">
            <v>121001A013OA1</v>
          </cell>
          <cell r="E111" t="str">
            <v>418</v>
          </cell>
          <cell r="F111" t="str">
            <v>121001</v>
          </cell>
          <cell r="G111" t="str">
            <v>A01</v>
          </cell>
          <cell r="H111" t="str">
            <v>3OA</v>
          </cell>
          <cell r="I111" t="str">
            <v>1</v>
          </cell>
          <cell r="J111" t="str">
            <v>会計ファイナンス</v>
          </cell>
          <cell r="K111" t="str">
            <v>5</v>
          </cell>
          <cell r="L111" t="str">
            <v>0</v>
          </cell>
          <cell r="M111" t="str">
            <v>0</v>
          </cell>
          <cell r="N111" t="str">
            <v>0</v>
          </cell>
          <cell r="O111" t="str">
            <v>0</v>
          </cell>
          <cell r="P111" t="str">
            <v>0</v>
          </cell>
          <cell r="Q111" t="str">
            <v>00</v>
          </cell>
          <cell r="R111" t="str">
            <v>0</v>
          </cell>
          <cell r="S111" t="str">
            <v>0</v>
          </cell>
        </row>
        <row r="112">
          <cell r="C112" t="str">
            <v>121001A01</v>
          </cell>
          <cell r="D112" t="str">
            <v>121001A015QB1</v>
          </cell>
          <cell r="E112" t="str">
            <v>418</v>
          </cell>
          <cell r="F112" t="str">
            <v>121001</v>
          </cell>
          <cell r="G112" t="str">
            <v>A01</v>
          </cell>
          <cell r="H112" t="str">
            <v>5QB</v>
          </cell>
          <cell r="I112" t="str">
            <v>1</v>
          </cell>
          <cell r="J112" t="str">
            <v>政策</v>
          </cell>
          <cell r="K112" t="str">
            <v>5</v>
          </cell>
          <cell r="L112" t="str">
            <v>0</v>
          </cell>
          <cell r="M112" t="str">
            <v>0</v>
          </cell>
          <cell r="N112" t="str">
            <v>0</v>
          </cell>
          <cell r="O112" t="str">
            <v>0</v>
          </cell>
          <cell r="P112" t="str">
            <v>0</v>
          </cell>
          <cell r="Q112" t="str">
            <v>00</v>
          </cell>
          <cell r="R112" t="str">
            <v>0</v>
          </cell>
          <cell r="S112" t="str">
            <v>0</v>
          </cell>
        </row>
        <row r="113">
          <cell r="C113" t="str">
            <v>121001A01</v>
          </cell>
          <cell r="D113" t="str">
            <v>121001A0165A1</v>
          </cell>
          <cell r="E113" t="str">
            <v>418</v>
          </cell>
          <cell r="F113" t="str">
            <v>121001</v>
          </cell>
          <cell r="G113" t="str">
            <v>A01</v>
          </cell>
          <cell r="H113" t="str">
            <v>65A</v>
          </cell>
          <cell r="I113" t="str">
            <v>1</v>
          </cell>
          <cell r="J113" t="str">
            <v>経済学</v>
          </cell>
          <cell r="K113" t="str">
            <v>5</v>
          </cell>
          <cell r="L113" t="str">
            <v>0</v>
          </cell>
          <cell r="M113" t="str">
            <v>0</v>
          </cell>
          <cell r="N113" t="str">
            <v>0</v>
          </cell>
          <cell r="O113" t="str">
            <v>0</v>
          </cell>
          <cell r="P113" t="str">
            <v>0</v>
          </cell>
          <cell r="Q113" t="str">
            <v>00</v>
          </cell>
          <cell r="R113" t="str">
            <v>0</v>
          </cell>
          <cell r="S113" t="str">
            <v>0</v>
          </cell>
        </row>
        <row r="114">
          <cell r="C114" t="str">
            <v>121001A01</v>
          </cell>
          <cell r="D114" t="str">
            <v>121001A0168A1</v>
          </cell>
          <cell r="E114" t="str">
            <v>418</v>
          </cell>
          <cell r="F114" t="str">
            <v>121001</v>
          </cell>
          <cell r="G114" t="str">
            <v>A01</v>
          </cell>
          <cell r="H114" t="str">
            <v>68A</v>
          </cell>
          <cell r="I114" t="str">
            <v>1</v>
          </cell>
          <cell r="J114" t="str">
            <v>商学</v>
          </cell>
          <cell r="K114" t="str">
            <v>5</v>
          </cell>
          <cell r="L114" t="str">
            <v>0</v>
          </cell>
          <cell r="M114" t="str">
            <v>0</v>
          </cell>
          <cell r="N114" t="str">
            <v>0</v>
          </cell>
          <cell r="O114" t="str">
            <v>0</v>
          </cell>
          <cell r="P114" t="str">
            <v>0</v>
          </cell>
          <cell r="Q114" t="str">
            <v>00</v>
          </cell>
          <cell r="R114" t="str">
            <v>0</v>
          </cell>
          <cell r="S114" t="str">
            <v>0</v>
          </cell>
        </row>
        <row r="115">
          <cell r="C115" t="str">
            <v>121001A01</v>
          </cell>
          <cell r="D115" t="str">
            <v>121001A019YA1</v>
          </cell>
          <cell r="E115" t="str">
            <v>418</v>
          </cell>
          <cell r="F115" t="str">
            <v>121001</v>
          </cell>
          <cell r="G115" t="str">
            <v>A01</v>
          </cell>
          <cell r="H115" t="str">
            <v>9YA</v>
          </cell>
          <cell r="I115" t="str">
            <v>1</v>
          </cell>
          <cell r="J115" t="str">
            <v>政策情報学</v>
          </cell>
          <cell r="K115" t="str">
            <v>5</v>
          </cell>
          <cell r="L115" t="str">
            <v>0</v>
          </cell>
          <cell r="M115" t="str">
            <v>0</v>
          </cell>
          <cell r="N115" t="str">
            <v>0</v>
          </cell>
          <cell r="O115" t="str">
            <v>0</v>
          </cell>
          <cell r="P115" t="str">
            <v>0</v>
          </cell>
          <cell r="Q115" t="str">
            <v>00</v>
          </cell>
          <cell r="R115" t="str">
            <v>0</v>
          </cell>
          <cell r="S115" t="str">
            <v>0</v>
          </cell>
        </row>
        <row r="116">
          <cell r="C116" t="str">
            <v>121003A01</v>
          </cell>
          <cell r="D116" t="str">
            <v>121003A011FB1</v>
          </cell>
          <cell r="E116" t="str">
            <v>418</v>
          </cell>
          <cell r="F116" t="str">
            <v>121003</v>
          </cell>
          <cell r="G116" t="str">
            <v>A01</v>
          </cell>
          <cell r="H116" t="str">
            <v>1FB</v>
          </cell>
          <cell r="I116" t="str">
            <v>1</v>
          </cell>
          <cell r="J116" t="str">
            <v>社会システム科学</v>
          </cell>
          <cell r="K116" t="str">
            <v>5</v>
          </cell>
          <cell r="L116" t="str">
            <v>0</v>
          </cell>
          <cell r="M116" t="str">
            <v>0</v>
          </cell>
          <cell r="N116" t="str">
            <v>0</v>
          </cell>
          <cell r="O116" t="str">
            <v>0</v>
          </cell>
          <cell r="P116" t="str">
            <v>0</v>
          </cell>
          <cell r="Q116" t="str">
            <v>00</v>
          </cell>
          <cell r="R116" t="str">
            <v>0</v>
          </cell>
          <cell r="S116" t="str">
            <v>0</v>
          </cell>
        </row>
        <row r="117">
          <cell r="C117" t="str">
            <v>121003A01</v>
          </cell>
          <cell r="D117" t="str">
            <v>121003A0120B1</v>
          </cell>
          <cell r="E117" t="str">
            <v>418</v>
          </cell>
          <cell r="F117" t="str">
            <v>121003</v>
          </cell>
          <cell r="G117" t="str">
            <v>A01</v>
          </cell>
          <cell r="H117" t="str">
            <v>20B</v>
          </cell>
          <cell r="I117" t="str">
            <v>1</v>
          </cell>
          <cell r="J117" t="str">
            <v>工学</v>
          </cell>
          <cell r="K117" t="str">
            <v>5</v>
          </cell>
          <cell r="L117" t="str">
            <v>0</v>
          </cell>
          <cell r="M117" t="str">
            <v>0</v>
          </cell>
          <cell r="N117" t="str">
            <v>0</v>
          </cell>
          <cell r="O117" t="str">
            <v>0</v>
          </cell>
          <cell r="P117" t="str">
            <v>0</v>
          </cell>
          <cell r="Q117" t="str">
            <v>00</v>
          </cell>
          <cell r="R117" t="str">
            <v>0</v>
          </cell>
          <cell r="S117" t="str">
            <v>0</v>
          </cell>
        </row>
        <row r="118">
          <cell r="C118" t="str">
            <v>121003A01</v>
          </cell>
          <cell r="D118" t="str">
            <v>121003A0127B1</v>
          </cell>
          <cell r="E118" t="str">
            <v>418</v>
          </cell>
          <cell r="F118" t="str">
            <v>121003</v>
          </cell>
          <cell r="G118" t="str">
            <v>A01</v>
          </cell>
          <cell r="H118" t="str">
            <v>27B</v>
          </cell>
          <cell r="I118" t="str">
            <v>1</v>
          </cell>
          <cell r="J118" t="str">
            <v>情報科学</v>
          </cell>
          <cell r="K118" t="str">
            <v>5</v>
          </cell>
          <cell r="L118" t="str">
            <v>0</v>
          </cell>
          <cell r="M118" t="str">
            <v>0</v>
          </cell>
          <cell r="N118" t="str">
            <v>0</v>
          </cell>
          <cell r="O118" t="str">
            <v>0</v>
          </cell>
          <cell r="P118" t="str">
            <v>0</v>
          </cell>
          <cell r="Q118" t="str">
            <v>00</v>
          </cell>
          <cell r="R118" t="str">
            <v>0</v>
          </cell>
          <cell r="S118" t="str">
            <v>0</v>
          </cell>
        </row>
        <row r="119">
          <cell r="C119" t="str">
            <v>121004A01</v>
          </cell>
          <cell r="D119" t="str">
            <v>121004A0148B1</v>
          </cell>
          <cell r="E119" t="str">
            <v>418</v>
          </cell>
          <cell r="F119" t="str">
            <v>121004</v>
          </cell>
          <cell r="G119" t="str">
            <v>A01</v>
          </cell>
          <cell r="H119" t="str">
            <v>48B</v>
          </cell>
          <cell r="I119" t="str">
            <v>1</v>
          </cell>
          <cell r="J119" t="str">
            <v>言語教育</v>
          </cell>
          <cell r="K119" t="str">
            <v>5</v>
          </cell>
          <cell r="L119" t="str">
            <v>0</v>
          </cell>
          <cell r="M119" t="str">
            <v>0</v>
          </cell>
          <cell r="N119" t="str">
            <v>0</v>
          </cell>
          <cell r="O119" t="str">
            <v>0</v>
          </cell>
          <cell r="P119" t="str">
            <v>0</v>
          </cell>
          <cell r="Q119" t="str">
            <v>00</v>
          </cell>
          <cell r="R119" t="str">
            <v>0</v>
          </cell>
          <cell r="S119" t="str">
            <v>0</v>
          </cell>
        </row>
        <row r="120">
          <cell r="C120" t="str">
            <v>121004A01</v>
          </cell>
          <cell r="D120" t="str">
            <v>121004A0155B1</v>
          </cell>
          <cell r="E120" t="str">
            <v>418</v>
          </cell>
          <cell r="F120" t="str">
            <v>121004</v>
          </cell>
          <cell r="G120" t="str">
            <v>A01</v>
          </cell>
          <cell r="H120" t="str">
            <v>55B</v>
          </cell>
          <cell r="I120" t="str">
            <v>1</v>
          </cell>
          <cell r="J120" t="str">
            <v>国際経済</v>
          </cell>
          <cell r="K120" t="str">
            <v>5</v>
          </cell>
          <cell r="L120" t="str">
            <v>0</v>
          </cell>
          <cell r="M120" t="str">
            <v>0</v>
          </cell>
          <cell r="N120" t="str">
            <v>0</v>
          </cell>
          <cell r="O120" t="str">
            <v>0</v>
          </cell>
          <cell r="P120" t="str">
            <v>0</v>
          </cell>
          <cell r="Q120" t="str">
            <v>00</v>
          </cell>
          <cell r="R120" t="str">
            <v>0</v>
          </cell>
          <cell r="S120" t="str">
            <v>0</v>
          </cell>
        </row>
        <row r="121">
          <cell r="C121" t="str">
            <v>121005A01</v>
          </cell>
          <cell r="D121" t="str">
            <v>121005A0168A1</v>
          </cell>
          <cell r="E121" t="str">
            <v>418</v>
          </cell>
          <cell r="F121" t="str">
            <v>121005</v>
          </cell>
          <cell r="G121" t="str">
            <v>A01</v>
          </cell>
          <cell r="H121" t="str">
            <v>68A</v>
          </cell>
          <cell r="I121" t="str">
            <v>1</v>
          </cell>
          <cell r="J121" t="str">
            <v>商学</v>
          </cell>
          <cell r="K121" t="str">
            <v>5</v>
          </cell>
          <cell r="L121" t="str">
            <v>0</v>
          </cell>
          <cell r="M121" t="str">
            <v>0</v>
          </cell>
          <cell r="N121" t="str">
            <v>0</v>
          </cell>
          <cell r="O121" t="str">
            <v>0</v>
          </cell>
          <cell r="P121" t="str">
            <v>0</v>
          </cell>
          <cell r="Q121" t="str">
            <v>00</v>
          </cell>
          <cell r="R121" t="str">
            <v>0</v>
          </cell>
          <cell r="S121" t="str">
            <v>0</v>
          </cell>
        </row>
        <row r="122">
          <cell r="C122" t="str">
            <v>121006A01</v>
          </cell>
          <cell r="D122" t="str">
            <v>121006A0146A1</v>
          </cell>
          <cell r="E122" t="str">
            <v>418</v>
          </cell>
          <cell r="F122" t="str">
            <v>121006</v>
          </cell>
          <cell r="G122" t="str">
            <v>A01</v>
          </cell>
          <cell r="H122" t="str">
            <v>46A</v>
          </cell>
          <cell r="I122" t="str">
            <v>1</v>
          </cell>
          <cell r="J122" t="str">
            <v>人文科学</v>
          </cell>
          <cell r="K122" t="str">
            <v>5</v>
          </cell>
          <cell r="L122" t="str">
            <v>0</v>
          </cell>
          <cell r="M122" t="str">
            <v>0</v>
          </cell>
          <cell r="N122" t="str">
            <v>0</v>
          </cell>
          <cell r="O122" t="str">
            <v>0</v>
          </cell>
          <cell r="P122" t="str">
            <v>0</v>
          </cell>
          <cell r="Q122" t="str">
            <v>00</v>
          </cell>
          <cell r="R122" t="str">
            <v>0</v>
          </cell>
          <cell r="S122" t="str">
            <v>0</v>
          </cell>
        </row>
        <row r="123">
          <cell r="C123" t="str">
            <v>121006A01</v>
          </cell>
          <cell r="D123" t="str">
            <v>121006A017HA1</v>
          </cell>
          <cell r="E123" t="str">
            <v>418</v>
          </cell>
          <cell r="F123" t="str">
            <v>121006</v>
          </cell>
          <cell r="G123" t="str">
            <v>A01</v>
          </cell>
          <cell r="H123" t="str">
            <v>7HA</v>
          </cell>
          <cell r="I123" t="str">
            <v>1</v>
          </cell>
          <cell r="J123" t="str">
            <v>総合生活</v>
          </cell>
          <cell r="K123" t="str">
            <v>5</v>
          </cell>
          <cell r="L123" t="str">
            <v>0</v>
          </cell>
          <cell r="M123" t="str">
            <v>0</v>
          </cell>
          <cell r="N123" t="str">
            <v>0</v>
          </cell>
          <cell r="O123" t="str">
            <v>0</v>
          </cell>
          <cell r="P123" t="str">
            <v>0</v>
          </cell>
          <cell r="Q123" t="str">
            <v>00</v>
          </cell>
          <cell r="R123" t="str">
            <v>0</v>
          </cell>
          <cell r="S123" t="str">
            <v>0</v>
          </cell>
        </row>
        <row r="124">
          <cell r="C124" t="str">
            <v>121007A01</v>
          </cell>
          <cell r="D124" t="str">
            <v>121007A018AA1</v>
          </cell>
          <cell r="E124" t="str">
            <v>418</v>
          </cell>
          <cell r="F124" t="str">
            <v>121007</v>
          </cell>
          <cell r="G124" t="str">
            <v>A01</v>
          </cell>
          <cell r="H124" t="str">
            <v>8AA</v>
          </cell>
          <cell r="I124" t="str">
            <v>1</v>
          </cell>
          <cell r="J124" t="str">
            <v>武道・スポーツ</v>
          </cell>
          <cell r="K124" t="str">
            <v>5</v>
          </cell>
          <cell r="L124" t="str">
            <v>0</v>
          </cell>
          <cell r="M124" t="str">
            <v>0</v>
          </cell>
          <cell r="N124" t="str">
            <v>0</v>
          </cell>
          <cell r="O124" t="str">
            <v>0</v>
          </cell>
          <cell r="P124" t="str">
            <v>0</v>
          </cell>
          <cell r="Q124" t="str">
            <v>00</v>
          </cell>
          <cell r="R124" t="str">
            <v>0</v>
          </cell>
          <cell r="S124" t="str">
            <v>0</v>
          </cell>
        </row>
        <row r="125">
          <cell r="C125" t="str">
            <v>121008A01</v>
          </cell>
          <cell r="D125" t="str">
            <v>121008A0124A4</v>
          </cell>
          <cell r="E125" t="str">
            <v>418</v>
          </cell>
          <cell r="F125" t="str">
            <v>121008</v>
          </cell>
          <cell r="G125" t="str">
            <v>A01</v>
          </cell>
          <cell r="H125" t="str">
            <v>24A</v>
          </cell>
          <cell r="I125" t="str">
            <v>4</v>
          </cell>
          <cell r="J125" t="str">
            <v>情報学（通信制）</v>
          </cell>
          <cell r="K125" t="str">
            <v>5</v>
          </cell>
          <cell r="L125" t="str">
            <v>0</v>
          </cell>
          <cell r="M125" t="str">
            <v>0</v>
          </cell>
          <cell r="N125" t="str">
            <v>0</v>
          </cell>
          <cell r="O125" t="str">
            <v>0</v>
          </cell>
          <cell r="P125" t="str">
            <v>0</v>
          </cell>
          <cell r="Q125" t="str">
            <v>00</v>
          </cell>
          <cell r="R125" t="str">
            <v>0</v>
          </cell>
          <cell r="S125" t="str">
            <v>0</v>
          </cell>
        </row>
        <row r="126">
          <cell r="C126" t="str">
            <v>121008A01</v>
          </cell>
          <cell r="D126" t="str">
            <v>121008A0124B1</v>
          </cell>
          <cell r="E126" t="str">
            <v>418</v>
          </cell>
          <cell r="F126" t="str">
            <v>121008</v>
          </cell>
          <cell r="G126" t="str">
            <v>A01</v>
          </cell>
          <cell r="H126" t="str">
            <v>24B</v>
          </cell>
          <cell r="I126" t="str">
            <v>1</v>
          </cell>
          <cell r="J126" t="str">
            <v>情報学</v>
          </cell>
          <cell r="K126" t="str">
            <v>5</v>
          </cell>
          <cell r="L126" t="str">
            <v>0</v>
          </cell>
          <cell r="M126" t="str">
            <v>0</v>
          </cell>
          <cell r="N126" t="str">
            <v>0</v>
          </cell>
          <cell r="O126" t="str">
            <v>0</v>
          </cell>
          <cell r="P126" t="str">
            <v>0</v>
          </cell>
          <cell r="Q126" t="str">
            <v>00</v>
          </cell>
          <cell r="R126" t="str">
            <v>0</v>
          </cell>
          <cell r="S126" t="str">
            <v>0</v>
          </cell>
        </row>
        <row r="127">
          <cell r="C127" t="str">
            <v>121008A01</v>
          </cell>
          <cell r="D127" t="str">
            <v>121008A014TB1</v>
          </cell>
          <cell r="E127" t="str">
            <v>418</v>
          </cell>
          <cell r="F127" t="str">
            <v>121008</v>
          </cell>
          <cell r="G127" t="str">
            <v>A01</v>
          </cell>
          <cell r="H127" t="str">
            <v>4TB</v>
          </cell>
          <cell r="I127" t="str">
            <v>1</v>
          </cell>
          <cell r="J127" t="str">
            <v>健康情報科学</v>
          </cell>
          <cell r="K127" t="str">
            <v>5</v>
          </cell>
          <cell r="L127" t="str">
            <v>0</v>
          </cell>
          <cell r="M127" t="str">
            <v>0</v>
          </cell>
          <cell r="N127" t="str">
            <v>0</v>
          </cell>
          <cell r="O127" t="str">
            <v>0</v>
          </cell>
          <cell r="P127" t="str">
            <v>0</v>
          </cell>
          <cell r="Q127" t="str">
            <v>00</v>
          </cell>
          <cell r="R127" t="str">
            <v>0</v>
          </cell>
          <cell r="S127" t="str">
            <v>0</v>
          </cell>
        </row>
        <row r="128">
          <cell r="C128" t="str">
            <v>121010A01</v>
          </cell>
          <cell r="D128" t="str">
            <v>121010A0165A1</v>
          </cell>
          <cell r="E128" t="str">
            <v>418</v>
          </cell>
          <cell r="F128" t="str">
            <v>121010</v>
          </cell>
          <cell r="G128" t="str">
            <v>A01</v>
          </cell>
          <cell r="H128" t="str">
            <v>65A</v>
          </cell>
          <cell r="I128" t="str">
            <v>1</v>
          </cell>
          <cell r="J128" t="str">
            <v>経済学</v>
          </cell>
          <cell r="K128" t="str">
            <v>5</v>
          </cell>
          <cell r="L128" t="str">
            <v>0</v>
          </cell>
          <cell r="M128" t="str">
            <v>0</v>
          </cell>
          <cell r="N128" t="str">
            <v>0</v>
          </cell>
          <cell r="O128" t="str">
            <v>0</v>
          </cell>
          <cell r="P128" t="str">
            <v>0</v>
          </cell>
          <cell r="Q128" t="str">
            <v>00</v>
          </cell>
          <cell r="R128" t="str">
            <v>0</v>
          </cell>
          <cell r="S128" t="str">
            <v>0</v>
          </cell>
        </row>
        <row r="129">
          <cell r="C129" t="str">
            <v>121013A01</v>
          </cell>
          <cell r="D129" t="str">
            <v>121013A017YA4</v>
          </cell>
          <cell r="E129" t="str">
            <v>418</v>
          </cell>
          <cell r="F129" t="str">
            <v>121013</v>
          </cell>
          <cell r="G129" t="str">
            <v>A01</v>
          </cell>
          <cell r="H129" t="str">
            <v>7YA</v>
          </cell>
          <cell r="I129" t="str">
            <v>4</v>
          </cell>
          <cell r="J129" t="str">
            <v>文化科学</v>
          </cell>
          <cell r="K129" t="str">
            <v>5</v>
          </cell>
          <cell r="L129" t="str">
            <v>0</v>
          </cell>
          <cell r="M129" t="str">
            <v>0</v>
          </cell>
          <cell r="N129" t="str">
            <v>0</v>
          </cell>
          <cell r="O129" t="str">
            <v>0</v>
          </cell>
          <cell r="P129" t="str">
            <v>0</v>
          </cell>
          <cell r="Q129" t="str">
            <v>00</v>
          </cell>
          <cell r="R129" t="str">
            <v>0</v>
          </cell>
          <cell r="S129" t="str">
            <v>0</v>
          </cell>
        </row>
        <row r="130">
          <cell r="C130" t="str">
            <v>131001A01</v>
          </cell>
          <cell r="D130" t="str">
            <v>131001A0160B1</v>
          </cell>
          <cell r="E130" t="str">
            <v>418</v>
          </cell>
          <cell r="F130" t="str">
            <v>131001</v>
          </cell>
          <cell r="G130" t="str">
            <v>A01</v>
          </cell>
          <cell r="H130" t="str">
            <v>60B</v>
          </cell>
          <cell r="I130" t="str">
            <v>1</v>
          </cell>
          <cell r="J130" t="str">
            <v>法学</v>
          </cell>
          <cell r="K130" t="str">
            <v>5</v>
          </cell>
          <cell r="L130" t="str">
            <v>0</v>
          </cell>
          <cell r="M130" t="str">
            <v>0</v>
          </cell>
          <cell r="N130" t="str">
            <v>0</v>
          </cell>
          <cell r="O130" t="str">
            <v>0</v>
          </cell>
          <cell r="P130" t="str">
            <v>0</v>
          </cell>
          <cell r="Q130" t="str">
            <v>00</v>
          </cell>
          <cell r="R130" t="str">
            <v>0</v>
          </cell>
          <cell r="S130" t="str">
            <v>0</v>
          </cell>
        </row>
        <row r="131">
          <cell r="C131" t="str">
            <v>131001A01</v>
          </cell>
          <cell r="D131" t="str">
            <v>131001A0165B1</v>
          </cell>
          <cell r="E131" t="str">
            <v>418</v>
          </cell>
          <cell r="F131" t="str">
            <v>131001</v>
          </cell>
          <cell r="G131" t="str">
            <v>A01</v>
          </cell>
          <cell r="H131" t="str">
            <v>65B</v>
          </cell>
          <cell r="I131" t="str">
            <v>1</v>
          </cell>
          <cell r="J131" t="str">
            <v>経済学</v>
          </cell>
          <cell r="K131" t="str">
            <v>5</v>
          </cell>
          <cell r="L131" t="str">
            <v>0</v>
          </cell>
          <cell r="M131" t="str">
            <v>0</v>
          </cell>
          <cell r="N131" t="str">
            <v>0</v>
          </cell>
          <cell r="O131" t="str">
            <v>0</v>
          </cell>
          <cell r="P131" t="str">
            <v>0</v>
          </cell>
          <cell r="Q131" t="str">
            <v>00</v>
          </cell>
          <cell r="R131" t="str">
            <v>0</v>
          </cell>
          <cell r="S131" t="str">
            <v>0</v>
          </cell>
        </row>
        <row r="132">
          <cell r="C132" t="str">
            <v>131001A01</v>
          </cell>
          <cell r="D132" t="str">
            <v>131001A0166B1</v>
          </cell>
          <cell r="E132" t="str">
            <v>418</v>
          </cell>
          <cell r="F132" t="str">
            <v>131001</v>
          </cell>
          <cell r="G132" t="str">
            <v>A01</v>
          </cell>
          <cell r="H132" t="str">
            <v>66B</v>
          </cell>
          <cell r="I132" t="str">
            <v>1</v>
          </cell>
          <cell r="J132" t="str">
            <v>経営学</v>
          </cell>
          <cell r="K132" t="str">
            <v>5</v>
          </cell>
          <cell r="L132" t="str">
            <v>0</v>
          </cell>
          <cell r="M132" t="str">
            <v>0</v>
          </cell>
          <cell r="N132" t="str">
            <v>0</v>
          </cell>
          <cell r="O132" t="str">
            <v>0</v>
          </cell>
          <cell r="P132" t="str">
            <v>0</v>
          </cell>
          <cell r="Q132" t="str">
            <v>00</v>
          </cell>
          <cell r="R132" t="str">
            <v>0</v>
          </cell>
          <cell r="S132" t="str">
            <v>0</v>
          </cell>
        </row>
        <row r="133">
          <cell r="C133" t="str">
            <v>131001A01</v>
          </cell>
          <cell r="D133" t="str">
            <v>131001A016WA1</v>
          </cell>
          <cell r="E133" t="str">
            <v>418</v>
          </cell>
          <cell r="F133" t="str">
            <v>131001</v>
          </cell>
          <cell r="G133" t="str">
            <v>A01</v>
          </cell>
          <cell r="H133" t="str">
            <v>6WA</v>
          </cell>
          <cell r="I133" t="str">
            <v>1</v>
          </cell>
          <cell r="J133" t="str">
            <v>アジア・国際経営戦略</v>
          </cell>
          <cell r="K133" t="str">
            <v>5</v>
          </cell>
          <cell r="L133" t="str">
            <v>0</v>
          </cell>
          <cell r="M133" t="str">
            <v>0</v>
          </cell>
          <cell r="N133" t="str">
            <v>0</v>
          </cell>
          <cell r="O133" t="str">
            <v>0</v>
          </cell>
          <cell r="P133" t="str">
            <v>0</v>
          </cell>
          <cell r="Q133" t="str">
            <v>00</v>
          </cell>
          <cell r="R133" t="str">
            <v>0</v>
          </cell>
          <cell r="S133" t="str">
            <v>0</v>
          </cell>
        </row>
        <row r="134">
          <cell r="C134" t="str">
            <v>131002A01</v>
          </cell>
          <cell r="D134" t="str">
            <v>131002A0116B1</v>
          </cell>
          <cell r="E134" t="str">
            <v>418</v>
          </cell>
          <cell r="F134" t="str">
            <v>131002</v>
          </cell>
          <cell r="G134" t="str">
            <v>A01</v>
          </cell>
          <cell r="H134" t="str">
            <v>16B</v>
          </cell>
          <cell r="I134" t="str">
            <v>1</v>
          </cell>
          <cell r="J134" t="str">
            <v>理工学</v>
          </cell>
          <cell r="K134" t="str">
            <v>5</v>
          </cell>
          <cell r="L134" t="str">
            <v>0</v>
          </cell>
          <cell r="M134" t="str">
            <v>0</v>
          </cell>
          <cell r="N134" t="str">
            <v>0</v>
          </cell>
          <cell r="O134" t="str">
            <v>0</v>
          </cell>
          <cell r="P134" t="str">
            <v>0</v>
          </cell>
          <cell r="Q134" t="str">
            <v>00</v>
          </cell>
          <cell r="R134" t="str">
            <v>0</v>
          </cell>
          <cell r="S134" t="str">
            <v>0</v>
          </cell>
        </row>
        <row r="135">
          <cell r="C135" t="str">
            <v>131002A01</v>
          </cell>
          <cell r="D135" t="str">
            <v>131002A011QA1</v>
          </cell>
          <cell r="E135" t="str">
            <v>418</v>
          </cell>
          <cell r="F135" t="str">
            <v>131002</v>
          </cell>
          <cell r="G135" t="str">
            <v>A01</v>
          </cell>
          <cell r="H135" t="str">
            <v>1QA</v>
          </cell>
          <cell r="I135" t="str">
            <v>1</v>
          </cell>
          <cell r="J135" t="str">
            <v>国際マネジメント</v>
          </cell>
          <cell r="K135" t="str">
            <v>5</v>
          </cell>
          <cell r="L135" t="str">
            <v>0</v>
          </cell>
          <cell r="M135" t="str">
            <v>0</v>
          </cell>
          <cell r="N135" t="str">
            <v>0</v>
          </cell>
          <cell r="O135" t="str">
            <v>0</v>
          </cell>
          <cell r="P135" t="str">
            <v>0</v>
          </cell>
          <cell r="Q135" t="str">
            <v>00</v>
          </cell>
          <cell r="R135" t="str">
            <v>0</v>
          </cell>
          <cell r="S135" t="str">
            <v>0</v>
          </cell>
        </row>
        <row r="136">
          <cell r="C136" t="str">
            <v>131002A01</v>
          </cell>
          <cell r="D136" t="str">
            <v>131002A013PA1</v>
          </cell>
          <cell r="E136" t="str">
            <v>418</v>
          </cell>
          <cell r="F136" t="str">
            <v>131002</v>
          </cell>
          <cell r="G136" t="str">
            <v>A01</v>
          </cell>
          <cell r="H136" t="str">
            <v>3PA</v>
          </cell>
          <cell r="I136" t="str">
            <v>1</v>
          </cell>
          <cell r="J136" t="str">
            <v>会計プロフェッション</v>
          </cell>
          <cell r="K136" t="str">
            <v>5</v>
          </cell>
          <cell r="L136" t="str">
            <v>0</v>
          </cell>
          <cell r="M136" t="str">
            <v>0</v>
          </cell>
          <cell r="N136" t="str">
            <v>0</v>
          </cell>
          <cell r="O136" t="str">
            <v>0</v>
          </cell>
          <cell r="P136" t="str">
            <v>0</v>
          </cell>
          <cell r="Q136" t="str">
            <v>00</v>
          </cell>
          <cell r="R136" t="str">
            <v>0</v>
          </cell>
          <cell r="S136" t="str">
            <v>0</v>
          </cell>
        </row>
        <row r="137">
          <cell r="C137" t="str">
            <v>131002A01</v>
          </cell>
          <cell r="D137" t="str">
            <v>131002A0141B1</v>
          </cell>
          <cell r="E137" t="str">
            <v>418</v>
          </cell>
          <cell r="F137" t="str">
            <v>131002</v>
          </cell>
          <cell r="G137" t="str">
            <v>A01</v>
          </cell>
          <cell r="H137" t="str">
            <v>41B</v>
          </cell>
          <cell r="I137" t="str">
            <v>1</v>
          </cell>
          <cell r="J137" t="str">
            <v>文学</v>
          </cell>
          <cell r="K137" t="str">
            <v>5</v>
          </cell>
          <cell r="L137" t="str">
            <v>0</v>
          </cell>
          <cell r="M137" t="str">
            <v>0</v>
          </cell>
          <cell r="N137" t="str">
            <v>0</v>
          </cell>
          <cell r="O137" t="str">
            <v>0</v>
          </cell>
          <cell r="P137" t="str">
            <v>0</v>
          </cell>
          <cell r="Q137" t="str">
            <v>00</v>
          </cell>
          <cell r="R137" t="str">
            <v>0</v>
          </cell>
          <cell r="S137" t="str">
            <v>0</v>
          </cell>
        </row>
        <row r="138">
          <cell r="C138" t="str">
            <v>131002A01</v>
          </cell>
          <cell r="D138" t="str">
            <v>131002A015SB1</v>
          </cell>
          <cell r="E138" t="str">
            <v>418</v>
          </cell>
          <cell r="F138" t="str">
            <v>131002</v>
          </cell>
          <cell r="G138" t="str">
            <v>A01</v>
          </cell>
          <cell r="H138" t="str">
            <v>5SB</v>
          </cell>
          <cell r="I138" t="str">
            <v>1</v>
          </cell>
          <cell r="J138" t="str">
            <v>国際マネジメント</v>
          </cell>
          <cell r="K138" t="str">
            <v>5</v>
          </cell>
          <cell r="L138" t="str">
            <v>0</v>
          </cell>
          <cell r="M138" t="str">
            <v>0</v>
          </cell>
          <cell r="N138" t="str">
            <v>0</v>
          </cell>
          <cell r="O138" t="str">
            <v>0</v>
          </cell>
          <cell r="P138" t="str">
            <v>0</v>
          </cell>
          <cell r="Q138" t="str">
            <v>00</v>
          </cell>
          <cell r="R138" t="str">
            <v>0</v>
          </cell>
          <cell r="S138" t="str">
            <v>0</v>
          </cell>
        </row>
        <row r="139">
          <cell r="C139" t="str">
            <v>131002A01</v>
          </cell>
          <cell r="D139" t="str">
            <v>131002A0160B1</v>
          </cell>
          <cell r="E139" t="str">
            <v>418</v>
          </cell>
          <cell r="F139" t="str">
            <v>131002</v>
          </cell>
          <cell r="G139" t="str">
            <v>A01</v>
          </cell>
          <cell r="H139" t="str">
            <v>60B</v>
          </cell>
          <cell r="I139" t="str">
            <v>1</v>
          </cell>
          <cell r="J139" t="str">
            <v>法学</v>
          </cell>
          <cell r="K139" t="str">
            <v>5</v>
          </cell>
          <cell r="L139" t="str">
            <v>0</v>
          </cell>
          <cell r="M139" t="str">
            <v>0</v>
          </cell>
          <cell r="N139" t="str">
            <v>0</v>
          </cell>
          <cell r="O139" t="str">
            <v>0</v>
          </cell>
          <cell r="P139" t="str">
            <v>0</v>
          </cell>
          <cell r="Q139" t="str">
            <v>00</v>
          </cell>
          <cell r="R139" t="str">
            <v>0</v>
          </cell>
          <cell r="S139" t="str">
            <v>0</v>
          </cell>
        </row>
        <row r="140">
          <cell r="C140" t="str">
            <v>131002A01</v>
          </cell>
          <cell r="D140" t="str">
            <v>131002A0160B2</v>
          </cell>
          <cell r="E140" t="str">
            <v>418</v>
          </cell>
          <cell r="F140" t="str">
            <v>131002</v>
          </cell>
          <cell r="G140" t="str">
            <v>A01</v>
          </cell>
          <cell r="H140" t="str">
            <v>60B</v>
          </cell>
          <cell r="I140" t="str">
            <v>2</v>
          </cell>
          <cell r="J140" t="str">
            <v>法学</v>
          </cell>
          <cell r="K140" t="str">
            <v>5</v>
          </cell>
          <cell r="L140" t="str">
            <v>0</v>
          </cell>
          <cell r="M140" t="str">
            <v>0</v>
          </cell>
          <cell r="N140" t="str">
            <v>0</v>
          </cell>
          <cell r="O140" t="str">
            <v>0</v>
          </cell>
          <cell r="P140" t="str">
            <v>0</v>
          </cell>
          <cell r="Q140" t="str">
            <v>00</v>
          </cell>
          <cell r="R140" t="str">
            <v>0</v>
          </cell>
          <cell r="S140" t="str">
            <v>0</v>
          </cell>
        </row>
        <row r="141">
          <cell r="C141" t="str">
            <v>131002A01</v>
          </cell>
          <cell r="D141" t="str">
            <v>131002A0165B1</v>
          </cell>
          <cell r="E141" t="str">
            <v>418</v>
          </cell>
          <cell r="F141" t="str">
            <v>131002</v>
          </cell>
          <cell r="G141" t="str">
            <v>A01</v>
          </cell>
          <cell r="H141" t="str">
            <v>65B</v>
          </cell>
          <cell r="I141" t="str">
            <v>1</v>
          </cell>
          <cell r="J141" t="str">
            <v>経済学</v>
          </cell>
          <cell r="K141" t="str">
            <v>5</v>
          </cell>
          <cell r="L141" t="str">
            <v>0</v>
          </cell>
          <cell r="M141" t="str">
            <v>0</v>
          </cell>
          <cell r="N141" t="str">
            <v>0</v>
          </cell>
          <cell r="O141" t="str">
            <v>0</v>
          </cell>
          <cell r="P141" t="str">
            <v>0</v>
          </cell>
          <cell r="Q141" t="str">
            <v>00</v>
          </cell>
          <cell r="R141" t="str">
            <v>0</v>
          </cell>
          <cell r="S141" t="str">
            <v>0</v>
          </cell>
        </row>
        <row r="142">
          <cell r="C142" t="str">
            <v>131002A01</v>
          </cell>
          <cell r="D142" t="str">
            <v>131002A0166B1</v>
          </cell>
          <cell r="E142" t="str">
            <v>418</v>
          </cell>
          <cell r="F142" t="str">
            <v>131002</v>
          </cell>
          <cell r="G142" t="str">
            <v>A01</v>
          </cell>
          <cell r="H142" t="str">
            <v>66B</v>
          </cell>
          <cell r="I142" t="str">
            <v>1</v>
          </cell>
          <cell r="J142" t="str">
            <v>経営学</v>
          </cell>
          <cell r="K142" t="str">
            <v>5</v>
          </cell>
          <cell r="L142" t="str">
            <v>0</v>
          </cell>
          <cell r="M142" t="str">
            <v>0</v>
          </cell>
          <cell r="N142" t="str">
            <v>0</v>
          </cell>
          <cell r="O142" t="str">
            <v>0</v>
          </cell>
          <cell r="P142" t="str">
            <v>0</v>
          </cell>
          <cell r="Q142" t="str">
            <v>00</v>
          </cell>
          <cell r="R142" t="str">
            <v>0</v>
          </cell>
          <cell r="S142" t="str">
            <v>0</v>
          </cell>
        </row>
        <row r="143">
          <cell r="C143" t="str">
            <v>131002A01</v>
          </cell>
          <cell r="D143" t="str">
            <v>131002A0169B1</v>
          </cell>
          <cell r="E143" t="str">
            <v>418</v>
          </cell>
          <cell r="F143" t="str">
            <v>131002</v>
          </cell>
          <cell r="G143" t="str">
            <v>A01</v>
          </cell>
          <cell r="H143" t="str">
            <v>69B</v>
          </cell>
          <cell r="I143" t="str">
            <v>1</v>
          </cell>
          <cell r="J143" t="str">
            <v>国際政治経済学</v>
          </cell>
          <cell r="K143" t="str">
            <v>5</v>
          </cell>
          <cell r="L143" t="str">
            <v>0</v>
          </cell>
          <cell r="M143" t="str">
            <v>0</v>
          </cell>
          <cell r="N143" t="str">
            <v>0</v>
          </cell>
          <cell r="O143" t="str">
            <v>0</v>
          </cell>
          <cell r="P143" t="str">
            <v>0</v>
          </cell>
          <cell r="Q143" t="str">
            <v>00</v>
          </cell>
          <cell r="R143" t="str">
            <v>0</v>
          </cell>
          <cell r="S143" t="str">
            <v>0</v>
          </cell>
        </row>
        <row r="144">
          <cell r="C144" t="str">
            <v>131002A01</v>
          </cell>
          <cell r="D144" t="str">
            <v>131002A0169B2</v>
          </cell>
          <cell r="E144" t="str">
            <v>418</v>
          </cell>
          <cell r="F144" t="str">
            <v>131002</v>
          </cell>
          <cell r="G144" t="str">
            <v>A01</v>
          </cell>
          <cell r="H144" t="str">
            <v>69B</v>
          </cell>
          <cell r="I144" t="str">
            <v>2</v>
          </cell>
          <cell r="J144" t="str">
            <v>国際政治経済学</v>
          </cell>
          <cell r="K144" t="str">
            <v>5</v>
          </cell>
          <cell r="L144" t="str">
            <v>1</v>
          </cell>
          <cell r="M144" t="str">
            <v>0</v>
          </cell>
          <cell r="N144" t="str">
            <v>0</v>
          </cell>
          <cell r="O144" t="str">
            <v>0</v>
          </cell>
          <cell r="P144" t="str">
            <v>0</v>
          </cell>
          <cell r="Q144" t="str">
            <v>00</v>
          </cell>
          <cell r="R144" t="str">
            <v>0</v>
          </cell>
          <cell r="S144" t="str">
            <v>0</v>
          </cell>
        </row>
        <row r="145">
          <cell r="C145" t="str">
            <v>131002A01</v>
          </cell>
          <cell r="D145" t="str">
            <v>131002A016LA1</v>
          </cell>
          <cell r="E145" t="str">
            <v>418</v>
          </cell>
          <cell r="F145" t="str">
            <v>131002</v>
          </cell>
          <cell r="G145" t="str">
            <v>A01</v>
          </cell>
          <cell r="H145" t="str">
            <v>6LA</v>
          </cell>
          <cell r="I145" t="str">
            <v>1</v>
          </cell>
          <cell r="J145" t="str">
            <v>法務</v>
          </cell>
          <cell r="K145" t="str">
            <v>5</v>
          </cell>
          <cell r="L145" t="str">
            <v>0</v>
          </cell>
          <cell r="M145" t="str">
            <v>0</v>
          </cell>
          <cell r="N145" t="str">
            <v>0</v>
          </cell>
          <cell r="O145" t="str">
            <v>0</v>
          </cell>
          <cell r="P145" t="str">
            <v>0</v>
          </cell>
          <cell r="Q145" t="str">
            <v>00</v>
          </cell>
          <cell r="R145" t="str">
            <v>0</v>
          </cell>
          <cell r="S145" t="str">
            <v>0</v>
          </cell>
        </row>
        <row r="146">
          <cell r="C146" t="str">
            <v>131003A01</v>
          </cell>
          <cell r="D146" t="str">
            <v>131003A0146A1</v>
          </cell>
          <cell r="E146" t="str">
            <v>418</v>
          </cell>
          <cell r="F146" t="str">
            <v>131003</v>
          </cell>
          <cell r="G146" t="str">
            <v>A01</v>
          </cell>
          <cell r="H146" t="str">
            <v>46A</v>
          </cell>
          <cell r="I146" t="str">
            <v>1</v>
          </cell>
          <cell r="J146" t="str">
            <v>人文科学</v>
          </cell>
          <cell r="K146" t="str">
            <v>5</v>
          </cell>
          <cell r="L146" t="str">
            <v>0</v>
          </cell>
          <cell r="M146" t="str">
            <v>0</v>
          </cell>
          <cell r="N146" t="str">
            <v>0</v>
          </cell>
          <cell r="O146" t="str">
            <v>0</v>
          </cell>
          <cell r="P146" t="str">
            <v>0</v>
          </cell>
          <cell r="Q146" t="str">
            <v>00</v>
          </cell>
          <cell r="R146" t="str">
            <v>0</v>
          </cell>
          <cell r="S146" t="str">
            <v>0</v>
          </cell>
        </row>
        <row r="147">
          <cell r="C147" t="str">
            <v>131003A01</v>
          </cell>
          <cell r="D147" t="str">
            <v>131003A016DA1</v>
          </cell>
          <cell r="E147" t="str">
            <v>418</v>
          </cell>
          <cell r="F147" t="str">
            <v>131003</v>
          </cell>
          <cell r="G147" t="str">
            <v>A01</v>
          </cell>
          <cell r="H147" t="str">
            <v>6DA</v>
          </cell>
          <cell r="I147" t="str">
            <v>1</v>
          </cell>
          <cell r="J147" t="str">
            <v>マネジメント</v>
          </cell>
          <cell r="K147" t="str">
            <v>5</v>
          </cell>
          <cell r="L147" t="str">
            <v>0</v>
          </cell>
          <cell r="M147" t="str">
            <v>0</v>
          </cell>
          <cell r="N147" t="str">
            <v>0</v>
          </cell>
          <cell r="O147" t="str">
            <v>0</v>
          </cell>
          <cell r="P147" t="str">
            <v>0</v>
          </cell>
          <cell r="Q147" t="str">
            <v>00</v>
          </cell>
          <cell r="R147" t="str">
            <v>0</v>
          </cell>
          <cell r="S147" t="str">
            <v>0</v>
          </cell>
        </row>
        <row r="148">
          <cell r="C148" t="str">
            <v>131005A01</v>
          </cell>
          <cell r="D148" t="str">
            <v>131005A0196A4</v>
          </cell>
          <cell r="E148" t="str">
            <v>418</v>
          </cell>
          <cell r="F148" t="str">
            <v>131005</v>
          </cell>
          <cell r="G148" t="str">
            <v>A01</v>
          </cell>
          <cell r="H148" t="str">
            <v>96A</v>
          </cell>
          <cell r="I148" t="str">
            <v>4</v>
          </cell>
          <cell r="J148" t="str">
            <v>国際学（通信制）</v>
          </cell>
          <cell r="K148" t="str">
            <v>5</v>
          </cell>
          <cell r="L148" t="str">
            <v>0</v>
          </cell>
          <cell r="M148" t="str">
            <v>0</v>
          </cell>
          <cell r="N148" t="str">
            <v>0</v>
          </cell>
          <cell r="O148" t="str">
            <v>0</v>
          </cell>
          <cell r="P148" t="str">
            <v>0</v>
          </cell>
          <cell r="Q148" t="str">
            <v>00</v>
          </cell>
          <cell r="R148" t="str">
            <v>0</v>
          </cell>
          <cell r="S148" t="str">
            <v>0</v>
          </cell>
        </row>
        <row r="149">
          <cell r="C149" t="str">
            <v>131005A01</v>
          </cell>
          <cell r="D149" t="str">
            <v>131005A0196B1</v>
          </cell>
          <cell r="E149" t="str">
            <v>418</v>
          </cell>
          <cell r="F149" t="str">
            <v>131005</v>
          </cell>
          <cell r="G149" t="str">
            <v>A01</v>
          </cell>
          <cell r="H149" t="str">
            <v>96B</v>
          </cell>
          <cell r="I149" t="str">
            <v>1</v>
          </cell>
          <cell r="J149" t="str">
            <v>国際学</v>
          </cell>
          <cell r="K149" t="str">
            <v>5</v>
          </cell>
          <cell r="L149" t="str">
            <v>0</v>
          </cell>
          <cell r="M149" t="str">
            <v>0</v>
          </cell>
          <cell r="N149" t="str">
            <v>0</v>
          </cell>
          <cell r="O149" t="str">
            <v>0</v>
          </cell>
          <cell r="P149" t="str">
            <v>0</v>
          </cell>
          <cell r="Q149" t="str">
            <v>00</v>
          </cell>
          <cell r="R149" t="str">
            <v>0</v>
          </cell>
          <cell r="S149" t="str">
            <v>0</v>
          </cell>
        </row>
        <row r="150">
          <cell r="C150" t="str">
            <v>131006A01</v>
          </cell>
          <cell r="D150" t="str">
            <v>131006A0130A1</v>
          </cell>
          <cell r="E150" t="str">
            <v>418</v>
          </cell>
          <cell r="F150" t="str">
            <v>131006</v>
          </cell>
          <cell r="G150" t="str">
            <v>A01</v>
          </cell>
          <cell r="H150" t="str">
            <v>30A</v>
          </cell>
          <cell r="I150" t="str">
            <v>1</v>
          </cell>
          <cell r="J150" t="str">
            <v>社会情報</v>
          </cell>
          <cell r="K150" t="str">
            <v>5</v>
          </cell>
          <cell r="L150" t="str">
            <v>0</v>
          </cell>
          <cell r="M150" t="str">
            <v>0</v>
          </cell>
          <cell r="N150" t="str">
            <v>0</v>
          </cell>
          <cell r="O150" t="str">
            <v>0</v>
          </cell>
          <cell r="P150" t="str">
            <v>0</v>
          </cell>
          <cell r="Q150" t="str">
            <v>00</v>
          </cell>
          <cell r="R150" t="str">
            <v>0</v>
          </cell>
          <cell r="S150" t="str">
            <v>0</v>
          </cell>
        </row>
        <row r="151">
          <cell r="C151" t="str">
            <v>131006A01</v>
          </cell>
          <cell r="D151" t="str">
            <v>131006A0141B1</v>
          </cell>
          <cell r="E151" t="str">
            <v>418</v>
          </cell>
          <cell r="F151" t="str">
            <v>131006</v>
          </cell>
          <cell r="G151" t="str">
            <v>A01</v>
          </cell>
          <cell r="H151" t="str">
            <v>41B</v>
          </cell>
          <cell r="I151" t="str">
            <v>1</v>
          </cell>
          <cell r="J151" t="str">
            <v>文学</v>
          </cell>
          <cell r="K151" t="str">
            <v>5</v>
          </cell>
          <cell r="L151" t="str">
            <v>0</v>
          </cell>
          <cell r="M151" t="str">
            <v>0</v>
          </cell>
          <cell r="N151" t="str">
            <v>0</v>
          </cell>
          <cell r="O151" t="str">
            <v>0</v>
          </cell>
          <cell r="P151" t="str">
            <v>0</v>
          </cell>
          <cell r="Q151" t="str">
            <v>00</v>
          </cell>
          <cell r="R151" t="str">
            <v>0</v>
          </cell>
          <cell r="S151" t="str">
            <v>0</v>
          </cell>
        </row>
        <row r="152">
          <cell r="C152" t="str">
            <v>131006A01</v>
          </cell>
          <cell r="D152" t="str">
            <v>131006A0176B1</v>
          </cell>
          <cell r="E152" t="str">
            <v>418</v>
          </cell>
          <cell r="F152" t="str">
            <v>131006</v>
          </cell>
          <cell r="G152" t="str">
            <v>A01</v>
          </cell>
          <cell r="H152" t="str">
            <v>76B</v>
          </cell>
          <cell r="I152" t="str">
            <v>1</v>
          </cell>
          <cell r="J152" t="str">
            <v>家政学</v>
          </cell>
          <cell r="K152" t="str">
            <v>5</v>
          </cell>
          <cell r="L152" t="str">
            <v>0</v>
          </cell>
          <cell r="M152" t="str">
            <v>0</v>
          </cell>
          <cell r="N152" t="str">
            <v>0</v>
          </cell>
          <cell r="O152" t="str">
            <v>0</v>
          </cell>
          <cell r="P152" t="str">
            <v>0</v>
          </cell>
          <cell r="Q152" t="str">
            <v>00</v>
          </cell>
          <cell r="R152" t="str">
            <v>0</v>
          </cell>
          <cell r="S152" t="str">
            <v>0</v>
          </cell>
        </row>
        <row r="153">
          <cell r="C153" t="str">
            <v>131006A01</v>
          </cell>
          <cell r="D153" t="str">
            <v>131006A018VA1</v>
          </cell>
          <cell r="E153" t="str">
            <v>418</v>
          </cell>
          <cell r="F153" t="str">
            <v>131006</v>
          </cell>
          <cell r="G153" t="str">
            <v>A01</v>
          </cell>
          <cell r="H153" t="str">
            <v>8VA</v>
          </cell>
          <cell r="I153" t="str">
            <v>1</v>
          </cell>
          <cell r="J153" t="str">
            <v>人間関係学</v>
          </cell>
          <cell r="K153" t="str">
            <v>5</v>
          </cell>
          <cell r="L153" t="str">
            <v>0</v>
          </cell>
          <cell r="M153" t="str">
            <v>0</v>
          </cell>
          <cell r="N153" t="str">
            <v>0</v>
          </cell>
          <cell r="O153" t="str">
            <v>0</v>
          </cell>
          <cell r="P153" t="str">
            <v>0</v>
          </cell>
          <cell r="Q153" t="str">
            <v>00</v>
          </cell>
          <cell r="R153" t="str">
            <v>0</v>
          </cell>
          <cell r="S153" t="str">
            <v>0</v>
          </cell>
        </row>
        <row r="154">
          <cell r="C154" t="str">
            <v>131007A01</v>
          </cell>
          <cell r="D154" t="str">
            <v>131007A0108B1</v>
          </cell>
          <cell r="E154" t="str">
            <v>418</v>
          </cell>
          <cell r="F154" t="str">
            <v>131007</v>
          </cell>
          <cell r="G154" t="str">
            <v>A01</v>
          </cell>
          <cell r="H154" t="str">
            <v>08B</v>
          </cell>
          <cell r="I154" t="str">
            <v>1</v>
          </cell>
          <cell r="J154" t="str">
            <v>栄養学</v>
          </cell>
          <cell r="K154" t="str">
            <v>5</v>
          </cell>
          <cell r="L154" t="str">
            <v>0</v>
          </cell>
          <cell r="M154" t="str">
            <v>0</v>
          </cell>
          <cell r="N154" t="str">
            <v>0</v>
          </cell>
          <cell r="O154" t="str">
            <v>0</v>
          </cell>
          <cell r="P154" t="str">
            <v>0</v>
          </cell>
          <cell r="Q154" t="str">
            <v>00</v>
          </cell>
          <cell r="R154" t="str">
            <v>0</v>
          </cell>
          <cell r="S154" t="str">
            <v>0</v>
          </cell>
        </row>
        <row r="155">
          <cell r="C155" t="str">
            <v>131008A01</v>
          </cell>
          <cell r="D155" t="str">
            <v>131008A0119B1</v>
          </cell>
          <cell r="E155" t="str">
            <v>418</v>
          </cell>
          <cell r="F155" t="str">
            <v>131008</v>
          </cell>
          <cell r="G155" t="str">
            <v>A01</v>
          </cell>
          <cell r="H155" t="str">
            <v>19B</v>
          </cell>
          <cell r="I155" t="str">
            <v>1</v>
          </cell>
          <cell r="J155" t="str">
            <v>自然科学</v>
          </cell>
          <cell r="K155" t="str">
            <v>5</v>
          </cell>
          <cell r="L155" t="str">
            <v>0</v>
          </cell>
          <cell r="M155" t="str">
            <v>0</v>
          </cell>
          <cell r="N155" t="str">
            <v>0</v>
          </cell>
          <cell r="O155" t="str">
            <v>0</v>
          </cell>
          <cell r="P155" t="str">
            <v>0</v>
          </cell>
          <cell r="Q155" t="str">
            <v>00</v>
          </cell>
          <cell r="R155" t="str">
            <v>0</v>
          </cell>
          <cell r="S155" t="str">
            <v>0</v>
          </cell>
        </row>
        <row r="156">
          <cell r="C156" t="str">
            <v>131008A01</v>
          </cell>
          <cell r="D156" t="str">
            <v>131008A0146B1</v>
          </cell>
          <cell r="E156" t="str">
            <v>418</v>
          </cell>
          <cell r="F156" t="str">
            <v>131008</v>
          </cell>
          <cell r="G156" t="str">
            <v>A01</v>
          </cell>
          <cell r="H156" t="str">
            <v>46B</v>
          </cell>
          <cell r="I156" t="str">
            <v>1</v>
          </cell>
          <cell r="J156" t="str">
            <v>人文科学</v>
          </cell>
          <cell r="K156" t="str">
            <v>5</v>
          </cell>
          <cell r="L156" t="str">
            <v>0</v>
          </cell>
          <cell r="M156" t="str">
            <v>0</v>
          </cell>
          <cell r="N156" t="str">
            <v>0</v>
          </cell>
          <cell r="O156" t="str">
            <v>0</v>
          </cell>
          <cell r="P156" t="str">
            <v>0</v>
          </cell>
          <cell r="Q156" t="str">
            <v>00</v>
          </cell>
          <cell r="R156" t="str">
            <v>0</v>
          </cell>
          <cell r="S156" t="str">
            <v>0</v>
          </cell>
        </row>
        <row r="157">
          <cell r="C157" t="str">
            <v>131008A01</v>
          </cell>
          <cell r="D157" t="str">
            <v>131008A0160B1</v>
          </cell>
          <cell r="E157" t="str">
            <v>418</v>
          </cell>
          <cell r="F157" t="str">
            <v>131008</v>
          </cell>
          <cell r="G157" t="str">
            <v>A01</v>
          </cell>
          <cell r="H157" t="str">
            <v>60B</v>
          </cell>
          <cell r="I157" t="str">
            <v>1</v>
          </cell>
          <cell r="J157" t="str">
            <v>法学</v>
          </cell>
          <cell r="K157" t="str">
            <v>5</v>
          </cell>
          <cell r="L157" t="str">
            <v>0</v>
          </cell>
          <cell r="M157" t="str">
            <v>0</v>
          </cell>
          <cell r="N157" t="str">
            <v>0</v>
          </cell>
          <cell r="O157" t="str">
            <v>0</v>
          </cell>
          <cell r="P157" t="str">
            <v>0</v>
          </cell>
          <cell r="Q157" t="str">
            <v>00</v>
          </cell>
          <cell r="R157" t="str">
            <v>0</v>
          </cell>
          <cell r="S157" t="str">
            <v>0</v>
          </cell>
        </row>
        <row r="158">
          <cell r="C158" t="str">
            <v>131008A01</v>
          </cell>
          <cell r="D158" t="str">
            <v>131008A0163B1</v>
          </cell>
          <cell r="E158" t="str">
            <v>418</v>
          </cell>
          <cell r="F158" t="str">
            <v>131008</v>
          </cell>
          <cell r="G158" t="str">
            <v>A01</v>
          </cell>
          <cell r="H158" t="str">
            <v>63B</v>
          </cell>
          <cell r="I158" t="str">
            <v>1</v>
          </cell>
          <cell r="J158" t="str">
            <v>政治学</v>
          </cell>
          <cell r="K158" t="str">
            <v>5</v>
          </cell>
          <cell r="L158" t="str">
            <v>0</v>
          </cell>
          <cell r="M158" t="str">
            <v>0</v>
          </cell>
          <cell r="N158" t="str">
            <v>0</v>
          </cell>
          <cell r="O158" t="str">
            <v>0</v>
          </cell>
          <cell r="P158" t="str">
            <v>0</v>
          </cell>
          <cell r="Q158" t="str">
            <v>00</v>
          </cell>
          <cell r="R158" t="str">
            <v>0</v>
          </cell>
          <cell r="S158" t="str">
            <v>0</v>
          </cell>
        </row>
        <row r="159">
          <cell r="C159" t="str">
            <v>131008A01</v>
          </cell>
          <cell r="D159" t="str">
            <v>131008A0165B1</v>
          </cell>
          <cell r="E159" t="str">
            <v>418</v>
          </cell>
          <cell r="F159" t="str">
            <v>131008</v>
          </cell>
          <cell r="G159" t="str">
            <v>A01</v>
          </cell>
          <cell r="H159" t="str">
            <v>65B</v>
          </cell>
          <cell r="I159" t="str">
            <v>1</v>
          </cell>
          <cell r="J159" t="str">
            <v>経済学</v>
          </cell>
          <cell r="K159" t="str">
            <v>5</v>
          </cell>
          <cell r="L159" t="str">
            <v>0</v>
          </cell>
          <cell r="M159" t="str">
            <v>0</v>
          </cell>
          <cell r="N159" t="str">
            <v>0</v>
          </cell>
          <cell r="O159" t="str">
            <v>0</v>
          </cell>
          <cell r="P159" t="str">
            <v>0</v>
          </cell>
          <cell r="Q159" t="str">
            <v>00</v>
          </cell>
          <cell r="R159" t="str">
            <v>0</v>
          </cell>
          <cell r="S159" t="str">
            <v>0</v>
          </cell>
        </row>
        <row r="160">
          <cell r="C160" t="str">
            <v>131008A01</v>
          </cell>
          <cell r="D160" t="str">
            <v>131008A0166B1</v>
          </cell>
          <cell r="E160" t="str">
            <v>418</v>
          </cell>
          <cell r="F160" t="str">
            <v>131008</v>
          </cell>
          <cell r="G160" t="str">
            <v>A01</v>
          </cell>
          <cell r="H160" t="str">
            <v>66B</v>
          </cell>
          <cell r="I160" t="str">
            <v>1</v>
          </cell>
          <cell r="J160" t="str">
            <v>経営学</v>
          </cell>
          <cell r="K160" t="str">
            <v>5</v>
          </cell>
          <cell r="L160" t="str">
            <v>0</v>
          </cell>
          <cell r="M160" t="str">
            <v>0</v>
          </cell>
          <cell r="N160" t="str">
            <v>0</v>
          </cell>
          <cell r="O160" t="str">
            <v>0</v>
          </cell>
          <cell r="P160" t="str">
            <v>0</v>
          </cell>
          <cell r="Q160" t="str">
            <v>00</v>
          </cell>
          <cell r="R160" t="str">
            <v>0</v>
          </cell>
          <cell r="S160" t="str">
            <v>0</v>
          </cell>
        </row>
        <row r="161">
          <cell r="C161" t="str">
            <v>131008A01</v>
          </cell>
          <cell r="D161" t="str">
            <v>131008A016LA1</v>
          </cell>
          <cell r="E161" t="str">
            <v>418</v>
          </cell>
          <cell r="F161" t="str">
            <v>131008</v>
          </cell>
          <cell r="G161" t="str">
            <v>A01</v>
          </cell>
          <cell r="H161" t="str">
            <v>6LA</v>
          </cell>
          <cell r="I161" t="str">
            <v>1</v>
          </cell>
          <cell r="J161" t="str">
            <v>法務</v>
          </cell>
          <cell r="K161" t="str">
            <v>5</v>
          </cell>
          <cell r="L161" t="str">
            <v>0</v>
          </cell>
          <cell r="M161" t="str">
            <v>0</v>
          </cell>
          <cell r="N161" t="str">
            <v>0</v>
          </cell>
          <cell r="O161" t="str">
            <v>0</v>
          </cell>
          <cell r="P161" t="str">
            <v>0</v>
          </cell>
          <cell r="Q161" t="str">
            <v>00</v>
          </cell>
          <cell r="R161" t="str">
            <v>0</v>
          </cell>
          <cell r="S161" t="str">
            <v>0</v>
          </cell>
        </row>
        <row r="162">
          <cell r="C162" t="str">
            <v>131008A02</v>
          </cell>
          <cell r="D162" t="str">
            <v>131008A024LA1</v>
          </cell>
          <cell r="E162" t="str">
            <v>418</v>
          </cell>
          <cell r="F162" t="str">
            <v>131008</v>
          </cell>
          <cell r="G162" t="str">
            <v>A02</v>
          </cell>
          <cell r="H162" t="str">
            <v>4LA</v>
          </cell>
          <cell r="I162" t="str">
            <v>1</v>
          </cell>
          <cell r="J162" t="str">
            <v>国際文化交流</v>
          </cell>
          <cell r="K162" t="str">
            <v>5</v>
          </cell>
          <cell r="L162" t="str">
            <v>0</v>
          </cell>
          <cell r="M162" t="str">
            <v>0</v>
          </cell>
          <cell r="N162" t="str">
            <v>0</v>
          </cell>
          <cell r="O162" t="str">
            <v>0</v>
          </cell>
          <cell r="P162" t="str">
            <v>0</v>
          </cell>
          <cell r="Q162" t="str">
            <v>00</v>
          </cell>
          <cell r="R162" t="str">
            <v>0</v>
          </cell>
          <cell r="S162" t="str">
            <v>0</v>
          </cell>
        </row>
        <row r="163">
          <cell r="C163" t="str">
            <v>131009A01</v>
          </cell>
          <cell r="D163" t="str">
            <v>131009A0106B1</v>
          </cell>
          <cell r="E163" t="str">
            <v>418</v>
          </cell>
          <cell r="F163" t="str">
            <v>131009</v>
          </cell>
          <cell r="G163" t="str">
            <v>A01</v>
          </cell>
          <cell r="H163" t="str">
            <v>06B</v>
          </cell>
          <cell r="I163" t="str">
            <v>1</v>
          </cell>
          <cell r="J163" t="str">
            <v>薬学</v>
          </cell>
          <cell r="K163" t="str">
            <v>5</v>
          </cell>
          <cell r="L163" t="str">
            <v>0</v>
          </cell>
          <cell r="M163" t="str">
            <v>0</v>
          </cell>
          <cell r="N163" t="str">
            <v>0</v>
          </cell>
          <cell r="O163" t="str">
            <v>0</v>
          </cell>
          <cell r="P163" t="str">
            <v>0</v>
          </cell>
          <cell r="Q163" t="str">
            <v>00</v>
          </cell>
          <cell r="R163" t="str">
            <v>0</v>
          </cell>
          <cell r="S163" t="str">
            <v>0</v>
          </cell>
        </row>
        <row r="164">
          <cell r="C164" t="str">
            <v>131009A01</v>
          </cell>
          <cell r="D164" t="str">
            <v>131009A0107B1</v>
          </cell>
          <cell r="E164" t="str">
            <v>418</v>
          </cell>
          <cell r="F164" t="str">
            <v>131009</v>
          </cell>
          <cell r="G164" t="str">
            <v>A01</v>
          </cell>
          <cell r="H164" t="str">
            <v>07B</v>
          </cell>
          <cell r="I164" t="str">
            <v>1</v>
          </cell>
          <cell r="J164" t="str">
            <v>看護学</v>
          </cell>
          <cell r="K164" t="str">
            <v>5</v>
          </cell>
          <cell r="L164" t="str">
            <v>0</v>
          </cell>
          <cell r="M164" t="str">
            <v>0</v>
          </cell>
          <cell r="N164" t="str">
            <v>0</v>
          </cell>
          <cell r="O164" t="str">
            <v>0</v>
          </cell>
          <cell r="P164" t="str">
            <v>0</v>
          </cell>
          <cell r="Q164" t="str">
            <v>00</v>
          </cell>
          <cell r="R164" t="str">
            <v>0</v>
          </cell>
          <cell r="S164" t="str">
            <v>0</v>
          </cell>
        </row>
        <row r="165">
          <cell r="C165" t="str">
            <v>131009A01</v>
          </cell>
          <cell r="D165" t="str">
            <v>131009A012BB1</v>
          </cell>
          <cell r="E165" t="str">
            <v>418</v>
          </cell>
          <cell r="F165" t="str">
            <v>131009</v>
          </cell>
          <cell r="G165" t="str">
            <v>A01</v>
          </cell>
          <cell r="H165" t="str">
            <v>2BB</v>
          </cell>
          <cell r="I165" t="str">
            <v>1</v>
          </cell>
          <cell r="J165" t="str">
            <v>医療系</v>
          </cell>
          <cell r="K165" t="str">
            <v>5</v>
          </cell>
          <cell r="L165" t="str">
            <v>0</v>
          </cell>
          <cell r="M165" t="str">
            <v>0</v>
          </cell>
          <cell r="N165" t="str">
            <v>0</v>
          </cell>
          <cell r="O165" t="str">
            <v>0</v>
          </cell>
          <cell r="P165" t="str">
            <v>0</v>
          </cell>
          <cell r="Q165" t="str">
            <v>00</v>
          </cell>
          <cell r="R165" t="str">
            <v>0</v>
          </cell>
          <cell r="S165" t="str">
            <v>0</v>
          </cell>
        </row>
        <row r="166">
          <cell r="C166" t="str">
            <v>131009A01</v>
          </cell>
          <cell r="D166" t="str">
            <v>131009A012ZB1</v>
          </cell>
          <cell r="E166" t="str">
            <v>418</v>
          </cell>
          <cell r="F166" t="str">
            <v>131009</v>
          </cell>
          <cell r="G166" t="str">
            <v>A01</v>
          </cell>
          <cell r="H166" t="str">
            <v>2ZB</v>
          </cell>
          <cell r="I166" t="str">
            <v>1</v>
          </cell>
          <cell r="J166" t="str">
            <v>感染制御科学府</v>
          </cell>
          <cell r="K166" t="str">
            <v>5</v>
          </cell>
          <cell r="L166" t="str">
            <v>0</v>
          </cell>
          <cell r="M166" t="str">
            <v>0</v>
          </cell>
          <cell r="N166" t="str">
            <v>0</v>
          </cell>
          <cell r="O166" t="str">
            <v>0</v>
          </cell>
          <cell r="P166" t="str">
            <v>0</v>
          </cell>
          <cell r="Q166" t="str">
            <v>00</v>
          </cell>
          <cell r="R166" t="str">
            <v>0</v>
          </cell>
          <cell r="S166" t="str">
            <v>0</v>
          </cell>
        </row>
        <row r="167">
          <cell r="C167" t="str">
            <v>131009A01</v>
          </cell>
          <cell r="D167" t="str">
            <v>131009A0132B1</v>
          </cell>
          <cell r="E167" t="str">
            <v>418</v>
          </cell>
          <cell r="F167" t="str">
            <v>131009</v>
          </cell>
          <cell r="G167" t="str">
            <v>A01</v>
          </cell>
          <cell r="H167" t="str">
            <v>32B</v>
          </cell>
          <cell r="I167" t="str">
            <v>1</v>
          </cell>
          <cell r="J167" t="str">
            <v>獣医畜産学</v>
          </cell>
          <cell r="K167" t="str">
            <v>5</v>
          </cell>
          <cell r="L167" t="str">
            <v>0</v>
          </cell>
          <cell r="M167" t="str">
            <v>0</v>
          </cell>
          <cell r="N167" t="str">
            <v>0</v>
          </cell>
          <cell r="O167" t="str">
            <v>0</v>
          </cell>
          <cell r="P167" t="str">
            <v>0</v>
          </cell>
          <cell r="Q167" t="str">
            <v>00</v>
          </cell>
          <cell r="R167" t="str">
            <v>0</v>
          </cell>
          <cell r="S167" t="str">
            <v>0</v>
          </cell>
        </row>
        <row r="168">
          <cell r="C168" t="str">
            <v>131009A01</v>
          </cell>
          <cell r="D168" t="str">
            <v>131009A0134B1</v>
          </cell>
          <cell r="E168" t="str">
            <v>418</v>
          </cell>
          <cell r="F168" t="str">
            <v>131009</v>
          </cell>
          <cell r="G168" t="str">
            <v>A01</v>
          </cell>
          <cell r="H168" t="str">
            <v>34B</v>
          </cell>
          <cell r="I168" t="str">
            <v>1</v>
          </cell>
          <cell r="J168" t="str">
            <v>水産学</v>
          </cell>
          <cell r="K168" t="str">
            <v>5</v>
          </cell>
          <cell r="L168" t="str">
            <v>0</v>
          </cell>
          <cell r="M168" t="str">
            <v>0</v>
          </cell>
          <cell r="N168" t="str">
            <v>0</v>
          </cell>
          <cell r="O168" t="str">
            <v>0</v>
          </cell>
          <cell r="P168" t="str">
            <v>0</v>
          </cell>
          <cell r="Q168" t="str">
            <v>00</v>
          </cell>
          <cell r="R168" t="str">
            <v>0</v>
          </cell>
          <cell r="S168" t="str">
            <v>0</v>
          </cell>
        </row>
        <row r="169">
          <cell r="C169" t="str">
            <v>131009A01</v>
          </cell>
          <cell r="D169" t="str">
            <v>131009A018IB1</v>
          </cell>
          <cell r="E169" t="str">
            <v>418</v>
          </cell>
          <cell r="F169" t="str">
            <v>131009</v>
          </cell>
          <cell r="G169" t="str">
            <v>A01</v>
          </cell>
          <cell r="H169" t="str">
            <v>8IB</v>
          </cell>
          <cell r="I169" t="str">
            <v>1</v>
          </cell>
          <cell r="J169" t="str">
            <v>基礎生命科学</v>
          </cell>
          <cell r="K169" t="str">
            <v>5</v>
          </cell>
          <cell r="L169" t="str">
            <v>0</v>
          </cell>
          <cell r="M169" t="str">
            <v>0</v>
          </cell>
          <cell r="N169" t="str">
            <v>0</v>
          </cell>
          <cell r="O169" t="str">
            <v>0</v>
          </cell>
          <cell r="P169" t="str">
            <v>0</v>
          </cell>
          <cell r="Q169" t="str">
            <v>00</v>
          </cell>
          <cell r="R169" t="str">
            <v>0</v>
          </cell>
          <cell r="S169" t="str">
            <v>0</v>
          </cell>
        </row>
        <row r="170">
          <cell r="C170" t="str">
            <v>131010A01</v>
          </cell>
          <cell r="D170" t="str">
            <v>131010A0143A1</v>
          </cell>
          <cell r="E170" t="str">
            <v>418</v>
          </cell>
          <cell r="F170" t="str">
            <v>131010</v>
          </cell>
          <cell r="G170" t="str">
            <v>A01</v>
          </cell>
          <cell r="H170" t="str">
            <v>43A</v>
          </cell>
          <cell r="I170" t="str">
            <v>1</v>
          </cell>
          <cell r="J170" t="str">
            <v>文芸学</v>
          </cell>
          <cell r="K170" t="str">
            <v>5</v>
          </cell>
          <cell r="L170" t="str">
            <v>0</v>
          </cell>
          <cell r="M170" t="str">
            <v>0</v>
          </cell>
          <cell r="N170" t="str">
            <v>0</v>
          </cell>
          <cell r="O170" t="str">
            <v>0</v>
          </cell>
          <cell r="P170" t="str">
            <v>0</v>
          </cell>
          <cell r="Q170" t="str">
            <v>00</v>
          </cell>
          <cell r="R170" t="str">
            <v>0</v>
          </cell>
          <cell r="S170" t="str">
            <v>0</v>
          </cell>
        </row>
        <row r="171">
          <cell r="C171" t="str">
            <v>131010A01</v>
          </cell>
          <cell r="D171" t="str">
            <v>131010A0157A1</v>
          </cell>
          <cell r="E171" t="str">
            <v>418</v>
          </cell>
          <cell r="F171" t="str">
            <v>131010</v>
          </cell>
          <cell r="G171" t="str">
            <v>A01</v>
          </cell>
          <cell r="H171" t="str">
            <v>57A</v>
          </cell>
          <cell r="I171" t="str">
            <v>1</v>
          </cell>
          <cell r="J171" t="str">
            <v>比較文化</v>
          </cell>
          <cell r="K171" t="str">
            <v>5</v>
          </cell>
          <cell r="L171" t="str">
            <v>0</v>
          </cell>
          <cell r="M171" t="str">
            <v>0</v>
          </cell>
          <cell r="N171" t="str">
            <v>0</v>
          </cell>
          <cell r="O171" t="str">
            <v>0</v>
          </cell>
          <cell r="P171" t="str">
            <v>0</v>
          </cell>
          <cell r="Q171" t="str">
            <v>00</v>
          </cell>
          <cell r="R171" t="str">
            <v>0</v>
          </cell>
          <cell r="S171" t="str">
            <v>0</v>
          </cell>
        </row>
        <row r="172">
          <cell r="C172" t="str">
            <v>131010A01</v>
          </cell>
          <cell r="D172" t="str">
            <v>131010A0176B1</v>
          </cell>
          <cell r="E172" t="str">
            <v>418</v>
          </cell>
          <cell r="F172" t="str">
            <v>131010</v>
          </cell>
          <cell r="G172" t="str">
            <v>A01</v>
          </cell>
          <cell r="H172" t="str">
            <v>76B</v>
          </cell>
          <cell r="I172" t="str">
            <v>1</v>
          </cell>
          <cell r="J172" t="str">
            <v>家政学</v>
          </cell>
          <cell r="K172" t="str">
            <v>5</v>
          </cell>
          <cell r="L172" t="str">
            <v>0</v>
          </cell>
          <cell r="M172" t="str">
            <v>0</v>
          </cell>
          <cell r="N172" t="str">
            <v>0</v>
          </cell>
          <cell r="O172" t="str">
            <v>0</v>
          </cell>
          <cell r="P172" t="str">
            <v>0</v>
          </cell>
          <cell r="Q172" t="str">
            <v>00</v>
          </cell>
          <cell r="R172" t="str">
            <v>0</v>
          </cell>
          <cell r="S172" t="str">
            <v>0</v>
          </cell>
        </row>
        <row r="173">
          <cell r="C173" t="str">
            <v>131011A01</v>
          </cell>
          <cell r="D173" t="str">
            <v>131011A0106B1</v>
          </cell>
          <cell r="E173" t="str">
            <v>418</v>
          </cell>
          <cell r="F173" t="str">
            <v>131011</v>
          </cell>
          <cell r="G173" t="str">
            <v>A01</v>
          </cell>
          <cell r="H173" t="str">
            <v>06B</v>
          </cell>
          <cell r="I173" t="str">
            <v>1</v>
          </cell>
          <cell r="J173" t="str">
            <v>薬学</v>
          </cell>
          <cell r="K173" t="str">
            <v>5</v>
          </cell>
          <cell r="L173" t="str">
            <v>0</v>
          </cell>
          <cell r="M173" t="str">
            <v>0</v>
          </cell>
          <cell r="N173" t="str">
            <v>0</v>
          </cell>
          <cell r="O173" t="str">
            <v>0</v>
          </cell>
          <cell r="P173" t="str">
            <v>0</v>
          </cell>
          <cell r="Q173" t="str">
            <v>00</v>
          </cell>
          <cell r="R173" t="str">
            <v>0</v>
          </cell>
          <cell r="S173" t="str">
            <v>0</v>
          </cell>
        </row>
        <row r="174">
          <cell r="C174" t="str">
            <v>131012A01</v>
          </cell>
          <cell r="D174" t="str">
            <v>131012A0101D1</v>
          </cell>
          <cell r="E174" t="str">
            <v>418</v>
          </cell>
          <cell r="F174" t="str">
            <v>131012</v>
          </cell>
          <cell r="G174" t="str">
            <v>A01</v>
          </cell>
          <cell r="H174" t="str">
            <v>01D</v>
          </cell>
          <cell r="I174" t="str">
            <v>1</v>
          </cell>
          <cell r="J174" t="str">
            <v>医学</v>
          </cell>
          <cell r="K174" t="str">
            <v>5</v>
          </cell>
          <cell r="L174" t="str">
            <v>0</v>
          </cell>
          <cell r="M174" t="str">
            <v>0</v>
          </cell>
          <cell r="N174" t="str">
            <v>0</v>
          </cell>
          <cell r="O174" t="str">
            <v>0</v>
          </cell>
          <cell r="P174" t="str">
            <v>0</v>
          </cell>
          <cell r="Q174" t="str">
            <v>00</v>
          </cell>
          <cell r="R174" t="str">
            <v>0</v>
          </cell>
          <cell r="S174" t="str">
            <v>0</v>
          </cell>
        </row>
        <row r="175">
          <cell r="C175" t="str">
            <v>131012A01</v>
          </cell>
          <cell r="D175" t="str">
            <v>131012A0111B1</v>
          </cell>
          <cell r="E175" t="str">
            <v>418</v>
          </cell>
          <cell r="F175" t="str">
            <v>131012</v>
          </cell>
          <cell r="G175" t="str">
            <v>A01</v>
          </cell>
          <cell r="H175" t="str">
            <v>11B</v>
          </cell>
          <cell r="I175" t="str">
            <v>1</v>
          </cell>
          <cell r="J175" t="str">
            <v>保健学</v>
          </cell>
          <cell r="K175" t="str">
            <v>5</v>
          </cell>
          <cell r="L175" t="str">
            <v>0</v>
          </cell>
          <cell r="M175" t="str">
            <v>0</v>
          </cell>
          <cell r="N175" t="str">
            <v>0</v>
          </cell>
          <cell r="O175" t="str">
            <v>0</v>
          </cell>
          <cell r="P175" t="str">
            <v>0</v>
          </cell>
          <cell r="Q175" t="str">
            <v>00</v>
          </cell>
          <cell r="R175" t="str">
            <v>0</v>
          </cell>
          <cell r="S175" t="str">
            <v>0</v>
          </cell>
        </row>
        <row r="176">
          <cell r="C176" t="str">
            <v>131012A01</v>
          </cell>
          <cell r="D176" t="str">
            <v>131012A0194B1</v>
          </cell>
          <cell r="E176" t="str">
            <v>418</v>
          </cell>
          <cell r="F176" t="str">
            <v>131012</v>
          </cell>
          <cell r="G176" t="str">
            <v>A01</v>
          </cell>
          <cell r="H176" t="str">
            <v>94B</v>
          </cell>
          <cell r="I176" t="str">
            <v>1</v>
          </cell>
          <cell r="J176" t="str">
            <v>国際協力</v>
          </cell>
          <cell r="K176" t="str">
            <v>5</v>
          </cell>
          <cell r="L176" t="str">
            <v>0</v>
          </cell>
          <cell r="M176" t="str">
            <v>0</v>
          </cell>
          <cell r="N176" t="str">
            <v>0</v>
          </cell>
          <cell r="O176" t="str">
            <v>0</v>
          </cell>
          <cell r="P176" t="str">
            <v>0</v>
          </cell>
          <cell r="Q176" t="str">
            <v>00</v>
          </cell>
          <cell r="R176" t="str">
            <v>0</v>
          </cell>
          <cell r="S176" t="str">
            <v>0</v>
          </cell>
        </row>
        <row r="177">
          <cell r="C177" t="str">
            <v>131013A01</v>
          </cell>
          <cell r="D177" t="str">
            <v>131013A0190A1</v>
          </cell>
          <cell r="E177" t="str">
            <v>418</v>
          </cell>
          <cell r="F177" t="str">
            <v>131013</v>
          </cell>
          <cell r="G177" t="str">
            <v>A01</v>
          </cell>
          <cell r="H177" t="str">
            <v>90A</v>
          </cell>
          <cell r="I177" t="str">
            <v>1</v>
          </cell>
          <cell r="J177" t="str">
            <v>音楽</v>
          </cell>
          <cell r="K177" t="str">
            <v>5</v>
          </cell>
          <cell r="L177" t="str">
            <v>0</v>
          </cell>
          <cell r="M177" t="str">
            <v>0</v>
          </cell>
          <cell r="N177" t="str">
            <v>0</v>
          </cell>
          <cell r="O177" t="str">
            <v>0</v>
          </cell>
          <cell r="P177" t="str">
            <v>0</v>
          </cell>
          <cell r="Q177" t="str">
            <v>00</v>
          </cell>
          <cell r="R177" t="str">
            <v>0</v>
          </cell>
          <cell r="S177" t="str">
            <v>0</v>
          </cell>
        </row>
        <row r="178">
          <cell r="C178" t="str">
            <v>131014A01</v>
          </cell>
          <cell r="D178" t="str">
            <v>131014A0189A1</v>
          </cell>
          <cell r="E178" t="str">
            <v>418</v>
          </cell>
          <cell r="F178" t="str">
            <v>131014</v>
          </cell>
          <cell r="G178" t="str">
            <v>A01</v>
          </cell>
          <cell r="H178" t="str">
            <v>89A</v>
          </cell>
          <cell r="I178" t="str">
            <v>1</v>
          </cell>
          <cell r="J178" t="str">
            <v>造形</v>
          </cell>
          <cell r="K178" t="str">
            <v>5</v>
          </cell>
          <cell r="L178" t="str">
            <v>0</v>
          </cell>
          <cell r="M178" t="str">
            <v>0</v>
          </cell>
          <cell r="N178" t="str">
            <v>0</v>
          </cell>
          <cell r="O178" t="str">
            <v>0</v>
          </cell>
          <cell r="P178" t="str">
            <v>0</v>
          </cell>
          <cell r="Q178" t="str">
            <v>00</v>
          </cell>
          <cell r="R178" t="str">
            <v>0</v>
          </cell>
          <cell r="S178" t="str">
            <v>0</v>
          </cell>
        </row>
        <row r="179">
          <cell r="C179" t="str">
            <v>131015A01</v>
          </cell>
          <cell r="D179" t="str">
            <v>131015A0101A1</v>
          </cell>
          <cell r="E179" t="str">
            <v>418</v>
          </cell>
          <cell r="F179" t="str">
            <v>131015</v>
          </cell>
          <cell r="G179" t="str">
            <v>A01</v>
          </cell>
          <cell r="H179" t="str">
            <v>01A</v>
          </cell>
          <cell r="I179" t="str">
            <v>1</v>
          </cell>
          <cell r="J179" t="str">
            <v>医学</v>
          </cell>
          <cell r="K179" t="str">
            <v>5</v>
          </cell>
          <cell r="L179" t="str">
            <v>0</v>
          </cell>
          <cell r="M179" t="str">
            <v>0</v>
          </cell>
          <cell r="N179" t="str">
            <v>0</v>
          </cell>
          <cell r="O179" t="str">
            <v>0</v>
          </cell>
          <cell r="P179" t="str">
            <v>0</v>
          </cell>
          <cell r="Q179" t="str">
            <v>00</v>
          </cell>
          <cell r="R179" t="str">
            <v>0</v>
          </cell>
          <cell r="S179" t="str">
            <v>0</v>
          </cell>
        </row>
        <row r="180">
          <cell r="C180" t="str">
            <v>131015A01</v>
          </cell>
          <cell r="D180" t="str">
            <v>131015A0101D1</v>
          </cell>
          <cell r="E180" t="str">
            <v>418</v>
          </cell>
          <cell r="F180" t="str">
            <v>131015</v>
          </cell>
          <cell r="G180" t="str">
            <v>A01</v>
          </cell>
          <cell r="H180" t="str">
            <v>01D</v>
          </cell>
          <cell r="I180" t="str">
            <v>1</v>
          </cell>
          <cell r="J180" t="str">
            <v>医学</v>
          </cell>
          <cell r="K180" t="str">
            <v>5</v>
          </cell>
          <cell r="L180" t="str">
            <v>0</v>
          </cell>
          <cell r="M180" t="str">
            <v>0</v>
          </cell>
          <cell r="N180" t="str">
            <v>0</v>
          </cell>
          <cell r="O180" t="str">
            <v>0</v>
          </cell>
          <cell r="P180" t="str">
            <v>0</v>
          </cell>
          <cell r="Q180" t="str">
            <v>00</v>
          </cell>
          <cell r="R180" t="str">
            <v>0</v>
          </cell>
          <cell r="S180" t="str">
            <v>0</v>
          </cell>
        </row>
        <row r="181">
          <cell r="C181" t="str">
            <v>131015A01</v>
          </cell>
          <cell r="D181" t="str">
            <v>131015A0116B1</v>
          </cell>
          <cell r="E181" t="str">
            <v>418</v>
          </cell>
          <cell r="F181" t="str">
            <v>131015</v>
          </cell>
          <cell r="G181" t="str">
            <v>A01</v>
          </cell>
          <cell r="H181" t="str">
            <v>16B</v>
          </cell>
          <cell r="I181" t="str">
            <v>1</v>
          </cell>
          <cell r="J181" t="str">
            <v>理工学</v>
          </cell>
          <cell r="K181" t="str">
            <v>5</v>
          </cell>
          <cell r="L181" t="str">
            <v>0</v>
          </cell>
          <cell r="M181" t="str">
            <v>0</v>
          </cell>
          <cell r="N181" t="str">
            <v>0</v>
          </cell>
          <cell r="O181" t="str">
            <v>0</v>
          </cell>
          <cell r="P181" t="str">
            <v>0</v>
          </cell>
          <cell r="Q181" t="str">
            <v>00</v>
          </cell>
          <cell r="R181" t="str">
            <v>0</v>
          </cell>
          <cell r="S181" t="str">
            <v>0</v>
          </cell>
        </row>
        <row r="182">
          <cell r="C182" t="str">
            <v>131015A01</v>
          </cell>
          <cell r="D182" t="str">
            <v>131015A013QA1</v>
          </cell>
          <cell r="E182" t="str">
            <v>418</v>
          </cell>
          <cell r="F182" t="str">
            <v>131015</v>
          </cell>
          <cell r="G182" t="str">
            <v>A01</v>
          </cell>
          <cell r="H182" t="str">
            <v>3QA</v>
          </cell>
          <cell r="I182" t="str">
            <v>1</v>
          </cell>
          <cell r="J182" t="str">
            <v>健康マネジメント</v>
          </cell>
          <cell r="K182" t="str">
            <v>5</v>
          </cell>
          <cell r="L182" t="str">
            <v>0</v>
          </cell>
          <cell r="M182" t="str">
            <v>0</v>
          </cell>
          <cell r="N182" t="str">
            <v>0</v>
          </cell>
          <cell r="O182" t="str">
            <v>0</v>
          </cell>
          <cell r="P182" t="str">
            <v>0</v>
          </cell>
          <cell r="Q182" t="str">
            <v>00</v>
          </cell>
          <cell r="R182" t="str">
            <v>0</v>
          </cell>
          <cell r="S182" t="str">
            <v>0</v>
          </cell>
        </row>
        <row r="183">
          <cell r="C183" t="str">
            <v>131015A01</v>
          </cell>
          <cell r="D183" t="str">
            <v>131015A0141B1</v>
          </cell>
          <cell r="E183" t="str">
            <v>418</v>
          </cell>
          <cell r="F183" t="str">
            <v>131015</v>
          </cell>
          <cell r="G183" t="str">
            <v>A01</v>
          </cell>
          <cell r="H183" t="str">
            <v>41B</v>
          </cell>
          <cell r="I183" t="str">
            <v>1</v>
          </cell>
          <cell r="J183" t="str">
            <v>文学</v>
          </cell>
          <cell r="K183" t="str">
            <v>5</v>
          </cell>
          <cell r="L183" t="str">
            <v>0</v>
          </cell>
          <cell r="M183" t="str">
            <v>0</v>
          </cell>
          <cell r="N183" t="str">
            <v>0</v>
          </cell>
          <cell r="O183" t="str">
            <v>0</v>
          </cell>
          <cell r="P183" t="str">
            <v>0</v>
          </cell>
          <cell r="Q183" t="str">
            <v>00</v>
          </cell>
          <cell r="R183" t="str">
            <v>0</v>
          </cell>
          <cell r="S183" t="str">
            <v>0</v>
          </cell>
        </row>
        <row r="184">
          <cell r="C184" t="str">
            <v>131015A01</v>
          </cell>
          <cell r="D184" t="str">
            <v>131015A0156B1</v>
          </cell>
          <cell r="E184" t="str">
            <v>418</v>
          </cell>
          <cell r="F184" t="str">
            <v>131015</v>
          </cell>
          <cell r="G184" t="str">
            <v>A01</v>
          </cell>
          <cell r="H184" t="str">
            <v>56B</v>
          </cell>
          <cell r="I184" t="str">
            <v>1</v>
          </cell>
          <cell r="J184" t="str">
            <v>社会学</v>
          </cell>
          <cell r="K184" t="str">
            <v>5</v>
          </cell>
          <cell r="L184" t="str">
            <v>0</v>
          </cell>
          <cell r="M184" t="str">
            <v>0</v>
          </cell>
          <cell r="N184" t="str">
            <v>0</v>
          </cell>
          <cell r="O184" t="str">
            <v>0</v>
          </cell>
          <cell r="P184" t="str">
            <v>0</v>
          </cell>
          <cell r="Q184" t="str">
            <v>00</v>
          </cell>
          <cell r="R184" t="str">
            <v>0</v>
          </cell>
          <cell r="S184" t="str">
            <v>0</v>
          </cell>
        </row>
        <row r="185">
          <cell r="C185" t="str">
            <v>131015A01</v>
          </cell>
          <cell r="D185" t="str">
            <v>131015A0160B1</v>
          </cell>
          <cell r="E185" t="str">
            <v>418</v>
          </cell>
          <cell r="F185" t="str">
            <v>131015</v>
          </cell>
          <cell r="G185" t="str">
            <v>A01</v>
          </cell>
          <cell r="H185" t="str">
            <v>60B</v>
          </cell>
          <cell r="I185" t="str">
            <v>1</v>
          </cell>
          <cell r="J185" t="str">
            <v>法学</v>
          </cell>
          <cell r="K185" t="str">
            <v>5</v>
          </cell>
          <cell r="L185" t="str">
            <v>0</v>
          </cell>
          <cell r="M185" t="str">
            <v>0</v>
          </cell>
          <cell r="N185" t="str">
            <v>0</v>
          </cell>
          <cell r="O185" t="str">
            <v>0</v>
          </cell>
          <cell r="P185" t="str">
            <v>0</v>
          </cell>
          <cell r="Q185" t="str">
            <v>00</v>
          </cell>
          <cell r="R185" t="str">
            <v>0</v>
          </cell>
          <cell r="S185" t="str">
            <v>0</v>
          </cell>
        </row>
        <row r="186">
          <cell r="C186" t="str">
            <v>131015A01</v>
          </cell>
          <cell r="D186" t="str">
            <v>131015A0165B1</v>
          </cell>
          <cell r="E186" t="str">
            <v>418</v>
          </cell>
          <cell r="F186" t="str">
            <v>131015</v>
          </cell>
          <cell r="G186" t="str">
            <v>A01</v>
          </cell>
          <cell r="H186" t="str">
            <v>65B</v>
          </cell>
          <cell r="I186" t="str">
            <v>1</v>
          </cell>
          <cell r="J186" t="str">
            <v>経済学</v>
          </cell>
          <cell r="K186" t="str">
            <v>5</v>
          </cell>
          <cell r="L186" t="str">
            <v>0</v>
          </cell>
          <cell r="M186" t="str">
            <v>0</v>
          </cell>
          <cell r="N186" t="str">
            <v>0</v>
          </cell>
          <cell r="O186" t="str">
            <v>0</v>
          </cell>
          <cell r="P186" t="str">
            <v>0</v>
          </cell>
          <cell r="Q186" t="str">
            <v>00</v>
          </cell>
          <cell r="R186" t="str">
            <v>0</v>
          </cell>
          <cell r="S186" t="str">
            <v>0</v>
          </cell>
        </row>
        <row r="187">
          <cell r="C187" t="str">
            <v>131015A01</v>
          </cell>
          <cell r="D187" t="str">
            <v>131015A0167B1</v>
          </cell>
          <cell r="E187" t="str">
            <v>418</v>
          </cell>
          <cell r="F187" t="str">
            <v>131015</v>
          </cell>
          <cell r="G187" t="str">
            <v>A01</v>
          </cell>
          <cell r="H187" t="str">
            <v>67B</v>
          </cell>
          <cell r="I187" t="str">
            <v>1</v>
          </cell>
          <cell r="J187" t="str">
            <v>経営管理</v>
          </cell>
          <cell r="K187" t="str">
            <v>5</v>
          </cell>
          <cell r="L187" t="str">
            <v>0</v>
          </cell>
          <cell r="M187" t="str">
            <v>0</v>
          </cell>
          <cell r="N187" t="str">
            <v>0</v>
          </cell>
          <cell r="O187" t="str">
            <v>0</v>
          </cell>
          <cell r="P187" t="str">
            <v>0</v>
          </cell>
          <cell r="Q187" t="str">
            <v>00</v>
          </cell>
          <cell r="R187" t="str">
            <v>0</v>
          </cell>
          <cell r="S187" t="str">
            <v>0</v>
          </cell>
        </row>
        <row r="188">
          <cell r="C188" t="str">
            <v>131015A01</v>
          </cell>
          <cell r="D188" t="str">
            <v>131015A0168B1</v>
          </cell>
          <cell r="E188" t="str">
            <v>418</v>
          </cell>
          <cell r="F188" t="str">
            <v>131015</v>
          </cell>
          <cell r="G188" t="str">
            <v>A01</v>
          </cell>
          <cell r="H188" t="str">
            <v>68B</v>
          </cell>
          <cell r="I188" t="str">
            <v>1</v>
          </cell>
          <cell r="J188" t="str">
            <v>商学</v>
          </cell>
          <cell r="K188" t="str">
            <v>5</v>
          </cell>
          <cell r="L188" t="str">
            <v>0</v>
          </cell>
          <cell r="M188" t="str">
            <v>0</v>
          </cell>
          <cell r="N188" t="str">
            <v>0</v>
          </cell>
          <cell r="O188" t="str">
            <v>0</v>
          </cell>
          <cell r="P188" t="str">
            <v>0</v>
          </cell>
          <cell r="Q188" t="str">
            <v>00</v>
          </cell>
          <cell r="R188" t="str">
            <v>0</v>
          </cell>
          <cell r="S188" t="str">
            <v>0</v>
          </cell>
        </row>
        <row r="189">
          <cell r="C189" t="str">
            <v>131015A01</v>
          </cell>
          <cell r="D189" t="str">
            <v>131015A016LA1</v>
          </cell>
          <cell r="E189" t="str">
            <v>418</v>
          </cell>
          <cell r="F189" t="str">
            <v>131015</v>
          </cell>
          <cell r="G189" t="str">
            <v>A01</v>
          </cell>
          <cell r="H189" t="str">
            <v>6LA</v>
          </cell>
          <cell r="I189" t="str">
            <v>1</v>
          </cell>
          <cell r="J189" t="str">
            <v>法務</v>
          </cell>
          <cell r="K189" t="str">
            <v>5</v>
          </cell>
          <cell r="L189" t="str">
            <v>0</v>
          </cell>
          <cell r="M189" t="str">
            <v>0</v>
          </cell>
          <cell r="N189" t="str">
            <v>0</v>
          </cell>
          <cell r="O189" t="str">
            <v>0</v>
          </cell>
          <cell r="P189" t="str">
            <v>0</v>
          </cell>
          <cell r="Q189" t="str">
            <v>00</v>
          </cell>
          <cell r="R189" t="str">
            <v>0</v>
          </cell>
          <cell r="S189" t="str">
            <v>0</v>
          </cell>
        </row>
        <row r="190">
          <cell r="C190" t="str">
            <v>131015A01</v>
          </cell>
          <cell r="D190" t="str">
            <v>131015A0179B1</v>
          </cell>
          <cell r="E190" t="str">
            <v>418</v>
          </cell>
          <cell r="F190" t="str">
            <v>131015</v>
          </cell>
          <cell r="G190" t="str">
            <v>A01</v>
          </cell>
          <cell r="H190" t="str">
            <v>79B</v>
          </cell>
          <cell r="I190" t="str">
            <v>1</v>
          </cell>
          <cell r="J190" t="str">
            <v>政策・メディア</v>
          </cell>
          <cell r="K190" t="str">
            <v>5</v>
          </cell>
          <cell r="L190" t="str">
            <v>0</v>
          </cell>
          <cell r="M190" t="str">
            <v>0</v>
          </cell>
          <cell r="N190" t="str">
            <v>0</v>
          </cell>
          <cell r="O190" t="str">
            <v>0</v>
          </cell>
          <cell r="P190" t="str">
            <v>0</v>
          </cell>
          <cell r="Q190" t="str">
            <v>00</v>
          </cell>
          <cell r="R190" t="str">
            <v>0</v>
          </cell>
          <cell r="S190" t="str">
            <v>0</v>
          </cell>
        </row>
        <row r="191">
          <cell r="C191" t="str">
            <v>131016A01</v>
          </cell>
          <cell r="D191" t="str">
            <v>131016A0120B1</v>
          </cell>
          <cell r="E191" t="str">
            <v>418</v>
          </cell>
          <cell r="F191" t="str">
            <v>131016</v>
          </cell>
          <cell r="G191" t="str">
            <v>A01</v>
          </cell>
          <cell r="H191" t="str">
            <v>20B</v>
          </cell>
          <cell r="I191" t="str">
            <v>1</v>
          </cell>
          <cell r="J191" t="str">
            <v>工学</v>
          </cell>
          <cell r="K191" t="str">
            <v>5</v>
          </cell>
          <cell r="L191" t="str">
            <v>0</v>
          </cell>
          <cell r="M191" t="str">
            <v>0</v>
          </cell>
          <cell r="N191" t="str">
            <v>0</v>
          </cell>
          <cell r="O191" t="str">
            <v>0</v>
          </cell>
          <cell r="P191" t="str">
            <v>0</v>
          </cell>
          <cell r="Q191" t="str">
            <v>00</v>
          </cell>
          <cell r="R191" t="str">
            <v>0</v>
          </cell>
          <cell r="S191" t="str">
            <v>0</v>
          </cell>
        </row>
        <row r="192">
          <cell r="C192" t="str">
            <v>131016A01</v>
          </cell>
          <cell r="D192" t="str">
            <v>131016A015TB1</v>
          </cell>
          <cell r="E192" t="str">
            <v>418</v>
          </cell>
          <cell r="F192" t="str">
            <v>131016</v>
          </cell>
          <cell r="G192" t="str">
            <v>A01</v>
          </cell>
          <cell r="H192" t="str">
            <v>5TB</v>
          </cell>
          <cell r="I192" t="str">
            <v>1</v>
          </cell>
          <cell r="J192" t="str">
            <v>環境情報学</v>
          </cell>
          <cell r="K192" t="str">
            <v>5</v>
          </cell>
          <cell r="L192" t="str">
            <v>0</v>
          </cell>
          <cell r="M192" t="str">
            <v>0</v>
          </cell>
          <cell r="N192" t="str">
            <v>0</v>
          </cell>
          <cell r="O192" t="str">
            <v>0</v>
          </cell>
          <cell r="P192" t="str">
            <v>0</v>
          </cell>
          <cell r="Q192" t="str">
            <v>00</v>
          </cell>
          <cell r="R192" t="str">
            <v>0</v>
          </cell>
          <cell r="S192" t="str">
            <v>0</v>
          </cell>
        </row>
        <row r="193">
          <cell r="C193" t="str">
            <v>131017A01</v>
          </cell>
          <cell r="D193" t="str">
            <v>131017A0120B1</v>
          </cell>
          <cell r="E193" t="str">
            <v>418</v>
          </cell>
          <cell r="F193" t="str">
            <v>131017</v>
          </cell>
          <cell r="G193" t="str">
            <v>A01</v>
          </cell>
          <cell r="H193" t="str">
            <v>20B</v>
          </cell>
          <cell r="I193" t="str">
            <v>1</v>
          </cell>
          <cell r="J193" t="str">
            <v>工学</v>
          </cell>
          <cell r="K193" t="str">
            <v>5</v>
          </cell>
          <cell r="L193" t="str">
            <v>0</v>
          </cell>
          <cell r="M193" t="str">
            <v>0</v>
          </cell>
          <cell r="N193" t="str">
            <v>0</v>
          </cell>
          <cell r="O193" t="str">
            <v>0</v>
          </cell>
          <cell r="P193" t="str">
            <v>0</v>
          </cell>
          <cell r="Q193" t="str">
            <v>00</v>
          </cell>
          <cell r="R193" t="str">
            <v>0</v>
          </cell>
          <cell r="S193" t="str">
            <v>0</v>
          </cell>
        </row>
        <row r="194">
          <cell r="C194" t="str">
            <v>131018A01</v>
          </cell>
          <cell r="D194" t="str">
            <v>131018A0141B1</v>
          </cell>
          <cell r="E194" t="str">
            <v>418</v>
          </cell>
          <cell r="F194" t="str">
            <v>131018</v>
          </cell>
          <cell r="G194" t="str">
            <v>A01</v>
          </cell>
          <cell r="H194" t="str">
            <v>41B</v>
          </cell>
          <cell r="I194" t="str">
            <v>1</v>
          </cell>
          <cell r="J194" t="str">
            <v>文学</v>
          </cell>
          <cell r="K194" t="str">
            <v>5</v>
          </cell>
          <cell r="L194" t="str">
            <v>0</v>
          </cell>
          <cell r="M194" t="str">
            <v>0</v>
          </cell>
          <cell r="N194" t="str">
            <v>0</v>
          </cell>
          <cell r="O194" t="str">
            <v>0</v>
          </cell>
          <cell r="P194" t="str">
            <v>0</v>
          </cell>
          <cell r="Q194" t="str">
            <v>00</v>
          </cell>
          <cell r="R194" t="str">
            <v>0</v>
          </cell>
          <cell r="S194" t="str">
            <v>0</v>
          </cell>
        </row>
        <row r="195">
          <cell r="C195" t="str">
            <v>131018A01</v>
          </cell>
          <cell r="D195" t="str">
            <v>131018A0160B1</v>
          </cell>
          <cell r="E195" t="str">
            <v>418</v>
          </cell>
          <cell r="F195" t="str">
            <v>131018</v>
          </cell>
          <cell r="G195" t="str">
            <v>A01</v>
          </cell>
          <cell r="H195" t="str">
            <v>60B</v>
          </cell>
          <cell r="I195" t="str">
            <v>1</v>
          </cell>
          <cell r="J195" t="str">
            <v>法学</v>
          </cell>
          <cell r="K195" t="str">
            <v>5</v>
          </cell>
          <cell r="L195" t="str">
            <v>0</v>
          </cell>
          <cell r="M195" t="str">
            <v>0</v>
          </cell>
          <cell r="N195" t="str">
            <v>0</v>
          </cell>
          <cell r="O195" t="str">
            <v>0</v>
          </cell>
          <cell r="P195" t="str">
            <v>0</v>
          </cell>
          <cell r="Q195" t="str">
            <v>00</v>
          </cell>
          <cell r="R195" t="str">
            <v>0</v>
          </cell>
          <cell r="S195" t="str">
            <v>0</v>
          </cell>
        </row>
        <row r="196">
          <cell r="C196" t="str">
            <v>131018A01</v>
          </cell>
          <cell r="D196" t="str">
            <v>131018A0165B1</v>
          </cell>
          <cell r="E196" t="str">
            <v>418</v>
          </cell>
          <cell r="F196" t="str">
            <v>131018</v>
          </cell>
          <cell r="G196" t="str">
            <v>A01</v>
          </cell>
          <cell r="H196" t="str">
            <v>65B</v>
          </cell>
          <cell r="I196" t="str">
            <v>1</v>
          </cell>
          <cell r="J196" t="str">
            <v>経済学</v>
          </cell>
          <cell r="K196" t="str">
            <v>5</v>
          </cell>
          <cell r="L196" t="str">
            <v>0</v>
          </cell>
          <cell r="M196" t="str">
            <v>0</v>
          </cell>
          <cell r="N196" t="str">
            <v>0</v>
          </cell>
          <cell r="O196" t="str">
            <v>0</v>
          </cell>
          <cell r="P196" t="str">
            <v>0</v>
          </cell>
          <cell r="Q196" t="str">
            <v>00</v>
          </cell>
          <cell r="R196" t="str">
            <v>0</v>
          </cell>
          <cell r="S196" t="str">
            <v>0</v>
          </cell>
        </row>
        <row r="197">
          <cell r="C197" t="str">
            <v>131018A01</v>
          </cell>
          <cell r="D197" t="str">
            <v>131018A016LA1</v>
          </cell>
          <cell r="E197" t="str">
            <v>418</v>
          </cell>
          <cell r="F197" t="str">
            <v>131018</v>
          </cell>
          <cell r="G197" t="str">
            <v>A01</v>
          </cell>
          <cell r="H197" t="str">
            <v>6LA</v>
          </cell>
          <cell r="I197" t="str">
            <v>1</v>
          </cell>
          <cell r="J197" t="str">
            <v>法務</v>
          </cell>
          <cell r="K197" t="str">
            <v>5</v>
          </cell>
          <cell r="L197" t="str">
            <v>0</v>
          </cell>
          <cell r="M197" t="str">
            <v>0</v>
          </cell>
          <cell r="N197" t="str">
            <v>0</v>
          </cell>
          <cell r="O197" t="str">
            <v>0</v>
          </cell>
          <cell r="P197" t="str">
            <v>0</v>
          </cell>
          <cell r="Q197" t="str">
            <v>00</v>
          </cell>
          <cell r="R197" t="str">
            <v>0</v>
          </cell>
          <cell r="S197" t="str">
            <v>0</v>
          </cell>
        </row>
        <row r="198">
          <cell r="C198" t="str">
            <v>131019A01</v>
          </cell>
          <cell r="D198" t="str">
            <v>131019A0117A1</v>
          </cell>
          <cell r="E198" t="str">
            <v>418</v>
          </cell>
          <cell r="F198" t="str">
            <v>131019</v>
          </cell>
          <cell r="G198" t="str">
            <v>A01</v>
          </cell>
          <cell r="H198" t="str">
            <v>17A</v>
          </cell>
          <cell r="I198" t="str">
            <v>1</v>
          </cell>
          <cell r="J198" t="str">
            <v>理学</v>
          </cell>
          <cell r="K198" t="str">
            <v>5</v>
          </cell>
          <cell r="L198" t="str">
            <v>0</v>
          </cell>
          <cell r="M198" t="str">
            <v>0</v>
          </cell>
          <cell r="N198" t="str">
            <v>0</v>
          </cell>
          <cell r="O198" t="str">
            <v>0</v>
          </cell>
          <cell r="P198" t="str">
            <v>0</v>
          </cell>
          <cell r="Q198" t="str">
            <v>00</v>
          </cell>
          <cell r="R198" t="str">
            <v>0</v>
          </cell>
          <cell r="S198" t="str">
            <v>0</v>
          </cell>
        </row>
        <row r="199">
          <cell r="C199" t="str">
            <v>131019A01</v>
          </cell>
          <cell r="D199" t="str">
            <v>131019A0157B1</v>
          </cell>
          <cell r="E199" t="str">
            <v>418</v>
          </cell>
          <cell r="F199" t="str">
            <v>131019</v>
          </cell>
          <cell r="G199" t="str">
            <v>A01</v>
          </cell>
          <cell r="H199" t="str">
            <v>57B</v>
          </cell>
          <cell r="I199" t="str">
            <v>1</v>
          </cell>
          <cell r="J199" t="str">
            <v>比較文化</v>
          </cell>
          <cell r="K199" t="str">
            <v>5</v>
          </cell>
          <cell r="L199" t="str">
            <v>0</v>
          </cell>
          <cell r="M199" t="str">
            <v>0</v>
          </cell>
          <cell r="N199" t="str">
            <v>0</v>
          </cell>
          <cell r="O199" t="str">
            <v>0</v>
          </cell>
          <cell r="P199" t="str">
            <v>0</v>
          </cell>
          <cell r="Q199" t="str">
            <v>00</v>
          </cell>
          <cell r="R199" t="str">
            <v>0</v>
          </cell>
          <cell r="S199" t="str">
            <v>0</v>
          </cell>
        </row>
        <row r="200">
          <cell r="C200" t="str">
            <v>131019A01</v>
          </cell>
          <cell r="D200" t="str">
            <v>131019A0162B1</v>
          </cell>
          <cell r="E200" t="str">
            <v>418</v>
          </cell>
          <cell r="F200" t="str">
            <v>131019</v>
          </cell>
          <cell r="G200" t="str">
            <v>A01</v>
          </cell>
          <cell r="H200" t="str">
            <v>62B</v>
          </cell>
          <cell r="I200" t="str">
            <v>1</v>
          </cell>
          <cell r="J200" t="str">
            <v>行政学</v>
          </cell>
          <cell r="K200" t="str">
            <v>5</v>
          </cell>
          <cell r="L200" t="str">
            <v>0</v>
          </cell>
          <cell r="M200" t="str">
            <v>0</v>
          </cell>
          <cell r="N200" t="str">
            <v>0</v>
          </cell>
          <cell r="O200" t="str">
            <v>0</v>
          </cell>
          <cell r="P200" t="str">
            <v>0</v>
          </cell>
          <cell r="Q200" t="str">
            <v>00</v>
          </cell>
          <cell r="R200" t="str">
            <v>0</v>
          </cell>
          <cell r="S200" t="str">
            <v>0</v>
          </cell>
        </row>
        <row r="201">
          <cell r="C201" t="str">
            <v>131019A01</v>
          </cell>
          <cell r="D201" t="str">
            <v>131019A0181B1</v>
          </cell>
          <cell r="E201" t="str">
            <v>418</v>
          </cell>
          <cell r="F201" t="str">
            <v>131019</v>
          </cell>
          <cell r="G201" t="str">
            <v>A01</v>
          </cell>
          <cell r="H201" t="str">
            <v>81B</v>
          </cell>
          <cell r="I201" t="str">
            <v>1</v>
          </cell>
          <cell r="J201" t="str">
            <v>教育学</v>
          </cell>
          <cell r="K201" t="str">
            <v>5</v>
          </cell>
          <cell r="L201" t="str">
            <v>0</v>
          </cell>
          <cell r="M201" t="str">
            <v>0</v>
          </cell>
          <cell r="N201" t="str">
            <v>0</v>
          </cell>
          <cell r="O201" t="str">
            <v>0</v>
          </cell>
          <cell r="P201" t="str">
            <v>0</v>
          </cell>
          <cell r="Q201" t="str">
            <v>00</v>
          </cell>
          <cell r="R201" t="str">
            <v>0</v>
          </cell>
          <cell r="S201" t="str">
            <v>0</v>
          </cell>
        </row>
        <row r="202">
          <cell r="C202" t="str">
            <v>131020A01</v>
          </cell>
          <cell r="D202" t="str">
            <v>131020A011JB1</v>
          </cell>
          <cell r="E202" t="str">
            <v>418</v>
          </cell>
          <cell r="F202" t="str">
            <v>131020</v>
          </cell>
          <cell r="G202" t="str">
            <v>A01</v>
          </cell>
          <cell r="H202" t="str">
            <v>1JB</v>
          </cell>
          <cell r="I202" t="str">
            <v>1</v>
          </cell>
          <cell r="J202" t="str">
            <v>グローバルアジア</v>
          </cell>
          <cell r="K202" t="str">
            <v>5</v>
          </cell>
          <cell r="L202" t="str">
            <v>0</v>
          </cell>
          <cell r="M202" t="str">
            <v>0</v>
          </cell>
          <cell r="N202" t="str">
            <v>0</v>
          </cell>
          <cell r="O202" t="str">
            <v>0</v>
          </cell>
          <cell r="P202" t="str">
            <v>0</v>
          </cell>
          <cell r="Q202" t="str">
            <v>00</v>
          </cell>
          <cell r="R202" t="str">
            <v>0</v>
          </cell>
          <cell r="S202" t="str">
            <v>0</v>
          </cell>
        </row>
        <row r="203">
          <cell r="C203" t="str">
            <v>131020A01</v>
          </cell>
          <cell r="D203" t="str">
            <v>131020A0120B1</v>
          </cell>
          <cell r="E203" t="str">
            <v>418</v>
          </cell>
          <cell r="F203" t="str">
            <v>131020</v>
          </cell>
          <cell r="G203" t="str">
            <v>A01</v>
          </cell>
          <cell r="H203" t="str">
            <v>20B</v>
          </cell>
          <cell r="I203" t="str">
            <v>1</v>
          </cell>
          <cell r="J203" t="str">
            <v>工学</v>
          </cell>
          <cell r="K203" t="str">
            <v>5</v>
          </cell>
          <cell r="L203" t="str">
            <v>0</v>
          </cell>
          <cell r="M203" t="str">
            <v>0</v>
          </cell>
          <cell r="N203" t="str">
            <v>0</v>
          </cell>
          <cell r="O203" t="str">
            <v>0</v>
          </cell>
          <cell r="P203" t="str">
            <v>0</v>
          </cell>
          <cell r="Q203" t="str">
            <v>00</v>
          </cell>
          <cell r="R203" t="str">
            <v>0</v>
          </cell>
          <cell r="S203" t="str">
            <v>0</v>
          </cell>
        </row>
        <row r="204">
          <cell r="C204" t="str">
            <v>131020A01</v>
          </cell>
          <cell r="D204" t="str">
            <v>131020A012PA1</v>
          </cell>
          <cell r="E204" t="str">
            <v>418</v>
          </cell>
          <cell r="F204" t="str">
            <v>131020</v>
          </cell>
          <cell r="G204" t="str">
            <v>A01</v>
          </cell>
          <cell r="H204" t="str">
            <v>2PA</v>
          </cell>
          <cell r="I204" t="str">
            <v>1</v>
          </cell>
          <cell r="J204" t="str">
            <v>総合知的財産法学</v>
          </cell>
          <cell r="K204" t="str">
            <v>5</v>
          </cell>
          <cell r="L204" t="str">
            <v>0</v>
          </cell>
          <cell r="M204" t="str">
            <v>0</v>
          </cell>
          <cell r="N204" t="str">
            <v>0</v>
          </cell>
          <cell r="O204" t="str">
            <v>0</v>
          </cell>
          <cell r="P204" t="str">
            <v>0</v>
          </cell>
          <cell r="Q204" t="str">
            <v>00</v>
          </cell>
          <cell r="R204" t="str">
            <v>0</v>
          </cell>
          <cell r="S204" t="str">
            <v>0</v>
          </cell>
        </row>
        <row r="205">
          <cell r="C205" t="str">
            <v>131020A01</v>
          </cell>
          <cell r="D205" t="str">
            <v>131020A0146B1</v>
          </cell>
          <cell r="E205" t="str">
            <v>418</v>
          </cell>
          <cell r="F205" t="str">
            <v>131020</v>
          </cell>
          <cell r="G205" t="str">
            <v>A01</v>
          </cell>
          <cell r="H205" t="str">
            <v>46B</v>
          </cell>
          <cell r="I205" t="str">
            <v>1</v>
          </cell>
          <cell r="J205" t="str">
            <v>人文科学</v>
          </cell>
          <cell r="K205" t="str">
            <v>5</v>
          </cell>
          <cell r="L205" t="str">
            <v>0</v>
          </cell>
          <cell r="M205" t="str">
            <v>0</v>
          </cell>
          <cell r="N205" t="str">
            <v>0</v>
          </cell>
          <cell r="O205" t="str">
            <v>0</v>
          </cell>
          <cell r="P205" t="str">
            <v>0</v>
          </cell>
          <cell r="Q205" t="str">
            <v>00</v>
          </cell>
          <cell r="R205" t="str">
            <v>0</v>
          </cell>
          <cell r="S205" t="str">
            <v>0</v>
          </cell>
        </row>
        <row r="206">
          <cell r="C206" t="str">
            <v>131020A01</v>
          </cell>
          <cell r="D206" t="str">
            <v>131020A0160B1</v>
          </cell>
          <cell r="E206" t="str">
            <v>418</v>
          </cell>
          <cell r="F206" t="str">
            <v>131020</v>
          </cell>
          <cell r="G206" t="str">
            <v>A01</v>
          </cell>
          <cell r="H206" t="str">
            <v>60B</v>
          </cell>
          <cell r="I206" t="str">
            <v>1</v>
          </cell>
          <cell r="J206" t="str">
            <v>法学</v>
          </cell>
          <cell r="K206" t="str">
            <v>5</v>
          </cell>
          <cell r="L206" t="str">
            <v>0</v>
          </cell>
          <cell r="M206" t="str">
            <v>0</v>
          </cell>
          <cell r="N206" t="str">
            <v>0</v>
          </cell>
          <cell r="O206" t="str">
            <v>0</v>
          </cell>
          <cell r="P206" t="str">
            <v>0</v>
          </cell>
          <cell r="Q206" t="str">
            <v>00</v>
          </cell>
          <cell r="R206" t="str">
            <v>0</v>
          </cell>
          <cell r="S206" t="str">
            <v>0</v>
          </cell>
        </row>
        <row r="207">
          <cell r="C207" t="str">
            <v>131020A01</v>
          </cell>
          <cell r="D207" t="str">
            <v>131020A0163B1</v>
          </cell>
          <cell r="E207" t="str">
            <v>418</v>
          </cell>
          <cell r="F207" t="str">
            <v>131020</v>
          </cell>
          <cell r="G207" t="str">
            <v>A01</v>
          </cell>
          <cell r="H207" t="str">
            <v>63B</v>
          </cell>
          <cell r="I207" t="str">
            <v>1</v>
          </cell>
          <cell r="J207" t="str">
            <v>政治学</v>
          </cell>
          <cell r="K207" t="str">
            <v>5</v>
          </cell>
          <cell r="L207" t="str">
            <v>0</v>
          </cell>
          <cell r="M207" t="str">
            <v>0</v>
          </cell>
          <cell r="N207" t="str">
            <v>0</v>
          </cell>
          <cell r="O207" t="str">
            <v>0</v>
          </cell>
          <cell r="P207" t="str">
            <v>0</v>
          </cell>
          <cell r="Q207" t="str">
            <v>00</v>
          </cell>
          <cell r="R207" t="str">
            <v>0</v>
          </cell>
          <cell r="S207" t="str">
            <v>0</v>
          </cell>
        </row>
        <row r="208">
          <cell r="C208" t="str">
            <v>131020A01</v>
          </cell>
          <cell r="D208" t="str">
            <v>131020A0165B1</v>
          </cell>
          <cell r="E208" t="str">
            <v>418</v>
          </cell>
          <cell r="F208" t="str">
            <v>131020</v>
          </cell>
          <cell r="G208" t="str">
            <v>A01</v>
          </cell>
          <cell r="H208" t="str">
            <v>65B</v>
          </cell>
          <cell r="I208" t="str">
            <v>1</v>
          </cell>
          <cell r="J208" t="str">
            <v>経済学</v>
          </cell>
          <cell r="K208" t="str">
            <v>5</v>
          </cell>
          <cell r="L208" t="str">
            <v>0</v>
          </cell>
          <cell r="M208" t="str">
            <v>0</v>
          </cell>
          <cell r="N208" t="str">
            <v>0</v>
          </cell>
          <cell r="O208" t="str">
            <v>0</v>
          </cell>
          <cell r="P208" t="str">
            <v>0</v>
          </cell>
          <cell r="Q208" t="str">
            <v>00</v>
          </cell>
          <cell r="R208" t="str">
            <v>0</v>
          </cell>
          <cell r="S208" t="str">
            <v>0</v>
          </cell>
        </row>
        <row r="209">
          <cell r="C209" t="str">
            <v>131020A01</v>
          </cell>
          <cell r="D209" t="str">
            <v>131020A0166B1</v>
          </cell>
          <cell r="E209" t="str">
            <v>418</v>
          </cell>
          <cell r="F209" t="str">
            <v>131020</v>
          </cell>
          <cell r="G209" t="str">
            <v>A01</v>
          </cell>
          <cell r="H209" t="str">
            <v>66B</v>
          </cell>
          <cell r="I209" t="str">
            <v>1</v>
          </cell>
          <cell r="J209" t="str">
            <v>経営学</v>
          </cell>
          <cell r="K209" t="str">
            <v>5</v>
          </cell>
          <cell r="L209" t="str">
            <v>0</v>
          </cell>
          <cell r="M209" t="str">
            <v>0</v>
          </cell>
          <cell r="N209" t="str">
            <v>0</v>
          </cell>
          <cell r="O209" t="str">
            <v>0</v>
          </cell>
          <cell r="P209" t="str">
            <v>0</v>
          </cell>
          <cell r="Q209" t="str">
            <v>00</v>
          </cell>
          <cell r="R209" t="str">
            <v>0</v>
          </cell>
          <cell r="S209" t="str">
            <v>0</v>
          </cell>
        </row>
        <row r="210">
          <cell r="C210" t="str">
            <v>131020A01</v>
          </cell>
          <cell r="D210" t="str">
            <v>131020A017FB1</v>
          </cell>
          <cell r="E210" t="str">
            <v>418</v>
          </cell>
          <cell r="F210" t="str">
            <v>131020</v>
          </cell>
          <cell r="G210" t="str">
            <v>A01</v>
          </cell>
          <cell r="H210" t="str">
            <v>7FB</v>
          </cell>
          <cell r="I210" t="str">
            <v>1</v>
          </cell>
          <cell r="J210" t="str">
            <v>スポーツ・システム</v>
          </cell>
          <cell r="K210" t="str">
            <v>5</v>
          </cell>
          <cell r="L210" t="str">
            <v>0</v>
          </cell>
          <cell r="M210" t="str">
            <v>0</v>
          </cell>
          <cell r="N210" t="str">
            <v>0</v>
          </cell>
          <cell r="O210" t="str">
            <v>0</v>
          </cell>
          <cell r="P210" t="str">
            <v>0</v>
          </cell>
          <cell r="Q210" t="str">
            <v>00</v>
          </cell>
          <cell r="R210" t="str">
            <v>0</v>
          </cell>
          <cell r="S210" t="str">
            <v>0</v>
          </cell>
        </row>
        <row r="211">
          <cell r="C211" t="str">
            <v>131021A01</v>
          </cell>
          <cell r="D211" t="str">
            <v>131021A0146B1</v>
          </cell>
          <cell r="E211" t="str">
            <v>418</v>
          </cell>
          <cell r="F211" t="str">
            <v>131021</v>
          </cell>
          <cell r="G211" t="str">
            <v>A01</v>
          </cell>
          <cell r="H211" t="str">
            <v>46B</v>
          </cell>
          <cell r="I211" t="str">
            <v>1</v>
          </cell>
          <cell r="J211" t="str">
            <v>人文科学</v>
          </cell>
          <cell r="K211" t="str">
            <v>5</v>
          </cell>
          <cell r="L211" t="str">
            <v>0</v>
          </cell>
          <cell r="M211" t="str">
            <v>0</v>
          </cell>
          <cell r="N211" t="str">
            <v>0</v>
          </cell>
          <cell r="O211" t="str">
            <v>0</v>
          </cell>
          <cell r="P211" t="str">
            <v>0</v>
          </cell>
          <cell r="Q211" t="str">
            <v>00</v>
          </cell>
          <cell r="R211" t="str">
            <v>0</v>
          </cell>
          <cell r="S211" t="str">
            <v>0</v>
          </cell>
        </row>
        <row r="212">
          <cell r="C212" t="str">
            <v>131021A01</v>
          </cell>
          <cell r="D212" t="str">
            <v>131021A0160B1</v>
          </cell>
          <cell r="E212" t="str">
            <v>418</v>
          </cell>
          <cell r="F212" t="str">
            <v>131021</v>
          </cell>
          <cell r="G212" t="str">
            <v>A01</v>
          </cell>
          <cell r="H212" t="str">
            <v>60B</v>
          </cell>
          <cell r="I212" t="str">
            <v>1</v>
          </cell>
          <cell r="J212" t="str">
            <v>法学</v>
          </cell>
          <cell r="K212" t="str">
            <v>5</v>
          </cell>
          <cell r="L212" t="str">
            <v>0</v>
          </cell>
          <cell r="M212" t="str">
            <v>0</v>
          </cell>
          <cell r="N212" t="str">
            <v>0</v>
          </cell>
          <cell r="O212" t="str">
            <v>0</v>
          </cell>
          <cell r="P212" t="str">
            <v>0</v>
          </cell>
          <cell r="Q212" t="str">
            <v>00</v>
          </cell>
          <cell r="R212" t="str">
            <v>0</v>
          </cell>
          <cell r="S212" t="str">
            <v>0</v>
          </cell>
        </row>
        <row r="213">
          <cell r="C213" t="str">
            <v>131021A01</v>
          </cell>
          <cell r="D213" t="str">
            <v>131021A0165B1</v>
          </cell>
          <cell r="E213" t="str">
            <v>418</v>
          </cell>
          <cell r="F213" t="str">
            <v>131021</v>
          </cell>
          <cell r="G213" t="str">
            <v>A01</v>
          </cell>
          <cell r="H213" t="str">
            <v>65B</v>
          </cell>
          <cell r="I213" t="str">
            <v>1</v>
          </cell>
          <cell r="J213" t="str">
            <v>経済学</v>
          </cell>
          <cell r="K213" t="str">
            <v>5</v>
          </cell>
          <cell r="L213" t="str">
            <v>0</v>
          </cell>
          <cell r="M213" t="str">
            <v>0</v>
          </cell>
          <cell r="N213" t="str">
            <v>0</v>
          </cell>
          <cell r="O213" t="str">
            <v>0</v>
          </cell>
          <cell r="P213" t="str">
            <v>0</v>
          </cell>
          <cell r="Q213" t="str">
            <v>00</v>
          </cell>
          <cell r="R213" t="str">
            <v>0</v>
          </cell>
          <cell r="S213" t="str">
            <v>0</v>
          </cell>
        </row>
        <row r="214">
          <cell r="C214" t="str">
            <v>131021A01</v>
          </cell>
          <cell r="D214" t="str">
            <v>131021A0166B1</v>
          </cell>
          <cell r="E214" t="str">
            <v>418</v>
          </cell>
          <cell r="F214" t="str">
            <v>131021</v>
          </cell>
          <cell r="G214" t="str">
            <v>A01</v>
          </cell>
          <cell r="H214" t="str">
            <v>66B</v>
          </cell>
          <cell r="I214" t="str">
            <v>1</v>
          </cell>
          <cell r="J214" t="str">
            <v>経営学</v>
          </cell>
          <cell r="K214" t="str">
            <v>5</v>
          </cell>
          <cell r="L214" t="str">
            <v>0</v>
          </cell>
          <cell r="M214" t="str">
            <v>0</v>
          </cell>
          <cell r="N214" t="str">
            <v>0</v>
          </cell>
          <cell r="O214" t="str">
            <v>0</v>
          </cell>
          <cell r="P214" t="str">
            <v>0</v>
          </cell>
          <cell r="Q214" t="str">
            <v>00</v>
          </cell>
          <cell r="R214" t="str">
            <v>0</v>
          </cell>
          <cell r="S214" t="str">
            <v>0</v>
          </cell>
        </row>
        <row r="215">
          <cell r="C215" t="str">
            <v>131021A01</v>
          </cell>
          <cell r="D215" t="str">
            <v>131021A0168B1</v>
          </cell>
          <cell r="E215" t="str">
            <v>418</v>
          </cell>
          <cell r="F215" t="str">
            <v>131021</v>
          </cell>
          <cell r="G215" t="str">
            <v>A01</v>
          </cell>
          <cell r="H215" t="str">
            <v>68B</v>
          </cell>
          <cell r="I215" t="str">
            <v>1</v>
          </cell>
          <cell r="J215" t="str">
            <v>商学</v>
          </cell>
          <cell r="K215" t="str">
            <v>5</v>
          </cell>
          <cell r="L215" t="str">
            <v>0</v>
          </cell>
          <cell r="M215" t="str">
            <v>0</v>
          </cell>
          <cell r="N215" t="str">
            <v>0</v>
          </cell>
          <cell r="O215" t="str">
            <v>0</v>
          </cell>
          <cell r="P215" t="str">
            <v>0</v>
          </cell>
          <cell r="Q215" t="str">
            <v>00</v>
          </cell>
          <cell r="R215" t="str">
            <v>0</v>
          </cell>
          <cell r="S215" t="str">
            <v>0</v>
          </cell>
        </row>
        <row r="216">
          <cell r="C216" t="str">
            <v>131021A01</v>
          </cell>
          <cell r="D216" t="str">
            <v>131021A016MA1</v>
          </cell>
          <cell r="E216" t="str">
            <v>418</v>
          </cell>
          <cell r="F216" t="str">
            <v>131021</v>
          </cell>
          <cell r="G216" t="str">
            <v>A01</v>
          </cell>
          <cell r="H216" t="str">
            <v>6MA</v>
          </cell>
          <cell r="I216" t="str">
            <v>1</v>
          </cell>
          <cell r="J216" t="str">
            <v>法曹養成</v>
          </cell>
          <cell r="K216" t="str">
            <v>5</v>
          </cell>
          <cell r="L216" t="str">
            <v>0</v>
          </cell>
          <cell r="M216" t="str">
            <v>0</v>
          </cell>
          <cell r="N216" t="str">
            <v>0</v>
          </cell>
          <cell r="O216" t="str">
            <v>0</v>
          </cell>
          <cell r="P216" t="str">
            <v>0</v>
          </cell>
          <cell r="Q216" t="str">
            <v>00</v>
          </cell>
          <cell r="R216" t="str">
            <v>0</v>
          </cell>
          <cell r="S216" t="str">
            <v>0</v>
          </cell>
        </row>
        <row r="217">
          <cell r="C217" t="str">
            <v>131022A01</v>
          </cell>
          <cell r="D217" t="str">
            <v>131022A0101D1</v>
          </cell>
          <cell r="E217" t="str">
            <v>418</v>
          </cell>
          <cell r="F217" t="str">
            <v>131022</v>
          </cell>
          <cell r="G217" t="str">
            <v>A01</v>
          </cell>
          <cell r="H217" t="str">
            <v>01D</v>
          </cell>
          <cell r="I217" t="str">
            <v>1</v>
          </cell>
          <cell r="J217" t="str">
            <v>医学</v>
          </cell>
          <cell r="K217" t="str">
            <v>5</v>
          </cell>
          <cell r="L217" t="str">
            <v>0</v>
          </cell>
          <cell r="M217" t="str">
            <v>0</v>
          </cell>
          <cell r="N217" t="str">
            <v>0</v>
          </cell>
          <cell r="O217" t="str">
            <v>0</v>
          </cell>
          <cell r="P217" t="str">
            <v>0</v>
          </cell>
          <cell r="Q217" t="str">
            <v>00</v>
          </cell>
          <cell r="R217" t="str">
            <v>0</v>
          </cell>
          <cell r="S217" t="str">
            <v>0</v>
          </cell>
        </row>
        <row r="218">
          <cell r="C218" t="str">
            <v>131023A01</v>
          </cell>
          <cell r="D218" t="str">
            <v>131023A0141B1</v>
          </cell>
          <cell r="E218" t="str">
            <v>418</v>
          </cell>
          <cell r="F218" t="str">
            <v>131023</v>
          </cell>
          <cell r="G218" t="str">
            <v>A01</v>
          </cell>
          <cell r="H218" t="str">
            <v>41B</v>
          </cell>
          <cell r="I218" t="str">
            <v>1</v>
          </cell>
          <cell r="J218" t="str">
            <v>文学</v>
          </cell>
          <cell r="K218" t="str">
            <v>5</v>
          </cell>
          <cell r="L218" t="str">
            <v>0</v>
          </cell>
          <cell r="M218" t="str">
            <v>0</v>
          </cell>
          <cell r="N218" t="str">
            <v>0</v>
          </cell>
          <cell r="O218" t="str">
            <v>0</v>
          </cell>
          <cell r="P218" t="str">
            <v>0</v>
          </cell>
          <cell r="Q218" t="str">
            <v>00</v>
          </cell>
          <cell r="R218" t="str">
            <v>0</v>
          </cell>
          <cell r="S218" t="str">
            <v>0</v>
          </cell>
        </row>
        <row r="219">
          <cell r="C219" t="str">
            <v>131023A01</v>
          </cell>
          <cell r="D219" t="str">
            <v>131023A017EB1</v>
          </cell>
          <cell r="E219" t="str">
            <v>418</v>
          </cell>
          <cell r="F219" t="str">
            <v>131023</v>
          </cell>
          <cell r="G219" t="str">
            <v>A01</v>
          </cell>
          <cell r="H219" t="str">
            <v>7EB</v>
          </cell>
          <cell r="I219" t="str">
            <v>1</v>
          </cell>
          <cell r="J219" t="str">
            <v>生活科学</v>
          </cell>
          <cell r="K219" t="str">
            <v>5</v>
          </cell>
          <cell r="L219" t="str">
            <v>0</v>
          </cell>
          <cell r="M219" t="str">
            <v>0</v>
          </cell>
          <cell r="N219" t="str">
            <v>0</v>
          </cell>
          <cell r="O219" t="str">
            <v>0</v>
          </cell>
          <cell r="P219" t="str">
            <v>0</v>
          </cell>
          <cell r="Q219" t="str">
            <v>00</v>
          </cell>
          <cell r="R219" t="str">
            <v>0</v>
          </cell>
          <cell r="S219" t="str">
            <v>0</v>
          </cell>
        </row>
        <row r="220">
          <cell r="C220" t="str">
            <v>131024A01</v>
          </cell>
          <cell r="D220" t="str">
            <v>131024A0120B1</v>
          </cell>
          <cell r="E220" t="str">
            <v>418</v>
          </cell>
          <cell r="F220" t="str">
            <v>131024</v>
          </cell>
          <cell r="G220" t="str">
            <v>A01</v>
          </cell>
          <cell r="H220" t="str">
            <v>20B</v>
          </cell>
          <cell r="I220" t="str">
            <v>1</v>
          </cell>
          <cell r="J220" t="str">
            <v>工学</v>
          </cell>
          <cell r="K220" t="str">
            <v>5</v>
          </cell>
          <cell r="L220" t="str">
            <v>0</v>
          </cell>
          <cell r="M220" t="str">
            <v>0</v>
          </cell>
          <cell r="N220" t="str">
            <v>0</v>
          </cell>
          <cell r="O220" t="str">
            <v>0</v>
          </cell>
          <cell r="P220" t="str">
            <v>0</v>
          </cell>
          <cell r="Q220" t="str">
            <v>00</v>
          </cell>
          <cell r="R220" t="str">
            <v>0</v>
          </cell>
          <cell r="S220" t="str">
            <v>0</v>
          </cell>
        </row>
        <row r="221">
          <cell r="C221" t="str">
            <v>131024A01</v>
          </cell>
          <cell r="D221" t="str">
            <v>131024A019MA1</v>
          </cell>
          <cell r="E221" t="str">
            <v>418</v>
          </cell>
          <cell r="F221" t="str">
            <v>131024</v>
          </cell>
          <cell r="G221" t="str">
            <v>A01</v>
          </cell>
          <cell r="H221" t="str">
            <v>9MA</v>
          </cell>
          <cell r="I221" t="str">
            <v>1</v>
          </cell>
          <cell r="J221" t="str">
            <v>工学マネジメント</v>
          </cell>
          <cell r="K221" t="str">
            <v>5</v>
          </cell>
          <cell r="L221" t="str">
            <v>0</v>
          </cell>
          <cell r="M221" t="str">
            <v>0</v>
          </cell>
          <cell r="N221" t="str">
            <v>0</v>
          </cell>
          <cell r="O221" t="str">
            <v>0</v>
          </cell>
          <cell r="P221" t="str">
            <v>0</v>
          </cell>
          <cell r="Q221" t="str">
            <v>00</v>
          </cell>
          <cell r="R221" t="str">
            <v>0</v>
          </cell>
          <cell r="S221" t="str">
            <v>0</v>
          </cell>
        </row>
        <row r="222">
          <cell r="C222" t="str">
            <v>131025A01</v>
          </cell>
          <cell r="D222" t="str">
            <v>131025A0101D1</v>
          </cell>
          <cell r="E222" t="str">
            <v>418</v>
          </cell>
          <cell r="F222" t="str">
            <v>131025</v>
          </cell>
          <cell r="G222" t="str">
            <v>A01</v>
          </cell>
          <cell r="H222" t="str">
            <v>01D</v>
          </cell>
          <cell r="I222" t="str">
            <v>1</v>
          </cell>
          <cell r="J222" t="str">
            <v>医学</v>
          </cell>
          <cell r="K222" t="str">
            <v>5</v>
          </cell>
          <cell r="L222" t="str">
            <v>0</v>
          </cell>
          <cell r="M222" t="str">
            <v>0</v>
          </cell>
          <cell r="N222" t="str">
            <v>0</v>
          </cell>
          <cell r="O222" t="str">
            <v>0</v>
          </cell>
          <cell r="P222" t="str">
            <v>0</v>
          </cell>
          <cell r="Q222" t="str">
            <v>00</v>
          </cell>
          <cell r="R222" t="str">
            <v>0</v>
          </cell>
          <cell r="S222" t="str">
            <v>0</v>
          </cell>
        </row>
        <row r="223">
          <cell r="C223" t="str">
            <v>131025A01</v>
          </cell>
          <cell r="D223" t="str">
            <v>131025A018FB1</v>
          </cell>
          <cell r="E223" t="str">
            <v>418</v>
          </cell>
          <cell r="F223" t="str">
            <v>131025</v>
          </cell>
          <cell r="G223" t="str">
            <v>A01</v>
          </cell>
          <cell r="H223" t="str">
            <v>8FB</v>
          </cell>
          <cell r="I223" t="str">
            <v>1</v>
          </cell>
          <cell r="J223" t="str">
            <v>スポーツ健康科学</v>
          </cell>
          <cell r="K223" t="str">
            <v>5</v>
          </cell>
          <cell r="L223" t="str">
            <v>0</v>
          </cell>
          <cell r="M223" t="str">
            <v>0</v>
          </cell>
          <cell r="N223" t="str">
            <v>0</v>
          </cell>
          <cell r="O223" t="str">
            <v>0</v>
          </cell>
          <cell r="P223" t="str">
            <v>0</v>
          </cell>
          <cell r="Q223" t="str">
            <v>00</v>
          </cell>
          <cell r="R223" t="str">
            <v>0</v>
          </cell>
          <cell r="S223" t="str">
            <v>0</v>
          </cell>
        </row>
        <row r="224">
          <cell r="C224" t="str">
            <v>131026A01</v>
          </cell>
          <cell r="D224" t="str">
            <v>131026A0101D1</v>
          </cell>
          <cell r="E224" t="str">
            <v>418</v>
          </cell>
          <cell r="F224" t="str">
            <v>131026</v>
          </cell>
          <cell r="G224" t="str">
            <v>A01</v>
          </cell>
          <cell r="H224" t="str">
            <v>01D</v>
          </cell>
          <cell r="I224" t="str">
            <v>1</v>
          </cell>
          <cell r="J224" t="str">
            <v>医学</v>
          </cell>
          <cell r="K224" t="str">
            <v>5</v>
          </cell>
          <cell r="L224" t="str">
            <v>0</v>
          </cell>
          <cell r="M224" t="str">
            <v>0</v>
          </cell>
          <cell r="N224" t="str">
            <v>0</v>
          </cell>
          <cell r="O224" t="str">
            <v>0</v>
          </cell>
          <cell r="P224" t="str">
            <v>0</v>
          </cell>
          <cell r="Q224" t="str">
            <v>00</v>
          </cell>
          <cell r="R224" t="str">
            <v>0</v>
          </cell>
          <cell r="S224" t="str">
            <v>0</v>
          </cell>
        </row>
        <row r="225">
          <cell r="C225" t="str">
            <v>131026A01</v>
          </cell>
          <cell r="D225" t="str">
            <v>131026A0102D1</v>
          </cell>
          <cell r="E225" t="str">
            <v>418</v>
          </cell>
          <cell r="F225" t="str">
            <v>131026</v>
          </cell>
          <cell r="G225" t="str">
            <v>A01</v>
          </cell>
          <cell r="H225" t="str">
            <v>02D</v>
          </cell>
          <cell r="I225" t="str">
            <v>1</v>
          </cell>
          <cell r="J225" t="str">
            <v>歯学</v>
          </cell>
          <cell r="K225" t="str">
            <v>5</v>
          </cell>
          <cell r="L225" t="str">
            <v>0</v>
          </cell>
          <cell r="M225" t="str">
            <v>0</v>
          </cell>
          <cell r="N225" t="str">
            <v>0</v>
          </cell>
          <cell r="O225" t="str">
            <v>0</v>
          </cell>
          <cell r="P225" t="str">
            <v>0</v>
          </cell>
          <cell r="Q225" t="str">
            <v>00</v>
          </cell>
          <cell r="R225" t="str">
            <v>0</v>
          </cell>
          <cell r="S225" t="str">
            <v>0</v>
          </cell>
        </row>
        <row r="226">
          <cell r="C226" t="str">
            <v>131026A01</v>
          </cell>
          <cell r="D226" t="str">
            <v>131026A0106B1</v>
          </cell>
          <cell r="E226" t="str">
            <v>418</v>
          </cell>
          <cell r="F226" t="str">
            <v>131026</v>
          </cell>
          <cell r="G226" t="str">
            <v>A01</v>
          </cell>
          <cell r="H226" t="str">
            <v>06B</v>
          </cell>
          <cell r="I226" t="str">
            <v>1</v>
          </cell>
          <cell r="J226" t="str">
            <v>薬学</v>
          </cell>
          <cell r="K226" t="str">
            <v>5</v>
          </cell>
          <cell r="L226" t="str">
            <v>0</v>
          </cell>
          <cell r="M226" t="str">
            <v>0</v>
          </cell>
          <cell r="N226" t="str">
            <v>0</v>
          </cell>
          <cell r="O226" t="str">
            <v>0</v>
          </cell>
          <cell r="P226" t="str">
            <v>0</v>
          </cell>
          <cell r="Q226" t="str">
            <v>00</v>
          </cell>
          <cell r="R226" t="str">
            <v>0</v>
          </cell>
          <cell r="S226" t="str">
            <v>0</v>
          </cell>
        </row>
        <row r="227">
          <cell r="C227" t="str">
            <v>131027A01</v>
          </cell>
          <cell r="D227" t="str">
            <v>131027A0141B1</v>
          </cell>
          <cell r="E227" t="str">
            <v>418</v>
          </cell>
          <cell r="F227" t="str">
            <v>131027</v>
          </cell>
          <cell r="G227" t="str">
            <v>A01</v>
          </cell>
          <cell r="H227" t="str">
            <v>41B</v>
          </cell>
          <cell r="I227" t="str">
            <v>1</v>
          </cell>
          <cell r="J227" t="str">
            <v>文学</v>
          </cell>
          <cell r="K227" t="str">
            <v>5</v>
          </cell>
          <cell r="L227" t="str">
            <v>0</v>
          </cell>
          <cell r="M227" t="str">
            <v>0</v>
          </cell>
          <cell r="N227" t="str">
            <v>0</v>
          </cell>
          <cell r="O227" t="str">
            <v>0</v>
          </cell>
          <cell r="P227" t="str">
            <v>0</v>
          </cell>
          <cell r="Q227" t="str">
            <v>00</v>
          </cell>
          <cell r="R227" t="str">
            <v>0</v>
          </cell>
          <cell r="S227" t="str">
            <v>0</v>
          </cell>
        </row>
        <row r="228">
          <cell r="C228" t="str">
            <v>131027A01</v>
          </cell>
          <cell r="D228" t="str">
            <v>131027A0178B1</v>
          </cell>
          <cell r="E228" t="str">
            <v>418</v>
          </cell>
          <cell r="F228" t="str">
            <v>131027</v>
          </cell>
          <cell r="G228" t="str">
            <v>A01</v>
          </cell>
          <cell r="H228" t="str">
            <v>78B</v>
          </cell>
          <cell r="I228" t="str">
            <v>1</v>
          </cell>
          <cell r="J228" t="str">
            <v>生活機構</v>
          </cell>
          <cell r="K228" t="str">
            <v>5</v>
          </cell>
          <cell r="L228" t="str">
            <v>0</v>
          </cell>
          <cell r="M228" t="str">
            <v>0</v>
          </cell>
          <cell r="N228" t="str">
            <v>0</v>
          </cell>
          <cell r="O228" t="str">
            <v>0</v>
          </cell>
          <cell r="P228" t="str">
            <v>0</v>
          </cell>
          <cell r="Q228" t="str">
            <v>00</v>
          </cell>
          <cell r="R228" t="str">
            <v>0</v>
          </cell>
          <cell r="S228" t="str">
            <v>0</v>
          </cell>
        </row>
        <row r="229">
          <cell r="C229" t="str">
            <v>131028A01</v>
          </cell>
          <cell r="D229" t="str">
            <v>131028A0106B1</v>
          </cell>
          <cell r="E229" t="str">
            <v>418</v>
          </cell>
          <cell r="F229" t="str">
            <v>131028</v>
          </cell>
          <cell r="G229" t="str">
            <v>A01</v>
          </cell>
          <cell r="H229" t="str">
            <v>06B</v>
          </cell>
          <cell r="I229" t="str">
            <v>1</v>
          </cell>
          <cell r="J229" t="str">
            <v>薬学</v>
          </cell>
          <cell r="K229" t="str">
            <v>5</v>
          </cell>
          <cell r="L229" t="str">
            <v>0</v>
          </cell>
          <cell r="M229" t="str">
            <v>0</v>
          </cell>
          <cell r="N229" t="str">
            <v>0</v>
          </cell>
          <cell r="O229" t="str">
            <v>0</v>
          </cell>
          <cell r="P229" t="str">
            <v>0</v>
          </cell>
          <cell r="Q229" t="str">
            <v>00</v>
          </cell>
          <cell r="R229" t="str">
            <v>0</v>
          </cell>
          <cell r="S229" t="str">
            <v>0</v>
          </cell>
        </row>
        <row r="230">
          <cell r="C230" t="str">
            <v>131029A01</v>
          </cell>
          <cell r="D230" t="str">
            <v>131029A0116B1</v>
          </cell>
          <cell r="E230" t="str">
            <v>418</v>
          </cell>
          <cell r="F230" t="str">
            <v>131029</v>
          </cell>
          <cell r="G230" t="str">
            <v>A01</v>
          </cell>
          <cell r="H230" t="str">
            <v>16B</v>
          </cell>
          <cell r="I230" t="str">
            <v>1</v>
          </cell>
          <cell r="J230" t="str">
            <v>理工学</v>
          </cell>
          <cell r="K230" t="str">
            <v>5</v>
          </cell>
          <cell r="L230" t="str">
            <v>0</v>
          </cell>
          <cell r="M230" t="str">
            <v>0</v>
          </cell>
          <cell r="N230" t="str">
            <v>0</v>
          </cell>
          <cell r="O230" t="str">
            <v>0</v>
          </cell>
          <cell r="P230" t="str">
            <v>0</v>
          </cell>
          <cell r="Q230" t="str">
            <v>00</v>
          </cell>
          <cell r="R230" t="str">
            <v>0</v>
          </cell>
          <cell r="S230" t="str">
            <v>0</v>
          </cell>
        </row>
        <row r="231">
          <cell r="C231" t="str">
            <v>131029A01</v>
          </cell>
          <cell r="D231" t="str">
            <v>131029A0141B1</v>
          </cell>
          <cell r="E231" t="str">
            <v>418</v>
          </cell>
          <cell r="F231" t="str">
            <v>131029</v>
          </cell>
          <cell r="G231" t="str">
            <v>A01</v>
          </cell>
          <cell r="H231" t="str">
            <v>41B</v>
          </cell>
          <cell r="I231" t="str">
            <v>1</v>
          </cell>
          <cell r="J231" t="str">
            <v>文学</v>
          </cell>
          <cell r="K231" t="str">
            <v>5</v>
          </cell>
          <cell r="L231" t="str">
            <v>0</v>
          </cell>
          <cell r="M231" t="str">
            <v>0</v>
          </cell>
          <cell r="N231" t="str">
            <v>0</v>
          </cell>
          <cell r="O231" t="str">
            <v>0</v>
          </cell>
          <cell r="P231" t="str">
            <v>0</v>
          </cell>
          <cell r="Q231" t="str">
            <v>00</v>
          </cell>
          <cell r="R231" t="str">
            <v>0</v>
          </cell>
          <cell r="S231" t="str">
            <v>0</v>
          </cell>
        </row>
        <row r="232">
          <cell r="C232" t="str">
            <v>131029A01</v>
          </cell>
          <cell r="D232" t="str">
            <v>131029A0142B1</v>
          </cell>
          <cell r="E232" t="str">
            <v>418</v>
          </cell>
          <cell r="F232" t="str">
            <v>131029</v>
          </cell>
          <cell r="G232" t="str">
            <v>A01</v>
          </cell>
          <cell r="H232" t="str">
            <v>42B</v>
          </cell>
          <cell r="I232" t="str">
            <v>1</v>
          </cell>
          <cell r="J232" t="str">
            <v>哲学</v>
          </cell>
          <cell r="K232" t="str">
            <v>5</v>
          </cell>
          <cell r="L232" t="str">
            <v>0</v>
          </cell>
          <cell r="M232" t="str">
            <v>0</v>
          </cell>
          <cell r="N232" t="str">
            <v>0</v>
          </cell>
          <cell r="O232" t="str">
            <v>0</v>
          </cell>
          <cell r="P232" t="str">
            <v>0</v>
          </cell>
          <cell r="Q232" t="str">
            <v>00</v>
          </cell>
          <cell r="R232" t="str">
            <v>0</v>
          </cell>
          <cell r="S232" t="str">
            <v>0</v>
          </cell>
        </row>
        <row r="233">
          <cell r="C233" t="str">
            <v>131029A01</v>
          </cell>
          <cell r="D233" t="str">
            <v>131029A0144B1</v>
          </cell>
          <cell r="E233" t="str">
            <v>418</v>
          </cell>
          <cell r="F233" t="str">
            <v>131029</v>
          </cell>
          <cell r="G233" t="str">
            <v>A01</v>
          </cell>
          <cell r="H233" t="str">
            <v>44B</v>
          </cell>
          <cell r="I233" t="str">
            <v>1</v>
          </cell>
          <cell r="J233" t="str">
            <v>神学</v>
          </cell>
          <cell r="K233" t="str">
            <v>5</v>
          </cell>
          <cell r="L233" t="str">
            <v>0</v>
          </cell>
          <cell r="M233" t="str">
            <v>0</v>
          </cell>
          <cell r="N233" t="str">
            <v>0</v>
          </cell>
          <cell r="O233" t="str">
            <v>0</v>
          </cell>
          <cell r="P233" t="str">
            <v>0</v>
          </cell>
          <cell r="Q233" t="str">
            <v>00</v>
          </cell>
          <cell r="R233" t="str">
            <v>0</v>
          </cell>
          <cell r="S233" t="str">
            <v>0</v>
          </cell>
        </row>
        <row r="234">
          <cell r="C234" t="str">
            <v>131029A01</v>
          </cell>
          <cell r="D234" t="str">
            <v>131029A0145B1</v>
          </cell>
          <cell r="E234" t="str">
            <v>418</v>
          </cell>
          <cell r="F234" t="str">
            <v>131029</v>
          </cell>
          <cell r="G234" t="str">
            <v>A01</v>
          </cell>
          <cell r="H234" t="str">
            <v>45B</v>
          </cell>
          <cell r="I234" t="str">
            <v>1</v>
          </cell>
          <cell r="J234" t="str">
            <v>外国語学</v>
          </cell>
          <cell r="K234" t="str">
            <v>5</v>
          </cell>
          <cell r="L234" t="str">
            <v>0</v>
          </cell>
          <cell r="M234" t="str">
            <v>0</v>
          </cell>
          <cell r="N234" t="str">
            <v>0</v>
          </cell>
          <cell r="O234" t="str">
            <v>0</v>
          </cell>
          <cell r="P234" t="str">
            <v>0</v>
          </cell>
          <cell r="Q234" t="str">
            <v>00</v>
          </cell>
          <cell r="R234" t="str">
            <v>0</v>
          </cell>
          <cell r="S234" t="str">
            <v>0</v>
          </cell>
        </row>
        <row r="235">
          <cell r="C235" t="str">
            <v>131029A01</v>
          </cell>
          <cell r="D235" t="str">
            <v>131029A014UB1</v>
          </cell>
          <cell r="E235" t="str">
            <v>418</v>
          </cell>
          <cell r="F235" t="str">
            <v>131029</v>
          </cell>
          <cell r="G235" t="str">
            <v>A01</v>
          </cell>
          <cell r="H235" t="str">
            <v>4UB</v>
          </cell>
          <cell r="I235" t="str">
            <v>1</v>
          </cell>
          <cell r="J235" t="str">
            <v>地球環境学</v>
          </cell>
          <cell r="K235" t="str">
            <v>5</v>
          </cell>
          <cell r="L235" t="str">
            <v>0</v>
          </cell>
          <cell r="M235" t="str">
            <v>0</v>
          </cell>
          <cell r="N235" t="str">
            <v>0</v>
          </cell>
          <cell r="O235" t="str">
            <v>0</v>
          </cell>
          <cell r="P235" t="str">
            <v>0</v>
          </cell>
          <cell r="Q235" t="str">
            <v>00</v>
          </cell>
          <cell r="R235" t="str">
            <v>0</v>
          </cell>
          <cell r="S235" t="str">
            <v>0</v>
          </cell>
        </row>
        <row r="236">
          <cell r="C236" t="str">
            <v>131029A01</v>
          </cell>
          <cell r="D236" t="str">
            <v>131029A0160B1</v>
          </cell>
          <cell r="E236" t="str">
            <v>418</v>
          </cell>
          <cell r="F236" t="str">
            <v>131029</v>
          </cell>
          <cell r="G236" t="str">
            <v>A01</v>
          </cell>
          <cell r="H236" t="str">
            <v>60B</v>
          </cell>
          <cell r="I236" t="str">
            <v>1</v>
          </cell>
          <cell r="J236" t="str">
            <v>法学</v>
          </cell>
          <cell r="K236" t="str">
            <v>5</v>
          </cell>
          <cell r="L236" t="str">
            <v>0</v>
          </cell>
          <cell r="M236" t="str">
            <v>0</v>
          </cell>
          <cell r="N236" t="str">
            <v>0</v>
          </cell>
          <cell r="O236" t="str">
            <v>0</v>
          </cell>
          <cell r="P236" t="str">
            <v>0</v>
          </cell>
          <cell r="Q236" t="str">
            <v>00</v>
          </cell>
          <cell r="R236" t="str">
            <v>0</v>
          </cell>
          <cell r="S236" t="str">
            <v>0</v>
          </cell>
        </row>
        <row r="237">
          <cell r="C237" t="str">
            <v>131029A01</v>
          </cell>
          <cell r="D237" t="str">
            <v>131029A0165B1</v>
          </cell>
          <cell r="E237" t="str">
            <v>418</v>
          </cell>
          <cell r="F237" t="str">
            <v>131029</v>
          </cell>
          <cell r="G237" t="str">
            <v>A01</v>
          </cell>
          <cell r="H237" t="str">
            <v>65B</v>
          </cell>
          <cell r="I237" t="str">
            <v>1</v>
          </cell>
          <cell r="J237" t="str">
            <v>経済学</v>
          </cell>
          <cell r="K237" t="str">
            <v>5</v>
          </cell>
          <cell r="L237" t="str">
            <v>0</v>
          </cell>
          <cell r="M237" t="str">
            <v>0</v>
          </cell>
          <cell r="N237" t="str">
            <v>0</v>
          </cell>
          <cell r="O237" t="str">
            <v>0</v>
          </cell>
          <cell r="P237" t="str">
            <v>0</v>
          </cell>
          <cell r="Q237" t="str">
            <v>00</v>
          </cell>
          <cell r="R237" t="str">
            <v>0</v>
          </cell>
          <cell r="S237" t="str">
            <v>0</v>
          </cell>
        </row>
        <row r="238">
          <cell r="C238" t="str">
            <v>131029A01</v>
          </cell>
          <cell r="D238" t="str">
            <v>131029A016ZB1</v>
          </cell>
          <cell r="E238" t="str">
            <v>418</v>
          </cell>
          <cell r="F238" t="str">
            <v>131029</v>
          </cell>
          <cell r="G238" t="str">
            <v>A01</v>
          </cell>
          <cell r="H238" t="str">
            <v>6ZB</v>
          </cell>
          <cell r="I238" t="str">
            <v>1</v>
          </cell>
          <cell r="J238" t="str">
            <v>グローバル・スタディーズ</v>
          </cell>
          <cell r="K238" t="str">
            <v>5</v>
          </cell>
          <cell r="L238" t="str">
            <v>0</v>
          </cell>
          <cell r="M238" t="str">
            <v>0</v>
          </cell>
          <cell r="N238" t="str">
            <v>0</v>
          </cell>
          <cell r="O238" t="str">
            <v>0</v>
          </cell>
          <cell r="P238" t="str">
            <v>0</v>
          </cell>
          <cell r="Q238" t="str">
            <v>00</v>
          </cell>
          <cell r="R238" t="str">
            <v>0</v>
          </cell>
          <cell r="S238" t="str">
            <v>0</v>
          </cell>
        </row>
        <row r="239">
          <cell r="C239" t="str">
            <v>131029A01</v>
          </cell>
          <cell r="D239" t="str">
            <v>131029A019KB1</v>
          </cell>
          <cell r="E239" t="str">
            <v>418</v>
          </cell>
          <cell r="F239" t="str">
            <v>131029</v>
          </cell>
          <cell r="G239" t="str">
            <v>A01</v>
          </cell>
          <cell r="H239" t="str">
            <v>9KB</v>
          </cell>
          <cell r="I239" t="str">
            <v>1</v>
          </cell>
          <cell r="J239" t="str">
            <v>総合人間科学</v>
          </cell>
          <cell r="K239" t="str">
            <v>5</v>
          </cell>
          <cell r="L239" t="str">
            <v>0</v>
          </cell>
          <cell r="M239" t="str">
            <v>0</v>
          </cell>
          <cell r="N239" t="str">
            <v>0</v>
          </cell>
          <cell r="O239" t="str">
            <v>0</v>
          </cell>
          <cell r="P239" t="str">
            <v>0</v>
          </cell>
          <cell r="Q239" t="str">
            <v>00</v>
          </cell>
          <cell r="R239" t="str">
            <v>0</v>
          </cell>
          <cell r="S239" t="str">
            <v>0</v>
          </cell>
        </row>
        <row r="240">
          <cell r="C240" t="str">
            <v>131031A01</v>
          </cell>
          <cell r="D240" t="str">
            <v>131031A0188B1</v>
          </cell>
          <cell r="E240" t="str">
            <v>418</v>
          </cell>
          <cell r="F240" t="str">
            <v>131031</v>
          </cell>
          <cell r="G240" t="str">
            <v>A01</v>
          </cell>
          <cell r="H240" t="str">
            <v>88B</v>
          </cell>
          <cell r="I240" t="str">
            <v>1</v>
          </cell>
          <cell r="J240" t="str">
            <v>美術</v>
          </cell>
          <cell r="K240" t="str">
            <v>5</v>
          </cell>
          <cell r="L240" t="str">
            <v>0</v>
          </cell>
          <cell r="M240" t="str">
            <v>0</v>
          </cell>
          <cell r="N240" t="str">
            <v>0</v>
          </cell>
          <cell r="O240" t="str">
            <v>0</v>
          </cell>
          <cell r="P240" t="str">
            <v>0</v>
          </cell>
          <cell r="Q240" t="str">
            <v>00</v>
          </cell>
          <cell r="R240" t="str">
            <v>0</v>
          </cell>
          <cell r="S240" t="str">
            <v>0</v>
          </cell>
        </row>
        <row r="241">
          <cell r="C241" t="str">
            <v>131032A01</v>
          </cell>
          <cell r="D241" t="str">
            <v>131032A0141B1</v>
          </cell>
          <cell r="E241" t="str">
            <v>418</v>
          </cell>
          <cell r="F241" t="str">
            <v>131032</v>
          </cell>
          <cell r="G241" t="str">
            <v>A01</v>
          </cell>
          <cell r="H241" t="str">
            <v>41B</v>
          </cell>
          <cell r="I241" t="str">
            <v>1</v>
          </cell>
          <cell r="J241" t="str">
            <v>文学</v>
          </cell>
          <cell r="K241" t="str">
            <v>5</v>
          </cell>
          <cell r="L241" t="str">
            <v>0</v>
          </cell>
          <cell r="M241" t="str">
            <v>0</v>
          </cell>
          <cell r="N241" t="str">
            <v>0</v>
          </cell>
          <cell r="O241" t="str">
            <v>0</v>
          </cell>
          <cell r="P241" t="str">
            <v>0</v>
          </cell>
          <cell r="Q241" t="str">
            <v>00</v>
          </cell>
          <cell r="R241" t="str">
            <v>0</v>
          </cell>
          <cell r="S241" t="str">
            <v>0</v>
          </cell>
        </row>
        <row r="242">
          <cell r="C242" t="str">
            <v>131034A01</v>
          </cell>
          <cell r="D242" t="str">
            <v>131034A0120B1</v>
          </cell>
          <cell r="E242" t="str">
            <v>418</v>
          </cell>
          <cell r="F242" t="str">
            <v>131034</v>
          </cell>
          <cell r="G242" t="str">
            <v>A01</v>
          </cell>
          <cell r="H242" t="str">
            <v>20B</v>
          </cell>
          <cell r="I242" t="str">
            <v>1</v>
          </cell>
          <cell r="J242" t="str">
            <v>工学</v>
          </cell>
          <cell r="K242" t="str">
            <v>5</v>
          </cell>
          <cell r="L242" t="str">
            <v>0</v>
          </cell>
          <cell r="M242" t="str">
            <v>0</v>
          </cell>
          <cell r="N242" t="str">
            <v>0</v>
          </cell>
          <cell r="O242" t="str">
            <v>0</v>
          </cell>
          <cell r="P242" t="str">
            <v>0</v>
          </cell>
          <cell r="Q242" t="str">
            <v>00</v>
          </cell>
          <cell r="R242" t="str">
            <v>0</v>
          </cell>
          <cell r="S242" t="str">
            <v>0</v>
          </cell>
        </row>
        <row r="243">
          <cell r="C243" t="str">
            <v>131034A01</v>
          </cell>
          <cell r="D243" t="str">
            <v>131034A0141B1</v>
          </cell>
          <cell r="E243" t="str">
            <v>418</v>
          </cell>
          <cell r="F243" t="str">
            <v>131034</v>
          </cell>
          <cell r="G243" t="str">
            <v>A01</v>
          </cell>
          <cell r="H243" t="str">
            <v>41B</v>
          </cell>
          <cell r="I243" t="str">
            <v>1</v>
          </cell>
          <cell r="J243" t="str">
            <v>文学</v>
          </cell>
          <cell r="K243" t="str">
            <v>5</v>
          </cell>
          <cell r="L243" t="str">
            <v>0</v>
          </cell>
          <cell r="M243" t="str">
            <v>0</v>
          </cell>
          <cell r="N243" t="str">
            <v>0</v>
          </cell>
          <cell r="O243" t="str">
            <v>0</v>
          </cell>
          <cell r="P243" t="str">
            <v>0</v>
          </cell>
          <cell r="Q243" t="str">
            <v>00</v>
          </cell>
          <cell r="R243" t="str">
            <v>0</v>
          </cell>
          <cell r="S243" t="str">
            <v>0</v>
          </cell>
        </row>
        <row r="244">
          <cell r="C244" t="str">
            <v>131034A01</v>
          </cell>
          <cell r="D244" t="str">
            <v>131034A0161B1</v>
          </cell>
          <cell r="E244" t="str">
            <v>418</v>
          </cell>
          <cell r="F244" t="str">
            <v>131034</v>
          </cell>
          <cell r="G244" t="str">
            <v>A01</v>
          </cell>
          <cell r="H244" t="str">
            <v>61B</v>
          </cell>
          <cell r="I244" t="str">
            <v>1</v>
          </cell>
          <cell r="J244" t="str">
            <v>法学政治学</v>
          </cell>
          <cell r="K244" t="str">
            <v>5</v>
          </cell>
          <cell r="L244" t="str">
            <v>0</v>
          </cell>
          <cell r="M244" t="str">
            <v>0</v>
          </cell>
          <cell r="N244" t="str">
            <v>0</v>
          </cell>
          <cell r="O244" t="str">
            <v>0</v>
          </cell>
          <cell r="P244" t="str">
            <v>0</v>
          </cell>
          <cell r="Q244" t="str">
            <v>00</v>
          </cell>
          <cell r="R244" t="str">
            <v>0</v>
          </cell>
          <cell r="S244" t="str">
            <v>0</v>
          </cell>
        </row>
        <row r="245">
          <cell r="C245" t="str">
            <v>131034A01</v>
          </cell>
          <cell r="D245" t="str">
            <v>131034A0165B1</v>
          </cell>
          <cell r="E245" t="str">
            <v>418</v>
          </cell>
          <cell r="F245" t="str">
            <v>131034</v>
          </cell>
          <cell r="G245" t="str">
            <v>A01</v>
          </cell>
          <cell r="H245" t="str">
            <v>65B</v>
          </cell>
          <cell r="I245" t="str">
            <v>1</v>
          </cell>
          <cell r="J245" t="str">
            <v>経済学</v>
          </cell>
          <cell r="K245" t="str">
            <v>5</v>
          </cell>
          <cell r="L245" t="str">
            <v>0</v>
          </cell>
          <cell r="M245" t="str">
            <v>0</v>
          </cell>
          <cell r="N245" t="str">
            <v>0</v>
          </cell>
          <cell r="O245" t="str">
            <v>0</v>
          </cell>
          <cell r="P245" t="str">
            <v>0</v>
          </cell>
          <cell r="Q245" t="str">
            <v>00</v>
          </cell>
          <cell r="R245" t="str">
            <v>0</v>
          </cell>
          <cell r="S245" t="str">
            <v>0</v>
          </cell>
        </row>
        <row r="246">
          <cell r="C246" t="str">
            <v>131034A01</v>
          </cell>
          <cell r="D246" t="str">
            <v>131034A0166B1</v>
          </cell>
          <cell r="E246" t="str">
            <v>418</v>
          </cell>
          <cell r="F246" t="str">
            <v>131034</v>
          </cell>
          <cell r="G246" t="str">
            <v>A01</v>
          </cell>
          <cell r="H246" t="str">
            <v>66B</v>
          </cell>
          <cell r="I246" t="str">
            <v>1</v>
          </cell>
          <cell r="J246" t="str">
            <v>経営学</v>
          </cell>
          <cell r="K246" t="str">
            <v>5</v>
          </cell>
          <cell r="L246" t="str">
            <v>0</v>
          </cell>
          <cell r="M246" t="str">
            <v>0</v>
          </cell>
          <cell r="N246" t="str">
            <v>0</v>
          </cell>
          <cell r="O246" t="str">
            <v>0</v>
          </cell>
          <cell r="P246" t="str">
            <v>0</v>
          </cell>
          <cell r="Q246" t="str">
            <v>00</v>
          </cell>
          <cell r="R246" t="str">
            <v>0</v>
          </cell>
          <cell r="S246" t="str">
            <v>0</v>
          </cell>
        </row>
        <row r="247">
          <cell r="C247" t="str">
            <v>131034A01</v>
          </cell>
          <cell r="D247" t="str">
            <v>131034A016LA1</v>
          </cell>
          <cell r="E247" t="str">
            <v>418</v>
          </cell>
          <cell r="F247" t="str">
            <v>131034</v>
          </cell>
          <cell r="G247" t="str">
            <v>A01</v>
          </cell>
          <cell r="H247" t="str">
            <v>6LA</v>
          </cell>
          <cell r="I247" t="str">
            <v>1</v>
          </cell>
          <cell r="J247" t="str">
            <v>法務</v>
          </cell>
          <cell r="K247" t="str">
            <v>5</v>
          </cell>
          <cell r="L247" t="str">
            <v>0</v>
          </cell>
          <cell r="M247" t="str">
            <v>0</v>
          </cell>
          <cell r="N247" t="str">
            <v>0</v>
          </cell>
          <cell r="O247" t="str">
            <v>0</v>
          </cell>
          <cell r="P247" t="str">
            <v>0</v>
          </cell>
          <cell r="Q247" t="str">
            <v>00</v>
          </cell>
          <cell r="R247" t="str">
            <v>0</v>
          </cell>
          <cell r="S247" t="str">
            <v>0</v>
          </cell>
        </row>
        <row r="248">
          <cell r="C248" t="str">
            <v>131035A01</v>
          </cell>
          <cell r="D248" t="str">
            <v>131035A0141B1</v>
          </cell>
          <cell r="E248" t="str">
            <v>418</v>
          </cell>
          <cell r="F248" t="str">
            <v>131035</v>
          </cell>
          <cell r="G248" t="str">
            <v>A01</v>
          </cell>
          <cell r="H248" t="str">
            <v>41B</v>
          </cell>
          <cell r="I248" t="str">
            <v>1</v>
          </cell>
          <cell r="J248" t="str">
            <v>文学</v>
          </cell>
          <cell r="K248" t="str">
            <v>5</v>
          </cell>
          <cell r="L248" t="str">
            <v>0</v>
          </cell>
          <cell r="M248" t="str">
            <v>0</v>
          </cell>
          <cell r="N248" t="str">
            <v>0</v>
          </cell>
          <cell r="O248" t="str">
            <v>0</v>
          </cell>
          <cell r="P248" t="str">
            <v>0</v>
          </cell>
          <cell r="Q248" t="str">
            <v>00</v>
          </cell>
          <cell r="R248" t="str">
            <v>0</v>
          </cell>
          <cell r="S248" t="str">
            <v>0</v>
          </cell>
        </row>
        <row r="249">
          <cell r="C249" t="str">
            <v>131036A01</v>
          </cell>
          <cell r="D249" t="str">
            <v>131036A0141B1</v>
          </cell>
          <cell r="E249" t="str">
            <v>418</v>
          </cell>
          <cell r="F249" t="str">
            <v>131036</v>
          </cell>
          <cell r="G249" t="str">
            <v>A01</v>
          </cell>
          <cell r="H249" t="str">
            <v>41B</v>
          </cell>
          <cell r="I249" t="str">
            <v>1</v>
          </cell>
          <cell r="J249" t="str">
            <v>文学</v>
          </cell>
          <cell r="K249" t="str">
            <v>5</v>
          </cell>
          <cell r="L249" t="str">
            <v>0</v>
          </cell>
          <cell r="M249" t="str">
            <v>0</v>
          </cell>
          <cell r="N249" t="str">
            <v>0</v>
          </cell>
          <cell r="O249" t="str">
            <v>0</v>
          </cell>
          <cell r="P249" t="str">
            <v>0</v>
          </cell>
          <cell r="Q249" t="str">
            <v>00</v>
          </cell>
          <cell r="R249" t="str">
            <v>0</v>
          </cell>
          <cell r="S249" t="str">
            <v>0</v>
          </cell>
        </row>
        <row r="250">
          <cell r="C250" t="str">
            <v>131036A01</v>
          </cell>
          <cell r="D250" t="str">
            <v>131036A0160B1</v>
          </cell>
          <cell r="E250" t="str">
            <v>418</v>
          </cell>
          <cell r="F250" t="str">
            <v>131036</v>
          </cell>
          <cell r="G250" t="str">
            <v>A01</v>
          </cell>
          <cell r="H250" t="str">
            <v>60B</v>
          </cell>
          <cell r="I250" t="str">
            <v>1</v>
          </cell>
          <cell r="J250" t="str">
            <v>法学</v>
          </cell>
          <cell r="K250" t="str">
            <v>5</v>
          </cell>
          <cell r="L250" t="str">
            <v>0</v>
          </cell>
          <cell r="M250" t="str">
            <v>0</v>
          </cell>
          <cell r="N250" t="str">
            <v>0</v>
          </cell>
          <cell r="O250" t="str">
            <v>0</v>
          </cell>
          <cell r="P250" t="str">
            <v>0</v>
          </cell>
          <cell r="Q250" t="str">
            <v>00</v>
          </cell>
          <cell r="R250" t="str">
            <v>0</v>
          </cell>
          <cell r="S250" t="str">
            <v>0</v>
          </cell>
        </row>
        <row r="251">
          <cell r="C251" t="str">
            <v>131036A01</v>
          </cell>
          <cell r="D251" t="str">
            <v>131036A0165B1</v>
          </cell>
          <cell r="E251" t="str">
            <v>418</v>
          </cell>
          <cell r="F251" t="str">
            <v>131036</v>
          </cell>
          <cell r="G251" t="str">
            <v>A01</v>
          </cell>
          <cell r="H251" t="str">
            <v>65B</v>
          </cell>
          <cell r="I251" t="str">
            <v>1</v>
          </cell>
          <cell r="J251" t="str">
            <v>経済学</v>
          </cell>
          <cell r="K251" t="str">
            <v>5</v>
          </cell>
          <cell r="L251" t="str">
            <v>0</v>
          </cell>
          <cell r="M251" t="str">
            <v>0</v>
          </cell>
          <cell r="N251" t="str">
            <v>0</v>
          </cell>
          <cell r="O251" t="str">
            <v>0</v>
          </cell>
          <cell r="P251" t="str">
            <v>0</v>
          </cell>
          <cell r="Q251" t="str">
            <v>00</v>
          </cell>
          <cell r="R251" t="str">
            <v>0</v>
          </cell>
          <cell r="S251" t="str">
            <v>0</v>
          </cell>
        </row>
        <row r="252">
          <cell r="C252" t="str">
            <v>131037A01</v>
          </cell>
          <cell r="D252" t="str">
            <v>131037A0146B1</v>
          </cell>
          <cell r="E252" t="str">
            <v>418</v>
          </cell>
          <cell r="F252" t="str">
            <v>131037</v>
          </cell>
          <cell r="G252" t="str">
            <v>A01</v>
          </cell>
          <cell r="H252" t="str">
            <v>46B</v>
          </cell>
          <cell r="I252" t="str">
            <v>1</v>
          </cell>
          <cell r="J252" t="str">
            <v>人文科学</v>
          </cell>
          <cell r="K252" t="str">
            <v>5</v>
          </cell>
          <cell r="L252" t="str">
            <v>0</v>
          </cell>
          <cell r="M252" t="str">
            <v>0</v>
          </cell>
          <cell r="N252" t="str">
            <v>0</v>
          </cell>
          <cell r="O252" t="str">
            <v>0</v>
          </cell>
          <cell r="P252" t="str">
            <v>0</v>
          </cell>
          <cell r="Q252" t="str">
            <v>00</v>
          </cell>
          <cell r="R252" t="str">
            <v>0</v>
          </cell>
          <cell r="S252" t="str">
            <v>0</v>
          </cell>
        </row>
        <row r="253">
          <cell r="C253" t="str">
            <v>131038A01</v>
          </cell>
          <cell r="D253" t="str">
            <v>131038A0107B1</v>
          </cell>
          <cell r="E253" t="str">
            <v>418</v>
          </cell>
          <cell r="F253" t="str">
            <v>131038</v>
          </cell>
          <cell r="G253" t="str">
            <v>A01</v>
          </cell>
          <cell r="H253" t="str">
            <v>07B</v>
          </cell>
          <cell r="I253" t="str">
            <v>1</v>
          </cell>
          <cell r="J253" t="str">
            <v>看護学</v>
          </cell>
          <cell r="K253" t="str">
            <v>5</v>
          </cell>
          <cell r="L253" t="str">
            <v>0</v>
          </cell>
          <cell r="M253" t="str">
            <v>0</v>
          </cell>
          <cell r="N253" t="str">
            <v>0</v>
          </cell>
          <cell r="O253" t="str">
            <v>0</v>
          </cell>
          <cell r="P253" t="str">
            <v>0</v>
          </cell>
          <cell r="Q253" t="str">
            <v>00</v>
          </cell>
          <cell r="R253" t="str">
            <v>0</v>
          </cell>
          <cell r="S253" t="str">
            <v>0</v>
          </cell>
        </row>
        <row r="254">
          <cell r="C254" t="str">
            <v>131039A01</v>
          </cell>
          <cell r="D254" t="str">
            <v>131039A0141B1</v>
          </cell>
          <cell r="E254" t="str">
            <v>418</v>
          </cell>
          <cell r="F254" t="str">
            <v>131039</v>
          </cell>
          <cell r="G254" t="str">
            <v>A01</v>
          </cell>
          <cell r="H254" t="str">
            <v>41B</v>
          </cell>
          <cell r="I254" t="str">
            <v>1</v>
          </cell>
          <cell r="J254" t="str">
            <v>文学</v>
          </cell>
          <cell r="K254" t="str">
            <v>5</v>
          </cell>
          <cell r="L254" t="str">
            <v>0</v>
          </cell>
          <cell r="M254" t="str">
            <v>0</v>
          </cell>
          <cell r="N254" t="str">
            <v>0</v>
          </cell>
          <cell r="O254" t="str">
            <v>0</v>
          </cell>
          <cell r="P254" t="str">
            <v>0</v>
          </cell>
          <cell r="Q254" t="str">
            <v>00</v>
          </cell>
          <cell r="R254" t="str">
            <v>0</v>
          </cell>
          <cell r="S254" t="str">
            <v>0</v>
          </cell>
        </row>
        <row r="255">
          <cell r="C255" t="str">
            <v>131039A01</v>
          </cell>
          <cell r="D255" t="str">
            <v>131039A0160B1</v>
          </cell>
          <cell r="E255" t="str">
            <v>418</v>
          </cell>
          <cell r="F255" t="str">
            <v>131039</v>
          </cell>
          <cell r="G255" t="str">
            <v>A01</v>
          </cell>
          <cell r="H255" t="str">
            <v>60B</v>
          </cell>
          <cell r="I255" t="str">
            <v>1</v>
          </cell>
          <cell r="J255" t="str">
            <v>法学</v>
          </cell>
          <cell r="K255" t="str">
            <v>5</v>
          </cell>
          <cell r="L255" t="str">
            <v>0</v>
          </cell>
          <cell r="M255" t="str">
            <v>0</v>
          </cell>
          <cell r="N255" t="str">
            <v>0</v>
          </cell>
          <cell r="O255" t="str">
            <v>0</v>
          </cell>
          <cell r="P255" t="str">
            <v>0</v>
          </cell>
          <cell r="Q255" t="str">
            <v>00</v>
          </cell>
          <cell r="R255" t="str">
            <v>0</v>
          </cell>
          <cell r="S255" t="str">
            <v>0</v>
          </cell>
        </row>
        <row r="256">
          <cell r="C256" t="str">
            <v>131039A01</v>
          </cell>
          <cell r="D256" t="str">
            <v>131039A0165B1</v>
          </cell>
          <cell r="E256" t="str">
            <v>418</v>
          </cell>
          <cell r="F256" t="str">
            <v>131039</v>
          </cell>
          <cell r="G256" t="str">
            <v>A01</v>
          </cell>
          <cell r="H256" t="str">
            <v>65B</v>
          </cell>
          <cell r="I256" t="str">
            <v>1</v>
          </cell>
          <cell r="J256" t="str">
            <v>経済学</v>
          </cell>
          <cell r="K256" t="str">
            <v>5</v>
          </cell>
          <cell r="L256" t="str">
            <v>0</v>
          </cell>
          <cell r="M256" t="str">
            <v>0</v>
          </cell>
          <cell r="N256" t="str">
            <v>0</v>
          </cell>
          <cell r="O256" t="str">
            <v>0</v>
          </cell>
          <cell r="P256" t="str">
            <v>0</v>
          </cell>
          <cell r="Q256" t="str">
            <v>00</v>
          </cell>
          <cell r="R256" t="str">
            <v>0</v>
          </cell>
          <cell r="S256" t="str">
            <v>0</v>
          </cell>
        </row>
        <row r="257">
          <cell r="C257" t="str">
            <v>131039A01</v>
          </cell>
          <cell r="D257" t="str">
            <v>131039A0166B1</v>
          </cell>
          <cell r="E257" t="str">
            <v>418</v>
          </cell>
          <cell r="F257" t="str">
            <v>131039</v>
          </cell>
          <cell r="G257" t="str">
            <v>A01</v>
          </cell>
          <cell r="H257" t="str">
            <v>66B</v>
          </cell>
          <cell r="I257" t="str">
            <v>1</v>
          </cell>
          <cell r="J257" t="str">
            <v>経営学</v>
          </cell>
          <cell r="K257" t="str">
            <v>5</v>
          </cell>
          <cell r="L257" t="str">
            <v>0</v>
          </cell>
          <cell r="M257" t="str">
            <v>0</v>
          </cell>
          <cell r="N257" t="str">
            <v>0</v>
          </cell>
          <cell r="O257" t="str">
            <v>0</v>
          </cell>
          <cell r="P257" t="str">
            <v>0</v>
          </cell>
          <cell r="Q257" t="str">
            <v>00</v>
          </cell>
          <cell r="R257" t="str">
            <v>0</v>
          </cell>
          <cell r="S257" t="str">
            <v>0</v>
          </cell>
        </row>
        <row r="258">
          <cell r="C258" t="str">
            <v>131039A01</v>
          </cell>
          <cell r="D258" t="str">
            <v>131039A0168B1</v>
          </cell>
          <cell r="E258" t="str">
            <v>418</v>
          </cell>
          <cell r="F258" t="str">
            <v>131039</v>
          </cell>
          <cell r="G258" t="str">
            <v>A01</v>
          </cell>
          <cell r="H258" t="str">
            <v>68B</v>
          </cell>
          <cell r="I258" t="str">
            <v>1</v>
          </cell>
          <cell r="J258" t="str">
            <v>商学</v>
          </cell>
          <cell r="K258" t="str">
            <v>5</v>
          </cell>
          <cell r="L258" t="str">
            <v>0</v>
          </cell>
          <cell r="M258" t="str">
            <v>0</v>
          </cell>
          <cell r="N258" t="str">
            <v>0</v>
          </cell>
          <cell r="O258" t="str">
            <v>0</v>
          </cell>
          <cell r="P258" t="str">
            <v>0</v>
          </cell>
          <cell r="Q258" t="str">
            <v>00</v>
          </cell>
          <cell r="R258" t="str">
            <v>0</v>
          </cell>
          <cell r="S258" t="str">
            <v>0</v>
          </cell>
        </row>
        <row r="259">
          <cell r="C259" t="str">
            <v>131039A01</v>
          </cell>
          <cell r="D259" t="str">
            <v>131039A016LA1</v>
          </cell>
          <cell r="E259" t="str">
            <v>418</v>
          </cell>
          <cell r="F259" t="str">
            <v>131039</v>
          </cell>
          <cell r="G259" t="str">
            <v>A01</v>
          </cell>
          <cell r="H259" t="str">
            <v>6LA</v>
          </cell>
          <cell r="I259" t="str">
            <v>1</v>
          </cell>
          <cell r="J259" t="str">
            <v>法務</v>
          </cell>
          <cell r="K259" t="str">
            <v>5</v>
          </cell>
          <cell r="L259" t="str">
            <v>0</v>
          </cell>
          <cell r="M259" t="str">
            <v>0</v>
          </cell>
          <cell r="N259" t="str">
            <v>0</v>
          </cell>
          <cell r="O259" t="str">
            <v>0</v>
          </cell>
          <cell r="P259" t="str">
            <v>0</v>
          </cell>
          <cell r="Q259" t="str">
            <v>00</v>
          </cell>
          <cell r="R259" t="str">
            <v>0</v>
          </cell>
          <cell r="S259" t="str">
            <v>0</v>
          </cell>
        </row>
        <row r="260">
          <cell r="C260" t="str">
            <v>131039A02</v>
          </cell>
          <cell r="D260" t="str">
            <v>131039A0216B1</v>
          </cell>
          <cell r="E260" t="str">
            <v>418</v>
          </cell>
          <cell r="F260" t="str">
            <v>131039</v>
          </cell>
          <cell r="G260" t="str">
            <v>A02</v>
          </cell>
          <cell r="H260" t="str">
            <v>16B</v>
          </cell>
          <cell r="I260" t="str">
            <v>1</v>
          </cell>
          <cell r="J260" t="str">
            <v>理工学</v>
          </cell>
          <cell r="K260" t="str">
            <v>5</v>
          </cell>
          <cell r="L260" t="str">
            <v>0</v>
          </cell>
          <cell r="M260" t="str">
            <v>0</v>
          </cell>
          <cell r="N260" t="str">
            <v>0</v>
          </cell>
          <cell r="O260" t="str">
            <v>0</v>
          </cell>
          <cell r="P260" t="str">
            <v>0</v>
          </cell>
          <cell r="Q260" t="str">
            <v>00</v>
          </cell>
          <cell r="R260" t="str">
            <v>0</v>
          </cell>
          <cell r="S260" t="str">
            <v>0</v>
          </cell>
        </row>
        <row r="261">
          <cell r="C261" t="str">
            <v>131039A02</v>
          </cell>
          <cell r="D261" t="str">
            <v>131039A0266B1</v>
          </cell>
          <cell r="E261" t="str">
            <v>418</v>
          </cell>
          <cell r="F261" t="str">
            <v>131039</v>
          </cell>
          <cell r="G261" t="str">
            <v>A02</v>
          </cell>
          <cell r="H261" t="str">
            <v>66B</v>
          </cell>
          <cell r="I261" t="str">
            <v>1</v>
          </cell>
          <cell r="J261" t="str">
            <v>経営学</v>
          </cell>
          <cell r="K261" t="str">
            <v>5</v>
          </cell>
          <cell r="L261" t="str">
            <v>0</v>
          </cell>
          <cell r="M261" t="str">
            <v>0</v>
          </cell>
          <cell r="N261" t="str">
            <v>0</v>
          </cell>
          <cell r="O261" t="str">
            <v>0</v>
          </cell>
          <cell r="P261" t="str">
            <v>0</v>
          </cell>
          <cell r="Q261" t="str">
            <v>00</v>
          </cell>
          <cell r="R261" t="str">
            <v>0</v>
          </cell>
          <cell r="S261" t="str">
            <v>0</v>
          </cell>
        </row>
        <row r="262">
          <cell r="C262" t="str">
            <v>131041A01</v>
          </cell>
          <cell r="D262" t="str">
            <v>131041A0120B1</v>
          </cell>
          <cell r="E262" t="str">
            <v>418</v>
          </cell>
          <cell r="F262" t="str">
            <v>131041</v>
          </cell>
          <cell r="G262" t="str">
            <v>A01</v>
          </cell>
          <cell r="H262" t="str">
            <v>20B</v>
          </cell>
          <cell r="I262" t="str">
            <v>1</v>
          </cell>
          <cell r="J262" t="str">
            <v>工学</v>
          </cell>
          <cell r="K262" t="str">
            <v>5</v>
          </cell>
          <cell r="L262" t="str">
            <v>0</v>
          </cell>
          <cell r="M262" t="str">
            <v>0</v>
          </cell>
          <cell r="N262" t="str">
            <v>0</v>
          </cell>
          <cell r="O262" t="str">
            <v>0</v>
          </cell>
          <cell r="P262" t="str">
            <v>0</v>
          </cell>
          <cell r="Q262" t="str">
            <v>00</v>
          </cell>
          <cell r="R262" t="str">
            <v>0</v>
          </cell>
          <cell r="S262" t="str">
            <v>0</v>
          </cell>
        </row>
        <row r="263">
          <cell r="C263" t="str">
            <v>131041A01</v>
          </cell>
          <cell r="D263" t="str">
            <v>131041A0141B1</v>
          </cell>
          <cell r="E263" t="str">
            <v>418</v>
          </cell>
          <cell r="F263" t="str">
            <v>131041</v>
          </cell>
          <cell r="G263" t="str">
            <v>A01</v>
          </cell>
          <cell r="H263" t="str">
            <v>41B</v>
          </cell>
          <cell r="I263" t="str">
            <v>1</v>
          </cell>
          <cell r="J263" t="str">
            <v>文学</v>
          </cell>
          <cell r="K263" t="str">
            <v>5</v>
          </cell>
          <cell r="L263" t="str">
            <v>0</v>
          </cell>
          <cell r="M263" t="str">
            <v>0</v>
          </cell>
          <cell r="N263" t="str">
            <v>0</v>
          </cell>
          <cell r="O263" t="str">
            <v>0</v>
          </cell>
          <cell r="P263" t="str">
            <v>0</v>
          </cell>
          <cell r="Q263" t="str">
            <v>00</v>
          </cell>
          <cell r="R263" t="str">
            <v>0</v>
          </cell>
          <cell r="S263" t="str">
            <v>0</v>
          </cell>
        </row>
        <row r="264">
          <cell r="C264" t="str">
            <v>131041A01</v>
          </cell>
          <cell r="D264" t="str">
            <v>131041A0160B1</v>
          </cell>
          <cell r="E264" t="str">
            <v>418</v>
          </cell>
          <cell r="F264" t="str">
            <v>131041</v>
          </cell>
          <cell r="G264" t="str">
            <v>A01</v>
          </cell>
          <cell r="H264" t="str">
            <v>60B</v>
          </cell>
          <cell r="I264" t="str">
            <v>1</v>
          </cell>
          <cell r="J264" t="str">
            <v>法学</v>
          </cell>
          <cell r="K264" t="str">
            <v>5</v>
          </cell>
          <cell r="L264" t="str">
            <v>0</v>
          </cell>
          <cell r="M264" t="str">
            <v>0</v>
          </cell>
          <cell r="N264" t="str">
            <v>0</v>
          </cell>
          <cell r="O264" t="str">
            <v>0</v>
          </cell>
          <cell r="P264" t="str">
            <v>0</v>
          </cell>
          <cell r="Q264" t="str">
            <v>00</v>
          </cell>
          <cell r="R264" t="str">
            <v>0</v>
          </cell>
          <cell r="S264" t="str">
            <v>0</v>
          </cell>
        </row>
        <row r="265">
          <cell r="C265" t="str">
            <v>131041A01</v>
          </cell>
          <cell r="D265" t="str">
            <v>131041A0165B1</v>
          </cell>
          <cell r="E265" t="str">
            <v>418</v>
          </cell>
          <cell r="F265" t="str">
            <v>131041</v>
          </cell>
          <cell r="G265" t="str">
            <v>A01</v>
          </cell>
          <cell r="H265" t="str">
            <v>65B</v>
          </cell>
          <cell r="I265" t="str">
            <v>1</v>
          </cell>
          <cell r="J265" t="str">
            <v>経済学</v>
          </cell>
          <cell r="K265" t="str">
            <v>5</v>
          </cell>
          <cell r="L265" t="str">
            <v>0</v>
          </cell>
          <cell r="M265" t="str">
            <v>0</v>
          </cell>
          <cell r="N265" t="str">
            <v>0</v>
          </cell>
          <cell r="O265" t="str">
            <v>0</v>
          </cell>
          <cell r="P265" t="str">
            <v>0</v>
          </cell>
          <cell r="Q265" t="str">
            <v>00</v>
          </cell>
          <cell r="R265" t="str">
            <v>0</v>
          </cell>
          <cell r="S265" t="str">
            <v>0</v>
          </cell>
        </row>
        <row r="266">
          <cell r="C266" t="str">
            <v>131041A01</v>
          </cell>
          <cell r="D266" t="str">
            <v>131041A016LA1</v>
          </cell>
          <cell r="E266" t="str">
            <v>418</v>
          </cell>
          <cell r="F266" t="str">
            <v>131041</v>
          </cell>
          <cell r="G266" t="str">
            <v>A01</v>
          </cell>
          <cell r="H266" t="str">
            <v>6LA</v>
          </cell>
          <cell r="I266" t="str">
            <v>1</v>
          </cell>
          <cell r="J266" t="str">
            <v>法務</v>
          </cell>
          <cell r="K266" t="str">
            <v>5</v>
          </cell>
          <cell r="L266" t="str">
            <v>0</v>
          </cell>
          <cell r="M266" t="str">
            <v>0</v>
          </cell>
          <cell r="N266" t="str">
            <v>0</v>
          </cell>
          <cell r="O266" t="str">
            <v>0</v>
          </cell>
          <cell r="P266" t="str">
            <v>0</v>
          </cell>
          <cell r="Q266" t="str">
            <v>00</v>
          </cell>
          <cell r="R266" t="str">
            <v>0</v>
          </cell>
          <cell r="S266" t="str">
            <v>0</v>
          </cell>
        </row>
        <row r="267">
          <cell r="C267" t="str">
            <v>131042A01</v>
          </cell>
          <cell r="D267" t="str">
            <v>131042A0188B1</v>
          </cell>
          <cell r="E267" t="str">
            <v>418</v>
          </cell>
          <cell r="F267" t="str">
            <v>131042</v>
          </cell>
          <cell r="G267" t="str">
            <v>A01</v>
          </cell>
          <cell r="H267" t="str">
            <v>88B</v>
          </cell>
          <cell r="I267" t="str">
            <v>1</v>
          </cell>
          <cell r="J267" t="str">
            <v>美術</v>
          </cell>
          <cell r="K267" t="str">
            <v>5</v>
          </cell>
          <cell r="L267" t="str">
            <v>0</v>
          </cell>
          <cell r="M267" t="str">
            <v>0</v>
          </cell>
          <cell r="N267" t="str">
            <v>0</v>
          </cell>
          <cell r="O267" t="str">
            <v>0</v>
          </cell>
          <cell r="P267" t="str">
            <v>0</v>
          </cell>
          <cell r="Q267" t="str">
            <v>00</v>
          </cell>
          <cell r="R267" t="str">
            <v>0</v>
          </cell>
          <cell r="S267" t="str">
            <v>0</v>
          </cell>
        </row>
        <row r="268">
          <cell r="C268" t="str">
            <v>131043A01</v>
          </cell>
          <cell r="D268" t="str">
            <v>131043A0141B1</v>
          </cell>
          <cell r="E268" t="str">
            <v>418</v>
          </cell>
          <cell r="F268" t="str">
            <v>131043</v>
          </cell>
          <cell r="G268" t="str">
            <v>A01</v>
          </cell>
          <cell r="H268" t="str">
            <v>41B</v>
          </cell>
          <cell r="I268" t="str">
            <v>1</v>
          </cell>
          <cell r="J268" t="str">
            <v>文学</v>
          </cell>
          <cell r="K268" t="str">
            <v>5</v>
          </cell>
          <cell r="L268" t="str">
            <v>0</v>
          </cell>
          <cell r="M268" t="str">
            <v>0</v>
          </cell>
          <cell r="N268" t="str">
            <v>0</v>
          </cell>
          <cell r="O268" t="str">
            <v>0</v>
          </cell>
          <cell r="P268" t="str">
            <v>0</v>
          </cell>
          <cell r="Q268" t="str">
            <v>00</v>
          </cell>
          <cell r="R268" t="str">
            <v>0</v>
          </cell>
          <cell r="S268" t="str">
            <v>0</v>
          </cell>
        </row>
        <row r="269">
          <cell r="C269" t="str">
            <v>131043A01</v>
          </cell>
          <cell r="D269" t="str">
            <v>131043A014AB1</v>
          </cell>
          <cell r="E269" t="str">
            <v>418</v>
          </cell>
          <cell r="F269" t="str">
            <v>131043</v>
          </cell>
          <cell r="G269" t="str">
            <v>A01</v>
          </cell>
          <cell r="H269" t="str">
            <v>4AB</v>
          </cell>
          <cell r="I269" t="str">
            <v>1</v>
          </cell>
          <cell r="J269" t="str">
            <v>仏教学</v>
          </cell>
          <cell r="K269" t="str">
            <v>5</v>
          </cell>
          <cell r="L269" t="str">
            <v>0</v>
          </cell>
          <cell r="M269" t="str">
            <v>0</v>
          </cell>
          <cell r="N269" t="str">
            <v>0</v>
          </cell>
          <cell r="O269" t="str">
            <v>0</v>
          </cell>
          <cell r="P269" t="str">
            <v>0</v>
          </cell>
          <cell r="Q269" t="str">
            <v>00</v>
          </cell>
          <cell r="R269" t="str">
            <v>0</v>
          </cell>
          <cell r="S269" t="str">
            <v>0</v>
          </cell>
        </row>
        <row r="270">
          <cell r="C270" t="str">
            <v>131043A01</v>
          </cell>
          <cell r="D270" t="str">
            <v>131043A018RB1</v>
          </cell>
          <cell r="E270" t="str">
            <v>418</v>
          </cell>
          <cell r="F270" t="str">
            <v>131043</v>
          </cell>
          <cell r="G270" t="str">
            <v>A01</v>
          </cell>
          <cell r="H270" t="str">
            <v>8RB</v>
          </cell>
          <cell r="I270" t="str">
            <v>1</v>
          </cell>
          <cell r="J270" t="str">
            <v>人間学</v>
          </cell>
          <cell r="K270" t="str">
            <v>5</v>
          </cell>
          <cell r="L270" t="str">
            <v>0</v>
          </cell>
          <cell r="M270" t="str">
            <v>0</v>
          </cell>
          <cell r="N270" t="str">
            <v>0</v>
          </cell>
          <cell r="O270" t="str">
            <v>0</v>
          </cell>
          <cell r="P270" t="str">
            <v>0</v>
          </cell>
          <cell r="Q270" t="str">
            <v>00</v>
          </cell>
          <cell r="R270" t="str">
            <v>0</v>
          </cell>
          <cell r="S270" t="str">
            <v>0</v>
          </cell>
        </row>
        <row r="271">
          <cell r="C271" t="str">
            <v>131044A01</v>
          </cell>
          <cell r="D271" t="str">
            <v>131044A016VB1</v>
          </cell>
          <cell r="E271" t="str">
            <v>418</v>
          </cell>
          <cell r="F271" t="str">
            <v>131044</v>
          </cell>
          <cell r="G271" t="str">
            <v>A01</v>
          </cell>
          <cell r="H271" t="str">
            <v>6VB</v>
          </cell>
          <cell r="I271" t="str">
            <v>1</v>
          </cell>
          <cell r="J271" t="str">
            <v>総合福祉</v>
          </cell>
          <cell r="K271" t="str">
            <v>5</v>
          </cell>
          <cell r="L271" t="str">
            <v>0</v>
          </cell>
          <cell r="M271" t="str">
            <v>0</v>
          </cell>
          <cell r="N271" t="str">
            <v>0</v>
          </cell>
          <cell r="O271" t="str">
            <v>0</v>
          </cell>
          <cell r="P271" t="str">
            <v>0</v>
          </cell>
          <cell r="Q271" t="str">
            <v>00</v>
          </cell>
          <cell r="R271" t="str">
            <v>0</v>
          </cell>
          <cell r="S271" t="str">
            <v>0</v>
          </cell>
        </row>
        <row r="272">
          <cell r="C272" t="str">
            <v>131044A01</v>
          </cell>
          <cell r="D272" t="str">
            <v>131044A018UA1</v>
          </cell>
          <cell r="E272" t="str">
            <v>418</v>
          </cell>
          <cell r="F272" t="str">
            <v>131044</v>
          </cell>
          <cell r="G272" t="str">
            <v>A01</v>
          </cell>
          <cell r="H272" t="str">
            <v>8UA</v>
          </cell>
          <cell r="I272" t="str">
            <v>1</v>
          </cell>
          <cell r="J272" t="str">
            <v>国際経営・文化</v>
          </cell>
          <cell r="K272" t="str">
            <v>5</v>
          </cell>
          <cell r="L272" t="str">
            <v>0</v>
          </cell>
          <cell r="M272" t="str">
            <v>0</v>
          </cell>
          <cell r="N272" t="str">
            <v>0</v>
          </cell>
          <cell r="O272" t="str">
            <v>0</v>
          </cell>
          <cell r="P272" t="str">
            <v>0</v>
          </cell>
          <cell r="Q272" t="str">
            <v>00</v>
          </cell>
          <cell r="R272" t="str">
            <v>0</v>
          </cell>
          <cell r="S272" t="str">
            <v>0</v>
          </cell>
        </row>
        <row r="273">
          <cell r="C273" t="str">
            <v>131045A01</v>
          </cell>
          <cell r="D273" t="str">
            <v>131045A0141B1</v>
          </cell>
          <cell r="E273" t="str">
            <v>418</v>
          </cell>
          <cell r="F273" t="str">
            <v>131045</v>
          </cell>
          <cell r="G273" t="str">
            <v>A01</v>
          </cell>
          <cell r="H273" t="str">
            <v>41B</v>
          </cell>
          <cell r="I273" t="str">
            <v>1</v>
          </cell>
          <cell r="J273" t="str">
            <v>文学</v>
          </cell>
          <cell r="K273" t="str">
            <v>5</v>
          </cell>
          <cell r="L273" t="str">
            <v>0</v>
          </cell>
          <cell r="M273" t="str">
            <v>0</v>
          </cell>
          <cell r="N273" t="str">
            <v>0</v>
          </cell>
          <cell r="O273" t="str">
            <v>0</v>
          </cell>
          <cell r="P273" t="str">
            <v>0</v>
          </cell>
          <cell r="Q273" t="str">
            <v>00</v>
          </cell>
          <cell r="R273" t="str">
            <v>0</v>
          </cell>
          <cell r="S273" t="str">
            <v>0</v>
          </cell>
        </row>
        <row r="274">
          <cell r="C274" t="str">
            <v>131045A01</v>
          </cell>
          <cell r="D274" t="str">
            <v>131045A0145B1</v>
          </cell>
          <cell r="E274" t="str">
            <v>418</v>
          </cell>
          <cell r="F274" t="str">
            <v>131045</v>
          </cell>
          <cell r="G274" t="str">
            <v>A01</v>
          </cell>
          <cell r="H274" t="str">
            <v>45B</v>
          </cell>
          <cell r="I274" t="str">
            <v>1</v>
          </cell>
          <cell r="J274" t="str">
            <v>外国語学</v>
          </cell>
          <cell r="K274" t="str">
            <v>5</v>
          </cell>
          <cell r="L274" t="str">
            <v>0</v>
          </cell>
          <cell r="M274" t="str">
            <v>0</v>
          </cell>
          <cell r="N274" t="str">
            <v>0</v>
          </cell>
          <cell r="O274" t="str">
            <v>0</v>
          </cell>
          <cell r="P274" t="str">
            <v>0</v>
          </cell>
          <cell r="Q274" t="str">
            <v>00</v>
          </cell>
          <cell r="R274" t="str">
            <v>0</v>
          </cell>
          <cell r="S274" t="str">
            <v>0</v>
          </cell>
        </row>
        <row r="275">
          <cell r="C275" t="str">
            <v>131045A01</v>
          </cell>
          <cell r="D275" t="str">
            <v>131045A0160B1</v>
          </cell>
          <cell r="E275" t="str">
            <v>418</v>
          </cell>
          <cell r="F275" t="str">
            <v>131045</v>
          </cell>
          <cell r="G275" t="str">
            <v>A01</v>
          </cell>
          <cell r="H275" t="str">
            <v>60B</v>
          </cell>
          <cell r="I275" t="str">
            <v>1</v>
          </cell>
          <cell r="J275" t="str">
            <v>法学</v>
          </cell>
          <cell r="K275" t="str">
            <v>5</v>
          </cell>
          <cell r="L275" t="str">
            <v>0</v>
          </cell>
          <cell r="M275" t="str">
            <v>0</v>
          </cell>
          <cell r="N275" t="str">
            <v>0</v>
          </cell>
          <cell r="O275" t="str">
            <v>0</v>
          </cell>
          <cell r="P275" t="str">
            <v>0</v>
          </cell>
          <cell r="Q275" t="str">
            <v>00</v>
          </cell>
          <cell r="R275" t="str">
            <v>0</v>
          </cell>
          <cell r="S275" t="str">
            <v>0</v>
          </cell>
        </row>
        <row r="276">
          <cell r="C276" t="str">
            <v>131045A01</v>
          </cell>
          <cell r="D276" t="str">
            <v>131045A0165B1</v>
          </cell>
          <cell r="E276" t="str">
            <v>418</v>
          </cell>
          <cell r="F276" t="str">
            <v>131045</v>
          </cell>
          <cell r="G276" t="str">
            <v>A01</v>
          </cell>
          <cell r="H276" t="str">
            <v>65B</v>
          </cell>
          <cell r="I276" t="str">
            <v>1</v>
          </cell>
          <cell r="J276" t="str">
            <v>経済学</v>
          </cell>
          <cell r="K276" t="str">
            <v>5</v>
          </cell>
          <cell r="L276" t="str">
            <v>0</v>
          </cell>
          <cell r="M276" t="str">
            <v>0</v>
          </cell>
          <cell r="N276" t="str">
            <v>0</v>
          </cell>
          <cell r="O276" t="str">
            <v>0</v>
          </cell>
          <cell r="P276" t="str">
            <v>0</v>
          </cell>
          <cell r="Q276" t="str">
            <v>00</v>
          </cell>
          <cell r="R276" t="str">
            <v>0</v>
          </cell>
          <cell r="S276" t="str">
            <v>0</v>
          </cell>
        </row>
        <row r="277">
          <cell r="C277" t="str">
            <v>131045A01</v>
          </cell>
          <cell r="D277" t="str">
            <v>131045A0166B1</v>
          </cell>
          <cell r="E277" t="str">
            <v>418</v>
          </cell>
          <cell r="F277" t="str">
            <v>131045</v>
          </cell>
          <cell r="G277" t="str">
            <v>A01</v>
          </cell>
          <cell r="H277" t="str">
            <v>66B</v>
          </cell>
          <cell r="I277" t="str">
            <v>1</v>
          </cell>
          <cell r="J277" t="str">
            <v>経営学</v>
          </cell>
          <cell r="K277" t="str">
            <v>5</v>
          </cell>
          <cell r="L277" t="str">
            <v>0</v>
          </cell>
          <cell r="M277" t="str">
            <v>0</v>
          </cell>
          <cell r="N277" t="str">
            <v>0</v>
          </cell>
          <cell r="O277" t="str">
            <v>0</v>
          </cell>
          <cell r="P277" t="str">
            <v>0</v>
          </cell>
          <cell r="Q277" t="str">
            <v>00</v>
          </cell>
          <cell r="R277" t="str">
            <v>0</v>
          </cell>
          <cell r="S277" t="str">
            <v>0</v>
          </cell>
        </row>
        <row r="278">
          <cell r="C278" t="str">
            <v>131045A01</v>
          </cell>
          <cell r="D278" t="str">
            <v>131045A016LA1</v>
          </cell>
          <cell r="E278" t="str">
            <v>418</v>
          </cell>
          <cell r="F278" t="str">
            <v>131045</v>
          </cell>
          <cell r="G278" t="str">
            <v>A01</v>
          </cell>
          <cell r="H278" t="str">
            <v>6LA</v>
          </cell>
          <cell r="I278" t="str">
            <v>1</v>
          </cell>
          <cell r="J278" t="str">
            <v>法務</v>
          </cell>
          <cell r="K278" t="str">
            <v>5</v>
          </cell>
          <cell r="L278" t="str">
            <v>0</v>
          </cell>
          <cell r="M278" t="str">
            <v>0</v>
          </cell>
          <cell r="N278" t="str">
            <v>0</v>
          </cell>
          <cell r="O278" t="str">
            <v>0</v>
          </cell>
          <cell r="P278" t="str">
            <v>0</v>
          </cell>
          <cell r="Q278" t="str">
            <v>00</v>
          </cell>
          <cell r="R278" t="str">
            <v>0</v>
          </cell>
          <cell r="S278" t="str">
            <v>0</v>
          </cell>
        </row>
        <row r="279">
          <cell r="C279" t="str">
            <v>131045A01</v>
          </cell>
          <cell r="D279" t="str">
            <v>131045A018NB1</v>
          </cell>
          <cell r="E279" t="str">
            <v>418</v>
          </cell>
          <cell r="F279" t="str">
            <v>131045</v>
          </cell>
          <cell r="G279" t="str">
            <v>A01</v>
          </cell>
          <cell r="H279" t="str">
            <v>8NB</v>
          </cell>
          <cell r="I279" t="str">
            <v>1</v>
          </cell>
          <cell r="J279" t="str">
            <v>アジア地域</v>
          </cell>
          <cell r="K279" t="str">
            <v>5</v>
          </cell>
          <cell r="L279" t="str">
            <v>0</v>
          </cell>
          <cell r="M279" t="str">
            <v>0</v>
          </cell>
          <cell r="N279" t="str">
            <v>0</v>
          </cell>
          <cell r="O279" t="str">
            <v>0</v>
          </cell>
          <cell r="P279" t="str">
            <v>0</v>
          </cell>
          <cell r="Q279" t="str">
            <v>00</v>
          </cell>
          <cell r="R279" t="str">
            <v>0</v>
          </cell>
          <cell r="S279" t="str">
            <v>0</v>
          </cell>
        </row>
        <row r="280">
          <cell r="C280" t="str">
            <v>131046A01</v>
          </cell>
          <cell r="D280" t="str">
            <v>131046A0166B1</v>
          </cell>
          <cell r="E280" t="str">
            <v>418</v>
          </cell>
          <cell r="F280" t="str">
            <v>131046</v>
          </cell>
          <cell r="G280" t="str">
            <v>A01</v>
          </cell>
          <cell r="H280" t="str">
            <v>66B</v>
          </cell>
          <cell r="I280" t="str">
            <v>1</v>
          </cell>
          <cell r="J280" t="str">
            <v>経営学</v>
          </cell>
          <cell r="K280" t="str">
            <v>5</v>
          </cell>
          <cell r="L280" t="str">
            <v>0</v>
          </cell>
          <cell r="M280" t="str">
            <v>0</v>
          </cell>
          <cell r="N280" t="str">
            <v>0</v>
          </cell>
          <cell r="O280" t="str">
            <v>0</v>
          </cell>
          <cell r="P280" t="str">
            <v>0</v>
          </cell>
          <cell r="Q280" t="str">
            <v>00</v>
          </cell>
          <cell r="R280" t="str">
            <v>0</v>
          </cell>
          <cell r="S280" t="str">
            <v>0</v>
          </cell>
        </row>
        <row r="281">
          <cell r="C281" t="str">
            <v>131047A01</v>
          </cell>
          <cell r="D281" t="str">
            <v>131047A0120B1</v>
          </cell>
          <cell r="E281" t="str">
            <v>418</v>
          </cell>
          <cell r="F281" t="str">
            <v>131047</v>
          </cell>
          <cell r="G281" t="str">
            <v>A01</v>
          </cell>
          <cell r="H281" t="str">
            <v>20B</v>
          </cell>
          <cell r="I281" t="str">
            <v>1</v>
          </cell>
          <cell r="J281" t="str">
            <v>工学</v>
          </cell>
          <cell r="K281" t="str">
            <v>5</v>
          </cell>
          <cell r="L281" t="str">
            <v>0</v>
          </cell>
          <cell r="M281" t="str">
            <v>0</v>
          </cell>
          <cell r="N281" t="str">
            <v>0</v>
          </cell>
          <cell r="O281" t="str">
            <v>0</v>
          </cell>
          <cell r="P281" t="str">
            <v>0</v>
          </cell>
          <cell r="Q281" t="str">
            <v>00</v>
          </cell>
          <cell r="R281" t="str">
            <v>0</v>
          </cell>
          <cell r="S281" t="str">
            <v>0</v>
          </cell>
        </row>
        <row r="282">
          <cell r="C282" t="str">
            <v>131047A01</v>
          </cell>
          <cell r="D282" t="str">
            <v>131047A0148B1</v>
          </cell>
          <cell r="E282" t="str">
            <v>418</v>
          </cell>
          <cell r="F282" t="str">
            <v>131047</v>
          </cell>
          <cell r="G282" t="str">
            <v>A01</v>
          </cell>
          <cell r="H282" t="str">
            <v>48B</v>
          </cell>
          <cell r="I282" t="str">
            <v>1</v>
          </cell>
          <cell r="J282" t="str">
            <v>言語教育</v>
          </cell>
          <cell r="K282" t="str">
            <v>5</v>
          </cell>
          <cell r="L282" t="str">
            <v>0</v>
          </cell>
          <cell r="M282" t="str">
            <v>0</v>
          </cell>
          <cell r="N282" t="str">
            <v>0</v>
          </cell>
          <cell r="O282" t="str">
            <v>0</v>
          </cell>
          <cell r="P282" t="str">
            <v>0</v>
          </cell>
          <cell r="Q282" t="str">
            <v>00</v>
          </cell>
          <cell r="R282" t="str">
            <v>0</v>
          </cell>
          <cell r="S282" t="str">
            <v>0</v>
          </cell>
        </row>
        <row r="283">
          <cell r="C283" t="str">
            <v>131047A01</v>
          </cell>
          <cell r="D283" t="str">
            <v>131047A0165B1</v>
          </cell>
          <cell r="E283" t="str">
            <v>418</v>
          </cell>
          <cell r="F283" t="str">
            <v>131047</v>
          </cell>
          <cell r="G283" t="str">
            <v>A01</v>
          </cell>
          <cell r="H283" t="str">
            <v>65B</v>
          </cell>
          <cell r="I283" t="str">
            <v>1</v>
          </cell>
          <cell r="J283" t="str">
            <v>経済学</v>
          </cell>
          <cell r="K283" t="str">
            <v>5</v>
          </cell>
          <cell r="L283" t="str">
            <v>0</v>
          </cell>
          <cell r="M283" t="str">
            <v>0</v>
          </cell>
          <cell r="N283" t="str">
            <v>0</v>
          </cell>
          <cell r="O283" t="str">
            <v>0</v>
          </cell>
          <cell r="P283" t="str">
            <v>0</v>
          </cell>
          <cell r="Q283" t="str">
            <v>00</v>
          </cell>
          <cell r="R283" t="str">
            <v>0</v>
          </cell>
          <cell r="S283" t="str">
            <v>0</v>
          </cell>
        </row>
        <row r="284">
          <cell r="C284" t="str">
            <v>131047A01</v>
          </cell>
          <cell r="D284" t="str">
            <v>131047A0168B1</v>
          </cell>
          <cell r="E284" t="str">
            <v>418</v>
          </cell>
          <cell r="F284" t="str">
            <v>131047</v>
          </cell>
          <cell r="G284" t="str">
            <v>A01</v>
          </cell>
          <cell r="H284" t="str">
            <v>68B</v>
          </cell>
          <cell r="I284" t="str">
            <v>1</v>
          </cell>
          <cell r="J284" t="str">
            <v>商学</v>
          </cell>
          <cell r="K284" t="str">
            <v>5</v>
          </cell>
          <cell r="L284" t="str">
            <v>0</v>
          </cell>
          <cell r="M284" t="str">
            <v>0</v>
          </cell>
          <cell r="N284" t="str">
            <v>0</v>
          </cell>
          <cell r="O284" t="str">
            <v>0</v>
          </cell>
          <cell r="P284" t="str">
            <v>0</v>
          </cell>
          <cell r="Q284" t="str">
            <v>00</v>
          </cell>
          <cell r="R284" t="str">
            <v>0</v>
          </cell>
          <cell r="S284" t="str">
            <v>0</v>
          </cell>
        </row>
        <row r="285">
          <cell r="C285" t="str">
            <v>131047A01</v>
          </cell>
          <cell r="D285" t="str">
            <v>131047A019ZB1</v>
          </cell>
          <cell r="E285" t="str">
            <v>418</v>
          </cell>
          <cell r="F285" t="str">
            <v>131047</v>
          </cell>
          <cell r="G285" t="str">
            <v>A01</v>
          </cell>
          <cell r="H285" t="str">
            <v>9ZB</v>
          </cell>
          <cell r="I285" t="str">
            <v>1</v>
          </cell>
          <cell r="J285" t="str">
            <v>国際協力学</v>
          </cell>
          <cell r="K285" t="str">
            <v>5</v>
          </cell>
          <cell r="L285" t="str">
            <v>0</v>
          </cell>
          <cell r="M285" t="str">
            <v>0</v>
          </cell>
          <cell r="N285" t="str">
            <v>0</v>
          </cell>
          <cell r="O285" t="str">
            <v>0</v>
          </cell>
          <cell r="P285" t="str">
            <v>0</v>
          </cell>
          <cell r="Q285" t="str">
            <v>00</v>
          </cell>
          <cell r="R285" t="str">
            <v>0</v>
          </cell>
          <cell r="S285" t="str">
            <v>0</v>
          </cell>
        </row>
        <row r="286">
          <cell r="C286" t="str">
            <v>131048A01</v>
          </cell>
          <cell r="D286" t="str">
            <v>131048A0120B1</v>
          </cell>
          <cell r="E286" t="str">
            <v>418</v>
          </cell>
          <cell r="F286" t="str">
            <v>131048</v>
          </cell>
          <cell r="G286" t="str">
            <v>A01</v>
          </cell>
          <cell r="H286" t="str">
            <v>20B</v>
          </cell>
          <cell r="I286" t="str">
            <v>1</v>
          </cell>
          <cell r="J286" t="str">
            <v>工学</v>
          </cell>
          <cell r="K286" t="str">
            <v>5</v>
          </cell>
          <cell r="L286" t="str">
            <v>0</v>
          </cell>
          <cell r="M286" t="str">
            <v>0</v>
          </cell>
          <cell r="N286" t="str">
            <v>0</v>
          </cell>
          <cell r="O286" t="str">
            <v>0</v>
          </cell>
          <cell r="P286" t="str">
            <v>0</v>
          </cell>
          <cell r="Q286" t="str">
            <v>00</v>
          </cell>
          <cell r="R286" t="str">
            <v>0</v>
          </cell>
          <cell r="S286" t="str">
            <v>0</v>
          </cell>
        </row>
        <row r="287">
          <cell r="C287" t="str">
            <v>131048A01</v>
          </cell>
          <cell r="D287" t="str">
            <v>131048A0131B1</v>
          </cell>
          <cell r="E287" t="str">
            <v>418</v>
          </cell>
          <cell r="F287" t="str">
            <v>131048</v>
          </cell>
          <cell r="G287" t="str">
            <v>A01</v>
          </cell>
          <cell r="H287" t="str">
            <v>31B</v>
          </cell>
          <cell r="I287" t="str">
            <v>1</v>
          </cell>
          <cell r="J287" t="str">
            <v>農学</v>
          </cell>
          <cell r="K287" t="str">
            <v>5</v>
          </cell>
          <cell r="L287" t="str">
            <v>0</v>
          </cell>
          <cell r="M287" t="str">
            <v>0</v>
          </cell>
          <cell r="N287" t="str">
            <v>0</v>
          </cell>
          <cell r="O287" t="str">
            <v>0</v>
          </cell>
          <cell r="P287" t="str">
            <v>0</v>
          </cell>
          <cell r="Q287" t="str">
            <v>00</v>
          </cell>
          <cell r="R287" t="str">
            <v>0</v>
          </cell>
          <cell r="S287" t="str">
            <v>0</v>
          </cell>
        </row>
        <row r="288">
          <cell r="C288" t="str">
            <v>131048A01</v>
          </cell>
          <cell r="D288" t="str">
            <v>131048A0141B1</v>
          </cell>
          <cell r="E288" t="str">
            <v>418</v>
          </cell>
          <cell r="F288" t="str">
            <v>131048</v>
          </cell>
          <cell r="G288" t="str">
            <v>A01</v>
          </cell>
          <cell r="H288" t="str">
            <v>41B</v>
          </cell>
          <cell r="I288" t="str">
            <v>1</v>
          </cell>
          <cell r="J288" t="str">
            <v>文学</v>
          </cell>
          <cell r="K288" t="str">
            <v>5</v>
          </cell>
          <cell r="L288" t="str">
            <v>0</v>
          </cell>
          <cell r="M288" t="str">
            <v>0</v>
          </cell>
          <cell r="N288" t="str">
            <v>0</v>
          </cell>
          <cell r="O288" t="str">
            <v>0</v>
          </cell>
          <cell r="P288" t="str">
            <v>0</v>
          </cell>
          <cell r="Q288" t="str">
            <v>00</v>
          </cell>
          <cell r="R288" t="str">
            <v>0</v>
          </cell>
          <cell r="S288" t="str">
            <v>0</v>
          </cell>
        </row>
        <row r="289">
          <cell r="C289" t="str">
            <v>131048A01</v>
          </cell>
          <cell r="D289" t="str">
            <v>131048A016DA1</v>
          </cell>
          <cell r="E289" t="str">
            <v>418</v>
          </cell>
          <cell r="F289" t="str">
            <v>131048</v>
          </cell>
          <cell r="G289" t="str">
            <v>A01</v>
          </cell>
          <cell r="H289" t="str">
            <v>6DA</v>
          </cell>
          <cell r="I289" t="str">
            <v>1</v>
          </cell>
          <cell r="J289" t="str">
            <v>マネジメント</v>
          </cell>
          <cell r="K289" t="str">
            <v>5</v>
          </cell>
          <cell r="L289" t="str">
            <v>0</v>
          </cell>
          <cell r="M289" t="str">
            <v>0</v>
          </cell>
          <cell r="N289" t="str">
            <v>0</v>
          </cell>
          <cell r="O289" t="str">
            <v>0</v>
          </cell>
          <cell r="P289" t="str">
            <v>0</v>
          </cell>
          <cell r="Q289" t="str">
            <v>00</v>
          </cell>
          <cell r="R289" t="str">
            <v>0</v>
          </cell>
          <cell r="S289" t="str">
            <v>0</v>
          </cell>
        </row>
        <row r="290">
          <cell r="C290" t="str">
            <v>131048A01</v>
          </cell>
          <cell r="D290" t="str">
            <v>131048A0181A1</v>
          </cell>
          <cell r="E290" t="str">
            <v>418</v>
          </cell>
          <cell r="F290" t="str">
            <v>131048</v>
          </cell>
          <cell r="G290" t="str">
            <v>A01</v>
          </cell>
          <cell r="H290" t="str">
            <v>81A</v>
          </cell>
          <cell r="I290" t="str">
            <v>1</v>
          </cell>
          <cell r="J290" t="str">
            <v>教育学</v>
          </cell>
          <cell r="K290" t="str">
            <v>5</v>
          </cell>
          <cell r="L290" t="str">
            <v>0</v>
          </cell>
          <cell r="M290" t="str">
            <v>0</v>
          </cell>
          <cell r="N290" t="str">
            <v>0</v>
          </cell>
          <cell r="O290" t="str">
            <v>0</v>
          </cell>
          <cell r="P290" t="str">
            <v>0</v>
          </cell>
          <cell r="Q290" t="str">
            <v>00</v>
          </cell>
          <cell r="R290" t="str">
            <v>0</v>
          </cell>
          <cell r="S290" t="str">
            <v>0</v>
          </cell>
        </row>
        <row r="291">
          <cell r="C291" t="str">
            <v>131050A01</v>
          </cell>
          <cell r="D291" t="str">
            <v>131050A0116B1</v>
          </cell>
          <cell r="E291" t="str">
            <v>418</v>
          </cell>
          <cell r="F291" t="str">
            <v>131050</v>
          </cell>
          <cell r="G291" t="str">
            <v>A01</v>
          </cell>
          <cell r="H291" t="str">
            <v>16B</v>
          </cell>
          <cell r="I291" t="str">
            <v>1</v>
          </cell>
          <cell r="J291" t="str">
            <v>理工学</v>
          </cell>
          <cell r="K291" t="str">
            <v>5</v>
          </cell>
          <cell r="L291" t="str">
            <v>0</v>
          </cell>
          <cell r="M291" t="str">
            <v>0</v>
          </cell>
          <cell r="N291" t="str">
            <v>0</v>
          </cell>
          <cell r="O291" t="str">
            <v>0</v>
          </cell>
          <cell r="P291" t="str">
            <v>0</v>
          </cell>
          <cell r="Q291" t="str">
            <v>00</v>
          </cell>
          <cell r="R291" t="str">
            <v>0</v>
          </cell>
          <cell r="S291" t="str">
            <v>0</v>
          </cell>
        </row>
        <row r="292">
          <cell r="C292" t="str">
            <v>131050A01</v>
          </cell>
          <cell r="D292" t="str">
            <v>131050A0141B1</v>
          </cell>
          <cell r="E292" t="str">
            <v>418</v>
          </cell>
          <cell r="F292" t="str">
            <v>131050</v>
          </cell>
          <cell r="G292" t="str">
            <v>A01</v>
          </cell>
          <cell r="H292" t="str">
            <v>41B</v>
          </cell>
          <cell r="I292" t="str">
            <v>1</v>
          </cell>
          <cell r="J292" t="str">
            <v>文学</v>
          </cell>
          <cell r="K292" t="str">
            <v>5</v>
          </cell>
          <cell r="L292" t="str">
            <v>0</v>
          </cell>
          <cell r="M292" t="str">
            <v>0</v>
          </cell>
          <cell r="N292" t="str">
            <v>0</v>
          </cell>
          <cell r="O292" t="str">
            <v>0</v>
          </cell>
          <cell r="P292" t="str">
            <v>0</v>
          </cell>
          <cell r="Q292" t="str">
            <v>00</v>
          </cell>
          <cell r="R292" t="str">
            <v>0</v>
          </cell>
          <cell r="S292" t="str">
            <v>0</v>
          </cell>
        </row>
        <row r="293">
          <cell r="C293" t="str">
            <v>131050A01</v>
          </cell>
          <cell r="D293" t="str">
            <v>131050A015DB1</v>
          </cell>
          <cell r="E293" t="str">
            <v>418</v>
          </cell>
          <cell r="F293" t="str">
            <v>131050</v>
          </cell>
          <cell r="G293" t="str">
            <v>A01</v>
          </cell>
          <cell r="H293" t="str">
            <v>5DB</v>
          </cell>
          <cell r="I293" t="str">
            <v>1</v>
          </cell>
          <cell r="J293" t="str">
            <v>総合政策</v>
          </cell>
          <cell r="K293" t="str">
            <v>5</v>
          </cell>
          <cell r="L293" t="str">
            <v>0</v>
          </cell>
          <cell r="M293" t="str">
            <v>0</v>
          </cell>
          <cell r="N293" t="str">
            <v>0</v>
          </cell>
          <cell r="O293" t="str">
            <v>0</v>
          </cell>
          <cell r="P293" t="str">
            <v>0</v>
          </cell>
          <cell r="Q293" t="str">
            <v>00</v>
          </cell>
          <cell r="R293" t="str">
            <v>0</v>
          </cell>
          <cell r="S293" t="str">
            <v>0</v>
          </cell>
        </row>
        <row r="294">
          <cell r="C294" t="str">
            <v>131050A01</v>
          </cell>
          <cell r="D294" t="str">
            <v>131050A015ZA1</v>
          </cell>
          <cell r="E294" t="str">
            <v>418</v>
          </cell>
          <cell r="F294" t="str">
            <v>131050</v>
          </cell>
          <cell r="G294" t="str">
            <v>A01</v>
          </cell>
          <cell r="H294" t="str">
            <v>5ZA</v>
          </cell>
          <cell r="I294" t="str">
            <v>1</v>
          </cell>
          <cell r="J294" t="str">
            <v>国際会計</v>
          </cell>
          <cell r="K294" t="str">
            <v>5</v>
          </cell>
          <cell r="L294" t="str">
            <v>0</v>
          </cell>
          <cell r="M294" t="str">
            <v>0</v>
          </cell>
          <cell r="N294" t="str">
            <v>0</v>
          </cell>
          <cell r="O294" t="str">
            <v>0</v>
          </cell>
          <cell r="P294" t="str">
            <v>0</v>
          </cell>
          <cell r="Q294" t="str">
            <v>00</v>
          </cell>
          <cell r="R294" t="str">
            <v>0</v>
          </cell>
          <cell r="S294" t="str">
            <v>0</v>
          </cell>
        </row>
        <row r="295">
          <cell r="C295" t="str">
            <v>131050A01</v>
          </cell>
          <cell r="D295" t="str">
            <v>131050A0160B1</v>
          </cell>
          <cell r="E295" t="str">
            <v>418</v>
          </cell>
          <cell r="F295" t="str">
            <v>131050</v>
          </cell>
          <cell r="G295" t="str">
            <v>A01</v>
          </cell>
          <cell r="H295" t="str">
            <v>60B</v>
          </cell>
          <cell r="I295" t="str">
            <v>1</v>
          </cell>
          <cell r="J295" t="str">
            <v>法学</v>
          </cell>
          <cell r="K295" t="str">
            <v>5</v>
          </cell>
          <cell r="L295" t="str">
            <v>0</v>
          </cell>
          <cell r="M295" t="str">
            <v>0</v>
          </cell>
          <cell r="N295" t="str">
            <v>0</v>
          </cell>
          <cell r="O295" t="str">
            <v>0</v>
          </cell>
          <cell r="P295" t="str">
            <v>0</v>
          </cell>
          <cell r="Q295" t="str">
            <v>00</v>
          </cell>
          <cell r="R295" t="str">
            <v>0</v>
          </cell>
          <cell r="S295" t="str">
            <v>0</v>
          </cell>
        </row>
        <row r="296">
          <cell r="C296" t="str">
            <v>131050A01</v>
          </cell>
          <cell r="D296" t="str">
            <v>131050A0165B1</v>
          </cell>
          <cell r="E296" t="str">
            <v>418</v>
          </cell>
          <cell r="F296" t="str">
            <v>131050</v>
          </cell>
          <cell r="G296" t="str">
            <v>A01</v>
          </cell>
          <cell r="H296" t="str">
            <v>65B</v>
          </cell>
          <cell r="I296" t="str">
            <v>1</v>
          </cell>
          <cell r="J296" t="str">
            <v>経済学</v>
          </cell>
          <cell r="K296" t="str">
            <v>5</v>
          </cell>
          <cell r="L296" t="str">
            <v>0</v>
          </cell>
          <cell r="M296" t="str">
            <v>0</v>
          </cell>
          <cell r="N296" t="str">
            <v>0</v>
          </cell>
          <cell r="O296" t="str">
            <v>0</v>
          </cell>
          <cell r="P296" t="str">
            <v>0</v>
          </cell>
          <cell r="Q296" t="str">
            <v>00</v>
          </cell>
          <cell r="R296" t="str">
            <v>0</v>
          </cell>
          <cell r="S296" t="str">
            <v>0</v>
          </cell>
        </row>
        <row r="297">
          <cell r="C297" t="str">
            <v>131050A01</v>
          </cell>
          <cell r="D297" t="str">
            <v>131050A0168B1</v>
          </cell>
          <cell r="E297" t="str">
            <v>418</v>
          </cell>
          <cell r="F297" t="str">
            <v>131050</v>
          </cell>
          <cell r="G297" t="str">
            <v>A01</v>
          </cell>
          <cell r="H297" t="str">
            <v>68B</v>
          </cell>
          <cell r="I297" t="str">
            <v>1</v>
          </cell>
          <cell r="J297" t="str">
            <v>商学</v>
          </cell>
          <cell r="K297" t="str">
            <v>5</v>
          </cell>
          <cell r="L297" t="str">
            <v>0</v>
          </cell>
          <cell r="M297" t="str">
            <v>0</v>
          </cell>
          <cell r="N297" t="str">
            <v>0</v>
          </cell>
          <cell r="O297" t="str">
            <v>0</v>
          </cell>
          <cell r="P297" t="str">
            <v>0</v>
          </cell>
          <cell r="Q297" t="str">
            <v>00</v>
          </cell>
          <cell r="R297" t="str">
            <v>0</v>
          </cell>
          <cell r="S297" t="str">
            <v>0</v>
          </cell>
        </row>
        <row r="298">
          <cell r="C298" t="str">
            <v>131050A01</v>
          </cell>
          <cell r="D298" t="str">
            <v>131050A016LA1</v>
          </cell>
          <cell r="E298" t="str">
            <v>418</v>
          </cell>
          <cell r="F298" t="str">
            <v>131050</v>
          </cell>
          <cell r="G298" t="str">
            <v>A01</v>
          </cell>
          <cell r="H298" t="str">
            <v>6LA</v>
          </cell>
          <cell r="I298" t="str">
            <v>1</v>
          </cell>
          <cell r="J298" t="str">
            <v>法務</v>
          </cell>
          <cell r="K298" t="str">
            <v>5</v>
          </cell>
          <cell r="L298" t="str">
            <v>0</v>
          </cell>
          <cell r="M298" t="str">
            <v>0</v>
          </cell>
          <cell r="N298" t="str">
            <v>0</v>
          </cell>
          <cell r="O298" t="str">
            <v>0</v>
          </cell>
          <cell r="P298" t="str">
            <v>0</v>
          </cell>
          <cell r="Q298" t="str">
            <v>00</v>
          </cell>
          <cell r="R298" t="str">
            <v>0</v>
          </cell>
          <cell r="S298" t="str">
            <v>0</v>
          </cell>
        </row>
        <row r="299">
          <cell r="C299" t="str">
            <v>131050A01</v>
          </cell>
          <cell r="D299" t="str">
            <v>131050A0173A1</v>
          </cell>
          <cell r="E299" t="str">
            <v>418</v>
          </cell>
          <cell r="F299" t="str">
            <v>131050</v>
          </cell>
          <cell r="G299" t="str">
            <v>A01</v>
          </cell>
          <cell r="H299" t="str">
            <v>73A</v>
          </cell>
          <cell r="I299" t="str">
            <v>1</v>
          </cell>
          <cell r="J299" t="str">
            <v>公共政策</v>
          </cell>
          <cell r="K299" t="str">
            <v>5</v>
          </cell>
          <cell r="L299" t="str">
            <v>0</v>
          </cell>
          <cell r="M299" t="str">
            <v>0</v>
          </cell>
          <cell r="N299" t="str">
            <v>0</v>
          </cell>
          <cell r="O299" t="str">
            <v>0</v>
          </cell>
          <cell r="P299" t="str">
            <v>0</v>
          </cell>
          <cell r="Q299" t="str">
            <v>00</v>
          </cell>
          <cell r="R299" t="str">
            <v>0</v>
          </cell>
          <cell r="S299" t="str">
            <v>0</v>
          </cell>
        </row>
        <row r="300">
          <cell r="C300" t="str">
            <v>131051A01</v>
          </cell>
          <cell r="D300" t="str">
            <v>131051A0117B1</v>
          </cell>
          <cell r="E300" t="str">
            <v>418</v>
          </cell>
          <cell r="F300" t="str">
            <v>131051</v>
          </cell>
          <cell r="G300" t="str">
            <v>A01</v>
          </cell>
          <cell r="H300" t="str">
            <v>17B</v>
          </cell>
          <cell r="I300" t="str">
            <v>1</v>
          </cell>
          <cell r="J300" t="str">
            <v>理学</v>
          </cell>
          <cell r="K300" t="str">
            <v>5</v>
          </cell>
          <cell r="L300" t="str">
            <v>0</v>
          </cell>
          <cell r="M300" t="str">
            <v>0</v>
          </cell>
          <cell r="N300" t="str">
            <v>0</v>
          </cell>
          <cell r="O300" t="str">
            <v>0</v>
          </cell>
          <cell r="P300" t="str">
            <v>0</v>
          </cell>
          <cell r="Q300" t="str">
            <v>00</v>
          </cell>
          <cell r="R300" t="str">
            <v>0</v>
          </cell>
          <cell r="S300" t="str">
            <v>0</v>
          </cell>
        </row>
        <row r="301">
          <cell r="C301" t="str">
            <v>131051A01</v>
          </cell>
          <cell r="D301" t="str">
            <v>131051A0141B1</v>
          </cell>
          <cell r="E301" t="str">
            <v>418</v>
          </cell>
          <cell r="F301" t="str">
            <v>131051</v>
          </cell>
          <cell r="G301" t="str">
            <v>A01</v>
          </cell>
          <cell r="H301" t="str">
            <v>41B</v>
          </cell>
          <cell r="I301" t="str">
            <v>1</v>
          </cell>
          <cell r="J301" t="str">
            <v>文学</v>
          </cell>
          <cell r="K301" t="str">
            <v>5</v>
          </cell>
          <cell r="L301" t="str">
            <v>0</v>
          </cell>
          <cell r="M301" t="str">
            <v>0</v>
          </cell>
          <cell r="N301" t="str">
            <v>0</v>
          </cell>
          <cell r="O301" t="str">
            <v>0</v>
          </cell>
          <cell r="P301" t="str">
            <v>0</v>
          </cell>
          <cell r="Q301" t="str">
            <v>00</v>
          </cell>
          <cell r="R301" t="str">
            <v>0</v>
          </cell>
          <cell r="S301" t="str">
            <v>0</v>
          </cell>
        </row>
        <row r="302">
          <cell r="C302" t="str">
            <v>131051A01</v>
          </cell>
          <cell r="D302" t="str">
            <v>131051A0195B1</v>
          </cell>
          <cell r="E302" t="str">
            <v>418</v>
          </cell>
          <cell r="F302" t="str">
            <v>131051</v>
          </cell>
          <cell r="G302" t="str">
            <v>A01</v>
          </cell>
          <cell r="H302" t="str">
            <v>95B</v>
          </cell>
          <cell r="I302" t="str">
            <v>1</v>
          </cell>
          <cell r="J302" t="str">
            <v>国際関係学</v>
          </cell>
          <cell r="K302" t="str">
            <v>5</v>
          </cell>
          <cell r="L302" t="str">
            <v>0</v>
          </cell>
          <cell r="M302" t="str">
            <v>0</v>
          </cell>
          <cell r="N302" t="str">
            <v>0</v>
          </cell>
          <cell r="O302" t="str">
            <v>0</v>
          </cell>
          <cell r="P302" t="str">
            <v>0</v>
          </cell>
          <cell r="Q302" t="str">
            <v>00</v>
          </cell>
          <cell r="R302" t="str">
            <v>0</v>
          </cell>
          <cell r="S302" t="str">
            <v>0</v>
          </cell>
        </row>
        <row r="303">
          <cell r="C303" t="str">
            <v>131052A01</v>
          </cell>
          <cell r="D303" t="str">
            <v>131052A0101D1</v>
          </cell>
          <cell r="E303" t="str">
            <v>418</v>
          </cell>
          <cell r="F303" t="str">
            <v>131052</v>
          </cell>
          <cell r="G303" t="str">
            <v>A01</v>
          </cell>
          <cell r="H303" t="str">
            <v>01D</v>
          </cell>
          <cell r="I303" t="str">
            <v>1</v>
          </cell>
          <cell r="J303" t="str">
            <v>医学</v>
          </cell>
          <cell r="K303" t="str">
            <v>5</v>
          </cell>
          <cell r="L303" t="str">
            <v>0</v>
          </cell>
          <cell r="M303" t="str">
            <v>0</v>
          </cell>
          <cell r="N303" t="str">
            <v>0</v>
          </cell>
          <cell r="O303" t="str">
            <v>0</v>
          </cell>
          <cell r="P303" t="str">
            <v>0</v>
          </cell>
          <cell r="Q303" t="str">
            <v>00</v>
          </cell>
          <cell r="R303" t="str">
            <v>0</v>
          </cell>
          <cell r="S303" t="str">
            <v>0</v>
          </cell>
        </row>
        <row r="304">
          <cell r="C304" t="str">
            <v>131052A01</v>
          </cell>
          <cell r="D304" t="str">
            <v>131052A0106B1</v>
          </cell>
          <cell r="E304" t="str">
            <v>418</v>
          </cell>
          <cell r="F304" t="str">
            <v>131052</v>
          </cell>
          <cell r="G304" t="str">
            <v>A01</v>
          </cell>
          <cell r="H304" t="str">
            <v>06B</v>
          </cell>
          <cell r="I304" t="str">
            <v>1</v>
          </cell>
          <cell r="J304" t="str">
            <v>薬学</v>
          </cell>
          <cell r="K304" t="str">
            <v>5</v>
          </cell>
          <cell r="L304" t="str">
            <v>0</v>
          </cell>
          <cell r="M304" t="str">
            <v>0</v>
          </cell>
          <cell r="N304" t="str">
            <v>0</v>
          </cell>
          <cell r="O304" t="str">
            <v>0</v>
          </cell>
          <cell r="P304" t="str">
            <v>0</v>
          </cell>
          <cell r="Q304" t="str">
            <v>00</v>
          </cell>
          <cell r="R304" t="str">
            <v>0</v>
          </cell>
          <cell r="S304" t="str">
            <v>0</v>
          </cell>
        </row>
        <row r="305">
          <cell r="C305" t="str">
            <v>131052A01</v>
          </cell>
          <cell r="D305" t="str">
            <v>131052A0116B1</v>
          </cell>
          <cell r="E305" t="str">
            <v>418</v>
          </cell>
          <cell r="F305" t="str">
            <v>131052</v>
          </cell>
          <cell r="G305" t="str">
            <v>A01</v>
          </cell>
          <cell r="H305" t="str">
            <v>16B</v>
          </cell>
          <cell r="I305" t="str">
            <v>1</v>
          </cell>
          <cell r="J305" t="str">
            <v>理工学</v>
          </cell>
          <cell r="K305" t="str">
            <v>5</v>
          </cell>
          <cell r="L305" t="str">
            <v>0</v>
          </cell>
          <cell r="M305" t="str">
            <v>0</v>
          </cell>
          <cell r="N305" t="str">
            <v>0</v>
          </cell>
          <cell r="O305" t="str">
            <v>0</v>
          </cell>
          <cell r="P305" t="str">
            <v>0</v>
          </cell>
          <cell r="Q305" t="str">
            <v>00</v>
          </cell>
          <cell r="R305" t="str">
            <v>0</v>
          </cell>
          <cell r="S305" t="str">
            <v>0</v>
          </cell>
        </row>
        <row r="306">
          <cell r="C306" t="str">
            <v>131052A01</v>
          </cell>
          <cell r="D306" t="str">
            <v>131052A0139B1</v>
          </cell>
          <cell r="E306" t="str">
            <v>418</v>
          </cell>
          <cell r="F306" t="str">
            <v>131052</v>
          </cell>
          <cell r="G306" t="str">
            <v>A01</v>
          </cell>
          <cell r="H306" t="str">
            <v>39B</v>
          </cell>
          <cell r="I306" t="str">
            <v>1</v>
          </cell>
          <cell r="J306" t="str">
            <v>医療技術学</v>
          </cell>
          <cell r="K306" t="str">
            <v>5</v>
          </cell>
          <cell r="L306" t="str">
            <v>0</v>
          </cell>
          <cell r="M306" t="str">
            <v>0</v>
          </cell>
          <cell r="N306" t="str">
            <v>0</v>
          </cell>
          <cell r="O306" t="str">
            <v>0</v>
          </cell>
          <cell r="P306" t="str">
            <v>0</v>
          </cell>
          <cell r="Q306" t="str">
            <v>00</v>
          </cell>
          <cell r="R306" t="str">
            <v>0</v>
          </cell>
          <cell r="S306" t="str">
            <v>0</v>
          </cell>
        </row>
        <row r="307">
          <cell r="C307" t="str">
            <v>131052A01</v>
          </cell>
          <cell r="D307" t="str">
            <v>131052A0141B1</v>
          </cell>
          <cell r="E307" t="str">
            <v>418</v>
          </cell>
          <cell r="F307" t="str">
            <v>131052</v>
          </cell>
          <cell r="G307" t="str">
            <v>A01</v>
          </cell>
          <cell r="H307" t="str">
            <v>41B</v>
          </cell>
          <cell r="I307" t="str">
            <v>1</v>
          </cell>
          <cell r="J307" t="str">
            <v>文学</v>
          </cell>
          <cell r="K307" t="str">
            <v>5</v>
          </cell>
          <cell r="L307" t="str">
            <v>0</v>
          </cell>
          <cell r="M307" t="str">
            <v>0</v>
          </cell>
          <cell r="N307" t="str">
            <v>0</v>
          </cell>
          <cell r="O307" t="str">
            <v>0</v>
          </cell>
          <cell r="P307" t="str">
            <v>0</v>
          </cell>
          <cell r="Q307" t="str">
            <v>00</v>
          </cell>
          <cell r="R307" t="str">
            <v>0</v>
          </cell>
          <cell r="S307" t="str">
            <v>0</v>
          </cell>
        </row>
        <row r="308">
          <cell r="C308" t="str">
            <v>131052A01</v>
          </cell>
          <cell r="D308" t="str">
            <v>131052A0160B1</v>
          </cell>
          <cell r="E308" t="str">
            <v>418</v>
          </cell>
          <cell r="F308" t="str">
            <v>131052</v>
          </cell>
          <cell r="G308" t="str">
            <v>A01</v>
          </cell>
          <cell r="H308" t="str">
            <v>60B</v>
          </cell>
          <cell r="I308" t="str">
            <v>1</v>
          </cell>
          <cell r="J308" t="str">
            <v>法学</v>
          </cell>
          <cell r="K308" t="str">
            <v>5</v>
          </cell>
          <cell r="L308" t="str">
            <v>0</v>
          </cell>
          <cell r="M308" t="str">
            <v>0</v>
          </cell>
          <cell r="N308" t="str">
            <v>0</v>
          </cell>
          <cell r="O308" t="str">
            <v>0</v>
          </cell>
          <cell r="P308" t="str">
            <v>0</v>
          </cell>
          <cell r="Q308" t="str">
            <v>00</v>
          </cell>
          <cell r="R308" t="str">
            <v>0</v>
          </cell>
          <cell r="S308" t="str">
            <v>0</v>
          </cell>
        </row>
        <row r="309">
          <cell r="C309" t="str">
            <v>131052A01</v>
          </cell>
          <cell r="D309" t="str">
            <v>131052A0165B1</v>
          </cell>
          <cell r="E309" t="str">
            <v>418</v>
          </cell>
          <cell r="F309" t="str">
            <v>131052</v>
          </cell>
          <cell r="G309" t="str">
            <v>A01</v>
          </cell>
          <cell r="H309" t="str">
            <v>65B</v>
          </cell>
          <cell r="I309" t="str">
            <v>1</v>
          </cell>
          <cell r="J309" t="str">
            <v>経済学</v>
          </cell>
          <cell r="K309" t="str">
            <v>5</v>
          </cell>
          <cell r="L309" t="str">
            <v>0</v>
          </cell>
          <cell r="M309" t="str">
            <v>0</v>
          </cell>
          <cell r="N309" t="str">
            <v>0</v>
          </cell>
          <cell r="O309" t="str">
            <v>0</v>
          </cell>
          <cell r="P309" t="str">
            <v>0</v>
          </cell>
          <cell r="Q309" t="str">
            <v>00</v>
          </cell>
          <cell r="R309" t="str">
            <v>0</v>
          </cell>
          <cell r="S309" t="str">
            <v>0</v>
          </cell>
        </row>
        <row r="310">
          <cell r="C310" t="str">
            <v>131053A01</v>
          </cell>
          <cell r="D310" t="str">
            <v>131053A0101A1</v>
          </cell>
          <cell r="E310" t="str">
            <v>418</v>
          </cell>
          <cell r="F310" t="str">
            <v>131053</v>
          </cell>
          <cell r="G310" t="str">
            <v>A01</v>
          </cell>
          <cell r="H310" t="str">
            <v>01A</v>
          </cell>
          <cell r="I310" t="str">
            <v>1</v>
          </cell>
          <cell r="J310" t="str">
            <v>医学</v>
          </cell>
          <cell r="K310" t="str">
            <v>5</v>
          </cell>
          <cell r="L310" t="str">
            <v>0</v>
          </cell>
          <cell r="M310" t="str">
            <v>0</v>
          </cell>
          <cell r="N310" t="str">
            <v>0</v>
          </cell>
          <cell r="O310" t="str">
            <v>0</v>
          </cell>
          <cell r="P310" t="str">
            <v>0</v>
          </cell>
          <cell r="Q310" t="str">
            <v>00</v>
          </cell>
          <cell r="R310" t="str">
            <v>0</v>
          </cell>
          <cell r="S310" t="str">
            <v>0</v>
          </cell>
        </row>
        <row r="311">
          <cell r="C311" t="str">
            <v>131053A01</v>
          </cell>
          <cell r="D311" t="str">
            <v>131053A0101D1</v>
          </cell>
          <cell r="E311" t="str">
            <v>418</v>
          </cell>
          <cell r="F311" t="str">
            <v>131053</v>
          </cell>
          <cell r="G311" t="str">
            <v>A01</v>
          </cell>
          <cell r="H311" t="str">
            <v>01D</v>
          </cell>
          <cell r="I311" t="str">
            <v>1</v>
          </cell>
          <cell r="J311" t="str">
            <v>医学</v>
          </cell>
          <cell r="K311" t="str">
            <v>5</v>
          </cell>
          <cell r="L311" t="str">
            <v>0</v>
          </cell>
          <cell r="M311" t="str">
            <v>0</v>
          </cell>
          <cell r="N311" t="str">
            <v>0</v>
          </cell>
          <cell r="O311" t="str">
            <v>0</v>
          </cell>
          <cell r="P311" t="str">
            <v>0</v>
          </cell>
          <cell r="Q311" t="str">
            <v>00</v>
          </cell>
          <cell r="R311" t="str">
            <v>0</v>
          </cell>
          <cell r="S311" t="str">
            <v>0</v>
          </cell>
        </row>
        <row r="312">
          <cell r="C312" t="str">
            <v>131053A01</v>
          </cell>
          <cell r="D312" t="str">
            <v>131053A0116B1</v>
          </cell>
          <cell r="E312" t="str">
            <v>418</v>
          </cell>
          <cell r="F312" t="str">
            <v>131053</v>
          </cell>
          <cell r="G312" t="str">
            <v>A01</v>
          </cell>
          <cell r="H312" t="str">
            <v>16B</v>
          </cell>
          <cell r="I312" t="str">
            <v>1</v>
          </cell>
          <cell r="J312" t="str">
            <v>理工学</v>
          </cell>
          <cell r="K312" t="str">
            <v>5</v>
          </cell>
          <cell r="L312" t="str">
            <v>0</v>
          </cell>
          <cell r="M312" t="str">
            <v>0</v>
          </cell>
          <cell r="N312" t="str">
            <v>0</v>
          </cell>
          <cell r="O312" t="str">
            <v>0</v>
          </cell>
          <cell r="P312" t="str">
            <v>0</v>
          </cell>
          <cell r="Q312" t="str">
            <v>00</v>
          </cell>
          <cell r="R312" t="str">
            <v>0</v>
          </cell>
          <cell r="S312" t="str">
            <v>0</v>
          </cell>
        </row>
        <row r="313">
          <cell r="C313" t="str">
            <v>131053A01</v>
          </cell>
          <cell r="D313" t="str">
            <v>131053A0117B1</v>
          </cell>
          <cell r="E313" t="str">
            <v>418</v>
          </cell>
          <cell r="F313" t="str">
            <v>131053</v>
          </cell>
          <cell r="G313" t="str">
            <v>A01</v>
          </cell>
          <cell r="H313" t="str">
            <v>17B</v>
          </cell>
          <cell r="I313" t="str">
            <v>1</v>
          </cell>
          <cell r="J313" t="str">
            <v>理学</v>
          </cell>
          <cell r="K313" t="str">
            <v>5</v>
          </cell>
          <cell r="L313" t="str">
            <v>1</v>
          </cell>
          <cell r="M313" t="str">
            <v>0</v>
          </cell>
          <cell r="N313" t="str">
            <v>0</v>
          </cell>
          <cell r="O313" t="str">
            <v>0</v>
          </cell>
          <cell r="P313" t="str">
            <v>0</v>
          </cell>
          <cell r="Q313" t="str">
            <v>00</v>
          </cell>
          <cell r="R313" t="str">
            <v>0</v>
          </cell>
          <cell r="S313" t="str">
            <v>0</v>
          </cell>
        </row>
        <row r="314">
          <cell r="C314" t="str">
            <v>131053A01</v>
          </cell>
          <cell r="D314" t="str">
            <v>131053A011AB1</v>
          </cell>
          <cell r="E314" t="str">
            <v>418</v>
          </cell>
          <cell r="F314" t="str">
            <v>131053</v>
          </cell>
          <cell r="G314" t="str">
            <v>A01</v>
          </cell>
          <cell r="H314" t="str">
            <v>1AB</v>
          </cell>
          <cell r="I314" t="str">
            <v>1</v>
          </cell>
          <cell r="J314" t="str">
            <v>地球環境科学</v>
          </cell>
          <cell r="K314" t="str">
            <v>5</v>
          </cell>
          <cell r="L314" t="str">
            <v>0</v>
          </cell>
          <cell r="M314" t="str">
            <v>0</v>
          </cell>
          <cell r="N314" t="str">
            <v>0</v>
          </cell>
          <cell r="O314" t="str">
            <v>0</v>
          </cell>
          <cell r="P314" t="str">
            <v>0</v>
          </cell>
          <cell r="Q314" t="str">
            <v>00</v>
          </cell>
          <cell r="R314" t="str">
            <v>0</v>
          </cell>
          <cell r="S314" t="str">
            <v>0</v>
          </cell>
        </row>
        <row r="315">
          <cell r="C315" t="str">
            <v>131053A01</v>
          </cell>
          <cell r="D315" t="str">
            <v>131053A0120B1</v>
          </cell>
          <cell r="E315" t="str">
            <v>418</v>
          </cell>
          <cell r="F315" t="str">
            <v>131053</v>
          </cell>
          <cell r="G315" t="str">
            <v>A01</v>
          </cell>
          <cell r="H315" t="str">
            <v>20B</v>
          </cell>
          <cell r="I315" t="str">
            <v>1</v>
          </cell>
          <cell r="J315" t="str">
            <v>工学</v>
          </cell>
          <cell r="K315" t="str">
            <v>5</v>
          </cell>
          <cell r="L315" t="str">
            <v>1</v>
          </cell>
          <cell r="M315" t="str">
            <v>0</v>
          </cell>
          <cell r="N315" t="str">
            <v>0</v>
          </cell>
          <cell r="O315" t="str">
            <v>0</v>
          </cell>
          <cell r="P315" t="str">
            <v>0</v>
          </cell>
          <cell r="Q315" t="str">
            <v>00</v>
          </cell>
          <cell r="R315" t="str">
            <v>0</v>
          </cell>
          <cell r="S315" t="str">
            <v>0</v>
          </cell>
        </row>
        <row r="316">
          <cell r="C316" t="str">
            <v>131053A01</v>
          </cell>
          <cell r="D316" t="str">
            <v>131053A0129A1</v>
          </cell>
          <cell r="E316" t="str">
            <v>418</v>
          </cell>
          <cell r="F316" t="str">
            <v>131053</v>
          </cell>
          <cell r="G316" t="str">
            <v>A01</v>
          </cell>
          <cell r="H316" t="str">
            <v>29A</v>
          </cell>
          <cell r="I316" t="str">
            <v>1</v>
          </cell>
          <cell r="J316" t="str">
            <v>開発工学</v>
          </cell>
          <cell r="K316" t="str">
            <v>5</v>
          </cell>
          <cell r="L316" t="str">
            <v>0</v>
          </cell>
          <cell r="M316" t="str">
            <v>0</v>
          </cell>
          <cell r="N316" t="str">
            <v>0</v>
          </cell>
          <cell r="O316" t="str">
            <v>0</v>
          </cell>
          <cell r="P316" t="str">
            <v>0</v>
          </cell>
          <cell r="Q316" t="str">
            <v>00</v>
          </cell>
          <cell r="R316" t="str">
            <v>0</v>
          </cell>
          <cell r="S316" t="str">
            <v>0</v>
          </cell>
        </row>
        <row r="317">
          <cell r="C317" t="str">
            <v>131053A01</v>
          </cell>
          <cell r="D317" t="str">
            <v>131053A0135B1</v>
          </cell>
          <cell r="E317" t="str">
            <v>418</v>
          </cell>
          <cell r="F317" t="str">
            <v>131053</v>
          </cell>
          <cell r="G317" t="str">
            <v>A01</v>
          </cell>
          <cell r="H317" t="str">
            <v>35B</v>
          </cell>
          <cell r="I317" t="str">
            <v>1</v>
          </cell>
          <cell r="J317" t="str">
            <v>海洋学</v>
          </cell>
          <cell r="K317" t="str">
            <v>5</v>
          </cell>
          <cell r="L317" t="str">
            <v>1</v>
          </cell>
          <cell r="M317" t="str">
            <v>0</v>
          </cell>
          <cell r="N317" t="str">
            <v>0</v>
          </cell>
          <cell r="O317" t="str">
            <v>0</v>
          </cell>
          <cell r="P317" t="str">
            <v>0</v>
          </cell>
          <cell r="Q317" t="str">
            <v>00</v>
          </cell>
          <cell r="R317" t="str">
            <v>0</v>
          </cell>
          <cell r="S317" t="str">
            <v>0</v>
          </cell>
        </row>
        <row r="318">
          <cell r="C318" t="str">
            <v>131053A01</v>
          </cell>
          <cell r="D318" t="str">
            <v>131053A013ZB1</v>
          </cell>
          <cell r="E318" t="str">
            <v>418</v>
          </cell>
          <cell r="F318" t="str">
            <v>131053</v>
          </cell>
          <cell r="G318" t="str">
            <v>A01</v>
          </cell>
          <cell r="H318" t="str">
            <v>3ZB</v>
          </cell>
          <cell r="I318" t="str">
            <v>1</v>
          </cell>
          <cell r="J318" t="str">
            <v>生物科学</v>
          </cell>
          <cell r="K318" t="str">
            <v>5</v>
          </cell>
          <cell r="L318" t="str">
            <v>0</v>
          </cell>
          <cell r="M318" t="str">
            <v>0</v>
          </cell>
          <cell r="N318" t="str">
            <v>0</v>
          </cell>
          <cell r="O318" t="str">
            <v>0</v>
          </cell>
          <cell r="P318" t="str">
            <v>0</v>
          </cell>
          <cell r="Q318" t="str">
            <v>00</v>
          </cell>
          <cell r="R318" t="str">
            <v>0</v>
          </cell>
          <cell r="S318" t="str">
            <v>0</v>
          </cell>
        </row>
        <row r="319">
          <cell r="C319" t="str">
            <v>131053A01</v>
          </cell>
          <cell r="D319" t="str">
            <v>131053A0141B1</v>
          </cell>
          <cell r="E319" t="str">
            <v>418</v>
          </cell>
          <cell r="F319" t="str">
            <v>131053</v>
          </cell>
          <cell r="G319" t="str">
            <v>A01</v>
          </cell>
          <cell r="H319" t="str">
            <v>41B</v>
          </cell>
          <cell r="I319" t="str">
            <v>1</v>
          </cell>
          <cell r="J319" t="str">
            <v>文学</v>
          </cell>
          <cell r="K319" t="str">
            <v>5</v>
          </cell>
          <cell r="L319" t="str">
            <v>0</v>
          </cell>
          <cell r="M319" t="str">
            <v>0</v>
          </cell>
          <cell r="N319" t="str">
            <v>0</v>
          </cell>
          <cell r="O319" t="str">
            <v>0</v>
          </cell>
          <cell r="P319" t="str">
            <v>0</v>
          </cell>
          <cell r="Q319" t="str">
            <v>00</v>
          </cell>
          <cell r="R319" t="str">
            <v>0</v>
          </cell>
          <cell r="S319" t="str">
            <v>0</v>
          </cell>
        </row>
        <row r="320">
          <cell r="C320" t="str">
            <v>131053A01</v>
          </cell>
          <cell r="D320" t="str">
            <v>131053A0160B1</v>
          </cell>
          <cell r="E320" t="str">
            <v>418</v>
          </cell>
          <cell r="F320" t="str">
            <v>131053</v>
          </cell>
          <cell r="G320" t="str">
            <v>A01</v>
          </cell>
          <cell r="H320" t="str">
            <v>60B</v>
          </cell>
          <cell r="I320" t="str">
            <v>1</v>
          </cell>
          <cell r="J320" t="str">
            <v>法学</v>
          </cell>
          <cell r="K320" t="str">
            <v>5</v>
          </cell>
          <cell r="L320" t="str">
            <v>0</v>
          </cell>
          <cell r="M320" t="str">
            <v>0</v>
          </cell>
          <cell r="N320" t="str">
            <v>0</v>
          </cell>
          <cell r="O320" t="str">
            <v>0</v>
          </cell>
          <cell r="P320" t="str">
            <v>0</v>
          </cell>
          <cell r="Q320" t="str">
            <v>00</v>
          </cell>
          <cell r="R320" t="str">
            <v>0</v>
          </cell>
          <cell r="S320" t="str">
            <v>0</v>
          </cell>
        </row>
        <row r="321">
          <cell r="C321" t="str">
            <v>131053A01</v>
          </cell>
          <cell r="D321" t="str">
            <v>131053A0163B1</v>
          </cell>
          <cell r="E321" t="str">
            <v>418</v>
          </cell>
          <cell r="F321" t="str">
            <v>131053</v>
          </cell>
          <cell r="G321" t="str">
            <v>A01</v>
          </cell>
          <cell r="H321" t="str">
            <v>63B</v>
          </cell>
          <cell r="I321" t="str">
            <v>1</v>
          </cell>
          <cell r="J321" t="str">
            <v>政治学</v>
          </cell>
          <cell r="K321" t="str">
            <v>5</v>
          </cell>
          <cell r="L321" t="str">
            <v>0</v>
          </cell>
          <cell r="M321" t="str">
            <v>0</v>
          </cell>
          <cell r="N321" t="str">
            <v>0</v>
          </cell>
          <cell r="O321" t="str">
            <v>0</v>
          </cell>
          <cell r="P321" t="str">
            <v>0</v>
          </cell>
          <cell r="Q321" t="str">
            <v>00</v>
          </cell>
          <cell r="R321" t="str">
            <v>0</v>
          </cell>
          <cell r="S321" t="str">
            <v>0</v>
          </cell>
        </row>
        <row r="322">
          <cell r="C322" t="str">
            <v>131053A01</v>
          </cell>
          <cell r="D322" t="str">
            <v>131053A0165B1</v>
          </cell>
          <cell r="E322" t="str">
            <v>418</v>
          </cell>
          <cell r="F322" t="str">
            <v>131053</v>
          </cell>
          <cell r="G322" t="str">
            <v>A01</v>
          </cell>
          <cell r="H322" t="str">
            <v>65B</v>
          </cell>
          <cell r="I322" t="str">
            <v>1</v>
          </cell>
          <cell r="J322" t="str">
            <v>経済学</v>
          </cell>
          <cell r="K322" t="str">
            <v>5</v>
          </cell>
          <cell r="L322" t="str">
            <v>0</v>
          </cell>
          <cell r="M322" t="str">
            <v>0</v>
          </cell>
          <cell r="N322" t="str">
            <v>0</v>
          </cell>
          <cell r="O322" t="str">
            <v>0</v>
          </cell>
          <cell r="P322" t="str">
            <v>0</v>
          </cell>
          <cell r="Q322" t="str">
            <v>00</v>
          </cell>
          <cell r="R322" t="str">
            <v>0</v>
          </cell>
          <cell r="S322" t="str">
            <v>0</v>
          </cell>
        </row>
        <row r="323">
          <cell r="C323" t="str">
            <v>131053A01</v>
          </cell>
          <cell r="D323" t="str">
            <v>131053A016NA1</v>
          </cell>
          <cell r="E323" t="str">
            <v>418</v>
          </cell>
          <cell r="F323" t="str">
            <v>131053</v>
          </cell>
          <cell r="G323" t="str">
            <v>A01</v>
          </cell>
          <cell r="H323" t="str">
            <v>6NA</v>
          </cell>
          <cell r="I323" t="str">
            <v>1</v>
          </cell>
          <cell r="J323" t="str">
            <v>実務法学</v>
          </cell>
          <cell r="K323" t="str">
            <v>5</v>
          </cell>
          <cell r="L323" t="str">
            <v>0</v>
          </cell>
          <cell r="M323" t="str">
            <v>0</v>
          </cell>
          <cell r="N323" t="str">
            <v>0</v>
          </cell>
          <cell r="O323" t="str">
            <v>0</v>
          </cell>
          <cell r="P323" t="str">
            <v>0</v>
          </cell>
          <cell r="Q323" t="str">
            <v>00</v>
          </cell>
          <cell r="R323" t="str">
            <v>0</v>
          </cell>
          <cell r="S323" t="str">
            <v>0</v>
          </cell>
        </row>
        <row r="324">
          <cell r="C324" t="str">
            <v>131053A01</v>
          </cell>
          <cell r="D324" t="str">
            <v>131053A0182A1</v>
          </cell>
          <cell r="E324" t="str">
            <v>418</v>
          </cell>
          <cell r="F324" t="str">
            <v>131053</v>
          </cell>
          <cell r="G324" t="str">
            <v>A01</v>
          </cell>
          <cell r="H324" t="str">
            <v>82A</v>
          </cell>
          <cell r="I324" t="str">
            <v>1</v>
          </cell>
          <cell r="J324" t="str">
            <v>体育学</v>
          </cell>
          <cell r="K324" t="str">
            <v>5</v>
          </cell>
          <cell r="L324" t="str">
            <v>0</v>
          </cell>
          <cell r="M324" t="str">
            <v>0</v>
          </cell>
          <cell r="N324" t="str">
            <v>0</v>
          </cell>
          <cell r="O324" t="str">
            <v>0</v>
          </cell>
          <cell r="P324" t="str">
            <v>0</v>
          </cell>
          <cell r="Q324" t="str">
            <v>00</v>
          </cell>
          <cell r="R324" t="str">
            <v>0</v>
          </cell>
          <cell r="S324" t="str">
            <v>0</v>
          </cell>
        </row>
        <row r="325">
          <cell r="C325" t="str">
            <v>131053A01</v>
          </cell>
          <cell r="D325" t="str">
            <v>131053A0186A1</v>
          </cell>
          <cell r="E325" t="str">
            <v>418</v>
          </cell>
          <cell r="F325" t="str">
            <v>131053</v>
          </cell>
          <cell r="G325" t="str">
            <v>A01</v>
          </cell>
          <cell r="H325" t="str">
            <v>86A</v>
          </cell>
          <cell r="I325" t="str">
            <v>1</v>
          </cell>
          <cell r="J325" t="str">
            <v>芸術学</v>
          </cell>
          <cell r="K325" t="str">
            <v>5</v>
          </cell>
          <cell r="L325" t="str">
            <v>0</v>
          </cell>
          <cell r="M325" t="str">
            <v>0</v>
          </cell>
          <cell r="N325" t="str">
            <v>0</v>
          </cell>
          <cell r="O325" t="str">
            <v>0</v>
          </cell>
          <cell r="P325" t="str">
            <v>0</v>
          </cell>
          <cell r="Q325" t="str">
            <v>00</v>
          </cell>
          <cell r="R325" t="str">
            <v>0</v>
          </cell>
          <cell r="S325" t="str">
            <v>0</v>
          </cell>
        </row>
        <row r="326">
          <cell r="C326" t="str">
            <v>131053A01</v>
          </cell>
          <cell r="D326" t="str">
            <v>131053A0193A1</v>
          </cell>
          <cell r="E326" t="str">
            <v>418</v>
          </cell>
          <cell r="F326" t="str">
            <v>131053</v>
          </cell>
          <cell r="G326" t="str">
            <v>A01</v>
          </cell>
          <cell r="H326" t="str">
            <v>93A</v>
          </cell>
          <cell r="I326" t="str">
            <v>1</v>
          </cell>
          <cell r="J326" t="str">
            <v>健康科学</v>
          </cell>
          <cell r="K326" t="str">
            <v>5</v>
          </cell>
          <cell r="L326" t="str">
            <v>0</v>
          </cell>
          <cell r="M326" t="str">
            <v>0</v>
          </cell>
          <cell r="N326" t="str">
            <v>0</v>
          </cell>
          <cell r="O326" t="str">
            <v>0</v>
          </cell>
          <cell r="P326" t="str">
            <v>0</v>
          </cell>
          <cell r="Q326" t="str">
            <v>00</v>
          </cell>
          <cell r="R326" t="str">
            <v>0</v>
          </cell>
          <cell r="S326" t="str">
            <v>0</v>
          </cell>
        </row>
        <row r="327">
          <cell r="C327" t="str">
            <v>131053A02</v>
          </cell>
          <cell r="D327" t="str">
            <v>131053A0220A1</v>
          </cell>
          <cell r="E327" t="str">
            <v>418</v>
          </cell>
          <cell r="F327" t="str">
            <v>131053</v>
          </cell>
          <cell r="G327" t="str">
            <v>A02</v>
          </cell>
          <cell r="H327" t="str">
            <v>20A</v>
          </cell>
          <cell r="I327" t="str">
            <v>1</v>
          </cell>
          <cell r="J327" t="str">
            <v>工学</v>
          </cell>
          <cell r="K327" t="str">
            <v>5</v>
          </cell>
          <cell r="L327" t="str">
            <v>0</v>
          </cell>
          <cell r="M327" t="str">
            <v>0</v>
          </cell>
          <cell r="N327" t="str">
            <v>0</v>
          </cell>
          <cell r="O327" t="str">
            <v>0</v>
          </cell>
          <cell r="P327" t="str">
            <v>0</v>
          </cell>
          <cell r="Q327" t="str">
            <v>00</v>
          </cell>
          <cell r="R327" t="str">
            <v>0</v>
          </cell>
          <cell r="S327" t="str">
            <v>0</v>
          </cell>
        </row>
        <row r="328">
          <cell r="C328" t="str">
            <v>131053A02</v>
          </cell>
          <cell r="D328" t="str">
            <v>131053A0231B1</v>
          </cell>
          <cell r="E328" t="str">
            <v>418</v>
          </cell>
          <cell r="F328" t="str">
            <v>131053</v>
          </cell>
          <cell r="G328" t="str">
            <v>A02</v>
          </cell>
          <cell r="H328" t="str">
            <v>31B</v>
          </cell>
          <cell r="I328" t="str">
            <v>1</v>
          </cell>
          <cell r="J328" t="str">
            <v>農学</v>
          </cell>
          <cell r="K328" t="str">
            <v>5</v>
          </cell>
          <cell r="L328" t="str">
            <v>1</v>
          </cell>
          <cell r="M328" t="str">
            <v>0</v>
          </cell>
          <cell r="N328" t="str">
            <v>0</v>
          </cell>
          <cell r="O328" t="str">
            <v>0</v>
          </cell>
          <cell r="P328" t="str">
            <v>0</v>
          </cell>
          <cell r="Q328" t="str">
            <v>00</v>
          </cell>
          <cell r="R328" t="str">
            <v>0</v>
          </cell>
          <cell r="S328" t="str">
            <v>0</v>
          </cell>
        </row>
        <row r="329">
          <cell r="C329" t="str">
            <v>131053A03</v>
          </cell>
          <cell r="D329" t="str">
            <v>131053A0316A1</v>
          </cell>
          <cell r="E329" t="str">
            <v>418</v>
          </cell>
          <cell r="F329" t="str">
            <v>131053</v>
          </cell>
          <cell r="G329" t="str">
            <v>A03</v>
          </cell>
          <cell r="H329" t="str">
            <v>16A</v>
          </cell>
          <cell r="I329" t="str">
            <v>1</v>
          </cell>
          <cell r="J329" t="str">
            <v>理工学</v>
          </cell>
          <cell r="K329" t="str">
            <v>5</v>
          </cell>
          <cell r="L329" t="str">
            <v>0</v>
          </cell>
          <cell r="M329" t="str">
            <v>0</v>
          </cell>
          <cell r="N329" t="str">
            <v>0</v>
          </cell>
          <cell r="O329" t="str">
            <v>0</v>
          </cell>
          <cell r="P329" t="str">
            <v>0</v>
          </cell>
          <cell r="Q329" t="str">
            <v>00</v>
          </cell>
          <cell r="R329" t="str">
            <v>0</v>
          </cell>
          <cell r="S329" t="str">
            <v>0</v>
          </cell>
        </row>
        <row r="330">
          <cell r="C330" t="str">
            <v>131053A03</v>
          </cell>
          <cell r="D330" t="str">
            <v>131053A0386A1</v>
          </cell>
          <cell r="E330" t="str">
            <v>418</v>
          </cell>
          <cell r="F330" t="str">
            <v>131053</v>
          </cell>
          <cell r="G330" t="str">
            <v>A03</v>
          </cell>
          <cell r="H330" t="str">
            <v>86A</v>
          </cell>
          <cell r="I330" t="str">
            <v>1</v>
          </cell>
          <cell r="J330" t="str">
            <v>芸術学</v>
          </cell>
          <cell r="K330" t="str">
            <v>5</v>
          </cell>
          <cell r="L330" t="str">
            <v>0</v>
          </cell>
          <cell r="M330" t="str">
            <v>0</v>
          </cell>
          <cell r="N330" t="str">
            <v>0</v>
          </cell>
          <cell r="O330" t="str">
            <v>0</v>
          </cell>
          <cell r="P330" t="str">
            <v>0</v>
          </cell>
          <cell r="Q330" t="str">
            <v>00</v>
          </cell>
          <cell r="R330" t="str">
            <v>0</v>
          </cell>
          <cell r="S330" t="str">
            <v>0</v>
          </cell>
        </row>
        <row r="331">
          <cell r="C331" t="str">
            <v>131053A03</v>
          </cell>
          <cell r="D331" t="str">
            <v>131053A038XA1</v>
          </cell>
          <cell r="E331" t="str">
            <v>418</v>
          </cell>
          <cell r="F331" t="str">
            <v>131053</v>
          </cell>
          <cell r="G331" t="str">
            <v>A03</v>
          </cell>
          <cell r="H331" t="str">
            <v>8XA</v>
          </cell>
          <cell r="I331" t="str">
            <v>1</v>
          </cell>
          <cell r="J331" t="str">
            <v>国際地域学</v>
          </cell>
          <cell r="K331" t="str">
            <v>5</v>
          </cell>
          <cell r="L331" t="str">
            <v>0</v>
          </cell>
          <cell r="M331" t="str">
            <v>0</v>
          </cell>
          <cell r="N331" t="str">
            <v>0</v>
          </cell>
          <cell r="O331" t="str">
            <v>0</v>
          </cell>
          <cell r="P331" t="str">
            <v>0</v>
          </cell>
          <cell r="Q331" t="str">
            <v>00</v>
          </cell>
          <cell r="R331" t="str">
            <v>0</v>
          </cell>
          <cell r="S331" t="str">
            <v>0</v>
          </cell>
        </row>
        <row r="332">
          <cell r="C332" t="str">
            <v>131054A01</v>
          </cell>
          <cell r="D332" t="str">
            <v>131054A0101D1</v>
          </cell>
          <cell r="E332" t="str">
            <v>418</v>
          </cell>
          <cell r="F332" t="str">
            <v>131054</v>
          </cell>
          <cell r="G332" t="str">
            <v>A01</v>
          </cell>
          <cell r="H332" t="str">
            <v>01D</v>
          </cell>
          <cell r="I332" t="str">
            <v>1</v>
          </cell>
          <cell r="J332" t="str">
            <v>医学</v>
          </cell>
          <cell r="K332" t="str">
            <v>5</v>
          </cell>
          <cell r="L332" t="str">
            <v>0</v>
          </cell>
          <cell r="M332" t="str">
            <v>0</v>
          </cell>
          <cell r="N332" t="str">
            <v>0</v>
          </cell>
          <cell r="O332" t="str">
            <v>0</v>
          </cell>
          <cell r="P332" t="str">
            <v>0</v>
          </cell>
          <cell r="Q332" t="str">
            <v>00</v>
          </cell>
          <cell r="R332" t="str">
            <v>0</v>
          </cell>
          <cell r="S332" t="str">
            <v>0</v>
          </cell>
        </row>
        <row r="333">
          <cell r="C333" t="str">
            <v>131055A01</v>
          </cell>
          <cell r="D333" t="str">
            <v>131055A0190A1</v>
          </cell>
          <cell r="E333" t="str">
            <v>418</v>
          </cell>
          <cell r="F333" t="str">
            <v>131055</v>
          </cell>
          <cell r="G333" t="str">
            <v>A01</v>
          </cell>
          <cell r="H333" t="str">
            <v>90A</v>
          </cell>
          <cell r="I333" t="str">
            <v>1</v>
          </cell>
          <cell r="J333" t="str">
            <v>音楽</v>
          </cell>
          <cell r="K333" t="str">
            <v>5</v>
          </cell>
          <cell r="L333" t="str">
            <v>0</v>
          </cell>
          <cell r="M333" t="str">
            <v>0</v>
          </cell>
          <cell r="N333" t="str">
            <v>0</v>
          </cell>
          <cell r="O333" t="str">
            <v>0</v>
          </cell>
          <cell r="P333" t="str">
            <v>0</v>
          </cell>
          <cell r="Q333" t="str">
            <v>00</v>
          </cell>
          <cell r="R333" t="str">
            <v>0</v>
          </cell>
          <cell r="S333" t="str">
            <v>0</v>
          </cell>
        </row>
        <row r="334">
          <cell r="C334" t="str">
            <v>131056A01</v>
          </cell>
          <cell r="D334" t="str">
            <v>131056A0177A1</v>
          </cell>
          <cell r="E334" t="str">
            <v>418</v>
          </cell>
          <cell r="F334" t="str">
            <v>131056</v>
          </cell>
          <cell r="G334" t="str">
            <v>A01</v>
          </cell>
          <cell r="H334" t="str">
            <v>77A</v>
          </cell>
          <cell r="I334" t="str">
            <v>1</v>
          </cell>
          <cell r="J334" t="str">
            <v>人間生活学</v>
          </cell>
          <cell r="K334" t="str">
            <v>5</v>
          </cell>
          <cell r="L334" t="str">
            <v>0</v>
          </cell>
          <cell r="M334" t="str">
            <v>0</v>
          </cell>
          <cell r="N334" t="str">
            <v>0</v>
          </cell>
          <cell r="O334" t="str">
            <v>0</v>
          </cell>
          <cell r="P334" t="str">
            <v>0</v>
          </cell>
          <cell r="Q334" t="str">
            <v>00</v>
          </cell>
          <cell r="R334" t="str">
            <v>0</v>
          </cell>
          <cell r="S334" t="str">
            <v>0</v>
          </cell>
        </row>
        <row r="335">
          <cell r="C335" t="str">
            <v>131057A01</v>
          </cell>
          <cell r="D335" t="str">
            <v>131057A0165B1</v>
          </cell>
          <cell r="E335" t="str">
            <v>418</v>
          </cell>
          <cell r="F335" t="str">
            <v>131057</v>
          </cell>
          <cell r="G335" t="str">
            <v>A01</v>
          </cell>
          <cell r="H335" t="str">
            <v>65B</v>
          </cell>
          <cell r="I335" t="str">
            <v>1</v>
          </cell>
          <cell r="J335" t="str">
            <v>経済学</v>
          </cell>
          <cell r="K335" t="str">
            <v>5</v>
          </cell>
          <cell r="L335" t="str">
            <v>0</v>
          </cell>
          <cell r="M335" t="str">
            <v>0</v>
          </cell>
          <cell r="N335" t="str">
            <v>0</v>
          </cell>
          <cell r="O335" t="str">
            <v>0</v>
          </cell>
          <cell r="P335" t="str">
            <v>0</v>
          </cell>
          <cell r="Q335" t="str">
            <v>00</v>
          </cell>
          <cell r="R335" t="str">
            <v>0</v>
          </cell>
          <cell r="S335" t="str">
            <v>0</v>
          </cell>
        </row>
        <row r="336">
          <cell r="C336" t="str">
            <v>131057A01</v>
          </cell>
          <cell r="D336" t="str">
            <v>131057A0166B1</v>
          </cell>
          <cell r="E336" t="str">
            <v>418</v>
          </cell>
          <cell r="F336" t="str">
            <v>131057</v>
          </cell>
          <cell r="G336" t="str">
            <v>A01</v>
          </cell>
          <cell r="H336" t="str">
            <v>66B</v>
          </cell>
          <cell r="I336" t="str">
            <v>1</v>
          </cell>
          <cell r="J336" t="str">
            <v>経営学</v>
          </cell>
          <cell r="K336" t="str">
            <v>5</v>
          </cell>
          <cell r="L336" t="str">
            <v>0</v>
          </cell>
          <cell r="M336" t="str">
            <v>0</v>
          </cell>
          <cell r="N336" t="str">
            <v>0</v>
          </cell>
          <cell r="O336" t="str">
            <v>0</v>
          </cell>
          <cell r="P336" t="str">
            <v>0</v>
          </cell>
          <cell r="Q336" t="str">
            <v>00</v>
          </cell>
          <cell r="R336" t="str">
            <v>0</v>
          </cell>
          <cell r="S336" t="str">
            <v>0</v>
          </cell>
        </row>
        <row r="337">
          <cell r="C337" t="str">
            <v>131057A01</v>
          </cell>
          <cell r="D337" t="str">
            <v>131057A017OA1</v>
          </cell>
          <cell r="E337" t="str">
            <v>418</v>
          </cell>
          <cell r="F337" t="str">
            <v>131057</v>
          </cell>
          <cell r="G337" t="str">
            <v>A01</v>
          </cell>
          <cell r="H337" t="str">
            <v>7OA</v>
          </cell>
          <cell r="I337" t="str">
            <v>1</v>
          </cell>
          <cell r="J337" t="str">
            <v>現代法学</v>
          </cell>
          <cell r="K337" t="str">
            <v>5</v>
          </cell>
          <cell r="L337" t="str">
            <v>0</v>
          </cell>
          <cell r="M337" t="str">
            <v>0</v>
          </cell>
          <cell r="N337" t="str">
            <v>0</v>
          </cell>
          <cell r="O337" t="str">
            <v>0</v>
          </cell>
          <cell r="P337" t="str">
            <v>0</v>
          </cell>
          <cell r="Q337" t="str">
            <v>00</v>
          </cell>
          <cell r="R337" t="str">
            <v>0</v>
          </cell>
          <cell r="S337" t="str">
            <v>0</v>
          </cell>
        </row>
        <row r="338">
          <cell r="C338" t="str">
            <v>131057A01</v>
          </cell>
          <cell r="D338" t="str">
            <v>131057A018OB1</v>
          </cell>
          <cell r="E338" t="str">
            <v>418</v>
          </cell>
          <cell r="F338" t="str">
            <v>131057</v>
          </cell>
          <cell r="G338" t="str">
            <v>A01</v>
          </cell>
          <cell r="H338" t="str">
            <v>8OB</v>
          </cell>
          <cell r="I338" t="str">
            <v>1</v>
          </cell>
          <cell r="J338" t="str">
            <v>コミュニケーション学</v>
          </cell>
          <cell r="K338" t="str">
            <v>5</v>
          </cell>
          <cell r="L338" t="str">
            <v>0</v>
          </cell>
          <cell r="M338" t="str">
            <v>0</v>
          </cell>
          <cell r="N338" t="str">
            <v>0</v>
          </cell>
          <cell r="O338" t="str">
            <v>0</v>
          </cell>
          <cell r="P338" t="str">
            <v>0</v>
          </cell>
          <cell r="Q338" t="str">
            <v>00</v>
          </cell>
          <cell r="R338" t="str">
            <v>0</v>
          </cell>
          <cell r="S338" t="str">
            <v>0</v>
          </cell>
        </row>
        <row r="339">
          <cell r="C339" t="str">
            <v>131058A01</v>
          </cell>
          <cell r="D339" t="str">
            <v>131058A0102D1</v>
          </cell>
          <cell r="E339" t="str">
            <v>418</v>
          </cell>
          <cell r="F339" t="str">
            <v>131058</v>
          </cell>
          <cell r="G339" t="str">
            <v>A01</v>
          </cell>
          <cell r="H339" t="str">
            <v>02D</v>
          </cell>
          <cell r="I339" t="str">
            <v>1</v>
          </cell>
          <cell r="J339" t="str">
            <v>歯学</v>
          </cell>
          <cell r="K339" t="str">
            <v>5</v>
          </cell>
          <cell r="L339" t="str">
            <v>0</v>
          </cell>
          <cell r="M339" t="str">
            <v>0</v>
          </cell>
          <cell r="N339" t="str">
            <v>0</v>
          </cell>
          <cell r="O339" t="str">
            <v>0</v>
          </cell>
          <cell r="P339" t="str">
            <v>0</v>
          </cell>
          <cell r="Q339" t="str">
            <v>00</v>
          </cell>
          <cell r="R339" t="str">
            <v>0</v>
          </cell>
          <cell r="S339" t="str">
            <v>0</v>
          </cell>
        </row>
        <row r="340">
          <cell r="C340" t="str">
            <v>131059A01</v>
          </cell>
          <cell r="D340" t="str">
            <v>131059A0120B1</v>
          </cell>
          <cell r="E340" t="str">
            <v>418</v>
          </cell>
          <cell r="F340" t="str">
            <v>131059</v>
          </cell>
          <cell r="G340" t="str">
            <v>A01</v>
          </cell>
          <cell r="H340" t="str">
            <v>20B</v>
          </cell>
          <cell r="I340" t="str">
            <v>1</v>
          </cell>
          <cell r="J340" t="str">
            <v>工学</v>
          </cell>
          <cell r="K340" t="str">
            <v>5</v>
          </cell>
          <cell r="L340" t="str">
            <v>0</v>
          </cell>
          <cell r="M340" t="str">
            <v>0</v>
          </cell>
          <cell r="N340" t="str">
            <v>0</v>
          </cell>
          <cell r="O340" t="str">
            <v>0</v>
          </cell>
          <cell r="P340" t="str">
            <v>0</v>
          </cell>
          <cell r="Q340" t="str">
            <v>00</v>
          </cell>
          <cell r="R340" t="str">
            <v>0</v>
          </cell>
          <cell r="S340" t="str">
            <v>0</v>
          </cell>
        </row>
        <row r="341">
          <cell r="C341" t="str">
            <v>131059A01</v>
          </cell>
          <cell r="D341" t="str">
            <v>131059A0186B1</v>
          </cell>
          <cell r="E341" t="str">
            <v>418</v>
          </cell>
          <cell r="F341" t="str">
            <v>131059</v>
          </cell>
          <cell r="G341" t="str">
            <v>A01</v>
          </cell>
          <cell r="H341" t="str">
            <v>86B</v>
          </cell>
          <cell r="I341" t="str">
            <v>1</v>
          </cell>
          <cell r="J341" t="str">
            <v>芸術学</v>
          </cell>
          <cell r="K341" t="str">
            <v>5</v>
          </cell>
          <cell r="L341" t="str">
            <v>0</v>
          </cell>
          <cell r="M341" t="str">
            <v>0</v>
          </cell>
          <cell r="N341" t="str">
            <v>0</v>
          </cell>
          <cell r="O341" t="str">
            <v>0</v>
          </cell>
          <cell r="P341" t="str">
            <v>0</v>
          </cell>
          <cell r="Q341" t="str">
            <v>00</v>
          </cell>
          <cell r="R341" t="str">
            <v>0</v>
          </cell>
          <cell r="S341" t="str">
            <v>0</v>
          </cell>
        </row>
        <row r="342">
          <cell r="C342" t="str">
            <v>131060A01</v>
          </cell>
          <cell r="D342" t="str">
            <v>131060A0117B1</v>
          </cell>
          <cell r="E342" t="str">
            <v>418</v>
          </cell>
          <cell r="F342" t="str">
            <v>131060</v>
          </cell>
          <cell r="G342" t="str">
            <v>A01</v>
          </cell>
          <cell r="H342" t="str">
            <v>17B</v>
          </cell>
          <cell r="I342" t="str">
            <v>1</v>
          </cell>
          <cell r="J342" t="str">
            <v>理学</v>
          </cell>
          <cell r="K342" t="str">
            <v>5</v>
          </cell>
          <cell r="L342" t="str">
            <v>0</v>
          </cell>
          <cell r="M342" t="str">
            <v>0</v>
          </cell>
          <cell r="N342" t="str">
            <v>0</v>
          </cell>
          <cell r="O342" t="str">
            <v>0</v>
          </cell>
          <cell r="P342" t="str">
            <v>0</v>
          </cell>
          <cell r="Q342" t="str">
            <v>00</v>
          </cell>
          <cell r="R342" t="str">
            <v>0</v>
          </cell>
          <cell r="S342" t="str">
            <v>0</v>
          </cell>
        </row>
        <row r="343">
          <cell r="C343" t="str">
            <v>131060A01</v>
          </cell>
          <cell r="D343" t="str">
            <v>131060A0122B1</v>
          </cell>
          <cell r="E343" t="str">
            <v>418</v>
          </cell>
          <cell r="F343" t="str">
            <v>131060</v>
          </cell>
          <cell r="G343" t="str">
            <v>A01</v>
          </cell>
          <cell r="H343" t="str">
            <v>22B</v>
          </cell>
          <cell r="I343" t="str">
            <v>1</v>
          </cell>
          <cell r="J343" t="str">
            <v>人間科学</v>
          </cell>
          <cell r="K343" t="str">
            <v>5</v>
          </cell>
          <cell r="L343" t="str">
            <v>0</v>
          </cell>
          <cell r="M343" t="str">
            <v>0</v>
          </cell>
          <cell r="N343" t="str">
            <v>0</v>
          </cell>
          <cell r="O343" t="str">
            <v>0</v>
          </cell>
          <cell r="P343" t="str">
            <v>0</v>
          </cell>
          <cell r="Q343" t="str">
            <v>00</v>
          </cell>
          <cell r="R343" t="str">
            <v>0</v>
          </cell>
          <cell r="S343" t="str">
            <v>0</v>
          </cell>
        </row>
        <row r="344">
          <cell r="C344" t="str">
            <v>131060A01</v>
          </cell>
          <cell r="D344" t="str">
            <v>131060A0141A1</v>
          </cell>
          <cell r="E344" t="str">
            <v>418</v>
          </cell>
          <cell r="F344" t="str">
            <v>131060</v>
          </cell>
          <cell r="G344" t="str">
            <v>A01</v>
          </cell>
          <cell r="H344" t="str">
            <v>41A</v>
          </cell>
          <cell r="I344" t="str">
            <v>1</v>
          </cell>
          <cell r="J344" t="str">
            <v>文学</v>
          </cell>
          <cell r="K344" t="str">
            <v>5</v>
          </cell>
          <cell r="L344" t="str">
            <v>0</v>
          </cell>
          <cell r="M344" t="str">
            <v>0</v>
          </cell>
          <cell r="N344" t="str">
            <v>0</v>
          </cell>
          <cell r="O344" t="str">
            <v>0</v>
          </cell>
          <cell r="P344" t="str">
            <v>0</v>
          </cell>
          <cell r="Q344" t="str">
            <v>00</v>
          </cell>
          <cell r="R344" t="str">
            <v>0</v>
          </cell>
          <cell r="S344" t="str">
            <v>0</v>
          </cell>
        </row>
        <row r="345">
          <cell r="C345" t="str">
            <v>131060A01</v>
          </cell>
          <cell r="D345" t="str">
            <v>131060A0150A1</v>
          </cell>
          <cell r="E345" t="str">
            <v>418</v>
          </cell>
          <cell r="F345" t="str">
            <v>131060</v>
          </cell>
          <cell r="G345" t="str">
            <v>A01</v>
          </cell>
          <cell r="H345" t="str">
            <v>50A</v>
          </cell>
          <cell r="I345" t="str">
            <v>1</v>
          </cell>
          <cell r="J345" t="str">
            <v>現代文化</v>
          </cell>
          <cell r="K345" t="str">
            <v>5</v>
          </cell>
          <cell r="L345" t="str">
            <v>0</v>
          </cell>
          <cell r="M345" t="str">
            <v>0</v>
          </cell>
          <cell r="N345" t="str">
            <v>0</v>
          </cell>
          <cell r="O345" t="str">
            <v>0</v>
          </cell>
          <cell r="P345" t="str">
            <v>0</v>
          </cell>
          <cell r="Q345" t="str">
            <v>00</v>
          </cell>
          <cell r="R345" t="str">
            <v>0</v>
          </cell>
          <cell r="S345" t="str">
            <v>0</v>
          </cell>
        </row>
        <row r="346">
          <cell r="C346" t="str">
            <v>131061A01</v>
          </cell>
          <cell r="D346" t="str">
            <v>131061A0101D1</v>
          </cell>
          <cell r="E346" t="str">
            <v>418</v>
          </cell>
          <cell r="F346" t="str">
            <v>131061</v>
          </cell>
          <cell r="G346" t="str">
            <v>A01</v>
          </cell>
          <cell r="H346" t="str">
            <v>01D</v>
          </cell>
          <cell r="I346" t="str">
            <v>1</v>
          </cell>
          <cell r="J346" t="str">
            <v>医学</v>
          </cell>
          <cell r="K346" t="str">
            <v>5</v>
          </cell>
          <cell r="L346" t="str">
            <v>0</v>
          </cell>
          <cell r="M346" t="str">
            <v>0</v>
          </cell>
          <cell r="N346" t="str">
            <v>0</v>
          </cell>
          <cell r="O346" t="str">
            <v>0</v>
          </cell>
          <cell r="P346" t="str">
            <v>0</v>
          </cell>
          <cell r="Q346" t="str">
            <v>00</v>
          </cell>
          <cell r="R346" t="str">
            <v>0</v>
          </cell>
          <cell r="S346" t="str">
            <v>0</v>
          </cell>
        </row>
        <row r="347">
          <cell r="C347" t="str">
            <v>131061A01</v>
          </cell>
          <cell r="D347" t="str">
            <v>131061A0107B1</v>
          </cell>
          <cell r="E347" t="str">
            <v>418</v>
          </cell>
          <cell r="F347" t="str">
            <v>131061</v>
          </cell>
          <cell r="G347" t="str">
            <v>A01</v>
          </cell>
          <cell r="H347" t="str">
            <v>07B</v>
          </cell>
          <cell r="I347" t="str">
            <v>1</v>
          </cell>
          <cell r="J347" t="str">
            <v>看護学</v>
          </cell>
          <cell r="K347" t="str">
            <v>5</v>
          </cell>
          <cell r="L347" t="str">
            <v>0</v>
          </cell>
          <cell r="M347" t="str">
            <v>0</v>
          </cell>
          <cell r="N347" t="str">
            <v>0</v>
          </cell>
          <cell r="O347" t="str">
            <v>0</v>
          </cell>
          <cell r="P347" t="str">
            <v>0</v>
          </cell>
          <cell r="Q347" t="str">
            <v>00</v>
          </cell>
          <cell r="R347" t="str">
            <v>0</v>
          </cell>
          <cell r="S347" t="str">
            <v>0</v>
          </cell>
        </row>
        <row r="348">
          <cell r="C348" t="str">
            <v>131062A01</v>
          </cell>
          <cell r="D348" t="str">
            <v>131062A0144B1</v>
          </cell>
          <cell r="E348" t="str">
            <v>418</v>
          </cell>
          <cell r="F348" t="str">
            <v>131062</v>
          </cell>
          <cell r="G348" t="str">
            <v>A01</v>
          </cell>
          <cell r="H348" t="str">
            <v>44B</v>
          </cell>
          <cell r="I348" t="str">
            <v>1</v>
          </cell>
          <cell r="J348" t="str">
            <v>神学</v>
          </cell>
          <cell r="K348" t="str">
            <v>5</v>
          </cell>
          <cell r="L348" t="str">
            <v>0</v>
          </cell>
          <cell r="M348" t="str">
            <v>0</v>
          </cell>
          <cell r="N348" t="str">
            <v>0</v>
          </cell>
          <cell r="O348" t="str">
            <v>0</v>
          </cell>
          <cell r="P348" t="str">
            <v>0</v>
          </cell>
          <cell r="Q348" t="str">
            <v>00</v>
          </cell>
          <cell r="R348" t="str">
            <v>0</v>
          </cell>
          <cell r="S348" t="str">
            <v>0</v>
          </cell>
        </row>
        <row r="349">
          <cell r="C349" t="str">
            <v>131063A01</v>
          </cell>
          <cell r="D349" t="str">
            <v>131063A0116B1</v>
          </cell>
          <cell r="E349" t="str">
            <v>418</v>
          </cell>
          <cell r="F349" t="str">
            <v>131063</v>
          </cell>
          <cell r="G349" t="str">
            <v>A01</v>
          </cell>
          <cell r="H349" t="str">
            <v>16B</v>
          </cell>
          <cell r="I349" t="str">
            <v>1</v>
          </cell>
          <cell r="J349" t="str">
            <v>理工学</v>
          </cell>
          <cell r="K349" t="str">
            <v>5</v>
          </cell>
          <cell r="L349" t="str">
            <v>1</v>
          </cell>
          <cell r="M349" t="str">
            <v>0</v>
          </cell>
          <cell r="N349" t="str">
            <v>0</v>
          </cell>
          <cell r="O349" t="str">
            <v>0</v>
          </cell>
          <cell r="P349" t="str">
            <v>0</v>
          </cell>
          <cell r="Q349" t="str">
            <v>00</v>
          </cell>
          <cell r="R349" t="str">
            <v>0</v>
          </cell>
          <cell r="S349" t="str">
            <v>0</v>
          </cell>
        </row>
        <row r="350">
          <cell r="C350" t="str">
            <v>131063A01</v>
          </cell>
          <cell r="D350" t="str">
            <v>131063A011EA1</v>
          </cell>
          <cell r="E350" t="str">
            <v>418</v>
          </cell>
          <cell r="F350" t="str">
            <v>131063</v>
          </cell>
          <cell r="G350" t="str">
            <v>A01</v>
          </cell>
          <cell r="H350" t="str">
            <v>1EA</v>
          </cell>
          <cell r="I350" t="str">
            <v>1</v>
          </cell>
          <cell r="J350" t="str">
            <v>情報環境学</v>
          </cell>
          <cell r="K350" t="str">
            <v>5</v>
          </cell>
          <cell r="L350" t="str">
            <v>0</v>
          </cell>
          <cell r="M350" t="str">
            <v>0</v>
          </cell>
          <cell r="N350" t="str">
            <v>0</v>
          </cell>
          <cell r="O350" t="str">
            <v>0</v>
          </cell>
          <cell r="P350" t="str">
            <v>0</v>
          </cell>
          <cell r="Q350" t="str">
            <v>00</v>
          </cell>
          <cell r="R350" t="str">
            <v>0</v>
          </cell>
          <cell r="S350" t="str">
            <v>0</v>
          </cell>
        </row>
        <row r="351">
          <cell r="C351" t="str">
            <v>131063A01</v>
          </cell>
          <cell r="D351" t="str">
            <v>131063A011WB1</v>
          </cell>
          <cell r="E351" t="str">
            <v>418</v>
          </cell>
          <cell r="F351" t="str">
            <v>131063</v>
          </cell>
          <cell r="G351" t="str">
            <v>A01</v>
          </cell>
          <cell r="H351" t="str">
            <v>1WB</v>
          </cell>
          <cell r="I351" t="str">
            <v>1</v>
          </cell>
          <cell r="J351" t="str">
            <v>先端科学技術</v>
          </cell>
          <cell r="K351" t="str">
            <v>5</v>
          </cell>
          <cell r="L351" t="str">
            <v>0</v>
          </cell>
          <cell r="M351" t="str">
            <v>0</v>
          </cell>
          <cell r="N351" t="str">
            <v>0</v>
          </cell>
          <cell r="O351" t="str">
            <v>0</v>
          </cell>
          <cell r="P351" t="str">
            <v>0</v>
          </cell>
          <cell r="Q351" t="str">
            <v>00</v>
          </cell>
          <cell r="R351" t="str">
            <v>0</v>
          </cell>
          <cell r="S351" t="str">
            <v>0</v>
          </cell>
        </row>
        <row r="352">
          <cell r="C352" t="str">
            <v>131063A01</v>
          </cell>
          <cell r="D352" t="str">
            <v>131063A0120B1</v>
          </cell>
          <cell r="E352" t="str">
            <v>418</v>
          </cell>
          <cell r="F352" t="str">
            <v>131063</v>
          </cell>
          <cell r="G352" t="str">
            <v>A01</v>
          </cell>
          <cell r="H352" t="str">
            <v>20B</v>
          </cell>
          <cell r="I352" t="str">
            <v>1</v>
          </cell>
          <cell r="J352" t="str">
            <v>工学</v>
          </cell>
          <cell r="K352" t="str">
            <v>5</v>
          </cell>
          <cell r="L352" t="str">
            <v>1</v>
          </cell>
          <cell r="M352" t="str">
            <v>0</v>
          </cell>
          <cell r="N352" t="str">
            <v>0</v>
          </cell>
          <cell r="O352" t="str">
            <v>0</v>
          </cell>
          <cell r="P352" t="str">
            <v>0</v>
          </cell>
          <cell r="Q352" t="str">
            <v>00</v>
          </cell>
          <cell r="R352" t="str">
            <v>0</v>
          </cell>
          <cell r="S352" t="str">
            <v>0</v>
          </cell>
        </row>
        <row r="353">
          <cell r="C353" t="str">
            <v>131064A01</v>
          </cell>
          <cell r="D353" t="str">
            <v>131064A0131B1</v>
          </cell>
          <cell r="E353" t="str">
            <v>418</v>
          </cell>
          <cell r="F353" t="str">
            <v>131064</v>
          </cell>
          <cell r="G353" t="str">
            <v>A01</v>
          </cell>
          <cell r="H353" t="str">
            <v>31B</v>
          </cell>
          <cell r="I353" t="str">
            <v>1</v>
          </cell>
          <cell r="J353" t="str">
            <v>農学</v>
          </cell>
          <cell r="K353" t="str">
            <v>5</v>
          </cell>
          <cell r="L353" t="str">
            <v>0</v>
          </cell>
          <cell r="M353" t="str">
            <v>0</v>
          </cell>
          <cell r="N353" t="str">
            <v>0</v>
          </cell>
          <cell r="O353" t="str">
            <v>0</v>
          </cell>
          <cell r="P353" t="str">
            <v>0</v>
          </cell>
          <cell r="Q353" t="str">
            <v>00</v>
          </cell>
          <cell r="R353" t="str">
            <v>0</v>
          </cell>
          <cell r="S353" t="str">
            <v>0</v>
          </cell>
        </row>
        <row r="354">
          <cell r="C354" t="str">
            <v>131064A01</v>
          </cell>
          <cell r="D354" t="str">
            <v>131064A0137B1</v>
          </cell>
          <cell r="E354" t="str">
            <v>418</v>
          </cell>
          <cell r="F354" t="str">
            <v>131064</v>
          </cell>
          <cell r="G354" t="str">
            <v>A01</v>
          </cell>
          <cell r="H354" t="str">
            <v>37B</v>
          </cell>
          <cell r="I354" t="str">
            <v>1</v>
          </cell>
          <cell r="J354" t="str">
            <v>生物産業学</v>
          </cell>
          <cell r="K354" t="str">
            <v>5</v>
          </cell>
          <cell r="L354" t="str">
            <v>0</v>
          </cell>
          <cell r="M354" t="str">
            <v>0</v>
          </cell>
          <cell r="N354" t="str">
            <v>0</v>
          </cell>
          <cell r="O354" t="str">
            <v>0</v>
          </cell>
          <cell r="P354" t="str">
            <v>0</v>
          </cell>
          <cell r="Q354" t="str">
            <v>00</v>
          </cell>
          <cell r="R354" t="str">
            <v>0</v>
          </cell>
          <cell r="S354" t="str">
            <v>0</v>
          </cell>
        </row>
        <row r="355">
          <cell r="C355" t="str">
            <v>131064A02</v>
          </cell>
          <cell r="D355" t="str">
            <v>131064A028KB1</v>
          </cell>
          <cell r="E355" t="str">
            <v>418</v>
          </cell>
          <cell r="F355" t="str">
            <v>131064</v>
          </cell>
          <cell r="G355" t="str">
            <v>A02</v>
          </cell>
          <cell r="H355" t="str">
            <v>8KB</v>
          </cell>
          <cell r="I355" t="str">
            <v>1</v>
          </cell>
          <cell r="J355" t="str">
            <v>総合情報学</v>
          </cell>
          <cell r="K355" t="str">
            <v>5</v>
          </cell>
          <cell r="L355" t="str">
            <v>0</v>
          </cell>
          <cell r="M355" t="str">
            <v>0</v>
          </cell>
          <cell r="N355" t="str">
            <v>0</v>
          </cell>
          <cell r="O355" t="str">
            <v>0</v>
          </cell>
          <cell r="P355" t="str">
            <v>0</v>
          </cell>
          <cell r="Q355" t="str">
            <v>00</v>
          </cell>
          <cell r="R355" t="str">
            <v>0</v>
          </cell>
          <cell r="S355" t="str">
            <v>0</v>
          </cell>
        </row>
        <row r="356">
          <cell r="C356" t="str">
            <v>131065A01</v>
          </cell>
          <cell r="D356" t="str">
            <v>131065A0106B1</v>
          </cell>
          <cell r="E356" t="str">
            <v>418</v>
          </cell>
          <cell r="F356" t="str">
            <v>131065</v>
          </cell>
          <cell r="G356" t="str">
            <v>A01</v>
          </cell>
          <cell r="H356" t="str">
            <v>06B</v>
          </cell>
          <cell r="I356" t="str">
            <v>1</v>
          </cell>
          <cell r="J356" t="str">
            <v>薬学</v>
          </cell>
          <cell r="K356" t="str">
            <v>5</v>
          </cell>
          <cell r="L356" t="str">
            <v>0</v>
          </cell>
          <cell r="M356" t="str">
            <v>0</v>
          </cell>
          <cell r="N356" t="str">
            <v>0</v>
          </cell>
          <cell r="O356" t="str">
            <v>0</v>
          </cell>
          <cell r="P356" t="str">
            <v>0</v>
          </cell>
          <cell r="Q356" t="str">
            <v>00</v>
          </cell>
          <cell r="R356" t="str">
            <v>0</v>
          </cell>
          <cell r="S356" t="str">
            <v>0</v>
          </cell>
        </row>
        <row r="357">
          <cell r="C357" t="str">
            <v>131065A01</v>
          </cell>
          <cell r="D357" t="str">
            <v>131065A0116B1</v>
          </cell>
          <cell r="E357" t="str">
            <v>418</v>
          </cell>
          <cell r="F357" t="str">
            <v>131065</v>
          </cell>
          <cell r="G357" t="str">
            <v>A01</v>
          </cell>
          <cell r="H357" t="str">
            <v>16B</v>
          </cell>
          <cell r="I357" t="str">
            <v>1</v>
          </cell>
          <cell r="J357" t="str">
            <v>理工学</v>
          </cell>
          <cell r="K357" t="str">
            <v>5</v>
          </cell>
          <cell r="L357" t="str">
            <v>0</v>
          </cell>
          <cell r="M357" t="str">
            <v>0</v>
          </cell>
          <cell r="N357" t="str">
            <v>0</v>
          </cell>
          <cell r="O357" t="str">
            <v>0</v>
          </cell>
          <cell r="P357" t="str">
            <v>0</v>
          </cell>
          <cell r="Q357" t="str">
            <v>00</v>
          </cell>
          <cell r="R357" t="str">
            <v>0</v>
          </cell>
          <cell r="S357" t="str">
            <v>0</v>
          </cell>
        </row>
        <row r="358">
          <cell r="C358" t="str">
            <v>131065A01</v>
          </cell>
          <cell r="D358" t="str">
            <v>131065A0117B1</v>
          </cell>
          <cell r="E358" t="str">
            <v>418</v>
          </cell>
          <cell r="F358" t="str">
            <v>131065</v>
          </cell>
          <cell r="G358" t="str">
            <v>A01</v>
          </cell>
          <cell r="H358" t="str">
            <v>17B</v>
          </cell>
          <cell r="I358" t="str">
            <v>1</v>
          </cell>
          <cell r="J358" t="str">
            <v>理学</v>
          </cell>
          <cell r="K358" t="str">
            <v>5</v>
          </cell>
          <cell r="L358" t="str">
            <v>0</v>
          </cell>
          <cell r="M358" t="str">
            <v>0</v>
          </cell>
          <cell r="N358" t="str">
            <v>0</v>
          </cell>
          <cell r="O358" t="str">
            <v>0</v>
          </cell>
          <cell r="P358" t="str">
            <v>0</v>
          </cell>
          <cell r="Q358" t="str">
            <v>00</v>
          </cell>
          <cell r="R358" t="str">
            <v>0</v>
          </cell>
          <cell r="S358" t="str">
            <v>0</v>
          </cell>
        </row>
        <row r="359">
          <cell r="C359" t="str">
            <v>131065A01</v>
          </cell>
          <cell r="D359" t="str">
            <v>131065A011DA1</v>
          </cell>
          <cell r="E359" t="str">
            <v>418</v>
          </cell>
          <cell r="F359" t="str">
            <v>131065</v>
          </cell>
          <cell r="G359" t="str">
            <v>A01</v>
          </cell>
          <cell r="H359" t="str">
            <v>1DA</v>
          </cell>
          <cell r="I359" t="str">
            <v>1</v>
          </cell>
          <cell r="J359" t="str">
            <v>総合科学技術経営</v>
          </cell>
          <cell r="K359" t="str">
            <v>5</v>
          </cell>
          <cell r="L359" t="str">
            <v>0</v>
          </cell>
          <cell r="M359" t="str">
            <v>0</v>
          </cell>
          <cell r="N359" t="str">
            <v>0</v>
          </cell>
          <cell r="O359" t="str">
            <v>0</v>
          </cell>
          <cell r="P359" t="str">
            <v>0</v>
          </cell>
          <cell r="Q359" t="str">
            <v>00</v>
          </cell>
          <cell r="R359" t="str">
            <v>0</v>
          </cell>
          <cell r="S359" t="str">
            <v>0</v>
          </cell>
        </row>
        <row r="360">
          <cell r="C360" t="str">
            <v>131065A01</v>
          </cell>
          <cell r="D360" t="str">
            <v>131065A0120B1</v>
          </cell>
          <cell r="E360" t="str">
            <v>418</v>
          </cell>
          <cell r="F360" t="str">
            <v>131065</v>
          </cell>
          <cell r="G360" t="str">
            <v>A01</v>
          </cell>
          <cell r="H360" t="str">
            <v>20B</v>
          </cell>
          <cell r="I360" t="str">
            <v>1</v>
          </cell>
          <cell r="J360" t="str">
            <v>工学</v>
          </cell>
          <cell r="K360" t="str">
            <v>5</v>
          </cell>
          <cell r="L360" t="str">
            <v>0</v>
          </cell>
          <cell r="M360" t="str">
            <v>0</v>
          </cell>
          <cell r="N360" t="str">
            <v>0</v>
          </cell>
          <cell r="O360" t="str">
            <v>0</v>
          </cell>
          <cell r="P360" t="str">
            <v>0</v>
          </cell>
          <cell r="Q360" t="str">
            <v>00</v>
          </cell>
          <cell r="R360" t="str">
            <v>0</v>
          </cell>
          <cell r="S360" t="str">
            <v>0</v>
          </cell>
        </row>
        <row r="361">
          <cell r="C361" t="str">
            <v>131065A01</v>
          </cell>
          <cell r="D361" t="str">
            <v>131065A0123B1</v>
          </cell>
          <cell r="E361" t="str">
            <v>418</v>
          </cell>
          <cell r="F361" t="str">
            <v>131065</v>
          </cell>
          <cell r="G361" t="str">
            <v>A01</v>
          </cell>
          <cell r="H361" t="str">
            <v>23B</v>
          </cell>
          <cell r="I361" t="str">
            <v>1</v>
          </cell>
          <cell r="J361" t="str">
            <v>基礎工学</v>
          </cell>
          <cell r="K361" t="str">
            <v>5</v>
          </cell>
          <cell r="L361" t="str">
            <v>0</v>
          </cell>
          <cell r="M361" t="str">
            <v>0</v>
          </cell>
          <cell r="N361" t="str">
            <v>0</v>
          </cell>
          <cell r="O361" t="str">
            <v>0</v>
          </cell>
          <cell r="P361" t="str">
            <v>0</v>
          </cell>
          <cell r="Q361" t="str">
            <v>00</v>
          </cell>
          <cell r="R361" t="str">
            <v>0</v>
          </cell>
          <cell r="S361" t="str">
            <v>0</v>
          </cell>
        </row>
        <row r="362">
          <cell r="C362" t="str">
            <v>131065A01</v>
          </cell>
          <cell r="D362" t="str">
            <v>131065A013AB1</v>
          </cell>
          <cell r="E362" t="str">
            <v>418</v>
          </cell>
          <cell r="F362" t="str">
            <v>131065</v>
          </cell>
          <cell r="G362" t="str">
            <v>A01</v>
          </cell>
          <cell r="H362" t="str">
            <v>3AB</v>
          </cell>
          <cell r="I362" t="str">
            <v>1</v>
          </cell>
          <cell r="J362" t="str">
            <v>生命科学</v>
          </cell>
          <cell r="K362" t="str">
            <v>5</v>
          </cell>
          <cell r="L362" t="str">
            <v>0</v>
          </cell>
          <cell r="M362" t="str">
            <v>0</v>
          </cell>
          <cell r="N362" t="str">
            <v>0</v>
          </cell>
          <cell r="O362" t="str">
            <v>0</v>
          </cell>
          <cell r="P362" t="str">
            <v>0</v>
          </cell>
          <cell r="Q362" t="str">
            <v>00</v>
          </cell>
          <cell r="R362" t="str">
            <v>0</v>
          </cell>
          <cell r="S362" t="str">
            <v>0</v>
          </cell>
        </row>
        <row r="363">
          <cell r="C363" t="str">
            <v>131065A01</v>
          </cell>
          <cell r="D363" t="str">
            <v>131065A0166A1</v>
          </cell>
          <cell r="E363" t="str">
            <v>418</v>
          </cell>
          <cell r="F363" t="str">
            <v>131065</v>
          </cell>
          <cell r="G363" t="str">
            <v>A01</v>
          </cell>
          <cell r="H363" t="str">
            <v>66A</v>
          </cell>
          <cell r="I363" t="str">
            <v>1</v>
          </cell>
          <cell r="J363" t="str">
            <v>経営学</v>
          </cell>
          <cell r="K363" t="str">
            <v>5</v>
          </cell>
          <cell r="L363" t="str">
            <v>0</v>
          </cell>
          <cell r="M363" t="str">
            <v>0</v>
          </cell>
          <cell r="N363" t="str">
            <v>0</v>
          </cell>
          <cell r="O363" t="str">
            <v>0</v>
          </cell>
          <cell r="P363" t="str">
            <v>0</v>
          </cell>
          <cell r="Q363" t="str">
            <v>00</v>
          </cell>
          <cell r="R363" t="str">
            <v>0</v>
          </cell>
          <cell r="S363" t="str">
            <v>0</v>
          </cell>
        </row>
        <row r="364">
          <cell r="C364" t="str">
            <v>131065A02</v>
          </cell>
          <cell r="D364" t="str">
            <v>131065A0223B1</v>
          </cell>
          <cell r="E364" t="str">
            <v>418</v>
          </cell>
          <cell r="F364" t="str">
            <v>131065</v>
          </cell>
          <cell r="G364" t="str">
            <v>A02</v>
          </cell>
          <cell r="H364" t="str">
            <v>23B</v>
          </cell>
          <cell r="I364" t="str">
            <v>1</v>
          </cell>
          <cell r="J364" t="str">
            <v>基礎工学</v>
          </cell>
          <cell r="K364" t="str">
            <v>5</v>
          </cell>
          <cell r="L364" t="str">
            <v>0</v>
          </cell>
          <cell r="M364" t="str">
            <v>0</v>
          </cell>
          <cell r="N364" t="str">
            <v>0</v>
          </cell>
          <cell r="O364" t="str">
            <v>0</v>
          </cell>
          <cell r="P364" t="str">
            <v>0</v>
          </cell>
          <cell r="Q364" t="str">
            <v>00</v>
          </cell>
          <cell r="R364" t="str">
            <v>0</v>
          </cell>
          <cell r="S364" t="str">
            <v>0</v>
          </cell>
        </row>
        <row r="365">
          <cell r="C365" t="str">
            <v>131065A03</v>
          </cell>
          <cell r="D365" t="str">
            <v>131065A032MA1</v>
          </cell>
          <cell r="E365" t="str">
            <v>418</v>
          </cell>
          <cell r="F365" t="str">
            <v>131065</v>
          </cell>
          <cell r="G365" t="str">
            <v>A03</v>
          </cell>
          <cell r="H365" t="str">
            <v>2MA</v>
          </cell>
          <cell r="I365" t="str">
            <v>1</v>
          </cell>
          <cell r="J365" t="str">
            <v>工学・マネジメント</v>
          </cell>
          <cell r="K365" t="str">
            <v>5</v>
          </cell>
          <cell r="L365" t="str">
            <v>0</v>
          </cell>
          <cell r="M365" t="str">
            <v>0</v>
          </cell>
          <cell r="N365" t="str">
            <v>0</v>
          </cell>
          <cell r="O365" t="str">
            <v>0</v>
          </cell>
          <cell r="P365" t="str">
            <v>0</v>
          </cell>
          <cell r="Q365" t="str">
            <v>00</v>
          </cell>
          <cell r="R365" t="str">
            <v>0</v>
          </cell>
          <cell r="S365" t="str">
            <v>0</v>
          </cell>
        </row>
        <row r="366">
          <cell r="C366" t="str">
            <v>131066A01</v>
          </cell>
          <cell r="D366" t="str">
            <v>131066A0106B1</v>
          </cell>
          <cell r="E366" t="str">
            <v>418</v>
          </cell>
          <cell r="F366" t="str">
            <v>131066</v>
          </cell>
          <cell r="G366" t="str">
            <v>A01</v>
          </cell>
          <cell r="H366" t="str">
            <v>06B</v>
          </cell>
          <cell r="I366" t="str">
            <v>1</v>
          </cell>
          <cell r="J366" t="str">
            <v>薬学</v>
          </cell>
          <cell r="K366" t="str">
            <v>5</v>
          </cell>
          <cell r="L366" t="str">
            <v>0</v>
          </cell>
          <cell r="M366" t="str">
            <v>0</v>
          </cell>
          <cell r="N366" t="str">
            <v>0</v>
          </cell>
          <cell r="O366" t="str">
            <v>0</v>
          </cell>
          <cell r="P366" t="str">
            <v>0</v>
          </cell>
          <cell r="Q366" t="str">
            <v>00</v>
          </cell>
          <cell r="R366" t="str">
            <v>0</v>
          </cell>
          <cell r="S366" t="str">
            <v>0</v>
          </cell>
        </row>
        <row r="367">
          <cell r="C367" t="str">
            <v>131066A01</v>
          </cell>
          <cell r="D367" t="str">
            <v>131066A012CB1</v>
          </cell>
          <cell r="E367" t="str">
            <v>418</v>
          </cell>
          <cell r="F367" t="str">
            <v>131066</v>
          </cell>
          <cell r="G367" t="str">
            <v>A01</v>
          </cell>
          <cell r="H367" t="str">
            <v>2CB</v>
          </cell>
          <cell r="I367" t="str">
            <v>1</v>
          </cell>
          <cell r="J367" t="str">
            <v>生命科学</v>
          </cell>
          <cell r="K367" t="str">
            <v>5</v>
          </cell>
          <cell r="L367" t="str">
            <v>0</v>
          </cell>
          <cell r="M367" t="str">
            <v>0</v>
          </cell>
          <cell r="N367" t="str">
            <v>0</v>
          </cell>
          <cell r="O367" t="str">
            <v>0</v>
          </cell>
          <cell r="P367" t="str">
            <v>0</v>
          </cell>
          <cell r="Q367" t="str">
            <v>00</v>
          </cell>
          <cell r="R367" t="str">
            <v>0</v>
          </cell>
          <cell r="S367" t="str">
            <v>0</v>
          </cell>
        </row>
        <row r="368">
          <cell r="C368" t="str">
            <v>131067A01</v>
          </cell>
          <cell r="D368" t="str">
            <v>131067A011GA1</v>
          </cell>
          <cell r="E368" t="str">
            <v>418</v>
          </cell>
          <cell r="F368" t="str">
            <v>131067</v>
          </cell>
          <cell r="G368" t="str">
            <v>A01</v>
          </cell>
          <cell r="H368" t="str">
            <v>1GA</v>
          </cell>
          <cell r="I368" t="str">
            <v>1</v>
          </cell>
          <cell r="J368" t="str">
            <v>技術経営</v>
          </cell>
          <cell r="K368" t="str">
            <v>5</v>
          </cell>
          <cell r="L368" t="str">
            <v>0</v>
          </cell>
          <cell r="M368" t="str">
            <v>0</v>
          </cell>
          <cell r="N368" t="str">
            <v>0</v>
          </cell>
          <cell r="O368" t="str">
            <v>0</v>
          </cell>
          <cell r="P368" t="str">
            <v>0</v>
          </cell>
          <cell r="Q368" t="str">
            <v>00</v>
          </cell>
          <cell r="R368" t="str">
            <v>0</v>
          </cell>
          <cell r="S368" t="str">
            <v>0</v>
          </cell>
        </row>
        <row r="369">
          <cell r="C369" t="str">
            <v>131067A01</v>
          </cell>
          <cell r="D369" t="str">
            <v>131067A0120B1</v>
          </cell>
          <cell r="E369" t="str">
            <v>418</v>
          </cell>
          <cell r="F369" t="str">
            <v>131067</v>
          </cell>
          <cell r="G369" t="str">
            <v>A01</v>
          </cell>
          <cell r="H369" t="str">
            <v>20B</v>
          </cell>
          <cell r="I369" t="str">
            <v>1</v>
          </cell>
          <cell r="J369" t="str">
            <v>工学</v>
          </cell>
          <cell r="K369" t="str">
            <v>5</v>
          </cell>
          <cell r="L369" t="str">
            <v>0</v>
          </cell>
          <cell r="M369" t="str">
            <v>0</v>
          </cell>
          <cell r="N369" t="str">
            <v>0</v>
          </cell>
          <cell r="O369" t="str">
            <v>0</v>
          </cell>
          <cell r="P369" t="str">
            <v>0</v>
          </cell>
          <cell r="Q369" t="str">
            <v>00</v>
          </cell>
          <cell r="R369" t="str">
            <v>0</v>
          </cell>
          <cell r="S369" t="str">
            <v>0</v>
          </cell>
        </row>
        <row r="370">
          <cell r="C370" t="str">
            <v>131068A02</v>
          </cell>
          <cell r="D370" t="str">
            <v>131068A0290A1</v>
          </cell>
          <cell r="E370" t="str">
            <v>418</v>
          </cell>
          <cell r="F370" t="str">
            <v>131068</v>
          </cell>
          <cell r="G370" t="str">
            <v>A02</v>
          </cell>
          <cell r="H370" t="str">
            <v>90A</v>
          </cell>
          <cell r="I370" t="str">
            <v>1</v>
          </cell>
          <cell r="J370" t="str">
            <v>音楽</v>
          </cell>
          <cell r="K370" t="str">
            <v>5</v>
          </cell>
          <cell r="L370" t="str">
            <v>0</v>
          </cell>
          <cell r="M370" t="str">
            <v>0</v>
          </cell>
          <cell r="N370" t="str">
            <v>0</v>
          </cell>
          <cell r="O370" t="str">
            <v>0</v>
          </cell>
          <cell r="P370" t="str">
            <v>0</v>
          </cell>
          <cell r="Q370" t="str">
            <v>00</v>
          </cell>
          <cell r="R370" t="str">
            <v>0</v>
          </cell>
          <cell r="S370" t="str">
            <v>0</v>
          </cell>
        </row>
        <row r="371">
          <cell r="C371" t="str">
            <v>131069A01</v>
          </cell>
          <cell r="D371" t="str">
            <v>131069A0101A1</v>
          </cell>
          <cell r="E371" t="str">
            <v>418</v>
          </cell>
          <cell r="F371" t="str">
            <v>131069</v>
          </cell>
          <cell r="G371" t="str">
            <v>A01</v>
          </cell>
          <cell r="H371" t="str">
            <v>01A</v>
          </cell>
          <cell r="I371" t="str">
            <v>1</v>
          </cell>
          <cell r="J371" t="str">
            <v>医学</v>
          </cell>
          <cell r="K371" t="str">
            <v>5</v>
          </cell>
          <cell r="L371" t="str">
            <v>0</v>
          </cell>
          <cell r="M371" t="str">
            <v>0</v>
          </cell>
          <cell r="N371" t="str">
            <v>0</v>
          </cell>
          <cell r="O371" t="str">
            <v>0</v>
          </cell>
          <cell r="P371" t="str">
            <v>0</v>
          </cell>
          <cell r="Q371" t="str">
            <v>00</v>
          </cell>
          <cell r="R371" t="str">
            <v>0</v>
          </cell>
          <cell r="S371" t="str">
            <v>0</v>
          </cell>
        </row>
        <row r="372">
          <cell r="C372" t="str">
            <v>131069A01</v>
          </cell>
          <cell r="D372" t="str">
            <v>131069A0101D1</v>
          </cell>
          <cell r="E372" t="str">
            <v>418</v>
          </cell>
          <cell r="F372" t="str">
            <v>131069</v>
          </cell>
          <cell r="G372" t="str">
            <v>A01</v>
          </cell>
          <cell r="H372" t="str">
            <v>01D</v>
          </cell>
          <cell r="I372" t="str">
            <v>1</v>
          </cell>
          <cell r="J372" t="str">
            <v>医学</v>
          </cell>
          <cell r="K372" t="str">
            <v>5</v>
          </cell>
          <cell r="L372" t="str">
            <v>0</v>
          </cell>
          <cell r="M372" t="str">
            <v>0</v>
          </cell>
          <cell r="N372" t="str">
            <v>0</v>
          </cell>
          <cell r="O372" t="str">
            <v>0</v>
          </cell>
          <cell r="P372" t="str">
            <v>0</v>
          </cell>
          <cell r="Q372" t="str">
            <v>00</v>
          </cell>
          <cell r="R372" t="str">
            <v>0</v>
          </cell>
          <cell r="S372" t="str">
            <v>0</v>
          </cell>
        </row>
        <row r="373">
          <cell r="C373" t="str">
            <v>131069A01</v>
          </cell>
          <cell r="D373" t="str">
            <v>131069A0106B1</v>
          </cell>
          <cell r="E373" t="str">
            <v>418</v>
          </cell>
          <cell r="F373" t="str">
            <v>131069</v>
          </cell>
          <cell r="G373" t="str">
            <v>A01</v>
          </cell>
          <cell r="H373" t="str">
            <v>06B</v>
          </cell>
          <cell r="I373" t="str">
            <v>1</v>
          </cell>
          <cell r="J373" t="str">
            <v>薬学</v>
          </cell>
          <cell r="K373" t="str">
            <v>5</v>
          </cell>
          <cell r="L373" t="str">
            <v>0</v>
          </cell>
          <cell r="M373" t="str">
            <v>0</v>
          </cell>
          <cell r="N373" t="str">
            <v>0</v>
          </cell>
          <cell r="O373" t="str">
            <v>0</v>
          </cell>
          <cell r="P373" t="str">
            <v>0</v>
          </cell>
          <cell r="Q373" t="str">
            <v>00</v>
          </cell>
          <cell r="R373" t="str">
            <v>0</v>
          </cell>
          <cell r="S373" t="str">
            <v>0</v>
          </cell>
        </row>
        <row r="374">
          <cell r="C374" t="str">
            <v>131069A01</v>
          </cell>
          <cell r="D374" t="str">
            <v>131069A0117B1</v>
          </cell>
          <cell r="E374" t="str">
            <v>418</v>
          </cell>
          <cell r="F374" t="str">
            <v>131069</v>
          </cell>
          <cell r="G374" t="str">
            <v>A01</v>
          </cell>
          <cell r="H374" t="str">
            <v>17B</v>
          </cell>
          <cell r="I374" t="str">
            <v>1</v>
          </cell>
          <cell r="J374" t="str">
            <v>理学</v>
          </cell>
          <cell r="K374" t="str">
            <v>5</v>
          </cell>
          <cell r="L374" t="str">
            <v>0</v>
          </cell>
          <cell r="M374" t="str">
            <v>0</v>
          </cell>
          <cell r="N374" t="str">
            <v>0</v>
          </cell>
          <cell r="O374" t="str">
            <v>0</v>
          </cell>
          <cell r="P374" t="str">
            <v>0</v>
          </cell>
          <cell r="Q374" t="str">
            <v>00</v>
          </cell>
          <cell r="R374" t="str">
            <v>0</v>
          </cell>
          <cell r="S374" t="str">
            <v>0</v>
          </cell>
        </row>
        <row r="375">
          <cell r="C375" t="str">
            <v>131070A01</v>
          </cell>
          <cell r="D375" t="str">
            <v>131070A0120B1</v>
          </cell>
          <cell r="E375" t="str">
            <v>418</v>
          </cell>
          <cell r="F375" t="str">
            <v>131070</v>
          </cell>
          <cell r="G375" t="str">
            <v>A01</v>
          </cell>
          <cell r="H375" t="str">
            <v>20B</v>
          </cell>
          <cell r="I375" t="str">
            <v>1</v>
          </cell>
          <cell r="J375" t="str">
            <v>工学</v>
          </cell>
          <cell r="K375" t="str">
            <v>5</v>
          </cell>
          <cell r="L375" t="str">
            <v>0</v>
          </cell>
          <cell r="M375" t="str">
            <v>0</v>
          </cell>
          <cell r="N375" t="str">
            <v>0</v>
          </cell>
          <cell r="O375" t="str">
            <v>0</v>
          </cell>
          <cell r="P375" t="str">
            <v>0</v>
          </cell>
          <cell r="Q375" t="str">
            <v>00</v>
          </cell>
          <cell r="R375" t="str">
            <v>0</v>
          </cell>
          <cell r="S375" t="str">
            <v>0</v>
          </cell>
        </row>
        <row r="376">
          <cell r="C376" t="str">
            <v>131070A01</v>
          </cell>
          <cell r="D376" t="str">
            <v>131070A012CB1</v>
          </cell>
          <cell r="E376" t="str">
            <v>418</v>
          </cell>
          <cell r="F376" t="str">
            <v>131070</v>
          </cell>
          <cell r="G376" t="str">
            <v>A01</v>
          </cell>
          <cell r="H376" t="str">
            <v>2CB</v>
          </cell>
          <cell r="I376" t="str">
            <v>1</v>
          </cell>
          <cell r="J376" t="str">
            <v>生命科学</v>
          </cell>
          <cell r="K376" t="str">
            <v>5</v>
          </cell>
          <cell r="L376" t="str">
            <v>0</v>
          </cell>
          <cell r="M376" t="str">
            <v>0</v>
          </cell>
          <cell r="N376" t="str">
            <v>0</v>
          </cell>
          <cell r="O376" t="str">
            <v>0</v>
          </cell>
          <cell r="P376" t="str">
            <v>0</v>
          </cell>
          <cell r="Q376" t="str">
            <v>00</v>
          </cell>
          <cell r="R376" t="str">
            <v>0</v>
          </cell>
          <cell r="S376" t="str">
            <v>0</v>
          </cell>
        </row>
        <row r="377">
          <cell r="C377" t="str">
            <v>131070A01</v>
          </cell>
          <cell r="D377" t="str">
            <v>131070A012QA2</v>
          </cell>
          <cell r="E377" t="str">
            <v>418</v>
          </cell>
          <cell r="F377" t="str">
            <v>131070</v>
          </cell>
          <cell r="G377" t="str">
            <v>A01</v>
          </cell>
          <cell r="H377" t="str">
            <v>2QA</v>
          </cell>
          <cell r="I377" t="str">
            <v>2</v>
          </cell>
          <cell r="J377" t="str">
            <v>福祉社会デザイン</v>
          </cell>
          <cell r="K377" t="str">
            <v>5</v>
          </cell>
          <cell r="L377" t="str">
            <v>0</v>
          </cell>
          <cell r="M377" t="str">
            <v>0</v>
          </cell>
          <cell r="N377" t="str">
            <v>0</v>
          </cell>
          <cell r="O377" t="str">
            <v>0</v>
          </cell>
          <cell r="P377" t="str">
            <v>0</v>
          </cell>
          <cell r="Q377" t="str">
            <v>00</v>
          </cell>
          <cell r="R377" t="str">
            <v>0</v>
          </cell>
          <cell r="S377" t="str">
            <v>0</v>
          </cell>
        </row>
        <row r="378">
          <cell r="C378" t="str">
            <v>131070A01</v>
          </cell>
          <cell r="D378" t="str">
            <v>131070A012QB1</v>
          </cell>
          <cell r="E378" t="str">
            <v>418</v>
          </cell>
          <cell r="F378" t="str">
            <v>131070</v>
          </cell>
          <cell r="G378" t="str">
            <v>A01</v>
          </cell>
          <cell r="H378" t="str">
            <v>2QB</v>
          </cell>
          <cell r="I378" t="str">
            <v>1</v>
          </cell>
          <cell r="J378" t="str">
            <v>福祉社会デザイン</v>
          </cell>
          <cell r="K378" t="str">
            <v>5</v>
          </cell>
          <cell r="L378" t="str">
            <v>0</v>
          </cell>
          <cell r="M378" t="str">
            <v>0</v>
          </cell>
          <cell r="N378" t="str">
            <v>0</v>
          </cell>
          <cell r="O378" t="str">
            <v>0</v>
          </cell>
          <cell r="P378" t="str">
            <v>0</v>
          </cell>
          <cell r="Q378" t="str">
            <v>00</v>
          </cell>
          <cell r="R378" t="str">
            <v>0</v>
          </cell>
          <cell r="S378" t="str">
            <v>0</v>
          </cell>
        </row>
        <row r="379">
          <cell r="C379" t="str">
            <v>131070A01</v>
          </cell>
          <cell r="D379" t="str">
            <v>131070A0141B1</v>
          </cell>
          <cell r="E379" t="str">
            <v>418</v>
          </cell>
          <cell r="F379" t="str">
            <v>131070</v>
          </cell>
          <cell r="G379" t="str">
            <v>A01</v>
          </cell>
          <cell r="H379" t="str">
            <v>41B</v>
          </cell>
          <cell r="I379" t="str">
            <v>1</v>
          </cell>
          <cell r="J379" t="str">
            <v>文学</v>
          </cell>
          <cell r="K379" t="str">
            <v>5</v>
          </cell>
          <cell r="L379" t="str">
            <v>0</v>
          </cell>
          <cell r="M379" t="str">
            <v>0</v>
          </cell>
          <cell r="N379" t="str">
            <v>0</v>
          </cell>
          <cell r="O379" t="str">
            <v>0</v>
          </cell>
          <cell r="P379" t="str">
            <v>0</v>
          </cell>
          <cell r="Q379" t="str">
            <v>00</v>
          </cell>
          <cell r="R379" t="str">
            <v>0</v>
          </cell>
          <cell r="S379" t="str">
            <v>0</v>
          </cell>
        </row>
        <row r="380">
          <cell r="C380" t="str">
            <v>131070A01</v>
          </cell>
          <cell r="D380" t="str">
            <v>131070A0141B2</v>
          </cell>
          <cell r="E380" t="str">
            <v>418</v>
          </cell>
          <cell r="F380" t="str">
            <v>131070</v>
          </cell>
          <cell r="G380" t="str">
            <v>A01</v>
          </cell>
          <cell r="H380" t="str">
            <v>41B</v>
          </cell>
          <cell r="I380" t="str">
            <v>2</v>
          </cell>
          <cell r="J380" t="str">
            <v>文学</v>
          </cell>
          <cell r="K380" t="str">
            <v>5</v>
          </cell>
          <cell r="L380" t="str">
            <v>0</v>
          </cell>
          <cell r="M380" t="str">
            <v>0</v>
          </cell>
          <cell r="N380" t="str">
            <v>0</v>
          </cell>
          <cell r="O380" t="str">
            <v>0</v>
          </cell>
          <cell r="P380" t="str">
            <v>0</v>
          </cell>
          <cell r="Q380" t="str">
            <v>00</v>
          </cell>
          <cell r="R380" t="str">
            <v>0</v>
          </cell>
          <cell r="S380" t="str">
            <v>0</v>
          </cell>
        </row>
        <row r="381">
          <cell r="C381" t="str">
            <v>131070A01</v>
          </cell>
          <cell r="D381" t="str">
            <v>131070A0156A2</v>
          </cell>
          <cell r="E381" t="str">
            <v>418</v>
          </cell>
          <cell r="F381" t="str">
            <v>131070</v>
          </cell>
          <cell r="G381" t="str">
            <v>A01</v>
          </cell>
          <cell r="H381" t="str">
            <v>56A</v>
          </cell>
          <cell r="I381" t="str">
            <v>2</v>
          </cell>
          <cell r="J381" t="str">
            <v>社会学</v>
          </cell>
          <cell r="K381" t="str">
            <v>5</v>
          </cell>
          <cell r="L381" t="str">
            <v>1</v>
          </cell>
          <cell r="M381" t="str">
            <v>0</v>
          </cell>
          <cell r="N381" t="str">
            <v>0</v>
          </cell>
          <cell r="O381" t="str">
            <v>0</v>
          </cell>
          <cell r="P381" t="str">
            <v>0</v>
          </cell>
          <cell r="Q381" t="str">
            <v>00</v>
          </cell>
          <cell r="R381" t="str">
            <v>0</v>
          </cell>
          <cell r="S381" t="str">
            <v>0</v>
          </cell>
        </row>
        <row r="382">
          <cell r="C382" t="str">
            <v>131070A01</v>
          </cell>
          <cell r="D382" t="str">
            <v>131070A0156B1</v>
          </cell>
          <cell r="E382" t="str">
            <v>418</v>
          </cell>
          <cell r="F382" t="str">
            <v>131070</v>
          </cell>
          <cell r="G382" t="str">
            <v>A01</v>
          </cell>
          <cell r="H382" t="str">
            <v>56B</v>
          </cell>
          <cell r="I382" t="str">
            <v>1</v>
          </cell>
          <cell r="J382" t="str">
            <v>社会学</v>
          </cell>
          <cell r="K382" t="str">
            <v>5</v>
          </cell>
          <cell r="L382" t="str">
            <v>0</v>
          </cell>
          <cell r="M382" t="str">
            <v>0</v>
          </cell>
          <cell r="N382" t="str">
            <v>0</v>
          </cell>
          <cell r="O382" t="str">
            <v>0</v>
          </cell>
          <cell r="P382" t="str">
            <v>0</v>
          </cell>
          <cell r="Q382" t="str">
            <v>00</v>
          </cell>
          <cell r="R382" t="str">
            <v>0</v>
          </cell>
          <cell r="S382" t="str">
            <v>0</v>
          </cell>
        </row>
        <row r="383">
          <cell r="C383" t="str">
            <v>131070A01</v>
          </cell>
          <cell r="D383" t="str">
            <v>131070A0160B1</v>
          </cell>
          <cell r="E383" t="str">
            <v>418</v>
          </cell>
          <cell r="F383" t="str">
            <v>131070</v>
          </cell>
          <cell r="G383" t="str">
            <v>A01</v>
          </cell>
          <cell r="H383" t="str">
            <v>60B</v>
          </cell>
          <cell r="I383" t="str">
            <v>1</v>
          </cell>
          <cell r="J383" t="str">
            <v>法学</v>
          </cell>
          <cell r="K383" t="str">
            <v>5</v>
          </cell>
          <cell r="L383" t="str">
            <v>0</v>
          </cell>
          <cell r="M383" t="str">
            <v>0</v>
          </cell>
          <cell r="N383" t="str">
            <v>0</v>
          </cell>
          <cell r="O383" t="str">
            <v>0</v>
          </cell>
          <cell r="P383" t="str">
            <v>0</v>
          </cell>
          <cell r="Q383" t="str">
            <v>00</v>
          </cell>
          <cell r="R383" t="str">
            <v>0</v>
          </cell>
          <cell r="S383" t="str">
            <v>0</v>
          </cell>
        </row>
        <row r="384">
          <cell r="C384" t="str">
            <v>131070A01</v>
          </cell>
          <cell r="D384" t="str">
            <v>131070A0165A2</v>
          </cell>
          <cell r="E384" t="str">
            <v>418</v>
          </cell>
          <cell r="F384" t="str">
            <v>131070</v>
          </cell>
          <cell r="G384" t="str">
            <v>A01</v>
          </cell>
          <cell r="H384" t="str">
            <v>65A</v>
          </cell>
          <cell r="I384" t="str">
            <v>2</v>
          </cell>
          <cell r="J384" t="str">
            <v>経済学</v>
          </cell>
          <cell r="K384" t="str">
            <v>5</v>
          </cell>
          <cell r="L384" t="str">
            <v>0</v>
          </cell>
          <cell r="M384" t="str">
            <v>0</v>
          </cell>
          <cell r="N384" t="str">
            <v>0</v>
          </cell>
          <cell r="O384" t="str">
            <v>0</v>
          </cell>
          <cell r="P384" t="str">
            <v>0</v>
          </cell>
          <cell r="Q384" t="str">
            <v>00</v>
          </cell>
          <cell r="R384" t="str">
            <v>0</v>
          </cell>
          <cell r="S384" t="str">
            <v>0</v>
          </cell>
        </row>
        <row r="385">
          <cell r="C385" t="str">
            <v>131070A01</v>
          </cell>
          <cell r="D385" t="str">
            <v>131070A0165B1</v>
          </cell>
          <cell r="E385" t="str">
            <v>418</v>
          </cell>
          <cell r="F385" t="str">
            <v>131070</v>
          </cell>
          <cell r="G385" t="str">
            <v>A01</v>
          </cell>
          <cell r="H385" t="str">
            <v>65B</v>
          </cell>
          <cell r="I385" t="str">
            <v>1</v>
          </cell>
          <cell r="J385" t="str">
            <v>経済学</v>
          </cell>
          <cell r="K385" t="str">
            <v>5</v>
          </cell>
          <cell r="L385" t="str">
            <v>0</v>
          </cell>
          <cell r="M385" t="str">
            <v>0</v>
          </cell>
          <cell r="N385" t="str">
            <v>0</v>
          </cell>
          <cell r="O385" t="str">
            <v>0</v>
          </cell>
          <cell r="P385" t="str">
            <v>0</v>
          </cell>
          <cell r="Q385" t="str">
            <v>00</v>
          </cell>
          <cell r="R385" t="str">
            <v>0</v>
          </cell>
          <cell r="S385" t="str">
            <v>0</v>
          </cell>
        </row>
        <row r="386">
          <cell r="C386" t="str">
            <v>131070A01</v>
          </cell>
          <cell r="D386" t="str">
            <v>131070A0166A2</v>
          </cell>
          <cell r="E386" t="str">
            <v>418</v>
          </cell>
          <cell r="F386" t="str">
            <v>131070</v>
          </cell>
          <cell r="G386" t="str">
            <v>A01</v>
          </cell>
          <cell r="H386" t="str">
            <v>66A</v>
          </cell>
          <cell r="I386" t="str">
            <v>2</v>
          </cell>
          <cell r="J386" t="str">
            <v>経営学</v>
          </cell>
          <cell r="K386" t="str">
            <v>5</v>
          </cell>
          <cell r="L386" t="str">
            <v>0</v>
          </cell>
          <cell r="M386" t="str">
            <v>0</v>
          </cell>
          <cell r="N386" t="str">
            <v>0</v>
          </cell>
          <cell r="O386" t="str">
            <v>0</v>
          </cell>
          <cell r="P386" t="str">
            <v>0</v>
          </cell>
          <cell r="Q386" t="str">
            <v>00</v>
          </cell>
          <cell r="R386" t="str">
            <v>0</v>
          </cell>
          <cell r="S386" t="str">
            <v>0</v>
          </cell>
        </row>
        <row r="387">
          <cell r="C387" t="str">
            <v>131070A01</v>
          </cell>
          <cell r="D387" t="str">
            <v>131070A0166B1</v>
          </cell>
          <cell r="E387" t="str">
            <v>418</v>
          </cell>
          <cell r="F387" t="str">
            <v>131070</v>
          </cell>
          <cell r="G387" t="str">
            <v>A01</v>
          </cell>
          <cell r="H387" t="str">
            <v>66B</v>
          </cell>
          <cell r="I387" t="str">
            <v>1</v>
          </cell>
          <cell r="J387" t="str">
            <v>経営学</v>
          </cell>
          <cell r="K387" t="str">
            <v>5</v>
          </cell>
          <cell r="L387" t="str">
            <v>0</v>
          </cell>
          <cell r="M387" t="str">
            <v>0</v>
          </cell>
          <cell r="N387" t="str">
            <v>0</v>
          </cell>
          <cell r="O387" t="str">
            <v>0</v>
          </cell>
          <cell r="P387" t="str">
            <v>0</v>
          </cell>
          <cell r="Q387" t="str">
            <v>00</v>
          </cell>
          <cell r="R387" t="str">
            <v>0</v>
          </cell>
          <cell r="S387" t="str">
            <v>0</v>
          </cell>
        </row>
        <row r="388">
          <cell r="C388" t="str">
            <v>131070A01</v>
          </cell>
          <cell r="D388" t="str">
            <v>131070A016LA1</v>
          </cell>
          <cell r="E388" t="str">
            <v>418</v>
          </cell>
          <cell r="F388" t="str">
            <v>131070</v>
          </cell>
          <cell r="G388" t="str">
            <v>A01</v>
          </cell>
          <cell r="H388" t="str">
            <v>6LA</v>
          </cell>
          <cell r="I388" t="str">
            <v>1</v>
          </cell>
          <cell r="J388" t="str">
            <v>法務</v>
          </cell>
          <cell r="K388" t="str">
            <v>5</v>
          </cell>
          <cell r="L388" t="str">
            <v>0</v>
          </cell>
          <cell r="M388" t="str">
            <v>0</v>
          </cell>
          <cell r="N388" t="str">
            <v>0</v>
          </cell>
          <cell r="O388" t="str">
            <v>0</v>
          </cell>
          <cell r="P388" t="str">
            <v>0</v>
          </cell>
          <cell r="Q388" t="str">
            <v>00</v>
          </cell>
          <cell r="R388" t="str">
            <v>0</v>
          </cell>
          <cell r="S388" t="str">
            <v>0</v>
          </cell>
        </row>
        <row r="389">
          <cell r="C389" t="str">
            <v>131070A01</v>
          </cell>
          <cell r="D389" t="str">
            <v>131070A018XB1</v>
          </cell>
          <cell r="E389" t="str">
            <v>418</v>
          </cell>
          <cell r="F389" t="str">
            <v>131070</v>
          </cell>
          <cell r="G389" t="str">
            <v>A01</v>
          </cell>
          <cell r="H389" t="str">
            <v>8XB</v>
          </cell>
          <cell r="I389" t="str">
            <v>1</v>
          </cell>
          <cell r="J389" t="str">
            <v>国際地域学</v>
          </cell>
          <cell r="K389" t="str">
            <v>5</v>
          </cell>
          <cell r="L389" t="str">
            <v>0</v>
          </cell>
          <cell r="M389" t="str">
            <v>0</v>
          </cell>
          <cell r="N389" t="str">
            <v>0</v>
          </cell>
          <cell r="O389" t="str">
            <v>0</v>
          </cell>
          <cell r="P389" t="str">
            <v>0</v>
          </cell>
          <cell r="Q389" t="str">
            <v>00</v>
          </cell>
          <cell r="R389" t="str">
            <v>0</v>
          </cell>
          <cell r="S389" t="str">
            <v>0</v>
          </cell>
        </row>
        <row r="390">
          <cell r="C390" t="str">
            <v>131072A01</v>
          </cell>
          <cell r="D390" t="str">
            <v>131072A017MB1</v>
          </cell>
          <cell r="E390" t="str">
            <v>418</v>
          </cell>
          <cell r="F390" t="str">
            <v>131072</v>
          </cell>
          <cell r="G390" t="str">
            <v>A01</v>
          </cell>
          <cell r="H390" t="str">
            <v>7MB</v>
          </cell>
          <cell r="I390" t="str">
            <v>1</v>
          </cell>
          <cell r="J390" t="str">
            <v>生活環境学</v>
          </cell>
          <cell r="K390" t="str">
            <v>5</v>
          </cell>
          <cell r="L390" t="str">
            <v>0</v>
          </cell>
          <cell r="M390" t="str">
            <v>0</v>
          </cell>
          <cell r="N390" t="str">
            <v>0</v>
          </cell>
          <cell r="O390" t="str">
            <v>0</v>
          </cell>
          <cell r="P390" t="str">
            <v>0</v>
          </cell>
          <cell r="Q390" t="str">
            <v>00</v>
          </cell>
          <cell r="R390" t="str">
            <v>0</v>
          </cell>
          <cell r="S390" t="str">
            <v>0</v>
          </cell>
        </row>
        <row r="391">
          <cell r="C391" t="str">
            <v>131072A01</v>
          </cell>
          <cell r="D391" t="str">
            <v>131072A018HA1</v>
          </cell>
          <cell r="E391" t="str">
            <v>418</v>
          </cell>
          <cell r="F391" t="str">
            <v>131072</v>
          </cell>
          <cell r="G391" t="str">
            <v>A01</v>
          </cell>
          <cell r="H391" t="str">
            <v>8HA</v>
          </cell>
          <cell r="I391" t="str">
            <v>1</v>
          </cell>
          <cell r="J391" t="str">
            <v>国際文化</v>
          </cell>
          <cell r="K391" t="str">
            <v>5</v>
          </cell>
          <cell r="L391" t="str">
            <v>0</v>
          </cell>
          <cell r="M391" t="str">
            <v>0</v>
          </cell>
          <cell r="N391" t="str">
            <v>0</v>
          </cell>
          <cell r="O391" t="str">
            <v>0</v>
          </cell>
          <cell r="P391" t="str">
            <v>0</v>
          </cell>
          <cell r="Q391" t="str">
            <v>00</v>
          </cell>
          <cell r="R391" t="str">
            <v>0</v>
          </cell>
          <cell r="S391" t="str">
            <v>0</v>
          </cell>
        </row>
        <row r="392">
          <cell r="C392" t="str">
            <v>131072A02</v>
          </cell>
          <cell r="D392" t="str">
            <v>131072A022JA1</v>
          </cell>
          <cell r="E392" t="str">
            <v>418</v>
          </cell>
          <cell r="F392" t="str">
            <v>131072</v>
          </cell>
          <cell r="G392" t="str">
            <v>A02</v>
          </cell>
          <cell r="H392" t="str">
            <v>2JA</v>
          </cell>
          <cell r="I392" t="str">
            <v>1</v>
          </cell>
          <cell r="J392" t="str">
            <v>ファッションビジネス</v>
          </cell>
          <cell r="K392" t="str">
            <v>5</v>
          </cell>
          <cell r="L392" t="str">
            <v>0</v>
          </cell>
          <cell r="M392" t="str">
            <v>0</v>
          </cell>
          <cell r="N392" t="str">
            <v>0</v>
          </cell>
          <cell r="O392" t="str">
            <v>0</v>
          </cell>
          <cell r="P392" t="str">
            <v>0</v>
          </cell>
          <cell r="Q392" t="str">
            <v>00</v>
          </cell>
          <cell r="R392" t="str">
            <v>0</v>
          </cell>
          <cell r="S392" t="str">
            <v>0</v>
          </cell>
        </row>
        <row r="393">
          <cell r="C393" t="str">
            <v>131073A01</v>
          </cell>
          <cell r="D393" t="str">
            <v>131073A0183A1</v>
          </cell>
          <cell r="E393" t="str">
            <v>418</v>
          </cell>
          <cell r="F393" t="str">
            <v>131073</v>
          </cell>
          <cell r="G393" t="str">
            <v>A01</v>
          </cell>
          <cell r="H393" t="str">
            <v>83A</v>
          </cell>
          <cell r="I393" t="str">
            <v>1</v>
          </cell>
          <cell r="J393" t="str">
            <v>スポーツ科学</v>
          </cell>
          <cell r="K393" t="str">
            <v>5</v>
          </cell>
          <cell r="L393" t="str">
            <v>0</v>
          </cell>
          <cell r="M393" t="str">
            <v>0</v>
          </cell>
          <cell r="N393" t="str">
            <v>0</v>
          </cell>
          <cell r="O393" t="str">
            <v>0</v>
          </cell>
          <cell r="P393" t="str">
            <v>0</v>
          </cell>
          <cell r="Q393" t="str">
            <v>00</v>
          </cell>
          <cell r="R393" t="str">
            <v>0</v>
          </cell>
          <cell r="S393" t="str">
            <v>0</v>
          </cell>
        </row>
        <row r="394">
          <cell r="C394" t="str">
            <v>131074A01</v>
          </cell>
          <cell r="D394" t="str">
            <v>131074A0141B1</v>
          </cell>
          <cell r="E394" t="str">
            <v>418</v>
          </cell>
          <cell r="F394" t="str">
            <v>131074</v>
          </cell>
          <cell r="G394" t="str">
            <v>A01</v>
          </cell>
          <cell r="H394" t="str">
            <v>41B</v>
          </cell>
          <cell r="I394" t="str">
            <v>1</v>
          </cell>
          <cell r="J394" t="str">
            <v>文学</v>
          </cell>
          <cell r="K394" t="str">
            <v>5</v>
          </cell>
          <cell r="L394" t="str">
            <v>0</v>
          </cell>
          <cell r="M394" t="str">
            <v>0</v>
          </cell>
          <cell r="N394" t="str">
            <v>0</v>
          </cell>
          <cell r="O394" t="str">
            <v>0</v>
          </cell>
          <cell r="P394" t="str">
            <v>0</v>
          </cell>
          <cell r="Q394" t="str">
            <v>00</v>
          </cell>
          <cell r="R394" t="str">
            <v>0</v>
          </cell>
          <cell r="S394" t="str">
            <v>0</v>
          </cell>
        </row>
        <row r="395">
          <cell r="C395" t="str">
            <v>131074A01</v>
          </cell>
          <cell r="D395" t="str">
            <v>131074A0169A1</v>
          </cell>
          <cell r="E395" t="str">
            <v>418</v>
          </cell>
          <cell r="F395" t="str">
            <v>131074</v>
          </cell>
          <cell r="G395" t="str">
            <v>A01</v>
          </cell>
          <cell r="H395" t="str">
            <v>69A</v>
          </cell>
          <cell r="I395" t="str">
            <v>1</v>
          </cell>
          <cell r="J395" t="str">
            <v>国際政治経済学</v>
          </cell>
          <cell r="K395" t="str">
            <v>5</v>
          </cell>
          <cell r="L395" t="str">
            <v>0</v>
          </cell>
          <cell r="M395" t="str">
            <v>0</v>
          </cell>
          <cell r="N395" t="str">
            <v>0</v>
          </cell>
          <cell r="O395" t="str">
            <v>0</v>
          </cell>
          <cell r="P395" t="str">
            <v>0</v>
          </cell>
          <cell r="Q395" t="str">
            <v>00</v>
          </cell>
          <cell r="R395" t="str">
            <v>0</v>
          </cell>
          <cell r="S395" t="str">
            <v>0</v>
          </cell>
        </row>
        <row r="396">
          <cell r="C396" t="str">
            <v>131075A01</v>
          </cell>
          <cell r="D396" t="str">
            <v>131075A0101D1</v>
          </cell>
          <cell r="E396" t="str">
            <v>418</v>
          </cell>
          <cell r="F396" t="str">
            <v>131075</v>
          </cell>
          <cell r="G396" t="str">
            <v>A01</v>
          </cell>
          <cell r="H396" t="str">
            <v>01D</v>
          </cell>
          <cell r="I396" t="str">
            <v>1</v>
          </cell>
          <cell r="J396" t="str">
            <v>医学</v>
          </cell>
          <cell r="K396" t="str">
            <v>5</v>
          </cell>
          <cell r="L396" t="str">
            <v>0</v>
          </cell>
          <cell r="M396" t="str">
            <v>0</v>
          </cell>
          <cell r="N396" t="str">
            <v>0</v>
          </cell>
          <cell r="O396" t="str">
            <v>0</v>
          </cell>
          <cell r="P396" t="str">
            <v>0</v>
          </cell>
          <cell r="Q396" t="str">
            <v>00</v>
          </cell>
          <cell r="R396" t="str">
            <v>0</v>
          </cell>
          <cell r="S396" t="str">
            <v>0</v>
          </cell>
        </row>
        <row r="397">
          <cell r="C397" t="str">
            <v>131075A01</v>
          </cell>
          <cell r="D397" t="str">
            <v>131075A0102D1</v>
          </cell>
          <cell r="E397" t="str">
            <v>418</v>
          </cell>
          <cell r="F397" t="str">
            <v>131075</v>
          </cell>
          <cell r="G397" t="str">
            <v>A01</v>
          </cell>
          <cell r="H397" t="str">
            <v>02D</v>
          </cell>
          <cell r="I397" t="str">
            <v>1</v>
          </cell>
          <cell r="J397" t="str">
            <v>歯学</v>
          </cell>
          <cell r="K397" t="str">
            <v>5</v>
          </cell>
          <cell r="L397" t="str">
            <v>0</v>
          </cell>
          <cell r="M397" t="str">
            <v>0</v>
          </cell>
          <cell r="N397" t="str">
            <v>0</v>
          </cell>
          <cell r="O397" t="str">
            <v>0</v>
          </cell>
          <cell r="P397" t="str">
            <v>0</v>
          </cell>
          <cell r="Q397" t="str">
            <v>00</v>
          </cell>
          <cell r="R397" t="str">
            <v>0</v>
          </cell>
          <cell r="S397" t="str">
            <v>0</v>
          </cell>
        </row>
        <row r="398">
          <cell r="C398" t="str">
            <v>131075A01</v>
          </cell>
          <cell r="D398" t="str">
            <v>131075A0103D1</v>
          </cell>
          <cell r="E398" t="str">
            <v>418</v>
          </cell>
          <cell r="F398" t="str">
            <v>131075</v>
          </cell>
          <cell r="G398" t="str">
            <v>A01</v>
          </cell>
          <cell r="H398" t="str">
            <v>03D</v>
          </cell>
          <cell r="I398" t="str">
            <v>1</v>
          </cell>
          <cell r="J398" t="str">
            <v>松戸歯学</v>
          </cell>
          <cell r="K398" t="str">
            <v>5</v>
          </cell>
          <cell r="L398" t="str">
            <v>0</v>
          </cell>
          <cell r="M398" t="str">
            <v>0</v>
          </cell>
          <cell r="N398" t="str">
            <v>0</v>
          </cell>
          <cell r="O398" t="str">
            <v>0</v>
          </cell>
          <cell r="P398" t="str">
            <v>0</v>
          </cell>
          <cell r="Q398" t="str">
            <v>00</v>
          </cell>
          <cell r="R398" t="str">
            <v>0</v>
          </cell>
          <cell r="S398" t="str">
            <v>0</v>
          </cell>
        </row>
        <row r="399">
          <cell r="C399" t="str">
            <v>131075A01</v>
          </cell>
          <cell r="D399" t="str">
            <v>131075A0106B1</v>
          </cell>
          <cell r="E399" t="str">
            <v>418</v>
          </cell>
          <cell r="F399" t="str">
            <v>131075</v>
          </cell>
          <cell r="G399" t="str">
            <v>A01</v>
          </cell>
          <cell r="H399" t="str">
            <v>06B</v>
          </cell>
          <cell r="I399" t="str">
            <v>1</v>
          </cell>
          <cell r="J399" t="str">
            <v>薬学</v>
          </cell>
          <cell r="K399" t="str">
            <v>5</v>
          </cell>
          <cell r="L399" t="str">
            <v>0</v>
          </cell>
          <cell r="M399" t="str">
            <v>0</v>
          </cell>
          <cell r="N399" t="str">
            <v>0</v>
          </cell>
          <cell r="O399" t="str">
            <v>0</v>
          </cell>
          <cell r="P399" t="str">
            <v>0</v>
          </cell>
          <cell r="Q399" t="str">
            <v>00</v>
          </cell>
          <cell r="R399" t="str">
            <v>0</v>
          </cell>
          <cell r="S399" t="str">
            <v>0</v>
          </cell>
        </row>
        <row r="400">
          <cell r="C400" t="str">
            <v>131075A01</v>
          </cell>
          <cell r="D400" t="str">
            <v>131075A0116B1</v>
          </cell>
          <cell r="E400" t="str">
            <v>418</v>
          </cell>
          <cell r="F400" t="str">
            <v>131075</v>
          </cell>
          <cell r="G400" t="str">
            <v>A01</v>
          </cell>
          <cell r="H400" t="str">
            <v>16B</v>
          </cell>
          <cell r="I400" t="str">
            <v>1</v>
          </cell>
          <cell r="J400" t="str">
            <v>理工学</v>
          </cell>
          <cell r="K400" t="str">
            <v>5</v>
          </cell>
          <cell r="L400" t="str">
            <v>0</v>
          </cell>
          <cell r="M400" t="str">
            <v>0</v>
          </cell>
          <cell r="N400" t="str">
            <v>0</v>
          </cell>
          <cell r="O400" t="str">
            <v>0</v>
          </cell>
          <cell r="P400" t="str">
            <v>0</v>
          </cell>
          <cell r="Q400" t="str">
            <v>00</v>
          </cell>
          <cell r="R400" t="str">
            <v>0</v>
          </cell>
          <cell r="S400" t="str">
            <v>0</v>
          </cell>
        </row>
        <row r="401">
          <cell r="C401" t="str">
            <v>131075A01</v>
          </cell>
          <cell r="D401" t="str">
            <v>131075A0120B1</v>
          </cell>
          <cell r="E401" t="str">
            <v>418</v>
          </cell>
          <cell r="F401" t="str">
            <v>131075</v>
          </cell>
          <cell r="G401" t="str">
            <v>A01</v>
          </cell>
          <cell r="H401" t="str">
            <v>20B</v>
          </cell>
          <cell r="I401" t="str">
            <v>1</v>
          </cell>
          <cell r="J401" t="str">
            <v>工学</v>
          </cell>
          <cell r="K401" t="str">
            <v>5</v>
          </cell>
          <cell r="L401" t="str">
            <v>0</v>
          </cell>
          <cell r="M401" t="str">
            <v>0</v>
          </cell>
          <cell r="N401" t="str">
            <v>0</v>
          </cell>
          <cell r="O401" t="str">
            <v>0</v>
          </cell>
          <cell r="P401" t="str">
            <v>0</v>
          </cell>
          <cell r="Q401" t="str">
            <v>00</v>
          </cell>
          <cell r="R401" t="str">
            <v>0</v>
          </cell>
          <cell r="S401" t="str">
            <v>0</v>
          </cell>
        </row>
        <row r="402">
          <cell r="C402" t="str">
            <v>131075A01</v>
          </cell>
          <cell r="D402" t="str">
            <v>131075A0121B1</v>
          </cell>
          <cell r="E402" t="str">
            <v>418</v>
          </cell>
          <cell r="F402" t="str">
            <v>131075</v>
          </cell>
          <cell r="G402" t="str">
            <v>A01</v>
          </cell>
          <cell r="H402" t="str">
            <v>21B</v>
          </cell>
          <cell r="I402" t="str">
            <v>1</v>
          </cell>
          <cell r="J402" t="str">
            <v>生産工学</v>
          </cell>
          <cell r="K402" t="str">
            <v>5</v>
          </cell>
          <cell r="L402" t="str">
            <v>0</v>
          </cell>
          <cell r="M402" t="str">
            <v>0</v>
          </cell>
          <cell r="N402" t="str">
            <v>0</v>
          </cell>
          <cell r="O402" t="str">
            <v>0</v>
          </cell>
          <cell r="P402" t="str">
            <v>0</v>
          </cell>
          <cell r="Q402" t="str">
            <v>00</v>
          </cell>
          <cell r="R402" t="str">
            <v>0</v>
          </cell>
          <cell r="S402" t="str">
            <v>0</v>
          </cell>
        </row>
        <row r="403">
          <cell r="C403" t="str">
            <v>131075A01</v>
          </cell>
          <cell r="D403" t="str">
            <v>131075A0133B1</v>
          </cell>
          <cell r="E403" t="str">
            <v>418</v>
          </cell>
          <cell r="F403" t="str">
            <v>131075</v>
          </cell>
          <cell r="G403" t="str">
            <v>A01</v>
          </cell>
          <cell r="H403" t="str">
            <v>33B</v>
          </cell>
          <cell r="I403" t="str">
            <v>1</v>
          </cell>
          <cell r="J403" t="str">
            <v>獣医学</v>
          </cell>
          <cell r="K403" t="str">
            <v>5</v>
          </cell>
          <cell r="L403" t="str">
            <v>0</v>
          </cell>
          <cell r="M403" t="str">
            <v>0</v>
          </cell>
          <cell r="N403" t="str">
            <v>0</v>
          </cell>
          <cell r="O403" t="str">
            <v>0</v>
          </cell>
          <cell r="P403" t="str">
            <v>0</v>
          </cell>
          <cell r="Q403" t="str">
            <v>00</v>
          </cell>
          <cell r="R403" t="str">
            <v>0</v>
          </cell>
          <cell r="S403" t="str">
            <v>0</v>
          </cell>
        </row>
        <row r="404">
          <cell r="C404" t="str">
            <v>131075A01</v>
          </cell>
          <cell r="D404" t="str">
            <v>131075A013BB1</v>
          </cell>
          <cell r="E404" t="str">
            <v>418</v>
          </cell>
          <cell r="F404" t="str">
            <v>131075</v>
          </cell>
          <cell r="G404" t="str">
            <v>A01</v>
          </cell>
          <cell r="H404" t="str">
            <v>3BB</v>
          </cell>
          <cell r="I404" t="str">
            <v>1</v>
          </cell>
          <cell r="J404" t="str">
            <v>総合基礎科学</v>
          </cell>
          <cell r="K404" t="str">
            <v>5</v>
          </cell>
          <cell r="L404" t="str">
            <v>0</v>
          </cell>
          <cell r="M404" t="str">
            <v>0</v>
          </cell>
          <cell r="N404" t="str">
            <v>0</v>
          </cell>
          <cell r="O404" t="str">
            <v>0</v>
          </cell>
          <cell r="P404" t="str">
            <v>0</v>
          </cell>
          <cell r="Q404" t="str">
            <v>00</v>
          </cell>
          <cell r="R404" t="str">
            <v>0</v>
          </cell>
          <cell r="S404" t="str">
            <v>0</v>
          </cell>
        </row>
        <row r="405">
          <cell r="C405" t="str">
            <v>131075A01</v>
          </cell>
          <cell r="D405" t="str">
            <v>131075A013EB1</v>
          </cell>
          <cell r="E405" t="str">
            <v>418</v>
          </cell>
          <cell r="F405" t="str">
            <v>131075</v>
          </cell>
          <cell r="G405" t="str">
            <v>A01</v>
          </cell>
          <cell r="H405" t="str">
            <v>3EB</v>
          </cell>
          <cell r="I405" t="str">
            <v>1</v>
          </cell>
          <cell r="J405" t="str">
            <v>生物資源科学</v>
          </cell>
          <cell r="K405" t="str">
            <v>5</v>
          </cell>
          <cell r="L405" t="str">
            <v>0</v>
          </cell>
          <cell r="M405" t="str">
            <v>0</v>
          </cell>
          <cell r="N405" t="str">
            <v>0</v>
          </cell>
          <cell r="O405" t="str">
            <v>0</v>
          </cell>
          <cell r="P405" t="str">
            <v>0</v>
          </cell>
          <cell r="Q405" t="str">
            <v>00</v>
          </cell>
          <cell r="R405" t="str">
            <v>0</v>
          </cell>
          <cell r="S405" t="str">
            <v>0</v>
          </cell>
        </row>
        <row r="406">
          <cell r="C406" t="str">
            <v>131075A01</v>
          </cell>
          <cell r="D406" t="str">
            <v>131075A013ZA1</v>
          </cell>
          <cell r="E406" t="str">
            <v>418</v>
          </cell>
          <cell r="F406" t="str">
            <v>131075</v>
          </cell>
          <cell r="G406" t="str">
            <v>A01</v>
          </cell>
          <cell r="H406" t="str">
            <v>3ZA</v>
          </cell>
          <cell r="I406" t="str">
            <v>1</v>
          </cell>
          <cell r="J406" t="str">
            <v>総合科学</v>
          </cell>
          <cell r="K406" t="str">
            <v>5</v>
          </cell>
          <cell r="L406" t="str">
            <v>0</v>
          </cell>
          <cell r="M406" t="str">
            <v>0</v>
          </cell>
          <cell r="N406" t="str">
            <v>0</v>
          </cell>
          <cell r="O406" t="str">
            <v>0</v>
          </cell>
          <cell r="P406" t="str">
            <v>0</v>
          </cell>
          <cell r="Q406" t="str">
            <v>00</v>
          </cell>
          <cell r="R406" t="str">
            <v>0</v>
          </cell>
          <cell r="S406" t="str">
            <v>0</v>
          </cell>
        </row>
        <row r="407">
          <cell r="C407" t="str">
            <v>131075A01</v>
          </cell>
          <cell r="D407" t="str">
            <v>131075A0141B1</v>
          </cell>
          <cell r="E407" t="str">
            <v>418</v>
          </cell>
          <cell r="F407" t="str">
            <v>131075</v>
          </cell>
          <cell r="G407" t="str">
            <v>A01</v>
          </cell>
          <cell r="H407" t="str">
            <v>41B</v>
          </cell>
          <cell r="I407" t="str">
            <v>1</v>
          </cell>
          <cell r="J407" t="str">
            <v>文学</v>
          </cell>
          <cell r="K407" t="str">
            <v>5</v>
          </cell>
          <cell r="L407" t="str">
            <v>0</v>
          </cell>
          <cell r="M407" t="str">
            <v>0</v>
          </cell>
          <cell r="N407" t="str">
            <v>0</v>
          </cell>
          <cell r="O407" t="str">
            <v>0</v>
          </cell>
          <cell r="P407" t="str">
            <v>0</v>
          </cell>
          <cell r="Q407" t="str">
            <v>00</v>
          </cell>
          <cell r="R407" t="str">
            <v>0</v>
          </cell>
          <cell r="S407" t="str">
            <v>0</v>
          </cell>
        </row>
        <row r="408">
          <cell r="C408" t="str">
            <v>131075A01</v>
          </cell>
          <cell r="D408" t="str">
            <v>131075A015IA1</v>
          </cell>
          <cell r="E408" t="str">
            <v>418</v>
          </cell>
          <cell r="F408" t="str">
            <v>131075</v>
          </cell>
          <cell r="G408" t="str">
            <v>A01</v>
          </cell>
          <cell r="H408" t="str">
            <v>5IA</v>
          </cell>
          <cell r="I408" t="str">
            <v>1</v>
          </cell>
          <cell r="J408" t="str">
            <v>グローバル・ビジネス</v>
          </cell>
          <cell r="K408" t="str">
            <v>5</v>
          </cell>
          <cell r="L408" t="str">
            <v>0</v>
          </cell>
          <cell r="M408" t="str">
            <v>0</v>
          </cell>
          <cell r="N408" t="str">
            <v>0</v>
          </cell>
          <cell r="O408" t="str">
            <v>0</v>
          </cell>
          <cell r="P408" t="str">
            <v>0</v>
          </cell>
          <cell r="Q408" t="str">
            <v>00</v>
          </cell>
          <cell r="R408" t="str">
            <v>0</v>
          </cell>
          <cell r="S408" t="str">
            <v>0</v>
          </cell>
        </row>
        <row r="409">
          <cell r="C409" t="str">
            <v>131075A01</v>
          </cell>
          <cell r="D409" t="str">
            <v>131075A015JB4</v>
          </cell>
          <cell r="E409" t="str">
            <v>418</v>
          </cell>
          <cell r="F409" t="str">
            <v>131075</v>
          </cell>
          <cell r="G409" t="str">
            <v>A01</v>
          </cell>
          <cell r="H409" t="str">
            <v>5JB</v>
          </cell>
          <cell r="I409" t="str">
            <v>4</v>
          </cell>
          <cell r="J409" t="str">
            <v>総合社会情報</v>
          </cell>
          <cell r="K409" t="str">
            <v>5</v>
          </cell>
          <cell r="L409" t="str">
            <v>0</v>
          </cell>
          <cell r="M409" t="str">
            <v>0</v>
          </cell>
          <cell r="N409" t="str">
            <v>0</v>
          </cell>
          <cell r="O409" t="str">
            <v>0</v>
          </cell>
          <cell r="P409" t="str">
            <v>0</v>
          </cell>
          <cell r="Q409" t="str">
            <v>00</v>
          </cell>
          <cell r="R409" t="str">
            <v>0</v>
          </cell>
          <cell r="S409" t="str">
            <v>0</v>
          </cell>
        </row>
        <row r="410">
          <cell r="C410" t="str">
            <v>131075A01</v>
          </cell>
          <cell r="D410" t="str">
            <v>131075A0160B1</v>
          </cell>
          <cell r="E410" t="str">
            <v>418</v>
          </cell>
          <cell r="F410" t="str">
            <v>131075</v>
          </cell>
          <cell r="G410" t="str">
            <v>A01</v>
          </cell>
          <cell r="H410" t="str">
            <v>60B</v>
          </cell>
          <cell r="I410" t="str">
            <v>1</v>
          </cell>
          <cell r="J410" t="str">
            <v>法学</v>
          </cell>
          <cell r="K410" t="str">
            <v>5</v>
          </cell>
          <cell r="L410" t="str">
            <v>0</v>
          </cell>
          <cell r="M410" t="str">
            <v>0</v>
          </cell>
          <cell r="N410" t="str">
            <v>0</v>
          </cell>
          <cell r="O410" t="str">
            <v>0</v>
          </cell>
          <cell r="P410" t="str">
            <v>0</v>
          </cell>
          <cell r="Q410" t="str">
            <v>00</v>
          </cell>
          <cell r="R410" t="str">
            <v>0</v>
          </cell>
          <cell r="S410" t="str">
            <v>0</v>
          </cell>
        </row>
        <row r="411">
          <cell r="C411" t="str">
            <v>131075A01</v>
          </cell>
          <cell r="D411" t="str">
            <v>131075A0165B1</v>
          </cell>
          <cell r="E411" t="str">
            <v>418</v>
          </cell>
          <cell r="F411" t="str">
            <v>131075</v>
          </cell>
          <cell r="G411" t="str">
            <v>A01</v>
          </cell>
          <cell r="H411" t="str">
            <v>65B</v>
          </cell>
          <cell r="I411" t="str">
            <v>1</v>
          </cell>
          <cell r="J411" t="str">
            <v>経済学</v>
          </cell>
          <cell r="K411" t="str">
            <v>5</v>
          </cell>
          <cell r="L411" t="str">
            <v>0</v>
          </cell>
          <cell r="M411" t="str">
            <v>0</v>
          </cell>
          <cell r="N411" t="str">
            <v>0</v>
          </cell>
          <cell r="O411" t="str">
            <v>0</v>
          </cell>
          <cell r="P411" t="str">
            <v>0</v>
          </cell>
          <cell r="Q411" t="str">
            <v>00</v>
          </cell>
          <cell r="R411" t="str">
            <v>0</v>
          </cell>
          <cell r="S411" t="str">
            <v>0</v>
          </cell>
        </row>
        <row r="412">
          <cell r="C412" t="str">
            <v>131075A01</v>
          </cell>
          <cell r="D412" t="str">
            <v>131075A0168B1</v>
          </cell>
          <cell r="E412" t="str">
            <v>418</v>
          </cell>
          <cell r="F412" t="str">
            <v>131075</v>
          </cell>
          <cell r="G412" t="str">
            <v>A01</v>
          </cell>
          <cell r="H412" t="str">
            <v>68B</v>
          </cell>
          <cell r="I412" t="str">
            <v>1</v>
          </cell>
          <cell r="J412" t="str">
            <v>商学</v>
          </cell>
          <cell r="K412" t="str">
            <v>5</v>
          </cell>
          <cell r="L412" t="str">
            <v>0</v>
          </cell>
          <cell r="M412" t="str">
            <v>0</v>
          </cell>
          <cell r="N412" t="str">
            <v>0</v>
          </cell>
          <cell r="O412" t="str">
            <v>0</v>
          </cell>
          <cell r="P412" t="str">
            <v>0</v>
          </cell>
          <cell r="Q412" t="str">
            <v>00</v>
          </cell>
          <cell r="R412" t="str">
            <v>0</v>
          </cell>
          <cell r="S412" t="str">
            <v>0</v>
          </cell>
        </row>
        <row r="413">
          <cell r="C413" t="str">
            <v>131075A01</v>
          </cell>
          <cell r="D413" t="str">
            <v>131075A016LA1</v>
          </cell>
          <cell r="E413" t="str">
            <v>418</v>
          </cell>
          <cell r="F413" t="str">
            <v>131075</v>
          </cell>
          <cell r="G413" t="str">
            <v>A01</v>
          </cell>
          <cell r="H413" t="str">
            <v>6LA</v>
          </cell>
          <cell r="I413" t="str">
            <v>1</v>
          </cell>
          <cell r="J413" t="str">
            <v>法務</v>
          </cell>
          <cell r="K413" t="str">
            <v>5</v>
          </cell>
          <cell r="L413" t="str">
            <v>0</v>
          </cell>
          <cell r="M413" t="str">
            <v>0</v>
          </cell>
          <cell r="N413" t="str">
            <v>0</v>
          </cell>
          <cell r="O413" t="str">
            <v>0</v>
          </cell>
          <cell r="P413" t="str">
            <v>0</v>
          </cell>
          <cell r="Q413" t="str">
            <v>00</v>
          </cell>
          <cell r="R413" t="str">
            <v>0</v>
          </cell>
          <cell r="S413" t="str">
            <v>0</v>
          </cell>
        </row>
        <row r="414">
          <cell r="C414" t="str">
            <v>131075A01</v>
          </cell>
          <cell r="D414" t="str">
            <v>131075A0186B1</v>
          </cell>
          <cell r="E414" t="str">
            <v>418</v>
          </cell>
          <cell r="F414" t="str">
            <v>131075</v>
          </cell>
          <cell r="G414" t="str">
            <v>A01</v>
          </cell>
          <cell r="H414" t="str">
            <v>86B</v>
          </cell>
          <cell r="I414" t="str">
            <v>1</v>
          </cell>
          <cell r="J414" t="str">
            <v>芸術学</v>
          </cell>
          <cell r="K414" t="str">
            <v>5</v>
          </cell>
          <cell r="L414" t="str">
            <v>0</v>
          </cell>
          <cell r="M414" t="str">
            <v>0</v>
          </cell>
          <cell r="N414" t="str">
            <v>0</v>
          </cell>
          <cell r="O414" t="str">
            <v>0</v>
          </cell>
          <cell r="P414" t="str">
            <v>0</v>
          </cell>
          <cell r="Q414" t="str">
            <v>00</v>
          </cell>
          <cell r="R414" t="str">
            <v>0</v>
          </cell>
          <cell r="S414" t="str">
            <v>0</v>
          </cell>
        </row>
        <row r="415">
          <cell r="C415" t="str">
            <v>131075A01</v>
          </cell>
          <cell r="D415" t="str">
            <v>131075A0195B1</v>
          </cell>
          <cell r="E415" t="str">
            <v>418</v>
          </cell>
          <cell r="F415" t="str">
            <v>131075</v>
          </cell>
          <cell r="G415" t="str">
            <v>A01</v>
          </cell>
          <cell r="H415" t="str">
            <v>95B</v>
          </cell>
          <cell r="I415" t="str">
            <v>1</v>
          </cell>
          <cell r="J415" t="str">
            <v>国際関係</v>
          </cell>
          <cell r="K415" t="str">
            <v>5</v>
          </cell>
          <cell r="L415" t="str">
            <v>0</v>
          </cell>
          <cell r="M415" t="str">
            <v>0</v>
          </cell>
          <cell r="N415" t="str">
            <v>0</v>
          </cell>
          <cell r="O415" t="str">
            <v>0</v>
          </cell>
          <cell r="P415" t="str">
            <v>0</v>
          </cell>
          <cell r="Q415" t="str">
            <v>00</v>
          </cell>
          <cell r="R415" t="str">
            <v>0</v>
          </cell>
          <cell r="S415" t="str">
            <v>0</v>
          </cell>
        </row>
        <row r="416">
          <cell r="C416" t="str">
            <v>131076A01</v>
          </cell>
          <cell r="D416" t="str">
            <v>131076A012HB1</v>
          </cell>
          <cell r="E416" t="str">
            <v>418</v>
          </cell>
          <cell r="F416" t="str">
            <v>131076</v>
          </cell>
          <cell r="G416" t="str">
            <v>A01</v>
          </cell>
          <cell r="H416" t="str">
            <v>2HB</v>
          </cell>
          <cell r="I416" t="str">
            <v>1</v>
          </cell>
          <cell r="J416" t="str">
            <v>獣医生命科学</v>
          </cell>
          <cell r="K416" t="str">
            <v>5</v>
          </cell>
          <cell r="L416" t="str">
            <v>0</v>
          </cell>
          <cell r="M416" t="str">
            <v>0</v>
          </cell>
          <cell r="N416" t="str">
            <v>0</v>
          </cell>
          <cell r="O416" t="str">
            <v>0</v>
          </cell>
          <cell r="P416" t="str">
            <v>0</v>
          </cell>
          <cell r="Q416" t="str">
            <v>00</v>
          </cell>
          <cell r="R416" t="str">
            <v>0</v>
          </cell>
          <cell r="S416" t="str">
            <v>0</v>
          </cell>
        </row>
        <row r="417">
          <cell r="C417" t="str">
            <v>131076A02</v>
          </cell>
          <cell r="D417" t="str">
            <v>131076A0201D1</v>
          </cell>
          <cell r="E417" t="str">
            <v>418</v>
          </cell>
          <cell r="F417" t="str">
            <v>131076</v>
          </cell>
          <cell r="G417" t="str">
            <v>A02</v>
          </cell>
          <cell r="H417" t="str">
            <v>01D</v>
          </cell>
          <cell r="I417" t="str">
            <v>1</v>
          </cell>
          <cell r="J417" t="str">
            <v>医学</v>
          </cell>
          <cell r="K417" t="str">
            <v>5</v>
          </cell>
          <cell r="L417" t="str">
            <v>0</v>
          </cell>
          <cell r="M417" t="str">
            <v>0</v>
          </cell>
          <cell r="N417" t="str">
            <v>0</v>
          </cell>
          <cell r="O417" t="str">
            <v>0</v>
          </cell>
          <cell r="P417" t="str">
            <v>0</v>
          </cell>
          <cell r="Q417" t="str">
            <v>00</v>
          </cell>
          <cell r="R417" t="str">
            <v>0</v>
          </cell>
          <cell r="S417" t="str">
            <v>0</v>
          </cell>
        </row>
        <row r="418">
          <cell r="C418" t="str">
            <v>131077A01</v>
          </cell>
          <cell r="D418" t="str">
            <v>131077A011SD1</v>
          </cell>
          <cell r="E418" t="str">
            <v>418</v>
          </cell>
          <cell r="F418" t="str">
            <v>131077</v>
          </cell>
          <cell r="G418" t="str">
            <v>A01</v>
          </cell>
          <cell r="H418" t="str">
            <v>1SD</v>
          </cell>
          <cell r="I418" t="str">
            <v>1</v>
          </cell>
          <cell r="J418" t="str">
            <v>生命歯学</v>
          </cell>
          <cell r="K418" t="str">
            <v>5</v>
          </cell>
          <cell r="L418" t="str">
            <v>0</v>
          </cell>
          <cell r="M418" t="str">
            <v>0</v>
          </cell>
          <cell r="N418" t="str">
            <v>0</v>
          </cell>
          <cell r="O418" t="str">
            <v>0</v>
          </cell>
          <cell r="P418" t="str">
            <v>0</v>
          </cell>
          <cell r="Q418" t="str">
            <v>00</v>
          </cell>
          <cell r="R418" t="str">
            <v>0</v>
          </cell>
          <cell r="S418" t="str">
            <v>0</v>
          </cell>
        </row>
        <row r="419">
          <cell r="C419" t="str">
            <v>131077A01</v>
          </cell>
          <cell r="D419" t="str">
            <v>131077A011TD1</v>
          </cell>
          <cell r="E419" t="str">
            <v>418</v>
          </cell>
          <cell r="F419" t="str">
            <v>131077</v>
          </cell>
          <cell r="G419" t="str">
            <v>A01</v>
          </cell>
          <cell r="H419" t="str">
            <v>1TD</v>
          </cell>
          <cell r="I419" t="str">
            <v>1</v>
          </cell>
          <cell r="J419" t="str">
            <v>新潟生命歯学</v>
          </cell>
          <cell r="K419" t="str">
            <v>5</v>
          </cell>
          <cell r="L419" t="str">
            <v>0</v>
          </cell>
          <cell r="M419" t="str">
            <v>0</v>
          </cell>
          <cell r="N419" t="str">
            <v>0</v>
          </cell>
          <cell r="O419" t="str">
            <v>0</v>
          </cell>
          <cell r="P419" t="str">
            <v>0</v>
          </cell>
          <cell r="Q419" t="str">
            <v>00</v>
          </cell>
          <cell r="R419" t="str">
            <v>0</v>
          </cell>
          <cell r="S419" t="str">
            <v>0</v>
          </cell>
        </row>
        <row r="420">
          <cell r="C420" t="str">
            <v>131078A01</v>
          </cell>
          <cell r="D420" t="str">
            <v>131078A0159B1</v>
          </cell>
          <cell r="E420" t="str">
            <v>418</v>
          </cell>
          <cell r="F420" t="str">
            <v>131078</v>
          </cell>
          <cell r="G420" t="str">
            <v>A01</v>
          </cell>
          <cell r="H420" t="str">
            <v>59B</v>
          </cell>
          <cell r="I420" t="str">
            <v>1</v>
          </cell>
          <cell r="J420" t="str">
            <v>社会福祉学</v>
          </cell>
          <cell r="K420" t="str">
            <v>5</v>
          </cell>
          <cell r="L420" t="str">
            <v>0</v>
          </cell>
          <cell r="M420" t="str">
            <v>0</v>
          </cell>
          <cell r="N420" t="str">
            <v>0</v>
          </cell>
          <cell r="O420" t="str">
            <v>0</v>
          </cell>
          <cell r="P420" t="str">
            <v>0</v>
          </cell>
          <cell r="Q420" t="str">
            <v>00</v>
          </cell>
          <cell r="R420" t="str">
            <v>0</v>
          </cell>
          <cell r="S420" t="str">
            <v>0</v>
          </cell>
        </row>
        <row r="421">
          <cell r="C421" t="str">
            <v>131078A01</v>
          </cell>
          <cell r="D421" t="str">
            <v>131078A017PA1</v>
          </cell>
          <cell r="E421" t="str">
            <v>418</v>
          </cell>
          <cell r="F421" t="str">
            <v>131078</v>
          </cell>
          <cell r="G421" t="str">
            <v>A01</v>
          </cell>
          <cell r="H421" t="str">
            <v>7PA</v>
          </cell>
          <cell r="I421" t="str">
            <v>1</v>
          </cell>
          <cell r="J421" t="str">
            <v>福祉マネジメント</v>
          </cell>
          <cell r="K421" t="str">
            <v>5</v>
          </cell>
          <cell r="L421" t="str">
            <v>0</v>
          </cell>
          <cell r="M421" t="str">
            <v>0</v>
          </cell>
          <cell r="N421" t="str">
            <v>0</v>
          </cell>
          <cell r="O421" t="str">
            <v>0</v>
          </cell>
          <cell r="P421" t="str">
            <v>0</v>
          </cell>
          <cell r="Q421" t="str">
            <v>00</v>
          </cell>
          <cell r="R421" t="str">
            <v>0</v>
          </cell>
          <cell r="S421" t="str">
            <v>0</v>
          </cell>
        </row>
        <row r="422">
          <cell r="C422" t="str">
            <v>131079A01</v>
          </cell>
          <cell r="D422" t="str">
            <v>131079A0117B1</v>
          </cell>
          <cell r="E422" t="str">
            <v>418</v>
          </cell>
          <cell r="F422" t="str">
            <v>131079</v>
          </cell>
          <cell r="G422" t="str">
            <v>A01</v>
          </cell>
          <cell r="H422" t="str">
            <v>17B</v>
          </cell>
          <cell r="I422" t="str">
            <v>1</v>
          </cell>
          <cell r="J422" t="str">
            <v>理学</v>
          </cell>
          <cell r="K422" t="str">
            <v>5</v>
          </cell>
          <cell r="L422" t="str">
            <v>0</v>
          </cell>
          <cell r="M422" t="str">
            <v>0</v>
          </cell>
          <cell r="N422" t="str">
            <v>0</v>
          </cell>
          <cell r="O422" t="str">
            <v>0</v>
          </cell>
          <cell r="P422" t="str">
            <v>0</v>
          </cell>
          <cell r="Q422" t="str">
            <v>00</v>
          </cell>
          <cell r="R422" t="str">
            <v>0</v>
          </cell>
          <cell r="S422" t="str">
            <v>0</v>
          </cell>
        </row>
        <row r="423">
          <cell r="C423" t="str">
            <v>131079A01</v>
          </cell>
          <cell r="D423" t="str">
            <v>131079A0141B1</v>
          </cell>
          <cell r="E423" t="str">
            <v>418</v>
          </cell>
          <cell r="F423" t="str">
            <v>131079</v>
          </cell>
          <cell r="G423" t="str">
            <v>A01</v>
          </cell>
          <cell r="H423" t="str">
            <v>41B</v>
          </cell>
          <cell r="I423" t="str">
            <v>1</v>
          </cell>
          <cell r="J423" t="str">
            <v>文学</v>
          </cell>
          <cell r="K423" t="str">
            <v>5</v>
          </cell>
          <cell r="L423" t="str">
            <v>0</v>
          </cell>
          <cell r="M423" t="str">
            <v>0</v>
          </cell>
          <cell r="N423" t="str">
            <v>0</v>
          </cell>
          <cell r="O423" t="str">
            <v>0</v>
          </cell>
          <cell r="P423" t="str">
            <v>0</v>
          </cell>
          <cell r="Q423" t="str">
            <v>00</v>
          </cell>
          <cell r="R423" t="str">
            <v>0</v>
          </cell>
          <cell r="S423" t="str">
            <v>0</v>
          </cell>
        </row>
        <row r="424">
          <cell r="C424" t="str">
            <v>131079A01</v>
          </cell>
          <cell r="D424" t="str">
            <v>131079A0176A1</v>
          </cell>
          <cell r="E424" t="str">
            <v>418</v>
          </cell>
          <cell r="F424" t="str">
            <v>131079</v>
          </cell>
          <cell r="G424" t="str">
            <v>A01</v>
          </cell>
          <cell r="H424" t="str">
            <v>76A</v>
          </cell>
          <cell r="I424" t="str">
            <v>1</v>
          </cell>
          <cell r="J424" t="str">
            <v>家政学</v>
          </cell>
          <cell r="K424" t="str">
            <v>5</v>
          </cell>
          <cell r="L424" t="str">
            <v>0</v>
          </cell>
          <cell r="M424" t="str">
            <v>0</v>
          </cell>
          <cell r="N424" t="str">
            <v>0</v>
          </cell>
          <cell r="O424" t="str">
            <v>0</v>
          </cell>
          <cell r="P424" t="str">
            <v>0</v>
          </cell>
          <cell r="Q424" t="str">
            <v>00</v>
          </cell>
          <cell r="R424" t="str">
            <v>0</v>
          </cell>
          <cell r="S424" t="str">
            <v>0</v>
          </cell>
        </row>
        <row r="425">
          <cell r="C425" t="str">
            <v>131079A01</v>
          </cell>
          <cell r="D425" t="str">
            <v>131079A0177B1</v>
          </cell>
          <cell r="E425" t="str">
            <v>418</v>
          </cell>
          <cell r="F425" t="str">
            <v>131079</v>
          </cell>
          <cell r="G425" t="str">
            <v>A01</v>
          </cell>
          <cell r="H425" t="str">
            <v>77B</v>
          </cell>
          <cell r="I425" t="str">
            <v>1</v>
          </cell>
          <cell r="J425" t="str">
            <v>人間生活学</v>
          </cell>
          <cell r="K425" t="str">
            <v>5</v>
          </cell>
          <cell r="L425" t="str">
            <v>0</v>
          </cell>
          <cell r="M425" t="str">
            <v>0</v>
          </cell>
          <cell r="N425" t="str">
            <v>0</v>
          </cell>
          <cell r="O425" t="str">
            <v>0</v>
          </cell>
          <cell r="P425" t="str">
            <v>0</v>
          </cell>
          <cell r="Q425" t="str">
            <v>00</v>
          </cell>
          <cell r="R425" t="str">
            <v>0</v>
          </cell>
          <cell r="S425" t="str">
            <v>0</v>
          </cell>
        </row>
        <row r="426">
          <cell r="C426" t="str">
            <v>131079A01</v>
          </cell>
          <cell r="D426" t="str">
            <v>131079A0180B1</v>
          </cell>
          <cell r="E426" t="str">
            <v>418</v>
          </cell>
          <cell r="F426" t="str">
            <v>131079</v>
          </cell>
          <cell r="G426" t="str">
            <v>A01</v>
          </cell>
          <cell r="H426" t="str">
            <v>80B</v>
          </cell>
          <cell r="I426" t="str">
            <v>1</v>
          </cell>
          <cell r="J426" t="str">
            <v>人間社会</v>
          </cell>
          <cell r="K426" t="str">
            <v>5</v>
          </cell>
          <cell r="L426" t="str">
            <v>0</v>
          </cell>
          <cell r="M426" t="str">
            <v>0</v>
          </cell>
          <cell r="N426" t="str">
            <v>0</v>
          </cell>
          <cell r="O426" t="str">
            <v>0</v>
          </cell>
          <cell r="P426" t="str">
            <v>0</v>
          </cell>
          <cell r="Q426" t="str">
            <v>00</v>
          </cell>
          <cell r="R426" t="str">
            <v>0</v>
          </cell>
          <cell r="S426" t="str">
            <v>0</v>
          </cell>
        </row>
        <row r="427">
          <cell r="C427" t="str">
            <v>131080A01</v>
          </cell>
          <cell r="D427" t="str">
            <v>131080A017AB1</v>
          </cell>
          <cell r="E427" t="str">
            <v>418</v>
          </cell>
          <cell r="F427" t="str">
            <v>131080</v>
          </cell>
          <cell r="G427" t="str">
            <v>A01</v>
          </cell>
          <cell r="H427" t="str">
            <v>7AB</v>
          </cell>
          <cell r="I427" t="str">
            <v>1</v>
          </cell>
          <cell r="J427" t="str">
            <v>体育科学</v>
          </cell>
          <cell r="K427" t="str">
            <v>5</v>
          </cell>
          <cell r="L427" t="str">
            <v>0</v>
          </cell>
          <cell r="M427" t="str">
            <v>0</v>
          </cell>
          <cell r="N427" t="str">
            <v>0</v>
          </cell>
          <cell r="O427" t="str">
            <v>0</v>
          </cell>
          <cell r="P427" t="str">
            <v>0</v>
          </cell>
          <cell r="Q427" t="str">
            <v>00</v>
          </cell>
          <cell r="R427" t="str">
            <v>0</v>
          </cell>
          <cell r="S427" t="str">
            <v>0</v>
          </cell>
        </row>
        <row r="428">
          <cell r="C428" t="str">
            <v>131081A01</v>
          </cell>
          <cell r="D428" t="str">
            <v>131081A019OB1</v>
          </cell>
          <cell r="E428" t="str">
            <v>418</v>
          </cell>
          <cell r="F428" t="str">
            <v>131081</v>
          </cell>
          <cell r="G428" t="str">
            <v>A01</v>
          </cell>
          <cell r="H428" t="str">
            <v>9OB</v>
          </cell>
          <cell r="I428" t="str">
            <v>1</v>
          </cell>
          <cell r="J428" t="str">
            <v>総合人間学</v>
          </cell>
          <cell r="K428" t="str">
            <v>5</v>
          </cell>
          <cell r="L428" t="str">
            <v>0</v>
          </cell>
          <cell r="M428" t="str">
            <v>0</v>
          </cell>
          <cell r="N428" t="str">
            <v>0</v>
          </cell>
          <cell r="O428" t="str">
            <v>0</v>
          </cell>
          <cell r="P428" t="str">
            <v>0</v>
          </cell>
          <cell r="Q428" t="str">
            <v>00</v>
          </cell>
          <cell r="R428" t="str">
            <v>0</v>
          </cell>
          <cell r="S428" t="str">
            <v>0</v>
          </cell>
        </row>
        <row r="429">
          <cell r="C429" t="str">
            <v>131082A01</v>
          </cell>
          <cell r="D429" t="str">
            <v>131082A0146B1</v>
          </cell>
          <cell r="E429" t="str">
            <v>418</v>
          </cell>
          <cell r="F429" t="str">
            <v>131082</v>
          </cell>
          <cell r="G429" t="str">
            <v>A01</v>
          </cell>
          <cell r="H429" t="str">
            <v>46B</v>
          </cell>
          <cell r="I429" t="str">
            <v>1</v>
          </cell>
          <cell r="J429" t="str">
            <v>人文科学</v>
          </cell>
          <cell r="K429" t="str">
            <v>5</v>
          </cell>
          <cell r="L429" t="str">
            <v>0</v>
          </cell>
          <cell r="M429" t="str">
            <v>0</v>
          </cell>
          <cell r="N429" t="str">
            <v>0</v>
          </cell>
          <cell r="O429" t="str">
            <v>0</v>
          </cell>
          <cell r="P429" t="str">
            <v>0</v>
          </cell>
          <cell r="Q429" t="str">
            <v>00</v>
          </cell>
          <cell r="R429" t="str">
            <v>0</v>
          </cell>
          <cell r="S429" t="str">
            <v>0</v>
          </cell>
        </row>
        <row r="430">
          <cell r="C430" t="str">
            <v>131082A01</v>
          </cell>
          <cell r="D430" t="str">
            <v>131082A0165B1</v>
          </cell>
          <cell r="E430" t="str">
            <v>418</v>
          </cell>
          <cell r="F430" t="str">
            <v>131082</v>
          </cell>
          <cell r="G430" t="str">
            <v>A01</v>
          </cell>
          <cell r="H430" t="str">
            <v>65B</v>
          </cell>
          <cell r="I430" t="str">
            <v>1</v>
          </cell>
          <cell r="J430" t="str">
            <v>経済学</v>
          </cell>
          <cell r="K430" t="str">
            <v>5</v>
          </cell>
          <cell r="L430" t="str">
            <v>0</v>
          </cell>
          <cell r="M430" t="str">
            <v>0</v>
          </cell>
          <cell r="N430" t="str">
            <v>0</v>
          </cell>
          <cell r="O430" t="str">
            <v>0</v>
          </cell>
          <cell r="P430" t="str">
            <v>0</v>
          </cell>
          <cell r="Q430" t="str">
            <v>00</v>
          </cell>
          <cell r="R430" t="str">
            <v>0</v>
          </cell>
          <cell r="S430" t="str">
            <v>0</v>
          </cell>
        </row>
        <row r="431">
          <cell r="C431" t="str">
            <v>131083A01</v>
          </cell>
          <cell r="D431" t="str">
            <v>131083A0156A1</v>
          </cell>
          <cell r="E431" t="str">
            <v>418</v>
          </cell>
          <cell r="F431" t="str">
            <v>131083</v>
          </cell>
          <cell r="G431" t="str">
            <v>A01</v>
          </cell>
          <cell r="H431" t="str">
            <v>56A</v>
          </cell>
          <cell r="I431" t="str">
            <v>1</v>
          </cell>
          <cell r="J431" t="str">
            <v>社会学</v>
          </cell>
          <cell r="K431" t="str">
            <v>5</v>
          </cell>
          <cell r="L431" t="str">
            <v>0</v>
          </cell>
          <cell r="M431" t="str">
            <v>0</v>
          </cell>
          <cell r="N431" t="str">
            <v>0</v>
          </cell>
          <cell r="O431" t="str">
            <v>0</v>
          </cell>
          <cell r="P431" t="str">
            <v>0</v>
          </cell>
          <cell r="Q431" t="str">
            <v>00</v>
          </cell>
          <cell r="R431" t="str">
            <v>0</v>
          </cell>
          <cell r="S431" t="str">
            <v>0</v>
          </cell>
        </row>
        <row r="432">
          <cell r="C432" t="str">
            <v>131083A01</v>
          </cell>
          <cell r="D432" t="str">
            <v>131083A0165B1</v>
          </cell>
          <cell r="E432" t="str">
            <v>418</v>
          </cell>
          <cell r="F432" t="str">
            <v>131083</v>
          </cell>
          <cell r="G432" t="str">
            <v>A01</v>
          </cell>
          <cell r="H432" t="str">
            <v>65B</v>
          </cell>
          <cell r="I432" t="str">
            <v>1</v>
          </cell>
          <cell r="J432" t="str">
            <v>経済学</v>
          </cell>
          <cell r="K432" t="str">
            <v>5</v>
          </cell>
          <cell r="L432" t="str">
            <v>0</v>
          </cell>
          <cell r="M432" t="str">
            <v>0</v>
          </cell>
          <cell r="N432" t="str">
            <v>0</v>
          </cell>
          <cell r="O432" t="str">
            <v>0</v>
          </cell>
          <cell r="P432" t="str">
            <v>0</v>
          </cell>
          <cell r="Q432" t="str">
            <v>00</v>
          </cell>
          <cell r="R432" t="str">
            <v>0</v>
          </cell>
          <cell r="S432" t="str">
            <v>0</v>
          </cell>
        </row>
        <row r="433">
          <cell r="C433" t="str">
            <v>131083A01</v>
          </cell>
          <cell r="D433" t="str">
            <v>131083A0168B1</v>
          </cell>
          <cell r="E433" t="str">
            <v>418</v>
          </cell>
          <cell r="F433" t="str">
            <v>131083</v>
          </cell>
          <cell r="G433" t="str">
            <v>A01</v>
          </cell>
          <cell r="H433" t="str">
            <v>68B</v>
          </cell>
          <cell r="I433" t="str">
            <v>1</v>
          </cell>
          <cell r="J433" t="str">
            <v>商学</v>
          </cell>
          <cell r="K433" t="str">
            <v>5</v>
          </cell>
          <cell r="L433" t="str">
            <v>0</v>
          </cell>
          <cell r="M433" t="str">
            <v>0</v>
          </cell>
          <cell r="N433" t="str">
            <v>0</v>
          </cell>
          <cell r="O433" t="str">
            <v>0</v>
          </cell>
          <cell r="P433" t="str">
            <v>0</v>
          </cell>
          <cell r="Q433" t="str">
            <v>00</v>
          </cell>
          <cell r="R433" t="str">
            <v>0</v>
          </cell>
          <cell r="S433" t="str">
            <v>0</v>
          </cell>
        </row>
        <row r="434">
          <cell r="C434" t="str">
            <v>131083A01</v>
          </cell>
          <cell r="D434" t="str">
            <v>131083A018TB1</v>
          </cell>
          <cell r="E434" t="str">
            <v>418</v>
          </cell>
          <cell r="F434" t="str">
            <v>131083</v>
          </cell>
          <cell r="G434" t="str">
            <v>A01</v>
          </cell>
          <cell r="H434" t="str">
            <v>8TB</v>
          </cell>
          <cell r="I434" t="str">
            <v>1</v>
          </cell>
          <cell r="J434" t="str">
            <v>臨床心理学</v>
          </cell>
          <cell r="K434" t="str">
            <v>5</v>
          </cell>
          <cell r="L434" t="str">
            <v>0</v>
          </cell>
          <cell r="M434" t="str">
            <v>0</v>
          </cell>
          <cell r="N434" t="str">
            <v>0</v>
          </cell>
          <cell r="O434" t="str">
            <v>0</v>
          </cell>
          <cell r="P434" t="str">
            <v>0</v>
          </cell>
          <cell r="Q434" t="str">
            <v>00</v>
          </cell>
          <cell r="R434" t="str">
            <v>0</v>
          </cell>
          <cell r="S434" t="str">
            <v>0</v>
          </cell>
        </row>
        <row r="435">
          <cell r="C435" t="str">
            <v>131083A01</v>
          </cell>
          <cell r="D435" t="str">
            <v>131083A0195A1</v>
          </cell>
          <cell r="E435" t="str">
            <v>418</v>
          </cell>
          <cell r="F435" t="str">
            <v>131083</v>
          </cell>
          <cell r="G435" t="str">
            <v>A01</v>
          </cell>
          <cell r="H435" t="str">
            <v>95A</v>
          </cell>
          <cell r="I435" t="str">
            <v>1</v>
          </cell>
          <cell r="J435" t="str">
            <v>国際関係学</v>
          </cell>
          <cell r="K435" t="str">
            <v>5</v>
          </cell>
          <cell r="L435" t="str">
            <v>0</v>
          </cell>
          <cell r="M435" t="str">
            <v>0</v>
          </cell>
          <cell r="N435" t="str">
            <v>0</v>
          </cell>
          <cell r="O435" t="str">
            <v>0</v>
          </cell>
          <cell r="P435" t="str">
            <v>0</v>
          </cell>
          <cell r="Q435" t="str">
            <v>00</v>
          </cell>
          <cell r="R435" t="str">
            <v>0</v>
          </cell>
          <cell r="S435" t="str">
            <v>0</v>
          </cell>
        </row>
        <row r="436">
          <cell r="C436" t="str">
            <v>131085A01</v>
          </cell>
          <cell r="D436" t="str">
            <v>131085A0120B1</v>
          </cell>
          <cell r="E436" t="str">
            <v>418</v>
          </cell>
          <cell r="F436" t="str">
            <v>131085</v>
          </cell>
          <cell r="G436" t="str">
            <v>A01</v>
          </cell>
          <cell r="H436" t="str">
            <v>20B</v>
          </cell>
          <cell r="I436" t="str">
            <v>1</v>
          </cell>
          <cell r="J436" t="str">
            <v>工学</v>
          </cell>
          <cell r="K436" t="str">
            <v>5</v>
          </cell>
          <cell r="L436" t="str">
            <v>0</v>
          </cell>
          <cell r="M436" t="str">
            <v>0</v>
          </cell>
          <cell r="N436" t="str">
            <v>0</v>
          </cell>
          <cell r="O436" t="str">
            <v>0</v>
          </cell>
          <cell r="P436" t="str">
            <v>0</v>
          </cell>
          <cell r="Q436" t="str">
            <v>00</v>
          </cell>
          <cell r="R436" t="str">
            <v>0</v>
          </cell>
          <cell r="S436" t="str">
            <v>0</v>
          </cell>
        </row>
        <row r="437">
          <cell r="C437" t="str">
            <v>131085A01</v>
          </cell>
          <cell r="D437" t="str">
            <v>131085A0127B1</v>
          </cell>
          <cell r="E437" t="str">
            <v>418</v>
          </cell>
          <cell r="F437" t="str">
            <v>131085</v>
          </cell>
          <cell r="G437" t="str">
            <v>A01</v>
          </cell>
          <cell r="H437" t="str">
            <v>27B</v>
          </cell>
          <cell r="I437" t="str">
            <v>1</v>
          </cell>
          <cell r="J437" t="str">
            <v>情報科学</v>
          </cell>
          <cell r="K437" t="str">
            <v>5</v>
          </cell>
          <cell r="L437" t="str">
            <v>0</v>
          </cell>
          <cell r="M437" t="str">
            <v>0</v>
          </cell>
          <cell r="N437" t="str">
            <v>0</v>
          </cell>
          <cell r="O437" t="str">
            <v>0</v>
          </cell>
          <cell r="P437" t="str">
            <v>0</v>
          </cell>
          <cell r="Q437" t="str">
            <v>00</v>
          </cell>
          <cell r="R437" t="str">
            <v>0</v>
          </cell>
          <cell r="S437" t="str">
            <v>0</v>
          </cell>
        </row>
        <row r="438">
          <cell r="C438" t="str">
            <v>131085A01</v>
          </cell>
          <cell r="D438" t="str">
            <v>131085A0146A2</v>
          </cell>
          <cell r="E438" t="str">
            <v>418</v>
          </cell>
          <cell r="F438" t="str">
            <v>131085</v>
          </cell>
          <cell r="G438" t="str">
            <v>A01</v>
          </cell>
          <cell r="H438" t="str">
            <v>46A</v>
          </cell>
          <cell r="I438" t="str">
            <v>2</v>
          </cell>
          <cell r="J438" t="str">
            <v>人文科学</v>
          </cell>
          <cell r="K438" t="str">
            <v>5</v>
          </cell>
          <cell r="L438" t="str">
            <v>1</v>
          </cell>
          <cell r="M438" t="str">
            <v>0</v>
          </cell>
          <cell r="N438" t="str">
            <v>0</v>
          </cell>
          <cell r="O438" t="str">
            <v>0</v>
          </cell>
          <cell r="P438" t="str">
            <v>0</v>
          </cell>
          <cell r="Q438" t="str">
            <v>00</v>
          </cell>
          <cell r="R438" t="str">
            <v>0</v>
          </cell>
          <cell r="S438" t="str">
            <v>0</v>
          </cell>
        </row>
        <row r="439">
          <cell r="C439" t="str">
            <v>131085A01</v>
          </cell>
          <cell r="D439" t="str">
            <v>131085A0146B1</v>
          </cell>
          <cell r="E439" t="str">
            <v>418</v>
          </cell>
          <cell r="F439" t="str">
            <v>131085</v>
          </cell>
          <cell r="G439" t="str">
            <v>A01</v>
          </cell>
          <cell r="H439" t="str">
            <v>46B</v>
          </cell>
          <cell r="I439" t="str">
            <v>1</v>
          </cell>
          <cell r="J439" t="str">
            <v>人文科学</v>
          </cell>
          <cell r="K439" t="str">
            <v>5</v>
          </cell>
          <cell r="L439" t="str">
            <v>0</v>
          </cell>
          <cell r="M439" t="str">
            <v>0</v>
          </cell>
          <cell r="N439" t="str">
            <v>0</v>
          </cell>
          <cell r="O439" t="str">
            <v>0</v>
          </cell>
          <cell r="P439" t="str">
            <v>0</v>
          </cell>
          <cell r="Q439" t="str">
            <v>00</v>
          </cell>
          <cell r="R439" t="str">
            <v>0</v>
          </cell>
          <cell r="S439" t="str">
            <v>0</v>
          </cell>
        </row>
        <row r="440">
          <cell r="C440" t="str">
            <v>131085A01</v>
          </cell>
          <cell r="D440" t="str">
            <v>131085A014QB1</v>
          </cell>
          <cell r="E440" t="str">
            <v>418</v>
          </cell>
          <cell r="F440" t="str">
            <v>131085</v>
          </cell>
          <cell r="G440" t="str">
            <v>A01</v>
          </cell>
          <cell r="H440" t="str">
            <v>4QB</v>
          </cell>
          <cell r="I440" t="str">
            <v>1</v>
          </cell>
          <cell r="J440" t="str">
            <v>システムデザイン</v>
          </cell>
          <cell r="K440" t="str">
            <v>5</v>
          </cell>
          <cell r="L440" t="str">
            <v>0</v>
          </cell>
          <cell r="M440" t="str">
            <v>0</v>
          </cell>
          <cell r="N440" t="str">
            <v>0</v>
          </cell>
          <cell r="O440" t="str">
            <v>0</v>
          </cell>
          <cell r="P440" t="str">
            <v>0</v>
          </cell>
          <cell r="Q440" t="str">
            <v>00</v>
          </cell>
          <cell r="R440" t="str">
            <v>0</v>
          </cell>
          <cell r="S440" t="str">
            <v>0</v>
          </cell>
        </row>
        <row r="441">
          <cell r="C441" t="str">
            <v>131085A01</v>
          </cell>
          <cell r="D441" t="str">
            <v>131085A0156B1</v>
          </cell>
          <cell r="E441" t="str">
            <v>418</v>
          </cell>
          <cell r="F441" t="str">
            <v>131085</v>
          </cell>
          <cell r="G441" t="str">
            <v>A01</v>
          </cell>
          <cell r="H441" t="str">
            <v>56B</v>
          </cell>
          <cell r="I441" t="str">
            <v>1</v>
          </cell>
          <cell r="J441" t="str">
            <v>社会学</v>
          </cell>
          <cell r="K441" t="str">
            <v>5</v>
          </cell>
          <cell r="L441" t="str">
            <v>0</v>
          </cell>
          <cell r="M441" t="str">
            <v>0</v>
          </cell>
          <cell r="N441" t="str">
            <v>0</v>
          </cell>
          <cell r="O441" t="str">
            <v>0</v>
          </cell>
          <cell r="P441" t="str">
            <v>0</v>
          </cell>
          <cell r="Q441" t="str">
            <v>00</v>
          </cell>
          <cell r="R441" t="str">
            <v>0</v>
          </cell>
          <cell r="S441" t="str">
            <v>0</v>
          </cell>
        </row>
        <row r="442">
          <cell r="C442" t="str">
            <v>131085A01</v>
          </cell>
          <cell r="D442" t="str">
            <v>131085A0158B1</v>
          </cell>
          <cell r="E442" t="str">
            <v>418</v>
          </cell>
          <cell r="F442" t="str">
            <v>131085</v>
          </cell>
          <cell r="G442" t="str">
            <v>A01</v>
          </cell>
          <cell r="H442" t="str">
            <v>58B</v>
          </cell>
          <cell r="I442" t="str">
            <v>1</v>
          </cell>
          <cell r="J442" t="str">
            <v>社会科学</v>
          </cell>
          <cell r="K442" t="str">
            <v>5</v>
          </cell>
          <cell r="L442" t="str">
            <v>1</v>
          </cell>
          <cell r="M442" t="str">
            <v>0</v>
          </cell>
          <cell r="N442" t="str">
            <v>0</v>
          </cell>
          <cell r="O442" t="str">
            <v>0</v>
          </cell>
          <cell r="P442" t="str">
            <v>0</v>
          </cell>
          <cell r="Q442" t="str">
            <v>00</v>
          </cell>
          <cell r="R442" t="str">
            <v>0</v>
          </cell>
          <cell r="S442" t="str">
            <v>0</v>
          </cell>
        </row>
        <row r="443">
          <cell r="C443" t="str">
            <v>131085A01</v>
          </cell>
          <cell r="D443" t="str">
            <v>131085A015AB1</v>
          </cell>
          <cell r="E443" t="str">
            <v>418</v>
          </cell>
          <cell r="F443" t="str">
            <v>131085</v>
          </cell>
          <cell r="G443" t="str">
            <v>A01</v>
          </cell>
          <cell r="H443" t="str">
            <v>5AB</v>
          </cell>
          <cell r="I443" t="str">
            <v>1</v>
          </cell>
          <cell r="J443" t="str">
            <v>政策科学</v>
          </cell>
          <cell r="K443" t="str">
            <v>5</v>
          </cell>
          <cell r="L443" t="str">
            <v>0</v>
          </cell>
          <cell r="M443" t="str">
            <v>0</v>
          </cell>
          <cell r="N443" t="str">
            <v>0</v>
          </cell>
          <cell r="O443" t="str">
            <v>0</v>
          </cell>
          <cell r="P443" t="str">
            <v>0</v>
          </cell>
          <cell r="Q443" t="str">
            <v>00</v>
          </cell>
          <cell r="R443" t="str">
            <v>0</v>
          </cell>
          <cell r="S443" t="str">
            <v>0</v>
          </cell>
        </row>
        <row r="444">
          <cell r="C444" t="str">
            <v>131085A01</v>
          </cell>
          <cell r="D444" t="str">
            <v>131085A0160B1</v>
          </cell>
          <cell r="E444" t="str">
            <v>418</v>
          </cell>
          <cell r="F444" t="str">
            <v>131085</v>
          </cell>
          <cell r="G444" t="str">
            <v>A01</v>
          </cell>
          <cell r="H444" t="str">
            <v>60B</v>
          </cell>
          <cell r="I444" t="str">
            <v>1</v>
          </cell>
          <cell r="J444" t="str">
            <v>法学</v>
          </cell>
          <cell r="K444" t="str">
            <v>5</v>
          </cell>
          <cell r="L444" t="str">
            <v>0</v>
          </cell>
          <cell r="M444" t="str">
            <v>0</v>
          </cell>
          <cell r="N444" t="str">
            <v>0</v>
          </cell>
          <cell r="O444" t="str">
            <v>0</v>
          </cell>
          <cell r="P444" t="str">
            <v>0</v>
          </cell>
          <cell r="Q444" t="str">
            <v>00</v>
          </cell>
          <cell r="R444" t="str">
            <v>0</v>
          </cell>
          <cell r="S444" t="str">
            <v>0</v>
          </cell>
        </row>
        <row r="445">
          <cell r="C445" t="str">
            <v>131085A01</v>
          </cell>
          <cell r="D445" t="str">
            <v>131085A0163B1</v>
          </cell>
          <cell r="E445" t="str">
            <v>418</v>
          </cell>
          <cell r="F445" t="str">
            <v>131085</v>
          </cell>
          <cell r="G445" t="str">
            <v>A01</v>
          </cell>
          <cell r="H445" t="str">
            <v>63B</v>
          </cell>
          <cell r="I445" t="str">
            <v>1</v>
          </cell>
          <cell r="J445" t="str">
            <v>政治学</v>
          </cell>
          <cell r="K445" t="str">
            <v>5</v>
          </cell>
          <cell r="L445" t="str">
            <v>0</v>
          </cell>
          <cell r="M445" t="str">
            <v>0</v>
          </cell>
          <cell r="N445" t="str">
            <v>0</v>
          </cell>
          <cell r="O445" t="str">
            <v>0</v>
          </cell>
          <cell r="P445" t="str">
            <v>0</v>
          </cell>
          <cell r="Q445" t="str">
            <v>00</v>
          </cell>
          <cell r="R445" t="str">
            <v>0</v>
          </cell>
          <cell r="S445" t="str">
            <v>0</v>
          </cell>
        </row>
        <row r="446">
          <cell r="C446" t="str">
            <v>131085A01</v>
          </cell>
          <cell r="D446" t="str">
            <v>131085A0165B1</v>
          </cell>
          <cell r="E446" t="str">
            <v>418</v>
          </cell>
          <cell r="F446" t="str">
            <v>131085</v>
          </cell>
          <cell r="G446" t="str">
            <v>A01</v>
          </cell>
          <cell r="H446" t="str">
            <v>65B</v>
          </cell>
          <cell r="I446" t="str">
            <v>1</v>
          </cell>
          <cell r="J446" t="str">
            <v>経済学</v>
          </cell>
          <cell r="K446" t="str">
            <v>5</v>
          </cell>
          <cell r="L446" t="str">
            <v>0</v>
          </cell>
          <cell r="M446" t="str">
            <v>0</v>
          </cell>
          <cell r="N446" t="str">
            <v>0</v>
          </cell>
          <cell r="O446" t="str">
            <v>0</v>
          </cell>
          <cell r="P446" t="str">
            <v>0</v>
          </cell>
          <cell r="Q446" t="str">
            <v>00</v>
          </cell>
          <cell r="R446" t="str">
            <v>0</v>
          </cell>
          <cell r="S446" t="str">
            <v>0</v>
          </cell>
        </row>
        <row r="447">
          <cell r="C447" t="str">
            <v>131085A01</v>
          </cell>
          <cell r="D447" t="str">
            <v>131085A0166B1</v>
          </cell>
          <cell r="E447" t="str">
            <v>418</v>
          </cell>
          <cell r="F447" t="str">
            <v>131085</v>
          </cell>
          <cell r="G447" t="str">
            <v>A01</v>
          </cell>
          <cell r="H447" t="str">
            <v>66B</v>
          </cell>
          <cell r="I447" t="str">
            <v>1</v>
          </cell>
          <cell r="J447" t="str">
            <v>経営学</v>
          </cell>
          <cell r="K447" t="str">
            <v>5</v>
          </cell>
          <cell r="L447" t="str">
            <v>0</v>
          </cell>
          <cell r="M447" t="str">
            <v>0</v>
          </cell>
          <cell r="N447" t="str">
            <v>0</v>
          </cell>
          <cell r="O447" t="str">
            <v>0</v>
          </cell>
          <cell r="P447" t="str">
            <v>0</v>
          </cell>
          <cell r="Q447" t="str">
            <v>00</v>
          </cell>
          <cell r="R447" t="str">
            <v>0</v>
          </cell>
          <cell r="S447" t="str">
            <v>0</v>
          </cell>
        </row>
        <row r="448">
          <cell r="C448" t="str">
            <v>131085A01</v>
          </cell>
          <cell r="D448" t="str">
            <v>131085A016LA1</v>
          </cell>
          <cell r="E448" t="str">
            <v>418</v>
          </cell>
          <cell r="F448" t="str">
            <v>131085</v>
          </cell>
          <cell r="G448" t="str">
            <v>A01</v>
          </cell>
          <cell r="H448" t="str">
            <v>6LA</v>
          </cell>
          <cell r="I448" t="str">
            <v>1</v>
          </cell>
          <cell r="J448" t="str">
            <v>法務</v>
          </cell>
          <cell r="K448" t="str">
            <v>5</v>
          </cell>
          <cell r="L448" t="str">
            <v>0</v>
          </cell>
          <cell r="M448" t="str">
            <v>0</v>
          </cell>
          <cell r="N448" t="str">
            <v>0</v>
          </cell>
          <cell r="O448" t="str">
            <v>0</v>
          </cell>
          <cell r="P448" t="str">
            <v>0</v>
          </cell>
          <cell r="Q448" t="str">
            <v>00</v>
          </cell>
          <cell r="R448" t="str">
            <v>0</v>
          </cell>
          <cell r="S448" t="str">
            <v>0</v>
          </cell>
        </row>
        <row r="449">
          <cell r="C449" t="str">
            <v>131085A01</v>
          </cell>
          <cell r="D449" t="str">
            <v>131085A017QA1</v>
          </cell>
          <cell r="E449" t="str">
            <v>418</v>
          </cell>
          <cell r="F449" t="str">
            <v>131085</v>
          </cell>
          <cell r="G449" t="str">
            <v>A01</v>
          </cell>
          <cell r="H449" t="str">
            <v>7QA</v>
          </cell>
          <cell r="I449" t="str">
            <v>1</v>
          </cell>
          <cell r="J449" t="str">
            <v>イノベーション・マネジメント</v>
          </cell>
          <cell r="K449" t="str">
            <v>5</v>
          </cell>
          <cell r="L449" t="str">
            <v>0</v>
          </cell>
          <cell r="M449" t="str">
            <v>0</v>
          </cell>
          <cell r="N449" t="str">
            <v>0</v>
          </cell>
          <cell r="O449" t="str">
            <v>0</v>
          </cell>
          <cell r="P449" t="str">
            <v>0</v>
          </cell>
          <cell r="Q449" t="str">
            <v>00</v>
          </cell>
          <cell r="R449" t="str">
            <v>0</v>
          </cell>
          <cell r="S449" t="str">
            <v>0</v>
          </cell>
        </row>
        <row r="450">
          <cell r="C450" t="str">
            <v>131085A01</v>
          </cell>
          <cell r="D450" t="str">
            <v>131085A0180B1</v>
          </cell>
          <cell r="E450" t="str">
            <v>418</v>
          </cell>
          <cell r="F450" t="str">
            <v>131085</v>
          </cell>
          <cell r="G450" t="str">
            <v>A01</v>
          </cell>
          <cell r="H450" t="str">
            <v>80B</v>
          </cell>
          <cell r="I450" t="str">
            <v>1</v>
          </cell>
          <cell r="J450" t="str">
            <v>人間社会</v>
          </cell>
          <cell r="K450" t="str">
            <v>5</v>
          </cell>
          <cell r="L450" t="str">
            <v>0</v>
          </cell>
          <cell r="M450" t="str">
            <v>0</v>
          </cell>
          <cell r="N450" t="str">
            <v>0</v>
          </cell>
          <cell r="O450" t="str">
            <v>0</v>
          </cell>
          <cell r="P450" t="str">
            <v>0</v>
          </cell>
          <cell r="Q450" t="str">
            <v>00</v>
          </cell>
          <cell r="R450" t="str">
            <v>0</v>
          </cell>
          <cell r="S450" t="str">
            <v>0</v>
          </cell>
        </row>
        <row r="451">
          <cell r="C451" t="str">
            <v>131085A01</v>
          </cell>
          <cell r="D451" t="str">
            <v>131085A018HB1</v>
          </cell>
          <cell r="E451" t="str">
            <v>418</v>
          </cell>
          <cell r="F451" t="str">
            <v>131085</v>
          </cell>
          <cell r="G451" t="str">
            <v>A01</v>
          </cell>
          <cell r="H451" t="str">
            <v>8HB</v>
          </cell>
          <cell r="I451" t="str">
            <v>1</v>
          </cell>
          <cell r="J451" t="str">
            <v>国際文化</v>
          </cell>
          <cell r="K451" t="str">
            <v>5</v>
          </cell>
          <cell r="L451" t="str">
            <v>0</v>
          </cell>
          <cell r="M451" t="str">
            <v>0</v>
          </cell>
          <cell r="N451" t="str">
            <v>0</v>
          </cell>
          <cell r="O451" t="str">
            <v>0</v>
          </cell>
          <cell r="P451" t="str">
            <v>0</v>
          </cell>
          <cell r="Q451" t="str">
            <v>00</v>
          </cell>
          <cell r="R451" t="str">
            <v>0</v>
          </cell>
          <cell r="S451" t="str">
            <v>0</v>
          </cell>
        </row>
        <row r="452">
          <cell r="C452" t="str">
            <v>131085A01</v>
          </cell>
          <cell r="D452" t="str">
            <v>131085A019VA1</v>
          </cell>
          <cell r="E452" t="str">
            <v>418</v>
          </cell>
          <cell r="F452" t="str">
            <v>131085</v>
          </cell>
          <cell r="G452" t="str">
            <v>A01</v>
          </cell>
          <cell r="H452" t="str">
            <v>9VA</v>
          </cell>
          <cell r="I452" t="str">
            <v>1</v>
          </cell>
          <cell r="J452" t="str">
            <v>環境マネジメント</v>
          </cell>
          <cell r="K452" t="str">
            <v>5</v>
          </cell>
          <cell r="L452" t="str">
            <v>0</v>
          </cell>
          <cell r="M452" t="str">
            <v>0</v>
          </cell>
          <cell r="N452" t="str">
            <v>0</v>
          </cell>
          <cell r="O452" t="str">
            <v>0</v>
          </cell>
          <cell r="P452" t="str">
            <v>0</v>
          </cell>
          <cell r="Q452" t="str">
            <v>00</v>
          </cell>
          <cell r="R452" t="str">
            <v>0</v>
          </cell>
          <cell r="S452" t="str">
            <v>0</v>
          </cell>
        </row>
        <row r="453">
          <cell r="C453" t="str">
            <v>131086A01</v>
          </cell>
          <cell r="D453" t="str">
            <v>131086A0106B1</v>
          </cell>
          <cell r="E453" t="str">
            <v>418</v>
          </cell>
          <cell r="F453" t="str">
            <v>131086</v>
          </cell>
          <cell r="G453" t="str">
            <v>A01</v>
          </cell>
          <cell r="H453" t="str">
            <v>06B</v>
          </cell>
          <cell r="I453" t="str">
            <v>1</v>
          </cell>
          <cell r="J453" t="str">
            <v>薬学</v>
          </cell>
          <cell r="K453" t="str">
            <v>5</v>
          </cell>
          <cell r="L453" t="str">
            <v>0</v>
          </cell>
          <cell r="M453" t="str">
            <v>0</v>
          </cell>
          <cell r="N453" t="str">
            <v>0</v>
          </cell>
          <cell r="O453" t="str">
            <v>0</v>
          </cell>
          <cell r="P453" t="str">
            <v>0</v>
          </cell>
          <cell r="Q453" t="str">
            <v>00</v>
          </cell>
          <cell r="R453" t="str">
            <v>0</v>
          </cell>
          <cell r="S453" t="str">
            <v>0</v>
          </cell>
        </row>
        <row r="454">
          <cell r="C454" t="str">
            <v>131087A01</v>
          </cell>
          <cell r="D454" t="str">
            <v>131087A0190A1</v>
          </cell>
          <cell r="E454" t="str">
            <v>418</v>
          </cell>
          <cell r="F454" t="str">
            <v>131087</v>
          </cell>
          <cell r="G454" t="str">
            <v>A01</v>
          </cell>
          <cell r="H454" t="str">
            <v>90A</v>
          </cell>
          <cell r="I454" t="str">
            <v>1</v>
          </cell>
          <cell r="J454" t="str">
            <v>音楽</v>
          </cell>
          <cell r="K454" t="str">
            <v>5</v>
          </cell>
          <cell r="L454" t="str">
            <v>0</v>
          </cell>
          <cell r="M454" t="str">
            <v>0</v>
          </cell>
          <cell r="N454" t="str">
            <v>0</v>
          </cell>
          <cell r="O454" t="str">
            <v>0</v>
          </cell>
          <cell r="P454" t="str">
            <v>0</v>
          </cell>
          <cell r="Q454" t="str">
            <v>00</v>
          </cell>
          <cell r="R454" t="str">
            <v>0</v>
          </cell>
          <cell r="S454" t="str">
            <v>0</v>
          </cell>
        </row>
        <row r="455">
          <cell r="C455" t="str">
            <v>131088A01</v>
          </cell>
          <cell r="D455" t="str">
            <v>131088A0190B1</v>
          </cell>
          <cell r="E455" t="str">
            <v>418</v>
          </cell>
          <cell r="F455" t="str">
            <v>131088</v>
          </cell>
          <cell r="G455" t="str">
            <v>A01</v>
          </cell>
          <cell r="H455" t="str">
            <v>90B</v>
          </cell>
          <cell r="I455" t="str">
            <v>1</v>
          </cell>
          <cell r="J455" t="str">
            <v>音楽</v>
          </cell>
          <cell r="K455" t="str">
            <v>5</v>
          </cell>
          <cell r="L455" t="str">
            <v>0</v>
          </cell>
          <cell r="M455" t="str">
            <v>0</v>
          </cell>
          <cell r="N455" t="str">
            <v>0</v>
          </cell>
          <cell r="O455" t="str">
            <v>0</v>
          </cell>
          <cell r="P455" t="str">
            <v>0</v>
          </cell>
          <cell r="Q455" t="str">
            <v>00</v>
          </cell>
          <cell r="R455" t="str">
            <v>0</v>
          </cell>
          <cell r="S455" t="str">
            <v>0</v>
          </cell>
        </row>
        <row r="456">
          <cell r="C456" t="str">
            <v>131089A01</v>
          </cell>
          <cell r="D456" t="str">
            <v>131089A018PB1</v>
          </cell>
          <cell r="E456" t="str">
            <v>418</v>
          </cell>
          <cell r="F456" t="str">
            <v>131089</v>
          </cell>
          <cell r="G456" t="str">
            <v>A01</v>
          </cell>
          <cell r="H456" t="str">
            <v>8PB</v>
          </cell>
          <cell r="I456" t="str">
            <v>1</v>
          </cell>
          <cell r="J456" t="str">
            <v>人間社会・文化</v>
          </cell>
          <cell r="K456" t="str">
            <v>5</v>
          </cell>
          <cell r="L456" t="str">
            <v>0</v>
          </cell>
          <cell r="M456" t="str">
            <v>0</v>
          </cell>
          <cell r="N456" t="str">
            <v>0</v>
          </cell>
          <cell r="O456" t="str">
            <v>0</v>
          </cell>
          <cell r="P456" t="str">
            <v>0</v>
          </cell>
          <cell r="Q456" t="str">
            <v>00</v>
          </cell>
          <cell r="R456" t="str">
            <v>0</v>
          </cell>
          <cell r="S456" t="str">
            <v>0</v>
          </cell>
        </row>
        <row r="457">
          <cell r="C457" t="str">
            <v>131090A01</v>
          </cell>
          <cell r="D457" t="str">
            <v>131090A0189B1</v>
          </cell>
          <cell r="E457" t="str">
            <v>418</v>
          </cell>
          <cell r="F457" t="str">
            <v>131090</v>
          </cell>
          <cell r="G457" t="str">
            <v>A01</v>
          </cell>
          <cell r="H457" t="str">
            <v>89B</v>
          </cell>
          <cell r="I457" t="str">
            <v>1</v>
          </cell>
          <cell r="J457" t="str">
            <v>造形</v>
          </cell>
          <cell r="K457" t="str">
            <v>5</v>
          </cell>
          <cell r="L457" t="str">
            <v>0</v>
          </cell>
          <cell r="M457" t="str">
            <v>0</v>
          </cell>
          <cell r="N457" t="str">
            <v>0</v>
          </cell>
          <cell r="O457" t="str">
            <v>0</v>
          </cell>
          <cell r="P457" t="str">
            <v>0</v>
          </cell>
          <cell r="Q457" t="str">
            <v>00</v>
          </cell>
          <cell r="R457" t="str">
            <v>0</v>
          </cell>
          <cell r="S457" t="str">
            <v>0</v>
          </cell>
        </row>
        <row r="458">
          <cell r="C458" t="str">
            <v>131091A01</v>
          </cell>
          <cell r="D458" t="str">
            <v>131091A0141B1</v>
          </cell>
          <cell r="E458" t="str">
            <v>418</v>
          </cell>
          <cell r="F458" t="str">
            <v>131091</v>
          </cell>
          <cell r="G458" t="str">
            <v>A01</v>
          </cell>
          <cell r="H458" t="str">
            <v>41B</v>
          </cell>
          <cell r="I458" t="str">
            <v>1</v>
          </cell>
          <cell r="J458" t="str">
            <v>文学</v>
          </cell>
          <cell r="K458" t="str">
            <v>5</v>
          </cell>
          <cell r="L458" t="str">
            <v>0</v>
          </cell>
          <cell r="M458" t="str">
            <v>0</v>
          </cell>
          <cell r="N458" t="str">
            <v>0</v>
          </cell>
          <cell r="O458" t="str">
            <v>0</v>
          </cell>
          <cell r="P458" t="str">
            <v>0</v>
          </cell>
          <cell r="Q458" t="str">
            <v>00</v>
          </cell>
          <cell r="R458" t="str">
            <v>0</v>
          </cell>
          <cell r="S458" t="str">
            <v>0</v>
          </cell>
        </row>
        <row r="459">
          <cell r="C459" t="str">
            <v>131091A01</v>
          </cell>
          <cell r="D459" t="str">
            <v>131091A014CA1</v>
          </cell>
          <cell r="E459" t="str">
            <v>418</v>
          </cell>
          <cell r="F459" t="str">
            <v>131091</v>
          </cell>
          <cell r="G459" t="str">
            <v>A01</v>
          </cell>
          <cell r="H459" t="str">
            <v>4CA</v>
          </cell>
          <cell r="I459" t="str">
            <v>1</v>
          </cell>
          <cell r="J459" t="str">
            <v>心理学</v>
          </cell>
          <cell r="K459" t="str">
            <v>5</v>
          </cell>
          <cell r="L459" t="str">
            <v>0</v>
          </cell>
          <cell r="M459" t="str">
            <v>0</v>
          </cell>
          <cell r="N459" t="str">
            <v>0</v>
          </cell>
          <cell r="O459" t="str">
            <v>0</v>
          </cell>
          <cell r="P459" t="str">
            <v>0</v>
          </cell>
          <cell r="Q459" t="str">
            <v>00</v>
          </cell>
          <cell r="R459" t="str">
            <v>0</v>
          </cell>
          <cell r="S459" t="str">
            <v>0</v>
          </cell>
        </row>
        <row r="460">
          <cell r="C460" t="str">
            <v>131091A01</v>
          </cell>
          <cell r="D460" t="str">
            <v>131091A0156B1</v>
          </cell>
          <cell r="E460" t="str">
            <v>418</v>
          </cell>
          <cell r="F460" t="str">
            <v>131091</v>
          </cell>
          <cell r="G460" t="str">
            <v>A01</v>
          </cell>
          <cell r="H460" t="str">
            <v>56B</v>
          </cell>
          <cell r="I460" t="str">
            <v>1</v>
          </cell>
          <cell r="J460" t="str">
            <v>社会学</v>
          </cell>
          <cell r="K460" t="str">
            <v>5</v>
          </cell>
          <cell r="L460" t="str">
            <v>0</v>
          </cell>
          <cell r="M460" t="str">
            <v>0</v>
          </cell>
          <cell r="N460" t="str">
            <v>0</v>
          </cell>
          <cell r="O460" t="str">
            <v>0</v>
          </cell>
          <cell r="P460" t="str">
            <v>0</v>
          </cell>
          <cell r="Q460" t="str">
            <v>00</v>
          </cell>
          <cell r="R460" t="str">
            <v>0</v>
          </cell>
          <cell r="S460" t="str">
            <v>0</v>
          </cell>
        </row>
        <row r="461">
          <cell r="C461" t="str">
            <v>131091A01</v>
          </cell>
          <cell r="D461" t="str">
            <v>131091A0160B1</v>
          </cell>
          <cell r="E461" t="str">
            <v>418</v>
          </cell>
          <cell r="F461" t="str">
            <v>131091</v>
          </cell>
          <cell r="G461" t="str">
            <v>A01</v>
          </cell>
          <cell r="H461" t="str">
            <v>60B</v>
          </cell>
          <cell r="I461" t="str">
            <v>1</v>
          </cell>
          <cell r="J461" t="str">
            <v>法学</v>
          </cell>
          <cell r="K461" t="str">
            <v>5</v>
          </cell>
          <cell r="L461" t="str">
            <v>0</v>
          </cell>
          <cell r="M461" t="str">
            <v>0</v>
          </cell>
          <cell r="N461" t="str">
            <v>0</v>
          </cell>
          <cell r="O461" t="str">
            <v>0</v>
          </cell>
          <cell r="P461" t="str">
            <v>0</v>
          </cell>
          <cell r="Q461" t="str">
            <v>00</v>
          </cell>
          <cell r="R461" t="str">
            <v>0</v>
          </cell>
          <cell r="S461" t="str">
            <v>0</v>
          </cell>
        </row>
        <row r="462">
          <cell r="C462" t="str">
            <v>131091A01</v>
          </cell>
          <cell r="D462" t="str">
            <v>131091A0165B1</v>
          </cell>
          <cell r="E462" t="str">
            <v>418</v>
          </cell>
          <cell r="F462" t="str">
            <v>131091</v>
          </cell>
          <cell r="G462" t="str">
            <v>A01</v>
          </cell>
          <cell r="H462" t="str">
            <v>65B</v>
          </cell>
          <cell r="I462" t="str">
            <v>1</v>
          </cell>
          <cell r="J462" t="str">
            <v>経済学</v>
          </cell>
          <cell r="K462" t="str">
            <v>5</v>
          </cell>
          <cell r="L462" t="str">
            <v>0</v>
          </cell>
          <cell r="M462" t="str">
            <v>0</v>
          </cell>
          <cell r="N462" t="str">
            <v>0</v>
          </cell>
          <cell r="O462" t="str">
            <v>0</v>
          </cell>
          <cell r="P462" t="str">
            <v>0</v>
          </cell>
          <cell r="Q462" t="str">
            <v>00</v>
          </cell>
          <cell r="R462" t="str">
            <v>0</v>
          </cell>
          <cell r="S462" t="str">
            <v>0</v>
          </cell>
        </row>
        <row r="463">
          <cell r="C463" t="str">
            <v>131091A01</v>
          </cell>
          <cell r="D463" t="str">
            <v>131091A016PA1</v>
          </cell>
          <cell r="E463" t="str">
            <v>418</v>
          </cell>
          <cell r="F463" t="str">
            <v>131091</v>
          </cell>
          <cell r="G463" t="str">
            <v>A01</v>
          </cell>
          <cell r="H463" t="str">
            <v>6PA</v>
          </cell>
          <cell r="I463" t="str">
            <v>1</v>
          </cell>
          <cell r="J463" t="str">
            <v>法務職</v>
          </cell>
          <cell r="K463" t="str">
            <v>5</v>
          </cell>
          <cell r="L463" t="str">
            <v>0</v>
          </cell>
          <cell r="M463" t="str">
            <v>0</v>
          </cell>
          <cell r="N463" t="str">
            <v>0</v>
          </cell>
          <cell r="O463" t="str">
            <v>0</v>
          </cell>
          <cell r="P463" t="str">
            <v>0</v>
          </cell>
          <cell r="Q463" t="str">
            <v>00</v>
          </cell>
          <cell r="R463" t="str">
            <v>0</v>
          </cell>
          <cell r="S463" t="str">
            <v>0</v>
          </cell>
        </row>
        <row r="464">
          <cell r="C464" t="str">
            <v>131091A01</v>
          </cell>
          <cell r="D464" t="str">
            <v>131091A0196B1</v>
          </cell>
          <cell r="E464" t="str">
            <v>418</v>
          </cell>
          <cell r="F464" t="str">
            <v>131091</v>
          </cell>
          <cell r="G464" t="str">
            <v>A01</v>
          </cell>
          <cell r="H464" t="str">
            <v>96B</v>
          </cell>
          <cell r="I464" t="str">
            <v>1</v>
          </cell>
          <cell r="J464" t="str">
            <v>国際学</v>
          </cell>
          <cell r="K464" t="str">
            <v>5</v>
          </cell>
          <cell r="L464" t="str">
            <v>0</v>
          </cell>
          <cell r="M464" t="str">
            <v>0</v>
          </cell>
          <cell r="N464" t="str">
            <v>0</v>
          </cell>
          <cell r="O464" t="str">
            <v>0</v>
          </cell>
          <cell r="P464" t="str">
            <v>0</v>
          </cell>
          <cell r="Q464" t="str">
            <v>00</v>
          </cell>
          <cell r="R464" t="str">
            <v>0</v>
          </cell>
          <cell r="S464" t="str">
            <v>0</v>
          </cell>
        </row>
        <row r="465">
          <cell r="C465" t="str">
            <v>131092A01</v>
          </cell>
          <cell r="D465" t="str">
            <v>131092A0116B1</v>
          </cell>
          <cell r="E465" t="str">
            <v>418</v>
          </cell>
          <cell r="F465" t="str">
            <v>131092</v>
          </cell>
          <cell r="G465" t="str">
            <v>A01</v>
          </cell>
          <cell r="H465" t="str">
            <v>16B</v>
          </cell>
          <cell r="I465" t="str">
            <v>1</v>
          </cell>
          <cell r="J465" t="str">
            <v>理工学</v>
          </cell>
          <cell r="K465" t="str">
            <v>5</v>
          </cell>
          <cell r="L465" t="str">
            <v>0</v>
          </cell>
          <cell r="M465" t="str">
            <v>0</v>
          </cell>
          <cell r="N465" t="str">
            <v>0</v>
          </cell>
          <cell r="O465" t="str">
            <v>0</v>
          </cell>
          <cell r="P465" t="str">
            <v>0</v>
          </cell>
          <cell r="Q465" t="str">
            <v>00</v>
          </cell>
          <cell r="R465" t="str">
            <v>0</v>
          </cell>
          <cell r="S465" t="str">
            <v>0</v>
          </cell>
        </row>
        <row r="466">
          <cell r="C466" t="str">
            <v>131092A01</v>
          </cell>
          <cell r="D466" t="str">
            <v>131092A0131B1</v>
          </cell>
          <cell r="E466" t="str">
            <v>418</v>
          </cell>
          <cell r="F466" t="str">
            <v>131092</v>
          </cell>
          <cell r="G466" t="str">
            <v>A01</v>
          </cell>
          <cell r="H466" t="str">
            <v>31B</v>
          </cell>
          <cell r="I466" t="str">
            <v>1</v>
          </cell>
          <cell r="J466" t="str">
            <v>農学</v>
          </cell>
          <cell r="K466" t="str">
            <v>5</v>
          </cell>
          <cell r="L466" t="str">
            <v>0</v>
          </cell>
          <cell r="M466" t="str">
            <v>0</v>
          </cell>
          <cell r="N466" t="str">
            <v>0</v>
          </cell>
          <cell r="O466" t="str">
            <v>0</v>
          </cell>
          <cell r="P466" t="str">
            <v>0</v>
          </cell>
          <cell r="Q466" t="str">
            <v>00</v>
          </cell>
          <cell r="R466" t="str">
            <v>0</v>
          </cell>
          <cell r="S466" t="str">
            <v>0</v>
          </cell>
        </row>
        <row r="467">
          <cell r="C467" t="str">
            <v>131092A01</v>
          </cell>
          <cell r="D467" t="str">
            <v>131092A013RA1</v>
          </cell>
          <cell r="E467" t="str">
            <v>418</v>
          </cell>
          <cell r="F467" t="str">
            <v>131092</v>
          </cell>
          <cell r="G467" t="str">
            <v>A01</v>
          </cell>
          <cell r="H467" t="str">
            <v>3RA</v>
          </cell>
          <cell r="I467" t="str">
            <v>1</v>
          </cell>
          <cell r="J467" t="str">
            <v>会計専門職</v>
          </cell>
          <cell r="K467" t="str">
            <v>5</v>
          </cell>
          <cell r="L467" t="str">
            <v>0</v>
          </cell>
          <cell r="M467" t="str">
            <v>0</v>
          </cell>
          <cell r="N467" t="str">
            <v>0</v>
          </cell>
          <cell r="O467" t="str">
            <v>0</v>
          </cell>
          <cell r="P467" t="str">
            <v>0</v>
          </cell>
          <cell r="Q467" t="str">
            <v>00</v>
          </cell>
          <cell r="R467" t="str">
            <v>0</v>
          </cell>
          <cell r="S467" t="str">
            <v>0</v>
          </cell>
        </row>
        <row r="468">
          <cell r="C468" t="str">
            <v>131092A01</v>
          </cell>
          <cell r="D468" t="str">
            <v>131092A0141B1</v>
          </cell>
          <cell r="E468" t="str">
            <v>418</v>
          </cell>
          <cell r="F468" t="str">
            <v>131092</v>
          </cell>
          <cell r="G468" t="str">
            <v>A01</v>
          </cell>
          <cell r="H468" t="str">
            <v>41B</v>
          </cell>
          <cell r="I468" t="str">
            <v>1</v>
          </cell>
          <cell r="J468" t="str">
            <v>文学</v>
          </cell>
          <cell r="K468" t="str">
            <v>5</v>
          </cell>
          <cell r="L468" t="str">
            <v>0</v>
          </cell>
          <cell r="M468" t="str">
            <v>0</v>
          </cell>
          <cell r="N468" t="str">
            <v>0</v>
          </cell>
          <cell r="O468" t="str">
            <v>0</v>
          </cell>
          <cell r="P468" t="str">
            <v>0</v>
          </cell>
          <cell r="Q468" t="str">
            <v>00</v>
          </cell>
          <cell r="R468" t="str">
            <v>0</v>
          </cell>
          <cell r="S468" t="str">
            <v>0</v>
          </cell>
        </row>
        <row r="469">
          <cell r="C469" t="str">
            <v>131092A01</v>
          </cell>
          <cell r="D469" t="str">
            <v>131092A015IA2</v>
          </cell>
          <cell r="E469" t="str">
            <v>418</v>
          </cell>
          <cell r="F469" t="str">
            <v>131092</v>
          </cell>
          <cell r="G469" t="str">
            <v>A01</v>
          </cell>
          <cell r="H469" t="str">
            <v>5IA</v>
          </cell>
          <cell r="I469" t="str">
            <v>2</v>
          </cell>
          <cell r="J469" t="str">
            <v>グローバル・ビジネス</v>
          </cell>
          <cell r="K469" t="str">
            <v>5</v>
          </cell>
          <cell r="L469" t="str">
            <v>0</v>
          </cell>
          <cell r="M469" t="str">
            <v>0</v>
          </cell>
          <cell r="N469" t="str">
            <v>0</v>
          </cell>
          <cell r="O469" t="str">
            <v>0</v>
          </cell>
          <cell r="P469" t="str">
            <v>0</v>
          </cell>
          <cell r="Q469" t="str">
            <v>00</v>
          </cell>
          <cell r="R469" t="str">
            <v>0</v>
          </cell>
          <cell r="S469" t="str">
            <v>0</v>
          </cell>
        </row>
        <row r="470">
          <cell r="C470" t="str">
            <v>131092A01</v>
          </cell>
          <cell r="D470" t="str">
            <v>131092A0160B1</v>
          </cell>
          <cell r="E470" t="str">
            <v>418</v>
          </cell>
          <cell r="F470" t="str">
            <v>131092</v>
          </cell>
          <cell r="G470" t="str">
            <v>A01</v>
          </cell>
          <cell r="H470" t="str">
            <v>60B</v>
          </cell>
          <cell r="I470" t="str">
            <v>1</v>
          </cell>
          <cell r="J470" t="str">
            <v>法学</v>
          </cell>
          <cell r="K470" t="str">
            <v>5</v>
          </cell>
          <cell r="L470" t="str">
            <v>0</v>
          </cell>
          <cell r="M470" t="str">
            <v>0</v>
          </cell>
          <cell r="N470" t="str">
            <v>0</v>
          </cell>
          <cell r="O470" t="str">
            <v>0</v>
          </cell>
          <cell r="P470" t="str">
            <v>0</v>
          </cell>
          <cell r="Q470" t="str">
            <v>00</v>
          </cell>
          <cell r="R470" t="str">
            <v>0</v>
          </cell>
          <cell r="S470" t="str">
            <v>0</v>
          </cell>
        </row>
        <row r="471">
          <cell r="C471" t="str">
            <v>131092A01</v>
          </cell>
          <cell r="D471" t="str">
            <v>131092A0164B1</v>
          </cell>
          <cell r="E471" t="str">
            <v>418</v>
          </cell>
          <cell r="F471" t="str">
            <v>131092</v>
          </cell>
          <cell r="G471" t="str">
            <v>A01</v>
          </cell>
          <cell r="H471" t="str">
            <v>64B</v>
          </cell>
          <cell r="I471" t="str">
            <v>1</v>
          </cell>
          <cell r="J471" t="str">
            <v>政治経済学</v>
          </cell>
          <cell r="K471" t="str">
            <v>5</v>
          </cell>
          <cell r="L471" t="str">
            <v>0</v>
          </cell>
          <cell r="M471" t="str">
            <v>0</v>
          </cell>
          <cell r="N471" t="str">
            <v>0</v>
          </cell>
          <cell r="O471" t="str">
            <v>0</v>
          </cell>
          <cell r="P471" t="str">
            <v>0</v>
          </cell>
          <cell r="Q471" t="str">
            <v>00</v>
          </cell>
          <cell r="R471" t="str">
            <v>0</v>
          </cell>
          <cell r="S471" t="str">
            <v>0</v>
          </cell>
        </row>
        <row r="472">
          <cell r="C472" t="str">
            <v>131092A01</v>
          </cell>
          <cell r="D472" t="str">
            <v>131092A0166B1</v>
          </cell>
          <cell r="E472" t="str">
            <v>418</v>
          </cell>
          <cell r="F472" t="str">
            <v>131092</v>
          </cell>
          <cell r="G472" t="str">
            <v>A01</v>
          </cell>
          <cell r="H472" t="str">
            <v>66B</v>
          </cell>
          <cell r="I472" t="str">
            <v>1</v>
          </cell>
          <cell r="J472" t="str">
            <v>経営学</v>
          </cell>
          <cell r="K472" t="str">
            <v>5</v>
          </cell>
          <cell r="L472" t="str">
            <v>0</v>
          </cell>
          <cell r="M472" t="str">
            <v>0</v>
          </cell>
          <cell r="N472" t="str">
            <v>0</v>
          </cell>
          <cell r="O472" t="str">
            <v>0</v>
          </cell>
          <cell r="P472" t="str">
            <v>0</v>
          </cell>
          <cell r="Q472" t="str">
            <v>00</v>
          </cell>
          <cell r="R472" t="str">
            <v>0</v>
          </cell>
          <cell r="S472" t="str">
            <v>0</v>
          </cell>
        </row>
        <row r="473">
          <cell r="C473" t="str">
            <v>131092A01</v>
          </cell>
          <cell r="D473" t="str">
            <v>131092A0168B1</v>
          </cell>
          <cell r="E473" t="str">
            <v>418</v>
          </cell>
          <cell r="F473" t="str">
            <v>131092</v>
          </cell>
          <cell r="G473" t="str">
            <v>A01</v>
          </cell>
          <cell r="H473" t="str">
            <v>68B</v>
          </cell>
          <cell r="I473" t="str">
            <v>1</v>
          </cell>
          <cell r="J473" t="str">
            <v>商学</v>
          </cell>
          <cell r="K473" t="str">
            <v>5</v>
          </cell>
          <cell r="L473" t="str">
            <v>0</v>
          </cell>
          <cell r="M473" t="str">
            <v>0</v>
          </cell>
          <cell r="N473" t="str">
            <v>0</v>
          </cell>
          <cell r="O473" t="str">
            <v>0</v>
          </cell>
          <cell r="P473" t="str">
            <v>0</v>
          </cell>
          <cell r="Q473" t="str">
            <v>00</v>
          </cell>
          <cell r="R473" t="str">
            <v>0</v>
          </cell>
          <cell r="S473" t="str">
            <v>0</v>
          </cell>
        </row>
        <row r="474">
          <cell r="C474" t="str">
            <v>131092A01</v>
          </cell>
          <cell r="D474" t="str">
            <v>131092A016LA1</v>
          </cell>
          <cell r="E474" t="str">
            <v>418</v>
          </cell>
          <cell r="F474" t="str">
            <v>131092</v>
          </cell>
          <cell r="G474" t="str">
            <v>A01</v>
          </cell>
          <cell r="H474" t="str">
            <v>6LA</v>
          </cell>
          <cell r="I474" t="str">
            <v>1</v>
          </cell>
          <cell r="J474" t="str">
            <v>法務</v>
          </cell>
          <cell r="K474" t="str">
            <v>5</v>
          </cell>
          <cell r="L474" t="str">
            <v>0</v>
          </cell>
          <cell r="M474" t="str">
            <v>0</v>
          </cell>
          <cell r="N474" t="str">
            <v>0</v>
          </cell>
          <cell r="O474" t="str">
            <v>0</v>
          </cell>
          <cell r="P474" t="str">
            <v>0</v>
          </cell>
          <cell r="Q474" t="str">
            <v>00</v>
          </cell>
          <cell r="R474" t="str">
            <v>0</v>
          </cell>
          <cell r="S474" t="str">
            <v>0</v>
          </cell>
        </row>
        <row r="475">
          <cell r="C475" t="str">
            <v>131092A01</v>
          </cell>
          <cell r="D475" t="str">
            <v>131092A016OA2</v>
          </cell>
          <cell r="E475" t="str">
            <v>418</v>
          </cell>
          <cell r="F475" t="str">
            <v>131092</v>
          </cell>
          <cell r="G475" t="str">
            <v>A01</v>
          </cell>
          <cell r="H475" t="str">
            <v>6OA</v>
          </cell>
          <cell r="I475" t="str">
            <v>2</v>
          </cell>
          <cell r="J475" t="str">
            <v>ガバナンス</v>
          </cell>
          <cell r="K475" t="str">
            <v>5</v>
          </cell>
          <cell r="L475" t="str">
            <v>0</v>
          </cell>
          <cell r="M475" t="str">
            <v>0</v>
          </cell>
          <cell r="N475" t="str">
            <v>0</v>
          </cell>
          <cell r="O475" t="str">
            <v>0</v>
          </cell>
          <cell r="P475" t="str">
            <v>0</v>
          </cell>
          <cell r="Q475" t="str">
            <v>00</v>
          </cell>
          <cell r="R475" t="str">
            <v>0</v>
          </cell>
          <cell r="S475" t="str">
            <v>0</v>
          </cell>
        </row>
        <row r="476">
          <cell r="C476" t="str">
            <v>131093A01</v>
          </cell>
          <cell r="D476" t="str">
            <v>131093A0116B1</v>
          </cell>
          <cell r="E476" t="str">
            <v>418</v>
          </cell>
          <cell r="F476" t="str">
            <v>131093</v>
          </cell>
          <cell r="G476" t="str">
            <v>A01</v>
          </cell>
          <cell r="H476" t="str">
            <v>16B</v>
          </cell>
          <cell r="I476" t="str">
            <v>1</v>
          </cell>
          <cell r="J476" t="str">
            <v>理工学</v>
          </cell>
          <cell r="K476" t="str">
            <v>5</v>
          </cell>
          <cell r="L476" t="str">
            <v>0</v>
          </cell>
          <cell r="M476" t="str">
            <v>0</v>
          </cell>
          <cell r="N476" t="str">
            <v>0</v>
          </cell>
          <cell r="O476" t="str">
            <v>0</v>
          </cell>
          <cell r="P476" t="str">
            <v>0</v>
          </cell>
          <cell r="Q476" t="str">
            <v>00</v>
          </cell>
          <cell r="R476" t="str">
            <v>0</v>
          </cell>
          <cell r="S476" t="str">
            <v>0</v>
          </cell>
        </row>
        <row r="477">
          <cell r="C477" t="str">
            <v>131093A01</v>
          </cell>
          <cell r="D477" t="str">
            <v>131093A0124B1</v>
          </cell>
          <cell r="E477" t="str">
            <v>418</v>
          </cell>
          <cell r="F477" t="str">
            <v>131093</v>
          </cell>
          <cell r="G477" t="str">
            <v>A01</v>
          </cell>
          <cell r="H477" t="str">
            <v>24B</v>
          </cell>
          <cell r="I477" t="str">
            <v>1</v>
          </cell>
          <cell r="J477" t="str">
            <v>情報学</v>
          </cell>
          <cell r="K477" t="str">
            <v>5</v>
          </cell>
          <cell r="L477" t="str">
            <v>0</v>
          </cell>
          <cell r="M477" t="str">
            <v>0</v>
          </cell>
          <cell r="N477" t="str">
            <v>0</v>
          </cell>
          <cell r="O477" t="str">
            <v>0</v>
          </cell>
          <cell r="P477" t="str">
            <v>0</v>
          </cell>
          <cell r="Q477" t="str">
            <v>00</v>
          </cell>
          <cell r="R477" t="str">
            <v>0</v>
          </cell>
          <cell r="S477" t="str">
            <v>0</v>
          </cell>
        </row>
        <row r="478">
          <cell r="C478" t="str">
            <v>131093A01</v>
          </cell>
          <cell r="D478" t="str">
            <v>131093A0147B1</v>
          </cell>
          <cell r="E478" t="str">
            <v>418</v>
          </cell>
          <cell r="F478" t="str">
            <v>131093</v>
          </cell>
          <cell r="G478" t="str">
            <v>A01</v>
          </cell>
          <cell r="H478" t="str">
            <v>47B</v>
          </cell>
          <cell r="I478" t="str">
            <v>1</v>
          </cell>
          <cell r="J478" t="str">
            <v>人文学</v>
          </cell>
          <cell r="K478" t="str">
            <v>5</v>
          </cell>
          <cell r="L478" t="str">
            <v>0</v>
          </cell>
          <cell r="M478" t="str">
            <v>0</v>
          </cell>
          <cell r="N478" t="str">
            <v>0</v>
          </cell>
          <cell r="O478" t="str">
            <v>0</v>
          </cell>
          <cell r="P478" t="str">
            <v>0</v>
          </cell>
          <cell r="Q478" t="str">
            <v>00</v>
          </cell>
          <cell r="R478" t="str">
            <v>0</v>
          </cell>
          <cell r="S478" t="str">
            <v>0</v>
          </cell>
        </row>
        <row r="479">
          <cell r="C479" t="str">
            <v>131093A01</v>
          </cell>
          <cell r="D479" t="str">
            <v>131093A0147B4</v>
          </cell>
          <cell r="E479" t="str">
            <v>418</v>
          </cell>
          <cell r="F479" t="str">
            <v>131093</v>
          </cell>
          <cell r="G479" t="str">
            <v>A01</v>
          </cell>
          <cell r="H479" t="str">
            <v>47B</v>
          </cell>
          <cell r="I479" t="str">
            <v>4</v>
          </cell>
          <cell r="J479" t="str">
            <v>人文学（通信制）</v>
          </cell>
          <cell r="K479" t="str">
            <v>5</v>
          </cell>
          <cell r="L479" t="str">
            <v>0</v>
          </cell>
          <cell r="M479" t="str">
            <v>0</v>
          </cell>
          <cell r="N479" t="str">
            <v>0</v>
          </cell>
          <cell r="O479" t="str">
            <v>0</v>
          </cell>
          <cell r="P479" t="str">
            <v>0</v>
          </cell>
          <cell r="Q479" t="str">
            <v>00</v>
          </cell>
          <cell r="R479" t="str">
            <v>0</v>
          </cell>
          <cell r="S479" t="str">
            <v>0</v>
          </cell>
        </row>
        <row r="480">
          <cell r="C480" t="str">
            <v>131093A01</v>
          </cell>
          <cell r="D480" t="str">
            <v>131093A0165A1</v>
          </cell>
          <cell r="E480" t="str">
            <v>418</v>
          </cell>
          <cell r="F480" t="str">
            <v>131093</v>
          </cell>
          <cell r="G480" t="str">
            <v>A01</v>
          </cell>
          <cell r="H480" t="str">
            <v>65A</v>
          </cell>
          <cell r="I480" t="str">
            <v>1</v>
          </cell>
          <cell r="J480" t="str">
            <v>経済学</v>
          </cell>
          <cell r="K480" t="str">
            <v>5</v>
          </cell>
          <cell r="L480" t="str">
            <v>0</v>
          </cell>
          <cell r="M480" t="str">
            <v>0</v>
          </cell>
          <cell r="N480" t="str">
            <v>0</v>
          </cell>
          <cell r="O480" t="str">
            <v>0</v>
          </cell>
          <cell r="P480" t="str">
            <v>0</v>
          </cell>
          <cell r="Q480" t="str">
            <v>00</v>
          </cell>
          <cell r="R480" t="str">
            <v>0</v>
          </cell>
          <cell r="S480" t="str">
            <v>0</v>
          </cell>
        </row>
        <row r="481">
          <cell r="C481" t="str">
            <v>131093A02</v>
          </cell>
          <cell r="D481" t="str">
            <v>131093A0216B1</v>
          </cell>
          <cell r="E481" t="str">
            <v>418</v>
          </cell>
          <cell r="F481" t="str">
            <v>131093</v>
          </cell>
          <cell r="G481" t="str">
            <v>A02</v>
          </cell>
          <cell r="H481" t="str">
            <v>16B</v>
          </cell>
          <cell r="I481" t="str">
            <v>1</v>
          </cell>
          <cell r="J481" t="str">
            <v>理工学</v>
          </cell>
          <cell r="K481" t="str">
            <v>5</v>
          </cell>
          <cell r="L481" t="str">
            <v>0</v>
          </cell>
          <cell r="M481" t="str">
            <v>0</v>
          </cell>
          <cell r="N481" t="str">
            <v>0</v>
          </cell>
          <cell r="O481" t="str">
            <v>0</v>
          </cell>
          <cell r="P481" t="str">
            <v>0</v>
          </cell>
          <cell r="Q481" t="str">
            <v>00</v>
          </cell>
          <cell r="R481" t="str">
            <v>0</v>
          </cell>
          <cell r="S481" t="str">
            <v>0</v>
          </cell>
        </row>
        <row r="482">
          <cell r="C482" t="str">
            <v>131093A02</v>
          </cell>
          <cell r="D482" t="str">
            <v>131093A0247B1</v>
          </cell>
          <cell r="E482" t="str">
            <v>418</v>
          </cell>
          <cell r="F482" t="str">
            <v>131093</v>
          </cell>
          <cell r="G482" t="str">
            <v>A02</v>
          </cell>
          <cell r="H482" t="str">
            <v>47B</v>
          </cell>
          <cell r="I482" t="str">
            <v>1</v>
          </cell>
          <cell r="J482" t="str">
            <v>人文学</v>
          </cell>
          <cell r="K482" t="str">
            <v>5</v>
          </cell>
          <cell r="L482" t="str">
            <v>0</v>
          </cell>
          <cell r="M482" t="str">
            <v>0</v>
          </cell>
          <cell r="N482" t="str">
            <v>0</v>
          </cell>
          <cell r="O482" t="str">
            <v>0</v>
          </cell>
          <cell r="P482" t="str">
            <v>0</v>
          </cell>
          <cell r="Q482" t="str">
            <v>00</v>
          </cell>
          <cell r="R482" t="str">
            <v>0</v>
          </cell>
          <cell r="S482" t="str">
            <v>0</v>
          </cell>
        </row>
        <row r="483">
          <cell r="C483" t="str">
            <v>131094A01</v>
          </cell>
          <cell r="D483" t="str">
            <v>131094A0106B1</v>
          </cell>
          <cell r="E483" t="str">
            <v>418</v>
          </cell>
          <cell r="F483" t="str">
            <v>131094</v>
          </cell>
          <cell r="G483" t="str">
            <v>A01</v>
          </cell>
          <cell r="H483" t="str">
            <v>06B</v>
          </cell>
          <cell r="I483" t="str">
            <v>1</v>
          </cell>
          <cell r="J483" t="str">
            <v>薬学</v>
          </cell>
          <cell r="K483" t="str">
            <v>5</v>
          </cell>
          <cell r="L483" t="str">
            <v>0</v>
          </cell>
          <cell r="M483" t="str">
            <v>0</v>
          </cell>
          <cell r="N483" t="str">
            <v>0</v>
          </cell>
          <cell r="O483" t="str">
            <v>0</v>
          </cell>
          <cell r="P483" t="str">
            <v>0</v>
          </cell>
          <cell r="Q483" t="str">
            <v>00</v>
          </cell>
          <cell r="R483" t="str">
            <v>0</v>
          </cell>
          <cell r="S483" t="str">
            <v>0</v>
          </cell>
        </row>
        <row r="484">
          <cell r="C484" t="str">
            <v>131095A01</v>
          </cell>
          <cell r="D484" t="str">
            <v>131095A0117B1</v>
          </cell>
          <cell r="E484" t="str">
            <v>418</v>
          </cell>
          <cell r="F484" t="str">
            <v>131095</v>
          </cell>
          <cell r="G484" t="str">
            <v>A01</v>
          </cell>
          <cell r="H484" t="str">
            <v>17B</v>
          </cell>
          <cell r="I484" t="str">
            <v>1</v>
          </cell>
          <cell r="J484" t="str">
            <v>理学</v>
          </cell>
          <cell r="K484" t="str">
            <v>5</v>
          </cell>
          <cell r="L484" t="str">
            <v>0</v>
          </cell>
          <cell r="M484" t="str">
            <v>0</v>
          </cell>
          <cell r="N484" t="str">
            <v>0</v>
          </cell>
          <cell r="O484" t="str">
            <v>0</v>
          </cell>
          <cell r="P484" t="str">
            <v>0</v>
          </cell>
          <cell r="Q484" t="str">
            <v>00</v>
          </cell>
          <cell r="R484" t="str">
            <v>0</v>
          </cell>
          <cell r="S484" t="str">
            <v>0</v>
          </cell>
        </row>
        <row r="485">
          <cell r="C485" t="str">
            <v>131095A01</v>
          </cell>
          <cell r="D485" t="str">
            <v>131095A0141B1</v>
          </cell>
          <cell r="E485" t="str">
            <v>418</v>
          </cell>
          <cell r="F485" t="str">
            <v>131095</v>
          </cell>
          <cell r="G485" t="str">
            <v>A01</v>
          </cell>
          <cell r="H485" t="str">
            <v>41B</v>
          </cell>
          <cell r="I485" t="str">
            <v>1</v>
          </cell>
          <cell r="J485" t="str">
            <v>文学</v>
          </cell>
          <cell r="K485" t="str">
            <v>5</v>
          </cell>
          <cell r="L485" t="str">
            <v>0</v>
          </cell>
          <cell r="M485" t="str">
            <v>0</v>
          </cell>
          <cell r="N485" t="str">
            <v>0</v>
          </cell>
          <cell r="O485" t="str">
            <v>0</v>
          </cell>
          <cell r="P485" t="str">
            <v>0</v>
          </cell>
          <cell r="Q485" t="str">
            <v>00</v>
          </cell>
          <cell r="R485" t="str">
            <v>0</v>
          </cell>
          <cell r="S485" t="str">
            <v>0</v>
          </cell>
        </row>
        <row r="486">
          <cell r="C486" t="str">
            <v>131095A01</v>
          </cell>
          <cell r="D486" t="str">
            <v>131095A014XB1</v>
          </cell>
          <cell r="E486" t="str">
            <v>418</v>
          </cell>
          <cell r="F486" t="str">
            <v>131095</v>
          </cell>
          <cell r="G486" t="str">
            <v>A01</v>
          </cell>
          <cell r="H486" t="str">
            <v>4XB</v>
          </cell>
          <cell r="I486" t="str">
            <v>1</v>
          </cell>
          <cell r="J486" t="str">
            <v>現代心理学</v>
          </cell>
          <cell r="K486" t="str">
            <v>5</v>
          </cell>
          <cell r="L486" t="str">
            <v>0</v>
          </cell>
          <cell r="M486" t="str">
            <v>0</v>
          </cell>
          <cell r="N486" t="str">
            <v>0</v>
          </cell>
          <cell r="O486" t="str">
            <v>0</v>
          </cell>
          <cell r="P486" t="str">
            <v>0</v>
          </cell>
          <cell r="Q486" t="str">
            <v>00</v>
          </cell>
          <cell r="R486" t="str">
            <v>0</v>
          </cell>
          <cell r="S486" t="str">
            <v>0</v>
          </cell>
        </row>
        <row r="487">
          <cell r="C487" t="str">
            <v>131095A01</v>
          </cell>
          <cell r="D487" t="str">
            <v>131095A0156B1</v>
          </cell>
          <cell r="E487" t="str">
            <v>418</v>
          </cell>
          <cell r="F487" t="str">
            <v>131095</v>
          </cell>
          <cell r="G487" t="str">
            <v>A01</v>
          </cell>
          <cell r="H487" t="str">
            <v>56B</v>
          </cell>
          <cell r="I487" t="str">
            <v>1</v>
          </cell>
          <cell r="J487" t="str">
            <v>社会学</v>
          </cell>
          <cell r="K487" t="str">
            <v>5</v>
          </cell>
          <cell r="L487" t="str">
            <v>0</v>
          </cell>
          <cell r="M487" t="str">
            <v>0</v>
          </cell>
          <cell r="N487" t="str">
            <v>0</v>
          </cell>
          <cell r="O487" t="str">
            <v>0</v>
          </cell>
          <cell r="P487" t="str">
            <v>0</v>
          </cell>
          <cell r="Q487" t="str">
            <v>00</v>
          </cell>
          <cell r="R487" t="str">
            <v>0</v>
          </cell>
          <cell r="S487" t="str">
            <v>0</v>
          </cell>
        </row>
        <row r="488">
          <cell r="C488" t="str">
            <v>131095A01</v>
          </cell>
          <cell r="D488" t="str">
            <v>131095A015FB1</v>
          </cell>
          <cell r="E488" t="str">
            <v>418</v>
          </cell>
          <cell r="F488" t="str">
            <v>131095</v>
          </cell>
          <cell r="G488" t="str">
            <v>A01</v>
          </cell>
          <cell r="H488" t="str">
            <v>5FB</v>
          </cell>
          <cell r="I488" t="str">
            <v>1</v>
          </cell>
          <cell r="J488" t="str">
            <v>観光学</v>
          </cell>
          <cell r="K488" t="str">
            <v>5</v>
          </cell>
          <cell r="L488" t="str">
            <v>0</v>
          </cell>
          <cell r="M488" t="str">
            <v>0</v>
          </cell>
          <cell r="N488" t="str">
            <v>0</v>
          </cell>
          <cell r="O488" t="str">
            <v>0</v>
          </cell>
          <cell r="P488" t="str">
            <v>0</v>
          </cell>
          <cell r="Q488" t="str">
            <v>00</v>
          </cell>
          <cell r="R488" t="str">
            <v>0</v>
          </cell>
          <cell r="S488" t="str">
            <v>0</v>
          </cell>
        </row>
        <row r="489">
          <cell r="C489" t="str">
            <v>131095A01</v>
          </cell>
          <cell r="D489" t="str">
            <v>131095A0160B1</v>
          </cell>
          <cell r="E489" t="str">
            <v>418</v>
          </cell>
          <cell r="F489" t="str">
            <v>131095</v>
          </cell>
          <cell r="G489" t="str">
            <v>A01</v>
          </cell>
          <cell r="H489" t="str">
            <v>60B</v>
          </cell>
          <cell r="I489" t="str">
            <v>1</v>
          </cell>
          <cell r="J489" t="str">
            <v>法学</v>
          </cell>
          <cell r="K489" t="str">
            <v>5</v>
          </cell>
          <cell r="L489" t="str">
            <v>0</v>
          </cell>
          <cell r="M489" t="str">
            <v>0</v>
          </cell>
          <cell r="N489" t="str">
            <v>0</v>
          </cell>
          <cell r="O489" t="str">
            <v>0</v>
          </cell>
          <cell r="P489" t="str">
            <v>0</v>
          </cell>
          <cell r="Q489" t="str">
            <v>00</v>
          </cell>
          <cell r="R489" t="str">
            <v>0</v>
          </cell>
          <cell r="S489" t="str">
            <v>0</v>
          </cell>
        </row>
        <row r="490">
          <cell r="C490" t="str">
            <v>131095A01</v>
          </cell>
          <cell r="D490" t="str">
            <v>131095A0165B1</v>
          </cell>
          <cell r="E490" t="str">
            <v>418</v>
          </cell>
          <cell r="F490" t="str">
            <v>131095</v>
          </cell>
          <cell r="G490" t="str">
            <v>A01</v>
          </cell>
          <cell r="H490" t="str">
            <v>65B</v>
          </cell>
          <cell r="I490" t="str">
            <v>1</v>
          </cell>
          <cell r="J490" t="str">
            <v>経済学</v>
          </cell>
          <cell r="K490" t="str">
            <v>5</v>
          </cell>
          <cell r="L490" t="str">
            <v>0</v>
          </cell>
          <cell r="M490" t="str">
            <v>0</v>
          </cell>
          <cell r="N490" t="str">
            <v>0</v>
          </cell>
          <cell r="O490" t="str">
            <v>0</v>
          </cell>
          <cell r="P490" t="str">
            <v>0</v>
          </cell>
          <cell r="Q490" t="str">
            <v>00</v>
          </cell>
          <cell r="R490" t="str">
            <v>0</v>
          </cell>
          <cell r="S490" t="str">
            <v>0</v>
          </cell>
        </row>
        <row r="491">
          <cell r="C491" t="str">
            <v>131095A01</v>
          </cell>
          <cell r="D491" t="str">
            <v>131095A0166B1</v>
          </cell>
          <cell r="E491" t="str">
            <v>418</v>
          </cell>
          <cell r="F491" t="str">
            <v>131095</v>
          </cell>
          <cell r="G491" t="str">
            <v>A01</v>
          </cell>
          <cell r="H491" t="str">
            <v>66B</v>
          </cell>
          <cell r="I491" t="str">
            <v>1</v>
          </cell>
          <cell r="J491" t="str">
            <v>経営学</v>
          </cell>
          <cell r="K491" t="str">
            <v>5</v>
          </cell>
          <cell r="L491" t="str">
            <v>0</v>
          </cell>
          <cell r="M491" t="str">
            <v>0</v>
          </cell>
          <cell r="N491" t="str">
            <v>0</v>
          </cell>
          <cell r="O491" t="str">
            <v>0</v>
          </cell>
          <cell r="P491" t="str">
            <v>0</v>
          </cell>
          <cell r="Q491" t="str">
            <v>00</v>
          </cell>
          <cell r="R491" t="str">
            <v>0</v>
          </cell>
          <cell r="S491" t="str">
            <v>0</v>
          </cell>
        </row>
        <row r="492">
          <cell r="C492" t="str">
            <v>131095A01</v>
          </cell>
          <cell r="D492" t="str">
            <v>131095A016AA1</v>
          </cell>
          <cell r="E492" t="str">
            <v>418</v>
          </cell>
          <cell r="F492" t="str">
            <v>131095</v>
          </cell>
          <cell r="G492" t="str">
            <v>A01</v>
          </cell>
          <cell r="H492" t="str">
            <v>6AA</v>
          </cell>
          <cell r="I492" t="str">
            <v>1</v>
          </cell>
          <cell r="J492" t="str">
            <v>ビジネスデザイン</v>
          </cell>
          <cell r="K492" t="str">
            <v>5</v>
          </cell>
          <cell r="L492" t="str">
            <v>0</v>
          </cell>
          <cell r="M492" t="str">
            <v>0</v>
          </cell>
          <cell r="N492" t="str">
            <v>0</v>
          </cell>
          <cell r="O492" t="str">
            <v>0</v>
          </cell>
          <cell r="P492" t="str">
            <v>0</v>
          </cell>
          <cell r="Q492" t="str">
            <v>00</v>
          </cell>
          <cell r="R492" t="str">
            <v>0</v>
          </cell>
          <cell r="S492" t="str">
            <v>0</v>
          </cell>
        </row>
        <row r="493">
          <cell r="C493" t="str">
            <v>131095A01</v>
          </cell>
          <cell r="D493" t="str">
            <v>131095A016LA1</v>
          </cell>
          <cell r="E493" t="str">
            <v>418</v>
          </cell>
          <cell r="F493" t="str">
            <v>131095</v>
          </cell>
          <cell r="G493" t="str">
            <v>A01</v>
          </cell>
          <cell r="H493" t="str">
            <v>6LA</v>
          </cell>
          <cell r="I493" t="str">
            <v>1</v>
          </cell>
          <cell r="J493" t="str">
            <v>法務</v>
          </cell>
          <cell r="K493" t="str">
            <v>5</v>
          </cell>
          <cell r="L493" t="str">
            <v>0</v>
          </cell>
          <cell r="M493" t="str">
            <v>0</v>
          </cell>
          <cell r="N493" t="str">
            <v>0</v>
          </cell>
          <cell r="O493" t="str">
            <v>0</v>
          </cell>
          <cell r="P493" t="str">
            <v>0</v>
          </cell>
          <cell r="Q493" t="str">
            <v>00</v>
          </cell>
          <cell r="R493" t="str">
            <v>0</v>
          </cell>
          <cell r="S493" t="str">
            <v>0</v>
          </cell>
        </row>
        <row r="494">
          <cell r="C494" t="str">
            <v>131095A01</v>
          </cell>
          <cell r="D494" t="str">
            <v>131095A019CA1</v>
          </cell>
          <cell r="E494" t="str">
            <v>418</v>
          </cell>
          <cell r="F494" t="str">
            <v>131095</v>
          </cell>
          <cell r="G494" t="str">
            <v>A01</v>
          </cell>
          <cell r="H494" t="str">
            <v>9CA</v>
          </cell>
          <cell r="I494" t="str">
            <v>1</v>
          </cell>
          <cell r="J494" t="str">
            <v>２１世紀社会デザイン</v>
          </cell>
          <cell r="K494" t="str">
            <v>5</v>
          </cell>
          <cell r="L494" t="str">
            <v>0</v>
          </cell>
          <cell r="M494" t="str">
            <v>0</v>
          </cell>
          <cell r="N494" t="str">
            <v>0</v>
          </cell>
          <cell r="O494" t="str">
            <v>0</v>
          </cell>
          <cell r="P494" t="str">
            <v>0</v>
          </cell>
          <cell r="Q494" t="str">
            <v>00</v>
          </cell>
          <cell r="R494" t="str">
            <v>0</v>
          </cell>
          <cell r="S494" t="str">
            <v>0</v>
          </cell>
        </row>
        <row r="495">
          <cell r="C495" t="str">
            <v>131095A01</v>
          </cell>
          <cell r="D495" t="str">
            <v>131095A019DB1</v>
          </cell>
          <cell r="E495" t="str">
            <v>418</v>
          </cell>
          <cell r="F495" t="str">
            <v>131095</v>
          </cell>
          <cell r="G495" t="str">
            <v>A01</v>
          </cell>
          <cell r="H495" t="str">
            <v>9DB</v>
          </cell>
          <cell r="I495" t="str">
            <v>1</v>
          </cell>
          <cell r="J495" t="str">
            <v>異文化コミュニケーション</v>
          </cell>
          <cell r="K495" t="str">
            <v>5</v>
          </cell>
          <cell r="L495" t="str">
            <v>0</v>
          </cell>
          <cell r="M495" t="str">
            <v>0</v>
          </cell>
          <cell r="N495" t="str">
            <v>0</v>
          </cell>
          <cell r="O495" t="str">
            <v>0</v>
          </cell>
          <cell r="P495" t="str">
            <v>0</v>
          </cell>
          <cell r="Q495" t="str">
            <v>00</v>
          </cell>
          <cell r="R495" t="str">
            <v>0</v>
          </cell>
          <cell r="S495" t="str">
            <v>0</v>
          </cell>
        </row>
        <row r="496">
          <cell r="C496" t="str">
            <v>131095A01</v>
          </cell>
          <cell r="D496" t="str">
            <v>131095A019EB1</v>
          </cell>
          <cell r="E496" t="str">
            <v>418</v>
          </cell>
          <cell r="F496" t="str">
            <v>131095</v>
          </cell>
          <cell r="G496" t="str">
            <v>A01</v>
          </cell>
          <cell r="H496" t="str">
            <v>9EB</v>
          </cell>
          <cell r="I496" t="str">
            <v>1</v>
          </cell>
          <cell r="J496" t="str">
            <v>コミュニティ福祉学</v>
          </cell>
          <cell r="K496" t="str">
            <v>5</v>
          </cell>
          <cell r="L496" t="str">
            <v>0</v>
          </cell>
          <cell r="M496" t="str">
            <v>0</v>
          </cell>
          <cell r="N496" t="str">
            <v>0</v>
          </cell>
          <cell r="O496" t="str">
            <v>0</v>
          </cell>
          <cell r="P496" t="str">
            <v>0</v>
          </cell>
          <cell r="Q496" t="str">
            <v>00</v>
          </cell>
          <cell r="R496" t="str">
            <v>0</v>
          </cell>
          <cell r="S496" t="str">
            <v>0</v>
          </cell>
        </row>
        <row r="497">
          <cell r="C497" t="str">
            <v>131096A01</v>
          </cell>
          <cell r="D497" t="str">
            <v>131096A0122B1</v>
          </cell>
          <cell r="E497" t="str">
            <v>418</v>
          </cell>
          <cell r="F497" t="str">
            <v>131096</v>
          </cell>
          <cell r="G497" t="str">
            <v>A01</v>
          </cell>
          <cell r="H497" t="str">
            <v>22B</v>
          </cell>
          <cell r="I497" t="str">
            <v>1</v>
          </cell>
          <cell r="J497" t="str">
            <v>人間科学</v>
          </cell>
          <cell r="K497" t="str">
            <v>5</v>
          </cell>
          <cell r="L497" t="str">
            <v>0</v>
          </cell>
          <cell r="M497" t="str">
            <v>0</v>
          </cell>
          <cell r="N497" t="str">
            <v>0</v>
          </cell>
          <cell r="O497" t="str">
            <v>0</v>
          </cell>
          <cell r="P497" t="str">
            <v>0</v>
          </cell>
          <cell r="Q497" t="str">
            <v>00</v>
          </cell>
          <cell r="R497" t="str">
            <v>0</v>
          </cell>
          <cell r="S497" t="str">
            <v>0</v>
          </cell>
        </row>
        <row r="498">
          <cell r="C498" t="str">
            <v>131096A01</v>
          </cell>
          <cell r="D498" t="str">
            <v>131096A0124A1</v>
          </cell>
          <cell r="E498" t="str">
            <v>418</v>
          </cell>
          <cell r="F498" t="str">
            <v>131096</v>
          </cell>
          <cell r="G498" t="str">
            <v>A01</v>
          </cell>
          <cell r="H498" t="str">
            <v>24A</v>
          </cell>
          <cell r="I498" t="str">
            <v>1</v>
          </cell>
          <cell r="J498" t="str">
            <v>情報学</v>
          </cell>
          <cell r="K498" t="str">
            <v>5</v>
          </cell>
          <cell r="L498" t="str">
            <v>0</v>
          </cell>
          <cell r="M498" t="str">
            <v>0</v>
          </cell>
          <cell r="N498" t="str">
            <v>0</v>
          </cell>
          <cell r="O498" t="str">
            <v>0</v>
          </cell>
          <cell r="P498" t="str">
            <v>0</v>
          </cell>
          <cell r="Q498" t="str">
            <v>00</v>
          </cell>
          <cell r="R498" t="str">
            <v>0</v>
          </cell>
          <cell r="S498" t="str">
            <v>0</v>
          </cell>
        </row>
        <row r="499">
          <cell r="C499" t="str">
            <v>131096A01</v>
          </cell>
          <cell r="D499" t="str">
            <v>131096A0153A1</v>
          </cell>
          <cell r="E499" t="str">
            <v>418</v>
          </cell>
          <cell r="F499" t="str">
            <v>131096</v>
          </cell>
          <cell r="G499" t="str">
            <v>A01</v>
          </cell>
          <cell r="H499" t="str">
            <v>53A</v>
          </cell>
          <cell r="I499" t="str">
            <v>1</v>
          </cell>
          <cell r="J499" t="str">
            <v>言語文化</v>
          </cell>
          <cell r="K499" t="str">
            <v>5</v>
          </cell>
          <cell r="L499" t="str">
            <v>0</v>
          </cell>
          <cell r="M499" t="str">
            <v>0</v>
          </cell>
          <cell r="N499" t="str">
            <v>0</v>
          </cell>
          <cell r="O499" t="str">
            <v>0</v>
          </cell>
          <cell r="P499" t="str">
            <v>0</v>
          </cell>
          <cell r="Q499" t="str">
            <v>00</v>
          </cell>
          <cell r="R499" t="str">
            <v>0</v>
          </cell>
          <cell r="S499" t="str">
            <v>0</v>
          </cell>
        </row>
        <row r="500">
          <cell r="C500" t="str">
            <v>131096A01</v>
          </cell>
          <cell r="D500" t="str">
            <v>131096A0196A1</v>
          </cell>
          <cell r="E500" t="str">
            <v>418</v>
          </cell>
          <cell r="F500" t="str">
            <v>131096</v>
          </cell>
          <cell r="G500" t="str">
            <v>A01</v>
          </cell>
          <cell r="H500" t="str">
            <v>96A</v>
          </cell>
          <cell r="I500" t="str">
            <v>1</v>
          </cell>
          <cell r="J500" t="str">
            <v>国際協力学</v>
          </cell>
          <cell r="K500" t="str">
            <v>5</v>
          </cell>
          <cell r="L500" t="str">
            <v>0</v>
          </cell>
          <cell r="M500" t="str">
            <v>0</v>
          </cell>
          <cell r="N500" t="str">
            <v>0</v>
          </cell>
          <cell r="O500" t="str">
            <v>0</v>
          </cell>
          <cell r="P500" t="str">
            <v>0</v>
          </cell>
          <cell r="Q500" t="str">
            <v>00</v>
          </cell>
          <cell r="R500" t="str">
            <v>0</v>
          </cell>
          <cell r="S500" t="str">
            <v>0</v>
          </cell>
        </row>
        <row r="501">
          <cell r="C501" t="str">
            <v>131097A01</v>
          </cell>
          <cell r="D501" t="str">
            <v>131097A011AB1</v>
          </cell>
          <cell r="E501" t="str">
            <v>418</v>
          </cell>
          <cell r="F501" t="str">
            <v>131097</v>
          </cell>
          <cell r="G501" t="str">
            <v>A01</v>
          </cell>
          <cell r="H501" t="str">
            <v>1AB</v>
          </cell>
          <cell r="I501" t="str">
            <v>1</v>
          </cell>
          <cell r="J501" t="str">
            <v>地球環境科学</v>
          </cell>
          <cell r="K501" t="str">
            <v>5</v>
          </cell>
          <cell r="L501" t="str">
            <v>0</v>
          </cell>
          <cell r="M501" t="str">
            <v>0</v>
          </cell>
          <cell r="N501" t="str">
            <v>0</v>
          </cell>
          <cell r="O501" t="str">
            <v>0</v>
          </cell>
          <cell r="P501" t="str">
            <v>0</v>
          </cell>
          <cell r="Q501" t="str">
            <v>00</v>
          </cell>
          <cell r="R501" t="str">
            <v>0</v>
          </cell>
          <cell r="S501" t="str">
            <v>0</v>
          </cell>
        </row>
        <row r="502">
          <cell r="C502" t="str">
            <v>131097A01</v>
          </cell>
          <cell r="D502" t="str">
            <v>131097A0141B1</v>
          </cell>
          <cell r="E502" t="str">
            <v>418</v>
          </cell>
          <cell r="F502" t="str">
            <v>131097</v>
          </cell>
          <cell r="G502" t="str">
            <v>A01</v>
          </cell>
          <cell r="H502" t="str">
            <v>41B</v>
          </cell>
          <cell r="I502" t="str">
            <v>1</v>
          </cell>
          <cell r="J502" t="str">
            <v>文学</v>
          </cell>
          <cell r="K502" t="str">
            <v>5</v>
          </cell>
          <cell r="L502" t="str">
            <v>0</v>
          </cell>
          <cell r="M502" t="str">
            <v>0</v>
          </cell>
          <cell r="N502" t="str">
            <v>0</v>
          </cell>
          <cell r="O502" t="str">
            <v>0</v>
          </cell>
          <cell r="P502" t="str">
            <v>0</v>
          </cell>
          <cell r="Q502" t="str">
            <v>00</v>
          </cell>
          <cell r="R502" t="str">
            <v>0</v>
          </cell>
          <cell r="S502" t="str">
            <v>0</v>
          </cell>
        </row>
        <row r="503">
          <cell r="C503" t="str">
            <v>131097A01</v>
          </cell>
          <cell r="D503" t="str">
            <v>131097A014CB1</v>
          </cell>
          <cell r="E503" t="str">
            <v>418</v>
          </cell>
          <cell r="F503" t="str">
            <v>131097</v>
          </cell>
          <cell r="G503" t="str">
            <v>A01</v>
          </cell>
          <cell r="H503" t="str">
            <v>4CB</v>
          </cell>
          <cell r="I503" t="str">
            <v>1</v>
          </cell>
          <cell r="J503" t="str">
            <v>心理学</v>
          </cell>
          <cell r="K503" t="str">
            <v>5</v>
          </cell>
          <cell r="L503" t="str">
            <v>0</v>
          </cell>
          <cell r="M503" t="str">
            <v>0</v>
          </cell>
          <cell r="N503" t="str">
            <v>0</v>
          </cell>
          <cell r="O503" t="str">
            <v>0</v>
          </cell>
          <cell r="P503" t="str">
            <v>0</v>
          </cell>
          <cell r="Q503" t="str">
            <v>00</v>
          </cell>
          <cell r="R503" t="str">
            <v>0</v>
          </cell>
          <cell r="S503" t="str">
            <v>0</v>
          </cell>
        </row>
        <row r="504">
          <cell r="C504" t="str">
            <v>131097A01</v>
          </cell>
          <cell r="D504" t="str">
            <v>131097A0159A1</v>
          </cell>
          <cell r="E504" t="str">
            <v>418</v>
          </cell>
          <cell r="F504" t="str">
            <v>131097</v>
          </cell>
          <cell r="G504" t="str">
            <v>A01</v>
          </cell>
          <cell r="H504" t="str">
            <v>59A</v>
          </cell>
          <cell r="I504" t="str">
            <v>1</v>
          </cell>
          <cell r="J504" t="str">
            <v>社会福祉学</v>
          </cell>
          <cell r="K504" t="str">
            <v>5</v>
          </cell>
          <cell r="L504" t="str">
            <v>0</v>
          </cell>
          <cell r="M504" t="str">
            <v>0</v>
          </cell>
          <cell r="N504" t="str">
            <v>0</v>
          </cell>
          <cell r="O504" t="str">
            <v>0</v>
          </cell>
          <cell r="P504" t="str">
            <v>0</v>
          </cell>
          <cell r="Q504" t="str">
            <v>00</v>
          </cell>
          <cell r="R504" t="str">
            <v>0</v>
          </cell>
          <cell r="S504" t="str">
            <v>0</v>
          </cell>
        </row>
        <row r="505">
          <cell r="C505" t="str">
            <v>131097A01</v>
          </cell>
          <cell r="D505" t="str">
            <v>131097A0160A1</v>
          </cell>
          <cell r="E505" t="str">
            <v>418</v>
          </cell>
          <cell r="F505" t="str">
            <v>131097</v>
          </cell>
          <cell r="G505" t="str">
            <v>A01</v>
          </cell>
          <cell r="H505" t="str">
            <v>60A</v>
          </cell>
          <cell r="I505" t="str">
            <v>1</v>
          </cell>
          <cell r="J505" t="str">
            <v>法学</v>
          </cell>
          <cell r="K505" t="str">
            <v>5</v>
          </cell>
          <cell r="L505" t="str">
            <v>0</v>
          </cell>
          <cell r="M505" t="str">
            <v>0</v>
          </cell>
          <cell r="N505" t="str">
            <v>0</v>
          </cell>
          <cell r="O505" t="str">
            <v>0</v>
          </cell>
          <cell r="P505" t="str">
            <v>0</v>
          </cell>
          <cell r="Q505" t="str">
            <v>00</v>
          </cell>
          <cell r="R505" t="str">
            <v>0</v>
          </cell>
          <cell r="S505" t="str">
            <v>0</v>
          </cell>
        </row>
        <row r="506">
          <cell r="C506" t="str">
            <v>131097A01</v>
          </cell>
          <cell r="D506" t="str">
            <v>131097A0165B1</v>
          </cell>
          <cell r="E506" t="str">
            <v>418</v>
          </cell>
          <cell r="F506" t="str">
            <v>131097</v>
          </cell>
          <cell r="G506" t="str">
            <v>A01</v>
          </cell>
          <cell r="H506" t="str">
            <v>65B</v>
          </cell>
          <cell r="I506" t="str">
            <v>1</v>
          </cell>
          <cell r="J506" t="str">
            <v>経済学</v>
          </cell>
          <cell r="K506" t="str">
            <v>5</v>
          </cell>
          <cell r="L506" t="str">
            <v>0</v>
          </cell>
          <cell r="M506" t="str">
            <v>0</v>
          </cell>
          <cell r="N506" t="str">
            <v>0</v>
          </cell>
          <cell r="O506" t="str">
            <v>0</v>
          </cell>
          <cell r="P506" t="str">
            <v>0</v>
          </cell>
          <cell r="Q506" t="str">
            <v>00</v>
          </cell>
          <cell r="R506" t="str">
            <v>0</v>
          </cell>
          <cell r="S506" t="str">
            <v>0</v>
          </cell>
        </row>
        <row r="507">
          <cell r="C507" t="str">
            <v>131097A01</v>
          </cell>
          <cell r="D507" t="str">
            <v>131097A0166A2</v>
          </cell>
          <cell r="E507" t="str">
            <v>418</v>
          </cell>
          <cell r="F507" t="str">
            <v>131097</v>
          </cell>
          <cell r="G507" t="str">
            <v>A01</v>
          </cell>
          <cell r="H507" t="str">
            <v>66A</v>
          </cell>
          <cell r="I507" t="str">
            <v>2</v>
          </cell>
          <cell r="J507" t="str">
            <v>経営学</v>
          </cell>
          <cell r="K507" t="str">
            <v>5</v>
          </cell>
          <cell r="L507" t="str">
            <v>0</v>
          </cell>
          <cell r="M507" t="str">
            <v>0</v>
          </cell>
          <cell r="N507" t="str">
            <v>0</v>
          </cell>
          <cell r="O507" t="str">
            <v>0</v>
          </cell>
          <cell r="P507" t="str">
            <v>0</v>
          </cell>
          <cell r="Q507" t="str">
            <v>00</v>
          </cell>
          <cell r="R507" t="str">
            <v>0</v>
          </cell>
          <cell r="S507" t="str">
            <v>0</v>
          </cell>
        </row>
        <row r="508">
          <cell r="C508" t="str">
            <v>131098A01</v>
          </cell>
          <cell r="D508" t="str">
            <v>131098A019IA1</v>
          </cell>
          <cell r="E508" t="str">
            <v>418</v>
          </cell>
          <cell r="F508" t="str">
            <v>131098</v>
          </cell>
          <cell r="G508" t="str">
            <v>A01</v>
          </cell>
          <cell r="H508" t="str">
            <v>9IA</v>
          </cell>
          <cell r="I508" t="str">
            <v>1</v>
          </cell>
          <cell r="J508" t="str">
            <v>社会文化総合</v>
          </cell>
          <cell r="K508" t="str">
            <v>5</v>
          </cell>
          <cell r="L508" t="str">
            <v>0</v>
          </cell>
          <cell r="M508" t="str">
            <v>0</v>
          </cell>
          <cell r="N508" t="str">
            <v>0</v>
          </cell>
          <cell r="O508" t="str">
            <v>0</v>
          </cell>
          <cell r="P508" t="str">
            <v>0</v>
          </cell>
          <cell r="Q508" t="str">
            <v>00</v>
          </cell>
          <cell r="R508" t="str">
            <v>0</v>
          </cell>
          <cell r="S508" t="str">
            <v>0</v>
          </cell>
        </row>
        <row r="509">
          <cell r="C509" t="str">
            <v>131100A01</v>
          </cell>
          <cell r="D509" t="str">
            <v>131100A0116B1</v>
          </cell>
          <cell r="E509" t="str">
            <v>418</v>
          </cell>
          <cell r="F509" t="str">
            <v>131100</v>
          </cell>
          <cell r="G509" t="str">
            <v>A01</v>
          </cell>
          <cell r="H509" t="str">
            <v>16B</v>
          </cell>
          <cell r="I509" t="str">
            <v>1</v>
          </cell>
          <cell r="J509" t="str">
            <v>理工学</v>
          </cell>
          <cell r="K509" t="str">
            <v>5</v>
          </cell>
          <cell r="L509" t="str">
            <v>0</v>
          </cell>
          <cell r="M509" t="str">
            <v>0</v>
          </cell>
          <cell r="N509" t="str">
            <v>0</v>
          </cell>
          <cell r="O509" t="str">
            <v>0</v>
          </cell>
          <cell r="P509" t="str">
            <v>0</v>
          </cell>
          <cell r="Q509" t="str">
            <v>00</v>
          </cell>
          <cell r="R509" t="str">
            <v>0</v>
          </cell>
          <cell r="S509" t="str">
            <v>0</v>
          </cell>
        </row>
        <row r="510">
          <cell r="C510" t="str">
            <v>131100A01</v>
          </cell>
          <cell r="D510" t="str">
            <v>131100A011BB1</v>
          </cell>
          <cell r="E510" t="str">
            <v>418</v>
          </cell>
          <cell r="F510" t="str">
            <v>131100</v>
          </cell>
          <cell r="G510" t="str">
            <v>A01</v>
          </cell>
          <cell r="H510" t="str">
            <v>1BB</v>
          </cell>
          <cell r="I510" t="str">
            <v>1</v>
          </cell>
          <cell r="J510" t="str">
            <v>国際情報通信</v>
          </cell>
          <cell r="K510" t="str">
            <v>5</v>
          </cell>
          <cell r="L510" t="str">
            <v>0</v>
          </cell>
          <cell r="M510" t="str">
            <v>0</v>
          </cell>
          <cell r="N510" t="str">
            <v>0</v>
          </cell>
          <cell r="O510" t="str">
            <v>0</v>
          </cell>
          <cell r="P510" t="str">
            <v>0</v>
          </cell>
          <cell r="Q510" t="str">
            <v>00</v>
          </cell>
          <cell r="R510" t="str">
            <v>0</v>
          </cell>
          <cell r="S510" t="str">
            <v>0</v>
          </cell>
        </row>
        <row r="511">
          <cell r="C511" t="str">
            <v>131100A01</v>
          </cell>
          <cell r="D511" t="str">
            <v>131100A0122B1</v>
          </cell>
          <cell r="E511" t="str">
            <v>418</v>
          </cell>
          <cell r="F511" t="str">
            <v>131100</v>
          </cell>
          <cell r="G511" t="str">
            <v>A01</v>
          </cell>
          <cell r="H511" t="str">
            <v>22B</v>
          </cell>
          <cell r="I511" t="str">
            <v>1</v>
          </cell>
          <cell r="J511" t="str">
            <v>人間科学</v>
          </cell>
          <cell r="K511" t="str">
            <v>5</v>
          </cell>
          <cell r="L511" t="str">
            <v>0</v>
          </cell>
          <cell r="M511" t="str">
            <v>0</v>
          </cell>
          <cell r="N511" t="str">
            <v>0</v>
          </cell>
          <cell r="O511" t="str">
            <v>0</v>
          </cell>
          <cell r="P511" t="str">
            <v>0</v>
          </cell>
          <cell r="Q511" t="str">
            <v>00</v>
          </cell>
          <cell r="R511" t="str">
            <v>0</v>
          </cell>
          <cell r="S511" t="str">
            <v>0</v>
          </cell>
        </row>
        <row r="512">
          <cell r="C512" t="str">
            <v>131100A01</v>
          </cell>
          <cell r="D512" t="str">
            <v>131100A013FB1</v>
          </cell>
          <cell r="E512" t="str">
            <v>418</v>
          </cell>
          <cell r="F512" t="str">
            <v>131100</v>
          </cell>
          <cell r="G512" t="str">
            <v>A01</v>
          </cell>
          <cell r="H512" t="str">
            <v>3FB</v>
          </cell>
          <cell r="I512" t="str">
            <v>1</v>
          </cell>
          <cell r="J512" t="str">
            <v>情報生産システム</v>
          </cell>
          <cell r="K512" t="str">
            <v>5</v>
          </cell>
          <cell r="L512" t="str">
            <v>0</v>
          </cell>
          <cell r="M512" t="str">
            <v>0</v>
          </cell>
          <cell r="N512" t="str">
            <v>0</v>
          </cell>
          <cell r="O512" t="str">
            <v>0</v>
          </cell>
          <cell r="P512" t="str">
            <v>0</v>
          </cell>
          <cell r="Q512" t="str">
            <v>00</v>
          </cell>
          <cell r="R512" t="str">
            <v>0</v>
          </cell>
          <cell r="S512" t="str">
            <v>0</v>
          </cell>
        </row>
        <row r="513">
          <cell r="C513" t="str">
            <v>131100A01</v>
          </cell>
          <cell r="D513" t="str">
            <v>131100A013TA1</v>
          </cell>
          <cell r="E513" t="str">
            <v>418</v>
          </cell>
          <cell r="F513" t="str">
            <v>131100</v>
          </cell>
          <cell r="G513" t="str">
            <v>A01</v>
          </cell>
          <cell r="H513" t="str">
            <v>3TA</v>
          </cell>
          <cell r="I513" t="str">
            <v>1</v>
          </cell>
          <cell r="J513" t="str">
            <v>会計</v>
          </cell>
          <cell r="K513" t="str">
            <v>5</v>
          </cell>
          <cell r="L513" t="str">
            <v>0</v>
          </cell>
          <cell r="M513" t="str">
            <v>0</v>
          </cell>
          <cell r="N513" t="str">
            <v>0</v>
          </cell>
          <cell r="O513" t="str">
            <v>0</v>
          </cell>
          <cell r="P513" t="str">
            <v>0</v>
          </cell>
          <cell r="Q513" t="str">
            <v>00</v>
          </cell>
          <cell r="R513" t="str">
            <v>0</v>
          </cell>
          <cell r="S513" t="str">
            <v>0</v>
          </cell>
        </row>
        <row r="514">
          <cell r="C514" t="str">
            <v>131100A01</v>
          </cell>
          <cell r="D514" t="str">
            <v>131100A0141B1</v>
          </cell>
          <cell r="E514" t="str">
            <v>418</v>
          </cell>
          <cell r="F514" t="str">
            <v>131100</v>
          </cell>
          <cell r="G514" t="str">
            <v>A01</v>
          </cell>
          <cell r="H514" t="str">
            <v>41B</v>
          </cell>
          <cell r="I514" t="str">
            <v>1</v>
          </cell>
          <cell r="J514" t="str">
            <v>文学</v>
          </cell>
          <cell r="K514" t="str">
            <v>5</v>
          </cell>
          <cell r="L514" t="str">
            <v>0</v>
          </cell>
          <cell r="M514" t="str">
            <v>0</v>
          </cell>
          <cell r="N514" t="str">
            <v>0</v>
          </cell>
          <cell r="O514" t="str">
            <v>0</v>
          </cell>
          <cell r="P514" t="str">
            <v>0</v>
          </cell>
          <cell r="Q514" t="str">
            <v>00</v>
          </cell>
          <cell r="R514" t="str">
            <v>0</v>
          </cell>
          <cell r="S514" t="str">
            <v>0</v>
          </cell>
        </row>
        <row r="515">
          <cell r="C515" t="str">
            <v>131100A01</v>
          </cell>
          <cell r="D515" t="str">
            <v>131100A0158B1</v>
          </cell>
          <cell r="E515" t="str">
            <v>418</v>
          </cell>
          <cell r="F515" t="str">
            <v>131100</v>
          </cell>
          <cell r="G515" t="str">
            <v>A01</v>
          </cell>
          <cell r="H515" t="str">
            <v>58B</v>
          </cell>
          <cell r="I515" t="str">
            <v>1</v>
          </cell>
          <cell r="J515" t="str">
            <v>社会科学</v>
          </cell>
          <cell r="K515" t="str">
            <v>5</v>
          </cell>
          <cell r="L515" t="str">
            <v>0</v>
          </cell>
          <cell r="M515" t="str">
            <v>0</v>
          </cell>
          <cell r="N515" t="str">
            <v>0</v>
          </cell>
          <cell r="O515" t="str">
            <v>0</v>
          </cell>
          <cell r="P515" t="str">
            <v>0</v>
          </cell>
          <cell r="Q515" t="str">
            <v>00</v>
          </cell>
          <cell r="R515" t="str">
            <v>0</v>
          </cell>
          <cell r="S515" t="str">
            <v>0</v>
          </cell>
        </row>
        <row r="516">
          <cell r="C516" t="str">
            <v>131100A01</v>
          </cell>
          <cell r="D516" t="str">
            <v>131100A0160B1</v>
          </cell>
          <cell r="E516" t="str">
            <v>418</v>
          </cell>
          <cell r="F516" t="str">
            <v>131100</v>
          </cell>
          <cell r="G516" t="str">
            <v>A01</v>
          </cell>
          <cell r="H516" t="str">
            <v>60B</v>
          </cell>
          <cell r="I516" t="str">
            <v>1</v>
          </cell>
          <cell r="J516" t="str">
            <v>法学</v>
          </cell>
          <cell r="K516" t="str">
            <v>5</v>
          </cell>
          <cell r="L516" t="str">
            <v>0</v>
          </cell>
          <cell r="M516" t="str">
            <v>0</v>
          </cell>
          <cell r="N516" t="str">
            <v>0</v>
          </cell>
          <cell r="O516" t="str">
            <v>0</v>
          </cell>
          <cell r="P516" t="str">
            <v>0</v>
          </cell>
          <cell r="Q516" t="str">
            <v>00</v>
          </cell>
          <cell r="R516" t="str">
            <v>0</v>
          </cell>
          <cell r="S516" t="str">
            <v>0</v>
          </cell>
        </row>
        <row r="517">
          <cell r="C517" t="str">
            <v>131100A01</v>
          </cell>
          <cell r="D517" t="str">
            <v>131100A0163B1</v>
          </cell>
          <cell r="E517" t="str">
            <v>418</v>
          </cell>
          <cell r="F517" t="str">
            <v>131100</v>
          </cell>
          <cell r="G517" t="str">
            <v>A01</v>
          </cell>
          <cell r="H517" t="str">
            <v>63B</v>
          </cell>
          <cell r="I517" t="str">
            <v>1</v>
          </cell>
          <cell r="J517" t="str">
            <v>政治学</v>
          </cell>
          <cell r="K517" t="str">
            <v>5</v>
          </cell>
          <cell r="L517" t="str">
            <v>0</v>
          </cell>
          <cell r="M517" t="str">
            <v>0</v>
          </cell>
          <cell r="N517" t="str">
            <v>0</v>
          </cell>
          <cell r="O517" t="str">
            <v>0</v>
          </cell>
          <cell r="P517" t="str">
            <v>0</v>
          </cell>
          <cell r="Q517" t="str">
            <v>00</v>
          </cell>
          <cell r="R517" t="str">
            <v>0</v>
          </cell>
          <cell r="S517" t="str">
            <v>0</v>
          </cell>
        </row>
        <row r="518">
          <cell r="C518" t="str">
            <v>131100A01</v>
          </cell>
          <cell r="D518" t="str">
            <v>131100A0165B1</v>
          </cell>
          <cell r="E518" t="str">
            <v>418</v>
          </cell>
          <cell r="F518" t="str">
            <v>131100</v>
          </cell>
          <cell r="G518" t="str">
            <v>A01</v>
          </cell>
          <cell r="H518" t="str">
            <v>65B</v>
          </cell>
          <cell r="I518" t="str">
            <v>1</v>
          </cell>
          <cell r="J518" t="str">
            <v>経済学</v>
          </cell>
          <cell r="K518" t="str">
            <v>5</v>
          </cell>
          <cell r="L518" t="str">
            <v>0</v>
          </cell>
          <cell r="M518" t="str">
            <v>0</v>
          </cell>
          <cell r="N518" t="str">
            <v>0</v>
          </cell>
          <cell r="O518" t="str">
            <v>0</v>
          </cell>
          <cell r="P518" t="str">
            <v>0</v>
          </cell>
          <cell r="Q518" t="str">
            <v>00</v>
          </cell>
          <cell r="R518" t="str">
            <v>0</v>
          </cell>
          <cell r="S518" t="str">
            <v>0</v>
          </cell>
        </row>
        <row r="519">
          <cell r="C519" t="str">
            <v>131100A01</v>
          </cell>
          <cell r="D519" t="str">
            <v>131100A0168B1</v>
          </cell>
          <cell r="E519" t="str">
            <v>418</v>
          </cell>
          <cell r="F519" t="str">
            <v>131100</v>
          </cell>
          <cell r="G519" t="str">
            <v>A01</v>
          </cell>
          <cell r="H519" t="str">
            <v>68B</v>
          </cell>
          <cell r="I519" t="str">
            <v>1</v>
          </cell>
          <cell r="J519" t="str">
            <v>商学</v>
          </cell>
          <cell r="K519" t="str">
            <v>5</v>
          </cell>
          <cell r="L519" t="str">
            <v>0</v>
          </cell>
          <cell r="M519" t="str">
            <v>0</v>
          </cell>
          <cell r="N519" t="str">
            <v>0</v>
          </cell>
          <cell r="O519" t="str">
            <v>0</v>
          </cell>
          <cell r="P519" t="str">
            <v>0</v>
          </cell>
          <cell r="Q519" t="str">
            <v>00</v>
          </cell>
          <cell r="R519" t="str">
            <v>0</v>
          </cell>
          <cell r="S519" t="str">
            <v>0</v>
          </cell>
        </row>
        <row r="520">
          <cell r="C520" t="str">
            <v>131100A01</v>
          </cell>
          <cell r="D520" t="str">
            <v>131100A016HB1</v>
          </cell>
          <cell r="E520" t="str">
            <v>418</v>
          </cell>
          <cell r="F520" t="str">
            <v>131100</v>
          </cell>
          <cell r="G520" t="str">
            <v>A01</v>
          </cell>
          <cell r="H520" t="str">
            <v>6HB</v>
          </cell>
          <cell r="I520" t="str">
            <v>1</v>
          </cell>
          <cell r="J520" t="str">
            <v>公共経営</v>
          </cell>
          <cell r="K520" t="str">
            <v>5</v>
          </cell>
          <cell r="L520" t="str">
            <v>0</v>
          </cell>
          <cell r="M520" t="str">
            <v>0</v>
          </cell>
          <cell r="N520" t="str">
            <v>0</v>
          </cell>
          <cell r="O520" t="str">
            <v>0</v>
          </cell>
          <cell r="P520" t="str">
            <v>0</v>
          </cell>
          <cell r="Q520" t="str">
            <v>00</v>
          </cell>
          <cell r="R520" t="str">
            <v>0</v>
          </cell>
          <cell r="S520" t="str">
            <v>0</v>
          </cell>
        </row>
        <row r="521">
          <cell r="C521" t="str">
            <v>131100A01</v>
          </cell>
          <cell r="D521" t="str">
            <v>131100A016LA1</v>
          </cell>
          <cell r="E521" t="str">
            <v>418</v>
          </cell>
          <cell r="F521" t="str">
            <v>131100</v>
          </cell>
          <cell r="G521" t="str">
            <v>A01</v>
          </cell>
          <cell r="H521" t="str">
            <v>6LA</v>
          </cell>
          <cell r="I521" t="str">
            <v>1</v>
          </cell>
          <cell r="J521" t="str">
            <v>法務</v>
          </cell>
          <cell r="K521" t="str">
            <v>5</v>
          </cell>
          <cell r="L521" t="str">
            <v>0</v>
          </cell>
          <cell r="M521" t="str">
            <v>0</v>
          </cell>
          <cell r="N521" t="str">
            <v>0</v>
          </cell>
          <cell r="O521" t="str">
            <v>0</v>
          </cell>
          <cell r="P521" t="str">
            <v>0</v>
          </cell>
          <cell r="Q521" t="str">
            <v>00</v>
          </cell>
          <cell r="R521" t="str">
            <v>0</v>
          </cell>
          <cell r="S521" t="str">
            <v>0</v>
          </cell>
        </row>
        <row r="522">
          <cell r="C522" t="str">
            <v>131100A01</v>
          </cell>
          <cell r="D522" t="str">
            <v>131100A016QA2</v>
          </cell>
          <cell r="E522" t="str">
            <v>418</v>
          </cell>
          <cell r="F522" t="str">
            <v>131100</v>
          </cell>
          <cell r="G522" t="str">
            <v>A01</v>
          </cell>
          <cell r="H522" t="str">
            <v>6QA</v>
          </cell>
          <cell r="I522" t="str">
            <v>2</v>
          </cell>
          <cell r="J522" t="str">
            <v>ファイナンス</v>
          </cell>
          <cell r="K522" t="str">
            <v>5</v>
          </cell>
          <cell r="L522" t="str">
            <v>0</v>
          </cell>
          <cell r="M522" t="str">
            <v>0</v>
          </cell>
          <cell r="N522" t="str">
            <v>0</v>
          </cell>
          <cell r="O522" t="str">
            <v>0</v>
          </cell>
          <cell r="P522" t="str">
            <v>0</v>
          </cell>
          <cell r="Q522" t="str">
            <v>00</v>
          </cell>
          <cell r="R522" t="str">
            <v>0</v>
          </cell>
          <cell r="S522" t="str">
            <v>0</v>
          </cell>
        </row>
        <row r="523">
          <cell r="C523" t="str">
            <v>131100A01</v>
          </cell>
          <cell r="D523" t="str">
            <v>131100A017GB1</v>
          </cell>
          <cell r="E523" t="str">
            <v>418</v>
          </cell>
          <cell r="F523" t="str">
            <v>131100</v>
          </cell>
          <cell r="G523" t="str">
            <v>A01</v>
          </cell>
          <cell r="H523" t="str">
            <v>7GB</v>
          </cell>
          <cell r="I523" t="str">
            <v>1</v>
          </cell>
          <cell r="J523" t="str">
            <v>日本語教育</v>
          </cell>
          <cell r="K523" t="str">
            <v>5</v>
          </cell>
          <cell r="L523" t="str">
            <v>0</v>
          </cell>
          <cell r="M523" t="str">
            <v>0</v>
          </cell>
          <cell r="N523" t="str">
            <v>0</v>
          </cell>
          <cell r="O523" t="str">
            <v>0</v>
          </cell>
          <cell r="P523" t="str">
            <v>0</v>
          </cell>
          <cell r="Q523" t="str">
            <v>00</v>
          </cell>
          <cell r="R523" t="str">
            <v>0</v>
          </cell>
          <cell r="S523" t="str">
            <v>0</v>
          </cell>
        </row>
        <row r="524">
          <cell r="C524" t="str">
            <v>131100A01</v>
          </cell>
          <cell r="D524" t="str">
            <v>131100A0181B1</v>
          </cell>
          <cell r="E524" t="str">
            <v>418</v>
          </cell>
          <cell r="F524" t="str">
            <v>131100</v>
          </cell>
          <cell r="G524" t="str">
            <v>A01</v>
          </cell>
          <cell r="H524" t="str">
            <v>81B</v>
          </cell>
          <cell r="I524" t="str">
            <v>1</v>
          </cell>
          <cell r="J524" t="str">
            <v>教育学</v>
          </cell>
          <cell r="K524" t="str">
            <v>5</v>
          </cell>
          <cell r="L524" t="str">
            <v>0</v>
          </cell>
          <cell r="M524" t="str">
            <v>0</v>
          </cell>
          <cell r="N524" t="str">
            <v>0</v>
          </cell>
          <cell r="O524" t="str">
            <v>0</v>
          </cell>
          <cell r="P524" t="str">
            <v>0</v>
          </cell>
          <cell r="Q524" t="str">
            <v>00</v>
          </cell>
          <cell r="R524" t="str">
            <v>0</v>
          </cell>
          <cell r="S524" t="str">
            <v>0</v>
          </cell>
        </row>
        <row r="525">
          <cell r="C525" t="str">
            <v>131100A01</v>
          </cell>
          <cell r="D525" t="str">
            <v>131100A0183B1</v>
          </cell>
          <cell r="E525" t="str">
            <v>418</v>
          </cell>
          <cell r="F525" t="str">
            <v>131100</v>
          </cell>
          <cell r="G525" t="str">
            <v>A01</v>
          </cell>
          <cell r="H525" t="str">
            <v>83B</v>
          </cell>
          <cell r="I525" t="str">
            <v>1</v>
          </cell>
          <cell r="J525" t="str">
            <v>スポーツ科学</v>
          </cell>
          <cell r="K525" t="str">
            <v>5</v>
          </cell>
          <cell r="L525" t="str">
            <v>0</v>
          </cell>
          <cell r="M525" t="str">
            <v>0</v>
          </cell>
          <cell r="N525" t="str">
            <v>0</v>
          </cell>
          <cell r="O525" t="str">
            <v>0</v>
          </cell>
          <cell r="P525" t="str">
            <v>0</v>
          </cell>
          <cell r="Q525" t="str">
            <v>00</v>
          </cell>
          <cell r="R525" t="str">
            <v>0</v>
          </cell>
          <cell r="S525" t="str">
            <v>0</v>
          </cell>
        </row>
        <row r="526">
          <cell r="C526" t="str">
            <v>131100A01</v>
          </cell>
          <cell r="D526" t="str">
            <v>131100A018JB1</v>
          </cell>
          <cell r="E526" t="str">
            <v>418</v>
          </cell>
          <cell r="F526" t="str">
            <v>131100</v>
          </cell>
          <cell r="G526" t="str">
            <v>A01</v>
          </cell>
          <cell r="H526" t="str">
            <v>8JB</v>
          </cell>
          <cell r="I526" t="str">
            <v>1</v>
          </cell>
          <cell r="J526" t="str">
            <v>アジア太平洋</v>
          </cell>
          <cell r="K526" t="str">
            <v>5</v>
          </cell>
          <cell r="L526" t="str">
            <v>0</v>
          </cell>
          <cell r="M526" t="str">
            <v>0</v>
          </cell>
          <cell r="N526" t="str">
            <v>0</v>
          </cell>
          <cell r="O526" t="str">
            <v>0</v>
          </cell>
          <cell r="P526" t="str">
            <v>0</v>
          </cell>
          <cell r="Q526" t="str">
            <v>00</v>
          </cell>
          <cell r="R526" t="str">
            <v>0</v>
          </cell>
          <cell r="S526" t="str">
            <v>0</v>
          </cell>
        </row>
        <row r="527">
          <cell r="C527" t="str">
            <v>131101A01</v>
          </cell>
          <cell r="D527" t="str">
            <v>131101A0141A1</v>
          </cell>
          <cell r="E527" t="str">
            <v>418</v>
          </cell>
          <cell r="F527" t="str">
            <v>131101</v>
          </cell>
          <cell r="G527" t="str">
            <v>A01</v>
          </cell>
          <cell r="H527" t="str">
            <v>41A</v>
          </cell>
          <cell r="I527" t="str">
            <v>1</v>
          </cell>
          <cell r="J527" t="str">
            <v>文学</v>
          </cell>
          <cell r="K527" t="str">
            <v>5</v>
          </cell>
          <cell r="L527" t="str">
            <v>0</v>
          </cell>
          <cell r="M527" t="str">
            <v>0</v>
          </cell>
          <cell r="N527" t="str">
            <v>0</v>
          </cell>
          <cell r="O527" t="str">
            <v>0</v>
          </cell>
          <cell r="P527" t="str">
            <v>0</v>
          </cell>
          <cell r="Q527" t="str">
            <v>00</v>
          </cell>
          <cell r="R527" t="str">
            <v>0</v>
          </cell>
          <cell r="S527" t="str">
            <v>0</v>
          </cell>
        </row>
        <row r="528">
          <cell r="C528" t="str">
            <v>131101A01</v>
          </cell>
          <cell r="D528" t="str">
            <v>131101A0176B1</v>
          </cell>
          <cell r="E528" t="str">
            <v>418</v>
          </cell>
          <cell r="F528" t="str">
            <v>131101</v>
          </cell>
          <cell r="G528" t="str">
            <v>A01</v>
          </cell>
          <cell r="H528" t="str">
            <v>76B</v>
          </cell>
          <cell r="I528" t="str">
            <v>1</v>
          </cell>
          <cell r="J528" t="str">
            <v>家政学</v>
          </cell>
          <cell r="K528" t="str">
            <v>5</v>
          </cell>
          <cell r="L528" t="str">
            <v>0</v>
          </cell>
          <cell r="M528" t="str">
            <v>0</v>
          </cell>
          <cell r="N528" t="str">
            <v>0</v>
          </cell>
          <cell r="O528" t="str">
            <v>0</v>
          </cell>
          <cell r="P528" t="str">
            <v>0</v>
          </cell>
          <cell r="Q528" t="str">
            <v>00</v>
          </cell>
          <cell r="R528" t="str">
            <v>0</v>
          </cell>
          <cell r="S528" t="str">
            <v>0</v>
          </cell>
        </row>
        <row r="529">
          <cell r="C529" t="str">
            <v>131102A01</v>
          </cell>
          <cell r="D529" t="str">
            <v>131102A0101A1</v>
          </cell>
          <cell r="E529" t="str">
            <v>418</v>
          </cell>
          <cell r="F529" t="str">
            <v>131102</v>
          </cell>
          <cell r="G529" t="str">
            <v>A01</v>
          </cell>
          <cell r="H529" t="str">
            <v>01A</v>
          </cell>
          <cell r="I529" t="str">
            <v>1</v>
          </cell>
          <cell r="J529" t="str">
            <v>医学</v>
          </cell>
          <cell r="K529" t="str">
            <v>5</v>
          </cell>
          <cell r="L529" t="str">
            <v>0</v>
          </cell>
          <cell r="M529" t="str">
            <v>0</v>
          </cell>
          <cell r="N529" t="str">
            <v>0</v>
          </cell>
          <cell r="O529" t="str">
            <v>0</v>
          </cell>
          <cell r="P529" t="str">
            <v>0</v>
          </cell>
          <cell r="Q529" t="str">
            <v>00</v>
          </cell>
          <cell r="R529" t="str">
            <v>0</v>
          </cell>
          <cell r="S529" t="str">
            <v>0</v>
          </cell>
        </row>
        <row r="530">
          <cell r="C530" t="str">
            <v>131102A01</v>
          </cell>
          <cell r="D530" t="str">
            <v>131102A0101D1</v>
          </cell>
          <cell r="E530" t="str">
            <v>418</v>
          </cell>
          <cell r="F530" t="str">
            <v>131102</v>
          </cell>
          <cell r="G530" t="str">
            <v>A01</v>
          </cell>
          <cell r="H530" t="str">
            <v>01D</v>
          </cell>
          <cell r="I530" t="str">
            <v>1</v>
          </cell>
          <cell r="J530" t="str">
            <v>医学</v>
          </cell>
          <cell r="K530" t="str">
            <v>5</v>
          </cell>
          <cell r="L530" t="str">
            <v>0</v>
          </cell>
          <cell r="M530" t="str">
            <v>0</v>
          </cell>
          <cell r="N530" t="str">
            <v>0</v>
          </cell>
          <cell r="O530" t="str">
            <v>0</v>
          </cell>
          <cell r="P530" t="str">
            <v>0</v>
          </cell>
          <cell r="Q530" t="str">
            <v>00</v>
          </cell>
          <cell r="R530" t="str">
            <v>0</v>
          </cell>
          <cell r="S530" t="str">
            <v>0</v>
          </cell>
        </row>
        <row r="531">
          <cell r="C531" t="str">
            <v>131102A01</v>
          </cell>
          <cell r="D531" t="str">
            <v>131102A0107A1</v>
          </cell>
          <cell r="E531" t="str">
            <v>418</v>
          </cell>
          <cell r="F531" t="str">
            <v>131102</v>
          </cell>
          <cell r="G531" t="str">
            <v>A01</v>
          </cell>
          <cell r="H531" t="str">
            <v>07A</v>
          </cell>
          <cell r="I531" t="str">
            <v>1</v>
          </cell>
          <cell r="J531" t="str">
            <v>看護学</v>
          </cell>
          <cell r="K531" t="str">
            <v>5</v>
          </cell>
          <cell r="L531" t="str">
            <v>0</v>
          </cell>
          <cell r="M531" t="str">
            <v>0</v>
          </cell>
          <cell r="N531" t="str">
            <v>0</v>
          </cell>
          <cell r="O531" t="str">
            <v>0</v>
          </cell>
          <cell r="P531" t="str">
            <v>0</v>
          </cell>
          <cell r="Q531" t="str">
            <v>00</v>
          </cell>
          <cell r="R531" t="str">
            <v>0</v>
          </cell>
          <cell r="S531" t="str">
            <v>0</v>
          </cell>
        </row>
        <row r="532">
          <cell r="C532" t="str">
            <v>131104A01</v>
          </cell>
          <cell r="D532" t="str">
            <v>131104A0171A1</v>
          </cell>
          <cell r="E532" t="str">
            <v>418</v>
          </cell>
          <cell r="F532" t="str">
            <v>131104</v>
          </cell>
          <cell r="G532" t="str">
            <v>A01</v>
          </cell>
          <cell r="H532" t="str">
            <v>71A</v>
          </cell>
          <cell r="I532" t="str">
            <v>1</v>
          </cell>
          <cell r="J532" t="str">
            <v>経営情報学</v>
          </cell>
          <cell r="K532" t="str">
            <v>5</v>
          </cell>
          <cell r="L532" t="str">
            <v>0</v>
          </cell>
          <cell r="M532" t="str">
            <v>0</v>
          </cell>
          <cell r="N532" t="str">
            <v>0</v>
          </cell>
          <cell r="O532" t="str">
            <v>0</v>
          </cell>
          <cell r="P532" t="str">
            <v>0</v>
          </cell>
          <cell r="Q532" t="str">
            <v>00</v>
          </cell>
          <cell r="R532" t="str">
            <v>0</v>
          </cell>
          <cell r="S532" t="str">
            <v>0</v>
          </cell>
        </row>
        <row r="533">
          <cell r="C533" t="str">
            <v>131106A01</v>
          </cell>
          <cell r="D533" t="str">
            <v>131106A0107B1</v>
          </cell>
          <cell r="E533" t="str">
            <v>418</v>
          </cell>
          <cell r="F533" t="str">
            <v>131106</v>
          </cell>
          <cell r="G533" t="str">
            <v>A01</v>
          </cell>
          <cell r="H533" t="str">
            <v>07B</v>
          </cell>
          <cell r="I533" t="str">
            <v>1</v>
          </cell>
          <cell r="J533" t="str">
            <v>看護学</v>
          </cell>
          <cell r="K533" t="str">
            <v>5</v>
          </cell>
          <cell r="L533" t="str">
            <v>0</v>
          </cell>
          <cell r="M533" t="str">
            <v>0</v>
          </cell>
          <cell r="N533" t="str">
            <v>0</v>
          </cell>
          <cell r="O533" t="str">
            <v>0</v>
          </cell>
          <cell r="P533" t="str">
            <v>0</v>
          </cell>
          <cell r="Q533" t="str">
            <v>00</v>
          </cell>
          <cell r="R533" t="str">
            <v>0</v>
          </cell>
          <cell r="S533" t="str">
            <v>0</v>
          </cell>
        </row>
        <row r="534">
          <cell r="C534" t="str">
            <v>131106A02</v>
          </cell>
          <cell r="D534" t="str">
            <v>131106A0207A1</v>
          </cell>
          <cell r="E534" t="str">
            <v>418</v>
          </cell>
          <cell r="F534" t="str">
            <v>131106</v>
          </cell>
          <cell r="G534" t="str">
            <v>A02</v>
          </cell>
          <cell r="H534" t="str">
            <v>07A</v>
          </cell>
          <cell r="I534" t="str">
            <v>1</v>
          </cell>
          <cell r="J534" t="str">
            <v>看護学</v>
          </cell>
          <cell r="K534" t="str">
            <v>5</v>
          </cell>
          <cell r="L534" t="str">
            <v>0</v>
          </cell>
          <cell r="M534" t="str">
            <v>0</v>
          </cell>
          <cell r="N534" t="str">
            <v>0</v>
          </cell>
          <cell r="O534" t="str">
            <v>0</v>
          </cell>
          <cell r="P534" t="str">
            <v>0</v>
          </cell>
          <cell r="Q534" t="str">
            <v>00</v>
          </cell>
          <cell r="R534" t="str">
            <v>0</v>
          </cell>
          <cell r="S534" t="str">
            <v>0</v>
          </cell>
        </row>
        <row r="535">
          <cell r="C535" t="str">
            <v>131106A03</v>
          </cell>
          <cell r="D535" t="str">
            <v>131106A0307A1</v>
          </cell>
          <cell r="E535" t="str">
            <v>418</v>
          </cell>
          <cell r="F535" t="str">
            <v>131106</v>
          </cell>
          <cell r="G535" t="str">
            <v>A03</v>
          </cell>
          <cell r="H535" t="str">
            <v>07A</v>
          </cell>
          <cell r="I535" t="str">
            <v>1</v>
          </cell>
          <cell r="J535" t="str">
            <v>看護学</v>
          </cell>
          <cell r="K535" t="str">
            <v>5</v>
          </cell>
          <cell r="L535" t="str">
            <v>0</v>
          </cell>
          <cell r="M535" t="str">
            <v>0</v>
          </cell>
          <cell r="N535" t="str">
            <v>0</v>
          </cell>
          <cell r="O535" t="str">
            <v>0</v>
          </cell>
          <cell r="P535" t="str">
            <v>0</v>
          </cell>
          <cell r="Q535" t="str">
            <v>00</v>
          </cell>
          <cell r="R535" t="str">
            <v>0</v>
          </cell>
          <cell r="S535" t="str">
            <v>0</v>
          </cell>
        </row>
        <row r="536">
          <cell r="C536" t="str">
            <v>131107A01</v>
          </cell>
          <cell r="D536" t="str">
            <v>131107A014PB1</v>
          </cell>
          <cell r="E536" t="str">
            <v>418</v>
          </cell>
          <cell r="F536" t="str">
            <v>131107</v>
          </cell>
          <cell r="G536" t="str">
            <v>A01</v>
          </cell>
          <cell r="H536" t="str">
            <v>4PB</v>
          </cell>
          <cell r="I536" t="str">
            <v>1</v>
          </cell>
          <cell r="J536" t="str">
            <v>バイオ・情報メディア</v>
          </cell>
          <cell r="K536" t="str">
            <v>5</v>
          </cell>
          <cell r="L536" t="str">
            <v>0</v>
          </cell>
          <cell r="M536" t="str">
            <v>0</v>
          </cell>
          <cell r="N536" t="str">
            <v>0</v>
          </cell>
          <cell r="O536" t="str">
            <v>0</v>
          </cell>
          <cell r="P536" t="str">
            <v>0</v>
          </cell>
          <cell r="Q536" t="str">
            <v>00</v>
          </cell>
          <cell r="R536" t="str">
            <v>0</v>
          </cell>
          <cell r="S536" t="str">
            <v>0</v>
          </cell>
        </row>
        <row r="537">
          <cell r="C537" t="str">
            <v>131108A01</v>
          </cell>
          <cell r="D537" t="str">
            <v>131108A0149B1</v>
          </cell>
          <cell r="E537" t="str">
            <v>418</v>
          </cell>
          <cell r="F537" t="str">
            <v>131108</v>
          </cell>
          <cell r="G537" t="str">
            <v>A01</v>
          </cell>
          <cell r="H537" t="str">
            <v>49B</v>
          </cell>
          <cell r="I537" t="str">
            <v>1</v>
          </cell>
          <cell r="J537" t="str">
            <v>言語科学</v>
          </cell>
          <cell r="K537" t="str">
            <v>5</v>
          </cell>
          <cell r="L537" t="str">
            <v>0</v>
          </cell>
          <cell r="M537" t="str">
            <v>0</v>
          </cell>
          <cell r="N537" t="str">
            <v>0</v>
          </cell>
          <cell r="O537" t="str">
            <v>0</v>
          </cell>
          <cell r="P537" t="str">
            <v>0</v>
          </cell>
          <cell r="Q537" t="str">
            <v>00</v>
          </cell>
          <cell r="R537" t="str">
            <v>0</v>
          </cell>
          <cell r="S537" t="str">
            <v>0</v>
          </cell>
        </row>
        <row r="538">
          <cell r="C538" t="str">
            <v>131110A01</v>
          </cell>
          <cell r="D538" t="str">
            <v>131110A0146B1</v>
          </cell>
          <cell r="E538" t="str">
            <v>418</v>
          </cell>
          <cell r="F538" t="str">
            <v>131110</v>
          </cell>
          <cell r="G538" t="str">
            <v>A01</v>
          </cell>
          <cell r="H538" t="str">
            <v>46B</v>
          </cell>
          <cell r="I538" t="str">
            <v>1</v>
          </cell>
          <cell r="J538" t="str">
            <v>人文科学</v>
          </cell>
          <cell r="K538" t="str">
            <v>5</v>
          </cell>
          <cell r="L538" t="str">
            <v>0</v>
          </cell>
          <cell r="M538" t="str">
            <v>0</v>
          </cell>
          <cell r="N538" t="str">
            <v>0</v>
          </cell>
          <cell r="O538" t="str">
            <v>0</v>
          </cell>
          <cell r="P538" t="str">
            <v>0</v>
          </cell>
          <cell r="Q538" t="str">
            <v>00</v>
          </cell>
          <cell r="R538" t="str">
            <v>0</v>
          </cell>
          <cell r="S538" t="str">
            <v>0</v>
          </cell>
        </row>
        <row r="539">
          <cell r="C539" t="str">
            <v>131111A01</v>
          </cell>
          <cell r="D539" t="str">
            <v>131111A0147A1</v>
          </cell>
          <cell r="E539" t="str">
            <v>418</v>
          </cell>
          <cell r="F539" t="str">
            <v>131111</v>
          </cell>
          <cell r="G539" t="str">
            <v>A01</v>
          </cell>
          <cell r="H539" t="str">
            <v>47A</v>
          </cell>
          <cell r="I539" t="str">
            <v>1</v>
          </cell>
          <cell r="J539" t="str">
            <v>人文学</v>
          </cell>
          <cell r="K539" t="str">
            <v>5</v>
          </cell>
          <cell r="L539" t="str">
            <v>0</v>
          </cell>
          <cell r="M539" t="str">
            <v>0</v>
          </cell>
          <cell r="N539" t="str">
            <v>0</v>
          </cell>
          <cell r="O539" t="str">
            <v>0</v>
          </cell>
          <cell r="P539" t="str">
            <v>0</v>
          </cell>
          <cell r="Q539" t="str">
            <v>00</v>
          </cell>
          <cell r="R539" t="str">
            <v>0</v>
          </cell>
          <cell r="S539" t="str">
            <v>0</v>
          </cell>
        </row>
        <row r="540">
          <cell r="C540" t="str">
            <v>131112A01</v>
          </cell>
          <cell r="D540" t="str">
            <v>131112A0154A1</v>
          </cell>
          <cell r="E540" t="str">
            <v>418</v>
          </cell>
          <cell r="F540" t="str">
            <v>131112</v>
          </cell>
          <cell r="G540" t="str">
            <v>A01</v>
          </cell>
          <cell r="H540" t="str">
            <v>54A</v>
          </cell>
          <cell r="I540" t="str">
            <v>1</v>
          </cell>
          <cell r="J540" t="str">
            <v>政治政策学</v>
          </cell>
          <cell r="K540" t="str">
            <v>5</v>
          </cell>
          <cell r="L540" t="str">
            <v>0</v>
          </cell>
          <cell r="M540" t="str">
            <v>0</v>
          </cell>
          <cell r="N540" t="str">
            <v>0</v>
          </cell>
          <cell r="O540" t="str">
            <v>0</v>
          </cell>
          <cell r="P540" t="str">
            <v>0</v>
          </cell>
          <cell r="Q540" t="str">
            <v>00</v>
          </cell>
          <cell r="R540" t="str">
            <v>0</v>
          </cell>
          <cell r="S540" t="str">
            <v>0</v>
          </cell>
        </row>
        <row r="541">
          <cell r="C541" t="str">
            <v>131112A01</v>
          </cell>
          <cell r="D541" t="str">
            <v>131112A015RA1</v>
          </cell>
          <cell r="E541" t="str">
            <v>418</v>
          </cell>
          <cell r="F541" t="str">
            <v>131112</v>
          </cell>
          <cell r="G541" t="str">
            <v>A01</v>
          </cell>
          <cell r="H541" t="str">
            <v>5RA</v>
          </cell>
          <cell r="I541" t="str">
            <v>1</v>
          </cell>
          <cell r="J541" t="str">
            <v>人間福祉学</v>
          </cell>
          <cell r="K541" t="str">
            <v>5</v>
          </cell>
          <cell r="L541" t="str">
            <v>0</v>
          </cell>
          <cell r="M541" t="str">
            <v>0</v>
          </cell>
          <cell r="N541" t="str">
            <v>0</v>
          </cell>
          <cell r="O541" t="str">
            <v>0</v>
          </cell>
          <cell r="P541" t="str">
            <v>0</v>
          </cell>
          <cell r="Q541" t="str">
            <v>00</v>
          </cell>
          <cell r="R541" t="str">
            <v>0</v>
          </cell>
          <cell r="S541" t="str">
            <v>0</v>
          </cell>
        </row>
        <row r="542">
          <cell r="C542" t="str">
            <v>131112A01</v>
          </cell>
          <cell r="D542" t="str">
            <v>131112A018QB1</v>
          </cell>
          <cell r="E542" t="str">
            <v>418</v>
          </cell>
          <cell r="F542" t="str">
            <v>131112</v>
          </cell>
          <cell r="G542" t="str">
            <v>A01</v>
          </cell>
          <cell r="H542" t="str">
            <v>8QB</v>
          </cell>
          <cell r="I542" t="str">
            <v>1</v>
          </cell>
          <cell r="J542" t="str">
            <v>アメリカ・ヨーロッパ文化学</v>
          </cell>
          <cell r="K542" t="str">
            <v>5</v>
          </cell>
          <cell r="L542" t="str">
            <v>0</v>
          </cell>
          <cell r="M542" t="str">
            <v>0</v>
          </cell>
          <cell r="N542" t="str">
            <v>0</v>
          </cell>
          <cell r="O542" t="str">
            <v>0</v>
          </cell>
          <cell r="P542" t="str">
            <v>0</v>
          </cell>
          <cell r="Q542" t="str">
            <v>00</v>
          </cell>
          <cell r="R542" t="str">
            <v>0</v>
          </cell>
          <cell r="S542" t="str">
            <v>0</v>
          </cell>
        </row>
        <row r="543">
          <cell r="C543" t="str">
            <v>131113A01</v>
          </cell>
          <cell r="D543" t="str">
            <v>131113A0122B2</v>
          </cell>
          <cell r="E543" t="str">
            <v>418</v>
          </cell>
          <cell r="F543" t="str">
            <v>131113</v>
          </cell>
          <cell r="G543" t="str">
            <v>A01</v>
          </cell>
          <cell r="H543" t="str">
            <v>22B</v>
          </cell>
          <cell r="I543" t="str">
            <v>2</v>
          </cell>
          <cell r="J543" t="str">
            <v>人間科学</v>
          </cell>
          <cell r="K543" t="str">
            <v>5</v>
          </cell>
          <cell r="L543" t="str">
            <v>0</v>
          </cell>
          <cell r="M543" t="str">
            <v>0</v>
          </cell>
          <cell r="N543" t="str">
            <v>0</v>
          </cell>
          <cell r="O543" t="str">
            <v>0</v>
          </cell>
          <cell r="P543" t="str">
            <v>0</v>
          </cell>
          <cell r="Q543" t="str">
            <v>00</v>
          </cell>
          <cell r="R543" t="str">
            <v>0</v>
          </cell>
          <cell r="S543" t="str">
            <v>0</v>
          </cell>
        </row>
        <row r="544">
          <cell r="C544" t="str">
            <v>131113A01</v>
          </cell>
          <cell r="D544" t="str">
            <v>131113A0194A2</v>
          </cell>
          <cell r="E544" t="str">
            <v>418</v>
          </cell>
          <cell r="F544" t="str">
            <v>131113</v>
          </cell>
          <cell r="G544" t="str">
            <v>A01</v>
          </cell>
          <cell r="H544" t="str">
            <v>94A</v>
          </cell>
          <cell r="I544" t="str">
            <v>2</v>
          </cell>
          <cell r="J544" t="str">
            <v>国際協力</v>
          </cell>
          <cell r="K544" t="str">
            <v>5</v>
          </cell>
          <cell r="L544" t="str">
            <v>0</v>
          </cell>
          <cell r="M544" t="str">
            <v>0</v>
          </cell>
          <cell r="N544" t="str">
            <v>0</v>
          </cell>
          <cell r="O544" t="str">
            <v>0</v>
          </cell>
          <cell r="P544" t="str">
            <v>0</v>
          </cell>
          <cell r="Q544" t="str">
            <v>00</v>
          </cell>
          <cell r="R544" t="str">
            <v>0</v>
          </cell>
          <cell r="S544" t="str">
            <v>0</v>
          </cell>
        </row>
        <row r="545">
          <cell r="C545" t="str">
            <v>131114A01</v>
          </cell>
          <cell r="D545" t="str">
            <v>131114A0171B2</v>
          </cell>
          <cell r="E545" t="str">
            <v>418</v>
          </cell>
          <cell r="F545" t="str">
            <v>131114</v>
          </cell>
          <cell r="G545" t="str">
            <v>A01</v>
          </cell>
          <cell r="H545" t="str">
            <v>71B</v>
          </cell>
          <cell r="I545" t="str">
            <v>2</v>
          </cell>
          <cell r="J545" t="str">
            <v>経営情報学</v>
          </cell>
          <cell r="K545" t="str">
            <v>5</v>
          </cell>
          <cell r="L545" t="str">
            <v>0</v>
          </cell>
          <cell r="M545" t="str">
            <v>0</v>
          </cell>
          <cell r="N545" t="str">
            <v>0</v>
          </cell>
          <cell r="O545" t="str">
            <v>0</v>
          </cell>
          <cell r="P545" t="str">
            <v>0</v>
          </cell>
          <cell r="Q545" t="str">
            <v>00</v>
          </cell>
          <cell r="R545" t="str">
            <v>0</v>
          </cell>
          <cell r="S545" t="str">
            <v>0</v>
          </cell>
        </row>
        <row r="546">
          <cell r="C546" t="str">
            <v>131115A01</v>
          </cell>
          <cell r="D546" t="str">
            <v>131115A0153B1</v>
          </cell>
          <cell r="E546" t="str">
            <v>418</v>
          </cell>
          <cell r="F546" t="str">
            <v>131115</v>
          </cell>
          <cell r="G546" t="str">
            <v>A01</v>
          </cell>
          <cell r="H546" t="str">
            <v>53B</v>
          </cell>
          <cell r="I546" t="str">
            <v>1</v>
          </cell>
          <cell r="J546" t="str">
            <v>言語文化</v>
          </cell>
          <cell r="K546" t="str">
            <v>5</v>
          </cell>
          <cell r="L546" t="str">
            <v>0</v>
          </cell>
          <cell r="M546" t="str">
            <v>0</v>
          </cell>
          <cell r="N546" t="str">
            <v>0</v>
          </cell>
          <cell r="O546" t="str">
            <v>0</v>
          </cell>
          <cell r="P546" t="str">
            <v>0</v>
          </cell>
          <cell r="Q546" t="str">
            <v>00</v>
          </cell>
          <cell r="R546" t="str">
            <v>0</v>
          </cell>
          <cell r="S546" t="str">
            <v>0</v>
          </cell>
        </row>
        <row r="547">
          <cell r="C547" t="str">
            <v>131115A01</v>
          </cell>
          <cell r="D547" t="str">
            <v>131115A017CB1</v>
          </cell>
          <cell r="E547" t="str">
            <v>418</v>
          </cell>
          <cell r="F547" t="str">
            <v>131115</v>
          </cell>
          <cell r="G547" t="str">
            <v>A01</v>
          </cell>
          <cell r="H547" t="str">
            <v>7CB</v>
          </cell>
          <cell r="I547" t="str">
            <v>1</v>
          </cell>
          <cell r="J547" t="str">
            <v>児童学</v>
          </cell>
          <cell r="K547" t="str">
            <v>5</v>
          </cell>
          <cell r="L547" t="str">
            <v>0</v>
          </cell>
          <cell r="M547" t="str">
            <v>0</v>
          </cell>
          <cell r="N547" t="str">
            <v>0</v>
          </cell>
          <cell r="O547" t="str">
            <v>0</v>
          </cell>
          <cell r="P547" t="str">
            <v>0</v>
          </cell>
          <cell r="Q547" t="str">
            <v>00</v>
          </cell>
          <cell r="R547" t="str">
            <v>0</v>
          </cell>
          <cell r="S547" t="str">
            <v>0</v>
          </cell>
        </row>
        <row r="548">
          <cell r="C548" t="str">
            <v>131115A01</v>
          </cell>
          <cell r="D548" t="str">
            <v>131115A017CB4</v>
          </cell>
          <cell r="E548" t="str">
            <v>418</v>
          </cell>
          <cell r="F548" t="str">
            <v>131115</v>
          </cell>
          <cell r="G548" t="str">
            <v>A01</v>
          </cell>
          <cell r="H548" t="str">
            <v>7CB</v>
          </cell>
          <cell r="I548" t="str">
            <v>4</v>
          </cell>
          <cell r="J548" t="str">
            <v>児童学（通信制）</v>
          </cell>
          <cell r="K548" t="str">
            <v>5</v>
          </cell>
          <cell r="L548" t="str">
            <v>0</v>
          </cell>
          <cell r="M548" t="str">
            <v>0</v>
          </cell>
          <cell r="N548" t="str">
            <v>0</v>
          </cell>
          <cell r="O548" t="str">
            <v>0</v>
          </cell>
          <cell r="P548" t="str">
            <v>0</v>
          </cell>
          <cell r="Q548" t="str">
            <v>00</v>
          </cell>
          <cell r="R548" t="str">
            <v>0</v>
          </cell>
          <cell r="S548" t="str">
            <v>0</v>
          </cell>
        </row>
        <row r="549">
          <cell r="C549" t="str">
            <v>131115A01</v>
          </cell>
          <cell r="D549" t="str">
            <v>131115A017JB1</v>
          </cell>
          <cell r="E549" t="str">
            <v>418</v>
          </cell>
          <cell r="F549" t="str">
            <v>131115</v>
          </cell>
          <cell r="G549" t="str">
            <v>A01</v>
          </cell>
          <cell r="H549" t="str">
            <v>7JB</v>
          </cell>
          <cell r="I549" t="str">
            <v>1</v>
          </cell>
          <cell r="J549" t="str">
            <v>人間栄養学</v>
          </cell>
          <cell r="K549" t="str">
            <v>5</v>
          </cell>
          <cell r="L549" t="str">
            <v>0</v>
          </cell>
          <cell r="M549" t="str">
            <v>0</v>
          </cell>
          <cell r="N549" t="str">
            <v>0</v>
          </cell>
          <cell r="O549" t="str">
            <v>0</v>
          </cell>
          <cell r="P549" t="str">
            <v>0</v>
          </cell>
          <cell r="Q549" t="str">
            <v>00</v>
          </cell>
          <cell r="R549" t="str">
            <v>0</v>
          </cell>
          <cell r="S549" t="str">
            <v>0</v>
          </cell>
        </row>
        <row r="550">
          <cell r="C550" t="str">
            <v>131115A01</v>
          </cell>
          <cell r="D550" t="str">
            <v>131115A018TB1</v>
          </cell>
          <cell r="E550" t="str">
            <v>418</v>
          </cell>
          <cell r="F550" t="str">
            <v>131115</v>
          </cell>
          <cell r="G550" t="str">
            <v>A01</v>
          </cell>
          <cell r="H550" t="str">
            <v>8TB</v>
          </cell>
          <cell r="I550" t="str">
            <v>1</v>
          </cell>
          <cell r="J550" t="str">
            <v>臨床心理学</v>
          </cell>
          <cell r="K550" t="str">
            <v>5</v>
          </cell>
          <cell r="L550" t="str">
            <v>0</v>
          </cell>
          <cell r="M550" t="str">
            <v>0</v>
          </cell>
          <cell r="N550" t="str">
            <v>0</v>
          </cell>
          <cell r="O550" t="str">
            <v>0</v>
          </cell>
          <cell r="P550" t="str">
            <v>0</v>
          </cell>
          <cell r="Q550" t="str">
            <v>00</v>
          </cell>
          <cell r="R550" t="str">
            <v>0</v>
          </cell>
          <cell r="S550" t="str">
            <v>0</v>
          </cell>
        </row>
        <row r="551">
          <cell r="C551" t="str">
            <v>131115A01</v>
          </cell>
          <cell r="D551" t="str">
            <v>131115A019BB1</v>
          </cell>
          <cell r="E551" t="str">
            <v>418</v>
          </cell>
          <cell r="F551" t="str">
            <v>131115</v>
          </cell>
          <cell r="G551" t="str">
            <v>A01</v>
          </cell>
          <cell r="H551" t="str">
            <v>9BB</v>
          </cell>
          <cell r="I551" t="str">
            <v>1</v>
          </cell>
          <cell r="J551" t="str">
            <v>音楽文化</v>
          </cell>
          <cell r="K551" t="str">
            <v>5</v>
          </cell>
          <cell r="L551" t="str">
            <v>0</v>
          </cell>
          <cell r="M551" t="str">
            <v>0</v>
          </cell>
          <cell r="N551" t="str">
            <v>0</v>
          </cell>
          <cell r="O551" t="str">
            <v>0</v>
          </cell>
          <cell r="P551" t="str">
            <v>0</v>
          </cell>
          <cell r="Q551" t="str">
            <v>00</v>
          </cell>
          <cell r="R551" t="str">
            <v>0</v>
          </cell>
          <cell r="S551" t="str">
            <v>0</v>
          </cell>
        </row>
        <row r="552">
          <cell r="C552" t="str">
            <v>131117A01</v>
          </cell>
          <cell r="D552" t="str">
            <v>131117A0145A1</v>
          </cell>
          <cell r="E552" t="str">
            <v>418</v>
          </cell>
          <cell r="F552" t="str">
            <v>131117</v>
          </cell>
          <cell r="G552" t="str">
            <v>A01</v>
          </cell>
          <cell r="H552" t="str">
            <v>45A</v>
          </cell>
          <cell r="I552" t="str">
            <v>1</v>
          </cell>
          <cell r="J552" t="str">
            <v>外国語学</v>
          </cell>
          <cell r="K552" t="str">
            <v>5</v>
          </cell>
          <cell r="L552" t="str">
            <v>0</v>
          </cell>
          <cell r="M552" t="str">
            <v>0</v>
          </cell>
          <cell r="N552" t="str">
            <v>0</v>
          </cell>
          <cell r="O552" t="str">
            <v>0</v>
          </cell>
          <cell r="P552" t="str">
            <v>0</v>
          </cell>
          <cell r="Q552" t="str">
            <v>00</v>
          </cell>
          <cell r="R552" t="str">
            <v>0</v>
          </cell>
          <cell r="S552" t="str">
            <v>0</v>
          </cell>
        </row>
        <row r="553">
          <cell r="C553" t="str">
            <v>131117A01</v>
          </cell>
          <cell r="D553" t="str">
            <v>131117A0166A1</v>
          </cell>
          <cell r="E553" t="str">
            <v>418</v>
          </cell>
          <cell r="F553" t="str">
            <v>131117</v>
          </cell>
          <cell r="G553" t="str">
            <v>A01</v>
          </cell>
          <cell r="H553" t="str">
            <v>66A</v>
          </cell>
          <cell r="I553" t="str">
            <v>1</v>
          </cell>
          <cell r="J553" t="str">
            <v>経営学</v>
          </cell>
          <cell r="K553" t="str">
            <v>5</v>
          </cell>
          <cell r="L553" t="str">
            <v>0</v>
          </cell>
          <cell r="M553" t="str">
            <v>0</v>
          </cell>
          <cell r="N553" t="str">
            <v>0</v>
          </cell>
          <cell r="O553" t="str">
            <v>0</v>
          </cell>
          <cell r="P553" t="str">
            <v>0</v>
          </cell>
          <cell r="Q553" t="str">
            <v>00</v>
          </cell>
          <cell r="R553" t="str">
            <v>0</v>
          </cell>
          <cell r="S553" t="str">
            <v>0</v>
          </cell>
        </row>
        <row r="554">
          <cell r="C554" t="str">
            <v>131117A01</v>
          </cell>
          <cell r="D554" t="str">
            <v>131117A018RA1</v>
          </cell>
          <cell r="E554" t="str">
            <v>418</v>
          </cell>
          <cell r="F554" t="str">
            <v>131117</v>
          </cell>
          <cell r="G554" t="str">
            <v>A01</v>
          </cell>
          <cell r="H554" t="str">
            <v>8RA</v>
          </cell>
          <cell r="I554" t="str">
            <v>1</v>
          </cell>
          <cell r="J554" t="str">
            <v>人間学</v>
          </cell>
          <cell r="K554" t="str">
            <v>5</v>
          </cell>
          <cell r="L554" t="str">
            <v>0</v>
          </cell>
          <cell r="M554" t="str">
            <v>0</v>
          </cell>
          <cell r="N554" t="str">
            <v>0</v>
          </cell>
          <cell r="O554" t="str">
            <v>0</v>
          </cell>
          <cell r="P554" t="str">
            <v>0</v>
          </cell>
          <cell r="Q554" t="str">
            <v>00</v>
          </cell>
          <cell r="R554" t="str">
            <v>0</v>
          </cell>
          <cell r="S554" t="str">
            <v>0</v>
          </cell>
        </row>
        <row r="555">
          <cell r="C555" t="str">
            <v>131119A01</v>
          </cell>
          <cell r="D555" t="str">
            <v>131119A0106B1</v>
          </cell>
          <cell r="E555" t="str">
            <v>418</v>
          </cell>
          <cell r="F555" t="str">
            <v>131119</v>
          </cell>
          <cell r="G555" t="str">
            <v>A01</v>
          </cell>
          <cell r="H555" t="str">
            <v>06B</v>
          </cell>
          <cell r="I555" t="str">
            <v>1</v>
          </cell>
          <cell r="J555" t="str">
            <v>薬学</v>
          </cell>
          <cell r="K555" t="str">
            <v>5</v>
          </cell>
          <cell r="L555" t="str">
            <v>0</v>
          </cell>
          <cell r="M555" t="str">
            <v>0</v>
          </cell>
          <cell r="N555" t="str">
            <v>0</v>
          </cell>
          <cell r="O555" t="str">
            <v>0</v>
          </cell>
          <cell r="P555" t="str">
            <v>0</v>
          </cell>
          <cell r="Q555" t="str">
            <v>00</v>
          </cell>
          <cell r="R555" t="str">
            <v>0</v>
          </cell>
          <cell r="S555" t="str">
            <v>0</v>
          </cell>
        </row>
        <row r="556">
          <cell r="C556" t="str">
            <v>131119A01</v>
          </cell>
          <cell r="D556" t="str">
            <v>131119A0117A1</v>
          </cell>
          <cell r="E556" t="str">
            <v>418</v>
          </cell>
          <cell r="F556" t="str">
            <v>131119</v>
          </cell>
          <cell r="G556" t="str">
            <v>A01</v>
          </cell>
          <cell r="H556" t="str">
            <v>17A</v>
          </cell>
          <cell r="I556" t="str">
            <v>1</v>
          </cell>
          <cell r="J556" t="str">
            <v>理学</v>
          </cell>
          <cell r="K556" t="str">
            <v>5</v>
          </cell>
          <cell r="L556" t="str">
            <v>0</v>
          </cell>
          <cell r="M556" t="str">
            <v>0</v>
          </cell>
          <cell r="N556" t="str">
            <v>0</v>
          </cell>
          <cell r="O556" t="str">
            <v>0</v>
          </cell>
          <cell r="P556" t="str">
            <v>0</v>
          </cell>
          <cell r="Q556" t="str">
            <v>00</v>
          </cell>
          <cell r="R556" t="str">
            <v>0</v>
          </cell>
          <cell r="S556" t="str">
            <v>0</v>
          </cell>
        </row>
        <row r="557">
          <cell r="C557" t="str">
            <v>131119A01</v>
          </cell>
          <cell r="D557" t="str">
            <v>131119A0165A1</v>
          </cell>
          <cell r="E557" t="str">
            <v>418</v>
          </cell>
          <cell r="F557" t="str">
            <v>131119</v>
          </cell>
          <cell r="G557" t="str">
            <v>A01</v>
          </cell>
          <cell r="H557" t="str">
            <v>65A</v>
          </cell>
          <cell r="I557" t="str">
            <v>1</v>
          </cell>
          <cell r="J557" t="str">
            <v>経済学</v>
          </cell>
          <cell r="K557" t="str">
            <v>5</v>
          </cell>
          <cell r="L557" t="str">
            <v>0</v>
          </cell>
          <cell r="M557" t="str">
            <v>0</v>
          </cell>
          <cell r="N557" t="str">
            <v>0</v>
          </cell>
          <cell r="O557" t="str">
            <v>0</v>
          </cell>
          <cell r="P557" t="str">
            <v>0</v>
          </cell>
          <cell r="Q557" t="str">
            <v>00</v>
          </cell>
          <cell r="R557" t="str">
            <v>0</v>
          </cell>
          <cell r="S557" t="str">
            <v>0</v>
          </cell>
        </row>
        <row r="558">
          <cell r="C558" t="str">
            <v>131119A01</v>
          </cell>
          <cell r="D558" t="str">
            <v>131119A0166A1</v>
          </cell>
          <cell r="E558" t="str">
            <v>418</v>
          </cell>
          <cell r="F558" t="str">
            <v>131119</v>
          </cell>
          <cell r="G558" t="str">
            <v>A01</v>
          </cell>
          <cell r="H558" t="str">
            <v>66A</v>
          </cell>
          <cell r="I558" t="str">
            <v>1</v>
          </cell>
          <cell r="J558" t="str">
            <v>経営学</v>
          </cell>
          <cell r="K558" t="str">
            <v>5</v>
          </cell>
          <cell r="L558" t="str">
            <v>0</v>
          </cell>
          <cell r="M558" t="str">
            <v>0</v>
          </cell>
          <cell r="N558" t="str">
            <v>0</v>
          </cell>
          <cell r="O558" t="str">
            <v>0</v>
          </cell>
          <cell r="P558" t="str">
            <v>0</v>
          </cell>
          <cell r="Q558" t="str">
            <v>00</v>
          </cell>
          <cell r="R558" t="str">
            <v>0</v>
          </cell>
          <cell r="S558" t="str">
            <v>0</v>
          </cell>
        </row>
        <row r="559">
          <cell r="C559" t="str">
            <v>131119A02</v>
          </cell>
          <cell r="D559" t="str">
            <v>131119A0246B1</v>
          </cell>
          <cell r="E559" t="str">
            <v>418</v>
          </cell>
          <cell r="F559" t="str">
            <v>131119</v>
          </cell>
          <cell r="G559" t="str">
            <v>A02</v>
          </cell>
          <cell r="H559" t="str">
            <v>46B</v>
          </cell>
          <cell r="I559" t="str">
            <v>1</v>
          </cell>
          <cell r="J559" t="str">
            <v>人文科学</v>
          </cell>
          <cell r="K559" t="str">
            <v>5</v>
          </cell>
          <cell r="L559" t="str">
            <v>0</v>
          </cell>
          <cell r="M559" t="str">
            <v>0</v>
          </cell>
          <cell r="N559" t="str">
            <v>0</v>
          </cell>
          <cell r="O559" t="str">
            <v>0</v>
          </cell>
          <cell r="P559" t="str">
            <v>0</v>
          </cell>
          <cell r="Q559" t="str">
            <v>00</v>
          </cell>
          <cell r="R559" t="str">
            <v>0</v>
          </cell>
          <cell r="S559" t="str">
            <v>0</v>
          </cell>
        </row>
        <row r="560">
          <cell r="C560" t="str">
            <v>131119A02</v>
          </cell>
          <cell r="D560" t="str">
            <v>131119A024YA1</v>
          </cell>
          <cell r="E560" t="str">
            <v>418</v>
          </cell>
          <cell r="F560" t="str">
            <v>131119</v>
          </cell>
          <cell r="G560" t="str">
            <v>A02</v>
          </cell>
          <cell r="H560" t="str">
            <v>4YA</v>
          </cell>
          <cell r="I560" t="str">
            <v>1</v>
          </cell>
          <cell r="J560" t="str">
            <v>福祉総合学</v>
          </cell>
          <cell r="K560" t="str">
            <v>5</v>
          </cell>
          <cell r="L560" t="str">
            <v>0</v>
          </cell>
          <cell r="M560" t="str">
            <v>0</v>
          </cell>
          <cell r="N560" t="str">
            <v>0</v>
          </cell>
          <cell r="O560" t="str">
            <v>0</v>
          </cell>
          <cell r="P560" t="str">
            <v>0</v>
          </cell>
          <cell r="Q560" t="str">
            <v>00</v>
          </cell>
          <cell r="R560" t="str">
            <v>0</v>
          </cell>
          <cell r="S560" t="str">
            <v>0</v>
          </cell>
        </row>
        <row r="561">
          <cell r="C561" t="str">
            <v>131119A02</v>
          </cell>
          <cell r="D561" t="str">
            <v>131119A026AA1</v>
          </cell>
          <cell r="E561" t="str">
            <v>418</v>
          </cell>
          <cell r="F561" t="str">
            <v>131119</v>
          </cell>
          <cell r="G561" t="str">
            <v>A02</v>
          </cell>
          <cell r="H561" t="str">
            <v>6AA</v>
          </cell>
          <cell r="I561" t="str">
            <v>1</v>
          </cell>
          <cell r="J561" t="str">
            <v>ビジネスデザイン</v>
          </cell>
          <cell r="K561" t="str">
            <v>5</v>
          </cell>
          <cell r="L561" t="str">
            <v>0</v>
          </cell>
          <cell r="M561" t="str">
            <v>0</v>
          </cell>
          <cell r="N561" t="str">
            <v>0</v>
          </cell>
          <cell r="O561" t="str">
            <v>0</v>
          </cell>
          <cell r="P561" t="str">
            <v>0</v>
          </cell>
          <cell r="Q561" t="str">
            <v>00</v>
          </cell>
          <cell r="R561" t="str">
            <v>0</v>
          </cell>
          <cell r="S561" t="str">
            <v>0</v>
          </cell>
        </row>
        <row r="562">
          <cell r="C562" t="str">
            <v>131119A02</v>
          </cell>
          <cell r="D562" t="str">
            <v>131119A0271B1</v>
          </cell>
          <cell r="E562" t="str">
            <v>418</v>
          </cell>
          <cell r="F562" t="str">
            <v>131119</v>
          </cell>
          <cell r="G562" t="str">
            <v>A02</v>
          </cell>
          <cell r="H562" t="str">
            <v>71B</v>
          </cell>
          <cell r="I562" t="str">
            <v>1</v>
          </cell>
          <cell r="J562" t="str">
            <v>経営情報学</v>
          </cell>
          <cell r="K562" t="str">
            <v>5</v>
          </cell>
          <cell r="L562" t="str">
            <v>0</v>
          </cell>
          <cell r="M562" t="str">
            <v>0</v>
          </cell>
          <cell r="N562" t="str">
            <v>0</v>
          </cell>
          <cell r="O562" t="str">
            <v>0</v>
          </cell>
          <cell r="P562" t="str">
            <v>0</v>
          </cell>
          <cell r="Q562" t="str">
            <v>00</v>
          </cell>
          <cell r="R562" t="str">
            <v>0</v>
          </cell>
          <cell r="S562" t="str">
            <v>0</v>
          </cell>
        </row>
        <row r="563">
          <cell r="C563" t="str">
            <v>131120A01</v>
          </cell>
          <cell r="D563" t="str">
            <v>131120A0146A1</v>
          </cell>
          <cell r="E563" t="str">
            <v>418</v>
          </cell>
          <cell r="F563" t="str">
            <v>131120</v>
          </cell>
          <cell r="G563" t="str">
            <v>A01</v>
          </cell>
          <cell r="H563" t="str">
            <v>46A</v>
          </cell>
          <cell r="I563" t="str">
            <v>1</v>
          </cell>
          <cell r="J563" t="str">
            <v>人文科学</v>
          </cell>
          <cell r="K563" t="str">
            <v>5</v>
          </cell>
          <cell r="L563" t="str">
            <v>0</v>
          </cell>
          <cell r="M563" t="str">
            <v>0</v>
          </cell>
          <cell r="N563" t="str">
            <v>0</v>
          </cell>
          <cell r="O563" t="str">
            <v>0</v>
          </cell>
          <cell r="P563" t="str">
            <v>0</v>
          </cell>
          <cell r="Q563" t="str">
            <v>00</v>
          </cell>
          <cell r="R563" t="str">
            <v>0</v>
          </cell>
          <cell r="S563" t="str">
            <v>0</v>
          </cell>
        </row>
        <row r="564">
          <cell r="C564" t="str">
            <v>131121A01</v>
          </cell>
          <cell r="D564" t="str">
            <v>131121A014CB1</v>
          </cell>
          <cell r="E564" t="str">
            <v>418</v>
          </cell>
          <cell r="F564" t="str">
            <v>131121</v>
          </cell>
          <cell r="G564" t="str">
            <v>A01</v>
          </cell>
          <cell r="H564" t="str">
            <v>4CB</v>
          </cell>
          <cell r="I564" t="str">
            <v>1</v>
          </cell>
          <cell r="J564" t="str">
            <v>心理学</v>
          </cell>
          <cell r="K564" t="str">
            <v>5</v>
          </cell>
          <cell r="L564" t="str">
            <v>0</v>
          </cell>
          <cell r="M564" t="str">
            <v>0</v>
          </cell>
          <cell r="N564" t="str">
            <v>0</v>
          </cell>
          <cell r="O564" t="str">
            <v>0</v>
          </cell>
          <cell r="P564" t="str">
            <v>0</v>
          </cell>
          <cell r="Q564" t="str">
            <v>00</v>
          </cell>
          <cell r="R564" t="str">
            <v>0</v>
          </cell>
          <cell r="S564" t="str">
            <v>0</v>
          </cell>
        </row>
        <row r="565">
          <cell r="C565" t="str">
            <v>131122A01</v>
          </cell>
          <cell r="D565" t="str">
            <v>131122A014CB1</v>
          </cell>
          <cell r="E565" t="str">
            <v>418</v>
          </cell>
          <cell r="F565" t="str">
            <v>131122</v>
          </cell>
          <cell r="G565" t="str">
            <v>A01</v>
          </cell>
          <cell r="H565" t="str">
            <v>4CB</v>
          </cell>
          <cell r="I565" t="str">
            <v>1</v>
          </cell>
          <cell r="J565" t="str">
            <v>心理学</v>
          </cell>
          <cell r="K565" t="str">
            <v>5</v>
          </cell>
          <cell r="L565" t="str">
            <v>0</v>
          </cell>
          <cell r="M565" t="str">
            <v>0</v>
          </cell>
          <cell r="N565" t="str">
            <v>0</v>
          </cell>
          <cell r="O565" t="str">
            <v>0</v>
          </cell>
          <cell r="P565" t="str">
            <v>0</v>
          </cell>
          <cell r="Q565" t="str">
            <v>00</v>
          </cell>
          <cell r="R565" t="str">
            <v>0</v>
          </cell>
          <cell r="S565" t="str">
            <v>0</v>
          </cell>
        </row>
        <row r="566">
          <cell r="C566" t="str">
            <v>131122A01</v>
          </cell>
          <cell r="D566" t="str">
            <v>131122A014EA1</v>
          </cell>
          <cell r="E566" t="str">
            <v>418</v>
          </cell>
          <cell r="F566" t="str">
            <v>131122</v>
          </cell>
          <cell r="G566" t="str">
            <v>A01</v>
          </cell>
          <cell r="H566" t="str">
            <v>4EA</v>
          </cell>
          <cell r="I566" t="str">
            <v>1</v>
          </cell>
          <cell r="J566" t="str">
            <v>国際交流</v>
          </cell>
          <cell r="K566" t="str">
            <v>5</v>
          </cell>
          <cell r="L566" t="str">
            <v>0</v>
          </cell>
          <cell r="M566" t="str">
            <v>0</v>
          </cell>
          <cell r="N566" t="str">
            <v>0</v>
          </cell>
          <cell r="O566" t="str">
            <v>0</v>
          </cell>
          <cell r="P566" t="str">
            <v>0</v>
          </cell>
          <cell r="Q566" t="str">
            <v>00</v>
          </cell>
          <cell r="R566" t="str">
            <v>0</v>
          </cell>
          <cell r="S566" t="str">
            <v>0</v>
          </cell>
        </row>
        <row r="567">
          <cell r="C567" t="str">
            <v>131122A01</v>
          </cell>
          <cell r="D567" t="str">
            <v>131122A0166A1</v>
          </cell>
          <cell r="E567" t="str">
            <v>418</v>
          </cell>
          <cell r="F567" t="str">
            <v>131122</v>
          </cell>
          <cell r="G567" t="str">
            <v>A01</v>
          </cell>
          <cell r="H567" t="str">
            <v>66A</v>
          </cell>
          <cell r="I567" t="str">
            <v>1</v>
          </cell>
          <cell r="J567" t="str">
            <v>経営学</v>
          </cell>
          <cell r="K567" t="str">
            <v>5</v>
          </cell>
          <cell r="L567" t="str">
            <v>0</v>
          </cell>
          <cell r="M567" t="str">
            <v>0</v>
          </cell>
          <cell r="N567" t="str">
            <v>0</v>
          </cell>
          <cell r="O567" t="str">
            <v>0</v>
          </cell>
          <cell r="P567" t="str">
            <v>0</v>
          </cell>
          <cell r="Q567" t="str">
            <v>00</v>
          </cell>
          <cell r="R567" t="str">
            <v>0</v>
          </cell>
          <cell r="S567" t="str">
            <v>0</v>
          </cell>
        </row>
        <row r="568">
          <cell r="C568" t="str">
            <v>131125A01</v>
          </cell>
          <cell r="D568" t="str">
            <v>131125A014AB1</v>
          </cell>
          <cell r="E568" t="str">
            <v>418</v>
          </cell>
          <cell r="F568" t="str">
            <v>131125</v>
          </cell>
          <cell r="G568" t="str">
            <v>A01</v>
          </cell>
          <cell r="H568" t="str">
            <v>4AB</v>
          </cell>
          <cell r="I568" t="str">
            <v>1</v>
          </cell>
          <cell r="J568" t="str">
            <v>仏教学</v>
          </cell>
          <cell r="K568" t="str">
            <v>5</v>
          </cell>
          <cell r="L568" t="str">
            <v>0</v>
          </cell>
          <cell r="M568" t="str">
            <v>0</v>
          </cell>
          <cell r="N568" t="str">
            <v>0</v>
          </cell>
          <cell r="O568" t="str">
            <v>0</v>
          </cell>
          <cell r="P568" t="str">
            <v>0</v>
          </cell>
          <cell r="Q568" t="str">
            <v>00</v>
          </cell>
          <cell r="R568" t="str">
            <v>0</v>
          </cell>
          <cell r="S568" t="str">
            <v>0</v>
          </cell>
        </row>
        <row r="569">
          <cell r="C569" t="str">
            <v>131127A01</v>
          </cell>
          <cell r="D569" t="str">
            <v>131127A0167A1</v>
          </cell>
          <cell r="E569" t="str">
            <v>418</v>
          </cell>
          <cell r="F569" t="str">
            <v>131127</v>
          </cell>
          <cell r="G569" t="str">
            <v>A01</v>
          </cell>
          <cell r="H569" t="str">
            <v>67A</v>
          </cell>
          <cell r="I569" t="str">
            <v>1</v>
          </cell>
          <cell r="J569" t="str">
            <v>経営管理</v>
          </cell>
          <cell r="K569" t="str">
            <v>5</v>
          </cell>
          <cell r="L569" t="str">
            <v>0</v>
          </cell>
          <cell r="M569" t="str">
            <v>0</v>
          </cell>
          <cell r="N569" t="str">
            <v>0</v>
          </cell>
          <cell r="O569" t="str">
            <v>0</v>
          </cell>
          <cell r="P569" t="str">
            <v>0</v>
          </cell>
          <cell r="Q569" t="str">
            <v>00</v>
          </cell>
          <cell r="R569" t="str">
            <v>0</v>
          </cell>
          <cell r="S569" t="str">
            <v>0</v>
          </cell>
        </row>
        <row r="570">
          <cell r="C570" t="str">
            <v>131128A01</v>
          </cell>
          <cell r="D570" t="str">
            <v>131128A011IA1</v>
          </cell>
          <cell r="E570" t="str">
            <v>418</v>
          </cell>
          <cell r="F570" t="str">
            <v>131128</v>
          </cell>
          <cell r="G570" t="str">
            <v>A01</v>
          </cell>
          <cell r="H570" t="str">
            <v>1IA</v>
          </cell>
          <cell r="I570" t="str">
            <v>1</v>
          </cell>
          <cell r="J570" t="str">
            <v>芸術情報</v>
          </cell>
          <cell r="K570" t="str">
            <v>5</v>
          </cell>
          <cell r="L570" t="str">
            <v>0</v>
          </cell>
          <cell r="M570" t="str">
            <v>0</v>
          </cell>
          <cell r="N570" t="str">
            <v>0</v>
          </cell>
          <cell r="O570" t="str">
            <v>0</v>
          </cell>
          <cell r="P570" t="str">
            <v>0</v>
          </cell>
          <cell r="Q570" t="str">
            <v>00</v>
          </cell>
          <cell r="R570" t="str">
            <v>0</v>
          </cell>
          <cell r="S570" t="str">
            <v>0</v>
          </cell>
        </row>
        <row r="571">
          <cell r="C571" t="str">
            <v>131128A01</v>
          </cell>
          <cell r="D571" t="str">
            <v>131128A015DA1</v>
          </cell>
          <cell r="E571" t="str">
            <v>418</v>
          </cell>
          <cell r="F571" t="str">
            <v>131128</v>
          </cell>
          <cell r="G571" t="str">
            <v>A01</v>
          </cell>
          <cell r="H571" t="str">
            <v>5DA</v>
          </cell>
          <cell r="I571" t="str">
            <v>1</v>
          </cell>
          <cell r="J571" t="str">
            <v>総合政策</v>
          </cell>
          <cell r="K571" t="str">
            <v>5</v>
          </cell>
          <cell r="L571" t="str">
            <v>0</v>
          </cell>
          <cell r="M571" t="str">
            <v>0</v>
          </cell>
          <cell r="N571" t="str">
            <v>0</v>
          </cell>
          <cell r="O571" t="str">
            <v>0</v>
          </cell>
          <cell r="P571" t="str">
            <v>0</v>
          </cell>
          <cell r="Q571" t="str">
            <v>00</v>
          </cell>
          <cell r="R571" t="str">
            <v>0</v>
          </cell>
          <cell r="S571" t="str">
            <v>0</v>
          </cell>
        </row>
        <row r="572">
          <cell r="C572" t="str">
            <v>131130A01</v>
          </cell>
          <cell r="D572" t="str">
            <v>131130A017WA4</v>
          </cell>
          <cell r="E572" t="str">
            <v>418</v>
          </cell>
          <cell r="F572" t="str">
            <v>131130</v>
          </cell>
          <cell r="G572" t="str">
            <v>A01</v>
          </cell>
          <cell r="H572" t="str">
            <v>7WA</v>
          </cell>
          <cell r="I572" t="str">
            <v>4</v>
          </cell>
          <cell r="J572" t="str">
            <v>人間総合科学</v>
          </cell>
          <cell r="K572" t="str">
            <v>5</v>
          </cell>
          <cell r="L572" t="str">
            <v>0</v>
          </cell>
          <cell r="M572" t="str">
            <v>0</v>
          </cell>
          <cell r="N572" t="str">
            <v>0</v>
          </cell>
          <cell r="O572" t="str">
            <v>0</v>
          </cell>
          <cell r="P572" t="str">
            <v>0</v>
          </cell>
          <cell r="Q572" t="str">
            <v>00</v>
          </cell>
          <cell r="R572" t="str">
            <v>0</v>
          </cell>
          <cell r="S572" t="str">
            <v>0</v>
          </cell>
        </row>
        <row r="573">
          <cell r="C573" t="str">
            <v>131142A01</v>
          </cell>
          <cell r="D573" t="str">
            <v>131142A012IA1</v>
          </cell>
          <cell r="E573" t="str">
            <v>418</v>
          </cell>
          <cell r="F573" t="str">
            <v>131142</v>
          </cell>
          <cell r="G573" t="str">
            <v>A01</v>
          </cell>
          <cell r="H573" t="str">
            <v>2IA</v>
          </cell>
          <cell r="I573" t="str">
            <v>1</v>
          </cell>
          <cell r="J573" t="str">
            <v>映画プロデュース</v>
          </cell>
          <cell r="K573" t="str">
            <v>5</v>
          </cell>
          <cell r="L573" t="str">
            <v>0</v>
          </cell>
          <cell r="M573" t="str">
            <v>0</v>
          </cell>
          <cell r="N573" t="str">
            <v>0</v>
          </cell>
          <cell r="O573" t="str">
            <v>0</v>
          </cell>
          <cell r="P573" t="str">
            <v>0</v>
          </cell>
          <cell r="Q573" t="str">
            <v>00</v>
          </cell>
          <cell r="R573" t="str">
            <v>0</v>
          </cell>
          <cell r="S573" t="str">
            <v>0</v>
          </cell>
        </row>
        <row r="574">
          <cell r="C574" t="str">
            <v>131143A01</v>
          </cell>
          <cell r="D574" t="str">
            <v>131143A013TA1</v>
          </cell>
          <cell r="E574" t="str">
            <v>418</v>
          </cell>
          <cell r="F574" t="str">
            <v>131143</v>
          </cell>
          <cell r="G574" t="str">
            <v>A01</v>
          </cell>
          <cell r="H574" t="str">
            <v>3TA</v>
          </cell>
          <cell r="I574" t="str">
            <v>1</v>
          </cell>
          <cell r="J574" t="str">
            <v>会計</v>
          </cell>
          <cell r="K574" t="str">
            <v>5</v>
          </cell>
          <cell r="L574" t="str">
            <v>0</v>
          </cell>
          <cell r="M574" t="str">
            <v>0</v>
          </cell>
          <cell r="N574" t="str">
            <v>0</v>
          </cell>
          <cell r="O574" t="str">
            <v>0</v>
          </cell>
          <cell r="P574" t="str">
            <v>0</v>
          </cell>
          <cell r="Q574" t="str">
            <v>00</v>
          </cell>
          <cell r="R574" t="str">
            <v>0</v>
          </cell>
          <cell r="S574" t="str">
            <v>0</v>
          </cell>
        </row>
        <row r="575">
          <cell r="C575" t="str">
            <v>141001A01</v>
          </cell>
          <cell r="D575" t="str">
            <v>141001A0114B1</v>
          </cell>
          <cell r="E575" t="str">
            <v>418</v>
          </cell>
          <cell r="F575" t="str">
            <v>141001</v>
          </cell>
          <cell r="G575" t="str">
            <v>A01</v>
          </cell>
          <cell r="H575" t="str">
            <v>14B</v>
          </cell>
          <cell r="I575" t="str">
            <v>1</v>
          </cell>
          <cell r="J575" t="str">
            <v>環境保健学</v>
          </cell>
          <cell r="K575" t="str">
            <v>5</v>
          </cell>
          <cell r="L575" t="str">
            <v>0</v>
          </cell>
          <cell r="M575" t="str">
            <v>0</v>
          </cell>
          <cell r="N575" t="str">
            <v>0</v>
          </cell>
          <cell r="O575" t="str">
            <v>0</v>
          </cell>
          <cell r="P575" t="str">
            <v>0</v>
          </cell>
          <cell r="Q575" t="str">
            <v>00</v>
          </cell>
          <cell r="R575" t="str">
            <v>0</v>
          </cell>
          <cell r="S575" t="str">
            <v>0</v>
          </cell>
        </row>
        <row r="576">
          <cell r="C576" t="str">
            <v>141001A01</v>
          </cell>
          <cell r="D576" t="str">
            <v>141001A0133B1</v>
          </cell>
          <cell r="E576" t="str">
            <v>418</v>
          </cell>
          <cell r="F576" t="str">
            <v>141001</v>
          </cell>
          <cell r="G576" t="str">
            <v>A01</v>
          </cell>
          <cell r="H576" t="str">
            <v>33B</v>
          </cell>
          <cell r="I576" t="str">
            <v>1</v>
          </cell>
          <cell r="J576" t="str">
            <v>獣医学</v>
          </cell>
          <cell r="K576" t="str">
            <v>5</v>
          </cell>
          <cell r="L576" t="str">
            <v>0</v>
          </cell>
          <cell r="M576" t="str">
            <v>0</v>
          </cell>
          <cell r="N576" t="str">
            <v>0</v>
          </cell>
          <cell r="O576" t="str">
            <v>0</v>
          </cell>
          <cell r="P576" t="str">
            <v>0</v>
          </cell>
          <cell r="Q576" t="str">
            <v>00</v>
          </cell>
          <cell r="R576" t="str">
            <v>0</v>
          </cell>
          <cell r="S576" t="str">
            <v>0</v>
          </cell>
        </row>
        <row r="577">
          <cell r="C577" t="str">
            <v>141002A01</v>
          </cell>
          <cell r="D577" t="str">
            <v>141002A0117B1</v>
          </cell>
          <cell r="E577" t="str">
            <v>418</v>
          </cell>
          <cell r="F577" t="str">
            <v>141002</v>
          </cell>
          <cell r="G577" t="str">
            <v>A01</v>
          </cell>
          <cell r="H577" t="str">
            <v>17B</v>
          </cell>
          <cell r="I577" t="str">
            <v>1</v>
          </cell>
          <cell r="J577" t="str">
            <v>理学</v>
          </cell>
          <cell r="K577" t="str">
            <v>5</v>
          </cell>
          <cell r="L577" t="str">
            <v>0</v>
          </cell>
          <cell r="M577" t="str">
            <v>0</v>
          </cell>
          <cell r="N577" t="str">
            <v>0</v>
          </cell>
          <cell r="O577" t="str">
            <v>0</v>
          </cell>
          <cell r="P577" t="str">
            <v>0</v>
          </cell>
          <cell r="Q577" t="str">
            <v>00</v>
          </cell>
          <cell r="R577" t="str">
            <v>0</v>
          </cell>
          <cell r="S577" t="str">
            <v>0</v>
          </cell>
        </row>
        <row r="578">
          <cell r="C578" t="str">
            <v>141002A01</v>
          </cell>
          <cell r="D578" t="str">
            <v>141002A0120B1</v>
          </cell>
          <cell r="E578" t="str">
            <v>418</v>
          </cell>
          <cell r="F578" t="str">
            <v>141002</v>
          </cell>
          <cell r="G578" t="str">
            <v>A01</v>
          </cell>
          <cell r="H578" t="str">
            <v>20B</v>
          </cell>
          <cell r="I578" t="str">
            <v>1</v>
          </cell>
          <cell r="J578" t="str">
            <v>工学</v>
          </cell>
          <cell r="K578" t="str">
            <v>5</v>
          </cell>
          <cell r="L578" t="str">
            <v>0</v>
          </cell>
          <cell r="M578" t="str">
            <v>0</v>
          </cell>
          <cell r="N578" t="str">
            <v>0</v>
          </cell>
          <cell r="O578" t="str">
            <v>0</v>
          </cell>
          <cell r="P578" t="str">
            <v>0</v>
          </cell>
          <cell r="Q578" t="str">
            <v>00</v>
          </cell>
          <cell r="R578" t="str">
            <v>0</v>
          </cell>
          <cell r="S578" t="str">
            <v>0</v>
          </cell>
        </row>
        <row r="579">
          <cell r="C579" t="str">
            <v>141002A01</v>
          </cell>
          <cell r="D579" t="str">
            <v>141002A0145B1</v>
          </cell>
          <cell r="E579" t="str">
            <v>418</v>
          </cell>
          <cell r="F579" t="str">
            <v>141002</v>
          </cell>
          <cell r="G579" t="str">
            <v>A01</v>
          </cell>
          <cell r="H579" t="str">
            <v>45B</v>
          </cell>
          <cell r="I579" t="str">
            <v>1</v>
          </cell>
          <cell r="J579" t="str">
            <v>外国語学</v>
          </cell>
          <cell r="K579" t="str">
            <v>5</v>
          </cell>
          <cell r="L579" t="str">
            <v>0</v>
          </cell>
          <cell r="M579" t="str">
            <v>0</v>
          </cell>
          <cell r="N579" t="str">
            <v>0</v>
          </cell>
          <cell r="O579" t="str">
            <v>0</v>
          </cell>
          <cell r="P579" t="str">
            <v>0</v>
          </cell>
          <cell r="Q579" t="str">
            <v>00</v>
          </cell>
          <cell r="R579" t="str">
            <v>0</v>
          </cell>
          <cell r="S579" t="str">
            <v>0</v>
          </cell>
        </row>
        <row r="580">
          <cell r="C580" t="str">
            <v>141002A01</v>
          </cell>
          <cell r="D580" t="str">
            <v>141002A0151B1</v>
          </cell>
          <cell r="E580" t="str">
            <v>418</v>
          </cell>
          <cell r="F580" t="str">
            <v>141002</v>
          </cell>
          <cell r="G580" t="str">
            <v>A01</v>
          </cell>
          <cell r="H580" t="str">
            <v>51B</v>
          </cell>
          <cell r="I580" t="str">
            <v>1</v>
          </cell>
          <cell r="J580" t="str">
            <v>歴史民俗資料学</v>
          </cell>
          <cell r="K580" t="str">
            <v>5</v>
          </cell>
          <cell r="L580" t="str">
            <v>0</v>
          </cell>
          <cell r="M580" t="str">
            <v>0</v>
          </cell>
          <cell r="N580" t="str">
            <v>0</v>
          </cell>
          <cell r="O580" t="str">
            <v>0</v>
          </cell>
          <cell r="P580" t="str">
            <v>0</v>
          </cell>
          <cell r="Q580" t="str">
            <v>00</v>
          </cell>
          <cell r="R580" t="str">
            <v>0</v>
          </cell>
          <cell r="S580" t="str">
            <v>0</v>
          </cell>
        </row>
        <row r="581">
          <cell r="C581" t="str">
            <v>141002A01</v>
          </cell>
          <cell r="D581" t="str">
            <v>141002A0160B1</v>
          </cell>
          <cell r="E581" t="str">
            <v>418</v>
          </cell>
          <cell r="F581" t="str">
            <v>141002</v>
          </cell>
          <cell r="G581" t="str">
            <v>A01</v>
          </cell>
          <cell r="H581" t="str">
            <v>60B</v>
          </cell>
          <cell r="I581" t="str">
            <v>1</v>
          </cell>
          <cell r="J581" t="str">
            <v>法学</v>
          </cell>
          <cell r="K581" t="str">
            <v>5</v>
          </cell>
          <cell r="L581" t="str">
            <v>0</v>
          </cell>
          <cell r="M581" t="str">
            <v>0</v>
          </cell>
          <cell r="N581" t="str">
            <v>0</v>
          </cell>
          <cell r="O581" t="str">
            <v>0</v>
          </cell>
          <cell r="P581" t="str">
            <v>0</v>
          </cell>
          <cell r="Q581" t="str">
            <v>00</v>
          </cell>
          <cell r="R581" t="str">
            <v>0</v>
          </cell>
          <cell r="S581" t="str">
            <v>0</v>
          </cell>
        </row>
        <row r="582">
          <cell r="C582" t="str">
            <v>141002A01</v>
          </cell>
          <cell r="D582" t="str">
            <v>141002A0165B1</v>
          </cell>
          <cell r="E582" t="str">
            <v>418</v>
          </cell>
          <cell r="F582" t="str">
            <v>141002</v>
          </cell>
          <cell r="G582" t="str">
            <v>A01</v>
          </cell>
          <cell r="H582" t="str">
            <v>65B</v>
          </cell>
          <cell r="I582" t="str">
            <v>1</v>
          </cell>
          <cell r="J582" t="str">
            <v>経済学</v>
          </cell>
          <cell r="K582" t="str">
            <v>5</v>
          </cell>
          <cell r="L582" t="str">
            <v>0</v>
          </cell>
          <cell r="M582" t="str">
            <v>0</v>
          </cell>
          <cell r="N582" t="str">
            <v>0</v>
          </cell>
          <cell r="O582" t="str">
            <v>0</v>
          </cell>
          <cell r="P582" t="str">
            <v>0</v>
          </cell>
          <cell r="Q582" t="str">
            <v>00</v>
          </cell>
          <cell r="R582" t="str">
            <v>0</v>
          </cell>
          <cell r="S582" t="str">
            <v>0</v>
          </cell>
        </row>
        <row r="583">
          <cell r="C583" t="str">
            <v>141002A01</v>
          </cell>
          <cell r="D583" t="str">
            <v>141002A0166B1</v>
          </cell>
          <cell r="E583" t="str">
            <v>418</v>
          </cell>
          <cell r="F583" t="str">
            <v>141002</v>
          </cell>
          <cell r="G583" t="str">
            <v>A01</v>
          </cell>
          <cell r="H583" t="str">
            <v>66B</v>
          </cell>
          <cell r="I583" t="str">
            <v>1</v>
          </cell>
          <cell r="J583" t="str">
            <v>経営学</v>
          </cell>
          <cell r="K583" t="str">
            <v>5</v>
          </cell>
          <cell r="L583" t="str">
            <v>0</v>
          </cell>
          <cell r="M583" t="str">
            <v>0</v>
          </cell>
          <cell r="N583" t="str">
            <v>0</v>
          </cell>
          <cell r="O583" t="str">
            <v>0</v>
          </cell>
          <cell r="P583" t="str">
            <v>0</v>
          </cell>
          <cell r="Q583" t="str">
            <v>00</v>
          </cell>
          <cell r="R583" t="str">
            <v>0</v>
          </cell>
          <cell r="S583" t="str">
            <v>0</v>
          </cell>
        </row>
        <row r="584">
          <cell r="C584" t="str">
            <v>141002A01</v>
          </cell>
          <cell r="D584" t="str">
            <v>141002A016LA1</v>
          </cell>
          <cell r="E584" t="str">
            <v>418</v>
          </cell>
          <cell r="F584" t="str">
            <v>141002</v>
          </cell>
          <cell r="G584" t="str">
            <v>A01</v>
          </cell>
          <cell r="H584" t="str">
            <v>6LA</v>
          </cell>
          <cell r="I584" t="str">
            <v>1</v>
          </cell>
          <cell r="J584" t="str">
            <v>法務</v>
          </cell>
          <cell r="K584" t="str">
            <v>5</v>
          </cell>
          <cell r="L584" t="str">
            <v>0</v>
          </cell>
          <cell r="M584" t="str">
            <v>0</v>
          </cell>
          <cell r="N584" t="str">
            <v>0</v>
          </cell>
          <cell r="O584" t="str">
            <v>0</v>
          </cell>
          <cell r="P584" t="str">
            <v>0</v>
          </cell>
          <cell r="Q584" t="str">
            <v>00</v>
          </cell>
          <cell r="R584" t="str">
            <v>0</v>
          </cell>
          <cell r="S584" t="str">
            <v>0</v>
          </cell>
        </row>
        <row r="585">
          <cell r="C585" t="str">
            <v>141003A01</v>
          </cell>
          <cell r="D585" t="str">
            <v>141003A0102D1</v>
          </cell>
          <cell r="E585" t="str">
            <v>418</v>
          </cell>
          <cell r="F585" t="str">
            <v>141003</v>
          </cell>
          <cell r="G585" t="str">
            <v>A01</v>
          </cell>
          <cell r="H585" t="str">
            <v>02D</v>
          </cell>
          <cell r="I585" t="str">
            <v>1</v>
          </cell>
          <cell r="J585" t="str">
            <v>歯学</v>
          </cell>
          <cell r="K585" t="str">
            <v>5</v>
          </cell>
          <cell r="L585" t="str">
            <v>0</v>
          </cell>
          <cell r="M585" t="str">
            <v>0</v>
          </cell>
          <cell r="N585" t="str">
            <v>0</v>
          </cell>
          <cell r="O585" t="str">
            <v>0</v>
          </cell>
          <cell r="P585" t="str">
            <v>0</v>
          </cell>
          <cell r="Q585" t="str">
            <v>00</v>
          </cell>
          <cell r="R585" t="str">
            <v>0</v>
          </cell>
          <cell r="S585" t="str">
            <v>0</v>
          </cell>
        </row>
        <row r="586">
          <cell r="C586" t="str">
            <v>141004A01</v>
          </cell>
          <cell r="D586" t="str">
            <v>141004A0120B1</v>
          </cell>
          <cell r="E586" t="str">
            <v>418</v>
          </cell>
          <cell r="F586" t="str">
            <v>141004</v>
          </cell>
          <cell r="G586" t="str">
            <v>A01</v>
          </cell>
          <cell r="H586" t="str">
            <v>20B</v>
          </cell>
          <cell r="I586" t="str">
            <v>1</v>
          </cell>
          <cell r="J586" t="str">
            <v>工学</v>
          </cell>
          <cell r="K586" t="str">
            <v>5</v>
          </cell>
          <cell r="L586" t="str">
            <v>0</v>
          </cell>
          <cell r="M586" t="str">
            <v>0</v>
          </cell>
          <cell r="N586" t="str">
            <v>0</v>
          </cell>
          <cell r="O586" t="str">
            <v>0</v>
          </cell>
          <cell r="P586" t="str">
            <v>0</v>
          </cell>
          <cell r="Q586" t="str">
            <v>00</v>
          </cell>
          <cell r="R586" t="str">
            <v>0</v>
          </cell>
          <cell r="S586" t="str">
            <v>0</v>
          </cell>
        </row>
        <row r="587">
          <cell r="C587" t="str">
            <v>141004A01</v>
          </cell>
          <cell r="D587" t="str">
            <v>141004A0141B1</v>
          </cell>
          <cell r="E587" t="str">
            <v>418</v>
          </cell>
          <cell r="F587" t="str">
            <v>141004</v>
          </cell>
          <cell r="G587" t="str">
            <v>A01</v>
          </cell>
          <cell r="H587" t="str">
            <v>41B</v>
          </cell>
          <cell r="I587" t="str">
            <v>1</v>
          </cell>
          <cell r="J587" t="str">
            <v>文学</v>
          </cell>
          <cell r="K587" t="str">
            <v>5</v>
          </cell>
          <cell r="L587" t="str">
            <v>0</v>
          </cell>
          <cell r="M587" t="str">
            <v>0</v>
          </cell>
          <cell r="N587" t="str">
            <v>0</v>
          </cell>
          <cell r="O587" t="str">
            <v>0</v>
          </cell>
          <cell r="P587" t="str">
            <v>0</v>
          </cell>
          <cell r="Q587" t="str">
            <v>00</v>
          </cell>
          <cell r="R587" t="str">
            <v>0</v>
          </cell>
          <cell r="S587" t="str">
            <v>0</v>
          </cell>
        </row>
        <row r="588">
          <cell r="C588" t="str">
            <v>141004A01</v>
          </cell>
          <cell r="D588" t="str">
            <v>141004A0160B1</v>
          </cell>
          <cell r="E588" t="str">
            <v>418</v>
          </cell>
          <cell r="F588" t="str">
            <v>141004</v>
          </cell>
          <cell r="G588" t="str">
            <v>A01</v>
          </cell>
          <cell r="H588" t="str">
            <v>60B</v>
          </cell>
          <cell r="I588" t="str">
            <v>1</v>
          </cell>
          <cell r="J588" t="str">
            <v>法学</v>
          </cell>
          <cell r="K588" t="str">
            <v>5</v>
          </cell>
          <cell r="L588" t="str">
            <v>0</v>
          </cell>
          <cell r="M588" t="str">
            <v>0</v>
          </cell>
          <cell r="N588" t="str">
            <v>0</v>
          </cell>
          <cell r="O588" t="str">
            <v>0</v>
          </cell>
          <cell r="P588" t="str">
            <v>0</v>
          </cell>
          <cell r="Q588" t="str">
            <v>00</v>
          </cell>
          <cell r="R588" t="str">
            <v>0</v>
          </cell>
          <cell r="S588" t="str">
            <v>0</v>
          </cell>
        </row>
        <row r="589">
          <cell r="C589" t="str">
            <v>141004A01</v>
          </cell>
          <cell r="D589" t="str">
            <v>141004A0165B1</v>
          </cell>
          <cell r="E589" t="str">
            <v>418</v>
          </cell>
          <cell r="F589" t="str">
            <v>141004</v>
          </cell>
          <cell r="G589" t="str">
            <v>A01</v>
          </cell>
          <cell r="H589" t="str">
            <v>65B</v>
          </cell>
          <cell r="I589" t="str">
            <v>1</v>
          </cell>
          <cell r="J589" t="str">
            <v>経済学</v>
          </cell>
          <cell r="K589" t="str">
            <v>5</v>
          </cell>
          <cell r="L589" t="str">
            <v>0</v>
          </cell>
          <cell r="M589" t="str">
            <v>0</v>
          </cell>
          <cell r="N589" t="str">
            <v>0</v>
          </cell>
          <cell r="O589" t="str">
            <v>0</v>
          </cell>
          <cell r="P589" t="str">
            <v>0</v>
          </cell>
          <cell r="Q589" t="str">
            <v>00</v>
          </cell>
          <cell r="R589" t="str">
            <v>0</v>
          </cell>
          <cell r="S589" t="str">
            <v>0</v>
          </cell>
        </row>
        <row r="590">
          <cell r="C590" t="str">
            <v>141004A01</v>
          </cell>
          <cell r="D590" t="str">
            <v>141004A016LA1</v>
          </cell>
          <cell r="E590" t="str">
            <v>418</v>
          </cell>
          <cell r="F590" t="str">
            <v>141004</v>
          </cell>
          <cell r="G590" t="str">
            <v>A01</v>
          </cell>
          <cell r="H590" t="str">
            <v>6LA</v>
          </cell>
          <cell r="I590" t="str">
            <v>1</v>
          </cell>
          <cell r="J590" t="str">
            <v>法務</v>
          </cell>
          <cell r="K590" t="str">
            <v>5</v>
          </cell>
          <cell r="L590" t="str">
            <v>0</v>
          </cell>
          <cell r="M590" t="str">
            <v>0</v>
          </cell>
          <cell r="N590" t="str">
            <v>0</v>
          </cell>
          <cell r="O590" t="str">
            <v>0</v>
          </cell>
          <cell r="P590" t="str">
            <v>0</v>
          </cell>
          <cell r="Q590" t="str">
            <v>00</v>
          </cell>
          <cell r="R590" t="str">
            <v>0</v>
          </cell>
          <cell r="S590" t="str">
            <v>0</v>
          </cell>
        </row>
        <row r="591">
          <cell r="C591" t="str">
            <v>141005A01</v>
          </cell>
          <cell r="D591" t="str">
            <v>141005A0120B1</v>
          </cell>
          <cell r="E591" t="str">
            <v>418</v>
          </cell>
          <cell r="F591" t="str">
            <v>141005</v>
          </cell>
          <cell r="G591" t="str">
            <v>A01</v>
          </cell>
          <cell r="H591" t="str">
            <v>20B</v>
          </cell>
          <cell r="I591" t="str">
            <v>1</v>
          </cell>
          <cell r="J591" t="str">
            <v>工学</v>
          </cell>
          <cell r="K591" t="str">
            <v>5</v>
          </cell>
          <cell r="L591" t="str">
            <v>0</v>
          </cell>
          <cell r="M591" t="str">
            <v>0</v>
          </cell>
          <cell r="N591" t="str">
            <v>0</v>
          </cell>
          <cell r="O591" t="str">
            <v>0</v>
          </cell>
          <cell r="P591" t="str">
            <v>0</v>
          </cell>
          <cell r="Q591" t="str">
            <v>00</v>
          </cell>
          <cell r="R591" t="str">
            <v>0</v>
          </cell>
          <cell r="S591" t="str">
            <v>0</v>
          </cell>
        </row>
        <row r="592">
          <cell r="C592" t="str">
            <v>141007A01</v>
          </cell>
          <cell r="D592" t="str">
            <v>141007A0102D1</v>
          </cell>
          <cell r="E592" t="str">
            <v>418</v>
          </cell>
          <cell r="F592" t="str">
            <v>141007</v>
          </cell>
          <cell r="G592" t="str">
            <v>A01</v>
          </cell>
          <cell r="H592" t="str">
            <v>02D</v>
          </cell>
          <cell r="I592" t="str">
            <v>1</v>
          </cell>
          <cell r="J592" t="str">
            <v>歯学</v>
          </cell>
          <cell r="K592" t="str">
            <v>5</v>
          </cell>
          <cell r="L592" t="str">
            <v>0</v>
          </cell>
          <cell r="M592" t="str">
            <v>0</v>
          </cell>
          <cell r="N592" t="str">
            <v>0</v>
          </cell>
          <cell r="O592" t="str">
            <v>0</v>
          </cell>
          <cell r="P592" t="str">
            <v>0</v>
          </cell>
          <cell r="Q592" t="str">
            <v>00</v>
          </cell>
          <cell r="R592" t="str">
            <v>0</v>
          </cell>
          <cell r="S592" t="str">
            <v>0</v>
          </cell>
        </row>
        <row r="593">
          <cell r="C593" t="str">
            <v>141007A01</v>
          </cell>
          <cell r="D593" t="str">
            <v>141007A0141B1</v>
          </cell>
          <cell r="E593" t="str">
            <v>418</v>
          </cell>
          <cell r="F593" t="str">
            <v>141007</v>
          </cell>
          <cell r="G593" t="str">
            <v>A01</v>
          </cell>
          <cell r="H593" t="str">
            <v>41B</v>
          </cell>
          <cell r="I593" t="str">
            <v>1</v>
          </cell>
          <cell r="J593" t="str">
            <v>文学</v>
          </cell>
          <cell r="K593" t="str">
            <v>5</v>
          </cell>
          <cell r="L593" t="str">
            <v>0</v>
          </cell>
          <cell r="M593" t="str">
            <v>0</v>
          </cell>
          <cell r="N593" t="str">
            <v>0</v>
          </cell>
          <cell r="O593" t="str">
            <v>0</v>
          </cell>
          <cell r="P593" t="str">
            <v>0</v>
          </cell>
          <cell r="Q593" t="str">
            <v>00</v>
          </cell>
          <cell r="R593" t="str">
            <v>0</v>
          </cell>
          <cell r="S593" t="str">
            <v>0</v>
          </cell>
        </row>
        <row r="594">
          <cell r="C594" t="str">
            <v>141008A01</v>
          </cell>
          <cell r="D594" t="str">
            <v>141008A0101D1</v>
          </cell>
          <cell r="E594" t="str">
            <v>418</v>
          </cell>
          <cell r="F594" t="str">
            <v>141008</v>
          </cell>
          <cell r="G594" t="str">
            <v>A01</v>
          </cell>
          <cell r="H594" t="str">
            <v>01D</v>
          </cell>
          <cell r="I594" t="str">
            <v>1</v>
          </cell>
          <cell r="J594" t="str">
            <v>医学</v>
          </cell>
          <cell r="K594" t="str">
            <v>5</v>
          </cell>
          <cell r="L594" t="str">
            <v>0</v>
          </cell>
          <cell r="M594" t="str">
            <v>0</v>
          </cell>
          <cell r="N594" t="str">
            <v>0</v>
          </cell>
          <cell r="O594" t="str">
            <v>0</v>
          </cell>
          <cell r="P594" t="str">
            <v>0</v>
          </cell>
          <cell r="Q594" t="str">
            <v>00</v>
          </cell>
          <cell r="R594" t="str">
            <v>0</v>
          </cell>
          <cell r="S594" t="str">
            <v>0</v>
          </cell>
        </row>
        <row r="595">
          <cell r="C595" t="str">
            <v>141009A01</v>
          </cell>
          <cell r="D595" t="str">
            <v>141009A0146B1</v>
          </cell>
          <cell r="E595" t="str">
            <v>418</v>
          </cell>
          <cell r="F595" t="str">
            <v>141009</v>
          </cell>
          <cell r="G595" t="str">
            <v>A01</v>
          </cell>
          <cell r="H595" t="str">
            <v>46B</v>
          </cell>
          <cell r="I595" t="str">
            <v>1</v>
          </cell>
          <cell r="J595" t="str">
            <v>人文科学</v>
          </cell>
          <cell r="K595" t="str">
            <v>5</v>
          </cell>
          <cell r="L595" t="str">
            <v>0</v>
          </cell>
          <cell r="M595" t="str">
            <v>0</v>
          </cell>
          <cell r="N595" t="str">
            <v>0</v>
          </cell>
          <cell r="O595" t="str">
            <v>0</v>
          </cell>
          <cell r="P595" t="str">
            <v>0</v>
          </cell>
          <cell r="Q595" t="str">
            <v>00</v>
          </cell>
          <cell r="R595" t="str">
            <v>0</v>
          </cell>
          <cell r="S595" t="str">
            <v>0</v>
          </cell>
        </row>
        <row r="596">
          <cell r="C596" t="str">
            <v>141009A01</v>
          </cell>
          <cell r="D596" t="str">
            <v>141009A014EB1</v>
          </cell>
          <cell r="E596" t="str">
            <v>418</v>
          </cell>
          <cell r="F596" t="str">
            <v>141009</v>
          </cell>
          <cell r="G596" t="str">
            <v>A01</v>
          </cell>
          <cell r="H596" t="str">
            <v>4EB</v>
          </cell>
          <cell r="I596" t="str">
            <v>1</v>
          </cell>
          <cell r="J596" t="str">
            <v>国際交流</v>
          </cell>
          <cell r="K596" t="str">
            <v>5</v>
          </cell>
          <cell r="L596" t="str">
            <v>0</v>
          </cell>
          <cell r="M596" t="str">
            <v>0</v>
          </cell>
          <cell r="N596" t="str">
            <v>0</v>
          </cell>
          <cell r="O596" t="str">
            <v>0</v>
          </cell>
          <cell r="P596" t="str">
            <v>0</v>
          </cell>
          <cell r="Q596" t="str">
            <v>00</v>
          </cell>
          <cell r="R596" t="str">
            <v>0</v>
          </cell>
          <cell r="S596" t="str">
            <v>0</v>
          </cell>
        </row>
        <row r="597">
          <cell r="C597" t="str">
            <v>141009A01</v>
          </cell>
          <cell r="D597" t="str">
            <v>141009A0190A1</v>
          </cell>
          <cell r="E597" t="str">
            <v>418</v>
          </cell>
          <cell r="F597" t="str">
            <v>141009</v>
          </cell>
          <cell r="G597" t="str">
            <v>A01</v>
          </cell>
          <cell r="H597" t="str">
            <v>90A</v>
          </cell>
          <cell r="I597" t="str">
            <v>1</v>
          </cell>
          <cell r="J597" t="str">
            <v>音楽</v>
          </cell>
          <cell r="K597" t="str">
            <v>5</v>
          </cell>
          <cell r="L597" t="str">
            <v>0</v>
          </cell>
          <cell r="M597" t="str">
            <v>0</v>
          </cell>
          <cell r="N597" t="str">
            <v>0</v>
          </cell>
          <cell r="O597" t="str">
            <v>0</v>
          </cell>
          <cell r="P597" t="str">
            <v>0</v>
          </cell>
          <cell r="Q597" t="str">
            <v>00</v>
          </cell>
          <cell r="R597" t="str">
            <v>0</v>
          </cell>
          <cell r="S597" t="str">
            <v>0</v>
          </cell>
        </row>
        <row r="598">
          <cell r="C598" t="str">
            <v>141012A01</v>
          </cell>
          <cell r="D598" t="str">
            <v>141012A0190A1</v>
          </cell>
          <cell r="E598" t="str">
            <v>418</v>
          </cell>
          <cell r="F598" t="str">
            <v>141012</v>
          </cell>
          <cell r="G598" t="str">
            <v>A01</v>
          </cell>
          <cell r="H598" t="str">
            <v>90A</v>
          </cell>
          <cell r="I598" t="str">
            <v>1</v>
          </cell>
          <cell r="J598" t="str">
            <v>音楽</v>
          </cell>
          <cell r="K598" t="str">
            <v>5</v>
          </cell>
          <cell r="L598" t="str">
            <v>0</v>
          </cell>
          <cell r="M598" t="str">
            <v>0</v>
          </cell>
          <cell r="N598" t="str">
            <v>0</v>
          </cell>
          <cell r="O598" t="str">
            <v>0</v>
          </cell>
          <cell r="P598" t="str">
            <v>0</v>
          </cell>
          <cell r="Q598" t="str">
            <v>00</v>
          </cell>
          <cell r="R598" t="str">
            <v>0</v>
          </cell>
          <cell r="S598" t="str">
            <v>0</v>
          </cell>
        </row>
        <row r="599">
          <cell r="C599" t="str">
            <v>141013A01</v>
          </cell>
          <cell r="D599" t="str">
            <v>141013A017CA1</v>
          </cell>
          <cell r="E599" t="str">
            <v>418</v>
          </cell>
          <cell r="F599" t="str">
            <v>141013</v>
          </cell>
          <cell r="G599" t="str">
            <v>A01</v>
          </cell>
          <cell r="H599" t="str">
            <v>7CA</v>
          </cell>
          <cell r="I599" t="str">
            <v>1</v>
          </cell>
          <cell r="J599" t="str">
            <v>児童学</v>
          </cell>
          <cell r="K599" t="str">
            <v>5</v>
          </cell>
          <cell r="L599" t="str">
            <v>0</v>
          </cell>
          <cell r="M599" t="str">
            <v>0</v>
          </cell>
          <cell r="N599" t="str">
            <v>0</v>
          </cell>
          <cell r="O599" t="str">
            <v>0</v>
          </cell>
          <cell r="P599" t="str">
            <v>0</v>
          </cell>
          <cell r="Q599" t="str">
            <v>00</v>
          </cell>
          <cell r="R599" t="str">
            <v>0</v>
          </cell>
          <cell r="S599" t="str">
            <v>0</v>
          </cell>
        </row>
        <row r="600">
          <cell r="C600" t="str">
            <v>141014A01</v>
          </cell>
          <cell r="D600" t="str">
            <v>141014A0120B1</v>
          </cell>
          <cell r="E600" t="str">
            <v>418</v>
          </cell>
          <cell r="F600" t="str">
            <v>141014</v>
          </cell>
          <cell r="G600" t="str">
            <v>A01</v>
          </cell>
          <cell r="H600" t="str">
            <v>20B</v>
          </cell>
          <cell r="I600" t="str">
            <v>1</v>
          </cell>
          <cell r="J600" t="str">
            <v>工学</v>
          </cell>
          <cell r="K600" t="str">
            <v>5</v>
          </cell>
          <cell r="L600" t="str">
            <v>0</v>
          </cell>
          <cell r="M600" t="str">
            <v>0</v>
          </cell>
          <cell r="N600" t="str">
            <v>0</v>
          </cell>
          <cell r="O600" t="str">
            <v>0</v>
          </cell>
          <cell r="P600" t="str">
            <v>0</v>
          </cell>
          <cell r="Q600" t="str">
            <v>00</v>
          </cell>
          <cell r="R600" t="str">
            <v>0</v>
          </cell>
          <cell r="S600" t="str">
            <v>0</v>
          </cell>
        </row>
        <row r="601">
          <cell r="C601" t="str">
            <v>141015A01</v>
          </cell>
          <cell r="D601" t="str">
            <v>141015A0120B1</v>
          </cell>
          <cell r="E601" t="str">
            <v>418</v>
          </cell>
          <cell r="F601" t="str">
            <v>141015</v>
          </cell>
          <cell r="G601" t="str">
            <v>A01</v>
          </cell>
          <cell r="H601" t="str">
            <v>20B</v>
          </cell>
          <cell r="I601" t="str">
            <v>1</v>
          </cell>
          <cell r="J601" t="str">
            <v>工学</v>
          </cell>
          <cell r="K601" t="str">
            <v>5</v>
          </cell>
          <cell r="L601" t="str">
            <v>0</v>
          </cell>
          <cell r="M601" t="str">
            <v>0</v>
          </cell>
          <cell r="N601" t="str">
            <v>0</v>
          </cell>
          <cell r="O601" t="str">
            <v>0</v>
          </cell>
          <cell r="P601" t="str">
            <v>0</v>
          </cell>
          <cell r="Q601" t="str">
            <v>00</v>
          </cell>
          <cell r="R601" t="str">
            <v>0</v>
          </cell>
          <cell r="S601" t="str">
            <v>0</v>
          </cell>
        </row>
        <row r="602">
          <cell r="C602" t="str">
            <v>141015A01</v>
          </cell>
          <cell r="D602" t="str">
            <v>141015A0160B1</v>
          </cell>
          <cell r="E602" t="str">
            <v>418</v>
          </cell>
          <cell r="F602" t="str">
            <v>141015</v>
          </cell>
          <cell r="G602" t="str">
            <v>A01</v>
          </cell>
          <cell r="H602" t="str">
            <v>60B</v>
          </cell>
          <cell r="I602" t="str">
            <v>1</v>
          </cell>
          <cell r="J602" t="str">
            <v>法学</v>
          </cell>
          <cell r="K602" t="str">
            <v>5</v>
          </cell>
          <cell r="L602" t="str">
            <v>0</v>
          </cell>
          <cell r="M602" t="str">
            <v>0</v>
          </cell>
          <cell r="N602" t="str">
            <v>0</v>
          </cell>
          <cell r="O602" t="str">
            <v>0</v>
          </cell>
          <cell r="P602" t="str">
            <v>0</v>
          </cell>
          <cell r="Q602" t="str">
            <v>00</v>
          </cell>
          <cell r="R602" t="str">
            <v>0</v>
          </cell>
          <cell r="S602" t="str">
            <v>0</v>
          </cell>
        </row>
        <row r="603">
          <cell r="C603" t="str">
            <v>141015A01</v>
          </cell>
          <cell r="D603" t="str">
            <v>141015A016LA1</v>
          </cell>
          <cell r="E603" t="str">
            <v>418</v>
          </cell>
          <cell r="F603" t="str">
            <v>141015</v>
          </cell>
          <cell r="G603" t="str">
            <v>A01</v>
          </cell>
          <cell r="H603" t="str">
            <v>6LA</v>
          </cell>
          <cell r="I603" t="str">
            <v>1</v>
          </cell>
          <cell r="J603" t="str">
            <v>法務</v>
          </cell>
          <cell r="K603" t="str">
            <v>5</v>
          </cell>
          <cell r="L603" t="str">
            <v>0</v>
          </cell>
          <cell r="M603" t="str">
            <v>0</v>
          </cell>
          <cell r="N603" t="str">
            <v>0</v>
          </cell>
          <cell r="O603" t="str">
            <v>0</v>
          </cell>
          <cell r="P603" t="str">
            <v>0</v>
          </cell>
          <cell r="Q603" t="str">
            <v>00</v>
          </cell>
          <cell r="R603" t="str">
            <v>0</v>
          </cell>
          <cell r="S603" t="str">
            <v>0</v>
          </cell>
        </row>
        <row r="604">
          <cell r="C604" t="str">
            <v>141016A01</v>
          </cell>
          <cell r="D604" t="str">
            <v>141016A0190A1</v>
          </cell>
          <cell r="E604" t="str">
            <v>418</v>
          </cell>
          <cell r="F604" t="str">
            <v>141016</v>
          </cell>
          <cell r="G604" t="str">
            <v>A01</v>
          </cell>
          <cell r="H604" t="str">
            <v>90A</v>
          </cell>
          <cell r="I604" t="str">
            <v>1</v>
          </cell>
          <cell r="J604" t="str">
            <v>音楽</v>
          </cell>
          <cell r="K604" t="str">
            <v>5</v>
          </cell>
          <cell r="L604" t="str">
            <v>0</v>
          </cell>
          <cell r="M604" t="str">
            <v>0</v>
          </cell>
          <cell r="N604" t="str">
            <v>0</v>
          </cell>
          <cell r="O604" t="str">
            <v>0</v>
          </cell>
          <cell r="P604" t="str">
            <v>0</v>
          </cell>
          <cell r="Q604" t="str">
            <v>00</v>
          </cell>
          <cell r="R604" t="str">
            <v>0</v>
          </cell>
          <cell r="S604" t="str">
            <v>0</v>
          </cell>
        </row>
        <row r="605">
          <cell r="C605" t="str">
            <v>141018A01</v>
          </cell>
          <cell r="D605" t="str">
            <v>141018A019RB1</v>
          </cell>
          <cell r="E605" t="str">
            <v>418</v>
          </cell>
          <cell r="F605" t="str">
            <v>141018</v>
          </cell>
          <cell r="G605" t="str">
            <v>A01</v>
          </cell>
          <cell r="H605" t="str">
            <v>9RB</v>
          </cell>
          <cell r="I605" t="str">
            <v>1</v>
          </cell>
          <cell r="J605" t="str">
            <v>情報セキュリティ</v>
          </cell>
          <cell r="K605" t="str">
            <v>5</v>
          </cell>
          <cell r="L605" t="str">
            <v>0</v>
          </cell>
          <cell r="M605" t="str">
            <v>0</v>
          </cell>
          <cell r="N605" t="str">
            <v>0</v>
          </cell>
          <cell r="O605" t="str">
            <v>0</v>
          </cell>
          <cell r="P605" t="str">
            <v>0</v>
          </cell>
          <cell r="Q605" t="str">
            <v>00</v>
          </cell>
          <cell r="R605" t="str">
            <v>0</v>
          </cell>
          <cell r="S605" t="str">
            <v>0</v>
          </cell>
        </row>
        <row r="606">
          <cell r="C606" t="str">
            <v>151001A01</v>
          </cell>
          <cell r="D606" t="str">
            <v>151001A0106B1</v>
          </cell>
          <cell r="E606" t="str">
            <v>418</v>
          </cell>
          <cell r="F606" t="str">
            <v>151001</v>
          </cell>
          <cell r="G606" t="str">
            <v>A01</v>
          </cell>
          <cell r="H606" t="str">
            <v>06B</v>
          </cell>
          <cell r="I606" t="str">
            <v>1</v>
          </cell>
          <cell r="J606" t="str">
            <v>薬学</v>
          </cell>
          <cell r="K606" t="str">
            <v>5</v>
          </cell>
          <cell r="L606" t="str">
            <v>0</v>
          </cell>
          <cell r="M606" t="str">
            <v>0</v>
          </cell>
          <cell r="N606" t="str">
            <v>0</v>
          </cell>
          <cell r="O606" t="str">
            <v>0</v>
          </cell>
          <cell r="P606" t="str">
            <v>0</v>
          </cell>
          <cell r="Q606" t="str">
            <v>00</v>
          </cell>
          <cell r="R606" t="str">
            <v>0</v>
          </cell>
          <cell r="S606" t="str">
            <v>0</v>
          </cell>
        </row>
        <row r="607">
          <cell r="C607" t="str">
            <v>151001A01</v>
          </cell>
          <cell r="D607" t="str">
            <v>151001A011KA1</v>
          </cell>
          <cell r="E607" t="str">
            <v>418</v>
          </cell>
          <cell r="F607" t="str">
            <v>151001</v>
          </cell>
          <cell r="G607" t="str">
            <v>A01</v>
          </cell>
          <cell r="H607" t="str">
            <v>1KA</v>
          </cell>
          <cell r="I607" t="str">
            <v>1</v>
          </cell>
          <cell r="J607" t="str">
            <v>応用生命科学</v>
          </cell>
          <cell r="K607" t="str">
            <v>5</v>
          </cell>
          <cell r="L607" t="str">
            <v>0</v>
          </cell>
          <cell r="M607" t="str">
            <v>0</v>
          </cell>
          <cell r="N607" t="str">
            <v>0</v>
          </cell>
          <cell r="O607" t="str">
            <v>0</v>
          </cell>
          <cell r="P607" t="str">
            <v>0</v>
          </cell>
          <cell r="Q607" t="str">
            <v>00</v>
          </cell>
          <cell r="R607" t="str">
            <v>0</v>
          </cell>
          <cell r="S607" t="str">
            <v>0</v>
          </cell>
        </row>
        <row r="608">
          <cell r="C608" t="str">
            <v>151002A01</v>
          </cell>
          <cell r="D608" t="str">
            <v>151002A0170A1</v>
          </cell>
          <cell r="E608" t="str">
            <v>418</v>
          </cell>
          <cell r="F608" t="str">
            <v>151002</v>
          </cell>
          <cell r="G608" t="str">
            <v>A01</v>
          </cell>
          <cell r="H608" t="str">
            <v>70A</v>
          </cell>
          <cell r="I608" t="str">
            <v>1</v>
          </cell>
          <cell r="J608" t="str">
            <v>国際経営学</v>
          </cell>
          <cell r="K608" t="str">
            <v>5</v>
          </cell>
          <cell r="L608" t="str">
            <v>0</v>
          </cell>
          <cell r="M608" t="str">
            <v>0</v>
          </cell>
          <cell r="N608" t="str">
            <v>0</v>
          </cell>
          <cell r="O608" t="str">
            <v>0</v>
          </cell>
          <cell r="P608" t="str">
            <v>0</v>
          </cell>
          <cell r="Q608" t="str">
            <v>00</v>
          </cell>
          <cell r="R608" t="str">
            <v>0</v>
          </cell>
          <cell r="S608" t="str">
            <v>0</v>
          </cell>
        </row>
        <row r="609">
          <cell r="C609" t="str">
            <v>151002A01</v>
          </cell>
          <cell r="D609" t="str">
            <v>151002A0195A1</v>
          </cell>
          <cell r="E609" t="str">
            <v>418</v>
          </cell>
          <cell r="F609" t="str">
            <v>151002</v>
          </cell>
          <cell r="G609" t="str">
            <v>A01</v>
          </cell>
          <cell r="H609" t="str">
            <v>95A</v>
          </cell>
          <cell r="I609" t="str">
            <v>1</v>
          </cell>
          <cell r="J609" t="str">
            <v>国際関係学</v>
          </cell>
          <cell r="K609" t="str">
            <v>5</v>
          </cell>
          <cell r="L609" t="str">
            <v>0</v>
          </cell>
          <cell r="M609" t="str">
            <v>0</v>
          </cell>
          <cell r="N609" t="str">
            <v>0</v>
          </cell>
          <cell r="O609" t="str">
            <v>0</v>
          </cell>
          <cell r="P609" t="str">
            <v>0</v>
          </cell>
          <cell r="Q609" t="str">
            <v>00</v>
          </cell>
          <cell r="R609" t="str">
            <v>0</v>
          </cell>
          <cell r="S609" t="str">
            <v>0</v>
          </cell>
        </row>
        <row r="610">
          <cell r="C610" t="str">
            <v>151003A01</v>
          </cell>
          <cell r="D610" t="str">
            <v>151003A0165A1</v>
          </cell>
          <cell r="E610" t="str">
            <v>418</v>
          </cell>
          <cell r="F610" t="str">
            <v>151003</v>
          </cell>
          <cell r="G610" t="str">
            <v>A01</v>
          </cell>
          <cell r="H610" t="str">
            <v>65A</v>
          </cell>
          <cell r="I610" t="str">
            <v>1</v>
          </cell>
          <cell r="J610" t="str">
            <v>経済学</v>
          </cell>
          <cell r="K610" t="str">
            <v>5</v>
          </cell>
          <cell r="L610" t="str">
            <v>0</v>
          </cell>
          <cell r="M610" t="str">
            <v>0</v>
          </cell>
          <cell r="N610" t="str">
            <v>0</v>
          </cell>
          <cell r="O610" t="str">
            <v>0</v>
          </cell>
          <cell r="P610" t="str">
            <v>0</v>
          </cell>
          <cell r="Q610" t="str">
            <v>00</v>
          </cell>
          <cell r="R610" t="str">
            <v>0</v>
          </cell>
          <cell r="S610" t="str">
            <v>0</v>
          </cell>
        </row>
        <row r="611">
          <cell r="C611" t="str">
            <v>151006A01</v>
          </cell>
          <cell r="D611" t="str">
            <v>151006A0189B1</v>
          </cell>
          <cell r="E611" t="str">
            <v>418</v>
          </cell>
          <cell r="F611" t="str">
            <v>151006</v>
          </cell>
          <cell r="G611" t="str">
            <v>A01</v>
          </cell>
          <cell r="H611" t="str">
            <v>89B</v>
          </cell>
          <cell r="I611" t="str">
            <v>1</v>
          </cell>
          <cell r="J611" t="str">
            <v>造形</v>
          </cell>
          <cell r="K611" t="str">
            <v>5</v>
          </cell>
          <cell r="L611" t="str">
            <v>0</v>
          </cell>
          <cell r="M611" t="str">
            <v>0</v>
          </cell>
          <cell r="N611" t="str">
            <v>0</v>
          </cell>
          <cell r="O611" t="str">
            <v>0</v>
          </cell>
          <cell r="P611" t="str">
            <v>0</v>
          </cell>
          <cell r="Q611" t="str">
            <v>00</v>
          </cell>
          <cell r="R611" t="str">
            <v>0</v>
          </cell>
          <cell r="S611" t="str">
            <v>0</v>
          </cell>
        </row>
        <row r="612">
          <cell r="C612" t="str">
            <v>151008A01</v>
          </cell>
          <cell r="D612" t="str">
            <v>151008A0120B1</v>
          </cell>
          <cell r="E612" t="str">
            <v>418</v>
          </cell>
          <cell r="F612" t="str">
            <v>151008</v>
          </cell>
          <cell r="G612" t="str">
            <v>A01</v>
          </cell>
          <cell r="H612" t="str">
            <v>20B</v>
          </cell>
          <cell r="I612" t="str">
            <v>1</v>
          </cell>
          <cell r="J612" t="str">
            <v>工学</v>
          </cell>
          <cell r="K612" t="str">
            <v>5</v>
          </cell>
          <cell r="L612" t="str">
            <v>0</v>
          </cell>
          <cell r="M612" t="str">
            <v>0</v>
          </cell>
          <cell r="N612" t="str">
            <v>0</v>
          </cell>
          <cell r="O612" t="str">
            <v>0</v>
          </cell>
          <cell r="P612" t="str">
            <v>0</v>
          </cell>
          <cell r="Q612" t="str">
            <v>00</v>
          </cell>
          <cell r="R612" t="str">
            <v>0</v>
          </cell>
          <cell r="S612" t="str">
            <v>0</v>
          </cell>
        </row>
        <row r="613">
          <cell r="C613" t="str">
            <v>151009A01</v>
          </cell>
          <cell r="D613" t="str">
            <v>151009A018TA1</v>
          </cell>
          <cell r="E613" t="str">
            <v>418</v>
          </cell>
          <cell r="F613" t="str">
            <v>151009</v>
          </cell>
          <cell r="G613" t="str">
            <v>A01</v>
          </cell>
          <cell r="H613" t="str">
            <v>8TA</v>
          </cell>
          <cell r="I613" t="str">
            <v>1</v>
          </cell>
          <cell r="J613" t="str">
            <v>臨床心理学</v>
          </cell>
          <cell r="K613" t="str">
            <v>5</v>
          </cell>
          <cell r="L613" t="str">
            <v>0</v>
          </cell>
          <cell r="M613" t="str">
            <v>0</v>
          </cell>
          <cell r="N613" t="str">
            <v>0</v>
          </cell>
          <cell r="O613" t="str">
            <v>0</v>
          </cell>
          <cell r="P613" t="str">
            <v>0</v>
          </cell>
          <cell r="Q613" t="str">
            <v>00</v>
          </cell>
          <cell r="R613" t="str">
            <v>0</v>
          </cell>
          <cell r="S613" t="str">
            <v>0</v>
          </cell>
        </row>
        <row r="614">
          <cell r="C614" t="str">
            <v>151011A01</v>
          </cell>
          <cell r="D614" t="str">
            <v>151011A0138A1</v>
          </cell>
          <cell r="E614" t="str">
            <v>418</v>
          </cell>
          <cell r="F614" t="str">
            <v>151011</v>
          </cell>
          <cell r="G614" t="str">
            <v>A01</v>
          </cell>
          <cell r="H614" t="str">
            <v>38A</v>
          </cell>
          <cell r="I614" t="str">
            <v>1</v>
          </cell>
          <cell r="J614" t="str">
            <v>医療福祉学</v>
          </cell>
          <cell r="K614" t="str">
            <v>5</v>
          </cell>
          <cell r="L614" t="str">
            <v>0</v>
          </cell>
          <cell r="M614" t="str">
            <v>0</v>
          </cell>
          <cell r="N614" t="str">
            <v>0</v>
          </cell>
          <cell r="O614" t="str">
            <v>0</v>
          </cell>
          <cell r="P614" t="str">
            <v>0</v>
          </cell>
          <cell r="Q614" t="str">
            <v>00</v>
          </cell>
          <cell r="R614" t="str">
            <v>0</v>
          </cell>
          <cell r="S614" t="str">
            <v>0</v>
          </cell>
        </row>
        <row r="615">
          <cell r="C615" t="str">
            <v>151011A02</v>
          </cell>
          <cell r="D615" t="str">
            <v>151011A022KA2</v>
          </cell>
          <cell r="E615" t="str">
            <v>418</v>
          </cell>
          <cell r="F615" t="str">
            <v>151011</v>
          </cell>
          <cell r="G615" t="str">
            <v>A02</v>
          </cell>
          <cell r="H615" t="str">
            <v>2KA</v>
          </cell>
          <cell r="I615" t="str">
            <v>2</v>
          </cell>
          <cell r="J615" t="str">
            <v>事業創造</v>
          </cell>
          <cell r="K615" t="str">
            <v>5</v>
          </cell>
          <cell r="L615" t="str">
            <v>0</v>
          </cell>
          <cell r="M615" t="str">
            <v>0</v>
          </cell>
          <cell r="N615" t="str">
            <v>0</v>
          </cell>
          <cell r="O615" t="str">
            <v>0</v>
          </cell>
          <cell r="P615" t="str">
            <v>0</v>
          </cell>
          <cell r="Q615" t="str">
            <v>00</v>
          </cell>
          <cell r="R615" t="str">
            <v>0</v>
          </cell>
          <cell r="S615" t="str">
            <v>0</v>
          </cell>
        </row>
        <row r="616">
          <cell r="C616" t="str">
            <v>161001A01</v>
          </cell>
          <cell r="D616" t="str">
            <v>161001A0160A1</v>
          </cell>
          <cell r="E616" t="str">
            <v>418</v>
          </cell>
          <cell r="F616" t="str">
            <v>161001</v>
          </cell>
          <cell r="G616" t="str">
            <v>A01</v>
          </cell>
          <cell r="H616" t="str">
            <v>60A</v>
          </cell>
          <cell r="I616" t="str">
            <v>1</v>
          </cell>
          <cell r="J616" t="str">
            <v>法学</v>
          </cell>
          <cell r="K616" t="str">
            <v>5</v>
          </cell>
          <cell r="L616" t="str">
            <v>0</v>
          </cell>
          <cell r="M616" t="str">
            <v>0</v>
          </cell>
          <cell r="N616" t="str">
            <v>0</v>
          </cell>
          <cell r="O616" t="str">
            <v>0</v>
          </cell>
          <cell r="P616" t="str">
            <v>0</v>
          </cell>
          <cell r="Q616" t="str">
            <v>00</v>
          </cell>
          <cell r="R616" t="str">
            <v>0</v>
          </cell>
          <cell r="S616" t="str">
            <v>0</v>
          </cell>
        </row>
        <row r="617">
          <cell r="C617" t="str">
            <v>171001A01</v>
          </cell>
          <cell r="D617" t="str">
            <v>171001A015YA1</v>
          </cell>
          <cell r="E617" t="str">
            <v>418</v>
          </cell>
          <cell r="F617" t="str">
            <v>171001</v>
          </cell>
          <cell r="G617" t="str">
            <v>A01</v>
          </cell>
          <cell r="H617" t="str">
            <v>5YA</v>
          </cell>
          <cell r="I617" t="str">
            <v>1</v>
          </cell>
          <cell r="J617" t="str">
            <v>地域経済システム</v>
          </cell>
          <cell r="K617" t="str">
            <v>5</v>
          </cell>
          <cell r="L617" t="str">
            <v>0</v>
          </cell>
          <cell r="M617" t="str">
            <v>0</v>
          </cell>
          <cell r="N617" t="str">
            <v>0</v>
          </cell>
          <cell r="O617" t="str">
            <v>0</v>
          </cell>
          <cell r="P617" t="str">
            <v>0</v>
          </cell>
          <cell r="Q617" t="str">
            <v>00</v>
          </cell>
          <cell r="R617" t="str">
            <v>0</v>
          </cell>
          <cell r="S617" t="str">
            <v>0</v>
          </cell>
        </row>
        <row r="618">
          <cell r="C618" t="str">
            <v>171002A01</v>
          </cell>
          <cell r="D618" t="str">
            <v>171002A0120B1</v>
          </cell>
          <cell r="E618" t="str">
            <v>418</v>
          </cell>
          <cell r="F618" t="str">
            <v>171002</v>
          </cell>
          <cell r="G618" t="str">
            <v>A01</v>
          </cell>
          <cell r="H618" t="str">
            <v>20B</v>
          </cell>
          <cell r="I618" t="str">
            <v>1</v>
          </cell>
          <cell r="J618" t="str">
            <v>工学</v>
          </cell>
          <cell r="K618" t="str">
            <v>5</v>
          </cell>
          <cell r="L618" t="str">
            <v>0</v>
          </cell>
          <cell r="M618" t="str">
            <v>0</v>
          </cell>
          <cell r="N618" t="str">
            <v>0</v>
          </cell>
          <cell r="O618" t="str">
            <v>0</v>
          </cell>
          <cell r="P618" t="str">
            <v>0</v>
          </cell>
          <cell r="Q618" t="str">
            <v>00</v>
          </cell>
          <cell r="R618" t="str">
            <v>0</v>
          </cell>
          <cell r="S618" t="str">
            <v>0</v>
          </cell>
        </row>
        <row r="619">
          <cell r="C619" t="str">
            <v>171002A01</v>
          </cell>
          <cell r="D619" t="str">
            <v>171002A017RA1</v>
          </cell>
          <cell r="E619" t="str">
            <v>418</v>
          </cell>
          <cell r="F619" t="str">
            <v>171002</v>
          </cell>
          <cell r="G619" t="str">
            <v>A01</v>
          </cell>
          <cell r="H619" t="str">
            <v>7RA</v>
          </cell>
          <cell r="I619" t="str">
            <v>1</v>
          </cell>
          <cell r="J619" t="str">
            <v>心理科学</v>
          </cell>
          <cell r="K619" t="str">
            <v>5</v>
          </cell>
          <cell r="L619" t="str">
            <v>0</v>
          </cell>
          <cell r="M619" t="str">
            <v>0</v>
          </cell>
          <cell r="N619" t="str">
            <v>0</v>
          </cell>
          <cell r="O619" t="str">
            <v>0</v>
          </cell>
          <cell r="P619" t="str">
            <v>0</v>
          </cell>
          <cell r="Q619" t="str">
            <v>00</v>
          </cell>
          <cell r="R619" t="str">
            <v>0</v>
          </cell>
          <cell r="S619" t="str">
            <v>0</v>
          </cell>
        </row>
        <row r="620">
          <cell r="C620" t="str">
            <v>171003A01</v>
          </cell>
          <cell r="D620" t="str">
            <v>171003A0101D1</v>
          </cell>
          <cell r="E620" t="str">
            <v>418</v>
          </cell>
          <cell r="F620" t="str">
            <v>171003</v>
          </cell>
          <cell r="G620" t="str">
            <v>A01</v>
          </cell>
          <cell r="H620" t="str">
            <v>01D</v>
          </cell>
          <cell r="I620" t="str">
            <v>1</v>
          </cell>
          <cell r="J620" t="str">
            <v>医学</v>
          </cell>
          <cell r="K620" t="str">
            <v>5</v>
          </cell>
          <cell r="L620" t="str">
            <v>0</v>
          </cell>
          <cell r="M620" t="str">
            <v>0</v>
          </cell>
          <cell r="N620" t="str">
            <v>0</v>
          </cell>
          <cell r="O620" t="str">
            <v>0</v>
          </cell>
          <cell r="P620" t="str">
            <v>0</v>
          </cell>
          <cell r="Q620" t="str">
            <v>00</v>
          </cell>
          <cell r="R620" t="str">
            <v>0</v>
          </cell>
          <cell r="S620" t="str">
            <v>0</v>
          </cell>
        </row>
        <row r="621">
          <cell r="C621" t="str">
            <v>171004A01</v>
          </cell>
          <cell r="D621" t="str">
            <v>171004A0106B1</v>
          </cell>
          <cell r="E621" t="str">
            <v>418</v>
          </cell>
          <cell r="F621" t="str">
            <v>171004</v>
          </cell>
          <cell r="G621" t="str">
            <v>A01</v>
          </cell>
          <cell r="H621" t="str">
            <v>06B</v>
          </cell>
          <cell r="I621" t="str">
            <v>1</v>
          </cell>
          <cell r="J621" t="str">
            <v>薬学</v>
          </cell>
          <cell r="K621" t="str">
            <v>5</v>
          </cell>
          <cell r="L621" t="str">
            <v>0</v>
          </cell>
          <cell r="M621" t="str">
            <v>0</v>
          </cell>
          <cell r="N621" t="str">
            <v>0</v>
          </cell>
          <cell r="O621" t="str">
            <v>0</v>
          </cell>
          <cell r="P621" t="str">
            <v>0</v>
          </cell>
          <cell r="Q621" t="str">
            <v>00</v>
          </cell>
          <cell r="R621" t="str">
            <v>0</v>
          </cell>
          <cell r="S621" t="str">
            <v>0</v>
          </cell>
        </row>
        <row r="622">
          <cell r="C622" t="str">
            <v>171005A01</v>
          </cell>
          <cell r="D622" t="str">
            <v>171005A0171B1</v>
          </cell>
          <cell r="E622" t="str">
            <v>418</v>
          </cell>
          <cell r="F622" t="str">
            <v>171005</v>
          </cell>
          <cell r="G622" t="str">
            <v>A01</v>
          </cell>
          <cell r="H622" t="str">
            <v>71B</v>
          </cell>
          <cell r="I622" t="str">
            <v>1</v>
          </cell>
          <cell r="J622" t="str">
            <v>経営情報学</v>
          </cell>
          <cell r="K622" t="str">
            <v>5</v>
          </cell>
          <cell r="L622" t="str">
            <v>0</v>
          </cell>
          <cell r="M622" t="str">
            <v>0</v>
          </cell>
          <cell r="N622" t="str">
            <v>0</v>
          </cell>
          <cell r="O622" t="str">
            <v>0</v>
          </cell>
          <cell r="P622" t="str">
            <v>0</v>
          </cell>
          <cell r="Q622" t="str">
            <v>00</v>
          </cell>
          <cell r="R622" t="str">
            <v>0</v>
          </cell>
          <cell r="S622" t="str">
            <v>0</v>
          </cell>
        </row>
        <row r="623">
          <cell r="C623" t="str">
            <v>181001A01</v>
          </cell>
          <cell r="D623" t="str">
            <v>181001A0120B1</v>
          </cell>
          <cell r="E623" t="str">
            <v>418</v>
          </cell>
          <cell r="F623" t="str">
            <v>181001</v>
          </cell>
          <cell r="G623" t="str">
            <v>A01</v>
          </cell>
          <cell r="H623" t="str">
            <v>20B</v>
          </cell>
          <cell r="I623" t="str">
            <v>1</v>
          </cell>
          <cell r="J623" t="str">
            <v>工学</v>
          </cell>
          <cell r="K623" t="str">
            <v>5</v>
          </cell>
          <cell r="L623" t="str">
            <v>0</v>
          </cell>
          <cell r="M623" t="str">
            <v>0</v>
          </cell>
          <cell r="N623" t="str">
            <v>0</v>
          </cell>
          <cell r="O623" t="str">
            <v>0</v>
          </cell>
          <cell r="P623" t="str">
            <v>0</v>
          </cell>
          <cell r="Q623" t="str">
            <v>00</v>
          </cell>
          <cell r="R623" t="str">
            <v>0</v>
          </cell>
          <cell r="S623" t="str">
            <v>0</v>
          </cell>
        </row>
        <row r="624">
          <cell r="C624" t="str">
            <v>181002A01</v>
          </cell>
          <cell r="D624" t="str">
            <v>181002A018RA1</v>
          </cell>
          <cell r="E624" t="str">
            <v>418</v>
          </cell>
          <cell r="F624" t="str">
            <v>181002</v>
          </cell>
          <cell r="G624" t="str">
            <v>A01</v>
          </cell>
          <cell r="H624" t="str">
            <v>8RA</v>
          </cell>
          <cell r="I624" t="str">
            <v>1</v>
          </cell>
          <cell r="J624" t="str">
            <v>人間学</v>
          </cell>
          <cell r="K624" t="str">
            <v>5</v>
          </cell>
          <cell r="L624" t="str">
            <v>0</v>
          </cell>
          <cell r="M624" t="str">
            <v>0</v>
          </cell>
          <cell r="N624" t="str">
            <v>0</v>
          </cell>
          <cell r="O624" t="str">
            <v>0</v>
          </cell>
          <cell r="P624" t="str">
            <v>0</v>
          </cell>
          <cell r="Q624" t="str">
            <v>00</v>
          </cell>
          <cell r="R624" t="str">
            <v>0</v>
          </cell>
          <cell r="S624" t="str">
            <v>0</v>
          </cell>
        </row>
        <row r="625">
          <cell r="C625" t="str">
            <v>191001A01</v>
          </cell>
          <cell r="D625" t="str">
            <v>191001A0158A2</v>
          </cell>
          <cell r="E625" t="str">
            <v>418</v>
          </cell>
          <cell r="F625" t="str">
            <v>191001</v>
          </cell>
          <cell r="G625" t="str">
            <v>A01</v>
          </cell>
          <cell r="H625" t="str">
            <v>58A</v>
          </cell>
          <cell r="I625" t="str">
            <v>2</v>
          </cell>
          <cell r="J625" t="str">
            <v>社会科学</v>
          </cell>
          <cell r="K625" t="str">
            <v>5</v>
          </cell>
          <cell r="L625" t="str">
            <v>0</v>
          </cell>
          <cell r="M625" t="str">
            <v>0</v>
          </cell>
          <cell r="N625" t="str">
            <v>0</v>
          </cell>
          <cell r="O625" t="str">
            <v>0</v>
          </cell>
          <cell r="P625" t="str">
            <v>0</v>
          </cell>
          <cell r="Q625" t="str">
            <v>00</v>
          </cell>
          <cell r="R625" t="str">
            <v>0</v>
          </cell>
          <cell r="S625" t="str">
            <v>0</v>
          </cell>
        </row>
        <row r="626">
          <cell r="C626" t="str">
            <v>191001A01</v>
          </cell>
          <cell r="D626" t="str">
            <v>191001A016LA1</v>
          </cell>
          <cell r="E626" t="str">
            <v>418</v>
          </cell>
          <cell r="F626" t="str">
            <v>191001</v>
          </cell>
          <cell r="G626" t="str">
            <v>A01</v>
          </cell>
          <cell r="H626" t="str">
            <v>6LA</v>
          </cell>
          <cell r="I626" t="str">
            <v>1</v>
          </cell>
          <cell r="J626" t="str">
            <v>法務</v>
          </cell>
          <cell r="K626" t="str">
            <v>5</v>
          </cell>
          <cell r="L626" t="str">
            <v>0</v>
          </cell>
          <cell r="M626" t="str">
            <v>0</v>
          </cell>
          <cell r="N626" t="str">
            <v>0</v>
          </cell>
          <cell r="O626" t="str">
            <v>0</v>
          </cell>
          <cell r="P626" t="str">
            <v>0</v>
          </cell>
          <cell r="Q626" t="str">
            <v>00</v>
          </cell>
          <cell r="R626" t="str">
            <v>0</v>
          </cell>
          <cell r="S626" t="str">
            <v>0</v>
          </cell>
        </row>
        <row r="627">
          <cell r="C627" t="str">
            <v>191002A01</v>
          </cell>
          <cell r="D627" t="str">
            <v>191002A0116B1</v>
          </cell>
          <cell r="E627" t="str">
            <v>418</v>
          </cell>
          <cell r="F627" t="str">
            <v>191002</v>
          </cell>
          <cell r="G627" t="str">
            <v>A01</v>
          </cell>
          <cell r="H627" t="str">
            <v>16B</v>
          </cell>
          <cell r="I627" t="str">
            <v>1</v>
          </cell>
          <cell r="J627" t="str">
            <v>理工学</v>
          </cell>
          <cell r="K627" t="str">
            <v>5</v>
          </cell>
          <cell r="L627" t="str">
            <v>0</v>
          </cell>
          <cell r="M627" t="str">
            <v>0</v>
          </cell>
          <cell r="N627" t="str">
            <v>0</v>
          </cell>
          <cell r="O627" t="str">
            <v>0</v>
          </cell>
          <cell r="P627" t="str">
            <v>0</v>
          </cell>
          <cell r="Q627" t="str">
            <v>00</v>
          </cell>
          <cell r="R627" t="str">
            <v>0</v>
          </cell>
          <cell r="S627" t="str">
            <v>0</v>
          </cell>
        </row>
        <row r="628">
          <cell r="C628" t="str">
            <v>191004A01</v>
          </cell>
          <cell r="D628" t="str">
            <v>191004A018GA1</v>
          </cell>
          <cell r="E628" t="str">
            <v>418</v>
          </cell>
          <cell r="F628" t="str">
            <v>191004</v>
          </cell>
          <cell r="G628" t="str">
            <v>A01</v>
          </cell>
          <cell r="H628" t="str">
            <v>8GA</v>
          </cell>
          <cell r="I628" t="str">
            <v>1</v>
          </cell>
          <cell r="J628" t="str">
            <v>人間文化</v>
          </cell>
          <cell r="K628" t="str">
            <v>5</v>
          </cell>
          <cell r="L628" t="str">
            <v>0</v>
          </cell>
          <cell r="M628" t="str">
            <v>0</v>
          </cell>
          <cell r="N628" t="str">
            <v>0</v>
          </cell>
          <cell r="O628" t="str">
            <v>0</v>
          </cell>
          <cell r="P628" t="str">
            <v>0</v>
          </cell>
          <cell r="Q628" t="str">
            <v>00</v>
          </cell>
          <cell r="R628" t="str">
            <v>0</v>
          </cell>
          <cell r="S628" t="str">
            <v>0</v>
          </cell>
        </row>
        <row r="629">
          <cell r="C629" t="str">
            <v>201002A01</v>
          </cell>
          <cell r="D629" t="str">
            <v>201002A0104D1</v>
          </cell>
          <cell r="E629" t="str">
            <v>418</v>
          </cell>
          <cell r="F629" t="str">
            <v>201002</v>
          </cell>
          <cell r="G629" t="str">
            <v>A01</v>
          </cell>
          <cell r="H629" t="str">
            <v>04D</v>
          </cell>
          <cell r="I629" t="str">
            <v>1</v>
          </cell>
          <cell r="J629" t="str">
            <v>歯学独立</v>
          </cell>
          <cell r="K629" t="str">
            <v>5</v>
          </cell>
          <cell r="L629" t="str">
            <v>0</v>
          </cell>
          <cell r="M629" t="str">
            <v>0</v>
          </cell>
          <cell r="N629" t="str">
            <v>0</v>
          </cell>
          <cell r="O629" t="str">
            <v>0</v>
          </cell>
          <cell r="P629" t="str">
            <v>0</v>
          </cell>
          <cell r="Q629" t="str">
            <v>00</v>
          </cell>
          <cell r="R629" t="str">
            <v>0</v>
          </cell>
          <cell r="S629" t="str">
            <v>0</v>
          </cell>
        </row>
        <row r="630">
          <cell r="C630" t="str">
            <v>211001A01</v>
          </cell>
          <cell r="D630" t="str">
            <v>211001A0166A1</v>
          </cell>
          <cell r="E630" t="str">
            <v>418</v>
          </cell>
          <cell r="F630" t="str">
            <v>211001</v>
          </cell>
          <cell r="G630" t="str">
            <v>A01</v>
          </cell>
          <cell r="H630" t="str">
            <v>66A</v>
          </cell>
          <cell r="I630" t="str">
            <v>1</v>
          </cell>
          <cell r="J630" t="str">
            <v>経営学</v>
          </cell>
          <cell r="K630" t="str">
            <v>5</v>
          </cell>
          <cell r="L630" t="str">
            <v>0</v>
          </cell>
          <cell r="M630" t="str">
            <v>0</v>
          </cell>
          <cell r="N630" t="str">
            <v>0</v>
          </cell>
          <cell r="O630" t="str">
            <v>0</v>
          </cell>
          <cell r="P630" t="str">
            <v>0</v>
          </cell>
          <cell r="Q630" t="str">
            <v>00</v>
          </cell>
          <cell r="R630" t="str">
            <v>0</v>
          </cell>
          <cell r="S630" t="str">
            <v>0</v>
          </cell>
        </row>
        <row r="631">
          <cell r="C631" t="str">
            <v>211002A01</v>
          </cell>
          <cell r="D631" t="str">
            <v>211002A0102D1</v>
          </cell>
          <cell r="E631" t="str">
            <v>418</v>
          </cell>
          <cell r="F631" t="str">
            <v>211002</v>
          </cell>
          <cell r="G631" t="str">
            <v>A01</v>
          </cell>
          <cell r="H631" t="str">
            <v>02D</v>
          </cell>
          <cell r="I631" t="str">
            <v>1</v>
          </cell>
          <cell r="J631" t="str">
            <v>歯学</v>
          </cell>
          <cell r="K631" t="str">
            <v>5</v>
          </cell>
          <cell r="L631" t="str">
            <v>0</v>
          </cell>
          <cell r="M631" t="str">
            <v>0</v>
          </cell>
          <cell r="N631" t="str">
            <v>0</v>
          </cell>
          <cell r="O631" t="str">
            <v>0</v>
          </cell>
          <cell r="P631" t="str">
            <v>0</v>
          </cell>
          <cell r="Q631" t="str">
            <v>00</v>
          </cell>
          <cell r="R631" t="str">
            <v>0</v>
          </cell>
          <cell r="S631" t="str">
            <v>0</v>
          </cell>
        </row>
        <row r="632">
          <cell r="C632" t="str">
            <v>211002A01</v>
          </cell>
          <cell r="D632" t="str">
            <v>211002A0160B1</v>
          </cell>
          <cell r="E632" t="str">
            <v>418</v>
          </cell>
          <cell r="F632" t="str">
            <v>211002</v>
          </cell>
          <cell r="G632" t="str">
            <v>A01</v>
          </cell>
          <cell r="H632" t="str">
            <v>60B</v>
          </cell>
          <cell r="I632" t="str">
            <v>1</v>
          </cell>
          <cell r="J632" t="str">
            <v>法学</v>
          </cell>
          <cell r="K632" t="str">
            <v>5</v>
          </cell>
          <cell r="L632" t="str">
            <v>0</v>
          </cell>
          <cell r="M632" t="str">
            <v>0</v>
          </cell>
          <cell r="N632" t="str">
            <v>0</v>
          </cell>
          <cell r="O632" t="str">
            <v>0</v>
          </cell>
          <cell r="P632" t="str">
            <v>0</v>
          </cell>
          <cell r="Q632" t="str">
            <v>00</v>
          </cell>
          <cell r="R632" t="str">
            <v>0</v>
          </cell>
          <cell r="S632" t="str">
            <v>0</v>
          </cell>
        </row>
        <row r="633">
          <cell r="C633" t="str">
            <v>211002A01</v>
          </cell>
          <cell r="D633" t="str">
            <v>211002A0166B1</v>
          </cell>
          <cell r="E633" t="str">
            <v>418</v>
          </cell>
          <cell r="F633" t="str">
            <v>211002</v>
          </cell>
          <cell r="G633" t="str">
            <v>A01</v>
          </cell>
          <cell r="H633" t="str">
            <v>66B</v>
          </cell>
          <cell r="I633" t="str">
            <v>1</v>
          </cell>
          <cell r="J633" t="str">
            <v>経営学</v>
          </cell>
          <cell r="K633" t="str">
            <v>5</v>
          </cell>
          <cell r="L633" t="str">
            <v>0</v>
          </cell>
          <cell r="M633" t="str">
            <v>0</v>
          </cell>
          <cell r="N633" t="str">
            <v>0</v>
          </cell>
          <cell r="O633" t="str">
            <v>0</v>
          </cell>
          <cell r="P633" t="str">
            <v>0</v>
          </cell>
          <cell r="Q633" t="str">
            <v>00</v>
          </cell>
          <cell r="R633" t="str">
            <v>0</v>
          </cell>
          <cell r="S633" t="str">
            <v>0</v>
          </cell>
        </row>
        <row r="634">
          <cell r="C634" t="str">
            <v>211003A01</v>
          </cell>
          <cell r="D634" t="str">
            <v>211003A0141A1</v>
          </cell>
          <cell r="E634" t="str">
            <v>418</v>
          </cell>
          <cell r="F634" t="str">
            <v>211003</v>
          </cell>
          <cell r="G634" t="str">
            <v>A01</v>
          </cell>
          <cell r="H634" t="str">
            <v>41A</v>
          </cell>
          <cell r="I634" t="str">
            <v>1</v>
          </cell>
          <cell r="J634" t="str">
            <v>文学</v>
          </cell>
          <cell r="K634" t="str">
            <v>5</v>
          </cell>
          <cell r="L634" t="str">
            <v>1</v>
          </cell>
          <cell r="M634" t="str">
            <v>0</v>
          </cell>
          <cell r="N634" t="str">
            <v>0</v>
          </cell>
          <cell r="O634" t="str">
            <v>0</v>
          </cell>
          <cell r="P634" t="str">
            <v>0</v>
          </cell>
          <cell r="Q634" t="str">
            <v>00</v>
          </cell>
          <cell r="R634" t="str">
            <v>0</v>
          </cell>
          <cell r="S634" t="str">
            <v>0</v>
          </cell>
        </row>
        <row r="635">
          <cell r="C635" t="str">
            <v>211003A01</v>
          </cell>
          <cell r="D635" t="str">
            <v>211003A017EA1</v>
          </cell>
          <cell r="E635" t="str">
            <v>418</v>
          </cell>
          <cell r="F635" t="str">
            <v>211003</v>
          </cell>
          <cell r="G635" t="str">
            <v>A01</v>
          </cell>
          <cell r="H635" t="str">
            <v>7EA</v>
          </cell>
          <cell r="I635" t="str">
            <v>1</v>
          </cell>
          <cell r="J635" t="str">
            <v>生活科学</v>
          </cell>
          <cell r="K635" t="str">
            <v>5</v>
          </cell>
          <cell r="L635" t="str">
            <v>0</v>
          </cell>
          <cell r="M635" t="str">
            <v>0</v>
          </cell>
          <cell r="N635" t="str">
            <v>0</v>
          </cell>
          <cell r="O635" t="str">
            <v>0</v>
          </cell>
          <cell r="P635" t="str">
            <v>0</v>
          </cell>
          <cell r="Q635" t="str">
            <v>00</v>
          </cell>
          <cell r="R635" t="str">
            <v>0</v>
          </cell>
          <cell r="S635" t="str">
            <v>0</v>
          </cell>
        </row>
        <row r="636">
          <cell r="C636" t="str">
            <v>211003A01</v>
          </cell>
          <cell r="D636" t="str">
            <v>211003A017SA1</v>
          </cell>
          <cell r="E636" t="str">
            <v>418</v>
          </cell>
          <cell r="F636" t="str">
            <v>211003</v>
          </cell>
          <cell r="G636" t="str">
            <v>A01</v>
          </cell>
          <cell r="H636" t="str">
            <v>7SA</v>
          </cell>
          <cell r="I636" t="str">
            <v>1</v>
          </cell>
          <cell r="J636" t="str">
            <v>文化創造学</v>
          </cell>
          <cell r="K636" t="str">
            <v>5</v>
          </cell>
          <cell r="L636" t="str">
            <v>0</v>
          </cell>
          <cell r="M636" t="str">
            <v>0</v>
          </cell>
          <cell r="N636" t="str">
            <v>0</v>
          </cell>
          <cell r="O636" t="str">
            <v>0</v>
          </cell>
          <cell r="P636" t="str">
            <v>0</v>
          </cell>
          <cell r="Q636" t="str">
            <v>00</v>
          </cell>
          <cell r="R636" t="str">
            <v>0</v>
          </cell>
          <cell r="S636" t="str">
            <v>0</v>
          </cell>
        </row>
        <row r="637">
          <cell r="C637" t="str">
            <v>211004A01</v>
          </cell>
          <cell r="D637" t="str">
            <v>211004A0172B1</v>
          </cell>
          <cell r="E637" t="str">
            <v>418</v>
          </cell>
          <cell r="F637" t="str">
            <v>211004</v>
          </cell>
          <cell r="G637" t="str">
            <v>A01</v>
          </cell>
          <cell r="H637" t="str">
            <v>72B</v>
          </cell>
          <cell r="I637" t="str">
            <v>1</v>
          </cell>
          <cell r="J637" t="str">
            <v>経済情報</v>
          </cell>
          <cell r="K637" t="str">
            <v>5</v>
          </cell>
          <cell r="L637" t="str">
            <v>0</v>
          </cell>
          <cell r="M637" t="str">
            <v>0</v>
          </cell>
          <cell r="N637" t="str">
            <v>0</v>
          </cell>
          <cell r="O637" t="str">
            <v>0</v>
          </cell>
          <cell r="P637" t="str">
            <v>0</v>
          </cell>
          <cell r="Q637" t="str">
            <v>00</v>
          </cell>
          <cell r="R637" t="str">
            <v>0</v>
          </cell>
          <cell r="S637" t="str">
            <v>0</v>
          </cell>
        </row>
        <row r="638">
          <cell r="C638" t="str">
            <v>211004A01</v>
          </cell>
          <cell r="D638" t="str">
            <v>211004A018HA1</v>
          </cell>
          <cell r="E638" t="str">
            <v>418</v>
          </cell>
          <cell r="F638" t="str">
            <v>211004</v>
          </cell>
          <cell r="G638" t="str">
            <v>A01</v>
          </cell>
          <cell r="H638" t="str">
            <v>8HA</v>
          </cell>
          <cell r="I638" t="str">
            <v>1</v>
          </cell>
          <cell r="J638" t="str">
            <v>国際文化</v>
          </cell>
          <cell r="K638" t="str">
            <v>5</v>
          </cell>
          <cell r="L638" t="str">
            <v>0</v>
          </cell>
          <cell r="M638" t="str">
            <v>0</v>
          </cell>
          <cell r="N638" t="str">
            <v>0</v>
          </cell>
          <cell r="O638" t="str">
            <v>0</v>
          </cell>
          <cell r="P638" t="str">
            <v>0</v>
          </cell>
          <cell r="Q638" t="str">
            <v>00</v>
          </cell>
          <cell r="R638" t="str">
            <v>0</v>
          </cell>
          <cell r="S638" t="str">
            <v>0</v>
          </cell>
        </row>
        <row r="639">
          <cell r="C639" t="str">
            <v>211005A01</v>
          </cell>
          <cell r="D639" t="str">
            <v>211005A0141A1</v>
          </cell>
          <cell r="E639" t="str">
            <v>418</v>
          </cell>
          <cell r="F639" t="str">
            <v>211005</v>
          </cell>
          <cell r="G639" t="str">
            <v>A01</v>
          </cell>
          <cell r="H639" t="str">
            <v>41A</v>
          </cell>
          <cell r="I639" t="str">
            <v>1</v>
          </cell>
          <cell r="J639" t="str">
            <v>文学</v>
          </cell>
          <cell r="K639" t="str">
            <v>5</v>
          </cell>
          <cell r="L639" t="str">
            <v>0</v>
          </cell>
          <cell r="M639" t="str">
            <v>0</v>
          </cell>
          <cell r="N639" t="str">
            <v>0</v>
          </cell>
          <cell r="O639" t="str">
            <v>0</v>
          </cell>
          <cell r="P639" t="str">
            <v>0</v>
          </cell>
          <cell r="Q639" t="str">
            <v>00</v>
          </cell>
          <cell r="R639" t="str">
            <v>0</v>
          </cell>
          <cell r="S639" t="str">
            <v>0</v>
          </cell>
        </row>
        <row r="640">
          <cell r="C640" t="str">
            <v>211007A01</v>
          </cell>
          <cell r="D640" t="str">
            <v>211007A015RB1</v>
          </cell>
          <cell r="E640" t="str">
            <v>418</v>
          </cell>
          <cell r="F640" t="str">
            <v>211007</v>
          </cell>
          <cell r="G640" t="str">
            <v>A01</v>
          </cell>
          <cell r="H640" t="str">
            <v>5RB</v>
          </cell>
          <cell r="I640" t="str">
            <v>1</v>
          </cell>
          <cell r="J640" t="str">
            <v>人間福祉学</v>
          </cell>
          <cell r="K640" t="str">
            <v>5</v>
          </cell>
          <cell r="L640" t="str">
            <v>0</v>
          </cell>
          <cell r="M640" t="str">
            <v>0</v>
          </cell>
          <cell r="N640" t="str">
            <v>0</v>
          </cell>
          <cell r="O640" t="str">
            <v>0</v>
          </cell>
          <cell r="P640" t="str">
            <v>0</v>
          </cell>
          <cell r="Q640" t="str">
            <v>00</v>
          </cell>
          <cell r="R640" t="str">
            <v>0</v>
          </cell>
          <cell r="S640" t="str">
            <v>0</v>
          </cell>
        </row>
        <row r="641">
          <cell r="C641" t="str">
            <v>221001A01</v>
          </cell>
          <cell r="D641" t="str">
            <v>221001A0140A1</v>
          </cell>
          <cell r="E641" t="str">
            <v>418</v>
          </cell>
          <cell r="F641" t="str">
            <v>221001</v>
          </cell>
          <cell r="G641" t="str">
            <v>A01</v>
          </cell>
          <cell r="H641" t="str">
            <v>40A</v>
          </cell>
          <cell r="I641" t="str">
            <v>1</v>
          </cell>
          <cell r="J641" t="str">
            <v>国際言語文化</v>
          </cell>
          <cell r="K641" t="str">
            <v>5</v>
          </cell>
          <cell r="L641" t="str">
            <v>0</v>
          </cell>
          <cell r="M641" t="str">
            <v>0</v>
          </cell>
          <cell r="N641" t="str">
            <v>0</v>
          </cell>
          <cell r="O641" t="str">
            <v>0</v>
          </cell>
          <cell r="P641" t="str">
            <v>0</v>
          </cell>
          <cell r="Q641" t="str">
            <v>00</v>
          </cell>
          <cell r="R641" t="str">
            <v>0</v>
          </cell>
          <cell r="S641" t="str">
            <v>0</v>
          </cell>
        </row>
        <row r="642">
          <cell r="C642" t="str">
            <v>221001A02</v>
          </cell>
          <cell r="D642" t="str">
            <v>221001A0266A1</v>
          </cell>
          <cell r="E642" t="str">
            <v>418</v>
          </cell>
          <cell r="F642" t="str">
            <v>221001</v>
          </cell>
          <cell r="G642" t="str">
            <v>A02</v>
          </cell>
          <cell r="H642" t="str">
            <v>66A</v>
          </cell>
          <cell r="I642" t="str">
            <v>1</v>
          </cell>
          <cell r="J642" t="str">
            <v>経営学</v>
          </cell>
          <cell r="K642" t="str">
            <v>5</v>
          </cell>
          <cell r="L642" t="str">
            <v>0</v>
          </cell>
          <cell r="M642" t="str">
            <v>0</v>
          </cell>
          <cell r="N642" t="str">
            <v>0</v>
          </cell>
          <cell r="O642" t="str">
            <v>0</v>
          </cell>
          <cell r="P642" t="str">
            <v>0</v>
          </cell>
          <cell r="Q642" t="str">
            <v>00</v>
          </cell>
          <cell r="R642" t="str">
            <v>0</v>
          </cell>
          <cell r="S642" t="str">
            <v>0</v>
          </cell>
        </row>
        <row r="643">
          <cell r="C643" t="str">
            <v>221001A03</v>
          </cell>
          <cell r="D643" t="str">
            <v>221001A032NA1</v>
          </cell>
          <cell r="E643" t="str">
            <v>418</v>
          </cell>
          <cell r="F643" t="str">
            <v>221001</v>
          </cell>
          <cell r="G643" t="str">
            <v>A03</v>
          </cell>
          <cell r="H643" t="str">
            <v>2NA</v>
          </cell>
          <cell r="I643" t="str">
            <v>1</v>
          </cell>
          <cell r="J643" t="str">
            <v>環境防災</v>
          </cell>
          <cell r="K643" t="str">
            <v>5</v>
          </cell>
          <cell r="L643" t="str">
            <v>0</v>
          </cell>
          <cell r="M643" t="str">
            <v>0</v>
          </cell>
          <cell r="N643" t="str">
            <v>0</v>
          </cell>
          <cell r="O643" t="str">
            <v>0</v>
          </cell>
          <cell r="P643" t="str">
            <v>0</v>
          </cell>
          <cell r="Q643" t="str">
            <v>00</v>
          </cell>
          <cell r="R643" t="str">
            <v>0</v>
          </cell>
          <cell r="S643" t="str">
            <v>0</v>
          </cell>
        </row>
        <row r="644">
          <cell r="C644" t="str">
            <v>221002A01</v>
          </cell>
          <cell r="D644" t="str">
            <v>221002A0116A1</v>
          </cell>
          <cell r="E644" t="str">
            <v>418</v>
          </cell>
          <cell r="F644" t="str">
            <v>221002</v>
          </cell>
          <cell r="G644" t="str">
            <v>A01</v>
          </cell>
          <cell r="H644" t="str">
            <v>16A</v>
          </cell>
          <cell r="I644" t="str">
            <v>1</v>
          </cell>
          <cell r="J644" t="str">
            <v>理工学</v>
          </cell>
          <cell r="K644" t="str">
            <v>5</v>
          </cell>
          <cell r="L644" t="str">
            <v>0</v>
          </cell>
          <cell r="M644" t="str">
            <v>0</v>
          </cell>
          <cell r="N644" t="str">
            <v>0</v>
          </cell>
          <cell r="O644" t="str">
            <v>0</v>
          </cell>
          <cell r="P644" t="str">
            <v>0</v>
          </cell>
          <cell r="Q644" t="str">
            <v>00</v>
          </cell>
          <cell r="R644" t="str">
            <v>0</v>
          </cell>
          <cell r="S644" t="str">
            <v>0</v>
          </cell>
        </row>
        <row r="645">
          <cell r="C645" t="str">
            <v>221003A01</v>
          </cell>
          <cell r="D645" t="str">
            <v>221003A0107A1</v>
          </cell>
          <cell r="E645" t="str">
            <v>418</v>
          </cell>
          <cell r="F645" t="str">
            <v>221003</v>
          </cell>
          <cell r="G645" t="str">
            <v>A01</v>
          </cell>
          <cell r="H645" t="str">
            <v>07A</v>
          </cell>
          <cell r="I645" t="str">
            <v>1</v>
          </cell>
          <cell r="J645" t="str">
            <v>看護学</v>
          </cell>
          <cell r="K645" t="str">
            <v>5</v>
          </cell>
          <cell r="L645" t="str">
            <v>0</v>
          </cell>
          <cell r="M645" t="str">
            <v>0</v>
          </cell>
          <cell r="N645" t="str">
            <v>0</v>
          </cell>
          <cell r="O645" t="str">
            <v>0</v>
          </cell>
          <cell r="P645" t="str">
            <v>0</v>
          </cell>
          <cell r="Q645" t="str">
            <v>00</v>
          </cell>
          <cell r="R645" t="str">
            <v>0</v>
          </cell>
          <cell r="S645" t="str">
            <v>0</v>
          </cell>
        </row>
        <row r="646">
          <cell r="C646" t="str">
            <v>221003A01</v>
          </cell>
          <cell r="D646" t="str">
            <v>221003A011PA1</v>
          </cell>
          <cell r="E646" t="str">
            <v>418</v>
          </cell>
          <cell r="F646" t="str">
            <v>221003</v>
          </cell>
          <cell r="G646" t="str">
            <v>A01</v>
          </cell>
          <cell r="H646" t="str">
            <v>1PA</v>
          </cell>
          <cell r="I646" t="str">
            <v>1</v>
          </cell>
          <cell r="J646" t="str">
            <v>リハビリテーション科学</v>
          </cell>
          <cell r="K646" t="str">
            <v>5</v>
          </cell>
          <cell r="L646" t="str">
            <v>0</v>
          </cell>
          <cell r="M646" t="str">
            <v>0</v>
          </cell>
          <cell r="N646" t="str">
            <v>0</v>
          </cell>
          <cell r="O646" t="str">
            <v>0</v>
          </cell>
          <cell r="P646" t="str">
            <v>0</v>
          </cell>
          <cell r="Q646" t="str">
            <v>00</v>
          </cell>
          <cell r="R646" t="str">
            <v>0</v>
          </cell>
          <cell r="S646" t="str">
            <v>0</v>
          </cell>
        </row>
        <row r="647">
          <cell r="C647" t="str">
            <v>221003A01</v>
          </cell>
          <cell r="D647" t="str">
            <v>221003A0159A1</v>
          </cell>
          <cell r="E647" t="str">
            <v>418</v>
          </cell>
          <cell r="F647" t="str">
            <v>221003</v>
          </cell>
          <cell r="G647" t="str">
            <v>A01</v>
          </cell>
          <cell r="H647" t="str">
            <v>59A</v>
          </cell>
          <cell r="I647" t="str">
            <v>1</v>
          </cell>
          <cell r="J647" t="str">
            <v>社会福祉学</v>
          </cell>
          <cell r="K647" t="str">
            <v>5</v>
          </cell>
          <cell r="L647" t="str">
            <v>0</v>
          </cell>
          <cell r="M647" t="str">
            <v>0</v>
          </cell>
          <cell r="N647" t="str">
            <v>0</v>
          </cell>
          <cell r="O647" t="str">
            <v>0</v>
          </cell>
          <cell r="P647" t="str">
            <v>0</v>
          </cell>
          <cell r="Q647" t="str">
            <v>00</v>
          </cell>
          <cell r="R647" t="str">
            <v>0</v>
          </cell>
          <cell r="S647" t="str">
            <v>0</v>
          </cell>
        </row>
        <row r="648">
          <cell r="C648" t="str">
            <v>221005A01</v>
          </cell>
          <cell r="D648" t="str">
            <v>221005A019TA1</v>
          </cell>
          <cell r="E648" t="str">
            <v>418</v>
          </cell>
          <cell r="F648" t="str">
            <v>221005</v>
          </cell>
          <cell r="G648" t="str">
            <v>A01</v>
          </cell>
          <cell r="H648" t="str">
            <v>9TA</v>
          </cell>
          <cell r="I648" t="str">
            <v>1</v>
          </cell>
          <cell r="J648" t="str">
            <v>文化政策</v>
          </cell>
          <cell r="K648" t="str">
            <v>5</v>
          </cell>
          <cell r="L648" t="str">
            <v>0</v>
          </cell>
          <cell r="M648" t="str">
            <v>0</v>
          </cell>
          <cell r="N648" t="str">
            <v>0</v>
          </cell>
          <cell r="O648" t="str">
            <v>0</v>
          </cell>
          <cell r="P648" t="str">
            <v>0</v>
          </cell>
          <cell r="Q648" t="str">
            <v>00</v>
          </cell>
          <cell r="R648" t="str">
            <v>0</v>
          </cell>
          <cell r="S648" t="str">
            <v>0</v>
          </cell>
        </row>
        <row r="649">
          <cell r="C649" t="str">
            <v>221005A01</v>
          </cell>
          <cell r="D649" t="str">
            <v>221005A019UA1</v>
          </cell>
          <cell r="E649" t="str">
            <v>418</v>
          </cell>
          <cell r="F649" t="str">
            <v>221005</v>
          </cell>
          <cell r="G649" t="str">
            <v>A01</v>
          </cell>
          <cell r="H649" t="str">
            <v>9UA</v>
          </cell>
          <cell r="I649" t="str">
            <v>1</v>
          </cell>
          <cell r="J649" t="str">
            <v>デザイン</v>
          </cell>
          <cell r="K649" t="str">
            <v>5</v>
          </cell>
          <cell r="L649" t="str">
            <v>0</v>
          </cell>
          <cell r="M649" t="str">
            <v>0</v>
          </cell>
          <cell r="N649" t="str">
            <v>0</v>
          </cell>
          <cell r="O649" t="str">
            <v>0</v>
          </cell>
          <cell r="P649" t="str">
            <v>0</v>
          </cell>
          <cell r="Q649" t="str">
            <v>00</v>
          </cell>
          <cell r="R649" t="str">
            <v>0</v>
          </cell>
          <cell r="S649" t="str">
            <v>0</v>
          </cell>
        </row>
        <row r="650">
          <cell r="C650" t="str">
            <v>221009A01</v>
          </cell>
          <cell r="D650" t="str">
            <v>221009A013HB1</v>
          </cell>
          <cell r="E650" t="str">
            <v>418</v>
          </cell>
          <cell r="F650" t="str">
            <v>221009</v>
          </cell>
          <cell r="G650" t="str">
            <v>A01</v>
          </cell>
          <cell r="H650" t="str">
            <v>3HB</v>
          </cell>
          <cell r="I650" t="str">
            <v>1</v>
          </cell>
          <cell r="J650" t="str">
            <v>光産業創成</v>
          </cell>
          <cell r="K650" t="str">
            <v>5</v>
          </cell>
          <cell r="L650" t="str">
            <v>0</v>
          </cell>
          <cell r="M650" t="str">
            <v>0</v>
          </cell>
          <cell r="N650" t="str">
            <v>0</v>
          </cell>
          <cell r="O650" t="str">
            <v>0</v>
          </cell>
          <cell r="P650" t="str">
            <v>0</v>
          </cell>
          <cell r="Q650" t="str">
            <v>00</v>
          </cell>
          <cell r="R650" t="str">
            <v>0</v>
          </cell>
          <cell r="S650" t="str">
            <v>0</v>
          </cell>
        </row>
        <row r="651">
          <cell r="C651" t="str">
            <v>231001A01</v>
          </cell>
          <cell r="D651" t="str">
            <v>231001A0102D1</v>
          </cell>
          <cell r="E651" t="str">
            <v>418</v>
          </cell>
          <cell r="F651" t="str">
            <v>231001</v>
          </cell>
          <cell r="G651" t="str">
            <v>A01</v>
          </cell>
          <cell r="H651" t="str">
            <v>02D</v>
          </cell>
          <cell r="I651" t="str">
            <v>1</v>
          </cell>
          <cell r="J651" t="str">
            <v>歯学</v>
          </cell>
          <cell r="K651" t="str">
            <v>5</v>
          </cell>
          <cell r="L651" t="str">
            <v>0</v>
          </cell>
          <cell r="M651" t="str">
            <v>0</v>
          </cell>
          <cell r="N651" t="str">
            <v>0</v>
          </cell>
          <cell r="O651" t="str">
            <v>0</v>
          </cell>
          <cell r="P651" t="str">
            <v>0</v>
          </cell>
          <cell r="Q651" t="str">
            <v>00</v>
          </cell>
          <cell r="R651" t="str">
            <v>0</v>
          </cell>
          <cell r="S651" t="str">
            <v>0</v>
          </cell>
        </row>
        <row r="652">
          <cell r="C652" t="str">
            <v>231001A01</v>
          </cell>
          <cell r="D652" t="str">
            <v>231001A011UB1</v>
          </cell>
          <cell r="E652" t="str">
            <v>418</v>
          </cell>
          <cell r="F652" t="str">
            <v>231001</v>
          </cell>
          <cell r="G652" t="str">
            <v>A01</v>
          </cell>
          <cell r="H652" t="str">
            <v>1UB</v>
          </cell>
          <cell r="I652" t="str">
            <v>1</v>
          </cell>
          <cell r="J652" t="str">
            <v>心身科学</v>
          </cell>
          <cell r="K652" t="str">
            <v>5</v>
          </cell>
          <cell r="L652" t="str">
            <v>0</v>
          </cell>
          <cell r="M652" t="str">
            <v>0</v>
          </cell>
          <cell r="N652" t="str">
            <v>0</v>
          </cell>
          <cell r="O652" t="str">
            <v>0</v>
          </cell>
          <cell r="P652" t="str">
            <v>0</v>
          </cell>
          <cell r="Q652" t="str">
            <v>00</v>
          </cell>
          <cell r="R652" t="str">
            <v>0</v>
          </cell>
          <cell r="S652" t="str">
            <v>0</v>
          </cell>
        </row>
        <row r="653">
          <cell r="C653" t="str">
            <v>231001A01</v>
          </cell>
          <cell r="D653" t="str">
            <v>231001A0141B1</v>
          </cell>
          <cell r="E653" t="str">
            <v>418</v>
          </cell>
          <cell r="F653" t="str">
            <v>231001</v>
          </cell>
          <cell r="G653" t="str">
            <v>A01</v>
          </cell>
          <cell r="H653" t="str">
            <v>41B</v>
          </cell>
          <cell r="I653" t="str">
            <v>1</v>
          </cell>
          <cell r="J653" t="str">
            <v>文学</v>
          </cell>
          <cell r="K653" t="str">
            <v>5</v>
          </cell>
          <cell r="L653" t="str">
            <v>0</v>
          </cell>
          <cell r="M653" t="str">
            <v>0</v>
          </cell>
          <cell r="N653" t="str">
            <v>0</v>
          </cell>
          <cell r="O653" t="str">
            <v>0</v>
          </cell>
          <cell r="P653" t="str">
            <v>0</v>
          </cell>
          <cell r="Q653" t="str">
            <v>00</v>
          </cell>
          <cell r="R653" t="str">
            <v>0</v>
          </cell>
          <cell r="S653" t="str">
            <v>0</v>
          </cell>
        </row>
        <row r="654">
          <cell r="C654" t="str">
            <v>231001A01</v>
          </cell>
          <cell r="D654" t="str">
            <v>231001A015DB1</v>
          </cell>
          <cell r="E654" t="str">
            <v>418</v>
          </cell>
          <cell r="F654" t="str">
            <v>231001</v>
          </cell>
          <cell r="G654" t="str">
            <v>A01</v>
          </cell>
          <cell r="H654" t="str">
            <v>5DB</v>
          </cell>
          <cell r="I654" t="str">
            <v>1</v>
          </cell>
          <cell r="J654" t="str">
            <v>総合政策</v>
          </cell>
          <cell r="K654" t="str">
            <v>5</v>
          </cell>
          <cell r="L654" t="str">
            <v>0</v>
          </cell>
          <cell r="M654" t="str">
            <v>0</v>
          </cell>
          <cell r="N654" t="str">
            <v>0</v>
          </cell>
          <cell r="O654" t="str">
            <v>0</v>
          </cell>
          <cell r="P654" t="str">
            <v>0</v>
          </cell>
          <cell r="Q654" t="str">
            <v>00</v>
          </cell>
          <cell r="R654" t="str">
            <v>0</v>
          </cell>
          <cell r="S654" t="str">
            <v>0</v>
          </cell>
        </row>
        <row r="655">
          <cell r="C655" t="str">
            <v>231001A01</v>
          </cell>
          <cell r="D655" t="str">
            <v>231001A0160B1</v>
          </cell>
          <cell r="E655" t="str">
            <v>418</v>
          </cell>
          <cell r="F655" t="str">
            <v>231001</v>
          </cell>
          <cell r="G655" t="str">
            <v>A01</v>
          </cell>
          <cell r="H655" t="str">
            <v>60B</v>
          </cell>
          <cell r="I655" t="str">
            <v>1</v>
          </cell>
          <cell r="J655" t="str">
            <v>法学</v>
          </cell>
          <cell r="K655" t="str">
            <v>5</v>
          </cell>
          <cell r="L655" t="str">
            <v>0</v>
          </cell>
          <cell r="M655" t="str">
            <v>0</v>
          </cell>
          <cell r="N655" t="str">
            <v>0</v>
          </cell>
          <cell r="O655" t="str">
            <v>0</v>
          </cell>
          <cell r="P655" t="str">
            <v>0</v>
          </cell>
          <cell r="Q655" t="str">
            <v>00</v>
          </cell>
          <cell r="R655" t="str">
            <v>0</v>
          </cell>
          <cell r="S655" t="str">
            <v>0</v>
          </cell>
        </row>
        <row r="656">
          <cell r="C656" t="str">
            <v>231001A01</v>
          </cell>
          <cell r="D656" t="str">
            <v>231001A0166B1</v>
          </cell>
          <cell r="E656" t="str">
            <v>418</v>
          </cell>
          <cell r="F656" t="str">
            <v>231001</v>
          </cell>
          <cell r="G656" t="str">
            <v>A01</v>
          </cell>
          <cell r="H656" t="str">
            <v>66B</v>
          </cell>
          <cell r="I656" t="str">
            <v>1</v>
          </cell>
          <cell r="J656" t="str">
            <v>経営学</v>
          </cell>
          <cell r="K656" t="str">
            <v>5</v>
          </cell>
          <cell r="L656" t="str">
            <v>0</v>
          </cell>
          <cell r="M656" t="str">
            <v>0</v>
          </cell>
          <cell r="N656" t="str">
            <v>0</v>
          </cell>
          <cell r="O656" t="str">
            <v>0</v>
          </cell>
          <cell r="P656" t="str">
            <v>0</v>
          </cell>
          <cell r="Q656" t="str">
            <v>00</v>
          </cell>
          <cell r="R656" t="str">
            <v>0</v>
          </cell>
          <cell r="S656" t="str">
            <v>0</v>
          </cell>
        </row>
        <row r="657">
          <cell r="C657" t="str">
            <v>231001A01</v>
          </cell>
          <cell r="D657" t="str">
            <v>231001A0168B1</v>
          </cell>
          <cell r="E657" t="str">
            <v>418</v>
          </cell>
          <cell r="F657" t="str">
            <v>231001</v>
          </cell>
          <cell r="G657" t="str">
            <v>A01</v>
          </cell>
          <cell r="H657" t="str">
            <v>68B</v>
          </cell>
          <cell r="I657" t="str">
            <v>1</v>
          </cell>
          <cell r="J657" t="str">
            <v>商学</v>
          </cell>
          <cell r="K657" t="str">
            <v>5</v>
          </cell>
          <cell r="L657" t="str">
            <v>0</v>
          </cell>
          <cell r="M657" t="str">
            <v>0</v>
          </cell>
          <cell r="N657" t="str">
            <v>0</v>
          </cell>
          <cell r="O657" t="str">
            <v>0</v>
          </cell>
          <cell r="P657" t="str">
            <v>0</v>
          </cell>
          <cell r="Q657" t="str">
            <v>00</v>
          </cell>
          <cell r="R657" t="str">
            <v>0</v>
          </cell>
          <cell r="S657" t="str">
            <v>0</v>
          </cell>
        </row>
        <row r="658">
          <cell r="C658" t="str">
            <v>231001A01</v>
          </cell>
          <cell r="D658" t="str">
            <v>231001A016LA1</v>
          </cell>
          <cell r="E658" t="str">
            <v>418</v>
          </cell>
          <cell r="F658" t="str">
            <v>231001</v>
          </cell>
          <cell r="G658" t="str">
            <v>A01</v>
          </cell>
          <cell r="H658" t="str">
            <v>6LA</v>
          </cell>
          <cell r="I658" t="str">
            <v>1</v>
          </cell>
          <cell r="J658" t="str">
            <v>法務</v>
          </cell>
          <cell r="K658" t="str">
            <v>5</v>
          </cell>
          <cell r="L658" t="str">
            <v>0</v>
          </cell>
          <cell r="M658" t="str">
            <v>0</v>
          </cell>
          <cell r="N658" t="str">
            <v>0</v>
          </cell>
          <cell r="O658" t="str">
            <v>0</v>
          </cell>
          <cell r="P658" t="str">
            <v>0</v>
          </cell>
          <cell r="Q658" t="str">
            <v>00</v>
          </cell>
          <cell r="R658" t="str">
            <v>0</v>
          </cell>
          <cell r="S658" t="str">
            <v>0</v>
          </cell>
        </row>
        <row r="659">
          <cell r="C659" t="str">
            <v>231002A01</v>
          </cell>
          <cell r="D659" t="str">
            <v>231002A013TA1</v>
          </cell>
          <cell r="E659" t="str">
            <v>418</v>
          </cell>
          <cell r="F659" t="str">
            <v>231002</v>
          </cell>
          <cell r="G659" t="str">
            <v>A01</v>
          </cell>
          <cell r="H659" t="str">
            <v>3TA</v>
          </cell>
          <cell r="I659" t="str">
            <v>1</v>
          </cell>
          <cell r="J659" t="str">
            <v>会計</v>
          </cell>
          <cell r="K659" t="str">
            <v>5</v>
          </cell>
          <cell r="L659" t="str">
            <v>0</v>
          </cell>
          <cell r="M659" t="str">
            <v>0</v>
          </cell>
          <cell r="N659" t="str">
            <v>0</v>
          </cell>
          <cell r="O659" t="str">
            <v>0</v>
          </cell>
          <cell r="P659" t="str">
            <v>0</v>
          </cell>
          <cell r="Q659" t="str">
            <v>00</v>
          </cell>
          <cell r="R659" t="str">
            <v>0</v>
          </cell>
          <cell r="S659" t="str">
            <v>0</v>
          </cell>
        </row>
        <row r="660">
          <cell r="C660" t="str">
            <v>231002A01</v>
          </cell>
          <cell r="D660" t="str">
            <v>231002A0141B1</v>
          </cell>
          <cell r="E660" t="str">
            <v>418</v>
          </cell>
          <cell r="F660" t="str">
            <v>231002</v>
          </cell>
          <cell r="G660" t="str">
            <v>A01</v>
          </cell>
          <cell r="H660" t="str">
            <v>41B</v>
          </cell>
          <cell r="I660" t="str">
            <v>1</v>
          </cell>
          <cell r="J660" t="str">
            <v>文学</v>
          </cell>
          <cell r="K660" t="str">
            <v>5</v>
          </cell>
          <cell r="L660" t="str">
            <v>0</v>
          </cell>
          <cell r="M660" t="str">
            <v>0</v>
          </cell>
          <cell r="N660" t="str">
            <v>0</v>
          </cell>
          <cell r="O660" t="str">
            <v>0</v>
          </cell>
          <cell r="P660" t="str">
            <v>0</v>
          </cell>
          <cell r="Q660" t="str">
            <v>00</v>
          </cell>
          <cell r="R660" t="str">
            <v>0</v>
          </cell>
          <cell r="S660" t="str">
            <v>0</v>
          </cell>
        </row>
        <row r="661">
          <cell r="C661" t="str">
            <v>231002A01</v>
          </cell>
          <cell r="D661" t="str">
            <v>231002A0160B1</v>
          </cell>
          <cell r="E661" t="str">
            <v>418</v>
          </cell>
          <cell r="F661" t="str">
            <v>231002</v>
          </cell>
          <cell r="G661" t="str">
            <v>A01</v>
          </cell>
          <cell r="H661" t="str">
            <v>60B</v>
          </cell>
          <cell r="I661" t="str">
            <v>1</v>
          </cell>
          <cell r="J661" t="str">
            <v>法学</v>
          </cell>
          <cell r="K661" t="str">
            <v>5</v>
          </cell>
          <cell r="L661" t="str">
            <v>0</v>
          </cell>
          <cell r="M661" t="str">
            <v>0</v>
          </cell>
          <cell r="N661" t="str">
            <v>0</v>
          </cell>
          <cell r="O661" t="str">
            <v>0</v>
          </cell>
          <cell r="P661" t="str">
            <v>0</v>
          </cell>
          <cell r="Q661" t="str">
            <v>00</v>
          </cell>
          <cell r="R661" t="str">
            <v>0</v>
          </cell>
          <cell r="S661" t="str">
            <v>0</v>
          </cell>
        </row>
        <row r="662">
          <cell r="C662" t="str">
            <v>231002A01</v>
          </cell>
          <cell r="D662" t="str">
            <v>231002A0165B1</v>
          </cell>
          <cell r="E662" t="str">
            <v>418</v>
          </cell>
          <cell r="F662" t="str">
            <v>231002</v>
          </cell>
          <cell r="G662" t="str">
            <v>A01</v>
          </cell>
          <cell r="H662" t="str">
            <v>65B</v>
          </cell>
          <cell r="I662" t="str">
            <v>1</v>
          </cell>
          <cell r="J662" t="str">
            <v>経済学</v>
          </cell>
          <cell r="K662" t="str">
            <v>5</v>
          </cell>
          <cell r="L662" t="str">
            <v>0</v>
          </cell>
          <cell r="M662" t="str">
            <v>0</v>
          </cell>
          <cell r="N662" t="str">
            <v>0</v>
          </cell>
          <cell r="O662" t="str">
            <v>0</v>
          </cell>
          <cell r="P662" t="str">
            <v>0</v>
          </cell>
          <cell r="Q662" t="str">
            <v>00</v>
          </cell>
          <cell r="R662" t="str">
            <v>0</v>
          </cell>
          <cell r="S662" t="str">
            <v>0</v>
          </cell>
        </row>
        <row r="663">
          <cell r="C663" t="str">
            <v>231002A01</v>
          </cell>
          <cell r="D663" t="str">
            <v>231002A0166B1</v>
          </cell>
          <cell r="E663" t="str">
            <v>418</v>
          </cell>
          <cell r="F663" t="str">
            <v>231002</v>
          </cell>
          <cell r="G663" t="str">
            <v>A01</v>
          </cell>
          <cell r="H663" t="str">
            <v>66B</v>
          </cell>
          <cell r="I663" t="str">
            <v>1</v>
          </cell>
          <cell r="J663" t="str">
            <v>経営学</v>
          </cell>
          <cell r="K663" t="str">
            <v>5</v>
          </cell>
          <cell r="L663" t="str">
            <v>0</v>
          </cell>
          <cell r="M663" t="str">
            <v>0</v>
          </cell>
          <cell r="N663" t="str">
            <v>0</v>
          </cell>
          <cell r="O663" t="str">
            <v>0</v>
          </cell>
          <cell r="P663" t="str">
            <v>0</v>
          </cell>
          <cell r="Q663" t="str">
            <v>00</v>
          </cell>
          <cell r="R663" t="str">
            <v>0</v>
          </cell>
          <cell r="S663" t="str">
            <v>0</v>
          </cell>
        </row>
        <row r="664">
          <cell r="C664" t="str">
            <v>231002A01</v>
          </cell>
          <cell r="D664" t="str">
            <v>231002A016LA1</v>
          </cell>
          <cell r="E664" t="str">
            <v>418</v>
          </cell>
          <cell r="F664" t="str">
            <v>231002</v>
          </cell>
          <cell r="G664" t="str">
            <v>A01</v>
          </cell>
          <cell r="H664" t="str">
            <v>6LA</v>
          </cell>
          <cell r="I664" t="str">
            <v>1</v>
          </cell>
          <cell r="J664" t="str">
            <v>法務</v>
          </cell>
          <cell r="K664" t="str">
            <v>5</v>
          </cell>
          <cell r="L664" t="str">
            <v>0</v>
          </cell>
          <cell r="M664" t="str">
            <v>0</v>
          </cell>
          <cell r="N664" t="str">
            <v>0</v>
          </cell>
          <cell r="O664" t="str">
            <v>0</v>
          </cell>
          <cell r="P664" t="str">
            <v>0</v>
          </cell>
          <cell r="Q664" t="str">
            <v>00</v>
          </cell>
          <cell r="R664" t="str">
            <v>0</v>
          </cell>
          <cell r="S664" t="str">
            <v>0</v>
          </cell>
        </row>
        <row r="665">
          <cell r="C665" t="str">
            <v>231002A01</v>
          </cell>
          <cell r="D665" t="str">
            <v>231002A018EA1</v>
          </cell>
          <cell r="E665" t="str">
            <v>418</v>
          </cell>
          <cell r="F665" t="str">
            <v>231002</v>
          </cell>
          <cell r="G665" t="str">
            <v>A01</v>
          </cell>
          <cell r="H665" t="str">
            <v>8EA</v>
          </cell>
          <cell r="I665" t="str">
            <v>1</v>
          </cell>
          <cell r="J665" t="str">
            <v>国際コミュニケーション</v>
          </cell>
          <cell r="K665" t="str">
            <v>5</v>
          </cell>
          <cell r="L665" t="str">
            <v>0</v>
          </cell>
          <cell r="M665" t="str">
            <v>0</v>
          </cell>
          <cell r="N665" t="str">
            <v>0</v>
          </cell>
          <cell r="O665" t="str">
            <v>0</v>
          </cell>
          <cell r="P665" t="str">
            <v>0</v>
          </cell>
          <cell r="Q665" t="str">
            <v>00</v>
          </cell>
          <cell r="R665" t="str">
            <v>0</v>
          </cell>
          <cell r="S665" t="str">
            <v>0</v>
          </cell>
        </row>
        <row r="666">
          <cell r="C666" t="str">
            <v>231002A01</v>
          </cell>
          <cell r="D666" t="str">
            <v>231002A0197B1</v>
          </cell>
          <cell r="E666" t="str">
            <v>418</v>
          </cell>
          <cell r="F666" t="str">
            <v>231002</v>
          </cell>
          <cell r="G666" t="str">
            <v>A01</v>
          </cell>
          <cell r="H666" t="str">
            <v>97B</v>
          </cell>
          <cell r="I666" t="str">
            <v>1</v>
          </cell>
          <cell r="J666" t="str">
            <v>中国</v>
          </cell>
          <cell r="K666" t="str">
            <v>5</v>
          </cell>
          <cell r="L666" t="str">
            <v>0</v>
          </cell>
          <cell r="M666" t="str">
            <v>0</v>
          </cell>
          <cell r="N666" t="str">
            <v>0</v>
          </cell>
          <cell r="O666" t="str">
            <v>0</v>
          </cell>
          <cell r="P666" t="str">
            <v>0</v>
          </cell>
          <cell r="Q666" t="str">
            <v>00</v>
          </cell>
          <cell r="R666" t="str">
            <v>0</v>
          </cell>
          <cell r="S666" t="str">
            <v>0</v>
          </cell>
        </row>
        <row r="667">
          <cell r="C667" t="str">
            <v>231004A01</v>
          </cell>
          <cell r="D667" t="str">
            <v>231004A011RA1</v>
          </cell>
          <cell r="E667" t="str">
            <v>418</v>
          </cell>
          <cell r="F667" t="str">
            <v>231004</v>
          </cell>
          <cell r="G667" t="str">
            <v>A01</v>
          </cell>
          <cell r="H667" t="str">
            <v>1RA</v>
          </cell>
          <cell r="I667" t="str">
            <v>1</v>
          </cell>
          <cell r="J667" t="str">
            <v>国際英語学</v>
          </cell>
          <cell r="K667" t="str">
            <v>5</v>
          </cell>
          <cell r="L667" t="str">
            <v>0</v>
          </cell>
          <cell r="M667" t="str">
            <v>0</v>
          </cell>
          <cell r="N667" t="str">
            <v>0</v>
          </cell>
          <cell r="O667" t="str">
            <v>0</v>
          </cell>
          <cell r="P667" t="str">
            <v>0</v>
          </cell>
          <cell r="Q667" t="str">
            <v>00</v>
          </cell>
          <cell r="R667" t="str">
            <v>0</v>
          </cell>
          <cell r="S667" t="str">
            <v>0</v>
          </cell>
        </row>
        <row r="668">
          <cell r="C668" t="str">
            <v>231004A01</v>
          </cell>
          <cell r="D668" t="str">
            <v>231004A0127A4</v>
          </cell>
          <cell r="E668" t="str">
            <v>418</v>
          </cell>
          <cell r="F668" t="str">
            <v>231004</v>
          </cell>
          <cell r="G668" t="str">
            <v>A01</v>
          </cell>
          <cell r="H668" t="str">
            <v>27A</v>
          </cell>
          <cell r="I668" t="str">
            <v>4</v>
          </cell>
          <cell r="J668" t="str">
            <v>情報科学（通信制）</v>
          </cell>
          <cell r="K668" t="str">
            <v>5</v>
          </cell>
          <cell r="L668" t="str">
            <v>0</v>
          </cell>
          <cell r="M668" t="str">
            <v>0</v>
          </cell>
          <cell r="N668" t="str">
            <v>0</v>
          </cell>
          <cell r="O668" t="str">
            <v>0</v>
          </cell>
          <cell r="P668" t="str">
            <v>0</v>
          </cell>
          <cell r="Q668" t="str">
            <v>00</v>
          </cell>
          <cell r="R668" t="str">
            <v>0</v>
          </cell>
          <cell r="S668" t="str">
            <v>0</v>
          </cell>
        </row>
        <row r="669">
          <cell r="C669" t="str">
            <v>231004A01</v>
          </cell>
          <cell r="D669" t="str">
            <v>231004A0127B1</v>
          </cell>
          <cell r="E669" t="str">
            <v>418</v>
          </cell>
          <cell r="F669" t="str">
            <v>231004</v>
          </cell>
          <cell r="G669" t="str">
            <v>A01</v>
          </cell>
          <cell r="H669" t="str">
            <v>27B</v>
          </cell>
          <cell r="I669" t="str">
            <v>1</v>
          </cell>
          <cell r="J669" t="str">
            <v>情報科学</v>
          </cell>
          <cell r="K669" t="str">
            <v>5</v>
          </cell>
          <cell r="L669" t="str">
            <v>0</v>
          </cell>
          <cell r="M669" t="str">
            <v>0</v>
          </cell>
          <cell r="N669" t="str">
            <v>0</v>
          </cell>
          <cell r="O669" t="str">
            <v>0</v>
          </cell>
          <cell r="P669" t="str">
            <v>0</v>
          </cell>
          <cell r="Q669" t="str">
            <v>00</v>
          </cell>
          <cell r="R669" t="str">
            <v>0</v>
          </cell>
          <cell r="S669" t="str">
            <v>0</v>
          </cell>
        </row>
        <row r="670">
          <cell r="C670" t="str">
            <v>231004A01</v>
          </cell>
          <cell r="D670" t="str">
            <v>231004A0141B1</v>
          </cell>
          <cell r="E670" t="str">
            <v>418</v>
          </cell>
          <cell r="F670" t="str">
            <v>231004</v>
          </cell>
          <cell r="G670" t="str">
            <v>A01</v>
          </cell>
          <cell r="H670" t="str">
            <v>41B</v>
          </cell>
          <cell r="I670" t="str">
            <v>1</v>
          </cell>
          <cell r="J670" t="str">
            <v>文学</v>
          </cell>
          <cell r="K670" t="str">
            <v>5</v>
          </cell>
          <cell r="L670" t="str">
            <v>0</v>
          </cell>
          <cell r="M670" t="str">
            <v>0</v>
          </cell>
          <cell r="N670" t="str">
            <v>0</v>
          </cell>
          <cell r="O670" t="str">
            <v>0</v>
          </cell>
          <cell r="P670" t="str">
            <v>0</v>
          </cell>
          <cell r="Q670" t="str">
            <v>00</v>
          </cell>
          <cell r="R670" t="str">
            <v>0</v>
          </cell>
          <cell r="S670" t="str">
            <v>0</v>
          </cell>
        </row>
        <row r="671">
          <cell r="C671" t="str">
            <v>231004A01</v>
          </cell>
          <cell r="D671" t="str">
            <v>231004A014CB1</v>
          </cell>
          <cell r="E671" t="str">
            <v>418</v>
          </cell>
          <cell r="F671" t="str">
            <v>231004</v>
          </cell>
          <cell r="G671" t="str">
            <v>A01</v>
          </cell>
          <cell r="H671" t="str">
            <v>4CB</v>
          </cell>
          <cell r="I671" t="str">
            <v>1</v>
          </cell>
          <cell r="J671" t="str">
            <v>心理学</v>
          </cell>
          <cell r="K671" t="str">
            <v>5</v>
          </cell>
          <cell r="L671" t="str">
            <v>0</v>
          </cell>
          <cell r="M671" t="str">
            <v>0</v>
          </cell>
          <cell r="N671" t="str">
            <v>0</v>
          </cell>
          <cell r="O671" t="str">
            <v>0</v>
          </cell>
          <cell r="P671" t="str">
            <v>0</v>
          </cell>
          <cell r="Q671" t="str">
            <v>00</v>
          </cell>
          <cell r="R671" t="str">
            <v>0</v>
          </cell>
          <cell r="S671" t="str">
            <v>0</v>
          </cell>
        </row>
        <row r="672">
          <cell r="C672" t="str">
            <v>231004A01</v>
          </cell>
          <cell r="D672" t="str">
            <v>231004A0156B1</v>
          </cell>
          <cell r="E672" t="str">
            <v>418</v>
          </cell>
          <cell r="F672" t="str">
            <v>231004</v>
          </cell>
          <cell r="G672" t="str">
            <v>A01</v>
          </cell>
          <cell r="H672" t="str">
            <v>56B</v>
          </cell>
          <cell r="I672" t="str">
            <v>1</v>
          </cell>
          <cell r="J672" t="str">
            <v>社会学</v>
          </cell>
          <cell r="K672" t="str">
            <v>5</v>
          </cell>
          <cell r="L672" t="str">
            <v>0</v>
          </cell>
          <cell r="M672" t="str">
            <v>0</v>
          </cell>
          <cell r="N672" t="str">
            <v>0</v>
          </cell>
          <cell r="O672" t="str">
            <v>0</v>
          </cell>
          <cell r="P672" t="str">
            <v>0</v>
          </cell>
          <cell r="Q672" t="str">
            <v>00</v>
          </cell>
          <cell r="R672" t="str">
            <v>0</v>
          </cell>
          <cell r="S672" t="str">
            <v>0</v>
          </cell>
        </row>
        <row r="673">
          <cell r="C673" t="str">
            <v>231004A01</v>
          </cell>
          <cell r="D673" t="str">
            <v>231004A0160B1</v>
          </cell>
          <cell r="E673" t="str">
            <v>418</v>
          </cell>
          <cell r="F673" t="str">
            <v>231004</v>
          </cell>
          <cell r="G673" t="str">
            <v>A01</v>
          </cell>
          <cell r="H673" t="str">
            <v>60B</v>
          </cell>
          <cell r="I673" t="str">
            <v>1</v>
          </cell>
          <cell r="J673" t="str">
            <v>法学</v>
          </cell>
          <cell r="K673" t="str">
            <v>5</v>
          </cell>
          <cell r="L673" t="str">
            <v>0</v>
          </cell>
          <cell r="M673" t="str">
            <v>0</v>
          </cell>
          <cell r="N673" t="str">
            <v>0</v>
          </cell>
          <cell r="O673" t="str">
            <v>0</v>
          </cell>
          <cell r="P673" t="str">
            <v>0</v>
          </cell>
          <cell r="Q673" t="str">
            <v>00</v>
          </cell>
          <cell r="R673" t="str">
            <v>0</v>
          </cell>
          <cell r="S673" t="str">
            <v>0</v>
          </cell>
        </row>
        <row r="674">
          <cell r="C674" t="str">
            <v>231004A01</v>
          </cell>
          <cell r="D674" t="str">
            <v>231004A0165B1</v>
          </cell>
          <cell r="E674" t="str">
            <v>418</v>
          </cell>
          <cell r="F674" t="str">
            <v>231004</v>
          </cell>
          <cell r="G674" t="str">
            <v>A01</v>
          </cell>
          <cell r="H674" t="str">
            <v>65B</v>
          </cell>
          <cell r="I674" t="str">
            <v>1</v>
          </cell>
          <cell r="J674" t="str">
            <v>経済学</v>
          </cell>
          <cell r="K674" t="str">
            <v>5</v>
          </cell>
          <cell r="L674" t="str">
            <v>0</v>
          </cell>
          <cell r="M674" t="str">
            <v>0</v>
          </cell>
          <cell r="N674" t="str">
            <v>0</v>
          </cell>
          <cell r="O674" t="str">
            <v>0</v>
          </cell>
          <cell r="P674" t="str">
            <v>0</v>
          </cell>
          <cell r="Q674" t="str">
            <v>00</v>
          </cell>
          <cell r="R674" t="str">
            <v>0</v>
          </cell>
          <cell r="S674" t="str">
            <v>0</v>
          </cell>
        </row>
        <row r="675">
          <cell r="C675" t="str">
            <v>231004A01</v>
          </cell>
          <cell r="D675" t="str">
            <v>231004A0166B1</v>
          </cell>
          <cell r="E675" t="str">
            <v>418</v>
          </cell>
          <cell r="F675" t="str">
            <v>231004</v>
          </cell>
          <cell r="G675" t="str">
            <v>A01</v>
          </cell>
          <cell r="H675" t="str">
            <v>66B</v>
          </cell>
          <cell r="I675" t="str">
            <v>1</v>
          </cell>
          <cell r="J675" t="str">
            <v>経営学</v>
          </cell>
          <cell r="K675" t="str">
            <v>5</v>
          </cell>
          <cell r="L675" t="str">
            <v>0</v>
          </cell>
          <cell r="M675" t="str">
            <v>0</v>
          </cell>
          <cell r="N675" t="str">
            <v>0</v>
          </cell>
          <cell r="O675" t="str">
            <v>0</v>
          </cell>
          <cell r="P675" t="str">
            <v>0</v>
          </cell>
          <cell r="Q675" t="str">
            <v>00</v>
          </cell>
          <cell r="R675" t="str">
            <v>0</v>
          </cell>
          <cell r="S675" t="str">
            <v>0</v>
          </cell>
        </row>
        <row r="676">
          <cell r="C676" t="str">
            <v>231004A01</v>
          </cell>
          <cell r="D676" t="str">
            <v>231004A0168B1</v>
          </cell>
          <cell r="E676" t="str">
            <v>418</v>
          </cell>
          <cell r="F676" t="str">
            <v>231004</v>
          </cell>
          <cell r="G676" t="str">
            <v>A01</v>
          </cell>
          <cell r="H676" t="str">
            <v>68B</v>
          </cell>
          <cell r="I676" t="str">
            <v>1</v>
          </cell>
          <cell r="J676" t="str">
            <v>商学</v>
          </cell>
          <cell r="K676" t="str">
            <v>5</v>
          </cell>
          <cell r="L676" t="str">
            <v>0</v>
          </cell>
          <cell r="M676" t="str">
            <v>0</v>
          </cell>
          <cell r="N676" t="str">
            <v>0</v>
          </cell>
          <cell r="O676" t="str">
            <v>0</v>
          </cell>
          <cell r="P676" t="str">
            <v>0</v>
          </cell>
          <cell r="Q676" t="str">
            <v>00</v>
          </cell>
          <cell r="R676" t="str">
            <v>0</v>
          </cell>
          <cell r="S676" t="str">
            <v>0</v>
          </cell>
        </row>
        <row r="677">
          <cell r="C677" t="str">
            <v>231004A01</v>
          </cell>
          <cell r="D677" t="str">
            <v>231004A016IA2</v>
          </cell>
          <cell r="E677" t="str">
            <v>418</v>
          </cell>
          <cell r="F677" t="str">
            <v>231004</v>
          </cell>
          <cell r="G677" t="str">
            <v>A01</v>
          </cell>
          <cell r="H677" t="str">
            <v>6IA</v>
          </cell>
          <cell r="I677" t="str">
            <v>2</v>
          </cell>
          <cell r="J677" t="str">
            <v>ビジネス・イノベーション</v>
          </cell>
          <cell r="K677" t="str">
            <v>5</v>
          </cell>
          <cell r="L677" t="str">
            <v>0</v>
          </cell>
          <cell r="M677" t="str">
            <v>0</v>
          </cell>
          <cell r="N677" t="str">
            <v>0</v>
          </cell>
          <cell r="O677" t="str">
            <v>0</v>
          </cell>
          <cell r="P677" t="str">
            <v>0</v>
          </cell>
          <cell r="Q677" t="str">
            <v>00</v>
          </cell>
          <cell r="R677" t="str">
            <v>0</v>
          </cell>
          <cell r="S677" t="str">
            <v>0</v>
          </cell>
        </row>
        <row r="678">
          <cell r="C678" t="str">
            <v>231004A01</v>
          </cell>
          <cell r="D678" t="str">
            <v>231004A016LA1</v>
          </cell>
          <cell r="E678" t="str">
            <v>418</v>
          </cell>
          <cell r="F678" t="str">
            <v>231004</v>
          </cell>
          <cell r="G678" t="str">
            <v>A01</v>
          </cell>
          <cell r="H678" t="str">
            <v>6LA</v>
          </cell>
          <cell r="I678" t="str">
            <v>1</v>
          </cell>
          <cell r="J678" t="str">
            <v>法務</v>
          </cell>
          <cell r="K678" t="str">
            <v>5</v>
          </cell>
          <cell r="L678" t="str">
            <v>0</v>
          </cell>
          <cell r="M678" t="str">
            <v>0</v>
          </cell>
          <cell r="N678" t="str">
            <v>0</v>
          </cell>
          <cell r="O678" t="str">
            <v>0</v>
          </cell>
          <cell r="P678" t="str">
            <v>0</v>
          </cell>
          <cell r="Q678" t="str">
            <v>00</v>
          </cell>
          <cell r="R678" t="str">
            <v>0</v>
          </cell>
          <cell r="S678" t="str">
            <v>0</v>
          </cell>
        </row>
        <row r="679">
          <cell r="C679" t="str">
            <v>231004A01</v>
          </cell>
          <cell r="D679" t="str">
            <v>231004A0182B1</v>
          </cell>
          <cell r="E679" t="str">
            <v>418</v>
          </cell>
          <cell r="F679" t="str">
            <v>231004</v>
          </cell>
          <cell r="G679" t="str">
            <v>A01</v>
          </cell>
          <cell r="H679" t="str">
            <v>82B</v>
          </cell>
          <cell r="I679" t="str">
            <v>1</v>
          </cell>
          <cell r="J679" t="str">
            <v>体育学</v>
          </cell>
          <cell r="K679" t="str">
            <v>5</v>
          </cell>
          <cell r="L679" t="str">
            <v>0</v>
          </cell>
          <cell r="M679" t="str">
            <v>0</v>
          </cell>
          <cell r="N679" t="str">
            <v>0</v>
          </cell>
          <cell r="O679" t="str">
            <v>0</v>
          </cell>
          <cell r="P679" t="str">
            <v>0</v>
          </cell>
          <cell r="Q679" t="str">
            <v>00</v>
          </cell>
          <cell r="R679" t="str">
            <v>0</v>
          </cell>
          <cell r="S679" t="str">
            <v>0</v>
          </cell>
        </row>
        <row r="680">
          <cell r="C680" t="str">
            <v>231004A02</v>
          </cell>
          <cell r="D680" t="str">
            <v>231004A025AB1</v>
          </cell>
          <cell r="E680" t="str">
            <v>418</v>
          </cell>
          <cell r="F680" t="str">
            <v>231004</v>
          </cell>
          <cell r="G680" t="str">
            <v>A02</v>
          </cell>
          <cell r="H680" t="str">
            <v>5AB</v>
          </cell>
          <cell r="I680" t="str">
            <v>1</v>
          </cell>
          <cell r="J680" t="str">
            <v>政策科学</v>
          </cell>
          <cell r="K680" t="str">
            <v>5</v>
          </cell>
          <cell r="L680" t="str">
            <v>0</v>
          </cell>
          <cell r="M680" t="str">
            <v>0</v>
          </cell>
          <cell r="N680" t="str">
            <v>0</v>
          </cell>
          <cell r="O680" t="str">
            <v>0</v>
          </cell>
          <cell r="P680" t="str">
            <v>0</v>
          </cell>
          <cell r="Q680" t="str">
            <v>00</v>
          </cell>
          <cell r="R680" t="str">
            <v>0</v>
          </cell>
          <cell r="S680" t="str">
            <v>0</v>
          </cell>
        </row>
        <row r="681">
          <cell r="C681" t="str">
            <v>231005A01</v>
          </cell>
          <cell r="D681" t="str">
            <v>231005A0141B1</v>
          </cell>
          <cell r="E681" t="str">
            <v>418</v>
          </cell>
          <cell r="F681" t="str">
            <v>231005</v>
          </cell>
          <cell r="G681" t="str">
            <v>A01</v>
          </cell>
          <cell r="H681" t="str">
            <v>41B</v>
          </cell>
          <cell r="I681" t="str">
            <v>1</v>
          </cell>
          <cell r="J681" t="str">
            <v>文学</v>
          </cell>
          <cell r="K681" t="str">
            <v>5</v>
          </cell>
          <cell r="L681" t="str">
            <v>0</v>
          </cell>
          <cell r="M681" t="str">
            <v>0</v>
          </cell>
          <cell r="N681" t="str">
            <v>0</v>
          </cell>
          <cell r="O681" t="str">
            <v>0</v>
          </cell>
          <cell r="P681" t="str">
            <v>0</v>
          </cell>
          <cell r="Q681" t="str">
            <v>00</v>
          </cell>
          <cell r="R681" t="str">
            <v>0</v>
          </cell>
          <cell r="S681" t="str">
            <v>0</v>
          </cell>
        </row>
        <row r="682">
          <cell r="C682" t="str">
            <v>231005A01</v>
          </cell>
          <cell r="D682" t="str">
            <v>231005A0177B1</v>
          </cell>
          <cell r="E682" t="str">
            <v>418</v>
          </cell>
          <cell r="F682" t="str">
            <v>231005</v>
          </cell>
          <cell r="G682" t="str">
            <v>A01</v>
          </cell>
          <cell r="H682" t="str">
            <v>77B</v>
          </cell>
          <cell r="I682" t="str">
            <v>1</v>
          </cell>
          <cell r="J682" t="str">
            <v>人間生活学</v>
          </cell>
          <cell r="K682" t="str">
            <v>5</v>
          </cell>
          <cell r="L682" t="str">
            <v>0</v>
          </cell>
          <cell r="M682" t="str">
            <v>0</v>
          </cell>
          <cell r="N682" t="str">
            <v>0</v>
          </cell>
          <cell r="O682" t="str">
            <v>0</v>
          </cell>
          <cell r="P682" t="str">
            <v>0</v>
          </cell>
          <cell r="Q682" t="str">
            <v>00</v>
          </cell>
          <cell r="R682" t="str">
            <v>0</v>
          </cell>
          <cell r="S682" t="str">
            <v>0</v>
          </cell>
        </row>
        <row r="683">
          <cell r="C683" t="str">
            <v>231006A01</v>
          </cell>
          <cell r="D683" t="str">
            <v>231006A013OA1</v>
          </cell>
          <cell r="E683" t="str">
            <v>418</v>
          </cell>
          <cell r="F683" t="str">
            <v>231006</v>
          </cell>
          <cell r="G683" t="str">
            <v>A01</v>
          </cell>
          <cell r="H683" t="str">
            <v>3OA</v>
          </cell>
          <cell r="I683" t="str">
            <v>1</v>
          </cell>
          <cell r="J683" t="str">
            <v>会計ファイナンス</v>
          </cell>
          <cell r="K683" t="str">
            <v>5</v>
          </cell>
          <cell r="L683" t="str">
            <v>0</v>
          </cell>
          <cell r="M683" t="str">
            <v>0</v>
          </cell>
          <cell r="N683" t="str">
            <v>0</v>
          </cell>
          <cell r="O683" t="str">
            <v>0</v>
          </cell>
          <cell r="P683" t="str">
            <v>0</v>
          </cell>
          <cell r="Q683" t="str">
            <v>00</v>
          </cell>
          <cell r="R683" t="str">
            <v>0</v>
          </cell>
          <cell r="S683" t="str">
            <v>0</v>
          </cell>
        </row>
        <row r="684">
          <cell r="C684" t="str">
            <v>231006A01</v>
          </cell>
          <cell r="D684" t="str">
            <v>231006A016CA1</v>
          </cell>
          <cell r="E684" t="str">
            <v>418</v>
          </cell>
          <cell r="F684" t="str">
            <v>231006</v>
          </cell>
          <cell r="G684" t="str">
            <v>A01</v>
          </cell>
          <cell r="H684" t="str">
            <v>6CA</v>
          </cell>
          <cell r="I684" t="str">
            <v>1</v>
          </cell>
          <cell r="J684" t="str">
            <v>グローバル・ビジネスコミュニケーション</v>
          </cell>
          <cell r="K684" t="str">
            <v>5</v>
          </cell>
          <cell r="L684" t="str">
            <v>0</v>
          </cell>
          <cell r="M684" t="str">
            <v>0</v>
          </cell>
          <cell r="N684" t="str">
            <v>0</v>
          </cell>
          <cell r="O684" t="str">
            <v>0</v>
          </cell>
          <cell r="P684" t="str">
            <v>0</v>
          </cell>
          <cell r="Q684" t="str">
            <v>00</v>
          </cell>
          <cell r="R684" t="str">
            <v>0</v>
          </cell>
          <cell r="S684" t="str">
            <v>0</v>
          </cell>
        </row>
        <row r="685">
          <cell r="C685" t="str">
            <v>231006A01</v>
          </cell>
          <cell r="D685" t="str">
            <v>231006A016DA1</v>
          </cell>
          <cell r="E685" t="str">
            <v>418</v>
          </cell>
          <cell r="F685" t="str">
            <v>231006</v>
          </cell>
          <cell r="G685" t="str">
            <v>A01</v>
          </cell>
          <cell r="H685" t="str">
            <v>6DA</v>
          </cell>
          <cell r="I685" t="str">
            <v>1</v>
          </cell>
          <cell r="J685" t="str">
            <v>マネジメント</v>
          </cell>
          <cell r="K685" t="str">
            <v>5</v>
          </cell>
          <cell r="L685" t="str">
            <v>0</v>
          </cell>
          <cell r="M685" t="str">
            <v>0</v>
          </cell>
          <cell r="N685" t="str">
            <v>0</v>
          </cell>
          <cell r="O685" t="str">
            <v>0</v>
          </cell>
          <cell r="P685" t="str">
            <v>0</v>
          </cell>
          <cell r="Q685" t="str">
            <v>00</v>
          </cell>
          <cell r="R685" t="str">
            <v>0</v>
          </cell>
          <cell r="S685" t="str">
            <v>0</v>
          </cell>
        </row>
        <row r="686">
          <cell r="C686" t="str">
            <v>231006A01</v>
          </cell>
          <cell r="D686" t="str">
            <v>231006A0171A1</v>
          </cell>
          <cell r="E686" t="str">
            <v>418</v>
          </cell>
          <cell r="F686" t="str">
            <v>231006</v>
          </cell>
          <cell r="G686" t="str">
            <v>A01</v>
          </cell>
          <cell r="H686" t="str">
            <v>71A</v>
          </cell>
          <cell r="I686" t="str">
            <v>1</v>
          </cell>
          <cell r="J686" t="str">
            <v>経営情報学</v>
          </cell>
          <cell r="K686" t="str">
            <v>5</v>
          </cell>
          <cell r="L686" t="str">
            <v>0</v>
          </cell>
          <cell r="M686" t="str">
            <v>0</v>
          </cell>
          <cell r="N686" t="str">
            <v>0</v>
          </cell>
          <cell r="O686" t="str">
            <v>0</v>
          </cell>
          <cell r="P686" t="str">
            <v>0</v>
          </cell>
          <cell r="Q686" t="str">
            <v>00</v>
          </cell>
          <cell r="R686" t="str">
            <v>0</v>
          </cell>
          <cell r="S686" t="str">
            <v>0</v>
          </cell>
        </row>
        <row r="687">
          <cell r="C687" t="str">
            <v>231007A01</v>
          </cell>
          <cell r="D687" t="str">
            <v>231007A017EB1</v>
          </cell>
          <cell r="E687" t="str">
            <v>418</v>
          </cell>
          <cell r="F687" t="str">
            <v>231007</v>
          </cell>
          <cell r="G687" t="str">
            <v>A01</v>
          </cell>
          <cell r="H687" t="str">
            <v>7EB</v>
          </cell>
          <cell r="I687" t="str">
            <v>1</v>
          </cell>
          <cell r="J687" t="str">
            <v>生活科学</v>
          </cell>
          <cell r="K687" t="str">
            <v>5</v>
          </cell>
          <cell r="L687" t="str">
            <v>0</v>
          </cell>
          <cell r="M687" t="str">
            <v>0</v>
          </cell>
          <cell r="N687" t="str">
            <v>0</v>
          </cell>
          <cell r="O687" t="str">
            <v>0</v>
          </cell>
          <cell r="P687" t="str">
            <v>0</v>
          </cell>
          <cell r="Q687" t="str">
            <v>00</v>
          </cell>
          <cell r="R687" t="str">
            <v>0</v>
          </cell>
          <cell r="S687" t="str">
            <v>0</v>
          </cell>
        </row>
        <row r="688">
          <cell r="C688" t="str">
            <v>231007A01</v>
          </cell>
          <cell r="D688" t="str">
            <v>231007A018VA1</v>
          </cell>
          <cell r="E688" t="str">
            <v>418</v>
          </cell>
          <cell r="F688" t="str">
            <v>231007</v>
          </cell>
          <cell r="G688" t="str">
            <v>A01</v>
          </cell>
          <cell r="H688" t="str">
            <v>8VA</v>
          </cell>
          <cell r="I688" t="str">
            <v>1</v>
          </cell>
          <cell r="J688" t="str">
            <v>人間関係学</v>
          </cell>
          <cell r="K688" t="str">
            <v>5</v>
          </cell>
          <cell r="L688" t="str">
            <v>0</v>
          </cell>
          <cell r="M688" t="str">
            <v>0</v>
          </cell>
          <cell r="N688" t="str">
            <v>0</v>
          </cell>
          <cell r="O688" t="str">
            <v>0</v>
          </cell>
          <cell r="P688" t="str">
            <v>0</v>
          </cell>
          <cell r="Q688" t="str">
            <v>00</v>
          </cell>
          <cell r="R688" t="str">
            <v>0</v>
          </cell>
          <cell r="S688" t="str">
            <v>0</v>
          </cell>
        </row>
        <row r="689">
          <cell r="C689" t="str">
            <v>231008A01</v>
          </cell>
          <cell r="D689" t="str">
            <v>231008A0120B1</v>
          </cell>
          <cell r="E689" t="str">
            <v>418</v>
          </cell>
          <cell r="F689" t="str">
            <v>231008</v>
          </cell>
          <cell r="G689" t="str">
            <v>A01</v>
          </cell>
          <cell r="H689" t="str">
            <v>20B</v>
          </cell>
          <cell r="I689" t="str">
            <v>1</v>
          </cell>
          <cell r="J689" t="str">
            <v>工学</v>
          </cell>
          <cell r="K689" t="str">
            <v>5</v>
          </cell>
          <cell r="L689" t="str">
            <v>0</v>
          </cell>
          <cell r="M689" t="str">
            <v>0</v>
          </cell>
          <cell r="N689" t="str">
            <v>0</v>
          </cell>
          <cell r="O689" t="str">
            <v>0</v>
          </cell>
          <cell r="P689" t="str">
            <v>0</v>
          </cell>
          <cell r="Q689" t="str">
            <v>00</v>
          </cell>
          <cell r="R689" t="str">
            <v>0</v>
          </cell>
          <cell r="S689" t="str">
            <v>0</v>
          </cell>
        </row>
        <row r="690">
          <cell r="C690" t="str">
            <v>231008A01</v>
          </cell>
          <cell r="D690" t="str">
            <v>231008A0124A1</v>
          </cell>
          <cell r="E690" t="str">
            <v>418</v>
          </cell>
          <cell r="F690" t="str">
            <v>231008</v>
          </cell>
          <cell r="G690" t="str">
            <v>A01</v>
          </cell>
          <cell r="H690" t="str">
            <v>24A</v>
          </cell>
          <cell r="I690" t="str">
            <v>1</v>
          </cell>
          <cell r="J690" t="str">
            <v>情報学</v>
          </cell>
          <cell r="K690" t="str">
            <v>5</v>
          </cell>
          <cell r="L690" t="str">
            <v>0</v>
          </cell>
          <cell r="M690" t="str">
            <v>0</v>
          </cell>
          <cell r="N690" t="str">
            <v>0</v>
          </cell>
          <cell r="O690" t="str">
            <v>0</v>
          </cell>
          <cell r="P690" t="str">
            <v>0</v>
          </cell>
          <cell r="Q690" t="str">
            <v>00</v>
          </cell>
          <cell r="R690" t="str">
            <v>0</v>
          </cell>
          <cell r="S690" t="str">
            <v>0</v>
          </cell>
        </row>
        <row r="691">
          <cell r="C691" t="str">
            <v>231009A01</v>
          </cell>
          <cell r="D691" t="str">
            <v>231009A0141B1</v>
          </cell>
          <cell r="E691" t="str">
            <v>418</v>
          </cell>
          <cell r="F691" t="str">
            <v>231009</v>
          </cell>
          <cell r="G691" t="str">
            <v>A01</v>
          </cell>
          <cell r="H691" t="str">
            <v>41B</v>
          </cell>
          <cell r="I691" t="str">
            <v>1</v>
          </cell>
          <cell r="J691" t="str">
            <v>文学</v>
          </cell>
          <cell r="K691" t="str">
            <v>5</v>
          </cell>
          <cell r="L691" t="str">
            <v>0</v>
          </cell>
          <cell r="M691" t="str">
            <v>0</v>
          </cell>
          <cell r="N691" t="str">
            <v>0</v>
          </cell>
          <cell r="O691" t="str">
            <v>0</v>
          </cell>
          <cell r="P691" t="str">
            <v>0</v>
          </cell>
          <cell r="Q691" t="str">
            <v>00</v>
          </cell>
          <cell r="R691" t="str">
            <v>0</v>
          </cell>
          <cell r="S691" t="str">
            <v>0</v>
          </cell>
        </row>
        <row r="692">
          <cell r="C692" t="str">
            <v>231009A01</v>
          </cell>
          <cell r="D692" t="str">
            <v>231009A015RA1</v>
          </cell>
          <cell r="E692" t="str">
            <v>418</v>
          </cell>
          <cell r="F692" t="str">
            <v>231009</v>
          </cell>
          <cell r="G692" t="str">
            <v>A01</v>
          </cell>
          <cell r="H692" t="str">
            <v>5RA</v>
          </cell>
          <cell r="I692" t="str">
            <v>1</v>
          </cell>
          <cell r="J692" t="str">
            <v>人間福祉</v>
          </cell>
          <cell r="K692" t="str">
            <v>5</v>
          </cell>
          <cell r="L692" t="str">
            <v>0</v>
          </cell>
          <cell r="M692" t="str">
            <v>0</v>
          </cell>
          <cell r="N692" t="str">
            <v>0</v>
          </cell>
          <cell r="O692" t="str">
            <v>0</v>
          </cell>
          <cell r="P692" t="str">
            <v>0</v>
          </cell>
          <cell r="Q692" t="str">
            <v>00</v>
          </cell>
          <cell r="R692" t="str">
            <v>0</v>
          </cell>
          <cell r="S692" t="str">
            <v>0</v>
          </cell>
        </row>
        <row r="693">
          <cell r="C693" t="str">
            <v>231009A02</v>
          </cell>
          <cell r="D693" t="str">
            <v>231009A0290A1</v>
          </cell>
          <cell r="E693" t="str">
            <v>418</v>
          </cell>
          <cell r="F693" t="str">
            <v>231009</v>
          </cell>
          <cell r="G693" t="str">
            <v>A02</v>
          </cell>
          <cell r="H693" t="str">
            <v>90A</v>
          </cell>
          <cell r="I693" t="str">
            <v>1</v>
          </cell>
          <cell r="J693" t="str">
            <v>音楽</v>
          </cell>
          <cell r="K693" t="str">
            <v>5</v>
          </cell>
          <cell r="L693" t="str">
            <v>0</v>
          </cell>
          <cell r="M693" t="str">
            <v>0</v>
          </cell>
          <cell r="N693" t="str">
            <v>0</v>
          </cell>
          <cell r="O693" t="str">
            <v>0</v>
          </cell>
          <cell r="P693" t="str">
            <v>0</v>
          </cell>
          <cell r="Q693" t="str">
            <v>00</v>
          </cell>
          <cell r="R693" t="str">
            <v>0</v>
          </cell>
          <cell r="S693" t="str">
            <v>0</v>
          </cell>
        </row>
        <row r="694">
          <cell r="C694" t="str">
            <v>231009A03</v>
          </cell>
          <cell r="D694" t="str">
            <v>231009A037IA1</v>
          </cell>
          <cell r="E694" t="str">
            <v>418</v>
          </cell>
          <cell r="F694" t="str">
            <v>231009</v>
          </cell>
          <cell r="G694" t="str">
            <v>A03</v>
          </cell>
          <cell r="H694" t="str">
            <v>7IA</v>
          </cell>
          <cell r="I694" t="str">
            <v>1</v>
          </cell>
          <cell r="J694" t="str">
            <v>造形芸術</v>
          </cell>
          <cell r="K694" t="str">
            <v>5</v>
          </cell>
          <cell r="L694" t="str">
            <v>0</v>
          </cell>
          <cell r="M694" t="str">
            <v>0</v>
          </cell>
          <cell r="N694" t="str">
            <v>0</v>
          </cell>
          <cell r="O694" t="str">
            <v>0</v>
          </cell>
          <cell r="P694" t="str">
            <v>0</v>
          </cell>
          <cell r="Q694" t="str">
            <v>00</v>
          </cell>
          <cell r="R694" t="str">
            <v>0</v>
          </cell>
          <cell r="S694" t="str">
            <v>0</v>
          </cell>
        </row>
        <row r="695">
          <cell r="C695" t="str">
            <v>231010A01</v>
          </cell>
          <cell r="D695" t="str">
            <v>231010A0145A1</v>
          </cell>
          <cell r="E695" t="str">
            <v>418</v>
          </cell>
          <cell r="F695" t="str">
            <v>231010</v>
          </cell>
          <cell r="G695" t="str">
            <v>A01</v>
          </cell>
          <cell r="H695" t="str">
            <v>45A</v>
          </cell>
          <cell r="I695" t="str">
            <v>1</v>
          </cell>
          <cell r="J695" t="str">
            <v>外国語学</v>
          </cell>
          <cell r="K695" t="str">
            <v>5</v>
          </cell>
          <cell r="L695" t="str">
            <v>0</v>
          </cell>
          <cell r="M695" t="str">
            <v>0</v>
          </cell>
          <cell r="N695" t="str">
            <v>0</v>
          </cell>
          <cell r="O695" t="str">
            <v>0</v>
          </cell>
          <cell r="P695" t="str">
            <v>0</v>
          </cell>
          <cell r="Q695" t="str">
            <v>00</v>
          </cell>
          <cell r="R695" t="str">
            <v>0</v>
          </cell>
          <cell r="S695" t="str">
            <v>0</v>
          </cell>
        </row>
        <row r="696">
          <cell r="C696" t="str">
            <v>231010A01</v>
          </cell>
          <cell r="D696" t="str">
            <v>231010A0145A4</v>
          </cell>
          <cell r="E696" t="str">
            <v>418</v>
          </cell>
          <cell r="F696" t="str">
            <v>231010</v>
          </cell>
          <cell r="G696" t="str">
            <v>A01</v>
          </cell>
          <cell r="H696" t="str">
            <v>45A</v>
          </cell>
          <cell r="I696" t="str">
            <v>4</v>
          </cell>
          <cell r="J696" t="str">
            <v>外国語学（通信制）</v>
          </cell>
          <cell r="K696" t="str">
            <v>5</v>
          </cell>
          <cell r="L696" t="str">
            <v>0</v>
          </cell>
          <cell r="M696" t="str">
            <v>0</v>
          </cell>
          <cell r="N696" t="str">
            <v>0</v>
          </cell>
          <cell r="O696" t="str">
            <v>0</v>
          </cell>
          <cell r="P696" t="str">
            <v>0</v>
          </cell>
          <cell r="Q696" t="str">
            <v>00</v>
          </cell>
          <cell r="R696" t="str">
            <v>0</v>
          </cell>
          <cell r="S696" t="str">
            <v>0</v>
          </cell>
        </row>
        <row r="697">
          <cell r="C697" t="str">
            <v>231010A01</v>
          </cell>
          <cell r="D697" t="str">
            <v>231010A015BB1</v>
          </cell>
          <cell r="E697" t="str">
            <v>418</v>
          </cell>
          <cell r="F697" t="str">
            <v>231010</v>
          </cell>
          <cell r="G697" t="str">
            <v>A01</v>
          </cell>
          <cell r="H697" t="str">
            <v>5BB</v>
          </cell>
          <cell r="I697" t="str">
            <v>1</v>
          </cell>
          <cell r="J697" t="str">
            <v>経済経営</v>
          </cell>
          <cell r="K697" t="str">
            <v>5</v>
          </cell>
          <cell r="L697" t="str">
            <v>0</v>
          </cell>
          <cell r="M697" t="str">
            <v>0</v>
          </cell>
          <cell r="N697" t="str">
            <v>0</v>
          </cell>
          <cell r="O697" t="str">
            <v>0</v>
          </cell>
          <cell r="P697" t="str">
            <v>0</v>
          </cell>
          <cell r="Q697" t="str">
            <v>00</v>
          </cell>
          <cell r="R697" t="str">
            <v>0</v>
          </cell>
          <cell r="S697" t="str">
            <v>0</v>
          </cell>
        </row>
        <row r="698">
          <cell r="C698" t="str">
            <v>231011A01</v>
          </cell>
          <cell r="D698" t="str">
            <v>231011A0188A1</v>
          </cell>
          <cell r="E698" t="str">
            <v>418</v>
          </cell>
          <cell r="F698" t="str">
            <v>231011</v>
          </cell>
          <cell r="G698" t="str">
            <v>A01</v>
          </cell>
          <cell r="H698" t="str">
            <v>88A</v>
          </cell>
          <cell r="I698" t="str">
            <v>1</v>
          </cell>
          <cell r="J698" t="str">
            <v>美術</v>
          </cell>
          <cell r="K698" t="str">
            <v>5</v>
          </cell>
          <cell r="L698" t="str">
            <v>0</v>
          </cell>
          <cell r="M698" t="str">
            <v>0</v>
          </cell>
          <cell r="N698" t="str">
            <v>0</v>
          </cell>
          <cell r="O698" t="str">
            <v>0</v>
          </cell>
          <cell r="P698" t="str">
            <v>0</v>
          </cell>
          <cell r="Q698" t="str">
            <v>00</v>
          </cell>
          <cell r="R698" t="str">
            <v>0</v>
          </cell>
          <cell r="S698" t="str">
            <v>0</v>
          </cell>
        </row>
        <row r="699">
          <cell r="C699" t="str">
            <v>231011A01</v>
          </cell>
          <cell r="D699" t="str">
            <v>231011A0190A1</v>
          </cell>
          <cell r="E699" t="str">
            <v>418</v>
          </cell>
          <cell r="F699" t="str">
            <v>231011</v>
          </cell>
          <cell r="G699" t="str">
            <v>A01</v>
          </cell>
          <cell r="H699" t="str">
            <v>90A</v>
          </cell>
          <cell r="I699" t="str">
            <v>1</v>
          </cell>
          <cell r="J699" t="str">
            <v>音楽</v>
          </cell>
          <cell r="K699" t="str">
            <v>5</v>
          </cell>
          <cell r="L699" t="str">
            <v>0</v>
          </cell>
          <cell r="M699" t="str">
            <v>0</v>
          </cell>
          <cell r="N699" t="str">
            <v>0</v>
          </cell>
          <cell r="O699" t="str">
            <v>0</v>
          </cell>
          <cell r="P699" t="str">
            <v>0</v>
          </cell>
          <cell r="Q699" t="str">
            <v>00</v>
          </cell>
          <cell r="R699" t="str">
            <v>0</v>
          </cell>
          <cell r="S699" t="str">
            <v>0</v>
          </cell>
        </row>
        <row r="700">
          <cell r="C700" t="str">
            <v>231011A01</v>
          </cell>
          <cell r="D700" t="str">
            <v>231011A019UA1</v>
          </cell>
          <cell r="E700" t="str">
            <v>418</v>
          </cell>
          <cell r="F700" t="str">
            <v>231011</v>
          </cell>
          <cell r="G700" t="str">
            <v>A01</v>
          </cell>
          <cell r="H700" t="str">
            <v>9UA</v>
          </cell>
          <cell r="I700" t="str">
            <v>1</v>
          </cell>
          <cell r="J700" t="str">
            <v>デザイン</v>
          </cell>
          <cell r="K700" t="str">
            <v>5</v>
          </cell>
          <cell r="L700" t="str">
            <v>0</v>
          </cell>
          <cell r="M700" t="str">
            <v>0</v>
          </cell>
          <cell r="N700" t="str">
            <v>0</v>
          </cell>
          <cell r="O700" t="str">
            <v>0</v>
          </cell>
          <cell r="P700" t="str">
            <v>0</v>
          </cell>
          <cell r="Q700" t="str">
            <v>00</v>
          </cell>
          <cell r="R700" t="str">
            <v>0</v>
          </cell>
          <cell r="S700" t="str">
            <v>0</v>
          </cell>
        </row>
        <row r="701">
          <cell r="C701" t="str">
            <v>231012A01</v>
          </cell>
          <cell r="D701" t="str">
            <v>231012A0120B1</v>
          </cell>
          <cell r="E701" t="str">
            <v>418</v>
          </cell>
          <cell r="F701" t="str">
            <v>231012</v>
          </cell>
          <cell r="G701" t="str">
            <v>A01</v>
          </cell>
          <cell r="H701" t="str">
            <v>20B</v>
          </cell>
          <cell r="I701" t="str">
            <v>1</v>
          </cell>
          <cell r="J701" t="str">
            <v>工学</v>
          </cell>
          <cell r="K701" t="str">
            <v>5</v>
          </cell>
          <cell r="L701" t="str">
            <v>0</v>
          </cell>
          <cell r="M701" t="str">
            <v>0</v>
          </cell>
          <cell r="N701" t="str">
            <v>0</v>
          </cell>
          <cell r="O701" t="str">
            <v>0</v>
          </cell>
          <cell r="P701" t="str">
            <v>0</v>
          </cell>
          <cell r="Q701" t="str">
            <v>00</v>
          </cell>
          <cell r="R701" t="str">
            <v>0</v>
          </cell>
          <cell r="S701" t="str">
            <v>0</v>
          </cell>
        </row>
        <row r="702">
          <cell r="C702" t="str">
            <v>231012A01</v>
          </cell>
          <cell r="D702" t="str">
            <v>231012A013SB1</v>
          </cell>
          <cell r="E702" t="str">
            <v>418</v>
          </cell>
          <cell r="F702" t="str">
            <v>231012</v>
          </cell>
          <cell r="G702" t="str">
            <v>A01</v>
          </cell>
          <cell r="H702" t="str">
            <v>3SB</v>
          </cell>
          <cell r="I702" t="str">
            <v>1</v>
          </cell>
          <cell r="J702" t="str">
            <v>経営情報科学</v>
          </cell>
          <cell r="K702" t="str">
            <v>5</v>
          </cell>
          <cell r="L702" t="str">
            <v>0</v>
          </cell>
          <cell r="M702" t="str">
            <v>0</v>
          </cell>
          <cell r="N702" t="str">
            <v>0</v>
          </cell>
          <cell r="O702" t="str">
            <v>0</v>
          </cell>
          <cell r="P702" t="str">
            <v>0</v>
          </cell>
          <cell r="Q702" t="str">
            <v>00</v>
          </cell>
          <cell r="R702" t="str">
            <v>0</v>
          </cell>
          <cell r="S702" t="str">
            <v>0</v>
          </cell>
        </row>
        <row r="703">
          <cell r="C703" t="str">
            <v>231013A01</v>
          </cell>
          <cell r="D703" t="str">
            <v>231013A0146A1</v>
          </cell>
          <cell r="E703" t="str">
            <v>418</v>
          </cell>
          <cell r="F703" t="str">
            <v>231013</v>
          </cell>
          <cell r="G703" t="str">
            <v>A01</v>
          </cell>
          <cell r="H703" t="str">
            <v>46A</v>
          </cell>
          <cell r="I703" t="str">
            <v>1</v>
          </cell>
          <cell r="J703" t="str">
            <v>人文科学</v>
          </cell>
          <cell r="K703" t="str">
            <v>5</v>
          </cell>
          <cell r="L703" t="str">
            <v>0</v>
          </cell>
          <cell r="M703" t="str">
            <v>0</v>
          </cell>
          <cell r="N703" t="str">
            <v>0</v>
          </cell>
          <cell r="O703" t="str">
            <v>0</v>
          </cell>
          <cell r="P703" t="str">
            <v>0</v>
          </cell>
          <cell r="Q703" t="str">
            <v>00</v>
          </cell>
          <cell r="R703" t="str">
            <v>0</v>
          </cell>
          <cell r="S703" t="str">
            <v>0</v>
          </cell>
        </row>
        <row r="704">
          <cell r="C704" t="str">
            <v>231013A01</v>
          </cell>
          <cell r="D704" t="str">
            <v>231013A017DB1</v>
          </cell>
          <cell r="E704" t="str">
            <v>418</v>
          </cell>
          <cell r="F704" t="str">
            <v>231013</v>
          </cell>
          <cell r="G704" t="str">
            <v>A01</v>
          </cell>
          <cell r="H704" t="str">
            <v>7DB</v>
          </cell>
          <cell r="I704" t="str">
            <v>1</v>
          </cell>
          <cell r="J704" t="str">
            <v>生活学</v>
          </cell>
          <cell r="K704" t="str">
            <v>5</v>
          </cell>
          <cell r="L704" t="str">
            <v>0</v>
          </cell>
          <cell r="M704" t="str">
            <v>0</v>
          </cell>
          <cell r="N704" t="str">
            <v>0</v>
          </cell>
          <cell r="O704" t="str">
            <v>0</v>
          </cell>
          <cell r="P704" t="str">
            <v>0</v>
          </cell>
          <cell r="Q704" t="str">
            <v>00</v>
          </cell>
          <cell r="R704" t="str">
            <v>0</v>
          </cell>
          <cell r="S704" t="str">
            <v>0</v>
          </cell>
        </row>
        <row r="705">
          <cell r="C705" t="str">
            <v>231014A01</v>
          </cell>
          <cell r="D705" t="str">
            <v>231014A0193A1</v>
          </cell>
          <cell r="E705" t="str">
            <v>418</v>
          </cell>
          <cell r="F705" t="str">
            <v>231014</v>
          </cell>
          <cell r="G705" t="str">
            <v>A01</v>
          </cell>
          <cell r="H705" t="str">
            <v>93A</v>
          </cell>
          <cell r="I705" t="str">
            <v>1</v>
          </cell>
          <cell r="J705" t="str">
            <v>健康科学</v>
          </cell>
          <cell r="K705" t="str">
            <v>5</v>
          </cell>
          <cell r="L705" t="str">
            <v>0</v>
          </cell>
          <cell r="M705" t="str">
            <v>0</v>
          </cell>
          <cell r="N705" t="str">
            <v>0</v>
          </cell>
          <cell r="O705" t="str">
            <v>0</v>
          </cell>
          <cell r="P705" t="str">
            <v>0</v>
          </cell>
          <cell r="Q705" t="str">
            <v>00</v>
          </cell>
          <cell r="R705" t="str">
            <v>0</v>
          </cell>
          <cell r="S705" t="str">
            <v>0</v>
          </cell>
        </row>
        <row r="706">
          <cell r="C706" t="str">
            <v>231015A01</v>
          </cell>
          <cell r="D706" t="str">
            <v>231015A0141B1</v>
          </cell>
          <cell r="E706" t="str">
            <v>418</v>
          </cell>
          <cell r="F706" t="str">
            <v>231015</v>
          </cell>
          <cell r="G706" t="str">
            <v>A01</v>
          </cell>
          <cell r="H706" t="str">
            <v>41B</v>
          </cell>
          <cell r="I706" t="str">
            <v>1</v>
          </cell>
          <cell r="J706" t="str">
            <v>文学</v>
          </cell>
          <cell r="K706" t="str">
            <v>5</v>
          </cell>
          <cell r="L706" t="str">
            <v>1</v>
          </cell>
          <cell r="M706" t="str">
            <v>0</v>
          </cell>
          <cell r="N706" t="str">
            <v>0</v>
          </cell>
          <cell r="O706" t="str">
            <v>0</v>
          </cell>
          <cell r="P706" t="str">
            <v>0</v>
          </cell>
          <cell r="Q706" t="str">
            <v>00</v>
          </cell>
          <cell r="R706" t="str">
            <v>0</v>
          </cell>
          <cell r="S706" t="str">
            <v>0</v>
          </cell>
        </row>
        <row r="707">
          <cell r="C707" t="str">
            <v>231015A01</v>
          </cell>
          <cell r="D707" t="str">
            <v>231015A0145A1</v>
          </cell>
          <cell r="E707" t="str">
            <v>418</v>
          </cell>
          <cell r="F707" t="str">
            <v>231015</v>
          </cell>
          <cell r="G707" t="str">
            <v>A01</v>
          </cell>
          <cell r="H707" t="str">
            <v>45A</v>
          </cell>
          <cell r="I707" t="str">
            <v>1</v>
          </cell>
          <cell r="J707" t="str">
            <v>外国語学</v>
          </cell>
          <cell r="K707" t="str">
            <v>5</v>
          </cell>
          <cell r="L707" t="str">
            <v>1</v>
          </cell>
          <cell r="M707" t="str">
            <v>0</v>
          </cell>
          <cell r="N707" t="str">
            <v>0</v>
          </cell>
          <cell r="O707" t="str">
            <v>0</v>
          </cell>
          <cell r="P707" t="str">
            <v>0</v>
          </cell>
          <cell r="Q707" t="str">
            <v>00</v>
          </cell>
          <cell r="R707" t="str">
            <v>0</v>
          </cell>
          <cell r="S707" t="str">
            <v>0</v>
          </cell>
        </row>
        <row r="708">
          <cell r="C708" t="str">
            <v>231015A01</v>
          </cell>
          <cell r="D708" t="str">
            <v>231015A014MA1</v>
          </cell>
          <cell r="E708" t="str">
            <v>418</v>
          </cell>
          <cell r="F708" t="str">
            <v>231015</v>
          </cell>
          <cell r="G708" t="str">
            <v>A01</v>
          </cell>
          <cell r="H708" t="str">
            <v>4MA</v>
          </cell>
          <cell r="I708" t="str">
            <v>1</v>
          </cell>
          <cell r="J708" t="str">
            <v>国際地域文化</v>
          </cell>
          <cell r="K708" t="str">
            <v>5</v>
          </cell>
          <cell r="L708" t="str">
            <v>0</v>
          </cell>
          <cell r="M708" t="str">
            <v>0</v>
          </cell>
          <cell r="N708" t="str">
            <v>0</v>
          </cell>
          <cell r="O708" t="str">
            <v>0</v>
          </cell>
          <cell r="P708" t="str">
            <v>0</v>
          </cell>
          <cell r="Q708" t="str">
            <v>00</v>
          </cell>
          <cell r="R708" t="str">
            <v>0</v>
          </cell>
          <cell r="S708" t="str">
            <v>0</v>
          </cell>
        </row>
        <row r="709">
          <cell r="C709" t="str">
            <v>231015A01</v>
          </cell>
          <cell r="D709" t="str">
            <v>231015A014RB1</v>
          </cell>
          <cell r="E709" t="str">
            <v>418</v>
          </cell>
          <cell r="F709" t="str">
            <v>231015</v>
          </cell>
          <cell r="G709" t="str">
            <v>A01</v>
          </cell>
          <cell r="H709" t="str">
            <v>4RB</v>
          </cell>
          <cell r="I709" t="str">
            <v>1</v>
          </cell>
          <cell r="J709" t="str">
            <v>ビジネス</v>
          </cell>
          <cell r="K709" t="str">
            <v>5</v>
          </cell>
          <cell r="L709" t="str">
            <v>0</v>
          </cell>
          <cell r="M709" t="str">
            <v>0</v>
          </cell>
          <cell r="N709" t="str">
            <v>0</v>
          </cell>
          <cell r="O709" t="str">
            <v>0</v>
          </cell>
          <cell r="P709" t="str">
            <v>0</v>
          </cell>
          <cell r="Q709" t="str">
            <v>00</v>
          </cell>
          <cell r="R709" t="str">
            <v>0</v>
          </cell>
          <cell r="S709" t="str">
            <v>0</v>
          </cell>
        </row>
        <row r="710">
          <cell r="C710" t="str">
            <v>231015A01</v>
          </cell>
          <cell r="D710" t="str">
            <v>231015A015DB1</v>
          </cell>
          <cell r="E710" t="str">
            <v>418</v>
          </cell>
          <cell r="F710" t="str">
            <v>231015</v>
          </cell>
          <cell r="G710" t="str">
            <v>A01</v>
          </cell>
          <cell r="H710" t="str">
            <v>5DB</v>
          </cell>
          <cell r="I710" t="str">
            <v>1</v>
          </cell>
          <cell r="J710" t="str">
            <v>総合政策</v>
          </cell>
          <cell r="K710" t="str">
            <v>5</v>
          </cell>
          <cell r="L710" t="str">
            <v>0</v>
          </cell>
          <cell r="M710" t="str">
            <v>0</v>
          </cell>
          <cell r="N710" t="str">
            <v>0</v>
          </cell>
          <cell r="O710" t="str">
            <v>0</v>
          </cell>
          <cell r="P710" t="str">
            <v>0</v>
          </cell>
          <cell r="Q710" t="str">
            <v>00</v>
          </cell>
          <cell r="R710" t="str">
            <v>0</v>
          </cell>
          <cell r="S710" t="str">
            <v>0</v>
          </cell>
        </row>
        <row r="711">
          <cell r="C711" t="str">
            <v>231015A01</v>
          </cell>
          <cell r="D711" t="str">
            <v>231015A0165B1</v>
          </cell>
          <cell r="E711" t="str">
            <v>418</v>
          </cell>
          <cell r="F711" t="str">
            <v>231015</v>
          </cell>
          <cell r="G711" t="str">
            <v>A01</v>
          </cell>
          <cell r="H711" t="str">
            <v>65B</v>
          </cell>
          <cell r="I711" t="str">
            <v>1</v>
          </cell>
          <cell r="J711" t="str">
            <v>経済学</v>
          </cell>
          <cell r="K711" t="str">
            <v>5</v>
          </cell>
          <cell r="L711" t="str">
            <v>0</v>
          </cell>
          <cell r="M711" t="str">
            <v>0</v>
          </cell>
          <cell r="N711" t="str">
            <v>0</v>
          </cell>
          <cell r="O711" t="str">
            <v>0</v>
          </cell>
          <cell r="P711" t="str">
            <v>0</v>
          </cell>
          <cell r="Q711" t="str">
            <v>00</v>
          </cell>
          <cell r="R711" t="str">
            <v>0</v>
          </cell>
          <cell r="S711" t="str">
            <v>0</v>
          </cell>
        </row>
        <row r="712">
          <cell r="C712" t="str">
            <v>231015A01</v>
          </cell>
          <cell r="D712" t="str">
            <v>231015A016LA1</v>
          </cell>
          <cell r="E712" t="str">
            <v>418</v>
          </cell>
          <cell r="F712" t="str">
            <v>231015</v>
          </cell>
          <cell r="G712" t="str">
            <v>A01</v>
          </cell>
          <cell r="H712" t="str">
            <v>6LA</v>
          </cell>
          <cell r="I712" t="str">
            <v>1</v>
          </cell>
          <cell r="J712" t="str">
            <v>法務</v>
          </cell>
          <cell r="K712" t="str">
            <v>5</v>
          </cell>
          <cell r="L712" t="str">
            <v>0</v>
          </cell>
          <cell r="M712" t="str">
            <v>0</v>
          </cell>
          <cell r="N712" t="str">
            <v>0</v>
          </cell>
          <cell r="O712" t="str">
            <v>0</v>
          </cell>
          <cell r="P712" t="str">
            <v>0</v>
          </cell>
          <cell r="Q712" t="str">
            <v>00</v>
          </cell>
          <cell r="R712" t="str">
            <v>0</v>
          </cell>
          <cell r="S712" t="str">
            <v>0</v>
          </cell>
        </row>
        <row r="713">
          <cell r="C713" t="str">
            <v>231015A01</v>
          </cell>
          <cell r="D713" t="str">
            <v>231015A016RB1</v>
          </cell>
          <cell r="E713" t="str">
            <v>418</v>
          </cell>
          <cell r="F713" t="str">
            <v>231015</v>
          </cell>
          <cell r="G713" t="str">
            <v>A01</v>
          </cell>
          <cell r="H713" t="str">
            <v>6RB</v>
          </cell>
          <cell r="I713" t="str">
            <v>1</v>
          </cell>
          <cell r="J713" t="str">
            <v>数理情報</v>
          </cell>
          <cell r="K713" t="str">
            <v>5</v>
          </cell>
          <cell r="L713" t="str">
            <v>0</v>
          </cell>
          <cell r="M713" t="str">
            <v>0</v>
          </cell>
          <cell r="N713" t="str">
            <v>0</v>
          </cell>
          <cell r="O713" t="str">
            <v>0</v>
          </cell>
          <cell r="P713" t="str">
            <v>0</v>
          </cell>
          <cell r="Q713" t="str">
            <v>00</v>
          </cell>
          <cell r="R713" t="str">
            <v>0</v>
          </cell>
          <cell r="S713" t="str">
            <v>0</v>
          </cell>
        </row>
        <row r="714">
          <cell r="C714" t="str">
            <v>231015A01</v>
          </cell>
          <cell r="D714" t="str">
            <v>231015A016TA2</v>
          </cell>
          <cell r="E714" t="str">
            <v>418</v>
          </cell>
          <cell r="F714" t="str">
            <v>231015</v>
          </cell>
          <cell r="G714" t="str">
            <v>A01</v>
          </cell>
          <cell r="H714" t="str">
            <v>6TA</v>
          </cell>
          <cell r="I714" t="str">
            <v>2</v>
          </cell>
          <cell r="J714" t="str">
            <v>ビジネス</v>
          </cell>
          <cell r="K714" t="str">
            <v>5</v>
          </cell>
          <cell r="L714" t="str">
            <v>0</v>
          </cell>
          <cell r="M714" t="str">
            <v>0</v>
          </cell>
          <cell r="N714" t="str">
            <v>0</v>
          </cell>
          <cell r="O714" t="str">
            <v>0</v>
          </cell>
          <cell r="P714" t="str">
            <v>0</v>
          </cell>
          <cell r="Q714" t="str">
            <v>00</v>
          </cell>
          <cell r="R714" t="str">
            <v>0</v>
          </cell>
          <cell r="S714" t="str">
            <v>0</v>
          </cell>
        </row>
        <row r="715">
          <cell r="C715" t="str">
            <v>231015A01</v>
          </cell>
          <cell r="D715" t="str">
            <v>231015A018GB1</v>
          </cell>
          <cell r="E715" t="str">
            <v>418</v>
          </cell>
          <cell r="F715" t="str">
            <v>231015</v>
          </cell>
          <cell r="G715" t="str">
            <v>A01</v>
          </cell>
          <cell r="H715" t="str">
            <v>8GB</v>
          </cell>
          <cell r="I715" t="str">
            <v>1</v>
          </cell>
          <cell r="J715" t="str">
            <v>人間文化</v>
          </cell>
          <cell r="K715" t="str">
            <v>5</v>
          </cell>
          <cell r="L715" t="str">
            <v>0</v>
          </cell>
          <cell r="M715" t="str">
            <v>0</v>
          </cell>
          <cell r="N715" t="str">
            <v>0</v>
          </cell>
          <cell r="O715" t="str">
            <v>0</v>
          </cell>
          <cell r="P715" t="str">
            <v>0</v>
          </cell>
          <cell r="Q715" t="str">
            <v>00</v>
          </cell>
          <cell r="R715" t="str">
            <v>0</v>
          </cell>
          <cell r="S715" t="str">
            <v>0</v>
          </cell>
        </row>
        <row r="716">
          <cell r="C716" t="str">
            <v>231015A01</v>
          </cell>
          <cell r="D716" t="str">
            <v>231015A018GB2</v>
          </cell>
          <cell r="E716" t="str">
            <v>418</v>
          </cell>
          <cell r="F716" t="str">
            <v>231015</v>
          </cell>
          <cell r="G716" t="str">
            <v>A01</v>
          </cell>
          <cell r="H716" t="str">
            <v>8GB</v>
          </cell>
          <cell r="I716" t="str">
            <v>2</v>
          </cell>
          <cell r="J716" t="str">
            <v>人間文化</v>
          </cell>
          <cell r="K716" t="str">
            <v>5</v>
          </cell>
          <cell r="L716" t="str">
            <v>0</v>
          </cell>
          <cell r="M716" t="str">
            <v>0</v>
          </cell>
          <cell r="N716" t="str">
            <v>0</v>
          </cell>
          <cell r="O716" t="str">
            <v>0</v>
          </cell>
          <cell r="P716" t="str">
            <v>0</v>
          </cell>
          <cell r="Q716" t="str">
            <v>00</v>
          </cell>
          <cell r="R716" t="str">
            <v>0</v>
          </cell>
          <cell r="S716" t="str">
            <v>0</v>
          </cell>
        </row>
        <row r="717">
          <cell r="C717" t="str">
            <v>231016A01</v>
          </cell>
          <cell r="D717" t="str">
            <v>231016A0101D1</v>
          </cell>
          <cell r="E717" t="str">
            <v>418</v>
          </cell>
          <cell r="F717" t="str">
            <v>231016</v>
          </cell>
          <cell r="G717" t="str">
            <v>A01</v>
          </cell>
          <cell r="H717" t="str">
            <v>01D</v>
          </cell>
          <cell r="I717" t="str">
            <v>1</v>
          </cell>
          <cell r="J717" t="str">
            <v>医学</v>
          </cell>
          <cell r="K717" t="str">
            <v>5</v>
          </cell>
          <cell r="L717" t="str">
            <v>0</v>
          </cell>
          <cell r="M717" t="str">
            <v>0</v>
          </cell>
          <cell r="N717" t="str">
            <v>0</v>
          </cell>
          <cell r="O717" t="str">
            <v>0</v>
          </cell>
          <cell r="P717" t="str">
            <v>0</v>
          </cell>
          <cell r="Q717" t="str">
            <v>00</v>
          </cell>
          <cell r="R717" t="str">
            <v>0</v>
          </cell>
          <cell r="S717" t="str">
            <v>0</v>
          </cell>
        </row>
        <row r="718">
          <cell r="C718" t="str">
            <v>231016A01</v>
          </cell>
          <cell r="D718" t="str">
            <v>231016A0111A1</v>
          </cell>
          <cell r="E718" t="str">
            <v>418</v>
          </cell>
          <cell r="F718" t="str">
            <v>231016</v>
          </cell>
          <cell r="G718" t="str">
            <v>A01</v>
          </cell>
          <cell r="H718" t="str">
            <v>11A</v>
          </cell>
          <cell r="I718" t="str">
            <v>1</v>
          </cell>
          <cell r="J718" t="str">
            <v>保健学</v>
          </cell>
          <cell r="K718" t="str">
            <v>5</v>
          </cell>
          <cell r="L718" t="str">
            <v>0</v>
          </cell>
          <cell r="M718" t="str">
            <v>0</v>
          </cell>
          <cell r="N718" t="str">
            <v>0</v>
          </cell>
          <cell r="O718" t="str">
            <v>0</v>
          </cell>
          <cell r="P718" t="str">
            <v>0</v>
          </cell>
          <cell r="Q718" t="str">
            <v>00</v>
          </cell>
          <cell r="R718" t="str">
            <v>0</v>
          </cell>
          <cell r="S718" t="str">
            <v>0</v>
          </cell>
        </row>
        <row r="719">
          <cell r="C719" t="str">
            <v>231017A01</v>
          </cell>
          <cell r="D719" t="str">
            <v>231017A0159A2</v>
          </cell>
          <cell r="E719" t="str">
            <v>418</v>
          </cell>
          <cell r="F719" t="str">
            <v>231017</v>
          </cell>
          <cell r="G719" t="str">
            <v>A01</v>
          </cell>
          <cell r="H719" t="str">
            <v>59A</v>
          </cell>
          <cell r="I719" t="str">
            <v>2</v>
          </cell>
          <cell r="J719" t="str">
            <v>社会福祉学</v>
          </cell>
          <cell r="K719" t="str">
            <v>5</v>
          </cell>
          <cell r="L719" t="str">
            <v>0</v>
          </cell>
          <cell r="M719" t="str">
            <v>0</v>
          </cell>
          <cell r="N719" t="str">
            <v>0</v>
          </cell>
          <cell r="O719" t="str">
            <v>0</v>
          </cell>
          <cell r="P719" t="str">
            <v>0</v>
          </cell>
          <cell r="Q719" t="str">
            <v>00</v>
          </cell>
          <cell r="R719" t="str">
            <v>0</v>
          </cell>
          <cell r="S719" t="str">
            <v>0</v>
          </cell>
        </row>
        <row r="720">
          <cell r="C720" t="str">
            <v>231017A01</v>
          </cell>
          <cell r="D720" t="str">
            <v>231017A0159A4</v>
          </cell>
          <cell r="E720" t="str">
            <v>418</v>
          </cell>
          <cell r="F720" t="str">
            <v>231017</v>
          </cell>
          <cell r="G720" t="str">
            <v>A01</v>
          </cell>
          <cell r="H720" t="str">
            <v>59A</v>
          </cell>
          <cell r="I720" t="str">
            <v>4</v>
          </cell>
          <cell r="J720" t="str">
            <v>社会福祉学（通信制）</v>
          </cell>
          <cell r="K720" t="str">
            <v>5</v>
          </cell>
          <cell r="L720" t="str">
            <v>0</v>
          </cell>
          <cell r="M720" t="str">
            <v>0</v>
          </cell>
          <cell r="N720" t="str">
            <v>0</v>
          </cell>
          <cell r="O720" t="str">
            <v>0</v>
          </cell>
          <cell r="P720" t="str">
            <v>0</v>
          </cell>
          <cell r="Q720" t="str">
            <v>00</v>
          </cell>
          <cell r="R720" t="str">
            <v>0</v>
          </cell>
          <cell r="S720" t="str">
            <v>0</v>
          </cell>
        </row>
        <row r="721">
          <cell r="C721" t="str">
            <v>231017A01</v>
          </cell>
          <cell r="D721" t="str">
            <v>231017A0159B1</v>
          </cell>
          <cell r="E721" t="str">
            <v>418</v>
          </cell>
          <cell r="F721" t="str">
            <v>231017</v>
          </cell>
          <cell r="G721" t="str">
            <v>A01</v>
          </cell>
          <cell r="H721" t="str">
            <v>59B</v>
          </cell>
          <cell r="I721" t="str">
            <v>1</v>
          </cell>
          <cell r="J721" t="str">
            <v>社会福祉学</v>
          </cell>
          <cell r="K721" t="str">
            <v>5</v>
          </cell>
          <cell r="L721" t="str">
            <v>0</v>
          </cell>
          <cell r="M721" t="str">
            <v>0</v>
          </cell>
          <cell r="N721" t="str">
            <v>0</v>
          </cell>
          <cell r="O721" t="str">
            <v>0</v>
          </cell>
          <cell r="P721" t="str">
            <v>0</v>
          </cell>
          <cell r="Q721" t="str">
            <v>00</v>
          </cell>
          <cell r="R721" t="str">
            <v>0</v>
          </cell>
          <cell r="S721" t="str">
            <v>0</v>
          </cell>
        </row>
        <row r="722">
          <cell r="C722" t="str">
            <v>231017A01</v>
          </cell>
          <cell r="D722" t="str">
            <v>231017A015KB1</v>
          </cell>
          <cell r="E722" t="str">
            <v>418</v>
          </cell>
          <cell r="F722" t="str">
            <v>231017</v>
          </cell>
          <cell r="G722" t="str">
            <v>A01</v>
          </cell>
          <cell r="H722" t="str">
            <v>5KB</v>
          </cell>
          <cell r="I722" t="str">
            <v>1</v>
          </cell>
          <cell r="J722" t="str">
            <v>情報・経営開発</v>
          </cell>
          <cell r="K722" t="str">
            <v>5</v>
          </cell>
          <cell r="L722" t="str">
            <v>0</v>
          </cell>
          <cell r="M722" t="str">
            <v>0</v>
          </cell>
          <cell r="N722" t="str">
            <v>0</v>
          </cell>
          <cell r="O722" t="str">
            <v>0</v>
          </cell>
          <cell r="P722" t="str">
            <v>0</v>
          </cell>
          <cell r="Q722" t="str">
            <v>00</v>
          </cell>
          <cell r="R722" t="str">
            <v>0</v>
          </cell>
          <cell r="S722" t="str">
            <v>0</v>
          </cell>
        </row>
        <row r="723">
          <cell r="C723" t="str">
            <v>231017A01</v>
          </cell>
          <cell r="D723" t="str">
            <v>231017A019GB4</v>
          </cell>
          <cell r="E723" t="str">
            <v>418</v>
          </cell>
          <cell r="F723" t="str">
            <v>231017</v>
          </cell>
          <cell r="G723" t="str">
            <v>A01</v>
          </cell>
          <cell r="H723" t="str">
            <v>9GB</v>
          </cell>
          <cell r="I723" t="str">
            <v>4</v>
          </cell>
          <cell r="J723" t="str">
            <v>国際社会開発</v>
          </cell>
          <cell r="K723" t="str">
            <v>5</v>
          </cell>
          <cell r="L723" t="str">
            <v>0</v>
          </cell>
          <cell r="M723" t="str">
            <v>0</v>
          </cell>
          <cell r="N723" t="str">
            <v>0</v>
          </cell>
          <cell r="O723" t="str">
            <v>0</v>
          </cell>
          <cell r="P723" t="str">
            <v>0</v>
          </cell>
          <cell r="Q723" t="str">
            <v>00</v>
          </cell>
          <cell r="R723" t="str">
            <v>0</v>
          </cell>
          <cell r="S723" t="str">
            <v>0</v>
          </cell>
        </row>
        <row r="724">
          <cell r="C724" t="str">
            <v>231018A01</v>
          </cell>
          <cell r="D724" t="str">
            <v>231018A0120B1</v>
          </cell>
          <cell r="E724" t="str">
            <v>418</v>
          </cell>
          <cell r="F724" t="str">
            <v>231018</v>
          </cell>
          <cell r="G724" t="str">
            <v>A01</v>
          </cell>
          <cell r="H724" t="str">
            <v>20B</v>
          </cell>
          <cell r="I724" t="str">
            <v>1</v>
          </cell>
          <cell r="J724" t="str">
            <v>工学</v>
          </cell>
          <cell r="K724" t="str">
            <v>5</v>
          </cell>
          <cell r="L724" t="str">
            <v>0</v>
          </cell>
          <cell r="M724" t="str">
            <v>0</v>
          </cell>
          <cell r="N724" t="str">
            <v>0</v>
          </cell>
          <cell r="O724" t="str">
            <v>0</v>
          </cell>
          <cell r="P724" t="str">
            <v>0</v>
          </cell>
          <cell r="Q724" t="str">
            <v>00</v>
          </cell>
          <cell r="R724" t="str">
            <v>0</v>
          </cell>
          <cell r="S724" t="str">
            <v>0</v>
          </cell>
        </row>
        <row r="725">
          <cell r="C725" t="str">
            <v>231018A01</v>
          </cell>
          <cell r="D725" t="str">
            <v>231018A013UA1</v>
          </cell>
          <cell r="E725" t="str">
            <v>418</v>
          </cell>
          <cell r="F725" t="str">
            <v>231018</v>
          </cell>
          <cell r="G725" t="str">
            <v>A01</v>
          </cell>
          <cell r="H725" t="str">
            <v>3UA</v>
          </cell>
          <cell r="I725" t="str">
            <v>1</v>
          </cell>
          <cell r="J725" t="str">
            <v>応用生物学</v>
          </cell>
          <cell r="K725" t="str">
            <v>5</v>
          </cell>
          <cell r="L725" t="str">
            <v>0</v>
          </cell>
          <cell r="M725" t="str">
            <v>0</v>
          </cell>
          <cell r="N725" t="str">
            <v>0</v>
          </cell>
          <cell r="O725" t="str">
            <v>0</v>
          </cell>
          <cell r="P725" t="str">
            <v>0</v>
          </cell>
          <cell r="Q725" t="str">
            <v>00</v>
          </cell>
          <cell r="R725" t="str">
            <v>0</v>
          </cell>
          <cell r="S725" t="str">
            <v>0</v>
          </cell>
        </row>
        <row r="726">
          <cell r="C726" t="str">
            <v>231018A01</v>
          </cell>
          <cell r="D726" t="str">
            <v>231018A0171B1</v>
          </cell>
          <cell r="E726" t="str">
            <v>418</v>
          </cell>
          <cell r="F726" t="str">
            <v>231018</v>
          </cell>
          <cell r="G726" t="str">
            <v>A01</v>
          </cell>
          <cell r="H726" t="str">
            <v>71B</v>
          </cell>
          <cell r="I726" t="str">
            <v>1</v>
          </cell>
          <cell r="J726" t="str">
            <v>経営情報学</v>
          </cell>
          <cell r="K726" t="str">
            <v>5</v>
          </cell>
          <cell r="L726" t="str">
            <v>0</v>
          </cell>
          <cell r="M726" t="str">
            <v>0</v>
          </cell>
          <cell r="N726" t="str">
            <v>0</v>
          </cell>
          <cell r="O726" t="str">
            <v>0</v>
          </cell>
          <cell r="P726" t="str">
            <v>0</v>
          </cell>
          <cell r="Q726" t="str">
            <v>00</v>
          </cell>
          <cell r="R726" t="str">
            <v>0</v>
          </cell>
          <cell r="S726" t="str">
            <v>0</v>
          </cell>
        </row>
        <row r="727">
          <cell r="C727" t="str">
            <v>231018A01</v>
          </cell>
          <cell r="D727" t="str">
            <v>231018A017TB1</v>
          </cell>
          <cell r="E727" t="str">
            <v>418</v>
          </cell>
          <cell r="F727" t="str">
            <v>231018</v>
          </cell>
          <cell r="G727" t="str">
            <v>A01</v>
          </cell>
          <cell r="H727" t="str">
            <v>7TB</v>
          </cell>
          <cell r="I727" t="str">
            <v>1</v>
          </cell>
          <cell r="J727" t="str">
            <v>国際人間学</v>
          </cell>
          <cell r="K727" t="str">
            <v>5</v>
          </cell>
          <cell r="L727" t="str">
            <v>0</v>
          </cell>
          <cell r="M727" t="str">
            <v>0</v>
          </cell>
          <cell r="N727" t="str">
            <v>0</v>
          </cell>
          <cell r="O727" t="str">
            <v>0</v>
          </cell>
          <cell r="P727" t="str">
            <v>0</v>
          </cell>
          <cell r="Q727" t="str">
            <v>00</v>
          </cell>
          <cell r="R727" t="str">
            <v>0</v>
          </cell>
          <cell r="S727" t="str">
            <v>0</v>
          </cell>
        </row>
        <row r="728">
          <cell r="C728" t="str">
            <v>231018A01</v>
          </cell>
          <cell r="D728" t="str">
            <v>231018A0195B1</v>
          </cell>
          <cell r="E728" t="str">
            <v>418</v>
          </cell>
          <cell r="F728" t="str">
            <v>231018</v>
          </cell>
          <cell r="G728" t="str">
            <v>A01</v>
          </cell>
          <cell r="H728" t="str">
            <v>95B</v>
          </cell>
          <cell r="I728" t="str">
            <v>1</v>
          </cell>
          <cell r="J728" t="str">
            <v>国際関係学</v>
          </cell>
          <cell r="K728" t="str">
            <v>5</v>
          </cell>
          <cell r="L728" t="str">
            <v>1</v>
          </cell>
          <cell r="M728" t="str">
            <v>0</v>
          </cell>
          <cell r="N728" t="str">
            <v>0</v>
          </cell>
          <cell r="O728" t="str">
            <v>0</v>
          </cell>
          <cell r="P728" t="str">
            <v>0</v>
          </cell>
          <cell r="Q728" t="str">
            <v>00</v>
          </cell>
          <cell r="R728" t="str">
            <v>0</v>
          </cell>
          <cell r="S728" t="str">
            <v>0</v>
          </cell>
        </row>
        <row r="729">
          <cell r="C729" t="str">
            <v>231019A01</v>
          </cell>
          <cell r="D729" t="str">
            <v>231019A0106B1</v>
          </cell>
          <cell r="E729" t="str">
            <v>418</v>
          </cell>
          <cell r="F729" t="str">
            <v>231019</v>
          </cell>
          <cell r="G729" t="str">
            <v>A01</v>
          </cell>
          <cell r="H729" t="str">
            <v>06B</v>
          </cell>
          <cell r="I729" t="str">
            <v>1</v>
          </cell>
          <cell r="J729" t="str">
            <v>薬学</v>
          </cell>
          <cell r="K729" t="str">
            <v>5</v>
          </cell>
          <cell r="L729" t="str">
            <v>0</v>
          </cell>
          <cell r="M729" t="str">
            <v>0</v>
          </cell>
          <cell r="N729" t="str">
            <v>0</v>
          </cell>
          <cell r="O729" t="str">
            <v>0</v>
          </cell>
          <cell r="P729" t="str">
            <v>0</v>
          </cell>
          <cell r="Q729" t="str">
            <v>00</v>
          </cell>
          <cell r="R729" t="str">
            <v>0</v>
          </cell>
          <cell r="S729" t="str">
            <v>0</v>
          </cell>
        </row>
        <row r="730">
          <cell r="C730" t="str">
            <v>231019A01</v>
          </cell>
          <cell r="D730" t="str">
            <v>231019A0116B1</v>
          </cell>
          <cell r="E730" t="str">
            <v>418</v>
          </cell>
          <cell r="F730" t="str">
            <v>231019</v>
          </cell>
          <cell r="G730" t="str">
            <v>A01</v>
          </cell>
          <cell r="H730" t="str">
            <v>16B</v>
          </cell>
          <cell r="I730" t="str">
            <v>1</v>
          </cell>
          <cell r="J730" t="str">
            <v>理工学</v>
          </cell>
          <cell r="K730" t="str">
            <v>5</v>
          </cell>
          <cell r="L730" t="str">
            <v>0</v>
          </cell>
          <cell r="M730" t="str">
            <v>0</v>
          </cell>
          <cell r="N730" t="str">
            <v>0</v>
          </cell>
          <cell r="O730" t="str">
            <v>0</v>
          </cell>
          <cell r="P730" t="str">
            <v>0</v>
          </cell>
          <cell r="Q730" t="str">
            <v>00</v>
          </cell>
          <cell r="R730" t="str">
            <v>0</v>
          </cell>
          <cell r="S730" t="str">
            <v>0</v>
          </cell>
        </row>
        <row r="731">
          <cell r="C731" t="str">
            <v>231019A01</v>
          </cell>
          <cell r="D731" t="str">
            <v>231019A011LA1</v>
          </cell>
          <cell r="E731" t="str">
            <v>418</v>
          </cell>
          <cell r="F731" t="str">
            <v>231019</v>
          </cell>
          <cell r="G731" t="str">
            <v>A01</v>
          </cell>
          <cell r="H731" t="str">
            <v>1LA</v>
          </cell>
          <cell r="I731" t="str">
            <v>1</v>
          </cell>
          <cell r="J731" t="str">
            <v>大学・学校づくり</v>
          </cell>
          <cell r="K731" t="str">
            <v>5</v>
          </cell>
          <cell r="L731" t="str">
            <v>0</v>
          </cell>
          <cell r="M731" t="str">
            <v>0</v>
          </cell>
          <cell r="N731" t="str">
            <v>0</v>
          </cell>
          <cell r="O731" t="str">
            <v>0</v>
          </cell>
          <cell r="P731" t="str">
            <v>0</v>
          </cell>
          <cell r="Q731" t="str">
            <v>00</v>
          </cell>
          <cell r="R731" t="str">
            <v>0</v>
          </cell>
          <cell r="S731" t="str">
            <v>0</v>
          </cell>
        </row>
        <row r="732">
          <cell r="C732" t="str">
            <v>231019A01</v>
          </cell>
          <cell r="D732" t="str">
            <v>231019A0131B1</v>
          </cell>
          <cell r="E732" t="str">
            <v>418</v>
          </cell>
          <cell r="F732" t="str">
            <v>231019</v>
          </cell>
          <cell r="G732" t="str">
            <v>A01</v>
          </cell>
          <cell r="H732" t="str">
            <v>31B</v>
          </cell>
          <cell r="I732" t="str">
            <v>1</v>
          </cell>
          <cell r="J732" t="str">
            <v>農学</v>
          </cell>
          <cell r="K732" t="str">
            <v>5</v>
          </cell>
          <cell r="L732" t="str">
            <v>0</v>
          </cell>
          <cell r="M732" t="str">
            <v>0</v>
          </cell>
          <cell r="N732" t="str">
            <v>0</v>
          </cell>
          <cell r="O732" t="str">
            <v>0</v>
          </cell>
          <cell r="P732" t="str">
            <v>0</v>
          </cell>
          <cell r="Q732" t="str">
            <v>00</v>
          </cell>
          <cell r="R732" t="str">
            <v>0</v>
          </cell>
          <cell r="S732" t="str">
            <v>0</v>
          </cell>
        </row>
        <row r="733">
          <cell r="C733" t="str">
            <v>231019A01</v>
          </cell>
          <cell r="D733" t="str">
            <v>231019A015LB1</v>
          </cell>
          <cell r="E733" t="str">
            <v>418</v>
          </cell>
          <cell r="F733" t="str">
            <v>231019</v>
          </cell>
          <cell r="G733" t="str">
            <v>A01</v>
          </cell>
          <cell r="H733" t="str">
            <v>5LB</v>
          </cell>
          <cell r="I733" t="str">
            <v>1</v>
          </cell>
          <cell r="J733" t="str">
            <v>都市情報学</v>
          </cell>
          <cell r="K733" t="str">
            <v>5</v>
          </cell>
          <cell r="L733" t="str">
            <v>0</v>
          </cell>
          <cell r="M733" t="str">
            <v>0</v>
          </cell>
          <cell r="N733" t="str">
            <v>0</v>
          </cell>
          <cell r="O733" t="str">
            <v>0</v>
          </cell>
          <cell r="P733" t="str">
            <v>0</v>
          </cell>
          <cell r="Q733" t="str">
            <v>00</v>
          </cell>
          <cell r="R733" t="str">
            <v>0</v>
          </cell>
          <cell r="S733" t="str">
            <v>0</v>
          </cell>
        </row>
        <row r="734">
          <cell r="C734" t="str">
            <v>231019A01</v>
          </cell>
          <cell r="D734" t="str">
            <v>231019A0160B1</v>
          </cell>
          <cell r="E734" t="str">
            <v>418</v>
          </cell>
          <cell r="F734" t="str">
            <v>231019</v>
          </cell>
          <cell r="G734" t="str">
            <v>A01</v>
          </cell>
          <cell r="H734" t="str">
            <v>60B</v>
          </cell>
          <cell r="I734" t="str">
            <v>1</v>
          </cell>
          <cell r="J734" t="str">
            <v>法学</v>
          </cell>
          <cell r="K734" t="str">
            <v>5</v>
          </cell>
          <cell r="L734" t="str">
            <v>0</v>
          </cell>
          <cell r="M734" t="str">
            <v>0</v>
          </cell>
          <cell r="N734" t="str">
            <v>0</v>
          </cell>
          <cell r="O734" t="str">
            <v>0</v>
          </cell>
          <cell r="P734" t="str">
            <v>0</v>
          </cell>
          <cell r="Q734" t="str">
            <v>00</v>
          </cell>
          <cell r="R734" t="str">
            <v>0</v>
          </cell>
          <cell r="S734" t="str">
            <v>0</v>
          </cell>
        </row>
        <row r="735">
          <cell r="C735" t="str">
            <v>231019A01</v>
          </cell>
          <cell r="D735" t="str">
            <v>231019A0165B1</v>
          </cell>
          <cell r="E735" t="str">
            <v>418</v>
          </cell>
          <cell r="F735" t="str">
            <v>231019</v>
          </cell>
          <cell r="G735" t="str">
            <v>A01</v>
          </cell>
          <cell r="H735" t="str">
            <v>65B</v>
          </cell>
          <cell r="I735" t="str">
            <v>1</v>
          </cell>
          <cell r="J735" t="str">
            <v>経済学</v>
          </cell>
          <cell r="K735" t="str">
            <v>5</v>
          </cell>
          <cell r="L735" t="str">
            <v>0</v>
          </cell>
          <cell r="M735" t="str">
            <v>0</v>
          </cell>
          <cell r="N735" t="str">
            <v>0</v>
          </cell>
          <cell r="O735" t="str">
            <v>0</v>
          </cell>
          <cell r="P735" t="str">
            <v>0</v>
          </cell>
          <cell r="Q735" t="str">
            <v>00</v>
          </cell>
          <cell r="R735" t="str">
            <v>0</v>
          </cell>
          <cell r="S735" t="str">
            <v>0</v>
          </cell>
        </row>
        <row r="736">
          <cell r="C736" t="str">
            <v>231019A01</v>
          </cell>
          <cell r="D736" t="str">
            <v>231019A0166B1</v>
          </cell>
          <cell r="E736" t="str">
            <v>418</v>
          </cell>
          <cell r="F736" t="str">
            <v>231019</v>
          </cell>
          <cell r="G736" t="str">
            <v>A01</v>
          </cell>
          <cell r="H736" t="str">
            <v>66B</v>
          </cell>
          <cell r="I736" t="str">
            <v>1</v>
          </cell>
          <cell r="J736" t="str">
            <v>経営学</v>
          </cell>
          <cell r="K736" t="str">
            <v>5</v>
          </cell>
          <cell r="L736" t="str">
            <v>0</v>
          </cell>
          <cell r="M736" t="str">
            <v>0</v>
          </cell>
          <cell r="N736" t="str">
            <v>0</v>
          </cell>
          <cell r="O736" t="str">
            <v>0</v>
          </cell>
          <cell r="P736" t="str">
            <v>0</v>
          </cell>
          <cell r="Q736" t="str">
            <v>00</v>
          </cell>
          <cell r="R736" t="str">
            <v>0</v>
          </cell>
          <cell r="S736" t="str">
            <v>0</v>
          </cell>
        </row>
        <row r="737">
          <cell r="C737" t="str">
            <v>231019A01</v>
          </cell>
          <cell r="D737" t="str">
            <v>231019A0168B1</v>
          </cell>
          <cell r="E737" t="str">
            <v>418</v>
          </cell>
          <cell r="F737" t="str">
            <v>231019</v>
          </cell>
          <cell r="G737" t="str">
            <v>A01</v>
          </cell>
          <cell r="H737" t="str">
            <v>68B</v>
          </cell>
          <cell r="I737" t="str">
            <v>1</v>
          </cell>
          <cell r="J737" t="str">
            <v>商学</v>
          </cell>
          <cell r="K737" t="str">
            <v>5</v>
          </cell>
          <cell r="L737" t="str">
            <v>1</v>
          </cell>
          <cell r="M737" t="str">
            <v>0</v>
          </cell>
          <cell r="N737" t="str">
            <v>0</v>
          </cell>
          <cell r="O737" t="str">
            <v>0</v>
          </cell>
          <cell r="P737" t="str">
            <v>0</v>
          </cell>
          <cell r="Q737" t="str">
            <v>00</v>
          </cell>
          <cell r="R737" t="str">
            <v>0</v>
          </cell>
          <cell r="S737" t="str">
            <v>0</v>
          </cell>
        </row>
        <row r="738">
          <cell r="C738" t="str">
            <v>231019A01</v>
          </cell>
          <cell r="D738" t="str">
            <v>231019A016LA1</v>
          </cell>
          <cell r="E738" t="str">
            <v>418</v>
          </cell>
          <cell r="F738" t="str">
            <v>231019</v>
          </cell>
          <cell r="G738" t="str">
            <v>A01</v>
          </cell>
          <cell r="H738" t="str">
            <v>6LA</v>
          </cell>
          <cell r="I738" t="str">
            <v>1</v>
          </cell>
          <cell r="J738" t="str">
            <v>法務</v>
          </cell>
          <cell r="K738" t="str">
            <v>5</v>
          </cell>
          <cell r="L738" t="str">
            <v>0</v>
          </cell>
          <cell r="M738" t="str">
            <v>0</v>
          </cell>
          <cell r="N738" t="str">
            <v>0</v>
          </cell>
          <cell r="O738" t="str">
            <v>0</v>
          </cell>
          <cell r="P738" t="str">
            <v>0</v>
          </cell>
          <cell r="Q738" t="str">
            <v>00</v>
          </cell>
          <cell r="R738" t="str">
            <v>0</v>
          </cell>
          <cell r="S738" t="str">
            <v>0</v>
          </cell>
        </row>
        <row r="739">
          <cell r="C739" t="str">
            <v>231019A01</v>
          </cell>
          <cell r="D739" t="str">
            <v>231019A0199B1</v>
          </cell>
          <cell r="E739" t="str">
            <v>418</v>
          </cell>
          <cell r="F739" t="str">
            <v>231019</v>
          </cell>
          <cell r="G739" t="str">
            <v>A01</v>
          </cell>
          <cell r="H739" t="str">
            <v>99B</v>
          </cell>
          <cell r="I739" t="str">
            <v>1</v>
          </cell>
          <cell r="J739" t="str">
            <v>総合学術</v>
          </cell>
          <cell r="K739" t="str">
            <v>5</v>
          </cell>
          <cell r="L739" t="str">
            <v>0</v>
          </cell>
          <cell r="M739" t="str">
            <v>0</v>
          </cell>
          <cell r="N739" t="str">
            <v>0</v>
          </cell>
          <cell r="O739" t="str">
            <v>0</v>
          </cell>
          <cell r="P739" t="str">
            <v>0</v>
          </cell>
          <cell r="Q739" t="str">
            <v>00</v>
          </cell>
          <cell r="R739" t="str">
            <v>0</v>
          </cell>
          <cell r="S739" t="str">
            <v>0</v>
          </cell>
        </row>
        <row r="740">
          <cell r="C740" t="str">
            <v>231020A01</v>
          </cell>
          <cell r="D740" t="str">
            <v>231020A0101D1</v>
          </cell>
          <cell r="E740" t="str">
            <v>418</v>
          </cell>
          <cell r="F740" t="str">
            <v>231020</v>
          </cell>
          <cell r="G740" t="str">
            <v>A01</v>
          </cell>
          <cell r="H740" t="str">
            <v>01D</v>
          </cell>
          <cell r="I740" t="str">
            <v>1</v>
          </cell>
          <cell r="J740" t="str">
            <v>医学</v>
          </cell>
          <cell r="K740" t="str">
            <v>5</v>
          </cell>
          <cell r="L740" t="str">
            <v>0</v>
          </cell>
          <cell r="M740" t="str">
            <v>0</v>
          </cell>
          <cell r="N740" t="str">
            <v>0</v>
          </cell>
          <cell r="O740" t="str">
            <v>0</v>
          </cell>
          <cell r="P740" t="str">
            <v>0</v>
          </cell>
          <cell r="Q740" t="str">
            <v>00</v>
          </cell>
          <cell r="R740" t="str">
            <v>0</v>
          </cell>
          <cell r="S740" t="str">
            <v>0</v>
          </cell>
        </row>
        <row r="741">
          <cell r="C741" t="str">
            <v>231020A01</v>
          </cell>
          <cell r="D741" t="str">
            <v>231020A0107A1</v>
          </cell>
          <cell r="E741" t="str">
            <v>418</v>
          </cell>
          <cell r="F741" t="str">
            <v>231020</v>
          </cell>
          <cell r="G741" t="str">
            <v>A01</v>
          </cell>
          <cell r="H741" t="str">
            <v>07A</v>
          </cell>
          <cell r="I741" t="str">
            <v>1</v>
          </cell>
          <cell r="J741" t="str">
            <v>看護学</v>
          </cell>
          <cell r="K741" t="str">
            <v>5</v>
          </cell>
          <cell r="L741" t="str">
            <v>0</v>
          </cell>
          <cell r="M741" t="str">
            <v>0</v>
          </cell>
          <cell r="N741" t="str">
            <v>0</v>
          </cell>
          <cell r="O741" t="str">
            <v>0</v>
          </cell>
          <cell r="P741" t="str">
            <v>0</v>
          </cell>
          <cell r="Q741" t="str">
            <v>00</v>
          </cell>
          <cell r="R741" t="str">
            <v>0</v>
          </cell>
          <cell r="S741" t="str">
            <v>0</v>
          </cell>
        </row>
        <row r="742">
          <cell r="C742" t="str">
            <v>231021A01</v>
          </cell>
          <cell r="D742" t="str">
            <v>231021A012RA1</v>
          </cell>
          <cell r="E742" t="str">
            <v>418</v>
          </cell>
          <cell r="F742" t="str">
            <v>231021</v>
          </cell>
          <cell r="G742" t="str">
            <v>A01</v>
          </cell>
          <cell r="H742" t="str">
            <v>2RA</v>
          </cell>
          <cell r="I742" t="str">
            <v>1</v>
          </cell>
          <cell r="J742" t="str">
            <v>医療福祉</v>
          </cell>
          <cell r="K742" t="str">
            <v>5</v>
          </cell>
          <cell r="L742" t="str">
            <v>0</v>
          </cell>
          <cell r="M742" t="str">
            <v>0</v>
          </cell>
          <cell r="N742" t="str">
            <v>0</v>
          </cell>
          <cell r="O742" t="str">
            <v>0</v>
          </cell>
          <cell r="P742" t="str">
            <v>0</v>
          </cell>
          <cell r="Q742" t="str">
            <v>00</v>
          </cell>
          <cell r="R742" t="str">
            <v>0</v>
          </cell>
          <cell r="S742" t="str">
            <v>0</v>
          </cell>
        </row>
        <row r="743">
          <cell r="C743" t="str">
            <v>231021A01</v>
          </cell>
          <cell r="D743" t="str">
            <v>231021A0141B1</v>
          </cell>
          <cell r="E743" t="str">
            <v>418</v>
          </cell>
          <cell r="F743" t="str">
            <v>231021</v>
          </cell>
          <cell r="G743" t="str">
            <v>A01</v>
          </cell>
          <cell r="H743" t="str">
            <v>41B</v>
          </cell>
          <cell r="I743" t="str">
            <v>1</v>
          </cell>
          <cell r="J743" t="str">
            <v>文学</v>
          </cell>
          <cell r="K743" t="str">
            <v>5</v>
          </cell>
          <cell r="L743" t="str">
            <v>0</v>
          </cell>
          <cell r="M743" t="str">
            <v>0</v>
          </cell>
          <cell r="N743" t="str">
            <v>0</v>
          </cell>
          <cell r="O743" t="str">
            <v>0</v>
          </cell>
          <cell r="P743" t="str">
            <v>0</v>
          </cell>
          <cell r="Q743" t="str">
            <v>00</v>
          </cell>
          <cell r="R743" t="str">
            <v>0</v>
          </cell>
          <cell r="S743" t="str">
            <v>0</v>
          </cell>
        </row>
        <row r="744">
          <cell r="C744" t="str">
            <v>231021A01</v>
          </cell>
          <cell r="D744" t="str">
            <v>231021A014RB1</v>
          </cell>
          <cell r="E744" t="str">
            <v>418</v>
          </cell>
          <cell r="F744" t="str">
            <v>231021</v>
          </cell>
          <cell r="G744" t="str">
            <v>A01</v>
          </cell>
          <cell r="H744" t="str">
            <v>4RB</v>
          </cell>
          <cell r="I744" t="str">
            <v>1</v>
          </cell>
          <cell r="J744" t="str">
            <v>ビジネス</v>
          </cell>
          <cell r="K744" t="str">
            <v>5</v>
          </cell>
          <cell r="L744" t="str">
            <v>0</v>
          </cell>
          <cell r="M744" t="str">
            <v>0</v>
          </cell>
          <cell r="N744" t="str">
            <v>0</v>
          </cell>
          <cell r="O744" t="str">
            <v>0</v>
          </cell>
          <cell r="P744" t="str">
            <v>0</v>
          </cell>
          <cell r="Q744" t="str">
            <v>00</v>
          </cell>
          <cell r="R744" t="str">
            <v>0</v>
          </cell>
          <cell r="S744" t="str">
            <v>0</v>
          </cell>
        </row>
        <row r="745">
          <cell r="C745" t="str">
            <v>231021A01</v>
          </cell>
          <cell r="D745" t="str">
            <v>231021A015MB1</v>
          </cell>
          <cell r="E745" t="str">
            <v>418</v>
          </cell>
          <cell r="F745" t="str">
            <v>231021</v>
          </cell>
          <cell r="G745" t="str">
            <v>A01</v>
          </cell>
          <cell r="H745" t="str">
            <v>5MB</v>
          </cell>
          <cell r="I745" t="str">
            <v>1</v>
          </cell>
          <cell r="J745" t="str">
            <v>現代社会</v>
          </cell>
          <cell r="K745" t="str">
            <v>5</v>
          </cell>
          <cell r="L745" t="str">
            <v>0</v>
          </cell>
          <cell r="M745" t="str">
            <v>0</v>
          </cell>
          <cell r="N745" t="str">
            <v>0</v>
          </cell>
          <cell r="O745" t="str">
            <v>0</v>
          </cell>
          <cell r="P745" t="str">
            <v>0</v>
          </cell>
          <cell r="Q745" t="str">
            <v>00</v>
          </cell>
          <cell r="R745" t="str">
            <v>0</v>
          </cell>
          <cell r="S745" t="str">
            <v>0</v>
          </cell>
        </row>
        <row r="746">
          <cell r="C746" t="str">
            <v>231021A01</v>
          </cell>
          <cell r="D746" t="str">
            <v>231021A017SA1</v>
          </cell>
          <cell r="E746" t="str">
            <v>418</v>
          </cell>
          <cell r="F746" t="str">
            <v>231021</v>
          </cell>
          <cell r="G746" t="str">
            <v>A01</v>
          </cell>
          <cell r="H746" t="str">
            <v>7SA</v>
          </cell>
          <cell r="I746" t="str">
            <v>1</v>
          </cell>
          <cell r="J746" t="str">
            <v>文化創造</v>
          </cell>
          <cell r="K746" t="str">
            <v>5</v>
          </cell>
          <cell r="L746" t="str">
            <v>0</v>
          </cell>
          <cell r="M746" t="str">
            <v>0</v>
          </cell>
          <cell r="N746" t="str">
            <v>0</v>
          </cell>
          <cell r="O746" t="str">
            <v>0</v>
          </cell>
          <cell r="P746" t="str">
            <v>0</v>
          </cell>
          <cell r="Q746" t="str">
            <v>00</v>
          </cell>
          <cell r="R746" t="str">
            <v>0</v>
          </cell>
          <cell r="S746" t="str">
            <v>0</v>
          </cell>
        </row>
        <row r="747">
          <cell r="C747" t="str">
            <v>231021A01</v>
          </cell>
          <cell r="D747" t="str">
            <v>231021A0192B1</v>
          </cell>
          <cell r="E747" t="str">
            <v>418</v>
          </cell>
          <cell r="F747" t="str">
            <v>231021</v>
          </cell>
          <cell r="G747" t="str">
            <v>A01</v>
          </cell>
          <cell r="H747" t="str">
            <v>92B</v>
          </cell>
          <cell r="I747" t="str">
            <v>1</v>
          </cell>
          <cell r="J747" t="str">
            <v>コミュニケーション</v>
          </cell>
          <cell r="K747" t="str">
            <v>5</v>
          </cell>
          <cell r="L747" t="str">
            <v>0</v>
          </cell>
          <cell r="M747" t="str">
            <v>0</v>
          </cell>
          <cell r="N747" t="str">
            <v>0</v>
          </cell>
          <cell r="O747" t="str">
            <v>0</v>
          </cell>
          <cell r="P747" t="str">
            <v>0</v>
          </cell>
          <cell r="Q747" t="str">
            <v>00</v>
          </cell>
          <cell r="R747" t="str">
            <v>0</v>
          </cell>
          <cell r="S747" t="str">
            <v>0</v>
          </cell>
        </row>
        <row r="748">
          <cell r="C748" t="str">
            <v>231022A01</v>
          </cell>
          <cell r="D748" t="str">
            <v>231022A0160B1</v>
          </cell>
          <cell r="E748" t="str">
            <v>418</v>
          </cell>
          <cell r="F748" t="str">
            <v>231022</v>
          </cell>
          <cell r="G748" t="str">
            <v>A01</v>
          </cell>
          <cell r="H748" t="str">
            <v>60B</v>
          </cell>
          <cell r="I748" t="str">
            <v>1</v>
          </cell>
          <cell r="J748" t="str">
            <v>法学</v>
          </cell>
          <cell r="K748" t="str">
            <v>5</v>
          </cell>
          <cell r="L748" t="str">
            <v>0</v>
          </cell>
          <cell r="M748" t="str">
            <v>0</v>
          </cell>
          <cell r="N748" t="str">
            <v>0</v>
          </cell>
          <cell r="O748" t="str">
            <v>0</v>
          </cell>
          <cell r="P748" t="str">
            <v>0</v>
          </cell>
          <cell r="Q748" t="str">
            <v>00</v>
          </cell>
          <cell r="R748" t="str">
            <v>0</v>
          </cell>
          <cell r="S748" t="str">
            <v>0</v>
          </cell>
        </row>
        <row r="749">
          <cell r="C749" t="str">
            <v>231022A01</v>
          </cell>
          <cell r="D749" t="str">
            <v>231022A016BA1</v>
          </cell>
          <cell r="E749" t="str">
            <v>418</v>
          </cell>
          <cell r="F749" t="str">
            <v>231022</v>
          </cell>
          <cell r="G749" t="str">
            <v>A01</v>
          </cell>
          <cell r="H749" t="str">
            <v>6BA</v>
          </cell>
          <cell r="I749" t="str">
            <v>1</v>
          </cell>
          <cell r="J749" t="str">
            <v>会計学</v>
          </cell>
          <cell r="K749" t="str">
            <v>5</v>
          </cell>
          <cell r="L749" t="str">
            <v>0</v>
          </cell>
          <cell r="M749" t="str">
            <v>0</v>
          </cell>
          <cell r="N749" t="str">
            <v>0</v>
          </cell>
          <cell r="O749" t="str">
            <v>0</v>
          </cell>
          <cell r="P749" t="str">
            <v>0</v>
          </cell>
          <cell r="Q749" t="str">
            <v>00</v>
          </cell>
          <cell r="R749" t="str">
            <v>0</v>
          </cell>
          <cell r="S749" t="str">
            <v>0</v>
          </cell>
        </row>
        <row r="750">
          <cell r="C750" t="str">
            <v>231023A01</v>
          </cell>
          <cell r="D750" t="str">
            <v>231023A0120B1</v>
          </cell>
          <cell r="E750" t="str">
            <v>418</v>
          </cell>
          <cell r="F750" t="str">
            <v>231023</v>
          </cell>
          <cell r="G750" t="str">
            <v>A01</v>
          </cell>
          <cell r="H750" t="str">
            <v>20B</v>
          </cell>
          <cell r="I750" t="str">
            <v>1</v>
          </cell>
          <cell r="J750" t="str">
            <v>工学</v>
          </cell>
          <cell r="K750" t="str">
            <v>5</v>
          </cell>
          <cell r="L750" t="str">
            <v>0</v>
          </cell>
          <cell r="M750" t="str">
            <v>0</v>
          </cell>
          <cell r="N750" t="str">
            <v>0</v>
          </cell>
          <cell r="O750" t="str">
            <v>0</v>
          </cell>
          <cell r="P750" t="str">
            <v>0</v>
          </cell>
          <cell r="Q750" t="str">
            <v>00</v>
          </cell>
          <cell r="R750" t="str">
            <v>0</v>
          </cell>
          <cell r="S750" t="str">
            <v>0</v>
          </cell>
        </row>
        <row r="751">
          <cell r="C751" t="str">
            <v>231024A01</v>
          </cell>
          <cell r="D751" t="str">
            <v>231024A018EB1</v>
          </cell>
          <cell r="E751" t="str">
            <v>418</v>
          </cell>
          <cell r="F751" t="str">
            <v>231024</v>
          </cell>
          <cell r="G751" t="str">
            <v>A01</v>
          </cell>
          <cell r="H751" t="str">
            <v>8EB</v>
          </cell>
          <cell r="I751" t="str">
            <v>1</v>
          </cell>
          <cell r="J751" t="str">
            <v>国際コミュニケーション</v>
          </cell>
          <cell r="K751" t="str">
            <v>5</v>
          </cell>
          <cell r="L751" t="str">
            <v>0</v>
          </cell>
          <cell r="M751" t="str">
            <v>0</v>
          </cell>
          <cell r="N751" t="str">
            <v>0</v>
          </cell>
          <cell r="O751" t="str">
            <v>0</v>
          </cell>
          <cell r="P751" t="str">
            <v>0</v>
          </cell>
          <cell r="Q751" t="str">
            <v>00</v>
          </cell>
          <cell r="R751" t="str">
            <v>0</v>
          </cell>
          <cell r="S751" t="str">
            <v>0</v>
          </cell>
        </row>
        <row r="752">
          <cell r="C752" t="str">
            <v>231024A02</v>
          </cell>
          <cell r="D752" t="str">
            <v>231024A0212A1</v>
          </cell>
          <cell r="E752" t="str">
            <v>418</v>
          </cell>
          <cell r="F752" t="str">
            <v>231024</v>
          </cell>
          <cell r="G752" t="str">
            <v>A02</v>
          </cell>
          <cell r="H752" t="str">
            <v>12A</v>
          </cell>
          <cell r="I752" t="str">
            <v>1</v>
          </cell>
          <cell r="J752" t="str">
            <v>栄養科学</v>
          </cell>
          <cell r="K752" t="str">
            <v>5</v>
          </cell>
          <cell r="L752" t="str">
            <v>0</v>
          </cell>
          <cell r="M752" t="str">
            <v>0</v>
          </cell>
          <cell r="N752" t="str">
            <v>0</v>
          </cell>
          <cell r="O752" t="str">
            <v>0</v>
          </cell>
          <cell r="P752" t="str">
            <v>0</v>
          </cell>
          <cell r="Q752" t="str">
            <v>00</v>
          </cell>
          <cell r="R752" t="str">
            <v>0</v>
          </cell>
          <cell r="S752" t="str">
            <v>0</v>
          </cell>
        </row>
        <row r="753">
          <cell r="C753" t="str">
            <v>231024A02</v>
          </cell>
          <cell r="D753" t="str">
            <v>231024A022XA1</v>
          </cell>
          <cell r="E753" t="str">
            <v>418</v>
          </cell>
          <cell r="F753" t="str">
            <v>231024</v>
          </cell>
          <cell r="G753" t="str">
            <v>A02</v>
          </cell>
          <cell r="H753" t="str">
            <v>2XA</v>
          </cell>
          <cell r="I753" t="str">
            <v>1</v>
          </cell>
          <cell r="J753" t="str">
            <v>メディア造形</v>
          </cell>
          <cell r="K753" t="str">
            <v>5</v>
          </cell>
          <cell r="L753" t="str">
            <v>0</v>
          </cell>
          <cell r="M753" t="str">
            <v>0</v>
          </cell>
          <cell r="N753" t="str">
            <v>0</v>
          </cell>
          <cell r="O753" t="str">
            <v>0</v>
          </cell>
          <cell r="P753" t="str">
            <v>0</v>
          </cell>
          <cell r="Q753" t="str">
            <v>00</v>
          </cell>
          <cell r="R753" t="str">
            <v>0</v>
          </cell>
          <cell r="S753" t="str">
            <v>0</v>
          </cell>
        </row>
        <row r="754">
          <cell r="C754" t="str">
            <v>231025A01</v>
          </cell>
          <cell r="D754" t="str">
            <v>231025A013KA1</v>
          </cell>
          <cell r="E754" t="str">
            <v>418</v>
          </cell>
          <cell r="F754" t="str">
            <v>231025</v>
          </cell>
          <cell r="G754" t="str">
            <v>A01</v>
          </cell>
          <cell r="H754" t="str">
            <v>3KA</v>
          </cell>
          <cell r="I754" t="str">
            <v>1</v>
          </cell>
          <cell r="J754" t="str">
            <v>造形学</v>
          </cell>
          <cell r="K754" t="str">
            <v>5</v>
          </cell>
          <cell r="L754" t="str">
            <v>0</v>
          </cell>
          <cell r="M754" t="str">
            <v>0</v>
          </cell>
          <cell r="N754" t="str">
            <v>0</v>
          </cell>
          <cell r="O754" t="str">
            <v>0</v>
          </cell>
          <cell r="P754" t="str">
            <v>0</v>
          </cell>
          <cell r="Q754" t="str">
            <v>00</v>
          </cell>
          <cell r="R754" t="str">
            <v>0</v>
          </cell>
          <cell r="S754" t="str">
            <v>0</v>
          </cell>
        </row>
        <row r="755">
          <cell r="C755" t="str">
            <v>231026A01</v>
          </cell>
          <cell r="D755" t="str">
            <v>231026A0122A1</v>
          </cell>
          <cell r="E755" t="str">
            <v>418</v>
          </cell>
          <cell r="F755" t="str">
            <v>231026</v>
          </cell>
          <cell r="G755" t="str">
            <v>A01</v>
          </cell>
          <cell r="H755" t="str">
            <v>22A</v>
          </cell>
          <cell r="I755" t="str">
            <v>1</v>
          </cell>
          <cell r="J755" t="str">
            <v>人間科学</v>
          </cell>
          <cell r="K755" t="str">
            <v>5</v>
          </cell>
          <cell r="L755" t="str">
            <v>0</v>
          </cell>
          <cell r="M755" t="str">
            <v>0</v>
          </cell>
          <cell r="N755" t="str">
            <v>0</v>
          </cell>
          <cell r="O755" t="str">
            <v>0</v>
          </cell>
          <cell r="P755" t="str">
            <v>0</v>
          </cell>
          <cell r="Q755" t="str">
            <v>00</v>
          </cell>
          <cell r="R755" t="str">
            <v>0</v>
          </cell>
          <cell r="S755" t="str">
            <v>0</v>
          </cell>
        </row>
        <row r="756">
          <cell r="C756" t="str">
            <v>231027A01</v>
          </cell>
          <cell r="D756" t="str">
            <v>231027A0196A1</v>
          </cell>
          <cell r="E756" t="str">
            <v>418</v>
          </cell>
          <cell r="F756" t="str">
            <v>231027</v>
          </cell>
          <cell r="G756" t="str">
            <v>A01</v>
          </cell>
          <cell r="H756" t="str">
            <v>96A</v>
          </cell>
          <cell r="I756" t="str">
            <v>1</v>
          </cell>
          <cell r="J756" t="str">
            <v>国際学</v>
          </cell>
          <cell r="K756" t="str">
            <v>5</v>
          </cell>
          <cell r="L756" t="str">
            <v>0</v>
          </cell>
          <cell r="M756" t="str">
            <v>0</v>
          </cell>
          <cell r="N756" t="str">
            <v>0</v>
          </cell>
          <cell r="O756" t="str">
            <v>0</v>
          </cell>
          <cell r="P756" t="str">
            <v>0</v>
          </cell>
          <cell r="Q756" t="str">
            <v>00</v>
          </cell>
          <cell r="R756" t="str">
            <v>0</v>
          </cell>
          <cell r="S756" t="str">
            <v>0</v>
          </cell>
        </row>
        <row r="757">
          <cell r="C757" t="str">
            <v>231028A01</v>
          </cell>
          <cell r="D757" t="str">
            <v>231028A0166A1</v>
          </cell>
          <cell r="E757" t="str">
            <v>418</v>
          </cell>
          <cell r="F757" t="str">
            <v>231028</v>
          </cell>
          <cell r="G757" t="str">
            <v>A01</v>
          </cell>
          <cell r="H757" t="str">
            <v>66A</v>
          </cell>
          <cell r="I757" t="str">
            <v>1</v>
          </cell>
          <cell r="J757" t="str">
            <v>経営学</v>
          </cell>
          <cell r="K757" t="str">
            <v>5</v>
          </cell>
          <cell r="L757" t="str">
            <v>0</v>
          </cell>
          <cell r="M757" t="str">
            <v>0</v>
          </cell>
          <cell r="N757" t="str">
            <v>0</v>
          </cell>
          <cell r="O757" t="str">
            <v>0</v>
          </cell>
          <cell r="P757" t="str">
            <v>0</v>
          </cell>
          <cell r="Q757" t="str">
            <v>00</v>
          </cell>
          <cell r="R757" t="str">
            <v>0</v>
          </cell>
          <cell r="S757" t="str">
            <v>0</v>
          </cell>
        </row>
        <row r="758">
          <cell r="C758" t="str">
            <v>231029A01</v>
          </cell>
          <cell r="D758" t="str">
            <v>231029A0171A1</v>
          </cell>
          <cell r="E758" t="str">
            <v>418</v>
          </cell>
          <cell r="F758" t="str">
            <v>231029</v>
          </cell>
          <cell r="G758" t="str">
            <v>A01</v>
          </cell>
          <cell r="H758" t="str">
            <v>71A</v>
          </cell>
          <cell r="I758" t="str">
            <v>1</v>
          </cell>
          <cell r="J758" t="str">
            <v>経営情報学</v>
          </cell>
          <cell r="K758" t="str">
            <v>5</v>
          </cell>
          <cell r="L758" t="str">
            <v>0</v>
          </cell>
          <cell r="M758" t="str">
            <v>0</v>
          </cell>
          <cell r="N758" t="str">
            <v>0</v>
          </cell>
          <cell r="O758" t="str">
            <v>0</v>
          </cell>
          <cell r="P758" t="str">
            <v>0</v>
          </cell>
          <cell r="Q758" t="str">
            <v>00</v>
          </cell>
          <cell r="R758" t="str">
            <v>0</v>
          </cell>
          <cell r="S758" t="str">
            <v>0</v>
          </cell>
        </row>
        <row r="759">
          <cell r="C759" t="str">
            <v>231030A01</v>
          </cell>
          <cell r="D759" t="str">
            <v>231030A018HB1</v>
          </cell>
          <cell r="E759" t="str">
            <v>418</v>
          </cell>
          <cell r="F759" t="str">
            <v>231030</v>
          </cell>
          <cell r="G759" t="str">
            <v>A01</v>
          </cell>
          <cell r="H759" t="str">
            <v>8HB</v>
          </cell>
          <cell r="I759" t="str">
            <v>1</v>
          </cell>
          <cell r="J759" t="str">
            <v>国際文化</v>
          </cell>
          <cell r="K759" t="str">
            <v>5</v>
          </cell>
          <cell r="L759" t="str">
            <v>0</v>
          </cell>
          <cell r="M759" t="str">
            <v>0</v>
          </cell>
          <cell r="N759" t="str">
            <v>0</v>
          </cell>
          <cell r="O759" t="str">
            <v>0</v>
          </cell>
          <cell r="P759" t="str">
            <v>0</v>
          </cell>
          <cell r="Q759" t="str">
            <v>00</v>
          </cell>
          <cell r="R759" t="str">
            <v>0</v>
          </cell>
          <cell r="S759" t="str">
            <v>0</v>
          </cell>
        </row>
        <row r="760">
          <cell r="C760" t="str">
            <v>231031A01</v>
          </cell>
          <cell r="D760" t="str">
            <v>231031A018GA1</v>
          </cell>
          <cell r="E760" t="str">
            <v>418</v>
          </cell>
          <cell r="F760" t="str">
            <v>231031</v>
          </cell>
          <cell r="G760" t="str">
            <v>A01</v>
          </cell>
          <cell r="H760" t="str">
            <v>8GA</v>
          </cell>
          <cell r="I760" t="str">
            <v>1</v>
          </cell>
          <cell r="J760" t="str">
            <v>人間文化</v>
          </cell>
          <cell r="K760" t="str">
            <v>5</v>
          </cell>
          <cell r="L760" t="str">
            <v>0</v>
          </cell>
          <cell r="M760" t="str">
            <v>0</v>
          </cell>
          <cell r="N760" t="str">
            <v>0</v>
          </cell>
          <cell r="O760" t="str">
            <v>0</v>
          </cell>
          <cell r="P760" t="str">
            <v>0</v>
          </cell>
          <cell r="Q760" t="str">
            <v>00</v>
          </cell>
          <cell r="R760" t="str">
            <v>0</v>
          </cell>
          <cell r="S760" t="str">
            <v>0</v>
          </cell>
        </row>
        <row r="761">
          <cell r="C761" t="str">
            <v>231033A01</v>
          </cell>
          <cell r="D761" t="str">
            <v>231033A019JA1</v>
          </cell>
          <cell r="E761" t="str">
            <v>418</v>
          </cell>
          <cell r="F761" t="str">
            <v>231033</v>
          </cell>
          <cell r="G761" t="str">
            <v>A01</v>
          </cell>
          <cell r="H761" t="str">
            <v>9JA</v>
          </cell>
          <cell r="I761" t="str">
            <v>1</v>
          </cell>
          <cell r="J761" t="str">
            <v>人間環境学</v>
          </cell>
          <cell r="K761" t="str">
            <v>5</v>
          </cell>
          <cell r="L761" t="str">
            <v>0</v>
          </cell>
          <cell r="M761" t="str">
            <v>0</v>
          </cell>
          <cell r="N761" t="str">
            <v>0</v>
          </cell>
          <cell r="O761" t="str">
            <v>0</v>
          </cell>
          <cell r="P761" t="str">
            <v>0</v>
          </cell>
          <cell r="Q761" t="str">
            <v>00</v>
          </cell>
          <cell r="R761" t="str">
            <v>0</v>
          </cell>
          <cell r="S761" t="str">
            <v>0</v>
          </cell>
        </row>
        <row r="762">
          <cell r="C762" t="str">
            <v>231034A01</v>
          </cell>
          <cell r="D762" t="str">
            <v>231034A019VA1</v>
          </cell>
          <cell r="E762" t="str">
            <v>418</v>
          </cell>
          <cell r="F762" t="str">
            <v>231034</v>
          </cell>
          <cell r="G762" t="str">
            <v>A01</v>
          </cell>
          <cell r="H762" t="str">
            <v>9VA</v>
          </cell>
          <cell r="I762" t="str">
            <v>1</v>
          </cell>
          <cell r="J762" t="str">
            <v>環境マネジメント</v>
          </cell>
          <cell r="K762" t="str">
            <v>5</v>
          </cell>
          <cell r="L762" t="str">
            <v>0</v>
          </cell>
          <cell r="M762" t="str">
            <v>0</v>
          </cell>
          <cell r="N762" t="str">
            <v>0</v>
          </cell>
          <cell r="O762" t="str">
            <v>0</v>
          </cell>
          <cell r="P762" t="str">
            <v>0</v>
          </cell>
          <cell r="Q762" t="str">
            <v>00</v>
          </cell>
          <cell r="R762" t="str">
            <v>0</v>
          </cell>
          <cell r="S762" t="str">
            <v>0</v>
          </cell>
        </row>
        <row r="763">
          <cell r="C763" t="str">
            <v>241001A01</v>
          </cell>
          <cell r="D763" t="str">
            <v>241001A0141B1</v>
          </cell>
          <cell r="E763" t="str">
            <v>418</v>
          </cell>
          <cell r="F763" t="str">
            <v>241001</v>
          </cell>
          <cell r="G763" t="str">
            <v>A01</v>
          </cell>
          <cell r="H763" t="str">
            <v>41B</v>
          </cell>
          <cell r="I763" t="str">
            <v>1</v>
          </cell>
          <cell r="J763" t="str">
            <v>文学</v>
          </cell>
          <cell r="K763" t="str">
            <v>5</v>
          </cell>
          <cell r="L763" t="str">
            <v>0</v>
          </cell>
          <cell r="M763" t="str">
            <v>0</v>
          </cell>
          <cell r="N763" t="str">
            <v>0</v>
          </cell>
          <cell r="O763" t="str">
            <v>0</v>
          </cell>
          <cell r="P763" t="str">
            <v>0</v>
          </cell>
          <cell r="Q763" t="str">
            <v>00</v>
          </cell>
          <cell r="R763" t="str">
            <v>0</v>
          </cell>
          <cell r="S763" t="str">
            <v>0</v>
          </cell>
        </row>
        <row r="764">
          <cell r="C764" t="str">
            <v>241001A01</v>
          </cell>
          <cell r="D764" t="str">
            <v>241001A0159A1</v>
          </cell>
          <cell r="E764" t="str">
            <v>418</v>
          </cell>
          <cell r="F764" t="str">
            <v>241001</v>
          </cell>
          <cell r="G764" t="str">
            <v>A01</v>
          </cell>
          <cell r="H764" t="str">
            <v>59A</v>
          </cell>
          <cell r="I764" t="str">
            <v>1</v>
          </cell>
          <cell r="J764" t="str">
            <v>社会福祉学</v>
          </cell>
          <cell r="K764" t="str">
            <v>5</v>
          </cell>
          <cell r="L764" t="str">
            <v>0</v>
          </cell>
          <cell r="M764" t="str">
            <v>0</v>
          </cell>
          <cell r="N764" t="str">
            <v>0</v>
          </cell>
          <cell r="O764" t="str">
            <v>0</v>
          </cell>
          <cell r="P764" t="str">
            <v>0</v>
          </cell>
          <cell r="Q764" t="str">
            <v>00</v>
          </cell>
          <cell r="R764" t="str">
            <v>0</v>
          </cell>
          <cell r="S764" t="str">
            <v>0</v>
          </cell>
        </row>
        <row r="765">
          <cell r="C765" t="str">
            <v>241003A01</v>
          </cell>
          <cell r="D765" t="str">
            <v>241003A012DB1</v>
          </cell>
          <cell r="E765" t="str">
            <v>418</v>
          </cell>
          <cell r="F765" t="str">
            <v>241003</v>
          </cell>
          <cell r="G765" t="str">
            <v>A01</v>
          </cell>
          <cell r="H765" t="str">
            <v>2DB</v>
          </cell>
          <cell r="I765" t="str">
            <v>1</v>
          </cell>
          <cell r="J765" t="str">
            <v>保健衛生学</v>
          </cell>
          <cell r="K765" t="str">
            <v>5</v>
          </cell>
          <cell r="L765" t="str">
            <v>0</v>
          </cell>
          <cell r="M765" t="str">
            <v>0</v>
          </cell>
          <cell r="N765" t="str">
            <v>0</v>
          </cell>
          <cell r="O765" t="str">
            <v>0</v>
          </cell>
          <cell r="P765" t="str">
            <v>0</v>
          </cell>
          <cell r="Q765" t="str">
            <v>00</v>
          </cell>
          <cell r="R765" t="str">
            <v>0</v>
          </cell>
          <cell r="S765" t="str">
            <v>0</v>
          </cell>
        </row>
        <row r="766">
          <cell r="C766" t="str">
            <v>261001A01</v>
          </cell>
          <cell r="D766" t="str">
            <v>261001A0145B1</v>
          </cell>
          <cell r="E766" t="str">
            <v>418</v>
          </cell>
          <cell r="F766" t="str">
            <v>261001</v>
          </cell>
          <cell r="G766" t="str">
            <v>A01</v>
          </cell>
          <cell r="H766" t="str">
            <v>45B</v>
          </cell>
          <cell r="I766" t="str">
            <v>1</v>
          </cell>
          <cell r="J766" t="str">
            <v>外国語学</v>
          </cell>
          <cell r="K766" t="str">
            <v>5</v>
          </cell>
          <cell r="L766" t="str">
            <v>0</v>
          </cell>
          <cell r="M766" t="str">
            <v>0</v>
          </cell>
          <cell r="N766" t="str">
            <v>0</v>
          </cell>
          <cell r="O766" t="str">
            <v>0</v>
          </cell>
          <cell r="P766" t="str">
            <v>0</v>
          </cell>
          <cell r="Q766" t="str">
            <v>00</v>
          </cell>
          <cell r="R766" t="str">
            <v>0</v>
          </cell>
          <cell r="S766" t="str">
            <v>0</v>
          </cell>
        </row>
        <row r="767">
          <cell r="C767" t="str">
            <v>261002A01</v>
          </cell>
          <cell r="D767" t="str">
            <v>261002A0160A1</v>
          </cell>
          <cell r="E767" t="str">
            <v>418</v>
          </cell>
          <cell r="F767" t="str">
            <v>261002</v>
          </cell>
          <cell r="G767" t="str">
            <v>A01</v>
          </cell>
          <cell r="H767" t="str">
            <v>60A</v>
          </cell>
          <cell r="I767" t="str">
            <v>1</v>
          </cell>
          <cell r="J767" t="str">
            <v>法学</v>
          </cell>
          <cell r="K767" t="str">
            <v>5</v>
          </cell>
          <cell r="L767" t="str">
            <v>0</v>
          </cell>
          <cell r="M767" t="str">
            <v>0</v>
          </cell>
          <cell r="N767" t="str">
            <v>0</v>
          </cell>
          <cell r="O767" t="str">
            <v>0</v>
          </cell>
          <cell r="P767" t="str">
            <v>0</v>
          </cell>
          <cell r="Q767" t="str">
            <v>00</v>
          </cell>
          <cell r="R767" t="str">
            <v>0</v>
          </cell>
          <cell r="S767" t="str">
            <v>0</v>
          </cell>
        </row>
        <row r="768">
          <cell r="C768" t="str">
            <v>261002A01</v>
          </cell>
          <cell r="D768" t="str">
            <v>261002A0165A1</v>
          </cell>
          <cell r="E768" t="str">
            <v>418</v>
          </cell>
          <cell r="F768" t="str">
            <v>261002</v>
          </cell>
          <cell r="G768" t="str">
            <v>A01</v>
          </cell>
          <cell r="H768" t="str">
            <v>65A</v>
          </cell>
          <cell r="I768" t="str">
            <v>1</v>
          </cell>
          <cell r="J768" t="str">
            <v>経済学</v>
          </cell>
          <cell r="K768" t="str">
            <v>5</v>
          </cell>
          <cell r="L768" t="str">
            <v>0</v>
          </cell>
          <cell r="M768" t="str">
            <v>0</v>
          </cell>
          <cell r="N768" t="str">
            <v>0</v>
          </cell>
          <cell r="O768" t="str">
            <v>0</v>
          </cell>
          <cell r="P768" t="str">
            <v>0</v>
          </cell>
          <cell r="Q768" t="str">
            <v>00</v>
          </cell>
          <cell r="R768" t="str">
            <v>0</v>
          </cell>
          <cell r="S768" t="str">
            <v>0</v>
          </cell>
        </row>
        <row r="769">
          <cell r="C769" t="str">
            <v>261002A01</v>
          </cell>
          <cell r="D769" t="str">
            <v>261002A0166A1</v>
          </cell>
          <cell r="E769" t="str">
            <v>418</v>
          </cell>
          <cell r="F769" t="str">
            <v>261002</v>
          </cell>
          <cell r="G769" t="str">
            <v>A01</v>
          </cell>
          <cell r="H769" t="str">
            <v>66A</v>
          </cell>
          <cell r="I769" t="str">
            <v>1</v>
          </cell>
          <cell r="J769" t="str">
            <v>経営学</v>
          </cell>
          <cell r="K769" t="str">
            <v>5</v>
          </cell>
          <cell r="L769" t="str">
            <v>0</v>
          </cell>
          <cell r="M769" t="str">
            <v>0</v>
          </cell>
          <cell r="N769" t="str">
            <v>0</v>
          </cell>
          <cell r="O769" t="str">
            <v>0</v>
          </cell>
          <cell r="P769" t="str">
            <v>0</v>
          </cell>
          <cell r="Q769" t="str">
            <v>00</v>
          </cell>
          <cell r="R769" t="str">
            <v>0</v>
          </cell>
          <cell r="S769" t="str">
            <v>0</v>
          </cell>
        </row>
        <row r="770">
          <cell r="C770" t="str">
            <v>261002A01</v>
          </cell>
          <cell r="D770" t="str">
            <v>261002A018GA1</v>
          </cell>
          <cell r="E770" t="str">
            <v>418</v>
          </cell>
          <cell r="F770" t="str">
            <v>261002</v>
          </cell>
          <cell r="G770" t="str">
            <v>A01</v>
          </cell>
          <cell r="H770" t="str">
            <v>8GA</v>
          </cell>
          <cell r="I770" t="str">
            <v>1</v>
          </cell>
          <cell r="J770" t="str">
            <v>人間文化</v>
          </cell>
          <cell r="K770" t="str">
            <v>5</v>
          </cell>
          <cell r="L770" t="str">
            <v>0</v>
          </cell>
          <cell r="M770" t="str">
            <v>0</v>
          </cell>
          <cell r="N770" t="str">
            <v>0</v>
          </cell>
          <cell r="O770" t="str">
            <v>0</v>
          </cell>
          <cell r="P770" t="str">
            <v>0</v>
          </cell>
          <cell r="Q770" t="str">
            <v>00</v>
          </cell>
          <cell r="R770" t="str">
            <v>0</v>
          </cell>
          <cell r="S770" t="str">
            <v>0</v>
          </cell>
        </row>
        <row r="771">
          <cell r="C771" t="str">
            <v>261003A01</v>
          </cell>
          <cell r="D771" t="str">
            <v>261003A0117B1</v>
          </cell>
          <cell r="E771" t="str">
            <v>418</v>
          </cell>
          <cell r="F771" t="str">
            <v>261003</v>
          </cell>
          <cell r="G771" t="str">
            <v>A01</v>
          </cell>
          <cell r="H771" t="str">
            <v>17B</v>
          </cell>
          <cell r="I771" t="str">
            <v>1</v>
          </cell>
          <cell r="J771" t="str">
            <v>理学</v>
          </cell>
          <cell r="K771" t="str">
            <v>5</v>
          </cell>
          <cell r="L771" t="str">
            <v>0</v>
          </cell>
          <cell r="M771" t="str">
            <v>0</v>
          </cell>
          <cell r="N771" t="str">
            <v>0</v>
          </cell>
          <cell r="O771" t="str">
            <v>0</v>
          </cell>
          <cell r="P771" t="str">
            <v>0</v>
          </cell>
          <cell r="Q771" t="str">
            <v>00</v>
          </cell>
          <cell r="R771" t="str">
            <v>0</v>
          </cell>
          <cell r="S771" t="str">
            <v>0</v>
          </cell>
        </row>
        <row r="772">
          <cell r="C772" t="str">
            <v>261003A01</v>
          </cell>
          <cell r="D772" t="str">
            <v>261003A0120B1</v>
          </cell>
          <cell r="E772" t="str">
            <v>418</v>
          </cell>
          <cell r="F772" t="str">
            <v>261003</v>
          </cell>
          <cell r="G772" t="str">
            <v>A01</v>
          </cell>
          <cell r="H772" t="str">
            <v>20B</v>
          </cell>
          <cell r="I772" t="str">
            <v>1</v>
          </cell>
          <cell r="J772" t="str">
            <v>工学</v>
          </cell>
          <cell r="K772" t="str">
            <v>5</v>
          </cell>
          <cell r="L772" t="str">
            <v>0</v>
          </cell>
          <cell r="M772" t="str">
            <v>0</v>
          </cell>
          <cell r="N772" t="str">
            <v>0</v>
          </cell>
          <cell r="O772" t="str">
            <v>0</v>
          </cell>
          <cell r="P772" t="str">
            <v>0</v>
          </cell>
          <cell r="Q772" t="str">
            <v>00</v>
          </cell>
          <cell r="R772" t="str">
            <v>0</v>
          </cell>
          <cell r="S772" t="str">
            <v>0</v>
          </cell>
        </row>
        <row r="773">
          <cell r="C773" t="str">
            <v>261003A01</v>
          </cell>
          <cell r="D773" t="str">
            <v>261003A0145A1</v>
          </cell>
          <cell r="E773" t="str">
            <v>418</v>
          </cell>
          <cell r="F773" t="str">
            <v>261003</v>
          </cell>
          <cell r="G773" t="str">
            <v>A01</v>
          </cell>
          <cell r="H773" t="str">
            <v>45A</v>
          </cell>
          <cell r="I773" t="str">
            <v>1</v>
          </cell>
          <cell r="J773" t="str">
            <v>外国語学</v>
          </cell>
          <cell r="K773" t="str">
            <v>5</v>
          </cell>
          <cell r="L773" t="str">
            <v>0</v>
          </cell>
          <cell r="M773" t="str">
            <v>0</v>
          </cell>
          <cell r="N773" t="str">
            <v>0</v>
          </cell>
          <cell r="O773" t="str">
            <v>0</v>
          </cell>
          <cell r="P773" t="str">
            <v>0</v>
          </cell>
          <cell r="Q773" t="str">
            <v>00</v>
          </cell>
          <cell r="R773" t="str">
            <v>0</v>
          </cell>
          <cell r="S773" t="str">
            <v>0</v>
          </cell>
        </row>
        <row r="774">
          <cell r="C774" t="str">
            <v>261003A01</v>
          </cell>
          <cell r="D774" t="str">
            <v>261003A0160B1</v>
          </cell>
          <cell r="E774" t="str">
            <v>418</v>
          </cell>
          <cell r="F774" t="str">
            <v>261003</v>
          </cell>
          <cell r="G774" t="str">
            <v>A01</v>
          </cell>
          <cell r="H774" t="str">
            <v>60B</v>
          </cell>
          <cell r="I774" t="str">
            <v>1</v>
          </cell>
          <cell r="J774" t="str">
            <v>法学</v>
          </cell>
          <cell r="K774" t="str">
            <v>5</v>
          </cell>
          <cell r="L774" t="str">
            <v>0</v>
          </cell>
          <cell r="M774" t="str">
            <v>0</v>
          </cell>
          <cell r="N774" t="str">
            <v>0</v>
          </cell>
          <cell r="O774" t="str">
            <v>0</v>
          </cell>
          <cell r="P774" t="str">
            <v>0</v>
          </cell>
          <cell r="Q774" t="str">
            <v>00</v>
          </cell>
          <cell r="R774" t="str">
            <v>0</v>
          </cell>
          <cell r="S774" t="str">
            <v>0</v>
          </cell>
        </row>
        <row r="775">
          <cell r="C775" t="str">
            <v>261003A01</v>
          </cell>
          <cell r="D775" t="str">
            <v>261003A0165B1</v>
          </cell>
          <cell r="E775" t="str">
            <v>418</v>
          </cell>
          <cell r="F775" t="str">
            <v>261003</v>
          </cell>
          <cell r="G775" t="str">
            <v>A01</v>
          </cell>
          <cell r="H775" t="str">
            <v>65B</v>
          </cell>
          <cell r="I775" t="str">
            <v>1</v>
          </cell>
          <cell r="J775" t="str">
            <v>経済学</v>
          </cell>
          <cell r="K775" t="str">
            <v>5</v>
          </cell>
          <cell r="L775" t="str">
            <v>0</v>
          </cell>
          <cell r="M775" t="str">
            <v>0</v>
          </cell>
          <cell r="N775" t="str">
            <v>0</v>
          </cell>
          <cell r="O775" t="str">
            <v>0</v>
          </cell>
          <cell r="P775" t="str">
            <v>0</v>
          </cell>
          <cell r="Q775" t="str">
            <v>00</v>
          </cell>
          <cell r="R775" t="str">
            <v>0</v>
          </cell>
          <cell r="S775" t="str">
            <v>0</v>
          </cell>
        </row>
        <row r="776">
          <cell r="C776" t="str">
            <v>261003A01</v>
          </cell>
          <cell r="D776" t="str">
            <v>261003A016DB1</v>
          </cell>
          <cell r="E776" t="str">
            <v>418</v>
          </cell>
          <cell r="F776" t="str">
            <v>261003</v>
          </cell>
          <cell r="G776" t="str">
            <v>A01</v>
          </cell>
          <cell r="H776" t="str">
            <v>6DB</v>
          </cell>
          <cell r="I776" t="str">
            <v>1</v>
          </cell>
          <cell r="J776" t="str">
            <v>マネジメント</v>
          </cell>
          <cell r="K776" t="str">
            <v>5</v>
          </cell>
          <cell r="L776" t="str">
            <v>0</v>
          </cell>
          <cell r="M776" t="str">
            <v>0</v>
          </cell>
          <cell r="N776" t="str">
            <v>0</v>
          </cell>
          <cell r="O776" t="str">
            <v>0</v>
          </cell>
          <cell r="P776" t="str">
            <v>0</v>
          </cell>
          <cell r="Q776" t="str">
            <v>00</v>
          </cell>
          <cell r="R776" t="str">
            <v>0</v>
          </cell>
          <cell r="S776" t="str">
            <v>0</v>
          </cell>
        </row>
        <row r="777">
          <cell r="C777" t="str">
            <v>261003A01</v>
          </cell>
          <cell r="D777" t="str">
            <v>261003A016LA1</v>
          </cell>
          <cell r="E777" t="str">
            <v>418</v>
          </cell>
          <cell r="F777" t="str">
            <v>261003</v>
          </cell>
          <cell r="G777" t="str">
            <v>A01</v>
          </cell>
          <cell r="H777" t="str">
            <v>6LA</v>
          </cell>
          <cell r="I777" t="str">
            <v>1</v>
          </cell>
          <cell r="J777" t="str">
            <v>法務</v>
          </cell>
          <cell r="K777" t="str">
            <v>5</v>
          </cell>
          <cell r="L777" t="str">
            <v>0</v>
          </cell>
          <cell r="M777" t="str">
            <v>0</v>
          </cell>
          <cell r="N777" t="str">
            <v>0</v>
          </cell>
          <cell r="O777" t="str">
            <v>0</v>
          </cell>
          <cell r="P777" t="str">
            <v>0</v>
          </cell>
          <cell r="Q777" t="str">
            <v>00</v>
          </cell>
          <cell r="R777" t="str">
            <v>0</v>
          </cell>
          <cell r="S777" t="str">
            <v>0</v>
          </cell>
        </row>
        <row r="778">
          <cell r="C778" t="str">
            <v>261004A01</v>
          </cell>
          <cell r="D778" t="str">
            <v>261004A012SB1</v>
          </cell>
          <cell r="E778" t="str">
            <v>418</v>
          </cell>
          <cell r="F778" t="str">
            <v>261004</v>
          </cell>
          <cell r="G778" t="str">
            <v>A01</v>
          </cell>
          <cell r="H778" t="str">
            <v>2SB</v>
          </cell>
          <cell r="I778" t="str">
            <v>1</v>
          </cell>
          <cell r="J778" t="str">
            <v>発達教育学</v>
          </cell>
          <cell r="K778" t="str">
            <v>5</v>
          </cell>
          <cell r="L778" t="str">
            <v>0</v>
          </cell>
          <cell r="M778" t="str">
            <v>0</v>
          </cell>
          <cell r="N778" t="str">
            <v>0</v>
          </cell>
          <cell r="O778" t="str">
            <v>0</v>
          </cell>
          <cell r="P778" t="str">
            <v>0</v>
          </cell>
          <cell r="Q778" t="str">
            <v>00</v>
          </cell>
          <cell r="R778" t="str">
            <v>0</v>
          </cell>
          <cell r="S778" t="str">
            <v>0</v>
          </cell>
        </row>
        <row r="779">
          <cell r="C779" t="str">
            <v>261004A01</v>
          </cell>
          <cell r="D779" t="str">
            <v>261004A0141B1</v>
          </cell>
          <cell r="E779" t="str">
            <v>418</v>
          </cell>
          <cell r="F779" t="str">
            <v>261004</v>
          </cell>
          <cell r="G779" t="str">
            <v>A01</v>
          </cell>
          <cell r="H779" t="str">
            <v>41B</v>
          </cell>
          <cell r="I779" t="str">
            <v>1</v>
          </cell>
          <cell r="J779" t="str">
            <v>文学</v>
          </cell>
          <cell r="K779" t="str">
            <v>5</v>
          </cell>
          <cell r="L779" t="str">
            <v>0</v>
          </cell>
          <cell r="M779" t="str">
            <v>0</v>
          </cell>
          <cell r="N779" t="str">
            <v>0</v>
          </cell>
          <cell r="O779" t="str">
            <v>0</v>
          </cell>
          <cell r="P779" t="str">
            <v>0</v>
          </cell>
          <cell r="Q779" t="str">
            <v>00</v>
          </cell>
          <cell r="R779" t="str">
            <v>0</v>
          </cell>
          <cell r="S779" t="str">
            <v>0</v>
          </cell>
        </row>
        <row r="780">
          <cell r="C780" t="str">
            <v>261004A01</v>
          </cell>
          <cell r="D780" t="str">
            <v>261004A015MB1</v>
          </cell>
          <cell r="E780" t="str">
            <v>418</v>
          </cell>
          <cell r="F780" t="str">
            <v>261004</v>
          </cell>
          <cell r="G780" t="str">
            <v>A01</v>
          </cell>
          <cell r="H780" t="str">
            <v>5MB</v>
          </cell>
          <cell r="I780" t="str">
            <v>1</v>
          </cell>
          <cell r="J780" t="str">
            <v>現代社会</v>
          </cell>
          <cell r="K780" t="str">
            <v>5</v>
          </cell>
          <cell r="L780" t="str">
            <v>0</v>
          </cell>
          <cell r="M780" t="str">
            <v>0</v>
          </cell>
          <cell r="N780" t="str">
            <v>0</v>
          </cell>
          <cell r="O780" t="str">
            <v>0</v>
          </cell>
          <cell r="P780" t="str">
            <v>0</v>
          </cell>
          <cell r="Q780" t="str">
            <v>00</v>
          </cell>
          <cell r="R780" t="str">
            <v>0</v>
          </cell>
          <cell r="S780" t="str">
            <v>0</v>
          </cell>
        </row>
        <row r="781">
          <cell r="C781" t="str">
            <v>261004A01</v>
          </cell>
          <cell r="D781" t="str">
            <v>261004A0176B1</v>
          </cell>
          <cell r="E781" t="str">
            <v>418</v>
          </cell>
          <cell r="F781" t="str">
            <v>261004</v>
          </cell>
          <cell r="G781" t="str">
            <v>A01</v>
          </cell>
          <cell r="H781" t="str">
            <v>76B</v>
          </cell>
          <cell r="I781" t="str">
            <v>1</v>
          </cell>
          <cell r="J781" t="str">
            <v>家政学</v>
          </cell>
          <cell r="K781" t="str">
            <v>5</v>
          </cell>
          <cell r="L781" t="str">
            <v>0</v>
          </cell>
          <cell r="M781" t="str">
            <v>0</v>
          </cell>
          <cell r="N781" t="str">
            <v>0</v>
          </cell>
          <cell r="O781" t="str">
            <v>0</v>
          </cell>
          <cell r="P781" t="str">
            <v>0</v>
          </cell>
          <cell r="Q781" t="str">
            <v>00</v>
          </cell>
          <cell r="R781" t="str">
            <v>0</v>
          </cell>
          <cell r="S781" t="str">
            <v>0</v>
          </cell>
        </row>
        <row r="782">
          <cell r="C782" t="str">
            <v>261005A01</v>
          </cell>
          <cell r="D782" t="str">
            <v>261005A0141B1</v>
          </cell>
          <cell r="E782" t="str">
            <v>418</v>
          </cell>
          <cell r="F782" t="str">
            <v>261005</v>
          </cell>
          <cell r="G782" t="str">
            <v>A01</v>
          </cell>
          <cell r="H782" t="str">
            <v>41B</v>
          </cell>
          <cell r="I782" t="str">
            <v>1</v>
          </cell>
          <cell r="J782" t="str">
            <v>文学</v>
          </cell>
          <cell r="K782" t="str">
            <v>5</v>
          </cell>
          <cell r="L782" t="str">
            <v>0</v>
          </cell>
          <cell r="M782" t="str">
            <v>0</v>
          </cell>
          <cell r="N782" t="str">
            <v>0</v>
          </cell>
          <cell r="O782" t="str">
            <v>0</v>
          </cell>
          <cell r="P782" t="str">
            <v>0</v>
          </cell>
          <cell r="Q782" t="str">
            <v>00</v>
          </cell>
          <cell r="R782" t="str">
            <v>0</v>
          </cell>
          <cell r="S782" t="str">
            <v>0</v>
          </cell>
        </row>
        <row r="783">
          <cell r="C783" t="str">
            <v>261005A01</v>
          </cell>
          <cell r="D783" t="str">
            <v>261005A019PB1</v>
          </cell>
          <cell r="E783" t="str">
            <v>418</v>
          </cell>
          <cell r="F783" t="str">
            <v>261005</v>
          </cell>
          <cell r="G783" t="str">
            <v>A01</v>
          </cell>
          <cell r="H783" t="str">
            <v>9PB</v>
          </cell>
          <cell r="I783" t="str">
            <v>1</v>
          </cell>
          <cell r="J783" t="str">
            <v>文化政策学</v>
          </cell>
          <cell r="K783" t="str">
            <v>5</v>
          </cell>
          <cell r="L783" t="str">
            <v>0</v>
          </cell>
          <cell r="M783" t="str">
            <v>0</v>
          </cell>
          <cell r="N783" t="str">
            <v>0</v>
          </cell>
          <cell r="O783" t="str">
            <v>0</v>
          </cell>
          <cell r="P783" t="str">
            <v>0</v>
          </cell>
          <cell r="Q783" t="str">
            <v>00</v>
          </cell>
          <cell r="R783" t="str">
            <v>0</v>
          </cell>
          <cell r="S783" t="str">
            <v>0</v>
          </cell>
        </row>
        <row r="784">
          <cell r="C784" t="str">
            <v>261006A01</v>
          </cell>
          <cell r="D784" t="str">
            <v>261006A0106B1</v>
          </cell>
          <cell r="E784" t="str">
            <v>418</v>
          </cell>
          <cell r="F784" t="str">
            <v>261006</v>
          </cell>
          <cell r="G784" t="str">
            <v>A01</v>
          </cell>
          <cell r="H784" t="str">
            <v>06B</v>
          </cell>
          <cell r="I784" t="str">
            <v>1</v>
          </cell>
          <cell r="J784" t="str">
            <v>薬学</v>
          </cell>
          <cell r="K784" t="str">
            <v>5</v>
          </cell>
          <cell r="L784" t="str">
            <v>0</v>
          </cell>
          <cell r="M784" t="str">
            <v>0</v>
          </cell>
          <cell r="N784" t="str">
            <v>0</v>
          </cell>
          <cell r="O784" t="str">
            <v>0</v>
          </cell>
          <cell r="P784" t="str">
            <v>0</v>
          </cell>
          <cell r="Q784" t="str">
            <v>00</v>
          </cell>
          <cell r="R784" t="str">
            <v>0</v>
          </cell>
          <cell r="S784" t="str">
            <v>0</v>
          </cell>
        </row>
        <row r="785">
          <cell r="C785" t="str">
            <v>261007A01</v>
          </cell>
          <cell r="D785" t="str">
            <v>261007A0141A1</v>
          </cell>
          <cell r="E785" t="str">
            <v>418</v>
          </cell>
          <cell r="F785" t="str">
            <v>261007</v>
          </cell>
          <cell r="G785" t="str">
            <v>A01</v>
          </cell>
          <cell r="H785" t="str">
            <v>41A</v>
          </cell>
          <cell r="I785" t="str">
            <v>1</v>
          </cell>
          <cell r="J785" t="str">
            <v>文学</v>
          </cell>
          <cell r="K785" t="str">
            <v>5</v>
          </cell>
          <cell r="L785" t="str">
            <v>0</v>
          </cell>
          <cell r="M785" t="str">
            <v>0</v>
          </cell>
          <cell r="N785" t="str">
            <v>0</v>
          </cell>
          <cell r="O785" t="str">
            <v>0</v>
          </cell>
          <cell r="P785" t="str">
            <v>0</v>
          </cell>
          <cell r="Q785" t="str">
            <v>00</v>
          </cell>
          <cell r="R785" t="str">
            <v>0</v>
          </cell>
          <cell r="S785" t="str">
            <v>0</v>
          </cell>
        </row>
        <row r="786">
          <cell r="C786" t="str">
            <v>261007A01</v>
          </cell>
          <cell r="D786" t="str">
            <v>261007A018VA1</v>
          </cell>
          <cell r="E786" t="str">
            <v>418</v>
          </cell>
          <cell r="F786" t="str">
            <v>261007</v>
          </cell>
          <cell r="G786" t="str">
            <v>A01</v>
          </cell>
          <cell r="H786" t="str">
            <v>8VA</v>
          </cell>
          <cell r="I786" t="str">
            <v>1</v>
          </cell>
          <cell r="J786" t="str">
            <v>人間関係学</v>
          </cell>
          <cell r="K786" t="str">
            <v>5</v>
          </cell>
          <cell r="L786" t="str">
            <v>0</v>
          </cell>
          <cell r="M786" t="str">
            <v>0</v>
          </cell>
          <cell r="N786" t="str">
            <v>0</v>
          </cell>
          <cell r="O786" t="str">
            <v>0</v>
          </cell>
          <cell r="P786" t="str">
            <v>0</v>
          </cell>
          <cell r="Q786" t="str">
            <v>00</v>
          </cell>
          <cell r="R786" t="str">
            <v>0</v>
          </cell>
          <cell r="S786" t="str">
            <v>0</v>
          </cell>
        </row>
        <row r="787">
          <cell r="C787" t="str">
            <v>261009A01</v>
          </cell>
          <cell r="D787" t="str">
            <v>261009A0141B1</v>
          </cell>
          <cell r="E787" t="str">
            <v>418</v>
          </cell>
          <cell r="F787" t="str">
            <v>261009</v>
          </cell>
          <cell r="G787" t="str">
            <v>A01</v>
          </cell>
          <cell r="H787" t="str">
            <v>41B</v>
          </cell>
          <cell r="I787" t="str">
            <v>1</v>
          </cell>
          <cell r="J787" t="str">
            <v>文学</v>
          </cell>
          <cell r="K787" t="str">
            <v>5</v>
          </cell>
          <cell r="L787" t="str">
            <v>0</v>
          </cell>
          <cell r="M787" t="str">
            <v>0</v>
          </cell>
          <cell r="N787" t="str">
            <v>0</v>
          </cell>
          <cell r="O787" t="str">
            <v>0</v>
          </cell>
          <cell r="P787" t="str">
            <v>0</v>
          </cell>
          <cell r="Q787" t="str">
            <v>00</v>
          </cell>
          <cell r="R787" t="str">
            <v>0</v>
          </cell>
          <cell r="S787" t="str">
            <v>0</v>
          </cell>
        </row>
        <row r="788">
          <cell r="C788" t="str">
            <v>261010A01</v>
          </cell>
          <cell r="D788" t="str">
            <v>261010A0120B1</v>
          </cell>
          <cell r="E788" t="str">
            <v>418</v>
          </cell>
          <cell r="F788" t="str">
            <v>261010</v>
          </cell>
          <cell r="G788" t="str">
            <v>A01</v>
          </cell>
          <cell r="H788" t="str">
            <v>20B</v>
          </cell>
          <cell r="I788" t="str">
            <v>1</v>
          </cell>
          <cell r="J788" t="str">
            <v>工学</v>
          </cell>
          <cell r="K788" t="str">
            <v>5</v>
          </cell>
          <cell r="L788" t="str">
            <v>0</v>
          </cell>
          <cell r="M788" t="str">
            <v>0</v>
          </cell>
          <cell r="N788" t="str">
            <v>0</v>
          </cell>
          <cell r="O788" t="str">
            <v>0</v>
          </cell>
          <cell r="P788" t="str">
            <v>0</v>
          </cell>
          <cell r="Q788" t="str">
            <v>00</v>
          </cell>
          <cell r="R788" t="str">
            <v>0</v>
          </cell>
          <cell r="S788" t="str">
            <v>0</v>
          </cell>
        </row>
        <row r="789">
          <cell r="C789" t="str">
            <v>261010A01</v>
          </cell>
          <cell r="D789" t="str">
            <v>261010A0141B1</v>
          </cell>
          <cell r="E789" t="str">
            <v>418</v>
          </cell>
          <cell r="F789" t="str">
            <v>261010</v>
          </cell>
          <cell r="G789" t="str">
            <v>A01</v>
          </cell>
          <cell r="H789" t="str">
            <v>41B</v>
          </cell>
          <cell r="I789" t="str">
            <v>1</v>
          </cell>
          <cell r="J789" t="str">
            <v>文学</v>
          </cell>
          <cell r="K789" t="str">
            <v>5</v>
          </cell>
          <cell r="L789" t="str">
            <v>0</v>
          </cell>
          <cell r="M789" t="str">
            <v>0</v>
          </cell>
          <cell r="N789" t="str">
            <v>0</v>
          </cell>
          <cell r="O789" t="str">
            <v>0</v>
          </cell>
          <cell r="P789" t="str">
            <v>0</v>
          </cell>
          <cell r="Q789" t="str">
            <v>00</v>
          </cell>
          <cell r="R789" t="str">
            <v>0</v>
          </cell>
          <cell r="S789" t="str">
            <v>0</v>
          </cell>
        </row>
        <row r="790">
          <cell r="C790" t="str">
            <v>261010A01</v>
          </cell>
          <cell r="D790" t="str">
            <v>261010A0144B1</v>
          </cell>
          <cell r="E790" t="str">
            <v>418</v>
          </cell>
          <cell r="F790" t="str">
            <v>261010</v>
          </cell>
          <cell r="G790" t="str">
            <v>A01</v>
          </cell>
          <cell r="H790" t="str">
            <v>44B</v>
          </cell>
          <cell r="I790" t="str">
            <v>1</v>
          </cell>
          <cell r="J790" t="str">
            <v>神学</v>
          </cell>
          <cell r="K790" t="str">
            <v>5</v>
          </cell>
          <cell r="L790" t="str">
            <v>0</v>
          </cell>
          <cell r="M790" t="str">
            <v>0</v>
          </cell>
          <cell r="N790" t="str">
            <v>0</v>
          </cell>
          <cell r="O790" t="str">
            <v>0</v>
          </cell>
          <cell r="P790" t="str">
            <v>0</v>
          </cell>
          <cell r="Q790" t="str">
            <v>00</v>
          </cell>
          <cell r="R790" t="str">
            <v>0</v>
          </cell>
          <cell r="S790" t="str">
            <v>0</v>
          </cell>
        </row>
        <row r="791">
          <cell r="C791" t="str">
            <v>261010A01</v>
          </cell>
          <cell r="D791" t="str">
            <v>261010A0156B1</v>
          </cell>
          <cell r="E791" t="str">
            <v>418</v>
          </cell>
          <cell r="F791" t="str">
            <v>261010</v>
          </cell>
          <cell r="G791" t="str">
            <v>A01</v>
          </cell>
          <cell r="H791" t="str">
            <v>56B</v>
          </cell>
          <cell r="I791" t="str">
            <v>1</v>
          </cell>
          <cell r="J791" t="str">
            <v>社会学</v>
          </cell>
          <cell r="K791" t="str">
            <v>5</v>
          </cell>
          <cell r="L791" t="str">
            <v>0</v>
          </cell>
          <cell r="M791" t="str">
            <v>0</v>
          </cell>
          <cell r="N791" t="str">
            <v>0</v>
          </cell>
          <cell r="O791" t="str">
            <v>0</v>
          </cell>
          <cell r="P791" t="str">
            <v>0</v>
          </cell>
          <cell r="Q791" t="str">
            <v>00</v>
          </cell>
          <cell r="R791" t="str">
            <v>0</v>
          </cell>
          <cell r="S791" t="str">
            <v>0</v>
          </cell>
        </row>
        <row r="792">
          <cell r="C792" t="str">
            <v>261010A01</v>
          </cell>
          <cell r="D792" t="str">
            <v>261010A0160B1</v>
          </cell>
          <cell r="E792" t="str">
            <v>418</v>
          </cell>
          <cell r="F792" t="str">
            <v>261010</v>
          </cell>
          <cell r="G792" t="str">
            <v>A01</v>
          </cell>
          <cell r="H792" t="str">
            <v>60B</v>
          </cell>
          <cell r="I792" t="str">
            <v>1</v>
          </cell>
          <cell r="J792" t="str">
            <v>法学</v>
          </cell>
          <cell r="K792" t="str">
            <v>5</v>
          </cell>
          <cell r="L792" t="str">
            <v>0</v>
          </cell>
          <cell r="M792" t="str">
            <v>0</v>
          </cell>
          <cell r="N792" t="str">
            <v>0</v>
          </cell>
          <cell r="O792" t="str">
            <v>0</v>
          </cell>
          <cell r="P792" t="str">
            <v>0</v>
          </cell>
          <cell r="Q792" t="str">
            <v>00</v>
          </cell>
          <cell r="R792" t="str">
            <v>0</v>
          </cell>
          <cell r="S792" t="str">
            <v>0</v>
          </cell>
        </row>
        <row r="793">
          <cell r="C793" t="str">
            <v>261010A01</v>
          </cell>
          <cell r="D793" t="str">
            <v>261010A0165B1</v>
          </cell>
          <cell r="E793" t="str">
            <v>418</v>
          </cell>
          <cell r="F793" t="str">
            <v>261010</v>
          </cell>
          <cell r="G793" t="str">
            <v>A01</v>
          </cell>
          <cell r="H793" t="str">
            <v>65B</v>
          </cell>
          <cell r="I793" t="str">
            <v>1</v>
          </cell>
          <cell r="J793" t="str">
            <v>経済学</v>
          </cell>
          <cell r="K793" t="str">
            <v>5</v>
          </cell>
          <cell r="L793" t="str">
            <v>0</v>
          </cell>
          <cell r="M793" t="str">
            <v>0</v>
          </cell>
          <cell r="N793" t="str">
            <v>0</v>
          </cell>
          <cell r="O793" t="str">
            <v>0</v>
          </cell>
          <cell r="P793" t="str">
            <v>0</v>
          </cell>
          <cell r="Q793" t="str">
            <v>00</v>
          </cell>
          <cell r="R793" t="str">
            <v>0</v>
          </cell>
          <cell r="S793" t="str">
            <v>0</v>
          </cell>
        </row>
        <row r="794">
          <cell r="C794" t="str">
            <v>261010A01</v>
          </cell>
          <cell r="D794" t="str">
            <v>261010A0168B1</v>
          </cell>
          <cell r="E794" t="str">
            <v>418</v>
          </cell>
          <cell r="F794" t="str">
            <v>261010</v>
          </cell>
          <cell r="G794" t="str">
            <v>A01</v>
          </cell>
          <cell r="H794" t="str">
            <v>68B</v>
          </cell>
          <cell r="I794" t="str">
            <v>1</v>
          </cell>
          <cell r="J794" t="str">
            <v>商学</v>
          </cell>
          <cell r="K794" t="str">
            <v>5</v>
          </cell>
          <cell r="L794" t="str">
            <v>0</v>
          </cell>
          <cell r="M794" t="str">
            <v>0</v>
          </cell>
          <cell r="N794" t="str">
            <v>0</v>
          </cell>
          <cell r="O794" t="str">
            <v>0</v>
          </cell>
          <cell r="P794" t="str">
            <v>0</v>
          </cell>
          <cell r="Q794" t="str">
            <v>00</v>
          </cell>
          <cell r="R794" t="str">
            <v>0</v>
          </cell>
          <cell r="S794" t="str">
            <v>0</v>
          </cell>
        </row>
        <row r="795">
          <cell r="C795" t="str">
            <v>261010A01</v>
          </cell>
          <cell r="D795" t="str">
            <v>261010A016SA1</v>
          </cell>
          <cell r="E795" t="str">
            <v>418</v>
          </cell>
          <cell r="F795" t="str">
            <v>261010</v>
          </cell>
          <cell r="G795" t="str">
            <v>A01</v>
          </cell>
          <cell r="H795" t="str">
            <v>6SA</v>
          </cell>
          <cell r="I795" t="str">
            <v>1</v>
          </cell>
          <cell r="J795" t="str">
            <v>司法</v>
          </cell>
          <cell r="K795" t="str">
            <v>5</v>
          </cell>
          <cell r="L795" t="str">
            <v>0</v>
          </cell>
          <cell r="M795" t="str">
            <v>0</v>
          </cell>
          <cell r="N795" t="str">
            <v>0</v>
          </cell>
          <cell r="O795" t="str">
            <v>0</v>
          </cell>
          <cell r="P795" t="str">
            <v>0</v>
          </cell>
          <cell r="Q795" t="str">
            <v>00</v>
          </cell>
          <cell r="R795" t="str">
            <v>0</v>
          </cell>
          <cell r="S795" t="str">
            <v>0</v>
          </cell>
        </row>
        <row r="796">
          <cell r="C796" t="str">
            <v>261010A01</v>
          </cell>
          <cell r="D796" t="str">
            <v>261010A016TA1</v>
          </cell>
          <cell r="E796" t="str">
            <v>418</v>
          </cell>
          <cell r="F796" t="str">
            <v>261010</v>
          </cell>
          <cell r="G796" t="str">
            <v>A01</v>
          </cell>
          <cell r="H796" t="str">
            <v>6TA</v>
          </cell>
          <cell r="I796" t="str">
            <v>1</v>
          </cell>
          <cell r="J796" t="str">
            <v>ビジネス</v>
          </cell>
          <cell r="K796" t="str">
            <v>5</v>
          </cell>
          <cell r="L796" t="str">
            <v>0</v>
          </cell>
          <cell r="M796" t="str">
            <v>0</v>
          </cell>
          <cell r="N796" t="str">
            <v>0</v>
          </cell>
          <cell r="O796" t="str">
            <v>0</v>
          </cell>
          <cell r="P796" t="str">
            <v>0</v>
          </cell>
          <cell r="Q796" t="str">
            <v>00</v>
          </cell>
          <cell r="R796" t="str">
            <v>0</v>
          </cell>
          <cell r="S796" t="str">
            <v>0</v>
          </cell>
        </row>
        <row r="797">
          <cell r="C797" t="str">
            <v>261010A01</v>
          </cell>
          <cell r="D797" t="str">
            <v>261010A0174B1</v>
          </cell>
          <cell r="E797" t="str">
            <v>418</v>
          </cell>
          <cell r="F797" t="str">
            <v>261010</v>
          </cell>
          <cell r="G797" t="str">
            <v>A01</v>
          </cell>
          <cell r="H797" t="str">
            <v>74B</v>
          </cell>
          <cell r="I797" t="str">
            <v>1</v>
          </cell>
          <cell r="J797" t="str">
            <v>総合政策科学</v>
          </cell>
          <cell r="K797" t="str">
            <v>5</v>
          </cell>
          <cell r="L797" t="str">
            <v>0</v>
          </cell>
          <cell r="M797" t="str">
            <v>0</v>
          </cell>
          <cell r="N797" t="str">
            <v>0</v>
          </cell>
          <cell r="O797" t="str">
            <v>0</v>
          </cell>
          <cell r="P797" t="str">
            <v>0</v>
          </cell>
          <cell r="Q797" t="str">
            <v>00</v>
          </cell>
          <cell r="R797" t="str">
            <v>0</v>
          </cell>
          <cell r="S797" t="str">
            <v>0</v>
          </cell>
        </row>
        <row r="798">
          <cell r="C798" t="str">
            <v>261010A01</v>
          </cell>
          <cell r="D798" t="str">
            <v>261010A0198B1</v>
          </cell>
          <cell r="E798" t="str">
            <v>418</v>
          </cell>
          <cell r="F798" t="str">
            <v>261010</v>
          </cell>
          <cell r="G798" t="str">
            <v>A01</v>
          </cell>
          <cell r="H798" t="str">
            <v>98B</v>
          </cell>
          <cell r="I798" t="str">
            <v>1</v>
          </cell>
          <cell r="J798" t="str">
            <v>アメリカ</v>
          </cell>
          <cell r="K798" t="str">
            <v>5</v>
          </cell>
          <cell r="L798" t="str">
            <v>0</v>
          </cell>
          <cell r="M798" t="str">
            <v>0</v>
          </cell>
          <cell r="N798" t="str">
            <v>0</v>
          </cell>
          <cell r="O798" t="str">
            <v>0</v>
          </cell>
          <cell r="P798" t="str">
            <v>0</v>
          </cell>
          <cell r="Q798" t="str">
            <v>00</v>
          </cell>
          <cell r="R798" t="str">
            <v>0</v>
          </cell>
          <cell r="S798" t="str">
            <v>0</v>
          </cell>
        </row>
        <row r="799">
          <cell r="C799" t="str">
            <v>261010A02</v>
          </cell>
          <cell r="D799" t="str">
            <v>261010A0241B1</v>
          </cell>
          <cell r="E799" t="str">
            <v>418</v>
          </cell>
          <cell r="F799" t="str">
            <v>261010</v>
          </cell>
          <cell r="G799" t="str">
            <v>A02</v>
          </cell>
          <cell r="H799" t="str">
            <v>41B</v>
          </cell>
          <cell r="I799" t="str">
            <v>1</v>
          </cell>
          <cell r="J799" t="str">
            <v>文学</v>
          </cell>
          <cell r="K799" t="str">
            <v>5</v>
          </cell>
          <cell r="L799" t="str">
            <v>0</v>
          </cell>
          <cell r="M799" t="str">
            <v>0</v>
          </cell>
          <cell r="N799" t="str">
            <v>0</v>
          </cell>
          <cell r="O799" t="str">
            <v>0</v>
          </cell>
          <cell r="P799" t="str">
            <v>0</v>
          </cell>
          <cell r="Q799" t="str">
            <v>00</v>
          </cell>
          <cell r="R799" t="str">
            <v>0</v>
          </cell>
          <cell r="S799" t="str">
            <v>0</v>
          </cell>
        </row>
        <row r="800">
          <cell r="C800" t="str">
            <v>261010A02</v>
          </cell>
          <cell r="D800" t="str">
            <v>261010A027EA1</v>
          </cell>
          <cell r="E800" t="str">
            <v>418</v>
          </cell>
          <cell r="F800" t="str">
            <v>261010</v>
          </cell>
          <cell r="G800" t="str">
            <v>A02</v>
          </cell>
          <cell r="H800" t="str">
            <v>7EA</v>
          </cell>
          <cell r="I800" t="str">
            <v>1</v>
          </cell>
          <cell r="J800" t="str">
            <v>生活科学</v>
          </cell>
          <cell r="K800" t="str">
            <v>5</v>
          </cell>
          <cell r="L800" t="str">
            <v>0</v>
          </cell>
          <cell r="M800" t="str">
            <v>0</v>
          </cell>
          <cell r="N800" t="str">
            <v>0</v>
          </cell>
          <cell r="O800" t="str">
            <v>0</v>
          </cell>
          <cell r="P800" t="str">
            <v>0</v>
          </cell>
          <cell r="Q800" t="str">
            <v>00</v>
          </cell>
          <cell r="R800" t="str">
            <v>0</v>
          </cell>
          <cell r="S800" t="str">
            <v>0</v>
          </cell>
        </row>
        <row r="801">
          <cell r="C801" t="str">
            <v>261010A02</v>
          </cell>
          <cell r="D801" t="str">
            <v>261010A027UA1</v>
          </cell>
          <cell r="E801" t="str">
            <v>418</v>
          </cell>
          <cell r="F801" t="str">
            <v>261010</v>
          </cell>
          <cell r="G801" t="str">
            <v>A02</v>
          </cell>
          <cell r="H801" t="str">
            <v>7UA</v>
          </cell>
          <cell r="I801" t="str">
            <v>1</v>
          </cell>
          <cell r="J801" t="str">
            <v>国際社会システム</v>
          </cell>
          <cell r="K801" t="str">
            <v>5</v>
          </cell>
          <cell r="L801" t="str">
            <v>0</v>
          </cell>
          <cell r="M801" t="str">
            <v>0</v>
          </cell>
          <cell r="N801" t="str">
            <v>0</v>
          </cell>
          <cell r="O801" t="str">
            <v>0</v>
          </cell>
          <cell r="P801" t="str">
            <v>0</v>
          </cell>
          <cell r="Q801" t="str">
            <v>00</v>
          </cell>
          <cell r="R801" t="str">
            <v>0</v>
          </cell>
          <cell r="S801" t="str">
            <v>0</v>
          </cell>
        </row>
        <row r="802">
          <cell r="C802" t="str">
            <v>261011A01</v>
          </cell>
          <cell r="D802" t="str">
            <v>261011A014CB1</v>
          </cell>
          <cell r="E802" t="str">
            <v>418</v>
          </cell>
          <cell r="F802" t="str">
            <v>261011</v>
          </cell>
          <cell r="G802" t="str">
            <v>A01</v>
          </cell>
          <cell r="H802" t="str">
            <v>4CB</v>
          </cell>
          <cell r="I802" t="str">
            <v>1</v>
          </cell>
          <cell r="J802" t="str">
            <v>心理学</v>
          </cell>
          <cell r="K802" t="str">
            <v>5</v>
          </cell>
          <cell r="L802" t="str">
            <v>0</v>
          </cell>
          <cell r="M802" t="str">
            <v>0</v>
          </cell>
          <cell r="N802" t="str">
            <v>0</v>
          </cell>
          <cell r="O802" t="str">
            <v>0</v>
          </cell>
          <cell r="P802" t="str">
            <v>0</v>
          </cell>
          <cell r="Q802" t="str">
            <v>00</v>
          </cell>
          <cell r="R802" t="str">
            <v>0</v>
          </cell>
          <cell r="S802" t="str">
            <v>0</v>
          </cell>
        </row>
        <row r="803">
          <cell r="C803" t="str">
            <v>261011A01</v>
          </cell>
          <cell r="D803" t="str">
            <v>261011A018GA1</v>
          </cell>
          <cell r="E803" t="str">
            <v>418</v>
          </cell>
          <cell r="F803" t="str">
            <v>261011</v>
          </cell>
          <cell r="G803" t="str">
            <v>A01</v>
          </cell>
          <cell r="H803" t="str">
            <v>8GA</v>
          </cell>
          <cell r="I803" t="str">
            <v>1</v>
          </cell>
          <cell r="J803" t="str">
            <v>人間文化</v>
          </cell>
          <cell r="K803" t="str">
            <v>5</v>
          </cell>
          <cell r="L803" t="str">
            <v>0</v>
          </cell>
          <cell r="M803" t="str">
            <v>0</v>
          </cell>
          <cell r="N803" t="str">
            <v>0</v>
          </cell>
          <cell r="O803" t="str">
            <v>0</v>
          </cell>
          <cell r="P803" t="str">
            <v>0</v>
          </cell>
          <cell r="Q803" t="str">
            <v>00</v>
          </cell>
          <cell r="R803" t="str">
            <v>0</v>
          </cell>
          <cell r="S803" t="str">
            <v>0</v>
          </cell>
        </row>
        <row r="804">
          <cell r="C804" t="str">
            <v>261012A01</v>
          </cell>
          <cell r="D804" t="str">
            <v>261012A0141B1</v>
          </cell>
          <cell r="E804" t="str">
            <v>418</v>
          </cell>
          <cell r="F804" t="str">
            <v>261012</v>
          </cell>
          <cell r="G804" t="str">
            <v>A01</v>
          </cell>
          <cell r="H804" t="str">
            <v>41B</v>
          </cell>
          <cell r="I804" t="str">
            <v>1</v>
          </cell>
          <cell r="J804" t="str">
            <v>文学</v>
          </cell>
          <cell r="K804" t="str">
            <v>5</v>
          </cell>
          <cell r="L804" t="str">
            <v>0</v>
          </cell>
          <cell r="M804" t="str">
            <v>0</v>
          </cell>
          <cell r="N804" t="str">
            <v>0</v>
          </cell>
          <cell r="O804" t="str">
            <v>0</v>
          </cell>
          <cell r="P804" t="str">
            <v>0</v>
          </cell>
          <cell r="Q804" t="str">
            <v>00</v>
          </cell>
          <cell r="R804" t="str">
            <v>0</v>
          </cell>
          <cell r="S804" t="str">
            <v>0</v>
          </cell>
        </row>
        <row r="805">
          <cell r="C805" t="str">
            <v>261012A01</v>
          </cell>
          <cell r="D805" t="str">
            <v>261012A0159A1</v>
          </cell>
          <cell r="E805" t="str">
            <v>418</v>
          </cell>
          <cell r="F805" t="str">
            <v>261012</v>
          </cell>
          <cell r="G805" t="str">
            <v>A01</v>
          </cell>
          <cell r="H805" t="str">
            <v>59A</v>
          </cell>
          <cell r="I805" t="str">
            <v>1</v>
          </cell>
          <cell r="J805" t="str">
            <v>社会福祉学</v>
          </cell>
          <cell r="K805" t="str">
            <v>5</v>
          </cell>
          <cell r="L805" t="str">
            <v>0</v>
          </cell>
          <cell r="M805" t="str">
            <v>0</v>
          </cell>
          <cell r="N805" t="str">
            <v>0</v>
          </cell>
          <cell r="O805" t="str">
            <v>0</v>
          </cell>
          <cell r="P805" t="str">
            <v>0</v>
          </cell>
          <cell r="Q805" t="str">
            <v>00</v>
          </cell>
          <cell r="R805" t="str">
            <v>0</v>
          </cell>
          <cell r="S805" t="str">
            <v>0</v>
          </cell>
        </row>
        <row r="806">
          <cell r="C806" t="str">
            <v>261013A01</v>
          </cell>
          <cell r="D806" t="str">
            <v>261013A0116B1</v>
          </cell>
          <cell r="E806" t="str">
            <v>418</v>
          </cell>
          <cell r="F806" t="str">
            <v>261013</v>
          </cell>
          <cell r="G806" t="str">
            <v>A01</v>
          </cell>
          <cell r="H806" t="str">
            <v>16B</v>
          </cell>
          <cell r="I806" t="str">
            <v>1</v>
          </cell>
          <cell r="J806" t="str">
            <v>理工学</v>
          </cell>
          <cell r="K806" t="str">
            <v>5</v>
          </cell>
          <cell r="L806" t="str">
            <v>0</v>
          </cell>
          <cell r="M806" t="str">
            <v>0</v>
          </cell>
          <cell r="N806" t="str">
            <v>0</v>
          </cell>
          <cell r="O806" t="str">
            <v>0</v>
          </cell>
          <cell r="P806" t="str">
            <v>0</v>
          </cell>
          <cell r="Q806" t="str">
            <v>00</v>
          </cell>
          <cell r="R806" t="str">
            <v>0</v>
          </cell>
          <cell r="S806" t="str">
            <v>0</v>
          </cell>
        </row>
        <row r="807">
          <cell r="C807" t="str">
            <v>261013A01</v>
          </cell>
          <cell r="D807" t="str">
            <v>261013A0141B1</v>
          </cell>
          <cell r="E807" t="str">
            <v>418</v>
          </cell>
          <cell r="F807" t="str">
            <v>261013</v>
          </cell>
          <cell r="G807" t="str">
            <v>A01</v>
          </cell>
          <cell r="H807" t="str">
            <v>41B</v>
          </cell>
          <cell r="I807" t="str">
            <v>1</v>
          </cell>
          <cell r="J807" t="str">
            <v>文学</v>
          </cell>
          <cell r="K807" t="str">
            <v>5</v>
          </cell>
          <cell r="L807" t="str">
            <v>0</v>
          </cell>
          <cell r="M807" t="str">
            <v>0</v>
          </cell>
          <cell r="N807" t="str">
            <v>0</v>
          </cell>
          <cell r="O807" t="str">
            <v>0</v>
          </cell>
          <cell r="P807" t="str">
            <v>0</v>
          </cell>
          <cell r="Q807" t="str">
            <v>00</v>
          </cell>
          <cell r="R807" t="str">
            <v>0</v>
          </cell>
          <cell r="S807" t="str">
            <v>0</v>
          </cell>
        </row>
        <row r="808">
          <cell r="C808" t="str">
            <v>261013A01</v>
          </cell>
          <cell r="D808" t="str">
            <v>261013A014SB1</v>
          </cell>
          <cell r="E808" t="str">
            <v>418</v>
          </cell>
          <cell r="F808" t="str">
            <v>261013</v>
          </cell>
          <cell r="G808" t="str">
            <v>A01</v>
          </cell>
          <cell r="H808" t="str">
            <v>4SB</v>
          </cell>
          <cell r="I808" t="str">
            <v>1</v>
          </cell>
          <cell r="J808" t="str">
            <v>テクノロジー・マネジメント</v>
          </cell>
          <cell r="K808" t="str">
            <v>5</v>
          </cell>
          <cell r="L808" t="str">
            <v>0</v>
          </cell>
          <cell r="M808" t="str">
            <v>0</v>
          </cell>
          <cell r="N808" t="str">
            <v>0</v>
          </cell>
          <cell r="O808" t="str">
            <v>0</v>
          </cell>
          <cell r="P808" t="str">
            <v>0</v>
          </cell>
          <cell r="Q808" t="str">
            <v>00</v>
          </cell>
          <cell r="R808" t="str">
            <v>0</v>
          </cell>
          <cell r="S808" t="str">
            <v>0</v>
          </cell>
        </row>
        <row r="809">
          <cell r="C809" t="str">
            <v>261013A01</v>
          </cell>
          <cell r="D809" t="str">
            <v>261013A0156B1</v>
          </cell>
          <cell r="E809" t="str">
            <v>418</v>
          </cell>
          <cell r="F809" t="str">
            <v>261013</v>
          </cell>
          <cell r="G809" t="str">
            <v>A01</v>
          </cell>
          <cell r="H809" t="str">
            <v>56B</v>
          </cell>
          <cell r="I809" t="str">
            <v>1</v>
          </cell>
          <cell r="J809" t="str">
            <v>社会学</v>
          </cell>
          <cell r="K809" t="str">
            <v>5</v>
          </cell>
          <cell r="L809" t="str">
            <v>0</v>
          </cell>
          <cell r="M809" t="str">
            <v>0</v>
          </cell>
          <cell r="N809" t="str">
            <v>0</v>
          </cell>
          <cell r="O809" t="str">
            <v>0</v>
          </cell>
          <cell r="P809" t="str">
            <v>0</v>
          </cell>
          <cell r="Q809" t="str">
            <v>00</v>
          </cell>
          <cell r="R809" t="str">
            <v>0</v>
          </cell>
          <cell r="S809" t="str">
            <v>0</v>
          </cell>
        </row>
        <row r="810">
          <cell r="C810" t="str">
            <v>261013A01</v>
          </cell>
          <cell r="D810" t="str">
            <v>261013A015AB1</v>
          </cell>
          <cell r="E810" t="str">
            <v>418</v>
          </cell>
          <cell r="F810" t="str">
            <v>261013</v>
          </cell>
          <cell r="G810" t="str">
            <v>A01</v>
          </cell>
          <cell r="H810" t="str">
            <v>5AB</v>
          </cell>
          <cell r="I810" t="str">
            <v>1</v>
          </cell>
          <cell r="J810" t="str">
            <v>政策科学</v>
          </cell>
          <cell r="K810" t="str">
            <v>5</v>
          </cell>
          <cell r="L810" t="str">
            <v>0</v>
          </cell>
          <cell r="M810" t="str">
            <v>0</v>
          </cell>
          <cell r="N810" t="str">
            <v>0</v>
          </cell>
          <cell r="O810" t="str">
            <v>0</v>
          </cell>
          <cell r="P810" t="str">
            <v>0</v>
          </cell>
          <cell r="Q810" t="str">
            <v>00</v>
          </cell>
          <cell r="R810" t="str">
            <v>0</v>
          </cell>
          <cell r="S810" t="str">
            <v>0</v>
          </cell>
        </row>
        <row r="811">
          <cell r="C811" t="str">
            <v>261013A01</v>
          </cell>
          <cell r="D811" t="str">
            <v>261013A0160B1</v>
          </cell>
          <cell r="E811" t="str">
            <v>418</v>
          </cell>
          <cell r="F811" t="str">
            <v>261013</v>
          </cell>
          <cell r="G811" t="str">
            <v>A01</v>
          </cell>
          <cell r="H811" t="str">
            <v>60B</v>
          </cell>
          <cell r="I811" t="str">
            <v>1</v>
          </cell>
          <cell r="J811" t="str">
            <v>法学</v>
          </cell>
          <cell r="K811" t="str">
            <v>5</v>
          </cell>
          <cell r="L811" t="str">
            <v>0</v>
          </cell>
          <cell r="M811" t="str">
            <v>0</v>
          </cell>
          <cell r="N811" t="str">
            <v>0</v>
          </cell>
          <cell r="O811" t="str">
            <v>0</v>
          </cell>
          <cell r="P811" t="str">
            <v>0</v>
          </cell>
          <cell r="Q811" t="str">
            <v>00</v>
          </cell>
          <cell r="R811" t="str">
            <v>0</v>
          </cell>
          <cell r="S811" t="str">
            <v>0</v>
          </cell>
        </row>
        <row r="812">
          <cell r="C812" t="str">
            <v>261013A01</v>
          </cell>
          <cell r="D812" t="str">
            <v>261013A0165B1</v>
          </cell>
          <cell r="E812" t="str">
            <v>418</v>
          </cell>
          <cell r="F812" t="str">
            <v>261013</v>
          </cell>
          <cell r="G812" t="str">
            <v>A01</v>
          </cell>
          <cell r="H812" t="str">
            <v>65B</v>
          </cell>
          <cell r="I812" t="str">
            <v>1</v>
          </cell>
          <cell r="J812" t="str">
            <v>経済学</v>
          </cell>
          <cell r="K812" t="str">
            <v>5</v>
          </cell>
          <cell r="L812" t="str">
            <v>0</v>
          </cell>
          <cell r="M812" t="str">
            <v>0</v>
          </cell>
          <cell r="N812" t="str">
            <v>0</v>
          </cell>
          <cell r="O812" t="str">
            <v>0</v>
          </cell>
          <cell r="P812" t="str">
            <v>0</v>
          </cell>
          <cell r="Q812" t="str">
            <v>00</v>
          </cell>
          <cell r="R812" t="str">
            <v>0</v>
          </cell>
          <cell r="S812" t="str">
            <v>0</v>
          </cell>
        </row>
        <row r="813">
          <cell r="C813" t="str">
            <v>261013A01</v>
          </cell>
          <cell r="D813" t="str">
            <v>261013A0166B1</v>
          </cell>
          <cell r="E813" t="str">
            <v>418</v>
          </cell>
          <cell r="F813" t="str">
            <v>261013</v>
          </cell>
          <cell r="G813" t="str">
            <v>A01</v>
          </cell>
          <cell r="H813" t="str">
            <v>66B</v>
          </cell>
          <cell r="I813" t="str">
            <v>1</v>
          </cell>
          <cell r="J813" t="str">
            <v>経営学</v>
          </cell>
          <cell r="K813" t="str">
            <v>5</v>
          </cell>
          <cell r="L813" t="str">
            <v>0</v>
          </cell>
          <cell r="M813" t="str">
            <v>0</v>
          </cell>
          <cell r="N813" t="str">
            <v>0</v>
          </cell>
          <cell r="O813" t="str">
            <v>0</v>
          </cell>
          <cell r="P813" t="str">
            <v>0</v>
          </cell>
          <cell r="Q813" t="str">
            <v>00</v>
          </cell>
          <cell r="R813" t="str">
            <v>0</v>
          </cell>
          <cell r="S813" t="str">
            <v>0</v>
          </cell>
        </row>
        <row r="814">
          <cell r="C814" t="str">
            <v>261013A01</v>
          </cell>
          <cell r="D814" t="str">
            <v>261013A0167A1</v>
          </cell>
          <cell r="E814" t="str">
            <v>418</v>
          </cell>
          <cell r="F814" t="str">
            <v>261013</v>
          </cell>
          <cell r="G814" t="str">
            <v>A01</v>
          </cell>
          <cell r="H814" t="str">
            <v>67A</v>
          </cell>
          <cell r="I814" t="str">
            <v>1</v>
          </cell>
          <cell r="J814" t="str">
            <v>経営管理</v>
          </cell>
          <cell r="K814" t="str">
            <v>5</v>
          </cell>
          <cell r="L814" t="str">
            <v>0</v>
          </cell>
          <cell r="M814" t="str">
            <v>0</v>
          </cell>
          <cell r="N814" t="str">
            <v>0</v>
          </cell>
          <cell r="O814" t="str">
            <v>0</v>
          </cell>
          <cell r="P814" t="str">
            <v>0</v>
          </cell>
          <cell r="Q814" t="str">
            <v>00</v>
          </cell>
          <cell r="R814" t="str">
            <v>0</v>
          </cell>
          <cell r="S814" t="str">
            <v>0</v>
          </cell>
        </row>
        <row r="815">
          <cell r="C815" t="str">
            <v>261013A01</v>
          </cell>
          <cell r="D815" t="str">
            <v>261013A016LA1</v>
          </cell>
          <cell r="E815" t="str">
            <v>418</v>
          </cell>
          <cell r="F815" t="str">
            <v>261013</v>
          </cell>
          <cell r="G815" t="str">
            <v>A01</v>
          </cell>
          <cell r="H815" t="str">
            <v>6LA</v>
          </cell>
          <cell r="I815" t="str">
            <v>1</v>
          </cell>
          <cell r="J815" t="str">
            <v>法務</v>
          </cell>
          <cell r="K815" t="str">
            <v>5</v>
          </cell>
          <cell r="L815" t="str">
            <v>0</v>
          </cell>
          <cell r="M815" t="str">
            <v>0</v>
          </cell>
          <cell r="N815" t="str">
            <v>0</v>
          </cell>
          <cell r="O815" t="str">
            <v>0</v>
          </cell>
          <cell r="P815" t="str">
            <v>0</v>
          </cell>
          <cell r="Q815" t="str">
            <v>00</v>
          </cell>
          <cell r="R815" t="str">
            <v>0</v>
          </cell>
          <cell r="S815" t="str">
            <v>0</v>
          </cell>
        </row>
        <row r="816">
          <cell r="C816" t="str">
            <v>261013A01</v>
          </cell>
          <cell r="D816" t="str">
            <v>261013A017KA1</v>
          </cell>
          <cell r="E816" t="str">
            <v>418</v>
          </cell>
          <cell r="F816" t="str">
            <v>261013</v>
          </cell>
          <cell r="G816" t="str">
            <v>A01</v>
          </cell>
          <cell r="H816" t="str">
            <v>7KA</v>
          </cell>
          <cell r="I816" t="str">
            <v>1</v>
          </cell>
          <cell r="J816" t="str">
            <v>言語教育情報</v>
          </cell>
          <cell r="K816" t="str">
            <v>5</v>
          </cell>
          <cell r="L816" t="str">
            <v>0</v>
          </cell>
          <cell r="M816" t="str">
            <v>0</v>
          </cell>
          <cell r="N816" t="str">
            <v>0</v>
          </cell>
          <cell r="O816" t="str">
            <v>0</v>
          </cell>
          <cell r="P816" t="str">
            <v>0</v>
          </cell>
          <cell r="Q816" t="str">
            <v>00</v>
          </cell>
          <cell r="R816" t="str">
            <v>0</v>
          </cell>
          <cell r="S816" t="str">
            <v>0</v>
          </cell>
        </row>
        <row r="817">
          <cell r="C817" t="str">
            <v>261013A01</v>
          </cell>
          <cell r="D817" t="str">
            <v>261013A018YA1</v>
          </cell>
          <cell r="E817" t="str">
            <v>418</v>
          </cell>
          <cell r="F817" t="str">
            <v>261013</v>
          </cell>
          <cell r="G817" t="str">
            <v>A01</v>
          </cell>
          <cell r="H817" t="str">
            <v>8YA</v>
          </cell>
          <cell r="I817" t="str">
            <v>1</v>
          </cell>
          <cell r="J817" t="str">
            <v>応用人間科学</v>
          </cell>
          <cell r="K817" t="str">
            <v>5</v>
          </cell>
          <cell r="L817" t="str">
            <v>0</v>
          </cell>
          <cell r="M817" t="str">
            <v>0</v>
          </cell>
          <cell r="N817" t="str">
            <v>0</v>
          </cell>
          <cell r="O817" t="str">
            <v>0</v>
          </cell>
          <cell r="P817" t="str">
            <v>0</v>
          </cell>
          <cell r="Q817" t="str">
            <v>00</v>
          </cell>
          <cell r="R817" t="str">
            <v>0</v>
          </cell>
          <cell r="S817" t="str">
            <v>0</v>
          </cell>
        </row>
        <row r="818">
          <cell r="C818" t="str">
            <v>261013A01</v>
          </cell>
          <cell r="D818" t="str">
            <v>261013A0195B1</v>
          </cell>
          <cell r="E818" t="str">
            <v>418</v>
          </cell>
          <cell r="F818" t="str">
            <v>261013</v>
          </cell>
          <cell r="G818" t="str">
            <v>A01</v>
          </cell>
          <cell r="H818" t="str">
            <v>95B</v>
          </cell>
          <cell r="I818" t="str">
            <v>1</v>
          </cell>
          <cell r="J818" t="str">
            <v>国際関係</v>
          </cell>
          <cell r="K818" t="str">
            <v>5</v>
          </cell>
          <cell r="L818" t="str">
            <v>0</v>
          </cell>
          <cell r="M818" t="str">
            <v>0</v>
          </cell>
          <cell r="N818" t="str">
            <v>0</v>
          </cell>
          <cell r="O818" t="str">
            <v>0</v>
          </cell>
          <cell r="P818" t="str">
            <v>0</v>
          </cell>
          <cell r="Q818" t="str">
            <v>00</v>
          </cell>
          <cell r="R818" t="str">
            <v>0</v>
          </cell>
          <cell r="S818" t="str">
            <v>0</v>
          </cell>
        </row>
        <row r="819">
          <cell r="C819" t="str">
            <v>261013A01</v>
          </cell>
          <cell r="D819" t="str">
            <v>261013A019QB1</v>
          </cell>
          <cell r="E819" t="str">
            <v>418</v>
          </cell>
          <cell r="F819" t="str">
            <v>261013</v>
          </cell>
          <cell r="G819" t="str">
            <v>A01</v>
          </cell>
          <cell r="H819" t="str">
            <v>9QB</v>
          </cell>
          <cell r="I819" t="str">
            <v>1</v>
          </cell>
          <cell r="J819" t="str">
            <v>先端総合学術</v>
          </cell>
          <cell r="K819" t="str">
            <v>5</v>
          </cell>
          <cell r="L819" t="str">
            <v>0</v>
          </cell>
          <cell r="M819" t="str">
            <v>0</v>
          </cell>
          <cell r="N819" t="str">
            <v>0</v>
          </cell>
          <cell r="O819" t="str">
            <v>0</v>
          </cell>
          <cell r="P819" t="str">
            <v>0</v>
          </cell>
          <cell r="Q819" t="str">
            <v>00</v>
          </cell>
          <cell r="R819" t="str">
            <v>0</v>
          </cell>
          <cell r="S819" t="str">
            <v>0</v>
          </cell>
        </row>
        <row r="820">
          <cell r="C820" t="str">
            <v>261013A02</v>
          </cell>
          <cell r="D820" t="str">
            <v>261013A0267A1</v>
          </cell>
          <cell r="E820" t="str">
            <v>418</v>
          </cell>
          <cell r="F820" t="str">
            <v>261013</v>
          </cell>
          <cell r="G820" t="str">
            <v>A02</v>
          </cell>
          <cell r="H820" t="str">
            <v>67A</v>
          </cell>
          <cell r="I820" t="str">
            <v>1</v>
          </cell>
          <cell r="J820" t="str">
            <v>経営管理</v>
          </cell>
          <cell r="K820" t="str">
            <v>5</v>
          </cell>
          <cell r="L820" t="str">
            <v>0</v>
          </cell>
          <cell r="M820" t="str">
            <v>0</v>
          </cell>
          <cell r="N820" t="str">
            <v>0</v>
          </cell>
          <cell r="O820" t="str">
            <v>0</v>
          </cell>
          <cell r="P820" t="str">
            <v>0</v>
          </cell>
          <cell r="Q820" t="str">
            <v>00</v>
          </cell>
          <cell r="R820" t="str">
            <v>0</v>
          </cell>
          <cell r="S820" t="str">
            <v>0</v>
          </cell>
        </row>
        <row r="821">
          <cell r="C821" t="str">
            <v>261013A02</v>
          </cell>
          <cell r="D821" t="str">
            <v>261013A028JB1</v>
          </cell>
          <cell r="E821" t="str">
            <v>418</v>
          </cell>
          <cell r="F821" t="str">
            <v>261013</v>
          </cell>
          <cell r="G821" t="str">
            <v>A02</v>
          </cell>
          <cell r="H821" t="str">
            <v>8JB</v>
          </cell>
          <cell r="I821" t="str">
            <v>1</v>
          </cell>
          <cell r="J821" t="str">
            <v>アジア太平洋</v>
          </cell>
          <cell r="K821" t="str">
            <v>5</v>
          </cell>
          <cell r="L821" t="str">
            <v>0</v>
          </cell>
          <cell r="M821" t="str">
            <v>0</v>
          </cell>
          <cell r="N821" t="str">
            <v>0</v>
          </cell>
          <cell r="O821" t="str">
            <v>0</v>
          </cell>
          <cell r="P821" t="str">
            <v>0</v>
          </cell>
          <cell r="Q821" t="str">
            <v>00</v>
          </cell>
          <cell r="R821" t="str">
            <v>0</v>
          </cell>
          <cell r="S821" t="str">
            <v>0</v>
          </cell>
        </row>
        <row r="822">
          <cell r="C822" t="str">
            <v>261014A01</v>
          </cell>
          <cell r="D822" t="str">
            <v>261014A0116B1</v>
          </cell>
          <cell r="E822" t="str">
            <v>418</v>
          </cell>
          <cell r="F822" t="str">
            <v>261014</v>
          </cell>
          <cell r="G822" t="str">
            <v>A01</v>
          </cell>
          <cell r="H822" t="str">
            <v>16B</v>
          </cell>
          <cell r="I822" t="str">
            <v>1</v>
          </cell>
          <cell r="J822" t="str">
            <v>理工学</v>
          </cell>
          <cell r="K822" t="str">
            <v>5</v>
          </cell>
          <cell r="L822" t="str">
            <v>0</v>
          </cell>
          <cell r="M822" t="str">
            <v>0</v>
          </cell>
          <cell r="N822" t="str">
            <v>0</v>
          </cell>
          <cell r="O822" t="str">
            <v>0</v>
          </cell>
          <cell r="P822" t="str">
            <v>0</v>
          </cell>
          <cell r="Q822" t="str">
            <v>00</v>
          </cell>
          <cell r="R822" t="str">
            <v>0</v>
          </cell>
          <cell r="S822" t="str">
            <v>0</v>
          </cell>
        </row>
        <row r="823">
          <cell r="C823" t="str">
            <v>261014A01</v>
          </cell>
          <cell r="D823" t="str">
            <v>261014A0141B1</v>
          </cell>
          <cell r="E823" t="str">
            <v>418</v>
          </cell>
          <cell r="F823" t="str">
            <v>261014</v>
          </cell>
          <cell r="G823" t="str">
            <v>A01</v>
          </cell>
          <cell r="H823" t="str">
            <v>41B</v>
          </cell>
          <cell r="I823" t="str">
            <v>1</v>
          </cell>
          <cell r="J823" t="str">
            <v>文学</v>
          </cell>
          <cell r="K823" t="str">
            <v>5</v>
          </cell>
          <cell r="L823" t="str">
            <v>0</v>
          </cell>
          <cell r="M823" t="str">
            <v>0</v>
          </cell>
          <cell r="N823" t="str">
            <v>0</v>
          </cell>
          <cell r="O823" t="str">
            <v>0</v>
          </cell>
          <cell r="P823" t="str">
            <v>0</v>
          </cell>
          <cell r="Q823" t="str">
            <v>00</v>
          </cell>
          <cell r="R823" t="str">
            <v>0</v>
          </cell>
          <cell r="S823" t="str">
            <v>0</v>
          </cell>
        </row>
        <row r="824">
          <cell r="C824" t="str">
            <v>261014A01</v>
          </cell>
          <cell r="D824" t="str">
            <v>261014A014GB1</v>
          </cell>
          <cell r="E824" t="str">
            <v>418</v>
          </cell>
          <cell r="F824" t="str">
            <v>261014</v>
          </cell>
          <cell r="G824" t="str">
            <v>A01</v>
          </cell>
          <cell r="H824" t="str">
            <v>4GB</v>
          </cell>
          <cell r="I824" t="str">
            <v>1</v>
          </cell>
          <cell r="J824" t="str">
            <v>国際文化学</v>
          </cell>
          <cell r="K824" t="str">
            <v>5</v>
          </cell>
          <cell r="L824" t="str">
            <v>0</v>
          </cell>
          <cell r="M824" t="str">
            <v>0</v>
          </cell>
          <cell r="N824" t="str">
            <v>0</v>
          </cell>
          <cell r="O824" t="str">
            <v>0</v>
          </cell>
          <cell r="P824" t="str">
            <v>0</v>
          </cell>
          <cell r="Q824" t="str">
            <v>00</v>
          </cell>
          <cell r="R824" t="str">
            <v>0</v>
          </cell>
          <cell r="S824" t="str">
            <v>0</v>
          </cell>
        </row>
        <row r="825">
          <cell r="C825" t="str">
            <v>261014A01</v>
          </cell>
          <cell r="D825" t="str">
            <v>261014A0156B1</v>
          </cell>
          <cell r="E825" t="str">
            <v>418</v>
          </cell>
          <cell r="F825" t="str">
            <v>261014</v>
          </cell>
          <cell r="G825" t="str">
            <v>A01</v>
          </cell>
          <cell r="H825" t="str">
            <v>56B</v>
          </cell>
          <cell r="I825" t="str">
            <v>1</v>
          </cell>
          <cell r="J825" t="str">
            <v>社会学</v>
          </cell>
          <cell r="K825" t="str">
            <v>5</v>
          </cell>
          <cell r="L825" t="str">
            <v>0</v>
          </cell>
          <cell r="M825" t="str">
            <v>0</v>
          </cell>
          <cell r="N825" t="str">
            <v>0</v>
          </cell>
          <cell r="O825" t="str">
            <v>0</v>
          </cell>
          <cell r="P825" t="str">
            <v>0</v>
          </cell>
          <cell r="Q825" t="str">
            <v>00</v>
          </cell>
          <cell r="R825" t="str">
            <v>0</v>
          </cell>
          <cell r="S825" t="str">
            <v>0</v>
          </cell>
        </row>
        <row r="826">
          <cell r="C826" t="str">
            <v>261014A01</v>
          </cell>
          <cell r="D826" t="str">
            <v>261014A0160B1</v>
          </cell>
          <cell r="E826" t="str">
            <v>418</v>
          </cell>
          <cell r="F826" t="str">
            <v>261014</v>
          </cell>
          <cell r="G826" t="str">
            <v>A01</v>
          </cell>
          <cell r="H826" t="str">
            <v>60B</v>
          </cell>
          <cell r="I826" t="str">
            <v>1</v>
          </cell>
          <cell r="J826" t="str">
            <v>法学</v>
          </cell>
          <cell r="K826" t="str">
            <v>5</v>
          </cell>
          <cell r="L826" t="str">
            <v>0</v>
          </cell>
          <cell r="M826" t="str">
            <v>0</v>
          </cell>
          <cell r="N826" t="str">
            <v>0</v>
          </cell>
          <cell r="O826" t="str">
            <v>0</v>
          </cell>
          <cell r="P826" t="str">
            <v>0</v>
          </cell>
          <cell r="Q826" t="str">
            <v>00</v>
          </cell>
          <cell r="R826" t="str">
            <v>0</v>
          </cell>
          <cell r="S826" t="str">
            <v>0</v>
          </cell>
        </row>
        <row r="827">
          <cell r="C827" t="str">
            <v>261014A01</v>
          </cell>
          <cell r="D827" t="str">
            <v>261014A0165B1</v>
          </cell>
          <cell r="E827" t="str">
            <v>418</v>
          </cell>
          <cell r="F827" t="str">
            <v>261014</v>
          </cell>
          <cell r="G827" t="str">
            <v>A01</v>
          </cell>
          <cell r="H827" t="str">
            <v>65B</v>
          </cell>
          <cell r="I827" t="str">
            <v>1</v>
          </cell>
          <cell r="J827" t="str">
            <v>経済学</v>
          </cell>
          <cell r="K827" t="str">
            <v>5</v>
          </cell>
          <cell r="L827" t="str">
            <v>0</v>
          </cell>
          <cell r="M827" t="str">
            <v>0</v>
          </cell>
          <cell r="N827" t="str">
            <v>0</v>
          </cell>
          <cell r="O827" t="str">
            <v>0</v>
          </cell>
          <cell r="P827" t="str">
            <v>0</v>
          </cell>
          <cell r="Q827" t="str">
            <v>00</v>
          </cell>
          <cell r="R827" t="str">
            <v>0</v>
          </cell>
          <cell r="S827" t="str">
            <v>0</v>
          </cell>
        </row>
        <row r="828">
          <cell r="C828" t="str">
            <v>261014A01</v>
          </cell>
          <cell r="D828" t="str">
            <v>261014A0166B1</v>
          </cell>
          <cell r="E828" t="str">
            <v>418</v>
          </cell>
          <cell r="F828" t="str">
            <v>261014</v>
          </cell>
          <cell r="G828" t="str">
            <v>A01</v>
          </cell>
          <cell r="H828" t="str">
            <v>66B</v>
          </cell>
          <cell r="I828" t="str">
            <v>1</v>
          </cell>
          <cell r="J828" t="str">
            <v>経営学</v>
          </cell>
          <cell r="K828" t="str">
            <v>5</v>
          </cell>
          <cell r="L828" t="str">
            <v>0</v>
          </cell>
          <cell r="M828" t="str">
            <v>0</v>
          </cell>
          <cell r="N828" t="str">
            <v>0</v>
          </cell>
          <cell r="O828" t="str">
            <v>0</v>
          </cell>
          <cell r="P828" t="str">
            <v>0</v>
          </cell>
          <cell r="Q828" t="str">
            <v>00</v>
          </cell>
          <cell r="R828" t="str">
            <v>0</v>
          </cell>
          <cell r="S828" t="str">
            <v>0</v>
          </cell>
        </row>
        <row r="829">
          <cell r="C829" t="str">
            <v>261014A01</v>
          </cell>
          <cell r="D829" t="str">
            <v>261014A016LA1</v>
          </cell>
          <cell r="E829" t="str">
            <v>418</v>
          </cell>
          <cell r="F829" t="str">
            <v>261014</v>
          </cell>
          <cell r="G829" t="str">
            <v>A01</v>
          </cell>
          <cell r="H829" t="str">
            <v>6LA</v>
          </cell>
          <cell r="I829" t="str">
            <v>1</v>
          </cell>
          <cell r="J829" t="str">
            <v>法務</v>
          </cell>
          <cell r="K829" t="str">
            <v>5</v>
          </cell>
          <cell r="L829" t="str">
            <v>0</v>
          </cell>
          <cell r="M829" t="str">
            <v>0</v>
          </cell>
          <cell r="N829" t="str">
            <v>0</v>
          </cell>
          <cell r="O829" t="str">
            <v>0</v>
          </cell>
          <cell r="P829" t="str">
            <v>0</v>
          </cell>
          <cell r="Q829" t="str">
            <v>00</v>
          </cell>
          <cell r="R829" t="str">
            <v>0</v>
          </cell>
          <cell r="S829" t="str">
            <v>0</v>
          </cell>
        </row>
        <row r="830">
          <cell r="C830" t="str">
            <v>261015A01</v>
          </cell>
          <cell r="D830" t="str">
            <v>261015A0147A1</v>
          </cell>
          <cell r="E830" t="str">
            <v>418</v>
          </cell>
          <cell r="F830" t="str">
            <v>261015</v>
          </cell>
          <cell r="G830" t="str">
            <v>A01</v>
          </cell>
          <cell r="H830" t="str">
            <v>47A</v>
          </cell>
          <cell r="I830" t="str">
            <v>1</v>
          </cell>
          <cell r="J830" t="str">
            <v>人文学</v>
          </cell>
          <cell r="K830" t="str">
            <v>5</v>
          </cell>
          <cell r="L830" t="str">
            <v>0</v>
          </cell>
          <cell r="M830" t="str">
            <v>0</v>
          </cell>
          <cell r="N830" t="str">
            <v>0</v>
          </cell>
          <cell r="O830" t="str">
            <v>0</v>
          </cell>
          <cell r="P830" t="str">
            <v>0</v>
          </cell>
          <cell r="Q830" t="str">
            <v>00</v>
          </cell>
          <cell r="R830" t="str">
            <v>0</v>
          </cell>
          <cell r="S830" t="str">
            <v>0</v>
          </cell>
        </row>
        <row r="831">
          <cell r="C831" t="str">
            <v>261015A01</v>
          </cell>
          <cell r="D831" t="str">
            <v>261015A0187B1</v>
          </cell>
          <cell r="E831" t="str">
            <v>418</v>
          </cell>
          <cell r="F831" t="str">
            <v>261015</v>
          </cell>
          <cell r="G831" t="str">
            <v>A01</v>
          </cell>
          <cell r="H831" t="str">
            <v>87B</v>
          </cell>
          <cell r="I831" t="str">
            <v>1</v>
          </cell>
          <cell r="J831" t="str">
            <v>芸術</v>
          </cell>
          <cell r="K831" t="str">
            <v>5</v>
          </cell>
          <cell r="L831" t="str">
            <v>0</v>
          </cell>
          <cell r="M831" t="str">
            <v>0</v>
          </cell>
          <cell r="N831" t="str">
            <v>0</v>
          </cell>
          <cell r="O831" t="str">
            <v>0</v>
          </cell>
          <cell r="P831" t="str">
            <v>0</v>
          </cell>
          <cell r="Q831" t="str">
            <v>00</v>
          </cell>
          <cell r="R831" t="str">
            <v>0</v>
          </cell>
          <cell r="S831" t="str">
            <v>0</v>
          </cell>
        </row>
        <row r="832">
          <cell r="C832" t="str">
            <v>261016A01</v>
          </cell>
          <cell r="D832" t="str">
            <v>261016A0113B1</v>
          </cell>
          <cell r="E832" t="str">
            <v>418</v>
          </cell>
          <cell r="F832" t="str">
            <v>261016</v>
          </cell>
          <cell r="G832" t="str">
            <v>A01</v>
          </cell>
          <cell r="H832" t="str">
            <v>13B</v>
          </cell>
          <cell r="I832" t="str">
            <v>1</v>
          </cell>
          <cell r="J832" t="str">
            <v>鍼灸学</v>
          </cell>
          <cell r="K832" t="str">
            <v>5</v>
          </cell>
          <cell r="L832" t="str">
            <v>0</v>
          </cell>
          <cell r="M832" t="str">
            <v>0</v>
          </cell>
          <cell r="N832" t="str">
            <v>0</v>
          </cell>
          <cell r="O832" t="str">
            <v>0</v>
          </cell>
          <cell r="P832" t="str">
            <v>0</v>
          </cell>
          <cell r="Q832" t="str">
            <v>00</v>
          </cell>
          <cell r="R832" t="str">
            <v>0</v>
          </cell>
          <cell r="S832" t="str">
            <v>0</v>
          </cell>
        </row>
        <row r="833">
          <cell r="C833" t="str">
            <v>261017A01</v>
          </cell>
          <cell r="D833" t="str">
            <v>261017A0187B1</v>
          </cell>
          <cell r="E833" t="str">
            <v>418</v>
          </cell>
          <cell r="F833" t="str">
            <v>261017</v>
          </cell>
          <cell r="G833" t="str">
            <v>A01</v>
          </cell>
          <cell r="H833" t="str">
            <v>87B</v>
          </cell>
          <cell r="I833" t="str">
            <v>1</v>
          </cell>
          <cell r="J833" t="str">
            <v>芸術</v>
          </cell>
          <cell r="K833" t="str">
            <v>5</v>
          </cell>
          <cell r="L833" t="str">
            <v>0</v>
          </cell>
          <cell r="M833" t="str">
            <v>0</v>
          </cell>
          <cell r="N833" t="str">
            <v>0</v>
          </cell>
          <cell r="O833" t="str">
            <v>0</v>
          </cell>
          <cell r="P833" t="str">
            <v>0</v>
          </cell>
          <cell r="Q833" t="str">
            <v>00</v>
          </cell>
          <cell r="R833" t="str">
            <v>0</v>
          </cell>
          <cell r="S833" t="str">
            <v>0</v>
          </cell>
        </row>
        <row r="834">
          <cell r="C834" t="str">
            <v>261018A01</v>
          </cell>
          <cell r="D834" t="str">
            <v>261018A0141B1</v>
          </cell>
          <cell r="E834" t="str">
            <v>418</v>
          </cell>
          <cell r="F834" t="str">
            <v>261018</v>
          </cell>
          <cell r="G834" t="str">
            <v>A01</v>
          </cell>
          <cell r="H834" t="str">
            <v>41B</v>
          </cell>
          <cell r="I834" t="str">
            <v>1</v>
          </cell>
          <cell r="J834" t="str">
            <v>文学</v>
          </cell>
          <cell r="K834" t="str">
            <v>5</v>
          </cell>
          <cell r="L834" t="str">
            <v>0</v>
          </cell>
          <cell r="M834" t="str">
            <v>0</v>
          </cell>
          <cell r="N834" t="str">
            <v>0</v>
          </cell>
          <cell r="O834" t="str">
            <v>0</v>
          </cell>
          <cell r="P834" t="str">
            <v>0</v>
          </cell>
          <cell r="Q834" t="str">
            <v>00</v>
          </cell>
          <cell r="R834" t="str">
            <v>0</v>
          </cell>
          <cell r="S834" t="str">
            <v>0</v>
          </cell>
        </row>
        <row r="835">
          <cell r="C835" t="str">
            <v>261018A01</v>
          </cell>
          <cell r="D835" t="str">
            <v>261018A0141B4</v>
          </cell>
          <cell r="E835" t="str">
            <v>418</v>
          </cell>
          <cell r="F835" t="str">
            <v>261018</v>
          </cell>
          <cell r="G835" t="str">
            <v>A01</v>
          </cell>
          <cell r="H835" t="str">
            <v>41B</v>
          </cell>
          <cell r="I835" t="str">
            <v>4</v>
          </cell>
          <cell r="J835" t="str">
            <v>文学（通信制）</v>
          </cell>
          <cell r="K835" t="str">
            <v>5</v>
          </cell>
          <cell r="L835" t="str">
            <v>0</v>
          </cell>
          <cell r="M835" t="str">
            <v>0</v>
          </cell>
          <cell r="N835" t="str">
            <v>0</v>
          </cell>
          <cell r="O835" t="str">
            <v>0</v>
          </cell>
          <cell r="P835" t="str">
            <v>0</v>
          </cell>
          <cell r="Q835" t="str">
            <v>00</v>
          </cell>
          <cell r="R835" t="str">
            <v>0</v>
          </cell>
          <cell r="S835" t="str">
            <v>0</v>
          </cell>
        </row>
        <row r="836">
          <cell r="C836" t="str">
            <v>261018A01</v>
          </cell>
          <cell r="D836" t="str">
            <v>261018A0156A4</v>
          </cell>
          <cell r="E836" t="str">
            <v>418</v>
          </cell>
          <cell r="F836" t="str">
            <v>261018</v>
          </cell>
          <cell r="G836" t="str">
            <v>A01</v>
          </cell>
          <cell r="H836" t="str">
            <v>56A</v>
          </cell>
          <cell r="I836" t="str">
            <v>4</v>
          </cell>
          <cell r="J836" t="str">
            <v>社会学（通信制）</v>
          </cell>
          <cell r="K836" t="str">
            <v>5</v>
          </cell>
          <cell r="L836" t="str">
            <v>0</v>
          </cell>
          <cell r="M836" t="str">
            <v>0</v>
          </cell>
          <cell r="N836" t="str">
            <v>0</v>
          </cell>
          <cell r="O836" t="str">
            <v>0</v>
          </cell>
          <cell r="P836" t="str">
            <v>0</v>
          </cell>
          <cell r="Q836" t="str">
            <v>00</v>
          </cell>
          <cell r="R836" t="str">
            <v>0</v>
          </cell>
          <cell r="S836" t="str">
            <v>0</v>
          </cell>
        </row>
        <row r="837">
          <cell r="C837" t="str">
            <v>261018A01</v>
          </cell>
          <cell r="D837" t="str">
            <v>261018A0156B1</v>
          </cell>
          <cell r="E837" t="str">
            <v>418</v>
          </cell>
          <cell r="F837" t="str">
            <v>261018</v>
          </cell>
          <cell r="G837" t="str">
            <v>A01</v>
          </cell>
          <cell r="H837" t="str">
            <v>56B</v>
          </cell>
          <cell r="I837" t="str">
            <v>1</v>
          </cell>
          <cell r="J837" t="str">
            <v>社会学</v>
          </cell>
          <cell r="K837" t="str">
            <v>5</v>
          </cell>
          <cell r="L837" t="str">
            <v>0</v>
          </cell>
          <cell r="M837" t="str">
            <v>0</v>
          </cell>
          <cell r="N837" t="str">
            <v>0</v>
          </cell>
          <cell r="O837" t="str">
            <v>0</v>
          </cell>
          <cell r="P837" t="str">
            <v>0</v>
          </cell>
          <cell r="Q837" t="str">
            <v>00</v>
          </cell>
          <cell r="R837" t="str">
            <v>0</v>
          </cell>
          <cell r="S837" t="str">
            <v>0</v>
          </cell>
        </row>
        <row r="838">
          <cell r="C838" t="str">
            <v>261018A01</v>
          </cell>
          <cell r="D838" t="str">
            <v>261018A0159A4</v>
          </cell>
          <cell r="E838" t="str">
            <v>418</v>
          </cell>
          <cell r="F838" t="str">
            <v>261018</v>
          </cell>
          <cell r="G838" t="str">
            <v>A01</v>
          </cell>
          <cell r="H838" t="str">
            <v>59A</v>
          </cell>
          <cell r="I838" t="str">
            <v>4</v>
          </cell>
          <cell r="J838" t="str">
            <v>社会福祉学（通信制）</v>
          </cell>
          <cell r="K838" t="str">
            <v>5</v>
          </cell>
          <cell r="L838" t="str">
            <v>0</v>
          </cell>
          <cell r="M838" t="str">
            <v>0</v>
          </cell>
          <cell r="N838" t="str">
            <v>0</v>
          </cell>
          <cell r="O838" t="str">
            <v>0</v>
          </cell>
          <cell r="P838" t="str">
            <v>0</v>
          </cell>
          <cell r="Q838" t="str">
            <v>00</v>
          </cell>
          <cell r="R838" t="str">
            <v>0</v>
          </cell>
          <cell r="S838" t="str">
            <v>0</v>
          </cell>
        </row>
        <row r="839">
          <cell r="C839" t="str">
            <v>261018A01</v>
          </cell>
          <cell r="D839" t="str">
            <v>261018A0159B1</v>
          </cell>
          <cell r="E839" t="str">
            <v>418</v>
          </cell>
          <cell r="F839" t="str">
            <v>261018</v>
          </cell>
          <cell r="G839" t="str">
            <v>A01</v>
          </cell>
          <cell r="H839" t="str">
            <v>59B</v>
          </cell>
          <cell r="I839" t="str">
            <v>1</v>
          </cell>
          <cell r="J839" t="str">
            <v>社会福祉学</v>
          </cell>
          <cell r="K839" t="str">
            <v>5</v>
          </cell>
          <cell r="L839" t="str">
            <v>0</v>
          </cell>
          <cell r="M839" t="str">
            <v>0</v>
          </cell>
          <cell r="N839" t="str">
            <v>0</v>
          </cell>
          <cell r="O839" t="str">
            <v>0</v>
          </cell>
          <cell r="P839" t="str">
            <v>0</v>
          </cell>
          <cell r="Q839" t="str">
            <v>00</v>
          </cell>
          <cell r="R839" t="str">
            <v>0</v>
          </cell>
          <cell r="S839" t="str">
            <v>0</v>
          </cell>
        </row>
        <row r="840">
          <cell r="C840" t="str">
            <v>261018A01</v>
          </cell>
          <cell r="D840" t="str">
            <v>261018A0181A4</v>
          </cell>
          <cell r="E840" t="str">
            <v>418</v>
          </cell>
          <cell r="F840" t="str">
            <v>261018</v>
          </cell>
          <cell r="G840" t="str">
            <v>A01</v>
          </cell>
          <cell r="H840" t="str">
            <v>81A</v>
          </cell>
          <cell r="I840" t="str">
            <v>4</v>
          </cell>
          <cell r="J840" t="str">
            <v>教育学（通信制）</v>
          </cell>
          <cell r="K840" t="str">
            <v>5</v>
          </cell>
          <cell r="L840" t="str">
            <v>0</v>
          </cell>
          <cell r="M840" t="str">
            <v>0</v>
          </cell>
          <cell r="N840" t="str">
            <v>0</v>
          </cell>
          <cell r="O840" t="str">
            <v>0</v>
          </cell>
          <cell r="P840" t="str">
            <v>0</v>
          </cell>
          <cell r="Q840" t="str">
            <v>00</v>
          </cell>
          <cell r="R840" t="str">
            <v>0</v>
          </cell>
          <cell r="S840" t="str">
            <v>0</v>
          </cell>
        </row>
        <row r="841">
          <cell r="C841" t="str">
            <v>261018A01</v>
          </cell>
          <cell r="D841" t="str">
            <v>261018A0181B1</v>
          </cell>
          <cell r="E841" t="str">
            <v>418</v>
          </cell>
          <cell r="F841" t="str">
            <v>261018</v>
          </cell>
          <cell r="G841" t="str">
            <v>A01</v>
          </cell>
          <cell r="H841" t="str">
            <v>81B</v>
          </cell>
          <cell r="I841" t="str">
            <v>1</v>
          </cell>
          <cell r="J841" t="str">
            <v>教育学</v>
          </cell>
          <cell r="K841" t="str">
            <v>5</v>
          </cell>
          <cell r="L841" t="str">
            <v>0</v>
          </cell>
          <cell r="M841" t="str">
            <v>0</v>
          </cell>
          <cell r="N841" t="str">
            <v>0</v>
          </cell>
          <cell r="O841" t="str">
            <v>0</v>
          </cell>
          <cell r="P841" t="str">
            <v>0</v>
          </cell>
          <cell r="Q841" t="str">
            <v>00</v>
          </cell>
          <cell r="R841" t="str">
            <v>0</v>
          </cell>
          <cell r="S841" t="str">
            <v>0</v>
          </cell>
        </row>
        <row r="842">
          <cell r="C842" t="str">
            <v>261020A01</v>
          </cell>
          <cell r="D842" t="str">
            <v>261020A014FA1</v>
          </cell>
          <cell r="E842" t="str">
            <v>418</v>
          </cell>
          <cell r="F842" t="str">
            <v>261020</v>
          </cell>
          <cell r="G842" t="str">
            <v>A01</v>
          </cell>
          <cell r="H842" t="str">
            <v>4FA</v>
          </cell>
          <cell r="I842" t="str">
            <v>1</v>
          </cell>
          <cell r="J842" t="str">
            <v>文化人類学</v>
          </cell>
          <cell r="K842" t="str">
            <v>5</v>
          </cell>
          <cell r="L842" t="str">
            <v>0</v>
          </cell>
          <cell r="M842" t="str">
            <v>0</v>
          </cell>
          <cell r="N842" t="str">
            <v>0</v>
          </cell>
          <cell r="O842" t="str">
            <v>0</v>
          </cell>
          <cell r="P842" t="str">
            <v>0</v>
          </cell>
          <cell r="Q842" t="str">
            <v>00</v>
          </cell>
          <cell r="R842" t="str">
            <v>0</v>
          </cell>
          <cell r="S842" t="str">
            <v>0</v>
          </cell>
        </row>
        <row r="843">
          <cell r="C843" t="str">
            <v>261020A01</v>
          </cell>
          <cell r="D843" t="str">
            <v>261020A018TB1</v>
          </cell>
          <cell r="E843" t="str">
            <v>418</v>
          </cell>
          <cell r="F843" t="str">
            <v>261020</v>
          </cell>
          <cell r="G843" t="str">
            <v>A01</v>
          </cell>
          <cell r="H843" t="str">
            <v>8TB</v>
          </cell>
          <cell r="I843" t="str">
            <v>1</v>
          </cell>
          <cell r="J843" t="str">
            <v>臨床心理学</v>
          </cell>
          <cell r="K843" t="str">
            <v>5</v>
          </cell>
          <cell r="L843" t="str">
            <v>0</v>
          </cell>
          <cell r="M843" t="str">
            <v>0</v>
          </cell>
          <cell r="N843" t="str">
            <v>0</v>
          </cell>
          <cell r="O843" t="str">
            <v>0</v>
          </cell>
          <cell r="P843" t="str">
            <v>0</v>
          </cell>
          <cell r="Q843" t="str">
            <v>00</v>
          </cell>
          <cell r="R843" t="str">
            <v>0</v>
          </cell>
          <cell r="S843" t="str">
            <v>0</v>
          </cell>
        </row>
        <row r="844">
          <cell r="C844" t="str">
            <v>261023A01</v>
          </cell>
          <cell r="D844" t="str">
            <v>261023A0187A1</v>
          </cell>
          <cell r="E844" t="str">
            <v>418</v>
          </cell>
          <cell r="F844" t="str">
            <v>261023</v>
          </cell>
          <cell r="G844" t="str">
            <v>A01</v>
          </cell>
          <cell r="H844" t="str">
            <v>87A</v>
          </cell>
          <cell r="I844" t="str">
            <v>1</v>
          </cell>
          <cell r="J844" t="str">
            <v>芸術</v>
          </cell>
          <cell r="K844" t="str">
            <v>5</v>
          </cell>
          <cell r="L844" t="str">
            <v>0</v>
          </cell>
          <cell r="M844" t="str">
            <v>0</v>
          </cell>
          <cell r="N844" t="str">
            <v>0</v>
          </cell>
          <cell r="O844" t="str">
            <v>0</v>
          </cell>
          <cell r="P844" t="str">
            <v>0</v>
          </cell>
          <cell r="Q844" t="str">
            <v>00</v>
          </cell>
          <cell r="R844" t="str">
            <v>0</v>
          </cell>
          <cell r="S844" t="str">
            <v>0</v>
          </cell>
        </row>
        <row r="845">
          <cell r="C845" t="str">
            <v>261024A01</v>
          </cell>
          <cell r="D845" t="str">
            <v>261024A011CA1</v>
          </cell>
          <cell r="E845" t="str">
            <v>418</v>
          </cell>
          <cell r="F845" t="str">
            <v>261024</v>
          </cell>
          <cell r="G845" t="str">
            <v>A01</v>
          </cell>
          <cell r="H845" t="str">
            <v>1CA</v>
          </cell>
          <cell r="I845" t="str">
            <v>1</v>
          </cell>
          <cell r="J845" t="str">
            <v>応用情報技術</v>
          </cell>
          <cell r="K845" t="str">
            <v>5</v>
          </cell>
          <cell r="L845" t="str">
            <v>0</v>
          </cell>
          <cell r="M845" t="str">
            <v>0</v>
          </cell>
          <cell r="N845" t="str">
            <v>0</v>
          </cell>
          <cell r="O845" t="str">
            <v>0</v>
          </cell>
          <cell r="P845" t="str">
            <v>0</v>
          </cell>
          <cell r="Q845" t="str">
            <v>00</v>
          </cell>
          <cell r="R845" t="str">
            <v>0</v>
          </cell>
          <cell r="S845" t="str">
            <v>0</v>
          </cell>
        </row>
        <row r="846">
          <cell r="C846" t="str">
            <v>271001A01</v>
          </cell>
          <cell r="D846" t="str">
            <v>271001A0101D1</v>
          </cell>
          <cell r="E846" t="str">
            <v>418</v>
          </cell>
          <cell r="F846" t="str">
            <v>271001</v>
          </cell>
          <cell r="G846" t="str">
            <v>A01</v>
          </cell>
          <cell r="H846" t="str">
            <v>01D</v>
          </cell>
          <cell r="I846" t="str">
            <v>1</v>
          </cell>
          <cell r="J846" t="str">
            <v>医学</v>
          </cell>
          <cell r="K846" t="str">
            <v>5</v>
          </cell>
          <cell r="L846" t="str">
            <v>0</v>
          </cell>
          <cell r="M846" t="str">
            <v>0</v>
          </cell>
          <cell r="N846" t="str">
            <v>0</v>
          </cell>
          <cell r="O846" t="str">
            <v>0</v>
          </cell>
          <cell r="P846" t="str">
            <v>0</v>
          </cell>
          <cell r="Q846" t="str">
            <v>00</v>
          </cell>
          <cell r="R846" t="str">
            <v>0</v>
          </cell>
          <cell r="S846" t="str">
            <v>0</v>
          </cell>
        </row>
        <row r="847">
          <cell r="C847" t="str">
            <v>271002A01</v>
          </cell>
          <cell r="D847" t="str">
            <v>271002A0190A1</v>
          </cell>
          <cell r="E847" t="str">
            <v>418</v>
          </cell>
          <cell r="F847" t="str">
            <v>271002</v>
          </cell>
          <cell r="G847" t="str">
            <v>A01</v>
          </cell>
          <cell r="H847" t="str">
            <v>90A</v>
          </cell>
          <cell r="I847" t="str">
            <v>1</v>
          </cell>
          <cell r="J847" t="str">
            <v>音楽</v>
          </cell>
          <cell r="K847" t="str">
            <v>5</v>
          </cell>
          <cell r="L847" t="str">
            <v>0</v>
          </cell>
          <cell r="M847" t="str">
            <v>0</v>
          </cell>
          <cell r="N847" t="str">
            <v>0</v>
          </cell>
          <cell r="O847" t="str">
            <v>0</v>
          </cell>
          <cell r="P847" t="str">
            <v>0</v>
          </cell>
          <cell r="Q847" t="str">
            <v>00</v>
          </cell>
          <cell r="R847" t="str">
            <v>0</v>
          </cell>
          <cell r="S847" t="str">
            <v>0</v>
          </cell>
        </row>
        <row r="848">
          <cell r="C848" t="str">
            <v>271003A01</v>
          </cell>
          <cell r="D848" t="str">
            <v>271003A014NA1</v>
          </cell>
          <cell r="E848" t="str">
            <v>418</v>
          </cell>
          <cell r="F848" t="str">
            <v>271003</v>
          </cell>
          <cell r="G848" t="str">
            <v>A01</v>
          </cell>
          <cell r="H848" t="str">
            <v>4NA</v>
          </cell>
          <cell r="I848" t="str">
            <v>1</v>
          </cell>
          <cell r="J848" t="str">
            <v>コンピュータサイエンス</v>
          </cell>
          <cell r="K848" t="str">
            <v>5</v>
          </cell>
          <cell r="L848" t="str">
            <v>0</v>
          </cell>
          <cell r="M848" t="str">
            <v>0</v>
          </cell>
          <cell r="N848" t="str">
            <v>0</v>
          </cell>
          <cell r="O848" t="str">
            <v>0</v>
          </cell>
          <cell r="P848" t="str">
            <v>0</v>
          </cell>
          <cell r="Q848" t="str">
            <v>00</v>
          </cell>
          <cell r="R848" t="str">
            <v>0</v>
          </cell>
          <cell r="S848" t="str">
            <v>0</v>
          </cell>
        </row>
        <row r="849">
          <cell r="C849" t="str">
            <v>271003A01</v>
          </cell>
          <cell r="D849" t="str">
            <v>271003A0160B1</v>
          </cell>
          <cell r="E849" t="str">
            <v>418</v>
          </cell>
          <cell r="F849" t="str">
            <v>271003</v>
          </cell>
          <cell r="G849" t="str">
            <v>A01</v>
          </cell>
          <cell r="H849" t="str">
            <v>60B</v>
          </cell>
          <cell r="I849" t="str">
            <v>1</v>
          </cell>
          <cell r="J849" t="str">
            <v>法学</v>
          </cell>
          <cell r="K849" t="str">
            <v>5</v>
          </cell>
          <cell r="L849" t="str">
            <v>0</v>
          </cell>
          <cell r="M849" t="str">
            <v>0</v>
          </cell>
          <cell r="N849" t="str">
            <v>0</v>
          </cell>
          <cell r="O849" t="str">
            <v>0</v>
          </cell>
          <cell r="P849" t="str">
            <v>0</v>
          </cell>
          <cell r="Q849" t="str">
            <v>00</v>
          </cell>
          <cell r="R849" t="str">
            <v>0</v>
          </cell>
          <cell r="S849" t="str">
            <v>0</v>
          </cell>
        </row>
        <row r="850">
          <cell r="C850" t="str">
            <v>271003A01</v>
          </cell>
          <cell r="D850" t="str">
            <v>271003A0165B1</v>
          </cell>
          <cell r="E850" t="str">
            <v>418</v>
          </cell>
          <cell r="F850" t="str">
            <v>271003</v>
          </cell>
          <cell r="G850" t="str">
            <v>A01</v>
          </cell>
          <cell r="H850" t="str">
            <v>65B</v>
          </cell>
          <cell r="I850" t="str">
            <v>1</v>
          </cell>
          <cell r="J850" t="str">
            <v>経済学</v>
          </cell>
          <cell r="K850" t="str">
            <v>5</v>
          </cell>
          <cell r="L850" t="str">
            <v>0</v>
          </cell>
          <cell r="M850" t="str">
            <v>0</v>
          </cell>
          <cell r="N850" t="str">
            <v>0</v>
          </cell>
          <cell r="O850" t="str">
            <v>0</v>
          </cell>
          <cell r="P850" t="str">
            <v>0</v>
          </cell>
          <cell r="Q850" t="str">
            <v>00</v>
          </cell>
          <cell r="R850" t="str">
            <v>0</v>
          </cell>
          <cell r="S850" t="str">
            <v>0</v>
          </cell>
        </row>
        <row r="851">
          <cell r="C851" t="str">
            <v>271003A01</v>
          </cell>
          <cell r="D851" t="str">
            <v>271003A0168B1</v>
          </cell>
          <cell r="E851" t="str">
            <v>418</v>
          </cell>
          <cell r="F851" t="str">
            <v>271003</v>
          </cell>
          <cell r="G851" t="str">
            <v>A01</v>
          </cell>
          <cell r="H851" t="str">
            <v>68B</v>
          </cell>
          <cell r="I851" t="str">
            <v>1</v>
          </cell>
          <cell r="J851" t="str">
            <v>商学</v>
          </cell>
          <cell r="K851" t="str">
            <v>5</v>
          </cell>
          <cell r="L851" t="str">
            <v>0</v>
          </cell>
          <cell r="M851" t="str">
            <v>0</v>
          </cell>
          <cell r="N851" t="str">
            <v>0</v>
          </cell>
          <cell r="O851" t="str">
            <v>0</v>
          </cell>
          <cell r="P851" t="str">
            <v>0</v>
          </cell>
          <cell r="Q851" t="str">
            <v>00</v>
          </cell>
          <cell r="R851" t="str">
            <v>0</v>
          </cell>
          <cell r="S851" t="str">
            <v>0</v>
          </cell>
        </row>
        <row r="852">
          <cell r="C852" t="str">
            <v>271003A01</v>
          </cell>
          <cell r="D852" t="str">
            <v>271003A016LA1</v>
          </cell>
          <cell r="E852" t="str">
            <v>418</v>
          </cell>
          <cell r="F852" t="str">
            <v>271003</v>
          </cell>
          <cell r="G852" t="str">
            <v>A01</v>
          </cell>
          <cell r="H852" t="str">
            <v>6LA</v>
          </cell>
          <cell r="I852" t="str">
            <v>1</v>
          </cell>
          <cell r="J852" t="str">
            <v>法務</v>
          </cell>
          <cell r="K852" t="str">
            <v>5</v>
          </cell>
          <cell r="L852" t="str">
            <v>0</v>
          </cell>
          <cell r="M852" t="str">
            <v>0</v>
          </cell>
          <cell r="N852" t="str">
            <v>0</v>
          </cell>
          <cell r="O852" t="str">
            <v>0</v>
          </cell>
          <cell r="P852" t="str">
            <v>0</v>
          </cell>
          <cell r="Q852" t="str">
            <v>00</v>
          </cell>
          <cell r="R852" t="str">
            <v>0</v>
          </cell>
          <cell r="S852" t="str">
            <v>0</v>
          </cell>
        </row>
        <row r="853">
          <cell r="C853" t="str">
            <v>271003A01</v>
          </cell>
          <cell r="D853" t="str">
            <v>271003A0196B1</v>
          </cell>
          <cell r="E853" t="str">
            <v>418</v>
          </cell>
          <cell r="F853" t="str">
            <v>271003</v>
          </cell>
          <cell r="G853" t="str">
            <v>A01</v>
          </cell>
          <cell r="H853" t="str">
            <v>96B</v>
          </cell>
          <cell r="I853" t="str">
            <v>1</v>
          </cell>
          <cell r="J853" t="str">
            <v>国際学</v>
          </cell>
          <cell r="K853" t="str">
            <v>5</v>
          </cell>
          <cell r="L853" t="str">
            <v>0</v>
          </cell>
          <cell r="M853" t="str">
            <v>0</v>
          </cell>
          <cell r="N853" t="str">
            <v>0</v>
          </cell>
          <cell r="O853" t="str">
            <v>0</v>
          </cell>
          <cell r="P853" t="str">
            <v>0</v>
          </cell>
          <cell r="Q853" t="str">
            <v>00</v>
          </cell>
          <cell r="R853" t="str">
            <v>0</v>
          </cell>
          <cell r="S853" t="str">
            <v>0</v>
          </cell>
        </row>
        <row r="854">
          <cell r="C854" t="str">
            <v>271004A01</v>
          </cell>
          <cell r="D854" t="str">
            <v>271004A0122A1</v>
          </cell>
          <cell r="E854" t="str">
            <v>418</v>
          </cell>
          <cell r="F854" t="str">
            <v>271004</v>
          </cell>
          <cell r="G854" t="str">
            <v>A01</v>
          </cell>
          <cell r="H854" t="str">
            <v>22A</v>
          </cell>
          <cell r="I854" t="str">
            <v>1</v>
          </cell>
          <cell r="J854" t="str">
            <v>人間科学</v>
          </cell>
          <cell r="K854" t="str">
            <v>5</v>
          </cell>
          <cell r="L854" t="str">
            <v>0</v>
          </cell>
          <cell r="M854" t="str">
            <v>0</v>
          </cell>
          <cell r="N854" t="str">
            <v>0</v>
          </cell>
          <cell r="O854" t="str">
            <v>0</v>
          </cell>
          <cell r="P854" t="str">
            <v>0</v>
          </cell>
          <cell r="Q854" t="str">
            <v>00</v>
          </cell>
          <cell r="R854" t="str">
            <v>0</v>
          </cell>
          <cell r="S854" t="str">
            <v>0</v>
          </cell>
        </row>
        <row r="855">
          <cell r="C855" t="str">
            <v>271004A01</v>
          </cell>
          <cell r="D855" t="str">
            <v>271004A0165B1</v>
          </cell>
          <cell r="E855" t="str">
            <v>418</v>
          </cell>
          <cell r="F855" t="str">
            <v>271004</v>
          </cell>
          <cell r="G855" t="str">
            <v>A01</v>
          </cell>
          <cell r="H855" t="str">
            <v>65B</v>
          </cell>
          <cell r="I855" t="str">
            <v>1</v>
          </cell>
          <cell r="J855" t="str">
            <v>経済学</v>
          </cell>
          <cell r="K855" t="str">
            <v>5</v>
          </cell>
          <cell r="L855" t="str">
            <v>0</v>
          </cell>
          <cell r="M855" t="str">
            <v>0</v>
          </cell>
          <cell r="N855" t="str">
            <v>0</v>
          </cell>
          <cell r="O855" t="str">
            <v>0</v>
          </cell>
          <cell r="P855" t="str">
            <v>0</v>
          </cell>
          <cell r="Q855" t="str">
            <v>00</v>
          </cell>
          <cell r="R855" t="str">
            <v>0</v>
          </cell>
          <cell r="S855" t="str">
            <v>0</v>
          </cell>
        </row>
        <row r="856">
          <cell r="C856" t="str">
            <v>271004A01</v>
          </cell>
          <cell r="D856" t="str">
            <v>271004A0166A1</v>
          </cell>
          <cell r="E856" t="str">
            <v>418</v>
          </cell>
          <cell r="F856" t="str">
            <v>271004</v>
          </cell>
          <cell r="G856" t="str">
            <v>A01</v>
          </cell>
          <cell r="H856" t="str">
            <v>66A</v>
          </cell>
          <cell r="I856" t="str">
            <v>1</v>
          </cell>
          <cell r="J856" t="str">
            <v>経営学</v>
          </cell>
          <cell r="K856" t="str">
            <v>5</v>
          </cell>
          <cell r="L856" t="str">
            <v>0</v>
          </cell>
          <cell r="M856" t="str">
            <v>0</v>
          </cell>
          <cell r="N856" t="str">
            <v>0</v>
          </cell>
          <cell r="O856" t="str">
            <v>0</v>
          </cell>
          <cell r="P856" t="str">
            <v>0</v>
          </cell>
          <cell r="Q856" t="str">
            <v>00</v>
          </cell>
          <cell r="R856" t="str">
            <v>0</v>
          </cell>
          <cell r="S856" t="str">
            <v>0</v>
          </cell>
        </row>
        <row r="857">
          <cell r="C857" t="str">
            <v>271004A01</v>
          </cell>
          <cell r="D857" t="str">
            <v>271004A017LA1</v>
          </cell>
          <cell r="E857" t="str">
            <v>418</v>
          </cell>
          <cell r="F857" t="str">
            <v>271004</v>
          </cell>
          <cell r="G857" t="str">
            <v>A01</v>
          </cell>
          <cell r="H857" t="str">
            <v>7LA</v>
          </cell>
          <cell r="I857" t="str">
            <v>1</v>
          </cell>
          <cell r="J857" t="str">
            <v>経営情報</v>
          </cell>
          <cell r="K857" t="str">
            <v>5</v>
          </cell>
          <cell r="L857" t="str">
            <v>0</v>
          </cell>
          <cell r="M857" t="str">
            <v>0</v>
          </cell>
          <cell r="N857" t="str">
            <v>0</v>
          </cell>
          <cell r="O857" t="str">
            <v>0</v>
          </cell>
          <cell r="P857" t="str">
            <v>0</v>
          </cell>
          <cell r="Q857" t="str">
            <v>00</v>
          </cell>
          <cell r="R857" t="str">
            <v>0</v>
          </cell>
          <cell r="S857" t="str">
            <v>0</v>
          </cell>
        </row>
        <row r="858">
          <cell r="C858" t="str">
            <v>271006A01</v>
          </cell>
          <cell r="D858" t="str">
            <v>271006A0120B1</v>
          </cell>
          <cell r="E858" t="str">
            <v>418</v>
          </cell>
          <cell r="F858" t="str">
            <v>271006</v>
          </cell>
          <cell r="G858" t="str">
            <v>A01</v>
          </cell>
          <cell r="H858" t="str">
            <v>20B</v>
          </cell>
          <cell r="I858" t="str">
            <v>1</v>
          </cell>
          <cell r="J858" t="str">
            <v>工学</v>
          </cell>
          <cell r="K858" t="str">
            <v>5</v>
          </cell>
          <cell r="L858" t="str">
            <v>0</v>
          </cell>
          <cell r="M858" t="str">
            <v>0</v>
          </cell>
          <cell r="N858" t="str">
            <v>0</v>
          </cell>
          <cell r="O858" t="str">
            <v>0</v>
          </cell>
          <cell r="P858" t="str">
            <v>0</v>
          </cell>
          <cell r="Q858" t="str">
            <v>00</v>
          </cell>
          <cell r="R858" t="str">
            <v>0</v>
          </cell>
          <cell r="S858" t="str">
            <v>0</v>
          </cell>
        </row>
        <row r="859">
          <cell r="C859" t="str">
            <v>271006A01</v>
          </cell>
          <cell r="D859" t="str">
            <v>271006A0127B1</v>
          </cell>
          <cell r="E859" t="str">
            <v>418</v>
          </cell>
          <cell r="F859" t="str">
            <v>271006</v>
          </cell>
          <cell r="G859" t="str">
            <v>A01</v>
          </cell>
          <cell r="H859" t="str">
            <v>27B</v>
          </cell>
          <cell r="I859" t="str">
            <v>1</v>
          </cell>
          <cell r="J859" t="str">
            <v>情報科学</v>
          </cell>
          <cell r="K859" t="str">
            <v>5</v>
          </cell>
          <cell r="L859" t="str">
            <v>0</v>
          </cell>
          <cell r="M859" t="str">
            <v>0</v>
          </cell>
          <cell r="N859" t="str">
            <v>0</v>
          </cell>
          <cell r="O859" t="str">
            <v>0</v>
          </cell>
          <cell r="P859" t="str">
            <v>0</v>
          </cell>
          <cell r="Q859" t="str">
            <v>00</v>
          </cell>
          <cell r="R859" t="str">
            <v>0</v>
          </cell>
          <cell r="S859" t="str">
            <v>0</v>
          </cell>
        </row>
        <row r="860">
          <cell r="C860" t="str">
            <v>271006A01</v>
          </cell>
          <cell r="D860" t="str">
            <v>271006A013VA1</v>
          </cell>
          <cell r="E860" t="str">
            <v>418</v>
          </cell>
          <cell r="F860" t="str">
            <v>271006</v>
          </cell>
          <cell r="G860" t="str">
            <v>A01</v>
          </cell>
          <cell r="H860" t="str">
            <v>3VA</v>
          </cell>
          <cell r="I860" t="str">
            <v>1</v>
          </cell>
          <cell r="J860" t="str">
            <v>知的財産</v>
          </cell>
          <cell r="K860" t="str">
            <v>5</v>
          </cell>
          <cell r="L860" t="str">
            <v>0</v>
          </cell>
          <cell r="M860" t="str">
            <v>0</v>
          </cell>
          <cell r="N860" t="str">
            <v>0</v>
          </cell>
          <cell r="O860" t="str">
            <v>0</v>
          </cell>
          <cell r="P860" t="str">
            <v>0</v>
          </cell>
          <cell r="Q860" t="str">
            <v>00</v>
          </cell>
          <cell r="R860" t="str">
            <v>0</v>
          </cell>
          <cell r="S860" t="str">
            <v>0</v>
          </cell>
        </row>
        <row r="861">
          <cell r="C861" t="str">
            <v>271006A02</v>
          </cell>
          <cell r="D861" t="str">
            <v>271006A0206B1</v>
          </cell>
          <cell r="E861" t="str">
            <v>418</v>
          </cell>
          <cell r="F861" t="str">
            <v>271006</v>
          </cell>
          <cell r="G861" t="str">
            <v>A02</v>
          </cell>
          <cell r="H861" t="str">
            <v>06B</v>
          </cell>
          <cell r="I861" t="str">
            <v>1</v>
          </cell>
          <cell r="J861" t="str">
            <v>薬学</v>
          </cell>
          <cell r="K861" t="str">
            <v>5</v>
          </cell>
          <cell r="L861" t="str">
            <v>0</v>
          </cell>
          <cell r="M861" t="str">
            <v>0</v>
          </cell>
          <cell r="N861" t="str">
            <v>0</v>
          </cell>
          <cell r="O861" t="str">
            <v>0</v>
          </cell>
          <cell r="P861" t="str">
            <v>0</v>
          </cell>
          <cell r="Q861" t="str">
            <v>00</v>
          </cell>
          <cell r="R861" t="str">
            <v>0</v>
          </cell>
          <cell r="S861" t="str">
            <v>0</v>
          </cell>
        </row>
        <row r="862">
          <cell r="C862" t="str">
            <v>271006A02</v>
          </cell>
          <cell r="D862" t="str">
            <v>271006A0220A1</v>
          </cell>
          <cell r="E862" t="str">
            <v>418</v>
          </cell>
          <cell r="F862" t="str">
            <v>271006</v>
          </cell>
          <cell r="G862" t="str">
            <v>A02</v>
          </cell>
          <cell r="H862" t="str">
            <v>20A</v>
          </cell>
          <cell r="I862" t="str">
            <v>1</v>
          </cell>
          <cell r="J862" t="str">
            <v>工学</v>
          </cell>
          <cell r="K862" t="str">
            <v>5</v>
          </cell>
          <cell r="L862" t="str">
            <v>0</v>
          </cell>
          <cell r="M862" t="str">
            <v>0</v>
          </cell>
          <cell r="N862" t="str">
            <v>0</v>
          </cell>
          <cell r="O862" t="str">
            <v>0</v>
          </cell>
          <cell r="P862" t="str">
            <v>0</v>
          </cell>
          <cell r="Q862" t="str">
            <v>00</v>
          </cell>
          <cell r="R862" t="str">
            <v>0</v>
          </cell>
          <cell r="S862" t="str">
            <v>0</v>
          </cell>
        </row>
        <row r="863">
          <cell r="C863" t="str">
            <v>271006A02</v>
          </cell>
          <cell r="D863" t="str">
            <v>271006A0240A1</v>
          </cell>
          <cell r="E863" t="str">
            <v>418</v>
          </cell>
          <cell r="F863" t="str">
            <v>271006</v>
          </cell>
          <cell r="G863" t="str">
            <v>A02</v>
          </cell>
          <cell r="H863" t="str">
            <v>40A</v>
          </cell>
          <cell r="I863" t="str">
            <v>1</v>
          </cell>
          <cell r="J863" t="str">
            <v>国際言語文化</v>
          </cell>
          <cell r="K863" t="str">
            <v>5</v>
          </cell>
          <cell r="L863" t="str">
            <v>0</v>
          </cell>
          <cell r="M863" t="str">
            <v>0</v>
          </cell>
          <cell r="N863" t="str">
            <v>0</v>
          </cell>
          <cell r="O863" t="str">
            <v>0</v>
          </cell>
          <cell r="P863" t="str">
            <v>0</v>
          </cell>
          <cell r="Q863" t="str">
            <v>00</v>
          </cell>
          <cell r="R863" t="str">
            <v>0</v>
          </cell>
          <cell r="S863" t="str">
            <v>0</v>
          </cell>
        </row>
        <row r="864">
          <cell r="C864" t="str">
            <v>271006A02</v>
          </cell>
          <cell r="D864" t="str">
            <v>271006A0260A1</v>
          </cell>
          <cell r="E864" t="str">
            <v>418</v>
          </cell>
          <cell r="F864" t="str">
            <v>271006</v>
          </cell>
          <cell r="G864" t="str">
            <v>A02</v>
          </cell>
          <cell r="H864" t="str">
            <v>60A</v>
          </cell>
          <cell r="I864" t="str">
            <v>1</v>
          </cell>
          <cell r="J864" t="str">
            <v>法学</v>
          </cell>
          <cell r="K864" t="str">
            <v>5</v>
          </cell>
          <cell r="L864" t="str">
            <v>0</v>
          </cell>
          <cell r="M864" t="str">
            <v>0</v>
          </cell>
          <cell r="N864" t="str">
            <v>0</v>
          </cell>
          <cell r="O864" t="str">
            <v>0</v>
          </cell>
          <cell r="P864" t="str">
            <v>0</v>
          </cell>
          <cell r="Q864" t="str">
            <v>00</v>
          </cell>
          <cell r="R864" t="str">
            <v>0</v>
          </cell>
          <cell r="S864" t="str">
            <v>0</v>
          </cell>
        </row>
        <row r="865">
          <cell r="C865" t="str">
            <v>271006A02</v>
          </cell>
          <cell r="D865" t="str">
            <v>271006A0271B1</v>
          </cell>
          <cell r="E865" t="str">
            <v>418</v>
          </cell>
          <cell r="F865" t="str">
            <v>271006</v>
          </cell>
          <cell r="G865" t="str">
            <v>A02</v>
          </cell>
          <cell r="H865" t="str">
            <v>71B</v>
          </cell>
          <cell r="I865" t="str">
            <v>1</v>
          </cell>
          <cell r="J865" t="str">
            <v>経営情報学</v>
          </cell>
          <cell r="K865" t="str">
            <v>5</v>
          </cell>
          <cell r="L865" t="str">
            <v>0</v>
          </cell>
          <cell r="M865" t="str">
            <v>0</v>
          </cell>
          <cell r="N865" t="str">
            <v>0</v>
          </cell>
          <cell r="O865" t="str">
            <v>0</v>
          </cell>
          <cell r="P865" t="str">
            <v>0</v>
          </cell>
          <cell r="Q865" t="str">
            <v>00</v>
          </cell>
          <cell r="R865" t="str">
            <v>0</v>
          </cell>
          <cell r="S865" t="str">
            <v>0</v>
          </cell>
        </row>
        <row r="866">
          <cell r="C866" t="str">
            <v>271006A03</v>
          </cell>
          <cell r="D866" t="str">
            <v>271006A0307A1</v>
          </cell>
          <cell r="E866" t="str">
            <v>418</v>
          </cell>
          <cell r="F866" t="str">
            <v>271006</v>
          </cell>
          <cell r="G866" t="str">
            <v>A03</v>
          </cell>
          <cell r="H866" t="str">
            <v>07A</v>
          </cell>
          <cell r="I866" t="str">
            <v>1</v>
          </cell>
          <cell r="J866" t="str">
            <v>看護学</v>
          </cell>
          <cell r="K866" t="str">
            <v>5</v>
          </cell>
          <cell r="L866" t="str">
            <v>0</v>
          </cell>
          <cell r="M866" t="str">
            <v>0</v>
          </cell>
          <cell r="N866" t="str">
            <v>0</v>
          </cell>
          <cell r="O866" t="str">
            <v>0</v>
          </cell>
          <cell r="P866" t="str">
            <v>0</v>
          </cell>
          <cell r="Q866" t="str">
            <v>00</v>
          </cell>
          <cell r="R866" t="str">
            <v>0</v>
          </cell>
          <cell r="S866" t="str">
            <v>0</v>
          </cell>
        </row>
        <row r="867">
          <cell r="C867" t="str">
            <v>271006A03</v>
          </cell>
          <cell r="D867" t="str">
            <v>271006A031MA1</v>
          </cell>
          <cell r="E867" t="str">
            <v>418</v>
          </cell>
          <cell r="F867" t="str">
            <v>271006</v>
          </cell>
          <cell r="G867" t="str">
            <v>A03</v>
          </cell>
          <cell r="H867" t="str">
            <v>1MA</v>
          </cell>
          <cell r="I867" t="str">
            <v>1</v>
          </cell>
          <cell r="J867" t="str">
            <v>社会環境科学</v>
          </cell>
          <cell r="K867" t="str">
            <v>5</v>
          </cell>
          <cell r="L867" t="str">
            <v>0</v>
          </cell>
          <cell r="M867" t="str">
            <v>0</v>
          </cell>
          <cell r="N867" t="str">
            <v>0</v>
          </cell>
          <cell r="O867" t="str">
            <v>0</v>
          </cell>
          <cell r="P867" t="str">
            <v>0</v>
          </cell>
          <cell r="Q867" t="str">
            <v>00</v>
          </cell>
          <cell r="R867" t="str">
            <v>0</v>
          </cell>
          <cell r="S867" t="str">
            <v>0</v>
          </cell>
        </row>
        <row r="868">
          <cell r="C868" t="str">
            <v>271006A03</v>
          </cell>
          <cell r="D868" t="str">
            <v>271006A039KB1</v>
          </cell>
          <cell r="E868" t="str">
            <v>418</v>
          </cell>
          <cell r="F868" t="str">
            <v>271006</v>
          </cell>
          <cell r="G868" t="str">
            <v>A03</v>
          </cell>
          <cell r="H868" t="str">
            <v>9KB</v>
          </cell>
          <cell r="I868" t="str">
            <v>1</v>
          </cell>
          <cell r="J868" t="str">
            <v>総合人間科学</v>
          </cell>
          <cell r="K868" t="str">
            <v>5</v>
          </cell>
          <cell r="L868" t="str">
            <v>0</v>
          </cell>
          <cell r="M868" t="str">
            <v>0</v>
          </cell>
          <cell r="N868" t="str">
            <v>0</v>
          </cell>
          <cell r="O868" t="str">
            <v>0</v>
          </cell>
          <cell r="P868" t="str">
            <v>0</v>
          </cell>
          <cell r="Q868" t="str">
            <v>00</v>
          </cell>
          <cell r="R868" t="str">
            <v>0</v>
          </cell>
          <cell r="S868" t="str">
            <v>0</v>
          </cell>
        </row>
        <row r="869">
          <cell r="C869" t="str">
            <v>271007A01</v>
          </cell>
          <cell r="D869" t="str">
            <v>271007A0120B1</v>
          </cell>
          <cell r="E869" t="str">
            <v>418</v>
          </cell>
          <cell r="F869" t="str">
            <v>271007</v>
          </cell>
          <cell r="G869" t="str">
            <v>A01</v>
          </cell>
          <cell r="H869" t="str">
            <v>20B</v>
          </cell>
          <cell r="I869" t="str">
            <v>1</v>
          </cell>
          <cell r="J869" t="str">
            <v>工学</v>
          </cell>
          <cell r="K869" t="str">
            <v>5</v>
          </cell>
          <cell r="L869" t="str">
            <v>0</v>
          </cell>
          <cell r="M869" t="str">
            <v>0</v>
          </cell>
          <cell r="N869" t="str">
            <v>0</v>
          </cell>
          <cell r="O869" t="str">
            <v>0</v>
          </cell>
          <cell r="P869" t="str">
            <v>0</v>
          </cell>
          <cell r="Q869" t="str">
            <v>00</v>
          </cell>
          <cell r="R869" t="str">
            <v>0</v>
          </cell>
          <cell r="S869" t="str">
            <v>0</v>
          </cell>
        </row>
        <row r="870">
          <cell r="C870" t="str">
            <v>271007A01</v>
          </cell>
          <cell r="D870" t="str">
            <v>271007A015NB1</v>
          </cell>
          <cell r="E870" t="str">
            <v>418</v>
          </cell>
          <cell r="F870" t="str">
            <v>271007</v>
          </cell>
          <cell r="G870" t="str">
            <v>A01</v>
          </cell>
          <cell r="H870" t="str">
            <v>5NB</v>
          </cell>
          <cell r="I870" t="str">
            <v>1</v>
          </cell>
          <cell r="J870" t="str">
            <v>経営・流通学</v>
          </cell>
          <cell r="K870" t="str">
            <v>5</v>
          </cell>
          <cell r="L870" t="str">
            <v>0</v>
          </cell>
          <cell r="M870" t="str">
            <v>0</v>
          </cell>
          <cell r="N870" t="str">
            <v>0</v>
          </cell>
          <cell r="O870" t="str">
            <v>0</v>
          </cell>
          <cell r="P870" t="str">
            <v>0</v>
          </cell>
          <cell r="Q870" t="str">
            <v>00</v>
          </cell>
          <cell r="R870" t="str">
            <v>0</v>
          </cell>
          <cell r="S870" t="str">
            <v>0</v>
          </cell>
        </row>
        <row r="871">
          <cell r="C871" t="str">
            <v>271007A01</v>
          </cell>
          <cell r="D871" t="str">
            <v>271007A0165B1</v>
          </cell>
          <cell r="E871" t="str">
            <v>418</v>
          </cell>
          <cell r="F871" t="str">
            <v>271007</v>
          </cell>
          <cell r="G871" t="str">
            <v>A01</v>
          </cell>
          <cell r="H871" t="str">
            <v>65B</v>
          </cell>
          <cell r="I871" t="str">
            <v>1</v>
          </cell>
          <cell r="J871" t="str">
            <v>経済学</v>
          </cell>
          <cell r="K871" t="str">
            <v>5</v>
          </cell>
          <cell r="L871" t="str">
            <v>0</v>
          </cell>
          <cell r="M871" t="str">
            <v>0</v>
          </cell>
          <cell r="N871" t="str">
            <v>0</v>
          </cell>
          <cell r="O871" t="str">
            <v>0</v>
          </cell>
          <cell r="P871" t="str">
            <v>0</v>
          </cell>
          <cell r="Q871" t="str">
            <v>00</v>
          </cell>
          <cell r="R871" t="str">
            <v>0</v>
          </cell>
          <cell r="S871" t="str">
            <v>0</v>
          </cell>
        </row>
        <row r="872">
          <cell r="C872" t="str">
            <v>271007A01</v>
          </cell>
          <cell r="D872" t="str">
            <v>271007A019JA1</v>
          </cell>
          <cell r="E872" t="str">
            <v>418</v>
          </cell>
          <cell r="F872" t="str">
            <v>271007</v>
          </cell>
          <cell r="G872" t="str">
            <v>A01</v>
          </cell>
          <cell r="H872" t="str">
            <v>9JA</v>
          </cell>
          <cell r="I872" t="str">
            <v>1</v>
          </cell>
          <cell r="J872" t="str">
            <v>人間環境学</v>
          </cell>
          <cell r="K872" t="str">
            <v>5</v>
          </cell>
          <cell r="L872" t="str">
            <v>0</v>
          </cell>
          <cell r="M872" t="str">
            <v>0</v>
          </cell>
          <cell r="N872" t="str">
            <v>0</v>
          </cell>
          <cell r="O872" t="str">
            <v>0</v>
          </cell>
          <cell r="P872" t="str">
            <v>0</v>
          </cell>
          <cell r="Q872" t="str">
            <v>00</v>
          </cell>
          <cell r="R872" t="str">
            <v>0</v>
          </cell>
          <cell r="S872" t="str">
            <v>0</v>
          </cell>
        </row>
        <row r="873">
          <cell r="C873" t="str">
            <v>271008A01</v>
          </cell>
          <cell r="D873" t="str">
            <v>271008A0102D1</v>
          </cell>
          <cell r="E873" t="str">
            <v>418</v>
          </cell>
          <cell r="F873" t="str">
            <v>271008</v>
          </cell>
          <cell r="G873" t="str">
            <v>A01</v>
          </cell>
          <cell r="H873" t="str">
            <v>02D</v>
          </cell>
          <cell r="I873" t="str">
            <v>1</v>
          </cell>
          <cell r="J873" t="str">
            <v>歯学</v>
          </cell>
          <cell r="K873" t="str">
            <v>5</v>
          </cell>
          <cell r="L873" t="str">
            <v>0</v>
          </cell>
          <cell r="M873" t="str">
            <v>0</v>
          </cell>
          <cell r="N873" t="str">
            <v>0</v>
          </cell>
          <cell r="O873" t="str">
            <v>0</v>
          </cell>
          <cell r="P873" t="str">
            <v>0</v>
          </cell>
          <cell r="Q873" t="str">
            <v>00</v>
          </cell>
          <cell r="R873" t="str">
            <v>0</v>
          </cell>
          <cell r="S873" t="str">
            <v>0</v>
          </cell>
        </row>
        <row r="874">
          <cell r="C874" t="str">
            <v>271009A01</v>
          </cell>
          <cell r="D874" t="str">
            <v>271009A0120B1</v>
          </cell>
          <cell r="E874" t="str">
            <v>418</v>
          </cell>
          <cell r="F874" t="str">
            <v>271009</v>
          </cell>
          <cell r="G874" t="str">
            <v>A01</v>
          </cell>
          <cell r="H874" t="str">
            <v>20B</v>
          </cell>
          <cell r="I874" t="str">
            <v>1</v>
          </cell>
          <cell r="J874" t="str">
            <v>工学</v>
          </cell>
          <cell r="K874" t="str">
            <v>5</v>
          </cell>
          <cell r="L874" t="str">
            <v>0</v>
          </cell>
          <cell r="M874" t="str">
            <v>0</v>
          </cell>
          <cell r="N874" t="str">
            <v>0</v>
          </cell>
          <cell r="O874" t="str">
            <v>0</v>
          </cell>
          <cell r="P874" t="str">
            <v>0</v>
          </cell>
          <cell r="Q874" t="str">
            <v>00</v>
          </cell>
          <cell r="R874" t="str">
            <v>0</v>
          </cell>
          <cell r="S874" t="str">
            <v>0</v>
          </cell>
        </row>
        <row r="875">
          <cell r="C875" t="str">
            <v>271009A01</v>
          </cell>
          <cell r="D875" t="str">
            <v>271009A014VA1</v>
          </cell>
          <cell r="E875" t="str">
            <v>418</v>
          </cell>
          <cell r="F875" t="str">
            <v>271009</v>
          </cell>
          <cell r="G875" t="str">
            <v>A01</v>
          </cell>
          <cell r="H875" t="str">
            <v>4VA</v>
          </cell>
          <cell r="I875" t="str">
            <v>1</v>
          </cell>
          <cell r="J875" t="str">
            <v>医療福祉工学</v>
          </cell>
          <cell r="K875" t="str">
            <v>5</v>
          </cell>
          <cell r="L875" t="str">
            <v>0</v>
          </cell>
          <cell r="M875" t="str">
            <v>0</v>
          </cell>
          <cell r="N875" t="str">
            <v>0</v>
          </cell>
          <cell r="O875" t="str">
            <v>0</v>
          </cell>
          <cell r="P875" t="str">
            <v>0</v>
          </cell>
          <cell r="Q875" t="str">
            <v>00</v>
          </cell>
          <cell r="R875" t="str">
            <v>0</v>
          </cell>
          <cell r="S875" t="str">
            <v>0</v>
          </cell>
        </row>
        <row r="876">
          <cell r="C876" t="str">
            <v>271009A01</v>
          </cell>
          <cell r="D876" t="str">
            <v>271009A018KA1</v>
          </cell>
          <cell r="E876" t="str">
            <v>418</v>
          </cell>
          <cell r="F876" t="str">
            <v>271009</v>
          </cell>
          <cell r="G876" t="str">
            <v>A01</v>
          </cell>
          <cell r="H876" t="str">
            <v>8KA</v>
          </cell>
          <cell r="I876" t="str">
            <v>1</v>
          </cell>
          <cell r="J876" t="str">
            <v>総合情報学</v>
          </cell>
          <cell r="K876" t="str">
            <v>5</v>
          </cell>
          <cell r="L876" t="str">
            <v>0</v>
          </cell>
          <cell r="M876" t="str">
            <v>0</v>
          </cell>
          <cell r="N876" t="str">
            <v>0</v>
          </cell>
          <cell r="O876" t="str">
            <v>0</v>
          </cell>
          <cell r="P876" t="str">
            <v>0</v>
          </cell>
          <cell r="Q876" t="str">
            <v>00</v>
          </cell>
          <cell r="R876" t="str">
            <v>0</v>
          </cell>
          <cell r="S876" t="str">
            <v>0</v>
          </cell>
        </row>
        <row r="877">
          <cell r="C877" t="str">
            <v>271010A01</v>
          </cell>
          <cell r="D877" t="str">
            <v>271010A0106B1</v>
          </cell>
          <cell r="E877" t="str">
            <v>418</v>
          </cell>
          <cell r="F877" t="str">
            <v>271010</v>
          </cell>
          <cell r="G877" t="str">
            <v>A01</v>
          </cell>
          <cell r="H877" t="str">
            <v>06B</v>
          </cell>
          <cell r="I877" t="str">
            <v>1</v>
          </cell>
          <cell r="J877" t="str">
            <v>薬学</v>
          </cell>
          <cell r="K877" t="str">
            <v>5</v>
          </cell>
          <cell r="L877" t="str">
            <v>0</v>
          </cell>
          <cell r="M877" t="str">
            <v>0</v>
          </cell>
          <cell r="N877" t="str">
            <v>0</v>
          </cell>
          <cell r="O877" t="str">
            <v>0</v>
          </cell>
          <cell r="P877" t="str">
            <v>0</v>
          </cell>
          <cell r="Q877" t="str">
            <v>00</v>
          </cell>
          <cell r="R877" t="str">
            <v>0</v>
          </cell>
          <cell r="S877" t="str">
            <v>0</v>
          </cell>
        </row>
        <row r="878">
          <cell r="C878" t="str">
            <v>271011A01</v>
          </cell>
          <cell r="D878" t="str">
            <v>271011A0141B1</v>
          </cell>
          <cell r="E878" t="str">
            <v>418</v>
          </cell>
          <cell r="F878" t="str">
            <v>271011</v>
          </cell>
          <cell r="G878" t="str">
            <v>A01</v>
          </cell>
          <cell r="H878" t="str">
            <v>41B</v>
          </cell>
          <cell r="I878" t="str">
            <v>1</v>
          </cell>
          <cell r="J878" t="str">
            <v>文学</v>
          </cell>
          <cell r="K878" t="str">
            <v>5</v>
          </cell>
          <cell r="L878" t="str">
            <v>0</v>
          </cell>
          <cell r="M878" t="str">
            <v>0</v>
          </cell>
          <cell r="N878" t="str">
            <v>0</v>
          </cell>
          <cell r="O878" t="str">
            <v>0</v>
          </cell>
          <cell r="P878" t="str">
            <v>0</v>
          </cell>
          <cell r="Q878" t="str">
            <v>00</v>
          </cell>
          <cell r="R878" t="str">
            <v>0</v>
          </cell>
          <cell r="S878" t="str">
            <v>0</v>
          </cell>
        </row>
        <row r="879">
          <cell r="C879" t="str">
            <v>271012A01</v>
          </cell>
          <cell r="D879" t="str">
            <v>271012A0157B1</v>
          </cell>
          <cell r="E879" t="str">
            <v>418</v>
          </cell>
          <cell r="F879" t="str">
            <v>271012</v>
          </cell>
          <cell r="G879" t="str">
            <v>A01</v>
          </cell>
          <cell r="H879" t="str">
            <v>57B</v>
          </cell>
          <cell r="I879" t="str">
            <v>1</v>
          </cell>
          <cell r="J879" t="str">
            <v>比較文化</v>
          </cell>
          <cell r="K879" t="str">
            <v>5</v>
          </cell>
          <cell r="L879" t="str">
            <v>0</v>
          </cell>
          <cell r="M879" t="str">
            <v>0</v>
          </cell>
          <cell r="N879" t="str">
            <v>0</v>
          </cell>
          <cell r="O879" t="str">
            <v>0</v>
          </cell>
          <cell r="P879" t="str">
            <v>0</v>
          </cell>
          <cell r="Q879" t="str">
            <v>00</v>
          </cell>
          <cell r="R879" t="str">
            <v>0</v>
          </cell>
          <cell r="S879" t="str">
            <v>0</v>
          </cell>
        </row>
        <row r="880">
          <cell r="C880" t="str">
            <v>271013A01</v>
          </cell>
          <cell r="D880" t="str">
            <v>271013A0141A1</v>
          </cell>
          <cell r="E880" t="str">
            <v>418</v>
          </cell>
          <cell r="F880" t="str">
            <v>271013</v>
          </cell>
          <cell r="G880" t="str">
            <v>A01</v>
          </cell>
          <cell r="H880" t="str">
            <v>41A</v>
          </cell>
          <cell r="I880" t="str">
            <v>1</v>
          </cell>
          <cell r="J880" t="str">
            <v>文学</v>
          </cell>
          <cell r="K880" t="str">
            <v>5</v>
          </cell>
          <cell r="L880" t="str">
            <v>0</v>
          </cell>
          <cell r="M880" t="str">
            <v>0</v>
          </cell>
          <cell r="N880" t="str">
            <v>0</v>
          </cell>
          <cell r="O880" t="str">
            <v>0</v>
          </cell>
          <cell r="P880" t="str">
            <v>0</v>
          </cell>
          <cell r="Q880" t="str">
            <v>00</v>
          </cell>
          <cell r="R880" t="str">
            <v>0</v>
          </cell>
          <cell r="S880" t="str">
            <v>0</v>
          </cell>
        </row>
        <row r="881">
          <cell r="C881" t="str">
            <v>271013A01</v>
          </cell>
          <cell r="D881" t="str">
            <v>271013A0165B1</v>
          </cell>
          <cell r="E881" t="str">
            <v>418</v>
          </cell>
          <cell r="F881" t="str">
            <v>271013</v>
          </cell>
          <cell r="G881" t="str">
            <v>A01</v>
          </cell>
          <cell r="H881" t="str">
            <v>65B</v>
          </cell>
          <cell r="I881" t="str">
            <v>1</v>
          </cell>
          <cell r="J881" t="str">
            <v>経済学</v>
          </cell>
          <cell r="K881" t="str">
            <v>5</v>
          </cell>
          <cell r="L881" t="str">
            <v>0</v>
          </cell>
          <cell r="M881" t="str">
            <v>0</v>
          </cell>
          <cell r="N881" t="str">
            <v>0</v>
          </cell>
          <cell r="O881" t="str">
            <v>0</v>
          </cell>
          <cell r="P881" t="str">
            <v>0</v>
          </cell>
          <cell r="Q881" t="str">
            <v>00</v>
          </cell>
          <cell r="R881" t="str">
            <v>0</v>
          </cell>
          <cell r="S881" t="str">
            <v>0</v>
          </cell>
        </row>
        <row r="882">
          <cell r="C882" t="str">
            <v>271013A01</v>
          </cell>
          <cell r="D882" t="str">
            <v>271013A0166B1</v>
          </cell>
          <cell r="E882" t="str">
            <v>418</v>
          </cell>
          <cell r="F882" t="str">
            <v>271013</v>
          </cell>
          <cell r="G882" t="str">
            <v>A01</v>
          </cell>
          <cell r="H882" t="str">
            <v>66B</v>
          </cell>
          <cell r="I882" t="str">
            <v>1</v>
          </cell>
          <cell r="J882" t="str">
            <v>経営学</v>
          </cell>
          <cell r="K882" t="str">
            <v>5</v>
          </cell>
          <cell r="L882" t="str">
            <v>0</v>
          </cell>
          <cell r="M882" t="str">
            <v>0</v>
          </cell>
          <cell r="N882" t="str">
            <v>0</v>
          </cell>
          <cell r="O882" t="str">
            <v>0</v>
          </cell>
          <cell r="P882" t="str">
            <v>0</v>
          </cell>
          <cell r="Q882" t="str">
            <v>00</v>
          </cell>
          <cell r="R882" t="str">
            <v>0</v>
          </cell>
          <cell r="S882" t="str">
            <v>0</v>
          </cell>
        </row>
        <row r="883">
          <cell r="C883" t="str">
            <v>271014A01</v>
          </cell>
          <cell r="D883" t="str">
            <v>271014A0120B1</v>
          </cell>
          <cell r="E883" t="str">
            <v>418</v>
          </cell>
          <cell r="F883" t="str">
            <v>271014</v>
          </cell>
          <cell r="G883" t="str">
            <v>A01</v>
          </cell>
          <cell r="H883" t="str">
            <v>20B</v>
          </cell>
          <cell r="I883" t="str">
            <v>1</v>
          </cell>
          <cell r="J883" t="str">
            <v>工学</v>
          </cell>
          <cell r="K883" t="str">
            <v>5</v>
          </cell>
          <cell r="L883" t="str">
            <v>0</v>
          </cell>
          <cell r="M883" t="str">
            <v>0</v>
          </cell>
          <cell r="N883" t="str">
            <v>0</v>
          </cell>
          <cell r="O883" t="str">
            <v>0</v>
          </cell>
          <cell r="P883" t="str">
            <v>0</v>
          </cell>
          <cell r="Q883" t="str">
            <v>00</v>
          </cell>
          <cell r="R883" t="str">
            <v>0</v>
          </cell>
          <cell r="S883" t="str">
            <v>0</v>
          </cell>
        </row>
        <row r="884">
          <cell r="C884" t="str">
            <v>271014A01</v>
          </cell>
          <cell r="D884" t="str">
            <v>271014A013TA1</v>
          </cell>
          <cell r="E884" t="str">
            <v>418</v>
          </cell>
          <cell r="F884" t="str">
            <v>271014</v>
          </cell>
          <cell r="G884" t="str">
            <v>A01</v>
          </cell>
          <cell r="H884" t="str">
            <v>3TA</v>
          </cell>
          <cell r="I884" t="str">
            <v>1</v>
          </cell>
          <cell r="J884" t="str">
            <v>会計</v>
          </cell>
          <cell r="K884" t="str">
            <v>5</v>
          </cell>
          <cell r="L884" t="str">
            <v>0</v>
          </cell>
          <cell r="M884" t="str">
            <v>0</v>
          </cell>
          <cell r="N884" t="str">
            <v>0</v>
          </cell>
          <cell r="O884" t="str">
            <v>0</v>
          </cell>
          <cell r="P884" t="str">
            <v>0</v>
          </cell>
          <cell r="Q884" t="str">
            <v>00</v>
          </cell>
          <cell r="R884" t="str">
            <v>0</v>
          </cell>
          <cell r="S884" t="str">
            <v>0</v>
          </cell>
        </row>
        <row r="885">
          <cell r="C885" t="str">
            <v>271014A01</v>
          </cell>
          <cell r="D885" t="str">
            <v>271014A0141B1</v>
          </cell>
          <cell r="E885" t="str">
            <v>418</v>
          </cell>
          <cell r="F885" t="str">
            <v>271014</v>
          </cell>
          <cell r="G885" t="str">
            <v>A01</v>
          </cell>
          <cell r="H885" t="str">
            <v>41B</v>
          </cell>
          <cell r="I885" t="str">
            <v>1</v>
          </cell>
          <cell r="J885" t="str">
            <v>文学</v>
          </cell>
          <cell r="K885" t="str">
            <v>5</v>
          </cell>
          <cell r="L885" t="str">
            <v>0</v>
          </cell>
          <cell r="M885" t="str">
            <v>0</v>
          </cell>
          <cell r="N885" t="str">
            <v>0</v>
          </cell>
          <cell r="O885" t="str">
            <v>0</v>
          </cell>
          <cell r="P885" t="str">
            <v>0</v>
          </cell>
          <cell r="Q885" t="str">
            <v>00</v>
          </cell>
          <cell r="R885" t="str">
            <v>0</v>
          </cell>
          <cell r="S885" t="str">
            <v>0</v>
          </cell>
        </row>
        <row r="886">
          <cell r="C886" t="str">
            <v>271014A01</v>
          </cell>
          <cell r="D886" t="str">
            <v>271014A0156B1</v>
          </cell>
          <cell r="E886" t="str">
            <v>418</v>
          </cell>
          <cell r="F886" t="str">
            <v>271014</v>
          </cell>
          <cell r="G886" t="str">
            <v>A01</v>
          </cell>
          <cell r="H886" t="str">
            <v>56B</v>
          </cell>
          <cell r="I886" t="str">
            <v>1</v>
          </cell>
          <cell r="J886" t="str">
            <v>社会学</v>
          </cell>
          <cell r="K886" t="str">
            <v>5</v>
          </cell>
          <cell r="L886" t="str">
            <v>0</v>
          </cell>
          <cell r="M886" t="str">
            <v>0</v>
          </cell>
          <cell r="N886" t="str">
            <v>0</v>
          </cell>
          <cell r="O886" t="str">
            <v>0</v>
          </cell>
          <cell r="P886" t="str">
            <v>0</v>
          </cell>
          <cell r="Q886" t="str">
            <v>00</v>
          </cell>
          <cell r="R886" t="str">
            <v>0</v>
          </cell>
          <cell r="S886" t="str">
            <v>0</v>
          </cell>
        </row>
        <row r="887">
          <cell r="C887" t="str">
            <v>271014A01</v>
          </cell>
          <cell r="D887" t="str">
            <v>271014A0160B1</v>
          </cell>
          <cell r="E887" t="str">
            <v>418</v>
          </cell>
          <cell r="F887" t="str">
            <v>271014</v>
          </cell>
          <cell r="G887" t="str">
            <v>A01</v>
          </cell>
          <cell r="H887" t="str">
            <v>60B</v>
          </cell>
          <cell r="I887" t="str">
            <v>1</v>
          </cell>
          <cell r="J887" t="str">
            <v>法学</v>
          </cell>
          <cell r="K887" t="str">
            <v>5</v>
          </cell>
          <cell r="L887" t="str">
            <v>0</v>
          </cell>
          <cell r="M887" t="str">
            <v>0</v>
          </cell>
          <cell r="N887" t="str">
            <v>0</v>
          </cell>
          <cell r="O887" t="str">
            <v>0</v>
          </cell>
          <cell r="P887" t="str">
            <v>0</v>
          </cell>
          <cell r="Q887" t="str">
            <v>00</v>
          </cell>
          <cell r="R887" t="str">
            <v>0</v>
          </cell>
          <cell r="S887" t="str">
            <v>0</v>
          </cell>
        </row>
        <row r="888">
          <cell r="C888" t="str">
            <v>271014A01</v>
          </cell>
          <cell r="D888" t="str">
            <v>271014A0165B1</v>
          </cell>
          <cell r="E888" t="str">
            <v>418</v>
          </cell>
          <cell r="F888" t="str">
            <v>271014</v>
          </cell>
          <cell r="G888" t="str">
            <v>A01</v>
          </cell>
          <cell r="H888" t="str">
            <v>65B</v>
          </cell>
          <cell r="I888" t="str">
            <v>1</v>
          </cell>
          <cell r="J888" t="str">
            <v>経済学</v>
          </cell>
          <cell r="K888" t="str">
            <v>5</v>
          </cell>
          <cell r="L888" t="str">
            <v>0</v>
          </cell>
          <cell r="M888" t="str">
            <v>0</v>
          </cell>
          <cell r="N888" t="str">
            <v>0</v>
          </cell>
          <cell r="O888" t="str">
            <v>0</v>
          </cell>
          <cell r="P888" t="str">
            <v>0</v>
          </cell>
          <cell r="Q888" t="str">
            <v>00</v>
          </cell>
          <cell r="R888" t="str">
            <v>0</v>
          </cell>
          <cell r="S888" t="str">
            <v>0</v>
          </cell>
        </row>
        <row r="889">
          <cell r="C889" t="str">
            <v>271014A01</v>
          </cell>
          <cell r="D889" t="str">
            <v>271014A0168B1</v>
          </cell>
          <cell r="E889" t="str">
            <v>418</v>
          </cell>
          <cell r="F889" t="str">
            <v>271014</v>
          </cell>
          <cell r="G889" t="str">
            <v>A01</v>
          </cell>
          <cell r="H889" t="str">
            <v>68B</v>
          </cell>
          <cell r="I889" t="str">
            <v>1</v>
          </cell>
          <cell r="J889" t="str">
            <v>商学</v>
          </cell>
          <cell r="K889" t="str">
            <v>5</v>
          </cell>
          <cell r="L889" t="str">
            <v>0</v>
          </cell>
          <cell r="M889" t="str">
            <v>0</v>
          </cell>
          <cell r="N889" t="str">
            <v>0</v>
          </cell>
          <cell r="O889" t="str">
            <v>0</v>
          </cell>
          <cell r="P889" t="str">
            <v>0</v>
          </cell>
          <cell r="Q889" t="str">
            <v>00</v>
          </cell>
          <cell r="R889" t="str">
            <v>0</v>
          </cell>
          <cell r="S889" t="str">
            <v>0</v>
          </cell>
        </row>
        <row r="890">
          <cell r="C890" t="str">
            <v>271014A01</v>
          </cell>
          <cell r="D890" t="str">
            <v>271014A016LA1</v>
          </cell>
          <cell r="E890" t="str">
            <v>418</v>
          </cell>
          <cell r="F890" t="str">
            <v>271014</v>
          </cell>
          <cell r="G890" t="str">
            <v>A01</v>
          </cell>
          <cell r="H890" t="str">
            <v>6LA</v>
          </cell>
          <cell r="I890" t="str">
            <v>1</v>
          </cell>
          <cell r="J890" t="str">
            <v>法務</v>
          </cell>
          <cell r="K890" t="str">
            <v>5</v>
          </cell>
          <cell r="L890" t="str">
            <v>0</v>
          </cell>
          <cell r="M890" t="str">
            <v>0</v>
          </cell>
          <cell r="N890" t="str">
            <v>0</v>
          </cell>
          <cell r="O890" t="str">
            <v>0</v>
          </cell>
          <cell r="P890" t="str">
            <v>0</v>
          </cell>
          <cell r="Q890" t="str">
            <v>00</v>
          </cell>
          <cell r="R890" t="str">
            <v>0</v>
          </cell>
          <cell r="S890" t="str">
            <v>0</v>
          </cell>
        </row>
        <row r="891">
          <cell r="C891" t="str">
            <v>271014A01</v>
          </cell>
          <cell r="D891" t="str">
            <v>271014A018KB1</v>
          </cell>
          <cell r="E891" t="str">
            <v>418</v>
          </cell>
          <cell r="F891" t="str">
            <v>271014</v>
          </cell>
          <cell r="G891" t="str">
            <v>A01</v>
          </cell>
          <cell r="H891" t="str">
            <v>8KB</v>
          </cell>
          <cell r="I891" t="str">
            <v>1</v>
          </cell>
          <cell r="J891" t="str">
            <v>総合情報学</v>
          </cell>
          <cell r="K891" t="str">
            <v>5</v>
          </cell>
          <cell r="L891" t="str">
            <v>0</v>
          </cell>
          <cell r="M891" t="str">
            <v>0</v>
          </cell>
          <cell r="N891" t="str">
            <v>0</v>
          </cell>
          <cell r="O891" t="str">
            <v>0</v>
          </cell>
          <cell r="P891" t="str">
            <v>0</v>
          </cell>
          <cell r="Q891" t="str">
            <v>00</v>
          </cell>
          <cell r="R891" t="str">
            <v>0</v>
          </cell>
          <cell r="S891" t="str">
            <v>0</v>
          </cell>
        </row>
        <row r="892">
          <cell r="C892" t="str">
            <v>271014A01</v>
          </cell>
          <cell r="D892" t="str">
            <v>271014A019FB1</v>
          </cell>
          <cell r="E892" t="str">
            <v>418</v>
          </cell>
          <cell r="F892" t="str">
            <v>271014</v>
          </cell>
          <cell r="G892" t="str">
            <v>A01</v>
          </cell>
          <cell r="H892" t="str">
            <v>9FB</v>
          </cell>
          <cell r="I892" t="str">
            <v>1</v>
          </cell>
          <cell r="J892" t="str">
            <v>外国語教育学</v>
          </cell>
          <cell r="K892" t="str">
            <v>5</v>
          </cell>
          <cell r="L892" t="str">
            <v>0</v>
          </cell>
          <cell r="M892" t="str">
            <v>0</v>
          </cell>
          <cell r="N892" t="str">
            <v>0</v>
          </cell>
          <cell r="O892" t="str">
            <v>0</v>
          </cell>
          <cell r="P892" t="str">
            <v>0</v>
          </cell>
          <cell r="Q892" t="str">
            <v>00</v>
          </cell>
          <cell r="R892" t="str">
            <v>0</v>
          </cell>
          <cell r="S892" t="str">
            <v>0</v>
          </cell>
        </row>
        <row r="893">
          <cell r="C893" t="str">
            <v>271015A01</v>
          </cell>
          <cell r="D893" t="str">
            <v>271015A0101D1</v>
          </cell>
          <cell r="E893" t="str">
            <v>418</v>
          </cell>
          <cell r="F893" t="str">
            <v>271015</v>
          </cell>
          <cell r="G893" t="str">
            <v>A01</v>
          </cell>
          <cell r="H893" t="str">
            <v>01D</v>
          </cell>
          <cell r="I893" t="str">
            <v>1</v>
          </cell>
          <cell r="J893" t="str">
            <v>医学</v>
          </cell>
          <cell r="K893" t="str">
            <v>5</v>
          </cell>
          <cell r="L893" t="str">
            <v>0</v>
          </cell>
          <cell r="M893" t="str">
            <v>0</v>
          </cell>
          <cell r="N893" t="str">
            <v>0</v>
          </cell>
          <cell r="O893" t="str">
            <v>0</v>
          </cell>
          <cell r="P893" t="str">
            <v>0</v>
          </cell>
          <cell r="Q893" t="str">
            <v>00</v>
          </cell>
          <cell r="R893" t="str">
            <v>0</v>
          </cell>
          <cell r="S893" t="str">
            <v>0</v>
          </cell>
        </row>
        <row r="894">
          <cell r="C894" t="str">
            <v>271016A01</v>
          </cell>
          <cell r="D894" t="str">
            <v>271016A0145B1</v>
          </cell>
          <cell r="E894" t="str">
            <v>418</v>
          </cell>
          <cell r="F894" t="str">
            <v>271016</v>
          </cell>
          <cell r="G894" t="str">
            <v>A01</v>
          </cell>
          <cell r="H894" t="str">
            <v>45B</v>
          </cell>
          <cell r="I894" t="str">
            <v>1</v>
          </cell>
          <cell r="J894" t="str">
            <v>外国語学</v>
          </cell>
          <cell r="K894" t="str">
            <v>5</v>
          </cell>
          <cell r="L894" t="str">
            <v>0</v>
          </cell>
          <cell r="M894" t="str">
            <v>0</v>
          </cell>
          <cell r="N894" t="str">
            <v>0</v>
          </cell>
          <cell r="O894" t="str">
            <v>0</v>
          </cell>
          <cell r="P894" t="str">
            <v>0</v>
          </cell>
          <cell r="Q894" t="str">
            <v>00</v>
          </cell>
          <cell r="R894" t="str">
            <v>0</v>
          </cell>
          <cell r="S894" t="str">
            <v>0</v>
          </cell>
        </row>
        <row r="895">
          <cell r="C895" t="str">
            <v>271017A01</v>
          </cell>
          <cell r="D895" t="str">
            <v>271017A0101D1</v>
          </cell>
          <cell r="E895" t="str">
            <v>418</v>
          </cell>
          <cell r="F895" t="str">
            <v>271017</v>
          </cell>
          <cell r="G895" t="str">
            <v>A01</v>
          </cell>
          <cell r="H895" t="str">
            <v>01D</v>
          </cell>
          <cell r="I895" t="str">
            <v>1</v>
          </cell>
          <cell r="J895" t="str">
            <v>医学</v>
          </cell>
          <cell r="K895" t="str">
            <v>5</v>
          </cell>
          <cell r="L895" t="str">
            <v>0</v>
          </cell>
          <cell r="M895" t="str">
            <v>0</v>
          </cell>
          <cell r="N895" t="str">
            <v>0</v>
          </cell>
          <cell r="O895" t="str">
            <v>0</v>
          </cell>
          <cell r="P895" t="str">
            <v>0</v>
          </cell>
          <cell r="Q895" t="str">
            <v>00</v>
          </cell>
          <cell r="R895" t="str">
            <v>0</v>
          </cell>
          <cell r="S895" t="str">
            <v>0</v>
          </cell>
        </row>
        <row r="896">
          <cell r="C896" t="str">
            <v>271017A01</v>
          </cell>
          <cell r="D896" t="str">
            <v>271017A0106B1</v>
          </cell>
          <cell r="E896" t="str">
            <v>418</v>
          </cell>
          <cell r="F896" t="str">
            <v>271017</v>
          </cell>
          <cell r="G896" t="str">
            <v>A01</v>
          </cell>
          <cell r="H896" t="str">
            <v>06B</v>
          </cell>
          <cell r="I896" t="str">
            <v>1</v>
          </cell>
          <cell r="J896" t="str">
            <v>薬学</v>
          </cell>
          <cell r="K896" t="str">
            <v>5</v>
          </cell>
          <cell r="L896" t="str">
            <v>0</v>
          </cell>
          <cell r="M896" t="str">
            <v>0</v>
          </cell>
          <cell r="N896" t="str">
            <v>0</v>
          </cell>
          <cell r="O896" t="str">
            <v>0</v>
          </cell>
          <cell r="P896" t="str">
            <v>0</v>
          </cell>
          <cell r="Q896" t="str">
            <v>00</v>
          </cell>
          <cell r="R896" t="str">
            <v>0</v>
          </cell>
          <cell r="S896" t="str">
            <v>0</v>
          </cell>
        </row>
        <row r="897">
          <cell r="C897" t="str">
            <v>271017A01</v>
          </cell>
          <cell r="D897" t="str">
            <v>271017A011HB1</v>
          </cell>
          <cell r="E897" t="str">
            <v>418</v>
          </cell>
          <cell r="F897" t="str">
            <v>271017</v>
          </cell>
          <cell r="G897" t="str">
            <v>A01</v>
          </cell>
          <cell r="H897" t="str">
            <v>1HB</v>
          </cell>
          <cell r="I897" t="str">
            <v>1</v>
          </cell>
          <cell r="J897" t="str">
            <v>システム工学</v>
          </cell>
          <cell r="K897" t="str">
            <v>5</v>
          </cell>
          <cell r="L897" t="str">
            <v>0</v>
          </cell>
          <cell r="M897" t="str">
            <v>0</v>
          </cell>
          <cell r="N897" t="str">
            <v>0</v>
          </cell>
          <cell r="O897" t="str">
            <v>0</v>
          </cell>
          <cell r="P897" t="str">
            <v>0</v>
          </cell>
          <cell r="Q897" t="str">
            <v>00</v>
          </cell>
          <cell r="R897" t="str">
            <v>0</v>
          </cell>
          <cell r="S897" t="str">
            <v>0</v>
          </cell>
        </row>
        <row r="898">
          <cell r="C898" t="str">
            <v>271017A01</v>
          </cell>
          <cell r="D898" t="str">
            <v>271017A0125B1</v>
          </cell>
          <cell r="E898" t="str">
            <v>418</v>
          </cell>
          <cell r="F898" t="str">
            <v>271017</v>
          </cell>
          <cell r="G898" t="str">
            <v>A01</v>
          </cell>
          <cell r="H898" t="str">
            <v>25B</v>
          </cell>
          <cell r="I898" t="str">
            <v>1</v>
          </cell>
          <cell r="J898" t="str">
            <v>産業技術</v>
          </cell>
          <cell r="K898" t="str">
            <v>5</v>
          </cell>
          <cell r="L898" t="str">
            <v>0</v>
          </cell>
          <cell r="M898" t="str">
            <v>0</v>
          </cell>
          <cell r="N898" t="str">
            <v>0</v>
          </cell>
          <cell r="O898" t="str">
            <v>0</v>
          </cell>
          <cell r="P898" t="str">
            <v>0</v>
          </cell>
          <cell r="Q898" t="str">
            <v>00</v>
          </cell>
          <cell r="R898" t="str">
            <v>0</v>
          </cell>
          <cell r="S898" t="str">
            <v>0</v>
          </cell>
        </row>
        <row r="899">
          <cell r="C899" t="str">
            <v>271017A01</v>
          </cell>
          <cell r="D899" t="str">
            <v>271017A0128B1</v>
          </cell>
          <cell r="E899" t="str">
            <v>418</v>
          </cell>
          <cell r="F899" t="str">
            <v>271017</v>
          </cell>
          <cell r="G899" t="str">
            <v>A01</v>
          </cell>
          <cell r="H899" t="str">
            <v>28B</v>
          </cell>
          <cell r="I899" t="str">
            <v>1</v>
          </cell>
          <cell r="J899" t="str">
            <v>工業技術</v>
          </cell>
          <cell r="K899" t="str">
            <v>5</v>
          </cell>
          <cell r="L899" t="str">
            <v>1</v>
          </cell>
          <cell r="M899" t="str">
            <v>0</v>
          </cell>
          <cell r="N899" t="str">
            <v>0</v>
          </cell>
          <cell r="O899" t="str">
            <v>0</v>
          </cell>
          <cell r="P899" t="str">
            <v>0</v>
          </cell>
          <cell r="Q899" t="str">
            <v>00</v>
          </cell>
          <cell r="R899" t="str">
            <v>0</v>
          </cell>
          <cell r="S899" t="str">
            <v>0</v>
          </cell>
        </row>
        <row r="900">
          <cell r="C900" t="str">
            <v>271017A01</v>
          </cell>
          <cell r="D900" t="str">
            <v>271017A0131B1</v>
          </cell>
          <cell r="E900" t="str">
            <v>418</v>
          </cell>
          <cell r="F900" t="str">
            <v>271017</v>
          </cell>
          <cell r="G900" t="str">
            <v>A01</v>
          </cell>
          <cell r="H900" t="str">
            <v>31B</v>
          </cell>
          <cell r="I900" t="str">
            <v>1</v>
          </cell>
          <cell r="J900" t="str">
            <v>農学</v>
          </cell>
          <cell r="K900" t="str">
            <v>5</v>
          </cell>
          <cell r="L900" t="str">
            <v>0</v>
          </cell>
          <cell r="M900" t="str">
            <v>0</v>
          </cell>
          <cell r="N900" t="str">
            <v>0</v>
          </cell>
          <cell r="O900" t="str">
            <v>0</v>
          </cell>
          <cell r="P900" t="str">
            <v>0</v>
          </cell>
          <cell r="Q900" t="str">
            <v>00</v>
          </cell>
          <cell r="R900" t="str">
            <v>0</v>
          </cell>
          <cell r="S900" t="str">
            <v>0</v>
          </cell>
        </row>
        <row r="901">
          <cell r="C901" t="str">
            <v>271017A01</v>
          </cell>
          <cell r="D901" t="str">
            <v>271017A0143A1</v>
          </cell>
          <cell r="E901" t="str">
            <v>418</v>
          </cell>
          <cell r="F901" t="str">
            <v>271017</v>
          </cell>
          <cell r="G901" t="str">
            <v>A01</v>
          </cell>
          <cell r="H901" t="str">
            <v>43A</v>
          </cell>
          <cell r="I901" t="str">
            <v>1</v>
          </cell>
          <cell r="J901" t="str">
            <v>文芸学</v>
          </cell>
          <cell r="K901" t="str">
            <v>5</v>
          </cell>
          <cell r="L901" t="str">
            <v>0</v>
          </cell>
          <cell r="M901" t="str">
            <v>0</v>
          </cell>
          <cell r="N901" t="str">
            <v>0</v>
          </cell>
          <cell r="O901" t="str">
            <v>0</v>
          </cell>
          <cell r="P901" t="str">
            <v>0</v>
          </cell>
          <cell r="Q901" t="str">
            <v>00</v>
          </cell>
          <cell r="R901" t="str">
            <v>0</v>
          </cell>
          <cell r="S901" t="str">
            <v>0</v>
          </cell>
        </row>
        <row r="902">
          <cell r="C902" t="str">
            <v>271017A01</v>
          </cell>
          <cell r="D902" t="str">
            <v>271017A0160B1</v>
          </cell>
          <cell r="E902" t="str">
            <v>418</v>
          </cell>
          <cell r="F902" t="str">
            <v>271017</v>
          </cell>
          <cell r="G902" t="str">
            <v>A01</v>
          </cell>
          <cell r="H902" t="str">
            <v>60B</v>
          </cell>
          <cell r="I902" t="str">
            <v>1</v>
          </cell>
          <cell r="J902" t="str">
            <v>法学</v>
          </cell>
          <cell r="K902" t="str">
            <v>5</v>
          </cell>
          <cell r="L902" t="str">
            <v>0</v>
          </cell>
          <cell r="M902" t="str">
            <v>0</v>
          </cell>
          <cell r="N902" t="str">
            <v>0</v>
          </cell>
          <cell r="O902" t="str">
            <v>0</v>
          </cell>
          <cell r="P902" t="str">
            <v>0</v>
          </cell>
          <cell r="Q902" t="str">
            <v>00</v>
          </cell>
          <cell r="R902" t="str">
            <v>0</v>
          </cell>
          <cell r="S902" t="str">
            <v>0</v>
          </cell>
        </row>
        <row r="903">
          <cell r="C903" t="str">
            <v>271017A01</v>
          </cell>
          <cell r="D903" t="str">
            <v>271017A0165B1</v>
          </cell>
          <cell r="E903" t="str">
            <v>418</v>
          </cell>
          <cell r="F903" t="str">
            <v>271017</v>
          </cell>
          <cell r="G903" t="str">
            <v>A01</v>
          </cell>
          <cell r="H903" t="str">
            <v>65B</v>
          </cell>
          <cell r="I903" t="str">
            <v>1</v>
          </cell>
          <cell r="J903" t="str">
            <v>経済学</v>
          </cell>
          <cell r="K903" t="str">
            <v>5</v>
          </cell>
          <cell r="L903" t="str">
            <v>0</v>
          </cell>
          <cell r="M903" t="str">
            <v>0</v>
          </cell>
          <cell r="N903" t="str">
            <v>0</v>
          </cell>
          <cell r="O903" t="str">
            <v>0</v>
          </cell>
          <cell r="P903" t="str">
            <v>0</v>
          </cell>
          <cell r="Q903" t="str">
            <v>00</v>
          </cell>
          <cell r="R903" t="str">
            <v>0</v>
          </cell>
          <cell r="S903" t="str">
            <v>0</v>
          </cell>
        </row>
        <row r="904">
          <cell r="C904" t="str">
            <v>271017A01</v>
          </cell>
          <cell r="D904" t="str">
            <v>271017A0168B1</v>
          </cell>
          <cell r="E904" t="str">
            <v>418</v>
          </cell>
          <cell r="F904" t="str">
            <v>271017</v>
          </cell>
          <cell r="G904" t="str">
            <v>A01</v>
          </cell>
          <cell r="H904" t="str">
            <v>68B</v>
          </cell>
          <cell r="I904" t="str">
            <v>1</v>
          </cell>
          <cell r="J904" t="str">
            <v>商学</v>
          </cell>
          <cell r="K904" t="str">
            <v>5</v>
          </cell>
          <cell r="L904" t="str">
            <v>0</v>
          </cell>
          <cell r="M904" t="str">
            <v>0</v>
          </cell>
          <cell r="N904" t="str">
            <v>0</v>
          </cell>
          <cell r="O904" t="str">
            <v>0</v>
          </cell>
          <cell r="P904" t="str">
            <v>0</v>
          </cell>
          <cell r="Q904" t="str">
            <v>00</v>
          </cell>
          <cell r="R904" t="str">
            <v>0</v>
          </cell>
          <cell r="S904" t="str">
            <v>0</v>
          </cell>
        </row>
        <row r="905">
          <cell r="C905" t="str">
            <v>271017A01</v>
          </cell>
          <cell r="D905" t="str">
            <v>271017A016LA1</v>
          </cell>
          <cell r="E905" t="str">
            <v>418</v>
          </cell>
          <cell r="F905" t="str">
            <v>271017</v>
          </cell>
          <cell r="G905" t="str">
            <v>A01</v>
          </cell>
          <cell r="H905" t="str">
            <v>6LA</v>
          </cell>
          <cell r="I905" t="str">
            <v>1</v>
          </cell>
          <cell r="J905" t="str">
            <v>法務</v>
          </cell>
          <cell r="K905" t="str">
            <v>5</v>
          </cell>
          <cell r="L905" t="str">
            <v>0</v>
          </cell>
          <cell r="M905" t="str">
            <v>0</v>
          </cell>
          <cell r="N905" t="str">
            <v>0</v>
          </cell>
          <cell r="O905" t="str">
            <v>0</v>
          </cell>
          <cell r="P905" t="str">
            <v>0</v>
          </cell>
          <cell r="Q905" t="str">
            <v>00</v>
          </cell>
          <cell r="R905" t="str">
            <v>0</v>
          </cell>
          <cell r="S905" t="str">
            <v>0</v>
          </cell>
        </row>
        <row r="906">
          <cell r="C906" t="str">
            <v>271017A01</v>
          </cell>
          <cell r="D906" t="str">
            <v>271017A018BB1</v>
          </cell>
          <cell r="E906" t="str">
            <v>418</v>
          </cell>
          <cell r="F906" t="str">
            <v>271017</v>
          </cell>
          <cell r="G906" t="str">
            <v>A01</v>
          </cell>
          <cell r="H906" t="str">
            <v>8BB</v>
          </cell>
          <cell r="I906" t="str">
            <v>1</v>
          </cell>
          <cell r="J906" t="str">
            <v>生物理工学</v>
          </cell>
          <cell r="K906" t="str">
            <v>5</v>
          </cell>
          <cell r="L906" t="str">
            <v>0</v>
          </cell>
          <cell r="M906" t="str">
            <v>0</v>
          </cell>
          <cell r="N906" t="str">
            <v>0</v>
          </cell>
          <cell r="O906" t="str">
            <v>0</v>
          </cell>
          <cell r="P906" t="str">
            <v>0</v>
          </cell>
          <cell r="Q906" t="str">
            <v>00</v>
          </cell>
          <cell r="R906" t="str">
            <v>0</v>
          </cell>
          <cell r="S906" t="str">
            <v>0</v>
          </cell>
        </row>
        <row r="907">
          <cell r="C907" t="str">
            <v>271017A01</v>
          </cell>
          <cell r="D907" t="str">
            <v>271017A018SB1</v>
          </cell>
          <cell r="E907" t="str">
            <v>418</v>
          </cell>
          <cell r="F907" t="str">
            <v>271017</v>
          </cell>
          <cell r="G907" t="str">
            <v>A01</v>
          </cell>
          <cell r="H907" t="str">
            <v>8SB</v>
          </cell>
          <cell r="I907" t="str">
            <v>1</v>
          </cell>
          <cell r="J907" t="str">
            <v>総合理工学</v>
          </cell>
          <cell r="K907" t="str">
            <v>5</v>
          </cell>
          <cell r="L907" t="str">
            <v>0</v>
          </cell>
          <cell r="M907" t="str">
            <v>0</v>
          </cell>
          <cell r="N907" t="str">
            <v>0</v>
          </cell>
          <cell r="O907" t="str">
            <v>0</v>
          </cell>
          <cell r="P907" t="str">
            <v>0</v>
          </cell>
          <cell r="Q907" t="str">
            <v>00</v>
          </cell>
          <cell r="R907" t="str">
            <v>0</v>
          </cell>
          <cell r="S907" t="str">
            <v>0</v>
          </cell>
        </row>
        <row r="908">
          <cell r="C908" t="str">
            <v>271018A01</v>
          </cell>
          <cell r="D908" t="str">
            <v>271018A016GB1</v>
          </cell>
          <cell r="E908" t="str">
            <v>418</v>
          </cell>
          <cell r="F908" t="str">
            <v>271018</v>
          </cell>
          <cell r="G908" t="str">
            <v>A01</v>
          </cell>
          <cell r="H908" t="str">
            <v>6GB</v>
          </cell>
          <cell r="I908" t="str">
            <v>1</v>
          </cell>
          <cell r="J908" t="str">
            <v>人文社会学</v>
          </cell>
          <cell r="K908" t="str">
            <v>5</v>
          </cell>
          <cell r="L908" t="str">
            <v>0</v>
          </cell>
          <cell r="M908" t="str">
            <v>0</v>
          </cell>
          <cell r="N908" t="str">
            <v>0</v>
          </cell>
          <cell r="O908" t="str">
            <v>0</v>
          </cell>
          <cell r="P908" t="str">
            <v>0</v>
          </cell>
          <cell r="Q908" t="str">
            <v>00</v>
          </cell>
          <cell r="R908" t="str">
            <v>0</v>
          </cell>
          <cell r="S908" t="str">
            <v>0</v>
          </cell>
        </row>
        <row r="909">
          <cell r="C909" t="str">
            <v>271019A01</v>
          </cell>
          <cell r="D909" t="str">
            <v>271019A0122A1</v>
          </cell>
          <cell r="E909" t="str">
            <v>418</v>
          </cell>
          <cell r="F909" t="str">
            <v>271019</v>
          </cell>
          <cell r="G909" t="str">
            <v>A01</v>
          </cell>
          <cell r="H909" t="str">
            <v>22A</v>
          </cell>
          <cell r="I909" t="str">
            <v>1</v>
          </cell>
          <cell r="J909" t="str">
            <v>人間科学</v>
          </cell>
          <cell r="K909" t="str">
            <v>5</v>
          </cell>
          <cell r="L909" t="str">
            <v>0</v>
          </cell>
          <cell r="M909" t="str">
            <v>0</v>
          </cell>
          <cell r="N909" t="str">
            <v>0</v>
          </cell>
          <cell r="O909" t="str">
            <v>0</v>
          </cell>
          <cell r="P909" t="str">
            <v>0</v>
          </cell>
          <cell r="Q909" t="str">
            <v>00</v>
          </cell>
          <cell r="R909" t="str">
            <v>0</v>
          </cell>
          <cell r="S909" t="str">
            <v>0</v>
          </cell>
        </row>
        <row r="910">
          <cell r="C910" t="str">
            <v>271021A01</v>
          </cell>
          <cell r="D910" t="str">
            <v>271021A015OA1</v>
          </cell>
          <cell r="E910" t="str">
            <v>418</v>
          </cell>
          <cell r="F910" t="str">
            <v>271021</v>
          </cell>
          <cell r="G910" t="str">
            <v>A01</v>
          </cell>
          <cell r="H910" t="str">
            <v>5OA</v>
          </cell>
          <cell r="I910" t="str">
            <v>1</v>
          </cell>
          <cell r="J910" t="str">
            <v>企業情報</v>
          </cell>
          <cell r="K910" t="str">
            <v>5</v>
          </cell>
          <cell r="L910" t="str">
            <v>0</v>
          </cell>
          <cell r="M910" t="str">
            <v>0</v>
          </cell>
          <cell r="N910" t="str">
            <v>0</v>
          </cell>
          <cell r="O910" t="str">
            <v>0</v>
          </cell>
          <cell r="P910" t="str">
            <v>0</v>
          </cell>
          <cell r="Q910" t="str">
            <v>00</v>
          </cell>
          <cell r="R910" t="str">
            <v>0</v>
          </cell>
          <cell r="S910" t="str">
            <v>0</v>
          </cell>
        </row>
        <row r="911">
          <cell r="C911" t="str">
            <v>271022A01</v>
          </cell>
          <cell r="D911" t="str">
            <v>271022A015CB1</v>
          </cell>
          <cell r="E911" t="str">
            <v>418</v>
          </cell>
          <cell r="F911" t="str">
            <v>271022</v>
          </cell>
          <cell r="G911" t="str">
            <v>A01</v>
          </cell>
          <cell r="H911" t="str">
            <v>5CB</v>
          </cell>
          <cell r="I911" t="str">
            <v>1</v>
          </cell>
          <cell r="J911" t="str">
            <v>地域政策学</v>
          </cell>
          <cell r="K911" t="str">
            <v>5</v>
          </cell>
          <cell r="L911" t="str">
            <v>0</v>
          </cell>
          <cell r="M911" t="str">
            <v>0</v>
          </cell>
          <cell r="N911" t="str">
            <v>0</v>
          </cell>
          <cell r="O911" t="str">
            <v>0</v>
          </cell>
          <cell r="P911" t="str">
            <v>0</v>
          </cell>
          <cell r="Q911" t="str">
            <v>00</v>
          </cell>
          <cell r="R911" t="str">
            <v>0</v>
          </cell>
          <cell r="S911" t="str">
            <v>0</v>
          </cell>
        </row>
        <row r="912">
          <cell r="C912" t="str">
            <v>271022A02</v>
          </cell>
          <cell r="D912" t="str">
            <v>271022A0226B1</v>
          </cell>
          <cell r="E912" t="str">
            <v>418</v>
          </cell>
          <cell r="F912" t="str">
            <v>271022</v>
          </cell>
          <cell r="G912" t="str">
            <v>A02</v>
          </cell>
          <cell r="H912" t="str">
            <v>26B</v>
          </cell>
          <cell r="I912" t="str">
            <v>1</v>
          </cell>
          <cell r="J912" t="str">
            <v>芸術工学</v>
          </cell>
          <cell r="K912" t="str">
            <v>5</v>
          </cell>
          <cell r="L912" t="str">
            <v>0</v>
          </cell>
          <cell r="M912" t="str">
            <v>0</v>
          </cell>
          <cell r="N912" t="str">
            <v>0</v>
          </cell>
          <cell r="O912" t="str">
            <v>0</v>
          </cell>
          <cell r="P912" t="str">
            <v>0</v>
          </cell>
          <cell r="Q912" t="str">
            <v>00</v>
          </cell>
          <cell r="R912" t="str">
            <v>0</v>
          </cell>
          <cell r="S912" t="str">
            <v>0</v>
          </cell>
        </row>
        <row r="913">
          <cell r="C913" t="str">
            <v>271023A01</v>
          </cell>
          <cell r="D913" t="str">
            <v>271023A017BA1</v>
          </cell>
          <cell r="E913" t="str">
            <v>418</v>
          </cell>
          <cell r="F913" t="str">
            <v>271023</v>
          </cell>
          <cell r="G913" t="str">
            <v>A01</v>
          </cell>
          <cell r="H913" t="str">
            <v>7BA</v>
          </cell>
          <cell r="I913" t="str">
            <v>1</v>
          </cell>
          <cell r="J913" t="str">
            <v>芸術制作</v>
          </cell>
          <cell r="K913" t="str">
            <v>5</v>
          </cell>
          <cell r="L913" t="str">
            <v>1</v>
          </cell>
          <cell r="M913" t="str">
            <v>0</v>
          </cell>
          <cell r="N913" t="str">
            <v>0</v>
          </cell>
          <cell r="O913" t="str">
            <v>0</v>
          </cell>
          <cell r="P913" t="str">
            <v>0</v>
          </cell>
          <cell r="Q913" t="str">
            <v>00</v>
          </cell>
          <cell r="R913" t="str">
            <v>0</v>
          </cell>
          <cell r="S913" t="str">
            <v>0</v>
          </cell>
        </row>
        <row r="914">
          <cell r="C914" t="str">
            <v>271023A01</v>
          </cell>
          <cell r="D914" t="str">
            <v>271023A0187B1</v>
          </cell>
          <cell r="E914" t="str">
            <v>418</v>
          </cell>
          <cell r="F914" t="str">
            <v>271023</v>
          </cell>
          <cell r="G914" t="str">
            <v>A01</v>
          </cell>
          <cell r="H914" t="str">
            <v>87B</v>
          </cell>
          <cell r="I914" t="str">
            <v>1</v>
          </cell>
          <cell r="J914" t="str">
            <v>芸術</v>
          </cell>
          <cell r="K914" t="str">
            <v>5</v>
          </cell>
          <cell r="L914" t="str">
            <v>0</v>
          </cell>
          <cell r="M914" t="str">
            <v>0</v>
          </cell>
          <cell r="N914" t="str">
            <v>0</v>
          </cell>
          <cell r="O914" t="str">
            <v>0</v>
          </cell>
          <cell r="P914" t="str">
            <v>0</v>
          </cell>
          <cell r="Q914" t="str">
            <v>00</v>
          </cell>
          <cell r="R914" t="str">
            <v>0</v>
          </cell>
          <cell r="S914" t="str">
            <v>0</v>
          </cell>
        </row>
        <row r="915">
          <cell r="C915" t="str">
            <v>271023A01</v>
          </cell>
          <cell r="D915" t="str">
            <v>271023A0191B1</v>
          </cell>
          <cell r="E915" t="str">
            <v>418</v>
          </cell>
          <cell r="F915" t="str">
            <v>271023</v>
          </cell>
          <cell r="G915" t="str">
            <v>A01</v>
          </cell>
          <cell r="H915" t="str">
            <v>91B</v>
          </cell>
          <cell r="I915" t="str">
            <v>1</v>
          </cell>
          <cell r="J915" t="str">
            <v>芸術文化</v>
          </cell>
          <cell r="K915" t="str">
            <v>5</v>
          </cell>
          <cell r="L915" t="str">
            <v>1</v>
          </cell>
          <cell r="M915" t="str">
            <v>0</v>
          </cell>
          <cell r="N915" t="str">
            <v>0</v>
          </cell>
          <cell r="O915" t="str">
            <v>0</v>
          </cell>
          <cell r="P915" t="str">
            <v>0</v>
          </cell>
          <cell r="Q915" t="str">
            <v>00</v>
          </cell>
          <cell r="R915" t="str">
            <v>0</v>
          </cell>
          <cell r="S915" t="str">
            <v>0</v>
          </cell>
        </row>
        <row r="916">
          <cell r="C916" t="str">
            <v>271024A01</v>
          </cell>
          <cell r="D916" t="str">
            <v>271024A0122A1</v>
          </cell>
          <cell r="E916" t="str">
            <v>418</v>
          </cell>
          <cell r="F916" t="str">
            <v>271024</v>
          </cell>
          <cell r="G916" t="str">
            <v>A01</v>
          </cell>
          <cell r="H916" t="str">
            <v>22A</v>
          </cell>
          <cell r="I916" t="str">
            <v>1</v>
          </cell>
          <cell r="J916" t="str">
            <v>人間科学</v>
          </cell>
          <cell r="K916" t="str">
            <v>5</v>
          </cell>
          <cell r="L916" t="str">
            <v>0</v>
          </cell>
          <cell r="M916" t="str">
            <v>0</v>
          </cell>
          <cell r="N916" t="str">
            <v>0</v>
          </cell>
          <cell r="O916" t="str">
            <v>0</v>
          </cell>
          <cell r="P916" t="str">
            <v>0</v>
          </cell>
          <cell r="Q916" t="str">
            <v>00</v>
          </cell>
          <cell r="R916" t="str">
            <v>0</v>
          </cell>
          <cell r="S916" t="str">
            <v>0</v>
          </cell>
        </row>
        <row r="917">
          <cell r="C917" t="str">
            <v>271025A02</v>
          </cell>
          <cell r="D917" t="str">
            <v>271025A025GA1</v>
          </cell>
          <cell r="E917" t="str">
            <v>418</v>
          </cell>
          <cell r="F917" t="str">
            <v>271025</v>
          </cell>
          <cell r="G917" t="str">
            <v>A02</v>
          </cell>
          <cell r="H917" t="str">
            <v>5GA</v>
          </cell>
          <cell r="I917" t="str">
            <v>1</v>
          </cell>
          <cell r="J917" t="str">
            <v>総合社会科学</v>
          </cell>
          <cell r="K917" t="str">
            <v>5</v>
          </cell>
          <cell r="L917" t="str">
            <v>0</v>
          </cell>
          <cell r="M917" t="str">
            <v>0</v>
          </cell>
          <cell r="N917" t="str">
            <v>0</v>
          </cell>
          <cell r="O917" t="str">
            <v>0</v>
          </cell>
          <cell r="P917" t="str">
            <v>0</v>
          </cell>
          <cell r="Q917" t="str">
            <v>00</v>
          </cell>
          <cell r="R917" t="str">
            <v>0</v>
          </cell>
          <cell r="S917" t="str">
            <v>0</v>
          </cell>
        </row>
        <row r="918">
          <cell r="C918" t="str">
            <v>271025A02</v>
          </cell>
          <cell r="D918" t="str">
            <v>271025A0271B1</v>
          </cell>
          <cell r="E918" t="str">
            <v>418</v>
          </cell>
          <cell r="F918" t="str">
            <v>271025</v>
          </cell>
          <cell r="G918" t="str">
            <v>A02</v>
          </cell>
          <cell r="H918" t="str">
            <v>71B</v>
          </cell>
          <cell r="I918" t="str">
            <v>1</v>
          </cell>
          <cell r="J918" t="str">
            <v>経営情報学</v>
          </cell>
          <cell r="K918" t="str">
            <v>5</v>
          </cell>
          <cell r="L918" t="str">
            <v>0</v>
          </cell>
          <cell r="M918" t="str">
            <v>0</v>
          </cell>
          <cell r="N918" t="str">
            <v>0</v>
          </cell>
          <cell r="O918" t="str">
            <v>0</v>
          </cell>
          <cell r="P918" t="str">
            <v>0</v>
          </cell>
          <cell r="Q918" t="str">
            <v>00</v>
          </cell>
          <cell r="R918" t="str">
            <v>0</v>
          </cell>
          <cell r="S918" t="str">
            <v>0</v>
          </cell>
        </row>
        <row r="919">
          <cell r="C919" t="str">
            <v>271026A01</v>
          </cell>
          <cell r="D919" t="str">
            <v>271026A0183B1</v>
          </cell>
          <cell r="E919" t="str">
            <v>418</v>
          </cell>
          <cell r="F919" t="str">
            <v>271026</v>
          </cell>
          <cell r="G919" t="str">
            <v>A01</v>
          </cell>
          <cell r="H919" t="str">
            <v>83B</v>
          </cell>
          <cell r="I919" t="str">
            <v>1</v>
          </cell>
          <cell r="J919" t="str">
            <v>スポーツ科学</v>
          </cell>
          <cell r="K919" t="str">
            <v>5</v>
          </cell>
          <cell r="L919" t="str">
            <v>0</v>
          </cell>
          <cell r="M919" t="str">
            <v>0</v>
          </cell>
          <cell r="N919" t="str">
            <v>0</v>
          </cell>
          <cell r="O919" t="str">
            <v>0</v>
          </cell>
          <cell r="P919" t="str">
            <v>0</v>
          </cell>
          <cell r="Q919" t="str">
            <v>00</v>
          </cell>
          <cell r="R919" t="str">
            <v>0</v>
          </cell>
          <cell r="S919" t="str">
            <v>0</v>
          </cell>
        </row>
        <row r="920">
          <cell r="C920" t="str">
            <v>271027A01</v>
          </cell>
          <cell r="D920" t="str">
            <v>271027A0141B1</v>
          </cell>
          <cell r="E920" t="str">
            <v>418</v>
          </cell>
          <cell r="F920" t="str">
            <v>271027</v>
          </cell>
          <cell r="G920" t="str">
            <v>A01</v>
          </cell>
          <cell r="H920" t="str">
            <v>41B</v>
          </cell>
          <cell r="I920" t="str">
            <v>1</v>
          </cell>
          <cell r="J920" t="str">
            <v>文学</v>
          </cell>
          <cell r="K920" t="str">
            <v>5</v>
          </cell>
          <cell r="L920" t="str">
            <v>0</v>
          </cell>
          <cell r="M920" t="str">
            <v>0</v>
          </cell>
          <cell r="N920" t="str">
            <v>0</v>
          </cell>
          <cell r="O920" t="str">
            <v>0</v>
          </cell>
          <cell r="P920" t="str">
            <v>0</v>
          </cell>
          <cell r="Q920" t="str">
            <v>00</v>
          </cell>
          <cell r="R920" t="str">
            <v>0</v>
          </cell>
          <cell r="S920" t="str">
            <v>0</v>
          </cell>
        </row>
        <row r="921">
          <cell r="C921" t="str">
            <v>271027A01</v>
          </cell>
          <cell r="D921" t="str">
            <v>271027A014ZA1</v>
          </cell>
          <cell r="E921" t="str">
            <v>418</v>
          </cell>
          <cell r="F921" t="str">
            <v>271027</v>
          </cell>
          <cell r="G921" t="str">
            <v>A01</v>
          </cell>
          <cell r="H921" t="str">
            <v>4ZA</v>
          </cell>
          <cell r="I921" t="str">
            <v>1</v>
          </cell>
          <cell r="J921" t="str">
            <v>現代人間学</v>
          </cell>
          <cell r="K921" t="str">
            <v>5</v>
          </cell>
          <cell r="L921" t="str">
            <v>0</v>
          </cell>
          <cell r="M921" t="str">
            <v>0</v>
          </cell>
          <cell r="N921" t="str">
            <v>0</v>
          </cell>
          <cell r="O921" t="str">
            <v>0</v>
          </cell>
          <cell r="P921" t="str">
            <v>0</v>
          </cell>
          <cell r="Q921" t="str">
            <v>00</v>
          </cell>
          <cell r="R921" t="str">
            <v>0</v>
          </cell>
          <cell r="S921" t="str">
            <v>0</v>
          </cell>
        </row>
        <row r="922">
          <cell r="C922" t="str">
            <v>271028A01</v>
          </cell>
          <cell r="D922" t="str">
            <v>271028A0141B1</v>
          </cell>
          <cell r="E922" t="str">
            <v>418</v>
          </cell>
          <cell r="F922" t="str">
            <v>271028</v>
          </cell>
          <cell r="G922" t="str">
            <v>A01</v>
          </cell>
          <cell r="H922" t="str">
            <v>41B</v>
          </cell>
          <cell r="I922" t="str">
            <v>1</v>
          </cell>
          <cell r="J922" t="str">
            <v>文学</v>
          </cell>
          <cell r="K922" t="str">
            <v>5</v>
          </cell>
          <cell r="L922" t="str">
            <v>0</v>
          </cell>
          <cell r="M922" t="str">
            <v>0</v>
          </cell>
          <cell r="N922" t="str">
            <v>0</v>
          </cell>
          <cell r="O922" t="str">
            <v>0</v>
          </cell>
          <cell r="P922" t="str">
            <v>0</v>
          </cell>
          <cell r="Q922" t="str">
            <v>00</v>
          </cell>
          <cell r="R922" t="str">
            <v>0</v>
          </cell>
          <cell r="S922" t="str">
            <v>0</v>
          </cell>
        </row>
        <row r="923">
          <cell r="C923" t="str">
            <v>271028A01</v>
          </cell>
          <cell r="D923" t="str">
            <v>271028A0156B1</v>
          </cell>
          <cell r="E923" t="str">
            <v>418</v>
          </cell>
          <cell r="F923" t="str">
            <v>271028</v>
          </cell>
          <cell r="G923" t="str">
            <v>A01</v>
          </cell>
          <cell r="H923" t="str">
            <v>56B</v>
          </cell>
          <cell r="I923" t="str">
            <v>1</v>
          </cell>
          <cell r="J923" t="str">
            <v>社会学</v>
          </cell>
          <cell r="K923" t="str">
            <v>5</v>
          </cell>
          <cell r="L923" t="str">
            <v>0</v>
          </cell>
          <cell r="M923" t="str">
            <v>0</v>
          </cell>
          <cell r="N923" t="str">
            <v>0</v>
          </cell>
          <cell r="O923" t="str">
            <v>0</v>
          </cell>
          <cell r="P923" t="str">
            <v>0</v>
          </cell>
          <cell r="Q923" t="str">
            <v>00</v>
          </cell>
          <cell r="R923" t="str">
            <v>0</v>
          </cell>
          <cell r="S923" t="str">
            <v>0</v>
          </cell>
        </row>
        <row r="924">
          <cell r="C924" t="str">
            <v>271028A01</v>
          </cell>
          <cell r="D924" t="str">
            <v>271028A0165B1</v>
          </cell>
          <cell r="E924" t="str">
            <v>418</v>
          </cell>
          <cell r="F924" t="str">
            <v>271028</v>
          </cell>
          <cell r="G924" t="str">
            <v>A01</v>
          </cell>
          <cell r="H924" t="str">
            <v>65B</v>
          </cell>
          <cell r="I924" t="str">
            <v>1</v>
          </cell>
          <cell r="J924" t="str">
            <v>経済学</v>
          </cell>
          <cell r="K924" t="str">
            <v>5</v>
          </cell>
          <cell r="L924" t="str">
            <v>0</v>
          </cell>
          <cell r="M924" t="str">
            <v>0</v>
          </cell>
          <cell r="N924" t="str">
            <v>0</v>
          </cell>
          <cell r="O924" t="str">
            <v>0</v>
          </cell>
          <cell r="P924" t="str">
            <v>0</v>
          </cell>
          <cell r="Q924" t="str">
            <v>00</v>
          </cell>
          <cell r="R924" t="str">
            <v>0</v>
          </cell>
          <cell r="S924" t="str">
            <v>0</v>
          </cell>
        </row>
        <row r="925">
          <cell r="C925" t="str">
            <v>271028A01</v>
          </cell>
          <cell r="D925" t="str">
            <v>271028A0166B1</v>
          </cell>
          <cell r="E925" t="str">
            <v>418</v>
          </cell>
          <cell r="F925" t="str">
            <v>271028</v>
          </cell>
          <cell r="G925" t="str">
            <v>A01</v>
          </cell>
          <cell r="H925" t="str">
            <v>66B</v>
          </cell>
          <cell r="I925" t="str">
            <v>1</v>
          </cell>
          <cell r="J925" t="str">
            <v>経営学</v>
          </cell>
          <cell r="K925" t="str">
            <v>5</v>
          </cell>
          <cell r="L925" t="str">
            <v>0</v>
          </cell>
          <cell r="M925" t="str">
            <v>0</v>
          </cell>
          <cell r="N925" t="str">
            <v>0</v>
          </cell>
          <cell r="O925" t="str">
            <v>0</v>
          </cell>
          <cell r="P925" t="str">
            <v>0</v>
          </cell>
          <cell r="Q925" t="str">
            <v>00</v>
          </cell>
          <cell r="R925" t="str">
            <v>0</v>
          </cell>
          <cell r="S925" t="str">
            <v>0</v>
          </cell>
        </row>
        <row r="926">
          <cell r="C926" t="str">
            <v>271031A01</v>
          </cell>
          <cell r="D926" t="str">
            <v>271031A014GA1</v>
          </cell>
          <cell r="E926" t="str">
            <v>418</v>
          </cell>
          <cell r="F926" t="str">
            <v>271031</v>
          </cell>
          <cell r="G926" t="str">
            <v>A01</v>
          </cell>
          <cell r="H926" t="str">
            <v>4GA</v>
          </cell>
          <cell r="I926" t="str">
            <v>1</v>
          </cell>
          <cell r="J926" t="str">
            <v>国際文化学</v>
          </cell>
          <cell r="K926" t="str">
            <v>5</v>
          </cell>
          <cell r="L926" t="str">
            <v>0</v>
          </cell>
          <cell r="M926" t="str">
            <v>0</v>
          </cell>
          <cell r="N926" t="str">
            <v>0</v>
          </cell>
          <cell r="O926" t="str">
            <v>0</v>
          </cell>
          <cell r="P926" t="str">
            <v>0</v>
          </cell>
          <cell r="Q926" t="str">
            <v>00</v>
          </cell>
          <cell r="R926" t="str">
            <v>0</v>
          </cell>
          <cell r="S926" t="str">
            <v>0</v>
          </cell>
        </row>
        <row r="927">
          <cell r="C927" t="str">
            <v>271033A01</v>
          </cell>
          <cell r="D927" t="str">
            <v>271033A0159B1</v>
          </cell>
          <cell r="E927" t="str">
            <v>418</v>
          </cell>
          <cell r="F927" t="str">
            <v>271033</v>
          </cell>
          <cell r="G927" t="str">
            <v>A01</v>
          </cell>
          <cell r="H927" t="str">
            <v>59B</v>
          </cell>
          <cell r="I927" t="str">
            <v>1</v>
          </cell>
          <cell r="J927" t="str">
            <v>社会福祉学</v>
          </cell>
          <cell r="K927" t="str">
            <v>5</v>
          </cell>
          <cell r="L927" t="str">
            <v>0</v>
          </cell>
          <cell r="M927" t="str">
            <v>0</v>
          </cell>
          <cell r="N927" t="str">
            <v>0</v>
          </cell>
          <cell r="O927" t="str">
            <v>0</v>
          </cell>
          <cell r="P927" t="str">
            <v>0</v>
          </cell>
          <cell r="Q927" t="str">
            <v>00</v>
          </cell>
          <cell r="R927" t="str">
            <v>0</v>
          </cell>
          <cell r="S927" t="str">
            <v>0</v>
          </cell>
        </row>
        <row r="928">
          <cell r="C928" t="str">
            <v>271037A01</v>
          </cell>
          <cell r="D928" t="str">
            <v>271037A0122A1</v>
          </cell>
          <cell r="E928" t="str">
            <v>418</v>
          </cell>
          <cell r="F928" t="str">
            <v>271037</v>
          </cell>
          <cell r="G928" t="str">
            <v>A01</v>
          </cell>
          <cell r="H928" t="str">
            <v>22A</v>
          </cell>
          <cell r="I928" t="str">
            <v>1</v>
          </cell>
          <cell r="J928" t="str">
            <v>人間科学</v>
          </cell>
          <cell r="K928" t="str">
            <v>5</v>
          </cell>
          <cell r="L928" t="str">
            <v>0</v>
          </cell>
          <cell r="M928" t="str">
            <v>0</v>
          </cell>
          <cell r="N928" t="str">
            <v>0</v>
          </cell>
          <cell r="O928" t="str">
            <v>0</v>
          </cell>
          <cell r="P928" t="str">
            <v>0</v>
          </cell>
          <cell r="Q928" t="str">
            <v>00</v>
          </cell>
          <cell r="R928" t="str">
            <v>0</v>
          </cell>
          <cell r="S928" t="str">
            <v>0</v>
          </cell>
        </row>
        <row r="929">
          <cell r="C929" t="str">
            <v>281001A01</v>
          </cell>
          <cell r="D929" t="str">
            <v>281001A0181B1</v>
          </cell>
          <cell r="E929" t="str">
            <v>418</v>
          </cell>
          <cell r="F929" t="str">
            <v>281001</v>
          </cell>
          <cell r="G929" t="str">
            <v>A01</v>
          </cell>
          <cell r="H929" t="str">
            <v>81B</v>
          </cell>
          <cell r="I929" t="str">
            <v>1</v>
          </cell>
          <cell r="J929" t="str">
            <v>教育学</v>
          </cell>
          <cell r="K929" t="str">
            <v>5</v>
          </cell>
          <cell r="L929" t="str">
            <v>0</v>
          </cell>
          <cell r="M929" t="str">
            <v>0</v>
          </cell>
          <cell r="N929" t="str">
            <v>0</v>
          </cell>
          <cell r="O929" t="str">
            <v>0</v>
          </cell>
          <cell r="P929" t="str">
            <v>0</v>
          </cell>
          <cell r="Q929" t="str">
            <v>00</v>
          </cell>
          <cell r="R929" t="str">
            <v>0</v>
          </cell>
          <cell r="S929" t="str">
            <v>0</v>
          </cell>
        </row>
        <row r="930">
          <cell r="C930" t="str">
            <v>281002A01</v>
          </cell>
          <cell r="D930" t="str">
            <v>281002A0146B1</v>
          </cell>
          <cell r="E930" t="str">
            <v>418</v>
          </cell>
          <cell r="F930" t="str">
            <v>281002</v>
          </cell>
          <cell r="G930" t="str">
            <v>A01</v>
          </cell>
          <cell r="H930" t="str">
            <v>46B</v>
          </cell>
          <cell r="I930" t="str">
            <v>1</v>
          </cell>
          <cell r="J930" t="str">
            <v>人文科学</v>
          </cell>
          <cell r="K930" t="str">
            <v>5</v>
          </cell>
          <cell r="L930" t="str">
            <v>0</v>
          </cell>
          <cell r="M930" t="str">
            <v>0</v>
          </cell>
          <cell r="N930" t="str">
            <v>0</v>
          </cell>
          <cell r="O930" t="str">
            <v>0</v>
          </cell>
          <cell r="P930" t="str">
            <v>0</v>
          </cell>
          <cell r="Q930" t="str">
            <v>00</v>
          </cell>
          <cell r="R930" t="str">
            <v>0</v>
          </cell>
          <cell r="S930" t="str">
            <v>0</v>
          </cell>
        </row>
        <row r="931">
          <cell r="C931" t="str">
            <v>281004A01</v>
          </cell>
          <cell r="D931" t="str">
            <v>281004A0116B1</v>
          </cell>
          <cell r="E931" t="str">
            <v>418</v>
          </cell>
          <cell r="F931" t="str">
            <v>281004</v>
          </cell>
          <cell r="G931" t="str">
            <v>A01</v>
          </cell>
          <cell r="H931" t="str">
            <v>16B</v>
          </cell>
          <cell r="I931" t="str">
            <v>1</v>
          </cell>
          <cell r="J931" t="str">
            <v>理工学</v>
          </cell>
          <cell r="K931" t="str">
            <v>5</v>
          </cell>
          <cell r="L931" t="str">
            <v>0</v>
          </cell>
          <cell r="M931" t="str">
            <v>0</v>
          </cell>
          <cell r="N931" t="str">
            <v>0</v>
          </cell>
          <cell r="O931" t="str">
            <v>0</v>
          </cell>
          <cell r="P931" t="str">
            <v>0</v>
          </cell>
          <cell r="Q931" t="str">
            <v>00</v>
          </cell>
          <cell r="R931" t="str">
            <v>0</v>
          </cell>
          <cell r="S931" t="str">
            <v>0</v>
          </cell>
        </row>
        <row r="932">
          <cell r="C932" t="str">
            <v>281004A01</v>
          </cell>
          <cell r="D932" t="str">
            <v>281004A013WA1</v>
          </cell>
          <cell r="E932" t="str">
            <v>418</v>
          </cell>
          <cell r="F932" t="str">
            <v>281004</v>
          </cell>
          <cell r="G932" t="str">
            <v>A01</v>
          </cell>
          <cell r="H932" t="str">
            <v>3WA</v>
          </cell>
          <cell r="I932" t="str">
            <v>1</v>
          </cell>
          <cell r="J932" t="str">
            <v>経営戦略</v>
          </cell>
          <cell r="K932" t="str">
            <v>5</v>
          </cell>
          <cell r="L932" t="str">
            <v>0</v>
          </cell>
          <cell r="M932" t="str">
            <v>0</v>
          </cell>
          <cell r="N932" t="str">
            <v>0</v>
          </cell>
          <cell r="O932" t="str">
            <v>0</v>
          </cell>
          <cell r="P932" t="str">
            <v>0</v>
          </cell>
          <cell r="Q932" t="str">
            <v>00</v>
          </cell>
          <cell r="R932" t="str">
            <v>0</v>
          </cell>
          <cell r="S932" t="str">
            <v>0</v>
          </cell>
        </row>
        <row r="933">
          <cell r="C933" t="str">
            <v>281004A01</v>
          </cell>
          <cell r="D933" t="str">
            <v>281004A0141B1</v>
          </cell>
          <cell r="E933" t="str">
            <v>418</v>
          </cell>
          <cell r="F933" t="str">
            <v>281004</v>
          </cell>
          <cell r="G933" t="str">
            <v>A01</v>
          </cell>
          <cell r="H933" t="str">
            <v>41B</v>
          </cell>
          <cell r="I933" t="str">
            <v>1</v>
          </cell>
          <cell r="J933" t="str">
            <v>文学</v>
          </cell>
          <cell r="K933" t="str">
            <v>5</v>
          </cell>
          <cell r="L933" t="str">
            <v>0</v>
          </cell>
          <cell r="M933" t="str">
            <v>0</v>
          </cell>
          <cell r="N933" t="str">
            <v>0</v>
          </cell>
          <cell r="O933" t="str">
            <v>0</v>
          </cell>
          <cell r="P933" t="str">
            <v>0</v>
          </cell>
          <cell r="Q933" t="str">
            <v>00</v>
          </cell>
          <cell r="R933" t="str">
            <v>0</v>
          </cell>
          <cell r="S933" t="str">
            <v>0</v>
          </cell>
        </row>
        <row r="934">
          <cell r="C934" t="str">
            <v>281004A01</v>
          </cell>
          <cell r="D934" t="str">
            <v>281004A0144B1</v>
          </cell>
          <cell r="E934" t="str">
            <v>418</v>
          </cell>
          <cell r="F934" t="str">
            <v>281004</v>
          </cell>
          <cell r="G934" t="str">
            <v>A01</v>
          </cell>
          <cell r="H934" t="str">
            <v>44B</v>
          </cell>
          <cell r="I934" t="str">
            <v>1</v>
          </cell>
          <cell r="J934" t="str">
            <v>神学</v>
          </cell>
          <cell r="K934" t="str">
            <v>5</v>
          </cell>
          <cell r="L934" t="str">
            <v>0</v>
          </cell>
          <cell r="M934" t="str">
            <v>0</v>
          </cell>
          <cell r="N934" t="str">
            <v>0</v>
          </cell>
          <cell r="O934" t="str">
            <v>0</v>
          </cell>
          <cell r="P934" t="str">
            <v>0</v>
          </cell>
          <cell r="Q934" t="str">
            <v>00</v>
          </cell>
          <cell r="R934" t="str">
            <v>0</v>
          </cell>
          <cell r="S934" t="str">
            <v>0</v>
          </cell>
        </row>
        <row r="935">
          <cell r="C935" t="str">
            <v>281004A01</v>
          </cell>
          <cell r="D935" t="str">
            <v>281004A014HB1</v>
          </cell>
          <cell r="E935" t="str">
            <v>418</v>
          </cell>
          <cell r="F935" t="str">
            <v>281004</v>
          </cell>
          <cell r="G935" t="str">
            <v>A01</v>
          </cell>
          <cell r="H935" t="str">
            <v>4HB</v>
          </cell>
          <cell r="I935" t="str">
            <v>1</v>
          </cell>
          <cell r="J935" t="str">
            <v>言語コミュニケーション文化</v>
          </cell>
          <cell r="K935" t="str">
            <v>5</v>
          </cell>
          <cell r="L935" t="str">
            <v>0</v>
          </cell>
          <cell r="M935" t="str">
            <v>0</v>
          </cell>
          <cell r="N935" t="str">
            <v>0</v>
          </cell>
          <cell r="O935" t="str">
            <v>0</v>
          </cell>
          <cell r="P935" t="str">
            <v>0</v>
          </cell>
          <cell r="Q935" t="str">
            <v>00</v>
          </cell>
          <cell r="R935" t="str">
            <v>0</v>
          </cell>
          <cell r="S935" t="str">
            <v>0</v>
          </cell>
        </row>
        <row r="936">
          <cell r="C936" t="str">
            <v>281004A01</v>
          </cell>
          <cell r="D936" t="str">
            <v>281004A0156B1</v>
          </cell>
          <cell r="E936" t="str">
            <v>418</v>
          </cell>
          <cell r="F936" t="str">
            <v>281004</v>
          </cell>
          <cell r="G936" t="str">
            <v>A01</v>
          </cell>
          <cell r="H936" t="str">
            <v>56B</v>
          </cell>
          <cell r="I936" t="str">
            <v>1</v>
          </cell>
          <cell r="J936" t="str">
            <v>社会学</v>
          </cell>
          <cell r="K936" t="str">
            <v>5</v>
          </cell>
          <cell r="L936" t="str">
            <v>0</v>
          </cell>
          <cell r="M936" t="str">
            <v>0</v>
          </cell>
          <cell r="N936" t="str">
            <v>0</v>
          </cell>
          <cell r="O936" t="str">
            <v>0</v>
          </cell>
          <cell r="P936" t="str">
            <v>0</v>
          </cell>
          <cell r="Q936" t="str">
            <v>00</v>
          </cell>
          <cell r="R936" t="str">
            <v>0</v>
          </cell>
          <cell r="S936" t="str">
            <v>0</v>
          </cell>
        </row>
        <row r="937">
          <cell r="C937" t="str">
            <v>281004A01</v>
          </cell>
          <cell r="D937" t="str">
            <v>281004A015DB1</v>
          </cell>
          <cell r="E937" t="str">
            <v>418</v>
          </cell>
          <cell r="F937" t="str">
            <v>281004</v>
          </cell>
          <cell r="G937" t="str">
            <v>A01</v>
          </cell>
          <cell r="H937" t="str">
            <v>5DB</v>
          </cell>
          <cell r="I937" t="str">
            <v>1</v>
          </cell>
          <cell r="J937" t="str">
            <v>総合政策</v>
          </cell>
          <cell r="K937" t="str">
            <v>5</v>
          </cell>
          <cell r="L937" t="str">
            <v>0</v>
          </cell>
          <cell r="M937" t="str">
            <v>0</v>
          </cell>
          <cell r="N937" t="str">
            <v>0</v>
          </cell>
          <cell r="O937" t="str">
            <v>0</v>
          </cell>
          <cell r="P937" t="str">
            <v>0</v>
          </cell>
          <cell r="Q937" t="str">
            <v>00</v>
          </cell>
          <cell r="R937" t="str">
            <v>0</v>
          </cell>
          <cell r="S937" t="str">
            <v>0</v>
          </cell>
        </row>
        <row r="938">
          <cell r="C938" t="str">
            <v>281004A01</v>
          </cell>
          <cell r="D938" t="str">
            <v>281004A0160B1</v>
          </cell>
          <cell r="E938" t="str">
            <v>418</v>
          </cell>
          <cell r="F938" t="str">
            <v>281004</v>
          </cell>
          <cell r="G938" t="str">
            <v>A01</v>
          </cell>
          <cell r="H938" t="str">
            <v>60B</v>
          </cell>
          <cell r="I938" t="str">
            <v>1</v>
          </cell>
          <cell r="J938" t="str">
            <v>法学</v>
          </cell>
          <cell r="K938" t="str">
            <v>5</v>
          </cell>
          <cell r="L938" t="str">
            <v>0</v>
          </cell>
          <cell r="M938" t="str">
            <v>0</v>
          </cell>
          <cell r="N938" t="str">
            <v>0</v>
          </cell>
          <cell r="O938" t="str">
            <v>0</v>
          </cell>
          <cell r="P938" t="str">
            <v>0</v>
          </cell>
          <cell r="Q938" t="str">
            <v>00</v>
          </cell>
          <cell r="R938" t="str">
            <v>0</v>
          </cell>
          <cell r="S938" t="str">
            <v>0</v>
          </cell>
        </row>
        <row r="939">
          <cell r="C939" t="str">
            <v>281004A01</v>
          </cell>
          <cell r="D939" t="str">
            <v>281004A0165B1</v>
          </cell>
          <cell r="E939" t="str">
            <v>418</v>
          </cell>
          <cell r="F939" t="str">
            <v>281004</v>
          </cell>
          <cell r="G939" t="str">
            <v>A01</v>
          </cell>
          <cell r="H939" t="str">
            <v>65B</v>
          </cell>
          <cell r="I939" t="str">
            <v>1</v>
          </cell>
          <cell r="J939" t="str">
            <v>経済学</v>
          </cell>
          <cell r="K939" t="str">
            <v>5</v>
          </cell>
          <cell r="L939" t="str">
            <v>0</v>
          </cell>
          <cell r="M939" t="str">
            <v>0</v>
          </cell>
          <cell r="N939" t="str">
            <v>0</v>
          </cell>
          <cell r="O939" t="str">
            <v>0</v>
          </cell>
          <cell r="P939" t="str">
            <v>0</v>
          </cell>
          <cell r="Q939" t="str">
            <v>00</v>
          </cell>
          <cell r="R939" t="str">
            <v>0</v>
          </cell>
          <cell r="S939" t="str">
            <v>0</v>
          </cell>
        </row>
        <row r="940">
          <cell r="C940" t="str">
            <v>281004A01</v>
          </cell>
          <cell r="D940" t="str">
            <v>281004A0168B1</v>
          </cell>
          <cell r="E940" t="str">
            <v>418</v>
          </cell>
          <cell r="F940" t="str">
            <v>281004</v>
          </cell>
          <cell r="G940" t="str">
            <v>A01</v>
          </cell>
          <cell r="H940" t="str">
            <v>68B</v>
          </cell>
          <cell r="I940" t="str">
            <v>1</v>
          </cell>
          <cell r="J940" t="str">
            <v>商学</v>
          </cell>
          <cell r="K940" t="str">
            <v>5</v>
          </cell>
          <cell r="L940" t="str">
            <v>0</v>
          </cell>
          <cell r="M940" t="str">
            <v>0</v>
          </cell>
          <cell r="N940" t="str">
            <v>0</v>
          </cell>
          <cell r="O940" t="str">
            <v>0</v>
          </cell>
          <cell r="P940" t="str">
            <v>0</v>
          </cell>
          <cell r="Q940" t="str">
            <v>00</v>
          </cell>
          <cell r="R940" t="str">
            <v>0</v>
          </cell>
          <cell r="S940" t="str">
            <v>0</v>
          </cell>
        </row>
        <row r="941">
          <cell r="C941" t="str">
            <v>281004A01</v>
          </cell>
          <cell r="D941" t="str">
            <v>281004A016SA1</v>
          </cell>
          <cell r="E941" t="str">
            <v>418</v>
          </cell>
          <cell r="F941" t="str">
            <v>281004</v>
          </cell>
          <cell r="G941" t="str">
            <v>A01</v>
          </cell>
          <cell r="H941" t="str">
            <v>6SA</v>
          </cell>
          <cell r="I941" t="str">
            <v>1</v>
          </cell>
          <cell r="J941" t="str">
            <v>司法</v>
          </cell>
          <cell r="K941" t="str">
            <v>5</v>
          </cell>
          <cell r="L941" t="str">
            <v>0</v>
          </cell>
          <cell r="M941" t="str">
            <v>0</v>
          </cell>
          <cell r="N941" t="str">
            <v>0</v>
          </cell>
          <cell r="O941" t="str">
            <v>0</v>
          </cell>
          <cell r="P941" t="str">
            <v>0</v>
          </cell>
          <cell r="Q941" t="str">
            <v>00</v>
          </cell>
          <cell r="R941" t="str">
            <v>0</v>
          </cell>
          <cell r="S941" t="str">
            <v>0</v>
          </cell>
        </row>
        <row r="942">
          <cell r="C942" t="str">
            <v>281005A01</v>
          </cell>
          <cell r="D942" t="str">
            <v>281005A0108B1</v>
          </cell>
          <cell r="E942" t="str">
            <v>418</v>
          </cell>
          <cell r="F942" t="str">
            <v>281005</v>
          </cell>
          <cell r="G942" t="str">
            <v>A01</v>
          </cell>
          <cell r="H942" t="str">
            <v>08B</v>
          </cell>
          <cell r="I942" t="str">
            <v>1</v>
          </cell>
          <cell r="J942" t="str">
            <v>栄養学</v>
          </cell>
          <cell r="K942" t="str">
            <v>5</v>
          </cell>
          <cell r="L942" t="str">
            <v>0</v>
          </cell>
          <cell r="M942" t="str">
            <v>0</v>
          </cell>
          <cell r="N942" t="str">
            <v>0</v>
          </cell>
          <cell r="O942" t="str">
            <v>0</v>
          </cell>
          <cell r="P942" t="str">
            <v>0</v>
          </cell>
          <cell r="Q942" t="str">
            <v>00</v>
          </cell>
          <cell r="R942" t="str">
            <v>0</v>
          </cell>
          <cell r="S942" t="str">
            <v>0</v>
          </cell>
        </row>
        <row r="943">
          <cell r="C943" t="str">
            <v>281005A01</v>
          </cell>
          <cell r="D943" t="str">
            <v>281005A011XA1</v>
          </cell>
          <cell r="E943" t="str">
            <v>418</v>
          </cell>
          <cell r="F943" t="str">
            <v>281005</v>
          </cell>
          <cell r="G943" t="str">
            <v>A01</v>
          </cell>
          <cell r="H943" t="str">
            <v>1XA</v>
          </cell>
          <cell r="I943" t="str">
            <v>1</v>
          </cell>
          <cell r="J943" t="str">
            <v>現代経営学</v>
          </cell>
          <cell r="K943" t="str">
            <v>5</v>
          </cell>
          <cell r="L943" t="str">
            <v>0</v>
          </cell>
          <cell r="M943" t="str">
            <v>0</v>
          </cell>
          <cell r="N943" t="str">
            <v>0</v>
          </cell>
          <cell r="O943" t="str">
            <v>0</v>
          </cell>
          <cell r="P943" t="str">
            <v>0</v>
          </cell>
          <cell r="Q943" t="str">
            <v>00</v>
          </cell>
          <cell r="R943" t="str">
            <v>0</v>
          </cell>
          <cell r="S943" t="str">
            <v>0</v>
          </cell>
        </row>
        <row r="944">
          <cell r="C944" t="str">
            <v>281005A01</v>
          </cell>
          <cell r="D944" t="str">
            <v>281005A0185B1</v>
          </cell>
          <cell r="E944" t="str">
            <v>418</v>
          </cell>
          <cell r="F944" t="str">
            <v>281005</v>
          </cell>
          <cell r="G944" t="str">
            <v>A01</v>
          </cell>
          <cell r="H944" t="str">
            <v>85B</v>
          </cell>
          <cell r="I944" t="str">
            <v>1</v>
          </cell>
          <cell r="J944" t="str">
            <v>人間文化学</v>
          </cell>
          <cell r="K944" t="str">
            <v>5</v>
          </cell>
          <cell r="L944" t="str">
            <v>0</v>
          </cell>
          <cell r="M944" t="str">
            <v>0</v>
          </cell>
          <cell r="N944" t="str">
            <v>0</v>
          </cell>
          <cell r="O944" t="str">
            <v>0</v>
          </cell>
          <cell r="P944" t="str">
            <v>0</v>
          </cell>
          <cell r="Q944" t="str">
            <v>00</v>
          </cell>
          <cell r="R944" t="str">
            <v>0</v>
          </cell>
          <cell r="S944" t="str">
            <v>0</v>
          </cell>
        </row>
        <row r="945">
          <cell r="C945" t="str">
            <v>281006A01</v>
          </cell>
          <cell r="D945" t="str">
            <v>281006A0119B1</v>
          </cell>
          <cell r="E945" t="str">
            <v>418</v>
          </cell>
          <cell r="F945" t="str">
            <v>281006</v>
          </cell>
          <cell r="G945" t="str">
            <v>A01</v>
          </cell>
          <cell r="H945" t="str">
            <v>19B</v>
          </cell>
          <cell r="I945" t="str">
            <v>1</v>
          </cell>
          <cell r="J945" t="str">
            <v>自然科学</v>
          </cell>
          <cell r="K945" t="str">
            <v>5</v>
          </cell>
          <cell r="L945" t="str">
            <v>0</v>
          </cell>
          <cell r="M945" t="str">
            <v>0</v>
          </cell>
          <cell r="N945" t="str">
            <v>0</v>
          </cell>
          <cell r="O945" t="str">
            <v>0</v>
          </cell>
          <cell r="P945" t="str">
            <v>0</v>
          </cell>
          <cell r="Q945" t="str">
            <v>00</v>
          </cell>
          <cell r="R945" t="str">
            <v>0</v>
          </cell>
          <cell r="S945" t="str">
            <v>0</v>
          </cell>
        </row>
        <row r="946">
          <cell r="C946" t="str">
            <v>281006A01</v>
          </cell>
          <cell r="D946" t="str">
            <v>281006A0146B1</v>
          </cell>
          <cell r="E946" t="str">
            <v>418</v>
          </cell>
          <cell r="F946" t="str">
            <v>281006</v>
          </cell>
          <cell r="G946" t="str">
            <v>A01</v>
          </cell>
          <cell r="H946" t="str">
            <v>46B</v>
          </cell>
          <cell r="I946" t="str">
            <v>1</v>
          </cell>
          <cell r="J946" t="str">
            <v>人文科学</v>
          </cell>
          <cell r="K946" t="str">
            <v>5</v>
          </cell>
          <cell r="L946" t="str">
            <v>0</v>
          </cell>
          <cell r="M946" t="str">
            <v>0</v>
          </cell>
          <cell r="N946" t="str">
            <v>0</v>
          </cell>
          <cell r="O946" t="str">
            <v>0</v>
          </cell>
          <cell r="P946" t="str">
            <v>0</v>
          </cell>
          <cell r="Q946" t="str">
            <v>00</v>
          </cell>
          <cell r="R946" t="str">
            <v>0</v>
          </cell>
          <cell r="S946" t="str">
            <v>0</v>
          </cell>
        </row>
        <row r="947">
          <cell r="C947" t="str">
            <v>281006A01</v>
          </cell>
          <cell r="D947" t="str">
            <v>281006A0158B1</v>
          </cell>
          <cell r="E947" t="str">
            <v>418</v>
          </cell>
          <cell r="F947" t="str">
            <v>281006</v>
          </cell>
          <cell r="G947" t="str">
            <v>A01</v>
          </cell>
          <cell r="H947" t="str">
            <v>58B</v>
          </cell>
          <cell r="I947" t="str">
            <v>1</v>
          </cell>
          <cell r="J947" t="str">
            <v>社会科学</v>
          </cell>
          <cell r="K947" t="str">
            <v>5</v>
          </cell>
          <cell r="L947" t="str">
            <v>0</v>
          </cell>
          <cell r="M947" t="str">
            <v>0</v>
          </cell>
          <cell r="N947" t="str">
            <v>0</v>
          </cell>
          <cell r="O947" t="str">
            <v>0</v>
          </cell>
          <cell r="P947" t="str">
            <v>0</v>
          </cell>
          <cell r="Q947" t="str">
            <v>00</v>
          </cell>
          <cell r="R947" t="str">
            <v>0</v>
          </cell>
          <cell r="S947" t="str">
            <v>0</v>
          </cell>
        </row>
        <row r="948">
          <cell r="C948" t="str">
            <v>281006A01</v>
          </cell>
          <cell r="D948" t="str">
            <v>281006A0160A1</v>
          </cell>
          <cell r="E948" t="str">
            <v>418</v>
          </cell>
          <cell r="F948" t="str">
            <v>281006</v>
          </cell>
          <cell r="G948" t="str">
            <v>A01</v>
          </cell>
          <cell r="H948" t="str">
            <v>60A</v>
          </cell>
          <cell r="I948" t="str">
            <v>1</v>
          </cell>
          <cell r="J948" t="str">
            <v>法学</v>
          </cell>
          <cell r="K948" t="str">
            <v>5</v>
          </cell>
          <cell r="L948" t="str">
            <v>0</v>
          </cell>
          <cell r="M948" t="str">
            <v>0</v>
          </cell>
          <cell r="N948" t="str">
            <v>0</v>
          </cell>
          <cell r="O948" t="str">
            <v>0</v>
          </cell>
          <cell r="P948" t="str">
            <v>0</v>
          </cell>
          <cell r="Q948" t="str">
            <v>00</v>
          </cell>
          <cell r="R948" t="str">
            <v>0</v>
          </cell>
          <cell r="S948" t="str">
            <v>0</v>
          </cell>
        </row>
        <row r="949">
          <cell r="C949" t="str">
            <v>281006A01</v>
          </cell>
          <cell r="D949" t="str">
            <v>281006A016TA1</v>
          </cell>
          <cell r="E949" t="str">
            <v>418</v>
          </cell>
          <cell r="F949" t="str">
            <v>281006</v>
          </cell>
          <cell r="G949" t="str">
            <v>A01</v>
          </cell>
          <cell r="H949" t="str">
            <v>6TA</v>
          </cell>
          <cell r="I949" t="str">
            <v>1</v>
          </cell>
          <cell r="J949" t="str">
            <v>ビジネス</v>
          </cell>
          <cell r="K949" t="str">
            <v>5</v>
          </cell>
          <cell r="L949" t="str">
            <v>0</v>
          </cell>
          <cell r="M949" t="str">
            <v>0</v>
          </cell>
          <cell r="N949" t="str">
            <v>0</v>
          </cell>
          <cell r="O949" t="str">
            <v>0</v>
          </cell>
          <cell r="P949" t="str">
            <v>0</v>
          </cell>
          <cell r="Q949" t="str">
            <v>00</v>
          </cell>
          <cell r="R949" t="str">
            <v>0</v>
          </cell>
          <cell r="S949" t="str">
            <v>0</v>
          </cell>
        </row>
        <row r="950">
          <cell r="C950" t="str">
            <v>281007A01</v>
          </cell>
          <cell r="D950" t="str">
            <v>281007A014KB1</v>
          </cell>
          <cell r="E950" t="str">
            <v>418</v>
          </cell>
          <cell r="F950" t="str">
            <v>281007</v>
          </cell>
          <cell r="G950" t="str">
            <v>A01</v>
          </cell>
          <cell r="H950" t="str">
            <v>4KB</v>
          </cell>
          <cell r="I950" t="str">
            <v>1</v>
          </cell>
          <cell r="J950" t="str">
            <v>人文科学総合</v>
          </cell>
          <cell r="K950" t="str">
            <v>5</v>
          </cell>
          <cell r="L950" t="str">
            <v>0</v>
          </cell>
          <cell r="M950" t="str">
            <v>0</v>
          </cell>
          <cell r="N950" t="str">
            <v>0</v>
          </cell>
          <cell r="O950" t="str">
            <v>0</v>
          </cell>
          <cell r="P950" t="str">
            <v>0</v>
          </cell>
          <cell r="Q950" t="str">
            <v>00</v>
          </cell>
          <cell r="R950" t="str">
            <v>0</v>
          </cell>
          <cell r="S950" t="str">
            <v>0</v>
          </cell>
        </row>
        <row r="951">
          <cell r="C951" t="str">
            <v>281008A01</v>
          </cell>
          <cell r="D951" t="str">
            <v>281008A0122B1</v>
          </cell>
          <cell r="E951" t="str">
            <v>418</v>
          </cell>
          <cell r="F951" t="str">
            <v>281008</v>
          </cell>
          <cell r="G951" t="str">
            <v>A01</v>
          </cell>
          <cell r="H951" t="str">
            <v>22B</v>
          </cell>
          <cell r="I951" t="str">
            <v>1</v>
          </cell>
          <cell r="J951" t="str">
            <v>人間科学</v>
          </cell>
          <cell r="K951" t="str">
            <v>5</v>
          </cell>
          <cell r="L951" t="str">
            <v>0</v>
          </cell>
          <cell r="M951" t="str">
            <v>0</v>
          </cell>
          <cell r="N951" t="str">
            <v>0</v>
          </cell>
          <cell r="O951" t="str">
            <v>0</v>
          </cell>
          <cell r="P951" t="str">
            <v>0</v>
          </cell>
          <cell r="Q951" t="str">
            <v>00</v>
          </cell>
          <cell r="R951" t="str">
            <v>0</v>
          </cell>
          <cell r="S951" t="str">
            <v>0</v>
          </cell>
        </row>
        <row r="952">
          <cell r="C952" t="str">
            <v>281008A01</v>
          </cell>
          <cell r="D952" t="str">
            <v>281008A0141B1</v>
          </cell>
          <cell r="E952" t="str">
            <v>418</v>
          </cell>
          <cell r="F952" t="str">
            <v>281008</v>
          </cell>
          <cell r="G952" t="str">
            <v>A01</v>
          </cell>
          <cell r="H952" t="str">
            <v>41B</v>
          </cell>
          <cell r="I952" t="str">
            <v>1</v>
          </cell>
          <cell r="J952" t="str">
            <v>文学</v>
          </cell>
          <cell r="K952" t="str">
            <v>5</v>
          </cell>
          <cell r="L952" t="str">
            <v>0</v>
          </cell>
          <cell r="M952" t="str">
            <v>0</v>
          </cell>
          <cell r="N952" t="str">
            <v>0</v>
          </cell>
          <cell r="O952" t="str">
            <v>0</v>
          </cell>
          <cell r="P952" t="str">
            <v>0</v>
          </cell>
          <cell r="Q952" t="str">
            <v>00</v>
          </cell>
          <cell r="R952" t="str">
            <v>0</v>
          </cell>
          <cell r="S952" t="str">
            <v>0</v>
          </cell>
        </row>
        <row r="953">
          <cell r="C953" t="str">
            <v>281008A01</v>
          </cell>
          <cell r="D953" t="str">
            <v>281008A0190A1</v>
          </cell>
          <cell r="E953" t="str">
            <v>418</v>
          </cell>
          <cell r="F953" t="str">
            <v>281008</v>
          </cell>
          <cell r="G953" t="str">
            <v>A01</v>
          </cell>
          <cell r="H953" t="str">
            <v>90A</v>
          </cell>
          <cell r="I953" t="str">
            <v>1</v>
          </cell>
          <cell r="J953" t="str">
            <v>音楽</v>
          </cell>
          <cell r="K953" t="str">
            <v>5</v>
          </cell>
          <cell r="L953" t="str">
            <v>0</v>
          </cell>
          <cell r="M953" t="str">
            <v>0</v>
          </cell>
          <cell r="N953" t="str">
            <v>0</v>
          </cell>
          <cell r="O953" t="str">
            <v>0</v>
          </cell>
          <cell r="P953" t="str">
            <v>0</v>
          </cell>
          <cell r="Q953" t="str">
            <v>00</v>
          </cell>
          <cell r="R953" t="str">
            <v>0</v>
          </cell>
          <cell r="S953" t="str">
            <v>0</v>
          </cell>
        </row>
        <row r="954">
          <cell r="C954" t="str">
            <v>281009A01</v>
          </cell>
          <cell r="D954" t="str">
            <v>281009A0106A1</v>
          </cell>
          <cell r="E954" t="str">
            <v>418</v>
          </cell>
          <cell r="F954" t="str">
            <v>281009</v>
          </cell>
          <cell r="G954" t="str">
            <v>A01</v>
          </cell>
          <cell r="H954" t="str">
            <v>06A</v>
          </cell>
          <cell r="I954" t="str">
            <v>1</v>
          </cell>
          <cell r="J954" t="str">
            <v>薬学</v>
          </cell>
          <cell r="K954" t="str">
            <v>5</v>
          </cell>
          <cell r="L954" t="str">
            <v>0</v>
          </cell>
          <cell r="M954" t="str">
            <v>0</v>
          </cell>
          <cell r="N954" t="str">
            <v>0</v>
          </cell>
          <cell r="O954" t="str">
            <v>0</v>
          </cell>
          <cell r="P954" t="str">
            <v>0</v>
          </cell>
          <cell r="Q954" t="str">
            <v>00</v>
          </cell>
          <cell r="R954" t="str">
            <v>0</v>
          </cell>
          <cell r="S954" t="str">
            <v>0</v>
          </cell>
        </row>
        <row r="955">
          <cell r="C955" t="str">
            <v>281009A01</v>
          </cell>
          <cell r="D955" t="str">
            <v>281009A0108A1</v>
          </cell>
          <cell r="E955" t="str">
            <v>418</v>
          </cell>
          <cell r="F955" t="str">
            <v>281009</v>
          </cell>
          <cell r="G955" t="str">
            <v>A01</v>
          </cell>
          <cell r="H955" t="str">
            <v>08A</v>
          </cell>
          <cell r="I955" t="str">
            <v>1</v>
          </cell>
          <cell r="J955" t="str">
            <v>栄養学</v>
          </cell>
          <cell r="K955" t="str">
            <v>5</v>
          </cell>
          <cell r="L955" t="str">
            <v>0</v>
          </cell>
          <cell r="M955" t="str">
            <v>0</v>
          </cell>
          <cell r="N955" t="str">
            <v>0</v>
          </cell>
          <cell r="O955" t="str">
            <v>0</v>
          </cell>
          <cell r="P955" t="str">
            <v>0</v>
          </cell>
          <cell r="Q955" t="str">
            <v>00</v>
          </cell>
          <cell r="R955" t="str">
            <v>0</v>
          </cell>
          <cell r="S955" t="str">
            <v>0</v>
          </cell>
        </row>
        <row r="956">
          <cell r="C956" t="str">
            <v>281009A01</v>
          </cell>
          <cell r="D956" t="str">
            <v>281009A0110B1</v>
          </cell>
          <cell r="E956" t="str">
            <v>418</v>
          </cell>
          <cell r="F956" t="str">
            <v>281009</v>
          </cell>
          <cell r="G956" t="str">
            <v>A01</v>
          </cell>
          <cell r="H956" t="str">
            <v>10B</v>
          </cell>
          <cell r="I956" t="str">
            <v>1</v>
          </cell>
          <cell r="J956" t="str">
            <v>食品薬品総合科学</v>
          </cell>
          <cell r="K956" t="str">
            <v>5</v>
          </cell>
          <cell r="L956" t="str">
            <v>0</v>
          </cell>
          <cell r="M956" t="str">
            <v>0</v>
          </cell>
          <cell r="N956" t="str">
            <v>0</v>
          </cell>
          <cell r="O956" t="str">
            <v>0</v>
          </cell>
          <cell r="P956" t="str">
            <v>0</v>
          </cell>
          <cell r="Q956" t="str">
            <v>00</v>
          </cell>
          <cell r="R956" t="str">
            <v>0</v>
          </cell>
          <cell r="S956" t="str">
            <v>0</v>
          </cell>
        </row>
        <row r="957">
          <cell r="C957" t="str">
            <v>281009A01</v>
          </cell>
          <cell r="D957" t="str">
            <v>281009A0160B1</v>
          </cell>
          <cell r="E957" t="str">
            <v>418</v>
          </cell>
          <cell r="F957" t="str">
            <v>281009</v>
          </cell>
          <cell r="G957" t="str">
            <v>A01</v>
          </cell>
          <cell r="H957" t="str">
            <v>60B</v>
          </cell>
          <cell r="I957" t="str">
            <v>1</v>
          </cell>
          <cell r="J957" t="str">
            <v>法学</v>
          </cell>
          <cell r="K957" t="str">
            <v>5</v>
          </cell>
          <cell r="L957" t="str">
            <v>0</v>
          </cell>
          <cell r="M957" t="str">
            <v>0</v>
          </cell>
          <cell r="N957" t="str">
            <v>0</v>
          </cell>
          <cell r="O957" t="str">
            <v>0</v>
          </cell>
          <cell r="P957" t="str">
            <v>0</v>
          </cell>
          <cell r="Q957" t="str">
            <v>00</v>
          </cell>
          <cell r="R957" t="str">
            <v>0</v>
          </cell>
          <cell r="S957" t="str">
            <v>0</v>
          </cell>
        </row>
        <row r="958">
          <cell r="C958" t="str">
            <v>281009A01</v>
          </cell>
          <cell r="D958" t="str">
            <v>281009A0165B1</v>
          </cell>
          <cell r="E958" t="str">
            <v>418</v>
          </cell>
          <cell r="F958" t="str">
            <v>281009</v>
          </cell>
          <cell r="G958" t="str">
            <v>A01</v>
          </cell>
          <cell r="H958" t="str">
            <v>65B</v>
          </cell>
          <cell r="I958" t="str">
            <v>1</v>
          </cell>
          <cell r="J958" t="str">
            <v>経済学</v>
          </cell>
          <cell r="K958" t="str">
            <v>5</v>
          </cell>
          <cell r="L958" t="str">
            <v>0</v>
          </cell>
          <cell r="M958" t="str">
            <v>0</v>
          </cell>
          <cell r="N958" t="str">
            <v>0</v>
          </cell>
          <cell r="O958" t="str">
            <v>0</v>
          </cell>
          <cell r="P958" t="str">
            <v>0</v>
          </cell>
          <cell r="Q958" t="str">
            <v>00</v>
          </cell>
          <cell r="R958" t="str">
            <v>0</v>
          </cell>
          <cell r="S958" t="str">
            <v>0</v>
          </cell>
        </row>
        <row r="959">
          <cell r="C959" t="str">
            <v>281009A01</v>
          </cell>
          <cell r="D959" t="str">
            <v>281009A016NA1</v>
          </cell>
          <cell r="E959" t="str">
            <v>418</v>
          </cell>
          <cell r="F959" t="str">
            <v>281009</v>
          </cell>
          <cell r="G959" t="str">
            <v>A01</v>
          </cell>
          <cell r="H959" t="str">
            <v>6NA</v>
          </cell>
          <cell r="I959" t="str">
            <v>1</v>
          </cell>
          <cell r="J959" t="str">
            <v>実務法学</v>
          </cell>
          <cell r="K959" t="str">
            <v>5</v>
          </cell>
          <cell r="L959" t="str">
            <v>0</v>
          </cell>
          <cell r="M959" t="str">
            <v>0</v>
          </cell>
          <cell r="N959" t="str">
            <v>0</v>
          </cell>
          <cell r="O959" t="str">
            <v>0</v>
          </cell>
          <cell r="P959" t="str">
            <v>0</v>
          </cell>
          <cell r="Q959" t="str">
            <v>00</v>
          </cell>
          <cell r="R959" t="str">
            <v>0</v>
          </cell>
          <cell r="S959" t="str">
            <v>0</v>
          </cell>
        </row>
        <row r="960">
          <cell r="C960" t="str">
            <v>281009A01</v>
          </cell>
          <cell r="D960" t="str">
            <v>281009A0185B1</v>
          </cell>
          <cell r="E960" t="str">
            <v>418</v>
          </cell>
          <cell r="F960" t="str">
            <v>281009</v>
          </cell>
          <cell r="G960" t="str">
            <v>A01</v>
          </cell>
          <cell r="H960" t="str">
            <v>85B</v>
          </cell>
          <cell r="I960" t="str">
            <v>1</v>
          </cell>
          <cell r="J960" t="str">
            <v>人間文化学</v>
          </cell>
          <cell r="K960" t="str">
            <v>5</v>
          </cell>
          <cell r="L960" t="str">
            <v>0</v>
          </cell>
          <cell r="M960" t="str">
            <v>0</v>
          </cell>
          <cell r="N960" t="str">
            <v>0</v>
          </cell>
          <cell r="O960" t="str">
            <v>0</v>
          </cell>
          <cell r="P960" t="str">
            <v>0</v>
          </cell>
          <cell r="Q960" t="str">
            <v>00</v>
          </cell>
          <cell r="R960" t="str">
            <v>0</v>
          </cell>
          <cell r="S960" t="str">
            <v>0</v>
          </cell>
        </row>
        <row r="961">
          <cell r="C961" t="str">
            <v>281010A01</v>
          </cell>
          <cell r="D961" t="str">
            <v>281010A0106B1</v>
          </cell>
          <cell r="E961" t="str">
            <v>418</v>
          </cell>
          <cell r="F961" t="str">
            <v>281010</v>
          </cell>
          <cell r="G961" t="str">
            <v>A01</v>
          </cell>
          <cell r="H961" t="str">
            <v>06B</v>
          </cell>
          <cell r="I961" t="str">
            <v>1</v>
          </cell>
          <cell r="J961" t="str">
            <v>薬学</v>
          </cell>
          <cell r="K961" t="str">
            <v>5</v>
          </cell>
          <cell r="L961" t="str">
            <v>0</v>
          </cell>
          <cell r="M961" t="str">
            <v>0</v>
          </cell>
          <cell r="N961" t="str">
            <v>0</v>
          </cell>
          <cell r="O961" t="str">
            <v>0</v>
          </cell>
          <cell r="P961" t="str">
            <v>0</v>
          </cell>
          <cell r="Q961" t="str">
            <v>00</v>
          </cell>
          <cell r="R961" t="str">
            <v>0</v>
          </cell>
          <cell r="S961" t="str">
            <v>0</v>
          </cell>
        </row>
        <row r="962">
          <cell r="C962" t="str">
            <v>281011A01</v>
          </cell>
          <cell r="D962" t="str">
            <v>281011A0141B1</v>
          </cell>
          <cell r="E962" t="str">
            <v>418</v>
          </cell>
          <cell r="F962" t="str">
            <v>281011</v>
          </cell>
          <cell r="G962" t="str">
            <v>A01</v>
          </cell>
          <cell r="H962" t="str">
            <v>41B</v>
          </cell>
          <cell r="I962" t="str">
            <v>1</v>
          </cell>
          <cell r="J962" t="str">
            <v>文学</v>
          </cell>
          <cell r="K962" t="str">
            <v>5</v>
          </cell>
          <cell r="L962" t="str">
            <v>0</v>
          </cell>
          <cell r="M962" t="str">
            <v>0</v>
          </cell>
          <cell r="N962" t="str">
            <v>0</v>
          </cell>
          <cell r="O962" t="str">
            <v>0</v>
          </cell>
          <cell r="P962" t="str">
            <v>0</v>
          </cell>
          <cell r="Q962" t="str">
            <v>00</v>
          </cell>
          <cell r="R962" t="str">
            <v>0</v>
          </cell>
          <cell r="S962" t="str">
            <v>0</v>
          </cell>
        </row>
        <row r="963">
          <cell r="C963" t="str">
            <v>281012A01</v>
          </cell>
          <cell r="D963" t="str">
            <v>281012A0141A1</v>
          </cell>
          <cell r="E963" t="str">
            <v>418</v>
          </cell>
          <cell r="F963" t="str">
            <v>281012</v>
          </cell>
          <cell r="G963" t="str">
            <v>A01</v>
          </cell>
          <cell r="H963" t="str">
            <v>41A</v>
          </cell>
          <cell r="I963" t="str">
            <v>1</v>
          </cell>
          <cell r="J963" t="str">
            <v>文学</v>
          </cell>
          <cell r="K963" t="str">
            <v>5</v>
          </cell>
          <cell r="L963" t="str">
            <v>0</v>
          </cell>
          <cell r="M963" t="str">
            <v>0</v>
          </cell>
          <cell r="N963" t="str">
            <v>0</v>
          </cell>
          <cell r="O963" t="str">
            <v>0</v>
          </cell>
          <cell r="P963" t="str">
            <v>0</v>
          </cell>
          <cell r="Q963" t="str">
            <v>00</v>
          </cell>
          <cell r="R963" t="str">
            <v>0</v>
          </cell>
          <cell r="S963" t="str">
            <v>0</v>
          </cell>
        </row>
        <row r="964">
          <cell r="C964" t="str">
            <v>281013A01</v>
          </cell>
          <cell r="D964" t="str">
            <v>281013A0181B1</v>
          </cell>
          <cell r="E964" t="str">
            <v>418</v>
          </cell>
          <cell r="F964" t="str">
            <v>281013</v>
          </cell>
          <cell r="G964" t="str">
            <v>A01</v>
          </cell>
          <cell r="H964" t="str">
            <v>81B</v>
          </cell>
          <cell r="I964" t="str">
            <v>1</v>
          </cell>
          <cell r="J964" t="str">
            <v>教育学</v>
          </cell>
          <cell r="K964" t="str">
            <v>5</v>
          </cell>
          <cell r="L964" t="str">
            <v>0</v>
          </cell>
          <cell r="M964" t="str">
            <v>0</v>
          </cell>
          <cell r="N964" t="str">
            <v>0</v>
          </cell>
          <cell r="O964" t="str">
            <v>0</v>
          </cell>
          <cell r="P964" t="str">
            <v>0</v>
          </cell>
          <cell r="Q964" t="str">
            <v>00</v>
          </cell>
          <cell r="R964" t="str">
            <v>0</v>
          </cell>
          <cell r="S964" t="str">
            <v>0</v>
          </cell>
        </row>
        <row r="965">
          <cell r="C965" t="str">
            <v>281015A01</v>
          </cell>
          <cell r="D965" t="str">
            <v>281015A0106B1</v>
          </cell>
          <cell r="E965" t="str">
            <v>418</v>
          </cell>
          <cell r="F965" t="str">
            <v>281015</v>
          </cell>
          <cell r="G965" t="str">
            <v>A01</v>
          </cell>
          <cell r="H965" t="str">
            <v>06B</v>
          </cell>
          <cell r="I965" t="str">
            <v>1</v>
          </cell>
          <cell r="J965" t="str">
            <v>薬学</v>
          </cell>
          <cell r="K965" t="str">
            <v>5</v>
          </cell>
          <cell r="L965" t="str">
            <v>0</v>
          </cell>
          <cell r="M965" t="str">
            <v>0</v>
          </cell>
          <cell r="N965" t="str">
            <v>0</v>
          </cell>
          <cell r="O965" t="str">
            <v>0</v>
          </cell>
          <cell r="P965" t="str">
            <v>0</v>
          </cell>
          <cell r="Q965" t="str">
            <v>00</v>
          </cell>
          <cell r="R965" t="str">
            <v>0</v>
          </cell>
          <cell r="S965" t="str">
            <v>0</v>
          </cell>
        </row>
        <row r="966">
          <cell r="C966" t="str">
            <v>281015A01</v>
          </cell>
          <cell r="D966" t="str">
            <v>281015A0141B1</v>
          </cell>
          <cell r="E966" t="str">
            <v>418</v>
          </cell>
          <cell r="F966" t="str">
            <v>281015</v>
          </cell>
          <cell r="G966" t="str">
            <v>A01</v>
          </cell>
          <cell r="H966" t="str">
            <v>41B</v>
          </cell>
          <cell r="I966" t="str">
            <v>1</v>
          </cell>
          <cell r="J966" t="str">
            <v>文学</v>
          </cell>
          <cell r="K966" t="str">
            <v>5</v>
          </cell>
          <cell r="L966" t="str">
            <v>0</v>
          </cell>
          <cell r="M966" t="str">
            <v>0</v>
          </cell>
          <cell r="N966" t="str">
            <v>0</v>
          </cell>
          <cell r="O966" t="str">
            <v>0</v>
          </cell>
          <cell r="P966" t="str">
            <v>0</v>
          </cell>
          <cell r="Q966" t="str">
            <v>00</v>
          </cell>
          <cell r="R966" t="str">
            <v>0</v>
          </cell>
          <cell r="S966" t="str">
            <v>0</v>
          </cell>
        </row>
        <row r="967">
          <cell r="C967" t="str">
            <v>281015A01</v>
          </cell>
          <cell r="D967" t="str">
            <v>281015A0152B2</v>
          </cell>
          <cell r="E967" t="str">
            <v>418</v>
          </cell>
          <cell r="F967" t="str">
            <v>281015</v>
          </cell>
          <cell r="G967" t="str">
            <v>A01</v>
          </cell>
          <cell r="H967" t="str">
            <v>52B</v>
          </cell>
          <cell r="I967" t="str">
            <v>2</v>
          </cell>
          <cell r="J967" t="str">
            <v>臨床教育学</v>
          </cell>
          <cell r="K967" t="str">
            <v>5</v>
          </cell>
          <cell r="L967" t="str">
            <v>0</v>
          </cell>
          <cell r="M967" t="str">
            <v>0</v>
          </cell>
          <cell r="N967" t="str">
            <v>0</v>
          </cell>
          <cell r="O967" t="str">
            <v>0</v>
          </cell>
          <cell r="P967" t="str">
            <v>0</v>
          </cell>
          <cell r="Q967" t="str">
            <v>00</v>
          </cell>
          <cell r="R967" t="str">
            <v>0</v>
          </cell>
          <cell r="S967" t="str">
            <v>0</v>
          </cell>
        </row>
        <row r="968">
          <cell r="C968" t="str">
            <v>281015A01</v>
          </cell>
          <cell r="D968" t="str">
            <v>281015A017MB1</v>
          </cell>
          <cell r="E968" t="str">
            <v>418</v>
          </cell>
          <cell r="F968" t="str">
            <v>281015</v>
          </cell>
          <cell r="G968" t="str">
            <v>A01</v>
          </cell>
          <cell r="H968" t="str">
            <v>7MB</v>
          </cell>
          <cell r="I968" t="str">
            <v>1</v>
          </cell>
          <cell r="J968" t="str">
            <v>生活環境学</v>
          </cell>
          <cell r="K968" t="str">
            <v>5</v>
          </cell>
          <cell r="L968" t="str">
            <v>0</v>
          </cell>
          <cell r="M968" t="str">
            <v>0</v>
          </cell>
          <cell r="N968" t="str">
            <v>0</v>
          </cell>
          <cell r="O968" t="str">
            <v>0</v>
          </cell>
          <cell r="P968" t="str">
            <v>0</v>
          </cell>
          <cell r="Q968" t="str">
            <v>00</v>
          </cell>
          <cell r="R968" t="str">
            <v>0</v>
          </cell>
          <cell r="S968" t="str">
            <v>0</v>
          </cell>
        </row>
        <row r="969">
          <cell r="C969" t="str">
            <v>281017A01</v>
          </cell>
          <cell r="D969" t="str">
            <v>281017A0141B1</v>
          </cell>
          <cell r="E969" t="str">
            <v>418</v>
          </cell>
          <cell r="F969" t="str">
            <v>281017</v>
          </cell>
          <cell r="G969" t="str">
            <v>A01</v>
          </cell>
          <cell r="H969" t="str">
            <v>41B</v>
          </cell>
          <cell r="I969" t="str">
            <v>1</v>
          </cell>
          <cell r="J969" t="str">
            <v>文学</v>
          </cell>
          <cell r="K969" t="str">
            <v>5</v>
          </cell>
          <cell r="L969" t="str">
            <v>0</v>
          </cell>
          <cell r="M969" t="str">
            <v>0</v>
          </cell>
          <cell r="N969" t="str">
            <v>0</v>
          </cell>
          <cell r="O969" t="str">
            <v>0</v>
          </cell>
          <cell r="P969" t="str">
            <v>0</v>
          </cell>
          <cell r="Q969" t="str">
            <v>00</v>
          </cell>
          <cell r="R969" t="str">
            <v>0</v>
          </cell>
          <cell r="S969" t="str">
            <v>0</v>
          </cell>
        </row>
        <row r="970">
          <cell r="C970" t="str">
            <v>281017A01</v>
          </cell>
          <cell r="D970" t="str">
            <v>281017A0176B1</v>
          </cell>
          <cell r="E970" t="str">
            <v>418</v>
          </cell>
          <cell r="F970" t="str">
            <v>281017</v>
          </cell>
          <cell r="G970" t="str">
            <v>A01</v>
          </cell>
          <cell r="H970" t="str">
            <v>76B</v>
          </cell>
          <cell r="I970" t="str">
            <v>1</v>
          </cell>
          <cell r="J970" t="str">
            <v>家政学</v>
          </cell>
          <cell r="K970" t="str">
            <v>5</v>
          </cell>
          <cell r="L970" t="str">
            <v>0</v>
          </cell>
          <cell r="M970" t="str">
            <v>0</v>
          </cell>
          <cell r="N970" t="str">
            <v>0</v>
          </cell>
          <cell r="O970" t="str">
            <v>0</v>
          </cell>
          <cell r="P970" t="str">
            <v>0</v>
          </cell>
          <cell r="Q970" t="str">
            <v>00</v>
          </cell>
          <cell r="R970" t="str">
            <v>0</v>
          </cell>
          <cell r="S970" t="str">
            <v>0</v>
          </cell>
        </row>
        <row r="971">
          <cell r="C971" t="str">
            <v>281018A01</v>
          </cell>
          <cell r="D971" t="str">
            <v>281018A0101D1</v>
          </cell>
          <cell r="E971" t="str">
            <v>418</v>
          </cell>
          <cell r="F971" t="str">
            <v>281018</v>
          </cell>
          <cell r="G971" t="str">
            <v>A01</v>
          </cell>
          <cell r="H971" t="str">
            <v>01D</v>
          </cell>
          <cell r="I971" t="str">
            <v>1</v>
          </cell>
          <cell r="J971" t="str">
            <v>医学</v>
          </cell>
          <cell r="K971" t="str">
            <v>5</v>
          </cell>
          <cell r="L971" t="str">
            <v>0</v>
          </cell>
          <cell r="M971" t="str">
            <v>0</v>
          </cell>
          <cell r="N971" t="str">
            <v>0</v>
          </cell>
          <cell r="O971" t="str">
            <v>0</v>
          </cell>
          <cell r="P971" t="str">
            <v>0</v>
          </cell>
          <cell r="Q971" t="str">
            <v>00</v>
          </cell>
          <cell r="R971" t="str">
            <v>0</v>
          </cell>
          <cell r="S971" t="str">
            <v>0</v>
          </cell>
        </row>
        <row r="972">
          <cell r="C972" t="str">
            <v>281019A01</v>
          </cell>
          <cell r="D972" t="str">
            <v>281019A0175B1</v>
          </cell>
          <cell r="E972" t="str">
            <v>418</v>
          </cell>
          <cell r="F972" t="str">
            <v>281019</v>
          </cell>
          <cell r="G972" t="str">
            <v>A01</v>
          </cell>
          <cell r="H972" t="str">
            <v>75B</v>
          </cell>
          <cell r="I972" t="str">
            <v>1</v>
          </cell>
          <cell r="J972" t="str">
            <v>流通科学</v>
          </cell>
          <cell r="K972" t="str">
            <v>5</v>
          </cell>
          <cell r="L972" t="str">
            <v>0</v>
          </cell>
          <cell r="M972" t="str">
            <v>0</v>
          </cell>
          <cell r="N972" t="str">
            <v>0</v>
          </cell>
          <cell r="O972" t="str">
            <v>0</v>
          </cell>
          <cell r="P972" t="str">
            <v>0</v>
          </cell>
          <cell r="Q972" t="str">
            <v>00</v>
          </cell>
          <cell r="R972" t="str">
            <v>0</v>
          </cell>
          <cell r="S972" t="str">
            <v>0</v>
          </cell>
        </row>
        <row r="973">
          <cell r="C973" t="str">
            <v>281020A01</v>
          </cell>
          <cell r="D973" t="str">
            <v>281020A0172A1</v>
          </cell>
          <cell r="E973" t="str">
            <v>418</v>
          </cell>
          <cell r="F973" t="str">
            <v>281020</v>
          </cell>
          <cell r="G973" t="str">
            <v>A01</v>
          </cell>
          <cell r="H973" t="str">
            <v>72A</v>
          </cell>
          <cell r="I973" t="str">
            <v>1</v>
          </cell>
          <cell r="J973" t="str">
            <v>経済情報</v>
          </cell>
          <cell r="K973" t="str">
            <v>5</v>
          </cell>
          <cell r="L973" t="str">
            <v>0</v>
          </cell>
          <cell r="M973" t="str">
            <v>0</v>
          </cell>
          <cell r="N973" t="str">
            <v>0</v>
          </cell>
          <cell r="O973" t="str">
            <v>0</v>
          </cell>
          <cell r="P973" t="str">
            <v>0</v>
          </cell>
          <cell r="Q973" t="str">
            <v>00</v>
          </cell>
          <cell r="R973" t="str">
            <v>0</v>
          </cell>
          <cell r="S973" t="str">
            <v>0</v>
          </cell>
        </row>
        <row r="974">
          <cell r="C974" t="str">
            <v>281021A01</v>
          </cell>
          <cell r="D974" t="str">
            <v>281021A013LA1</v>
          </cell>
          <cell r="E974" t="str">
            <v>418</v>
          </cell>
          <cell r="F974" t="str">
            <v>281021</v>
          </cell>
          <cell r="G974" t="str">
            <v>A01</v>
          </cell>
          <cell r="H974" t="str">
            <v>3LA</v>
          </cell>
          <cell r="I974" t="str">
            <v>1</v>
          </cell>
          <cell r="J974" t="str">
            <v>人間行動学</v>
          </cell>
          <cell r="K974" t="str">
            <v>5</v>
          </cell>
          <cell r="L974" t="str">
            <v>0</v>
          </cell>
          <cell r="M974" t="str">
            <v>0</v>
          </cell>
          <cell r="N974" t="str">
            <v>0</v>
          </cell>
          <cell r="O974" t="str">
            <v>0</v>
          </cell>
          <cell r="P974" t="str">
            <v>0</v>
          </cell>
          <cell r="Q974" t="str">
            <v>00</v>
          </cell>
          <cell r="R974" t="str">
            <v>0</v>
          </cell>
          <cell r="S974" t="str">
            <v>0</v>
          </cell>
        </row>
        <row r="975">
          <cell r="C975" t="str">
            <v>281025A01</v>
          </cell>
          <cell r="D975" t="str">
            <v>281025A013GA1</v>
          </cell>
          <cell r="E975" t="str">
            <v>418</v>
          </cell>
          <cell r="F975" t="str">
            <v>281025</v>
          </cell>
          <cell r="G975" t="str">
            <v>A01</v>
          </cell>
          <cell r="H975" t="str">
            <v>3GA</v>
          </cell>
          <cell r="I975" t="str">
            <v>1</v>
          </cell>
          <cell r="J975" t="str">
            <v>情報技術</v>
          </cell>
          <cell r="K975" t="str">
            <v>5</v>
          </cell>
          <cell r="L975" t="str">
            <v>0</v>
          </cell>
          <cell r="M975" t="str">
            <v>0</v>
          </cell>
          <cell r="N975" t="str">
            <v>0</v>
          </cell>
          <cell r="O975" t="str">
            <v>0</v>
          </cell>
          <cell r="P975" t="str">
            <v>0</v>
          </cell>
          <cell r="Q975" t="str">
            <v>00</v>
          </cell>
          <cell r="R975" t="str">
            <v>0</v>
          </cell>
          <cell r="S975" t="str">
            <v>0</v>
          </cell>
        </row>
        <row r="976">
          <cell r="C976" t="str">
            <v>281027A01</v>
          </cell>
          <cell r="D976" t="str">
            <v>281027A012WB1</v>
          </cell>
          <cell r="E976" t="str">
            <v>418</v>
          </cell>
          <cell r="F976" t="str">
            <v>281027</v>
          </cell>
          <cell r="G976" t="str">
            <v>A01</v>
          </cell>
          <cell r="H976" t="str">
            <v>2WB</v>
          </cell>
          <cell r="I976" t="str">
            <v>1</v>
          </cell>
          <cell r="J976" t="str">
            <v>メディア・造形</v>
          </cell>
          <cell r="K976" t="str">
            <v>5</v>
          </cell>
          <cell r="L976" t="str">
            <v>0</v>
          </cell>
          <cell r="M976" t="str">
            <v>0</v>
          </cell>
          <cell r="N976" t="str">
            <v>0</v>
          </cell>
          <cell r="O976" t="str">
            <v>0</v>
          </cell>
          <cell r="P976" t="str">
            <v>0</v>
          </cell>
          <cell r="Q976" t="str">
            <v>00</v>
          </cell>
          <cell r="R976" t="str">
            <v>0</v>
          </cell>
          <cell r="S976" t="str">
            <v>0</v>
          </cell>
        </row>
        <row r="977">
          <cell r="C977" t="str">
            <v>281027A01</v>
          </cell>
          <cell r="D977" t="str">
            <v>281027A017VA1</v>
          </cell>
          <cell r="E977" t="str">
            <v>418</v>
          </cell>
          <cell r="F977" t="str">
            <v>281027</v>
          </cell>
          <cell r="G977" t="str">
            <v>A01</v>
          </cell>
          <cell r="H977" t="str">
            <v>7VA</v>
          </cell>
          <cell r="I977" t="str">
            <v>1</v>
          </cell>
          <cell r="J977" t="str">
            <v>デザイン経営</v>
          </cell>
          <cell r="K977" t="str">
            <v>5</v>
          </cell>
          <cell r="L977" t="str">
            <v>0</v>
          </cell>
          <cell r="M977" t="str">
            <v>0</v>
          </cell>
          <cell r="N977" t="str">
            <v>0</v>
          </cell>
          <cell r="O977" t="str">
            <v>0</v>
          </cell>
          <cell r="P977" t="str">
            <v>0</v>
          </cell>
          <cell r="Q977" t="str">
            <v>00</v>
          </cell>
          <cell r="R977" t="str">
            <v>0</v>
          </cell>
          <cell r="S977" t="str">
            <v>0</v>
          </cell>
        </row>
        <row r="978">
          <cell r="C978" t="str">
            <v>291001A01</v>
          </cell>
          <cell r="D978" t="str">
            <v>291001A0141B1</v>
          </cell>
          <cell r="E978" t="str">
            <v>418</v>
          </cell>
          <cell r="F978" t="str">
            <v>291001</v>
          </cell>
          <cell r="G978" t="str">
            <v>A01</v>
          </cell>
          <cell r="H978" t="str">
            <v>41B</v>
          </cell>
          <cell r="I978" t="str">
            <v>1</v>
          </cell>
          <cell r="J978" t="str">
            <v>文学</v>
          </cell>
          <cell r="K978" t="str">
            <v>5</v>
          </cell>
          <cell r="L978" t="str">
            <v>0</v>
          </cell>
          <cell r="M978" t="str">
            <v>0</v>
          </cell>
          <cell r="N978" t="str">
            <v>0</v>
          </cell>
          <cell r="O978" t="str">
            <v>0</v>
          </cell>
          <cell r="P978" t="str">
            <v>0</v>
          </cell>
          <cell r="Q978" t="str">
            <v>00</v>
          </cell>
          <cell r="R978" t="str">
            <v>0</v>
          </cell>
          <cell r="S978" t="str">
            <v>0</v>
          </cell>
        </row>
        <row r="979">
          <cell r="C979" t="str">
            <v>291001A01</v>
          </cell>
          <cell r="D979" t="str">
            <v>291001A0156A1</v>
          </cell>
          <cell r="E979" t="str">
            <v>418</v>
          </cell>
          <cell r="F979" t="str">
            <v>291001</v>
          </cell>
          <cell r="G979" t="str">
            <v>A01</v>
          </cell>
          <cell r="H979" t="str">
            <v>56A</v>
          </cell>
          <cell r="I979" t="str">
            <v>1</v>
          </cell>
          <cell r="J979" t="str">
            <v>社会学</v>
          </cell>
          <cell r="K979" t="str">
            <v>5</v>
          </cell>
          <cell r="L979" t="str">
            <v>0</v>
          </cell>
          <cell r="M979" t="str">
            <v>0</v>
          </cell>
          <cell r="N979" t="str">
            <v>0</v>
          </cell>
          <cell r="O979" t="str">
            <v>0</v>
          </cell>
          <cell r="P979" t="str">
            <v>0</v>
          </cell>
          <cell r="Q979" t="str">
            <v>00</v>
          </cell>
          <cell r="R979" t="str">
            <v>0</v>
          </cell>
          <cell r="S979" t="str">
            <v>0</v>
          </cell>
        </row>
        <row r="980">
          <cell r="C980" t="str">
            <v>291002A01</v>
          </cell>
          <cell r="D980" t="str">
            <v>291002A0146B1</v>
          </cell>
          <cell r="E980" t="str">
            <v>418</v>
          </cell>
          <cell r="F980" t="str">
            <v>291002</v>
          </cell>
          <cell r="G980" t="str">
            <v>A01</v>
          </cell>
          <cell r="H980" t="str">
            <v>46B</v>
          </cell>
          <cell r="I980" t="str">
            <v>1</v>
          </cell>
          <cell r="J980" t="str">
            <v>人文科学</v>
          </cell>
          <cell r="K980" t="str">
            <v>5</v>
          </cell>
          <cell r="L980" t="str">
            <v>0</v>
          </cell>
          <cell r="M980" t="str">
            <v>0</v>
          </cell>
          <cell r="N980" t="str">
            <v>0</v>
          </cell>
          <cell r="O980" t="str">
            <v>0</v>
          </cell>
          <cell r="P980" t="str">
            <v>0</v>
          </cell>
          <cell r="Q980" t="str">
            <v>00</v>
          </cell>
          <cell r="R980" t="str">
            <v>0</v>
          </cell>
          <cell r="S980" t="str">
            <v>0</v>
          </cell>
        </row>
        <row r="981">
          <cell r="C981" t="str">
            <v>291002A01</v>
          </cell>
          <cell r="D981" t="str">
            <v>291002A015UB1</v>
          </cell>
          <cell r="E981" t="str">
            <v>418</v>
          </cell>
          <cell r="F981" t="str">
            <v>291002</v>
          </cell>
          <cell r="G981" t="str">
            <v>A01</v>
          </cell>
          <cell r="H981" t="str">
            <v>5UB</v>
          </cell>
          <cell r="I981" t="str">
            <v>1</v>
          </cell>
          <cell r="J981" t="str">
            <v>法政策</v>
          </cell>
          <cell r="K981" t="str">
            <v>5</v>
          </cell>
          <cell r="L981" t="str">
            <v>0</v>
          </cell>
          <cell r="M981" t="str">
            <v>0</v>
          </cell>
          <cell r="N981" t="str">
            <v>0</v>
          </cell>
          <cell r="O981" t="str">
            <v>0</v>
          </cell>
          <cell r="P981" t="str">
            <v>0</v>
          </cell>
          <cell r="Q981" t="str">
            <v>00</v>
          </cell>
          <cell r="R981" t="str">
            <v>0</v>
          </cell>
          <cell r="S981" t="str">
            <v>0</v>
          </cell>
        </row>
        <row r="982">
          <cell r="C982" t="str">
            <v>291002A01</v>
          </cell>
          <cell r="D982" t="str">
            <v>291002A0165B1</v>
          </cell>
          <cell r="E982" t="str">
            <v>418</v>
          </cell>
          <cell r="F982" t="str">
            <v>291002</v>
          </cell>
          <cell r="G982" t="str">
            <v>A01</v>
          </cell>
          <cell r="H982" t="str">
            <v>65B</v>
          </cell>
          <cell r="I982" t="str">
            <v>1</v>
          </cell>
          <cell r="J982" t="str">
            <v>経済学</v>
          </cell>
          <cell r="K982" t="str">
            <v>5</v>
          </cell>
          <cell r="L982" t="str">
            <v>0</v>
          </cell>
          <cell r="M982" t="str">
            <v>0</v>
          </cell>
          <cell r="N982" t="str">
            <v>0</v>
          </cell>
          <cell r="O982" t="str">
            <v>0</v>
          </cell>
          <cell r="P982" t="str">
            <v>0</v>
          </cell>
          <cell r="Q982" t="str">
            <v>00</v>
          </cell>
          <cell r="R982" t="str">
            <v>0</v>
          </cell>
          <cell r="S982" t="str">
            <v>0</v>
          </cell>
        </row>
        <row r="983">
          <cell r="C983" t="str">
            <v>291003A01</v>
          </cell>
          <cell r="D983" t="str">
            <v>291003A017XA1</v>
          </cell>
          <cell r="E983" t="str">
            <v>418</v>
          </cell>
          <cell r="F983" t="str">
            <v>291003</v>
          </cell>
          <cell r="G983" t="str">
            <v>A01</v>
          </cell>
          <cell r="H983" t="str">
            <v>7XA</v>
          </cell>
          <cell r="I983" t="str">
            <v>1</v>
          </cell>
          <cell r="J983" t="str">
            <v>臨床人間学</v>
          </cell>
          <cell r="K983" t="str">
            <v>5</v>
          </cell>
          <cell r="L983" t="str">
            <v>0</v>
          </cell>
          <cell r="M983" t="str">
            <v>0</v>
          </cell>
          <cell r="N983" t="str">
            <v>0</v>
          </cell>
          <cell r="O983" t="str">
            <v>0</v>
          </cell>
          <cell r="P983" t="str">
            <v>0</v>
          </cell>
          <cell r="Q983" t="str">
            <v>00</v>
          </cell>
          <cell r="R983" t="str">
            <v>0</v>
          </cell>
          <cell r="S983" t="str">
            <v>0</v>
          </cell>
        </row>
        <row r="984">
          <cell r="C984" t="str">
            <v>301001A01</v>
          </cell>
          <cell r="D984" t="str">
            <v>301001A0141A4</v>
          </cell>
          <cell r="E984" t="str">
            <v>418</v>
          </cell>
          <cell r="F984" t="str">
            <v>301001</v>
          </cell>
          <cell r="G984" t="str">
            <v>A01</v>
          </cell>
          <cell r="H984" t="str">
            <v>41A</v>
          </cell>
          <cell r="I984" t="str">
            <v>4</v>
          </cell>
          <cell r="J984" t="str">
            <v>文学（通信制）</v>
          </cell>
          <cell r="K984" t="str">
            <v>5</v>
          </cell>
          <cell r="L984" t="str">
            <v>0</v>
          </cell>
          <cell r="M984" t="str">
            <v>0</v>
          </cell>
          <cell r="N984" t="str">
            <v>0</v>
          </cell>
          <cell r="O984" t="str">
            <v>0</v>
          </cell>
          <cell r="P984" t="str">
            <v>0</v>
          </cell>
          <cell r="Q984" t="str">
            <v>00</v>
          </cell>
          <cell r="R984" t="str">
            <v>0</v>
          </cell>
          <cell r="S984" t="str">
            <v>0</v>
          </cell>
        </row>
        <row r="985">
          <cell r="C985" t="str">
            <v>301001A01</v>
          </cell>
          <cell r="D985" t="str">
            <v>301001A0141B1</v>
          </cell>
          <cell r="E985" t="str">
            <v>418</v>
          </cell>
          <cell r="F985" t="str">
            <v>301001</v>
          </cell>
          <cell r="G985" t="str">
            <v>A01</v>
          </cell>
          <cell r="H985" t="str">
            <v>41B</v>
          </cell>
          <cell r="I985" t="str">
            <v>1</v>
          </cell>
          <cell r="J985" t="str">
            <v>文学</v>
          </cell>
          <cell r="K985" t="str">
            <v>5</v>
          </cell>
          <cell r="L985" t="str">
            <v>0</v>
          </cell>
          <cell r="M985" t="str">
            <v>0</v>
          </cell>
          <cell r="N985" t="str">
            <v>0</v>
          </cell>
          <cell r="O985" t="str">
            <v>0</v>
          </cell>
          <cell r="P985" t="str">
            <v>0</v>
          </cell>
          <cell r="Q985" t="str">
            <v>00</v>
          </cell>
          <cell r="R985" t="str">
            <v>0</v>
          </cell>
          <cell r="S985" t="str">
            <v>0</v>
          </cell>
        </row>
        <row r="986">
          <cell r="C986" t="str">
            <v>311001A01</v>
          </cell>
          <cell r="D986" t="str">
            <v>311001A015TA1</v>
          </cell>
          <cell r="E986" t="str">
            <v>418</v>
          </cell>
          <cell r="F986" t="str">
            <v>311001</v>
          </cell>
          <cell r="G986" t="str">
            <v>A01</v>
          </cell>
          <cell r="H986" t="str">
            <v>5TA</v>
          </cell>
          <cell r="I986" t="str">
            <v>1</v>
          </cell>
          <cell r="J986" t="str">
            <v>環境情報学</v>
          </cell>
          <cell r="K986" t="str">
            <v>5</v>
          </cell>
          <cell r="L986" t="str">
            <v>0</v>
          </cell>
          <cell r="M986" t="str">
            <v>0</v>
          </cell>
          <cell r="N986" t="str">
            <v>0</v>
          </cell>
          <cell r="O986" t="str">
            <v>0</v>
          </cell>
          <cell r="P986" t="str">
            <v>0</v>
          </cell>
          <cell r="Q986" t="str">
            <v>00</v>
          </cell>
          <cell r="R986" t="str">
            <v>0</v>
          </cell>
          <cell r="S986" t="str">
            <v>0</v>
          </cell>
        </row>
        <row r="987">
          <cell r="C987" t="str">
            <v>331001A01</v>
          </cell>
          <cell r="D987" t="str">
            <v>331001A0117B1</v>
          </cell>
          <cell r="E987" t="str">
            <v>418</v>
          </cell>
          <cell r="F987" t="str">
            <v>331001</v>
          </cell>
          <cell r="G987" t="str">
            <v>A01</v>
          </cell>
          <cell r="H987" t="str">
            <v>17B</v>
          </cell>
          <cell r="I987" t="str">
            <v>1</v>
          </cell>
          <cell r="J987" t="str">
            <v>理学</v>
          </cell>
          <cell r="K987" t="str">
            <v>5</v>
          </cell>
          <cell r="L987" t="str">
            <v>0</v>
          </cell>
          <cell r="M987" t="str">
            <v>0</v>
          </cell>
          <cell r="N987" t="str">
            <v>0</v>
          </cell>
          <cell r="O987" t="str">
            <v>0</v>
          </cell>
          <cell r="P987" t="str">
            <v>0</v>
          </cell>
          <cell r="Q987" t="str">
            <v>00</v>
          </cell>
          <cell r="R987" t="str">
            <v>0</v>
          </cell>
          <cell r="S987" t="str">
            <v>0</v>
          </cell>
        </row>
        <row r="988">
          <cell r="C988" t="str">
            <v>331001A01</v>
          </cell>
          <cell r="D988" t="str">
            <v>331001A0120B1</v>
          </cell>
          <cell r="E988" t="str">
            <v>418</v>
          </cell>
          <cell r="F988" t="str">
            <v>331001</v>
          </cell>
          <cell r="G988" t="str">
            <v>A01</v>
          </cell>
          <cell r="H988" t="str">
            <v>20B</v>
          </cell>
          <cell r="I988" t="str">
            <v>1</v>
          </cell>
          <cell r="J988" t="str">
            <v>工学</v>
          </cell>
          <cell r="K988" t="str">
            <v>5</v>
          </cell>
          <cell r="L988" t="str">
            <v>0</v>
          </cell>
          <cell r="M988" t="str">
            <v>0</v>
          </cell>
          <cell r="N988" t="str">
            <v>0</v>
          </cell>
          <cell r="O988" t="str">
            <v>0</v>
          </cell>
          <cell r="P988" t="str">
            <v>0</v>
          </cell>
          <cell r="Q988" t="str">
            <v>00</v>
          </cell>
          <cell r="R988" t="str">
            <v>0</v>
          </cell>
          <cell r="S988" t="str">
            <v>0</v>
          </cell>
        </row>
        <row r="989">
          <cell r="C989" t="str">
            <v>331001A01</v>
          </cell>
          <cell r="D989" t="str">
            <v>331001A018ZB1</v>
          </cell>
          <cell r="E989" t="str">
            <v>418</v>
          </cell>
          <cell r="F989" t="str">
            <v>331001</v>
          </cell>
          <cell r="G989" t="str">
            <v>A01</v>
          </cell>
          <cell r="H989" t="str">
            <v>8ZB</v>
          </cell>
          <cell r="I989" t="str">
            <v>1</v>
          </cell>
          <cell r="J989" t="str">
            <v>総合情報</v>
          </cell>
          <cell r="K989" t="str">
            <v>5</v>
          </cell>
          <cell r="L989" t="str">
            <v>0</v>
          </cell>
          <cell r="M989" t="str">
            <v>0</v>
          </cell>
          <cell r="N989" t="str">
            <v>0</v>
          </cell>
          <cell r="O989" t="str">
            <v>0</v>
          </cell>
          <cell r="P989" t="str">
            <v>0</v>
          </cell>
          <cell r="Q989" t="str">
            <v>00</v>
          </cell>
          <cell r="R989" t="str">
            <v>0</v>
          </cell>
          <cell r="S989" t="str">
            <v>0</v>
          </cell>
        </row>
        <row r="990">
          <cell r="C990" t="str">
            <v>331001A02</v>
          </cell>
          <cell r="D990" t="str">
            <v>331001A023CA4</v>
          </cell>
          <cell r="E990" t="str">
            <v>418</v>
          </cell>
          <cell r="F990" t="str">
            <v>331001</v>
          </cell>
          <cell r="G990" t="str">
            <v>A02</v>
          </cell>
          <cell r="H990" t="str">
            <v>3CA</v>
          </cell>
          <cell r="I990" t="str">
            <v>4</v>
          </cell>
          <cell r="J990" t="str">
            <v>産業科学技術（通信制）</v>
          </cell>
          <cell r="K990" t="str">
            <v>5</v>
          </cell>
          <cell r="L990" t="str">
            <v>0</v>
          </cell>
          <cell r="M990" t="str">
            <v>0</v>
          </cell>
          <cell r="N990" t="str">
            <v>0</v>
          </cell>
          <cell r="O990" t="str">
            <v>0</v>
          </cell>
          <cell r="P990" t="str">
            <v>0</v>
          </cell>
          <cell r="Q990" t="str">
            <v>00</v>
          </cell>
          <cell r="R990" t="str">
            <v>0</v>
          </cell>
          <cell r="S990" t="str">
            <v>0</v>
          </cell>
        </row>
        <row r="991">
          <cell r="C991" t="str">
            <v>331001A02</v>
          </cell>
          <cell r="D991" t="str">
            <v>331001A023CB1</v>
          </cell>
          <cell r="E991" t="str">
            <v>418</v>
          </cell>
          <cell r="F991" t="str">
            <v>331001</v>
          </cell>
          <cell r="G991" t="str">
            <v>A02</v>
          </cell>
          <cell r="H991" t="str">
            <v>3CB</v>
          </cell>
          <cell r="I991" t="str">
            <v>1</v>
          </cell>
          <cell r="J991" t="str">
            <v>産業科学技術</v>
          </cell>
          <cell r="K991" t="str">
            <v>5</v>
          </cell>
          <cell r="L991" t="str">
            <v>0</v>
          </cell>
          <cell r="M991" t="str">
            <v>0</v>
          </cell>
          <cell r="N991" t="str">
            <v>0</v>
          </cell>
          <cell r="O991" t="str">
            <v>0</v>
          </cell>
          <cell r="P991" t="str">
            <v>0</v>
          </cell>
          <cell r="Q991" t="str">
            <v>00</v>
          </cell>
          <cell r="R991" t="str">
            <v>0</v>
          </cell>
          <cell r="S991" t="str">
            <v>0</v>
          </cell>
        </row>
        <row r="992">
          <cell r="C992" t="str">
            <v>331001A02</v>
          </cell>
          <cell r="D992" t="str">
            <v>331001A0287A4</v>
          </cell>
          <cell r="E992" t="str">
            <v>418</v>
          </cell>
          <cell r="F992" t="str">
            <v>331001</v>
          </cell>
          <cell r="G992" t="str">
            <v>A02</v>
          </cell>
          <cell r="H992" t="str">
            <v>87A</v>
          </cell>
          <cell r="I992" t="str">
            <v>4</v>
          </cell>
          <cell r="J992" t="str">
            <v>芸術（通信制）</v>
          </cell>
          <cell r="K992" t="str">
            <v>5</v>
          </cell>
          <cell r="L992" t="str">
            <v>0</v>
          </cell>
          <cell r="M992" t="str">
            <v>0</v>
          </cell>
          <cell r="N992" t="str">
            <v>0</v>
          </cell>
          <cell r="O992" t="str">
            <v>0</v>
          </cell>
          <cell r="P992" t="str">
            <v>0</v>
          </cell>
          <cell r="Q992" t="str">
            <v>00</v>
          </cell>
          <cell r="R992" t="str">
            <v>0</v>
          </cell>
          <cell r="S992" t="str">
            <v>0</v>
          </cell>
        </row>
        <row r="993">
          <cell r="C993" t="str">
            <v>331001A02</v>
          </cell>
          <cell r="D993" t="str">
            <v>331001A0287B1</v>
          </cell>
          <cell r="E993" t="str">
            <v>418</v>
          </cell>
          <cell r="F993" t="str">
            <v>331001</v>
          </cell>
          <cell r="G993" t="str">
            <v>A02</v>
          </cell>
          <cell r="H993" t="str">
            <v>87B</v>
          </cell>
          <cell r="I993" t="str">
            <v>1</v>
          </cell>
          <cell r="J993" t="str">
            <v>芸術</v>
          </cell>
          <cell r="K993" t="str">
            <v>5</v>
          </cell>
          <cell r="L993" t="str">
            <v>0</v>
          </cell>
          <cell r="M993" t="str">
            <v>0</v>
          </cell>
          <cell r="N993" t="str">
            <v>0</v>
          </cell>
          <cell r="O993" t="str">
            <v>0</v>
          </cell>
          <cell r="P993" t="str">
            <v>0</v>
          </cell>
          <cell r="Q993" t="str">
            <v>00</v>
          </cell>
          <cell r="R993" t="str">
            <v>0</v>
          </cell>
          <cell r="S993" t="str">
            <v>0</v>
          </cell>
        </row>
        <row r="994">
          <cell r="C994" t="str">
            <v>331001A02</v>
          </cell>
          <cell r="D994" t="str">
            <v>331001A028GA1</v>
          </cell>
          <cell r="E994" t="str">
            <v>418</v>
          </cell>
          <cell r="F994" t="str">
            <v>331001</v>
          </cell>
          <cell r="G994" t="str">
            <v>A02</v>
          </cell>
          <cell r="H994" t="str">
            <v>8GA</v>
          </cell>
          <cell r="I994" t="str">
            <v>1</v>
          </cell>
          <cell r="J994" t="str">
            <v>人間文化</v>
          </cell>
          <cell r="K994" t="str">
            <v>5</v>
          </cell>
          <cell r="L994" t="str">
            <v>0</v>
          </cell>
          <cell r="M994" t="str">
            <v>0</v>
          </cell>
          <cell r="N994" t="str">
            <v>0</v>
          </cell>
          <cell r="O994" t="str">
            <v>0</v>
          </cell>
          <cell r="P994" t="str">
            <v>0</v>
          </cell>
          <cell r="Q994" t="str">
            <v>00</v>
          </cell>
          <cell r="R994" t="str">
            <v>0</v>
          </cell>
          <cell r="S994" t="str">
            <v>0</v>
          </cell>
        </row>
        <row r="995">
          <cell r="C995" t="str">
            <v>331001A02</v>
          </cell>
          <cell r="D995" t="str">
            <v>331001A028GA4</v>
          </cell>
          <cell r="E995" t="str">
            <v>418</v>
          </cell>
          <cell r="F995" t="str">
            <v>331001</v>
          </cell>
          <cell r="G995" t="str">
            <v>A02</v>
          </cell>
          <cell r="H995" t="str">
            <v>8GA</v>
          </cell>
          <cell r="I995" t="str">
            <v>4</v>
          </cell>
          <cell r="J995" t="str">
            <v>人間文化（通信制）</v>
          </cell>
          <cell r="K995" t="str">
            <v>5</v>
          </cell>
          <cell r="L995" t="str">
            <v>0</v>
          </cell>
          <cell r="M995" t="str">
            <v>0</v>
          </cell>
          <cell r="N995" t="str">
            <v>0</v>
          </cell>
          <cell r="O995" t="str">
            <v>0</v>
          </cell>
          <cell r="P995" t="str">
            <v>0</v>
          </cell>
          <cell r="Q995" t="str">
            <v>00</v>
          </cell>
          <cell r="R995" t="str">
            <v>0</v>
          </cell>
          <cell r="S995" t="str">
            <v>0</v>
          </cell>
        </row>
        <row r="996">
          <cell r="C996" t="str">
            <v>331002A01</v>
          </cell>
          <cell r="D996" t="str">
            <v>331002A0101D1</v>
          </cell>
          <cell r="E996" t="str">
            <v>418</v>
          </cell>
          <cell r="F996" t="str">
            <v>331002</v>
          </cell>
          <cell r="G996" t="str">
            <v>A01</v>
          </cell>
          <cell r="H996" t="str">
            <v>01D</v>
          </cell>
          <cell r="I996" t="str">
            <v>1</v>
          </cell>
          <cell r="J996" t="str">
            <v>医学</v>
          </cell>
          <cell r="K996" t="str">
            <v>5</v>
          </cell>
          <cell r="L996" t="str">
            <v>0</v>
          </cell>
          <cell r="M996" t="str">
            <v>0</v>
          </cell>
          <cell r="N996" t="str">
            <v>0</v>
          </cell>
          <cell r="O996" t="str">
            <v>0</v>
          </cell>
          <cell r="P996" t="str">
            <v>0</v>
          </cell>
          <cell r="Q996" t="str">
            <v>00</v>
          </cell>
          <cell r="R996" t="str">
            <v>0</v>
          </cell>
          <cell r="S996" t="str">
            <v>0</v>
          </cell>
        </row>
        <row r="997">
          <cell r="C997" t="str">
            <v>331002A02</v>
          </cell>
          <cell r="D997" t="str">
            <v>331002A0238B1</v>
          </cell>
          <cell r="E997" t="str">
            <v>418</v>
          </cell>
          <cell r="F997" t="str">
            <v>331002</v>
          </cell>
          <cell r="G997" t="str">
            <v>A02</v>
          </cell>
          <cell r="H997" t="str">
            <v>38B</v>
          </cell>
          <cell r="I997" t="str">
            <v>1</v>
          </cell>
          <cell r="J997" t="str">
            <v>医療福祉学</v>
          </cell>
          <cell r="K997" t="str">
            <v>5</v>
          </cell>
          <cell r="L997" t="str">
            <v>0</v>
          </cell>
          <cell r="M997" t="str">
            <v>0</v>
          </cell>
          <cell r="N997" t="str">
            <v>0</v>
          </cell>
          <cell r="O997" t="str">
            <v>0</v>
          </cell>
          <cell r="P997" t="str">
            <v>0</v>
          </cell>
          <cell r="Q997" t="str">
            <v>00</v>
          </cell>
          <cell r="R997" t="str">
            <v>0</v>
          </cell>
          <cell r="S997" t="str">
            <v>0</v>
          </cell>
        </row>
        <row r="998">
          <cell r="C998" t="str">
            <v>331002A02</v>
          </cell>
          <cell r="D998" t="str">
            <v>331002A0239B1</v>
          </cell>
          <cell r="E998" t="str">
            <v>418</v>
          </cell>
          <cell r="F998" t="str">
            <v>331002</v>
          </cell>
          <cell r="G998" t="str">
            <v>A02</v>
          </cell>
          <cell r="H998" t="str">
            <v>39B</v>
          </cell>
          <cell r="I998" t="str">
            <v>1</v>
          </cell>
          <cell r="J998" t="str">
            <v>医療技術学</v>
          </cell>
          <cell r="K998" t="str">
            <v>5</v>
          </cell>
          <cell r="L998" t="str">
            <v>0</v>
          </cell>
          <cell r="M998" t="str">
            <v>0</v>
          </cell>
          <cell r="N998" t="str">
            <v>0</v>
          </cell>
          <cell r="O998" t="str">
            <v>0</v>
          </cell>
          <cell r="P998" t="str">
            <v>0</v>
          </cell>
          <cell r="Q998" t="str">
            <v>00</v>
          </cell>
          <cell r="R998" t="str">
            <v>0</v>
          </cell>
          <cell r="S998" t="str">
            <v>0</v>
          </cell>
        </row>
        <row r="999">
          <cell r="C999" t="str">
            <v>331003A01</v>
          </cell>
          <cell r="D999" t="str">
            <v>331003A0160A1</v>
          </cell>
          <cell r="E999" t="str">
            <v>418</v>
          </cell>
          <cell r="F999" t="str">
            <v>331003</v>
          </cell>
          <cell r="G999" t="str">
            <v>A01</v>
          </cell>
          <cell r="H999" t="str">
            <v>60A</v>
          </cell>
          <cell r="I999" t="str">
            <v>1</v>
          </cell>
          <cell r="J999" t="str">
            <v>法学</v>
          </cell>
          <cell r="K999" t="str">
            <v>5</v>
          </cell>
          <cell r="L999" t="str">
            <v>0</v>
          </cell>
          <cell r="M999" t="str">
            <v>0</v>
          </cell>
          <cell r="N999" t="str">
            <v>0</v>
          </cell>
          <cell r="O999" t="str">
            <v>0</v>
          </cell>
          <cell r="P999" t="str">
            <v>0</v>
          </cell>
          <cell r="Q999" t="str">
            <v>00</v>
          </cell>
          <cell r="R999" t="str">
            <v>0</v>
          </cell>
          <cell r="S999" t="str">
            <v>0</v>
          </cell>
        </row>
        <row r="1000">
          <cell r="C1000" t="str">
            <v>331003A01</v>
          </cell>
          <cell r="D1000" t="str">
            <v>331003A0165A1</v>
          </cell>
          <cell r="E1000" t="str">
            <v>418</v>
          </cell>
          <cell r="F1000" t="str">
            <v>331003</v>
          </cell>
          <cell r="G1000" t="str">
            <v>A01</v>
          </cell>
          <cell r="H1000" t="str">
            <v>65A</v>
          </cell>
          <cell r="I1000" t="str">
            <v>1</v>
          </cell>
          <cell r="J1000" t="str">
            <v>経済学</v>
          </cell>
          <cell r="K1000" t="str">
            <v>5</v>
          </cell>
          <cell r="L1000" t="str">
            <v>0</v>
          </cell>
          <cell r="M1000" t="str">
            <v>0</v>
          </cell>
          <cell r="N1000" t="str">
            <v>0</v>
          </cell>
          <cell r="O1000" t="str">
            <v>0</v>
          </cell>
          <cell r="P1000" t="str">
            <v>0</v>
          </cell>
          <cell r="Q1000" t="str">
            <v>00</v>
          </cell>
          <cell r="R1000" t="str">
            <v>0</v>
          </cell>
          <cell r="S1000" t="str">
            <v>0</v>
          </cell>
        </row>
        <row r="1001">
          <cell r="C1001" t="str">
            <v>331003A01</v>
          </cell>
          <cell r="D1001" t="str">
            <v>331003A0168A1</v>
          </cell>
          <cell r="E1001" t="str">
            <v>418</v>
          </cell>
          <cell r="F1001" t="str">
            <v>331003</v>
          </cell>
          <cell r="G1001" t="str">
            <v>A01</v>
          </cell>
          <cell r="H1001" t="str">
            <v>68A</v>
          </cell>
          <cell r="I1001" t="str">
            <v>1</v>
          </cell>
          <cell r="J1001" t="str">
            <v>商学</v>
          </cell>
          <cell r="K1001" t="str">
            <v>5</v>
          </cell>
          <cell r="L1001" t="str">
            <v>0</v>
          </cell>
          <cell r="M1001" t="str">
            <v>0</v>
          </cell>
          <cell r="N1001" t="str">
            <v>0</v>
          </cell>
          <cell r="O1001" t="str">
            <v>0</v>
          </cell>
          <cell r="P1001" t="str">
            <v>0</v>
          </cell>
          <cell r="Q1001" t="str">
            <v>00</v>
          </cell>
          <cell r="R1001" t="str">
            <v>0</v>
          </cell>
          <cell r="S1001" t="str">
            <v>0</v>
          </cell>
        </row>
        <row r="1002">
          <cell r="C1002" t="str">
            <v>331005A01</v>
          </cell>
          <cell r="D1002" t="str">
            <v>331005A0141B1</v>
          </cell>
          <cell r="E1002" t="str">
            <v>418</v>
          </cell>
          <cell r="F1002" t="str">
            <v>331005</v>
          </cell>
          <cell r="G1002" t="str">
            <v>A01</v>
          </cell>
          <cell r="H1002" t="str">
            <v>41B</v>
          </cell>
          <cell r="I1002" t="str">
            <v>1</v>
          </cell>
          <cell r="J1002" t="str">
            <v>文学</v>
          </cell>
          <cell r="K1002" t="str">
            <v>5</v>
          </cell>
          <cell r="L1002" t="str">
            <v>0</v>
          </cell>
          <cell r="M1002" t="str">
            <v>0</v>
          </cell>
          <cell r="N1002" t="str">
            <v>0</v>
          </cell>
          <cell r="O1002" t="str">
            <v>0</v>
          </cell>
          <cell r="P1002" t="str">
            <v>0</v>
          </cell>
          <cell r="Q1002" t="str">
            <v>00</v>
          </cell>
          <cell r="R1002" t="str">
            <v>0</v>
          </cell>
          <cell r="S1002" t="str">
            <v>0</v>
          </cell>
        </row>
        <row r="1003">
          <cell r="C1003" t="str">
            <v>331005A01</v>
          </cell>
          <cell r="D1003" t="str">
            <v>331005A0177B1</v>
          </cell>
          <cell r="E1003" t="str">
            <v>418</v>
          </cell>
          <cell r="F1003" t="str">
            <v>331005</v>
          </cell>
          <cell r="G1003" t="str">
            <v>A01</v>
          </cell>
          <cell r="H1003" t="str">
            <v>77B</v>
          </cell>
          <cell r="I1003" t="str">
            <v>1</v>
          </cell>
          <cell r="J1003" t="str">
            <v>人間生活学</v>
          </cell>
          <cell r="K1003" t="str">
            <v>5</v>
          </cell>
          <cell r="L1003" t="str">
            <v>0</v>
          </cell>
          <cell r="M1003" t="str">
            <v>0</v>
          </cell>
          <cell r="N1003" t="str">
            <v>0</v>
          </cell>
          <cell r="O1003" t="str">
            <v>0</v>
          </cell>
          <cell r="P1003" t="str">
            <v>0</v>
          </cell>
          <cell r="Q1003" t="str">
            <v>00</v>
          </cell>
          <cell r="R1003" t="str">
            <v>0</v>
          </cell>
          <cell r="S1003" t="str">
            <v>0</v>
          </cell>
        </row>
        <row r="1004">
          <cell r="C1004" t="str">
            <v>331006A01</v>
          </cell>
          <cell r="D1004" t="str">
            <v>331006A017EA1</v>
          </cell>
          <cell r="E1004" t="str">
            <v>418</v>
          </cell>
          <cell r="F1004" t="str">
            <v>331006</v>
          </cell>
          <cell r="G1004" t="str">
            <v>A01</v>
          </cell>
          <cell r="H1004" t="str">
            <v>7EA</v>
          </cell>
          <cell r="I1004" t="str">
            <v>1</v>
          </cell>
          <cell r="J1004" t="str">
            <v>生活科学</v>
          </cell>
          <cell r="K1004" t="str">
            <v>5</v>
          </cell>
          <cell r="L1004" t="str">
            <v>0</v>
          </cell>
          <cell r="M1004" t="str">
            <v>0</v>
          </cell>
          <cell r="N1004" t="str">
            <v>0</v>
          </cell>
          <cell r="O1004" t="str">
            <v>0</v>
          </cell>
          <cell r="P1004" t="str">
            <v>0</v>
          </cell>
          <cell r="Q1004" t="str">
            <v>00</v>
          </cell>
          <cell r="R1004" t="str">
            <v>0</v>
          </cell>
          <cell r="S1004" t="str">
            <v>0</v>
          </cell>
        </row>
        <row r="1005">
          <cell r="C1005" t="str">
            <v>331007A01</v>
          </cell>
          <cell r="D1005" t="str">
            <v>331007A0141A1</v>
          </cell>
          <cell r="E1005" t="str">
            <v>418</v>
          </cell>
          <cell r="F1005" t="str">
            <v>331007</v>
          </cell>
          <cell r="G1005" t="str">
            <v>A01</v>
          </cell>
          <cell r="H1005" t="str">
            <v>41A</v>
          </cell>
          <cell r="I1005" t="str">
            <v>1</v>
          </cell>
          <cell r="J1005" t="str">
            <v>文学</v>
          </cell>
          <cell r="K1005" t="str">
            <v>5</v>
          </cell>
          <cell r="L1005" t="str">
            <v>0</v>
          </cell>
          <cell r="M1005" t="str">
            <v>0</v>
          </cell>
          <cell r="N1005" t="str">
            <v>0</v>
          </cell>
          <cell r="O1005" t="str">
            <v>0</v>
          </cell>
          <cell r="P1005" t="str">
            <v>0</v>
          </cell>
          <cell r="Q1005" t="str">
            <v>00</v>
          </cell>
          <cell r="R1005" t="str">
            <v>0</v>
          </cell>
          <cell r="S1005" t="str">
            <v>0</v>
          </cell>
        </row>
        <row r="1006">
          <cell r="C1006" t="str">
            <v>331008A01</v>
          </cell>
          <cell r="D1006" t="str">
            <v>331008A012FB1</v>
          </cell>
          <cell r="E1006" t="str">
            <v>418</v>
          </cell>
          <cell r="F1006" t="str">
            <v>331008</v>
          </cell>
          <cell r="G1006" t="str">
            <v>A01</v>
          </cell>
          <cell r="H1006" t="str">
            <v>2FB</v>
          </cell>
          <cell r="I1006" t="str">
            <v>1</v>
          </cell>
          <cell r="J1006" t="str">
            <v>保健科学</v>
          </cell>
          <cell r="K1006" t="str">
            <v>5</v>
          </cell>
          <cell r="L1006" t="str">
            <v>0</v>
          </cell>
          <cell r="M1006" t="str">
            <v>0</v>
          </cell>
          <cell r="N1006" t="str">
            <v>0</v>
          </cell>
          <cell r="O1006" t="str">
            <v>0</v>
          </cell>
          <cell r="P1006" t="str">
            <v>0</v>
          </cell>
          <cell r="Q1006" t="str">
            <v>00</v>
          </cell>
          <cell r="R1006" t="str">
            <v>0</v>
          </cell>
          <cell r="S1006" t="str">
            <v>0</v>
          </cell>
        </row>
        <row r="1007">
          <cell r="C1007" t="str">
            <v>331008A01</v>
          </cell>
          <cell r="D1007" t="str">
            <v>331008A013XA1</v>
          </cell>
          <cell r="E1007" t="str">
            <v>418</v>
          </cell>
          <cell r="F1007" t="str">
            <v>331008</v>
          </cell>
          <cell r="G1007" t="str">
            <v>A01</v>
          </cell>
          <cell r="H1007" t="str">
            <v>3XA</v>
          </cell>
          <cell r="I1007" t="str">
            <v>1</v>
          </cell>
          <cell r="J1007" t="str">
            <v>文化財保存修復学</v>
          </cell>
          <cell r="K1007" t="str">
            <v>5</v>
          </cell>
          <cell r="L1007" t="str">
            <v>0</v>
          </cell>
          <cell r="M1007" t="str">
            <v>0</v>
          </cell>
          <cell r="N1007" t="str">
            <v>0</v>
          </cell>
          <cell r="O1007" t="str">
            <v>0</v>
          </cell>
          <cell r="P1007" t="str">
            <v>0</v>
          </cell>
          <cell r="Q1007" t="str">
            <v>00</v>
          </cell>
          <cell r="R1007" t="str">
            <v>0</v>
          </cell>
          <cell r="S1007" t="str">
            <v>0</v>
          </cell>
        </row>
        <row r="1008">
          <cell r="C1008" t="str">
            <v>331008A01</v>
          </cell>
          <cell r="D1008" t="str">
            <v>331008A0156B1</v>
          </cell>
          <cell r="E1008" t="str">
            <v>418</v>
          </cell>
          <cell r="F1008" t="str">
            <v>331008</v>
          </cell>
          <cell r="G1008" t="str">
            <v>A01</v>
          </cell>
          <cell r="H1008" t="str">
            <v>56B</v>
          </cell>
          <cell r="I1008" t="str">
            <v>1</v>
          </cell>
          <cell r="J1008" t="str">
            <v>社会学</v>
          </cell>
          <cell r="K1008" t="str">
            <v>5</v>
          </cell>
          <cell r="L1008" t="str">
            <v>0</v>
          </cell>
          <cell r="M1008" t="str">
            <v>0</v>
          </cell>
          <cell r="N1008" t="str">
            <v>0</v>
          </cell>
          <cell r="O1008" t="str">
            <v>0</v>
          </cell>
          <cell r="P1008" t="str">
            <v>0</v>
          </cell>
          <cell r="Q1008" t="str">
            <v>00</v>
          </cell>
          <cell r="R1008" t="str">
            <v>0</v>
          </cell>
          <cell r="S1008" t="str">
            <v>0</v>
          </cell>
        </row>
        <row r="1009">
          <cell r="C1009" t="str">
            <v>331008A01</v>
          </cell>
          <cell r="D1009" t="str">
            <v>331008A0159A4</v>
          </cell>
          <cell r="E1009" t="str">
            <v>418</v>
          </cell>
          <cell r="F1009" t="str">
            <v>331008</v>
          </cell>
          <cell r="G1009" t="str">
            <v>A01</v>
          </cell>
          <cell r="H1009" t="str">
            <v>59A</v>
          </cell>
          <cell r="I1009" t="str">
            <v>4</v>
          </cell>
          <cell r="J1009" t="str">
            <v>社会福祉学（通信制）</v>
          </cell>
          <cell r="K1009" t="str">
            <v>5</v>
          </cell>
          <cell r="L1009" t="str">
            <v>0</v>
          </cell>
          <cell r="M1009" t="str">
            <v>0</v>
          </cell>
          <cell r="N1009" t="str">
            <v>0</v>
          </cell>
          <cell r="O1009" t="str">
            <v>0</v>
          </cell>
          <cell r="P1009" t="str">
            <v>0</v>
          </cell>
          <cell r="Q1009" t="str">
            <v>00</v>
          </cell>
          <cell r="R1009" t="str">
            <v>0</v>
          </cell>
          <cell r="S1009" t="str">
            <v>0</v>
          </cell>
        </row>
        <row r="1010">
          <cell r="C1010" t="str">
            <v>331008A01</v>
          </cell>
          <cell r="D1010" t="str">
            <v>331008A0159B1</v>
          </cell>
          <cell r="E1010" t="str">
            <v>418</v>
          </cell>
          <cell r="F1010" t="str">
            <v>331008</v>
          </cell>
          <cell r="G1010" t="str">
            <v>A01</v>
          </cell>
          <cell r="H1010" t="str">
            <v>59B</v>
          </cell>
          <cell r="I1010" t="str">
            <v>1</v>
          </cell>
          <cell r="J1010" t="str">
            <v>社会福祉学</v>
          </cell>
          <cell r="K1010" t="str">
            <v>5</v>
          </cell>
          <cell r="L1010" t="str">
            <v>0</v>
          </cell>
          <cell r="M1010" t="str">
            <v>0</v>
          </cell>
          <cell r="N1010" t="str">
            <v>0</v>
          </cell>
          <cell r="O1010" t="str">
            <v>0</v>
          </cell>
          <cell r="P1010" t="str">
            <v>0</v>
          </cell>
          <cell r="Q1010" t="str">
            <v>00</v>
          </cell>
          <cell r="R1010" t="str">
            <v>0</v>
          </cell>
          <cell r="S1010" t="str">
            <v>0</v>
          </cell>
        </row>
        <row r="1011">
          <cell r="C1011" t="str">
            <v>331008A01</v>
          </cell>
          <cell r="D1011" t="str">
            <v>331008A018TB1</v>
          </cell>
          <cell r="E1011" t="str">
            <v>418</v>
          </cell>
          <cell r="F1011" t="str">
            <v>331008</v>
          </cell>
          <cell r="G1011" t="str">
            <v>A01</v>
          </cell>
          <cell r="H1011" t="str">
            <v>8TB</v>
          </cell>
          <cell r="I1011" t="str">
            <v>1</v>
          </cell>
          <cell r="J1011" t="str">
            <v>臨床心理学</v>
          </cell>
          <cell r="K1011" t="str">
            <v>5</v>
          </cell>
          <cell r="L1011" t="str">
            <v>0</v>
          </cell>
          <cell r="M1011" t="str">
            <v>0</v>
          </cell>
          <cell r="N1011" t="str">
            <v>0</v>
          </cell>
          <cell r="O1011" t="str">
            <v>0</v>
          </cell>
          <cell r="P1011" t="str">
            <v>0</v>
          </cell>
          <cell r="Q1011" t="str">
            <v>00</v>
          </cell>
          <cell r="R1011" t="str">
            <v>0</v>
          </cell>
          <cell r="S1011" t="str">
            <v>0</v>
          </cell>
        </row>
        <row r="1012">
          <cell r="C1012" t="str">
            <v>331008A01</v>
          </cell>
          <cell r="D1012" t="str">
            <v>331008A018TB4</v>
          </cell>
          <cell r="E1012" t="str">
            <v>418</v>
          </cell>
          <cell r="F1012" t="str">
            <v>331008</v>
          </cell>
          <cell r="G1012" t="str">
            <v>A01</v>
          </cell>
          <cell r="H1012" t="str">
            <v>8TB</v>
          </cell>
          <cell r="I1012" t="str">
            <v>4</v>
          </cell>
          <cell r="J1012" t="str">
            <v>臨床心理学</v>
          </cell>
          <cell r="K1012" t="str">
            <v>5</v>
          </cell>
          <cell r="L1012" t="str">
            <v>0</v>
          </cell>
          <cell r="M1012" t="str">
            <v>0</v>
          </cell>
          <cell r="N1012" t="str">
            <v>0</v>
          </cell>
          <cell r="O1012" t="str">
            <v>0</v>
          </cell>
          <cell r="P1012" t="str">
            <v>0</v>
          </cell>
          <cell r="Q1012" t="str">
            <v>00</v>
          </cell>
          <cell r="R1012" t="str">
            <v>0</v>
          </cell>
          <cell r="S1012" t="str">
            <v>0</v>
          </cell>
        </row>
        <row r="1013">
          <cell r="C1013" t="str">
            <v>331008A01</v>
          </cell>
          <cell r="D1013" t="str">
            <v>331008A0194A4</v>
          </cell>
          <cell r="E1013" t="str">
            <v>418</v>
          </cell>
          <cell r="F1013" t="str">
            <v>331008</v>
          </cell>
          <cell r="G1013" t="str">
            <v>A01</v>
          </cell>
          <cell r="H1013" t="str">
            <v>94A</v>
          </cell>
          <cell r="I1013" t="str">
            <v>4</v>
          </cell>
          <cell r="J1013" t="str">
            <v>国際協力（通信制）</v>
          </cell>
          <cell r="K1013" t="str">
            <v>5</v>
          </cell>
          <cell r="L1013" t="str">
            <v>0</v>
          </cell>
          <cell r="M1013" t="str">
            <v>0</v>
          </cell>
          <cell r="N1013" t="str">
            <v>0</v>
          </cell>
          <cell r="O1013" t="str">
            <v>0</v>
          </cell>
          <cell r="P1013" t="str">
            <v>0</v>
          </cell>
          <cell r="Q1013" t="str">
            <v>00</v>
          </cell>
          <cell r="R1013" t="str">
            <v>0</v>
          </cell>
          <cell r="S1013" t="str">
            <v>0</v>
          </cell>
        </row>
        <row r="1014">
          <cell r="C1014" t="str">
            <v>331008A02</v>
          </cell>
          <cell r="D1014" t="str">
            <v>331008A022FB4</v>
          </cell>
          <cell r="E1014" t="str">
            <v>418</v>
          </cell>
          <cell r="F1014" t="str">
            <v>331008</v>
          </cell>
          <cell r="G1014" t="str">
            <v>A02</v>
          </cell>
          <cell r="H1014" t="str">
            <v>2FB</v>
          </cell>
          <cell r="I1014" t="str">
            <v>4</v>
          </cell>
          <cell r="J1014" t="str">
            <v>保健科学</v>
          </cell>
          <cell r="K1014" t="str">
            <v>5</v>
          </cell>
          <cell r="L1014" t="str">
            <v>0</v>
          </cell>
          <cell r="M1014" t="str">
            <v>0</v>
          </cell>
          <cell r="N1014" t="str">
            <v>0</v>
          </cell>
          <cell r="O1014" t="str">
            <v>0</v>
          </cell>
          <cell r="P1014" t="str">
            <v>0</v>
          </cell>
          <cell r="Q1014" t="str">
            <v>00</v>
          </cell>
          <cell r="R1014" t="str">
            <v>0</v>
          </cell>
          <cell r="S1014" t="str">
            <v>0</v>
          </cell>
        </row>
        <row r="1015">
          <cell r="C1015" t="str">
            <v>331008A02</v>
          </cell>
          <cell r="D1015" t="str">
            <v>331008A0259A1</v>
          </cell>
          <cell r="E1015" t="str">
            <v>418</v>
          </cell>
          <cell r="F1015" t="str">
            <v>331008</v>
          </cell>
          <cell r="G1015" t="str">
            <v>A02</v>
          </cell>
          <cell r="H1015" t="str">
            <v>59A</v>
          </cell>
          <cell r="I1015" t="str">
            <v>1</v>
          </cell>
          <cell r="J1015" t="str">
            <v>社会福祉学</v>
          </cell>
          <cell r="K1015" t="str">
            <v>5</v>
          </cell>
          <cell r="L1015" t="str">
            <v>0</v>
          </cell>
          <cell r="M1015" t="str">
            <v>0</v>
          </cell>
          <cell r="N1015" t="str">
            <v>0</v>
          </cell>
          <cell r="O1015" t="str">
            <v>0</v>
          </cell>
          <cell r="P1015" t="str">
            <v>0</v>
          </cell>
          <cell r="Q1015" t="str">
            <v>00</v>
          </cell>
          <cell r="R1015" t="str">
            <v>0</v>
          </cell>
          <cell r="S1015" t="str">
            <v>0</v>
          </cell>
        </row>
        <row r="1016">
          <cell r="C1016" t="str">
            <v>331008A02</v>
          </cell>
          <cell r="D1016" t="str">
            <v>331008A0259B4</v>
          </cell>
          <cell r="E1016" t="str">
            <v>418</v>
          </cell>
          <cell r="F1016" t="str">
            <v>331008</v>
          </cell>
          <cell r="G1016" t="str">
            <v>A02</v>
          </cell>
          <cell r="H1016" t="str">
            <v>59B</v>
          </cell>
          <cell r="I1016" t="str">
            <v>4</v>
          </cell>
          <cell r="J1016" t="str">
            <v>社会福祉学</v>
          </cell>
          <cell r="K1016" t="str">
            <v>5</v>
          </cell>
          <cell r="L1016" t="str">
            <v>0</v>
          </cell>
          <cell r="M1016" t="str">
            <v>0</v>
          </cell>
          <cell r="N1016" t="str">
            <v>0</v>
          </cell>
          <cell r="O1016" t="str">
            <v>0</v>
          </cell>
          <cell r="P1016" t="str">
            <v>0</v>
          </cell>
          <cell r="Q1016" t="str">
            <v>00</v>
          </cell>
          <cell r="R1016" t="str">
            <v>0</v>
          </cell>
          <cell r="S1016" t="str">
            <v>0</v>
          </cell>
        </row>
        <row r="1017">
          <cell r="C1017" t="str">
            <v>331011A01</v>
          </cell>
          <cell r="D1017" t="str">
            <v>331011A012OA1</v>
          </cell>
          <cell r="E1017" t="str">
            <v>418</v>
          </cell>
          <cell r="F1017" t="str">
            <v>331011</v>
          </cell>
          <cell r="G1017" t="str">
            <v>A01</v>
          </cell>
          <cell r="H1017" t="str">
            <v>2OA</v>
          </cell>
          <cell r="I1017" t="str">
            <v>1</v>
          </cell>
          <cell r="J1017" t="str">
            <v>現代生活学</v>
          </cell>
          <cell r="K1017" t="str">
            <v>5</v>
          </cell>
          <cell r="L1017" t="str">
            <v>0</v>
          </cell>
          <cell r="M1017" t="str">
            <v>0</v>
          </cell>
          <cell r="N1017" t="str">
            <v>0</v>
          </cell>
          <cell r="O1017" t="str">
            <v>0</v>
          </cell>
          <cell r="P1017" t="str">
            <v>0</v>
          </cell>
          <cell r="Q1017" t="str">
            <v>00</v>
          </cell>
          <cell r="R1017" t="str">
            <v>0</v>
          </cell>
          <cell r="S1017" t="str">
            <v>0</v>
          </cell>
        </row>
        <row r="1018">
          <cell r="C1018" t="str">
            <v>341001A01</v>
          </cell>
          <cell r="D1018" t="str">
            <v>341001A0165B1</v>
          </cell>
          <cell r="E1018" t="str">
            <v>418</v>
          </cell>
          <cell r="F1018" t="str">
            <v>341001</v>
          </cell>
          <cell r="G1018" t="str">
            <v>A01</v>
          </cell>
          <cell r="H1018" t="str">
            <v>65B</v>
          </cell>
          <cell r="I1018" t="str">
            <v>1</v>
          </cell>
          <cell r="J1018" t="str">
            <v>経済学</v>
          </cell>
          <cell r="K1018" t="str">
            <v>5</v>
          </cell>
          <cell r="L1018" t="str">
            <v>0</v>
          </cell>
          <cell r="M1018" t="str">
            <v>0</v>
          </cell>
          <cell r="N1018" t="str">
            <v>0</v>
          </cell>
          <cell r="O1018" t="str">
            <v>0</v>
          </cell>
          <cell r="P1018" t="str">
            <v>0</v>
          </cell>
          <cell r="Q1018" t="str">
            <v>00</v>
          </cell>
          <cell r="R1018" t="str">
            <v>0</v>
          </cell>
          <cell r="S1018" t="str">
            <v>0</v>
          </cell>
        </row>
        <row r="1019">
          <cell r="C1019" t="str">
            <v>341002A01</v>
          </cell>
          <cell r="D1019" t="str">
            <v>341002A0190B1</v>
          </cell>
          <cell r="E1019" t="str">
            <v>418</v>
          </cell>
          <cell r="F1019" t="str">
            <v>341002</v>
          </cell>
          <cell r="G1019" t="str">
            <v>A01</v>
          </cell>
          <cell r="H1019" t="str">
            <v>90B</v>
          </cell>
          <cell r="I1019" t="str">
            <v>1</v>
          </cell>
          <cell r="J1019" t="str">
            <v>音楽</v>
          </cell>
          <cell r="K1019" t="str">
            <v>5</v>
          </cell>
          <cell r="L1019" t="str">
            <v>0</v>
          </cell>
          <cell r="M1019" t="str">
            <v>0</v>
          </cell>
          <cell r="N1019" t="str">
            <v>0</v>
          </cell>
          <cell r="O1019" t="str">
            <v>0</v>
          </cell>
          <cell r="P1019" t="str">
            <v>0</v>
          </cell>
          <cell r="Q1019" t="str">
            <v>00</v>
          </cell>
          <cell r="R1019" t="str">
            <v>0</v>
          </cell>
          <cell r="S1019" t="str">
            <v>0</v>
          </cell>
        </row>
        <row r="1020">
          <cell r="C1020" t="str">
            <v>341003A01</v>
          </cell>
          <cell r="D1020" t="str">
            <v>341003A0146B1</v>
          </cell>
          <cell r="E1020" t="str">
            <v>418</v>
          </cell>
          <cell r="F1020" t="str">
            <v>341003</v>
          </cell>
          <cell r="G1020" t="str">
            <v>A01</v>
          </cell>
          <cell r="H1020" t="str">
            <v>46B</v>
          </cell>
          <cell r="I1020" t="str">
            <v>1</v>
          </cell>
          <cell r="J1020" t="str">
            <v>人文科学</v>
          </cell>
          <cell r="K1020" t="str">
            <v>5</v>
          </cell>
          <cell r="L1020" t="str">
            <v>0</v>
          </cell>
          <cell r="M1020" t="str">
            <v>0</v>
          </cell>
          <cell r="N1020" t="str">
            <v>0</v>
          </cell>
          <cell r="O1020" t="str">
            <v>0</v>
          </cell>
          <cell r="P1020" t="str">
            <v>0</v>
          </cell>
          <cell r="Q1020" t="str">
            <v>00</v>
          </cell>
          <cell r="R1020" t="str">
            <v>0</v>
          </cell>
          <cell r="S1020" t="str">
            <v>0</v>
          </cell>
        </row>
        <row r="1021">
          <cell r="C1021" t="str">
            <v>341003A01</v>
          </cell>
          <cell r="D1021" t="str">
            <v>341003A015VB1</v>
          </cell>
          <cell r="E1021" t="str">
            <v>418</v>
          </cell>
          <cell r="F1021" t="str">
            <v>341003</v>
          </cell>
          <cell r="G1021" t="str">
            <v>A01</v>
          </cell>
          <cell r="H1021" t="str">
            <v>5VB</v>
          </cell>
          <cell r="I1021" t="str">
            <v>1</v>
          </cell>
          <cell r="J1021" t="str">
            <v>経済科学</v>
          </cell>
          <cell r="K1021" t="str">
            <v>5</v>
          </cell>
          <cell r="L1021" t="str">
            <v>0</v>
          </cell>
          <cell r="M1021" t="str">
            <v>0</v>
          </cell>
          <cell r="N1021" t="str">
            <v>0</v>
          </cell>
          <cell r="O1021" t="str">
            <v>0</v>
          </cell>
          <cell r="P1021" t="str">
            <v>0</v>
          </cell>
          <cell r="Q1021" t="str">
            <v>00</v>
          </cell>
          <cell r="R1021" t="str">
            <v>0</v>
          </cell>
          <cell r="S1021" t="str">
            <v>0</v>
          </cell>
        </row>
        <row r="1022">
          <cell r="C1022" t="str">
            <v>341003A01</v>
          </cell>
          <cell r="D1022" t="str">
            <v>341003A0160A1</v>
          </cell>
          <cell r="E1022" t="str">
            <v>418</v>
          </cell>
          <cell r="F1022" t="str">
            <v>341003</v>
          </cell>
          <cell r="G1022" t="str">
            <v>A01</v>
          </cell>
          <cell r="H1022" t="str">
            <v>60A</v>
          </cell>
          <cell r="I1022" t="str">
            <v>1</v>
          </cell>
          <cell r="J1022" t="str">
            <v>法学</v>
          </cell>
          <cell r="K1022" t="str">
            <v>5</v>
          </cell>
          <cell r="L1022" t="str">
            <v>0</v>
          </cell>
          <cell r="M1022" t="str">
            <v>0</v>
          </cell>
          <cell r="N1022" t="str">
            <v>0</v>
          </cell>
          <cell r="O1022" t="str">
            <v>0</v>
          </cell>
          <cell r="P1022" t="str">
            <v>0</v>
          </cell>
          <cell r="Q1022" t="str">
            <v>00</v>
          </cell>
          <cell r="R1022" t="str">
            <v>0</v>
          </cell>
          <cell r="S1022" t="str">
            <v>0</v>
          </cell>
        </row>
        <row r="1023">
          <cell r="C1023" t="str">
            <v>341003A01</v>
          </cell>
          <cell r="D1023" t="str">
            <v>341003A0168B1</v>
          </cell>
          <cell r="E1023" t="str">
            <v>418</v>
          </cell>
          <cell r="F1023" t="str">
            <v>341003</v>
          </cell>
          <cell r="G1023" t="str">
            <v>A01</v>
          </cell>
          <cell r="H1023" t="str">
            <v>68B</v>
          </cell>
          <cell r="I1023" t="str">
            <v>1</v>
          </cell>
          <cell r="J1023" t="str">
            <v>商学</v>
          </cell>
          <cell r="K1023" t="str">
            <v>5</v>
          </cell>
          <cell r="L1023" t="str">
            <v>0</v>
          </cell>
          <cell r="M1023" t="str">
            <v>0</v>
          </cell>
          <cell r="N1023" t="str">
            <v>0</v>
          </cell>
          <cell r="O1023" t="str">
            <v>0</v>
          </cell>
          <cell r="P1023" t="str">
            <v>0</v>
          </cell>
          <cell r="Q1023" t="str">
            <v>00</v>
          </cell>
          <cell r="R1023" t="str">
            <v>0</v>
          </cell>
          <cell r="S1023" t="str">
            <v>0</v>
          </cell>
        </row>
        <row r="1024">
          <cell r="C1024" t="str">
            <v>341003A01</v>
          </cell>
          <cell r="D1024" t="str">
            <v>341003A016LA1</v>
          </cell>
          <cell r="E1024" t="str">
            <v>418</v>
          </cell>
          <cell r="F1024" t="str">
            <v>341003</v>
          </cell>
          <cell r="G1024" t="str">
            <v>A01</v>
          </cell>
          <cell r="H1024" t="str">
            <v>6LA</v>
          </cell>
          <cell r="I1024" t="str">
            <v>1</v>
          </cell>
          <cell r="J1024" t="str">
            <v>法務</v>
          </cell>
          <cell r="K1024" t="str">
            <v>5</v>
          </cell>
          <cell r="L1024" t="str">
            <v>0</v>
          </cell>
          <cell r="M1024" t="str">
            <v>0</v>
          </cell>
          <cell r="N1024" t="str">
            <v>0</v>
          </cell>
          <cell r="O1024" t="str">
            <v>0</v>
          </cell>
          <cell r="P1024" t="str">
            <v>0</v>
          </cell>
          <cell r="Q1024" t="str">
            <v>00</v>
          </cell>
          <cell r="R1024" t="str">
            <v>0</v>
          </cell>
          <cell r="S1024" t="str">
            <v>0</v>
          </cell>
        </row>
        <row r="1025">
          <cell r="C1025" t="str">
            <v>341004A01</v>
          </cell>
          <cell r="D1025" t="str">
            <v>341004A0122A1</v>
          </cell>
          <cell r="E1025" t="str">
            <v>418</v>
          </cell>
          <cell r="F1025" t="str">
            <v>341004</v>
          </cell>
          <cell r="G1025" t="str">
            <v>A01</v>
          </cell>
          <cell r="H1025" t="str">
            <v>22A</v>
          </cell>
          <cell r="I1025" t="str">
            <v>1</v>
          </cell>
          <cell r="J1025" t="str">
            <v>人間科学</v>
          </cell>
          <cell r="K1025" t="str">
            <v>5</v>
          </cell>
          <cell r="L1025" t="str">
            <v>0</v>
          </cell>
          <cell r="M1025" t="str">
            <v>0</v>
          </cell>
          <cell r="N1025" t="str">
            <v>0</v>
          </cell>
          <cell r="O1025" t="str">
            <v>0</v>
          </cell>
          <cell r="P1025" t="str">
            <v>0</v>
          </cell>
          <cell r="Q1025" t="str">
            <v>00</v>
          </cell>
          <cell r="R1025" t="str">
            <v>0</v>
          </cell>
          <cell r="S1025" t="str">
            <v>0</v>
          </cell>
        </row>
        <row r="1026">
          <cell r="C1026" t="str">
            <v>341005A01</v>
          </cell>
          <cell r="D1026" t="str">
            <v>341005A0120B1</v>
          </cell>
          <cell r="E1026" t="str">
            <v>418</v>
          </cell>
          <cell r="F1026" t="str">
            <v>341005</v>
          </cell>
          <cell r="G1026" t="str">
            <v>A01</v>
          </cell>
          <cell r="H1026" t="str">
            <v>20B</v>
          </cell>
          <cell r="I1026" t="str">
            <v>1</v>
          </cell>
          <cell r="J1026" t="str">
            <v>工学</v>
          </cell>
          <cell r="K1026" t="str">
            <v>5</v>
          </cell>
          <cell r="L1026" t="str">
            <v>0</v>
          </cell>
          <cell r="M1026" t="str">
            <v>0</v>
          </cell>
          <cell r="N1026" t="str">
            <v>0</v>
          </cell>
          <cell r="O1026" t="str">
            <v>0</v>
          </cell>
          <cell r="P1026" t="str">
            <v>0</v>
          </cell>
          <cell r="Q1026" t="str">
            <v>00</v>
          </cell>
          <cell r="R1026" t="str">
            <v>0</v>
          </cell>
          <cell r="S1026" t="str">
            <v>0</v>
          </cell>
        </row>
        <row r="1027">
          <cell r="C1027" t="str">
            <v>341005A01</v>
          </cell>
          <cell r="D1027" t="str">
            <v>341005A018CA1</v>
          </cell>
          <cell r="E1027" t="str">
            <v>418</v>
          </cell>
          <cell r="F1027" t="str">
            <v>341005</v>
          </cell>
          <cell r="G1027" t="str">
            <v>A01</v>
          </cell>
          <cell r="H1027" t="str">
            <v>8CA</v>
          </cell>
          <cell r="I1027" t="str">
            <v>1</v>
          </cell>
          <cell r="J1027" t="str">
            <v>環境学</v>
          </cell>
          <cell r="K1027" t="str">
            <v>5</v>
          </cell>
          <cell r="L1027" t="str">
            <v>0</v>
          </cell>
          <cell r="M1027" t="str">
            <v>0</v>
          </cell>
          <cell r="N1027" t="str">
            <v>0</v>
          </cell>
          <cell r="O1027" t="str">
            <v>0</v>
          </cell>
          <cell r="P1027" t="str">
            <v>0</v>
          </cell>
          <cell r="Q1027" t="str">
            <v>00</v>
          </cell>
          <cell r="R1027" t="str">
            <v>0</v>
          </cell>
          <cell r="S1027" t="str">
            <v>0</v>
          </cell>
        </row>
        <row r="1028">
          <cell r="C1028" t="str">
            <v>341006A01</v>
          </cell>
          <cell r="D1028" t="str">
            <v>341006A0153B1</v>
          </cell>
          <cell r="E1028" t="str">
            <v>418</v>
          </cell>
          <cell r="F1028" t="str">
            <v>341006</v>
          </cell>
          <cell r="G1028" t="str">
            <v>A01</v>
          </cell>
          <cell r="H1028" t="str">
            <v>53B</v>
          </cell>
          <cell r="I1028" t="str">
            <v>1</v>
          </cell>
          <cell r="J1028" t="str">
            <v>言語文化</v>
          </cell>
          <cell r="K1028" t="str">
            <v>5</v>
          </cell>
          <cell r="L1028" t="str">
            <v>0</v>
          </cell>
          <cell r="M1028" t="str">
            <v>0</v>
          </cell>
          <cell r="N1028" t="str">
            <v>0</v>
          </cell>
          <cell r="O1028" t="str">
            <v>0</v>
          </cell>
          <cell r="P1028" t="str">
            <v>0</v>
          </cell>
          <cell r="Q1028" t="str">
            <v>00</v>
          </cell>
          <cell r="R1028" t="str">
            <v>0</v>
          </cell>
          <cell r="S1028" t="str">
            <v>0</v>
          </cell>
        </row>
        <row r="1029">
          <cell r="C1029" t="str">
            <v>341006A01</v>
          </cell>
          <cell r="D1029" t="str">
            <v>341006A0177A1</v>
          </cell>
          <cell r="E1029" t="str">
            <v>418</v>
          </cell>
          <cell r="F1029" t="str">
            <v>341006</v>
          </cell>
          <cell r="G1029" t="str">
            <v>A01</v>
          </cell>
          <cell r="H1029" t="str">
            <v>77A</v>
          </cell>
          <cell r="I1029" t="str">
            <v>1</v>
          </cell>
          <cell r="J1029" t="str">
            <v>人間生活学</v>
          </cell>
          <cell r="K1029" t="str">
            <v>5</v>
          </cell>
          <cell r="L1029" t="str">
            <v>0</v>
          </cell>
          <cell r="M1029" t="str">
            <v>0</v>
          </cell>
          <cell r="N1029" t="str">
            <v>0</v>
          </cell>
          <cell r="O1029" t="str">
            <v>0</v>
          </cell>
          <cell r="P1029" t="str">
            <v>0</v>
          </cell>
          <cell r="Q1029" t="str">
            <v>00</v>
          </cell>
          <cell r="R1029" t="str">
            <v>0</v>
          </cell>
          <cell r="S1029" t="str">
            <v>0</v>
          </cell>
        </row>
        <row r="1030">
          <cell r="C1030" t="str">
            <v>341007A01</v>
          </cell>
          <cell r="D1030" t="str">
            <v>341007A0120B1</v>
          </cell>
          <cell r="E1030" t="str">
            <v>418</v>
          </cell>
          <cell r="F1030" t="str">
            <v>341007</v>
          </cell>
          <cell r="G1030" t="str">
            <v>A01</v>
          </cell>
          <cell r="H1030" t="str">
            <v>20B</v>
          </cell>
          <cell r="I1030" t="str">
            <v>1</v>
          </cell>
          <cell r="J1030" t="str">
            <v>工学</v>
          </cell>
          <cell r="K1030" t="str">
            <v>5</v>
          </cell>
          <cell r="L1030" t="str">
            <v>0</v>
          </cell>
          <cell r="M1030" t="str">
            <v>0</v>
          </cell>
          <cell r="N1030" t="str">
            <v>0</v>
          </cell>
          <cell r="O1030" t="str">
            <v>0</v>
          </cell>
          <cell r="P1030" t="str">
            <v>0</v>
          </cell>
          <cell r="Q1030" t="str">
            <v>00</v>
          </cell>
          <cell r="R1030" t="str">
            <v>0</v>
          </cell>
          <cell r="S1030" t="str">
            <v>0</v>
          </cell>
        </row>
        <row r="1031">
          <cell r="C1031" t="str">
            <v>341007A01</v>
          </cell>
          <cell r="D1031" t="str">
            <v>341007A016JB1</v>
          </cell>
          <cell r="E1031" t="str">
            <v>418</v>
          </cell>
          <cell r="F1031" t="str">
            <v>341007</v>
          </cell>
          <cell r="G1031" t="str">
            <v>A01</v>
          </cell>
          <cell r="H1031" t="str">
            <v>6JB</v>
          </cell>
          <cell r="I1031" t="str">
            <v>1</v>
          </cell>
          <cell r="J1031" t="str">
            <v>現代社会学</v>
          </cell>
          <cell r="K1031" t="str">
            <v>5</v>
          </cell>
          <cell r="L1031" t="str">
            <v>0</v>
          </cell>
          <cell r="M1031" t="str">
            <v>0</v>
          </cell>
          <cell r="N1031" t="str">
            <v>0</v>
          </cell>
          <cell r="O1031" t="str">
            <v>0</v>
          </cell>
          <cell r="P1031" t="str">
            <v>0</v>
          </cell>
          <cell r="Q1031" t="str">
            <v>00</v>
          </cell>
          <cell r="R1031" t="str">
            <v>0</v>
          </cell>
          <cell r="S1031" t="str">
            <v>0</v>
          </cell>
        </row>
        <row r="1032">
          <cell r="C1032" t="str">
            <v>341008A01</v>
          </cell>
          <cell r="D1032" t="str">
            <v>341008A0141B1</v>
          </cell>
          <cell r="E1032" t="str">
            <v>418</v>
          </cell>
          <cell r="F1032" t="str">
            <v>341008</v>
          </cell>
          <cell r="G1032" t="str">
            <v>A01</v>
          </cell>
          <cell r="H1032" t="str">
            <v>41B</v>
          </cell>
          <cell r="I1032" t="str">
            <v>1</v>
          </cell>
          <cell r="J1032" t="str">
            <v>文学</v>
          </cell>
          <cell r="K1032" t="str">
            <v>5</v>
          </cell>
          <cell r="L1032" t="str">
            <v>0</v>
          </cell>
          <cell r="M1032" t="str">
            <v>0</v>
          </cell>
          <cell r="N1032" t="str">
            <v>0</v>
          </cell>
          <cell r="O1032" t="str">
            <v>0</v>
          </cell>
          <cell r="P1032" t="str">
            <v>0</v>
          </cell>
          <cell r="Q1032" t="str">
            <v>00</v>
          </cell>
          <cell r="R1032" t="str">
            <v>0</v>
          </cell>
          <cell r="S1032" t="str">
            <v>0</v>
          </cell>
        </row>
        <row r="1033">
          <cell r="C1033" t="str">
            <v>341009A01</v>
          </cell>
          <cell r="D1033" t="str">
            <v>341009A0106B1</v>
          </cell>
          <cell r="E1033" t="str">
            <v>418</v>
          </cell>
          <cell r="F1033" t="str">
            <v>341009</v>
          </cell>
          <cell r="G1033" t="str">
            <v>A01</v>
          </cell>
          <cell r="H1033" t="str">
            <v>06B</v>
          </cell>
          <cell r="I1033" t="str">
            <v>1</v>
          </cell>
          <cell r="J1033" t="str">
            <v>薬学</v>
          </cell>
          <cell r="K1033" t="str">
            <v>5</v>
          </cell>
          <cell r="L1033" t="str">
            <v>0</v>
          </cell>
          <cell r="M1033" t="str">
            <v>0</v>
          </cell>
          <cell r="N1033" t="str">
            <v>0</v>
          </cell>
          <cell r="O1033" t="str">
            <v>0</v>
          </cell>
          <cell r="P1033" t="str">
            <v>0</v>
          </cell>
          <cell r="Q1033" t="str">
            <v>00</v>
          </cell>
          <cell r="R1033" t="str">
            <v>0</v>
          </cell>
          <cell r="S1033" t="str">
            <v>0</v>
          </cell>
        </row>
        <row r="1034">
          <cell r="C1034" t="str">
            <v>341009A01</v>
          </cell>
          <cell r="D1034" t="str">
            <v>341009A0120B1</v>
          </cell>
          <cell r="E1034" t="str">
            <v>418</v>
          </cell>
          <cell r="F1034" t="str">
            <v>341009</v>
          </cell>
          <cell r="G1034" t="str">
            <v>A01</v>
          </cell>
          <cell r="H1034" t="str">
            <v>20B</v>
          </cell>
          <cell r="I1034" t="str">
            <v>1</v>
          </cell>
          <cell r="J1034" t="str">
            <v>工学</v>
          </cell>
          <cell r="K1034" t="str">
            <v>5</v>
          </cell>
          <cell r="L1034" t="str">
            <v>0</v>
          </cell>
          <cell r="M1034" t="str">
            <v>0</v>
          </cell>
          <cell r="N1034" t="str">
            <v>0</v>
          </cell>
          <cell r="O1034" t="str">
            <v>0</v>
          </cell>
          <cell r="P1034" t="str">
            <v>0</v>
          </cell>
          <cell r="Q1034" t="str">
            <v>00</v>
          </cell>
          <cell r="R1034" t="str">
            <v>0</v>
          </cell>
          <cell r="S1034" t="str">
            <v>0</v>
          </cell>
        </row>
        <row r="1035">
          <cell r="C1035" t="str">
            <v>341009A01</v>
          </cell>
          <cell r="D1035" t="str">
            <v>341009A0165A1</v>
          </cell>
          <cell r="E1035" t="str">
            <v>418</v>
          </cell>
          <cell r="F1035" t="str">
            <v>341009</v>
          </cell>
          <cell r="G1035" t="str">
            <v>A01</v>
          </cell>
          <cell r="H1035" t="str">
            <v>65A</v>
          </cell>
          <cell r="I1035" t="str">
            <v>1</v>
          </cell>
          <cell r="J1035" t="str">
            <v>経済学</v>
          </cell>
          <cell r="K1035" t="str">
            <v>5</v>
          </cell>
          <cell r="L1035" t="str">
            <v>0</v>
          </cell>
          <cell r="M1035" t="str">
            <v>0</v>
          </cell>
          <cell r="N1035" t="str">
            <v>0</v>
          </cell>
          <cell r="O1035" t="str">
            <v>0</v>
          </cell>
          <cell r="P1035" t="str">
            <v>0</v>
          </cell>
          <cell r="Q1035" t="str">
            <v>00</v>
          </cell>
          <cell r="R1035" t="str">
            <v>0</v>
          </cell>
          <cell r="S1035" t="str">
            <v>0</v>
          </cell>
        </row>
        <row r="1036">
          <cell r="C1036" t="str">
            <v>341009A02</v>
          </cell>
          <cell r="D1036" t="str">
            <v>341009A0266A1</v>
          </cell>
          <cell r="E1036" t="str">
            <v>418</v>
          </cell>
          <cell r="F1036" t="str">
            <v>341009</v>
          </cell>
          <cell r="G1036" t="str">
            <v>A02</v>
          </cell>
          <cell r="H1036" t="str">
            <v>66A</v>
          </cell>
          <cell r="I1036" t="str">
            <v>1</v>
          </cell>
          <cell r="J1036" t="str">
            <v>経営学</v>
          </cell>
          <cell r="K1036" t="str">
            <v>5</v>
          </cell>
          <cell r="L1036" t="str">
            <v>0</v>
          </cell>
          <cell r="M1036" t="str">
            <v>0</v>
          </cell>
          <cell r="N1036" t="str">
            <v>0</v>
          </cell>
          <cell r="O1036" t="str">
            <v>0</v>
          </cell>
          <cell r="P1036" t="str">
            <v>0</v>
          </cell>
          <cell r="Q1036" t="str">
            <v>00</v>
          </cell>
          <cell r="R1036" t="str">
            <v>0</v>
          </cell>
          <cell r="S1036" t="str">
            <v>0</v>
          </cell>
        </row>
        <row r="1037">
          <cell r="C1037" t="str">
            <v>341010A01</v>
          </cell>
          <cell r="D1037" t="str">
            <v>341010A0150A1</v>
          </cell>
          <cell r="E1037" t="str">
            <v>418</v>
          </cell>
          <cell r="F1037" t="str">
            <v>341010</v>
          </cell>
          <cell r="G1037" t="str">
            <v>A01</v>
          </cell>
          <cell r="H1037" t="str">
            <v>50A</v>
          </cell>
          <cell r="I1037" t="str">
            <v>1</v>
          </cell>
          <cell r="J1037" t="str">
            <v>現代文化</v>
          </cell>
          <cell r="K1037" t="str">
            <v>5</v>
          </cell>
          <cell r="L1037" t="str">
            <v>0</v>
          </cell>
          <cell r="M1037" t="str">
            <v>0</v>
          </cell>
          <cell r="N1037" t="str">
            <v>0</v>
          </cell>
          <cell r="O1037" t="str">
            <v>0</v>
          </cell>
          <cell r="P1037" t="str">
            <v>0</v>
          </cell>
          <cell r="Q1037" t="str">
            <v>00</v>
          </cell>
          <cell r="R1037" t="str">
            <v>0</v>
          </cell>
          <cell r="S1037" t="str">
            <v>0</v>
          </cell>
        </row>
        <row r="1038">
          <cell r="C1038" t="str">
            <v>341011A01</v>
          </cell>
          <cell r="D1038" t="str">
            <v>341011A0107A1</v>
          </cell>
          <cell r="E1038" t="str">
            <v>418</v>
          </cell>
          <cell r="F1038" t="str">
            <v>341011</v>
          </cell>
          <cell r="G1038" t="str">
            <v>A01</v>
          </cell>
          <cell r="H1038" t="str">
            <v>07A</v>
          </cell>
          <cell r="I1038" t="str">
            <v>1</v>
          </cell>
          <cell r="J1038" t="str">
            <v>看護学</v>
          </cell>
          <cell r="K1038" t="str">
            <v>5</v>
          </cell>
          <cell r="L1038" t="str">
            <v>0</v>
          </cell>
          <cell r="M1038" t="str">
            <v>0</v>
          </cell>
          <cell r="N1038" t="str">
            <v>0</v>
          </cell>
          <cell r="O1038" t="str">
            <v>0</v>
          </cell>
          <cell r="P1038" t="str">
            <v>0</v>
          </cell>
          <cell r="Q1038" t="str">
            <v>00</v>
          </cell>
          <cell r="R1038" t="str">
            <v>0</v>
          </cell>
          <cell r="S1038" t="str">
            <v>0</v>
          </cell>
        </row>
        <row r="1039">
          <cell r="C1039" t="str">
            <v>341011A01</v>
          </cell>
          <cell r="D1039" t="str">
            <v>341011A0130B1</v>
          </cell>
          <cell r="E1039" t="str">
            <v>418</v>
          </cell>
          <cell r="F1039" t="str">
            <v>341011</v>
          </cell>
          <cell r="G1039" t="str">
            <v>A01</v>
          </cell>
          <cell r="H1039" t="str">
            <v>30B</v>
          </cell>
          <cell r="I1039" t="str">
            <v>1</v>
          </cell>
          <cell r="J1039" t="str">
            <v>社会情報</v>
          </cell>
          <cell r="K1039" t="str">
            <v>5</v>
          </cell>
          <cell r="L1039" t="str">
            <v>0</v>
          </cell>
          <cell r="M1039" t="str">
            <v>0</v>
          </cell>
          <cell r="N1039" t="str">
            <v>0</v>
          </cell>
          <cell r="O1039" t="str">
            <v>0</v>
          </cell>
          <cell r="P1039" t="str">
            <v>0</v>
          </cell>
          <cell r="Q1039" t="str">
            <v>00</v>
          </cell>
          <cell r="R1039" t="str">
            <v>0</v>
          </cell>
          <cell r="S1039" t="str">
            <v>0</v>
          </cell>
        </row>
        <row r="1040">
          <cell r="C1040" t="str">
            <v>351001A01</v>
          </cell>
          <cell r="D1040" t="str">
            <v>351001A0141B1</v>
          </cell>
          <cell r="E1040" t="str">
            <v>418</v>
          </cell>
          <cell r="F1040" t="str">
            <v>351001</v>
          </cell>
          <cell r="G1040" t="str">
            <v>A01</v>
          </cell>
          <cell r="H1040" t="str">
            <v>41B</v>
          </cell>
          <cell r="I1040" t="str">
            <v>1</v>
          </cell>
          <cell r="J1040" t="str">
            <v>文学</v>
          </cell>
          <cell r="K1040" t="str">
            <v>5</v>
          </cell>
          <cell r="L1040" t="str">
            <v>0</v>
          </cell>
          <cell r="M1040" t="str">
            <v>0</v>
          </cell>
          <cell r="N1040" t="str">
            <v>0</v>
          </cell>
          <cell r="O1040" t="str">
            <v>0</v>
          </cell>
          <cell r="P1040" t="str">
            <v>0</v>
          </cell>
          <cell r="Q1040" t="str">
            <v>00</v>
          </cell>
          <cell r="R1040" t="str">
            <v>0</v>
          </cell>
          <cell r="S1040" t="str">
            <v>0</v>
          </cell>
        </row>
        <row r="1041">
          <cell r="C1041" t="str">
            <v>351002A01</v>
          </cell>
          <cell r="D1041" t="str">
            <v>351002A0199A4</v>
          </cell>
          <cell r="E1041" t="str">
            <v>418</v>
          </cell>
          <cell r="F1041" t="str">
            <v>351002</v>
          </cell>
          <cell r="G1041" t="str">
            <v>A01</v>
          </cell>
          <cell r="H1041" t="str">
            <v>99A</v>
          </cell>
          <cell r="I1041" t="str">
            <v>4</v>
          </cell>
          <cell r="J1041" t="str">
            <v>総合学術</v>
          </cell>
          <cell r="K1041" t="str">
            <v>5</v>
          </cell>
          <cell r="L1041" t="str">
            <v>0</v>
          </cell>
          <cell r="M1041" t="str">
            <v>0</v>
          </cell>
          <cell r="N1041" t="str">
            <v>0</v>
          </cell>
          <cell r="O1041" t="str">
            <v>0</v>
          </cell>
          <cell r="P1041" t="str">
            <v>0</v>
          </cell>
          <cell r="Q1041" t="str">
            <v>00</v>
          </cell>
          <cell r="R1041" t="str">
            <v>0</v>
          </cell>
          <cell r="S1041" t="str">
            <v>0</v>
          </cell>
        </row>
        <row r="1042">
          <cell r="C1042" t="str">
            <v>351002A01</v>
          </cell>
          <cell r="D1042" t="str">
            <v>351002A0199B1</v>
          </cell>
          <cell r="E1042" t="str">
            <v>418</v>
          </cell>
          <cell r="F1042" t="str">
            <v>351002</v>
          </cell>
          <cell r="G1042" t="str">
            <v>A01</v>
          </cell>
          <cell r="H1042" t="str">
            <v>99B</v>
          </cell>
          <cell r="I1042" t="str">
            <v>1</v>
          </cell>
          <cell r="J1042" t="str">
            <v>総合学術</v>
          </cell>
          <cell r="K1042" t="str">
            <v>5</v>
          </cell>
          <cell r="L1042" t="str">
            <v>0</v>
          </cell>
          <cell r="M1042" t="str">
            <v>0</v>
          </cell>
          <cell r="N1042" t="str">
            <v>0</v>
          </cell>
          <cell r="O1042" t="str">
            <v>0</v>
          </cell>
          <cell r="P1042" t="str">
            <v>0</v>
          </cell>
          <cell r="Q1042" t="str">
            <v>00</v>
          </cell>
          <cell r="R1042" t="str">
            <v>0</v>
          </cell>
          <cell r="S1042" t="str">
            <v>0</v>
          </cell>
        </row>
        <row r="1043">
          <cell r="C1043" t="str">
            <v>351005A01</v>
          </cell>
          <cell r="D1043" t="str">
            <v>351005A0122A1</v>
          </cell>
          <cell r="E1043" t="str">
            <v>418</v>
          </cell>
          <cell r="F1043" t="str">
            <v>351005</v>
          </cell>
          <cell r="G1043" t="str">
            <v>A01</v>
          </cell>
          <cell r="H1043" t="str">
            <v>22A</v>
          </cell>
          <cell r="I1043" t="str">
            <v>1</v>
          </cell>
          <cell r="J1043" t="str">
            <v>人間科学</v>
          </cell>
          <cell r="K1043" t="str">
            <v>5</v>
          </cell>
          <cell r="L1043" t="str">
            <v>0</v>
          </cell>
          <cell r="M1043" t="str">
            <v>0</v>
          </cell>
          <cell r="N1043" t="str">
            <v>0</v>
          </cell>
          <cell r="O1043" t="str">
            <v>0</v>
          </cell>
          <cell r="P1043" t="str">
            <v>0</v>
          </cell>
          <cell r="Q1043" t="str">
            <v>00</v>
          </cell>
          <cell r="R1043" t="str">
            <v>0</v>
          </cell>
          <cell r="S1043" t="str">
            <v>0</v>
          </cell>
        </row>
        <row r="1044">
          <cell r="C1044" t="str">
            <v>361001A01</v>
          </cell>
          <cell r="D1044" t="str">
            <v>361001A012TA1</v>
          </cell>
          <cell r="E1044" t="str">
            <v>418</v>
          </cell>
          <cell r="F1044" t="str">
            <v>361001</v>
          </cell>
          <cell r="G1044" t="str">
            <v>A01</v>
          </cell>
          <cell r="H1044" t="str">
            <v>2TA</v>
          </cell>
          <cell r="I1044" t="str">
            <v>1</v>
          </cell>
          <cell r="J1044" t="str">
            <v>人間生活科学</v>
          </cell>
          <cell r="K1044" t="str">
            <v>5</v>
          </cell>
          <cell r="L1044" t="str">
            <v>0</v>
          </cell>
          <cell r="M1044" t="str">
            <v>0</v>
          </cell>
          <cell r="N1044" t="str">
            <v>0</v>
          </cell>
          <cell r="O1044" t="str">
            <v>0</v>
          </cell>
          <cell r="P1044" t="str">
            <v>0</v>
          </cell>
          <cell r="Q1044" t="str">
            <v>00</v>
          </cell>
          <cell r="R1044" t="str">
            <v>0</v>
          </cell>
          <cell r="S1044" t="str">
            <v>0</v>
          </cell>
        </row>
        <row r="1045">
          <cell r="C1045" t="str">
            <v>361001A01</v>
          </cell>
          <cell r="D1045" t="str">
            <v>361001A0141A1</v>
          </cell>
          <cell r="E1045" t="str">
            <v>418</v>
          </cell>
          <cell r="F1045" t="str">
            <v>361001</v>
          </cell>
          <cell r="G1045" t="str">
            <v>A01</v>
          </cell>
          <cell r="H1045" t="str">
            <v>41A</v>
          </cell>
          <cell r="I1045" t="str">
            <v>1</v>
          </cell>
          <cell r="J1045" t="str">
            <v>文学</v>
          </cell>
          <cell r="K1045" t="str">
            <v>5</v>
          </cell>
          <cell r="L1045" t="str">
            <v>0</v>
          </cell>
          <cell r="M1045" t="str">
            <v>0</v>
          </cell>
          <cell r="N1045" t="str">
            <v>0</v>
          </cell>
          <cell r="O1045" t="str">
            <v>0</v>
          </cell>
          <cell r="P1045" t="str">
            <v>0</v>
          </cell>
          <cell r="Q1045" t="str">
            <v>00</v>
          </cell>
          <cell r="R1045" t="str">
            <v>0</v>
          </cell>
          <cell r="S1045" t="str">
            <v>0</v>
          </cell>
        </row>
        <row r="1046">
          <cell r="C1046" t="str">
            <v>361001A01</v>
          </cell>
          <cell r="D1046" t="str">
            <v>361001A0171B1</v>
          </cell>
          <cell r="E1046" t="str">
            <v>418</v>
          </cell>
          <cell r="F1046" t="str">
            <v>361001</v>
          </cell>
          <cell r="G1046" t="str">
            <v>A01</v>
          </cell>
          <cell r="H1046" t="str">
            <v>71B</v>
          </cell>
          <cell r="I1046" t="str">
            <v>1</v>
          </cell>
          <cell r="J1046" t="str">
            <v>経営情報学</v>
          </cell>
          <cell r="K1046" t="str">
            <v>5</v>
          </cell>
          <cell r="L1046" t="str">
            <v>0</v>
          </cell>
          <cell r="M1046" t="str">
            <v>0</v>
          </cell>
          <cell r="N1046" t="str">
            <v>0</v>
          </cell>
          <cell r="O1046" t="str">
            <v>0</v>
          </cell>
          <cell r="P1046" t="str">
            <v>0</v>
          </cell>
          <cell r="Q1046" t="str">
            <v>00</v>
          </cell>
          <cell r="R1046" t="str">
            <v>0</v>
          </cell>
          <cell r="S1046" t="str">
            <v>0</v>
          </cell>
        </row>
        <row r="1047">
          <cell r="C1047" t="str">
            <v>361002A01</v>
          </cell>
          <cell r="D1047" t="str">
            <v>361002A0105B1</v>
          </cell>
          <cell r="E1047" t="str">
            <v>418</v>
          </cell>
          <cell r="F1047" t="str">
            <v>361002</v>
          </cell>
          <cell r="G1047" t="str">
            <v>A01</v>
          </cell>
          <cell r="H1047" t="str">
            <v>05B</v>
          </cell>
          <cell r="I1047" t="str">
            <v>1</v>
          </cell>
          <cell r="J1047" t="str">
            <v>香川薬学</v>
          </cell>
          <cell r="K1047" t="str">
            <v>5</v>
          </cell>
          <cell r="L1047" t="str">
            <v>0</v>
          </cell>
          <cell r="M1047" t="str">
            <v>0</v>
          </cell>
          <cell r="N1047" t="str">
            <v>0</v>
          </cell>
          <cell r="O1047" t="str">
            <v>0</v>
          </cell>
          <cell r="P1047" t="str">
            <v>0</v>
          </cell>
          <cell r="Q1047" t="str">
            <v>00</v>
          </cell>
          <cell r="R1047" t="str">
            <v>0</v>
          </cell>
          <cell r="S1047" t="str">
            <v>0</v>
          </cell>
        </row>
        <row r="1048">
          <cell r="C1048" t="str">
            <v>361002A01</v>
          </cell>
          <cell r="D1048" t="str">
            <v>361002A0106B1</v>
          </cell>
          <cell r="E1048" t="str">
            <v>418</v>
          </cell>
          <cell r="F1048" t="str">
            <v>361002</v>
          </cell>
          <cell r="G1048" t="str">
            <v>A01</v>
          </cell>
          <cell r="H1048" t="str">
            <v>06B</v>
          </cell>
          <cell r="I1048" t="str">
            <v>1</v>
          </cell>
          <cell r="J1048" t="str">
            <v>薬学</v>
          </cell>
          <cell r="K1048" t="str">
            <v>5</v>
          </cell>
          <cell r="L1048" t="str">
            <v>0</v>
          </cell>
          <cell r="M1048" t="str">
            <v>0</v>
          </cell>
          <cell r="N1048" t="str">
            <v>0</v>
          </cell>
          <cell r="O1048" t="str">
            <v>0</v>
          </cell>
          <cell r="P1048" t="str">
            <v>0</v>
          </cell>
          <cell r="Q1048" t="str">
            <v>00</v>
          </cell>
          <cell r="R1048" t="str">
            <v>0</v>
          </cell>
          <cell r="S1048" t="str">
            <v>0</v>
          </cell>
        </row>
        <row r="1049">
          <cell r="C1049" t="str">
            <v>361002A01</v>
          </cell>
          <cell r="D1049" t="str">
            <v>361002A0120B1</v>
          </cell>
          <cell r="E1049" t="str">
            <v>418</v>
          </cell>
          <cell r="F1049" t="str">
            <v>361002</v>
          </cell>
          <cell r="G1049" t="str">
            <v>A01</v>
          </cell>
          <cell r="H1049" t="str">
            <v>20B</v>
          </cell>
          <cell r="I1049" t="str">
            <v>1</v>
          </cell>
          <cell r="J1049" t="str">
            <v>工学</v>
          </cell>
          <cell r="K1049" t="str">
            <v>5</v>
          </cell>
          <cell r="L1049" t="str">
            <v>0</v>
          </cell>
          <cell r="M1049" t="str">
            <v>0</v>
          </cell>
          <cell r="N1049" t="str">
            <v>0</v>
          </cell>
          <cell r="O1049" t="str">
            <v>0</v>
          </cell>
          <cell r="P1049" t="str">
            <v>0</v>
          </cell>
          <cell r="Q1049" t="str">
            <v>00</v>
          </cell>
          <cell r="R1049" t="str">
            <v>0</v>
          </cell>
          <cell r="S1049" t="str">
            <v>0</v>
          </cell>
        </row>
        <row r="1050">
          <cell r="C1050" t="str">
            <v>361002A01</v>
          </cell>
          <cell r="D1050" t="str">
            <v>361002A0141B1</v>
          </cell>
          <cell r="E1050" t="str">
            <v>418</v>
          </cell>
          <cell r="F1050" t="str">
            <v>361002</v>
          </cell>
          <cell r="G1050" t="str">
            <v>A01</v>
          </cell>
          <cell r="H1050" t="str">
            <v>41B</v>
          </cell>
          <cell r="I1050" t="str">
            <v>1</v>
          </cell>
          <cell r="J1050" t="str">
            <v>文学</v>
          </cell>
          <cell r="K1050" t="str">
            <v>5</v>
          </cell>
          <cell r="L1050" t="str">
            <v>0</v>
          </cell>
          <cell r="M1050" t="str">
            <v>0</v>
          </cell>
          <cell r="N1050" t="str">
            <v>0</v>
          </cell>
          <cell r="O1050" t="str">
            <v>0</v>
          </cell>
          <cell r="P1050" t="str">
            <v>0</v>
          </cell>
          <cell r="Q1050" t="str">
            <v>00</v>
          </cell>
          <cell r="R1050" t="str">
            <v>0</v>
          </cell>
          <cell r="S1050" t="str">
            <v>0</v>
          </cell>
        </row>
        <row r="1051">
          <cell r="C1051" t="str">
            <v>361002A01</v>
          </cell>
          <cell r="D1051" t="str">
            <v>361002A015DA1</v>
          </cell>
          <cell r="E1051" t="str">
            <v>418</v>
          </cell>
          <cell r="F1051" t="str">
            <v>361002</v>
          </cell>
          <cell r="G1051" t="str">
            <v>A01</v>
          </cell>
          <cell r="H1051" t="str">
            <v>5DA</v>
          </cell>
          <cell r="I1051" t="str">
            <v>1</v>
          </cell>
          <cell r="J1051" t="str">
            <v>総合政策</v>
          </cell>
          <cell r="K1051" t="str">
            <v>5</v>
          </cell>
          <cell r="L1051" t="str">
            <v>0</v>
          </cell>
          <cell r="M1051" t="str">
            <v>0</v>
          </cell>
          <cell r="N1051" t="str">
            <v>0</v>
          </cell>
          <cell r="O1051" t="str">
            <v>0</v>
          </cell>
          <cell r="P1051" t="str">
            <v>0</v>
          </cell>
          <cell r="Q1051" t="str">
            <v>00</v>
          </cell>
          <cell r="R1051" t="str">
            <v>0</v>
          </cell>
          <cell r="S1051" t="str">
            <v>0</v>
          </cell>
        </row>
        <row r="1052">
          <cell r="C1052" t="str">
            <v>361002A01</v>
          </cell>
          <cell r="D1052" t="str">
            <v>361002A0177B1</v>
          </cell>
          <cell r="E1052" t="str">
            <v>418</v>
          </cell>
          <cell r="F1052" t="str">
            <v>361002</v>
          </cell>
          <cell r="G1052" t="str">
            <v>A01</v>
          </cell>
          <cell r="H1052" t="str">
            <v>77B</v>
          </cell>
          <cell r="I1052" t="str">
            <v>1</v>
          </cell>
          <cell r="J1052" t="str">
            <v>人間生活学</v>
          </cell>
          <cell r="K1052" t="str">
            <v>5</v>
          </cell>
          <cell r="L1052" t="str">
            <v>0</v>
          </cell>
          <cell r="M1052" t="str">
            <v>0</v>
          </cell>
          <cell r="N1052" t="str">
            <v>0</v>
          </cell>
          <cell r="O1052" t="str">
            <v>0</v>
          </cell>
          <cell r="P1052" t="str">
            <v>0</v>
          </cell>
          <cell r="Q1052" t="str">
            <v>00</v>
          </cell>
          <cell r="R1052" t="str">
            <v>0</v>
          </cell>
          <cell r="S1052" t="str">
            <v>0</v>
          </cell>
        </row>
        <row r="1053">
          <cell r="C1053" t="str">
            <v>371001A01</v>
          </cell>
          <cell r="D1053" t="str">
            <v>371001A0141A1</v>
          </cell>
          <cell r="E1053" t="str">
            <v>418</v>
          </cell>
          <cell r="F1053" t="str">
            <v>371001</v>
          </cell>
          <cell r="G1053" t="str">
            <v>A01</v>
          </cell>
          <cell r="H1053" t="str">
            <v>41A</v>
          </cell>
          <cell r="I1053" t="str">
            <v>1</v>
          </cell>
          <cell r="J1053" t="str">
            <v>文学</v>
          </cell>
          <cell r="K1053" t="str">
            <v>5</v>
          </cell>
          <cell r="L1053" t="str">
            <v>0</v>
          </cell>
          <cell r="M1053" t="str">
            <v>0</v>
          </cell>
          <cell r="N1053" t="str">
            <v>0</v>
          </cell>
          <cell r="O1053" t="str">
            <v>0</v>
          </cell>
          <cell r="P1053" t="str">
            <v>0</v>
          </cell>
          <cell r="Q1053" t="str">
            <v>00</v>
          </cell>
          <cell r="R1053" t="str">
            <v>0</v>
          </cell>
          <cell r="S1053" t="str">
            <v>0</v>
          </cell>
        </row>
        <row r="1054">
          <cell r="C1054" t="str">
            <v>371001A01</v>
          </cell>
          <cell r="D1054" t="str">
            <v>371001A0156A1</v>
          </cell>
          <cell r="E1054" t="str">
            <v>418</v>
          </cell>
          <cell r="F1054" t="str">
            <v>371001</v>
          </cell>
          <cell r="G1054" t="str">
            <v>A01</v>
          </cell>
          <cell r="H1054" t="str">
            <v>56A</v>
          </cell>
          <cell r="I1054" t="str">
            <v>1</v>
          </cell>
          <cell r="J1054" t="str">
            <v>社会学</v>
          </cell>
          <cell r="K1054" t="str">
            <v>5</v>
          </cell>
          <cell r="L1054" t="str">
            <v>0</v>
          </cell>
          <cell r="M1054" t="str">
            <v>0</v>
          </cell>
          <cell r="N1054" t="str">
            <v>0</v>
          </cell>
          <cell r="O1054" t="str">
            <v>0</v>
          </cell>
          <cell r="P1054" t="str">
            <v>0</v>
          </cell>
          <cell r="Q1054" t="str">
            <v>00</v>
          </cell>
          <cell r="R1054" t="str">
            <v>0</v>
          </cell>
          <cell r="S1054" t="str">
            <v>0</v>
          </cell>
        </row>
        <row r="1055">
          <cell r="C1055" t="str">
            <v>371001A01</v>
          </cell>
          <cell r="D1055" t="str">
            <v>371001A0159A1</v>
          </cell>
          <cell r="E1055" t="str">
            <v>418</v>
          </cell>
          <cell r="F1055" t="str">
            <v>371001</v>
          </cell>
          <cell r="G1055" t="str">
            <v>A01</v>
          </cell>
          <cell r="H1055" t="str">
            <v>59A</v>
          </cell>
          <cell r="I1055" t="str">
            <v>1</v>
          </cell>
          <cell r="J1055" t="str">
            <v>社会福祉学</v>
          </cell>
          <cell r="K1055" t="str">
            <v>5</v>
          </cell>
          <cell r="L1055" t="str">
            <v>0</v>
          </cell>
          <cell r="M1055" t="str">
            <v>0</v>
          </cell>
          <cell r="N1055" t="str">
            <v>0</v>
          </cell>
          <cell r="O1055" t="str">
            <v>0</v>
          </cell>
          <cell r="P1055" t="str">
            <v>0</v>
          </cell>
          <cell r="Q1055" t="str">
            <v>00</v>
          </cell>
          <cell r="R1055" t="str">
            <v>0</v>
          </cell>
          <cell r="S1055" t="str">
            <v>0</v>
          </cell>
        </row>
        <row r="1056">
          <cell r="C1056" t="str">
            <v>371002A01</v>
          </cell>
          <cell r="D1056" t="str">
            <v>371002A0166A1</v>
          </cell>
          <cell r="E1056" t="str">
            <v>418</v>
          </cell>
          <cell r="F1056" t="str">
            <v>371002</v>
          </cell>
          <cell r="G1056" t="str">
            <v>A01</v>
          </cell>
          <cell r="H1056" t="str">
            <v>66A</v>
          </cell>
          <cell r="I1056" t="str">
            <v>1</v>
          </cell>
          <cell r="J1056" t="str">
            <v>経営学</v>
          </cell>
          <cell r="K1056" t="str">
            <v>5</v>
          </cell>
          <cell r="L1056" t="str">
            <v>0</v>
          </cell>
          <cell r="M1056" t="str">
            <v>0</v>
          </cell>
          <cell r="N1056" t="str">
            <v>0</v>
          </cell>
          <cell r="O1056" t="str">
            <v>0</v>
          </cell>
          <cell r="P1056" t="str">
            <v>0</v>
          </cell>
          <cell r="Q1056" t="str">
            <v>00</v>
          </cell>
          <cell r="R1056" t="str">
            <v>0</v>
          </cell>
          <cell r="S1056" t="str">
            <v>0</v>
          </cell>
        </row>
        <row r="1057">
          <cell r="C1057" t="str">
            <v>381001A01</v>
          </cell>
          <cell r="D1057" t="str">
            <v>381001A0156B1</v>
          </cell>
          <cell r="E1057" t="str">
            <v>418</v>
          </cell>
          <cell r="F1057" t="str">
            <v>381001</v>
          </cell>
          <cell r="G1057" t="str">
            <v>A01</v>
          </cell>
          <cell r="H1057" t="str">
            <v>56B</v>
          </cell>
          <cell r="I1057" t="str">
            <v>1</v>
          </cell>
          <cell r="J1057" t="str">
            <v>社会学</v>
          </cell>
          <cell r="K1057" t="str">
            <v>5</v>
          </cell>
          <cell r="L1057" t="str">
            <v>0</v>
          </cell>
          <cell r="M1057" t="str">
            <v>0</v>
          </cell>
          <cell r="N1057" t="str">
            <v>0</v>
          </cell>
          <cell r="O1057" t="str">
            <v>0</v>
          </cell>
          <cell r="P1057" t="str">
            <v>0</v>
          </cell>
          <cell r="Q1057" t="str">
            <v>00</v>
          </cell>
          <cell r="R1057" t="str">
            <v>0</v>
          </cell>
          <cell r="S1057" t="str">
            <v>0</v>
          </cell>
        </row>
        <row r="1058">
          <cell r="C1058" t="str">
            <v>381001A01</v>
          </cell>
          <cell r="D1058" t="str">
            <v>381001A0165B1</v>
          </cell>
          <cell r="E1058" t="str">
            <v>418</v>
          </cell>
          <cell r="F1058" t="str">
            <v>381001</v>
          </cell>
          <cell r="G1058" t="str">
            <v>A01</v>
          </cell>
          <cell r="H1058" t="str">
            <v>65B</v>
          </cell>
          <cell r="I1058" t="str">
            <v>1</v>
          </cell>
          <cell r="J1058" t="str">
            <v>経済学</v>
          </cell>
          <cell r="K1058" t="str">
            <v>5</v>
          </cell>
          <cell r="L1058" t="str">
            <v>0</v>
          </cell>
          <cell r="M1058" t="str">
            <v>0</v>
          </cell>
          <cell r="N1058" t="str">
            <v>0</v>
          </cell>
          <cell r="O1058" t="str">
            <v>0</v>
          </cell>
          <cell r="P1058" t="str">
            <v>0</v>
          </cell>
          <cell r="Q1058" t="str">
            <v>00</v>
          </cell>
          <cell r="R1058" t="str">
            <v>0</v>
          </cell>
          <cell r="S1058" t="str">
            <v>0</v>
          </cell>
        </row>
        <row r="1059">
          <cell r="C1059" t="str">
            <v>381001A01</v>
          </cell>
          <cell r="D1059" t="str">
            <v>381001A0166B1</v>
          </cell>
          <cell r="E1059" t="str">
            <v>418</v>
          </cell>
          <cell r="F1059" t="str">
            <v>381001</v>
          </cell>
          <cell r="G1059" t="str">
            <v>A01</v>
          </cell>
          <cell r="H1059" t="str">
            <v>66B</v>
          </cell>
          <cell r="I1059" t="str">
            <v>1</v>
          </cell>
          <cell r="J1059" t="str">
            <v>経営学</v>
          </cell>
          <cell r="K1059" t="str">
            <v>5</v>
          </cell>
          <cell r="L1059" t="str">
            <v>0</v>
          </cell>
          <cell r="M1059" t="str">
            <v>0</v>
          </cell>
          <cell r="N1059" t="str">
            <v>0</v>
          </cell>
          <cell r="O1059" t="str">
            <v>0</v>
          </cell>
          <cell r="P1059" t="str">
            <v>0</v>
          </cell>
          <cell r="Q1059" t="str">
            <v>00</v>
          </cell>
          <cell r="R1059" t="str">
            <v>0</v>
          </cell>
          <cell r="S1059" t="str">
            <v>0</v>
          </cell>
        </row>
        <row r="1060">
          <cell r="C1060" t="str">
            <v>391001A01</v>
          </cell>
          <cell r="D1060" t="str">
            <v>391001A0120B1</v>
          </cell>
          <cell r="E1060" t="str">
            <v>418</v>
          </cell>
          <cell r="F1060" t="str">
            <v>391001</v>
          </cell>
          <cell r="G1060" t="str">
            <v>A01</v>
          </cell>
          <cell r="H1060" t="str">
            <v>20B</v>
          </cell>
          <cell r="I1060" t="str">
            <v>1</v>
          </cell>
          <cell r="J1060" t="str">
            <v>工学</v>
          </cell>
          <cell r="K1060" t="str">
            <v>5</v>
          </cell>
          <cell r="L1060" t="str">
            <v>0</v>
          </cell>
          <cell r="M1060" t="str">
            <v>0</v>
          </cell>
          <cell r="N1060" t="str">
            <v>0</v>
          </cell>
          <cell r="O1060" t="str">
            <v>0</v>
          </cell>
          <cell r="P1060" t="str">
            <v>0</v>
          </cell>
          <cell r="Q1060" t="str">
            <v>00</v>
          </cell>
          <cell r="R1060" t="str">
            <v>0</v>
          </cell>
          <cell r="S1060" t="str">
            <v>0</v>
          </cell>
        </row>
        <row r="1061">
          <cell r="C1061" t="str">
            <v>401001A01</v>
          </cell>
          <cell r="D1061" t="str">
            <v>401001A0120A1</v>
          </cell>
          <cell r="E1061" t="str">
            <v>418</v>
          </cell>
          <cell r="F1061" t="str">
            <v>401001</v>
          </cell>
          <cell r="G1061" t="str">
            <v>A01</v>
          </cell>
          <cell r="H1061" t="str">
            <v>20A</v>
          </cell>
          <cell r="I1061" t="str">
            <v>1</v>
          </cell>
          <cell r="J1061" t="str">
            <v>工学</v>
          </cell>
          <cell r="K1061" t="str">
            <v>5</v>
          </cell>
          <cell r="L1061" t="str">
            <v>0</v>
          </cell>
          <cell r="M1061" t="str">
            <v>0</v>
          </cell>
          <cell r="N1061" t="str">
            <v>0</v>
          </cell>
          <cell r="O1061" t="str">
            <v>0</v>
          </cell>
          <cell r="P1061" t="str">
            <v>0</v>
          </cell>
          <cell r="Q1061" t="str">
            <v>00</v>
          </cell>
          <cell r="R1061" t="str">
            <v>0</v>
          </cell>
          <cell r="S1061" t="str">
            <v>0</v>
          </cell>
        </row>
        <row r="1062">
          <cell r="C1062" t="str">
            <v>401002A01</v>
          </cell>
          <cell r="D1062" t="str">
            <v>401002A0101A1</v>
          </cell>
          <cell r="E1062" t="str">
            <v>418</v>
          </cell>
          <cell r="F1062" t="str">
            <v>401002</v>
          </cell>
          <cell r="G1062" t="str">
            <v>A01</v>
          </cell>
          <cell r="H1062" t="str">
            <v>01A</v>
          </cell>
          <cell r="I1062" t="str">
            <v>1</v>
          </cell>
          <cell r="J1062" t="str">
            <v>医学</v>
          </cell>
          <cell r="K1062" t="str">
            <v>5</v>
          </cell>
          <cell r="L1062" t="str">
            <v>0</v>
          </cell>
          <cell r="M1062" t="str">
            <v>0</v>
          </cell>
          <cell r="N1062" t="str">
            <v>0</v>
          </cell>
          <cell r="O1062" t="str">
            <v>0</v>
          </cell>
          <cell r="P1062" t="str">
            <v>0</v>
          </cell>
          <cell r="Q1062" t="str">
            <v>00</v>
          </cell>
          <cell r="R1062" t="str">
            <v>0</v>
          </cell>
          <cell r="S1062" t="str">
            <v>0</v>
          </cell>
        </row>
        <row r="1063">
          <cell r="C1063" t="str">
            <v>401002A01</v>
          </cell>
          <cell r="D1063" t="str">
            <v>401002A0101D1</v>
          </cell>
          <cell r="E1063" t="str">
            <v>418</v>
          </cell>
          <cell r="F1063" t="str">
            <v>401002</v>
          </cell>
          <cell r="G1063" t="str">
            <v>A01</v>
          </cell>
          <cell r="H1063" t="str">
            <v>01D</v>
          </cell>
          <cell r="I1063" t="str">
            <v>1</v>
          </cell>
          <cell r="J1063" t="str">
            <v>医学</v>
          </cell>
          <cell r="K1063" t="str">
            <v>5</v>
          </cell>
          <cell r="L1063" t="str">
            <v>0</v>
          </cell>
          <cell r="M1063" t="str">
            <v>0</v>
          </cell>
          <cell r="N1063" t="str">
            <v>0</v>
          </cell>
          <cell r="O1063" t="str">
            <v>0</v>
          </cell>
          <cell r="P1063" t="str">
            <v>0</v>
          </cell>
          <cell r="Q1063" t="str">
            <v>00</v>
          </cell>
          <cell r="R1063" t="str">
            <v>0</v>
          </cell>
          <cell r="S1063" t="str">
            <v>0</v>
          </cell>
        </row>
        <row r="1064">
          <cell r="C1064" t="str">
            <v>401002A01</v>
          </cell>
          <cell r="D1064" t="str">
            <v>401002A014CB1</v>
          </cell>
          <cell r="E1064" t="str">
            <v>418</v>
          </cell>
          <cell r="F1064" t="str">
            <v>401002</v>
          </cell>
          <cell r="G1064" t="str">
            <v>A01</v>
          </cell>
          <cell r="H1064" t="str">
            <v>4CB</v>
          </cell>
          <cell r="I1064" t="str">
            <v>1</v>
          </cell>
          <cell r="J1064" t="str">
            <v>心理学</v>
          </cell>
          <cell r="K1064" t="str">
            <v>5</v>
          </cell>
          <cell r="L1064" t="str">
            <v>0</v>
          </cell>
          <cell r="M1064" t="str">
            <v>0</v>
          </cell>
          <cell r="N1064" t="str">
            <v>0</v>
          </cell>
          <cell r="O1064" t="str">
            <v>0</v>
          </cell>
          <cell r="P1064" t="str">
            <v>0</v>
          </cell>
          <cell r="Q1064" t="str">
            <v>00</v>
          </cell>
          <cell r="R1064" t="str">
            <v>0</v>
          </cell>
          <cell r="S1064" t="str">
            <v>0</v>
          </cell>
        </row>
        <row r="1065">
          <cell r="C1065" t="str">
            <v>401002A01</v>
          </cell>
          <cell r="D1065" t="str">
            <v>401002A014RA1</v>
          </cell>
          <cell r="E1065" t="str">
            <v>418</v>
          </cell>
          <cell r="F1065" t="str">
            <v>401002</v>
          </cell>
          <cell r="G1065" t="str">
            <v>A01</v>
          </cell>
          <cell r="H1065" t="str">
            <v>4RA</v>
          </cell>
          <cell r="I1065" t="str">
            <v>1</v>
          </cell>
          <cell r="J1065" t="str">
            <v>ビジネス</v>
          </cell>
          <cell r="K1065" t="str">
            <v>5</v>
          </cell>
          <cell r="L1065" t="str">
            <v>0</v>
          </cell>
          <cell r="M1065" t="str">
            <v>0</v>
          </cell>
          <cell r="N1065" t="str">
            <v>0</v>
          </cell>
          <cell r="O1065" t="str">
            <v>0</v>
          </cell>
          <cell r="P1065" t="str">
            <v>0</v>
          </cell>
          <cell r="Q1065" t="str">
            <v>00</v>
          </cell>
          <cell r="R1065" t="str">
            <v>0</v>
          </cell>
          <cell r="S1065" t="str">
            <v>0</v>
          </cell>
        </row>
        <row r="1066">
          <cell r="C1066" t="str">
            <v>401002A01</v>
          </cell>
          <cell r="D1066" t="str">
            <v>401002A0157B1</v>
          </cell>
          <cell r="E1066" t="str">
            <v>418</v>
          </cell>
          <cell r="F1066" t="str">
            <v>401002</v>
          </cell>
          <cell r="G1066" t="str">
            <v>A01</v>
          </cell>
          <cell r="H1066" t="str">
            <v>57B</v>
          </cell>
          <cell r="I1066" t="str">
            <v>1</v>
          </cell>
          <cell r="J1066" t="str">
            <v>比較文化</v>
          </cell>
          <cell r="K1066" t="str">
            <v>5</v>
          </cell>
          <cell r="L1066" t="str">
            <v>0</v>
          </cell>
          <cell r="M1066" t="str">
            <v>0</v>
          </cell>
          <cell r="N1066" t="str">
            <v>0</v>
          </cell>
          <cell r="O1066" t="str">
            <v>0</v>
          </cell>
          <cell r="P1066" t="str">
            <v>0</v>
          </cell>
          <cell r="Q1066" t="str">
            <v>00</v>
          </cell>
          <cell r="R1066" t="str">
            <v>0</v>
          </cell>
          <cell r="S1066" t="str">
            <v>0</v>
          </cell>
        </row>
        <row r="1067">
          <cell r="C1067" t="str">
            <v>401002A01</v>
          </cell>
          <cell r="D1067" t="str">
            <v>401002A016LA1</v>
          </cell>
          <cell r="E1067" t="str">
            <v>418</v>
          </cell>
          <cell r="F1067" t="str">
            <v>401002</v>
          </cell>
          <cell r="G1067" t="str">
            <v>A01</v>
          </cell>
          <cell r="H1067" t="str">
            <v>6LA</v>
          </cell>
          <cell r="I1067" t="str">
            <v>1</v>
          </cell>
          <cell r="J1067" t="str">
            <v>法務</v>
          </cell>
          <cell r="K1067" t="str">
            <v>5</v>
          </cell>
          <cell r="L1067" t="str">
            <v>0</v>
          </cell>
          <cell r="M1067" t="str">
            <v>0</v>
          </cell>
          <cell r="N1067" t="str">
            <v>0</v>
          </cell>
          <cell r="O1067" t="str">
            <v>0</v>
          </cell>
          <cell r="P1067" t="str">
            <v>0</v>
          </cell>
          <cell r="Q1067" t="str">
            <v>00</v>
          </cell>
          <cell r="R1067" t="str">
            <v>0</v>
          </cell>
          <cell r="S1067" t="str">
            <v>0</v>
          </cell>
        </row>
        <row r="1068">
          <cell r="C1068" t="str">
            <v>401003A01</v>
          </cell>
          <cell r="D1068" t="str">
            <v>401003A0122A1</v>
          </cell>
          <cell r="E1068" t="str">
            <v>418</v>
          </cell>
          <cell r="F1068" t="str">
            <v>401003</v>
          </cell>
          <cell r="G1068" t="str">
            <v>A01</v>
          </cell>
          <cell r="H1068" t="str">
            <v>22A</v>
          </cell>
          <cell r="I1068" t="str">
            <v>1</v>
          </cell>
          <cell r="J1068" t="str">
            <v>人間科学</v>
          </cell>
          <cell r="K1068" t="str">
            <v>5</v>
          </cell>
          <cell r="L1068" t="str">
            <v>0</v>
          </cell>
          <cell r="M1068" t="str">
            <v>0</v>
          </cell>
          <cell r="N1068" t="str">
            <v>0</v>
          </cell>
          <cell r="O1068" t="str">
            <v>0</v>
          </cell>
          <cell r="P1068" t="str">
            <v>0</v>
          </cell>
          <cell r="Q1068" t="str">
            <v>00</v>
          </cell>
          <cell r="R1068" t="str">
            <v>0</v>
          </cell>
          <cell r="S1068" t="str">
            <v>0</v>
          </cell>
        </row>
        <row r="1069">
          <cell r="C1069" t="str">
            <v>401003A01</v>
          </cell>
          <cell r="D1069" t="str">
            <v>401003A0141B1</v>
          </cell>
          <cell r="E1069" t="str">
            <v>418</v>
          </cell>
          <cell r="F1069" t="str">
            <v>401003</v>
          </cell>
          <cell r="G1069" t="str">
            <v>A01</v>
          </cell>
          <cell r="H1069" t="str">
            <v>41B</v>
          </cell>
          <cell r="I1069" t="str">
            <v>1</v>
          </cell>
          <cell r="J1069" t="str">
            <v>文学</v>
          </cell>
          <cell r="K1069" t="str">
            <v>5</v>
          </cell>
          <cell r="L1069" t="str">
            <v>0</v>
          </cell>
          <cell r="M1069" t="str">
            <v>0</v>
          </cell>
          <cell r="N1069" t="str">
            <v>0</v>
          </cell>
          <cell r="O1069" t="str">
            <v>0</v>
          </cell>
          <cell r="P1069" t="str">
            <v>0</v>
          </cell>
          <cell r="Q1069" t="str">
            <v>00</v>
          </cell>
          <cell r="R1069" t="str">
            <v>0</v>
          </cell>
          <cell r="S1069" t="str">
            <v>0</v>
          </cell>
        </row>
        <row r="1070">
          <cell r="C1070" t="str">
            <v>401003A01</v>
          </cell>
          <cell r="D1070" t="str">
            <v>401003A0144A1</v>
          </cell>
          <cell r="E1070" t="str">
            <v>418</v>
          </cell>
          <cell r="F1070" t="str">
            <v>401003</v>
          </cell>
          <cell r="G1070" t="str">
            <v>A01</v>
          </cell>
          <cell r="H1070" t="str">
            <v>44A</v>
          </cell>
          <cell r="I1070" t="str">
            <v>1</v>
          </cell>
          <cell r="J1070" t="str">
            <v>神学</v>
          </cell>
          <cell r="K1070" t="str">
            <v>5</v>
          </cell>
          <cell r="L1070" t="str">
            <v>0</v>
          </cell>
          <cell r="M1070" t="str">
            <v>0</v>
          </cell>
          <cell r="N1070" t="str">
            <v>0</v>
          </cell>
          <cell r="O1070" t="str">
            <v>0</v>
          </cell>
          <cell r="P1070" t="str">
            <v>0</v>
          </cell>
          <cell r="Q1070" t="str">
            <v>00</v>
          </cell>
          <cell r="R1070" t="str">
            <v>0</v>
          </cell>
          <cell r="S1070" t="str">
            <v>0</v>
          </cell>
        </row>
        <row r="1071">
          <cell r="C1071" t="str">
            <v>401003A01</v>
          </cell>
          <cell r="D1071" t="str">
            <v>401003A0160B1</v>
          </cell>
          <cell r="E1071" t="str">
            <v>418</v>
          </cell>
          <cell r="F1071" t="str">
            <v>401003</v>
          </cell>
          <cell r="G1071" t="str">
            <v>A01</v>
          </cell>
          <cell r="H1071" t="str">
            <v>60B</v>
          </cell>
          <cell r="I1071" t="str">
            <v>1</v>
          </cell>
          <cell r="J1071" t="str">
            <v>法学</v>
          </cell>
          <cell r="K1071" t="str">
            <v>5</v>
          </cell>
          <cell r="L1071" t="str">
            <v>0</v>
          </cell>
          <cell r="M1071" t="str">
            <v>0</v>
          </cell>
          <cell r="N1071" t="str">
            <v>0</v>
          </cell>
          <cell r="O1071" t="str">
            <v>0</v>
          </cell>
          <cell r="P1071" t="str">
            <v>0</v>
          </cell>
          <cell r="Q1071" t="str">
            <v>00</v>
          </cell>
          <cell r="R1071" t="str">
            <v>0</v>
          </cell>
          <cell r="S1071" t="str">
            <v>0</v>
          </cell>
        </row>
        <row r="1072">
          <cell r="C1072" t="str">
            <v>401003A01</v>
          </cell>
          <cell r="D1072" t="str">
            <v>401003A0165A1</v>
          </cell>
          <cell r="E1072" t="str">
            <v>418</v>
          </cell>
          <cell r="F1072" t="str">
            <v>401003</v>
          </cell>
          <cell r="G1072" t="str">
            <v>A01</v>
          </cell>
          <cell r="H1072" t="str">
            <v>65A</v>
          </cell>
          <cell r="I1072" t="str">
            <v>1</v>
          </cell>
          <cell r="J1072" t="str">
            <v>経済学</v>
          </cell>
          <cell r="K1072" t="str">
            <v>5</v>
          </cell>
          <cell r="L1072" t="str">
            <v>0</v>
          </cell>
          <cell r="M1072" t="str">
            <v>0</v>
          </cell>
          <cell r="N1072" t="str">
            <v>0</v>
          </cell>
          <cell r="O1072" t="str">
            <v>0</v>
          </cell>
          <cell r="P1072" t="str">
            <v>0</v>
          </cell>
          <cell r="Q1072" t="str">
            <v>00</v>
          </cell>
          <cell r="R1072" t="str">
            <v>0</v>
          </cell>
          <cell r="S1072" t="str">
            <v>0</v>
          </cell>
        </row>
        <row r="1073">
          <cell r="C1073" t="str">
            <v>401003A01</v>
          </cell>
          <cell r="D1073" t="str">
            <v>401003A0166B1</v>
          </cell>
          <cell r="E1073" t="str">
            <v>418</v>
          </cell>
          <cell r="F1073" t="str">
            <v>401003</v>
          </cell>
          <cell r="G1073" t="str">
            <v>A01</v>
          </cell>
          <cell r="H1073" t="str">
            <v>66B</v>
          </cell>
          <cell r="I1073" t="str">
            <v>1</v>
          </cell>
          <cell r="J1073" t="str">
            <v>経営学</v>
          </cell>
          <cell r="K1073" t="str">
            <v>5</v>
          </cell>
          <cell r="L1073" t="str">
            <v>0</v>
          </cell>
          <cell r="M1073" t="str">
            <v>0</v>
          </cell>
          <cell r="N1073" t="str">
            <v>0</v>
          </cell>
          <cell r="O1073" t="str">
            <v>0</v>
          </cell>
          <cell r="P1073" t="str">
            <v>0</v>
          </cell>
          <cell r="Q1073" t="str">
            <v>00</v>
          </cell>
          <cell r="R1073" t="str">
            <v>0</v>
          </cell>
          <cell r="S1073" t="str">
            <v>0</v>
          </cell>
        </row>
        <row r="1074">
          <cell r="C1074" t="str">
            <v>401003A01</v>
          </cell>
          <cell r="D1074" t="str">
            <v>401003A016LA1</v>
          </cell>
          <cell r="E1074" t="str">
            <v>418</v>
          </cell>
          <cell r="F1074" t="str">
            <v>401003</v>
          </cell>
          <cell r="G1074" t="str">
            <v>A01</v>
          </cell>
          <cell r="H1074" t="str">
            <v>6LA</v>
          </cell>
          <cell r="I1074" t="str">
            <v>1</v>
          </cell>
          <cell r="J1074" t="str">
            <v>法務</v>
          </cell>
          <cell r="K1074" t="str">
            <v>5</v>
          </cell>
          <cell r="L1074" t="str">
            <v>0</v>
          </cell>
          <cell r="M1074" t="str">
            <v>0</v>
          </cell>
          <cell r="N1074" t="str">
            <v>0</v>
          </cell>
          <cell r="O1074" t="str">
            <v>0</v>
          </cell>
          <cell r="P1074" t="str">
            <v>0</v>
          </cell>
          <cell r="Q1074" t="str">
            <v>00</v>
          </cell>
          <cell r="R1074" t="str">
            <v>0</v>
          </cell>
          <cell r="S1074" t="str">
            <v>0</v>
          </cell>
        </row>
        <row r="1075">
          <cell r="C1075" t="str">
            <v>401003A01</v>
          </cell>
          <cell r="D1075" t="str">
            <v>401003A018HB1</v>
          </cell>
          <cell r="E1075" t="str">
            <v>418</v>
          </cell>
          <cell r="F1075" t="str">
            <v>401003</v>
          </cell>
          <cell r="G1075" t="str">
            <v>A01</v>
          </cell>
          <cell r="H1075" t="str">
            <v>8HB</v>
          </cell>
          <cell r="I1075" t="str">
            <v>1</v>
          </cell>
          <cell r="J1075" t="str">
            <v>国際文化</v>
          </cell>
          <cell r="K1075" t="str">
            <v>5</v>
          </cell>
          <cell r="L1075" t="str">
            <v>0</v>
          </cell>
          <cell r="M1075" t="str">
            <v>0</v>
          </cell>
          <cell r="N1075" t="str">
            <v>0</v>
          </cell>
          <cell r="O1075" t="str">
            <v>0</v>
          </cell>
          <cell r="P1075" t="str">
            <v>0</v>
          </cell>
          <cell r="Q1075" t="str">
            <v>00</v>
          </cell>
          <cell r="R1075" t="str">
            <v>0</v>
          </cell>
          <cell r="S1075" t="str">
            <v>0</v>
          </cell>
        </row>
        <row r="1076">
          <cell r="C1076" t="str">
            <v>401006A01</v>
          </cell>
          <cell r="D1076" t="str">
            <v>401006A0112B1</v>
          </cell>
          <cell r="E1076" t="str">
            <v>418</v>
          </cell>
          <cell r="F1076" t="str">
            <v>401006</v>
          </cell>
          <cell r="G1076" t="str">
            <v>A01</v>
          </cell>
          <cell r="H1076" t="str">
            <v>12B</v>
          </cell>
          <cell r="I1076" t="str">
            <v>1</v>
          </cell>
          <cell r="J1076" t="str">
            <v>栄養科学</v>
          </cell>
          <cell r="K1076" t="str">
            <v>5</v>
          </cell>
          <cell r="L1076" t="str">
            <v>0</v>
          </cell>
          <cell r="M1076" t="str">
            <v>0</v>
          </cell>
          <cell r="N1076" t="str">
            <v>0</v>
          </cell>
          <cell r="O1076" t="str">
            <v>0</v>
          </cell>
          <cell r="P1076" t="str">
            <v>0</v>
          </cell>
          <cell r="Q1076" t="str">
            <v>00</v>
          </cell>
          <cell r="R1076" t="str">
            <v>0</v>
          </cell>
          <cell r="S1076" t="str">
            <v>0</v>
          </cell>
        </row>
        <row r="1077">
          <cell r="C1077" t="str">
            <v>401006A01</v>
          </cell>
          <cell r="D1077" t="str">
            <v>401006A013YA1</v>
          </cell>
          <cell r="E1077" t="str">
            <v>418</v>
          </cell>
          <cell r="F1077" t="str">
            <v>401006</v>
          </cell>
          <cell r="G1077" t="str">
            <v>A01</v>
          </cell>
          <cell r="H1077" t="str">
            <v>3YA</v>
          </cell>
          <cell r="I1077" t="str">
            <v>1</v>
          </cell>
          <cell r="J1077" t="str">
            <v>人間発達学</v>
          </cell>
          <cell r="K1077" t="str">
            <v>5</v>
          </cell>
          <cell r="L1077" t="str">
            <v>0</v>
          </cell>
          <cell r="M1077" t="str">
            <v>0</v>
          </cell>
          <cell r="N1077" t="str">
            <v>0</v>
          </cell>
          <cell r="O1077" t="str">
            <v>0</v>
          </cell>
          <cell r="P1077" t="str">
            <v>0</v>
          </cell>
          <cell r="Q1077" t="str">
            <v>00</v>
          </cell>
          <cell r="R1077" t="str">
            <v>0</v>
          </cell>
          <cell r="S1077" t="str">
            <v>0</v>
          </cell>
        </row>
        <row r="1078">
          <cell r="C1078" t="str">
            <v>401006A01</v>
          </cell>
          <cell r="D1078" t="str">
            <v>401006A0175A1</v>
          </cell>
          <cell r="E1078" t="str">
            <v>418</v>
          </cell>
          <cell r="F1078" t="str">
            <v>401006</v>
          </cell>
          <cell r="G1078" t="str">
            <v>A01</v>
          </cell>
          <cell r="H1078" t="str">
            <v>75A</v>
          </cell>
          <cell r="I1078" t="str">
            <v>1</v>
          </cell>
          <cell r="J1078" t="str">
            <v>流通科学</v>
          </cell>
          <cell r="K1078" t="str">
            <v>5</v>
          </cell>
          <cell r="L1078" t="str">
            <v>0</v>
          </cell>
          <cell r="M1078" t="str">
            <v>0</v>
          </cell>
          <cell r="N1078" t="str">
            <v>0</v>
          </cell>
          <cell r="O1078" t="str">
            <v>0</v>
          </cell>
          <cell r="P1078" t="str">
            <v>0</v>
          </cell>
          <cell r="Q1078" t="str">
            <v>00</v>
          </cell>
          <cell r="R1078" t="str">
            <v>0</v>
          </cell>
          <cell r="S1078" t="str">
            <v>0</v>
          </cell>
        </row>
        <row r="1079">
          <cell r="C1079" t="str">
            <v>401007A01</v>
          </cell>
          <cell r="D1079" t="str">
            <v>401007A0120B1</v>
          </cell>
          <cell r="E1079" t="str">
            <v>418</v>
          </cell>
          <cell r="F1079" t="str">
            <v>401007</v>
          </cell>
          <cell r="G1079" t="str">
            <v>A01</v>
          </cell>
          <cell r="H1079" t="str">
            <v>20B</v>
          </cell>
          <cell r="I1079" t="str">
            <v>1</v>
          </cell>
          <cell r="J1079" t="str">
            <v>工学</v>
          </cell>
          <cell r="K1079" t="str">
            <v>5</v>
          </cell>
          <cell r="L1079" t="str">
            <v>0</v>
          </cell>
          <cell r="M1079" t="str">
            <v>0</v>
          </cell>
          <cell r="N1079" t="str">
            <v>0</v>
          </cell>
          <cell r="O1079" t="str">
            <v>0</v>
          </cell>
          <cell r="P1079" t="str">
            <v>0</v>
          </cell>
          <cell r="Q1079" t="str">
            <v>00</v>
          </cell>
          <cell r="R1079" t="str">
            <v>0</v>
          </cell>
          <cell r="S1079" t="str">
            <v>0</v>
          </cell>
        </row>
        <row r="1080">
          <cell r="C1080" t="str">
            <v>401007A01</v>
          </cell>
          <cell r="D1080" t="str">
            <v>401007A0127B1</v>
          </cell>
          <cell r="E1080" t="str">
            <v>418</v>
          </cell>
          <cell r="F1080" t="str">
            <v>401007</v>
          </cell>
          <cell r="G1080" t="str">
            <v>A01</v>
          </cell>
          <cell r="H1080" t="str">
            <v>27B</v>
          </cell>
          <cell r="I1080" t="str">
            <v>1</v>
          </cell>
          <cell r="J1080" t="str">
            <v>情報科学</v>
          </cell>
          <cell r="K1080" t="str">
            <v>5</v>
          </cell>
          <cell r="L1080" t="str">
            <v>0</v>
          </cell>
          <cell r="M1080" t="str">
            <v>0</v>
          </cell>
          <cell r="N1080" t="str">
            <v>0</v>
          </cell>
          <cell r="O1080" t="str">
            <v>0</v>
          </cell>
          <cell r="P1080" t="str">
            <v>0</v>
          </cell>
          <cell r="Q1080" t="str">
            <v>00</v>
          </cell>
          <cell r="R1080" t="str">
            <v>0</v>
          </cell>
          <cell r="S1080" t="str">
            <v>0</v>
          </cell>
        </row>
        <row r="1081">
          <cell r="C1081" t="str">
            <v>401007A01</v>
          </cell>
          <cell r="D1081" t="str">
            <v>401007A0165B1</v>
          </cell>
          <cell r="E1081" t="str">
            <v>418</v>
          </cell>
          <cell r="F1081" t="str">
            <v>401007</v>
          </cell>
          <cell r="G1081" t="str">
            <v>A01</v>
          </cell>
          <cell r="H1081" t="str">
            <v>65B</v>
          </cell>
          <cell r="I1081" t="str">
            <v>1</v>
          </cell>
          <cell r="J1081" t="str">
            <v>経済学</v>
          </cell>
          <cell r="K1081" t="str">
            <v>5</v>
          </cell>
          <cell r="L1081" t="str">
            <v>0</v>
          </cell>
          <cell r="M1081" t="str">
            <v>0</v>
          </cell>
          <cell r="N1081" t="str">
            <v>0</v>
          </cell>
          <cell r="O1081" t="str">
            <v>0</v>
          </cell>
          <cell r="P1081" t="str">
            <v>0</v>
          </cell>
          <cell r="Q1081" t="str">
            <v>00</v>
          </cell>
          <cell r="R1081" t="str">
            <v>0</v>
          </cell>
          <cell r="S1081" t="str">
            <v>0</v>
          </cell>
        </row>
        <row r="1082">
          <cell r="C1082" t="str">
            <v>401007A01</v>
          </cell>
          <cell r="D1082" t="str">
            <v>401007A0166B1</v>
          </cell>
          <cell r="E1082" t="str">
            <v>418</v>
          </cell>
          <cell r="F1082" t="str">
            <v>401007</v>
          </cell>
          <cell r="G1082" t="str">
            <v>A01</v>
          </cell>
          <cell r="H1082" t="str">
            <v>66B</v>
          </cell>
          <cell r="I1082" t="str">
            <v>1</v>
          </cell>
          <cell r="J1082" t="str">
            <v>経営学</v>
          </cell>
          <cell r="K1082" t="str">
            <v>5</v>
          </cell>
          <cell r="L1082" t="str">
            <v>0</v>
          </cell>
          <cell r="M1082" t="str">
            <v>0</v>
          </cell>
          <cell r="N1082" t="str">
            <v>0</v>
          </cell>
          <cell r="O1082" t="str">
            <v>0</v>
          </cell>
          <cell r="P1082" t="str">
            <v>0</v>
          </cell>
          <cell r="Q1082" t="str">
            <v>00</v>
          </cell>
          <cell r="R1082" t="str">
            <v>0</v>
          </cell>
          <cell r="S1082" t="str">
            <v>0</v>
          </cell>
        </row>
        <row r="1083">
          <cell r="C1083" t="str">
            <v>401007A01</v>
          </cell>
          <cell r="D1083" t="str">
            <v>401007A0168B1</v>
          </cell>
          <cell r="E1083" t="str">
            <v>418</v>
          </cell>
          <cell r="F1083" t="str">
            <v>401007</v>
          </cell>
          <cell r="G1083" t="str">
            <v>A01</v>
          </cell>
          <cell r="H1083" t="str">
            <v>68B</v>
          </cell>
          <cell r="I1083" t="str">
            <v>1</v>
          </cell>
          <cell r="J1083" t="str">
            <v>商学</v>
          </cell>
          <cell r="K1083" t="str">
            <v>5</v>
          </cell>
          <cell r="L1083" t="str">
            <v>0</v>
          </cell>
          <cell r="M1083" t="str">
            <v>0</v>
          </cell>
          <cell r="N1083" t="str">
            <v>0</v>
          </cell>
          <cell r="O1083" t="str">
            <v>0</v>
          </cell>
          <cell r="P1083" t="str">
            <v>0</v>
          </cell>
          <cell r="Q1083" t="str">
            <v>00</v>
          </cell>
          <cell r="R1083" t="str">
            <v>0</v>
          </cell>
          <cell r="S1083" t="str">
            <v>0</v>
          </cell>
        </row>
        <row r="1084">
          <cell r="C1084" t="str">
            <v>401007A01</v>
          </cell>
          <cell r="D1084" t="str">
            <v>401007A0187B1</v>
          </cell>
          <cell r="E1084" t="str">
            <v>418</v>
          </cell>
          <cell r="F1084" t="str">
            <v>401007</v>
          </cell>
          <cell r="G1084" t="str">
            <v>A01</v>
          </cell>
          <cell r="H1084" t="str">
            <v>87B</v>
          </cell>
          <cell r="I1084" t="str">
            <v>1</v>
          </cell>
          <cell r="J1084" t="str">
            <v>芸術</v>
          </cell>
          <cell r="K1084" t="str">
            <v>5</v>
          </cell>
          <cell r="L1084" t="str">
            <v>0</v>
          </cell>
          <cell r="M1084" t="str">
            <v>0</v>
          </cell>
          <cell r="N1084" t="str">
            <v>0</v>
          </cell>
          <cell r="O1084" t="str">
            <v>0</v>
          </cell>
          <cell r="P1084" t="str">
            <v>0</v>
          </cell>
          <cell r="Q1084" t="str">
            <v>00</v>
          </cell>
          <cell r="R1084" t="str">
            <v>0</v>
          </cell>
          <cell r="S1084" t="str">
            <v>0</v>
          </cell>
        </row>
        <row r="1085">
          <cell r="C1085" t="str">
            <v>401007A01</v>
          </cell>
          <cell r="D1085" t="str">
            <v>401007A018HB1</v>
          </cell>
          <cell r="E1085" t="str">
            <v>418</v>
          </cell>
          <cell r="F1085" t="str">
            <v>401007</v>
          </cell>
          <cell r="G1085" t="str">
            <v>A01</v>
          </cell>
          <cell r="H1085" t="str">
            <v>8HB</v>
          </cell>
          <cell r="I1085" t="str">
            <v>1</v>
          </cell>
          <cell r="J1085" t="str">
            <v>国際文化</v>
          </cell>
          <cell r="K1085" t="str">
            <v>5</v>
          </cell>
          <cell r="L1085" t="str">
            <v>0</v>
          </cell>
          <cell r="M1085" t="str">
            <v>0</v>
          </cell>
          <cell r="N1085" t="str">
            <v>0</v>
          </cell>
          <cell r="O1085" t="str">
            <v>0</v>
          </cell>
          <cell r="P1085" t="str">
            <v>0</v>
          </cell>
          <cell r="Q1085" t="str">
            <v>00</v>
          </cell>
          <cell r="R1085" t="str">
            <v>0</v>
          </cell>
          <cell r="S1085" t="str">
            <v>0</v>
          </cell>
        </row>
        <row r="1086">
          <cell r="C1086" t="str">
            <v>401008A01</v>
          </cell>
          <cell r="D1086" t="str">
            <v>401008A0101D1</v>
          </cell>
          <cell r="E1086" t="str">
            <v>418</v>
          </cell>
          <cell r="F1086" t="str">
            <v>401008</v>
          </cell>
          <cell r="G1086" t="str">
            <v>A01</v>
          </cell>
          <cell r="H1086" t="str">
            <v>01D</v>
          </cell>
          <cell r="I1086" t="str">
            <v>1</v>
          </cell>
          <cell r="J1086" t="str">
            <v>医学</v>
          </cell>
          <cell r="K1086" t="str">
            <v>5</v>
          </cell>
          <cell r="L1086" t="str">
            <v>0</v>
          </cell>
          <cell r="M1086" t="str">
            <v>0</v>
          </cell>
          <cell r="N1086" t="str">
            <v>0</v>
          </cell>
          <cell r="O1086" t="str">
            <v>0</v>
          </cell>
          <cell r="P1086" t="str">
            <v>0</v>
          </cell>
          <cell r="Q1086" t="str">
            <v>00</v>
          </cell>
          <cell r="R1086" t="str">
            <v>0</v>
          </cell>
          <cell r="S1086" t="str">
            <v>0</v>
          </cell>
        </row>
        <row r="1087">
          <cell r="C1087" t="str">
            <v>401008A01</v>
          </cell>
          <cell r="D1087" t="str">
            <v>401008A0106B1</v>
          </cell>
          <cell r="E1087" t="str">
            <v>418</v>
          </cell>
          <cell r="F1087" t="str">
            <v>401008</v>
          </cell>
          <cell r="G1087" t="str">
            <v>A01</v>
          </cell>
          <cell r="H1087" t="str">
            <v>06B</v>
          </cell>
          <cell r="I1087" t="str">
            <v>1</v>
          </cell>
          <cell r="J1087" t="str">
            <v>薬学</v>
          </cell>
          <cell r="K1087" t="str">
            <v>5</v>
          </cell>
          <cell r="L1087" t="str">
            <v>0</v>
          </cell>
          <cell r="M1087" t="str">
            <v>0</v>
          </cell>
          <cell r="N1087" t="str">
            <v>0</v>
          </cell>
          <cell r="O1087" t="str">
            <v>0</v>
          </cell>
          <cell r="P1087" t="str">
            <v>0</v>
          </cell>
          <cell r="Q1087" t="str">
            <v>00</v>
          </cell>
          <cell r="R1087" t="str">
            <v>0</v>
          </cell>
          <cell r="S1087" t="str">
            <v>0</v>
          </cell>
        </row>
        <row r="1088">
          <cell r="C1088" t="str">
            <v>401008A01</v>
          </cell>
          <cell r="D1088" t="str">
            <v>401008A0117B1</v>
          </cell>
          <cell r="E1088" t="str">
            <v>418</v>
          </cell>
          <cell r="F1088" t="str">
            <v>401008</v>
          </cell>
          <cell r="G1088" t="str">
            <v>A01</v>
          </cell>
          <cell r="H1088" t="str">
            <v>17B</v>
          </cell>
          <cell r="I1088" t="str">
            <v>1</v>
          </cell>
          <cell r="J1088" t="str">
            <v>理学</v>
          </cell>
          <cell r="K1088" t="str">
            <v>5</v>
          </cell>
          <cell r="L1088" t="str">
            <v>0</v>
          </cell>
          <cell r="M1088" t="str">
            <v>0</v>
          </cell>
          <cell r="N1088" t="str">
            <v>0</v>
          </cell>
          <cell r="O1088" t="str">
            <v>0</v>
          </cell>
          <cell r="P1088" t="str">
            <v>0</v>
          </cell>
          <cell r="Q1088" t="str">
            <v>00</v>
          </cell>
          <cell r="R1088" t="str">
            <v>0</v>
          </cell>
          <cell r="S1088" t="str">
            <v>0</v>
          </cell>
        </row>
        <row r="1089">
          <cell r="C1089" t="str">
            <v>401008A01</v>
          </cell>
          <cell r="D1089" t="str">
            <v>401008A0120B1</v>
          </cell>
          <cell r="E1089" t="str">
            <v>418</v>
          </cell>
          <cell r="F1089" t="str">
            <v>401008</v>
          </cell>
          <cell r="G1089" t="str">
            <v>A01</v>
          </cell>
          <cell r="H1089" t="str">
            <v>20B</v>
          </cell>
          <cell r="I1089" t="str">
            <v>1</v>
          </cell>
          <cell r="J1089" t="str">
            <v>工学</v>
          </cell>
          <cell r="K1089" t="str">
            <v>5</v>
          </cell>
          <cell r="L1089" t="str">
            <v>0</v>
          </cell>
          <cell r="M1089" t="str">
            <v>0</v>
          </cell>
          <cell r="N1089" t="str">
            <v>0</v>
          </cell>
          <cell r="O1089" t="str">
            <v>0</v>
          </cell>
          <cell r="P1089" t="str">
            <v>0</v>
          </cell>
          <cell r="Q1089" t="str">
            <v>00</v>
          </cell>
          <cell r="R1089" t="str">
            <v>0</v>
          </cell>
          <cell r="S1089" t="str">
            <v>0</v>
          </cell>
        </row>
        <row r="1090">
          <cell r="C1090" t="str">
            <v>401008A01</v>
          </cell>
          <cell r="D1090" t="str">
            <v>401008A0146B1</v>
          </cell>
          <cell r="E1090" t="str">
            <v>418</v>
          </cell>
          <cell r="F1090" t="str">
            <v>401008</v>
          </cell>
          <cell r="G1090" t="str">
            <v>A01</v>
          </cell>
          <cell r="H1090" t="str">
            <v>46B</v>
          </cell>
          <cell r="I1090" t="str">
            <v>1</v>
          </cell>
          <cell r="J1090" t="str">
            <v>人文科学</v>
          </cell>
          <cell r="K1090" t="str">
            <v>5</v>
          </cell>
          <cell r="L1090" t="str">
            <v>0</v>
          </cell>
          <cell r="M1090" t="str">
            <v>0</v>
          </cell>
          <cell r="N1090" t="str">
            <v>0</v>
          </cell>
          <cell r="O1090" t="str">
            <v>0</v>
          </cell>
          <cell r="P1090" t="str">
            <v>0</v>
          </cell>
          <cell r="Q1090" t="str">
            <v>00</v>
          </cell>
          <cell r="R1090" t="str">
            <v>0</v>
          </cell>
          <cell r="S1090" t="str">
            <v>0</v>
          </cell>
        </row>
        <row r="1091">
          <cell r="C1091" t="str">
            <v>401008A01</v>
          </cell>
          <cell r="D1091" t="str">
            <v>401008A0146B2</v>
          </cell>
          <cell r="E1091" t="str">
            <v>418</v>
          </cell>
          <cell r="F1091" t="str">
            <v>401008</v>
          </cell>
          <cell r="G1091" t="str">
            <v>A01</v>
          </cell>
          <cell r="H1091" t="str">
            <v>46B</v>
          </cell>
          <cell r="I1091" t="str">
            <v>2</v>
          </cell>
          <cell r="J1091" t="str">
            <v>人文科学</v>
          </cell>
          <cell r="K1091" t="str">
            <v>5</v>
          </cell>
          <cell r="L1091" t="str">
            <v>0</v>
          </cell>
          <cell r="M1091" t="str">
            <v>0</v>
          </cell>
          <cell r="N1091" t="str">
            <v>0</v>
          </cell>
          <cell r="O1091" t="str">
            <v>0</v>
          </cell>
          <cell r="P1091" t="str">
            <v>0</v>
          </cell>
          <cell r="Q1091" t="str">
            <v>00</v>
          </cell>
          <cell r="R1091" t="str">
            <v>0</v>
          </cell>
          <cell r="S1091" t="str">
            <v>0</v>
          </cell>
        </row>
        <row r="1092">
          <cell r="C1092" t="str">
            <v>401008A01</v>
          </cell>
          <cell r="D1092" t="str">
            <v>401008A0160B1</v>
          </cell>
          <cell r="E1092" t="str">
            <v>418</v>
          </cell>
          <cell r="F1092" t="str">
            <v>401008</v>
          </cell>
          <cell r="G1092" t="str">
            <v>A01</v>
          </cell>
          <cell r="H1092" t="str">
            <v>60B</v>
          </cell>
          <cell r="I1092" t="str">
            <v>1</v>
          </cell>
          <cell r="J1092" t="str">
            <v>法学</v>
          </cell>
          <cell r="K1092" t="str">
            <v>5</v>
          </cell>
          <cell r="L1092" t="str">
            <v>0</v>
          </cell>
          <cell r="M1092" t="str">
            <v>0</v>
          </cell>
          <cell r="N1092" t="str">
            <v>0</v>
          </cell>
          <cell r="O1092" t="str">
            <v>0</v>
          </cell>
          <cell r="P1092" t="str">
            <v>0</v>
          </cell>
          <cell r="Q1092" t="str">
            <v>00</v>
          </cell>
          <cell r="R1092" t="str">
            <v>0</v>
          </cell>
          <cell r="S1092" t="str">
            <v>0</v>
          </cell>
        </row>
        <row r="1093">
          <cell r="C1093" t="str">
            <v>401008A01</v>
          </cell>
          <cell r="D1093" t="str">
            <v>401008A0165B1</v>
          </cell>
          <cell r="E1093" t="str">
            <v>418</v>
          </cell>
          <cell r="F1093" t="str">
            <v>401008</v>
          </cell>
          <cell r="G1093" t="str">
            <v>A01</v>
          </cell>
          <cell r="H1093" t="str">
            <v>65B</v>
          </cell>
          <cell r="I1093" t="str">
            <v>1</v>
          </cell>
          <cell r="J1093" t="str">
            <v>経済学</v>
          </cell>
          <cell r="K1093" t="str">
            <v>5</v>
          </cell>
          <cell r="L1093" t="str">
            <v>0</v>
          </cell>
          <cell r="M1093" t="str">
            <v>0</v>
          </cell>
          <cell r="N1093" t="str">
            <v>0</v>
          </cell>
          <cell r="O1093" t="str">
            <v>0</v>
          </cell>
          <cell r="P1093" t="str">
            <v>0</v>
          </cell>
          <cell r="Q1093" t="str">
            <v>00</v>
          </cell>
          <cell r="R1093" t="str">
            <v>0</v>
          </cell>
          <cell r="S1093" t="str">
            <v>0</v>
          </cell>
        </row>
        <row r="1094">
          <cell r="C1094" t="str">
            <v>401008A01</v>
          </cell>
          <cell r="D1094" t="str">
            <v>401008A0168B1</v>
          </cell>
          <cell r="E1094" t="str">
            <v>418</v>
          </cell>
          <cell r="F1094" t="str">
            <v>401008</v>
          </cell>
          <cell r="G1094" t="str">
            <v>A01</v>
          </cell>
          <cell r="H1094" t="str">
            <v>68B</v>
          </cell>
          <cell r="I1094" t="str">
            <v>1</v>
          </cell>
          <cell r="J1094" t="str">
            <v>商学</v>
          </cell>
          <cell r="K1094" t="str">
            <v>5</v>
          </cell>
          <cell r="L1094" t="str">
            <v>0</v>
          </cell>
          <cell r="M1094" t="str">
            <v>0</v>
          </cell>
          <cell r="N1094" t="str">
            <v>0</v>
          </cell>
          <cell r="O1094" t="str">
            <v>0</v>
          </cell>
          <cell r="P1094" t="str">
            <v>0</v>
          </cell>
          <cell r="Q1094" t="str">
            <v>00</v>
          </cell>
          <cell r="R1094" t="str">
            <v>0</v>
          </cell>
          <cell r="S1094" t="str">
            <v>0</v>
          </cell>
        </row>
        <row r="1095">
          <cell r="C1095" t="str">
            <v>401008A01</v>
          </cell>
          <cell r="D1095" t="str">
            <v>401008A016UA1</v>
          </cell>
          <cell r="E1095" t="str">
            <v>418</v>
          </cell>
          <cell r="F1095" t="str">
            <v>401008</v>
          </cell>
          <cell r="G1095" t="str">
            <v>A01</v>
          </cell>
          <cell r="H1095" t="str">
            <v>6UA</v>
          </cell>
          <cell r="I1095" t="str">
            <v>1</v>
          </cell>
          <cell r="J1095" t="str">
            <v>法曹実務</v>
          </cell>
          <cell r="K1095" t="str">
            <v>5</v>
          </cell>
          <cell r="L1095" t="str">
            <v>0</v>
          </cell>
          <cell r="M1095" t="str">
            <v>0</v>
          </cell>
          <cell r="N1095" t="str">
            <v>0</v>
          </cell>
          <cell r="O1095" t="str">
            <v>0</v>
          </cell>
          <cell r="P1095" t="str">
            <v>0</v>
          </cell>
          <cell r="Q1095" t="str">
            <v>00</v>
          </cell>
          <cell r="R1095" t="str">
            <v>0</v>
          </cell>
          <cell r="S1095" t="str">
            <v>0</v>
          </cell>
        </row>
        <row r="1096">
          <cell r="C1096" t="str">
            <v>401008A01</v>
          </cell>
          <cell r="D1096" t="str">
            <v>401008A018FB1</v>
          </cell>
          <cell r="E1096" t="str">
            <v>418</v>
          </cell>
          <cell r="F1096" t="str">
            <v>401008</v>
          </cell>
          <cell r="G1096" t="str">
            <v>A01</v>
          </cell>
          <cell r="H1096" t="str">
            <v>8FB</v>
          </cell>
          <cell r="I1096" t="str">
            <v>1</v>
          </cell>
          <cell r="J1096" t="str">
            <v>スポーツ健康科学</v>
          </cell>
          <cell r="K1096" t="str">
            <v>5</v>
          </cell>
          <cell r="L1096" t="str">
            <v>0</v>
          </cell>
          <cell r="M1096" t="str">
            <v>0</v>
          </cell>
          <cell r="N1096" t="str">
            <v>0</v>
          </cell>
          <cell r="O1096" t="str">
            <v>0</v>
          </cell>
          <cell r="P1096" t="str">
            <v>0</v>
          </cell>
          <cell r="Q1096" t="str">
            <v>00</v>
          </cell>
          <cell r="R1096" t="str">
            <v>0</v>
          </cell>
          <cell r="S1096" t="str">
            <v>0</v>
          </cell>
        </row>
        <row r="1097">
          <cell r="C1097" t="str">
            <v>401009A01</v>
          </cell>
          <cell r="D1097" t="str">
            <v>401009A0120B1</v>
          </cell>
          <cell r="E1097" t="str">
            <v>418</v>
          </cell>
          <cell r="F1097" t="str">
            <v>401009</v>
          </cell>
          <cell r="G1097" t="str">
            <v>A01</v>
          </cell>
          <cell r="H1097" t="str">
            <v>20B</v>
          </cell>
          <cell r="I1097" t="str">
            <v>1</v>
          </cell>
          <cell r="J1097" t="str">
            <v>工学</v>
          </cell>
          <cell r="K1097" t="str">
            <v>5</v>
          </cell>
          <cell r="L1097" t="str">
            <v>0</v>
          </cell>
          <cell r="M1097" t="str">
            <v>0</v>
          </cell>
          <cell r="N1097" t="str">
            <v>0</v>
          </cell>
          <cell r="O1097" t="str">
            <v>0</v>
          </cell>
          <cell r="P1097" t="str">
            <v>0</v>
          </cell>
          <cell r="Q1097" t="str">
            <v>00</v>
          </cell>
          <cell r="R1097" t="str">
            <v>0</v>
          </cell>
          <cell r="S1097" t="str">
            <v>0</v>
          </cell>
        </row>
        <row r="1098">
          <cell r="C1098" t="str">
            <v>401011A02</v>
          </cell>
          <cell r="D1098" t="str">
            <v>401011A0220B1</v>
          </cell>
          <cell r="E1098" t="str">
            <v>418</v>
          </cell>
          <cell r="F1098" t="str">
            <v>401011</v>
          </cell>
          <cell r="G1098" t="str">
            <v>A02</v>
          </cell>
          <cell r="H1098" t="str">
            <v>20B</v>
          </cell>
          <cell r="I1098" t="str">
            <v>1</v>
          </cell>
          <cell r="J1098" t="str">
            <v>工学</v>
          </cell>
          <cell r="K1098" t="str">
            <v>5</v>
          </cell>
          <cell r="L1098" t="str">
            <v>0</v>
          </cell>
          <cell r="M1098" t="str">
            <v>0</v>
          </cell>
          <cell r="N1098" t="str">
            <v>0</v>
          </cell>
          <cell r="O1098" t="str">
            <v>0</v>
          </cell>
          <cell r="P1098" t="str">
            <v>0</v>
          </cell>
          <cell r="Q1098" t="str">
            <v>00</v>
          </cell>
          <cell r="R1098" t="str">
            <v>0</v>
          </cell>
          <cell r="S1098" t="str">
            <v>0</v>
          </cell>
        </row>
        <row r="1099">
          <cell r="C1099" t="str">
            <v>401012A01</v>
          </cell>
          <cell r="D1099" t="str">
            <v>401012A015WA1</v>
          </cell>
          <cell r="E1099" t="str">
            <v>418</v>
          </cell>
          <cell r="F1099" t="str">
            <v>401012</v>
          </cell>
          <cell r="G1099" t="str">
            <v>A01</v>
          </cell>
          <cell r="H1099" t="str">
            <v>5WA</v>
          </cell>
          <cell r="I1099" t="str">
            <v>1</v>
          </cell>
          <cell r="J1099" t="str">
            <v>企業政策</v>
          </cell>
          <cell r="K1099" t="str">
            <v>5</v>
          </cell>
          <cell r="L1099" t="str">
            <v>0</v>
          </cell>
          <cell r="M1099" t="str">
            <v>0</v>
          </cell>
          <cell r="N1099" t="str">
            <v>0</v>
          </cell>
          <cell r="O1099" t="str">
            <v>0</v>
          </cell>
          <cell r="P1099" t="str">
            <v>0</v>
          </cell>
          <cell r="Q1099" t="str">
            <v>00</v>
          </cell>
          <cell r="R1099" t="str">
            <v>0</v>
          </cell>
          <cell r="S1099" t="str">
            <v>0</v>
          </cell>
        </row>
        <row r="1100">
          <cell r="C1100" t="str">
            <v>401012A01</v>
          </cell>
          <cell r="D1100" t="str">
            <v>401012A0160A1</v>
          </cell>
          <cell r="E1100" t="str">
            <v>418</v>
          </cell>
          <cell r="F1100" t="str">
            <v>401012</v>
          </cell>
          <cell r="G1100" t="str">
            <v>A01</v>
          </cell>
          <cell r="H1100" t="str">
            <v>60A</v>
          </cell>
          <cell r="I1100" t="str">
            <v>1</v>
          </cell>
          <cell r="J1100" t="str">
            <v>法学</v>
          </cell>
          <cell r="K1100" t="str">
            <v>5</v>
          </cell>
          <cell r="L1100" t="str">
            <v>0</v>
          </cell>
          <cell r="M1100" t="str">
            <v>0</v>
          </cell>
          <cell r="N1100" t="str">
            <v>0</v>
          </cell>
          <cell r="O1100" t="str">
            <v>0</v>
          </cell>
          <cell r="P1100" t="str">
            <v>0</v>
          </cell>
          <cell r="Q1100" t="str">
            <v>00</v>
          </cell>
          <cell r="R1100" t="str">
            <v>0</v>
          </cell>
          <cell r="S1100" t="str">
            <v>0</v>
          </cell>
        </row>
        <row r="1101">
          <cell r="C1101" t="str">
            <v>401013A01</v>
          </cell>
          <cell r="D1101" t="str">
            <v>401013A0102D1</v>
          </cell>
          <cell r="E1101" t="str">
            <v>418</v>
          </cell>
          <cell r="F1101" t="str">
            <v>401013</v>
          </cell>
          <cell r="G1101" t="str">
            <v>A01</v>
          </cell>
          <cell r="H1101" t="str">
            <v>02D</v>
          </cell>
          <cell r="I1101" t="str">
            <v>1</v>
          </cell>
          <cell r="J1101" t="str">
            <v>歯学</v>
          </cell>
          <cell r="K1101" t="str">
            <v>5</v>
          </cell>
          <cell r="L1101" t="str">
            <v>0</v>
          </cell>
          <cell r="M1101" t="str">
            <v>0</v>
          </cell>
          <cell r="N1101" t="str">
            <v>0</v>
          </cell>
          <cell r="O1101" t="str">
            <v>0</v>
          </cell>
          <cell r="P1101" t="str">
            <v>0</v>
          </cell>
          <cell r="Q1101" t="str">
            <v>00</v>
          </cell>
          <cell r="R1101" t="str">
            <v>0</v>
          </cell>
          <cell r="S1101" t="str">
            <v>0</v>
          </cell>
        </row>
        <row r="1102">
          <cell r="C1102" t="str">
            <v>401014A01</v>
          </cell>
          <cell r="D1102" t="str">
            <v>401014A0120A1</v>
          </cell>
          <cell r="E1102" t="str">
            <v>418</v>
          </cell>
          <cell r="F1102" t="str">
            <v>401014</v>
          </cell>
          <cell r="G1102" t="str">
            <v>A01</v>
          </cell>
          <cell r="H1102" t="str">
            <v>20A</v>
          </cell>
          <cell r="I1102" t="str">
            <v>1</v>
          </cell>
          <cell r="J1102" t="str">
            <v>工学</v>
          </cell>
          <cell r="K1102" t="str">
            <v>5</v>
          </cell>
          <cell r="L1102" t="str">
            <v>0</v>
          </cell>
          <cell r="M1102" t="str">
            <v>0</v>
          </cell>
          <cell r="N1102" t="str">
            <v>0</v>
          </cell>
          <cell r="O1102" t="str">
            <v>0</v>
          </cell>
          <cell r="P1102" t="str">
            <v>0</v>
          </cell>
          <cell r="Q1102" t="str">
            <v>00</v>
          </cell>
          <cell r="R1102" t="str">
            <v>0</v>
          </cell>
          <cell r="S1102" t="str">
            <v>0</v>
          </cell>
        </row>
        <row r="1103">
          <cell r="C1103" t="str">
            <v>401015A01</v>
          </cell>
          <cell r="D1103" t="str">
            <v>401015A0101D1</v>
          </cell>
          <cell r="E1103" t="str">
            <v>418</v>
          </cell>
          <cell r="F1103" t="str">
            <v>401015</v>
          </cell>
          <cell r="G1103" t="str">
            <v>A01</v>
          </cell>
          <cell r="H1103" t="str">
            <v>01D</v>
          </cell>
          <cell r="I1103" t="str">
            <v>1</v>
          </cell>
          <cell r="J1103" t="str">
            <v>医学</v>
          </cell>
          <cell r="K1103" t="str">
            <v>5</v>
          </cell>
          <cell r="L1103" t="str">
            <v>0</v>
          </cell>
          <cell r="M1103" t="str">
            <v>0</v>
          </cell>
          <cell r="N1103" t="str">
            <v>0</v>
          </cell>
          <cell r="O1103" t="str">
            <v>0</v>
          </cell>
          <cell r="P1103" t="str">
            <v>0</v>
          </cell>
          <cell r="Q1103" t="str">
            <v>00</v>
          </cell>
          <cell r="R1103" t="str">
            <v>0</v>
          </cell>
          <cell r="S1103" t="str">
            <v>0</v>
          </cell>
        </row>
        <row r="1104">
          <cell r="C1104" t="str">
            <v>401017A01</v>
          </cell>
          <cell r="D1104" t="str">
            <v>401017A0146A1</v>
          </cell>
          <cell r="E1104" t="str">
            <v>418</v>
          </cell>
          <cell r="F1104" t="str">
            <v>401017</v>
          </cell>
          <cell r="G1104" t="str">
            <v>A01</v>
          </cell>
          <cell r="H1104" t="str">
            <v>46A</v>
          </cell>
          <cell r="I1104" t="str">
            <v>1</v>
          </cell>
          <cell r="J1104" t="str">
            <v>人文科学</v>
          </cell>
          <cell r="K1104" t="str">
            <v>5</v>
          </cell>
          <cell r="L1104" t="str">
            <v>0</v>
          </cell>
          <cell r="M1104" t="str">
            <v>0</v>
          </cell>
          <cell r="N1104" t="str">
            <v>0</v>
          </cell>
          <cell r="O1104" t="str">
            <v>0</v>
          </cell>
          <cell r="P1104" t="str">
            <v>0</v>
          </cell>
          <cell r="Q1104" t="str">
            <v>00</v>
          </cell>
          <cell r="R1104" t="str">
            <v>0</v>
          </cell>
          <cell r="S1104" t="str">
            <v>0</v>
          </cell>
        </row>
        <row r="1105">
          <cell r="C1105" t="str">
            <v>401019A01</v>
          </cell>
          <cell r="D1105" t="str">
            <v>401019A0171B1</v>
          </cell>
          <cell r="E1105" t="str">
            <v>418</v>
          </cell>
          <cell r="F1105" t="str">
            <v>401019</v>
          </cell>
          <cell r="G1105" t="str">
            <v>A01</v>
          </cell>
          <cell r="H1105" t="str">
            <v>71B</v>
          </cell>
          <cell r="I1105" t="str">
            <v>1</v>
          </cell>
          <cell r="J1105" t="str">
            <v>経営情報学</v>
          </cell>
          <cell r="K1105" t="str">
            <v>5</v>
          </cell>
          <cell r="L1105" t="str">
            <v>0</v>
          </cell>
          <cell r="M1105" t="str">
            <v>0</v>
          </cell>
          <cell r="N1105" t="str">
            <v>0</v>
          </cell>
          <cell r="O1105" t="str">
            <v>0</v>
          </cell>
          <cell r="P1105" t="str">
            <v>0</v>
          </cell>
          <cell r="Q1105" t="str">
            <v>00</v>
          </cell>
          <cell r="R1105" t="str">
            <v>0</v>
          </cell>
          <cell r="S1105" t="str">
            <v>0</v>
          </cell>
        </row>
        <row r="1106">
          <cell r="C1106" t="str">
            <v>401021A01</v>
          </cell>
          <cell r="D1106" t="str">
            <v>401021A012GA1</v>
          </cell>
          <cell r="E1106" t="str">
            <v>418</v>
          </cell>
          <cell r="F1106" t="str">
            <v>401021</v>
          </cell>
          <cell r="G1106" t="str">
            <v>A01</v>
          </cell>
          <cell r="H1106" t="str">
            <v>2GA</v>
          </cell>
          <cell r="I1106" t="str">
            <v>1</v>
          </cell>
          <cell r="J1106" t="str">
            <v>食物栄養学</v>
          </cell>
          <cell r="K1106" t="str">
            <v>5</v>
          </cell>
          <cell r="L1106" t="str">
            <v>0</v>
          </cell>
          <cell r="M1106" t="str">
            <v>0</v>
          </cell>
          <cell r="N1106" t="str">
            <v>0</v>
          </cell>
          <cell r="O1106" t="str">
            <v>0</v>
          </cell>
          <cell r="P1106" t="str">
            <v>0</v>
          </cell>
          <cell r="Q1106" t="str">
            <v>00</v>
          </cell>
          <cell r="R1106" t="str">
            <v>0</v>
          </cell>
          <cell r="S1106" t="str">
            <v>0</v>
          </cell>
        </row>
        <row r="1107">
          <cell r="C1107" t="str">
            <v>411001A01</v>
          </cell>
          <cell r="D1107" t="str">
            <v>411001A012EA1</v>
          </cell>
          <cell r="E1107" t="str">
            <v>418</v>
          </cell>
          <cell r="F1107" t="str">
            <v>411001</v>
          </cell>
          <cell r="G1107" t="str">
            <v>A01</v>
          </cell>
          <cell r="H1107" t="str">
            <v>2EA</v>
          </cell>
          <cell r="I1107" t="str">
            <v>1</v>
          </cell>
          <cell r="J1107" t="str">
            <v>健康福祉学</v>
          </cell>
          <cell r="K1107" t="str">
            <v>5</v>
          </cell>
          <cell r="L1107" t="str">
            <v>0</v>
          </cell>
          <cell r="M1107" t="str">
            <v>0</v>
          </cell>
          <cell r="N1107" t="str">
            <v>0</v>
          </cell>
          <cell r="O1107" t="str">
            <v>0</v>
          </cell>
          <cell r="P1107" t="str">
            <v>0</v>
          </cell>
          <cell r="Q1107" t="str">
            <v>00</v>
          </cell>
          <cell r="R1107" t="str">
            <v>0</v>
          </cell>
          <cell r="S1107" t="str">
            <v>0</v>
          </cell>
        </row>
        <row r="1108">
          <cell r="C1108" t="str">
            <v>421001A01</v>
          </cell>
          <cell r="D1108" t="str">
            <v>421001A0120B1</v>
          </cell>
          <cell r="E1108" t="str">
            <v>418</v>
          </cell>
          <cell r="F1108" t="str">
            <v>421001</v>
          </cell>
          <cell r="G1108" t="str">
            <v>A01</v>
          </cell>
          <cell r="H1108" t="str">
            <v>20B</v>
          </cell>
          <cell r="I1108" t="str">
            <v>1</v>
          </cell>
          <cell r="J1108" t="str">
            <v>工学</v>
          </cell>
          <cell r="K1108" t="str">
            <v>5</v>
          </cell>
          <cell r="L1108" t="str">
            <v>0</v>
          </cell>
          <cell r="M1108" t="str">
            <v>0</v>
          </cell>
          <cell r="N1108" t="str">
            <v>0</v>
          </cell>
          <cell r="O1108" t="str">
            <v>0</v>
          </cell>
          <cell r="P1108" t="str">
            <v>0</v>
          </cell>
          <cell r="Q1108" t="str">
            <v>00</v>
          </cell>
          <cell r="R1108" t="str">
            <v>0</v>
          </cell>
          <cell r="S1108" t="str">
            <v>0</v>
          </cell>
        </row>
        <row r="1109">
          <cell r="C1109" t="str">
            <v>421002A01</v>
          </cell>
          <cell r="D1109" t="str">
            <v>421002A0141A1</v>
          </cell>
          <cell r="E1109" t="str">
            <v>418</v>
          </cell>
          <cell r="F1109" t="str">
            <v>421002</v>
          </cell>
          <cell r="G1109" t="str">
            <v>A01</v>
          </cell>
          <cell r="H1109" t="str">
            <v>41A</v>
          </cell>
          <cell r="I1109" t="str">
            <v>1</v>
          </cell>
          <cell r="J1109" t="str">
            <v>文学</v>
          </cell>
          <cell r="K1109" t="str">
            <v>5</v>
          </cell>
          <cell r="L1109" t="str">
            <v>0</v>
          </cell>
          <cell r="M1109" t="str">
            <v>0</v>
          </cell>
          <cell r="N1109" t="str">
            <v>0</v>
          </cell>
          <cell r="O1109" t="str">
            <v>0</v>
          </cell>
          <cell r="P1109" t="str">
            <v>0</v>
          </cell>
          <cell r="Q1109" t="str">
            <v>00</v>
          </cell>
          <cell r="R1109" t="str">
            <v>0</v>
          </cell>
          <cell r="S1109" t="str">
            <v>0</v>
          </cell>
        </row>
        <row r="1110">
          <cell r="C1110" t="str">
            <v>421003A01</v>
          </cell>
          <cell r="D1110" t="str">
            <v>421003A018GB1</v>
          </cell>
          <cell r="E1110" t="str">
            <v>418</v>
          </cell>
          <cell r="F1110" t="str">
            <v>421003</v>
          </cell>
          <cell r="G1110" t="str">
            <v>A01</v>
          </cell>
          <cell r="H1110" t="str">
            <v>8GB</v>
          </cell>
          <cell r="I1110" t="str">
            <v>1</v>
          </cell>
          <cell r="J1110" t="str">
            <v>人間文化</v>
          </cell>
          <cell r="K1110" t="str">
            <v>5</v>
          </cell>
          <cell r="L1110" t="str">
            <v>0</v>
          </cell>
          <cell r="M1110" t="str">
            <v>0</v>
          </cell>
          <cell r="N1110" t="str">
            <v>0</v>
          </cell>
          <cell r="O1110" t="str">
            <v>0</v>
          </cell>
          <cell r="P1110" t="str">
            <v>0</v>
          </cell>
          <cell r="Q1110" t="str">
            <v>00</v>
          </cell>
          <cell r="R1110" t="str">
            <v>0</v>
          </cell>
          <cell r="S1110" t="str">
            <v>0</v>
          </cell>
        </row>
        <row r="1111">
          <cell r="C1111" t="str">
            <v>421004A01</v>
          </cell>
          <cell r="D1111" t="str">
            <v>421004A012UA1</v>
          </cell>
          <cell r="E1111" t="str">
            <v>418</v>
          </cell>
          <cell r="F1111" t="str">
            <v>421004</v>
          </cell>
          <cell r="G1111" t="str">
            <v>A01</v>
          </cell>
          <cell r="H1111" t="str">
            <v>2UA</v>
          </cell>
          <cell r="I1111" t="str">
            <v>1</v>
          </cell>
          <cell r="J1111" t="str">
            <v>健康管理学</v>
          </cell>
          <cell r="K1111" t="str">
            <v>5</v>
          </cell>
          <cell r="L1111" t="str">
            <v>0</v>
          </cell>
          <cell r="M1111" t="str">
            <v>0</v>
          </cell>
          <cell r="N1111" t="str">
            <v>0</v>
          </cell>
          <cell r="O1111" t="str">
            <v>0</v>
          </cell>
          <cell r="P1111" t="str">
            <v>0</v>
          </cell>
          <cell r="Q1111" t="str">
            <v>00</v>
          </cell>
          <cell r="R1111" t="str">
            <v>0</v>
          </cell>
          <cell r="S1111" t="str">
            <v>0</v>
          </cell>
        </row>
        <row r="1112">
          <cell r="C1112" t="str">
            <v>421004A01</v>
          </cell>
          <cell r="D1112" t="str">
            <v>421004A019WA1</v>
          </cell>
          <cell r="E1112" t="str">
            <v>418</v>
          </cell>
          <cell r="F1112" t="str">
            <v>421004</v>
          </cell>
          <cell r="G1112" t="str">
            <v>A01</v>
          </cell>
          <cell r="H1112" t="str">
            <v>9WA</v>
          </cell>
          <cell r="I1112" t="str">
            <v>1</v>
          </cell>
          <cell r="J1112" t="str">
            <v>人間社会学</v>
          </cell>
          <cell r="K1112" t="str">
            <v>5</v>
          </cell>
          <cell r="L1112" t="str">
            <v>0</v>
          </cell>
          <cell r="M1112" t="str">
            <v>0</v>
          </cell>
          <cell r="N1112" t="str">
            <v>0</v>
          </cell>
          <cell r="O1112" t="str">
            <v>0</v>
          </cell>
          <cell r="P1112" t="str">
            <v>0</v>
          </cell>
          <cell r="Q1112" t="str">
            <v>00</v>
          </cell>
          <cell r="R1112" t="str">
            <v>0</v>
          </cell>
          <cell r="S1112" t="str">
            <v>0</v>
          </cell>
        </row>
        <row r="1113">
          <cell r="C1113" t="str">
            <v>431001A01</v>
          </cell>
          <cell r="D1113" t="str">
            <v>431001A0120B1</v>
          </cell>
          <cell r="E1113" t="str">
            <v>418</v>
          </cell>
          <cell r="F1113" t="str">
            <v>431001</v>
          </cell>
          <cell r="G1113" t="str">
            <v>A01</v>
          </cell>
          <cell r="H1113" t="str">
            <v>20B</v>
          </cell>
          <cell r="I1113" t="str">
            <v>1</v>
          </cell>
          <cell r="J1113" t="str">
            <v>工学</v>
          </cell>
          <cell r="K1113" t="str">
            <v>5</v>
          </cell>
          <cell r="L1113" t="str">
            <v>0</v>
          </cell>
          <cell r="M1113" t="str">
            <v>0</v>
          </cell>
          <cell r="N1113" t="str">
            <v>0</v>
          </cell>
          <cell r="O1113" t="str">
            <v>0</v>
          </cell>
          <cell r="P1113" t="str">
            <v>0</v>
          </cell>
          <cell r="Q1113" t="str">
            <v>00</v>
          </cell>
          <cell r="R1113" t="str">
            <v>0</v>
          </cell>
          <cell r="S1113" t="str">
            <v>0</v>
          </cell>
        </row>
        <row r="1114">
          <cell r="C1114" t="str">
            <v>431001A01</v>
          </cell>
          <cell r="D1114" t="str">
            <v>431001A0187B1</v>
          </cell>
          <cell r="E1114" t="str">
            <v>418</v>
          </cell>
          <cell r="F1114" t="str">
            <v>431001</v>
          </cell>
          <cell r="G1114" t="str">
            <v>A01</v>
          </cell>
          <cell r="H1114" t="str">
            <v>87B</v>
          </cell>
          <cell r="I1114" t="str">
            <v>1</v>
          </cell>
          <cell r="J1114" t="str">
            <v>芸術</v>
          </cell>
          <cell r="K1114" t="str">
            <v>5</v>
          </cell>
          <cell r="L1114" t="str">
            <v>0</v>
          </cell>
          <cell r="M1114" t="str">
            <v>0</v>
          </cell>
          <cell r="N1114" t="str">
            <v>0</v>
          </cell>
          <cell r="O1114" t="str">
            <v>0</v>
          </cell>
          <cell r="P1114" t="str">
            <v>0</v>
          </cell>
          <cell r="Q1114" t="str">
            <v>00</v>
          </cell>
          <cell r="R1114" t="str">
            <v>0</v>
          </cell>
          <cell r="S1114" t="str">
            <v>0</v>
          </cell>
        </row>
        <row r="1115">
          <cell r="C1115" t="str">
            <v>431002A01</v>
          </cell>
          <cell r="D1115" t="str">
            <v>431002A0159B1</v>
          </cell>
          <cell r="E1115" t="str">
            <v>418</v>
          </cell>
          <cell r="F1115" t="str">
            <v>431002</v>
          </cell>
          <cell r="G1115" t="str">
            <v>A01</v>
          </cell>
          <cell r="H1115" t="str">
            <v>59B</v>
          </cell>
          <cell r="I1115" t="str">
            <v>1</v>
          </cell>
          <cell r="J1115" t="str">
            <v>社会福祉学</v>
          </cell>
          <cell r="K1115" t="str">
            <v>5</v>
          </cell>
          <cell r="L1115" t="str">
            <v>0</v>
          </cell>
          <cell r="M1115" t="str">
            <v>0</v>
          </cell>
          <cell r="N1115" t="str">
            <v>0</v>
          </cell>
          <cell r="O1115" t="str">
            <v>0</v>
          </cell>
          <cell r="P1115" t="str">
            <v>0</v>
          </cell>
          <cell r="Q1115" t="str">
            <v>00</v>
          </cell>
          <cell r="R1115" t="str">
            <v>0</v>
          </cell>
          <cell r="S1115" t="str">
            <v>0</v>
          </cell>
        </row>
        <row r="1116">
          <cell r="C1116" t="str">
            <v>431002A01</v>
          </cell>
          <cell r="D1116" t="str">
            <v>431002A0165B1</v>
          </cell>
          <cell r="E1116" t="str">
            <v>418</v>
          </cell>
          <cell r="F1116" t="str">
            <v>431002</v>
          </cell>
          <cell r="G1116" t="str">
            <v>A01</v>
          </cell>
          <cell r="H1116" t="str">
            <v>65B</v>
          </cell>
          <cell r="I1116" t="str">
            <v>1</v>
          </cell>
          <cell r="J1116" t="str">
            <v>経済学</v>
          </cell>
          <cell r="K1116" t="str">
            <v>5</v>
          </cell>
          <cell r="L1116" t="str">
            <v>0</v>
          </cell>
          <cell r="M1116" t="str">
            <v>0</v>
          </cell>
          <cell r="N1116" t="str">
            <v>0</v>
          </cell>
          <cell r="O1116" t="str">
            <v>0</v>
          </cell>
          <cell r="P1116" t="str">
            <v>0</v>
          </cell>
          <cell r="Q1116" t="str">
            <v>00</v>
          </cell>
          <cell r="R1116" t="str">
            <v>0</v>
          </cell>
          <cell r="S1116" t="str">
            <v>0</v>
          </cell>
        </row>
        <row r="1117">
          <cell r="C1117" t="str">
            <v>431002A01</v>
          </cell>
          <cell r="D1117" t="str">
            <v>431002A0166B1</v>
          </cell>
          <cell r="E1117" t="str">
            <v>418</v>
          </cell>
          <cell r="F1117" t="str">
            <v>431002</v>
          </cell>
          <cell r="G1117" t="str">
            <v>A01</v>
          </cell>
          <cell r="H1117" t="str">
            <v>66B</v>
          </cell>
          <cell r="I1117" t="str">
            <v>1</v>
          </cell>
          <cell r="J1117" t="str">
            <v>経営学</v>
          </cell>
          <cell r="K1117" t="str">
            <v>5</v>
          </cell>
          <cell r="L1117" t="str">
            <v>0</v>
          </cell>
          <cell r="M1117" t="str">
            <v>0</v>
          </cell>
          <cell r="N1117" t="str">
            <v>0</v>
          </cell>
          <cell r="O1117" t="str">
            <v>0</v>
          </cell>
          <cell r="P1117" t="str">
            <v>0</v>
          </cell>
          <cell r="Q1117" t="str">
            <v>00</v>
          </cell>
          <cell r="R1117" t="str">
            <v>0</v>
          </cell>
          <cell r="S1117" t="str">
            <v>0</v>
          </cell>
        </row>
        <row r="1118">
          <cell r="C1118" t="str">
            <v>431002A01</v>
          </cell>
          <cell r="D1118" t="str">
            <v>431002A0168B1</v>
          </cell>
          <cell r="E1118" t="str">
            <v>418</v>
          </cell>
          <cell r="F1118" t="str">
            <v>431002</v>
          </cell>
          <cell r="G1118" t="str">
            <v>A01</v>
          </cell>
          <cell r="H1118" t="str">
            <v>68B</v>
          </cell>
          <cell r="I1118" t="str">
            <v>1</v>
          </cell>
          <cell r="J1118" t="str">
            <v>商学</v>
          </cell>
          <cell r="K1118" t="str">
            <v>5</v>
          </cell>
          <cell r="L1118" t="str">
            <v>0</v>
          </cell>
          <cell r="M1118" t="str">
            <v>0</v>
          </cell>
          <cell r="N1118" t="str">
            <v>0</v>
          </cell>
          <cell r="O1118" t="str">
            <v>0</v>
          </cell>
          <cell r="P1118" t="str">
            <v>0</v>
          </cell>
          <cell r="Q1118" t="str">
            <v>00</v>
          </cell>
          <cell r="R1118" t="str">
            <v>0</v>
          </cell>
          <cell r="S1118" t="str">
            <v>0</v>
          </cell>
        </row>
        <row r="1119">
          <cell r="C1119" t="str">
            <v>431002A01</v>
          </cell>
          <cell r="D1119" t="str">
            <v>431002A018HB1</v>
          </cell>
          <cell r="E1119" t="str">
            <v>418</v>
          </cell>
          <cell r="F1119" t="str">
            <v>431002</v>
          </cell>
          <cell r="G1119" t="str">
            <v>A01</v>
          </cell>
          <cell r="H1119" t="str">
            <v>8HB</v>
          </cell>
          <cell r="I1119" t="str">
            <v>1</v>
          </cell>
          <cell r="J1119" t="str">
            <v>国際文化</v>
          </cell>
          <cell r="K1119" t="str">
            <v>5</v>
          </cell>
          <cell r="L1119" t="str">
            <v>0</v>
          </cell>
          <cell r="M1119" t="str">
            <v>0</v>
          </cell>
          <cell r="N1119" t="str">
            <v>0</v>
          </cell>
          <cell r="O1119" t="str">
            <v>0</v>
          </cell>
          <cell r="P1119" t="str">
            <v>0</v>
          </cell>
          <cell r="Q1119" t="str">
            <v>00</v>
          </cell>
          <cell r="R1119" t="str">
            <v>0</v>
          </cell>
          <cell r="S1119" t="str">
            <v>0</v>
          </cell>
        </row>
        <row r="1120">
          <cell r="C1120" t="str">
            <v>431004A01</v>
          </cell>
          <cell r="D1120" t="str">
            <v>431004A0147A1</v>
          </cell>
          <cell r="E1120" t="str">
            <v>418</v>
          </cell>
          <cell r="F1120" t="str">
            <v>431004</v>
          </cell>
          <cell r="G1120" t="str">
            <v>A01</v>
          </cell>
          <cell r="H1120" t="str">
            <v>47A</v>
          </cell>
          <cell r="I1120" t="str">
            <v>1</v>
          </cell>
          <cell r="J1120" t="str">
            <v>人文学</v>
          </cell>
          <cell r="K1120" t="str">
            <v>5</v>
          </cell>
          <cell r="L1120" t="str">
            <v>0</v>
          </cell>
          <cell r="M1120" t="str">
            <v>0</v>
          </cell>
          <cell r="N1120" t="str">
            <v>0</v>
          </cell>
          <cell r="O1120" t="str">
            <v>0</v>
          </cell>
          <cell r="P1120" t="str">
            <v>0</v>
          </cell>
          <cell r="Q1120" t="str">
            <v>00</v>
          </cell>
          <cell r="R1120" t="str">
            <v>0</v>
          </cell>
          <cell r="S1120" t="str">
            <v>0</v>
          </cell>
        </row>
        <row r="1121">
          <cell r="C1121" t="str">
            <v>431005A01</v>
          </cell>
          <cell r="D1121" t="str">
            <v>431005A012AA1</v>
          </cell>
          <cell r="E1121" t="str">
            <v>418</v>
          </cell>
          <cell r="F1121" t="str">
            <v>431005</v>
          </cell>
          <cell r="G1121" t="str">
            <v>A01</v>
          </cell>
          <cell r="H1121" t="str">
            <v>2AA</v>
          </cell>
          <cell r="I1121" t="str">
            <v>1</v>
          </cell>
          <cell r="J1121" t="str">
            <v>看護福祉学</v>
          </cell>
          <cell r="K1121" t="str">
            <v>5</v>
          </cell>
          <cell r="L1121" t="str">
            <v>0</v>
          </cell>
          <cell r="M1121" t="str">
            <v>0</v>
          </cell>
          <cell r="N1121" t="str">
            <v>0</v>
          </cell>
          <cell r="O1121" t="str">
            <v>0</v>
          </cell>
          <cell r="P1121" t="str">
            <v>0</v>
          </cell>
          <cell r="Q1121" t="str">
            <v>00</v>
          </cell>
          <cell r="R1121" t="str">
            <v>0</v>
          </cell>
          <cell r="S1121" t="str">
            <v>0</v>
          </cell>
        </row>
        <row r="1122">
          <cell r="C1122" t="str">
            <v>441001A01</v>
          </cell>
          <cell r="D1122" t="str">
            <v>441001A0120A1</v>
          </cell>
          <cell r="E1122" t="str">
            <v>418</v>
          </cell>
          <cell r="F1122" t="str">
            <v>441001</v>
          </cell>
          <cell r="G1122" t="str">
            <v>A01</v>
          </cell>
          <cell r="H1122" t="str">
            <v>20A</v>
          </cell>
          <cell r="I1122" t="str">
            <v>1</v>
          </cell>
          <cell r="J1122" t="str">
            <v>工学</v>
          </cell>
          <cell r="K1122" t="str">
            <v>5</v>
          </cell>
          <cell r="L1122" t="str">
            <v>0</v>
          </cell>
          <cell r="M1122" t="str">
            <v>0</v>
          </cell>
          <cell r="N1122" t="str">
            <v>0</v>
          </cell>
          <cell r="O1122" t="str">
            <v>0</v>
          </cell>
          <cell r="P1122" t="str">
            <v>0</v>
          </cell>
          <cell r="Q1122" t="str">
            <v>00</v>
          </cell>
          <cell r="R1122" t="str">
            <v>0</v>
          </cell>
          <cell r="S1122" t="str">
            <v>0</v>
          </cell>
        </row>
        <row r="1123">
          <cell r="C1123" t="str">
            <v>441002A01</v>
          </cell>
          <cell r="D1123" t="str">
            <v>441002A012VA1</v>
          </cell>
          <cell r="E1123" t="str">
            <v>418</v>
          </cell>
          <cell r="F1123" t="str">
            <v>441002</v>
          </cell>
          <cell r="G1123" t="str">
            <v>A01</v>
          </cell>
          <cell r="H1123" t="str">
            <v>2VA</v>
          </cell>
          <cell r="I1123" t="str">
            <v>1</v>
          </cell>
          <cell r="J1123" t="str">
            <v>食物栄養科学</v>
          </cell>
          <cell r="K1123" t="str">
            <v>5</v>
          </cell>
          <cell r="L1123" t="str">
            <v>0</v>
          </cell>
          <cell r="M1123" t="str">
            <v>0</v>
          </cell>
          <cell r="N1123" t="str">
            <v>0</v>
          </cell>
          <cell r="O1123" t="str">
            <v>0</v>
          </cell>
          <cell r="P1123" t="str">
            <v>0</v>
          </cell>
          <cell r="Q1123" t="str">
            <v>00</v>
          </cell>
          <cell r="R1123" t="str">
            <v>0</v>
          </cell>
          <cell r="S1123" t="str">
            <v>0</v>
          </cell>
        </row>
        <row r="1124">
          <cell r="C1124" t="str">
            <v>441002A01</v>
          </cell>
          <cell r="D1124" t="str">
            <v>441002A0141B1</v>
          </cell>
          <cell r="E1124" t="str">
            <v>418</v>
          </cell>
          <cell r="F1124" t="str">
            <v>441002</v>
          </cell>
          <cell r="G1124" t="str">
            <v>A01</v>
          </cell>
          <cell r="H1124" t="str">
            <v>41B</v>
          </cell>
          <cell r="I1124" t="str">
            <v>1</v>
          </cell>
          <cell r="J1124" t="str">
            <v>文学</v>
          </cell>
          <cell r="K1124" t="str">
            <v>5</v>
          </cell>
          <cell r="L1124" t="str">
            <v>0</v>
          </cell>
          <cell r="M1124" t="str">
            <v>0</v>
          </cell>
          <cell r="N1124" t="str">
            <v>0</v>
          </cell>
          <cell r="O1124" t="str">
            <v>0</v>
          </cell>
          <cell r="P1124" t="str">
            <v>0</v>
          </cell>
          <cell r="Q1124" t="str">
            <v>00</v>
          </cell>
          <cell r="R1124" t="str">
            <v>0</v>
          </cell>
          <cell r="S1124" t="str">
            <v>0</v>
          </cell>
        </row>
        <row r="1125">
          <cell r="C1125" t="str">
            <v>451001A01</v>
          </cell>
          <cell r="D1125" t="str">
            <v>451001A013DA1</v>
          </cell>
          <cell r="E1125" t="str">
            <v>418</v>
          </cell>
          <cell r="F1125" t="str">
            <v>451001</v>
          </cell>
          <cell r="G1125" t="str">
            <v>A01</v>
          </cell>
          <cell r="H1125" t="str">
            <v>3DA</v>
          </cell>
          <cell r="I1125" t="str">
            <v>1</v>
          </cell>
          <cell r="J1125" t="str">
            <v>園芸学・食品科学</v>
          </cell>
          <cell r="K1125" t="str">
            <v>5</v>
          </cell>
          <cell r="L1125" t="str">
            <v>0</v>
          </cell>
          <cell r="M1125" t="str">
            <v>0</v>
          </cell>
          <cell r="N1125" t="str">
            <v>0</v>
          </cell>
          <cell r="O1125" t="str">
            <v>0</v>
          </cell>
          <cell r="P1125" t="str">
            <v>0</v>
          </cell>
          <cell r="Q1125" t="str">
            <v>00</v>
          </cell>
          <cell r="R1125" t="str">
            <v>0</v>
          </cell>
          <cell r="S1125" t="str">
            <v>0</v>
          </cell>
        </row>
        <row r="1126">
          <cell r="C1126" t="str">
            <v>461002A01</v>
          </cell>
          <cell r="D1126" t="str">
            <v>461002A015XA1</v>
          </cell>
          <cell r="E1126" t="str">
            <v>418</v>
          </cell>
          <cell r="F1126" t="str">
            <v>461002</v>
          </cell>
          <cell r="G1126" t="str">
            <v>A01</v>
          </cell>
          <cell r="H1126" t="str">
            <v>5XA</v>
          </cell>
          <cell r="I1126" t="str">
            <v>1</v>
          </cell>
          <cell r="J1126" t="str">
            <v>福祉社会学</v>
          </cell>
          <cell r="K1126" t="str">
            <v>5</v>
          </cell>
          <cell r="L1126" t="str">
            <v>0</v>
          </cell>
          <cell r="M1126" t="str">
            <v>0</v>
          </cell>
          <cell r="N1126" t="str">
            <v>0</v>
          </cell>
          <cell r="O1126" t="str">
            <v>0</v>
          </cell>
          <cell r="P1126" t="str">
            <v>0</v>
          </cell>
          <cell r="Q1126" t="str">
            <v>00</v>
          </cell>
          <cell r="R1126" t="str">
            <v>0</v>
          </cell>
          <cell r="S1126" t="str">
            <v>0</v>
          </cell>
        </row>
        <row r="1127">
          <cell r="C1127" t="str">
            <v>461002A01</v>
          </cell>
          <cell r="D1127" t="str">
            <v>461002A0165B1</v>
          </cell>
          <cell r="E1127" t="str">
            <v>418</v>
          </cell>
          <cell r="F1127" t="str">
            <v>461002</v>
          </cell>
          <cell r="G1127" t="str">
            <v>A01</v>
          </cell>
          <cell r="H1127" t="str">
            <v>65B</v>
          </cell>
          <cell r="I1127" t="str">
            <v>1</v>
          </cell>
          <cell r="J1127" t="str">
            <v>経済学</v>
          </cell>
          <cell r="K1127" t="str">
            <v>5</v>
          </cell>
          <cell r="L1127" t="str">
            <v>0</v>
          </cell>
          <cell r="M1127" t="str">
            <v>0</v>
          </cell>
          <cell r="N1127" t="str">
            <v>0</v>
          </cell>
          <cell r="O1127" t="str">
            <v>0</v>
          </cell>
          <cell r="P1127" t="str">
            <v>0</v>
          </cell>
          <cell r="Q1127" t="str">
            <v>00</v>
          </cell>
          <cell r="R1127" t="str">
            <v>0</v>
          </cell>
          <cell r="S1127" t="str">
            <v>0</v>
          </cell>
        </row>
        <row r="1128">
          <cell r="C1128" t="str">
            <v>461002A01</v>
          </cell>
          <cell r="D1128" t="str">
            <v>461002A018HA1</v>
          </cell>
          <cell r="E1128" t="str">
            <v>418</v>
          </cell>
          <cell r="F1128" t="str">
            <v>461002</v>
          </cell>
          <cell r="G1128" t="str">
            <v>A01</v>
          </cell>
          <cell r="H1128" t="str">
            <v>8HA</v>
          </cell>
          <cell r="I1128" t="str">
            <v>1</v>
          </cell>
          <cell r="J1128" t="str">
            <v>国際文化</v>
          </cell>
          <cell r="K1128" t="str">
            <v>5</v>
          </cell>
          <cell r="L1128" t="str">
            <v>0</v>
          </cell>
          <cell r="M1128" t="str">
            <v>0</v>
          </cell>
          <cell r="N1128" t="str">
            <v>0</v>
          </cell>
          <cell r="O1128" t="str">
            <v>0</v>
          </cell>
          <cell r="P1128" t="str">
            <v>0</v>
          </cell>
          <cell r="Q1128" t="str">
            <v>00</v>
          </cell>
          <cell r="R1128" t="str">
            <v>0</v>
          </cell>
          <cell r="S1128" t="str">
            <v>0</v>
          </cell>
        </row>
        <row r="1129">
          <cell r="C1129" t="str">
            <v>461003A01</v>
          </cell>
          <cell r="D1129" t="str">
            <v>461003A013MA1</v>
          </cell>
          <cell r="E1129" t="str">
            <v>418</v>
          </cell>
          <cell r="F1129" t="str">
            <v>461003</v>
          </cell>
          <cell r="G1129" t="str">
            <v>A01</v>
          </cell>
          <cell r="H1129" t="str">
            <v>3MA</v>
          </cell>
          <cell r="I1129" t="str">
            <v>1</v>
          </cell>
          <cell r="J1129" t="str">
            <v>心理臨床学</v>
          </cell>
          <cell r="K1129" t="str">
            <v>5</v>
          </cell>
          <cell r="L1129" t="str">
            <v>0</v>
          </cell>
          <cell r="M1129" t="str">
            <v>0</v>
          </cell>
          <cell r="N1129" t="str">
            <v>0</v>
          </cell>
          <cell r="O1129" t="str">
            <v>0</v>
          </cell>
          <cell r="P1129" t="str">
            <v>0</v>
          </cell>
          <cell r="Q1129" t="str">
            <v>00</v>
          </cell>
          <cell r="R1129" t="str">
            <v>0</v>
          </cell>
          <cell r="S1129" t="str">
            <v>0</v>
          </cell>
        </row>
        <row r="1130">
          <cell r="C1130" t="str">
            <v>461004A01</v>
          </cell>
          <cell r="D1130" t="str">
            <v>461004A0122A1</v>
          </cell>
          <cell r="E1130" t="str">
            <v>418</v>
          </cell>
          <cell r="F1130" t="str">
            <v>461004</v>
          </cell>
          <cell r="G1130" t="str">
            <v>A01</v>
          </cell>
          <cell r="H1130" t="str">
            <v>22A</v>
          </cell>
          <cell r="I1130" t="str">
            <v>1</v>
          </cell>
          <cell r="J1130" t="str">
            <v>人間科学</v>
          </cell>
          <cell r="K1130" t="str">
            <v>5</v>
          </cell>
          <cell r="L1130" t="str">
            <v>0</v>
          </cell>
          <cell r="M1130" t="str">
            <v>0</v>
          </cell>
          <cell r="N1130" t="str">
            <v>0</v>
          </cell>
          <cell r="O1130" t="str">
            <v>0</v>
          </cell>
          <cell r="P1130" t="str">
            <v>0</v>
          </cell>
          <cell r="Q1130" t="str">
            <v>00</v>
          </cell>
          <cell r="R1130" t="str">
            <v>0</v>
          </cell>
          <cell r="S1130" t="str">
            <v>0</v>
          </cell>
        </row>
        <row r="1131">
          <cell r="C1131" t="str">
            <v>471001A01</v>
          </cell>
          <cell r="D1131" t="str">
            <v>471001A014BA1</v>
          </cell>
          <cell r="E1131" t="str">
            <v>418</v>
          </cell>
          <cell r="F1131" t="str">
            <v>471001</v>
          </cell>
          <cell r="G1131" t="str">
            <v>A01</v>
          </cell>
          <cell r="H1131" t="str">
            <v>4BA</v>
          </cell>
          <cell r="I1131" t="str">
            <v>1</v>
          </cell>
          <cell r="J1131" t="str">
            <v>地域文化</v>
          </cell>
          <cell r="K1131" t="str">
            <v>5</v>
          </cell>
          <cell r="L1131" t="str">
            <v>0</v>
          </cell>
          <cell r="M1131" t="str">
            <v>0</v>
          </cell>
          <cell r="N1131" t="str">
            <v>0</v>
          </cell>
          <cell r="O1131" t="str">
            <v>0</v>
          </cell>
          <cell r="P1131" t="str">
            <v>0</v>
          </cell>
          <cell r="Q1131" t="str">
            <v>00</v>
          </cell>
          <cell r="R1131" t="str">
            <v>0</v>
          </cell>
          <cell r="S1131" t="str">
            <v>0</v>
          </cell>
        </row>
        <row r="1132">
          <cell r="C1132" t="str">
            <v>471001A01</v>
          </cell>
          <cell r="D1132" t="str">
            <v>471001A015HA1</v>
          </cell>
          <cell r="E1132" t="str">
            <v>418</v>
          </cell>
          <cell r="F1132" t="str">
            <v>471001</v>
          </cell>
          <cell r="G1132" t="str">
            <v>A01</v>
          </cell>
          <cell r="H1132" t="str">
            <v>5HA</v>
          </cell>
          <cell r="I1132" t="str">
            <v>1</v>
          </cell>
          <cell r="J1132" t="str">
            <v>地域産業</v>
          </cell>
          <cell r="K1132" t="str">
            <v>5</v>
          </cell>
          <cell r="L1132" t="str">
            <v>0</v>
          </cell>
          <cell r="M1132" t="str">
            <v>0</v>
          </cell>
          <cell r="N1132" t="str">
            <v>0</v>
          </cell>
          <cell r="O1132" t="str">
            <v>0</v>
          </cell>
          <cell r="P1132" t="str">
            <v>0</v>
          </cell>
          <cell r="Q1132" t="str">
            <v>00</v>
          </cell>
          <cell r="R1132" t="str">
            <v>0</v>
          </cell>
          <cell r="S1132" t="str">
            <v>0</v>
          </cell>
        </row>
        <row r="1133">
          <cell r="C1133" t="str">
            <v>471001A01</v>
          </cell>
          <cell r="D1133" t="str">
            <v>471001A0160A1</v>
          </cell>
          <cell r="E1133" t="str">
            <v>418</v>
          </cell>
          <cell r="F1133" t="str">
            <v>471001</v>
          </cell>
          <cell r="G1133" t="str">
            <v>A01</v>
          </cell>
          <cell r="H1133" t="str">
            <v>60A</v>
          </cell>
          <cell r="I1133" t="str">
            <v>1</v>
          </cell>
          <cell r="J1133" t="str">
            <v>法学</v>
          </cell>
          <cell r="K1133" t="str">
            <v>5</v>
          </cell>
          <cell r="L1133" t="str">
            <v>0</v>
          </cell>
          <cell r="M1133" t="str">
            <v>0</v>
          </cell>
          <cell r="N1133" t="str">
            <v>0</v>
          </cell>
          <cell r="O1133" t="str">
            <v>0</v>
          </cell>
          <cell r="P1133" t="str">
            <v>0</v>
          </cell>
          <cell r="Q1133" t="str">
            <v>00</v>
          </cell>
          <cell r="R1133" t="str">
            <v>0</v>
          </cell>
          <cell r="S1133" t="str">
            <v>0</v>
          </cell>
        </row>
        <row r="1134">
          <cell r="C1134" t="str">
            <v>471002A01</v>
          </cell>
          <cell r="D1134" t="str">
            <v>471002A013NA1</v>
          </cell>
          <cell r="E1134" t="str">
            <v>418</v>
          </cell>
          <cell r="F1134" t="str">
            <v>471002</v>
          </cell>
          <cell r="G1134" t="str">
            <v>A01</v>
          </cell>
          <cell r="H1134" t="str">
            <v>3NA</v>
          </cell>
          <cell r="I1134" t="str">
            <v>1</v>
          </cell>
          <cell r="J1134" t="str">
            <v>現代沖縄</v>
          </cell>
          <cell r="K1134" t="str">
            <v>5</v>
          </cell>
          <cell r="L1134" t="str">
            <v>0</v>
          </cell>
          <cell r="M1134" t="str">
            <v>0</v>
          </cell>
          <cell r="N1134" t="str">
            <v>0</v>
          </cell>
          <cell r="O1134" t="str">
            <v>0</v>
          </cell>
          <cell r="P1134" t="str">
            <v>0</v>
          </cell>
          <cell r="Q1134" t="str">
            <v>00</v>
          </cell>
          <cell r="R1134" t="str">
            <v>0</v>
          </cell>
          <cell r="S1134" t="str">
            <v>0</v>
          </cell>
        </row>
        <row r="1135">
          <cell r="C1135" t="str">
            <v>471003A01</v>
          </cell>
          <cell r="D1135" t="str">
            <v>471003A018HA1</v>
          </cell>
          <cell r="E1135" t="str">
            <v>418</v>
          </cell>
          <cell r="F1135" t="str">
            <v>471003</v>
          </cell>
          <cell r="G1135" t="str">
            <v>A01</v>
          </cell>
          <cell r="H1135" t="str">
            <v>8HA</v>
          </cell>
          <cell r="I1135" t="str">
            <v>1</v>
          </cell>
          <cell r="J1135" t="str">
            <v>国際文化</v>
          </cell>
          <cell r="K1135" t="str">
            <v>5</v>
          </cell>
          <cell r="L1135" t="str">
            <v>0</v>
          </cell>
          <cell r="M1135" t="str">
            <v>0</v>
          </cell>
          <cell r="N1135" t="str">
            <v>0</v>
          </cell>
          <cell r="O1135" t="str">
            <v>0</v>
          </cell>
          <cell r="P1135" t="str">
            <v>0</v>
          </cell>
          <cell r="Q1135" t="str">
            <v>00</v>
          </cell>
          <cell r="R1135" t="str">
            <v>0</v>
          </cell>
          <cell r="S1135" t="str">
            <v>0</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医学"/>
      <sheetName val="教員養成系集計"/>
      <sheetName val="修年６年"/>
      <sheetName val="THI0007"/>
      <sheetName val="thi0003"/>
      <sheetName val="THI0002"/>
    </sheetNames>
    <sheetDataSet>
      <sheetData sheetId="0"/>
      <sheetData sheetId="1"/>
      <sheetData sheetId="2"/>
      <sheetData sheetId="3"/>
      <sheetData sheetId="4" refreshError="1"/>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医学"/>
      <sheetName val="教員養成系集計"/>
      <sheetName val="修年６年"/>
      <sheetName val="THI0007"/>
      <sheetName val="thi0003"/>
      <sheetName val="THI0002"/>
    </sheetNames>
    <sheetDataSet>
      <sheetData sheetId="0"/>
      <sheetData sheetId="1"/>
      <sheetData sheetId="2"/>
      <sheetData sheetId="3"/>
      <sheetData sheetId="4" refreshError="1">
        <row r="1">
          <cell r="B1" t="str">
            <v>調査年度西暦</v>
          </cell>
          <cell r="C1" t="str">
            <v>県コード</v>
          </cell>
          <cell r="D1" t="str">
            <v>学校調査番号</v>
          </cell>
          <cell r="E1" t="str">
            <v>学校種</v>
          </cell>
          <cell r="F1" t="str">
            <v>昼夜別</v>
          </cell>
          <cell r="G1" t="str">
            <v>調査票番号</v>
          </cell>
          <cell r="H1" t="str">
            <v>学部番号</v>
          </cell>
          <cell r="I1" t="str">
            <v>学科コード</v>
          </cell>
          <cell r="J1" t="str">
            <v>１年次_男</v>
          </cell>
          <cell r="K1" t="str">
            <v>１年次_女</v>
          </cell>
          <cell r="L1" t="str">
            <v>２年次_男</v>
          </cell>
          <cell r="M1" t="str">
            <v>２年次_女</v>
          </cell>
          <cell r="N1" t="str">
            <v>３年次_男</v>
          </cell>
          <cell r="O1" t="str">
            <v>３年次_女</v>
          </cell>
          <cell r="P1" t="str">
            <v>４年次_男</v>
          </cell>
          <cell r="Q1" t="str">
            <v>４年次_女</v>
          </cell>
          <cell r="R1" t="str">
            <v>５年次_男</v>
          </cell>
          <cell r="S1" t="str">
            <v>５年次_女</v>
          </cell>
          <cell r="T1" t="str">
            <v>６年次_男</v>
          </cell>
          <cell r="U1" t="str">
            <v>６年次_女</v>
          </cell>
          <cell r="V1" t="str">
            <v>計_男</v>
          </cell>
          <cell r="W1" t="str">
            <v>計_女</v>
          </cell>
        </row>
        <row r="2">
          <cell r="A2">
            <v>64</v>
          </cell>
          <cell r="B2" t="str">
            <v>2007</v>
          </cell>
          <cell r="C2" t="str">
            <v>02</v>
          </cell>
          <cell r="D2" t="str">
            <v>2041</v>
          </cell>
          <cell r="E2" t="str">
            <v>AA</v>
          </cell>
          <cell r="F2" t="str">
            <v>1</v>
          </cell>
          <cell r="G2" t="str">
            <v>D</v>
          </cell>
          <cell r="H2" t="str">
            <v>A01</v>
          </cell>
          <cell r="I2" t="str">
            <v>9999</v>
          </cell>
          <cell r="J2">
            <v>30</v>
          </cell>
          <cell r="K2">
            <v>63</v>
          </cell>
          <cell r="L2">
            <v>24</v>
          </cell>
          <cell r="M2">
            <v>51</v>
          </cell>
          <cell r="N2">
            <v>23</v>
          </cell>
          <cell r="O2">
            <v>49</v>
          </cell>
          <cell r="P2">
            <v>19</v>
          </cell>
          <cell r="Q2">
            <v>56</v>
          </cell>
          <cell r="R2">
            <v>0</v>
          </cell>
          <cell r="S2">
            <v>0</v>
          </cell>
          <cell r="T2">
            <v>0</v>
          </cell>
          <cell r="U2">
            <v>0</v>
          </cell>
          <cell r="V2">
            <v>96</v>
          </cell>
          <cell r="W2">
            <v>219</v>
          </cell>
        </row>
        <row r="3">
          <cell r="A3">
            <v>88</v>
          </cell>
          <cell r="B3" t="str">
            <v>2007</v>
          </cell>
          <cell r="C3" t="str">
            <v>03</v>
          </cell>
          <cell r="D3" t="str">
            <v>2054</v>
          </cell>
          <cell r="E3" t="str">
            <v>AA</v>
          </cell>
          <cell r="F3" t="str">
            <v>1</v>
          </cell>
          <cell r="G3" t="str">
            <v>D</v>
          </cell>
          <cell r="H3" t="str">
            <v>A01</v>
          </cell>
          <cell r="I3" t="str">
            <v>9999</v>
          </cell>
          <cell r="J3">
            <v>162</v>
          </cell>
          <cell r="K3">
            <v>219</v>
          </cell>
          <cell r="L3">
            <v>147</v>
          </cell>
          <cell r="M3">
            <v>203</v>
          </cell>
          <cell r="N3">
            <v>152</v>
          </cell>
          <cell r="O3">
            <v>232</v>
          </cell>
          <cell r="P3">
            <v>192</v>
          </cell>
          <cell r="Q3">
            <v>226</v>
          </cell>
          <cell r="R3">
            <v>0</v>
          </cell>
          <cell r="S3">
            <v>0</v>
          </cell>
          <cell r="T3">
            <v>0</v>
          </cell>
          <cell r="U3">
            <v>0</v>
          </cell>
          <cell r="V3">
            <v>653</v>
          </cell>
          <cell r="W3">
            <v>880</v>
          </cell>
        </row>
        <row r="4">
          <cell r="A4">
            <v>174</v>
          </cell>
          <cell r="B4" t="str">
            <v>2007</v>
          </cell>
          <cell r="C4" t="str">
            <v>08</v>
          </cell>
          <cell r="D4" t="str">
            <v>2113</v>
          </cell>
          <cell r="E4" t="str">
            <v>AA</v>
          </cell>
          <cell r="F4" t="str">
            <v>1</v>
          </cell>
          <cell r="G4" t="str">
            <v>D</v>
          </cell>
          <cell r="H4" t="str">
            <v>A01</v>
          </cell>
          <cell r="I4" t="str">
            <v>9999</v>
          </cell>
          <cell r="J4">
            <v>93</v>
          </cell>
          <cell r="K4">
            <v>246</v>
          </cell>
          <cell r="L4">
            <v>85</v>
          </cell>
          <cell r="M4">
            <v>260</v>
          </cell>
          <cell r="N4">
            <v>105</v>
          </cell>
          <cell r="O4">
            <v>267</v>
          </cell>
          <cell r="P4">
            <v>108</v>
          </cell>
          <cell r="Q4">
            <v>220</v>
          </cell>
          <cell r="R4">
            <v>0</v>
          </cell>
          <cell r="S4">
            <v>0</v>
          </cell>
          <cell r="T4">
            <v>0</v>
          </cell>
          <cell r="U4">
            <v>0</v>
          </cell>
          <cell r="V4">
            <v>391</v>
          </cell>
          <cell r="W4">
            <v>993</v>
          </cell>
        </row>
        <row r="5">
          <cell r="A5">
            <v>224</v>
          </cell>
          <cell r="B5" t="str">
            <v>2007</v>
          </cell>
          <cell r="C5" t="str">
            <v>10</v>
          </cell>
          <cell r="D5" t="str">
            <v>1140</v>
          </cell>
          <cell r="E5" t="str">
            <v>AA</v>
          </cell>
          <cell r="F5" t="str">
            <v>1</v>
          </cell>
          <cell r="G5" t="str">
            <v>D</v>
          </cell>
          <cell r="H5" t="str">
            <v>A01</v>
          </cell>
          <cell r="I5" t="str">
            <v>9999</v>
          </cell>
          <cell r="J5">
            <v>0</v>
          </cell>
          <cell r="K5">
            <v>144</v>
          </cell>
          <cell r="L5">
            <v>0</v>
          </cell>
          <cell r="M5">
            <v>148</v>
          </cell>
          <cell r="N5">
            <v>0</v>
          </cell>
          <cell r="O5">
            <v>164</v>
          </cell>
          <cell r="P5">
            <v>0</v>
          </cell>
          <cell r="Q5">
            <v>292</v>
          </cell>
          <cell r="R5">
            <v>0</v>
          </cell>
          <cell r="S5">
            <v>0</v>
          </cell>
          <cell r="T5">
            <v>0</v>
          </cell>
          <cell r="U5">
            <v>0</v>
          </cell>
          <cell r="V5">
            <v>0</v>
          </cell>
          <cell r="W5">
            <v>748</v>
          </cell>
        </row>
        <row r="6">
          <cell r="A6">
            <v>264</v>
          </cell>
          <cell r="B6" t="str">
            <v>2007</v>
          </cell>
          <cell r="C6" t="str">
            <v>11</v>
          </cell>
          <cell r="D6" t="str">
            <v>2152</v>
          </cell>
          <cell r="E6" t="str">
            <v>AA</v>
          </cell>
          <cell r="F6" t="str">
            <v>1</v>
          </cell>
          <cell r="G6" t="str">
            <v>D</v>
          </cell>
          <cell r="H6" t="str">
            <v>A01</v>
          </cell>
          <cell r="I6" t="str">
            <v>9999</v>
          </cell>
          <cell r="J6">
            <v>0</v>
          </cell>
          <cell r="K6">
            <v>691</v>
          </cell>
          <cell r="L6">
            <v>0</v>
          </cell>
          <cell r="M6">
            <v>604</v>
          </cell>
          <cell r="N6">
            <v>0</v>
          </cell>
          <cell r="O6">
            <v>612</v>
          </cell>
          <cell r="P6">
            <v>0</v>
          </cell>
          <cell r="Q6">
            <v>589</v>
          </cell>
          <cell r="R6">
            <v>0</v>
          </cell>
          <cell r="S6">
            <v>0</v>
          </cell>
          <cell r="T6">
            <v>0</v>
          </cell>
          <cell r="U6">
            <v>0</v>
          </cell>
          <cell r="V6">
            <v>0</v>
          </cell>
          <cell r="W6">
            <v>2496</v>
          </cell>
        </row>
        <row r="7">
          <cell r="A7">
            <v>283</v>
          </cell>
          <cell r="B7" t="str">
            <v>2007</v>
          </cell>
          <cell r="C7" t="str">
            <v>11</v>
          </cell>
          <cell r="D7" t="str">
            <v>2158</v>
          </cell>
          <cell r="E7" t="str">
            <v>AA</v>
          </cell>
          <cell r="F7" t="str">
            <v>1</v>
          </cell>
          <cell r="G7" t="str">
            <v>D</v>
          </cell>
          <cell r="H7" t="str">
            <v>A01</v>
          </cell>
          <cell r="I7" t="str">
            <v>9999</v>
          </cell>
          <cell r="J7">
            <v>165</v>
          </cell>
          <cell r="K7">
            <v>283</v>
          </cell>
          <cell r="L7">
            <v>157</v>
          </cell>
          <cell r="M7">
            <v>271</v>
          </cell>
          <cell r="N7">
            <v>170</v>
          </cell>
          <cell r="O7">
            <v>280</v>
          </cell>
          <cell r="P7">
            <v>179</v>
          </cell>
          <cell r="Q7">
            <v>290</v>
          </cell>
          <cell r="R7">
            <v>0</v>
          </cell>
          <cell r="S7">
            <v>0</v>
          </cell>
          <cell r="T7">
            <v>0</v>
          </cell>
          <cell r="U7">
            <v>0</v>
          </cell>
          <cell r="V7">
            <v>671</v>
          </cell>
          <cell r="W7">
            <v>1124</v>
          </cell>
        </row>
        <row r="8">
          <cell r="A8">
            <v>301</v>
          </cell>
          <cell r="B8" t="str">
            <v>2007</v>
          </cell>
          <cell r="C8" t="str">
            <v>11</v>
          </cell>
          <cell r="D8" t="str">
            <v>2192</v>
          </cell>
          <cell r="E8" t="str">
            <v>AA</v>
          </cell>
          <cell r="F8" t="str">
            <v>1</v>
          </cell>
          <cell r="G8" t="str">
            <v>D</v>
          </cell>
          <cell r="H8" t="str">
            <v>A01</v>
          </cell>
          <cell r="I8" t="str">
            <v>9999</v>
          </cell>
          <cell r="J8">
            <v>0</v>
          </cell>
          <cell r="K8">
            <v>366</v>
          </cell>
          <cell r="L8">
            <v>0</v>
          </cell>
          <cell r="M8">
            <v>0</v>
          </cell>
          <cell r="N8">
            <v>0</v>
          </cell>
          <cell r="O8">
            <v>0</v>
          </cell>
          <cell r="P8">
            <v>0</v>
          </cell>
          <cell r="Q8">
            <v>0</v>
          </cell>
          <cell r="R8">
            <v>0</v>
          </cell>
          <cell r="S8">
            <v>0</v>
          </cell>
          <cell r="T8">
            <v>0</v>
          </cell>
          <cell r="U8">
            <v>0</v>
          </cell>
          <cell r="V8">
            <v>0</v>
          </cell>
          <cell r="W8">
            <v>366</v>
          </cell>
        </row>
        <row r="9">
          <cell r="A9">
            <v>304</v>
          </cell>
          <cell r="B9" t="str">
            <v>2007</v>
          </cell>
          <cell r="C9" t="str">
            <v>11</v>
          </cell>
          <cell r="D9" t="str">
            <v>2219</v>
          </cell>
          <cell r="E9" t="str">
            <v>AA</v>
          </cell>
          <cell r="F9" t="str">
            <v>1</v>
          </cell>
          <cell r="G9" t="str">
            <v>D</v>
          </cell>
          <cell r="H9" t="str">
            <v>A01</v>
          </cell>
          <cell r="I9" t="str">
            <v>9999</v>
          </cell>
          <cell r="J9">
            <v>325</v>
          </cell>
          <cell r="K9">
            <v>355</v>
          </cell>
          <cell r="L9">
            <v>302</v>
          </cell>
          <cell r="M9">
            <v>361</v>
          </cell>
          <cell r="N9">
            <v>0</v>
          </cell>
          <cell r="O9">
            <v>0</v>
          </cell>
          <cell r="P9">
            <v>0</v>
          </cell>
          <cell r="Q9">
            <v>0</v>
          </cell>
          <cell r="R9">
            <v>0</v>
          </cell>
          <cell r="S9">
            <v>0</v>
          </cell>
          <cell r="T9">
            <v>0</v>
          </cell>
          <cell r="U9">
            <v>0</v>
          </cell>
          <cell r="V9">
            <v>627</v>
          </cell>
          <cell r="W9">
            <v>716</v>
          </cell>
        </row>
        <row r="10">
          <cell r="A10">
            <v>312</v>
          </cell>
          <cell r="B10" t="str">
            <v>2007</v>
          </cell>
          <cell r="C10" t="str">
            <v>11</v>
          </cell>
          <cell r="D10" t="str">
            <v>2226</v>
          </cell>
          <cell r="E10" t="str">
            <v>AA</v>
          </cell>
          <cell r="F10" t="str">
            <v>1</v>
          </cell>
          <cell r="G10" t="str">
            <v>D</v>
          </cell>
          <cell r="H10" t="str">
            <v>A01</v>
          </cell>
          <cell r="I10" t="str">
            <v>9999</v>
          </cell>
          <cell r="J10">
            <v>0</v>
          </cell>
          <cell r="K10">
            <v>235</v>
          </cell>
          <cell r="L10">
            <v>0</v>
          </cell>
          <cell r="M10">
            <v>232</v>
          </cell>
          <cell r="N10">
            <v>0</v>
          </cell>
          <cell r="O10">
            <v>275</v>
          </cell>
          <cell r="P10">
            <v>0</v>
          </cell>
          <cell r="Q10">
            <v>257</v>
          </cell>
          <cell r="R10">
            <v>0</v>
          </cell>
          <cell r="S10">
            <v>0</v>
          </cell>
          <cell r="T10">
            <v>0</v>
          </cell>
          <cell r="U10">
            <v>0</v>
          </cell>
          <cell r="V10">
            <v>0</v>
          </cell>
          <cell r="W10">
            <v>999</v>
          </cell>
        </row>
        <row r="11">
          <cell r="A11">
            <v>379</v>
          </cell>
          <cell r="B11" t="str">
            <v>2007</v>
          </cell>
          <cell r="C11" t="str">
            <v>12</v>
          </cell>
          <cell r="D11" t="str">
            <v>2185</v>
          </cell>
          <cell r="E11" t="str">
            <v>AA</v>
          </cell>
          <cell r="F11" t="str">
            <v>1</v>
          </cell>
          <cell r="G11" t="str">
            <v>D</v>
          </cell>
          <cell r="H11" t="str">
            <v>A01</v>
          </cell>
          <cell r="I11" t="str">
            <v>9999</v>
          </cell>
          <cell r="J11">
            <v>0</v>
          </cell>
          <cell r="K11">
            <v>177</v>
          </cell>
          <cell r="L11">
            <v>0</v>
          </cell>
          <cell r="M11">
            <v>182</v>
          </cell>
          <cell r="N11">
            <v>0</v>
          </cell>
          <cell r="O11">
            <v>204</v>
          </cell>
          <cell r="P11">
            <v>0</v>
          </cell>
          <cell r="Q11">
            <v>247</v>
          </cell>
          <cell r="R11">
            <v>0</v>
          </cell>
          <cell r="S11">
            <v>0</v>
          </cell>
          <cell r="T11">
            <v>0</v>
          </cell>
          <cell r="U11">
            <v>0</v>
          </cell>
          <cell r="V11">
            <v>0</v>
          </cell>
          <cell r="W11">
            <v>810</v>
          </cell>
        </row>
        <row r="12">
          <cell r="A12">
            <v>398</v>
          </cell>
          <cell r="B12" t="str">
            <v>2007</v>
          </cell>
          <cell r="C12" t="str">
            <v>12</v>
          </cell>
          <cell r="D12" t="str">
            <v>2239</v>
          </cell>
          <cell r="E12" t="str">
            <v>AA</v>
          </cell>
          <cell r="F12" t="str">
            <v>1</v>
          </cell>
          <cell r="G12" t="str">
            <v>D</v>
          </cell>
          <cell r="H12" t="str">
            <v>A01</v>
          </cell>
          <cell r="I12" t="str">
            <v>9999</v>
          </cell>
          <cell r="J12">
            <v>215</v>
          </cell>
          <cell r="K12">
            <v>280</v>
          </cell>
          <cell r="L12">
            <v>186</v>
          </cell>
          <cell r="M12">
            <v>294</v>
          </cell>
          <cell r="V12">
            <v>401</v>
          </cell>
          <cell r="W12">
            <v>574</v>
          </cell>
        </row>
        <row r="13">
          <cell r="A13">
            <v>438</v>
          </cell>
          <cell r="B13" t="str">
            <v>2007</v>
          </cell>
          <cell r="C13" t="str">
            <v>13</v>
          </cell>
          <cell r="D13" t="str">
            <v>2200</v>
          </cell>
          <cell r="E13" t="str">
            <v>AA</v>
          </cell>
          <cell r="F13" t="str">
            <v>1</v>
          </cell>
          <cell r="G13" t="str">
            <v>D</v>
          </cell>
          <cell r="H13" t="str">
            <v>A01</v>
          </cell>
          <cell r="I13" t="str">
            <v>9999</v>
          </cell>
          <cell r="J13">
            <v>324</v>
          </cell>
          <cell r="K13">
            <v>162</v>
          </cell>
          <cell r="L13">
            <v>333</v>
          </cell>
          <cell r="M13">
            <v>148</v>
          </cell>
          <cell r="N13">
            <v>19</v>
          </cell>
          <cell r="O13">
            <v>32</v>
          </cell>
          <cell r="P13">
            <v>22</v>
          </cell>
          <cell r="Q13">
            <v>26</v>
          </cell>
          <cell r="R13">
            <v>0</v>
          </cell>
          <cell r="S13">
            <v>0</v>
          </cell>
          <cell r="T13">
            <v>0</v>
          </cell>
          <cell r="U13">
            <v>0</v>
          </cell>
          <cell r="V13">
            <v>698</v>
          </cell>
          <cell r="W13">
            <v>368</v>
          </cell>
        </row>
        <row r="14">
          <cell r="A14">
            <v>443</v>
          </cell>
          <cell r="B14" t="str">
            <v>2007</v>
          </cell>
          <cell r="C14" t="str">
            <v>13</v>
          </cell>
          <cell r="D14" t="str">
            <v>2202</v>
          </cell>
          <cell r="E14" t="str">
            <v>AA</v>
          </cell>
          <cell r="F14" t="str">
            <v>1</v>
          </cell>
          <cell r="G14" t="str">
            <v>D</v>
          </cell>
          <cell r="H14" t="str">
            <v>A01</v>
          </cell>
          <cell r="I14" t="str">
            <v>9999</v>
          </cell>
          <cell r="J14">
            <v>0</v>
          </cell>
          <cell r="K14">
            <v>394</v>
          </cell>
          <cell r="L14">
            <v>0</v>
          </cell>
          <cell r="M14">
            <v>357</v>
          </cell>
          <cell r="N14">
            <v>0</v>
          </cell>
          <cell r="O14">
            <v>384</v>
          </cell>
          <cell r="P14">
            <v>0</v>
          </cell>
          <cell r="Q14">
            <v>409</v>
          </cell>
          <cell r="R14">
            <v>0</v>
          </cell>
          <cell r="S14">
            <v>0</v>
          </cell>
          <cell r="T14">
            <v>0</v>
          </cell>
          <cell r="U14">
            <v>0</v>
          </cell>
          <cell r="V14">
            <v>0</v>
          </cell>
          <cell r="W14">
            <v>1544</v>
          </cell>
        </row>
        <row r="15">
          <cell r="A15">
            <v>455</v>
          </cell>
          <cell r="B15" t="str">
            <v>2007</v>
          </cell>
          <cell r="C15" t="str">
            <v>13</v>
          </cell>
          <cell r="D15" t="str">
            <v>2223</v>
          </cell>
          <cell r="E15" t="str">
            <v>AA</v>
          </cell>
          <cell r="F15" t="str">
            <v>1</v>
          </cell>
          <cell r="G15" t="str">
            <v>D</v>
          </cell>
          <cell r="H15" t="str">
            <v>A01</v>
          </cell>
          <cell r="I15" t="str">
            <v>9999</v>
          </cell>
          <cell r="J15">
            <v>493</v>
          </cell>
          <cell r="K15">
            <v>613</v>
          </cell>
          <cell r="L15">
            <v>344</v>
          </cell>
          <cell r="M15">
            <v>522</v>
          </cell>
          <cell r="N15">
            <v>434</v>
          </cell>
          <cell r="O15">
            <v>585</v>
          </cell>
          <cell r="P15">
            <v>614</v>
          </cell>
          <cell r="Q15">
            <v>617</v>
          </cell>
          <cell r="V15">
            <v>1885</v>
          </cell>
          <cell r="W15">
            <v>2337</v>
          </cell>
        </row>
        <row r="16">
          <cell r="A16">
            <v>460</v>
          </cell>
          <cell r="B16" t="str">
            <v>2007</v>
          </cell>
          <cell r="C16" t="str">
            <v>13</v>
          </cell>
          <cell r="D16" t="str">
            <v>2223</v>
          </cell>
          <cell r="E16" t="str">
            <v>AA</v>
          </cell>
          <cell r="F16" t="str">
            <v>2</v>
          </cell>
          <cell r="G16" t="str">
            <v>D</v>
          </cell>
          <cell r="H16" t="str">
            <v>A01</v>
          </cell>
          <cell r="I16" t="str">
            <v>9999</v>
          </cell>
          <cell r="P16">
            <v>2</v>
          </cell>
          <cell r="Q16">
            <v>1</v>
          </cell>
          <cell r="V16">
            <v>2</v>
          </cell>
          <cell r="W16">
            <v>1</v>
          </cell>
        </row>
        <row r="17">
          <cell r="A17">
            <v>483</v>
          </cell>
          <cell r="B17" t="str">
            <v>2007</v>
          </cell>
          <cell r="C17" t="str">
            <v>13</v>
          </cell>
          <cell r="D17" t="str">
            <v>2297</v>
          </cell>
          <cell r="E17" t="str">
            <v>AA</v>
          </cell>
          <cell r="F17" t="str">
            <v>1</v>
          </cell>
          <cell r="G17" t="str">
            <v>D</v>
          </cell>
          <cell r="H17" t="str">
            <v>A01</v>
          </cell>
          <cell r="I17" t="str">
            <v>9999</v>
          </cell>
          <cell r="J17">
            <v>0</v>
          </cell>
          <cell r="K17">
            <v>1</v>
          </cell>
          <cell r="L17">
            <v>137</v>
          </cell>
          <cell r="M17">
            <v>355</v>
          </cell>
          <cell r="N17">
            <v>144</v>
          </cell>
          <cell r="O17">
            <v>380</v>
          </cell>
          <cell r="P17">
            <v>211</v>
          </cell>
          <cell r="Q17">
            <v>487</v>
          </cell>
          <cell r="R17">
            <v>0</v>
          </cell>
          <cell r="S17">
            <v>0</v>
          </cell>
          <cell r="T17">
            <v>0</v>
          </cell>
          <cell r="U17">
            <v>0</v>
          </cell>
          <cell r="V17">
            <v>492</v>
          </cell>
          <cell r="W17">
            <v>1223</v>
          </cell>
        </row>
        <row r="18">
          <cell r="A18">
            <v>493</v>
          </cell>
          <cell r="B18" t="str">
            <v>2007</v>
          </cell>
          <cell r="C18" t="str">
            <v>13</v>
          </cell>
          <cell r="D18" t="str">
            <v>2300</v>
          </cell>
          <cell r="E18" t="str">
            <v>AA</v>
          </cell>
          <cell r="F18" t="str">
            <v>1</v>
          </cell>
          <cell r="G18" t="str">
            <v>D</v>
          </cell>
          <cell r="H18" t="str">
            <v>A01</v>
          </cell>
          <cell r="I18" t="str">
            <v>9999</v>
          </cell>
          <cell r="J18">
            <v>0</v>
          </cell>
          <cell r="K18">
            <v>535</v>
          </cell>
          <cell r="L18">
            <v>0</v>
          </cell>
          <cell r="M18">
            <v>493</v>
          </cell>
          <cell r="N18">
            <v>0</v>
          </cell>
          <cell r="O18">
            <v>479</v>
          </cell>
          <cell r="P18">
            <v>0</v>
          </cell>
          <cell r="Q18">
            <v>524</v>
          </cell>
          <cell r="R18">
            <v>0</v>
          </cell>
          <cell r="S18">
            <v>0</v>
          </cell>
          <cell r="T18">
            <v>0</v>
          </cell>
          <cell r="U18">
            <v>0</v>
          </cell>
          <cell r="V18">
            <v>0</v>
          </cell>
          <cell r="W18">
            <v>2031</v>
          </cell>
        </row>
        <row r="19">
          <cell r="A19">
            <v>494</v>
          </cell>
          <cell r="B19" t="str">
            <v>2007</v>
          </cell>
          <cell r="C19" t="str">
            <v>13</v>
          </cell>
          <cell r="D19" t="str">
            <v>2301</v>
          </cell>
          <cell r="E19" t="str">
            <v>AA</v>
          </cell>
          <cell r="F19" t="str">
            <v>1</v>
          </cell>
          <cell r="G19" t="str">
            <v>D</v>
          </cell>
          <cell r="H19" t="str">
            <v>A01</v>
          </cell>
          <cell r="I19" t="str">
            <v>9999</v>
          </cell>
          <cell r="J19">
            <v>110</v>
          </cell>
          <cell r="K19">
            <v>397</v>
          </cell>
          <cell r="L19">
            <v>101</v>
          </cell>
          <cell r="M19">
            <v>415</v>
          </cell>
          <cell r="N19">
            <v>102</v>
          </cell>
          <cell r="O19">
            <v>436</v>
          </cell>
          <cell r="P19">
            <v>71</v>
          </cell>
          <cell r="Q19">
            <v>408</v>
          </cell>
          <cell r="R19">
            <v>0</v>
          </cell>
          <cell r="S19">
            <v>0</v>
          </cell>
          <cell r="T19">
            <v>0</v>
          </cell>
          <cell r="U19">
            <v>0</v>
          </cell>
          <cell r="V19">
            <v>384</v>
          </cell>
          <cell r="W19">
            <v>1656</v>
          </cell>
        </row>
        <row r="20">
          <cell r="A20">
            <v>499</v>
          </cell>
          <cell r="B20" t="str">
            <v>2007</v>
          </cell>
          <cell r="C20" t="str">
            <v>13</v>
          </cell>
          <cell r="D20" t="str">
            <v>2302</v>
          </cell>
          <cell r="E20" t="str">
            <v>AA</v>
          </cell>
          <cell r="F20" t="str">
            <v>1</v>
          </cell>
          <cell r="G20" t="str">
            <v>D</v>
          </cell>
          <cell r="H20" t="str">
            <v>A01</v>
          </cell>
          <cell r="I20" t="str">
            <v>9999</v>
          </cell>
          <cell r="J20">
            <v>88</v>
          </cell>
          <cell r="K20">
            <v>155</v>
          </cell>
          <cell r="L20">
            <v>117</v>
          </cell>
          <cell r="M20">
            <v>330</v>
          </cell>
          <cell r="N20">
            <v>145</v>
          </cell>
          <cell r="O20">
            <v>373</v>
          </cell>
          <cell r="P20">
            <v>142</v>
          </cell>
          <cell r="Q20">
            <v>359</v>
          </cell>
          <cell r="R20">
            <v>0</v>
          </cell>
          <cell r="S20">
            <v>0</v>
          </cell>
          <cell r="T20">
            <v>0</v>
          </cell>
          <cell r="U20">
            <v>0</v>
          </cell>
          <cell r="V20">
            <v>492</v>
          </cell>
          <cell r="W20">
            <v>1217</v>
          </cell>
        </row>
        <row r="21">
          <cell r="A21">
            <v>507</v>
          </cell>
          <cell r="B21" t="str">
            <v>2007</v>
          </cell>
          <cell r="C21" t="str">
            <v>13</v>
          </cell>
          <cell r="D21" t="str">
            <v>2304</v>
          </cell>
          <cell r="E21" t="str">
            <v>AA</v>
          </cell>
          <cell r="F21" t="str">
            <v>1</v>
          </cell>
          <cell r="G21" t="str">
            <v>D</v>
          </cell>
          <cell r="H21" t="str">
            <v>A01</v>
          </cell>
          <cell r="I21" t="str">
            <v>9999</v>
          </cell>
          <cell r="J21">
            <v>867</v>
          </cell>
          <cell r="K21">
            <v>475</v>
          </cell>
          <cell r="L21">
            <v>991</v>
          </cell>
          <cell r="M21">
            <v>616</v>
          </cell>
          <cell r="N21">
            <v>1007</v>
          </cell>
          <cell r="O21">
            <v>588</v>
          </cell>
          <cell r="P21">
            <v>1040</v>
          </cell>
          <cell r="Q21">
            <v>554</v>
          </cell>
          <cell r="R21">
            <v>0</v>
          </cell>
          <cell r="S21">
            <v>0</v>
          </cell>
          <cell r="T21">
            <v>0</v>
          </cell>
          <cell r="U21">
            <v>0</v>
          </cell>
          <cell r="V21">
            <v>3905</v>
          </cell>
          <cell r="W21">
            <v>2233</v>
          </cell>
        </row>
        <row r="22">
          <cell r="A22">
            <v>526</v>
          </cell>
          <cell r="B22" t="str">
            <v>2007</v>
          </cell>
          <cell r="C22" t="str">
            <v>13</v>
          </cell>
          <cell r="D22" t="str">
            <v>2311</v>
          </cell>
          <cell r="E22" t="str">
            <v>AA</v>
          </cell>
          <cell r="F22" t="str">
            <v>1</v>
          </cell>
          <cell r="G22" t="str">
            <v>D</v>
          </cell>
          <cell r="H22" t="str">
            <v>A01</v>
          </cell>
          <cell r="I22" t="str">
            <v>9999</v>
          </cell>
          <cell r="J22">
            <v>101</v>
          </cell>
          <cell r="K22">
            <v>272</v>
          </cell>
          <cell r="L22">
            <v>95</v>
          </cell>
          <cell r="M22">
            <v>290</v>
          </cell>
          <cell r="N22">
            <v>82</v>
          </cell>
          <cell r="O22">
            <v>270</v>
          </cell>
          <cell r="P22">
            <v>50</v>
          </cell>
          <cell r="Q22">
            <v>319</v>
          </cell>
          <cell r="R22">
            <v>0</v>
          </cell>
          <cell r="S22">
            <v>0</v>
          </cell>
          <cell r="T22">
            <v>0</v>
          </cell>
          <cell r="U22">
            <v>0</v>
          </cell>
          <cell r="V22">
            <v>328</v>
          </cell>
          <cell r="W22">
            <v>1151</v>
          </cell>
        </row>
        <row r="23">
          <cell r="A23">
            <v>549</v>
          </cell>
          <cell r="B23" t="str">
            <v>2007</v>
          </cell>
          <cell r="C23" t="str">
            <v>13</v>
          </cell>
          <cell r="D23" t="str">
            <v>2316</v>
          </cell>
          <cell r="E23" t="str">
            <v>AA</v>
          </cell>
          <cell r="F23" t="str">
            <v>1</v>
          </cell>
          <cell r="G23" t="str">
            <v>D</v>
          </cell>
          <cell r="H23" t="str">
            <v>A01</v>
          </cell>
          <cell r="I23" t="str">
            <v>9999</v>
          </cell>
          <cell r="J23">
            <v>168</v>
          </cell>
          <cell r="K23">
            <v>263</v>
          </cell>
          <cell r="L23">
            <v>155</v>
          </cell>
          <cell r="M23">
            <v>258</v>
          </cell>
          <cell r="N23">
            <v>170</v>
          </cell>
          <cell r="O23">
            <v>319</v>
          </cell>
          <cell r="P23">
            <v>231</v>
          </cell>
          <cell r="Q23">
            <v>386</v>
          </cell>
          <cell r="R23">
            <v>0</v>
          </cell>
          <cell r="S23">
            <v>0</v>
          </cell>
          <cell r="T23">
            <v>0</v>
          </cell>
          <cell r="U23">
            <v>0</v>
          </cell>
          <cell r="V23">
            <v>724</v>
          </cell>
          <cell r="W23">
            <v>1226</v>
          </cell>
        </row>
        <row r="24">
          <cell r="A24">
            <v>572</v>
          </cell>
          <cell r="B24" t="str">
            <v>2007</v>
          </cell>
          <cell r="C24" t="str">
            <v>14</v>
          </cell>
          <cell r="D24" t="str">
            <v>2190</v>
          </cell>
          <cell r="E24" t="str">
            <v>AA</v>
          </cell>
          <cell r="F24" t="str">
            <v>1</v>
          </cell>
          <cell r="G24" t="str">
            <v>D</v>
          </cell>
          <cell r="H24" t="str">
            <v>A01</v>
          </cell>
          <cell r="I24" t="str">
            <v>9999</v>
          </cell>
          <cell r="J24">
            <v>298</v>
          </cell>
          <cell r="K24">
            <v>841</v>
          </cell>
          <cell r="L24">
            <v>298</v>
          </cell>
          <cell r="M24">
            <v>847</v>
          </cell>
          <cell r="N24">
            <v>0</v>
          </cell>
          <cell r="O24">
            <v>0</v>
          </cell>
          <cell r="P24">
            <v>0</v>
          </cell>
          <cell r="Q24">
            <v>0</v>
          </cell>
          <cell r="R24">
            <v>0</v>
          </cell>
          <cell r="S24">
            <v>0</v>
          </cell>
          <cell r="T24">
            <v>0</v>
          </cell>
          <cell r="U24">
            <v>0</v>
          </cell>
          <cell r="V24">
            <v>596</v>
          </cell>
          <cell r="W24">
            <v>1688</v>
          </cell>
        </row>
        <row r="25">
          <cell r="A25">
            <v>590</v>
          </cell>
          <cell r="B25" t="str">
            <v>2007</v>
          </cell>
          <cell r="C25" t="str">
            <v>14</v>
          </cell>
          <cell r="D25" t="str">
            <v>2224</v>
          </cell>
          <cell r="E25" t="str">
            <v>AA</v>
          </cell>
          <cell r="F25" t="str">
            <v>1</v>
          </cell>
          <cell r="G25" t="str">
            <v>D</v>
          </cell>
          <cell r="H25" t="str">
            <v>A01</v>
          </cell>
          <cell r="I25" t="str">
            <v>9999</v>
          </cell>
          <cell r="J25">
            <v>537</v>
          </cell>
          <cell r="K25">
            <v>528</v>
          </cell>
          <cell r="L25">
            <v>521</v>
          </cell>
          <cell r="M25">
            <v>481</v>
          </cell>
          <cell r="N25">
            <v>571</v>
          </cell>
          <cell r="O25">
            <v>472</v>
          </cell>
          <cell r="P25">
            <v>665</v>
          </cell>
          <cell r="Q25">
            <v>535</v>
          </cell>
          <cell r="V25">
            <v>2294</v>
          </cell>
          <cell r="W25">
            <v>2016</v>
          </cell>
        </row>
        <row r="26">
          <cell r="A26">
            <v>657</v>
          </cell>
          <cell r="B26" t="str">
            <v>2007</v>
          </cell>
          <cell r="C26" t="str">
            <v>17</v>
          </cell>
          <cell r="D26" t="str">
            <v>0236</v>
          </cell>
          <cell r="E26" t="str">
            <v>AA</v>
          </cell>
          <cell r="F26" t="str">
            <v>1</v>
          </cell>
          <cell r="G26" t="str">
            <v>D</v>
          </cell>
          <cell r="H26" t="str">
            <v>A01</v>
          </cell>
          <cell r="I26" t="str">
            <v>9999</v>
          </cell>
          <cell r="J26">
            <v>56</v>
          </cell>
          <cell r="K26">
            <v>125</v>
          </cell>
          <cell r="L26">
            <v>70</v>
          </cell>
          <cell r="M26">
            <v>109</v>
          </cell>
          <cell r="N26">
            <v>62</v>
          </cell>
          <cell r="O26">
            <v>112</v>
          </cell>
          <cell r="P26">
            <v>105</v>
          </cell>
          <cell r="Q26">
            <v>134</v>
          </cell>
          <cell r="R26">
            <v>0</v>
          </cell>
          <cell r="S26">
            <v>0</v>
          </cell>
          <cell r="T26">
            <v>0</v>
          </cell>
          <cell r="U26">
            <v>0</v>
          </cell>
          <cell r="V26">
            <v>293</v>
          </cell>
          <cell r="W26">
            <v>480</v>
          </cell>
        </row>
        <row r="27">
          <cell r="A27">
            <v>681</v>
          </cell>
          <cell r="B27" t="str">
            <v>2007</v>
          </cell>
          <cell r="C27" t="str">
            <v>17</v>
          </cell>
          <cell r="D27" t="str">
            <v>2390</v>
          </cell>
          <cell r="E27" t="str">
            <v>AA</v>
          </cell>
          <cell r="F27" t="str">
            <v>1</v>
          </cell>
          <cell r="G27" t="str">
            <v>D</v>
          </cell>
          <cell r="H27" t="str">
            <v>A01</v>
          </cell>
          <cell r="I27" t="str">
            <v>9999</v>
          </cell>
          <cell r="J27">
            <v>55</v>
          </cell>
          <cell r="K27">
            <v>47</v>
          </cell>
          <cell r="L27">
            <v>60</v>
          </cell>
          <cell r="M27">
            <v>46</v>
          </cell>
          <cell r="N27">
            <v>49</v>
          </cell>
          <cell r="O27">
            <v>64</v>
          </cell>
          <cell r="P27">
            <v>70</v>
          </cell>
          <cell r="Q27">
            <v>45</v>
          </cell>
          <cell r="R27">
            <v>0</v>
          </cell>
          <cell r="S27">
            <v>0</v>
          </cell>
          <cell r="T27">
            <v>0</v>
          </cell>
          <cell r="U27">
            <v>0</v>
          </cell>
          <cell r="V27">
            <v>234</v>
          </cell>
          <cell r="W27">
            <v>202</v>
          </cell>
        </row>
        <row r="28">
          <cell r="A28">
            <v>701</v>
          </cell>
          <cell r="B28" t="str">
            <v>2007</v>
          </cell>
          <cell r="C28" t="str">
            <v>19</v>
          </cell>
          <cell r="D28" t="str">
            <v>1172</v>
          </cell>
          <cell r="E28" t="str">
            <v>AA</v>
          </cell>
          <cell r="F28" t="str">
            <v>1</v>
          </cell>
          <cell r="G28" t="str">
            <v>D</v>
          </cell>
          <cell r="H28" t="str">
            <v>A01</v>
          </cell>
          <cell r="I28" t="str">
            <v>9999</v>
          </cell>
          <cell r="J28">
            <v>279</v>
          </cell>
          <cell r="K28">
            <v>473</v>
          </cell>
          <cell r="L28">
            <v>256</v>
          </cell>
          <cell r="M28">
            <v>463</v>
          </cell>
          <cell r="N28">
            <v>237</v>
          </cell>
          <cell r="O28">
            <v>473</v>
          </cell>
          <cell r="P28">
            <v>277</v>
          </cell>
          <cell r="Q28">
            <v>490</v>
          </cell>
          <cell r="R28">
            <v>0</v>
          </cell>
          <cell r="S28">
            <v>0</v>
          </cell>
          <cell r="T28">
            <v>0</v>
          </cell>
          <cell r="U28">
            <v>0</v>
          </cell>
          <cell r="V28">
            <v>1049</v>
          </cell>
          <cell r="W28">
            <v>1899</v>
          </cell>
        </row>
        <row r="29">
          <cell r="A29">
            <v>758</v>
          </cell>
          <cell r="B29" t="str">
            <v>2007</v>
          </cell>
          <cell r="C29" t="str">
            <v>21</v>
          </cell>
          <cell r="D29" t="str">
            <v>2433</v>
          </cell>
          <cell r="E29" t="str">
            <v>AA</v>
          </cell>
          <cell r="F29" t="str">
            <v>1</v>
          </cell>
          <cell r="G29" t="str">
            <v>D</v>
          </cell>
          <cell r="H29" t="str">
            <v>A01</v>
          </cell>
          <cell r="I29" t="str">
            <v>9999</v>
          </cell>
          <cell r="Q29">
            <v>26</v>
          </cell>
          <cell r="W29">
            <v>26</v>
          </cell>
        </row>
        <row r="30">
          <cell r="A30">
            <v>767</v>
          </cell>
          <cell r="B30" t="str">
            <v>2007</v>
          </cell>
          <cell r="C30" t="str">
            <v>21</v>
          </cell>
          <cell r="D30" t="str">
            <v>2436</v>
          </cell>
          <cell r="E30" t="str">
            <v>AA</v>
          </cell>
          <cell r="F30" t="str">
            <v>1</v>
          </cell>
          <cell r="G30" t="str">
            <v>D</v>
          </cell>
          <cell r="H30" t="str">
            <v>A01</v>
          </cell>
          <cell r="I30" t="str">
            <v>9999</v>
          </cell>
          <cell r="J30">
            <v>0</v>
          </cell>
          <cell r="K30">
            <v>0</v>
          </cell>
          <cell r="L30">
            <v>0</v>
          </cell>
          <cell r="M30">
            <v>0</v>
          </cell>
          <cell r="N30">
            <v>0</v>
          </cell>
          <cell r="O30">
            <v>0</v>
          </cell>
          <cell r="P30">
            <v>0</v>
          </cell>
          <cell r="Q30">
            <v>52</v>
          </cell>
          <cell r="R30">
            <v>0</v>
          </cell>
          <cell r="S30">
            <v>0</v>
          </cell>
          <cell r="T30">
            <v>0</v>
          </cell>
          <cell r="U30">
            <v>0</v>
          </cell>
          <cell r="V30">
            <v>0</v>
          </cell>
          <cell r="W30">
            <v>52</v>
          </cell>
        </row>
        <row r="31">
          <cell r="A31">
            <v>789</v>
          </cell>
          <cell r="B31" t="str">
            <v>2007</v>
          </cell>
          <cell r="C31" t="str">
            <v>23</v>
          </cell>
          <cell r="D31" t="str">
            <v>1196</v>
          </cell>
          <cell r="E31" t="str">
            <v>AA</v>
          </cell>
          <cell r="F31" t="str">
            <v>1</v>
          </cell>
          <cell r="G31" t="str">
            <v>D</v>
          </cell>
          <cell r="H31" t="str">
            <v>A01</v>
          </cell>
          <cell r="I31" t="str">
            <v>9999</v>
          </cell>
          <cell r="J31">
            <v>28</v>
          </cell>
          <cell r="K31">
            <v>167</v>
          </cell>
          <cell r="L31">
            <v>18</v>
          </cell>
          <cell r="M31">
            <v>178</v>
          </cell>
          <cell r="N31">
            <v>39</v>
          </cell>
          <cell r="O31">
            <v>174</v>
          </cell>
          <cell r="P31">
            <v>45</v>
          </cell>
          <cell r="Q31">
            <v>191</v>
          </cell>
          <cell r="R31">
            <v>0</v>
          </cell>
          <cell r="S31">
            <v>0</v>
          </cell>
          <cell r="T31">
            <v>0</v>
          </cell>
          <cell r="U31">
            <v>0</v>
          </cell>
          <cell r="V31">
            <v>130</v>
          </cell>
          <cell r="W31">
            <v>710</v>
          </cell>
        </row>
        <row r="32">
          <cell r="A32">
            <v>792</v>
          </cell>
          <cell r="B32" t="str">
            <v>2007</v>
          </cell>
          <cell r="C32" t="str">
            <v>23</v>
          </cell>
          <cell r="D32" t="str">
            <v>1196</v>
          </cell>
          <cell r="E32" t="str">
            <v>AA</v>
          </cell>
          <cell r="F32" t="str">
            <v>2</v>
          </cell>
          <cell r="G32" t="str">
            <v>D</v>
          </cell>
          <cell r="H32" t="str">
            <v>A01</v>
          </cell>
          <cell r="I32" t="str">
            <v>9999</v>
          </cell>
          <cell r="J32">
            <v>30</v>
          </cell>
          <cell r="K32">
            <v>67</v>
          </cell>
          <cell r="L32">
            <v>31</v>
          </cell>
          <cell r="M32">
            <v>65</v>
          </cell>
          <cell r="N32">
            <v>23</v>
          </cell>
          <cell r="O32">
            <v>98</v>
          </cell>
          <cell r="P32">
            <v>47</v>
          </cell>
          <cell r="Q32">
            <v>112</v>
          </cell>
          <cell r="R32">
            <v>0</v>
          </cell>
          <cell r="S32">
            <v>0</v>
          </cell>
          <cell r="T32">
            <v>0</v>
          </cell>
          <cell r="U32">
            <v>0</v>
          </cell>
          <cell r="V32">
            <v>131</v>
          </cell>
          <cell r="W32">
            <v>342</v>
          </cell>
        </row>
        <row r="33">
          <cell r="A33">
            <v>802</v>
          </cell>
          <cell r="B33" t="str">
            <v>2007</v>
          </cell>
          <cell r="C33" t="str">
            <v>23</v>
          </cell>
          <cell r="D33" t="str">
            <v>2464</v>
          </cell>
          <cell r="E33" t="str">
            <v>AA</v>
          </cell>
          <cell r="F33" t="str">
            <v>1</v>
          </cell>
          <cell r="G33" t="str">
            <v>D</v>
          </cell>
          <cell r="H33" t="str">
            <v>A01</v>
          </cell>
          <cell r="I33" t="str">
            <v>9999</v>
          </cell>
          <cell r="J33">
            <v>306</v>
          </cell>
          <cell r="K33">
            <v>307</v>
          </cell>
          <cell r="L33">
            <v>271</v>
          </cell>
          <cell r="M33">
            <v>221</v>
          </cell>
          <cell r="N33">
            <v>234</v>
          </cell>
          <cell r="O33">
            <v>220</v>
          </cell>
          <cell r="P33">
            <v>280</v>
          </cell>
          <cell r="Q33">
            <v>211</v>
          </cell>
          <cell r="V33">
            <v>1091</v>
          </cell>
          <cell r="W33">
            <v>959</v>
          </cell>
        </row>
        <row r="34">
          <cell r="A34">
            <v>853</v>
          </cell>
          <cell r="B34" t="str">
            <v>2007</v>
          </cell>
          <cell r="C34" t="str">
            <v>23</v>
          </cell>
          <cell r="D34" t="str">
            <v>2488</v>
          </cell>
          <cell r="E34" t="str">
            <v>AA</v>
          </cell>
          <cell r="F34" t="str">
            <v>1</v>
          </cell>
          <cell r="G34" t="str">
            <v>D</v>
          </cell>
          <cell r="H34" t="str">
            <v>A01</v>
          </cell>
          <cell r="I34" t="str">
            <v>9999</v>
          </cell>
          <cell r="J34">
            <v>170</v>
          </cell>
          <cell r="K34">
            <v>203</v>
          </cell>
          <cell r="L34">
            <v>166</v>
          </cell>
          <cell r="M34">
            <v>232</v>
          </cell>
          <cell r="N34">
            <v>164</v>
          </cell>
          <cell r="O34">
            <v>193</v>
          </cell>
          <cell r="P34">
            <v>189</v>
          </cell>
          <cell r="Q34">
            <v>184</v>
          </cell>
          <cell r="R34">
            <v>0</v>
          </cell>
          <cell r="S34">
            <v>0</v>
          </cell>
          <cell r="T34">
            <v>0</v>
          </cell>
          <cell r="U34">
            <v>0</v>
          </cell>
          <cell r="V34">
            <v>689</v>
          </cell>
          <cell r="W34">
            <v>812</v>
          </cell>
        </row>
        <row r="35">
          <cell r="A35">
            <v>880</v>
          </cell>
          <cell r="B35" t="str">
            <v>2007</v>
          </cell>
          <cell r="C35" t="str">
            <v>23</v>
          </cell>
          <cell r="D35" t="str">
            <v>2495</v>
          </cell>
          <cell r="E35" t="str">
            <v>AA</v>
          </cell>
          <cell r="F35" t="str">
            <v>1</v>
          </cell>
          <cell r="G35" t="str">
            <v>D</v>
          </cell>
          <cell r="H35" t="str">
            <v>A01</v>
          </cell>
          <cell r="I35" t="str">
            <v>9999</v>
          </cell>
          <cell r="J35">
            <v>99</v>
          </cell>
          <cell r="K35">
            <v>355</v>
          </cell>
          <cell r="L35">
            <v>54</v>
          </cell>
          <cell r="M35">
            <v>249</v>
          </cell>
          <cell r="N35">
            <v>57</v>
          </cell>
          <cell r="O35">
            <v>300</v>
          </cell>
          <cell r="P35">
            <v>56</v>
          </cell>
          <cell r="Q35">
            <v>254</v>
          </cell>
          <cell r="R35">
            <v>0</v>
          </cell>
          <cell r="S35">
            <v>0</v>
          </cell>
          <cell r="T35">
            <v>0</v>
          </cell>
          <cell r="U35">
            <v>0</v>
          </cell>
          <cell r="V35">
            <v>266</v>
          </cell>
          <cell r="W35">
            <v>1158</v>
          </cell>
        </row>
        <row r="36">
          <cell r="A36">
            <v>906</v>
          </cell>
          <cell r="B36" t="str">
            <v>2007</v>
          </cell>
          <cell r="C36" t="str">
            <v>24</v>
          </cell>
          <cell r="D36" t="str">
            <v>2517</v>
          </cell>
          <cell r="E36" t="str">
            <v>AA</v>
          </cell>
          <cell r="F36" t="str">
            <v>1</v>
          </cell>
          <cell r="G36" t="str">
            <v>D</v>
          </cell>
          <cell r="H36" t="str">
            <v>A01</v>
          </cell>
          <cell r="I36" t="str">
            <v>9999</v>
          </cell>
          <cell r="J36">
            <v>325</v>
          </cell>
          <cell r="K36">
            <v>206</v>
          </cell>
          <cell r="L36">
            <v>329</v>
          </cell>
          <cell r="M36">
            <v>218</v>
          </cell>
          <cell r="N36">
            <v>265</v>
          </cell>
          <cell r="O36">
            <v>202</v>
          </cell>
          <cell r="P36">
            <v>267</v>
          </cell>
          <cell r="Q36">
            <v>212</v>
          </cell>
          <cell r="R36">
            <v>0</v>
          </cell>
          <cell r="S36">
            <v>0</v>
          </cell>
          <cell r="T36">
            <v>0</v>
          </cell>
          <cell r="U36">
            <v>0</v>
          </cell>
          <cell r="V36">
            <v>1186</v>
          </cell>
          <cell r="W36">
            <v>838</v>
          </cell>
        </row>
        <row r="37">
          <cell r="A37">
            <v>934</v>
          </cell>
          <cell r="B37" t="str">
            <v>2007</v>
          </cell>
          <cell r="C37" t="str">
            <v>26</v>
          </cell>
          <cell r="D37" t="str">
            <v>2547</v>
          </cell>
          <cell r="E37" t="str">
            <v>AA</v>
          </cell>
          <cell r="F37" t="str">
            <v>1</v>
          </cell>
          <cell r="G37" t="str">
            <v>D</v>
          </cell>
          <cell r="H37" t="str">
            <v>A01</v>
          </cell>
          <cell r="I37" t="str">
            <v>9999</v>
          </cell>
          <cell r="J37">
            <v>223</v>
          </cell>
          <cell r="K37">
            <v>525</v>
          </cell>
          <cell r="L37">
            <v>231</v>
          </cell>
          <cell r="M37">
            <v>546</v>
          </cell>
          <cell r="N37">
            <v>0</v>
          </cell>
          <cell r="O37">
            <v>0</v>
          </cell>
          <cell r="P37">
            <v>0</v>
          </cell>
          <cell r="Q37">
            <v>0</v>
          </cell>
          <cell r="R37">
            <v>0</v>
          </cell>
          <cell r="S37">
            <v>0</v>
          </cell>
          <cell r="T37">
            <v>0</v>
          </cell>
          <cell r="U37">
            <v>0</v>
          </cell>
          <cell r="V37">
            <v>454</v>
          </cell>
          <cell r="W37">
            <v>1071</v>
          </cell>
        </row>
        <row r="38">
          <cell r="A38">
            <v>958</v>
          </cell>
          <cell r="B38" t="str">
            <v>2007</v>
          </cell>
          <cell r="C38" t="str">
            <v>27</v>
          </cell>
          <cell r="D38" t="str">
            <v>0292</v>
          </cell>
          <cell r="E38" t="str">
            <v>AA</v>
          </cell>
          <cell r="F38" t="str">
            <v>1</v>
          </cell>
          <cell r="G38" t="str">
            <v>D</v>
          </cell>
          <cell r="H38" t="str">
            <v>A01</v>
          </cell>
          <cell r="I38" t="str">
            <v>9999</v>
          </cell>
          <cell r="J38">
            <v>67</v>
          </cell>
          <cell r="K38">
            <v>107</v>
          </cell>
          <cell r="L38">
            <v>56</v>
          </cell>
          <cell r="M38">
            <v>121</v>
          </cell>
          <cell r="N38">
            <v>74</v>
          </cell>
          <cell r="O38">
            <v>106</v>
          </cell>
          <cell r="P38">
            <v>118</v>
          </cell>
          <cell r="Q38">
            <v>144</v>
          </cell>
          <cell r="R38">
            <v>0</v>
          </cell>
          <cell r="S38">
            <v>0</v>
          </cell>
          <cell r="T38">
            <v>0</v>
          </cell>
          <cell r="U38">
            <v>0</v>
          </cell>
          <cell r="V38">
            <v>315</v>
          </cell>
          <cell r="W38">
            <v>478</v>
          </cell>
        </row>
        <row r="39">
          <cell r="A39">
            <v>984</v>
          </cell>
          <cell r="B39" t="str">
            <v>2007</v>
          </cell>
          <cell r="C39" t="str">
            <v>27</v>
          </cell>
          <cell r="D39" t="str">
            <v>2581</v>
          </cell>
          <cell r="E39" t="str">
            <v>AA</v>
          </cell>
          <cell r="F39" t="str">
            <v>1</v>
          </cell>
          <cell r="G39" t="str">
            <v>D</v>
          </cell>
          <cell r="H39" t="str">
            <v>A01</v>
          </cell>
          <cell r="I39" t="str">
            <v>9999</v>
          </cell>
          <cell r="J39">
            <v>70</v>
          </cell>
          <cell r="K39">
            <v>174</v>
          </cell>
          <cell r="L39">
            <v>109</v>
          </cell>
          <cell r="M39">
            <v>150</v>
          </cell>
          <cell r="N39">
            <v>76</v>
          </cell>
          <cell r="O39">
            <v>169</v>
          </cell>
          <cell r="P39">
            <v>101</v>
          </cell>
          <cell r="Q39">
            <v>153</v>
          </cell>
          <cell r="R39">
            <v>0</v>
          </cell>
          <cell r="S39">
            <v>0</v>
          </cell>
          <cell r="T39">
            <v>0</v>
          </cell>
          <cell r="U39">
            <v>0</v>
          </cell>
          <cell r="V39">
            <v>356</v>
          </cell>
          <cell r="W39">
            <v>646</v>
          </cell>
        </row>
        <row r="40">
          <cell r="A40">
            <v>1025</v>
          </cell>
          <cell r="B40" t="str">
            <v>2007</v>
          </cell>
          <cell r="C40" t="str">
            <v>27</v>
          </cell>
          <cell r="D40" t="str">
            <v>2612</v>
          </cell>
          <cell r="E40" t="str">
            <v>AA</v>
          </cell>
          <cell r="F40" t="str">
            <v>1</v>
          </cell>
          <cell r="G40" t="str">
            <v>D</v>
          </cell>
          <cell r="H40" t="str">
            <v>A01</v>
          </cell>
          <cell r="I40" t="str">
            <v>9999</v>
          </cell>
          <cell r="J40">
            <v>72</v>
          </cell>
          <cell r="K40">
            <v>114</v>
          </cell>
          <cell r="L40">
            <v>81</v>
          </cell>
          <cell r="M40">
            <v>125</v>
          </cell>
          <cell r="N40">
            <v>0</v>
          </cell>
          <cell r="O40">
            <v>146</v>
          </cell>
          <cell r="P40">
            <v>0</v>
          </cell>
          <cell r="Q40">
            <v>204</v>
          </cell>
          <cell r="R40">
            <v>0</v>
          </cell>
          <cell r="S40">
            <v>0</v>
          </cell>
          <cell r="T40">
            <v>0</v>
          </cell>
          <cell r="U40">
            <v>0</v>
          </cell>
          <cell r="V40">
            <v>153</v>
          </cell>
          <cell r="W40">
            <v>589</v>
          </cell>
        </row>
        <row r="41">
          <cell r="A41">
            <v>1029</v>
          </cell>
          <cell r="B41" t="str">
            <v>2007</v>
          </cell>
          <cell r="C41" t="str">
            <v>27</v>
          </cell>
          <cell r="D41" t="str">
            <v>2613</v>
          </cell>
          <cell r="E41" t="str">
            <v>AA</v>
          </cell>
          <cell r="F41" t="str">
            <v>1</v>
          </cell>
          <cell r="G41" t="str">
            <v>D</v>
          </cell>
          <cell r="H41" t="str">
            <v>A01</v>
          </cell>
          <cell r="I41" t="str">
            <v>9999</v>
          </cell>
          <cell r="J41">
            <v>0</v>
          </cell>
          <cell r="K41">
            <v>0</v>
          </cell>
          <cell r="L41">
            <v>142</v>
          </cell>
          <cell r="M41">
            <v>104</v>
          </cell>
          <cell r="N41">
            <v>184</v>
          </cell>
          <cell r="O41">
            <v>103</v>
          </cell>
          <cell r="P41">
            <v>178</v>
          </cell>
          <cell r="Q41">
            <v>130</v>
          </cell>
          <cell r="R41">
            <v>0</v>
          </cell>
          <cell r="S41">
            <v>0</v>
          </cell>
          <cell r="T41">
            <v>0</v>
          </cell>
          <cell r="U41">
            <v>0</v>
          </cell>
          <cell r="V41">
            <v>504</v>
          </cell>
          <cell r="W41">
            <v>337</v>
          </cell>
        </row>
        <row r="42">
          <cell r="A42">
            <v>1036</v>
          </cell>
          <cell r="B42" t="str">
            <v>2007</v>
          </cell>
          <cell r="C42" t="str">
            <v>27</v>
          </cell>
          <cell r="D42" t="str">
            <v>2614</v>
          </cell>
          <cell r="E42" t="str">
            <v>AA</v>
          </cell>
          <cell r="F42" t="str">
            <v>1</v>
          </cell>
          <cell r="G42" t="str">
            <v>D</v>
          </cell>
          <cell r="H42" t="str">
            <v>A01</v>
          </cell>
          <cell r="I42" t="str">
            <v>9999</v>
          </cell>
          <cell r="J42">
            <v>374</v>
          </cell>
          <cell r="K42">
            <v>725</v>
          </cell>
          <cell r="L42">
            <v>315</v>
          </cell>
          <cell r="M42">
            <v>663</v>
          </cell>
          <cell r="N42">
            <v>304</v>
          </cell>
          <cell r="O42">
            <v>657</v>
          </cell>
          <cell r="P42">
            <v>435</v>
          </cell>
          <cell r="Q42">
            <v>638</v>
          </cell>
          <cell r="R42">
            <v>0</v>
          </cell>
          <cell r="S42">
            <v>0</v>
          </cell>
          <cell r="T42">
            <v>0</v>
          </cell>
          <cell r="U42">
            <v>0</v>
          </cell>
          <cell r="V42">
            <v>1428</v>
          </cell>
          <cell r="W42">
            <v>2683</v>
          </cell>
        </row>
        <row r="43">
          <cell r="A43">
            <v>1047</v>
          </cell>
          <cell r="B43" t="str">
            <v>2007</v>
          </cell>
          <cell r="C43" t="str">
            <v>27</v>
          </cell>
          <cell r="D43" t="str">
            <v>2614</v>
          </cell>
          <cell r="E43" t="str">
            <v>AA</v>
          </cell>
          <cell r="F43" t="str">
            <v>2</v>
          </cell>
          <cell r="G43" t="str">
            <v>D</v>
          </cell>
          <cell r="H43" t="str">
            <v>A01</v>
          </cell>
          <cell r="I43" t="str">
            <v>9999</v>
          </cell>
          <cell r="J43">
            <v>0</v>
          </cell>
          <cell r="K43">
            <v>0</v>
          </cell>
          <cell r="L43">
            <v>0</v>
          </cell>
          <cell r="M43">
            <v>0</v>
          </cell>
          <cell r="N43">
            <v>0</v>
          </cell>
          <cell r="O43">
            <v>0</v>
          </cell>
          <cell r="P43">
            <v>15</v>
          </cell>
          <cell r="Q43">
            <v>6</v>
          </cell>
          <cell r="R43">
            <v>0</v>
          </cell>
          <cell r="S43">
            <v>0</v>
          </cell>
          <cell r="T43">
            <v>0</v>
          </cell>
          <cell r="U43">
            <v>0</v>
          </cell>
          <cell r="V43">
            <v>15</v>
          </cell>
          <cell r="W43">
            <v>6</v>
          </cell>
        </row>
        <row r="44">
          <cell r="A44">
            <v>1070</v>
          </cell>
          <cell r="B44" t="str">
            <v>2007</v>
          </cell>
          <cell r="C44" t="str">
            <v>27</v>
          </cell>
          <cell r="D44" t="str">
            <v>2620</v>
          </cell>
          <cell r="E44" t="str">
            <v>AA</v>
          </cell>
          <cell r="F44" t="str">
            <v>1</v>
          </cell>
          <cell r="G44" t="str">
            <v>D</v>
          </cell>
          <cell r="H44" t="str">
            <v>A01</v>
          </cell>
          <cell r="I44" t="str">
            <v>9999</v>
          </cell>
          <cell r="J44">
            <v>78</v>
          </cell>
          <cell r="K44">
            <v>77</v>
          </cell>
          <cell r="L44">
            <v>0</v>
          </cell>
          <cell r="M44">
            <v>85</v>
          </cell>
          <cell r="N44">
            <v>0</v>
          </cell>
          <cell r="O44">
            <v>107</v>
          </cell>
          <cell r="P44">
            <v>0</v>
          </cell>
          <cell r="Q44">
            <v>116</v>
          </cell>
          <cell r="R44">
            <v>0</v>
          </cell>
          <cell r="S44">
            <v>0</v>
          </cell>
          <cell r="T44">
            <v>0</v>
          </cell>
          <cell r="U44">
            <v>0</v>
          </cell>
          <cell r="V44">
            <v>78</v>
          </cell>
          <cell r="W44">
            <v>385</v>
          </cell>
        </row>
        <row r="45">
          <cell r="A45">
            <v>1071</v>
          </cell>
          <cell r="B45" t="str">
            <v>2007</v>
          </cell>
          <cell r="C45" t="str">
            <v>27</v>
          </cell>
          <cell r="D45" t="str">
            <v>2621</v>
          </cell>
          <cell r="E45" t="str">
            <v>AA</v>
          </cell>
          <cell r="F45" t="str">
            <v>1</v>
          </cell>
          <cell r="G45" t="str">
            <v>D</v>
          </cell>
          <cell r="H45" t="str">
            <v>A01</v>
          </cell>
          <cell r="I45" t="str">
            <v>9999</v>
          </cell>
          <cell r="J45">
            <v>0</v>
          </cell>
          <cell r="K45">
            <v>0</v>
          </cell>
          <cell r="L45">
            <v>0</v>
          </cell>
          <cell r="M45">
            <v>0</v>
          </cell>
          <cell r="N45">
            <v>0</v>
          </cell>
          <cell r="O45">
            <v>0</v>
          </cell>
          <cell r="P45">
            <v>0</v>
          </cell>
          <cell r="Q45">
            <v>31</v>
          </cell>
          <cell r="R45">
            <v>0</v>
          </cell>
          <cell r="S45">
            <v>0</v>
          </cell>
          <cell r="T45">
            <v>0</v>
          </cell>
          <cell r="U45">
            <v>0</v>
          </cell>
          <cell r="V45">
            <v>0</v>
          </cell>
          <cell r="W45">
            <v>31</v>
          </cell>
        </row>
        <row r="46">
          <cell r="A46">
            <v>1107</v>
          </cell>
          <cell r="B46" t="str">
            <v>2007</v>
          </cell>
          <cell r="C46" t="str">
            <v>28</v>
          </cell>
          <cell r="D46" t="str">
            <v>2667</v>
          </cell>
          <cell r="E46" t="str">
            <v>AA</v>
          </cell>
          <cell r="F46" t="str">
            <v>1</v>
          </cell>
          <cell r="G46" t="str">
            <v>D</v>
          </cell>
          <cell r="H46" t="str">
            <v>A01</v>
          </cell>
          <cell r="I46" t="str">
            <v>9999</v>
          </cell>
          <cell r="J46">
            <v>119</v>
          </cell>
          <cell r="K46">
            <v>63</v>
          </cell>
          <cell r="L46">
            <v>130</v>
          </cell>
          <cell r="M46">
            <v>71</v>
          </cell>
          <cell r="N46">
            <v>133</v>
          </cell>
          <cell r="O46">
            <v>69</v>
          </cell>
          <cell r="P46">
            <v>174</v>
          </cell>
          <cell r="Q46">
            <v>94</v>
          </cell>
          <cell r="R46">
            <v>0</v>
          </cell>
          <cell r="S46">
            <v>0</v>
          </cell>
          <cell r="T46">
            <v>0</v>
          </cell>
          <cell r="U46">
            <v>0</v>
          </cell>
          <cell r="V46">
            <v>556</v>
          </cell>
          <cell r="W46">
            <v>297</v>
          </cell>
        </row>
        <row r="47">
          <cell r="A47">
            <v>1113</v>
          </cell>
          <cell r="B47" t="str">
            <v>2007</v>
          </cell>
          <cell r="C47" t="str">
            <v>28</v>
          </cell>
          <cell r="D47" t="str">
            <v>2669</v>
          </cell>
          <cell r="E47" t="str">
            <v>AA</v>
          </cell>
          <cell r="F47" t="str">
            <v>1</v>
          </cell>
          <cell r="G47" t="str">
            <v>D</v>
          </cell>
          <cell r="H47" t="str">
            <v>A01</v>
          </cell>
          <cell r="I47" t="str">
            <v>9999</v>
          </cell>
          <cell r="J47">
            <v>266</v>
          </cell>
          <cell r="K47">
            <v>602</v>
          </cell>
          <cell r="L47">
            <v>211</v>
          </cell>
          <cell r="M47">
            <v>558</v>
          </cell>
          <cell r="N47">
            <v>254</v>
          </cell>
          <cell r="O47">
            <v>495</v>
          </cell>
          <cell r="P47">
            <v>336</v>
          </cell>
          <cell r="Q47">
            <v>541</v>
          </cell>
          <cell r="R47">
            <v>0</v>
          </cell>
          <cell r="S47">
            <v>0</v>
          </cell>
          <cell r="T47">
            <v>0</v>
          </cell>
          <cell r="U47">
            <v>0</v>
          </cell>
          <cell r="V47">
            <v>1067</v>
          </cell>
          <cell r="W47">
            <v>2196</v>
          </cell>
        </row>
        <row r="48">
          <cell r="A48">
            <v>1126</v>
          </cell>
          <cell r="B48" t="str">
            <v>2007</v>
          </cell>
          <cell r="C48" t="str">
            <v>28</v>
          </cell>
          <cell r="D48" t="str">
            <v>2671</v>
          </cell>
          <cell r="E48" t="str">
            <v>AA</v>
          </cell>
          <cell r="F48" t="str">
            <v>1</v>
          </cell>
          <cell r="G48" t="str">
            <v>D</v>
          </cell>
          <cell r="H48" t="str">
            <v>A01</v>
          </cell>
          <cell r="I48" t="str">
            <v>9999</v>
          </cell>
          <cell r="J48">
            <v>0</v>
          </cell>
          <cell r="K48">
            <v>414</v>
          </cell>
          <cell r="L48">
            <v>0</v>
          </cell>
          <cell r="M48">
            <v>387</v>
          </cell>
          <cell r="N48">
            <v>0</v>
          </cell>
          <cell r="O48">
            <v>397</v>
          </cell>
          <cell r="P48">
            <v>0</v>
          </cell>
          <cell r="Q48">
            <v>425</v>
          </cell>
          <cell r="R48">
            <v>0</v>
          </cell>
          <cell r="S48">
            <v>0</v>
          </cell>
          <cell r="T48">
            <v>0</v>
          </cell>
          <cell r="U48">
            <v>0</v>
          </cell>
          <cell r="V48">
            <v>0</v>
          </cell>
          <cell r="W48">
            <v>1623</v>
          </cell>
        </row>
        <row r="49">
          <cell r="A49">
            <v>1134</v>
          </cell>
          <cell r="B49" t="str">
            <v>2007</v>
          </cell>
          <cell r="C49" t="str">
            <v>28</v>
          </cell>
          <cell r="D49" t="str">
            <v>2674</v>
          </cell>
          <cell r="E49" t="str">
            <v>AA</v>
          </cell>
          <cell r="F49" t="str">
            <v>1</v>
          </cell>
          <cell r="G49" t="str">
            <v>D</v>
          </cell>
          <cell r="H49" t="str">
            <v>A01</v>
          </cell>
          <cell r="I49" t="str">
            <v>9999</v>
          </cell>
          <cell r="J49">
            <v>0</v>
          </cell>
          <cell r="K49">
            <v>1114</v>
          </cell>
          <cell r="L49">
            <v>0</v>
          </cell>
          <cell r="M49">
            <v>1025</v>
          </cell>
          <cell r="N49">
            <v>0</v>
          </cell>
          <cell r="O49">
            <v>1034</v>
          </cell>
          <cell r="P49">
            <v>0</v>
          </cell>
          <cell r="Q49">
            <v>1110</v>
          </cell>
          <cell r="R49">
            <v>0</v>
          </cell>
          <cell r="S49">
            <v>0</v>
          </cell>
          <cell r="T49">
            <v>0</v>
          </cell>
          <cell r="U49">
            <v>0</v>
          </cell>
          <cell r="V49">
            <v>0</v>
          </cell>
          <cell r="W49">
            <v>4283</v>
          </cell>
        </row>
        <row r="50">
          <cell r="A50">
            <v>1159</v>
          </cell>
          <cell r="B50" t="str">
            <v>2007</v>
          </cell>
          <cell r="C50" t="str">
            <v>29</v>
          </cell>
          <cell r="D50" t="str">
            <v>0316</v>
          </cell>
          <cell r="E50" t="str">
            <v>AA</v>
          </cell>
          <cell r="F50" t="str">
            <v>1</v>
          </cell>
          <cell r="G50" t="str">
            <v>D</v>
          </cell>
          <cell r="H50" t="str">
            <v>A01</v>
          </cell>
          <cell r="I50" t="str">
            <v>9999</v>
          </cell>
          <cell r="J50">
            <v>0</v>
          </cell>
          <cell r="K50">
            <v>169</v>
          </cell>
          <cell r="L50">
            <v>0</v>
          </cell>
          <cell r="M50">
            <v>174</v>
          </cell>
          <cell r="N50">
            <v>0</v>
          </cell>
          <cell r="O50">
            <v>188</v>
          </cell>
          <cell r="P50">
            <v>0</v>
          </cell>
          <cell r="Q50">
            <v>212</v>
          </cell>
          <cell r="R50">
            <v>0</v>
          </cell>
          <cell r="S50">
            <v>0</v>
          </cell>
          <cell r="T50">
            <v>0</v>
          </cell>
          <cell r="U50">
            <v>0</v>
          </cell>
          <cell r="V50">
            <v>0</v>
          </cell>
          <cell r="W50">
            <v>743</v>
          </cell>
        </row>
        <row r="51">
          <cell r="A51">
            <v>1175</v>
          </cell>
          <cell r="B51" t="str">
            <v>2007</v>
          </cell>
          <cell r="C51" t="str">
            <v>29</v>
          </cell>
          <cell r="D51" t="str">
            <v>2691</v>
          </cell>
          <cell r="E51" t="str">
            <v>AA</v>
          </cell>
          <cell r="F51" t="str">
            <v>1</v>
          </cell>
          <cell r="G51" t="str">
            <v>D</v>
          </cell>
          <cell r="H51" t="str">
            <v>A01</v>
          </cell>
          <cell r="I51" t="str">
            <v>9999</v>
          </cell>
          <cell r="J51">
            <v>52</v>
          </cell>
          <cell r="K51">
            <v>47</v>
          </cell>
          <cell r="L51">
            <v>56</v>
          </cell>
          <cell r="M51">
            <v>38</v>
          </cell>
          <cell r="N51">
            <v>51</v>
          </cell>
          <cell r="O51">
            <v>39</v>
          </cell>
          <cell r="P51">
            <v>79</v>
          </cell>
          <cell r="Q51">
            <v>43</v>
          </cell>
          <cell r="R51">
            <v>0</v>
          </cell>
          <cell r="S51">
            <v>0</v>
          </cell>
          <cell r="T51">
            <v>0</v>
          </cell>
          <cell r="U51">
            <v>0</v>
          </cell>
          <cell r="V51">
            <v>238</v>
          </cell>
          <cell r="W51">
            <v>167</v>
          </cell>
        </row>
        <row r="52">
          <cell r="A52">
            <v>1179</v>
          </cell>
          <cell r="B52" t="str">
            <v>2007</v>
          </cell>
          <cell r="C52" t="str">
            <v>29</v>
          </cell>
          <cell r="D52" t="str">
            <v>2692</v>
          </cell>
          <cell r="E52" t="str">
            <v>AA</v>
          </cell>
          <cell r="F52" t="str">
            <v>1</v>
          </cell>
          <cell r="G52" t="str">
            <v>D</v>
          </cell>
          <cell r="H52" t="str">
            <v>A01</v>
          </cell>
          <cell r="I52" t="str">
            <v>9999</v>
          </cell>
          <cell r="J52">
            <v>270</v>
          </cell>
          <cell r="K52">
            <v>217</v>
          </cell>
          <cell r="L52">
            <v>270</v>
          </cell>
          <cell r="M52">
            <v>199</v>
          </cell>
          <cell r="N52">
            <v>296</v>
          </cell>
          <cell r="O52">
            <v>195</v>
          </cell>
          <cell r="P52">
            <v>358</v>
          </cell>
          <cell r="Q52">
            <v>193</v>
          </cell>
          <cell r="R52">
            <v>0</v>
          </cell>
          <cell r="S52">
            <v>0</v>
          </cell>
          <cell r="T52">
            <v>0</v>
          </cell>
          <cell r="U52">
            <v>0</v>
          </cell>
          <cell r="V52">
            <v>1194</v>
          </cell>
          <cell r="W52">
            <v>804</v>
          </cell>
        </row>
        <row r="53">
          <cell r="A53">
            <v>1196</v>
          </cell>
          <cell r="B53" t="str">
            <v>2007</v>
          </cell>
          <cell r="C53" t="str">
            <v>30</v>
          </cell>
          <cell r="D53" t="str">
            <v>2705</v>
          </cell>
          <cell r="E53" t="str">
            <v>AA</v>
          </cell>
          <cell r="F53" t="str">
            <v>1</v>
          </cell>
          <cell r="G53" t="str">
            <v>D</v>
          </cell>
          <cell r="H53" t="str">
            <v>A01</v>
          </cell>
          <cell r="I53" t="str">
            <v>9999</v>
          </cell>
          <cell r="J53">
            <v>47</v>
          </cell>
          <cell r="K53">
            <v>4</v>
          </cell>
          <cell r="L53">
            <v>57</v>
          </cell>
          <cell r="M53">
            <v>6</v>
          </cell>
          <cell r="N53">
            <v>53</v>
          </cell>
          <cell r="O53">
            <v>18</v>
          </cell>
          <cell r="P53">
            <v>69</v>
          </cell>
          <cell r="Q53">
            <v>14</v>
          </cell>
          <cell r="V53">
            <v>226</v>
          </cell>
          <cell r="W53">
            <v>42</v>
          </cell>
        </row>
        <row r="54">
          <cell r="A54">
            <v>1215</v>
          </cell>
          <cell r="B54" t="str">
            <v>2007</v>
          </cell>
          <cell r="C54" t="str">
            <v>33</v>
          </cell>
          <cell r="D54" t="str">
            <v>0332</v>
          </cell>
          <cell r="E54" t="str">
            <v>AA</v>
          </cell>
          <cell r="F54" t="str">
            <v>1</v>
          </cell>
          <cell r="G54" t="str">
            <v>D</v>
          </cell>
          <cell r="H54" t="str">
            <v>A01</v>
          </cell>
          <cell r="I54" t="str">
            <v>9999</v>
          </cell>
          <cell r="J54">
            <v>44</v>
          </cell>
          <cell r="K54">
            <v>147</v>
          </cell>
          <cell r="L54">
            <v>50</v>
          </cell>
          <cell r="M54">
            <v>139</v>
          </cell>
          <cell r="N54">
            <v>57</v>
          </cell>
          <cell r="O54">
            <v>136</v>
          </cell>
          <cell r="P54">
            <v>89</v>
          </cell>
          <cell r="Q54">
            <v>157</v>
          </cell>
          <cell r="R54">
            <v>0</v>
          </cell>
          <cell r="S54">
            <v>0</v>
          </cell>
          <cell r="T54">
            <v>0</v>
          </cell>
          <cell r="U54">
            <v>0</v>
          </cell>
          <cell r="V54">
            <v>240</v>
          </cell>
          <cell r="W54">
            <v>579</v>
          </cell>
        </row>
        <row r="55">
          <cell r="A55">
            <v>1251</v>
          </cell>
          <cell r="B55" t="str">
            <v>2007</v>
          </cell>
          <cell r="C55" t="str">
            <v>33</v>
          </cell>
          <cell r="D55" t="str">
            <v>2729</v>
          </cell>
          <cell r="E55" t="str">
            <v>AA</v>
          </cell>
          <cell r="F55" t="str">
            <v>1</v>
          </cell>
          <cell r="G55" t="str">
            <v>D</v>
          </cell>
          <cell r="H55" t="str">
            <v>A01</v>
          </cell>
          <cell r="I55" t="str">
            <v>9999</v>
          </cell>
          <cell r="J55">
            <v>0</v>
          </cell>
          <cell r="K55">
            <v>279</v>
          </cell>
          <cell r="L55">
            <v>0</v>
          </cell>
          <cell r="M55">
            <v>243</v>
          </cell>
          <cell r="N55">
            <v>0</v>
          </cell>
          <cell r="O55">
            <v>241</v>
          </cell>
          <cell r="P55">
            <v>0</v>
          </cell>
          <cell r="Q55">
            <v>235</v>
          </cell>
          <cell r="R55">
            <v>0</v>
          </cell>
          <cell r="S55">
            <v>0</v>
          </cell>
          <cell r="T55">
            <v>0</v>
          </cell>
          <cell r="U55">
            <v>0</v>
          </cell>
          <cell r="V55">
            <v>0</v>
          </cell>
          <cell r="W55">
            <v>998</v>
          </cell>
        </row>
        <row r="56">
          <cell r="A56">
            <v>1254</v>
          </cell>
          <cell r="B56" t="str">
            <v>2007</v>
          </cell>
          <cell r="C56" t="str">
            <v>33</v>
          </cell>
          <cell r="D56" t="str">
            <v>2731</v>
          </cell>
          <cell r="E56" t="str">
            <v>AA</v>
          </cell>
          <cell r="F56" t="str">
            <v>1</v>
          </cell>
          <cell r="G56" t="str">
            <v>D</v>
          </cell>
          <cell r="H56" t="str">
            <v>A01</v>
          </cell>
          <cell r="I56" t="str">
            <v>9999</v>
          </cell>
          <cell r="J56">
            <v>0</v>
          </cell>
          <cell r="K56">
            <v>0</v>
          </cell>
          <cell r="L56">
            <v>0</v>
          </cell>
          <cell r="M56">
            <v>0</v>
          </cell>
          <cell r="N56">
            <v>0</v>
          </cell>
          <cell r="O56">
            <v>0</v>
          </cell>
          <cell r="P56">
            <v>0</v>
          </cell>
          <cell r="Q56">
            <v>3</v>
          </cell>
          <cell r="R56">
            <v>0</v>
          </cell>
          <cell r="S56">
            <v>0</v>
          </cell>
          <cell r="T56">
            <v>0</v>
          </cell>
          <cell r="U56">
            <v>0</v>
          </cell>
          <cell r="V56">
            <v>0</v>
          </cell>
          <cell r="W56">
            <v>3</v>
          </cell>
        </row>
        <row r="57">
          <cell r="A57">
            <v>1273</v>
          </cell>
          <cell r="B57" t="str">
            <v>2007</v>
          </cell>
          <cell r="C57" t="str">
            <v>34</v>
          </cell>
          <cell r="D57" t="str">
            <v>0336</v>
          </cell>
          <cell r="E57" t="str">
            <v>AA</v>
          </cell>
          <cell r="F57" t="str">
            <v>1</v>
          </cell>
          <cell r="G57" t="str">
            <v>D</v>
          </cell>
          <cell r="H57" t="str">
            <v>A01</v>
          </cell>
          <cell r="I57" t="str">
            <v>9999</v>
          </cell>
          <cell r="J57">
            <v>64</v>
          </cell>
          <cell r="K57">
            <v>78</v>
          </cell>
          <cell r="L57">
            <v>61</v>
          </cell>
          <cell r="M57">
            <v>89</v>
          </cell>
          <cell r="N57">
            <v>58</v>
          </cell>
          <cell r="O57">
            <v>99</v>
          </cell>
          <cell r="P57">
            <v>69</v>
          </cell>
          <cell r="Q57">
            <v>124</v>
          </cell>
          <cell r="R57">
            <v>0</v>
          </cell>
          <cell r="S57">
            <v>0</v>
          </cell>
          <cell r="T57">
            <v>0</v>
          </cell>
          <cell r="U57">
            <v>0</v>
          </cell>
          <cell r="V57">
            <v>252</v>
          </cell>
          <cell r="W57">
            <v>390</v>
          </cell>
        </row>
        <row r="58">
          <cell r="A58">
            <v>1333</v>
          </cell>
          <cell r="B58" t="str">
            <v>2007</v>
          </cell>
          <cell r="C58" t="str">
            <v>35</v>
          </cell>
          <cell r="D58" t="str">
            <v>2764</v>
          </cell>
          <cell r="E58" t="str">
            <v>AA</v>
          </cell>
          <cell r="F58" t="str">
            <v>1</v>
          </cell>
          <cell r="G58" t="str">
            <v>D</v>
          </cell>
          <cell r="H58" t="str">
            <v>A01</v>
          </cell>
          <cell r="I58" t="str">
            <v>9999</v>
          </cell>
          <cell r="J58">
            <v>20</v>
          </cell>
          <cell r="K58">
            <v>69</v>
          </cell>
          <cell r="L58">
            <v>19</v>
          </cell>
          <cell r="M58">
            <v>48</v>
          </cell>
          <cell r="N58">
            <v>17</v>
          </cell>
          <cell r="O58">
            <v>89</v>
          </cell>
          <cell r="P58">
            <v>24</v>
          </cell>
          <cell r="Q58">
            <v>93</v>
          </cell>
          <cell r="R58">
            <v>0</v>
          </cell>
          <cell r="S58">
            <v>0</v>
          </cell>
          <cell r="T58">
            <v>0</v>
          </cell>
          <cell r="U58">
            <v>0</v>
          </cell>
          <cell r="V58">
            <v>80</v>
          </cell>
          <cell r="W58">
            <v>299</v>
          </cell>
        </row>
        <row r="59">
          <cell r="A59">
            <v>1365</v>
          </cell>
          <cell r="B59" t="str">
            <v>2007</v>
          </cell>
          <cell r="C59" t="str">
            <v>36</v>
          </cell>
          <cell r="D59" t="str">
            <v>2779</v>
          </cell>
          <cell r="E59" t="str">
            <v>AA</v>
          </cell>
          <cell r="F59" t="str">
            <v>1</v>
          </cell>
          <cell r="G59" t="str">
            <v>D</v>
          </cell>
          <cell r="H59" t="str">
            <v>A01</v>
          </cell>
          <cell r="I59" t="str">
            <v>9999</v>
          </cell>
          <cell r="J59">
            <v>35</v>
          </cell>
          <cell r="K59">
            <v>69</v>
          </cell>
          <cell r="L59">
            <v>41</v>
          </cell>
          <cell r="M59">
            <v>70</v>
          </cell>
          <cell r="N59">
            <v>50</v>
          </cell>
          <cell r="O59">
            <v>94</v>
          </cell>
          <cell r="P59">
            <v>32</v>
          </cell>
          <cell r="Q59">
            <v>90</v>
          </cell>
          <cell r="R59">
            <v>0</v>
          </cell>
          <cell r="S59">
            <v>0</v>
          </cell>
          <cell r="T59">
            <v>0</v>
          </cell>
          <cell r="U59">
            <v>0</v>
          </cell>
          <cell r="V59">
            <v>158</v>
          </cell>
          <cell r="W59">
            <v>323</v>
          </cell>
        </row>
        <row r="60">
          <cell r="A60">
            <v>1386</v>
          </cell>
          <cell r="B60" t="str">
            <v>2007</v>
          </cell>
          <cell r="C60" t="str">
            <v>37</v>
          </cell>
          <cell r="D60" t="str">
            <v>2780</v>
          </cell>
          <cell r="E60" t="str">
            <v>AA</v>
          </cell>
          <cell r="F60" t="str">
            <v>1</v>
          </cell>
          <cell r="G60" t="str">
            <v>D</v>
          </cell>
          <cell r="H60" t="str">
            <v>A01</v>
          </cell>
          <cell r="I60" t="str">
            <v>9999</v>
          </cell>
          <cell r="J60">
            <v>57</v>
          </cell>
          <cell r="K60">
            <v>32</v>
          </cell>
          <cell r="L60">
            <v>57</v>
          </cell>
          <cell r="M60">
            <v>36</v>
          </cell>
          <cell r="N60">
            <v>71</v>
          </cell>
          <cell r="O60">
            <v>44</v>
          </cell>
          <cell r="P60">
            <v>88</v>
          </cell>
          <cell r="Q60">
            <v>46</v>
          </cell>
          <cell r="R60">
            <v>0</v>
          </cell>
          <cell r="S60">
            <v>0</v>
          </cell>
          <cell r="T60">
            <v>0</v>
          </cell>
          <cell r="U60">
            <v>0</v>
          </cell>
          <cell r="V60">
            <v>273</v>
          </cell>
          <cell r="W60">
            <v>158</v>
          </cell>
        </row>
        <row r="61">
          <cell r="A61">
            <v>1390</v>
          </cell>
          <cell r="B61" t="str">
            <v>2007</v>
          </cell>
          <cell r="C61" t="str">
            <v>37</v>
          </cell>
          <cell r="D61" t="str">
            <v>2790</v>
          </cell>
          <cell r="E61" t="str">
            <v>AA</v>
          </cell>
          <cell r="F61" t="str">
            <v>1</v>
          </cell>
          <cell r="G61" t="str">
            <v>D</v>
          </cell>
          <cell r="H61" t="str">
            <v>A01</v>
          </cell>
          <cell r="I61" t="str">
            <v>9999</v>
          </cell>
          <cell r="J61">
            <v>82</v>
          </cell>
          <cell r="K61">
            <v>57</v>
          </cell>
          <cell r="L61">
            <v>98</v>
          </cell>
          <cell r="M61">
            <v>73</v>
          </cell>
          <cell r="N61">
            <v>109</v>
          </cell>
          <cell r="O61">
            <v>95</v>
          </cell>
          <cell r="P61">
            <v>134</v>
          </cell>
          <cell r="Q61">
            <v>96</v>
          </cell>
          <cell r="R61">
            <v>0</v>
          </cell>
          <cell r="S61">
            <v>0</v>
          </cell>
          <cell r="T61">
            <v>0</v>
          </cell>
          <cell r="U61">
            <v>0</v>
          </cell>
          <cell r="V61">
            <v>423</v>
          </cell>
          <cell r="W61">
            <v>321</v>
          </cell>
        </row>
        <row r="62">
          <cell r="A62">
            <v>1433</v>
          </cell>
          <cell r="B62" t="str">
            <v>2007</v>
          </cell>
          <cell r="C62" t="str">
            <v>40</v>
          </cell>
          <cell r="D62" t="str">
            <v>2848</v>
          </cell>
          <cell r="E62" t="str">
            <v>AA</v>
          </cell>
          <cell r="F62" t="str">
            <v>1</v>
          </cell>
          <cell r="G62" t="str">
            <v>D</v>
          </cell>
          <cell r="H62" t="str">
            <v>A01</v>
          </cell>
          <cell r="I62" t="str">
            <v>9999</v>
          </cell>
          <cell r="J62">
            <v>160</v>
          </cell>
          <cell r="K62">
            <v>284</v>
          </cell>
          <cell r="L62">
            <v>171</v>
          </cell>
          <cell r="M62">
            <v>259</v>
          </cell>
          <cell r="N62">
            <v>159</v>
          </cell>
          <cell r="O62">
            <v>262</v>
          </cell>
          <cell r="P62">
            <v>193</v>
          </cell>
          <cell r="Q62">
            <v>282</v>
          </cell>
          <cell r="R62">
            <v>0</v>
          </cell>
          <cell r="S62">
            <v>0</v>
          </cell>
          <cell r="T62">
            <v>0</v>
          </cell>
          <cell r="U62">
            <v>0</v>
          </cell>
          <cell r="V62">
            <v>683</v>
          </cell>
          <cell r="W62">
            <v>1087</v>
          </cell>
        </row>
        <row r="63">
          <cell r="A63">
            <v>1442</v>
          </cell>
          <cell r="B63" t="str">
            <v>2007</v>
          </cell>
          <cell r="C63" t="str">
            <v>40</v>
          </cell>
          <cell r="D63" t="str">
            <v>2859</v>
          </cell>
          <cell r="E63" t="str">
            <v>AA</v>
          </cell>
          <cell r="F63" t="str">
            <v>1</v>
          </cell>
          <cell r="G63" t="str">
            <v>D</v>
          </cell>
          <cell r="H63" t="str">
            <v>A01</v>
          </cell>
          <cell r="I63" t="str">
            <v>9999</v>
          </cell>
          <cell r="J63">
            <v>0</v>
          </cell>
          <cell r="K63">
            <v>649</v>
          </cell>
          <cell r="L63">
            <v>0</v>
          </cell>
          <cell r="M63">
            <v>602</v>
          </cell>
          <cell r="N63">
            <v>0</v>
          </cell>
          <cell r="O63">
            <v>738</v>
          </cell>
          <cell r="P63">
            <v>0</v>
          </cell>
          <cell r="Q63">
            <v>707</v>
          </cell>
          <cell r="R63">
            <v>0</v>
          </cell>
          <cell r="S63">
            <v>0</v>
          </cell>
          <cell r="T63">
            <v>0</v>
          </cell>
          <cell r="U63">
            <v>0</v>
          </cell>
          <cell r="V63">
            <v>0</v>
          </cell>
          <cell r="W63">
            <v>2696</v>
          </cell>
        </row>
        <row r="64">
          <cell r="A64">
            <v>1476</v>
          </cell>
          <cell r="B64" t="str">
            <v>2007</v>
          </cell>
          <cell r="C64" t="str">
            <v>42</v>
          </cell>
          <cell r="D64" t="str">
            <v>2883</v>
          </cell>
          <cell r="E64" t="str">
            <v>AA</v>
          </cell>
          <cell r="F64" t="str">
            <v>1</v>
          </cell>
          <cell r="G64" t="str">
            <v>D</v>
          </cell>
          <cell r="H64" t="str">
            <v>A01</v>
          </cell>
          <cell r="I64" t="str">
            <v>9999</v>
          </cell>
          <cell r="J64">
            <v>0</v>
          </cell>
          <cell r="K64">
            <v>148</v>
          </cell>
          <cell r="L64">
            <v>0</v>
          </cell>
          <cell r="M64">
            <v>129</v>
          </cell>
          <cell r="N64">
            <v>0</v>
          </cell>
          <cell r="O64">
            <v>181</v>
          </cell>
          <cell r="P64">
            <v>0</v>
          </cell>
          <cell r="Q64">
            <v>234</v>
          </cell>
          <cell r="R64">
            <v>0</v>
          </cell>
          <cell r="S64">
            <v>0</v>
          </cell>
          <cell r="T64">
            <v>0</v>
          </cell>
          <cell r="U64">
            <v>0</v>
          </cell>
          <cell r="V64">
            <v>0</v>
          </cell>
          <cell r="W64">
            <v>692</v>
          </cell>
        </row>
        <row r="65">
          <cell r="A65">
            <v>1485</v>
          </cell>
          <cell r="B65" t="str">
            <v>2007</v>
          </cell>
          <cell r="C65" t="str">
            <v>43</v>
          </cell>
          <cell r="D65" t="str">
            <v>0384</v>
          </cell>
          <cell r="E65" t="str">
            <v>AA</v>
          </cell>
          <cell r="F65" t="str">
            <v>1</v>
          </cell>
          <cell r="G65" t="str">
            <v>D</v>
          </cell>
          <cell r="H65" t="str">
            <v>A01</v>
          </cell>
          <cell r="I65" t="str">
            <v>9999</v>
          </cell>
          <cell r="J65">
            <v>48</v>
          </cell>
          <cell r="K65">
            <v>148</v>
          </cell>
          <cell r="L65">
            <v>58</v>
          </cell>
          <cell r="M65">
            <v>129</v>
          </cell>
          <cell r="N65">
            <v>53</v>
          </cell>
          <cell r="O65">
            <v>138</v>
          </cell>
          <cell r="P65">
            <v>74</v>
          </cell>
          <cell r="Q65">
            <v>151</v>
          </cell>
          <cell r="R65">
            <v>0</v>
          </cell>
          <cell r="S65">
            <v>0</v>
          </cell>
          <cell r="T65">
            <v>0</v>
          </cell>
          <cell r="U65">
            <v>0</v>
          </cell>
          <cell r="V65">
            <v>233</v>
          </cell>
          <cell r="W65">
            <v>566</v>
          </cell>
        </row>
        <row r="66">
          <cell r="A66">
            <v>1495</v>
          </cell>
          <cell r="B66" t="str">
            <v>2007</v>
          </cell>
          <cell r="C66" t="str">
            <v>43</v>
          </cell>
          <cell r="D66" t="str">
            <v>1332</v>
          </cell>
          <cell r="E66" t="str">
            <v>AA</v>
          </cell>
          <cell r="F66" t="str">
            <v>1</v>
          </cell>
          <cell r="G66" t="str">
            <v>D</v>
          </cell>
          <cell r="H66" t="str">
            <v>A01</v>
          </cell>
          <cell r="I66" t="str">
            <v>9999</v>
          </cell>
          <cell r="J66">
            <v>10</v>
          </cell>
          <cell r="K66">
            <v>80</v>
          </cell>
          <cell r="L66">
            <v>19</v>
          </cell>
          <cell r="M66">
            <v>82</v>
          </cell>
          <cell r="N66">
            <v>12</v>
          </cell>
          <cell r="O66">
            <v>79</v>
          </cell>
          <cell r="P66">
            <v>10</v>
          </cell>
          <cell r="Q66">
            <v>88</v>
          </cell>
          <cell r="V66">
            <v>51</v>
          </cell>
          <cell r="W66">
            <v>329</v>
          </cell>
        </row>
        <row r="67">
          <cell r="A67">
            <v>1513</v>
          </cell>
          <cell r="B67" t="str">
            <v>2007</v>
          </cell>
          <cell r="C67" t="str">
            <v>43</v>
          </cell>
          <cell r="D67" t="str">
            <v>2905</v>
          </cell>
          <cell r="E67" t="str">
            <v>AA</v>
          </cell>
          <cell r="F67" t="str">
            <v>1</v>
          </cell>
          <cell r="G67" t="str">
            <v>D</v>
          </cell>
          <cell r="H67" t="str">
            <v>A01</v>
          </cell>
          <cell r="I67" t="str">
            <v>9999</v>
          </cell>
          <cell r="J67">
            <v>0</v>
          </cell>
          <cell r="K67">
            <v>1</v>
          </cell>
          <cell r="L67">
            <v>0</v>
          </cell>
          <cell r="M67">
            <v>0</v>
          </cell>
          <cell r="N67">
            <v>0</v>
          </cell>
          <cell r="O67">
            <v>61</v>
          </cell>
          <cell r="P67">
            <v>0</v>
          </cell>
          <cell r="Q67">
            <v>56</v>
          </cell>
          <cell r="R67">
            <v>0</v>
          </cell>
          <cell r="S67">
            <v>0</v>
          </cell>
          <cell r="T67">
            <v>0</v>
          </cell>
          <cell r="U67">
            <v>0</v>
          </cell>
          <cell r="V67">
            <v>0</v>
          </cell>
          <cell r="W67">
            <v>118</v>
          </cell>
        </row>
        <row r="68">
          <cell r="A68">
            <v>1535</v>
          </cell>
          <cell r="B68" t="str">
            <v>2007</v>
          </cell>
          <cell r="C68" t="str">
            <v>44</v>
          </cell>
          <cell r="D68" t="str">
            <v>2915</v>
          </cell>
          <cell r="E68" t="str">
            <v>AA</v>
          </cell>
          <cell r="F68" t="str">
            <v>1</v>
          </cell>
          <cell r="G68" t="str">
            <v>D</v>
          </cell>
          <cell r="H68" t="str">
            <v>A01</v>
          </cell>
          <cell r="I68" t="str">
            <v>9999</v>
          </cell>
          <cell r="J68">
            <v>235</v>
          </cell>
          <cell r="K68">
            <v>154</v>
          </cell>
          <cell r="L68">
            <v>279</v>
          </cell>
          <cell r="M68">
            <v>199</v>
          </cell>
          <cell r="N68">
            <v>284</v>
          </cell>
          <cell r="O68">
            <v>225</v>
          </cell>
          <cell r="P68">
            <v>440</v>
          </cell>
          <cell r="Q68">
            <v>254</v>
          </cell>
          <cell r="R68">
            <v>0</v>
          </cell>
          <cell r="S68">
            <v>0</v>
          </cell>
          <cell r="T68">
            <v>0</v>
          </cell>
          <cell r="U68">
            <v>0</v>
          </cell>
          <cell r="V68">
            <v>1238</v>
          </cell>
          <cell r="W68">
            <v>832</v>
          </cell>
        </row>
        <row r="69">
          <cell r="A69">
            <v>1594</v>
          </cell>
          <cell r="B69" t="str">
            <v>2007</v>
          </cell>
          <cell r="C69" t="str">
            <v>47</v>
          </cell>
          <cell r="D69" t="str">
            <v>2953</v>
          </cell>
          <cell r="E69" t="str">
            <v>AA</v>
          </cell>
          <cell r="F69" t="str">
            <v>1</v>
          </cell>
          <cell r="G69" t="str">
            <v>D</v>
          </cell>
          <cell r="H69" t="str">
            <v>A01</v>
          </cell>
          <cell r="I69" t="str">
            <v>9999</v>
          </cell>
          <cell r="J69">
            <v>0</v>
          </cell>
          <cell r="K69">
            <v>0</v>
          </cell>
          <cell r="L69">
            <v>0</v>
          </cell>
          <cell r="M69">
            <v>0</v>
          </cell>
          <cell r="N69">
            <v>0</v>
          </cell>
          <cell r="O69">
            <v>0</v>
          </cell>
          <cell r="P69">
            <v>2</v>
          </cell>
          <cell r="Q69">
            <v>0</v>
          </cell>
          <cell r="R69">
            <v>0</v>
          </cell>
          <cell r="S69">
            <v>0</v>
          </cell>
          <cell r="T69">
            <v>0</v>
          </cell>
          <cell r="U69">
            <v>0</v>
          </cell>
          <cell r="V69">
            <v>2</v>
          </cell>
          <cell r="W69">
            <v>0</v>
          </cell>
        </row>
        <row r="70">
          <cell r="A70">
            <v>1600</v>
          </cell>
          <cell r="B70" t="str">
            <v>2007</v>
          </cell>
          <cell r="C70" t="str">
            <v>47</v>
          </cell>
          <cell r="D70" t="str">
            <v>2953</v>
          </cell>
          <cell r="E70" t="str">
            <v>AA</v>
          </cell>
          <cell r="F70" t="str">
            <v>2</v>
          </cell>
          <cell r="G70" t="str">
            <v>D</v>
          </cell>
          <cell r="H70" t="str">
            <v>A01</v>
          </cell>
          <cell r="I70" t="str">
            <v>9999</v>
          </cell>
          <cell r="J70">
            <v>0</v>
          </cell>
          <cell r="K70">
            <v>0</v>
          </cell>
          <cell r="L70">
            <v>0</v>
          </cell>
          <cell r="M70">
            <v>0</v>
          </cell>
          <cell r="N70">
            <v>0</v>
          </cell>
          <cell r="O70">
            <v>0</v>
          </cell>
          <cell r="P70">
            <v>0</v>
          </cell>
          <cell r="Q70">
            <v>1</v>
          </cell>
          <cell r="R70">
            <v>0</v>
          </cell>
          <cell r="S70">
            <v>0</v>
          </cell>
          <cell r="T70">
            <v>0</v>
          </cell>
          <cell r="U70">
            <v>0</v>
          </cell>
          <cell r="V70">
            <v>0</v>
          </cell>
          <cell r="W70">
            <v>1</v>
          </cell>
        </row>
        <row r="71">
          <cell r="A71">
            <v>1610</v>
          </cell>
          <cell r="B71" t="str">
            <v>2007</v>
          </cell>
          <cell r="C71" t="str">
            <v>50</v>
          </cell>
          <cell r="D71" t="str">
            <v>0172</v>
          </cell>
          <cell r="E71" t="str">
            <v>AA</v>
          </cell>
          <cell r="F71" t="str">
            <v>1</v>
          </cell>
          <cell r="G71" t="str">
            <v>D</v>
          </cell>
          <cell r="H71" t="str">
            <v>A01</v>
          </cell>
          <cell r="I71" t="str">
            <v>9999</v>
          </cell>
          <cell r="J71">
            <v>0</v>
          </cell>
          <cell r="K71">
            <v>0</v>
          </cell>
          <cell r="L71">
            <v>0</v>
          </cell>
          <cell r="M71">
            <v>0</v>
          </cell>
          <cell r="N71">
            <v>225</v>
          </cell>
          <cell r="O71">
            <v>134</v>
          </cell>
          <cell r="P71">
            <v>326</v>
          </cell>
          <cell r="Q71">
            <v>177</v>
          </cell>
          <cell r="R71">
            <v>0</v>
          </cell>
          <cell r="S71">
            <v>0</v>
          </cell>
          <cell r="T71">
            <v>0</v>
          </cell>
          <cell r="U71">
            <v>0</v>
          </cell>
          <cell r="V71">
            <v>551</v>
          </cell>
          <cell r="W71">
            <v>311</v>
          </cell>
        </row>
        <row r="72">
          <cell r="A72">
            <v>1652</v>
          </cell>
          <cell r="B72" t="str">
            <v>2007</v>
          </cell>
          <cell r="C72" t="str">
            <v>50</v>
          </cell>
          <cell r="D72" t="str">
            <v>2190</v>
          </cell>
          <cell r="E72" t="str">
            <v>AA</v>
          </cell>
          <cell r="F72" t="str">
            <v>1</v>
          </cell>
          <cell r="G72" t="str">
            <v>D</v>
          </cell>
          <cell r="H72" t="str">
            <v>A01</v>
          </cell>
          <cell r="I72" t="str">
            <v>9999</v>
          </cell>
          <cell r="J72">
            <v>0</v>
          </cell>
          <cell r="K72">
            <v>0</v>
          </cell>
          <cell r="L72">
            <v>0</v>
          </cell>
          <cell r="M72">
            <v>0</v>
          </cell>
          <cell r="N72">
            <v>252</v>
          </cell>
          <cell r="O72">
            <v>822</v>
          </cell>
          <cell r="P72">
            <v>287</v>
          </cell>
          <cell r="Q72">
            <v>933</v>
          </cell>
          <cell r="R72">
            <v>0</v>
          </cell>
          <cell r="S72">
            <v>0</v>
          </cell>
          <cell r="T72">
            <v>0</v>
          </cell>
          <cell r="U72">
            <v>0</v>
          </cell>
          <cell r="V72">
            <v>539</v>
          </cell>
          <cell r="W72">
            <v>1755</v>
          </cell>
        </row>
        <row r="73">
          <cell r="A73">
            <v>1657</v>
          </cell>
          <cell r="B73" t="str">
            <v>2007</v>
          </cell>
          <cell r="C73" t="str">
            <v>50</v>
          </cell>
          <cell r="D73" t="str">
            <v>2190</v>
          </cell>
          <cell r="E73" t="str">
            <v>AA</v>
          </cell>
          <cell r="F73" t="str">
            <v>2</v>
          </cell>
          <cell r="G73" t="str">
            <v>D</v>
          </cell>
          <cell r="H73" t="str">
            <v>A01</v>
          </cell>
          <cell r="I73" t="str">
            <v>9999</v>
          </cell>
          <cell r="J73">
            <v>108</v>
          </cell>
          <cell r="K73">
            <v>99</v>
          </cell>
          <cell r="L73">
            <v>101</v>
          </cell>
          <cell r="M73">
            <v>140</v>
          </cell>
          <cell r="N73">
            <v>76</v>
          </cell>
          <cell r="O73">
            <v>113</v>
          </cell>
          <cell r="P73">
            <v>120</v>
          </cell>
          <cell r="Q73">
            <v>164</v>
          </cell>
          <cell r="R73">
            <v>0</v>
          </cell>
          <cell r="S73">
            <v>0</v>
          </cell>
          <cell r="T73">
            <v>0</v>
          </cell>
          <cell r="U73">
            <v>0</v>
          </cell>
          <cell r="V73">
            <v>405</v>
          </cell>
          <cell r="W73">
            <v>516</v>
          </cell>
        </row>
        <row r="74">
          <cell r="A74">
            <v>1663</v>
          </cell>
          <cell r="B74" t="str">
            <v>2007</v>
          </cell>
          <cell r="C74" t="str">
            <v>50</v>
          </cell>
          <cell r="D74" t="str">
            <v>2192</v>
          </cell>
          <cell r="E74" t="str">
            <v>AA</v>
          </cell>
          <cell r="F74" t="str">
            <v>1</v>
          </cell>
          <cell r="G74" t="str">
            <v>D</v>
          </cell>
          <cell r="H74" t="str">
            <v>A01</v>
          </cell>
          <cell r="I74" t="str">
            <v>9999</v>
          </cell>
          <cell r="J74">
            <v>0</v>
          </cell>
          <cell r="K74">
            <v>0</v>
          </cell>
          <cell r="L74">
            <v>0</v>
          </cell>
          <cell r="M74">
            <v>354</v>
          </cell>
          <cell r="N74">
            <v>0</v>
          </cell>
          <cell r="O74">
            <v>351</v>
          </cell>
          <cell r="P74">
            <v>0</v>
          </cell>
          <cell r="Q74">
            <v>388</v>
          </cell>
          <cell r="R74">
            <v>0</v>
          </cell>
          <cell r="S74">
            <v>0</v>
          </cell>
          <cell r="T74">
            <v>0</v>
          </cell>
          <cell r="U74">
            <v>0</v>
          </cell>
          <cell r="V74">
            <v>0</v>
          </cell>
          <cell r="W74">
            <v>1093</v>
          </cell>
        </row>
        <row r="75">
          <cell r="A75">
            <v>1665</v>
          </cell>
          <cell r="B75" t="str">
            <v>2007</v>
          </cell>
          <cell r="C75" t="str">
            <v>50</v>
          </cell>
          <cell r="D75" t="str">
            <v>2193</v>
          </cell>
          <cell r="E75" t="str">
            <v>AA</v>
          </cell>
          <cell r="F75" t="str">
            <v>1</v>
          </cell>
          <cell r="G75" t="str">
            <v>D</v>
          </cell>
          <cell r="H75" t="str">
            <v>A01</v>
          </cell>
          <cell r="I75" t="str">
            <v>9999</v>
          </cell>
          <cell r="J75">
            <v>177</v>
          </cell>
          <cell r="K75">
            <v>557</v>
          </cell>
          <cell r="L75">
            <v>170</v>
          </cell>
          <cell r="M75">
            <v>505</v>
          </cell>
          <cell r="N75">
            <v>179</v>
          </cell>
          <cell r="O75">
            <v>475</v>
          </cell>
          <cell r="P75">
            <v>232</v>
          </cell>
          <cell r="Q75">
            <v>572</v>
          </cell>
          <cell r="R75">
            <v>0</v>
          </cell>
          <cell r="S75">
            <v>0</v>
          </cell>
          <cell r="T75">
            <v>0</v>
          </cell>
          <cell r="U75">
            <v>0</v>
          </cell>
          <cell r="V75">
            <v>758</v>
          </cell>
          <cell r="W75">
            <v>2109</v>
          </cell>
        </row>
        <row r="76">
          <cell r="A76">
            <v>1676</v>
          </cell>
          <cell r="B76" t="str">
            <v>2007</v>
          </cell>
          <cell r="C76" t="str">
            <v>50</v>
          </cell>
          <cell r="D76" t="str">
            <v>2197</v>
          </cell>
          <cell r="E76" t="str">
            <v>AA</v>
          </cell>
          <cell r="F76" t="str">
            <v>1</v>
          </cell>
          <cell r="G76" t="str">
            <v>D</v>
          </cell>
          <cell r="H76" t="str">
            <v>A01</v>
          </cell>
          <cell r="I76" t="str">
            <v>9999</v>
          </cell>
          <cell r="J76">
            <v>0</v>
          </cell>
          <cell r="K76">
            <v>0</v>
          </cell>
          <cell r="L76">
            <v>306</v>
          </cell>
          <cell r="M76">
            <v>582</v>
          </cell>
          <cell r="N76">
            <v>267</v>
          </cell>
          <cell r="O76">
            <v>535</v>
          </cell>
          <cell r="P76">
            <v>318</v>
          </cell>
          <cell r="Q76">
            <v>575</v>
          </cell>
          <cell r="R76">
            <v>0</v>
          </cell>
          <cell r="S76">
            <v>0</v>
          </cell>
          <cell r="T76">
            <v>0</v>
          </cell>
          <cell r="U76">
            <v>0</v>
          </cell>
          <cell r="V76">
            <v>891</v>
          </cell>
          <cell r="W76">
            <v>1692</v>
          </cell>
        </row>
        <row r="77">
          <cell r="A77">
            <v>1685</v>
          </cell>
          <cell r="B77" t="str">
            <v>2007</v>
          </cell>
          <cell r="C77" t="str">
            <v>50</v>
          </cell>
          <cell r="D77" t="str">
            <v>2199</v>
          </cell>
          <cell r="E77" t="str">
            <v>AA</v>
          </cell>
          <cell r="F77" t="str">
            <v>1</v>
          </cell>
          <cell r="G77" t="str">
            <v>D</v>
          </cell>
          <cell r="H77" t="str">
            <v>A01</v>
          </cell>
          <cell r="I77" t="str">
            <v>9999</v>
          </cell>
          <cell r="J77">
            <v>311</v>
          </cell>
          <cell r="K77">
            <v>411</v>
          </cell>
          <cell r="L77">
            <v>304</v>
          </cell>
          <cell r="M77">
            <v>472</v>
          </cell>
          <cell r="N77">
            <v>320</v>
          </cell>
          <cell r="O77">
            <v>467</v>
          </cell>
          <cell r="P77">
            <v>353</v>
          </cell>
          <cell r="Q77">
            <v>443</v>
          </cell>
          <cell r="R77">
            <v>0</v>
          </cell>
          <cell r="S77">
            <v>0</v>
          </cell>
          <cell r="T77">
            <v>0</v>
          </cell>
          <cell r="U77">
            <v>0</v>
          </cell>
          <cell r="V77">
            <v>1288</v>
          </cell>
          <cell r="W77">
            <v>1793</v>
          </cell>
        </row>
        <row r="78">
          <cell r="A78">
            <v>1689</v>
          </cell>
          <cell r="B78" t="str">
            <v>2007</v>
          </cell>
          <cell r="C78" t="str">
            <v>50</v>
          </cell>
          <cell r="D78" t="str">
            <v>2199</v>
          </cell>
          <cell r="E78" t="str">
            <v>AA</v>
          </cell>
          <cell r="F78" t="str">
            <v>2</v>
          </cell>
          <cell r="G78" t="str">
            <v>D</v>
          </cell>
          <cell r="H78" t="str">
            <v>A01</v>
          </cell>
          <cell r="I78" t="str">
            <v>9999</v>
          </cell>
          <cell r="J78">
            <v>59</v>
          </cell>
          <cell r="K78">
            <v>46</v>
          </cell>
          <cell r="L78">
            <v>84</v>
          </cell>
          <cell r="M78">
            <v>65</v>
          </cell>
          <cell r="N78">
            <v>95</v>
          </cell>
          <cell r="O78">
            <v>65</v>
          </cell>
          <cell r="P78">
            <v>156</v>
          </cell>
          <cell r="Q78">
            <v>85</v>
          </cell>
          <cell r="R78">
            <v>0</v>
          </cell>
          <cell r="S78">
            <v>0</v>
          </cell>
          <cell r="T78">
            <v>0</v>
          </cell>
          <cell r="U78">
            <v>0</v>
          </cell>
          <cell r="V78">
            <v>394</v>
          </cell>
          <cell r="W78">
            <v>261</v>
          </cell>
        </row>
        <row r="79">
          <cell r="A79">
            <v>1693</v>
          </cell>
          <cell r="B79" t="str">
            <v>2007</v>
          </cell>
          <cell r="C79" t="str">
            <v>50</v>
          </cell>
          <cell r="D79" t="str">
            <v>2200</v>
          </cell>
          <cell r="E79" t="str">
            <v>AA</v>
          </cell>
          <cell r="F79" t="str">
            <v>1</v>
          </cell>
          <cell r="G79" t="str">
            <v>D</v>
          </cell>
          <cell r="H79" t="str">
            <v>A01</v>
          </cell>
          <cell r="I79" t="str">
            <v>9999</v>
          </cell>
          <cell r="J79">
            <v>0</v>
          </cell>
          <cell r="K79">
            <v>0</v>
          </cell>
          <cell r="L79">
            <v>0</v>
          </cell>
          <cell r="M79">
            <v>0</v>
          </cell>
          <cell r="N79">
            <v>255</v>
          </cell>
          <cell r="O79">
            <v>104</v>
          </cell>
          <cell r="P79">
            <v>300</v>
          </cell>
          <cell r="Q79">
            <v>142</v>
          </cell>
          <cell r="R79">
            <v>0</v>
          </cell>
          <cell r="S79">
            <v>0</v>
          </cell>
          <cell r="T79">
            <v>0</v>
          </cell>
          <cell r="U79">
            <v>0</v>
          </cell>
          <cell r="V79">
            <v>555</v>
          </cell>
          <cell r="W79">
            <v>246</v>
          </cell>
        </row>
        <row r="80">
          <cell r="A80">
            <v>1700</v>
          </cell>
          <cell r="B80" t="str">
            <v>2007</v>
          </cell>
          <cell r="C80" t="str">
            <v>50</v>
          </cell>
          <cell r="D80" t="str">
            <v>2201</v>
          </cell>
          <cell r="E80" t="str">
            <v>AA</v>
          </cell>
          <cell r="F80" t="str">
            <v>1</v>
          </cell>
          <cell r="G80" t="str">
            <v>D</v>
          </cell>
          <cell r="H80" t="str">
            <v>A01</v>
          </cell>
          <cell r="I80" t="str">
            <v>9999</v>
          </cell>
          <cell r="J80">
            <v>497</v>
          </cell>
          <cell r="K80">
            <v>604</v>
          </cell>
          <cell r="L80">
            <v>495</v>
          </cell>
          <cell r="M80">
            <v>539</v>
          </cell>
          <cell r="N80">
            <v>452</v>
          </cell>
          <cell r="O80">
            <v>632</v>
          </cell>
          <cell r="P80">
            <v>554</v>
          </cell>
          <cell r="Q80">
            <v>606</v>
          </cell>
          <cell r="R80">
            <v>0</v>
          </cell>
          <cell r="S80">
            <v>0</v>
          </cell>
          <cell r="T80">
            <v>0</v>
          </cell>
          <cell r="U80">
            <v>0</v>
          </cell>
          <cell r="V80">
            <v>1998</v>
          </cell>
          <cell r="W80">
            <v>2381</v>
          </cell>
        </row>
        <row r="81">
          <cell r="A81">
            <v>1713</v>
          </cell>
          <cell r="B81" t="str">
            <v>2007</v>
          </cell>
          <cell r="C81" t="str">
            <v>50</v>
          </cell>
          <cell r="D81" t="str">
            <v>2205</v>
          </cell>
          <cell r="E81" t="str">
            <v>AA</v>
          </cell>
          <cell r="F81" t="str">
            <v>1</v>
          </cell>
          <cell r="G81" t="str">
            <v>D</v>
          </cell>
          <cell r="H81" t="str">
            <v>A01</v>
          </cell>
          <cell r="I81" t="str">
            <v>9999</v>
          </cell>
          <cell r="J81">
            <v>147</v>
          </cell>
          <cell r="K81">
            <v>356</v>
          </cell>
          <cell r="L81">
            <v>108</v>
          </cell>
          <cell r="M81">
            <v>346</v>
          </cell>
          <cell r="N81">
            <v>161</v>
          </cell>
          <cell r="O81">
            <v>346</v>
          </cell>
          <cell r="P81">
            <v>264</v>
          </cell>
          <cell r="Q81">
            <v>583</v>
          </cell>
          <cell r="R81">
            <v>0</v>
          </cell>
          <cell r="S81">
            <v>0</v>
          </cell>
          <cell r="T81">
            <v>0</v>
          </cell>
          <cell r="U81">
            <v>0</v>
          </cell>
          <cell r="V81">
            <v>680</v>
          </cell>
          <cell r="W81">
            <v>1631</v>
          </cell>
        </row>
        <row r="82">
          <cell r="A82">
            <v>1735</v>
          </cell>
          <cell r="B82" t="str">
            <v>2007</v>
          </cell>
          <cell r="C82" t="str">
            <v>50</v>
          </cell>
          <cell r="D82" t="str">
            <v>2213</v>
          </cell>
          <cell r="E82" t="str">
            <v>AA</v>
          </cell>
          <cell r="F82" t="str">
            <v>1</v>
          </cell>
          <cell r="G82" t="str">
            <v>D</v>
          </cell>
          <cell r="H82" t="str">
            <v>A01</v>
          </cell>
          <cell r="I82" t="str">
            <v>9999</v>
          </cell>
          <cell r="J82">
            <v>0</v>
          </cell>
          <cell r="K82">
            <v>578</v>
          </cell>
          <cell r="L82">
            <v>0</v>
          </cell>
          <cell r="M82">
            <v>529</v>
          </cell>
          <cell r="N82">
            <v>0</v>
          </cell>
          <cell r="O82">
            <v>536</v>
          </cell>
          <cell r="P82">
            <v>0</v>
          </cell>
          <cell r="Q82">
            <v>576</v>
          </cell>
          <cell r="R82">
            <v>0</v>
          </cell>
          <cell r="S82">
            <v>0</v>
          </cell>
          <cell r="T82">
            <v>0</v>
          </cell>
          <cell r="U82">
            <v>0</v>
          </cell>
          <cell r="V82">
            <v>0</v>
          </cell>
          <cell r="W82">
            <v>2219</v>
          </cell>
        </row>
        <row r="83">
          <cell r="A83">
            <v>1736</v>
          </cell>
          <cell r="B83" t="str">
            <v>2007</v>
          </cell>
          <cell r="C83" t="str">
            <v>50</v>
          </cell>
          <cell r="D83" t="str">
            <v>2214</v>
          </cell>
          <cell r="E83" t="str">
            <v>AA</v>
          </cell>
          <cell r="F83" t="str">
            <v>1</v>
          </cell>
          <cell r="G83" t="str">
            <v>D</v>
          </cell>
          <cell r="H83" t="str">
            <v>A01</v>
          </cell>
          <cell r="I83" t="str">
            <v>9999</v>
          </cell>
          <cell r="J83">
            <v>0</v>
          </cell>
          <cell r="K83">
            <v>476</v>
          </cell>
          <cell r="L83">
            <v>0</v>
          </cell>
          <cell r="M83">
            <v>448</v>
          </cell>
          <cell r="N83">
            <v>0</v>
          </cell>
          <cell r="O83">
            <v>448</v>
          </cell>
          <cell r="P83">
            <v>0</v>
          </cell>
          <cell r="Q83">
            <v>489</v>
          </cell>
          <cell r="R83">
            <v>0</v>
          </cell>
          <cell r="S83">
            <v>0</v>
          </cell>
          <cell r="T83">
            <v>0</v>
          </cell>
          <cell r="U83">
            <v>0</v>
          </cell>
          <cell r="V83">
            <v>0</v>
          </cell>
          <cell r="W83">
            <v>1861</v>
          </cell>
        </row>
        <row r="84">
          <cell r="A84">
            <v>1743</v>
          </cell>
          <cell r="B84" t="str">
            <v>2007</v>
          </cell>
          <cell r="C84" t="str">
            <v>50</v>
          </cell>
          <cell r="D84" t="str">
            <v>2218</v>
          </cell>
          <cell r="E84" t="str">
            <v>AA</v>
          </cell>
          <cell r="F84" t="str">
            <v>1</v>
          </cell>
          <cell r="G84" t="str">
            <v>D</v>
          </cell>
          <cell r="H84" t="str">
            <v>A01</v>
          </cell>
          <cell r="I84" t="str">
            <v>9999</v>
          </cell>
          <cell r="J84">
            <v>170</v>
          </cell>
          <cell r="K84">
            <v>145</v>
          </cell>
          <cell r="L84">
            <v>116</v>
          </cell>
          <cell r="M84">
            <v>145</v>
          </cell>
          <cell r="N84">
            <v>131</v>
          </cell>
          <cell r="O84">
            <v>167</v>
          </cell>
          <cell r="P84">
            <v>159</v>
          </cell>
          <cell r="Q84">
            <v>164</v>
          </cell>
          <cell r="R84">
            <v>0</v>
          </cell>
          <cell r="S84">
            <v>0</v>
          </cell>
          <cell r="T84">
            <v>0</v>
          </cell>
          <cell r="U84">
            <v>0</v>
          </cell>
          <cell r="V84">
            <v>576</v>
          </cell>
          <cell r="W84">
            <v>621</v>
          </cell>
        </row>
        <row r="85">
          <cell r="A85">
            <v>1745</v>
          </cell>
          <cell r="B85" t="str">
            <v>2007</v>
          </cell>
          <cell r="C85" t="str">
            <v>50</v>
          </cell>
          <cell r="D85" t="str">
            <v>2218</v>
          </cell>
          <cell r="E85" t="str">
            <v>AA</v>
          </cell>
          <cell r="F85" t="str">
            <v>2</v>
          </cell>
          <cell r="G85" t="str">
            <v>D</v>
          </cell>
          <cell r="H85" t="str">
            <v>A01</v>
          </cell>
          <cell r="I85" t="str">
            <v>9999</v>
          </cell>
          <cell r="J85">
            <v>85</v>
          </cell>
          <cell r="K85">
            <v>51</v>
          </cell>
          <cell r="L85">
            <v>72</v>
          </cell>
          <cell r="M85">
            <v>57</v>
          </cell>
          <cell r="N85">
            <v>57</v>
          </cell>
          <cell r="O85">
            <v>50</v>
          </cell>
          <cell r="P85">
            <v>82</v>
          </cell>
          <cell r="Q85">
            <v>70</v>
          </cell>
          <cell r="R85">
            <v>0</v>
          </cell>
          <cell r="S85">
            <v>0</v>
          </cell>
          <cell r="T85">
            <v>0</v>
          </cell>
          <cell r="U85">
            <v>0</v>
          </cell>
          <cell r="V85">
            <v>296</v>
          </cell>
          <cell r="W85">
            <v>228</v>
          </cell>
        </row>
        <row r="86">
          <cell r="A86">
            <v>1747</v>
          </cell>
          <cell r="B86" t="str">
            <v>2007</v>
          </cell>
          <cell r="C86" t="str">
            <v>50</v>
          </cell>
          <cell r="D86" t="str">
            <v>2219</v>
          </cell>
          <cell r="E86" t="str">
            <v>AA</v>
          </cell>
          <cell r="F86" t="str">
            <v>1</v>
          </cell>
          <cell r="G86" t="str">
            <v>D</v>
          </cell>
          <cell r="H86" t="str">
            <v>A01</v>
          </cell>
          <cell r="I86" t="str">
            <v>9999</v>
          </cell>
          <cell r="J86">
            <v>0</v>
          </cell>
          <cell r="K86">
            <v>0</v>
          </cell>
          <cell r="L86">
            <v>0</v>
          </cell>
          <cell r="M86">
            <v>0</v>
          </cell>
          <cell r="N86">
            <v>287</v>
          </cell>
          <cell r="O86">
            <v>336</v>
          </cell>
          <cell r="P86">
            <v>365</v>
          </cell>
          <cell r="Q86">
            <v>444</v>
          </cell>
          <cell r="R86">
            <v>0</v>
          </cell>
          <cell r="S86">
            <v>0</v>
          </cell>
          <cell r="T86">
            <v>0</v>
          </cell>
          <cell r="U86">
            <v>0</v>
          </cell>
          <cell r="V86">
            <v>652</v>
          </cell>
          <cell r="W86">
            <v>780</v>
          </cell>
        </row>
        <row r="87">
          <cell r="A87">
            <v>1783</v>
          </cell>
          <cell r="B87" t="str">
            <v>2007</v>
          </cell>
          <cell r="C87" t="str">
            <v>50</v>
          </cell>
          <cell r="D87" t="str">
            <v>2237</v>
          </cell>
          <cell r="E87" t="str">
            <v>AA</v>
          </cell>
          <cell r="F87" t="str">
            <v>1</v>
          </cell>
          <cell r="G87" t="str">
            <v>D</v>
          </cell>
          <cell r="H87" t="str">
            <v>A01</v>
          </cell>
          <cell r="I87" t="str">
            <v>9999</v>
          </cell>
          <cell r="J87">
            <v>342</v>
          </cell>
          <cell r="K87">
            <v>578</v>
          </cell>
          <cell r="L87">
            <v>340</v>
          </cell>
          <cell r="M87">
            <v>567</v>
          </cell>
          <cell r="N87">
            <v>321</v>
          </cell>
          <cell r="O87">
            <v>470</v>
          </cell>
          <cell r="P87">
            <v>410</v>
          </cell>
          <cell r="Q87">
            <v>559</v>
          </cell>
          <cell r="R87">
            <v>0</v>
          </cell>
          <cell r="S87">
            <v>0</v>
          </cell>
          <cell r="T87">
            <v>0</v>
          </cell>
          <cell r="U87">
            <v>0</v>
          </cell>
          <cell r="V87">
            <v>1413</v>
          </cell>
          <cell r="W87">
            <v>2174</v>
          </cell>
        </row>
        <row r="88">
          <cell r="A88">
            <v>1788</v>
          </cell>
          <cell r="B88" t="str">
            <v>2007</v>
          </cell>
          <cell r="C88" t="str">
            <v>50</v>
          </cell>
          <cell r="D88" t="str">
            <v>2237</v>
          </cell>
          <cell r="E88" t="str">
            <v>AA</v>
          </cell>
          <cell r="F88" t="str">
            <v>2</v>
          </cell>
          <cell r="G88" t="str">
            <v>D</v>
          </cell>
          <cell r="H88" t="str">
            <v>A01</v>
          </cell>
          <cell r="I88" t="str">
            <v>9999</v>
          </cell>
          <cell r="J88">
            <v>112</v>
          </cell>
          <cell r="K88">
            <v>83</v>
          </cell>
          <cell r="L88">
            <v>108</v>
          </cell>
          <cell r="M88">
            <v>98</v>
          </cell>
          <cell r="N88">
            <v>108</v>
          </cell>
          <cell r="O88">
            <v>72</v>
          </cell>
          <cell r="P88">
            <v>160</v>
          </cell>
          <cell r="Q88">
            <v>104</v>
          </cell>
          <cell r="R88">
            <v>0</v>
          </cell>
          <cell r="S88">
            <v>0</v>
          </cell>
          <cell r="T88">
            <v>0</v>
          </cell>
          <cell r="U88">
            <v>0</v>
          </cell>
          <cell r="V88">
            <v>488</v>
          </cell>
          <cell r="W88">
            <v>357</v>
          </cell>
        </row>
        <row r="89">
          <cell r="A89">
            <v>1794</v>
          </cell>
          <cell r="B89" t="str">
            <v>2007</v>
          </cell>
          <cell r="C89" t="str">
            <v>50</v>
          </cell>
          <cell r="D89" t="str">
            <v>2239</v>
          </cell>
          <cell r="E89" t="str">
            <v>AA</v>
          </cell>
          <cell r="F89" t="str">
            <v>1</v>
          </cell>
          <cell r="G89" t="str">
            <v>D</v>
          </cell>
          <cell r="H89" t="str">
            <v>A01</v>
          </cell>
          <cell r="I89" t="str">
            <v>9999</v>
          </cell>
          <cell r="N89">
            <v>219</v>
          </cell>
          <cell r="O89">
            <v>282</v>
          </cell>
          <cell r="P89">
            <v>259</v>
          </cell>
          <cell r="Q89">
            <v>319</v>
          </cell>
          <cell r="V89">
            <v>478</v>
          </cell>
          <cell r="W89">
            <v>601</v>
          </cell>
        </row>
        <row r="90">
          <cell r="A90">
            <v>1809</v>
          </cell>
          <cell r="B90" t="str">
            <v>2007</v>
          </cell>
          <cell r="C90" t="str">
            <v>50</v>
          </cell>
          <cell r="D90" t="str">
            <v>2244</v>
          </cell>
          <cell r="E90" t="str">
            <v>AA</v>
          </cell>
          <cell r="F90" t="str">
            <v>1</v>
          </cell>
          <cell r="G90" t="str">
            <v>D</v>
          </cell>
          <cell r="H90" t="str">
            <v>A01</v>
          </cell>
          <cell r="I90" t="str">
            <v>9999</v>
          </cell>
          <cell r="J90">
            <v>0</v>
          </cell>
          <cell r="K90">
            <v>405</v>
          </cell>
          <cell r="L90">
            <v>0</v>
          </cell>
          <cell r="M90">
            <v>380</v>
          </cell>
          <cell r="N90">
            <v>0</v>
          </cell>
          <cell r="O90">
            <v>390</v>
          </cell>
          <cell r="P90">
            <v>0</v>
          </cell>
          <cell r="Q90">
            <v>429</v>
          </cell>
          <cell r="R90">
            <v>0</v>
          </cell>
          <cell r="S90">
            <v>0</v>
          </cell>
          <cell r="T90">
            <v>0</v>
          </cell>
          <cell r="U90">
            <v>0</v>
          </cell>
          <cell r="V90">
            <v>0</v>
          </cell>
          <cell r="W90">
            <v>1604</v>
          </cell>
        </row>
        <row r="91">
          <cell r="A91">
            <v>1816</v>
          </cell>
          <cell r="B91" t="str">
            <v>2007</v>
          </cell>
          <cell r="C91" t="str">
            <v>50</v>
          </cell>
          <cell r="D91" t="str">
            <v>2249</v>
          </cell>
          <cell r="E91" t="str">
            <v>AA</v>
          </cell>
          <cell r="F91" t="str">
            <v>1</v>
          </cell>
          <cell r="G91" t="str">
            <v>D</v>
          </cell>
          <cell r="H91" t="str">
            <v>A01</v>
          </cell>
          <cell r="I91" t="str">
            <v>9999</v>
          </cell>
          <cell r="J91">
            <v>392</v>
          </cell>
          <cell r="K91">
            <v>399</v>
          </cell>
          <cell r="L91">
            <v>346</v>
          </cell>
          <cell r="M91">
            <v>325</v>
          </cell>
          <cell r="N91">
            <v>422</v>
          </cell>
          <cell r="O91">
            <v>341</v>
          </cell>
          <cell r="P91">
            <v>377</v>
          </cell>
          <cell r="Q91">
            <v>304</v>
          </cell>
          <cell r="R91">
            <v>0</v>
          </cell>
          <cell r="S91">
            <v>0</v>
          </cell>
          <cell r="T91">
            <v>0</v>
          </cell>
          <cell r="U91">
            <v>0</v>
          </cell>
          <cell r="V91">
            <v>1537</v>
          </cell>
          <cell r="W91">
            <v>1369</v>
          </cell>
        </row>
        <row r="92">
          <cell r="A92">
            <v>1823</v>
          </cell>
          <cell r="B92" t="str">
            <v>2007</v>
          </cell>
          <cell r="C92" t="str">
            <v>50</v>
          </cell>
          <cell r="D92" t="str">
            <v>2249</v>
          </cell>
          <cell r="E92" t="str">
            <v>AA</v>
          </cell>
          <cell r="F92" t="str">
            <v>2</v>
          </cell>
          <cell r="G92" t="str">
            <v>D</v>
          </cell>
          <cell r="H92" t="str">
            <v>A01</v>
          </cell>
          <cell r="I92" t="str">
            <v>9999</v>
          </cell>
          <cell r="J92">
            <v>0</v>
          </cell>
          <cell r="K92">
            <v>1</v>
          </cell>
          <cell r="L92">
            <v>31</v>
          </cell>
          <cell r="M92">
            <v>51</v>
          </cell>
          <cell r="N92">
            <v>36</v>
          </cell>
          <cell r="O92">
            <v>46</v>
          </cell>
          <cell r="P92">
            <v>38</v>
          </cell>
          <cell r="Q92">
            <v>56</v>
          </cell>
          <cell r="R92">
            <v>0</v>
          </cell>
          <cell r="S92">
            <v>0</v>
          </cell>
          <cell r="T92">
            <v>0</v>
          </cell>
          <cell r="U92">
            <v>0</v>
          </cell>
          <cell r="V92">
            <v>105</v>
          </cell>
          <cell r="W92">
            <v>154</v>
          </cell>
        </row>
        <row r="93">
          <cell r="A93">
            <v>1837</v>
          </cell>
          <cell r="B93" t="str">
            <v>2007</v>
          </cell>
          <cell r="C93" t="str">
            <v>50</v>
          </cell>
          <cell r="D93" t="str">
            <v>2254</v>
          </cell>
          <cell r="E93" t="str">
            <v>AA</v>
          </cell>
          <cell r="F93" t="str">
            <v>1</v>
          </cell>
          <cell r="G93" t="str">
            <v>D</v>
          </cell>
          <cell r="H93" t="str">
            <v>A01</v>
          </cell>
          <cell r="I93" t="str">
            <v>9999</v>
          </cell>
          <cell r="J93">
            <v>459</v>
          </cell>
          <cell r="K93">
            <v>486</v>
          </cell>
          <cell r="L93">
            <v>416</v>
          </cell>
          <cell r="M93">
            <v>403</v>
          </cell>
          <cell r="N93">
            <v>375</v>
          </cell>
          <cell r="O93">
            <v>439</v>
          </cell>
          <cell r="P93">
            <v>536</v>
          </cell>
          <cell r="Q93">
            <v>498</v>
          </cell>
          <cell r="R93">
            <v>0</v>
          </cell>
          <cell r="S93">
            <v>0</v>
          </cell>
          <cell r="T93">
            <v>0</v>
          </cell>
          <cell r="U93">
            <v>0</v>
          </cell>
          <cell r="V93">
            <v>1786</v>
          </cell>
          <cell r="W93">
            <v>1826</v>
          </cell>
        </row>
        <row r="94">
          <cell r="A94">
            <v>1843</v>
          </cell>
          <cell r="B94" t="str">
            <v>2007</v>
          </cell>
          <cell r="C94" t="str">
            <v>50</v>
          </cell>
          <cell r="D94" t="str">
            <v>2254</v>
          </cell>
          <cell r="E94" t="str">
            <v>AA</v>
          </cell>
          <cell r="F94" t="str">
            <v>2</v>
          </cell>
          <cell r="G94" t="str">
            <v>D</v>
          </cell>
          <cell r="H94" t="str">
            <v>A01</v>
          </cell>
          <cell r="I94" t="str">
            <v>9999</v>
          </cell>
          <cell r="J94">
            <v>0</v>
          </cell>
          <cell r="K94">
            <v>0</v>
          </cell>
          <cell r="L94">
            <v>0</v>
          </cell>
          <cell r="M94">
            <v>0</v>
          </cell>
          <cell r="N94">
            <v>0</v>
          </cell>
          <cell r="O94">
            <v>0</v>
          </cell>
          <cell r="P94">
            <v>70</v>
          </cell>
          <cell r="Q94">
            <v>27</v>
          </cell>
          <cell r="R94">
            <v>0</v>
          </cell>
          <cell r="S94">
            <v>0</v>
          </cell>
          <cell r="T94">
            <v>0</v>
          </cell>
          <cell r="U94">
            <v>0</v>
          </cell>
          <cell r="V94">
            <v>70</v>
          </cell>
          <cell r="W94">
            <v>27</v>
          </cell>
        </row>
        <row r="95">
          <cell r="A95">
            <v>1847</v>
          </cell>
          <cell r="B95" t="str">
            <v>2007</v>
          </cell>
          <cell r="C95" t="str">
            <v>50</v>
          </cell>
          <cell r="D95" t="str">
            <v>2255</v>
          </cell>
          <cell r="E95" t="str">
            <v>AA</v>
          </cell>
          <cell r="F95" t="str">
            <v>1</v>
          </cell>
          <cell r="G95" t="str">
            <v>D</v>
          </cell>
          <cell r="H95" t="str">
            <v>A01</v>
          </cell>
          <cell r="I95" t="str">
            <v>9999</v>
          </cell>
          <cell r="N95">
            <v>145</v>
          </cell>
          <cell r="O95">
            <v>404</v>
          </cell>
          <cell r="P95">
            <v>166</v>
          </cell>
          <cell r="Q95">
            <v>376</v>
          </cell>
          <cell r="V95">
            <v>311</v>
          </cell>
          <cell r="W95">
            <v>780</v>
          </cell>
        </row>
        <row r="96">
          <cell r="A96">
            <v>1852</v>
          </cell>
          <cell r="B96" t="str">
            <v>2007</v>
          </cell>
          <cell r="C96" t="str">
            <v>50</v>
          </cell>
          <cell r="D96" t="str">
            <v>2255</v>
          </cell>
          <cell r="E96" t="str">
            <v>AA</v>
          </cell>
          <cell r="F96" t="str">
            <v>2</v>
          </cell>
          <cell r="G96" t="str">
            <v>D</v>
          </cell>
          <cell r="H96" t="str">
            <v>A01</v>
          </cell>
          <cell r="I96" t="str">
            <v>9999</v>
          </cell>
          <cell r="P96">
            <v>52</v>
          </cell>
          <cell r="Q96">
            <v>23</v>
          </cell>
          <cell r="V96">
            <v>52</v>
          </cell>
          <cell r="W96">
            <v>23</v>
          </cell>
        </row>
        <row r="97">
          <cell r="A97">
            <v>1856</v>
          </cell>
          <cell r="B97" t="str">
            <v>2007</v>
          </cell>
          <cell r="C97" t="str">
            <v>50</v>
          </cell>
          <cell r="D97" t="str">
            <v>2257</v>
          </cell>
          <cell r="E97" t="str">
            <v>AA</v>
          </cell>
          <cell r="F97" t="str">
            <v>1</v>
          </cell>
          <cell r="G97" t="str">
            <v>D</v>
          </cell>
          <cell r="H97" t="str">
            <v>A01</v>
          </cell>
          <cell r="I97" t="str">
            <v>9999</v>
          </cell>
          <cell r="J97">
            <v>257</v>
          </cell>
          <cell r="K97">
            <v>624</v>
          </cell>
          <cell r="L97">
            <v>237</v>
          </cell>
          <cell r="M97">
            <v>652</v>
          </cell>
          <cell r="N97">
            <v>201</v>
          </cell>
          <cell r="O97">
            <v>558</v>
          </cell>
          <cell r="P97">
            <v>295</v>
          </cell>
          <cell r="Q97">
            <v>594</v>
          </cell>
          <cell r="R97">
            <v>0</v>
          </cell>
          <cell r="S97">
            <v>0</v>
          </cell>
          <cell r="T97">
            <v>0</v>
          </cell>
          <cell r="U97">
            <v>0</v>
          </cell>
          <cell r="V97">
            <v>990</v>
          </cell>
          <cell r="W97">
            <v>2428</v>
          </cell>
        </row>
        <row r="98">
          <cell r="A98">
            <v>1862</v>
          </cell>
          <cell r="B98" t="str">
            <v>2007</v>
          </cell>
          <cell r="C98" t="str">
            <v>50</v>
          </cell>
          <cell r="D98" t="str">
            <v>2258</v>
          </cell>
          <cell r="E98" t="str">
            <v>AA</v>
          </cell>
          <cell r="F98" t="str">
            <v>1</v>
          </cell>
          <cell r="G98" t="str">
            <v>D</v>
          </cell>
          <cell r="H98" t="str">
            <v>A01</v>
          </cell>
          <cell r="I98" t="str">
            <v>9999</v>
          </cell>
          <cell r="J98">
            <v>298</v>
          </cell>
          <cell r="K98">
            <v>332</v>
          </cell>
          <cell r="L98">
            <v>330</v>
          </cell>
          <cell r="M98">
            <v>380</v>
          </cell>
          <cell r="N98">
            <v>252</v>
          </cell>
          <cell r="O98">
            <v>188</v>
          </cell>
          <cell r="P98">
            <v>390</v>
          </cell>
          <cell r="Q98">
            <v>237</v>
          </cell>
          <cell r="R98">
            <v>0</v>
          </cell>
          <cell r="S98">
            <v>0</v>
          </cell>
          <cell r="T98">
            <v>0</v>
          </cell>
          <cell r="U98">
            <v>0</v>
          </cell>
          <cell r="V98">
            <v>1270</v>
          </cell>
          <cell r="W98">
            <v>1137</v>
          </cell>
        </row>
        <row r="99">
          <cell r="A99">
            <v>1867</v>
          </cell>
          <cell r="B99" t="str">
            <v>2007</v>
          </cell>
          <cell r="C99" t="str">
            <v>50</v>
          </cell>
          <cell r="D99" t="str">
            <v>2258</v>
          </cell>
          <cell r="E99" t="str">
            <v>AA</v>
          </cell>
          <cell r="F99" t="str">
            <v>2</v>
          </cell>
          <cell r="G99" t="str">
            <v>D</v>
          </cell>
          <cell r="H99" t="str">
            <v>A01</v>
          </cell>
          <cell r="I99" t="str">
            <v>9999</v>
          </cell>
          <cell r="J99">
            <v>0</v>
          </cell>
          <cell r="K99">
            <v>0</v>
          </cell>
          <cell r="L99">
            <v>2</v>
          </cell>
          <cell r="M99">
            <v>0</v>
          </cell>
          <cell r="N99">
            <v>90</v>
          </cell>
          <cell r="O99">
            <v>55</v>
          </cell>
          <cell r="P99">
            <v>119</v>
          </cell>
          <cell r="Q99">
            <v>30</v>
          </cell>
          <cell r="R99">
            <v>0</v>
          </cell>
          <cell r="S99">
            <v>0</v>
          </cell>
          <cell r="T99">
            <v>0</v>
          </cell>
          <cell r="U99">
            <v>0</v>
          </cell>
          <cell r="V99">
            <v>211</v>
          </cell>
          <cell r="W99">
            <v>85</v>
          </cell>
        </row>
        <row r="100">
          <cell r="A100">
            <v>1872</v>
          </cell>
          <cell r="B100" t="str">
            <v>2007</v>
          </cell>
          <cell r="C100" t="str">
            <v>50</v>
          </cell>
          <cell r="D100" t="str">
            <v>2259</v>
          </cell>
          <cell r="E100" t="str">
            <v>AA</v>
          </cell>
          <cell r="F100" t="str">
            <v>1</v>
          </cell>
          <cell r="G100" t="str">
            <v>D</v>
          </cell>
          <cell r="H100" t="str">
            <v>A01</v>
          </cell>
          <cell r="I100" t="str">
            <v>9999</v>
          </cell>
          <cell r="J100">
            <v>411</v>
          </cell>
          <cell r="K100">
            <v>418</v>
          </cell>
          <cell r="L100">
            <v>558</v>
          </cell>
          <cell r="M100">
            <v>625</v>
          </cell>
          <cell r="N100">
            <v>541</v>
          </cell>
          <cell r="O100">
            <v>678</v>
          </cell>
          <cell r="P100">
            <v>883</v>
          </cell>
          <cell r="Q100">
            <v>768</v>
          </cell>
          <cell r="R100">
            <v>0</v>
          </cell>
          <cell r="S100">
            <v>0</v>
          </cell>
          <cell r="T100">
            <v>0</v>
          </cell>
          <cell r="U100">
            <v>0</v>
          </cell>
          <cell r="V100">
            <v>2393</v>
          </cell>
          <cell r="W100">
            <v>2489</v>
          </cell>
        </row>
        <row r="101">
          <cell r="A101">
            <v>1883</v>
          </cell>
          <cell r="B101" t="str">
            <v>2007</v>
          </cell>
          <cell r="C101" t="str">
            <v>50</v>
          </cell>
          <cell r="D101" t="str">
            <v>2259</v>
          </cell>
          <cell r="E101" t="str">
            <v>AA</v>
          </cell>
          <cell r="F101" t="str">
            <v>2</v>
          </cell>
          <cell r="G101" t="str">
            <v>D</v>
          </cell>
          <cell r="H101" t="str">
            <v>A01</v>
          </cell>
          <cell r="I101" t="str">
            <v>9999</v>
          </cell>
          <cell r="J101">
            <v>0</v>
          </cell>
          <cell r="K101">
            <v>0</v>
          </cell>
          <cell r="L101">
            <v>318</v>
          </cell>
          <cell r="M101">
            <v>297</v>
          </cell>
          <cell r="N101">
            <v>315</v>
          </cell>
          <cell r="O101">
            <v>320</v>
          </cell>
          <cell r="P101">
            <v>596</v>
          </cell>
          <cell r="Q101">
            <v>480</v>
          </cell>
          <cell r="R101">
            <v>0</v>
          </cell>
          <cell r="S101">
            <v>0</v>
          </cell>
          <cell r="T101">
            <v>0</v>
          </cell>
          <cell r="U101">
            <v>0</v>
          </cell>
          <cell r="V101">
            <v>1229</v>
          </cell>
          <cell r="W101">
            <v>1097</v>
          </cell>
        </row>
        <row r="102">
          <cell r="A102">
            <v>1913</v>
          </cell>
          <cell r="B102" t="str">
            <v>2007</v>
          </cell>
          <cell r="C102" t="str">
            <v>51</v>
          </cell>
          <cell r="D102" t="str">
            <v>2197</v>
          </cell>
          <cell r="E102" t="str">
            <v>AA</v>
          </cell>
          <cell r="F102" t="str">
            <v>1</v>
          </cell>
          <cell r="G102" t="str">
            <v>D</v>
          </cell>
          <cell r="H102" t="str">
            <v>A01</v>
          </cell>
          <cell r="I102" t="str">
            <v>9999</v>
          </cell>
          <cell r="J102">
            <v>333</v>
          </cell>
          <cell r="K102">
            <v>558</v>
          </cell>
          <cell r="L102">
            <v>0</v>
          </cell>
          <cell r="M102">
            <v>0</v>
          </cell>
          <cell r="N102">
            <v>0</v>
          </cell>
          <cell r="O102">
            <v>0</v>
          </cell>
          <cell r="P102">
            <v>0</v>
          </cell>
          <cell r="Q102">
            <v>0</v>
          </cell>
          <cell r="R102">
            <v>0</v>
          </cell>
          <cell r="S102">
            <v>0</v>
          </cell>
          <cell r="T102">
            <v>0</v>
          </cell>
          <cell r="U102">
            <v>0</v>
          </cell>
          <cell r="V102">
            <v>333</v>
          </cell>
          <cell r="W102">
            <v>558</v>
          </cell>
        </row>
        <row r="103">
          <cell r="A103">
            <v>1921</v>
          </cell>
          <cell r="B103" t="str">
            <v>2007</v>
          </cell>
          <cell r="C103" t="str">
            <v>51</v>
          </cell>
          <cell r="D103" t="str">
            <v>2255</v>
          </cell>
          <cell r="E103" t="str">
            <v>AA</v>
          </cell>
          <cell r="F103" t="str">
            <v>1</v>
          </cell>
          <cell r="G103" t="str">
            <v>D</v>
          </cell>
          <cell r="H103" t="str">
            <v>A01</v>
          </cell>
          <cell r="I103" t="str">
            <v>9999</v>
          </cell>
          <cell r="J103">
            <v>143</v>
          </cell>
          <cell r="K103">
            <v>466</v>
          </cell>
          <cell r="L103">
            <v>133</v>
          </cell>
          <cell r="M103">
            <v>397</v>
          </cell>
          <cell r="V103">
            <v>276</v>
          </cell>
          <cell r="W103">
            <v>863</v>
          </cell>
        </row>
        <row r="104">
          <cell r="A104">
            <v>1935</v>
          </cell>
          <cell r="B104" t="str">
            <v>2007</v>
          </cell>
          <cell r="C104" t="str">
            <v>51</v>
          </cell>
          <cell r="D104" t="str">
            <v>2333</v>
          </cell>
          <cell r="E104" t="str">
            <v>AA</v>
          </cell>
          <cell r="F104" t="str">
            <v>1</v>
          </cell>
          <cell r="G104" t="str">
            <v>D</v>
          </cell>
          <cell r="H104" t="str">
            <v>A01</v>
          </cell>
          <cell r="I104" t="str">
            <v>9999</v>
          </cell>
          <cell r="J104">
            <v>258</v>
          </cell>
          <cell r="K104">
            <v>228</v>
          </cell>
          <cell r="L104">
            <v>262</v>
          </cell>
          <cell r="M104">
            <v>215</v>
          </cell>
          <cell r="N104">
            <v>228</v>
          </cell>
          <cell r="O104">
            <v>231</v>
          </cell>
          <cell r="P104">
            <v>223</v>
          </cell>
          <cell r="Q104">
            <v>284</v>
          </cell>
          <cell r="R104">
            <v>0</v>
          </cell>
          <cell r="S104">
            <v>0</v>
          </cell>
          <cell r="T104">
            <v>0</v>
          </cell>
          <cell r="U104">
            <v>0</v>
          </cell>
          <cell r="V104">
            <v>971</v>
          </cell>
          <cell r="W104">
            <v>958</v>
          </cell>
        </row>
        <row r="105">
          <cell r="A105">
            <v>1941</v>
          </cell>
          <cell r="B105" t="str">
            <v>2007</v>
          </cell>
          <cell r="C105" t="str">
            <v>51</v>
          </cell>
          <cell r="D105" t="str">
            <v>2334</v>
          </cell>
          <cell r="E105" t="str">
            <v>AA</v>
          </cell>
          <cell r="F105" t="str">
            <v>1</v>
          </cell>
          <cell r="G105" t="str">
            <v>D</v>
          </cell>
          <cell r="H105" t="str">
            <v>A01</v>
          </cell>
          <cell r="I105" t="str">
            <v>9999</v>
          </cell>
          <cell r="J105">
            <v>212</v>
          </cell>
          <cell r="K105">
            <v>172</v>
          </cell>
          <cell r="L105">
            <v>180</v>
          </cell>
          <cell r="M105">
            <v>178</v>
          </cell>
          <cell r="N105">
            <v>191</v>
          </cell>
          <cell r="O105">
            <v>159</v>
          </cell>
          <cell r="P105">
            <v>218</v>
          </cell>
          <cell r="Q105">
            <v>159</v>
          </cell>
          <cell r="R105">
            <v>0</v>
          </cell>
          <cell r="S105">
            <v>0</v>
          </cell>
          <cell r="T105">
            <v>0</v>
          </cell>
          <cell r="U105">
            <v>0</v>
          </cell>
          <cell r="V105">
            <v>801</v>
          </cell>
          <cell r="W105">
            <v>668</v>
          </cell>
        </row>
        <row r="106">
          <cell r="A106">
            <v>1943</v>
          </cell>
          <cell r="B106" t="str">
            <v>2007</v>
          </cell>
          <cell r="C106" t="str">
            <v>51</v>
          </cell>
          <cell r="D106" t="str">
            <v>2335</v>
          </cell>
          <cell r="E106" t="str">
            <v>AA</v>
          </cell>
          <cell r="F106" t="str">
            <v>1</v>
          </cell>
          <cell r="G106" t="str">
            <v>D</v>
          </cell>
          <cell r="H106" t="str">
            <v>A01</v>
          </cell>
          <cell r="I106" t="str">
            <v>9999</v>
          </cell>
          <cell r="J106">
            <v>0</v>
          </cell>
          <cell r="K106">
            <v>352</v>
          </cell>
          <cell r="L106">
            <v>0</v>
          </cell>
          <cell r="M106">
            <v>293</v>
          </cell>
          <cell r="N106">
            <v>0</v>
          </cell>
          <cell r="O106">
            <v>293</v>
          </cell>
          <cell r="P106">
            <v>0</v>
          </cell>
          <cell r="Q106">
            <v>321</v>
          </cell>
          <cell r="R106">
            <v>0</v>
          </cell>
          <cell r="S106">
            <v>0</v>
          </cell>
          <cell r="T106">
            <v>0</v>
          </cell>
          <cell r="U106">
            <v>0</v>
          </cell>
          <cell r="V106">
            <v>0</v>
          </cell>
          <cell r="W106">
            <v>1259</v>
          </cell>
        </row>
        <row r="107">
          <cell r="A107">
            <v>1953</v>
          </cell>
          <cell r="B107" t="str">
            <v>2007</v>
          </cell>
          <cell r="C107" t="str">
            <v>52</v>
          </cell>
          <cell r="D107" t="str">
            <v>0260</v>
          </cell>
          <cell r="E107" t="str">
            <v>AA</v>
          </cell>
          <cell r="F107" t="str">
            <v>1</v>
          </cell>
          <cell r="G107" t="str">
            <v>D</v>
          </cell>
          <cell r="H107" t="str">
            <v>A01</v>
          </cell>
          <cell r="I107" t="str">
            <v>9999</v>
          </cell>
          <cell r="J107">
            <v>48</v>
          </cell>
          <cell r="K107">
            <v>85</v>
          </cell>
          <cell r="L107">
            <v>55</v>
          </cell>
          <cell r="M107">
            <v>92</v>
          </cell>
          <cell r="N107">
            <v>56</v>
          </cell>
          <cell r="O107">
            <v>96</v>
          </cell>
          <cell r="P107">
            <v>69</v>
          </cell>
          <cell r="Q107">
            <v>115</v>
          </cell>
          <cell r="R107">
            <v>0</v>
          </cell>
          <cell r="S107">
            <v>0</v>
          </cell>
          <cell r="T107">
            <v>0</v>
          </cell>
          <cell r="U107">
            <v>0</v>
          </cell>
          <cell r="V107">
            <v>228</v>
          </cell>
          <cell r="W107">
            <v>388</v>
          </cell>
        </row>
        <row r="108">
          <cell r="A108">
            <v>1976</v>
          </cell>
          <cell r="B108" t="str">
            <v>2007</v>
          </cell>
          <cell r="C108" t="str">
            <v>52</v>
          </cell>
          <cell r="D108" t="str">
            <v>2466</v>
          </cell>
          <cell r="E108" t="str">
            <v>AA</v>
          </cell>
          <cell r="F108" t="str">
            <v>1</v>
          </cell>
          <cell r="G108" t="str">
            <v>D</v>
          </cell>
          <cell r="H108" t="str">
            <v>A01</v>
          </cell>
          <cell r="I108" t="str">
            <v>9999</v>
          </cell>
          <cell r="J108">
            <v>0</v>
          </cell>
          <cell r="K108">
            <v>308</v>
          </cell>
          <cell r="L108">
            <v>0</v>
          </cell>
          <cell r="M108">
            <v>297</v>
          </cell>
          <cell r="N108">
            <v>0</v>
          </cell>
          <cell r="O108">
            <v>283</v>
          </cell>
          <cell r="P108">
            <v>0</v>
          </cell>
          <cell r="Q108">
            <v>308</v>
          </cell>
          <cell r="R108">
            <v>0</v>
          </cell>
          <cell r="S108">
            <v>0</v>
          </cell>
          <cell r="T108">
            <v>0</v>
          </cell>
          <cell r="U108">
            <v>0</v>
          </cell>
          <cell r="V108">
            <v>0</v>
          </cell>
          <cell r="W108">
            <v>1196</v>
          </cell>
        </row>
        <row r="109">
          <cell r="A109">
            <v>1982</v>
          </cell>
          <cell r="B109" t="str">
            <v>2007</v>
          </cell>
          <cell r="C109" t="str">
            <v>52</v>
          </cell>
          <cell r="D109" t="str">
            <v>2467</v>
          </cell>
          <cell r="E109" t="str">
            <v>AA</v>
          </cell>
          <cell r="F109" t="str">
            <v>1</v>
          </cell>
          <cell r="G109" t="str">
            <v>D</v>
          </cell>
          <cell r="H109" t="str">
            <v>A01</v>
          </cell>
          <cell r="I109" t="str">
            <v>9999</v>
          </cell>
          <cell r="J109">
            <v>0</v>
          </cell>
          <cell r="K109">
            <v>0</v>
          </cell>
          <cell r="L109">
            <v>0</v>
          </cell>
          <cell r="M109">
            <v>0</v>
          </cell>
          <cell r="N109">
            <v>0</v>
          </cell>
          <cell r="O109">
            <v>2</v>
          </cell>
          <cell r="P109">
            <v>0</v>
          </cell>
          <cell r="Q109">
            <v>3</v>
          </cell>
          <cell r="R109">
            <v>0</v>
          </cell>
          <cell r="S109">
            <v>0</v>
          </cell>
          <cell r="T109">
            <v>0</v>
          </cell>
          <cell r="U109">
            <v>0</v>
          </cell>
          <cell r="V109">
            <v>0</v>
          </cell>
          <cell r="W109">
            <v>5</v>
          </cell>
        </row>
        <row r="110">
          <cell r="A110">
            <v>1990</v>
          </cell>
          <cell r="B110" t="str">
            <v>2007</v>
          </cell>
          <cell r="C110" t="str">
            <v>52</v>
          </cell>
          <cell r="D110" t="str">
            <v>2469</v>
          </cell>
          <cell r="E110" t="str">
            <v>AA</v>
          </cell>
          <cell r="F110" t="str">
            <v>1</v>
          </cell>
          <cell r="G110" t="str">
            <v>D</v>
          </cell>
          <cell r="H110" t="str">
            <v>A01</v>
          </cell>
          <cell r="I110" t="str">
            <v>9999</v>
          </cell>
          <cell r="J110">
            <v>53</v>
          </cell>
          <cell r="K110">
            <v>130</v>
          </cell>
          <cell r="L110">
            <v>57</v>
          </cell>
          <cell r="M110">
            <v>128</v>
          </cell>
          <cell r="N110">
            <v>54</v>
          </cell>
          <cell r="O110">
            <v>118</v>
          </cell>
          <cell r="P110">
            <v>64</v>
          </cell>
          <cell r="Q110">
            <v>127</v>
          </cell>
          <cell r="R110">
            <v>0</v>
          </cell>
          <cell r="S110">
            <v>0</v>
          </cell>
          <cell r="T110">
            <v>0</v>
          </cell>
          <cell r="U110">
            <v>0</v>
          </cell>
          <cell r="V110">
            <v>228</v>
          </cell>
          <cell r="W110">
            <v>503</v>
          </cell>
        </row>
        <row r="111">
          <cell r="A111">
            <v>1998</v>
          </cell>
          <cell r="B111" t="str">
            <v>2007</v>
          </cell>
          <cell r="C111" t="str">
            <v>52</v>
          </cell>
          <cell r="D111" t="str">
            <v>2470</v>
          </cell>
          <cell r="E111" t="str">
            <v>AA</v>
          </cell>
          <cell r="F111" t="str">
            <v>1</v>
          </cell>
          <cell r="G111" t="str">
            <v>D</v>
          </cell>
          <cell r="H111" t="str">
            <v>A01</v>
          </cell>
          <cell r="I111" t="str">
            <v>9999</v>
          </cell>
          <cell r="J111">
            <v>42</v>
          </cell>
          <cell r="K111">
            <v>12</v>
          </cell>
          <cell r="L111">
            <v>53</v>
          </cell>
          <cell r="M111">
            <v>21</v>
          </cell>
          <cell r="N111">
            <v>51</v>
          </cell>
          <cell r="O111">
            <v>20</v>
          </cell>
          <cell r="P111">
            <v>62</v>
          </cell>
          <cell r="Q111">
            <v>22</v>
          </cell>
          <cell r="V111">
            <v>208</v>
          </cell>
          <cell r="W111">
            <v>75</v>
          </cell>
        </row>
        <row r="112">
          <cell r="A112">
            <v>2003</v>
          </cell>
          <cell r="B112" t="str">
            <v>2007</v>
          </cell>
          <cell r="C112" t="str">
            <v>52</v>
          </cell>
          <cell r="D112" t="str">
            <v>2473</v>
          </cell>
          <cell r="E112" t="str">
            <v>AA</v>
          </cell>
          <cell r="F112" t="str">
            <v>1</v>
          </cell>
          <cell r="G112" t="str">
            <v>D</v>
          </cell>
          <cell r="H112" t="str">
            <v>A01</v>
          </cell>
          <cell r="I112" t="str">
            <v>9999</v>
          </cell>
          <cell r="J112">
            <v>0</v>
          </cell>
          <cell r="K112">
            <v>291</v>
          </cell>
          <cell r="L112">
            <v>0</v>
          </cell>
          <cell r="M112">
            <v>271</v>
          </cell>
          <cell r="N112">
            <v>0</v>
          </cell>
          <cell r="O112">
            <v>291</v>
          </cell>
          <cell r="P112">
            <v>0</v>
          </cell>
          <cell r="Q112">
            <v>298</v>
          </cell>
          <cell r="R112">
            <v>0</v>
          </cell>
          <cell r="S112">
            <v>0</v>
          </cell>
          <cell r="T112">
            <v>0</v>
          </cell>
          <cell r="U112">
            <v>0</v>
          </cell>
          <cell r="V112">
            <v>0</v>
          </cell>
          <cell r="W112">
            <v>1151</v>
          </cell>
        </row>
        <row r="113">
          <cell r="A113">
            <v>2033</v>
          </cell>
          <cell r="B113" t="str">
            <v>2007</v>
          </cell>
          <cell r="C113" t="str">
            <v>53</v>
          </cell>
          <cell r="D113" t="str">
            <v>0280</v>
          </cell>
          <cell r="E113" t="str">
            <v>AA</v>
          </cell>
          <cell r="F113" t="str">
            <v>1</v>
          </cell>
          <cell r="G113" t="str">
            <v>D</v>
          </cell>
          <cell r="H113" t="str">
            <v>A01</v>
          </cell>
          <cell r="I113" t="str">
            <v>9999</v>
          </cell>
          <cell r="J113">
            <v>114</v>
          </cell>
          <cell r="K113">
            <v>109</v>
          </cell>
          <cell r="L113">
            <v>124</v>
          </cell>
          <cell r="M113">
            <v>96</v>
          </cell>
          <cell r="N113">
            <v>115</v>
          </cell>
          <cell r="O113">
            <v>104</v>
          </cell>
          <cell r="P113">
            <v>203</v>
          </cell>
          <cell r="Q113">
            <v>137</v>
          </cell>
          <cell r="V113">
            <v>556</v>
          </cell>
          <cell r="W113">
            <v>446</v>
          </cell>
        </row>
        <row r="114">
          <cell r="A114">
            <v>2055</v>
          </cell>
          <cell r="B114" t="str">
            <v>2007</v>
          </cell>
          <cell r="C114" t="str">
            <v>53</v>
          </cell>
          <cell r="D114" t="str">
            <v>1224</v>
          </cell>
          <cell r="E114" t="str">
            <v>AA</v>
          </cell>
          <cell r="F114" t="str">
            <v>1</v>
          </cell>
          <cell r="G114" t="str">
            <v>D</v>
          </cell>
          <cell r="H114" t="str">
            <v>A01</v>
          </cell>
          <cell r="I114" t="str">
            <v>9999</v>
          </cell>
          <cell r="J114">
            <v>21</v>
          </cell>
          <cell r="K114">
            <v>94</v>
          </cell>
          <cell r="L114">
            <v>32</v>
          </cell>
          <cell r="M114">
            <v>81</v>
          </cell>
          <cell r="N114">
            <v>32</v>
          </cell>
          <cell r="O114">
            <v>96</v>
          </cell>
          <cell r="P114">
            <v>51</v>
          </cell>
          <cell r="Q114">
            <v>108</v>
          </cell>
          <cell r="R114">
            <v>0</v>
          </cell>
          <cell r="S114">
            <v>0</v>
          </cell>
          <cell r="T114">
            <v>0</v>
          </cell>
          <cell r="U114">
            <v>0</v>
          </cell>
          <cell r="V114">
            <v>136</v>
          </cell>
          <cell r="W114">
            <v>379</v>
          </cell>
        </row>
        <row r="115">
          <cell r="A115">
            <v>2062</v>
          </cell>
          <cell r="B115" t="str">
            <v>2007</v>
          </cell>
          <cell r="C115" t="str">
            <v>53</v>
          </cell>
          <cell r="D115" t="str">
            <v>2539</v>
          </cell>
          <cell r="E115" t="str">
            <v>AA</v>
          </cell>
          <cell r="F115" t="str">
            <v>1</v>
          </cell>
          <cell r="G115" t="str">
            <v>D</v>
          </cell>
          <cell r="H115" t="str">
            <v>A01</v>
          </cell>
          <cell r="I115" t="str">
            <v>9999</v>
          </cell>
          <cell r="J115">
            <v>526</v>
          </cell>
          <cell r="K115">
            <v>337</v>
          </cell>
          <cell r="L115">
            <v>495</v>
          </cell>
          <cell r="M115">
            <v>359</v>
          </cell>
          <cell r="N115">
            <v>508</v>
          </cell>
          <cell r="O115">
            <v>355</v>
          </cell>
          <cell r="P115">
            <v>578</v>
          </cell>
          <cell r="Q115">
            <v>361</v>
          </cell>
          <cell r="R115">
            <v>0</v>
          </cell>
          <cell r="S115">
            <v>0</v>
          </cell>
          <cell r="T115">
            <v>0</v>
          </cell>
          <cell r="U115">
            <v>0</v>
          </cell>
          <cell r="V115">
            <v>2107</v>
          </cell>
          <cell r="W115">
            <v>1412</v>
          </cell>
        </row>
        <row r="116">
          <cell r="A116">
            <v>2071</v>
          </cell>
          <cell r="B116" t="str">
            <v>2007</v>
          </cell>
          <cell r="C116" t="str">
            <v>53</v>
          </cell>
          <cell r="D116" t="str">
            <v>2542</v>
          </cell>
          <cell r="E116" t="str">
            <v>AA</v>
          </cell>
          <cell r="F116" t="str">
            <v>1</v>
          </cell>
          <cell r="G116" t="str">
            <v>D</v>
          </cell>
          <cell r="H116" t="str">
            <v>A01</v>
          </cell>
          <cell r="I116" t="str">
            <v>9999</v>
          </cell>
          <cell r="J116">
            <v>0</v>
          </cell>
          <cell r="K116">
            <v>404</v>
          </cell>
          <cell r="L116">
            <v>0</v>
          </cell>
          <cell r="M116">
            <v>411</v>
          </cell>
          <cell r="N116">
            <v>0</v>
          </cell>
          <cell r="O116">
            <v>442</v>
          </cell>
          <cell r="P116">
            <v>0</v>
          </cell>
          <cell r="Q116">
            <v>515</v>
          </cell>
          <cell r="R116">
            <v>0</v>
          </cell>
          <cell r="S116">
            <v>0</v>
          </cell>
          <cell r="T116">
            <v>0</v>
          </cell>
          <cell r="U116">
            <v>0</v>
          </cell>
          <cell r="V116">
            <v>0</v>
          </cell>
          <cell r="W116">
            <v>1772</v>
          </cell>
        </row>
        <row r="117">
          <cell r="A117">
            <v>2077</v>
          </cell>
          <cell r="B117" t="str">
            <v>2007</v>
          </cell>
          <cell r="C117" t="str">
            <v>53</v>
          </cell>
          <cell r="D117" t="str">
            <v>2544</v>
          </cell>
          <cell r="E117" t="str">
            <v>AA</v>
          </cell>
          <cell r="F117" t="str">
            <v>1</v>
          </cell>
          <cell r="G117" t="str">
            <v>D</v>
          </cell>
          <cell r="H117" t="str">
            <v>A01</v>
          </cell>
          <cell r="I117" t="str">
            <v>9999</v>
          </cell>
          <cell r="J117">
            <v>0</v>
          </cell>
          <cell r="K117">
            <v>145</v>
          </cell>
          <cell r="L117">
            <v>0</v>
          </cell>
          <cell r="M117">
            <v>132</v>
          </cell>
          <cell r="N117">
            <v>0</v>
          </cell>
          <cell r="O117">
            <v>152</v>
          </cell>
          <cell r="P117">
            <v>0</v>
          </cell>
          <cell r="Q117">
            <v>167</v>
          </cell>
          <cell r="R117">
            <v>0</v>
          </cell>
          <cell r="S117">
            <v>0</v>
          </cell>
          <cell r="T117">
            <v>0</v>
          </cell>
          <cell r="U117">
            <v>0</v>
          </cell>
          <cell r="V117">
            <v>0</v>
          </cell>
          <cell r="W117">
            <v>596</v>
          </cell>
        </row>
        <row r="118">
          <cell r="A118">
            <v>2080</v>
          </cell>
          <cell r="B118" t="str">
            <v>2007</v>
          </cell>
          <cell r="C118" t="str">
            <v>53</v>
          </cell>
          <cell r="D118" t="str">
            <v>2546</v>
          </cell>
          <cell r="E118" t="str">
            <v>AA</v>
          </cell>
          <cell r="F118" t="str">
            <v>1</v>
          </cell>
          <cell r="G118" t="str">
            <v>D</v>
          </cell>
          <cell r="H118" t="str">
            <v>A01</v>
          </cell>
          <cell r="I118" t="str">
            <v>9999</v>
          </cell>
          <cell r="J118">
            <v>121</v>
          </cell>
          <cell r="K118">
            <v>360</v>
          </cell>
          <cell r="L118">
            <v>76</v>
          </cell>
          <cell r="M118">
            <v>222</v>
          </cell>
          <cell r="N118">
            <v>54</v>
          </cell>
          <cell r="O118">
            <v>249</v>
          </cell>
          <cell r="P118">
            <v>0</v>
          </cell>
          <cell r="Q118">
            <v>309</v>
          </cell>
          <cell r="R118">
            <v>0</v>
          </cell>
          <cell r="S118">
            <v>0</v>
          </cell>
          <cell r="T118">
            <v>0</v>
          </cell>
          <cell r="U118">
            <v>0</v>
          </cell>
          <cell r="V118">
            <v>251</v>
          </cell>
          <cell r="W118">
            <v>1140</v>
          </cell>
        </row>
        <row r="119">
          <cell r="A119">
            <v>2083</v>
          </cell>
          <cell r="B119" t="str">
            <v>2007</v>
          </cell>
          <cell r="C119" t="str">
            <v>53</v>
          </cell>
          <cell r="D119" t="str">
            <v>2547</v>
          </cell>
          <cell r="E119" t="str">
            <v>AA</v>
          </cell>
          <cell r="F119" t="str">
            <v>1</v>
          </cell>
          <cell r="G119" t="str">
            <v>D</v>
          </cell>
          <cell r="H119" t="str">
            <v>A01</v>
          </cell>
          <cell r="I119" t="str">
            <v>9999</v>
          </cell>
          <cell r="J119">
            <v>0</v>
          </cell>
          <cell r="K119">
            <v>0</v>
          </cell>
          <cell r="L119">
            <v>0</v>
          </cell>
          <cell r="M119">
            <v>0</v>
          </cell>
          <cell r="N119">
            <v>214</v>
          </cell>
          <cell r="O119">
            <v>526</v>
          </cell>
          <cell r="P119">
            <v>536</v>
          </cell>
          <cell r="Q119">
            <v>808</v>
          </cell>
          <cell r="R119">
            <v>0</v>
          </cell>
          <cell r="S119">
            <v>0</v>
          </cell>
          <cell r="T119">
            <v>0</v>
          </cell>
          <cell r="U119">
            <v>0</v>
          </cell>
          <cell r="V119">
            <v>750</v>
          </cell>
          <cell r="W119">
            <v>1334</v>
          </cell>
        </row>
        <row r="120">
          <cell r="A120">
            <v>2090</v>
          </cell>
          <cell r="B120" t="str">
            <v>2007</v>
          </cell>
          <cell r="C120" t="str">
            <v>53</v>
          </cell>
          <cell r="D120" t="str">
            <v>2547</v>
          </cell>
          <cell r="E120" t="str">
            <v>AA</v>
          </cell>
          <cell r="F120" t="str">
            <v>2</v>
          </cell>
          <cell r="G120" t="str">
            <v>D</v>
          </cell>
          <cell r="H120" t="str">
            <v>A01</v>
          </cell>
          <cell r="I120" t="str">
            <v>9999</v>
          </cell>
          <cell r="J120">
            <v>0</v>
          </cell>
          <cell r="K120">
            <v>0</v>
          </cell>
          <cell r="L120">
            <v>12</v>
          </cell>
          <cell r="M120">
            <v>17</v>
          </cell>
          <cell r="N120">
            <v>19</v>
          </cell>
          <cell r="O120">
            <v>43</v>
          </cell>
          <cell r="P120">
            <v>38</v>
          </cell>
          <cell r="Q120">
            <v>49</v>
          </cell>
          <cell r="R120">
            <v>0</v>
          </cell>
          <cell r="S120">
            <v>0</v>
          </cell>
          <cell r="T120">
            <v>0</v>
          </cell>
          <cell r="U120">
            <v>0</v>
          </cell>
          <cell r="V120">
            <v>69</v>
          </cell>
          <cell r="W120">
            <v>109</v>
          </cell>
        </row>
        <row r="121">
          <cell r="A121">
            <v>2099</v>
          </cell>
          <cell r="B121" t="str">
            <v>2007</v>
          </cell>
          <cell r="C121" t="str">
            <v>53</v>
          </cell>
          <cell r="D121" t="str">
            <v>2550</v>
          </cell>
          <cell r="E121" t="str">
            <v>AA</v>
          </cell>
          <cell r="F121" t="str">
            <v>1</v>
          </cell>
          <cell r="G121" t="str">
            <v>D</v>
          </cell>
          <cell r="H121" t="str">
            <v>A01</v>
          </cell>
          <cell r="I121" t="str">
            <v>9999</v>
          </cell>
          <cell r="J121">
            <v>221</v>
          </cell>
          <cell r="K121">
            <v>80</v>
          </cell>
          <cell r="L121">
            <v>181</v>
          </cell>
          <cell r="M121">
            <v>85</v>
          </cell>
          <cell r="N121">
            <v>209</v>
          </cell>
          <cell r="O121">
            <v>92</v>
          </cell>
          <cell r="P121">
            <v>302</v>
          </cell>
          <cell r="Q121">
            <v>94</v>
          </cell>
          <cell r="R121">
            <v>0</v>
          </cell>
          <cell r="S121">
            <v>0</v>
          </cell>
          <cell r="T121">
            <v>0</v>
          </cell>
          <cell r="U121">
            <v>0</v>
          </cell>
          <cell r="V121">
            <v>913</v>
          </cell>
          <cell r="W121">
            <v>351</v>
          </cell>
        </row>
        <row r="122">
          <cell r="A122">
            <v>2101</v>
          </cell>
          <cell r="B122" t="str">
            <v>2007</v>
          </cell>
          <cell r="C122" t="str">
            <v>53</v>
          </cell>
          <cell r="D122" t="str">
            <v>2551</v>
          </cell>
          <cell r="E122" t="str">
            <v>AA</v>
          </cell>
          <cell r="F122" t="str">
            <v>1</v>
          </cell>
          <cell r="G122" t="str">
            <v>D</v>
          </cell>
          <cell r="H122" t="str">
            <v>A01</v>
          </cell>
          <cell r="I122" t="str">
            <v>9999</v>
          </cell>
          <cell r="J122">
            <v>299</v>
          </cell>
          <cell r="K122">
            <v>207</v>
          </cell>
          <cell r="L122">
            <v>289</v>
          </cell>
          <cell r="M122">
            <v>244</v>
          </cell>
          <cell r="N122">
            <v>312</v>
          </cell>
          <cell r="O122">
            <v>241</v>
          </cell>
          <cell r="P122">
            <v>356</v>
          </cell>
          <cell r="Q122">
            <v>271</v>
          </cell>
          <cell r="R122">
            <v>0</v>
          </cell>
          <cell r="S122">
            <v>0</v>
          </cell>
          <cell r="T122">
            <v>0</v>
          </cell>
          <cell r="U122">
            <v>0</v>
          </cell>
          <cell r="V122">
            <v>1256</v>
          </cell>
          <cell r="W122">
            <v>963</v>
          </cell>
        </row>
        <row r="123">
          <cell r="A123">
            <v>2106</v>
          </cell>
          <cell r="B123" t="str">
            <v>2007</v>
          </cell>
          <cell r="C123" t="str">
            <v>53</v>
          </cell>
          <cell r="D123" t="str">
            <v>2552</v>
          </cell>
          <cell r="E123" t="str">
            <v>AA</v>
          </cell>
          <cell r="F123" t="str">
            <v>1</v>
          </cell>
          <cell r="G123" t="str">
            <v>D</v>
          </cell>
          <cell r="H123" t="str">
            <v>A01</v>
          </cell>
          <cell r="I123" t="str">
            <v>9999</v>
          </cell>
          <cell r="J123">
            <v>460</v>
          </cell>
          <cell r="K123">
            <v>697</v>
          </cell>
          <cell r="L123">
            <v>544</v>
          </cell>
          <cell r="M123">
            <v>785</v>
          </cell>
          <cell r="N123">
            <v>496</v>
          </cell>
          <cell r="O123">
            <v>662</v>
          </cell>
          <cell r="P123">
            <v>640</v>
          </cell>
          <cell r="Q123">
            <v>740</v>
          </cell>
          <cell r="R123">
            <v>0</v>
          </cell>
          <cell r="S123">
            <v>0</v>
          </cell>
          <cell r="T123">
            <v>0</v>
          </cell>
          <cell r="U123">
            <v>0</v>
          </cell>
          <cell r="V123">
            <v>2140</v>
          </cell>
          <cell r="W123">
            <v>2884</v>
          </cell>
        </row>
        <row r="124">
          <cell r="A124">
            <v>2112</v>
          </cell>
          <cell r="B124" t="str">
            <v>2007</v>
          </cell>
          <cell r="C124" t="str">
            <v>53</v>
          </cell>
          <cell r="D124" t="str">
            <v>2553</v>
          </cell>
          <cell r="E124" t="str">
            <v>AA</v>
          </cell>
          <cell r="F124" t="str">
            <v>1</v>
          </cell>
          <cell r="G124" t="str">
            <v>D</v>
          </cell>
          <cell r="H124" t="str">
            <v>A01</v>
          </cell>
          <cell r="I124" t="str">
            <v>9999</v>
          </cell>
          <cell r="J124">
            <v>528</v>
          </cell>
          <cell r="K124">
            <v>403</v>
          </cell>
          <cell r="L124">
            <v>375</v>
          </cell>
          <cell r="M124">
            <v>300</v>
          </cell>
          <cell r="N124">
            <v>368</v>
          </cell>
          <cell r="O124">
            <v>333</v>
          </cell>
          <cell r="P124">
            <v>491</v>
          </cell>
          <cell r="Q124">
            <v>332</v>
          </cell>
          <cell r="R124">
            <v>0</v>
          </cell>
          <cell r="S124">
            <v>0</v>
          </cell>
          <cell r="T124">
            <v>0</v>
          </cell>
          <cell r="U124">
            <v>0</v>
          </cell>
          <cell r="V124">
            <v>1762</v>
          </cell>
          <cell r="W124">
            <v>1368</v>
          </cell>
        </row>
        <row r="125">
          <cell r="A125">
            <v>2116</v>
          </cell>
          <cell r="B125" t="str">
            <v>2007</v>
          </cell>
          <cell r="C125" t="str">
            <v>53</v>
          </cell>
          <cell r="D125" t="str">
            <v>2553</v>
          </cell>
          <cell r="E125" t="str">
            <v>AA</v>
          </cell>
          <cell r="F125" t="str">
            <v>2</v>
          </cell>
          <cell r="G125" t="str">
            <v>D</v>
          </cell>
          <cell r="H125" t="str">
            <v>A01</v>
          </cell>
          <cell r="I125" t="str">
            <v>9999</v>
          </cell>
          <cell r="J125">
            <v>1</v>
          </cell>
          <cell r="K125">
            <v>0</v>
          </cell>
          <cell r="L125">
            <v>143</v>
          </cell>
          <cell r="M125">
            <v>103</v>
          </cell>
          <cell r="N125">
            <v>134</v>
          </cell>
          <cell r="O125">
            <v>102</v>
          </cell>
          <cell r="P125">
            <v>152</v>
          </cell>
          <cell r="Q125">
            <v>98</v>
          </cell>
          <cell r="R125">
            <v>0</v>
          </cell>
          <cell r="S125">
            <v>0</v>
          </cell>
          <cell r="T125">
            <v>0</v>
          </cell>
          <cell r="U125">
            <v>0</v>
          </cell>
          <cell r="V125">
            <v>430</v>
          </cell>
          <cell r="W125">
            <v>303</v>
          </cell>
        </row>
        <row r="126">
          <cell r="A126">
            <v>2126</v>
          </cell>
          <cell r="B126" t="str">
            <v>2007</v>
          </cell>
          <cell r="C126" t="str">
            <v>54</v>
          </cell>
          <cell r="D126" t="str">
            <v>1236</v>
          </cell>
          <cell r="E126" t="str">
            <v>AA</v>
          </cell>
          <cell r="F126" t="str">
            <v>1</v>
          </cell>
          <cell r="G126" t="str">
            <v>D</v>
          </cell>
          <cell r="H126" t="str">
            <v>A01</v>
          </cell>
          <cell r="I126" t="str">
            <v>9999</v>
          </cell>
          <cell r="J126">
            <v>51</v>
          </cell>
          <cell r="K126">
            <v>102</v>
          </cell>
          <cell r="L126">
            <v>45</v>
          </cell>
          <cell r="M126">
            <v>118</v>
          </cell>
          <cell r="N126">
            <v>49</v>
          </cell>
          <cell r="O126">
            <v>105</v>
          </cell>
          <cell r="P126">
            <v>44</v>
          </cell>
          <cell r="Q126">
            <v>126</v>
          </cell>
          <cell r="R126">
            <v>0</v>
          </cell>
          <cell r="S126">
            <v>0</v>
          </cell>
          <cell r="T126">
            <v>0</v>
          </cell>
          <cell r="U126">
            <v>0</v>
          </cell>
          <cell r="V126">
            <v>189</v>
          </cell>
          <cell r="W126">
            <v>451</v>
          </cell>
        </row>
        <row r="127">
          <cell r="A127">
            <v>2134</v>
          </cell>
          <cell r="B127" t="str">
            <v>2007</v>
          </cell>
          <cell r="C127" t="str">
            <v>54</v>
          </cell>
          <cell r="D127" t="str">
            <v>1236</v>
          </cell>
          <cell r="E127" t="str">
            <v>AA</v>
          </cell>
          <cell r="F127" t="str">
            <v>2</v>
          </cell>
          <cell r="G127" t="str">
            <v>D</v>
          </cell>
          <cell r="H127" t="str">
            <v>A01</v>
          </cell>
          <cell r="I127" t="str">
            <v>9999</v>
          </cell>
          <cell r="J127">
            <v>19</v>
          </cell>
          <cell r="K127">
            <v>22</v>
          </cell>
          <cell r="L127">
            <v>12</v>
          </cell>
          <cell r="M127">
            <v>28</v>
          </cell>
          <cell r="N127">
            <v>10</v>
          </cell>
          <cell r="O127">
            <v>23</v>
          </cell>
          <cell r="P127">
            <v>0</v>
          </cell>
          <cell r="Q127">
            <v>0</v>
          </cell>
          <cell r="R127">
            <v>0</v>
          </cell>
          <cell r="S127">
            <v>0</v>
          </cell>
          <cell r="T127">
            <v>0</v>
          </cell>
          <cell r="U127">
            <v>0</v>
          </cell>
          <cell r="V127">
            <v>41</v>
          </cell>
          <cell r="W127">
            <v>73</v>
          </cell>
        </row>
        <row r="128">
          <cell r="A128">
            <v>2138</v>
          </cell>
          <cell r="B128" t="str">
            <v>2007</v>
          </cell>
          <cell r="C128" t="str">
            <v>54</v>
          </cell>
          <cell r="D128" t="str">
            <v>1236</v>
          </cell>
          <cell r="E128" t="str">
            <v>AA</v>
          </cell>
          <cell r="F128" t="str">
            <v>3</v>
          </cell>
          <cell r="G128" t="str">
            <v>D</v>
          </cell>
          <cell r="H128" t="str">
            <v>A01</v>
          </cell>
          <cell r="I128" t="str">
            <v>9999</v>
          </cell>
          <cell r="J128">
            <v>0</v>
          </cell>
          <cell r="K128">
            <v>0</v>
          </cell>
          <cell r="L128">
            <v>4</v>
          </cell>
          <cell r="M128">
            <v>2</v>
          </cell>
          <cell r="N128">
            <v>3</v>
          </cell>
          <cell r="O128">
            <v>4</v>
          </cell>
          <cell r="P128">
            <v>13</v>
          </cell>
          <cell r="Q128">
            <v>28</v>
          </cell>
          <cell r="R128">
            <v>24</v>
          </cell>
          <cell r="S128">
            <v>29</v>
          </cell>
          <cell r="T128">
            <v>0</v>
          </cell>
          <cell r="U128">
            <v>0</v>
          </cell>
          <cell r="V128">
            <v>44</v>
          </cell>
          <cell r="W128">
            <v>63</v>
          </cell>
        </row>
        <row r="129">
          <cell r="A129">
            <v>2161</v>
          </cell>
          <cell r="B129" t="str">
            <v>2007</v>
          </cell>
          <cell r="C129" t="str">
            <v>55</v>
          </cell>
          <cell r="D129" t="str">
            <v>0304</v>
          </cell>
          <cell r="E129" t="str">
            <v>AA</v>
          </cell>
          <cell r="F129" t="str">
            <v>1</v>
          </cell>
          <cell r="G129" t="str">
            <v>D</v>
          </cell>
          <cell r="H129" t="str">
            <v>A01</v>
          </cell>
          <cell r="I129" t="str">
            <v>9999</v>
          </cell>
          <cell r="J129">
            <v>37</v>
          </cell>
          <cell r="K129">
            <v>86</v>
          </cell>
          <cell r="L129">
            <v>40</v>
          </cell>
          <cell r="M129">
            <v>81</v>
          </cell>
          <cell r="N129">
            <v>46</v>
          </cell>
          <cell r="O129">
            <v>76</v>
          </cell>
          <cell r="P129">
            <v>67</v>
          </cell>
          <cell r="Q129">
            <v>98</v>
          </cell>
          <cell r="R129">
            <v>0</v>
          </cell>
          <cell r="S129">
            <v>0</v>
          </cell>
          <cell r="T129">
            <v>0</v>
          </cell>
          <cell r="U129">
            <v>0</v>
          </cell>
          <cell r="V129">
            <v>190</v>
          </cell>
          <cell r="W129">
            <v>341</v>
          </cell>
        </row>
        <row r="130">
          <cell r="A130">
            <v>2186</v>
          </cell>
          <cell r="B130" t="str">
            <v>2007</v>
          </cell>
          <cell r="C130" t="str">
            <v>55</v>
          </cell>
          <cell r="D130" t="str">
            <v>2643</v>
          </cell>
          <cell r="E130" t="str">
            <v>AA</v>
          </cell>
          <cell r="F130" t="str">
            <v>1</v>
          </cell>
          <cell r="G130" t="str">
            <v>D</v>
          </cell>
          <cell r="H130" t="str">
            <v>A01</v>
          </cell>
          <cell r="I130" t="str">
            <v>9999</v>
          </cell>
          <cell r="J130">
            <v>158</v>
          </cell>
          <cell r="K130">
            <v>298</v>
          </cell>
          <cell r="L130">
            <v>141</v>
          </cell>
          <cell r="M130">
            <v>334</v>
          </cell>
          <cell r="N130">
            <v>168</v>
          </cell>
          <cell r="O130">
            <v>332</v>
          </cell>
          <cell r="P130">
            <v>211</v>
          </cell>
          <cell r="Q130">
            <v>360</v>
          </cell>
          <cell r="R130">
            <v>0</v>
          </cell>
          <cell r="S130">
            <v>0</v>
          </cell>
          <cell r="T130">
            <v>0</v>
          </cell>
          <cell r="U130">
            <v>0</v>
          </cell>
          <cell r="V130">
            <v>678</v>
          </cell>
          <cell r="W130">
            <v>1324</v>
          </cell>
        </row>
        <row r="131">
          <cell r="A131">
            <v>2192</v>
          </cell>
          <cell r="B131" t="str">
            <v>2007</v>
          </cell>
          <cell r="C131" t="str">
            <v>55</v>
          </cell>
          <cell r="D131" t="str">
            <v>2644</v>
          </cell>
          <cell r="E131" t="str">
            <v>AA</v>
          </cell>
          <cell r="F131" t="str">
            <v>1</v>
          </cell>
          <cell r="G131" t="str">
            <v>D</v>
          </cell>
          <cell r="H131" t="str">
            <v>A01</v>
          </cell>
          <cell r="I131" t="str">
            <v>9999</v>
          </cell>
          <cell r="J131">
            <v>0</v>
          </cell>
          <cell r="K131">
            <v>360</v>
          </cell>
          <cell r="L131">
            <v>0</v>
          </cell>
          <cell r="M131">
            <v>334</v>
          </cell>
          <cell r="N131">
            <v>0</v>
          </cell>
          <cell r="O131">
            <v>328</v>
          </cell>
          <cell r="P131">
            <v>0</v>
          </cell>
          <cell r="Q131">
            <v>430</v>
          </cell>
          <cell r="R131">
            <v>0</v>
          </cell>
          <cell r="S131">
            <v>0</v>
          </cell>
          <cell r="T131">
            <v>0</v>
          </cell>
          <cell r="U131">
            <v>0</v>
          </cell>
          <cell r="V131">
            <v>0</v>
          </cell>
          <cell r="W131">
            <v>1452</v>
          </cell>
        </row>
        <row r="132">
          <cell r="A132">
            <v>2195</v>
          </cell>
          <cell r="B132" t="str">
            <v>2007</v>
          </cell>
          <cell r="C132" t="str">
            <v>55</v>
          </cell>
          <cell r="D132" t="str">
            <v>2645</v>
          </cell>
          <cell r="E132" t="str">
            <v>AA</v>
          </cell>
          <cell r="F132" t="str">
            <v>1</v>
          </cell>
          <cell r="G132" t="str">
            <v>D</v>
          </cell>
          <cell r="H132" t="str">
            <v>A01</v>
          </cell>
          <cell r="I132" t="str">
            <v>9999</v>
          </cell>
          <cell r="J132">
            <v>0</v>
          </cell>
          <cell r="K132">
            <v>125</v>
          </cell>
          <cell r="L132">
            <v>0</v>
          </cell>
          <cell r="M132">
            <v>94</v>
          </cell>
          <cell r="N132">
            <v>0</v>
          </cell>
          <cell r="O132">
            <v>157</v>
          </cell>
          <cell r="P132">
            <v>0</v>
          </cell>
          <cell r="Q132">
            <v>175</v>
          </cell>
          <cell r="R132">
            <v>0</v>
          </cell>
          <cell r="S132">
            <v>0</v>
          </cell>
          <cell r="T132">
            <v>0</v>
          </cell>
          <cell r="U132">
            <v>0</v>
          </cell>
          <cell r="V132">
            <v>0</v>
          </cell>
          <cell r="W132">
            <v>551</v>
          </cell>
        </row>
        <row r="133">
          <cell r="A133">
            <v>2204</v>
          </cell>
          <cell r="B133" t="str">
            <v>2007</v>
          </cell>
          <cell r="C133" t="str">
            <v>55</v>
          </cell>
          <cell r="D133" t="str">
            <v>2647</v>
          </cell>
          <cell r="E133" t="str">
            <v>AA</v>
          </cell>
          <cell r="F133" t="str">
            <v>1</v>
          </cell>
          <cell r="G133" t="str">
            <v>D</v>
          </cell>
          <cell r="H133" t="str">
            <v>A01</v>
          </cell>
          <cell r="I133" t="str">
            <v>9999</v>
          </cell>
          <cell r="J133">
            <v>0</v>
          </cell>
          <cell r="K133">
            <v>420</v>
          </cell>
          <cell r="L133">
            <v>0</v>
          </cell>
          <cell r="M133">
            <v>382</v>
          </cell>
          <cell r="N133">
            <v>0</v>
          </cell>
          <cell r="O133">
            <v>597</v>
          </cell>
          <cell r="P133">
            <v>0</v>
          </cell>
          <cell r="Q133">
            <v>613</v>
          </cell>
          <cell r="R133">
            <v>0</v>
          </cell>
          <cell r="S133">
            <v>0</v>
          </cell>
          <cell r="T133">
            <v>0</v>
          </cell>
          <cell r="U133">
            <v>0</v>
          </cell>
          <cell r="V133">
            <v>0</v>
          </cell>
          <cell r="W133">
            <v>2012</v>
          </cell>
        </row>
        <row r="134">
          <cell r="A134">
            <v>2209</v>
          </cell>
          <cell r="B134" t="str">
            <v>2007</v>
          </cell>
          <cell r="C134" t="str">
            <v>55</v>
          </cell>
          <cell r="D134" t="str">
            <v>2649</v>
          </cell>
          <cell r="E134" t="str">
            <v>AA</v>
          </cell>
          <cell r="F134" t="str">
            <v>1</v>
          </cell>
          <cell r="G134" t="str">
            <v>D</v>
          </cell>
          <cell r="H134" t="str">
            <v>A01</v>
          </cell>
          <cell r="I134" t="str">
            <v>9999</v>
          </cell>
          <cell r="J134">
            <v>0</v>
          </cell>
          <cell r="K134">
            <v>298</v>
          </cell>
          <cell r="L134">
            <v>0</v>
          </cell>
          <cell r="M134">
            <v>300</v>
          </cell>
          <cell r="N134">
            <v>0</v>
          </cell>
          <cell r="O134">
            <v>317</v>
          </cell>
          <cell r="P134">
            <v>0</v>
          </cell>
          <cell r="Q134">
            <v>454</v>
          </cell>
          <cell r="R134">
            <v>0</v>
          </cell>
          <cell r="S134">
            <v>0</v>
          </cell>
          <cell r="T134">
            <v>0</v>
          </cell>
          <cell r="U134">
            <v>0</v>
          </cell>
          <cell r="V134">
            <v>0</v>
          </cell>
          <cell r="W134">
            <v>1369</v>
          </cell>
        </row>
        <row r="135">
          <cell r="A135">
            <v>2211</v>
          </cell>
          <cell r="B135" t="str">
            <v>2007</v>
          </cell>
          <cell r="C135" t="str">
            <v>55</v>
          </cell>
          <cell r="D135" t="str">
            <v>2650</v>
          </cell>
          <cell r="E135" t="str">
            <v>AA</v>
          </cell>
          <cell r="F135" t="str">
            <v>1</v>
          </cell>
          <cell r="G135" t="str">
            <v>D</v>
          </cell>
          <cell r="H135" t="str">
            <v>A01</v>
          </cell>
          <cell r="I135" t="str">
            <v>9999</v>
          </cell>
          <cell r="J135">
            <v>0</v>
          </cell>
          <cell r="K135">
            <v>67</v>
          </cell>
          <cell r="L135">
            <v>0</v>
          </cell>
          <cell r="M135">
            <v>69</v>
          </cell>
          <cell r="N135">
            <v>0</v>
          </cell>
          <cell r="O135">
            <v>78</v>
          </cell>
          <cell r="P135">
            <v>0</v>
          </cell>
          <cell r="Q135">
            <v>475</v>
          </cell>
          <cell r="R135">
            <v>0</v>
          </cell>
          <cell r="S135">
            <v>0</v>
          </cell>
          <cell r="T135">
            <v>0</v>
          </cell>
          <cell r="U135">
            <v>0</v>
          </cell>
          <cell r="V135">
            <v>0</v>
          </cell>
          <cell r="W135">
            <v>689</v>
          </cell>
        </row>
        <row r="136">
          <cell r="A136">
            <v>2227</v>
          </cell>
          <cell r="B136" t="str">
            <v>2007</v>
          </cell>
          <cell r="C136" t="str">
            <v>56</v>
          </cell>
          <cell r="D136" t="str">
            <v>1312</v>
          </cell>
          <cell r="E136" t="str">
            <v>AA</v>
          </cell>
          <cell r="F136" t="str">
            <v>1</v>
          </cell>
          <cell r="G136" t="str">
            <v>D</v>
          </cell>
          <cell r="H136" t="str">
            <v>A01</v>
          </cell>
          <cell r="I136" t="str">
            <v>9999</v>
          </cell>
          <cell r="J136">
            <v>30</v>
          </cell>
          <cell r="K136">
            <v>187</v>
          </cell>
          <cell r="L136">
            <v>50</v>
          </cell>
          <cell r="M136">
            <v>193</v>
          </cell>
          <cell r="N136">
            <v>49</v>
          </cell>
          <cell r="O136">
            <v>200</v>
          </cell>
          <cell r="P136">
            <v>56</v>
          </cell>
          <cell r="Q136">
            <v>233</v>
          </cell>
          <cell r="R136">
            <v>0</v>
          </cell>
          <cell r="S136">
            <v>0</v>
          </cell>
          <cell r="T136">
            <v>0</v>
          </cell>
          <cell r="U136">
            <v>0</v>
          </cell>
          <cell r="V136">
            <v>185</v>
          </cell>
          <cell r="W136">
            <v>813</v>
          </cell>
        </row>
        <row r="137">
          <cell r="A137">
            <v>2232</v>
          </cell>
          <cell r="B137" t="str">
            <v>2007</v>
          </cell>
          <cell r="C137" t="str">
            <v>56</v>
          </cell>
          <cell r="D137" t="str">
            <v>1312</v>
          </cell>
          <cell r="E137" t="str">
            <v>AA</v>
          </cell>
          <cell r="F137" t="str">
            <v>2</v>
          </cell>
          <cell r="G137" t="str">
            <v>D</v>
          </cell>
          <cell r="H137" t="str">
            <v>A01</v>
          </cell>
          <cell r="I137" t="str">
            <v>9999</v>
          </cell>
          <cell r="J137">
            <v>8</v>
          </cell>
          <cell r="K137">
            <v>20</v>
          </cell>
          <cell r="L137">
            <v>16</v>
          </cell>
          <cell r="M137">
            <v>28</v>
          </cell>
          <cell r="N137">
            <v>12</v>
          </cell>
          <cell r="O137">
            <v>23</v>
          </cell>
          <cell r="P137">
            <v>10</v>
          </cell>
          <cell r="Q137">
            <v>37</v>
          </cell>
          <cell r="R137">
            <v>0</v>
          </cell>
          <cell r="S137">
            <v>0</v>
          </cell>
          <cell r="T137">
            <v>0</v>
          </cell>
          <cell r="U137">
            <v>0</v>
          </cell>
          <cell r="V137">
            <v>46</v>
          </cell>
          <cell r="W137">
            <v>108</v>
          </cell>
        </row>
        <row r="138">
          <cell r="A138">
            <v>2240</v>
          </cell>
          <cell r="B138" t="str">
            <v>2007</v>
          </cell>
          <cell r="C138" t="str">
            <v>56</v>
          </cell>
          <cell r="D138" t="str">
            <v>2828</v>
          </cell>
          <cell r="E138" t="str">
            <v>AA</v>
          </cell>
          <cell r="F138" t="str">
            <v>1</v>
          </cell>
          <cell r="G138" t="str">
            <v>D</v>
          </cell>
          <cell r="H138" t="str">
            <v>A01</v>
          </cell>
          <cell r="I138" t="str">
            <v>9999</v>
          </cell>
          <cell r="J138">
            <v>0</v>
          </cell>
          <cell r="K138">
            <v>0</v>
          </cell>
          <cell r="L138">
            <v>0</v>
          </cell>
          <cell r="M138">
            <v>0</v>
          </cell>
          <cell r="N138">
            <v>0</v>
          </cell>
          <cell r="O138">
            <v>1</v>
          </cell>
          <cell r="P138">
            <v>0</v>
          </cell>
          <cell r="Q138">
            <v>121</v>
          </cell>
          <cell r="R138">
            <v>0</v>
          </cell>
          <cell r="S138">
            <v>0</v>
          </cell>
          <cell r="T138">
            <v>0</v>
          </cell>
          <cell r="U138">
            <v>0</v>
          </cell>
          <cell r="V138">
            <v>0</v>
          </cell>
          <cell r="W138">
            <v>122</v>
          </cell>
        </row>
        <row r="139">
          <cell r="A139">
            <v>2257</v>
          </cell>
          <cell r="B139" t="str">
            <v>2007</v>
          </cell>
          <cell r="C139" t="str">
            <v>57</v>
          </cell>
          <cell r="D139" t="str">
            <v>0100</v>
          </cell>
          <cell r="E139" t="str">
            <v>AA</v>
          </cell>
          <cell r="F139" t="str">
            <v>1</v>
          </cell>
          <cell r="G139" t="str">
            <v>D</v>
          </cell>
          <cell r="H139" t="str">
            <v>A01</v>
          </cell>
          <cell r="I139" t="str">
            <v>9999</v>
          </cell>
          <cell r="J139">
            <v>107</v>
          </cell>
          <cell r="K139">
            <v>98</v>
          </cell>
          <cell r="L139">
            <v>100</v>
          </cell>
          <cell r="M139">
            <v>101</v>
          </cell>
          <cell r="N139">
            <v>103</v>
          </cell>
          <cell r="O139">
            <v>110</v>
          </cell>
          <cell r="P139">
            <v>160</v>
          </cell>
          <cell r="Q139">
            <v>121</v>
          </cell>
          <cell r="R139">
            <v>0</v>
          </cell>
          <cell r="S139">
            <v>0</v>
          </cell>
          <cell r="T139">
            <v>0</v>
          </cell>
          <cell r="U139">
            <v>0</v>
          </cell>
          <cell r="V139">
            <v>470</v>
          </cell>
          <cell r="W139">
            <v>430</v>
          </cell>
        </row>
        <row r="140">
          <cell r="A140">
            <v>2281</v>
          </cell>
          <cell r="B140" t="str">
            <v>2007</v>
          </cell>
          <cell r="C140" t="str">
            <v>57</v>
          </cell>
          <cell r="D140" t="str">
            <v>2004</v>
          </cell>
          <cell r="E140" t="str">
            <v>AA</v>
          </cell>
          <cell r="F140" t="str">
            <v>1</v>
          </cell>
          <cell r="G140" t="str">
            <v>D</v>
          </cell>
          <cell r="H140" t="str">
            <v>A01</v>
          </cell>
          <cell r="I140" t="str">
            <v>9999</v>
          </cell>
          <cell r="K140">
            <v>279</v>
          </cell>
          <cell r="M140">
            <v>275</v>
          </cell>
          <cell r="O140">
            <v>300</v>
          </cell>
          <cell r="Q140">
            <v>308</v>
          </cell>
          <cell r="W140">
            <v>1162</v>
          </cell>
        </row>
        <row r="141">
          <cell r="A141">
            <v>2282</v>
          </cell>
          <cell r="B141" t="str">
            <v>2007</v>
          </cell>
          <cell r="C141" t="str">
            <v>57</v>
          </cell>
          <cell r="D141" t="str">
            <v>2005</v>
          </cell>
          <cell r="E141" t="str">
            <v>AA</v>
          </cell>
          <cell r="F141" t="str">
            <v>1</v>
          </cell>
          <cell r="G141" t="str">
            <v>D</v>
          </cell>
          <cell r="H141" t="str">
            <v>A01</v>
          </cell>
          <cell r="I141" t="str">
            <v>9999</v>
          </cell>
          <cell r="J141">
            <v>43</v>
          </cell>
          <cell r="K141">
            <v>189</v>
          </cell>
          <cell r="L141">
            <v>48</v>
          </cell>
          <cell r="M141">
            <v>197</v>
          </cell>
          <cell r="N141">
            <v>42</v>
          </cell>
          <cell r="O141">
            <v>179</v>
          </cell>
          <cell r="P141">
            <v>53</v>
          </cell>
          <cell r="Q141">
            <v>230</v>
          </cell>
          <cell r="R141">
            <v>0</v>
          </cell>
          <cell r="S141">
            <v>0</v>
          </cell>
          <cell r="T141">
            <v>0</v>
          </cell>
          <cell r="U141">
            <v>0</v>
          </cell>
          <cell r="V141">
            <v>186</v>
          </cell>
          <cell r="W141">
            <v>795</v>
          </cell>
        </row>
        <row r="142">
          <cell r="A142">
            <v>2306</v>
          </cell>
          <cell r="B142" t="str">
            <v>2007</v>
          </cell>
          <cell r="C142" t="str">
            <v>58</v>
          </cell>
          <cell r="D142" t="str">
            <v>2216</v>
          </cell>
          <cell r="E142" t="str">
            <v>AA</v>
          </cell>
          <cell r="F142" t="str">
            <v>1</v>
          </cell>
          <cell r="G142" t="str">
            <v>D</v>
          </cell>
          <cell r="H142" t="str">
            <v>A01</v>
          </cell>
          <cell r="I142" t="str">
            <v>9999</v>
          </cell>
          <cell r="J142">
            <v>335</v>
          </cell>
          <cell r="K142">
            <v>478</v>
          </cell>
          <cell r="L142">
            <v>321</v>
          </cell>
          <cell r="M142">
            <v>412</v>
          </cell>
          <cell r="N142">
            <v>317</v>
          </cell>
          <cell r="O142">
            <v>376</v>
          </cell>
          <cell r="P142">
            <v>419</v>
          </cell>
          <cell r="Q142">
            <v>421</v>
          </cell>
          <cell r="R142">
            <v>0</v>
          </cell>
          <cell r="S142">
            <v>0</v>
          </cell>
          <cell r="T142">
            <v>0</v>
          </cell>
          <cell r="U142">
            <v>0</v>
          </cell>
          <cell r="V142">
            <v>1392</v>
          </cell>
          <cell r="W142">
            <v>1687</v>
          </cell>
        </row>
        <row r="143">
          <cell r="A143">
            <v>2320</v>
          </cell>
          <cell r="B143" t="str">
            <v>2007</v>
          </cell>
          <cell r="C143" t="str">
            <v>59</v>
          </cell>
          <cell r="D143" t="str">
            <v>0368</v>
          </cell>
          <cell r="E143" t="str">
            <v>AA</v>
          </cell>
          <cell r="F143" t="str">
            <v>1</v>
          </cell>
          <cell r="G143" t="str">
            <v>D</v>
          </cell>
          <cell r="H143" t="str">
            <v>A01</v>
          </cell>
          <cell r="I143" t="str">
            <v>9999</v>
          </cell>
          <cell r="J143">
            <v>51</v>
          </cell>
          <cell r="K143">
            <v>110</v>
          </cell>
          <cell r="L143">
            <v>47</v>
          </cell>
          <cell r="M143">
            <v>119</v>
          </cell>
          <cell r="N143">
            <v>39</v>
          </cell>
          <cell r="O143">
            <v>127</v>
          </cell>
          <cell r="P143">
            <v>79</v>
          </cell>
          <cell r="Q143">
            <v>135</v>
          </cell>
          <cell r="R143">
            <v>0</v>
          </cell>
          <cell r="S143">
            <v>0</v>
          </cell>
          <cell r="T143">
            <v>0</v>
          </cell>
          <cell r="U143">
            <v>0</v>
          </cell>
          <cell r="V143">
            <v>216</v>
          </cell>
          <cell r="W143">
            <v>491</v>
          </cell>
        </row>
        <row r="144">
          <cell r="A144">
            <v>2334</v>
          </cell>
          <cell r="B144" t="str">
            <v>2007</v>
          </cell>
          <cell r="C144" t="str">
            <v>59</v>
          </cell>
          <cell r="D144" t="str">
            <v>1320</v>
          </cell>
          <cell r="E144" t="str">
            <v>AA</v>
          </cell>
          <cell r="F144" t="str">
            <v>1</v>
          </cell>
          <cell r="G144" t="str">
            <v>D</v>
          </cell>
          <cell r="H144" t="str">
            <v>A01</v>
          </cell>
          <cell r="I144" t="str">
            <v>9999</v>
          </cell>
          <cell r="J144">
            <v>0</v>
          </cell>
          <cell r="K144">
            <v>104</v>
          </cell>
          <cell r="L144">
            <v>0</v>
          </cell>
          <cell r="M144">
            <v>98</v>
          </cell>
          <cell r="N144">
            <v>0</v>
          </cell>
          <cell r="O144">
            <v>101</v>
          </cell>
          <cell r="P144">
            <v>0</v>
          </cell>
          <cell r="Q144">
            <v>118</v>
          </cell>
          <cell r="R144">
            <v>0</v>
          </cell>
          <cell r="S144">
            <v>0</v>
          </cell>
          <cell r="T144">
            <v>0</v>
          </cell>
          <cell r="U144">
            <v>0</v>
          </cell>
          <cell r="V144">
            <v>0</v>
          </cell>
          <cell r="W144">
            <v>421</v>
          </cell>
        </row>
        <row r="145">
          <cell r="A145">
            <v>2346</v>
          </cell>
          <cell r="B145" t="str">
            <v>2007</v>
          </cell>
          <cell r="C145" t="str">
            <v>59</v>
          </cell>
          <cell r="D145" t="str">
            <v>2849</v>
          </cell>
          <cell r="E145" t="str">
            <v>AA</v>
          </cell>
          <cell r="F145" t="str">
            <v>1</v>
          </cell>
          <cell r="G145" t="str">
            <v>D</v>
          </cell>
          <cell r="H145" t="str">
            <v>A01</v>
          </cell>
          <cell r="I145" t="str">
            <v>9999</v>
          </cell>
          <cell r="J145">
            <v>53</v>
          </cell>
          <cell r="K145">
            <v>235</v>
          </cell>
          <cell r="L145">
            <v>46</v>
          </cell>
          <cell r="M145">
            <v>226</v>
          </cell>
          <cell r="N145">
            <v>36</v>
          </cell>
          <cell r="O145">
            <v>246</v>
          </cell>
          <cell r="P145">
            <v>65</v>
          </cell>
          <cell r="Q145">
            <v>272</v>
          </cell>
          <cell r="R145">
            <v>0</v>
          </cell>
          <cell r="S145">
            <v>0</v>
          </cell>
          <cell r="T145">
            <v>0</v>
          </cell>
          <cell r="U145">
            <v>0</v>
          </cell>
          <cell r="V145">
            <v>200</v>
          </cell>
          <cell r="W145">
            <v>979</v>
          </cell>
        </row>
        <row r="146">
          <cell r="A146">
            <v>2403</v>
          </cell>
          <cell r="B146" t="str">
            <v>2007</v>
          </cell>
          <cell r="C146" t="str">
            <v>60</v>
          </cell>
          <cell r="D146" t="str">
            <v>2748</v>
          </cell>
          <cell r="E146" t="str">
            <v>AA</v>
          </cell>
          <cell r="F146" t="str">
            <v>1</v>
          </cell>
          <cell r="G146" t="str">
            <v>D</v>
          </cell>
          <cell r="H146" t="str">
            <v>A01</v>
          </cell>
          <cell r="I146" t="str">
            <v>9999</v>
          </cell>
          <cell r="J146">
            <v>0</v>
          </cell>
          <cell r="K146">
            <v>267</v>
          </cell>
          <cell r="L146">
            <v>0</v>
          </cell>
          <cell r="M146">
            <v>219</v>
          </cell>
          <cell r="N146">
            <v>0</v>
          </cell>
          <cell r="O146">
            <v>234</v>
          </cell>
          <cell r="P146">
            <v>0</v>
          </cell>
          <cell r="Q146">
            <v>268</v>
          </cell>
          <cell r="R146">
            <v>0</v>
          </cell>
          <cell r="S146">
            <v>0</v>
          </cell>
          <cell r="T146">
            <v>0</v>
          </cell>
          <cell r="U146">
            <v>0</v>
          </cell>
          <cell r="V146">
            <v>0</v>
          </cell>
          <cell r="W146">
            <v>988</v>
          </cell>
        </row>
        <row r="147">
          <cell r="A147">
            <v>2409</v>
          </cell>
          <cell r="B147" t="str">
            <v>2007</v>
          </cell>
          <cell r="C147" t="str">
            <v>60</v>
          </cell>
          <cell r="D147" t="str">
            <v>2751</v>
          </cell>
          <cell r="E147" t="str">
            <v>AA</v>
          </cell>
          <cell r="F147" t="str">
            <v>1</v>
          </cell>
          <cell r="G147" t="str">
            <v>D</v>
          </cell>
          <cell r="H147" t="str">
            <v>A01</v>
          </cell>
          <cell r="I147" t="str">
            <v>9999</v>
          </cell>
          <cell r="J147">
            <v>0</v>
          </cell>
          <cell r="K147">
            <v>473</v>
          </cell>
          <cell r="L147">
            <v>0</v>
          </cell>
          <cell r="M147">
            <v>458</v>
          </cell>
          <cell r="N147">
            <v>0</v>
          </cell>
          <cell r="O147">
            <v>470</v>
          </cell>
          <cell r="P147">
            <v>0</v>
          </cell>
          <cell r="Q147">
            <v>490</v>
          </cell>
          <cell r="R147">
            <v>0</v>
          </cell>
          <cell r="S147">
            <v>0</v>
          </cell>
          <cell r="T147">
            <v>0</v>
          </cell>
          <cell r="U147">
            <v>0</v>
          </cell>
          <cell r="V147">
            <v>0</v>
          </cell>
          <cell r="W147">
            <v>1891</v>
          </cell>
        </row>
        <row r="148">
          <cell r="A148">
            <v>2414</v>
          </cell>
          <cell r="B148" t="str">
            <v>2007</v>
          </cell>
          <cell r="C148" t="str">
            <v>61</v>
          </cell>
          <cell r="D148" t="str">
            <v>0132</v>
          </cell>
          <cell r="E148" t="str">
            <v>AA</v>
          </cell>
          <cell r="F148" t="str">
            <v>1</v>
          </cell>
          <cell r="G148" t="str">
            <v>D</v>
          </cell>
          <cell r="H148" t="str">
            <v>A01</v>
          </cell>
          <cell r="I148" t="str">
            <v>9999</v>
          </cell>
          <cell r="J148">
            <v>85</v>
          </cell>
          <cell r="K148">
            <v>130</v>
          </cell>
          <cell r="L148">
            <v>83</v>
          </cell>
          <cell r="M148">
            <v>133</v>
          </cell>
          <cell r="N148">
            <v>102</v>
          </cell>
          <cell r="O148">
            <v>121</v>
          </cell>
          <cell r="P148">
            <v>163</v>
          </cell>
          <cell r="Q148">
            <v>152</v>
          </cell>
          <cell r="R148">
            <v>0</v>
          </cell>
          <cell r="S148">
            <v>0</v>
          </cell>
          <cell r="T148">
            <v>0</v>
          </cell>
          <cell r="U148">
            <v>0</v>
          </cell>
          <cell r="V148">
            <v>433</v>
          </cell>
          <cell r="W148">
            <v>536</v>
          </cell>
        </row>
        <row r="149">
          <cell r="A149">
            <v>2428</v>
          </cell>
          <cell r="B149" t="str">
            <v>2007</v>
          </cell>
          <cell r="C149" t="str">
            <v>61</v>
          </cell>
          <cell r="D149" t="str">
            <v>2062</v>
          </cell>
          <cell r="E149" t="str">
            <v>AA</v>
          </cell>
          <cell r="F149" t="str">
            <v>1</v>
          </cell>
          <cell r="G149" t="str">
            <v>D</v>
          </cell>
          <cell r="H149" t="str">
            <v>A01</v>
          </cell>
          <cell r="I149" t="str">
            <v>9999</v>
          </cell>
          <cell r="J149">
            <v>194</v>
          </cell>
          <cell r="K149">
            <v>303</v>
          </cell>
          <cell r="L149">
            <v>202</v>
          </cell>
          <cell r="M149">
            <v>300</v>
          </cell>
          <cell r="N149">
            <v>138</v>
          </cell>
          <cell r="O149">
            <v>302</v>
          </cell>
          <cell r="P149">
            <v>277</v>
          </cell>
          <cell r="Q149">
            <v>404</v>
          </cell>
          <cell r="R149">
            <v>0</v>
          </cell>
          <cell r="S149">
            <v>0</v>
          </cell>
          <cell r="T149">
            <v>0</v>
          </cell>
          <cell r="U149">
            <v>0</v>
          </cell>
          <cell r="V149">
            <v>811</v>
          </cell>
          <cell r="W149">
            <v>1309</v>
          </cell>
        </row>
        <row r="150">
          <cell r="A150">
            <v>2432</v>
          </cell>
          <cell r="B150" t="str">
            <v>2007</v>
          </cell>
          <cell r="C150" t="str">
            <v>61</v>
          </cell>
          <cell r="D150" t="str">
            <v>2062</v>
          </cell>
          <cell r="E150" t="str">
            <v>AA</v>
          </cell>
          <cell r="F150" t="str">
            <v>2</v>
          </cell>
          <cell r="G150" t="str">
            <v>D</v>
          </cell>
          <cell r="H150" t="str">
            <v>A01</v>
          </cell>
          <cell r="I150" t="str">
            <v>9999</v>
          </cell>
          <cell r="J150">
            <v>23</v>
          </cell>
          <cell r="K150">
            <v>15</v>
          </cell>
          <cell r="L150">
            <v>36</v>
          </cell>
          <cell r="M150">
            <v>9</v>
          </cell>
          <cell r="N150">
            <v>27</v>
          </cell>
          <cell r="O150">
            <v>16</v>
          </cell>
          <cell r="P150">
            <v>30</v>
          </cell>
          <cell r="Q150">
            <v>20</v>
          </cell>
          <cell r="R150">
            <v>0</v>
          </cell>
          <cell r="S150">
            <v>0</v>
          </cell>
          <cell r="T150">
            <v>0</v>
          </cell>
          <cell r="U150">
            <v>0</v>
          </cell>
          <cell r="V150">
            <v>116</v>
          </cell>
          <cell r="W150">
            <v>60</v>
          </cell>
        </row>
        <row r="151">
          <cell r="A151">
            <v>2446</v>
          </cell>
          <cell r="B151" t="str">
            <v>2007</v>
          </cell>
          <cell r="C151" t="str">
            <v>62</v>
          </cell>
          <cell r="D151" t="str">
            <v>0168</v>
          </cell>
          <cell r="E151" t="str">
            <v>AA</v>
          </cell>
          <cell r="F151" t="str">
            <v>1</v>
          </cell>
          <cell r="G151" t="str">
            <v>D</v>
          </cell>
          <cell r="H151" t="str">
            <v>A01</v>
          </cell>
          <cell r="I151" t="str">
            <v>9999</v>
          </cell>
          <cell r="J151">
            <v>67</v>
          </cell>
          <cell r="K151">
            <v>121</v>
          </cell>
          <cell r="L151">
            <v>73</v>
          </cell>
          <cell r="M151">
            <v>126</v>
          </cell>
          <cell r="N151">
            <v>80</v>
          </cell>
          <cell r="O151">
            <v>122</v>
          </cell>
          <cell r="P151">
            <v>112</v>
          </cell>
          <cell r="Q151">
            <v>141</v>
          </cell>
          <cell r="R151">
            <v>0</v>
          </cell>
          <cell r="S151">
            <v>0</v>
          </cell>
          <cell r="T151">
            <v>0</v>
          </cell>
          <cell r="U151">
            <v>0</v>
          </cell>
          <cell r="V151">
            <v>332</v>
          </cell>
          <cell r="W151">
            <v>510</v>
          </cell>
        </row>
        <row r="152">
          <cell r="A152">
            <v>1055</v>
          </cell>
          <cell r="B152" t="str">
            <v>2007</v>
          </cell>
          <cell r="C152" t="str">
            <v>27</v>
          </cell>
          <cell r="D152" t="str">
            <v>2617</v>
          </cell>
          <cell r="E152" t="str">
            <v>AA</v>
          </cell>
          <cell r="F152" t="str">
            <v>1</v>
          </cell>
          <cell r="G152" t="str">
            <v>D</v>
          </cell>
          <cell r="H152" t="str">
            <v>A02</v>
          </cell>
          <cell r="I152" t="str">
            <v>9999</v>
          </cell>
          <cell r="J152">
            <v>261</v>
          </cell>
          <cell r="K152">
            <v>380</v>
          </cell>
          <cell r="L152">
            <v>217</v>
          </cell>
          <cell r="M152">
            <v>354</v>
          </cell>
          <cell r="N152">
            <v>231</v>
          </cell>
          <cell r="O152">
            <v>347</v>
          </cell>
          <cell r="P152">
            <v>200</v>
          </cell>
          <cell r="Q152">
            <v>286</v>
          </cell>
          <cell r="R152">
            <v>0</v>
          </cell>
          <cell r="S152">
            <v>0</v>
          </cell>
          <cell r="T152">
            <v>0</v>
          </cell>
          <cell r="U152">
            <v>0</v>
          </cell>
          <cell r="V152">
            <v>909</v>
          </cell>
          <cell r="W152">
            <v>1367</v>
          </cell>
        </row>
        <row r="153">
          <cell r="A153">
            <v>1670</v>
          </cell>
          <cell r="B153" t="str">
            <v>2007</v>
          </cell>
          <cell r="C153" t="str">
            <v>50</v>
          </cell>
          <cell r="D153" t="str">
            <v>2195</v>
          </cell>
          <cell r="E153" t="str">
            <v>AA</v>
          </cell>
          <cell r="F153" t="str">
            <v>1</v>
          </cell>
          <cell r="G153" t="str">
            <v>D</v>
          </cell>
          <cell r="H153" t="str">
            <v>A02</v>
          </cell>
          <cell r="I153" t="str">
            <v>9999</v>
          </cell>
          <cell r="J153">
            <v>0</v>
          </cell>
          <cell r="K153">
            <v>393</v>
          </cell>
          <cell r="L153">
            <v>0</v>
          </cell>
          <cell r="M153">
            <v>387</v>
          </cell>
          <cell r="N153">
            <v>0</v>
          </cell>
          <cell r="O153">
            <v>381</v>
          </cell>
          <cell r="P153">
            <v>0</v>
          </cell>
          <cell r="Q153">
            <v>405</v>
          </cell>
          <cell r="R153">
            <v>0</v>
          </cell>
          <cell r="S153">
            <v>0</v>
          </cell>
          <cell r="T153">
            <v>0</v>
          </cell>
          <cell r="U153">
            <v>0</v>
          </cell>
          <cell r="V153">
            <v>0</v>
          </cell>
          <cell r="W153">
            <v>1566</v>
          </cell>
        </row>
        <row r="154">
          <cell r="A154">
            <v>1731</v>
          </cell>
          <cell r="B154" t="str">
            <v>2007</v>
          </cell>
          <cell r="C154" t="str">
            <v>50</v>
          </cell>
          <cell r="D154" t="str">
            <v>2212</v>
          </cell>
          <cell r="E154" t="str">
            <v>AA</v>
          </cell>
          <cell r="F154" t="str">
            <v>1</v>
          </cell>
          <cell r="G154" t="str">
            <v>D</v>
          </cell>
          <cell r="H154" t="str">
            <v>A02</v>
          </cell>
          <cell r="I154" t="str">
            <v>9999</v>
          </cell>
          <cell r="J154">
            <v>112</v>
          </cell>
          <cell r="K154">
            <v>330</v>
          </cell>
          <cell r="L154">
            <v>126</v>
          </cell>
          <cell r="M154">
            <v>303</v>
          </cell>
          <cell r="N154">
            <v>120</v>
          </cell>
          <cell r="O154">
            <v>244</v>
          </cell>
          <cell r="P154">
            <v>121</v>
          </cell>
          <cell r="Q154">
            <v>347</v>
          </cell>
          <cell r="R154">
            <v>0</v>
          </cell>
          <cell r="S154">
            <v>0</v>
          </cell>
          <cell r="T154">
            <v>0</v>
          </cell>
          <cell r="U154">
            <v>0</v>
          </cell>
          <cell r="V154">
            <v>479</v>
          </cell>
          <cell r="W154">
            <v>1224</v>
          </cell>
        </row>
        <row r="155">
          <cell r="A155">
            <v>382</v>
          </cell>
          <cell r="B155" t="str">
            <v>2007</v>
          </cell>
          <cell r="C155" t="str">
            <v>12</v>
          </cell>
          <cell r="D155" t="str">
            <v>2187</v>
          </cell>
          <cell r="E155" t="str">
            <v>AA</v>
          </cell>
          <cell r="F155" t="str">
            <v>1</v>
          </cell>
          <cell r="G155" t="str">
            <v>D</v>
          </cell>
          <cell r="H155" t="str">
            <v>A03</v>
          </cell>
          <cell r="I155" t="str">
            <v>9999</v>
          </cell>
          <cell r="J155">
            <v>17</v>
          </cell>
          <cell r="K155">
            <v>20</v>
          </cell>
          <cell r="L155">
            <v>23</v>
          </cell>
          <cell r="M155">
            <v>17</v>
          </cell>
          <cell r="N155">
            <v>15</v>
          </cell>
          <cell r="O155">
            <v>15</v>
          </cell>
          <cell r="P155">
            <v>13</v>
          </cell>
          <cell r="Q155">
            <v>16</v>
          </cell>
          <cell r="R155">
            <v>0</v>
          </cell>
          <cell r="S155">
            <v>0</v>
          </cell>
          <cell r="T155">
            <v>0</v>
          </cell>
          <cell r="U155">
            <v>0</v>
          </cell>
          <cell r="V155">
            <v>68</v>
          </cell>
          <cell r="W155">
            <v>68</v>
          </cell>
        </row>
        <row r="156">
          <cell r="A156">
            <v>520</v>
          </cell>
          <cell r="B156" t="str">
            <v>2007</v>
          </cell>
          <cell r="C156" t="str">
            <v>13</v>
          </cell>
          <cell r="D156" t="str">
            <v>2307</v>
          </cell>
          <cell r="E156" t="str">
            <v>AA</v>
          </cell>
          <cell r="F156" t="str">
            <v>1</v>
          </cell>
          <cell r="G156" t="str">
            <v>D</v>
          </cell>
          <cell r="H156" t="str">
            <v>A03</v>
          </cell>
          <cell r="I156" t="str">
            <v>9999</v>
          </cell>
          <cell r="J156">
            <v>3</v>
          </cell>
          <cell r="K156">
            <v>2</v>
          </cell>
          <cell r="L156">
            <v>7</v>
          </cell>
          <cell r="M156">
            <v>2</v>
          </cell>
          <cell r="N156">
            <v>19</v>
          </cell>
          <cell r="O156">
            <v>7</v>
          </cell>
          <cell r="P156">
            <v>23</v>
          </cell>
          <cell r="Q156">
            <v>5</v>
          </cell>
          <cell r="R156">
            <v>0</v>
          </cell>
          <cell r="S156">
            <v>0</v>
          </cell>
          <cell r="T156">
            <v>0</v>
          </cell>
          <cell r="U156">
            <v>0</v>
          </cell>
          <cell r="V156">
            <v>52</v>
          </cell>
          <cell r="W156">
            <v>16</v>
          </cell>
        </row>
        <row r="157">
          <cell r="A157">
            <v>935</v>
          </cell>
          <cell r="B157" t="str">
            <v>2007</v>
          </cell>
          <cell r="C157" t="str">
            <v>26</v>
          </cell>
          <cell r="D157" t="str">
            <v>2547</v>
          </cell>
          <cell r="E157" t="str">
            <v>AA</v>
          </cell>
          <cell r="F157" t="str">
            <v>1</v>
          </cell>
          <cell r="G157" t="str">
            <v>D</v>
          </cell>
          <cell r="H157" t="str">
            <v>A03</v>
          </cell>
          <cell r="I157" t="str">
            <v>9999</v>
          </cell>
          <cell r="J157">
            <v>32</v>
          </cell>
          <cell r="K157">
            <v>29</v>
          </cell>
          <cell r="L157">
            <v>31</v>
          </cell>
          <cell r="M157">
            <v>28</v>
          </cell>
          <cell r="N157">
            <v>0</v>
          </cell>
          <cell r="O157">
            <v>0</v>
          </cell>
          <cell r="P157">
            <v>0</v>
          </cell>
          <cell r="Q157">
            <v>0</v>
          </cell>
          <cell r="R157">
            <v>0</v>
          </cell>
          <cell r="S157">
            <v>0</v>
          </cell>
          <cell r="T157">
            <v>0</v>
          </cell>
          <cell r="U157">
            <v>0</v>
          </cell>
          <cell r="V157">
            <v>63</v>
          </cell>
          <cell r="W157">
            <v>57</v>
          </cell>
        </row>
        <row r="158">
          <cell r="A158">
            <v>1114</v>
          </cell>
          <cell r="B158" t="str">
            <v>2007</v>
          </cell>
          <cell r="C158" t="str">
            <v>28</v>
          </cell>
          <cell r="D158" t="str">
            <v>2669</v>
          </cell>
          <cell r="E158" t="str">
            <v>AA</v>
          </cell>
          <cell r="F158" t="str">
            <v>1</v>
          </cell>
          <cell r="G158" t="str">
            <v>D</v>
          </cell>
          <cell r="H158" t="str">
            <v>A03</v>
          </cell>
          <cell r="I158" t="str">
            <v>9999</v>
          </cell>
          <cell r="J158">
            <v>17</v>
          </cell>
          <cell r="K158">
            <v>18</v>
          </cell>
          <cell r="L158">
            <v>16</v>
          </cell>
          <cell r="M158">
            <v>14</v>
          </cell>
          <cell r="N158">
            <v>17</v>
          </cell>
          <cell r="O158">
            <v>12</v>
          </cell>
          <cell r="P158">
            <v>26</v>
          </cell>
          <cell r="Q158">
            <v>15</v>
          </cell>
          <cell r="R158">
            <v>0</v>
          </cell>
          <cell r="S158">
            <v>0</v>
          </cell>
          <cell r="T158">
            <v>0</v>
          </cell>
          <cell r="U158">
            <v>0</v>
          </cell>
          <cell r="V158">
            <v>76</v>
          </cell>
          <cell r="W158">
            <v>59</v>
          </cell>
        </row>
        <row r="159">
          <cell r="A159">
            <v>1714</v>
          </cell>
          <cell r="B159" t="str">
            <v>2007</v>
          </cell>
          <cell r="C159" t="str">
            <v>50</v>
          </cell>
          <cell r="D159" t="str">
            <v>2205</v>
          </cell>
          <cell r="E159" t="str">
            <v>AA</v>
          </cell>
          <cell r="F159" t="str">
            <v>1</v>
          </cell>
          <cell r="G159" t="str">
            <v>D</v>
          </cell>
          <cell r="H159" t="str">
            <v>A03</v>
          </cell>
          <cell r="I159" t="str">
            <v>9999</v>
          </cell>
          <cell r="J159">
            <v>10</v>
          </cell>
          <cell r="K159">
            <v>14</v>
          </cell>
          <cell r="L159">
            <v>12</v>
          </cell>
          <cell r="M159">
            <v>16</v>
          </cell>
          <cell r="N159">
            <v>12</v>
          </cell>
          <cell r="O159">
            <v>28</v>
          </cell>
          <cell r="P159">
            <v>20</v>
          </cell>
          <cell r="Q159">
            <v>24</v>
          </cell>
          <cell r="R159">
            <v>0</v>
          </cell>
          <cell r="S159">
            <v>0</v>
          </cell>
          <cell r="T159">
            <v>0</v>
          </cell>
          <cell r="U159">
            <v>0</v>
          </cell>
          <cell r="V159">
            <v>54</v>
          </cell>
          <cell r="W159">
            <v>82</v>
          </cell>
        </row>
        <row r="160">
          <cell r="A160">
            <v>2084</v>
          </cell>
          <cell r="B160" t="str">
            <v>2007</v>
          </cell>
          <cell r="C160" t="str">
            <v>53</v>
          </cell>
          <cell r="D160" t="str">
            <v>2547</v>
          </cell>
          <cell r="E160" t="str">
            <v>AA</v>
          </cell>
          <cell r="F160" t="str">
            <v>1</v>
          </cell>
          <cell r="G160" t="str">
            <v>D</v>
          </cell>
          <cell r="H160" t="str">
            <v>A03</v>
          </cell>
          <cell r="I160" t="str">
            <v>9999</v>
          </cell>
          <cell r="J160">
            <v>0</v>
          </cell>
          <cell r="K160">
            <v>0</v>
          </cell>
          <cell r="L160">
            <v>0</v>
          </cell>
          <cell r="M160">
            <v>0</v>
          </cell>
          <cell r="N160">
            <v>22</v>
          </cell>
          <cell r="O160">
            <v>40</v>
          </cell>
          <cell r="P160">
            <v>44</v>
          </cell>
          <cell r="Q160">
            <v>45</v>
          </cell>
          <cell r="R160">
            <v>0</v>
          </cell>
          <cell r="S160">
            <v>0</v>
          </cell>
          <cell r="T160">
            <v>0</v>
          </cell>
          <cell r="U160">
            <v>0</v>
          </cell>
          <cell r="V160">
            <v>66</v>
          </cell>
          <cell r="W160">
            <v>85</v>
          </cell>
        </row>
        <row r="161">
          <cell r="A161">
            <v>2347</v>
          </cell>
          <cell r="B161" t="str">
            <v>2007</v>
          </cell>
          <cell r="C161" t="str">
            <v>59</v>
          </cell>
          <cell r="D161" t="str">
            <v>2849</v>
          </cell>
          <cell r="E161" t="str">
            <v>AA</v>
          </cell>
          <cell r="F161" t="str">
            <v>1</v>
          </cell>
          <cell r="G161" t="str">
            <v>D</v>
          </cell>
          <cell r="H161" t="str">
            <v>A03</v>
          </cell>
          <cell r="I161" t="str">
            <v>9999</v>
          </cell>
          <cell r="J161">
            <v>2</v>
          </cell>
          <cell r="K161">
            <v>4</v>
          </cell>
          <cell r="L161">
            <v>0</v>
          </cell>
          <cell r="M161">
            <v>11</v>
          </cell>
          <cell r="N161">
            <v>6</v>
          </cell>
          <cell r="O161">
            <v>5</v>
          </cell>
          <cell r="P161">
            <v>8</v>
          </cell>
          <cell r="Q161">
            <v>7</v>
          </cell>
          <cell r="R161">
            <v>0</v>
          </cell>
          <cell r="S161">
            <v>0</v>
          </cell>
          <cell r="T161">
            <v>0</v>
          </cell>
          <cell r="U161">
            <v>0</v>
          </cell>
          <cell r="V161">
            <v>16</v>
          </cell>
          <cell r="W161">
            <v>27</v>
          </cell>
        </row>
        <row r="162">
          <cell r="A162">
            <v>322</v>
          </cell>
          <cell r="B162" t="str">
            <v>2007</v>
          </cell>
          <cell r="C162" t="str">
            <v>11</v>
          </cell>
          <cell r="D162" t="str">
            <v>2258</v>
          </cell>
          <cell r="E162" t="str">
            <v>AA</v>
          </cell>
          <cell r="F162" t="str">
            <v>1</v>
          </cell>
          <cell r="G162" t="str">
            <v>D</v>
          </cell>
          <cell r="H162" t="str">
            <v>A04</v>
          </cell>
          <cell r="I162" t="str">
            <v>9999</v>
          </cell>
          <cell r="J162">
            <v>0</v>
          </cell>
          <cell r="K162">
            <v>0</v>
          </cell>
          <cell r="L162">
            <v>57</v>
          </cell>
          <cell r="M162">
            <v>5</v>
          </cell>
          <cell r="N162">
            <v>0</v>
          </cell>
          <cell r="O162">
            <v>0</v>
          </cell>
          <cell r="P162">
            <v>0</v>
          </cell>
          <cell r="Q162">
            <v>0</v>
          </cell>
          <cell r="R162">
            <v>0</v>
          </cell>
          <cell r="S162">
            <v>0</v>
          </cell>
          <cell r="T162">
            <v>0</v>
          </cell>
          <cell r="U162">
            <v>0</v>
          </cell>
          <cell r="V162">
            <v>57</v>
          </cell>
          <cell r="W162">
            <v>5</v>
          </cell>
        </row>
        <row r="163">
          <cell r="A163">
            <v>717</v>
          </cell>
          <cell r="B163" t="str">
            <v>2007</v>
          </cell>
          <cell r="C163" t="str">
            <v>19</v>
          </cell>
          <cell r="D163" t="str">
            <v>2406</v>
          </cell>
          <cell r="E163" t="str">
            <v>AA</v>
          </cell>
          <cell r="F163" t="str">
            <v>1</v>
          </cell>
          <cell r="G163" t="str">
            <v>D</v>
          </cell>
          <cell r="H163" t="str">
            <v>A04</v>
          </cell>
          <cell r="I163" t="str">
            <v>9999</v>
          </cell>
          <cell r="J163">
            <v>33</v>
          </cell>
          <cell r="K163">
            <v>13</v>
          </cell>
          <cell r="L163">
            <v>16</v>
          </cell>
          <cell r="M163">
            <v>10</v>
          </cell>
          <cell r="N163">
            <v>25</v>
          </cell>
          <cell r="O163">
            <v>10</v>
          </cell>
          <cell r="P163">
            <v>33</v>
          </cell>
          <cell r="Q163">
            <v>2</v>
          </cell>
          <cell r="R163">
            <v>0</v>
          </cell>
          <cell r="S163">
            <v>0</v>
          </cell>
          <cell r="T163">
            <v>0</v>
          </cell>
          <cell r="U163">
            <v>0</v>
          </cell>
          <cell r="V163">
            <v>107</v>
          </cell>
          <cell r="W163">
            <v>35</v>
          </cell>
        </row>
        <row r="164">
          <cell r="A164">
            <v>1701</v>
          </cell>
          <cell r="B164" t="str">
            <v>2007</v>
          </cell>
          <cell r="C164" t="str">
            <v>50</v>
          </cell>
          <cell r="D164" t="str">
            <v>2201</v>
          </cell>
          <cell r="E164" t="str">
            <v>AA</v>
          </cell>
          <cell r="F164" t="str">
            <v>1</v>
          </cell>
          <cell r="G164" t="str">
            <v>D</v>
          </cell>
          <cell r="H164" t="str">
            <v>A04</v>
          </cell>
          <cell r="I164" t="str">
            <v>9999</v>
          </cell>
          <cell r="J164">
            <v>191</v>
          </cell>
          <cell r="K164">
            <v>40</v>
          </cell>
          <cell r="L164">
            <v>178</v>
          </cell>
          <cell r="M164">
            <v>42</v>
          </cell>
          <cell r="N164">
            <v>187</v>
          </cell>
          <cell r="O164">
            <v>30</v>
          </cell>
          <cell r="P164">
            <v>236</v>
          </cell>
          <cell r="Q164">
            <v>33</v>
          </cell>
          <cell r="R164">
            <v>0</v>
          </cell>
          <cell r="S164">
            <v>0</v>
          </cell>
          <cell r="T164">
            <v>0</v>
          </cell>
          <cell r="U164">
            <v>0</v>
          </cell>
          <cell r="V164">
            <v>792</v>
          </cell>
          <cell r="W164">
            <v>145</v>
          </cell>
        </row>
        <row r="165">
          <cell r="A165">
            <v>1863</v>
          </cell>
          <cell r="B165" t="str">
            <v>2007</v>
          </cell>
          <cell r="C165" t="str">
            <v>50</v>
          </cell>
          <cell r="D165" t="str">
            <v>2258</v>
          </cell>
          <cell r="E165" t="str">
            <v>AA</v>
          </cell>
          <cell r="F165" t="str">
            <v>1</v>
          </cell>
          <cell r="G165" t="str">
            <v>D</v>
          </cell>
          <cell r="H165" t="str">
            <v>A04</v>
          </cell>
          <cell r="I165" t="str">
            <v>9999</v>
          </cell>
          <cell r="J165">
            <v>82</v>
          </cell>
          <cell r="K165">
            <v>21</v>
          </cell>
          <cell r="L165">
            <v>0</v>
          </cell>
          <cell r="M165">
            <v>0</v>
          </cell>
          <cell r="N165">
            <v>69</v>
          </cell>
          <cell r="O165">
            <v>16</v>
          </cell>
          <cell r="P165">
            <v>130</v>
          </cell>
          <cell r="Q165">
            <v>18</v>
          </cell>
          <cell r="R165">
            <v>0</v>
          </cell>
          <cell r="S165">
            <v>0</v>
          </cell>
          <cell r="T165">
            <v>0</v>
          </cell>
          <cell r="U165">
            <v>0</v>
          </cell>
          <cell r="V165">
            <v>281</v>
          </cell>
          <cell r="W165">
            <v>55</v>
          </cell>
        </row>
        <row r="166">
          <cell r="A166">
            <v>1868</v>
          </cell>
          <cell r="B166" t="str">
            <v>2007</v>
          </cell>
          <cell r="C166" t="str">
            <v>50</v>
          </cell>
          <cell r="D166" t="str">
            <v>2258</v>
          </cell>
          <cell r="E166" t="str">
            <v>AA</v>
          </cell>
          <cell r="F166" t="str">
            <v>2</v>
          </cell>
          <cell r="G166" t="str">
            <v>D</v>
          </cell>
          <cell r="H166" t="str">
            <v>A04</v>
          </cell>
          <cell r="I166" t="str">
            <v>9999</v>
          </cell>
          <cell r="J166">
            <v>0</v>
          </cell>
          <cell r="K166">
            <v>1</v>
          </cell>
          <cell r="L166">
            <v>19</v>
          </cell>
          <cell r="M166">
            <v>2</v>
          </cell>
          <cell r="N166">
            <v>24</v>
          </cell>
          <cell r="O166">
            <v>6</v>
          </cell>
          <cell r="P166">
            <v>34</v>
          </cell>
          <cell r="Q166">
            <v>2</v>
          </cell>
          <cell r="R166">
            <v>0</v>
          </cell>
          <cell r="S166">
            <v>0</v>
          </cell>
          <cell r="T166">
            <v>0</v>
          </cell>
          <cell r="U166">
            <v>0</v>
          </cell>
          <cell r="V166">
            <v>77</v>
          </cell>
          <cell r="W166">
            <v>11</v>
          </cell>
        </row>
        <row r="167">
          <cell r="A167">
            <v>2079</v>
          </cell>
          <cell r="B167" t="str">
            <v>2007</v>
          </cell>
          <cell r="C167" t="str">
            <v>53</v>
          </cell>
          <cell r="D167" t="str">
            <v>2545</v>
          </cell>
          <cell r="E167" t="str">
            <v>AA</v>
          </cell>
          <cell r="F167" t="str">
            <v>1</v>
          </cell>
          <cell r="G167" t="str">
            <v>D</v>
          </cell>
          <cell r="H167" t="str">
            <v>A04</v>
          </cell>
          <cell r="I167" t="str">
            <v>9999</v>
          </cell>
          <cell r="J167">
            <v>70</v>
          </cell>
          <cell r="K167">
            <v>14</v>
          </cell>
          <cell r="L167">
            <v>128</v>
          </cell>
          <cell r="M167">
            <v>26</v>
          </cell>
          <cell r="N167">
            <v>140</v>
          </cell>
          <cell r="O167">
            <v>30</v>
          </cell>
          <cell r="P167">
            <v>108</v>
          </cell>
          <cell r="Q167">
            <v>27</v>
          </cell>
          <cell r="V167">
            <v>446</v>
          </cell>
          <cell r="W167">
            <v>97</v>
          </cell>
        </row>
        <row r="168">
          <cell r="A168">
            <v>42</v>
          </cell>
          <cell r="B168" t="str">
            <v>2007</v>
          </cell>
          <cell r="C168" t="str">
            <v>01</v>
          </cell>
          <cell r="D168" t="str">
            <v>2021</v>
          </cell>
          <cell r="E168" t="str">
            <v>AA</v>
          </cell>
          <cell r="F168" t="str">
            <v>1</v>
          </cell>
          <cell r="G168" t="str">
            <v>D</v>
          </cell>
          <cell r="H168" t="str">
            <v>A05</v>
          </cell>
          <cell r="I168" t="str">
            <v>9999</v>
          </cell>
          <cell r="J168">
            <v>54</v>
          </cell>
          <cell r="K168">
            <v>53</v>
          </cell>
          <cell r="L168">
            <v>49</v>
          </cell>
          <cell r="M168">
            <v>67</v>
          </cell>
          <cell r="N168">
            <v>67</v>
          </cell>
          <cell r="O168">
            <v>62</v>
          </cell>
          <cell r="P168">
            <v>74</v>
          </cell>
          <cell r="Q168">
            <v>66</v>
          </cell>
          <cell r="R168">
            <v>0</v>
          </cell>
          <cell r="S168">
            <v>0</v>
          </cell>
          <cell r="T168">
            <v>0</v>
          </cell>
          <cell r="U168">
            <v>0</v>
          </cell>
          <cell r="V168">
            <v>244</v>
          </cell>
          <cell r="W168">
            <v>248</v>
          </cell>
        </row>
        <row r="169">
          <cell r="A169">
            <v>278</v>
          </cell>
          <cell r="B169" t="str">
            <v>2007</v>
          </cell>
          <cell r="C169" t="str">
            <v>11</v>
          </cell>
          <cell r="D169" t="str">
            <v>2156</v>
          </cell>
          <cell r="E169" t="str">
            <v>AA</v>
          </cell>
          <cell r="F169" t="str">
            <v>1</v>
          </cell>
          <cell r="G169" t="str">
            <v>D</v>
          </cell>
          <cell r="H169" t="str">
            <v>A05</v>
          </cell>
          <cell r="I169" t="str">
            <v>9999</v>
          </cell>
          <cell r="J169">
            <v>232</v>
          </cell>
          <cell r="K169">
            <v>518</v>
          </cell>
          <cell r="L169">
            <v>282</v>
          </cell>
          <cell r="M169">
            <v>580</v>
          </cell>
          <cell r="N169">
            <v>223</v>
          </cell>
          <cell r="O169">
            <v>590</v>
          </cell>
          <cell r="P169">
            <v>252</v>
          </cell>
          <cell r="Q169">
            <v>622</v>
          </cell>
          <cell r="R169">
            <v>0</v>
          </cell>
          <cell r="S169">
            <v>0</v>
          </cell>
          <cell r="T169">
            <v>0</v>
          </cell>
          <cell r="U169">
            <v>0</v>
          </cell>
          <cell r="V169">
            <v>989</v>
          </cell>
          <cell r="W169">
            <v>2310</v>
          </cell>
        </row>
        <row r="170">
          <cell r="A170">
            <v>305</v>
          </cell>
          <cell r="B170" t="str">
            <v>2007</v>
          </cell>
          <cell r="C170" t="str">
            <v>11</v>
          </cell>
          <cell r="D170" t="str">
            <v>2219</v>
          </cell>
          <cell r="E170" t="str">
            <v>AA</v>
          </cell>
          <cell r="F170" t="str">
            <v>1</v>
          </cell>
          <cell r="G170" t="str">
            <v>D</v>
          </cell>
          <cell r="H170" t="str">
            <v>A05</v>
          </cell>
          <cell r="I170" t="str">
            <v>9999</v>
          </cell>
          <cell r="J170">
            <v>246</v>
          </cell>
          <cell r="K170">
            <v>269</v>
          </cell>
          <cell r="L170">
            <v>227</v>
          </cell>
          <cell r="M170">
            <v>246</v>
          </cell>
          <cell r="N170">
            <v>0</v>
          </cell>
          <cell r="O170">
            <v>0</v>
          </cell>
          <cell r="P170">
            <v>0</v>
          </cell>
          <cell r="Q170">
            <v>0</v>
          </cell>
          <cell r="R170">
            <v>0</v>
          </cell>
          <cell r="S170">
            <v>0</v>
          </cell>
          <cell r="T170">
            <v>0</v>
          </cell>
          <cell r="U170">
            <v>0</v>
          </cell>
          <cell r="V170">
            <v>473</v>
          </cell>
          <cell r="W170">
            <v>515</v>
          </cell>
        </row>
        <row r="171">
          <cell r="A171">
            <v>336</v>
          </cell>
          <cell r="B171" t="str">
            <v>2007</v>
          </cell>
          <cell r="C171" t="str">
            <v>12</v>
          </cell>
          <cell r="D171" t="str">
            <v>2159</v>
          </cell>
          <cell r="E171" t="str">
            <v>AA</v>
          </cell>
          <cell r="F171" t="str">
            <v>1</v>
          </cell>
          <cell r="G171" t="str">
            <v>D</v>
          </cell>
          <cell r="H171" t="str">
            <v>A05</v>
          </cell>
          <cell r="I171" t="str">
            <v>9999</v>
          </cell>
          <cell r="J171">
            <v>140</v>
          </cell>
          <cell r="K171">
            <v>221</v>
          </cell>
          <cell r="L171">
            <v>165</v>
          </cell>
          <cell r="M171">
            <v>234</v>
          </cell>
          <cell r="N171">
            <v>113</v>
          </cell>
          <cell r="O171">
            <v>256</v>
          </cell>
          <cell r="P171">
            <v>97</v>
          </cell>
          <cell r="Q171">
            <v>197</v>
          </cell>
          <cell r="R171">
            <v>0</v>
          </cell>
          <cell r="S171">
            <v>0</v>
          </cell>
          <cell r="T171">
            <v>0</v>
          </cell>
          <cell r="U171">
            <v>0</v>
          </cell>
          <cell r="V171">
            <v>515</v>
          </cell>
          <cell r="W171">
            <v>908</v>
          </cell>
        </row>
        <row r="172">
          <cell r="A172">
            <v>340</v>
          </cell>
          <cell r="B172" t="str">
            <v>2007</v>
          </cell>
          <cell r="C172" t="str">
            <v>12</v>
          </cell>
          <cell r="D172" t="str">
            <v>2159</v>
          </cell>
          <cell r="E172" t="str">
            <v>AA</v>
          </cell>
          <cell r="F172" t="str">
            <v>2</v>
          </cell>
          <cell r="G172" t="str">
            <v>D</v>
          </cell>
          <cell r="H172" t="str">
            <v>A05</v>
          </cell>
          <cell r="I172" t="str">
            <v>9999</v>
          </cell>
          <cell r="J172">
            <v>0</v>
          </cell>
          <cell r="K172">
            <v>0</v>
          </cell>
          <cell r="L172">
            <v>3</v>
          </cell>
          <cell r="M172">
            <v>0</v>
          </cell>
          <cell r="N172">
            <v>0</v>
          </cell>
          <cell r="O172">
            <v>1</v>
          </cell>
          <cell r="P172">
            <v>80</v>
          </cell>
          <cell r="Q172">
            <v>100</v>
          </cell>
          <cell r="R172">
            <v>0</v>
          </cell>
          <cell r="S172">
            <v>0</v>
          </cell>
          <cell r="T172">
            <v>0</v>
          </cell>
          <cell r="U172">
            <v>0</v>
          </cell>
          <cell r="V172">
            <v>83</v>
          </cell>
          <cell r="W172">
            <v>101</v>
          </cell>
        </row>
        <row r="173">
          <cell r="A173">
            <v>366</v>
          </cell>
          <cell r="B173" t="str">
            <v>2007</v>
          </cell>
          <cell r="C173" t="str">
            <v>12</v>
          </cell>
          <cell r="D173" t="str">
            <v>2176</v>
          </cell>
          <cell r="E173" t="str">
            <v>AA</v>
          </cell>
          <cell r="F173" t="str">
            <v>1</v>
          </cell>
          <cell r="G173" t="str">
            <v>D</v>
          </cell>
          <cell r="H173" t="str">
            <v>A05</v>
          </cell>
          <cell r="I173" t="str">
            <v>9999</v>
          </cell>
          <cell r="J173">
            <v>112</v>
          </cell>
          <cell r="K173">
            <v>245</v>
          </cell>
          <cell r="L173">
            <v>99</v>
          </cell>
          <cell r="M173">
            <v>231</v>
          </cell>
          <cell r="N173">
            <v>78</v>
          </cell>
          <cell r="O173">
            <v>223</v>
          </cell>
          <cell r="P173">
            <v>103</v>
          </cell>
          <cell r="Q173">
            <v>243</v>
          </cell>
          <cell r="R173">
            <v>0</v>
          </cell>
          <cell r="S173">
            <v>0</v>
          </cell>
          <cell r="T173">
            <v>0</v>
          </cell>
          <cell r="U173">
            <v>0</v>
          </cell>
          <cell r="V173">
            <v>392</v>
          </cell>
          <cell r="W173">
            <v>942</v>
          </cell>
        </row>
        <row r="174">
          <cell r="A174">
            <v>407</v>
          </cell>
          <cell r="B174" t="str">
            <v>2007</v>
          </cell>
          <cell r="C174" t="str">
            <v>13</v>
          </cell>
          <cell r="D174" t="str">
            <v>0180</v>
          </cell>
          <cell r="E174" t="str">
            <v>AA</v>
          </cell>
          <cell r="F174" t="str">
            <v>1</v>
          </cell>
          <cell r="G174" t="str">
            <v>D</v>
          </cell>
          <cell r="H174" t="str">
            <v>A05</v>
          </cell>
          <cell r="I174" t="str">
            <v>9999</v>
          </cell>
          <cell r="J174">
            <v>268</v>
          </cell>
          <cell r="K174">
            <v>580</v>
          </cell>
          <cell r="L174">
            <v>283</v>
          </cell>
          <cell r="M174">
            <v>597</v>
          </cell>
          <cell r="N174">
            <v>327</v>
          </cell>
          <cell r="O174">
            <v>603</v>
          </cell>
          <cell r="P174">
            <v>397</v>
          </cell>
          <cell r="Q174">
            <v>753</v>
          </cell>
          <cell r="R174">
            <v>0</v>
          </cell>
          <cell r="S174">
            <v>0</v>
          </cell>
          <cell r="T174">
            <v>0</v>
          </cell>
          <cell r="U174">
            <v>0</v>
          </cell>
          <cell r="V174">
            <v>1275</v>
          </cell>
          <cell r="W174">
            <v>2533</v>
          </cell>
        </row>
        <row r="175">
          <cell r="A175">
            <v>448</v>
          </cell>
          <cell r="B175" t="str">
            <v>2007</v>
          </cell>
          <cell r="C175" t="str">
            <v>13</v>
          </cell>
          <cell r="D175" t="str">
            <v>2221</v>
          </cell>
          <cell r="E175" t="str">
            <v>AA</v>
          </cell>
          <cell r="F175" t="str">
            <v>1</v>
          </cell>
          <cell r="G175" t="str">
            <v>D</v>
          </cell>
          <cell r="H175" t="str">
            <v>A05</v>
          </cell>
          <cell r="I175" t="str">
            <v>9999</v>
          </cell>
          <cell r="J175">
            <v>151</v>
          </cell>
          <cell r="K175">
            <v>159</v>
          </cell>
          <cell r="L175">
            <v>109</v>
          </cell>
          <cell r="M175">
            <v>114</v>
          </cell>
          <cell r="N175">
            <v>96</v>
          </cell>
          <cell r="O175">
            <v>143</v>
          </cell>
          <cell r="P175">
            <v>97</v>
          </cell>
          <cell r="Q175">
            <v>132</v>
          </cell>
          <cell r="R175">
            <v>0</v>
          </cell>
          <cell r="S175">
            <v>0</v>
          </cell>
          <cell r="T175">
            <v>0</v>
          </cell>
          <cell r="U175">
            <v>0</v>
          </cell>
          <cell r="V175">
            <v>453</v>
          </cell>
          <cell r="W175">
            <v>548</v>
          </cell>
        </row>
        <row r="176">
          <cell r="A176">
            <v>508</v>
          </cell>
          <cell r="B176" t="str">
            <v>2007</v>
          </cell>
          <cell r="C176" t="str">
            <v>13</v>
          </cell>
          <cell r="D176" t="str">
            <v>2304</v>
          </cell>
          <cell r="E176" t="str">
            <v>AA</v>
          </cell>
          <cell r="F176" t="str">
            <v>1</v>
          </cell>
          <cell r="G176" t="str">
            <v>D</v>
          </cell>
          <cell r="H176" t="str">
            <v>A05</v>
          </cell>
          <cell r="I176" t="str">
            <v>9999</v>
          </cell>
          <cell r="J176">
            <v>156</v>
          </cell>
          <cell r="K176">
            <v>124</v>
          </cell>
          <cell r="L176">
            <v>0</v>
          </cell>
          <cell r="M176">
            <v>0</v>
          </cell>
          <cell r="N176">
            <v>0</v>
          </cell>
          <cell r="O176">
            <v>0</v>
          </cell>
          <cell r="P176">
            <v>0</v>
          </cell>
          <cell r="Q176">
            <v>0</v>
          </cell>
          <cell r="R176">
            <v>0</v>
          </cell>
          <cell r="S176">
            <v>0</v>
          </cell>
          <cell r="T176">
            <v>0</v>
          </cell>
          <cell r="U176">
            <v>0</v>
          </cell>
          <cell r="V176">
            <v>156</v>
          </cell>
          <cell r="W176">
            <v>124</v>
          </cell>
        </row>
        <row r="177">
          <cell r="A177">
            <v>544</v>
          </cell>
          <cell r="B177" t="str">
            <v>2007</v>
          </cell>
          <cell r="C177" t="str">
            <v>13</v>
          </cell>
          <cell r="D177" t="str">
            <v>2315</v>
          </cell>
          <cell r="E177" t="str">
            <v>AA</v>
          </cell>
          <cell r="F177" t="str">
            <v>1</v>
          </cell>
          <cell r="G177" t="str">
            <v>D</v>
          </cell>
          <cell r="H177" t="str">
            <v>A05</v>
          </cell>
          <cell r="I177" t="str">
            <v>9999</v>
          </cell>
          <cell r="J177">
            <v>107</v>
          </cell>
          <cell r="K177">
            <v>185</v>
          </cell>
          <cell r="L177">
            <v>136</v>
          </cell>
          <cell r="M177">
            <v>167</v>
          </cell>
          <cell r="N177">
            <v>160</v>
          </cell>
          <cell r="O177">
            <v>205</v>
          </cell>
          <cell r="P177">
            <v>158</v>
          </cell>
          <cell r="Q177">
            <v>212</v>
          </cell>
          <cell r="R177">
            <v>0</v>
          </cell>
          <cell r="S177">
            <v>0</v>
          </cell>
          <cell r="T177">
            <v>0</v>
          </cell>
          <cell r="U177">
            <v>0</v>
          </cell>
          <cell r="V177">
            <v>561</v>
          </cell>
          <cell r="W177">
            <v>769</v>
          </cell>
        </row>
        <row r="178">
          <cell r="A178">
            <v>764</v>
          </cell>
          <cell r="B178" t="str">
            <v>2007</v>
          </cell>
          <cell r="C178" t="str">
            <v>21</v>
          </cell>
          <cell r="D178" t="str">
            <v>2435</v>
          </cell>
          <cell r="E178" t="str">
            <v>AA</v>
          </cell>
          <cell r="F178" t="str">
            <v>1</v>
          </cell>
          <cell r="G178" t="str">
            <v>D</v>
          </cell>
          <cell r="H178" t="str">
            <v>A05</v>
          </cell>
          <cell r="I178" t="str">
            <v>9999</v>
          </cell>
          <cell r="J178">
            <v>89</v>
          </cell>
          <cell r="K178">
            <v>66</v>
          </cell>
          <cell r="L178">
            <v>94</v>
          </cell>
          <cell r="M178">
            <v>62</v>
          </cell>
          <cell r="N178">
            <v>114</v>
          </cell>
          <cell r="O178">
            <v>48</v>
          </cell>
          <cell r="P178">
            <v>91</v>
          </cell>
          <cell r="Q178">
            <v>82</v>
          </cell>
          <cell r="R178">
            <v>0</v>
          </cell>
          <cell r="S178">
            <v>0</v>
          </cell>
          <cell r="T178">
            <v>0</v>
          </cell>
          <cell r="U178">
            <v>0</v>
          </cell>
          <cell r="V178">
            <v>388</v>
          </cell>
          <cell r="W178">
            <v>258</v>
          </cell>
        </row>
        <row r="179">
          <cell r="A179">
            <v>790</v>
          </cell>
          <cell r="B179" t="str">
            <v>2007</v>
          </cell>
          <cell r="C179" t="str">
            <v>23</v>
          </cell>
          <cell r="D179" t="str">
            <v>1196</v>
          </cell>
          <cell r="E179" t="str">
            <v>AA</v>
          </cell>
          <cell r="F179" t="str">
            <v>1</v>
          </cell>
          <cell r="G179" t="str">
            <v>D</v>
          </cell>
          <cell r="H179" t="str">
            <v>A05</v>
          </cell>
          <cell r="I179" t="str">
            <v>9999</v>
          </cell>
          <cell r="J179">
            <v>32</v>
          </cell>
          <cell r="K179">
            <v>155</v>
          </cell>
          <cell r="L179">
            <v>38</v>
          </cell>
          <cell r="M179">
            <v>159</v>
          </cell>
          <cell r="N179">
            <v>33</v>
          </cell>
          <cell r="O179">
            <v>162</v>
          </cell>
          <cell r="P179">
            <v>75</v>
          </cell>
          <cell r="Q179">
            <v>259</v>
          </cell>
          <cell r="R179">
            <v>0</v>
          </cell>
          <cell r="S179">
            <v>0</v>
          </cell>
          <cell r="T179">
            <v>0</v>
          </cell>
          <cell r="U179">
            <v>0</v>
          </cell>
          <cell r="V179">
            <v>178</v>
          </cell>
          <cell r="W179">
            <v>735</v>
          </cell>
        </row>
        <row r="180">
          <cell r="A180">
            <v>793</v>
          </cell>
          <cell r="B180" t="str">
            <v>2007</v>
          </cell>
          <cell r="C180" t="str">
            <v>23</v>
          </cell>
          <cell r="D180" t="str">
            <v>1196</v>
          </cell>
          <cell r="E180" t="str">
            <v>AA</v>
          </cell>
          <cell r="F180" t="str">
            <v>2</v>
          </cell>
          <cell r="G180" t="str">
            <v>D</v>
          </cell>
          <cell r="H180" t="str">
            <v>A05</v>
          </cell>
          <cell r="I180" t="str">
            <v>9999</v>
          </cell>
          <cell r="J180">
            <v>18</v>
          </cell>
          <cell r="K180">
            <v>72</v>
          </cell>
          <cell r="L180">
            <v>28</v>
          </cell>
          <cell r="M180">
            <v>75</v>
          </cell>
          <cell r="N180">
            <v>22</v>
          </cell>
          <cell r="O180">
            <v>77</v>
          </cell>
          <cell r="P180">
            <v>37</v>
          </cell>
          <cell r="Q180">
            <v>142</v>
          </cell>
          <cell r="R180">
            <v>0</v>
          </cell>
          <cell r="S180">
            <v>0</v>
          </cell>
          <cell r="T180">
            <v>0</v>
          </cell>
          <cell r="U180">
            <v>0</v>
          </cell>
          <cell r="V180">
            <v>105</v>
          </cell>
          <cell r="W180">
            <v>366</v>
          </cell>
        </row>
        <row r="181">
          <cell r="A181">
            <v>824</v>
          </cell>
          <cell r="B181" t="str">
            <v>2007</v>
          </cell>
          <cell r="C181" t="str">
            <v>23</v>
          </cell>
          <cell r="D181" t="str">
            <v>2472</v>
          </cell>
          <cell r="E181" t="str">
            <v>AA</v>
          </cell>
          <cell r="F181" t="str">
            <v>1</v>
          </cell>
          <cell r="G181" t="str">
            <v>D</v>
          </cell>
          <cell r="H181" t="str">
            <v>A05</v>
          </cell>
          <cell r="I181" t="str">
            <v>9999</v>
          </cell>
          <cell r="J181">
            <v>86</v>
          </cell>
          <cell r="K181">
            <v>98</v>
          </cell>
          <cell r="L181">
            <v>92</v>
          </cell>
          <cell r="M181">
            <v>87</v>
          </cell>
          <cell r="N181">
            <v>91</v>
          </cell>
          <cell r="O181">
            <v>118</v>
          </cell>
          <cell r="P181">
            <v>130</v>
          </cell>
          <cell r="Q181">
            <v>107</v>
          </cell>
          <cell r="R181">
            <v>0</v>
          </cell>
          <cell r="S181">
            <v>0</v>
          </cell>
          <cell r="T181">
            <v>0</v>
          </cell>
          <cell r="U181">
            <v>0</v>
          </cell>
          <cell r="V181">
            <v>399</v>
          </cell>
          <cell r="W181">
            <v>410</v>
          </cell>
        </row>
        <row r="182">
          <cell r="A182">
            <v>838</v>
          </cell>
          <cell r="B182" t="str">
            <v>2007</v>
          </cell>
          <cell r="C182" t="str">
            <v>23</v>
          </cell>
          <cell r="D182" t="str">
            <v>2479</v>
          </cell>
          <cell r="E182" t="str">
            <v>AA</v>
          </cell>
          <cell r="F182" t="str">
            <v>1</v>
          </cell>
          <cell r="G182" t="str">
            <v>D</v>
          </cell>
          <cell r="H182" t="str">
            <v>A05</v>
          </cell>
          <cell r="I182" t="str">
            <v>9999</v>
          </cell>
          <cell r="J182">
            <v>164</v>
          </cell>
          <cell r="K182">
            <v>431</v>
          </cell>
          <cell r="L182">
            <v>204</v>
          </cell>
          <cell r="M182">
            <v>375</v>
          </cell>
          <cell r="N182">
            <v>209</v>
          </cell>
          <cell r="O182">
            <v>425</v>
          </cell>
          <cell r="P182">
            <v>212</v>
          </cell>
          <cell r="Q182">
            <v>432</v>
          </cell>
          <cell r="R182">
            <v>0</v>
          </cell>
          <cell r="S182">
            <v>0</v>
          </cell>
          <cell r="T182">
            <v>0</v>
          </cell>
          <cell r="U182">
            <v>0</v>
          </cell>
          <cell r="V182">
            <v>789</v>
          </cell>
          <cell r="W182">
            <v>1663</v>
          </cell>
        </row>
        <row r="183">
          <cell r="A183">
            <v>970</v>
          </cell>
          <cell r="B183" t="str">
            <v>2007</v>
          </cell>
          <cell r="C183" t="str">
            <v>27</v>
          </cell>
          <cell r="D183" t="str">
            <v>0296</v>
          </cell>
          <cell r="E183" t="str">
            <v>AA</v>
          </cell>
          <cell r="F183" t="str">
            <v>1</v>
          </cell>
          <cell r="G183" t="str">
            <v>D</v>
          </cell>
          <cell r="H183" t="str">
            <v>A05</v>
          </cell>
          <cell r="I183" t="str">
            <v>9999</v>
          </cell>
          <cell r="J183">
            <v>221</v>
          </cell>
          <cell r="K183">
            <v>588</v>
          </cell>
          <cell r="L183">
            <v>230</v>
          </cell>
          <cell r="M183">
            <v>596</v>
          </cell>
          <cell r="N183">
            <v>230</v>
          </cell>
          <cell r="O183">
            <v>673</v>
          </cell>
          <cell r="P183">
            <v>278</v>
          </cell>
          <cell r="Q183">
            <v>762</v>
          </cell>
          <cell r="R183">
            <v>0</v>
          </cell>
          <cell r="S183">
            <v>0</v>
          </cell>
          <cell r="T183">
            <v>0</v>
          </cell>
          <cell r="U183">
            <v>0</v>
          </cell>
          <cell r="V183">
            <v>959</v>
          </cell>
          <cell r="W183">
            <v>2619</v>
          </cell>
        </row>
        <row r="184">
          <cell r="A184">
            <v>971</v>
          </cell>
          <cell r="B184" t="str">
            <v>2007</v>
          </cell>
          <cell r="C184" t="str">
            <v>27</v>
          </cell>
          <cell r="D184" t="str">
            <v>0296</v>
          </cell>
          <cell r="E184" t="str">
            <v>AA</v>
          </cell>
          <cell r="F184" t="str">
            <v>2</v>
          </cell>
          <cell r="G184" t="str">
            <v>D</v>
          </cell>
          <cell r="H184" t="str">
            <v>A05</v>
          </cell>
          <cell r="I184" t="str">
            <v>9999</v>
          </cell>
          <cell r="J184">
            <v>84</v>
          </cell>
          <cell r="K184">
            <v>136</v>
          </cell>
          <cell r="L184">
            <v>59</v>
          </cell>
          <cell r="M184">
            <v>128</v>
          </cell>
          <cell r="N184">
            <v>62</v>
          </cell>
          <cell r="O184">
            <v>156</v>
          </cell>
          <cell r="P184">
            <v>60</v>
          </cell>
          <cell r="Q184">
            <v>186</v>
          </cell>
          <cell r="R184">
            <v>0</v>
          </cell>
          <cell r="S184">
            <v>0</v>
          </cell>
          <cell r="T184">
            <v>0</v>
          </cell>
          <cell r="U184">
            <v>0</v>
          </cell>
          <cell r="V184">
            <v>265</v>
          </cell>
          <cell r="W184">
            <v>606</v>
          </cell>
        </row>
        <row r="185">
          <cell r="A185">
            <v>989</v>
          </cell>
          <cell r="B185" t="str">
            <v>2007</v>
          </cell>
          <cell r="C185" t="str">
            <v>27</v>
          </cell>
          <cell r="D185" t="str">
            <v>2582</v>
          </cell>
          <cell r="E185" t="str">
            <v>AA</v>
          </cell>
          <cell r="F185" t="str">
            <v>1</v>
          </cell>
          <cell r="G185" t="str">
            <v>D</v>
          </cell>
          <cell r="H185" t="str">
            <v>A05</v>
          </cell>
          <cell r="I185" t="str">
            <v>9999</v>
          </cell>
          <cell r="J185">
            <v>159</v>
          </cell>
          <cell r="K185">
            <v>126</v>
          </cell>
          <cell r="L185">
            <v>116</v>
          </cell>
          <cell r="M185">
            <v>139</v>
          </cell>
          <cell r="N185">
            <v>106</v>
          </cell>
          <cell r="O185">
            <v>92</v>
          </cell>
          <cell r="P185">
            <v>0</v>
          </cell>
          <cell r="Q185">
            <v>0</v>
          </cell>
          <cell r="R185">
            <v>0</v>
          </cell>
          <cell r="S185">
            <v>0</v>
          </cell>
          <cell r="T185">
            <v>0</v>
          </cell>
          <cell r="U185">
            <v>0</v>
          </cell>
          <cell r="V185">
            <v>381</v>
          </cell>
          <cell r="W185">
            <v>357</v>
          </cell>
        </row>
        <row r="186">
          <cell r="A186">
            <v>998</v>
          </cell>
          <cell r="B186" t="str">
            <v>2007</v>
          </cell>
          <cell r="C186" t="str">
            <v>27</v>
          </cell>
          <cell r="D186" t="str">
            <v>2604</v>
          </cell>
          <cell r="E186" t="str">
            <v>AA</v>
          </cell>
          <cell r="F186" t="str">
            <v>1</v>
          </cell>
          <cell r="G186" t="str">
            <v>D</v>
          </cell>
          <cell r="H186" t="str">
            <v>A05</v>
          </cell>
          <cell r="I186" t="str">
            <v>9999</v>
          </cell>
          <cell r="J186">
            <v>39</v>
          </cell>
          <cell r="K186">
            <v>28</v>
          </cell>
          <cell r="L186">
            <v>43</v>
          </cell>
          <cell r="M186">
            <v>26</v>
          </cell>
          <cell r="N186">
            <v>61</v>
          </cell>
          <cell r="O186">
            <v>42</v>
          </cell>
          <cell r="P186">
            <v>105</v>
          </cell>
          <cell r="Q186">
            <v>56</v>
          </cell>
          <cell r="R186">
            <v>0</v>
          </cell>
          <cell r="S186">
            <v>0</v>
          </cell>
          <cell r="T186">
            <v>0</v>
          </cell>
          <cell r="U186">
            <v>0</v>
          </cell>
          <cell r="V186">
            <v>248</v>
          </cell>
          <cell r="W186">
            <v>152</v>
          </cell>
        </row>
        <row r="187">
          <cell r="A187">
            <v>1053</v>
          </cell>
          <cell r="B187" t="str">
            <v>2007</v>
          </cell>
          <cell r="C187" t="str">
            <v>27</v>
          </cell>
          <cell r="D187" t="str">
            <v>2616</v>
          </cell>
          <cell r="E187" t="str">
            <v>AA</v>
          </cell>
          <cell r="F187" t="str">
            <v>1</v>
          </cell>
          <cell r="G187" t="str">
            <v>D</v>
          </cell>
          <cell r="H187" t="str">
            <v>A05</v>
          </cell>
          <cell r="I187" t="str">
            <v>9999</v>
          </cell>
          <cell r="J187">
            <v>709</v>
          </cell>
          <cell r="K187">
            <v>1126</v>
          </cell>
          <cell r="L187">
            <v>646</v>
          </cell>
          <cell r="M187">
            <v>1079</v>
          </cell>
          <cell r="N187">
            <v>659</v>
          </cell>
          <cell r="O187">
            <v>1258</v>
          </cell>
          <cell r="P187">
            <v>754</v>
          </cell>
          <cell r="Q187">
            <v>1354</v>
          </cell>
          <cell r="R187">
            <v>0</v>
          </cell>
          <cell r="S187">
            <v>0</v>
          </cell>
          <cell r="T187">
            <v>0</v>
          </cell>
          <cell r="U187">
            <v>0</v>
          </cell>
          <cell r="V187">
            <v>2768</v>
          </cell>
          <cell r="W187">
            <v>4817</v>
          </cell>
        </row>
        <row r="188">
          <cell r="A188">
            <v>1142</v>
          </cell>
          <cell r="B188" t="str">
            <v>2007</v>
          </cell>
          <cell r="C188" t="str">
            <v>28</v>
          </cell>
          <cell r="D188" t="str">
            <v>2677</v>
          </cell>
          <cell r="E188" t="str">
            <v>AA</v>
          </cell>
          <cell r="F188" t="str">
            <v>1</v>
          </cell>
          <cell r="G188" t="str">
            <v>D</v>
          </cell>
          <cell r="H188" t="str">
            <v>A05</v>
          </cell>
          <cell r="I188" t="str">
            <v>9999</v>
          </cell>
          <cell r="J188">
            <v>66</v>
          </cell>
          <cell r="K188">
            <v>70</v>
          </cell>
          <cell r="L188">
            <v>86</v>
          </cell>
          <cell r="M188">
            <v>75</v>
          </cell>
          <cell r="N188">
            <v>105</v>
          </cell>
          <cell r="O188">
            <v>97</v>
          </cell>
          <cell r="P188">
            <v>157</v>
          </cell>
          <cell r="Q188">
            <v>98</v>
          </cell>
          <cell r="R188">
            <v>0</v>
          </cell>
          <cell r="S188">
            <v>0</v>
          </cell>
          <cell r="T188">
            <v>0</v>
          </cell>
          <cell r="U188">
            <v>0</v>
          </cell>
          <cell r="V188">
            <v>414</v>
          </cell>
          <cell r="W188">
            <v>340</v>
          </cell>
        </row>
        <row r="189">
          <cell r="A189">
            <v>1483</v>
          </cell>
          <cell r="B189" t="str">
            <v>2007</v>
          </cell>
          <cell r="C189" t="str">
            <v>42</v>
          </cell>
          <cell r="D189" t="str">
            <v>2886</v>
          </cell>
          <cell r="E189" t="str">
            <v>AA</v>
          </cell>
          <cell r="F189" t="str">
            <v>1</v>
          </cell>
          <cell r="G189" t="str">
            <v>D</v>
          </cell>
          <cell r="H189" t="str">
            <v>A05</v>
          </cell>
          <cell r="I189" t="str">
            <v>9999</v>
          </cell>
          <cell r="J189">
            <v>45</v>
          </cell>
          <cell r="K189">
            <v>45</v>
          </cell>
          <cell r="L189">
            <v>62</v>
          </cell>
          <cell r="M189">
            <v>61</v>
          </cell>
          <cell r="N189">
            <v>69</v>
          </cell>
          <cell r="O189">
            <v>70</v>
          </cell>
          <cell r="P189">
            <v>82</v>
          </cell>
          <cell r="Q189">
            <v>104</v>
          </cell>
          <cell r="R189">
            <v>0</v>
          </cell>
          <cell r="S189">
            <v>0</v>
          </cell>
          <cell r="T189">
            <v>0</v>
          </cell>
          <cell r="U189">
            <v>0</v>
          </cell>
          <cell r="V189">
            <v>258</v>
          </cell>
          <cell r="W189">
            <v>280</v>
          </cell>
        </row>
        <row r="190">
          <cell r="A190">
            <v>1507</v>
          </cell>
          <cell r="B190" t="str">
            <v>2007</v>
          </cell>
          <cell r="C190" t="str">
            <v>43</v>
          </cell>
          <cell r="D190" t="str">
            <v>2904</v>
          </cell>
          <cell r="E190" t="str">
            <v>AA</v>
          </cell>
          <cell r="F190" t="str">
            <v>1</v>
          </cell>
          <cell r="G190" t="str">
            <v>D</v>
          </cell>
          <cell r="H190" t="str">
            <v>A05</v>
          </cell>
          <cell r="I190" t="str">
            <v>9999</v>
          </cell>
          <cell r="J190">
            <v>55</v>
          </cell>
          <cell r="K190">
            <v>153</v>
          </cell>
          <cell r="L190">
            <v>55</v>
          </cell>
          <cell r="M190">
            <v>145</v>
          </cell>
          <cell r="N190">
            <v>47</v>
          </cell>
          <cell r="O190">
            <v>152</v>
          </cell>
          <cell r="P190">
            <v>56</v>
          </cell>
          <cell r="Q190">
            <v>175</v>
          </cell>
          <cell r="R190">
            <v>0</v>
          </cell>
          <cell r="S190">
            <v>0</v>
          </cell>
          <cell r="T190">
            <v>0</v>
          </cell>
          <cell r="U190">
            <v>0</v>
          </cell>
          <cell r="V190">
            <v>213</v>
          </cell>
          <cell r="W190">
            <v>625</v>
          </cell>
        </row>
        <row r="191">
          <cell r="A191">
            <v>1641</v>
          </cell>
          <cell r="B191" t="str">
            <v>2007</v>
          </cell>
          <cell r="C191" t="str">
            <v>50</v>
          </cell>
          <cell r="D191" t="str">
            <v>2164</v>
          </cell>
          <cell r="E191" t="str">
            <v>AA</v>
          </cell>
          <cell r="F191" t="str">
            <v>1</v>
          </cell>
          <cell r="G191" t="str">
            <v>D</v>
          </cell>
          <cell r="H191" t="str">
            <v>A05</v>
          </cell>
          <cell r="I191" t="str">
            <v>9999</v>
          </cell>
          <cell r="J191">
            <v>47</v>
          </cell>
          <cell r="K191">
            <v>186</v>
          </cell>
          <cell r="L191">
            <v>41</v>
          </cell>
          <cell r="M191">
            <v>186</v>
          </cell>
          <cell r="N191">
            <v>30</v>
          </cell>
          <cell r="O191">
            <v>166</v>
          </cell>
          <cell r="P191">
            <v>0</v>
          </cell>
          <cell r="Q191">
            <v>212</v>
          </cell>
          <cell r="R191">
            <v>0</v>
          </cell>
          <cell r="S191">
            <v>0</v>
          </cell>
          <cell r="T191">
            <v>0</v>
          </cell>
          <cell r="U191">
            <v>0</v>
          </cell>
          <cell r="V191">
            <v>118</v>
          </cell>
          <cell r="W191">
            <v>750</v>
          </cell>
        </row>
        <row r="192">
          <cell r="A192">
            <v>1644</v>
          </cell>
          <cell r="B192" t="str">
            <v>2007</v>
          </cell>
          <cell r="C192" t="str">
            <v>50</v>
          </cell>
          <cell r="D192" t="str">
            <v>2165</v>
          </cell>
          <cell r="E192" t="str">
            <v>AA</v>
          </cell>
          <cell r="F192" t="str">
            <v>1</v>
          </cell>
          <cell r="G192" t="str">
            <v>D</v>
          </cell>
          <cell r="H192" t="str">
            <v>A05</v>
          </cell>
          <cell r="I192" t="str">
            <v>9999</v>
          </cell>
          <cell r="J192">
            <v>72</v>
          </cell>
          <cell r="K192">
            <v>94</v>
          </cell>
          <cell r="L192">
            <v>66</v>
          </cell>
          <cell r="M192">
            <v>79</v>
          </cell>
          <cell r="N192">
            <v>63</v>
          </cell>
          <cell r="O192">
            <v>92</v>
          </cell>
          <cell r="P192">
            <v>0</v>
          </cell>
          <cell r="Q192">
            <v>0</v>
          </cell>
          <cell r="R192">
            <v>0</v>
          </cell>
          <cell r="S192">
            <v>0</v>
          </cell>
          <cell r="T192">
            <v>0</v>
          </cell>
          <cell r="U192">
            <v>0</v>
          </cell>
          <cell r="V192">
            <v>201</v>
          </cell>
          <cell r="W192">
            <v>265</v>
          </cell>
        </row>
        <row r="193">
          <cell r="A193">
            <v>1715</v>
          </cell>
          <cell r="B193" t="str">
            <v>2007</v>
          </cell>
          <cell r="C193" t="str">
            <v>50</v>
          </cell>
          <cell r="D193" t="str">
            <v>2205</v>
          </cell>
          <cell r="E193" t="str">
            <v>AA</v>
          </cell>
          <cell r="F193" t="str">
            <v>1</v>
          </cell>
          <cell r="G193" t="str">
            <v>D</v>
          </cell>
          <cell r="H193" t="str">
            <v>A05</v>
          </cell>
          <cell r="I193" t="str">
            <v>9999</v>
          </cell>
          <cell r="J193">
            <v>136</v>
          </cell>
          <cell r="K193">
            <v>391</v>
          </cell>
          <cell r="L193">
            <v>123</v>
          </cell>
          <cell r="M193">
            <v>364</v>
          </cell>
          <cell r="N193">
            <v>103</v>
          </cell>
          <cell r="O193">
            <v>379</v>
          </cell>
          <cell r="P193">
            <v>146</v>
          </cell>
          <cell r="Q193">
            <v>515</v>
          </cell>
          <cell r="R193">
            <v>0</v>
          </cell>
          <cell r="S193">
            <v>0</v>
          </cell>
          <cell r="T193">
            <v>0</v>
          </cell>
          <cell r="U193">
            <v>0</v>
          </cell>
          <cell r="V193">
            <v>508</v>
          </cell>
          <cell r="W193">
            <v>1649</v>
          </cell>
        </row>
        <row r="194">
          <cell r="A194">
            <v>1748</v>
          </cell>
          <cell r="B194" t="str">
            <v>2007</v>
          </cell>
          <cell r="C194" t="str">
            <v>50</v>
          </cell>
          <cell r="D194" t="str">
            <v>2219</v>
          </cell>
          <cell r="E194" t="str">
            <v>AA</v>
          </cell>
          <cell r="F194" t="str">
            <v>1</v>
          </cell>
          <cell r="G194" t="str">
            <v>D</v>
          </cell>
          <cell r="H194" t="str">
            <v>A05</v>
          </cell>
          <cell r="I194" t="str">
            <v>9999</v>
          </cell>
          <cell r="J194">
            <v>0</v>
          </cell>
          <cell r="K194">
            <v>0</v>
          </cell>
          <cell r="L194">
            <v>0</v>
          </cell>
          <cell r="M194">
            <v>0</v>
          </cell>
          <cell r="N194">
            <v>185</v>
          </cell>
          <cell r="O194">
            <v>244</v>
          </cell>
          <cell r="P194">
            <v>203</v>
          </cell>
          <cell r="Q194">
            <v>265</v>
          </cell>
          <cell r="R194">
            <v>0</v>
          </cell>
          <cell r="S194">
            <v>0</v>
          </cell>
          <cell r="T194">
            <v>0</v>
          </cell>
          <cell r="U194">
            <v>0</v>
          </cell>
          <cell r="V194">
            <v>388</v>
          </cell>
          <cell r="W194">
            <v>509</v>
          </cell>
        </row>
        <row r="195">
          <cell r="A195">
            <v>1927</v>
          </cell>
          <cell r="B195" t="str">
            <v>2007</v>
          </cell>
          <cell r="C195" t="str">
            <v>51</v>
          </cell>
          <cell r="D195" t="str">
            <v>2332</v>
          </cell>
          <cell r="E195" t="str">
            <v>AA</v>
          </cell>
          <cell r="F195" t="str">
            <v>1</v>
          </cell>
          <cell r="G195" t="str">
            <v>D</v>
          </cell>
          <cell r="H195" t="str">
            <v>A05</v>
          </cell>
          <cell r="I195" t="str">
            <v>9999</v>
          </cell>
          <cell r="J195">
            <v>142</v>
          </cell>
          <cell r="K195">
            <v>327</v>
          </cell>
          <cell r="L195">
            <v>151</v>
          </cell>
          <cell r="M195">
            <v>327</v>
          </cell>
          <cell r="N195">
            <v>112</v>
          </cell>
          <cell r="O195">
            <v>189</v>
          </cell>
          <cell r="P195">
            <v>176</v>
          </cell>
          <cell r="Q195">
            <v>247</v>
          </cell>
          <cell r="R195">
            <v>0</v>
          </cell>
          <cell r="S195">
            <v>0</v>
          </cell>
          <cell r="T195">
            <v>0</v>
          </cell>
          <cell r="U195">
            <v>0</v>
          </cell>
          <cell r="V195">
            <v>581</v>
          </cell>
          <cell r="W195">
            <v>1090</v>
          </cell>
        </row>
        <row r="196">
          <cell r="A196">
            <v>2000</v>
          </cell>
          <cell r="B196" t="str">
            <v>2007</v>
          </cell>
          <cell r="C196" t="str">
            <v>52</v>
          </cell>
          <cell r="D196" t="str">
            <v>2471</v>
          </cell>
          <cell r="E196" t="str">
            <v>AA</v>
          </cell>
          <cell r="F196" t="str">
            <v>1</v>
          </cell>
          <cell r="G196" t="str">
            <v>D</v>
          </cell>
          <cell r="H196" t="str">
            <v>A05</v>
          </cell>
          <cell r="I196" t="str">
            <v>9999</v>
          </cell>
          <cell r="J196">
            <v>127</v>
          </cell>
          <cell r="K196">
            <v>168</v>
          </cell>
          <cell r="L196">
            <v>105</v>
          </cell>
          <cell r="M196">
            <v>102</v>
          </cell>
          <cell r="N196">
            <v>98</v>
          </cell>
          <cell r="O196">
            <v>114</v>
          </cell>
          <cell r="P196">
            <v>117</v>
          </cell>
          <cell r="Q196">
            <v>94</v>
          </cell>
          <cell r="R196">
            <v>0</v>
          </cell>
          <cell r="S196">
            <v>0</v>
          </cell>
          <cell r="T196">
            <v>0</v>
          </cell>
          <cell r="U196">
            <v>0</v>
          </cell>
          <cell r="V196">
            <v>447</v>
          </cell>
          <cell r="W196">
            <v>478</v>
          </cell>
        </row>
        <row r="197">
          <cell r="A197">
            <v>2005</v>
          </cell>
          <cell r="B197" t="str">
            <v>2007</v>
          </cell>
          <cell r="C197" t="str">
            <v>52</v>
          </cell>
          <cell r="D197" t="str">
            <v>2474</v>
          </cell>
          <cell r="E197" t="str">
            <v>AA</v>
          </cell>
          <cell r="F197" t="str">
            <v>1</v>
          </cell>
          <cell r="G197" t="str">
            <v>D</v>
          </cell>
          <cell r="H197" t="str">
            <v>A05</v>
          </cell>
          <cell r="I197" t="str">
            <v>9999</v>
          </cell>
          <cell r="J197">
            <v>90</v>
          </cell>
          <cell r="K197">
            <v>336</v>
          </cell>
          <cell r="L197">
            <v>80</v>
          </cell>
          <cell r="M197">
            <v>335</v>
          </cell>
          <cell r="N197">
            <v>80</v>
          </cell>
          <cell r="O197">
            <v>376</v>
          </cell>
          <cell r="P197">
            <v>101</v>
          </cell>
          <cell r="Q197">
            <v>450</v>
          </cell>
          <cell r="R197">
            <v>0</v>
          </cell>
          <cell r="S197">
            <v>0</v>
          </cell>
          <cell r="T197">
            <v>0</v>
          </cell>
          <cell r="U197">
            <v>0</v>
          </cell>
          <cell r="V197">
            <v>351</v>
          </cell>
          <cell r="W197">
            <v>1497</v>
          </cell>
        </row>
        <row r="198">
          <cell r="A198">
            <v>2063</v>
          </cell>
          <cell r="B198" t="str">
            <v>2007</v>
          </cell>
          <cell r="C198" t="str">
            <v>53</v>
          </cell>
          <cell r="D198" t="str">
            <v>2540</v>
          </cell>
          <cell r="E198" t="str">
            <v>AA</v>
          </cell>
          <cell r="F198" t="str">
            <v>1</v>
          </cell>
          <cell r="G198" t="str">
            <v>D</v>
          </cell>
          <cell r="H198" t="str">
            <v>A05</v>
          </cell>
          <cell r="I198" t="str">
            <v>9999</v>
          </cell>
          <cell r="J198">
            <v>391</v>
          </cell>
          <cell r="K198">
            <v>700</v>
          </cell>
          <cell r="L198">
            <v>347</v>
          </cell>
          <cell r="M198">
            <v>741</v>
          </cell>
          <cell r="N198">
            <v>381</v>
          </cell>
          <cell r="O198">
            <v>721</v>
          </cell>
          <cell r="P198">
            <v>383</v>
          </cell>
          <cell r="Q198">
            <v>781</v>
          </cell>
          <cell r="R198">
            <v>0</v>
          </cell>
          <cell r="S198">
            <v>0</v>
          </cell>
          <cell r="T198">
            <v>0</v>
          </cell>
          <cell r="U198">
            <v>0</v>
          </cell>
          <cell r="V198">
            <v>1502</v>
          </cell>
          <cell r="W198">
            <v>2943</v>
          </cell>
        </row>
        <row r="199">
          <cell r="A199">
            <v>2064</v>
          </cell>
          <cell r="B199" t="str">
            <v>2007</v>
          </cell>
          <cell r="C199" t="str">
            <v>53</v>
          </cell>
          <cell r="D199" t="str">
            <v>2541</v>
          </cell>
          <cell r="E199" t="str">
            <v>AA</v>
          </cell>
          <cell r="F199" t="str">
            <v>1</v>
          </cell>
          <cell r="G199" t="str">
            <v>D</v>
          </cell>
          <cell r="H199" t="str">
            <v>A05</v>
          </cell>
          <cell r="I199" t="str">
            <v>9999</v>
          </cell>
          <cell r="J199">
            <v>171</v>
          </cell>
          <cell r="K199">
            <v>242</v>
          </cell>
          <cell r="L199">
            <v>155</v>
          </cell>
          <cell r="M199">
            <v>229</v>
          </cell>
          <cell r="N199">
            <v>152</v>
          </cell>
          <cell r="O199">
            <v>286</v>
          </cell>
          <cell r="P199">
            <v>197</v>
          </cell>
          <cell r="Q199">
            <v>285</v>
          </cell>
          <cell r="R199">
            <v>0</v>
          </cell>
          <cell r="S199">
            <v>0</v>
          </cell>
          <cell r="T199">
            <v>0</v>
          </cell>
          <cell r="U199">
            <v>0</v>
          </cell>
          <cell r="V199">
            <v>675</v>
          </cell>
          <cell r="W199">
            <v>1042</v>
          </cell>
        </row>
        <row r="200">
          <cell r="A200">
            <v>2176</v>
          </cell>
          <cell r="B200" t="str">
            <v>2007</v>
          </cell>
          <cell r="C200" t="str">
            <v>55</v>
          </cell>
          <cell r="D200" t="str">
            <v>1248</v>
          </cell>
          <cell r="E200" t="str">
            <v>AA</v>
          </cell>
          <cell r="F200" t="str">
            <v>1</v>
          </cell>
          <cell r="G200" t="str">
            <v>D</v>
          </cell>
          <cell r="H200" t="str">
            <v>A05</v>
          </cell>
          <cell r="I200" t="str">
            <v>9999</v>
          </cell>
          <cell r="J200">
            <v>105</v>
          </cell>
          <cell r="K200">
            <v>271</v>
          </cell>
          <cell r="L200">
            <v>114</v>
          </cell>
          <cell r="M200">
            <v>288</v>
          </cell>
          <cell r="N200">
            <v>121</v>
          </cell>
          <cell r="O200">
            <v>276</v>
          </cell>
          <cell r="P200">
            <v>157</v>
          </cell>
          <cell r="Q200">
            <v>311</v>
          </cell>
          <cell r="R200">
            <v>0</v>
          </cell>
          <cell r="S200">
            <v>0</v>
          </cell>
          <cell r="T200">
            <v>0</v>
          </cell>
          <cell r="U200">
            <v>0</v>
          </cell>
          <cell r="V200">
            <v>497</v>
          </cell>
          <cell r="W200">
            <v>1146</v>
          </cell>
        </row>
        <row r="201">
          <cell r="A201">
            <v>2177</v>
          </cell>
          <cell r="B201" t="str">
            <v>2007</v>
          </cell>
          <cell r="C201" t="str">
            <v>55</v>
          </cell>
          <cell r="D201" t="str">
            <v>1248</v>
          </cell>
          <cell r="E201" t="str">
            <v>AA</v>
          </cell>
          <cell r="F201" t="str">
            <v>2</v>
          </cell>
          <cell r="G201" t="str">
            <v>D</v>
          </cell>
          <cell r="H201" t="str">
            <v>A05</v>
          </cell>
          <cell r="I201" t="str">
            <v>9999</v>
          </cell>
          <cell r="J201">
            <v>45</v>
          </cell>
          <cell r="K201">
            <v>87</v>
          </cell>
          <cell r="L201">
            <v>45</v>
          </cell>
          <cell r="M201">
            <v>99</v>
          </cell>
          <cell r="N201">
            <v>55</v>
          </cell>
          <cell r="O201">
            <v>89</v>
          </cell>
          <cell r="P201">
            <v>52</v>
          </cell>
          <cell r="Q201">
            <v>86</v>
          </cell>
          <cell r="R201">
            <v>0</v>
          </cell>
          <cell r="S201">
            <v>0</v>
          </cell>
          <cell r="T201">
            <v>0</v>
          </cell>
          <cell r="U201">
            <v>0</v>
          </cell>
          <cell r="V201">
            <v>197</v>
          </cell>
          <cell r="W201">
            <v>361</v>
          </cell>
        </row>
        <row r="202">
          <cell r="A202">
            <v>2228</v>
          </cell>
          <cell r="B202" t="str">
            <v>2007</v>
          </cell>
          <cell r="C202" t="str">
            <v>56</v>
          </cell>
          <cell r="D202" t="str">
            <v>1312</v>
          </cell>
          <cell r="E202" t="str">
            <v>AA</v>
          </cell>
          <cell r="F202" t="str">
            <v>1</v>
          </cell>
          <cell r="G202" t="str">
            <v>D</v>
          </cell>
          <cell r="H202" t="str">
            <v>A05</v>
          </cell>
          <cell r="I202" t="str">
            <v>9999</v>
          </cell>
          <cell r="J202">
            <v>58</v>
          </cell>
          <cell r="K202">
            <v>184</v>
          </cell>
          <cell r="L202">
            <v>59</v>
          </cell>
          <cell r="M202">
            <v>167</v>
          </cell>
          <cell r="N202">
            <v>45</v>
          </cell>
          <cell r="O202">
            <v>185</v>
          </cell>
          <cell r="P202">
            <v>72</v>
          </cell>
          <cell r="Q202">
            <v>216</v>
          </cell>
          <cell r="R202">
            <v>0</v>
          </cell>
          <cell r="S202">
            <v>0</v>
          </cell>
          <cell r="T202">
            <v>0</v>
          </cell>
          <cell r="U202">
            <v>0</v>
          </cell>
          <cell r="V202">
            <v>234</v>
          </cell>
          <cell r="W202">
            <v>752</v>
          </cell>
        </row>
        <row r="203">
          <cell r="A203">
            <v>2233</v>
          </cell>
          <cell r="B203" t="str">
            <v>2007</v>
          </cell>
          <cell r="C203" t="str">
            <v>56</v>
          </cell>
          <cell r="D203" t="str">
            <v>1312</v>
          </cell>
          <cell r="E203" t="str">
            <v>AA</v>
          </cell>
          <cell r="F203" t="str">
            <v>2</v>
          </cell>
          <cell r="G203" t="str">
            <v>D</v>
          </cell>
          <cell r="H203" t="str">
            <v>A05</v>
          </cell>
          <cell r="I203" t="str">
            <v>9999</v>
          </cell>
          <cell r="J203">
            <v>15</v>
          </cell>
          <cell r="K203">
            <v>36</v>
          </cell>
          <cell r="L203">
            <v>19</v>
          </cell>
          <cell r="M203">
            <v>30</v>
          </cell>
          <cell r="N203">
            <v>18</v>
          </cell>
          <cell r="O203">
            <v>32</v>
          </cell>
          <cell r="P203">
            <v>21</v>
          </cell>
          <cell r="Q203">
            <v>41</v>
          </cell>
          <cell r="R203">
            <v>0</v>
          </cell>
          <cell r="S203">
            <v>0</v>
          </cell>
          <cell r="T203">
            <v>0</v>
          </cell>
          <cell r="U203">
            <v>0</v>
          </cell>
          <cell r="V203">
            <v>73</v>
          </cell>
          <cell r="W203">
            <v>139</v>
          </cell>
        </row>
        <row r="204">
          <cell r="A204">
            <v>2276</v>
          </cell>
          <cell r="B204" t="str">
            <v>2007</v>
          </cell>
          <cell r="C204" t="str">
            <v>57</v>
          </cell>
          <cell r="D204" t="str">
            <v>2001</v>
          </cell>
          <cell r="E204" t="str">
            <v>AA</v>
          </cell>
          <cell r="F204" t="str">
            <v>1</v>
          </cell>
          <cell r="G204" t="str">
            <v>D</v>
          </cell>
          <cell r="H204" t="str">
            <v>A05</v>
          </cell>
          <cell r="I204" t="str">
            <v>9999</v>
          </cell>
          <cell r="J204">
            <v>67</v>
          </cell>
          <cell r="K204">
            <v>63</v>
          </cell>
          <cell r="L204">
            <v>86</v>
          </cell>
          <cell r="M204">
            <v>85</v>
          </cell>
          <cell r="N204">
            <v>87</v>
          </cell>
          <cell r="O204">
            <v>62</v>
          </cell>
          <cell r="P204">
            <v>81</v>
          </cell>
          <cell r="Q204">
            <v>95</v>
          </cell>
          <cell r="R204">
            <v>0</v>
          </cell>
          <cell r="S204">
            <v>0</v>
          </cell>
          <cell r="T204">
            <v>0</v>
          </cell>
          <cell r="U204">
            <v>0</v>
          </cell>
          <cell r="V204">
            <v>321</v>
          </cell>
          <cell r="W204">
            <v>305</v>
          </cell>
        </row>
        <row r="205">
          <cell r="A205">
            <v>2461</v>
          </cell>
          <cell r="B205" t="str">
            <v>2007</v>
          </cell>
          <cell r="C205" t="str">
            <v>62</v>
          </cell>
          <cell r="D205" t="str">
            <v>2181</v>
          </cell>
          <cell r="E205" t="str">
            <v>AA</v>
          </cell>
          <cell r="F205" t="str">
            <v>1</v>
          </cell>
          <cell r="G205" t="str">
            <v>D</v>
          </cell>
          <cell r="H205" t="str">
            <v>A05</v>
          </cell>
          <cell r="I205" t="str">
            <v>9999</v>
          </cell>
          <cell r="J205">
            <v>203</v>
          </cell>
          <cell r="K205">
            <v>637</v>
          </cell>
          <cell r="L205">
            <v>199</v>
          </cell>
          <cell r="M205">
            <v>589</v>
          </cell>
          <cell r="N205">
            <v>182</v>
          </cell>
          <cell r="O205">
            <v>596</v>
          </cell>
          <cell r="P205">
            <v>193</v>
          </cell>
          <cell r="Q205">
            <v>584</v>
          </cell>
          <cell r="R205">
            <v>0</v>
          </cell>
          <cell r="S205">
            <v>0</v>
          </cell>
          <cell r="T205">
            <v>0</v>
          </cell>
          <cell r="U205">
            <v>0</v>
          </cell>
          <cell r="V205">
            <v>777</v>
          </cell>
          <cell r="W205">
            <v>2406</v>
          </cell>
        </row>
        <row r="206">
          <cell r="A206">
            <v>2497</v>
          </cell>
          <cell r="B206" t="str">
            <v>2007</v>
          </cell>
          <cell r="C206" t="str">
            <v>64</v>
          </cell>
          <cell r="D206" t="str">
            <v>2452</v>
          </cell>
          <cell r="E206" t="str">
            <v>AA</v>
          </cell>
          <cell r="F206" t="str">
            <v>1</v>
          </cell>
          <cell r="G206" t="str">
            <v>D</v>
          </cell>
          <cell r="H206" t="str">
            <v>A05</v>
          </cell>
          <cell r="I206" t="str">
            <v>9999</v>
          </cell>
          <cell r="J206">
            <v>73</v>
          </cell>
          <cell r="K206">
            <v>145</v>
          </cell>
          <cell r="L206">
            <v>69</v>
          </cell>
          <cell r="M206">
            <v>120</v>
          </cell>
          <cell r="N206">
            <v>61</v>
          </cell>
          <cell r="O206">
            <v>115</v>
          </cell>
          <cell r="P206">
            <v>70</v>
          </cell>
          <cell r="Q206">
            <v>148</v>
          </cell>
          <cell r="R206">
            <v>0</v>
          </cell>
          <cell r="S206">
            <v>0</v>
          </cell>
          <cell r="T206">
            <v>0</v>
          </cell>
          <cell r="U206">
            <v>0</v>
          </cell>
          <cell r="V206">
            <v>273</v>
          </cell>
          <cell r="W206">
            <v>528</v>
          </cell>
        </row>
        <row r="207">
          <cell r="A207">
            <v>14</v>
          </cell>
          <cell r="B207" t="str">
            <v>2007</v>
          </cell>
          <cell r="C207" t="str">
            <v>01</v>
          </cell>
          <cell r="D207" t="str">
            <v>2002</v>
          </cell>
          <cell r="E207" t="str">
            <v>AA</v>
          </cell>
          <cell r="F207" t="str">
            <v>1</v>
          </cell>
          <cell r="G207" t="str">
            <v>D</v>
          </cell>
          <cell r="H207" t="str">
            <v>A06</v>
          </cell>
          <cell r="I207" t="str">
            <v>9999</v>
          </cell>
          <cell r="J207">
            <v>198</v>
          </cell>
          <cell r="K207">
            <v>186</v>
          </cell>
          <cell r="L207">
            <v>200</v>
          </cell>
          <cell r="M207">
            <v>212</v>
          </cell>
          <cell r="N207">
            <v>162</v>
          </cell>
          <cell r="O207">
            <v>197</v>
          </cell>
          <cell r="P207">
            <v>136</v>
          </cell>
          <cell r="Q207">
            <v>214</v>
          </cell>
          <cell r="R207">
            <v>0</v>
          </cell>
          <cell r="S207">
            <v>0</v>
          </cell>
          <cell r="T207">
            <v>0</v>
          </cell>
          <cell r="U207">
            <v>0</v>
          </cell>
          <cell r="V207">
            <v>696</v>
          </cell>
          <cell r="W207">
            <v>809</v>
          </cell>
        </row>
        <row r="208">
          <cell r="A208">
            <v>47</v>
          </cell>
          <cell r="B208" t="str">
            <v>2007</v>
          </cell>
          <cell r="C208" t="str">
            <v>02</v>
          </cell>
          <cell r="D208" t="str">
            <v>0124</v>
          </cell>
          <cell r="E208" t="str">
            <v>AA</v>
          </cell>
          <cell r="F208" t="str">
            <v>1</v>
          </cell>
          <cell r="G208" t="str">
            <v>D</v>
          </cell>
          <cell r="H208" t="str">
            <v>A06</v>
          </cell>
          <cell r="I208" t="str">
            <v>9999</v>
          </cell>
          <cell r="J208">
            <v>156</v>
          </cell>
          <cell r="K208">
            <v>198</v>
          </cell>
          <cell r="L208">
            <v>167</v>
          </cell>
          <cell r="M208">
            <v>184</v>
          </cell>
          <cell r="N208">
            <v>147</v>
          </cell>
          <cell r="O208">
            <v>207</v>
          </cell>
          <cell r="P208">
            <v>199</v>
          </cell>
          <cell r="Q208">
            <v>223</v>
          </cell>
          <cell r="R208">
            <v>0</v>
          </cell>
          <cell r="S208">
            <v>0</v>
          </cell>
          <cell r="T208">
            <v>0</v>
          </cell>
          <cell r="U208">
            <v>0</v>
          </cell>
          <cell r="V208">
            <v>669</v>
          </cell>
          <cell r="W208">
            <v>812</v>
          </cell>
        </row>
        <row r="209">
          <cell r="A209">
            <v>108</v>
          </cell>
          <cell r="B209" t="str">
            <v>2007</v>
          </cell>
          <cell r="C209" t="str">
            <v>06</v>
          </cell>
          <cell r="D209" t="str">
            <v>0144</v>
          </cell>
          <cell r="E209" t="str">
            <v>AA</v>
          </cell>
          <cell r="F209" t="str">
            <v>1</v>
          </cell>
          <cell r="G209" t="str">
            <v>D</v>
          </cell>
          <cell r="H209" t="str">
            <v>A06</v>
          </cell>
          <cell r="I209" t="str">
            <v>9999</v>
          </cell>
          <cell r="J209">
            <v>141</v>
          </cell>
          <cell r="K209">
            <v>167</v>
          </cell>
          <cell r="L209">
            <v>153</v>
          </cell>
          <cell r="M209">
            <v>162</v>
          </cell>
          <cell r="N209">
            <v>163</v>
          </cell>
          <cell r="O209">
            <v>176</v>
          </cell>
          <cell r="P209">
            <v>189</v>
          </cell>
          <cell r="Q209">
            <v>210</v>
          </cell>
          <cell r="R209">
            <v>0</v>
          </cell>
          <cell r="S209">
            <v>0</v>
          </cell>
          <cell r="T209">
            <v>0</v>
          </cell>
          <cell r="U209">
            <v>0</v>
          </cell>
          <cell r="V209">
            <v>646</v>
          </cell>
          <cell r="W209">
            <v>715</v>
          </cell>
        </row>
        <row r="210">
          <cell r="A210">
            <v>138</v>
          </cell>
          <cell r="B210" t="str">
            <v>2007</v>
          </cell>
          <cell r="C210" t="str">
            <v>07</v>
          </cell>
          <cell r="D210" t="str">
            <v>2103</v>
          </cell>
          <cell r="E210" t="str">
            <v>AA</v>
          </cell>
          <cell r="F210" t="str">
            <v>1</v>
          </cell>
          <cell r="G210" t="str">
            <v>D</v>
          </cell>
          <cell r="H210" t="str">
            <v>A06</v>
          </cell>
          <cell r="I210" t="str">
            <v>9999</v>
          </cell>
          <cell r="J210">
            <v>175</v>
          </cell>
          <cell r="K210">
            <v>142</v>
          </cell>
          <cell r="L210">
            <v>192</v>
          </cell>
          <cell r="M210">
            <v>124</v>
          </cell>
          <cell r="N210">
            <v>254</v>
          </cell>
          <cell r="O210">
            <v>162</v>
          </cell>
          <cell r="P210">
            <v>210</v>
          </cell>
          <cell r="Q210">
            <v>138</v>
          </cell>
          <cell r="R210">
            <v>0</v>
          </cell>
          <cell r="S210">
            <v>0</v>
          </cell>
          <cell r="T210">
            <v>0</v>
          </cell>
          <cell r="U210">
            <v>0</v>
          </cell>
          <cell r="V210">
            <v>831</v>
          </cell>
          <cell r="W210">
            <v>566</v>
          </cell>
        </row>
        <row r="211">
          <cell r="A211">
            <v>147</v>
          </cell>
          <cell r="B211" t="str">
            <v>2007</v>
          </cell>
          <cell r="C211" t="str">
            <v>08</v>
          </cell>
          <cell r="D211" t="str">
            <v>0152</v>
          </cell>
          <cell r="E211" t="str">
            <v>AA</v>
          </cell>
          <cell r="F211" t="str">
            <v>1</v>
          </cell>
          <cell r="G211" t="str">
            <v>D</v>
          </cell>
          <cell r="H211" t="str">
            <v>A06</v>
          </cell>
          <cell r="I211" t="str">
            <v>9999</v>
          </cell>
          <cell r="J211">
            <v>165</v>
          </cell>
          <cell r="K211">
            <v>260</v>
          </cell>
          <cell r="L211">
            <v>196</v>
          </cell>
          <cell r="M211">
            <v>251</v>
          </cell>
          <cell r="N211">
            <v>172</v>
          </cell>
          <cell r="O211">
            <v>262</v>
          </cell>
          <cell r="P211">
            <v>255</v>
          </cell>
          <cell r="Q211">
            <v>268</v>
          </cell>
          <cell r="R211">
            <v>0</v>
          </cell>
          <cell r="S211">
            <v>0</v>
          </cell>
          <cell r="T211">
            <v>0</v>
          </cell>
          <cell r="U211">
            <v>0</v>
          </cell>
          <cell r="V211">
            <v>788</v>
          </cell>
          <cell r="W211">
            <v>1041</v>
          </cell>
        </row>
        <row r="212">
          <cell r="A212">
            <v>295</v>
          </cell>
          <cell r="B212" t="str">
            <v>2007</v>
          </cell>
          <cell r="C212" t="str">
            <v>11</v>
          </cell>
          <cell r="D212" t="str">
            <v>2163</v>
          </cell>
          <cell r="E212" t="str">
            <v>AA</v>
          </cell>
          <cell r="F212" t="str">
            <v>1</v>
          </cell>
          <cell r="G212" t="str">
            <v>D</v>
          </cell>
          <cell r="H212" t="str">
            <v>A06</v>
          </cell>
          <cell r="I212" t="str">
            <v>9999</v>
          </cell>
          <cell r="J212">
            <v>130</v>
          </cell>
          <cell r="K212">
            <v>95</v>
          </cell>
          <cell r="L212">
            <v>125</v>
          </cell>
          <cell r="M212">
            <v>109</v>
          </cell>
          <cell r="N212">
            <v>140</v>
          </cell>
          <cell r="O212">
            <v>87</v>
          </cell>
          <cell r="P212">
            <v>150</v>
          </cell>
          <cell r="Q212">
            <v>109</v>
          </cell>
          <cell r="R212">
            <v>0</v>
          </cell>
          <cell r="S212">
            <v>0</v>
          </cell>
          <cell r="T212">
            <v>0</v>
          </cell>
          <cell r="U212">
            <v>0</v>
          </cell>
          <cell r="V212">
            <v>545</v>
          </cell>
          <cell r="W212">
            <v>400</v>
          </cell>
        </row>
        <row r="213">
          <cell r="A213">
            <v>347</v>
          </cell>
          <cell r="B213" t="str">
            <v>2007</v>
          </cell>
          <cell r="C213" t="str">
            <v>12</v>
          </cell>
          <cell r="D213" t="str">
            <v>2169</v>
          </cell>
          <cell r="E213" t="str">
            <v>AA</v>
          </cell>
          <cell r="F213" t="str">
            <v>1</v>
          </cell>
          <cell r="G213" t="str">
            <v>D</v>
          </cell>
          <cell r="H213" t="str">
            <v>A06</v>
          </cell>
          <cell r="I213" t="str">
            <v>9999</v>
          </cell>
          <cell r="J213">
            <v>115</v>
          </cell>
          <cell r="K213">
            <v>99</v>
          </cell>
          <cell r="L213">
            <v>146</v>
          </cell>
          <cell r="M213">
            <v>133</v>
          </cell>
          <cell r="N213">
            <v>183</v>
          </cell>
          <cell r="O213">
            <v>118</v>
          </cell>
          <cell r="P213">
            <v>172</v>
          </cell>
          <cell r="Q213">
            <v>131</v>
          </cell>
          <cell r="R213">
            <v>0</v>
          </cell>
          <cell r="S213">
            <v>0</v>
          </cell>
          <cell r="T213">
            <v>0</v>
          </cell>
          <cell r="U213">
            <v>0</v>
          </cell>
          <cell r="V213">
            <v>616</v>
          </cell>
          <cell r="W213">
            <v>481</v>
          </cell>
        </row>
        <row r="214">
          <cell r="A214">
            <v>348</v>
          </cell>
          <cell r="B214" t="str">
            <v>2007</v>
          </cell>
          <cell r="C214" t="str">
            <v>12</v>
          </cell>
          <cell r="D214" t="str">
            <v>2170</v>
          </cell>
          <cell r="E214" t="str">
            <v>AA</v>
          </cell>
          <cell r="F214" t="str">
            <v>1</v>
          </cell>
          <cell r="G214" t="str">
            <v>D</v>
          </cell>
          <cell r="H214" t="str">
            <v>A06</v>
          </cell>
          <cell r="I214" t="str">
            <v>9999</v>
          </cell>
          <cell r="J214">
            <v>83</v>
          </cell>
          <cell r="K214">
            <v>63</v>
          </cell>
          <cell r="L214">
            <v>87</v>
          </cell>
          <cell r="M214">
            <v>62</v>
          </cell>
          <cell r="N214">
            <v>116</v>
          </cell>
          <cell r="O214">
            <v>45</v>
          </cell>
          <cell r="P214">
            <v>218</v>
          </cell>
          <cell r="Q214">
            <v>85</v>
          </cell>
          <cell r="R214">
            <v>0</v>
          </cell>
          <cell r="S214">
            <v>0</v>
          </cell>
          <cell r="T214">
            <v>0</v>
          </cell>
          <cell r="U214">
            <v>0</v>
          </cell>
          <cell r="V214">
            <v>504</v>
          </cell>
          <cell r="W214">
            <v>255</v>
          </cell>
        </row>
        <row r="215">
          <cell r="A215">
            <v>368</v>
          </cell>
          <cell r="B215" t="str">
            <v>2007</v>
          </cell>
          <cell r="C215" t="str">
            <v>12</v>
          </cell>
          <cell r="D215" t="str">
            <v>2177</v>
          </cell>
          <cell r="E215" t="str">
            <v>AA</v>
          </cell>
          <cell r="F215" t="str">
            <v>1</v>
          </cell>
          <cell r="G215" t="str">
            <v>D</v>
          </cell>
          <cell r="H215" t="str">
            <v>A06</v>
          </cell>
          <cell r="I215" t="str">
            <v>9999</v>
          </cell>
          <cell r="J215">
            <v>0</v>
          </cell>
          <cell r="K215">
            <v>330</v>
          </cell>
          <cell r="L215">
            <v>0</v>
          </cell>
          <cell r="M215">
            <v>259</v>
          </cell>
          <cell r="N215">
            <v>0</v>
          </cell>
          <cell r="O215">
            <v>313</v>
          </cell>
          <cell r="P215">
            <v>0</v>
          </cell>
          <cell r="Q215">
            <v>329</v>
          </cell>
          <cell r="R215">
            <v>0</v>
          </cell>
          <cell r="S215">
            <v>0</v>
          </cell>
          <cell r="T215">
            <v>0</v>
          </cell>
          <cell r="U215">
            <v>0</v>
          </cell>
          <cell r="V215">
            <v>0</v>
          </cell>
          <cell r="W215">
            <v>1231</v>
          </cell>
        </row>
        <row r="216">
          <cell r="A216">
            <v>383</v>
          </cell>
          <cell r="B216" t="str">
            <v>2007</v>
          </cell>
          <cell r="C216" t="str">
            <v>12</v>
          </cell>
          <cell r="D216" t="str">
            <v>2188</v>
          </cell>
          <cell r="E216" t="str">
            <v>AA</v>
          </cell>
          <cell r="F216" t="str">
            <v>1</v>
          </cell>
          <cell r="G216" t="str">
            <v>D</v>
          </cell>
          <cell r="H216" t="str">
            <v>A06</v>
          </cell>
          <cell r="I216" t="str">
            <v>9999</v>
          </cell>
          <cell r="J216">
            <v>0</v>
          </cell>
          <cell r="K216">
            <v>951</v>
          </cell>
          <cell r="L216">
            <v>0</v>
          </cell>
          <cell r="M216">
            <v>1022</v>
          </cell>
          <cell r="N216">
            <v>0</v>
          </cell>
          <cell r="O216">
            <v>1140</v>
          </cell>
          <cell r="P216">
            <v>0</v>
          </cell>
          <cell r="Q216">
            <v>1149</v>
          </cell>
          <cell r="R216">
            <v>0</v>
          </cell>
          <cell r="S216">
            <v>0</v>
          </cell>
          <cell r="T216">
            <v>0</v>
          </cell>
          <cell r="U216">
            <v>0</v>
          </cell>
          <cell r="V216">
            <v>0</v>
          </cell>
          <cell r="W216">
            <v>4262</v>
          </cell>
        </row>
        <row r="217">
          <cell r="A217">
            <v>384</v>
          </cell>
          <cell r="B217" t="str">
            <v>2007</v>
          </cell>
          <cell r="C217" t="str">
            <v>12</v>
          </cell>
          <cell r="D217" t="str">
            <v>2188</v>
          </cell>
          <cell r="E217" t="str">
            <v>AA</v>
          </cell>
          <cell r="F217" t="str">
            <v>2</v>
          </cell>
          <cell r="G217" t="str">
            <v>D</v>
          </cell>
          <cell r="H217" t="str">
            <v>A06</v>
          </cell>
          <cell r="I217" t="str">
            <v>9999</v>
          </cell>
          <cell r="J217">
            <v>0</v>
          </cell>
          <cell r="K217">
            <v>16</v>
          </cell>
          <cell r="L217">
            <v>0</v>
          </cell>
          <cell r="M217">
            <v>21</v>
          </cell>
          <cell r="N217">
            <v>0</v>
          </cell>
          <cell r="O217">
            <v>28</v>
          </cell>
          <cell r="P217">
            <v>0</v>
          </cell>
          <cell r="Q217">
            <v>26</v>
          </cell>
          <cell r="R217">
            <v>0</v>
          </cell>
          <cell r="S217">
            <v>0</v>
          </cell>
          <cell r="T217">
            <v>0</v>
          </cell>
          <cell r="U217">
            <v>0</v>
          </cell>
          <cell r="V217">
            <v>0</v>
          </cell>
          <cell r="W217">
            <v>91</v>
          </cell>
        </row>
        <row r="218">
          <cell r="A218">
            <v>419</v>
          </cell>
          <cell r="B218" t="str">
            <v>2007</v>
          </cell>
          <cell r="C218" t="str">
            <v>13</v>
          </cell>
          <cell r="D218" t="str">
            <v>1148</v>
          </cell>
          <cell r="E218" t="str">
            <v>AA</v>
          </cell>
          <cell r="F218" t="str">
            <v>1</v>
          </cell>
          <cell r="G218" t="str">
            <v>D</v>
          </cell>
          <cell r="H218" t="str">
            <v>A06</v>
          </cell>
          <cell r="I218" t="str">
            <v>9999</v>
          </cell>
          <cell r="J218">
            <v>0</v>
          </cell>
          <cell r="K218">
            <v>0</v>
          </cell>
          <cell r="L218">
            <v>2</v>
          </cell>
          <cell r="M218">
            <v>0</v>
          </cell>
          <cell r="N218">
            <v>5</v>
          </cell>
          <cell r="O218">
            <v>3</v>
          </cell>
          <cell r="P218">
            <v>83</v>
          </cell>
          <cell r="Q218">
            <v>59</v>
          </cell>
          <cell r="R218">
            <v>0</v>
          </cell>
          <cell r="S218">
            <v>0</v>
          </cell>
          <cell r="T218">
            <v>0</v>
          </cell>
          <cell r="U218">
            <v>0</v>
          </cell>
          <cell r="V218">
            <v>90</v>
          </cell>
          <cell r="W218">
            <v>62</v>
          </cell>
        </row>
        <row r="219">
          <cell r="A219">
            <v>424</v>
          </cell>
          <cell r="B219" t="str">
            <v>2007</v>
          </cell>
          <cell r="C219" t="str">
            <v>13</v>
          </cell>
          <cell r="D219" t="str">
            <v>1148</v>
          </cell>
          <cell r="E219" t="str">
            <v>AA</v>
          </cell>
          <cell r="F219" t="str">
            <v>3</v>
          </cell>
          <cell r="G219" t="str">
            <v>D</v>
          </cell>
          <cell r="H219" t="str">
            <v>A06</v>
          </cell>
          <cell r="I219" t="str">
            <v>9999</v>
          </cell>
          <cell r="J219">
            <v>0</v>
          </cell>
          <cell r="K219">
            <v>0</v>
          </cell>
          <cell r="L219">
            <v>2</v>
          </cell>
          <cell r="M219">
            <v>0</v>
          </cell>
          <cell r="N219">
            <v>1</v>
          </cell>
          <cell r="O219">
            <v>0</v>
          </cell>
          <cell r="P219">
            <v>0</v>
          </cell>
          <cell r="Q219">
            <v>2</v>
          </cell>
          <cell r="R219">
            <v>32</v>
          </cell>
          <cell r="S219">
            <v>35</v>
          </cell>
          <cell r="T219">
            <v>0</v>
          </cell>
          <cell r="U219">
            <v>0</v>
          </cell>
          <cell r="V219">
            <v>35</v>
          </cell>
          <cell r="W219">
            <v>37</v>
          </cell>
        </row>
        <row r="220">
          <cell r="A220">
            <v>461</v>
          </cell>
          <cell r="B220" t="str">
            <v>2007</v>
          </cell>
          <cell r="C220" t="str">
            <v>13</v>
          </cell>
          <cell r="D220" t="str">
            <v>2227</v>
          </cell>
          <cell r="E220" t="str">
            <v>AA</v>
          </cell>
          <cell r="F220" t="str">
            <v>1</v>
          </cell>
          <cell r="G220" t="str">
            <v>D</v>
          </cell>
          <cell r="H220" t="str">
            <v>A06</v>
          </cell>
          <cell r="I220" t="str">
            <v>9999</v>
          </cell>
          <cell r="K220">
            <v>152</v>
          </cell>
          <cell r="M220">
            <v>123</v>
          </cell>
          <cell r="O220">
            <v>210</v>
          </cell>
          <cell r="Q220">
            <v>206</v>
          </cell>
          <cell r="W220">
            <v>691</v>
          </cell>
        </row>
        <row r="221">
          <cell r="A221">
            <v>478</v>
          </cell>
          <cell r="B221" t="str">
            <v>2007</v>
          </cell>
          <cell r="C221" t="str">
            <v>13</v>
          </cell>
          <cell r="D221" t="str">
            <v>2295</v>
          </cell>
          <cell r="E221" t="str">
            <v>AA</v>
          </cell>
          <cell r="F221" t="str">
            <v>1</v>
          </cell>
          <cell r="G221" t="str">
            <v>D</v>
          </cell>
          <cell r="H221" t="str">
            <v>A06</v>
          </cell>
          <cell r="I221" t="str">
            <v>9999</v>
          </cell>
          <cell r="J221">
            <v>0</v>
          </cell>
          <cell r="K221">
            <v>402</v>
          </cell>
          <cell r="L221">
            <v>0</v>
          </cell>
          <cell r="M221">
            <v>445</v>
          </cell>
          <cell r="N221">
            <v>0</v>
          </cell>
          <cell r="O221">
            <v>498</v>
          </cell>
          <cell r="P221">
            <v>0</v>
          </cell>
          <cell r="Q221">
            <v>557</v>
          </cell>
          <cell r="R221">
            <v>0</v>
          </cell>
          <cell r="S221">
            <v>0</v>
          </cell>
          <cell r="T221">
            <v>0</v>
          </cell>
          <cell r="U221">
            <v>0</v>
          </cell>
          <cell r="V221">
            <v>0</v>
          </cell>
          <cell r="W221">
            <v>1902</v>
          </cell>
        </row>
        <row r="222">
          <cell r="A222">
            <v>533</v>
          </cell>
          <cell r="B222" t="str">
            <v>2007</v>
          </cell>
          <cell r="C222" t="str">
            <v>13</v>
          </cell>
          <cell r="D222" t="str">
            <v>2313</v>
          </cell>
          <cell r="E222" t="str">
            <v>AA</v>
          </cell>
          <cell r="F222" t="str">
            <v>1</v>
          </cell>
          <cell r="G222" t="str">
            <v>D</v>
          </cell>
          <cell r="H222" t="str">
            <v>A06</v>
          </cell>
          <cell r="I222" t="str">
            <v>9999</v>
          </cell>
          <cell r="J222">
            <v>319</v>
          </cell>
          <cell r="K222">
            <v>275</v>
          </cell>
          <cell r="L222">
            <v>413</v>
          </cell>
          <cell r="M222">
            <v>255</v>
          </cell>
          <cell r="N222">
            <v>319</v>
          </cell>
          <cell r="O222">
            <v>261</v>
          </cell>
          <cell r="P222">
            <v>312</v>
          </cell>
          <cell r="Q222">
            <v>226</v>
          </cell>
          <cell r="R222">
            <v>0</v>
          </cell>
          <cell r="S222">
            <v>0</v>
          </cell>
          <cell r="T222">
            <v>0</v>
          </cell>
          <cell r="U222">
            <v>0</v>
          </cell>
          <cell r="V222">
            <v>1363</v>
          </cell>
          <cell r="W222">
            <v>1017</v>
          </cell>
        </row>
        <row r="223">
          <cell r="A223">
            <v>561</v>
          </cell>
          <cell r="B223" t="str">
            <v>2007</v>
          </cell>
          <cell r="C223" t="str">
            <v>13</v>
          </cell>
          <cell r="D223" t="str">
            <v>2321</v>
          </cell>
          <cell r="E223" t="str">
            <v>AA</v>
          </cell>
          <cell r="F223" t="str">
            <v>1</v>
          </cell>
          <cell r="G223" t="str">
            <v>D</v>
          </cell>
          <cell r="H223" t="str">
            <v>A06</v>
          </cell>
          <cell r="I223" t="str">
            <v>9999</v>
          </cell>
          <cell r="K223">
            <v>266</v>
          </cell>
          <cell r="M223">
            <v>234</v>
          </cell>
          <cell r="O223">
            <v>237</v>
          </cell>
          <cell r="Q223">
            <v>465</v>
          </cell>
          <cell r="W223">
            <v>1202</v>
          </cell>
        </row>
        <row r="224">
          <cell r="A224">
            <v>635</v>
          </cell>
          <cell r="B224" t="str">
            <v>2007</v>
          </cell>
          <cell r="C224" t="str">
            <v>15</v>
          </cell>
          <cell r="D224" t="str">
            <v>2374</v>
          </cell>
          <cell r="E224" t="str">
            <v>AA</v>
          </cell>
          <cell r="F224" t="str">
            <v>1</v>
          </cell>
          <cell r="G224" t="str">
            <v>D</v>
          </cell>
          <cell r="H224" t="str">
            <v>A06</v>
          </cell>
          <cell r="I224" t="str">
            <v>9999</v>
          </cell>
          <cell r="J224">
            <v>88</v>
          </cell>
          <cell r="K224">
            <v>85</v>
          </cell>
          <cell r="L224">
            <v>99</v>
          </cell>
          <cell r="M224">
            <v>85</v>
          </cell>
          <cell r="N224">
            <v>101</v>
          </cell>
          <cell r="O224">
            <v>91</v>
          </cell>
          <cell r="P224">
            <v>101</v>
          </cell>
          <cell r="Q224">
            <v>77</v>
          </cell>
          <cell r="R224">
            <v>0</v>
          </cell>
          <cell r="S224">
            <v>0</v>
          </cell>
          <cell r="T224">
            <v>0</v>
          </cell>
          <cell r="U224">
            <v>0</v>
          </cell>
          <cell r="V224">
            <v>389</v>
          </cell>
          <cell r="W224">
            <v>338</v>
          </cell>
        </row>
        <row r="225">
          <cell r="A225">
            <v>636</v>
          </cell>
          <cell r="B225" t="str">
            <v>2007</v>
          </cell>
          <cell r="C225" t="str">
            <v>15</v>
          </cell>
          <cell r="D225" t="str">
            <v>2377</v>
          </cell>
          <cell r="E225" t="str">
            <v>AA</v>
          </cell>
          <cell r="F225" t="str">
            <v>1</v>
          </cell>
          <cell r="G225" t="str">
            <v>D</v>
          </cell>
          <cell r="H225" t="str">
            <v>A06</v>
          </cell>
          <cell r="I225" t="str">
            <v>9999</v>
          </cell>
          <cell r="L225">
            <v>4</v>
          </cell>
          <cell r="N225">
            <v>31</v>
          </cell>
          <cell r="O225">
            <v>21</v>
          </cell>
          <cell r="P225">
            <v>48</v>
          </cell>
          <cell r="Q225">
            <v>39</v>
          </cell>
          <cell r="V225">
            <v>83</v>
          </cell>
          <cell r="W225">
            <v>60</v>
          </cell>
        </row>
        <row r="226">
          <cell r="A226">
            <v>639</v>
          </cell>
          <cell r="B226" t="str">
            <v>2007</v>
          </cell>
          <cell r="C226" t="str">
            <v>16</v>
          </cell>
          <cell r="D226" t="str">
            <v>0536</v>
          </cell>
          <cell r="E226" t="str">
            <v>AA</v>
          </cell>
          <cell r="F226" t="str">
            <v>1</v>
          </cell>
          <cell r="G226" t="str">
            <v>D</v>
          </cell>
          <cell r="H226" t="str">
            <v>A06</v>
          </cell>
          <cell r="I226" t="str">
            <v>9999</v>
          </cell>
          <cell r="J226">
            <v>43</v>
          </cell>
          <cell r="K226">
            <v>158</v>
          </cell>
          <cell r="L226">
            <v>61</v>
          </cell>
          <cell r="M226">
            <v>132</v>
          </cell>
          <cell r="N226">
            <v>66</v>
          </cell>
          <cell r="O226">
            <v>151</v>
          </cell>
          <cell r="P226">
            <v>86</v>
          </cell>
          <cell r="Q226">
            <v>168</v>
          </cell>
          <cell r="R226">
            <v>0</v>
          </cell>
          <cell r="S226">
            <v>0</v>
          </cell>
          <cell r="T226">
            <v>0</v>
          </cell>
          <cell r="U226">
            <v>0</v>
          </cell>
          <cell r="V226">
            <v>256</v>
          </cell>
          <cell r="W226">
            <v>609</v>
          </cell>
        </row>
        <row r="227">
          <cell r="A227">
            <v>720</v>
          </cell>
          <cell r="B227" t="str">
            <v>2007</v>
          </cell>
          <cell r="C227" t="str">
            <v>20</v>
          </cell>
          <cell r="D227" t="str">
            <v>0248</v>
          </cell>
          <cell r="E227" t="str">
            <v>AA</v>
          </cell>
          <cell r="F227" t="str">
            <v>1</v>
          </cell>
          <cell r="G227" t="str">
            <v>D</v>
          </cell>
          <cell r="H227" t="str">
            <v>A06</v>
          </cell>
          <cell r="I227" t="str">
            <v>9999</v>
          </cell>
          <cell r="J227">
            <v>73</v>
          </cell>
          <cell r="K227">
            <v>108</v>
          </cell>
          <cell r="L227">
            <v>56</v>
          </cell>
          <cell r="M227">
            <v>109</v>
          </cell>
          <cell r="N227">
            <v>72</v>
          </cell>
          <cell r="O227">
            <v>114</v>
          </cell>
          <cell r="P227">
            <v>81</v>
          </cell>
          <cell r="Q227">
            <v>158</v>
          </cell>
          <cell r="R227">
            <v>0</v>
          </cell>
          <cell r="S227">
            <v>0</v>
          </cell>
          <cell r="T227">
            <v>0</v>
          </cell>
          <cell r="U227">
            <v>0</v>
          </cell>
          <cell r="V227">
            <v>282</v>
          </cell>
          <cell r="W227">
            <v>489</v>
          </cell>
        </row>
        <row r="228">
          <cell r="A228">
            <v>851</v>
          </cell>
          <cell r="B228" t="str">
            <v>2007</v>
          </cell>
          <cell r="C228" t="str">
            <v>23</v>
          </cell>
          <cell r="D228" t="str">
            <v>2487</v>
          </cell>
          <cell r="E228" t="str">
            <v>AA</v>
          </cell>
          <cell r="F228" t="str">
            <v>1</v>
          </cell>
          <cell r="G228" t="str">
            <v>D</v>
          </cell>
          <cell r="H228" t="str">
            <v>A06</v>
          </cell>
          <cell r="I228" t="str">
            <v>9999</v>
          </cell>
          <cell r="J228">
            <v>0</v>
          </cell>
          <cell r="K228">
            <v>66</v>
          </cell>
          <cell r="L228">
            <v>0</v>
          </cell>
          <cell r="M228">
            <v>111</v>
          </cell>
          <cell r="N228">
            <v>0</v>
          </cell>
          <cell r="O228">
            <v>134</v>
          </cell>
          <cell r="P228">
            <v>0</v>
          </cell>
          <cell r="Q228">
            <v>124</v>
          </cell>
          <cell r="R228">
            <v>0</v>
          </cell>
          <cell r="S228">
            <v>0</v>
          </cell>
          <cell r="T228">
            <v>0</v>
          </cell>
          <cell r="U228">
            <v>0</v>
          </cell>
          <cell r="V228">
            <v>0</v>
          </cell>
          <cell r="W228">
            <v>435</v>
          </cell>
        </row>
        <row r="229">
          <cell r="A229">
            <v>864</v>
          </cell>
          <cell r="B229" t="str">
            <v>2007</v>
          </cell>
          <cell r="C229" t="str">
            <v>23</v>
          </cell>
          <cell r="D229" t="str">
            <v>2490</v>
          </cell>
          <cell r="E229" t="str">
            <v>AA</v>
          </cell>
          <cell r="F229" t="str">
            <v>1</v>
          </cell>
          <cell r="G229" t="str">
            <v>D</v>
          </cell>
          <cell r="H229" t="str">
            <v>A06</v>
          </cell>
          <cell r="I229" t="str">
            <v>9999</v>
          </cell>
          <cell r="J229">
            <v>6</v>
          </cell>
          <cell r="K229">
            <v>70</v>
          </cell>
          <cell r="L229">
            <v>0</v>
          </cell>
          <cell r="M229">
            <v>71</v>
          </cell>
          <cell r="N229">
            <v>0</v>
          </cell>
          <cell r="O229">
            <v>104</v>
          </cell>
          <cell r="P229">
            <v>0</v>
          </cell>
          <cell r="Q229">
            <v>98</v>
          </cell>
          <cell r="R229">
            <v>0</v>
          </cell>
          <cell r="S229">
            <v>0</v>
          </cell>
          <cell r="T229">
            <v>0</v>
          </cell>
          <cell r="U229">
            <v>0</v>
          </cell>
          <cell r="V229">
            <v>6</v>
          </cell>
          <cell r="W229">
            <v>343</v>
          </cell>
        </row>
        <row r="230">
          <cell r="A230">
            <v>866</v>
          </cell>
          <cell r="B230" t="str">
            <v>2007</v>
          </cell>
          <cell r="C230" t="str">
            <v>23</v>
          </cell>
          <cell r="D230" t="str">
            <v>2491</v>
          </cell>
          <cell r="E230" t="str">
            <v>AA</v>
          </cell>
          <cell r="F230" t="str">
            <v>1</v>
          </cell>
          <cell r="G230" t="str">
            <v>D</v>
          </cell>
          <cell r="H230" t="str">
            <v>A06</v>
          </cell>
          <cell r="I230" t="str">
            <v>9999</v>
          </cell>
          <cell r="J230">
            <v>271</v>
          </cell>
          <cell r="K230">
            <v>141</v>
          </cell>
          <cell r="L230">
            <v>287</v>
          </cell>
          <cell r="M230">
            <v>134</v>
          </cell>
          <cell r="N230">
            <v>310</v>
          </cell>
          <cell r="O230">
            <v>145</v>
          </cell>
          <cell r="P230">
            <v>223</v>
          </cell>
          <cell r="Q230">
            <v>166</v>
          </cell>
          <cell r="R230">
            <v>0</v>
          </cell>
          <cell r="S230">
            <v>0</v>
          </cell>
          <cell r="T230">
            <v>0</v>
          </cell>
          <cell r="U230">
            <v>0</v>
          </cell>
          <cell r="V230">
            <v>1091</v>
          </cell>
          <cell r="W230">
            <v>586</v>
          </cell>
        </row>
        <row r="231">
          <cell r="A231">
            <v>893</v>
          </cell>
          <cell r="B231" t="str">
            <v>2007</v>
          </cell>
          <cell r="C231" t="str">
            <v>24</v>
          </cell>
          <cell r="D231" t="str">
            <v>0272</v>
          </cell>
          <cell r="E231" t="str">
            <v>AA</v>
          </cell>
          <cell r="F231" t="str">
            <v>1</v>
          </cell>
          <cell r="G231" t="str">
            <v>D</v>
          </cell>
          <cell r="H231" t="str">
            <v>A06</v>
          </cell>
          <cell r="I231" t="str">
            <v>9999</v>
          </cell>
          <cell r="J231">
            <v>112</v>
          </cell>
          <cell r="K231">
            <v>166</v>
          </cell>
          <cell r="L231">
            <v>95</v>
          </cell>
          <cell r="M231">
            <v>179</v>
          </cell>
          <cell r="N231">
            <v>135</v>
          </cell>
          <cell r="O231">
            <v>175</v>
          </cell>
          <cell r="P231">
            <v>146</v>
          </cell>
          <cell r="Q231">
            <v>223</v>
          </cell>
          <cell r="R231">
            <v>0</v>
          </cell>
          <cell r="S231">
            <v>0</v>
          </cell>
          <cell r="T231">
            <v>0</v>
          </cell>
          <cell r="U231">
            <v>0</v>
          </cell>
          <cell r="V231">
            <v>488</v>
          </cell>
          <cell r="W231">
            <v>743</v>
          </cell>
        </row>
        <row r="232">
          <cell r="A232">
            <v>1129</v>
          </cell>
          <cell r="B232" t="str">
            <v>2007</v>
          </cell>
          <cell r="C232" t="str">
            <v>28</v>
          </cell>
          <cell r="D232" t="str">
            <v>2672</v>
          </cell>
          <cell r="E232" t="str">
            <v>AA</v>
          </cell>
          <cell r="F232" t="str">
            <v>1</v>
          </cell>
          <cell r="G232" t="str">
            <v>D</v>
          </cell>
          <cell r="H232" t="str">
            <v>A06</v>
          </cell>
          <cell r="I232" t="str">
            <v>9999</v>
          </cell>
          <cell r="J232">
            <v>27</v>
          </cell>
          <cell r="K232">
            <v>35</v>
          </cell>
          <cell r="L232">
            <v>46</v>
          </cell>
          <cell r="M232">
            <v>44</v>
          </cell>
          <cell r="N232">
            <v>29</v>
          </cell>
          <cell r="O232">
            <v>26</v>
          </cell>
          <cell r="P232">
            <v>54</v>
          </cell>
          <cell r="Q232">
            <v>37</v>
          </cell>
          <cell r="V232">
            <v>156</v>
          </cell>
          <cell r="W232">
            <v>142</v>
          </cell>
        </row>
        <row r="233">
          <cell r="A233">
            <v>1316</v>
          </cell>
          <cell r="B233" t="str">
            <v>2007</v>
          </cell>
          <cell r="C233" t="str">
            <v>35</v>
          </cell>
          <cell r="D233" t="str">
            <v>0340</v>
          </cell>
          <cell r="E233" t="str">
            <v>AA</v>
          </cell>
          <cell r="F233" t="str">
            <v>1</v>
          </cell>
          <cell r="G233" t="str">
            <v>D</v>
          </cell>
          <cell r="H233" t="str">
            <v>A06</v>
          </cell>
          <cell r="I233" t="str">
            <v>9999</v>
          </cell>
          <cell r="J233">
            <v>39</v>
          </cell>
          <cell r="K233">
            <v>155</v>
          </cell>
          <cell r="L233">
            <v>57</v>
          </cell>
          <cell r="M233">
            <v>139</v>
          </cell>
          <cell r="N233">
            <v>67</v>
          </cell>
          <cell r="O233">
            <v>130</v>
          </cell>
          <cell r="P233">
            <v>80</v>
          </cell>
          <cell r="Q233">
            <v>150</v>
          </cell>
          <cell r="R233">
            <v>0</v>
          </cell>
          <cell r="S233">
            <v>0</v>
          </cell>
          <cell r="T233">
            <v>0</v>
          </cell>
          <cell r="U233">
            <v>0</v>
          </cell>
          <cell r="V233">
            <v>243</v>
          </cell>
          <cell r="W233">
            <v>574</v>
          </cell>
        </row>
        <row r="234">
          <cell r="A234">
            <v>1405</v>
          </cell>
          <cell r="B234" t="str">
            <v>2007</v>
          </cell>
          <cell r="C234" t="str">
            <v>38</v>
          </cell>
          <cell r="D234" t="str">
            <v>2803</v>
          </cell>
          <cell r="E234" t="str">
            <v>AA</v>
          </cell>
          <cell r="F234" t="str">
            <v>1</v>
          </cell>
          <cell r="G234" t="str">
            <v>D</v>
          </cell>
          <cell r="H234" t="str">
            <v>A06</v>
          </cell>
          <cell r="I234" t="str">
            <v>9999</v>
          </cell>
          <cell r="J234">
            <v>100</v>
          </cell>
          <cell r="K234">
            <v>170</v>
          </cell>
          <cell r="L234">
            <v>80</v>
          </cell>
          <cell r="M234">
            <v>150</v>
          </cell>
          <cell r="N234">
            <v>74</v>
          </cell>
          <cell r="O234">
            <v>149</v>
          </cell>
          <cell r="P234">
            <v>113</v>
          </cell>
          <cell r="Q234">
            <v>188</v>
          </cell>
          <cell r="R234">
            <v>0</v>
          </cell>
          <cell r="S234">
            <v>0</v>
          </cell>
          <cell r="T234">
            <v>0</v>
          </cell>
          <cell r="U234">
            <v>0</v>
          </cell>
          <cell r="V234">
            <v>367</v>
          </cell>
          <cell r="W234">
            <v>657</v>
          </cell>
        </row>
        <row r="235">
          <cell r="A235">
            <v>1411</v>
          </cell>
          <cell r="B235" t="str">
            <v>2007</v>
          </cell>
          <cell r="C235" t="str">
            <v>38</v>
          </cell>
          <cell r="D235" t="str">
            <v>2805</v>
          </cell>
          <cell r="E235" t="str">
            <v>AA</v>
          </cell>
          <cell r="F235" t="str">
            <v>1</v>
          </cell>
          <cell r="G235" t="str">
            <v>D</v>
          </cell>
          <cell r="H235" t="str">
            <v>A06</v>
          </cell>
          <cell r="I235" t="str">
            <v>9999</v>
          </cell>
          <cell r="J235">
            <v>0</v>
          </cell>
          <cell r="K235">
            <v>0</v>
          </cell>
          <cell r="L235">
            <v>0</v>
          </cell>
          <cell r="M235">
            <v>71</v>
          </cell>
          <cell r="N235">
            <v>0</v>
          </cell>
          <cell r="O235">
            <v>131</v>
          </cell>
          <cell r="P235">
            <v>0</v>
          </cell>
          <cell r="Q235">
            <v>117</v>
          </cell>
          <cell r="R235">
            <v>0</v>
          </cell>
          <cell r="S235">
            <v>0</v>
          </cell>
          <cell r="T235">
            <v>0</v>
          </cell>
          <cell r="U235">
            <v>0</v>
          </cell>
          <cell r="V235">
            <v>0</v>
          </cell>
          <cell r="W235">
            <v>319</v>
          </cell>
        </row>
        <row r="236">
          <cell r="A236">
            <v>1413</v>
          </cell>
          <cell r="B236" t="str">
            <v>2007</v>
          </cell>
          <cell r="C236" t="str">
            <v>39</v>
          </cell>
          <cell r="D236" t="str">
            <v>0520</v>
          </cell>
          <cell r="E236" t="str">
            <v>AA</v>
          </cell>
          <cell r="F236" t="str">
            <v>1</v>
          </cell>
          <cell r="G236" t="str">
            <v>D</v>
          </cell>
          <cell r="H236" t="str">
            <v>A06</v>
          </cell>
          <cell r="I236" t="str">
            <v>9999</v>
          </cell>
          <cell r="J236">
            <v>121</v>
          </cell>
          <cell r="K236">
            <v>209</v>
          </cell>
          <cell r="L236">
            <v>133</v>
          </cell>
          <cell r="M236">
            <v>193</v>
          </cell>
          <cell r="N236">
            <v>140</v>
          </cell>
          <cell r="O236">
            <v>191</v>
          </cell>
          <cell r="P236">
            <v>175</v>
          </cell>
          <cell r="Q236">
            <v>241</v>
          </cell>
          <cell r="R236">
            <v>0</v>
          </cell>
          <cell r="S236">
            <v>0</v>
          </cell>
          <cell r="T236">
            <v>0</v>
          </cell>
          <cell r="U236">
            <v>0</v>
          </cell>
          <cell r="V236">
            <v>569</v>
          </cell>
          <cell r="W236">
            <v>834</v>
          </cell>
        </row>
        <row r="237">
          <cell r="A237">
            <v>1479</v>
          </cell>
          <cell r="B237" t="str">
            <v>2007</v>
          </cell>
          <cell r="C237" t="str">
            <v>42</v>
          </cell>
          <cell r="D237" t="str">
            <v>2884</v>
          </cell>
          <cell r="E237" t="str">
            <v>AA</v>
          </cell>
          <cell r="F237" t="str">
            <v>1</v>
          </cell>
          <cell r="G237" t="str">
            <v>D</v>
          </cell>
          <cell r="H237" t="str">
            <v>A06</v>
          </cell>
          <cell r="I237" t="str">
            <v>9999</v>
          </cell>
          <cell r="J237">
            <v>6</v>
          </cell>
          <cell r="K237">
            <v>342</v>
          </cell>
          <cell r="L237">
            <v>13</v>
          </cell>
          <cell r="M237">
            <v>344</v>
          </cell>
          <cell r="N237">
            <v>5</v>
          </cell>
          <cell r="O237">
            <v>370</v>
          </cell>
          <cell r="P237">
            <v>6</v>
          </cell>
          <cell r="Q237">
            <v>350</v>
          </cell>
          <cell r="R237">
            <v>0</v>
          </cell>
          <cell r="S237">
            <v>0</v>
          </cell>
          <cell r="T237">
            <v>0</v>
          </cell>
          <cell r="U237">
            <v>0</v>
          </cell>
          <cell r="V237">
            <v>30</v>
          </cell>
          <cell r="W237">
            <v>1406</v>
          </cell>
        </row>
        <row r="238">
          <cell r="A238">
            <v>1516</v>
          </cell>
          <cell r="B238" t="str">
            <v>2007</v>
          </cell>
          <cell r="C238" t="str">
            <v>43</v>
          </cell>
          <cell r="D238" t="str">
            <v>2906</v>
          </cell>
          <cell r="E238" t="str">
            <v>AA</v>
          </cell>
          <cell r="F238" t="str">
            <v>1</v>
          </cell>
          <cell r="G238" t="str">
            <v>D</v>
          </cell>
          <cell r="H238" t="str">
            <v>A06</v>
          </cell>
          <cell r="I238" t="str">
            <v>9999</v>
          </cell>
          <cell r="J238">
            <v>61</v>
          </cell>
          <cell r="K238">
            <v>132</v>
          </cell>
          <cell r="L238">
            <v>65</v>
          </cell>
          <cell r="M238">
            <v>101</v>
          </cell>
          <cell r="N238">
            <v>68</v>
          </cell>
          <cell r="O238">
            <v>110</v>
          </cell>
          <cell r="P238">
            <v>80</v>
          </cell>
          <cell r="Q238">
            <v>155</v>
          </cell>
          <cell r="R238">
            <v>0</v>
          </cell>
          <cell r="S238">
            <v>0</v>
          </cell>
          <cell r="T238">
            <v>0</v>
          </cell>
          <cell r="U238">
            <v>0</v>
          </cell>
          <cell r="V238">
            <v>274</v>
          </cell>
          <cell r="W238">
            <v>498</v>
          </cell>
        </row>
        <row r="239">
          <cell r="A239">
            <v>1547</v>
          </cell>
          <cell r="B239" t="str">
            <v>2007</v>
          </cell>
          <cell r="C239" t="str">
            <v>45</v>
          </cell>
          <cell r="D239" t="str">
            <v>1336</v>
          </cell>
          <cell r="E239" t="str">
            <v>AA</v>
          </cell>
          <cell r="F239" t="str">
            <v>1</v>
          </cell>
          <cell r="G239" t="str">
            <v>D</v>
          </cell>
          <cell r="H239" t="str">
            <v>A06</v>
          </cell>
          <cell r="I239" t="str">
            <v>9999</v>
          </cell>
          <cell r="J239">
            <v>55</v>
          </cell>
          <cell r="K239">
            <v>167</v>
          </cell>
          <cell r="L239">
            <v>45</v>
          </cell>
          <cell r="M239">
            <v>171</v>
          </cell>
          <cell r="N239">
            <v>66</v>
          </cell>
          <cell r="O239">
            <v>147</v>
          </cell>
          <cell r="P239">
            <v>72</v>
          </cell>
          <cell r="Q239">
            <v>197</v>
          </cell>
          <cell r="R239">
            <v>0</v>
          </cell>
          <cell r="S239">
            <v>0</v>
          </cell>
          <cell r="T239">
            <v>0</v>
          </cell>
          <cell r="U239">
            <v>0</v>
          </cell>
          <cell r="V239">
            <v>238</v>
          </cell>
          <cell r="W239">
            <v>682</v>
          </cell>
        </row>
        <row r="240">
          <cell r="A240">
            <v>1603</v>
          </cell>
          <cell r="B240" t="str">
            <v>2007</v>
          </cell>
          <cell r="C240" t="str">
            <v>47</v>
          </cell>
          <cell r="D240" t="str">
            <v>2954</v>
          </cell>
          <cell r="E240" t="str">
            <v>AA</v>
          </cell>
          <cell r="F240" t="str">
            <v>1</v>
          </cell>
          <cell r="G240" t="str">
            <v>D</v>
          </cell>
          <cell r="H240" t="str">
            <v>A06</v>
          </cell>
          <cell r="I240" t="str">
            <v>9999</v>
          </cell>
          <cell r="J240">
            <v>135</v>
          </cell>
          <cell r="K240">
            <v>136</v>
          </cell>
          <cell r="L240">
            <v>118</v>
          </cell>
          <cell r="M240">
            <v>95</v>
          </cell>
          <cell r="N240">
            <v>92</v>
          </cell>
          <cell r="O240">
            <v>85</v>
          </cell>
          <cell r="P240">
            <v>110</v>
          </cell>
          <cell r="Q240">
            <v>93</v>
          </cell>
          <cell r="R240">
            <v>0</v>
          </cell>
          <cell r="S240">
            <v>0</v>
          </cell>
          <cell r="T240">
            <v>0</v>
          </cell>
          <cell r="U240">
            <v>0</v>
          </cell>
          <cell r="V240">
            <v>455</v>
          </cell>
          <cell r="W240">
            <v>409</v>
          </cell>
        </row>
        <row r="241">
          <cell r="A241">
            <v>1605</v>
          </cell>
          <cell r="B241" t="str">
            <v>2007</v>
          </cell>
          <cell r="C241" t="str">
            <v>47</v>
          </cell>
          <cell r="D241" t="str">
            <v>2954</v>
          </cell>
          <cell r="E241" t="str">
            <v>AA</v>
          </cell>
          <cell r="F241" t="str">
            <v>2</v>
          </cell>
          <cell r="G241" t="str">
            <v>D</v>
          </cell>
          <cell r="H241" t="str">
            <v>A06</v>
          </cell>
          <cell r="I241" t="str">
            <v>9999</v>
          </cell>
          <cell r="J241">
            <v>0</v>
          </cell>
          <cell r="K241">
            <v>0</v>
          </cell>
          <cell r="L241">
            <v>35</v>
          </cell>
          <cell r="M241">
            <v>26</v>
          </cell>
          <cell r="N241">
            <v>51</v>
          </cell>
          <cell r="O241">
            <v>27</v>
          </cell>
          <cell r="P241">
            <v>28</v>
          </cell>
          <cell r="Q241">
            <v>28</v>
          </cell>
          <cell r="R241">
            <v>0</v>
          </cell>
          <cell r="S241">
            <v>0</v>
          </cell>
          <cell r="T241">
            <v>0</v>
          </cell>
          <cell r="U241">
            <v>0</v>
          </cell>
          <cell r="V241">
            <v>114</v>
          </cell>
          <cell r="W241">
            <v>81</v>
          </cell>
        </row>
        <row r="242">
          <cell r="A242">
            <v>1609</v>
          </cell>
          <cell r="B242" t="str">
            <v>2007</v>
          </cell>
          <cell r="C242" t="str">
            <v>47</v>
          </cell>
          <cell r="D242" t="str">
            <v>2956</v>
          </cell>
          <cell r="E242" t="str">
            <v>AA</v>
          </cell>
          <cell r="F242" t="str">
            <v>1</v>
          </cell>
          <cell r="G242" t="str">
            <v>D</v>
          </cell>
          <cell r="H242" t="str">
            <v>A06</v>
          </cell>
          <cell r="I242" t="str">
            <v>9999</v>
          </cell>
          <cell r="J242">
            <v>20</v>
          </cell>
          <cell r="K242">
            <v>86</v>
          </cell>
          <cell r="L242">
            <v>24</v>
          </cell>
          <cell r="M242">
            <v>91</v>
          </cell>
          <cell r="N242">
            <v>23</v>
          </cell>
          <cell r="O242">
            <v>121</v>
          </cell>
          <cell r="P242">
            <v>27</v>
          </cell>
          <cell r="Q242">
            <v>78</v>
          </cell>
          <cell r="R242">
            <v>0</v>
          </cell>
          <cell r="S242">
            <v>0</v>
          </cell>
          <cell r="T242">
            <v>0</v>
          </cell>
          <cell r="U242">
            <v>0</v>
          </cell>
          <cell r="V242">
            <v>94</v>
          </cell>
          <cell r="W242">
            <v>376</v>
          </cell>
        </row>
        <row r="243">
          <cell r="A243">
            <v>1649</v>
          </cell>
          <cell r="B243" t="str">
            <v>2007</v>
          </cell>
          <cell r="C243" t="str">
            <v>50</v>
          </cell>
          <cell r="D243" t="str">
            <v>2179</v>
          </cell>
          <cell r="E243" t="str">
            <v>AA</v>
          </cell>
          <cell r="F243" t="str">
            <v>1</v>
          </cell>
          <cell r="G243" t="str">
            <v>D</v>
          </cell>
          <cell r="H243" t="str">
            <v>A06</v>
          </cell>
          <cell r="I243" t="str">
            <v>9999</v>
          </cell>
          <cell r="J243">
            <v>204</v>
          </cell>
          <cell r="K243">
            <v>271</v>
          </cell>
          <cell r="L243">
            <v>223</v>
          </cell>
          <cell r="M243">
            <v>268</v>
          </cell>
          <cell r="N243">
            <v>195</v>
          </cell>
          <cell r="O243">
            <v>211</v>
          </cell>
          <cell r="P243">
            <v>244</v>
          </cell>
          <cell r="Q243">
            <v>155</v>
          </cell>
          <cell r="R243">
            <v>0</v>
          </cell>
          <cell r="S243">
            <v>0</v>
          </cell>
          <cell r="T243">
            <v>0</v>
          </cell>
          <cell r="U243">
            <v>0</v>
          </cell>
          <cell r="V243">
            <v>866</v>
          </cell>
          <cell r="W243">
            <v>905</v>
          </cell>
        </row>
        <row r="244">
          <cell r="A244">
            <v>1831</v>
          </cell>
          <cell r="B244" t="str">
            <v>2007</v>
          </cell>
          <cell r="C244" t="str">
            <v>50</v>
          </cell>
          <cell r="D244" t="str">
            <v>2251</v>
          </cell>
          <cell r="E244" t="str">
            <v>AA</v>
          </cell>
          <cell r="F244" t="str">
            <v>1</v>
          </cell>
          <cell r="G244" t="str">
            <v>D</v>
          </cell>
          <cell r="H244" t="str">
            <v>A06</v>
          </cell>
          <cell r="I244" t="str">
            <v>9999</v>
          </cell>
          <cell r="J244">
            <v>97</v>
          </cell>
          <cell r="K244">
            <v>233</v>
          </cell>
          <cell r="L244">
            <v>76</v>
          </cell>
          <cell r="M244">
            <v>224</v>
          </cell>
          <cell r="N244">
            <v>85</v>
          </cell>
          <cell r="O244">
            <v>207</v>
          </cell>
          <cell r="P244">
            <v>102</v>
          </cell>
          <cell r="Q244">
            <v>232</v>
          </cell>
          <cell r="R244">
            <v>0</v>
          </cell>
          <cell r="S244">
            <v>0</v>
          </cell>
          <cell r="T244">
            <v>0</v>
          </cell>
          <cell r="U244">
            <v>0</v>
          </cell>
          <cell r="V244">
            <v>360</v>
          </cell>
          <cell r="W244">
            <v>896</v>
          </cell>
        </row>
        <row r="245">
          <cell r="A245">
            <v>2006</v>
          </cell>
          <cell r="B245" t="str">
            <v>2007</v>
          </cell>
          <cell r="C245" t="str">
            <v>52</v>
          </cell>
          <cell r="D245" t="str">
            <v>2474</v>
          </cell>
          <cell r="E245" t="str">
            <v>AA</v>
          </cell>
          <cell r="F245" t="str">
            <v>1</v>
          </cell>
          <cell r="G245" t="str">
            <v>D</v>
          </cell>
          <cell r="H245" t="str">
            <v>A06</v>
          </cell>
          <cell r="I245" t="str">
            <v>9999</v>
          </cell>
          <cell r="J245">
            <v>82</v>
          </cell>
          <cell r="K245">
            <v>265</v>
          </cell>
          <cell r="L245">
            <v>90</v>
          </cell>
          <cell r="M245">
            <v>282</v>
          </cell>
          <cell r="N245">
            <v>100</v>
          </cell>
          <cell r="O245">
            <v>245</v>
          </cell>
          <cell r="P245">
            <v>126</v>
          </cell>
          <cell r="Q245">
            <v>313</v>
          </cell>
          <cell r="R245">
            <v>0</v>
          </cell>
          <cell r="S245">
            <v>0</v>
          </cell>
          <cell r="T245">
            <v>0</v>
          </cell>
          <cell r="U245">
            <v>0</v>
          </cell>
          <cell r="V245">
            <v>398</v>
          </cell>
          <cell r="W245">
            <v>1105</v>
          </cell>
        </row>
        <row r="246">
          <cell r="A246">
            <v>2119</v>
          </cell>
          <cell r="B246" t="str">
            <v>2007</v>
          </cell>
          <cell r="C246" t="str">
            <v>53</v>
          </cell>
          <cell r="D246" t="str">
            <v>2555</v>
          </cell>
          <cell r="E246" t="str">
            <v>AA</v>
          </cell>
          <cell r="F246" t="str">
            <v>1</v>
          </cell>
          <cell r="G246" t="str">
            <v>D</v>
          </cell>
          <cell r="H246" t="str">
            <v>A06</v>
          </cell>
          <cell r="I246" t="str">
            <v>9999</v>
          </cell>
          <cell r="J246">
            <v>241</v>
          </cell>
          <cell r="K246">
            <v>208</v>
          </cell>
          <cell r="L246">
            <v>186</v>
          </cell>
          <cell r="M246">
            <v>221</v>
          </cell>
          <cell r="N246">
            <v>249</v>
          </cell>
          <cell r="O246">
            <v>227</v>
          </cell>
          <cell r="P246">
            <v>252</v>
          </cell>
          <cell r="Q246">
            <v>252</v>
          </cell>
          <cell r="R246">
            <v>0</v>
          </cell>
          <cell r="S246">
            <v>0</v>
          </cell>
          <cell r="T246">
            <v>0</v>
          </cell>
          <cell r="U246">
            <v>0</v>
          </cell>
          <cell r="V246">
            <v>928</v>
          </cell>
          <cell r="W246">
            <v>908</v>
          </cell>
        </row>
        <row r="247">
          <cell r="A247">
            <v>2153</v>
          </cell>
          <cell r="B247" t="str">
            <v>2007</v>
          </cell>
          <cell r="C247" t="str">
            <v>54</v>
          </cell>
          <cell r="D247" t="str">
            <v>2580</v>
          </cell>
          <cell r="E247" t="str">
            <v>AA</v>
          </cell>
          <cell r="F247" t="str">
            <v>1</v>
          </cell>
          <cell r="G247" t="str">
            <v>D</v>
          </cell>
          <cell r="H247" t="str">
            <v>A06</v>
          </cell>
          <cell r="I247" t="str">
            <v>9999</v>
          </cell>
          <cell r="J247">
            <v>102</v>
          </cell>
          <cell r="K247">
            <v>70</v>
          </cell>
          <cell r="L247">
            <v>128</v>
          </cell>
          <cell r="M247">
            <v>86</v>
          </cell>
          <cell r="N247">
            <v>132</v>
          </cell>
          <cell r="O247">
            <v>88</v>
          </cell>
          <cell r="P247">
            <v>157</v>
          </cell>
          <cell r="Q247">
            <v>122</v>
          </cell>
          <cell r="V247">
            <v>519</v>
          </cell>
          <cell r="W247">
            <v>366</v>
          </cell>
        </row>
        <row r="248">
          <cell r="A248">
            <v>2196</v>
          </cell>
          <cell r="B248" t="str">
            <v>2007</v>
          </cell>
          <cell r="C248" t="str">
            <v>55</v>
          </cell>
          <cell r="D248" t="str">
            <v>2646</v>
          </cell>
          <cell r="E248" t="str">
            <v>AA</v>
          </cell>
          <cell r="F248" t="str">
            <v>1</v>
          </cell>
          <cell r="G248" t="str">
            <v>D</v>
          </cell>
          <cell r="H248" t="str">
            <v>A06</v>
          </cell>
          <cell r="I248" t="str">
            <v>9999</v>
          </cell>
          <cell r="J248">
            <v>375</v>
          </cell>
          <cell r="K248">
            <v>314</v>
          </cell>
          <cell r="L248">
            <v>296</v>
          </cell>
          <cell r="M248">
            <v>345</v>
          </cell>
          <cell r="N248">
            <v>238</v>
          </cell>
          <cell r="O248">
            <v>285</v>
          </cell>
          <cell r="P248">
            <v>213</v>
          </cell>
          <cell r="Q248">
            <v>277</v>
          </cell>
          <cell r="R248">
            <v>0</v>
          </cell>
          <cell r="S248">
            <v>0</v>
          </cell>
          <cell r="T248">
            <v>0</v>
          </cell>
          <cell r="U248">
            <v>0</v>
          </cell>
          <cell r="V248">
            <v>1122</v>
          </cell>
          <cell r="W248">
            <v>1221</v>
          </cell>
        </row>
        <row r="249">
          <cell r="A249">
            <v>2220</v>
          </cell>
          <cell r="B249" t="str">
            <v>2007</v>
          </cell>
          <cell r="C249" t="str">
            <v>55</v>
          </cell>
          <cell r="D249" t="str">
            <v>2682</v>
          </cell>
          <cell r="E249" t="str">
            <v>AA</v>
          </cell>
          <cell r="F249" t="str">
            <v>1</v>
          </cell>
          <cell r="G249" t="str">
            <v>D</v>
          </cell>
          <cell r="H249" t="str">
            <v>A06</v>
          </cell>
          <cell r="I249" t="str">
            <v>9999</v>
          </cell>
          <cell r="J249">
            <v>54</v>
          </cell>
          <cell r="K249">
            <v>23</v>
          </cell>
          <cell r="L249">
            <v>63</v>
          </cell>
          <cell r="M249">
            <v>23</v>
          </cell>
          <cell r="N249">
            <v>70</v>
          </cell>
          <cell r="O249">
            <v>33</v>
          </cell>
          <cell r="P249">
            <v>66</v>
          </cell>
          <cell r="Q249">
            <v>46</v>
          </cell>
          <cell r="R249">
            <v>0</v>
          </cell>
          <cell r="S249">
            <v>0</v>
          </cell>
          <cell r="T249">
            <v>0</v>
          </cell>
          <cell r="U249">
            <v>0</v>
          </cell>
          <cell r="V249">
            <v>253</v>
          </cell>
          <cell r="W249">
            <v>125</v>
          </cell>
        </row>
        <row r="250">
          <cell r="A250">
            <v>2254</v>
          </cell>
          <cell r="B250" t="str">
            <v>2007</v>
          </cell>
          <cell r="C250" t="str">
            <v>56</v>
          </cell>
          <cell r="D250" t="str">
            <v>2861</v>
          </cell>
          <cell r="E250" t="str">
            <v>AA</v>
          </cell>
          <cell r="F250" t="str">
            <v>1</v>
          </cell>
          <cell r="G250" t="str">
            <v>D</v>
          </cell>
          <cell r="H250" t="str">
            <v>A06</v>
          </cell>
          <cell r="I250" t="str">
            <v>9999</v>
          </cell>
          <cell r="J250">
            <v>0</v>
          </cell>
          <cell r="K250">
            <v>136</v>
          </cell>
          <cell r="L250">
            <v>0</v>
          </cell>
          <cell r="M250">
            <v>141</v>
          </cell>
          <cell r="N250">
            <v>0</v>
          </cell>
          <cell r="O250">
            <v>77</v>
          </cell>
          <cell r="P250">
            <v>0</v>
          </cell>
          <cell r="Q250">
            <v>112</v>
          </cell>
          <cell r="R250">
            <v>0</v>
          </cell>
          <cell r="S250">
            <v>0</v>
          </cell>
          <cell r="T250">
            <v>0</v>
          </cell>
          <cell r="U250">
            <v>0</v>
          </cell>
          <cell r="V250">
            <v>0</v>
          </cell>
          <cell r="W250">
            <v>466</v>
          </cell>
        </row>
        <row r="251">
          <cell r="A251">
            <v>2285</v>
          </cell>
          <cell r="B251" t="str">
            <v>2007</v>
          </cell>
          <cell r="C251" t="str">
            <v>57</v>
          </cell>
          <cell r="D251" t="str">
            <v>2006</v>
          </cell>
          <cell r="E251" t="str">
            <v>AA</v>
          </cell>
          <cell r="F251" t="str">
            <v>1</v>
          </cell>
          <cell r="G251" t="str">
            <v>D</v>
          </cell>
          <cell r="H251" t="str">
            <v>A06</v>
          </cell>
          <cell r="I251" t="str">
            <v>9999</v>
          </cell>
          <cell r="J251">
            <v>77</v>
          </cell>
          <cell r="K251">
            <v>145</v>
          </cell>
          <cell r="L251">
            <v>115</v>
          </cell>
          <cell r="M251">
            <v>154</v>
          </cell>
          <cell r="N251">
            <v>96</v>
          </cell>
          <cell r="O251">
            <v>156</v>
          </cell>
          <cell r="P251">
            <v>92</v>
          </cell>
          <cell r="Q251">
            <v>155</v>
          </cell>
          <cell r="R251">
            <v>0</v>
          </cell>
          <cell r="S251">
            <v>0</v>
          </cell>
          <cell r="T251">
            <v>0</v>
          </cell>
          <cell r="U251">
            <v>0</v>
          </cell>
          <cell r="V251">
            <v>380</v>
          </cell>
          <cell r="W251">
            <v>610</v>
          </cell>
        </row>
        <row r="252">
          <cell r="A252">
            <v>2290</v>
          </cell>
          <cell r="B252" t="str">
            <v>2007</v>
          </cell>
          <cell r="C252" t="str">
            <v>57</v>
          </cell>
          <cell r="D252" t="str">
            <v>2006</v>
          </cell>
          <cell r="E252" t="str">
            <v>AA</v>
          </cell>
          <cell r="F252" t="str">
            <v>2</v>
          </cell>
          <cell r="G252" t="str">
            <v>D</v>
          </cell>
          <cell r="H252" t="str">
            <v>A06</v>
          </cell>
          <cell r="I252" t="str">
            <v>9999</v>
          </cell>
          <cell r="J252">
            <v>49</v>
          </cell>
          <cell r="K252">
            <v>41</v>
          </cell>
          <cell r="L252">
            <v>43</v>
          </cell>
          <cell r="M252">
            <v>46</v>
          </cell>
          <cell r="N252">
            <v>31</v>
          </cell>
          <cell r="O252">
            <v>49</v>
          </cell>
          <cell r="P252">
            <v>49</v>
          </cell>
          <cell r="Q252">
            <v>39</v>
          </cell>
          <cell r="R252">
            <v>0</v>
          </cell>
          <cell r="S252">
            <v>0</v>
          </cell>
          <cell r="T252">
            <v>0</v>
          </cell>
          <cell r="U252">
            <v>0</v>
          </cell>
          <cell r="V252">
            <v>172</v>
          </cell>
          <cell r="W252">
            <v>175</v>
          </cell>
        </row>
        <row r="253">
          <cell r="A253">
            <v>2299</v>
          </cell>
          <cell r="B253" t="str">
            <v>2007</v>
          </cell>
          <cell r="C253" t="str">
            <v>57</v>
          </cell>
          <cell r="D253" t="str">
            <v>2016</v>
          </cell>
          <cell r="E253" t="str">
            <v>AA</v>
          </cell>
          <cell r="F253" t="str">
            <v>1</v>
          </cell>
          <cell r="G253" t="str">
            <v>D</v>
          </cell>
          <cell r="H253" t="str">
            <v>A06</v>
          </cell>
          <cell r="I253" t="str">
            <v>9999</v>
          </cell>
          <cell r="J253">
            <v>85</v>
          </cell>
          <cell r="K253">
            <v>77</v>
          </cell>
          <cell r="L253">
            <v>97</v>
          </cell>
          <cell r="M253">
            <v>66</v>
          </cell>
          <cell r="N253">
            <v>99</v>
          </cell>
          <cell r="O253">
            <v>86</v>
          </cell>
          <cell r="P253">
            <v>120</v>
          </cell>
          <cell r="Q253">
            <v>124</v>
          </cell>
          <cell r="R253">
            <v>0</v>
          </cell>
          <cell r="S253">
            <v>0</v>
          </cell>
          <cell r="T253">
            <v>0</v>
          </cell>
          <cell r="U253">
            <v>0</v>
          </cell>
          <cell r="V253">
            <v>401</v>
          </cell>
          <cell r="W253">
            <v>353</v>
          </cell>
        </row>
        <row r="254">
          <cell r="A254">
            <v>2359</v>
          </cell>
          <cell r="B254" t="str">
            <v>2007</v>
          </cell>
          <cell r="C254" t="str">
            <v>59</v>
          </cell>
          <cell r="D254" t="str">
            <v>2854</v>
          </cell>
          <cell r="E254" t="str">
            <v>AA</v>
          </cell>
          <cell r="F254" t="str">
            <v>1</v>
          </cell>
          <cell r="G254" t="str">
            <v>D</v>
          </cell>
          <cell r="H254" t="str">
            <v>A06</v>
          </cell>
          <cell r="I254" t="str">
            <v>9999</v>
          </cell>
          <cell r="J254">
            <v>187</v>
          </cell>
          <cell r="K254">
            <v>504</v>
          </cell>
          <cell r="L254">
            <v>132</v>
          </cell>
          <cell r="M254">
            <v>405</v>
          </cell>
          <cell r="N254">
            <v>140</v>
          </cell>
          <cell r="O254">
            <v>385</v>
          </cell>
          <cell r="P254">
            <v>186</v>
          </cell>
          <cell r="Q254">
            <v>380</v>
          </cell>
          <cell r="R254">
            <v>0</v>
          </cell>
          <cell r="S254">
            <v>0</v>
          </cell>
          <cell r="T254">
            <v>0</v>
          </cell>
          <cell r="U254">
            <v>0</v>
          </cell>
          <cell r="V254">
            <v>645</v>
          </cell>
          <cell r="W254">
            <v>1674</v>
          </cell>
        </row>
        <row r="255">
          <cell r="A255">
            <v>2374</v>
          </cell>
          <cell r="B255" t="str">
            <v>2007</v>
          </cell>
          <cell r="C255" t="str">
            <v>59</v>
          </cell>
          <cell r="D255" t="str">
            <v>2860</v>
          </cell>
          <cell r="E255" t="str">
            <v>AA</v>
          </cell>
          <cell r="F255" t="str">
            <v>1</v>
          </cell>
          <cell r="G255" t="str">
            <v>D</v>
          </cell>
          <cell r="H255" t="str">
            <v>A06</v>
          </cell>
          <cell r="I255" t="str">
            <v>9999</v>
          </cell>
          <cell r="J255">
            <v>0</v>
          </cell>
          <cell r="K255">
            <v>265</v>
          </cell>
          <cell r="L255">
            <v>0</v>
          </cell>
          <cell r="M255">
            <v>234</v>
          </cell>
          <cell r="N255">
            <v>0</v>
          </cell>
          <cell r="O255">
            <v>285</v>
          </cell>
          <cell r="P255">
            <v>0</v>
          </cell>
          <cell r="Q255">
            <v>321</v>
          </cell>
          <cell r="R255">
            <v>0</v>
          </cell>
          <cell r="S255">
            <v>0</v>
          </cell>
          <cell r="T255">
            <v>0</v>
          </cell>
          <cell r="U255">
            <v>0</v>
          </cell>
          <cell r="V255">
            <v>0</v>
          </cell>
          <cell r="W255">
            <v>1105</v>
          </cell>
        </row>
        <row r="256">
          <cell r="A256">
            <v>2397</v>
          </cell>
          <cell r="B256" t="str">
            <v>2007</v>
          </cell>
          <cell r="C256" t="str">
            <v>60</v>
          </cell>
          <cell r="D256" t="str">
            <v>2747</v>
          </cell>
          <cell r="E256" t="str">
            <v>AA</v>
          </cell>
          <cell r="F256" t="str">
            <v>1</v>
          </cell>
          <cell r="G256" t="str">
            <v>D</v>
          </cell>
          <cell r="H256" t="str">
            <v>A06</v>
          </cell>
          <cell r="I256" t="str">
            <v>9999</v>
          </cell>
          <cell r="J256">
            <v>119</v>
          </cell>
          <cell r="K256">
            <v>224</v>
          </cell>
          <cell r="L256">
            <v>101</v>
          </cell>
          <cell r="M256">
            <v>203</v>
          </cell>
          <cell r="N256">
            <v>139</v>
          </cell>
          <cell r="O256">
            <v>206</v>
          </cell>
          <cell r="P256">
            <v>129</v>
          </cell>
          <cell r="Q256">
            <v>210</v>
          </cell>
          <cell r="R256">
            <v>0</v>
          </cell>
          <cell r="S256">
            <v>0</v>
          </cell>
          <cell r="T256">
            <v>0</v>
          </cell>
          <cell r="U256">
            <v>0</v>
          </cell>
          <cell r="V256">
            <v>488</v>
          </cell>
          <cell r="W256">
            <v>843</v>
          </cell>
        </row>
        <row r="257">
          <cell r="A257">
            <v>2477</v>
          </cell>
          <cell r="B257" t="str">
            <v>2007</v>
          </cell>
          <cell r="C257" t="str">
            <v>63</v>
          </cell>
          <cell r="D257" t="str">
            <v>2165</v>
          </cell>
          <cell r="E257" t="str">
            <v>AA</v>
          </cell>
          <cell r="F257" t="str">
            <v>1</v>
          </cell>
          <cell r="G257" t="str">
            <v>D</v>
          </cell>
          <cell r="H257" t="str">
            <v>A06</v>
          </cell>
          <cell r="I257" t="str">
            <v>9999</v>
          </cell>
          <cell r="J257">
            <v>0</v>
          </cell>
          <cell r="K257">
            <v>0</v>
          </cell>
          <cell r="L257">
            <v>0</v>
          </cell>
          <cell r="M257">
            <v>0</v>
          </cell>
          <cell r="N257">
            <v>87</v>
          </cell>
          <cell r="O257">
            <v>33</v>
          </cell>
          <cell r="P257">
            <v>196</v>
          </cell>
          <cell r="Q257">
            <v>63</v>
          </cell>
          <cell r="R257">
            <v>0</v>
          </cell>
          <cell r="S257">
            <v>0</v>
          </cell>
          <cell r="T257">
            <v>0</v>
          </cell>
          <cell r="U257">
            <v>0</v>
          </cell>
          <cell r="V257">
            <v>283</v>
          </cell>
          <cell r="W257">
            <v>96</v>
          </cell>
        </row>
        <row r="258">
          <cell r="A258">
            <v>2483</v>
          </cell>
          <cell r="B258" t="str">
            <v>2007</v>
          </cell>
          <cell r="C258" t="str">
            <v>64</v>
          </cell>
          <cell r="D258" t="str">
            <v>0256</v>
          </cell>
          <cell r="E258" t="str">
            <v>AA</v>
          </cell>
          <cell r="F258" t="str">
            <v>1</v>
          </cell>
          <cell r="G258" t="str">
            <v>D</v>
          </cell>
          <cell r="H258" t="str">
            <v>A06</v>
          </cell>
          <cell r="I258" t="str">
            <v>9999</v>
          </cell>
          <cell r="J258">
            <v>246</v>
          </cell>
          <cell r="K258">
            <v>194</v>
          </cell>
          <cell r="L258">
            <v>249</v>
          </cell>
          <cell r="M258">
            <v>203</v>
          </cell>
          <cell r="N258">
            <v>268</v>
          </cell>
          <cell r="O258">
            <v>173</v>
          </cell>
          <cell r="P258">
            <v>348</v>
          </cell>
          <cell r="Q258">
            <v>249</v>
          </cell>
          <cell r="R258">
            <v>0</v>
          </cell>
          <cell r="S258">
            <v>0</v>
          </cell>
          <cell r="T258">
            <v>0</v>
          </cell>
          <cell r="U258">
            <v>0</v>
          </cell>
          <cell r="V258">
            <v>1111</v>
          </cell>
          <cell r="W258">
            <v>819</v>
          </cell>
        </row>
        <row r="259">
          <cell r="A259">
            <v>2488</v>
          </cell>
          <cell r="B259" t="str">
            <v>2007</v>
          </cell>
          <cell r="C259" t="str">
            <v>64</v>
          </cell>
          <cell r="D259" t="str">
            <v>0256</v>
          </cell>
          <cell r="E259" t="str">
            <v>AA</v>
          </cell>
          <cell r="F259" t="str">
            <v>2</v>
          </cell>
          <cell r="G259" t="str">
            <v>D</v>
          </cell>
          <cell r="H259" t="str">
            <v>A06</v>
          </cell>
          <cell r="I259" t="str">
            <v>9999</v>
          </cell>
          <cell r="J259">
            <v>49</v>
          </cell>
          <cell r="K259">
            <v>23</v>
          </cell>
          <cell r="L259">
            <v>49</v>
          </cell>
          <cell r="M259">
            <v>22</v>
          </cell>
          <cell r="N259">
            <v>58</v>
          </cell>
          <cell r="O259">
            <v>21</v>
          </cell>
          <cell r="P259">
            <v>83</v>
          </cell>
          <cell r="Q259">
            <v>36</v>
          </cell>
          <cell r="R259">
            <v>0</v>
          </cell>
          <cell r="S259">
            <v>0</v>
          </cell>
          <cell r="T259">
            <v>0</v>
          </cell>
          <cell r="U259">
            <v>0</v>
          </cell>
          <cell r="V259">
            <v>239</v>
          </cell>
          <cell r="W259">
            <v>102</v>
          </cell>
        </row>
        <row r="260">
          <cell r="A260">
            <v>2538</v>
          </cell>
          <cell r="B260" t="str">
            <v>2007</v>
          </cell>
          <cell r="C260" t="str">
            <v>67</v>
          </cell>
          <cell r="D260" t="str">
            <v>0228</v>
          </cell>
          <cell r="E260" t="str">
            <v>AA</v>
          </cell>
          <cell r="F260" t="str">
            <v>1</v>
          </cell>
          <cell r="G260" t="str">
            <v>D</v>
          </cell>
          <cell r="H260" t="str">
            <v>A06</v>
          </cell>
          <cell r="I260" t="str">
            <v>9999</v>
          </cell>
          <cell r="J260">
            <v>74</v>
          </cell>
          <cell r="K260">
            <v>160</v>
          </cell>
          <cell r="L260">
            <v>82</v>
          </cell>
          <cell r="M260">
            <v>154</v>
          </cell>
          <cell r="N260">
            <v>83</v>
          </cell>
          <cell r="O260">
            <v>185</v>
          </cell>
          <cell r="P260">
            <v>110</v>
          </cell>
          <cell r="Q260">
            <v>201</v>
          </cell>
          <cell r="R260">
            <v>0</v>
          </cell>
          <cell r="S260">
            <v>0</v>
          </cell>
          <cell r="T260">
            <v>0</v>
          </cell>
          <cell r="U260">
            <v>0</v>
          </cell>
          <cell r="V260">
            <v>349</v>
          </cell>
          <cell r="W260">
            <v>700</v>
          </cell>
        </row>
        <row r="261">
          <cell r="A261">
            <v>990</v>
          </cell>
          <cell r="B261" t="str">
            <v>2007</v>
          </cell>
          <cell r="C261" t="str">
            <v>27</v>
          </cell>
          <cell r="D261" t="str">
            <v>2582</v>
          </cell>
          <cell r="E261" t="str">
            <v>AA</v>
          </cell>
          <cell r="F261" t="str">
            <v>1</v>
          </cell>
          <cell r="G261" t="str">
            <v>D</v>
          </cell>
          <cell r="H261" t="str">
            <v>A07</v>
          </cell>
          <cell r="I261" t="str">
            <v>9999</v>
          </cell>
          <cell r="J261">
            <v>0</v>
          </cell>
          <cell r="K261">
            <v>0</v>
          </cell>
          <cell r="L261">
            <v>0</v>
          </cell>
          <cell r="M261">
            <v>0</v>
          </cell>
          <cell r="N261">
            <v>4</v>
          </cell>
          <cell r="O261">
            <v>0</v>
          </cell>
          <cell r="P261">
            <v>117</v>
          </cell>
          <cell r="Q261">
            <v>95</v>
          </cell>
          <cell r="R261">
            <v>0</v>
          </cell>
          <cell r="S261">
            <v>0</v>
          </cell>
          <cell r="T261">
            <v>0</v>
          </cell>
          <cell r="U261">
            <v>0</v>
          </cell>
          <cell r="V261">
            <v>121</v>
          </cell>
          <cell r="W261">
            <v>95</v>
          </cell>
        </row>
        <row r="262">
          <cell r="A262">
            <v>1334</v>
          </cell>
          <cell r="B262" t="str">
            <v>2007</v>
          </cell>
          <cell r="C262" t="str">
            <v>35</v>
          </cell>
          <cell r="D262" t="str">
            <v>2764</v>
          </cell>
          <cell r="E262" t="str">
            <v>AA</v>
          </cell>
          <cell r="F262" t="str">
            <v>1</v>
          </cell>
          <cell r="G262" t="str">
            <v>D</v>
          </cell>
          <cell r="H262" t="str">
            <v>A07</v>
          </cell>
          <cell r="I262" t="str">
            <v>9999</v>
          </cell>
          <cell r="J262">
            <v>16</v>
          </cell>
          <cell r="K262">
            <v>46</v>
          </cell>
          <cell r="L262">
            <v>14</v>
          </cell>
          <cell r="M262">
            <v>47</v>
          </cell>
          <cell r="N262">
            <v>10</v>
          </cell>
          <cell r="O262">
            <v>39</v>
          </cell>
          <cell r="P262">
            <v>0</v>
          </cell>
          <cell r="Q262">
            <v>0</v>
          </cell>
          <cell r="R262">
            <v>0</v>
          </cell>
          <cell r="S262">
            <v>0</v>
          </cell>
          <cell r="T262">
            <v>0</v>
          </cell>
          <cell r="U262">
            <v>0</v>
          </cell>
          <cell r="V262">
            <v>40</v>
          </cell>
          <cell r="W262">
            <v>132</v>
          </cell>
        </row>
        <row r="263">
          <cell r="A263">
            <v>433</v>
          </cell>
          <cell r="B263" t="str">
            <v>2007</v>
          </cell>
          <cell r="C263" t="str">
            <v>13</v>
          </cell>
          <cell r="D263" t="str">
            <v>2192</v>
          </cell>
          <cell r="E263" t="str">
            <v>AA</v>
          </cell>
          <cell r="F263" t="str">
            <v>1</v>
          </cell>
          <cell r="G263" t="str">
            <v>D</v>
          </cell>
          <cell r="H263" t="str">
            <v>A08</v>
          </cell>
          <cell r="I263" t="str">
            <v>9999</v>
          </cell>
          <cell r="J263">
            <v>0</v>
          </cell>
          <cell r="K263">
            <v>181</v>
          </cell>
          <cell r="L263">
            <v>0</v>
          </cell>
          <cell r="M263">
            <v>173</v>
          </cell>
          <cell r="N263">
            <v>0</v>
          </cell>
          <cell r="O263">
            <v>175</v>
          </cell>
          <cell r="P263">
            <v>0</v>
          </cell>
          <cell r="Q263">
            <v>169</v>
          </cell>
          <cell r="R263">
            <v>0</v>
          </cell>
          <cell r="S263">
            <v>0</v>
          </cell>
          <cell r="T263">
            <v>0</v>
          </cell>
          <cell r="U263">
            <v>0</v>
          </cell>
          <cell r="V263">
            <v>0</v>
          </cell>
          <cell r="W263">
            <v>698</v>
          </cell>
        </row>
        <row r="264">
          <cell r="A264">
            <v>1554</v>
          </cell>
          <cell r="B264" t="str">
            <v>2007</v>
          </cell>
          <cell r="C264" t="str">
            <v>45</v>
          </cell>
          <cell r="D264" t="str">
            <v>2931</v>
          </cell>
          <cell r="E264" t="str">
            <v>AA</v>
          </cell>
          <cell r="F264" t="str">
            <v>1</v>
          </cell>
          <cell r="G264" t="str">
            <v>D</v>
          </cell>
          <cell r="H264" t="str">
            <v>A08</v>
          </cell>
          <cell r="I264" t="str">
            <v>9999</v>
          </cell>
          <cell r="J264">
            <v>0</v>
          </cell>
          <cell r="K264">
            <v>0</v>
          </cell>
          <cell r="L264">
            <v>0</v>
          </cell>
          <cell r="M264">
            <v>0</v>
          </cell>
          <cell r="N264">
            <v>25</v>
          </cell>
          <cell r="O264">
            <v>49</v>
          </cell>
          <cell r="P264">
            <v>23</v>
          </cell>
          <cell r="Q264">
            <v>53</v>
          </cell>
          <cell r="R264">
            <v>0</v>
          </cell>
          <cell r="S264">
            <v>0</v>
          </cell>
          <cell r="T264">
            <v>0</v>
          </cell>
          <cell r="U264">
            <v>0</v>
          </cell>
          <cell r="V264">
            <v>48</v>
          </cell>
          <cell r="W264">
            <v>102</v>
          </cell>
        </row>
        <row r="265">
          <cell r="A265">
            <v>1716</v>
          </cell>
          <cell r="B265" t="str">
            <v>2007</v>
          </cell>
          <cell r="C265" t="str">
            <v>50</v>
          </cell>
          <cell r="D265" t="str">
            <v>2205</v>
          </cell>
          <cell r="E265" t="str">
            <v>AA</v>
          </cell>
          <cell r="F265" t="str">
            <v>1</v>
          </cell>
          <cell r="G265" t="str">
            <v>D</v>
          </cell>
          <cell r="H265" t="str">
            <v>A08</v>
          </cell>
          <cell r="I265" t="str">
            <v>9999</v>
          </cell>
          <cell r="J265">
            <v>0</v>
          </cell>
          <cell r="K265">
            <v>0</v>
          </cell>
          <cell r="L265">
            <v>27</v>
          </cell>
          <cell r="M265">
            <v>46</v>
          </cell>
          <cell r="N265">
            <v>45</v>
          </cell>
          <cell r="O265">
            <v>171</v>
          </cell>
          <cell r="P265">
            <v>66</v>
          </cell>
          <cell r="Q265">
            <v>156</v>
          </cell>
          <cell r="R265">
            <v>0</v>
          </cell>
          <cell r="S265">
            <v>0</v>
          </cell>
          <cell r="T265">
            <v>0</v>
          </cell>
          <cell r="U265">
            <v>0</v>
          </cell>
          <cell r="V265">
            <v>138</v>
          </cell>
          <cell r="W265">
            <v>373</v>
          </cell>
        </row>
        <row r="266">
          <cell r="A266">
            <v>40</v>
          </cell>
          <cell r="B266" t="str">
            <v>2007</v>
          </cell>
          <cell r="C266" t="str">
            <v>01</v>
          </cell>
          <cell r="D266" t="str">
            <v>2019</v>
          </cell>
          <cell r="E266" t="str">
            <v>AA</v>
          </cell>
          <cell r="F266" t="str">
            <v>1</v>
          </cell>
          <cell r="G266" t="str">
            <v>D</v>
          </cell>
          <cell r="H266" t="str">
            <v>A09</v>
          </cell>
          <cell r="I266" t="str">
            <v>9999</v>
          </cell>
          <cell r="J266">
            <v>138</v>
          </cell>
          <cell r="K266">
            <v>25</v>
          </cell>
          <cell r="L266">
            <v>106</v>
          </cell>
          <cell r="M266">
            <v>31</v>
          </cell>
          <cell r="N266">
            <v>73</v>
          </cell>
          <cell r="O266">
            <v>16</v>
          </cell>
          <cell r="P266">
            <v>116</v>
          </cell>
          <cell r="Q266">
            <v>19</v>
          </cell>
          <cell r="R266">
            <v>0</v>
          </cell>
          <cell r="S266">
            <v>0</v>
          </cell>
          <cell r="T266">
            <v>0</v>
          </cell>
          <cell r="U266">
            <v>0</v>
          </cell>
          <cell r="V266">
            <v>433</v>
          </cell>
          <cell r="W266">
            <v>91</v>
          </cell>
        </row>
        <row r="267">
          <cell r="A267">
            <v>850</v>
          </cell>
          <cell r="B267" t="str">
            <v>2007</v>
          </cell>
          <cell r="C267" t="str">
            <v>23</v>
          </cell>
          <cell r="D267" t="str">
            <v>2486</v>
          </cell>
          <cell r="E267" t="str">
            <v>AA</v>
          </cell>
          <cell r="F267" t="str">
            <v>1</v>
          </cell>
          <cell r="G267" t="str">
            <v>D</v>
          </cell>
          <cell r="H267" t="str">
            <v>A09</v>
          </cell>
          <cell r="I267" t="str">
            <v>9999</v>
          </cell>
          <cell r="J267">
            <v>51</v>
          </cell>
          <cell r="K267">
            <v>45</v>
          </cell>
          <cell r="L267">
            <v>49</v>
          </cell>
          <cell r="M267">
            <v>28</v>
          </cell>
          <cell r="N267">
            <v>39</v>
          </cell>
          <cell r="O267">
            <v>36</v>
          </cell>
          <cell r="P267">
            <v>61</v>
          </cell>
          <cell r="Q267">
            <v>52</v>
          </cell>
          <cell r="R267">
            <v>0</v>
          </cell>
          <cell r="S267">
            <v>0</v>
          </cell>
          <cell r="T267">
            <v>0</v>
          </cell>
          <cell r="U267">
            <v>0</v>
          </cell>
          <cell r="V267">
            <v>200</v>
          </cell>
          <cell r="W267">
            <v>161</v>
          </cell>
        </row>
        <row r="268">
          <cell r="A268">
            <v>931</v>
          </cell>
          <cell r="B268" t="str">
            <v>2007</v>
          </cell>
          <cell r="C268" t="str">
            <v>25</v>
          </cell>
          <cell r="D268" t="str">
            <v>2553</v>
          </cell>
          <cell r="E268" t="str">
            <v>AA</v>
          </cell>
          <cell r="F268" t="str">
            <v>1</v>
          </cell>
          <cell r="G268" t="str">
            <v>D</v>
          </cell>
          <cell r="H268" t="str">
            <v>A09</v>
          </cell>
          <cell r="I268" t="str">
            <v>9999</v>
          </cell>
          <cell r="J268">
            <v>160</v>
          </cell>
          <cell r="K268">
            <v>295</v>
          </cell>
          <cell r="L268">
            <v>179</v>
          </cell>
          <cell r="M268">
            <v>328</v>
          </cell>
          <cell r="N268">
            <v>165</v>
          </cell>
          <cell r="O268">
            <v>280</v>
          </cell>
          <cell r="P268">
            <v>212</v>
          </cell>
          <cell r="Q268">
            <v>309</v>
          </cell>
          <cell r="R268">
            <v>0</v>
          </cell>
          <cell r="S268">
            <v>0</v>
          </cell>
          <cell r="T268">
            <v>0</v>
          </cell>
          <cell r="U268">
            <v>0</v>
          </cell>
          <cell r="V268">
            <v>716</v>
          </cell>
          <cell r="W268">
            <v>1212</v>
          </cell>
        </row>
        <row r="269">
          <cell r="A269">
            <v>1131</v>
          </cell>
          <cell r="B269" t="str">
            <v>2007</v>
          </cell>
          <cell r="C269" t="str">
            <v>28</v>
          </cell>
          <cell r="D269" t="str">
            <v>2673</v>
          </cell>
          <cell r="E269" t="str">
            <v>AA</v>
          </cell>
          <cell r="F269" t="str">
            <v>1</v>
          </cell>
          <cell r="G269" t="str">
            <v>D</v>
          </cell>
          <cell r="H269" t="str">
            <v>A09</v>
          </cell>
          <cell r="I269" t="str">
            <v>9999</v>
          </cell>
          <cell r="J269">
            <v>0</v>
          </cell>
          <cell r="K269">
            <v>0</v>
          </cell>
          <cell r="L269">
            <v>0</v>
          </cell>
          <cell r="M269">
            <v>0</v>
          </cell>
          <cell r="N269">
            <v>0</v>
          </cell>
          <cell r="O269">
            <v>81</v>
          </cell>
          <cell r="P269">
            <v>0</v>
          </cell>
          <cell r="Q269">
            <v>113</v>
          </cell>
          <cell r="R269">
            <v>0</v>
          </cell>
          <cell r="S269">
            <v>0</v>
          </cell>
          <cell r="T269">
            <v>0</v>
          </cell>
          <cell r="U269">
            <v>0</v>
          </cell>
          <cell r="V269">
            <v>0</v>
          </cell>
          <cell r="W269">
            <v>194</v>
          </cell>
        </row>
        <row r="270">
          <cell r="A270">
            <v>1176</v>
          </cell>
          <cell r="B270" t="str">
            <v>2007</v>
          </cell>
          <cell r="C270" t="str">
            <v>29</v>
          </cell>
          <cell r="D270" t="str">
            <v>2691</v>
          </cell>
          <cell r="E270" t="str">
            <v>AA</v>
          </cell>
          <cell r="F270" t="str">
            <v>1</v>
          </cell>
          <cell r="G270" t="str">
            <v>D</v>
          </cell>
          <cell r="H270" t="str">
            <v>A09</v>
          </cell>
          <cell r="I270" t="str">
            <v>9999</v>
          </cell>
          <cell r="J270">
            <v>188</v>
          </cell>
          <cell r="K270">
            <v>120</v>
          </cell>
          <cell r="L270">
            <v>208</v>
          </cell>
          <cell r="M270">
            <v>124</v>
          </cell>
          <cell r="N270">
            <v>199</v>
          </cell>
          <cell r="O270">
            <v>145</v>
          </cell>
          <cell r="P270">
            <v>268</v>
          </cell>
          <cell r="Q270">
            <v>178</v>
          </cell>
          <cell r="R270">
            <v>0</v>
          </cell>
          <cell r="S270">
            <v>0</v>
          </cell>
          <cell r="T270">
            <v>0</v>
          </cell>
          <cell r="U270">
            <v>0</v>
          </cell>
          <cell r="V270">
            <v>863</v>
          </cell>
          <cell r="W270">
            <v>567</v>
          </cell>
        </row>
        <row r="271">
          <cell r="A271">
            <v>1328</v>
          </cell>
          <cell r="B271" t="str">
            <v>2007</v>
          </cell>
          <cell r="C271" t="str">
            <v>35</v>
          </cell>
          <cell r="D271" t="str">
            <v>1292</v>
          </cell>
          <cell r="E271" t="str">
            <v>AA</v>
          </cell>
          <cell r="F271" t="str">
            <v>1</v>
          </cell>
          <cell r="G271" t="str">
            <v>D</v>
          </cell>
          <cell r="H271" t="str">
            <v>A09</v>
          </cell>
          <cell r="I271" t="str">
            <v>9999</v>
          </cell>
          <cell r="J271">
            <v>21</v>
          </cell>
          <cell r="K271">
            <v>115</v>
          </cell>
          <cell r="L271">
            <v>17</v>
          </cell>
          <cell r="M271">
            <v>73</v>
          </cell>
          <cell r="N271">
            <v>14</v>
          </cell>
          <cell r="O271">
            <v>79</v>
          </cell>
          <cell r="P271">
            <v>23</v>
          </cell>
          <cell r="Q271">
            <v>94</v>
          </cell>
          <cell r="R271">
            <v>0</v>
          </cell>
          <cell r="S271">
            <v>0</v>
          </cell>
          <cell r="T271">
            <v>0</v>
          </cell>
          <cell r="U271">
            <v>0</v>
          </cell>
          <cell r="V271">
            <v>75</v>
          </cell>
          <cell r="W271">
            <v>361</v>
          </cell>
        </row>
        <row r="272">
          <cell r="A272">
            <v>1660</v>
          </cell>
          <cell r="B272" t="str">
            <v>2007</v>
          </cell>
          <cell r="C272" t="str">
            <v>50</v>
          </cell>
          <cell r="D272" t="str">
            <v>2191</v>
          </cell>
          <cell r="E272" t="str">
            <v>AA</v>
          </cell>
          <cell r="F272" t="str">
            <v>1</v>
          </cell>
          <cell r="G272" t="str">
            <v>D</v>
          </cell>
          <cell r="H272" t="str">
            <v>A09</v>
          </cell>
          <cell r="I272" t="str">
            <v>9999</v>
          </cell>
          <cell r="J272">
            <v>0</v>
          </cell>
          <cell r="K272">
            <v>0</v>
          </cell>
          <cell r="L272">
            <v>0</v>
          </cell>
          <cell r="M272">
            <v>0</v>
          </cell>
          <cell r="N272">
            <v>0</v>
          </cell>
          <cell r="O272">
            <v>0</v>
          </cell>
          <cell r="P272">
            <v>0</v>
          </cell>
          <cell r="Q272">
            <v>3</v>
          </cell>
          <cell r="R272">
            <v>0</v>
          </cell>
          <cell r="S272">
            <v>0</v>
          </cell>
          <cell r="T272">
            <v>0</v>
          </cell>
          <cell r="U272">
            <v>0</v>
          </cell>
          <cell r="V272">
            <v>0</v>
          </cell>
          <cell r="W272">
            <v>3</v>
          </cell>
        </row>
        <row r="273">
          <cell r="A273">
            <v>1671</v>
          </cell>
          <cell r="B273" t="str">
            <v>2007</v>
          </cell>
          <cell r="C273" t="str">
            <v>50</v>
          </cell>
          <cell r="D273" t="str">
            <v>2195</v>
          </cell>
          <cell r="E273" t="str">
            <v>AA</v>
          </cell>
          <cell r="F273" t="str">
            <v>1</v>
          </cell>
          <cell r="G273" t="str">
            <v>D</v>
          </cell>
          <cell r="H273" t="str">
            <v>A09</v>
          </cell>
          <cell r="I273" t="str">
            <v>9999</v>
          </cell>
          <cell r="J273">
            <v>0</v>
          </cell>
          <cell r="K273">
            <v>2</v>
          </cell>
          <cell r="L273">
            <v>0</v>
          </cell>
          <cell r="M273">
            <v>308</v>
          </cell>
          <cell r="N273">
            <v>0</v>
          </cell>
          <cell r="O273">
            <v>231</v>
          </cell>
          <cell r="P273">
            <v>0</v>
          </cell>
          <cell r="Q273">
            <v>302</v>
          </cell>
          <cell r="R273">
            <v>0</v>
          </cell>
          <cell r="S273">
            <v>0</v>
          </cell>
          <cell r="T273">
            <v>0</v>
          </cell>
          <cell r="U273">
            <v>0</v>
          </cell>
          <cell r="V273">
            <v>0</v>
          </cell>
          <cell r="W273">
            <v>843</v>
          </cell>
        </row>
        <row r="274">
          <cell r="A274">
            <v>1817</v>
          </cell>
          <cell r="B274" t="str">
            <v>2007</v>
          </cell>
          <cell r="C274" t="str">
            <v>50</v>
          </cell>
          <cell r="D274" t="str">
            <v>2249</v>
          </cell>
          <cell r="E274" t="str">
            <v>AA</v>
          </cell>
          <cell r="F274" t="str">
            <v>1</v>
          </cell>
          <cell r="G274" t="str">
            <v>D</v>
          </cell>
          <cell r="H274" t="str">
            <v>A09</v>
          </cell>
          <cell r="I274" t="str">
            <v>9999</v>
          </cell>
          <cell r="J274">
            <v>94</v>
          </cell>
          <cell r="K274">
            <v>185</v>
          </cell>
          <cell r="L274">
            <v>112</v>
          </cell>
          <cell r="M274">
            <v>184</v>
          </cell>
          <cell r="N274">
            <v>118</v>
          </cell>
          <cell r="O274">
            <v>167</v>
          </cell>
          <cell r="P274">
            <v>127</v>
          </cell>
          <cell r="Q274">
            <v>152</v>
          </cell>
          <cell r="R274">
            <v>0</v>
          </cell>
          <cell r="S274">
            <v>0</v>
          </cell>
          <cell r="T274">
            <v>0</v>
          </cell>
          <cell r="U274">
            <v>0</v>
          </cell>
          <cell r="V274">
            <v>451</v>
          </cell>
          <cell r="W274">
            <v>688</v>
          </cell>
        </row>
        <row r="275">
          <cell r="A275">
            <v>1907</v>
          </cell>
          <cell r="B275" t="str">
            <v>2007</v>
          </cell>
          <cell r="C275" t="str">
            <v>51</v>
          </cell>
          <cell r="D275" t="str">
            <v>1152</v>
          </cell>
          <cell r="E275" t="str">
            <v>AA</v>
          </cell>
          <cell r="F275" t="str">
            <v>1</v>
          </cell>
          <cell r="G275" t="str">
            <v>D</v>
          </cell>
          <cell r="H275" t="str">
            <v>A09</v>
          </cell>
          <cell r="I275" t="str">
            <v>9999</v>
          </cell>
          <cell r="J275">
            <v>0</v>
          </cell>
          <cell r="K275">
            <v>0</v>
          </cell>
          <cell r="L275">
            <v>0</v>
          </cell>
          <cell r="M275">
            <v>0</v>
          </cell>
          <cell r="N275">
            <v>1</v>
          </cell>
          <cell r="O275">
            <v>0</v>
          </cell>
          <cell r="P275">
            <v>78</v>
          </cell>
          <cell r="Q275">
            <v>181</v>
          </cell>
          <cell r="R275">
            <v>0</v>
          </cell>
          <cell r="S275">
            <v>0</v>
          </cell>
          <cell r="T275">
            <v>0</v>
          </cell>
          <cell r="U275">
            <v>0</v>
          </cell>
          <cell r="V275">
            <v>79</v>
          </cell>
          <cell r="W275">
            <v>181</v>
          </cell>
        </row>
        <row r="276">
          <cell r="A276">
            <v>2162</v>
          </cell>
          <cell r="B276" t="str">
            <v>2007</v>
          </cell>
          <cell r="C276" t="str">
            <v>55</v>
          </cell>
          <cell r="D276" t="str">
            <v>0304</v>
          </cell>
          <cell r="E276" t="str">
            <v>AA</v>
          </cell>
          <cell r="F276" t="str">
            <v>1</v>
          </cell>
          <cell r="G276" t="str">
            <v>D</v>
          </cell>
          <cell r="H276" t="str">
            <v>A09</v>
          </cell>
          <cell r="I276" t="str">
            <v>9999</v>
          </cell>
          <cell r="J276">
            <v>31</v>
          </cell>
          <cell r="K276">
            <v>114</v>
          </cell>
          <cell r="L276">
            <v>43</v>
          </cell>
          <cell r="M276">
            <v>108</v>
          </cell>
          <cell r="N276">
            <v>45</v>
          </cell>
          <cell r="O276">
            <v>104</v>
          </cell>
          <cell r="P276">
            <v>70</v>
          </cell>
          <cell r="Q276">
            <v>141</v>
          </cell>
          <cell r="R276">
            <v>0</v>
          </cell>
          <cell r="S276">
            <v>0</v>
          </cell>
          <cell r="T276">
            <v>0</v>
          </cell>
          <cell r="U276">
            <v>0</v>
          </cell>
          <cell r="V276">
            <v>189</v>
          </cell>
          <cell r="W276">
            <v>467</v>
          </cell>
        </row>
        <row r="277">
          <cell r="A277">
            <v>2297</v>
          </cell>
          <cell r="B277" t="str">
            <v>2007</v>
          </cell>
          <cell r="C277" t="str">
            <v>57</v>
          </cell>
          <cell r="D277" t="str">
            <v>2013</v>
          </cell>
          <cell r="E277" t="str">
            <v>AA</v>
          </cell>
          <cell r="F277" t="str">
            <v>1</v>
          </cell>
          <cell r="G277" t="str">
            <v>D</v>
          </cell>
          <cell r="H277" t="str">
            <v>A09</v>
          </cell>
          <cell r="I277" t="str">
            <v>9999</v>
          </cell>
          <cell r="J277">
            <v>149</v>
          </cell>
          <cell r="K277">
            <v>45</v>
          </cell>
          <cell r="L277">
            <v>134</v>
          </cell>
          <cell r="M277">
            <v>50</v>
          </cell>
          <cell r="N277">
            <v>122</v>
          </cell>
          <cell r="O277">
            <v>33</v>
          </cell>
          <cell r="P277">
            <v>147</v>
          </cell>
          <cell r="Q277">
            <v>47</v>
          </cell>
          <cell r="R277">
            <v>0</v>
          </cell>
          <cell r="S277">
            <v>0</v>
          </cell>
          <cell r="T277">
            <v>0</v>
          </cell>
          <cell r="U277">
            <v>0</v>
          </cell>
          <cell r="V277">
            <v>552</v>
          </cell>
          <cell r="W277">
            <v>175</v>
          </cell>
        </row>
        <row r="278">
          <cell r="A278">
            <v>2337</v>
          </cell>
          <cell r="B278" t="str">
            <v>2007</v>
          </cell>
          <cell r="C278" t="str">
            <v>59</v>
          </cell>
          <cell r="D278" t="str">
            <v>2847</v>
          </cell>
          <cell r="E278" t="str">
            <v>AA</v>
          </cell>
          <cell r="F278" t="str">
            <v>1</v>
          </cell>
          <cell r="G278" t="str">
            <v>D</v>
          </cell>
          <cell r="H278" t="str">
            <v>A09</v>
          </cell>
          <cell r="I278" t="str">
            <v>9999</v>
          </cell>
          <cell r="J278">
            <v>158</v>
          </cell>
          <cell r="K278">
            <v>119</v>
          </cell>
          <cell r="L278">
            <v>107</v>
          </cell>
          <cell r="M278">
            <v>102</v>
          </cell>
          <cell r="N278">
            <v>106</v>
          </cell>
          <cell r="O278">
            <v>119</v>
          </cell>
          <cell r="P278">
            <v>125</v>
          </cell>
          <cell r="Q278">
            <v>118</v>
          </cell>
          <cell r="R278">
            <v>0</v>
          </cell>
          <cell r="S278">
            <v>0</v>
          </cell>
          <cell r="T278">
            <v>0</v>
          </cell>
          <cell r="U278">
            <v>0</v>
          </cell>
          <cell r="V278">
            <v>496</v>
          </cell>
          <cell r="W278">
            <v>458</v>
          </cell>
        </row>
        <row r="279">
          <cell r="A279">
            <v>2387</v>
          </cell>
          <cell r="B279" t="str">
            <v>2007</v>
          </cell>
          <cell r="C279" t="str">
            <v>60</v>
          </cell>
          <cell r="D279" t="str">
            <v>1284</v>
          </cell>
          <cell r="E279" t="str">
            <v>AA</v>
          </cell>
          <cell r="F279" t="str">
            <v>1</v>
          </cell>
          <cell r="G279" t="str">
            <v>D</v>
          </cell>
          <cell r="H279" t="str">
            <v>A09</v>
          </cell>
          <cell r="I279" t="str">
            <v>9999</v>
          </cell>
          <cell r="Q279">
            <v>118</v>
          </cell>
          <cell r="W279">
            <v>118</v>
          </cell>
        </row>
        <row r="280">
          <cell r="A280">
            <v>2516</v>
          </cell>
          <cell r="B280" t="str">
            <v>2007</v>
          </cell>
          <cell r="C280" t="str">
            <v>65</v>
          </cell>
          <cell r="D280" t="str">
            <v>2583</v>
          </cell>
          <cell r="E280" t="str">
            <v>AA</v>
          </cell>
          <cell r="F280" t="str">
            <v>1</v>
          </cell>
          <cell r="G280" t="str">
            <v>D</v>
          </cell>
          <cell r="H280" t="str">
            <v>A09</v>
          </cell>
          <cell r="I280" t="str">
            <v>9999</v>
          </cell>
          <cell r="J280">
            <v>115</v>
          </cell>
          <cell r="K280">
            <v>92</v>
          </cell>
          <cell r="L280">
            <v>90</v>
          </cell>
          <cell r="M280">
            <v>55</v>
          </cell>
          <cell r="N280">
            <v>111</v>
          </cell>
          <cell r="O280">
            <v>94</v>
          </cell>
          <cell r="P280">
            <v>151</v>
          </cell>
          <cell r="Q280">
            <v>110</v>
          </cell>
          <cell r="R280">
            <v>0</v>
          </cell>
          <cell r="S280">
            <v>0</v>
          </cell>
          <cell r="T280">
            <v>0</v>
          </cell>
          <cell r="U280">
            <v>0</v>
          </cell>
          <cell r="V280">
            <v>467</v>
          </cell>
          <cell r="W280">
            <v>351</v>
          </cell>
        </row>
        <row r="281">
          <cell r="A281">
            <v>291</v>
          </cell>
          <cell r="B281" t="str">
            <v>2007</v>
          </cell>
          <cell r="C281" t="str">
            <v>11</v>
          </cell>
          <cell r="D281" t="str">
            <v>2162</v>
          </cell>
          <cell r="E281" t="str">
            <v>AA</v>
          </cell>
          <cell r="F281" t="str">
            <v>1</v>
          </cell>
          <cell r="G281" t="str">
            <v>D</v>
          </cell>
          <cell r="H281" t="str">
            <v>A10</v>
          </cell>
          <cell r="I281" t="str">
            <v>9999</v>
          </cell>
          <cell r="J281">
            <v>89</v>
          </cell>
          <cell r="K281">
            <v>98</v>
          </cell>
          <cell r="L281">
            <v>85</v>
          </cell>
          <cell r="M281">
            <v>81</v>
          </cell>
          <cell r="N281">
            <v>78</v>
          </cell>
          <cell r="O281">
            <v>102</v>
          </cell>
          <cell r="P281">
            <v>82</v>
          </cell>
          <cell r="Q281">
            <v>83</v>
          </cell>
          <cell r="R281">
            <v>0</v>
          </cell>
          <cell r="S281">
            <v>0</v>
          </cell>
          <cell r="T281">
            <v>0</v>
          </cell>
          <cell r="U281">
            <v>0</v>
          </cell>
          <cell r="V281">
            <v>334</v>
          </cell>
          <cell r="W281">
            <v>364</v>
          </cell>
        </row>
        <row r="282">
          <cell r="A282">
            <v>470</v>
          </cell>
          <cell r="B282" t="str">
            <v>2007</v>
          </cell>
          <cell r="C282" t="str">
            <v>13</v>
          </cell>
          <cell r="D282" t="str">
            <v>2248</v>
          </cell>
          <cell r="E282" t="str">
            <v>AA</v>
          </cell>
          <cell r="F282" t="str">
            <v>1</v>
          </cell>
          <cell r="G282" t="str">
            <v>D</v>
          </cell>
          <cell r="H282" t="str">
            <v>A10</v>
          </cell>
          <cell r="I282" t="str">
            <v>9999</v>
          </cell>
          <cell r="J282">
            <v>0</v>
          </cell>
          <cell r="K282">
            <v>196</v>
          </cell>
          <cell r="L282">
            <v>0</v>
          </cell>
          <cell r="M282">
            <v>231</v>
          </cell>
          <cell r="N282">
            <v>0</v>
          </cell>
          <cell r="O282">
            <v>203</v>
          </cell>
          <cell r="P282">
            <v>0</v>
          </cell>
          <cell r="Q282">
            <v>262</v>
          </cell>
          <cell r="R282">
            <v>0</v>
          </cell>
          <cell r="S282">
            <v>0</v>
          </cell>
          <cell r="T282">
            <v>0</v>
          </cell>
          <cell r="U282">
            <v>0</v>
          </cell>
          <cell r="V282">
            <v>0</v>
          </cell>
          <cell r="W282">
            <v>892</v>
          </cell>
        </row>
        <row r="283">
          <cell r="A283">
            <v>564</v>
          </cell>
          <cell r="B283" t="str">
            <v>2007</v>
          </cell>
          <cell r="C283" t="str">
            <v>13</v>
          </cell>
          <cell r="D283" t="str">
            <v>2323</v>
          </cell>
          <cell r="E283" t="str">
            <v>AA</v>
          </cell>
          <cell r="F283" t="str">
            <v>1</v>
          </cell>
          <cell r="G283" t="str">
            <v>D</v>
          </cell>
          <cell r="H283" t="str">
            <v>A10</v>
          </cell>
          <cell r="I283" t="str">
            <v>9999</v>
          </cell>
          <cell r="J283">
            <v>0</v>
          </cell>
          <cell r="K283">
            <v>124</v>
          </cell>
          <cell r="L283">
            <v>0</v>
          </cell>
          <cell r="M283">
            <v>130</v>
          </cell>
          <cell r="N283">
            <v>0</v>
          </cell>
          <cell r="O283">
            <v>150</v>
          </cell>
          <cell r="P283">
            <v>0</v>
          </cell>
          <cell r="Q283">
            <v>154</v>
          </cell>
          <cell r="R283">
            <v>0</v>
          </cell>
          <cell r="S283">
            <v>0</v>
          </cell>
          <cell r="T283">
            <v>0</v>
          </cell>
          <cell r="U283">
            <v>0</v>
          </cell>
          <cell r="V283">
            <v>0</v>
          </cell>
          <cell r="W283">
            <v>558</v>
          </cell>
        </row>
        <row r="284">
          <cell r="A284">
            <v>1765</v>
          </cell>
          <cell r="B284" t="str">
            <v>2007</v>
          </cell>
          <cell r="C284" t="str">
            <v>50</v>
          </cell>
          <cell r="D284" t="str">
            <v>2230</v>
          </cell>
          <cell r="E284" t="str">
            <v>AA</v>
          </cell>
          <cell r="F284" t="str">
            <v>1</v>
          </cell>
          <cell r="G284" t="str">
            <v>D</v>
          </cell>
          <cell r="H284" t="str">
            <v>A10</v>
          </cell>
          <cell r="I284" t="str">
            <v>9999</v>
          </cell>
          <cell r="K284">
            <v>396</v>
          </cell>
          <cell r="M284">
            <v>248</v>
          </cell>
          <cell r="O284">
            <v>322</v>
          </cell>
          <cell r="Q284">
            <v>346</v>
          </cell>
          <cell r="W284">
            <v>1312</v>
          </cell>
        </row>
        <row r="285">
          <cell r="A285">
            <v>1977</v>
          </cell>
          <cell r="B285" t="str">
            <v>2007</v>
          </cell>
          <cell r="C285" t="str">
            <v>52</v>
          </cell>
          <cell r="D285" t="str">
            <v>2466</v>
          </cell>
          <cell r="E285" t="str">
            <v>AA</v>
          </cell>
          <cell r="F285" t="str">
            <v>1</v>
          </cell>
          <cell r="G285" t="str">
            <v>D</v>
          </cell>
          <cell r="H285" t="str">
            <v>A10</v>
          </cell>
          <cell r="I285" t="str">
            <v>9999</v>
          </cell>
          <cell r="J285">
            <v>0</v>
          </cell>
          <cell r="K285">
            <v>285</v>
          </cell>
          <cell r="L285">
            <v>0</v>
          </cell>
          <cell r="M285">
            <v>309</v>
          </cell>
          <cell r="N285">
            <v>0</v>
          </cell>
          <cell r="O285">
            <v>311</v>
          </cell>
          <cell r="P285">
            <v>0</v>
          </cell>
          <cell r="Q285">
            <v>353</v>
          </cell>
          <cell r="R285">
            <v>0</v>
          </cell>
          <cell r="S285">
            <v>0</v>
          </cell>
          <cell r="T285">
            <v>0</v>
          </cell>
          <cell r="U285">
            <v>0</v>
          </cell>
          <cell r="V285">
            <v>0</v>
          </cell>
          <cell r="W285">
            <v>1258</v>
          </cell>
        </row>
        <row r="286">
          <cell r="A286">
            <v>2413</v>
          </cell>
          <cell r="B286" t="str">
            <v>2007</v>
          </cell>
          <cell r="C286" t="str">
            <v>60</v>
          </cell>
          <cell r="D286" t="str">
            <v>2753</v>
          </cell>
          <cell r="E286" t="str">
            <v>AA</v>
          </cell>
          <cell r="F286" t="str">
            <v>1</v>
          </cell>
          <cell r="G286" t="str">
            <v>D</v>
          </cell>
          <cell r="H286" t="str">
            <v>A10</v>
          </cell>
          <cell r="I286" t="str">
            <v>9999</v>
          </cell>
          <cell r="J286">
            <v>162</v>
          </cell>
          <cell r="K286">
            <v>113</v>
          </cell>
          <cell r="L286">
            <v>172</v>
          </cell>
          <cell r="M286">
            <v>115</v>
          </cell>
          <cell r="N286">
            <v>178</v>
          </cell>
          <cell r="O286">
            <v>153</v>
          </cell>
          <cell r="P286">
            <v>192</v>
          </cell>
          <cell r="Q286">
            <v>157</v>
          </cell>
          <cell r="R286">
            <v>0</v>
          </cell>
          <cell r="S286">
            <v>0</v>
          </cell>
          <cell r="T286">
            <v>0</v>
          </cell>
          <cell r="U286">
            <v>0</v>
          </cell>
          <cell r="V286">
            <v>704</v>
          </cell>
          <cell r="W286">
            <v>538</v>
          </cell>
        </row>
        <row r="287">
          <cell r="A287">
            <v>534</v>
          </cell>
          <cell r="B287" t="str">
            <v>2007</v>
          </cell>
          <cell r="C287" t="str">
            <v>13</v>
          </cell>
          <cell r="D287" t="str">
            <v>2313</v>
          </cell>
          <cell r="E287" t="str">
            <v>AA</v>
          </cell>
          <cell r="F287" t="str">
            <v>1</v>
          </cell>
          <cell r="G287" t="str">
            <v>D</v>
          </cell>
          <cell r="H287" t="str">
            <v>A11</v>
          </cell>
          <cell r="I287" t="str">
            <v>9999</v>
          </cell>
          <cell r="J287">
            <v>62</v>
          </cell>
          <cell r="K287">
            <v>24</v>
          </cell>
          <cell r="L287">
            <v>95</v>
          </cell>
          <cell r="M287">
            <v>40</v>
          </cell>
          <cell r="N287">
            <v>81</v>
          </cell>
          <cell r="O287">
            <v>30</v>
          </cell>
          <cell r="P287">
            <v>140</v>
          </cell>
          <cell r="Q287">
            <v>60</v>
          </cell>
          <cell r="R287">
            <v>0</v>
          </cell>
          <cell r="S287">
            <v>0</v>
          </cell>
          <cell r="T287">
            <v>0</v>
          </cell>
          <cell r="U287">
            <v>0</v>
          </cell>
          <cell r="V287">
            <v>378</v>
          </cell>
          <cell r="W287">
            <v>154</v>
          </cell>
        </row>
        <row r="288">
          <cell r="A288">
            <v>1054</v>
          </cell>
          <cell r="B288" t="str">
            <v>2007</v>
          </cell>
          <cell r="C288" t="str">
            <v>27</v>
          </cell>
          <cell r="D288" t="str">
            <v>2616</v>
          </cell>
          <cell r="E288" t="str">
            <v>AA</v>
          </cell>
          <cell r="F288" t="str">
            <v>1</v>
          </cell>
          <cell r="G288" t="str">
            <v>D</v>
          </cell>
          <cell r="H288" t="str">
            <v>A12</v>
          </cell>
          <cell r="I288" t="str">
            <v>9999</v>
          </cell>
          <cell r="J288">
            <v>183</v>
          </cell>
          <cell r="K288">
            <v>390</v>
          </cell>
          <cell r="L288">
            <v>206</v>
          </cell>
          <cell r="M288">
            <v>398</v>
          </cell>
          <cell r="N288">
            <v>205</v>
          </cell>
          <cell r="O288">
            <v>478</v>
          </cell>
          <cell r="P288">
            <v>234</v>
          </cell>
          <cell r="Q288">
            <v>516</v>
          </cell>
          <cell r="R288">
            <v>0</v>
          </cell>
          <cell r="S288">
            <v>0</v>
          </cell>
          <cell r="T288">
            <v>0</v>
          </cell>
          <cell r="U288">
            <v>0</v>
          </cell>
          <cell r="V288">
            <v>828</v>
          </cell>
          <cell r="W288">
            <v>1782</v>
          </cell>
        </row>
        <row r="289">
          <cell r="A289">
            <v>1991</v>
          </cell>
          <cell r="B289" t="str">
            <v>2007</v>
          </cell>
          <cell r="C289" t="str">
            <v>52</v>
          </cell>
          <cell r="D289" t="str">
            <v>2469</v>
          </cell>
          <cell r="E289" t="str">
            <v>AA</v>
          </cell>
          <cell r="F289" t="str">
            <v>1</v>
          </cell>
          <cell r="G289" t="str">
            <v>D</v>
          </cell>
          <cell r="H289" t="str">
            <v>A13</v>
          </cell>
          <cell r="I289" t="str">
            <v>9999</v>
          </cell>
          <cell r="J289">
            <v>42</v>
          </cell>
          <cell r="K289">
            <v>144</v>
          </cell>
          <cell r="L289">
            <v>53</v>
          </cell>
          <cell r="M289">
            <v>147</v>
          </cell>
          <cell r="N289">
            <v>57</v>
          </cell>
          <cell r="O289">
            <v>146</v>
          </cell>
          <cell r="P289">
            <v>50</v>
          </cell>
          <cell r="Q289">
            <v>140</v>
          </cell>
          <cell r="R289">
            <v>0</v>
          </cell>
          <cell r="S289">
            <v>0</v>
          </cell>
          <cell r="T289">
            <v>0</v>
          </cell>
          <cell r="U289">
            <v>0</v>
          </cell>
          <cell r="V289">
            <v>202</v>
          </cell>
          <cell r="W289">
            <v>577</v>
          </cell>
        </row>
        <row r="290">
          <cell r="A290">
            <v>1420</v>
          </cell>
          <cell r="B290" t="str">
            <v>2007</v>
          </cell>
          <cell r="C290" t="str">
            <v>39</v>
          </cell>
          <cell r="D290" t="str">
            <v>1308</v>
          </cell>
          <cell r="E290" t="str">
            <v>AA</v>
          </cell>
          <cell r="F290" t="str">
            <v>1</v>
          </cell>
          <cell r="G290" t="str">
            <v>D</v>
          </cell>
          <cell r="H290" t="str">
            <v>A14</v>
          </cell>
          <cell r="I290" t="str">
            <v>9999</v>
          </cell>
          <cell r="J290">
            <v>0</v>
          </cell>
          <cell r="K290">
            <v>95</v>
          </cell>
          <cell r="L290">
            <v>0</v>
          </cell>
          <cell r="M290">
            <v>84</v>
          </cell>
          <cell r="N290">
            <v>0</v>
          </cell>
          <cell r="O290">
            <v>83</v>
          </cell>
          <cell r="P290">
            <v>0</v>
          </cell>
          <cell r="Q290">
            <v>97</v>
          </cell>
          <cell r="R290">
            <v>0</v>
          </cell>
          <cell r="S290">
            <v>0</v>
          </cell>
          <cell r="T290">
            <v>0</v>
          </cell>
          <cell r="U290">
            <v>0</v>
          </cell>
          <cell r="V290">
            <v>0</v>
          </cell>
          <cell r="W290">
            <v>359</v>
          </cell>
        </row>
        <row r="291">
          <cell r="A291">
            <v>2065</v>
          </cell>
          <cell r="B291" t="str">
            <v>2007</v>
          </cell>
          <cell r="C291" t="str">
            <v>53</v>
          </cell>
          <cell r="D291" t="str">
            <v>2541</v>
          </cell>
          <cell r="E291" t="str">
            <v>AA</v>
          </cell>
          <cell r="F291" t="str">
            <v>1</v>
          </cell>
          <cell r="G291" t="str">
            <v>D</v>
          </cell>
          <cell r="H291" t="str">
            <v>A14</v>
          </cell>
          <cell r="I291" t="str">
            <v>9999</v>
          </cell>
          <cell r="J291">
            <v>93</v>
          </cell>
          <cell r="K291">
            <v>171</v>
          </cell>
          <cell r="L291">
            <v>68</v>
          </cell>
          <cell r="M291">
            <v>157</v>
          </cell>
          <cell r="N291">
            <v>80</v>
          </cell>
          <cell r="O291">
            <v>147</v>
          </cell>
          <cell r="P291">
            <v>121</v>
          </cell>
          <cell r="Q291">
            <v>172</v>
          </cell>
          <cell r="R291">
            <v>0</v>
          </cell>
          <cell r="S291">
            <v>0</v>
          </cell>
          <cell r="T291">
            <v>0</v>
          </cell>
          <cell r="U291">
            <v>0</v>
          </cell>
          <cell r="V291">
            <v>362</v>
          </cell>
          <cell r="W291">
            <v>647</v>
          </cell>
        </row>
        <row r="292">
          <cell r="A292">
            <v>2277</v>
          </cell>
          <cell r="B292" t="str">
            <v>2007</v>
          </cell>
          <cell r="C292" t="str">
            <v>57</v>
          </cell>
          <cell r="D292" t="str">
            <v>2001</v>
          </cell>
          <cell r="E292" t="str">
            <v>AA</v>
          </cell>
          <cell r="F292" t="str">
            <v>1</v>
          </cell>
          <cell r="G292" t="str">
            <v>D</v>
          </cell>
          <cell r="H292" t="str">
            <v>A14</v>
          </cell>
          <cell r="I292" t="str">
            <v>9999</v>
          </cell>
          <cell r="J292">
            <v>172</v>
          </cell>
          <cell r="K292">
            <v>72</v>
          </cell>
          <cell r="L292">
            <v>110</v>
          </cell>
          <cell r="M292">
            <v>90</v>
          </cell>
          <cell r="N292">
            <v>127</v>
          </cell>
          <cell r="O292">
            <v>110</v>
          </cell>
          <cell r="P292">
            <v>189</v>
          </cell>
          <cell r="Q292">
            <v>113</v>
          </cell>
          <cell r="R292">
            <v>0</v>
          </cell>
          <cell r="S292">
            <v>0</v>
          </cell>
          <cell r="T292">
            <v>0</v>
          </cell>
          <cell r="U292">
            <v>0</v>
          </cell>
          <cell r="V292">
            <v>598</v>
          </cell>
          <cell r="W292">
            <v>385</v>
          </cell>
        </row>
        <row r="293">
          <cell r="A293">
            <v>1108</v>
          </cell>
          <cell r="B293" t="str">
            <v>2007</v>
          </cell>
          <cell r="C293" t="str">
            <v>28</v>
          </cell>
          <cell r="D293" t="str">
            <v>2668</v>
          </cell>
          <cell r="E293" t="str">
            <v>AA</v>
          </cell>
          <cell r="F293" t="str">
            <v>1</v>
          </cell>
          <cell r="G293" t="str">
            <v>D</v>
          </cell>
          <cell r="H293" t="str">
            <v>A15</v>
          </cell>
          <cell r="I293" t="str">
            <v>9999</v>
          </cell>
          <cell r="J293">
            <v>0</v>
          </cell>
          <cell r="K293">
            <v>0</v>
          </cell>
          <cell r="L293">
            <v>283</v>
          </cell>
          <cell r="M293">
            <v>173</v>
          </cell>
          <cell r="N293">
            <v>283</v>
          </cell>
          <cell r="O293">
            <v>216</v>
          </cell>
          <cell r="P293">
            <v>348</v>
          </cell>
          <cell r="Q293">
            <v>193</v>
          </cell>
          <cell r="R293">
            <v>0</v>
          </cell>
          <cell r="S293">
            <v>0</v>
          </cell>
          <cell r="T293">
            <v>0</v>
          </cell>
          <cell r="U293">
            <v>0</v>
          </cell>
          <cell r="V293">
            <v>914</v>
          </cell>
          <cell r="W293">
            <v>582</v>
          </cell>
        </row>
        <row r="294">
          <cell r="A294">
            <v>1169</v>
          </cell>
          <cell r="B294" t="str">
            <v>2007</v>
          </cell>
          <cell r="C294" t="str">
            <v>29</v>
          </cell>
          <cell r="D294" t="str">
            <v>2690</v>
          </cell>
          <cell r="E294" t="str">
            <v>AA</v>
          </cell>
          <cell r="F294" t="str">
            <v>1</v>
          </cell>
          <cell r="G294" t="str">
            <v>D</v>
          </cell>
          <cell r="H294" t="str">
            <v>A15</v>
          </cell>
          <cell r="I294" t="str">
            <v>9999</v>
          </cell>
          <cell r="J294">
            <v>102</v>
          </cell>
          <cell r="K294">
            <v>103</v>
          </cell>
          <cell r="L294">
            <v>123</v>
          </cell>
          <cell r="M294">
            <v>94</v>
          </cell>
          <cell r="N294">
            <v>141</v>
          </cell>
          <cell r="O294">
            <v>92</v>
          </cell>
          <cell r="P294">
            <v>172</v>
          </cell>
          <cell r="Q294">
            <v>106</v>
          </cell>
          <cell r="R294">
            <v>0</v>
          </cell>
          <cell r="S294">
            <v>0</v>
          </cell>
          <cell r="T294">
            <v>0</v>
          </cell>
          <cell r="U294">
            <v>0</v>
          </cell>
          <cell r="V294">
            <v>538</v>
          </cell>
          <cell r="W294">
            <v>395</v>
          </cell>
        </row>
        <row r="295">
          <cell r="A295">
            <v>1255</v>
          </cell>
          <cell r="B295" t="str">
            <v>2007</v>
          </cell>
          <cell r="C295" t="str">
            <v>33</v>
          </cell>
          <cell r="D295" t="str">
            <v>2731</v>
          </cell>
          <cell r="E295" t="str">
            <v>AA</v>
          </cell>
          <cell r="F295" t="str">
            <v>1</v>
          </cell>
          <cell r="G295" t="str">
            <v>D</v>
          </cell>
          <cell r="H295" t="str">
            <v>A15</v>
          </cell>
          <cell r="I295" t="str">
            <v>9999</v>
          </cell>
          <cell r="J295">
            <v>87</v>
          </cell>
          <cell r="K295">
            <v>254</v>
          </cell>
          <cell r="L295">
            <v>49</v>
          </cell>
          <cell r="M295">
            <v>209</v>
          </cell>
          <cell r="N295">
            <v>34</v>
          </cell>
          <cell r="O295">
            <v>213</v>
          </cell>
          <cell r="P295">
            <v>41</v>
          </cell>
          <cell r="Q295">
            <v>219</v>
          </cell>
          <cell r="R295">
            <v>0</v>
          </cell>
          <cell r="S295">
            <v>0</v>
          </cell>
          <cell r="T295">
            <v>0</v>
          </cell>
          <cell r="U295">
            <v>0</v>
          </cell>
          <cell r="V295">
            <v>211</v>
          </cell>
          <cell r="W295">
            <v>895</v>
          </cell>
        </row>
        <row r="296">
          <cell r="A296">
            <v>1412</v>
          </cell>
          <cell r="B296" t="str">
            <v>2007</v>
          </cell>
          <cell r="C296" t="str">
            <v>38</v>
          </cell>
          <cell r="D296" t="str">
            <v>2805</v>
          </cell>
          <cell r="E296" t="str">
            <v>AA</v>
          </cell>
          <cell r="F296" t="str">
            <v>1</v>
          </cell>
          <cell r="G296" t="str">
            <v>D</v>
          </cell>
          <cell r="H296" t="str">
            <v>A15</v>
          </cell>
          <cell r="I296" t="str">
            <v>9999</v>
          </cell>
          <cell r="J296">
            <v>0</v>
          </cell>
          <cell r="K296">
            <v>128</v>
          </cell>
          <cell r="L296">
            <v>0</v>
          </cell>
          <cell r="M296">
            <v>0</v>
          </cell>
          <cell r="N296">
            <v>0</v>
          </cell>
          <cell r="O296">
            <v>0</v>
          </cell>
          <cell r="P296">
            <v>0</v>
          </cell>
          <cell r="Q296">
            <v>0</v>
          </cell>
          <cell r="R296">
            <v>0</v>
          </cell>
          <cell r="S296">
            <v>0</v>
          </cell>
          <cell r="T296">
            <v>0</v>
          </cell>
          <cell r="U296">
            <v>0</v>
          </cell>
          <cell r="V296">
            <v>0</v>
          </cell>
          <cell r="W296">
            <v>128</v>
          </cell>
        </row>
        <row r="297">
          <cell r="A297">
            <v>1030</v>
          </cell>
          <cell r="B297" t="str">
            <v>2007</v>
          </cell>
          <cell r="C297" t="str">
            <v>27</v>
          </cell>
          <cell r="D297" t="str">
            <v>2613</v>
          </cell>
          <cell r="E297" t="str">
            <v>AA</v>
          </cell>
          <cell r="F297" t="str">
            <v>1</v>
          </cell>
          <cell r="G297" t="str">
            <v>D</v>
          </cell>
          <cell r="H297" t="str">
            <v>A16</v>
          </cell>
          <cell r="I297" t="str">
            <v>9999</v>
          </cell>
          <cell r="J297">
            <v>82</v>
          </cell>
          <cell r="K297">
            <v>156</v>
          </cell>
          <cell r="L297">
            <v>114</v>
          </cell>
          <cell r="M297">
            <v>122</v>
          </cell>
          <cell r="N297">
            <v>0</v>
          </cell>
          <cell r="O297">
            <v>0</v>
          </cell>
          <cell r="P297">
            <v>0</v>
          </cell>
          <cell r="Q297">
            <v>0</v>
          </cell>
          <cell r="R297">
            <v>0</v>
          </cell>
          <cell r="S297">
            <v>0</v>
          </cell>
          <cell r="T297">
            <v>0</v>
          </cell>
          <cell r="U297">
            <v>0</v>
          </cell>
          <cell r="V297">
            <v>196</v>
          </cell>
          <cell r="W297">
            <v>278</v>
          </cell>
        </row>
        <row r="298">
          <cell r="A298">
            <v>1236</v>
          </cell>
          <cell r="B298" t="str">
            <v>2007</v>
          </cell>
          <cell r="C298" t="str">
            <v>33</v>
          </cell>
          <cell r="D298" t="str">
            <v>2725</v>
          </cell>
          <cell r="E298" t="str">
            <v>AA</v>
          </cell>
          <cell r="F298" t="str">
            <v>1</v>
          </cell>
          <cell r="G298" t="str">
            <v>D</v>
          </cell>
          <cell r="H298" t="str">
            <v>A16</v>
          </cell>
          <cell r="I298" t="str">
            <v>9999</v>
          </cell>
          <cell r="J298">
            <v>27</v>
          </cell>
          <cell r="K298">
            <v>20</v>
          </cell>
          <cell r="L298">
            <v>0</v>
          </cell>
          <cell r="M298">
            <v>0</v>
          </cell>
          <cell r="N298">
            <v>0</v>
          </cell>
          <cell r="O298">
            <v>0</v>
          </cell>
          <cell r="P298">
            <v>0</v>
          </cell>
          <cell r="Q298">
            <v>0</v>
          </cell>
          <cell r="R298">
            <v>0</v>
          </cell>
          <cell r="S298">
            <v>0</v>
          </cell>
          <cell r="T298">
            <v>0</v>
          </cell>
          <cell r="U298">
            <v>0</v>
          </cell>
          <cell r="V298">
            <v>27</v>
          </cell>
          <cell r="W298">
            <v>20</v>
          </cell>
        </row>
        <row r="299">
          <cell r="A299">
            <v>1848</v>
          </cell>
          <cell r="B299" t="str">
            <v>2007</v>
          </cell>
          <cell r="C299" t="str">
            <v>50</v>
          </cell>
          <cell r="D299" t="str">
            <v>2255</v>
          </cell>
          <cell r="E299" t="str">
            <v>AA</v>
          </cell>
          <cell r="F299" t="str">
            <v>1</v>
          </cell>
          <cell r="G299" t="str">
            <v>D</v>
          </cell>
          <cell r="H299" t="str">
            <v>A16</v>
          </cell>
          <cell r="I299" t="str">
            <v>9999</v>
          </cell>
          <cell r="J299">
            <v>54</v>
          </cell>
          <cell r="K299">
            <v>166</v>
          </cell>
          <cell r="L299">
            <v>68</v>
          </cell>
          <cell r="M299">
            <v>150</v>
          </cell>
          <cell r="N299">
            <v>53</v>
          </cell>
          <cell r="O299">
            <v>148</v>
          </cell>
          <cell r="P299">
            <v>55</v>
          </cell>
          <cell r="Q299">
            <v>152</v>
          </cell>
          <cell r="V299">
            <v>230</v>
          </cell>
          <cell r="W299">
            <v>616</v>
          </cell>
        </row>
        <row r="300">
          <cell r="A300">
            <v>1864</v>
          </cell>
          <cell r="B300" t="str">
            <v>2007</v>
          </cell>
          <cell r="C300" t="str">
            <v>50</v>
          </cell>
          <cell r="D300" t="str">
            <v>2258</v>
          </cell>
          <cell r="E300" t="str">
            <v>AA</v>
          </cell>
          <cell r="F300" t="str">
            <v>1</v>
          </cell>
          <cell r="G300" t="str">
            <v>D</v>
          </cell>
          <cell r="H300" t="str">
            <v>A16</v>
          </cell>
          <cell r="I300" t="str">
            <v>9999</v>
          </cell>
          <cell r="J300">
            <v>57</v>
          </cell>
          <cell r="K300">
            <v>127</v>
          </cell>
          <cell r="L300">
            <v>63</v>
          </cell>
          <cell r="M300">
            <v>109</v>
          </cell>
          <cell r="N300">
            <v>57</v>
          </cell>
          <cell r="O300">
            <v>129</v>
          </cell>
          <cell r="P300">
            <v>72</v>
          </cell>
          <cell r="Q300">
            <v>130</v>
          </cell>
          <cell r="R300">
            <v>0</v>
          </cell>
          <cell r="S300">
            <v>0</v>
          </cell>
          <cell r="T300">
            <v>0</v>
          </cell>
          <cell r="U300">
            <v>0</v>
          </cell>
          <cell r="V300">
            <v>249</v>
          </cell>
          <cell r="W300">
            <v>495</v>
          </cell>
        </row>
        <row r="301">
          <cell r="A301">
            <v>1869</v>
          </cell>
          <cell r="B301" t="str">
            <v>2007</v>
          </cell>
          <cell r="C301" t="str">
            <v>50</v>
          </cell>
          <cell r="D301" t="str">
            <v>2258</v>
          </cell>
          <cell r="E301" t="str">
            <v>AA</v>
          </cell>
          <cell r="F301" t="str">
            <v>2</v>
          </cell>
          <cell r="G301" t="str">
            <v>D</v>
          </cell>
          <cell r="H301" t="str">
            <v>A16</v>
          </cell>
          <cell r="I301" t="str">
            <v>9999</v>
          </cell>
          <cell r="J301">
            <v>47</v>
          </cell>
          <cell r="K301">
            <v>71</v>
          </cell>
          <cell r="L301">
            <v>55</v>
          </cell>
          <cell r="M301">
            <v>57</v>
          </cell>
          <cell r="N301">
            <v>43</v>
          </cell>
          <cell r="O301">
            <v>65</v>
          </cell>
          <cell r="P301">
            <v>56</v>
          </cell>
          <cell r="Q301">
            <v>72</v>
          </cell>
          <cell r="R301">
            <v>0</v>
          </cell>
          <cell r="S301">
            <v>0</v>
          </cell>
          <cell r="T301">
            <v>0</v>
          </cell>
          <cell r="U301">
            <v>0</v>
          </cell>
          <cell r="V301">
            <v>201</v>
          </cell>
          <cell r="W301">
            <v>265</v>
          </cell>
        </row>
        <row r="302">
          <cell r="A302">
            <v>1992</v>
          </cell>
          <cell r="B302" t="str">
            <v>2007</v>
          </cell>
          <cell r="C302" t="str">
            <v>52</v>
          </cell>
          <cell r="D302" t="str">
            <v>2469</v>
          </cell>
          <cell r="E302" t="str">
            <v>AA</v>
          </cell>
          <cell r="F302" t="str">
            <v>1</v>
          </cell>
          <cell r="G302" t="str">
            <v>D</v>
          </cell>
          <cell r="H302" t="str">
            <v>A16</v>
          </cell>
          <cell r="I302" t="str">
            <v>9999</v>
          </cell>
          <cell r="J302">
            <v>82</v>
          </cell>
          <cell r="K302">
            <v>117</v>
          </cell>
          <cell r="L302">
            <v>84</v>
          </cell>
          <cell r="M302">
            <v>129</v>
          </cell>
          <cell r="N302">
            <v>72</v>
          </cell>
          <cell r="O302">
            <v>129</v>
          </cell>
          <cell r="P302">
            <v>87</v>
          </cell>
          <cell r="Q302">
            <v>113</v>
          </cell>
          <cell r="R302">
            <v>0</v>
          </cell>
          <cell r="S302">
            <v>0</v>
          </cell>
          <cell r="T302">
            <v>0</v>
          </cell>
          <cell r="U302">
            <v>0</v>
          </cell>
          <cell r="V302">
            <v>325</v>
          </cell>
          <cell r="W302">
            <v>488</v>
          </cell>
        </row>
        <row r="303">
          <cell r="A303">
            <v>2096</v>
          </cell>
          <cell r="B303" t="str">
            <v>2007</v>
          </cell>
          <cell r="C303" t="str">
            <v>53</v>
          </cell>
          <cell r="D303" t="str">
            <v>2549</v>
          </cell>
          <cell r="E303" t="str">
            <v>AA</v>
          </cell>
          <cell r="F303" t="str">
            <v>1</v>
          </cell>
          <cell r="G303" t="str">
            <v>D</v>
          </cell>
          <cell r="H303" t="str">
            <v>A16</v>
          </cell>
          <cell r="I303" t="str">
            <v>9999</v>
          </cell>
          <cell r="J303">
            <v>0</v>
          </cell>
          <cell r="K303">
            <v>158</v>
          </cell>
          <cell r="L303">
            <v>0</v>
          </cell>
          <cell r="M303">
            <v>180</v>
          </cell>
          <cell r="N303">
            <v>0</v>
          </cell>
          <cell r="O303">
            <v>161</v>
          </cell>
          <cell r="P303">
            <v>0</v>
          </cell>
          <cell r="Q303">
            <v>0</v>
          </cell>
          <cell r="R303">
            <v>0</v>
          </cell>
          <cell r="S303">
            <v>0</v>
          </cell>
          <cell r="T303">
            <v>0</v>
          </cell>
          <cell r="U303">
            <v>0</v>
          </cell>
          <cell r="V303">
            <v>0</v>
          </cell>
          <cell r="W303">
            <v>499</v>
          </cell>
        </row>
        <row r="304">
          <cell r="A304">
            <v>2295</v>
          </cell>
          <cell r="B304" t="str">
            <v>2007</v>
          </cell>
          <cell r="C304" t="str">
            <v>57</v>
          </cell>
          <cell r="D304" t="str">
            <v>2011</v>
          </cell>
          <cell r="E304" t="str">
            <v>AA</v>
          </cell>
          <cell r="F304" t="str">
            <v>1</v>
          </cell>
          <cell r="G304" t="str">
            <v>D</v>
          </cell>
          <cell r="H304" t="str">
            <v>A17</v>
          </cell>
          <cell r="I304" t="str">
            <v>9999</v>
          </cell>
          <cell r="J304">
            <v>54</v>
          </cell>
          <cell r="K304">
            <v>84</v>
          </cell>
          <cell r="L304">
            <v>50</v>
          </cell>
          <cell r="M304">
            <v>77</v>
          </cell>
          <cell r="N304">
            <v>39</v>
          </cell>
          <cell r="O304">
            <v>85</v>
          </cell>
          <cell r="P304">
            <v>38</v>
          </cell>
          <cell r="Q304">
            <v>91</v>
          </cell>
          <cell r="R304">
            <v>0</v>
          </cell>
          <cell r="S304">
            <v>0</v>
          </cell>
          <cell r="T304">
            <v>0</v>
          </cell>
          <cell r="U304">
            <v>0</v>
          </cell>
          <cell r="V304">
            <v>181</v>
          </cell>
          <cell r="W304">
            <v>337</v>
          </cell>
        </row>
        <row r="305">
          <cell r="A305">
            <v>1726</v>
          </cell>
          <cell r="B305" t="str">
            <v>2007</v>
          </cell>
          <cell r="C305" t="str">
            <v>50</v>
          </cell>
          <cell r="D305" t="str">
            <v>2207</v>
          </cell>
          <cell r="E305" t="str">
            <v>AA</v>
          </cell>
          <cell r="F305" t="str">
            <v>1</v>
          </cell>
          <cell r="G305" t="str">
            <v>D</v>
          </cell>
          <cell r="H305" t="str">
            <v>A18</v>
          </cell>
          <cell r="I305" t="str">
            <v>9999</v>
          </cell>
          <cell r="J305">
            <v>0</v>
          </cell>
          <cell r="K305">
            <v>434</v>
          </cell>
          <cell r="L305">
            <v>0</v>
          </cell>
          <cell r="M305">
            <v>401</v>
          </cell>
          <cell r="N305">
            <v>0</v>
          </cell>
          <cell r="O305">
            <v>404</v>
          </cell>
          <cell r="P305">
            <v>0</v>
          </cell>
          <cell r="Q305">
            <v>419</v>
          </cell>
          <cell r="R305">
            <v>0</v>
          </cell>
          <cell r="S305">
            <v>0</v>
          </cell>
          <cell r="T305">
            <v>0</v>
          </cell>
          <cell r="U305">
            <v>0</v>
          </cell>
          <cell r="V305">
            <v>0</v>
          </cell>
          <cell r="W305">
            <v>1658</v>
          </cell>
        </row>
        <row r="306">
          <cell r="A306">
            <v>2097</v>
          </cell>
          <cell r="B306" t="str">
            <v>2007</v>
          </cell>
          <cell r="C306" t="str">
            <v>53</v>
          </cell>
          <cell r="D306" t="str">
            <v>2549</v>
          </cell>
          <cell r="E306" t="str">
            <v>AA</v>
          </cell>
          <cell r="F306" t="str">
            <v>1</v>
          </cell>
          <cell r="G306" t="str">
            <v>D</v>
          </cell>
          <cell r="H306" t="str">
            <v>A18</v>
          </cell>
          <cell r="I306" t="str">
            <v>9999</v>
          </cell>
          <cell r="J306">
            <v>0</v>
          </cell>
          <cell r="K306">
            <v>177</v>
          </cell>
          <cell r="L306">
            <v>0</v>
          </cell>
          <cell r="M306">
            <v>212</v>
          </cell>
          <cell r="N306">
            <v>0</v>
          </cell>
          <cell r="O306">
            <v>245</v>
          </cell>
          <cell r="P306">
            <v>0</v>
          </cell>
          <cell r="Q306">
            <v>392</v>
          </cell>
          <cell r="R306">
            <v>0</v>
          </cell>
          <cell r="S306">
            <v>0</v>
          </cell>
          <cell r="T306">
            <v>0</v>
          </cell>
          <cell r="U306">
            <v>0</v>
          </cell>
          <cell r="V306">
            <v>0</v>
          </cell>
          <cell r="W306">
            <v>1026</v>
          </cell>
        </row>
        <row r="307">
          <cell r="A307">
            <v>1068</v>
          </cell>
          <cell r="B307" t="str">
            <v>2007</v>
          </cell>
          <cell r="C307" t="str">
            <v>27</v>
          </cell>
          <cell r="D307" t="str">
            <v>2618</v>
          </cell>
          <cell r="E307" t="str">
            <v>AA</v>
          </cell>
          <cell r="F307" t="str">
            <v>1</v>
          </cell>
          <cell r="G307" t="str">
            <v>D</v>
          </cell>
          <cell r="H307" t="str">
            <v>A19</v>
          </cell>
          <cell r="I307" t="str">
            <v>9999</v>
          </cell>
          <cell r="J307">
            <v>411</v>
          </cell>
          <cell r="K307">
            <v>287</v>
          </cell>
          <cell r="L307">
            <v>348</v>
          </cell>
          <cell r="M307">
            <v>271</v>
          </cell>
          <cell r="N307">
            <v>428</v>
          </cell>
          <cell r="O307">
            <v>292</v>
          </cell>
          <cell r="P307">
            <v>424</v>
          </cell>
          <cell r="Q307">
            <v>319</v>
          </cell>
          <cell r="V307">
            <v>1611</v>
          </cell>
          <cell r="W307">
            <v>1169</v>
          </cell>
        </row>
        <row r="308">
          <cell r="A308">
            <v>2241</v>
          </cell>
          <cell r="B308" t="str">
            <v>2007</v>
          </cell>
          <cell r="C308" t="str">
            <v>56</v>
          </cell>
          <cell r="D308" t="str">
            <v>2828</v>
          </cell>
          <cell r="E308" t="str">
            <v>AA</v>
          </cell>
          <cell r="F308" t="str">
            <v>1</v>
          </cell>
          <cell r="G308" t="str">
            <v>D</v>
          </cell>
          <cell r="H308" t="str">
            <v>A20</v>
          </cell>
          <cell r="I308" t="str">
            <v>9999</v>
          </cell>
          <cell r="J308">
            <v>0</v>
          </cell>
          <cell r="K308">
            <v>179</v>
          </cell>
          <cell r="L308">
            <v>0</v>
          </cell>
          <cell r="M308">
            <v>180</v>
          </cell>
          <cell r="N308">
            <v>0</v>
          </cell>
          <cell r="O308">
            <v>224</v>
          </cell>
          <cell r="P308">
            <v>0</v>
          </cell>
          <cell r="Q308">
            <v>0</v>
          </cell>
          <cell r="R308">
            <v>0</v>
          </cell>
          <cell r="S308">
            <v>0</v>
          </cell>
          <cell r="T308">
            <v>0</v>
          </cell>
          <cell r="U308">
            <v>0</v>
          </cell>
          <cell r="V308">
            <v>0</v>
          </cell>
          <cell r="W308">
            <v>583</v>
          </cell>
        </row>
        <row r="309">
          <cell r="A309">
            <v>2348</v>
          </cell>
          <cell r="B309" t="str">
            <v>2007</v>
          </cell>
          <cell r="C309" t="str">
            <v>59</v>
          </cell>
          <cell r="D309" t="str">
            <v>2849</v>
          </cell>
          <cell r="E309" t="str">
            <v>AA</v>
          </cell>
          <cell r="F309" t="str">
            <v>1</v>
          </cell>
          <cell r="G309" t="str">
            <v>D</v>
          </cell>
          <cell r="H309" t="str">
            <v>A20</v>
          </cell>
          <cell r="I309" t="str">
            <v>9999</v>
          </cell>
          <cell r="J309">
            <v>77</v>
          </cell>
          <cell r="K309">
            <v>220</v>
          </cell>
          <cell r="L309">
            <v>78</v>
          </cell>
          <cell r="M309">
            <v>219</v>
          </cell>
          <cell r="N309">
            <v>69</v>
          </cell>
          <cell r="O309">
            <v>239</v>
          </cell>
          <cell r="P309">
            <v>89</v>
          </cell>
          <cell r="Q309">
            <v>258</v>
          </cell>
          <cell r="R309">
            <v>0</v>
          </cell>
          <cell r="S309">
            <v>0</v>
          </cell>
          <cell r="T309">
            <v>0</v>
          </cell>
          <cell r="U309">
            <v>0</v>
          </cell>
          <cell r="V309">
            <v>313</v>
          </cell>
          <cell r="W309">
            <v>936</v>
          </cell>
        </row>
        <row r="310">
          <cell r="A310">
            <v>2408</v>
          </cell>
          <cell r="B310" t="str">
            <v>2007</v>
          </cell>
          <cell r="C310" t="str">
            <v>60</v>
          </cell>
          <cell r="D310" t="str">
            <v>2750</v>
          </cell>
          <cell r="E310" t="str">
            <v>AA</v>
          </cell>
          <cell r="F310" t="str">
            <v>1</v>
          </cell>
          <cell r="G310" t="str">
            <v>D</v>
          </cell>
          <cell r="H310" t="str">
            <v>A20</v>
          </cell>
          <cell r="I310" t="str">
            <v>9999</v>
          </cell>
          <cell r="J310">
            <v>0</v>
          </cell>
          <cell r="K310">
            <v>277</v>
          </cell>
          <cell r="L310">
            <v>0</v>
          </cell>
          <cell r="M310">
            <v>332</v>
          </cell>
          <cell r="N310">
            <v>0</v>
          </cell>
          <cell r="O310">
            <v>357</v>
          </cell>
          <cell r="P310">
            <v>0</v>
          </cell>
          <cell r="Q310">
            <v>389</v>
          </cell>
          <cell r="R310">
            <v>0</v>
          </cell>
          <cell r="S310">
            <v>0</v>
          </cell>
          <cell r="T310">
            <v>0</v>
          </cell>
          <cell r="U310">
            <v>0</v>
          </cell>
          <cell r="V310">
            <v>0</v>
          </cell>
          <cell r="W310">
            <v>1355</v>
          </cell>
        </row>
        <row r="311">
          <cell r="A311">
            <v>1579</v>
          </cell>
          <cell r="B311" t="str">
            <v>2007</v>
          </cell>
          <cell r="C311" t="str">
            <v>46</v>
          </cell>
          <cell r="D311" t="str">
            <v>2946</v>
          </cell>
          <cell r="E311" t="str">
            <v>AA</v>
          </cell>
          <cell r="F311" t="str">
            <v>1</v>
          </cell>
          <cell r="G311" t="str">
            <v>D</v>
          </cell>
          <cell r="H311" t="str">
            <v>A21</v>
          </cell>
          <cell r="I311" t="str">
            <v>9999</v>
          </cell>
          <cell r="J311">
            <v>0</v>
          </cell>
          <cell r="K311">
            <v>70</v>
          </cell>
          <cell r="L311">
            <v>0</v>
          </cell>
          <cell r="M311">
            <v>85</v>
          </cell>
          <cell r="N311">
            <v>0</v>
          </cell>
          <cell r="O311">
            <v>103</v>
          </cell>
          <cell r="P311">
            <v>0</v>
          </cell>
          <cell r="Q311">
            <v>94</v>
          </cell>
          <cell r="R311">
            <v>0</v>
          </cell>
          <cell r="S311">
            <v>0</v>
          </cell>
          <cell r="T311">
            <v>0</v>
          </cell>
          <cell r="U311">
            <v>0</v>
          </cell>
          <cell r="V311">
            <v>0</v>
          </cell>
          <cell r="W311">
            <v>352</v>
          </cell>
        </row>
        <row r="312">
          <cell r="A312">
            <v>1109</v>
          </cell>
          <cell r="B312" t="str">
            <v>2007</v>
          </cell>
          <cell r="C312" t="str">
            <v>28</v>
          </cell>
          <cell r="D312" t="str">
            <v>2668</v>
          </cell>
          <cell r="E312" t="str">
            <v>AA</v>
          </cell>
          <cell r="F312" t="str">
            <v>1</v>
          </cell>
          <cell r="G312" t="str">
            <v>D</v>
          </cell>
          <cell r="H312" t="str">
            <v>A22</v>
          </cell>
          <cell r="I312" t="str">
            <v>9999</v>
          </cell>
          <cell r="J312">
            <v>188</v>
          </cell>
          <cell r="K312">
            <v>135</v>
          </cell>
          <cell r="L312">
            <v>0</v>
          </cell>
          <cell r="M312">
            <v>0</v>
          </cell>
          <cell r="N312">
            <v>0</v>
          </cell>
          <cell r="O312">
            <v>0</v>
          </cell>
          <cell r="P312">
            <v>0</v>
          </cell>
          <cell r="Q312">
            <v>0</v>
          </cell>
          <cell r="R312">
            <v>0</v>
          </cell>
          <cell r="S312">
            <v>0</v>
          </cell>
          <cell r="T312">
            <v>0</v>
          </cell>
          <cell r="U312">
            <v>0</v>
          </cell>
          <cell r="V312">
            <v>188</v>
          </cell>
          <cell r="W312">
            <v>135</v>
          </cell>
        </row>
        <row r="313">
          <cell r="A313">
            <v>1595</v>
          </cell>
          <cell r="B313" t="str">
            <v>2007</v>
          </cell>
          <cell r="C313" t="str">
            <v>47</v>
          </cell>
          <cell r="D313" t="str">
            <v>2953</v>
          </cell>
          <cell r="E313" t="str">
            <v>AA</v>
          </cell>
          <cell r="F313" t="str">
            <v>1</v>
          </cell>
          <cell r="G313" t="str">
            <v>D</v>
          </cell>
          <cell r="H313" t="str">
            <v>A22</v>
          </cell>
          <cell r="I313" t="str">
            <v>9999</v>
          </cell>
          <cell r="J313">
            <v>180</v>
          </cell>
          <cell r="K313">
            <v>400</v>
          </cell>
          <cell r="L313">
            <v>189</v>
          </cell>
          <cell r="M313">
            <v>379</v>
          </cell>
          <cell r="N313">
            <v>171</v>
          </cell>
          <cell r="O313">
            <v>405</v>
          </cell>
          <cell r="P313">
            <v>166</v>
          </cell>
          <cell r="Q313">
            <v>414</v>
          </cell>
          <cell r="R313">
            <v>0</v>
          </cell>
          <cell r="S313">
            <v>0</v>
          </cell>
          <cell r="T313">
            <v>0</v>
          </cell>
          <cell r="U313">
            <v>0</v>
          </cell>
          <cell r="V313">
            <v>706</v>
          </cell>
          <cell r="W313">
            <v>1598</v>
          </cell>
        </row>
        <row r="314">
          <cell r="A314">
            <v>1601</v>
          </cell>
          <cell r="B314" t="str">
            <v>2007</v>
          </cell>
          <cell r="C314" t="str">
            <v>47</v>
          </cell>
          <cell r="D314" t="str">
            <v>2953</v>
          </cell>
          <cell r="E314" t="str">
            <v>AA</v>
          </cell>
          <cell r="F314" t="str">
            <v>2</v>
          </cell>
          <cell r="G314" t="str">
            <v>D</v>
          </cell>
          <cell r="H314" t="str">
            <v>A22</v>
          </cell>
          <cell r="I314" t="str">
            <v>9999</v>
          </cell>
          <cell r="J314">
            <v>3</v>
          </cell>
          <cell r="K314">
            <v>2</v>
          </cell>
          <cell r="L314">
            <v>0</v>
          </cell>
          <cell r="M314">
            <v>1</v>
          </cell>
          <cell r="N314">
            <v>7</v>
          </cell>
          <cell r="O314">
            <v>9</v>
          </cell>
          <cell r="P314">
            <v>11</v>
          </cell>
          <cell r="Q314">
            <v>8</v>
          </cell>
          <cell r="R314">
            <v>0</v>
          </cell>
          <cell r="S314">
            <v>0</v>
          </cell>
          <cell r="T314">
            <v>0</v>
          </cell>
          <cell r="U314">
            <v>0</v>
          </cell>
          <cell r="V314">
            <v>21</v>
          </cell>
          <cell r="W314">
            <v>20</v>
          </cell>
        </row>
        <row r="315">
          <cell r="A315">
            <v>1686</v>
          </cell>
          <cell r="B315" t="str">
            <v>2007</v>
          </cell>
          <cell r="C315" t="str">
            <v>50</v>
          </cell>
          <cell r="D315" t="str">
            <v>2199</v>
          </cell>
          <cell r="E315" t="str">
            <v>AA</v>
          </cell>
          <cell r="F315" t="str">
            <v>1</v>
          </cell>
          <cell r="G315" t="str">
            <v>D</v>
          </cell>
          <cell r="H315" t="str">
            <v>A23</v>
          </cell>
          <cell r="I315" t="str">
            <v>9999</v>
          </cell>
          <cell r="J315">
            <v>104</v>
          </cell>
          <cell r="K315">
            <v>49</v>
          </cell>
          <cell r="L315">
            <v>104</v>
          </cell>
          <cell r="M315">
            <v>42</v>
          </cell>
          <cell r="N315">
            <v>74</v>
          </cell>
          <cell r="O315">
            <v>37</v>
          </cell>
          <cell r="P315">
            <v>109</v>
          </cell>
          <cell r="Q315">
            <v>44</v>
          </cell>
          <cell r="R315">
            <v>0</v>
          </cell>
          <cell r="S315">
            <v>0</v>
          </cell>
          <cell r="T315">
            <v>0</v>
          </cell>
          <cell r="U315">
            <v>0</v>
          </cell>
          <cell r="V315">
            <v>391</v>
          </cell>
          <cell r="W315">
            <v>172</v>
          </cell>
        </row>
        <row r="316">
          <cell r="A316">
            <v>1690</v>
          </cell>
          <cell r="B316" t="str">
            <v>2007</v>
          </cell>
          <cell r="C316" t="str">
            <v>50</v>
          </cell>
          <cell r="D316" t="str">
            <v>2199</v>
          </cell>
          <cell r="E316" t="str">
            <v>AA</v>
          </cell>
          <cell r="F316" t="str">
            <v>2</v>
          </cell>
          <cell r="G316" t="str">
            <v>D</v>
          </cell>
          <cell r="H316" t="str">
            <v>A23</v>
          </cell>
          <cell r="I316" t="str">
            <v>9999</v>
          </cell>
          <cell r="J316">
            <v>51</v>
          </cell>
          <cell r="K316">
            <v>27</v>
          </cell>
          <cell r="L316">
            <v>67</v>
          </cell>
          <cell r="M316">
            <v>17</v>
          </cell>
          <cell r="N316">
            <v>60</v>
          </cell>
          <cell r="O316">
            <v>20</v>
          </cell>
          <cell r="P316">
            <v>79</v>
          </cell>
          <cell r="Q316">
            <v>19</v>
          </cell>
          <cell r="R316">
            <v>0</v>
          </cell>
          <cell r="S316">
            <v>0</v>
          </cell>
          <cell r="T316">
            <v>0</v>
          </cell>
          <cell r="U316">
            <v>0</v>
          </cell>
          <cell r="V316">
            <v>257</v>
          </cell>
          <cell r="W316">
            <v>83</v>
          </cell>
        </row>
        <row r="317">
          <cell r="A317">
            <v>803</v>
          </cell>
          <cell r="B317" t="str">
            <v>2007</v>
          </cell>
          <cell r="C317" t="str">
            <v>23</v>
          </cell>
          <cell r="D317" t="str">
            <v>2464</v>
          </cell>
          <cell r="E317" t="str">
            <v>AA</v>
          </cell>
          <cell r="F317" t="str">
            <v>1</v>
          </cell>
          <cell r="G317" t="str">
            <v>D</v>
          </cell>
          <cell r="H317" t="str">
            <v>A24</v>
          </cell>
          <cell r="I317" t="str">
            <v>9999</v>
          </cell>
          <cell r="J317">
            <v>147</v>
          </cell>
          <cell r="K317">
            <v>207</v>
          </cell>
          <cell r="L317">
            <v>158</v>
          </cell>
          <cell r="M317">
            <v>189</v>
          </cell>
          <cell r="N317">
            <v>157</v>
          </cell>
          <cell r="O317">
            <v>187</v>
          </cell>
          <cell r="P317">
            <v>168</v>
          </cell>
          <cell r="Q317">
            <v>175</v>
          </cell>
          <cell r="V317">
            <v>630</v>
          </cell>
          <cell r="W317">
            <v>758</v>
          </cell>
        </row>
        <row r="318">
          <cell r="A318">
            <v>2158</v>
          </cell>
          <cell r="B318" t="str">
            <v>2007</v>
          </cell>
          <cell r="C318" t="str">
            <v>54</v>
          </cell>
          <cell r="D318" t="str">
            <v>2635</v>
          </cell>
          <cell r="E318" t="str">
            <v>AA</v>
          </cell>
          <cell r="F318" t="str">
            <v>1</v>
          </cell>
          <cell r="G318" t="str">
            <v>D</v>
          </cell>
          <cell r="H318" t="str">
            <v>A25</v>
          </cell>
          <cell r="I318" t="str">
            <v>9999</v>
          </cell>
          <cell r="J318">
            <v>0</v>
          </cell>
          <cell r="K318">
            <v>149</v>
          </cell>
          <cell r="L318">
            <v>0</v>
          </cell>
          <cell r="M318">
            <v>166</v>
          </cell>
          <cell r="N318">
            <v>0</v>
          </cell>
          <cell r="O318">
            <v>164</v>
          </cell>
          <cell r="P318">
            <v>0</v>
          </cell>
          <cell r="Q318">
            <v>150</v>
          </cell>
          <cell r="R318">
            <v>0</v>
          </cell>
          <cell r="S318">
            <v>0</v>
          </cell>
          <cell r="T318">
            <v>0</v>
          </cell>
          <cell r="U318">
            <v>0</v>
          </cell>
          <cell r="V318">
            <v>0</v>
          </cell>
          <cell r="W318">
            <v>629</v>
          </cell>
        </row>
        <row r="319">
          <cell r="A319">
            <v>266</v>
          </cell>
          <cell r="B319" t="str">
            <v>2007</v>
          </cell>
          <cell r="C319" t="str">
            <v>11</v>
          </cell>
          <cell r="D319" t="str">
            <v>2153</v>
          </cell>
          <cell r="E319" t="str">
            <v>AA</v>
          </cell>
          <cell r="F319" t="str">
            <v>1</v>
          </cell>
          <cell r="G319" t="str">
            <v>D</v>
          </cell>
          <cell r="H319" t="str">
            <v>A26</v>
          </cell>
          <cell r="I319" t="str">
            <v>9999</v>
          </cell>
          <cell r="J319">
            <v>42</v>
          </cell>
          <cell r="K319">
            <v>100</v>
          </cell>
          <cell r="L319">
            <v>62</v>
          </cell>
          <cell r="M319">
            <v>75</v>
          </cell>
          <cell r="N319">
            <v>43</v>
          </cell>
          <cell r="O319">
            <v>86</v>
          </cell>
          <cell r="P319">
            <v>44</v>
          </cell>
          <cell r="Q319">
            <v>77</v>
          </cell>
          <cell r="R319">
            <v>0</v>
          </cell>
          <cell r="S319">
            <v>0</v>
          </cell>
          <cell r="T319">
            <v>0</v>
          </cell>
          <cell r="U319">
            <v>0</v>
          </cell>
          <cell r="V319">
            <v>191</v>
          </cell>
          <cell r="W319">
            <v>338</v>
          </cell>
        </row>
        <row r="320">
          <cell r="A320">
            <v>625</v>
          </cell>
          <cell r="B320" t="str">
            <v>2007</v>
          </cell>
          <cell r="C320" t="str">
            <v>14</v>
          </cell>
          <cell r="D320" t="str">
            <v>2365</v>
          </cell>
          <cell r="E320" t="str">
            <v>AA</v>
          </cell>
          <cell r="F320" t="str">
            <v>1</v>
          </cell>
          <cell r="G320" t="str">
            <v>D</v>
          </cell>
          <cell r="H320" t="str">
            <v>A27</v>
          </cell>
          <cell r="I320" t="str">
            <v>9999</v>
          </cell>
          <cell r="J320">
            <v>34</v>
          </cell>
          <cell r="K320">
            <v>19</v>
          </cell>
          <cell r="L320">
            <v>63</v>
          </cell>
          <cell r="M320">
            <v>25</v>
          </cell>
          <cell r="N320">
            <v>67</v>
          </cell>
          <cell r="O320">
            <v>45</v>
          </cell>
          <cell r="P320">
            <v>49</v>
          </cell>
          <cell r="Q320">
            <v>27</v>
          </cell>
          <cell r="R320">
            <v>0</v>
          </cell>
          <cell r="S320">
            <v>0</v>
          </cell>
          <cell r="T320">
            <v>0</v>
          </cell>
          <cell r="U320">
            <v>0</v>
          </cell>
          <cell r="V320">
            <v>213</v>
          </cell>
          <cell r="W320">
            <v>116</v>
          </cell>
        </row>
        <row r="321">
          <cell r="A321">
            <v>429</v>
          </cell>
          <cell r="B321" t="str">
            <v>2007</v>
          </cell>
          <cell r="C321" t="str">
            <v>13</v>
          </cell>
          <cell r="D321" t="str">
            <v>1149</v>
          </cell>
          <cell r="E321" t="str">
            <v>AA</v>
          </cell>
          <cell r="F321" t="str">
            <v>1</v>
          </cell>
          <cell r="G321" t="str">
            <v>D</v>
          </cell>
          <cell r="H321" t="str">
            <v>A28</v>
          </cell>
          <cell r="I321" t="str">
            <v>9999</v>
          </cell>
          <cell r="J321">
            <v>609</v>
          </cell>
          <cell r="K321">
            <v>324</v>
          </cell>
          <cell r="L321">
            <v>692</v>
          </cell>
          <cell r="M321">
            <v>319</v>
          </cell>
          <cell r="N321">
            <v>623</v>
          </cell>
          <cell r="O321">
            <v>308</v>
          </cell>
          <cell r="P321">
            <v>0</v>
          </cell>
          <cell r="Q321">
            <v>0</v>
          </cell>
          <cell r="R321">
            <v>0</v>
          </cell>
          <cell r="S321">
            <v>0</v>
          </cell>
          <cell r="T321">
            <v>0</v>
          </cell>
          <cell r="U321">
            <v>0</v>
          </cell>
          <cell r="V321">
            <v>1924</v>
          </cell>
          <cell r="W321">
            <v>951</v>
          </cell>
        </row>
        <row r="322">
          <cell r="A322">
            <v>759</v>
          </cell>
          <cell r="B322" t="str">
            <v>2007</v>
          </cell>
          <cell r="C322" t="str">
            <v>21</v>
          </cell>
          <cell r="D322" t="str">
            <v>2433</v>
          </cell>
          <cell r="E322" t="str">
            <v>AA</v>
          </cell>
          <cell r="F322" t="str">
            <v>1</v>
          </cell>
          <cell r="G322" t="str">
            <v>D</v>
          </cell>
          <cell r="H322" t="str">
            <v>A29</v>
          </cell>
          <cell r="I322" t="str">
            <v>9999</v>
          </cell>
          <cell r="K322">
            <v>64</v>
          </cell>
          <cell r="M322">
            <v>114</v>
          </cell>
          <cell r="O322">
            <v>51</v>
          </cell>
          <cell r="W322">
            <v>229</v>
          </cell>
        </row>
        <row r="323">
          <cell r="A323">
            <v>225</v>
          </cell>
          <cell r="B323" t="str">
            <v>2007</v>
          </cell>
          <cell r="C323" t="str">
            <v>10</v>
          </cell>
          <cell r="D323" t="str">
            <v>1140</v>
          </cell>
          <cell r="E323" t="str">
            <v>AA</v>
          </cell>
          <cell r="F323" t="str">
            <v>1</v>
          </cell>
          <cell r="G323" t="str">
            <v>D</v>
          </cell>
          <cell r="H323" t="str">
            <v>A30</v>
          </cell>
          <cell r="I323" t="str">
            <v>9999</v>
          </cell>
          <cell r="J323">
            <v>0</v>
          </cell>
          <cell r="K323">
            <v>67</v>
          </cell>
          <cell r="L323">
            <v>0</v>
          </cell>
          <cell r="M323">
            <v>80</v>
          </cell>
          <cell r="N323">
            <v>0</v>
          </cell>
          <cell r="O323">
            <v>84</v>
          </cell>
          <cell r="P323">
            <v>0</v>
          </cell>
          <cell r="Q323">
            <v>0</v>
          </cell>
          <cell r="R323">
            <v>0</v>
          </cell>
          <cell r="S323">
            <v>0</v>
          </cell>
          <cell r="T323">
            <v>0</v>
          </cell>
          <cell r="U323">
            <v>0</v>
          </cell>
          <cell r="V323">
            <v>0</v>
          </cell>
          <cell r="W323">
            <v>231</v>
          </cell>
        </row>
        <row r="324">
          <cell r="A324">
            <v>484</v>
          </cell>
          <cell r="B324" t="str">
            <v>2007</v>
          </cell>
          <cell r="C324" t="str">
            <v>13</v>
          </cell>
          <cell r="D324" t="str">
            <v>2297</v>
          </cell>
          <cell r="E324" t="str">
            <v>AA</v>
          </cell>
          <cell r="F324" t="str">
            <v>1</v>
          </cell>
          <cell r="G324" t="str">
            <v>D</v>
          </cell>
          <cell r="H324" t="str">
            <v>A31</v>
          </cell>
          <cell r="I324" t="str">
            <v>9999</v>
          </cell>
          <cell r="J324">
            <v>113</v>
          </cell>
          <cell r="K324">
            <v>210</v>
          </cell>
          <cell r="L324">
            <v>60</v>
          </cell>
          <cell r="M324">
            <v>164</v>
          </cell>
          <cell r="N324">
            <v>46</v>
          </cell>
          <cell r="O324">
            <v>150</v>
          </cell>
          <cell r="P324">
            <v>0</v>
          </cell>
          <cell r="Q324">
            <v>0</v>
          </cell>
          <cell r="R324">
            <v>0</v>
          </cell>
          <cell r="S324">
            <v>0</v>
          </cell>
          <cell r="T324">
            <v>0</v>
          </cell>
          <cell r="U324">
            <v>0</v>
          </cell>
          <cell r="V324">
            <v>219</v>
          </cell>
          <cell r="W324">
            <v>524</v>
          </cell>
        </row>
        <row r="325">
          <cell r="A325">
            <v>1335</v>
          </cell>
          <cell r="B325" t="str">
            <v>2007</v>
          </cell>
          <cell r="C325" t="str">
            <v>35</v>
          </cell>
          <cell r="D325" t="str">
            <v>2764</v>
          </cell>
          <cell r="E325" t="str">
            <v>AA</v>
          </cell>
          <cell r="F325" t="str">
            <v>1</v>
          </cell>
          <cell r="G325" t="str">
            <v>D</v>
          </cell>
          <cell r="H325" t="str">
            <v>A32</v>
          </cell>
          <cell r="I325" t="str">
            <v>9999</v>
          </cell>
          <cell r="J325">
            <v>26</v>
          </cell>
          <cell r="K325">
            <v>39</v>
          </cell>
          <cell r="L325">
            <v>19</v>
          </cell>
          <cell r="M325">
            <v>54</v>
          </cell>
          <cell r="N325">
            <v>12</v>
          </cell>
          <cell r="O325">
            <v>48</v>
          </cell>
          <cell r="P325">
            <v>0</v>
          </cell>
          <cell r="Q325">
            <v>0</v>
          </cell>
          <cell r="R325">
            <v>0</v>
          </cell>
          <cell r="S325">
            <v>0</v>
          </cell>
          <cell r="T325">
            <v>0</v>
          </cell>
          <cell r="U325">
            <v>0</v>
          </cell>
          <cell r="V325">
            <v>57</v>
          </cell>
          <cell r="W325">
            <v>141</v>
          </cell>
        </row>
        <row r="326">
          <cell r="A326">
            <v>768</v>
          </cell>
          <cell r="B326" t="str">
            <v>2007</v>
          </cell>
          <cell r="C326" t="str">
            <v>21</v>
          </cell>
          <cell r="D326" t="str">
            <v>2436</v>
          </cell>
          <cell r="E326" t="str">
            <v>AA</v>
          </cell>
          <cell r="F326" t="str">
            <v>1</v>
          </cell>
          <cell r="G326" t="str">
            <v>D</v>
          </cell>
          <cell r="H326" t="str">
            <v>A34</v>
          </cell>
          <cell r="I326" t="str">
            <v>9999</v>
          </cell>
          <cell r="J326">
            <v>26</v>
          </cell>
          <cell r="K326">
            <v>34</v>
          </cell>
          <cell r="L326">
            <v>0</v>
          </cell>
          <cell r="M326">
            <v>44</v>
          </cell>
          <cell r="N326">
            <v>0</v>
          </cell>
          <cell r="O326">
            <v>35</v>
          </cell>
          <cell r="P326">
            <v>0</v>
          </cell>
          <cell r="Q326">
            <v>0</v>
          </cell>
          <cell r="R326">
            <v>0</v>
          </cell>
          <cell r="S326">
            <v>0</v>
          </cell>
          <cell r="T326">
            <v>0</v>
          </cell>
          <cell r="U326">
            <v>0</v>
          </cell>
          <cell r="V326">
            <v>26</v>
          </cell>
          <cell r="W326">
            <v>113</v>
          </cell>
        </row>
        <row r="327">
          <cell r="A327">
            <v>1514</v>
          </cell>
          <cell r="B327" t="str">
            <v>2007</v>
          </cell>
          <cell r="C327" t="str">
            <v>43</v>
          </cell>
          <cell r="D327" t="str">
            <v>2905</v>
          </cell>
          <cell r="E327" t="str">
            <v>AA</v>
          </cell>
          <cell r="F327" t="str">
            <v>1</v>
          </cell>
          <cell r="G327" t="str">
            <v>D</v>
          </cell>
          <cell r="H327" t="str">
            <v>A35</v>
          </cell>
          <cell r="I327" t="str">
            <v>9999</v>
          </cell>
          <cell r="J327">
            <v>0</v>
          </cell>
          <cell r="K327">
            <v>48</v>
          </cell>
          <cell r="L327">
            <v>0</v>
          </cell>
          <cell r="M327">
            <v>44</v>
          </cell>
          <cell r="N327">
            <v>0</v>
          </cell>
          <cell r="O327">
            <v>0</v>
          </cell>
          <cell r="P327">
            <v>0</v>
          </cell>
          <cell r="Q327">
            <v>0</v>
          </cell>
          <cell r="R327">
            <v>0</v>
          </cell>
          <cell r="S327">
            <v>0</v>
          </cell>
          <cell r="T327">
            <v>0</v>
          </cell>
          <cell r="U327">
            <v>0</v>
          </cell>
          <cell r="V327">
            <v>0</v>
          </cell>
          <cell r="W327">
            <v>92</v>
          </cell>
        </row>
        <row r="328">
          <cell r="A328">
            <v>319</v>
          </cell>
          <cell r="B328" t="str">
            <v>2007</v>
          </cell>
          <cell r="C328" t="str">
            <v>11</v>
          </cell>
          <cell r="D328" t="str">
            <v>2257</v>
          </cell>
          <cell r="E328" t="str">
            <v>AA</v>
          </cell>
          <cell r="F328" t="str">
            <v>1</v>
          </cell>
          <cell r="G328" t="str">
            <v>D</v>
          </cell>
          <cell r="H328" t="str">
            <v>A36</v>
          </cell>
          <cell r="I328" t="str">
            <v>9999</v>
          </cell>
          <cell r="J328">
            <v>119</v>
          </cell>
          <cell r="K328">
            <v>213</v>
          </cell>
          <cell r="L328">
            <v>117</v>
          </cell>
          <cell r="M328">
            <v>214</v>
          </cell>
          <cell r="N328">
            <v>0</v>
          </cell>
          <cell r="O328">
            <v>0</v>
          </cell>
          <cell r="P328">
            <v>0</v>
          </cell>
          <cell r="Q328">
            <v>0</v>
          </cell>
          <cell r="R328">
            <v>0</v>
          </cell>
          <cell r="S328">
            <v>0</v>
          </cell>
          <cell r="T328">
            <v>0</v>
          </cell>
          <cell r="U328">
            <v>0</v>
          </cell>
          <cell r="V328">
            <v>236</v>
          </cell>
          <cell r="W328">
            <v>427</v>
          </cell>
        </row>
        <row r="329">
          <cell r="A329">
            <v>279</v>
          </cell>
          <cell r="B329" t="str">
            <v>2007</v>
          </cell>
          <cell r="C329" t="str">
            <v>11</v>
          </cell>
          <cell r="D329" t="str">
            <v>2156</v>
          </cell>
          <cell r="E329" t="str">
            <v>AA</v>
          </cell>
          <cell r="F329" t="str">
            <v>1</v>
          </cell>
          <cell r="G329" t="str">
            <v>D</v>
          </cell>
          <cell r="H329" t="str">
            <v>A37</v>
          </cell>
          <cell r="I329" t="str">
            <v>9999</v>
          </cell>
          <cell r="J329">
            <v>48</v>
          </cell>
          <cell r="K329">
            <v>165</v>
          </cell>
          <cell r="L329">
            <v>0</v>
          </cell>
          <cell r="M329">
            <v>0</v>
          </cell>
          <cell r="N329">
            <v>0</v>
          </cell>
          <cell r="O329">
            <v>0</v>
          </cell>
          <cell r="P329">
            <v>0</v>
          </cell>
          <cell r="Q329">
            <v>0</v>
          </cell>
          <cell r="R329">
            <v>0</v>
          </cell>
          <cell r="S329">
            <v>0</v>
          </cell>
          <cell r="T329">
            <v>0</v>
          </cell>
          <cell r="U329">
            <v>0</v>
          </cell>
          <cell r="V329">
            <v>48</v>
          </cell>
          <cell r="W329">
            <v>165</v>
          </cell>
        </row>
        <row r="330">
          <cell r="A330">
            <v>1031</v>
          </cell>
          <cell r="B330" t="str">
            <v>2007</v>
          </cell>
          <cell r="C330" t="str">
            <v>27</v>
          </cell>
          <cell r="D330" t="str">
            <v>2613</v>
          </cell>
          <cell r="E330" t="str">
            <v>AA</v>
          </cell>
          <cell r="F330" t="str">
            <v>1</v>
          </cell>
          <cell r="G330" t="str">
            <v>D</v>
          </cell>
          <cell r="H330" t="str">
            <v>A37</v>
          </cell>
          <cell r="I330" t="str">
            <v>9999</v>
          </cell>
          <cell r="J330">
            <v>169</v>
          </cell>
          <cell r="K330">
            <v>130</v>
          </cell>
          <cell r="L330">
            <v>0</v>
          </cell>
          <cell r="M330">
            <v>0</v>
          </cell>
          <cell r="N330">
            <v>0</v>
          </cell>
          <cell r="O330">
            <v>0</v>
          </cell>
          <cell r="P330">
            <v>0</v>
          </cell>
          <cell r="Q330">
            <v>0</v>
          </cell>
          <cell r="R330">
            <v>0</v>
          </cell>
          <cell r="S330">
            <v>0</v>
          </cell>
          <cell r="T330">
            <v>0</v>
          </cell>
          <cell r="U330">
            <v>0</v>
          </cell>
          <cell r="V330">
            <v>169</v>
          </cell>
          <cell r="W330">
            <v>130</v>
          </cell>
        </row>
        <row r="331">
          <cell r="A331">
            <v>1555</v>
          </cell>
          <cell r="B331" t="str">
            <v>2007</v>
          </cell>
          <cell r="C331" t="str">
            <v>45</v>
          </cell>
          <cell r="D331" t="str">
            <v>2931</v>
          </cell>
          <cell r="E331" t="str">
            <v>AA</v>
          </cell>
          <cell r="F331" t="str">
            <v>1</v>
          </cell>
          <cell r="G331" t="str">
            <v>D</v>
          </cell>
          <cell r="H331" t="str">
            <v>A37</v>
          </cell>
          <cell r="I331" t="str">
            <v>9999</v>
          </cell>
          <cell r="J331">
            <v>27</v>
          </cell>
          <cell r="K331">
            <v>60</v>
          </cell>
          <cell r="L331">
            <v>28</v>
          </cell>
          <cell r="M331">
            <v>47</v>
          </cell>
          <cell r="N331">
            <v>0</v>
          </cell>
          <cell r="O331">
            <v>1</v>
          </cell>
          <cell r="P331">
            <v>0</v>
          </cell>
          <cell r="Q331">
            <v>0</v>
          </cell>
          <cell r="R331">
            <v>0</v>
          </cell>
          <cell r="S331">
            <v>0</v>
          </cell>
          <cell r="T331">
            <v>0</v>
          </cell>
          <cell r="U331">
            <v>0</v>
          </cell>
          <cell r="V331">
            <v>55</v>
          </cell>
          <cell r="W331">
            <v>108</v>
          </cell>
        </row>
        <row r="332">
          <cell r="A332">
            <v>155</v>
          </cell>
          <cell r="B332" t="str">
            <v>2007</v>
          </cell>
          <cell r="C332" t="str">
            <v>08</v>
          </cell>
          <cell r="D332" t="str">
            <v>0408</v>
          </cell>
          <cell r="E332" t="str">
            <v>AA</v>
          </cell>
          <cell r="F332" t="str">
            <v>1</v>
          </cell>
          <cell r="G332" t="str">
            <v>D</v>
          </cell>
          <cell r="H332" t="str">
            <v>A38</v>
          </cell>
          <cell r="I332" t="str">
            <v>9999</v>
          </cell>
          <cell r="J332">
            <v>95</v>
          </cell>
          <cell r="K332">
            <v>172</v>
          </cell>
          <cell r="L332">
            <v>0</v>
          </cell>
          <cell r="M332">
            <v>0</v>
          </cell>
          <cell r="N332">
            <v>0</v>
          </cell>
          <cell r="O332">
            <v>0</v>
          </cell>
          <cell r="P332">
            <v>0</v>
          </cell>
          <cell r="Q332">
            <v>0</v>
          </cell>
          <cell r="R332">
            <v>0</v>
          </cell>
          <cell r="S332">
            <v>0</v>
          </cell>
          <cell r="T332">
            <v>0</v>
          </cell>
          <cell r="U332">
            <v>0</v>
          </cell>
          <cell r="V332">
            <v>95</v>
          </cell>
          <cell r="W332">
            <v>172</v>
          </cell>
        </row>
        <row r="333">
          <cell r="A333">
            <v>1895</v>
          </cell>
          <cell r="B333" t="str">
            <v>2007</v>
          </cell>
          <cell r="C333" t="str">
            <v>50</v>
          </cell>
          <cell r="D333" t="str">
            <v>2346</v>
          </cell>
          <cell r="E333" t="str">
            <v>AA</v>
          </cell>
          <cell r="F333" t="str">
            <v>1</v>
          </cell>
          <cell r="G333" t="str">
            <v>D</v>
          </cell>
          <cell r="H333" t="str">
            <v>A39</v>
          </cell>
          <cell r="I333" t="str">
            <v>9999</v>
          </cell>
          <cell r="J333">
            <v>59</v>
          </cell>
          <cell r="K333">
            <v>55</v>
          </cell>
          <cell r="L333">
            <v>0</v>
          </cell>
          <cell r="M333">
            <v>0</v>
          </cell>
          <cell r="N333">
            <v>0</v>
          </cell>
          <cell r="O333">
            <v>0</v>
          </cell>
          <cell r="P333">
            <v>0</v>
          </cell>
          <cell r="Q333">
            <v>0</v>
          </cell>
          <cell r="R333">
            <v>0</v>
          </cell>
          <cell r="S333">
            <v>0</v>
          </cell>
          <cell r="T333">
            <v>0</v>
          </cell>
          <cell r="U333">
            <v>0</v>
          </cell>
          <cell r="V333">
            <v>59</v>
          </cell>
          <cell r="W333">
            <v>55</v>
          </cell>
        </row>
        <row r="334">
          <cell r="A334">
            <v>1873</v>
          </cell>
          <cell r="B334" t="str">
            <v>2007</v>
          </cell>
          <cell r="C334" t="str">
            <v>50</v>
          </cell>
          <cell r="D334" t="str">
            <v>2259</v>
          </cell>
          <cell r="E334" t="str">
            <v>AA</v>
          </cell>
          <cell r="F334" t="str">
            <v>1</v>
          </cell>
          <cell r="G334" t="str">
            <v>D</v>
          </cell>
          <cell r="H334" t="str">
            <v>A40</v>
          </cell>
          <cell r="I334" t="str">
            <v>9999</v>
          </cell>
          <cell r="J334">
            <v>423</v>
          </cell>
          <cell r="K334">
            <v>504</v>
          </cell>
          <cell r="L334">
            <v>0</v>
          </cell>
          <cell r="M334">
            <v>0</v>
          </cell>
          <cell r="N334">
            <v>0</v>
          </cell>
          <cell r="O334">
            <v>0</v>
          </cell>
          <cell r="P334">
            <v>0</v>
          </cell>
          <cell r="Q334">
            <v>0</v>
          </cell>
          <cell r="R334">
            <v>0</v>
          </cell>
          <cell r="S334">
            <v>0</v>
          </cell>
          <cell r="T334">
            <v>0</v>
          </cell>
          <cell r="U334">
            <v>0</v>
          </cell>
          <cell r="V334">
            <v>423</v>
          </cell>
          <cell r="W334">
            <v>504</v>
          </cell>
        </row>
        <row r="335">
          <cell r="A335">
            <v>539</v>
          </cell>
          <cell r="B335" t="str">
            <v>2007</v>
          </cell>
          <cell r="C335" t="str">
            <v>13</v>
          </cell>
          <cell r="D335" t="str">
            <v>2314</v>
          </cell>
          <cell r="E335" t="str">
            <v>AA</v>
          </cell>
          <cell r="F335" t="str">
            <v>1</v>
          </cell>
          <cell r="G335" t="str">
            <v>D</v>
          </cell>
          <cell r="H335" t="str">
            <v>A41</v>
          </cell>
          <cell r="I335" t="str">
            <v>9999</v>
          </cell>
          <cell r="J335">
            <v>123</v>
          </cell>
          <cell r="K335">
            <v>71</v>
          </cell>
          <cell r="L335">
            <v>0</v>
          </cell>
          <cell r="M335">
            <v>0</v>
          </cell>
          <cell r="N335">
            <v>0</v>
          </cell>
          <cell r="O335">
            <v>0</v>
          </cell>
          <cell r="P335">
            <v>0</v>
          </cell>
          <cell r="Q335">
            <v>0</v>
          </cell>
          <cell r="R335">
            <v>0</v>
          </cell>
          <cell r="S335">
            <v>0</v>
          </cell>
          <cell r="T335">
            <v>0</v>
          </cell>
          <cell r="U335">
            <v>0</v>
          </cell>
          <cell r="V335">
            <v>123</v>
          </cell>
          <cell r="W335">
            <v>71</v>
          </cell>
        </row>
        <row r="336">
          <cell r="A336">
            <v>56</v>
          </cell>
          <cell r="B336" t="str">
            <v>2007</v>
          </cell>
          <cell r="C336" t="str">
            <v>02</v>
          </cell>
          <cell r="D336" t="str">
            <v>2039</v>
          </cell>
          <cell r="E336" t="str">
            <v>AA</v>
          </cell>
          <cell r="F336" t="str">
            <v>1</v>
          </cell>
          <cell r="G336" t="str">
            <v>D</v>
          </cell>
          <cell r="H336" t="str">
            <v>C01</v>
          </cell>
          <cell r="I336" t="str">
            <v>9999</v>
          </cell>
          <cell r="J336">
            <v>99</v>
          </cell>
          <cell r="K336">
            <v>21</v>
          </cell>
          <cell r="L336">
            <v>117</v>
          </cell>
          <cell r="M336">
            <v>38</v>
          </cell>
          <cell r="N336">
            <v>186</v>
          </cell>
          <cell r="O336">
            <v>47</v>
          </cell>
          <cell r="P336">
            <v>196</v>
          </cell>
          <cell r="Q336">
            <v>65</v>
          </cell>
          <cell r="R336">
            <v>0</v>
          </cell>
          <cell r="S336">
            <v>0</v>
          </cell>
          <cell r="T336">
            <v>0</v>
          </cell>
          <cell r="U336">
            <v>0</v>
          </cell>
          <cell r="V336">
            <v>598</v>
          </cell>
          <cell r="W336">
            <v>171</v>
          </cell>
        </row>
        <row r="337">
          <cell r="A337">
            <v>177</v>
          </cell>
          <cell r="B337" t="str">
            <v>2007</v>
          </cell>
          <cell r="C337" t="str">
            <v>08</v>
          </cell>
          <cell r="D337" t="str">
            <v>2114</v>
          </cell>
          <cell r="E337" t="str">
            <v>AA</v>
          </cell>
          <cell r="F337" t="str">
            <v>1</v>
          </cell>
          <cell r="G337" t="str">
            <v>D</v>
          </cell>
          <cell r="H337" t="str">
            <v>C01</v>
          </cell>
          <cell r="I337" t="str">
            <v>9999</v>
          </cell>
          <cell r="J337">
            <v>207</v>
          </cell>
          <cell r="K337">
            <v>90</v>
          </cell>
          <cell r="L337">
            <v>239</v>
          </cell>
          <cell r="M337">
            <v>110</v>
          </cell>
          <cell r="N337">
            <v>217</v>
          </cell>
          <cell r="O337">
            <v>111</v>
          </cell>
          <cell r="P337">
            <v>219</v>
          </cell>
          <cell r="Q337">
            <v>123</v>
          </cell>
          <cell r="R337">
            <v>0</v>
          </cell>
          <cell r="S337">
            <v>0</v>
          </cell>
          <cell r="T337">
            <v>0</v>
          </cell>
          <cell r="U337">
            <v>0</v>
          </cell>
          <cell r="V337">
            <v>882</v>
          </cell>
          <cell r="W337">
            <v>434</v>
          </cell>
        </row>
        <row r="338">
          <cell r="A338">
            <v>385</v>
          </cell>
          <cell r="B338" t="str">
            <v>2007</v>
          </cell>
          <cell r="C338" t="str">
            <v>12</v>
          </cell>
          <cell r="D338" t="str">
            <v>2189</v>
          </cell>
          <cell r="E338" t="str">
            <v>AA</v>
          </cell>
          <cell r="F338" t="str">
            <v>1</v>
          </cell>
          <cell r="G338" t="str">
            <v>D</v>
          </cell>
          <cell r="H338" t="str">
            <v>C01</v>
          </cell>
          <cell r="I338" t="str">
            <v>9999</v>
          </cell>
          <cell r="J338">
            <v>235</v>
          </cell>
          <cell r="K338">
            <v>97</v>
          </cell>
          <cell r="L338">
            <v>206</v>
          </cell>
          <cell r="M338">
            <v>88</v>
          </cell>
          <cell r="N338">
            <v>333</v>
          </cell>
          <cell r="O338">
            <v>127</v>
          </cell>
          <cell r="P338">
            <v>364</v>
          </cell>
          <cell r="Q338">
            <v>118</v>
          </cell>
          <cell r="R338">
            <v>0</v>
          </cell>
          <cell r="S338">
            <v>0</v>
          </cell>
          <cell r="T338">
            <v>0</v>
          </cell>
          <cell r="U338">
            <v>0</v>
          </cell>
          <cell r="V338">
            <v>1138</v>
          </cell>
          <cell r="W338">
            <v>430</v>
          </cell>
        </row>
        <row r="339">
          <cell r="A339">
            <v>415</v>
          </cell>
          <cell r="B339" t="str">
            <v>2007</v>
          </cell>
          <cell r="C339" t="str">
            <v>13</v>
          </cell>
          <cell r="D339" t="str">
            <v>0220</v>
          </cell>
          <cell r="E339" t="str">
            <v>AA</v>
          </cell>
          <cell r="F339" t="str">
            <v>1</v>
          </cell>
          <cell r="G339" t="str">
            <v>D</v>
          </cell>
          <cell r="H339" t="str">
            <v>C01</v>
          </cell>
          <cell r="I339" t="str">
            <v>9999</v>
          </cell>
          <cell r="J339">
            <v>137</v>
          </cell>
          <cell r="K339">
            <v>111</v>
          </cell>
          <cell r="L339">
            <v>153</v>
          </cell>
          <cell r="M339">
            <v>105</v>
          </cell>
          <cell r="N339">
            <v>153</v>
          </cell>
          <cell r="O339">
            <v>90</v>
          </cell>
          <cell r="P339">
            <v>195</v>
          </cell>
          <cell r="Q339">
            <v>131</v>
          </cell>
          <cell r="R339">
            <v>0</v>
          </cell>
          <cell r="S339">
            <v>0</v>
          </cell>
          <cell r="T339">
            <v>0</v>
          </cell>
          <cell r="U339">
            <v>0</v>
          </cell>
          <cell r="V339">
            <v>638</v>
          </cell>
          <cell r="W339">
            <v>437</v>
          </cell>
        </row>
        <row r="340">
          <cell r="A340">
            <v>471</v>
          </cell>
          <cell r="B340" t="str">
            <v>2007</v>
          </cell>
          <cell r="C340" t="str">
            <v>13</v>
          </cell>
          <cell r="D340" t="str">
            <v>2249</v>
          </cell>
          <cell r="E340" t="str">
            <v>AA</v>
          </cell>
          <cell r="F340" t="str">
            <v>1</v>
          </cell>
          <cell r="G340" t="str">
            <v>D</v>
          </cell>
          <cell r="H340" t="str">
            <v>C01</v>
          </cell>
          <cell r="I340" t="str">
            <v>9999</v>
          </cell>
          <cell r="J340">
            <v>595</v>
          </cell>
          <cell r="K340">
            <v>316</v>
          </cell>
          <cell r="L340">
            <v>497</v>
          </cell>
          <cell r="M340">
            <v>318</v>
          </cell>
          <cell r="N340">
            <v>535</v>
          </cell>
          <cell r="O340">
            <v>292</v>
          </cell>
          <cell r="P340">
            <v>498</v>
          </cell>
          <cell r="Q340">
            <v>306</v>
          </cell>
          <cell r="R340">
            <v>0</v>
          </cell>
          <cell r="S340">
            <v>0</v>
          </cell>
          <cell r="T340">
            <v>0</v>
          </cell>
          <cell r="U340">
            <v>0</v>
          </cell>
          <cell r="V340">
            <v>2125</v>
          </cell>
          <cell r="W340">
            <v>1232</v>
          </cell>
        </row>
        <row r="341">
          <cell r="A341">
            <v>817</v>
          </cell>
          <cell r="B341" t="str">
            <v>2007</v>
          </cell>
          <cell r="C341" t="str">
            <v>23</v>
          </cell>
          <cell r="D341" t="str">
            <v>2469</v>
          </cell>
          <cell r="E341" t="str">
            <v>AA</v>
          </cell>
          <cell r="F341" t="str">
            <v>1</v>
          </cell>
          <cell r="G341" t="str">
            <v>D</v>
          </cell>
          <cell r="H341" t="str">
            <v>C01</v>
          </cell>
          <cell r="I341" t="str">
            <v>9999</v>
          </cell>
          <cell r="J341">
            <v>2</v>
          </cell>
          <cell r="K341">
            <v>0</v>
          </cell>
          <cell r="L341">
            <v>237</v>
          </cell>
          <cell r="M341">
            <v>129</v>
          </cell>
          <cell r="N341">
            <v>226</v>
          </cell>
          <cell r="O341">
            <v>143</v>
          </cell>
          <cell r="P341">
            <v>204</v>
          </cell>
          <cell r="Q341">
            <v>158</v>
          </cell>
          <cell r="R341">
            <v>0</v>
          </cell>
          <cell r="S341">
            <v>0</v>
          </cell>
          <cell r="T341">
            <v>0</v>
          </cell>
          <cell r="U341">
            <v>0</v>
          </cell>
          <cell r="V341">
            <v>669</v>
          </cell>
          <cell r="W341">
            <v>430</v>
          </cell>
        </row>
        <row r="342">
          <cell r="A342">
            <v>932</v>
          </cell>
          <cell r="B342" t="str">
            <v>2007</v>
          </cell>
          <cell r="C342" t="str">
            <v>25</v>
          </cell>
          <cell r="D342" t="str">
            <v>2553</v>
          </cell>
          <cell r="E342" t="str">
            <v>AA</v>
          </cell>
          <cell r="F342" t="str">
            <v>1</v>
          </cell>
          <cell r="G342" t="str">
            <v>D</v>
          </cell>
          <cell r="H342" t="str">
            <v>C01</v>
          </cell>
          <cell r="I342" t="str">
            <v>9999</v>
          </cell>
          <cell r="J342">
            <v>278</v>
          </cell>
          <cell r="K342">
            <v>349</v>
          </cell>
          <cell r="L342">
            <v>300</v>
          </cell>
          <cell r="M342">
            <v>303</v>
          </cell>
          <cell r="N342">
            <v>348</v>
          </cell>
          <cell r="O342">
            <v>377</v>
          </cell>
          <cell r="P342">
            <v>300</v>
          </cell>
          <cell r="Q342">
            <v>356</v>
          </cell>
          <cell r="R342">
            <v>0</v>
          </cell>
          <cell r="S342">
            <v>0</v>
          </cell>
          <cell r="T342">
            <v>0</v>
          </cell>
          <cell r="U342">
            <v>0</v>
          </cell>
          <cell r="V342">
            <v>1226</v>
          </cell>
          <cell r="W342">
            <v>1385</v>
          </cell>
        </row>
        <row r="343">
          <cell r="A343">
            <v>936</v>
          </cell>
          <cell r="B343" t="str">
            <v>2007</v>
          </cell>
          <cell r="C343" t="str">
            <v>26</v>
          </cell>
          <cell r="D343" t="str">
            <v>2547</v>
          </cell>
          <cell r="E343" t="str">
            <v>AA</v>
          </cell>
          <cell r="F343" t="str">
            <v>1</v>
          </cell>
          <cell r="G343" t="str">
            <v>D</v>
          </cell>
          <cell r="H343" t="str">
            <v>C01</v>
          </cell>
          <cell r="I343" t="str">
            <v>9999</v>
          </cell>
          <cell r="J343">
            <v>204</v>
          </cell>
          <cell r="K343">
            <v>225</v>
          </cell>
          <cell r="L343">
            <v>203</v>
          </cell>
          <cell r="M343">
            <v>257</v>
          </cell>
          <cell r="N343">
            <v>0</v>
          </cell>
          <cell r="O343">
            <v>0</v>
          </cell>
          <cell r="P343">
            <v>0</v>
          </cell>
          <cell r="Q343">
            <v>0</v>
          </cell>
          <cell r="R343">
            <v>0</v>
          </cell>
          <cell r="S343">
            <v>0</v>
          </cell>
          <cell r="T343">
            <v>0</v>
          </cell>
          <cell r="U343">
            <v>0</v>
          </cell>
          <cell r="V343">
            <v>407</v>
          </cell>
          <cell r="W343">
            <v>482</v>
          </cell>
        </row>
        <row r="344">
          <cell r="A344">
            <v>985</v>
          </cell>
          <cell r="B344" t="str">
            <v>2007</v>
          </cell>
          <cell r="C344" t="str">
            <v>27</v>
          </cell>
          <cell r="D344" t="str">
            <v>2581</v>
          </cell>
          <cell r="E344" t="str">
            <v>AA</v>
          </cell>
          <cell r="F344" t="str">
            <v>1</v>
          </cell>
          <cell r="G344" t="str">
            <v>D</v>
          </cell>
          <cell r="H344" t="str">
            <v>C01</v>
          </cell>
          <cell r="I344" t="str">
            <v>9999</v>
          </cell>
          <cell r="J344">
            <v>201</v>
          </cell>
          <cell r="K344">
            <v>185</v>
          </cell>
          <cell r="L344">
            <v>211</v>
          </cell>
          <cell r="M344">
            <v>187</v>
          </cell>
          <cell r="N344">
            <v>242</v>
          </cell>
          <cell r="O344">
            <v>213</v>
          </cell>
          <cell r="P344">
            <v>273</v>
          </cell>
          <cell r="Q344">
            <v>249</v>
          </cell>
          <cell r="R344">
            <v>0</v>
          </cell>
          <cell r="S344">
            <v>0</v>
          </cell>
          <cell r="T344">
            <v>0</v>
          </cell>
          <cell r="U344">
            <v>0</v>
          </cell>
          <cell r="V344">
            <v>927</v>
          </cell>
          <cell r="W344">
            <v>834</v>
          </cell>
        </row>
        <row r="345">
          <cell r="A345">
            <v>1032</v>
          </cell>
          <cell r="B345" t="str">
            <v>2007</v>
          </cell>
          <cell r="C345" t="str">
            <v>27</v>
          </cell>
          <cell r="D345" t="str">
            <v>2613</v>
          </cell>
          <cell r="E345" t="str">
            <v>AA</v>
          </cell>
          <cell r="F345" t="str">
            <v>1</v>
          </cell>
          <cell r="G345" t="str">
            <v>D</v>
          </cell>
          <cell r="H345" t="str">
            <v>C01</v>
          </cell>
          <cell r="I345" t="str">
            <v>9999</v>
          </cell>
          <cell r="J345">
            <v>85</v>
          </cell>
          <cell r="K345">
            <v>94</v>
          </cell>
          <cell r="L345">
            <v>72</v>
          </cell>
          <cell r="M345">
            <v>100</v>
          </cell>
          <cell r="N345">
            <v>0</v>
          </cell>
          <cell r="O345">
            <v>0</v>
          </cell>
          <cell r="P345">
            <v>0</v>
          </cell>
          <cell r="Q345">
            <v>0</v>
          </cell>
          <cell r="R345">
            <v>0</v>
          </cell>
          <cell r="S345">
            <v>0</v>
          </cell>
          <cell r="T345">
            <v>0</v>
          </cell>
          <cell r="U345">
            <v>0</v>
          </cell>
          <cell r="V345">
            <v>157</v>
          </cell>
          <cell r="W345">
            <v>194</v>
          </cell>
        </row>
        <row r="346">
          <cell r="A346">
            <v>1037</v>
          </cell>
          <cell r="B346" t="str">
            <v>2007</v>
          </cell>
          <cell r="C346" t="str">
            <v>27</v>
          </cell>
          <cell r="D346" t="str">
            <v>2614</v>
          </cell>
          <cell r="E346" t="str">
            <v>AA</v>
          </cell>
          <cell r="F346" t="str">
            <v>1</v>
          </cell>
          <cell r="G346" t="str">
            <v>D</v>
          </cell>
          <cell r="H346" t="str">
            <v>C01</v>
          </cell>
          <cell r="I346" t="str">
            <v>9999</v>
          </cell>
          <cell r="J346">
            <v>396</v>
          </cell>
          <cell r="K346">
            <v>486</v>
          </cell>
          <cell r="L346">
            <v>357</v>
          </cell>
          <cell r="M346">
            <v>570</v>
          </cell>
          <cell r="N346">
            <v>349</v>
          </cell>
          <cell r="O346">
            <v>485</v>
          </cell>
          <cell r="P346">
            <v>515</v>
          </cell>
          <cell r="Q346">
            <v>553</v>
          </cell>
          <cell r="R346">
            <v>0</v>
          </cell>
          <cell r="S346">
            <v>0</v>
          </cell>
          <cell r="T346">
            <v>0</v>
          </cell>
          <cell r="U346">
            <v>0</v>
          </cell>
          <cell r="V346">
            <v>1617</v>
          </cell>
          <cell r="W346">
            <v>2094</v>
          </cell>
        </row>
        <row r="347">
          <cell r="A347">
            <v>1048</v>
          </cell>
          <cell r="B347" t="str">
            <v>2007</v>
          </cell>
          <cell r="C347" t="str">
            <v>27</v>
          </cell>
          <cell r="D347" t="str">
            <v>2614</v>
          </cell>
          <cell r="E347" t="str">
            <v>AA</v>
          </cell>
          <cell r="F347" t="str">
            <v>2</v>
          </cell>
          <cell r="G347" t="str">
            <v>D</v>
          </cell>
          <cell r="H347" t="str">
            <v>C01</v>
          </cell>
          <cell r="I347" t="str">
            <v>9999</v>
          </cell>
          <cell r="J347">
            <v>0</v>
          </cell>
          <cell r="K347">
            <v>0</v>
          </cell>
          <cell r="L347">
            <v>0</v>
          </cell>
          <cell r="M347">
            <v>0</v>
          </cell>
          <cell r="N347">
            <v>0</v>
          </cell>
          <cell r="O347">
            <v>0</v>
          </cell>
          <cell r="P347">
            <v>6</v>
          </cell>
          <cell r="Q347">
            <v>5</v>
          </cell>
          <cell r="R347">
            <v>0</v>
          </cell>
          <cell r="S347">
            <v>0</v>
          </cell>
          <cell r="T347">
            <v>0</v>
          </cell>
          <cell r="U347">
            <v>0</v>
          </cell>
          <cell r="V347">
            <v>6</v>
          </cell>
          <cell r="W347">
            <v>5</v>
          </cell>
        </row>
        <row r="348">
          <cell r="A348">
            <v>1115</v>
          </cell>
          <cell r="B348" t="str">
            <v>2007</v>
          </cell>
          <cell r="C348" t="str">
            <v>28</v>
          </cell>
          <cell r="D348" t="str">
            <v>2669</v>
          </cell>
          <cell r="E348" t="str">
            <v>AA</v>
          </cell>
          <cell r="F348" t="str">
            <v>1</v>
          </cell>
          <cell r="G348" t="str">
            <v>D</v>
          </cell>
          <cell r="H348" t="str">
            <v>C01</v>
          </cell>
          <cell r="I348" t="str">
            <v>9999</v>
          </cell>
          <cell r="J348">
            <v>338</v>
          </cell>
          <cell r="K348">
            <v>483</v>
          </cell>
          <cell r="L348">
            <v>244</v>
          </cell>
          <cell r="M348">
            <v>343</v>
          </cell>
          <cell r="N348">
            <v>284</v>
          </cell>
          <cell r="O348">
            <v>360</v>
          </cell>
          <cell r="P348">
            <v>378</v>
          </cell>
          <cell r="Q348">
            <v>407</v>
          </cell>
          <cell r="R348">
            <v>0</v>
          </cell>
          <cell r="S348">
            <v>0</v>
          </cell>
          <cell r="T348">
            <v>0</v>
          </cell>
          <cell r="U348">
            <v>0</v>
          </cell>
          <cell r="V348">
            <v>1244</v>
          </cell>
          <cell r="W348">
            <v>1593</v>
          </cell>
        </row>
        <row r="349">
          <cell r="A349">
            <v>1180</v>
          </cell>
          <cell r="B349" t="str">
            <v>2007</v>
          </cell>
          <cell r="C349" t="str">
            <v>29</v>
          </cell>
          <cell r="D349" t="str">
            <v>2692</v>
          </cell>
          <cell r="E349" t="str">
            <v>AA</v>
          </cell>
          <cell r="F349" t="str">
            <v>1</v>
          </cell>
          <cell r="G349" t="str">
            <v>D</v>
          </cell>
          <cell r="H349" t="str">
            <v>C01</v>
          </cell>
          <cell r="I349" t="str">
            <v>9999</v>
          </cell>
          <cell r="J349">
            <v>148</v>
          </cell>
          <cell r="K349">
            <v>66</v>
          </cell>
          <cell r="L349">
            <v>101</v>
          </cell>
          <cell r="M349">
            <v>51</v>
          </cell>
          <cell r="N349">
            <v>152</v>
          </cell>
          <cell r="O349">
            <v>53</v>
          </cell>
          <cell r="P349">
            <v>177</v>
          </cell>
          <cell r="Q349">
            <v>61</v>
          </cell>
          <cell r="R349">
            <v>0</v>
          </cell>
          <cell r="S349">
            <v>0</v>
          </cell>
          <cell r="T349">
            <v>0</v>
          </cell>
          <cell r="U349">
            <v>0</v>
          </cell>
          <cell r="V349">
            <v>578</v>
          </cell>
          <cell r="W349">
            <v>231</v>
          </cell>
        </row>
        <row r="350">
          <cell r="A350">
            <v>1237</v>
          </cell>
          <cell r="B350" t="str">
            <v>2007</v>
          </cell>
          <cell r="C350" t="str">
            <v>33</v>
          </cell>
          <cell r="D350" t="str">
            <v>2725</v>
          </cell>
          <cell r="E350" t="str">
            <v>AA</v>
          </cell>
          <cell r="F350" t="str">
            <v>1</v>
          </cell>
          <cell r="G350" t="str">
            <v>D</v>
          </cell>
          <cell r="H350" t="str">
            <v>C01</v>
          </cell>
          <cell r="I350" t="str">
            <v>9999</v>
          </cell>
          <cell r="J350">
            <v>137</v>
          </cell>
          <cell r="K350">
            <v>33</v>
          </cell>
          <cell r="L350">
            <v>156</v>
          </cell>
          <cell r="M350">
            <v>63</v>
          </cell>
          <cell r="N350">
            <v>194</v>
          </cell>
          <cell r="O350">
            <v>43</v>
          </cell>
          <cell r="P350">
            <v>151</v>
          </cell>
          <cell r="Q350">
            <v>38</v>
          </cell>
          <cell r="R350">
            <v>0</v>
          </cell>
          <cell r="S350">
            <v>0</v>
          </cell>
          <cell r="T350">
            <v>0</v>
          </cell>
          <cell r="U350">
            <v>0</v>
          </cell>
          <cell r="V350">
            <v>638</v>
          </cell>
          <cell r="W350">
            <v>177</v>
          </cell>
        </row>
        <row r="351">
          <cell r="A351">
            <v>1391</v>
          </cell>
          <cell r="B351" t="str">
            <v>2007</v>
          </cell>
          <cell r="C351" t="str">
            <v>37</v>
          </cell>
          <cell r="D351" t="str">
            <v>2790</v>
          </cell>
          <cell r="E351" t="str">
            <v>AA</v>
          </cell>
          <cell r="F351" t="str">
            <v>1</v>
          </cell>
          <cell r="G351" t="str">
            <v>D</v>
          </cell>
          <cell r="H351" t="str">
            <v>C01</v>
          </cell>
          <cell r="I351" t="str">
            <v>9999</v>
          </cell>
          <cell r="J351">
            <v>80</v>
          </cell>
          <cell r="K351">
            <v>25</v>
          </cell>
          <cell r="L351">
            <v>104</v>
          </cell>
          <cell r="M351">
            <v>26</v>
          </cell>
          <cell r="N351">
            <v>74</v>
          </cell>
          <cell r="O351">
            <v>27</v>
          </cell>
          <cell r="P351">
            <v>145</v>
          </cell>
          <cell r="Q351">
            <v>30</v>
          </cell>
          <cell r="R351">
            <v>0</v>
          </cell>
          <cell r="S351">
            <v>0</v>
          </cell>
          <cell r="T351">
            <v>0</v>
          </cell>
          <cell r="U351">
            <v>0</v>
          </cell>
          <cell r="V351">
            <v>403</v>
          </cell>
          <cell r="W351">
            <v>108</v>
          </cell>
        </row>
        <row r="352">
          <cell r="A352">
            <v>1572</v>
          </cell>
          <cell r="B352" t="str">
            <v>2007</v>
          </cell>
          <cell r="C352" t="str">
            <v>46</v>
          </cell>
          <cell r="D352" t="str">
            <v>2942</v>
          </cell>
          <cell r="E352" t="str">
            <v>AA</v>
          </cell>
          <cell r="F352" t="str">
            <v>1</v>
          </cell>
          <cell r="G352" t="str">
            <v>D</v>
          </cell>
          <cell r="H352" t="str">
            <v>C01</v>
          </cell>
          <cell r="I352" t="str">
            <v>9999</v>
          </cell>
          <cell r="J352">
            <v>0</v>
          </cell>
          <cell r="K352">
            <v>0</v>
          </cell>
          <cell r="L352">
            <v>0</v>
          </cell>
          <cell r="M352">
            <v>0</v>
          </cell>
          <cell r="N352">
            <v>0</v>
          </cell>
          <cell r="O352">
            <v>0</v>
          </cell>
          <cell r="P352">
            <v>1</v>
          </cell>
          <cell r="Q352">
            <v>0</v>
          </cell>
          <cell r="R352">
            <v>0</v>
          </cell>
          <cell r="S352">
            <v>0</v>
          </cell>
          <cell r="T352">
            <v>0</v>
          </cell>
          <cell r="U352">
            <v>0</v>
          </cell>
          <cell r="V352">
            <v>1</v>
          </cell>
          <cell r="W352">
            <v>0</v>
          </cell>
        </row>
        <row r="353">
          <cell r="A353">
            <v>1645</v>
          </cell>
          <cell r="B353" t="str">
            <v>2007</v>
          </cell>
          <cell r="C353" t="str">
            <v>50</v>
          </cell>
          <cell r="D353" t="str">
            <v>2165</v>
          </cell>
          <cell r="E353" t="str">
            <v>AA</v>
          </cell>
          <cell r="F353" t="str">
            <v>1</v>
          </cell>
          <cell r="G353" t="str">
            <v>D</v>
          </cell>
          <cell r="H353" t="str">
            <v>C01</v>
          </cell>
          <cell r="I353" t="str">
            <v>9999</v>
          </cell>
          <cell r="J353">
            <v>156</v>
          </cell>
          <cell r="K353">
            <v>210</v>
          </cell>
          <cell r="L353">
            <v>154</v>
          </cell>
          <cell r="M353">
            <v>185</v>
          </cell>
          <cell r="N353">
            <v>96</v>
          </cell>
          <cell r="O353">
            <v>134</v>
          </cell>
          <cell r="P353">
            <v>144</v>
          </cell>
          <cell r="Q353">
            <v>152</v>
          </cell>
          <cell r="R353">
            <v>0</v>
          </cell>
          <cell r="S353">
            <v>0</v>
          </cell>
          <cell r="T353">
            <v>0</v>
          </cell>
          <cell r="U353">
            <v>0</v>
          </cell>
          <cell r="V353">
            <v>550</v>
          </cell>
          <cell r="W353">
            <v>681</v>
          </cell>
        </row>
        <row r="354">
          <cell r="A354">
            <v>1784</v>
          </cell>
          <cell r="B354" t="str">
            <v>2007</v>
          </cell>
          <cell r="C354" t="str">
            <v>50</v>
          </cell>
          <cell r="D354" t="str">
            <v>2237</v>
          </cell>
          <cell r="E354" t="str">
            <v>AA</v>
          </cell>
          <cell r="F354" t="str">
            <v>1</v>
          </cell>
          <cell r="G354" t="str">
            <v>D</v>
          </cell>
          <cell r="H354" t="str">
            <v>C01</v>
          </cell>
          <cell r="I354" t="str">
            <v>9999</v>
          </cell>
          <cell r="J354">
            <v>287</v>
          </cell>
          <cell r="K354">
            <v>406</v>
          </cell>
          <cell r="L354">
            <v>274</v>
          </cell>
          <cell r="M354">
            <v>400</v>
          </cell>
          <cell r="N354">
            <v>213</v>
          </cell>
          <cell r="O354">
            <v>321</v>
          </cell>
          <cell r="P354">
            <v>368</v>
          </cell>
          <cell r="Q354">
            <v>426</v>
          </cell>
          <cell r="R354">
            <v>0</v>
          </cell>
          <cell r="S354">
            <v>0</v>
          </cell>
          <cell r="T354">
            <v>0</v>
          </cell>
          <cell r="U354">
            <v>0</v>
          </cell>
          <cell r="V354">
            <v>1142</v>
          </cell>
          <cell r="W354">
            <v>1553</v>
          </cell>
        </row>
        <row r="355">
          <cell r="A355">
            <v>1789</v>
          </cell>
          <cell r="B355" t="str">
            <v>2007</v>
          </cell>
          <cell r="C355" t="str">
            <v>50</v>
          </cell>
          <cell r="D355" t="str">
            <v>2237</v>
          </cell>
          <cell r="E355" t="str">
            <v>AA</v>
          </cell>
          <cell r="F355" t="str">
            <v>2</v>
          </cell>
          <cell r="G355" t="str">
            <v>D</v>
          </cell>
          <cell r="H355" t="str">
            <v>C01</v>
          </cell>
          <cell r="I355" t="str">
            <v>9999</v>
          </cell>
          <cell r="J355">
            <v>119</v>
          </cell>
          <cell r="K355">
            <v>80</v>
          </cell>
          <cell r="L355">
            <v>116</v>
          </cell>
          <cell r="M355">
            <v>85</v>
          </cell>
          <cell r="N355">
            <v>148</v>
          </cell>
          <cell r="O355">
            <v>106</v>
          </cell>
          <cell r="P355">
            <v>176</v>
          </cell>
          <cell r="Q355">
            <v>118</v>
          </cell>
          <cell r="R355">
            <v>0</v>
          </cell>
          <cell r="S355">
            <v>0</v>
          </cell>
          <cell r="T355">
            <v>0</v>
          </cell>
          <cell r="U355">
            <v>0</v>
          </cell>
          <cell r="V355">
            <v>559</v>
          </cell>
          <cell r="W355">
            <v>389</v>
          </cell>
        </row>
        <row r="356">
          <cell r="A356">
            <v>1824</v>
          </cell>
          <cell r="B356" t="str">
            <v>2007</v>
          </cell>
          <cell r="C356" t="str">
            <v>50</v>
          </cell>
          <cell r="D356" t="str">
            <v>2249</v>
          </cell>
          <cell r="E356" t="str">
            <v>AA</v>
          </cell>
          <cell r="F356" t="str">
            <v>2</v>
          </cell>
          <cell r="G356" t="str">
            <v>D</v>
          </cell>
          <cell r="H356" t="str">
            <v>C01</v>
          </cell>
          <cell r="I356" t="str">
            <v>9999</v>
          </cell>
          <cell r="J356">
            <v>0</v>
          </cell>
          <cell r="K356">
            <v>0</v>
          </cell>
          <cell r="L356">
            <v>0</v>
          </cell>
          <cell r="M356">
            <v>0</v>
          </cell>
          <cell r="N356">
            <v>1</v>
          </cell>
          <cell r="O356">
            <v>2</v>
          </cell>
          <cell r="P356">
            <v>13</v>
          </cell>
          <cell r="Q356">
            <v>8</v>
          </cell>
          <cell r="R356">
            <v>0</v>
          </cell>
          <cell r="S356">
            <v>0</v>
          </cell>
          <cell r="T356">
            <v>0</v>
          </cell>
          <cell r="U356">
            <v>0</v>
          </cell>
          <cell r="V356">
            <v>14</v>
          </cell>
          <cell r="W356">
            <v>10</v>
          </cell>
        </row>
        <row r="357">
          <cell r="A357">
            <v>1832</v>
          </cell>
          <cell r="B357" t="str">
            <v>2007</v>
          </cell>
          <cell r="C357" t="str">
            <v>50</v>
          </cell>
          <cell r="D357" t="str">
            <v>2251</v>
          </cell>
          <cell r="E357" t="str">
            <v>AA</v>
          </cell>
          <cell r="F357" t="str">
            <v>1</v>
          </cell>
          <cell r="G357" t="str">
            <v>D</v>
          </cell>
          <cell r="H357" t="str">
            <v>C01</v>
          </cell>
          <cell r="I357" t="str">
            <v>9999</v>
          </cell>
          <cell r="J357">
            <v>102</v>
          </cell>
          <cell r="K357">
            <v>154</v>
          </cell>
          <cell r="L357">
            <v>96</v>
          </cell>
          <cell r="M357">
            <v>154</v>
          </cell>
          <cell r="N357">
            <v>100</v>
          </cell>
          <cell r="O357">
            <v>139</v>
          </cell>
          <cell r="P357">
            <v>101</v>
          </cell>
          <cell r="Q357">
            <v>144</v>
          </cell>
          <cell r="R357">
            <v>0</v>
          </cell>
          <cell r="S357">
            <v>0</v>
          </cell>
          <cell r="T357">
            <v>0</v>
          </cell>
          <cell r="U357">
            <v>0</v>
          </cell>
          <cell r="V357">
            <v>399</v>
          </cell>
          <cell r="W357">
            <v>591</v>
          </cell>
        </row>
        <row r="358">
          <cell r="A358">
            <v>1849</v>
          </cell>
          <cell r="B358" t="str">
            <v>2007</v>
          </cell>
          <cell r="C358" t="str">
            <v>50</v>
          </cell>
          <cell r="D358" t="str">
            <v>2255</v>
          </cell>
          <cell r="E358" t="str">
            <v>AA</v>
          </cell>
          <cell r="F358" t="str">
            <v>1</v>
          </cell>
          <cell r="G358" t="str">
            <v>D</v>
          </cell>
          <cell r="H358" t="str">
            <v>C01</v>
          </cell>
          <cell r="I358" t="str">
            <v>9999</v>
          </cell>
          <cell r="N358">
            <v>189</v>
          </cell>
          <cell r="O358">
            <v>340</v>
          </cell>
          <cell r="P358">
            <v>146</v>
          </cell>
          <cell r="Q358">
            <v>260</v>
          </cell>
          <cell r="V358">
            <v>335</v>
          </cell>
          <cell r="W358">
            <v>600</v>
          </cell>
        </row>
        <row r="359">
          <cell r="A359">
            <v>1853</v>
          </cell>
          <cell r="B359" t="str">
            <v>2007</v>
          </cell>
          <cell r="C359" t="str">
            <v>50</v>
          </cell>
          <cell r="D359" t="str">
            <v>2255</v>
          </cell>
          <cell r="E359" t="str">
            <v>AA</v>
          </cell>
          <cell r="F359" t="str">
            <v>2</v>
          </cell>
          <cell r="G359" t="str">
            <v>D</v>
          </cell>
          <cell r="H359" t="str">
            <v>C01</v>
          </cell>
          <cell r="I359" t="str">
            <v>9999</v>
          </cell>
          <cell r="P359">
            <v>47</v>
          </cell>
          <cell r="Q359">
            <v>35</v>
          </cell>
          <cell r="V359">
            <v>47</v>
          </cell>
          <cell r="W359">
            <v>35</v>
          </cell>
        </row>
        <row r="360">
          <cell r="A360">
            <v>1857</v>
          </cell>
          <cell r="B360" t="str">
            <v>2007</v>
          </cell>
          <cell r="C360" t="str">
            <v>50</v>
          </cell>
          <cell r="D360" t="str">
            <v>2257</v>
          </cell>
          <cell r="E360" t="str">
            <v>AA</v>
          </cell>
          <cell r="F360" t="str">
            <v>1</v>
          </cell>
          <cell r="G360" t="str">
            <v>D</v>
          </cell>
          <cell r="H360" t="str">
            <v>C01</v>
          </cell>
          <cell r="I360" t="str">
            <v>9999</v>
          </cell>
          <cell r="J360">
            <v>207</v>
          </cell>
          <cell r="K360">
            <v>264</v>
          </cell>
          <cell r="L360">
            <v>212</v>
          </cell>
          <cell r="M360">
            <v>276</v>
          </cell>
          <cell r="N360">
            <v>245</v>
          </cell>
          <cell r="O360">
            <v>291</v>
          </cell>
          <cell r="P360">
            <v>286</v>
          </cell>
          <cell r="Q360">
            <v>283</v>
          </cell>
          <cell r="R360">
            <v>0</v>
          </cell>
          <cell r="S360">
            <v>0</v>
          </cell>
          <cell r="T360">
            <v>0</v>
          </cell>
          <cell r="U360">
            <v>0</v>
          </cell>
          <cell r="V360">
            <v>950</v>
          </cell>
          <cell r="W360">
            <v>1114</v>
          </cell>
        </row>
        <row r="361">
          <cell r="A361">
            <v>1922</v>
          </cell>
          <cell r="B361" t="str">
            <v>2007</v>
          </cell>
          <cell r="C361" t="str">
            <v>51</v>
          </cell>
          <cell r="D361" t="str">
            <v>2255</v>
          </cell>
          <cell r="E361" t="str">
            <v>AA</v>
          </cell>
          <cell r="F361" t="str">
            <v>1</v>
          </cell>
          <cell r="G361" t="str">
            <v>D</v>
          </cell>
          <cell r="H361" t="str">
            <v>C01</v>
          </cell>
          <cell r="I361" t="str">
            <v>9999</v>
          </cell>
          <cell r="J361">
            <v>194</v>
          </cell>
          <cell r="K361">
            <v>315</v>
          </cell>
          <cell r="L361">
            <v>192</v>
          </cell>
          <cell r="M361">
            <v>342</v>
          </cell>
          <cell r="V361">
            <v>386</v>
          </cell>
          <cell r="W361">
            <v>657</v>
          </cell>
        </row>
        <row r="362">
          <cell r="A362">
            <v>2085</v>
          </cell>
          <cell r="B362" t="str">
            <v>2007</v>
          </cell>
          <cell r="C362" t="str">
            <v>53</v>
          </cell>
          <cell r="D362" t="str">
            <v>2547</v>
          </cell>
          <cell r="E362" t="str">
            <v>AA</v>
          </cell>
          <cell r="F362" t="str">
            <v>1</v>
          </cell>
          <cell r="G362" t="str">
            <v>D</v>
          </cell>
          <cell r="H362" t="str">
            <v>C01</v>
          </cell>
          <cell r="I362" t="str">
            <v>9999</v>
          </cell>
          <cell r="J362">
            <v>0</v>
          </cell>
          <cell r="K362">
            <v>0</v>
          </cell>
          <cell r="L362">
            <v>0</v>
          </cell>
          <cell r="M362">
            <v>0</v>
          </cell>
          <cell r="N362">
            <v>243</v>
          </cell>
          <cell r="O362">
            <v>266</v>
          </cell>
          <cell r="P362">
            <v>0</v>
          </cell>
          <cell r="Q362">
            <v>0</v>
          </cell>
          <cell r="R362">
            <v>0</v>
          </cell>
          <cell r="S362">
            <v>0</v>
          </cell>
          <cell r="T362">
            <v>0</v>
          </cell>
          <cell r="U362">
            <v>0</v>
          </cell>
          <cell r="V362">
            <v>243</v>
          </cell>
          <cell r="W362">
            <v>266</v>
          </cell>
        </row>
        <row r="363">
          <cell r="A363">
            <v>2102</v>
          </cell>
          <cell r="B363" t="str">
            <v>2007</v>
          </cell>
          <cell r="C363" t="str">
            <v>53</v>
          </cell>
          <cell r="D363" t="str">
            <v>2551</v>
          </cell>
          <cell r="E363" t="str">
            <v>AA</v>
          </cell>
          <cell r="F363" t="str">
            <v>1</v>
          </cell>
          <cell r="G363" t="str">
            <v>D</v>
          </cell>
          <cell r="H363" t="str">
            <v>C01</v>
          </cell>
          <cell r="I363" t="str">
            <v>9999</v>
          </cell>
          <cell r="J363">
            <v>212</v>
          </cell>
          <cell r="K363">
            <v>167</v>
          </cell>
          <cell r="L363">
            <v>238</v>
          </cell>
          <cell r="M363">
            <v>159</v>
          </cell>
          <cell r="N363">
            <v>221</v>
          </cell>
          <cell r="O363">
            <v>151</v>
          </cell>
          <cell r="P363">
            <v>280</v>
          </cell>
          <cell r="Q363">
            <v>166</v>
          </cell>
          <cell r="R363">
            <v>0</v>
          </cell>
          <cell r="S363">
            <v>0</v>
          </cell>
          <cell r="T363">
            <v>0</v>
          </cell>
          <cell r="U363">
            <v>0</v>
          </cell>
          <cell r="V363">
            <v>951</v>
          </cell>
          <cell r="W363">
            <v>643</v>
          </cell>
        </row>
        <row r="364">
          <cell r="A364">
            <v>2300</v>
          </cell>
          <cell r="B364" t="str">
            <v>2007</v>
          </cell>
          <cell r="C364" t="str">
            <v>57</v>
          </cell>
          <cell r="D364" t="str">
            <v>2016</v>
          </cell>
          <cell r="E364" t="str">
            <v>AA</v>
          </cell>
          <cell r="F364" t="str">
            <v>1</v>
          </cell>
          <cell r="G364" t="str">
            <v>D</v>
          </cell>
          <cell r="H364" t="str">
            <v>C01</v>
          </cell>
          <cell r="I364" t="str">
            <v>9999</v>
          </cell>
          <cell r="J364">
            <v>0</v>
          </cell>
          <cell r="K364">
            <v>0</v>
          </cell>
          <cell r="L364">
            <v>2</v>
          </cell>
          <cell r="M364">
            <v>0</v>
          </cell>
          <cell r="N364">
            <v>64</v>
          </cell>
          <cell r="O364">
            <v>27</v>
          </cell>
          <cell r="P364">
            <v>74</v>
          </cell>
          <cell r="Q364">
            <v>30</v>
          </cell>
          <cell r="R364">
            <v>0</v>
          </cell>
          <cell r="S364">
            <v>0</v>
          </cell>
          <cell r="T364">
            <v>0</v>
          </cell>
          <cell r="U364">
            <v>0</v>
          </cell>
          <cell r="V364">
            <v>140</v>
          </cell>
          <cell r="W364">
            <v>57</v>
          </cell>
        </row>
        <row r="365">
          <cell r="A365">
            <v>2457</v>
          </cell>
          <cell r="B365" t="str">
            <v>2007</v>
          </cell>
          <cell r="C365" t="str">
            <v>62</v>
          </cell>
          <cell r="D365" t="str">
            <v>2171</v>
          </cell>
          <cell r="E365" t="str">
            <v>AA</v>
          </cell>
          <cell r="F365" t="str">
            <v>1</v>
          </cell>
          <cell r="G365" t="str">
            <v>D</v>
          </cell>
          <cell r="H365" t="str">
            <v>C01</v>
          </cell>
          <cell r="I365" t="str">
            <v>9999</v>
          </cell>
          <cell r="J365">
            <v>0</v>
          </cell>
          <cell r="K365">
            <v>0</v>
          </cell>
          <cell r="L365">
            <v>0</v>
          </cell>
          <cell r="M365">
            <v>0</v>
          </cell>
          <cell r="N365">
            <v>0</v>
          </cell>
          <cell r="O365">
            <v>0</v>
          </cell>
          <cell r="P365">
            <v>344</v>
          </cell>
          <cell r="Q365">
            <v>464</v>
          </cell>
          <cell r="R365">
            <v>0</v>
          </cell>
          <cell r="S365">
            <v>0</v>
          </cell>
          <cell r="T365">
            <v>0</v>
          </cell>
          <cell r="U365">
            <v>0</v>
          </cell>
          <cell r="V365">
            <v>344</v>
          </cell>
          <cell r="W365">
            <v>464</v>
          </cell>
        </row>
        <row r="366">
          <cell r="A366">
            <v>545</v>
          </cell>
          <cell r="B366" t="str">
            <v>2007</v>
          </cell>
          <cell r="C366" t="str">
            <v>13</v>
          </cell>
          <cell r="D366" t="str">
            <v>2315</v>
          </cell>
          <cell r="E366" t="str">
            <v>AA</v>
          </cell>
          <cell r="F366" t="str">
            <v>1</v>
          </cell>
          <cell r="G366" t="str">
            <v>D</v>
          </cell>
          <cell r="H366" t="str">
            <v>C02</v>
          </cell>
          <cell r="I366" t="str">
            <v>9999</v>
          </cell>
          <cell r="J366">
            <v>0</v>
          </cell>
          <cell r="K366">
            <v>0</v>
          </cell>
          <cell r="L366">
            <v>0</v>
          </cell>
          <cell r="M366">
            <v>0</v>
          </cell>
          <cell r="N366">
            <v>0</v>
          </cell>
          <cell r="O366">
            <v>0</v>
          </cell>
          <cell r="P366">
            <v>2</v>
          </cell>
          <cell r="Q366">
            <v>1</v>
          </cell>
          <cell r="R366">
            <v>0</v>
          </cell>
          <cell r="S366">
            <v>0</v>
          </cell>
          <cell r="T366">
            <v>0</v>
          </cell>
          <cell r="U366">
            <v>0</v>
          </cell>
          <cell r="V366">
            <v>2</v>
          </cell>
          <cell r="W366">
            <v>1</v>
          </cell>
        </row>
        <row r="367">
          <cell r="A367">
            <v>1884</v>
          </cell>
          <cell r="B367" t="str">
            <v>2007</v>
          </cell>
          <cell r="C367" t="str">
            <v>50</v>
          </cell>
          <cell r="D367" t="str">
            <v>2259</v>
          </cell>
          <cell r="E367" t="str">
            <v>AA</v>
          </cell>
          <cell r="F367" t="str">
            <v>2</v>
          </cell>
          <cell r="G367" t="str">
            <v>D</v>
          </cell>
          <cell r="H367" t="str">
            <v>C02</v>
          </cell>
          <cell r="I367" t="str">
            <v>9999</v>
          </cell>
          <cell r="J367">
            <v>598</v>
          </cell>
          <cell r="K367">
            <v>229</v>
          </cell>
          <cell r="L367">
            <v>501</v>
          </cell>
          <cell r="M367">
            <v>204</v>
          </cell>
          <cell r="N367">
            <v>546</v>
          </cell>
          <cell r="O367">
            <v>192</v>
          </cell>
          <cell r="P367">
            <v>801</v>
          </cell>
          <cell r="Q367">
            <v>201</v>
          </cell>
          <cell r="R367">
            <v>0</v>
          </cell>
          <cell r="S367">
            <v>0</v>
          </cell>
          <cell r="T367">
            <v>0</v>
          </cell>
          <cell r="U367">
            <v>0</v>
          </cell>
          <cell r="V367">
            <v>2446</v>
          </cell>
          <cell r="W367">
            <v>826</v>
          </cell>
        </row>
        <row r="368">
          <cell r="A368">
            <v>185</v>
          </cell>
          <cell r="B368" t="str">
            <v>2007</v>
          </cell>
          <cell r="C368" t="str">
            <v>08</v>
          </cell>
          <cell r="D368" t="str">
            <v>2116</v>
          </cell>
          <cell r="E368" t="str">
            <v>AA</v>
          </cell>
          <cell r="F368" t="str">
            <v>1</v>
          </cell>
          <cell r="G368" t="str">
            <v>D</v>
          </cell>
          <cell r="H368" t="str">
            <v>C03</v>
          </cell>
          <cell r="I368" t="str">
            <v>9999</v>
          </cell>
          <cell r="J368">
            <v>113</v>
          </cell>
          <cell r="K368">
            <v>28</v>
          </cell>
          <cell r="L368">
            <v>124</v>
          </cell>
          <cell r="M368">
            <v>39</v>
          </cell>
          <cell r="N368">
            <v>140</v>
          </cell>
          <cell r="O368">
            <v>43</v>
          </cell>
          <cell r="P368">
            <v>131</v>
          </cell>
          <cell r="Q368">
            <v>48</v>
          </cell>
          <cell r="R368">
            <v>0</v>
          </cell>
          <cell r="S368">
            <v>0</v>
          </cell>
          <cell r="T368">
            <v>0</v>
          </cell>
          <cell r="U368">
            <v>0</v>
          </cell>
          <cell r="V368">
            <v>508</v>
          </cell>
          <cell r="W368">
            <v>158</v>
          </cell>
        </row>
        <row r="369">
          <cell r="A369">
            <v>731</v>
          </cell>
          <cell r="B369" t="str">
            <v>2007</v>
          </cell>
          <cell r="C369" t="str">
            <v>20</v>
          </cell>
          <cell r="D369" t="str">
            <v>2417</v>
          </cell>
          <cell r="E369" t="str">
            <v>AA</v>
          </cell>
          <cell r="F369" t="str">
            <v>1</v>
          </cell>
          <cell r="G369" t="str">
            <v>D</v>
          </cell>
          <cell r="H369" t="str">
            <v>C03</v>
          </cell>
          <cell r="I369" t="str">
            <v>9999</v>
          </cell>
          <cell r="J369">
            <v>0</v>
          </cell>
          <cell r="K369">
            <v>0</v>
          </cell>
          <cell r="L369">
            <v>146</v>
          </cell>
          <cell r="M369">
            <v>21</v>
          </cell>
          <cell r="N369">
            <v>130</v>
          </cell>
          <cell r="O369">
            <v>29</v>
          </cell>
          <cell r="P369">
            <v>169</v>
          </cell>
          <cell r="Q369">
            <v>33</v>
          </cell>
          <cell r="R369">
            <v>0</v>
          </cell>
          <cell r="S369">
            <v>0</v>
          </cell>
          <cell r="T369">
            <v>0</v>
          </cell>
          <cell r="U369">
            <v>0</v>
          </cell>
          <cell r="V369">
            <v>445</v>
          </cell>
          <cell r="W369">
            <v>83</v>
          </cell>
        </row>
        <row r="370">
          <cell r="A370">
            <v>2107</v>
          </cell>
          <cell r="B370" t="str">
            <v>2007</v>
          </cell>
          <cell r="C370" t="str">
            <v>53</v>
          </cell>
          <cell r="D370" t="str">
            <v>2552</v>
          </cell>
          <cell r="E370" t="str">
            <v>AA</v>
          </cell>
          <cell r="F370" t="str">
            <v>1</v>
          </cell>
          <cell r="G370" t="str">
            <v>D</v>
          </cell>
          <cell r="H370" t="str">
            <v>C03</v>
          </cell>
          <cell r="I370" t="str">
            <v>9999</v>
          </cell>
          <cell r="J370">
            <v>494</v>
          </cell>
          <cell r="K370">
            <v>580</v>
          </cell>
          <cell r="L370">
            <v>557</v>
          </cell>
          <cell r="M370">
            <v>617</v>
          </cell>
          <cell r="N370">
            <v>464</v>
          </cell>
          <cell r="O370">
            <v>609</v>
          </cell>
          <cell r="P370">
            <v>604</v>
          </cell>
          <cell r="Q370">
            <v>613</v>
          </cell>
          <cell r="R370">
            <v>0</v>
          </cell>
          <cell r="S370">
            <v>0</v>
          </cell>
          <cell r="T370">
            <v>0</v>
          </cell>
          <cell r="U370">
            <v>0</v>
          </cell>
          <cell r="V370">
            <v>2119</v>
          </cell>
          <cell r="W370">
            <v>2419</v>
          </cell>
        </row>
        <row r="371">
          <cell r="A371">
            <v>2521</v>
          </cell>
          <cell r="B371" t="str">
            <v>2007</v>
          </cell>
          <cell r="C371" t="str">
            <v>65</v>
          </cell>
          <cell r="D371" t="str">
            <v>2630</v>
          </cell>
          <cell r="E371" t="str">
            <v>AA</v>
          </cell>
          <cell r="F371" t="str">
            <v>1</v>
          </cell>
          <cell r="G371" t="str">
            <v>D</v>
          </cell>
          <cell r="H371" t="str">
            <v>C03</v>
          </cell>
          <cell r="I371" t="str">
            <v>9999</v>
          </cell>
          <cell r="J371">
            <v>104</v>
          </cell>
          <cell r="K371">
            <v>51</v>
          </cell>
          <cell r="L371">
            <v>107</v>
          </cell>
          <cell r="M371">
            <v>41</v>
          </cell>
          <cell r="N371">
            <v>119</v>
          </cell>
          <cell r="O371">
            <v>59</v>
          </cell>
          <cell r="P371">
            <v>135</v>
          </cell>
          <cell r="Q371">
            <v>47</v>
          </cell>
          <cell r="R371">
            <v>0</v>
          </cell>
          <cell r="S371">
            <v>0</v>
          </cell>
          <cell r="T371">
            <v>0</v>
          </cell>
          <cell r="U371">
            <v>0</v>
          </cell>
          <cell r="V371">
            <v>465</v>
          </cell>
          <cell r="W371">
            <v>198</v>
          </cell>
        </row>
        <row r="372">
          <cell r="A372">
            <v>32</v>
          </cell>
          <cell r="B372" t="str">
            <v>2007</v>
          </cell>
          <cell r="C372" t="str">
            <v>01</v>
          </cell>
          <cell r="D372" t="str">
            <v>2014</v>
          </cell>
          <cell r="E372" t="str">
            <v>AA</v>
          </cell>
          <cell r="F372" t="str">
            <v>1</v>
          </cell>
          <cell r="G372" t="str">
            <v>D</v>
          </cell>
          <cell r="H372" t="str">
            <v>C04</v>
          </cell>
          <cell r="I372" t="str">
            <v>9999</v>
          </cell>
          <cell r="J372">
            <v>82</v>
          </cell>
          <cell r="K372">
            <v>42</v>
          </cell>
          <cell r="L372">
            <v>80</v>
          </cell>
          <cell r="M372">
            <v>37</v>
          </cell>
          <cell r="N372">
            <v>116</v>
          </cell>
          <cell r="O372">
            <v>29</v>
          </cell>
          <cell r="P372">
            <v>60</v>
          </cell>
          <cell r="Q372">
            <v>13</v>
          </cell>
          <cell r="R372">
            <v>0</v>
          </cell>
          <cell r="S372">
            <v>0</v>
          </cell>
          <cell r="T372">
            <v>0</v>
          </cell>
          <cell r="U372">
            <v>0</v>
          </cell>
          <cell r="V372">
            <v>338</v>
          </cell>
          <cell r="W372">
            <v>121</v>
          </cell>
        </row>
        <row r="373">
          <cell r="A373">
            <v>65</v>
          </cell>
          <cell r="B373" t="str">
            <v>2007</v>
          </cell>
          <cell r="C373" t="str">
            <v>02</v>
          </cell>
          <cell r="D373" t="str">
            <v>2041</v>
          </cell>
          <cell r="E373" t="str">
            <v>AA</v>
          </cell>
          <cell r="F373" t="str">
            <v>1</v>
          </cell>
          <cell r="G373" t="str">
            <v>D</v>
          </cell>
          <cell r="H373" t="str">
            <v>C04</v>
          </cell>
          <cell r="I373" t="str">
            <v>9999</v>
          </cell>
          <cell r="J373">
            <v>31</v>
          </cell>
          <cell r="K373">
            <v>36</v>
          </cell>
          <cell r="L373">
            <v>34</v>
          </cell>
          <cell r="M373">
            <v>36</v>
          </cell>
          <cell r="N373">
            <v>56</v>
          </cell>
          <cell r="O373">
            <v>43</v>
          </cell>
          <cell r="P373">
            <v>43</v>
          </cell>
          <cell r="Q373">
            <v>53</v>
          </cell>
          <cell r="R373">
            <v>0</v>
          </cell>
          <cell r="S373">
            <v>0</v>
          </cell>
          <cell r="T373">
            <v>0</v>
          </cell>
          <cell r="U373">
            <v>0</v>
          </cell>
          <cell r="V373">
            <v>164</v>
          </cell>
          <cell r="W373">
            <v>168</v>
          </cell>
        </row>
        <row r="374">
          <cell r="A374">
            <v>80</v>
          </cell>
          <cell r="B374" t="str">
            <v>2007</v>
          </cell>
          <cell r="C374" t="str">
            <v>03</v>
          </cell>
          <cell r="D374" t="str">
            <v>1114</v>
          </cell>
          <cell r="E374" t="str">
            <v>AA</v>
          </cell>
          <cell r="F374" t="str">
            <v>1</v>
          </cell>
          <cell r="G374" t="str">
            <v>D</v>
          </cell>
          <cell r="H374" t="str">
            <v>C04</v>
          </cell>
          <cell r="I374" t="str">
            <v>9999</v>
          </cell>
          <cell r="J374">
            <v>16</v>
          </cell>
          <cell r="K374">
            <v>80</v>
          </cell>
          <cell r="L374">
            <v>22</v>
          </cell>
          <cell r="M374">
            <v>76</v>
          </cell>
          <cell r="N374">
            <v>11</v>
          </cell>
          <cell r="O374">
            <v>95</v>
          </cell>
          <cell r="P374">
            <v>19</v>
          </cell>
          <cell r="Q374">
            <v>88</v>
          </cell>
          <cell r="R374">
            <v>0</v>
          </cell>
          <cell r="S374">
            <v>0</v>
          </cell>
          <cell r="T374">
            <v>0</v>
          </cell>
          <cell r="U374">
            <v>0</v>
          </cell>
          <cell r="V374">
            <v>68</v>
          </cell>
          <cell r="W374">
            <v>339</v>
          </cell>
        </row>
        <row r="375">
          <cell r="A375">
            <v>231</v>
          </cell>
          <cell r="B375" t="str">
            <v>2007</v>
          </cell>
          <cell r="C375" t="str">
            <v>10</v>
          </cell>
          <cell r="D375" t="str">
            <v>2132</v>
          </cell>
          <cell r="E375" t="str">
            <v>AA</v>
          </cell>
          <cell r="F375" t="str">
            <v>1</v>
          </cell>
          <cell r="G375" t="str">
            <v>D</v>
          </cell>
          <cell r="H375" t="str">
            <v>C04</v>
          </cell>
          <cell r="I375" t="str">
            <v>9999</v>
          </cell>
          <cell r="J375">
            <v>39</v>
          </cell>
          <cell r="K375">
            <v>98</v>
          </cell>
          <cell r="L375">
            <v>49</v>
          </cell>
          <cell r="M375">
            <v>100</v>
          </cell>
          <cell r="N375">
            <v>53</v>
          </cell>
          <cell r="O375">
            <v>95</v>
          </cell>
          <cell r="P375">
            <v>72</v>
          </cell>
          <cell r="Q375">
            <v>71</v>
          </cell>
          <cell r="R375">
            <v>0</v>
          </cell>
          <cell r="S375">
            <v>0</v>
          </cell>
          <cell r="T375">
            <v>0</v>
          </cell>
          <cell r="U375">
            <v>0</v>
          </cell>
          <cell r="V375">
            <v>213</v>
          </cell>
          <cell r="W375">
            <v>364</v>
          </cell>
        </row>
        <row r="376">
          <cell r="A376">
            <v>242</v>
          </cell>
          <cell r="B376" t="str">
            <v>2007</v>
          </cell>
          <cell r="C376" t="str">
            <v>10</v>
          </cell>
          <cell r="D376" t="str">
            <v>2144</v>
          </cell>
          <cell r="E376" t="str">
            <v>AA</v>
          </cell>
          <cell r="F376" t="str">
            <v>1</v>
          </cell>
          <cell r="G376" t="str">
            <v>D</v>
          </cell>
          <cell r="H376" t="str">
            <v>C04</v>
          </cell>
          <cell r="I376" t="str">
            <v>9999</v>
          </cell>
          <cell r="J376">
            <v>146</v>
          </cell>
          <cell r="K376">
            <v>218</v>
          </cell>
          <cell r="L376">
            <v>113</v>
          </cell>
          <cell r="M376">
            <v>184</v>
          </cell>
          <cell r="N376">
            <v>114</v>
          </cell>
          <cell r="O376">
            <v>226</v>
          </cell>
          <cell r="P376">
            <v>139</v>
          </cell>
          <cell r="Q376">
            <v>209</v>
          </cell>
          <cell r="R376">
            <v>0</v>
          </cell>
          <cell r="S376">
            <v>0</v>
          </cell>
          <cell r="T376">
            <v>0</v>
          </cell>
          <cell r="U376">
            <v>0</v>
          </cell>
          <cell r="V376">
            <v>512</v>
          </cell>
          <cell r="W376">
            <v>837</v>
          </cell>
        </row>
        <row r="377">
          <cell r="A377">
            <v>323</v>
          </cell>
          <cell r="B377" t="str">
            <v>2007</v>
          </cell>
          <cell r="C377" t="str">
            <v>11</v>
          </cell>
          <cell r="D377" t="str">
            <v>2258</v>
          </cell>
          <cell r="E377" t="str">
            <v>AA</v>
          </cell>
          <cell r="F377" t="str">
            <v>1</v>
          </cell>
          <cell r="G377" t="str">
            <v>D</v>
          </cell>
          <cell r="H377" t="str">
            <v>C04</v>
          </cell>
          <cell r="I377" t="str">
            <v>9999</v>
          </cell>
          <cell r="J377">
            <v>138</v>
          </cell>
          <cell r="K377">
            <v>172</v>
          </cell>
          <cell r="L377">
            <v>140</v>
          </cell>
          <cell r="M377">
            <v>173</v>
          </cell>
          <cell r="N377">
            <v>143</v>
          </cell>
          <cell r="O377">
            <v>189</v>
          </cell>
          <cell r="P377">
            <v>196</v>
          </cell>
          <cell r="Q377">
            <v>257</v>
          </cell>
          <cell r="R377">
            <v>0</v>
          </cell>
          <cell r="S377">
            <v>0</v>
          </cell>
          <cell r="T377">
            <v>0</v>
          </cell>
          <cell r="U377">
            <v>0</v>
          </cell>
          <cell r="V377">
            <v>617</v>
          </cell>
          <cell r="W377">
            <v>791</v>
          </cell>
        </row>
        <row r="378">
          <cell r="A378">
            <v>468</v>
          </cell>
          <cell r="B378" t="str">
            <v>2007</v>
          </cell>
          <cell r="C378" t="str">
            <v>13</v>
          </cell>
          <cell r="D378" t="str">
            <v>2243</v>
          </cell>
          <cell r="E378" t="str">
            <v>AA</v>
          </cell>
          <cell r="F378" t="str">
            <v>1</v>
          </cell>
          <cell r="G378" t="str">
            <v>D</v>
          </cell>
          <cell r="H378" t="str">
            <v>C04</v>
          </cell>
          <cell r="I378" t="str">
            <v>9999</v>
          </cell>
          <cell r="J378">
            <v>63</v>
          </cell>
          <cell r="K378">
            <v>137</v>
          </cell>
          <cell r="L378">
            <v>69</v>
          </cell>
          <cell r="M378">
            <v>132</v>
          </cell>
          <cell r="N378">
            <v>80</v>
          </cell>
          <cell r="O378">
            <v>167</v>
          </cell>
          <cell r="P378">
            <v>89</v>
          </cell>
          <cell r="Q378">
            <v>169</v>
          </cell>
          <cell r="R378">
            <v>0</v>
          </cell>
          <cell r="S378">
            <v>0</v>
          </cell>
          <cell r="T378">
            <v>0</v>
          </cell>
          <cell r="U378">
            <v>0</v>
          </cell>
          <cell r="V378">
            <v>301</v>
          </cell>
          <cell r="W378">
            <v>605</v>
          </cell>
        </row>
        <row r="379">
          <cell r="A379">
            <v>684</v>
          </cell>
          <cell r="B379" t="str">
            <v>2007</v>
          </cell>
          <cell r="C379" t="str">
            <v>17</v>
          </cell>
          <cell r="D379" t="str">
            <v>2391</v>
          </cell>
          <cell r="E379" t="str">
            <v>AA</v>
          </cell>
          <cell r="F379" t="str">
            <v>1</v>
          </cell>
          <cell r="G379" t="str">
            <v>D</v>
          </cell>
          <cell r="H379" t="str">
            <v>C04</v>
          </cell>
          <cell r="I379" t="str">
            <v>9999</v>
          </cell>
          <cell r="J379">
            <v>93</v>
          </cell>
          <cell r="K379">
            <v>133</v>
          </cell>
          <cell r="L379">
            <v>91</v>
          </cell>
          <cell r="M379">
            <v>106</v>
          </cell>
          <cell r="N379">
            <v>96</v>
          </cell>
          <cell r="O379">
            <v>107</v>
          </cell>
          <cell r="P379">
            <v>105</v>
          </cell>
          <cell r="Q379">
            <v>115</v>
          </cell>
          <cell r="R379">
            <v>0</v>
          </cell>
          <cell r="S379">
            <v>0</v>
          </cell>
          <cell r="T379">
            <v>0</v>
          </cell>
          <cell r="U379">
            <v>0</v>
          </cell>
          <cell r="V379">
            <v>385</v>
          </cell>
          <cell r="W379">
            <v>461</v>
          </cell>
        </row>
        <row r="380">
          <cell r="A380">
            <v>732</v>
          </cell>
          <cell r="B380" t="str">
            <v>2007</v>
          </cell>
          <cell r="C380" t="str">
            <v>20</v>
          </cell>
          <cell r="D380" t="str">
            <v>2417</v>
          </cell>
          <cell r="E380" t="str">
            <v>AA</v>
          </cell>
          <cell r="F380" t="str">
            <v>1</v>
          </cell>
          <cell r="G380" t="str">
            <v>D</v>
          </cell>
          <cell r="H380" t="str">
            <v>C04</v>
          </cell>
          <cell r="I380" t="str">
            <v>9999</v>
          </cell>
          <cell r="J380">
            <v>99</v>
          </cell>
          <cell r="K380">
            <v>94</v>
          </cell>
          <cell r="L380">
            <v>109</v>
          </cell>
          <cell r="M380">
            <v>100</v>
          </cell>
          <cell r="N380">
            <v>130</v>
          </cell>
          <cell r="O380">
            <v>122</v>
          </cell>
          <cell r="P380">
            <v>173</v>
          </cell>
          <cell r="Q380">
            <v>128</v>
          </cell>
          <cell r="R380">
            <v>0</v>
          </cell>
          <cell r="S380">
            <v>0</v>
          </cell>
          <cell r="T380">
            <v>0</v>
          </cell>
          <cell r="U380">
            <v>0</v>
          </cell>
          <cell r="V380">
            <v>511</v>
          </cell>
          <cell r="W380">
            <v>444</v>
          </cell>
        </row>
        <row r="381">
          <cell r="A381">
            <v>778</v>
          </cell>
          <cell r="B381" t="str">
            <v>2007</v>
          </cell>
          <cell r="C381" t="str">
            <v>22</v>
          </cell>
          <cell r="D381" t="str">
            <v>2449</v>
          </cell>
          <cell r="E381" t="str">
            <v>AA</v>
          </cell>
          <cell r="F381" t="str">
            <v>1</v>
          </cell>
          <cell r="G381" t="str">
            <v>D</v>
          </cell>
          <cell r="H381" t="str">
            <v>C04</v>
          </cell>
          <cell r="I381" t="str">
            <v>9999</v>
          </cell>
          <cell r="J381">
            <v>78</v>
          </cell>
          <cell r="K381">
            <v>92</v>
          </cell>
          <cell r="L381">
            <v>71</v>
          </cell>
          <cell r="M381">
            <v>100</v>
          </cell>
          <cell r="N381">
            <v>88</v>
          </cell>
          <cell r="O381">
            <v>118</v>
          </cell>
          <cell r="P381">
            <v>56</v>
          </cell>
          <cell r="Q381">
            <v>80</v>
          </cell>
          <cell r="R381">
            <v>0</v>
          </cell>
          <cell r="S381">
            <v>0</v>
          </cell>
          <cell r="T381">
            <v>0</v>
          </cell>
          <cell r="U381">
            <v>0</v>
          </cell>
          <cell r="V381">
            <v>293</v>
          </cell>
          <cell r="W381">
            <v>390</v>
          </cell>
        </row>
        <row r="382">
          <cell r="A382">
            <v>832</v>
          </cell>
          <cell r="B382" t="str">
            <v>2007</v>
          </cell>
          <cell r="C382" t="str">
            <v>23</v>
          </cell>
          <cell r="D382" t="str">
            <v>2475</v>
          </cell>
          <cell r="E382" t="str">
            <v>AA</v>
          </cell>
          <cell r="F382" t="str">
            <v>1</v>
          </cell>
          <cell r="G382" t="str">
            <v>D</v>
          </cell>
          <cell r="H382" t="str">
            <v>C04</v>
          </cell>
          <cell r="I382" t="str">
            <v>9999</v>
          </cell>
          <cell r="J382">
            <v>242</v>
          </cell>
          <cell r="K382">
            <v>334</v>
          </cell>
          <cell r="L382">
            <v>226</v>
          </cell>
          <cell r="M382">
            <v>335</v>
          </cell>
          <cell r="N382">
            <v>284</v>
          </cell>
          <cell r="O382">
            <v>385</v>
          </cell>
          <cell r="P382">
            <v>257</v>
          </cell>
          <cell r="Q382">
            <v>390</v>
          </cell>
          <cell r="R382">
            <v>0</v>
          </cell>
          <cell r="S382">
            <v>0</v>
          </cell>
          <cell r="T382">
            <v>0</v>
          </cell>
          <cell r="U382">
            <v>0</v>
          </cell>
          <cell r="V382">
            <v>1009</v>
          </cell>
          <cell r="W382">
            <v>1444</v>
          </cell>
        </row>
        <row r="383">
          <cell r="A383">
            <v>836</v>
          </cell>
          <cell r="B383" t="str">
            <v>2007</v>
          </cell>
          <cell r="C383" t="str">
            <v>23</v>
          </cell>
          <cell r="D383" t="str">
            <v>2475</v>
          </cell>
          <cell r="E383" t="str">
            <v>AA</v>
          </cell>
          <cell r="F383" t="str">
            <v>2</v>
          </cell>
          <cell r="G383" t="str">
            <v>D</v>
          </cell>
          <cell r="H383" t="str">
            <v>C04</v>
          </cell>
          <cell r="I383" t="str">
            <v>9999</v>
          </cell>
          <cell r="J383">
            <v>77</v>
          </cell>
          <cell r="K383">
            <v>79</v>
          </cell>
          <cell r="L383">
            <v>92</v>
          </cell>
          <cell r="M383">
            <v>112</v>
          </cell>
          <cell r="N383">
            <v>121</v>
          </cell>
          <cell r="O383">
            <v>100</v>
          </cell>
          <cell r="P383">
            <v>105</v>
          </cell>
          <cell r="Q383">
            <v>119</v>
          </cell>
          <cell r="R383">
            <v>0</v>
          </cell>
          <cell r="S383">
            <v>0</v>
          </cell>
          <cell r="T383">
            <v>0</v>
          </cell>
          <cell r="U383">
            <v>0</v>
          </cell>
          <cell r="V383">
            <v>395</v>
          </cell>
          <cell r="W383">
            <v>410</v>
          </cell>
        </row>
        <row r="384">
          <cell r="A384">
            <v>891</v>
          </cell>
          <cell r="B384" t="str">
            <v>2007</v>
          </cell>
          <cell r="C384" t="str">
            <v>23</v>
          </cell>
          <cell r="D384" t="str">
            <v>2500</v>
          </cell>
          <cell r="E384" t="str">
            <v>AA</v>
          </cell>
          <cell r="F384" t="str">
            <v>1</v>
          </cell>
          <cell r="G384" t="str">
            <v>D</v>
          </cell>
          <cell r="H384" t="str">
            <v>C04</v>
          </cell>
          <cell r="I384" t="str">
            <v>9999</v>
          </cell>
          <cell r="J384">
            <v>28</v>
          </cell>
          <cell r="K384">
            <v>17</v>
          </cell>
          <cell r="L384">
            <v>29</v>
          </cell>
          <cell r="M384">
            <v>29</v>
          </cell>
          <cell r="N384">
            <v>46</v>
          </cell>
          <cell r="O384">
            <v>30</v>
          </cell>
          <cell r="P384">
            <v>34</v>
          </cell>
          <cell r="Q384">
            <v>26</v>
          </cell>
          <cell r="R384">
            <v>0</v>
          </cell>
          <cell r="S384">
            <v>0</v>
          </cell>
          <cell r="T384">
            <v>0</v>
          </cell>
          <cell r="U384">
            <v>0</v>
          </cell>
          <cell r="V384">
            <v>137</v>
          </cell>
          <cell r="W384">
            <v>102</v>
          </cell>
        </row>
        <row r="385">
          <cell r="A385">
            <v>907</v>
          </cell>
          <cell r="B385" t="str">
            <v>2007</v>
          </cell>
          <cell r="C385" t="str">
            <v>24</v>
          </cell>
          <cell r="D385" t="str">
            <v>2517</v>
          </cell>
          <cell r="E385" t="str">
            <v>AA</v>
          </cell>
          <cell r="F385" t="str">
            <v>1</v>
          </cell>
          <cell r="G385" t="str">
            <v>D</v>
          </cell>
          <cell r="H385" t="str">
            <v>C04</v>
          </cell>
          <cell r="I385" t="str">
            <v>9999</v>
          </cell>
          <cell r="J385">
            <v>87</v>
          </cell>
          <cell r="K385">
            <v>73</v>
          </cell>
          <cell r="L385">
            <v>154</v>
          </cell>
          <cell r="M385">
            <v>84</v>
          </cell>
          <cell r="N385">
            <v>144</v>
          </cell>
          <cell r="O385">
            <v>73</v>
          </cell>
          <cell r="P385">
            <v>138</v>
          </cell>
          <cell r="Q385">
            <v>98</v>
          </cell>
          <cell r="R385">
            <v>0</v>
          </cell>
          <cell r="S385">
            <v>0</v>
          </cell>
          <cell r="T385">
            <v>0</v>
          </cell>
          <cell r="U385">
            <v>0</v>
          </cell>
          <cell r="V385">
            <v>523</v>
          </cell>
          <cell r="W385">
            <v>328</v>
          </cell>
        </row>
        <row r="386">
          <cell r="A386">
            <v>1085</v>
          </cell>
          <cell r="B386" t="str">
            <v>2007</v>
          </cell>
          <cell r="C386" t="str">
            <v>27</v>
          </cell>
          <cell r="D386" t="str">
            <v>2625</v>
          </cell>
          <cell r="E386" t="str">
            <v>AA</v>
          </cell>
          <cell r="F386" t="str">
            <v>1</v>
          </cell>
          <cell r="G386" t="str">
            <v>D</v>
          </cell>
          <cell r="H386" t="str">
            <v>C04</v>
          </cell>
          <cell r="I386" t="str">
            <v>9999</v>
          </cell>
          <cell r="J386">
            <v>207</v>
          </cell>
          <cell r="K386">
            <v>228</v>
          </cell>
          <cell r="L386">
            <v>209</v>
          </cell>
          <cell r="M386">
            <v>227</v>
          </cell>
          <cell r="N386">
            <v>236</v>
          </cell>
          <cell r="O386">
            <v>262</v>
          </cell>
          <cell r="P386">
            <v>264</v>
          </cell>
          <cell r="Q386">
            <v>252</v>
          </cell>
          <cell r="R386">
            <v>0</v>
          </cell>
          <cell r="S386">
            <v>0</v>
          </cell>
          <cell r="T386">
            <v>0</v>
          </cell>
          <cell r="U386">
            <v>0</v>
          </cell>
          <cell r="V386">
            <v>916</v>
          </cell>
          <cell r="W386">
            <v>969</v>
          </cell>
        </row>
        <row r="387">
          <cell r="A387">
            <v>1147</v>
          </cell>
          <cell r="B387" t="str">
            <v>2007</v>
          </cell>
          <cell r="C387" t="str">
            <v>28</v>
          </cell>
          <cell r="D387" t="str">
            <v>2680</v>
          </cell>
          <cell r="E387" t="str">
            <v>AA</v>
          </cell>
          <cell r="F387" t="str">
            <v>1</v>
          </cell>
          <cell r="G387" t="str">
            <v>D</v>
          </cell>
          <cell r="H387" t="str">
            <v>C04</v>
          </cell>
          <cell r="I387" t="str">
            <v>9999</v>
          </cell>
          <cell r="J387">
            <v>121</v>
          </cell>
          <cell r="K387">
            <v>156</v>
          </cell>
          <cell r="L387">
            <v>119</v>
          </cell>
          <cell r="M387">
            <v>147</v>
          </cell>
          <cell r="N387">
            <v>155</v>
          </cell>
          <cell r="O387">
            <v>197</v>
          </cell>
          <cell r="P387">
            <v>136</v>
          </cell>
          <cell r="Q387">
            <v>148</v>
          </cell>
          <cell r="R387">
            <v>0</v>
          </cell>
          <cell r="S387">
            <v>0</v>
          </cell>
          <cell r="T387">
            <v>0</v>
          </cell>
          <cell r="U387">
            <v>0</v>
          </cell>
          <cell r="V387">
            <v>531</v>
          </cell>
          <cell r="W387">
            <v>648</v>
          </cell>
        </row>
        <row r="388">
          <cell r="A388">
            <v>1153</v>
          </cell>
          <cell r="B388" t="str">
            <v>2007</v>
          </cell>
          <cell r="C388" t="str">
            <v>28</v>
          </cell>
          <cell r="D388" t="str">
            <v>2683</v>
          </cell>
          <cell r="E388" t="str">
            <v>AA</v>
          </cell>
          <cell r="F388" t="str">
            <v>1</v>
          </cell>
          <cell r="G388" t="str">
            <v>D</v>
          </cell>
          <cell r="H388" t="str">
            <v>C04</v>
          </cell>
          <cell r="I388" t="str">
            <v>9999</v>
          </cell>
          <cell r="J388">
            <v>237</v>
          </cell>
          <cell r="K388">
            <v>150</v>
          </cell>
          <cell r="L388">
            <v>339</v>
          </cell>
          <cell r="M388">
            <v>173</v>
          </cell>
          <cell r="N388">
            <v>445</v>
          </cell>
          <cell r="O388">
            <v>208</v>
          </cell>
          <cell r="P388">
            <v>479</v>
          </cell>
          <cell r="Q388">
            <v>178</v>
          </cell>
          <cell r="R388">
            <v>0</v>
          </cell>
          <cell r="S388">
            <v>0</v>
          </cell>
          <cell r="T388">
            <v>0</v>
          </cell>
          <cell r="U388">
            <v>0</v>
          </cell>
          <cell r="V388">
            <v>1500</v>
          </cell>
          <cell r="W388">
            <v>709</v>
          </cell>
        </row>
        <row r="389">
          <cell r="A389">
            <v>1238</v>
          </cell>
          <cell r="B389" t="str">
            <v>2007</v>
          </cell>
          <cell r="C389" t="str">
            <v>33</v>
          </cell>
          <cell r="D389" t="str">
            <v>2725</v>
          </cell>
          <cell r="E389" t="str">
            <v>AA</v>
          </cell>
          <cell r="F389" t="str">
            <v>1</v>
          </cell>
          <cell r="G389" t="str">
            <v>D</v>
          </cell>
          <cell r="H389" t="str">
            <v>C04</v>
          </cell>
          <cell r="I389" t="str">
            <v>9999</v>
          </cell>
          <cell r="J389">
            <v>144</v>
          </cell>
          <cell r="K389">
            <v>86</v>
          </cell>
          <cell r="L389">
            <v>243</v>
          </cell>
          <cell r="M389">
            <v>104</v>
          </cell>
          <cell r="N389">
            <v>270</v>
          </cell>
          <cell r="O389">
            <v>127</v>
          </cell>
          <cell r="P389">
            <v>330</v>
          </cell>
          <cell r="Q389">
            <v>167</v>
          </cell>
          <cell r="R389">
            <v>0</v>
          </cell>
          <cell r="S389">
            <v>0</v>
          </cell>
          <cell r="T389">
            <v>0</v>
          </cell>
          <cell r="U389">
            <v>0</v>
          </cell>
          <cell r="V389">
            <v>987</v>
          </cell>
          <cell r="W389">
            <v>484</v>
          </cell>
        </row>
        <row r="390">
          <cell r="A390">
            <v>1329</v>
          </cell>
          <cell r="B390" t="str">
            <v>2007</v>
          </cell>
          <cell r="C390" t="str">
            <v>35</v>
          </cell>
          <cell r="D390" t="str">
            <v>1292</v>
          </cell>
          <cell r="E390" t="str">
            <v>AA</v>
          </cell>
          <cell r="F390" t="str">
            <v>1</v>
          </cell>
          <cell r="G390" t="str">
            <v>D</v>
          </cell>
          <cell r="H390" t="str">
            <v>C04</v>
          </cell>
          <cell r="I390" t="str">
            <v>9999</v>
          </cell>
          <cell r="J390">
            <v>22</v>
          </cell>
          <cell r="K390">
            <v>80</v>
          </cell>
          <cell r="L390">
            <v>17</v>
          </cell>
          <cell r="M390">
            <v>71</v>
          </cell>
          <cell r="N390">
            <v>25</v>
          </cell>
          <cell r="O390">
            <v>63</v>
          </cell>
          <cell r="P390">
            <v>25</v>
          </cell>
          <cell r="Q390">
            <v>78</v>
          </cell>
          <cell r="R390">
            <v>0</v>
          </cell>
          <cell r="S390">
            <v>0</v>
          </cell>
          <cell r="T390">
            <v>0</v>
          </cell>
          <cell r="U390">
            <v>0</v>
          </cell>
          <cell r="V390">
            <v>89</v>
          </cell>
          <cell r="W390">
            <v>292</v>
          </cell>
        </row>
        <row r="391">
          <cell r="A391">
            <v>1392</v>
          </cell>
          <cell r="B391" t="str">
            <v>2007</v>
          </cell>
          <cell r="C391" t="str">
            <v>37</v>
          </cell>
          <cell r="D391" t="str">
            <v>2790</v>
          </cell>
          <cell r="E391" t="str">
            <v>AA</v>
          </cell>
          <cell r="F391" t="str">
            <v>1</v>
          </cell>
          <cell r="G391" t="str">
            <v>D</v>
          </cell>
          <cell r="H391" t="str">
            <v>C04</v>
          </cell>
          <cell r="I391" t="str">
            <v>9999</v>
          </cell>
          <cell r="J391">
            <v>56</v>
          </cell>
          <cell r="K391">
            <v>74</v>
          </cell>
          <cell r="L391">
            <v>80</v>
          </cell>
          <cell r="M391">
            <v>88</v>
          </cell>
          <cell r="N391">
            <v>65</v>
          </cell>
          <cell r="O391">
            <v>64</v>
          </cell>
          <cell r="P391">
            <v>55</v>
          </cell>
          <cell r="Q391">
            <v>75</v>
          </cell>
          <cell r="R391">
            <v>0</v>
          </cell>
          <cell r="S391">
            <v>0</v>
          </cell>
          <cell r="T391">
            <v>0</v>
          </cell>
          <cell r="U391">
            <v>0</v>
          </cell>
          <cell r="V391">
            <v>256</v>
          </cell>
          <cell r="W391">
            <v>301</v>
          </cell>
        </row>
        <row r="392">
          <cell r="A392">
            <v>1410</v>
          </cell>
          <cell r="B392" t="str">
            <v>2007</v>
          </cell>
          <cell r="C392" t="str">
            <v>38</v>
          </cell>
          <cell r="D392" t="str">
            <v>2804</v>
          </cell>
          <cell r="E392" t="str">
            <v>AA</v>
          </cell>
          <cell r="F392" t="str">
            <v>1</v>
          </cell>
          <cell r="G392" t="str">
            <v>D</v>
          </cell>
          <cell r="H392" t="str">
            <v>C04</v>
          </cell>
          <cell r="I392" t="str">
            <v>9999</v>
          </cell>
          <cell r="J392">
            <v>113</v>
          </cell>
          <cell r="K392">
            <v>68</v>
          </cell>
          <cell r="L392">
            <v>117</v>
          </cell>
          <cell r="M392">
            <v>105</v>
          </cell>
          <cell r="N392">
            <v>119</v>
          </cell>
          <cell r="O392">
            <v>92</v>
          </cell>
          <cell r="P392">
            <v>151</v>
          </cell>
          <cell r="Q392">
            <v>91</v>
          </cell>
          <cell r="R392">
            <v>0</v>
          </cell>
          <cell r="S392">
            <v>0</v>
          </cell>
          <cell r="T392">
            <v>0</v>
          </cell>
          <cell r="U392">
            <v>0</v>
          </cell>
          <cell r="V392">
            <v>500</v>
          </cell>
          <cell r="W392">
            <v>356</v>
          </cell>
        </row>
        <row r="393">
          <cell r="A393">
            <v>1421</v>
          </cell>
          <cell r="B393" t="str">
            <v>2007</v>
          </cell>
          <cell r="C393" t="str">
            <v>39</v>
          </cell>
          <cell r="D393" t="str">
            <v>1308</v>
          </cell>
          <cell r="E393" t="str">
            <v>AA</v>
          </cell>
          <cell r="F393" t="str">
            <v>1</v>
          </cell>
          <cell r="G393" t="str">
            <v>D</v>
          </cell>
          <cell r="H393" t="str">
            <v>C04</v>
          </cell>
          <cell r="I393" t="str">
            <v>9999</v>
          </cell>
          <cell r="J393">
            <v>0</v>
          </cell>
          <cell r="K393">
            <v>34</v>
          </cell>
          <cell r="L393">
            <v>0</v>
          </cell>
          <cell r="M393">
            <v>33</v>
          </cell>
          <cell r="N393">
            <v>0</v>
          </cell>
          <cell r="O393">
            <v>37</v>
          </cell>
          <cell r="P393">
            <v>0</v>
          </cell>
          <cell r="Q393">
            <v>43</v>
          </cell>
          <cell r="R393">
            <v>0</v>
          </cell>
          <cell r="S393">
            <v>0</v>
          </cell>
          <cell r="T393">
            <v>0</v>
          </cell>
          <cell r="U393">
            <v>0</v>
          </cell>
          <cell r="V393">
            <v>0</v>
          </cell>
          <cell r="W393">
            <v>147</v>
          </cell>
        </row>
        <row r="394">
          <cell r="A394">
            <v>1508</v>
          </cell>
          <cell r="B394" t="str">
            <v>2007</v>
          </cell>
          <cell r="C394" t="str">
            <v>43</v>
          </cell>
          <cell r="D394" t="str">
            <v>2904</v>
          </cell>
          <cell r="E394" t="str">
            <v>AA</v>
          </cell>
          <cell r="F394" t="str">
            <v>1</v>
          </cell>
          <cell r="G394" t="str">
            <v>D</v>
          </cell>
          <cell r="H394" t="str">
            <v>C04</v>
          </cell>
          <cell r="I394" t="str">
            <v>9999</v>
          </cell>
          <cell r="J394">
            <v>123</v>
          </cell>
          <cell r="K394">
            <v>212</v>
          </cell>
          <cell r="L394">
            <v>118</v>
          </cell>
          <cell r="M394">
            <v>210</v>
          </cell>
          <cell r="N394">
            <v>126</v>
          </cell>
          <cell r="O394">
            <v>217</v>
          </cell>
          <cell r="P394">
            <v>175</v>
          </cell>
          <cell r="Q394">
            <v>208</v>
          </cell>
          <cell r="R394">
            <v>0</v>
          </cell>
          <cell r="S394">
            <v>0</v>
          </cell>
          <cell r="T394">
            <v>0</v>
          </cell>
          <cell r="U394">
            <v>0</v>
          </cell>
          <cell r="V394">
            <v>542</v>
          </cell>
          <cell r="W394">
            <v>847</v>
          </cell>
        </row>
        <row r="395">
          <cell r="A395">
            <v>1511</v>
          </cell>
          <cell r="B395" t="str">
            <v>2007</v>
          </cell>
          <cell r="C395" t="str">
            <v>43</v>
          </cell>
          <cell r="D395" t="str">
            <v>2904</v>
          </cell>
          <cell r="E395" t="str">
            <v>AA</v>
          </cell>
          <cell r="F395" t="str">
            <v>2</v>
          </cell>
          <cell r="G395" t="str">
            <v>D</v>
          </cell>
          <cell r="H395" t="str">
            <v>C04</v>
          </cell>
          <cell r="I395" t="str">
            <v>9999</v>
          </cell>
          <cell r="J395">
            <v>52</v>
          </cell>
          <cell r="K395">
            <v>26</v>
          </cell>
          <cell r="L395">
            <v>30</v>
          </cell>
          <cell r="M395">
            <v>27</v>
          </cell>
          <cell r="N395">
            <v>40</v>
          </cell>
          <cell r="O395">
            <v>39</v>
          </cell>
          <cell r="P395">
            <v>59</v>
          </cell>
          <cell r="Q395">
            <v>45</v>
          </cell>
          <cell r="R395">
            <v>0</v>
          </cell>
          <cell r="S395">
            <v>0</v>
          </cell>
          <cell r="T395">
            <v>0</v>
          </cell>
          <cell r="U395">
            <v>0</v>
          </cell>
          <cell r="V395">
            <v>181</v>
          </cell>
          <cell r="W395">
            <v>137</v>
          </cell>
        </row>
        <row r="396">
          <cell r="A396">
            <v>1556</v>
          </cell>
          <cell r="B396" t="str">
            <v>2007</v>
          </cell>
          <cell r="C396" t="str">
            <v>45</v>
          </cell>
          <cell r="D396" t="str">
            <v>2932</v>
          </cell>
          <cell r="E396" t="str">
            <v>AA</v>
          </cell>
          <cell r="F396" t="str">
            <v>1</v>
          </cell>
          <cell r="G396" t="str">
            <v>D</v>
          </cell>
          <cell r="H396" t="str">
            <v>C04</v>
          </cell>
          <cell r="I396" t="str">
            <v>9999</v>
          </cell>
          <cell r="J396">
            <v>99</v>
          </cell>
          <cell r="K396">
            <v>71</v>
          </cell>
          <cell r="L396">
            <v>122</v>
          </cell>
          <cell r="M396">
            <v>70</v>
          </cell>
          <cell r="N396">
            <v>172</v>
          </cell>
          <cell r="O396">
            <v>87</v>
          </cell>
          <cell r="P396">
            <v>174</v>
          </cell>
          <cell r="Q396">
            <v>92</v>
          </cell>
          <cell r="R396">
            <v>0</v>
          </cell>
          <cell r="S396">
            <v>0</v>
          </cell>
          <cell r="T396">
            <v>0</v>
          </cell>
          <cell r="U396">
            <v>0</v>
          </cell>
          <cell r="V396">
            <v>567</v>
          </cell>
          <cell r="W396">
            <v>320</v>
          </cell>
        </row>
        <row r="397">
          <cell r="A397">
            <v>1999</v>
          </cell>
          <cell r="B397" t="str">
            <v>2007</v>
          </cell>
          <cell r="C397" t="str">
            <v>52</v>
          </cell>
          <cell r="D397" t="str">
            <v>2470</v>
          </cell>
          <cell r="E397" t="str">
            <v>AA</v>
          </cell>
          <cell r="F397" t="str">
            <v>1</v>
          </cell>
          <cell r="G397" t="str">
            <v>D</v>
          </cell>
          <cell r="H397" t="str">
            <v>C04</v>
          </cell>
          <cell r="I397" t="str">
            <v>9999</v>
          </cell>
          <cell r="J397">
            <v>87</v>
          </cell>
          <cell r="K397">
            <v>89</v>
          </cell>
          <cell r="L397">
            <v>98</v>
          </cell>
          <cell r="M397">
            <v>117</v>
          </cell>
          <cell r="N397">
            <v>89</v>
          </cell>
          <cell r="O397">
            <v>127</v>
          </cell>
          <cell r="P397">
            <v>75</v>
          </cell>
          <cell r="Q397">
            <v>121</v>
          </cell>
          <cell r="V397">
            <v>349</v>
          </cell>
          <cell r="W397">
            <v>454</v>
          </cell>
        </row>
        <row r="398">
          <cell r="A398">
            <v>2100</v>
          </cell>
          <cell r="B398" t="str">
            <v>2007</v>
          </cell>
          <cell r="C398" t="str">
            <v>53</v>
          </cell>
          <cell r="D398" t="str">
            <v>2550</v>
          </cell>
          <cell r="E398" t="str">
            <v>AA</v>
          </cell>
          <cell r="F398" t="str">
            <v>1</v>
          </cell>
          <cell r="G398" t="str">
            <v>D</v>
          </cell>
          <cell r="H398" t="str">
            <v>C04</v>
          </cell>
          <cell r="I398" t="str">
            <v>9999</v>
          </cell>
          <cell r="J398">
            <v>157</v>
          </cell>
          <cell r="K398">
            <v>116</v>
          </cell>
          <cell r="L398">
            <v>146</v>
          </cell>
          <cell r="M398">
            <v>83</v>
          </cell>
          <cell r="N398">
            <v>159</v>
          </cell>
          <cell r="O398">
            <v>138</v>
          </cell>
          <cell r="P398">
            <v>211</v>
          </cell>
          <cell r="Q398">
            <v>156</v>
          </cell>
          <cell r="R398">
            <v>0</v>
          </cell>
          <cell r="S398">
            <v>0</v>
          </cell>
          <cell r="T398">
            <v>0</v>
          </cell>
          <cell r="U398">
            <v>0</v>
          </cell>
          <cell r="V398">
            <v>673</v>
          </cell>
          <cell r="W398">
            <v>493</v>
          </cell>
        </row>
        <row r="399">
          <cell r="A399">
            <v>2103</v>
          </cell>
          <cell r="B399" t="str">
            <v>2007</v>
          </cell>
          <cell r="C399" t="str">
            <v>53</v>
          </cell>
          <cell r="D399" t="str">
            <v>2551</v>
          </cell>
          <cell r="E399" t="str">
            <v>AA</v>
          </cell>
          <cell r="F399" t="str">
            <v>1</v>
          </cell>
          <cell r="G399" t="str">
            <v>D</v>
          </cell>
          <cell r="H399" t="str">
            <v>C04</v>
          </cell>
          <cell r="I399" t="str">
            <v>9999</v>
          </cell>
          <cell r="J399">
            <v>105</v>
          </cell>
          <cell r="K399">
            <v>196</v>
          </cell>
          <cell r="L399">
            <v>114</v>
          </cell>
          <cell r="M399">
            <v>209</v>
          </cell>
          <cell r="N399">
            <v>96</v>
          </cell>
          <cell r="O399">
            <v>232</v>
          </cell>
          <cell r="P399">
            <v>83</v>
          </cell>
          <cell r="Q399">
            <v>232</v>
          </cell>
          <cell r="R399">
            <v>0</v>
          </cell>
          <cell r="S399">
            <v>0</v>
          </cell>
          <cell r="T399">
            <v>0</v>
          </cell>
          <cell r="U399">
            <v>0</v>
          </cell>
          <cell r="V399">
            <v>398</v>
          </cell>
          <cell r="W399">
            <v>869</v>
          </cell>
        </row>
        <row r="400">
          <cell r="A400">
            <v>2283</v>
          </cell>
          <cell r="B400" t="str">
            <v>2007</v>
          </cell>
          <cell r="C400" t="str">
            <v>57</v>
          </cell>
          <cell r="D400" t="str">
            <v>2005</v>
          </cell>
          <cell r="E400" t="str">
            <v>AA</v>
          </cell>
          <cell r="F400" t="str">
            <v>1</v>
          </cell>
          <cell r="G400" t="str">
            <v>D</v>
          </cell>
          <cell r="H400" t="str">
            <v>C04</v>
          </cell>
          <cell r="I400" t="str">
            <v>9999</v>
          </cell>
          <cell r="J400">
            <v>89</v>
          </cell>
          <cell r="K400">
            <v>168</v>
          </cell>
          <cell r="L400">
            <v>90</v>
          </cell>
          <cell r="M400">
            <v>195</v>
          </cell>
          <cell r="N400">
            <v>83</v>
          </cell>
          <cell r="O400">
            <v>177</v>
          </cell>
          <cell r="P400">
            <v>99</v>
          </cell>
          <cell r="Q400">
            <v>205</v>
          </cell>
          <cell r="R400">
            <v>0</v>
          </cell>
          <cell r="S400">
            <v>0</v>
          </cell>
          <cell r="T400">
            <v>0</v>
          </cell>
          <cell r="U400">
            <v>0</v>
          </cell>
          <cell r="V400">
            <v>361</v>
          </cell>
          <cell r="W400">
            <v>745</v>
          </cell>
        </row>
        <row r="401">
          <cell r="A401">
            <v>2504</v>
          </cell>
          <cell r="B401" t="str">
            <v>2007</v>
          </cell>
          <cell r="C401" t="str">
            <v>65</v>
          </cell>
          <cell r="D401" t="str">
            <v>1240</v>
          </cell>
          <cell r="E401" t="str">
            <v>AA</v>
          </cell>
          <cell r="F401" t="str">
            <v>1</v>
          </cell>
          <cell r="G401" t="str">
            <v>D</v>
          </cell>
          <cell r="H401" t="str">
            <v>C04</v>
          </cell>
          <cell r="I401" t="str">
            <v>9999</v>
          </cell>
          <cell r="N401">
            <v>1</v>
          </cell>
          <cell r="O401">
            <v>1</v>
          </cell>
          <cell r="P401">
            <v>25</v>
          </cell>
          <cell r="Q401">
            <v>61</v>
          </cell>
          <cell r="V401">
            <v>26</v>
          </cell>
          <cell r="W401">
            <v>62</v>
          </cell>
        </row>
        <row r="402">
          <cell r="A402">
            <v>2533</v>
          </cell>
          <cell r="B402" t="str">
            <v>2007</v>
          </cell>
          <cell r="C402" t="str">
            <v>66</v>
          </cell>
          <cell r="D402" t="str">
            <v>2455</v>
          </cell>
          <cell r="E402" t="str">
            <v>AA</v>
          </cell>
          <cell r="F402" t="str">
            <v>1</v>
          </cell>
          <cell r="G402" t="str">
            <v>D</v>
          </cell>
          <cell r="H402" t="str">
            <v>C04</v>
          </cell>
          <cell r="I402" t="str">
            <v>9999</v>
          </cell>
          <cell r="J402">
            <v>29</v>
          </cell>
          <cell r="K402">
            <v>52</v>
          </cell>
          <cell r="L402">
            <v>31</v>
          </cell>
          <cell r="M402">
            <v>60</v>
          </cell>
          <cell r="N402">
            <v>45</v>
          </cell>
          <cell r="O402">
            <v>60</v>
          </cell>
          <cell r="P402">
            <v>56</v>
          </cell>
          <cell r="Q402">
            <v>70</v>
          </cell>
          <cell r="R402">
            <v>0</v>
          </cell>
          <cell r="S402">
            <v>0</v>
          </cell>
          <cell r="T402">
            <v>0</v>
          </cell>
          <cell r="U402">
            <v>0</v>
          </cell>
          <cell r="V402">
            <v>161</v>
          </cell>
          <cell r="W402">
            <v>242</v>
          </cell>
        </row>
        <row r="403">
          <cell r="A403">
            <v>2553</v>
          </cell>
          <cell r="B403" t="str">
            <v>2007</v>
          </cell>
          <cell r="C403" t="str">
            <v>67</v>
          </cell>
          <cell r="D403" t="str">
            <v>2368</v>
          </cell>
          <cell r="E403" t="str">
            <v>AA</v>
          </cell>
          <cell r="F403" t="str">
            <v>1</v>
          </cell>
          <cell r="G403" t="str">
            <v>D</v>
          </cell>
          <cell r="H403" t="str">
            <v>C04</v>
          </cell>
          <cell r="I403" t="str">
            <v>9999</v>
          </cell>
          <cell r="J403">
            <v>62</v>
          </cell>
          <cell r="K403">
            <v>82</v>
          </cell>
          <cell r="L403">
            <v>60</v>
          </cell>
          <cell r="M403">
            <v>78</v>
          </cell>
          <cell r="N403">
            <v>53</v>
          </cell>
          <cell r="O403">
            <v>73</v>
          </cell>
          <cell r="P403">
            <v>58</v>
          </cell>
          <cell r="Q403">
            <v>72</v>
          </cell>
          <cell r="R403">
            <v>0</v>
          </cell>
          <cell r="S403">
            <v>0</v>
          </cell>
          <cell r="T403">
            <v>0</v>
          </cell>
          <cell r="U403">
            <v>0</v>
          </cell>
          <cell r="V403">
            <v>233</v>
          </cell>
          <cell r="W403">
            <v>305</v>
          </cell>
        </row>
        <row r="404">
          <cell r="A404">
            <v>15</v>
          </cell>
          <cell r="B404" t="str">
            <v>2007</v>
          </cell>
          <cell r="C404" t="str">
            <v>01</v>
          </cell>
          <cell r="D404" t="str">
            <v>2002</v>
          </cell>
          <cell r="E404" t="str">
            <v>AA</v>
          </cell>
          <cell r="F404" t="str">
            <v>1</v>
          </cell>
          <cell r="G404" t="str">
            <v>D</v>
          </cell>
          <cell r="H404" t="str">
            <v>C05</v>
          </cell>
          <cell r="I404" t="str">
            <v>9999</v>
          </cell>
          <cell r="J404">
            <v>202</v>
          </cell>
          <cell r="K404">
            <v>30</v>
          </cell>
          <cell r="L404">
            <v>178</v>
          </cell>
          <cell r="M404">
            <v>39</v>
          </cell>
          <cell r="N404">
            <v>191</v>
          </cell>
          <cell r="O404">
            <v>31</v>
          </cell>
          <cell r="P404">
            <v>215</v>
          </cell>
          <cell r="Q404">
            <v>41</v>
          </cell>
          <cell r="R404">
            <v>0</v>
          </cell>
          <cell r="S404">
            <v>0</v>
          </cell>
          <cell r="T404">
            <v>0</v>
          </cell>
          <cell r="U404">
            <v>0</v>
          </cell>
          <cell r="V404">
            <v>786</v>
          </cell>
          <cell r="W404">
            <v>141</v>
          </cell>
        </row>
        <row r="405">
          <cell r="A405">
            <v>105</v>
          </cell>
          <cell r="B405" t="str">
            <v>2007</v>
          </cell>
          <cell r="C405" t="str">
            <v>05</v>
          </cell>
          <cell r="D405" t="str">
            <v>2080</v>
          </cell>
          <cell r="E405" t="str">
            <v>AA</v>
          </cell>
          <cell r="F405" t="str">
            <v>1</v>
          </cell>
          <cell r="G405" t="str">
            <v>D</v>
          </cell>
          <cell r="H405" t="str">
            <v>C05</v>
          </cell>
          <cell r="I405" t="str">
            <v>9999</v>
          </cell>
          <cell r="J405">
            <v>117</v>
          </cell>
          <cell r="K405">
            <v>18</v>
          </cell>
          <cell r="L405">
            <v>136</v>
          </cell>
          <cell r="M405">
            <v>27</v>
          </cell>
          <cell r="N405">
            <v>186</v>
          </cell>
          <cell r="O405">
            <v>33</v>
          </cell>
          <cell r="P405">
            <v>205</v>
          </cell>
          <cell r="Q405">
            <v>22</v>
          </cell>
          <cell r="R405">
            <v>0</v>
          </cell>
          <cell r="S405">
            <v>0</v>
          </cell>
          <cell r="T405">
            <v>0</v>
          </cell>
          <cell r="U405">
            <v>0</v>
          </cell>
          <cell r="V405">
            <v>644</v>
          </cell>
          <cell r="W405">
            <v>100</v>
          </cell>
        </row>
        <row r="406">
          <cell r="A406">
            <v>178</v>
          </cell>
          <cell r="B406" t="str">
            <v>2007</v>
          </cell>
          <cell r="C406" t="str">
            <v>08</v>
          </cell>
          <cell r="D406" t="str">
            <v>2114</v>
          </cell>
          <cell r="E406" t="str">
            <v>AA</v>
          </cell>
          <cell r="F406" t="str">
            <v>1</v>
          </cell>
          <cell r="G406" t="str">
            <v>D</v>
          </cell>
          <cell r="H406" t="str">
            <v>C05</v>
          </cell>
          <cell r="I406" t="str">
            <v>9999</v>
          </cell>
          <cell r="J406">
            <v>177</v>
          </cell>
          <cell r="K406">
            <v>25</v>
          </cell>
          <cell r="L406">
            <v>213</v>
          </cell>
          <cell r="M406">
            <v>30</v>
          </cell>
          <cell r="N406">
            <v>247</v>
          </cell>
          <cell r="O406">
            <v>26</v>
          </cell>
          <cell r="P406">
            <v>278</v>
          </cell>
          <cell r="Q406">
            <v>37</v>
          </cell>
          <cell r="R406">
            <v>0</v>
          </cell>
          <cell r="S406">
            <v>0</v>
          </cell>
          <cell r="T406">
            <v>0</v>
          </cell>
          <cell r="U406">
            <v>0</v>
          </cell>
          <cell r="V406">
            <v>915</v>
          </cell>
          <cell r="W406">
            <v>118</v>
          </cell>
        </row>
        <row r="407">
          <cell r="A407">
            <v>195</v>
          </cell>
          <cell r="B407" t="str">
            <v>2007</v>
          </cell>
          <cell r="C407" t="str">
            <v>09</v>
          </cell>
          <cell r="D407" t="str">
            <v>2130</v>
          </cell>
          <cell r="E407" t="str">
            <v>AA</v>
          </cell>
          <cell r="F407" t="str">
            <v>1</v>
          </cell>
          <cell r="G407" t="str">
            <v>D</v>
          </cell>
          <cell r="H407" t="str">
            <v>C05</v>
          </cell>
          <cell r="I407" t="str">
            <v>9999</v>
          </cell>
          <cell r="J407">
            <v>181</v>
          </cell>
          <cell r="K407">
            <v>90</v>
          </cell>
          <cell r="L407">
            <v>181</v>
          </cell>
          <cell r="M407">
            <v>94</v>
          </cell>
          <cell r="N407">
            <v>174</v>
          </cell>
          <cell r="O407">
            <v>97</v>
          </cell>
          <cell r="P407">
            <v>272</v>
          </cell>
          <cell r="Q407">
            <v>111</v>
          </cell>
          <cell r="R407">
            <v>0</v>
          </cell>
          <cell r="S407">
            <v>0</v>
          </cell>
          <cell r="T407">
            <v>0</v>
          </cell>
          <cell r="U407">
            <v>0</v>
          </cell>
          <cell r="V407">
            <v>808</v>
          </cell>
          <cell r="W407">
            <v>392</v>
          </cell>
        </row>
        <row r="408">
          <cell r="A408">
            <v>239</v>
          </cell>
          <cell r="B408" t="str">
            <v>2007</v>
          </cell>
          <cell r="C408" t="str">
            <v>10</v>
          </cell>
          <cell r="D408" t="str">
            <v>2142</v>
          </cell>
          <cell r="E408" t="str">
            <v>AA</v>
          </cell>
          <cell r="F408" t="str">
            <v>1</v>
          </cell>
          <cell r="G408" t="str">
            <v>D</v>
          </cell>
          <cell r="H408" t="str">
            <v>C05</v>
          </cell>
          <cell r="I408" t="str">
            <v>9999</v>
          </cell>
          <cell r="J408">
            <v>64</v>
          </cell>
          <cell r="K408">
            <v>15</v>
          </cell>
          <cell r="L408">
            <v>64</v>
          </cell>
          <cell r="M408">
            <v>12</v>
          </cell>
          <cell r="N408">
            <v>86</v>
          </cell>
          <cell r="O408">
            <v>6</v>
          </cell>
          <cell r="P408">
            <v>106</v>
          </cell>
          <cell r="Q408">
            <v>16</v>
          </cell>
          <cell r="R408">
            <v>0</v>
          </cell>
          <cell r="S408">
            <v>0</v>
          </cell>
          <cell r="T408">
            <v>0</v>
          </cell>
          <cell r="U408">
            <v>0</v>
          </cell>
          <cell r="V408">
            <v>320</v>
          </cell>
          <cell r="W408">
            <v>49</v>
          </cell>
        </row>
        <row r="409">
          <cell r="A409">
            <v>262</v>
          </cell>
          <cell r="B409" t="str">
            <v>2007</v>
          </cell>
          <cell r="C409" t="str">
            <v>11</v>
          </cell>
          <cell r="D409" t="str">
            <v>2151</v>
          </cell>
          <cell r="E409" t="str">
            <v>AA</v>
          </cell>
          <cell r="F409" t="str">
            <v>1</v>
          </cell>
          <cell r="G409" t="str">
            <v>D</v>
          </cell>
          <cell r="H409" t="str">
            <v>C05</v>
          </cell>
          <cell r="I409" t="str">
            <v>9999</v>
          </cell>
          <cell r="J409">
            <v>213</v>
          </cell>
          <cell r="K409">
            <v>59</v>
          </cell>
          <cell r="L409">
            <v>242</v>
          </cell>
          <cell r="M409">
            <v>25</v>
          </cell>
          <cell r="N409">
            <v>244</v>
          </cell>
          <cell r="O409">
            <v>23</v>
          </cell>
          <cell r="P409">
            <v>287</v>
          </cell>
          <cell r="Q409">
            <v>43</v>
          </cell>
          <cell r="R409">
            <v>0</v>
          </cell>
          <cell r="S409">
            <v>0</v>
          </cell>
          <cell r="T409">
            <v>0</v>
          </cell>
          <cell r="U409">
            <v>0</v>
          </cell>
          <cell r="V409">
            <v>986</v>
          </cell>
          <cell r="W409">
            <v>150</v>
          </cell>
        </row>
        <row r="410">
          <cell r="A410">
            <v>263</v>
          </cell>
          <cell r="B410" t="str">
            <v>2007</v>
          </cell>
          <cell r="C410" t="str">
            <v>11</v>
          </cell>
          <cell r="D410" t="str">
            <v>2151</v>
          </cell>
          <cell r="E410" t="str">
            <v>AA</v>
          </cell>
          <cell r="F410" t="str">
            <v>2</v>
          </cell>
          <cell r="G410" t="str">
            <v>D</v>
          </cell>
          <cell r="H410" t="str">
            <v>C05</v>
          </cell>
          <cell r="I410" t="str">
            <v>9999</v>
          </cell>
          <cell r="J410">
            <v>0</v>
          </cell>
          <cell r="K410">
            <v>0</v>
          </cell>
          <cell r="L410">
            <v>20</v>
          </cell>
          <cell r="M410">
            <v>6</v>
          </cell>
          <cell r="N410">
            <v>25</v>
          </cell>
          <cell r="O410">
            <v>2</v>
          </cell>
          <cell r="P410">
            <v>26</v>
          </cell>
          <cell r="Q410">
            <v>6</v>
          </cell>
          <cell r="R410">
            <v>0</v>
          </cell>
          <cell r="S410">
            <v>0</v>
          </cell>
          <cell r="T410">
            <v>0</v>
          </cell>
          <cell r="U410">
            <v>0</v>
          </cell>
          <cell r="V410">
            <v>71</v>
          </cell>
          <cell r="W410">
            <v>14</v>
          </cell>
        </row>
        <row r="411">
          <cell r="A411">
            <v>280</v>
          </cell>
          <cell r="B411" t="str">
            <v>2007</v>
          </cell>
          <cell r="C411" t="str">
            <v>11</v>
          </cell>
          <cell r="D411" t="str">
            <v>2156</v>
          </cell>
          <cell r="E411" t="str">
            <v>AA</v>
          </cell>
          <cell r="F411" t="str">
            <v>1</v>
          </cell>
          <cell r="G411" t="str">
            <v>D</v>
          </cell>
          <cell r="H411" t="str">
            <v>C05</v>
          </cell>
          <cell r="I411" t="str">
            <v>9999</v>
          </cell>
          <cell r="J411">
            <v>290</v>
          </cell>
          <cell r="K411">
            <v>180</v>
          </cell>
          <cell r="L411">
            <v>288</v>
          </cell>
          <cell r="M411">
            <v>158</v>
          </cell>
          <cell r="N411">
            <v>246</v>
          </cell>
          <cell r="O411">
            <v>158</v>
          </cell>
          <cell r="P411">
            <v>326</v>
          </cell>
          <cell r="Q411">
            <v>195</v>
          </cell>
          <cell r="R411">
            <v>0</v>
          </cell>
          <cell r="S411">
            <v>0</v>
          </cell>
          <cell r="T411">
            <v>0</v>
          </cell>
          <cell r="U411">
            <v>0</v>
          </cell>
          <cell r="V411">
            <v>1150</v>
          </cell>
          <cell r="W411">
            <v>691</v>
          </cell>
        </row>
        <row r="412">
          <cell r="A412">
            <v>292</v>
          </cell>
          <cell r="B412" t="str">
            <v>2007</v>
          </cell>
          <cell r="C412" t="str">
            <v>11</v>
          </cell>
          <cell r="D412" t="str">
            <v>2162</v>
          </cell>
          <cell r="E412" t="str">
            <v>AA</v>
          </cell>
          <cell r="F412" t="str">
            <v>1</v>
          </cell>
          <cell r="G412" t="str">
            <v>D</v>
          </cell>
          <cell r="H412" t="str">
            <v>C05</v>
          </cell>
          <cell r="I412" t="str">
            <v>9999</v>
          </cell>
          <cell r="J412">
            <v>265</v>
          </cell>
          <cell r="K412">
            <v>60</v>
          </cell>
          <cell r="L412">
            <v>260</v>
          </cell>
          <cell r="M412">
            <v>60</v>
          </cell>
          <cell r="N412">
            <v>276</v>
          </cell>
          <cell r="O412">
            <v>67</v>
          </cell>
          <cell r="P412">
            <v>301</v>
          </cell>
          <cell r="Q412">
            <v>66</v>
          </cell>
          <cell r="R412">
            <v>0</v>
          </cell>
          <cell r="S412">
            <v>0</v>
          </cell>
          <cell r="T412">
            <v>0</v>
          </cell>
          <cell r="U412">
            <v>0</v>
          </cell>
          <cell r="V412">
            <v>1102</v>
          </cell>
          <cell r="W412">
            <v>253</v>
          </cell>
        </row>
        <row r="413">
          <cell r="A413">
            <v>306</v>
          </cell>
          <cell r="B413" t="str">
            <v>2007</v>
          </cell>
          <cell r="C413" t="str">
            <v>11</v>
          </cell>
          <cell r="D413" t="str">
            <v>2219</v>
          </cell>
          <cell r="E413" t="str">
            <v>AA</v>
          </cell>
          <cell r="F413" t="str">
            <v>1</v>
          </cell>
          <cell r="G413" t="str">
            <v>D</v>
          </cell>
          <cell r="H413" t="str">
            <v>C05</v>
          </cell>
          <cell r="I413" t="str">
            <v>9999</v>
          </cell>
          <cell r="J413">
            <v>427</v>
          </cell>
          <cell r="K413">
            <v>80</v>
          </cell>
          <cell r="L413">
            <v>421</v>
          </cell>
          <cell r="M413">
            <v>87</v>
          </cell>
          <cell r="N413">
            <v>0</v>
          </cell>
          <cell r="O413">
            <v>0</v>
          </cell>
          <cell r="P413">
            <v>0</v>
          </cell>
          <cell r="Q413">
            <v>0</v>
          </cell>
          <cell r="R413">
            <v>0</v>
          </cell>
          <cell r="S413">
            <v>0</v>
          </cell>
          <cell r="T413">
            <v>0</v>
          </cell>
          <cell r="U413">
            <v>0</v>
          </cell>
          <cell r="V413">
            <v>848</v>
          </cell>
          <cell r="W413">
            <v>167</v>
          </cell>
        </row>
        <row r="414">
          <cell r="A414">
            <v>324</v>
          </cell>
          <cell r="B414" t="str">
            <v>2007</v>
          </cell>
          <cell r="C414" t="str">
            <v>11</v>
          </cell>
          <cell r="D414" t="str">
            <v>2258</v>
          </cell>
          <cell r="E414" t="str">
            <v>AA</v>
          </cell>
          <cell r="F414" t="str">
            <v>1</v>
          </cell>
          <cell r="G414" t="str">
            <v>D</v>
          </cell>
          <cell r="H414" t="str">
            <v>C05</v>
          </cell>
          <cell r="I414" t="str">
            <v>9999</v>
          </cell>
          <cell r="J414">
            <v>260</v>
          </cell>
          <cell r="K414">
            <v>85</v>
          </cell>
          <cell r="L414">
            <v>261</v>
          </cell>
          <cell r="M414">
            <v>57</v>
          </cell>
          <cell r="N414">
            <v>282</v>
          </cell>
          <cell r="O414">
            <v>61</v>
          </cell>
          <cell r="P414">
            <v>305</v>
          </cell>
          <cell r="Q414">
            <v>53</v>
          </cell>
          <cell r="R414">
            <v>0</v>
          </cell>
          <cell r="S414">
            <v>0</v>
          </cell>
          <cell r="T414">
            <v>0</v>
          </cell>
          <cell r="U414">
            <v>0</v>
          </cell>
          <cell r="V414">
            <v>1108</v>
          </cell>
          <cell r="W414">
            <v>256</v>
          </cell>
        </row>
        <row r="415">
          <cell r="A415">
            <v>345</v>
          </cell>
          <cell r="B415" t="str">
            <v>2007</v>
          </cell>
          <cell r="C415" t="str">
            <v>12</v>
          </cell>
          <cell r="D415" t="str">
            <v>2168</v>
          </cell>
          <cell r="E415" t="str">
            <v>AA</v>
          </cell>
          <cell r="F415" t="str">
            <v>1</v>
          </cell>
          <cell r="G415" t="str">
            <v>D</v>
          </cell>
          <cell r="H415" t="str">
            <v>C05</v>
          </cell>
          <cell r="I415" t="str">
            <v>9999</v>
          </cell>
          <cell r="J415">
            <v>167</v>
          </cell>
          <cell r="K415">
            <v>26</v>
          </cell>
          <cell r="L415">
            <v>102</v>
          </cell>
          <cell r="M415">
            <v>35</v>
          </cell>
          <cell r="N415">
            <v>105</v>
          </cell>
          <cell r="O415">
            <v>30</v>
          </cell>
          <cell r="P415">
            <v>131</v>
          </cell>
          <cell r="Q415">
            <v>28</v>
          </cell>
          <cell r="R415">
            <v>0</v>
          </cell>
          <cell r="S415">
            <v>0</v>
          </cell>
          <cell r="T415">
            <v>0</v>
          </cell>
          <cell r="U415">
            <v>0</v>
          </cell>
          <cell r="V415">
            <v>505</v>
          </cell>
          <cell r="W415">
            <v>119</v>
          </cell>
        </row>
        <row r="416">
          <cell r="A416">
            <v>346</v>
          </cell>
          <cell r="B416" t="str">
            <v>2007</v>
          </cell>
          <cell r="C416" t="str">
            <v>12</v>
          </cell>
          <cell r="D416" t="str">
            <v>2168</v>
          </cell>
          <cell r="E416" t="str">
            <v>AA</v>
          </cell>
          <cell r="F416" t="str">
            <v>2</v>
          </cell>
          <cell r="G416" t="str">
            <v>D</v>
          </cell>
          <cell r="H416" t="str">
            <v>C05</v>
          </cell>
          <cell r="I416" t="str">
            <v>9999</v>
          </cell>
          <cell r="J416">
            <v>14</v>
          </cell>
          <cell r="K416">
            <v>1</v>
          </cell>
          <cell r="L416">
            <v>13</v>
          </cell>
          <cell r="M416">
            <v>6</v>
          </cell>
          <cell r="N416">
            <v>8</v>
          </cell>
          <cell r="O416">
            <v>0</v>
          </cell>
          <cell r="P416">
            <v>15</v>
          </cell>
          <cell r="Q416">
            <v>0</v>
          </cell>
          <cell r="R416">
            <v>0</v>
          </cell>
          <cell r="S416">
            <v>0</v>
          </cell>
          <cell r="T416">
            <v>0</v>
          </cell>
          <cell r="U416">
            <v>0</v>
          </cell>
          <cell r="V416">
            <v>50</v>
          </cell>
          <cell r="W416">
            <v>7</v>
          </cell>
        </row>
        <row r="417">
          <cell r="A417">
            <v>364</v>
          </cell>
          <cell r="B417" t="str">
            <v>2007</v>
          </cell>
          <cell r="C417" t="str">
            <v>12</v>
          </cell>
          <cell r="D417" t="str">
            <v>2175</v>
          </cell>
          <cell r="E417" t="str">
            <v>AA</v>
          </cell>
          <cell r="F417" t="str">
            <v>1</v>
          </cell>
          <cell r="G417" t="str">
            <v>D</v>
          </cell>
          <cell r="H417" t="str">
            <v>C05</v>
          </cell>
          <cell r="I417" t="str">
            <v>9999</v>
          </cell>
          <cell r="J417">
            <v>364</v>
          </cell>
          <cell r="K417">
            <v>44</v>
          </cell>
          <cell r="L417">
            <v>313</v>
          </cell>
          <cell r="M417">
            <v>51</v>
          </cell>
          <cell r="N417">
            <v>271</v>
          </cell>
          <cell r="O417">
            <v>55</v>
          </cell>
          <cell r="P417">
            <v>320</v>
          </cell>
          <cell r="Q417">
            <v>48</v>
          </cell>
          <cell r="R417">
            <v>0</v>
          </cell>
          <cell r="S417">
            <v>0</v>
          </cell>
          <cell r="T417">
            <v>0</v>
          </cell>
          <cell r="U417">
            <v>0</v>
          </cell>
          <cell r="V417">
            <v>1268</v>
          </cell>
          <cell r="W417">
            <v>198</v>
          </cell>
        </row>
        <row r="418">
          <cell r="A418">
            <v>416</v>
          </cell>
          <cell r="B418" t="str">
            <v>2007</v>
          </cell>
          <cell r="C418" t="str">
            <v>13</v>
          </cell>
          <cell r="D418" t="str">
            <v>0220</v>
          </cell>
          <cell r="E418" t="str">
            <v>AA</v>
          </cell>
          <cell r="F418" t="str">
            <v>1</v>
          </cell>
          <cell r="G418" t="str">
            <v>D</v>
          </cell>
          <cell r="H418" t="str">
            <v>C05</v>
          </cell>
          <cell r="I418" t="str">
            <v>9999</v>
          </cell>
          <cell r="J418">
            <v>114</v>
          </cell>
          <cell r="K418">
            <v>71</v>
          </cell>
          <cell r="L418">
            <v>142</v>
          </cell>
          <cell r="M418">
            <v>60</v>
          </cell>
          <cell r="N418">
            <v>119</v>
          </cell>
          <cell r="O418">
            <v>64</v>
          </cell>
          <cell r="P418">
            <v>153</v>
          </cell>
          <cell r="Q418">
            <v>108</v>
          </cell>
          <cell r="R418">
            <v>0</v>
          </cell>
          <cell r="S418">
            <v>0</v>
          </cell>
          <cell r="T418">
            <v>0</v>
          </cell>
          <cell r="U418">
            <v>0</v>
          </cell>
          <cell r="V418">
            <v>528</v>
          </cell>
          <cell r="W418">
            <v>303</v>
          </cell>
        </row>
        <row r="419">
          <cell r="A419">
            <v>420</v>
          </cell>
          <cell r="B419" t="str">
            <v>2007</v>
          </cell>
          <cell r="C419" t="str">
            <v>13</v>
          </cell>
          <cell r="D419" t="str">
            <v>1148</v>
          </cell>
          <cell r="E419" t="str">
            <v>AA</v>
          </cell>
          <cell r="F419" t="str">
            <v>1</v>
          </cell>
          <cell r="G419" t="str">
            <v>D</v>
          </cell>
          <cell r="H419" t="str">
            <v>C05</v>
          </cell>
          <cell r="I419" t="str">
            <v>9999</v>
          </cell>
          <cell r="J419">
            <v>0</v>
          </cell>
          <cell r="K419">
            <v>0</v>
          </cell>
          <cell r="L419">
            <v>2</v>
          </cell>
          <cell r="M419">
            <v>1</v>
          </cell>
          <cell r="N419">
            <v>5</v>
          </cell>
          <cell r="O419">
            <v>6</v>
          </cell>
          <cell r="P419">
            <v>124</v>
          </cell>
          <cell r="Q419">
            <v>92</v>
          </cell>
          <cell r="R419">
            <v>0</v>
          </cell>
          <cell r="S419">
            <v>0</v>
          </cell>
          <cell r="T419">
            <v>0</v>
          </cell>
          <cell r="U419">
            <v>0</v>
          </cell>
          <cell r="V419">
            <v>131</v>
          </cell>
          <cell r="W419">
            <v>99</v>
          </cell>
        </row>
        <row r="420">
          <cell r="A420">
            <v>425</v>
          </cell>
          <cell r="B420" t="str">
            <v>2007</v>
          </cell>
          <cell r="C420" t="str">
            <v>13</v>
          </cell>
          <cell r="D420" t="str">
            <v>1148</v>
          </cell>
          <cell r="E420" t="str">
            <v>AA</v>
          </cell>
          <cell r="F420" t="str">
            <v>3</v>
          </cell>
          <cell r="G420" t="str">
            <v>D</v>
          </cell>
          <cell r="H420" t="str">
            <v>C05</v>
          </cell>
          <cell r="I420" t="str">
            <v>9999</v>
          </cell>
          <cell r="J420">
            <v>0</v>
          </cell>
          <cell r="K420">
            <v>0</v>
          </cell>
          <cell r="L420">
            <v>4</v>
          </cell>
          <cell r="M420">
            <v>0</v>
          </cell>
          <cell r="N420">
            <v>0</v>
          </cell>
          <cell r="O420">
            <v>0</v>
          </cell>
          <cell r="P420">
            <v>1</v>
          </cell>
          <cell r="Q420">
            <v>0</v>
          </cell>
          <cell r="R420">
            <v>19</v>
          </cell>
          <cell r="S420">
            <v>10</v>
          </cell>
          <cell r="T420">
            <v>0</v>
          </cell>
          <cell r="U420">
            <v>0</v>
          </cell>
          <cell r="V420">
            <v>24</v>
          </cell>
          <cell r="W420">
            <v>10</v>
          </cell>
        </row>
        <row r="421">
          <cell r="A421">
            <v>439</v>
          </cell>
          <cell r="B421" t="str">
            <v>2007</v>
          </cell>
          <cell r="C421" t="str">
            <v>13</v>
          </cell>
          <cell r="D421" t="str">
            <v>2200</v>
          </cell>
          <cell r="E421" t="str">
            <v>AA</v>
          </cell>
          <cell r="F421" t="str">
            <v>1</v>
          </cell>
          <cell r="G421" t="str">
            <v>D</v>
          </cell>
          <cell r="H421" t="str">
            <v>C05</v>
          </cell>
          <cell r="I421" t="str">
            <v>9999</v>
          </cell>
          <cell r="J421">
            <v>205</v>
          </cell>
          <cell r="K421">
            <v>48</v>
          </cell>
          <cell r="L421">
            <v>191</v>
          </cell>
          <cell r="M421">
            <v>58</v>
          </cell>
          <cell r="N421">
            <v>0</v>
          </cell>
          <cell r="O421">
            <v>0</v>
          </cell>
          <cell r="P421">
            <v>0</v>
          </cell>
          <cell r="Q421">
            <v>0</v>
          </cell>
          <cell r="R421">
            <v>0</v>
          </cell>
          <cell r="S421">
            <v>0</v>
          </cell>
          <cell r="T421">
            <v>0</v>
          </cell>
          <cell r="U421">
            <v>0</v>
          </cell>
          <cell r="V421">
            <v>396</v>
          </cell>
          <cell r="W421">
            <v>106</v>
          </cell>
        </row>
        <row r="422">
          <cell r="A422">
            <v>456</v>
          </cell>
          <cell r="B422" t="str">
            <v>2007</v>
          </cell>
          <cell r="C422" t="str">
            <v>13</v>
          </cell>
          <cell r="D422" t="str">
            <v>2223</v>
          </cell>
          <cell r="E422" t="str">
            <v>AA</v>
          </cell>
          <cell r="F422" t="str">
            <v>1</v>
          </cell>
          <cell r="G422" t="str">
            <v>D</v>
          </cell>
          <cell r="H422" t="str">
            <v>C05</v>
          </cell>
          <cell r="I422" t="str">
            <v>9999</v>
          </cell>
          <cell r="J422">
            <v>1039</v>
          </cell>
          <cell r="K422">
            <v>556</v>
          </cell>
          <cell r="L422">
            <v>873</v>
          </cell>
          <cell r="M422">
            <v>483</v>
          </cell>
          <cell r="N422">
            <v>886</v>
          </cell>
          <cell r="O422">
            <v>538</v>
          </cell>
          <cell r="P422">
            <v>1149</v>
          </cell>
          <cell r="Q422">
            <v>576</v>
          </cell>
          <cell r="V422">
            <v>3947</v>
          </cell>
          <cell r="W422">
            <v>2153</v>
          </cell>
        </row>
        <row r="423">
          <cell r="A423">
            <v>479</v>
          </cell>
          <cell r="B423" t="str">
            <v>2007</v>
          </cell>
          <cell r="C423" t="str">
            <v>13</v>
          </cell>
          <cell r="D423" t="str">
            <v>2296</v>
          </cell>
          <cell r="E423" t="str">
            <v>AA</v>
          </cell>
          <cell r="F423" t="str">
            <v>1</v>
          </cell>
          <cell r="G423" t="str">
            <v>D</v>
          </cell>
          <cell r="H423" t="str">
            <v>C05</v>
          </cell>
          <cell r="I423" t="str">
            <v>9999</v>
          </cell>
          <cell r="J423">
            <v>301</v>
          </cell>
          <cell r="K423">
            <v>130</v>
          </cell>
          <cell r="L423">
            <v>308</v>
          </cell>
          <cell r="M423">
            <v>122</v>
          </cell>
          <cell r="N423">
            <v>244</v>
          </cell>
          <cell r="O423">
            <v>142</v>
          </cell>
          <cell r="P423">
            <v>302</v>
          </cell>
          <cell r="Q423">
            <v>144</v>
          </cell>
          <cell r="R423">
            <v>0</v>
          </cell>
          <cell r="S423">
            <v>0</v>
          </cell>
          <cell r="T423">
            <v>0</v>
          </cell>
          <cell r="U423">
            <v>0</v>
          </cell>
          <cell r="V423">
            <v>1155</v>
          </cell>
          <cell r="W423">
            <v>538</v>
          </cell>
        </row>
        <row r="424">
          <cell r="A424">
            <v>495</v>
          </cell>
          <cell r="B424" t="str">
            <v>2007</v>
          </cell>
          <cell r="C424" t="str">
            <v>13</v>
          </cell>
          <cell r="D424" t="str">
            <v>2301</v>
          </cell>
          <cell r="E424" t="str">
            <v>AA</v>
          </cell>
          <cell r="F424" t="str">
            <v>1</v>
          </cell>
          <cell r="G424" t="str">
            <v>D</v>
          </cell>
          <cell r="H424" t="str">
            <v>C05</v>
          </cell>
          <cell r="I424" t="str">
            <v>9999</v>
          </cell>
          <cell r="J424">
            <v>256</v>
          </cell>
          <cell r="K424">
            <v>170</v>
          </cell>
          <cell r="L424">
            <v>345</v>
          </cell>
          <cell r="M424">
            <v>201</v>
          </cell>
          <cell r="N424">
            <v>259</v>
          </cell>
          <cell r="O424">
            <v>196</v>
          </cell>
          <cell r="P424">
            <v>330</v>
          </cell>
          <cell r="Q424">
            <v>216</v>
          </cell>
          <cell r="R424">
            <v>0</v>
          </cell>
          <cell r="S424">
            <v>0</v>
          </cell>
          <cell r="T424">
            <v>0</v>
          </cell>
          <cell r="U424">
            <v>0</v>
          </cell>
          <cell r="V424">
            <v>1190</v>
          </cell>
          <cell r="W424">
            <v>783</v>
          </cell>
        </row>
        <row r="425">
          <cell r="A425">
            <v>509</v>
          </cell>
          <cell r="B425" t="str">
            <v>2007</v>
          </cell>
          <cell r="C425" t="str">
            <v>13</v>
          </cell>
          <cell r="D425" t="str">
            <v>2304</v>
          </cell>
          <cell r="E425" t="str">
            <v>AA</v>
          </cell>
          <cell r="F425" t="str">
            <v>1</v>
          </cell>
          <cell r="G425" t="str">
            <v>D</v>
          </cell>
          <cell r="H425" t="str">
            <v>C05</v>
          </cell>
          <cell r="I425" t="str">
            <v>9999</v>
          </cell>
          <cell r="J425">
            <v>701</v>
          </cell>
          <cell r="K425">
            <v>121</v>
          </cell>
          <cell r="L425">
            <v>774</v>
          </cell>
          <cell r="M425">
            <v>121</v>
          </cell>
          <cell r="N425">
            <v>771</v>
          </cell>
          <cell r="O425">
            <v>139</v>
          </cell>
          <cell r="P425">
            <v>732</v>
          </cell>
          <cell r="Q425">
            <v>134</v>
          </cell>
          <cell r="R425">
            <v>0</v>
          </cell>
          <cell r="S425">
            <v>0</v>
          </cell>
          <cell r="T425">
            <v>0</v>
          </cell>
          <cell r="U425">
            <v>0</v>
          </cell>
          <cell r="V425">
            <v>2978</v>
          </cell>
          <cell r="W425">
            <v>515</v>
          </cell>
        </row>
        <row r="426">
          <cell r="A426">
            <v>550</v>
          </cell>
          <cell r="B426" t="str">
            <v>2007</v>
          </cell>
          <cell r="C426" t="str">
            <v>13</v>
          </cell>
          <cell r="D426" t="str">
            <v>2316</v>
          </cell>
          <cell r="E426" t="str">
            <v>AA</v>
          </cell>
          <cell r="F426" t="str">
            <v>1</v>
          </cell>
          <cell r="G426" t="str">
            <v>D</v>
          </cell>
          <cell r="H426" t="str">
            <v>C05</v>
          </cell>
          <cell r="I426" t="str">
            <v>9999</v>
          </cell>
          <cell r="J426">
            <v>200</v>
          </cell>
          <cell r="K426">
            <v>135</v>
          </cell>
          <cell r="L426">
            <v>175</v>
          </cell>
          <cell r="M426">
            <v>133</v>
          </cell>
          <cell r="N426">
            <v>184</v>
          </cell>
          <cell r="O426">
            <v>154</v>
          </cell>
          <cell r="P426">
            <v>234</v>
          </cell>
          <cell r="Q426">
            <v>165</v>
          </cell>
          <cell r="R426">
            <v>0</v>
          </cell>
          <cell r="S426">
            <v>0</v>
          </cell>
          <cell r="T426">
            <v>0</v>
          </cell>
          <cell r="U426">
            <v>0</v>
          </cell>
          <cell r="V426">
            <v>793</v>
          </cell>
          <cell r="W426">
            <v>587</v>
          </cell>
        </row>
        <row r="427">
          <cell r="A427">
            <v>555</v>
          </cell>
          <cell r="B427" t="str">
            <v>2007</v>
          </cell>
          <cell r="C427" t="str">
            <v>13</v>
          </cell>
          <cell r="D427" t="str">
            <v>2317</v>
          </cell>
          <cell r="E427" t="str">
            <v>AA</v>
          </cell>
          <cell r="F427" t="str">
            <v>1</v>
          </cell>
          <cell r="G427" t="str">
            <v>D</v>
          </cell>
          <cell r="H427" t="str">
            <v>C05</v>
          </cell>
          <cell r="I427" t="str">
            <v>9999</v>
          </cell>
          <cell r="J427">
            <v>192</v>
          </cell>
          <cell r="K427">
            <v>34</v>
          </cell>
          <cell r="L427">
            <v>183</v>
          </cell>
          <cell r="M427">
            <v>40</v>
          </cell>
          <cell r="N427">
            <v>165</v>
          </cell>
          <cell r="O427">
            <v>46</v>
          </cell>
          <cell r="P427">
            <v>213</v>
          </cell>
          <cell r="Q427">
            <v>56</v>
          </cell>
          <cell r="V427">
            <v>753</v>
          </cell>
          <cell r="W427">
            <v>176</v>
          </cell>
        </row>
        <row r="428">
          <cell r="A428">
            <v>573</v>
          </cell>
          <cell r="B428" t="str">
            <v>2007</v>
          </cell>
          <cell r="C428" t="str">
            <v>14</v>
          </cell>
          <cell r="D428" t="str">
            <v>2190</v>
          </cell>
          <cell r="E428" t="str">
            <v>AA</v>
          </cell>
          <cell r="F428" t="str">
            <v>1</v>
          </cell>
          <cell r="G428" t="str">
            <v>D</v>
          </cell>
          <cell r="H428" t="str">
            <v>C05</v>
          </cell>
          <cell r="I428" t="str">
            <v>9999</v>
          </cell>
          <cell r="J428">
            <v>361</v>
          </cell>
          <cell r="K428">
            <v>253</v>
          </cell>
          <cell r="L428">
            <v>321</v>
          </cell>
          <cell r="M428">
            <v>234</v>
          </cell>
          <cell r="N428">
            <v>0</v>
          </cell>
          <cell r="O428">
            <v>0</v>
          </cell>
          <cell r="P428">
            <v>0</v>
          </cell>
          <cell r="Q428">
            <v>0</v>
          </cell>
          <cell r="R428">
            <v>0</v>
          </cell>
          <cell r="S428">
            <v>0</v>
          </cell>
          <cell r="T428">
            <v>0</v>
          </cell>
          <cell r="U428">
            <v>0</v>
          </cell>
          <cell r="V428">
            <v>682</v>
          </cell>
          <cell r="W428">
            <v>487</v>
          </cell>
        </row>
        <row r="429">
          <cell r="A429">
            <v>591</v>
          </cell>
          <cell r="B429" t="str">
            <v>2007</v>
          </cell>
          <cell r="C429" t="str">
            <v>14</v>
          </cell>
          <cell r="D429" t="str">
            <v>2224</v>
          </cell>
          <cell r="E429" t="str">
            <v>AA</v>
          </cell>
          <cell r="F429" t="str">
            <v>1</v>
          </cell>
          <cell r="G429" t="str">
            <v>D</v>
          </cell>
          <cell r="H429" t="str">
            <v>C05</v>
          </cell>
          <cell r="I429" t="str">
            <v>9999</v>
          </cell>
          <cell r="J429">
            <v>280</v>
          </cell>
          <cell r="K429">
            <v>81</v>
          </cell>
          <cell r="L429">
            <v>251</v>
          </cell>
          <cell r="M429">
            <v>99</v>
          </cell>
          <cell r="N429">
            <v>261</v>
          </cell>
          <cell r="O429">
            <v>80</v>
          </cell>
          <cell r="P429">
            <v>289</v>
          </cell>
          <cell r="Q429">
            <v>99</v>
          </cell>
          <cell r="V429">
            <v>1081</v>
          </cell>
          <cell r="W429">
            <v>359</v>
          </cell>
        </row>
        <row r="430">
          <cell r="A430">
            <v>609</v>
          </cell>
          <cell r="B430" t="str">
            <v>2007</v>
          </cell>
          <cell r="C430" t="str">
            <v>14</v>
          </cell>
          <cell r="D430" t="str">
            <v>2333</v>
          </cell>
          <cell r="E430" t="str">
            <v>AA</v>
          </cell>
          <cell r="F430" t="str">
            <v>1</v>
          </cell>
          <cell r="G430" t="str">
            <v>D</v>
          </cell>
          <cell r="H430" t="str">
            <v>C05</v>
          </cell>
          <cell r="I430" t="str">
            <v>9999</v>
          </cell>
          <cell r="J430">
            <v>339</v>
          </cell>
          <cell r="K430">
            <v>73</v>
          </cell>
          <cell r="L430">
            <v>339</v>
          </cell>
          <cell r="M430">
            <v>59</v>
          </cell>
          <cell r="N430">
            <v>329</v>
          </cell>
          <cell r="O430">
            <v>68</v>
          </cell>
          <cell r="P430">
            <v>385</v>
          </cell>
          <cell r="Q430">
            <v>84</v>
          </cell>
          <cell r="R430">
            <v>0</v>
          </cell>
          <cell r="S430">
            <v>0</v>
          </cell>
          <cell r="T430">
            <v>0</v>
          </cell>
          <cell r="U430">
            <v>0</v>
          </cell>
          <cell r="V430">
            <v>1392</v>
          </cell>
          <cell r="W430">
            <v>284</v>
          </cell>
        </row>
        <row r="431">
          <cell r="A431">
            <v>653</v>
          </cell>
          <cell r="B431" t="str">
            <v>2007</v>
          </cell>
          <cell r="C431" t="str">
            <v>16</v>
          </cell>
          <cell r="D431" t="str">
            <v>2378</v>
          </cell>
          <cell r="E431" t="str">
            <v>AA</v>
          </cell>
          <cell r="F431" t="str">
            <v>1</v>
          </cell>
          <cell r="G431" t="str">
            <v>D</v>
          </cell>
          <cell r="H431" t="str">
            <v>C05</v>
          </cell>
          <cell r="I431" t="str">
            <v>9999</v>
          </cell>
          <cell r="J431">
            <v>84</v>
          </cell>
          <cell r="K431">
            <v>32</v>
          </cell>
          <cell r="L431">
            <v>75</v>
          </cell>
          <cell r="M431">
            <v>16</v>
          </cell>
          <cell r="N431">
            <v>85</v>
          </cell>
          <cell r="O431">
            <v>29</v>
          </cell>
          <cell r="P431">
            <v>143</v>
          </cell>
          <cell r="Q431">
            <v>31</v>
          </cell>
          <cell r="R431">
            <v>0</v>
          </cell>
          <cell r="S431">
            <v>0</v>
          </cell>
          <cell r="T431">
            <v>0</v>
          </cell>
          <cell r="U431">
            <v>0</v>
          </cell>
          <cell r="V431">
            <v>387</v>
          </cell>
          <cell r="W431">
            <v>108</v>
          </cell>
        </row>
        <row r="432">
          <cell r="A432">
            <v>658</v>
          </cell>
          <cell r="B432" t="str">
            <v>2007</v>
          </cell>
          <cell r="C432" t="str">
            <v>17</v>
          </cell>
          <cell r="D432" t="str">
            <v>0236</v>
          </cell>
          <cell r="E432" t="str">
            <v>AA</v>
          </cell>
          <cell r="F432" t="str">
            <v>1</v>
          </cell>
          <cell r="G432" t="str">
            <v>D</v>
          </cell>
          <cell r="H432" t="str">
            <v>C05</v>
          </cell>
          <cell r="I432" t="str">
            <v>9999</v>
          </cell>
          <cell r="J432">
            <v>106</v>
          </cell>
          <cell r="K432">
            <v>75</v>
          </cell>
          <cell r="L432">
            <v>115</v>
          </cell>
          <cell r="M432">
            <v>79</v>
          </cell>
          <cell r="N432">
            <v>119</v>
          </cell>
          <cell r="O432">
            <v>82</v>
          </cell>
          <cell r="P432">
            <v>167</v>
          </cell>
          <cell r="Q432">
            <v>99</v>
          </cell>
          <cell r="R432">
            <v>0</v>
          </cell>
          <cell r="S432">
            <v>0</v>
          </cell>
          <cell r="T432">
            <v>0</v>
          </cell>
          <cell r="U432">
            <v>0</v>
          </cell>
          <cell r="V432">
            <v>507</v>
          </cell>
          <cell r="W432">
            <v>335</v>
          </cell>
        </row>
        <row r="433">
          <cell r="A433">
            <v>711</v>
          </cell>
          <cell r="B433" t="str">
            <v>2007</v>
          </cell>
          <cell r="C433" t="str">
            <v>19</v>
          </cell>
          <cell r="D433" t="str">
            <v>2404</v>
          </cell>
          <cell r="E433" t="str">
            <v>AA</v>
          </cell>
          <cell r="F433" t="str">
            <v>1</v>
          </cell>
          <cell r="G433" t="str">
            <v>D</v>
          </cell>
          <cell r="H433" t="str">
            <v>C05</v>
          </cell>
          <cell r="I433" t="str">
            <v>9999</v>
          </cell>
          <cell r="J433">
            <v>435</v>
          </cell>
          <cell r="K433">
            <v>66</v>
          </cell>
          <cell r="L433">
            <v>456</v>
          </cell>
          <cell r="M433">
            <v>68</v>
          </cell>
          <cell r="N433">
            <v>430</v>
          </cell>
          <cell r="O433">
            <v>77</v>
          </cell>
          <cell r="P433">
            <v>451</v>
          </cell>
          <cell r="Q433">
            <v>78</v>
          </cell>
          <cell r="R433">
            <v>0</v>
          </cell>
          <cell r="S433">
            <v>0</v>
          </cell>
          <cell r="T433">
            <v>0</v>
          </cell>
          <cell r="U433">
            <v>0</v>
          </cell>
          <cell r="V433">
            <v>1772</v>
          </cell>
          <cell r="W433">
            <v>289</v>
          </cell>
        </row>
        <row r="434">
          <cell r="A434">
            <v>761</v>
          </cell>
          <cell r="B434" t="str">
            <v>2007</v>
          </cell>
          <cell r="C434" t="str">
            <v>21</v>
          </cell>
          <cell r="D434" t="str">
            <v>2434</v>
          </cell>
          <cell r="E434" t="str">
            <v>AA</v>
          </cell>
          <cell r="F434" t="str">
            <v>1</v>
          </cell>
          <cell r="G434" t="str">
            <v>D</v>
          </cell>
          <cell r="H434" t="str">
            <v>C05</v>
          </cell>
          <cell r="I434" t="str">
            <v>9999</v>
          </cell>
          <cell r="J434">
            <v>60</v>
          </cell>
          <cell r="K434">
            <v>22</v>
          </cell>
          <cell r="L434">
            <v>83</v>
          </cell>
          <cell r="M434">
            <v>13</v>
          </cell>
          <cell r="N434">
            <v>95</v>
          </cell>
          <cell r="O434">
            <v>18</v>
          </cell>
          <cell r="P434">
            <v>108</v>
          </cell>
          <cell r="Q434">
            <v>19</v>
          </cell>
          <cell r="R434">
            <v>0</v>
          </cell>
          <cell r="S434">
            <v>0</v>
          </cell>
          <cell r="T434">
            <v>0</v>
          </cell>
          <cell r="U434">
            <v>0</v>
          </cell>
          <cell r="V434">
            <v>346</v>
          </cell>
          <cell r="W434">
            <v>72</v>
          </cell>
        </row>
        <row r="435">
          <cell r="A435">
            <v>804</v>
          </cell>
          <cell r="B435" t="str">
            <v>2007</v>
          </cell>
          <cell r="C435" t="str">
            <v>23</v>
          </cell>
          <cell r="D435" t="str">
            <v>2464</v>
          </cell>
          <cell r="E435" t="str">
            <v>AA</v>
          </cell>
          <cell r="F435" t="str">
            <v>1</v>
          </cell>
          <cell r="G435" t="str">
            <v>D</v>
          </cell>
          <cell r="H435" t="str">
            <v>C05</v>
          </cell>
          <cell r="I435" t="str">
            <v>9999</v>
          </cell>
          <cell r="J435">
            <v>397</v>
          </cell>
          <cell r="K435">
            <v>66</v>
          </cell>
          <cell r="L435">
            <v>368</v>
          </cell>
          <cell r="M435">
            <v>56</v>
          </cell>
          <cell r="N435">
            <v>300</v>
          </cell>
          <cell r="O435">
            <v>60</v>
          </cell>
          <cell r="P435">
            <v>355</v>
          </cell>
          <cell r="Q435">
            <v>80</v>
          </cell>
          <cell r="V435">
            <v>1420</v>
          </cell>
          <cell r="W435">
            <v>262</v>
          </cell>
        </row>
        <row r="436">
          <cell r="A436">
            <v>854</v>
          </cell>
          <cell r="B436" t="str">
            <v>2007</v>
          </cell>
          <cell r="C436" t="str">
            <v>23</v>
          </cell>
          <cell r="D436" t="str">
            <v>2488</v>
          </cell>
          <cell r="E436" t="str">
            <v>AA</v>
          </cell>
          <cell r="F436" t="str">
            <v>1</v>
          </cell>
          <cell r="G436" t="str">
            <v>D</v>
          </cell>
          <cell r="H436" t="str">
            <v>C05</v>
          </cell>
          <cell r="I436" t="str">
            <v>9999</v>
          </cell>
          <cell r="J436">
            <v>272</v>
          </cell>
          <cell r="K436">
            <v>109</v>
          </cell>
          <cell r="L436">
            <v>270</v>
          </cell>
          <cell r="M436">
            <v>126</v>
          </cell>
          <cell r="N436">
            <v>0</v>
          </cell>
          <cell r="O436">
            <v>0</v>
          </cell>
          <cell r="P436">
            <v>0</v>
          </cell>
          <cell r="Q436">
            <v>0</v>
          </cell>
          <cell r="R436">
            <v>0</v>
          </cell>
          <cell r="S436">
            <v>0</v>
          </cell>
          <cell r="T436">
            <v>0</v>
          </cell>
          <cell r="U436">
            <v>0</v>
          </cell>
          <cell r="V436">
            <v>542</v>
          </cell>
          <cell r="W436">
            <v>235</v>
          </cell>
        </row>
        <row r="437">
          <cell r="A437">
            <v>884</v>
          </cell>
          <cell r="B437" t="str">
            <v>2007</v>
          </cell>
          <cell r="C437" t="str">
            <v>23</v>
          </cell>
          <cell r="D437" t="str">
            <v>2496</v>
          </cell>
          <cell r="E437" t="str">
            <v>AA</v>
          </cell>
          <cell r="F437" t="str">
            <v>1</v>
          </cell>
          <cell r="G437" t="str">
            <v>D</v>
          </cell>
          <cell r="H437" t="str">
            <v>C05</v>
          </cell>
          <cell r="I437" t="str">
            <v>9999</v>
          </cell>
          <cell r="J437">
            <v>94</v>
          </cell>
          <cell r="K437">
            <v>13</v>
          </cell>
          <cell r="L437">
            <v>104</v>
          </cell>
          <cell r="M437">
            <v>29</v>
          </cell>
          <cell r="N437">
            <v>107</v>
          </cell>
          <cell r="O437">
            <v>18</v>
          </cell>
          <cell r="P437">
            <v>159</v>
          </cell>
          <cell r="Q437">
            <v>23</v>
          </cell>
          <cell r="R437">
            <v>0</v>
          </cell>
          <cell r="S437">
            <v>0</v>
          </cell>
          <cell r="T437">
            <v>0</v>
          </cell>
          <cell r="U437">
            <v>0</v>
          </cell>
          <cell r="V437">
            <v>464</v>
          </cell>
          <cell r="W437">
            <v>83</v>
          </cell>
        </row>
        <row r="438">
          <cell r="A438">
            <v>937</v>
          </cell>
          <cell r="B438" t="str">
            <v>2007</v>
          </cell>
          <cell r="C438" t="str">
            <v>26</v>
          </cell>
          <cell r="D438" t="str">
            <v>2547</v>
          </cell>
          <cell r="E438" t="str">
            <v>AA</v>
          </cell>
          <cell r="F438" t="str">
            <v>1</v>
          </cell>
          <cell r="G438" t="str">
            <v>D</v>
          </cell>
          <cell r="H438" t="str">
            <v>C05</v>
          </cell>
          <cell r="I438" t="str">
            <v>9999</v>
          </cell>
          <cell r="J438">
            <v>550</v>
          </cell>
          <cell r="K438">
            <v>299</v>
          </cell>
          <cell r="L438">
            <v>581</v>
          </cell>
          <cell r="M438">
            <v>317</v>
          </cell>
          <cell r="N438">
            <v>0</v>
          </cell>
          <cell r="O438">
            <v>0</v>
          </cell>
          <cell r="P438">
            <v>0</v>
          </cell>
          <cell r="Q438">
            <v>0</v>
          </cell>
          <cell r="R438">
            <v>0</v>
          </cell>
          <cell r="S438">
            <v>0</v>
          </cell>
          <cell r="T438">
            <v>0</v>
          </cell>
          <cell r="U438">
            <v>0</v>
          </cell>
          <cell r="V438">
            <v>1131</v>
          </cell>
          <cell r="W438">
            <v>616</v>
          </cell>
        </row>
        <row r="439">
          <cell r="A439">
            <v>946</v>
          </cell>
          <cell r="B439" t="str">
            <v>2007</v>
          </cell>
          <cell r="C439" t="str">
            <v>26</v>
          </cell>
          <cell r="D439" t="str">
            <v>2554</v>
          </cell>
          <cell r="E439" t="str">
            <v>AA</v>
          </cell>
          <cell r="F439" t="str">
            <v>1</v>
          </cell>
          <cell r="G439" t="str">
            <v>D</v>
          </cell>
          <cell r="H439" t="str">
            <v>C05</v>
          </cell>
          <cell r="I439" t="str">
            <v>9999</v>
          </cell>
          <cell r="J439">
            <v>115</v>
          </cell>
          <cell r="K439">
            <v>24</v>
          </cell>
          <cell r="L439">
            <v>121</v>
          </cell>
          <cell r="M439">
            <v>15</v>
          </cell>
          <cell r="N439">
            <v>159</v>
          </cell>
          <cell r="O439">
            <v>29</v>
          </cell>
          <cell r="P439">
            <v>210</v>
          </cell>
          <cell r="Q439">
            <v>27</v>
          </cell>
          <cell r="R439">
            <v>0</v>
          </cell>
          <cell r="S439">
            <v>0</v>
          </cell>
          <cell r="T439">
            <v>0</v>
          </cell>
          <cell r="U439">
            <v>0</v>
          </cell>
          <cell r="V439">
            <v>605</v>
          </cell>
          <cell r="W439">
            <v>95</v>
          </cell>
        </row>
        <row r="440">
          <cell r="A440">
            <v>959</v>
          </cell>
          <cell r="B440" t="str">
            <v>2007</v>
          </cell>
          <cell r="C440" t="str">
            <v>27</v>
          </cell>
          <cell r="D440" t="str">
            <v>0292</v>
          </cell>
          <cell r="E440" t="str">
            <v>AA</v>
          </cell>
          <cell r="F440" t="str">
            <v>1</v>
          </cell>
          <cell r="G440" t="str">
            <v>D</v>
          </cell>
          <cell r="H440" t="str">
            <v>C05</v>
          </cell>
          <cell r="I440" t="str">
            <v>9999</v>
          </cell>
          <cell r="J440">
            <v>114</v>
          </cell>
          <cell r="K440">
            <v>65</v>
          </cell>
          <cell r="L440">
            <v>130</v>
          </cell>
          <cell r="M440">
            <v>52</v>
          </cell>
          <cell r="N440">
            <v>129</v>
          </cell>
          <cell r="O440">
            <v>64</v>
          </cell>
          <cell r="P440">
            <v>147</v>
          </cell>
          <cell r="Q440">
            <v>82</v>
          </cell>
          <cell r="R440">
            <v>0</v>
          </cell>
          <cell r="S440">
            <v>0</v>
          </cell>
          <cell r="T440">
            <v>0</v>
          </cell>
          <cell r="U440">
            <v>0</v>
          </cell>
          <cell r="V440">
            <v>520</v>
          </cell>
          <cell r="W440">
            <v>263</v>
          </cell>
        </row>
        <row r="441">
          <cell r="A441">
            <v>986</v>
          </cell>
          <cell r="B441" t="str">
            <v>2007</v>
          </cell>
          <cell r="C441" t="str">
            <v>27</v>
          </cell>
          <cell r="D441" t="str">
            <v>2581</v>
          </cell>
          <cell r="E441" t="str">
            <v>AA</v>
          </cell>
          <cell r="F441" t="str">
            <v>1</v>
          </cell>
          <cell r="G441" t="str">
            <v>D</v>
          </cell>
          <cell r="H441" t="str">
            <v>C05</v>
          </cell>
          <cell r="I441" t="str">
            <v>9999</v>
          </cell>
          <cell r="J441">
            <v>177</v>
          </cell>
          <cell r="K441">
            <v>66</v>
          </cell>
          <cell r="L441">
            <v>145</v>
          </cell>
          <cell r="M441">
            <v>63</v>
          </cell>
          <cell r="N441">
            <v>174</v>
          </cell>
          <cell r="O441">
            <v>77</v>
          </cell>
          <cell r="P441">
            <v>217</v>
          </cell>
          <cell r="Q441">
            <v>72</v>
          </cell>
          <cell r="R441">
            <v>0</v>
          </cell>
          <cell r="S441">
            <v>0</v>
          </cell>
          <cell r="T441">
            <v>0</v>
          </cell>
          <cell r="U441">
            <v>0</v>
          </cell>
          <cell r="V441">
            <v>713</v>
          </cell>
          <cell r="W441">
            <v>278</v>
          </cell>
        </row>
        <row r="442">
          <cell r="A442">
            <v>991</v>
          </cell>
          <cell r="B442" t="str">
            <v>2007</v>
          </cell>
          <cell r="C442" t="str">
            <v>27</v>
          </cell>
          <cell r="D442" t="str">
            <v>2582</v>
          </cell>
          <cell r="E442" t="str">
            <v>AA</v>
          </cell>
          <cell r="F442" t="str">
            <v>1</v>
          </cell>
          <cell r="G442" t="str">
            <v>D</v>
          </cell>
          <cell r="H442" t="str">
            <v>C05</v>
          </cell>
          <cell r="I442" t="str">
            <v>9999</v>
          </cell>
          <cell r="J442">
            <v>229</v>
          </cell>
          <cell r="K442">
            <v>55</v>
          </cell>
          <cell r="L442">
            <v>223</v>
          </cell>
          <cell r="M442">
            <v>38</v>
          </cell>
          <cell r="N442">
            <v>153</v>
          </cell>
          <cell r="O442">
            <v>38</v>
          </cell>
          <cell r="P442">
            <v>179</v>
          </cell>
          <cell r="Q442">
            <v>39</v>
          </cell>
          <cell r="R442">
            <v>0</v>
          </cell>
          <cell r="S442">
            <v>0</v>
          </cell>
          <cell r="T442">
            <v>0</v>
          </cell>
          <cell r="U442">
            <v>0</v>
          </cell>
          <cell r="V442">
            <v>784</v>
          </cell>
          <cell r="W442">
            <v>170</v>
          </cell>
        </row>
        <row r="443">
          <cell r="A443">
            <v>999</v>
          </cell>
          <cell r="B443" t="str">
            <v>2007</v>
          </cell>
          <cell r="C443" t="str">
            <v>27</v>
          </cell>
          <cell r="D443" t="str">
            <v>2604</v>
          </cell>
          <cell r="E443" t="str">
            <v>AA</v>
          </cell>
          <cell r="F443" t="str">
            <v>1</v>
          </cell>
          <cell r="G443" t="str">
            <v>D</v>
          </cell>
          <cell r="H443" t="str">
            <v>C05</v>
          </cell>
          <cell r="I443" t="str">
            <v>9999</v>
          </cell>
          <cell r="J443">
            <v>80</v>
          </cell>
          <cell r="K443">
            <v>12</v>
          </cell>
          <cell r="L443">
            <v>95</v>
          </cell>
          <cell r="M443">
            <v>12</v>
          </cell>
          <cell r="N443">
            <v>171</v>
          </cell>
          <cell r="O443">
            <v>21</v>
          </cell>
          <cell r="P443">
            <v>264</v>
          </cell>
          <cell r="Q443">
            <v>36</v>
          </cell>
          <cell r="R443">
            <v>0</v>
          </cell>
          <cell r="S443">
            <v>0</v>
          </cell>
          <cell r="T443">
            <v>0</v>
          </cell>
          <cell r="U443">
            <v>0</v>
          </cell>
          <cell r="V443">
            <v>610</v>
          </cell>
          <cell r="W443">
            <v>81</v>
          </cell>
        </row>
        <row r="444">
          <cell r="A444">
            <v>1038</v>
          </cell>
          <cell r="B444" t="str">
            <v>2007</v>
          </cell>
          <cell r="C444" t="str">
            <v>27</v>
          </cell>
          <cell r="D444" t="str">
            <v>2614</v>
          </cell>
          <cell r="E444" t="str">
            <v>AA</v>
          </cell>
          <cell r="F444" t="str">
            <v>1</v>
          </cell>
          <cell r="G444" t="str">
            <v>D</v>
          </cell>
          <cell r="H444" t="str">
            <v>C05</v>
          </cell>
          <cell r="I444" t="str">
            <v>9999</v>
          </cell>
          <cell r="J444">
            <v>579</v>
          </cell>
          <cell r="K444">
            <v>296</v>
          </cell>
          <cell r="L444">
            <v>665</v>
          </cell>
          <cell r="M444">
            <v>337</v>
          </cell>
          <cell r="N444">
            <v>534</v>
          </cell>
          <cell r="O444">
            <v>314</v>
          </cell>
          <cell r="P444">
            <v>788</v>
          </cell>
          <cell r="Q444">
            <v>422</v>
          </cell>
          <cell r="R444">
            <v>0</v>
          </cell>
          <cell r="S444">
            <v>0</v>
          </cell>
          <cell r="T444">
            <v>0</v>
          </cell>
          <cell r="U444">
            <v>0</v>
          </cell>
          <cell r="V444">
            <v>2566</v>
          </cell>
          <cell r="W444">
            <v>1369</v>
          </cell>
        </row>
        <row r="445">
          <cell r="A445">
            <v>1049</v>
          </cell>
          <cell r="B445" t="str">
            <v>2007</v>
          </cell>
          <cell r="C445" t="str">
            <v>27</v>
          </cell>
          <cell r="D445" t="str">
            <v>2614</v>
          </cell>
          <cell r="E445" t="str">
            <v>AA</v>
          </cell>
          <cell r="F445" t="str">
            <v>2</v>
          </cell>
          <cell r="G445" t="str">
            <v>D</v>
          </cell>
          <cell r="H445" t="str">
            <v>C05</v>
          </cell>
          <cell r="I445" t="str">
            <v>9999</v>
          </cell>
          <cell r="J445">
            <v>0</v>
          </cell>
          <cell r="K445">
            <v>0</v>
          </cell>
          <cell r="L445">
            <v>0</v>
          </cell>
          <cell r="M445">
            <v>0</v>
          </cell>
          <cell r="N445">
            <v>0</v>
          </cell>
          <cell r="O445">
            <v>0</v>
          </cell>
          <cell r="P445">
            <v>31</v>
          </cell>
          <cell r="Q445">
            <v>3</v>
          </cell>
          <cell r="R445">
            <v>0</v>
          </cell>
          <cell r="S445">
            <v>0</v>
          </cell>
          <cell r="T445">
            <v>0</v>
          </cell>
          <cell r="U445">
            <v>0</v>
          </cell>
          <cell r="V445">
            <v>31</v>
          </cell>
          <cell r="W445">
            <v>3</v>
          </cell>
        </row>
        <row r="446">
          <cell r="A446">
            <v>1056</v>
          </cell>
          <cell r="B446" t="str">
            <v>2007</v>
          </cell>
          <cell r="C446" t="str">
            <v>27</v>
          </cell>
          <cell r="D446" t="str">
            <v>2617</v>
          </cell>
          <cell r="E446" t="str">
            <v>AA</v>
          </cell>
          <cell r="F446" t="str">
            <v>1</v>
          </cell>
          <cell r="G446" t="str">
            <v>D</v>
          </cell>
          <cell r="H446" t="str">
            <v>C05</v>
          </cell>
          <cell r="I446" t="str">
            <v>9999</v>
          </cell>
          <cell r="J446">
            <v>686</v>
          </cell>
          <cell r="K446">
            <v>199</v>
          </cell>
          <cell r="L446">
            <v>605</v>
          </cell>
          <cell r="M446">
            <v>195</v>
          </cell>
          <cell r="N446">
            <v>556</v>
          </cell>
          <cell r="O446">
            <v>196</v>
          </cell>
          <cell r="P446">
            <v>489</v>
          </cell>
          <cell r="Q446">
            <v>154</v>
          </cell>
          <cell r="R446">
            <v>0</v>
          </cell>
          <cell r="S446">
            <v>0</v>
          </cell>
          <cell r="T446">
            <v>0</v>
          </cell>
          <cell r="U446">
            <v>0</v>
          </cell>
          <cell r="V446">
            <v>2336</v>
          </cell>
          <cell r="W446">
            <v>744</v>
          </cell>
        </row>
        <row r="447">
          <cell r="A447">
            <v>1062</v>
          </cell>
          <cell r="B447" t="str">
            <v>2007</v>
          </cell>
          <cell r="C447" t="str">
            <v>27</v>
          </cell>
          <cell r="D447" t="str">
            <v>2617</v>
          </cell>
          <cell r="E447" t="str">
            <v>AA</v>
          </cell>
          <cell r="F447" t="str">
            <v>2</v>
          </cell>
          <cell r="G447" t="str">
            <v>D</v>
          </cell>
          <cell r="H447" t="str">
            <v>C05</v>
          </cell>
          <cell r="I447" t="str">
            <v>9999</v>
          </cell>
          <cell r="J447">
            <v>69</v>
          </cell>
          <cell r="K447">
            <v>25</v>
          </cell>
          <cell r="L447">
            <v>68</v>
          </cell>
          <cell r="M447">
            <v>17</v>
          </cell>
          <cell r="N447">
            <v>52</v>
          </cell>
          <cell r="O447">
            <v>24</v>
          </cell>
          <cell r="P447">
            <v>54</v>
          </cell>
          <cell r="Q447">
            <v>29</v>
          </cell>
          <cell r="R447">
            <v>0</v>
          </cell>
          <cell r="S447">
            <v>0</v>
          </cell>
          <cell r="T447">
            <v>0</v>
          </cell>
          <cell r="U447">
            <v>0</v>
          </cell>
          <cell r="V447">
            <v>243</v>
          </cell>
          <cell r="W447">
            <v>95</v>
          </cell>
        </row>
        <row r="448">
          <cell r="A448">
            <v>1078</v>
          </cell>
          <cell r="B448" t="str">
            <v>2007</v>
          </cell>
          <cell r="C448" t="str">
            <v>27</v>
          </cell>
          <cell r="D448" t="str">
            <v>2623</v>
          </cell>
          <cell r="E448" t="str">
            <v>AA</v>
          </cell>
          <cell r="F448" t="str">
            <v>1</v>
          </cell>
          <cell r="G448" t="str">
            <v>D</v>
          </cell>
          <cell r="H448" t="str">
            <v>C05</v>
          </cell>
          <cell r="I448" t="str">
            <v>9999</v>
          </cell>
          <cell r="J448">
            <v>363</v>
          </cell>
          <cell r="K448">
            <v>81</v>
          </cell>
          <cell r="L448">
            <v>361</v>
          </cell>
          <cell r="M448">
            <v>92</v>
          </cell>
          <cell r="N448">
            <v>382</v>
          </cell>
          <cell r="O448">
            <v>87</v>
          </cell>
          <cell r="P448">
            <v>456</v>
          </cell>
          <cell r="Q448">
            <v>88</v>
          </cell>
          <cell r="V448">
            <v>1562</v>
          </cell>
          <cell r="W448">
            <v>348</v>
          </cell>
        </row>
        <row r="449">
          <cell r="A449">
            <v>1116</v>
          </cell>
          <cell r="B449" t="str">
            <v>2007</v>
          </cell>
          <cell r="C449" t="str">
            <v>28</v>
          </cell>
          <cell r="D449" t="str">
            <v>2669</v>
          </cell>
          <cell r="E449" t="str">
            <v>AA</v>
          </cell>
          <cell r="F449" t="str">
            <v>1</v>
          </cell>
          <cell r="G449" t="str">
            <v>D</v>
          </cell>
          <cell r="H449" t="str">
            <v>C05</v>
          </cell>
          <cell r="I449" t="str">
            <v>9999</v>
          </cell>
          <cell r="J449">
            <v>411</v>
          </cell>
          <cell r="K449">
            <v>257</v>
          </cell>
          <cell r="L449">
            <v>436</v>
          </cell>
          <cell r="M449">
            <v>256</v>
          </cell>
          <cell r="N449">
            <v>391</v>
          </cell>
          <cell r="O449">
            <v>208</v>
          </cell>
          <cell r="P449">
            <v>627</v>
          </cell>
          <cell r="Q449">
            <v>241</v>
          </cell>
          <cell r="R449">
            <v>0</v>
          </cell>
          <cell r="S449">
            <v>0</v>
          </cell>
          <cell r="T449">
            <v>0</v>
          </cell>
          <cell r="U449">
            <v>0</v>
          </cell>
          <cell r="V449">
            <v>1865</v>
          </cell>
          <cell r="W449">
            <v>962</v>
          </cell>
        </row>
        <row r="450">
          <cell r="A450">
            <v>1143</v>
          </cell>
          <cell r="B450" t="str">
            <v>2007</v>
          </cell>
          <cell r="C450" t="str">
            <v>28</v>
          </cell>
          <cell r="D450" t="str">
            <v>2677</v>
          </cell>
          <cell r="E450" t="str">
            <v>AA</v>
          </cell>
          <cell r="F450" t="str">
            <v>1</v>
          </cell>
          <cell r="G450" t="str">
            <v>D</v>
          </cell>
          <cell r="H450" t="str">
            <v>C05</v>
          </cell>
          <cell r="I450" t="str">
            <v>9999</v>
          </cell>
          <cell r="J450">
            <v>131</v>
          </cell>
          <cell r="K450">
            <v>15</v>
          </cell>
          <cell r="L450">
            <v>130</v>
          </cell>
          <cell r="M450">
            <v>17</v>
          </cell>
          <cell r="N450">
            <v>143</v>
          </cell>
          <cell r="O450">
            <v>21</v>
          </cell>
          <cell r="P450">
            <v>295</v>
          </cell>
          <cell r="Q450">
            <v>26</v>
          </cell>
          <cell r="R450">
            <v>0</v>
          </cell>
          <cell r="S450">
            <v>0</v>
          </cell>
          <cell r="T450">
            <v>0</v>
          </cell>
          <cell r="U450">
            <v>0</v>
          </cell>
          <cell r="V450">
            <v>699</v>
          </cell>
          <cell r="W450">
            <v>79</v>
          </cell>
        </row>
        <row r="451">
          <cell r="A451">
            <v>1181</v>
          </cell>
          <cell r="B451" t="str">
            <v>2007</v>
          </cell>
          <cell r="C451" t="str">
            <v>29</v>
          </cell>
          <cell r="D451" t="str">
            <v>2693</v>
          </cell>
          <cell r="E451" t="str">
            <v>AA</v>
          </cell>
          <cell r="F451" t="str">
            <v>1</v>
          </cell>
          <cell r="G451" t="str">
            <v>D</v>
          </cell>
          <cell r="H451" t="str">
            <v>C05</v>
          </cell>
          <cell r="I451" t="str">
            <v>9999</v>
          </cell>
          <cell r="J451">
            <v>0</v>
          </cell>
          <cell r="K451">
            <v>0</v>
          </cell>
          <cell r="L451">
            <v>41</v>
          </cell>
          <cell r="M451">
            <v>2</v>
          </cell>
          <cell r="N451">
            <v>45</v>
          </cell>
          <cell r="O451">
            <v>3</v>
          </cell>
          <cell r="P451">
            <v>56</v>
          </cell>
          <cell r="Q451">
            <v>3</v>
          </cell>
          <cell r="R451">
            <v>0</v>
          </cell>
          <cell r="S451">
            <v>0</v>
          </cell>
          <cell r="T451">
            <v>0</v>
          </cell>
          <cell r="U451">
            <v>0</v>
          </cell>
          <cell r="V451">
            <v>142</v>
          </cell>
          <cell r="W451">
            <v>8</v>
          </cell>
        </row>
        <row r="452">
          <cell r="A452">
            <v>1216</v>
          </cell>
          <cell r="B452" t="str">
            <v>2007</v>
          </cell>
          <cell r="C452" t="str">
            <v>33</v>
          </cell>
          <cell r="D452" t="str">
            <v>0332</v>
          </cell>
          <cell r="E452" t="str">
            <v>AA</v>
          </cell>
          <cell r="F452" t="str">
            <v>1</v>
          </cell>
          <cell r="G452" t="str">
            <v>D</v>
          </cell>
          <cell r="H452" t="str">
            <v>C05</v>
          </cell>
          <cell r="I452" t="str">
            <v>9999</v>
          </cell>
          <cell r="J452">
            <v>119</v>
          </cell>
          <cell r="K452">
            <v>100</v>
          </cell>
          <cell r="L452">
            <v>107</v>
          </cell>
          <cell r="M452">
            <v>114</v>
          </cell>
          <cell r="N452">
            <v>120</v>
          </cell>
          <cell r="O452">
            <v>96</v>
          </cell>
          <cell r="P452">
            <v>152</v>
          </cell>
          <cell r="Q452">
            <v>116</v>
          </cell>
          <cell r="R452">
            <v>0</v>
          </cell>
          <cell r="S452">
            <v>0</v>
          </cell>
          <cell r="T452">
            <v>0</v>
          </cell>
          <cell r="U452">
            <v>0</v>
          </cell>
          <cell r="V452">
            <v>498</v>
          </cell>
          <cell r="W452">
            <v>426</v>
          </cell>
        </row>
        <row r="453">
          <cell r="A453">
            <v>1226</v>
          </cell>
          <cell r="B453" t="str">
            <v>2007</v>
          </cell>
          <cell r="C453" t="str">
            <v>33</v>
          </cell>
          <cell r="D453" t="str">
            <v>0332</v>
          </cell>
          <cell r="E453" t="str">
            <v>AA</v>
          </cell>
          <cell r="F453" t="str">
            <v>2</v>
          </cell>
          <cell r="G453" t="str">
            <v>D</v>
          </cell>
          <cell r="H453" t="str">
            <v>C05</v>
          </cell>
          <cell r="I453" t="str">
            <v>9999</v>
          </cell>
          <cell r="J453">
            <v>15</v>
          </cell>
          <cell r="K453">
            <v>6</v>
          </cell>
          <cell r="L453">
            <v>10</v>
          </cell>
          <cell r="M453">
            <v>13</v>
          </cell>
          <cell r="N453">
            <v>8</v>
          </cell>
          <cell r="O453">
            <v>10</v>
          </cell>
          <cell r="P453">
            <v>15</v>
          </cell>
          <cell r="Q453">
            <v>17</v>
          </cell>
          <cell r="R453">
            <v>0</v>
          </cell>
          <cell r="S453">
            <v>0</v>
          </cell>
          <cell r="T453">
            <v>0</v>
          </cell>
          <cell r="U453">
            <v>0</v>
          </cell>
          <cell r="V453">
            <v>48</v>
          </cell>
          <cell r="W453">
            <v>46</v>
          </cell>
        </row>
        <row r="454">
          <cell r="A454">
            <v>1228</v>
          </cell>
          <cell r="B454" t="str">
            <v>2007</v>
          </cell>
          <cell r="C454" t="str">
            <v>33</v>
          </cell>
          <cell r="D454" t="str">
            <v>0332</v>
          </cell>
          <cell r="E454" t="str">
            <v>AA</v>
          </cell>
          <cell r="F454" t="str">
            <v>3</v>
          </cell>
          <cell r="G454" t="str">
            <v>D</v>
          </cell>
          <cell r="H454" t="str">
            <v>C05</v>
          </cell>
          <cell r="I454" t="str">
            <v>9999</v>
          </cell>
          <cell r="J454">
            <v>0</v>
          </cell>
          <cell r="K454">
            <v>0</v>
          </cell>
          <cell r="L454">
            <v>0</v>
          </cell>
          <cell r="M454">
            <v>0</v>
          </cell>
          <cell r="N454">
            <v>0</v>
          </cell>
          <cell r="O454">
            <v>0</v>
          </cell>
          <cell r="P454">
            <v>1</v>
          </cell>
          <cell r="Q454">
            <v>2</v>
          </cell>
          <cell r="R454">
            <v>63</v>
          </cell>
          <cell r="S454">
            <v>40</v>
          </cell>
          <cell r="T454">
            <v>0</v>
          </cell>
          <cell r="U454">
            <v>0</v>
          </cell>
          <cell r="V454">
            <v>64</v>
          </cell>
          <cell r="W454">
            <v>42</v>
          </cell>
        </row>
        <row r="455">
          <cell r="A455">
            <v>1242</v>
          </cell>
          <cell r="B455" t="str">
            <v>2007</v>
          </cell>
          <cell r="C455" t="str">
            <v>33</v>
          </cell>
          <cell r="D455" t="str">
            <v>2726</v>
          </cell>
          <cell r="E455" t="str">
            <v>AA</v>
          </cell>
          <cell r="F455" t="str">
            <v>1</v>
          </cell>
          <cell r="G455" t="str">
            <v>D</v>
          </cell>
          <cell r="H455" t="str">
            <v>C05</v>
          </cell>
          <cell r="I455" t="str">
            <v>9999</v>
          </cell>
          <cell r="J455">
            <v>48</v>
          </cell>
          <cell r="K455">
            <v>13</v>
          </cell>
          <cell r="L455">
            <v>64</v>
          </cell>
          <cell r="M455">
            <v>17</v>
          </cell>
          <cell r="N455">
            <v>62</v>
          </cell>
          <cell r="O455">
            <v>16</v>
          </cell>
          <cell r="P455">
            <v>0</v>
          </cell>
          <cell r="Q455">
            <v>0</v>
          </cell>
          <cell r="R455">
            <v>0</v>
          </cell>
          <cell r="S455">
            <v>0</v>
          </cell>
          <cell r="T455">
            <v>0</v>
          </cell>
          <cell r="U455">
            <v>0</v>
          </cell>
          <cell r="V455">
            <v>174</v>
          </cell>
          <cell r="W455">
            <v>46</v>
          </cell>
        </row>
        <row r="456">
          <cell r="A456">
            <v>1274</v>
          </cell>
          <cell r="B456" t="str">
            <v>2007</v>
          </cell>
          <cell r="C456" t="str">
            <v>34</v>
          </cell>
          <cell r="D456" t="str">
            <v>0336</v>
          </cell>
          <cell r="E456" t="str">
            <v>AA</v>
          </cell>
          <cell r="F456" t="str">
            <v>1</v>
          </cell>
          <cell r="G456" t="str">
            <v>D</v>
          </cell>
          <cell r="H456" t="str">
            <v>C05</v>
          </cell>
          <cell r="I456" t="str">
            <v>9999</v>
          </cell>
          <cell r="J456">
            <v>76</v>
          </cell>
          <cell r="K456">
            <v>75</v>
          </cell>
          <cell r="L456">
            <v>86</v>
          </cell>
          <cell r="M456">
            <v>66</v>
          </cell>
          <cell r="N456">
            <v>86</v>
          </cell>
          <cell r="O456">
            <v>69</v>
          </cell>
          <cell r="P456">
            <v>107</v>
          </cell>
          <cell r="Q456">
            <v>79</v>
          </cell>
          <cell r="R456">
            <v>0</v>
          </cell>
          <cell r="S456">
            <v>0</v>
          </cell>
          <cell r="T456">
            <v>0</v>
          </cell>
          <cell r="U456">
            <v>0</v>
          </cell>
          <cell r="V456">
            <v>355</v>
          </cell>
          <cell r="W456">
            <v>289</v>
          </cell>
        </row>
        <row r="457">
          <cell r="A457">
            <v>1339</v>
          </cell>
          <cell r="B457" t="str">
            <v>2007</v>
          </cell>
          <cell r="C457" t="str">
            <v>35</v>
          </cell>
          <cell r="D457" t="str">
            <v>2766</v>
          </cell>
          <cell r="E457" t="str">
            <v>AA</v>
          </cell>
          <cell r="F457" t="str">
            <v>1</v>
          </cell>
          <cell r="G457" t="str">
            <v>D</v>
          </cell>
          <cell r="H457" t="str">
            <v>C05</v>
          </cell>
          <cell r="I457" t="str">
            <v>9999</v>
          </cell>
          <cell r="J457">
            <v>0</v>
          </cell>
          <cell r="K457">
            <v>0</v>
          </cell>
          <cell r="L457">
            <v>0</v>
          </cell>
          <cell r="M457">
            <v>0</v>
          </cell>
          <cell r="N457">
            <v>0</v>
          </cell>
          <cell r="O457">
            <v>0</v>
          </cell>
          <cell r="P457">
            <v>1</v>
          </cell>
          <cell r="Q457">
            <v>0</v>
          </cell>
          <cell r="R457">
            <v>0</v>
          </cell>
          <cell r="S457">
            <v>0</v>
          </cell>
          <cell r="T457">
            <v>0</v>
          </cell>
          <cell r="U457">
            <v>0</v>
          </cell>
          <cell r="V457">
            <v>1</v>
          </cell>
          <cell r="W457">
            <v>0</v>
          </cell>
        </row>
        <row r="458">
          <cell r="A458">
            <v>1375</v>
          </cell>
          <cell r="B458" t="str">
            <v>2007</v>
          </cell>
          <cell r="C458" t="str">
            <v>37</v>
          </cell>
          <cell r="D458" t="str">
            <v>0516</v>
          </cell>
          <cell r="E458" t="str">
            <v>AA</v>
          </cell>
          <cell r="F458" t="str">
            <v>1</v>
          </cell>
          <cell r="G458" t="str">
            <v>D</v>
          </cell>
          <cell r="H458" t="str">
            <v>C05</v>
          </cell>
          <cell r="I458" t="str">
            <v>9999</v>
          </cell>
          <cell r="J458">
            <v>101</v>
          </cell>
          <cell r="K458">
            <v>55</v>
          </cell>
          <cell r="L458">
            <v>104</v>
          </cell>
          <cell r="M458">
            <v>55</v>
          </cell>
          <cell r="N458">
            <v>107</v>
          </cell>
          <cell r="O458">
            <v>60</v>
          </cell>
          <cell r="P458">
            <v>148</v>
          </cell>
          <cell r="Q458">
            <v>76</v>
          </cell>
          <cell r="R458">
            <v>0</v>
          </cell>
          <cell r="S458">
            <v>0</v>
          </cell>
          <cell r="T458">
            <v>0</v>
          </cell>
          <cell r="U458">
            <v>0</v>
          </cell>
          <cell r="V458">
            <v>460</v>
          </cell>
          <cell r="W458">
            <v>246</v>
          </cell>
        </row>
        <row r="459">
          <cell r="A459">
            <v>1382</v>
          </cell>
          <cell r="B459" t="str">
            <v>2007</v>
          </cell>
          <cell r="C459" t="str">
            <v>37</v>
          </cell>
          <cell r="D459" t="str">
            <v>0516</v>
          </cell>
          <cell r="E459" t="str">
            <v>AA</v>
          </cell>
          <cell r="F459" t="str">
            <v>2</v>
          </cell>
          <cell r="G459" t="str">
            <v>D</v>
          </cell>
          <cell r="H459" t="str">
            <v>C05</v>
          </cell>
          <cell r="I459" t="str">
            <v>9999</v>
          </cell>
          <cell r="J459">
            <v>4</v>
          </cell>
          <cell r="K459">
            <v>3</v>
          </cell>
          <cell r="L459">
            <v>1</v>
          </cell>
          <cell r="M459">
            <v>6</v>
          </cell>
          <cell r="N459">
            <v>5</v>
          </cell>
          <cell r="O459">
            <v>5</v>
          </cell>
          <cell r="P459">
            <v>9</v>
          </cell>
          <cell r="Q459">
            <v>4</v>
          </cell>
          <cell r="R459">
            <v>0</v>
          </cell>
          <cell r="S459">
            <v>0</v>
          </cell>
          <cell r="T459">
            <v>0</v>
          </cell>
          <cell r="U459">
            <v>0</v>
          </cell>
          <cell r="V459">
            <v>19</v>
          </cell>
          <cell r="W459">
            <v>18</v>
          </cell>
        </row>
        <row r="460">
          <cell r="A460">
            <v>1406</v>
          </cell>
          <cell r="B460" t="str">
            <v>2007</v>
          </cell>
          <cell r="C460" t="str">
            <v>38</v>
          </cell>
          <cell r="D460" t="str">
            <v>2803</v>
          </cell>
          <cell r="E460" t="str">
            <v>AA</v>
          </cell>
          <cell r="F460" t="str">
            <v>1</v>
          </cell>
          <cell r="G460" t="str">
            <v>D</v>
          </cell>
          <cell r="H460" t="str">
            <v>C05</v>
          </cell>
          <cell r="I460" t="str">
            <v>9999</v>
          </cell>
          <cell r="J460">
            <v>117</v>
          </cell>
          <cell r="K460">
            <v>98</v>
          </cell>
          <cell r="L460">
            <v>105</v>
          </cell>
          <cell r="M460">
            <v>113</v>
          </cell>
          <cell r="N460">
            <v>133</v>
          </cell>
          <cell r="O460">
            <v>90</v>
          </cell>
          <cell r="P460">
            <v>160</v>
          </cell>
          <cell r="Q460">
            <v>132</v>
          </cell>
          <cell r="R460">
            <v>0</v>
          </cell>
          <cell r="S460">
            <v>0</v>
          </cell>
          <cell r="T460">
            <v>0</v>
          </cell>
          <cell r="U460">
            <v>0</v>
          </cell>
          <cell r="V460">
            <v>515</v>
          </cell>
          <cell r="W460">
            <v>433</v>
          </cell>
        </row>
        <row r="461">
          <cell r="A461">
            <v>1434</v>
          </cell>
          <cell r="B461" t="str">
            <v>2007</v>
          </cell>
          <cell r="C461" t="str">
            <v>40</v>
          </cell>
          <cell r="D461" t="str">
            <v>2848</v>
          </cell>
          <cell r="E461" t="str">
            <v>AA</v>
          </cell>
          <cell r="F461" t="str">
            <v>1</v>
          </cell>
          <cell r="G461" t="str">
            <v>D</v>
          </cell>
          <cell r="H461" t="str">
            <v>C05</v>
          </cell>
          <cell r="I461" t="str">
            <v>9999</v>
          </cell>
          <cell r="J461">
            <v>305</v>
          </cell>
          <cell r="K461">
            <v>83</v>
          </cell>
          <cell r="L461">
            <v>296</v>
          </cell>
          <cell r="M461">
            <v>104</v>
          </cell>
          <cell r="N461">
            <v>263</v>
          </cell>
          <cell r="O461">
            <v>116</v>
          </cell>
          <cell r="P461">
            <v>307</v>
          </cell>
          <cell r="Q461">
            <v>116</v>
          </cell>
          <cell r="R461">
            <v>0</v>
          </cell>
          <cell r="S461">
            <v>0</v>
          </cell>
          <cell r="T461">
            <v>0</v>
          </cell>
          <cell r="U461">
            <v>0</v>
          </cell>
          <cell r="V461">
            <v>1171</v>
          </cell>
          <cell r="W461">
            <v>419</v>
          </cell>
        </row>
        <row r="462">
          <cell r="A462">
            <v>1486</v>
          </cell>
          <cell r="B462" t="str">
            <v>2007</v>
          </cell>
          <cell r="C462" t="str">
            <v>43</v>
          </cell>
          <cell r="D462" t="str">
            <v>0384</v>
          </cell>
          <cell r="E462" t="str">
            <v>AA</v>
          </cell>
          <cell r="F462" t="str">
            <v>1</v>
          </cell>
          <cell r="G462" t="str">
            <v>D</v>
          </cell>
          <cell r="H462" t="str">
            <v>C05</v>
          </cell>
          <cell r="I462" t="str">
            <v>9999</v>
          </cell>
          <cell r="J462">
            <v>108</v>
          </cell>
          <cell r="K462">
            <v>110</v>
          </cell>
          <cell r="L462">
            <v>124</v>
          </cell>
          <cell r="M462">
            <v>112</v>
          </cell>
          <cell r="N462">
            <v>114</v>
          </cell>
          <cell r="O462">
            <v>100</v>
          </cell>
          <cell r="P462">
            <v>144</v>
          </cell>
          <cell r="Q462">
            <v>132</v>
          </cell>
          <cell r="R462">
            <v>0</v>
          </cell>
          <cell r="S462">
            <v>0</v>
          </cell>
          <cell r="T462">
            <v>0</v>
          </cell>
          <cell r="U462">
            <v>0</v>
          </cell>
          <cell r="V462">
            <v>490</v>
          </cell>
          <cell r="W462">
            <v>454</v>
          </cell>
        </row>
        <row r="463">
          <cell r="A463">
            <v>1552</v>
          </cell>
          <cell r="B463" t="str">
            <v>2007</v>
          </cell>
          <cell r="C463" t="str">
            <v>45</v>
          </cell>
          <cell r="D463" t="str">
            <v>2930</v>
          </cell>
          <cell r="E463" t="str">
            <v>AA</v>
          </cell>
          <cell r="F463" t="str">
            <v>1</v>
          </cell>
          <cell r="G463" t="str">
            <v>D</v>
          </cell>
          <cell r="H463" t="str">
            <v>C05</v>
          </cell>
          <cell r="I463" t="str">
            <v>9999</v>
          </cell>
          <cell r="J463">
            <v>80</v>
          </cell>
          <cell r="K463">
            <v>12</v>
          </cell>
          <cell r="L463">
            <v>72</v>
          </cell>
          <cell r="M463">
            <v>12</v>
          </cell>
          <cell r="N463">
            <v>60</v>
          </cell>
          <cell r="O463">
            <v>4</v>
          </cell>
          <cell r="P463">
            <v>63</v>
          </cell>
          <cell r="Q463">
            <v>15</v>
          </cell>
          <cell r="V463">
            <v>275</v>
          </cell>
          <cell r="W463">
            <v>43</v>
          </cell>
        </row>
        <row r="464">
          <cell r="A464">
            <v>1577</v>
          </cell>
          <cell r="B464" t="str">
            <v>2007</v>
          </cell>
          <cell r="C464" t="str">
            <v>46</v>
          </cell>
          <cell r="D464" t="str">
            <v>2945</v>
          </cell>
          <cell r="E464" t="str">
            <v>AA</v>
          </cell>
          <cell r="F464" t="str">
            <v>1</v>
          </cell>
          <cell r="G464" t="str">
            <v>D</v>
          </cell>
          <cell r="H464" t="str">
            <v>C05</v>
          </cell>
          <cell r="I464" t="str">
            <v>9999</v>
          </cell>
          <cell r="J464">
            <v>52</v>
          </cell>
          <cell r="K464">
            <v>15</v>
          </cell>
          <cell r="L464">
            <v>63</v>
          </cell>
          <cell r="M464">
            <v>9</v>
          </cell>
          <cell r="N464">
            <v>83</v>
          </cell>
          <cell r="O464">
            <v>13</v>
          </cell>
          <cell r="P464">
            <v>82</v>
          </cell>
          <cell r="Q464">
            <v>14</v>
          </cell>
          <cell r="R464">
            <v>0</v>
          </cell>
          <cell r="S464">
            <v>0</v>
          </cell>
          <cell r="T464">
            <v>0</v>
          </cell>
          <cell r="U464">
            <v>0</v>
          </cell>
          <cell r="V464">
            <v>280</v>
          </cell>
          <cell r="W464">
            <v>51</v>
          </cell>
        </row>
        <row r="465">
          <cell r="A465">
            <v>1596</v>
          </cell>
          <cell r="B465" t="str">
            <v>2007</v>
          </cell>
          <cell r="C465" t="str">
            <v>47</v>
          </cell>
          <cell r="D465" t="str">
            <v>2953</v>
          </cell>
          <cell r="E465" t="str">
            <v>AA</v>
          </cell>
          <cell r="F465" t="str">
            <v>1</v>
          </cell>
          <cell r="G465" t="str">
            <v>D</v>
          </cell>
          <cell r="H465" t="str">
            <v>C05</v>
          </cell>
          <cell r="I465" t="str">
            <v>9999</v>
          </cell>
          <cell r="J465">
            <v>177</v>
          </cell>
          <cell r="K465">
            <v>109</v>
          </cell>
          <cell r="L465">
            <v>175</v>
          </cell>
          <cell r="M465">
            <v>101</v>
          </cell>
          <cell r="N465">
            <v>155</v>
          </cell>
          <cell r="O465">
            <v>107</v>
          </cell>
          <cell r="P465">
            <v>149</v>
          </cell>
          <cell r="Q465">
            <v>130</v>
          </cell>
          <cell r="R465">
            <v>0</v>
          </cell>
          <cell r="S465">
            <v>0</v>
          </cell>
          <cell r="T465">
            <v>0</v>
          </cell>
          <cell r="U465">
            <v>0</v>
          </cell>
          <cell r="V465">
            <v>656</v>
          </cell>
          <cell r="W465">
            <v>447</v>
          </cell>
        </row>
        <row r="466">
          <cell r="A466">
            <v>1611</v>
          </cell>
          <cell r="B466" t="str">
            <v>2007</v>
          </cell>
          <cell r="C466" t="str">
            <v>50</v>
          </cell>
          <cell r="D466" t="str">
            <v>0172</v>
          </cell>
          <cell r="E466" t="str">
            <v>AA</v>
          </cell>
          <cell r="F466" t="str">
            <v>1</v>
          </cell>
          <cell r="G466" t="str">
            <v>D</v>
          </cell>
          <cell r="H466" t="str">
            <v>C05</v>
          </cell>
          <cell r="I466" t="str">
            <v>9999</v>
          </cell>
          <cell r="J466">
            <v>0</v>
          </cell>
          <cell r="K466">
            <v>0</v>
          </cell>
          <cell r="L466">
            <v>0</v>
          </cell>
          <cell r="M466">
            <v>0</v>
          </cell>
          <cell r="N466">
            <v>327</v>
          </cell>
          <cell r="O466">
            <v>101</v>
          </cell>
          <cell r="P466">
            <v>607</v>
          </cell>
          <cell r="Q466">
            <v>165</v>
          </cell>
          <cell r="R466">
            <v>0</v>
          </cell>
          <cell r="S466">
            <v>0</v>
          </cell>
          <cell r="T466">
            <v>0</v>
          </cell>
          <cell r="U466">
            <v>0</v>
          </cell>
          <cell r="V466">
            <v>934</v>
          </cell>
          <cell r="W466">
            <v>266</v>
          </cell>
        </row>
        <row r="467">
          <cell r="A467">
            <v>1653</v>
          </cell>
          <cell r="B467" t="str">
            <v>2007</v>
          </cell>
          <cell r="C467" t="str">
            <v>50</v>
          </cell>
          <cell r="D467" t="str">
            <v>2190</v>
          </cell>
          <cell r="E467" t="str">
            <v>AA</v>
          </cell>
          <cell r="F467" t="str">
            <v>1</v>
          </cell>
          <cell r="G467" t="str">
            <v>D</v>
          </cell>
          <cell r="H467" t="str">
            <v>C05</v>
          </cell>
          <cell r="I467" t="str">
            <v>9999</v>
          </cell>
          <cell r="J467">
            <v>0</v>
          </cell>
          <cell r="K467">
            <v>0</v>
          </cell>
          <cell r="L467">
            <v>0</v>
          </cell>
          <cell r="M467">
            <v>0</v>
          </cell>
          <cell r="N467">
            <v>313</v>
          </cell>
          <cell r="O467">
            <v>208</v>
          </cell>
          <cell r="P467">
            <v>347</v>
          </cell>
          <cell r="Q467">
            <v>226</v>
          </cell>
          <cell r="R467">
            <v>0</v>
          </cell>
          <cell r="S467">
            <v>0</v>
          </cell>
          <cell r="T467">
            <v>0</v>
          </cell>
          <cell r="U467">
            <v>0</v>
          </cell>
          <cell r="V467">
            <v>660</v>
          </cell>
          <cell r="W467">
            <v>434</v>
          </cell>
        </row>
        <row r="468">
          <cell r="A468">
            <v>1666</v>
          </cell>
          <cell r="B468" t="str">
            <v>2007</v>
          </cell>
          <cell r="C468" t="str">
            <v>50</v>
          </cell>
          <cell r="D468" t="str">
            <v>2193</v>
          </cell>
          <cell r="E468" t="str">
            <v>AA</v>
          </cell>
          <cell r="F468" t="str">
            <v>1</v>
          </cell>
          <cell r="G468" t="str">
            <v>D</v>
          </cell>
          <cell r="H468" t="str">
            <v>C05</v>
          </cell>
          <cell r="I468" t="str">
            <v>9999</v>
          </cell>
          <cell r="J468">
            <v>215</v>
          </cell>
          <cell r="K468">
            <v>215</v>
          </cell>
          <cell r="L468">
            <v>257</v>
          </cell>
          <cell r="M468">
            <v>239</v>
          </cell>
          <cell r="N468">
            <v>279</v>
          </cell>
          <cell r="O468">
            <v>254</v>
          </cell>
          <cell r="P468">
            <v>346</v>
          </cell>
          <cell r="Q468">
            <v>253</v>
          </cell>
          <cell r="R468">
            <v>0</v>
          </cell>
          <cell r="S468">
            <v>0</v>
          </cell>
          <cell r="T468">
            <v>0</v>
          </cell>
          <cell r="U468">
            <v>0</v>
          </cell>
          <cell r="V468">
            <v>1097</v>
          </cell>
          <cell r="W468">
            <v>961</v>
          </cell>
        </row>
        <row r="469">
          <cell r="A469">
            <v>1677</v>
          </cell>
          <cell r="B469" t="str">
            <v>2007</v>
          </cell>
          <cell r="C469" t="str">
            <v>50</v>
          </cell>
          <cell r="D469" t="str">
            <v>2197</v>
          </cell>
          <cell r="E469" t="str">
            <v>AA</v>
          </cell>
          <cell r="F469" t="str">
            <v>1</v>
          </cell>
          <cell r="G469" t="str">
            <v>D</v>
          </cell>
          <cell r="H469" t="str">
            <v>C05</v>
          </cell>
          <cell r="I469" t="str">
            <v>9999</v>
          </cell>
          <cell r="J469">
            <v>0</v>
          </cell>
          <cell r="K469">
            <v>0</v>
          </cell>
          <cell r="L469">
            <v>0</v>
          </cell>
          <cell r="M469">
            <v>0</v>
          </cell>
          <cell r="N469">
            <v>837</v>
          </cell>
          <cell r="O469">
            <v>487</v>
          </cell>
          <cell r="P469">
            <v>885</v>
          </cell>
          <cell r="Q469">
            <v>524</v>
          </cell>
          <cell r="R469">
            <v>0</v>
          </cell>
          <cell r="S469">
            <v>0</v>
          </cell>
          <cell r="T469">
            <v>0</v>
          </cell>
          <cell r="U469">
            <v>0</v>
          </cell>
          <cell r="V469">
            <v>1722</v>
          </cell>
          <cell r="W469">
            <v>1011</v>
          </cell>
        </row>
        <row r="470">
          <cell r="A470">
            <v>1687</v>
          </cell>
          <cell r="B470" t="str">
            <v>2007</v>
          </cell>
          <cell r="C470" t="str">
            <v>50</v>
          </cell>
          <cell r="D470" t="str">
            <v>2199</v>
          </cell>
          <cell r="E470" t="str">
            <v>AA</v>
          </cell>
          <cell r="F470" t="str">
            <v>1</v>
          </cell>
          <cell r="G470" t="str">
            <v>D</v>
          </cell>
          <cell r="H470" t="str">
            <v>C05</v>
          </cell>
          <cell r="I470" t="str">
            <v>9999</v>
          </cell>
          <cell r="J470">
            <v>358</v>
          </cell>
          <cell r="K470">
            <v>157</v>
          </cell>
          <cell r="L470">
            <v>393</v>
          </cell>
          <cell r="M470">
            <v>146</v>
          </cell>
          <cell r="N470">
            <v>314</v>
          </cell>
          <cell r="O470">
            <v>150</v>
          </cell>
          <cell r="P470">
            <v>373</v>
          </cell>
          <cell r="Q470">
            <v>158</v>
          </cell>
          <cell r="R470">
            <v>0</v>
          </cell>
          <cell r="S470">
            <v>0</v>
          </cell>
          <cell r="T470">
            <v>0</v>
          </cell>
          <cell r="U470">
            <v>0</v>
          </cell>
          <cell r="V470">
            <v>1438</v>
          </cell>
          <cell r="W470">
            <v>611</v>
          </cell>
        </row>
        <row r="471">
          <cell r="A471">
            <v>1691</v>
          </cell>
          <cell r="B471" t="str">
            <v>2007</v>
          </cell>
          <cell r="C471" t="str">
            <v>50</v>
          </cell>
          <cell r="D471" t="str">
            <v>2199</v>
          </cell>
          <cell r="E471" t="str">
            <v>AA</v>
          </cell>
          <cell r="F471" t="str">
            <v>2</v>
          </cell>
          <cell r="G471" t="str">
            <v>D</v>
          </cell>
          <cell r="H471" t="str">
            <v>C05</v>
          </cell>
          <cell r="I471" t="str">
            <v>9999</v>
          </cell>
          <cell r="J471">
            <v>72</v>
          </cell>
          <cell r="K471">
            <v>37</v>
          </cell>
          <cell r="L471">
            <v>99</v>
          </cell>
          <cell r="M471">
            <v>28</v>
          </cell>
          <cell r="N471">
            <v>90</v>
          </cell>
          <cell r="O471">
            <v>31</v>
          </cell>
          <cell r="P471">
            <v>114</v>
          </cell>
          <cell r="Q471">
            <v>50</v>
          </cell>
          <cell r="R471">
            <v>0</v>
          </cell>
          <cell r="S471">
            <v>0</v>
          </cell>
          <cell r="T471">
            <v>0</v>
          </cell>
          <cell r="U471">
            <v>0</v>
          </cell>
          <cell r="V471">
            <v>375</v>
          </cell>
          <cell r="W471">
            <v>146</v>
          </cell>
        </row>
        <row r="472">
          <cell r="A472">
            <v>1694</v>
          </cell>
          <cell r="B472" t="str">
            <v>2007</v>
          </cell>
          <cell r="C472" t="str">
            <v>50</v>
          </cell>
          <cell r="D472" t="str">
            <v>2200</v>
          </cell>
          <cell r="E472" t="str">
            <v>AA</v>
          </cell>
          <cell r="F472" t="str">
            <v>1</v>
          </cell>
          <cell r="G472" t="str">
            <v>D</v>
          </cell>
          <cell r="H472" t="str">
            <v>C05</v>
          </cell>
          <cell r="I472" t="str">
            <v>9999</v>
          </cell>
          <cell r="J472">
            <v>211</v>
          </cell>
          <cell r="K472">
            <v>45</v>
          </cell>
          <cell r="L472">
            <v>207</v>
          </cell>
          <cell r="M472">
            <v>44</v>
          </cell>
          <cell r="N472">
            <v>205</v>
          </cell>
          <cell r="O472">
            <v>63</v>
          </cell>
          <cell r="P472">
            <v>206</v>
          </cell>
          <cell r="Q472">
            <v>72</v>
          </cell>
          <cell r="R472">
            <v>0</v>
          </cell>
          <cell r="S472">
            <v>0</v>
          </cell>
          <cell r="T472">
            <v>0</v>
          </cell>
          <cell r="U472">
            <v>0</v>
          </cell>
          <cell r="V472">
            <v>829</v>
          </cell>
          <cell r="W472">
            <v>224</v>
          </cell>
        </row>
        <row r="473">
          <cell r="A473">
            <v>1698</v>
          </cell>
          <cell r="B473" t="str">
            <v>2007</v>
          </cell>
          <cell r="C473" t="str">
            <v>50</v>
          </cell>
          <cell r="D473" t="str">
            <v>2200</v>
          </cell>
          <cell r="E473" t="str">
            <v>AA</v>
          </cell>
          <cell r="F473" t="str">
            <v>2</v>
          </cell>
          <cell r="G473" t="str">
            <v>D</v>
          </cell>
          <cell r="H473" t="str">
            <v>C05</v>
          </cell>
          <cell r="I473" t="str">
            <v>9999</v>
          </cell>
          <cell r="J473">
            <v>0</v>
          </cell>
          <cell r="K473">
            <v>0</v>
          </cell>
          <cell r="L473">
            <v>3</v>
          </cell>
          <cell r="M473">
            <v>0</v>
          </cell>
          <cell r="N473">
            <v>153</v>
          </cell>
          <cell r="O473">
            <v>16</v>
          </cell>
          <cell r="P473">
            <v>203</v>
          </cell>
          <cell r="Q473">
            <v>29</v>
          </cell>
          <cell r="R473">
            <v>0</v>
          </cell>
          <cell r="S473">
            <v>0</v>
          </cell>
          <cell r="T473">
            <v>0</v>
          </cell>
          <cell r="U473">
            <v>0</v>
          </cell>
          <cell r="V473">
            <v>359</v>
          </cell>
          <cell r="W473">
            <v>45</v>
          </cell>
        </row>
        <row r="474">
          <cell r="A474">
            <v>1702</v>
          </cell>
          <cell r="B474" t="str">
            <v>2007</v>
          </cell>
          <cell r="C474" t="str">
            <v>50</v>
          </cell>
          <cell r="D474" t="str">
            <v>2201</v>
          </cell>
          <cell r="E474" t="str">
            <v>AA</v>
          </cell>
          <cell r="F474" t="str">
            <v>1</v>
          </cell>
          <cell r="G474" t="str">
            <v>D</v>
          </cell>
          <cell r="H474" t="str">
            <v>C05</v>
          </cell>
          <cell r="I474" t="str">
            <v>9999</v>
          </cell>
          <cell r="J474">
            <v>407</v>
          </cell>
          <cell r="K474">
            <v>210</v>
          </cell>
          <cell r="L474">
            <v>402</v>
          </cell>
          <cell r="M474">
            <v>201</v>
          </cell>
          <cell r="N474">
            <v>450</v>
          </cell>
          <cell r="O474">
            <v>185</v>
          </cell>
          <cell r="P474">
            <v>586</v>
          </cell>
          <cell r="Q474">
            <v>207</v>
          </cell>
          <cell r="R474">
            <v>0</v>
          </cell>
          <cell r="S474">
            <v>0</v>
          </cell>
          <cell r="T474">
            <v>0</v>
          </cell>
          <cell r="U474">
            <v>0</v>
          </cell>
          <cell r="V474">
            <v>1845</v>
          </cell>
          <cell r="W474">
            <v>803</v>
          </cell>
        </row>
        <row r="475">
          <cell r="A475">
            <v>1707</v>
          </cell>
          <cell r="B475" t="str">
            <v>2007</v>
          </cell>
          <cell r="C475" t="str">
            <v>50</v>
          </cell>
          <cell r="D475" t="str">
            <v>2201</v>
          </cell>
          <cell r="E475" t="str">
            <v>AA</v>
          </cell>
          <cell r="F475" t="str">
            <v>2</v>
          </cell>
          <cell r="G475" t="str">
            <v>D</v>
          </cell>
          <cell r="H475" t="str">
            <v>C05</v>
          </cell>
          <cell r="I475" t="str">
            <v>9999</v>
          </cell>
          <cell r="J475">
            <v>140</v>
          </cell>
          <cell r="K475">
            <v>38</v>
          </cell>
          <cell r="L475">
            <v>112</v>
          </cell>
          <cell r="M475">
            <v>36</v>
          </cell>
          <cell r="N475">
            <v>107</v>
          </cell>
          <cell r="O475">
            <v>25</v>
          </cell>
          <cell r="P475">
            <v>159</v>
          </cell>
          <cell r="Q475">
            <v>40</v>
          </cell>
          <cell r="R475">
            <v>0</v>
          </cell>
          <cell r="S475">
            <v>0</v>
          </cell>
          <cell r="T475">
            <v>0</v>
          </cell>
          <cell r="U475">
            <v>0</v>
          </cell>
          <cell r="V475">
            <v>518</v>
          </cell>
          <cell r="W475">
            <v>139</v>
          </cell>
        </row>
        <row r="476">
          <cell r="A476">
            <v>1717</v>
          </cell>
          <cell r="B476" t="str">
            <v>2007</v>
          </cell>
          <cell r="C476" t="str">
            <v>50</v>
          </cell>
          <cell r="D476" t="str">
            <v>2205</v>
          </cell>
          <cell r="E476" t="str">
            <v>AA</v>
          </cell>
          <cell r="F476" t="str">
            <v>1</v>
          </cell>
          <cell r="G476" t="str">
            <v>D</v>
          </cell>
          <cell r="H476" t="str">
            <v>C05</v>
          </cell>
          <cell r="I476" t="str">
            <v>9999</v>
          </cell>
          <cell r="J476">
            <v>207</v>
          </cell>
          <cell r="K476">
            <v>140</v>
          </cell>
          <cell r="L476">
            <v>158</v>
          </cell>
          <cell r="M476">
            <v>130</v>
          </cell>
          <cell r="N476">
            <v>213</v>
          </cell>
          <cell r="O476">
            <v>130</v>
          </cell>
          <cell r="P476">
            <v>251</v>
          </cell>
          <cell r="Q476">
            <v>174</v>
          </cell>
          <cell r="R476">
            <v>0</v>
          </cell>
          <cell r="S476">
            <v>0</v>
          </cell>
          <cell r="T476">
            <v>0</v>
          </cell>
          <cell r="U476">
            <v>0</v>
          </cell>
          <cell r="V476">
            <v>829</v>
          </cell>
          <cell r="W476">
            <v>574</v>
          </cell>
        </row>
        <row r="477">
          <cell r="A477">
            <v>1732</v>
          </cell>
          <cell r="B477" t="str">
            <v>2007</v>
          </cell>
          <cell r="C477" t="str">
            <v>50</v>
          </cell>
          <cell r="D477" t="str">
            <v>2212</v>
          </cell>
          <cell r="E477" t="str">
            <v>AA</v>
          </cell>
          <cell r="F477" t="str">
            <v>1</v>
          </cell>
          <cell r="G477" t="str">
            <v>D</v>
          </cell>
          <cell r="H477" t="str">
            <v>C05</v>
          </cell>
          <cell r="I477" t="str">
            <v>9999</v>
          </cell>
          <cell r="J477">
            <v>161</v>
          </cell>
          <cell r="K477">
            <v>107</v>
          </cell>
          <cell r="L477">
            <v>163</v>
          </cell>
          <cell r="M477">
            <v>102</v>
          </cell>
          <cell r="N477">
            <v>138</v>
          </cell>
          <cell r="O477">
            <v>102</v>
          </cell>
          <cell r="P477">
            <v>174</v>
          </cell>
          <cell r="Q477">
            <v>164</v>
          </cell>
          <cell r="R477">
            <v>0</v>
          </cell>
          <cell r="S477">
            <v>0</v>
          </cell>
          <cell r="T477">
            <v>0</v>
          </cell>
          <cell r="U477">
            <v>0</v>
          </cell>
          <cell r="V477">
            <v>636</v>
          </cell>
          <cell r="W477">
            <v>475</v>
          </cell>
        </row>
        <row r="478">
          <cell r="A478">
            <v>1738</v>
          </cell>
          <cell r="B478" t="str">
            <v>2007</v>
          </cell>
          <cell r="C478" t="str">
            <v>50</v>
          </cell>
          <cell r="D478" t="str">
            <v>2216</v>
          </cell>
          <cell r="E478" t="str">
            <v>AA</v>
          </cell>
          <cell r="F478" t="str">
            <v>1</v>
          </cell>
          <cell r="G478" t="str">
            <v>D</v>
          </cell>
          <cell r="H478" t="str">
            <v>C05</v>
          </cell>
          <cell r="I478" t="str">
            <v>9999</v>
          </cell>
          <cell r="J478">
            <v>0</v>
          </cell>
          <cell r="K478">
            <v>0</v>
          </cell>
          <cell r="L478">
            <v>609</v>
          </cell>
          <cell r="M478">
            <v>244</v>
          </cell>
          <cell r="N478">
            <v>729</v>
          </cell>
          <cell r="O478">
            <v>224</v>
          </cell>
          <cell r="P478">
            <v>613</v>
          </cell>
          <cell r="Q478">
            <v>246</v>
          </cell>
          <cell r="R478">
            <v>0</v>
          </cell>
          <cell r="S478">
            <v>0</v>
          </cell>
          <cell r="T478">
            <v>0</v>
          </cell>
          <cell r="U478">
            <v>0</v>
          </cell>
          <cell r="V478">
            <v>1951</v>
          </cell>
          <cell r="W478">
            <v>714</v>
          </cell>
        </row>
        <row r="479">
          <cell r="A479">
            <v>1739</v>
          </cell>
          <cell r="B479" t="str">
            <v>2007</v>
          </cell>
          <cell r="C479" t="str">
            <v>50</v>
          </cell>
          <cell r="D479" t="str">
            <v>2216</v>
          </cell>
          <cell r="E479" t="str">
            <v>AA</v>
          </cell>
          <cell r="F479" t="str">
            <v>2</v>
          </cell>
          <cell r="G479" t="str">
            <v>D</v>
          </cell>
          <cell r="H479" t="str">
            <v>C05</v>
          </cell>
          <cell r="I479" t="str">
            <v>9999</v>
          </cell>
          <cell r="J479">
            <v>181</v>
          </cell>
          <cell r="K479">
            <v>43</v>
          </cell>
          <cell r="L479">
            <v>170</v>
          </cell>
          <cell r="M479">
            <v>36</v>
          </cell>
          <cell r="N479">
            <v>154</v>
          </cell>
          <cell r="O479">
            <v>44</v>
          </cell>
          <cell r="P479">
            <v>278</v>
          </cell>
          <cell r="Q479">
            <v>53</v>
          </cell>
          <cell r="R479">
            <v>0</v>
          </cell>
          <cell r="S479">
            <v>0</v>
          </cell>
          <cell r="T479">
            <v>0</v>
          </cell>
          <cell r="U479">
            <v>0</v>
          </cell>
          <cell r="V479">
            <v>783</v>
          </cell>
          <cell r="W479">
            <v>176</v>
          </cell>
        </row>
        <row r="480">
          <cell r="A480">
            <v>1749</v>
          </cell>
          <cell r="B480" t="str">
            <v>2007</v>
          </cell>
          <cell r="C480" t="str">
            <v>50</v>
          </cell>
          <cell r="D480" t="str">
            <v>2219</v>
          </cell>
          <cell r="E480" t="str">
            <v>AA</v>
          </cell>
          <cell r="F480" t="str">
            <v>1</v>
          </cell>
          <cell r="G480" t="str">
            <v>D</v>
          </cell>
          <cell r="H480" t="str">
            <v>C05</v>
          </cell>
          <cell r="I480" t="str">
            <v>9999</v>
          </cell>
          <cell r="J480">
            <v>0</v>
          </cell>
          <cell r="K480">
            <v>0</v>
          </cell>
          <cell r="L480">
            <v>0</v>
          </cell>
          <cell r="M480">
            <v>0</v>
          </cell>
          <cell r="N480">
            <v>348</v>
          </cell>
          <cell r="O480">
            <v>99</v>
          </cell>
          <cell r="P480">
            <v>346</v>
          </cell>
          <cell r="Q480">
            <v>78</v>
          </cell>
          <cell r="R480">
            <v>0</v>
          </cell>
          <cell r="S480">
            <v>0</v>
          </cell>
          <cell r="T480">
            <v>0</v>
          </cell>
          <cell r="U480">
            <v>0</v>
          </cell>
          <cell r="V480">
            <v>694</v>
          </cell>
          <cell r="W480">
            <v>177</v>
          </cell>
        </row>
        <row r="481">
          <cell r="A481">
            <v>1785</v>
          </cell>
          <cell r="B481" t="str">
            <v>2007</v>
          </cell>
          <cell r="C481" t="str">
            <v>50</v>
          </cell>
          <cell r="D481" t="str">
            <v>2237</v>
          </cell>
          <cell r="E481" t="str">
            <v>AA</v>
          </cell>
          <cell r="F481" t="str">
            <v>1</v>
          </cell>
          <cell r="G481" t="str">
            <v>D</v>
          </cell>
          <cell r="H481" t="str">
            <v>C05</v>
          </cell>
          <cell r="I481" t="str">
            <v>9999</v>
          </cell>
          <cell r="J481">
            <v>460</v>
          </cell>
          <cell r="K481">
            <v>202</v>
          </cell>
          <cell r="L481">
            <v>464</v>
          </cell>
          <cell r="M481">
            <v>172</v>
          </cell>
          <cell r="N481">
            <v>378</v>
          </cell>
          <cell r="O481">
            <v>156</v>
          </cell>
          <cell r="P481">
            <v>405</v>
          </cell>
          <cell r="Q481">
            <v>184</v>
          </cell>
          <cell r="R481">
            <v>0</v>
          </cell>
          <cell r="S481">
            <v>0</v>
          </cell>
          <cell r="T481">
            <v>0</v>
          </cell>
          <cell r="U481">
            <v>0</v>
          </cell>
          <cell r="V481">
            <v>1707</v>
          </cell>
          <cell r="W481">
            <v>714</v>
          </cell>
        </row>
        <row r="482">
          <cell r="A482">
            <v>1790</v>
          </cell>
          <cell r="B482" t="str">
            <v>2007</v>
          </cell>
          <cell r="C482" t="str">
            <v>50</v>
          </cell>
          <cell r="D482" t="str">
            <v>2237</v>
          </cell>
          <cell r="E482" t="str">
            <v>AA</v>
          </cell>
          <cell r="F482" t="str">
            <v>2</v>
          </cell>
          <cell r="G482" t="str">
            <v>D</v>
          </cell>
          <cell r="H482" t="str">
            <v>C05</v>
          </cell>
          <cell r="I482" t="str">
            <v>9999</v>
          </cell>
          <cell r="J482">
            <v>117</v>
          </cell>
          <cell r="K482">
            <v>28</v>
          </cell>
          <cell r="L482">
            <v>112</v>
          </cell>
          <cell r="M482">
            <v>23</v>
          </cell>
          <cell r="N482">
            <v>174</v>
          </cell>
          <cell r="O482">
            <v>40</v>
          </cell>
          <cell r="P482">
            <v>244</v>
          </cell>
          <cell r="Q482">
            <v>45</v>
          </cell>
          <cell r="R482">
            <v>0</v>
          </cell>
          <cell r="S482">
            <v>0</v>
          </cell>
          <cell r="T482">
            <v>0</v>
          </cell>
          <cell r="U482">
            <v>0</v>
          </cell>
          <cell r="V482">
            <v>647</v>
          </cell>
          <cell r="W482">
            <v>136</v>
          </cell>
        </row>
        <row r="483">
          <cell r="A483">
            <v>1796</v>
          </cell>
          <cell r="B483" t="str">
            <v>2007</v>
          </cell>
          <cell r="C483" t="str">
            <v>50</v>
          </cell>
          <cell r="D483" t="str">
            <v>2240</v>
          </cell>
          <cell r="E483" t="str">
            <v>AA</v>
          </cell>
          <cell r="F483" t="str">
            <v>1</v>
          </cell>
          <cell r="G483" t="str">
            <v>D</v>
          </cell>
          <cell r="H483" t="str">
            <v>C05</v>
          </cell>
          <cell r="I483" t="str">
            <v>9999</v>
          </cell>
          <cell r="J483">
            <v>397</v>
          </cell>
          <cell r="K483">
            <v>177</v>
          </cell>
          <cell r="L483">
            <v>1109</v>
          </cell>
          <cell r="M483">
            <v>450</v>
          </cell>
          <cell r="N483">
            <v>1242</v>
          </cell>
          <cell r="O483">
            <v>598</v>
          </cell>
          <cell r="P483">
            <v>1135</v>
          </cell>
          <cell r="Q483">
            <v>463</v>
          </cell>
          <cell r="R483">
            <v>0</v>
          </cell>
          <cell r="S483">
            <v>0</v>
          </cell>
          <cell r="T483">
            <v>0</v>
          </cell>
          <cell r="U483">
            <v>0</v>
          </cell>
          <cell r="V483">
            <v>3883</v>
          </cell>
          <cell r="W483">
            <v>1688</v>
          </cell>
        </row>
        <row r="484">
          <cell r="A484">
            <v>1803</v>
          </cell>
          <cell r="B484" t="str">
            <v>2007</v>
          </cell>
          <cell r="C484" t="str">
            <v>50</v>
          </cell>
          <cell r="D484" t="str">
            <v>2240</v>
          </cell>
          <cell r="E484" t="str">
            <v>AA</v>
          </cell>
          <cell r="F484" t="str">
            <v>2</v>
          </cell>
          <cell r="G484" t="str">
            <v>D</v>
          </cell>
          <cell r="H484" t="str">
            <v>C05</v>
          </cell>
          <cell r="I484" t="str">
            <v>9999</v>
          </cell>
          <cell r="J484">
            <v>288</v>
          </cell>
          <cell r="K484">
            <v>76</v>
          </cell>
          <cell r="L484">
            <v>314</v>
          </cell>
          <cell r="M484">
            <v>85</v>
          </cell>
          <cell r="N484">
            <v>253</v>
          </cell>
          <cell r="O484">
            <v>63</v>
          </cell>
          <cell r="P484">
            <v>373</v>
          </cell>
          <cell r="Q484">
            <v>76</v>
          </cell>
          <cell r="R484">
            <v>0</v>
          </cell>
          <cell r="S484">
            <v>0</v>
          </cell>
          <cell r="T484">
            <v>0</v>
          </cell>
          <cell r="U484">
            <v>0</v>
          </cell>
          <cell r="V484">
            <v>1228</v>
          </cell>
          <cell r="W484">
            <v>300</v>
          </cell>
        </row>
        <row r="485">
          <cell r="A485">
            <v>1818</v>
          </cell>
          <cell r="B485" t="str">
            <v>2007</v>
          </cell>
          <cell r="C485" t="str">
            <v>50</v>
          </cell>
          <cell r="D485" t="str">
            <v>2249</v>
          </cell>
          <cell r="E485" t="str">
            <v>AA</v>
          </cell>
          <cell r="F485" t="str">
            <v>1</v>
          </cell>
          <cell r="G485" t="str">
            <v>D</v>
          </cell>
          <cell r="H485" t="str">
            <v>C05</v>
          </cell>
          <cell r="I485" t="str">
            <v>9999</v>
          </cell>
          <cell r="J485">
            <v>805</v>
          </cell>
          <cell r="K485">
            <v>341</v>
          </cell>
          <cell r="L485">
            <v>591</v>
          </cell>
          <cell r="M485">
            <v>296</v>
          </cell>
          <cell r="N485">
            <v>632</v>
          </cell>
          <cell r="O485">
            <v>322</v>
          </cell>
          <cell r="P485">
            <v>567</v>
          </cell>
          <cell r="Q485">
            <v>313</v>
          </cell>
          <cell r="R485">
            <v>0</v>
          </cell>
          <cell r="S485">
            <v>0</v>
          </cell>
          <cell r="T485">
            <v>0</v>
          </cell>
          <cell r="U485">
            <v>0</v>
          </cell>
          <cell r="V485">
            <v>2595</v>
          </cell>
          <cell r="W485">
            <v>1272</v>
          </cell>
        </row>
        <row r="486">
          <cell r="A486">
            <v>1825</v>
          </cell>
          <cell r="B486" t="str">
            <v>2007</v>
          </cell>
          <cell r="C486" t="str">
            <v>50</v>
          </cell>
          <cell r="D486" t="str">
            <v>2249</v>
          </cell>
          <cell r="E486" t="str">
            <v>AA</v>
          </cell>
          <cell r="F486" t="str">
            <v>2</v>
          </cell>
          <cell r="G486" t="str">
            <v>D</v>
          </cell>
          <cell r="H486" t="str">
            <v>C05</v>
          </cell>
          <cell r="I486" t="str">
            <v>9999</v>
          </cell>
          <cell r="J486">
            <v>0</v>
          </cell>
          <cell r="K486">
            <v>0</v>
          </cell>
          <cell r="L486">
            <v>0</v>
          </cell>
          <cell r="M486">
            <v>0</v>
          </cell>
          <cell r="N486">
            <v>28</v>
          </cell>
          <cell r="O486">
            <v>4</v>
          </cell>
          <cell r="P486">
            <v>84</v>
          </cell>
          <cell r="Q486">
            <v>31</v>
          </cell>
          <cell r="R486">
            <v>0</v>
          </cell>
          <cell r="S486">
            <v>0</v>
          </cell>
          <cell r="T486">
            <v>0</v>
          </cell>
          <cell r="U486">
            <v>0</v>
          </cell>
          <cell r="V486">
            <v>112</v>
          </cell>
          <cell r="W486">
            <v>35</v>
          </cell>
        </row>
        <row r="487">
          <cell r="A487">
            <v>1838</v>
          </cell>
          <cell r="B487" t="str">
            <v>2007</v>
          </cell>
          <cell r="C487" t="str">
            <v>50</v>
          </cell>
          <cell r="D487" t="str">
            <v>2254</v>
          </cell>
          <cell r="E487" t="str">
            <v>AA</v>
          </cell>
          <cell r="F487" t="str">
            <v>1</v>
          </cell>
          <cell r="G487" t="str">
            <v>D</v>
          </cell>
          <cell r="H487" t="str">
            <v>C05</v>
          </cell>
          <cell r="I487" t="str">
            <v>9999</v>
          </cell>
          <cell r="J487">
            <v>674</v>
          </cell>
          <cell r="K487">
            <v>215</v>
          </cell>
          <cell r="L487">
            <v>780</v>
          </cell>
          <cell r="M487">
            <v>357</v>
          </cell>
          <cell r="N487">
            <v>725</v>
          </cell>
          <cell r="O487">
            <v>262</v>
          </cell>
          <cell r="P487">
            <v>804</v>
          </cell>
          <cell r="Q487">
            <v>227</v>
          </cell>
          <cell r="R487">
            <v>0</v>
          </cell>
          <cell r="S487">
            <v>0</v>
          </cell>
          <cell r="T487">
            <v>0</v>
          </cell>
          <cell r="U487">
            <v>0</v>
          </cell>
          <cell r="V487">
            <v>2983</v>
          </cell>
          <cell r="W487">
            <v>1061</v>
          </cell>
        </row>
        <row r="488">
          <cell r="A488">
            <v>1844</v>
          </cell>
          <cell r="B488" t="str">
            <v>2007</v>
          </cell>
          <cell r="C488" t="str">
            <v>50</v>
          </cell>
          <cell r="D488" t="str">
            <v>2254</v>
          </cell>
          <cell r="E488" t="str">
            <v>AA</v>
          </cell>
          <cell r="F488" t="str">
            <v>2</v>
          </cell>
          <cell r="G488" t="str">
            <v>D</v>
          </cell>
          <cell r="H488" t="str">
            <v>C05</v>
          </cell>
          <cell r="I488" t="str">
            <v>9999</v>
          </cell>
          <cell r="J488">
            <v>0</v>
          </cell>
          <cell r="K488">
            <v>0</v>
          </cell>
          <cell r="L488">
            <v>1</v>
          </cell>
          <cell r="M488">
            <v>0</v>
          </cell>
          <cell r="N488">
            <v>2</v>
          </cell>
          <cell r="O488">
            <v>0</v>
          </cell>
          <cell r="P488">
            <v>59</v>
          </cell>
          <cell r="Q488">
            <v>9</v>
          </cell>
          <cell r="R488">
            <v>0</v>
          </cell>
          <cell r="S488">
            <v>0</v>
          </cell>
          <cell r="T488">
            <v>0</v>
          </cell>
          <cell r="U488">
            <v>0</v>
          </cell>
          <cell r="V488">
            <v>62</v>
          </cell>
          <cell r="W488">
            <v>9</v>
          </cell>
        </row>
        <row r="489">
          <cell r="A489">
            <v>1850</v>
          </cell>
          <cell r="B489" t="str">
            <v>2007</v>
          </cell>
          <cell r="C489" t="str">
            <v>50</v>
          </cell>
          <cell r="D489" t="str">
            <v>2255</v>
          </cell>
          <cell r="E489" t="str">
            <v>AA</v>
          </cell>
          <cell r="F489" t="str">
            <v>1</v>
          </cell>
          <cell r="G489" t="str">
            <v>D</v>
          </cell>
          <cell r="H489" t="str">
            <v>C05</v>
          </cell>
          <cell r="I489" t="str">
            <v>9999</v>
          </cell>
          <cell r="N489">
            <v>338</v>
          </cell>
          <cell r="O489">
            <v>256</v>
          </cell>
          <cell r="P489">
            <v>355</v>
          </cell>
          <cell r="Q489">
            <v>260</v>
          </cell>
          <cell r="V489">
            <v>693</v>
          </cell>
          <cell r="W489">
            <v>516</v>
          </cell>
        </row>
        <row r="490">
          <cell r="A490">
            <v>1854</v>
          </cell>
          <cell r="B490" t="str">
            <v>2007</v>
          </cell>
          <cell r="C490" t="str">
            <v>50</v>
          </cell>
          <cell r="D490" t="str">
            <v>2255</v>
          </cell>
          <cell r="E490" t="str">
            <v>AA</v>
          </cell>
          <cell r="F490" t="str">
            <v>2</v>
          </cell>
          <cell r="G490" t="str">
            <v>D</v>
          </cell>
          <cell r="H490" t="str">
            <v>C05</v>
          </cell>
          <cell r="I490" t="str">
            <v>9999</v>
          </cell>
          <cell r="P490">
            <v>51</v>
          </cell>
          <cell r="Q490">
            <v>16</v>
          </cell>
          <cell r="V490">
            <v>51</v>
          </cell>
          <cell r="W490">
            <v>16</v>
          </cell>
        </row>
        <row r="491">
          <cell r="A491">
            <v>1858</v>
          </cell>
          <cell r="B491" t="str">
            <v>2007</v>
          </cell>
          <cell r="C491" t="str">
            <v>50</v>
          </cell>
          <cell r="D491" t="str">
            <v>2257</v>
          </cell>
          <cell r="E491" t="str">
            <v>AA</v>
          </cell>
          <cell r="F491" t="str">
            <v>1</v>
          </cell>
          <cell r="G491" t="str">
            <v>D</v>
          </cell>
          <cell r="H491" t="str">
            <v>C05</v>
          </cell>
          <cell r="I491" t="str">
            <v>9999</v>
          </cell>
          <cell r="J491">
            <v>365</v>
          </cell>
          <cell r="K491">
            <v>245</v>
          </cell>
          <cell r="L491">
            <v>335</v>
          </cell>
          <cell r="M491">
            <v>276</v>
          </cell>
          <cell r="N491">
            <v>377</v>
          </cell>
          <cell r="O491">
            <v>246</v>
          </cell>
          <cell r="P491">
            <v>415</v>
          </cell>
          <cell r="Q491">
            <v>311</v>
          </cell>
          <cell r="R491">
            <v>0</v>
          </cell>
          <cell r="S491">
            <v>0</v>
          </cell>
          <cell r="T491">
            <v>0</v>
          </cell>
          <cell r="U491">
            <v>0</v>
          </cell>
          <cell r="V491">
            <v>1492</v>
          </cell>
          <cell r="W491">
            <v>1078</v>
          </cell>
        </row>
        <row r="492">
          <cell r="A492">
            <v>1874</v>
          </cell>
          <cell r="B492" t="str">
            <v>2007</v>
          </cell>
          <cell r="C492" t="str">
            <v>50</v>
          </cell>
          <cell r="D492" t="str">
            <v>2259</v>
          </cell>
          <cell r="E492" t="str">
            <v>AA</v>
          </cell>
          <cell r="F492" t="str">
            <v>1</v>
          </cell>
          <cell r="G492" t="str">
            <v>D</v>
          </cell>
          <cell r="H492" t="str">
            <v>C05</v>
          </cell>
          <cell r="I492" t="str">
            <v>9999</v>
          </cell>
          <cell r="J492">
            <v>530</v>
          </cell>
          <cell r="K492">
            <v>273</v>
          </cell>
          <cell r="L492">
            <v>714</v>
          </cell>
          <cell r="M492">
            <v>309</v>
          </cell>
          <cell r="N492">
            <v>496</v>
          </cell>
          <cell r="O492">
            <v>242</v>
          </cell>
          <cell r="P492">
            <v>1037</v>
          </cell>
          <cell r="Q492">
            <v>351</v>
          </cell>
          <cell r="R492">
            <v>0</v>
          </cell>
          <cell r="S492">
            <v>0</v>
          </cell>
          <cell r="T492">
            <v>0</v>
          </cell>
          <cell r="U492">
            <v>0</v>
          </cell>
          <cell r="V492">
            <v>2777</v>
          </cell>
          <cell r="W492">
            <v>1175</v>
          </cell>
        </row>
        <row r="493">
          <cell r="A493">
            <v>1914</v>
          </cell>
          <cell r="B493" t="str">
            <v>2007</v>
          </cell>
          <cell r="C493" t="str">
            <v>51</v>
          </cell>
          <cell r="D493" t="str">
            <v>2197</v>
          </cell>
          <cell r="E493" t="str">
            <v>AA</v>
          </cell>
          <cell r="F493" t="str">
            <v>1</v>
          </cell>
          <cell r="G493" t="str">
            <v>D</v>
          </cell>
          <cell r="H493" t="str">
            <v>C05</v>
          </cell>
          <cell r="I493" t="str">
            <v>9999</v>
          </cell>
          <cell r="J493">
            <v>805</v>
          </cell>
          <cell r="K493">
            <v>509</v>
          </cell>
          <cell r="L493">
            <v>738</v>
          </cell>
          <cell r="M493">
            <v>493</v>
          </cell>
          <cell r="N493">
            <v>0</v>
          </cell>
          <cell r="O493">
            <v>0</v>
          </cell>
          <cell r="P493">
            <v>0</v>
          </cell>
          <cell r="Q493">
            <v>0</v>
          </cell>
          <cell r="R493">
            <v>0</v>
          </cell>
          <cell r="S493">
            <v>0</v>
          </cell>
          <cell r="T493">
            <v>0</v>
          </cell>
          <cell r="U493">
            <v>0</v>
          </cell>
          <cell r="V493">
            <v>1543</v>
          </cell>
          <cell r="W493">
            <v>1002</v>
          </cell>
        </row>
        <row r="494">
          <cell r="A494">
            <v>1923</v>
          </cell>
          <cell r="B494" t="str">
            <v>2007</v>
          </cell>
          <cell r="C494" t="str">
            <v>51</v>
          </cell>
          <cell r="D494" t="str">
            <v>2255</v>
          </cell>
          <cell r="E494" t="str">
            <v>AA</v>
          </cell>
          <cell r="F494" t="str">
            <v>1</v>
          </cell>
          <cell r="G494" t="str">
            <v>D</v>
          </cell>
          <cell r="H494" t="str">
            <v>C05</v>
          </cell>
          <cell r="I494" t="str">
            <v>9999</v>
          </cell>
          <cell r="J494">
            <v>379</v>
          </cell>
          <cell r="K494">
            <v>242</v>
          </cell>
          <cell r="L494">
            <v>316</v>
          </cell>
          <cell r="M494">
            <v>303</v>
          </cell>
          <cell r="V494">
            <v>695</v>
          </cell>
          <cell r="W494">
            <v>545</v>
          </cell>
        </row>
        <row r="495">
          <cell r="A495">
            <v>1928</v>
          </cell>
          <cell r="B495" t="str">
            <v>2007</v>
          </cell>
          <cell r="C495" t="str">
            <v>51</v>
          </cell>
          <cell r="D495" t="str">
            <v>2332</v>
          </cell>
          <cell r="E495" t="str">
            <v>AA</v>
          </cell>
          <cell r="F495" t="str">
            <v>1</v>
          </cell>
          <cell r="G495" t="str">
            <v>D</v>
          </cell>
          <cell r="H495" t="str">
            <v>C05</v>
          </cell>
          <cell r="I495" t="str">
            <v>9999</v>
          </cell>
          <cell r="J495">
            <v>519</v>
          </cell>
          <cell r="K495">
            <v>169</v>
          </cell>
          <cell r="L495">
            <v>443</v>
          </cell>
          <cell r="M495">
            <v>187</v>
          </cell>
          <cell r="N495">
            <v>383</v>
          </cell>
          <cell r="O495">
            <v>169</v>
          </cell>
          <cell r="P495">
            <v>520</v>
          </cell>
          <cell r="Q495">
            <v>165</v>
          </cell>
          <cell r="R495">
            <v>0</v>
          </cell>
          <cell r="S495">
            <v>0</v>
          </cell>
          <cell r="T495">
            <v>0</v>
          </cell>
          <cell r="U495">
            <v>0</v>
          </cell>
          <cell r="V495">
            <v>1865</v>
          </cell>
          <cell r="W495">
            <v>690</v>
          </cell>
        </row>
        <row r="496">
          <cell r="A496">
            <v>1932</v>
          </cell>
          <cell r="B496" t="str">
            <v>2007</v>
          </cell>
          <cell r="C496" t="str">
            <v>51</v>
          </cell>
          <cell r="D496" t="str">
            <v>2332</v>
          </cell>
          <cell r="E496" t="str">
            <v>AA</v>
          </cell>
          <cell r="F496" t="str">
            <v>2</v>
          </cell>
          <cell r="G496" t="str">
            <v>D</v>
          </cell>
          <cell r="H496" t="str">
            <v>C05</v>
          </cell>
          <cell r="I496" t="str">
            <v>9999</v>
          </cell>
          <cell r="J496">
            <v>0</v>
          </cell>
          <cell r="K496">
            <v>0</v>
          </cell>
          <cell r="L496">
            <v>1</v>
          </cell>
          <cell r="M496">
            <v>1</v>
          </cell>
          <cell r="N496">
            <v>71</v>
          </cell>
          <cell r="O496">
            <v>20</v>
          </cell>
          <cell r="P496">
            <v>107</v>
          </cell>
          <cell r="Q496">
            <v>25</v>
          </cell>
          <cell r="R496">
            <v>0</v>
          </cell>
          <cell r="S496">
            <v>0</v>
          </cell>
          <cell r="T496">
            <v>0</v>
          </cell>
          <cell r="U496">
            <v>0</v>
          </cell>
          <cell r="V496">
            <v>179</v>
          </cell>
          <cell r="W496">
            <v>46</v>
          </cell>
        </row>
        <row r="497">
          <cell r="A497">
            <v>1948</v>
          </cell>
          <cell r="B497" t="str">
            <v>2007</v>
          </cell>
          <cell r="C497" t="str">
            <v>51</v>
          </cell>
          <cell r="D497" t="str">
            <v>2363</v>
          </cell>
          <cell r="E497" t="str">
            <v>AA</v>
          </cell>
          <cell r="F497" t="str">
            <v>1</v>
          </cell>
          <cell r="G497" t="str">
            <v>D</v>
          </cell>
          <cell r="H497" t="str">
            <v>C05</v>
          </cell>
          <cell r="I497" t="str">
            <v>9999</v>
          </cell>
          <cell r="J497">
            <v>171</v>
          </cell>
          <cell r="K497">
            <v>35</v>
          </cell>
          <cell r="L497">
            <v>226</v>
          </cell>
          <cell r="M497">
            <v>28</v>
          </cell>
          <cell r="N497">
            <v>147</v>
          </cell>
          <cell r="O497">
            <v>35</v>
          </cell>
          <cell r="P497">
            <v>192</v>
          </cell>
          <cell r="Q497">
            <v>43</v>
          </cell>
          <cell r="R497">
            <v>0</v>
          </cell>
          <cell r="S497">
            <v>0</v>
          </cell>
          <cell r="T497">
            <v>0</v>
          </cell>
          <cell r="U497">
            <v>0</v>
          </cell>
          <cell r="V497">
            <v>736</v>
          </cell>
          <cell r="W497">
            <v>141</v>
          </cell>
        </row>
        <row r="498">
          <cell r="A498">
            <v>1954</v>
          </cell>
          <cell r="B498" t="str">
            <v>2007</v>
          </cell>
          <cell r="C498" t="str">
            <v>52</v>
          </cell>
          <cell r="D498" t="str">
            <v>0260</v>
          </cell>
          <cell r="E498" t="str">
            <v>AA</v>
          </cell>
          <cell r="F498" t="str">
            <v>1</v>
          </cell>
          <cell r="G498" t="str">
            <v>D</v>
          </cell>
          <cell r="H498" t="str">
            <v>C05</v>
          </cell>
          <cell r="I498" t="str">
            <v>9999</v>
          </cell>
          <cell r="J498">
            <v>102</v>
          </cell>
          <cell r="K498">
            <v>57</v>
          </cell>
          <cell r="L498">
            <v>82</v>
          </cell>
          <cell r="M498">
            <v>75</v>
          </cell>
          <cell r="N498">
            <v>104</v>
          </cell>
          <cell r="O498">
            <v>67</v>
          </cell>
          <cell r="P498">
            <v>132</v>
          </cell>
          <cell r="Q498">
            <v>95</v>
          </cell>
          <cell r="R498">
            <v>0</v>
          </cell>
          <cell r="S498">
            <v>0</v>
          </cell>
          <cell r="T498">
            <v>0</v>
          </cell>
          <cell r="U498">
            <v>0</v>
          </cell>
          <cell r="V498">
            <v>420</v>
          </cell>
          <cell r="W498">
            <v>294</v>
          </cell>
        </row>
        <row r="499">
          <cell r="A499">
            <v>1993</v>
          </cell>
          <cell r="B499" t="str">
            <v>2007</v>
          </cell>
          <cell r="C499" t="str">
            <v>52</v>
          </cell>
          <cell r="D499" t="str">
            <v>2469</v>
          </cell>
          <cell r="E499" t="str">
            <v>AA</v>
          </cell>
          <cell r="F499" t="str">
            <v>1</v>
          </cell>
          <cell r="G499" t="str">
            <v>D</v>
          </cell>
          <cell r="H499" t="str">
            <v>C05</v>
          </cell>
          <cell r="I499" t="str">
            <v>9999</v>
          </cell>
          <cell r="J499">
            <v>259</v>
          </cell>
          <cell r="K499">
            <v>112</v>
          </cell>
          <cell r="L499">
            <v>257</v>
          </cell>
          <cell r="M499">
            <v>103</v>
          </cell>
          <cell r="N499">
            <v>246</v>
          </cell>
          <cell r="O499">
            <v>107</v>
          </cell>
          <cell r="P499">
            <v>306</v>
          </cell>
          <cell r="Q499">
            <v>91</v>
          </cell>
          <cell r="R499">
            <v>0</v>
          </cell>
          <cell r="S499">
            <v>0</v>
          </cell>
          <cell r="T499">
            <v>0</v>
          </cell>
          <cell r="U499">
            <v>0</v>
          </cell>
          <cell r="V499">
            <v>1068</v>
          </cell>
          <cell r="W499">
            <v>413</v>
          </cell>
        </row>
        <row r="500">
          <cell r="A500">
            <v>2007</v>
          </cell>
          <cell r="B500" t="str">
            <v>2007</v>
          </cell>
          <cell r="C500" t="str">
            <v>52</v>
          </cell>
          <cell r="D500" t="str">
            <v>2474</v>
          </cell>
          <cell r="E500" t="str">
            <v>AA</v>
          </cell>
          <cell r="F500" t="str">
            <v>1</v>
          </cell>
          <cell r="G500" t="str">
            <v>D</v>
          </cell>
          <cell r="H500" t="str">
            <v>C05</v>
          </cell>
          <cell r="I500" t="str">
            <v>9999</v>
          </cell>
          <cell r="J500">
            <v>158</v>
          </cell>
          <cell r="K500">
            <v>151</v>
          </cell>
          <cell r="L500">
            <v>151</v>
          </cell>
          <cell r="M500">
            <v>142</v>
          </cell>
          <cell r="N500">
            <v>158</v>
          </cell>
          <cell r="O500">
            <v>127</v>
          </cell>
          <cell r="P500">
            <v>213</v>
          </cell>
          <cell r="Q500">
            <v>129</v>
          </cell>
          <cell r="R500">
            <v>0</v>
          </cell>
          <cell r="S500">
            <v>0</v>
          </cell>
          <cell r="T500">
            <v>0</v>
          </cell>
          <cell r="U500">
            <v>0</v>
          </cell>
          <cell r="V500">
            <v>680</v>
          </cell>
          <cell r="W500">
            <v>549</v>
          </cell>
        </row>
        <row r="501">
          <cell r="A501">
            <v>2010</v>
          </cell>
          <cell r="B501" t="str">
            <v>2007</v>
          </cell>
          <cell r="C501" t="str">
            <v>52</v>
          </cell>
          <cell r="D501" t="str">
            <v>2476</v>
          </cell>
          <cell r="E501" t="str">
            <v>AA</v>
          </cell>
          <cell r="F501" t="str">
            <v>1</v>
          </cell>
          <cell r="G501" t="str">
            <v>D</v>
          </cell>
          <cell r="H501" t="str">
            <v>C05</v>
          </cell>
          <cell r="I501" t="str">
            <v>9999</v>
          </cell>
          <cell r="J501">
            <v>642</v>
          </cell>
          <cell r="K501">
            <v>142</v>
          </cell>
          <cell r="L501">
            <v>568</v>
          </cell>
          <cell r="M501">
            <v>179</v>
          </cell>
          <cell r="N501">
            <v>402</v>
          </cell>
          <cell r="O501">
            <v>132</v>
          </cell>
          <cell r="P501">
            <v>387</v>
          </cell>
          <cell r="Q501">
            <v>102</v>
          </cell>
          <cell r="R501">
            <v>0</v>
          </cell>
          <cell r="S501">
            <v>0</v>
          </cell>
          <cell r="T501">
            <v>0</v>
          </cell>
          <cell r="U501">
            <v>0</v>
          </cell>
          <cell r="V501">
            <v>1999</v>
          </cell>
          <cell r="W501">
            <v>555</v>
          </cell>
        </row>
        <row r="502">
          <cell r="A502">
            <v>2018</v>
          </cell>
          <cell r="B502" t="str">
            <v>2007</v>
          </cell>
          <cell r="C502" t="str">
            <v>52</v>
          </cell>
          <cell r="D502" t="str">
            <v>2476</v>
          </cell>
          <cell r="E502" t="str">
            <v>AA</v>
          </cell>
          <cell r="F502" t="str">
            <v>2</v>
          </cell>
          <cell r="G502" t="str">
            <v>D</v>
          </cell>
          <cell r="H502" t="str">
            <v>C05</v>
          </cell>
          <cell r="I502" t="str">
            <v>9999</v>
          </cell>
          <cell r="J502">
            <v>0</v>
          </cell>
          <cell r="K502">
            <v>0</v>
          </cell>
          <cell r="L502">
            <v>8</v>
          </cell>
          <cell r="M502">
            <v>0</v>
          </cell>
          <cell r="N502">
            <v>13</v>
          </cell>
          <cell r="O502">
            <v>0</v>
          </cell>
          <cell r="P502">
            <v>207</v>
          </cell>
          <cell r="Q502">
            <v>59</v>
          </cell>
          <cell r="R502">
            <v>0</v>
          </cell>
          <cell r="S502">
            <v>0</v>
          </cell>
          <cell r="T502">
            <v>0</v>
          </cell>
          <cell r="U502">
            <v>0</v>
          </cell>
          <cell r="V502">
            <v>228</v>
          </cell>
          <cell r="W502">
            <v>59</v>
          </cell>
        </row>
        <row r="503">
          <cell r="A503">
            <v>2029</v>
          </cell>
          <cell r="B503" t="str">
            <v>2007</v>
          </cell>
          <cell r="C503" t="str">
            <v>52</v>
          </cell>
          <cell r="D503" t="str">
            <v>2488</v>
          </cell>
          <cell r="E503" t="str">
            <v>AA</v>
          </cell>
          <cell r="F503" t="str">
            <v>1</v>
          </cell>
          <cell r="G503" t="str">
            <v>D</v>
          </cell>
          <cell r="H503" t="str">
            <v>C05</v>
          </cell>
          <cell r="I503" t="str">
            <v>9999</v>
          </cell>
          <cell r="J503">
            <v>0</v>
          </cell>
          <cell r="K503">
            <v>0</v>
          </cell>
          <cell r="L503">
            <v>0</v>
          </cell>
          <cell r="M503">
            <v>0</v>
          </cell>
          <cell r="N503">
            <v>241</v>
          </cell>
          <cell r="O503">
            <v>129</v>
          </cell>
          <cell r="P503">
            <v>287</v>
          </cell>
          <cell r="Q503">
            <v>129</v>
          </cell>
          <cell r="R503">
            <v>0</v>
          </cell>
          <cell r="S503">
            <v>0</v>
          </cell>
          <cell r="T503">
            <v>0</v>
          </cell>
          <cell r="U503">
            <v>0</v>
          </cell>
          <cell r="V503">
            <v>528</v>
          </cell>
          <cell r="W503">
            <v>258</v>
          </cell>
        </row>
        <row r="504">
          <cell r="A504">
            <v>2030</v>
          </cell>
          <cell r="B504" t="str">
            <v>2007</v>
          </cell>
          <cell r="C504" t="str">
            <v>52</v>
          </cell>
          <cell r="D504" t="str">
            <v>2488</v>
          </cell>
          <cell r="E504" t="str">
            <v>AA</v>
          </cell>
          <cell r="F504" t="str">
            <v>2</v>
          </cell>
          <cell r="G504" t="str">
            <v>D</v>
          </cell>
          <cell r="H504" t="str">
            <v>C05</v>
          </cell>
          <cell r="I504" t="str">
            <v>9999</v>
          </cell>
          <cell r="J504">
            <v>0</v>
          </cell>
          <cell r="K504">
            <v>0</v>
          </cell>
          <cell r="L504">
            <v>0</v>
          </cell>
          <cell r="M504">
            <v>0</v>
          </cell>
          <cell r="N504">
            <v>0</v>
          </cell>
          <cell r="O504">
            <v>0</v>
          </cell>
          <cell r="P504">
            <v>45</v>
          </cell>
          <cell r="Q504">
            <v>0</v>
          </cell>
          <cell r="R504">
            <v>0</v>
          </cell>
          <cell r="S504">
            <v>0</v>
          </cell>
          <cell r="T504">
            <v>0</v>
          </cell>
          <cell r="U504">
            <v>0</v>
          </cell>
          <cell r="V504">
            <v>45</v>
          </cell>
          <cell r="W504">
            <v>0</v>
          </cell>
        </row>
        <row r="505">
          <cell r="A505">
            <v>2034</v>
          </cell>
          <cell r="B505" t="str">
            <v>2007</v>
          </cell>
          <cell r="C505" t="str">
            <v>53</v>
          </cell>
          <cell r="D505" t="str">
            <v>0280</v>
          </cell>
          <cell r="E505" t="str">
            <v>AA</v>
          </cell>
          <cell r="F505" t="str">
            <v>1</v>
          </cell>
          <cell r="G505" t="str">
            <v>D</v>
          </cell>
          <cell r="H505" t="str">
            <v>C05</v>
          </cell>
          <cell r="I505" t="str">
            <v>9999</v>
          </cell>
          <cell r="J505">
            <v>260</v>
          </cell>
          <cell r="K505">
            <v>77</v>
          </cell>
          <cell r="L505">
            <v>269</v>
          </cell>
          <cell r="M505">
            <v>80</v>
          </cell>
          <cell r="N505">
            <v>275</v>
          </cell>
          <cell r="O505">
            <v>78</v>
          </cell>
          <cell r="P505">
            <v>483</v>
          </cell>
          <cell r="Q505">
            <v>162</v>
          </cell>
          <cell r="V505">
            <v>1287</v>
          </cell>
          <cell r="W505">
            <v>397</v>
          </cell>
        </row>
        <row r="506">
          <cell r="A506">
            <v>2066</v>
          </cell>
          <cell r="B506" t="str">
            <v>2007</v>
          </cell>
          <cell r="C506" t="str">
            <v>53</v>
          </cell>
          <cell r="D506" t="str">
            <v>2541</v>
          </cell>
          <cell r="E506" t="str">
            <v>AA</v>
          </cell>
          <cell r="F506" t="str">
            <v>1</v>
          </cell>
          <cell r="G506" t="str">
            <v>D</v>
          </cell>
          <cell r="H506" t="str">
            <v>C05</v>
          </cell>
          <cell r="I506" t="str">
            <v>9999</v>
          </cell>
          <cell r="J506">
            <v>565</v>
          </cell>
          <cell r="K506">
            <v>156</v>
          </cell>
          <cell r="L506">
            <v>573</v>
          </cell>
          <cell r="M506">
            <v>131</v>
          </cell>
          <cell r="N506">
            <v>511</v>
          </cell>
          <cell r="O506">
            <v>161</v>
          </cell>
          <cell r="P506">
            <v>667</v>
          </cell>
          <cell r="Q506">
            <v>164</v>
          </cell>
          <cell r="R506">
            <v>0</v>
          </cell>
          <cell r="S506">
            <v>0</v>
          </cell>
          <cell r="T506">
            <v>0</v>
          </cell>
          <cell r="U506">
            <v>0</v>
          </cell>
          <cell r="V506">
            <v>2316</v>
          </cell>
          <cell r="W506">
            <v>612</v>
          </cell>
        </row>
        <row r="507">
          <cell r="A507">
            <v>2086</v>
          </cell>
          <cell r="B507" t="str">
            <v>2007</v>
          </cell>
          <cell r="C507" t="str">
            <v>53</v>
          </cell>
          <cell r="D507" t="str">
            <v>2547</v>
          </cell>
          <cell r="E507" t="str">
            <v>AA</v>
          </cell>
          <cell r="F507" t="str">
            <v>1</v>
          </cell>
          <cell r="G507" t="str">
            <v>D</v>
          </cell>
          <cell r="H507" t="str">
            <v>C05</v>
          </cell>
          <cell r="I507" t="str">
            <v>9999</v>
          </cell>
          <cell r="J507">
            <v>0</v>
          </cell>
          <cell r="K507">
            <v>0</v>
          </cell>
          <cell r="L507">
            <v>0</v>
          </cell>
          <cell r="M507">
            <v>0</v>
          </cell>
          <cell r="N507">
            <v>591</v>
          </cell>
          <cell r="O507">
            <v>351</v>
          </cell>
          <cell r="P507">
            <v>628</v>
          </cell>
          <cell r="Q507">
            <v>318</v>
          </cell>
          <cell r="R507">
            <v>0</v>
          </cell>
          <cell r="S507">
            <v>0</v>
          </cell>
          <cell r="T507">
            <v>0</v>
          </cell>
          <cell r="U507">
            <v>0</v>
          </cell>
          <cell r="V507">
            <v>1219</v>
          </cell>
          <cell r="W507">
            <v>669</v>
          </cell>
        </row>
        <row r="508">
          <cell r="A508">
            <v>2091</v>
          </cell>
          <cell r="B508" t="str">
            <v>2007</v>
          </cell>
          <cell r="C508" t="str">
            <v>53</v>
          </cell>
          <cell r="D508" t="str">
            <v>2547</v>
          </cell>
          <cell r="E508" t="str">
            <v>AA</v>
          </cell>
          <cell r="F508" t="str">
            <v>2</v>
          </cell>
          <cell r="G508" t="str">
            <v>D</v>
          </cell>
          <cell r="H508" t="str">
            <v>C05</v>
          </cell>
          <cell r="I508" t="str">
            <v>9999</v>
          </cell>
          <cell r="J508">
            <v>0</v>
          </cell>
          <cell r="K508">
            <v>0</v>
          </cell>
          <cell r="L508">
            <v>0</v>
          </cell>
          <cell r="M508">
            <v>0</v>
          </cell>
          <cell r="N508">
            <v>0</v>
          </cell>
          <cell r="O508">
            <v>0</v>
          </cell>
          <cell r="P508">
            <v>67</v>
          </cell>
          <cell r="Q508">
            <v>77</v>
          </cell>
          <cell r="R508">
            <v>0</v>
          </cell>
          <cell r="S508">
            <v>0</v>
          </cell>
          <cell r="T508">
            <v>0</v>
          </cell>
          <cell r="U508">
            <v>0</v>
          </cell>
          <cell r="V508">
            <v>67</v>
          </cell>
          <cell r="W508">
            <v>77</v>
          </cell>
        </row>
        <row r="509">
          <cell r="A509">
            <v>2108</v>
          </cell>
          <cell r="B509" t="str">
            <v>2007</v>
          </cell>
          <cell r="C509" t="str">
            <v>53</v>
          </cell>
          <cell r="D509" t="str">
            <v>2552</v>
          </cell>
          <cell r="E509" t="str">
            <v>AA</v>
          </cell>
          <cell r="F509" t="str">
            <v>1</v>
          </cell>
          <cell r="G509" t="str">
            <v>D</v>
          </cell>
          <cell r="H509" t="str">
            <v>C05</v>
          </cell>
          <cell r="I509" t="str">
            <v>9999</v>
          </cell>
          <cell r="J509">
            <v>631</v>
          </cell>
          <cell r="K509">
            <v>366</v>
          </cell>
          <cell r="L509">
            <v>613</v>
          </cell>
          <cell r="M509">
            <v>371</v>
          </cell>
          <cell r="N509">
            <v>607</v>
          </cell>
          <cell r="O509">
            <v>429</v>
          </cell>
          <cell r="P509">
            <v>683</v>
          </cell>
          <cell r="Q509">
            <v>432</v>
          </cell>
          <cell r="R509">
            <v>0</v>
          </cell>
          <cell r="S509">
            <v>0</v>
          </cell>
          <cell r="T509">
            <v>0</v>
          </cell>
          <cell r="U509">
            <v>0</v>
          </cell>
          <cell r="V509">
            <v>2534</v>
          </cell>
          <cell r="W509">
            <v>1598</v>
          </cell>
        </row>
        <row r="510">
          <cell r="A510">
            <v>2113</v>
          </cell>
          <cell r="B510" t="str">
            <v>2007</v>
          </cell>
          <cell r="C510" t="str">
            <v>53</v>
          </cell>
          <cell r="D510" t="str">
            <v>2553</v>
          </cell>
          <cell r="E510" t="str">
            <v>AA</v>
          </cell>
          <cell r="F510" t="str">
            <v>1</v>
          </cell>
          <cell r="G510" t="str">
            <v>D</v>
          </cell>
          <cell r="H510" t="str">
            <v>C05</v>
          </cell>
          <cell r="I510" t="str">
            <v>9999</v>
          </cell>
          <cell r="J510">
            <v>373</v>
          </cell>
          <cell r="K510">
            <v>151</v>
          </cell>
          <cell r="L510">
            <v>397</v>
          </cell>
          <cell r="M510">
            <v>175</v>
          </cell>
          <cell r="N510">
            <v>367</v>
          </cell>
          <cell r="O510">
            <v>160</v>
          </cell>
          <cell r="P510">
            <v>503</v>
          </cell>
          <cell r="Q510">
            <v>195</v>
          </cell>
          <cell r="R510">
            <v>0</v>
          </cell>
          <cell r="S510">
            <v>0</v>
          </cell>
          <cell r="T510">
            <v>0</v>
          </cell>
          <cell r="U510">
            <v>0</v>
          </cell>
          <cell r="V510">
            <v>1640</v>
          </cell>
          <cell r="W510">
            <v>681</v>
          </cell>
        </row>
        <row r="511">
          <cell r="A511">
            <v>2127</v>
          </cell>
          <cell r="B511" t="str">
            <v>2007</v>
          </cell>
          <cell r="C511" t="str">
            <v>54</v>
          </cell>
          <cell r="D511" t="str">
            <v>1236</v>
          </cell>
          <cell r="E511" t="str">
            <v>AA</v>
          </cell>
          <cell r="F511" t="str">
            <v>1</v>
          </cell>
          <cell r="G511" t="str">
            <v>D</v>
          </cell>
          <cell r="H511" t="str">
            <v>C05</v>
          </cell>
          <cell r="I511" t="str">
            <v>9999</v>
          </cell>
          <cell r="J511">
            <v>99</v>
          </cell>
          <cell r="K511">
            <v>64</v>
          </cell>
          <cell r="L511">
            <v>80</v>
          </cell>
          <cell r="M511">
            <v>79</v>
          </cell>
          <cell r="N511">
            <v>83</v>
          </cell>
          <cell r="O511">
            <v>74</v>
          </cell>
          <cell r="P511">
            <v>129</v>
          </cell>
          <cell r="Q511">
            <v>79</v>
          </cell>
          <cell r="R511">
            <v>0</v>
          </cell>
          <cell r="S511">
            <v>0</v>
          </cell>
          <cell r="T511">
            <v>0</v>
          </cell>
          <cell r="U511">
            <v>0</v>
          </cell>
          <cell r="V511">
            <v>391</v>
          </cell>
          <cell r="W511">
            <v>296</v>
          </cell>
        </row>
        <row r="512">
          <cell r="A512">
            <v>2135</v>
          </cell>
          <cell r="B512" t="str">
            <v>2007</v>
          </cell>
          <cell r="C512" t="str">
            <v>54</v>
          </cell>
          <cell r="D512" t="str">
            <v>1236</v>
          </cell>
          <cell r="E512" t="str">
            <v>AA</v>
          </cell>
          <cell r="F512" t="str">
            <v>2</v>
          </cell>
          <cell r="G512" t="str">
            <v>D</v>
          </cell>
          <cell r="H512" t="str">
            <v>C05</v>
          </cell>
          <cell r="I512" t="str">
            <v>9999</v>
          </cell>
          <cell r="J512">
            <v>21</v>
          </cell>
          <cell r="K512">
            <v>16</v>
          </cell>
          <cell r="L512">
            <v>24</v>
          </cell>
          <cell r="M512">
            <v>14</v>
          </cell>
          <cell r="N512">
            <v>25</v>
          </cell>
          <cell r="O512">
            <v>10</v>
          </cell>
          <cell r="P512">
            <v>0</v>
          </cell>
          <cell r="Q512">
            <v>0</v>
          </cell>
          <cell r="R512">
            <v>0</v>
          </cell>
          <cell r="S512">
            <v>0</v>
          </cell>
          <cell r="T512">
            <v>0</v>
          </cell>
          <cell r="U512">
            <v>0</v>
          </cell>
          <cell r="V512">
            <v>70</v>
          </cell>
          <cell r="W512">
            <v>40</v>
          </cell>
        </row>
        <row r="513">
          <cell r="A513">
            <v>2139</v>
          </cell>
          <cell r="B513" t="str">
            <v>2007</v>
          </cell>
          <cell r="C513" t="str">
            <v>54</v>
          </cell>
          <cell r="D513" t="str">
            <v>1236</v>
          </cell>
          <cell r="E513" t="str">
            <v>AA</v>
          </cell>
          <cell r="F513" t="str">
            <v>3</v>
          </cell>
          <cell r="G513" t="str">
            <v>D</v>
          </cell>
          <cell r="H513" t="str">
            <v>C05</v>
          </cell>
          <cell r="I513" t="str">
            <v>9999</v>
          </cell>
          <cell r="J513">
            <v>0</v>
          </cell>
          <cell r="K513">
            <v>0</v>
          </cell>
          <cell r="L513">
            <v>0</v>
          </cell>
          <cell r="M513">
            <v>0</v>
          </cell>
          <cell r="N513">
            <v>0</v>
          </cell>
          <cell r="O513">
            <v>0</v>
          </cell>
          <cell r="P513">
            <v>37</v>
          </cell>
          <cell r="Q513">
            <v>28</v>
          </cell>
          <cell r="R513">
            <v>65</v>
          </cell>
          <cell r="S513">
            <v>40</v>
          </cell>
          <cell r="T513">
            <v>0</v>
          </cell>
          <cell r="U513">
            <v>0</v>
          </cell>
          <cell r="V513">
            <v>102</v>
          </cell>
          <cell r="W513">
            <v>68</v>
          </cell>
        </row>
        <row r="514">
          <cell r="A514">
            <v>2163</v>
          </cell>
          <cell r="B514" t="str">
            <v>2007</v>
          </cell>
          <cell r="C514" t="str">
            <v>55</v>
          </cell>
          <cell r="D514" t="str">
            <v>0304</v>
          </cell>
          <cell r="E514" t="str">
            <v>AA</v>
          </cell>
          <cell r="F514" t="str">
            <v>1</v>
          </cell>
          <cell r="G514" t="str">
            <v>D</v>
          </cell>
          <cell r="H514" t="str">
            <v>C05</v>
          </cell>
          <cell r="I514" t="str">
            <v>9999</v>
          </cell>
          <cell r="J514">
            <v>120</v>
          </cell>
          <cell r="K514">
            <v>71</v>
          </cell>
          <cell r="L514">
            <v>103</v>
          </cell>
          <cell r="M514">
            <v>82</v>
          </cell>
          <cell r="N514">
            <v>138</v>
          </cell>
          <cell r="O514">
            <v>75</v>
          </cell>
          <cell r="P514">
            <v>218</v>
          </cell>
          <cell r="Q514">
            <v>110</v>
          </cell>
          <cell r="R514">
            <v>0</v>
          </cell>
          <cell r="S514">
            <v>0</v>
          </cell>
          <cell r="T514">
            <v>0</v>
          </cell>
          <cell r="U514">
            <v>0</v>
          </cell>
          <cell r="V514">
            <v>579</v>
          </cell>
          <cell r="W514">
            <v>338</v>
          </cell>
        </row>
        <row r="515">
          <cell r="A515">
            <v>2172</v>
          </cell>
          <cell r="B515" t="str">
            <v>2007</v>
          </cell>
          <cell r="C515" t="str">
            <v>55</v>
          </cell>
          <cell r="D515" t="str">
            <v>0304</v>
          </cell>
          <cell r="E515" t="str">
            <v>AA</v>
          </cell>
          <cell r="F515" t="str">
            <v>2</v>
          </cell>
          <cell r="G515" t="str">
            <v>D</v>
          </cell>
          <cell r="H515" t="str">
            <v>C05</v>
          </cell>
          <cell r="I515" t="str">
            <v>9999</v>
          </cell>
          <cell r="J515">
            <v>0</v>
          </cell>
          <cell r="K515">
            <v>0</v>
          </cell>
          <cell r="L515">
            <v>0</v>
          </cell>
          <cell r="M515">
            <v>0</v>
          </cell>
          <cell r="N515">
            <v>0</v>
          </cell>
          <cell r="O515">
            <v>0</v>
          </cell>
          <cell r="P515">
            <v>20</v>
          </cell>
          <cell r="Q515">
            <v>14</v>
          </cell>
          <cell r="R515">
            <v>0</v>
          </cell>
          <cell r="S515">
            <v>0</v>
          </cell>
          <cell r="T515">
            <v>0</v>
          </cell>
          <cell r="U515">
            <v>0</v>
          </cell>
          <cell r="V515">
            <v>20</v>
          </cell>
          <cell r="W515">
            <v>14</v>
          </cell>
        </row>
        <row r="516">
          <cell r="A516">
            <v>2187</v>
          </cell>
          <cell r="B516" t="str">
            <v>2007</v>
          </cell>
          <cell r="C516" t="str">
            <v>55</v>
          </cell>
          <cell r="D516" t="str">
            <v>2643</v>
          </cell>
          <cell r="E516" t="str">
            <v>AA</v>
          </cell>
          <cell r="F516" t="str">
            <v>1</v>
          </cell>
          <cell r="G516" t="str">
            <v>D</v>
          </cell>
          <cell r="H516" t="str">
            <v>C05</v>
          </cell>
          <cell r="I516" t="str">
            <v>9999</v>
          </cell>
          <cell r="J516">
            <v>295</v>
          </cell>
          <cell r="K516">
            <v>111</v>
          </cell>
          <cell r="L516">
            <v>295</v>
          </cell>
          <cell r="M516">
            <v>167</v>
          </cell>
          <cell r="N516">
            <v>300</v>
          </cell>
          <cell r="O516">
            <v>136</v>
          </cell>
          <cell r="P516">
            <v>357</v>
          </cell>
          <cell r="Q516">
            <v>156</v>
          </cell>
          <cell r="R516">
            <v>0</v>
          </cell>
          <cell r="S516">
            <v>0</v>
          </cell>
          <cell r="T516">
            <v>0</v>
          </cell>
          <cell r="U516">
            <v>0</v>
          </cell>
          <cell r="V516">
            <v>1247</v>
          </cell>
          <cell r="W516">
            <v>570</v>
          </cell>
        </row>
        <row r="517">
          <cell r="A517">
            <v>2197</v>
          </cell>
          <cell r="B517" t="str">
            <v>2007</v>
          </cell>
          <cell r="C517" t="str">
            <v>55</v>
          </cell>
          <cell r="D517" t="str">
            <v>2646</v>
          </cell>
          <cell r="E517" t="str">
            <v>AA</v>
          </cell>
          <cell r="F517" t="str">
            <v>1</v>
          </cell>
          <cell r="G517" t="str">
            <v>D</v>
          </cell>
          <cell r="H517" t="str">
            <v>C05</v>
          </cell>
          <cell r="I517" t="str">
            <v>9999</v>
          </cell>
          <cell r="J517">
            <v>513</v>
          </cell>
          <cell r="K517">
            <v>126</v>
          </cell>
          <cell r="L517">
            <v>491</v>
          </cell>
          <cell r="M517">
            <v>127</v>
          </cell>
          <cell r="N517">
            <v>374</v>
          </cell>
          <cell r="O517">
            <v>124</v>
          </cell>
          <cell r="P517">
            <v>456</v>
          </cell>
          <cell r="Q517">
            <v>151</v>
          </cell>
          <cell r="R517">
            <v>0</v>
          </cell>
          <cell r="S517">
            <v>0</v>
          </cell>
          <cell r="T517">
            <v>0</v>
          </cell>
          <cell r="U517">
            <v>0</v>
          </cell>
          <cell r="V517">
            <v>1834</v>
          </cell>
          <cell r="W517">
            <v>528</v>
          </cell>
        </row>
        <row r="518">
          <cell r="A518">
            <v>2229</v>
          </cell>
          <cell r="B518" t="str">
            <v>2007</v>
          </cell>
          <cell r="C518" t="str">
            <v>56</v>
          </cell>
          <cell r="D518" t="str">
            <v>1312</v>
          </cell>
          <cell r="E518" t="str">
            <v>AA</v>
          </cell>
          <cell r="F518" t="str">
            <v>1</v>
          </cell>
          <cell r="G518" t="str">
            <v>D</v>
          </cell>
          <cell r="H518" t="str">
            <v>C05</v>
          </cell>
          <cell r="I518" t="str">
            <v>9999</v>
          </cell>
          <cell r="J518">
            <v>131</v>
          </cell>
          <cell r="K518">
            <v>114</v>
          </cell>
          <cell r="L518">
            <v>133</v>
          </cell>
          <cell r="M518">
            <v>128</v>
          </cell>
          <cell r="N518">
            <v>137</v>
          </cell>
          <cell r="O518">
            <v>125</v>
          </cell>
          <cell r="P518">
            <v>197</v>
          </cell>
          <cell r="Q518">
            <v>136</v>
          </cell>
          <cell r="R518">
            <v>0</v>
          </cell>
          <cell r="S518">
            <v>0</v>
          </cell>
          <cell r="T518">
            <v>0</v>
          </cell>
          <cell r="U518">
            <v>0</v>
          </cell>
          <cell r="V518">
            <v>598</v>
          </cell>
          <cell r="W518">
            <v>503</v>
          </cell>
        </row>
        <row r="519">
          <cell r="A519">
            <v>2234</v>
          </cell>
          <cell r="B519" t="str">
            <v>2007</v>
          </cell>
          <cell r="C519" t="str">
            <v>56</v>
          </cell>
          <cell r="D519" t="str">
            <v>1312</v>
          </cell>
          <cell r="E519" t="str">
            <v>AA</v>
          </cell>
          <cell r="F519" t="str">
            <v>2</v>
          </cell>
          <cell r="G519" t="str">
            <v>D</v>
          </cell>
          <cell r="H519" t="str">
            <v>C05</v>
          </cell>
          <cell r="I519" t="str">
            <v>9999</v>
          </cell>
          <cell r="J519">
            <v>49</v>
          </cell>
          <cell r="K519">
            <v>13</v>
          </cell>
          <cell r="L519">
            <v>46</v>
          </cell>
          <cell r="M519">
            <v>17</v>
          </cell>
          <cell r="N519">
            <v>36</v>
          </cell>
          <cell r="O519">
            <v>16</v>
          </cell>
          <cell r="P519">
            <v>80</v>
          </cell>
          <cell r="Q519">
            <v>24</v>
          </cell>
          <cell r="R519">
            <v>0</v>
          </cell>
          <cell r="S519">
            <v>0</v>
          </cell>
          <cell r="T519">
            <v>0</v>
          </cell>
          <cell r="U519">
            <v>0</v>
          </cell>
          <cell r="V519">
            <v>211</v>
          </cell>
          <cell r="W519">
            <v>70</v>
          </cell>
        </row>
        <row r="520">
          <cell r="A520">
            <v>2243</v>
          </cell>
          <cell r="B520" t="str">
            <v>2007</v>
          </cell>
          <cell r="C520" t="str">
            <v>56</v>
          </cell>
          <cell r="D520" t="str">
            <v>2829</v>
          </cell>
          <cell r="E520" t="str">
            <v>AA</v>
          </cell>
          <cell r="F520" t="str">
            <v>1</v>
          </cell>
          <cell r="G520" t="str">
            <v>D</v>
          </cell>
          <cell r="H520" t="str">
            <v>C05</v>
          </cell>
          <cell r="I520" t="str">
            <v>9999</v>
          </cell>
          <cell r="J520">
            <v>88</v>
          </cell>
          <cell r="K520">
            <v>21</v>
          </cell>
          <cell r="L520">
            <v>114</v>
          </cell>
          <cell r="M520">
            <v>29</v>
          </cell>
          <cell r="N520">
            <v>129</v>
          </cell>
          <cell r="O520">
            <v>20</v>
          </cell>
          <cell r="P520">
            <v>206</v>
          </cell>
          <cell r="Q520">
            <v>45</v>
          </cell>
          <cell r="R520">
            <v>0</v>
          </cell>
          <cell r="S520">
            <v>0</v>
          </cell>
          <cell r="T520">
            <v>0</v>
          </cell>
          <cell r="U520">
            <v>0</v>
          </cell>
          <cell r="V520">
            <v>537</v>
          </cell>
          <cell r="W520">
            <v>115</v>
          </cell>
        </row>
        <row r="521">
          <cell r="A521">
            <v>2247</v>
          </cell>
          <cell r="B521" t="str">
            <v>2007</v>
          </cell>
          <cell r="C521" t="str">
            <v>56</v>
          </cell>
          <cell r="D521" t="str">
            <v>2829</v>
          </cell>
          <cell r="E521" t="str">
            <v>AA</v>
          </cell>
          <cell r="F521" t="str">
            <v>2</v>
          </cell>
          <cell r="G521" t="str">
            <v>D</v>
          </cell>
          <cell r="H521" t="str">
            <v>C05</v>
          </cell>
          <cell r="I521" t="str">
            <v>9999</v>
          </cell>
          <cell r="J521">
            <v>49</v>
          </cell>
          <cell r="K521">
            <v>11</v>
          </cell>
          <cell r="L521">
            <v>51</v>
          </cell>
          <cell r="M521">
            <v>10</v>
          </cell>
          <cell r="N521">
            <v>62</v>
          </cell>
          <cell r="O521">
            <v>8</v>
          </cell>
          <cell r="P521">
            <v>84</v>
          </cell>
          <cell r="Q521">
            <v>13</v>
          </cell>
          <cell r="R521">
            <v>0</v>
          </cell>
          <cell r="S521">
            <v>0</v>
          </cell>
          <cell r="T521">
            <v>0</v>
          </cell>
          <cell r="U521">
            <v>0</v>
          </cell>
          <cell r="V521">
            <v>246</v>
          </cell>
          <cell r="W521">
            <v>42</v>
          </cell>
        </row>
        <row r="522">
          <cell r="A522">
            <v>2258</v>
          </cell>
          <cell r="B522" t="str">
            <v>2007</v>
          </cell>
          <cell r="C522" t="str">
            <v>57</v>
          </cell>
          <cell r="D522" t="str">
            <v>0100</v>
          </cell>
          <cell r="E522" t="str">
            <v>AA</v>
          </cell>
          <cell r="F522" t="str">
            <v>1</v>
          </cell>
          <cell r="G522" t="str">
            <v>D</v>
          </cell>
          <cell r="H522" t="str">
            <v>C05</v>
          </cell>
          <cell r="I522" t="str">
            <v>9999</v>
          </cell>
          <cell r="J522">
            <v>143</v>
          </cell>
          <cell r="K522">
            <v>71</v>
          </cell>
          <cell r="L522">
            <v>170</v>
          </cell>
          <cell r="M522">
            <v>78</v>
          </cell>
          <cell r="N522">
            <v>150</v>
          </cell>
          <cell r="O522">
            <v>79</v>
          </cell>
          <cell r="P522">
            <v>231</v>
          </cell>
          <cell r="Q522">
            <v>92</v>
          </cell>
          <cell r="R522">
            <v>0</v>
          </cell>
          <cell r="S522">
            <v>0</v>
          </cell>
          <cell r="T522">
            <v>0</v>
          </cell>
          <cell r="U522">
            <v>0</v>
          </cell>
          <cell r="V522">
            <v>694</v>
          </cell>
          <cell r="W522">
            <v>320</v>
          </cell>
        </row>
        <row r="523">
          <cell r="A523">
            <v>2278</v>
          </cell>
          <cell r="B523" t="str">
            <v>2007</v>
          </cell>
          <cell r="C523" t="str">
            <v>57</v>
          </cell>
          <cell r="D523" t="str">
            <v>2001</v>
          </cell>
          <cell r="E523" t="str">
            <v>AA</v>
          </cell>
          <cell r="F523" t="str">
            <v>1</v>
          </cell>
          <cell r="G523" t="str">
            <v>D</v>
          </cell>
          <cell r="H523" t="str">
            <v>C05</v>
          </cell>
          <cell r="I523" t="str">
            <v>9999</v>
          </cell>
          <cell r="J523">
            <v>150</v>
          </cell>
          <cell r="K523">
            <v>21</v>
          </cell>
          <cell r="L523">
            <v>291</v>
          </cell>
          <cell r="M523">
            <v>35</v>
          </cell>
          <cell r="N523">
            <v>202</v>
          </cell>
          <cell r="O523">
            <v>43</v>
          </cell>
          <cell r="P523">
            <v>243</v>
          </cell>
          <cell r="Q523">
            <v>36</v>
          </cell>
          <cell r="R523">
            <v>0</v>
          </cell>
          <cell r="S523">
            <v>0</v>
          </cell>
          <cell r="T523">
            <v>0</v>
          </cell>
          <cell r="U523">
            <v>0</v>
          </cell>
          <cell r="V523">
            <v>886</v>
          </cell>
          <cell r="W523">
            <v>135</v>
          </cell>
        </row>
        <row r="524">
          <cell r="A524">
            <v>2286</v>
          </cell>
          <cell r="B524" t="str">
            <v>2007</v>
          </cell>
          <cell r="C524" t="str">
            <v>57</v>
          </cell>
          <cell r="D524" t="str">
            <v>2006</v>
          </cell>
          <cell r="E524" t="str">
            <v>AA</v>
          </cell>
          <cell r="F524" t="str">
            <v>1</v>
          </cell>
          <cell r="G524" t="str">
            <v>D</v>
          </cell>
          <cell r="H524" t="str">
            <v>C05</v>
          </cell>
          <cell r="I524" t="str">
            <v>9999</v>
          </cell>
          <cell r="J524">
            <v>209</v>
          </cell>
          <cell r="K524">
            <v>89</v>
          </cell>
          <cell r="L524">
            <v>244</v>
          </cell>
          <cell r="M524">
            <v>114</v>
          </cell>
          <cell r="N524">
            <v>250</v>
          </cell>
          <cell r="O524">
            <v>118</v>
          </cell>
          <cell r="P524">
            <v>252</v>
          </cell>
          <cell r="Q524">
            <v>113</v>
          </cell>
          <cell r="R524">
            <v>0</v>
          </cell>
          <cell r="S524">
            <v>0</v>
          </cell>
          <cell r="T524">
            <v>0</v>
          </cell>
          <cell r="U524">
            <v>0</v>
          </cell>
          <cell r="V524">
            <v>955</v>
          </cell>
          <cell r="W524">
            <v>434</v>
          </cell>
        </row>
        <row r="525">
          <cell r="A525">
            <v>2291</v>
          </cell>
          <cell r="B525" t="str">
            <v>2007</v>
          </cell>
          <cell r="C525" t="str">
            <v>57</v>
          </cell>
          <cell r="D525" t="str">
            <v>2006</v>
          </cell>
          <cell r="E525" t="str">
            <v>AA</v>
          </cell>
          <cell r="F525" t="str">
            <v>2</v>
          </cell>
          <cell r="G525" t="str">
            <v>D</v>
          </cell>
          <cell r="H525" t="str">
            <v>C05</v>
          </cell>
          <cell r="I525" t="str">
            <v>9999</v>
          </cell>
          <cell r="J525">
            <v>137</v>
          </cell>
          <cell r="K525">
            <v>50</v>
          </cell>
          <cell r="L525">
            <v>149</v>
          </cell>
          <cell r="M525">
            <v>45</v>
          </cell>
          <cell r="N525">
            <v>136</v>
          </cell>
          <cell r="O525">
            <v>46</v>
          </cell>
          <cell r="P525">
            <v>171</v>
          </cell>
          <cell r="Q525">
            <v>36</v>
          </cell>
          <cell r="R525">
            <v>0</v>
          </cell>
          <cell r="S525">
            <v>0</v>
          </cell>
          <cell r="T525">
            <v>0</v>
          </cell>
          <cell r="U525">
            <v>0</v>
          </cell>
          <cell r="V525">
            <v>593</v>
          </cell>
          <cell r="W525">
            <v>177</v>
          </cell>
        </row>
        <row r="526">
          <cell r="A526">
            <v>2307</v>
          </cell>
          <cell r="B526" t="str">
            <v>2007</v>
          </cell>
          <cell r="C526" t="str">
            <v>58</v>
          </cell>
          <cell r="D526" t="str">
            <v>2216</v>
          </cell>
          <cell r="E526" t="str">
            <v>AA</v>
          </cell>
          <cell r="F526" t="str">
            <v>1</v>
          </cell>
          <cell r="G526" t="str">
            <v>D</v>
          </cell>
          <cell r="H526" t="str">
            <v>C05</v>
          </cell>
          <cell r="I526" t="str">
            <v>9999</v>
          </cell>
          <cell r="J526">
            <v>616</v>
          </cell>
          <cell r="K526">
            <v>242</v>
          </cell>
          <cell r="L526">
            <v>0</v>
          </cell>
          <cell r="M526">
            <v>0</v>
          </cell>
          <cell r="N526">
            <v>0</v>
          </cell>
          <cell r="O526">
            <v>0</v>
          </cell>
          <cell r="P526">
            <v>0</v>
          </cell>
          <cell r="Q526">
            <v>0</v>
          </cell>
          <cell r="R526">
            <v>0</v>
          </cell>
          <cell r="S526">
            <v>0</v>
          </cell>
          <cell r="T526">
            <v>0</v>
          </cell>
          <cell r="U526">
            <v>0</v>
          </cell>
          <cell r="V526">
            <v>616</v>
          </cell>
          <cell r="W526">
            <v>242</v>
          </cell>
        </row>
        <row r="527">
          <cell r="A527">
            <v>2321</v>
          </cell>
          <cell r="B527" t="str">
            <v>2007</v>
          </cell>
          <cell r="C527" t="str">
            <v>59</v>
          </cell>
          <cell r="D527" t="str">
            <v>0368</v>
          </cell>
          <cell r="E527" t="str">
            <v>AA</v>
          </cell>
          <cell r="F527" t="str">
            <v>1</v>
          </cell>
          <cell r="G527" t="str">
            <v>D</v>
          </cell>
          <cell r="H527" t="str">
            <v>C05</v>
          </cell>
          <cell r="I527" t="str">
            <v>9999</v>
          </cell>
          <cell r="J527">
            <v>115</v>
          </cell>
          <cell r="K527">
            <v>89</v>
          </cell>
          <cell r="L527">
            <v>118</v>
          </cell>
          <cell r="M527">
            <v>85</v>
          </cell>
          <cell r="N527">
            <v>121</v>
          </cell>
          <cell r="O527">
            <v>86</v>
          </cell>
          <cell r="P527">
            <v>170</v>
          </cell>
          <cell r="Q527">
            <v>106</v>
          </cell>
          <cell r="R527">
            <v>0</v>
          </cell>
          <cell r="S527">
            <v>0</v>
          </cell>
          <cell r="T527">
            <v>0</v>
          </cell>
          <cell r="U527">
            <v>0</v>
          </cell>
          <cell r="V527">
            <v>524</v>
          </cell>
          <cell r="W527">
            <v>366</v>
          </cell>
        </row>
        <row r="528">
          <cell r="A528">
            <v>2349</v>
          </cell>
          <cell r="B528" t="str">
            <v>2007</v>
          </cell>
          <cell r="C528" t="str">
            <v>59</v>
          </cell>
          <cell r="D528" t="str">
            <v>2849</v>
          </cell>
          <cell r="E528" t="str">
            <v>AA</v>
          </cell>
          <cell r="F528" t="str">
            <v>1</v>
          </cell>
          <cell r="G528" t="str">
            <v>D</v>
          </cell>
          <cell r="H528" t="str">
            <v>C05</v>
          </cell>
          <cell r="I528" t="str">
            <v>9999</v>
          </cell>
          <cell r="J528">
            <v>208</v>
          </cell>
          <cell r="K528">
            <v>184</v>
          </cell>
          <cell r="L528">
            <v>211</v>
          </cell>
          <cell r="M528">
            <v>221</v>
          </cell>
          <cell r="N528">
            <v>173</v>
          </cell>
          <cell r="O528">
            <v>179</v>
          </cell>
          <cell r="P528">
            <v>245</v>
          </cell>
          <cell r="Q528">
            <v>246</v>
          </cell>
          <cell r="R528">
            <v>0</v>
          </cell>
          <cell r="S528">
            <v>0</v>
          </cell>
          <cell r="T528">
            <v>0</v>
          </cell>
          <cell r="U528">
            <v>0</v>
          </cell>
          <cell r="V528">
            <v>837</v>
          </cell>
          <cell r="W528">
            <v>830</v>
          </cell>
        </row>
        <row r="529">
          <cell r="A529">
            <v>2360</v>
          </cell>
          <cell r="B529" t="str">
            <v>2007</v>
          </cell>
          <cell r="C529" t="str">
            <v>59</v>
          </cell>
          <cell r="D529" t="str">
            <v>2854</v>
          </cell>
          <cell r="E529" t="str">
            <v>AA</v>
          </cell>
          <cell r="F529" t="str">
            <v>1</v>
          </cell>
          <cell r="G529" t="str">
            <v>D</v>
          </cell>
          <cell r="H529" t="str">
            <v>C05</v>
          </cell>
          <cell r="I529" t="str">
            <v>9999</v>
          </cell>
          <cell r="J529">
            <v>479</v>
          </cell>
          <cell r="K529">
            <v>281</v>
          </cell>
          <cell r="L529">
            <v>478</v>
          </cell>
          <cell r="M529">
            <v>263</v>
          </cell>
          <cell r="N529">
            <v>493</v>
          </cell>
          <cell r="O529">
            <v>318</v>
          </cell>
          <cell r="P529">
            <v>611</v>
          </cell>
          <cell r="Q529">
            <v>307</v>
          </cell>
          <cell r="R529">
            <v>0</v>
          </cell>
          <cell r="S529">
            <v>0</v>
          </cell>
          <cell r="T529">
            <v>0</v>
          </cell>
          <cell r="U529">
            <v>0</v>
          </cell>
          <cell r="V529">
            <v>2061</v>
          </cell>
          <cell r="W529">
            <v>1169</v>
          </cell>
        </row>
        <row r="530">
          <cell r="A530">
            <v>2380</v>
          </cell>
          <cell r="B530" t="str">
            <v>2007</v>
          </cell>
          <cell r="C530" t="str">
            <v>60</v>
          </cell>
          <cell r="D530" t="str">
            <v>0336</v>
          </cell>
          <cell r="E530" t="str">
            <v>AA</v>
          </cell>
          <cell r="F530" t="str">
            <v>2</v>
          </cell>
          <cell r="G530" t="str">
            <v>D</v>
          </cell>
          <cell r="H530" t="str">
            <v>C05</v>
          </cell>
          <cell r="I530" t="str">
            <v>9999</v>
          </cell>
          <cell r="J530">
            <v>29</v>
          </cell>
          <cell r="K530">
            <v>14</v>
          </cell>
          <cell r="L530">
            <v>32</v>
          </cell>
          <cell r="M530">
            <v>15</v>
          </cell>
          <cell r="N530">
            <v>29</v>
          </cell>
          <cell r="O530">
            <v>22</v>
          </cell>
          <cell r="P530">
            <v>58</v>
          </cell>
          <cell r="Q530">
            <v>28</v>
          </cell>
          <cell r="R530">
            <v>0</v>
          </cell>
          <cell r="S530">
            <v>0</v>
          </cell>
          <cell r="T530">
            <v>0</v>
          </cell>
          <cell r="U530">
            <v>0</v>
          </cell>
          <cell r="V530">
            <v>148</v>
          </cell>
          <cell r="W530">
            <v>79</v>
          </cell>
        </row>
        <row r="531">
          <cell r="A531">
            <v>2398</v>
          </cell>
          <cell r="B531" t="str">
            <v>2007</v>
          </cell>
          <cell r="C531" t="str">
            <v>60</v>
          </cell>
          <cell r="D531" t="str">
            <v>2747</v>
          </cell>
          <cell r="E531" t="str">
            <v>AA</v>
          </cell>
          <cell r="F531" t="str">
            <v>1</v>
          </cell>
          <cell r="G531" t="str">
            <v>D</v>
          </cell>
          <cell r="H531" t="str">
            <v>C05</v>
          </cell>
          <cell r="I531" t="str">
            <v>9999</v>
          </cell>
          <cell r="J531">
            <v>231</v>
          </cell>
          <cell r="K531">
            <v>133</v>
          </cell>
          <cell r="L531">
            <v>215</v>
          </cell>
          <cell r="M531">
            <v>119</v>
          </cell>
          <cell r="N531">
            <v>210</v>
          </cell>
          <cell r="O531">
            <v>142</v>
          </cell>
          <cell r="P531">
            <v>251</v>
          </cell>
          <cell r="Q531">
            <v>143</v>
          </cell>
          <cell r="R531">
            <v>0</v>
          </cell>
          <cell r="S531">
            <v>0</v>
          </cell>
          <cell r="T531">
            <v>0</v>
          </cell>
          <cell r="U531">
            <v>0</v>
          </cell>
          <cell r="V531">
            <v>907</v>
          </cell>
          <cell r="W531">
            <v>537</v>
          </cell>
        </row>
        <row r="532">
          <cell r="A532">
            <v>2415</v>
          </cell>
          <cell r="B532" t="str">
            <v>2007</v>
          </cell>
          <cell r="C532" t="str">
            <v>61</v>
          </cell>
          <cell r="D532" t="str">
            <v>0132</v>
          </cell>
          <cell r="E532" t="str">
            <v>AA</v>
          </cell>
          <cell r="F532" t="str">
            <v>1</v>
          </cell>
          <cell r="G532" t="str">
            <v>D</v>
          </cell>
          <cell r="H532" t="str">
            <v>C05</v>
          </cell>
          <cell r="I532" t="str">
            <v>9999</v>
          </cell>
          <cell r="J532">
            <v>122</v>
          </cell>
          <cell r="K532">
            <v>44</v>
          </cell>
          <cell r="L532">
            <v>111</v>
          </cell>
          <cell r="M532">
            <v>54</v>
          </cell>
          <cell r="N532">
            <v>127</v>
          </cell>
          <cell r="O532">
            <v>46</v>
          </cell>
          <cell r="P532">
            <v>161</v>
          </cell>
          <cell r="Q532">
            <v>57</v>
          </cell>
          <cell r="R532">
            <v>0</v>
          </cell>
          <cell r="S532">
            <v>0</v>
          </cell>
          <cell r="T532">
            <v>0</v>
          </cell>
          <cell r="U532">
            <v>0</v>
          </cell>
          <cell r="V532">
            <v>521</v>
          </cell>
          <cell r="W532">
            <v>201</v>
          </cell>
        </row>
        <row r="533">
          <cell r="A533">
            <v>2429</v>
          </cell>
          <cell r="B533" t="str">
            <v>2007</v>
          </cell>
          <cell r="C533" t="str">
            <v>61</v>
          </cell>
          <cell r="D533" t="str">
            <v>2062</v>
          </cell>
          <cell r="E533" t="str">
            <v>AA</v>
          </cell>
          <cell r="F533" t="str">
            <v>1</v>
          </cell>
          <cell r="G533" t="str">
            <v>D</v>
          </cell>
          <cell r="H533" t="str">
            <v>C05</v>
          </cell>
          <cell r="I533" t="str">
            <v>9999</v>
          </cell>
          <cell r="J533">
            <v>293</v>
          </cell>
          <cell r="K533">
            <v>126</v>
          </cell>
          <cell r="L533">
            <v>307</v>
          </cell>
          <cell r="M533">
            <v>125</v>
          </cell>
          <cell r="N533">
            <v>257</v>
          </cell>
          <cell r="O533">
            <v>123</v>
          </cell>
          <cell r="P533">
            <v>288</v>
          </cell>
          <cell r="Q533">
            <v>129</v>
          </cell>
          <cell r="R533">
            <v>0</v>
          </cell>
          <cell r="S533">
            <v>0</v>
          </cell>
          <cell r="T533">
            <v>0</v>
          </cell>
          <cell r="U533">
            <v>0</v>
          </cell>
          <cell r="V533">
            <v>1145</v>
          </cell>
          <cell r="W533">
            <v>503</v>
          </cell>
        </row>
        <row r="534">
          <cell r="A534">
            <v>2482</v>
          </cell>
          <cell r="B534" t="str">
            <v>2007</v>
          </cell>
          <cell r="C534" t="str">
            <v>63</v>
          </cell>
          <cell r="D534" t="str">
            <v>2240</v>
          </cell>
          <cell r="E534" t="str">
            <v>AA</v>
          </cell>
          <cell r="F534" t="str">
            <v>1</v>
          </cell>
          <cell r="G534" t="str">
            <v>D</v>
          </cell>
          <cell r="H534" t="str">
            <v>C05</v>
          </cell>
          <cell r="I534" t="str">
            <v>9999</v>
          </cell>
          <cell r="J534">
            <v>849</v>
          </cell>
          <cell r="K534">
            <v>357</v>
          </cell>
          <cell r="L534">
            <v>0</v>
          </cell>
          <cell r="M534">
            <v>0</v>
          </cell>
          <cell r="N534">
            <v>0</v>
          </cell>
          <cell r="O534">
            <v>0</v>
          </cell>
          <cell r="P534">
            <v>0</v>
          </cell>
          <cell r="Q534">
            <v>0</v>
          </cell>
          <cell r="R534">
            <v>0</v>
          </cell>
          <cell r="S534">
            <v>0</v>
          </cell>
          <cell r="T534">
            <v>0</v>
          </cell>
          <cell r="U534">
            <v>0</v>
          </cell>
          <cell r="V534">
            <v>849</v>
          </cell>
          <cell r="W534">
            <v>357</v>
          </cell>
        </row>
        <row r="535">
          <cell r="A535">
            <v>2539</v>
          </cell>
          <cell r="B535" t="str">
            <v>2007</v>
          </cell>
          <cell r="C535" t="str">
            <v>67</v>
          </cell>
          <cell r="D535" t="str">
            <v>0228</v>
          </cell>
          <cell r="E535" t="str">
            <v>AA</v>
          </cell>
          <cell r="F535" t="str">
            <v>1</v>
          </cell>
          <cell r="G535" t="str">
            <v>D</v>
          </cell>
          <cell r="H535" t="str">
            <v>C05</v>
          </cell>
          <cell r="I535" t="str">
            <v>9999</v>
          </cell>
          <cell r="J535">
            <v>117</v>
          </cell>
          <cell r="K535">
            <v>74</v>
          </cell>
          <cell r="L535">
            <v>123</v>
          </cell>
          <cell r="M535">
            <v>65</v>
          </cell>
          <cell r="N535">
            <v>96</v>
          </cell>
          <cell r="O535">
            <v>95</v>
          </cell>
          <cell r="P535">
            <v>156</v>
          </cell>
          <cell r="Q535">
            <v>113</v>
          </cell>
          <cell r="R535">
            <v>0</v>
          </cell>
          <cell r="S535">
            <v>0</v>
          </cell>
          <cell r="T535">
            <v>0</v>
          </cell>
          <cell r="U535">
            <v>0</v>
          </cell>
          <cell r="V535">
            <v>492</v>
          </cell>
          <cell r="W535">
            <v>347</v>
          </cell>
        </row>
        <row r="536">
          <cell r="A536">
            <v>2548</v>
          </cell>
          <cell r="B536" t="str">
            <v>2007</v>
          </cell>
          <cell r="C536" t="str">
            <v>67</v>
          </cell>
          <cell r="D536" t="str">
            <v>0228</v>
          </cell>
          <cell r="E536" t="str">
            <v>AA</v>
          </cell>
          <cell r="F536" t="str">
            <v>2</v>
          </cell>
          <cell r="G536" t="str">
            <v>D</v>
          </cell>
          <cell r="H536" t="str">
            <v>C05</v>
          </cell>
          <cell r="I536" t="str">
            <v>9999</v>
          </cell>
          <cell r="J536">
            <v>0</v>
          </cell>
          <cell r="K536">
            <v>0</v>
          </cell>
          <cell r="L536">
            <v>1</v>
          </cell>
          <cell r="M536">
            <v>0</v>
          </cell>
          <cell r="N536">
            <v>0</v>
          </cell>
          <cell r="O536">
            <v>1</v>
          </cell>
          <cell r="P536">
            <v>3</v>
          </cell>
          <cell r="Q536">
            <v>1</v>
          </cell>
          <cell r="R536">
            <v>0</v>
          </cell>
          <cell r="S536">
            <v>0</v>
          </cell>
          <cell r="T536">
            <v>0</v>
          </cell>
          <cell r="U536">
            <v>0</v>
          </cell>
          <cell r="V536">
            <v>4</v>
          </cell>
          <cell r="W536">
            <v>2</v>
          </cell>
        </row>
        <row r="537">
          <cell r="A537">
            <v>1243</v>
          </cell>
          <cell r="B537" t="str">
            <v>2007</v>
          </cell>
          <cell r="C537" t="str">
            <v>33</v>
          </cell>
          <cell r="D537" t="str">
            <v>2726</v>
          </cell>
          <cell r="E537" t="str">
            <v>AA</v>
          </cell>
          <cell r="F537" t="str">
            <v>1</v>
          </cell>
          <cell r="G537" t="str">
            <v>D</v>
          </cell>
          <cell r="H537" t="str">
            <v>C06</v>
          </cell>
          <cell r="I537" t="str">
            <v>9999</v>
          </cell>
          <cell r="J537">
            <v>0</v>
          </cell>
          <cell r="K537">
            <v>0</v>
          </cell>
          <cell r="L537">
            <v>7</v>
          </cell>
          <cell r="M537">
            <v>0</v>
          </cell>
          <cell r="N537">
            <v>11</v>
          </cell>
          <cell r="O537">
            <v>0</v>
          </cell>
          <cell r="P537">
            <v>153</v>
          </cell>
          <cell r="Q537">
            <v>26</v>
          </cell>
          <cell r="R537">
            <v>0</v>
          </cell>
          <cell r="S537">
            <v>0</v>
          </cell>
          <cell r="T537">
            <v>0</v>
          </cell>
          <cell r="U537">
            <v>0</v>
          </cell>
          <cell r="V537">
            <v>171</v>
          </cell>
          <cell r="W537">
            <v>26</v>
          </cell>
        </row>
        <row r="538">
          <cell r="A538">
            <v>1604</v>
          </cell>
          <cell r="B538" t="str">
            <v>2007</v>
          </cell>
          <cell r="C538" t="str">
            <v>47</v>
          </cell>
          <cell r="D538" t="str">
            <v>2954</v>
          </cell>
          <cell r="E538" t="str">
            <v>AA</v>
          </cell>
          <cell r="F538" t="str">
            <v>1</v>
          </cell>
          <cell r="G538" t="str">
            <v>D</v>
          </cell>
          <cell r="H538" t="str">
            <v>C06</v>
          </cell>
          <cell r="I538" t="str">
            <v>9999</v>
          </cell>
          <cell r="J538">
            <v>208</v>
          </cell>
          <cell r="K538">
            <v>31</v>
          </cell>
          <cell r="L538">
            <v>188</v>
          </cell>
          <cell r="M538">
            <v>24</v>
          </cell>
          <cell r="N538">
            <v>154</v>
          </cell>
          <cell r="O538">
            <v>30</v>
          </cell>
          <cell r="P538">
            <v>154</v>
          </cell>
          <cell r="Q538">
            <v>20</v>
          </cell>
          <cell r="R538">
            <v>0</v>
          </cell>
          <cell r="S538">
            <v>0</v>
          </cell>
          <cell r="T538">
            <v>0</v>
          </cell>
          <cell r="U538">
            <v>0</v>
          </cell>
          <cell r="V538">
            <v>704</v>
          </cell>
          <cell r="W538">
            <v>105</v>
          </cell>
        </row>
        <row r="539">
          <cell r="A539">
            <v>1606</v>
          </cell>
          <cell r="B539" t="str">
            <v>2007</v>
          </cell>
          <cell r="C539" t="str">
            <v>47</v>
          </cell>
          <cell r="D539" t="str">
            <v>2954</v>
          </cell>
          <cell r="E539" t="str">
            <v>AA</v>
          </cell>
          <cell r="F539" t="str">
            <v>2</v>
          </cell>
          <cell r="G539" t="str">
            <v>D</v>
          </cell>
          <cell r="H539" t="str">
            <v>C06</v>
          </cell>
          <cell r="I539" t="str">
            <v>9999</v>
          </cell>
          <cell r="J539">
            <v>5</v>
          </cell>
          <cell r="K539">
            <v>0</v>
          </cell>
          <cell r="L539">
            <v>62</v>
          </cell>
          <cell r="M539">
            <v>9</v>
          </cell>
          <cell r="N539">
            <v>63</v>
          </cell>
          <cell r="O539">
            <v>4</v>
          </cell>
          <cell r="P539">
            <v>67</v>
          </cell>
          <cell r="Q539">
            <v>10</v>
          </cell>
          <cell r="R539">
            <v>0</v>
          </cell>
          <cell r="S539">
            <v>0</v>
          </cell>
          <cell r="T539">
            <v>0</v>
          </cell>
          <cell r="U539">
            <v>0</v>
          </cell>
          <cell r="V539">
            <v>197</v>
          </cell>
          <cell r="W539">
            <v>23</v>
          </cell>
        </row>
        <row r="540">
          <cell r="A540">
            <v>2447</v>
          </cell>
          <cell r="B540" t="str">
            <v>2007</v>
          </cell>
          <cell r="C540" t="str">
            <v>62</v>
          </cell>
          <cell r="D540" t="str">
            <v>0168</v>
          </cell>
          <cell r="E540" t="str">
            <v>AA</v>
          </cell>
          <cell r="F540" t="str">
            <v>1</v>
          </cell>
          <cell r="G540" t="str">
            <v>D</v>
          </cell>
          <cell r="H540" t="str">
            <v>C06</v>
          </cell>
          <cell r="I540" t="str">
            <v>9999</v>
          </cell>
          <cell r="J540">
            <v>282</v>
          </cell>
          <cell r="K540">
            <v>125</v>
          </cell>
          <cell r="L540">
            <v>274</v>
          </cell>
          <cell r="M540">
            <v>146</v>
          </cell>
          <cell r="N540">
            <v>261</v>
          </cell>
          <cell r="O540">
            <v>150</v>
          </cell>
          <cell r="P540">
            <v>379</v>
          </cell>
          <cell r="Q540">
            <v>154</v>
          </cell>
          <cell r="R540">
            <v>0</v>
          </cell>
          <cell r="S540">
            <v>0</v>
          </cell>
          <cell r="T540">
            <v>0</v>
          </cell>
          <cell r="U540">
            <v>0</v>
          </cell>
          <cell r="V540">
            <v>1196</v>
          </cell>
          <cell r="W540">
            <v>575</v>
          </cell>
        </row>
        <row r="541">
          <cell r="A541">
            <v>440</v>
          </cell>
          <cell r="B541" t="str">
            <v>2007</v>
          </cell>
          <cell r="C541" t="str">
            <v>13</v>
          </cell>
          <cell r="D541" t="str">
            <v>2200</v>
          </cell>
          <cell r="E541" t="str">
            <v>AA</v>
          </cell>
          <cell r="F541" t="str">
            <v>1</v>
          </cell>
          <cell r="G541" t="str">
            <v>D</v>
          </cell>
          <cell r="H541" t="str">
            <v>C07</v>
          </cell>
          <cell r="I541" t="str">
            <v>9999</v>
          </cell>
          <cell r="J541">
            <v>583</v>
          </cell>
          <cell r="K541">
            <v>102</v>
          </cell>
          <cell r="L541">
            <v>640</v>
          </cell>
          <cell r="M541">
            <v>111</v>
          </cell>
          <cell r="N541">
            <v>0</v>
          </cell>
          <cell r="O541">
            <v>0</v>
          </cell>
          <cell r="P541">
            <v>0</v>
          </cell>
          <cell r="Q541">
            <v>0</v>
          </cell>
          <cell r="R541">
            <v>0</v>
          </cell>
          <cell r="S541">
            <v>0</v>
          </cell>
          <cell r="T541">
            <v>0</v>
          </cell>
          <cell r="U541">
            <v>0</v>
          </cell>
          <cell r="V541">
            <v>1223</v>
          </cell>
          <cell r="W541">
            <v>213</v>
          </cell>
        </row>
        <row r="542">
          <cell r="A542">
            <v>449</v>
          </cell>
          <cell r="B542" t="str">
            <v>2007</v>
          </cell>
          <cell r="C542" t="str">
            <v>13</v>
          </cell>
          <cell r="D542" t="str">
            <v>2221</v>
          </cell>
          <cell r="E542" t="str">
            <v>AA</v>
          </cell>
          <cell r="F542" t="str">
            <v>1</v>
          </cell>
          <cell r="G542" t="str">
            <v>D</v>
          </cell>
          <cell r="H542" t="str">
            <v>C07</v>
          </cell>
          <cell r="I542" t="str">
            <v>9999</v>
          </cell>
          <cell r="J542">
            <v>732</v>
          </cell>
          <cell r="K542">
            <v>121</v>
          </cell>
          <cell r="L542">
            <v>751</v>
          </cell>
          <cell r="M542">
            <v>96</v>
          </cell>
          <cell r="N542">
            <v>0</v>
          </cell>
          <cell r="O542">
            <v>0</v>
          </cell>
          <cell r="P542">
            <v>0</v>
          </cell>
          <cell r="Q542">
            <v>0</v>
          </cell>
          <cell r="R542">
            <v>0</v>
          </cell>
          <cell r="S542">
            <v>0</v>
          </cell>
          <cell r="T542">
            <v>0</v>
          </cell>
          <cell r="U542">
            <v>0</v>
          </cell>
          <cell r="V542">
            <v>1483</v>
          </cell>
          <cell r="W542">
            <v>217</v>
          </cell>
        </row>
        <row r="543">
          <cell r="A543">
            <v>1080</v>
          </cell>
          <cell r="B543" t="str">
            <v>2007</v>
          </cell>
          <cell r="C543" t="str">
            <v>27</v>
          </cell>
          <cell r="D543" t="str">
            <v>2624</v>
          </cell>
          <cell r="E543" t="str">
            <v>AA</v>
          </cell>
          <cell r="F543" t="str">
            <v>1</v>
          </cell>
          <cell r="G543" t="str">
            <v>D</v>
          </cell>
          <cell r="H543" t="str">
            <v>C07</v>
          </cell>
          <cell r="I543" t="str">
            <v>9999</v>
          </cell>
          <cell r="J543">
            <v>0</v>
          </cell>
          <cell r="K543">
            <v>0</v>
          </cell>
          <cell r="L543">
            <v>0</v>
          </cell>
          <cell r="M543">
            <v>0</v>
          </cell>
          <cell r="N543">
            <v>0</v>
          </cell>
          <cell r="O543">
            <v>0</v>
          </cell>
          <cell r="P543">
            <v>0</v>
          </cell>
          <cell r="Q543">
            <v>1</v>
          </cell>
          <cell r="R543">
            <v>0</v>
          </cell>
          <cell r="S543">
            <v>0</v>
          </cell>
          <cell r="T543">
            <v>0</v>
          </cell>
          <cell r="U543">
            <v>0</v>
          </cell>
          <cell r="V543">
            <v>0</v>
          </cell>
          <cell r="W543">
            <v>1</v>
          </cell>
        </row>
        <row r="544">
          <cell r="A544">
            <v>1695</v>
          </cell>
          <cell r="B544" t="str">
            <v>2007</v>
          </cell>
          <cell r="C544" t="str">
            <v>50</v>
          </cell>
          <cell r="D544" t="str">
            <v>2200</v>
          </cell>
          <cell r="E544" t="str">
            <v>AA</v>
          </cell>
          <cell r="F544" t="str">
            <v>1</v>
          </cell>
          <cell r="G544" t="str">
            <v>D</v>
          </cell>
          <cell r="H544" t="str">
            <v>C07</v>
          </cell>
          <cell r="I544" t="str">
            <v>9999</v>
          </cell>
          <cell r="J544">
            <v>0</v>
          </cell>
          <cell r="K544">
            <v>0</v>
          </cell>
          <cell r="L544">
            <v>0</v>
          </cell>
          <cell r="M544">
            <v>0</v>
          </cell>
          <cell r="N544">
            <v>464</v>
          </cell>
          <cell r="O544">
            <v>106</v>
          </cell>
          <cell r="P544">
            <v>584</v>
          </cell>
          <cell r="Q544">
            <v>133</v>
          </cell>
          <cell r="R544">
            <v>0</v>
          </cell>
          <cell r="S544">
            <v>0</v>
          </cell>
          <cell r="T544">
            <v>0</v>
          </cell>
          <cell r="U544">
            <v>0</v>
          </cell>
          <cell r="V544">
            <v>1048</v>
          </cell>
          <cell r="W544">
            <v>239</v>
          </cell>
        </row>
        <row r="545">
          <cell r="A545">
            <v>1699</v>
          </cell>
          <cell r="B545" t="str">
            <v>2007</v>
          </cell>
          <cell r="C545" t="str">
            <v>50</v>
          </cell>
          <cell r="D545" t="str">
            <v>2200</v>
          </cell>
          <cell r="E545" t="str">
            <v>AA</v>
          </cell>
          <cell r="F545" t="str">
            <v>2</v>
          </cell>
          <cell r="G545" t="str">
            <v>D</v>
          </cell>
          <cell r="H545" t="str">
            <v>C07</v>
          </cell>
          <cell r="I545" t="str">
            <v>9999</v>
          </cell>
          <cell r="J545">
            <v>318</v>
          </cell>
          <cell r="K545">
            <v>32</v>
          </cell>
          <cell r="L545">
            <v>342</v>
          </cell>
          <cell r="M545">
            <v>31</v>
          </cell>
          <cell r="N545">
            <v>247</v>
          </cell>
          <cell r="O545">
            <v>21</v>
          </cell>
          <cell r="P545">
            <v>261</v>
          </cell>
          <cell r="Q545">
            <v>19</v>
          </cell>
          <cell r="R545">
            <v>0</v>
          </cell>
          <cell r="S545">
            <v>0</v>
          </cell>
          <cell r="T545">
            <v>0</v>
          </cell>
          <cell r="U545">
            <v>0</v>
          </cell>
          <cell r="V545">
            <v>1168</v>
          </cell>
          <cell r="W545">
            <v>103</v>
          </cell>
        </row>
        <row r="546">
          <cell r="A546">
            <v>1756</v>
          </cell>
          <cell r="B546" t="str">
            <v>2007</v>
          </cell>
          <cell r="C546" t="str">
            <v>50</v>
          </cell>
          <cell r="D546" t="str">
            <v>2221</v>
          </cell>
          <cell r="E546" t="str">
            <v>AA</v>
          </cell>
          <cell r="F546" t="str">
            <v>1</v>
          </cell>
          <cell r="G546" t="str">
            <v>D</v>
          </cell>
          <cell r="H546" t="str">
            <v>C07</v>
          </cell>
          <cell r="I546" t="str">
            <v>9999</v>
          </cell>
          <cell r="J546">
            <v>0</v>
          </cell>
          <cell r="K546">
            <v>0</v>
          </cell>
          <cell r="L546">
            <v>0</v>
          </cell>
          <cell r="M546">
            <v>0</v>
          </cell>
          <cell r="N546">
            <v>707</v>
          </cell>
          <cell r="O546">
            <v>111</v>
          </cell>
          <cell r="P546">
            <v>747</v>
          </cell>
          <cell r="Q546">
            <v>136</v>
          </cell>
          <cell r="R546">
            <v>0</v>
          </cell>
          <cell r="S546">
            <v>0</v>
          </cell>
          <cell r="T546">
            <v>0</v>
          </cell>
          <cell r="U546">
            <v>0</v>
          </cell>
          <cell r="V546">
            <v>1454</v>
          </cell>
          <cell r="W546">
            <v>247</v>
          </cell>
        </row>
        <row r="547">
          <cell r="A547">
            <v>296</v>
          </cell>
          <cell r="B547" t="str">
            <v>2007</v>
          </cell>
          <cell r="C547" t="str">
            <v>11</v>
          </cell>
          <cell r="D547" t="str">
            <v>2163</v>
          </cell>
          <cell r="E547" t="str">
            <v>AA</v>
          </cell>
          <cell r="F547" t="str">
            <v>1</v>
          </cell>
          <cell r="G547" t="str">
            <v>D</v>
          </cell>
          <cell r="H547" t="str">
            <v>C08</v>
          </cell>
          <cell r="I547" t="str">
            <v>9999</v>
          </cell>
          <cell r="J547">
            <v>196</v>
          </cell>
          <cell r="K547">
            <v>38</v>
          </cell>
          <cell r="L547">
            <v>182</v>
          </cell>
          <cell r="M547">
            <v>31</v>
          </cell>
          <cell r="N547">
            <v>210</v>
          </cell>
          <cell r="O547">
            <v>45</v>
          </cell>
          <cell r="P547">
            <v>226</v>
          </cell>
          <cell r="Q547">
            <v>45</v>
          </cell>
          <cell r="R547">
            <v>0</v>
          </cell>
          <cell r="S547">
            <v>0</v>
          </cell>
          <cell r="T547">
            <v>0</v>
          </cell>
          <cell r="U547">
            <v>0</v>
          </cell>
          <cell r="V547">
            <v>814</v>
          </cell>
          <cell r="W547">
            <v>159</v>
          </cell>
        </row>
        <row r="548">
          <cell r="A548">
            <v>592</v>
          </cell>
          <cell r="B548" t="str">
            <v>2007</v>
          </cell>
          <cell r="C548" t="str">
            <v>14</v>
          </cell>
          <cell r="D548" t="str">
            <v>2224</v>
          </cell>
          <cell r="E548" t="str">
            <v>AA</v>
          </cell>
          <cell r="F548" t="str">
            <v>1</v>
          </cell>
          <cell r="G548" t="str">
            <v>D</v>
          </cell>
          <cell r="H548" t="str">
            <v>C08</v>
          </cell>
          <cell r="I548" t="str">
            <v>9999</v>
          </cell>
          <cell r="J548">
            <v>460</v>
          </cell>
          <cell r="K548">
            <v>90</v>
          </cell>
          <cell r="L548">
            <v>435</v>
          </cell>
          <cell r="M548">
            <v>75</v>
          </cell>
          <cell r="N548">
            <v>455</v>
          </cell>
          <cell r="O548">
            <v>96</v>
          </cell>
          <cell r="P548">
            <v>520</v>
          </cell>
          <cell r="Q548">
            <v>81</v>
          </cell>
          <cell r="V548">
            <v>1870</v>
          </cell>
          <cell r="W548">
            <v>342</v>
          </cell>
        </row>
        <row r="549">
          <cell r="A549">
            <v>1839</v>
          </cell>
          <cell r="B549" t="str">
            <v>2007</v>
          </cell>
          <cell r="C549" t="str">
            <v>50</v>
          </cell>
          <cell r="D549" t="str">
            <v>2254</v>
          </cell>
          <cell r="E549" t="str">
            <v>AA</v>
          </cell>
          <cell r="F549" t="str">
            <v>1</v>
          </cell>
          <cell r="G549" t="str">
            <v>D</v>
          </cell>
          <cell r="H549" t="str">
            <v>C08</v>
          </cell>
          <cell r="I549" t="str">
            <v>9999</v>
          </cell>
          <cell r="J549">
            <v>861</v>
          </cell>
          <cell r="K549">
            <v>279</v>
          </cell>
          <cell r="L549">
            <v>965</v>
          </cell>
          <cell r="M549">
            <v>317</v>
          </cell>
          <cell r="N549">
            <v>914</v>
          </cell>
          <cell r="O549">
            <v>304</v>
          </cell>
          <cell r="P549">
            <v>871</v>
          </cell>
          <cell r="Q549">
            <v>292</v>
          </cell>
          <cell r="R549">
            <v>0</v>
          </cell>
          <cell r="S549">
            <v>0</v>
          </cell>
          <cell r="T549">
            <v>0</v>
          </cell>
          <cell r="U549">
            <v>0</v>
          </cell>
          <cell r="V549">
            <v>3611</v>
          </cell>
          <cell r="W549">
            <v>1192</v>
          </cell>
        </row>
        <row r="550">
          <cell r="A550">
            <v>1845</v>
          </cell>
          <cell r="B550" t="str">
            <v>2007</v>
          </cell>
          <cell r="C550" t="str">
            <v>50</v>
          </cell>
          <cell r="D550" t="str">
            <v>2254</v>
          </cell>
          <cell r="E550" t="str">
            <v>AA</v>
          </cell>
          <cell r="F550" t="str">
            <v>2</v>
          </cell>
          <cell r="G550" t="str">
            <v>D</v>
          </cell>
          <cell r="H550" t="str">
            <v>C08</v>
          </cell>
          <cell r="I550" t="str">
            <v>9999</v>
          </cell>
          <cell r="J550">
            <v>0</v>
          </cell>
          <cell r="K550">
            <v>0</v>
          </cell>
          <cell r="L550">
            <v>0</v>
          </cell>
          <cell r="M550">
            <v>0</v>
          </cell>
          <cell r="N550">
            <v>0</v>
          </cell>
          <cell r="O550">
            <v>0</v>
          </cell>
          <cell r="P550">
            <v>96</v>
          </cell>
          <cell r="Q550">
            <v>7</v>
          </cell>
          <cell r="R550">
            <v>0</v>
          </cell>
          <cell r="S550">
            <v>0</v>
          </cell>
          <cell r="T550">
            <v>0</v>
          </cell>
          <cell r="U550">
            <v>0</v>
          </cell>
          <cell r="V550">
            <v>96</v>
          </cell>
          <cell r="W550">
            <v>7</v>
          </cell>
        </row>
        <row r="551">
          <cell r="A551">
            <v>1875</v>
          </cell>
          <cell r="B551" t="str">
            <v>2007</v>
          </cell>
          <cell r="C551" t="str">
            <v>50</v>
          </cell>
          <cell r="D551" t="str">
            <v>2259</v>
          </cell>
          <cell r="E551" t="str">
            <v>AA</v>
          </cell>
          <cell r="F551" t="str">
            <v>1</v>
          </cell>
          <cell r="G551" t="str">
            <v>D</v>
          </cell>
          <cell r="H551" t="str">
            <v>C08</v>
          </cell>
          <cell r="I551" t="str">
            <v>9999</v>
          </cell>
          <cell r="J551">
            <v>714</v>
          </cell>
          <cell r="K551">
            <v>260</v>
          </cell>
          <cell r="L551">
            <v>798</v>
          </cell>
          <cell r="M551">
            <v>264</v>
          </cell>
          <cell r="N551">
            <v>829</v>
          </cell>
          <cell r="O551">
            <v>258</v>
          </cell>
          <cell r="P551">
            <v>1235</v>
          </cell>
          <cell r="Q551">
            <v>351</v>
          </cell>
          <cell r="R551">
            <v>0</v>
          </cell>
          <cell r="S551">
            <v>0</v>
          </cell>
          <cell r="T551">
            <v>0</v>
          </cell>
          <cell r="U551">
            <v>0</v>
          </cell>
          <cell r="V551">
            <v>3576</v>
          </cell>
          <cell r="W551">
            <v>1133</v>
          </cell>
        </row>
        <row r="552">
          <cell r="A552">
            <v>12</v>
          </cell>
          <cell r="B552" t="str">
            <v>2007</v>
          </cell>
          <cell r="C552" t="str">
            <v>01</v>
          </cell>
          <cell r="D552" t="str">
            <v>1104</v>
          </cell>
          <cell r="E552" t="str">
            <v>AA</v>
          </cell>
          <cell r="F552" t="str">
            <v>1</v>
          </cell>
          <cell r="G552" t="str">
            <v>D</v>
          </cell>
          <cell r="H552" t="str">
            <v>C09</v>
          </cell>
          <cell r="I552" t="str">
            <v>9999</v>
          </cell>
          <cell r="J552">
            <v>277</v>
          </cell>
          <cell r="K552">
            <v>97</v>
          </cell>
          <cell r="L552">
            <v>309</v>
          </cell>
          <cell r="M552">
            <v>84</v>
          </cell>
          <cell r="N552">
            <v>224</v>
          </cell>
          <cell r="O552">
            <v>80</v>
          </cell>
          <cell r="P552">
            <v>285</v>
          </cell>
          <cell r="Q552">
            <v>97</v>
          </cell>
          <cell r="R552">
            <v>0</v>
          </cell>
          <cell r="S552">
            <v>0</v>
          </cell>
          <cell r="T552">
            <v>0</v>
          </cell>
          <cell r="U552">
            <v>0</v>
          </cell>
          <cell r="V552">
            <v>1095</v>
          </cell>
          <cell r="W552">
            <v>358</v>
          </cell>
        </row>
        <row r="553">
          <cell r="A553">
            <v>16</v>
          </cell>
          <cell r="B553" t="str">
            <v>2007</v>
          </cell>
          <cell r="C553" t="str">
            <v>01</v>
          </cell>
          <cell r="D553" t="str">
            <v>2002</v>
          </cell>
          <cell r="E553" t="str">
            <v>AA</v>
          </cell>
          <cell r="F553" t="str">
            <v>1</v>
          </cell>
          <cell r="G553" t="str">
            <v>D</v>
          </cell>
          <cell r="H553" t="str">
            <v>C09</v>
          </cell>
          <cell r="I553" t="str">
            <v>9999</v>
          </cell>
          <cell r="J553">
            <v>224</v>
          </cell>
          <cell r="K553">
            <v>25</v>
          </cell>
          <cell r="L553">
            <v>216</v>
          </cell>
          <cell r="M553">
            <v>20</v>
          </cell>
          <cell r="N553">
            <v>174</v>
          </cell>
          <cell r="O553">
            <v>21</v>
          </cell>
          <cell r="P553">
            <v>210</v>
          </cell>
          <cell r="Q553">
            <v>22</v>
          </cell>
          <cell r="R553">
            <v>0</v>
          </cell>
          <cell r="S553">
            <v>0</v>
          </cell>
          <cell r="T553">
            <v>0</v>
          </cell>
          <cell r="U553">
            <v>0</v>
          </cell>
          <cell r="V553">
            <v>824</v>
          </cell>
          <cell r="W553">
            <v>88</v>
          </cell>
        </row>
        <row r="554">
          <cell r="A554">
            <v>24</v>
          </cell>
          <cell r="B554" t="str">
            <v>2007</v>
          </cell>
          <cell r="C554" t="str">
            <v>01</v>
          </cell>
          <cell r="D554" t="str">
            <v>2009</v>
          </cell>
          <cell r="E554" t="str">
            <v>AA</v>
          </cell>
          <cell r="F554" t="str">
            <v>1</v>
          </cell>
          <cell r="G554" t="str">
            <v>D</v>
          </cell>
          <cell r="H554" t="str">
            <v>C09</v>
          </cell>
          <cell r="I554" t="str">
            <v>9999</v>
          </cell>
          <cell r="J554">
            <v>72</v>
          </cell>
          <cell r="K554">
            <v>14</v>
          </cell>
          <cell r="L554">
            <v>69</v>
          </cell>
          <cell r="M554">
            <v>8</v>
          </cell>
          <cell r="N554">
            <v>99</v>
          </cell>
          <cell r="O554">
            <v>18</v>
          </cell>
          <cell r="P554">
            <v>115</v>
          </cell>
          <cell r="Q554">
            <v>15</v>
          </cell>
          <cell r="R554">
            <v>0</v>
          </cell>
          <cell r="S554">
            <v>0</v>
          </cell>
          <cell r="T554">
            <v>0</v>
          </cell>
          <cell r="U554">
            <v>0</v>
          </cell>
          <cell r="V554">
            <v>355</v>
          </cell>
          <cell r="W554">
            <v>55</v>
          </cell>
        </row>
        <row r="555">
          <cell r="A555">
            <v>87</v>
          </cell>
          <cell r="B555" t="str">
            <v>2007</v>
          </cell>
          <cell r="C555" t="str">
            <v>03</v>
          </cell>
          <cell r="D555" t="str">
            <v>2053</v>
          </cell>
          <cell r="E555" t="str">
            <v>AA</v>
          </cell>
          <cell r="F555" t="str">
            <v>1</v>
          </cell>
          <cell r="G555" t="str">
            <v>D</v>
          </cell>
          <cell r="H555" t="str">
            <v>C09</v>
          </cell>
          <cell r="I555" t="str">
            <v>9999</v>
          </cell>
          <cell r="J555">
            <v>212</v>
          </cell>
          <cell r="K555">
            <v>74</v>
          </cell>
          <cell r="L555">
            <v>182</v>
          </cell>
          <cell r="M555">
            <v>51</v>
          </cell>
          <cell r="N555">
            <v>180</v>
          </cell>
          <cell r="O555">
            <v>55</v>
          </cell>
          <cell r="P555">
            <v>197</v>
          </cell>
          <cell r="Q555">
            <v>49</v>
          </cell>
          <cell r="R555">
            <v>0</v>
          </cell>
          <cell r="S555">
            <v>0</v>
          </cell>
          <cell r="T555">
            <v>0</v>
          </cell>
          <cell r="U555">
            <v>0</v>
          </cell>
          <cell r="V555">
            <v>771</v>
          </cell>
          <cell r="W555">
            <v>229</v>
          </cell>
        </row>
        <row r="556">
          <cell r="A556">
            <v>106</v>
          </cell>
          <cell r="B556" t="str">
            <v>2007</v>
          </cell>
          <cell r="C556" t="str">
            <v>05</v>
          </cell>
          <cell r="D556" t="str">
            <v>2080</v>
          </cell>
          <cell r="E556" t="str">
            <v>AA</v>
          </cell>
          <cell r="F556" t="str">
            <v>1</v>
          </cell>
          <cell r="G556" t="str">
            <v>D</v>
          </cell>
          <cell r="H556" t="str">
            <v>C09</v>
          </cell>
          <cell r="I556" t="str">
            <v>9999</v>
          </cell>
          <cell r="J556">
            <v>106</v>
          </cell>
          <cell r="K556">
            <v>15</v>
          </cell>
          <cell r="L556">
            <v>155</v>
          </cell>
          <cell r="M556">
            <v>19</v>
          </cell>
          <cell r="N556">
            <v>174</v>
          </cell>
          <cell r="O556">
            <v>23</v>
          </cell>
          <cell r="P556">
            <v>172</v>
          </cell>
          <cell r="Q556">
            <v>24</v>
          </cell>
          <cell r="R556">
            <v>0</v>
          </cell>
          <cell r="S556">
            <v>0</v>
          </cell>
          <cell r="T556">
            <v>0</v>
          </cell>
          <cell r="U556">
            <v>0</v>
          </cell>
          <cell r="V556">
            <v>607</v>
          </cell>
          <cell r="W556">
            <v>81</v>
          </cell>
        </row>
        <row r="557">
          <cell r="A557">
            <v>122</v>
          </cell>
          <cell r="B557" t="str">
            <v>2007</v>
          </cell>
          <cell r="C557" t="str">
            <v>07</v>
          </cell>
          <cell r="D557" t="str">
            <v>0148</v>
          </cell>
          <cell r="E557" t="str">
            <v>AA</v>
          </cell>
          <cell r="F557" t="str">
            <v>1</v>
          </cell>
          <cell r="G557" t="str">
            <v>D</v>
          </cell>
          <cell r="H557" t="str">
            <v>C09</v>
          </cell>
          <cell r="I557" t="str">
            <v>9999</v>
          </cell>
          <cell r="J557">
            <v>0</v>
          </cell>
          <cell r="K557">
            <v>0</v>
          </cell>
          <cell r="L557">
            <v>8</v>
          </cell>
          <cell r="M557">
            <v>0</v>
          </cell>
          <cell r="N557">
            <v>5</v>
          </cell>
          <cell r="O557">
            <v>1</v>
          </cell>
          <cell r="P557">
            <v>260</v>
          </cell>
          <cell r="Q557">
            <v>132</v>
          </cell>
          <cell r="R557">
            <v>0</v>
          </cell>
          <cell r="S557">
            <v>0</v>
          </cell>
          <cell r="T557">
            <v>0</v>
          </cell>
          <cell r="U557">
            <v>0</v>
          </cell>
          <cell r="V557">
            <v>273</v>
          </cell>
          <cell r="W557">
            <v>133</v>
          </cell>
        </row>
        <row r="558">
          <cell r="A558">
            <v>128</v>
          </cell>
          <cell r="B558" t="str">
            <v>2007</v>
          </cell>
          <cell r="C558" t="str">
            <v>07</v>
          </cell>
          <cell r="D558" t="str">
            <v>0148</v>
          </cell>
          <cell r="E558" t="str">
            <v>AA</v>
          </cell>
          <cell r="F558" t="str">
            <v>2</v>
          </cell>
          <cell r="G558" t="str">
            <v>D</v>
          </cell>
          <cell r="H558" t="str">
            <v>C09</v>
          </cell>
          <cell r="I558" t="str">
            <v>9999</v>
          </cell>
          <cell r="J558">
            <v>0</v>
          </cell>
          <cell r="K558">
            <v>0</v>
          </cell>
          <cell r="L558">
            <v>1</v>
          </cell>
          <cell r="M558">
            <v>0</v>
          </cell>
          <cell r="N558">
            <v>2</v>
          </cell>
          <cell r="O558">
            <v>0</v>
          </cell>
          <cell r="P558">
            <v>64</v>
          </cell>
          <cell r="Q558">
            <v>13</v>
          </cell>
          <cell r="R558">
            <v>0</v>
          </cell>
          <cell r="S558">
            <v>0</v>
          </cell>
          <cell r="T558">
            <v>0</v>
          </cell>
          <cell r="U558">
            <v>0</v>
          </cell>
          <cell r="V558">
            <v>67</v>
          </cell>
          <cell r="W558">
            <v>13</v>
          </cell>
        </row>
        <row r="559">
          <cell r="A559">
            <v>142</v>
          </cell>
          <cell r="B559" t="str">
            <v>2007</v>
          </cell>
          <cell r="C559" t="str">
            <v>07</v>
          </cell>
          <cell r="D559" t="str">
            <v>2105</v>
          </cell>
          <cell r="E559" t="str">
            <v>AA</v>
          </cell>
          <cell r="F559" t="str">
            <v>1</v>
          </cell>
          <cell r="G559" t="str">
            <v>D</v>
          </cell>
          <cell r="H559" t="str">
            <v>C09</v>
          </cell>
          <cell r="I559" t="str">
            <v>9999</v>
          </cell>
          <cell r="J559">
            <v>4</v>
          </cell>
          <cell r="K559">
            <v>0</v>
          </cell>
          <cell r="L559">
            <v>75</v>
          </cell>
          <cell r="M559">
            <v>5</v>
          </cell>
          <cell r="N559">
            <v>80</v>
          </cell>
          <cell r="O559">
            <v>5</v>
          </cell>
          <cell r="P559">
            <v>99</v>
          </cell>
          <cell r="Q559">
            <v>5</v>
          </cell>
          <cell r="R559">
            <v>0</v>
          </cell>
          <cell r="S559">
            <v>0</v>
          </cell>
          <cell r="T559">
            <v>0</v>
          </cell>
          <cell r="U559">
            <v>0</v>
          </cell>
          <cell r="V559">
            <v>258</v>
          </cell>
          <cell r="W559">
            <v>15</v>
          </cell>
        </row>
        <row r="560">
          <cell r="A560">
            <v>179</v>
          </cell>
          <cell r="B560" t="str">
            <v>2007</v>
          </cell>
          <cell r="C560" t="str">
            <v>08</v>
          </cell>
          <cell r="D560" t="str">
            <v>2114</v>
          </cell>
          <cell r="E560" t="str">
            <v>AA</v>
          </cell>
          <cell r="F560" t="str">
            <v>1</v>
          </cell>
          <cell r="G560" t="str">
            <v>D</v>
          </cell>
          <cell r="H560" t="str">
            <v>C09</v>
          </cell>
          <cell r="I560" t="str">
            <v>9999</v>
          </cell>
          <cell r="J560">
            <v>410</v>
          </cell>
          <cell r="K560">
            <v>35</v>
          </cell>
          <cell r="L560">
            <v>476</v>
          </cell>
          <cell r="M560">
            <v>38</v>
          </cell>
          <cell r="N560">
            <v>405</v>
          </cell>
          <cell r="O560">
            <v>60</v>
          </cell>
          <cell r="P560">
            <v>504</v>
          </cell>
          <cell r="Q560">
            <v>42</v>
          </cell>
          <cell r="R560">
            <v>0</v>
          </cell>
          <cell r="S560">
            <v>0</v>
          </cell>
          <cell r="T560">
            <v>0</v>
          </cell>
          <cell r="U560">
            <v>0</v>
          </cell>
          <cell r="V560">
            <v>1795</v>
          </cell>
          <cell r="W560">
            <v>175</v>
          </cell>
        </row>
        <row r="561">
          <cell r="A561">
            <v>220</v>
          </cell>
          <cell r="B561" t="str">
            <v>2007</v>
          </cell>
          <cell r="C561" t="str">
            <v>10</v>
          </cell>
          <cell r="D561" t="str">
            <v>1136</v>
          </cell>
          <cell r="E561" t="str">
            <v>AA</v>
          </cell>
          <cell r="F561" t="str">
            <v>1</v>
          </cell>
          <cell r="G561" t="str">
            <v>D</v>
          </cell>
          <cell r="H561" t="str">
            <v>C09</v>
          </cell>
          <cell r="I561" t="str">
            <v>9999</v>
          </cell>
          <cell r="J561">
            <v>383</v>
          </cell>
          <cell r="K561">
            <v>123</v>
          </cell>
          <cell r="L561">
            <v>421</v>
          </cell>
          <cell r="M561">
            <v>122</v>
          </cell>
          <cell r="N561">
            <v>413</v>
          </cell>
          <cell r="O561">
            <v>117</v>
          </cell>
          <cell r="P561">
            <v>443</v>
          </cell>
          <cell r="Q561">
            <v>139</v>
          </cell>
          <cell r="R561">
            <v>0</v>
          </cell>
          <cell r="S561">
            <v>0</v>
          </cell>
          <cell r="T561">
            <v>0</v>
          </cell>
          <cell r="U561">
            <v>0</v>
          </cell>
          <cell r="V561">
            <v>1660</v>
          </cell>
          <cell r="W561">
            <v>501</v>
          </cell>
        </row>
        <row r="562">
          <cell r="A562">
            <v>240</v>
          </cell>
          <cell r="B562" t="str">
            <v>2007</v>
          </cell>
          <cell r="C562" t="str">
            <v>10</v>
          </cell>
          <cell r="D562" t="str">
            <v>2142</v>
          </cell>
          <cell r="E562" t="str">
            <v>AA</v>
          </cell>
          <cell r="F562" t="str">
            <v>1</v>
          </cell>
          <cell r="G562" t="str">
            <v>D</v>
          </cell>
          <cell r="H562" t="str">
            <v>C09</v>
          </cell>
          <cell r="I562" t="str">
            <v>9999</v>
          </cell>
          <cell r="J562">
            <v>201</v>
          </cell>
          <cell r="K562">
            <v>57</v>
          </cell>
          <cell r="L562">
            <v>187</v>
          </cell>
          <cell r="M562">
            <v>33</v>
          </cell>
          <cell r="N562">
            <v>171</v>
          </cell>
          <cell r="O562">
            <v>21</v>
          </cell>
          <cell r="P562">
            <v>179</v>
          </cell>
          <cell r="Q562">
            <v>18</v>
          </cell>
          <cell r="R562">
            <v>0</v>
          </cell>
          <cell r="S562">
            <v>0</v>
          </cell>
          <cell r="T562">
            <v>0</v>
          </cell>
          <cell r="U562">
            <v>0</v>
          </cell>
          <cell r="V562">
            <v>738</v>
          </cell>
          <cell r="W562">
            <v>129</v>
          </cell>
        </row>
        <row r="563">
          <cell r="A563">
            <v>267</v>
          </cell>
          <cell r="B563" t="str">
            <v>2007</v>
          </cell>
          <cell r="C563" t="str">
            <v>11</v>
          </cell>
          <cell r="D563" t="str">
            <v>2153</v>
          </cell>
          <cell r="E563" t="str">
            <v>AA</v>
          </cell>
          <cell r="F563" t="str">
            <v>1</v>
          </cell>
          <cell r="G563" t="str">
            <v>D</v>
          </cell>
          <cell r="H563" t="str">
            <v>C09</v>
          </cell>
          <cell r="I563" t="str">
            <v>9999</v>
          </cell>
          <cell r="J563">
            <v>356</v>
          </cell>
          <cell r="K563">
            <v>33</v>
          </cell>
          <cell r="L563">
            <v>276</v>
          </cell>
          <cell r="M563">
            <v>32</v>
          </cell>
          <cell r="N563">
            <v>236</v>
          </cell>
          <cell r="O563">
            <v>36</v>
          </cell>
          <cell r="P563">
            <v>246</v>
          </cell>
          <cell r="Q563">
            <v>45</v>
          </cell>
          <cell r="R563">
            <v>0</v>
          </cell>
          <cell r="S563">
            <v>0</v>
          </cell>
          <cell r="T563">
            <v>0</v>
          </cell>
          <cell r="U563">
            <v>0</v>
          </cell>
          <cell r="V563">
            <v>1114</v>
          </cell>
          <cell r="W563">
            <v>146</v>
          </cell>
        </row>
        <row r="564">
          <cell r="A564">
            <v>271</v>
          </cell>
          <cell r="B564" t="str">
            <v>2007</v>
          </cell>
          <cell r="C564" t="str">
            <v>11</v>
          </cell>
          <cell r="D564" t="str">
            <v>2154</v>
          </cell>
          <cell r="E564" t="str">
            <v>AA</v>
          </cell>
          <cell r="F564" t="str">
            <v>1</v>
          </cell>
          <cell r="G564" t="str">
            <v>D</v>
          </cell>
          <cell r="H564" t="str">
            <v>C09</v>
          </cell>
          <cell r="I564" t="str">
            <v>9999</v>
          </cell>
          <cell r="J564">
            <v>374</v>
          </cell>
          <cell r="K564">
            <v>25</v>
          </cell>
          <cell r="L564">
            <v>411</v>
          </cell>
          <cell r="M564">
            <v>24</v>
          </cell>
          <cell r="N564">
            <v>518</v>
          </cell>
          <cell r="O564">
            <v>50</v>
          </cell>
          <cell r="P564">
            <v>598</v>
          </cell>
          <cell r="Q564">
            <v>40</v>
          </cell>
          <cell r="V564">
            <v>1901</v>
          </cell>
          <cell r="W564">
            <v>139</v>
          </cell>
        </row>
        <row r="565">
          <cell r="A565">
            <v>281</v>
          </cell>
          <cell r="B565" t="str">
            <v>2007</v>
          </cell>
          <cell r="C565" t="str">
            <v>11</v>
          </cell>
          <cell r="D565" t="str">
            <v>2156</v>
          </cell>
          <cell r="E565" t="str">
            <v>AA</v>
          </cell>
          <cell r="F565" t="str">
            <v>1</v>
          </cell>
          <cell r="G565" t="str">
            <v>D</v>
          </cell>
          <cell r="H565" t="str">
            <v>C09</v>
          </cell>
          <cell r="I565" t="str">
            <v>9999</v>
          </cell>
          <cell r="J565">
            <v>703</v>
          </cell>
          <cell r="K565">
            <v>261</v>
          </cell>
          <cell r="L565">
            <v>668</v>
          </cell>
          <cell r="M565">
            <v>241</v>
          </cell>
          <cell r="N565">
            <v>604</v>
          </cell>
          <cell r="O565">
            <v>214</v>
          </cell>
          <cell r="P565">
            <v>615</v>
          </cell>
          <cell r="Q565">
            <v>228</v>
          </cell>
          <cell r="R565">
            <v>0</v>
          </cell>
          <cell r="S565">
            <v>0</v>
          </cell>
          <cell r="T565">
            <v>0</v>
          </cell>
          <cell r="U565">
            <v>0</v>
          </cell>
          <cell r="V565">
            <v>2590</v>
          </cell>
          <cell r="W565">
            <v>944</v>
          </cell>
        </row>
        <row r="566">
          <cell r="A566">
            <v>293</v>
          </cell>
          <cell r="B566" t="str">
            <v>2007</v>
          </cell>
          <cell r="C566" t="str">
            <v>11</v>
          </cell>
          <cell r="D566" t="str">
            <v>2162</v>
          </cell>
          <cell r="E566" t="str">
            <v>AA</v>
          </cell>
          <cell r="F566" t="str">
            <v>1</v>
          </cell>
          <cell r="G566" t="str">
            <v>D</v>
          </cell>
          <cell r="H566" t="str">
            <v>C09</v>
          </cell>
          <cell r="I566" t="str">
            <v>9999</v>
          </cell>
          <cell r="J566">
            <v>237</v>
          </cell>
          <cell r="K566">
            <v>54</v>
          </cell>
          <cell r="L566">
            <v>228</v>
          </cell>
          <cell r="M566">
            <v>34</v>
          </cell>
          <cell r="N566">
            <v>239</v>
          </cell>
          <cell r="O566">
            <v>45</v>
          </cell>
          <cell r="P566">
            <v>255</v>
          </cell>
          <cell r="Q566">
            <v>44</v>
          </cell>
          <cell r="R566">
            <v>0</v>
          </cell>
          <cell r="S566">
            <v>0</v>
          </cell>
          <cell r="T566">
            <v>0</v>
          </cell>
          <cell r="U566">
            <v>0</v>
          </cell>
          <cell r="V566">
            <v>959</v>
          </cell>
          <cell r="W566">
            <v>177</v>
          </cell>
        </row>
        <row r="567">
          <cell r="A567">
            <v>307</v>
          </cell>
          <cell r="B567" t="str">
            <v>2007</v>
          </cell>
          <cell r="C567" t="str">
            <v>11</v>
          </cell>
          <cell r="D567" t="str">
            <v>2219</v>
          </cell>
          <cell r="E567" t="str">
            <v>AA</v>
          </cell>
          <cell r="F567" t="str">
            <v>1</v>
          </cell>
          <cell r="G567" t="str">
            <v>D</v>
          </cell>
          <cell r="H567" t="str">
            <v>C09</v>
          </cell>
          <cell r="I567" t="str">
            <v>9999</v>
          </cell>
          <cell r="J567">
            <v>411</v>
          </cell>
          <cell r="K567">
            <v>59</v>
          </cell>
          <cell r="L567">
            <v>401</v>
          </cell>
          <cell r="M567">
            <v>49</v>
          </cell>
          <cell r="N567">
            <v>0</v>
          </cell>
          <cell r="O567">
            <v>0</v>
          </cell>
          <cell r="P567">
            <v>0</v>
          </cell>
          <cell r="Q567">
            <v>0</v>
          </cell>
          <cell r="R567">
            <v>0</v>
          </cell>
          <cell r="S567">
            <v>0</v>
          </cell>
          <cell r="T567">
            <v>0</v>
          </cell>
          <cell r="U567">
            <v>0</v>
          </cell>
          <cell r="V567">
            <v>812</v>
          </cell>
          <cell r="W567">
            <v>108</v>
          </cell>
        </row>
        <row r="568">
          <cell r="A568">
            <v>337</v>
          </cell>
          <cell r="B568" t="str">
            <v>2007</v>
          </cell>
          <cell r="C568" t="str">
            <v>12</v>
          </cell>
          <cell r="D568" t="str">
            <v>2159</v>
          </cell>
          <cell r="E568" t="str">
            <v>AA</v>
          </cell>
          <cell r="F568" t="str">
            <v>1</v>
          </cell>
          <cell r="G568" t="str">
            <v>D</v>
          </cell>
          <cell r="H568" t="str">
            <v>C09</v>
          </cell>
          <cell r="I568" t="str">
            <v>9999</v>
          </cell>
          <cell r="J568">
            <v>382</v>
          </cell>
          <cell r="K568">
            <v>106</v>
          </cell>
          <cell r="L568">
            <v>373</v>
          </cell>
          <cell r="M568">
            <v>84</v>
          </cell>
          <cell r="N568">
            <v>335</v>
          </cell>
          <cell r="O568">
            <v>80</v>
          </cell>
          <cell r="P568">
            <v>302</v>
          </cell>
          <cell r="Q568">
            <v>93</v>
          </cell>
          <cell r="R568">
            <v>0</v>
          </cell>
          <cell r="S568">
            <v>0</v>
          </cell>
          <cell r="T568">
            <v>0</v>
          </cell>
          <cell r="U568">
            <v>0</v>
          </cell>
          <cell r="V568">
            <v>1392</v>
          </cell>
          <cell r="W568">
            <v>363</v>
          </cell>
        </row>
        <row r="569">
          <cell r="A569">
            <v>341</v>
          </cell>
          <cell r="B569" t="str">
            <v>2007</v>
          </cell>
          <cell r="C569" t="str">
            <v>12</v>
          </cell>
          <cell r="D569" t="str">
            <v>2159</v>
          </cell>
          <cell r="E569" t="str">
            <v>AA</v>
          </cell>
          <cell r="F569" t="str">
            <v>2</v>
          </cell>
          <cell r="G569" t="str">
            <v>D</v>
          </cell>
          <cell r="H569" t="str">
            <v>C09</v>
          </cell>
          <cell r="I569" t="str">
            <v>9999</v>
          </cell>
          <cell r="J569">
            <v>0</v>
          </cell>
          <cell r="K569">
            <v>0</v>
          </cell>
          <cell r="L569">
            <v>6</v>
          </cell>
          <cell r="M569">
            <v>0</v>
          </cell>
          <cell r="N569">
            <v>15</v>
          </cell>
          <cell r="O569">
            <v>0</v>
          </cell>
          <cell r="P569">
            <v>172</v>
          </cell>
          <cell r="Q569">
            <v>16</v>
          </cell>
          <cell r="R569">
            <v>0</v>
          </cell>
          <cell r="S569">
            <v>0</v>
          </cell>
          <cell r="T569">
            <v>0</v>
          </cell>
          <cell r="U569">
            <v>0</v>
          </cell>
          <cell r="V569">
            <v>193</v>
          </cell>
          <cell r="W569">
            <v>16</v>
          </cell>
        </row>
        <row r="570">
          <cell r="A570">
            <v>417</v>
          </cell>
          <cell r="B570" t="str">
            <v>2007</v>
          </cell>
          <cell r="C570" t="str">
            <v>13</v>
          </cell>
          <cell r="D570" t="str">
            <v>0220</v>
          </cell>
          <cell r="E570" t="str">
            <v>AA</v>
          </cell>
          <cell r="F570" t="str">
            <v>1</v>
          </cell>
          <cell r="G570" t="str">
            <v>D</v>
          </cell>
          <cell r="H570" t="str">
            <v>C09</v>
          </cell>
          <cell r="I570" t="str">
            <v>9999</v>
          </cell>
          <cell r="J570">
            <v>235</v>
          </cell>
          <cell r="K570">
            <v>46</v>
          </cell>
          <cell r="L570">
            <v>272</v>
          </cell>
          <cell r="M570">
            <v>41</v>
          </cell>
          <cell r="N570">
            <v>250</v>
          </cell>
          <cell r="O570">
            <v>38</v>
          </cell>
          <cell r="P570">
            <v>310</v>
          </cell>
          <cell r="Q570">
            <v>52</v>
          </cell>
          <cell r="R570">
            <v>0</v>
          </cell>
          <cell r="S570">
            <v>0</v>
          </cell>
          <cell r="T570">
            <v>0</v>
          </cell>
          <cell r="U570">
            <v>0</v>
          </cell>
          <cell r="V570">
            <v>1067</v>
          </cell>
          <cell r="W570">
            <v>177</v>
          </cell>
        </row>
        <row r="571">
          <cell r="A571">
            <v>421</v>
          </cell>
          <cell r="B571" t="str">
            <v>2007</v>
          </cell>
          <cell r="C571" t="str">
            <v>13</v>
          </cell>
          <cell r="D571" t="str">
            <v>1148</v>
          </cell>
          <cell r="E571" t="str">
            <v>AA</v>
          </cell>
          <cell r="F571" t="str">
            <v>1</v>
          </cell>
          <cell r="G571" t="str">
            <v>D</v>
          </cell>
          <cell r="H571" t="str">
            <v>C09</v>
          </cell>
          <cell r="I571" t="str">
            <v>9999</v>
          </cell>
          <cell r="J571">
            <v>0</v>
          </cell>
          <cell r="K571">
            <v>0</v>
          </cell>
          <cell r="L571">
            <v>10</v>
          </cell>
          <cell r="M571">
            <v>2</v>
          </cell>
          <cell r="N571">
            <v>3</v>
          </cell>
          <cell r="O571">
            <v>0</v>
          </cell>
          <cell r="P571">
            <v>143</v>
          </cell>
          <cell r="Q571">
            <v>39</v>
          </cell>
          <cell r="R571">
            <v>0</v>
          </cell>
          <cell r="S571">
            <v>0</v>
          </cell>
          <cell r="T571">
            <v>0</v>
          </cell>
          <cell r="U571">
            <v>0</v>
          </cell>
          <cell r="V571">
            <v>156</v>
          </cell>
          <cell r="W571">
            <v>41</v>
          </cell>
        </row>
        <row r="572">
          <cell r="A572">
            <v>426</v>
          </cell>
          <cell r="B572" t="str">
            <v>2007</v>
          </cell>
          <cell r="C572" t="str">
            <v>13</v>
          </cell>
          <cell r="D572" t="str">
            <v>1148</v>
          </cell>
          <cell r="E572" t="str">
            <v>AA</v>
          </cell>
          <cell r="F572" t="str">
            <v>3</v>
          </cell>
          <cell r="G572" t="str">
            <v>D</v>
          </cell>
          <cell r="H572" t="str">
            <v>C09</v>
          </cell>
          <cell r="I572" t="str">
            <v>9999</v>
          </cell>
          <cell r="J572">
            <v>0</v>
          </cell>
          <cell r="K572">
            <v>0</v>
          </cell>
          <cell r="L572">
            <v>4</v>
          </cell>
          <cell r="M572">
            <v>0</v>
          </cell>
          <cell r="N572">
            <v>2</v>
          </cell>
          <cell r="O572">
            <v>0</v>
          </cell>
          <cell r="P572">
            <v>1</v>
          </cell>
          <cell r="Q572">
            <v>0</v>
          </cell>
          <cell r="R572">
            <v>17</v>
          </cell>
          <cell r="S572">
            <v>10</v>
          </cell>
          <cell r="T572">
            <v>0</v>
          </cell>
          <cell r="U572">
            <v>0</v>
          </cell>
          <cell r="V572">
            <v>24</v>
          </cell>
          <cell r="W572">
            <v>10</v>
          </cell>
        </row>
        <row r="573">
          <cell r="A573">
            <v>457</v>
          </cell>
          <cell r="B573" t="str">
            <v>2007</v>
          </cell>
          <cell r="C573" t="str">
            <v>13</v>
          </cell>
          <cell r="D573" t="str">
            <v>2223</v>
          </cell>
          <cell r="E573" t="str">
            <v>AA</v>
          </cell>
          <cell r="F573" t="str">
            <v>1</v>
          </cell>
          <cell r="G573" t="str">
            <v>D</v>
          </cell>
          <cell r="H573" t="str">
            <v>C09</v>
          </cell>
          <cell r="I573" t="str">
            <v>9999</v>
          </cell>
          <cell r="J573">
            <v>841</v>
          </cell>
          <cell r="K573">
            <v>268</v>
          </cell>
          <cell r="L573">
            <v>831</v>
          </cell>
          <cell r="M573">
            <v>290</v>
          </cell>
          <cell r="N573">
            <v>754</v>
          </cell>
          <cell r="O573">
            <v>313</v>
          </cell>
          <cell r="P573">
            <v>932</v>
          </cell>
          <cell r="Q573">
            <v>341</v>
          </cell>
          <cell r="V573">
            <v>3358</v>
          </cell>
          <cell r="W573">
            <v>1212</v>
          </cell>
        </row>
        <row r="574">
          <cell r="A574">
            <v>472</v>
          </cell>
          <cell r="B574" t="str">
            <v>2007</v>
          </cell>
          <cell r="C574" t="str">
            <v>13</v>
          </cell>
          <cell r="D574" t="str">
            <v>2249</v>
          </cell>
          <cell r="E574" t="str">
            <v>AA</v>
          </cell>
          <cell r="F574" t="str">
            <v>1</v>
          </cell>
          <cell r="G574" t="str">
            <v>D</v>
          </cell>
          <cell r="H574" t="str">
            <v>C09</v>
          </cell>
          <cell r="I574" t="str">
            <v>9999</v>
          </cell>
          <cell r="J574">
            <v>1025</v>
          </cell>
          <cell r="K574">
            <v>283</v>
          </cell>
          <cell r="L574">
            <v>669</v>
          </cell>
          <cell r="M574">
            <v>230</v>
          </cell>
          <cell r="N574">
            <v>730</v>
          </cell>
          <cell r="O574">
            <v>240</v>
          </cell>
          <cell r="P574">
            <v>713</v>
          </cell>
          <cell r="Q574">
            <v>206</v>
          </cell>
          <cell r="R574">
            <v>0</v>
          </cell>
          <cell r="S574">
            <v>0</v>
          </cell>
          <cell r="T574">
            <v>0</v>
          </cell>
          <cell r="U574">
            <v>0</v>
          </cell>
          <cell r="V574">
            <v>3137</v>
          </cell>
          <cell r="W574">
            <v>959</v>
          </cell>
        </row>
        <row r="575">
          <cell r="A575">
            <v>480</v>
          </cell>
          <cell r="B575" t="str">
            <v>2007</v>
          </cell>
          <cell r="C575" t="str">
            <v>13</v>
          </cell>
          <cell r="D575" t="str">
            <v>2296</v>
          </cell>
          <cell r="E575" t="str">
            <v>AA</v>
          </cell>
          <cell r="F575" t="str">
            <v>1</v>
          </cell>
          <cell r="G575" t="str">
            <v>D</v>
          </cell>
          <cell r="H575" t="str">
            <v>C09</v>
          </cell>
          <cell r="I575" t="str">
            <v>9999</v>
          </cell>
          <cell r="J575">
            <v>255</v>
          </cell>
          <cell r="K575">
            <v>64</v>
          </cell>
          <cell r="L575">
            <v>246</v>
          </cell>
          <cell r="M575">
            <v>71</v>
          </cell>
          <cell r="N575">
            <v>209</v>
          </cell>
          <cell r="O575">
            <v>66</v>
          </cell>
          <cell r="P575">
            <v>281</v>
          </cell>
          <cell r="Q575">
            <v>76</v>
          </cell>
          <cell r="R575">
            <v>0</v>
          </cell>
          <cell r="S575">
            <v>0</v>
          </cell>
          <cell r="T575">
            <v>0</v>
          </cell>
          <cell r="U575">
            <v>0</v>
          </cell>
          <cell r="V575">
            <v>991</v>
          </cell>
          <cell r="W575">
            <v>277</v>
          </cell>
        </row>
        <row r="576">
          <cell r="A576">
            <v>485</v>
          </cell>
          <cell r="B576" t="str">
            <v>2007</v>
          </cell>
          <cell r="C576" t="str">
            <v>13</v>
          </cell>
          <cell r="D576" t="str">
            <v>2297</v>
          </cell>
          <cell r="E576" t="str">
            <v>AA</v>
          </cell>
          <cell r="F576" t="str">
            <v>1</v>
          </cell>
          <cell r="G576" t="str">
            <v>D</v>
          </cell>
          <cell r="H576" t="str">
            <v>C09</v>
          </cell>
          <cell r="I576" t="str">
            <v>9999</v>
          </cell>
          <cell r="J576">
            <v>1</v>
          </cell>
          <cell r="K576">
            <v>0</v>
          </cell>
          <cell r="L576">
            <v>164</v>
          </cell>
          <cell r="M576">
            <v>68</v>
          </cell>
          <cell r="N576">
            <v>231</v>
          </cell>
          <cell r="O576">
            <v>50</v>
          </cell>
          <cell r="P576">
            <v>261</v>
          </cell>
          <cell r="Q576">
            <v>62</v>
          </cell>
          <cell r="R576">
            <v>0</v>
          </cell>
          <cell r="S576">
            <v>0</v>
          </cell>
          <cell r="T576">
            <v>0</v>
          </cell>
          <cell r="U576">
            <v>0</v>
          </cell>
          <cell r="V576">
            <v>657</v>
          </cell>
          <cell r="W576">
            <v>180</v>
          </cell>
        </row>
        <row r="577">
          <cell r="A577">
            <v>496</v>
          </cell>
          <cell r="B577" t="str">
            <v>2007</v>
          </cell>
          <cell r="C577" t="str">
            <v>13</v>
          </cell>
          <cell r="D577" t="str">
            <v>2301</v>
          </cell>
          <cell r="E577" t="str">
            <v>AA</v>
          </cell>
          <cell r="F577" t="str">
            <v>1</v>
          </cell>
          <cell r="G577" t="str">
            <v>D</v>
          </cell>
          <cell r="H577" t="str">
            <v>C09</v>
          </cell>
          <cell r="I577" t="str">
            <v>9999</v>
          </cell>
          <cell r="J577">
            <v>286</v>
          </cell>
          <cell r="K577">
            <v>181</v>
          </cell>
          <cell r="L577">
            <v>327</v>
          </cell>
          <cell r="M577">
            <v>191</v>
          </cell>
          <cell r="N577">
            <v>325</v>
          </cell>
          <cell r="O577">
            <v>201</v>
          </cell>
          <cell r="P577">
            <v>337</v>
          </cell>
          <cell r="Q577">
            <v>186</v>
          </cell>
          <cell r="R577">
            <v>0</v>
          </cell>
          <cell r="S577">
            <v>0</v>
          </cell>
          <cell r="T577">
            <v>0</v>
          </cell>
          <cell r="U577">
            <v>0</v>
          </cell>
          <cell r="V577">
            <v>1275</v>
          </cell>
          <cell r="W577">
            <v>759</v>
          </cell>
        </row>
        <row r="578">
          <cell r="A578">
            <v>510</v>
          </cell>
          <cell r="B578" t="str">
            <v>2007</v>
          </cell>
          <cell r="C578" t="str">
            <v>13</v>
          </cell>
          <cell r="D578" t="str">
            <v>2304</v>
          </cell>
          <cell r="E578" t="str">
            <v>AA</v>
          </cell>
          <cell r="F578" t="str">
            <v>1</v>
          </cell>
          <cell r="G578" t="str">
            <v>D</v>
          </cell>
          <cell r="H578" t="str">
            <v>C09</v>
          </cell>
          <cell r="I578" t="str">
            <v>9999</v>
          </cell>
          <cell r="J578">
            <v>1495</v>
          </cell>
          <cell r="K578">
            <v>264</v>
          </cell>
          <cell r="L578">
            <v>1347</v>
          </cell>
          <cell r="M578">
            <v>263</v>
          </cell>
          <cell r="N578">
            <v>1246</v>
          </cell>
          <cell r="O578">
            <v>193</v>
          </cell>
          <cell r="P578">
            <v>1242</v>
          </cell>
          <cell r="Q578">
            <v>122</v>
          </cell>
          <cell r="R578">
            <v>0</v>
          </cell>
          <cell r="S578">
            <v>0</v>
          </cell>
          <cell r="T578">
            <v>0</v>
          </cell>
          <cell r="U578">
            <v>0</v>
          </cell>
          <cell r="V578">
            <v>5330</v>
          </cell>
          <cell r="W578">
            <v>842</v>
          </cell>
        </row>
        <row r="579">
          <cell r="A579">
            <v>513</v>
          </cell>
          <cell r="B579" t="str">
            <v>2007</v>
          </cell>
          <cell r="C579" t="str">
            <v>13</v>
          </cell>
          <cell r="D579" t="str">
            <v>2305</v>
          </cell>
          <cell r="E579" t="str">
            <v>AA</v>
          </cell>
          <cell r="F579" t="str">
            <v>1</v>
          </cell>
          <cell r="G579" t="str">
            <v>D</v>
          </cell>
          <cell r="H579" t="str">
            <v>C09</v>
          </cell>
          <cell r="I579" t="str">
            <v>9999</v>
          </cell>
          <cell r="J579">
            <v>416</v>
          </cell>
          <cell r="K579">
            <v>79</v>
          </cell>
          <cell r="L579">
            <v>390</v>
          </cell>
          <cell r="M579">
            <v>81</v>
          </cell>
          <cell r="N579">
            <v>386</v>
          </cell>
          <cell r="O579">
            <v>77</v>
          </cell>
          <cell r="P579">
            <v>541</v>
          </cell>
          <cell r="Q579">
            <v>76</v>
          </cell>
          <cell r="R579">
            <v>0</v>
          </cell>
          <cell r="S579">
            <v>0</v>
          </cell>
          <cell r="T579">
            <v>0</v>
          </cell>
          <cell r="U579">
            <v>0</v>
          </cell>
          <cell r="V579">
            <v>1733</v>
          </cell>
          <cell r="W579">
            <v>313</v>
          </cell>
        </row>
        <row r="580">
          <cell r="A580">
            <v>517</v>
          </cell>
          <cell r="B580" t="str">
            <v>2007</v>
          </cell>
          <cell r="C580" t="str">
            <v>13</v>
          </cell>
          <cell r="D580" t="str">
            <v>2305</v>
          </cell>
          <cell r="E580" t="str">
            <v>AA</v>
          </cell>
          <cell r="F580" t="str">
            <v>2</v>
          </cell>
          <cell r="G580" t="str">
            <v>D</v>
          </cell>
          <cell r="H580" t="str">
            <v>C09</v>
          </cell>
          <cell r="I580" t="str">
            <v>9999</v>
          </cell>
          <cell r="J580">
            <v>0</v>
          </cell>
          <cell r="K580">
            <v>0</v>
          </cell>
          <cell r="L580">
            <v>0</v>
          </cell>
          <cell r="M580">
            <v>0</v>
          </cell>
          <cell r="N580">
            <v>0</v>
          </cell>
          <cell r="O580">
            <v>0</v>
          </cell>
          <cell r="P580">
            <v>1</v>
          </cell>
          <cell r="Q580">
            <v>0</v>
          </cell>
          <cell r="R580">
            <v>0</v>
          </cell>
          <cell r="S580">
            <v>0</v>
          </cell>
          <cell r="T580">
            <v>0</v>
          </cell>
          <cell r="U580">
            <v>0</v>
          </cell>
          <cell r="V580">
            <v>1</v>
          </cell>
          <cell r="W580">
            <v>0</v>
          </cell>
        </row>
        <row r="581">
          <cell r="A581">
            <v>535</v>
          </cell>
          <cell r="B581" t="str">
            <v>2007</v>
          </cell>
          <cell r="C581" t="str">
            <v>13</v>
          </cell>
          <cell r="D581" t="str">
            <v>2313</v>
          </cell>
          <cell r="E581" t="str">
            <v>AA</v>
          </cell>
          <cell r="F581" t="str">
            <v>1</v>
          </cell>
          <cell r="G581" t="str">
            <v>D</v>
          </cell>
          <cell r="H581" t="str">
            <v>C09</v>
          </cell>
          <cell r="I581" t="str">
            <v>9999</v>
          </cell>
          <cell r="J581">
            <v>471</v>
          </cell>
          <cell r="K581">
            <v>59</v>
          </cell>
          <cell r="L581">
            <v>491</v>
          </cell>
          <cell r="M581">
            <v>39</v>
          </cell>
          <cell r="N581">
            <v>358</v>
          </cell>
          <cell r="O581">
            <v>44</v>
          </cell>
          <cell r="P581">
            <v>240</v>
          </cell>
          <cell r="Q581">
            <v>24</v>
          </cell>
          <cell r="R581">
            <v>0</v>
          </cell>
          <cell r="S581">
            <v>0</v>
          </cell>
          <cell r="T581">
            <v>0</v>
          </cell>
          <cell r="U581">
            <v>0</v>
          </cell>
          <cell r="V581">
            <v>1560</v>
          </cell>
          <cell r="W581">
            <v>166</v>
          </cell>
        </row>
        <row r="582">
          <cell r="A582">
            <v>540</v>
          </cell>
          <cell r="B582" t="str">
            <v>2007</v>
          </cell>
          <cell r="C582" t="str">
            <v>13</v>
          </cell>
          <cell r="D582" t="str">
            <v>2314</v>
          </cell>
          <cell r="E582" t="str">
            <v>AA</v>
          </cell>
          <cell r="F582" t="str">
            <v>1</v>
          </cell>
          <cell r="G582" t="str">
            <v>D</v>
          </cell>
          <cell r="H582" t="str">
            <v>C09</v>
          </cell>
          <cell r="I582" t="str">
            <v>9999</v>
          </cell>
          <cell r="J582">
            <v>0</v>
          </cell>
          <cell r="K582">
            <v>0</v>
          </cell>
          <cell r="L582">
            <v>0</v>
          </cell>
          <cell r="M582">
            <v>0</v>
          </cell>
          <cell r="N582">
            <v>0</v>
          </cell>
          <cell r="O582">
            <v>0</v>
          </cell>
          <cell r="P582">
            <v>84</v>
          </cell>
          <cell r="Q582">
            <v>5</v>
          </cell>
          <cell r="R582">
            <v>0</v>
          </cell>
          <cell r="S582">
            <v>0</v>
          </cell>
          <cell r="T582">
            <v>0</v>
          </cell>
          <cell r="U582">
            <v>0</v>
          </cell>
          <cell r="V582">
            <v>84</v>
          </cell>
          <cell r="W582">
            <v>5</v>
          </cell>
        </row>
        <row r="583">
          <cell r="A583">
            <v>551</v>
          </cell>
          <cell r="B583" t="str">
            <v>2007</v>
          </cell>
          <cell r="C583" t="str">
            <v>13</v>
          </cell>
          <cell r="D583" t="str">
            <v>2316</v>
          </cell>
          <cell r="E583" t="str">
            <v>AA</v>
          </cell>
          <cell r="F583" t="str">
            <v>1</v>
          </cell>
          <cell r="G583" t="str">
            <v>D</v>
          </cell>
          <cell r="H583" t="str">
            <v>C09</v>
          </cell>
          <cell r="I583" t="str">
            <v>9999</v>
          </cell>
          <cell r="J583">
            <v>166</v>
          </cell>
          <cell r="K583">
            <v>112</v>
          </cell>
          <cell r="L583">
            <v>171</v>
          </cell>
          <cell r="M583">
            <v>105</v>
          </cell>
          <cell r="N583">
            <v>203</v>
          </cell>
          <cell r="O583">
            <v>135</v>
          </cell>
          <cell r="P583">
            <v>255</v>
          </cell>
          <cell r="Q583">
            <v>143</v>
          </cell>
          <cell r="R583">
            <v>0</v>
          </cell>
          <cell r="S583">
            <v>0</v>
          </cell>
          <cell r="T583">
            <v>0</v>
          </cell>
          <cell r="U583">
            <v>0</v>
          </cell>
          <cell r="V583">
            <v>795</v>
          </cell>
          <cell r="W583">
            <v>495</v>
          </cell>
        </row>
        <row r="584">
          <cell r="A584">
            <v>574</v>
          </cell>
          <cell r="B584" t="str">
            <v>2007</v>
          </cell>
          <cell r="C584" t="str">
            <v>14</v>
          </cell>
          <cell r="D584" t="str">
            <v>2190</v>
          </cell>
          <cell r="E584" t="str">
            <v>AA</v>
          </cell>
          <cell r="F584" t="str">
            <v>1</v>
          </cell>
          <cell r="G584" t="str">
            <v>D</v>
          </cell>
          <cell r="H584" t="str">
            <v>C09</v>
          </cell>
          <cell r="I584" t="str">
            <v>9999</v>
          </cell>
          <cell r="J584">
            <v>453</v>
          </cell>
          <cell r="K584">
            <v>176</v>
          </cell>
          <cell r="L584">
            <v>455</v>
          </cell>
          <cell r="M584">
            <v>196</v>
          </cell>
          <cell r="N584">
            <v>0</v>
          </cell>
          <cell r="O584">
            <v>0</v>
          </cell>
          <cell r="P584">
            <v>0</v>
          </cell>
          <cell r="Q584">
            <v>0</v>
          </cell>
          <cell r="R584">
            <v>0</v>
          </cell>
          <cell r="S584">
            <v>0</v>
          </cell>
          <cell r="T584">
            <v>0</v>
          </cell>
          <cell r="U584">
            <v>0</v>
          </cell>
          <cell r="V584">
            <v>908</v>
          </cell>
          <cell r="W584">
            <v>372</v>
          </cell>
        </row>
        <row r="585">
          <cell r="A585">
            <v>637</v>
          </cell>
          <cell r="B585" t="str">
            <v>2007</v>
          </cell>
          <cell r="C585" t="str">
            <v>15</v>
          </cell>
          <cell r="D585" t="str">
            <v>2377</v>
          </cell>
          <cell r="E585" t="str">
            <v>AA</v>
          </cell>
          <cell r="F585" t="str">
            <v>1</v>
          </cell>
          <cell r="G585" t="str">
            <v>D</v>
          </cell>
          <cell r="H585" t="str">
            <v>C09</v>
          </cell>
          <cell r="I585" t="str">
            <v>9999</v>
          </cell>
          <cell r="J585">
            <v>82</v>
          </cell>
          <cell r="K585">
            <v>33</v>
          </cell>
          <cell r="L585">
            <v>120</v>
          </cell>
          <cell r="M585">
            <v>35</v>
          </cell>
          <cell r="N585">
            <v>84</v>
          </cell>
          <cell r="O585">
            <v>12</v>
          </cell>
          <cell r="P585">
            <v>78</v>
          </cell>
          <cell r="Q585">
            <v>12</v>
          </cell>
          <cell r="V585">
            <v>364</v>
          </cell>
          <cell r="W585">
            <v>92</v>
          </cell>
        </row>
        <row r="586">
          <cell r="A586">
            <v>640</v>
          </cell>
          <cell r="B586" t="str">
            <v>2007</v>
          </cell>
          <cell r="C586" t="str">
            <v>16</v>
          </cell>
          <cell r="D586" t="str">
            <v>0536</v>
          </cell>
          <cell r="E586" t="str">
            <v>AA</v>
          </cell>
          <cell r="F586" t="str">
            <v>1</v>
          </cell>
          <cell r="G586" t="str">
            <v>D</v>
          </cell>
          <cell r="H586" t="str">
            <v>C09</v>
          </cell>
          <cell r="I586" t="str">
            <v>9999</v>
          </cell>
          <cell r="J586">
            <v>225</v>
          </cell>
          <cell r="K586">
            <v>147</v>
          </cell>
          <cell r="L586">
            <v>216</v>
          </cell>
          <cell r="M586">
            <v>157</v>
          </cell>
          <cell r="N586">
            <v>233</v>
          </cell>
          <cell r="O586">
            <v>136</v>
          </cell>
          <cell r="P586">
            <v>272</v>
          </cell>
          <cell r="Q586">
            <v>166</v>
          </cell>
          <cell r="R586">
            <v>0</v>
          </cell>
          <cell r="S586">
            <v>0</v>
          </cell>
          <cell r="T586">
            <v>0</v>
          </cell>
          <cell r="U586">
            <v>0</v>
          </cell>
          <cell r="V586">
            <v>946</v>
          </cell>
          <cell r="W586">
            <v>606</v>
          </cell>
        </row>
        <row r="587">
          <cell r="A587">
            <v>649</v>
          </cell>
          <cell r="B587" t="str">
            <v>2007</v>
          </cell>
          <cell r="C587" t="str">
            <v>16</v>
          </cell>
          <cell r="D587" t="str">
            <v>0536</v>
          </cell>
          <cell r="E587" t="str">
            <v>AA</v>
          </cell>
          <cell r="F587" t="str">
            <v>2</v>
          </cell>
          <cell r="G587" t="str">
            <v>D</v>
          </cell>
          <cell r="H587" t="str">
            <v>C09</v>
          </cell>
          <cell r="I587" t="str">
            <v>9999</v>
          </cell>
          <cell r="J587">
            <v>43</v>
          </cell>
          <cell r="K587">
            <v>27</v>
          </cell>
          <cell r="L587">
            <v>34</v>
          </cell>
          <cell r="M587">
            <v>40</v>
          </cell>
          <cell r="N587">
            <v>50</v>
          </cell>
          <cell r="O587">
            <v>22</v>
          </cell>
          <cell r="P587">
            <v>58</v>
          </cell>
          <cell r="Q587">
            <v>26</v>
          </cell>
          <cell r="R587">
            <v>0</v>
          </cell>
          <cell r="S587">
            <v>0</v>
          </cell>
          <cell r="T587">
            <v>0</v>
          </cell>
          <cell r="U587">
            <v>0</v>
          </cell>
          <cell r="V587">
            <v>185</v>
          </cell>
          <cell r="W587">
            <v>115</v>
          </cell>
        </row>
        <row r="588">
          <cell r="A588">
            <v>659</v>
          </cell>
          <cell r="B588" t="str">
            <v>2007</v>
          </cell>
          <cell r="C588" t="str">
            <v>17</v>
          </cell>
          <cell r="D588" t="str">
            <v>0236</v>
          </cell>
          <cell r="E588" t="str">
            <v>AA</v>
          </cell>
          <cell r="F588" t="str">
            <v>1</v>
          </cell>
          <cell r="G588" t="str">
            <v>D</v>
          </cell>
          <cell r="H588" t="str">
            <v>C09</v>
          </cell>
          <cell r="I588" t="str">
            <v>9999</v>
          </cell>
          <cell r="J588">
            <v>129</v>
          </cell>
          <cell r="K588">
            <v>76</v>
          </cell>
          <cell r="L588">
            <v>139</v>
          </cell>
          <cell r="M588">
            <v>71</v>
          </cell>
          <cell r="N588">
            <v>157</v>
          </cell>
          <cell r="O588">
            <v>72</v>
          </cell>
          <cell r="P588">
            <v>188</v>
          </cell>
          <cell r="Q588">
            <v>62</v>
          </cell>
          <cell r="R588">
            <v>0</v>
          </cell>
          <cell r="S588">
            <v>0</v>
          </cell>
          <cell r="T588">
            <v>0</v>
          </cell>
          <cell r="U588">
            <v>0</v>
          </cell>
          <cell r="V588">
            <v>613</v>
          </cell>
          <cell r="W588">
            <v>281</v>
          </cell>
        </row>
        <row r="589">
          <cell r="A589">
            <v>670</v>
          </cell>
          <cell r="B589" t="str">
            <v>2007</v>
          </cell>
          <cell r="C589" t="str">
            <v>17</v>
          </cell>
          <cell r="D589" t="str">
            <v>2386</v>
          </cell>
          <cell r="E589" t="str">
            <v>AA</v>
          </cell>
          <cell r="F589" t="str">
            <v>1</v>
          </cell>
          <cell r="G589" t="str">
            <v>D</v>
          </cell>
          <cell r="H589" t="str">
            <v>C09</v>
          </cell>
          <cell r="I589" t="str">
            <v>9999</v>
          </cell>
          <cell r="J589">
            <v>289</v>
          </cell>
          <cell r="K589">
            <v>62</v>
          </cell>
          <cell r="L589">
            <v>314</v>
          </cell>
          <cell r="M589">
            <v>72</v>
          </cell>
          <cell r="N589">
            <v>350</v>
          </cell>
          <cell r="O589">
            <v>68</v>
          </cell>
          <cell r="P589">
            <v>340</v>
          </cell>
          <cell r="Q589">
            <v>52</v>
          </cell>
          <cell r="R589">
            <v>0</v>
          </cell>
          <cell r="S589">
            <v>0</v>
          </cell>
          <cell r="T589">
            <v>0</v>
          </cell>
          <cell r="U589">
            <v>0</v>
          </cell>
          <cell r="V589">
            <v>1293</v>
          </cell>
          <cell r="W589">
            <v>254</v>
          </cell>
        </row>
        <row r="590">
          <cell r="A590">
            <v>672</v>
          </cell>
          <cell r="B590" t="str">
            <v>2007</v>
          </cell>
          <cell r="C590" t="str">
            <v>17</v>
          </cell>
          <cell r="D590" t="str">
            <v>2386</v>
          </cell>
          <cell r="E590" t="str">
            <v>AA</v>
          </cell>
          <cell r="F590" t="str">
            <v>2</v>
          </cell>
          <cell r="G590" t="str">
            <v>D</v>
          </cell>
          <cell r="H590" t="str">
            <v>C09</v>
          </cell>
          <cell r="I590" t="str">
            <v>9999</v>
          </cell>
          <cell r="J590">
            <v>13</v>
          </cell>
          <cell r="K590">
            <v>1</v>
          </cell>
          <cell r="L590">
            <v>13</v>
          </cell>
          <cell r="M590">
            <v>3</v>
          </cell>
          <cell r="N590">
            <v>13</v>
          </cell>
          <cell r="O590">
            <v>2</v>
          </cell>
          <cell r="P590">
            <v>15</v>
          </cell>
          <cell r="Q590">
            <v>6</v>
          </cell>
          <cell r="R590">
            <v>0</v>
          </cell>
          <cell r="S590">
            <v>0</v>
          </cell>
          <cell r="T590">
            <v>0</v>
          </cell>
          <cell r="U590">
            <v>0</v>
          </cell>
          <cell r="V590">
            <v>54</v>
          </cell>
          <cell r="W590">
            <v>12</v>
          </cell>
        </row>
        <row r="591">
          <cell r="A591">
            <v>691</v>
          </cell>
          <cell r="B591" t="str">
            <v>2007</v>
          </cell>
          <cell r="C591" t="str">
            <v>18</v>
          </cell>
          <cell r="D591" t="str">
            <v>1166</v>
          </cell>
          <cell r="E591" t="str">
            <v>AA</v>
          </cell>
          <cell r="F591" t="str">
            <v>1</v>
          </cell>
          <cell r="G591" t="str">
            <v>D</v>
          </cell>
          <cell r="H591" t="str">
            <v>C09</v>
          </cell>
          <cell r="I591" t="str">
            <v>9999</v>
          </cell>
          <cell r="J591">
            <v>101</v>
          </cell>
          <cell r="K591">
            <v>125</v>
          </cell>
          <cell r="L591">
            <v>115</v>
          </cell>
          <cell r="M591">
            <v>109</v>
          </cell>
          <cell r="N591">
            <v>121</v>
          </cell>
          <cell r="O591">
            <v>95</v>
          </cell>
          <cell r="P591">
            <v>131</v>
          </cell>
          <cell r="Q591">
            <v>95</v>
          </cell>
          <cell r="R591">
            <v>0</v>
          </cell>
          <cell r="S591">
            <v>0</v>
          </cell>
          <cell r="T591">
            <v>0</v>
          </cell>
          <cell r="U591">
            <v>0</v>
          </cell>
          <cell r="V591">
            <v>468</v>
          </cell>
          <cell r="W591">
            <v>424</v>
          </cell>
        </row>
        <row r="592">
          <cell r="A592">
            <v>721</v>
          </cell>
          <cell r="B592" t="str">
            <v>2007</v>
          </cell>
          <cell r="C592" t="str">
            <v>20</v>
          </cell>
          <cell r="D592" t="str">
            <v>0248</v>
          </cell>
          <cell r="E592" t="str">
            <v>AA</v>
          </cell>
          <cell r="F592" t="str">
            <v>1</v>
          </cell>
          <cell r="G592" t="str">
            <v>D</v>
          </cell>
          <cell r="H592" t="str">
            <v>C09</v>
          </cell>
          <cell r="I592" t="str">
            <v>9999</v>
          </cell>
          <cell r="J592">
            <v>135</v>
          </cell>
          <cell r="K592">
            <v>78</v>
          </cell>
          <cell r="L592">
            <v>129</v>
          </cell>
          <cell r="M592">
            <v>72</v>
          </cell>
          <cell r="N592">
            <v>216</v>
          </cell>
          <cell r="O592">
            <v>88</v>
          </cell>
          <cell r="P592">
            <v>177</v>
          </cell>
          <cell r="Q592">
            <v>94</v>
          </cell>
          <cell r="R592">
            <v>0</v>
          </cell>
          <cell r="S592">
            <v>0</v>
          </cell>
          <cell r="T592">
            <v>0</v>
          </cell>
          <cell r="U592">
            <v>0</v>
          </cell>
          <cell r="V592">
            <v>657</v>
          </cell>
          <cell r="W592">
            <v>332</v>
          </cell>
        </row>
        <row r="593">
          <cell r="A593">
            <v>756</v>
          </cell>
          <cell r="B593" t="str">
            <v>2007</v>
          </cell>
          <cell r="C593" t="str">
            <v>21</v>
          </cell>
          <cell r="D593" t="str">
            <v>2432</v>
          </cell>
          <cell r="E593" t="str">
            <v>AA</v>
          </cell>
          <cell r="F593" t="str">
            <v>1</v>
          </cell>
          <cell r="G593" t="str">
            <v>D</v>
          </cell>
          <cell r="H593" t="str">
            <v>C09</v>
          </cell>
          <cell r="I593" t="str">
            <v>9999</v>
          </cell>
          <cell r="J593">
            <v>91</v>
          </cell>
          <cell r="K593">
            <v>10</v>
          </cell>
          <cell r="L593">
            <v>102</v>
          </cell>
          <cell r="M593">
            <v>10</v>
          </cell>
          <cell r="N593">
            <v>130</v>
          </cell>
          <cell r="O593">
            <v>18</v>
          </cell>
          <cell r="P593">
            <v>204</v>
          </cell>
          <cell r="Q593">
            <v>16</v>
          </cell>
          <cell r="R593">
            <v>0</v>
          </cell>
          <cell r="S593">
            <v>0</v>
          </cell>
          <cell r="T593">
            <v>0</v>
          </cell>
          <cell r="U593">
            <v>0</v>
          </cell>
          <cell r="V593">
            <v>527</v>
          </cell>
          <cell r="W593">
            <v>54</v>
          </cell>
        </row>
        <row r="594">
          <cell r="A594">
            <v>833</v>
          </cell>
          <cell r="B594" t="str">
            <v>2007</v>
          </cell>
          <cell r="C594" t="str">
            <v>23</v>
          </cell>
          <cell r="D594" t="str">
            <v>2475</v>
          </cell>
          <cell r="E594" t="str">
            <v>AA</v>
          </cell>
          <cell r="F594" t="str">
            <v>1</v>
          </cell>
          <cell r="G594" t="str">
            <v>D</v>
          </cell>
          <cell r="H594" t="str">
            <v>C09</v>
          </cell>
          <cell r="I594" t="str">
            <v>9999</v>
          </cell>
          <cell r="J594">
            <v>142</v>
          </cell>
          <cell r="K594">
            <v>13</v>
          </cell>
          <cell r="L594">
            <v>184</v>
          </cell>
          <cell r="M594">
            <v>25</v>
          </cell>
          <cell r="N594">
            <v>208</v>
          </cell>
          <cell r="O594">
            <v>28</v>
          </cell>
          <cell r="P594">
            <v>194</v>
          </cell>
          <cell r="Q594">
            <v>21</v>
          </cell>
          <cell r="R594">
            <v>0</v>
          </cell>
          <cell r="S594">
            <v>0</v>
          </cell>
          <cell r="T594">
            <v>0</v>
          </cell>
          <cell r="U594">
            <v>0</v>
          </cell>
          <cell r="V594">
            <v>728</v>
          </cell>
          <cell r="W594">
            <v>87</v>
          </cell>
        </row>
        <row r="595">
          <cell r="A595">
            <v>855</v>
          </cell>
          <cell r="B595" t="str">
            <v>2007</v>
          </cell>
          <cell r="C595" t="str">
            <v>23</v>
          </cell>
          <cell r="D595" t="str">
            <v>2488</v>
          </cell>
          <cell r="E595" t="str">
            <v>AA</v>
          </cell>
          <cell r="F595" t="str">
            <v>1</v>
          </cell>
          <cell r="G595" t="str">
            <v>D</v>
          </cell>
          <cell r="H595" t="str">
            <v>C09</v>
          </cell>
          <cell r="I595" t="str">
            <v>9999</v>
          </cell>
          <cell r="J595">
            <v>370</v>
          </cell>
          <cell r="K595">
            <v>71</v>
          </cell>
          <cell r="L595">
            <v>370</v>
          </cell>
          <cell r="M595">
            <v>78</v>
          </cell>
          <cell r="N595">
            <v>317</v>
          </cell>
          <cell r="O595">
            <v>88</v>
          </cell>
          <cell r="P595">
            <v>395</v>
          </cell>
          <cell r="Q595">
            <v>86</v>
          </cell>
          <cell r="R595">
            <v>0</v>
          </cell>
          <cell r="S595">
            <v>0</v>
          </cell>
          <cell r="T595">
            <v>0</v>
          </cell>
          <cell r="U595">
            <v>0</v>
          </cell>
          <cell r="V595">
            <v>1452</v>
          </cell>
          <cell r="W595">
            <v>323</v>
          </cell>
        </row>
        <row r="596">
          <cell r="A596">
            <v>859</v>
          </cell>
          <cell r="B596" t="str">
            <v>2007</v>
          </cell>
          <cell r="C596" t="str">
            <v>23</v>
          </cell>
          <cell r="D596" t="str">
            <v>2488</v>
          </cell>
          <cell r="E596" t="str">
            <v>AA</v>
          </cell>
          <cell r="F596" t="str">
            <v>2</v>
          </cell>
          <cell r="G596" t="str">
            <v>D</v>
          </cell>
          <cell r="H596" t="str">
            <v>C09</v>
          </cell>
          <cell r="I596" t="str">
            <v>9999</v>
          </cell>
          <cell r="J596">
            <v>0</v>
          </cell>
          <cell r="K596">
            <v>0</v>
          </cell>
          <cell r="L596">
            <v>0</v>
          </cell>
          <cell r="M596">
            <v>0</v>
          </cell>
          <cell r="N596">
            <v>0</v>
          </cell>
          <cell r="O596">
            <v>0</v>
          </cell>
          <cell r="P596">
            <v>28</v>
          </cell>
          <cell r="Q596">
            <v>2</v>
          </cell>
          <cell r="R596">
            <v>0</v>
          </cell>
          <cell r="S596">
            <v>0</v>
          </cell>
          <cell r="T596">
            <v>0</v>
          </cell>
          <cell r="U596">
            <v>0</v>
          </cell>
          <cell r="V596">
            <v>28</v>
          </cell>
          <cell r="W596">
            <v>2</v>
          </cell>
        </row>
        <row r="597">
          <cell r="A597">
            <v>885</v>
          </cell>
          <cell r="B597" t="str">
            <v>2007</v>
          </cell>
          <cell r="C597" t="str">
            <v>23</v>
          </cell>
          <cell r="D597" t="str">
            <v>2496</v>
          </cell>
          <cell r="E597" t="str">
            <v>AA</v>
          </cell>
          <cell r="F597" t="str">
            <v>1</v>
          </cell>
          <cell r="G597" t="str">
            <v>D</v>
          </cell>
          <cell r="H597" t="str">
            <v>C09</v>
          </cell>
          <cell r="I597" t="str">
            <v>9999</v>
          </cell>
          <cell r="J597">
            <v>102</v>
          </cell>
          <cell r="K597">
            <v>6</v>
          </cell>
          <cell r="L597">
            <v>125</v>
          </cell>
          <cell r="M597">
            <v>8</v>
          </cell>
          <cell r="N597">
            <v>71</v>
          </cell>
          <cell r="O597">
            <v>12</v>
          </cell>
          <cell r="P597">
            <v>91</v>
          </cell>
          <cell r="Q597">
            <v>10</v>
          </cell>
          <cell r="R597">
            <v>0</v>
          </cell>
          <cell r="S597">
            <v>0</v>
          </cell>
          <cell r="T597">
            <v>0</v>
          </cell>
          <cell r="U597">
            <v>0</v>
          </cell>
          <cell r="V597">
            <v>389</v>
          </cell>
          <cell r="W597">
            <v>36</v>
          </cell>
        </row>
        <row r="598">
          <cell r="A598">
            <v>903</v>
          </cell>
          <cell r="B598" t="str">
            <v>2007</v>
          </cell>
          <cell r="C598" t="str">
            <v>24</v>
          </cell>
          <cell r="D598" t="str">
            <v>2498</v>
          </cell>
          <cell r="E598" t="str">
            <v>AA</v>
          </cell>
          <cell r="F598" t="str">
            <v>1</v>
          </cell>
          <cell r="G598" t="str">
            <v>D</v>
          </cell>
          <cell r="H598" t="str">
            <v>C09</v>
          </cell>
          <cell r="I598" t="str">
            <v>9999</v>
          </cell>
          <cell r="J598">
            <v>60</v>
          </cell>
          <cell r="K598">
            <v>18</v>
          </cell>
          <cell r="L598">
            <v>91</v>
          </cell>
          <cell r="M598">
            <v>18</v>
          </cell>
          <cell r="N598">
            <v>112</v>
          </cell>
          <cell r="O598">
            <v>17</v>
          </cell>
          <cell r="P598">
            <v>124</v>
          </cell>
          <cell r="Q598">
            <v>18</v>
          </cell>
          <cell r="R598">
            <v>0</v>
          </cell>
          <cell r="S598">
            <v>0</v>
          </cell>
          <cell r="T598">
            <v>0</v>
          </cell>
          <cell r="U598">
            <v>0</v>
          </cell>
          <cell r="V598">
            <v>387</v>
          </cell>
          <cell r="W598">
            <v>71</v>
          </cell>
        </row>
        <row r="599">
          <cell r="A599">
            <v>913</v>
          </cell>
          <cell r="B599" t="str">
            <v>2007</v>
          </cell>
          <cell r="C599" t="str">
            <v>25</v>
          </cell>
          <cell r="D599" t="str">
            <v>0276</v>
          </cell>
          <cell r="E599" t="str">
            <v>AA</v>
          </cell>
          <cell r="F599" t="str">
            <v>1</v>
          </cell>
          <cell r="G599" t="str">
            <v>D</v>
          </cell>
          <cell r="H599" t="str">
            <v>C09</v>
          </cell>
          <cell r="I599" t="str">
            <v>9999</v>
          </cell>
          <cell r="J599">
            <v>363</v>
          </cell>
          <cell r="K599">
            <v>174</v>
          </cell>
          <cell r="L599">
            <v>333</v>
          </cell>
          <cell r="M599">
            <v>190</v>
          </cell>
          <cell r="N599">
            <v>385</v>
          </cell>
          <cell r="O599">
            <v>172</v>
          </cell>
          <cell r="P599">
            <v>526</v>
          </cell>
          <cell r="Q599">
            <v>196</v>
          </cell>
          <cell r="R599">
            <v>0</v>
          </cell>
          <cell r="S599">
            <v>0</v>
          </cell>
          <cell r="T599">
            <v>0</v>
          </cell>
          <cell r="U599">
            <v>0</v>
          </cell>
          <cell r="V599">
            <v>1607</v>
          </cell>
          <cell r="W599">
            <v>732</v>
          </cell>
        </row>
        <row r="600">
          <cell r="A600">
            <v>916</v>
          </cell>
          <cell r="B600" t="str">
            <v>2007</v>
          </cell>
          <cell r="C600" t="str">
            <v>25</v>
          </cell>
          <cell r="D600" t="str">
            <v>0276</v>
          </cell>
          <cell r="E600" t="str">
            <v>AA</v>
          </cell>
          <cell r="F600" t="str">
            <v>2</v>
          </cell>
          <cell r="G600" t="str">
            <v>D</v>
          </cell>
          <cell r="H600" t="str">
            <v>C09</v>
          </cell>
          <cell r="I600" t="str">
            <v>9999</v>
          </cell>
          <cell r="J600">
            <v>35</v>
          </cell>
          <cell r="K600">
            <v>17</v>
          </cell>
          <cell r="L600">
            <v>40</v>
          </cell>
          <cell r="M600">
            <v>13</v>
          </cell>
          <cell r="N600">
            <v>35</v>
          </cell>
          <cell r="O600">
            <v>21</v>
          </cell>
          <cell r="P600">
            <v>57</v>
          </cell>
          <cell r="Q600">
            <v>27</v>
          </cell>
          <cell r="R600">
            <v>0</v>
          </cell>
          <cell r="S600">
            <v>0</v>
          </cell>
          <cell r="T600">
            <v>0</v>
          </cell>
          <cell r="U600">
            <v>0</v>
          </cell>
          <cell r="V600">
            <v>167</v>
          </cell>
          <cell r="W600">
            <v>78</v>
          </cell>
        </row>
        <row r="601">
          <cell r="A601">
            <v>927</v>
          </cell>
          <cell r="B601" t="str">
            <v>2007</v>
          </cell>
          <cell r="C601" t="str">
            <v>25</v>
          </cell>
          <cell r="D601" t="str">
            <v>2552</v>
          </cell>
          <cell r="E601" t="str">
            <v>AA</v>
          </cell>
          <cell r="F601" t="str">
            <v>1</v>
          </cell>
          <cell r="G601" t="str">
            <v>D</v>
          </cell>
          <cell r="H601" t="str">
            <v>C09</v>
          </cell>
          <cell r="I601" t="str">
            <v>9999</v>
          </cell>
          <cell r="J601">
            <v>641</v>
          </cell>
          <cell r="K601">
            <v>234</v>
          </cell>
          <cell r="L601">
            <v>714</v>
          </cell>
          <cell r="M601">
            <v>281</v>
          </cell>
          <cell r="N601">
            <v>635</v>
          </cell>
          <cell r="O601">
            <v>205</v>
          </cell>
          <cell r="P601">
            <v>788</v>
          </cell>
          <cell r="Q601">
            <v>233</v>
          </cell>
          <cell r="R601">
            <v>0</v>
          </cell>
          <cell r="S601">
            <v>0</v>
          </cell>
          <cell r="T601">
            <v>0</v>
          </cell>
          <cell r="U601">
            <v>0</v>
          </cell>
          <cell r="V601">
            <v>2778</v>
          </cell>
          <cell r="W601">
            <v>953</v>
          </cell>
        </row>
        <row r="602">
          <cell r="A602">
            <v>938</v>
          </cell>
          <cell r="B602" t="str">
            <v>2007</v>
          </cell>
          <cell r="C602" t="str">
            <v>26</v>
          </cell>
          <cell r="D602" t="str">
            <v>2547</v>
          </cell>
          <cell r="E602" t="str">
            <v>AA</v>
          </cell>
          <cell r="F602" t="str">
            <v>1</v>
          </cell>
          <cell r="G602" t="str">
            <v>D</v>
          </cell>
          <cell r="H602" t="str">
            <v>C09</v>
          </cell>
          <cell r="I602" t="str">
            <v>9999</v>
          </cell>
          <cell r="J602">
            <v>693</v>
          </cell>
          <cell r="K602">
            <v>276</v>
          </cell>
          <cell r="L602">
            <v>678</v>
          </cell>
          <cell r="M602">
            <v>230</v>
          </cell>
          <cell r="N602">
            <v>0</v>
          </cell>
          <cell r="O602">
            <v>0</v>
          </cell>
          <cell r="P602">
            <v>0</v>
          </cell>
          <cell r="Q602">
            <v>0</v>
          </cell>
          <cell r="R602">
            <v>0</v>
          </cell>
          <cell r="S602">
            <v>0</v>
          </cell>
          <cell r="T602">
            <v>0</v>
          </cell>
          <cell r="U602">
            <v>0</v>
          </cell>
          <cell r="V602">
            <v>1371</v>
          </cell>
          <cell r="W602">
            <v>506</v>
          </cell>
        </row>
        <row r="603">
          <cell r="A603">
            <v>947</v>
          </cell>
          <cell r="B603" t="str">
            <v>2007</v>
          </cell>
          <cell r="C603" t="str">
            <v>26</v>
          </cell>
          <cell r="D603" t="str">
            <v>2554</v>
          </cell>
          <cell r="E603" t="str">
            <v>AA</v>
          </cell>
          <cell r="F603" t="str">
            <v>1</v>
          </cell>
          <cell r="G603" t="str">
            <v>D</v>
          </cell>
          <cell r="H603" t="str">
            <v>C09</v>
          </cell>
          <cell r="I603" t="str">
            <v>9999</v>
          </cell>
          <cell r="J603">
            <v>184</v>
          </cell>
          <cell r="K603">
            <v>6</v>
          </cell>
          <cell r="L603">
            <v>170</v>
          </cell>
          <cell r="M603">
            <v>6</v>
          </cell>
          <cell r="N603">
            <v>234</v>
          </cell>
          <cell r="O603">
            <v>9</v>
          </cell>
          <cell r="P603">
            <v>281</v>
          </cell>
          <cell r="Q603">
            <v>12</v>
          </cell>
          <cell r="R603">
            <v>0</v>
          </cell>
          <cell r="S603">
            <v>0</v>
          </cell>
          <cell r="T603">
            <v>0</v>
          </cell>
          <cell r="U603">
            <v>0</v>
          </cell>
          <cell r="V603">
            <v>869</v>
          </cell>
          <cell r="W603">
            <v>33</v>
          </cell>
        </row>
        <row r="604">
          <cell r="A604">
            <v>960</v>
          </cell>
          <cell r="B604" t="str">
            <v>2007</v>
          </cell>
          <cell r="C604" t="str">
            <v>27</v>
          </cell>
          <cell r="D604" t="str">
            <v>0292</v>
          </cell>
          <cell r="E604" t="str">
            <v>AA</v>
          </cell>
          <cell r="F604" t="str">
            <v>1</v>
          </cell>
          <cell r="G604" t="str">
            <v>D</v>
          </cell>
          <cell r="H604" t="str">
            <v>C09</v>
          </cell>
          <cell r="I604" t="str">
            <v>9999</v>
          </cell>
          <cell r="J604">
            <v>160</v>
          </cell>
          <cell r="K604">
            <v>77</v>
          </cell>
          <cell r="L604">
            <v>178</v>
          </cell>
          <cell r="M604">
            <v>59</v>
          </cell>
          <cell r="N604">
            <v>188</v>
          </cell>
          <cell r="O604">
            <v>54</v>
          </cell>
          <cell r="P604">
            <v>245</v>
          </cell>
          <cell r="Q604">
            <v>76</v>
          </cell>
          <cell r="R604">
            <v>0</v>
          </cell>
          <cell r="S604">
            <v>0</v>
          </cell>
          <cell r="T604">
            <v>0</v>
          </cell>
          <cell r="U604">
            <v>0</v>
          </cell>
          <cell r="V604">
            <v>771</v>
          </cell>
          <cell r="W604">
            <v>266</v>
          </cell>
        </row>
        <row r="605">
          <cell r="A605">
            <v>987</v>
          </cell>
          <cell r="B605" t="str">
            <v>2007</v>
          </cell>
          <cell r="C605" t="str">
            <v>27</v>
          </cell>
          <cell r="D605" t="str">
            <v>2581</v>
          </cell>
          <cell r="E605" t="str">
            <v>AA</v>
          </cell>
          <cell r="F605" t="str">
            <v>1</v>
          </cell>
          <cell r="G605" t="str">
            <v>D</v>
          </cell>
          <cell r="H605" t="str">
            <v>C09</v>
          </cell>
          <cell r="I605" t="str">
            <v>9999</v>
          </cell>
          <cell r="J605">
            <v>375</v>
          </cell>
          <cell r="K605">
            <v>72</v>
          </cell>
          <cell r="L605">
            <v>372</v>
          </cell>
          <cell r="M605">
            <v>87</v>
          </cell>
          <cell r="N605">
            <v>352</v>
          </cell>
          <cell r="O605">
            <v>52</v>
          </cell>
          <cell r="P605">
            <v>451</v>
          </cell>
          <cell r="Q605">
            <v>73</v>
          </cell>
          <cell r="R605">
            <v>0</v>
          </cell>
          <cell r="S605">
            <v>0</v>
          </cell>
          <cell r="T605">
            <v>0</v>
          </cell>
          <cell r="U605">
            <v>0</v>
          </cell>
          <cell r="V605">
            <v>1550</v>
          </cell>
          <cell r="W605">
            <v>284</v>
          </cell>
        </row>
        <row r="606">
          <cell r="A606">
            <v>1000</v>
          </cell>
          <cell r="B606" t="str">
            <v>2007</v>
          </cell>
          <cell r="C606" t="str">
            <v>27</v>
          </cell>
          <cell r="D606" t="str">
            <v>2604</v>
          </cell>
          <cell r="E606" t="str">
            <v>AA</v>
          </cell>
          <cell r="F606" t="str">
            <v>1</v>
          </cell>
          <cell r="G606" t="str">
            <v>D</v>
          </cell>
          <cell r="H606" t="str">
            <v>C09</v>
          </cell>
          <cell r="I606" t="str">
            <v>9999</v>
          </cell>
          <cell r="J606">
            <v>313</v>
          </cell>
          <cell r="K606">
            <v>12</v>
          </cell>
          <cell r="L606">
            <v>215</v>
          </cell>
          <cell r="M606">
            <v>8</v>
          </cell>
          <cell r="N606">
            <v>326</v>
          </cell>
          <cell r="O606">
            <v>15</v>
          </cell>
          <cell r="P606">
            <v>461</v>
          </cell>
          <cell r="Q606">
            <v>20</v>
          </cell>
          <cell r="R606">
            <v>0</v>
          </cell>
          <cell r="S606">
            <v>0</v>
          </cell>
          <cell r="T606">
            <v>0</v>
          </cell>
          <cell r="U606">
            <v>0</v>
          </cell>
          <cell r="V606">
            <v>1315</v>
          </cell>
          <cell r="W606">
            <v>55</v>
          </cell>
        </row>
        <row r="607">
          <cell r="A607">
            <v>1007</v>
          </cell>
          <cell r="B607" t="str">
            <v>2007</v>
          </cell>
          <cell r="C607" t="str">
            <v>27</v>
          </cell>
          <cell r="D607" t="str">
            <v>2606</v>
          </cell>
          <cell r="E607" t="str">
            <v>AA</v>
          </cell>
          <cell r="F607" t="str">
            <v>1</v>
          </cell>
          <cell r="G607" t="str">
            <v>D</v>
          </cell>
          <cell r="H607" t="str">
            <v>C09</v>
          </cell>
          <cell r="I607" t="str">
            <v>9999</v>
          </cell>
          <cell r="J607">
            <v>613</v>
          </cell>
          <cell r="K607">
            <v>37</v>
          </cell>
          <cell r="L607">
            <v>533</v>
          </cell>
          <cell r="M607">
            <v>44</v>
          </cell>
          <cell r="N607">
            <v>567</v>
          </cell>
          <cell r="O607">
            <v>66</v>
          </cell>
          <cell r="P607">
            <v>617</v>
          </cell>
          <cell r="Q607">
            <v>111</v>
          </cell>
          <cell r="R607">
            <v>0</v>
          </cell>
          <cell r="S607">
            <v>0</v>
          </cell>
          <cell r="T607">
            <v>0</v>
          </cell>
          <cell r="U607">
            <v>0</v>
          </cell>
          <cell r="V607">
            <v>2330</v>
          </cell>
          <cell r="W607">
            <v>258</v>
          </cell>
        </row>
        <row r="608">
          <cell r="A608">
            <v>1013</v>
          </cell>
          <cell r="B608" t="str">
            <v>2007</v>
          </cell>
          <cell r="C608" t="str">
            <v>27</v>
          </cell>
          <cell r="D608" t="str">
            <v>2608</v>
          </cell>
          <cell r="E608" t="str">
            <v>AA</v>
          </cell>
          <cell r="F608" t="str">
            <v>1</v>
          </cell>
          <cell r="G608" t="str">
            <v>D</v>
          </cell>
          <cell r="H608" t="str">
            <v>C09</v>
          </cell>
          <cell r="I608" t="str">
            <v>9999</v>
          </cell>
          <cell r="J608">
            <v>470</v>
          </cell>
          <cell r="K608">
            <v>13</v>
          </cell>
          <cell r="L608">
            <v>366</v>
          </cell>
          <cell r="M608">
            <v>17</v>
          </cell>
          <cell r="N608">
            <v>361</v>
          </cell>
          <cell r="O608">
            <v>19</v>
          </cell>
          <cell r="P608">
            <v>424</v>
          </cell>
          <cell r="Q608">
            <v>14</v>
          </cell>
          <cell r="R608">
            <v>0</v>
          </cell>
          <cell r="S608">
            <v>0</v>
          </cell>
          <cell r="T608">
            <v>0</v>
          </cell>
          <cell r="U608">
            <v>0</v>
          </cell>
          <cell r="V608">
            <v>1621</v>
          </cell>
          <cell r="W608">
            <v>63</v>
          </cell>
        </row>
        <row r="609">
          <cell r="A609">
            <v>1033</v>
          </cell>
          <cell r="B609" t="str">
            <v>2007</v>
          </cell>
          <cell r="C609" t="str">
            <v>27</v>
          </cell>
          <cell r="D609" t="str">
            <v>2613</v>
          </cell>
          <cell r="E609" t="str">
            <v>AA</v>
          </cell>
          <cell r="F609" t="str">
            <v>1</v>
          </cell>
          <cell r="G609" t="str">
            <v>D</v>
          </cell>
          <cell r="H609" t="str">
            <v>C09</v>
          </cell>
          <cell r="I609" t="str">
            <v>9999</v>
          </cell>
          <cell r="J609">
            <v>400</v>
          </cell>
          <cell r="K609">
            <v>48</v>
          </cell>
          <cell r="L609">
            <v>362</v>
          </cell>
          <cell r="M609">
            <v>31</v>
          </cell>
          <cell r="N609">
            <v>375</v>
          </cell>
          <cell r="O609">
            <v>42</v>
          </cell>
          <cell r="P609">
            <v>457</v>
          </cell>
          <cell r="Q609">
            <v>48</v>
          </cell>
          <cell r="R609">
            <v>0</v>
          </cell>
          <cell r="S609">
            <v>0</v>
          </cell>
          <cell r="T609">
            <v>0</v>
          </cell>
          <cell r="U609">
            <v>0</v>
          </cell>
          <cell r="V609">
            <v>1594</v>
          </cell>
          <cell r="W609">
            <v>169</v>
          </cell>
        </row>
        <row r="610">
          <cell r="A610">
            <v>1039</v>
          </cell>
          <cell r="B610" t="str">
            <v>2007</v>
          </cell>
          <cell r="C610" t="str">
            <v>27</v>
          </cell>
          <cell r="D610" t="str">
            <v>2614</v>
          </cell>
          <cell r="E610" t="str">
            <v>AA</v>
          </cell>
          <cell r="F610" t="str">
            <v>1</v>
          </cell>
          <cell r="G610" t="str">
            <v>D</v>
          </cell>
          <cell r="H610" t="str">
            <v>C09</v>
          </cell>
          <cell r="I610" t="str">
            <v>9999</v>
          </cell>
          <cell r="J610">
            <v>522</v>
          </cell>
          <cell r="K610">
            <v>207</v>
          </cell>
          <cell r="L610">
            <v>592</v>
          </cell>
          <cell r="M610">
            <v>262</v>
          </cell>
          <cell r="N610">
            <v>633</v>
          </cell>
          <cell r="O610">
            <v>302</v>
          </cell>
          <cell r="P610">
            <v>798</v>
          </cell>
          <cell r="Q610">
            <v>245</v>
          </cell>
          <cell r="R610">
            <v>0</v>
          </cell>
          <cell r="S610">
            <v>0</v>
          </cell>
          <cell r="T610">
            <v>0</v>
          </cell>
          <cell r="U610">
            <v>0</v>
          </cell>
          <cell r="V610">
            <v>2545</v>
          </cell>
          <cell r="W610">
            <v>1016</v>
          </cell>
        </row>
        <row r="611">
          <cell r="A611">
            <v>1050</v>
          </cell>
          <cell r="B611" t="str">
            <v>2007</v>
          </cell>
          <cell r="C611" t="str">
            <v>27</v>
          </cell>
          <cell r="D611" t="str">
            <v>2614</v>
          </cell>
          <cell r="E611" t="str">
            <v>AA</v>
          </cell>
          <cell r="F611" t="str">
            <v>2</v>
          </cell>
          <cell r="G611" t="str">
            <v>D</v>
          </cell>
          <cell r="H611" t="str">
            <v>C09</v>
          </cell>
          <cell r="I611" t="str">
            <v>9999</v>
          </cell>
          <cell r="J611">
            <v>0</v>
          </cell>
          <cell r="K611">
            <v>0</v>
          </cell>
          <cell r="L611">
            <v>0</v>
          </cell>
          <cell r="M611">
            <v>0</v>
          </cell>
          <cell r="N611">
            <v>0</v>
          </cell>
          <cell r="O611">
            <v>0</v>
          </cell>
          <cell r="P611">
            <v>16</v>
          </cell>
          <cell r="Q611">
            <v>0</v>
          </cell>
          <cell r="R611">
            <v>0</v>
          </cell>
          <cell r="S611">
            <v>0</v>
          </cell>
          <cell r="T611">
            <v>0</v>
          </cell>
          <cell r="U611">
            <v>0</v>
          </cell>
          <cell r="V611">
            <v>16</v>
          </cell>
          <cell r="W611">
            <v>0</v>
          </cell>
        </row>
        <row r="612">
          <cell r="A612">
            <v>1057</v>
          </cell>
          <cell r="B612" t="str">
            <v>2007</v>
          </cell>
          <cell r="C612" t="str">
            <v>27</v>
          </cell>
          <cell r="D612" t="str">
            <v>2617</v>
          </cell>
          <cell r="E612" t="str">
            <v>AA</v>
          </cell>
          <cell r="F612" t="str">
            <v>1</v>
          </cell>
          <cell r="G612" t="str">
            <v>D</v>
          </cell>
          <cell r="H612" t="str">
            <v>C09</v>
          </cell>
          <cell r="I612" t="str">
            <v>9999</v>
          </cell>
          <cell r="J612">
            <v>700</v>
          </cell>
          <cell r="K612">
            <v>152</v>
          </cell>
          <cell r="L612">
            <v>543</v>
          </cell>
          <cell r="M612">
            <v>152</v>
          </cell>
          <cell r="N612">
            <v>681</v>
          </cell>
          <cell r="O612">
            <v>140</v>
          </cell>
          <cell r="P612">
            <v>544</v>
          </cell>
          <cell r="Q612">
            <v>107</v>
          </cell>
          <cell r="R612">
            <v>0</v>
          </cell>
          <cell r="S612">
            <v>0</v>
          </cell>
          <cell r="T612">
            <v>0</v>
          </cell>
          <cell r="U612">
            <v>0</v>
          </cell>
          <cell r="V612">
            <v>2468</v>
          </cell>
          <cell r="W612">
            <v>551</v>
          </cell>
        </row>
        <row r="613">
          <cell r="A613">
            <v>1074</v>
          </cell>
          <cell r="B613" t="str">
            <v>2007</v>
          </cell>
          <cell r="C613" t="str">
            <v>27</v>
          </cell>
          <cell r="D613" t="str">
            <v>2622</v>
          </cell>
          <cell r="E613" t="str">
            <v>AA</v>
          </cell>
          <cell r="F613" t="str">
            <v>1</v>
          </cell>
          <cell r="G613" t="str">
            <v>D</v>
          </cell>
          <cell r="H613" t="str">
            <v>C09</v>
          </cell>
          <cell r="I613" t="str">
            <v>9999</v>
          </cell>
          <cell r="J613">
            <v>345</v>
          </cell>
          <cell r="K613">
            <v>31</v>
          </cell>
          <cell r="L613">
            <v>327</v>
          </cell>
          <cell r="M613">
            <v>22</v>
          </cell>
          <cell r="N613">
            <v>315</v>
          </cell>
          <cell r="O613">
            <v>16</v>
          </cell>
          <cell r="P613">
            <v>434</v>
          </cell>
          <cell r="Q613">
            <v>19</v>
          </cell>
          <cell r="R613">
            <v>0</v>
          </cell>
          <cell r="S613">
            <v>0</v>
          </cell>
          <cell r="T613">
            <v>0</v>
          </cell>
          <cell r="U613">
            <v>0</v>
          </cell>
          <cell r="V613">
            <v>1421</v>
          </cell>
          <cell r="W613">
            <v>88</v>
          </cell>
        </row>
        <row r="614">
          <cell r="A614">
            <v>1079</v>
          </cell>
          <cell r="B614" t="str">
            <v>2007</v>
          </cell>
          <cell r="C614" t="str">
            <v>27</v>
          </cell>
          <cell r="D614" t="str">
            <v>2623</v>
          </cell>
          <cell r="E614" t="str">
            <v>AA</v>
          </cell>
          <cell r="F614" t="str">
            <v>1</v>
          </cell>
          <cell r="G614" t="str">
            <v>D</v>
          </cell>
          <cell r="H614" t="str">
            <v>C09</v>
          </cell>
          <cell r="I614" t="str">
            <v>9999</v>
          </cell>
          <cell r="J614">
            <v>391</v>
          </cell>
          <cell r="K614">
            <v>32</v>
          </cell>
          <cell r="L614">
            <v>406</v>
          </cell>
          <cell r="M614">
            <v>29</v>
          </cell>
          <cell r="N614">
            <v>383</v>
          </cell>
          <cell r="O614">
            <v>45</v>
          </cell>
          <cell r="P614">
            <v>461</v>
          </cell>
          <cell r="Q614">
            <v>42</v>
          </cell>
          <cell r="V614">
            <v>1641</v>
          </cell>
          <cell r="W614">
            <v>148</v>
          </cell>
        </row>
        <row r="615">
          <cell r="A615">
            <v>1117</v>
          </cell>
          <cell r="B615" t="str">
            <v>2007</v>
          </cell>
          <cell r="C615" t="str">
            <v>28</v>
          </cell>
          <cell r="D615" t="str">
            <v>2669</v>
          </cell>
          <cell r="E615" t="str">
            <v>AA</v>
          </cell>
          <cell r="F615" t="str">
            <v>1</v>
          </cell>
          <cell r="G615" t="str">
            <v>D</v>
          </cell>
          <cell r="H615" t="str">
            <v>C09</v>
          </cell>
          <cell r="I615" t="str">
            <v>9999</v>
          </cell>
          <cell r="J615">
            <v>532</v>
          </cell>
          <cell r="K615">
            <v>178</v>
          </cell>
          <cell r="L615">
            <v>501</v>
          </cell>
          <cell r="M615">
            <v>193</v>
          </cell>
          <cell r="N615">
            <v>567</v>
          </cell>
          <cell r="O615">
            <v>184</v>
          </cell>
          <cell r="P615">
            <v>546</v>
          </cell>
          <cell r="Q615">
            <v>198</v>
          </cell>
          <cell r="R615">
            <v>0</v>
          </cell>
          <cell r="S615">
            <v>0</v>
          </cell>
          <cell r="T615">
            <v>0</v>
          </cell>
          <cell r="U615">
            <v>0</v>
          </cell>
          <cell r="V615">
            <v>2146</v>
          </cell>
          <cell r="W615">
            <v>753</v>
          </cell>
        </row>
        <row r="616">
          <cell r="A616">
            <v>1170</v>
          </cell>
          <cell r="B616" t="str">
            <v>2007</v>
          </cell>
          <cell r="C616" t="str">
            <v>29</v>
          </cell>
          <cell r="D616" t="str">
            <v>2690</v>
          </cell>
          <cell r="E616" t="str">
            <v>AA</v>
          </cell>
          <cell r="F616" t="str">
            <v>1</v>
          </cell>
          <cell r="G616" t="str">
            <v>D</v>
          </cell>
          <cell r="H616" t="str">
            <v>C09</v>
          </cell>
          <cell r="I616" t="str">
            <v>9999</v>
          </cell>
          <cell r="J616">
            <v>225</v>
          </cell>
          <cell r="K616">
            <v>31</v>
          </cell>
          <cell r="L616">
            <v>207</v>
          </cell>
          <cell r="M616">
            <v>33</v>
          </cell>
          <cell r="N616">
            <v>239</v>
          </cell>
          <cell r="O616">
            <v>28</v>
          </cell>
          <cell r="P616">
            <v>243</v>
          </cell>
          <cell r="Q616">
            <v>35</v>
          </cell>
          <cell r="R616">
            <v>0</v>
          </cell>
          <cell r="S616">
            <v>0</v>
          </cell>
          <cell r="T616">
            <v>0</v>
          </cell>
          <cell r="U616">
            <v>0</v>
          </cell>
          <cell r="V616">
            <v>914</v>
          </cell>
          <cell r="W616">
            <v>127</v>
          </cell>
        </row>
        <row r="617">
          <cell r="A617">
            <v>1182</v>
          </cell>
          <cell r="B617" t="str">
            <v>2007</v>
          </cell>
          <cell r="C617" t="str">
            <v>29</v>
          </cell>
          <cell r="D617" t="str">
            <v>2693</v>
          </cell>
          <cell r="E617" t="str">
            <v>AA</v>
          </cell>
          <cell r="F617" t="str">
            <v>1</v>
          </cell>
          <cell r="G617" t="str">
            <v>D</v>
          </cell>
          <cell r="H617" t="str">
            <v>C09</v>
          </cell>
          <cell r="I617" t="str">
            <v>9999</v>
          </cell>
          <cell r="J617">
            <v>0</v>
          </cell>
          <cell r="K617">
            <v>0</v>
          </cell>
          <cell r="L617">
            <v>69</v>
          </cell>
          <cell r="M617">
            <v>0</v>
          </cell>
          <cell r="N617">
            <v>88</v>
          </cell>
          <cell r="O617">
            <v>0</v>
          </cell>
          <cell r="P617">
            <v>112</v>
          </cell>
          <cell r="Q617">
            <v>0</v>
          </cell>
          <cell r="R617">
            <v>0</v>
          </cell>
          <cell r="S617">
            <v>0</v>
          </cell>
          <cell r="T617">
            <v>0</v>
          </cell>
          <cell r="U617">
            <v>0</v>
          </cell>
          <cell r="V617">
            <v>269</v>
          </cell>
          <cell r="W617">
            <v>0</v>
          </cell>
        </row>
        <row r="618">
          <cell r="A618">
            <v>1188</v>
          </cell>
          <cell r="B618" t="str">
            <v>2007</v>
          </cell>
          <cell r="C618" t="str">
            <v>30</v>
          </cell>
          <cell r="D618" t="str">
            <v>0320</v>
          </cell>
          <cell r="E618" t="str">
            <v>AA</v>
          </cell>
          <cell r="F618" t="str">
            <v>1</v>
          </cell>
          <cell r="G618" t="str">
            <v>D</v>
          </cell>
          <cell r="H618" t="str">
            <v>C09</v>
          </cell>
          <cell r="I618" t="str">
            <v>9999</v>
          </cell>
          <cell r="J618">
            <v>235</v>
          </cell>
          <cell r="K618">
            <v>182</v>
          </cell>
          <cell r="L618">
            <v>217</v>
          </cell>
          <cell r="M618">
            <v>133</v>
          </cell>
          <cell r="N618">
            <v>224</v>
          </cell>
          <cell r="O618">
            <v>132</v>
          </cell>
          <cell r="P618">
            <v>304</v>
          </cell>
          <cell r="Q618">
            <v>135</v>
          </cell>
          <cell r="R618">
            <v>0</v>
          </cell>
          <cell r="S618">
            <v>0</v>
          </cell>
          <cell r="T618">
            <v>0</v>
          </cell>
          <cell r="U618">
            <v>0</v>
          </cell>
          <cell r="V618">
            <v>980</v>
          </cell>
          <cell r="W618">
            <v>582</v>
          </cell>
        </row>
        <row r="619">
          <cell r="A619">
            <v>1192</v>
          </cell>
          <cell r="B619" t="str">
            <v>2007</v>
          </cell>
          <cell r="C619" t="str">
            <v>30</v>
          </cell>
          <cell r="D619" t="str">
            <v>0320</v>
          </cell>
          <cell r="E619" t="str">
            <v>AA</v>
          </cell>
          <cell r="F619" t="str">
            <v>2</v>
          </cell>
          <cell r="G619" t="str">
            <v>D</v>
          </cell>
          <cell r="H619" t="str">
            <v>C09</v>
          </cell>
          <cell r="I619" t="str">
            <v>9999</v>
          </cell>
          <cell r="J619">
            <v>0</v>
          </cell>
          <cell r="K619">
            <v>0</v>
          </cell>
          <cell r="L619">
            <v>48</v>
          </cell>
          <cell r="M619">
            <v>20</v>
          </cell>
          <cell r="N619">
            <v>42</v>
          </cell>
          <cell r="O619">
            <v>21</v>
          </cell>
          <cell r="P619">
            <v>60</v>
          </cell>
          <cell r="Q619">
            <v>22</v>
          </cell>
          <cell r="R619">
            <v>0</v>
          </cell>
          <cell r="S619">
            <v>0</v>
          </cell>
          <cell r="T619">
            <v>0</v>
          </cell>
          <cell r="U619">
            <v>0</v>
          </cell>
          <cell r="V619">
            <v>150</v>
          </cell>
          <cell r="W619">
            <v>63</v>
          </cell>
        </row>
        <row r="620">
          <cell r="A620">
            <v>1217</v>
          </cell>
          <cell r="B620" t="str">
            <v>2007</v>
          </cell>
          <cell r="C620" t="str">
            <v>33</v>
          </cell>
          <cell r="D620" t="str">
            <v>0332</v>
          </cell>
          <cell r="E620" t="str">
            <v>AA</v>
          </cell>
          <cell r="F620" t="str">
            <v>1</v>
          </cell>
          <cell r="G620" t="str">
            <v>D</v>
          </cell>
          <cell r="H620" t="str">
            <v>C09</v>
          </cell>
          <cell r="I620" t="str">
            <v>9999</v>
          </cell>
          <cell r="J620">
            <v>150</v>
          </cell>
          <cell r="K620">
            <v>75</v>
          </cell>
          <cell r="L620">
            <v>152</v>
          </cell>
          <cell r="M620">
            <v>75</v>
          </cell>
          <cell r="N620">
            <v>153</v>
          </cell>
          <cell r="O620">
            <v>60</v>
          </cell>
          <cell r="P620">
            <v>195</v>
          </cell>
          <cell r="Q620">
            <v>76</v>
          </cell>
          <cell r="R620">
            <v>0</v>
          </cell>
          <cell r="S620">
            <v>0</v>
          </cell>
          <cell r="T620">
            <v>0</v>
          </cell>
          <cell r="U620">
            <v>0</v>
          </cell>
          <cell r="V620">
            <v>650</v>
          </cell>
          <cell r="W620">
            <v>286</v>
          </cell>
        </row>
        <row r="621">
          <cell r="A621">
            <v>1227</v>
          </cell>
          <cell r="B621" t="str">
            <v>2007</v>
          </cell>
          <cell r="C621" t="str">
            <v>33</v>
          </cell>
          <cell r="D621" t="str">
            <v>0332</v>
          </cell>
          <cell r="E621" t="str">
            <v>AA</v>
          </cell>
          <cell r="F621" t="str">
            <v>2</v>
          </cell>
          <cell r="G621" t="str">
            <v>D</v>
          </cell>
          <cell r="H621" t="str">
            <v>C09</v>
          </cell>
          <cell r="I621" t="str">
            <v>9999</v>
          </cell>
          <cell r="J621">
            <v>25</v>
          </cell>
          <cell r="K621">
            <v>20</v>
          </cell>
          <cell r="L621">
            <v>26</v>
          </cell>
          <cell r="M621">
            <v>18</v>
          </cell>
          <cell r="N621">
            <v>27</v>
          </cell>
          <cell r="O621">
            <v>21</v>
          </cell>
          <cell r="P621">
            <v>32</v>
          </cell>
          <cell r="Q621">
            <v>22</v>
          </cell>
          <cell r="R621">
            <v>0</v>
          </cell>
          <cell r="S621">
            <v>0</v>
          </cell>
          <cell r="T621">
            <v>0</v>
          </cell>
          <cell r="U621">
            <v>0</v>
          </cell>
          <cell r="V621">
            <v>110</v>
          </cell>
          <cell r="W621">
            <v>81</v>
          </cell>
        </row>
        <row r="622">
          <cell r="A622">
            <v>1229</v>
          </cell>
          <cell r="B622" t="str">
            <v>2007</v>
          </cell>
          <cell r="C622" t="str">
            <v>33</v>
          </cell>
          <cell r="D622" t="str">
            <v>0332</v>
          </cell>
          <cell r="E622" t="str">
            <v>AA</v>
          </cell>
          <cell r="F622" t="str">
            <v>3</v>
          </cell>
          <cell r="G622" t="str">
            <v>D</v>
          </cell>
          <cell r="H622" t="str">
            <v>C09</v>
          </cell>
          <cell r="I622" t="str">
            <v>9999</v>
          </cell>
          <cell r="J622">
            <v>0</v>
          </cell>
          <cell r="K622">
            <v>0</v>
          </cell>
          <cell r="L622">
            <v>0</v>
          </cell>
          <cell r="M622">
            <v>0</v>
          </cell>
          <cell r="N622">
            <v>1</v>
          </cell>
          <cell r="O622">
            <v>0</v>
          </cell>
          <cell r="P622">
            <v>0</v>
          </cell>
          <cell r="Q622">
            <v>1</v>
          </cell>
          <cell r="R622">
            <v>62</v>
          </cell>
          <cell r="S622">
            <v>30</v>
          </cell>
          <cell r="T622">
            <v>0</v>
          </cell>
          <cell r="U622">
            <v>0</v>
          </cell>
          <cell r="V622">
            <v>63</v>
          </cell>
          <cell r="W622">
            <v>31</v>
          </cell>
        </row>
        <row r="623">
          <cell r="A623">
            <v>1244</v>
          </cell>
          <cell r="B623" t="str">
            <v>2007</v>
          </cell>
          <cell r="C623" t="str">
            <v>33</v>
          </cell>
          <cell r="D623" t="str">
            <v>2726</v>
          </cell>
          <cell r="E623" t="str">
            <v>AA</v>
          </cell>
          <cell r="F623" t="str">
            <v>1</v>
          </cell>
          <cell r="G623" t="str">
            <v>D</v>
          </cell>
          <cell r="H623" t="str">
            <v>C09</v>
          </cell>
          <cell r="I623" t="str">
            <v>9999</v>
          </cell>
          <cell r="J623">
            <v>78</v>
          </cell>
          <cell r="K623">
            <v>5</v>
          </cell>
          <cell r="L623">
            <v>58</v>
          </cell>
          <cell r="M623">
            <v>3</v>
          </cell>
          <cell r="N623">
            <v>70</v>
          </cell>
          <cell r="O623">
            <v>6</v>
          </cell>
          <cell r="P623">
            <v>0</v>
          </cell>
          <cell r="Q623">
            <v>0</v>
          </cell>
          <cell r="R623">
            <v>0</v>
          </cell>
          <cell r="S623">
            <v>0</v>
          </cell>
          <cell r="T623">
            <v>0</v>
          </cell>
          <cell r="U623">
            <v>0</v>
          </cell>
          <cell r="V623">
            <v>206</v>
          </cell>
          <cell r="W623">
            <v>14</v>
          </cell>
        </row>
        <row r="624">
          <cell r="A624">
            <v>1275</v>
          </cell>
          <cell r="B624" t="str">
            <v>2007</v>
          </cell>
          <cell r="C624" t="str">
            <v>34</v>
          </cell>
          <cell r="D624" t="str">
            <v>0336</v>
          </cell>
          <cell r="E624" t="str">
            <v>AA</v>
          </cell>
          <cell r="F624" t="str">
            <v>1</v>
          </cell>
          <cell r="G624" t="str">
            <v>D</v>
          </cell>
          <cell r="H624" t="str">
            <v>C09</v>
          </cell>
          <cell r="I624" t="str">
            <v>9999</v>
          </cell>
          <cell r="J624">
            <v>107</v>
          </cell>
          <cell r="K624">
            <v>49</v>
          </cell>
          <cell r="L624">
            <v>119</v>
          </cell>
          <cell r="M624">
            <v>38</v>
          </cell>
          <cell r="N624">
            <v>117</v>
          </cell>
          <cell r="O624">
            <v>41</v>
          </cell>
          <cell r="P624">
            <v>138</v>
          </cell>
          <cell r="Q624">
            <v>52</v>
          </cell>
          <cell r="R624">
            <v>0</v>
          </cell>
          <cell r="S624">
            <v>0</v>
          </cell>
          <cell r="T624">
            <v>0</v>
          </cell>
          <cell r="U624">
            <v>0</v>
          </cell>
          <cell r="V624">
            <v>481</v>
          </cell>
          <cell r="W624">
            <v>180</v>
          </cell>
        </row>
        <row r="625">
          <cell r="A625">
            <v>1296</v>
          </cell>
          <cell r="B625" t="str">
            <v>2007</v>
          </cell>
          <cell r="C625" t="str">
            <v>34</v>
          </cell>
          <cell r="D625" t="str">
            <v>2752</v>
          </cell>
          <cell r="E625" t="str">
            <v>AA</v>
          </cell>
          <cell r="F625" t="str">
            <v>1</v>
          </cell>
          <cell r="G625" t="str">
            <v>D</v>
          </cell>
          <cell r="H625" t="str">
            <v>C09</v>
          </cell>
          <cell r="I625" t="str">
            <v>9999</v>
          </cell>
          <cell r="J625">
            <v>244</v>
          </cell>
          <cell r="K625">
            <v>31</v>
          </cell>
          <cell r="L625">
            <v>220</v>
          </cell>
          <cell r="M625">
            <v>22</v>
          </cell>
          <cell r="N625">
            <v>183</v>
          </cell>
          <cell r="O625">
            <v>17</v>
          </cell>
          <cell r="P625">
            <v>217</v>
          </cell>
          <cell r="Q625">
            <v>25</v>
          </cell>
          <cell r="R625">
            <v>0</v>
          </cell>
          <cell r="S625">
            <v>0</v>
          </cell>
          <cell r="T625">
            <v>0</v>
          </cell>
          <cell r="U625">
            <v>0</v>
          </cell>
          <cell r="V625">
            <v>864</v>
          </cell>
          <cell r="W625">
            <v>95</v>
          </cell>
        </row>
        <row r="626">
          <cell r="A626">
            <v>1317</v>
          </cell>
          <cell r="B626" t="str">
            <v>2007</v>
          </cell>
          <cell r="C626" t="str">
            <v>35</v>
          </cell>
          <cell r="D626" t="str">
            <v>0340</v>
          </cell>
          <cell r="E626" t="str">
            <v>AA</v>
          </cell>
          <cell r="F626" t="str">
            <v>1</v>
          </cell>
          <cell r="G626" t="str">
            <v>D</v>
          </cell>
          <cell r="H626" t="str">
            <v>C09</v>
          </cell>
          <cell r="I626" t="str">
            <v>9999</v>
          </cell>
          <cell r="J626">
            <v>235</v>
          </cell>
          <cell r="K626">
            <v>175</v>
          </cell>
          <cell r="L626">
            <v>269</v>
          </cell>
          <cell r="M626">
            <v>138</v>
          </cell>
          <cell r="N626">
            <v>290</v>
          </cell>
          <cell r="O626">
            <v>112</v>
          </cell>
          <cell r="P626">
            <v>351</v>
          </cell>
          <cell r="Q626">
            <v>159</v>
          </cell>
          <cell r="R626">
            <v>0</v>
          </cell>
          <cell r="S626">
            <v>0</v>
          </cell>
          <cell r="T626">
            <v>0</v>
          </cell>
          <cell r="U626">
            <v>0</v>
          </cell>
          <cell r="V626">
            <v>1145</v>
          </cell>
          <cell r="W626">
            <v>584</v>
          </cell>
        </row>
        <row r="627">
          <cell r="A627">
            <v>1327</v>
          </cell>
          <cell r="B627" t="str">
            <v>2007</v>
          </cell>
          <cell r="C627" t="str">
            <v>35</v>
          </cell>
          <cell r="D627" t="str">
            <v>1288</v>
          </cell>
          <cell r="E627" t="str">
            <v>AA</v>
          </cell>
          <cell r="F627" t="str">
            <v>1</v>
          </cell>
          <cell r="G627" t="str">
            <v>D</v>
          </cell>
          <cell r="H627" t="str">
            <v>C09</v>
          </cell>
          <cell r="I627" t="str">
            <v>9999</v>
          </cell>
          <cell r="J627">
            <v>309</v>
          </cell>
          <cell r="K627">
            <v>154</v>
          </cell>
          <cell r="L627">
            <v>297</v>
          </cell>
          <cell r="M627">
            <v>190</v>
          </cell>
          <cell r="N627">
            <v>321</v>
          </cell>
          <cell r="O627">
            <v>173</v>
          </cell>
          <cell r="P627">
            <v>375</v>
          </cell>
          <cell r="Q627">
            <v>239</v>
          </cell>
          <cell r="R627">
            <v>0</v>
          </cell>
          <cell r="S627">
            <v>0</v>
          </cell>
          <cell r="T627">
            <v>0</v>
          </cell>
          <cell r="U627">
            <v>0</v>
          </cell>
          <cell r="V627">
            <v>1302</v>
          </cell>
          <cell r="W627">
            <v>756</v>
          </cell>
        </row>
        <row r="628">
          <cell r="A628">
            <v>1337</v>
          </cell>
          <cell r="B628" t="str">
            <v>2007</v>
          </cell>
          <cell r="C628" t="str">
            <v>35</v>
          </cell>
          <cell r="D628" t="str">
            <v>2765</v>
          </cell>
          <cell r="E628" t="str">
            <v>AA</v>
          </cell>
          <cell r="F628" t="str">
            <v>1</v>
          </cell>
          <cell r="G628" t="str">
            <v>D</v>
          </cell>
          <cell r="H628" t="str">
            <v>C09</v>
          </cell>
          <cell r="I628" t="str">
            <v>9999</v>
          </cell>
          <cell r="J628">
            <v>197</v>
          </cell>
          <cell r="K628">
            <v>54</v>
          </cell>
          <cell r="L628">
            <v>185</v>
          </cell>
          <cell r="M628">
            <v>32</v>
          </cell>
          <cell r="N628">
            <v>150</v>
          </cell>
          <cell r="O628">
            <v>27</v>
          </cell>
          <cell r="P628">
            <v>192</v>
          </cell>
          <cell r="Q628">
            <v>35</v>
          </cell>
          <cell r="R628">
            <v>0</v>
          </cell>
          <cell r="S628">
            <v>0</v>
          </cell>
          <cell r="T628">
            <v>0</v>
          </cell>
          <cell r="U628">
            <v>0</v>
          </cell>
          <cell r="V628">
            <v>724</v>
          </cell>
          <cell r="W628">
            <v>148</v>
          </cell>
        </row>
        <row r="629">
          <cell r="A629">
            <v>1376</v>
          </cell>
          <cell r="B629" t="str">
            <v>2007</v>
          </cell>
          <cell r="C629" t="str">
            <v>37</v>
          </cell>
          <cell r="D629" t="str">
            <v>0516</v>
          </cell>
          <cell r="E629" t="str">
            <v>AA</v>
          </cell>
          <cell r="F629" t="str">
            <v>1</v>
          </cell>
          <cell r="G629" t="str">
            <v>D</v>
          </cell>
          <cell r="H629" t="str">
            <v>C09</v>
          </cell>
          <cell r="I629" t="str">
            <v>9999</v>
          </cell>
          <cell r="J629">
            <v>180</v>
          </cell>
          <cell r="K629">
            <v>134</v>
          </cell>
          <cell r="L629">
            <v>185</v>
          </cell>
          <cell r="M629">
            <v>104</v>
          </cell>
          <cell r="N629">
            <v>175</v>
          </cell>
          <cell r="O629">
            <v>120</v>
          </cell>
          <cell r="P629">
            <v>268</v>
          </cell>
          <cell r="Q629">
            <v>141</v>
          </cell>
          <cell r="R629">
            <v>0</v>
          </cell>
          <cell r="S629">
            <v>0</v>
          </cell>
          <cell r="T629">
            <v>0</v>
          </cell>
          <cell r="U629">
            <v>0</v>
          </cell>
          <cell r="V629">
            <v>808</v>
          </cell>
          <cell r="W629">
            <v>499</v>
          </cell>
        </row>
        <row r="630">
          <cell r="A630">
            <v>1383</v>
          </cell>
          <cell r="B630" t="str">
            <v>2007</v>
          </cell>
          <cell r="C630" t="str">
            <v>37</v>
          </cell>
          <cell r="D630" t="str">
            <v>0516</v>
          </cell>
          <cell r="E630" t="str">
            <v>AA</v>
          </cell>
          <cell r="F630" t="str">
            <v>2</v>
          </cell>
          <cell r="G630" t="str">
            <v>D</v>
          </cell>
          <cell r="H630" t="str">
            <v>C09</v>
          </cell>
          <cell r="I630" t="str">
            <v>9999</v>
          </cell>
          <cell r="J630">
            <v>8</v>
          </cell>
          <cell r="K630">
            <v>3</v>
          </cell>
          <cell r="L630">
            <v>7</v>
          </cell>
          <cell r="M630">
            <v>5</v>
          </cell>
          <cell r="N630">
            <v>9</v>
          </cell>
          <cell r="O630">
            <v>5</v>
          </cell>
          <cell r="P630">
            <v>36</v>
          </cell>
          <cell r="Q630">
            <v>14</v>
          </cell>
          <cell r="R630">
            <v>0</v>
          </cell>
          <cell r="S630">
            <v>0</v>
          </cell>
          <cell r="T630">
            <v>0</v>
          </cell>
          <cell r="U630">
            <v>0</v>
          </cell>
          <cell r="V630">
            <v>60</v>
          </cell>
          <cell r="W630">
            <v>27</v>
          </cell>
        </row>
        <row r="631">
          <cell r="A631">
            <v>1407</v>
          </cell>
          <cell r="B631" t="str">
            <v>2007</v>
          </cell>
          <cell r="C631" t="str">
            <v>38</v>
          </cell>
          <cell r="D631" t="str">
            <v>2803</v>
          </cell>
          <cell r="E631" t="str">
            <v>AA</v>
          </cell>
          <cell r="F631" t="str">
            <v>1</v>
          </cell>
          <cell r="G631" t="str">
            <v>D</v>
          </cell>
          <cell r="H631" t="str">
            <v>C09</v>
          </cell>
          <cell r="I631" t="str">
            <v>9999</v>
          </cell>
          <cell r="J631">
            <v>281</v>
          </cell>
          <cell r="K631">
            <v>156</v>
          </cell>
          <cell r="L631">
            <v>284</v>
          </cell>
          <cell r="M631">
            <v>109</v>
          </cell>
          <cell r="N631">
            <v>287</v>
          </cell>
          <cell r="O631">
            <v>115</v>
          </cell>
          <cell r="P631">
            <v>321</v>
          </cell>
          <cell r="Q631">
            <v>119</v>
          </cell>
          <cell r="R631">
            <v>0</v>
          </cell>
          <cell r="S631">
            <v>0</v>
          </cell>
          <cell r="T631">
            <v>0</v>
          </cell>
          <cell r="U631">
            <v>0</v>
          </cell>
          <cell r="V631">
            <v>1173</v>
          </cell>
          <cell r="W631">
            <v>499</v>
          </cell>
        </row>
        <row r="632">
          <cell r="A632">
            <v>1435</v>
          </cell>
          <cell r="B632" t="str">
            <v>2007</v>
          </cell>
          <cell r="C632" t="str">
            <v>40</v>
          </cell>
          <cell r="D632" t="str">
            <v>2848</v>
          </cell>
          <cell r="E632" t="str">
            <v>AA</v>
          </cell>
          <cell r="F632" t="str">
            <v>1</v>
          </cell>
          <cell r="G632" t="str">
            <v>D</v>
          </cell>
          <cell r="H632" t="str">
            <v>C09</v>
          </cell>
          <cell r="I632" t="str">
            <v>9999</v>
          </cell>
          <cell r="J632">
            <v>283</v>
          </cell>
          <cell r="K632">
            <v>50</v>
          </cell>
          <cell r="L632">
            <v>275</v>
          </cell>
          <cell r="M632">
            <v>60</v>
          </cell>
          <cell r="N632">
            <v>282</v>
          </cell>
          <cell r="O632">
            <v>66</v>
          </cell>
          <cell r="P632">
            <v>301</v>
          </cell>
          <cell r="Q632">
            <v>53</v>
          </cell>
          <cell r="R632">
            <v>0</v>
          </cell>
          <cell r="S632">
            <v>0</v>
          </cell>
          <cell r="T632">
            <v>0</v>
          </cell>
          <cell r="U632">
            <v>0</v>
          </cell>
          <cell r="V632">
            <v>1141</v>
          </cell>
          <cell r="W632">
            <v>229</v>
          </cell>
        </row>
        <row r="633">
          <cell r="A633">
            <v>1440</v>
          </cell>
          <cell r="B633" t="str">
            <v>2007</v>
          </cell>
          <cell r="C633" t="str">
            <v>40</v>
          </cell>
          <cell r="D633" t="str">
            <v>2856</v>
          </cell>
          <cell r="E633" t="str">
            <v>AA</v>
          </cell>
          <cell r="F633" t="str">
            <v>1</v>
          </cell>
          <cell r="G633" t="str">
            <v>D</v>
          </cell>
          <cell r="H633" t="str">
            <v>C09</v>
          </cell>
          <cell r="I633" t="str">
            <v>9999</v>
          </cell>
          <cell r="J633">
            <v>437</v>
          </cell>
          <cell r="K633">
            <v>54</v>
          </cell>
          <cell r="L633">
            <v>463</v>
          </cell>
          <cell r="M633">
            <v>59</v>
          </cell>
          <cell r="N633">
            <v>430</v>
          </cell>
          <cell r="O633">
            <v>42</v>
          </cell>
          <cell r="P633">
            <v>540</v>
          </cell>
          <cell r="Q633">
            <v>38</v>
          </cell>
          <cell r="V633">
            <v>1870</v>
          </cell>
          <cell r="W633">
            <v>193</v>
          </cell>
        </row>
        <row r="634">
          <cell r="A634">
            <v>1448</v>
          </cell>
          <cell r="B634" t="str">
            <v>2007</v>
          </cell>
          <cell r="C634" t="str">
            <v>41</v>
          </cell>
          <cell r="D634" t="str">
            <v>0524</v>
          </cell>
          <cell r="E634" t="str">
            <v>AA</v>
          </cell>
          <cell r="F634" t="str">
            <v>1</v>
          </cell>
          <cell r="G634" t="str">
            <v>D</v>
          </cell>
          <cell r="H634" t="str">
            <v>C09</v>
          </cell>
          <cell r="I634" t="str">
            <v>9999</v>
          </cell>
          <cell r="J634">
            <v>178</v>
          </cell>
          <cell r="K634">
            <v>133</v>
          </cell>
          <cell r="L634">
            <v>189</v>
          </cell>
          <cell r="M634">
            <v>116</v>
          </cell>
          <cell r="N634">
            <v>182</v>
          </cell>
          <cell r="O634">
            <v>120</v>
          </cell>
          <cell r="P634">
            <v>252</v>
          </cell>
          <cell r="Q634">
            <v>140</v>
          </cell>
          <cell r="R634">
            <v>0</v>
          </cell>
          <cell r="S634">
            <v>0</v>
          </cell>
          <cell r="T634">
            <v>0</v>
          </cell>
          <cell r="U634">
            <v>0</v>
          </cell>
          <cell r="V634">
            <v>801</v>
          </cell>
          <cell r="W634">
            <v>509</v>
          </cell>
        </row>
        <row r="635">
          <cell r="A635">
            <v>1458</v>
          </cell>
          <cell r="B635" t="str">
            <v>2007</v>
          </cell>
          <cell r="C635" t="str">
            <v>42</v>
          </cell>
          <cell r="D635" t="str">
            <v>0380</v>
          </cell>
          <cell r="E635" t="str">
            <v>AA</v>
          </cell>
          <cell r="F635" t="str">
            <v>1</v>
          </cell>
          <cell r="G635" t="str">
            <v>D</v>
          </cell>
          <cell r="H635" t="str">
            <v>C09</v>
          </cell>
          <cell r="I635" t="str">
            <v>9999</v>
          </cell>
          <cell r="J635">
            <v>237</v>
          </cell>
          <cell r="K635">
            <v>131</v>
          </cell>
          <cell r="L635">
            <v>215</v>
          </cell>
          <cell r="M635">
            <v>148</v>
          </cell>
          <cell r="N635">
            <v>258</v>
          </cell>
          <cell r="O635">
            <v>133</v>
          </cell>
          <cell r="P635">
            <v>366</v>
          </cell>
          <cell r="Q635">
            <v>147</v>
          </cell>
          <cell r="R635">
            <v>0</v>
          </cell>
          <cell r="S635">
            <v>0</v>
          </cell>
          <cell r="T635">
            <v>0</v>
          </cell>
          <cell r="U635">
            <v>0</v>
          </cell>
          <cell r="V635">
            <v>1076</v>
          </cell>
          <cell r="W635">
            <v>559</v>
          </cell>
        </row>
        <row r="636">
          <cell r="A636">
            <v>1466</v>
          </cell>
          <cell r="B636" t="str">
            <v>2007</v>
          </cell>
          <cell r="C636" t="str">
            <v>42</v>
          </cell>
          <cell r="D636" t="str">
            <v>0380</v>
          </cell>
          <cell r="E636" t="str">
            <v>AA</v>
          </cell>
          <cell r="F636" t="str">
            <v>2</v>
          </cell>
          <cell r="G636" t="str">
            <v>D</v>
          </cell>
          <cell r="H636" t="str">
            <v>C09</v>
          </cell>
          <cell r="I636" t="str">
            <v>9999</v>
          </cell>
          <cell r="J636">
            <v>43</v>
          </cell>
          <cell r="K636">
            <v>18</v>
          </cell>
          <cell r="L636">
            <v>51</v>
          </cell>
          <cell r="M636">
            <v>8</v>
          </cell>
          <cell r="N636">
            <v>36</v>
          </cell>
          <cell r="O636">
            <v>25</v>
          </cell>
          <cell r="P636">
            <v>72</v>
          </cell>
          <cell r="Q636">
            <v>20</v>
          </cell>
          <cell r="R636">
            <v>0</v>
          </cell>
          <cell r="S636">
            <v>0</v>
          </cell>
          <cell r="T636">
            <v>0</v>
          </cell>
          <cell r="U636">
            <v>0</v>
          </cell>
          <cell r="V636">
            <v>202</v>
          </cell>
          <cell r="W636">
            <v>71</v>
          </cell>
        </row>
        <row r="637">
          <cell r="A637">
            <v>1470</v>
          </cell>
          <cell r="B637" t="str">
            <v>2007</v>
          </cell>
          <cell r="C637" t="str">
            <v>42</v>
          </cell>
          <cell r="D637" t="str">
            <v>1328</v>
          </cell>
          <cell r="E637" t="str">
            <v>AA</v>
          </cell>
          <cell r="F637" t="str">
            <v>1</v>
          </cell>
          <cell r="G637" t="str">
            <v>D</v>
          </cell>
          <cell r="H637" t="str">
            <v>C09</v>
          </cell>
          <cell r="I637" t="str">
            <v>9999</v>
          </cell>
          <cell r="J637">
            <v>299</v>
          </cell>
          <cell r="K637">
            <v>175</v>
          </cell>
          <cell r="L637">
            <v>328</v>
          </cell>
          <cell r="M637">
            <v>217</v>
          </cell>
          <cell r="N637">
            <v>266</v>
          </cell>
          <cell r="O637">
            <v>146</v>
          </cell>
          <cell r="P637">
            <v>432</v>
          </cell>
          <cell r="Q637">
            <v>154</v>
          </cell>
          <cell r="R637">
            <v>0</v>
          </cell>
          <cell r="S637">
            <v>0</v>
          </cell>
          <cell r="T637">
            <v>0</v>
          </cell>
          <cell r="U637">
            <v>0</v>
          </cell>
          <cell r="V637">
            <v>1325</v>
          </cell>
          <cell r="W637">
            <v>692</v>
          </cell>
        </row>
        <row r="638">
          <cell r="A638">
            <v>1509</v>
          </cell>
          <cell r="B638" t="str">
            <v>2007</v>
          </cell>
          <cell r="C638" t="str">
            <v>43</v>
          </cell>
          <cell r="D638" t="str">
            <v>2904</v>
          </cell>
          <cell r="E638" t="str">
            <v>AA</v>
          </cell>
          <cell r="F638" t="str">
            <v>1</v>
          </cell>
          <cell r="G638" t="str">
            <v>D</v>
          </cell>
          <cell r="H638" t="str">
            <v>C09</v>
          </cell>
          <cell r="I638" t="str">
            <v>9999</v>
          </cell>
          <cell r="J638">
            <v>372</v>
          </cell>
          <cell r="K638">
            <v>128</v>
          </cell>
          <cell r="L638">
            <v>370</v>
          </cell>
          <cell r="M638">
            <v>147</v>
          </cell>
          <cell r="N638">
            <v>314</v>
          </cell>
          <cell r="O638">
            <v>171</v>
          </cell>
          <cell r="P638">
            <v>439</v>
          </cell>
          <cell r="Q638">
            <v>136</v>
          </cell>
          <cell r="R638">
            <v>0</v>
          </cell>
          <cell r="S638">
            <v>0</v>
          </cell>
          <cell r="T638">
            <v>0</v>
          </cell>
          <cell r="U638">
            <v>0</v>
          </cell>
          <cell r="V638">
            <v>1495</v>
          </cell>
          <cell r="W638">
            <v>582</v>
          </cell>
        </row>
        <row r="639">
          <cell r="A639">
            <v>1523</v>
          </cell>
          <cell r="B639" t="str">
            <v>2007</v>
          </cell>
          <cell r="C639" t="str">
            <v>44</v>
          </cell>
          <cell r="D639" t="str">
            <v>0528</v>
          </cell>
          <cell r="E639" t="str">
            <v>AA</v>
          </cell>
          <cell r="F639" t="str">
            <v>1</v>
          </cell>
          <cell r="G639" t="str">
            <v>D</v>
          </cell>
          <cell r="H639" t="str">
            <v>C09</v>
          </cell>
          <cell r="I639" t="str">
            <v>9999</v>
          </cell>
          <cell r="J639">
            <v>194</v>
          </cell>
          <cell r="K639">
            <v>133</v>
          </cell>
          <cell r="L639">
            <v>258</v>
          </cell>
          <cell r="M639">
            <v>133</v>
          </cell>
          <cell r="N639">
            <v>202</v>
          </cell>
          <cell r="O639">
            <v>123</v>
          </cell>
          <cell r="P639">
            <v>272</v>
          </cell>
          <cell r="Q639">
            <v>159</v>
          </cell>
          <cell r="R639">
            <v>0</v>
          </cell>
          <cell r="S639">
            <v>0</v>
          </cell>
          <cell r="T639">
            <v>0</v>
          </cell>
          <cell r="U639">
            <v>0</v>
          </cell>
          <cell r="V639">
            <v>926</v>
          </cell>
          <cell r="W639">
            <v>548</v>
          </cell>
        </row>
        <row r="640">
          <cell r="A640">
            <v>1573</v>
          </cell>
          <cell r="B640" t="str">
            <v>2007</v>
          </cell>
          <cell r="C640" t="str">
            <v>46</v>
          </cell>
          <cell r="D640" t="str">
            <v>2942</v>
          </cell>
          <cell r="E640" t="str">
            <v>AA</v>
          </cell>
          <cell r="F640" t="str">
            <v>1</v>
          </cell>
          <cell r="G640" t="str">
            <v>D</v>
          </cell>
          <cell r="H640" t="str">
            <v>C09</v>
          </cell>
          <cell r="I640" t="str">
            <v>9999</v>
          </cell>
          <cell r="J640">
            <v>378</v>
          </cell>
          <cell r="K640">
            <v>58</v>
          </cell>
          <cell r="L640">
            <v>375</v>
          </cell>
          <cell r="M640">
            <v>39</v>
          </cell>
          <cell r="N640">
            <v>351</v>
          </cell>
          <cell r="O640">
            <v>39</v>
          </cell>
          <cell r="P640">
            <v>454</v>
          </cell>
          <cell r="Q640">
            <v>42</v>
          </cell>
          <cell r="R640">
            <v>0</v>
          </cell>
          <cell r="S640">
            <v>0</v>
          </cell>
          <cell r="T640">
            <v>0</v>
          </cell>
          <cell r="U640">
            <v>0</v>
          </cell>
          <cell r="V640">
            <v>1558</v>
          </cell>
          <cell r="W640">
            <v>178</v>
          </cell>
        </row>
        <row r="641">
          <cell r="A641">
            <v>1597</v>
          </cell>
          <cell r="B641" t="str">
            <v>2007</v>
          </cell>
          <cell r="C641" t="str">
            <v>47</v>
          </cell>
          <cell r="D641" t="str">
            <v>2953</v>
          </cell>
          <cell r="E641" t="str">
            <v>AA</v>
          </cell>
          <cell r="F641" t="str">
            <v>1</v>
          </cell>
          <cell r="G641" t="str">
            <v>D</v>
          </cell>
          <cell r="H641" t="str">
            <v>C09</v>
          </cell>
          <cell r="I641" t="str">
            <v>9999</v>
          </cell>
          <cell r="J641">
            <v>234</v>
          </cell>
          <cell r="K641">
            <v>57</v>
          </cell>
          <cell r="L641">
            <v>205</v>
          </cell>
          <cell r="M641">
            <v>71</v>
          </cell>
          <cell r="N641">
            <v>208</v>
          </cell>
          <cell r="O641">
            <v>66</v>
          </cell>
          <cell r="P641">
            <v>199</v>
          </cell>
          <cell r="Q641">
            <v>64</v>
          </cell>
          <cell r="R641">
            <v>0</v>
          </cell>
          <cell r="S641">
            <v>0</v>
          </cell>
          <cell r="T641">
            <v>0</v>
          </cell>
          <cell r="U641">
            <v>0</v>
          </cell>
          <cell r="V641">
            <v>846</v>
          </cell>
          <cell r="W641">
            <v>258</v>
          </cell>
        </row>
        <row r="642">
          <cell r="A642">
            <v>1612</v>
          </cell>
          <cell r="B642" t="str">
            <v>2007</v>
          </cell>
          <cell r="C642" t="str">
            <v>50</v>
          </cell>
          <cell r="D642" t="str">
            <v>0172</v>
          </cell>
          <cell r="E642" t="str">
            <v>AA</v>
          </cell>
          <cell r="F642" t="str">
            <v>1</v>
          </cell>
          <cell r="G642" t="str">
            <v>D</v>
          </cell>
          <cell r="H642" t="str">
            <v>C09</v>
          </cell>
          <cell r="I642" t="str">
            <v>9999</v>
          </cell>
          <cell r="J642">
            <v>0</v>
          </cell>
          <cell r="K642">
            <v>0</v>
          </cell>
          <cell r="L642">
            <v>0</v>
          </cell>
          <cell r="M642">
            <v>0</v>
          </cell>
          <cell r="N642">
            <v>307</v>
          </cell>
          <cell r="O642">
            <v>54</v>
          </cell>
          <cell r="P642">
            <v>382</v>
          </cell>
          <cell r="Q642">
            <v>75</v>
          </cell>
          <cell r="R642">
            <v>0</v>
          </cell>
          <cell r="S642">
            <v>0</v>
          </cell>
          <cell r="T642">
            <v>0</v>
          </cell>
          <cell r="U642">
            <v>0</v>
          </cell>
          <cell r="V642">
            <v>689</v>
          </cell>
          <cell r="W642">
            <v>129</v>
          </cell>
        </row>
        <row r="643">
          <cell r="A643">
            <v>1654</v>
          </cell>
          <cell r="B643" t="str">
            <v>2007</v>
          </cell>
          <cell r="C643" t="str">
            <v>50</v>
          </cell>
          <cell r="D643" t="str">
            <v>2190</v>
          </cell>
          <cell r="E643" t="str">
            <v>AA</v>
          </cell>
          <cell r="F643" t="str">
            <v>1</v>
          </cell>
          <cell r="G643" t="str">
            <v>D</v>
          </cell>
          <cell r="H643" t="str">
            <v>C09</v>
          </cell>
          <cell r="I643" t="str">
            <v>9999</v>
          </cell>
          <cell r="J643">
            <v>0</v>
          </cell>
          <cell r="K643">
            <v>0</v>
          </cell>
          <cell r="L643">
            <v>0</v>
          </cell>
          <cell r="M643">
            <v>0</v>
          </cell>
          <cell r="N643">
            <v>386</v>
          </cell>
          <cell r="O643">
            <v>201</v>
          </cell>
          <cell r="P643">
            <v>504</v>
          </cell>
          <cell r="Q643">
            <v>202</v>
          </cell>
          <cell r="R643">
            <v>0</v>
          </cell>
          <cell r="S643">
            <v>0</v>
          </cell>
          <cell r="T643">
            <v>0</v>
          </cell>
          <cell r="U643">
            <v>0</v>
          </cell>
          <cell r="V643">
            <v>890</v>
          </cell>
          <cell r="W643">
            <v>403</v>
          </cell>
        </row>
        <row r="644">
          <cell r="A644">
            <v>1658</v>
          </cell>
          <cell r="B644" t="str">
            <v>2007</v>
          </cell>
          <cell r="C644" t="str">
            <v>50</v>
          </cell>
          <cell r="D644" t="str">
            <v>2190</v>
          </cell>
          <cell r="E644" t="str">
            <v>AA</v>
          </cell>
          <cell r="F644" t="str">
            <v>2</v>
          </cell>
          <cell r="G644" t="str">
            <v>D</v>
          </cell>
          <cell r="H644" t="str">
            <v>C09</v>
          </cell>
          <cell r="I644" t="str">
            <v>9999</v>
          </cell>
          <cell r="J644">
            <v>223</v>
          </cell>
          <cell r="K644">
            <v>55</v>
          </cell>
          <cell r="L644">
            <v>204</v>
          </cell>
          <cell r="M644">
            <v>80</v>
          </cell>
          <cell r="N644">
            <v>168</v>
          </cell>
          <cell r="O644">
            <v>60</v>
          </cell>
          <cell r="P644">
            <v>241</v>
          </cell>
          <cell r="Q644">
            <v>62</v>
          </cell>
          <cell r="R644">
            <v>0</v>
          </cell>
          <cell r="S644">
            <v>0</v>
          </cell>
          <cell r="T644">
            <v>0</v>
          </cell>
          <cell r="U644">
            <v>0</v>
          </cell>
          <cell r="V644">
            <v>836</v>
          </cell>
          <cell r="W644">
            <v>257</v>
          </cell>
        </row>
        <row r="645">
          <cell r="A645">
            <v>1667</v>
          </cell>
          <cell r="B645" t="str">
            <v>2007</v>
          </cell>
          <cell r="C645" t="str">
            <v>50</v>
          </cell>
          <cell r="D645" t="str">
            <v>2193</v>
          </cell>
          <cell r="E645" t="str">
            <v>AA</v>
          </cell>
          <cell r="F645" t="str">
            <v>1</v>
          </cell>
          <cell r="G645" t="str">
            <v>D</v>
          </cell>
          <cell r="H645" t="str">
            <v>C09</v>
          </cell>
          <cell r="I645" t="str">
            <v>9999</v>
          </cell>
          <cell r="J645">
            <v>377</v>
          </cell>
          <cell r="K645">
            <v>244</v>
          </cell>
          <cell r="L645">
            <v>311</v>
          </cell>
          <cell r="M645">
            <v>222</v>
          </cell>
          <cell r="N645">
            <v>268</v>
          </cell>
          <cell r="O645">
            <v>232</v>
          </cell>
          <cell r="P645">
            <v>374</v>
          </cell>
          <cell r="Q645">
            <v>212</v>
          </cell>
          <cell r="R645">
            <v>0</v>
          </cell>
          <cell r="S645">
            <v>0</v>
          </cell>
          <cell r="T645">
            <v>0</v>
          </cell>
          <cell r="U645">
            <v>0</v>
          </cell>
          <cell r="V645">
            <v>1330</v>
          </cell>
          <cell r="W645">
            <v>910</v>
          </cell>
        </row>
        <row r="646">
          <cell r="A646">
            <v>1678</v>
          </cell>
          <cell r="B646" t="str">
            <v>2007</v>
          </cell>
          <cell r="C646" t="str">
            <v>50</v>
          </cell>
          <cell r="D646" t="str">
            <v>2197</v>
          </cell>
          <cell r="E646" t="str">
            <v>AA</v>
          </cell>
          <cell r="F646" t="str">
            <v>1</v>
          </cell>
          <cell r="G646" t="str">
            <v>D</v>
          </cell>
          <cell r="H646" t="str">
            <v>C09</v>
          </cell>
          <cell r="I646" t="str">
            <v>9999</v>
          </cell>
          <cell r="J646">
            <v>0</v>
          </cell>
          <cell r="K646">
            <v>0</v>
          </cell>
          <cell r="L646">
            <v>0</v>
          </cell>
          <cell r="M646">
            <v>0</v>
          </cell>
          <cell r="N646">
            <v>1077</v>
          </cell>
          <cell r="O646">
            <v>265</v>
          </cell>
          <cell r="P646">
            <v>1155</v>
          </cell>
          <cell r="Q646">
            <v>252</v>
          </cell>
          <cell r="R646">
            <v>0</v>
          </cell>
          <cell r="S646">
            <v>0</v>
          </cell>
          <cell r="T646">
            <v>0</v>
          </cell>
          <cell r="U646">
            <v>0</v>
          </cell>
          <cell r="V646">
            <v>2232</v>
          </cell>
          <cell r="W646">
            <v>517</v>
          </cell>
        </row>
        <row r="647">
          <cell r="A647">
            <v>1688</v>
          </cell>
          <cell r="B647" t="str">
            <v>2007</v>
          </cell>
          <cell r="C647" t="str">
            <v>50</v>
          </cell>
          <cell r="D647" t="str">
            <v>2199</v>
          </cell>
          <cell r="E647" t="str">
            <v>AA</v>
          </cell>
          <cell r="F647" t="str">
            <v>1</v>
          </cell>
          <cell r="G647" t="str">
            <v>D</v>
          </cell>
          <cell r="H647" t="str">
            <v>C09</v>
          </cell>
          <cell r="I647" t="str">
            <v>9999</v>
          </cell>
          <cell r="J647">
            <v>500</v>
          </cell>
          <cell r="K647">
            <v>137</v>
          </cell>
          <cell r="L647">
            <v>512</v>
          </cell>
          <cell r="M647">
            <v>147</v>
          </cell>
          <cell r="N647">
            <v>492</v>
          </cell>
          <cell r="O647">
            <v>150</v>
          </cell>
          <cell r="P647">
            <v>391</v>
          </cell>
          <cell r="Q647">
            <v>108</v>
          </cell>
          <cell r="R647">
            <v>0</v>
          </cell>
          <cell r="S647">
            <v>0</v>
          </cell>
          <cell r="T647">
            <v>0</v>
          </cell>
          <cell r="U647">
            <v>0</v>
          </cell>
          <cell r="V647">
            <v>1895</v>
          </cell>
          <cell r="W647">
            <v>542</v>
          </cell>
        </row>
        <row r="648">
          <cell r="A648">
            <v>1692</v>
          </cell>
          <cell r="B648" t="str">
            <v>2007</v>
          </cell>
          <cell r="C648" t="str">
            <v>50</v>
          </cell>
          <cell r="D648" t="str">
            <v>2199</v>
          </cell>
          <cell r="E648" t="str">
            <v>AA</v>
          </cell>
          <cell r="F648" t="str">
            <v>2</v>
          </cell>
          <cell r="G648" t="str">
            <v>D</v>
          </cell>
          <cell r="H648" t="str">
            <v>C09</v>
          </cell>
          <cell r="I648" t="str">
            <v>9999</v>
          </cell>
          <cell r="J648">
            <v>0</v>
          </cell>
          <cell r="K648">
            <v>0</v>
          </cell>
          <cell r="L648">
            <v>6</v>
          </cell>
          <cell r="M648">
            <v>1</v>
          </cell>
          <cell r="N648">
            <v>2</v>
          </cell>
          <cell r="O648">
            <v>1</v>
          </cell>
          <cell r="P648">
            <v>162</v>
          </cell>
          <cell r="Q648">
            <v>46</v>
          </cell>
          <cell r="R648">
            <v>0</v>
          </cell>
          <cell r="S648">
            <v>0</v>
          </cell>
          <cell r="T648">
            <v>0</v>
          </cell>
          <cell r="U648">
            <v>0</v>
          </cell>
          <cell r="V648">
            <v>170</v>
          </cell>
          <cell r="W648">
            <v>48</v>
          </cell>
        </row>
        <row r="649">
          <cell r="A649">
            <v>1703</v>
          </cell>
          <cell r="B649" t="str">
            <v>2007</v>
          </cell>
          <cell r="C649" t="str">
            <v>50</v>
          </cell>
          <cell r="D649" t="str">
            <v>2201</v>
          </cell>
          <cell r="E649" t="str">
            <v>AA</v>
          </cell>
          <cell r="F649" t="str">
            <v>1</v>
          </cell>
          <cell r="G649" t="str">
            <v>D</v>
          </cell>
          <cell r="H649" t="str">
            <v>C09</v>
          </cell>
          <cell r="I649" t="str">
            <v>9999</v>
          </cell>
          <cell r="J649">
            <v>700</v>
          </cell>
          <cell r="K649">
            <v>240</v>
          </cell>
          <cell r="L649">
            <v>580</v>
          </cell>
          <cell r="M649">
            <v>210</v>
          </cell>
          <cell r="N649">
            <v>462</v>
          </cell>
          <cell r="O649">
            <v>196</v>
          </cell>
          <cell r="P649">
            <v>638</v>
          </cell>
          <cell r="Q649">
            <v>189</v>
          </cell>
          <cell r="R649">
            <v>0</v>
          </cell>
          <cell r="S649">
            <v>0</v>
          </cell>
          <cell r="T649">
            <v>0</v>
          </cell>
          <cell r="U649">
            <v>0</v>
          </cell>
          <cell r="V649">
            <v>2380</v>
          </cell>
          <cell r="W649">
            <v>835</v>
          </cell>
        </row>
        <row r="650">
          <cell r="A650">
            <v>1708</v>
          </cell>
          <cell r="B650" t="str">
            <v>2007</v>
          </cell>
          <cell r="C650" t="str">
            <v>50</v>
          </cell>
          <cell r="D650" t="str">
            <v>2201</v>
          </cell>
          <cell r="E650" t="str">
            <v>AA</v>
          </cell>
          <cell r="F650" t="str">
            <v>2</v>
          </cell>
          <cell r="G650" t="str">
            <v>D</v>
          </cell>
          <cell r="H650" t="str">
            <v>C09</v>
          </cell>
          <cell r="I650" t="str">
            <v>9999</v>
          </cell>
          <cell r="J650">
            <v>0</v>
          </cell>
          <cell r="K650">
            <v>0</v>
          </cell>
          <cell r="L650">
            <v>120</v>
          </cell>
          <cell r="M650">
            <v>27</v>
          </cell>
          <cell r="N650">
            <v>133</v>
          </cell>
          <cell r="O650">
            <v>19</v>
          </cell>
          <cell r="P650">
            <v>183</v>
          </cell>
          <cell r="Q650">
            <v>35</v>
          </cell>
          <cell r="R650">
            <v>0</v>
          </cell>
          <cell r="S650">
            <v>0</v>
          </cell>
          <cell r="T650">
            <v>0</v>
          </cell>
          <cell r="U650">
            <v>0</v>
          </cell>
          <cell r="V650">
            <v>436</v>
          </cell>
          <cell r="W650">
            <v>81</v>
          </cell>
        </row>
        <row r="651">
          <cell r="A651">
            <v>1718</v>
          </cell>
          <cell r="B651" t="str">
            <v>2007</v>
          </cell>
          <cell r="C651" t="str">
            <v>50</v>
          </cell>
          <cell r="D651" t="str">
            <v>2205</v>
          </cell>
          <cell r="E651" t="str">
            <v>AA</v>
          </cell>
          <cell r="F651" t="str">
            <v>1</v>
          </cell>
          <cell r="G651" t="str">
            <v>D</v>
          </cell>
          <cell r="H651" t="str">
            <v>C09</v>
          </cell>
          <cell r="I651" t="str">
            <v>9999</v>
          </cell>
          <cell r="J651">
            <v>245</v>
          </cell>
          <cell r="K651">
            <v>102</v>
          </cell>
          <cell r="L651">
            <v>231</v>
          </cell>
          <cell r="M651">
            <v>89</v>
          </cell>
          <cell r="N651">
            <v>213</v>
          </cell>
          <cell r="O651">
            <v>116</v>
          </cell>
          <cell r="P651">
            <v>301</v>
          </cell>
          <cell r="Q651">
            <v>114</v>
          </cell>
          <cell r="R651">
            <v>0</v>
          </cell>
          <cell r="S651">
            <v>0</v>
          </cell>
          <cell r="T651">
            <v>0</v>
          </cell>
          <cell r="U651">
            <v>0</v>
          </cell>
          <cell r="V651">
            <v>990</v>
          </cell>
          <cell r="W651">
            <v>421</v>
          </cell>
        </row>
        <row r="652">
          <cell r="A652">
            <v>1733</v>
          </cell>
          <cell r="B652" t="str">
            <v>2007</v>
          </cell>
          <cell r="C652" t="str">
            <v>50</v>
          </cell>
          <cell r="D652" t="str">
            <v>2212</v>
          </cell>
          <cell r="E652" t="str">
            <v>AA</v>
          </cell>
          <cell r="F652" t="str">
            <v>1</v>
          </cell>
          <cell r="G652" t="str">
            <v>D</v>
          </cell>
          <cell r="H652" t="str">
            <v>C09</v>
          </cell>
          <cell r="I652" t="str">
            <v>9999</v>
          </cell>
          <cell r="J652">
            <v>258</v>
          </cell>
          <cell r="K652">
            <v>154</v>
          </cell>
          <cell r="L652">
            <v>311</v>
          </cell>
          <cell r="M652">
            <v>152</v>
          </cell>
          <cell r="N652">
            <v>226</v>
          </cell>
          <cell r="O652">
            <v>120</v>
          </cell>
          <cell r="P652">
            <v>309</v>
          </cell>
          <cell r="Q652">
            <v>134</v>
          </cell>
          <cell r="R652">
            <v>0</v>
          </cell>
          <cell r="S652">
            <v>0</v>
          </cell>
          <cell r="T652">
            <v>0</v>
          </cell>
          <cell r="U652">
            <v>0</v>
          </cell>
          <cell r="V652">
            <v>1104</v>
          </cell>
          <cell r="W652">
            <v>560</v>
          </cell>
        </row>
        <row r="653">
          <cell r="A653">
            <v>1740</v>
          </cell>
          <cell r="B653" t="str">
            <v>2007</v>
          </cell>
          <cell r="C653" t="str">
            <v>50</v>
          </cell>
          <cell r="D653" t="str">
            <v>2216</v>
          </cell>
          <cell r="E653" t="str">
            <v>AA</v>
          </cell>
          <cell r="F653" t="str">
            <v>2</v>
          </cell>
          <cell r="G653" t="str">
            <v>D</v>
          </cell>
          <cell r="H653" t="str">
            <v>C09</v>
          </cell>
          <cell r="I653" t="str">
            <v>9999</v>
          </cell>
          <cell r="J653">
            <v>132</v>
          </cell>
          <cell r="K653">
            <v>20</v>
          </cell>
          <cell r="L653">
            <v>144</v>
          </cell>
          <cell r="M653">
            <v>20</v>
          </cell>
          <cell r="N653">
            <v>124</v>
          </cell>
          <cell r="O653">
            <v>17</v>
          </cell>
          <cell r="P653">
            <v>225</v>
          </cell>
          <cell r="Q653">
            <v>15</v>
          </cell>
          <cell r="R653">
            <v>0</v>
          </cell>
          <cell r="S653">
            <v>0</v>
          </cell>
          <cell r="T653">
            <v>0</v>
          </cell>
          <cell r="U653">
            <v>0</v>
          </cell>
          <cell r="V653">
            <v>625</v>
          </cell>
          <cell r="W653">
            <v>72</v>
          </cell>
        </row>
        <row r="654">
          <cell r="A654">
            <v>1750</v>
          </cell>
          <cell r="B654" t="str">
            <v>2007</v>
          </cell>
          <cell r="C654" t="str">
            <v>50</v>
          </cell>
          <cell r="D654" t="str">
            <v>2219</v>
          </cell>
          <cell r="E654" t="str">
            <v>AA</v>
          </cell>
          <cell r="F654" t="str">
            <v>1</v>
          </cell>
          <cell r="G654" t="str">
            <v>D</v>
          </cell>
          <cell r="H654" t="str">
            <v>C09</v>
          </cell>
          <cell r="I654" t="str">
            <v>9999</v>
          </cell>
          <cell r="J654">
            <v>0</v>
          </cell>
          <cell r="K654">
            <v>0</v>
          </cell>
          <cell r="L654">
            <v>0</v>
          </cell>
          <cell r="M654">
            <v>0</v>
          </cell>
          <cell r="N654">
            <v>322</v>
          </cell>
          <cell r="O654">
            <v>53</v>
          </cell>
          <cell r="P654">
            <v>376</v>
          </cell>
          <cell r="Q654">
            <v>43</v>
          </cell>
          <cell r="R654">
            <v>0</v>
          </cell>
          <cell r="S654">
            <v>0</v>
          </cell>
          <cell r="T654">
            <v>0</v>
          </cell>
          <cell r="U654">
            <v>0</v>
          </cell>
          <cell r="V654">
            <v>698</v>
          </cell>
          <cell r="W654">
            <v>96</v>
          </cell>
        </row>
        <row r="655">
          <cell r="A655">
            <v>1786</v>
          </cell>
          <cell r="B655" t="str">
            <v>2007</v>
          </cell>
          <cell r="C655" t="str">
            <v>50</v>
          </cell>
          <cell r="D655" t="str">
            <v>2237</v>
          </cell>
          <cell r="E655" t="str">
            <v>AA</v>
          </cell>
          <cell r="F655" t="str">
            <v>1</v>
          </cell>
          <cell r="G655" t="str">
            <v>D</v>
          </cell>
          <cell r="H655" t="str">
            <v>C09</v>
          </cell>
          <cell r="I655" t="str">
            <v>9999</v>
          </cell>
          <cell r="J655">
            <v>557</v>
          </cell>
          <cell r="K655">
            <v>200</v>
          </cell>
          <cell r="L655">
            <v>519</v>
          </cell>
          <cell r="M655">
            <v>187</v>
          </cell>
          <cell r="N655">
            <v>477</v>
          </cell>
          <cell r="O655">
            <v>167</v>
          </cell>
          <cell r="P655">
            <v>538</v>
          </cell>
          <cell r="Q655">
            <v>184</v>
          </cell>
          <cell r="R655">
            <v>0</v>
          </cell>
          <cell r="S655">
            <v>0</v>
          </cell>
          <cell r="T655">
            <v>0</v>
          </cell>
          <cell r="U655">
            <v>0</v>
          </cell>
          <cell r="V655">
            <v>2091</v>
          </cell>
          <cell r="W655">
            <v>738</v>
          </cell>
        </row>
        <row r="656">
          <cell r="A656">
            <v>1791</v>
          </cell>
          <cell r="B656" t="str">
            <v>2007</v>
          </cell>
          <cell r="C656" t="str">
            <v>50</v>
          </cell>
          <cell r="D656" t="str">
            <v>2237</v>
          </cell>
          <cell r="E656" t="str">
            <v>AA</v>
          </cell>
          <cell r="F656" t="str">
            <v>2</v>
          </cell>
          <cell r="G656" t="str">
            <v>D</v>
          </cell>
          <cell r="H656" t="str">
            <v>C09</v>
          </cell>
          <cell r="I656" t="str">
            <v>9999</v>
          </cell>
          <cell r="J656">
            <v>146</v>
          </cell>
          <cell r="K656">
            <v>14</v>
          </cell>
          <cell r="L656">
            <v>148</v>
          </cell>
          <cell r="M656">
            <v>22</v>
          </cell>
          <cell r="N656">
            <v>191</v>
          </cell>
          <cell r="O656">
            <v>17</v>
          </cell>
          <cell r="P656">
            <v>247</v>
          </cell>
          <cell r="Q656">
            <v>20</v>
          </cell>
          <cell r="R656">
            <v>0</v>
          </cell>
          <cell r="S656">
            <v>0</v>
          </cell>
          <cell r="T656">
            <v>0</v>
          </cell>
          <cell r="U656">
            <v>0</v>
          </cell>
          <cell r="V656">
            <v>732</v>
          </cell>
          <cell r="W656">
            <v>73</v>
          </cell>
        </row>
        <row r="657">
          <cell r="A657">
            <v>1797</v>
          </cell>
          <cell r="B657" t="str">
            <v>2007</v>
          </cell>
          <cell r="C657" t="str">
            <v>50</v>
          </cell>
          <cell r="D657" t="str">
            <v>2240</v>
          </cell>
          <cell r="E657" t="str">
            <v>AA</v>
          </cell>
          <cell r="F657" t="str">
            <v>1</v>
          </cell>
          <cell r="G657" t="str">
            <v>D</v>
          </cell>
          <cell r="H657" t="str">
            <v>C09</v>
          </cell>
          <cell r="I657" t="str">
            <v>9999</v>
          </cell>
          <cell r="J657">
            <v>1171</v>
          </cell>
          <cell r="K657">
            <v>411</v>
          </cell>
          <cell r="L657">
            <v>1132</v>
          </cell>
          <cell r="M657">
            <v>445</v>
          </cell>
          <cell r="N657">
            <v>1160</v>
          </cell>
          <cell r="O657">
            <v>386</v>
          </cell>
          <cell r="P657">
            <v>1384</v>
          </cell>
          <cell r="Q657">
            <v>399</v>
          </cell>
          <cell r="R657">
            <v>0</v>
          </cell>
          <cell r="S657">
            <v>0</v>
          </cell>
          <cell r="T657">
            <v>0</v>
          </cell>
          <cell r="U657">
            <v>0</v>
          </cell>
          <cell r="V657">
            <v>4847</v>
          </cell>
          <cell r="W657">
            <v>1641</v>
          </cell>
        </row>
        <row r="658">
          <cell r="A658">
            <v>1804</v>
          </cell>
          <cell r="B658" t="str">
            <v>2007</v>
          </cell>
          <cell r="C658" t="str">
            <v>50</v>
          </cell>
          <cell r="D658" t="str">
            <v>2240</v>
          </cell>
          <cell r="E658" t="str">
            <v>AA</v>
          </cell>
          <cell r="F658" t="str">
            <v>2</v>
          </cell>
          <cell r="G658" t="str">
            <v>D</v>
          </cell>
          <cell r="H658" t="str">
            <v>C09</v>
          </cell>
          <cell r="I658" t="str">
            <v>9999</v>
          </cell>
          <cell r="J658">
            <v>184</v>
          </cell>
          <cell r="K658">
            <v>37</v>
          </cell>
          <cell r="L658">
            <v>151</v>
          </cell>
          <cell r="M658">
            <v>14</v>
          </cell>
          <cell r="N658">
            <v>156</v>
          </cell>
          <cell r="O658">
            <v>21</v>
          </cell>
          <cell r="P658">
            <v>212</v>
          </cell>
          <cell r="Q658">
            <v>24</v>
          </cell>
          <cell r="R658">
            <v>0</v>
          </cell>
          <cell r="S658">
            <v>0</v>
          </cell>
          <cell r="T658">
            <v>0</v>
          </cell>
          <cell r="U658">
            <v>0</v>
          </cell>
          <cell r="V658">
            <v>703</v>
          </cell>
          <cell r="W658">
            <v>96</v>
          </cell>
        </row>
        <row r="659">
          <cell r="A659">
            <v>1826</v>
          </cell>
          <cell r="B659" t="str">
            <v>2007</v>
          </cell>
          <cell r="C659" t="str">
            <v>50</v>
          </cell>
          <cell r="D659" t="str">
            <v>2249</v>
          </cell>
          <cell r="E659" t="str">
            <v>AA</v>
          </cell>
          <cell r="F659" t="str">
            <v>2</v>
          </cell>
          <cell r="G659" t="str">
            <v>D</v>
          </cell>
          <cell r="H659" t="str">
            <v>C09</v>
          </cell>
          <cell r="I659" t="str">
            <v>9999</v>
          </cell>
          <cell r="J659">
            <v>0</v>
          </cell>
          <cell r="K659">
            <v>0</v>
          </cell>
          <cell r="L659">
            <v>0</v>
          </cell>
          <cell r="M659">
            <v>0</v>
          </cell>
          <cell r="N659">
            <v>13</v>
          </cell>
          <cell r="O659">
            <v>0</v>
          </cell>
          <cell r="P659">
            <v>42</v>
          </cell>
          <cell r="Q659">
            <v>7</v>
          </cell>
          <cell r="R659">
            <v>0</v>
          </cell>
          <cell r="S659">
            <v>0</v>
          </cell>
          <cell r="T659">
            <v>0</v>
          </cell>
          <cell r="U659">
            <v>0</v>
          </cell>
          <cell r="V659">
            <v>55</v>
          </cell>
          <cell r="W659">
            <v>7</v>
          </cell>
        </row>
        <row r="660">
          <cell r="A660">
            <v>1833</v>
          </cell>
          <cell r="B660" t="str">
            <v>2007</v>
          </cell>
          <cell r="C660" t="str">
            <v>50</v>
          </cell>
          <cell r="D660" t="str">
            <v>2251</v>
          </cell>
          <cell r="E660" t="str">
            <v>AA</v>
          </cell>
          <cell r="F660" t="str">
            <v>1</v>
          </cell>
          <cell r="G660" t="str">
            <v>D</v>
          </cell>
          <cell r="H660" t="str">
            <v>C09</v>
          </cell>
          <cell r="I660" t="str">
            <v>9999</v>
          </cell>
          <cell r="J660">
            <v>399</v>
          </cell>
          <cell r="K660">
            <v>146</v>
          </cell>
          <cell r="L660">
            <v>321</v>
          </cell>
          <cell r="M660">
            <v>110</v>
          </cell>
          <cell r="N660">
            <v>360</v>
          </cell>
          <cell r="O660">
            <v>92</v>
          </cell>
          <cell r="P660">
            <v>391</v>
          </cell>
          <cell r="Q660">
            <v>93</v>
          </cell>
          <cell r="R660">
            <v>0</v>
          </cell>
          <cell r="S660">
            <v>0</v>
          </cell>
          <cell r="T660">
            <v>0</v>
          </cell>
          <cell r="U660">
            <v>0</v>
          </cell>
          <cell r="V660">
            <v>1471</v>
          </cell>
          <cell r="W660">
            <v>441</v>
          </cell>
        </row>
        <row r="661">
          <cell r="A661">
            <v>1851</v>
          </cell>
          <cell r="B661" t="str">
            <v>2007</v>
          </cell>
          <cell r="C661" t="str">
            <v>50</v>
          </cell>
          <cell r="D661" t="str">
            <v>2255</v>
          </cell>
          <cell r="E661" t="str">
            <v>AA</v>
          </cell>
          <cell r="F661" t="str">
            <v>1</v>
          </cell>
          <cell r="G661" t="str">
            <v>D</v>
          </cell>
          <cell r="H661" t="str">
            <v>C09</v>
          </cell>
          <cell r="I661" t="str">
            <v>9999</v>
          </cell>
          <cell r="N661">
            <v>424</v>
          </cell>
          <cell r="O661">
            <v>237</v>
          </cell>
          <cell r="P661">
            <v>507</v>
          </cell>
          <cell r="Q661">
            <v>209</v>
          </cell>
          <cell r="V661">
            <v>931</v>
          </cell>
          <cell r="W661">
            <v>446</v>
          </cell>
        </row>
        <row r="662">
          <cell r="A662">
            <v>1855</v>
          </cell>
          <cell r="B662" t="str">
            <v>2007</v>
          </cell>
          <cell r="C662" t="str">
            <v>50</v>
          </cell>
          <cell r="D662" t="str">
            <v>2255</v>
          </cell>
          <cell r="E662" t="str">
            <v>AA</v>
          </cell>
          <cell r="F662" t="str">
            <v>2</v>
          </cell>
          <cell r="G662" t="str">
            <v>D</v>
          </cell>
          <cell r="H662" t="str">
            <v>C09</v>
          </cell>
          <cell r="I662" t="str">
            <v>9999</v>
          </cell>
          <cell r="P662">
            <v>93</v>
          </cell>
          <cell r="Q662">
            <v>18</v>
          </cell>
          <cell r="V662">
            <v>93</v>
          </cell>
          <cell r="W662">
            <v>18</v>
          </cell>
        </row>
        <row r="663">
          <cell r="A663">
            <v>1859</v>
          </cell>
          <cell r="B663" t="str">
            <v>2007</v>
          </cell>
          <cell r="C663" t="str">
            <v>50</v>
          </cell>
          <cell r="D663" t="str">
            <v>2257</v>
          </cell>
          <cell r="E663" t="str">
            <v>AA</v>
          </cell>
          <cell r="F663" t="str">
            <v>1</v>
          </cell>
          <cell r="G663" t="str">
            <v>D</v>
          </cell>
          <cell r="H663" t="str">
            <v>C09</v>
          </cell>
          <cell r="I663" t="str">
            <v>9999</v>
          </cell>
          <cell r="J663">
            <v>534</v>
          </cell>
          <cell r="K663">
            <v>225</v>
          </cell>
          <cell r="L663">
            <v>444</v>
          </cell>
          <cell r="M663">
            <v>229</v>
          </cell>
          <cell r="N663">
            <v>646</v>
          </cell>
          <cell r="O663">
            <v>300</v>
          </cell>
          <cell r="P663">
            <v>751</v>
          </cell>
          <cell r="Q663">
            <v>302</v>
          </cell>
          <cell r="R663">
            <v>0</v>
          </cell>
          <cell r="S663">
            <v>0</v>
          </cell>
          <cell r="T663">
            <v>0</v>
          </cell>
          <cell r="U663">
            <v>0</v>
          </cell>
          <cell r="V663">
            <v>2375</v>
          </cell>
          <cell r="W663">
            <v>1056</v>
          </cell>
        </row>
        <row r="664">
          <cell r="A664">
            <v>1865</v>
          </cell>
          <cell r="B664" t="str">
            <v>2007</v>
          </cell>
          <cell r="C664" t="str">
            <v>50</v>
          </cell>
          <cell r="D664" t="str">
            <v>2258</v>
          </cell>
          <cell r="E664" t="str">
            <v>AA</v>
          </cell>
          <cell r="F664" t="str">
            <v>1</v>
          </cell>
          <cell r="G664" t="str">
            <v>D</v>
          </cell>
          <cell r="H664" t="str">
            <v>C09</v>
          </cell>
          <cell r="I664" t="str">
            <v>9999</v>
          </cell>
          <cell r="J664">
            <v>351</v>
          </cell>
          <cell r="K664">
            <v>85</v>
          </cell>
          <cell r="L664">
            <v>345</v>
          </cell>
          <cell r="M664">
            <v>75</v>
          </cell>
          <cell r="N664">
            <v>210</v>
          </cell>
          <cell r="O664">
            <v>38</v>
          </cell>
          <cell r="P664">
            <v>279</v>
          </cell>
          <cell r="Q664">
            <v>58</v>
          </cell>
          <cell r="R664">
            <v>0</v>
          </cell>
          <cell r="S664">
            <v>0</v>
          </cell>
          <cell r="T664">
            <v>0</v>
          </cell>
          <cell r="U664">
            <v>0</v>
          </cell>
          <cell r="V664">
            <v>1185</v>
          </cell>
          <cell r="W664">
            <v>256</v>
          </cell>
        </row>
        <row r="665">
          <cell r="A665">
            <v>1870</v>
          </cell>
          <cell r="B665" t="str">
            <v>2007</v>
          </cell>
          <cell r="C665" t="str">
            <v>50</v>
          </cell>
          <cell r="D665" t="str">
            <v>2258</v>
          </cell>
          <cell r="E665" t="str">
            <v>AA</v>
          </cell>
          <cell r="F665" t="str">
            <v>2</v>
          </cell>
          <cell r="G665" t="str">
            <v>D</v>
          </cell>
          <cell r="H665" t="str">
            <v>C09</v>
          </cell>
          <cell r="I665" t="str">
            <v>9999</v>
          </cell>
          <cell r="J665">
            <v>1</v>
          </cell>
          <cell r="K665">
            <v>0</v>
          </cell>
          <cell r="L665">
            <v>20</v>
          </cell>
          <cell r="M665">
            <v>1</v>
          </cell>
          <cell r="N665">
            <v>54</v>
          </cell>
          <cell r="O665">
            <v>7</v>
          </cell>
          <cell r="P665">
            <v>53</v>
          </cell>
          <cell r="Q665">
            <v>5</v>
          </cell>
          <cell r="R665">
            <v>0</v>
          </cell>
          <cell r="S665">
            <v>0</v>
          </cell>
          <cell r="T665">
            <v>0</v>
          </cell>
          <cell r="U665">
            <v>0</v>
          </cell>
          <cell r="V665">
            <v>128</v>
          </cell>
          <cell r="W665">
            <v>13</v>
          </cell>
        </row>
        <row r="666">
          <cell r="A666">
            <v>1900</v>
          </cell>
          <cell r="B666" t="str">
            <v>2007</v>
          </cell>
          <cell r="C666" t="str">
            <v>51</v>
          </cell>
          <cell r="D666" t="str">
            <v>0224</v>
          </cell>
          <cell r="E666" t="str">
            <v>AA</v>
          </cell>
          <cell r="F666" t="str">
            <v>1</v>
          </cell>
          <cell r="G666" t="str">
            <v>D</v>
          </cell>
          <cell r="H666" t="str">
            <v>C09</v>
          </cell>
          <cell r="I666" t="str">
            <v>9999</v>
          </cell>
          <cell r="J666">
            <v>191</v>
          </cell>
          <cell r="K666">
            <v>70</v>
          </cell>
          <cell r="L666">
            <v>194</v>
          </cell>
          <cell r="M666">
            <v>53</v>
          </cell>
          <cell r="N666">
            <v>212</v>
          </cell>
          <cell r="O666">
            <v>60</v>
          </cell>
          <cell r="P666">
            <v>302</v>
          </cell>
          <cell r="Q666">
            <v>84</v>
          </cell>
          <cell r="R666">
            <v>0</v>
          </cell>
          <cell r="S666">
            <v>0</v>
          </cell>
          <cell r="T666">
            <v>0</v>
          </cell>
          <cell r="U666">
            <v>0</v>
          </cell>
          <cell r="V666">
            <v>899</v>
          </cell>
          <cell r="W666">
            <v>267</v>
          </cell>
        </row>
        <row r="667">
          <cell r="A667">
            <v>1915</v>
          </cell>
          <cell r="B667" t="str">
            <v>2007</v>
          </cell>
          <cell r="C667" t="str">
            <v>51</v>
          </cell>
          <cell r="D667" t="str">
            <v>2197</v>
          </cell>
          <cell r="E667" t="str">
            <v>AA</v>
          </cell>
          <cell r="F667" t="str">
            <v>1</v>
          </cell>
          <cell r="G667" t="str">
            <v>D</v>
          </cell>
          <cell r="H667" t="str">
            <v>C09</v>
          </cell>
          <cell r="I667" t="str">
            <v>9999</v>
          </cell>
          <cell r="J667">
            <v>1049</v>
          </cell>
          <cell r="K667">
            <v>206</v>
          </cell>
          <cell r="L667">
            <v>1074</v>
          </cell>
          <cell r="M667">
            <v>246</v>
          </cell>
          <cell r="N667">
            <v>0</v>
          </cell>
          <cell r="O667">
            <v>0</v>
          </cell>
          <cell r="P667">
            <v>0</v>
          </cell>
          <cell r="Q667">
            <v>0</v>
          </cell>
          <cell r="R667">
            <v>0</v>
          </cell>
          <cell r="S667">
            <v>0</v>
          </cell>
          <cell r="T667">
            <v>0</v>
          </cell>
          <cell r="U667">
            <v>0</v>
          </cell>
          <cell r="V667">
            <v>2123</v>
          </cell>
          <cell r="W667">
            <v>452</v>
          </cell>
        </row>
        <row r="668">
          <cell r="A668">
            <v>1924</v>
          </cell>
          <cell r="B668" t="str">
            <v>2007</v>
          </cell>
          <cell r="C668" t="str">
            <v>51</v>
          </cell>
          <cell r="D668" t="str">
            <v>2255</v>
          </cell>
          <cell r="E668" t="str">
            <v>AA</v>
          </cell>
          <cell r="F668" t="str">
            <v>1</v>
          </cell>
          <cell r="G668" t="str">
            <v>D</v>
          </cell>
          <cell r="H668" t="str">
            <v>C09</v>
          </cell>
          <cell r="I668" t="str">
            <v>9999</v>
          </cell>
          <cell r="J668">
            <v>424</v>
          </cell>
          <cell r="K668">
            <v>291</v>
          </cell>
          <cell r="L668">
            <v>407</v>
          </cell>
          <cell r="M668">
            <v>248</v>
          </cell>
          <cell r="V668">
            <v>831</v>
          </cell>
          <cell r="W668">
            <v>539</v>
          </cell>
        </row>
        <row r="669">
          <cell r="A669">
            <v>1929</v>
          </cell>
          <cell r="B669" t="str">
            <v>2007</v>
          </cell>
          <cell r="C669" t="str">
            <v>51</v>
          </cell>
          <cell r="D669" t="str">
            <v>2332</v>
          </cell>
          <cell r="E669" t="str">
            <v>AA</v>
          </cell>
          <cell r="F669" t="str">
            <v>1</v>
          </cell>
          <cell r="G669" t="str">
            <v>D</v>
          </cell>
          <cell r="H669" t="str">
            <v>C09</v>
          </cell>
          <cell r="I669" t="str">
            <v>9999</v>
          </cell>
          <cell r="J669">
            <v>959</v>
          </cell>
          <cell r="K669">
            <v>296</v>
          </cell>
          <cell r="L669">
            <v>915</v>
          </cell>
          <cell r="M669">
            <v>261</v>
          </cell>
          <cell r="N669">
            <v>683</v>
          </cell>
          <cell r="O669">
            <v>206</v>
          </cell>
          <cell r="P669">
            <v>816</v>
          </cell>
          <cell r="Q669">
            <v>221</v>
          </cell>
          <cell r="R669">
            <v>0</v>
          </cell>
          <cell r="S669">
            <v>0</v>
          </cell>
          <cell r="T669">
            <v>0</v>
          </cell>
          <cell r="U669">
            <v>0</v>
          </cell>
          <cell r="V669">
            <v>3373</v>
          </cell>
          <cell r="W669">
            <v>984</v>
          </cell>
        </row>
        <row r="670">
          <cell r="A670">
            <v>1933</v>
          </cell>
          <cell r="B670" t="str">
            <v>2007</v>
          </cell>
          <cell r="C670" t="str">
            <v>51</v>
          </cell>
          <cell r="D670" t="str">
            <v>2332</v>
          </cell>
          <cell r="E670" t="str">
            <v>AA</v>
          </cell>
          <cell r="F670" t="str">
            <v>2</v>
          </cell>
          <cell r="G670" t="str">
            <v>D</v>
          </cell>
          <cell r="H670" t="str">
            <v>C09</v>
          </cell>
          <cell r="I670" t="str">
            <v>9999</v>
          </cell>
          <cell r="J670">
            <v>0</v>
          </cell>
          <cell r="K670">
            <v>0</v>
          </cell>
          <cell r="L670">
            <v>5</v>
          </cell>
          <cell r="M670">
            <v>0</v>
          </cell>
          <cell r="N670">
            <v>223</v>
          </cell>
          <cell r="O670">
            <v>26</v>
          </cell>
          <cell r="P670">
            <v>262</v>
          </cell>
          <cell r="Q670">
            <v>26</v>
          </cell>
          <cell r="R670">
            <v>0</v>
          </cell>
          <cell r="S670">
            <v>0</v>
          </cell>
          <cell r="T670">
            <v>0</v>
          </cell>
          <cell r="U670">
            <v>0</v>
          </cell>
          <cell r="V670">
            <v>490</v>
          </cell>
          <cell r="W670">
            <v>52</v>
          </cell>
        </row>
        <row r="671">
          <cell r="A671">
            <v>1936</v>
          </cell>
          <cell r="B671" t="str">
            <v>2007</v>
          </cell>
          <cell r="C671" t="str">
            <v>51</v>
          </cell>
          <cell r="D671" t="str">
            <v>2333</v>
          </cell>
          <cell r="E671" t="str">
            <v>AA</v>
          </cell>
          <cell r="F671" t="str">
            <v>1</v>
          </cell>
          <cell r="G671" t="str">
            <v>D</v>
          </cell>
          <cell r="H671" t="str">
            <v>C09</v>
          </cell>
          <cell r="I671" t="str">
            <v>9999</v>
          </cell>
          <cell r="J671">
            <v>643</v>
          </cell>
          <cell r="K671">
            <v>163</v>
          </cell>
          <cell r="L671">
            <v>652</v>
          </cell>
          <cell r="M671">
            <v>134</v>
          </cell>
          <cell r="N671">
            <v>564</v>
          </cell>
          <cell r="O671">
            <v>113</v>
          </cell>
          <cell r="P671">
            <v>647</v>
          </cell>
          <cell r="Q671">
            <v>120</v>
          </cell>
          <cell r="R671">
            <v>0</v>
          </cell>
          <cell r="S671">
            <v>0</v>
          </cell>
          <cell r="T671">
            <v>0</v>
          </cell>
          <cell r="U671">
            <v>0</v>
          </cell>
          <cell r="V671">
            <v>2506</v>
          </cell>
          <cell r="W671">
            <v>530</v>
          </cell>
        </row>
        <row r="672">
          <cell r="A672">
            <v>1939</v>
          </cell>
          <cell r="B672" t="str">
            <v>2007</v>
          </cell>
          <cell r="C672" t="str">
            <v>51</v>
          </cell>
          <cell r="D672" t="str">
            <v>2333</v>
          </cell>
          <cell r="E672" t="str">
            <v>AA</v>
          </cell>
          <cell r="F672" t="str">
            <v>2</v>
          </cell>
          <cell r="G672" t="str">
            <v>D</v>
          </cell>
          <cell r="H672" t="str">
            <v>C09</v>
          </cell>
          <cell r="I672" t="str">
            <v>9999</v>
          </cell>
          <cell r="J672">
            <v>0</v>
          </cell>
          <cell r="K672">
            <v>0</v>
          </cell>
          <cell r="L672">
            <v>8</v>
          </cell>
          <cell r="M672">
            <v>0</v>
          </cell>
          <cell r="N672">
            <v>18</v>
          </cell>
          <cell r="O672">
            <v>3</v>
          </cell>
          <cell r="P672">
            <v>53</v>
          </cell>
          <cell r="Q672">
            <v>3</v>
          </cell>
          <cell r="R672">
            <v>0</v>
          </cell>
          <cell r="S672">
            <v>0</v>
          </cell>
          <cell r="T672">
            <v>0</v>
          </cell>
          <cell r="U672">
            <v>0</v>
          </cell>
          <cell r="V672">
            <v>79</v>
          </cell>
          <cell r="W672">
            <v>6</v>
          </cell>
        </row>
        <row r="673">
          <cell r="A673">
            <v>1955</v>
          </cell>
          <cell r="B673" t="str">
            <v>2007</v>
          </cell>
          <cell r="C673" t="str">
            <v>52</v>
          </cell>
          <cell r="D673" t="str">
            <v>0260</v>
          </cell>
          <cell r="E673" t="str">
            <v>AA</v>
          </cell>
          <cell r="F673" t="str">
            <v>1</v>
          </cell>
          <cell r="G673" t="str">
            <v>D</v>
          </cell>
          <cell r="H673" t="str">
            <v>C09</v>
          </cell>
          <cell r="I673" t="str">
            <v>9999</v>
          </cell>
          <cell r="J673">
            <v>133</v>
          </cell>
          <cell r="K673">
            <v>86</v>
          </cell>
          <cell r="L673">
            <v>127</v>
          </cell>
          <cell r="M673">
            <v>83</v>
          </cell>
          <cell r="N673">
            <v>166</v>
          </cell>
          <cell r="O673">
            <v>62</v>
          </cell>
          <cell r="P673">
            <v>207</v>
          </cell>
          <cell r="Q673">
            <v>81</v>
          </cell>
          <cell r="R673">
            <v>0</v>
          </cell>
          <cell r="S673">
            <v>0</v>
          </cell>
          <cell r="T673">
            <v>0</v>
          </cell>
          <cell r="U673">
            <v>0</v>
          </cell>
          <cell r="V673">
            <v>633</v>
          </cell>
          <cell r="W673">
            <v>312</v>
          </cell>
        </row>
        <row r="674">
          <cell r="A674">
            <v>1965</v>
          </cell>
          <cell r="B674" t="str">
            <v>2007</v>
          </cell>
          <cell r="C674" t="str">
            <v>52</v>
          </cell>
          <cell r="D674" t="str">
            <v>1204</v>
          </cell>
          <cell r="E674" t="str">
            <v>AA</v>
          </cell>
          <cell r="F674" t="str">
            <v>1</v>
          </cell>
          <cell r="G674" t="str">
            <v>D</v>
          </cell>
          <cell r="H674" t="str">
            <v>C09</v>
          </cell>
          <cell r="I674" t="str">
            <v>9999</v>
          </cell>
          <cell r="J674">
            <v>137</v>
          </cell>
          <cell r="K674">
            <v>98</v>
          </cell>
          <cell r="L674">
            <v>148</v>
          </cell>
          <cell r="M674">
            <v>68</v>
          </cell>
          <cell r="N674">
            <v>129</v>
          </cell>
          <cell r="O674">
            <v>81</v>
          </cell>
          <cell r="P674">
            <v>131</v>
          </cell>
          <cell r="Q674">
            <v>76</v>
          </cell>
          <cell r="R674">
            <v>0</v>
          </cell>
          <cell r="S674">
            <v>0</v>
          </cell>
          <cell r="T674">
            <v>0</v>
          </cell>
          <cell r="U674">
            <v>0</v>
          </cell>
          <cell r="V674">
            <v>545</v>
          </cell>
          <cell r="W674">
            <v>323</v>
          </cell>
        </row>
        <row r="675">
          <cell r="A675">
            <v>1994</v>
          </cell>
          <cell r="B675" t="str">
            <v>2007</v>
          </cell>
          <cell r="C675" t="str">
            <v>52</v>
          </cell>
          <cell r="D675" t="str">
            <v>2469</v>
          </cell>
          <cell r="E675" t="str">
            <v>AA</v>
          </cell>
          <cell r="F675" t="str">
            <v>1</v>
          </cell>
          <cell r="G675" t="str">
            <v>D</v>
          </cell>
          <cell r="H675" t="str">
            <v>C09</v>
          </cell>
          <cell r="I675" t="str">
            <v>9999</v>
          </cell>
          <cell r="J675">
            <v>310</v>
          </cell>
          <cell r="K675">
            <v>61</v>
          </cell>
          <cell r="L675">
            <v>314</v>
          </cell>
          <cell r="M675">
            <v>71</v>
          </cell>
          <cell r="N675">
            <v>299</v>
          </cell>
          <cell r="O675">
            <v>60</v>
          </cell>
          <cell r="P675">
            <v>315</v>
          </cell>
          <cell r="Q675">
            <v>71</v>
          </cell>
          <cell r="R675">
            <v>0</v>
          </cell>
          <cell r="S675">
            <v>0</v>
          </cell>
          <cell r="T675">
            <v>0</v>
          </cell>
          <cell r="U675">
            <v>0</v>
          </cell>
          <cell r="V675">
            <v>1238</v>
          </cell>
          <cell r="W675">
            <v>263</v>
          </cell>
        </row>
        <row r="676">
          <cell r="A676">
            <v>2001</v>
          </cell>
          <cell r="B676" t="str">
            <v>2007</v>
          </cell>
          <cell r="C676" t="str">
            <v>52</v>
          </cell>
          <cell r="D676" t="str">
            <v>2471</v>
          </cell>
          <cell r="E676" t="str">
            <v>AA</v>
          </cell>
          <cell r="F676" t="str">
            <v>1</v>
          </cell>
          <cell r="G676" t="str">
            <v>D</v>
          </cell>
          <cell r="H676" t="str">
            <v>C09</v>
          </cell>
          <cell r="I676" t="str">
            <v>9999</v>
          </cell>
          <cell r="J676">
            <v>478</v>
          </cell>
          <cell r="K676">
            <v>46</v>
          </cell>
          <cell r="L676">
            <v>397</v>
          </cell>
          <cell r="M676">
            <v>31</v>
          </cell>
          <cell r="N676">
            <v>444</v>
          </cell>
          <cell r="O676">
            <v>36</v>
          </cell>
          <cell r="P676">
            <v>462</v>
          </cell>
          <cell r="Q676">
            <v>24</v>
          </cell>
          <cell r="R676">
            <v>0</v>
          </cell>
          <cell r="S676">
            <v>0</v>
          </cell>
          <cell r="T676">
            <v>0</v>
          </cell>
          <cell r="U676">
            <v>0</v>
          </cell>
          <cell r="V676">
            <v>1781</v>
          </cell>
          <cell r="W676">
            <v>137</v>
          </cell>
        </row>
        <row r="677">
          <cell r="A677">
            <v>2008</v>
          </cell>
          <cell r="B677" t="str">
            <v>2007</v>
          </cell>
          <cell r="C677" t="str">
            <v>52</v>
          </cell>
          <cell r="D677" t="str">
            <v>2474</v>
          </cell>
          <cell r="E677" t="str">
            <v>AA</v>
          </cell>
          <cell r="F677" t="str">
            <v>1</v>
          </cell>
          <cell r="G677" t="str">
            <v>D</v>
          </cell>
          <cell r="H677" t="str">
            <v>C09</v>
          </cell>
          <cell r="I677" t="str">
            <v>9999</v>
          </cell>
          <cell r="J677">
            <v>172</v>
          </cell>
          <cell r="K677">
            <v>90</v>
          </cell>
          <cell r="L677">
            <v>202</v>
          </cell>
          <cell r="M677">
            <v>104</v>
          </cell>
          <cell r="N677">
            <v>178</v>
          </cell>
          <cell r="O677">
            <v>90</v>
          </cell>
          <cell r="P677">
            <v>217</v>
          </cell>
          <cell r="Q677">
            <v>108</v>
          </cell>
          <cell r="R677">
            <v>0</v>
          </cell>
          <cell r="S677">
            <v>0</v>
          </cell>
          <cell r="T677">
            <v>0</v>
          </cell>
          <cell r="U677">
            <v>0</v>
          </cell>
          <cell r="V677">
            <v>769</v>
          </cell>
          <cell r="W677">
            <v>392</v>
          </cell>
        </row>
        <row r="678">
          <cell r="A678">
            <v>2011</v>
          </cell>
          <cell r="B678" t="str">
            <v>2007</v>
          </cell>
          <cell r="C678" t="str">
            <v>52</v>
          </cell>
          <cell r="D678" t="str">
            <v>2476</v>
          </cell>
          <cell r="E678" t="str">
            <v>AA</v>
          </cell>
          <cell r="F678" t="str">
            <v>1</v>
          </cell>
          <cell r="G678" t="str">
            <v>D</v>
          </cell>
          <cell r="H678" t="str">
            <v>C09</v>
          </cell>
          <cell r="I678" t="str">
            <v>9999</v>
          </cell>
          <cell r="J678">
            <v>287</v>
          </cell>
          <cell r="K678">
            <v>69</v>
          </cell>
          <cell r="L678">
            <v>285</v>
          </cell>
          <cell r="M678">
            <v>52</v>
          </cell>
          <cell r="N678">
            <v>304</v>
          </cell>
          <cell r="O678">
            <v>49</v>
          </cell>
          <cell r="P678">
            <v>219</v>
          </cell>
          <cell r="Q678">
            <v>34</v>
          </cell>
          <cell r="R678">
            <v>0</v>
          </cell>
          <cell r="S678">
            <v>0</v>
          </cell>
          <cell r="T678">
            <v>0</v>
          </cell>
          <cell r="U678">
            <v>0</v>
          </cell>
          <cell r="V678">
            <v>1095</v>
          </cell>
          <cell r="W678">
            <v>204</v>
          </cell>
        </row>
        <row r="679">
          <cell r="A679">
            <v>2019</v>
          </cell>
          <cell r="B679" t="str">
            <v>2007</v>
          </cell>
          <cell r="C679" t="str">
            <v>52</v>
          </cell>
          <cell r="D679" t="str">
            <v>2476</v>
          </cell>
          <cell r="E679" t="str">
            <v>AA</v>
          </cell>
          <cell r="F679" t="str">
            <v>2</v>
          </cell>
          <cell r="G679" t="str">
            <v>D</v>
          </cell>
          <cell r="H679" t="str">
            <v>C09</v>
          </cell>
          <cell r="I679" t="str">
            <v>9999</v>
          </cell>
          <cell r="J679">
            <v>0</v>
          </cell>
          <cell r="K679">
            <v>0</v>
          </cell>
          <cell r="L679">
            <v>0</v>
          </cell>
          <cell r="M679">
            <v>0</v>
          </cell>
          <cell r="N679">
            <v>1</v>
          </cell>
          <cell r="O679">
            <v>0</v>
          </cell>
          <cell r="P679">
            <v>110</v>
          </cell>
          <cell r="Q679">
            <v>18</v>
          </cell>
          <cell r="R679">
            <v>0</v>
          </cell>
          <cell r="S679">
            <v>0</v>
          </cell>
          <cell r="T679">
            <v>0</v>
          </cell>
          <cell r="U679">
            <v>0</v>
          </cell>
          <cell r="V679">
            <v>111</v>
          </cell>
          <cell r="W679">
            <v>18</v>
          </cell>
        </row>
        <row r="680">
          <cell r="A680">
            <v>2035</v>
          </cell>
          <cell r="B680" t="str">
            <v>2007</v>
          </cell>
          <cell r="C680" t="str">
            <v>53</v>
          </cell>
          <cell r="D680" t="str">
            <v>0280</v>
          </cell>
          <cell r="E680" t="str">
            <v>AA</v>
          </cell>
          <cell r="F680" t="str">
            <v>1</v>
          </cell>
          <cell r="G680" t="str">
            <v>D</v>
          </cell>
          <cell r="H680" t="str">
            <v>C09</v>
          </cell>
          <cell r="I680" t="str">
            <v>9999</v>
          </cell>
          <cell r="J680">
            <v>202</v>
          </cell>
          <cell r="K680">
            <v>48</v>
          </cell>
          <cell r="L680">
            <v>212</v>
          </cell>
          <cell r="M680">
            <v>48</v>
          </cell>
          <cell r="N680">
            <v>215</v>
          </cell>
          <cell r="O680">
            <v>53</v>
          </cell>
          <cell r="P680">
            <v>333</v>
          </cell>
          <cell r="Q680">
            <v>50</v>
          </cell>
          <cell r="V680">
            <v>962</v>
          </cell>
          <cell r="W680">
            <v>199</v>
          </cell>
        </row>
        <row r="681">
          <cell r="A681">
            <v>2067</v>
          </cell>
          <cell r="B681" t="str">
            <v>2007</v>
          </cell>
          <cell r="C681" t="str">
            <v>53</v>
          </cell>
          <cell r="D681" t="str">
            <v>2541</v>
          </cell>
          <cell r="E681" t="str">
            <v>AA</v>
          </cell>
          <cell r="F681" t="str">
            <v>1</v>
          </cell>
          <cell r="G681" t="str">
            <v>D</v>
          </cell>
          <cell r="H681" t="str">
            <v>C09</v>
          </cell>
          <cell r="I681" t="str">
            <v>9999</v>
          </cell>
          <cell r="J681">
            <v>581</v>
          </cell>
          <cell r="K681">
            <v>99</v>
          </cell>
          <cell r="L681">
            <v>593</v>
          </cell>
          <cell r="M681">
            <v>103</v>
          </cell>
          <cell r="N681">
            <v>617</v>
          </cell>
          <cell r="O681">
            <v>92</v>
          </cell>
          <cell r="P681">
            <v>740</v>
          </cell>
          <cell r="Q681">
            <v>101</v>
          </cell>
          <cell r="R681">
            <v>0</v>
          </cell>
          <cell r="S681">
            <v>0</v>
          </cell>
          <cell r="T681">
            <v>0</v>
          </cell>
          <cell r="U681">
            <v>0</v>
          </cell>
          <cell r="V681">
            <v>2531</v>
          </cell>
          <cell r="W681">
            <v>395</v>
          </cell>
        </row>
        <row r="682">
          <cell r="A682">
            <v>2087</v>
          </cell>
          <cell r="B682" t="str">
            <v>2007</v>
          </cell>
          <cell r="C682" t="str">
            <v>53</v>
          </cell>
          <cell r="D682" t="str">
            <v>2547</v>
          </cell>
          <cell r="E682" t="str">
            <v>AA</v>
          </cell>
          <cell r="F682" t="str">
            <v>1</v>
          </cell>
          <cell r="G682" t="str">
            <v>D</v>
          </cell>
          <cell r="H682" t="str">
            <v>C09</v>
          </cell>
          <cell r="I682" t="str">
            <v>9999</v>
          </cell>
          <cell r="J682">
            <v>0</v>
          </cell>
          <cell r="K682">
            <v>0</v>
          </cell>
          <cell r="L682">
            <v>0</v>
          </cell>
          <cell r="M682">
            <v>0</v>
          </cell>
          <cell r="N682">
            <v>662</v>
          </cell>
          <cell r="O682">
            <v>246</v>
          </cell>
          <cell r="P682">
            <v>804</v>
          </cell>
          <cell r="Q682">
            <v>245</v>
          </cell>
          <cell r="R682">
            <v>0</v>
          </cell>
          <cell r="S682">
            <v>0</v>
          </cell>
          <cell r="T682">
            <v>0</v>
          </cell>
          <cell r="U682">
            <v>0</v>
          </cell>
          <cell r="V682">
            <v>1466</v>
          </cell>
          <cell r="W682">
            <v>491</v>
          </cell>
        </row>
        <row r="683">
          <cell r="A683">
            <v>2092</v>
          </cell>
          <cell r="B683" t="str">
            <v>2007</v>
          </cell>
          <cell r="C683" t="str">
            <v>53</v>
          </cell>
          <cell r="D683" t="str">
            <v>2547</v>
          </cell>
          <cell r="E683" t="str">
            <v>AA</v>
          </cell>
          <cell r="F683" t="str">
            <v>2</v>
          </cell>
          <cell r="G683" t="str">
            <v>D</v>
          </cell>
          <cell r="H683" t="str">
            <v>C09</v>
          </cell>
          <cell r="I683" t="str">
            <v>9999</v>
          </cell>
          <cell r="J683">
            <v>0</v>
          </cell>
          <cell r="K683">
            <v>0</v>
          </cell>
          <cell r="L683">
            <v>0</v>
          </cell>
          <cell r="M683">
            <v>0</v>
          </cell>
          <cell r="N683">
            <v>0</v>
          </cell>
          <cell r="O683">
            <v>0</v>
          </cell>
          <cell r="P683">
            <v>86</v>
          </cell>
          <cell r="Q683">
            <v>39</v>
          </cell>
          <cell r="R683">
            <v>0</v>
          </cell>
          <cell r="S683">
            <v>0</v>
          </cell>
          <cell r="T683">
            <v>0</v>
          </cell>
          <cell r="U683">
            <v>0</v>
          </cell>
          <cell r="V683">
            <v>86</v>
          </cell>
          <cell r="W683">
            <v>39</v>
          </cell>
        </row>
        <row r="684">
          <cell r="A684">
            <v>2114</v>
          </cell>
          <cell r="B684" t="str">
            <v>2007</v>
          </cell>
          <cell r="C684" t="str">
            <v>53</v>
          </cell>
          <cell r="D684" t="str">
            <v>2553</v>
          </cell>
          <cell r="E684" t="str">
            <v>AA</v>
          </cell>
          <cell r="F684" t="str">
            <v>1</v>
          </cell>
          <cell r="G684" t="str">
            <v>D</v>
          </cell>
          <cell r="H684" t="str">
            <v>C09</v>
          </cell>
          <cell r="I684" t="str">
            <v>9999</v>
          </cell>
          <cell r="J684">
            <v>450</v>
          </cell>
          <cell r="K684">
            <v>106</v>
          </cell>
          <cell r="L684">
            <v>437</v>
          </cell>
          <cell r="M684">
            <v>132</v>
          </cell>
          <cell r="N684">
            <v>474</v>
          </cell>
          <cell r="O684">
            <v>120</v>
          </cell>
          <cell r="P684">
            <v>505</v>
          </cell>
          <cell r="Q684">
            <v>131</v>
          </cell>
          <cell r="R684">
            <v>0</v>
          </cell>
          <cell r="S684">
            <v>0</v>
          </cell>
          <cell r="T684">
            <v>0</v>
          </cell>
          <cell r="U684">
            <v>0</v>
          </cell>
          <cell r="V684">
            <v>1866</v>
          </cell>
          <cell r="W684">
            <v>489</v>
          </cell>
        </row>
        <row r="685">
          <cell r="A685">
            <v>2117</v>
          </cell>
          <cell r="B685" t="str">
            <v>2007</v>
          </cell>
          <cell r="C685" t="str">
            <v>53</v>
          </cell>
          <cell r="D685" t="str">
            <v>2553</v>
          </cell>
          <cell r="E685" t="str">
            <v>AA</v>
          </cell>
          <cell r="F685" t="str">
            <v>2</v>
          </cell>
          <cell r="G685" t="str">
            <v>D</v>
          </cell>
          <cell r="H685" t="str">
            <v>C09</v>
          </cell>
          <cell r="I685" t="str">
            <v>9999</v>
          </cell>
          <cell r="J685">
            <v>0</v>
          </cell>
          <cell r="K685">
            <v>0</v>
          </cell>
          <cell r="L685">
            <v>0</v>
          </cell>
          <cell r="M685">
            <v>0</v>
          </cell>
          <cell r="N685">
            <v>0</v>
          </cell>
          <cell r="O685">
            <v>0</v>
          </cell>
          <cell r="P685">
            <v>1</v>
          </cell>
          <cell r="Q685">
            <v>0</v>
          </cell>
          <cell r="R685">
            <v>0</v>
          </cell>
          <cell r="S685">
            <v>0</v>
          </cell>
          <cell r="T685">
            <v>0</v>
          </cell>
          <cell r="U685">
            <v>0</v>
          </cell>
          <cell r="V685">
            <v>1</v>
          </cell>
          <cell r="W685">
            <v>0</v>
          </cell>
        </row>
        <row r="686">
          <cell r="A686">
            <v>2128</v>
          </cell>
          <cell r="B686" t="str">
            <v>2007</v>
          </cell>
          <cell r="C686" t="str">
            <v>54</v>
          </cell>
          <cell r="D686" t="str">
            <v>1236</v>
          </cell>
          <cell r="E686" t="str">
            <v>AA</v>
          </cell>
          <cell r="F686" t="str">
            <v>1</v>
          </cell>
          <cell r="G686" t="str">
            <v>D</v>
          </cell>
          <cell r="H686" t="str">
            <v>C09</v>
          </cell>
          <cell r="I686" t="str">
            <v>9999</v>
          </cell>
          <cell r="J686">
            <v>156</v>
          </cell>
          <cell r="K686">
            <v>55</v>
          </cell>
          <cell r="L686">
            <v>171</v>
          </cell>
          <cell r="M686">
            <v>56</v>
          </cell>
          <cell r="N686">
            <v>169</v>
          </cell>
          <cell r="O686">
            <v>52</v>
          </cell>
          <cell r="P686">
            <v>188</v>
          </cell>
          <cell r="Q686">
            <v>48</v>
          </cell>
          <cell r="R686">
            <v>0</v>
          </cell>
          <cell r="S686">
            <v>0</v>
          </cell>
          <cell r="T686">
            <v>0</v>
          </cell>
          <cell r="U686">
            <v>0</v>
          </cell>
          <cell r="V686">
            <v>684</v>
          </cell>
          <cell r="W686">
            <v>211</v>
          </cell>
        </row>
        <row r="687">
          <cell r="A687">
            <v>2136</v>
          </cell>
          <cell r="B687" t="str">
            <v>2007</v>
          </cell>
          <cell r="C687" t="str">
            <v>54</v>
          </cell>
          <cell r="D687" t="str">
            <v>1236</v>
          </cell>
          <cell r="E687" t="str">
            <v>AA</v>
          </cell>
          <cell r="F687" t="str">
            <v>2</v>
          </cell>
          <cell r="G687" t="str">
            <v>D</v>
          </cell>
          <cell r="H687" t="str">
            <v>C09</v>
          </cell>
          <cell r="I687" t="str">
            <v>9999</v>
          </cell>
          <cell r="J687">
            <v>35</v>
          </cell>
          <cell r="K687">
            <v>20</v>
          </cell>
          <cell r="L687">
            <v>38</v>
          </cell>
          <cell r="M687">
            <v>17</v>
          </cell>
          <cell r="N687">
            <v>39</v>
          </cell>
          <cell r="O687">
            <v>18</v>
          </cell>
          <cell r="P687">
            <v>0</v>
          </cell>
          <cell r="Q687">
            <v>0</v>
          </cell>
          <cell r="R687">
            <v>0</v>
          </cell>
          <cell r="S687">
            <v>0</v>
          </cell>
          <cell r="T687">
            <v>0</v>
          </cell>
          <cell r="U687">
            <v>0</v>
          </cell>
          <cell r="V687">
            <v>112</v>
          </cell>
          <cell r="W687">
            <v>55</v>
          </cell>
        </row>
        <row r="688">
          <cell r="A688">
            <v>2140</v>
          </cell>
          <cell r="B688" t="str">
            <v>2007</v>
          </cell>
          <cell r="C688" t="str">
            <v>54</v>
          </cell>
          <cell r="D688" t="str">
            <v>1236</v>
          </cell>
          <cell r="E688" t="str">
            <v>AA</v>
          </cell>
          <cell r="F688" t="str">
            <v>3</v>
          </cell>
          <cell r="G688" t="str">
            <v>D</v>
          </cell>
          <cell r="H688" t="str">
            <v>C09</v>
          </cell>
          <cell r="I688" t="str">
            <v>9999</v>
          </cell>
          <cell r="J688">
            <v>0</v>
          </cell>
          <cell r="K688">
            <v>0</v>
          </cell>
          <cell r="L688">
            <v>0</v>
          </cell>
          <cell r="M688">
            <v>0</v>
          </cell>
          <cell r="N688">
            <v>0</v>
          </cell>
          <cell r="O688">
            <v>0</v>
          </cell>
          <cell r="P688">
            <v>37</v>
          </cell>
          <cell r="Q688">
            <v>12</v>
          </cell>
          <cell r="R688">
            <v>55</v>
          </cell>
          <cell r="S688">
            <v>23</v>
          </cell>
          <cell r="T688">
            <v>0</v>
          </cell>
          <cell r="U688">
            <v>0</v>
          </cell>
          <cell r="V688">
            <v>92</v>
          </cell>
          <cell r="W688">
            <v>35</v>
          </cell>
        </row>
        <row r="689">
          <cell r="A689">
            <v>2144</v>
          </cell>
          <cell r="B689" t="str">
            <v>2007</v>
          </cell>
          <cell r="C689" t="str">
            <v>54</v>
          </cell>
          <cell r="D689" t="str">
            <v>2577</v>
          </cell>
          <cell r="E689" t="str">
            <v>AA</v>
          </cell>
          <cell r="F689" t="str">
            <v>1</v>
          </cell>
          <cell r="G689" t="str">
            <v>D</v>
          </cell>
          <cell r="H689" t="str">
            <v>C09</v>
          </cell>
          <cell r="I689" t="str">
            <v>9999</v>
          </cell>
          <cell r="J689">
            <v>558</v>
          </cell>
          <cell r="K689">
            <v>66</v>
          </cell>
          <cell r="L689">
            <v>543</v>
          </cell>
          <cell r="M689">
            <v>78</v>
          </cell>
          <cell r="N689">
            <v>580</v>
          </cell>
          <cell r="O689">
            <v>59</v>
          </cell>
          <cell r="P689">
            <v>662</v>
          </cell>
          <cell r="Q689">
            <v>68</v>
          </cell>
          <cell r="R689">
            <v>0</v>
          </cell>
          <cell r="S689">
            <v>0</v>
          </cell>
          <cell r="T689">
            <v>0</v>
          </cell>
          <cell r="U689">
            <v>0</v>
          </cell>
          <cell r="V689">
            <v>2343</v>
          </cell>
          <cell r="W689">
            <v>271</v>
          </cell>
        </row>
        <row r="690">
          <cell r="A690">
            <v>2148</v>
          </cell>
          <cell r="B690" t="str">
            <v>2007</v>
          </cell>
          <cell r="C690" t="str">
            <v>54</v>
          </cell>
          <cell r="D690" t="str">
            <v>2577</v>
          </cell>
          <cell r="E690" t="str">
            <v>AA</v>
          </cell>
          <cell r="F690" t="str">
            <v>2</v>
          </cell>
          <cell r="G690" t="str">
            <v>D</v>
          </cell>
          <cell r="H690" t="str">
            <v>C09</v>
          </cell>
          <cell r="I690" t="str">
            <v>9999</v>
          </cell>
          <cell r="J690">
            <v>114</v>
          </cell>
          <cell r="K690">
            <v>5</v>
          </cell>
          <cell r="L690">
            <v>113</v>
          </cell>
          <cell r="M690">
            <v>6</v>
          </cell>
          <cell r="N690">
            <v>83</v>
          </cell>
          <cell r="O690">
            <v>3</v>
          </cell>
          <cell r="P690">
            <v>138</v>
          </cell>
          <cell r="Q690">
            <v>10</v>
          </cell>
          <cell r="R690">
            <v>0</v>
          </cell>
          <cell r="S690">
            <v>0</v>
          </cell>
          <cell r="T690">
            <v>0</v>
          </cell>
          <cell r="U690">
            <v>0</v>
          </cell>
          <cell r="V690">
            <v>448</v>
          </cell>
          <cell r="W690">
            <v>24</v>
          </cell>
        </row>
        <row r="691">
          <cell r="A691">
            <v>2164</v>
          </cell>
          <cell r="B691" t="str">
            <v>2007</v>
          </cell>
          <cell r="C691" t="str">
            <v>55</v>
          </cell>
          <cell r="D691" t="str">
            <v>0304</v>
          </cell>
          <cell r="E691" t="str">
            <v>AA</v>
          </cell>
          <cell r="F691" t="str">
            <v>1</v>
          </cell>
          <cell r="G691" t="str">
            <v>D</v>
          </cell>
          <cell r="H691" t="str">
            <v>C09</v>
          </cell>
          <cell r="I691" t="str">
            <v>9999</v>
          </cell>
          <cell r="J691">
            <v>200</v>
          </cell>
          <cell r="K691">
            <v>84</v>
          </cell>
          <cell r="L691">
            <v>204</v>
          </cell>
          <cell r="M691">
            <v>74</v>
          </cell>
          <cell r="N691">
            <v>226</v>
          </cell>
          <cell r="O691">
            <v>79</v>
          </cell>
          <cell r="P691">
            <v>299</v>
          </cell>
          <cell r="Q691">
            <v>110</v>
          </cell>
          <cell r="R691">
            <v>0</v>
          </cell>
          <cell r="S691">
            <v>0</v>
          </cell>
          <cell r="T691">
            <v>0</v>
          </cell>
          <cell r="U691">
            <v>0</v>
          </cell>
          <cell r="V691">
            <v>929</v>
          </cell>
          <cell r="W691">
            <v>347</v>
          </cell>
        </row>
        <row r="692">
          <cell r="A692">
            <v>2173</v>
          </cell>
          <cell r="B692" t="str">
            <v>2007</v>
          </cell>
          <cell r="C692" t="str">
            <v>55</v>
          </cell>
          <cell r="D692" t="str">
            <v>0304</v>
          </cell>
          <cell r="E692" t="str">
            <v>AA</v>
          </cell>
          <cell r="F692" t="str">
            <v>2</v>
          </cell>
          <cell r="G692" t="str">
            <v>D</v>
          </cell>
          <cell r="H692" t="str">
            <v>C09</v>
          </cell>
          <cell r="I692" t="str">
            <v>9999</v>
          </cell>
          <cell r="J692">
            <v>38</v>
          </cell>
          <cell r="K692">
            <v>6</v>
          </cell>
          <cell r="L692">
            <v>27</v>
          </cell>
          <cell r="M692">
            <v>12</v>
          </cell>
          <cell r="N692">
            <v>41</v>
          </cell>
          <cell r="O692">
            <v>15</v>
          </cell>
          <cell r="P692">
            <v>74</v>
          </cell>
          <cell r="Q692">
            <v>29</v>
          </cell>
          <cell r="R692">
            <v>0</v>
          </cell>
          <cell r="S692">
            <v>0</v>
          </cell>
          <cell r="T692">
            <v>0</v>
          </cell>
          <cell r="U692">
            <v>0</v>
          </cell>
          <cell r="V692">
            <v>180</v>
          </cell>
          <cell r="W692">
            <v>62</v>
          </cell>
        </row>
        <row r="693">
          <cell r="A693">
            <v>2180</v>
          </cell>
          <cell r="B693" t="str">
            <v>2007</v>
          </cell>
          <cell r="C693" t="str">
            <v>55</v>
          </cell>
          <cell r="D693" t="str">
            <v>1263</v>
          </cell>
          <cell r="E693" t="str">
            <v>AA</v>
          </cell>
          <cell r="F693" t="str">
            <v>1</v>
          </cell>
          <cell r="G693" t="str">
            <v>D</v>
          </cell>
          <cell r="H693" t="str">
            <v>C09</v>
          </cell>
          <cell r="I693" t="str">
            <v>9999</v>
          </cell>
          <cell r="J693">
            <v>125</v>
          </cell>
          <cell r="K693">
            <v>100</v>
          </cell>
          <cell r="L693">
            <v>131</v>
          </cell>
          <cell r="M693">
            <v>79</v>
          </cell>
          <cell r="N693">
            <v>128</v>
          </cell>
          <cell r="O693">
            <v>80</v>
          </cell>
          <cell r="P693">
            <v>125</v>
          </cell>
          <cell r="Q693">
            <v>84</v>
          </cell>
          <cell r="R693">
            <v>0</v>
          </cell>
          <cell r="S693">
            <v>0</v>
          </cell>
          <cell r="T693">
            <v>0</v>
          </cell>
          <cell r="U693">
            <v>0</v>
          </cell>
          <cell r="V693">
            <v>509</v>
          </cell>
          <cell r="W693">
            <v>343</v>
          </cell>
        </row>
        <row r="694">
          <cell r="A694">
            <v>2188</v>
          </cell>
          <cell r="B694" t="str">
            <v>2007</v>
          </cell>
          <cell r="C694" t="str">
            <v>55</v>
          </cell>
          <cell r="D694" t="str">
            <v>2643</v>
          </cell>
          <cell r="E694" t="str">
            <v>AA</v>
          </cell>
          <cell r="F694" t="str">
            <v>1</v>
          </cell>
          <cell r="G694" t="str">
            <v>D</v>
          </cell>
          <cell r="H694" t="str">
            <v>C09</v>
          </cell>
          <cell r="I694" t="str">
            <v>9999</v>
          </cell>
          <cell r="J694">
            <v>327</v>
          </cell>
          <cell r="K694">
            <v>112</v>
          </cell>
          <cell r="L694">
            <v>317</v>
          </cell>
          <cell r="M694">
            <v>123</v>
          </cell>
          <cell r="N694">
            <v>332</v>
          </cell>
          <cell r="O694">
            <v>109</v>
          </cell>
          <cell r="P694">
            <v>362</v>
          </cell>
          <cell r="Q694">
            <v>114</v>
          </cell>
          <cell r="R694">
            <v>0</v>
          </cell>
          <cell r="S694">
            <v>0</v>
          </cell>
          <cell r="T694">
            <v>0</v>
          </cell>
          <cell r="U694">
            <v>0</v>
          </cell>
          <cell r="V694">
            <v>1338</v>
          </cell>
          <cell r="W694">
            <v>458</v>
          </cell>
        </row>
        <row r="695">
          <cell r="A695">
            <v>2198</v>
          </cell>
          <cell r="B695" t="str">
            <v>2007</v>
          </cell>
          <cell r="C695" t="str">
            <v>55</v>
          </cell>
          <cell r="D695" t="str">
            <v>2646</v>
          </cell>
          <cell r="E695" t="str">
            <v>AA</v>
          </cell>
          <cell r="F695" t="str">
            <v>1</v>
          </cell>
          <cell r="G695" t="str">
            <v>D</v>
          </cell>
          <cell r="H695" t="str">
            <v>C09</v>
          </cell>
          <cell r="I695" t="str">
            <v>9999</v>
          </cell>
          <cell r="J695">
            <v>383</v>
          </cell>
          <cell r="K695">
            <v>77</v>
          </cell>
          <cell r="L695">
            <v>369</v>
          </cell>
          <cell r="M695">
            <v>59</v>
          </cell>
          <cell r="N695">
            <v>326</v>
          </cell>
          <cell r="O695">
            <v>61</v>
          </cell>
          <cell r="P695">
            <v>441</v>
          </cell>
          <cell r="Q695">
            <v>68</v>
          </cell>
          <cell r="R695">
            <v>0</v>
          </cell>
          <cell r="S695">
            <v>0</v>
          </cell>
          <cell r="T695">
            <v>0</v>
          </cell>
          <cell r="U695">
            <v>0</v>
          </cell>
          <cell r="V695">
            <v>1519</v>
          </cell>
          <cell r="W695">
            <v>265</v>
          </cell>
        </row>
        <row r="696">
          <cell r="A696">
            <v>2213</v>
          </cell>
          <cell r="B696" t="str">
            <v>2007</v>
          </cell>
          <cell r="C696" t="str">
            <v>55</v>
          </cell>
          <cell r="D696" t="str">
            <v>2651</v>
          </cell>
          <cell r="E696" t="str">
            <v>AA</v>
          </cell>
          <cell r="F696" t="str">
            <v>1</v>
          </cell>
          <cell r="G696" t="str">
            <v>D</v>
          </cell>
          <cell r="H696" t="str">
            <v>C09</v>
          </cell>
          <cell r="I696" t="str">
            <v>9999</v>
          </cell>
          <cell r="J696">
            <v>301</v>
          </cell>
          <cell r="K696">
            <v>55</v>
          </cell>
          <cell r="L696">
            <v>286</v>
          </cell>
          <cell r="M696">
            <v>43</v>
          </cell>
          <cell r="N696">
            <v>337</v>
          </cell>
          <cell r="O696">
            <v>40</v>
          </cell>
          <cell r="P696">
            <v>445</v>
          </cell>
          <cell r="Q696">
            <v>47</v>
          </cell>
          <cell r="R696">
            <v>0</v>
          </cell>
          <cell r="S696">
            <v>0</v>
          </cell>
          <cell r="T696">
            <v>0</v>
          </cell>
          <cell r="U696">
            <v>0</v>
          </cell>
          <cell r="V696">
            <v>1369</v>
          </cell>
          <cell r="W696">
            <v>185</v>
          </cell>
        </row>
        <row r="697">
          <cell r="A697">
            <v>2230</v>
          </cell>
          <cell r="B697" t="str">
            <v>2007</v>
          </cell>
          <cell r="C697" t="str">
            <v>56</v>
          </cell>
          <cell r="D697" t="str">
            <v>1312</v>
          </cell>
          <cell r="E697" t="str">
            <v>AA</v>
          </cell>
          <cell r="F697" t="str">
            <v>1</v>
          </cell>
          <cell r="G697" t="str">
            <v>D</v>
          </cell>
          <cell r="H697" t="str">
            <v>C09</v>
          </cell>
          <cell r="I697" t="str">
            <v>9999</v>
          </cell>
          <cell r="J697">
            <v>177</v>
          </cell>
          <cell r="K697">
            <v>122</v>
          </cell>
          <cell r="L697">
            <v>255</v>
          </cell>
          <cell r="M697">
            <v>141</v>
          </cell>
          <cell r="N697">
            <v>195</v>
          </cell>
          <cell r="O697">
            <v>153</v>
          </cell>
          <cell r="P697">
            <v>233</v>
          </cell>
          <cell r="Q697">
            <v>146</v>
          </cell>
          <cell r="R697">
            <v>0</v>
          </cell>
          <cell r="S697">
            <v>0</v>
          </cell>
          <cell r="T697">
            <v>0</v>
          </cell>
          <cell r="U697">
            <v>0</v>
          </cell>
          <cell r="V697">
            <v>860</v>
          </cell>
          <cell r="W697">
            <v>562</v>
          </cell>
        </row>
        <row r="698">
          <cell r="A698">
            <v>2235</v>
          </cell>
          <cell r="B698" t="str">
            <v>2007</v>
          </cell>
          <cell r="C698" t="str">
            <v>56</v>
          </cell>
          <cell r="D698" t="str">
            <v>1312</v>
          </cell>
          <cell r="E698" t="str">
            <v>AA</v>
          </cell>
          <cell r="F698" t="str">
            <v>2</v>
          </cell>
          <cell r="G698" t="str">
            <v>D</v>
          </cell>
          <cell r="H698" t="str">
            <v>C09</v>
          </cell>
          <cell r="I698" t="str">
            <v>9999</v>
          </cell>
          <cell r="J698">
            <v>22</v>
          </cell>
          <cell r="K698">
            <v>10</v>
          </cell>
          <cell r="L698">
            <v>30</v>
          </cell>
          <cell r="M698">
            <v>6</v>
          </cell>
          <cell r="N698">
            <v>25</v>
          </cell>
          <cell r="O698">
            <v>10</v>
          </cell>
          <cell r="P698">
            <v>30</v>
          </cell>
          <cell r="Q698">
            <v>12</v>
          </cell>
          <cell r="R698">
            <v>0</v>
          </cell>
          <cell r="S698">
            <v>0</v>
          </cell>
          <cell r="T698">
            <v>0</v>
          </cell>
          <cell r="U698">
            <v>0</v>
          </cell>
          <cell r="V698">
            <v>107</v>
          </cell>
          <cell r="W698">
            <v>38</v>
          </cell>
        </row>
        <row r="699">
          <cell r="A699">
            <v>2237</v>
          </cell>
          <cell r="B699" t="str">
            <v>2007</v>
          </cell>
          <cell r="C699" t="str">
            <v>56</v>
          </cell>
          <cell r="D699" t="str">
            <v>2827</v>
          </cell>
          <cell r="E699" t="str">
            <v>AA</v>
          </cell>
          <cell r="F699" t="str">
            <v>1</v>
          </cell>
          <cell r="G699" t="str">
            <v>D</v>
          </cell>
          <cell r="H699" t="str">
            <v>C09</v>
          </cell>
          <cell r="I699" t="str">
            <v>9999</v>
          </cell>
          <cell r="J699">
            <v>309</v>
          </cell>
          <cell r="K699">
            <v>39</v>
          </cell>
          <cell r="L699">
            <v>314</v>
          </cell>
          <cell r="M699">
            <v>42</v>
          </cell>
          <cell r="N699">
            <v>340</v>
          </cell>
          <cell r="O699">
            <v>98</v>
          </cell>
          <cell r="P699">
            <v>332</v>
          </cell>
          <cell r="Q699">
            <v>50</v>
          </cell>
          <cell r="R699">
            <v>0</v>
          </cell>
          <cell r="S699">
            <v>0</v>
          </cell>
          <cell r="T699">
            <v>0</v>
          </cell>
          <cell r="U699">
            <v>0</v>
          </cell>
          <cell r="V699">
            <v>1295</v>
          </cell>
          <cell r="W699">
            <v>229</v>
          </cell>
        </row>
        <row r="700">
          <cell r="A700">
            <v>2244</v>
          </cell>
          <cell r="B700" t="str">
            <v>2007</v>
          </cell>
          <cell r="C700" t="str">
            <v>56</v>
          </cell>
          <cell r="D700" t="str">
            <v>2829</v>
          </cell>
          <cell r="E700" t="str">
            <v>AA</v>
          </cell>
          <cell r="F700" t="str">
            <v>1</v>
          </cell>
          <cell r="G700" t="str">
            <v>D</v>
          </cell>
          <cell r="H700" t="str">
            <v>C09</v>
          </cell>
          <cell r="I700" t="str">
            <v>9999</v>
          </cell>
          <cell r="J700">
            <v>160</v>
          </cell>
          <cell r="K700">
            <v>31</v>
          </cell>
          <cell r="L700">
            <v>170</v>
          </cell>
          <cell r="M700">
            <v>24</v>
          </cell>
          <cell r="N700">
            <v>185</v>
          </cell>
          <cell r="O700">
            <v>26</v>
          </cell>
          <cell r="P700">
            <v>275</v>
          </cell>
          <cell r="Q700">
            <v>33</v>
          </cell>
          <cell r="R700">
            <v>0</v>
          </cell>
          <cell r="S700">
            <v>0</v>
          </cell>
          <cell r="T700">
            <v>0</v>
          </cell>
          <cell r="U700">
            <v>0</v>
          </cell>
          <cell r="V700">
            <v>790</v>
          </cell>
          <cell r="W700">
            <v>114</v>
          </cell>
        </row>
        <row r="701">
          <cell r="A701">
            <v>2248</v>
          </cell>
          <cell r="B701" t="str">
            <v>2007</v>
          </cell>
          <cell r="C701" t="str">
            <v>56</v>
          </cell>
          <cell r="D701" t="str">
            <v>2829</v>
          </cell>
          <cell r="E701" t="str">
            <v>AA</v>
          </cell>
          <cell r="F701" t="str">
            <v>2</v>
          </cell>
          <cell r="G701" t="str">
            <v>D</v>
          </cell>
          <cell r="H701" t="str">
            <v>C09</v>
          </cell>
          <cell r="I701" t="str">
            <v>9999</v>
          </cell>
          <cell r="J701">
            <v>62</v>
          </cell>
          <cell r="K701">
            <v>17</v>
          </cell>
          <cell r="L701">
            <v>58</v>
          </cell>
          <cell r="M701">
            <v>5</v>
          </cell>
          <cell r="N701">
            <v>65</v>
          </cell>
          <cell r="O701">
            <v>8</v>
          </cell>
          <cell r="P701">
            <v>73</v>
          </cell>
          <cell r="Q701">
            <v>8</v>
          </cell>
          <cell r="R701">
            <v>0</v>
          </cell>
          <cell r="S701">
            <v>0</v>
          </cell>
          <cell r="T701">
            <v>0</v>
          </cell>
          <cell r="U701">
            <v>0</v>
          </cell>
          <cell r="V701">
            <v>258</v>
          </cell>
          <cell r="W701">
            <v>38</v>
          </cell>
        </row>
        <row r="702">
          <cell r="A702">
            <v>2259</v>
          </cell>
          <cell r="B702" t="str">
            <v>2007</v>
          </cell>
          <cell r="C702" t="str">
            <v>57</v>
          </cell>
          <cell r="D702" t="str">
            <v>0100</v>
          </cell>
          <cell r="E702" t="str">
            <v>AA</v>
          </cell>
          <cell r="F702" t="str">
            <v>1</v>
          </cell>
          <cell r="G702" t="str">
            <v>D</v>
          </cell>
          <cell r="H702" t="str">
            <v>C09</v>
          </cell>
          <cell r="I702" t="str">
            <v>9999</v>
          </cell>
          <cell r="J702">
            <v>147</v>
          </cell>
          <cell r="K702">
            <v>65</v>
          </cell>
          <cell r="L702">
            <v>151</v>
          </cell>
          <cell r="M702">
            <v>58</v>
          </cell>
          <cell r="N702">
            <v>126</v>
          </cell>
          <cell r="O702">
            <v>65</v>
          </cell>
          <cell r="P702">
            <v>163</v>
          </cell>
          <cell r="Q702">
            <v>64</v>
          </cell>
          <cell r="R702">
            <v>0</v>
          </cell>
          <cell r="S702">
            <v>0</v>
          </cell>
          <cell r="T702">
            <v>0</v>
          </cell>
          <cell r="U702">
            <v>0</v>
          </cell>
          <cell r="V702">
            <v>587</v>
          </cell>
          <cell r="W702">
            <v>252</v>
          </cell>
        </row>
        <row r="703">
          <cell r="A703">
            <v>2279</v>
          </cell>
          <cell r="B703" t="str">
            <v>2007</v>
          </cell>
          <cell r="C703" t="str">
            <v>57</v>
          </cell>
          <cell r="D703" t="str">
            <v>2001</v>
          </cell>
          <cell r="E703" t="str">
            <v>AA</v>
          </cell>
          <cell r="F703" t="str">
            <v>1</v>
          </cell>
          <cell r="G703" t="str">
            <v>D</v>
          </cell>
          <cell r="H703" t="str">
            <v>C09</v>
          </cell>
          <cell r="I703" t="str">
            <v>9999</v>
          </cell>
          <cell r="J703">
            <v>246</v>
          </cell>
          <cell r="K703">
            <v>25</v>
          </cell>
          <cell r="L703">
            <v>355</v>
          </cell>
          <cell r="M703">
            <v>25</v>
          </cell>
          <cell r="N703">
            <v>276</v>
          </cell>
          <cell r="O703">
            <v>26</v>
          </cell>
          <cell r="P703">
            <v>276</v>
          </cell>
          <cell r="Q703">
            <v>33</v>
          </cell>
          <cell r="R703">
            <v>0</v>
          </cell>
          <cell r="S703">
            <v>0</v>
          </cell>
          <cell r="T703">
            <v>0</v>
          </cell>
          <cell r="U703">
            <v>0</v>
          </cell>
          <cell r="V703">
            <v>1153</v>
          </cell>
          <cell r="W703">
            <v>109</v>
          </cell>
        </row>
        <row r="704">
          <cell r="A704">
            <v>2284</v>
          </cell>
          <cell r="B704" t="str">
            <v>2007</v>
          </cell>
          <cell r="C704" t="str">
            <v>57</v>
          </cell>
          <cell r="D704" t="str">
            <v>2005</v>
          </cell>
          <cell r="E704" t="str">
            <v>AA</v>
          </cell>
          <cell r="F704" t="str">
            <v>1</v>
          </cell>
          <cell r="G704" t="str">
            <v>D</v>
          </cell>
          <cell r="H704" t="str">
            <v>C09</v>
          </cell>
          <cell r="I704" t="str">
            <v>9999</v>
          </cell>
          <cell r="J704">
            <v>300</v>
          </cell>
          <cell r="K704">
            <v>138</v>
          </cell>
          <cell r="L704">
            <v>264</v>
          </cell>
          <cell r="M704">
            <v>139</v>
          </cell>
          <cell r="N704">
            <v>279</v>
          </cell>
          <cell r="O704">
            <v>123</v>
          </cell>
          <cell r="P704">
            <v>317</v>
          </cell>
          <cell r="Q704">
            <v>156</v>
          </cell>
          <cell r="R704">
            <v>0</v>
          </cell>
          <cell r="S704">
            <v>0</v>
          </cell>
          <cell r="T704">
            <v>0</v>
          </cell>
          <cell r="U704">
            <v>0</v>
          </cell>
          <cell r="V704">
            <v>1160</v>
          </cell>
          <cell r="W704">
            <v>556</v>
          </cell>
        </row>
        <row r="705">
          <cell r="A705">
            <v>2287</v>
          </cell>
          <cell r="B705" t="str">
            <v>2007</v>
          </cell>
          <cell r="C705" t="str">
            <v>57</v>
          </cell>
          <cell r="D705" t="str">
            <v>2006</v>
          </cell>
          <cell r="E705" t="str">
            <v>AA</v>
          </cell>
          <cell r="F705" t="str">
            <v>1</v>
          </cell>
          <cell r="G705" t="str">
            <v>D</v>
          </cell>
          <cell r="H705" t="str">
            <v>C09</v>
          </cell>
          <cell r="I705" t="str">
            <v>9999</v>
          </cell>
          <cell r="J705">
            <v>349</v>
          </cell>
          <cell r="K705">
            <v>77</v>
          </cell>
          <cell r="L705">
            <v>290</v>
          </cell>
          <cell r="M705">
            <v>78</v>
          </cell>
          <cell r="N705">
            <v>273</v>
          </cell>
          <cell r="O705">
            <v>67</v>
          </cell>
          <cell r="P705">
            <v>317</v>
          </cell>
          <cell r="Q705">
            <v>78</v>
          </cell>
          <cell r="R705">
            <v>0</v>
          </cell>
          <cell r="S705">
            <v>0</v>
          </cell>
          <cell r="T705">
            <v>0</v>
          </cell>
          <cell r="U705">
            <v>0</v>
          </cell>
          <cell r="V705">
            <v>1229</v>
          </cell>
          <cell r="W705">
            <v>300</v>
          </cell>
        </row>
        <row r="706">
          <cell r="A706">
            <v>2292</v>
          </cell>
          <cell r="B706" t="str">
            <v>2007</v>
          </cell>
          <cell r="C706" t="str">
            <v>57</v>
          </cell>
          <cell r="D706" t="str">
            <v>2006</v>
          </cell>
          <cell r="E706" t="str">
            <v>AA</v>
          </cell>
          <cell r="F706" t="str">
            <v>2</v>
          </cell>
          <cell r="G706" t="str">
            <v>D</v>
          </cell>
          <cell r="H706" t="str">
            <v>C09</v>
          </cell>
          <cell r="I706" t="str">
            <v>9999</v>
          </cell>
          <cell r="J706">
            <v>147</v>
          </cell>
          <cell r="K706">
            <v>14</v>
          </cell>
          <cell r="L706">
            <v>150</v>
          </cell>
          <cell r="M706">
            <v>16</v>
          </cell>
          <cell r="N706">
            <v>123</v>
          </cell>
          <cell r="O706">
            <v>15</v>
          </cell>
          <cell r="P706">
            <v>175</v>
          </cell>
          <cell r="Q706">
            <v>25</v>
          </cell>
          <cell r="R706">
            <v>0</v>
          </cell>
          <cell r="S706">
            <v>0</v>
          </cell>
          <cell r="T706">
            <v>0</v>
          </cell>
          <cell r="U706">
            <v>0</v>
          </cell>
          <cell r="V706">
            <v>595</v>
          </cell>
          <cell r="W706">
            <v>70</v>
          </cell>
        </row>
        <row r="707">
          <cell r="A707">
            <v>2308</v>
          </cell>
          <cell r="B707" t="str">
            <v>2007</v>
          </cell>
          <cell r="C707" t="str">
            <v>58</v>
          </cell>
          <cell r="D707" t="str">
            <v>2216</v>
          </cell>
          <cell r="E707" t="str">
            <v>AA</v>
          </cell>
          <cell r="F707" t="str">
            <v>1</v>
          </cell>
          <cell r="G707" t="str">
            <v>D</v>
          </cell>
          <cell r="H707" t="str">
            <v>C09</v>
          </cell>
          <cell r="I707" t="str">
            <v>9999</v>
          </cell>
          <cell r="J707">
            <v>630</v>
          </cell>
          <cell r="K707">
            <v>180</v>
          </cell>
          <cell r="L707">
            <v>679</v>
          </cell>
          <cell r="M707">
            <v>177</v>
          </cell>
          <cell r="N707">
            <v>651</v>
          </cell>
          <cell r="O707">
            <v>207</v>
          </cell>
          <cell r="P707">
            <v>808</v>
          </cell>
          <cell r="Q707">
            <v>191</v>
          </cell>
          <cell r="R707">
            <v>0</v>
          </cell>
          <cell r="S707">
            <v>0</v>
          </cell>
          <cell r="T707">
            <v>0</v>
          </cell>
          <cell r="U707">
            <v>0</v>
          </cell>
          <cell r="V707">
            <v>2768</v>
          </cell>
          <cell r="W707">
            <v>755</v>
          </cell>
        </row>
        <row r="708">
          <cell r="A708">
            <v>2322</v>
          </cell>
          <cell r="B708" t="str">
            <v>2007</v>
          </cell>
          <cell r="C708" t="str">
            <v>59</v>
          </cell>
          <cell r="D708" t="str">
            <v>0368</v>
          </cell>
          <cell r="E708" t="str">
            <v>AA</v>
          </cell>
          <cell r="F708" t="str">
            <v>1</v>
          </cell>
          <cell r="G708" t="str">
            <v>D</v>
          </cell>
          <cell r="H708" t="str">
            <v>C09</v>
          </cell>
          <cell r="I708" t="str">
            <v>9999</v>
          </cell>
          <cell r="J708">
            <v>186</v>
          </cell>
          <cell r="K708">
            <v>67</v>
          </cell>
          <cell r="L708">
            <v>172</v>
          </cell>
          <cell r="M708">
            <v>78</v>
          </cell>
          <cell r="N708">
            <v>190</v>
          </cell>
          <cell r="O708">
            <v>68</v>
          </cell>
          <cell r="P708">
            <v>293</v>
          </cell>
          <cell r="Q708">
            <v>85</v>
          </cell>
          <cell r="R708">
            <v>0</v>
          </cell>
          <cell r="S708">
            <v>0</v>
          </cell>
          <cell r="T708">
            <v>0</v>
          </cell>
          <cell r="U708">
            <v>0</v>
          </cell>
          <cell r="V708">
            <v>841</v>
          </cell>
          <cell r="W708">
            <v>298</v>
          </cell>
        </row>
        <row r="709">
          <cell r="A709">
            <v>2338</v>
          </cell>
          <cell r="B709" t="str">
            <v>2007</v>
          </cell>
          <cell r="C709" t="str">
            <v>59</v>
          </cell>
          <cell r="D709" t="str">
            <v>2847</v>
          </cell>
          <cell r="E709" t="str">
            <v>AA</v>
          </cell>
          <cell r="F709" t="str">
            <v>1</v>
          </cell>
          <cell r="G709" t="str">
            <v>D</v>
          </cell>
          <cell r="H709" t="str">
            <v>C09</v>
          </cell>
          <cell r="I709" t="str">
            <v>9999</v>
          </cell>
          <cell r="J709">
            <v>481</v>
          </cell>
          <cell r="K709">
            <v>32</v>
          </cell>
          <cell r="L709">
            <v>380</v>
          </cell>
          <cell r="M709">
            <v>33</v>
          </cell>
          <cell r="N709">
            <v>393</v>
          </cell>
          <cell r="O709">
            <v>36</v>
          </cell>
          <cell r="P709">
            <v>418</v>
          </cell>
          <cell r="Q709">
            <v>47</v>
          </cell>
          <cell r="R709">
            <v>0</v>
          </cell>
          <cell r="S709">
            <v>0</v>
          </cell>
          <cell r="T709">
            <v>0</v>
          </cell>
          <cell r="U709">
            <v>0</v>
          </cell>
          <cell r="V709">
            <v>1672</v>
          </cell>
          <cell r="W709">
            <v>148</v>
          </cell>
        </row>
        <row r="710">
          <cell r="A710">
            <v>2344</v>
          </cell>
          <cell r="B710" t="str">
            <v>2007</v>
          </cell>
          <cell r="C710" t="str">
            <v>59</v>
          </cell>
          <cell r="D710" t="str">
            <v>2847</v>
          </cell>
          <cell r="E710" t="str">
            <v>AA</v>
          </cell>
          <cell r="F710" t="str">
            <v>2</v>
          </cell>
          <cell r="G710" t="str">
            <v>D</v>
          </cell>
          <cell r="H710" t="str">
            <v>C09</v>
          </cell>
          <cell r="I710" t="str">
            <v>9999</v>
          </cell>
          <cell r="J710">
            <v>55</v>
          </cell>
          <cell r="K710">
            <v>2</v>
          </cell>
          <cell r="L710">
            <v>54</v>
          </cell>
          <cell r="M710">
            <v>3</v>
          </cell>
          <cell r="N710">
            <v>56</v>
          </cell>
          <cell r="O710">
            <v>5</v>
          </cell>
          <cell r="P710">
            <v>71</v>
          </cell>
          <cell r="Q710">
            <v>2</v>
          </cell>
          <cell r="R710">
            <v>0</v>
          </cell>
          <cell r="S710">
            <v>0</v>
          </cell>
          <cell r="T710">
            <v>0</v>
          </cell>
          <cell r="U710">
            <v>0</v>
          </cell>
          <cell r="V710">
            <v>236</v>
          </cell>
          <cell r="W710">
            <v>12</v>
          </cell>
        </row>
        <row r="711">
          <cell r="A711">
            <v>2350</v>
          </cell>
          <cell r="B711" t="str">
            <v>2007</v>
          </cell>
          <cell r="C711" t="str">
            <v>59</v>
          </cell>
          <cell r="D711" t="str">
            <v>2849</v>
          </cell>
          <cell r="E711" t="str">
            <v>AA</v>
          </cell>
          <cell r="F711" t="str">
            <v>1</v>
          </cell>
          <cell r="G711" t="str">
            <v>D</v>
          </cell>
          <cell r="H711" t="str">
            <v>C09</v>
          </cell>
          <cell r="I711" t="str">
            <v>9999</v>
          </cell>
          <cell r="J711">
            <v>257</v>
          </cell>
          <cell r="K711">
            <v>117</v>
          </cell>
          <cell r="L711">
            <v>206</v>
          </cell>
          <cell r="M711">
            <v>115</v>
          </cell>
          <cell r="N711">
            <v>194</v>
          </cell>
          <cell r="O711">
            <v>115</v>
          </cell>
          <cell r="P711">
            <v>290</v>
          </cell>
          <cell r="Q711">
            <v>123</v>
          </cell>
          <cell r="R711">
            <v>0</v>
          </cell>
          <cell r="S711">
            <v>0</v>
          </cell>
          <cell r="T711">
            <v>0</v>
          </cell>
          <cell r="U711">
            <v>0</v>
          </cell>
          <cell r="V711">
            <v>947</v>
          </cell>
          <cell r="W711">
            <v>470</v>
          </cell>
        </row>
        <row r="712">
          <cell r="A712">
            <v>2361</v>
          </cell>
          <cell r="B712" t="str">
            <v>2007</v>
          </cell>
          <cell r="C712" t="str">
            <v>59</v>
          </cell>
          <cell r="D712" t="str">
            <v>2854</v>
          </cell>
          <cell r="E712" t="str">
            <v>AA</v>
          </cell>
          <cell r="F712" t="str">
            <v>1</v>
          </cell>
          <cell r="G712" t="str">
            <v>D</v>
          </cell>
          <cell r="H712" t="str">
            <v>C09</v>
          </cell>
          <cell r="I712" t="str">
            <v>9999</v>
          </cell>
          <cell r="J712">
            <v>485</v>
          </cell>
          <cell r="K712">
            <v>192</v>
          </cell>
          <cell r="L712">
            <v>535</v>
          </cell>
          <cell r="M712">
            <v>178</v>
          </cell>
          <cell r="N712">
            <v>594</v>
          </cell>
          <cell r="O712">
            <v>162</v>
          </cell>
          <cell r="P712">
            <v>729</v>
          </cell>
          <cell r="Q712">
            <v>180</v>
          </cell>
          <cell r="R712">
            <v>0</v>
          </cell>
          <cell r="S712">
            <v>0</v>
          </cell>
          <cell r="T712">
            <v>0</v>
          </cell>
          <cell r="U712">
            <v>0</v>
          </cell>
          <cell r="V712">
            <v>2343</v>
          </cell>
          <cell r="W712">
            <v>712</v>
          </cell>
        </row>
        <row r="713">
          <cell r="A713">
            <v>2381</v>
          </cell>
          <cell r="B713" t="str">
            <v>2007</v>
          </cell>
          <cell r="C713" t="str">
            <v>60</v>
          </cell>
          <cell r="D713" t="str">
            <v>0336</v>
          </cell>
          <cell r="E713" t="str">
            <v>AA</v>
          </cell>
          <cell r="F713" t="str">
            <v>2</v>
          </cell>
          <cell r="G713" t="str">
            <v>D</v>
          </cell>
          <cell r="H713" t="str">
            <v>C09</v>
          </cell>
          <cell r="I713" t="str">
            <v>9999</v>
          </cell>
          <cell r="J713">
            <v>33</v>
          </cell>
          <cell r="K713">
            <v>27</v>
          </cell>
          <cell r="L713">
            <v>39</v>
          </cell>
          <cell r="M713">
            <v>24</v>
          </cell>
          <cell r="N713">
            <v>40</v>
          </cell>
          <cell r="O713">
            <v>24</v>
          </cell>
          <cell r="P713">
            <v>68</v>
          </cell>
          <cell r="Q713">
            <v>35</v>
          </cell>
          <cell r="R713">
            <v>0</v>
          </cell>
          <cell r="S713">
            <v>0</v>
          </cell>
          <cell r="T713">
            <v>0</v>
          </cell>
          <cell r="U713">
            <v>0</v>
          </cell>
          <cell r="V713">
            <v>180</v>
          </cell>
          <cell r="W713">
            <v>110</v>
          </cell>
        </row>
        <row r="714">
          <cell r="A714">
            <v>2393</v>
          </cell>
          <cell r="B714" t="str">
            <v>2007</v>
          </cell>
          <cell r="C714" t="str">
            <v>60</v>
          </cell>
          <cell r="D714" t="str">
            <v>2745</v>
          </cell>
          <cell r="E714" t="str">
            <v>AA</v>
          </cell>
          <cell r="F714" t="str">
            <v>1</v>
          </cell>
          <cell r="G714" t="str">
            <v>D</v>
          </cell>
          <cell r="H714" t="str">
            <v>C09</v>
          </cell>
          <cell r="I714" t="str">
            <v>9999</v>
          </cell>
          <cell r="J714">
            <v>823</v>
          </cell>
          <cell r="K714">
            <v>127</v>
          </cell>
          <cell r="L714">
            <v>838</v>
          </cell>
          <cell r="M714">
            <v>120</v>
          </cell>
          <cell r="N714">
            <v>812</v>
          </cell>
          <cell r="O714">
            <v>125</v>
          </cell>
          <cell r="P714">
            <v>951</v>
          </cell>
          <cell r="Q714">
            <v>143</v>
          </cell>
          <cell r="R714">
            <v>0</v>
          </cell>
          <cell r="S714">
            <v>0</v>
          </cell>
          <cell r="T714">
            <v>0</v>
          </cell>
          <cell r="U714">
            <v>0</v>
          </cell>
          <cell r="V714">
            <v>3424</v>
          </cell>
          <cell r="W714">
            <v>515</v>
          </cell>
        </row>
        <row r="715">
          <cell r="A715">
            <v>2416</v>
          </cell>
          <cell r="B715" t="str">
            <v>2007</v>
          </cell>
          <cell r="C715" t="str">
            <v>61</v>
          </cell>
          <cell r="D715" t="str">
            <v>0132</v>
          </cell>
          <cell r="E715" t="str">
            <v>AA</v>
          </cell>
          <cell r="F715" t="str">
            <v>1</v>
          </cell>
          <cell r="G715" t="str">
            <v>D</v>
          </cell>
          <cell r="H715" t="str">
            <v>C09</v>
          </cell>
          <cell r="I715" t="str">
            <v>9999</v>
          </cell>
          <cell r="J715">
            <v>198</v>
          </cell>
          <cell r="K715">
            <v>75</v>
          </cell>
          <cell r="L715">
            <v>236</v>
          </cell>
          <cell r="M715">
            <v>63</v>
          </cell>
          <cell r="N715">
            <v>232</v>
          </cell>
          <cell r="O715">
            <v>59</v>
          </cell>
          <cell r="P715">
            <v>264</v>
          </cell>
          <cell r="Q715">
            <v>71</v>
          </cell>
          <cell r="R715">
            <v>0</v>
          </cell>
          <cell r="S715">
            <v>0</v>
          </cell>
          <cell r="T715">
            <v>0</v>
          </cell>
          <cell r="U715">
            <v>0</v>
          </cell>
          <cell r="V715">
            <v>930</v>
          </cell>
          <cell r="W715">
            <v>268</v>
          </cell>
        </row>
        <row r="716">
          <cell r="A716">
            <v>2430</v>
          </cell>
          <cell r="B716" t="str">
            <v>2007</v>
          </cell>
          <cell r="C716" t="str">
            <v>61</v>
          </cell>
          <cell r="D716" t="str">
            <v>2062</v>
          </cell>
          <cell r="E716" t="str">
            <v>AA</v>
          </cell>
          <cell r="F716" t="str">
            <v>1</v>
          </cell>
          <cell r="G716" t="str">
            <v>D</v>
          </cell>
          <cell r="H716" t="str">
            <v>C09</v>
          </cell>
          <cell r="I716" t="str">
            <v>9999</v>
          </cell>
          <cell r="J716">
            <v>696</v>
          </cell>
          <cell r="K716">
            <v>247</v>
          </cell>
          <cell r="L716">
            <v>808</v>
          </cell>
          <cell r="M716">
            <v>242</v>
          </cell>
          <cell r="N716">
            <v>667</v>
          </cell>
          <cell r="O716">
            <v>215</v>
          </cell>
          <cell r="P716">
            <v>715</v>
          </cell>
          <cell r="Q716">
            <v>240</v>
          </cell>
          <cell r="R716">
            <v>0</v>
          </cell>
          <cell r="S716">
            <v>0</v>
          </cell>
          <cell r="T716">
            <v>0</v>
          </cell>
          <cell r="U716">
            <v>0</v>
          </cell>
          <cell r="V716">
            <v>2886</v>
          </cell>
          <cell r="W716">
            <v>944</v>
          </cell>
        </row>
        <row r="717">
          <cell r="A717">
            <v>2433</v>
          </cell>
          <cell r="B717" t="str">
            <v>2007</v>
          </cell>
          <cell r="C717" t="str">
            <v>61</v>
          </cell>
          <cell r="D717" t="str">
            <v>2062</v>
          </cell>
          <cell r="E717" t="str">
            <v>AA</v>
          </cell>
          <cell r="F717" t="str">
            <v>2</v>
          </cell>
          <cell r="G717" t="str">
            <v>D</v>
          </cell>
          <cell r="H717" t="str">
            <v>C09</v>
          </cell>
          <cell r="I717" t="str">
            <v>9999</v>
          </cell>
          <cell r="J717">
            <v>145</v>
          </cell>
          <cell r="K717">
            <v>14</v>
          </cell>
          <cell r="L717">
            <v>182</v>
          </cell>
          <cell r="M717">
            <v>27</v>
          </cell>
          <cell r="N717">
            <v>144</v>
          </cell>
          <cell r="O717">
            <v>14</v>
          </cell>
          <cell r="P717">
            <v>167</v>
          </cell>
          <cell r="Q717">
            <v>21</v>
          </cell>
          <cell r="R717">
            <v>0</v>
          </cell>
          <cell r="S717">
            <v>0</v>
          </cell>
          <cell r="T717">
            <v>0</v>
          </cell>
          <cell r="U717">
            <v>0</v>
          </cell>
          <cell r="V717">
            <v>638</v>
          </cell>
          <cell r="W717">
            <v>76</v>
          </cell>
        </row>
        <row r="718">
          <cell r="A718">
            <v>2460</v>
          </cell>
          <cell r="B718" t="str">
            <v>2007</v>
          </cell>
          <cell r="C718" t="str">
            <v>62</v>
          </cell>
          <cell r="D718" t="str">
            <v>2172</v>
          </cell>
          <cell r="E718" t="str">
            <v>AA</v>
          </cell>
          <cell r="F718" t="str">
            <v>1</v>
          </cell>
          <cell r="G718" t="str">
            <v>D</v>
          </cell>
          <cell r="H718" t="str">
            <v>C09</v>
          </cell>
          <cell r="I718" t="str">
            <v>9999</v>
          </cell>
          <cell r="J718">
            <v>207</v>
          </cell>
          <cell r="K718">
            <v>70</v>
          </cell>
          <cell r="L718">
            <v>221</v>
          </cell>
          <cell r="M718">
            <v>60</v>
          </cell>
          <cell r="N718">
            <v>210</v>
          </cell>
          <cell r="O718">
            <v>42</v>
          </cell>
          <cell r="P718">
            <v>249</v>
          </cell>
          <cell r="Q718">
            <v>41</v>
          </cell>
          <cell r="R718">
            <v>0</v>
          </cell>
          <cell r="S718">
            <v>0</v>
          </cell>
          <cell r="T718">
            <v>0</v>
          </cell>
          <cell r="U718">
            <v>0</v>
          </cell>
          <cell r="V718">
            <v>887</v>
          </cell>
          <cell r="W718">
            <v>213</v>
          </cell>
        </row>
        <row r="719">
          <cell r="A719">
            <v>2462</v>
          </cell>
          <cell r="B719" t="str">
            <v>2007</v>
          </cell>
          <cell r="C719" t="str">
            <v>62</v>
          </cell>
          <cell r="D719" t="str">
            <v>2183</v>
          </cell>
          <cell r="E719" t="str">
            <v>AA</v>
          </cell>
          <cell r="F719" t="str">
            <v>1</v>
          </cell>
          <cell r="G719" t="str">
            <v>D</v>
          </cell>
          <cell r="H719" t="str">
            <v>C09</v>
          </cell>
          <cell r="I719" t="str">
            <v>9999</v>
          </cell>
          <cell r="J719">
            <v>283</v>
          </cell>
          <cell r="K719">
            <v>33</v>
          </cell>
          <cell r="L719">
            <v>219</v>
          </cell>
          <cell r="M719">
            <v>25</v>
          </cell>
          <cell r="N719">
            <v>231</v>
          </cell>
          <cell r="O719">
            <v>19</v>
          </cell>
          <cell r="P719">
            <v>254</v>
          </cell>
          <cell r="Q719">
            <v>33</v>
          </cell>
          <cell r="V719">
            <v>987</v>
          </cell>
          <cell r="W719">
            <v>110</v>
          </cell>
        </row>
        <row r="720">
          <cell r="A720">
            <v>2467</v>
          </cell>
          <cell r="B720" t="str">
            <v>2007</v>
          </cell>
          <cell r="C720" t="str">
            <v>63</v>
          </cell>
          <cell r="D720" t="str">
            <v>0164</v>
          </cell>
          <cell r="E720" t="str">
            <v>AA</v>
          </cell>
          <cell r="F720" t="str">
            <v>1</v>
          </cell>
          <cell r="G720" t="str">
            <v>D</v>
          </cell>
          <cell r="H720" t="str">
            <v>C09</v>
          </cell>
          <cell r="I720" t="str">
            <v>9999</v>
          </cell>
          <cell r="J720">
            <v>219</v>
          </cell>
          <cell r="K720">
            <v>92</v>
          </cell>
          <cell r="L720">
            <v>226</v>
          </cell>
          <cell r="M720">
            <v>99</v>
          </cell>
          <cell r="N720">
            <v>257</v>
          </cell>
          <cell r="O720">
            <v>90</v>
          </cell>
          <cell r="P720">
            <v>300</v>
          </cell>
          <cell r="Q720">
            <v>113</v>
          </cell>
          <cell r="R720">
            <v>0</v>
          </cell>
          <cell r="S720">
            <v>0</v>
          </cell>
          <cell r="T720">
            <v>0</v>
          </cell>
          <cell r="U720">
            <v>0</v>
          </cell>
          <cell r="V720">
            <v>1002</v>
          </cell>
          <cell r="W720">
            <v>394</v>
          </cell>
        </row>
        <row r="721">
          <cell r="A721">
            <v>2473</v>
          </cell>
          <cell r="B721" t="str">
            <v>2007</v>
          </cell>
          <cell r="C721" t="str">
            <v>63</v>
          </cell>
          <cell r="D721" t="str">
            <v>0164</v>
          </cell>
          <cell r="E721" t="str">
            <v>AA</v>
          </cell>
          <cell r="F721" t="str">
            <v>2</v>
          </cell>
          <cell r="G721" t="str">
            <v>D</v>
          </cell>
          <cell r="H721" t="str">
            <v>C09</v>
          </cell>
          <cell r="I721" t="str">
            <v>9999</v>
          </cell>
          <cell r="J721">
            <v>28</v>
          </cell>
          <cell r="K721">
            <v>18</v>
          </cell>
          <cell r="L721">
            <v>38</v>
          </cell>
          <cell r="M721">
            <v>16</v>
          </cell>
          <cell r="N721">
            <v>40</v>
          </cell>
          <cell r="O721">
            <v>17</v>
          </cell>
          <cell r="P721">
            <v>61</v>
          </cell>
          <cell r="Q721">
            <v>33</v>
          </cell>
          <cell r="R721">
            <v>0</v>
          </cell>
          <cell r="S721">
            <v>0</v>
          </cell>
          <cell r="T721">
            <v>0</v>
          </cell>
          <cell r="U721">
            <v>0</v>
          </cell>
          <cell r="V721">
            <v>167</v>
          </cell>
          <cell r="W721">
            <v>84</v>
          </cell>
        </row>
        <row r="722">
          <cell r="A722">
            <v>2505</v>
          </cell>
          <cell r="B722" t="str">
            <v>2007</v>
          </cell>
          <cell r="C722" t="str">
            <v>65</v>
          </cell>
          <cell r="D722" t="str">
            <v>1240</v>
          </cell>
          <cell r="E722" t="str">
            <v>AA</v>
          </cell>
          <cell r="F722" t="str">
            <v>1</v>
          </cell>
          <cell r="G722" t="str">
            <v>D</v>
          </cell>
          <cell r="H722" t="str">
            <v>C09</v>
          </cell>
          <cell r="I722" t="str">
            <v>9999</v>
          </cell>
          <cell r="N722">
            <v>48</v>
          </cell>
          <cell r="O722">
            <v>7</v>
          </cell>
          <cell r="P722">
            <v>234</v>
          </cell>
          <cell r="Q722">
            <v>93</v>
          </cell>
          <cell r="V722">
            <v>282</v>
          </cell>
          <cell r="W722">
            <v>100</v>
          </cell>
        </row>
        <row r="723">
          <cell r="A723">
            <v>2510</v>
          </cell>
          <cell r="B723" t="str">
            <v>2007</v>
          </cell>
          <cell r="C723" t="str">
            <v>65</v>
          </cell>
          <cell r="D723" t="str">
            <v>1243</v>
          </cell>
          <cell r="E723" t="str">
            <v>AA</v>
          </cell>
          <cell r="F723" t="str">
            <v>1</v>
          </cell>
          <cell r="G723" t="str">
            <v>D</v>
          </cell>
          <cell r="H723" t="str">
            <v>C09</v>
          </cell>
          <cell r="I723" t="str">
            <v>9999</v>
          </cell>
          <cell r="J723">
            <v>186</v>
          </cell>
          <cell r="K723">
            <v>100</v>
          </cell>
          <cell r="L723">
            <v>205</v>
          </cell>
          <cell r="M723">
            <v>80</v>
          </cell>
          <cell r="N723">
            <v>195</v>
          </cell>
          <cell r="O723">
            <v>78</v>
          </cell>
          <cell r="V723">
            <v>586</v>
          </cell>
          <cell r="W723">
            <v>258</v>
          </cell>
        </row>
        <row r="724">
          <cell r="A724">
            <v>2540</v>
          </cell>
          <cell r="B724" t="str">
            <v>2007</v>
          </cell>
          <cell r="C724" t="str">
            <v>67</v>
          </cell>
          <cell r="D724" t="str">
            <v>0228</v>
          </cell>
          <cell r="E724" t="str">
            <v>AA</v>
          </cell>
          <cell r="F724" t="str">
            <v>1</v>
          </cell>
          <cell r="G724" t="str">
            <v>D</v>
          </cell>
          <cell r="H724" t="str">
            <v>C09</v>
          </cell>
          <cell r="I724" t="str">
            <v>9999</v>
          </cell>
          <cell r="J724">
            <v>197</v>
          </cell>
          <cell r="K724">
            <v>76</v>
          </cell>
          <cell r="L724">
            <v>236</v>
          </cell>
          <cell r="M724">
            <v>70</v>
          </cell>
          <cell r="N724">
            <v>185</v>
          </cell>
          <cell r="O724">
            <v>94</v>
          </cell>
          <cell r="P724">
            <v>225</v>
          </cell>
          <cell r="Q724">
            <v>96</v>
          </cell>
          <cell r="R724">
            <v>0</v>
          </cell>
          <cell r="S724">
            <v>0</v>
          </cell>
          <cell r="T724">
            <v>0</v>
          </cell>
          <cell r="U724">
            <v>0</v>
          </cell>
          <cell r="V724">
            <v>843</v>
          </cell>
          <cell r="W724">
            <v>336</v>
          </cell>
        </row>
        <row r="725">
          <cell r="A725">
            <v>2549</v>
          </cell>
          <cell r="B725" t="str">
            <v>2007</v>
          </cell>
          <cell r="C725" t="str">
            <v>67</v>
          </cell>
          <cell r="D725" t="str">
            <v>0228</v>
          </cell>
          <cell r="E725" t="str">
            <v>AA</v>
          </cell>
          <cell r="F725" t="str">
            <v>2</v>
          </cell>
          <cell r="G725" t="str">
            <v>D</v>
          </cell>
          <cell r="H725" t="str">
            <v>C09</v>
          </cell>
          <cell r="I725" t="str">
            <v>9999</v>
          </cell>
          <cell r="J725">
            <v>31</v>
          </cell>
          <cell r="K725">
            <v>17</v>
          </cell>
          <cell r="L725">
            <v>35</v>
          </cell>
          <cell r="M725">
            <v>14</v>
          </cell>
          <cell r="N725">
            <v>49</v>
          </cell>
          <cell r="O725">
            <v>16</v>
          </cell>
          <cell r="P725">
            <v>29</v>
          </cell>
          <cell r="Q725">
            <v>13</v>
          </cell>
          <cell r="R725">
            <v>0</v>
          </cell>
          <cell r="S725">
            <v>0</v>
          </cell>
          <cell r="T725">
            <v>0</v>
          </cell>
          <cell r="U725">
            <v>0</v>
          </cell>
          <cell r="V725">
            <v>144</v>
          </cell>
          <cell r="W725">
            <v>60</v>
          </cell>
        </row>
        <row r="726">
          <cell r="A726">
            <v>199</v>
          </cell>
          <cell r="B726" t="str">
            <v>2007</v>
          </cell>
          <cell r="C726" t="str">
            <v>09</v>
          </cell>
          <cell r="D726" t="str">
            <v>2131</v>
          </cell>
          <cell r="E726" t="str">
            <v>AA</v>
          </cell>
          <cell r="F726" t="str">
            <v>1</v>
          </cell>
          <cell r="G726" t="str">
            <v>D</v>
          </cell>
          <cell r="H726" t="str">
            <v>C10</v>
          </cell>
          <cell r="I726" t="str">
            <v>9999</v>
          </cell>
          <cell r="J726">
            <v>53</v>
          </cell>
          <cell r="K726">
            <v>6</v>
          </cell>
          <cell r="L726">
            <v>63</v>
          </cell>
          <cell r="M726">
            <v>13</v>
          </cell>
          <cell r="N726">
            <v>66</v>
          </cell>
          <cell r="O726">
            <v>12</v>
          </cell>
          <cell r="P726">
            <v>0</v>
          </cell>
          <cell r="Q726">
            <v>0</v>
          </cell>
          <cell r="R726">
            <v>0</v>
          </cell>
          <cell r="S726">
            <v>0</v>
          </cell>
          <cell r="T726">
            <v>0</v>
          </cell>
          <cell r="U726">
            <v>0</v>
          </cell>
          <cell r="V726">
            <v>182</v>
          </cell>
          <cell r="W726">
            <v>31</v>
          </cell>
        </row>
        <row r="727">
          <cell r="A727">
            <v>830</v>
          </cell>
          <cell r="B727" t="str">
            <v>2007</v>
          </cell>
          <cell r="C727" t="str">
            <v>23</v>
          </cell>
          <cell r="D727" t="str">
            <v>2474</v>
          </cell>
          <cell r="E727" t="str">
            <v>AA</v>
          </cell>
          <cell r="F727" t="str">
            <v>1</v>
          </cell>
          <cell r="G727" t="str">
            <v>D</v>
          </cell>
          <cell r="H727" t="str">
            <v>C10</v>
          </cell>
          <cell r="I727" t="str">
            <v>9999</v>
          </cell>
          <cell r="J727">
            <v>156</v>
          </cell>
          <cell r="K727">
            <v>199</v>
          </cell>
          <cell r="L727">
            <v>182</v>
          </cell>
          <cell r="M727">
            <v>190</v>
          </cell>
          <cell r="N727">
            <v>196</v>
          </cell>
          <cell r="O727">
            <v>218</v>
          </cell>
          <cell r="P727">
            <v>189</v>
          </cell>
          <cell r="Q727">
            <v>244</v>
          </cell>
          <cell r="R727">
            <v>0</v>
          </cell>
          <cell r="S727">
            <v>0</v>
          </cell>
          <cell r="T727">
            <v>0</v>
          </cell>
          <cell r="U727">
            <v>0</v>
          </cell>
          <cell r="V727">
            <v>723</v>
          </cell>
          <cell r="W727">
            <v>851</v>
          </cell>
        </row>
        <row r="728">
          <cell r="A728">
            <v>904</v>
          </cell>
          <cell r="B728" t="str">
            <v>2007</v>
          </cell>
          <cell r="C728" t="str">
            <v>24</v>
          </cell>
          <cell r="D728" t="str">
            <v>2498</v>
          </cell>
          <cell r="E728" t="str">
            <v>AA</v>
          </cell>
          <cell r="F728" t="str">
            <v>1</v>
          </cell>
          <cell r="G728" t="str">
            <v>D</v>
          </cell>
          <cell r="H728" t="str">
            <v>C10</v>
          </cell>
          <cell r="I728" t="str">
            <v>9999</v>
          </cell>
          <cell r="J728">
            <v>65</v>
          </cell>
          <cell r="K728">
            <v>5</v>
          </cell>
          <cell r="L728">
            <v>29</v>
          </cell>
          <cell r="M728">
            <v>4</v>
          </cell>
          <cell r="N728">
            <v>36</v>
          </cell>
          <cell r="O728">
            <v>5</v>
          </cell>
          <cell r="P728">
            <v>58</v>
          </cell>
          <cell r="Q728">
            <v>7</v>
          </cell>
          <cell r="R728">
            <v>0</v>
          </cell>
          <cell r="S728">
            <v>0</v>
          </cell>
          <cell r="T728">
            <v>0</v>
          </cell>
          <cell r="U728">
            <v>0</v>
          </cell>
          <cell r="V728">
            <v>188</v>
          </cell>
          <cell r="W728">
            <v>21</v>
          </cell>
        </row>
        <row r="729">
          <cell r="A729">
            <v>1214</v>
          </cell>
          <cell r="B729" t="str">
            <v>2007</v>
          </cell>
          <cell r="C729" t="str">
            <v>32</v>
          </cell>
          <cell r="D729" t="str">
            <v>1277</v>
          </cell>
          <cell r="E729" t="str">
            <v>AA</v>
          </cell>
          <cell r="F729" t="str">
            <v>1</v>
          </cell>
          <cell r="G729" t="str">
            <v>D</v>
          </cell>
          <cell r="H729" t="str">
            <v>C10</v>
          </cell>
          <cell r="I729" t="str">
            <v>9999</v>
          </cell>
          <cell r="J729">
            <v>150</v>
          </cell>
          <cell r="K729">
            <v>93</v>
          </cell>
          <cell r="L729">
            <v>136</v>
          </cell>
          <cell r="M729">
            <v>109</v>
          </cell>
          <cell r="N729">
            <v>140</v>
          </cell>
          <cell r="O729">
            <v>98</v>
          </cell>
          <cell r="P729">
            <v>143</v>
          </cell>
          <cell r="Q729">
            <v>104</v>
          </cell>
          <cell r="R729">
            <v>0</v>
          </cell>
          <cell r="S729">
            <v>0</v>
          </cell>
          <cell r="T729">
            <v>0</v>
          </cell>
          <cell r="U729">
            <v>0</v>
          </cell>
          <cell r="V729">
            <v>569</v>
          </cell>
          <cell r="W729">
            <v>404</v>
          </cell>
        </row>
        <row r="730">
          <cell r="A730">
            <v>1368</v>
          </cell>
          <cell r="B730" t="str">
            <v>2007</v>
          </cell>
          <cell r="C730" t="str">
            <v>36</v>
          </cell>
          <cell r="D730" t="str">
            <v>2780</v>
          </cell>
          <cell r="E730" t="str">
            <v>AA</v>
          </cell>
          <cell r="F730" t="str">
            <v>1</v>
          </cell>
          <cell r="G730" t="str">
            <v>D</v>
          </cell>
          <cell r="H730" t="str">
            <v>C10</v>
          </cell>
          <cell r="I730" t="str">
            <v>9999</v>
          </cell>
          <cell r="J730">
            <v>37</v>
          </cell>
          <cell r="K730">
            <v>20</v>
          </cell>
          <cell r="L730">
            <v>47</v>
          </cell>
          <cell r="M730">
            <v>6</v>
          </cell>
          <cell r="N730">
            <v>47</v>
          </cell>
          <cell r="O730">
            <v>11</v>
          </cell>
          <cell r="P730">
            <v>55</v>
          </cell>
          <cell r="Q730">
            <v>13</v>
          </cell>
          <cell r="R730">
            <v>0</v>
          </cell>
          <cell r="S730">
            <v>0</v>
          </cell>
          <cell r="T730">
            <v>0</v>
          </cell>
          <cell r="U730">
            <v>0</v>
          </cell>
          <cell r="V730">
            <v>186</v>
          </cell>
          <cell r="W730">
            <v>50</v>
          </cell>
        </row>
        <row r="731">
          <cell r="A731">
            <v>1995</v>
          </cell>
          <cell r="B731" t="str">
            <v>2007</v>
          </cell>
          <cell r="C731" t="str">
            <v>52</v>
          </cell>
          <cell r="D731" t="str">
            <v>2469</v>
          </cell>
          <cell r="E731" t="str">
            <v>AA</v>
          </cell>
          <cell r="F731" t="str">
            <v>1</v>
          </cell>
          <cell r="G731" t="str">
            <v>D</v>
          </cell>
          <cell r="H731" t="str">
            <v>C10</v>
          </cell>
          <cell r="I731" t="str">
            <v>9999</v>
          </cell>
          <cell r="J731">
            <v>145</v>
          </cell>
          <cell r="K731">
            <v>123</v>
          </cell>
          <cell r="L731">
            <v>126</v>
          </cell>
          <cell r="M731">
            <v>97</v>
          </cell>
          <cell r="N731">
            <v>128</v>
          </cell>
          <cell r="O731">
            <v>102</v>
          </cell>
          <cell r="P731">
            <v>0</v>
          </cell>
          <cell r="Q731">
            <v>0</v>
          </cell>
          <cell r="R731">
            <v>0</v>
          </cell>
          <cell r="S731">
            <v>0</v>
          </cell>
          <cell r="T731">
            <v>0</v>
          </cell>
          <cell r="U731">
            <v>0</v>
          </cell>
          <cell r="V731">
            <v>399</v>
          </cell>
          <cell r="W731">
            <v>322</v>
          </cell>
        </row>
        <row r="732">
          <cell r="A732">
            <v>1538</v>
          </cell>
          <cell r="B732" t="str">
            <v>2007</v>
          </cell>
          <cell r="C732" t="str">
            <v>44</v>
          </cell>
          <cell r="D732" t="str">
            <v>2916</v>
          </cell>
          <cell r="E732" t="str">
            <v>AA</v>
          </cell>
          <cell r="F732" t="str">
            <v>1</v>
          </cell>
          <cell r="G732" t="str">
            <v>D</v>
          </cell>
          <cell r="H732" t="str">
            <v>C12</v>
          </cell>
          <cell r="I732" t="str">
            <v>9999</v>
          </cell>
          <cell r="J732">
            <v>270</v>
          </cell>
          <cell r="K732">
            <v>457</v>
          </cell>
          <cell r="L732">
            <v>218</v>
          </cell>
          <cell r="M732">
            <v>342</v>
          </cell>
          <cell r="N732">
            <v>199</v>
          </cell>
          <cell r="O732">
            <v>339</v>
          </cell>
          <cell r="P732">
            <v>218</v>
          </cell>
          <cell r="Q732">
            <v>344</v>
          </cell>
          <cell r="R732">
            <v>0</v>
          </cell>
          <cell r="S732">
            <v>0</v>
          </cell>
          <cell r="T732">
            <v>0</v>
          </cell>
          <cell r="U732">
            <v>0</v>
          </cell>
          <cell r="V732">
            <v>905</v>
          </cell>
          <cell r="W732">
            <v>1482</v>
          </cell>
        </row>
        <row r="733">
          <cell r="A733">
            <v>1539</v>
          </cell>
          <cell r="B733" t="str">
            <v>2007</v>
          </cell>
          <cell r="C733" t="str">
            <v>44</v>
          </cell>
          <cell r="D733" t="str">
            <v>2916</v>
          </cell>
          <cell r="E733" t="str">
            <v>AA</v>
          </cell>
          <cell r="F733" t="str">
            <v>1</v>
          </cell>
          <cell r="G733" t="str">
            <v>D</v>
          </cell>
          <cell r="H733" t="str">
            <v>C13</v>
          </cell>
          <cell r="I733" t="str">
            <v>9999</v>
          </cell>
          <cell r="J733">
            <v>472</v>
          </cell>
          <cell r="K733">
            <v>306</v>
          </cell>
          <cell r="L733">
            <v>401</v>
          </cell>
          <cell r="M733">
            <v>284</v>
          </cell>
          <cell r="N733">
            <v>364</v>
          </cell>
          <cell r="O733">
            <v>238</v>
          </cell>
          <cell r="P733">
            <v>440</v>
          </cell>
          <cell r="Q733">
            <v>236</v>
          </cell>
          <cell r="R733">
            <v>0</v>
          </cell>
          <cell r="S733">
            <v>0</v>
          </cell>
          <cell r="T733">
            <v>0</v>
          </cell>
          <cell r="U733">
            <v>0</v>
          </cell>
          <cell r="V733">
            <v>1677</v>
          </cell>
          <cell r="W733">
            <v>1064</v>
          </cell>
        </row>
        <row r="734">
          <cell r="A734">
            <v>200</v>
          </cell>
          <cell r="B734" t="str">
            <v>2007</v>
          </cell>
          <cell r="C734" t="str">
            <v>09</v>
          </cell>
          <cell r="D734" t="str">
            <v>2131</v>
          </cell>
          <cell r="E734" t="str">
            <v>AA</v>
          </cell>
          <cell r="F734" t="str">
            <v>1</v>
          </cell>
          <cell r="G734" t="str">
            <v>D</v>
          </cell>
          <cell r="H734" t="str">
            <v>C14</v>
          </cell>
          <cell r="I734" t="str">
            <v>9999</v>
          </cell>
          <cell r="J734">
            <v>0</v>
          </cell>
          <cell r="K734">
            <v>0</v>
          </cell>
          <cell r="L734">
            <v>0</v>
          </cell>
          <cell r="M734">
            <v>0</v>
          </cell>
          <cell r="N734">
            <v>0</v>
          </cell>
          <cell r="O734">
            <v>0</v>
          </cell>
          <cell r="P734">
            <v>64</v>
          </cell>
          <cell r="Q734">
            <v>13</v>
          </cell>
          <cell r="R734">
            <v>0</v>
          </cell>
          <cell r="S734">
            <v>0</v>
          </cell>
          <cell r="T734">
            <v>0</v>
          </cell>
          <cell r="U734">
            <v>0</v>
          </cell>
          <cell r="V734">
            <v>64</v>
          </cell>
          <cell r="W734">
            <v>13</v>
          </cell>
        </row>
        <row r="735">
          <cell r="A735">
            <v>362</v>
          </cell>
          <cell r="B735" t="str">
            <v>2007</v>
          </cell>
          <cell r="C735" t="str">
            <v>12</v>
          </cell>
          <cell r="D735" t="str">
            <v>2174</v>
          </cell>
          <cell r="E735" t="str">
            <v>AA</v>
          </cell>
          <cell r="F735" t="str">
            <v>1</v>
          </cell>
          <cell r="G735" t="str">
            <v>D</v>
          </cell>
          <cell r="H735" t="str">
            <v>C15</v>
          </cell>
          <cell r="I735" t="str">
            <v>9999</v>
          </cell>
          <cell r="J735">
            <v>181</v>
          </cell>
          <cell r="K735">
            <v>37</v>
          </cell>
          <cell r="L735">
            <v>146</v>
          </cell>
          <cell r="M735">
            <v>22</v>
          </cell>
          <cell r="N735">
            <v>176</v>
          </cell>
          <cell r="O735">
            <v>45</v>
          </cell>
          <cell r="P735">
            <v>227</v>
          </cell>
          <cell r="Q735">
            <v>40</v>
          </cell>
          <cell r="R735">
            <v>0</v>
          </cell>
          <cell r="S735">
            <v>0</v>
          </cell>
          <cell r="T735">
            <v>0</v>
          </cell>
          <cell r="U735">
            <v>0</v>
          </cell>
          <cell r="V735">
            <v>730</v>
          </cell>
          <cell r="W735">
            <v>144</v>
          </cell>
        </row>
        <row r="736">
          <cell r="A736">
            <v>450</v>
          </cell>
          <cell r="B736" t="str">
            <v>2007</v>
          </cell>
          <cell r="C736" t="str">
            <v>13</v>
          </cell>
          <cell r="D736" t="str">
            <v>2221</v>
          </cell>
          <cell r="E736" t="str">
            <v>AA</v>
          </cell>
          <cell r="F736" t="str">
            <v>1</v>
          </cell>
          <cell r="G736" t="str">
            <v>D</v>
          </cell>
          <cell r="H736" t="str">
            <v>C16</v>
          </cell>
          <cell r="I736" t="str">
            <v>9999</v>
          </cell>
          <cell r="J736">
            <v>1</v>
          </cell>
          <cell r="K736">
            <v>0</v>
          </cell>
          <cell r="L736">
            <v>250</v>
          </cell>
          <cell r="M736">
            <v>138</v>
          </cell>
          <cell r="N736">
            <v>178</v>
          </cell>
          <cell r="O736">
            <v>110</v>
          </cell>
          <cell r="P736">
            <v>208</v>
          </cell>
          <cell r="Q736">
            <v>112</v>
          </cell>
          <cell r="R736">
            <v>0</v>
          </cell>
          <cell r="S736">
            <v>0</v>
          </cell>
          <cell r="T736">
            <v>0</v>
          </cell>
          <cell r="U736">
            <v>0</v>
          </cell>
          <cell r="V736">
            <v>637</v>
          </cell>
          <cell r="W736">
            <v>360</v>
          </cell>
        </row>
        <row r="737">
          <cell r="A737">
            <v>473</v>
          </cell>
          <cell r="B737" t="str">
            <v>2007</v>
          </cell>
          <cell r="C737" t="str">
            <v>13</v>
          </cell>
          <cell r="D737" t="str">
            <v>2249</v>
          </cell>
          <cell r="E737" t="str">
            <v>AA</v>
          </cell>
          <cell r="F737" t="str">
            <v>1</v>
          </cell>
          <cell r="G737" t="str">
            <v>D</v>
          </cell>
          <cell r="H737" t="str">
            <v>C17</v>
          </cell>
          <cell r="I737" t="str">
            <v>9999</v>
          </cell>
          <cell r="J737">
            <v>131</v>
          </cell>
          <cell r="K737">
            <v>154</v>
          </cell>
          <cell r="L737">
            <v>98</v>
          </cell>
          <cell r="M737">
            <v>127</v>
          </cell>
          <cell r="N737">
            <v>95</v>
          </cell>
          <cell r="O737">
            <v>141</v>
          </cell>
          <cell r="P737">
            <v>87</v>
          </cell>
          <cell r="Q737">
            <v>129</v>
          </cell>
          <cell r="R737">
            <v>0</v>
          </cell>
          <cell r="S737">
            <v>0</v>
          </cell>
          <cell r="T737">
            <v>0</v>
          </cell>
          <cell r="U737">
            <v>0</v>
          </cell>
          <cell r="V737">
            <v>411</v>
          </cell>
          <cell r="W737">
            <v>551</v>
          </cell>
        </row>
        <row r="738">
          <cell r="A738">
            <v>514</v>
          </cell>
          <cell r="B738" t="str">
            <v>2007</v>
          </cell>
          <cell r="C738" t="str">
            <v>13</v>
          </cell>
          <cell r="D738" t="str">
            <v>2305</v>
          </cell>
          <cell r="E738" t="str">
            <v>AA</v>
          </cell>
          <cell r="F738" t="str">
            <v>1</v>
          </cell>
          <cell r="G738" t="str">
            <v>D</v>
          </cell>
          <cell r="H738" t="str">
            <v>C18</v>
          </cell>
          <cell r="I738" t="str">
            <v>9999</v>
          </cell>
          <cell r="J738">
            <v>218</v>
          </cell>
          <cell r="K738">
            <v>56</v>
          </cell>
          <cell r="L738">
            <v>170</v>
          </cell>
          <cell r="M738">
            <v>69</v>
          </cell>
          <cell r="N738">
            <v>190</v>
          </cell>
          <cell r="O738">
            <v>56</v>
          </cell>
          <cell r="P738">
            <v>239</v>
          </cell>
          <cell r="Q738">
            <v>71</v>
          </cell>
          <cell r="R738">
            <v>0</v>
          </cell>
          <cell r="S738">
            <v>0</v>
          </cell>
          <cell r="T738">
            <v>0</v>
          </cell>
          <cell r="U738">
            <v>0</v>
          </cell>
          <cell r="V738">
            <v>817</v>
          </cell>
          <cell r="W738">
            <v>252</v>
          </cell>
        </row>
        <row r="739">
          <cell r="A739">
            <v>812</v>
          </cell>
          <cell r="B739" t="str">
            <v>2007</v>
          </cell>
          <cell r="C739" t="str">
            <v>23</v>
          </cell>
          <cell r="D739" t="str">
            <v>2465</v>
          </cell>
          <cell r="E739" t="str">
            <v>AA</v>
          </cell>
          <cell r="F739" t="str">
            <v>1</v>
          </cell>
          <cell r="G739" t="str">
            <v>D</v>
          </cell>
          <cell r="H739" t="str">
            <v>C19</v>
          </cell>
          <cell r="I739" t="str">
            <v>9999</v>
          </cell>
          <cell r="J739">
            <v>287</v>
          </cell>
          <cell r="K739">
            <v>24</v>
          </cell>
          <cell r="L739">
            <v>260</v>
          </cell>
          <cell r="M739">
            <v>25</v>
          </cell>
          <cell r="N739">
            <v>281</v>
          </cell>
          <cell r="O739">
            <v>22</v>
          </cell>
          <cell r="P739">
            <v>250</v>
          </cell>
          <cell r="Q739">
            <v>26</v>
          </cell>
          <cell r="R739">
            <v>0</v>
          </cell>
          <cell r="S739">
            <v>0</v>
          </cell>
          <cell r="T739">
            <v>0</v>
          </cell>
          <cell r="U739">
            <v>0</v>
          </cell>
          <cell r="V739">
            <v>1078</v>
          </cell>
          <cell r="W739">
            <v>97</v>
          </cell>
        </row>
        <row r="740">
          <cell r="A740">
            <v>814</v>
          </cell>
          <cell r="B740" t="str">
            <v>2007</v>
          </cell>
          <cell r="C740" t="str">
            <v>23</v>
          </cell>
          <cell r="D740" t="str">
            <v>2465</v>
          </cell>
          <cell r="E740" t="str">
            <v>AA</v>
          </cell>
          <cell r="F740" t="str">
            <v>2</v>
          </cell>
          <cell r="G740" t="str">
            <v>D</v>
          </cell>
          <cell r="H740" t="str">
            <v>C19</v>
          </cell>
          <cell r="I740" t="str">
            <v>9999</v>
          </cell>
          <cell r="J740">
            <v>0</v>
          </cell>
          <cell r="K740">
            <v>1</v>
          </cell>
          <cell r="L740">
            <v>1</v>
          </cell>
          <cell r="M740">
            <v>0</v>
          </cell>
          <cell r="N740">
            <v>14</v>
          </cell>
          <cell r="O740">
            <v>1</v>
          </cell>
          <cell r="P740">
            <v>15</v>
          </cell>
          <cell r="Q740">
            <v>0</v>
          </cell>
          <cell r="R740">
            <v>0</v>
          </cell>
          <cell r="S740">
            <v>0</v>
          </cell>
          <cell r="T740">
            <v>0</v>
          </cell>
          <cell r="U740">
            <v>0</v>
          </cell>
          <cell r="V740">
            <v>30</v>
          </cell>
          <cell r="W740">
            <v>2</v>
          </cell>
        </row>
        <row r="741">
          <cell r="A741">
            <v>939</v>
          </cell>
          <cell r="B741" t="str">
            <v>2007</v>
          </cell>
          <cell r="C741" t="str">
            <v>26</v>
          </cell>
          <cell r="D741" t="str">
            <v>2547</v>
          </cell>
          <cell r="E741" t="str">
            <v>AA</v>
          </cell>
          <cell r="F741" t="str">
            <v>1</v>
          </cell>
          <cell r="G741" t="str">
            <v>D</v>
          </cell>
          <cell r="H741" t="str">
            <v>C20</v>
          </cell>
          <cell r="I741" t="str">
            <v>9999</v>
          </cell>
          <cell r="J741">
            <v>142</v>
          </cell>
          <cell r="K741">
            <v>128</v>
          </cell>
          <cell r="L741">
            <v>173</v>
          </cell>
          <cell r="M741">
            <v>118</v>
          </cell>
          <cell r="N741">
            <v>124</v>
          </cell>
          <cell r="O741">
            <v>148</v>
          </cell>
          <cell r="P741">
            <v>0</v>
          </cell>
          <cell r="Q741">
            <v>0</v>
          </cell>
          <cell r="R741">
            <v>0</v>
          </cell>
          <cell r="S741">
            <v>0</v>
          </cell>
          <cell r="T741">
            <v>0</v>
          </cell>
          <cell r="U741">
            <v>0</v>
          </cell>
          <cell r="V741">
            <v>439</v>
          </cell>
          <cell r="W741">
            <v>394</v>
          </cell>
        </row>
        <row r="742">
          <cell r="A742">
            <v>1983</v>
          </cell>
          <cell r="B742" t="str">
            <v>2007</v>
          </cell>
          <cell r="C742" t="str">
            <v>52</v>
          </cell>
          <cell r="D742" t="str">
            <v>2467</v>
          </cell>
          <cell r="E742" t="str">
            <v>AA</v>
          </cell>
          <cell r="F742" t="str">
            <v>1</v>
          </cell>
          <cell r="G742" t="str">
            <v>D</v>
          </cell>
          <cell r="H742" t="str">
            <v>C20</v>
          </cell>
          <cell r="I742" t="str">
            <v>9999</v>
          </cell>
          <cell r="J742">
            <v>0</v>
          </cell>
          <cell r="K742">
            <v>246</v>
          </cell>
          <cell r="L742">
            <v>0</v>
          </cell>
          <cell r="M742">
            <v>248</v>
          </cell>
          <cell r="N742">
            <v>0</v>
          </cell>
          <cell r="O742">
            <v>232</v>
          </cell>
          <cell r="P742">
            <v>0</v>
          </cell>
          <cell r="Q742">
            <v>275</v>
          </cell>
          <cell r="R742">
            <v>0</v>
          </cell>
          <cell r="S742">
            <v>0</v>
          </cell>
          <cell r="T742">
            <v>0</v>
          </cell>
          <cell r="U742">
            <v>0</v>
          </cell>
          <cell r="V742">
            <v>0</v>
          </cell>
          <cell r="W742">
            <v>1001</v>
          </cell>
        </row>
        <row r="743">
          <cell r="A743">
            <v>733</v>
          </cell>
          <cell r="B743" t="str">
            <v>2007</v>
          </cell>
          <cell r="C743" t="str">
            <v>20</v>
          </cell>
          <cell r="D743" t="str">
            <v>2417</v>
          </cell>
          <cell r="E743" t="str">
            <v>AA</v>
          </cell>
          <cell r="F743" t="str">
            <v>1</v>
          </cell>
          <cell r="G743" t="str">
            <v>D</v>
          </cell>
          <cell r="H743" t="str">
            <v>C21</v>
          </cell>
          <cell r="I743" t="str">
            <v>9999</v>
          </cell>
          <cell r="J743">
            <v>59</v>
          </cell>
          <cell r="K743">
            <v>12</v>
          </cell>
          <cell r="L743">
            <v>0</v>
          </cell>
          <cell r="M743">
            <v>0</v>
          </cell>
          <cell r="N743">
            <v>0</v>
          </cell>
          <cell r="O743">
            <v>0</v>
          </cell>
          <cell r="P743">
            <v>0</v>
          </cell>
          <cell r="Q743">
            <v>0</v>
          </cell>
          <cell r="R743">
            <v>0</v>
          </cell>
          <cell r="S743">
            <v>0</v>
          </cell>
          <cell r="T743">
            <v>0</v>
          </cell>
          <cell r="U743">
            <v>0</v>
          </cell>
          <cell r="V743">
            <v>59</v>
          </cell>
          <cell r="W743">
            <v>12</v>
          </cell>
        </row>
        <row r="744">
          <cell r="A744">
            <v>1001</v>
          </cell>
          <cell r="B744" t="str">
            <v>2007</v>
          </cell>
          <cell r="C744" t="str">
            <v>27</v>
          </cell>
          <cell r="D744" t="str">
            <v>2604</v>
          </cell>
          <cell r="E744" t="str">
            <v>AA</v>
          </cell>
          <cell r="F744" t="str">
            <v>1</v>
          </cell>
          <cell r="G744" t="str">
            <v>D</v>
          </cell>
          <cell r="H744" t="str">
            <v>C21</v>
          </cell>
          <cell r="I744" t="str">
            <v>9999</v>
          </cell>
          <cell r="J744">
            <v>43</v>
          </cell>
          <cell r="K744">
            <v>4</v>
          </cell>
          <cell r="L744">
            <v>67</v>
          </cell>
          <cell r="M744">
            <v>4</v>
          </cell>
          <cell r="N744">
            <v>75</v>
          </cell>
          <cell r="O744">
            <v>6</v>
          </cell>
          <cell r="P744">
            <v>100</v>
          </cell>
          <cell r="Q744">
            <v>5</v>
          </cell>
          <cell r="R744">
            <v>0</v>
          </cell>
          <cell r="S744">
            <v>0</v>
          </cell>
          <cell r="T744">
            <v>0</v>
          </cell>
          <cell r="U744">
            <v>0</v>
          </cell>
          <cell r="V744">
            <v>285</v>
          </cell>
          <cell r="W744">
            <v>19</v>
          </cell>
        </row>
        <row r="745">
          <cell r="A745">
            <v>377</v>
          </cell>
          <cell r="B745" t="str">
            <v>2007</v>
          </cell>
          <cell r="C745" t="str">
            <v>12</v>
          </cell>
          <cell r="D745" t="str">
            <v>2184</v>
          </cell>
          <cell r="E745" t="str">
            <v>AA</v>
          </cell>
          <cell r="F745" t="str">
            <v>1</v>
          </cell>
          <cell r="G745" t="str">
            <v>D</v>
          </cell>
          <cell r="H745" t="str">
            <v>C22</v>
          </cell>
          <cell r="I745" t="str">
            <v>9999</v>
          </cell>
          <cell r="J745">
            <v>135</v>
          </cell>
          <cell r="K745">
            <v>49</v>
          </cell>
          <cell r="L745">
            <v>104</v>
          </cell>
          <cell r="M745">
            <v>29</v>
          </cell>
          <cell r="N745">
            <v>179</v>
          </cell>
          <cell r="O745">
            <v>55</v>
          </cell>
          <cell r="P745">
            <v>198</v>
          </cell>
          <cell r="Q745">
            <v>82</v>
          </cell>
          <cell r="V745">
            <v>616</v>
          </cell>
          <cell r="W745">
            <v>215</v>
          </cell>
        </row>
        <row r="746">
          <cell r="A746">
            <v>738</v>
          </cell>
          <cell r="B746" t="str">
            <v>2007</v>
          </cell>
          <cell r="C746" t="str">
            <v>20</v>
          </cell>
          <cell r="D746" t="str">
            <v>2420</v>
          </cell>
          <cell r="E746" t="str">
            <v>AA</v>
          </cell>
          <cell r="F746" t="str">
            <v>1</v>
          </cell>
          <cell r="G746" t="str">
            <v>D</v>
          </cell>
          <cell r="H746" t="str">
            <v>C22</v>
          </cell>
          <cell r="I746" t="str">
            <v>9999</v>
          </cell>
          <cell r="J746">
            <v>147</v>
          </cell>
          <cell r="K746">
            <v>59</v>
          </cell>
          <cell r="L746">
            <v>183</v>
          </cell>
          <cell r="M746">
            <v>46</v>
          </cell>
          <cell r="N746">
            <v>170</v>
          </cell>
          <cell r="O746">
            <v>28</v>
          </cell>
          <cell r="P746">
            <v>196</v>
          </cell>
          <cell r="Q746">
            <v>39</v>
          </cell>
          <cell r="R746">
            <v>0</v>
          </cell>
          <cell r="S746">
            <v>0</v>
          </cell>
          <cell r="T746">
            <v>0</v>
          </cell>
          <cell r="U746">
            <v>0</v>
          </cell>
          <cell r="V746">
            <v>696</v>
          </cell>
          <cell r="W746">
            <v>172</v>
          </cell>
        </row>
        <row r="747">
          <cell r="A747">
            <v>783</v>
          </cell>
          <cell r="B747" t="str">
            <v>2007</v>
          </cell>
          <cell r="C747" t="str">
            <v>22</v>
          </cell>
          <cell r="D747" t="str">
            <v>2458</v>
          </cell>
          <cell r="E747" t="str">
            <v>AA</v>
          </cell>
          <cell r="F747" t="str">
            <v>1</v>
          </cell>
          <cell r="G747" t="str">
            <v>D</v>
          </cell>
          <cell r="H747" t="str">
            <v>C22</v>
          </cell>
          <cell r="I747" t="str">
            <v>9999</v>
          </cell>
          <cell r="J747">
            <v>143</v>
          </cell>
          <cell r="K747">
            <v>58</v>
          </cell>
          <cell r="L747">
            <v>123</v>
          </cell>
          <cell r="M747">
            <v>34</v>
          </cell>
          <cell r="N747">
            <v>95</v>
          </cell>
          <cell r="O747">
            <v>49</v>
          </cell>
          <cell r="P747">
            <v>119</v>
          </cell>
          <cell r="Q747">
            <v>41</v>
          </cell>
          <cell r="R747">
            <v>0</v>
          </cell>
          <cell r="S747">
            <v>0</v>
          </cell>
          <cell r="T747">
            <v>0</v>
          </cell>
          <cell r="U747">
            <v>0</v>
          </cell>
          <cell r="V747">
            <v>480</v>
          </cell>
          <cell r="W747">
            <v>182</v>
          </cell>
        </row>
        <row r="748">
          <cell r="A748">
            <v>825</v>
          </cell>
          <cell r="B748" t="str">
            <v>2007</v>
          </cell>
          <cell r="C748" t="str">
            <v>23</v>
          </cell>
          <cell r="D748" t="str">
            <v>2472</v>
          </cell>
          <cell r="E748" t="str">
            <v>AA</v>
          </cell>
          <cell r="F748" t="str">
            <v>1</v>
          </cell>
          <cell r="G748" t="str">
            <v>D</v>
          </cell>
          <cell r="H748" t="str">
            <v>C22</v>
          </cell>
          <cell r="I748" t="str">
            <v>9999</v>
          </cell>
          <cell r="J748">
            <v>0</v>
          </cell>
          <cell r="K748">
            <v>0</v>
          </cell>
          <cell r="L748">
            <v>341</v>
          </cell>
          <cell r="M748">
            <v>38</v>
          </cell>
          <cell r="N748">
            <v>364</v>
          </cell>
          <cell r="O748">
            <v>39</v>
          </cell>
          <cell r="P748">
            <v>420</v>
          </cell>
          <cell r="Q748">
            <v>56</v>
          </cell>
          <cell r="R748">
            <v>0</v>
          </cell>
          <cell r="S748">
            <v>0</v>
          </cell>
          <cell r="T748">
            <v>0</v>
          </cell>
          <cell r="U748">
            <v>0</v>
          </cell>
          <cell r="V748">
            <v>1125</v>
          </cell>
          <cell r="W748">
            <v>133</v>
          </cell>
        </row>
        <row r="749">
          <cell r="A749">
            <v>1014</v>
          </cell>
          <cell r="B749" t="str">
            <v>2007</v>
          </cell>
          <cell r="C749" t="str">
            <v>27</v>
          </cell>
          <cell r="D749" t="str">
            <v>2608</v>
          </cell>
          <cell r="E749" t="str">
            <v>AA</v>
          </cell>
          <cell r="F749" t="str">
            <v>1</v>
          </cell>
          <cell r="G749" t="str">
            <v>D</v>
          </cell>
          <cell r="H749" t="str">
            <v>C22</v>
          </cell>
          <cell r="I749" t="str">
            <v>9999</v>
          </cell>
          <cell r="J749">
            <v>714</v>
          </cell>
          <cell r="K749">
            <v>95</v>
          </cell>
          <cell r="L749">
            <v>641</v>
          </cell>
          <cell r="M749">
            <v>75</v>
          </cell>
          <cell r="N749">
            <v>646</v>
          </cell>
          <cell r="O749">
            <v>79</v>
          </cell>
          <cell r="P749">
            <v>650</v>
          </cell>
          <cell r="Q749">
            <v>52</v>
          </cell>
          <cell r="R749">
            <v>0</v>
          </cell>
          <cell r="S749">
            <v>0</v>
          </cell>
          <cell r="T749">
            <v>0</v>
          </cell>
          <cell r="U749">
            <v>0</v>
          </cell>
          <cell r="V749">
            <v>2651</v>
          </cell>
          <cell r="W749">
            <v>301</v>
          </cell>
        </row>
        <row r="750">
          <cell r="A750">
            <v>2518</v>
          </cell>
          <cell r="B750" t="str">
            <v>2007</v>
          </cell>
          <cell r="C750" t="str">
            <v>65</v>
          </cell>
          <cell r="D750" t="str">
            <v>2626</v>
          </cell>
          <cell r="E750" t="str">
            <v>AA</v>
          </cell>
          <cell r="F750" t="str">
            <v>1</v>
          </cell>
          <cell r="G750" t="str">
            <v>D</v>
          </cell>
          <cell r="H750" t="str">
            <v>C22</v>
          </cell>
          <cell r="I750" t="str">
            <v>9999</v>
          </cell>
          <cell r="J750">
            <v>74</v>
          </cell>
          <cell r="K750">
            <v>1</v>
          </cell>
          <cell r="L750">
            <v>110</v>
          </cell>
          <cell r="M750">
            <v>4</v>
          </cell>
          <cell r="N750">
            <v>70</v>
          </cell>
          <cell r="O750">
            <v>3</v>
          </cell>
          <cell r="P750">
            <v>61</v>
          </cell>
          <cell r="Q750">
            <v>1</v>
          </cell>
          <cell r="R750">
            <v>0</v>
          </cell>
          <cell r="S750">
            <v>0</v>
          </cell>
          <cell r="T750">
            <v>0</v>
          </cell>
          <cell r="U750">
            <v>0</v>
          </cell>
          <cell r="V750">
            <v>315</v>
          </cell>
          <cell r="W750">
            <v>9</v>
          </cell>
        </row>
        <row r="751">
          <cell r="A751">
            <v>2435</v>
          </cell>
          <cell r="B751" t="str">
            <v>2007</v>
          </cell>
          <cell r="C751" t="str">
            <v>61</v>
          </cell>
          <cell r="D751" t="str">
            <v>2064</v>
          </cell>
          <cell r="E751" t="str">
            <v>AA</v>
          </cell>
          <cell r="F751" t="str">
            <v>1</v>
          </cell>
          <cell r="G751" t="str">
            <v>D</v>
          </cell>
          <cell r="H751" t="str">
            <v>C23</v>
          </cell>
          <cell r="I751" t="str">
            <v>9999</v>
          </cell>
          <cell r="J751">
            <v>397</v>
          </cell>
          <cell r="K751">
            <v>629</v>
          </cell>
          <cell r="L751">
            <v>437</v>
          </cell>
          <cell r="M751">
            <v>584</v>
          </cell>
          <cell r="N751">
            <v>474</v>
          </cell>
          <cell r="O751">
            <v>608</v>
          </cell>
          <cell r="P751">
            <v>515</v>
          </cell>
          <cell r="Q751">
            <v>628</v>
          </cell>
          <cell r="V751">
            <v>1823</v>
          </cell>
          <cell r="W751">
            <v>2449</v>
          </cell>
        </row>
        <row r="752">
          <cell r="A752">
            <v>2458</v>
          </cell>
          <cell r="B752" t="str">
            <v>2007</v>
          </cell>
          <cell r="C752" t="str">
            <v>62</v>
          </cell>
          <cell r="D752" t="str">
            <v>2171</v>
          </cell>
          <cell r="E752" t="str">
            <v>AA</v>
          </cell>
          <cell r="F752" t="str">
            <v>1</v>
          </cell>
          <cell r="G752" t="str">
            <v>D</v>
          </cell>
          <cell r="H752" t="str">
            <v>C23</v>
          </cell>
          <cell r="I752" t="str">
            <v>9999</v>
          </cell>
          <cell r="J752">
            <v>283</v>
          </cell>
          <cell r="K752">
            <v>389</v>
          </cell>
          <cell r="L752">
            <v>282</v>
          </cell>
          <cell r="M752">
            <v>384</v>
          </cell>
          <cell r="N752">
            <v>319</v>
          </cell>
          <cell r="O752">
            <v>432</v>
          </cell>
          <cell r="P752">
            <v>0</v>
          </cell>
          <cell r="Q752">
            <v>0</v>
          </cell>
          <cell r="R752">
            <v>0</v>
          </cell>
          <cell r="S752">
            <v>0</v>
          </cell>
          <cell r="T752">
            <v>0</v>
          </cell>
          <cell r="U752">
            <v>0</v>
          </cell>
          <cell r="V752">
            <v>884</v>
          </cell>
          <cell r="W752">
            <v>1205</v>
          </cell>
        </row>
        <row r="753">
          <cell r="A753">
            <v>2474</v>
          </cell>
          <cell r="B753" t="str">
            <v>2007</v>
          </cell>
          <cell r="C753" t="str">
            <v>63</v>
          </cell>
          <cell r="D753" t="str">
            <v>2129</v>
          </cell>
          <cell r="E753" t="str">
            <v>AA</v>
          </cell>
          <cell r="F753" t="str">
            <v>1</v>
          </cell>
          <cell r="G753" t="str">
            <v>D</v>
          </cell>
          <cell r="H753" t="str">
            <v>C23</v>
          </cell>
          <cell r="I753" t="str">
            <v>9999</v>
          </cell>
          <cell r="J753">
            <v>115</v>
          </cell>
          <cell r="K753">
            <v>54</v>
          </cell>
          <cell r="L753">
            <v>149</v>
          </cell>
          <cell r="M753">
            <v>63</v>
          </cell>
          <cell r="N753">
            <v>159</v>
          </cell>
          <cell r="O753">
            <v>66</v>
          </cell>
          <cell r="P753">
            <v>185</v>
          </cell>
          <cell r="Q753">
            <v>77</v>
          </cell>
          <cell r="R753">
            <v>0</v>
          </cell>
          <cell r="S753">
            <v>0</v>
          </cell>
          <cell r="T753">
            <v>0</v>
          </cell>
          <cell r="U753">
            <v>0</v>
          </cell>
          <cell r="V753">
            <v>608</v>
          </cell>
          <cell r="W753">
            <v>260</v>
          </cell>
        </row>
        <row r="754">
          <cell r="A754">
            <v>901</v>
          </cell>
          <cell r="B754" t="str">
            <v>2007</v>
          </cell>
          <cell r="C754" t="str">
            <v>24</v>
          </cell>
          <cell r="D754" t="str">
            <v>2497</v>
          </cell>
          <cell r="E754" t="str">
            <v>AA</v>
          </cell>
          <cell r="F754" t="str">
            <v>1</v>
          </cell>
          <cell r="G754" t="str">
            <v>D</v>
          </cell>
          <cell r="H754" t="str">
            <v>C24</v>
          </cell>
          <cell r="I754" t="str">
            <v>9999</v>
          </cell>
          <cell r="J754">
            <v>0</v>
          </cell>
          <cell r="K754">
            <v>0</v>
          </cell>
          <cell r="L754">
            <v>0</v>
          </cell>
          <cell r="M754">
            <v>0</v>
          </cell>
          <cell r="N754">
            <v>0</v>
          </cell>
          <cell r="O754">
            <v>0</v>
          </cell>
          <cell r="P754">
            <v>180</v>
          </cell>
          <cell r="Q754">
            <v>18</v>
          </cell>
          <cell r="R754">
            <v>0</v>
          </cell>
          <cell r="S754">
            <v>0</v>
          </cell>
          <cell r="T754">
            <v>0</v>
          </cell>
          <cell r="U754">
            <v>0</v>
          </cell>
          <cell r="V754">
            <v>180</v>
          </cell>
          <cell r="W754">
            <v>18</v>
          </cell>
        </row>
        <row r="755">
          <cell r="A755">
            <v>2088</v>
          </cell>
          <cell r="B755" t="str">
            <v>2007</v>
          </cell>
          <cell r="C755" t="str">
            <v>53</v>
          </cell>
          <cell r="D755" t="str">
            <v>2547</v>
          </cell>
          <cell r="E755" t="str">
            <v>AA</v>
          </cell>
          <cell r="F755" t="str">
            <v>1</v>
          </cell>
          <cell r="G755" t="str">
            <v>D</v>
          </cell>
          <cell r="H755" t="str">
            <v>C24</v>
          </cell>
          <cell r="I755" t="str">
            <v>9999</v>
          </cell>
          <cell r="J755">
            <v>203</v>
          </cell>
          <cell r="K755">
            <v>166</v>
          </cell>
          <cell r="L755">
            <v>231</v>
          </cell>
          <cell r="M755">
            <v>159</v>
          </cell>
          <cell r="N755">
            <v>191</v>
          </cell>
          <cell r="O755">
            <v>146</v>
          </cell>
          <cell r="P755">
            <v>176</v>
          </cell>
          <cell r="Q755">
            <v>150</v>
          </cell>
          <cell r="R755">
            <v>0</v>
          </cell>
          <cell r="S755">
            <v>0</v>
          </cell>
          <cell r="T755">
            <v>0</v>
          </cell>
          <cell r="U755">
            <v>0</v>
          </cell>
          <cell r="V755">
            <v>801</v>
          </cell>
          <cell r="W755">
            <v>621</v>
          </cell>
        </row>
        <row r="756">
          <cell r="A756">
            <v>2093</v>
          </cell>
          <cell r="B756" t="str">
            <v>2007</v>
          </cell>
          <cell r="C756" t="str">
            <v>53</v>
          </cell>
          <cell r="D756" t="str">
            <v>2547</v>
          </cell>
          <cell r="E756" t="str">
            <v>AA</v>
          </cell>
          <cell r="F756" t="str">
            <v>2</v>
          </cell>
          <cell r="G756" t="str">
            <v>D</v>
          </cell>
          <cell r="H756" t="str">
            <v>C24</v>
          </cell>
          <cell r="I756" t="str">
            <v>9999</v>
          </cell>
          <cell r="J756">
            <v>22</v>
          </cell>
          <cell r="K756">
            <v>24</v>
          </cell>
          <cell r="L756">
            <v>24</v>
          </cell>
          <cell r="M756">
            <v>16</v>
          </cell>
          <cell r="N756">
            <v>24</v>
          </cell>
          <cell r="O756">
            <v>14</v>
          </cell>
          <cell r="P756">
            <v>32</v>
          </cell>
          <cell r="Q756">
            <v>35</v>
          </cell>
          <cell r="R756">
            <v>0</v>
          </cell>
          <cell r="S756">
            <v>0</v>
          </cell>
          <cell r="T756">
            <v>0</v>
          </cell>
          <cell r="U756">
            <v>0</v>
          </cell>
          <cell r="V756">
            <v>102</v>
          </cell>
          <cell r="W756">
            <v>89</v>
          </cell>
        </row>
        <row r="757">
          <cell r="A757">
            <v>1081</v>
          </cell>
          <cell r="B757" t="str">
            <v>2007</v>
          </cell>
          <cell r="C757" t="str">
            <v>27</v>
          </cell>
          <cell r="D757" t="str">
            <v>2624</v>
          </cell>
          <cell r="E757" t="str">
            <v>AA</v>
          </cell>
          <cell r="F757" t="str">
            <v>1</v>
          </cell>
          <cell r="G757" t="str">
            <v>D</v>
          </cell>
          <cell r="H757" t="str">
            <v>C25</v>
          </cell>
          <cell r="I757" t="str">
            <v>9999</v>
          </cell>
          <cell r="J757">
            <v>162</v>
          </cell>
          <cell r="K757">
            <v>42</v>
          </cell>
          <cell r="L757">
            <v>173</v>
          </cell>
          <cell r="M757">
            <v>35</v>
          </cell>
          <cell r="N757">
            <v>192</v>
          </cell>
          <cell r="O757">
            <v>31</v>
          </cell>
          <cell r="P757">
            <v>211</v>
          </cell>
          <cell r="Q757">
            <v>28</v>
          </cell>
          <cell r="R757">
            <v>0</v>
          </cell>
          <cell r="S757">
            <v>0</v>
          </cell>
          <cell r="T757">
            <v>0</v>
          </cell>
          <cell r="U757">
            <v>0</v>
          </cell>
          <cell r="V757">
            <v>738</v>
          </cell>
          <cell r="W757">
            <v>136</v>
          </cell>
        </row>
        <row r="758">
          <cell r="A758">
            <v>441</v>
          </cell>
          <cell r="B758" t="str">
            <v>2007</v>
          </cell>
          <cell r="C758" t="str">
            <v>13</v>
          </cell>
          <cell r="D758" t="str">
            <v>2200</v>
          </cell>
          <cell r="E758" t="str">
            <v>AA</v>
          </cell>
          <cell r="F758" t="str">
            <v>1</v>
          </cell>
          <cell r="G758" t="str">
            <v>D</v>
          </cell>
          <cell r="H758" t="str">
            <v>C26</v>
          </cell>
          <cell r="I758" t="str">
            <v>9999</v>
          </cell>
          <cell r="J758">
            <v>351</v>
          </cell>
          <cell r="K758">
            <v>174</v>
          </cell>
          <cell r="L758">
            <v>289</v>
          </cell>
          <cell r="M758">
            <v>184</v>
          </cell>
          <cell r="N758">
            <v>259</v>
          </cell>
          <cell r="O758">
            <v>215</v>
          </cell>
          <cell r="P758">
            <v>228</v>
          </cell>
          <cell r="Q758">
            <v>205</v>
          </cell>
          <cell r="R758">
            <v>0</v>
          </cell>
          <cell r="S758">
            <v>0</v>
          </cell>
          <cell r="T758">
            <v>0</v>
          </cell>
          <cell r="U758">
            <v>0</v>
          </cell>
          <cell r="V758">
            <v>1127</v>
          </cell>
          <cell r="W758">
            <v>778</v>
          </cell>
        </row>
        <row r="759">
          <cell r="A759">
            <v>33</v>
          </cell>
          <cell r="B759" t="str">
            <v>2007</v>
          </cell>
          <cell r="C759" t="str">
            <v>01</v>
          </cell>
          <cell r="D759" t="str">
            <v>2014</v>
          </cell>
          <cell r="E759" t="str">
            <v>AA</v>
          </cell>
          <cell r="F759" t="str">
            <v>1</v>
          </cell>
          <cell r="G759" t="str">
            <v>D</v>
          </cell>
          <cell r="H759" t="str">
            <v>C27</v>
          </cell>
          <cell r="I759" t="str">
            <v>9999</v>
          </cell>
          <cell r="J759">
            <v>109</v>
          </cell>
          <cell r="K759">
            <v>9</v>
          </cell>
          <cell r="L759">
            <v>109</v>
          </cell>
          <cell r="M759">
            <v>6</v>
          </cell>
          <cell r="N759">
            <v>119</v>
          </cell>
          <cell r="O759">
            <v>6</v>
          </cell>
          <cell r="P759">
            <v>100</v>
          </cell>
          <cell r="Q759">
            <v>4</v>
          </cell>
          <cell r="R759">
            <v>0</v>
          </cell>
          <cell r="S759">
            <v>0</v>
          </cell>
          <cell r="T759">
            <v>0</v>
          </cell>
          <cell r="U759">
            <v>0</v>
          </cell>
          <cell r="V759">
            <v>437</v>
          </cell>
          <cell r="W759">
            <v>25</v>
          </cell>
        </row>
        <row r="760">
          <cell r="A760">
            <v>57</v>
          </cell>
          <cell r="B760" t="str">
            <v>2007</v>
          </cell>
          <cell r="C760" t="str">
            <v>02</v>
          </cell>
          <cell r="D760" t="str">
            <v>2039</v>
          </cell>
          <cell r="E760" t="str">
            <v>AA</v>
          </cell>
          <cell r="F760" t="str">
            <v>1</v>
          </cell>
          <cell r="G760" t="str">
            <v>D</v>
          </cell>
          <cell r="H760" t="str">
            <v>C27</v>
          </cell>
          <cell r="I760" t="str">
            <v>9999</v>
          </cell>
          <cell r="J760">
            <v>84</v>
          </cell>
          <cell r="K760">
            <v>11</v>
          </cell>
          <cell r="L760">
            <v>83</v>
          </cell>
          <cell r="M760">
            <v>19</v>
          </cell>
          <cell r="N760">
            <v>75</v>
          </cell>
          <cell r="O760">
            <v>9</v>
          </cell>
          <cell r="P760">
            <v>114</v>
          </cell>
          <cell r="Q760">
            <v>9</v>
          </cell>
          <cell r="R760">
            <v>0</v>
          </cell>
          <cell r="S760">
            <v>0</v>
          </cell>
          <cell r="T760">
            <v>0</v>
          </cell>
          <cell r="U760">
            <v>0</v>
          </cell>
          <cell r="V760">
            <v>356</v>
          </cell>
          <cell r="W760">
            <v>48</v>
          </cell>
        </row>
        <row r="761">
          <cell r="A761">
            <v>61</v>
          </cell>
          <cell r="B761" t="str">
            <v>2007</v>
          </cell>
          <cell r="C761" t="str">
            <v>02</v>
          </cell>
          <cell r="D761" t="str">
            <v>2039</v>
          </cell>
          <cell r="E761" t="str">
            <v>AA</v>
          </cell>
          <cell r="F761" t="str">
            <v>2</v>
          </cell>
          <cell r="G761" t="str">
            <v>D</v>
          </cell>
          <cell r="H761" t="str">
            <v>C27</v>
          </cell>
          <cell r="I761" t="str">
            <v>9999</v>
          </cell>
          <cell r="J761">
            <v>0</v>
          </cell>
          <cell r="K761">
            <v>0</v>
          </cell>
          <cell r="L761">
            <v>0</v>
          </cell>
          <cell r="M761">
            <v>0</v>
          </cell>
          <cell r="N761">
            <v>0</v>
          </cell>
          <cell r="O761">
            <v>0</v>
          </cell>
          <cell r="P761">
            <v>3</v>
          </cell>
          <cell r="Q761">
            <v>0</v>
          </cell>
          <cell r="R761">
            <v>0</v>
          </cell>
          <cell r="S761">
            <v>0</v>
          </cell>
          <cell r="T761">
            <v>0</v>
          </cell>
          <cell r="U761">
            <v>0</v>
          </cell>
          <cell r="V761">
            <v>3</v>
          </cell>
          <cell r="W761">
            <v>0</v>
          </cell>
        </row>
        <row r="762">
          <cell r="A762">
            <v>94</v>
          </cell>
          <cell r="B762" t="str">
            <v>2007</v>
          </cell>
          <cell r="C762" t="str">
            <v>04</v>
          </cell>
          <cell r="D762" t="str">
            <v>2068</v>
          </cell>
          <cell r="E762" t="str">
            <v>AA</v>
          </cell>
          <cell r="F762" t="str">
            <v>1</v>
          </cell>
          <cell r="G762" t="str">
            <v>D</v>
          </cell>
          <cell r="H762" t="str">
            <v>C27</v>
          </cell>
          <cell r="I762" t="str">
            <v>9999</v>
          </cell>
          <cell r="J762">
            <v>286</v>
          </cell>
          <cell r="K762">
            <v>34</v>
          </cell>
          <cell r="L762">
            <v>309</v>
          </cell>
          <cell r="M762">
            <v>43</v>
          </cell>
          <cell r="N762">
            <v>235</v>
          </cell>
          <cell r="O762">
            <v>35</v>
          </cell>
          <cell r="P762">
            <v>255</v>
          </cell>
          <cell r="Q762">
            <v>30</v>
          </cell>
          <cell r="R762">
            <v>0</v>
          </cell>
          <cell r="S762">
            <v>0</v>
          </cell>
          <cell r="T762">
            <v>0</v>
          </cell>
          <cell r="U762">
            <v>0</v>
          </cell>
          <cell r="V762">
            <v>1085</v>
          </cell>
          <cell r="W762">
            <v>142</v>
          </cell>
        </row>
        <row r="763">
          <cell r="A763">
            <v>196</v>
          </cell>
          <cell r="B763" t="str">
            <v>2007</v>
          </cell>
          <cell r="C763" t="str">
            <v>09</v>
          </cell>
          <cell r="D763" t="str">
            <v>2130</v>
          </cell>
          <cell r="E763" t="str">
            <v>AA</v>
          </cell>
          <cell r="F763" t="str">
            <v>1</v>
          </cell>
          <cell r="G763" t="str">
            <v>D</v>
          </cell>
          <cell r="H763" t="str">
            <v>C27</v>
          </cell>
          <cell r="I763" t="str">
            <v>9999</v>
          </cell>
          <cell r="J763">
            <v>268</v>
          </cell>
          <cell r="K763">
            <v>145</v>
          </cell>
          <cell r="L763">
            <v>277</v>
          </cell>
          <cell r="M763">
            <v>174</v>
          </cell>
          <cell r="N763">
            <v>307</v>
          </cell>
          <cell r="O763">
            <v>144</v>
          </cell>
          <cell r="P763">
            <v>387</v>
          </cell>
          <cell r="Q763">
            <v>160</v>
          </cell>
          <cell r="R763">
            <v>0</v>
          </cell>
          <cell r="S763">
            <v>0</v>
          </cell>
          <cell r="T763">
            <v>0</v>
          </cell>
          <cell r="U763">
            <v>0</v>
          </cell>
          <cell r="V763">
            <v>1239</v>
          </cell>
          <cell r="W763">
            <v>623</v>
          </cell>
        </row>
        <row r="764">
          <cell r="A764">
            <v>201</v>
          </cell>
          <cell r="B764" t="str">
            <v>2007</v>
          </cell>
          <cell r="C764" t="str">
            <v>09</v>
          </cell>
          <cell r="D764" t="str">
            <v>2131</v>
          </cell>
          <cell r="E764" t="str">
            <v>AA</v>
          </cell>
          <cell r="F764" t="str">
            <v>1</v>
          </cell>
          <cell r="G764" t="str">
            <v>D</v>
          </cell>
          <cell r="H764" t="str">
            <v>C27</v>
          </cell>
          <cell r="I764" t="str">
            <v>9999</v>
          </cell>
          <cell r="J764">
            <v>118</v>
          </cell>
          <cell r="K764">
            <v>10</v>
          </cell>
          <cell r="L764">
            <v>104</v>
          </cell>
          <cell r="M764">
            <v>18</v>
          </cell>
          <cell r="N764">
            <v>121</v>
          </cell>
          <cell r="O764">
            <v>17</v>
          </cell>
          <cell r="P764">
            <v>152</v>
          </cell>
          <cell r="Q764">
            <v>25</v>
          </cell>
          <cell r="R764">
            <v>0</v>
          </cell>
          <cell r="S764">
            <v>0</v>
          </cell>
          <cell r="T764">
            <v>0</v>
          </cell>
          <cell r="U764">
            <v>0</v>
          </cell>
          <cell r="V764">
            <v>495</v>
          </cell>
          <cell r="W764">
            <v>70</v>
          </cell>
        </row>
        <row r="765">
          <cell r="A765">
            <v>253</v>
          </cell>
          <cell r="B765" t="str">
            <v>2007</v>
          </cell>
          <cell r="C765" t="str">
            <v>11</v>
          </cell>
          <cell r="D765" t="str">
            <v>2146</v>
          </cell>
          <cell r="E765" t="str">
            <v>AA</v>
          </cell>
          <cell r="F765" t="str">
            <v>1</v>
          </cell>
          <cell r="G765" t="str">
            <v>D</v>
          </cell>
          <cell r="H765" t="str">
            <v>C27</v>
          </cell>
          <cell r="I765" t="str">
            <v>9999</v>
          </cell>
          <cell r="J765">
            <v>123</v>
          </cell>
          <cell r="K765">
            <v>10</v>
          </cell>
          <cell r="L765">
            <v>124</v>
          </cell>
          <cell r="M765">
            <v>13</v>
          </cell>
          <cell r="N765">
            <v>94</v>
          </cell>
          <cell r="O765">
            <v>11</v>
          </cell>
          <cell r="P765">
            <v>75</v>
          </cell>
          <cell r="Q765">
            <v>11</v>
          </cell>
          <cell r="R765">
            <v>0</v>
          </cell>
          <cell r="S765">
            <v>0</v>
          </cell>
          <cell r="T765">
            <v>0</v>
          </cell>
          <cell r="U765">
            <v>0</v>
          </cell>
          <cell r="V765">
            <v>416</v>
          </cell>
          <cell r="W765">
            <v>45</v>
          </cell>
        </row>
        <row r="766">
          <cell r="A766">
            <v>255</v>
          </cell>
          <cell r="B766" t="str">
            <v>2007</v>
          </cell>
          <cell r="C766" t="str">
            <v>11</v>
          </cell>
          <cell r="D766" t="str">
            <v>2146</v>
          </cell>
          <cell r="E766" t="str">
            <v>AA</v>
          </cell>
          <cell r="F766" t="str">
            <v>2</v>
          </cell>
          <cell r="G766" t="str">
            <v>D</v>
          </cell>
          <cell r="H766" t="str">
            <v>C27</v>
          </cell>
          <cell r="I766" t="str">
            <v>9999</v>
          </cell>
          <cell r="J766">
            <v>0</v>
          </cell>
          <cell r="K766">
            <v>0</v>
          </cell>
          <cell r="L766">
            <v>0</v>
          </cell>
          <cell r="M766">
            <v>0</v>
          </cell>
          <cell r="N766">
            <v>9</v>
          </cell>
          <cell r="O766">
            <v>1</v>
          </cell>
          <cell r="P766">
            <v>7</v>
          </cell>
          <cell r="Q766">
            <v>4</v>
          </cell>
          <cell r="R766">
            <v>0</v>
          </cell>
          <cell r="S766">
            <v>0</v>
          </cell>
          <cell r="T766">
            <v>0</v>
          </cell>
          <cell r="U766">
            <v>0</v>
          </cell>
          <cell r="V766">
            <v>16</v>
          </cell>
          <cell r="W766">
            <v>5</v>
          </cell>
        </row>
        <row r="767">
          <cell r="A767">
            <v>272</v>
          </cell>
          <cell r="B767" t="str">
            <v>2007</v>
          </cell>
          <cell r="C767" t="str">
            <v>11</v>
          </cell>
          <cell r="D767" t="str">
            <v>2154</v>
          </cell>
          <cell r="E767" t="str">
            <v>AA</v>
          </cell>
          <cell r="F767" t="str">
            <v>1</v>
          </cell>
          <cell r="G767" t="str">
            <v>D</v>
          </cell>
          <cell r="H767" t="str">
            <v>C27</v>
          </cell>
          <cell r="I767" t="str">
            <v>9999</v>
          </cell>
          <cell r="J767">
            <v>629</v>
          </cell>
          <cell r="K767">
            <v>78</v>
          </cell>
          <cell r="L767">
            <v>626</v>
          </cell>
          <cell r="M767">
            <v>55</v>
          </cell>
          <cell r="N767">
            <v>489</v>
          </cell>
          <cell r="O767">
            <v>92</v>
          </cell>
          <cell r="P767">
            <v>491</v>
          </cell>
          <cell r="Q767">
            <v>65</v>
          </cell>
          <cell r="V767">
            <v>2235</v>
          </cell>
          <cell r="W767">
            <v>290</v>
          </cell>
        </row>
        <row r="768">
          <cell r="A768">
            <v>308</v>
          </cell>
          <cell r="B768" t="str">
            <v>2007</v>
          </cell>
          <cell r="C768" t="str">
            <v>11</v>
          </cell>
          <cell r="D768" t="str">
            <v>2219</v>
          </cell>
          <cell r="E768" t="str">
            <v>AA</v>
          </cell>
          <cell r="F768" t="str">
            <v>1</v>
          </cell>
          <cell r="G768" t="str">
            <v>D</v>
          </cell>
          <cell r="H768" t="str">
            <v>C27</v>
          </cell>
          <cell r="I768" t="str">
            <v>9999</v>
          </cell>
          <cell r="J768">
            <v>368</v>
          </cell>
          <cell r="K768">
            <v>92</v>
          </cell>
          <cell r="L768">
            <v>347</v>
          </cell>
          <cell r="M768">
            <v>85</v>
          </cell>
          <cell r="N768">
            <v>0</v>
          </cell>
          <cell r="O768">
            <v>0</v>
          </cell>
          <cell r="P768">
            <v>0</v>
          </cell>
          <cell r="Q768">
            <v>0</v>
          </cell>
          <cell r="R768">
            <v>0</v>
          </cell>
          <cell r="S768">
            <v>0</v>
          </cell>
          <cell r="T768">
            <v>0</v>
          </cell>
          <cell r="U768">
            <v>0</v>
          </cell>
          <cell r="V768">
            <v>715</v>
          </cell>
          <cell r="W768">
            <v>177</v>
          </cell>
        </row>
        <row r="769">
          <cell r="A769">
            <v>314</v>
          </cell>
          <cell r="B769" t="str">
            <v>2007</v>
          </cell>
          <cell r="C769" t="str">
            <v>11</v>
          </cell>
          <cell r="D769" t="str">
            <v>2235</v>
          </cell>
          <cell r="E769" t="str">
            <v>AA</v>
          </cell>
          <cell r="F769" t="str">
            <v>1</v>
          </cell>
          <cell r="G769" t="str">
            <v>D</v>
          </cell>
          <cell r="H769" t="str">
            <v>C27</v>
          </cell>
          <cell r="I769" t="str">
            <v>9999</v>
          </cell>
          <cell r="J769">
            <v>257</v>
          </cell>
          <cell r="K769">
            <v>73</v>
          </cell>
          <cell r="L769">
            <v>203</v>
          </cell>
          <cell r="M769">
            <v>71</v>
          </cell>
          <cell r="N769">
            <v>205</v>
          </cell>
          <cell r="O769">
            <v>67</v>
          </cell>
          <cell r="P769">
            <v>223</v>
          </cell>
          <cell r="Q769">
            <v>63</v>
          </cell>
          <cell r="R769">
            <v>0</v>
          </cell>
          <cell r="S769">
            <v>0</v>
          </cell>
          <cell r="T769">
            <v>0</v>
          </cell>
          <cell r="U769">
            <v>0</v>
          </cell>
          <cell r="V769">
            <v>888</v>
          </cell>
          <cell r="W769">
            <v>274</v>
          </cell>
        </row>
        <row r="770">
          <cell r="A770">
            <v>481</v>
          </cell>
          <cell r="B770" t="str">
            <v>2007</v>
          </cell>
          <cell r="C770" t="str">
            <v>13</v>
          </cell>
          <cell r="D770" t="str">
            <v>2296</v>
          </cell>
          <cell r="E770" t="str">
            <v>AA</v>
          </cell>
          <cell r="F770" t="str">
            <v>1</v>
          </cell>
          <cell r="G770" t="str">
            <v>D</v>
          </cell>
          <cell r="H770" t="str">
            <v>C27</v>
          </cell>
          <cell r="I770" t="str">
            <v>9999</v>
          </cell>
          <cell r="J770">
            <v>219</v>
          </cell>
          <cell r="K770">
            <v>194</v>
          </cell>
          <cell r="L770">
            <v>242</v>
          </cell>
          <cell r="M770">
            <v>200</v>
          </cell>
          <cell r="N770">
            <v>225</v>
          </cell>
          <cell r="O770">
            <v>187</v>
          </cell>
          <cell r="P770">
            <v>254</v>
          </cell>
          <cell r="Q770">
            <v>196</v>
          </cell>
          <cell r="R770">
            <v>0</v>
          </cell>
          <cell r="S770">
            <v>0</v>
          </cell>
          <cell r="T770">
            <v>0</v>
          </cell>
          <cell r="U770">
            <v>0</v>
          </cell>
          <cell r="V770">
            <v>940</v>
          </cell>
          <cell r="W770">
            <v>777</v>
          </cell>
        </row>
        <row r="771">
          <cell r="A771">
            <v>500</v>
          </cell>
          <cell r="B771" t="str">
            <v>2007</v>
          </cell>
          <cell r="C771" t="str">
            <v>13</v>
          </cell>
          <cell r="D771" t="str">
            <v>2302</v>
          </cell>
          <cell r="E771" t="str">
            <v>AA</v>
          </cell>
          <cell r="F771" t="str">
            <v>1</v>
          </cell>
          <cell r="G771" t="str">
            <v>D</v>
          </cell>
          <cell r="H771" t="str">
            <v>C27</v>
          </cell>
          <cell r="I771" t="str">
            <v>9999</v>
          </cell>
          <cell r="J771">
            <v>155</v>
          </cell>
          <cell r="K771">
            <v>104</v>
          </cell>
          <cell r="L771">
            <v>120</v>
          </cell>
          <cell r="M771">
            <v>92</v>
          </cell>
          <cell r="N771">
            <v>133</v>
          </cell>
          <cell r="O771">
            <v>73</v>
          </cell>
          <cell r="P771">
            <v>150</v>
          </cell>
          <cell r="Q771">
            <v>73</v>
          </cell>
          <cell r="R771">
            <v>0</v>
          </cell>
          <cell r="S771">
            <v>0</v>
          </cell>
          <cell r="T771">
            <v>0</v>
          </cell>
          <cell r="U771">
            <v>0</v>
          </cell>
          <cell r="V771">
            <v>558</v>
          </cell>
          <cell r="W771">
            <v>342</v>
          </cell>
        </row>
        <row r="772">
          <cell r="A772">
            <v>515</v>
          </cell>
          <cell r="B772" t="str">
            <v>2007</v>
          </cell>
          <cell r="C772" t="str">
            <v>13</v>
          </cell>
          <cell r="D772" t="str">
            <v>2305</v>
          </cell>
          <cell r="E772" t="str">
            <v>AA</v>
          </cell>
          <cell r="F772" t="str">
            <v>1</v>
          </cell>
          <cell r="G772" t="str">
            <v>D</v>
          </cell>
          <cell r="H772" t="str">
            <v>C27</v>
          </cell>
          <cell r="I772" t="str">
            <v>9999</v>
          </cell>
          <cell r="J772">
            <v>357</v>
          </cell>
          <cell r="K772">
            <v>139</v>
          </cell>
          <cell r="L772">
            <v>368</v>
          </cell>
          <cell r="M772">
            <v>115</v>
          </cell>
          <cell r="N772">
            <v>331</v>
          </cell>
          <cell r="O772">
            <v>143</v>
          </cell>
          <cell r="P772">
            <v>468</v>
          </cell>
          <cell r="Q772">
            <v>145</v>
          </cell>
          <cell r="R772">
            <v>0</v>
          </cell>
          <cell r="S772">
            <v>0</v>
          </cell>
          <cell r="T772">
            <v>0</v>
          </cell>
          <cell r="U772">
            <v>0</v>
          </cell>
          <cell r="V772">
            <v>1524</v>
          </cell>
          <cell r="W772">
            <v>542</v>
          </cell>
        </row>
        <row r="773">
          <cell r="A773">
            <v>518</v>
          </cell>
          <cell r="B773" t="str">
            <v>2007</v>
          </cell>
          <cell r="C773" t="str">
            <v>13</v>
          </cell>
          <cell r="D773" t="str">
            <v>2305</v>
          </cell>
          <cell r="E773" t="str">
            <v>AA</v>
          </cell>
          <cell r="F773" t="str">
            <v>2</v>
          </cell>
          <cell r="G773" t="str">
            <v>D</v>
          </cell>
          <cell r="H773" t="str">
            <v>C27</v>
          </cell>
          <cell r="I773" t="str">
            <v>9999</v>
          </cell>
          <cell r="J773">
            <v>0</v>
          </cell>
          <cell r="K773">
            <v>0</v>
          </cell>
          <cell r="L773">
            <v>0</v>
          </cell>
          <cell r="M773">
            <v>0</v>
          </cell>
          <cell r="N773">
            <v>0</v>
          </cell>
          <cell r="O773">
            <v>0</v>
          </cell>
          <cell r="P773">
            <v>0</v>
          </cell>
          <cell r="Q773">
            <v>1</v>
          </cell>
          <cell r="R773">
            <v>0</v>
          </cell>
          <cell r="S773">
            <v>0</v>
          </cell>
          <cell r="T773">
            <v>0</v>
          </cell>
          <cell r="U773">
            <v>0</v>
          </cell>
          <cell r="V773">
            <v>0</v>
          </cell>
          <cell r="W773">
            <v>1</v>
          </cell>
        </row>
        <row r="774">
          <cell r="A774">
            <v>552</v>
          </cell>
          <cell r="B774" t="str">
            <v>2007</v>
          </cell>
          <cell r="C774" t="str">
            <v>13</v>
          </cell>
          <cell r="D774" t="str">
            <v>2316</v>
          </cell>
          <cell r="E774" t="str">
            <v>AA</v>
          </cell>
          <cell r="F774" t="str">
            <v>1</v>
          </cell>
          <cell r="G774" t="str">
            <v>D</v>
          </cell>
          <cell r="H774" t="str">
            <v>C27</v>
          </cell>
          <cell r="I774" t="str">
            <v>9999</v>
          </cell>
          <cell r="J774">
            <v>174</v>
          </cell>
          <cell r="K774">
            <v>114</v>
          </cell>
          <cell r="L774">
            <v>174</v>
          </cell>
          <cell r="M774">
            <v>90</v>
          </cell>
          <cell r="N774">
            <v>177</v>
          </cell>
          <cell r="O774">
            <v>114</v>
          </cell>
          <cell r="P774">
            <v>219</v>
          </cell>
          <cell r="Q774">
            <v>142</v>
          </cell>
          <cell r="R774">
            <v>0</v>
          </cell>
          <cell r="S774">
            <v>0</v>
          </cell>
          <cell r="T774">
            <v>0</v>
          </cell>
          <cell r="U774">
            <v>0</v>
          </cell>
          <cell r="V774">
            <v>744</v>
          </cell>
          <cell r="W774">
            <v>460</v>
          </cell>
        </row>
        <row r="775">
          <cell r="A775">
            <v>575</v>
          </cell>
          <cell r="B775" t="str">
            <v>2007</v>
          </cell>
          <cell r="C775" t="str">
            <v>14</v>
          </cell>
          <cell r="D775" t="str">
            <v>2190</v>
          </cell>
          <cell r="E775" t="str">
            <v>AA</v>
          </cell>
          <cell r="F775" t="str">
            <v>1</v>
          </cell>
          <cell r="G775" t="str">
            <v>D</v>
          </cell>
          <cell r="H775" t="str">
            <v>C27</v>
          </cell>
          <cell r="I775" t="str">
            <v>9999</v>
          </cell>
          <cell r="J775">
            <v>326</v>
          </cell>
          <cell r="K775">
            <v>242</v>
          </cell>
          <cell r="L775">
            <v>405</v>
          </cell>
          <cell r="M775">
            <v>239</v>
          </cell>
          <cell r="N775">
            <v>0</v>
          </cell>
          <cell r="O775">
            <v>0</v>
          </cell>
          <cell r="P775">
            <v>0</v>
          </cell>
          <cell r="Q775">
            <v>0</v>
          </cell>
          <cell r="R775">
            <v>0</v>
          </cell>
          <cell r="S775">
            <v>0</v>
          </cell>
          <cell r="T775">
            <v>0</v>
          </cell>
          <cell r="U775">
            <v>0</v>
          </cell>
          <cell r="V775">
            <v>731</v>
          </cell>
          <cell r="W775">
            <v>481</v>
          </cell>
        </row>
        <row r="776">
          <cell r="A776">
            <v>607</v>
          </cell>
          <cell r="B776" t="str">
            <v>2007</v>
          </cell>
          <cell r="C776" t="str">
            <v>14</v>
          </cell>
          <cell r="D776" t="str">
            <v>2332</v>
          </cell>
          <cell r="E776" t="str">
            <v>AA</v>
          </cell>
          <cell r="F776" t="str">
            <v>1</v>
          </cell>
          <cell r="G776" t="str">
            <v>D</v>
          </cell>
          <cell r="H776" t="str">
            <v>C27</v>
          </cell>
          <cell r="I776" t="str">
            <v>9999</v>
          </cell>
          <cell r="J776">
            <v>404</v>
          </cell>
          <cell r="K776">
            <v>132</v>
          </cell>
          <cell r="L776">
            <v>419</v>
          </cell>
          <cell r="M776">
            <v>129</v>
          </cell>
          <cell r="N776">
            <v>314</v>
          </cell>
          <cell r="O776">
            <v>126</v>
          </cell>
          <cell r="P776">
            <v>412</v>
          </cell>
          <cell r="Q776">
            <v>152</v>
          </cell>
          <cell r="R776">
            <v>0</v>
          </cell>
          <cell r="S776">
            <v>0</v>
          </cell>
          <cell r="T776">
            <v>0</v>
          </cell>
          <cell r="U776">
            <v>0</v>
          </cell>
          <cell r="V776">
            <v>1549</v>
          </cell>
          <cell r="W776">
            <v>539</v>
          </cell>
        </row>
        <row r="777">
          <cell r="A777">
            <v>622</v>
          </cell>
          <cell r="B777" t="str">
            <v>2007</v>
          </cell>
          <cell r="C777" t="str">
            <v>14</v>
          </cell>
          <cell r="D777" t="str">
            <v>2361</v>
          </cell>
          <cell r="E777" t="str">
            <v>AA</v>
          </cell>
          <cell r="F777" t="str">
            <v>1</v>
          </cell>
          <cell r="G777" t="str">
            <v>D</v>
          </cell>
          <cell r="H777" t="str">
            <v>C27</v>
          </cell>
          <cell r="I777" t="str">
            <v>9999</v>
          </cell>
          <cell r="J777">
            <v>241</v>
          </cell>
          <cell r="K777">
            <v>114</v>
          </cell>
          <cell r="L777">
            <v>0</v>
          </cell>
          <cell r="M777">
            <v>0</v>
          </cell>
          <cell r="N777">
            <v>0</v>
          </cell>
          <cell r="O777">
            <v>0</v>
          </cell>
          <cell r="P777">
            <v>0</v>
          </cell>
          <cell r="Q777">
            <v>0</v>
          </cell>
          <cell r="R777">
            <v>0</v>
          </cell>
          <cell r="S777">
            <v>0</v>
          </cell>
          <cell r="T777">
            <v>0</v>
          </cell>
          <cell r="U777">
            <v>0</v>
          </cell>
          <cell r="V777">
            <v>241</v>
          </cell>
          <cell r="W777">
            <v>114</v>
          </cell>
        </row>
        <row r="778">
          <cell r="A778">
            <v>755</v>
          </cell>
          <cell r="B778" t="str">
            <v>2007</v>
          </cell>
          <cell r="C778" t="str">
            <v>21</v>
          </cell>
          <cell r="D778" t="str">
            <v>2431</v>
          </cell>
          <cell r="E778" t="str">
            <v>AA</v>
          </cell>
          <cell r="F778" t="str">
            <v>1</v>
          </cell>
          <cell r="G778" t="str">
            <v>D</v>
          </cell>
          <cell r="H778" t="str">
            <v>C27</v>
          </cell>
          <cell r="I778" t="str">
            <v>9999</v>
          </cell>
          <cell r="J778">
            <v>109</v>
          </cell>
          <cell r="K778">
            <v>24</v>
          </cell>
          <cell r="L778">
            <v>129</v>
          </cell>
          <cell r="M778">
            <v>27</v>
          </cell>
          <cell r="N778">
            <v>140</v>
          </cell>
          <cell r="O778">
            <v>29</v>
          </cell>
          <cell r="P778">
            <v>180</v>
          </cell>
          <cell r="Q778">
            <v>44</v>
          </cell>
          <cell r="R778">
            <v>0</v>
          </cell>
          <cell r="S778">
            <v>0</v>
          </cell>
          <cell r="T778">
            <v>0</v>
          </cell>
          <cell r="U778">
            <v>0</v>
          </cell>
          <cell r="V778">
            <v>558</v>
          </cell>
          <cell r="W778">
            <v>124</v>
          </cell>
        </row>
        <row r="779">
          <cell r="A779">
            <v>757</v>
          </cell>
          <cell r="B779" t="str">
            <v>2007</v>
          </cell>
          <cell r="C779" t="str">
            <v>21</v>
          </cell>
          <cell r="D779" t="str">
            <v>2432</v>
          </cell>
          <cell r="E779" t="str">
            <v>AA</v>
          </cell>
          <cell r="F779" t="str">
            <v>1</v>
          </cell>
          <cell r="G779" t="str">
            <v>D</v>
          </cell>
          <cell r="H779" t="str">
            <v>C27</v>
          </cell>
          <cell r="I779" t="str">
            <v>9999</v>
          </cell>
          <cell r="J779">
            <v>224</v>
          </cell>
          <cell r="K779">
            <v>35</v>
          </cell>
          <cell r="L779">
            <v>279</v>
          </cell>
          <cell r="M779">
            <v>33</v>
          </cell>
          <cell r="N779">
            <v>98</v>
          </cell>
          <cell r="O779">
            <v>10</v>
          </cell>
          <cell r="P779">
            <v>151</v>
          </cell>
          <cell r="Q779">
            <v>28</v>
          </cell>
          <cell r="R779">
            <v>0</v>
          </cell>
          <cell r="S779">
            <v>0</v>
          </cell>
          <cell r="T779">
            <v>0</v>
          </cell>
          <cell r="U779">
            <v>0</v>
          </cell>
          <cell r="V779">
            <v>752</v>
          </cell>
          <cell r="W779">
            <v>106</v>
          </cell>
        </row>
        <row r="780">
          <cell r="A780">
            <v>762</v>
          </cell>
          <cell r="B780" t="str">
            <v>2007</v>
          </cell>
          <cell r="C780" t="str">
            <v>21</v>
          </cell>
          <cell r="D780" t="str">
            <v>2434</v>
          </cell>
          <cell r="E780" t="str">
            <v>AA</v>
          </cell>
          <cell r="F780" t="str">
            <v>1</v>
          </cell>
          <cell r="G780" t="str">
            <v>D</v>
          </cell>
          <cell r="H780" t="str">
            <v>C27</v>
          </cell>
          <cell r="I780" t="str">
            <v>9999</v>
          </cell>
          <cell r="J780">
            <v>204</v>
          </cell>
          <cell r="K780">
            <v>59</v>
          </cell>
          <cell r="L780">
            <v>148</v>
          </cell>
          <cell r="M780">
            <v>35</v>
          </cell>
          <cell r="N780">
            <v>172</v>
          </cell>
          <cell r="O780">
            <v>41</v>
          </cell>
          <cell r="P780">
            <v>166</v>
          </cell>
          <cell r="Q780">
            <v>53</v>
          </cell>
          <cell r="R780">
            <v>0</v>
          </cell>
          <cell r="S780">
            <v>0</v>
          </cell>
          <cell r="T780">
            <v>0</v>
          </cell>
          <cell r="U780">
            <v>0</v>
          </cell>
          <cell r="V780">
            <v>690</v>
          </cell>
          <cell r="W780">
            <v>188</v>
          </cell>
        </row>
        <row r="781">
          <cell r="A781">
            <v>780</v>
          </cell>
          <cell r="B781" t="str">
            <v>2007</v>
          </cell>
          <cell r="C781" t="str">
            <v>22</v>
          </cell>
          <cell r="D781" t="str">
            <v>2456</v>
          </cell>
          <cell r="E781" t="str">
            <v>AA</v>
          </cell>
          <cell r="F781" t="str">
            <v>1</v>
          </cell>
          <cell r="G781" t="str">
            <v>D</v>
          </cell>
          <cell r="H781" t="str">
            <v>C27</v>
          </cell>
          <cell r="I781" t="str">
            <v>9999</v>
          </cell>
          <cell r="J781">
            <v>261</v>
          </cell>
          <cell r="K781">
            <v>59</v>
          </cell>
          <cell r="L781">
            <v>290</v>
          </cell>
          <cell r="M781">
            <v>44</v>
          </cell>
          <cell r="N781">
            <v>249</v>
          </cell>
          <cell r="O781">
            <v>62</v>
          </cell>
          <cell r="P781">
            <v>261</v>
          </cell>
          <cell r="Q781">
            <v>43</v>
          </cell>
          <cell r="R781">
            <v>0</v>
          </cell>
          <cell r="S781">
            <v>0</v>
          </cell>
          <cell r="T781">
            <v>0</v>
          </cell>
          <cell r="U781">
            <v>0</v>
          </cell>
          <cell r="V781">
            <v>1061</v>
          </cell>
          <cell r="W781">
            <v>208</v>
          </cell>
        </row>
        <row r="782">
          <cell r="A782">
            <v>805</v>
          </cell>
          <cell r="B782" t="str">
            <v>2007</v>
          </cell>
          <cell r="C782" t="str">
            <v>23</v>
          </cell>
          <cell r="D782" t="str">
            <v>2464</v>
          </cell>
          <cell r="E782" t="str">
            <v>AA</v>
          </cell>
          <cell r="F782" t="str">
            <v>1</v>
          </cell>
          <cell r="G782" t="str">
            <v>D</v>
          </cell>
          <cell r="H782" t="str">
            <v>C27</v>
          </cell>
          <cell r="I782" t="str">
            <v>9999</v>
          </cell>
          <cell r="J782">
            <v>390</v>
          </cell>
          <cell r="K782">
            <v>59</v>
          </cell>
          <cell r="L782">
            <v>413</v>
          </cell>
          <cell r="M782">
            <v>59</v>
          </cell>
          <cell r="N782">
            <v>308</v>
          </cell>
          <cell r="O782">
            <v>76</v>
          </cell>
          <cell r="P782">
            <v>397</v>
          </cell>
          <cell r="Q782">
            <v>73</v>
          </cell>
          <cell r="V782">
            <v>1508</v>
          </cell>
          <cell r="W782">
            <v>267</v>
          </cell>
        </row>
        <row r="783">
          <cell r="A783">
            <v>826</v>
          </cell>
          <cell r="B783" t="str">
            <v>2007</v>
          </cell>
          <cell r="C783" t="str">
            <v>23</v>
          </cell>
          <cell r="D783" t="str">
            <v>2472</v>
          </cell>
          <cell r="E783" t="str">
            <v>AA</v>
          </cell>
          <cell r="F783" t="str">
            <v>1</v>
          </cell>
          <cell r="G783" t="str">
            <v>D</v>
          </cell>
          <cell r="H783" t="str">
            <v>C27</v>
          </cell>
          <cell r="I783" t="str">
            <v>9999</v>
          </cell>
          <cell r="J783">
            <v>236</v>
          </cell>
          <cell r="K783">
            <v>18</v>
          </cell>
          <cell r="L783">
            <v>0</v>
          </cell>
          <cell r="M783">
            <v>0</v>
          </cell>
          <cell r="N783">
            <v>0</v>
          </cell>
          <cell r="O783">
            <v>0</v>
          </cell>
          <cell r="P783">
            <v>0</v>
          </cell>
          <cell r="Q783">
            <v>0</v>
          </cell>
          <cell r="R783">
            <v>0</v>
          </cell>
          <cell r="S783">
            <v>0</v>
          </cell>
          <cell r="T783">
            <v>0</v>
          </cell>
          <cell r="U783">
            <v>0</v>
          </cell>
          <cell r="V783">
            <v>236</v>
          </cell>
          <cell r="W783">
            <v>18</v>
          </cell>
        </row>
        <row r="784">
          <cell r="A784">
            <v>842</v>
          </cell>
          <cell r="B784" t="str">
            <v>2007</v>
          </cell>
          <cell r="C784" t="str">
            <v>23</v>
          </cell>
          <cell r="D784" t="str">
            <v>2481</v>
          </cell>
          <cell r="E784" t="str">
            <v>AA</v>
          </cell>
          <cell r="F784" t="str">
            <v>1</v>
          </cell>
          <cell r="G784" t="str">
            <v>D</v>
          </cell>
          <cell r="H784" t="str">
            <v>C27</v>
          </cell>
          <cell r="I784" t="str">
            <v>9999</v>
          </cell>
          <cell r="J784">
            <v>102</v>
          </cell>
          <cell r="K784">
            <v>25</v>
          </cell>
          <cell r="L784">
            <v>134</v>
          </cell>
          <cell r="M784">
            <v>25</v>
          </cell>
          <cell r="N784">
            <v>97</v>
          </cell>
          <cell r="O784">
            <v>18</v>
          </cell>
          <cell r="P784">
            <v>103</v>
          </cell>
          <cell r="Q784">
            <v>21</v>
          </cell>
          <cell r="R784">
            <v>0</v>
          </cell>
          <cell r="S784">
            <v>0</v>
          </cell>
          <cell r="T784">
            <v>0</v>
          </cell>
          <cell r="U784">
            <v>0</v>
          </cell>
          <cell r="V784">
            <v>436</v>
          </cell>
          <cell r="W784">
            <v>89</v>
          </cell>
        </row>
        <row r="785">
          <cell r="A785">
            <v>844</v>
          </cell>
          <cell r="B785" t="str">
            <v>2007</v>
          </cell>
          <cell r="C785" t="str">
            <v>23</v>
          </cell>
          <cell r="D785" t="str">
            <v>2482</v>
          </cell>
          <cell r="E785" t="str">
            <v>AA</v>
          </cell>
          <cell r="F785" t="str">
            <v>1</v>
          </cell>
          <cell r="G785" t="str">
            <v>D</v>
          </cell>
          <cell r="H785" t="str">
            <v>C27</v>
          </cell>
          <cell r="I785" t="str">
            <v>9999</v>
          </cell>
          <cell r="J785">
            <v>216</v>
          </cell>
          <cell r="K785">
            <v>33</v>
          </cell>
          <cell r="L785">
            <v>246</v>
          </cell>
          <cell r="M785">
            <v>28</v>
          </cell>
          <cell r="N785">
            <v>262</v>
          </cell>
          <cell r="O785">
            <v>34</v>
          </cell>
          <cell r="P785">
            <v>250</v>
          </cell>
          <cell r="Q785">
            <v>20</v>
          </cell>
          <cell r="R785">
            <v>0</v>
          </cell>
          <cell r="S785">
            <v>0</v>
          </cell>
          <cell r="T785">
            <v>0</v>
          </cell>
          <cell r="U785">
            <v>0</v>
          </cell>
          <cell r="V785">
            <v>974</v>
          </cell>
          <cell r="W785">
            <v>115</v>
          </cell>
        </row>
        <row r="786">
          <cell r="A786">
            <v>848</v>
          </cell>
          <cell r="B786" t="str">
            <v>2007</v>
          </cell>
          <cell r="C786" t="str">
            <v>23</v>
          </cell>
          <cell r="D786" t="str">
            <v>2485</v>
          </cell>
          <cell r="E786" t="str">
            <v>AA</v>
          </cell>
          <cell r="F786" t="str">
            <v>1</v>
          </cell>
          <cell r="G786" t="str">
            <v>D</v>
          </cell>
          <cell r="H786" t="str">
            <v>C27</v>
          </cell>
          <cell r="I786" t="str">
            <v>9999</v>
          </cell>
          <cell r="J786">
            <v>230</v>
          </cell>
          <cell r="K786">
            <v>50</v>
          </cell>
          <cell r="L786">
            <v>255</v>
          </cell>
          <cell r="M786">
            <v>52</v>
          </cell>
          <cell r="N786">
            <v>256</v>
          </cell>
          <cell r="O786">
            <v>43</v>
          </cell>
          <cell r="P786">
            <v>276</v>
          </cell>
          <cell r="Q786">
            <v>51</v>
          </cell>
          <cell r="R786">
            <v>0</v>
          </cell>
          <cell r="S786">
            <v>0</v>
          </cell>
          <cell r="T786">
            <v>0</v>
          </cell>
          <cell r="U786">
            <v>0</v>
          </cell>
          <cell r="V786">
            <v>1017</v>
          </cell>
          <cell r="W786">
            <v>196</v>
          </cell>
        </row>
        <row r="787">
          <cell r="A787">
            <v>856</v>
          </cell>
          <cell r="B787" t="str">
            <v>2007</v>
          </cell>
          <cell r="C787" t="str">
            <v>23</v>
          </cell>
          <cell r="D787" t="str">
            <v>2488</v>
          </cell>
          <cell r="E787" t="str">
            <v>AA</v>
          </cell>
          <cell r="F787" t="str">
            <v>1</v>
          </cell>
          <cell r="G787" t="str">
            <v>D</v>
          </cell>
          <cell r="H787" t="str">
            <v>C27</v>
          </cell>
          <cell r="I787" t="str">
            <v>9999</v>
          </cell>
          <cell r="J787">
            <v>329</v>
          </cell>
          <cell r="K787">
            <v>114</v>
          </cell>
          <cell r="L787">
            <v>339</v>
          </cell>
          <cell r="M787">
            <v>137</v>
          </cell>
          <cell r="N787">
            <v>349</v>
          </cell>
          <cell r="O787">
            <v>134</v>
          </cell>
          <cell r="P787">
            <v>319</v>
          </cell>
          <cell r="Q787">
            <v>121</v>
          </cell>
          <cell r="R787">
            <v>0</v>
          </cell>
          <cell r="S787">
            <v>0</v>
          </cell>
          <cell r="T787">
            <v>0</v>
          </cell>
          <cell r="U787">
            <v>0</v>
          </cell>
          <cell r="V787">
            <v>1336</v>
          </cell>
          <cell r="W787">
            <v>506</v>
          </cell>
        </row>
        <row r="788">
          <cell r="A788">
            <v>861</v>
          </cell>
          <cell r="B788" t="str">
            <v>2007</v>
          </cell>
          <cell r="C788" t="str">
            <v>23</v>
          </cell>
          <cell r="D788" t="str">
            <v>2489</v>
          </cell>
          <cell r="E788" t="str">
            <v>AA</v>
          </cell>
          <cell r="F788" t="str">
            <v>1</v>
          </cell>
          <cell r="G788" t="str">
            <v>D</v>
          </cell>
          <cell r="H788" t="str">
            <v>C27</v>
          </cell>
          <cell r="I788" t="str">
            <v>9999</v>
          </cell>
          <cell r="J788">
            <v>105</v>
          </cell>
          <cell r="K788">
            <v>13</v>
          </cell>
          <cell r="L788">
            <v>105</v>
          </cell>
          <cell r="M788">
            <v>15</v>
          </cell>
          <cell r="N788">
            <v>93</v>
          </cell>
          <cell r="O788">
            <v>34</v>
          </cell>
          <cell r="P788">
            <v>131</v>
          </cell>
          <cell r="Q788">
            <v>22</v>
          </cell>
          <cell r="R788">
            <v>0</v>
          </cell>
          <cell r="S788">
            <v>0</v>
          </cell>
          <cell r="T788">
            <v>0</v>
          </cell>
          <cell r="U788">
            <v>0</v>
          </cell>
          <cell r="V788">
            <v>434</v>
          </cell>
          <cell r="W788">
            <v>84</v>
          </cell>
        </row>
        <row r="789">
          <cell r="A789">
            <v>886</v>
          </cell>
          <cell r="B789" t="str">
            <v>2007</v>
          </cell>
          <cell r="C789" t="str">
            <v>23</v>
          </cell>
          <cell r="D789" t="str">
            <v>2496</v>
          </cell>
          <cell r="E789" t="str">
            <v>AA</v>
          </cell>
          <cell r="F789" t="str">
            <v>1</v>
          </cell>
          <cell r="G789" t="str">
            <v>D</v>
          </cell>
          <cell r="H789" t="str">
            <v>C27</v>
          </cell>
          <cell r="I789" t="str">
            <v>9999</v>
          </cell>
          <cell r="J789">
            <v>142</v>
          </cell>
          <cell r="K789">
            <v>25</v>
          </cell>
          <cell r="L789">
            <v>114</v>
          </cell>
          <cell r="M789">
            <v>19</v>
          </cell>
          <cell r="N789">
            <v>95</v>
          </cell>
          <cell r="O789">
            <v>17</v>
          </cell>
          <cell r="P789">
            <v>119</v>
          </cell>
          <cell r="Q789">
            <v>24</v>
          </cell>
          <cell r="R789">
            <v>0</v>
          </cell>
          <cell r="S789">
            <v>0</v>
          </cell>
          <cell r="T789">
            <v>0</v>
          </cell>
          <cell r="U789">
            <v>0</v>
          </cell>
          <cell r="V789">
            <v>470</v>
          </cell>
          <cell r="W789">
            <v>85</v>
          </cell>
        </row>
        <row r="790">
          <cell r="A790">
            <v>928</v>
          </cell>
          <cell r="B790" t="str">
            <v>2007</v>
          </cell>
          <cell r="C790" t="str">
            <v>25</v>
          </cell>
          <cell r="D790" t="str">
            <v>2552</v>
          </cell>
          <cell r="E790" t="str">
            <v>AA</v>
          </cell>
          <cell r="F790" t="str">
            <v>1</v>
          </cell>
          <cell r="G790" t="str">
            <v>D</v>
          </cell>
          <cell r="H790" t="str">
            <v>C27</v>
          </cell>
          <cell r="I790" t="str">
            <v>9999</v>
          </cell>
          <cell r="J790">
            <v>618</v>
          </cell>
          <cell r="K790">
            <v>331</v>
          </cell>
          <cell r="L790">
            <v>584</v>
          </cell>
          <cell r="M790">
            <v>357</v>
          </cell>
          <cell r="N790">
            <v>603</v>
          </cell>
          <cell r="O790">
            <v>273</v>
          </cell>
          <cell r="P790">
            <v>764</v>
          </cell>
          <cell r="Q790">
            <v>327</v>
          </cell>
          <cell r="R790">
            <v>0</v>
          </cell>
          <cell r="S790">
            <v>0</v>
          </cell>
          <cell r="T790">
            <v>0</v>
          </cell>
          <cell r="U790">
            <v>0</v>
          </cell>
          <cell r="V790">
            <v>2569</v>
          </cell>
          <cell r="W790">
            <v>1288</v>
          </cell>
        </row>
        <row r="791">
          <cell r="A791">
            <v>948</v>
          </cell>
          <cell r="B791" t="str">
            <v>2007</v>
          </cell>
          <cell r="C791" t="str">
            <v>26</v>
          </cell>
          <cell r="D791" t="str">
            <v>2554</v>
          </cell>
          <cell r="E791" t="str">
            <v>AA</v>
          </cell>
          <cell r="F791" t="str">
            <v>1</v>
          </cell>
          <cell r="G791" t="str">
            <v>D</v>
          </cell>
          <cell r="H791" t="str">
            <v>C27</v>
          </cell>
          <cell r="I791" t="str">
            <v>9999</v>
          </cell>
          <cell r="J791">
            <v>174</v>
          </cell>
          <cell r="K791">
            <v>8</v>
          </cell>
          <cell r="L791">
            <v>172</v>
          </cell>
          <cell r="M791">
            <v>19</v>
          </cell>
          <cell r="N791">
            <v>209</v>
          </cell>
          <cell r="O791">
            <v>26</v>
          </cell>
          <cell r="P791">
            <v>241</v>
          </cell>
          <cell r="Q791">
            <v>38</v>
          </cell>
          <cell r="R791">
            <v>0</v>
          </cell>
          <cell r="S791">
            <v>0</v>
          </cell>
          <cell r="T791">
            <v>0</v>
          </cell>
          <cell r="U791">
            <v>0</v>
          </cell>
          <cell r="V791">
            <v>796</v>
          </cell>
          <cell r="W791">
            <v>91</v>
          </cell>
        </row>
        <row r="792">
          <cell r="A792">
            <v>988</v>
          </cell>
          <cell r="B792" t="str">
            <v>2007</v>
          </cell>
          <cell r="C792" t="str">
            <v>27</v>
          </cell>
          <cell r="D792" t="str">
            <v>2581</v>
          </cell>
          <cell r="E792" t="str">
            <v>AA</v>
          </cell>
          <cell r="F792" t="str">
            <v>1</v>
          </cell>
          <cell r="G792" t="str">
            <v>D</v>
          </cell>
          <cell r="H792" t="str">
            <v>C27</v>
          </cell>
          <cell r="I792" t="str">
            <v>9999</v>
          </cell>
          <cell r="J792">
            <v>199</v>
          </cell>
          <cell r="K792">
            <v>81</v>
          </cell>
          <cell r="L792">
            <v>244</v>
          </cell>
          <cell r="M792">
            <v>89</v>
          </cell>
          <cell r="N792">
            <v>293</v>
          </cell>
          <cell r="O792">
            <v>90</v>
          </cell>
          <cell r="P792">
            <v>288</v>
          </cell>
          <cell r="Q792">
            <v>105</v>
          </cell>
          <cell r="R792">
            <v>0</v>
          </cell>
          <cell r="S792">
            <v>0</v>
          </cell>
          <cell r="T792">
            <v>0</v>
          </cell>
          <cell r="U792">
            <v>0</v>
          </cell>
          <cell r="V792">
            <v>1024</v>
          </cell>
          <cell r="W792">
            <v>365</v>
          </cell>
        </row>
        <row r="793">
          <cell r="A793">
            <v>1008</v>
          </cell>
          <cell r="B793" t="str">
            <v>2007</v>
          </cell>
          <cell r="C793" t="str">
            <v>27</v>
          </cell>
          <cell r="D793" t="str">
            <v>2606</v>
          </cell>
          <cell r="E793" t="str">
            <v>AA</v>
          </cell>
          <cell r="F793" t="str">
            <v>1</v>
          </cell>
          <cell r="G793" t="str">
            <v>D</v>
          </cell>
          <cell r="H793" t="str">
            <v>C27</v>
          </cell>
          <cell r="I793" t="str">
            <v>9999</v>
          </cell>
          <cell r="J793">
            <v>492</v>
          </cell>
          <cell r="K793">
            <v>100</v>
          </cell>
          <cell r="L793">
            <v>488</v>
          </cell>
          <cell r="M793">
            <v>57</v>
          </cell>
          <cell r="N793">
            <v>483</v>
          </cell>
          <cell r="O793">
            <v>90</v>
          </cell>
          <cell r="P793">
            <v>609</v>
          </cell>
          <cell r="Q793">
            <v>88</v>
          </cell>
          <cell r="R793">
            <v>0</v>
          </cell>
          <cell r="S793">
            <v>0</v>
          </cell>
          <cell r="T793">
            <v>0</v>
          </cell>
          <cell r="U793">
            <v>0</v>
          </cell>
          <cell r="V793">
            <v>2072</v>
          </cell>
          <cell r="W793">
            <v>335</v>
          </cell>
        </row>
        <row r="794">
          <cell r="A794">
            <v>1034</v>
          </cell>
          <cell r="B794" t="str">
            <v>2007</v>
          </cell>
          <cell r="C794" t="str">
            <v>27</v>
          </cell>
          <cell r="D794" t="str">
            <v>2613</v>
          </cell>
          <cell r="E794" t="str">
            <v>AA</v>
          </cell>
          <cell r="F794" t="str">
            <v>1</v>
          </cell>
          <cell r="G794" t="str">
            <v>D</v>
          </cell>
          <cell r="H794" t="str">
            <v>C27</v>
          </cell>
          <cell r="I794" t="str">
            <v>9999</v>
          </cell>
          <cell r="J794">
            <v>364</v>
          </cell>
          <cell r="K794">
            <v>116</v>
          </cell>
          <cell r="L794">
            <v>351</v>
          </cell>
          <cell r="M794">
            <v>91</v>
          </cell>
          <cell r="N794">
            <v>355</v>
          </cell>
          <cell r="O794">
            <v>99</v>
          </cell>
          <cell r="P794">
            <v>389</v>
          </cell>
          <cell r="Q794">
            <v>99</v>
          </cell>
          <cell r="R794">
            <v>0</v>
          </cell>
          <cell r="S794">
            <v>0</v>
          </cell>
          <cell r="T794">
            <v>0</v>
          </cell>
          <cell r="U794">
            <v>0</v>
          </cell>
          <cell r="V794">
            <v>1459</v>
          </cell>
          <cell r="W794">
            <v>405</v>
          </cell>
        </row>
        <row r="795">
          <cell r="A795">
            <v>1058</v>
          </cell>
          <cell r="B795" t="str">
            <v>2007</v>
          </cell>
          <cell r="C795" t="str">
            <v>27</v>
          </cell>
          <cell r="D795" t="str">
            <v>2617</v>
          </cell>
          <cell r="E795" t="str">
            <v>AA</v>
          </cell>
          <cell r="F795" t="str">
            <v>1</v>
          </cell>
          <cell r="G795" t="str">
            <v>D</v>
          </cell>
          <cell r="H795" t="str">
            <v>C27</v>
          </cell>
          <cell r="I795" t="str">
            <v>9999</v>
          </cell>
          <cell r="J795">
            <v>857</v>
          </cell>
          <cell r="K795">
            <v>417</v>
          </cell>
          <cell r="L795">
            <v>743</v>
          </cell>
          <cell r="M795">
            <v>356</v>
          </cell>
          <cell r="N795">
            <v>905</v>
          </cell>
          <cell r="O795">
            <v>309</v>
          </cell>
          <cell r="P795">
            <v>785</v>
          </cell>
          <cell r="Q795">
            <v>292</v>
          </cell>
          <cell r="R795">
            <v>0</v>
          </cell>
          <cell r="S795">
            <v>0</v>
          </cell>
          <cell r="T795">
            <v>0</v>
          </cell>
          <cell r="U795">
            <v>0</v>
          </cell>
          <cell r="V795">
            <v>3290</v>
          </cell>
          <cell r="W795">
            <v>1374</v>
          </cell>
        </row>
        <row r="796">
          <cell r="A796">
            <v>1063</v>
          </cell>
          <cell r="B796" t="str">
            <v>2007</v>
          </cell>
          <cell r="C796" t="str">
            <v>27</v>
          </cell>
          <cell r="D796" t="str">
            <v>2617</v>
          </cell>
          <cell r="E796" t="str">
            <v>AA</v>
          </cell>
          <cell r="F796" t="str">
            <v>2</v>
          </cell>
          <cell r="G796" t="str">
            <v>D</v>
          </cell>
          <cell r="H796" t="str">
            <v>C27</v>
          </cell>
          <cell r="I796" t="str">
            <v>9999</v>
          </cell>
          <cell r="J796">
            <v>159</v>
          </cell>
          <cell r="K796">
            <v>5</v>
          </cell>
          <cell r="L796">
            <v>135</v>
          </cell>
          <cell r="M796">
            <v>7</v>
          </cell>
          <cell r="N796">
            <v>180</v>
          </cell>
          <cell r="O796">
            <v>20</v>
          </cell>
          <cell r="P796">
            <v>173</v>
          </cell>
          <cell r="Q796">
            <v>10</v>
          </cell>
          <cell r="R796">
            <v>0</v>
          </cell>
          <cell r="S796">
            <v>0</v>
          </cell>
          <cell r="T796">
            <v>0</v>
          </cell>
          <cell r="U796">
            <v>0</v>
          </cell>
          <cell r="V796">
            <v>647</v>
          </cell>
          <cell r="W796">
            <v>42</v>
          </cell>
        </row>
        <row r="797">
          <cell r="A797">
            <v>1149</v>
          </cell>
          <cell r="B797" t="str">
            <v>2007</v>
          </cell>
          <cell r="C797" t="str">
            <v>28</v>
          </cell>
          <cell r="D797" t="str">
            <v>2681</v>
          </cell>
          <cell r="E797" t="str">
            <v>AA</v>
          </cell>
          <cell r="F797" t="str">
            <v>1</v>
          </cell>
          <cell r="G797" t="str">
            <v>D</v>
          </cell>
          <cell r="H797" t="str">
            <v>C27</v>
          </cell>
          <cell r="I797" t="str">
            <v>9999</v>
          </cell>
          <cell r="J797">
            <v>0</v>
          </cell>
          <cell r="K797">
            <v>0</v>
          </cell>
          <cell r="L797">
            <v>103</v>
          </cell>
          <cell r="M797">
            <v>18</v>
          </cell>
          <cell r="N797">
            <v>112</v>
          </cell>
          <cell r="O797">
            <v>13</v>
          </cell>
          <cell r="P797">
            <v>135</v>
          </cell>
          <cell r="Q797">
            <v>45</v>
          </cell>
          <cell r="R797">
            <v>0</v>
          </cell>
          <cell r="S797">
            <v>0</v>
          </cell>
          <cell r="T797">
            <v>0</v>
          </cell>
          <cell r="U797">
            <v>0</v>
          </cell>
          <cell r="V797">
            <v>350</v>
          </cell>
          <cell r="W797">
            <v>76</v>
          </cell>
        </row>
        <row r="798">
          <cell r="A798">
            <v>1183</v>
          </cell>
          <cell r="B798" t="str">
            <v>2007</v>
          </cell>
          <cell r="C798" t="str">
            <v>29</v>
          </cell>
          <cell r="D798" t="str">
            <v>2693</v>
          </cell>
          <cell r="E798" t="str">
            <v>AA</v>
          </cell>
          <cell r="F798" t="str">
            <v>1</v>
          </cell>
          <cell r="G798" t="str">
            <v>D</v>
          </cell>
          <cell r="H798" t="str">
            <v>C27</v>
          </cell>
          <cell r="I798" t="str">
            <v>9999</v>
          </cell>
          <cell r="J798">
            <v>0</v>
          </cell>
          <cell r="K798">
            <v>0</v>
          </cell>
          <cell r="L798">
            <v>54</v>
          </cell>
          <cell r="M798">
            <v>1</v>
          </cell>
          <cell r="N798">
            <v>44</v>
          </cell>
          <cell r="O798">
            <v>0</v>
          </cell>
          <cell r="P798">
            <v>77</v>
          </cell>
          <cell r="Q798">
            <v>5</v>
          </cell>
          <cell r="R798">
            <v>0</v>
          </cell>
          <cell r="S798">
            <v>0</v>
          </cell>
          <cell r="T798">
            <v>0</v>
          </cell>
          <cell r="U798">
            <v>0</v>
          </cell>
          <cell r="V798">
            <v>175</v>
          </cell>
          <cell r="W798">
            <v>6</v>
          </cell>
        </row>
        <row r="799">
          <cell r="A799">
            <v>1293</v>
          </cell>
          <cell r="B799" t="str">
            <v>2007</v>
          </cell>
          <cell r="C799" t="str">
            <v>34</v>
          </cell>
          <cell r="D799" t="str">
            <v>1286</v>
          </cell>
          <cell r="E799" t="str">
            <v>AA</v>
          </cell>
          <cell r="F799" t="str">
            <v>1</v>
          </cell>
          <cell r="G799" t="str">
            <v>D</v>
          </cell>
          <cell r="H799" t="str">
            <v>C27</v>
          </cell>
          <cell r="I799" t="str">
            <v>9999</v>
          </cell>
          <cell r="P799">
            <v>88</v>
          </cell>
          <cell r="Q799">
            <v>53</v>
          </cell>
          <cell r="V799">
            <v>88</v>
          </cell>
          <cell r="W799">
            <v>53</v>
          </cell>
        </row>
        <row r="800">
          <cell r="A800">
            <v>1302</v>
          </cell>
          <cell r="B800" t="str">
            <v>2007</v>
          </cell>
          <cell r="C800" t="str">
            <v>34</v>
          </cell>
          <cell r="D800" t="str">
            <v>2754</v>
          </cell>
          <cell r="E800" t="str">
            <v>AA</v>
          </cell>
          <cell r="F800" t="str">
            <v>1</v>
          </cell>
          <cell r="G800" t="str">
            <v>D</v>
          </cell>
          <cell r="H800" t="str">
            <v>C27</v>
          </cell>
          <cell r="I800" t="str">
            <v>9999</v>
          </cell>
          <cell r="J800">
            <v>42</v>
          </cell>
          <cell r="K800">
            <v>15</v>
          </cell>
          <cell r="L800">
            <v>49</v>
          </cell>
          <cell r="M800">
            <v>16</v>
          </cell>
          <cell r="N800">
            <v>61</v>
          </cell>
          <cell r="O800">
            <v>18</v>
          </cell>
          <cell r="P800">
            <v>64</v>
          </cell>
          <cell r="Q800">
            <v>11</v>
          </cell>
          <cell r="R800">
            <v>0</v>
          </cell>
          <cell r="S800">
            <v>0</v>
          </cell>
          <cell r="T800">
            <v>0</v>
          </cell>
          <cell r="U800">
            <v>0</v>
          </cell>
          <cell r="V800">
            <v>216</v>
          </cell>
          <cell r="W800">
            <v>60</v>
          </cell>
        </row>
        <row r="801">
          <cell r="A801">
            <v>1340</v>
          </cell>
          <cell r="B801" t="str">
            <v>2007</v>
          </cell>
          <cell r="C801" t="str">
            <v>35</v>
          </cell>
          <cell r="D801" t="str">
            <v>2766</v>
          </cell>
          <cell r="E801" t="str">
            <v>AA</v>
          </cell>
          <cell r="F801" t="str">
            <v>1</v>
          </cell>
          <cell r="G801" t="str">
            <v>D</v>
          </cell>
          <cell r="H801" t="str">
            <v>C27</v>
          </cell>
          <cell r="I801" t="str">
            <v>9999</v>
          </cell>
          <cell r="J801">
            <v>0</v>
          </cell>
          <cell r="K801">
            <v>0</v>
          </cell>
          <cell r="L801">
            <v>0</v>
          </cell>
          <cell r="M801">
            <v>0</v>
          </cell>
          <cell r="N801">
            <v>0</v>
          </cell>
          <cell r="O801">
            <v>0</v>
          </cell>
          <cell r="P801">
            <v>3</v>
          </cell>
          <cell r="Q801">
            <v>0</v>
          </cell>
          <cell r="R801">
            <v>0</v>
          </cell>
          <cell r="S801">
            <v>0</v>
          </cell>
          <cell r="T801">
            <v>0</v>
          </cell>
          <cell r="U801">
            <v>0</v>
          </cell>
          <cell r="V801">
            <v>3</v>
          </cell>
          <cell r="W801">
            <v>0</v>
          </cell>
        </row>
        <row r="802">
          <cell r="A802">
            <v>1393</v>
          </cell>
          <cell r="B802" t="str">
            <v>2007</v>
          </cell>
          <cell r="C802" t="str">
            <v>37</v>
          </cell>
          <cell r="D802" t="str">
            <v>2791</v>
          </cell>
          <cell r="E802" t="str">
            <v>AA</v>
          </cell>
          <cell r="F802" t="str">
            <v>1</v>
          </cell>
          <cell r="G802" t="str">
            <v>D</v>
          </cell>
          <cell r="H802" t="str">
            <v>C27</v>
          </cell>
          <cell r="I802" t="str">
            <v>9999</v>
          </cell>
          <cell r="J802">
            <v>54</v>
          </cell>
          <cell r="K802">
            <v>14</v>
          </cell>
          <cell r="L802">
            <v>56</v>
          </cell>
          <cell r="M802">
            <v>12</v>
          </cell>
          <cell r="N802">
            <v>80</v>
          </cell>
          <cell r="O802">
            <v>13</v>
          </cell>
          <cell r="P802">
            <v>109</v>
          </cell>
          <cell r="Q802">
            <v>18</v>
          </cell>
          <cell r="R802">
            <v>0</v>
          </cell>
          <cell r="S802">
            <v>0</v>
          </cell>
          <cell r="T802">
            <v>0</v>
          </cell>
          <cell r="U802">
            <v>0</v>
          </cell>
          <cell r="V802">
            <v>299</v>
          </cell>
          <cell r="W802">
            <v>57</v>
          </cell>
        </row>
        <row r="803">
          <cell r="A803">
            <v>1408</v>
          </cell>
          <cell r="B803" t="str">
            <v>2007</v>
          </cell>
          <cell r="C803" t="str">
            <v>38</v>
          </cell>
          <cell r="D803" t="str">
            <v>2803</v>
          </cell>
          <cell r="E803" t="str">
            <v>AA</v>
          </cell>
          <cell r="F803" t="str">
            <v>1</v>
          </cell>
          <cell r="G803" t="str">
            <v>D</v>
          </cell>
          <cell r="H803" t="str">
            <v>C27</v>
          </cell>
          <cell r="I803" t="str">
            <v>9999</v>
          </cell>
          <cell r="J803">
            <v>228</v>
          </cell>
          <cell r="K803">
            <v>186</v>
          </cell>
          <cell r="L803">
            <v>213</v>
          </cell>
          <cell r="M803">
            <v>176</v>
          </cell>
          <cell r="N803">
            <v>212</v>
          </cell>
          <cell r="O803">
            <v>195</v>
          </cell>
          <cell r="P803">
            <v>288</v>
          </cell>
          <cell r="Q803">
            <v>166</v>
          </cell>
          <cell r="R803">
            <v>0</v>
          </cell>
          <cell r="S803">
            <v>0</v>
          </cell>
          <cell r="T803">
            <v>0</v>
          </cell>
          <cell r="U803">
            <v>0</v>
          </cell>
          <cell r="V803">
            <v>941</v>
          </cell>
          <cell r="W803">
            <v>723</v>
          </cell>
        </row>
        <row r="804">
          <cell r="A804">
            <v>1553</v>
          </cell>
          <cell r="B804" t="str">
            <v>2007</v>
          </cell>
          <cell r="C804" t="str">
            <v>45</v>
          </cell>
          <cell r="D804" t="str">
            <v>2930</v>
          </cell>
          <cell r="E804" t="str">
            <v>AA</v>
          </cell>
          <cell r="F804" t="str">
            <v>1</v>
          </cell>
          <cell r="G804" t="str">
            <v>D</v>
          </cell>
          <cell r="H804" t="str">
            <v>C27</v>
          </cell>
          <cell r="I804" t="str">
            <v>9999</v>
          </cell>
          <cell r="J804">
            <v>110</v>
          </cell>
          <cell r="K804">
            <v>24</v>
          </cell>
          <cell r="L804">
            <v>79</v>
          </cell>
          <cell r="M804">
            <v>32</v>
          </cell>
          <cell r="N804">
            <v>81</v>
          </cell>
          <cell r="O804">
            <v>25</v>
          </cell>
          <cell r="P804">
            <v>78</v>
          </cell>
          <cell r="Q804">
            <v>19</v>
          </cell>
          <cell r="V804">
            <v>348</v>
          </cell>
          <cell r="W804">
            <v>100</v>
          </cell>
        </row>
        <row r="805">
          <cell r="A805">
            <v>1642</v>
          </cell>
          <cell r="B805" t="str">
            <v>2007</v>
          </cell>
          <cell r="C805" t="str">
            <v>50</v>
          </cell>
          <cell r="D805" t="str">
            <v>2164</v>
          </cell>
          <cell r="E805" t="str">
            <v>AA</v>
          </cell>
          <cell r="F805" t="str">
            <v>1</v>
          </cell>
          <cell r="G805" t="str">
            <v>D</v>
          </cell>
          <cell r="H805" t="str">
            <v>C27</v>
          </cell>
          <cell r="I805" t="str">
            <v>9999</v>
          </cell>
          <cell r="J805">
            <v>112</v>
          </cell>
          <cell r="K805">
            <v>148</v>
          </cell>
          <cell r="L805">
            <v>114</v>
          </cell>
          <cell r="M805">
            <v>130</v>
          </cell>
          <cell r="N805">
            <v>77</v>
          </cell>
          <cell r="O805">
            <v>129</v>
          </cell>
          <cell r="P805">
            <v>0</v>
          </cell>
          <cell r="Q805">
            <v>208</v>
          </cell>
          <cell r="R805">
            <v>0</v>
          </cell>
          <cell r="S805">
            <v>0</v>
          </cell>
          <cell r="T805">
            <v>0</v>
          </cell>
          <cell r="U805">
            <v>0</v>
          </cell>
          <cell r="V805">
            <v>303</v>
          </cell>
          <cell r="W805">
            <v>615</v>
          </cell>
        </row>
        <row r="806">
          <cell r="A806">
            <v>1646</v>
          </cell>
          <cell r="B806" t="str">
            <v>2007</v>
          </cell>
          <cell r="C806" t="str">
            <v>50</v>
          </cell>
          <cell r="D806" t="str">
            <v>2165</v>
          </cell>
          <cell r="E806" t="str">
            <v>AA</v>
          </cell>
          <cell r="F806" t="str">
            <v>1</v>
          </cell>
          <cell r="G806" t="str">
            <v>D</v>
          </cell>
          <cell r="H806" t="str">
            <v>C27</v>
          </cell>
          <cell r="I806" t="str">
            <v>9999</v>
          </cell>
          <cell r="J806">
            <v>113</v>
          </cell>
          <cell r="K806">
            <v>51</v>
          </cell>
          <cell r="L806">
            <v>97</v>
          </cell>
          <cell r="M806">
            <v>34</v>
          </cell>
          <cell r="N806">
            <v>79</v>
          </cell>
          <cell r="O806">
            <v>31</v>
          </cell>
          <cell r="P806">
            <v>91</v>
          </cell>
          <cell r="Q806">
            <v>25</v>
          </cell>
          <cell r="R806">
            <v>0</v>
          </cell>
          <cell r="S806">
            <v>0</v>
          </cell>
          <cell r="T806">
            <v>0</v>
          </cell>
          <cell r="U806">
            <v>0</v>
          </cell>
          <cell r="V806">
            <v>380</v>
          </cell>
          <cell r="W806">
            <v>141</v>
          </cell>
        </row>
        <row r="807">
          <cell r="A807">
            <v>1655</v>
          </cell>
          <cell r="B807" t="str">
            <v>2007</v>
          </cell>
          <cell r="C807" t="str">
            <v>50</v>
          </cell>
          <cell r="D807" t="str">
            <v>2190</v>
          </cell>
          <cell r="E807" t="str">
            <v>AA</v>
          </cell>
          <cell r="F807" t="str">
            <v>1</v>
          </cell>
          <cell r="G807" t="str">
            <v>D</v>
          </cell>
          <cell r="H807" t="str">
            <v>C27</v>
          </cell>
          <cell r="I807" t="str">
            <v>9999</v>
          </cell>
          <cell r="J807">
            <v>0</v>
          </cell>
          <cell r="K807">
            <v>0</v>
          </cell>
          <cell r="L807">
            <v>0</v>
          </cell>
          <cell r="M807">
            <v>0</v>
          </cell>
          <cell r="N807">
            <v>369</v>
          </cell>
          <cell r="O807">
            <v>232</v>
          </cell>
          <cell r="P807">
            <v>491</v>
          </cell>
          <cell r="Q807">
            <v>236</v>
          </cell>
          <cell r="R807">
            <v>0</v>
          </cell>
          <cell r="S807">
            <v>0</v>
          </cell>
          <cell r="T807">
            <v>0</v>
          </cell>
          <cell r="U807">
            <v>0</v>
          </cell>
          <cell r="V807">
            <v>860</v>
          </cell>
          <cell r="W807">
            <v>468</v>
          </cell>
        </row>
        <row r="808">
          <cell r="A808">
            <v>1659</v>
          </cell>
          <cell r="B808" t="str">
            <v>2007</v>
          </cell>
          <cell r="C808" t="str">
            <v>50</v>
          </cell>
          <cell r="D808" t="str">
            <v>2190</v>
          </cell>
          <cell r="E808" t="str">
            <v>AA</v>
          </cell>
          <cell r="F808" t="str">
            <v>2</v>
          </cell>
          <cell r="G808" t="str">
            <v>D</v>
          </cell>
          <cell r="H808" t="str">
            <v>C27</v>
          </cell>
          <cell r="I808" t="str">
            <v>9999</v>
          </cell>
          <cell r="J808">
            <v>164</v>
          </cell>
          <cell r="K808">
            <v>62</v>
          </cell>
          <cell r="L808">
            <v>162</v>
          </cell>
          <cell r="M808">
            <v>62</v>
          </cell>
          <cell r="N808">
            <v>146</v>
          </cell>
          <cell r="O808">
            <v>70</v>
          </cell>
          <cell r="P808">
            <v>184</v>
          </cell>
          <cell r="Q808">
            <v>86</v>
          </cell>
          <cell r="R808">
            <v>0</v>
          </cell>
          <cell r="S808">
            <v>0</v>
          </cell>
          <cell r="T808">
            <v>0</v>
          </cell>
          <cell r="U808">
            <v>0</v>
          </cell>
          <cell r="V808">
            <v>656</v>
          </cell>
          <cell r="W808">
            <v>280</v>
          </cell>
        </row>
        <row r="809">
          <cell r="A809">
            <v>1704</v>
          </cell>
          <cell r="B809" t="str">
            <v>2007</v>
          </cell>
          <cell r="C809" t="str">
            <v>50</v>
          </cell>
          <cell r="D809" t="str">
            <v>2201</v>
          </cell>
          <cell r="E809" t="str">
            <v>AA</v>
          </cell>
          <cell r="F809" t="str">
            <v>1</v>
          </cell>
          <cell r="G809" t="str">
            <v>D</v>
          </cell>
          <cell r="H809" t="str">
            <v>C27</v>
          </cell>
          <cell r="I809" t="str">
            <v>9999</v>
          </cell>
          <cell r="J809">
            <v>305</v>
          </cell>
          <cell r="K809">
            <v>142</v>
          </cell>
          <cell r="L809">
            <v>331</v>
          </cell>
          <cell r="M809">
            <v>142</v>
          </cell>
          <cell r="N809">
            <v>340</v>
          </cell>
          <cell r="O809">
            <v>132</v>
          </cell>
          <cell r="P809">
            <v>385</v>
          </cell>
          <cell r="Q809">
            <v>118</v>
          </cell>
          <cell r="R809">
            <v>0</v>
          </cell>
          <cell r="S809">
            <v>0</v>
          </cell>
          <cell r="T809">
            <v>0</v>
          </cell>
          <cell r="U809">
            <v>0</v>
          </cell>
          <cell r="V809">
            <v>1361</v>
          </cell>
          <cell r="W809">
            <v>534</v>
          </cell>
        </row>
        <row r="810">
          <cell r="A810">
            <v>1709</v>
          </cell>
          <cell r="B810" t="str">
            <v>2007</v>
          </cell>
          <cell r="C810" t="str">
            <v>50</v>
          </cell>
          <cell r="D810" t="str">
            <v>2201</v>
          </cell>
          <cell r="E810" t="str">
            <v>AA</v>
          </cell>
          <cell r="F810" t="str">
            <v>2</v>
          </cell>
          <cell r="G810" t="str">
            <v>D</v>
          </cell>
          <cell r="H810" t="str">
            <v>C27</v>
          </cell>
          <cell r="I810" t="str">
            <v>9999</v>
          </cell>
          <cell r="J810">
            <v>136</v>
          </cell>
          <cell r="K810">
            <v>39</v>
          </cell>
          <cell r="L810">
            <v>117</v>
          </cell>
          <cell r="M810">
            <v>32</v>
          </cell>
          <cell r="N810">
            <v>114</v>
          </cell>
          <cell r="O810">
            <v>16</v>
          </cell>
          <cell r="P810">
            <v>186</v>
          </cell>
          <cell r="Q810">
            <v>26</v>
          </cell>
          <cell r="R810">
            <v>0</v>
          </cell>
          <cell r="S810">
            <v>0</v>
          </cell>
          <cell r="T810">
            <v>0</v>
          </cell>
          <cell r="U810">
            <v>0</v>
          </cell>
          <cell r="V810">
            <v>553</v>
          </cell>
          <cell r="W810">
            <v>113</v>
          </cell>
        </row>
        <row r="811">
          <cell r="A811">
            <v>1751</v>
          </cell>
          <cell r="B811" t="str">
            <v>2007</v>
          </cell>
          <cell r="C811" t="str">
            <v>50</v>
          </cell>
          <cell r="D811" t="str">
            <v>2219</v>
          </cell>
          <cell r="E811" t="str">
            <v>AA</v>
          </cell>
          <cell r="F811" t="str">
            <v>1</v>
          </cell>
          <cell r="G811" t="str">
            <v>D</v>
          </cell>
          <cell r="H811" t="str">
            <v>C27</v>
          </cell>
          <cell r="I811" t="str">
            <v>9999</v>
          </cell>
          <cell r="J811">
            <v>0</v>
          </cell>
          <cell r="K811">
            <v>0</v>
          </cell>
          <cell r="L811">
            <v>0</v>
          </cell>
          <cell r="M811">
            <v>0</v>
          </cell>
          <cell r="N811">
            <v>285</v>
          </cell>
          <cell r="O811">
            <v>79</v>
          </cell>
          <cell r="P811">
            <v>332</v>
          </cell>
          <cell r="Q811">
            <v>88</v>
          </cell>
          <cell r="R811">
            <v>0</v>
          </cell>
          <cell r="S811">
            <v>0</v>
          </cell>
          <cell r="T811">
            <v>0</v>
          </cell>
          <cell r="U811">
            <v>0</v>
          </cell>
          <cell r="V811">
            <v>617</v>
          </cell>
          <cell r="W811">
            <v>167</v>
          </cell>
        </row>
        <row r="812">
          <cell r="A812">
            <v>1753</v>
          </cell>
          <cell r="B812" t="str">
            <v>2007</v>
          </cell>
          <cell r="C812" t="str">
            <v>50</v>
          </cell>
          <cell r="D812" t="str">
            <v>2220</v>
          </cell>
          <cell r="E812" t="str">
            <v>AA</v>
          </cell>
          <cell r="F812" t="str">
            <v>1</v>
          </cell>
          <cell r="G812" t="str">
            <v>D</v>
          </cell>
          <cell r="H812" t="str">
            <v>C27</v>
          </cell>
          <cell r="I812" t="str">
            <v>9999</v>
          </cell>
          <cell r="J812">
            <v>227</v>
          </cell>
          <cell r="K812">
            <v>36</v>
          </cell>
          <cell r="L812">
            <v>246</v>
          </cell>
          <cell r="M812">
            <v>37</v>
          </cell>
          <cell r="N812">
            <v>198</v>
          </cell>
          <cell r="O812">
            <v>31</v>
          </cell>
          <cell r="P812">
            <v>276</v>
          </cell>
          <cell r="Q812">
            <v>45</v>
          </cell>
          <cell r="R812">
            <v>0</v>
          </cell>
          <cell r="S812">
            <v>0</v>
          </cell>
          <cell r="T812">
            <v>0</v>
          </cell>
          <cell r="U812">
            <v>0</v>
          </cell>
          <cell r="V812">
            <v>947</v>
          </cell>
          <cell r="W812">
            <v>149</v>
          </cell>
        </row>
        <row r="813">
          <cell r="A813">
            <v>1787</v>
          </cell>
          <cell r="B813" t="str">
            <v>2007</v>
          </cell>
          <cell r="C813" t="str">
            <v>50</v>
          </cell>
          <cell r="D813" t="str">
            <v>2237</v>
          </cell>
          <cell r="E813" t="str">
            <v>AA</v>
          </cell>
          <cell r="F813" t="str">
            <v>1</v>
          </cell>
          <cell r="G813" t="str">
            <v>D</v>
          </cell>
          <cell r="H813" t="str">
            <v>C27</v>
          </cell>
          <cell r="I813" t="str">
            <v>9999</v>
          </cell>
          <cell r="J813">
            <v>582</v>
          </cell>
          <cell r="K813">
            <v>309</v>
          </cell>
          <cell r="L813">
            <v>553</v>
          </cell>
          <cell r="M813">
            <v>241</v>
          </cell>
          <cell r="N813">
            <v>378</v>
          </cell>
          <cell r="O813">
            <v>184</v>
          </cell>
          <cell r="P813">
            <v>455</v>
          </cell>
          <cell r="Q813">
            <v>202</v>
          </cell>
          <cell r="R813">
            <v>0</v>
          </cell>
          <cell r="S813">
            <v>0</v>
          </cell>
          <cell r="T813">
            <v>0</v>
          </cell>
          <cell r="U813">
            <v>0</v>
          </cell>
          <cell r="V813">
            <v>1968</v>
          </cell>
          <cell r="W813">
            <v>936</v>
          </cell>
        </row>
        <row r="814">
          <cell r="A814">
            <v>1792</v>
          </cell>
          <cell r="B814" t="str">
            <v>2007</v>
          </cell>
          <cell r="C814" t="str">
            <v>50</v>
          </cell>
          <cell r="D814" t="str">
            <v>2237</v>
          </cell>
          <cell r="E814" t="str">
            <v>AA</v>
          </cell>
          <cell r="F814" t="str">
            <v>2</v>
          </cell>
          <cell r="G814" t="str">
            <v>D</v>
          </cell>
          <cell r="H814" t="str">
            <v>C27</v>
          </cell>
          <cell r="I814" t="str">
            <v>9999</v>
          </cell>
          <cell r="J814">
            <v>94</v>
          </cell>
          <cell r="K814">
            <v>25</v>
          </cell>
          <cell r="L814">
            <v>98</v>
          </cell>
          <cell r="M814">
            <v>17</v>
          </cell>
          <cell r="N814">
            <v>201</v>
          </cell>
          <cell r="O814">
            <v>25</v>
          </cell>
          <cell r="P814">
            <v>239</v>
          </cell>
          <cell r="Q814">
            <v>40</v>
          </cell>
          <cell r="R814">
            <v>0</v>
          </cell>
          <cell r="S814">
            <v>0</v>
          </cell>
          <cell r="T814">
            <v>0</v>
          </cell>
          <cell r="U814">
            <v>0</v>
          </cell>
          <cell r="V814">
            <v>632</v>
          </cell>
          <cell r="W814">
            <v>107</v>
          </cell>
        </row>
        <row r="815">
          <cell r="A815">
            <v>1819</v>
          </cell>
          <cell r="B815" t="str">
            <v>2007</v>
          </cell>
          <cell r="C815" t="str">
            <v>50</v>
          </cell>
          <cell r="D815" t="str">
            <v>2249</v>
          </cell>
          <cell r="E815" t="str">
            <v>AA</v>
          </cell>
          <cell r="F815" t="str">
            <v>1</v>
          </cell>
          <cell r="G815" t="str">
            <v>D</v>
          </cell>
          <cell r="H815" t="str">
            <v>C27</v>
          </cell>
          <cell r="I815" t="str">
            <v>9999</v>
          </cell>
          <cell r="J815">
            <v>689</v>
          </cell>
          <cell r="K815">
            <v>236</v>
          </cell>
          <cell r="L815">
            <v>607</v>
          </cell>
          <cell r="M815">
            <v>233</v>
          </cell>
          <cell r="N815">
            <v>635</v>
          </cell>
          <cell r="O815">
            <v>259</v>
          </cell>
          <cell r="P815">
            <v>586</v>
          </cell>
          <cell r="Q815">
            <v>220</v>
          </cell>
          <cell r="R815">
            <v>0</v>
          </cell>
          <cell r="S815">
            <v>0</v>
          </cell>
          <cell r="T815">
            <v>0</v>
          </cell>
          <cell r="U815">
            <v>0</v>
          </cell>
          <cell r="V815">
            <v>2517</v>
          </cell>
          <cell r="W815">
            <v>948</v>
          </cell>
        </row>
        <row r="816">
          <cell r="A816">
            <v>1840</v>
          </cell>
          <cell r="B816" t="str">
            <v>2007</v>
          </cell>
          <cell r="C816" t="str">
            <v>50</v>
          </cell>
          <cell r="D816" t="str">
            <v>2254</v>
          </cell>
          <cell r="E816" t="str">
            <v>AA</v>
          </cell>
          <cell r="F816" t="str">
            <v>1</v>
          </cell>
          <cell r="G816" t="str">
            <v>D</v>
          </cell>
          <cell r="H816" t="str">
            <v>C27</v>
          </cell>
          <cell r="I816" t="str">
            <v>9999</v>
          </cell>
          <cell r="J816">
            <v>587</v>
          </cell>
          <cell r="K816">
            <v>189</v>
          </cell>
          <cell r="L816">
            <v>527</v>
          </cell>
          <cell r="M816">
            <v>169</v>
          </cell>
          <cell r="N816">
            <v>491</v>
          </cell>
          <cell r="O816">
            <v>168</v>
          </cell>
          <cell r="P816">
            <v>703</v>
          </cell>
          <cell r="Q816">
            <v>228</v>
          </cell>
          <cell r="R816">
            <v>0</v>
          </cell>
          <cell r="S816">
            <v>0</v>
          </cell>
          <cell r="T816">
            <v>0</v>
          </cell>
          <cell r="U816">
            <v>0</v>
          </cell>
          <cell r="V816">
            <v>2308</v>
          </cell>
          <cell r="W816">
            <v>754</v>
          </cell>
        </row>
        <row r="817">
          <cell r="A817">
            <v>1860</v>
          </cell>
          <cell r="B817" t="str">
            <v>2007</v>
          </cell>
          <cell r="C817" t="str">
            <v>50</v>
          </cell>
          <cell r="D817" t="str">
            <v>2257</v>
          </cell>
          <cell r="E817" t="str">
            <v>AA</v>
          </cell>
          <cell r="F817" t="str">
            <v>1</v>
          </cell>
          <cell r="G817" t="str">
            <v>D</v>
          </cell>
          <cell r="H817" t="str">
            <v>C27</v>
          </cell>
          <cell r="I817" t="str">
            <v>9999</v>
          </cell>
          <cell r="J817">
            <v>208</v>
          </cell>
          <cell r="K817">
            <v>161</v>
          </cell>
          <cell r="L817">
            <v>210</v>
          </cell>
          <cell r="M817">
            <v>139</v>
          </cell>
          <cell r="N817">
            <v>0</v>
          </cell>
          <cell r="O817">
            <v>0</v>
          </cell>
          <cell r="P817">
            <v>0</v>
          </cell>
          <cell r="Q817">
            <v>0</v>
          </cell>
          <cell r="R817">
            <v>0</v>
          </cell>
          <cell r="S817">
            <v>0</v>
          </cell>
          <cell r="T817">
            <v>0</v>
          </cell>
          <cell r="U817">
            <v>0</v>
          </cell>
          <cell r="V817">
            <v>418</v>
          </cell>
          <cell r="W817">
            <v>300</v>
          </cell>
        </row>
        <row r="818">
          <cell r="A818">
            <v>1866</v>
          </cell>
          <cell r="B818" t="str">
            <v>2007</v>
          </cell>
          <cell r="C818" t="str">
            <v>50</v>
          </cell>
          <cell r="D818" t="str">
            <v>2258</v>
          </cell>
          <cell r="E818" t="str">
            <v>AA</v>
          </cell>
          <cell r="F818" t="str">
            <v>1</v>
          </cell>
          <cell r="G818" t="str">
            <v>D</v>
          </cell>
          <cell r="H818" t="str">
            <v>C27</v>
          </cell>
          <cell r="I818" t="str">
            <v>9999</v>
          </cell>
          <cell r="J818">
            <v>232</v>
          </cell>
          <cell r="K818">
            <v>103</v>
          </cell>
          <cell r="L818">
            <v>238</v>
          </cell>
          <cell r="M818">
            <v>96</v>
          </cell>
          <cell r="N818">
            <v>256</v>
          </cell>
          <cell r="O818">
            <v>74</v>
          </cell>
          <cell r="P818">
            <v>327</v>
          </cell>
          <cell r="Q818">
            <v>93</v>
          </cell>
          <cell r="R818">
            <v>0</v>
          </cell>
          <cell r="S818">
            <v>0</v>
          </cell>
          <cell r="T818">
            <v>0</v>
          </cell>
          <cell r="U818">
            <v>0</v>
          </cell>
          <cell r="V818">
            <v>1053</v>
          </cell>
          <cell r="W818">
            <v>366</v>
          </cell>
        </row>
        <row r="819">
          <cell r="A819">
            <v>1871</v>
          </cell>
          <cell r="B819" t="str">
            <v>2007</v>
          </cell>
          <cell r="C819" t="str">
            <v>50</v>
          </cell>
          <cell r="D819" t="str">
            <v>2258</v>
          </cell>
          <cell r="E819" t="str">
            <v>AA</v>
          </cell>
          <cell r="F819" t="str">
            <v>2</v>
          </cell>
          <cell r="G819" t="str">
            <v>D</v>
          </cell>
          <cell r="H819" t="str">
            <v>C27</v>
          </cell>
          <cell r="I819" t="str">
            <v>9999</v>
          </cell>
          <cell r="J819">
            <v>0</v>
          </cell>
          <cell r="K819">
            <v>0</v>
          </cell>
          <cell r="L819">
            <v>0</v>
          </cell>
          <cell r="M819">
            <v>0</v>
          </cell>
          <cell r="N819">
            <v>0</v>
          </cell>
          <cell r="O819">
            <v>0</v>
          </cell>
          <cell r="P819">
            <v>14</v>
          </cell>
          <cell r="Q819">
            <v>3</v>
          </cell>
          <cell r="R819">
            <v>0</v>
          </cell>
          <cell r="S819">
            <v>0</v>
          </cell>
          <cell r="T819">
            <v>0</v>
          </cell>
          <cell r="U819">
            <v>0</v>
          </cell>
          <cell r="V819">
            <v>14</v>
          </cell>
          <cell r="W819">
            <v>3</v>
          </cell>
        </row>
        <row r="820">
          <cell r="A820">
            <v>1889</v>
          </cell>
          <cell r="B820" t="str">
            <v>2007</v>
          </cell>
          <cell r="C820" t="str">
            <v>50</v>
          </cell>
          <cell r="D820" t="str">
            <v>2326</v>
          </cell>
          <cell r="E820" t="str">
            <v>AA</v>
          </cell>
          <cell r="F820" t="str">
            <v>1</v>
          </cell>
          <cell r="G820" t="str">
            <v>D</v>
          </cell>
          <cell r="H820" t="str">
            <v>C27</v>
          </cell>
          <cell r="I820" t="str">
            <v>9999</v>
          </cell>
          <cell r="J820">
            <v>138</v>
          </cell>
          <cell r="K820">
            <v>30</v>
          </cell>
          <cell r="L820">
            <v>144</v>
          </cell>
          <cell r="M820">
            <v>36</v>
          </cell>
          <cell r="N820">
            <v>146</v>
          </cell>
          <cell r="O820">
            <v>34</v>
          </cell>
          <cell r="P820">
            <v>174</v>
          </cell>
          <cell r="Q820">
            <v>29</v>
          </cell>
          <cell r="R820">
            <v>0</v>
          </cell>
          <cell r="S820">
            <v>0</v>
          </cell>
          <cell r="T820">
            <v>0</v>
          </cell>
          <cell r="U820">
            <v>0</v>
          </cell>
          <cell r="V820">
            <v>602</v>
          </cell>
          <cell r="W820">
            <v>129</v>
          </cell>
        </row>
        <row r="821">
          <cell r="A821">
            <v>1890</v>
          </cell>
          <cell r="B821" t="str">
            <v>2007</v>
          </cell>
          <cell r="C821" t="str">
            <v>50</v>
          </cell>
          <cell r="D821" t="str">
            <v>2326</v>
          </cell>
          <cell r="E821" t="str">
            <v>AA</v>
          </cell>
          <cell r="F821" t="str">
            <v>2</v>
          </cell>
          <cell r="G821" t="str">
            <v>D</v>
          </cell>
          <cell r="H821" t="str">
            <v>C27</v>
          </cell>
          <cell r="I821" t="str">
            <v>9999</v>
          </cell>
          <cell r="J821">
            <v>43</v>
          </cell>
          <cell r="K821">
            <v>10</v>
          </cell>
          <cell r="L821">
            <v>42</v>
          </cell>
          <cell r="M821">
            <v>7</v>
          </cell>
          <cell r="N821">
            <v>42</v>
          </cell>
          <cell r="O821">
            <v>5</v>
          </cell>
          <cell r="P821">
            <v>78</v>
          </cell>
          <cell r="Q821">
            <v>17</v>
          </cell>
          <cell r="R821">
            <v>0</v>
          </cell>
          <cell r="S821">
            <v>0</v>
          </cell>
          <cell r="T821">
            <v>0</v>
          </cell>
          <cell r="U821">
            <v>0</v>
          </cell>
          <cell r="V821">
            <v>205</v>
          </cell>
          <cell r="W821">
            <v>39</v>
          </cell>
        </row>
        <row r="822">
          <cell r="A822">
            <v>1897</v>
          </cell>
          <cell r="B822" t="str">
            <v>2007</v>
          </cell>
          <cell r="C822" t="str">
            <v>50</v>
          </cell>
          <cell r="D822" t="str">
            <v>2361</v>
          </cell>
          <cell r="E822" t="str">
            <v>AA</v>
          </cell>
          <cell r="F822" t="str">
            <v>1</v>
          </cell>
          <cell r="G822" t="str">
            <v>D</v>
          </cell>
          <cell r="H822" t="str">
            <v>C27</v>
          </cell>
          <cell r="I822" t="str">
            <v>9999</v>
          </cell>
          <cell r="J822">
            <v>0</v>
          </cell>
          <cell r="K822">
            <v>0</v>
          </cell>
          <cell r="L822">
            <v>223</v>
          </cell>
          <cell r="M822">
            <v>108</v>
          </cell>
          <cell r="N822">
            <v>216</v>
          </cell>
          <cell r="O822">
            <v>97</v>
          </cell>
          <cell r="P822">
            <v>233</v>
          </cell>
          <cell r="Q822">
            <v>118</v>
          </cell>
          <cell r="R822">
            <v>0</v>
          </cell>
          <cell r="S822">
            <v>0</v>
          </cell>
          <cell r="T822">
            <v>0</v>
          </cell>
          <cell r="U822">
            <v>0</v>
          </cell>
          <cell r="V822">
            <v>672</v>
          </cell>
          <cell r="W822">
            <v>323</v>
          </cell>
        </row>
        <row r="823">
          <cell r="A823">
            <v>1901</v>
          </cell>
          <cell r="B823" t="str">
            <v>2007</v>
          </cell>
          <cell r="C823" t="str">
            <v>51</v>
          </cell>
          <cell r="D823" t="str">
            <v>0224</v>
          </cell>
          <cell r="E823" t="str">
            <v>AA</v>
          </cell>
          <cell r="F823" t="str">
            <v>1</v>
          </cell>
          <cell r="G823" t="str">
            <v>D</v>
          </cell>
          <cell r="H823" t="str">
            <v>C27</v>
          </cell>
          <cell r="I823" t="str">
            <v>9999</v>
          </cell>
          <cell r="J823">
            <v>205</v>
          </cell>
          <cell r="K823">
            <v>93</v>
          </cell>
          <cell r="L823">
            <v>215</v>
          </cell>
          <cell r="M823">
            <v>90</v>
          </cell>
          <cell r="N823">
            <v>224</v>
          </cell>
          <cell r="O823">
            <v>79</v>
          </cell>
          <cell r="P823">
            <v>284</v>
          </cell>
          <cell r="Q823">
            <v>87</v>
          </cell>
          <cell r="R823">
            <v>0</v>
          </cell>
          <cell r="S823">
            <v>0</v>
          </cell>
          <cell r="T823">
            <v>0</v>
          </cell>
          <cell r="U823">
            <v>0</v>
          </cell>
          <cell r="V823">
            <v>928</v>
          </cell>
          <cell r="W823">
            <v>349</v>
          </cell>
        </row>
        <row r="824">
          <cell r="A824">
            <v>1905</v>
          </cell>
          <cell r="B824" t="str">
            <v>2007</v>
          </cell>
          <cell r="C824" t="str">
            <v>51</v>
          </cell>
          <cell r="D824" t="str">
            <v>0224</v>
          </cell>
          <cell r="E824" t="str">
            <v>AA</v>
          </cell>
          <cell r="F824" t="str">
            <v>2</v>
          </cell>
          <cell r="G824" t="str">
            <v>D</v>
          </cell>
          <cell r="H824" t="str">
            <v>C27</v>
          </cell>
          <cell r="I824" t="str">
            <v>9999</v>
          </cell>
          <cell r="J824">
            <v>22</v>
          </cell>
          <cell r="K824">
            <v>16</v>
          </cell>
          <cell r="L824">
            <v>24</v>
          </cell>
          <cell r="M824">
            <v>12</v>
          </cell>
          <cell r="N824">
            <v>19</v>
          </cell>
          <cell r="O824">
            <v>16</v>
          </cell>
          <cell r="P824">
            <v>41</v>
          </cell>
          <cell r="Q824">
            <v>24</v>
          </cell>
          <cell r="R824">
            <v>0</v>
          </cell>
          <cell r="S824">
            <v>0</v>
          </cell>
          <cell r="T824">
            <v>0</v>
          </cell>
          <cell r="U824">
            <v>0</v>
          </cell>
          <cell r="V824">
            <v>106</v>
          </cell>
          <cell r="W824">
            <v>68</v>
          </cell>
        </row>
        <row r="825">
          <cell r="A825">
            <v>1996</v>
          </cell>
          <cell r="B825" t="str">
            <v>2007</v>
          </cell>
          <cell r="C825" t="str">
            <v>52</v>
          </cell>
          <cell r="D825" t="str">
            <v>2469</v>
          </cell>
          <cell r="E825" t="str">
            <v>AA</v>
          </cell>
          <cell r="F825" t="str">
            <v>1</v>
          </cell>
          <cell r="G825" t="str">
            <v>D</v>
          </cell>
          <cell r="H825" t="str">
            <v>C27</v>
          </cell>
          <cell r="I825" t="str">
            <v>9999</v>
          </cell>
          <cell r="J825">
            <v>261</v>
          </cell>
          <cell r="K825">
            <v>121</v>
          </cell>
          <cell r="L825">
            <v>262</v>
          </cell>
          <cell r="M825">
            <v>147</v>
          </cell>
          <cell r="N825">
            <v>284</v>
          </cell>
          <cell r="O825">
            <v>100</v>
          </cell>
          <cell r="P825">
            <v>293</v>
          </cell>
          <cell r="Q825">
            <v>90</v>
          </cell>
          <cell r="R825">
            <v>0</v>
          </cell>
          <cell r="S825">
            <v>0</v>
          </cell>
          <cell r="T825">
            <v>0</v>
          </cell>
          <cell r="U825">
            <v>0</v>
          </cell>
          <cell r="V825">
            <v>1100</v>
          </cell>
          <cell r="W825">
            <v>458</v>
          </cell>
        </row>
        <row r="826">
          <cell r="A826">
            <v>2009</v>
          </cell>
          <cell r="B826" t="str">
            <v>2007</v>
          </cell>
          <cell r="C826" t="str">
            <v>52</v>
          </cell>
          <cell r="D826" t="str">
            <v>2474</v>
          </cell>
          <cell r="E826" t="str">
            <v>AA</v>
          </cell>
          <cell r="F826" t="str">
            <v>1</v>
          </cell>
          <cell r="G826" t="str">
            <v>D</v>
          </cell>
          <cell r="H826" t="str">
            <v>C27</v>
          </cell>
          <cell r="I826" t="str">
            <v>9999</v>
          </cell>
          <cell r="J826">
            <v>126</v>
          </cell>
          <cell r="K826">
            <v>108</v>
          </cell>
          <cell r="L826">
            <v>167</v>
          </cell>
          <cell r="M826">
            <v>136</v>
          </cell>
          <cell r="N826">
            <v>138</v>
          </cell>
          <cell r="O826">
            <v>127</v>
          </cell>
          <cell r="P826">
            <v>140</v>
          </cell>
          <cell r="Q826">
            <v>143</v>
          </cell>
          <cell r="R826">
            <v>0</v>
          </cell>
          <cell r="S826">
            <v>0</v>
          </cell>
          <cell r="T826">
            <v>0</v>
          </cell>
          <cell r="U826">
            <v>0</v>
          </cell>
          <cell r="V826">
            <v>571</v>
          </cell>
          <cell r="W826">
            <v>514</v>
          </cell>
        </row>
        <row r="827">
          <cell r="A827">
            <v>2012</v>
          </cell>
          <cell r="B827" t="str">
            <v>2007</v>
          </cell>
          <cell r="C827" t="str">
            <v>52</v>
          </cell>
          <cell r="D827" t="str">
            <v>2476</v>
          </cell>
          <cell r="E827" t="str">
            <v>AA</v>
          </cell>
          <cell r="F827" t="str">
            <v>1</v>
          </cell>
          <cell r="G827" t="str">
            <v>D</v>
          </cell>
          <cell r="H827" t="str">
            <v>C27</v>
          </cell>
          <cell r="I827" t="str">
            <v>9999</v>
          </cell>
          <cell r="J827">
            <v>232</v>
          </cell>
          <cell r="K827">
            <v>130</v>
          </cell>
          <cell r="L827">
            <v>242</v>
          </cell>
          <cell r="M827">
            <v>96</v>
          </cell>
          <cell r="N827">
            <v>241</v>
          </cell>
          <cell r="O827">
            <v>102</v>
          </cell>
          <cell r="P827">
            <v>199</v>
          </cell>
          <cell r="Q827">
            <v>70</v>
          </cell>
          <cell r="R827">
            <v>0</v>
          </cell>
          <cell r="S827">
            <v>0</v>
          </cell>
          <cell r="T827">
            <v>0</v>
          </cell>
          <cell r="U827">
            <v>0</v>
          </cell>
          <cell r="V827">
            <v>914</v>
          </cell>
          <cell r="W827">
            <v>398</v>
          </cell>
        </row>
        <row r="828">
          <cell r="A828">
            <v>2020</v>
          </cell>
          <cell r="B828" t="str">
            <v>2007</v>
          </cell>
          <cell r="C828" t="str">
            <v>52</v>
          </cell>
          <cell r="D828" t="str">
            <v>2476</v>
          </cell>
          <cell r="E828" t="str">
            <v>AA</v>
          </cell>
          <cell r="F828" t="str">
            <v>2</v>
          </cell>
          <cell r="G828" t="str">
            <v>D</v>
          </cell>
          <cell r="H828" t="str">
            <v>C27</v>
          </cell>
          <cell r="I828" t="str">
            <v>9999</v>
          </cell>
          <cell r="J828">
            <v>0</v>
          </cell>
          <cell r="K828">
            <v>0</v>
          </cell>
          <cell r="L828">
            <v>0</v>
          </cell>
          <cell r="M828">
            <v>0</v>
          </cell>
          <cell r="N828">
            <v>1</v>
          </cell>
          <cell r="O828">
            <v>1</v>
          </cell>
          <cell r="P828">
            <v>103</v>
          </cell>
          <cell r="Q828">
            <v>21</v>
          </cell>
          <cell r="R828">
            <v>0</v>
          </cell>
          <cell r="S828">
            <v>0</v>
          </cell>
          <cell r="T828">
            <v>0</v>
          </cell>
          <cell r="U828">
            <v>0</v>
          </cell>
          <cell r="V828">
            <v>104</v>
          </cell>
          <cell r="W828">
            <v>22</v>
          </cell>
        </row>
        <row r="829">
          <cell r="A829">
            <v>2027</v>
          </cell>
          <cell r="B829" t="str">
            <v>2007</v>
          </cell>
          <cell r="C829" t="str">
            <v>52</v>
          </cell>
          <cell r="D829" t="str">
            <v>2484</v>
          </cell>
          <cell r="E829" t="str">
            <v>AA</v>
          </cell>
          <cell r="F829" t="str">
            <v>1</v>
          </cell>
          <cell r="G829" t="str">
            <v>D</v>
          </cell>
          <cell r="H829" t="str">
            <v>C27</v>
          </cell>
          <cell r="I829" t="str">
            <v>9999</v>
          </cell>
          <cell r="J829">
            <v>163</v>
          </cell>
          <cell r="K829">
            <v>24</v>
          </cell>
          <cell r="L829">
            <v>179</v>
          </cell>
          <cell r="M829">
            <v>25</v>
          </cell>
          <cell r="N829">
            <v>116</v>
          </cell>
          <cell r="O829">
            <v>28</v>
          </cell>
          <cell r="P829">
            <v>175</v>
          </cell>
          <cell r="Q829">
            <v>30</v>
          </cell>
          <cell r="R829">
            <v>0</v>
          </cell>
          <cell r="S829">
            <v>0</v>
          </cell>
          <cell r="T829">
            <v>0</v>
          </cell>
          <cell r="U829">
            <v>0</v>
          </cell>
          <cell r="V829">
            <v>633</v>
          </cell>
          <cell r="W829">
            <v>107</v>
          </cell>
        </row>
        <row r="830">
          <cell r="A830">
            <v>2068</v>
          </cell>
          <cell r="B830" t="str">
            <v>2007</v>
          </cell>
          <cell r="C830" t="str">
            <v>53</v>
          </cell>
          <cell r="D830" t="str">
            <v>2541</v>
          </cell>
          <cell r="E830" t="str">
            <v>AA</v>
          </cell>
          <cell r="F830" t="str">
            <v>1</v>
          </cell>
          <cell r="G830" t="str">
            <v>D</v>
          </cell>
          <cell r="H830" t="str">
            <v>C27</v>
          </cell>
          <cell r="I830" t="str">
            <v>9999</v>
          </cell>
          <cell r="J830">
            <v>579</v>
          </cell>
          <cell r="K830">
            <v>208</v>
          </cell>
          <cell r="L830">
            <v>502</v>
          </cell>
          <cell r="M830">
            <v>194</v>
          </cell>
          <cell r="N830">
            <v>510</v>
          </cell>
          <cell r="O830">
            <v>191</v>
          </cell>
          <cell r="P830">
            <v>663</v>
          </cell>
          <cell r="Q830">
            <v>196</v>
          </cell>
          <cell r="R830">
            <v>0</v>
          </cell>
          <cell r="S830">
            <v>0</v>
          </cell>
          <cell r="T830">
            <v>0</v>
          </cell>
          <cell r="U830">
            <v>0</v>
          </cell>
          <cell r="V830">
            <v>2254</v>
          </cell>
          <cell r="W830">
            <v>789</v>
          </cell>
        </row>
        <row r="831">
          <cell r="A831">
            <v>2115</v>
          </cell>
          <cell r="B831" t="str">
            <v>2007</v>
          </cell>
          <cell r="C831" t="str">
            <v>53</v>
          </cell>
          <cell r="D831" t="str">
            <v>2553</v>
          </cell>
          <cell r="E831" t="str">
            <v>AA</v>
          </cell>
          <cell r="F831" t="str">
            <v>1</v>
          </cell>
          <cell r="G831" t="str">
            <v>D</v>
          </cell>
          <cell r="H831" t="str">
            <v>C27</v>
          </cell>
          <cell r="I831" t="str">
            <v>9999</v>
          </cell>
          <cell r="J831">
            <v>376</v>
          </cell>
          <cell r="K831">
            <v>151</v>
          </cell>
          <cell r="L831">
            <v>403</v>
          </cell>
          <cell r="M831">
            <v>177</v>
          </cell>
          <cell r="N831">
            <v>368</v>
          </cell>
          <cell r="O831">
            <v>146</v>
          </cell>
          <cell r="P831">
            <v>461</v>
          </cell>
          <cell r="Q831">
            <v>151</v>
          </cell>
          <cell r="R831">
            <v>0</v>
          </cell>
          <cell r="S831">
            <v>0</v>
          </cell>
          <cell r="T831">
            <v>0</v>
          </cell>
          <cell r="U831">
            <v>0</v>
          </cell>
          <cell r="V831">
            <v>1608</v>
          </cell>
          <cell r="W831">
            <v>625</v>
          </cell>
        </row>
        <row r="832">
          <cell r="A832">
            <v>2118</v>
          </cell>
          <cell r="B832" t="str">
            <v>2007</v>
          </cell>
          <cell r="C832" t="str">
            <v>53</v>
          </cell>
          <cell r="D832" t="str">
            <v>2553</v>
          </cell>
          <cell r="E832" t="str">
            <v>AA</v>
          </cell>
          <cell r="F832" t="str">
            <v>2</v>
          </cell>
          <cell r="G832" t="str">
            <v>D</v>
          </cell>
          <cell r="H832" t="str">
            <v>C27</v>
          </cell>
          <cell r="I832" t="str">
            <v>9999</v>
          </cell>
          <cell r="J832">
            <v>0</v>
          </cell>
          <cell r="K832">
            <v>0</v>
          </cell>
          <cell r="L832">
            <v>0</v>
          </cell>
          <cell r="M832">
            <v>0</v>
          </cell>
          <cell r="N832">
            <v>0</v>
          </cell>
          <cell r="O832">
            <v>0</v>
          </cell>
          <cell r="P832">
            <v>1</v>
          </cell>
          <cell r="Q832">
            <v>0</v>
          </cell>
          <cell r="R832">
            <v>0</v>
          </cell>
          <cell r="S832">
            <v>0</v>
          </cell>
          <cell r="T832">
            <v>0</v>
          </cell>
          <cell r="U832">
            <v>0</v>
          </cell>
          <cell r="V832">
            <v>1</v>
          </cell>
          <cell r="W832">
            <v>0</v>
          </cell>
        </row>
        <row r="833">
          <cell r="A833">
            <v>2145</v>
          </cell>
          <cell r="B833" t="str">
            <v>2007</v>
          </cell>
          <cell r="C833" t="str">
            <v>54</v>
          </cell>
          <cell r="D833" t="str">
            <v>2577</v>
          </cell>
          <cell r="E833" t="str">
            <v>AA</v>
          </cell>
          <cell r="F833" t="str">
            <v>1</v>
          </cell>
          <cell r="G833" t="str">
            <v>D</v>
          </cell>
          <cell r="H833" t="str">
            <v>C27</v>
          </cell>
          <cell r="I833" t="str">
            <v>9999</v>
          </cell>
          <cell r="J833">
            <v>340</v>
          </cell>
          <cell r="K833">
            <v>99</v>
          </cell>
          <cell r="L833">
            <v>296</v>
          </cell>
          <cell r="M833">
            <v>87</v>
          </cell>
          <cell r="N833">
            <v>307</v>
          </cell>
          <cell r="O833">
            <v>74</v>
          </cell>
          <cell r="P833">
            <v>382</v>
          </cell>
          <cell r="Q833">
            <v>72</v>
          </cell>
          <cell r="R833">
            <v>0</v>
          </cell>
          <cell r="S833">
            <v>0</v>
          </cell>
          <cell r="T833">
            <v>0</v>
          </cell>
          <cell r="U833">
            <v>0</v>
          </cell>
          <cell r="V833">
            <v>1325</v>
          </cell>
          <cell r="W833">
            <v>332</v>
          </cell>
        </row>
        <row r="834">
          <cell r="A834">
            <v>2149</v>
          </cell>
          <cell r="B834" t="str">
            <v>2007</v>
          </cell>
          <cell r="C834" t="str">
            <v>54</v>
          </cell>
          <cell r="D834" t="str">
            <v>2577</v>
          </cell>
          <cell r="E834" t="str">
            <v>AA</v>
          </cell>
          <cell r="F834" t="str">
            <v>2</v>
          </cell>
          <cell r="G834" t="str">
            <v>D</v>
          </cell>
          <cell r="H834" t="str">
            <v>C27</v>
          </cell>
          <cell r="I834" t="str">
            <v>9999</v>
          </cell>
          <cell r="J834">
            <v>81</v>
          </cell>
          <cell r="K834">
            <v>28</v>
          </cell>
          <cell r="L834">
            <v>73</v>
          </cell>
          <cell r="M834">
            <v>13</v>
          </cell>
          <cell r="N834">
            <v>114</v>
          </cell>
          <cell r="O834">
            <v>29</v>
          </cell>
          <cell r="P834">
            <v>163</v>
          </cell>
          <cell r="Q834">
            <v>25</v>
          </cell>
          <cell r="R834">
            <v>0</v>
          </cell>
          <cell r="S834">
            <v>0</v>
          </cell>
          <cell r="T834">
            <v>0</v>
          </cell>
          <cell r="U834">
            <v>0</v>
          </cell>
          <cell r="V834">
            <v>431</v>
          </cell>
          <cell r="W834">
            <v>95</v>
          </cell>
        </row>
        <row r="835">
          <cell r="A835">
            <v>2165</v>
          </cell>
          <cell r="B835" t="str">
            <v>2007</v>
          </cell>
          <cell r="C835" t="str">
            <v>55</v>
          </cell>
          <cell r="D835" t="str">
            <v>0304</v>
          </cell>
          <cell r="E835" t="str">
            <v>AA</v>
          </cell>
          <cell r="F835" t="str">
            <v>1</v>
          </cell>
          <cell r="G835" t="str">
            <v>D</v>
          </cell>
          <cell r="H835" t="str">
            <v>C27</v>
          </cell>
          <cell r="I835" t="str">
            <v>9999</v>
          </cell>
          <cell r="J835">
            <v>198</v>
          </cell>
          <cell r="K835">
            <v>75</v>
          </cell>
          <cell r="L835">
            <v>198</v>
          </cell>
          <cell r="M835">
            <v>73</v>
          </cell>
          <cell r="N835">
            <v>210</v>
          </cell>
          <cell r="O835">
            <v>78</v>
          </cell>
          <cell r="P835">
            <v>312</v>
          </cell>
          <cell r="Q835">
            <v>87</v>
          </cell>
          <cell r="R835">
            <v>0</v>
          </cell>
          <cell r="S835">
            <v>0</v>
          </cell>
          <cell r="T835">
            <v>0</v>
          </cell>
          <cell r="U835">
            <v>0</v>
          </cell>
          <cell r="V835">
            <v>918</v>
          </cell>
          <cell r="W835">
            <v>313</v>
          </cell>
        </row>
        <row r="836">
          <cell r="A836">
            <v>2174</v>
          </cell>
          <cell r="B836" t="str">
            <v>2007</v>
          </cell>
          <cell r="C836" t="str">
            <v>55</v>
          </cell>
          <cell r="D836" t="str">
            <v>0304</v>
          </cell>
          <cell r="E836" t="str">
            <v>AA</v>
          </cell>
          <cell r="F836" t="str">
            <v>2</v>
          </cell>
          <cell r="G836" t="str">
            <v>D</v>
          </cell>
          <cell r="H836" t="str">
            <v>C27</v>
          </cell>
          <cell r="I836" t="str">
            <v>9999</v>
          </cell>
          <cell r="J836">
            <v>0</v>
          </cell>
          <cell r="K836">
            <v>0</v>
          </cell>
          <cell r="L836">
            <v>0</v>
          </cell>
          <cell r="M836">
            <v>0</v>
          </cell>
          <cell r="N836">
            <v>12</v>
          </cell>
          <cell r="O836">
            <v>8</v>
          </cell>
          <cell r="P836">
            <v>31</v>
          </cell>
          <cell r="Q836">
            <v>9</v>
          </cell>
          <cell r="R836">
            <v>0</v>
          </cell>
          <cell r="S836">
            <v>0</v>
          </cell>
          <cell r="T836">
            <v>0</v>
          </cell>
          <cell r="U836">
            <v>0</v>
          </cell>
          <cell r="V836">
            <v>43</v>
          </cell>
          <cell r="W836">
            <v>17</v>
          </cell>
        </row>
        <row r="837">
          <cell r="A837">
            <v>2181</v>
          </cell>
          <cell r="B837" t="str">
            <v>2007</v>
          </cell>
          <cell r="C837" t="str">
            <v>55</v>
          </cell>
          <cell r="D837" t="str">
            <v>1263</v>
          </cell>
          <cell r="E837" t="str">
            <v>AA</v>
          </cell>
          <cell r="F837" t="str">
            <v>1</v>
          </cell>
          <cell r="G837" t="str">
            <v>D</v>
          </cell>
          <cell r="H837" t="str">
            <v>C27</v>
          </cell>
          <cell r="I837" t="str">
            <v>9999</v>
          </cell>
          <cell r="J837">
            <v>140</v>
          </cell>
          <cell r="K837">
            <v>111</v>
          </cell>
          <cell r="L837">
            <v>148</v>
          </cell>
          <cell r="M837">
            <v>115</v>
          </cell>
          <cell r="N837">
            <v>146</v>
          </cell>
          <cell r="O837">
            <v>102</v>
          </cell>
          <cell r="P837">
            <v>131</v>
          </cell>
          <cell r="Q837">
            <v>94</v>
          </cell>
          <cell r="R837">
            <v>0</v>
          </cell>
          <cell r="S837">
            <v>0</v>
          </cell>
          <cell r="T837">
            <v>0</v>
          </cell>
          <cell r="U837">
            <v>0</v>
          </cell>
          <cell r="V837">
            <v>565</v>
          </cell>
          <cell r="W837">
            <v>422</v>
          </cell>
        </row>
        <row r="838">
          <cell r="A838">
            <v>2189</v>
          </cell>
          <cell r="B838" t="str">
            <v>2007</v>
          </cell>
          <cell r="C838" t="str">
            <v>55</v>
          </cell>
          <cell r="D838" t="str">
            <v>2643</v>
          </cell>
          <cell r="E838" t="str">
            <v>AA</v>
          </cell>
          <cell r="F838" t="str">
            <v>1</v>
          </cell>
          <cell r="G838" t="str">
            <v>D</v>
          </cell>
          <cell r="H838" t="str">
            <v>C27</v>
          </cell>
          <cell r="I838" t="str">
            <v>9999</v>
          </cell>
          <cell r="J838">
            <v>270</v>
          </cell>
          <cell r="K838">
            <v>135</v>
          </cell>
          <cell r="L838">
            <v>230</v>
          </cell>
          <cell r="M838">
            <v>130</v>
          </cell>
          <cell r="N838">
            <v>327</v>
          </cell>
          <cell r="O838">
            <v>145</v>
          </cell>
          <cell r="P838">
            <v>333</v>
          </cell>
          <cell r="Q838">
            <v>141</v>
          </cell>
          <cell r="R838">
            <v>0</v>
          </cell>
          <cell r="S838">
            <v>0</v>
          </cell>
          <cell r="T838">
            <v>0</v>
          </cell>
          <cell r="U838">
            <v>0</v>
          </cell>
          <cell r="V838">
            <v>1160</v>
          </cell>
          <cell r="W838">
            <v>551</v>
          </cell>
        </row>
        <row r="839">
          <cell r="A839">
            <v>2199</v>
          </cell>
          <cell r="B839" t="str">
            <v>2007</v>
          </cell>
          <cell r="C839" t="str">
            <v>55</v>
          </cell>
          <cell r="D839" t="str">
            <v>2646</v>
          </cell>
          <cell r="E839" t="str">
            <v>AA</v>
          </cell>
          <cell r="F839" t="str">
            <v>1</v>
          </cell>
          <cell r="G839" t="str">
            <v>D</v>
          </cell>
          <cell r="H839" t="str">
            <v>C27</v>
          </cell>
          <cell r="I839" t="str">
            <v>9999</v>
          </cell>
          <cell r="J839">
            <v>246</v>
          </cell>
          <cell r="K839">
            <v>118</v>
          </cell>
          <cell r="L839">
            <v>234</v>
          </cell>
          <cell r="M839">
            <v>76</v>
          </cell>
          <cell r="N839">
            <v>198</v>
          </cell>
          <cell r="O839">
            <v>82</v>
          </cell>
          <cell r="P839">
            <v>184</v>
          </cell>
          <cell r="Q839">
            <v>64</v>
          </cell>
          <cell r="R839">
            <v>0</v>
          </cell>
          <cell r="S839">
            <v>0</v>
          </cell>
          <cell r="T839">
            <v>0</v>
          </cell>
          <cell r="U839">
            <v>0</v>
          </cell>
          <cell r="V839">
            <v>862</v>
          </cell>
          <cell r="W839">
            <v>340</v>
          </cell>
        </row>
        <row r="840">
          <cell r="A840">
            <v>2280</v>
          </cell>
          <cell r="B840" t="str">
            <v>2007</v>
          </cell>
          <cell r="C840" t="str">
            <v>57</v>
          </cell>
          <cell r="D840" t="str">
            <v>2001</v>
          </cell>
          <cell r="E840" t="str">
            <v>AA</v>
          </cell>
          <cell r="F840" t="str">
            <v>1</v>
          </cell>
          <cell r="G840" t="str">
            <v>D</v>
          </cell>
          <cell r="H840" t="str">
            <v>C27</v>
          </cell>
          <cell r="I840" t="str">
            <v>9999</v>
          </cell>
          <cell r="J840">
            <v>300</v>
          </cell>
          <cell r="K840">
            <v>61</v>
          </cell>
          <cell r="L840">
            <v>305</v>
          </cell>
          <cell r="M840">
            <v>49</v>
          </cell>
          <cell r="N840">
            <v>262</v>
          </cell>
          <cell r="O840">
            <v>49</v>
          </cell>
          <cell r="P840">
            <v>306</v>
          </cell>
          <cell r="Q840">
            <v>68</v>
          </cell>
          <cell r="R840">
            <v>0</v>
          </cell>
          <cell r="S840">
            <v>0</v>
          </cell>
          <cell r="T840">
            <v>0</v>
          </cell>
          <cell r="U840">
            <v>0</v>
          </cell>
          <cell r="V840">
            <v>1173</v>
          </cell>
          <cell r="W840">
            <v>227</v>
          </cell>
        </row>
        <row r="841">
          <cell r="A841">
            <v>2288</v>
          </cell>
          <cell r="B841" t="str">
            <v>2007</v>
          </cell>
          <cell r="C841" t="str">
            <v>57</v>
          </cell>
          <cell r="D841" t="str">
            <v>2006</v>
          </cell>
          <cell r="E841" t="str">
            <v>AA</v>
          </cell>
          <cell r="F841" t="str">
            <v>1</v>
          </cell>
          <cell r="G841" t="str">
            <v>D</v>
          </cell>
          <cell r="H841" t="str">
            <v>C27</v>
          </cell>
          <cell r="I841" t="str">
            <v>9999</v>
          </cell>
          <cell r="J841">
            <v>258</v>
          </cell>
          <cell r="K841">
            <v>129</v>
          </cell>
          <cell r="L841">
            <v>248</v>
          </cell>
          <cell r="M841">
            <v>105</v>
          </cell>
          <cell r="N841">
            <v>203</v>
          </cell>
          <cell r="O841">
            <v>118</v>
          </cell>
          <cell r="P841">
            <v>299</v>
          </cell>
          <cell r="Q841">
            <v>101</v>
          </cell>
          <cell r="R841">
            <v>0</v>
          </cell>
          <cell r="S841">
            <v>0</v>
          </cell>
          <cell r="T841">
            <v>0</v>
          </cell>
          <cell r="U841">
            <v>0</v>
          </cell>
          <cell r="V841">
            <v>1008</v>
          </cell>
          <cell r="W841">
            <v>453</v>
          </cell>
        </row>
        <row r="842">
          <cell r="A842">
            <v>2293</v>
          </cell>
          <cell r="B842" t="str">
            <v>2007</v>
          </cell>
          <cell r="C842" t="str">
            <v>57</v>
          </cell>
          <cell r="D842" t="str">
            <v>2006</v>
          </cell>
          <cell r="E842" t="str">
            <v>AA</v>
          </cell>
          <cell r="F842" t="str">
            <v>2</v>
          </cell>
          <cell r="G842" t="str">
            <v>D</v>
          </cell>
          <cell r="H842" t="str">
            <v>C27</v>
          </cell>
          <cell r="I842" t="str">
            <v>9999</v>
          </cell>
          <cell r="J842">
            <v>95</v>
          </cell>
          <cell r="K842">
            <v>22</v>
          </cell>
          <cell r="L842">
            <v>113</v>
          </cell>
          <cell r="M842">
            <v>26</v>
          </cell>
          <cell r="N842">
            <v>67</v>
          </cell>
          <cell r="O842">
            <v>30</v>
          </cell>
          <cell r="P842">
            <v>99</v>
          </cell>
          <cell r="Q842">
            <v>16</v>
          </cell>
          <cell r="R842">
            <v>0</v>
          </cell>
          <cell r="S842">
            <v>0</v>
          </cell>
          <cell r="T842">
            <v>0</v>
          </cell>
          <cell r="U842">
            <v>0</v>
          </cell>
          <cell r="V842">
            <v>374</v>
          </cell>
          <cell r="W842">
            <v>94</v>
          </cell>
        </row>
        <row r="843">
          <cell r="A843">
            <v>2309</v>
          </cell>
          <cell r="B843" t="str">
            <v>2007</v>
          </cell>
          <cell r="C843" t="str">
            <v>58</v>
          </cell>
          <cell r="D843" t="str">
            <v>2216</v>
          </cell>
          <cell r="E843" t="str">
            <v>AA</v>
          </cell>
          <cell r="F843" t="str">
            <v>1</v>
          </cell>
          <cell r="G843" t="str">
            <v>D</v>
          </cell>
          <cell r="H843" t="str">
            <v>C27</v>
          </cell>
          <cell r="I843" t="str">
            <v>9999</v>
          </cell>
          <cell r="J843">
            <v>549</v>
          </cell>
          <cell r="K843">
            <v>170</v>
          </cell>
          <cell r="L843">
            <v>596</v>
          </cell>
          <cell r="M843">
            <v>175</v>
          </cell>
          <cell r="N843">
            <v>450</v>
          </cell>
          <cell r="O843">
            <v>141</v>
          </cell>
          <cell r="P843">
            <v>519</v>
          </cell>
          <cell r="Q843">
            <v>145</v>
          </cell>
          <cell r="R843">
            <v>0</v>
          </cell>
          <cell r="S843">
            <v>0</v>
          </cell>
          <cell r="T843">
            <v>0</v>
          </cell>
          <cell r="U843">
            <v>0</v>
          </cell>
          <cell r="V843">
            <v>2114</v>
          </cell>
          <cell r="W843">
            <v>631</v>
          </cell>
        </row>
        <row r="844">
          <cell r="A844">
            <v>2339</v>
          </cell>
          <cell r="B844" t="str">
            <v>2007</v>
          </cell>
          <cell r="C844" t="str">
            <v>59</v>
          </cell>
          <cell r="D844" t="str">
            <v>2847</v>
          </cell>
          <cell r="E844" t="str">
            <v>AA</v>
          </cell>
          <cell r="F844" t="str">
            <v>1</v>
          </cell>
          <cell r="G844" t="str">
            <v>D</v>
          </cell>
          <cell r="H844" t="str">
            <v>C27</v>
          </cell>
          <cell r="I844" t="str">
            <v>9999</v>
          </cell>
          <cell r="J844">
            <v>408</v>
          </cell>
          <cell r="K844">
            <v>73</v>
          </cell>
          <cell r="L844">
            <v>395</v>
          </cell>
          <cell r="M844">
            <v>60</v>
          </cell>
          <cell r="N844">
            <v>339</v>
          </cell>
          <cell r="O844">
            <v>52</v>
          </cell>
          <cell r="P844">
            <v>402</v>
          </cell>
          <cell r="Q844">
            <v>76</v>
          </cell>
          <cell r="R844">
            <v>0</v>
          </cell>
          <cell r="S844">
            <v>0</v>
          </cell>
          <cell r="T844">
            <v>0</v>
          </cell>
          <cell r="U844">
            <v>0</v>
          </cell>
          <cell r="V844">
            <v>1544</v>
          </cell>
          <cell r="W844">
            <v>261</v>
          </cell>
        </row>
        <row r="845">
          <cell r="A845">
            <v>4</v>
          </cell>
          <cell r="B845" t="str">
            <v>2007</v>
          </cell>
          <cell r="C845" t="str">
            <v>01</v>
          </cell>
          <cell r="D845" t="str">
            <v>0112</v>
          </cell>
          <cell r="E845" t="str">
            <v>AA</v>
          </cell>
          <cell r="F845" t="str">
            <v>1</v>
          </cell>
          <cell r="G845" t="str">
            <v>D</v>
          </cell>
          <cell r="H845" t="str">
            <v>C28</v>
          </cell>
          <cell r="I845" t="str">
            <v>9999</v>
          </cell>
          <cell r="J845">
            <v>275</v>
          </cell>
          <cell r="K845">
            <v>197</v>
          </cell>
          <cell r="L845">
            <v>320</v>
          </cell>
          <cell r="M845">
            <v>223</v>
          </cell>
          <cell r="N845">
            <v>299</v>
          </cell>
          <cell r="O845">
            <v>188</v>
          </cell>
          <cell r="P845">
            <v>376</v>
          </cell>
          <cell r="Q845">
            <v>236</v>
          </cell>
          <cell r="R845">
            <v>0</v>
          </cell>
          <cell r="S845">
            <v>0</v>
          </cell>
          <cell r="T845">
            <v>0</v>
          </cell>
          <cell r="U845">
            <v>0</v>
          </cell>
          <cell r="V845">
            <v>1270</v>
          </cell>
          <cell r="W845">
            <v>844</v>
          </cell>
        </row>
        <row r="846">
          <cell r="A846">
            <v>5</v>
          </cell>
          <cell r="B846" t="str">
            <v>2007</v>
          </cell>
          <cell r="C846" t="str">
            <v>01</v>
          </cell>
          <cell r="D846" t="str">
            <v>0112</v>
          </cell>
          <cell r="E846" t="str">
            <v>AA</v>
          </cell>
          <cell r="F846" t="str">
            <v>2</v>
          </cell>
          <cell r="G846" t="str">
            <v>D</v>
          </cell>
          <cell r="H846" t="str">
            <v>C28</v>
          </cell>
          <cell r="I846" t="str">
            <v>9999</v>
          </cell>
          <cell r="J846">
            <v>34</v>
          </cell>
          <cell r="K846">
            <v>20</v>
          </cell>
          <cell r="L846">
            <v>37</v>
          </cell>
          <cell r="M846">
            <v>25</v>
          </cell>
          <cell r="N846">
            <v>28</v>
          </cell>
          <cell r="O846">
            <v>17</v>
          </cell>
          <cell r="P846">
            <v>46</v>
          </cell>
          <cell r="Q846">
            <v>32</v>
          </cell>
          <cell r="R846">
            <v>0</v>
          </cell>
          <cell r="S846">
            <v>0</v>
          </cell>
          <cell r="T846">
            <v>0</v>
          </cell>
          <cell r="U846">
            <v>0</v>
          </cell>
          <cell r="V846">
            <v>145</v>
          </cell>
          <cell r="W846">
            <v>94</v>
          </cell>
        </row>
        <row r="847">
          <cell r="A847">
            <v>17</v>
          </cell>
          <cell r="B847" t="str">
            <v>2007</v>
          </cell>
          <cell r="C847" t="str">
            <v>01</v>
          </cell>
          <cell r="D847" t="str">
            <v>2002</v>
          </cell>
          <cell r="E847" t="str">
            <v>AA</v>
          </cell>
          <cell r="F847" t="str">
            <v>1</v>
          </cell>
          <cell r="G847" t="str">
            <v>D</v>
          </cell>
          <cell r="H847" t="str">
            <v>C28</v>
          </cell>
          <cell r="I847" t="str">
            <v>9999</v>
          </cell>
          <cell r="J847">
            <v>125</v>
          </cell>
          <cell r="K847">
            <v>31</v>
          </cell>
          <cell r="L847">
            <v>157</v>
          </cell>
          <cell r="M847">
            <v>22</v>
          </cell>
          <cell r="N847">
            <v>136</v>
          </cell>
          <cell r="O847">
            <v>21</v>
          </cell>
          <cell r="P847">
            <v>212</v>
          </cell>
          <cell r="Q847">
            <v>35</v>
          </cell>
          <cell r="R847">
            <v>0</v>
          </cell>
          <cell r="S847">
            <v>0</v>
          </cell>
          <cell r="T847">
            <v>0</v>
          </cell>
          <cell r="U847">
            <v>0</v>
          </cell>
          <cell r="V847">
            <v>630</v>
          </cell>
          <cell r="W847">
            <v>109</v>
          </cell>
        </row>
        <row r="848">
          <cell r="A848">
            <v>19</v>
          </cell>
          <cell r="B848" t="str">
            <v>2007</v>
          </cell>
          <cell r="C848" t="str">
            <v>01</v>
          </cell>
          <cell r="D848" t="str">
            <v>2003</v>
          </cell>
          <cell r="E848" t="str">
            <v>AA</v>
          </cell>
          <cell r="F848" t="str">
            <v>1</v>
          </cell>
          <cell r="G848" t="str">
            <v>D</v>
          </cell>
          <cell r="H848" t="str">
            <v>C28</v>
          </cell>
          <cell r="I848" t="str">
            <v>9999</v>
          </cell>
          <cell r="J848">
            <v>144</v>
          </cell>
          <cell r="K848">
            <v>26</v>
          </cell>
          <cell r="L848">
            <v>98</v>
          </cell>
          <cell r="M848">
            <v>33</v>
          </cell>
          <cell r="N848">
            <v>143</v>
          </cell>
          <cell r="O848">
            <v>32</v>
          </cell>
          <cell r="P848">
            <v>119</v>
          </cell>
          <cell r="Q848">
            <v>35</v>
          </cell>
          <cell r="R848">
            <v>0</v>
          </cell>
          <cell r="S848">
            <v>0</v>
          </cell>
          <cell r="T848">
            <v>0</v>
          </cell>
          <cell r="U848">
            <v>0</v>
          </cell>
          <cell r="V848">
            <v>504</v>
          </cell>
          <cell r="W848">
            <v>126</v>
          </cell>
        </row>
        <row r="849">
          <cell r="A849">
            <v>268</v>
          </cell>
          <cell r="B849" t="str">
            <v>2007</v>
          </cell>
          <cell r="C849" t="str">
            <v>11</v>
          </cell>
          <cell r="D849" t="str">
            <v>2153</v>
          </cell>
          <cell r="E849" t="str">
            <v>AA</v>
          </cell>
          <cell r="F849" t="str">
            <v>1</v>
          </cell>
          <cell r="G849" t="str">
            <v>D</v>
          </cell>
          <cell r="H849" t="str">
            <v>C28</v>
          </cell>
          <cell r="I849" t="str">
            <v>9999</v>
          </cell>
          <cell r="J849">
            <v>424</v>
          </cell>
          <cell r="K849">
            <v>118</v>
          </cell>
          <cell r="L849">
            <v>352</v>
          </cell>
          <cell r="M849">
            <v>90</v>
          </cell>
          <cell r="N849">
            <v>312</v>
          </cell>
          <cell r="O849">
            <v>127</v>
          </cell>
          <cell r="P849">
            <v>380</v>
          </cell>
          <cell r="Q849">
            <v>136</v>
          </cell>
          <cell r="R849">
            <v>0</v>
          </cell>
          <cell r="S849">
            <v>0</v>
          </cell>
          <cell r="T849">
            <v>0</v>
          </cell>
          <cell r="U849">
            <v>0</v>
          </cell>
          <cell r="V849">
            <v>1468</v>
          </cell>
          <cell r="W849">
            <v>471</v>
          </cell>
        </row>
        <row r="850">
          <cell r="A850">
            <v>365</v>
          </cell>
          <cell r="B850" t="str">
            <v>2007</v>
          </cell>
          <cell r="C850" t="str">
            <v>12</v>
          </cell>
          <cell r="D850" t="str">
            <v>2175</v>
          </cell>
          <cell r="E850" t="str">
            <v>AA</v>
          </cell>
          <cell r="F850" t="str">
            <v>1</v>
          </cell>
          <cell r="G850" t="str">
            <v>D</v>
          </cell>
          <cell r="H850" t="str">
            <v>C28</v>
          </cell>
          <cell r="I850" t="str">
            <v>9999</v>
          </cell>
          <cell r="J850">
            <v>427</v>
          </cell>
          <cell r="K850">
            <v>54</v>
          </cell>
          <cell r="L850">
            <v>458</v>
          </cell>
          <cell r="M850">
            <v>62</v>
          </cell>
          <cell r="N850">
            <v>390</v>
          </cell>
          <cell r="O850">
            <v>67</v>
          </cell>
          <cell r="P850">
            <v>459</v>
          </cell>
          <cell r="Q850">
            <v>51</v>
          </cell>
          <cell r="R850">
            <v>0</v>
          </cell>
          <cell r="S850">
            <v>0</v>
          </cell>
          <cell r="T850">
            <v>0</v>
          </cell>
          <cell r="U850">
            <v>0</v>
          </cell>
          <cell r="V850">
            <v>1734</v>
          </cell>
          <cell r="W850">
            <v>234</v>
          </cell>
        </row>
        <row r="851">
          <cell r="A851">
            <v>418</v>
          </cell>
          <cell r="B851" t="str">
            <v>2007</v>
          </cell>
          <cell r="C851" t="str">
            <v>13</v>
          </cell>
          <cell r="D851" t="str">
            <v>0220</v>
          </cell>
          <cell r="E851" t="str">
            <v>AA</v>
          </cell>
          <cell r="F851" t="str">
            <v>1</v>
          </cell>
          <cell r="G851" t="str">
            <v>D</v>
          </cell>
          <cell r="H851" t="str">
            <v>C28</v>
          </cell>
          <cell r="I851" t="str">
            <v>9999</v>
          </cell>
          <cell r="J851">
            <v>233</v>
          </cell>
          <cell r="K851">
            <v>66</v>
          </cell>
          <cell r="L851">
            <v>270</v>
          </cell>
          <cell r="M851">
            <v>64</v>
          </cell>
          <cell r="N851">
            <v>245</v>
          </cell>
          <cell r="O851">
            <v>58</v>
          </cell>
          <cell r="P851">
            <v>288</v>
          </cell>
          <cell r="Q851">
            <v>85</v>
          </cell>
          <cell r="R851">
            <v>0</v>
          </cell>
          <cell r="S851">
            <v>0</v>
          </cell>
          <cell r="T851">
            <v>0</v>
          </cell>
          <cell r="U851">
            <v>0</v>
          </cell>
          <cell r="V851">
            <v>1036</v>
          </cell>
          <cell r="W851">
            <v>273</v>
          </cell>
        </row>
        <row r="852">
          <cell r="A852">
            <v>451</v>
          </cell>
          <cell r="B852" t="str">
            <v>2007</v>
          </cell>
          <cell r="C852" t="str">
            <v>13</v>
          </cell>
          <cell r="D852" t="str">
            <v>2221</v>
          </cell>
          <cell r="E852" t="str">
            <v>AA</v>
          </cell>
          <cell r="F852" t="str">
            <v>1</v>
          </cell>
          <cell r="G852" t="str">
            <v>D</v>
          </cell>
          <cell r="H852" t="str">
            <v>C28</v>
          </cell>
          <cell r="I852" t="str">
            <v>9999</v>
          </cell>
          <cell r="J852">
            <v>557</v>
          </cell>
          <cell r="K852">
            <v>219</v>
          </cell>
          <cell r="L852">
            <v>607</v>
          </cell>
          <cell r="M852">
            <v>234</v>
          </cell>
          <cell r="N852">
            <v>0</v>
          </cell>
          <cell r="O852">
            <v>0</v>
          </cell>
          <cell r="P852">
            <v>0</v>
          </cell>
          <cell r="Q852">
            <v>0</v>
          </cell>
          <cell r="R852">
            <v>0</v>
          </cell>
          <cell r="S852">
            <v>0</v>
          </cell>
          <cell r="T852">
            <v>0</v>
          </cell>
          <cell r="U852">
            <v>0</v>
          </cell>
          <cell r="V852">
            <v>1164</v>
          </cell>
          <cell r="W852">
            <v>453</v>
          </cell>
        </row>
        <row r="853">
          <cell r="A853">
            <v>458</v>
          </cell>
          <cell r="B853" t="str">
            <v>2007</v>
          </cell>
          <cell r="C853" t="str">
            <v>13</v>
          </cell>
          <cell r="D853" t="str">
            <v>2223</v>
          </cell>
          <cell r="E853" t="str">
            <v>AA</v>
          </cell>
          <cell r="F853" t="str">
            <v>1</v>
          </cell>
          <cell r="G853" t="str">
            <v>D</v>
          </cell>
          <cell r="H853" t="str">
            <v>C28</v>
          </cell>
          <cell r="I853" t="str">
            <v>9999</v>
          </cell>
          <cell r="J853">
            <v>957</v>
          </cell>
          <cell r="K853">
            <v>430</v>
          </cell>
          <cell r="L853">
            <v>782</v>
          </cell>
          <cell r="M853">
            <v>355</v>
          </cell>
          <cell r="N853">
            <v>807</v>
          </cell>
          <cell r="O853">
            <v>397</v>
          </cell>
          <cell r="P853">
            <v>1038</v>
          </cell>
          <cell r="Q853">
            <v>425</v>
          </cell>
          <cell r="V853">
            <v>3584</v>
          </cell>
          <cell r="W853">
            <v>1607</v>
          </cell>
        </row>
        <row r="854">
          <cell r="A854">
            <v>712</v>
          </cell>
          <cell r="B854" t="str">
            <v>2007</v>
          </cell>
          <cell r="C854" t="str">
            <v>19</v>
          </cell>
          <cell r="D854" t="str">
            <v>2404</v>
          </cell>
          <cell r="E854" t="str">
            <v>AA</v>
          </cell>
          <cell r="F854" t="str">
            <v>1</v>
          </cell>
          <cell r="G854" t="str">
            <v>D</v>
          </cell>
          <cell r="H854" t="str">
            <v>C28</v>
          </cell>
          <cell r="I854" t="str">
            <v>9999</v>
          </cell>
          <cell r="J854">
            <v>0</v>
          </cell>
          <cell r="K854">
            <v>0</v>
          </cell>
          <cell r="L854">
            <v>190</v>
          </cell>
          <cell r="M854">
            <v>52</v>
          </cell>
          <cell r="N854">
            <v>183</v>
          </cell>
          <cell r="O854">
            <v>59</v>
          </cell>
          <cell r="P854">
            <v>183</v>
          </cell>
          <cell r="Q854">
            <v>49</v>
          </cell>
          <cell r="R854">
            <v>0</v>
          </cell>
          <cell r="S854">
            <v>0</v>
          </cell>
          <cell r="T854">
            <v>0</v>
          </cell>
          <cell r="U854">
            <v>0</v>
          </cell>
          <cell r="V854">
            <v>556</v>
          </cell>
          <cell r="W854">
            <v>160</v>
          </cell>
        </row>
        <row r="855">
          <cell r="A855">
            <v>806</v>
          </cell>
          <cell r="B855" t="str">
            <v>2007</v>
          </cell>
          <cell r="C855" t="str">
            <v>23</v>
          </cell>
          <cell r="D855" t="str">
            <v>2464</v>
          </cell>
          <cell r="E855" t="str">
            <v>AA</v>
          </cell>
          <cell r="F855" t="str">
            <v>1</v>
          </cell>
          <cell r="G855" t="str">
            <v>D</v>
          </cell>
          <cell r="H855" t="str">
            <v>C28</v>
          </cell>
          <cell r="I855" t="str">
            <v>9999</v>
          </cell>
          <cell r="J855">
            <v>315</v>
          </cell>
          <cell r="K855">
            <v>104</v>
          </cell>
          <cell r="L855">
            <v>345</v>
          </cell>
          <cell r="M855">
            <v>82</v>
          </cell>
          <cell r="N855">
            <v>285</v>
          </cell>
          <cell r="O855">
            <v>79</v>
          </cell>
          <cell r="P855">
            <v>362</v>
          </cell>
          <cell r="Q855">
            <v>70</v>
          </cell>
          <cell r="V855">
            <v>1307</v>
          </cell>
          <cell r="W855">
            <v>335</v>
          </cell>
        </row>
        <row r="856">
          <cell r="A856">
            <v>940</v>
          </cell>
          <cell r="B856" t="str">
            <v>2007</v>
          </cell>
          <cell r="C856" t="str">
            <v>26</v>
          </cell>
          <cell r="D856" t="str">
            <v>2547</v>
          </cell>
          <cell r="E856" t="str">
            <v>AA</v>
          </cell>
          <cell r="F856" t="str">
            <v>1</v>
          </cell>
          <cell r="G856" t="str">
            <v>D</v>
          </cell>
          <cell r="H856" t="str">
            <v>C28</v>
          </cell>
          <cell r="I856" t="str">
            <v>9999</v>
          </cell>
          <cell r="J856">
            <v>460</v>
          </cell>
          <cell r="K856">
            <v>272</v>
          </cell>
          <cell r="L856">
            <v>485</v>
          </cell>
          <cell r="M856">
            <v>274</v>
          </cell>
          <cell r="N856">
            <v>0</v>
          </cell>
          <cell r="O856">
            <v>0</v>
          </cell>
          <cell r="P856">
            <v>0</v>
          </cell>
          <cell r="Q856">
            <v>0</v>
          </cell>
          <cell r="R856">
            <v>0</v>
          </cell>
          <cell r="S856">
            <v>0</v>
          </cell>
          <cell r="T856">
            <v>0</v>
          </cell>
          <cell r="U856">
            <v>0</v>
          </cell>
          <cell r="V856">
            <v>945</v>
          </cell>
          <cell r="W856">
            <v>546</v>
          </cell>
        </row>
        <row r="857">
          <cell r="A857">
            <v>1040</v>
          </cell>
          <cell r="B857" t="str">
            <v>2007</v>
          </cell>
          <cell r="C857" t="str">
            <v>27</v>
          </cell>
          <cell r="D857" t="str">
            <v>2614</v>
          </cell>
          <cell r="E857" t="str">
            <v>AA</v>
          </cell>
          <cell r="F857" t="str">
            <v>1</v>
          </cell>
          <cell r="G857" t="str">
            <v>D</v>
          </cell>
          <cell r="H857" t="str">
            <v>C28</v>
          </cell>
          <cell r="I857" t="str">
            <v>9999</v>
          </cell>
          <cell r="J857">
            <v>473</v>
          </cell>
          <cell r="K857">
            <v>296</v>
          </cell>
          <cell r="L857">
            <v>467</v>
          </cell>
          <cell r="M857">
            <v>363</v>
          </cell>
          <cell r="N857">
            <v>481</v>
          </cell>
          <cell r="O857">
            <v>319</v>
          </cell>
          <cell r="P857">
            <v>661</v>
          </cell>
          <cell r="Q857">
            <v>332</v>
          </cell>
          <cell r="R857">
            <v>0</v>
          </cell>
          <cell r="S857">
            <v>0</v>
          </cell>
          <cell r="T857">
            <v>0</v>
          </cell>
          <cell r="U857">
            <v>0</v>
          </cell>
          <cell r="V857">
            <v>2082</v>
          </cell>
          <cell r="W857">
            <v>1310</v>
          </cell>
        </row>
        <row r="858">
          <cell r="A858">
            <v>1051</v>
          </cell>
          <cell r="B858" t="str">
            <v>2007</v>
          </cell>
          <cell r="C858" t="str">
            <v>27</v>
          </cell>
          <cell r="D858" t="str">
            <v>2614</v>
          </cell>
          <cell r="E858" t="str">
            <v>AA</v>
          </cell>
          <cell r="F858" t="str">
            <v>2</v>
          </cell>
          <cell r="G858" t="str">
            <v>D</v>
          </cell>
          <cell r="H858" t="str">
            <v>C28</v>
          </cell>
          <cell r="I858" t="str">
            <v>9999</v>
          </cell>
          <cell r="J858">
            <v>0</v>
          </cell>
          <cell r="K858">
            <v>0</v>
          </cell>
          <cell r="L858">
            <v>0</v>
          </cell>
          <cell r="M858">
            <v>0</v>
          </cell>
          <cell r="N858">
            <v>0</v>
          </cell>
          <cell r="O858">
            <v>0</v>
          </cell>
          <cell r="P858">
            <v>20</v>
          </cell>
          <cell r="Q858">
            <v>1</v>
          </cell>
          <cell r="R858">
            <v>0</v>
          </cell>
          <cell r="S858">
            <v>0</v>
          </cell>
          <cell r="T858">
            <v>0</v>
          </cell>
          <cell r="U858">
            <v>0</v>
          </cell>
          <cell r="V858">
            <v>20</v>
          </cell>
          <cell r="W858">
            <v>1</v>
          </cell>
        </row>
        <row r="859">
          <cell r="A859">
            <v>1118</v>
          </cell>
          <cell r="B859" t="str">
            <v>2007</v>
          </cell>
          <cell r="C859" t="str">
            <v>28</v>
          </cell>
          <cell r="D859" t="str">
            <v>2669</v>
          </cell>
          <cell r="E859" t="str">
            <v>AA</v>
          </cell>
          <cell r="F859" t="str">
            <v>1</v>
          </cell>
          <cell r="G859" t="str">
            <v>D</v>
          </cell>
          <cell r="H859" t="str">
            <v>C28</v>
          </cell>
          <cell r="I859" t="str">
            <v>9999</v>
          </cell>
          <cell r="J859">
            <v>456</v>
          </cell>
          <cell r="K859">
            <v>250</v>
          </cell>
          <cell r="L859">
            <v>435</v>
          </cell>
          <cell r="M859">
            <v>254</v>
          </cell>
          <cell r="N859">
            <v>485</v>
          </cell>
          <cell r="O859">
            <v>234</v>
          </cell>
          <cell r="P859">
            <v>521</v>
          </cell>
          <cell r="Q859">
            <v>249</v>
          </cell>
          <cell r="R859">
            <v>0</v>
          </cell>
          <cell r="S859">
            <v>0</v>
          </cell>
          <cell r="T859">
            <v>0</v>
          </cell>
          <cell r="U859">
            <v>0</v>
          </cell>
          <cell r="V859">
            <v>1897</v>
          </cell>
          <cell r="W859">
            <v>987</v>
          </cell>
        </row>
        <row r="860">
          <cell r="A860">
            <v>1165</v>
          </cell>
          <cell r="B860" t="str">
            <v>2007</v>
          </cell>
          <cell r="C860" t="str">
            <v>29</v>
          </cell>
          <cell r="D860" t="str">
            <v>1266</v>
          </cell>
          <cell r="E860" t="str">
            <v>AA</v>
          </cell>
          <cell r="F860" t="str">
            <v>2</v>
          </cell>
          <cell r="G860" t="str">
            <v>D</v>
          </cell>
          <cell r="H860" t="str">
            <v>C28</v>
          </cell>
          <cell r="I860" t="str">
            <v>9999</v>
          </cell>
          <cell r="P860">
            <v>1</v>
          </cell>
          <cell r="V860">
            <v>1</v>
          </cell>
        </row>
        <row r="861">
          <cell r="A861">
            <v>1245</v>
          </cell>
          <cell r="B861" t="str">
            <v>2007</v>
          </cell>
          <cell r="C861" t="str">
            <v>33</v>
          </cell>
          <cell r="D861" t="str">
            <v>2726</v>
          </cell>
          <cell r="E861" t="str">
            <v>AA</v>
          </cell>
          <cell r="F861" t="str">
            <v>1</v>
          </cell>
          <cell r="G861" t="str">
            <v>D</v>
          </cell>
          <cell r="H861" t="str">
            <v>C28</v>
          </cell>
          <cell r="I861" t="str">
            <v>9999</v>
          </cell>
          <cell r="J861">
            <v>167</v>
          </cell>
          <cell r="K861">
            <v>32</v>
          </cell>
          <cell r="L861">
            <v>198</v>
          </cell>
          <cell r="M861">
            <v>29</v>
          </cell>
          <cell r="N861">
            <v>174</v>
          </cell>
          <cell r="O861">
            <v>69</v>
          </cell>
          <cell r="P861">
            <v>258</v>
          </cell>
          <cell r="Q861">
            <v>79</v>
          </cell>
          <cell r="R861">
            <v>0</v>
          </cell>
          <cell r="S861">
            <v>0</v>
          </cell>
          <cell r="T861">
            <v>0</v>
          </cell>
          <cell r="U861">
            <v>0</v>
          </cell>
          <cell r="V861">
            <v>797</v>
          </cell>
          <cell r="W861">
            <v>209</v>
          </cell>
        </row>
        <row r="862">
          <cell r="A862">
            <v>1436</v>
          </cell>
          <cell r="B862" t="str">
            <v>2007</v>
          </cell>
          <cell r="C862" t="str">
            <v>40</v>
          </cell>
          <cell r="D862" t="str">
            <v>2848</v>
          </cell>
          <cell r="E862" t="str">
            <v>AA</v>
          </cell>
          <cell r="F862" t="str">
            <v>1</v>
          </cell>
          <cell r="G862" t="str">
            <v>D</v>
          </cell>
          <cell r="H862" t="str">
            <v>C28</v>
          </cell>
          <cell r="I862" t="str">
            <v>9999</v>
          </cell>
          <cell r="J862">
            <v>251</v>
          </cell>
          <cell r="K862">
            <v>82</v>
          </cell>
          <cell r="L862">
            <v>282</v>
          </cell>
          <cell r="M862">
            <v>76</v>
          </cell>
          <cell r="N862">
            <v>237</v>
          </cell>
          <cell r="O862">
            <v>67</v>
          </cell>
          <cell r="P862">
            <v>243</v>
          </cell>
          <cell r="Q862">
            <v>106</v>
          </cell>
          <cell r="R862">
            <v>0</v>
          </cell>
          <cell r="S862">
            <v>0</v>
          </cell>
          <cell r="T862">
            <v>0</v>
          </cell>
          <cell r="U862">
            <v>0</v>
          </cell>
          <cell r="V862">
            <v>1013</v>
          </cell>
          <cell r="W862">
            <v>331</v>
          </cell>
        </row>
        <row r="863">
          <cell r="A863">
            <v>1510</v>
          </cell>
          <cell r="B863" t="str">
            <v>2007</v>
          </cell>
          <cell r="C863" t="str">
            <v>43</v>
          </cell>
          <cell r="D863" t="str">
            <v>2904</v>
          </cell>
          <cell r="E863" t="str">
            <v>AA</v>
          </cell>
          <cell r="F863" t="str">
            <v>1</v>
          </cell>
          <cell r="G863" t="str">
            <v>D</v>
          </cell>
          <cell r="H863" t="str">
            <v>C28</v>
          </cell>
          <cell r="I863" t="str">
            <v>9999</v>
          </cell>
          <cell r="J863">
            <v>364</v>
          </cell>
          <cell r="K863">
            <v>224</v>
          </cell>
          <cell r="L863">
            <v>353</v>
          </cell>
          <cell r="M863">
            <v>226</v>
          </cell>
          <cell r="N863">
            <v>354</v>
          </cell>
          <cell r="O863">
            <v>195</v>
          </cell>
          <cell r="P863">
            <v>454</v>
          </cell>
          <cell r="Q863">
            <v>124</v>
          </cell>
          <cell r="R863">
            <v>0</v>
          </cell>
          <cell r="S863">
            <v>0</v>
          </cell>
          <cell r="T863">
            <v>0</v>
          </cell>
          <cell r="U863">
            <v>0</v>
          </cell>
          <cell r="V863">
            <v>1525</v>
          </cell>
          <cell r="W863">
            <v>769</v>
          </cell>
        </row>
        <row r="864">
          <cell r="A864">
            <v>1512</v>
          </cell>
          <cell r="B864" t="str">
            <v>2007</v>
          </cell>
          <cell r="C864" t="str">
            <v>43</v>
          </cell>
          <cell r="D864" t="str">
            <v>2904</v>
          </cell>
          <cell r="E864" t="str">
            <v>AA</v>
          </cell>
          <cell r="F864" t="str">
            <v>2</v>
          </cell>
          <cell r="G864" t="str">
            <v>D</v>
          </cell>
          <cell r="H864" t="str">
            <v>C28</v>
          </cell>
          <cell r="I864" t="str">
            <v>9999</v>
          </cell>
          <cell r="J864">
            <v>2</v>
          </cell>
          <cell r="K864">
            <v>0</v>
          </cell>
          <cell r="L864">
            <v>40</v>
          </cell>
          <cell r="M864">
            <v>10</v>
          </cell>
          <cell r="N864">
            <v>48</v>
          </cell>
          <cell r="O864">
            <v>15</v>
          </cell>
          <cell r="P864">
            <v>93</v>
          </cell>
          <cell r="Q864">
            <v>6</v>
          </cell>
          <cell r="R864">
            <v>0</v>
          </cell>
          <cell r="S864">
            <v>0</v>
          </cell>
          <cell r="T864">
            <v>0</v>
          </cell>
          <cell r="U864">
            <v>0</v>
          </cell>
          <cell r="V864">
            <v>183</v>
          </cell>
          <cell r="W864">
            <v>31</v>
          </cell>
        </row>
        <row r="865">
          <cell r="A865">
            <v>1679</v>
          </cell>
          <cell r="B865" t="str">
            <v>2007</v>
          </cell>
          <cell r="C865" t="str">
            <v>50</v>
          </cell>
          <cell r="D865" t="str">
            <v>2197</v>
          </cell>
          <cell r="E865" t="str">
            <v>AA</v>
          </cell>
          <cell r="F865" t="str">
            <v>1</v>
          </cell>
          <cell r="G865" t="str">
            <v>D</v>
          </cell>
          <cell r="H865" t="str">
            <v>C28</v>
          </cell>
          <cell r="I865" t="str">
            <v>9999</v>
          </cell>
          <cell r="J865">
            <v>0</v>
          </cell>
          <cell r="K865">
            <v>0</v>
          </cell>
          <cell r="L865">
            <v>0</v>
          </cell>
          <cell r="M865">
            <v>0</v>
          </cell>
          <cell r="N865">
            <v>763</v>
          </cell>
          <cell r="O865">
            <v>231</v>
          </cell>
          <cell r="P865">
            <v>884</v>
          </cell>
          <cell r="Q865">
            <v>234</v>
          </cell>
          <cell r="R865">
            <v>0</v>
          </cell>
          <cell r="S865">
            <v>0</v>
          </cell>
          <cell r="T865">
            <v>0</v>
          </cell>
          <cell r="U865">
            <v>0</v>
          </cell>
          <cell r="V865">
            <v>1647</v>
          </cell>
          <cell r="W865">
            <v>465</v>
          </cell>
        </row>
        <row r="866">
          <cell r="A866">
            <v>1741</v>
          </cell>
          <cell r="B866" t="str">
            <v>2007</v>
          </cell>
          <cell r="C866" t="str">
            <v>50</v>
          </cell>
          <cell r="D866" t="str">
            <v>2216</v>
          </cell>
          <cell r="E866" t="str">
            <v>AA</v>
          </cell>
          <cell r="F866" t="str">
            <v>2</v>
          </cell>
          <cell r="G866" t="str">
            <v>D</v>
          </cell>
          <cell r="H866" t="str">
            <v>C28</v>
          </cell>
          <cell r="I866" t="str">
            <v>9999</v>
          </cell>
          <cell r="J866">
            <v>142</v>
          </cell>
          <cell r="K866">
            <v>26</v>
          </cell>
          <cell r="L866">
            <v>113</v>
          </cell>
          <cell r="M866">
            <v>34</v>
          </cell>
          <cell r="N866">
            <v>138</v>
          </cell>
          <cell r="O866">
            <v>27</v>
          </cell>
          <cell r="P866">
            <v>164</v>
          </cell>
          <cell r="Q866">
            <v>31</v>
          </cell>
          <cell r="R866">
            <v>0</v>
          </cell>
          <cell r="S866">
            <v>0</v>
          </cell>
          <cell r="T866">
            <v>0</v>
          </cell>
          <cell r="U866">
            <v>0</v>
          </cell>
          <cell r="V866">
            <v>557</v>
          </cell>
          <cell r="W866">
            <v>118</v>
          </cell>
        </row>
        <row r="867">
          <cell r="A867">
            <v>1754</v>
          </cell>
          <cell r="B867" t="str">
            <v>2007</v>
          </cell>
          <cell r="C867" t="str">
            <v>50</v>
          </cell>
          <cell r="D867" t="str">
            <v>2220</v>
          </cell>
          <cell r="E867" t="str">
            <v>AA</v>
          </cell>
          <cell r="F867" t="str">
            <v>1</v>
          </cell>
          <cell r="G867" t="str">
            <v>D</v>
          </cell>
          <cell r="H867" t="str">
            <v>C28</v>
          </cell>
          <cell r="I867" t="str">
            <v>9999</v>
          </cell>
          <cell r="J867">
            <v>190</v>
          </cell>
          <cell r="K867">
            <v>73</v>
          </cell>
          <cell r="L867">
            <v>218</v>
          </cell>
          <cell r="M867">
            <v>54</v>
          </cell>
          <cell r="N867">
            <v>211</v>
          </cell>
          <cell r="O867">
            <v>68</v>
          </cell>
          <cell r="P867">
            <v>267</v>
          </cell>
          <cell r="Q867">
            <v>87</v>
          </cell>
          <cell r="R867">
            <v>0</v>
          </cell>
          <cell r="S867">
            <v>0</v>
          </cell>
          <cell r="T867">
            <v>0</v>
          </cell>
          <cell r="U867">
            <v>0</v>
          </cell>
          <cell r="V867">
            <v>886</v>
          </cell>
          <cell r="W867">
            <v>282</v>
          </cell>
        </row>
        <row r="868">
          <cell r="A868">
            <v>1757</v>
          </cell>
          <cell r="B868" t="str">
            <v>2007</v>
          </cell>
          <cell r="C868" t="str">
            <v>50</v>
          </cell>
          <cell r="D868" t="str">
            <v>2221</v>
          </cell>
          <cell r="E868" t="str">
            <v>AA</v>
          </cell>
          <cell r="F868" t="str">
            <v>1</v>
          </cell>
          <cell r="G868" t="str">
            <v>D</v>
          </cell>
          <cell r="H868" t="str">
            <v>C28</v>
          </cell>
          <cell r="I868" t="str">
            <v>9999</v>
          </cell>
          <cell r="J868">
            <v>0</v>
          </cell>
          <cell r="K868">
            <v>0</v>
          </cell>
          <cell r="L868">
            <v>0</v>
          </cell>
          <cell r="M868">
            <v>0</v>
          </cell>
          <cell r="N868">
            <v>513</v>
          </cell>
          <cell r="O868">
            <v>179</v>
          </cell>
          <cell r="P868">
            <v>447</v>
          </cell>
          <cell r="Q868">
            <v>187</v>
          </cell>
          <cell r="R868">
            <v>0</v>
          </cell>
          <cell r="S868">
            <v>0</v>
          </cell>
          <cell r="T868">
            <v>0</v>
          </cell>
          <cell r="U868">
            <v>0</v>
          </cell>
          <cell r="V868">
            <v>960</v>
          </cell>
          <cell r="W868">
            <v>366</v>
          </cell>
        </row>
        <row r="869">
          <cell r="A869">
            <v>1798</v>
          </cell>
          <cell r="B869" t="str">
            <v>2007</v>
          </cell>
          <cell r="C869" t="str">
            <v>50</v>
          </cell>
          <cell r="D869" t="str">
            <v>2240</v>
          </cell>
          <cell r="E869" t="str">
            <v>AA</v>
          </cell>
          <cell r="F869" t="str">
            <v>1</v>
          </cell>
          <cell r="G869" t="str">
            <v>D</v>
          </cell>
          <cell r="H869" t="str">
            <v>C28</v>
          </cell>
          <cell r="I869" t="str">
            <v>9999</v>
          </cell>
          <cell r="J869">
            <v>921</v>
          </cell>
          <cell r="K869">
            <v>451</v>
          </cell>
          <cell r="L869">
            <v>944</v>
          </cell>
          <cell r="M869">
            <v>414</v>
          </cell>
          <cell r="N869">
            <v>902</v>
          </cell>
          <cell r="O869">
            <v>372</v>
          </cell>
          <cell r="P869">
            <v>1120</v>
          </cell>
          <cell r="Q869">
            <v>397</v>
          </cell>
          <cell r="R869">
            <v>0</v>
          </cell>
          <cell r="S869">
            <v>0</v>
          </cell>
          <cell r="T869">
            <v>0</v>
          </cell>
          <cell r="U869">
            <v>0</v>
          </cell>
          <cell r="V869">
            <v>3887</v>
          </cell>
          <cell r="W869">
            <v>1634</v>
          </cell>
        </row>
        <row r="870">
          <cell r="A870">
            <v>1841</v>
          </cell>
          <cell r="B870" t="str">
            <v>2007</v>
          </cell>
          <cell r="C870" t="str">
            <v>50</v>
          </cell>
          <cell r="D870" t="str">
            <v>2254</v>
          </cell>
          <cell r="E870" t="str">
            <v>AA</v>
          </cell>
          <cell r="F870" t="str">
            <v>1</v>
          </cell>
          <cell r="G870" t="str">
            <v>D</v>
          </cell>
          <cell r="H870" t="str">
            <v>C28</v>
          </cell>
          <cell r="I870" t="str">
            <v>9999</v>
          </cell>
          <cell r="J870">
            <v>803</v>
          </cell>
          <cell r="K870">
            <v>277</v>
          </cell>
          <cell r="L870">
            <v>831</v>
          </cell>
          <cell r="M870">
            <v>305</v>
          </cell>
          <cell r="N870">
            <v>775</v>
          </cell>
          <cell r="O870">
            <v>307</v>
          </cell>
          <cell r="P870">
            <v>724</v>
          </cell>
          <cell r="Q870">
            <v>289</v>
          </cell>
          <cell r="R870">
            <v>0</v>
          </cell>
          <cell r="S870">
            <v>0</v>
          </cell>
          <cell r="T870">
            <v>0</v>
          </cell>
          <cell r="U870">
            <v>0</v>
          </cell>
          <cell r="V870">
            <v>3133</v>
          </cell>
          <cell r="W870">
            <v>1178</v>
          </cell>
        </row>
        <row r="871">
          <cell r="A871">
            <v>1846</v>
          </cell>
          <cell r="B871" t="str">
            <v>2007</v>
          </cell>
          <cell r="C871" t="str">
            <v>50</v>
          </cell>
          <cell r="D871" t="str">
            <v>2254</v>
          </cell>
          <cell r="E871" t="str">
            <v>AA</v>
          </cell>
          <cell r="F871" t="str">
            <v>2</v>
          </cell>
          <cell r="G871" t="str">
            <v>D</v>
          </cell>
          <cell r="H871" t="str">
            <v>C28</v>
          </cell>
          <cell r="I871" t="str">
            <v>9999</v>
          </cell>
          <cell r="J871">
            <v>0</v>
          </cell>
          <cell r="K871">
            <v>0</v>
          </cell>
          <cell r="L871">
            <v>0</v>
          </cell>
          <cell r="M871">
            <v>0</v>
          </cell>
          <cell r="N871">
            <v>0</v>
          </cell>
          <cell r="O871">
            <v>0</v>
          </cell>
          <cell r="P871">
            <v>94</v>
          </cell>
          <cell r="Q871">
            <v>12</v>
          </cell>
          <cell r="R871">
            <v>0</v>
          </cell>
          <cell r="S871">
            <v>0</v>
          </cell>
          <cell r="T871">
            <v>0</v>
          </cell>
          <cell r="U871">
            <v>0</v>
          </cell>
          <cell r="V871">
            <v>94</v>
          </cell>
          <cell r="W871">
            <v>12</v>
          </cell>
        </row>
        <row r="872">
          <cell r="A872">
            <v>1876</v>
          </cell>
          <cell r="B872" t="str">
            <v>2007</v>
          </cell>
          <cell r="C872" t="str">
            <v>50</v>
          </cell>
          <cell r="D872" t="str">
            <v>2259</v>
          </cell>
          <cell r="E872" t="str">
            <v>AA</v>
          </cell>
          <cell r="F872" t="str">
            <v>1</v>
          </cell>
          <cell r="G872" t="str">
            <v>D</v>
          </cell>
          <cell r="H872" t="str">
            <v>C28</v>
          </cell>
          <cell r="I872" t="str">
            <v>9999</v>
          </cell>
          <cell r="J872">
            <v>813</v>
          </cell>
          <cell r="K872">
            <v>268</v>
          </cell>
          <cell r="L872">
            <v>778</v>
          </cell>
          <cell r="M872">
            <v>326</v>
          </cell>
          <cell r="N872">
            <v>794</v>
          </cell>
          <cell r="O872">
            <v>284</v>
          </cell>
          <cell r="P872">
            <v>1194</v>
          </cell>
          <cell r="Q872">
            <v>360</v>
          </cell>
          <cell r="R872">
            <v>0</v>
          </cell>
          <cell r="S872">
            <v>0</v>
          </cell>
          <cell r="T872">
            <v>0</v>
          </cell>
          <cell r="U872">
            <v>0</v>
          </cell>
          <cell r="V872">
            <v>3579</v>
          </cell>
          <cell r="W872">
            <v>1238</v>
          </cell>
        </row>
        <row r="873">
          <cell r="A873">
            <v>1908</v>
          </cell>
          <cell r="B873" t="str">
            <v>2007</v>
          </cell>
          <cell r="C873" t="str">
            <v>51</v>
          </cell>
          <cell r="D873" t="str">
            <v>1152</v>
          </cell>
          <cell r="E873" t="str">
            <v>AA</v>
          </cell>
          <cell r="F873" t="str">
            <v>1</v>
          </cell>
          <cell r="G873" t="str">
            <v>D</v>
          </cell>
          <cell r="H873" t="str">
            <v>C28</v>
          </cell>
          <cell r="I873" t="str">
            <v>9999</v>
          </cell>
          <cell r="J873">
            <v>0</v>
          </cell>
          <cell r="K873">
            <v>0</v>
          </cell>
          <cell r="L873">
            <v>0</v>
          </cell>
          <cell r="M873">
            <v>0</v>
          </cell>
          <cell r="N873">
            <v>2</v>
          </cell>
          <cell r="O873">
            <v>2</v>
          </cell>
          <cell r="P873">
            <v>282</v>
          </cell>
          <cell r="Q873">
            <v>160</v>
          </cell>
          <cell r="R873">
            <v>0</v>
          </cell>
          <cell r="S873">
            <v>0</v>
          </cell>
          <cell r="T873">
            <v>0</v>
          </cell>
          <cell r="U873">
            <v>0</v>
          </cell>
          <cell r="V873">
            <v>284</v>
          </cell>
          <cell r="W873">
            <v>162</v>
          </cell>
        </row>
        <row r="874">
          <cell r="A874">
            <v>1916</v>
          </cell>
          <cell r="B874" t="str">
            <v>2007</v>
          </cell>
          <cell r="C874" t="str">
            <v>51</v>
          </cell>
          <cell r="D874" t="str">
            <v>2197</v>
          </cell>
          <cell r="E874" t="str">
            <v>AA</v>
          </cell>
          <cell r="F874" t="str">
            <v>1</v>
          </cell>
          <cell r="G874" t="str">
            <v>D</v>
          </cell>
          <cell r="H874" t="str">
            <v>C28</v>
          </cell>
          <cell r="I874" t="str">
            <v>9999</v>
          </cell>
          <cell r="J874">
            <v>888</v>
          </cell>
          <cell r="K874">
            <v>286</v>
          </cell>
          <cell r="L874">
            <v>864</v>
          </cell>
          <cell r="M874">
            <v>281</v>
          </cell>
          <cell r="N874">
            <v>0</v>
          </cell>
          <cell r="O874">
            <v>0</v>
          </cell>
          <cell r="P874">
            <v>0</v>
          </cell>
          <cell r="Q874">
            <v>0</v>
          </cell>
          <cell r="R874">
            <v>0</v>
          </cell>
          <cell r="S874">
            <v>0</v>
          </cell>
          <cell r="T874">
            <v>0</v>
          </cell>
          <cell r="U874">
            <v>0</v>
          </cell>
          <cell r="V874">
            <v>1752</v>
          </cell>
          <cell r="W874">
            <v>567</v>
          </cell>
        </row>
        <row r="875">
          <cell r="A875">
            <v>1946</v>
          </cell>
          <cell r="B875" t="str">
            <v>2007</v>
          </cell>
          <cell r="C875" t="str">
            <v>51</v>
          </cell>
          <cell r="D875" t="str">
            <v>2336</v>
          </cell>
          <cell r="E875" t="str">
            <v>AA</v>
          </cell>
          <cell r="F875" t="str">
            <v>1</v>
          </cell>
          <cell r="G875" t="str">
            <v>D</v>
          </cell>
          <cell r="H875" t="str">
            <v>C28</v>
          </cell>
          <cell r="I875" t="str">
            <v>9999</v>
          </cell>
          <cell r="J875">
            <v>339</v>
          </cell>
          <cell r="K875">
            <v>78</v>
          </cell>
          <cell r="L875">
            <v>476</v>
          </cell>
          <cell r="M875">
            <v>75</v>
          </cell>
          <cell r="N875">
            <v>471</v>
          </cell>
          <cell r="O875">
            <v>84</v>
          </cell>
          <cell r="P875">
            <v>673</v>
          </cell>
          <cell r="Q875">
            <v>97</v>
          </cell>
          <cell r="R875">
            <v>0</v>
          </cell>
          <cell r="S875">
            <v>0</v>
          </cell>
          <cell r="T875">
            <v>0</v>
          </cell>
          <cell r="U875">
            <v>0</v>
          </cell>
          <cell r="V875">
            <v>1959</v>
          </cell>
          <cell r="W875">
            <v>334</v>
          </cell>
        </row>
        <row r="876">
          <cell r="A876">
            <v>1997</v>
          </cell>
          <cell r="B876" t="str">
            <v>2007</v>
          </cell>
          <cell r="C876" t="str">
            <v>52</v>
          </cell>
          <cell r="D876" t="str">
            <v>2469</v>
          </cell>
          <cell r="E876" t="str">
            <v>AA</v>
          </cell>
          <cell r="F876" t="str">
            <v>1</v>
          </cell>
          <cell r="G876" t="str">
            <v>D</v>
          </cell>
          <cell r="H876" t="str">
            <v>C28</v>
          </cell>
          <cell r="I876" t="str">
            <v>9999</v>
          </cell>
          <cell r="J876">
            <v>0</v>
          </cell>
          <cell r="K876">
            <v>0</v>
          </cell>
          <cell r="L876">
            <v>0</v>
          </cell>
          <cell r="M876">
            <v>0</v>
          </cell>
          <cell r="N876">
            <v>2</v>
          </cell>
          <cell r="O876">
            <v>0</v>
          </cell>
          <cell r="P876">
            <v>195</v>
          </cell>
          <cell r="Q876">
            <v>73</v>
          </cell>
          <cell r="R876">
            <v>0</v>
          </cell>
          <cell r="S876">
            <v>0</v>
          </cell>
          <cell r="T876">
            <v>0</v>
          </cell>
          <cell r="U876">
            <v>0</v>
          </cell>
          <cell r="V876">
            <v>197</v>
          </cell>
          <cell r="W876">
            <v>73</v>
          </cell>
        </row>
        <row r="877">
          <cell r="A877">
            <v>2002</v>
          </cell>
          <cell r="B877" t="str">
            <v>2007</v>
          </cell>
          <cell r="C877" t="str">
            <v>52</v>
          </cell>
          <cell r="D877" t="str">
            <v>2471</v>
          </cell>
          <cell r="E877" t="str">
            <v>AA</v>
          </cell>
          <cell r="F877" t="str">
            <v>1</v>
          </cell>
          <cell r="G877" t="str">
            <v>D</v>
          </cell>
          <cell r="H877" t="str">
            <v>C28</v>
          </cell>
          <cell r="I877" t="str">
            <v>9999</v>
          </cell>
          <cell r="J877">
            <v>291</v>
          </cell>
          <cell r="K877">
            <v>87</v>
          </cell>
          <cell r="L877">
            <v>234</v>
          </cell>
          <cell r="M877">
            <v>53</v>
          </cell>
          <cell r="N877">
            <v>184</v>
          </cell>
          <cell r="O877">
            <v>59</v>
          </cell>
          <cell r="P877">
            <v>283</v>
          </cell>
          <cell r="Q877">
            <v>51</v>
          </cell>
          <cell r="R877">
            <v>0</v>
          </cell>
          <cell r="S877">
            <v>0</v>
          </cell>
          <cell r="T877">
            <v>0</v>
          </cell>
          <cell r="U877">
            <v>0</v>
          </cell>
          <cell r="V877">
            <v>992</v>
          </cell>
          <cell r="W877">
            <v>250</v>
          </cell>
        </row>
        <row r="878">
          <cell r="A878">
            <v>2013</v>
          </cell>
          <cell r="B878" t="str">
            <v>2007</v>
          </cell>
          <cell r="C878" t="str">
            <v>52</v>
          </cell>
          <cell r="D878" t="str">
            <v>2476</v>
          </cell>
          <cell r="E878" t="str">
            <v>AA</v>
          </cell>
          <cell r="F878" t="str">
            <v>1</v>
          </cell>
          <cell r="G878" t="str">
            <v>D</v>
          </cell>
          <cell r="H878" t="str">
            <v>C28</v>
          </cell>
          <cell r="I878" t="str">
            <v>9999</v>
          </cell>
          <cell r="J878">
            <v>0</v>
          </cell>
          <cell r="K878">
            <v>0</v>
          </cell>
          <cell r="L878">
            <v>0</v>
          </cell>
          <cell r="M878">
            <v>0</v>
          </cell>
          <cell r="N878">
            <v>0</v>
          </cell>
          <cell r="O878">
            <v>0</v>
          </cell>
          <cell r="P878">
            <v>1</v>
          </cell>
          <cell r="Q878">
            <v>0</v>
          </cell>
          <cell r="R878">
            <v>0</v>
          </cell>
          <cell r="S878">
            <v>0</v>
          </cell>
          <cell r="T878">
            <v>0</v>
          </cell>
          <cell r="U878">
            <v>0</v>
          </cell>
          <cell r="V878">
            <v>1</v>
          </cell>
          <cell r="W878">
            <v>0</v>
          </cell>
        </row>
        <row r="879">
          <cell r="A879">
            <v>2089</v>
          </cell>
          <cell r="B879" t="str">
            <v>2007</v>
          </cell>
          <cell r="C879" t="str">
            <v>53</v>
          </cell>
          <cell r="D879" t="str">
            <v>2547</v>
          </cell>
          <cell r="E879" t="str">
            <v>AA</v>
          </cell>
          <cell r="F879" t="str">
            <v>1</v>
          </cell>
          <cell r="G879" t="str">
            <v>D</v>
          </cell>
          <cell r="H879" t="str">
            <v>C28</v>
          </cell>
          <cell r="I879" t="str">
            <v>9999</v>
          </cell>
          <cell r="J879">
            <v>0</v>
          </cell>
          <cell r="K879">
            <v>0</v>
          </cell>
          <cell r="L879">
            <v>0</v>
          </cell>
          <cell r="M879">
            <v>0</v>
          </cell>
          <cell r="N879">
            <v>499</v>
          </cell>
          <cell r="O879">
            <v>291</v>
          </cell>
          <cell r="P879">
            <v>601</v>
          </cell>
          <cell r="Q879">
            <v>284</v>
          </cell>
          <cell r="R879">
            <v>0</v>
          </cell>
          <cell r="S879">
            <v>0</v>
          </cell>
          <cell r="T879">
            <v>0</v>
          </cell>
          <cell r="U879">
            <v>0</v>
          </cell>
          <cell r="V879">
            <v>1100</v>
          </cell>
          <cell r="W879">
            <v>575</v>
          </cell>
        </row>
        <row r="880">
          <cell r="A880">
            <v>2094</v>
          </cell>
          <cell r="B880" t="str">
            <v>2007</v>
          </cell>
          <cell r="C880" t="str">
            <v>53</v>
          </cell>
          <cell r="D880" t="str">
            <v>2547</v>
          </cell>
          <cell r="E880" t="str">
            <v>AA</v>
          </cell>
          <cell r="F880" t="str">
            <v>2</v>
          </cell>
          <cell r="G880" t="str">
            <v>D</v>
          </cell>
          <cell r="H880" t="str">
            <v>C28</v>
          </cell>
          <cell r="I880" t="str">
            <v>9999</v>
          </cell>
          <cell r="J880">
            <v>70</v>
          </cell>
          <cell r="K880">
            <v>53</v>
          </cell>
          <cell r="L880">
            <v>81</v>
          </cell>
          <cell r="M880">
            <v>53</v>
          </cell>
          <cell r="N880">
            <v>75</v>
          </cell>
          <cell r="O880">
            <v>53</v>
          </cell>
          <cell r="P880">
            <v>138</v>
          </cell>
          <cell r="Q880">
            <v>57</v>
          </cell>
          <cell r="R880">
            <v>0</v>
          </cell>
          <cell r="S880">
            <v>0</v>
          </cell>
          <cell r="T880">
            <v>0</v>
          </cell>
          <cell r="U880">
            <v>0</v>
          </cell>
          <cell r="V880">
            <v>364</v>
          </cell>
          <cell r="W880">
            <v>216</v>
          </cell>
        </row>
        <row r="881">
          <cell r="A881">
            <v>2129</v>
          </cell>
          <cell r="B881" t="str">
            <v>2007</v>
          </cell>
          <cell r="C881" t="str">
            <v>54</v>
          </cell>
          <cell r="D881" t="str">
            <v>1236</v>
          </cell>
          <cell r="E881" t="str">
            <v>AA</v>
          </cell>
          <cell r="F881" t="str">
            <v>1</v>
          </cell>
          <cell r="G881" t="str">
            <v>D</v>
          </cell>
          <cell r="H881" t="str">
            <v>C28</v>
          </cell>
          <cell r="I881" t="str">
            <v>9999</v>
          </cell>
          <cell r="J881">
            <v>132</v>
          </cell>
          <cell r="K881">
            <v>84</v>
          </cell>
          <cell r="L881">
            <v>147</v>
          </cell>
          <cell r="M881">
            <v>83</v>
          </cell>
          <cell r="N881">
            <v>129</v>
          </cell>
          <cell r="O881">
            <v>80</v>
          </cell>
          <cell r="P881">
            <v>124</v>
          </cell>
          <cell r="Q881">
            <v>80</v>
          </cell>
          <cell r="R881">
            <v>0</v>
          </cell>
          <cell r="S881">
            <v>0</v>
          </cell>
          <cell r="T881">
            <v>0</v>
          </cell>
          <cell r="U881">
            <v>0</v>
          </cell>
          <cell r="V881">
            <v>532</v>
          </cell>
          <cell r="W881">
            <v>327</v>
          </cell>
        </row>
        <row r="882">
          <cell r="A882">
            <v>2137</v>
          </cell>
          <cell r="B882" t="str">
            <v>2007</v>
          </cell>
          <cell r="C882" t="str">
            <v>54</v>
          </cell>
          <cell r="D882" t="str">
            <v>1236</v>
          </cell>
          <cell r="E882" t="str">
            <v>AA</v>
          </cell>
          <cell r="F882" t="str">
            <v>2</v>
          </cell>
          <cell r="G882" t="str">
            <v>D</v>
          </cell>
          <cell r="H882" t="str">
            <v>C28</v>
          </cell>
          <cell r="I882" t="str">
            <v>9999</v>
          </cell>
          <cell r="J882">
            <v>34</v>
          </cell>
          <cell r="K882">
            <v>13</v>
          </cell>
          <cell r="L882">
            <v>33</v>
          </cell>
          <cell r="M882">
            <v>13</v>
          </cell>
          <cell r="N882">
            <v>21</v>
          </cell>
          <cell r="O882">
            <v>8</v>
          </cell>
          <cell r="P882">
            <v>0</v>
          </cell>
          <cell r="Q882">
            <v>0</v>
          </cell>
          <cell r="R882">
            <v>0</v>
          </cell>
          <cell r="S882">
            <v>0</v>
          </cell>
          <cell r="T882">
            <v>0</v>
          </cell>
          <cell r="U882">
            <v>0</v>
          </cell>
          <cell r="V882">
            <v>88</v>
          </cell>
          <cell r="W882">
            <v>34</v>
          </cell>
        </row>
        <row r="883">
          <cell r="A883">
            <v>2141</v>
          </cell>
          <cell r="B883" t="str">
            <v>2007</v>
          </cell>
          <cell r="C883" t="str">
            <v>54</v>
          </cell>
          <cell r="D883" t="str">
            <v>1236</v>
          </cell>
          <cell r="E883" t="str">
            <v>AA</v>
          </cell>
          <cell r="F883" t="str">
            <v>3</v>
          </cell>
          <cell r="G883" t="str">
            <v>D</v>
          </cell>
          <cell r="H883" t="str">
            <v>C28</v>
          </cell>
          <cell r="I883" t="str">
            <v>9999</v>
          </cell>
          <cell r="J883">
            <v>0</v>
          </cell>
          <cell r="K883">
            <v>0</v>
          </cell>
          <cell r="L883">
            <v>0</v>
          </cell>
          <cell r="M883">
            <v>0</v>
          </cell>
          <cell r="N883">
            <v>11</v>
          </cell>
          <cell r="O883">
            <v>2</v>
          </cell>
          <cell r="P883">
            <v>34</v>
          </cell>
          <cell r="Q883">
            <v>19</v>
          </cell>
          <cell r="R883">
            <v>59</v>
          </cell>
          <cell r="S883">
            <v>17</v>
          </cell>
          <cell r="T883">
            <v>0</v>
          </cell>
          <cell r="U883">
            <v>0</v>
          </cell>
          <cell r="V883">
            <v>104</v>
          </cell>
          <cell r="W883">
            <v>38</v>
          </cell>
        </row>
        <row r="884">
          <cell r="A884">
            <v>2214</v>
          </cell>
          <cell r="B884" t="str">
            <v>2007</v>
          </cell>
          <cell r="C884" t="str">
            <v>55</v>
          </cell>
          <cell r="D884" t="str">
            <v>2678</v>
          </cell>
          <cell r="E884" t="str">
            <v>AA</v>
          </cell>
          <cell r="F884" t="str">
            <v>1</v>
          </cell>
          <cell r="G884" t="str">
            <v>D</v>
          </cell>
          <cell r="H884" t="str">
            <v>C28</v>
          </cell>
          <cell r="I884" t="str">
            <v>9999</v>
          </cell>
          <cell r="J884">
            <v>428</v>
          </cell>
          <cell r="K884">
            <v>103</v>
          </cell>
          <cell r="L884">
            <v>310</v>
          </cell>
          <cell r="M884">
            <v>94</v>
          </cell>
          <cell r="N884">
            <v>336</v>
          </cell>
          <cell r="O884">
            <v>99</v>
          </cell>
          <cell r="P884">
            <v>396</v>
          </cell>
          <cell r="Q884">
            <v>91</v>
          </cell>
          <cell r="R884">
            <v>0</v>
          </cell>
          <cell r="S884">
            <v>0</v>
          </cell>
          <cell r="T884">
            <v>0</v>
          </cell>
          <cell r="U884">
            <v>0</v>
          </cell>
          <cell r="V884">
            <v>1470</v>
          </cell>
          <cell r="W884">
            <v>387</v>
          </cell>
        </row>
        <row r="885">
          <cell r="A885">
            <v>2296</v>
          </cell>
          <cell r="B885" t="str">
            <v>2007</v>
          </cell>
          <cell r="C885" t="str">
            <v>57</v>
          </cell>
          <cell r="D885" t="str">
            <v>2012</v>
          </cell>
          <cell r="E885" t="str">
            <v>AA</v>
          </cell>
          <cell r="F885" t="str">
            <v>1</v>
          </cell>
          <cell r="G885" t="str">
            <v>D</v>
          </cell>
          <cell r="H885" t="str">
            <v>C28</v>
          </cell>
          <cell r="I885" t="str">
            <v>9999</v>
          </cell>
          <cell r="J885">
            <v>103</v>
          </cell>
          <cell r="K885">
            <v>53</v>
          </cell>
          <cell r="L885">
            <v>88</v>
          </cell>
          <cell r="M885">
            <v>49</v>
          </cell>
          <cell r="N885">
            <v>27</v>
          </cell>
          <cell r="O885">
            <v>4</v>
          </cell>
          <cell r="P885">
            <v>37</v>
          </cell>
          <cell r="Q885">
            <v>6</v>
          </cell>
          <cell r="R885">
            <v>0</v>
          </cell>
          <cell r="S885">
            <v>0</v>
          </cell>
          <cell r="T885">
            <v>0</v>
          </cell>
          <cell r="U885">
            <v>0</v>
          </cell>
          <cell r="V885">
            <v>255</v>
          </cell>
          <cell r="W885">
            <v>112</v>
          </cell>
        </row>
        <row r="886">
          <cell r="A886">
            <v>2310</v>
          </cell>
          <cell r="B886" t="str">
            <v>2007</v>
          </cell>
          <cell r="C886" t="str">
            <v>58</v>
          </cell>
          <cell r="D886" t="str">
            <v>2216</v>
          </cell>
          <cell r="E886" t="str">
            <v>AA</v>
          </cell>
          <cell r="F886" t="str">
            <v>1</v>
          </cell>
          <cell r="G886" t="str">
            <v>D</v>
          </cell>
          <cell r="H886" t="str">
            <v>C28</v>
          </cell>
          <cell r="I886" t="str">
            <v>9999</v>
          </cell>
          <cell r="J886">
            <v>547</v>
          </cell>
          <cell r="K886">
            <v>262</v>
          </cell>
          <cell r="L886">
            <v>566</v>
          </cell>
          <cell r="M886">
            <v>221</v>
          </cell>
          <cell r="N886">
            <v>575</v>
          </cell>
          <cell r="O886">
            <v>215</v>
          </cell>
          <cell r="P886">
            <v>805</v>
          </cell>
          <cell r="Q886">
            <v>189</v>
          </cell>
          <cell r="R886">
            <v>0</v>
          </cell>
          <cell r="S886">
            <v>0</v>
          </cell>
          <cell r="T886">
            <v>0</v>
          </cell>
          <cell r="U886">
            <v>0</v>
          </cell>
          <cell r="V886">
            <v>2493</v>
          </cell>
          <cell r="W886">
            <v>887</v>
          </cell>
        </row>
        <row r="887">
          <cell r="A887">
            <v>2340</v>
          </cell>
          <cell r="B887" t="str">
            <v>2007</v>
          </cell>
          <cell r="C887" t="str">
            <v>59</v>
          </cell>
          <cell r="D887" t="str">
            <v>2847</v>
          </cell>
          <cell r="E887" t="str">
            <v>AA</v>
          </cell>
          <cell r="F887" t="str">
            <v>1</v>
          </cell>
          <cell r="G887" t="str">
            <v>D</v>
          </cell>
          <cell r="H887" t="str">
            <v>C28</v>
          </cell>
          <cell r="I887" t="str">
            <v>9999</v>
          </cell>
          <cell r="J887">
            <v>472</v>
          </cell>
          <cell r="K887">
            <v>123</v>
          </cell>
          <cell r="L887">
            <v>455</v>
          </cell>
          <cell r="M887">
            <v>110</v>
          </cell>
          <cell r="N887">
            <v>435</v>
          </cell>
          <cell r="O887">
            <v>108</v>
          </cell>
          <cell r="P887">
            <v>527</v>
          </cell>
          <cell r="Q887">
            <v>122</v>
          </cell>
          <cell r="R887">
            <v>0</v>
          </cell>
          <cell r="S887">
            <v>0</v>
          </cell>
          <cell r="T887">
            <v>0</v>
          </cell>
          <cell r="U887">
            <v>0</v>
          </cell>
          <cell r="V887">
            <v>1889</v>
          </cell>
          <cell r="W887">
            <v>463</v>
          </cell>
        </row>
        <row r="888">
          <cell r="A888">
            <v>2345</v>
          </cell>
          <cell r="B888" t="str">
            <v>2007</v>
          </cell>
          <cell r="C888" t="str">
            <v>59</v>
          </cell>
          <cell r="D888" t="str">
            <v>2847</v>
          </cell>
          <cell r="E888" t="str">
            <v>AA</v>
          </cell>
          <cell r="F888" t="str">
            <v>2</v>
          </cell>
          <cell r="G888" t="str">
            <v>D</v>
          </cell>
          <cell r="H888" t="str">
            <v>C28</v>
          </cell>
          <cell r="I888" t="str">
            <v>9999</v>
          </cell>
          <cell r="J888">
            <v>37</v>
          </cell>
          <cell r="K888">
            <v>5</v>
          </cell>
          <cell r="L888">
            <v>56</v>
          </cell>
          <cell r="M888">
            <v>4</v>
          </cell>
          <cell r="N888">
            <v>55</v>
          </cell>
          <cell r="O888">
            <v>5</v>
          </cell>
          <cell r="P888">
            <v>69</v>
          </cell>
          <cell r="Q888">
            <v>7</v>
          </cell>
          <cell r="R888">
            <v>0</v>
          </cell>
          <cell r="S888">
            <v>0</v>
          </cell>
          <cell r="T888">
            <v>0</v>
          </cell>
          <cell r="U888">
            <v>0</v>
          </cell>
          <cell r="V888">
            <v>217</v>
          </cell>
          <cell r="W888">
            <v>21</v>
          </cell>
        </row>
        <row r="889">
          <cell r="A889">
            <v>2351</v>
          </cell>
          <cell r="B889" t="str">
            <v>2007</v>
          </cell>
          <cell r="C889" t="str">
            <v>59</v>
          </cell>
          <cell r="D889" t="str">
            <v>2849</v>
          </cell>
          <cell r="E889" t="str">
            <v>AA</v>
          </cell>
          <cell r="F889" t="str">
            <v>1</v>
          </cell>
          <cell r="G889" t="str">
            <v>D</v>
          </cell>
          <cell r="H889" t="str">
            <v>C28</v>
          </cell>
          <cell r="I889" t="str">
            <v>9999</v>
          </cell>
          <cell r="J889">
            <v>181</v>
          </cell>
          <cell r="K889">
            <v>156</v>
          </cell>
          <cell r="L889">
            <v>193</v>
          </cell>
          <cell r="M889">
            <v>150</v>
          </cell>
          <cell r="N889">
            <v>178</v>
          </cell>
          <cell r="O889">
            <v>143</v>
          </cell>
          <cell r="P889">
            <v>288</v>
          </cell>
          <cell r="Q889">
            <v>185</v>
          </cell>
          <cell r="R889">
            <v>0</v>
          </cell>
          <cell r="S889">
            <v>0</v>
          </cell>
          <cell r="T889">
            <v>0</v>
          </cell>
          <cell r="U889">
            <v>0</v>
          </cell>
          <cell r="V889">
            <v>840</v>
          </cell>
          <cell r="W889">
            <v>634</v>
          </cell>
        </row>
        <row r="890">
          <cell r="A890">
            <v>2362</v>
          </cell>
          <cell r="B890" t="str">
            <v>2007</v>
          </cell>
          <cell r="C890" t="str">
            <v>59</v>
          </cell>
          <cell r="D890" t="str">
            <v>2854</v>
          </cell>
          <cell r="E890" t="str">
            <v>AA</v>
          </cell>
          <cell r="F890" t="str">
            <v>1</v>
          </cell>
          <cell r="G890" t="str">
            <v>D</v>
          </cell>
          <cell r="H890" t="str">
            <v>C28</v>
          </cell>
          <cell r="I890" t="str">
            <v>9999</v>
          </cell>
          <cell r="J890">
            <v>500</v>
          </cell>
          <cell r="K890">
            <v>314</v>
          </cell>
          <cell r="L890">
            <v>427</v>
          </cell>
          <cell r="M890">
            <v>326</v>
          </cell>
          <cell r="N890">
            <v>480</v>
          </cell>
          <cell r="O890">
            <v>304</v>
          </cell>
          <cell r="P890">
            <v>559</v>
          </cell>
          <cell r="Q890">
            <v>339</v>
          </cell>
          <cell r="R890">
            <v>0</v>
          </cell>
          <cell r="S890">
            <v>0</v>
          </cell>
          <cell r="T890">
            <v>0</v>
          </cell>
          <cell r="U890">
            <v>0</v>
          </cell>
          <cell r="V890">
            <v>1966</v>
          </cell>
          <cell r="W890">
            <v>1283</v>
          </cell>
        </row>
        <row r="891">
          <cell r="A891">
            <v>2368</v>
          </cell>
          <cell r="B891" t="str">
            <v>2007</v>
          </cell>
          <cell r="C891" t="str">
            <v>59</v>
          </cell>
          <cell r="D891" t="str">
            <v>2854</v>
          </cell>
          <cell r="E891" t="str">
            <v>AA</v>
          </cell>
          <cell r="F891" t="str">
            <v>2</v>
          </cell>
          <cell r="G891" t="str">
            <v>D</v>
          </cell>
          <cell r="H891" t="str">
            <v>C28</v>
          </cell>
          <cell r="I891" t="str">
            <v>9999</v>
          </cell>
          <cell r="J891">
            <v>187</v>
          </cell>
          <cell r="K891">
            <v>55</v>
          </cell>
          <cell r="L891">
            <v>172</v>
          </cell>
          <cell r="M891">
            <v>38</v>
          </cell>
          <cell r="N891">
            <v>194</v>
          </cell>
          <cell r="O891">
            <v>37</v>
          </cell>
          <cell r="P891">
            <v>260</v>
          </cell>
          <cell r="Q891">
            <v>49</v>
          </cell>
          <cell r="R891">
            <v>0</v>
          </cell>
          <cell r="S891">
            <v>0</v>
          </cell>
          <cell r="T891">
            <v>0</v>
          </cell>
          <cell r="U891">
            <v>0</v>
          </cell>
          <cell r="V891">
            <v>813</v>
          </cell>
          <cell r="W891">
            <v>179</v>
          </cell>
        </row>
        <row r="892">
          <cell r="A892">
            <v>2399</v>
          </cell>
          <cell r="B892" t="str">
            <v>2007</v>
          </cell>
          <cell r="C892" t="str">
            <v>60</v>
          </cell>
          <cell r="D892" t="str">
            <v>2747</v>
          </cell>
          <cell r="E892" t="str">
            <v>AA</v>
          </cell>
          <cell r="F892" t="str">
            <v>1</v>
          </cell>
          <cell r="G892" t="str">
            <v>D</v>
          </cell>
          <cell r="H892" t="str">
            <v>C28</v>
          </cell>
          <cell r="I892" t="str">
            <v>9999</v>
          </cell>
          <cell r="J892">
            <v>233</v>
          </cell>
          <cell r="K892">
            <v>140</v>
          </cell>
          <cell r="L892">
            <v>226</v>
          </cell>
          <cell r="M892">
            <v>128</v>
          </cell>
          <cell r="N892">
            <v>241</v>
          </cell>
          <cell r="O892">
            <v>130</v>
          </cell>
          <cell r="P892">
            <v>312</v>
          </cell>
          <cell r="Q892">
            <v>108</v>
          </cell>
          <cell r="R892">
            <v>0</v>
          </cell>
          <cell r="S892">
            <v>0</v>
          </cell>
          <cell r="T892">
            <v>0</v>
          </cell>
          <cell r="U892">
            <v>0</v>
          </cell>
          <cell r="V892">
            <v>1012</v>
          </cell>
          <cell r="W892">
            <v>506</v>
          </cell>
        </row>
        <row r="893">
          <cell r="A893">
            <v>363</v>
          </cell>
          <cell r="B893" t="str">
            <v>2007</v>
          </cell>
          <cell r="C893" t="str">
            <v>12</v>
          </cell>
          <cell r="D893" t="str">
            <v>2174</v>
          </cell>
          <cell r="E893" t="str">
            <v>AA</v>
          </cell>
          <cell r="F893" t="str">
            <v>1</v>
          </cell>
          <cell r="G893" t="str">
            <v>D</v>
          </cell>
          <cell r="H893" t="str">
            <v>C29</v>
          </cell>
          <cell r="I893" t="str">
            <v>9999</v>
          </cell>
          <cell r="J893">
            <v>1048</v>
          </cell>
          <cell r="K893">
            <v>216</v>
          </cell>
          <cell r="L893">
            <v>1111</v>
          </cell>
          <cell r="M893">
            <v>174</v>
          </cell>
          <cell r="N893">
            <v>1090</v>
          </cell>
          <cell r="O893">
            <v>176</v>
          </cell>
          <cell r="P893">
            <v>1287</v>
          </cell>
          <cell r="Q893">
            <v>187</v>
          </cell>
          <cell r="R893">
            <v>0</v>
          </cell>
          <cell r="S893">
            <v>0</v>
          </cell>
          <cell r="T893">
            <v>0</v>
          </cell>
          <cell r="U893">
            <v>0</v>
          </cell>
          <cell r="V893">
            <v>4536</v>
          </cell>
          <cell r="W893">
            <v>753</v>
          </cell>
        </row>
        <row r="894">
          <cell r="A894">
            <v>1015</v>
          </cell>
          <cell r="B894" t="str">
            <v>2007</v>
          </cell>
          <cell r="C894" t="str">
            <v>27</v>
          </cell>
          <cell r="D894" t="str">
            <v>2608</v>
          </cell>
          <cell r="E894" t="str">
            <v>AA</v>
          </cell>
          <cell r="F894" t="str">
            <v>1</v>
          </cell>
          <cell r="G894" t="str">
            <v>D</v>
          </cell>
          <cell r="H894" t="str">
            <v>C29</v>
          </cell>
          <cell r="I894" t="str">
            <v>9999</v>
          </cell>
          <cell r="J894">
            <v>0</v>
          </cell>
          <cell r="K894">
            <v>0</v>
          </cell>
          <cell r="L894">
            <v>0</v>
          </cell>
          <cell r="M894">
            <v>0</v>
          </cell>
          <cell r="N894">
            <v>0</v>
          </cell>
          <cell r="O894">
            <v>0</v>
          </cell>
          <cell r="P894">
            <v>1</v>
          </cell>
          <cell r="Q894">
            <v>0</v>
          </cell>
          <cell r="R894">
            <v>0</v>
          </cell>
          <cell r="S894">
            <v>0</v>
          </cell>
          <cell r="T894">
            <v>0</v>
          </cell>
          <cell r="U894">
            <v>0</v>
          </cell>
          <cell r="V894">
            <v>1</v>
          </cell>
          <cell r="W894">
            <v>0</v>
          </cell>
        </row>
        <row r="895">
          <cell r="A895">
            <v>1059</v>
          </cell>
          <cell r="B895" t="str">
            <v>2007</v>
          </cell>
          <cell r="C895" t="str">
            <v>27</v>
          </cell>
          <cell r="D895" t="str">
            <v>2617</v>
          </cell>
          <cell r="E895" t="str">
            <v>AA</v>
          </cell>
          <cell r="F895" t="str">
            <v>1</v>
          </cell>
          <cell r="G895" t="str">
            <v>D</v>
          </cell>
          <cell r="H895" t="str">
            <v>C29</v>
          </cell>
          <cell r="I895" t="str">
            <v>9999</v>
          </cell>
          <cell r="J895">
            <v>0</v>
          </cell>
          <cell r="K895">
            <v>0</v>
          </cell>
          <cell r="L895">
            <v>0</v>
          </cell>
          <cell r="M895">
            <v>0</v>
          </cell>
          <cell r="N895">
            <v>25</v>
          </cell>
          <cell r="O895">
            <v>1</v>
          </cell>
          <cell r="P895">
            <v>61</v>
          </cell>
          <cell r="Q895">
            <v>4</v>
          </cell>
          <cell r="R895">
            <v>0</v>
          </cell>
          <cell r="S895">
            <v>0</v>
          </cell>
          <cell r="T895">
            <v>0</v>
          </cell>
          <cell r="U895">
            <v>0</v>
          </cell>
          <cell r="V895">
            <v>86</v>
          </cell>
          <cell r="W895">
            <v>5</v>
          </cell>
        </row>
        <row r="896">
          <cell r="A896">
            <v>1064</v>
          </cell>
          <cell r="B896" t="str">
            <v>2007</v>
          </cell>
          <cell r="C896" t="str">
            <v>27</v>
          </cell>
          <cell r="D896" t="str">
            <v>2617</v>
          </cell>
          <cell r="E896" t="str">
            <v>AA</v>
          </cell>
          <cell r="F896" t="str">
            <v>2</v>
          </cell>
          <cell r="G896" t="str">
            <v>D</v>
          </cell>
          <cell r="H896" t="str">
            <v>C29</v>
          </cell>
          <cell r="I896" t="str">
            <v>9999</v>
          </cell>
          <cell r="J896">
            <v>0</v>
          </cell>
          <cell r="K896">
            <v>0</v>
          </cell>
          <cell r="L896">
            <v>0</v>
          </cell>
          <cell r="M896">
            <v>0</v>
          </cell>
          <cell r="N896">
            <v>2</v>
          </cell>
          <cell r="O896">
            <v>0</v>
          </cell>
          <cell r="P896">
            <v>7</v>
          </cell>
          <cell r="Q896">
            <v>0</v>
          </cell>
          <cell r="R896">
            <v>0</v>
          </cell>
          <cell r="S896">
            <v>0</v>
          </cell>
          <cell r="T896">
            <v>0</v>
          </cell>
          <cell r="U896">
            <v>0</v>
          </cell>
          <cell r="V896">
            <v>9</v>
          </cell>
          <cell r="W896">
            <v>0</v>
          </cell>
        </row>
        <row r="897">
          <cell r="A897">
            <v>1532</v>
          </cell>
          <cell r="B897" t="str">
            <v>2007</v>
          </cell>
          <cell r="C897" t="str">
            <v>44</v>
          </cell>
          <cell r="D897" t="str">
            <v>2914</v>
          </cell>
          <cell r="E897" t="str">
            <v>AA</v>
          </cell>
          <cell r="F897" t="str">
            <v>1</v>
          </cell>
          <cell r="G897" t="str">
            <v>D</v>
          </cell>
          <cell r="H897" t="str">
            <v>C29</v>
          </cell>
          <cell r="I897" t="str">
            <v>9999</v>
          </cell>
          <cell r="J897">
            <v>0</v>
          </cell>
          <cell r="K897">
            <v>0</v>
          </cell>
          <cell r="L897">
            <v>0</v>
          </cell>
          <cell r="M897">
            <v>0</v>
          </cell>
          <cell r="N897">
            <v>0</v>
          </cell>
          <cell r="O897">
            <v>0</v>
          </cell>
          <cell r="P897">
            <v>9</v>
          </cell>
          <cell r="Q897">
            <v>0</v>
          </cell>
          <cell r="R897">
            <v>0</v>
          </cell>
          <cell r="S897">
            <v>0</v>
          </cell>
          <cell r="T897">
            <v>0</v>
          </cell>
          <cell r="U897">
            <v>0</v>
          </cell>
          <cell r="V897">
            <v>9</v>
          </cell>
          <cell r="W897">
            <v>0</v>
          </cell>
        </row>
        <row r="898">
          <cell r="A898">
            <v>1598</v>
          </cell>
          <cell r="B898" t="str">
            <v>2007</v>
          </cell>
          <cell r="C898" t="str">
            <v>47</v>
          </cell>
          <cell r="D898" t="str">
            <v>2953</v>
          </cell>
          <cell r="E898" t="str">
            <v>AA</v>
          </cell>
          <cell r="F898" t="str">
            <v>1</v>
          </cell>
          <cell r="G898" t="str">
            <v>D</v>
          </cell>
          <cell r="H898" t="str">
            <v>C29</v>
          </cell>
          <cell r="I898" t="str">
            <v>9999</v>
          </cell>
          <cell r="J898">
            <v>0</v>
          </cell>
          <cell r="K898">
            <v>0</v>
          </cell>
          <cell r="L898">
            <v>0</v>
          </cell>
          <cell r="M898">
            <v>0</v>
          </cell>
          <cell r="N898">
            <v>0</v>
          </cell>
          <cell r="O898">
            <v>0</v>
          </cell>
          <cell r="P898">
            <v>39</v>
          </cell>
          <cell r="Q898">
            <v>6</v>
          </cell>
          <cell r="R898">
            <v>0</v>
          </cell>
          <cell r="S898">
            <v>0</v>
          </cell>
          <cell r="T898">
            <v>0</v>
          </cell>
          <cell r="U898">
            <v>0</v>
          </cell>
          <cell r="V898">
            <v>39</v>
          </cell>
          <cell r="W898">
            <v>6</v>
          </cell>
        </row>
        <row r="899">
          <cell r="A899">
            <v>1602</v>
          </cell>
          <cell r="B899" t="str">
            <v>2007</v>
          </cell>
          <cell r="C899" t="str">
            <v>47</v>
          </cell>
          <cell r="D899" t="str">
            <v>2953</v>
          </cell>
          <cell r="E899" t="str">
            <v>AA</v>
          </cell>
          <cell r="F899" t="str">
            <v>2</v>
          </cell>
          <cell r="G899" t="str">
            <v>D</v>
          </cell>
          <cell r="H899" t="str">
            <v>C29</v>
          </cell>
          <cell r="I899" t="str">
            <v>9999</v>
          </cell>
          <cell r="J899">
            <v>0</v>
          </cell>
          <cell r="K899">
            <v>0</v>
          </cell>
          <cell r="L899">
            <v>0</v>
          </cell>
          <cell r="M899">
            <v>0</v>
          </cell>
          <cell r="N899">
            <v>0</v>
          </cell>
          <cell r="O899">
            <v>0</v>
          </cell>
          <cell r="P899">
            <v>27</v>
          </cell>
          <cell r="Q899">
            <v>3</v>
          </cell>
          <cell r="R899">
            <v>0</v>
          </cell>
          <cell r="S899">
            <v>0</v>
          </cell>
          <cell r="T899">
            <v>0</v>
          </cell>
          <cell r="U899">
            <v>0</v>
          </cell>
          <cell r="V899">
            <v>27</v>
          </cell>
          <cell r="W899">
            <v>3</v>
          </cell>
        </row>
        <row r="900">
          <cell r="A900">
            <v>2178</v>
          </cell>
          <cell r="B900" t="str">
            <v>2007</v>
          </cell>
          <cell r="C900" t="str">
            <v>55</v>
          </cell>
          <cell r="D900" t="str">
            <v>1252</v>
          </cell>
          <cell r="E900" t="str">
            <v>AA</v>
          </cell>
          <cell r="F900" t="str">
            <v>1</v>
          </cell>
          <cell r="G900" t="str">
            <v>D</v>
          </cell>
          <cell r="H900" t="str">
            <v>C29</v>
          </cell>
          <cell r="I900" t="str">
            <v>9999</v>
          </cell>
          <cell r="P900">
            <v>80</v>
          </cell>
          <cell r="Q900">
            <v>18</v>
          </cell>
          <cell r="V900">
            <v>80</v>
          </cell>
          <cell r="W900">
            <v>18</v>
          </cell>
        </row>
        <row r="901">
          <cell r="A901">
            <v>35</v>
          </cell>
          <cell r="B901" t="str">
            <v>2007</v>
          </cell>
          <cell r="C901" t="str">
            <v>01</v>
          </cell>
          <cell r="D901" t="str">
            <v>2015</v>
          </cell>
          <cell r="E901" t="str">
            <v>AA</v>
          </cell>
          <cell r="F901" t="str">
            <v>1</v>
          </cell>
          <cell r="G901" t="str">
            <v>D</v>
          </cell>
          <cell r="H901" t="str">
            <v>C30</v>
          </cell>
          <cell r="I901" t="str">
            <v>9999</v>
          </cell>
          <cell r="J901">
            <v>166</v>
          </cell>
          <cell r="K901">
            <v>29</v>
          </cell>
          <cell r="L901">
            <v>209</v>
          </cell>
          <cell r="M901">
            <v>23</v>
          </cell>
          <cell r="N901">
            <v>150</v>
          </cell>
          <cell r="O901">
            <v>5</v>
          </cell>
          <cell r="P901">
            <v>180</v>
          </cell>
          <cell r="Q901">
            <v>14</v>
          </cell>
          <cell r="R901">
            <v>0</v>
          </cell>
          <cell r="S901">
            <v>0</v>
          </cell>
          <cell r="T901">
            <v>0</v>
          </cell>
          <cell r="U901">
            <v>0</v>
          </cell>
          <cell r="V901">
            <v>705</v>
          </cell>
          <cell r="W901">
            <v>71</v>
          </cell>
        </row>
        <row r="902">
          <cell r="A902">
            <v>236</v>
          </cell>
          <cell r="B902" t="str">
            <v>2007</v>
          </cell>
          <cell r="C902" t="str">
            <v>10</v>
          </cell>
          <cell r="D902" t="str">
            <v>2139</v>
          </cell>
          <cell r="E902" t="str">
            <v>AA</v>
          </cell>
          <cell r="F902" t="str">
            <v>1</v>
          </cell>
          <cell r="G902" t="str">
            <v>D</v>
          </cell>
          <cell r="H902" t="str">
            <v>C30</v>
          </cell>
          <cell r="I902" t="str">
            <v>9999</v>
          </cell>
          <cell r="J902">
            <v>73</v>
          </cell>
          <cell r="K902">
            <v>8</v>
          </cell>
          <cell r="L902">
            <v>102</v>
          </cell>
          <cell r="M902">
            <v>36</v>
          </cell>
          <cell r="N902">
            <v>142</v>
          </cell>
          <cell r="O902">
            <v>43</v>
          </cell>
          <cell r="P902">
            <v>130</v>
          </cell>
          <cell r="Q902">
            <v>36</v>
          </cell>
          <cell r="R902">
            <v>0</v>
          </cell>
          <cell r="S902">
            <v>0</v>
          </cell>
          <cell r="T902">
            <v>0</v>
          </cell>
          <cell r="U902">
            <v>0</v>
          </cell>
          <cell r="V902">
            <v>447</v>
          </cell>
          <cell r="W902">
            <v>123</v>
          </cell>
        </row>
        <row r="903">
          <cell r="A903">
            <v>349</v>
          </cell>
          <cell r="B903" t="str">
            <v>2007</v>
          </cell>
          <cell r="C903" t="str">
            <v>12</v>
          </cell>
          <cell r="D903" t="str">
            <v>2170</v>
          </cell>
          <cell r="E903" t="str">
            <v>AA</v>
          </cell>
          <cell r="F903" t="str">
            <v>1</v>
          </cell>
          <cell r="G903" t="str">
            <v>D</v>
          </cell>
          <cell r="H903" t="str">
            <v>C30</v>
          </cell>
          <cell r="I903" t="str">
            <v>9999</v>
          </cell>
          <cell r="J903">
            <v>407</v>
          </cell>
          <cell r="K903">
            <v>58</v>
          </cell>
          <cell r="L903">
            <v>385</v>
          </cell>
          <cell r="M903">
            <v>46</v>
          </cell>
          <cell r="N903">
            <v>303</v>
          </cell>
          <cell r="O903">
            <v>30</v>
          </cell>
          <cell r="P903">
            <v>269</v>
          </cell>
          <cell r="Q903">
            <v>47</v>
          </cell>
          <cell r="R903">
            <v>0</v>
          </cell>
          <cell r="S903">
            <v>0</v>
          </cell>
          <cell r="T903">
            <v>0</v>
          </cell>
          <cell r="U903">
            <v>0</v>
          </cell>
          <cell r="V903">
            <v>1364</v>
          </cell>
          <cell r="W903">
            <v>181</v>
          </cell>
        </row>
        <row r="904">
          <cell r="A904">
            <v>563</v>
          </cell>
          <cell r="B904" t="str">
            <v>2007</v>
          </cell>
          <cell r="C904" t="str">
            <v>13</v>
          </cell>
          <cell r="D904" t="str">
            <v>2322</v>
          </cell>
          <cell r="E904" t="str">
            <v>AA</v>
          </cell>
          <cell r="F904" t="str">
            <v>1</v>
          </cell>
          <cell r="G904" t="str">
            <v>D</v>
          </cell>
          <cell r="H904" t="str">
            <v>C30</v>
          </cell>
          <cell r="I904" t="str">
            <v>9999</v>
          </cell>
          <cell r="J904">
            <v>237</v>
          </cell>
          <cell r="K904">
            <v>61</v>
          </cell>
          <cell r="L904">
            <v>291</v>
          </cell>
          <cell r="M904">
            <v>74</v>
          </cell>
          <cell r="N904">
            <v>256</v>
          </cell>
          <cell r="O904">
            <v>56</v>
          </cell>
          <cell r="P904">
            <v>307</v>
          </cell>
          <cell r="Q904">
            <v>91</v>
          </cell>
          <cell r="R904">
            <v>0</v>
          </cell>
          <cell r="S904">
            <v>0</v>
          </cell>
          <cell r="T904">
            <v>0</v>
          </cell>
          <cell r="U904">
            <v>0</v>
          </cell>
          <cell r="V904">
            <v>1091</v>
          </cell>
          <cell r="W904">
            <v>282</v>
          </cell>
        </row>
        <row r="905">
          <cell r="A905">
            <v>623</v>
          </cell>
          <cell r="B905" t="str">
            <v>2007</v>
          </cell>
          <cell r="C905" t="str">
            <v>14</v>
          </cell>
          <cell r="D905" t="str">
            <v>2361</v>
          </cell>
          <cell r="E905" t="str">
            <v>AA</v>
          </cell>
          <cell r="F905" t="str">
            <v>1</v>
          </cell>
          <cell r="G905" t="str">
            <v>D</v>
          </cell>
          <cell r="H905" t="str">
            <v>C30</v>
          </cell>
          <cell r="I905" t="str">
            <v>9999</v>
          </cell>
          <cell r="J905">
            <v>1</v>
          </cell>
          <cell r="K905">
            <v>0</v>
          </cell>
          <cell r="L905">
            <v>313</v>
          </cell>
          <cell r="M905">
            <v>58</v>
          </cell>
          <cell r="N905">
            <v>294</v>
          </cell>
          <cell r="O905">
            <v>49</v>
          </cell>
          <cell r="P905">
            <v>315</v>
          </cell>
          <cell r="Q905">
            <v>76</v>
          </cell>
          <cell r="R905">
            <v>0</v>
          </cell>
          <cell r="S905">
            <v>0</v>
          </cell>
          <cell r="T905">
            <v>0</v>
          </cell>
          <cell r="U905">
            <v>0</v>
          </cell>
          <cell r="V905">
            <v>923</v>
          </cell>
          <cell r="W905">
            <v>183</v>
          </cell>
        </row>
        <row r="906">
          <cell r="A906">
            <v>634</v>
          </cell>
          <cell r="B906" t="str">
            <v>2007</v>
          </cell>
          <cell r="C906" t="str">
            <v>15</v>
          </cell>
          <cell r="D906" t="str">
            <v>2372</v>
          </cell>
          <cell r="E906" t="str">
            <v>AA</v>
          </cell>
          <cell r="F906" t="str">
            <v>1</v>
          </cell>
          <cell r="G906" t="str">
            <v>D</v>
          </cell>
          <cell r="H906" t="str">
            <v>C30</v>
          </cell>
          <cell r="I906" t="str">
            <v>9999</v>
          </cell>
          <cell r="J906">
            <v>136</v>
          </cell>
          <cell r="K906">
            <v>13</v>
          </cell>
          <cell r="L906">
            <v>143</v>
          </cell>
          <cell r="M906">
            <v>20</v>
          </cell>
          <cell r="N906">
            <v>134</v>
          </cell>
          <cell r="O906">
            <v>27</v>
          </cell>
          <cell r="P906">
            <v>136</v>
          </cell>
          <cell r="Q906">
            <v>13</v>
          </cell>
          <cell r="R906">
            <v>0</v>
          </cell>
          <cell r="S906">
            <v>0</v>
          </cell>
          <cell r="T906">
            <v>0</v>
          </cell>
          <cell r="U906">
            <v>0</v>
          </cell>
          <cell r="V906">
            <v>549</v>
          </cell>
          <cell r="W906">
            <v>73</v>
          </cell>
        </row>
        <row r="907">
          <cell r="A907">
            <v>682</v>
          </cell>
          <cell r="B907" t="str">
            <v>2007</v>
          </cell>
          <cell r="C907" t="str">
            <v>17</v>
          </cell>
          <cell r="D907" t="str">
            <v>2390</v>
          </cell>
          <cell r="E907" t="str">
            <v>AA</v>
          </cell>
          <cell r="F907" t="str">
            <v>1</v>
          </cell>
          <cell r="G907" t="str">
            <v>D</v>
          </cell>
          <cell r="H907" t="str">
            <v>C30</v>
          </cell>
          <cell r="I907" t="str">
            <v>9999</v>
          </cell>
          <cell r="J907">
            <v>194</v>
          </cell>
          <cell r="K907">
            <v>36</v>
          </cell>
          <cell r="L907">
            <v>204</v>
          </cell>
          <cell r="M907">
            <v>30</v>
          </cell>
          <cell r="N907">
            <v>141</v>
          </cell>
          <cell r="O907">
            <v>32</v>
          </cell>
          <cell r="P907">
            <v>165</v>
          </cell>
          <cell r="Q907">
            <v>19</v>
          </cell>
          <cell r="R907">
            <v>0</v>
          </cell>
          <cell r="S907">
            <v>0</v>
          </cell>
          <cell r="T907">
            <v>0</v>
          </cell>
          <cell r="U907">
            <v>0</v>
          </cell>
          <cell r="V907">
            <v>704</v>
          </cell>
          <cell r="W907">
            <v>117</v>
          </cell>
        </row>
        <row r="908">
          <cell r="A908">
            <v>713</v>
          </cell>
          <cell r="B908" t="str">
            <v>2007</v>
          </cell>
          <cell r="C908" t="str">
            <v>19</v>
          </cell>
          <cell r="D908" t="str">
            <v>2404</v>
          </cell>
          <cell r="E908" t="str">
            <v>AA</v>
          </cell>
          <cell r="F908" t="str">
            <v>1</v>
          </cell>
          <cell r="G908" t="str">
            <v>D</v>
          </cell>
          <cell r="H908" t="str">
            <v>C30</v>
          </cell>
          <cell r="I908" t="str">
            <v>9999</v>
          </cell>
          <cell r="J908">
            <v>182</v>
          </cell>
          <cell r="K908">
            <v>43</v>
          </cell>
          <cell r="L908">
            <v>203</v>
          </cell>
          <cell r="M908">
            <v>29</v>
          </cell>
          <cell r="N908">
            <v>204</v>
          </cell>
          <cell r="O908">
            <v>32</v>
          </cell>
          <cell r="P908">
            <v>226</v>
          </cell>
          <cell r="Q908">
            <v>19</v>
          </cell>
          <cell r="R908">
            <v>0</v>
          </cell>
          <cell r="S908">
            <v>0</v>
          </cell>
          <cell r="T908">
            <v>0</v>
          </cell>
          <cell r="U908">
            <v>0</v>
          </cell>
          <cell r="V908">
            <v>815</v>
          </cell>
          <cell r="W908">
            <v>123</v>
          </cell>
        </row>
        <row r="909">
          <cell r="A909">
            <v>736</v>
          </cell>
          <cell r="B909" t="str">
            <v>2007</v>
          </cell>
          <cell r="C909" t="str">
            <v>20</v>
          </cell>
          <cell r="D909" t="str">
            <v>2419</v>
          </cell>
          <cell r="E909" t="str">
            <v>AA</v>
          </cell>
          <cell r="F909" t="str">
            <v>1</v>
          </cell>
          <cell r="G909" t="str">
            <v>D</v>
          </cell>
          <cell r="H909" t="str">
            <v>C30</v>
          </cell>
          <cell r="I909" t="str">
            <v>9999</v>
          </cell>
          <cell r="J909">
            <v>84</v>
          </cell>
          <cell r="K909">
            <v>16</v>
          </cell>
          <cell r="L909">
            <v>94</v>
          </cell>
          <cell r="M909">
            <v>20</v>
          </cell>
          <cell r="N909">
            <v>100</v>
          </cell>
          <cell r="O909">
            <v>14</v>
          </cell>
          <cell r="P909">
            <v>100</v>
          </cell>
          <cell r="Q909">
            <v>21</v>
          </cell>
          <cell r="R909">
            <v>0</v>
          </cell>
          <cell r="S909">
            <v>0</v>
          </cell>
          <cell r="T909">
            <v>0</v>
          </cell>
          <cell r="U909">
            <v>0</v>
          </cell>
          <cell r="V909">
            <v>378</v>
          </cell>
          <cell r="W909">
            <v>71</v>
          </cell>
        </row>
        <row r="910">
          <cell r="A910">
            <v>827</v>
          </cell>
          <cell r="B910" t="str">
            <v>2007</v>
          </cell>
          <cell r="C910" t="str">
            <v>23</v>
          </cell>
          <cell r="D910" t="str">
            <v>2472</v>
          </cell>
          <cell r="E910" t="str">
            <v>AA</v>
          </cell>
          <cell r="F910" t="str">
            <v>1</v>
          </cell>
          <cell r="G910" t="str">
            <v>D</v>
          </cell>
          <cell r="H910" t="str">
            <v>C30</v>
          </cell>
          <cell r="I910" t="str">
            <v>9999</v>
          </cell>
          <cell r="J910">
            <v>219</v>
          </cell>
          <cell r="K910">
            <v>31</v>
          </cell>
          <cell r="L910">
            <v>213</v>
          </cell>
          <cell r="M910">
            <v>30</v>
          </cell>
          <cell r="N910">
            <v>186</v>
          </cell>
          <cell r="O910">
            <v>29</v>
          </cell>
          <cell r="P910">
            <v>185</v>
          </cell>
          <cell r="Q910">
            <v>39</v>
          </cell>
          <cell r="R910">
            <v>0</v>
          </cell>
          <cell r="S910">
            <v>0</v>
          </cell>
          <cell r="T910">
            <v>0</v>
          </cell>
          <cell r="U910">
            <v>0</v>
          </cell>
          <cell r="V910">
            <v>803</v>
          </cell>
          <cell r="W910">
            <v>129</v>
          </cell>
        </row>
        <row r="911">
          <cell r="A911">
            <v>845</v>
          </cell>
          <cell r="B911" t="str">
            <v>2007</v>
          </cell>
          <cell r="C911" t="str">
            <v>23</v>
          </cell>
          <cell r="D911" t="str">
            <v>2483</v>
          </cell>
          <cell r="E911" t="str">
            <v>AA</v>
          </cell>
          <cell r="F911" t="str">
            <v>1</v>
          </cell>
          <cell r="G911" t="str">
            <v>D</v>
          </cell>
          <cell r="H911" t="str">
            <v>C30</v>
          </cell>
          <cell r="I911" t="str">
            <v>9999</v>
          </cell>
          <cell r="L911">
            <v>4</v>
          </cell>
          <cell r="N911">
            <v>67</v>
          </cell>
          <cell r="O911">
            <v>18</v>
          </cell>
          <cell r="P911">
            <v>106</v>
          </cell>
          <cell r="Q911">
            <v>15</v>
          </cell>
          <cell r="V911">
            <v>177</v>
          </cell>
          <cell r="W911">
            <v>33</v>
          </cell>
        </row>
        <row r="912">
          <cell r="A912">
            <v>867</v>
          </cell>
          <cell r="B912" t="str">
            <v>2007</v>
          </cell>
          <cell r="C912" t="str">
            <v>23</v>
          </cell>
          <cell r="D912" t="str">
            <v>2491</v>
          </cell>
          <cell r="E912" t="str">
            <v>AA</v>
          </cell>
          <cell r="F912" t="str">
            <v>1</v>
          </cell>
          <cell r="G912" t="str">
            <v>D</v>
          </cell>
          <cell r="H912" t="str">
            <v>C30</v>
          </cell>
          <cell r="I912" t="str">
            <v>9999</v>
          </cell>
          <cell r="J912">
            <v>278</v>
          </cell>
          <cell r="K912">
            <v>23</v>
          </cell>
          <cell r="L912">
            <v>243</v>
          </cell>
          <cell r="M912">
            <v>27</v>
          </cell>
          <cell r="N912">
            <v>282</v>
          </cell>
          <cell r="O912">
            <v>28</v>
          </cell>
          <cell r="P912">
            <v>232</v>
          </cell>
          <cell r="Q912">
            <v>31</v>
          </cell>
          <cell r="R912">
            <v>0</v>
          </cell>
          <cell r="S912">
            <v>0</v>
          </cell>
          <cell r="T912">
            <v>0</v>
          </cell>
          <cell r="U912">
            <v>0</v>
          </cell>
          <cell r="V912">
            <v>1035</v>
          </cell>
          <cell r="W912">
            <v>109</v>
          </cell>
        </row>
        <row r="913">
          <cell r="A913">
            <v>955</v>
          </cell>
          <cell r="B913" t="str">
            <v>2007</v>
          </cell>
          <cell r="C913" t="str">
            <v>26</v>
          </cell>
          <cell r="D913" t="str">
            <v>2559</v>
          </cell>
          <cell r="E913" t="str">
            <v>AA</v>
          </cell>
          <cell r="F913" t="str">
            <v>1</v>
          </cell>
          <cell r="G913" t="str">
            <v>D</v>
          </cell>
          <cell r="H913" t="str">
            <v>C30</v>
          </cell>
          <cell r="I913" t="str">
            <v>9999</v>
          </cell>
          <cell r="J913">
            <v>52</v>
          </cell>
          <cell r="K913">
            <v>6</v>
          </cell>
          <cell r="L913">
            <v>48</v>
          </cell>
          <cell r="M913">
            <v>11</v>
          </cell>
          <cell r="N913">
            <v>81</v>
          </cell>
          <cell r="O913">
            <v>13</v>
          </cell>
          <cell r="P913">
            <v>87</v>
          </cell>
          <cell r="Q913">
            <v>16</v>
          </cell>
          <cell r="R913">
            <v>0</v>
          </cell>
          <cell r="S913">
            <v>0</v>
          </cell>
          <cell r="T913">
            <v>0</v>
          </cell>
          <cell r="U913">
            <v>0</v>
          </cell>
          <cell r="V913">
            <v>268</v>
          </cell>
          <cell r="W913">
            <v>46</v>
          </cell>
        </row>
        <row r="914">
          <cell r="A914">
            <v>992</v>
          </cell>
          <cell r="B914" t="str">
            <v>2007</v>
          </cell>
          <cell r="C914" t="str">
            <v>27</v>
          </cell>
          <cell r="D914" t="str">
            <v>2582</v>
          </cell>
          <cell r="E914" t="str">
            <v>AA</v>
          </cell>
          <cell r="F914" t="str">
            <v>1</v>
          </cell>
          <cell r="G914" t="str">
            <v>D</v>
          </cell>
          <cell r="H914" t="str">
            <v>C30</v>
          </cell>
          <cell r="I914" t="str">
            <v>9999</v>
          </cell>
          <cell r="J914">
            <v>285</v>
          </cell>
          <cell r="K914">
            <v>62</v>
          </cell>
          <cell r="L914">
            <v>239</v>
          </cell>
          <cell r="M914">
            <v>60</v>
          </cell>
          <cell r="N914">
            <v>221</v>
          </cell>
          <cell r="O914">
            <v>47</v>
          </cell>
          <cell r="P914">
            <v>219</v>
          </cell>
          <cell r="Q914">
            <v>40</v>
          </cell>
          <cell r="R914">
            <v>0</v>
          </cell>
          <cell r="S914">
            <v>0</v>
          </cell>
          <cell r="T914">
            <v>0</v>
          </cell>
          <cell r="U914">
            <v>0</v>
          </cell>
          <cell r="V914">
            <v>964</v>
          </cell>
          <cell r="W914">
            <v>209</v>
          </cell>
        </row>
        <row r="915">
          <cell r="A915">
            <v>1075</v>
          </cell>
          <cell r="B915" t="str">
            <v>2007</v>
          </cell>
          <cell r="C915" t="str">
            <v>27</v>
          </cell>
          <cell r="D915" t="str">
            <v>2622</v>
          </cell>
          <cell r="E915" t="str">
            <v>AA</v>
          </cell>
          <cell r="F915" t="str">
            <v>1</v>
          </cell>
          <cell r="G915" t="str">
            <v>D</v>
          </cell>
          <cell r="H915" t="str">
            <v>C30</v>
          </cell>
          <cell r="I915" t="str">
            <v>9999</v>
          </cell>
          <cell r="J915">
            <v>264</v>
          </cell>
          <cell r="K915">
            <v>47</v>
          </cell>
          <cell r="L915">
            <v>242</v>
          </cell>
          <cell r="M915">
            <v>39</v>
          </cell>
          <cell r="N915">
            <v>226</v>
          </cell>
          <cell r="O915">
            <v>37</v>
          </cell>
          <cell r="P915">
            <v>304</v>
          </cell>
          <cell r="Q915">
            <v>36</v>
          </cell>
          <cell r="R915">
            <v>0</v>
          </cell>
          <cell r="S915">
            <v>0</v>
          </cell>
          <cell r="T915">
            <v>0</v>
          </cell>
          <cell r="U915">
            <v>0</v>
          </cell>
          <cell r="V915">
            <v>1036</v>
          </cell>
          <cell r="W915">
            <v>159</v>
          </cell>
        </row>
        <row r="916">
          <cell r="A916">
            <v>1082</v>
          </cell>
          <cell r="B916" t="str">
            <v>2007</v>
          </cell>
          <cell r="C916" t="str">
            <v>27</v>
          </cell>
          <cell r="D916" t="str">
            <v>2624</v>
          </cell>
          <cell r="E916" t="str">
            <v>AA</v>
          </cell>
          <cell r="F916" t="str">
            <v>1</v>
          </cell>
          <cell r="G916" t="str">
            <v>D</v>
          </cell>
          <cell r="H916" t="str">
            <v>C30</v>
          </cell>
          <cell r="I916" t="str">
            <v>9999</v>
          </cell>
          <cell r="J916">
            <v>239</v>
          </cell>
          <cell r="K916">
            <v>47</v>
          </cell>
          <cell r="L916">
            <v>222</v>
          </cell>
          <cell r="M916">
            <v>37</v>
          </cell>
          <cell r="N916">
            <v>270</v>
          </cell>
          <cell r="O916">
            <v>40</v>
          </cell>
          <cell r="P916">
            <v>278</v>
          </cell>
          <cell r="Q916">
            <v>40</v>
          </cell>
          <cell r="R916">
            <v>0</v>
          </cell>
          <cell r="S916">
            <v>0</v>
          </cell>
          <cell r="T916">
            <v>0</v>
          </cell>
          <cell r="U916">
            <v>0</v>
          </cell>
          <cell r="V916">
            <v>1009</v>
          </cell>
          <cell r="W916">
            <v>164</v>
          </cell>
        </row>
        <row r="917">
          <cell r="A917">
            <v>1171</v>
          </cell>
          <cell r="B917" t="str">
            <v>2007</v>
          </cell>
          <cell r="C917" t="str">
            <v>29</v>
          </cell>
          <cell r="D917" t="str">
            <v>2690</v>
          </cell>
          <cell r="E917" t="str">
            <v>AA</v>
          </cell>
          <cell r="F917" t="str">
            <v>1</v>
          </cell>
          <cell r="G917" t="str">
            <v>D</v>
          </cell>
          <cell r="H917" t="str">
            <v>C30</v>
          </cell>
          <cell r="I917" t="str">
            <v>9999</v>
          </cell>
          <cell r="J917">
            <v>204</v>
          </cell>
          <cell r="K917">
            <v>64</v>
          </cell>
          <cell r="L917">
            <v>188</v>
          </cell>
          <cell r="M917">
            <v>54</v>
          </cell>
          <cell r="N917">
            <v>206</v>
          </cell>
          <cell r="O917">
            <v>50</v>
          </cell>
          <cell r="P917">
            <v>225</v>
          </cell>
          <cell r="Q917">
            <v>66</v>
          </cell>
          <cell r="R917">
            <v>0</v>
          </cell>
          <cell r="S917">
            <v>0</v>
          </cell>
          <cell r="T917">
            <v>0</v>
          </cell>
          <cell r="U917">
            <v>0</v>
          </cell>
          <cell r="V917">
            <v>823</v>
          </cell>
          <cell r="W917">
            <v>234</v>
          </cell>
        </row>
        <row r="918">
          <cell r="A918">
            <v>1366</v>
          </cell>
          <cell r="B918" t="str">
            <v>2007</v>
          </cell>
          <cell r="C918" t="str">
            <v>36</v>
          </cell>
          <cell r="D918" t="str">
            <v>2779</v>
          </cell>
          <cell r="E918" t="str">
            <v>AA</v>
          </cell>
          <cell r="F918" t="str">
            <v>1</v>
          </cell>
          <cell r="G918" t="str">
            <v>D</v>
          </cell>
          <cell r="H918" t="str">
            <v>C30</v>
          </cell>
          <cell r="I918" t="str">
            <v>9999</v>
          </cell>
          <cell r="J918">
            <v>140</v>
          </cell>
          <cell r="K918">
            <v>37</v>
          </cell>
          <cell r="L918">
            <v>120</v>
          </cell>
          <cell r="M918">
            <v>49</v>
          </cell>
          <cell r="N918">
            <v>166</v>
          </cell>
          <cell r="O918">
            <v>58</v>
          </cell>
          <cell r="P918">
            <v>181</v>
          </cell>
          <cell r="Q918">
            <v>53</v>
          </cell>
          <cell r="R918">
            <v>0</v>
          </cell>
          <cell r="S918">
            <v>0</v>
          </cell>
          <cell r="T918">
            <v>0</v>
          </cell>
          <cell r="U918">
            <v>0</v>
          </cell>
          <cell r="V918">
            <v>607</v>
          </cell>
          <cell r="W918">
            <v>197</v>
          </cell>
        </row>
        <row r="919">
          <cell r="A919">
            <v>1443</v>
          </cell>
          <cell r="B919" t="str">
            <v>2007</v>
          </cell>
          <cell r="C919" t="str">
            <v>40</v>
          </cell>
          <cell r="D919" t="str">
            <v>2862</v>
          </cell>
          <cell r="E919" t="str">
            <v>AA</v>
          </cell>
          <cell r="F919" t="str">
            <v>1</v>
          </cell>
          <cell r="G919" t="str">
            <v>D</v>
          </cell>
          <cell r="H919" t="str">
            <v>C30</v>
          </cell>
          <cell r="I919" t="str">
            <v>9999</v>
          </cell>
          <cell r="J919">
            <v>168</v>
          </cell>
          <cell r="K919">
            <v>40</v>
          </cell>
          <cell r="L919">
            <v>183</v>
          </cell>
          <cell r="M919">
            <v>37</v>
          </cell>
          <cell r="N919">
            <v>205</v>
          </cell>
          <cell r="O919">
            <v>53</v>
          </cell>
          <cell r="P919">
            <v>226</v>
          </cell>
          <cell r="Q919">
            <v>38</v>
          </cell>
          <cell r="R919">
            <v>0</v>
          </cell>
          <cell r="S919">
            <v>0</v>
          </cell>
          <cell r="T919">
            <v>0</v>
          </cell>
          <cell r="U919">
            <v>0</v>
          </cell>
          <cell r="V919">
            <v>782</v>
          </cell>
          <cell r="W919">
            <v>168</v>
          </cell>
        </row>
        <row r="920">
          <cell r="A920">
            <v>2146</v>
          </cell>
          <cell r="B920" t="str">
            <v>2007</v>
          </cell>
          <cell r="C920" t="str">
            <v>54</v>
          </cell>
          <cell r="D920" t="str">
            <v>2577</v>
          </cell>
          <cell r="E920" t="str">
            <v>AA</v>
          </cell>
          <cell r="F920" t="str">
            <v>1</v>
          </cell>
          <cell r="G920" t="str">
            <v>D</v>
          </cell>
          <cell r="H920" t="str">
            <v>C30</v>
          </cell>
          <cell r="I920" t="str">
            <v>9999</v>
          </cell>
          <cell r="J920">
            <v>243</v>
          </cell>
          <cell r="K920">
            <v>58</v>
          </cell>
          <cell r="L920">
            <v>248</v>
          </cell>
          <cell r="M920">
            <v>62</v>
          </cell>
          <cell r="N920">
            <v>245</v>
          </cell>
          <cell r="O920">
            <v>55</v>
          </cell>
          <cell r="P920">
            <v>293</v>
          </cell>
          <cell r="Q920">
            <v>65</v>
          </cell>
          <cell r="R920">
            <v>0</v>
          </cell>
          <cell r="S920">
            <v>0</v>
          </cell>
          <cell r="T920">
            <v>0</v>
          </cell>
          <cell r="U920">
            <v>0</v>
          </cell>
          <cell r="V920">
            <v>1029</v>
          </cell>
          <cell r="W920">
            <v>240</v>
          </cell>
        </row>
        <row r="921">
          <cell r="A921">
            <v>2385</v>
          </cell>
          <cell r="B921" t="str">
            <v>2007</v>
          </cell>
          <cell r="C921" t="str">
            <v>60</v>
          </cell>
          <cell r="D921" t="str">
            <v>1282</v>
          </cell>
          <cell r="E921" t="str">
            <v>AA</v>
          </cell>
          <cell r="F921" t="str">
            <v>1</v>
          </cell>
          <cell r="G921" t="str">
            <v>D</v>
          </cell>
          <cell r="H921" t="str">
            <v>C30</v>
          </cell>
          <cell r="I921" t="str">
            <v>9999</v>
          </cell>
          <cell r="J921">
            <v>50</v>
          </cell>
          <cell r="K921">
            <v>58</v>
          </cell>
          <cell r="L921">
            <v>38</v>
          </cell>
          <cell r="M921">
            <v>65</v>
          </cell>
          <cell r="N921">
            <v>57</v>
          </cell>
          <cell r="O921">
            <v>59</v>
          </cell>
          <cell r="V921">
            <v>145</v>
          </cell>
          <cell r="W921">
            <v>182</v>
          </cell>
        </row>
        <row r="922">
          <cell r="A922">
            <v>2463</v>
          </cell>
          <cell r="B922" t="str">
            <v>2007</v>
          </cell>
          <cell r="C922" t="str">
            <v>62</v>
          </cell>
          <cell r="D922" t="str">
            <v>2186</v>
          </cell>
          <cell r="E922" t="str">
            <v>AA</v>
          </cell>
          <cell r="F922" t="str">
            <v>1</v>
          </cell>
          <cell r="G922" t="str">
            <v>D</v>
          </cell>
          <cell r="H922" t="str">
            <v>C30</v>
          </cell>
          <cell r="I922" t="str">
            <v>9999</v>
          </cell>
          <cell r="J922">
            <v>0</v>
          </cell>
          <cell r="K922">
            <v>0</v>
          </cell>
          <cell r="L922">
            <v>1</v>
          </cell>
          <cell r="M922">
            <v>0</v>
          </cell>
          <cell r="N922">
            <v>1</v>
          </cell>
          <cell r="O922">
            <v>0</v>
          </cell>
          <cell r="P922">
            <v>1</v>
          </cell>
          <cell r="Q922">
            <v>0</v>
          </cell>
          <cell r="R922">
            <v>0</v>
          </cell>
          <cell r="S922">
            <v>0</v>
          </cell>
          <cell r="T922">
            <v>0</v>
          </cell>
          <cell r="U922">
            <v>0</v>
          </cell>
          <cell r="V922">
            <v>3</v>
          </cell>
          <cell r="W922">
            <v>0</v>
          </cell>
        </row>
        <row r="923">
          <cell r="A923">
            <v>2489</v>
          </cell>
          <cell r="B923" t="str">
            <v>2007</v>
          </cell>
          <cell r="C923" t="str">
            <v>64</v>
          </cell>
          <cell r="D923" t="str">
            <v>1190</v>
          </cell>
          <cell r="E923" t="str">
            <v>AA</v>
          </cell>
          <cell r="F923" t="str">
            <v>1</v>
          </cell>
          <cell r="G923" t="str">
            <v>D</v>
          </cell>
          <cell r="H923" t="str">
            <v>C30</v>
          </cell>
          <cell r="I923" t="str">
            <v>9999</v>
          </cell>
          <cell r="J923">
            <v>61</v>
          </cell>
          <cell r="K923">
            <v>45</v>
          </cell>
          <cell r="L923">
            <v>56</v>
          </cell>
          <cell r="M923">
            <v>51</v>
          </cell>
          <cell r="N923">
            <v>62</v>
          </cell>
          <cell r="O923">
            <v>38</v>
          </cell>
          <cell r="P923">
            <v>71</v>
          </cell>
          <cell r="Q923">
            <v>40</v>
          </cell>
          <cell r="R923">
            <v>0</v>
          </cell>
          <cell r="S923">
            <v>0</v>
          </cell>
          <cell r="T923">
            <v>0</v>
          </cell>
          <cell r="U923">
            <v>0</v>
          </cell>
          <cell r="V923">
            <v>250</v>
          </cell>
          <cell r="W923">
            <v>174</v>
          </cell>
        </row>
        <row r="924">
          <cell r="A924">
            <v>2529</v>
          </cell>
          <cell r="B924" t="str">
            <v>2007</v>
          </cell>
          <cell r="C924" t="str">
            <v>66</v>
          </cell>
          <cell r="D924" t="str">
            <v>2453</v>
          </cell>
          <cell r="E924" t="str">
            <v>AA</v>
          </cell>
          <cell r="F924" t="str">
            <v>1</v>
          </cell>
          <cell r="G924" t="str">
            <v>D</v>
          </cell>
          <cell r="H924" t="str">
            <v>C30</v>
          </cell>
          <cell r="I924" t="str">
            <v>9999</v>
          </cell>
          <cell r="J924">
            <v>0</v>
          </cell>
          <cell r="K924">
            <v>0</v>
          </cell>
          <cell r="L924">
            <v>189</v>
          </cell>
          <cell r="M924">
            <v>38</v>
          </cell>
          <cell r="N924">
            <v>181</v>
          </cell>
          <cell r="O924">
            <v>21</v>
          </cell>
          <cell r="P924">
            <v>173</v>
          </cell>
          <cell r="Q924">
            <v>19</v>
          </cell>
          <cell r="R924">
            <v>0</v>
          </cell>
          <cell r="S924">
            <v>0</v>
          </cell>
          <cell r="T924">
            <v>0</v>
          </cell>
          <cell r="U924">
            <v>0</v>
          </cell>
          <cell r="V924">
            <v>543</v>
          </cell>
          <cell r="W924">
            <v>78</v>
          </cell>
        </row>
        <row r="925">
          <cell r="A925">
            <v>536</v>
          </cell>
          <cell r="B925" t="str">
            <v>2007</v>
          </cell>
          <cell r="C925" t="str">
            <v>13</v>
          </cell>
          <cell r="D925" t="str">
            <v>2313</v>
          </cell>
          <cell r="E925" t="str">
            <v>AA</v>
          </cell>
          <cell r="F925" t="str">
            <v>1</v>
          </cell>
          <cell r="G925" t="str">
            <v>D</v>
          </cell>
          <cell r="H925" t="str">
            <v>C31</v>
          </cell>
          <cell r="I925" t="str">
            <v>9999</v>
          </cell>
          <cell r="J925">
            <v>182</v>
          </cell>
          <cell r="K925">
            <v>16</v>
          </cell>
          <cell r="L925">
            <v>145</v>
          </cell>
          <cell r="M925">
            <v>12</v>
          </cell>
          <cell r="N925">
            <v>168</v>
          </cell>
          <cell r="O925">
            <v>18</v>
          </cell>
          <cell r="P925">
            <v>220</v>
          </cell>
          <cell r="Q925">
            <v>12</v>
          </cell>
          <cell r="R925">
            <v>0</v>
          </cell>
          <cell r="S925">
            <v>0</v>
          </cell>
          <cell r="T925">
            <v>0</v>
          </cell>
          <cell r="U925">
            <v>0</v>
          </cell>
          <cell r="V925">
            <v>715</v>
          </cell>
          <cell r="W925">
            <v>58</v>
          </cell>
        </row>
        <row r="926">
          <cell r="A926">
            <v>570</v>
          </cell>
          <cell r="B926" t="str">
            <v>2007</v>
          </cell>
          <cell r="C926" t="str">
            <v>14</v>
          </cell>
          <cell r="D926" t="str">
            <v>2158</v>
          </cell>
          <cell r="E926" t="str">
            <v>AA</v>
          </cell>
          <cell r="F926" t="str">
            <v>1</v>
          </cell>
          <cell r="G926" t="str">
            <v>D</v>
          </cell>
          <cell r="H926" t="str">
            <v>C31</v>
          </cell>
          <cell r="I926" t="str">
            <v>9999</v>
          </cell>
          <cell r="J926">
            <v>359</v>
          </cell>
          <cell r="K926">
            <v>159</v>
          </cell>
          <cell r="L926">
            <v>328</v>
          </cell>
          <cell r="M926">
            <v>156</v>
          </cell>
          <cell r="N926">
            <v>331</v>
          </cell>
          <cell r="O926">
            <v>143</v>
          </cell>
          <cell r="P926">
            <v>396</v>
          </cell>
          <cell r="Q926">
            <v>182</v>
          </cell>
          <cell r="R926">
            <v>0</v>
          </cell>
          <cell r="S926">
            <v>0</v>
          </cell>
          <cell r="T926">
            <v>0</v>
          </cell>
          <cell r="U926">
            <v>0</v>
          </cell>
          <cell r="V926">
            <v>1414</v>
          </cell>
          <cell r="W926">
            <v>640</v>
          </cell>
        </row>
        <row r="927">
          <cell r="A927">
            <v>620</v>
          </cell>
          <cell r="B927" t="str">
            <v>2007</v>
          </cell>
          <cell r="C927" t="str">
            <v>14</v>
          </cell>
          <cell r="D927" t="str">
            <v>2360</v>
          </cell>
          <cell r="E927" t="str">
            <v>AA</v>
          </cell>
          <cell r="F927" t="str">
            <v>1</v>
          </cell>
          <cell r="G927" t="str">
            <v>D</v>
          </cell>
          <cell r="H927" t="str">
            <v>C31</v>
          </cell>
          <cell r="I927" t="str">
            <v>9999</v>
          </cell>
          <cell r="J927">
            <v>451</v>
          </cell>
          <cell r="K927">
            <v>28</v>
          </cell>
          <cell r="L927">
            <v>470</v>
          </cell>
          <cell r="M927">
            <v>44</v>
          </cell>
          <cell r="N927">
            <v>401</v>
          </cell>
          <cell r="O927">
            <v>32</v>
          </cell>
          <cell r="P927">
            <v>413</v>
          </cell>
          <cell r="Q927">
            <v>29</v>
          </cell>
          <cell r="R927">
            <v>0</v>
          </cell>
          <cell r="S927">
            <v>0</v>
          </cell>
          <cell r="T927">
            <v>0</v>
          </cell>
          <cell r="U927">
            <v>0</v>
          </cell>
          <cell r="V927">
            <v>1735</v>
          </cell>
          <cell r="W927">
            <v>133</v>
          </cell>
        </row>
        <row r="928">
          <cell r="A928">
            <v>781</v>
          </cell>
          <cell r="B928" t="str">
            <v>2007</v>
          </cell>
          <cell r="C928" t="str">
            <v>22</v>
          </cell>
          <cell r="D928" t="str">
            <v>2456</v>
          </cell>
          <cell r="E928" t="str">
            <v>AA</v>
          </cell>
          <cell r="F928" t="str">
            <v>1</v>
          </cell>
          <cell r="G928" t="str">
            <v>D</v>
          </cell>
          <cell r="H928" t="str">
            <v>C31</v>
          </cell>
          <cell r="I928" t="str">
            <v>9999</v>
          </cell>
          <cell r="J928">
            <v>187</v>
          </cell>
          <cell r="K928">
            <v>66</v>
          </cell>
          <cell r="L928">
            <v>153</v>
          </cell>
          <cell r="M928">
            <v>74</v>
          </cell>
          <cell r="N928">
            <v>172</v>
          </cell>
          <cell r="O928">
            <v>76</v>
          </cell>
          <cell r="P928">
            <v>0</v>
          </cell>
          <cell r="Q928">
            <v>0</v>
          </cell>
          <cell r="R928">
            <v>0</v>
          </cell>
          <cell r="S928">
            <v>0</v>
          </cell>
          <cell r="T928">
            <v>0</v>
          </cell>
          <cell r="U928">
            <v>0</v>
          </cell>
          <cell r="V928">
            <v>512</v>
          </cell>
          <cell r="W928">
            <v>216</v>
          </cell>
        </row>
        <row r="929">
          <cell r="A929">
            <v>1184</v>
          </cell>
          <cell r="B929" t="str">
            <v>2007</v>
          </cell>
          <cell r="C929" t="str">
            <v>29</v>
          </cell>
          <cell r="D929" t="str">
            <v>2693</v>
          </cell>
          <cell r="E929" t="str">
            <v>AA</v>
          </cell>
          <cell r="F929" t="str">
            <v>1</v>
          </cell>
          <cell r="G929" t="str">
            <v>D</v>
          </cell>
          <cell r="H929" t="str">
            <v>C31</v>
          </cell>
          <cell r="I929" t="str">
            <v>9999</v>
          </cell>
          <cell r="J929">
            <v>65</v>
          </cell>
          <cell r="K929">
            <v>3</v>
          </cell>
          <cell r="L929">
            <v>65</v>
          </cell>
          <cell r="M929">
            <v>3</v>
          </cell>
          <cell r="N929">
            <v>75</v>
          </cell>
          <cell r="O929">
            <v>4</v>
          </cell>
          <cell r="P929">
            <v>102</v>
          </cell>
          <cell r="Q929">
            <v>2</v>
          </cell>
          <cell r="R929">
            <v>0</v>
          </cell>
          <cell r="S929">
            <v>0</v>
          </cell>
          <cell r="T929">
            <v>0</v>
          </cell>
          <cell r="U929">
            <v>0</v>
          </cell>
          <cell r="V929">
            <v>307</v>
          </cell>
          <cell r="W929">
            <v>12</v>
          </cell>
        </row>
        <row r="930">
          <cell r="A930">
            <v>2215</v>
          </cell>
          <cell r="B930" t="str">
            <v>2007</v>
          </cell>
          <cell r="C930" t="str">
            <v>55</v>
          </cell>
          <cell r="D930" t="str">
            <v>2678</v>
          </cell>
          <cell r="E930" t="str">
            <v>AA</v>
          </cell>
          <cell r="F930" t="str">
            <v>1</v>
          </cell>
          <cell r="G930" t="str">
            <v>D</v>
          </cell>
          <cell r="H930" t="str">
            <v>C31</v>
          </cell>
          <cell r="I930" t="str">
            <v>9999</v>
          </cell>
          <cell r="J930">
            <v>258</v>
          </cell>
          <cell r="K930">
            <v>28</v>
          </cell>
          <cell r="L930">
            <v>220</v>
          </cell>
          <cell r="M930">
            <v>34</v>
          </cell>
          <cell r="N930">
            <v>247</v>
          </cell>
          <cell r="O930">
            <v>34</v>
          </cell>
          <cell r="P930">
            <v>268</v>
          </cell>
          <cell r="Q930">
            <v>43</v>
          </cell>
          <cell r="R930">
            <v>0</v>
          </cell>
          <cell r="S930">
            <v>0</v>
          </cell>
          <cell r="T930">
            <v>0</v>
          </cell>
          <cell r="U930">
            <v>0</v>
          </cell>
          <cell r="V930">
            <v>993</v>
          </cell>
          <cell r="W930">
            <v>139</v>
          </cell>
        </row>
        <row r="931">
          <cell r="A931">
            <v>399</v>
          </cell>
          <cell r="B931" t="str">
            <v>2007</v>
          </cell>
          <cell r="C931" t="str">
            <v>12</v>
          </cell>
          <cell r="D931" t="str">
            <v>2239</v>
          </cell>
          <cell r="E931" t="str">
            <v>AA</v>
          </cell>
          <cell r="F931" t="str">
            <v>1</v>
          </cell>
          <cell r="G931" t="str">
            <v>D</v>
          </cell>
          <cell r="H931" t="str">
            <v>C32</v>
          </cell>
          <cell r="I931" t="str">
            <v>9999</v>
          </cell>
          <cell r="J931">
            <v>175</v>
          </cell>
          <cell r="K931">
            <v>53</v>
          </cell>
          <cell r="L931">
            <v>206</v>
          </cell>
          <cell r="M931">
            <v>57</v>
          </cell>
          <cell r="V931">
            <v>381</v>
          </cell>
          <cell r="W931">
            <v>110</v>
          </cell>
        </row>
        <row r="932">
          <cell r="A932">
            <v>576</v>
          </cell>
          <cell r="B932" t="str">
            <v>2007</v>
          </cell>
          <cell r="C932" t="str">
            <v>14</v>
          </cell>
          <cell r="D932" t="str">
            <v>2190</v>
          </cell>
          <cell r="E932" t="str">
            <v>AA</v>
          </cell>
          <cell r="F932" t="str">
            <v>1</v>
          </cell>
          <cell r="G932" t="str">
            <v>D</v>
          </cell>
          <cell r="H932" t="str">
            <v>C32</v>
          </cell>
          <cell r="I932" t="str">
            <v>9999</v>
          </cell>
          <cell r="J932">
            <v>157</v>
          </cell>
          <cell r="K932">
            <v>168</v>
          </cell>
          <cell r="L932">
            <v>156</v>
          </cell>
          <cell r="M932">
            <v>179</v>
          </cell>
          <cell r="N932">
            <v>0</v>
          </cell>
          <cell r="O932">
            <v>0</v>
          </cell>
          <cell r="P932">
            <v>0</v>
          </cell>
          <cell r="Q932">
            <v>0</v>
          </cell>
          <cell r="R932">
            <v>0</v>
          </cell>
          <cell r="S932">
            <v>0</v>
          </cell>
          <cell r="T932">
            <v>0</v>
          </cell>
          <cell r="U932">
            <v>0</v>
          </cell>
          <cell r="V932">
            <v>313</v>
          </cell>
          <cell r="W932">
            <v>347</v>
          </cell>
        </row>
        <row r="933">
          <cell r="A933">
            <v>1656</v>
          </cell>
          <cell r="B933" t="str">
            <v>2007</v>
          </cell>
          <cell r="C933" t="str">
            <v>50</v>
          </cell>
          <cell r="D933" t="str">
            <v>2190</v>
          </cell>
          <cell r="E933" t="str">
            <v>AA</v>
          </cell>
          <cell r="F933" t="str">
            <v>1</v>
          </cell>
          <cell r="G933" t="str">
            <v>D</v>
          </cell>
          <cell r="H933" t="str">
            <v>C32</v>
          </cell>
          <cell r="I933" t="str">
            <v>9999</v>
          </cell>
          <cell r="J933">
            <v>0</v>
          </cell>
          <cell r="K933">
            <v>0</v>
          </cell>
          <cell r="L933">
            <v>0</v>
          </cell>
          <cell r="M933">
            <v>0</v>
          </cell>
          <cell r="N933">
            <v>138</v>
          </cell>
          <cell r="O933">
            <v>163</v>
          </cell>
          <cell r="P933">
            <v>198</v>
          </cell>
          <cell r="Q933">
            <v>157</v>
          </cell>
          <cell r="R933">
            <v>0</v>
          </cell>
          <cell r="S933">
            <v>0</v>
          </cell>
          <cell r="T933">
            <v>0</v>
          </cell>
          <cell r="U933">
            <v>0</v>
          </cell>
          <cell r="V933">
            <v>336</v>
          </cell>
          <cell r="W933">
            <v>320</v>
          </cell>
        </row>
        <row r="934">
          <cell r="A934">
            <v>1795</v>
          </cell>
          <cell r="B934" t="str">
            <v>2007</v>
          </cell>
          <cell r="C934" t="str">
            <v>50</v>
          </cell>
          <cell r="D934" t="str">
            <v>2239</v>
          </cell>
          <cell r="E934" t="str">
            <v>AA</v>
          </cell>
          <cell r="F934" t="str">
            <v>1</v>
          </cell>
          <cell r="G934" t="str">
            <v>D</v>
          </cell>
          <cell r="H934" t="str">
            <v>C32</v>
          </cell>
          <cell r="I934" t="str">
            <v>9999</v>
          </cell>
          <cell r="N934">
            <v>192</v>
          </cell>
          <cell r="O934">
            <v>40</v>
          </cell>
          <cell r="P934">
            <v>224</v>
          </cell>
          <cell r="Q934">
            <v>40</v>
          </cell>
          <cell r="V934">
            <v>416</v>
          </cell>
          <cell r="W934">
            <v>80</v>
          </cell>
        </row>
        <row r="935">
          <cell r="A935">
            <v>123</v>
          </cell>
          <cell r="B935" t="str">
            <v>2007</v>
          </cell>
          <cell r="C935" t="str">
            <v>07</v>
          </cell>
          <cell r="D935" t="str">
            <v>0148</v>
          </cell>
          <cell r="E935" t="str">
            <v>AA</v>
          </cell>
          <cell r="F935" t="str">
            <v>1</v>
          </cell>
          <cell r="G935" t="str">
            <v>D</v>
          </cell>
          <cell r="H935" t="str">
            <v>C33</v>
          </cell>
          <cell r="I935" t="str">
            <v>9999</v>
          </cell>
          <cell r="J935">
            <v>0</v>
          </cell>
          <cell r="K935">
            <v>0</v>
          </cell>
          <cell r="L935">
            <v>0</v>
          </cell>
          <cell r="M935">
            <v>0</v>
          </cell>
          <cell r="N935">
            <v>1</v>
          </cell>
          <cell r="O935">
            <v>0</v>
          </cell>
          <cell r="P935">
            <v>183</v>
          </cell>
          <cell r="Q935">
            <v>95</v>
          </cell>
          <cell r="R935">
            <v>0</v>
          </cell>
          <cell r="S935">
            <v>0</v>
          </cell>
          <cell r="T935">
            <v>0</v>
          </cell>
          <cell r="U935">
            <v>0</v>
          </cell>
          <cell r="V935">
            <v>184</v>
          </cell>
          <cell r="W935">
            <v>95</v>
          </cell>
        </row>
        <row r="936">
          <cell r="A936">
            <v>129</v>
          </cell>
          <cell r="B936" t="str">
            <v>2007</v>
          </cell>
          <cell r="C936" t="str">
            <v>07</v>
          </cell>
          <cell r="D936" t="str">
            <v>0148</v>
          </cell>
          <cell r="E936" t="str">
            <v>AA</v>
          </cell>
          <cell r="F936" t="str">
            <v>2</v>
          </cell>
          <cell r="G936" t="str">
            <v>D</v>
          </cell>
          <cell r="H936" t="str">
            <v>C33</v>
          </cell>
          <cell r="I936" t="str">
            <v>9999</v>
          </cell>
          <cell r="J936">
            <v>0</v>
          </cell>
          <cell r="K936">
            <v>0</v>
          </cell>
          <cell r="L936">
            <v>0</v>
          </cell>
          <cell r="M936">
            <v>0</v>
          </cell>
          <cell r="N936">
            <v>1</v>
          </cell>
          <cell r="O936">
            <v>0</v>
          </cell>
          <cell r="P936">
            <v>57</v>
          </cell>
          <cell r="Q936">
            <v>21</v>
          </cell>
          <cell r="R936">
            <v>0</v>
          </cell>
          <cell r="S936">
            <v>0</v>
          </cell>
          <cell r="T936">
            <v>0</v>
          </cell>
          <cell r="U936">
            <v>0</v>
          </cell>
          <cell r="V936">
            <v>58</v>
          </cell>
          <cell r="W936">
            <v>21</v>
          </cell>
        </row>
        <row r="937">
          <cell r="A937">
            <v>143</v>
          </cell>
          <cell r="B937" t="str">
            <v>2007</v>
          </cell>
          <cell r="C937" t="str">
            <v>07</v>
          </cell>
          <cell r="D937" t="str">
            <v>2105</v>
          </cell>
          <cell r="E937" t="str">
            <v>AA</v>
          </cell>
          <cell r="F937" t="str">
            <v>1</v>
          </cell>
          <cell r="G937" t="str">
            <v>D</v>
          </cell>
          <cell r="H937" t="str">
            <v>C34</v>
          </cell>
          <cell r="I937" t="str">
            <v>9999</v>
          </cell>
          <cell r="J937">
            <v>64</v>
          </cell>
          <cell r="K937">
            <v>4</v>
          </cell>
          <cell r="L937">
            <v>0</v>
          </cell>
          <cell r="M937">
            <v>0</v>
          </cell>
          <cell r="N937">
            <v>0</v>
          </cell>
          <cell r="O937">
            <v>0</v>
          </cell>
          <cell r="P937">
            <v>0</v>
          </cell>
          <cell r="Q937">
            <v>0</v>
          </cell>
          <cell r="R937">
            <v>0</v>
          </cell>
          <cell r="S937">
            <v>0</v>
          </cell>
          <cell r="T937">
            <v>0</v>
          </cell>
          <cell r="U937">
            <v>0</v>
          </cell>
          <cell r="V937">
            <v>64</v>
          </cell>
          <cell r="W937">
            <v>4</v>
          </cell>
        </row>
        <row r="938">
          <cell r="A938">
            <v>765</v>
          </cell>
          <cell r="B938" t="str">
            <v>2007</v>
          </cell>
          <cell r="C938" t="str">
            <v>21</v>
          </cell>
          <cell r="D938" t="str">
            <v>2435</v>
          </cell>
          <cell r="E938" t="str">
            <v>AA</v>
          </cell>
          <cell r="F938" t="str">
            <v>1</v>
          </cell>
          <cell r="G938" t="str">
            <v>D</v>
          </cell>
          <cell r="H938" t="str">
            <v>C34</v>
          </cell>
          <cell r="I938" t="str">
            <v>9999</v>
          </cell>
          <cell r="J938">
            <v>164</v>
          </cell>
          <cell r="K938">
            <v>17</v>
          </cell>
          <cell r="L938">
            <v>193</v>
          </cell>
          <cell r="M938">
            <v>17</v>
          </cell>
          <cell r="N938">
            <v>130</v>
          </cell>
          <cell r="O938">
            <v>8</v>
          </cell>
          <cell r="P938">
            <v>177</v>
          </cell>
          <cell r="Q938">
            <v>13</v>
          </cell>
          <cell r="R938">
            <v>0</v>
          </cell>
          <cell r="S938">
            <v>0</v>
          </cell>
          <cell r="T938">
            <v>0</v>
          </cell>
          <cell r="U938">
            <v>0</v>
          </cell>
          <cell r="V938">
            <v>664</v>
          </cell>
          <cell r="W938">
            <v>55</v>
          </cell>
        </row>
        <row r="939">
          <cell r="A939">
            <v>1102</v>
          </cell>
          <cell r="B939" t="str">
            <v>2007</v>
          </cell>
          <cell r="C939" t="str">
            <v>28</v>
          </cell>
          <cell r="D939" t="str">
            <v>2652</v>
          </cell>
          <cell r="E939" t="str">
            <v>AA</v>
          </cell>
          <cell r="F939" t="str">
            <v>1</v>
          </cell>
          <cell r="G939" t="str">
            <v>D</v>
          </cell>
          <cell r="H939" t="str">
            <v>C34</v>
          </cell>
          <cell r="I939" t="str">
            <v>9999</v>
          </cell>
          <cell r="J939">
            <v>90</v>
          </cell>
          <cell r="K939">
            <v>8</v>
          </cell>
          <cell r="L939">
            <v>105</v>
          </cell>
          <cell r="M939">
            <v>11</v>
          </cell>
          <cell r="N939">
            <v>120</v>
          </cell>
          <cell r="O939">
            <v>5</v>
          </cell>
          <cell r="P939">
            <v>168</v>
          </cell>
          <cell r="Q939">
            <v>18</v>
          </cell>
          <cell r="R939">
            <v>0</v>
          </cell>
          <cell r="S939">
            <v>0</v>
          </cell>
          <cell r="T939">
            <v>0</v>
          </cell>
          <cell r="U939">
            <v>0</v>
          </cell>
          <cell r="V939">
            <v>483</v>
          </cell>
          <cell r="W939">
            <v>42</v>
          </cell>
        </row>
        <row r="940">
          <cell r="A940">
            <v>1144</v>
          </cell>
          <cell r="B940" t="str">
            <v>2007</v>
          </cell>
          <cell r="C940" t="str">
            <v>28</v>
          </cell>
          <cell r="D940" t="str">
            <v>2677</v>
          </cell>
          <cell r="E940" t="str">
            <v>AA</v>
          </cell>
          <cell r="F940" t="str">
            <v>1</v>
          </cell>
          <cell r="G940" t="str">
            <v>D</v>
          </cell>
          <cell r="H940" t="str">
            <v>C34</v>
          </cell>
          <cell r="I940" t="str">
            <v>9999</v>
          </cell>
          <cell r="J940">
            <v>178</v>
          </cell>
          <cell r="K940">
            <v>21</v>
          </cell>
          <cell r="L940">
            <v>210</v>
          </cell>
          <cell r="M940">
            <v>18</v>
          </cell>
          <cell r="N940">
            <v>187</v>
          </cell>
          <cell r="O940">
            <v>24</v>
          </cell>
          <cell r="P940">
            <v>265</v>
          </cell>
          <cell r="Q940">
            <v>16</v>
          </cell>
          <cell r="R940">
            <v>0</v>
          </cell>
          <cell r="S940">
            <v>0</v>
          </cell>
          <cell r="T940">
            <v>0</v>
          </cell>
          <cell r="U940">
            <v>0</v>
          </cell>
          <cell r="V940">
            <v>840</v>
          </cell>
          <cell r="W940">
            <v>79</v>
          </cell>
        </row>
        <row r="941">
          <cell r="A941">
            <v>1290</v>
          </cell>
          <cell r="B941" t="str">
            <v>2007</v>
          </cell>
          <cell r="C941" t="str">
            <v>34</v>
          </cell>
          <cell r="D941" t="str">
            <v>1283</v>
          </cell>
          <cell r="E941" t="str">
            <v>AA</v>
          </cell>
          <cell r="F941" t="str">
            <v>1</v>
          </cell>
          <cell r="G941" t="str">
            <v>D</v>
          </cell>
          <cell r="H941" t="str">
            <v>C34</v>
          </cell>
          <cell r="I941" t="str">
            <v>9999</v>
          </cell>
          <cell r="J941">
            <v>140</v>
          </cell>
          <cell r="K941">
            <v>97</v>
          </cell>
          <cell r="L941">
            <v>149</v>
          </cell>
          <cell r="M941">
            <v>81</v>
          </cell>
          <cell r="N941">
            <v>129</v>
          </cell>
          <cell r="O941">
            <v>92</v>
          </cell>
          <cell r="P941">
            <v>150</v>
          </cell>
          <cell r="Q941">
            <v>80</v>
          </cell>
          <cell r="R941">
            <v>0</v>
          </cell>
          <cell r="S941">
            <v>0</v>
          </cell>
          <cell r="T941">
            <v>0</v>
          </cell>
          <cell r="U941">
            <v>0</v>
          </cell>
          <cell r="V941">
            <v>568</v>
          </cell>
          <cell r="W941">
            <v>350</v>
          </cell>
        </row>
        <row r="942">
          <cell r="A942">
            <v>2245</v>
          </cell>
          <cell r="B942" t="str">
            <v>2007</v>
          </cell>
          <cell r="C942" t="str">
            <v>56</v>
          </cell>
          <cell r="D942" t="str">
            <v>2829</v>
          </cell>
          <cell r="E942" t="str">
            <v>AA</v>
          </cell>
          <cell r="F942" t="str">
            <v>1</v>
          </cell>
          <cell r="G942" t="str">
            <v>D</v>
          </cell>
          <cell r="H942" t="str">
            <v>C35</v>
          </cell>
          <cell r="I942" t="str">
            <v>9999</v>
          </cell>
          <cell r="J942">
            <v>0</v>
          </cell>
          <cell r="K942">
            <v>0</v>
          </cell>
          <cell r="L942">
            <v>0</v>
          </cell>
          <cell r="M942">
            <v>0</v>
          </cell>
          <cell r="N942">
            <v>1</v>
          </cell>
          <cell r="O942">
            <v>0</v>
          </cell>
          <cell r="P942">
            <v>84</v>
          </cell>
          <cell r="Q942">
            <v>53</v>
          </cell>
          <cell r="R942">
            <v>0</v>
          </cell>
          <cell r="S942">
            <v>0</v>
          </cell>
          <cell r="T942">
            <v>0</v>
          </cell>
          <cell r="U942">
            <v>0</v>
          </cell>
          <cell r="V942">
            <v>85</v>
          </cell>
          <cell r="W942">
            <v>53</v>
          </cell>
        </row>
        <row r="943">
          <cell r="A943">
            <v>2249</v>
          </cell>
          <cell r="B943" t="str">
            <v>2007</v>
          </cell>
          <cell r="C943" t="str">
            <v>56</v>
          </cell>
          <cell r="D943" t="str">
            <v>2829</v>
          </cell>
          <cell r="E943" t="str">
            <v>AA</v>
          </cell>
          <cell r="F943" t="str">
            <v>2</v>
          </cell>
          <cell r="G943" t="str">
            <v>D</v>
          </cell>
          <cell r="H943" t="str">
            <v>C35</v>
          </cell>
          <cell r="I943" t="str">
            <v>9999</v>
          </cell>
          <cell r="J943">
            <v>0</v>
          </cell>
          <cell r="K943">
            <v>0</v>
          </cell>
          <cell r="L943">
            <v>0</v>
          </cell>
          <cell r="M943">
            <v>0</v>
          </cell>
          <cell r="N943">
            <v>0</v>
          </cell>
          <cell r="O943">
            <v>0</v>
          </cell>
          <cell r="P943">
            <v>44</v>
          </cell>
          <cell r="Q943">
            <v>21</v>
          </cell>
          <cell r="R943">
            <v>0</v>
          </cell>
          <cell r="S943">
            <v>0</v>
          </cell>
          <cell r="T943">
            <v>0</v>
          </cell>
          <cell r="U943">
            <v>0</v>
          </cell>
          <cell r="V943">
            <v>44</v>
          </cell>
          <cell r="W943">
            <v>21</v>
          </cell>
        </row>
        <row r="944">
          <cell r="A944">
            <v>18</v>
          </cell>
          <cell r="B944" t="str">
            <v>2007</v>
          </cell>
          <cell r="C944" t="str">
            <v>01</v>
          </cell>
          <cell r="D944" t="str">
            <v>2002</v>
          </cell>
          <cell r="E944" t="str">
            <v>AA</v>
          </cell>
          <cell r="F944" t="str">
            <v>1</v>
          </cell>
          <cell r="G944" t="str">
            <v>D</v>
          </cell>
          <cell r="H944" t="str">
            <v>C36</v>
          </cell>
          <cell r="I944" t="str">
            <v>9999</v>
          </cell>
          <cell r="J944">
            <v>125</v>
          </cell>
          <cell r="K944">
            <v>26</v>
          </cell>
          <cell r="L944">
            <v>123</v>
          </cell>
          <cell r="M944">
            <v>20</v>
          </cell>
          <cell r="N944">
            <v>108</v>
          </cell>
          <cell r="O944">
            <v>12</v>
          </cell>
          <cell r="P944">
            <v>175</v>
          </cell>
          <cell r="Q944">
            <v>30</v>
          </cell>
          <cell r="R944">
            <v>0</v>
          </cell>
          <cell r="S944">
            <v>0</v>
          </cell>
          <cell r="T944">
            <v>0</v>
          </cell>
          <cell r="U944">
            <v>0</v>
          </cell>
          <cell r="V944">
            <v>531</v>
          </cell>
          <cell r="W944">
            <v>88</v>
          </cell>
        </row>
        <row r="945">
          <cell r="A945">
            <v>214</v>
          </cell>
          <cell r="B945" t="str">
            <v>2007</v>
          </cell>
          <cell r="C945" t="str">
            <v>10</v>
          </cell>
          <cell r="D945" t="str">
            <v>0160</v>
          </cell>
          <cell r="E945" t="str">
            <v>AA</v>
          </cell>
          <cell r="F945" t="str">
            <v>1</v>
          </cell>
          <cell r="G945" t="str">
            <v>D</v>
          </cell>
          <cell r="H945" t="str">
            <v>C36</v>
          </cell>
          <cell r="I945" t="str">
            <v>9999</v>
          </cell>
          <cell r="J945">
            <v>61</v>
          </cell>
          <cell r="K945">
            <v>42</v>
          </cell>
          <cell r="L945">
            <v>58</v>
          </cell>
          <cell r="M945">
            <v>43</v>
          </cell>
          <cell r="N945">
            <v>64</v>
          </cell>
          <cell r="O945">
            <v>56</v>
          </cell>
          <cell r="P945">
            <v>80</v>
          </cell>
          <cell r="Q945">
            <v>58</v>
          </cell>
          <cell r="R945">
            <v>0</v>
          </cell>
          <cell r="S945">
            <v>0</v>
          </cell>
          <cell r="T945">
            <v>0</v>
          </cell>
          <cell r="U945">
            <v>0</v>
          </cell>
          <cell r="V945">
            <v>263</v>
          </cell>
          <cell r="W945">
            <v>199</v>
          </cell>
        </row>
        <row r="946">
          <cell r="A946">
            <v>260</v>
          </cell>
          <cell r="B946" t="str">
            <v>2007</v>
          </cell>
          <cell r="C946" t="str">
            <v>11</v>
          </cell>
          <cell r="D946" t="str">
            <v>2150</v>
          </cell>
          <cell r="E946" t="str">
            <v>AA</v>
          </cell>
          <cell r="F946" t="str">
            <v>1</v>
          </cell>
          <cell r="G946" t="str">
            <v>D</v>
          </cell>
          <cell r="H946" t="str">
            <v>C36</v>
          </cell>
          <cell r="I946" t="str">
            <v>9999</v>
          </cell>
          <cell r="J946">
            <v>0</v>
          </cell>
          <cell r="K946">
            <v>234</v>
          </cell>
          <cell r="L946">
            <v>0</v>
          </cell>
          <cell r="M946">
            <v>230</v>
          </cell>
          <cell r="N946">
            <v>0</v>
          </cell>
          <cell r="O946">
            <v>284</v>
          </cell>
          <cell r="P946">
            <v>0</v>
          </cell>
          <cell r="Q946">
            <v>304</v>
          </cell>
          <cell r="R946">
            <v>0</v>
          </cell>
          <cell r="S946">
            <v>0</v>
          </cell>
          <cell r="T946">
            <v>0</v>
          </cell>
          <cell r="U946">
            <v>0</v>
          </cell>
          <cell r="V946">
            <v>0</v>
          </cell>
          <cell r="W946">
            <v>1052</v>
          </cell>
        </row>
        <row r="947">
          <cell r="A947">
            <v>434</v>
          </cell>
          <cell r="B947" t="str">
            <v>2007</v>
          </cell>
          <cell r="C947" t="str">
            <v>13</v>
          </cell>
          <cell r="D947" t="str">
            <v>2192</v>
          </cell>
          <cell r="E947" t="str">
            <v>AA</v>
          </cell>
          <cell r="F947" t="str">
            <v>1</v>
          </cell>
          <cell r="G947" t="str">
            <v>D</v>
          </cell>
          <cell r="H947" t="str">
            <v>C36</v>
          </cell>
          <cell r="I947" t="str">
            <v>9999</v>
          </cell>
          <cell r="J947">
            <v>0</v>
          </cell>
          <cell r="K947">
            <v>348</v>
          </cell>
          <cell r="L947">
            <v>0</v>
          </cell>
          <cell r="M947">
            <v>326</v>
          </cell>
          <cell r="N947">
            <v>0</v>
          </cell>
          <cell r="O947">
            <v>342</v>
          </cell>
          <cell r="P947">
            <v>0</v>
          </cell>
          <cell r="Q947">
            <v>344</v>
          </cell>
          <cell r="R947">
            <v>0</v>
          </cell>
          <cell r="S947">
            <v>0</v>
          </cell>
          <cell r="T947">
            <v>0</v>
          </cell>
          <cell r="U947">
            <v>0</v>
          </cell>
          <cell r="V947">
            <v>0</v>
          </cell>
          <cell r="W947">
            <v>1360</v>
          </cell>
        </row>
        <row r="948">
          <cell r="A948">
            <v>1305</v>
          </cell>
          <cell r="B948" t="str">
            <v>2007</v>
          </cell>
          <cell r="C948" t="str">
            <v>34</v>
          </cell>
          <cell r="D948" t="str">
            <v>2755</v>
          </cell>
          <cell r="E948" t="str">
            <v>AA</v>
          </cell>
          <cell r="F948" t="str">
            <v>1</v>
          </cell>
          <cell r="G948" t="str">
            <v>D</v>
          </cell>
          <cell r="H948" t="str">
            <v>C36</v>
          </cell>
          <cell r="I948" t="str">
            <v>9999</v>
          </cell>
          <cell r="J948">
            <v>67</v>
          </cell>
          <cell r="K948">
            <v>24</v>
          </cell>
          <cell r="L948">
            <v>82</v>
          </cell>
          <cell r="M948">
            <v>28</v>
          </cell>
          <cell r="N948">
            <v>92</v>
          </cell>
          <cell r="O948">
            <v>36</v>
          </cell>
          <cell r="P948">
            <v>100</v>
          </cell>
          <cell r="Q948">
            <v>37</v>
          </cell>
          <cell r="R948">
            <v>0</v>
          </cell>
          <cell r="S948">
            <v>0</v>
          </cell>
          <cell r="T948">
            <v>0</v>
          </cell>
          <cell r="U948">
            <v>0</v>
          </cell>
          <cell r="V948">
            <v>341</v>
          </cell>
          <cell r="W948">
            <v>125</v>
          </cell>
        </row>
        <row r="949">
          <cell r="A949">
            <v>367</v>
          </cell>
          <cell r="B949" t="str">
            <v>2007</v>
          </cell>
          <cell r="C949" t="str">
            <v>12</v>
          </cell>
          <cell r="D949" t="str">
            <v>2176</v>
          </cell>
          <cell r="E949" t="str">
            <v>AA</v>
          </cell>
          <cell r="F949" t="str">
            <v>1</v>
          </cell>
          <cell r="G949" t="str">
            <v>D</v>
          </cell>
          <cell r="H949" t="str">
            <v>C37</v>
          </cell>
          <cell r="I949" t="str">
            <v>9999</v>
          </cell>
          <cell r="J949">
            <v>215</v>
          </cell>
          <cell r="K949">
            <v>77</v>
          </cell>
          <cell r="L949">
            <v>226</v>
          </cell>
          <cell r="M949">
            <v>84</v>
          </cell>
          <cell r="N949">
            <v>206</v>
          </cell>
          <cell r="O949">
            <v>80</v>
          </cell>
          <cell r="P949">
            <v>285</v>
          </cell>
          <cell r="Q949">
            <v>103</v>
          </cell>
          <cell r="R949">
            <v>0</v>
          </cell>
          <cell r="S949">
            <v>0</v>
          </cell>
          <cell r="T949">
            <v>0</v>
          </cell>
          <cell r="U949">
            <v>0</v>
          </cell>
          <cell r="V949">
            <v>932</v>
          </cell>
          <cell r="W949">
            <v>344</v>
          </cell>
        </row>
        <row r="950">
          <cell r="A950">
            <v>2530</v>
          </cell>
          <cell r="B950" t="str">
            <v>2007</v>
          </cell>
          <cell r="C950" t="str">
            <v>66</v>
          </cell>
          <cell r="D950" t="str">
            <v>2453</v>
          </cell>
          <cell r="E950" t="str">
            <v>AA</v>
          </cell>
          <cell r="F950" t="str">
            <v>1</v>
          </cell>
          <cell r="G950" t="str">
            <v>D</v>
          </cell>
          <cell r="H950" t="str">
            <v>C37</v>
          </cell>
          <cell r="I950" t="str">
            <v>9999</v>
          </cell>
          <cell r="J950">
            <v>0</v>
          </cell>
          <cell r="K950">
            <v>0</v>
          </cell>
          <cell r="L950">
            <v>50</v>
          </cell>
          <cell r="M950">
            <v>26</v>
          </cell>
          <cell r="N950">
            <v>30</v>
          </cell>
          <cell r="O950">
            <v>27</v>
          </cell>
          <cell r="P950">
            <v>96</v>
          </cell>
          <cell r="Q950">
            <v>35</v>
          </cell>
          <cell r="R950">
            <v>0</v>
          </cell>
          <cell r="S950">
            <v>0</v>
          </cell>
          <cell r="T950">
            <v>0</v>
          </cell>
          <cell r="U950">
            <v>0</v>
          </cell>
          <cell r="V950">
            <v>176</v>
          </cell>
          <cell r="W950">
            <v>88</v>
          </cell>
        </row>
        <row r="951">
          <cell r="A951">
            <v>54</v>
          </cell>
          <cell r="B951" t="str">
            <v>2007</v>
          </cell>
          <cell r="C951" t="str">
            <v>02</v>
          </cell>
          <cell r="D951" t="str">
            <v>1112</v>
          </cell>
          <cell r="E951" t="str">
            <v>AA</v>
          </cell>
          <cell r="F951" t="str">
            <v>1</v>
          </cell>
          <cell r="G951" t="str">
            <v>D</v>
          </cell>
          <cell r="H951" t="str">
            <v>C38</v>
          </cell>
          <cell r="I951" t="str">
            <v>9999</v>
          </cell>
          <cell r="J951">
            <v>178</v>
          </cell>
          <cell r="K951">
            <v>150</v>
          </cell>
          <cell r="L951">
            <v>184</v>
          </cell>
          <cell r="M951">
            <v>129</v>
          </cell>
          <cell r="N951">
            <v>170</v>
          </cell>
          <cell r="O951">
            <v>121</v>
          </cell>
          <cell r="P951">
            <v>179</v>
          </cell>
          <cell r="Q951">
            <v>163</v>
          </cell>
          <cell r="R951">
            <v>0</v>
          </cell>
          <cell r="S951">
            <v>0</v>
          </cell>
          <cell r="T951">
            <v>0</v>
          </cell>
          <cell r="U951">
            <v>0</v>
          </cell>
          <cell r="V951">
            <v>711</v>
          </cell>
          <cell r="W951">
            <v>563</v>
          </cell>
        </row>
        <row r="952">
          <cell r="A952">
            <v>565</v>
          </cell>
          <cell r="B952" t="str">
            <v>2007</v>
          </cell>
          <cell r="C952" t="str">
            <v>13</v>
          </cell>
          <cell r="D952" t="str">
            <v>2324</v>
          </cell>
          <cell r="E952" t="str">
            <v>AA</v>
          </cell>
          <cell r="F952" t="str">
            <v>1</v>
          </cell>
          <cell r="G952" t="str">
            <v>D</v>
          </cell>
          <cell r="H952" t="str">
            <v>C38</v>
          </cell>
          <cell r="I952" t="str">
            <v>9999</v>
          </cell>
          <cell r="J952">
            <v>233</v>
          </cell>
          <cell r="K952">
            <v>84</v>
          </cell>
          <cell r="L952">
            <v>269</v>
          </cell>
          <cell r="M952">
            <v>65</v>
          </cell>
          <cell r="N952">
            <v>175</v>
          </cell>
          <cell r="O952">
            <v>66</v>
          </cell>
          <cell r="P952">
            <v>218</v>
          </cell>
          <cell r="Q952">
            <v>72</v>
          </cell>
          <cell r="R952">
            <v>0</v>
          </cell>
          <cell r="S952">
            <v>0</v>
          </cell>
          <cell r="T952">
            <v>0</v>
          </cell>
          <cell r="U952">
            <v>0</v>
          </cell>
          <cell r="V952">
            <v>895</v>
          </cell>
          <cell r="W952">
            <v>287</v>
          </cell>
        </row>
        <row r="953">
          <cell r="A953">
            <v>1533</v>
          </cell>
          <cell r="B953" t="str">
            <v>2007</v>
          </cell>
          <cell r="C953" t="str">
            <v>44</v>
          </cell>
          <cell r="D953" t="str">
            <v>2914</v>
          </cell>
          <cell r="E953" t="str">
            <v>AA</v>
          </cell>
          <cell r="F953" t="str">
            <v>1</v>
          </cell>
          <cell r="G953" t="str">
            <v>D</v>
          </cell>
          <cell r="H953" t="str">
            <v>C38</v>
          </cell>
          <cell r="I953" t="str">
            <v>9999</v>
          </cell>
          <cell r="J953">
            <v>196</v>
          </cell>
          <cell r="K953">
            <v>41</v>
          </cell>
          <cell r="L953">
            <v>203</v>
          </cell>
          <cell r="M953">
            <v>33</v>
          </cell>
          <cell r="N953">
            <v>197</v>
          </cell>
          <cell r="O953">
            <v>59</v>
          </cell>
          <cell r="P953">
            <v>246</v>
          </cell>
          <cell r="Q953">
            <v>37</v>
          </cell>
          <cell r="R953">
            <v>0</v>
          </cell>
          <cell r="S953">
            <v>0</v>
          </cell>
          <cell r="T953">
            <v>0</v>
          </cell>
          <cell r="U953">
            <v>0</v>
          </cell>
          <cell r="V953">
            <v>842</v>
          </cell>
          <cell r="W953">
            <v>170</v>
          </cell>
        </row>
        <row r="954">
          <cell r="A954">
            <v>252</v>
          </cell>
          <cell r="B954" t="str">
            <v>2007</v>
          </cell>
          <cell r="C954" t="str">
            <v>11</v>
          </cell>
          <cell r="D954" t="str">
            <v>2145</v>
          </cell>
          <cell r="E954" t="str">
            <v>AA</v>
          </cell>
          <cell r="F954" t="str">
            <v>1</v>
          </cell>
          <cell r="G954" t="str">
            <v>D</v>
          </cell>
          <cell r="H954" t="str">
            <v>C39</v>
          </cell>
          <cell r="I954" t="str">
            <v>9999</v>
          </cell>
          <cell r="J954">
            <v>132</v>
          </cell>
          <cell r="K954">
            <v>35</v>
          </cell>
          <cell r="L954">
            <v>169</v>
          </cell>
          <cell r="M954">
            <v>39</v>
          </cell>
          <cell r="N954">
            <v>162</v>
          </cell>
          <cell r="O954">
            <v>48</v>
          </cell>
          <cell r="P954">
            <v>182</v>
          </cell>
          <cell r="Q954">
            <v>50</v>
          </cell>
          <cell r="R954">
            <v>0</v>
          </cell>
          <cell r="S954">
            <v>0</v>
          </cell>
          <cell r="T954">
            <v>0</v>
          </cell>
          <cell r="U954">
            <v>0</v>
          </cell>
          <cell r="V954">
            <v>645</v>
          </cell>
          <cell r="W954">
            <v>172</v>
          </cell>
        </row>
        <row r="955">
          <cell r="A955">
            <v>839</v>
          </cell>
          <cell r="B955" t="str">
            <v>2007</v>
          </cell>
          <cell r="C955" t="str">
            <v>23</v>
          </cell>
          <cell r="D955" t="str">
            <v>2479</v>
          </cell>
          <cell r="E955" t="str">
            <v>AA</v>
          </cell>
          <cell r="F955" t="str">
            <v>1</v>
          </cell>
          <cell r="G955" t="str">
            <v>D</v>
          </cell>
          <cell r="H955" t="str">
            <v>C39</v>
          </cell>
          <cell r="I955" t="str">
            <v>9999</v>
          </cell>
          <cell r="J955">
            <v>0</v>
          </cell>
          <cell r="K955">
            <v>0</v>
          </cell>
          <cell r="L955">
            <v>0</v>
          </cell>
          <cell r="M955">
            <v>0</v>
          </cell>
          <cell r="N955">
            <v>0</v>
          </cell>
          <cell r="O955">
            <v>0</v>
          </cell>
          <cell r="P955">
            <v>31</v>
          </cell>
          <cell r="Q955">
            <v>10</v>
          </cell>
          <cell r="R955">
            <v>0</v>
          </cell>
          <cell r="S955">
            <v>0</v>
          </cell>
          <cell r="T955">
            <v>0</v>
          </cell>
          <cell r="U955">
            <v>0</v>
          </cell>
          <cell r="V955">
            <v>31</v>
          </cell>
          <cell r="W955">
            <v>10</v>
          </cell>
        </row>
        <row r="956">
          <cell r="A956">
            <v>1002</v>
          </cell>
          <cell r="B956" t="str">
            <v>2007</v>
          </cell>
          <cell r="C956" t="str">
            <v>27</v>
          </cell>
          <cell r="D956" t="str">
            <v>2604</v>
          </cell>
          <cell r="E956" t="str">
            <v>AA</v>
          </cell>
          <cell r="F956" t="str">
            <v>1</v>
          </cell>
          <cell r="G956" t="str">
            <v>D</v>
          </cell>
          <cell r="H956" t="str">
            <v>C40</v>
          </cell>
          <cell r="I956" t="str">
            <v>9999</v>
          </cell>
          <cell r="J956">
            <v>65</v>
          </cell>
          <cell r="K956">
            <v>17</v>
          </cell>
          <cell r="L956">
            <v>58</v>
          </cell>
          <cell r="M956">
            <v>8</v>
          </cell>
          <cell r="N956">
            <v>71</v>
          </cell>
          <cell r="O956">
            <v>10</v>
          </cell>
          <cell r="P956">
            <v>141</v>
          </cell>
          <cell r="Q956">
            <v>26</v>
          </cell>
          <cell r="R956">
            <v>0</v>
          </cell>
          <cell r="S956">
            <v>0</v>
          </cell>
          <cell r="T956">
            <v>0</v>
          </cell>
          <cell r="U956">
            <v>0</v>
          </cell>
          <cell r="V956">
            <v>335</v>
          </cell>
          <cell r="W956">
            <v>61</v>
          </cell>
        </row>
        <row r="957">
          <cell r="A957">
            <v>2356</v>
          </cell>
          <cell r="B957" t="str">
            <v>2007</v>
          </cell>
          <cell r="C957" t="str">
            <v>59</v>
          </cell>
          <cell r="D957" t="str">
            <v>2852</v>
          </cell>
          <cell r="E957" t="str">
            <v>AA</v>
          </cell>
          <cell r="F957" t="str">
            <v>1</v>
          </cell>
          <cell r="G957" t="str">
            <v>D</v>
          </cell>
          <cell r="H957" t="str">
            <v>C40</v>
          </cell>
          <cell r="I957" t="str">
            <v>9999</v>
          </cell>
          <cell r="J957">
            <v>101</v>
          </cell>
          <cell r="K957">
            <v>144</v>
          </cell>
          <cell r="L957">
            <v>107</v>
          </cell>
          <cell r="M957">
            <v>141</v>
          </cell>
          <cell r="N957">
            <v>118</v>
          </cell>
          <cell r="O957">
            <v>134</v>
          </cell>
          <cell r="P957">
            <v>132</v>
          </cell>
          <cell r="Q957">
            <v>129</v>
          </cell>
          <cell r="R957">
            <v>0</v>
          </cell>
          <cell r="S957">
            <v>0</v>
          </cell>
          <cell r="T957">
            <v>0</v>
          </cell>
          <cell r="U957">
            <v>0</v>
          </cell>
          <cell r="V957">
            <v>458</v>
          </cell>
          <cell r="W957">
            <v>548</v>
          </cell>
        </row>
        <row r="958">
          <cell r="A958">
            <v>1003</v>
          </cell>
          <cell r="B958" t="str">
            <v>2007</v>
          </cell>
          <cell r="C958" t="str">
            <v>27</v>
          </cell>
          <cell r="D958" t="str">
            <v>2604</v>
          </cell>
          <cell r="E958" t="str">
            <v>AA</v>
          </cell>
          <cell r="F958" t="str">
            <v>1</v>
          </cell>
          <cell r="G958" t="str">
            <v>D</v>
          </cell>
          <cell r="H958" t="str">
            <v>C41</v>
          </cell>
          <cell r="I958" t="str">
            <v>9999</v>
          </cell>
          <cell r="J958">
            <v>117</v>
          </cell>
          <cell r="K958">
            <v>16</v>
          </cell>
          <cell r="L958">
            <v>148</v>
          </cell>
          <cell r="M958">
            <v>12</v>
          </cell>
          <cell r="N958">
            <v>190</v>
          </cell>
          <cell r="O958">
            <v>18</v>
          </cell>
          <cell r="P958">
            <v>315</v>
          </cell>
          <cell r="Q958">
            <v>20</v>
          </cell>
          <cell r="R958">
            <v>0</v>
          </cell>
          <cell r="S958">
            <v>0</v>
          </cell>
          <cell r="T958">
            <v>0</v>
          </cell>
          <cell r="U958">
            <v>0</v>
          </cell>
          <cell r="V958">
            <v>770</v>
          </cell>
          <cell r="W958">
            <v>66</v>
          </cell>
        </row>
        <row r="959">
          <cell r="A959">
            <v>516</v>
          </cell>
          <cell r="B959" t="str">
            <v>2007</v>
          </cell>
          <cell r="C959" t="str">
            <v>13</v>
          </cell>
          <cell r="D959" t="str">
            <v>2305</v>
          </cell>
          <cell r="E959" t="str">
            <v>AA</v>
          </cell>
          <cell r="F959" t="str">
            <v>1</v>
          </cell>
          <cell r="G959" t="str">
            <v>D</v>
          </cell>
          <cell r="H959" t="str">
            <v>C42</v>
          </cell>
          <cell r="I959" t="str">
            <v>9999</v>
          </cell>
          <cell r="J959">
            <v>130</v>
          </cell>
          <cell r="K959">
            <v>109</v>
          </cell>
          <cell r="L959">
            <v>113</v>
          </cell>
          <cell r="M959">
            <v>110</v>
          </cell>
          <cell r="N959">
            <v>118</v>
          </cell>
          <cell r="O959">
            <v>114</v>
          </cell>
          <cell r="P959">
            <v>119</v>
          </cell>
          <cell r="Q959">
            <v>139</v>
          </cell>
          <cell r="R959">
            <v>0</v>
          </cell>
          <cell r="S959">
            <v>0</v>
          </cell>
          <cell r="T959">
            <v>0</v>
          </cell>
          <cell r="U959">
            <v>0</v>
          </cell>
          <cell r="V959">
            <v>480</v>
          </cell>
          <cell r="W959">
            <v>472</v>
          </cell>
        </row>
        <row r="960">
          <cell r="A960">
            <v>527</v>
          </cell>
          <cell r="B960" t="str">
            <v>2007</v>
          </cell>
          <cell r="C960" t="str">
            <v>13</v>
          </cell>
          <cell r="D960" t="str">
            <v>2311</v>
          </cell>
          <cell r="E960" t="str">
            <v>AA</v>
          </cell>
          <cell r="F960" t="str">
            <v>1</v>
          </cell>
          <cell r="G960" t="str">
            <v>D</v>
          </cell>
          <cell r="H960" t="str">
            <v>C43</v>
          </cell>
          <cell r="I960" t="str">
            <v>9999</v>
          </cell>
          <cell r="J960">
            <v>109</v>
          </cell>
          <cell r="K960">
            <v>193</v>
          </cell>
          <cell r="L960">
            <v>96</v>
          </cell>
          <cell r="M960">
            <v>202</v>
          </cell>
          <cell r="N960">
            <v>144</v>
          </cell>
          <cell r="O960">
            <v>257</v>
          </cell>
          <cell r="P960">
            <v>105</v>
          </cell>
          <cell r="Q960">
            <v>263</v>
          </cell>
          <cell r="R960">
            <v>0</v>
          </cell>
          <cell r="S960">
            <v>0</v>
          </cell>
          <cell r="T960">
            <v>0</v>
          </cell>
          <cell r="U960">
            <v>0</v>
          </cell>
          <cell r="V960">
            <v>454</v>
          </cell>
          <cell r="W960">
            <v>915</v>
          </cell>
        </row>
        <row r="961">
          <cell r="A961">
            <v>818</v>
          </cell>
          <cell r="B961" t="str">
            <v>2007</v>
          </cell>
          <cell r="C961" t="str">
            <v>23</v>
          </cell>
          <cell r="D961" t="str">
            <v>2469</v>
          </cell>
          <cell r="E961" t="str">
            <v>AA</v>
          </cell>
          <cell r="F961" t="str">
            <v>1</v>
          </cell>
          <cell r="G961" t="str">
            <v>D</v>
          </cell>
          <cell r="H961" t="str">
            <v>C43</v>
          </cell>
          <cell r="I961" t="str">
            <v>9999</v>
          </cell>
          <cell r="J961">
            <v>180</v>
          </cell>
          <cell r="K961">
            <v>129</v>
          </cell>
          <cell r="L961">
            <v>0</v>
          </cell>
          <cell r="M961">
            <v>0</v>
          </cell>
          <cell r="N961">
            <v>0</v>
          </cell>
          <cell r="O961">
            <v>0</v>
          </cell>
          <cell r="P961">
            <v>0</v>
          </cell>
          <cell r="Q961">
            <v>0</v>
          </cell>
          <cell r="R961">
            <v>0</v>
          </cell>
          <cell r="S961">
            <v>0</v>
          </cell>
          <cell r="T961">
            <v>0</v>
          </cell>
          <cell r="U961">
            <v>0</v>
          </cell>
          <cell r="V961">
            <v>180</v>
          </cell>
          <cell r="W961">
            <v>129</v>
          </cell>
        </row>
        <row r="962">
          <cell r="A962">
            <v>881</v>
          </cell>
          <cell r="B962" t="str">
            <v>2007</v>
          </cell>
          <cell r="C962" t="str">
            <v>23</v>
          </cell>
          <cell r="D962" t="str">
            <v>2495</v>
          </cell>
          <cell r="E962" t="str">
            <v>AA</v>
          </cell>
          <cell r="F962" t="str">
            <v>1</v>
          </cell>
          <cell r="G962" t="str">
            <v>D</v>
          </cell>
          <cell r="H962" t="str">
            <v>C43</v>
          </cell>
          <cell r="I962" t="str">
            <v>9999</v>
          </cell>
          <cell r="J962">
            <v>124</v>
          </cell>
          <cell r="K962">
            <v>290</v>
          </cell>
          <cell r="L962">
            <v>112</v>
          </cell>
          <cell r="M962">
            <v>253</v>
          </cell>
          <cell r="N962">
            <v>115</v>
          </cell>
          <cell r="O962">
            <v>255</v>
          </cell>
          <cell r="P962">
            <v>118</v>
          </cell>
          <cell r="Q962">
            <v>257</v>
          </cell>
          <cell r="R962">
            <v>0</v>
          </cell>
          <cell r="S962">
            <v>0</v>
          </cell>
          <cell r="T962">
            <v>0</v>
          </cell>
          <cell r="U962">
            <v>0</v>
          </cell>
          <cell r="V962">
            <v>469</v>
          </cell>
          <cell r="W962">
            <v>1055</v>
          </cell>
        </row>
        <row r="963">
          <cell r="A963">
            <v>942</v>
          </cell>
          <cell r="B963" t="str">
            <v>2007</v>
          </cell>
          <cell r="C963" t="str">
            <v>26</v>
          </cell>
          <cell r="D963" t="str">
            <v>2548</v>
          </cell>
          <cell r="E963" t="str">
            <v>AA</v>
          </cell>
          <cell r="F963" t="str">
            <v>1</v>
          </cell>
          <cell r="G963" t="str">
            <v>D</v>
          </cell>
          <cell r="H963" t="str">
            <v>C43</v>
          </cell>
          <cell r="I963" t="str">
            <v>9999</v>
          </cell>
          <cell r="J963">
            <v>0</v>
          </cell>
          <cell r="K963">
            <v>525</v>
          </cell>
          <cell r="L963">
            <v>0</v>
          </cell>
          <cell r="M963">
            <v>460</v>
          </cell>
          <cell r="N963">
            <v>0</v>
          </cell>
          <cell r="O963">
            <v>444</v>
          </cell>
          <cell r="P963">
            <v>0</v>
          </cell>
          <cell r="Q963">
            <v>499</v>
          </cell>
          <cell r="R963">
            <v>0</v>
          </cell>
          <cell r="S963">
            <v>0</v>
          </cell>
          <cell r="T963">
            <v>0</v>
          </cell>
          <cell r="U963">
            <v>0</v>
          </cell>
          <cell r="V963">
            <v>0</v>
          </cell>
          <cell r="W963">
            <v>1928</v>
          </cell>
        </row>
        <row r="964">
          <cell r="A964">
            <v>1110</v>
          </cell>
          <cell r="B964" t="str">
            <v>2007</v>
          </cell>
          <cell r="C964" t="str">
            <v>28</v>
          </cell>
          <cell r="D964" t="str">
            <v>2668</v>
          </cell>
          <cell r="E964" t="str">
            <v>AA</v>
          </cell>
          <cell r="F964" t="str">
            <v>1</v>
          </cell>
          <cell r="G964" t="str">
            <v>D</v>
          </cell>
          <cell r="H964" t="str">
            <v>C43</v>
          </cell>
          <cell r="I964" t="str">
            <v>9999</v>
          </cell>
          <cell r="J964">
            <v>174</v>
          </cell>
          <cell r="K964">
            <v>111</v>
          </cell>
          <cell r="L964">
            <v>0</v>
          </cell>
          <cell r="M964">
            <v>0</v>
          </cell>
          <cell r="N964">
            <v>0</v>
          </cell>
          <cell r="O964">
            <v>0</v>
          </cell>
          <cell r="P964">
            <v>0</v>
          </cell>
          <cell r="Q964">
            <v>0</v>
          </cell>
          <cell r="R964">
            <v>0</v>
          </cell>
          <cell r="S964">
            <v>0</v>
          </cell>
          <cell r="T964">
            <v>0</v>
          </cell>
          <cell r="U964">
            <v>0</v>
          </cell>
          <cell r="V964">
            <v>174</v>
          </cell>
          <cell r="W964">
            <v>111</v>
          </cell>
        </row>
        <row r="965">
          <cell r="A965">
            <v>1484</v>
          </cell>
          <cell r="B965" t="str">
            <v>2007</v>
          </cell>
          <cell r="C965" t="str">
            <v>42</v>
          </cell>
          <cell r="D965" t="str">
            <v>2887</v>
          </cell>
          <cell r="E965" t="str">
            <v>AA</v>
          </cell>
          <cell r="F965" t="str">
            <v>1</v>
          </cell>
          <cell r="G965" t="str">
            <v>D</v>
          </cell>
          <cell r="H965" t="str">
            <v>C43</v>
          </cell>
          <cell r="I965" t="str">
            <v>9999</v>
          </cell>
          <cell r="J965">
            <v>93</v>
          </cell>
          <cell r="K965">
            <v>81</v>
          </cell>
          <cell r="L965">
            <v>48</v>
          </cell>
          <cell r="M965">
            <v>44</v>
          </cell>
          <cell r="N965">
            <v>80</v>
          </cell>
          <cell r="O965">
            <v>57</v>
          </cell>
          <cell r="P965">
            <v>71</v>
          </cell>
          <cell r="Q965">
            <v>52</v>
          </cell>
          <cell r="R965">
            <v>0</v>
          </cell>
          <cell r="S965">
            <v>0</v>
          </cell>
          <cell r="T965">
            <v>0</v>
          </cell>
          <cell r="U965">
            <v>0</v>
          </cell>
          <cell r="V965">
            <v>292</v>
          </cell>
          <cell r="W965">
            <v>234</v>
          </cell>
        </row>
        <row r="966">
          <cell r="A966">
            <v>2072</v>
          </cell>
          <cell r="B966" t="str">
            <v>2007</v>
          </cell>
          <cell r="C966" t="str">
            <v>53</v>
          </cell>
          <cell r="D966" t="str">
            <v>2542</v>
          </cell>
          <cell r="E966" t="str">
            <v>AA</v>
          </cell>
          <cell r="F966" t="str">
            <v>1</v>
          </cell>
          <cell r="G966" t="str">
            <v>D</v>
          </cell>
          <cell r="H966" t="str">
            <v>C43</v>
          </cell>
          <cell r="I966" t="str">
            <v>9999</v>
          </cell>
          <cell r="J966">
            <v>0</v>
          </cell>
          <cell r="K966">
            <v>291</v>
          </cell>
          <cell r="L966">
            <v>0</v>
          </cell>
          <cell r="M966">
            <v>274</v>
          </cell>
          <cell r="N966">
            <v>0</v>
          </cell>
          <cell r="O966">
            <v>270</v>
          </cell>
          <cell r="P966">
            <v>0</v>
          </cell>
          <cell r="Q966">
            <v>274</v>
          </cell>
          <cell r="R966">
            <v>0</v>
          </cell>
          <cell r="S966">
            <v>0</v>
          </cell>
          <cell r="T966">
            <v>0</v>
          </cell>
          <cell r="U966">
            <v>0</v>
          </cell>
          <cell r="V966">
            <v>0</v>
          </cell>
          <cell r="W966">
            <v>1109</v>
          </cell>
        </row>
        <row r="967">
          <cell r="A967">
            <v>2301</v>
          </cell>
          <cell r="B967" t="str">
            <v>2007</v>
          </cell>
          <cell r="C967" t="str">
            <v>57</v>
          </cell>
          <cell r="D967" t="str">
            <v>2016</v>
          </cell>
          <cell r="E967" t="str">
            <v>AA</v>
          </cell>
          <cell r="F967" t="str">
            <v>1</v>
          </cell>
          <cell r="G967" t="str">
            <v>D</v>
          </cell>
          <cell r="H967" t="str">
            <v>C43</v>
          </cell>
          <cell r="I967" t="str">
            <v>9999</v>
          </cell>
          <cell r="J967">
            <v>89</v>
          </cell>
          <cell r="K967">
            <v>12</v>
          </cell>
          <cell r="L967">
            <v>62</v>
          </cell>
          <cell r="M967">
            <v>20</v>
          </cell>
          <cell r="N967">
            <v>0</v>
          </cell>
          <cell r="O967">
            <v>0</v>
          </cell>
          <cell r="P967">
            <v>0</v>
          </cell>
          <cell r="Q967">
            <v>0</v>
          </cell>
          <cell r="R967">
            <v>0</v>
          </cell>
          <cell r="S967">
            <v>0</v>
          </cell>
          <cell r="T967">
            <v>0</v>
          </cell>
          <cell r="U967">
            <v>0</v>
          </cell>
          <cell r="V967">
            <v>151</v>
          </cell>
          <cell r="W967">
            <v>32</v>
          </cell>
        </row>
        <row r="968">
          <cell r="A968">
            <v>2405</v>
          </cell>
          <cell r="B968" t="str">
            <v>2007</v>
          </cell>
          <cell r="C968" t="str">
            <v>60</v>
          </cell>
          <cell r="D968" t="str">
            <v>2749</v>
          </cell>
          <cell r="E968" t="str">
            <v>AA</v>
          </cell>
          <cell r="F968" t="str">
            <v>1</v>
          </cell>
          <cell r="G968" t="str">
            <v>D</v>
          </cell>
          <cell r="H968" t="str">
            <v>C43</v>
          </cell>
          <cell r="I968" t="str">
            <v>9999</v>
          </cell>
          <cell r="J968">
            <v>52</v>
          </cell>
          <cell r="K968">
            <v>14</v>
          </cell>
          <cell r="L968">
            <v>66</v>
          </cell>
          <cell r="M968">
            <v>6</v>
          </cell>
          <cell r="N968">
            <v>64</v>
          </cell>
          <cell r="O968">
            <v>14</v>
          </cell>
          <cell r="P968">
            <v>62</v>
          </cell>
          <cell r="Q968">
            <v>13</v>
          </cell>
          <cell r="R968">
            <v>0</v>
          </cell>
          <cell r="S968">
            <v>0</v>
          </cell>
          <cell r="T968">
            <v>0</v>
          </cell>
          <cell r="U968">
            <v>0</v>
          </cell>
          <cell r="V968">
            <v>244</v>
          </cell>
          <cell r="W968">
            <v>47</v>
          </cell>
        </row>
        <row r="969">
          <cell r="A969">
            <v>221</v>
          </cell>
          <cell r="B969" t="str">
            <v>2007</v>
          </cell>
          <cell r="C969" t="str">
            <v>10</v>
          </cell>
          <cell r="D969" t="str">
            <v>1136</v>
          </cell>
          <cell r="E969" t="str">
            <v>AA</v>
          </cell>
          <cell r="F969" t="str">
            <v>1</v>
          </cell>
          <cell r="G969" t="str">
            <v>D</v>
          </cell>
          <cell r="H969" t="str">
            <v>C44</v>
          </cell>
          <cell r="I969" t="str">
            <v>9999</v>
          </cell>
          <cell r="J969">
            <v>294</v>
          </cell>
          <cell r="K969">
            <v>180</v>
          </cell>
          <cell r="L969">
            <v>305</v>
          </cell>
          <cell r="M969">
            <v>193</v>
          </cell>
          <cell r="N969">
            <v>230</v>
          </cell>
          <cell r="O969">
            <v>134</v>
          </cell>
          <cell r="P969">
            <v>250</v>
          </cell>
          <cell r="Q969">
            <v>138</v>
          </cell>
          <cell r="R969">
            <v>0</v>
          </cell>
          <cell r="S969">
            <v>0</v>
          </cell>
          <cell r="T969">
            <v>0</v>
          </cell>
          <cell r="U969">
            <v>0</v>
          </cell>
          <cell r="V969">
            <v>1079</v>
          </cell>
          <cell r="W969">
            <v>645</v>
          </cell>
        </row>
        <row r="970">
          <cell r="A970">
            <v>182</v>
          </cell>
          <cell r="B970" t="str">
            <v>2007</v>
          </cell>
          <cell r="C970" t="str">
            <v>08</v>
          </cell>
          <cell r="D970" t="str">
            <v>2115</v>
          </cell>
          <cell r="E970" t="str">
            <v>AA</v>
          </cell>
          <cell r="F970" t="str">
            <v>1</v>
          </cell>
          <cell r="G970" t="str">
            <v>D</v>
          </cell>
          <cell r="H970" t="str">
            <v>C45</v>
          </cell>
          <cell r="I970" t="str">
            <v>9999</v>
          </cell>
          <cell r="J970">
            <v>69</v>
          </cell>
          <cell r="K970">
            <v>54</v>
          </cell>
          <cell r="L970">
            <v>56</v>
          </cell>
          <cell r="M970">
            <v>60</v>
          </cell>
          <cell r="N970">
            <v>87</v>
          </cell>
          <cell r="O970">
            <v>64</v>
          </cell>
          <cell r="P970">
            <v>115</v>
          </cell>
          <cell r="Q970">
            <v>87</v>
          </cell>
          <cell r="R970">
            <v>0</v>
          </cell>
          <cell r="S970">
            <v>0</v>
          </cell>
          <cell r="T970">
            <v>0</v>
          </cell>
          <cell r="U970">
            <v>0</v>
          </cell>
          <cell r="V970">
            <v>327</v>
          </cell>
          <cell r="W970">
            <v>265</v>
          </cell>
        </row>
        <row r="971">
          <cell r="A971">
            <v>355</v>
          </cell>
          <cell r="B971" t="str">
            <v>2007</v>
          </cell>
          <cell r="C971" t="str">
            <v>12</v>
          </cell>
          <cell r="D971" t="str">
            <v>2172</v>
          </cell>
          <cell r="E971" t="str">
            <v>AA</v>
          </cell>
          <cell r="F971" t="str">
            <v>1</v>
          </cell>
          <cell r="G971" t="str">
            <v>D</v>
          </cell>
          <cell r="H971" t="str">
            <v>C45</v>
          </cell>
          <cell r="I971" t="str">
            <v>9999</v>
          </cell>
          <cell r="J971">
            <v>118</v>
          </cell>
          <cell r="K971">
            <v>95</v>
          </cell>
          <cell r="L971">
            <v>97</v>
          </cell>
          <cell r="M971">
            <v>61</v>
          </cell>
          <cell r="N971">
            <v>93</v>
          </cell>
          <cell r="O971">
            <v>81</v>
          </cell>
          <cell r="P971">
            <v>105</v>
          </cell>
          <cell r="Q971">
            <v>59</v>
          </cell>
          <cell r="R971">
            <v>0</v>
          </cell>
          <cell r="S971">
            <v>0</v>
          </cell>
          <cell r="T971">
            <v>0</v>
          </cell>
          <cell r="U971">
            <v>0</v>
          </cell>
          <cell r="V971">
            <v>413</v>
          </cell>
          <cell r="W971">
            <v>296</v>
          </cell>
        </row>
        <row r="972">
          <cell r="A972">
            <v>452</v>
          </cell>
          <cell r="B972" t="str">
            <v>2007</v>
          </cell>
          <cell r="C972" t="str">
            <v>13</v>
          </cell>
          <cell r="D972" t="str">
            <v>2221</v>
          </cell>
          <cell r="E972" t="str">
            <v>AA</v>
          </cell>
          <cell r="F972" t="str">
            <v>1</v>
          </cell>
          <cell r="G972" t="str">
            <v>D</v>
          </cell>
          <cell r="H972" t="str">
            <v>C45</v>
          </cell>
          <cell r="I972" t="str">
            <v>9999</v>
          </cell>
          <cell r="J972">
            <v>281</v>
          </cell>
          <cell r="K972">
            <v>165</v>
          </cell>
          <cell r="L972">
            <v>0</v>
          </cell>
          <cell r="M972">
            <v>0</v>
          </cell>
          <cell r="N972">
            <v>0</v>
          </cell>
          <cell r="O972">
            <v>0</v>
          </cell>
          <cell r="P972">
            <v>0</v>
          </cell>
          <cell r="Q972">
            <v>0</v>
          </cell>
          <cell r="R972">
            <v>0</v>
          </cell>
          <cell r="S972">
            <v>0</v>
          </cell>
          <cell r="T972">
            <v>0</v>
          </cell>
          <cell r="U972">
            <v>0</v>
          </cell>
          <cell r="V972">
            <v>281</v>
          </cell>
          <cell r="W972">
            <v>165</v>
          </cell>
        </row>
        <row r="973">
          <cell r="A973">
            <v>180</v>
          </cell>
          <cell r="B973" t="str">
            <v>2007</v>
          </cell>
          <cell r="C973" t="str">
            <v>08</v>
          </cell>
          <cell r="D973" t="str">
            <v>2114</v>
          </cell>
          <cell r="E973" t="str">
            <v>AA</v>
          </cell>
          <cell r="F973" t="str">
            <v>1</v>
          </cell>
          <cell r="G973" t="str">
            <v>D</v>
          </cell>
          <cell r="H973" t="str">
            <v>C46</v>
          </cell>
          <cell r="I973" t="str">
            <v>9999</v>
          </cell>
          <cell r="J973">
            <v>134</v>
          </cell>
          <cell r="K973">
            <v>28</v>
          </cell>
          <cell r="L973">
            <v>162</v>
          </cell>
          <cell r="M973">
            <v>44</v>
          </cell>
          <cell r="N973">
            <v>152</v>
          </cell>
          <cell r="O973">
            <v>35</v>
          </cell>
          <cell r="P973">
            <v>199</v>
          </cell>
          <cell r="Q973">
            <v>42</v>
          </cell>
          <cell r="R973">
            <v>0</v>
          </cell>
          <cell r="S973">
            <v>0</v>
          </cell>
          <cell r="T973">
            <v>0</v>
          </cell>
          <cell r="U973">
            <v>0</v>
          </cell>
          <cell r="V973">
            <v>647</v>
          </cell>
          <cell r="W973">
            <v>149</v>
          </cell>
        </row>
        <row r="974">
          <cell r="A974">
            <v>235</v>
          </cell>
          <cell r="B974" t="str">
            <v>2007</v>
          </cell>
          <cell r="C974" t="str">
            <v>10</v>
          </cell>
          <cell r="D974" t="str">
            <v>2138</v>
          </cell>
          <cell r="E974" t="str">
            <v>AA</v>
          </cell>
          <cell r="F974" t="str">
            <v>1</v>
          </cell>
          <cell r="G974" t="str">
            <v>D</v>
          </cell>
          <cell r="H974" t="str">
            <v>C46</v>
          </cell>
          <cell r="I974" t="str">
            <v>9999</v>
          </cell>
          <cell r="J974">
            <v>136</v>
          </cell>
          <cell r="K974">
            <v>54</v>
          </cell>
          <cell r="L974">
            <v>156</v>
          </cell>
          <cell r="M974">
            <v>30</v>
          </cell>
          <cell r="N974">
            <v>121</v>
          </cell>
          <cell r="O974">
            <v>44</v>
          </cell>
          <cell r="P974">
            <v>95</v>
          </cell>
          <cell r="Q974">
            <v>23</v>
          </cell>
          <cell r="R974">
            <v>0</v>
          </cell>
          <cell r="S974">
            <v>0</v>
          </cell>
          <cell r="T974">
            <v>0</v>
          </cell>
          <cell r="U974">
            <v>0</v>
          </cell>
          <cell r="V974">
            <v>508</v>
          </cell>
          <cell r="W974">
            <v>151</v>
          </cell>
        </row>
        <row r="975">
          <cell r="A975">
            <v>1076</v>
          </cell>
          <cell r="B975" t="str">
            <v>2007</v>
          </cell>
          <cell r="C975" t="str">
            <v>27</v>
          </cell>
          <cell r="D975" t="str">
            <v>2622</v>
          </cell>
          <cell r="E975" t="str">
            <v>AA</v>
          </cell>
          <cell r="F975" t="str">
            <v>1</v>
          </cell>
          <cell r="G975" t="str">
            <v>D</v>
          </cell>
          <cell r="H975" t="str">
            <v>C47</v>
          </cell>
          <cell r="I975" t="str">
            <v>9999</v>
          </cell>
          <cell r="J975">
            <v>245</v>
          </cell>
          <cell r="K975">
            <v>53</v>
          </cell>
          <cell r="L975">
            <v>249</v>
          </cell>
          <cell r="M975">
            <v>36</v>
          </cell>
          <cell r="N975">
            <v>226</v>
          </cell>
          <cell r="O975">
            <v>35</v>
          </cell>
          <cell r="P975">
            <v>355</v>
          </cell>
          <cell r="Q975">
            <v>26</v>
          </cell>
          <cell r="R975">
            <v>0</v>
          </cell>
          <cell r="S975">
            <v>0</v>
          </cell>
          <cell r="T975">
            <v>0</v>
          </cell>
          <cell r="U975">
            <v>0</v>
          </cell>
          <cell r="V975">
            <v>1075</v>
          </cell>
          <cell r="W975">
            <v>150</v>
          </cell>
        </row>
        <row r="976">
          <cell r="A976">
            <v>37</v>
          </cell>
          <cell r="B976" t="str">
            <v>2007</v>
          </cell>
          <cell r="C976" t="str">
            <v>01</v>
          </cell>
          <cell r="D976" t="str">
            <v>2017</v>
          </cell>
          <cell r="E976" t="str">
            <v>AA</v>
          </cell>
          <cell r="F976" t="str">
            <v>1</v>
          </cell>
          <cell r="G976" t="str">
            <v>D</v>
          </cell>
          <cell r="H976" t="str">
            <v>C48</v>
          </cell>
          <cell r="I976" t="str">
            <v>9999</v>
          </cell>
          <cell r="J976">
            <v>73</v>
          </cell>
          <cell r="K976">
            <v>76</v>
          </cell>
          <cell r="L976">
            <v>111</v>
          </cell>
          <cell r="M976">
            <v>121</v>
          </cell>
          <cell r="N976">
            <v>148</v>
          </cell>
          <cell r="O976">
            <v>145</v>
          </cell>
          <cell r="P976">
            <v>130</v>
          </cell>
          <cell r="Q976">
            <v>153</v>
          </cell>
          <cell r="R976">
            <v>0</v>
          </cell>
          <cell r="S976">
            <v>0</v>
          </cell>
          <cell r="T976">
            <v>0</v>
          </cell>
          <cell r="U976">
            <v>0</v>
          </cell>
          <cell r="V976">
            <v>462</v>
          </cell>
          <cell r="W976">
            <v>495</v>
          </cell>
        </row>
        <row r="977">
          <cell r="A977">
            <v>297</v>
          </cell>
          <cell r="B977" t="str">
            <v>2007</v>
          </cell>
          <cell r="C977" t="str">
            <v>11</v>
          </cell>
          <cell r="D977" t="str">
            <v>2163</v>
          </cell>
          <cell r="E977" t="str">
            <v>AA</v>
          </cell>
          <cell r="F977" t="str">
            <v>1</v>
          </cell>
          <cell r="G977" t="str">
            <v>D</v>
          </cell>
          <cell r="H977" t="str">
            <v>C48</v>
          </cell>
          <cell r="I977" t="str">
            <v>9999</v>
          </cell>
          <cell r="J977">
            <v>100</v>
          </cell>
          <cell r="K977">
            <v>124</v>
          </cell>
          <cell r="L977">
            <v>103</v>
          </cell>
          <cell r="M977">
            <v>138</v>
          </cell>
          <cell r="N977">
            <v>105</v>
          </cell>
          <cell r="O977">
            <v>150</v>
          </cell>
          <cell r="P977">
            <v>114</v>
          </cell>
          <cell r="Q977">
            <v>135</v>
          </cell>
          <cell r="R977">
            <v>0</v>
          </cell>
          <cell r="S977">
            <v>0</v>
          </cell>
          <cell r="T977">
            <v>0</v>
          </cell>
          <cell r="U977">
            <v>0</v>
          </cell>
          <cell r="V977">
            <v>422</v>
          </cell>
          <cell r="W977">
            <v>547</v>
          </cell>
        </row>
        <row r="978">
          <cell r="A978">
            <v>703</v>
          </cell>
          <cell r="B978" t="str">
            <v>2007</v>
          </cell>
          <cell r="C978" t="str">
            <v>19</v>
          </cell>
          <cell r="D978" t="str">
            <v>1177</v>
          </cell>
          <cell r="E978" t="str">
            <v>AA</v>
          </cell>
          <cell r="F978" t="str">
            <v>1</v>
          </cell>
          <cell r="G978" t="str">
            <v>D</v>
          </cell>
          <cell r="H978" t="str">
            <v>C48</v>
          </cell>
          <cell r="I978" t="str">
            <v>9999</v>
          </cell>
          <cell r="J978">
            <v>18</v>
          </cell>
          <cell r="K978">
            <v>72</v>
          </cell>
          <cell r="L978">
            <v>19</v>
          </cell>
          <cell r="M978">
            <v>65</v>
          </cell>
          <cell r="N978">
            <v>17</v>
          </cell>
          <cell r="O978">
            <v>74</v>
          </cell>
          <cell r="P978">
            <v>0</v>
          </cell>
          <cell r="Q978">
            <v>0</v>
          </cell>
          <cell r="R978">
            <v>0</v>
          </cell>
          <cell r="S978">
            <v>0</v>
          </cell>
          <cell r="T978">
            <v>0</v>
          </cell>
          <cell r="U978">
            <v>0</v>
          </cell>
          <cell r="V978">
            <v>54</v>
          </cell>
          <cell r="W978">
            <v>211</v>
          </cell>
        </row>
        <row r="979">
          <cell r="A979">
            <v>770</v>
          </cell>
          <cell r="B979" t="str">
            <v>2007</v>
          </cell>
          <cell r="C979" t="str">
            <v>21</v>
          </cell>
          <cell r="D979" t="str">
            <v>2437</v>
          </cell>
          <cell r="E979" t="str">
            <v>AA</v>
          </cell>
          <cell r="F979" t="str">
            <v>1</v>
          </cell>
          <cell r="G979" t="str">
            <v>D</v>
          </cell>
          <cell r="H979" t="str">
            <v>C48</v>
          </cell>
          <cell r="I979" t="str">
            <v>9999</v>
          </cell>
          <cell r="J979">
            <v>104</v>
          </cell>
          <cell r="K979">
            <v>43</v>
          </cell>
          <cell r="L979">
            <v>208</v>
          </cell>
          <cell r="M979">
            <v>106</v>
          </cell>
          <cell r="N979">
            <v>200</v>
          </cell>
          <cell r="O979">
            <v>99</v>
          </cell>
          <cell r="P979">
            <v>228</v>
          </cell>
          <cell r="Q979">
            <v>121</v>
          </cell>
          <cell r="V979">
            <v>740</v>
          </cell>
          <cell r="W979">
            <v>369</v>
          </cell>
        </row>
        <row r="980">
          <cell r="A980">
            <v>1369</v>
          </cell>
          <cell r="B980" t="str">
            <v>2007</v>
          </cell>
          <cell r="C980" t="str">
            <v>36</v>
          </cell>
          <cell r="D980" t="str">
            <v>2780</v>
          </cell>
          <cell r="E980" t="str">
            <v>AA</v>
          </cell>
          <cell r="F980" t="str">
            <v>1</v>
          </cell>
          <cell r="G980" t="str">
            <v>D</v>
          </cell>
          <cell r="H980" t="str">
            <v>C48</v>
          </cell>
          <cell r="I980" t="str">
            <v>9999</v>
          </cell>
          <cell r="J980">
            <v>17</v>
          </cell>
          <cell r="K980">
            <v>25</v>
          </cell>
          <cell r="L980">
            <v>0</v>
          </cell>
          <cell r="M980">
            <v>0</v>
          </cell>
          <cell r="N980">
            <v>0</v>
          </cell>
          <cell r="O980">
            <v>1</v>
          </cell>
          <cell r="P980">
            <v>0</v>
          </cell>
          <cell r="Q980">
            <v>0</v>
          </cell>
          <cell r="R980">
            <v>0</v>
          </cell>
          <cell r="S980">
            <v>0</v>
          </cell>
          <cell r="T980">
            <v>0</v>
          </cell>
          <cell r="U980">
            <v>0</v>
          </cell>
          <cell r="V980">
            <v>17</v>
          </cell>
          <cell r="W980">
            <v>26</v>
          </cell>
        </row>
        <row r="981">
          <cell r="A981">
            <v>2319</v>
          </cell>
          <cell r="B981" t="str">
            <v>2007</v>
          </cell>
          <cell r="C981" t="str">
            <v>58</v>
          </cell>
          <cell r="D981" t="str">
            <v>2366</v>
          </cell>
          <cell r="E981" t="str">
            <v>AA</v>
          </cell>
          <cell r="F981" t="str">
            <v>1</v>
          </cell>
          <cell r="G981" t="str">
            <v>D</v>
          </cell>
          <cell r="H981" t="str">
            <v>C48</v>
          </cell>
          <cell r="I981" t="str">
            <v>9999</v>
          </cell>
          <cell r="J981">
            <v>160</v>
          </cell>
          <cell r="K981">
            <v>165</v>
          </cell>
          <cell r="L981">
            <v>201</v>
          </cell>
          <cell r="M981">
            <v>149</v>
          </cell>
          <cell r="N981">
            <v>147</v>
          </cell>
          <cell r="O981">
            <v>80</v>
          </cell>
          <cell r="P981">
            <v>125</v>
          </cell>
          <cell r="Q981">
            <v>96</v>
          </cell>
          <cell r="R981">
            <v>0</v>
          </cell>
          <cell r="S981">
            <v>0</v>
          </cell>
          <cell r="T981">
            <v>0</v>
          </cell>
          <cell r="U981">
            <v>0</v>
          </cell>
          <cell r="V981">
            <v>633</v>
          </cell>
          <cell r="W981">
            <v>490</v>
          </cell>
        </row>
        <row r="982">
          <cell r="A982">
            <v>486</v>
          </cell>
          <cell r="B982" t="str">
            <v>2007</v>
          </cell>
          <cell r="C982" t="str">
            <v>13</v>
          </cell>
          <cell r="D982" t="str">
            <v>2297</v>
          </cell>
          <cell r="E982" t="str">
            <v>AA</v>
          </cell>
          <cell r="F982" t="str">
            <v>1</v>
          </cell>
          <cell r="G982" t="str">
            <v>D</v>
          </cell>
          <cell r="H982" t="str">
            <v>C49</v>
          </cell>
          <cell r="I982" t="str">
            <v>9999</v>
          </cell>
          <cell r="J982">
            <v>1</v>
          </cell>
          <cell r="K982">
            <v>0</v>
          </cell>
          <cell r="L982">
            <v>1</v>
          </cell>
          <cell r="M982">
            <v>3</v>
          </cell>
          <cell r="N982">
            <v>216</v>
          </cell>
          <cell r="O982">
            <v>278</v>
          </cell>
          <cell r="P982">
            <v>241</v>
          </cell>
          <cell r="Q982">
            <v>253</v>
          </cell>
          <cell r="R982">
            <v>0</v>
          </cell>
          <cell r="S982">
            <v>0</v>
          </cell>
          <cell r="T982">
            <v>0</v>
          </cell>
          <cell r="U982">
            <v>0</v>
          </cell>
          <cell r="V982">
            <v>459</v>
          </cell>
          <cell r="W982">
            <v>534</v>
          </cell>
        </row>
        <row r="983">
          <cell r="A983">
            <v>1172</v>
          </cell>
          <cell r="B983" t="str">
            <v>2007</v>
          </cell>
          <cell r="C983" t="str">
            <v>29</v>
          </cell>
          <cell r="D983" t="str">
            <v>2690</v>
          </cell>
          <cell r="E983" t="str">
            <v>AA</v>
          </cell>
          <cell r="F983" t="str">
            <v>1</v>
          </cell>
          <cell r="G983" t="str">
            <v>D</v>
          </cell>
          <cell r="H983" t="str">
            <v>C50</v>
          </cell>
          <cell r="I983" t="str">
            <v>9999</v>
          </cell>
          <cell r="J983">
            <v>150</v>
          </cell>
          <cell r="K983">
            <v>59</v>
          </cell>
          <cell r="L983">
            <v>187</v>
          </cell>
          <cell r="M983">
            <v>65</v>
          </cell>
          <cell r="N983">
            <v>207</v>
          </cell>
          <cell r="O983">
            <v>44</v>
          </cell>
          <cell r="P983">
            <v>264</v>
          </cell>
          <cell r="Q983">
            <v>40</v>
          </cell>
          <cell r="R983">
            <v>0</v>
          </cell>
          <cell r="S983">
            <v>0</v>
          </cell>
          <cell r="T983">
            <v>0</v>
          </cell>
          <cell r="U983">
            <v>0</v>
          </cell>
          <cell r="V983">
            <v>808</v>
          </cell>
          <cell r="W983">
            <v>208</v>
          </cell>
        </row>
        <row r="984">
          <cell r="A984">
            <v>2400</v>
          </cell>
          <cell r="B984" t="str">
            <v>2007</v>
          </cell>
          <cell r="C984" t="str">
            <v>60</v>
          </cell>
          <cell r="D984" t="str">
            <v>2747</v>
          </cell>
          <cell r="E984" t="str">
            <v>AA</v>
          </cell>
          <cell r="F984" t="str">
            <v>1</v>
          </cell>
          <cell r="G984" t="str">
            <v>D</v>
          </cell>
          <cell r="H984" t="str">
            <v>C51</v>
          </cell>
          <cell r="I984" t="str">
            <v>9999</v>
          </cell>
          <cell r="J984">
            <v>214</v>
          </cell>
          <cell r="K984">
            <v>52</v>
          </cell>
          <cell r="L984">
            <v>203</v>
          </cell>
          <cell r="M984">
            <v>45</v>
          </cell>
          <cell r="N984">
            <v>202</v>
          </cell>
          <cell r="O984">
            <v>47</v>
          </cell>
          <cell r="P984">
            <v>224</v>
          </cell>
          <cell r="Q984">
            <v>50</v>
          </cell>
          <cell r="R984">
            <v>0</v>
          </cell>
          <cell r="S984">
            <v>0</v>
          </cell>
          <cell r="T984">
            <v>0</v>
          </cell>
          <cell r="U984">
            <v>0</v>
          </cell>
          <cell r="V984">
            <v>843</v>
          </cell>
          <cell r="W984">
            <v>194</v>
          </cell>
        </row>
        <row r="985">
          <cell r="A985">
            <v>1574</v>
          </cell>
          <cell r="B985" t="str">
            <v>2007</v>
          </cell>
          <cell r="C985" t="str">
            <v>46</v>
          </cell>
          <cell r="D985" t="str">
            <v>2942</v>
          </cell>
          <cell r="E985" t="str">
            <v>AA</v>
          </cell>
          <cell r="F985" t="str">
            <v>1</v>
          </cell>
          <cell r="G985" t="str">
            <v>D</v>
          </cell>
          <cell r="H985" t="str">
            <v>C52</v>
          </cell>
          <cell r="I985" t="str">
            <v>9999</v>
          </cell>
          <cell r="J985">
            <v>197</v>
          </cell>
          <cell r="K985">
            <v>155</v>
          </cell>
          <cell r="L985">
            <v>211</v>
          </cell>
          <cell r="M985">
            <v>209</v>
          </cell>
          <cell r="N985">
            <v>249</v>
          </cell>
          <cell r="O985">
            <v>198</v>
          </cell>
          <cell r="P985">
            <v>271</v>
          </cell>
          <cell r="Q985">
            <v>176</v>
          </cell>
          <cell r="R985">
            <v>0</v>
          </cell>
          <cell r="S985">
            <v>0</v>
          </cell>
          <cell r="T985">
            <v>0</v>
          </cell>
          <cell r="U985">
            <v>0</v>
          </cell>
          <cell r="V985">
            <v>928</v>
          </cell>
          <cell r="W985">
            <v>738</v>
          </cell>
        </row>
        <row r="986">
          <cell r="A986">
            <v>2056</v>
          </cell>
          <cell r="B986" t="str">
            <v>2007</v>
          </cell>
          <cell r="C986" t="str">
            <v>53</v>
          </cell>
          <cell r="D986" t="str">
            <v>1224</v>
          </cell>
          <cell r="E986" t="str">
            <v>AA</v>
          </cell>
          <cell r="F986" t="str">
            <v>1</v>
          </cell>
          <cell r="G986" t="str">
            <v>D</v>
          </cell>
          <cell r="H986" t="str">
            <v>C52</v>
          </cell>
          <cell r="I986" t="str">
            <v>9999</v>
          </cell>
          <cell r="J986">
            <v>20</v>
          </cell>
          <cell r="K986">
            <v>53</v>
          </cell>
          <cell r="L986">
            <v>12</v>
          </cell>
          <cell r="M986">
            <v>63</v>
          </cell>
          <cell r="N986">
            <v>23</v>
          </cell>
          <cell r="O986">
            <v>56</v>
          </cell>
          <cell r="P986">
            <v>25</v>
          </cell>
          <cell r="Q986">
            <v>62</v>
          </cell>
          <cell r="R986">
            <v>0</v>
          </cell>
          <cell r="S986">
            <v>0</v>
          </cell>
          <cell r="T986">
            <v>0</v>
          </cell>
          <cell r="U986">
            <v>0</v>
          </cell>
          <cell r="V986">
            <v>80</v>
          </cell>
          <cell r="W986">
            <v>234</v>
          </cell>
        </row>
        <row r="987">
          <cell r="A987">
            <v>71</v>
          </cell>
          <cell r="B987" t="str">
            <v>2007</v>
          </cell>
          <cell r="C987" t="str">
            <v>02</v>
          </cell>
          <cell r="D987" t="str">
            <v>2044</v>
          </cell>
          <cell r="E987" t="str">
            <v>AA</v>
          </cell>
          <cell r="F987" t="str">
            <v>1</v>
          </cell>
          <cell r="G987" t="str">
            <v>D</v>
          </cell>
          <cell r="H987" t="str">
            <v>C53</v>
          </cell>
          <cell r="I987" t="str">
            <v>9999</v>
          </cell>
          <cell r="J987">
            <v>114</v>
          </cell>
          <cell r="K987">
            <v>31</v>
          </cell>
          <cell r="L987">
            <v>93</v>
          </cell>
          <cell r="M987">
            <v>14</v>
          </cell>
          <cell r="N987">
            <v>83</v>
          </cell>
          <cell r="O987">
            <v>31</v>
          </cell>
          <cell r="P987">
            <v>103</v>
          </cell>
          <cell r="Q987">
            <v>33</v>
          </cell>
          <cell r="R987">
            <v>0</v>
          </cell>
          <cell r="S987">
            <v>0</v>
          </cell>
          <cell r="T987">
            <v>0</v>
          </cell>
          <cell r="U987">
            <v>0</v>
          </cell>
          <cell r="V987">
            <v>393</v>
          </cell>
          <cell r="W987">
            <v>109</v>
          </cell>
        </row>
        <row r="988">
          <cell r="A988">
            <v>320</v>
          </cell>
          <cell r="B988" t="str">
            <v>2007</v>
          </cell>
          <cell r="C988" t="str">
            <v>11</v>
          </cell>
          <cell r="D988" t="str">
            <v>2257</v>
          </cell>
          <cell r="E988" t="str">
            <v>AA</v>
          </cell>
          <cell r="F988" t="str">
            <v>1</v>
          </cell>
          <cell r="G988" t="str">
            <v>D</v>
          </cell>
          <cell r="H988" t="str">
            <v>C55</v>
          </cell>
          <cell r="I988" t="str">
            <v>9999</v>
          </cell>
          <cell r="J988">
            <v>108</v>
          </cell>
          <cell r="K988">
            <v>249</v>
          </cell>
          <cell r="L988">
            <v>101</v>
          </cell>
          <cell r="M988">
            <v>229</v>
          </cell>
          <cell r="N988">
            <v>93</v>
          </cell>
          <cell r="O988">
            <v>191</v>
          </cell>
          <cell r="P988">
            <v>122</v>
          </cell>
          <cell r="Q988">
            <v>189</v>
          </cell>
          <cell r="R988">
            <v>0</v>
          </cell>
          <cell r="S988">
            <v>0</v>
          </cell>
          <cell r="T988">
            <v>0</v>
          </cell>
          <cell r="U988">
            <v>0</v>
          </cell>
          <cell r="V988">
            <v>424</v>
          </cell>
          <cell r="W988">
            <v>858</v>
          </cell>
        </row>
        <row r="989">
          <cell r="A989">
            <v>350</v>
          </cell>
          <cell r="B989" t="str">
            <v>2007</v>
          </cell>
          <cell r="C989" t="str">
            <v>12</v>
          </cell>
          <cell r="D989" t="str">
            <v>2170</v>
          </cell>
          <cell r="E989" t="str">
            <v>AA</v>
          </cell>
          <cell r="F989" t="str">
            <v>1</v>
          </cell>
          <cell r="G989" t="str">
            <v>D</v>
          </cell>
          <cell r="H989" t="str">
            <v>C55</v>
          </cell>
          <cell r="I989" t="str">
            <v>9999</v>
          </cell>
          <cell r="J989">
            <v>28</v>
          </cell>
          <cell r="K989">
            <v>26</v>
          </cell>
          <cell r="L989">
            <v>36</v>
          </cell>
          <cell r="M989">
            <v>33</v>
          </cell>
          <cell r="N989">
            <v>0</v>
          </cell>
          <cell r="O989">
            <v>0</v>
          </cell>
          <cell r="P989">
            <v>0</v>
          </cell>
          <cell r="Q989">
            <v>0</v>
          </cell>
          <cell r="R989">
            <v>0</v>
          </cell>
          <cell r="S989">
            <v>0</v>
          </cell>
          <cell r="T989">
            <v>0</v>
          </cell>
          <cell r="U989">
            <v>0</v>
          </cell>
          <cell r="V989">
            <v>64</v>
          </cell>
          <cell r="W989">
            <v>59</v>
          </cell>
        </row>
        <row r="990">
          <cell r="A990">
            <v>1087</v>
          </cell>
          <cell r="B990" t="str">
            <v>2007</v>
          </cell>
          <cell r="C990" t="str">
            <v>27</v>
          </cell>
          <cell r="D990" t="str">
            <v>2628</v>
          </cell>
          <cell r="E990" t="str">
            <v>AA</v>
          </cell>
          <cell r="F990" t="str">
            <v>1</v>
          </cell>
          <cell r="G990" t="str">
            <v>D</v>
          </cell>
          <cell r="H990" t="str">
            <v>C55</v>
          </cell>
          <cell r="I990" t="str">
            <v>9999</v>
          </cell>
          <cell r="J990">
            <v>66</v>
          </cell>
          <cell r="K990">
            <v>66</v>
          </cell>
          <cell r="L990">
            <v>62</v>
          </cell>
          <cell r="M990">
            <v>82</v>
          </cell>
          <cell r="N990">
            <v>80</v>
          </cell>
          <cell r="O990">
            <v>78</v>
          </cell>
          <cell r="P990">
            <v>83</v>
          </cell>
          <cell r="Q990">
            <v>73</v>
          </cell>
          <cell r="R990">
            <v>0</v>
          </cell>
          <cell r="S990">
            <v>0</v>
          </cell>
          <cell r="T990">
            <v>0</v>
          </cell>
          <cell r="U990">
            <v>0</v>
          </cell>
          <cell r="V990">
            <v>291</v>
          </cell>
          <cell r="W990">
            <v>299</v>
          </cell>
        </row>
        <row r="991">
          <cell r="A991">
            <v>2221</v>
          </cell>
          <cell r="B991" t="str">
            <v>2007</v>
          </cell>
          <cell r="C991" t="str">
            <v>55</v>
          </cell>
          <cell r="D991" t="str">
            <v>2687</v>
          </cell>
          <cell r="E991" t="str">
            <v>AA</v>
          </cell>
          <cell r="F991" t="str">
            <v>1</v>
          </cell>
          <cell r="G991" t="str">
            <v>D</v>
          </cell>
          <cell r="H991" t="str">
            <v>C55</v>
          </cell>
          <cell r="I991" t="str">
            <v>9999</v>
          </cell>
          <cell r="J991">
            <v>89</v>
          </cell>
          <cell r="K991">
            <v>119</v>
          </cell>
          <cell r="V991">
            <v>89</v>
          </cell>
          <cell r="W991">
            <v>119</v>
          </cell>
        </row>
        <row r="992">
          <cell r="A992">
            <v>2302</v>
          </cell>
          <cell r="B992" t="str">
            <v>2007</v>
          </cell>
          <cell r="C992" t="str">
            <v>57</v>
          </cell>
          <cell r="D992" t="str">
            <v>2016</v>
          </cell>
          <cell r="E992" t="str">
            <v>AA</v>
          </cell>
          <cell r="F992" t="str">
            <v>1</v>
          </cell>
          <cell r="G992" t="str">
            <v>D</v>
          </cell>
          <cell r="H992" t="str">
            <v>C55</v>
          </cell>
          <cell r="I992" t="str">
            <v>9999</v>
          </cell>
          <cell r="J992">
            <v>68</v>
          </cell>
          <cell r="K992">
            <v>59</v>
          </cell>
          <cell r="L992">
            <v>52</v>
          </cell>
          <cell r="M992">
            <v>43</v>
          </cell>
          <cell r="N992">
            <v>67</v>
          </cell>
          <cell r="O992">
            <v>52</v>
          </cell>
          <cell r="P992">
            <v>59</v>
          </cell>
          <cell r="Q992">
            <v>36</v>
          </cell>
          <cell r="R992">
            <v>0</v>
          </cell>
          <cell r="S992">
            <v>0</v>
          </cell>
          <cell r="T992">
            <v>0</v>
          </cell>
          <cell r="U992">
            <v>0</v>
          </cell>
          <cell r="V992">
            <v>246</v>
          </cell>
          <cell r="W992">
            <v>190</v>
          </cell>
        </row>
        <row r="993">
          <cell r="A993">
            <v>321</v>
          </cell>
          <cell r="B993" t="str">
            <v>2007</v>
          </cell>
          <cell r="C993" t="str">
            <v>11</v>
          </cell>
          <cell r="D993" t="str">
            <v>2257</v>
          </cell>
          <cell r="E993" t="str">
            <v>AA</v>
          </cell>
          <cell r="F993" t="str">
            <v>1</v>
          </cell>
          <cell r="G993" t="str">
            <v>D</v>
          </cell>
          <cell r="H993" t="str">
            <v>C56</v>
          </cell>
          <cell r="I993" t="str">
            <v>9999</v>
          </cell>
          <cell r="J993">
            <v>116</v>
          </cell>
          <cell r="K993">
            <v>197</v>
          </cell>
          <cell r="L993">
            <v>99</v>
          </cell>
          <cell r="M993">
            <v>239</v>
          </cell>
          <cell r="N993">
            <v>77</v>
          </cell>
          <cell r="O993">
            <v>191</v>
          </cell>
          <cell r="P993">
            <v>64</v>
          </cell>
          <cell r="Q993">
            <v>172</v>
          </cell>
          <cell r="R993">
            <v>0</v>
          </cell>
          <cell r="S993">
            <v>0</v>
          </cell>
          <cell r="T993">
            <v>0</v>
          </cell>
          <cell r="U993">
            <v>0</v>
          </cell>
          <cell r="V993">
            <v>356</v>
          </cell>
          <cell r="W993">
            <v>799</v>
          </cell>
        </row>
        <row r="994">
          <cell r="A994">
            <v>862</v>
          </cell>
          <cell r="B994" t="str">
            <v>2007</v>
          </cell>
          <cell r="C994" t="str">
            <v>23</v>
          </cell>
          <cell r="D994" t="str">
            <v>2489</v>
          </cell>
          <cell r="E994" t="str">
            <v>AA</v>
          </cell>
          <cell r="F994" t="str">
            <v>1</v>
          </cell>
          <cell r="G994" t="str">
            <v>D</v>
          </cell>
          <cell r="H994" t="str">
            <v>C57</v>
          </cell>
          <cell r="I994" t="str">
            <v>9999</v>
          </cell>
          <cell r="J994">
            <v>47</v>
          </cell>
          <cell r="K994">
            <v>10</v>
          </cell>
          <cell r="L994">
            <v>60</v>
          </cell>
          <cell r="M994">
            <v>4</v>
          </cell>
          <cell r="N994">
            <v>40</v>
          </cell>
          <cell r="O994">
            <v>5</v>
          </cell>
          <cell r="P994">
            <v>44</v>
          </cell>
          <cell r="Q994">
            <v>18</v>
          </cell>
          <cell r="R994">
            <v>0</v>
          </cell>
          <cell r="S994">
            <v>0</v>
          </cell>
          <cell r="T994">
            <v>0</v>
          </cell>
          <cell r="U994">
            <v>0</v>
          </cell>
          <cell r="V994">
            <v>191</v>
          </cell>
          <cell r="W994">
            <v>37</v>
          </cell>
        </row>
        <row r="995">
          <cell r="A995">
            <v>241</v>
          </cell>
          <cell r="B995" t="str">
            <v>2007</v>
          </cell>
          <cell r="C995" t="str">
            <v>10</v>
          </cell>
          <cell r="D995" t="str">
            <v>2143</v>
          </cell>
          <cell r="E995" t="str">
            <v>AA</v>
          </cell>
          <cell r="F995" t="str">
            <v>1</v>
          </cell>
          <cell r="G995" t="str">
            <v>D</v>
          </cell>
          <cell r="H995" t="str">
            <v>C59</v>
          </cell>
          <cell r="I995" t="str">
            <v>9999</v>
          </cell>
          <cell r="J995">
            <v>99</v>
          </cell>
          <cell r="K995">
            <v>115</v>
          </cell>
          <cell r="L995">
            <v>106</v>
          </cell>
          <cell r="M995">
            <v>118</v>
          </cell>
          <cell r="N995">
            <v>80</v>
          </cell>
          <cell r="O995">
            <v>158</v>
          </cell>
          <cell r="P995">
            <v>124</v>
          </cell>
          <cell r="Q995">
            <v>103</v>
          </cell>
          <cell r="R995">
            <v>0</v>
          </cell>
          <cell r="S995">
            <v>0</v>
          </cell>
          <cell r="T995">
            <v>0</v>
          </cell>
          <cell r="U995">
            <v>0</v>
          </cell>
          <cell r="V995">
            <v>409</v>
          </cell>
          <cell r="W995">
            <v>494</v>
          </cell>
        </row>
        <row r="996">
          <cell r="A996">
            <v>1951</v>
          </cell>
          <cell r="B996" t="str">
            <v>2007</v>
          </cell>
          <cell r="C996" t="str">
            <v>51</v>
          </cell>
          <cell r="D996" t="str">
            <v>2364</v>
          </cell>
          <cell r="E996" t="str">
            <v>AA</v>
          </cell>
          <cell r="F996" t="str">
            <v>1</v>
          </cell>
          <cell r="G996" t="str">
            <v>D</v>
          </cell>
          <cell r="H996" t="str">
            <v>C59</v>
          </cell>
          <cell r="I996" t="str">
            <v>9999</v>
          </cell>
          <cell r="J996">
            <v>0</v>
          </cell>
          <cell r="K996">
            <v>250</v>
          </cell>
          <cell r="L996">
            <v>0</v>
          </cell>
          <cell r="M996">
            <v>197</v>
          </cell>
          <cell r="N996">
            <v>0</v>
          </cell>
          <cell r="O996">
            <v>226</v>
          </cell>
          <cell r="P996">
            <v>0</v>
          </cell>
          <cell r="Q996">
            <v>222</v>
          </cell>
          <cell r="R996">
            <v>0</v>
          </cell>
          <cell r="S996">
            <v>0</v>
          </cell>
          <cell r="T996">
            <v>0</v>
          </cell>
          <cell r="U996">
            <v>0</v>
          </cell>
          <cell r="V996">
            <v>0</v>
          </cell>
          <cell r="W996">
            <v>895</v>
          </cell>
        </row>
        <row r="997">
          <cell r="A997">
            <v>259</v>
          </cell>
          <cell r="B997" t="str">
            <v>2007</v>
          </cell>
          <cell r="C997" t="str">
            <v>11</v>
          </cell>
          <cell r="D997" t="str">
            <v>2149</v>
          </cell>
          <cell r="E997" t="str">
            <v>AA</v>
          </cell>
          <cell r="F997" t="str">
            <v>1</v>
          </cell>
          <cell r="G997" t="str">
            <v>D</v>
          </cell>
          <cell r="H997" t="str">
            <v>C60</v>
          </cell>
          <cell r="I997" t="str">
            <v>9999</v>
          </cell>
          <cell r="J997">
            <v>208</v>
          </cell>
          <cell r="K997">
            <v>129</v>
          </cell>
          <cell r="L997">
            <v>218</v>
          </cell>
          <cell r="M997">
            <v>84</v>
          </cell>
          <cell r="N997">
            <v>191</v>
          </cell>
          <cell r="O997">
            <v>116</v>
          </cell>
          <cell r="P997">
            <v>254</v>
          </cell>
          <cell r="Q997">
            <v>83</v>
          </cell>
          <cell r="R997">
            <v>0</v>
          </cell>
          <cell r="S997">
            <v>0</v>
          </cell>
          <cell r="T997">
            <v>0</v>
          </cell>
          <cell r="U997">
            <v>0</v>
          </cell>
          <cell r="V997">
            <v>871</v>
          </cell>
          <cell r="W997">
            <v>412</v>
          </cell>
        </row>
        <row r="998">
          <cell r="A998">
            <v>1336</v>
          </cell>
          <cell r="B998" t="str">
            <v>2007</v>
          </cell>
          <cell r="C998" t="str">
            <v>35</v>
          </cell>
          <cell r="D998" t="str">
            <v>2764</v>
          </cell>
          <cell r="E998" t="str">
            <v>AA</v>
          </cell>
          <cell r="F998" t="str">
            <v>1</v>
          </cell>
          <cell r="G998" t="str">
            <v>D</v>
          </cell>
          <cell r="H998" t="str">
            <v>C61</v>
          </cell>
          <cell r="I998" t="str">
            <v>9999</v>
          </cell>
          <cell r="J998">
            <v>0</v>
          </cell>
          <cell r="K998">
            <v>0</v>
          </cell>
          <cell r="L998">
            <v>0</v>
          </cell>
          <cell r="M998">
            <v>0</v>
          </cell>
          <cell r="N998">
            <v>0</v>
          </cell>
          <cell r="O998">
            <v>0</v>
          </cell>
          <cell r="P998">
            <v>14</v>
          </cell>
          <cell r="Q998">
            <v>42</v>
          </cell>
          <cell r="R998">
            <v>0</v>
          </cell>
          <cell r="S998">
            <v>0</v>
          </cell>
          <cell r="T998">
            <v>0</v>
          </cell>
          <cell r="U998">
            <v>0</v>
          </cell>
          <cell r="V998">
            <v>14</v>
          </cell>
          <cell r="W998">
            <v>42</v>
          </cell>
        </row>
        <row r="999">
          <cell r="A999">
            <v>2528</v>
          </cell>
          <cell r="B999" t="str">
            <v>2007</v>
          </cell>
          <cell r="C999" t="str">
            <v>66</v>
          </cell>
          <cell r="D999" t="str">
            <v>2450</v>
          </cell>
          <cell r="E999" t="str">
            <v>AA</v>
          </cell>
          <cell r="F999" t="str">
            <v>1</v>
          </cell>
          <cell r="G999" t="str">
            <v>D</v>
          </cell>
          <cell r="H999" t="str">
            <v>C61</v>
          </cell>
          <cell r="I999" t="str">
            <v>9999</v>
          </cell>
          <cell r="J999">
            <v>55</v>
          </cell>
          <cell r="K999">
            <v>80</v>
          </cell>
          <cell r="L999">
            <v>64</v>
          </cell>
          <cell r="M999">
            <v>54</v>
          </cell>
          <cell r="N999">
            <v>66</v>
          </cell>
          <cell r="O999">
            <v>54</v>
          </cell>
          <cell r="P999">
            <v>92</v>
          </cell>
          <cell r="Q999">
            <v>96</v>
          </cell>
          <cell r="R999">
            <v>0</v>
          </cell>
          <cell r="S999">
            <v>0</v>
          </cell>
          <cell r="T999">
            <v>0</v>
          </cell>
          <cell r="U999">
            <v>0</v>
          </cell>
          <cell r="V999">
            <v>277</v>
          </cell>
          <cell r="W999">
            <v>284</v>
          </cell>
        </row>
        <row r="1000">
          <cell r="A1000">
            <v>356</v>
          </cell>
          <cell r="B1000" t="str">
            <v>2007</v>
          </cell>
          <cell r="C1000" t="str">
            <v>12</v>
          </cell>
          <cell r="D1000" t="str">
            <v>2173</v>
          </cell>
          <cell r="E1000" t="str">
            <v>AA</v>
          </cell>
          <cell r="F1000" t="str">
            <v>1</v>
          </cell>
          <cell r="G1000" t="str">
            <v>D</v>
          </cell>
          <cell r="H1000" t="str">
            <v>C62</v>
          </cell>
          <cell r="I1000" t="str">
            <v>9999</v>
          </cell>
          <cell r="J1000">
            <v>214</v>
          </cell>
          <cell r="K1000">
            <v>15</v>
          </cell>
          <cell r="L1000">
            <v>192</v>
          </cell>
          <cell r="M1000">
            <v>19</v>
          </cell>
          <cell r="N1000">
            <v>221</v>
          </cell>
          <cell r="O1000">
            <v>20</v>
          </cell>
          <cell r="P1000">
            <v>210</v>
          </cell>
          <cell r="Q1000">
            <v>19</v>
          </cell>
          <cell r="R1000">
            <v>0</v>
          </cell>
          <cell r="S1000">
            <v>0</v>
          </cell>
          <cell r="T1000">
            <v>0</v>
          </cell>
          <cell r="U1000">
            <v>0</v>
          </cell>
          <cell r="V1000">
            <v>837</v>
          </cell>
          <cell r="W1000">
            <v>73</v>
          </cell>
        </row>
        <row r="1001">
          <cell r="A1001">
            <v>359</v>
          </cell>
          <cell r="B1001" t="str">
            <v>2007</v>
          </cell>
          <cell r="C1001" t="str">
            <v>12</v>
          </cell>
          <cell r="D1001" t="str">
            <v>2173</v>
          </cell>
          <cell r="E1001" t="str">
            <v>AA</v>
          </cell>
          <cell r="F1001" t="str">
            <v>2</v>
          </cell>
          <cell r="G1001" t="str">
            <v>D</v>
          </cell>
          <cell r="H1001" t="str">
            <v>C62</v>
          </cell>
          <cell r="I1001" t="str">
            <v>9999</v>
          </cell>
          <cell r="J1001">
            <v>92</v>
          </cell>
          <cell r="K1001">
            <v>2</v>
          </cell>
          <cell r="L1001">
            <v>79</v>
          </cell>
          <cell r="M1001">
            <v>4</v>
          </cell>
          <cell r="N1001">
            <v>68</v>
          </cell>
          <cell r="O1001">
            <v>5</v>
          </cell>
          <cell r="P1001">
            <v>92</v>
          </cell>
          <cell r="Q1001">
            <v>4</v>
          </cell>
          <cell r="R1001">
            <v>0</v>
          </cell>
          <cell r="S1001">
            <v>0</v>
          </cell>
          <cell r="T1001">
            <v>0</v>
          </cell>
          <cell r="U1001">
            <v>0</v>
          </cell>
          <cell r="V1001">
            <v>331</v>
          </cell>
          <cell r="W1001">
            <v>15</v>
          </cell>
        </row>
        <row r="1002">
          <cell r="A1002">
            <v>2371</v>
          </cell>
          <cell r="B1002" t="str">
            <v>2007</v>
          </cell>
          <cell r="C1002" t="str">
            <v>59</v>
          </cell>
          <cell r="D1002" t="str">
            <v>2855</v>
          </cell>
          <cell r="E1002" t="str">
            <v>AA</v>
          </cell>
          <cell r="F1002" t="str">
            <v>1</v>
          </cell>
          <cell r="G1002" t="str">
            <v>D</v>
          </cell>
          <cell r="H1002" t="str">
            <v>C63</v>
          </cell>
          <cell r="I1002" t="str">
            <v>9999</v>
          </cell>
          <cell r="J1002">
            <v>147</v>
          </cell>
          <cell r="K1002">
            <v>25</v>
          </cell>
          <cell r="L1002">
            <v>133</v>
          </cell>
          <cell r="M1002">
            <v>26</v>
          </cell>
          <cell r="N1002">
            <v>157</v>
          </cell>
          <cell r="O1002">
            <v>29</v>
          </cell>
          <cell r="P1002">
            <v>206</v>
          </cell>
          <cell r="Q1002">
            <v>23</v>
          </cell>
          <cell r="R1002">
            <v>0</v>
          </cell>
          <cell r="S1002">
            <v>0</v>
          </cell>
          <cell r="T1002">
            <v>0</v>
          </cell>
          <cell r="U1002">
            <v>0</v>
          </cell>
          <cell r="V1002">
            <v>643</v>
          </cell>
          <cell r="W1002">
            <v>103</v>
          </cell>
        </row>
        <row r="1003">
          <cell r="A1003">
            <v>1341</v>
          </cell>
          <cell r="B1003" t="str">
            <v>2007</v>
          </cell>
          <cell r="C1003" t="str">
            <v>35</v>
          </cell>
          <cell r="D1003" t="str">
            <v>2766</v>
          </cell>
          <cell r="E1003" t="str">
            <v>AA</v>
          </cell>
          <cell r="F1003" t="str">
            <v>1</v>
          </cell>
          <cell r="G1003" t="str">
            <v>D</v>
          </cell>
          <cell r="H1003" t="str">
            <v>C64</v>
          </cell>
          <cell r="I1003" t="str">
            <v>9999</v>
          </cell>
          <cell r="J1003">
            <v>0</v>
          </cell>
          <cell r="K1003">
            <v>0</v>
          </cell>
          <cell r="L1003">
            <v>34</v>
          </cell>
          <cell r="M1003">
            <v>0</v>
          </cell>
          <cell r="N1003">
            <v>60</v>
          </cell>
          <cell r="O1003">
            <v>4</v>
          </cell>
          <cell r="P1003">
            <v>49</v>
          </cell>
          <cell r="Q1003">
            <v>5</v>
          </cell>
          <cell r="R1003">
            <v>0</v>
          </cell>
          <cell r="S1003">
            <v>0</v>
          </cell>
          <cell r="T1003">
            <v>0</v>
          </cell>
          <cell r="U1003">
            <v>0</v>
          </cell>
          <cell r="V1003">
            <v>143</v>
          </cell>
          <cell r="W1003">
            <v>9</v>
          </cell>
        </row>
        <row r="1004">
          <cell r="A1004">
            <v>2216</v>
          </cell>
          <cell r="B1004" t="str">
            <v>2007</v>
          </cell>
          <cell r="C1004" t="str">
            <v>55</v>
          </cell>
          <cell r="D1004" t="str">
            <v>2678</v>
          </cell>
          <cell r="E1004" t="str">
            <v>AA</v>
          </cell>
          <cell r="F1004" t="str">
            <v>1</v>
          </cell>
          <cell r="G1004" t="str">
            <v>D</v>
          </cell>
          <cell r="H1004" t="str">
            <v>C64</v>
          </cell>
          <cell r="I1004" t="str">
            <v>9999</v>
          </cell>
          <cell r="J1004">
            <v>132</v>
          </cell>
          <cell r="K1004">
            <v>115</v>
          </cell>
          <cell r="L1004">
            <v>148</v>
          </cell>
          <cell r="M1004">
            <v>133</v>
          </cell>
          <cell r="N1004">
            <v>107</v>
          </cell>
          <cell r="O1004">
            <v>135</v>
          </cell>
          <cell r="P1004">
            <v>147</v>
          </cell>
          <cell r="Q1004">
            <v>125</v>
          </cell>
          <cell r="R1004">
            <v>0</v>
          </cell>
          <cell r="S1004">
            <v>0</v>
          </cell>
          <cell r="T1004">
            <v>0</v>
          </cell>
          <cell r="U1004">
            <v>0</v>
          </cell>
          <cell r="V1004">
            <v>534</v>
          </cell>
          <cell r="W1004">
            <v>508</v>
          </cell>
        </row>
        <row r="1005">
          <cell r="A1005">
            <v>309</v>
          </cell>
          <cell r="B1005" t="str">
            <v>2007</v>
          </cell>
          <cell r="C1005" t="str">
            <v>11</v>
          </cell>
          <cell r="D1005" t="str">
            <v>2219</v>
          </cell>
          <cell r="E1005" t="str">
            <v>AA</v>
          </cell>
          <cell r="F1005" t="str">
            <v>1</v>
          </cell>
          <cell r="G1005" t="str">
            <v>D</v>
          </cell>
          <cell r="H1005" t="str">
            <v>C65</v>
          </cell>
          <cell r="I1005" t="str">
            <v>9999</v>
          </cell>
          <cell r="J1005">
            <v>159</v>
          </cell>
          <cell r="K1005">
            <v>45</v>
          </cell>
          <cell r="L1005">
            <v>162</v>
          </cell>
          <cell r="M1005">
            <v>48</v>
          </cell>
          <cell r="N1005">
            <v>0</v>
          </cell>
          <cell r="O1005">
            <v>0</v>
          </cell>
          <cell r="P1005">
            <v>0</v>
          </cell>
          <cell r="Q1005">
            <v>0</v>
          </cell>
          <cell r="R1005">
            <v>0</v>
          </cell>
          <cell r="S1005">
            <v>0</v>
          </cell>
          <cell r="T1005">
            <v>0</v>
          </cell>
          <cell r="U1005">
            <v>0</v>
          </cell>
          <cell r="V1005">
            <v>321</v>
          </cell>
          <cell r="W1005">
            <v>93</v>
          </cell>
        </row>
        <row r="1006">
          <cell r="A1006">
            <v>1752</v>
          </cell>
          <cell r="B1006" t="str">
            <v>2007</v>
          </cell>
          <cell r="C1006" t="str">
            <v>50</v>
          </cell>
          <cell r="D1006" t="str">
            <v>2219</v>
          </cell>
          <cell r="E1006" t="str">
            <v>AA</v>
          </cell>
          <cell r="F1006" t="str">
            <v>1</v>
          </cell>
          <cell r="G1006" t="str">
            <v>D</v>
          </cell>
          <cell r="H1006" t="str">
            <v>C65</v>
          </cell>
          <cell r="I1006" t="str">
            <v>9999</v>
          </cell>
          <cell r="J1006">
            <v>0</v>
          </cell>
          <cell r="K1006">
            <v>0</v>
          </cell>
          <cell r="L1006">
            <v>0</v>
          </cell>
          <cell r="M1006">
            <v>0</v>
          </cell>
          <cell r="N1006">
            <v>130</v>
          </cell>
          <cell r="O1006">
            <v>50</v>
          </cell>
          <cell r="P1006">
            <v>137</v>
          </cell>
          <cell r="Q1006">
            <v>43</v>
          </cell>
          <cell r="R1006">
            <v>0</v>
          </cell>
          <cell r="S1006">
            <v>0</v>
          </cell>
          <cell r="T1006">
            <v>0</v>
          </cell>
          <cell r="U1006">
            <v>0</v>
          </cell>
          <cell r="V1006">
            <v>267</v>
          </cell>
          <cell r="W1006">
            <v>93</v>
          </cell>
        </row>
        <row r="1007">
          <cell r="A1007">
            <v>1164</v>
          </cell>
          <cell r="B1007" t="str">
            <v>2007</v>
          </cell>
          <cell r="C1007" t="str">
            <v>29</v>
          </cell>
          <cell r="D1007" t="str">
            <v>1266</v>
          </cell>
          <cell r="E1007" t="str">
            <v>AA</v>
          </cell>
          <cell r="F1007" t="str">
            <v>1</v>
          </cell>
          <cell r="G1007" t="str">
            <v>D</v>
          </cell>
          <cell r="H1007" t="str">
            <v>C66</v>
          </cell>
          <cell r="I1007" t="str">
            <v>9999</v>
          </cell>
          <cell r="J1007">
            <v>44</v>
          </cell>
          <cell r="K1007">
            <v>110</v>
          </cell>
          <cell r="V1007">
            <v>44</v>
          </cell>
          <cell r="W1007">
            <v>110</v>
          </cell>
        </row>
        <row r="1008">
          <cell r="A1008">
            <v>1166</v>
          </cell>
          <cell r="B1008" t="str">
            <v>2007</v>
          </cell>
          <cell r="C1008" t="str">
            <v>29</v>
          </cell>
          <cell r="D1008" t="str">
            <v>1266</v>
          </cell>
          <cell r="E1008" t="str">
            <v>AA</v>
          </cell>
          <cell r="F1008" t="str">
            <v>2</v>
          </cell>
          <cell r="G1008" t="str">
            <v>D</v>
          </cell>
          <cell r="H1008" t="str">
            <v>C66</v>
          </cell>
          <cell r="I1008" t="str">
            <v>9999</v>
          </cell>
          <cell r="J1008">
            <v>1</v>
          </cell>
          <cell r="K1008">
            <v>1</v>
          </cell>
          <cell r="L1008">
            <v>39</v>
          </cell>
          <cell r="M1008">
            <v>70</v>
          </cell>
          <cell r="N1008">
            <v>46</v>
          </cell>
          <cell r="O1008">
            <v>92</v>
          </cell>
          <cell r="P1008">
            <v>70</v>
          </cell>
          <cell r="Q1008">
            <v>94</v>
          </cell>
          <cell r="V1008">
            <v>156</v>
          </cell>
          <cell r="W1008">
            <v>257</v>
          </cell>
        </row>
        <row r="1009">
          <cell r="A1009">
            <v>121</v>
          </cell>
          <cell r="B1009" t="str">
            <v>2007</v>
          </cell>
          <cell r="C1009" t="str">
            <v>06</v>
          </cell>
          <cell r="D1009" t="str">
            <v>2091</v>
          </cell>
          <cell r="E1009" t="str">
            <v>AA</v>
          </cell>
          <cell r="F1009" t="str">
            <v>1</v>
          </cell>
          <cell r="G1009" t="str">
            <v>D</v>
          </cell>
          <cell r="H1009" t="str">
            <v>C67</v>
          </cell>
          <cell r="I1009" t="str">
            <v>9999</v>
          </cell>
          <cell r="J1009">
            <v>137</v>
          </cell>
          <cell r="K1009">
            <v>74</v>
          </cell>
          <cell r="L1009">
            <v>119</v>
          </cell>
          <cell r="M1009">
            <v>71</v>
          </cell>
          <cell r="N1009">
            <v>123</v>
          </cell>
          <cell r="O1009">
            <v>49</v>
          </cell>
          <cell r="P1009">
            <v>163</v>
          </cell>
          <cell r="Q1009">
            <v>76</v>
          </cell>
          <cell r="R1009">
            <v>0</v>
          </cell>
          <cell r="S1009">
            <v>0</v>
          </cell>
          <cell r="T1009">
            <v>0</v>
          </cell>
          <cell r="U1009">
            <v>0</v>
          </cell>
          <cell r="V1009">
            <v>542</v>
          </cell>
          <cell r="W1009">
            <v>270</v>
          </cell>
        </row>
        <row r="1010">
          <cell r="A1010">
            <v>630</v>
          </cell>
          <cell r="B1010" t="str">
            <v>2007</v>
          </cell>
          <cell r="C1010" t="str">
            <v>15</v>
          </cell>
          <cell r="D1010" t="str">
            <v>2367</v>
          </cell>
          <cell r="E1010" t="str">
            <v>AA</v>
          </cell>
          <cell r="F1010" t="str">
            <v>1</v>
          </cell>
          <cell r="G1010" t="str">
            <v>D</v>
          </cell>
          <cell r="H1010" t="str">
            <v>C68</v>
          </cell>
          <cell r="I1010" t="str">
            <v>9999</v>
          </cell>
          <cell r="J1010">
            <v>0</v>
          </cell>
          <cell r="K1010">
            <v>0</v>
          </cell>
          <cell r="L1010">
            <v>61</v>
          </cell>
          <cell r="M1010">
            <v>27</v>
          </cell>
          <cell r="N1010">
            <v>44</v>
          </cell>
          <cell r="O1010">
            <v>17</v>
          </cell>
          <cell r="P1010">
            <v>94</v>
          </cell>
          <cell r="Q1010">
            <v>18</v>
          </cell>
          <cell r="R1010">
            <v>0</v>
          </cell>
          <cell r="S1010">
            <v>0</v>
          </cell>
          <cell r="T1010">
            <v>0</v>
          </cell>
          <cell r="U1010">
            <v>0</v>
          </cell>
          <cell r="V1010">
            <v>199</v>
          </cell>
          <cell r="W1010">
            <v>62</v>
          </cell>
        </row>
        <row r="1011">
          <cell r="A1011">
            <v>2311</v>
          </cell>
          <cell r="B1011" t="str">
            <v>2007</v>
          </cell>
          <cell r="C1011" t="str">
            <v>58</v>
          </cell>
          <cell r="D1011" t="str">
            <v>2216</v>
          </cell>
          <cell r="E1011" t="str">
            <v>AA</v>
          </cell>
          <cell r="F1011" t="str">
            <v>1</v>
          </cell>
          <cell r="G1011" t="str">
            <v>D</v>
          </cell>
          <cell r="H1011" t="str">
            <v>C69</v>
          </cell>
          <cell r="I1011" t="str">
            <v>9999</v>
          </cell>
          <cell r="J1011">
            <v>205</v>
          </cell>
          <cell r="K1011">
            <v>81</v>
          </cell>
          <cell r="L1011">
            <v>193</v>
          </cell>
          <cell r="M1011">
            <v>72</v>
          </cell>
          <cell r="N1011">
            <v>162</v>
          </cell>
          <cell r="O1011">
            <v>62</v>
          </cell>
          <cell r="P1011">
            <v>218</v>
          </cell>
          <cell r="Q1011">
            <v>75</v>
          </cell>
          <cell r="R1011">
            <v>0</v>
          </cell>
          <cell r="S1011">
            <v>0</v>
          </cell>
          <cell r="T1011">
            <v>0</v>
          </cell>
          <cell r="U1011">
            <v>0</v>
          </cell>
          <cell r="V1011">
            <v>778</v>
          </cell>
          <cell r="W1011">
            <v>290</v>
          </cell>
        </row>
        <row r="1012">
          <cell r="A1012">
            <v>1122</v>
          </cell>
          <cell r="B1012" t="str">
            <v>2007</v>
          </cell>
          <cell r="C1012" t="str">
            <v>28</v>
          </cell>
          <cell r="D1012" t="str">
            <v>2670</v>
          </cell>
          <cell r="E1012" t="str">
            <v>AA</v>
          </cell>
          <cell r="F1012" t="str">
            <v>1</v>
          </cell>
          <cell r="G1012" t="str">
            <v>D</v>
          </cell>
          <cell r="H1012" t="str">
            <v>C70</v>
          </cell>
          <cell r="I1012" t="str">
            <v>9999</v>
          </cell>
          <cell r="J1012">
            <v>36</v>
          </cell>
          <cell r="K1012">
            <v>8</v>
          </cell>
          <cell r="L1012">
            <v>38</v>
          </cell>
          <cell r="M1012">
            <v>7</v>
          </cell>
          <cell r="N1012">
            <v>76</v>
          </cell>
          <cell r="O1012">
            <v>15</v>
          </cell>
          <cell r="P1012">
            <v>66</v>
          </cell>
          <cell r="Q1012">
            <v>7</v>
          </cell>
          <cell r="V1012">
            <v>216</v>
          </cell>
          <cell r="W1012">
            <v>37</v>
          </cell>
        </row>
        <row r="1013">
          <cell r="A1013">
            <v>1650</v>
          </cell>
          <cell r="B1013" t="str">
            <v>2007</v>
          </cell>
          <cell r="C1013" t="str">
            <v>50</v>
          </cell>
          <cell r="D1013" t="str">
            <v>2179</v>
          </cell>
          <cell r="E1013" t="str">
            <v>AA</v>
          </cell>
          <cell r="F1013" t="str">
            <v>1</v>
          </cell>
          <cell r="G1013" t="str">
            <v>D</v>
          </cell>
          <cell r="H1013" t="str">
            <v>C70</v>
          </cell>
          <cell r="I1013" t="str">
            <v>9999</v>
          </cell>
          <cell r="J1013">
            <v>198</v>
          </cell>
          <cell r="K1013">
            <v>46</v>
          </cell>
          <cell r="L1013">
            <v>158</v>
          </cell>
          <cell r="M1013">
            <v>36</v>
          </cell>
          <cell r="N1013">
            <v>181</v>
          </cell>
          <cell r="O1013">
            <v>48</v>
          </cell>
          <cell r="P1013">
            <v>161</v>
          </cell>
          <cell r="Q1013">
            <v>52</v>
          </cell>
          <cell r="R1013">
            <v>0</v>
          </cell>
          <cell r="S1013">
            <v>0</v>
          </cell>
          <cell r="T1013">
            <v>0</v>
          </cell>
          <cell r="U1013">
            <v>0</v>
          </cell>
          <cell r="V1013">
            <v>698</v>
          </cell>
          <cell r="W1013">
            <v>182</v>
          </cell>
        </row>
        <row r="1014">
          <cell r="A1014">
            <v>265</v>
          </cell>
          <cell r="B1014" t="str">
            <v>2007</v>
          </cell>
          <cell r="C1014" t="str">
            <v>11</v>
          </cell>
          <cell r="D1014" t="str">
            <v>2152</v>
          </cell>
          <cell r="E1014" t="str">
            <v>AA</v>
          </cell>
          <cell r="F1014" t="str">
            <v>1</v>
          </cell>
          <cell r="G1014" t="str">
            <v>D</v>
          </cell>
          <cell r="H1014" t="str">
            <v>C71</v>
          </cell>
          <cell r="I1014" t="str">
            <v>9999</v>
          </cell>
          <cell r="J1014">
            <v>0</v>
          </cell>
          <cell r="K1014">
            <v>330</v>
          </cell>
          <cell r="L1014">
            <v>0</v>
          </cell>
          <cell r="M1014">
            <v>284</v>
          </cell>
          <cell r="N1014">
            <v>0</v>
          </cell>
          <cell r="O1014">
            <v>242</v>
          </cell>
          <cell r="P1014">
            <v>0</v>
          </cell>
          <cell r="Q1014">
            <v>221</v>
          </cell>
          <cell r="R1014">
            <v>0</v>
          </cell>
          <cell r="S1014">
            <v>0</v>
          </cell>
          <cell r="T1014">
            <v>0</v>
          </cell>
          <cell r="U1014">
            <v>0</v>
          </cell>
          <cell r="V1014">
            <v>0</v>
          </cell>
          <cell r="W1014">
            <v>1077</v>
          </cell>
        </row>
        <row r="1015">
          <cell r="A1015">
            <v>237</v>
          </cell>
          <cell r="B1015" t="str">
            <v>2007</v>
          </cell>
          <cell r="C1015" t="str">
            <v>10</v>
          </cell>
          <cell r="D1015" t="str">
            <v>2139</v>
          </cell>
          <cell r="E1015" t="str">
            <v>AA</v>
          </cell>
          <cell r="F1015" t="str">
            <v>1</v>
          </cell>
          <cell r="G1015" t="str">
            <v>D</v>
          </cell>
          <cell r="H1015" t="str">
            <v>C72</v>
          </cell>
          <cell r="I1015" t="str">
            <v>9999</v>
          </cell>
          <cell r="J1015">
            <v>253</v>
          </cell>
          <cell r="K1015">
            <v>45</v>
          </cell>
          <cell r="L1015">
            <v>158</v>
          </cell>
          <cell r="M1015">
            <v>27</v>
          </cell>
          <cell r="N1015">
            <v>174</v>
          </cell>
          <cell r="O1015">
            <v>30</v>
          </cell>
          <cell r="P1015">
            <v>183</v>
          </cell>
          <cell r="Q1015">
            <v>27</v>
          </cell>
          <cell r="R1015">
            <v>0</v>
          </cell>
          <cell r="S1015">
            <v>0</v>
          </cell>
          <cell r="T1015">
            <v>0</v>
          </cell>
          <cell r="U1015">
            <v>0</v>
          </cell>
          <cell r="V1015">
            <v>768</v>
          </cell>
          <cell r="W1015">
            <v>129</v>
          </cell>
        </row>
        <row r="1016">
          <cell r="A1016">
            <v>1446</v>
          </cell>
          <cell r="B1016" t="str">
            <v>2007</v>
          </cell>
          <cell r="C1016" t="str">
            <v>40</v>
          </cell>
          <cell r="D1016" t="str">
            <v>2866</v>
          </cell>
          <cell r="E1016" t="str">
            <v>AA</v>
          </cell>
          <cell r="F1016" t="str">
            <v>1</v>
          </cell>
          <cell r="G1016" t="str">
            <v>D</v>
          </cell>
          <cell r="H1016" t="str">
            <v>C73</v>
          </cell>
          <cell r="I1016" t="str">
            <v>9999</v>
          </cell>
          <cell r="J1016">
            <v>237</v>
          </cell>
          <cell r="K1016">
            <v>110</v>
          </cell>
          <cell r="L1016">
            <v>200</v>
          </cell>
          <cell r="M1016">
            <v>66</v>
          </cell>
          <cell r="N1016">
            <v>298</v>
          </cell>
          <cell r="O1016">
            <v>90</v>
          </cell>
          <cell r="P1016">
            <v>312</v>
          </cell>
          <cell r="Q1016">
            <v>104</v>
          </cell>
          <cell r="R1016">
            <v>0</v>
          </cell>
          <cell r="S1016">
            <v>0</v>
          </cell>
          <cell r="T1016">
            <v>0</v>
          </cell>
          <cell r="U1016">
            <v>0</v>
          </cell>
          <cell r="V1016">
            <v>1047</v>
          </cell>
          <cell r="W1016">
            <v>370</v>
          </cell>
        </row>
        <row r="1017">
          <cell r="A1017">
            <v>2150</v>
          </cell>
          <cell r="B1017" t="str">
            <v>2007</v>
          </cell>
          <cell r="C1017" t="str">
            <v>54</v>
          </cell>
          <cell r="D1017" t="str">
            <v>2578</v>
          </cell>
          <cell r="E1017" t="str">
            <v>AA</v>
          </cell>
          <cell r="F1017" t="str">
            <v>1</v>
          </cell>
          <cell r="G1017" t="str">
            <v>D</v>
          </cell>
          <cell r="H1017" t="str">
            <v>C74</v>
          </cell>
          <cell r="I1017" t="str">
            <v>9999</v>
          </cell>
          <cell r="J1017">
            <v>144</v>
          </cell>
          <cell r="K1017">
            <v>16</v>
          </cell>
          <cell r="L1017">
            <v>133</v>
          </cell>
          <cell r="M1017">
            <v>27</v>
          </cell>
          <cell r="N1017">
            <v>125</v>
          </cell>
          <cell r="O1017">
            <v>35</v>
          </cell>
          <cell r="P1017">
            <v>156</v>
          </cell>
          <cell r="Q1017">
            <v>26</v>
          </cell>
          <cell r="R1017">
            <v>0</v>
          </cell>
          <cell r="S1017">
            <v>0</v>
          </cell>
          <cell r="T1017">
            <v>0</v>
          </cell>
          <cell r="U1017">
            <v>0</v>
          </cell>
          <cell r="V1017">
            <v>558</v>
          </cell>
          <cell r="W1017">
            <v>104</v>
          </cell>
        </row>
        <row r="1018">
          <cell r="A1018">
            <v>834</v>
          </cell>
          <cell r="B1018" t="str">
            <v>2007</v>
          </cell>
          <cell r="C1018" t="str">
            <v>23</v>
          </cell>
          <cell r="D1018" t="str">
            <v>2475</v>
          </cell>
          <cell r="E1018" t="str">
            <v>AA</v>
          </cell>
          <cell r="F1018" t="str">
            <v>1</v>
          </cell>
          <cell r="G1018" t="str">
            <v>D</v>
          </cell>
          <cell r="H1018" t="str">
            <v>C75</v>
          </cell>
          <cell r="I1018" t="str">
            <v>9999</v>
          </cell>
          <cell r="J1018">
            <v>106</v>
          </cell>
          <cell r="K1018">
            <v>50</v>
          </cell>
          <cell r="L1018">
            <v>104</v>
          </cell>
          <cell r="M1018">
            <v>55</v>
          </cell>
          <cell r="N1018">
            <v>105</v>
          </cell>
          <cell r="O1018">
            <v>79</v>
          </cell>
          <cell r="P1018">
            <v>140</v>
          </cell>
          <cell r="Q1018">
            <v>79</v>
          </cell>
          <cell r="R1018">
            <v>0</v>
          </cell>
          <cell r="S1018">
            <v>0</v>
          </cell>
          <cell r="T1018">
            <v>0</v>
          </cell>
          <cell r="U1018">
            <v>0</v>
          </cell>
          <cell r="V1018">
            <v>455</v>
          </cell>
          <cell r="W1018">
            <v>263</v>
          </cell>
        </row>
        <row r="1019">
          <cell r="A1019">
            <v>837</v>
          </cell>
          <cell r="B1019" t="str">
            <v>2007</v>
          </cell>
          <cell r="C1019" t="str">
            <v>23</v>
          </cell>
          <cell r="D1019" t="str">
            <v>2475</v>
          </cell>
          <cell r="E1019" t="str">
            <v>AA</v>
          </cell>
          <cell r="F1019" t="str">
            <v>2</v>
          </cell>
          <cell r="G1019" t="str">
            <v>D</v>
          </cell>
          <cell r="H1019" t="str">
            <v>C75</v>
          </cell>
          <cell r="I1019" t="str">
            <v>9999</v>
          </cell>
          <cell r="J1019">
            <v>38</v>
          </cell>
          <cell r="K1019">
            <v>14</v>
          </cell>
          <cell r="L1019">
            <v>62</v>
          </cell>
          <cell r="M1019">
            <v>19</v>
          </cell>
          <cell r="N1019">
            <v>73</v>
          </cell>
          <cell r="O1019">
            <v>22</v>
          </cell>
          <cell r="P1019">
            <v>65</v>
          </cell>
          <cell r="Q1019">
            <v>23</v>
          </cell>
          <cell r="R1019">
            <v>0</v>
          </cell>
          <cell r="S1019">
            <v>0</v>
          </cell>
          <cell r="T1019">
            <v>0</v>
          </cell>
          <cell r="U1019">
            <v>0</v>
          </cell>
          <cell r="V1019">
            <v>238</v>
          </cell>
          <cell r="W1019">
            <v>78</v>
          </cell>
        </row>
        <row r="1020">
          <cell r="A1020">
            <v>1338</v>
          </cell>
          <cell r="B1020" t="str">
            <v>2007</v>
          </cell>
          <cell r="C1020" t="str">
            <v>35</v>
          </cell>
          <cell r="D1020" t="str">
            <v>2765</v>
          </cell>
          <cell r="E1020" t="str">
            <v>AA</v>
          </cell>
          <cell r="F1020" t="str">
            <v>1</v>
          </cell>
          <cell r="G1020" t="str">
            <v>D</v>
          </cell>
          <cell r="H1020" t="str">
            <v>C76</v>
          </cell>
          <cell r="I1020" t="str">
            <v>9999</v>
          </cell>
          <cell r="J1020">
            <v>23</v>
          </cell>
          <cell r="K1020">
            <v>5</v>
          </cell>
          <cell r="L1020">
            <v>29</v>
          </cell>
          <cell r="M1020">
            <v>10</v>
          </cell>
          <cell r="N1020">
            <v>45</v>
          </cell>
          <cell r="O1020">
            <v>13</v>
          </cell>
          <cell r="P1020">
            <v>70</v>
          </cell>
          <cell r="Q1020">
            <v>18</v>
          </cell>
          <cell r="R1020">
            <v>0</v>
          </cell>
          <cell r="S1020">
            <v>0</v>
          </cell>
          <cell r="T1020">
            <v>0</v>
          </cell>
          <cell r="U1020">
            <v>0</v>
          </cell>
          <cell r="V1020">
            <v>167</v>
          </cell>
          <cell r="W1020">
            <v>46</v>
          </cell>
        </row>
        <row r="1021">
          <cell r="A1021">
            <v>145</v>
          </cell>
          <cell r="B1021" t="str">
            <v>2007</v>
          </cell>
          <cell r="C1021" t="str">
            <v>07</v>
          </cell>
          <cell r="D1021" t="str">
            <v>2107</v>
          </cell>
          <cell r="E1021" t="str">
            <v>AA</v>
          </cell>
          <cell r="F1021" t="str">
            <v>1</v>
          </cell>
          <cell r="G1021" t="str">
            <v>D</v>
          </cell>
          <cell r="H1021" t="str">
            <v>C77</v>
          </cell>
          <cell r="I1021" t="str">
            <v>9999</v>
          </cell>
          <cell r="J1021">
            <v>41</v>
          </cell>
          <cell r="K1021">
            <v>44</v>
          </cell>
          <cell r="L1021">
            <v>45</v>
          </cell>
          <cell r="M1021">
            <v>57</v>
          </cell>
          <cell r="N1021">
            <v>34</v>
          </cell>
          <cell r="O1021">
            <v>74</v>
          </cell>
          <cell r="P1021">
            <v>47</v>
          </cell>
          <cell r="Q1021">
            <v>63</v>
          </cell>
          <cell r="R1021">
            <v>0</v>
          </cell>
          <cell r="S1021">
            <v>0</v>
          </cell>
          <cell r="T1021">
            <v>0</v>
          </cell>
          <cell r="U1021">
            <v>0</v>
          </cell>
          <cell r="V1021">
            <v>167</v>
          </cell>
          <cell r="W1021">
            <v>238</v>
          </cell>
        </row>
        <row r="1022">
          <cell r="A1022">
            <v>2157</v>
          </cell>
          <cell r="B1022" t="str">
            <v>2007</v>
          </cell>
          <cell r="C1022" t="str">
            <v>54</v>
          </cell>
          <cell r="D1022" t="str">
            <v>2631</v>
          </cell>
          <cell r="E1022" t="str">
            <v>AA</v>
          </cell>
          <cell r="F1022" t="str">
            <v>1</v>
          </cell>
          <cell r="G1022" t="str">
            <v>D</v>
          </cell>
          <cell r="H1022" t="str">
            <v>C78</v>
          </cell>
          <cell r="I1022" t="str">
            <v>9999</v>
          </cell>
          <cell r="J1022">
            <v>183</v>
          </cell>
          <cell r="K1022">
            <v>33</v>
          </cell>
          <cell r="L1022">
            <v>181</v>
          </cell>
          <cell r="M1022">
            <v>31</v>
          </cell>
          <cell r="N1022">
            <v>174</v>
          </cell>
          <cell r="O1022">
            <v>22</v>
          </cell>
          <cell r="P1022">
            <v>180</v>
          </cell>
          <cell r="Q1022">
            <v>40</v>
          </cell>
          <cell r="R1022">
            <v>0</v>
          </cell>
          <cell r="S1022">
            <v>0</v>
          </cell>
          <cell r="T1022">
            <v>0</v>
          </cell>
          <cell r="U1022">
            <v>0</v>
          </cell>
          <cell r="V1022">
            <v>718</v>
          </cell>
          <cell r="W1022">
            <v>126</v>
          </cell>
        </row>
        <row r="1023">
          <cell r="A1023">
            <v>1984</v>
          </cell>
          <cell r="B1023" t="str">
            <v>2007</v>
          </cell>
          <cell r="C1023" t="str">
            <v>52</v>
          </cell>
          <cell r="D1023" t="str">
            <v>2467</v>
          </cell>
          <cell r="E1023" t="str">
            <v>AA</v>
          </cell>
          <cell r="F1023" t="str">
            <v>1</v>
          </cell>
          <cell r="G1023" t="str">
            <v>D</v>
          </cell>
          <cell r="H1023" t="str">
            <v>C79</v>
          </cell>
          <cell r="I1023" t="str">
            <v>9999</v>
          </cell>
          <cell r="J1023">
            <v>0</v>
          </cell>
          <cell r="K1023">
            <v>205</v>
          </cell>
          <cell r="L1023">
            <v>0</v>
          </cell>
          <cell r="M1023">
            <v>182</v>
          </cell>
          <cell r="N1023">
            <v>0</v>
          </cell>
          <cell r="O1023">
            <v>190</v>
          </cell>
          <cell r="P1023">
            <v>0</v>
          </cell>
          <cell r="Q1023">
            <v>190</v>
          </cell>
          <cell r="R1023">
            <v>0</v>
          </cell>
          <cell r="S1023">
            <v>0</v>
          </cell>
          <cell r="T1023">
            <v>0</v>
          </cell>
          <cell r="U1023">
            <v>0</v>
          </cell>
          <cell r="V1023">
            <v>0</v>
          </cell>
          <cell r="W1023">
            <v>767</v>
          </cell>
        </row>
        <row r="1024">
          <cell r="A1024">
            <v>714</v>
          </cell>
          <cell r="B1024" t="str">
            <v>2007</v>
          </cell>
          <cell r="C1024" t="str">
            <v>19</v>
          </cell>
          <cell r="D1024" t="str">
            <v>2404</v>
          </cell>
          <cell r="E1024" t="str">
            <v>AA</v>
          </cell>
          <cell r="F1024" t="str">
            <v>1</v>
          </cell>
          <cell r="G1024" t="str">
            <v>D</v>
          </cell>
          <cell r="H1024" t="str">
            <v>C80</v>
          </cell>
          <cell r="I1024" t="str">
            <v>9999</v>
          </cell>
          <cell r="J1024">
            <v>168</v>
          </cell>
          <cell r="K1024">
            <v>58</v>
          </cell>
          <cell r="L1024">
            <v>0</v>
          </cell>
          <cell r="M1024">
            <v>0</v>
          </cell>
          <cell r="N1024">
            <v>0</v>
          </cell>
          <cell r="O1024">
            <v>0</v>
          </cell>
          <cell r="P1024">
            <v>0</v>
          </cell>
          <cell r="Q1024">
            <v>0</v>
          </cell>
          <cell r="R1024">
            <v>0</v>
          </cell>
          <cell r="S1024">
            <v>0</v>
          </cell>
          <cell r="T1024">
            <v>0</v>
          </cell>
          <cell r="U1024">
            <v>0</v>
          </cell>
          <cell r="V1024">
            <v>168</v>
          </cell>
          <cell r="W1024">
            <v>58</v>
          </cell>
        </row>
        <row r="1025">
          <cell r="A1025">
            <v>2410</v>
          </cell>
          <cell r="B1025" t="str">
            <v>2007</v>
          </cell>
          <cell r="C1025" t="str">
            <v>60</v>
          </cell>
          <cell r="D1025" t="str">
            <v>2751</v>
          </cell>
          <cell r="E1025" t="str">
            <v>AA</v>
          </cell>
          <cell r="F1025" t="str">
            <v>1</v>
          </cell>
          <cell r="G1025" t="str">
            <v>D</v>
          </cell>
          <cell r="H1025" t="str">
            <v>C80</v>
          </cell>
          <cell r="I1025" t="str">
            <v>9999</v>
          </cell>
          <cell r="J1025">
            <v>0</v>
          </cell>
          <cell r="K1025">
            <v>109</v>
          </cell>
          <cell r="L1025">
            <v>0</v>
          </cell>
          <cell r="M1025">
            <v>101</v>
          </cell>
          <cell r="N1025">
            <v>0</v>
          </cell>
          <cell r="O1025">
            <v>93</v>
          </cell>
          <cell r="P1025">
            <v>0</v>
          </cell>
          <cell r="Q1025">
            <v>105</v>
          </cell>
          <cell r="R1025">
            <v>0</v>
          </cell>
          <cell r="S1025">
            <v>0</v>
          </cell>
          <cell r="T1025">
            <v>0</v>
          </cell>
          <cell r="U1025">
            <v>0</v>
          </cell>
          <cell r="V1025">
            <v>0</v>
          </cell>
          <cell r="W1025">
            <v>408</v>
          </cell>
        </row>
        <row r="1026">
          <cell r="A1026">
            <v>229</v>
          </cell>
          <cell r="B1026" t="str">
            <v>2007</v>
          </cell>
          <cell r="C1026" t="str">
            <v>10</v>
          </cell>
          <cell r="D1026" t="str">
            <v>2124</v>
          </cell>
          <cell r="E1026" t="str">
            <v>AA</v>
          </cell>
          <cell r="F1026" t="str">
            <v>1</v>
          </cell>
          <cell r="G1026" t="str">
            <v>D</v>
          </cell>
          <cell r="H1026" t="str">
            <v>C81</v>
          </cell>
          <cell r="I1026" t="str">
            <v>9999</v>
          </cell>
          <cell r="J1026">
            <v>72</v>
          </cell>
          <cell r="K1026">
            <v>18</v>
          </cell>
          <cell r="L1026">
            <v>47</v>
          </cell>
          <cell r="M1026">
            <v>24</v>
          </cell>
          <cell r="N1026">
            <v>50</v>
          </cell>
          <cell r="O1026">
            <v>16</v>
          </cell>
          <cell r="P1026">
            <v>56</v>
          </cell>
          <cell r="Q1026">
            <v>13</v>
          </cell>
          <cell r="V1026">
            <v>225</v>
          </cell>
          <cell r="W1026">
            <v>71</v>
          </cell>
        </row>
        <row r="1027">
          <cell r="A1027">
            <v>351</v>
          </cell>
          <cell r="B1027" t="str">
            <v>2007</v>
          </cell>
          <cell r="C1027" t="str">
            <v>12</v>
          </cell>
          <cell r="D1027" t="str">
            <v>2170</v>
          </cell>
          <cell r="E1027" t="str">
            <v>AA</v>
          </cell>
          <cell r="F1027" t="str">
            <v>1</v>
          </cell>
          <cell r="G1027" t="str">
            <v>D</v>
          </cell>
          <cell r="H1027" t="str">
            <v>C82</v>
          </cell>
          <cell r="I1027" t="str">
            <v>9999</v>
          </cell>
          <cell r="J1027">
            <v>148</v>
          </cell>
          <cell r="K1027">
            <v>70</v>
          </cell>
          <cell r="L1027">
            <v>172</v>
          </cell>
          <cell r="M1027">
            <v>67</v>
          </cell>
          <cell r="N1027">
            <v>211</v>
          </cell>
          <cell r="O1027">
            <v>67</v>
          </cell>
          <cell r="P1027">
            <v>206</v>
          </cell>
          <cell r="Q1027">
            <v>64</v>
          </cell>
          <cell r="R1027">
            <v>0</v>
          </cell>
          <cell r="S1027">
            <v>0</v>
          </cell>
          <cell r="T1027">
            <v>0</v>
          </cell>
          <cell r="U1027">
            <v>0</v>
          </cell>
          <cell r="V1027">
            <v>737</v>
          </cell>
          <cell r="W1027">
            <v>268</v>
          </cell>
        </row>
        <row r="1028">
          <cell r="A1028">
            <v>828</v>
          </cell>
          <cell r="B1028" t="str">
            <v>2007</v>
          </cell>
          <cell r="C1028" t="str">
            <v>23</v>
          </cell>
          <cell r="D1028" t="str">
            <v>2472</v>
          </cell>
          <cell r="E1028" t="str">
            <v>AA</v>
          </cell>
          <cell r="F1028" t="str">
            <v>1</v>
          </cell>
          <cell r="G1028" t="str">
            <v>D</v>
          </cell>
          <cell r="H1028" t="str">
            <v>C83</v>
          </cell>
          <cell r="I1028" t="str">
            <v>9999</v>
          </cell>
          <cell r="J1028">
            <v>104</v>
          </cell>
          <cell r="K1028">
            <v>41</v>
          </cell>
          <cell r="L1028">
            <v>102</v>
          </cell>
          <cell r="M1028">
            <v>30</v>
          </cell>
          <cell r="N1028">
            <v>91</v>
          </cell>
          <cell r="O1028">
            <v>24</v>
          </cell>
          <cell r="P1028">
            <v>52</v>
          </cell>
          <cell r="Q1028">
            <v>13</v>
          </cell>
          <cell r="R1028">
            <v>0</v>
          </cell>
          <cell r="S1028">
            <v>0</v>
          </cell>
          <cell r="T1028">
            <v>0</v>
          </cell>
          <cell r="U1028">
            <v>0</v>
          </cell>
          <cell r="V1028">
            <v>349</v>
          </cell>
          <cell r="W1028">
            <v>108</v>
          </cell>
        </row>
        <row r="1029">
          <cell r="A1029">
            <v>69</v>
          </cell>
          <cell r="B1029" t="str">
            <v>2007</v>
          </cell>
          <cell r="C1029" t="str">
            <v>02</v>
          </cell>
          <cell r="D1029" t="str">
            <v>2043</v>
          </cell>
          <cell r="E1029" t="str">
            <v>AA</v>
          </cell>
          <cell r="F1029" t="str">
            <v>1</v>
          </cell>
          <cell r="G1029" t="str">
            <v>D</v>
          </cell>
          <cell r="H1029" t="str">
            <v>C84</v>
          </cell>
          <cell r="I1029" t="str">
            <v>9999</v>
          </cell>
          <cell r="J1029">
            <v>54</v>
          </cell>
          <cell r="K1029">
            <v>5</v>
          </cell>
          <cell r="L1029">
            <v>63</v>
          </cell>
          <cell r="M1029">
            <v>9</v>
          </cell>
          <cell r="N1029">
            <v>55</v>
          </cell>
          <cell r="O1029">
            <v>9</v>
          </cell>
          <cell r="P1029">
            <v>80</v>
          </cell>
          <cell r="Q1029">
            <v>10</v>
          </cell>
          <cell r="R1029">
            <v>0</v>
          </cell>
          <cell r="S1029">
            <v>0</v>
          </cell>
          <cell r="T1029">
            <v>0</v>
          </cell>
          <cell r="U1029">
            <v>0</v>
          </cell>
          <cell r="V1029">
            <v>252</v>
          </cell>
          <cell r="W1029">
            <v>33</v>
          </cell>
        </row>
        <row r="1030">
          <cell r="A1030">
            <v>882</v>
          </cell>
          <cell r="B1030" t="str">
            <v>2007</v>
          </cell>
          <cell r="C1030" t="str">
            <v>23</v>
          </cell>
          <cell r="D1030" t="str">
            <v>2495</v>
          </cell>
          <cell r="E1030" t="str">
            <v>AA</v>
          </cell>
          <cell r="F1030" t="str">
            <v>1</v>
          </cell>
          <cell r="G1030" t="str">
            <v>D</v>
          </cell>
          <cell r="H1030" t="str">
            <v>C84</v>
          </cell>
          <cell r="I1030" t="str">
            <v>9999</v>
          </cell>
          <cell r="J1030">
            <v>140</v>
          </cell>
          <cell r="K1030">
            <v>184</v>
          </cell>
          <cell r="L1030">
            <v>84</v>
          </cell>
          <cell r="M1030">
            <v>117</v>
          </cell>
          <cell r="N1030">
            <v>97</v>
          </cell>
          <cell r="O1030">
            <v>138</v>
          </cell>
          <cell r="P1030">
            <v>93</v>
          </cell>
          <cell r="Q1030">
            <v>130</v>
          </cell>
          <cell r="R1030">
            <v>0</v>
          </cell>
          <cell r="S1030">
            <v>0</v>
          </cell>
          <cell r="T1030">
            <v>0</v>
          </cell>
          <cell r="U1030">
            <v>0</v>
          </cell>
          <cell r="V1030">
            <v>414</v>
          </cell>
          <cell r="W1030">
            <v>569</v>
          </cell>
        </row>
        <row r="1031">
          <cell r="A1031">
            <v>1185</v>
          </cell>
          <cell r="B1031" t="str">
            <v>2007</v>
          </cell>
          <cell r="C1031" t="str">
            <v>29</v>
          </cell>
          <cell r="D1031" t="str">
            <v>2693</v>
          </cell>
          <cell r="E1031" t="str">
            <v>AA</v>
          </cell>
          <cell r="F1031" t="str">
            <v>1</v>
          </cell>
          <cell r="G1031" t="str">
            <v>D</v>
          </cell>
          <cell r="H1031" t="str">
            <v>C84</v>
          </cell>
          <cell r="I1031" t="str">
            <v>9999</v>
          </cell>
          <cell r="J1031">
            <v>112</v>
          </cell>
          <cell r="K1031">
            <v>4</v>
          </cell>
          <cell r="L1031">
            <v>0</v>
          </cell>
          <cell r="M1031">
            <v>0</v>
          </cell>
          <cell r="N1031">
            <v>0</v>
          </cell>
          <cell r="O1031">
            <v>0</v>
          </cell>
          <cell r="P1031">
            <v>0</v>
          </cell>
          <cell r="Q1031">
            <v>0</v>
          </cell>
          <cell r="R1031">
            <v>0</v>
          </cell>
          <cell r="S1031">
            <v>0</v>
          </cell>
          <cell r="T1031">
            <v>0</v>
          </cell>
          <cell r="U1031">
            <v>0</v>
          </cell>
          <cell r="V1031">
            <v>112</v>
          </cell>
          <cell r="W1031">
            <v>4</v>
          </cell>
        </row>
        <row r="1032">
          <cell r="A1032">
            <v>1599</v>
          </cell>
          <cell r="B1032" t="str">
            <v>2007</v>
          </cell>
          <cell r="C1032" t="str">
            <v>47</v>
          </cell>
          <cell r="D1032" t="str">
            <v>2953</v>
          </cell>
          <cell r="E1032" t="str">
            <v>AA</v>
          </cell>
          <cell r="F1032" t="str">
            <v>1</v>
          </cell>
          <cell r="G1032" t="str">
            <v>D</v>
          </cell>
          <cell r="H1032" t="str">
            <v>C85</v>
          </cell>
          <cell r="I1032" t="str">
            <v>9999</v>
          </cell>
          <cell r="J1032">
            <v>165</v>
          </cell>
          <cell r="K1032">
            <v>130</v>
          </cell>
          <cell r="L1032">
            <v>168</v>
          </cell>
          <cell r="M1032">
            <v>119</v>
          </cell>
          <cell r="N1032">
            <v>146</v>
          </cell>
          <cell r="O1032">
            <v>135</v>
          </cell>
          <cell r="P1032">
            <v>145</v>
          </cell>
          <cell r="Q1032">
            <v>118</v>
          </cell>
          <cell r="R1032">
            <v>0</v>
          </cell>
          <cell r="S1032">
            <v>0</v>
          </cell>
          <cell r="T1032">
            <v>0</v>
          </cell>
          <cell r="U1032">
            <v>0</v>
          </cell>
          <cell r="V1032">
            <v>624</v>
          </cell>
          <cell r="W1032">
            <v>502</v>
          </cell>
        </row>
        <row r="1033">
          <cell r="A1033">
            <v>144</v>
          </cell>
          <cell r="B1033" t="str">
            <v>2007</v>
          </cell>
          <cell r="C1033" t="str">
            <v>07</v>
          </cell>
          <cell r="D1033" t="str">
            <v>2105</v>
          </cell>
          <cell r="E1033" t="str">
            <v>AA</v>
          </cell>
          <cell r="F1033" t="str">
            <v>1</v>
          </cell>
          <cell r="G1033" t="str">
            <v>D</v>
          </cell>
          <cell r="H1033" t="str">
            <v>C86</v>
          </cell>
          <cell r="I1033" t="str">
            <v>9999</v>
          </cell>
          <cell r="J1033">
            <v>33</v>
          </cell>
          <cell r="K1033">
            <v>21</v>
          </cell>
          <cell r="L1033">
            <v>51</v>
          </cell>
          <cell r="M1033">
            <v>31</v>
          </cell>
          <cell r="N1033">
            <v>45</v>
          </cell>
          <cell r="O1033">
            <v>26</v>
          </cell>
          <cell r="P1033">
            <v>25</v>
          </cell>
          <cell r="Q1033">
            <v>10</v>
          </cell>
          <cell r="R1033">
            <v>0</v>
          </cell>
          <cell r="S1033">
            <v>0</v>
          </cell>
          <cell r="T1033">
            <v>0</v>
          </cell>
          <cell r="U1033">
            <v>0</v>
          </cell>
          <cell r="V1033">
            <v>154</v>
          </cell>
          <cell r="W1033">
            <v>88</v>
          </cell>
        </row>
        <row r="1034">
          <cell r="A1034">
            <v>541</v>
          </cell>
          <cell r="B1034" t="str">
            <v>2007</v>
          </cell>
          <cell r="C1034" t="str">
            <v>13</v>
          </cell>
          <cell r="D1034" t="str">
            <v>2314</v>
          </cell>
          <cell r="E1034" t="str">
            <v>AA</v>
          </cell>
          <cell r="F1034" t="str">
            <v>1</v>
          </cell>
          <cell r="G1034" t="str">
            <v>D</v>
          </cell>
          <cell r="H1034" t="str">
            <v>C87</v>
          </cell>
          <cell r="I1034" t="str">
            <v>9999</v>
          </cell>
          <cell r="J1034">
            <v>327</v>
          </cell>
          <cell r="K1034">
            <v>46</v>
          </cell>
          <cell r="L1034">
            <v>293</v>
          </cell>
          <cell r="M1034">
            <v>60</v>
          </cell>
          <cell r="N1034">
            <v>284</v>
          </cell>
          <cell r="O1034">
            <v>46</v>
          </cell>
          <cell r="P1034">
            <v>298</v>
          </cell>
          <cell r="Q1034">
            <v>39</v>
          </cell>
          <cell r="R1034">
            <v>0</v>
          </cell>
          <cell r="S1034">
            <v>0</v>
          </cell>
          <cell r="T1034">
            <v>0</v>
          </cell>
          <cell r="U1034">
            <v>0</v>
          </cell>
          <cell r="V1034">
            <v>1202</v>
          </cell>
          <cell r="W1034">
            <v>191</v>
          </cell>
        </row>
        <row r="1035">
          <cell r="A1035">
            <v>631</v>
          </cell>
          <cell r="B1035" t="str">
            <v>2007</v>
          </cell>
          <cell r="C1035" t="str">
            <v>15</v>
          </cell>
          <cell r="D1035" t="str">
            <v>2367</v>
          </cell>
          <cell r="E1035" t="str">
            <v>AA</v>
          </cell>
          <cell r="F1035" t="str">
            <v>1</v>
          </cell>
          <cell r="G1035" t="str">
            <v>D</v>
          </cell>
          <cell r="H1035" t="str">
            <v>C87</v>
          </cell>
          <cell r="I1035" t="str">
            <v>9999</v>
          </cell>
          <cell r="J1035">
            <v>86</v>
          </cell>
          <cell r="K1035">
            <v>33</v>
          </cell>
          <cell r="L1035">
            <v>0</v>
          </cell>
          <cell r="M1035">
            <v>0</v>
          </cell>
          <cell r="N1035">
            <v>0</v>
          </cell>
          <cell r="O1035">
            <v>0</v>
          </cell>
          <cell r="P1035">
            <v>0</v>
          </cell>
          <cell r="Q1035">
            <v>0</v>
          </cell>
          <cell r="R1035">
            <v>0</v>
          </cell>
          <cell r="S1035">
            <v>0</v>
          </cell>
          <cell r="T1035">
            <v>0</v>
          </cell>
          <cell r="U1035">
            <v>0</v>
          </cell>
          <cell r="V1035">
            <v>86</v>
          </cell>
          <cell r="W1035">
            <v>33</v>
          </cell>
        </row>
        <row r="1036">
          <cell r="A1036">
            <v>704</v>
          </cell>
          <cell r="B1036" t="str">
            <v>2007</v>
          </cell>
          <cell r="C1036" t="str">
            <v>19</v>
          </cell>
          <cell r="D1036" t="str">
            <v>1177</v>
          </cell>
          <cell r="E1036" t="str">
            <v>AA</v>
          </cell>
          <cell r="F1036" t="str">
            <v>1</v>
          </cell>
          <cell r="G1036" t="str">
            <v>D</v>
          </cell>
          <cell r="H1036" t="str">
            <v>C88</v>
          </cell>
          <cell r="I1036" t="str">
            <v>9999</v>
          </cell>
          <cell r="J1036">
            <v>24</v>
          </cell>
          <cell r="K1036">
            <v>67</v>
          </cell>
          <cell r="L1036">
            <v>36</v>
          </cell>
          <cell r="M1036">
            <v>53</v>
          </cell>
          <cell r="N1036">
            <v>33</v>
          </cell>
          <cell r="O1036">
            <v>50</v>
          </cell>
          <cell r="P1036">
            <v>0</v>
          </cell>
          <cell r="Q1036">
            <v>0</v>
          </cell>
          <cell r="R1036">
            <v>0</v>
          </cell>
          <cell r="S1036">
            <v>0</v>
          </cell>
          <cell r="T1036">
            <v>0</v>
          </cell>
          <cell r="U1036">
            <v>0</v>
          </cell>
          <cell r="V1036">
            <v>93</v>
          </cell>
          <cell r="W1036">
            <v>170</v>
          </cell>
        </row>
        <row r="1037">
          <cell r="A1037">
            <v>1734</v>
          </cell>
          <cell r="B1037" t="str">
            <v>2007</v>
          </cell>
          <cell r="C1037" t="str">
            <v>50</v>
          </cell>
          <cell r="D1037" t="str">
            <v>2212</v>
          </cell>
          <cell r="E1037" t="str">
            <v>AA</v>
          </cell>
          <cell r="F1037" t="str">
            <v>1</v>
          </cell>
          <cell r="G1037" t="str">
            <v>D</v>
          </cell>
          <cell r="H1037" t="str">
            <v>C89</v>
          </cell>
          <cell r="I1037" t="str">
            <v>9999</v>
          </cell>
          <cell r="J1037">
            <v>113</v>
          </cell>
          <cell r="K1037">
            <v>202</v>
          </cell>
          <cell r="L1037">
            <v>128</v>
          </cell>
          <cell r="M1037">
            <v>171</v>
          </cell>
          <cell r="N1037">
            <v>111</v>
          </cell>
          <cell r="O1037">
            <v>150</v>
          </cell>
          <cell r="P1037">
            <v>0</v>
          </cell>
          <cell r="Q1037">
            <v>0</v>
          </cell>
          <cell r="R1037">
            <v>0</v>
          </cell>
          <cell r="S1037">
            <v>0</v>
          </cell>
          <cell r="T1037">
            <v>0</v>
          </cell>
          <cell r="U1037">
            <v>0</v>
          </cell>
          <cell r="V1037">
            <v>352</v>
          </cell>
          <cell r="W1037">
            <v>523</v>
          </cell>
        </row>
        <row r="1038">
          <cell r="A1038">
            <v>2246</v>
          </cell>
          <cell r="B1038" t="str">
            <v>2007</v>
          </cell>
          <cell r="C1038" t="str">
            <v>56</v>
          </cell>
          <cell r="D1038" t="str">
            <v>2829</v>
          </cell>
          <cell r="E1038" t="str">
            <v>AA</v>
          </cell>
          <cell r="F1038" t="str">
            <v>1</v>
          </cell>
          <cell r="G1038" t="str">
            <v>D</v>
          </cell>
          <cell r="H1038" t="str">
            <v>C90</v>
          </cell>
          <cell r="I1038" t="str">
            <v>9999</v>
          </cell>
          <cell r="J1038">
            <v>58</v>
          </cell>
          <cell r="K1038">
            <v>54</v>
          </cell>
          <cell r="L1038">
            <v>39</v>
          </cell>
          <cell r="M1038">
            <v>42</v>
          </cell>
          <cell r="N1038">
            <v>62</v>
          </cell>
          <cell r="O1038">
            <v>57</v>
          </cell>
          <cell r="P1038">
            <v>0</v>
          </cell>
          <cell r="Q1038">
            <v>0</v>
          </cell>
          <cell r="R1038">
            <v>0</v>
          </cell>
          <cell r="S1038">
            <v>0</v>
          </cell>
          <cell r="T1038">
            <v>0</v>
          </cell>
          <cell r="U1038">
            <v>0</v>
          </cell>
          <cell r="V1038">
            <v>159</v>
          </cell>
          <cell r="W1038">
            <v>153</v>
          </cell>
        </row>
        <row r="1039">
          <cell r="A1039">
            <v>2250</v>
          </cell>
          <cell r="B1039" t="str">
            <v>2007</v>
          </cell>
          <cell r="C1039" t="str">
            <v>56</v>
          </cell>
          <cell r="D1039" t="str">
            <v>2829</v>
          </cell>
          <cell r="E1039" t="str">
            <v>AA</v>
          </cell>
          <cell r="F1039" t="str">
            <v>2</v>
          </cell>
          <cell r="G1039" t="str">
            <v>D</v>
          </cell>
          <cell r="H1039" t="str">
            <v>C90</v>
          </cell>
          <cell r="I1039" t="str">
            <v>9999</v>
          </cell>
          <cell r="J1039">
            <v>23</v>
          </cell>
          <cell r="K1039">
            <v>14</v>
          </cell>
          <cell r="L1039">
            <v>25</v>
          </cell>
          <cell r="M1039">
            <v>24</v>
          </cell>
          <cell r="N1039">
            <v>26</v>
          </cell>
          <cell r="O1039">
            <v>13</v>
          </cell>
          <cell r="P1039">
            <v>0</v>
          </cell>
          <cell r="Q1039">
            <v>0</v>
          </cell>
          <cell r="R1039">
            <v>0</v>
          </cell>
          <cell r="S1039">
            <v>0</v>
          </cell>
          <cell r="T1039">
            <v>0</v>
          </cell>
          <cell r="U1039">
            <v>0</v>
          </cell>
          <cell r="V1039">
            <v>74</v>
          </cell>
          <cell r="W1039">
            <v>51</v>
          </cell>
        </row>
        <row r="1040">
          <cell r="A1040">
            <v>902</v>
          </cell>
          <cell r="B1040" t="str">
            <v>2007</v>
          </cell>
          <cell r="C1040" t="str">
            <v>24</v>
          </cell>
          <cell r="D1040" t="str">
            <v>2497</v>
          </cell>
          <cell r="E1040" t="str">
            <v>AA</v>
          </cell>
          <cell r="F1040" t="str">
            <v>1</v>
          </cell>
          <cell r="G1040" t="str">
            <v>D</v>
          </cell>
          <cell r="H1040" t="str">
            <v>C91</v>
          </cell>
          <cell r="I1040" t="str">
            <v>9999</v>
          </cell>
          <cell r="J1040">
            <v>167</v>
          </cell>
          <cell r="K1040">
            <v>14</v>
          </cell>
          <cell r="L1040">
            <v>167</v>
          </cell>
          <cell r="M1040">
            <v>11</v>
          </cell>
          <cell r="N1040">
            <v>164</v>
          </cell>
          <cell r="O1040">
            <v>11</v>
          </cell>
          <cell r="P1040">
            <v>0</v>
          </cell>
          <cell r="Q1040">
            <v>0</v>
          </cell>
          <cell r="R1040">
            <v>0</v>
          </cell>
          <cell r="S1040">
            <v>0</v>
          </cell>
          <cell r="T1040">
            <v>0</v>
          </cell>
          <cell r="U1040">
            <v>0</v>
          </cell>
          <cell r="V1040">
            <v>498</v>
          </cell>
          <cell r="W1040">
            <v>36</v>
          </cell>
        </row>
        <row r="1041">
          <cell r="A1041">
            <v>1719</v>
          </cell>
          <cell r="B1041" t="str">
            <v>2007</v>
          </cell>
          <cell r="C1041" t="str">
            <v>50</v>
          </cell>
          <cell r="D1041" t="str">
            <v>2205</v>
          </cell>
          <cell r="E1041" t="str">
            <v>AA</v>
          </cell>
          <cell r="F1041" t="str">
            <v>1</v>
          </cell>
          <cell r="G1041" t="str">
            <v>D</v>
          </cell>
          <cell r="H1041" t="str">
            <v>C92</v>
          </cell>
          <cell r="I1041" t="str">
            <v>9999</v>
          </cell>
          <cell r="J1041">
            <v>56</v>
          </cell>
          <cell r="K1041">
            <v>180</v>
          </cell>
          <cell r="L1041">
            <v>76</v>
          </cell>
          <cell r="M1041">
            <v>180</v>
          </cell>
          <cell r="N1041">
            <v>61</v>
          </cell>
          <cell r="O1041">
            <v>166</v>
          </cell>
          <cell r="P1041">
            <v>0</v>
          </cell>
          <cell r="Q1041">
            <v>0</v>
          </cell>
          <cell r="R1041">
            <v>0</v>
          </cell>
          <cell r="S1041">
            <v>0</v>
          </cell>
          <cell r="T1041">
            <v>0</v>
          </cell>
          <cell r="U1041">
            <v>0</v>
          </cell>
          <cell r="V1041">
            <v>193</v>
          </cell>
          <cell r="W1041">
            <v>526</v>
          </cell>
        </row>
        <row r="1042">
          <cell r="A1042">
            <v>1026</v>
          </cell>
          <cell r="B1042" t="str">
            <v>2007</v>
          </cell>
          <cell r="C1042" t="str">
            <v>27</v>
          </cell>
          <cell r="D1042" t="str">
            <v>2612</v>
          </cell>
          <cell r="E1042" t="str">
            <v>AA</v>
          </cell>
          <cell r="F1042" t="str">
            <v>1</v>
          </cell>
          <cell r="G1042" t="str">
            <v>D</v>
          </cell>
          <cell r="H1042" t="str">
            <v>C93</v>
          </cell>
          <cell r="I1042" t="str">
            <v>9999</v>
          </cell>
          <cell r="J1042">
            <v>60</v>
          </cell>
          <cell r="K1042">
            <v>89</v>
          </cell>
          <cell r="L1042">
            <v>50</v>
          </cell>
          <cell r="M1042">
            <v>108</v>
          </cell>
          <cell r="N1042">
            <v>0</v>
          </cell>
          <cell r="O1042">
            <v>150</v>
          </cell>
          <cell r="P1042">
            <v>0</v>
          </cell>
          <cell r="Q1042">
            <v>0</v>
          </cell>
          <cell r="R1042">
            <v>0</v>
          </cell>
          <cell r="S1042">
            <v>0</v>
          </cell>
          <cell r="T1042">
            <v>0</v>
          </cell>
          <cell r="U1042">
            <v>0</v>
          </cell>
          <cell r="V1042">
            <v>110</v>
          </cell>
          <cell r="W1042">
            <v>347</v>
          </cell>
        </row>
        <row r="1043">
          <cell r="A1043">
            <v>487</v>
          </cell>
          <cell r="B1043" t="str">
            <v>2007</v>
          </cell>
          <cell r="C1043" t="str">
            <v>13</v>
          </cell>
          <cell r="D1043" t="str">
            <v>2297</v>
          </cell>
          <cell r="E1043" t="str">
            <v>AA</v>
          </cell>
          <cell r="F1043" t="str">
            <v>1</v>
          </cell>
          <cell r="G1043" t="str">
            <v>D</v>
          </cell>
          <cell r="H1043" t="str">
            <v>C94</v>
          </cell>
          <cell r="I1043" t="str">
            <v>9999</v>
          </cell>
          <cell r="J1043">
            <v>169</v>
          </cell>
          <cell r="K1043">
            <v>304</v>
          </cell>
          <cell r="L1043">
            <v>179</v>
          </cell>
          <cell r="M1043">
            <v>233</v>
          </cell>
          <cell r="N1043">
            <v>0</v>
          </cell>
          <cell r="O1043">
            <v>0</v>
          </cell>
          <cell r="P1043">
            <v>0</v>
          </cell>
          <cell r="Q1043">
            <v>0</v>
          </cell>
          <cell r="R1043">
            <v>0</v>
          </cell>
          <cell r="S1043">
            <v>0</v>
          </cell>
          <cell r="T1043">
            <v>0</v>
          </cell>
          <cell r="U1043">
            <v>0</v>
          </cell>
          <cell r="V1043">
            <v>348</v>
          </cell>
          <cell r="W1043">
            <v>537</v>
          </cell>
        </row>
        <row r="1044">
          <cell r="A1044">
            <v>207</v>
          </cell>
          <cell r="B1044" t="str">
            <v>2007</v>
          </cell>
          <cell r="C1044" t="str">
            <v>09</v>
          </cell>
          <cell r="D1044" t="str">
            <v>2134</v>
          </cell>
          <cell r="E1044" t="str">
            <v>AA</v>
          </cell>
          <cell r="F1044" t="str">
            <v>1</v>
          </cell>
          <cell r="G1044" t="str">
            <v>D</v>
          </cell>
          <cell r="H1044" t="str">
            <v>C95</v>
          </cell>
          <cell r="I1044" t="str">
            <v>9999</v>
          </cell>
          <cell r="J1044">
            <v>38</v>
          </cell>
          <cell r="K1044">
            <v>18</v>
          </cell>
          <cell r="L1044">
            <v>64</v>
          </cell>
          <cell r="M1044">
            <v>25</v>
          </cell>
          <cell r="N1044">
            <v>57</v>
          </cell>
          <cell r="O1044">
            <v>28</v>
          </cell>
          <cell r="P1044">
            <v>59</v>
          </cell>
          <cell r="Q1044">
            <v>24</v>
          </cell>
          <cell r="R1044">
            <v>0</v>
          </cell>
          <cell r="S1044">
            <v>0</v>
          </cell>
          <cell r="T1044">
            <v>0</v>
          </cell>
          <cell r="U1044">
            <v>0</v>
          </cell>
          <cell r="V1044">
            <v>218</v>
          </cell>
          <cell r="W1044">
            <v>95</v>
          </cell>
        </row>
        <row r="1045">
          <cell r="A1045">
            <v>156</v>
          </cell>
          <cell r="B1045" t="str">
            <v>2007</v>
          </cell>
          <cell r="C1045" t="str">
            <v>08</v>
          </cell>
          <cell r="D1045" t="str">
            <v>0408</v>
          </cell>
          <cell r="E1045" t="str">
            <v>AA</v>
          </cell>
          <cell r="F1045" t="str">
            <v>1</v>
          </cell>
          <cell r="G1045" t="str">
            <v>D</v>
          </cell>
          <cell r="H1045" t="str">
            <v>C96</v>
          </cell>
          <cell r="I1045" t="str">
            <v>9999</v>
          </cell>
          <cell r="J1045">
            <v>70</v>
          </cell>
          <cell r="K1045">
            <v>103</v>
          </cell>
          <cell r="L1045">
            <v>0</v>
          </cell>
          <cell r="M1045">
            <v>0</v>
          </cell>
          <cell r="N1045">
            <v>0</v>
          </cell>
          <cell r="O1045">
            <v>0</v>
          </cell>
          <cell r="P1045">
            <v>0</v>
          </cell>
          <cell r="Q1045">
            <v>0</v>
          </cell>
          <cell r="R1045">
            <v>0</v>
          </cell>
          <cell r="S1045">
            <v>0</v>
          </cell>
          <cell r="T1045">
            <v>0</v>
          </cell>
          <cell r="U1045">
            <v>0</v>
          </cell>
          <cell r="V1045">
            <v>70</v>
          </cell>
          <cell r="W1045">
            <v>103</v>
          </cell>
        </row>
        <row r="1046">
          <cell r="A1046">
            <v>624</v>
          </cell>
          <cell r="B1046" t="str">
            <v>2007</v>
          </cell>
          <cell r="C1046" t="str">
            <v>14</v>
          </cell>
          <cell r="D1046" t="str">
            <v>2361</v>
          </cell>
          <cell r="E1046" t="str">
            <v>AA</v>
          </cell>
          <cell r="F1046" t="str">
            <v>1</v>
          </cell>
          <cell r="G1046" t="str">
            <v>D</v>
          </cell>
          <cell r="H1046" t="str">
            <v>C97</v>
          </cell>
          <cell r="I1046" t="str">
            <v>9999</v>
          </cell>
          <cell r="J1046">
            <v>302</v>
          </cell>
          <cell r="K1046">
            <v>77</v>
          </cell>
          <cell r="L1046">
            <v>0</v>
          </cell>
          <cell r="M1046">
            <v>0</v>
          </cell>
          <cell r="N1046">
            <v>0</v>
          </cell>
          <cell r="O1046">
            <v>0</v>
          </cell>
          <cell r="P1046">
            <v>0</v>
          </cell>
          <cell r="Q1046">
            <v>0</v>
          </cell>
          <cell r="R1046">
            <v>0</v>
          </cell>
          <cell r="S1046">
            <v>0</v>
          </cell>
          <cell r="T1046">
            <v>0</v>
          </cell>
          <cell r="U1046">
            <v>0</v>
          </cell>
          <cell r="V1046">
            <v>302</v>
          </cell>
          <cell r="W1046">
            <v>77</v>
          </cell>
        </row>
        <row r="1047">
          <cell r="A1047">
            <v>2061</v>
          </cell>
          <cell r="B1047" t="str">
            <v>2007</v>
          </cell>
          <cell r="C1047" t="str">
            <v>53</v>
          </cell>
          <cell r="D1047" t="str">
            <v>2526</v>
          </cell>
          <cell r="E1047" t="str">
            <v>AA</v>
          </cell>
          <cell r="F1047" t="str">
            <v>1</v>
          </cell>
          <cell r="G1047" t="str">
            <v>D</v>
          </cell>
          <cell r="H1047" t="str">
            <v>C98</v>
          </cell>
          <cell r="I1047" t="str">
            <v>9999</v>
          </cell>
          <cell r="J1047">
            <v>0</v>
          </cell>
          <cell r="K1047">
            <v>100</v>
          </cell>
          <cell r="L1047">
            <v>0</v>
          </cell>
          <cell r="M1047">
            <v>0</v>
          </cell>
          <cell r="N1047">
            <v>0</v>
          </cell>
          <cell r="O1047">
            <v>0</v>
          </cell>
          <cell r="P1047">
            <v>0</v>
          </cell>
          <cell r="Q1047">
            <v>0</v>
          </cell>
          <cell r="R1047">
            <v>0</v>
          </cell>
          <cell r="S1047">
            <v>0</v>
          </cell>
          <cell r="T1047">
            <v>0</v>
          </cell>
          <cell r="U1047">
            <v>0</v>
          </cell>
          <cell r="V1047">
            <v>0</v>
          </cell>
          <cell r="W1047">
            <v>100</v>
          </cell>
        </row>
        <row r="1048">
          <cell r="A1048">
            <v>978</v>
          </cell>
          <cell r="B1048" t="str">
            <v>2007</v>
          </cell>
          <cell r="C1048" t="str">
            <v>27</v>
          </cell>
          <cell r="D1048" t="str">
            <v>2526</v>
          </cell>
          <cell r="E1048" t="str">
            <v>AA</v>
          </cell>
          <cell r="F1048" t="str">
            <v>1</v>
          </cell>
          <cell r="G1048" t="str">
            <v>D</v>
          </cell>
          <cell r="H1048" t="str">
            <v>C99</v>
          </cell>
          <cell r="I1048" t="str">
            <v>9999</v>
          </cell>
          <cell r="J1048">
            <v>0</v>
          </cell>
          <cell r="K1048">
            <v>71</v>
          </cell>
          <cell r="L1048">
            <v>0</v>
          </cell>
          <cell r="M1048">
            <v>0</v>
          </cell>
          <cell r="N1048">
            <v>0</v>
          </cell>
          <cell r="O1048">
            <v>0</v>
          </cell>
          <cell r="P1048">
            <v>0</v>
          </cell>
          <cell r="Q1048">
            <v>0</v>
          </cell>
          <cell r="R1048">
            <v>0</v>
          </cell>
          <cell r="S1048">
            <v>0</v>
          </cell>
          <cell r="T1048">
            <v>0</v>
          </cell>
          <cell r="U1048">
            <v>0</v>
          </cell>
          <cell r="V1048">
            <v>0</v>
          </cell>
          <cell r="W1048">
            <v>71</v>
          </cell>
        </row>
        <row r="1049">
          <cell r="A1049">
            <v>734</v>
          </cell>
          <cell r="B1049" t="str">
            <v>2007</v>
          </cell>
          <cell r="C1049" t="str">
            <v>20</v>
          </cell>
          <cell r="D1049" t="str">
            <v>2417</v>
          </cell>
          <cell r="E1049" t="str">
            <v>AA</v>
          </cell>
          <cell r="F1049" t="str">
            <v>1</v>
          </cell>
          <cell r="G1049" t="str">
            <v>D</v>
          </cell>
          <cell r="H1049" t="str">
            <v>D01</v>
          </cell>
          <cell r="I1049" t="str">
            <v>9999</v>
          </cell>
          <cell r="J1049">
            <v>59</v>
          </cell>
          <cell r="K1049">
            <v>21</v>
          </cell>
          <cell r="L1049">
            <v>0</v>
          </cell>
          <cell r="M1049">
            <v>0</v>
          </cell>
          <cell r="N1049">
            <v>0</v>
          </cell>
          <cell r="O1049">
            <v>0</v>
          </cell>
          <cell r="P1049">
            <v>0</v>
          </cell>
          <cell r="Q1049">
            <v>0</v>
          </cell>
          <cell r="R1049">
            <v>0</v>
          </cell>
          <cell r="S1049">
            <v>0</v>
          </cell>
          <cell r="T1049">
            <v>0</v>
          </cell>
          <cell r="U1049">
            <v>0</v>
          </cell>
          <cell r="V1049">
            <v>59</v>
          </cell>
          <cell r="W1049">
            <v>21</v>
          </cell>
        </row>
        <row r="1050">
          <cell r="A1050">
            <v>829</v>
          </cell>
          <cell r="B1050" t="str">
            <v>2007</v>
          </cell>
          <cell r="C1050" t="str">
            <v>23</v>
          </cell>
          <cell r="D1050" t="str">
            <v>2472</v>
          </cell>
          <cell r="E1050" t="str">
            <v>AA</v>
          </cell>
          <cell r="F1050" t="str">
            <v>1</v>
          </cell>
          <cell r="G1050" t="str">
            <v>D</v>
          </cell>
          <cell r="H1050" t="str">
            <v>D02</v>
          </cell>
          <cell r="I1050" t="str">
            <v>9999</v>
          </cell>
          <cell r="J1050">
            <v>91</v>
          </cell>
          <cell r="K1050">
            <v>28</v>
          </cell>
          <cell r="L1050">
            <v>0</v>
          </cell>
          <cell r="M1050">
            <v>0</v>
          </cell>
          <cell r="N1050">
            <v>0</v>
          </cell>
          <cell r="O1050">
            <v>0</v>
          </cell>
          <cell r="P1050">
            <v>0</v>
          </cell>
          <cell r="Q1050">
            <v>0</v>
          </cell>
          <cell r="R1050">
            <v>0</v>
          </cell>
          <cell r="S1050">
            <v>0</v>
          </cell>
          <cell r="T1050">
            <v>0</v>
          </cell>
          <cell r="U1050">
            <v>0</v>
          </cell>
          <cell r="V1050">
            <v>91</v>
          </cell>
          <cell r="W1050">
            <v>28</v>
          </cell>
        </row>
        <row r="1051">
          <cell r="A1051">
            <v>2531</v>
          </cell>
          <cell r="B1051" t="str">
            <v>2007</v>
          </cell>
          <cell r="C1051" t="str">
            <v>66</v>
          </cell>
          <cell r="D1051" t="str">
            <v>2453</v>
          </cell>
          <cell r="E1051" t="str">
            <v>AA</v>
          </cell>
          <cell r="F1051" t="str">
            <v>1</v>
          </cell>
          <cell r="G1051" t="str">
            <v>D</v>
          </cell>
          <cell r="H1051" t="str">
            <v>D03</v>
          </cell>
          <cell r="I1051" t="str">
            <v>9999</v>
          </cell>
          <cell r="J1051">
            <v>166</v>
          </cell>
          <cell r="K1051">
            <v>54</v>
          </cell>
          <cell r="L1051">
            <v>0</v>
          </cell>
          <cell r="M1051">
            <v>0</v>
          </cell>
          <cell r="N1051">
            <v>0</v>
          </cell>
          <cell r="O1051">
            <v>0</v>
          </cell>
          <cell r="P1051">
            <v>0</v>
          </cell>
          <cell r="Q1051">
            <v>0</v>
          </cell>
          <cell r="R1051">
            <v>0</v>
          </cell>
          <cell r="S1051">
            <v>0</v>
          </cell>
          <cell r="T1051">
            <v>0</v>
          </cell>
          <cell r="U1051">
            <v>0</v>
          </cell>
          <cell r="V1051">
            <v>166</v>
          </cell>
          <cell r="W1051">
            <v>54</v>
          </cell>
        </row>
        <row r="1052">
          <cell r="A1052">
            <v>109</v>
          </cell>
          <cell r="B1052" t="str">
            <v>2007</v>
          </cell>
          <cell r="C1052" t="str">
            <v>06</v>
          </cell>
          <cell r="D1052" t="str">
            <v>0144</v>
          </cell>
          <cell r="E1052" t="str">
            <v>AA</v>
          </cell>
          <cell r="F1052" t="str">
            <v>1</v>
          </cell>
          <cell r="G1052" t="str">
            <v>D</v>
          </cell>
          <cell r="H1052" t="str">
            <v>E01</v>
          </cell>
          <cell r="I1052" t="str">
            <v>9999</v>
          </cell>
          <cell r="J1052">
            <v>154</v>
          </cell>
          <cell r="K1052">
            <v>45</v>
          </cell>
          <cell r="L1052">
            <v>131</v>
          </cell>
          <cell r="M1052">
            <v>57</v>
          </cell>
          <cell r="N1052">
            <v>153</v>
          </cell>
          <cell r="O1052">
            <v>49</v>
          </cell>
          <cell r="P1052">
            <v>155</v>
          </cell>
          <cell r="Q1052">
            <v>78</v>
          </cell>
          <cell r="R1052">
            <v>0</v>
          </cell>
          <cell r="S1052">
            <v>0</v>
          </cell>
          <cell r="T1052">
            <v>0</v>
          </cell>
          <cell r="U1052">
            <v>0</v>
          </cell>
          <cell r="V1052">
            <v>593</v>
          </cell>
          <cell r="W1052">
            <v>229</v>
          </cell>
        </row>
        <row r="1053">
          <cell r="A1053">
            <v>148</v>
          </cell>
          <cell r="B1053" t="str">
            <v>2007</v>
          </cell>
          <cell r="C1053" t="str">
            <v>08</v>
          </cell>
          <cell r="D1053" t="str">
            <v>0152</v>
          </cell>
          <cell r="E1053" t="str">
            <v>AA</v>
          </cell>
          <cell r="F1053" t="str">
            <v>1</v>
          </cell>
          <cell r="G1053" t="str">
            <v>D</v>
          </cell>
          <cell r="H1053" t="str">
            <v>E01</v>
          </cell>
          <cell r="I1053" t="str">
            <v>9999</v>
          </cell>
          <cell r="J1053">
            <v>169</v>
          </cell>
          <cell r="K1053">
            <v>51</v>
          </cell>
          <cell r="L1053">
            <v>145</v>
          </cell>
          <cell r="M1053">
            <v>72</v>
          </cell>
          <cell r="N1053">
            <v>150</v>
          </cell>
          <cell r="O1053">
            <v>66</v>
          </cell>
          <cell r="P1053">
            <v>220</v>
          </cell>
          <cell r="Q1053">
            <v>60</v>
          </cell>
          <cell r="R1053">
            <v>0</v>
          </cell>
          <cell r="S1053">
            <v>0</v>
          </cell>
          <cell r="T1053">
            <v>0</v>
          </cell>
          <cell r="U1053">
            <v>0</v>
          </cell>
          <cell r="V1053">
            <v>684</v>
          </cell>
          <cell r="W1053">
            <v>249</v>
          </cell>
        </row>
        <row r="1054">
          <cell r="A1054">
            <v>273</v>
          </cell>
          <cell r="B1054" t="str">
            <v>2007</v>
          </cell>
          <cell r="C1054" t="str">
            <v>11</v>
          </cell>
          <cell r="D1054" t="str">
            <v>2154</v>
          </cell>
          <cell r="E1054" t="str">
            <v>AA</v>
          </cell>
          <cell r="F1054" t="str">
            <v>1</v>
          </cell>
          <cell r="G1054" t="str">
            <v>D</v>
          </cell>
          <cell r="H1054" t="str">
            <v>E01</v>
          </cell>
          <cell r="I1054" t="str">
            <v>9999</v>
          </cell>
          <cell r="J1054">
            <v>171</v>
          </cell>
          <cell r="K1054">
            <v>33</v>
          </cell>
          <cell r="L1054">
            <v>145</v>
          </cell>
          <cell r="M1054">
            <v>39</v>
          </cell>
          <cell r="N1054">
            <v>134</v>
          </cell>
          <cell r="O1054">
            <v>43</v>
          </cell>
          <cell r="P1054">
            <v>143</v>
          </cell>
          <cell r="Q1054">
            <v>32</v>
          </cell>
          <cell r="V1054">
            <v>593</v>
          </cell>
          <cell r="W1054">
            <v>147</v>
          </cell>
        </row>
        <row r="1055">
          <cell r="A1055">
            <v>395</v>
          </cell>
          <cell r="B1055" t="str">
            <v>2007</v>
          </cell>
          <cell r="C1055" t="str">
            <v>12</v>
          </cell>
          <cell r="D1055" t="str">
            <v>2236</v>
          </cell>
          <cell r="E1055" t="str">
            <v>AA</v>
          </cell>
          <cell r="F1055" t="str">
            <v>1</v>
          </cell>
          <cell r="G1055" t="str">
            <v>D</v>
          </cell>
          <cell r="H1055" t="str">
            <v>E01</v>
          </cell>
          <cell r="I1055" t="str">
            <v>9999</v>
          </cell>
          <cell r="J1055">
            <v>368</v>
          </cell>
          <cell r="K1055">
            <v>233</v>
          </cell>
          <cell r="L1055">
            <v>375</v>
          </cell>
          <cell r="M1055">
            <v>220</v>
          </cell>
          <cell r="N1055">
            <v>301</v>
          </cell>
          <cell r="O1055">
            <v>176</v>
          </cell>
          <cell r="P1055">
            <v>312</v>
          </cell>
          <cell r="Q1055">
            <v>183</v>
          </cell>
          <cell r="R1055">
            <v>0</v>
          </cell>
          <cell r="S1055">
            <v>0</v>
          </cell>
          <cell r="T1055">
            <v>0</v>
          </cell>
          <cell r="U1055">
            <v>0</v>
          </cell>
          <cell r="V1055">
            <v>1356</v>
          </cell>
          <cell r="W1055">
            <v>812</v>
          </cell>
        </row>
        <row r="1056">
          <cell r="A1056">
            <v>422</v>
          </cell>
          <cell r="B1056" t="str">
            <v>2007</v>
          </cell>
          <cell r="C1056" t="str">
            <v>13</v>
          </cell>
          <cell r="D1056" t="str">
            <v>1148</v>
          </cell>
          <cell r="E1056" t="str">
            <v>AA</v>
          </cell>
          <cell r="F1056" t="str">
            <v>1</v>
          </cell>
          <cell r="G1056" t="str">
            <v>D</v>
          </cell>
          <cell r="H1056" t="str">
            <v>E01</v>
          </cell>
          <cell r="I1056" t="str">
            <v>9999</v>
          </cell>
          <cell r="J1056">
            <v>0</v>
          </cell>
          <cell r="K1056">
            <v>0</v>
          </cell>
          <cell r="L1056">
            <v>1</v>
          </cell>
          <cell r="M1056">
            <v>0</v>
          </cell>
          <cell r="N1056">
            <v>3</v>
          </cell>
          <cell r="O1056">
            <v>1</v>
          </cell>
          <cell r="P1056">
            <v>165</v>
          </cell>
          <cell r="Q1056">
            <v>49</v>
          </cell>
          <cell r="R1056">
            <v>0</v>
          </cell>
          <cell r="S1056">
            <v>0</v>
          </cell>
          <cell r="T1056">
            <v>0</v>
          </cell>
          <cell r="U1056">
            <v>0</v>
          </cell>
          <cell r="V1056">
            <v>169</v>
          </cell>
          <cell r="W1056">
            <v>50</v>
          </cell>
        </row>
        <row r="1057">
          <cell r="A1057">
            <v>427</v>
          </cell>
          <cell r="B1057" t="str">
            <v>2007</v>
          </cell>
          <cell r="C1057" t="str">
            <v>13</v>
          </cell>
          <cell r="D1057" t="str">
            <v>1148</v>
          </cell>
          <cell r="E1057" t="str">
            <v>AA</v>
          </cell>
          <cell r="F1057" t="str">
            <v>3</v>
          </cell>
          <cell r="G1057" t="str">
            <v>D</v>
          </cell>
          <cell r="H1057" t="str">
            <v>E01</v>
          </cell>
          <cell r="I1057" t="str">
            <v>9999</v>
          </cell>
          <cell r="J1057">
            <v>0</v>
          </cell>
          <cell r="K1057">
            <v>0</v>
          </cell>
          <cell r="L1057">
            <v>0</v>
          </cell>
          <cell r="M1057">
            <v>0</v>
          </cell>
          <cell r="N1057">
            <v>1</v>
          </cell>
          <cell r="O1057">
            <v>0</v>
          </cell>
          <cell r="P1057">
            <v>3</v>
          </cell>
          <cell r="Q1057">
            <v>1</v>
          </cell>
          <cell r="R1057">
            <v>32</v>
          </cell>
          <cell r="S1057">
            <v>16</v>
          </cell>
          <cell r="T1057">
            <v>0</v>
          </cell>
          <cell r="U1057">
            <v>0</v>
          </cell>
          <cell r="V1057">
            <v>36</v>
          </cell>
          <cell r="W1057">
            <v>17</v>
          </cell>
        </row>
        <row r="1058">
          <cell r="A1058">
            <v>578</v>
          </cell>
          <cell r="B1058" t="str">
            <v>2007</v>
          </cell>
          <cell r="C1058" t="str">
            <v>14</v>
          </cell>
          <cell r="D1058" t="str">
            <v>2194</v>
          </cell>
          <cell r="E1058" t="str">
            <v>AA</v>
          </cell>
          <cell r="F1058" t="str">
            <v>1</v>
          </cell>
          <cell r="G1058" t="str">
            <v>D</v>
          </cell>
          <cell r="H1058" t="str">
            <v>E01</v>
          </cell>
          <cell r="I1058" t="str">
            <v>9999</v>
          </cell>
          <cell r="J1058">
            <v>216</v>
          </cell>
          <cell r="K1058">
            <v>72</v>
          </cell>
          <cell r="L1058">
            <v>161</v>
          </cell>
          <cell r="M1058">
            <v>69</v>
          </cell>
          <cell r="N1058">
            <v>135</v>
          </cell>
          <cell r="O1058">
            <v>65</v>
          </cell>
          <cell r="P1058">
            <v>148</v>
          </cell>
          <cell r="Q1058">
            <v>83</v>
          </cell>
          <cell r="R1058">
            <v>0</v>
          </cell>
          <cell r="S1058">
            <v>0</v>
          </cell>
          <cell r="T1058">
            <v>0</v>
          </cell>
          <cell r="U1058">
            <v>0</v>
          </cell>
          <cell r="V1058">
            <v>660</v>
          </cell>
          <cell r="W1058">
            <v>289</v>
          </cell>
        </row>
        <row r="1059">
          <cell r="A1059">
            <v>593</v>
          </cell>
          <cell r="B1059" t="str">
            <v>2007</v>
          </cell>
          <cell r="C1059" t="str">
            <v>14</v>
          </cell>
          <cell r="D1059" t="str">
            <v>2224</v>
          </cell>
          <cell r="E1059" t="str">
            <v>AA</v>
          </cell>
          <cell r="F1059" t="str">
            <v>1</v>
          </cell>
          <cell r="G1059" t="str">
            <v>D</v>
          </cell>
          <cell r="H1059" t="str">
            <v>E01</v>
          </cell>
          <cell r="I1059" t="str">
            <v>9999</v>
          </cell>
          <cell r="J1059">
            <v>284</v>
          </cell>
          <cell r="K1059">
            <v>68</v>
          </cell>
          <cell r="L1059">
            <v>305</v>
          </cell>
          <cell r="M1059">
            <v>53</v>
          </cell>
          <cell r="N1059">
            <v>294</v>
          </cell>
          <cell r="O1059">
            <v>57</v>
          </cell>
          <cell r="P1059">
            <v>350</v>
          </cell>
          <cell r="Q1059">
            <v>75</v>
          </cell>
          <cell r="V1059">
            <v>1233</v>
          </cell>
          <cell r="W1059">
            <v>253</v>
          </cell>
        </row>
        <row r="1060">
          <cell r="A1060">
            <v>608</v>
          </cell>
          <cell r="B1060" t="str">
            <v>2007</v>
          </cell>
          <cell r="C1060" t="str">
            <v>14</v>
          </cell>
          <cell r="D1060" t="str">
            <v>2332</v>
          </cell>
          <cell r="E1060" t="str">
            <v>AA</v>
          </cell>
          <cell r="F1060" t="str">
            <v>1</v>
          </cell>
          <cell r="G1060" t="str">
            <v>D</v>
          </cell>
          <cell r="H1060" t="str">
            <v>E01</v>
          </cell>
          <cell r="I1060" t="str">
            <v>9999</v>
          </cell>
          <cell r="J1060">
            <v>308</v>
          </cell>
          <cell r="K1060">
            <v>77</v>
          </cell>
          <cell r="L1060">
            <v>326</v>
          </cell>
          <cell r="M1060">
            <v>79</v>
          </cell>
          <cell r="N1060">
            <v>266</v>
          </cell>
          <cell r="O1060">
            <v>70</v>
          </cell>
          <cell r="P1060">
            <v>329</v>
          </cell>
          <cell r="Q1060">
            <v>79</v>
          </cell>
          <cell r="R1060">
            <v>0</v>
          </cell>
          <cell r="S1060">
            <v>0</v>
          </cell>
          <cell r="T1060">
            <v>0</v>
          </cell>
          <cell r="U1060">
            <v>0</v>
          </cell>
          <cell r="V1060">
            <v>1229</v>
          </cell>
          <cell r="W1060">
            <v>305</v>
          </cell>
        </row>
        <row r="1061">
          <cell r="A1061">
            <v>641</v>
          </cell>
          <cell r="B1061" t="str">
            <v>2007</v>
          </cell>
          <cell r="C1061" t="str">
            <v>16</v>
          </cell>
          <cell r="D1061" t="str">
            <v>0536</v>
          </cell>
          <cell r="E1061" t="str">
            <v>AA</v>
          </cell>
          <cell r="F1061" t="str">
            <v>1</v>
          </cell>
          <cell r="G1061" t="str">
            <v>D</v>
          </cell>
          <cell r="H1061" t="str">
            <v>E01</v>
          </cell>
          <cell r="I1061" t="str">
            <v>9999</v>
          </cell>
          <cell r="J1061">
            <v>171</v>
          </cell>
          <cell r="K1061">
            <v>76</v>
          </cell>
          <cell r="L1061">
            <v>180</v>
          </cell>
          <cell r="M1061">
            <v>68</v>
          </cell>
          <cell r="N1061">
            <v>229</v>
          </cell>
          <cell r="O1061">
            <v>76</v>
          </cell>
          <cell r="P1061">
            <v>187</v>
          </cell>
          <cell r="Q1061">
            <v>67</v>
          </cell>
          <cell r="R1061">
            <v>0</v>
          </cell>
          <cell r="S1061">
            <v>0</v>
          </cell>
          <cell r="T1061">
            <v>0</v>
          </cell>
          <cell r="U1061">
            <v>0</v>
          </cell>
          <cell r="V1061">
            <v>767</v>
          </cell>
          <cell r="W1061">
            <v>287</v>
          </cell>
        </row>
        <row r="1062">
          <cell r="A1062">
            <v>660</v>
          </cell>
          <cell r="B1062" t="str">
            <v>2007</v>
          </cell>
          <cell r="C1062" t="str">
            <v>17</v>
          </cell>
          <cell r="D1062" t="str">
            <v>0236</v>
          </cell>
          <cell r="E1062" t="str">
            <v>AA</v>
          </cell>
          <cell r="F1062" t="str">
            <v>1</v>
          </cell>
          <cell r="G1062" t="str">
            <v>D</v>
          </cell>
          <cell r="H1062" t="str">
            <v>E01</v>
          </cell>
          <cell r="I1062" t="str">
            <v>9999</v>
          </cell>
          <cell r="J1062">
            <v>150</v>
          </cell>
          <cell r="K1062">
            <v>38</v>
          </cell>
          <cell r="L1062">
            <v>152</v>
          </cell>
          <cell r="M1062">
            <v>36</v>
          </cell>
          <cell r="N1062">
            <v>164</v>
          </cell>
          <cell r="O1062">
            <v>37</v>
          </cell>
          <cell r="P1062">
            <v>214</v>
          </cell>
          <cell r="Q1062">
            <v>37</v>
          </cell>
          <cell r="R1062">
            <v>0</v>
          </cell>
          <cell r="S1062">
            <v>0</v>
          </cell>
          <cell r="T1062">
            <v>0</v>
          </cell>
          <cell r="U1062">
            <v>0</v>
          </cell>
          <cell r="V1062">
            <v>680</v>
          </cell>
          <cell r="W1062">
            <v>148</v>
          </cell>
        </row>
        <row r="1063">
          <cell r="A1063">
            <v>722</v>
          </cell>
          <cell r="B1063" t="str">
            <v>2007</v>
          </cell>
          <cell r="C1063" t="str">
            <v>20</v>
          </cell>
          <cell r="D1063" t="str">
            <v>0248</v>
          </cell>
          <cell r="E1063" t="str">
            <v>AA</v>
          </cell>
          <cell r="F1063" t="str">
            <v>1</v>
          </cell>
          <cell r="G1063" t="str">
            <v>D</v>
          </cell>
          <cell r="H1063" t="str">
            <v>E01</v>
          </cell>
          <cell r="I1063" t="str">
            <v>9999</v>
          </cell>
          <cell r="J1063">
            <v>164</v>
          </cell>
          <cell r="K1063">
            <v>63</v>
          </cell>
          <cell r="L1063">
            <v>182</v>
          </cell>
          <cell r="M1063">
            <v>51</v>
          </cell>
          <cell r="N1063">
            <v>219</v>
          </cell>
          <cell r="O1063">
            <v>58</v>
          </cell>
          <cell r="P1063">
            <v>188</v>
          </cell>
          <cell r="Q1063">
            <v>54</v>
          </cell>
          <cell r="R1063">
            <v>0</v>
          </cell>
          <cell r="S1063">
            <v>0</v>
          </cell>
          <cell r="T1063">
            <v>0</v>
          </cell>
          <cell r="U1063">
            <v>0</v>
          </cell>
          <cell r="V1063">
            <v>753</v>
          </cell>
          <cell r="W1063">
            <v>226</v>
          </cell>
        </row>
        <row r="1064">
          <cell r="A1064">
            <v>961</v>
          </cell>
          <cell r="B1064" t="str">
            <v>2007</v>
          </cell>
          <cell r="C1064" t="str">
            <v>27</v>
          </cell>
          <cell r="D1064" t="str">
            <v>0292</v>
          </cell>
          <cell r="E1064" t="str">
            <v>AA</v>
          </cell>
          <cell r="F1064" t="str">
            <v>1</v>
          </cell>
          <cell r="G1064" t="str">
            <v>D</v>
          </cell>
          <cell r="H1064" t="str">
            <v>E01</v>
          </cell>
          <cell r="I1064" t="str">
            <v>9999</v>
          </cell>
          <cell r="J1064">
            <v>186</v>
          </cell>
          <cell r="K1064">
            <v>51</v>
          </cell>
          <cell r="L1064">
            <v>183</v>
          </cell>
          <cell r="M1064">
            <v>51</v>
          </cell>
          <cell r="N1064">
            <v>192</v>
          </cell>
          <cell r="O1064">
            <v>46</v>
          </cell>
          <cell r="P1064">
            <v>237</v>
          </cell>
          <cell r="Q1064">
            <v>48</v>
          </cell>
          <cell r="R1064">
            <v>0</v>
          </cell>
          <cell r="S1064">
            <v>0</v>
          </cell>
          <cell r="T1064">
            <v>0</v>
          </cell>
          <cell r="U1064">
            <v>0</v>
          </cell>
          <cell r="V1064">
            <v>798</v>
          </cell>
          <cell r="W1064">
            <v>196</v>
          </cell>
        </row>
        <row r="1065">
          <cell r="A1065">
            <v>1098</v>
          </cell>
          <cell r="B1065" t="str">
            <v>2007</v>
          </cell>
          <cell r="C1065" t="str">
            <v>28</v>
          </cell>
          <cell r="D1065" t="str">
            <v>1260</v>
          </cell>
          <cell r="E1065" t="str">
            <v>AA</v>
          </cell>
          <cell r="F1065" t="str">
            <v>1</v>
          </cell>
          <cell r="G1065" t="str">
            <v>D</v>
          </cell>
          <cell r="H1065" t="str">
            <v>E01</v>
          </cell>
          <cell r="I1065" t="str">
            <v>9999</v>
          </cell>
          <cell r="P1065">
            <v>20</v>
          </cell>
          <cell r="Q1065">
            <v>4</v>
          </cell>
          <cell r="V1065">
            <v>20</v>
          </cell>
          <cell r="W1065">
            <v>4</v>
          </cell>
        </row>
        <row r="1066">
          <cell r="A1066">
            <v>1119</v>
          </cell>
          <cell r="B1066" t="str">
            <v>2007</v>
          </cell>
          <cell r="C1066" t="str">
            <v>28</v>
          </cell>
          <cell r="D1066" t="str">
            <v>2669</v>
          </cell>
          <cell r="E1066" t="str">
            <v>AA</v>
          </cell>
          <cell r="F1066" t="str">
            <v>1</v>
          </cell>
          <cell r="G1066" t="str">
            <v>D</v>
          </cell>
          <cell r="H1066" t="str">
            <v>E01</v>
          </cell>
          <cell r="I1066" t="str">
            <v>9999</v>
          </cell>
          <cell r="J1066">
            <v>0</v>
          </cell>
          <cell r="K1066">
            <v>0</v>
          </cell>
          <cell r="L1066">
            <v>0</v>
          </cell>
          <cell r="M1066">
            <v>0</v>
          </cell>
          <cell r="N1066">
            <v>0</v>
          </cell>
          <cell r="O1066">
            <v>0</v>
          </cell>
          <cell r="P1066">
            <v>6</v>
          </cell>
          <cell r="Q1066">
            <v>0</v>
          </cell>
          <cell r="R1066">
            <v>0</v>
          </cell>
          <cell r="S1066">
            <v>0</v>
          </cell>
          <cell r="T1066">
            <v>0</v>
          </cell>
          <cell r="U1066">
            <v>0</v>
          </cell>
          <cell r="V1066">
            <v>6</v>
          </cell>
          <cell r="W1066">
            <v>0</v>
          </cell>
        </row>
        <row r="1067">
          <cell r="A1067">
            <v>1160</v>
          </cell>
          <cell r="B1067" t="str">
            <v>2007</v>
          </cell>
          <cell r="C1067" t="str">
            <v>29</v>
          </cell>
          <cell r="D1067" t="str">
            <v>0316</v>
          </cell>
          <cell r="E1067" t="str">
            <v>AA</v>
          </cell>
          <cell r="F1067" t="str">
            <v>1</v>
          </cell>
          <cell r="G1067" t="str">
            <v>D</v>
          </cell>
          <cell r="H1067" t="str">
            <v>E01</v>
          </cell>
          <cell r="I1067" t="str">
            <v>9999</v>
          </cell>
          <cell r="J1067">
            <v>0</v>
          </cell>
          <cell r="K1067">
            <v>189</v>
          </cell>
          <cell r="L1067">
            <v>0</v>
          </cell>
          <cell r="M1067">
            <v>194</v>
          </cell>
          <cell r="N1067">
            <v>0</v>
          </cell>
          <cell r="O1067">
            <v>196</v>
          </cell>
          <cell r="P1067">
            <v>0</v>
          </cell>
          <cell r="Q1067">
            <v>215</v>
          </cell>
          <cell r="R1067">
            <v>0</v>
          </cell>
          <cell r="S1067">
            <v>0</v>
          </cell>
          <cell r="T1067">
            <v>0</v>
          </cell>
          <cell r="U1067">
            <v>0</v>
          </cell>
          <cell r="V1067">
            <v>0</v>
          </cell>
          <cell r="W1067">
            <v>794</v>
          </cell>
        </row>
        <row r="1068">
          <cell r="A1068">
            <v>1218</v>
          </cell>
          <cell r="B1068" t="str">
            <v>2007</v>
          </cell>
          <cell r="C1068" t="str">
            <v>33</v>
          </cell>
          <cell r="D1068" t="str">
            <v>0332</v>
          </cell>
          <cell r="E1068" t="str">
            <v>AA</v>
          </cell>
          <cell r="F1068" t="str">
            <v>1</v>
          </cell>
          <cell r="G1068" t="str">
            <v>D</v>
          </cell>
          <cell r="H1068" t="str">
            <v>E01</v>
          </cell>
          <cell r="I1068" t="str">
            <v>9999</v>
          </cell>
          <cell r="J1068">
            <v>122</v>
          </cell>
          <cell r="K1068">
            <v>61</v>
          </cell>
          <cell r="L1068">
            <v>127</v>
          </cell>
          <cell r="M1068">
            <v>48</v>
          </cell>
          <cell r="N1068">
            <v>167</v>
          </cell>
          <cell r="O1068">
            <v>48</v>
          </cell>
          <cell r="P1068">
            <v>135</v>
          </cell>
          <cell r="Q1068">
            <v>46</v>
          </cell>
          <cell r="R1068">
            <v>0</v>
          </cell>
          <cell r="S1068">
            <v>0</v>
          </cell>
          <cell r="T1068">
            <v>0</v>
          </cell>
          <cell r="U1068">
            <v>0</v>
          </cell>
          <cell r="V1068">
            <v>551</v>
          </cell>
          <cell r="W1068">
            <v>203</v>
          </cell>
        </row>
        <row r="1069">
          <cell r="A1069">
            <v>1246</v>
          </cell>
          <cell r="B1069" t="str">
            <v>2007</v>
          </cell>
          <cell r="C1069" t="str">
            <v>33</v>
          </cell>
          <cell r="D1069" t="str">
            <v>2727</v>
          </cell>
          <cell r="E1069" t="str">
            <v>AA</v>
          </cell>
          <cell r="F1069" t="str">
            <v>1</v>
          </cell>
          <cell r="G1069" t="str">
            <v>D</v>
          </cell>
          <cell r="H1069" t="str">
            <v>E01</v>
          </cell>
          <cell r="I1069" t="str">
            <v>9999</v>
          </cell>
          <cell r="J1069">
            <v>362</v>
          </cell>
          <cell r="K1069">
            <v>140</v>
          </cell>
          <cell r="L1069">
            <v>419</v>
          </cell>
          <cell r="M1069">
            <v>161</v>
          </cell>
          <cell r="N1069">
            <v>434</v>
          </cell>
          <cell r="O1069">
            <v>171</v>
          </cell>
          <cell r="P1069">
            <v>352</v>
          </cell>
          <cell r="Q1069">
            <v>148</v>
          </cell>
          <cell r="R1069">
            <v>0</v>
          </cell>
          <cell r="S1069">
            <v>0</v>
          </cell>
          <cell r="T1069">
            <v>0</v>
          </cell>
          <cell r="U1069">
            <v>0</v>
          </cell>
          <cell r="V1069">
            <v>1567</v>
          </cell>
          <cell r="W1069">
            <v>620</v>
          </cell>
        </row>
        <row r="1070">
          <cell r="A1070">
            <v>1276</v>
          </cell>
          <cell r="B1070" t="str">
            <v>2007</v>
          </cell>
          <cell r="C1070" t="str">
            <v>34</v>
          </cell>
          <cell r="D1070" t="str">
            <v>0336</v>
          </cell>
          <cell r="E1070" t="str">
            <v>AA</v>
          </cell>
          <cell r="F1070" t="str">
            <v>1</v>
          </cell>
          <cell r="G1070" t="str">
            <v>D</v>
          </cell>
          <cell r="H1070" t="str">
            <v>E01</v>
          </cell>
          <cell r="I1070" t="str">
            <v>9999</v>
          </cell>
          <cell r="J1070">
            <v>203</v>
          </cell>
          <cell r="K1070">
            <v>51</v>
          </cell>
          <cell r="L1070">
            <v>208</v>
          </cell>
          <cell r="M1070">
            <v>46</v>
          </cell>
          <cell r="N1070">
            <v>208</v>
          </cell>
          <cell r="O1070">
            <v>50</v>
          </cell>
          <cell r="P1070">
            <v>240</v>
          </cell>
          <cell r="Q1070">
            <v>62</v>
          </cell>
          <cell r="R1070">
            <v>0</v>
          </cell>
          <cell r="S1070">
            <v>0</v>
          </cell>
          <cell r="T1070">
            <v>0</v>
          </cell>
          <cell r="U1070">
            <v>0</v>
          </cell>
          <cell r="V1070">
            <v>859</v>
          </cell>
          <cell r="W1070">
            <v>209</v>
          </cell>
        </row>
        <row r="1071">
          <cell r="A1071">
            <v>1318</v>
          </cell>
          <cell r="B1071" t="str">
            <v>2007</v>
          </cell>
          <cell r="C1071" t="str">
            <v>35</v>
          </cell>
          <cell r="D1071" t="str">
            <v>0340</v>
          </cell>
          <cell r="E1071" t="str">
            <v>AA</v>
          </cell>
          <cell r="F1071" t="str">
            <v>1</v>
          </cell>
          <cell r="G1071" t="str">
            <v>D</v>
          </cell>
          <cell r="H1071" t="str">
            <v>E01</v>
          </cell>
          <cell r="I1071" t="str">
            <v>9999</v>
          </cell>
          <cell r="J1071">
            <v>171</v>
          </cell>
          <cell r="K1071">
            <v>54</v>
          </cell>
          <cell r="L1071">
            <v>175</v>
          </cell>
          <cell r="M1071">
            <v>66</v>
          </cell>
          <cell r="N1071">
            <v>221</v>
          </cell>
          <cell r="O1071">
            <v>81</v>
          </cell>
          <cell r="P1071">
            <v>173</v>
          </cell>
          <cell r="Q1071">
            <v>62</v>
          </cell>
          <cell r="R1071">
            <v>0</v>
          </cell>
          <cell r="S1071">
            <v>0</v>
          </cell>
          <cell r="T1071">
            <v>0</v>
          </cell>
          <cell r="U1071">
            <v>0</v>
          </cell>
          <cell r="V1071">
            <v>740</v>
          </cell>
          <cell r="W1071">
            <v>263</v>
          </cell>
        </row>
        <row r="1072">
          <cell r="A1072">
            <v>1395</v>
          </cell>
          <cell r="B1072" t="str">
            <v>2007</v>
          </cell>
          <cell r="C1072" t="str">
            <v>38</v>
          </cell>
          <cell r="D1072" t="str">
            <v>0352</v>
          </cell>
          <cell r="E1072" t="str">
            <v>AA</v>
          </cell>
          <cell r="F1072" t="str">
            <v>1</v>
          </cell>
          <cell r="G1072" t="str">
            <v>D</v>
          </cell>
          <cell r="H1072" t="str">
            <v>E01</v>
          </cell>
          <cell r="I1072" t="str">
            <v>9999</v>
          </cell>
          <cell r="J1072">
            <v>176</v>
          </cell>
          <cell r="K1072">
            <v>72</v>
          </cell>
          <cell r="L1072">
            <v>174</v>
          </cell>
          <cell r="M1072">
            <v>74</v>
          </cell>
          <cell r="N1072">
            <v>193</v>
          </cell>
          <cell r="O1072">
            <v>77</v>
          </cell>
          <cell r="P1072">
            <v>214</v>
          </cell>
          <cell r="Q1072">
            <v>80</v>
          </cell>
          <cell r="R1072">
            <v>0</v>
          </cell>
          <cell r="S1072">
            <v>0</v>
          </cell>
          <cell r="T1072">
            <v>0</v>
          </cell>
          <cell r="U1072">
            <v>0</v>
          </cell>
          <cell r="V1072">
            <v>757</v>
          </cell>
          <cell r="W1072">
            <v>303</v>
          </cell>
        </row>
        <row r="1073">
          <cell r="A1073">
            <v>1414</v>
          </cell>
          <cell r="B1073" t="str">
            <v>2007</v>
          </cell>
          <cell r="C1073" t="str">
            <v>39</v>
          </cell>
          <cell r="D1073" t="str">
            <v>0520</v>
          </cell>
          <cell r="E1073" t="str">
            <v>AA</v>
          </cell>
          <cell r="F1073" t="str">
            <v>1</v>
          </cell>
          <cell r="G1073" t="str">
            <v>D</v>
          </cell>
          <cell r="H1073" t="str">
            <v>E01</v>
          </cell>
          <cell r="I1073" t="str">
            <v>9999</v>
          </cell>
          <cell r="J1073">
            <v>208</v>
          </cell>
          <cell r="K1073">
            <v>75</v>
          </cell>
          <cell r="L1073">
            <v>204</v>
          </cell>
          <cell r="M1073">
            <v>85</v>
          </cell>
          <cell r="N1073">
            <v>211</v>
          </cell>
          <cell r="O1073">
            <v>93</v>
          </cell>
          <cell r="P1073">
            <v>287</v>
          </cell>
          <cell r="Q1073">
            <v>77</v>
          </cell>
          <cell r="R1073">
            <v>0</v>
          </cell>
          <cell r="S1073">
            <v>0</v>
          </cell>
          <cell r="T1073">
            <v>0</v>
          </cell>
          <cell r="U1073">
            <v>0</v>
          </cell>
          <cell r="V1073">
            <v>910</v>
          </cell>
          <cell r="W1073">
            <v>330</v>
          </cell>
        </row>
        <row r="1074">
          <cell r="A1074">
            <v>1487</v>
          </cell>
          <cell r="B1074" t="str">
            <v>2007</v>
          </cell>
          <cell r="C1074" t="str">
            <v>43</v>
          </cell>
          <cell r="D1074" t="str">
            <v>0384</v>
          </cell>
          <cell r="E1074" t="str">
            <v>AA</v>
          </cell>
          <cell r="F1074" t="str">
            <v>1</v>
          </cell>
          <cell r="G1074" t="str">
            <v>D</v>
          </cell>
          <cell r="H1074" t="str">
            <v>E01</v>
          </cell>
          <cell r="I1074" t="str">
            <v>9999</v>
          </cell>
          <cell r="J1074">
            <v>138</v>
          </cell>
          <cell r="K1074">
            <v>64</v>
          </cell>
          <cell r="L1074">
            <v>153</v>
          </cell>
          <cell r="M1074">
            <v>60</v>
          </cell>
          <cell r="N1074">
            <v>133</v>
          </cell>
          <cell r="O1074">
            <v>62</v>
          </cell>
          <cell r="P1074">
            <v>166</v>
          </cell>
          <cell r="Q1074">
            <v>60</v>
          </cell>
          <cell r="R1074">
            <v>0</v>
          </cell>
          <cell r="S1074">
            <v>0</v>
          </cell>
          <cell r="T1074">
            <v>0</v>
          </cell>
          <cell r="U1074">
            <v>0</v>
          </cell>
          <cell r="V1074">
            <v>590</v>
          </cell>
          <cell r="W1074">
            <v>246</v>
          </cell>
        </row>
        <row r="1075">
          <cell r="A1075">
            <v>1560</v>
          </cell>
          <cell r="B1075" t="str">
            <v>2007</v>
          </cell>
          <cell r="C1075" t="str">
            <v>46</v>
          </cell>
          <cell r="D1075" t="str">
            <v>0396</v>
          </cell>
          <cell r="E1075" t="str">
            <v>AA</v>
          </cell>
          <cell r="F1075" t="str">
            <v>1</v>
          </cell>
          <cell r="G1075" t="str">
            <v>D</v>
          </cell>
          <cell r="H1075" t="str">
            <v>E01</v>
          </cell>
          <cell r="I1075" t="str">
            <v>9999</v>
          </cell>
          <cell r="J1075">
            <v>133</v>
          </cell>
          <cell r="K1075">
            <v>54</v>
          </cell>
          <cell r="L1075">
            <v>140</v>
          </cell>
          <cell r="M1075">
            <v>60</v>
          </cell>
          <cell r="N1075">
            <v>159</v>
          </cell>
          <cell r="O1075">
            <v>61</v>
          </cell>
          <cell r="P1075">
            <v>173</v>
          </cell>
          <cell r="Q1075">
            <v>60</v>
          </cell>
          <cell r="R1075">
            <v>0</v>
          </cell>
          <cell r="S1075">
            <v>0</v>
          </cell>
          <cell r="T1075">
            <v>0</v>
          </cell>
          <cell r="U1075">
            <v>0</v>
          </cell>
          <cell r="V1075">
            <v>605</v>
          </cell>
          <cell r="W1075">
            <v>235</v>
          </cell>
        </row>
        <row r="1076">
          <cell r="A1076">
            <v>1581</v>
          </cell>
          <cell r="B1076" t="str">
            <v>2007</v>
          </cell>
          <cell r="C1076" t="str">
            <v>47</v>
          </cell>
          <cell r="D1076" t="str">
            <v>0400</v>
          </cell>
          <cell r="E1076" t="str">
            <v>AA</v>
          </cell>
          <cell r="F1076" t="str">
            <v>1</v>
          </cell>
          <cell r="G1076" t="str">
            <v>D</v>
          </cell>
          <cell r="H1076" t="str">
            <v>E01</v>
          </cell>
          <cell r="I1076" t="str">
            <v>9999</v>
          </cell>
          <cell r="J1076">
            <v>148</v>
          </cell>
          <cell r="K1076">
            <v>62</v>
          </cell>
          <cell r="L1076">
            <v>147</v>
          </cell>
          <cell r="M1076">
            <v>66</v>
          </cell>
          <cell r="N1076">
            <v>158</v>
          </cell>
          <cell r="O1076">
            <v>55</v>
          </cell>
          <cell r="P1076">
            <v>176</v>
          </cell>
          <cell r="Q1076">
            <v>62</v>
          </cell>
          <cell r="R1076">
            <v>0</v>
          </cell>
          <cell r="S1076">
            <v>0</v>
          </cell>
          <cell r="T1076">
            <v>0</v>
          </cell>
          <cell r="U1076">
            <v>0</v>
          </cell>
          <cell r="V1076">
            <v>629</v>
          </cell>
          <cell r="W1076">
            <v>245</v>
          </cell>
        </row>
        <row r="1077">
          <cell r="A1077">
            <v>1613</v>
          </cell>
          <cell r="B1077" t="str">
            <v>2007</v>
          </cell>
          <cell r="C1077" t="str">
            <v>50</v>
          </cell>
          <cell r="D1077" t="str">
            <v>0172</v>
          </cell>
          <cell r="E1077" t="str">
            <v>AA</v>
          </cell>
          <cell r="F1077" t="str">
            <v>1</v>
          </cell>
          <cell r="G1077" t="str">
            <v>D</v>
          </cell>
          <cell r="H1077" t="str">
            <v>E01</v>
          </cell>
          <cell r="I1077" t="str">
            <v>9999</v>
          </cell>
          <cell r="J1077">
            <v>0</v>
          </cell>
          <cell r="K1077">
            <v>0</v>
          </cell>
          <cell r="L1077">
            <v>0</v>
          </cell>
          <cell r="M1077">
            <v>0</v>
          </cell>
          <cell r="N1077">
            <v>284</v>
          </cell>
          <cell r="O1077">
            <v>37</v>
          </cell>
          <cell r="P1077">
            <v>282</v>
          </cell>
          <cell r="Q1077">
            <v>34</v>
          </cell>
          <cell r="R1077">
            <v>0</v>
          </cell>
          <cell r="S1077">
            <v>0</v>
          </cell>
          <cell r="T1077">
            <v>0</v>
          </cell>
          <cell r="U1077">
            <v>0</v>
          </cell>
          <cell r="V1077">
            <v>566</v>
          </cell>
          <cell r="W1077">
            <v>71</v>
          </cell>
        </row>
        <row r="1078">
          <cell r="A1078">
            <v>1630</v>
          </cell>
          <cell r="B1078" t="str">
            <v>2007</v>
          </cell>
          <cell r="C1078" t="str">
            <v>50</v>
          </cell>
          <cell r="D1078" t="str">
            <v>0192</v>
          </cell>
          <cell r="E1078" t="str">
            <v>AA</v>
          </cell>
          <cell r="F1078" t="str">
            <v>1</v>
          </cell>
          <cell r="G1078" t="str">
            <v>D</v>
          </cell>
          <cell r="H1078" t="str">
            <v>E01</v>
          </cell>
          <cell r="I1078" t="str">
            <v>9999</v>
          </cell>
          <cell r="J1078">
            <v>189</v>
          </cell>
          <cell r="K1078">
            <v>23</v>
          </cell>
          <cell r="L1078">
            <v>166</v>
          </cell>
          <cell r="M1078">
            <v>22</v>
          </cell>
          <cell r="N1078">
            <v>177</v>
          </cell>
          <cell r="O1078">
            <v>13</v>
          </cell>
          <cell r="P1078">
            <v>244</v>
          </cell>
          <cell r="Q1078">
            <v>20</v>
          </cell>
          <cell r="R1078">
            <v>0</v>
          </cell>
          <cell r="S1078">
            <v>0</v>
          </cell>
          <cell r="T1078">
            <v>0</v>
          </cell>
          <cell r="U1078">
            <v>0</v>
          </cell>
          <cell r="V1078">
            <v>776</v>
          </cell>
          <cell r="W1078">
            <v>78</v>
          </cell>
        </row>
        <row r="1079">
          <cell r="A1079">
            <v>1632</v>
          </cell>
          <cell r="B1079" t="str">
            <v>2007</v>
          </cell>
          <cell r="C1079" t="str">
            <v>50</v>
          </cell>
          <cell r="D1079" t="str">
            <v>0204</v>
          </cell>
          <cell r="E1079" t="str">
            <v>AA</v>
          </cell>
          <cell r="F1079" t="str">
            <v>1</v>
          </cell>
          <cell r="G1079" t="str">
            <v>D</v>
          </cell>
          <cell r="H1079" t="str">
            <v>E01</v>
          </cell>
          <cell r="I1079" t="str">
            <v>9999</v>
          </cell>
          <cell r="J1079">
            <v>0</v>
          </cell>
          <cell r="K1079">
            <v>142</v>
          </cell>
          <cell r="L1079">
            <v>0</v>
          </cell>
          <cell r="M1079">
            <v>143</v>
          </cell>
          <cell r="N1079">
            <v>0</v>
          </cell>
          <cell r="O1079">
            <v>150</v>
          </cell>
          <cell r="P1079">
            <v>0</v>
          </cell>
          <cell r="Q1079">
            <v>164</v>
          </cell>
          <cell r="R1079">
            <v>0</v>
          </cell>
          <cell r="S1079">
            <v>0</v>
          </cell>
          <cell r="T1079">
            <v>0</v>
          </cell>
          <cell r="U1079">
            <v>0</v>
          </cell>
          <cell r="V1079">
            <v>0</v>
          </cell>
          <cell r="W1079">
            <v>599</v>
          </cell>
        </row>
        <row r="1080">
          <cell r="A1080">
            <v>1668</v>
          </cell>
          <cell r="B1080" t="str">
            <v>2007</v>
          </cell>
          <cell r="C1080" t="str">
            <v>50</v>
          </cell>
          <cell r="D1080" t="str">
            <v>2193</v>
          </cell>
          <cell r="E1080" t="str">
            <v>AA</v>
          </cell>
          <cell r="F1080" t="str">
            <v>1</v>
          </cell>
          <cell r="G1080" t="str">
            <v>D</v>
          </cell>
          <cell r="H1080" t="str">
            <v>E01</v>
          </cell>
          <cell r="I1080" t="str">
            <v>9999</v>
          </cell>
          <cell r="J1080">
            <v>145</v>
          </cell>
          <cell r="K1080">
            <v>42</v>
          </cell>
          <cell r="L1080">
            <v>119</v>
          </cell>
          <cell r="M1080">
            <v>64</v>
          </cell>
          <cell r="N1080">
            <v>120</v>
          </cell>
          <cell r="O1080">
            <v>38</v>
          </cell>
          <cell r="P1080">
            <v>105</v>
          </cell>
          <cell r="Q1080">
            <v>49</v>
          </cell>
          <cell r="R1080">
            <v>0</v>
          </cell>
          <cell r="S1080">
            <v>0</v>
          </cell>
          <cell r="T1080">
            <v>0</v>
          </cell>
          <cell r="U1080">
            <v>0</v>
          </cell>
          <cell r="V1080">
            <v>489</v>
          </cell>
          <cell r="W1080">
            <v>193</v>
          </cell>
        </row>
        <row r="1081">
          <cell r="A1081">
            <v>1777</v>
          </cell>
          <cell r="B1081" t="str">
            <v>2007</v>
          </cell>
          <cell r="C1081" t="str">
            <v>50</v>
          </cell>
          <cell r="D1081" t="str">
            <v>2235</v>
          </cell>
          <cell r="E1081" t="str">
            <v>AA</v>
          </cell>
          <cell r="F1081" t="str">
            <v>1</v>
          </cell>
          <cell r="G1081" t="str">
            <v>D</v>
          </cell>
          <cell r="H1081" t="str">
            <v>E01</v>
          </cell>
          <cell r="I1081" t="str">
            <v>9999</v>
          </cell>
          <cell r="J1081">
            <v>793</v>
          </cell>
          <cell r="K1081">
            <v>187</v>
          </cell>
          <cell r="L1081">
            <v>532</v>
          </cell>
          <cell r="M1081">
            <v>141</v>
          </cell>
          <cell r="N1081">
            <v>528</v>
          </cell>
          <cell r="O1081">
            <v>143</v>
          </cell>
          <cell r="P1081">
            <v>675</v>
          </cell>
          <cell r="Q1081">
            <v>144</v>
          </cell>
          <cell r="R1081">
            <v>0</v>
          </cell>
          <cell r="S1081">
            <v>0</v>
          </cell>
          <cell r="T1081">
            <v>0</v>
          </cell>
          <cell r="U1081">
            <v>0</v>
          </cell>
          <cell r="V1081">
            <v>2528</v>
          </cell>
          <cell r="W1081">
            <v>615</v>
          </cell>
        </row>
        <row r="1082">
          <cell r="A1082">
            <v>1779</v>
          </cell>
          <cell r="B1082" t="str">
            <v>2007</v>
          </cell>
          <cell r="C1082" t="str">
            <v>50</v>
          </cell>
          <cell r="D1082" t="str">
            <v>2235</v>
          </cell>
          <cell r="E1082" t="str">
            <v>AA</v>
          </cell>
          <cell r="F1082" t="str">
            <v>2</v>
          </cell>
          <cell r="G1082" t="str">
            <v>D</v>
          </cell>
          <cell r="H1082" t="str">
            <v>E01</v>
          </cell>
          <cell r="I1082" t="str">
            <v>9999</v>
          </cell>
          <cell r="J1082">
            <v>553</v>
          </cell>
          <cell r="K1082">
            <v>159</v>
          </cell>
          <cell r="L1082">
            <v>334</v>
          </cell>
          <cell r="M1082">
            <v>105</v>
          </cell>
          <cell r="N1082">
            <v>341</v>
          </cell>
          <cell r="O1082">
            <v>95</v>
          </cell>
          <cell r="P1082">
            <v>439</v>
          </cell>
          <cell r="Q1082">
            <v>128</v>
          </cell>
          <cell r="R1082">
            <v>0</v>
          </cell>
          <cell r="S1082">
            <v>0</v>
          </cell>
          <cell r="T1082">
            <v>0</v>
          </cell>
          <cell r="U1082">
            <v>0</v>
          </cell>
          <cell r="V1082">
            <v>1667</v>
          </cell>
          <cell r="W1082">
            <v>487</v>
          </cell>
        </row>
        <row r="1083">
          <cell r="A1083">
            <v>1810</v>
          </cell>
          <cell r="B1083" t="str">
            <v>2007</v>
          </cell>
          <cell r="C1083" t="str">
            <v>50</v>
          </cell>
          <cell r="D1083" t="str">
            <v>2244</v>
          </cell>
          <cell r="E1083" t="str">
            <v>AA</v>
          </cell>
          <cell r="F1083" t="str">
            <v>1</v>
          </cell>
          <cell r="G1083" t="str">
            <v>D</v>
          </cell>
          <cell r="H1083" t="str">
            <v>E01</v>
          </cell>
          <cell r="I1083" t="str">
            <v>9999</v>
          </cell>
          <cell r="J1083">
            <v>0</v>
          </cell>
          <cell r="K1083">
            <v>234</v>
          </cell>
          <cell r="L1083">
            <v>0</v>
          </cell>
          <cell r="M1083">
            <v>217</v>
          </cell>
          <cell r="N1083">
            <v>0</v>
          </cell>
          <cell r="O1083">
            <v>157</v>
          </cell>
          <cell r="P1083">
            <v>0</v>
          </cell>
          <cell r="Q1083">
            <v>202</v>
          </cell>
          <cell r="R1083">
            <v>0</v>
          </cell>
          <cell r="S1083">
            <v>0</v>
          </cell>
          <cell r="T1083">
            <v>0</v>
          </cell>
          <cell r="U1083">
            <v>0</v>
          </cell>
          <cell r="V1083">
            <v>0</v>
          </cell>
          <cell r="W1083">
            <v>810</v>
          </cell>
        </row>
        <row r="1084">
          <cell r="A1084">
            <v>1861</v>
          </cell>
          <cell r="B1084" t="str">
            <v>2007</v>
          </cell>
          <cell r="C1084" t="str">
            <v>50</v>
          </cell>
          <cell r="D1084" t="str">
            <v>2257</v>
          </cell>
          <cell r="E1084" t="str">
            <v>AA</v>
          </cell>
          <cell r="F1084" t="str">
            <v>1</v>
          </cell>
          <cell r="G1084" t="str">
            <v>D</v>
          </cell>
          <cell r="H1084" t="str">
            <v>E01</v>
          </cell>
          <cell r="I1084" t="str">
            <v>9999</v>
          </cell>
          <cell r="J1084">
            <v>193</v>
          </cell>
          <cell r="K1084">
            <v>88</v>
          </cell>
          <cell r="L1084">
            <v>193</v>
          </cell>
          <cell r="M1084">
            <v>59</v>
          </cell>
          <cell r="N1084">
            <v>176</v>
          </cell>
          <cell r="O1084">
            <v>57</v>
          </cell>
          <cell r="P1084">
            <v>232</v>
          </cell>
          <cell r="Q1084">
            <v>51</v>
          </cell>
          <cell r="R1084">
            <v>0</v>
          </cell>
          <cell r="S1084">
            <v>0</v>
          </cell>
          <cell r="T1084">
            <v>0</v>
          </cell>
          <cell r="U1084">
            <v>0</v>
          </cell>
          <cell r="V1084">
            <v>794</v>
          </cell>
          <cell r="W1084">
            <v>255</v>
          </cell>
        </row>
        <row r="1085">
          <cell r="A1085">
            <v>1909</v>
          </cell>
          <cell r="B1085" t="str">
            <v>2007</v>
          </cell>
          <cell r="C1085" t="str">
            <v>51</v>
          </cell>
          <cell r="D1085" t="str">
            <v>1152</v>
          </cell>
          <cell r="E1085" t="str">
            <v>AA</v>
          </cell>
          <cell r="F1085" t="str">
            <v>1</v>
          </cell>
          <cell r="G1085" t="str">
            <v>D</v>
          </cell>
          <cell r="H1085" t="str">
            <v>E01</v>
          </cell>
          <cell r="I1085" t="str">
            <v>9999</v>
          </cell>
          <cell r="J1085">
            <v>2</v>
          </cell>
          <cell r="K1085">
            <v>1</v>
          </cell>
          <cell r="L1085">
            <v>2</v>
          </cell>
          <cell r="M1085">
            <v>1</v>
          </cell>
          <cell r="N1085">
            <v>27</v>
          </cell>
          <cell r="O1085">
            <v>4</v>
          </cell>
          <cell r="P1085">
            <v>86</v>
          </cell>
          <cell r="Q1085">
            <v>38</v>
          </cell>
          <cell r="R1085">
            <v>0</v>
          </cell>
          <cell r="S1085">
            <v>0</v>
          </cell>
          <cell r="T1085">
            <v>0</v>
          </cell>
          <cell r="U1085">
            <v>0</v>
          </cell>
          <cell r="V1085">
            <v>117</v>
          </cell>
          <cell r="W1085">
            <v>44</v>
          </cell>
        </row>
        <row r="1086">
          <cell r="A1086">
            <v>1956</v>
          </cell>
          <cell r="B1086" t="str">
            <v>2007</v>
          </cell>
          <cell r="C1086" t="str">
            <v>52</v>
          </cell>
          <cell r="D1086" t="str">
            <v>0260</v>
          </cell>
          <cell r="E1086" t="str">
            <v>AA</v>
          </cell>
          <cell r="F1086" t="str">
            <v>1</v>
          </cell>
          <cell r="G1086" t="str">
            <v>D</v>
          </cell>
          <cell r="H1086" t="str">
            <v>E01</v>
          </cell>
          <cell r="I1086" t="str">
            <v>9999</v>
          </cell>
          <cell r="J1086">
            <v>234</v>
          </cell>
          <cell r="K1086">
            <v>58</v>
          </cell>
          <cell r="L1086">
            <v>225</v>
          </cell>
          <cell r="M1086">
            <v>60</v>
          </cell>
          <cell r="N1086">
            <v>219</v>
          </cell>
          <cell r="O1086">
            <v>44</v>
          </cell>
          <cell r="P1086">
            <v>298</v>
          </cell>
          <cell r="Q1086">
            <v>67</v>
          </cell>
          <cell r="R1086">
            <v>0</v>
          </cell>
          <cell r="S1086">
            <v>0</v>
          </cell>
          <cell r="T1086">
            <v>0</v>
          </cell>
          <cell r="U1086">
            <v>0</v>
          </cell>
          <cell r="V1086">
            <v>976</v>
          </cell>
          <cell r="W1086">
            <v>229</v>
          </cell>
        </row>
        <row r="1087">
          <cell r="A1087">
            <v>2036</v>
          </cell>
          <cell r="B1087" t="str">
            <v>2007</v>
          </cell>
          <cell r="C1087" t="str">
            <v>53</v>
          </cell>
          <cell r="D1087" t="str">
            <v>0280</v>
          </cell>
          <cell r="E1087" t="str">
            <v>AA</v>
          </cell>
          <cell r="F1087" t="str">
            <v>1</v>
          </cell>
          <cell r="G1087" t="str">
            <v>D</v>
          </cell>
          <cell r="H1087" t="str">
            <v>E01</v>
          </cell>
          <cell r="I1087" t="str">
            <v>9999</v>
          </cell>
          <cell r="J1087">
            <v>279</v>
          </cell>
          <cell r="K1087">
            <v>38</v>
          </cell>
          <cell r="L1087">
            <v>285</v>
          </cell>
          <cell r="M1087">
            <v>25</v>
          </cell>
          <cell r="N1087">
            <v>281</v>
          </cell>
          <cell r="O1087">
            <v>28</v>
          </cell>
          <cell r="P1087">
            <v>386</v>
          </cell>
          <cell r="Q1087">
            <v>21</v>
          </cell>
          <cell r="V1087">
            <v>1231</v>
          </cell>
          <cell r="W1087">
            <v>112</v>
          </cell>
        </row>
        <row r="1088">
          <cell r="A1088">
            <v>2069</v>
          </cell>
          <cell r="B1088" t="str">
            <v>2007</v>
          </cell>
          <cell r="C1088" t="str">
            <v>53</v>
          </cell>
          <cell r="D1088" t="str">
            <v>2541</v>
          </cell>
          <cell r="E1088" t="str">
            <v>AA</v>
          </cell>
          <cell r="F1088" t="str">
            <v>1</v>
          </cell>
          <cell r="G1088" t="str">
            <v>D</v>
          </cell>
          <cell r="H1088" t="str">
            <v>E01</v>
          </cell>
          <cell r="I1088" t="str">
            <v>9999</v>
          </cell>
          <cell r="J1088">
            <v>150</v>
          </cell>
          <cell r="K1088">
            <v>24</v>
          </cell>
          <cell r="L1088">
            <v>138</v>
          </cell>
          <cell r="M1088">
            <v>11</v>
          </cell>
          <cell r="N1088">
            <v>152</v>
          </cell>
          <cell r="O1088">
            <v>17</v>
          </cell>
          <cell r="P1088">
            <v>157</v>
          </cell>
          <cell r="Q1088">
            <v>19</v>
          </cell>
          <cell r="R1088">
            <v>0</v>
          </cell>
          <cell r="S1088">
            <v>0</v>
          </cell>
          <cell r="T1088">
            <v>0</v>
          </cell>
          <cell r="U1088">
            <v>0</v>
          </cell>
          <cell r="V1088">
            <v>597</v>
          </cell>
          <cell r="W1088">
            <v>71</v>
          </cell>
        </row>
        <row r="1089">
          <cell r="A1089">
            <v>2130</v>
          </cell>
          <cell r="B1089" t="str">
            <v>2007</v>
          </cell>
          <cell r="C1089" t="str">
            <v>54</v>
          </cell>
          <cell r="D1089" t="str">
            <v>1236</v>
          </cell>
          <cell r="E1089" t="str">
            <v>AA</v>
          </cell>
          <cell r="F1089" t="str">
            <v>1</v>
          </cell>
          <cell r="G1089" t="str">
            <v>D</v>
          </cell>
          <cell r="H1089" t="str">
            <v>E01</v>
          </cell>
          <cell r="I1089" t="str">
            <v>9999</v>
          </cell>
          <cell r="J1089">
            <v>122</v>
          </cell>
          <cell r="K1089">
            <v>40</v>
          </cell>
          <cell r="L1089">
            <v>160</v>
          </cell>
          <cell r="M1089">
            <v>31</v>
          </cell>
          <cell r="N1089">
            <v>125</v>
          </cell>
          <cell r="O1089">
            <v>39</v>
          </cell>
          <cell r="P1089">
            <v>127</v>
          </cell>
          <cell r="Q1089">
            <v>41</v>
          </cell>
          <cell r="R1089">
            <v>0</v>
          </cell>
          <cell r="S1089">
            <v>0</v>
          </cell>
          <cell r="T1089">
            <v>0</v>
          </cell>
          <cell r="U1089">
            <v>0</v>
          </cell>
          <cell r="V1089">
            <v>534</v>
          </cell>
          <cell r="W1089">
            <v>151</v>
          </cell>
        </row>
        <row r="1090">
          <cell r="A1090">
            <v>2166</v>
          </cell>
          <cell r="B1090" t="str">
            <v>2007</v>
          </cell>
          <cell r="C1090" t="str">
            <v>55</v>
          </cell>
          <cell r="D1090" t="str">
            <v>0304</v>
          </cell>
          <cell r="E1090" t="str">
            <v>AA</v>
          </cell>
          <cell r="F1090" t="str">
            <v>1</v>
          </cell>
          <cell r="G1090" t="str">
            <v>D</v>
          </cell>
          <cell r="H1090" t="str">
            <v>E01</v>
          </cell>
          <cell r="I1090" t="str">
            <v>9999</v>
          </cell>
          <cell r="J1090">
            <v>99</v>
          </cell>
          <cell r="K1090">
            <v>53</v>
          </cell>
          <cell r="L1090">
            <v>113</v>
          </cell>
          <cell r="M1090">
            <v>38</v>
          </cell>
          <cell r="N1090">
            <v>133</v>
          </cell>
          <cell r="O1090">
            <v>46</v>
          </cell>
          <cell r="P1090">
            <v>201</v>
          </cell>
          <cell r="Q1090">
            <v>48</v>
          </cell>
          <cell r="R1090">
            <v>0</v>
          </cell>
          <cell r="S1090">
            <v>0</v>
          </cell>
          <cell r="T1090">
            <v>0</v>
          </cell>
          <cell r="U1090">
            <v>0</v>
          </cell>
          <cell r="V1090">
            <v>546</v>
          </cell>
          <cell r="W1090">
            <v>185</v>
          </cell>
        </row>
        <row r="1091">
          <cell r="A1091">
            <v>2182</v>
          </cell>
          <cell r="B1091" t="str">
            <v>2007</v>
          </cell>
          <cell r="C1091" t="str">
            <v>55</v>
          </cell>
          <cell r="D1091" t="str">
            <v>1263</v>
          </cell>
          <cell r="E1091" t="str">
            <v>AA</v>
          </cell>
          <cell r="F1091" t="str">
            <v>1</v>
          </cell>
          <cell r="G1091" t="str">
            <v>D</v>
          </cell>
          <cell r="H1091" t="str">
            <v>E01</v>
          </cell>
          <cell r="I1091" t="str">
            <v>9999</v>
          </cell>
          <cell r="J1091">
            <v>141</v>
          </cell>
          <cell r="K1091">
            <v>54</v>
          </cell>
          <cell r="L1091">
            <v>137</v>
          </cell>
          <cell r="M1091">
            <v>55</v>
          </cell>
          <cell r="N1091">
            <v>110</v>
          </cell>
          <cell r="O1091">
            <v>62</v>
          </cell>
          <cell r="P1091">
            <v>120</v>
          </cell>
          <cell r="Q1091">
            <v>53</v>
          </cell>
          <cell r="R1091">
            <v>0</v>
          </cell>
          <cell r="S1091">
            <v>0</v>
          </cell>
          <cell r="T1091">
            <v>0</v>
          </cell>
          <cell r="U1091">
            <v>0</v>
          </cell>
          <cell r="V1091">
            <v>508</v>
          </cell>
          <cell r="W1091">
            <v>224</v>
          </cell>
        </row>
        <row r="1092">
          <cell r="A1092">
            <v>2190</v>
          </cell>
          <cell r="B1092" t="str">
            <v>2007</v>
          </cell>
          <cell r="C1092" t="str">
            <v>55</v>
          </cell>
          <cell r="D1092" t="str">
            <v>2643</v>
          </cell>
          <cell r="E1092" t="str">
            <v>AA</v>
          </cell>
          <cell r="F1092" t="str">
            <v>1</v>
          </cell>
          <cell r="G1092" t="str">
            <v>D</v>
          </cell>
          <cell r="H1092" t="str">
            <v>E01</v>
          </cell>
          <cell r="I1092" t="str">
            <v>9999</v>
          </cell>
          <cell r="J1092">
            <v>0</v>
          </cell>
          <cell r="K1092">
            <v>0</v>
          </cell>
          <cell r="L1092">
            <v>0</v>
          </cell>
          <cell r="M1092">
            <v>0</v>
          </cell>
          <cell r="N1092">
            <v>0</v>
          </cell>
          <cell r="O1092">
            <v>0</v>
          </cell>
          <cell r="P1092">
            <v>8</v>
          </cell>
          <cell r="Q1092">
            <v>0</v>
          </cell>
          <cell r="R1092">
            <v>0</v>
          </cell>
          <cell r="S1092">
            <v>0</v>
          </cell>
          <cell r="T1092">
            <v>0</v>
          </cell>
          <cell r="U1092">
            <v>0</v>
          </cell>
          <cell r="V1092">
            <v>8</v>
          </cell>
          <cell r="W1092">
            <v>0</v>
          </cell>
        </row>
        <row r="1093">
          <cell r="A1093">
            <v>2260</v>
          </cell>
          <cell r="B1093" t="str">
            <v>2007</v>
          </cell>
          <cell r="C1093" t="str">
            <v>57</v>
          </cell>
          <cell r="D1093" t="str">
            <v>0100</v>
          </cell>
          <cell r="E1093" t="str">
            <v>AA</v>
          </cell>
          <cell r="F1093" t="str">
            <v>1</v>
          </cell>
          <cell r="G1093" t="str">
            <v>D</v>
          </cell>
          <cell r="H1093" t="str">
            <v>E01</v>
          </cell>
          <cell r="I1093" t="str">
            <v>9999</v>
          </cell>
          <cell r="J1093">
            <v>275</v>
          </cell>
          <cell r="K1093">
            <v>60</v>
          </cell>
          <cell r="L1093">
            <v>254</v>
          </cell>
          <cell r="M1093">
            <v>74</v>
          </cell>
          <cell r="N1093">
            <v>252</v>
          </cell>
          <cell r="O1093">
            <v>63</v>
          </cell>
          <cell r="P1093">
            <v>312</v>
          </cell>
          <cell r="Q1093">
            <v>70</v>
          </cell>
          <cell r="R1093">
            <v>0</v>
          </cell>
          <cell r="S1093">
            <v>0</v>
          </cell>
          <cell r="T1093">
            <v>0</v>
          </cell>
          <cell r="U1093">
            <v>0</v>
          </cell>
          <cell r="V1093">
            <v>1093</v>
          </cell>
          <cell r="W1093">
            <v>267</v>
          </cell>
        </row>
        <row r="1094">
          <cell r="A1094">
            <v>2323</v>
          </cell>
          <cell r="B1094" t="str">
            <v>2007</v>
          </cell>
          <cell r="C1094" t="str">
            <v>59</v>
          </cell>
          <cell r="D1094" t="str">
            <v>0368</v>
          </cell>
          <cell r="E1094" t="str">
            <v>AA</v>
          </cell>
          <cell r="F1094" t="str">
            <v>1</v>
          </cell>
          <cell r="G1094" t="str">
            <v>D</v>
          </cell>
          <cell r="H1094" t="str">
            <v>E01</v>
          </cell>
          <cell r="I1094" t="str">
            <v>9999</v>
          </cell>
          <cell r="J1094">
            <v>230</v>
          </cell>
          <cell r="K1094">
            <v>71</v>
          </cell>
          <cell r="L1094">
            <v>235</v>
          </cell>
          <cell r="M1094">
            <v>56</v>
          </cell>
          <cell r="N1094">
            <v>251</v>
          </cell>
          <cell r="O1094">
            <v>55</v>
          </cell>
          <cell r="P1094">
            <v>342</v>
          </cell>
          <cell r="Q1094">
            <v>65</v>
          </cell>
          <cell r="R1094">
            <v>0</v>
          </cell>
          <cell r="S1094">
            <v>0</v>
          </cell>
          <cell r="T1094">
            <v>0</v>
          </cell>
          <cell r="U1094">
            <v>0</v>
          </cell>
          <cell r="V1094">
            <v>1058</v>
          </cell>
          <cell r="W1094">
            <v>247</v>
          </cell>
        </row>
        <row r="1095">
          <cell r="A1095">
            <v>2363</v>
          </cell>
          <cell r="B1095" t="str">
            <v>2007</v>
          </cell>
          <cell r="C1095" t="str">
            <v>59</v>
          </cell>
          <cell r="D1095" t="str">
            <v>2854</v>
          </cell>
          <cell r="E1095" t="str">
            <v>AA</v>
          </cell>
          <cell r="F1095" t="str">
            <v>1</v>
          </cell>
          <cell r="G1095" t="str">
            <v>D</v>
          </cell>
          <cell r="H1095" t="str">
            <v>E01</v>
          </cell>
          <cell r="I1095" t="str">
            <v>9999</v>
          </cell>
          <cell r="J1095">
            <v>244</v>
          </cell>
          <cell r="K1095">
            <v>79</v>
          </cell>
          <cell r="L1095">
            <v>189</v>
          </cell>
          <cell r="M1095">
            <v>74</v>
          </cell>
          <cell r="N1095">
            <v>205</v>
          </cell>
          <cell r="O1095">
            <v>60</v>
          </cell>
          <cell r="P1095">
            <v>231</v>
          </cell>
          <cell r="Q1095">
            <v>59</v>
          </cell>
          <cell r="R1095">
            <v>0</v>
          </cell>
          <cell r="S1095">
            <v>0</v>
          </cell>
          <cell r="T1095">
            <v>0</v>
          </cell>
          <cell r="U1095">
            <v>0</v>
          </cell>
          <cell r="V1095">
            <v>869</v>
          </cell>
          <cell r="W1095">
            <v>272</v>
          </cell>
        </row>
        <row r="1096">
          <cell r="A1096">
            <v>2417</v>
          </cell>
          <cell r="B1096" t="str">
            <v>2007</v>
          </cell>
          <cell r="C1096" t="str">
            <v>61</v>
          </cell>
          <cell r="D1096" t="str">
            <v>0132</v>
          </cell>
          <cell r="E1096" t="str">
            <v>AA</v>
          </cell>
          <cell r="F1096" t="str">
            <v>1</v>
          </cell>
          <cell r="G1096" t="str">
            <v>D</v>
          </cell>
          <cell r="H1096" t="str">
            <v>E01</v>
          </cell>
          <cell r="I1096" t="str">
            <v>9999</v>
          </cell>
          <cell r="J1096">
            <v>295</v>
          </cell>
          <cell r="K1096">
            <v>50</v>
          </cell>
          <cell r="L1096">
            <v>300</v>
          </cell>
          <cell r="M1096">
            <v>53</v>
          </cell>
          <cell r="N1096">
            <v>303</v>
          </cell>
          <cell r="O1096">
            <v>53</v>
          </cell>
          <cell r="P1096">
            <v>346</v>
          </cell>
          <cell r="Q1096">
            <v>62</v>
          </cell>
          <cell r="R1096">
            <v>0</v>
          </cell>
          <cell r="S1096">
            <v>0</v>
          </cell>
          <cell r="T1096">
            <v>0</v>
          </cell>
          <cell r="U1096">
            <v>0</v>
          </cell>
          <cell r="V1096">
            <v>1244</v>
          </cell>
          <cell r="W1096">
            <v>218</v>
          </cell>
        </row>
        <row r="1097">
          <cell r="A1097">
            <v>2448</v>
          </cell>
          <cell r="B1097" t="str">
            <v>2007</v>
          </cell>
          <cell r="C1097" t="str">
            <v>62</v>
          </cell>
          <cell r="D1097" t="str">
            <v>0168</v>
          </cell>
          <cell r="E1097" t="str">
            <v>AA</v>
          </cell>
          <cell r="F1097" t="str">
            <v>1</v>
          </cell>
          <cell r="G1097" t="str">
            <v>D</v>
          </cell>
          <cell r="H1097" t="str">
            <v>E01</v>
          </cell>
          <cell r="I1097" t="str">
            <v>9999</v>
          </cell>
          <cell r="J1097">
            <v>179</v>
          </cell>
          <cell r="K1097">
            <v>54</v>
          </cell>
          <cell r="L1097">
            <v>184</v>
          </cell>
          <cell r="M1097">
            <v>49</v>
          </cell>
          <cell r="N1097">
            <v>176</v>
          </cell>
          <cell r="O1097">
            <v>45</v>
          </cell>
          <cell r="P1097">
            <v>200</v>
          </cell>
          <cell r="Q1097">
            <v>61</v>
          </cell>
          <cell r="R1097">
            <v>0</v>
          </cell>
          <cell r="S1097">
            <v>0</v>
          </cell>
          <cell r="T1097">
            <v>0</v>
          </cell>
          <cell r="U1097">
            <v>0</v>
          </cell>
          <cell r="V1097">
            <v>739</v>
          </cell>
          <cell r="W1097">
            <v>209</v>
          </cell>
        </row>
        <row r="1098">
          <cell r="A1098">
            <v>2468</v>
          </cell>
          <cell r="B1098" t="str">
            <v>2007</v>
          </cell>
          <cell r="C1098" t="str">
            <v>63</v>
          </cell>
          <cell r="D1098" t="str">
            <v>0164</v>
          </cell>
          <cell r="E1098" t="str">
            <v>AA</v>
          </cell>
          <cell r="F1098" t="str">
            <v>1</v>
          </cell>
          <cell r="G1098" t="str">
            <v>D</v>
          </cell>
          <cell r="H1098" t="str">
            <v>E01</v>
          </cell>
          <cell r="I1098" t="str">
            <v>9999</v>
          </cell>
          <cell r="J1098">
            <v>156</v>
          </cell>
          <cell r="K1098">
            <v>63</v>
          </cell>
          <cell r="L1098">
            <v>160</v>
          </cell>
          <cell r="M1098">
            <v>53</v>
          </cell>
          <cell r="N1098">
            <v>163</v>
          </cell>
          <cell r="O1098">
            <v>57</v>
          </cell>
          <cell r="P1098">
            <v>201</v>
          </cell>
          <cell r="Q1098">
            <v>64</v>
          </cell>
          <cell r="R1098">
            <v>0</v>
          </cell>
          <cell r="S1098">
            <v>0</v>
          </cell>
          <cell r="T1098">
            <v>0</v>
          </cell>
          <cell r="U1098">
            <v>0</v>
          </cell>
          <cell r="V1098">
            <v>680</v>
          </cell>
          <cell r="W1098">
            <v>237</v>
          </cell>
        </row>
        <row r="1099">
          <cell r="A1099">
            <v>2484</v>
          </cell>
          <cell r="B1099" t="str">
            <v>2007</v>
          </cell>
          <cell r="C1099" t="str">
            <v>64</v>
          </cell>
          <cell r="D1099" t="str">
            <v>0256</v>
          </cell>
          <cell r="E1099" t="str">
            <v>AA</v>
          </cell>
          <cell r="F1099" t="str">
            <v>1</v>
          </cell>
          <cell r="G1099" t="str">
            <v>D</v>
          </cell>
          <cell r="H1099" t="str">
            <v>E01</v>
          </cell>
          <cell r="I1099" t="str">
            <v>9999</v>
          </cell>
          <cell r="J1099">
            <v>169</v>
          </cell>
          <cell r="K1099">
            <v>56</v>
          </cell>
          <cell r="L1099">
            <v>183</v>
          </cell>
          <cell r="M1099">
            <v>38</v>
          </cell>
          <cell r="N1099">
            <v>203</v>
          </cell>
          <cell r="O1099">
            <v>54</v>
          </cell>
          <cell r="P1099">
            <v>190</v>
          </cell>
          <cell r="Q1099">
            <v>56</v>
          </cell>
          <cell r="R1099">
            <v>0</v>
          </cell>
          <cell r="S1099">
            <v>0</v>
          </cell>
          <cell r="T1099">
            <v>0</v>
          </cell>
          <cell r="U1099">
            <v>0</v>
          </cell>
          <cell r="V1099">
            <v>745</v>
          </cell>
          <cell r="W1099">
            <v>204</v>
          </cell>
        </row>
        <row r="1100">
          <cell r="A1100">
            <v>2502</v>
          </cell>
          <cell r="B1100" t="str">
            <v>2007</v>
          </cell>
          <cell r="C1100" t="str">
            <v>65</v>
          </cell>
          <cell r="D1100" t="str">
            <v>1232</v>
          </cell>
          <cell r="E1100" t="str">
            <v>AA</v>
          </cell>
          <cell r="F1100" t="str">
            <v>1</v>
          </cell>
          <cell r="G1100" t="str">
            <v>D</v>
          </cell>
          <cell r="H1100" t="str">
            <v>E01</v>
          </cell>
          <cell r="I1100" t="str">
            <v>9999</v>
          </cell>
          <cell r="Q1100">
            <v>89</v>
          </cell>
          <cell r="W1100">
            <v>89</v>
          </cell>
        </row>
        <row r="1101">
          <cell r="A1101">
            <v>2511</v>
          </cell>
          <cell r="B1101" t="str">
            <v>2007</v>
          </cell>
          <cell r="C1101" t="str">
            <v>65</v>
          </cell>
          <cell r="D1101" t="str">
            <v>1243</v>
          </cell>
          <cell r="E1101" t="str">
            <v>AA</v>
          </cell>
          <cell r="F1101" t="str">
            <v>1</v>
          </cell>
          <cell r="G1101" t="str">
            <v>D</v>
          </cell>
          <cell r="H1101" t="str">
            <v>E01</v>
          </cell>
          <cell r="I1101" t="str">
            <v>9999</v>
          </cell>
          <cell r="J1101">
            <v>106</v>
          </cell>
          <cell r="K1101">
            <v>37</v>
          </cell>
          <cell r="L1101">
            <v>107</v>
          </cell>
          <cell r="M1101">
            <v>37</v>
          </cell>
          <cell r="N1101">
            <v>111</v>
          </cell>
          <cell r="O1101">
            <v>34</v>
          </cell>
          <cell r="V1101">
            <v>324</v>
          </cell>
          <cell r="W1101">
            <v>108</v>
          </cell>
        </row>
        <row r="1102">
          <cell r="A1102">
            <v>2541</v>
          </cell>
          <cell r="B1102" t="str">
            <v>2007</v>
          </cell>
          <cell r="C1102" t="str">
            <v>67</v>
          </cell>
          <cell r="D1102" t="str">
            <v>0228</v>
          </cell>
          <cell r="E1102" t="str">
            <v>AA</v>
          </cell>
          <cell r="F1102" t="str">
            <v>1</v>
          </cell>
          <cell r="G1102" t="str">
            <v>D</v>
          </cell>
          <cell r="H1102" t="str">
            <v>E01</v>
          </cell>
          <cell r="I1102" t="str">
            <v>9999</v>
          </cell>
          <cell r="J1102">
            <v>169</v>
          </cell>
          <cell r="K1102">
            <v>54</v>
          </cell>
          <cell r="L1102">
            <v>173</v>
          </cell>
          <cell r="M1102">
            <v>61</v>
          </cell>
          <cell r="N1102">
            <v>157</v>
          </cell>
          <cell r="O1102">
            <v>55</v>
          </cell>
          <cell r="P1102">
            <v>157</v>
          </cell>
          <cell r="Q1102">
            <v>47</v>
          </cell>
          <cell r="R1102">
            <v>0</v>
          </cell>
          <cell r="S1102">
            <v>0</v>
          </cell>
          <cell r="T1102">
            <v>0</v>
          </cell>
          <cell r="U1102">
            <v>0</v>
          </cell>
          <cell r="V1102">
            <v>656</v>
          </cell>
          <cell r="W1102">
            <v>217</v>
          </cell>
        </row>
        <row r="1103">
          <cell r="A1103">
            <v>791</v>
          </cell>
          <cell r="B1103" t="str">
            <v>2007</v>
          </cell>
          <cell r="C1103" t="str">
            <v>23</v>
          </cell>
          <cell r="D1103" t="str">
            <v>1196</v>
          </cell>
          <cell r="E1103" t="str">
            <v>AA</v>
          </cell>
          <cell r="F1103" t="str">
            <v>1</v>
          </cell>
          <cell r="G1103" t="str">
            <v>D</v>
          </cell>
          <cell r="H1103" t="str">
            <v>E02</v>
          </cell>
          <cell r="I1103" t="str">
            <v>9999</v>
          </cell>
          <cell r="J1103">
            <v>69</v>
          </cell>
          <cell r="K1103">
            <v>13</v>
          </cell>
          <cell r="L1103">
            <v>71</v>
          </cell>
          <cell r="M1103">
            <v>9</v>
          </cell>
          <cell r="N1103">
            <v>73</v>
          </cell>
          <cell r="O1103">
            <v>12</v>
          </cell>
          <cell r="P1103">
            <v>84</v>
          </cell>
          <cell r="Q1103">
            <v>13</v>
          </cell>
          <cell r="R1103">
            <v>0</v>
          </cell>
          <cell r="S1103">
            <v>0</v>
          </cell>
          <cell r="T1103">
            <v>0</v>
          </cell>
          <cell r="U1103">
            <v>0</v>
          </cell>
          <cell r="V1103">
            <v>297</v>
          </cell>
          <cell r="W1103">
            <v>47</v>
          </cell>
        </row>
        <row r="1104">
          <cell r="A1104">
            <v>819</v>
          </cell>
          <cell r="B1104" t="str">
            <v>2007</v>
          </cell>
          <cell r="C1104" t="str">
            <v>23</v>
          </cell>
          <cell r="D1104" t="str">
            <v>2469</v>
          </cell>
          <cell r="E1104" t="str">
            <v>AA</v>
          </cell>
          <cell r="F1104" t="str">
            <v>1</v>
          </cell>
          <cell r="G1104" t="str">
            <v>D</v>
          </cell>
          <cell r="H1104" t="str">
            <v>E02</v>
          </cell>
          <cell r="I1104" t="str">
            <v>9999</v>
          </cell>
          <cell r="J1104">
            <v>1</v>
          </cell>
          <cell r="K1104">
            <v>0</v>
          </cell>
          <cell r="L1104">
            <v>29</v>
          </cell>
          <cell r="M1104">
            <v>0</v>
          </cell>
          <cell r="N1104">
            <v>231</v>
          </cell>
          <cell r="O1104">
            <v>40</v>
          </cell>
          <cell r="P1104">
            <v>305</v>
          </cell>
          <cell r="Q1104">
            <v>60</v>
          </cell>
          <cell r="R1104">
            <v>0</v>
          </cell>
          <cell r="S1104">
            <v>0</v>
          </cell>
          <cell r="T1104">
            <v>0</v>
          </cell>
          <cell r="U1104">
            <v>0</v>
          </cell>
          <cell r="V1104">
            <v>566</v>
          </cell>
          <cell r="W1104">
            <v>100</v>
          </cell>
        </row>
        <row r="1105">
          <cell r="A1105">
            <v>2389</v>
          </cell>
          <cell r="B1105" t="str">
            <v>2007</v>
          </cell>
          <cell r="C1105" t="str">
            <v>60</v>
          </cell>
          <cell r="D1105" t="str">
            <v>1287</v>
          </cell>
          <cell r="E1105" t="str">
            <v>AA</v>
          </cell>
          <cell r="F1105" t="str">
            <v>1</v>
          </cell>
          <cell r="G1105" t="str">
            <v>D</v>
          </cell>
          <cell r="H1105" t="str">
            <v>E02</v>
          </cell>
          <cell r="I1105" t="str">
            <v>9999</v>
          </cell>
          <cell r="J1105">
            <v>198</v>
          </cell>
          <cell r="K1105">
            <v>28</v>
          </cell>
          <cell r="L1105">
            <v>208</v>
          </cell>
          <cell r="M1105">
            <v>39</v>
          </cell>
          <cell r="N1105">
            <v>200</v>
          </cell>
          <cell r="O1105">
            <v>38</v>
          </cell>
          <cell r="P1105">
            <v>199</v>
          </cell>
          <cell r="Q1105">
            <v>30</v>
          </cell>
          <cell r="R1105">
            <v>0</v>
          </cell>
          <cell r="S1105">
            <v>0</v>
          </cell>
          <cell r="T1105">
            <v>0</v>
          </cell>
          <cell r="U1105">
            <v>0</v>
          </cell>
          <cell r="V1105">
            <v>805</v>
          </cell>
          <cell r="W1105">
            <v>135</v>
          </cell>
        </row>
        <row r="1106">
          <cell r="A1106">
            <v>244</v>
          </cell>
          <cell r="B1106" t="str">
            <v>2007</v>
          </cell>
          <cell r="C1106" t="str">
            <v>10</v>
          </cell>
          <cell r="D1106" t="str">
            <v>2237</v>
          </cell>
          <cell r="E1106" t="str">
            <v>AA</v>
          </cell>
          <cell r="F1106" t="str">
            <v>1</v>
          </cell>
          <cell r="G1106" t="str">
            <v>D</v>
          </cell>
          <cell r="H1106" t="str">
            <v>E03</v>
          </cell>
          <cell r="I1106" t="str">
            <v>9999</v>
          </cell>
          <cell r="J1106">
            <v>87</v>
          </cell>
          <cell r="K1106">
            <v>51</v>
          </cell>
          <cell r="L1106">
            <v>71</v>
          </cell>
          <cell r="M1106">
            <v>39</v>
          </cell>
          <cell r="N1106">
            <v>65</v>
          </cell>
          <cell r="O1106">
            <v>32</v>
          </cell>
          <cell r="P1106">
            <v>72</v>
          </cell>
          <cell r="Q1106">
            <v>43</v>
          </cell>
          <cell r="R1106">
            <v>0</v>
          </cell>
          <cell r="S1106">
            <v>0</v>
          </cell>
          <cell r="T1106">
            <v>0</v>
          </cell>
          <cell r="U1106">
            <v>0</v>
          </cell>
          <cell r="V1106">
            <v>295</v>
          </cell>
          <cell r="W1106">
            <v>165</v>
          </cell>
        </row>
        <row r="1107">
          <cell r="A1107">
            <v>465</v>
          </cell>
          <cell r="B1107" t="str">
            <v>2007</v>
          </cell>
          <cell r="C1107" t="str">
            <v>13</v>
          </cell>
          <cell r="D1107" t="str">
            <v>2234</v>
          </cell>
          <cell r="E1107" t="str">
            <v>AA</v>
          </cell>
          <cell r="F1107" t="str">
            <v>1</v>
          </cell>
          <cell r="G1107" t="str">
            <v>D</v>
          </cell>
          <cell r="H1107" t="str">
            <v>E03</v>
          </cell>
          <cell r="I1107" t="str">
            <v>9999</v>
          </cell>
          <cell r="J1107">
            <v>113</v>
          </cell>
          <cell r="K1107">
            <v>86</v>
          </cell>
          <cell r="L1107">
            <v>103</v>
          </cell>
          <cell r="M1107">
            <v>71</v>
          </cell>
          <cell r="N1107">
            <v>104</v>
          </cell>
          <cell r="O1107">
            <v>80</v>
          </cell>
          <cell r="P1107">
            <v>98</v>
          </cell>
          <cell r="Q1107">
            <v>79</v>
          </cell>
          <cell r="R1107">
            <v>0</v>
          </cell>
          <cell r="S1107">
            <v>0</v>
          </cell>
          <cell r="T1107">
            <v>0</v>
          </cell>
          <cell r="U1107">
            <v>0</v>
          </cell>
          <cell r="V1107">
            <v>418</v>
          </cell>
          <cell r="W1107">
            <v>316</v>
          </cell>
        </row>
        <row r="1108">
          <cell r="A1108">
            <v>1262</v>
          </cell>
          <cell r="B1108" t="str">
            <v>2007</v>
          </cell>
          <cell r="C1108" t="str">
            <v>33</v>
          </cell>
          <cell r="D1108" t="str">
            <v>2734</v>
          </cell>
          <cell r="E1108" t="str">
            <v>AA</v>
          </cell>
          <cell r="F1108" t="str">
            <v>1</v>
          </cell>
          <cell r="G1108" t="str">
            <v>D</v>
          </cell>
          <cell r="H1108" t="str">
            <v>E03</v>
          </cell>
          <cell r="I1108" t="str">
            <v>9999</v>
          </cell>
          <cell r="J1108">
            <v>133</v>
          </cell>
          <cell r="K1108">
            <v>116</v>
          </cell>
          <cell r="L1108">
            <v>118</v>
          </cell>
          <cell r="M1108">
            <v>105</v>
          </cell>
          <cell r="N1108">
            <v>107</v>
          </cell>
          <cell r="O1108">
            <v>94</v>
          </cell>
          <cell r="P1108">
            <v>94</v>
          </cell>
          <cell r="Q1108">
            <v>69</v>
          </cell>
          <cell r="R1108">
            <v>0</v>
          </cell>
          <cell r="S1108">
            <v>0</v>
          </cell>
          <cell r="T1108">
            <v>0</v>
          </cell>
          <cell r="U1108">
            <v>0</v>
          </cell>
          <cell r="V1108">
            <v>452</v>
          </cell>
          <cell r="W1108">
            <v>384</v>
          </cell>
        </row>
        <row r="1109">
          <cell r="A1109">
            <v>2558</v>
          </cell>
          <cell r="B1109" t="str">
            <v>2007</v>
          </cell>
          <cell r="C1109" t="str">
            <v>67</v>
          </cell>
          <cell r="D1109" t="str">
            <v>2375</v>
          </cell>
          <cell r="E1109" t="str">
            <v>AA</v>
          </cell>
          <cell r="F1109" t="str">
            <v>1</v>
          </cell>
          <cell r="G1109" t="str">
            <v>D</v>
          </cell>
          <cell r="H1109" t="str">
            <v>E04</v>
          </cell>
          <cell r="I1109" t="str">
            <v>9999</v>
          </cell>
          <cell r="J1109">
            <v>90</v>
          </cell>
          <cell r="K1109">
            <v>52</v>
          </cell>
          <cell r="L1109">
            <v>76</v>
          </cell>
          <cell r="M1109">
            <v>31</v>
          </cell>
          <cell r="N1109">
            <v>98</v>
          </cell>
          <cell r="O1109">
            <v>41</v>
          </cell>
          <cell r="P1109">
            <v>72</v>
          </cell>
          <cell r="Q1109">
            <v>63</v>
          </cell>
          <cell r="R1109">
            <v>0</v>
          </cell>
          <cell r="S1109">
            <v>0</v>
          </cell>
          <cell r="T1109">
            <v>0</v>
          </cell>
          <cell r="U1109">
            <v>0</v>
          </cell>
          <cell r="V1109">
            <v>336</v>
          </cell>
          <cell r="W1109">
            <v>187</v>
          </cell>
        </row>
        <row r="1110">
          <cell r="A1110">
            <v>925</v>
          </cell>
          <cell r="B1110" t="str">
            <v>2007</v>
          </cell>
          <cell r="C1110" t="str">
            <v>25</v>
          </cell>
          <cell r="D1110" t="str">
            <v>2528</v>
          </cell>
          <cell r="E1110" t="str">
            <v>AA</v>
          </cell>
          <cell r="F1110" t="str">
            <v>1</v>
          </cell>
          <cell r="G1110" t="str">
            <v>D</v>
          </cell>
          <cell r="H1110" t="str">
            <v>E05</v>
          </cell>
          <cell r="I1110" t="str">
            <v>9999</v>
          </cell>
          <cell r="J1110">
            <v>172</v>
          </cell>
          <cell r="K1110">
            <v>67</v>
          </cell>
          <cell r="L1110">
            <v>170</v>
          </cell>
          <cell r="M1110">
            <v>80</v>
          </cell>
          <cell r="N1110">
            <v>157</v>
          </cell>
          <cell r="O1110">
            <v>70</v>
          </cell>
          <cell r="P1110">
            <v>155</v>
          </cell>
          <cell r="Q1110">
            <v>56</v>
          </cell>
          <cell r="R1110">
            <v>0</v>
          </cell>
          <cell r="S1110">
            <v>0</v>
          </cell>
          <cell r="T1110">
            <v>0</v>
          </cell>
          <cell r="U1110">
            <v>0</v>
          </cell>
          <cell r="V1110">
            <v>654</v>
          </cell>
          <cell r="W1110">
            <v>273</v>
          </cell>
        </row>
        <row r="1111">
          <cell r="A1111">
            <v>2</v>
          </cell>
          <cell r="B1111" t="str">
            <v>2007</v>
          </cell>
          <cell r="C1111" t="str">
            <v>01</v>
          </cell>
          <cell r="D1111" t="str">
            <v>0108</v>
          </cell>
          <cell r="E1111" t="str">
            <v>AA</v>
          </cell>
          <cell r="F1111" t="str">
            <v>1</v>
          </cell>
          <cell r="G1111" t="str">
            <v>D</v>
          </cell>
          <cell r="H1111" t="str">
            <v>G01</v>
          </cell>
          <cell r="I1111" t="str">
            <v>9999</v>
          </cell>
          <cell r="J1111">
            <v>561</v>
          </cell>
          <cell r="K1111">
            <v>37</v>
          </cell>
          <cell r="L1111">
            <v>541</v>
          </cell>
          <cell r="M1111">
            <v>54</v>
          </cell>
          <cell r="N1111">
            <v>572</v>
          </cell>
          <cell r="O1111">
            <v>67</v>
          </cell>
          <cell r="P1111">
            <v>736</v>
          </cell>
          <cell r="Q1111">
            <v>65</v>
          </cell>
          <cell r="R1111">
            <v>0</v>
          </cell>
          <cell r="S1111">
            <v>0</v>
          </cell>
          <cell r="T1111">
            <v>0</v>
          </cell>
          <cell r="U1111">
            <v>0</v>
          </cell>
          <cell r="V1111">
            <v>2410</v>
          </cell>
          <cell r="W1111">
            <v>223</v>
          </cell>
        </row>
        <row r="1112">
          <cell r="A1112">
            <v>3</v>
          </cell>
          <cell r="B1112" t="str">
            <v>2007</v>
          </cell>
          <cell r="C1112" t="str">
            <v>01</v>
          </cell>
          <cell r="D1112" t="str">
            <v>0108</v>
          </cell>
          <cell r="E1112" t="str">
            <v>AA</v>
          </cell>
          <cell r="F1112" t="str">
            <v>2</v>
          </cell>
          <cell r="G1112" t="str">
            <v>D</v>
          </cell>
          <cell r="H1112" t="str">
            <v>G01</v>
          </cell>
          <cell r="I1112" t="str">
            <v>9999</v>
          </cell>
          <cell r="J1112">
            <v>47</v>
          </cell>
          <cell r="K1112">
            <v>2</v>
          </cell>
          <cell r="L1112">
            <v>46</v>
          </cell>
          <cell r="M1112">
            <v>0</v>
          </cell>
          <cell r="N1112">
            <v>43</v>
          </cell>
          <cell r="O1112">
            <v>5</v>
          </cell>
          <cell r="P1112">
            <v>59</v>
          </cell>
          <cell r="Q1112">
            <v>2</v>
          </cell>
          <cell r="R1112">
            <v>0</v>
          </cell>
          <cell r="S1112">
            <v>0</v>
          </cell>
          <cell r="T1112">
            <v>0</v>
          </cell>
          <cell r="U1112">
            <v>0</v>
          </cell>
          <cell r="V1112">
            <v>195</v>
          </cell>
          <cell r="W1112">
            <v>9</v>
          </cell>
        </row>
        <row r="1113">
          <cell r="A1113">
            <v>8</v>
          </cell>
          <cell r="B1113" t="str">
            <v>2007</v>
          </cell>
          <cell r="C1113" t="str">
            <v>01</v>
          </cell>
          <cell r="D1113" t="str">
            <v>0120</v>
          </cell>
          <cell r="E1113" t="str">
            <v>AA</v>
          </cell>
          <cell r="F1113" t="str">
            <v>1</v>
          </cell>
          <cell r="G1113" t="str">
            <v>D</v>
          </cell>
          <cell r="H1113" t="str">
            <v>G01</v>
          </cell>
          <cell r="I1113" t="str">
            <v>9999</v>
          </cell>
          <cell r="J1113">
            <v>390</v>
          </cell>
          <cell r="K1113">
            <v>28</v>
          </cell>
          <cell r="L1113">
            <v>412</v>
          </cell>
          <cell r="M1113">
            <v>26</v>
          </cell>
          <cell r="N1113">
            <v>403</v>
          </cell>
          <cell r="O1113">
            <v>24</v>
          </cell>
          <cell r="P1113">
            <v>509</v>
          </cell>
          <cell r="Q1113">
            <v>21</v>
          </cell>
          <cell r="R1113">
            <v>0</v>
          </cell>
          <cell r="S1113">
            <v>0</v>
          </cell>
          <cell r="T1113">
            <v>0</v>
          </cell>
          <cell r="U1113">
            <v>0</v>
          </cell>
          <cell r="V1113">
            <v>1714</v>
          </cell>
          <cell r="W1113">
            <v>99</v>
          </cell>
        </row>
        <row r="1114">
          <cell r="A1114">
            <v>58</v>
          </cell>
          <cell r="B1114" t="str">
            <v>2007</v>
          </cell>
          <cell r="C1114" t="str">
            <v>02</v>
          </cell>
          <cell r="D1114" t="str">
            <v>2039</v>
          </cell>
          <cell r="E1114" t="str">
            <v>AA</v>
          </cell>
          <cell r="F1114" t="str">
            <v>1</v>
          </cell>
          <cell r="G1114" t="str">
            <v>D</v>
          </cell>
          <cell r="H1114" t="str">
            <v>G01</v>
          </cell>
          <cell r="I1114" t="str">
            <v>9999</v>
          </cell>
          <cell r="J1114">
            <v>0</v>
          </cell>
          <cell r="K1114">
            <v>0</v>
          </cell>
          <cell r="L1114">
            <v>0</v>
          </cell>
          <cell r="M1114">
            <v>0</v>
          </cell>
          <cell r="N1114">
            <v>0</v>
          </cell>
          <cell r="O1114">
            <v>0</v>
          </cell>
          <cell r="P1114">
            <v>4</v>
          </cell>
          <cell r="Q1114">
            <v>1</v>
          </cell>
          <cell r="R1114">
            <v>0</v>
          </cell>
          <cell r="S1114">
            <v>0</v>
          </cell>
          <cell r="T1114">
            <v>0</v>
          </cell>
          <cell r="U1114">
            <v>0</v>
          </cell>
          <cell r="V1114">
            <v>4</v>
          </cell>
          <cell r="W1114">
            <v>1</v>
          </cell>
        </row>
        <row r="1115">
          <cell r="A1115">
            <v>67</v>
          </cell>
          <cell r="B1115" t="str">
            <v>2007</v>
          </cell>
          <cell r="C1115" t="str">
            <v>02</v>
          </cell>
          <cell r="D1115" t="str">
            <v>2042</v>
          </cell>
          <cell r="E1115" t="str">
            <v>AA</v>
          </cell>
          <cell r="F1115" t="str">
            <v>1</v>
          </cell>
          <cell r="G1115" t="str">
            <v>D</v>
          </cell>
          <cell r="H1115" t="str">
            <v>G01</v>
          </cell>
          <cell r="I1115" t="str">
            <v>9999</v>
          </cell>
          <cell r="J1115">
            <v>301</v>
          </cell>
          <cell r="K1115">
            <v>13</v>
          </cell>
          <cell r="L1115">
            <v>357</v>
          </cell>
          <cell r="M1115">
            <v>21</v>
          </cell>
          <cell r="N1115">
            <v>419</v>
          </cell>
          <cell r="O1115">
            <v>17</v>
          </cell>
          <cell r="P1115">
            <v>391</v>
          </cell>
          <cell r="Q1115">
            <v>29</v>
          </cell>
          <cell r="R1115">
            <v>0</v>
          </cell>
          <cell r="S1115">
            <v>0</v>
          </cell>
          <cell r="T1115">
            <v>0</v>
          </cell>
          <cell r="U1115">
            <v>0</v>
          </cell>
          <cell r="V1115">
            <v>1468</v>
          </cell>
          <cell r="W1115">
            <v>80</v>
          </cell>
        </row>
        <row r="1116">
          <cell r="A1116">
            <v>74</v>
          </cell>
          <cell r="B1116" t="str">
            <v>2007</v>
          </cell>
          <cell r="C1116" t="str">
            <v>03</v>
          </cell>
          <cell r="D1116" t="str">
            <v>0128</v>
          </cell>
          <cell r="E1116" t="str">
            <v>AA</v>
          </cell>
          <cell r="F1116" t="str">
            <v>1</v>
          </cell>
          <cell r="G1116" t="str">
            <v>D</v>
          </cell>
          <cell r="H1116" t="str">
            <v>G01</v>
          </cell>
          <cell r="I1116" t="str">
            <v>9999</v>
          </cell>
          <cell r="J1116">
            <v>402</v>
          </cell>
          <cell r="K1116">
            <v>63</v>
          </cell>
          <cell r="L1116">
            <v>397</v>
          </cell>
          <cell r="M1116">
            <v>68</v>
          </cell>
          <cell r="N1116">
            <v>450</v>
          </cell>
          <cell r="O1116">
            <v>56</v>
          </cell>
          <cell r="P1116">
            <v>576</v>
          </cell>
          <cell r="Q1116">
            <v>69</v>
          </cell>
          <cell r="R1116">
            <v>0</v>
          </cell>
          <cell r="S1116">
            <v>0</v>
          </cell>
          <cell r="T1116">
            <v>0</v>
          </cell>
          <cell r="U1116">
            <v>0</v>
          </cell>
          <cell r="V1116">
            <v>1825</v>
          </cell>
          <cell r="W1116">
            <v>256</v>
          </cell>
        </row>
        <row r="1117">
          <cell r="A1117">
            <v>93</v>
          </cell>
          <cell r="B1117" t="str">
            <v>2007</v>
          </cell>
          <cell r="C1117" t="str">
            <v>04</v>
          </cell>
          <cell r="D1117" t="str">
            <v>2062</v>
          </cell>
          <cell r="E1117" t="str">
            <v>AA</v>
          </cell>
          <cell r="F1117" t="str">
            <v>1</v>
          </cell>
          <cell r="G1117" t="str">
            <v>D</v>
          </cell>
          <cell r="H1117" t="str">
            <v>G01</v>
          </cell>
          <cell r="I1117" t="str">
            <v>9999</v>
          </cell>
          <cell r="J1117">
            <v>542</v>
          </cell>
          <cell r="K1117">
            <v>28</v>
          </cell>
          <cell r="L1117">
            <v>498</v>
          </cell>
          <cell r="M1117">
            <v>40</v>
          </cell>
          <cell r="N1117">
            <v>507</v>
          </cell>
          <cell r="O1117">
            <v>31</v>
          </cell>
          <cell r="P1117">
            <v>408</v>
          </cell>
          <cell r="Q1117">
            <v>40</v>
          </cell>
          <cell r="R1117">
            <v>0</v>
          </cell>
          <cell r="S1117">
            <v>0</v>
          </cell>
          <cell r="T1117">
            <v>0</v>
          </cell>
          <cell r="U1117">
            <v>0</v>
          </cell>
          <cell r="V1117">
            <v>1955</v>
          </cell>
          <cell r="W1117">
            <v>139</v>
          </cell>
        </row>
        <row r="1118">
          <cell r="A1118">
            <v>110</v>
          </cell>
          <cell r="B1118" t="str">
            <v>2007</v>
          </cell>
          <cell r="C1118" t="str">
            <v>06</v>
          </cell>
          <cell r="D1118" t="str">
            <v>0144</v>
          </cell>
          <cell r="E1118" t="str">
            <v>AA</v>
          </cell>
          <cell r="F1118" t="str">
            <v>1</v>
          </cell>
          <cell r="G1118" t="str">
            <v>D</v>
          </cell>
          <cell r="H1118" t="str">
            <v>G01</v>
          </cell>
          <cell r="I1118" t="str">
            <v>9999</v>
          </cell>
          <cell r="J1118">
            <v>541</v>
          </cell>
          <cell r="K1118">
            <v>89</v>
          </cell>
          <cell r="L1118">
            <v>548</v>
          </cell>
          <cell r="M1118">
            <v>82</v>
          </cell>
          <cell r="N1118">
            <v>538</v>
          </cell>
          <cell r="O1118">
            <v>91</v>
          </cell>
          <cell r="P1118">
            <v>714</v>
          </cell>
          <cell r="Q1118">
            <v>92</v>
          </cell>
          <cell r="R1118">
            <v>0</v>
          </cell>
          <cell r="S1118">
            <v>0</v>
          </cell>
          <cell r="T1118">
            <v>0</v>
          </cell>
          <cell r="U1118">
            <v>0</v>
          </cell>
          <cell r="V1118">
            <v>2341</v>
          </cell>
          <cell r="W1118">
            <v>354</v>
          </cell>
        </row>
        <row r="1119">
          <cell r="A1119">
            <v>116</v>
          </cell>
          <cell r="B1119" t="str">
            <v>2007</v>
          </cell>
          <cell r="C1119" t="str">
            <v>06</v>
          </cell>
          <cell r="D1119" t="str">
            <v>0144</v>
          </cell>
          <cell r="E1119" t="str">
            <v>AA</v>
          </cell>
          <cell r="F1119" t="str">
            <v>2</v>
          </cell>
          <cell r="G1119" t="str">
            <v>D</v>
          </cell>
          <cell r="H1119" t="str">
            <v>G01</v>
          </cell>
          <cell r="I1119" t="str">
            <v>9999</v>
          </cell>
          <cell r="J1119">
            <v>86</v>
          </cell>
          <cell r="K1119">
            <v>7</v>
          </cell>
          <cell r="L1119">
            <v>109</v>
          </cell>
          <cell r="M1119">
            <v>11</v>
          </cell>
          <cell r="N1119">
            <v>115</v>
          </cell>
          <cell r="O1119">
            <v>21</v>
          </cell>
          <cell r="P1119">
            <v>161</v>
          </cell>
          <cell r="Q1119">
            <v>23</v>
          </cell>
          <cell r="R1119">
            <v>0</v>
          </cell>
          <cell r="S1119">
            <v>0</v>
          </cell>
          <cell r="T1119">
            <v>0</v>
          </cell>
          <cell r="U1119">
            <v>0</v>
          </cell>
          <cell r="V1119">
            <v>471</v>
          </cell>
          <cell r="W1119">
            <v>62</v>
          </cell>
        </row>
        <row r="1120">
          <cell r="A1120">
            <v>146</v>
          </cell>
          <cell r="B1120" t="str">
            <v>2007</v>
          </cell>
          <cell r="C1120" t="str">
            <v>07</v>
          </cell>
          <cell r="D1120" t="str">
            <v>2240</v>
          </cell>
          <cell r="E1120" t="str">
            <v>AA</v>
          </cell>
          <cell r="F1120" t="str">
            <v>1</v>
          </cell>
          <cell r="G1120" t="str">
            <v>D</v>
          </cell>
          <cell r="H1120" t="str">
            <v>G01</v>
          </cell>
          <cell r="I1120" t="str">
            <v>9999</v>
          </cell>
          <cell r="J1120">
            <v>1007</v>
          </cell>
          <cell r="K1120">
            <v>86</v>
          </cell>
          <cell r="L1120">
            <v>1060</v>
          </cell>
          <cell r="M1120">
            <v>79</v>
          </cell>
          <cell r="N1120">
            <v>983</v>
          </cell>
          <cell r="O1120">
            <v>85</v>
          </cell>
          <cell r="P1120">
            <v>1261</v>
          </cell>
          <cell r="Q1120">
            <v>93</v>
          </cell>
          <cell r="R1120">
            <v>0</v>
          </cell>
          <cell r="S1120">
            <v>0</v>
          </cell>
          <cell r="T1120">
            <v>0</v>
          </cell>
          <cell r="U1120">
            <v>0</v>
          </cell>
          <cell r="V1120">
            <v>4311</v>
          </cell>
          <cell r="W1120">
            <v>343</v>
          </cell>
        </row>
        <row r="1121">
          <cell r="A1121">
            <v>149</v>
          </cell>
          <cell r="B1121" t="str">
            <v>2007</v>
          </cell>
          <cell r="C1121" t="str">
            <v>08</v>
          </cell>
          <cell r="D1121" t="str">
            <v>0152</v>
          </cell>
          <cell r="E1121" t="str">
            <v>AA</v>
          </cell>
          <cell r="F1121" t="str">
            <v>1</v>
          </cell>
          <cell r="G1121" t="str">
            <v>D</v>
          </cell>
          <cell r="H1121" t="str">
            <v>G01</v>
          </cell>
          <cell r="I1121" t="str">
            <v>9999</v>
          </cell>
          <cell r="J1121">
            <v>467</v>
          </cell>
          <cell r="K1121">
            <v>57</v>
          </cell>
          <cell r="L1121">
            <v>482</v>
          </cell>
          <cell r="M1121">
            <v>47</v>
          </cell>
          <cell r="N1121">
            <v>498</v>
          </cell>
          <cell r="O1121">
            <v>48</v>
          </cell>
          <cell r="P1121">
            <v>668</v>
          </cell>
          <cell r="Q1121">
            <v>59</v>
          </cell>
          <cell r="R1121">
            <v>0</v>
          </cell>
          <cell r="S1121">
            <v>0</v>
          </cell>
          <cell r="T1121">
            <v>0</v>
          </cell>
          <cell r="U1121">
            <v>0</v>
          </cell>
          <cell r="V1121">
            <v>2115</v>
          </cell>
          <cell r="W1121">
            <v>211</v>
          </cell>
        </row>
        <row r="1122">
          <cell r="A1122">
            <v>153</v>
          </cell>
          <cell r="B1122" t="str">
            <v>2007</v>
          </cell>
          <cell r="C1122" t="str">
            <v>08</v>
          </cell>
          <cell r="D1122" t="str">
            <v>0152</v>
          </cell>
          <cell r="E1122" t="str">
            <v>AA</v>
          </cell>
          <cell r="F1122" t="str">
            <v>2</v>
          </cell>
          <cell r="G1122" t="str">
            <v>D</v>
          </cell>
          <cell r="H1122" t="str">
            <v>G01</v>
          </cell>
          <cell r="I1122" t="str">
            <v>9999</v>
          </cell>
          <cell r="J1122">
            <v>42</v>
          </cell>
          <cell r="K1122">
            <v>3</v>
          </cell>
          <cell r="L1122">
            <v>42</v>
          </cell>
          <cell r="M1122">
            <v>1</v>
          </cell>
          <cell r="N1122">
            <v>39</v>
          </cell>
          <cell r="O1122">
            <v>4</v>
          </cell>
          <cell r="P1122">
            <v>59</v>
          </cell>
          <cell r="Q1122">
            <v>4</v>
          </cell>
          <cell r="R1122">
            <v>0</v>
          </cell>
          <cell r="S1122">
            <v>0</v>
          </cell>
          <cell r="T1122">
            <v>0</v>
          </cell>
          <cell r="U1122">
            <v>0</v>
          </cell>
          <cell r="V1122">
            <v>182</v>
          </cell>
          <cell r="W1122">
            <v>12</v>
          </cell>
        </row>
        <row r="1123">
          <cell r="A1123">
            <v>189</v>
          </cell>
          <cell r="B1123" t="str">
            <v>2007</v>
          </cell>
          <cell r="C1123" t="str">
            <v>09</v>
          </cell>
          <cell r="D1123" t="str">
            <v>0156</v>
          </cell>
          <cell r="E1123" t="str">
            <v>AA</v>
          </cell>
          <cell r="F1123" t="str">
            <v>1</v>
          </cell>
          <cell r="G1123" t="str">
            <v>D</v>
          </cell>
          <cell r="H1123" t="str">
            <v>G01</v>
          </cell>
          <cell r="I1123" t="str">
            <v>9999</v>
          </cell>
          <cell r="J1123">
            <v>357</v>
          </cell>
          <cell r="K1123">
            <v>63</v>
          </cell>
          <cell r="L1123">
            <v>374</v>
          </cell>
          <cell r="M1123">
            <v>64</v>
          </cell>
          <cell r="N1123">
            <v>395</v>
          </cell>
          <cell r="O1123">
            <v>67</v>
          </cell>
          <cell r="P1123">
            <v>521</v>
          </cell>
          <cell r="Q1123">
            <v>74</v>
          </cell>
          <cell r="R1123">
            <v>0</v>
          </cell>
          <cell r="S1123">
            <v>0</v>
          </cell>
          <cell r="T1123">
            <v>0</v>
          </cell>
          <cell r="U1123">
            <v>0</v>
          </cell>
          <cell r="V1123">
            <v>1647</v>
          </cell>
          <cell r="W1123">
            <v>268</v>
          </cell>
        </row>
        <row r="1124">
          <cell r="A1124">
            <v>194</v>
          </cell>
          <cell r="B1124" t="str">
            <v>2007</v>
          </cell>
          <cell r="C1124" t="str">
            <v>09</v>
          </cell>
          <cell r="D1124" t="str">
            <v>2128</v>
          </cell>
          <cell r="E1124" t="str">
            <v>AA</v>
          </cell>
          <cell r="F1124" t="str">
            <v>1</v>
          </cell>
          <cell r="G1124" t="str">
            <v>D</v>
          </cell>
          <cell r="H1124" t="str">
            <v>G01</v>
          </cell>
          <cell r="I1124" t="str">
            <v>9999</v>
          </cell>
          <cell r="J1124">
            <v>394</v>
          </cell>
          <cell r="K1124">
            <v>15</v>
          </cell>
          <cell r="L1124">
            <v>428</v>
          </cell>
          <cell r="M1124">
            <v>14</v>
          </cell>
          <cell r="N1124">
            <v>495</v>
          </cell>
          <cell r="O1124">
            <v>19</v>
          </cell>
          <cell r="P1124">
            <v>536</v>
          </cell>
          <cell r="Q1124">
            <v>11</v>
          </cell>
          <cell r="R1124">
            <v>0</v>
          </cell>
          <cell r="S1124">
            <v>0</v>
          </cell>
          <cell r="T1124">
            <v>0</v>
          </cell>
          <cell r="U1124">
            <v>0</v>
          </cell>
          <cell r="V1124">
            <v>1853</v>
          </cell>
          <cell r="W1124">
            <v>59</v>
          </cell>
        </row>
        <row r="1125">
          <cell r="A1125">
            <v>215</v>
          </cell>
          <cell r="B1125" t="str">
            <v>2007</v>
          </cell>
          <cell r="C1125" t="str">
            <v>10</v>
          </cell>
          <cell r="D1125" t="str">
            <v>0160</v>
          </cell>
          <cell r="E1125" t="str">
            <v>AA</v>
          </cell>
          <cell r="F1125" t="str">
            <v>1</v>
          </cell>
          <cell r="G1125" t="str">
            <v>D</v>
          </cell>
          <cell r="H1125" t="str">
            <v>G01</v>
          </cell>
          <cell r="I1125" t="str">
            <v>9999</v>
          </cell>
          <cell r="J1125">
            <v>429</v>
          </cell>
          <cell r="K1125">
            <v>102</v>
          </cell>
          <cell r="L1125">
            <v>510</v>
          </cell>
          <cell r="M1125">
            <v>78</v>
          </cell>
          <cell r="N1125">
            <v>563</v>
          </cell>
          <cell r="O1125">
            <v>97</v>
          </cell>
          <cell r="P1125">
            <v>445</v>
          </cell>
          <cell r="Q1125">
            <v>91</v>
          </cell>
          <cell r="R1125">
            <v>0</v>
          </cell>
          <cell r="S1125">
            <v>0</v>
          </cell>
          <cell r="T1125">
            <v>0</v>
          </cell>
          <cell r="U1125">
            <v>0</v>
          </cell>
          <cell r="V1125">
            <v>1947</v>
          </cell>
          <cell r="W1125">
            <v>368</v>
          </cell>
        </row>
        <row r="1126">
          <cell r="A1126">
            <v>218</v>
          </cell>
          <cell r="B1126" t="str">
            <v>2007</v>
          </cell>
          <cell r="C1126" t="str">
            <v>10</v>
          </cell>
          <cell r="D1126" t="str">
            <v>0160</v>
          </cell>
          <cell r="E1126" t="str">
            <v>AA</v>
          </cell>
          <cell r="F1126" t="str">
            <v>2</v>
          </cell>
          <cell r="G1126" t="str">
            <v>D</v>
          </cell>
          <cell r="H1126" t="str">
            <v>G01</v>
          </cell>
          <cell r="I1126" t="str">
            <v>9999</v>
          </cell>
          <cell r="J1126">
            <v>37</v>
          </cell>
          <cell r="K1126">
            <v>0</v>
          </cell>
          <cell r="L1126">
            <v>114</v>
          </cell>
          <cell r="M1126">
            <v>16</v>
          </cell>
          <cell r="N1126">
            <v>117</v>
          </cell>
          <cell r="O1126">
            <v>15</v>
          </cell>
          <cell r="P1126">
            <v>113</v>
          </cell>
          <cell r="Q1126">
            <v>12</v>
          </cell>
          <cell r="R1126">
            <v>0</v>
          </cell>
          <cell r="S1126">
            <v>0</v>
          </cell>
          <cell r="T1126">
            <v>0</v>
          </cell>
          <cell r="U1126">
            <v>0</v>
          </cell>
          <cell r="V1126">
            <v>381</v>
          </cell>
          <cell r="W1126">
            <v>43</v>
          </cell>
        </row>
        <row r="1127">
          <cell r="A1127">
            <v>222</v>
          </cell>
          <cell r="B1127" t="str">
            <v>2007</v>
          </cell>
          <cell r="C1127" t="str">
            <v>10</v>
          </cell>
          <cell r="D1127" t="str">
            <v>1138</v>
          </cell>
          <cell r="E1127" t="str">
            <v>AA</v>
          </cell>
          <cell r="F1127" t="str">
            <v>1</v>
          </cell>
          <cell r="G1127" t="str">
            <v>D</v>
          </cell>
          <cell r="H1127" t="str">
            <v>G01</v>
          </cell>
          <cell r="I1127" t="str">
            <v>9999</v>
          </cell>
          <cell r="J1127">
            <v>198</v>
          </cell>
          <cell r="K1127">
            <v>37</v>
          </cell>
          <cell r="L1127">
            <v>129</v>
          </cell>
          <cell r="M1127">
            <v>34</v>
          </cell>
          <cell r="N1127">
            <v>138</v>
          </cell>
          <cell r="O1127">
            <v>33</v>
          </cell>
          <cell r="P1127">
            <v>180</v>
          </cell>
          <cell r="Q1127">
            <v>33</v>
          </cell>
          <cell r="R1127">
            <v>0</v>
          </cell>
          <cell r="S1127">
            <v>0</v>
          </cell>
          <cell r="T1127">
            <v>0</v>
          </cell>
          <cell r="U1127">
            <v>0</v>
          </cell>
          <cell r="V1127">
            <v>645</v>
          </cell>
          <cell r="W1127">
            <v>137</v>
          </cell>
        </row>
        <row r="1128">
          <cell r="A1128">
            <v>223</v>
          </cell>
          <cell r="B1128" t="str">
            <v>2007</v>
          </cell>
          <cell r="C1128" t="str">
            <v>10</v>
          </cell>
          <cell r="D1128" t="str">
            <v>1138</v>
          </cell>
          <cell r="E1128" t="str">
            <v>AA</v>
          </cell>
          <cell r="F1128" t="str">
            <v>2</v>
          </cell>
          <cell r="G1128" t="str">
            <v>D</v>
          </cell>
          <cell r="H1128" t="str">
            <v>G01</v>
          </cell>
          <cell r="I1128" t="str">
            <v>9999</v>
          </cell>
          <cell r="J1128">
            <v>26</v>
          </cell>
          <cell r="K1128">
            <v>12</v>
          </cell>
          <cell r="L1128">
            <v>68</v>
          </cell>
          <cell r="M1128">
            <v>10</v>
          </cell>
          <cell r="N1128">
            <v>78</v>
          </cell>
          <cell r="O1128">
            <v>11</v>
          </cell>
          <cell r="P1128">
            <v>78</v>
          </cell>
          <cell r="Q1128">
            <v>15</v>
          </cell>
          <cell r="R1128">
            <v>0</v>
          </cell>
          <cell r="S1128">
            <v>0</v>
          </cell>
          <cell r="T1128">
            <v>0</v>
          </cell>
          <cell r="U1128">
            <v>0</v>
          </cell>
          <cell r="V1128">
            <v>250</v>
          </cell>
          <cell r="W1128">
            <v>48</v>
          </cell>
        </row>
        <row r="1129">
          <cell r="A1129">
            <v>282</v>
          </cell>
          <cell r="B1129" t="str">
            <v>2007</v>
          </cell>
          <cell r="C1129" t="str">
            <v>11</v>
          </cell>
          <cell r="D1129" t="str">
            <v>2157</v>
          </cell>
          <cell r="E1129" t="str">
            <v>AA</v>
          </cell>
          <cell r="F1129" t="str">
            <v>1</v>
          </cell>
          <cell r="G1129" t="str">
            <v>D</v>
          </cell>
          <cell r="H1129" t="str">
            <v>G01</v>
          </cell>
          <cell r="I1129" t="str">
            <v>9999</v>
          </cell>
          <cell r="J1129">
            <v>1082</v>
          </cell>
          <cell r="K1129">
            <v>42</v>
          </cell>
          <cell r="L1129">
            <v>1104</v>
          </cell>
          <cell r="M1129">
            <v>34</v>
          </cell>
          <cell r="N1129">
            <v>1083</v>
          </cell>
          <cell r="O1129">
            <v>48</v>
          </cell>
          <cell r="P1129">
            <v>1270</v>
          </cell>
          <cell r="Q1129">
            <v>35</v>
          </cell>
          <cell r="R1129">
            <v>0</v>
          </cell>
          <cell r="S1129">
            <v>0</v>
          </cell>
          <cell r="T1129">
            <v>0</v>
          </cell>
          <cell r="U1129">
            <v>0</v>
          </cell>
          <cell r="V1129">
            <v>4539</v>
          </cell>
          <cell r="W1129">
            <v>159</v>
          </cell>
        </row>
        <row r="1130">
          <cell r="A1130">
            <v>289</v>
          </cell>
          <cell r="B1130" t="str">
            <v>2007</v>
          </cell>
          <cell r="C1130" t="str">
            <v>11</v>
          </cell>
          <cell r="D1130" t="str">
            <v>2161</v>
          </cell>
          <cell r="E1130" t="str">
            <v>AA</v>
          </cell>
          <cell r="F1130" t="str">
            <v>1</v>
          </cell>
          <cell r="G1130" t="str">
            <v>D</v>
          </cell>
          <cell r="H1130" t="str">
            <v>G01</v>
          </cell>
          <cell r="I1130" t="str">
            <v>9999</v>
          </cell>
          <cell r="J1130">
            <v>294</v>
          </cell>
          <cell r="K1130">
            <v>16</v>
          </cell>
          <cell r="L1130">
            <v>325</v>
          </cell>
          <cell r="M1130">
            <v>13</v>
          </cell>
          <cell r="N1130">
            <v>286</v>
          </cell>
          <cell r="O1130">
            <v>11</v>
          </cell>
          <cell r="P1130">
            <v>373</v>
          </cell>
          <cell r="Q1130">
            <v>17</v>
          </cell>
          <cell r="R1130">
            <v>0</v>
          </cell>
          <cell r="S1130">
            <v>0</v>
          </cell>
          <cell r="T1130">
            <v>0</v>
          </cell>
          <cell r="U1130">
            <v>0</v>
          </cell>
          <cell r="V1130">
            <v>1278</v>
          </cell>
          <cell r="W1130">
            <v>57</v>
          </cell>
        </row>
        <row r="1131">
          <cell r="A1131">
            <v>315</v>
          </cell>
          <cell r="B1131" t="str">
            <v>2007</v>
          </cell>
          <cell r="C1131" t="str">
            <v>11</v>
          </cell>
          <cell r="D1131" t="str">
            <v>2237</v>
          </cell>
          <cell r="E1131" t="str">
            <v>AA</v>
          </cell>
          <cell r="F1131" t="str">
            <v>1</v>
          </cell>
          <cell r="G1131" t="str">
            <v>D</v>
          </cell>
          <cell r="H1131" t="str">
            <v>G01</v>
          </cell>
          <cell r="I1131" t="str">
            <v>9999</v>
          </cell>
          <cell r="J1131">
            <v>1177</v>
          </cell>
          <cell r="K1131">
            <v>93</v>
          </cell>
          <cell r="L1131">
            <v>1073</v>
          </cell>
          <cell r="M1131">
            <v>75</v>
          </cell>
          <cell r="N1131">
            <v>919</v>
          </cell>
          <cell r="O1131">
            <v>80</v>
          </cell>
          <cell r="P1131">
            <v>1147</v>
          </cell>
          <cell r="Q1131">
            <v>114</v>
          </cell>
          <cell r="R1131">
            <v>0</v>
          </cell>
          <cell r="S1131">
            <v>0</v>
          </cell>
          <cell r="T1131">
            <v>0</v>
          </cell>
          <cell r="U1131">
            <v>0</v>
          </cell>
          <cell r="V1131">
            <v>4316</v>
          </cell>
          <cell r="W1131">
            <v>362</v>
          </cell>
        </row>
        <row r="1132">
          <cell r="A1132">
            <v>357</v>
          </cell>
          <cell r="B1132" t="str">
            <v>2007</v>
          </cell>
          <cell r="C1132" t="str">
            <v>12</v>
          </cell>
          <cell r="D1132" t="str">
            <v>2173</v>
          </cell>
          <cell r="E1132" t="str">
            <v>AA</v>
          </cell>
          <cell r="F1132" t="str">
            <v>1</v>
          </cell>
          <cell r="G1132" t="str">
            <v>D</v>
          </cell>
          <cell r="H1132" t="str">
            <v>G01</v>
          </cell>
          <cell r="I1132" t="str">
            <v>9999</v>
          </cell>
          <cell r="J1132">
            <v>1119</v>
          </cell>
          <cell r="K1132">
            <v>140</v>
          </cell>
          <cell r="L1132">
            <v>1095</v>
          </cell>
          <cell r="M1132">
            <v>123</v>
          </cell>
          <cell r="N1132">
            <v>878</v>
          </cell>
          <cell r="O1132">
            <v>127</v>
          </cell>
          <cell r="P1132">
            <v>810</v>
          </cell>
          <cell r="Q1132">
            <v>151</v>
          </cell>
          <cell r="R1132">
            <v>0</v>
          </cell>
          <cell r="S1132">
            <v>0</v>
          </cell>
          <cell r="T1132">
            <v>0</v>
          </cell>
          <cell r="U1132">
            <v>0</v>
          </cell>
          <cell r="V1132">
            <v>3902</v>
          </cell>
          <cell r="W1132">
            <v>541</v>
          </cell>
        </row>
        <row r="1133">
          <cell r="A1133">
            <v>360</v>
          </cell>
          <cell r="B1133" t="str">
            <v>2007</v>
          </cell>
          <cell r="C1133" t="str">
            <v>12</v>
          </cell>
          <cell r="D1133" t="str">
            <v>2173</v>
          </cell>
          <cell r="E1133" t="str">
            <v>AA</v>
          </cell>
          <cell r="F1133" t="str">
            <v>2</v>
          </cell>
          <cell r="G1133" t="str">
            <v>D</v>
          </cell>
          <cell r="H1133" t="str">
            <v>G01</v>
          </cell>
          <cell r="I1133" t="str">
            <v>9999</v>
          </cell>
          <cell r="J1133">
            <v>544</v>
          </cell>
          <cell r="K1133">
            <v>34</v>
          </cell>
          <cell r="L1133">
            <v>511</v>
          </cell>
          <cell r="M1133">
            <v>54</v>
          </cell>
          <cell r="N1133">
            <v>435</v>
          </cell>
          <cell r="O1133">
            <v>59</v>
          </cell>
          <cell r="P1133">
            <v>399</v>
          </cell>
          <cell r="Q1133">
            <v>51</v>
          </cell>
          <cell r="R1133">
            <v>0</v>
          </cell>
          <cell r="S1133">
            <v>0</v>
          </cell>
          <cell r="T1133">
            <v>0</v>
          </cell>
          <cell r="U1133">
            <v>0</v>
          </cell>
          <cell r="V1133">
            <v>1889</v>
          </cell>
          <cell r="W1133">
            <v>198</v>
          </cell>
        </row>
        <row r="1134">
          <cell r="A1134">
            <v>410</v>
          </cell>
          <cell r="B1134" t="str">
            <v>2007</v>
          </cell>
          <cell r="C1134" t="str">
            <v>13</v>
          </cell>
          <cell r="D1134" t="str">
            <v>0212</v>
          </cell>
          <cell r="E1134" t="str">
            <v>AA</v>
          </cell>
          <cell r="F1134" t="str">
            <v>1</v>
          </cell>
          <cell r="G1134" t="str">
            <v>D</v>
          </cell>
          <cell r="H1134" t="str">
            <v>G01</v>
          </cell>
          <cell r="I1134" t="str">
            <v>9999</v>
          </cell>
          <cell r="J1134">
            <v>491</v>
          </cell>
          <cell r="K1134">
            <v>82</v>
          </cell>
          <cell r="L1134">
            <v>521</v>
          </cell>
          <cell r="M1134">
            <v>79</v>
          </cell>
          <cell r="N1134">
            <v>537</v>
          </cell>
          <cell r="O1134">
            <v>113</v>
          </cell>
          <cell r="P1134">
            <v>675</v>
          </cell>
          <cell r="Q1134">
            <v>105</v>
          </cell>
          <cell r="R1134">
            <v>0</v>
          </cell>
          <cell r="S1134">
            <v>0</v>
          </cell>
          <cell r="T1134">
            <v>0</v>
          </cell>
          <cell r="U1134">
            <v>0</v>
          </cell>
          <cell r="V1134">
            <v>2224</v>
          </cell>
          <cell r="W1134">
            <v>379</v>
          </cell>
        </row>
        <row r="1135">
          <cell r="A1135">
            <v>423</v>
          </cell>
          <cell r="B1135" t="str">
            <v>2007</v>
          </cell>
          <cell r="C1135" t="str">
            <v>13</v>
          </cell>
          <cell r="D1135" t="str">
            <v>1148</v>
          </cell>
          <cell r="E1135" t="str">
            <v>AA</v>
          </cell>
          <cell r="F1135" t="str">
            <v>1</v>
          </cell>
          <cell r="G1135" t="str">
            <v>D</v>
          </cell>
          <cell r="H1135" t="str">
            <v>G01</v>
          </cell>
          <cell r="I1135" t="str">
            <v>9999</v>
          </cell>
          <cell r="J1135">
            <v>0</v>
          </cell>
          <cell r="K1135">
            <v>0</v>
          </cell>
          <cell r="L1135">
            <v>11</v>
          </cell>
          <cell r="M1135">
            <v>0</v>
          </cell>
          <cell r="N1135">
            <v>8</v>
          </cell>
          <cell r="O1135">
            <v>1</v>
          </cell>
          <cell r="P1135">
            <v>251</v>
          </cell>
          <cell r="Q1135">
            <v>44</v>
          </cell>
          <cell r="R1135">
            <v>0</v>
          </cell>
          <cell r="S1135">
            <v>0</v>
          </cell>
          <cell r="T1135">
            <v>0</v>
          </cell>
          <cell r="U1135">
            <v>0</v>
          </cell>
          <cell r="V1135">
            <v>270</v>
          </cell>
          <cell r="W1135">
            <v>45</v>
          </cell>
        </row>
        <row r="1136">
          <cell r="A1136">
            <v>428</v>
          </cell>
          <cell r="B1136" t="str">
            <v>2007</v>
          </cell>
          <cell r="C1136" t="str">
            <v>13</v>
          </cell>
          <cell r="D1136" t="str">
            <v>1148</v>
          </cell>
          <cell r="E1136" t="str">
            <v>AA</v>
          </cell>
          <cell r="F1136" t="str">
            <v>3</v>
          </cell>
          <cell r="G1136" t="str">
            <v>D</v>
          </cell>
          <cell r="H1136" t="str">
            <v>G01</v>
          </cell>
          <cell r="I1136" t="str">
            <v>9999</v>
          </cell>
          <cell r="J1136">
            <v>0</v>
          </cell>
          <cell r="K1136">
            <v>0</v>
          </cell>
          <cell r="L1136">
            <v>2</v>
          </cell>
          <cell r="M1136">
            <v>0</v>
          </cell>
          <cell r="N1136">
            <v>2</v>
          </cell>
          <cell r="O1136">
            <v>1</v>
          </cell>
          <cell r="P1136">
            <v>5</v>
          </cell>
          <cell r="Q1136">
            <v>0</v>
          </cell>
          <cell r="R1136">
            <v>67</v>
          </cell>
          <cell r="S1136">
            <v>6</v>
          </cell>
          <cell r="T1136">
            <v>0</v>
          </cell>
          <cell r="U1136">
            <v>0</v>
          </cell>
          <cell r="V1136">
            <v>76</v>
          </cell>
          <cell r="W1136">
            <v>7</v>
          </cell>
        </row>
        <row r="1137">
          <cell r="A1137">
            <v>432</v>
          </cell>
          <cell r="B1137" t="str">
            <v>2007</v>
          </cell>
          <cell r="C1137" t="str">
            <v>13</v>
          </cell>
          <cell r="D1137" t="str">
            <v>1150</v>
          </cell>
          <cell r="E1137" t="str">
            <v>AA</v>
          </cell>
          <cell r="F1137" t="str">
            <v>1</v>
          </cell>
          <cell r="G1137" t="str">
            <v>D</v>
          </cell>
          <cell r="H1137" t="str">
            <v>G01</v>
          </cell>
          <cell r="I1137" t="str">
            <v>9999</v>
          </cell>
          <cell r="P1137">
            <v>234</v>
          </cell>
          <cell r="Q1137">
            <v>11</v>
          </cell>
          <cell r="V1137">
            <v>234</v>
          </cell>
          <cell r="W1137">
            <v>11</v>
          </cell>
        </row>
        <row r="1138">
          <cell r="A1138">
            <v>436</v>
          </cell>
          <cell r="B1138" t="str">
            <v>2007</v>
          </cell>
          <cell r="C1138" t="str">
            <v>13</v>
          </cell>
          <cell r="D1138" t="str">
            <v>2198</v>
          </cell>
          <cell r="E1138" t="str">
            <v>AA</v>
          </cell>
          <cell r="F1138" t="str">
            <v>1</v>
          </cell>
          <cell r="G1138" t="str">
            <v>D</v>
          </cell>
          <cell r="H1138" t="str">
            <v>G01</v>
          </cell>
          <cell r="I1138" t="str">
            <v>9999</v>
          </cell>
          <cell r="J1138">
            <v>959</v>
          </cell>
          <cell r="K1138">
            <v>108</v>
          </cell>
          <cell r="L1138">
            <v>832</v>
          </cell>
          <cell r="M1138">
            <v>126</v>
          </cell>
          <cell r="N1138">
            <v>0</v>
          </cell>
          <cell r="O1138">
            <v>0</v>
          </cell>
          <cell r="P1138">
            <v>0</v>
          </cell>
          <cell r="Q1138">
            <v>0</v>
          </cell>
          <cell r="R1138">
            <v>0</v>
          </cell>
          <cell r="S1138">
            <v>0</v>
          </cell>
          <cell r="T1138">
            <v>0</v>
          </cell>
          <cell r="U1138">
            <v>0</v>
          </cell>
          <cell r="V1138">
            <v>1791</v>
          </cell>
          <cell r="W1138">
            <v>234</v>
          </cell>
        </row>
        <row r="1139">
          <cell r="A1139">
            <v>453</v>
          </cell>
          <cell r="B1139" t="str">
            <v>2007</v>
          </cell>
          <cell r="C1139" t="str">
            <v>13</v>
          </cell>
          <cell r="D1139" t="str">
            <v>2221</v>
          </cell>
          <cell r="E1139" t="str">
            <v>AA</v>
          </cell>
          <cell r="F1139" t="str">
            <v>1</v>
          </cell>
          <cell r="G1139" t="str">
            <v>D</v>
          </cell>
          <cell r="H1139" t="str">
            <v>G01</v>
          </cell>
          <cell r="I1139" t="str">
            <v>9999</v>
          </cell>
          <cell r="J1139">
            <v>427</v>
          </cell>
          <cell r="K1139">
            <v>25</v>
          </cell>
          <cell r="L1139">
            <v>336</v>
          </cell>
          <cell r="M1139">
            <v>21</v>
          </cell>
          <cell r="N1139">
            <v>262</v>
          </cell>
          <cell r="O1139">
            <v>28</v>
          </cell>
          <cell r="P1139">
            <v>274</v>
          </cell>
          <cell r="Q1139">
            <v>19</v>
          </cell>
          <cell r="R1139">
            <v>0</v>
          </cell>
          <cell r="S1139">
            <v>0</v>
          </cell>
          <cell r="T1139">
            <v>0</v>
          </cell>
          <cell r="U1139">
            <v>0</v>
          </cell>
          <cell r="V1139">
            <v>1299</v>
          </cell>
          <cell r="W1139">
            <v>93</v>
          </cell>
        </row>
        <row r="1140">
          <cell r="A1140">
            <v>474</v>
          </cell>
          <cell r="B1140" t="str">
            <v>2007</v>
          </cell>
          <cell r="C1140" t="str">
            <v>13</v>
          </cell>
          <cell r="D1140" t="str">
            <v>2249</v>
          </cell>
          <cell r="E1140" t="str">
            <v>AA</v>
          </cell>
          <cell r="F1140" t="str">
            <v>1</v>
          </cell>
          <cell r="G1140" t="str">
            <v>D</v>
          </cell>
          <cell r="H1140" t="str">
            <v>G01</v>
          </cell>
          <cell r="I1140" t="str">
            <v>9999</v>
          </cell>
          <cell r="J1140">
            <v>899</v>
          </cell>
          <cell r="K1140">
            <v>96</v>
          </cell>
          <cell r="L1140">
            <v>902</v>
          </cell>
          <cell r="M1140">
            <v>157</v>
          </cell>
          <cell r="N1140">
            <v>927</v>
          </cell>
          <cell r="O1140">
            <v>117</v>
          </cell>
          <cell r="P1140">
            <v>846</v>
          </cell>
          <cell r="Q1140">
            <v>131</v>
          </cell>
          <cell r="R1140">
            <v>0</v>
          </cell>
          <cell r="S1140">
            <v>0</v>
          </cell>
          <cell r="T1140">
            <v>0</v>
          </cell>
          <cell r="U1140">
            <v>0</v>
          </cell>
          <cell r="V1140">
            <v>3574</v>
          </cell>
          <cell r="W1140">
            <v>501</v>
          </cell>
        </row>
        <row r="1141">
          <cell r="A1141">
            <v>497</v>
          </cell>
          <cell r="B1141" t="str">
            <v>2007</v>
          </cell>
          <cell r="C1141" t="str">
            <v>13</v>
          </cell>
          <cell r="D1141" t="str">
            <v>2301</v>
          </cell>
          <cell r="E1141" t="str">
            <v>AA</v>
          </cell>
          <cell r="F1141" t="str">
            <v>1</v>
          </cell>
          <cell r="G1141" t="str">
            <v>D</v>
          </cell>
          <cell r="H1141" t="str">
            <v>G01</v>
          </cell>
          <cell r="I1141" t="str">
            <v>9999</v>
          </cell>
          <cell r="J1141">
            <v>0</v>
          </cell>
          <cell r="K1141">
            <v>0</v>
          </cell>
          <cell r="L1141">
            <v>0</v>
          </cell>
          <cell r="M1141">
            <v>0</v>
          </cell>
          <cell r="N1141">
            <v>1</v>
          </cell>
          <cell r="O1141">
            <v>0</v>
          </cell>
          <cell r="P1141">
            <v>313</v>
          </cell>
          <cell r="Q1141">
            <v>51</v>
          </cell>
          <cell r="R1141">
            <v>0</v>
          </cell>
          <cell r="S1141">
            <v>0</v>
          </cell>
          <cell r="T1141">
            <v>0</v>
          </cell>
          <cell r="U1141">
            <v>0</v>
          </cell>
          <cell r="V1141">
            <v>314</v>
          </cell>
          <cell r="W1141">
            <v>51</v>
          </cell>
        </row>
        <row r="1142">
          <cell r="A1142">
            <v>501</v>
          </cell>
          <cell r="B1142" t="str">
            <v>2007</v>
          </cell>
          <cell r="C1142" t="str">
            <v>13</v>
          </cell>
          <cell r="D1142" t="str">
            <v>2302</v>
          </cell>
          <cell r="E1142" t="str">
            <v>AA</v>
          </cell>
          <cell r="F1142" t="str">
            <v>1</v>
          </cell>
          <cell r="G1142" t="str">
            <v>D</v>
          </cell>
          <cell r="H1142" t="str">
            <v>G01</v>
          </cell>
          <cell r="I1142" t="str">
            <v>9999</v>
          </cell>
          <cell r="J1142">
            <v>230</v>
          </cell>
          <cell r="K1142">
            <v>29</v>
          </cell>
          <cell r="L1142">
            <v>240</v>
          </cell>
          <cell r="M1142">
            <v>34</v>
          </cell>
          <cell r="N1142">
            <v>270</v>
          </cell>
          <cell r="O1142">
            <v>37</v>
          </cell>
          <cell r="P1142">
            <v>303</v>
          </cell>
          <cell r="Q1142">
            <v>34</v>
          </cell>
          <cell r="R1142">
            <v>0</v>
          </cell>
          <cell r="S1142">
            <v>0</v>
          </cell>
          <cell r="T1142">
            <v>0</v>
          </cell>
          <cell r="U1142">
            <v>0</v>
          </cell>
          <cell r="V1142">
            <v>1043</v>
          </cell>
          <cell r="W1142">
            <v>134</v>
          </cell>
        </row>
        <row r="1143">
          <cell r="A1143">
            <v>553</v>
          </cell>
          <cell r="B1143" t="str">
            <v>2007</v>
          </cell>
          <cell r="C1143" t="str">
            <v>13</v>
          </cell>
          <cell r="D1143" t="str">
            <v>2316</v>
          </cell>
          <cell r="E1143" t="str">
            <v>AA</v>
          </cell>
          <cell r="F1143" t="str">
            <v>1</v>
          </cell>
          <cell r="G1143" t="str">
            <v>D</v>
          </cell>
          <cell r="H1143" t="str">
            <v>G01</v>
          </cell>
          <cell r="I1143" t="str">
            <v>9999</v>
          </cell>
          <cell r="J1143">
            <v>184</v>
          </cell>
          <cell r="K1143">
            <v>51</v>
          </cell>
          <cell r="L1143">
            <v>172</v>
          </cell>
          <cell r="M1143">
            <v>51</v>
          </cell>
          <cell r="N1143">
            <v>195</v>
          </cell>
          <cell r="O1143">
            <v>55</v>
          </cell>
          <cell r="P1143">
            <v>225</v>
          </cell>
          <cell r="Q1143">
            <v>62</v>
          </cell>
          <cell r="R1143">
            <v>0</v>
          </cell>
          <cell r="S1143">
            <v>0</v>
          </cell>
          <cell r="T1143">
            <v>0</v>
          </cell>
          <cell r="U1143">
            <v>0</v>
          </cell>
          <cell r="V1143">
            <v>776</v>
          </cell>
          <cell r="W1143">
            <v>219</v>
          </cell>
        </row>
        <row r="1144">
          <cell r="A1144">
            <v>556</v>
          </cell>
          <cell r="B1144" t="str">
            <v>2007</v>
          </cell>
          <cell r="C1144" t="str">
            <v>13</v>
          </cell>
          <cell r="D1144" t="str">
            <v>2319</v>
          </cell>
          <cell r="E1144" t="str">
            <v>AA</v>
          </cell>
          <cell r="F1144" t="str">
            <v>1</v>
          </cell>
          <cell r="G1144" t="str">
            <v>D</v>
          </cell>
          <cell r="H1144" t="str">
            <v>G01</v>
          </cell>
          <cell r="I1144" t="str">
            <v>9999</v>
          </cell>
          <cell r="J1144">
            <v>0</v>
          </cell>
          <cell r="K1144">
            <v>0</v>
          </cell>
          <cell r="L1144">
            <v>0</v>
          </cell>
          <cell r="M1144">
            <v>0</v>
          </cell>
          <cell r="N1144">
            <v>0</v>
          </cell>
          <cell r="O1144">
            <v>0</v>
          </cell>
          <cell r="P1144">
            <v>19</v>
          </cell>
          <cell r="Q1144">
            <v>2</v>
          </cell>
          <cell r="R1144">
            <v>0</v>
          </cell>
          <cell r="S1144">
            <v>0</v>
          </cell>
          <cell r="T1144">
            <v>0</v>
          </cell>
          <cell r="U1144">
            <v>0</v>
          </cell>
          <cell r="V1144">
            <v>19</v>
          </cell>
          <cell r="W1144">
            <v>2</v>
          </cell>
        </row>
        <row r="1145">
          <cell r="A1145">
            <v>594</v>
          </cell>
          <cell r="B1145" t="str">
            <v>2007</v>
          </cell>
          <cell r="C1145" t="str">
            <v>14</v>
          </cell>
          <cell r="D1145" t="str">
            <v>2224</v>
          </cell>
          <cell r="E1145" t="str">
            <v>AA</v>
          </cell>
          <cell r="F1145" t="str">
            <v>1</v>
          </cell>
          <cell r="G1145" t="str">
            <v>D</v>
          </cell>
          <cell r="H1145" t="str">
            <v>G01</v>
          </cell>
          <cell r="I1145" t="str">
            <v>9999</v>
          </cell>
          <cell r="J1145">
            <v>1211</v>
          </cell>
          <cell r="K1145">
            <v>96</v>
          </cell>
          <cell r="L1145">
            <v>1128</v>
          </cell>
          <cell r="M1145">
            <v>107</v>
          </cell>
          <cell r="N1145">
            <v>1007</v>
          </cell>
          <cell r="O1145">
            <v>107</v>
          </cell>
          <cell r="P1145">
            <v>1331</v>
          </cell>
          <cell r="Q1145">
            <v>143</v>
          </cell>
          <cell r="V1145">
            <v>4677</v>
          </cell>
          <cell r="W1145">
            <v>453</v>
          </cell>
        </row>
        <row r="1146">
          <cell r="A1146">
            <v>616</v>
          </cell>
          <cell r="B1146" t="str">
            <v>2007</v>
          </cell>
          <cell r="C1146" t="str">
            <v>14</v>
          </cell>
          <cell r="D1146" t="str">
            <v>2355</v>
          </cell>
          <cell r="E1146" t="str">
            <v>AA</v>
          </cell>
          <cell r="F1146" t="str">
            <v>1</v>
          </cell>
          <cell r="G1146" t="str">
            <v>D</v>
          </cell>
          <cell r="H1146" t="str">
            <v>G01</v>
          </cell>
          <cell r="I1146" t="str">
            <v>9999</v>
          </cell>
          <cell r="J1146">
            <v>553</v>
          </cell>
          <cell r="K1146">
            <v>16</v>
          </cell>
          <cell r="L1146">
            <v>668</v>
          </cell>
          <cell r="M1146">
            <v>25</v>
          </cell>
          <cell r="N1146">
            <v>664</v>
          </cell>
          <cell r="O1146">
            <v>13</v>
          </cell>
          <cell r="P1146">
            <v>769</v>
          </cell>
          <cell r="Q1146">
            <v>31</v>
          </cell>
          <cell r="R1146">
            <v>0</v>
          </cell>
          <cell r="S1146">
            <v>0</v>
          </cell>
          <cell r="T1146">
            <v>0</v>
          </cell>
          <cell r="U1146">
            <v>0</v>
          </cell>
          <cell r="V1146">
            <v>2654</v>
          </cell>
          <cell r="W1146">
            <v>85</v>
          </cell>
        </row>
        <row r="1147">
          <cell r="A1147">
            <v>618</v>
          </cell>
          <cell r="B1147" t="str">
            <v>2007</v>
          </cell>
          <cell r="C1147" t="str">
            <v>14</v>
          </cell>
          <cell r="D1147" t="str">
            <v>2358</v>
          </cell>
          <cell r="E1147" t="str">
            <v>AA</v>
          </cell>
          <cell r="F1147" t="str">
            <v>1</v>
          </cell>
          <cell r="G1147" t="str">
            <v>D</v>
          </cell>
          <cell r="H1147" t="str">
            <v>G01</v>
          </cell>
          <cell r="I1147" t="str">
            <v>9999</v>
          </cell>
          <cell r="J1147">
            <v>398</v>
          </cell>
          <cell r="K1147">
            <v>57</v>
          </cell>
          <cell r="L1147">
            <v>561</v>
          </cell>
          <cell r="M1147">
            <v>67</v>
          </cell>
          <cell r="N1147">
            <v>460</v>
          </cell>
          <cell r="O1147">
            <v>74</v>
          </cell>
          <cell r="P1147">
            <v>593</v>
          </cell>
          <cell r="Q1147">
            <v>80</v>
          </cell>
          <cell r="R1147">
            <v>0</v>
          </cell>
          <cell r="S1147">
            <v>0</v>
          </cell>
          <cell r="T1147">
            <v>0</v>
          </cell>
          <cell r="U1147">
            <v>0</v>
          </cell>
          <cell r="V1147">
            <v>2012</v>
          </cell>
          <cell r="W1147">
            <v>278</v>
          </cell>
        </row>
        <row r="1148">
          <cell r="A1148">
            <v>621</v>
          </cell>
          <cell r="B1148" t="str">
            <v>2007</v>
          </cell>
          <cell r="C1148" t="str">
            <v>14</v>
          </cell>
          <cell r="D1148" t="str">
            <v>2360</v>
          </cell>
          <cell r="E1148" t="str">
            <v>AA</v>
          </cell>
          <cell r="F1148" t="str">
            <v>1</v>
          </cell>
          <cell r="G1148" t="str">
            <v>D</v>
          </cell>
          <cell r="H1148" t="str">
            <v>G01</v>
          </cell>
          <cell r="I1148" t="str">
            <v>9999</v>
          </cell>
          <cell r="J1148">
            <v>659</v>
          </cell>
          <cell r="K1148">
            <v>39</v>
          </cell>
          <cell r="L1148">
            <v>741</v>
          </cell>
          <cell r="M1148">
            <v>54</v>
          </cell>
          <cell r="N1148">
            <v>579</v>
          </cell>
          <cell r="O1148">
            <v>56</v>
          </cell>
          <cell r="P1148">
            <v>766</v>
          </cell>
          <cell r="Q1148">
            <v>67</v>
          </cell>
          <cell r="R1148">
            <v>0</v>
          </cell>
          <cell r="S1148">
            <v>0</v>
          </cell>
          <cell r="T1148">
            <v>0</v>
          </cell>
          <cell r="U1148">
            <v>0</v>
          </cell>
          <cell r="V1148">
            <v>2745</v>
          </cell>
          <cell r="W1148">
            <v>216</v>
          </cell>
        </row>
        <row r="1149">
          <cell r="A1149">
            <v>627</v>
          </cell>
          <cell r="B1149" t="str">
            <v>2007</v>
          </cell>
          <cell r="C1149" t="str">
            <v>15</v>
          </cell>
          <cell r="D1149" t="str">
            <v>0432</v>
          </cell>
          <cell r="E1149" t="str">
            <v>AA</v>
          </cell>
          <cell r="F1149" t="str">
            <v>1</v>
          </cell>
          <cell r="G1149" t="str">
            <v>D</v>
          </cell>
          <cell r="H1149" t="str">
            <v>G01</v>
          </cell>
          <cell r="I1149" t="str">
            <v>9999</v>
          </cell>
          <cell r="J1149">
            <v>87</v>
          </cell>
          <cell r="K1149">
            <v>11</v>
          </cell>
          <cell r="L1149">
            <v>119</v>
          </cell>
          <cell r="M1149">
            <v>13</v>
          </cell>
          <cell r="N1149">
            <v>476</v>
          </cell>
          <cell r="O1149">
            <v>40</v>
          </cell>
          <cell r="P1149">
            <v>488</v>
          </cell>
          <cell r="Q1149">
            <v>39</v>
          </cell>
          <cell r="R1149">
            <v>0</v>
          </cell>
          <cell r="S1149">
            <v>0</v>
          </cell>
          <cell r="T1149">
            <v>0</v>
          </cell>
          <cell r="U1149">
            <v>0</v>
          </cell>
          <cell r="V1149">
            <v>1170</v>
          </cell>
          <cell r="W1149">
            <v>103</v>
          </cell>
        </row>
        <row r="1150">
          <cell r="A1150">
            <v>632</v>
          </cell>
          <cell r="B1150" t="str">
            <v>2007</v>
          </cell>
          <cell r="C1150" t="str">
            <v>15</v>
          </cell>
          <cell r="D1150" t="str">
            <v>2370</v>
          </cell>
          <cell r="E1150" t="str">
            <v>AA</v>
          </cell>
          <cell r="F1150" t="str">
            <v>1</v>
          </cell>
          <cell r="G1150" t="str">
            <v>D</v>
          </cell>
          <cell r="H1150" t="str">
            <v>G01</v>
          </cell>
          <cell r="I1150" t="str">
            <v>9999</v>
          </cell>
          <cell r="J1150">
            <v>219</v>
          </cell>
          <cell r="K1150">
            <v>10</v>
          </cell>
          <cell r="L1150">
            <v>242</v>
          </cell>
          <cell r="M1150">
            <v>9</v>
          </cell>
          <cell r="N1150">
            <v>239</v>
          </cell>
          <cell r="O1150">
            <v>14</v>
          </cell>
          <cell r="P1150">
            <v>228</v>
          </cell>
          <cell r="Q1150">
            <v>11</v>
          </cell>
          <cell r="R1150">
            <v>0</v>
          </cell>
          <cell r="S1150">
            <v>0</v>
          </cell>
          <cell r="T1150">
            <v>0</v>
          </cell>
          <cell r="U1150">
            <v>0</v>
          </cell>
          <cell r="V1150">
            <v>928</v>
          </cell>
          <cell r="W1150">
            <v>44</v>
          </cell>
        </row>
        <row r="1151">
          <cell r="A1151">
            <v>642</v>
          </cell>
          <cell r="B1151" t="str">
            <v>2007</v>
          </cell>
          <cell r="C1151" t="str">
            <v>16</v>
          </cell>
          <cell r="D1151" t="str">
            <v>0536</v>
          </cell>
          <cell r="E1151" t="str">
            <v>AA</v>
          </cell>
          <cell r="F1151" t="str">
            <v>1</v>
          </cell>
          <cell r="G1151" t="str">
            <v>D</v>
          </cell>
          <cell r="H1151" t="str">
            <v>G01</v>
          </cell>
          <cell r="I1151" t="str">
            <v>9999</v>
          </cell>
          <cell r="J1151">
            <v>431</v>
          </cell>
          <cell r="K1151">
            <v>50</v>
          </cell>
          <cell r="L1151">
            <v>473</v>
          </cell>
          <cell r="M1151">
            <v>38</v>
          </cell>
          <cell r="N1151">
            <v>475</v>
          </cell>
          <cell r="O1151">
            <v>51</v>
          </cell>
          <cell r="P1151">
            <v>379</v>
          </cell>
          <cell r="Q1151">
            <v>47</v>
          </cell>
          <cell r="R1151">
            <v>0</v>
          </cell>
          <cell r="S1151">
            <v>0</v>
          </cell>
          <cell r="T1151">
            <v>0</v>
          </cell>
          <cell r="U1151">
            <v>0</v>
          </cell>
          <cell r="V1151">
            <v>1758</v>
          </cell>
          <cell r="W1151">
            <v>186</v>
          </cell>
        </row>
        <row r="1152">
          <cell r="A1152">
            <v>652</v>
          </cell>
          <cell r="B1152" t="str">
            <v>2007</v>
          </cell>
          <cell r="C1152" t="str">
            <v>16</v>
          </cell>
          <cell r="D1152" t="str">
            <v>1160</v>
          </cell>
          <cell r="E1152" t="str">
            <v>AA</v>
          </cell>
          <cell r="F1152" t="str">
            <v>1</v>
          </cell>
          <cell r="G1152" t="str">
            <v>D</v>
          </cell>
          <cell r="H1152" t="str">
            <v>G01</v>
          </cell>
          <cell r="I1152" t="str">
            <v>9999</v>
          </cell>
          <cell r="J1152">
            <v>172</v>
          </cell>
          <cell r="K1152">
            <v>33</v>
          </cell>
          <cell r="L1152">
            <v>154</v>
          </cell>
          <cell r="M1152">
            <v>35</v>
          </cell>
          <cell r="N1152">
            <v>155</v>
          </cell>
          <cell r="O1152">
            <v>7</v>
          </cell>
          <cell r="P1152">
            <v>209</v>
          </cell>
          <cell r="Q1152">
            <v>11</v>
          </cell>
          <cell r="R1152">
            <v>0</v>
          </cell>
          <cell r="S1152">
            <v>0</v>
          </cell>
          <cell r="T1152">
            <v>0</v>
          </cell>
          <cell r="U1152">
            <v>0</v>
          </cell>
          <cell r="V1152">
            <v>690</v>
          </cell>
          <cell r="W1152">
            <v>86</v>
          </cell>
        </row>
        <row r="1153">
          <cell r="A1153">
            <v>661</v>
          </cell>
          <cell r="B1153" t="str">
            <v>2007</v>
          </cell>
          <cell r="C1153" t="str">
            <v>17</v>
          </cell>
          <cell r="D1153" t="str">
            <v>0236</v>
          </cell>
          <cell r="E1153" t="str">
            <v>AA</v>
          </cell>
          <cell r="F1153" t="str">
            <v>1</v>
          </cell>
          <cell r="G1153" t="str">
            <v>D</v>
          </cell>
          <cell r="H1153" t="str">
            <v>G01</v>
          </cell>
          <cell r="I1153" t="str">
            <v>9999</v>
          </cell>
          <cell r="J1153">
            <v>392</v>
          </cell>
          <cell r="K1153">
            <v>54</v>
          </cell>
          <cell r="L1153">
            <v>423</v>
          </cell>
          <cell r="M1153">
            <v>34</v>
          </cell>
          <cell r="N1153">
            <v>447</v>
          </cell>
          <cell r="O1153">
            <v>56</v>
          </cell>
          <cell r="P1153">
            <v>545</v>
          </cell>
          <cell r="Q1153">
            <v>52</v>
          </cell>
          <cell r="R1153">
            <v>0</v>
          </cell>
          <cell r="S1153">
            <v>0</v>
          </cell>
          <cell r="T1153">
            <v>0</v>
          </cell>
          <cell r="U1153">
            <v>0</v>
          </cell>
          <cell r="V1153">
            <v>1807</v>
          </cell>
          <cell r="W1153">
            <v>196</v>
          </cell>
        </row>
        <row r="1154">
          <cell r="A1154">
            <v>673</v>
          </cell>
          <cell r="B1154" t="str">
            <v>2007</v>
          </cell>
          <cell r="C1154" t="str">
            <v>17</v>
          </cell>
          <cell r="D1154" t="str">
            <v>2387</v>
          </cell>
          <cell r="E1154" t="str">
            <v>AA</v>
          </cell>
          <cell r="F1154" t="str">
            <v>1</v>
          </cell>
          <cell r="G1154" t="str">
            <v>D</v>
          </cell>
          <cell r="H1154" t="str">
            <v>G01</v>
          </cell>
          <cell r="I1154" t="str">
            <v>9999</v>
          </cell>
          <cell r="J1154">
            <v>883</v>
          </cell>
          <cell r="K1154">
            <v>18</v>
          </cell>
          <cell r="L1154">
            <v>905</v>
          </cell>
          <cell r="M1154">
            <v>11</v>
          </cell>
          <cell r="N1154">
            <v>812</v>
          </cell>
          <cell r="O1154">
            <v>19</v>
          </cell>
          <cell r="P1154">
            <v>841</v>
          </cell>
          <cell r="Q1154">
            <v>16</v>
          </cell>
          <cell r="R1154">
            <v>0</v>
          </cell>
          <cell r="S1154">
            <v>0</v>
          </cell>
          <cell r="T1154">
            <v>0</v>
          </cell>
          <cell r="U1154">
            <v>0</v>
          </cell>
          <cell r="V1154">
            <v>3441</v>
          </cell>
          <cell r="W1154">
            <v>64</v>
          </cell>
        </row>
        <row r="1155">
          <cell r="A1155">
            <v>686</v>
          </cell>
          <cell r="B1155" t="str">
            <v>2007</v>
          </cell>
          <cell r="C1155" t="str">
            <v>18</v>
          </cell>
          <cell r="D1155" t="str">
            <v>0508</v>
          </cell>
          <cell r="E1155" t="str">
            <v>AA</v>
          </cell>
          <cell r="F1155" t="str">
            <v>1</v>
          </cell>
          <cell r="G1155" t="str">
            <v>D</v>
          </cell>
          <cell r="H1155" t="str">
            <v>G01</v>
          </cell>
          <cell r="I1155" t="str">
            <v>9999</v>
          </cell>
          <cell r="J1155">
            <v>491</v>
          </cell>
          <cell r="K1155">
            <v>79</v>
          </cell>
          <cell r="L1155">
            <v>518</v>
          </cell>
          <cell r="M1155">
            <v>71</v>
          </cell>
          <cell r="N1155">
            <v>518</v>
          </cell>
          <cell r="O1155">
            <v>77</v>
          </cell>
          <cell r="P1155">
            <v>673</v>
          </cell>
          <cell r="Q1155">
            <v>87</v>
          </cell>
          <cell r="R1155">
            <v>0</v>
          </cell>
          <cell r="S1155">
            <v>0</v>
          </cell>
          <cell r="T1155">
            <v>0</v>
          </cell>
          <cell r="U1155">
            <v>0</v>
          </cell>
          <cell r="V1155">
            <v>2200</v>
          </cell>
          <cell r="W1155">
            <v>314</v>
          </cell>
        </row>
        <row r="1156">
          <cell r="A1156">
            <v>694</v>
          </cell>
          <cell r="B1156" t="str">
            <v>2007</v>
          </cell>
          <cell r="C1156" t="str">
            <v>18</v>
          </cell>
          <cell r="D1156" t="str">
            <v>2395</v>
          </cell>
          <cell r="E1156" t="str">
            <v>AA</v>
          </cell>
          <cell r="F1156" t="str">
            <v>1</v>
          </cell>
          <cell r="G1156" t="str">
            <v>D</v>
          </cell>
          <cell r="H1156" t="str">
            <v>G01</v>
          </cell>
          <cell r="I1156" t="str">
            <v>9999</v>
          </cell>
          <cell r="J1156">
            <v>450</v>
          </cell>
          <cell r="K1156">
            <v>10</v>
          </cell>
          <cell r="L1156">
            <v>492</v>
          </cell>
          <cell r="M1156">
            <v>16</v>
          </cell>
          <cell r="N1156">
            <v>625</v>
          </cell>
          <cell r="O1156">
            <v>16</v>
          </cell>
          <cell r="P1156">
            <v>626</v>
          </cell>
          <cell r="Q1156">
            <v>17</v>
          </cell>
          <cell r="R1156">
            <v>0</v>
          </cell>
          <cell r="S1156">
            <v>0</v>
          </cell>
          <cell r="T1156">
            <v>0</v>
          </cell>
          <cell r="U1156">
            <v>0</v>
          </cell>
          <cell r="V1156">
            <v>2193</v>
          </cell>
          <cell r="W1156">
            <v>59</v>
          </cell>
        </row>
        <row r="1157">
          <cell r="A1157">
            <v>696</v>
          </cell>
          <cell r="B1157" t="str">
            <v>2007</v>
          </cell>
          <cell r="C1157" t="str">
            <v>19</v>
          </cell>
          <cell r="D1157" t="str">
            <v>0500</v>
          </cell>
          <cell r="E1157" t="str">
            <v>AA</v>
          </cell>
          <cell r="F1157" t="str">
            <v>1</v>
          </cell>
          <cell r="G1157" t="str">
            <v>D</v>
          </cell>
          <cell r="H1157" t="str">
            <v>G01</v>
          </cell>
          <cell r="I1157" t="str">
            <v>9999</v>
          </cell>
          <cell r="J1157">
            <v>421</v>
          </cell>
          <cell r="K1157">
            <v>59</v>
          </cell>
          <cell r="L1157">
            <v>419</v>
          </cell>
          <cell r="M1157">
            <v>62</v>
          </cell>
          <cell r="N1157">
            <v>435</v>
          </cell>
          <cell r="O1157">
            <v>62</v>
          </cell>
          <cell r="P1157">
            <v>539</v>
          </cell>
          <cell r="Q1157">
            <v>80</v>
          </cell>
          <cell r="R1157">
            <v>0</v>
          </cell>
          <cell r="S1157">
            <v>0</v>
          </cell>
          <cell r="T1157">
            <v>0</v>
          </cell>
          <cell r="U1157">
            <v>0</v>
          </cell>
          <cell r="V1157">
            <v>1814</v>
          </cell>
          <cell r="W1157">
            <v>263</v>
          </cell>
        </row>
        <row r="1158">
          <cell r="A1158">
            <v>723</v>
          </cell>
          <cell r="B1158" t="str">
            <v>2007</v>
          </cell>
          <cell r="C1158" t="str">
            <v>20</v>
          </cell>
          <cell r="D1158" t="str">
            <v>0248</v>
          </cell>
          <cell r="E1158" t="str">
            <v>AA</v>
          </cell>
          <cell r="F1158" t="str">
            <v>1</v>
          </cell>
          <cell r="G1158" t="str">
            <v>D</v>
          </cell>
          <cell r="H1158" t="str">
            <v>G01</v>
          </cell>
          <cell r="I1158" t="str">
            <v>9999</v>
          </cell>
          <cell r="J1158">
            <v>441</v>
          </cell>
          <cell r="K1158">
            <v>50</v>
          </cell>
          <cell r="L1158">
            <v>447</v>
          </cell>
          <cell r="M1158">
            <v>60</v>
          </cell>
          <cell r="N1158">
            <v>476</v>
          </cell>
          <cell r="O1158">
            <v>62</v>
          </cell>
          <cell r="P1158">
            <v>578</v>
          </cell>
          <cell r="Q1158">
            <v>72</v>
          </cell>
          <cell r="R1158">
            <v>0</v>
          </cell>
          <cell r="S1158">
            <v>0</v>
          </cell>
          <cell r="T1158">
            <v>0</v>
          </cell>
          <cell r="U1158">
            <v>0</v>
          </cell>
          <cell r="V1158">
            <v>1942</v>
          </cell>
          <cell r="W1158">
            <v>244</v>
          </cell>
        </row>
        <row r="1159">
          <cell r="A1159">
            <v>741</v>
          </cell>
          <cell r="B1159" t="str">
            <v>2007</v>
          </cell>
          <cell r="C1159" t="str">
            <v>21</v>
          </cell>
          <cell r="D1159" t="str">
            <v>0252</v>
          </cell>
          <cell r="E1159" t="str">
            <v>AA</v>
          </cell>
          <cell r="F1159" t="str">
            <v>1</v>
          </cell>
          <cell r="G1159" t="str">
            <v>D</v>
          </cell>
          <cell r="H1159" t="str">
            <v>G01</v>
          </cell>
          <cell r="I1159" t="str">
            <v>9999</v>
          </cell>
          <cell r="J1159">
            <v>512</v>
          </cell>
          <cell r="K1159">
            <v>72</v>
          </cell>
          <cell r="L1159">
            <v>481</v>
          </cell>
          <cell r="M1159">
            <v>72</v>
          </cell>
          <cell r="N1159">
            <v>516</v>
          </cell>
          <cell r="O1159">
            <v>72</v>
          </cell>
          <cell r="P1159">
            <v>638</v>
          </cell>
          <cell r="Q1159">
            <v>100</v>
          </cell>
          <cell r="R1159">
            <v>0</v>
          </cell>
          <cell r="S1159">
            <v>0</v>
          </cell>
          <cell r="T1159">
            <v>0</v>
          </cell>
          <cell r="U1159">
            <v>0</v>
          </cell>
          <cell r="V1159">
            <v>2147</v>
          </cell>
          <cell r="W1159">
            <v>316</v>
          </cell>
        </row>
        <row r="1160">
          <cell r="A1160">
            <v>748</v>
          </cell>
          <cell r="B1160" t="str">
            <v>2007</v>
          </cell>
          <cell r="C1160" t="str">
            <v>21</v>
          </cell>
          <cell r="D1160" t="str">
            <v>0252</v>
          </cell>
          <cell r="E1160" t="str">
            <v>AA</v>
          </cell>
          <cell r="F1160" t="str">
            <v>2</v>
          </cell>
          <cell r="G1160" t="str">
            <v>D</v>
          </cell>
          <cell r="H1160" t="str">
            <v>G01</v>
          </cell>
          <cell r="I1160" t="str">
            <v>9999</v>
          </cell>
          <cell r="J1160">
            <v>0</v>
          </cell>
          <cell r="K1160">
            <v>0</v>
          </cell>
          <cell r="L1160">
            <v>26</v>
          </cell>
          <cell r="M1160">
            <v>1</v>
          </cell>
          <cell r="N1160">
            <v>26</v>
          </cell>
          <cell r="O1160">
            <v>3</v>
          </cell>
          <cell r="P1160">
            <v>52</v>
          </cell>
          <cell r="Q1160">
            <v>3</v>
          </cell>
          <cell r="R1160">
            <v>0</v>
          </cell>
          <cell r="S1160">
            <v>0</v>
          </cell>
          <cell r="T1160">
            <v>0</v>
          </cell>
          <cell r="U1160">
            <v>0</v>
          </cell>
          <cell r="V1160">
            <v>104</v>
          </cell>
          <cell r="W1160">
            <v>7</v>
          </cell>
        </row>
        <row r="1161">
          <cell r="A1161">
            <v>788</v>
          </cell>
          <cell r="B1161" t="str">
            <v>2007</v>
          </cell>
          <cell r="C1161" t="str">
            <v>23</v>
          </cell>
          <cell r="D1161" t="str">
            <v>0436</v>
          </cell>
          <cell r="E1161" t="str">
            <v>AA</v>
          </cell>
          <cell r="F1161" t="str">
            <v>1</v>
          </cell>
          <cell r="G1161" t="str">
            <v>D</v>
          </cell>
          <cell r="H1161" t="str">
            <v>G01</v>
          </cell>
          <cell r="I1161" t="str">
            <v>9999</v>
          </cell>
          <cell r="J1161">
            <v>77</v>
          </cell>
          <cell r="K1161">
            <v>13</v>
          </cell>
          <cell r="L1161">
            <v>114</v>
          </cell>
          <cell r="M1161">
            <v>14</v>
          </cell>
          <cell r="N1161">
            <v>438</v>
          </cell>
          <cell r="O1161">
            <v>42</v>
          </cell>
          <cell r="P1161">
            <v>485</v>
          </cell>
          <cell r="Q1161">
            <v>37</v>
          </cell>
          <cell r="R1161">
            <v>0</v>
          </cell>
          <cell r="S1161">
            <v>0</v>
          </cell>
          <cell r="T1161">
            <v>0</v>
          </cell>
          <cell r="U1161">
            <v>0</v>
          </cell>
          <cell r="V1161">
            <v>1114</v>
          </cell>
          <cell r="W1161">
            <v>106</v>
          </cell>
        </row>
        <row r="1162">
          <cell r="A1162">
            <v>796</v>
          </cell>
          <cell r="B1162" t="str">
            <v>2007</v>
          </cell>
          <cell r="C1162" t="str">
            <v>23</v>
          </cell>
          <cell r="D1162" t="str">
            <v>2459</v>
          </cell>
          <cell r="E1162" t="str">
            <v>AA</v>
          </cell>
          <cell r="F1162" t="str">
            <v>1</v>
          </cell>
          <cell r="G1162" t="str">
            <v>D</v>
          </cell>
          <cell r="H1162" t="str">
            <v>G01</v>
          </cell>
          <cell r="I1162" t="str">
            <v>9999</v>
          </cell>
          <cell r="J1162">
            <v>142</v>
          </cell>
          <cell r="K1162">
            <v>0</v>
          </cell>
          <cell r="L1162">
            <v>187</v>
          </cell>
          <cell r="M1162">
            <v>1</v>
          </cell>
          <cell r="N1162">
            <v>238</v>
          </cell>
          <cell r="O1162">
            <v>1</v>
          </cell>
          <cell r="P1162">
            <v>279</v>
          </cell>
          <cell r="Q1162">
            <v>3</v>
          </cell>
          <cell r="R1162">
            <v>0</v>
          </cell>
          <cell r="S1162">
            <v>0</v>
          </cell>
          <cell r="T1162">
            <v>0</v>
          </cell>
          <cell r="U1162">
            <v>0</v>
          </cell>
          <cell r="V1162">
            <v>846</v>
          </cell>
          <cell r="W1162">
            <v>5</v>
          </cell>
        </row>
        <row r="1163">
          <cell r="A1163">
            <v>813</v>
          </cell>
          <cell r="B1163" t="str">
            <v>2007</v>
          </cell>
          <cell r="C1163" t="str">
            <v>23</v>
          </cell>
          <cell r="D1163" t="str">
            <v>2465</v>
          </cell>
          <cell r="E1163" t="str">
            <v>AA</v>
          </cell>
          <cell r="F1163" t="str">
            <v>1</v>
          </cell>
          <cell r="G1163" t="str">
            <v>D</v>
          </cell>
          <cell r="H1163" t="str">
            <v>G01</v>
          </cell>
          <cell r="I1163" t="str">
            <v>9999</v>
          </cell>
          <cell r="J1163">
            <v>1154</v>
          </cell>
          <cell r="K1163">
            <v>58</v>
          </cell>
          <cell r="L1163">
            <v>1134</v>
          </cell>
          <cell r="M1163">
            <v>61</v>
          </cell>
          <cell r="N1163">
            <v>1016</v>
          </cell>
          <cell r="O1163">
            <v>76</v>
          </cell>
          <cell r="P1163">
            <v>878</v>
          </cell>
          <cell r="Q1163">
            <v>68</v>
          </cell>
          <cell r="R1163">
            <v>0</v>
          </cell>
          <cell r="S1163">
            <v>0</v>
          </cell>
          <cell r="T1163">
            <v>0</v>
          </cell>
          <cell r="U1163">
            <v>0</v>
          </cell>
          <cell r="V1163">
            <v>4182</v>
          </cell>
          <cell r="W1163">
            <v>263</v>
          </cell>
        </row>
        <row r="1164">
          <cell r="A1164">
            <v>815</v>
          </cell>
          <cell r="B1164" t="str">
            <v>2007</v>
          </cell>
          <cell r="C1164" t="str">
            <v>23</v>
          </cell>
          <cell r="D1164" t="str">
            <v>2465</v>
          </cell>
          <cell r="E1164" t="str">
            <v>AA</v>
          </cell>
          <cell r="F1164" t="str">
            <v>2</v>
          </cell>
          <cell r="G1164" t="str">
            <v>D</v>
          </cell>
          <cell r="H1164" t="str">
            <v>G01</v>
          </cell>
          <cell r="I1164" t="str">
            <v>9999</v>
          </cell>
          <cell r="J1164">
            <v>1</v>
          </cell>
          <cell r="K1164">
            <v>0</v>
          </cell>
          <cell r="L1164">
            <v>8</v>
          </cell>
          <cell r="M1164">
            <v>1</v>
          </cell>
          <cell r="N1164">
            <v>88</v>
          </cell>
          <cell r="O1164">
            <v>10</v>
          </cell>
          <cell r="P1164">
            <v>94</v>
          </cell>
          <cell r="Q1164">
            <v>8</v>
          </cell>
          <cell r="R1164">
            <v>0</v>
          </cell>
          <cell r="S1164">
            <v>0</v>
          </cell>
          <cell r="T1164">
            <v>0</v>
          </cell>
          <cell r="U1164">
            <v>0</v>
          </cell>
          <cell r="V1164">
            <v>191</v>
          </cell>
          <cell r="W1164">
            <v>19</v>
          </cell>
        </row>
        <row r="1165">
          <cell r="A1165">
            <v>868</v>
          </cell>
          <cell r="B1165" t="str">
            <v>2007</v>
          </cell>
          <cell r="C1165" t="str">
            <v>23</v>
          </cell>
          <cell r="D1165" t="str">
            <v>2491</v>
          </cell>
          <cell r="E1165" t="str">
            <v>AA</v>
          </cell>
          <cell r="F1165" t="str">
            <v>1</v>
          </cell>
          <cell r="G1165" t="str">
            <v>D</v>
          </cell>
          <cell r="H1165" t="str">
            <v>G01</v>
          </cell>
          <cell r="I1165" t="str">
            <v>9999</v>
          </cell>
          <cell r="J1165">
            <v>764</v>
          </cell>
          <cell r="K1165">
            <v>34</v>
          </cell>
          <cell r="L1165">
            <v>665</v>
          </cell>
          <cell r="M1165">
            <v>40</v>
          </cell>
          <cell r="N1165">
            <v>878</v>
          </cell>
          <cell r="O1165">
            <v>36</v>
          </cell>
          <cell r="P1165">
            <v>841</v>
          </cell>
          <cell r="Q1165">
            <v>41</v>
          </cell>
          <cell r="R1165">
            <v>0</v>
          </cell>
          <cell r="S1165">
            <v>0</v>
          </cell>
          <cell r="T1165">
            <v>0</v>
          </cell>
          <cell r="U1165">
            <v>0</v>
          </cell>
          <cell r="V1165">
            <v>3148</v>
          </cell>
          <cell r="W1165">
            <v>151</v>
          </cell>
        </row>
        <row r="1166">
          <cell r="A1166">
            <v>894</v>
          </cell>
          <cell r="B1166" t="str">
            <v>2007</v>
          </cell>
          <cell r="C1166" t="str">
            <v>24</v>
          </cell>
          <cell r="D1166" t="str">
            <v>0272</v>
          </cell>
          <cell r="E1166" t="str">
            <v>AA</v>
          </cell>
          <cell r="F1166" t="str">
            <v>1</v>
          </cell>
          <cell r="G1166" t="str">
            <v>D</v>
          </cell>
          <cell r="H1166" t="str">
            <v>G01</v>
          </cell>
          <cell r="I1166" t="str">
            <v>9999</v>
          </cell>
          <cell r="J1166">
            <v>364</v>
          </cell>
          <cell r="K1166">
            <v>56</v>
          </cell>
          <cell r="L1166">
            <v>396</v>
          </cell>
          <cell r="M1166">
            <v>45</v>
          </cell>
          <cell r="N1166">
            <v>395</v>
          </cell>
          <cell r="O1166">
            <v>56</v>
          </cell>
          <cell r="P1166">
            <v>546</v>
          </cell>
          <cell r="Q1166">
            <v>56</v>
          </cell>
          <cell r="R1166">
            <v>0</v>
          </cell>
          <cell r="S1166">
            <v>0</v>
          </cell>
          <cell r="T1166">
            <v>0</v>
          </cell>
          <cell r="U1166">
            <v>0</v>
          </cell>
          <cell r="V1166">
            <v>1701</v>
          </cell>
          <cell r="W1166">
            <v>213</v>
          </cell>
        </row>
        <row r="1167">
          <cell r="A1167">
            <v>919</v>
          </cell>
          <cell r="B1167" t="str">
            <v>2007</v>
          </cell>
          <cell r="C1167" t="str">
            <v>25</v>
          </cell>
          <cell r="D1167" t="str">
            <v>1216</v>
          </cell>
          <cell r="E1167" t="str">
            <v>AA</v>
          </cell>
          <cell r="F1167" t="str">
            <v>1</v>
          </cell>
          <cell r="G1167" t="str">
            <v>D</v>
          </cell>
          <cell r="H1167" t="str">
            <v>G01</v>
          </cell>
          <cell r="I1167" t="str">
            <v>9999</v>
          </cell>
          <cell r="J1167">
            <v>116</v>
          </cell>
          <cell r="K1167">
            <v>13</v>
          </cell>
          <cell r="L1167">
            <v>114</v>
          </cell>
          <cell r="M1167">
            <v>13</v>
          </cell>
          <cell r="N1167">
            <v>122</v>
          </cell>
          <cell r="O1167">
            <v>9</v>
          </cell>
          <cell r="P1167">
            <v>134</v>
          </cell>
          <cell r="Q1167">
            <v>6</v>
          </cell>
          <cell r="R1167">
            <v>0</v>
          </cell>
          <cell r="S1167">
            <v>0</v>
          </cell>
          <cell r="T1167">
            <v>0</v>
          </cell>
          <cell r="U1167">
            <v>0</v>
          </cell>
          <cell r="V1167">
            <v>486</v>
          </cell>
          <cell r="W1167">
            <v>41</v>
          </cell>
        </row>
        <row r="1168">
          <cell r="A1168">
            <v>941</v>
          </cell>
          <cell r="B1168" t="str">
            <v>2007</v>
          </cell>
          <cell r="C1168" t="str">
            <v>26</v>
          </cell>
          <cell r="D1168" t="str">
            <v>2547</v>
          </cell>
          <cell r="E1168" t="str">
            <v>AA</v>
          </cell>
          <cell r="F1168" t="str">
            <v>1</v>
          </cell>
          <cell r="G1168" t="str">
            <v>D</v>
          </cell>
          <cell r="H1168" t="str">
            <v>G01</v>
          </cell>
          <cell r="I1168" t="str">
            <v>9999</v>
          </cell>
          <cell r="J1168">
            <v>906</v>
          </cell>
          <cell r="K1168">
            <v>100</v>
          </cell>
          <cell r="L1168">
            <v>855</v>
          </cell>
          <cell r="M1168">
            <v>112</v>
          </cell>
          <cell r="N1168">
            <v>814</v>
          </cell>
          <cell r="O1168">
            <v>99</v>
          </cell>
          <cell r="P1168">
            <v>1093</v>
          </cell>
          <cell r="Q1168">
            <v>149</v>
          </cell>
          <cell r="R1168">
            <v>0</v>
          </cell>
          <cell r="S1168">
            <v>0</v>
          </cell>
          <cell r="T1168">
            <v>0</v>
          </cell>
          <cell r="U1168">
            <v>0</v>
          </cell>
          <cell r="V1168">
            <v>3668</v>
          </cell>
          <cell r="W1168">
            <v>460</v>
          </cell>
        </row>
        <row r="1169">
          <cell r="A1169">
            <v>962</v>
          </cell>
          <cell r="B1169" t="str">
            <v>2007</v>
          </cell>
          <cell r="C1169" t="str">
            <v>27</v>
          </cell>
          <cell r="D1169" t="str">
            <v>0292</v>
          </cell>
          <cell r="E1169" t="str">
            <v>AA</v>
          </cell>
          <cell r="F1169" t="str">
            <v>1</v>
          </cell>
          <cell r="G1169" t="str">
            <v>D</v>
          </cell>
          <cell r="H1169" t="str">
            <v>G01</v>
          </cell>
          <cell r="I1169" t="str">
            <v>9999</v>
          </cell>
          <cell r="J1169">
            <v>771</v>
          </cell>
          <cell r="K1169">
            <v>101</v>
          </cell>
          <cell r="L1169">
            <v>792</v>
          </cell>
          <cell r="M1169">
            <v>90</v>
          </cell>
          <cell r="N1169">
            <v>806</v>
          </cell>
          <cell r="O1169">
            <v>77</v>
          </cell>
          <cell r="P1169">
            <v>947</v>
          </cell>
          <cell r="Q1169">
            <v>90</v>
          </cell>
          <cell r="R1169">
            <v>0</v>
          </cell>
          <cell r="S1169">
            <v>0</v>
          </cell>
          <cell r="T1169">
            <v>0</v>
          </cell>
          <cell r="U1169">
            <v>0</v>
          </cell>
          <cell r="V1169">
            <v>3316</v>
          </cell>
          <cell r="W1169">
            <v>358</v>
          </cell>
        </row>
        <row r="1170">
          <cell r="A1170">
            <v>993</v>
          </cell>
          <cell r="B1170" t="str">
            <v>2007</v>
          </cell>
          <cell r="C1170" t="str">
            <v>27</v>
          </cell>
          <cell r="D1170" t="str">
            <v>2582</v>
          </cell>
          <cell r="E1170" t="str">
            <v>AA</v>
          </cell>
          <cell r="F1170" t="str">
            <v>1</v>
          </cell>
          <cell r="G1170" t="str">
            <v>D</v>
          </cell>
          <cell r="H1170" t="str">
            <v>G01</v>
          </cell>
          <cell r="I1170" t="str">
            <v>9999</v>
          </cell>
          <cell r="J1170">
            <v>543</v>
          </cell>
          <cell r="K1170">
            <v>21</v>
          </cell>
          <cell r="L1170">
            <v>426</v>
          </cell>
          <cell r="M1170">
            <v>33</v>
          </cell>
          <cell r="N1170">
            <v>457</v>
          </cell>
          <cell r="O1170">
            <v>33</v>
          </cell>
          <cell r="P1170">
            <v>466</v>
          </cell>
          <cell r="Q1170">
            <v>21</v>
          </cell>
          <cell r="R1170">
            <v>0</v>
          </cell>
          <cell r="S1170">
            <v>0</v>
          </cell>
          <cell r="T1170">
            <v>0</v>
          </cell>
          <cell r="U1170">
            <v>0</v>
          </cell>
          <cell r="V1170">
            <v>1892</v>
          </cell>
          <cell r="W1170">
            <v>108</v>
          </cell>
        </row>
        <row r="1171">
          <cell r="A1171">
            <v>1009</v>
          </cell>
          <cell r="B1171" t="str">
            <v>2007</v>
          </cell>
          <cell r="C1171" t="str">
            <v>27</v>
          </cell>
          <cell r="D1171" t="str">
            <v>2606</v>
          </cell>
          <cell r="E1171" t="str">
            <v>AA</v>
          </cell>
          <cell r="F1171" t="str">
            <v>1</v>
          </cell>
          <cell r="G1171" t="str">
            <v>D</v>
          </cell>
          <cell r="H1171" t="str">
            <v>G01</v>
          </cell>
          <cell r="I1171" t="str">
            <v>9999</v>
          </cell>
          <cell r="J1171">
            <v>762</v>
          </cell>
          <cell r="K1171">
            <v>34</v>
          </cell>
          <cell r="L1171">
            <v>673</v>
          </cell>
          <cell r="M1171">
            <v>34</v>
          </cell>
          <cell r="N1171">
            <v>678</v>
          </cell>
          <cell r="O1171">
            <v>30</v>
          </cell>
          <cell r="P1171">
            <v>934</v>
          </cell>
          <cell r="Q1171">
            <v>50</v>
          </cell>
          <cell r="R1171">
            <v>0</v>
          </cell>
          <cell r="S1171">
            <v>0</v>
          </cell>
          <cell r="T1171">
            <v>0</v>
          </cell>
          <cell r="U1171">
            <v>0</v>
          </cell>
          <cell r="V1171">
            <v>3047</v>
          </cell>
          <cell r="W1171">
            <v>148</v>
          </cell>
        </row>
        <row r="1172">
          <cell r="A1172">
            <v>1011</v>
          </cell>
          <cell r="B1172" t="str">
            <v>2007</v>
          </cell>
          <cell r="C1172" t="str">
            <v>27</v>
          </cell>
          <cell r="D1172" t="str">
            <v>2606</v>
          </cell>
          <cell r="E1172" t="str">
            <v>AA</v>
          </cell>
          <cell r="F1172" t="str">
            <v>2</v>
          </cell>
          <cell r="G1172" t="str">
            <v>D</v>
          </cell>
          <cell r="H1172" t="str">
            <v>G01</v>
          </cell>
          <cell r="I1172" t="str">
            <v>9999</v>
          </cell>
          <cell r="J1172">
            <v>0</v>
          </cell>
          <cell r="K1172">
            <v>0</v>
          </cell>
          <cell r="L1172">
            <v>0</v>
          </cell>
          <cell r="M1172">
            <v>0</v>
          </cell>
          <cell r="N1172">
            <v>0</v>
          </cell>
          <cell r="O1172">
            <v>0</v>
          </cell>
          <cell r="P1172">
            <v>133</v>
          </cell>
          <cell r="Q1172">
            <v>1</v>
          </cell>
          <cell r="R1172">
            <v>0</v>
          </cell>
          <cell r="S1172">
            <v>0</v>
          </cell>
          <cell r="T1172">
            <v>0</v>
          </cell>
          <cell r="U1172">
            <v>0</v>
          </cell>
          <cell r="V1172">
            <v>133</v>
          </cell>
          <cell r="W1172">
            <v>1</v>
          </cell>
        </row>
        <row r="1173">
          <cell r="A1173">
            <v>1018</v>
          </cell>
          <cell r="B1173" t="str">
            <v>2007</v>
          </cell>
          <cell r="C1173" t="str">
            <v>27</v>
          </cell>
          <cell r="D1173" t="str">
            <v>2610</v>
          </cell>
          <cell r="E1173" t="str">
            <v>AA</v>
          </cell>
          <cell r="F1173" t="str">
            <v>1</v>
          </cell>
          <cell r="G1173" t="str">
            <v>D</v>
          </cell>
          <cell r="H1173" t="str">
            <v>G01</v>
          </cell>
          <cell r="I1173" t="str">
            <v>9999</v>
          </cell>
          <cell r="J1173">
            <v>515</v>
          </cell>
          <cell r="K1173">
            <v>15</v>
          </cell>
          <cell r="L1173">
            <v>508</v>
          </cell>
          <cell r="M1173">
            <v>9</v>
          </cell>
          <cell r="N1173">
            <v>444</v>
          </cell>
          <cell r="O1173">
            <v>4</v>
          </cell>
          <cell r="P1173">
            <v>575</v>
          </cell>
          <cell r="Q1173">
            <v>17</v>
          </cell>
          <cell r="R1173">
            <v>0</v>
          </cell>
          <cell r="S1173">
            <v>0</v>
          </cell>
          <cell r="T1173">
            <v>0</v>
          </cell>
          <cell r="U1173">
            <v>0</v>
          </cell>
          <cell r="V1173">
            <v>2042</v>
          </cell>
          <cell r="W1173">
            <v>45</v>
          </cell>
        </row>
        <row r="1174">
          <cell r="A1174">
            <v>1022</v>
          </cell>
          <cell r="B1174" t="str">
            <v>2007</v>
          </cell>
          <cell r="C1174" t="str">
            <v>27</v>
          </cell>
          <cell r="D1174" t="str">
            <v>2610</v>
          </cell>
          <cell r="E1174" t="str">
            <v>AA</v>
          </cell>
          <cell r="F1174" t="str">
            <v>2</v>
          </cell>
          <cell r="G1174" t="str">
            <v>D</v>
          </cell>
          <cell r="H1174" t="str">
            <v>G01</v>
          </cell>
          <cell r="I1174" t="str">
            <v>9999</v>
          </cell>
          <cell r="J1174">
            <v>1</v>
          </cell>
          <cell r="K1174">
            <v>0</v>
          </cell>
          <cell r="L1174">
            <v>14</v>
          </cell>
          <cell r="M1174">
            <v>0</v>
          </cell>
          <cell r="N1174">
            <v>87</v>
          </cell>
          <cell r="O1174">
            <v>1</v>
          </cell>
          <cell r="P1174">
            <v>116</v>
          </cell>
          <cell r="Q1174">
            <v>2</v>
          </cell>
          <cell r="R1174">
            <v>0</v>
          </cell>
          <cell r="S1174">
            <v>0</v>
          </cell>
          <cell r="T1174">
            <v>0</v>
          </cell>
          <cell r="U1174">
            <v>0</v>
          </cell>
          <cell r="V1174">
            <v>218</v>
          </cell>
          <cell r="W1174">
            <v>3</v>
          </cell>
        </row>
        <row r="1175">
          <cell r="A1175">
            <v>1041</v>
          </cell>
          <cell r="B1175" t="str">
            <v>2007</v>
          </cell>
          <cell r="C1175" t="str">
            <v>27</v>
          </cell>
          <cell r="D1175" t="str">
            <v>2614</v>
          </cell>
          <cell r="E1175" t="str">
            <v>AA</v>
          </cell>
          <cell r="F1175" t="str">
            <v>1</v>
          </cell>
          <cell r="G1175" t="str">
            <v>D</v>
          </cell>
          <cell r="H1175" t="str">
            <v>G01</v>
          </cell>
          <cell r="I1175" t="str">
            <v>9999</v>
          </cell>
          <cell r="J1175">
            <v>0</v>
          </cell>
          <cell r="K1175">
            <v>0</v>
          </cell>
          <cell r="L1175">
            <v>1144</v>
          </cell>
          <cell r="M1175">
            <v>166</v>
          </cell>
          <cell r="N1175">
            <v>1098</v>
          </cell>
          <cell r="O1175">
            <v>139</v>
          </cell>
          <cell r="P1175">
            <v>1421</v>
          </cell>
          <cell r="Q1175">
            <v>144</v>
          </cell>
          <cell r="R1175">
            <v>0</v>
          </cell>
          <cell r="S1175">
            <v>0</v>
          </cell>
          <cell r="T1175">
            <v>0</v>
          </cell>
          <cell r="U1175">
            <v>0</v>
          </cell>
          <cell r="V1175">
            <v>3663</v>
          </cell>
          <cell r="W1175">
            <v>449</v>
          </cell>
        </row>
        <row r="1176">
          <cell r="A1176">
            <v>1099</v>
          </cell>
          <cell r="B1176" t="str">
            <v>2007</v>
          </cell>
          <cell r="C1176" t="str">
            <v>28</v>
          </cell>
          <cell r="D1176" t="str">
            <v>1260</v>
          </cell>
          <cell r="E1176" t="str">
            <v>AA</v>
          </cell>
          <cell r="F1176" t="str">
            <v>1</v>
          </cell>
          <cell r="G1176" t="str">
            <v>D</v>
          </cell>
          <cell r="H1176" t="str">
            <v>G01</v>
          </cell>
          <cell r="I1176" t="str">
            <v>9999</v>
          </cell>
          <cell r="P1176">
            <v>92</v>
          </cell>
          <cell r="Q1176">
            <v>2</v>
          </cell>
          <cell r="V1176">
            <v>92</v>
          </cell>
          <cell r="W1176">
            <v>2</v>
          </cell>
        </row>
        <row r="1177">
          <cell r="A1177">
            <v>1197</v>
          </cell>
          <cell r="B1177" t="str">
            <v>2007</v>
          </cell>
          <cell r="C1177" t="str">
            <v>31</v>
          </cell>
          <cell r="D1177" t="str">
            <v>0324</v>
          </cell>
          <cell r="E1177" t="str">
            <v>AA</v>
          </cell>
          <cell r="F1177" t="str">
            <v>1</v>
          </cell>
          <cell r="G1177" t="str">
            <v>D</v>
          </cell>
          <cell r="H1177" t="str">
            <v>G01</v>
          </cell>
          <cell r="I1177" t="str">
            <v>9999</v>
          </cell>
          <cell r="J1177">
            <v>419</v>
          </cell>
          <cell r="K1177">
            <v>60</v>
          </cell>
          <cell r="L1177">
            <v>446</v>
          </cell>
          <cell r="M1177">
            <v>50</v>
          </cell>
          <cell r="N1177">
            <v>433</v>
          </cell>
          <cell r="O1177">
            <v>51</v>
          </cell>
          <cell r="P1177">
            <v>600</v>
          </cell>
          <cell r="Q1177">
            <v>67</v>
          </cell>
          <cell r="R1177">
            <v>0</v>
          </cell>
          <cell r="S1177">
            <v>0</v>
          </cell>
          <cell r="T1177">
            <v>0</v>
          </cell>
          <cell r="U1177">
            <v>0</v>
          </cell>
          <cell r="V1177">
            <v>1898</v>
          </cell>
          <cell r="W1177">
            <v>228</v>
          </cell>
        </row>
        <row r="1178">
          <cell r="A1178">
            <v>1219</v>
          </cell>
          <cell r="B1178" t="str">
            <v>2007</v>
          </cell>
          <cell r="C1178" t="str">
            <v>33</v>
          </cell>
          <cell r="D1178" t="str">
            <v>0332</v>
          </cell>
          <cell r="E1178" t="str">
            <v>AA</v>
          </cell>
          <cell r="F1178" t="str">
            <v>1</v>
          </cell>
          <cell r="G1178" t="str">
            <v>D</v>
          </cell>
          <cell r="H1178" t="str">
            <v>G01</v>
          </cell>
          <cell r="I1178" t="str">
            <v>9999</v>
          </cell>
          <cell r="J1178">
            <v>445</v>
          </cell>
          <cell r="K1178">
            <v>59</v>
          </cell>
          <cell r="L1178">
            <v>547</v>
          </cell>
          <cell r="M1178">
            <v>62</v>
          </cell>
          <cell r="N1178">
            <v>525</v>
          </cell>
          <cell r="O1178">
            <v>69</v>
          </cell>
          <cell r="P1178">
            <v>489</v>
          </cell>
          <cell r="Q1178">
            <v>62</v>
          </cell>
          <cell r="R1178">
            <v>0</v>
          </cell>
          <cell r="S1178">
            <v>0</v>
          </cell>
          <cell r="T1178">
            <v>0</v>
          </cell>
          <cell r="U1178">
            <v>0</v>
          </cell>
          <cell r="V1178">
            <v>2006</v>
          </cell>
          <cell r="W1178">
            <v>252</v>
          </cell>
        </row>
        <row r="1179">
          <cell r="A1179">
            <v>1247</v>
          </cell>
          <cell r="B1179" t="str">
            <v>2007</v>
          </cell>
          <cell r="C1179" t="str">
            <v>33</v>
          </cell>
          <cell r="D1179" t="str">
            <v>2727</v>
          </cell>
          <cell r="E1179" t="str">
            <v>AA</v>
          </cell>
          <cell r="F1179" t="str">
            <v>1</v>
          </cell>
          <cell r="G1179" t="str">
            <v>D</v>
          </cell>
          <cell r="H1179" t="str">
            <v>G01</v>
          </cell>
          <cell r="I1179" t="str">
            <v>9999</v>
          </cell>
          <cell r="J1179">
            <v>354</v>
          </cell>
          <cell r="K1179">
            <v>29</v>
          </cell>
          <cell r="L1179">
            <v>396</v>
          </cell>
          <cell r="M1179">
            <v>16</v>
          </cell>
          <cell r="N1179">
            <v>424</v>
          </cell>
          <cell r="O1179">
            <v>9</v>
          </cell>
          <cell r="P1179">
            <v>456</v>
          </cell>
          <cell r="Q1179">
            <v>22</v>
          </cell>
          <cell r="R1179">
            <v>0</v>
          </cell>
          <cell r="S1179">
            <v>0</v>
          </cell>
          <cell r="T1179">
            <v>0</v>
          </cell>
          <cell r="U1179">
            <v>0</v>
          </cell>
          <cell r="V1179">
            <v>1630</v>
          </cell>
          <cell r="W1179">
            <v>76</v>
          </cell>
        </row>
        <row r="1180">
          <cell r="A1180">
            <v>1277</v>
          </cell>
          <cell r="B1180" t="str">
            <v>2007</v>
          </cell>
          <cell r="C1180" t="str">
            <v>34</v>
          </cell>
          <cell r="D1180" t="str">
            <v>0336</v>
          </cell>
          <cell r="E1180" t="str">
            <v>AA</v>
          </cell>
          <cell r="F1180" t="str">
            <v>1</v>
          </cell>
          <cell r="G1180" t="str">
            <v>D</v>
          </cell>
          <cell r="H1180" t="str">
            <v>G01</v>
          </cell>
          <cell r="I1180" t="str">
            <v>9999</v>
          </cell>
          <cell r="J1180">
            <v>476</v>
          </cell>
          <cell r="K1180">
            <v>55</v>
          </cell>
          <cell r="L1180">
            <v>476</v>
          </cell>
          <cell r="M1180">
            <v>62</v>
          </cell>
          <cell r="N1180">
            <v>527</v>
          </cell>
          <cell r="O1180">
            <v>71</v>
          </cell>
          <cell r="P1180">
            <v>587</v>
          </cell>
          <cell r="Q1180">
            <v>88</v>
          </cell>
          <cell r="R1180">
            <v>0</v>
          </cell>
          <cell r="S1180">
            <v>0</v>
          </cell>
          <cell r="T1180">
            <v>0</v>
          </cell>
          <cell r="U1180">
            <v>0</v>
          </cell>
          <cell r="V1180">
            <v>2066</v>
          </cell>
          <cell r="W1180">
            <v>276</v>
          </cell>
        </row>
        <row r="1181">
          <cell r="A1181">
            <v>1295</v>
          </cell>
          <cell r="B1181" t="str">
            <v>2007</v>
          </cell>
          <cell r="C1181" t="str">
            <v>34</v>
          </cell>
          <cell r="D1181" t="str">
            <v>2617</v>
          </cell>
          <cell r="E1181" t="str">
            <v>AA</v>
          </cell>
          <cell r="F1181" t="str">
            <v>1</v>
          </cell>
          <cell r="G1181" t="str">
            <v>D</v>
          </cell>
          <cell r="H1181" t="str">
            <v>G01</v>
          </cell>
          <cell r="I1181" t="str">
            <v>9999</v>
          </cell>
          <cell r="J1181">
            <v>629</v>
          </cell>
          <cell r="K1181">
            <v>42</v>
          </cell>
          <cell r="L1181">
            <v>509</v>
          </cell>
          <cell r="M1181">
            <v>40</v>
          </cell>
          <cell r="N1181">
            <v>539</v>
          </cell>
          <cell r="O1181">
            <v>50</v>
          </cell>
          <cell r="P1181">
            <v>474</v>
          </cell>
          <cell r="Q1181">
            <v>39</v>
          </cell>
          <cell r="R1181">
            <v>0</v>
          </cell>
          <cell r="S1181">
            <v>0</v>
          </cell>
          <cell r="T1181">
            <v>0</v>
          </cell>
          <cell r="U1181">
            <v>0</v>
          </cell>
          <cell r="V1181">
            <v>2151</v>
          </cell>
          <cell r="W1181">
            <v>171</v>
          </cell>
        </row>
        <row r="1182">
          <cell r="A1182">
            <v>1297</v>
          </cell>
          <cell r="B1182" t="str">
            <v>2007</v>
          </cell>
          <cell r="C1182" t="str">
            <v>34</v>
          </cell>
          <cell r="D1182" t="str">
            <v>2752</v>
          </cell>
          <cell r="E1182" t="str">
            <v>AA</v>
          </cell>
          <cell r="F1182" t="str">
            <v>1</v>
          </cell>
          <cell r="G1182" t="str">
            <v>D</v>
          </cell>
          <cell r="H1182" t="str">
            <v>G01</v>
          </cell>
          <cell r="I1182" t="str">
            <v>9999</v>
          </cell>
          <cell r="J1182">
            <v>127</v>
          </cell>
          <cell r="K1182">
            <v>13</v>
          </cell>
          <cell r="L1182">
            <v>171</v>
          </cell>
          <cell r="M1182">
            <v>9</v>
          </cell>
          <cell r="N1182">
            <v>154</v>
          </cell>
          <cell r="O1182">
            <v>7</v>
          </cell>
          <cell r="P1182">
            <v>200</v>
          </cell>
          <cell r="Q1182">
            <v>10</v>
          </cell>
          <cell r="R1182">
            <v>0</v>
          </cell>
          <cell r="S1182">
            <v>0</v>
          </cell>
          <cell r="T1182">
            <v>0</v>
          </cell>
          <cell r="U1182">
            <v>0</v>
          </cell>
          <cell r="V1182">
            <v>652</v>
          </cell>
          <cell r="W1182">
            <v>39</v>
          </cell>
        </row>
        <row r="1183">
          <cell r="A1183">
            <v>1307</v>
          </cell>
          <cell r="B1183" t="str">
            <v>2007</v>
          </cell>
          <cell r="C1183" t="str">
            <v>34</v>
          </cell>
          <cell r="D1183" t="str">
            <v>2756</v>
          </cell>
          <cell r="E1183" t="str">
            <v>AA</v>
          </cell>
          <cell r="F1183" t="str">
            <v>1</v>
          </cell>
          <cell r="G1183" t="str">
            <v>D</v>
          </cell>
          <cell r="H1183" t="str">
            <v>G01</v>
          </cell>
          <cell r="I1183" t="str">
            <v>9999</v>
          </cell>
          <cell r="J1183">
            <v>200</v>
          </cell>
          <cell r="K1183">
            <v>15</v>
          </cell>
          <cell r="L1183">
            <v>0</v>
          </cell>
          <cell r="M1183">
            <v>0</v>
          </cell>
          <cell r="N1183">
            <v>0</v>
          </cell>
          <cell r="O1183">
            <v>0</v>
          </cell>
          <cell r="P1183">
            <v>0</v>
          </cell>
          <cell r="Q1183">
            <v>0</v>
          </cell>
          <cell r="R1183">
            <v>0</v>
          </cell>
          <cell r="S1183">
            <v>0</v>
          </cell>
          <cell r="T1183">
            <v>0</v>
          </cell>
          <cell r="U1183">
            <v>0</v>
          </cell>
          <cell r="V1183">
            <v>200</v>
          </cell>
          <cell r="W1183">
            <v>15</v>
          </cell>
        </row>
        <row r="1184">
          <cell r="A1184">
            <v>1319</v>
          </cell>
          <cell r="B1184" t="str">
            <v>2007</v>
          </cell>
          <cell r="C1184" t="str">
            <v>35</v>
          </cell>
          <cell r="D1184" t="str">
            <v>0340</v>
          </cell>
          <cell r="E1184" t="str">
            <v>AA</v>
          </cell>
          <cell r="F1184" t="str">
            <v>1</v>
          </cell>
          <cell r="G1184" t="str">
            <v>D</v>
          </cell>
          <cell r="H1184" t="str">
            <v>G01</v>
          </cell>
          <cell r="I1184" t="str">
            <v>9999</v>
          </cell>
          <cell r="J1184">
            <v>500</v>
          </cell>
          <cell r="K1184">
            <v>69</v>
          </cell>
          <cell r="L1184">
            <v>506</v>
          </cell>
          <cell r="M1184">
            <v>103</v>
          </cell>
          <cell r="N1184">
            <v>715</v>
          </cell>
          <cell r="O1184">
            <v>69</v>
          </cell>
          <cell r="P1184">
            <v>434</v>
          </cell>
          <cell r="Q1184">
            <v>80</v>
          </cell>
          <cell r="R1184">
            <v>0</v>
          </cell>
          <cell r="S1184">
            <v>0</v>
          </cell>
          <cell r="T1184">
            <v>0</v>
          </cell>
          <cell r="U1184">
            <v>0</v>
          </cell>
          <cell r="V1184">
            <v>2155</v>
          </cell>
          <cell r="W1184">
            <v>321</v>
          </cell>
        </row>
        <row r="1185">
          <cell r="A1185">
            <v>1324</v>
          </cell>
          <cell r="B1185" t="str">
            <v>2007</v>
          </cell>
          <cell r="C1185" t="str">
            <v>35</v>
          </cell>
          <cell r="D1185" t="str">
            <v>0340</v>
          </cell>
          <cell r="E1185" t="str">
            <v>AA</v>
          </cell>
          <cell r="F1185" t="str">
            <v>2</v>
          </cell>
          <cell r="G1185" t="str">
            <v>D</v>
          </cell>
          <cell r="H1185" t="str">
            <v>G01</v>
          </cell>
          <cell r="I1185" t="str">
            <v>9999</v>
          </cell>
          <cell r="J1185">
            <v>0</v>
          </cell>
          <cell r="K1185">
            <v>0</v>
          </cell>
          <cell r="L1185">
            <v>0</v>
          </cell>
          <cell r="M1185">
            <v>0</v>
          </cell>
          <cell r="N1185">
            <v>58</v>
          </cell>
          <cell r="O1185">
            <v>1</v>
          </cell>
          <cell r="P1185">
            <v>44</v>
          </cell>
          <cell r="Q1185">
            <v>1</v>
          </cell>
          <cell r="R1185">
            <v>0</v>
          </cell>
          <cell r="S1185">
            <v>0</v>
          </cell>
          <cell r="T1185">
            <v>0</v>
          </cell>
          <cell r="U1185">
            <v>0</v>
          </cell>
          <cell r="V1185">
            <v>102</v>
          </cell>
          <cell r="W1185">
            <v>2</v>
          </cell>
        </row>
        <row r="1186">
          <cell r="A1186">
            <v>1342</v>
          </cell>
          <cell r="B1186" t="str">
            <v>2007</v>
          </cell>
          <cell r="C1186" t="str">
            <v>35</v>
          </cell>
          <cell r="D1186" t="str">
            <v>2766</v>
          </cell>
          <cell r="E1186" t="str">
            <v>AA</v>
          </cell>
          <cell r="F1186" t="str">
            <v>1</v>
          </cell>
          <cell r="G1186" t="str">
            <v>D</v>
          </cell>
          <cell r="H1186" t="str">
            <v>G01</v>
          </cell>
          <cell r="I1186" t="str">
            <v>9999</v>
          </cell>
          <cell r="J1186">
            <v>0</v>
          </cell>
          <cell r="K1186">
            <v>0</v>
          </cell>
          <cell r="L1186">
            <v>0</v>
          </cell>
          <cell r="M1186">
            <v>0</v>
          </cell>
          <cell r="N1186">
            <v>0</v>
          </cell>
          <cell r="O1186">
            <v>0</v>
          </cell>
          <cell r="P1186">
            <v>10</v>
          </cell>
          <cell r="Q1186">
            <v>1</v>
          </cell>
          <cell r="R1186">
            <v>0</v>
          </cell>
          <cell r="S1186">
            <v>0</v>
          </cell>
          <cell r="T1186">
            <v>0</v>
          </cell>
          <cell r="U1186">
            <v>0</v>
          </cell>
          <cell r="V1186">
            <v>10</v>
          </cell>
          <cell r="W1186">
            <v>1</v>
          </cell>
        </row>
        <row r="1187">
          <cell r="A1187">
            <v>1354</v>
          </cell>
          <cell r="B1187" t="str">
            <v>2007</v>
          </cell>
          <cell r="C1187" t="str">
            <v>36</v>
          </cell>
          <cell r="D1187" t="str">
            <v>0344</v>
          </cell>
          <cell r="E1187" t="str">
            <v>AA</v>
          </cell>
          <cell r="F1187" t="str">
            <v>1</v>
          </cell>
          <cell r="G1187" t="str">
            <v>D</v>
          </cell>
          <cell r="H1187" t="str">
            <v>G01</v>
          </cell>
          <cell r="I1187" t="str">
            <v>9999</v>
          </cell>
          <cell r="J1187">
            <v>563</v>
          </cell>
          <cell r="K1187">
            <v>85</v>
          </cell>
          <cell r="L1187">
            <v>583</v>
          </cell>
          <cell r="M1187">
            <v>84</v>
          </cell>
          <cell r="N1187">
            <v>557</v>
          </cell>
          <cell r="O1187">
            <v>82</v>
          </cell>
          <cell r="P1187">
            <v>508</v>
          </cell>
          <cell r="Q1187">
            <v>72</v>
          </cell>
          <cell r="R1187">
            <v>0</v>
          </cell>
          <cell r="S1187">
            <v>0</v>
          </cell>
          <cell r="T1187">
            <v>0</v>
          </cell>
          <cell r="U1187">
            <v>0</v>
          </cell>
          <cell r="V1187">
            <v>2211</v>
          </cell>
          <cell r="W1187">
            <v>323</v>
          </cell>
        </row>
        <row r="1188">
          <cell r="A1188">
            <v>1360</v>
          </cell>
          <cell r="B1188" t="str">
            <v>2007</v>
          </cell>
          <cell r="C1188" t="str">
            <v>36</v>
          </cell>
          <cell r="D1188" t="str">
            <v>0344</v>
          </cell>
          <cell r="E1188" t="str">
            <v>AA</v>
          </cell>
          <cell r="F1188" t="str">
            <v>2</v>
          </cell>
          <cell r="G1188" t="str">
            <v>D</v>
          </cell>
          <cell r="H1188" t="str">
            <v>G01</v>
          </cell>
          <cell r="I1188" t="str">
            <v>9999</v>
          </cell>
          <cell r="J1188">
            <v>61</v>
          </cell>
          <cell r="K1188">
            <v>5</v>
          </cell>
          <cell r="L1188">
            <v>66</v>
          </cell>
          <cell r="M1188">
            <v>6</v>
          </cell>
          <cell r="N1188">
            <v>115</v>
          </cell>
          <cell r="O1188">
            <v>12</v>
          </cell>
          <cell r="P1188">
            <v>110</v>
          </cell>
          <cell r="Q1188">
            <v>19</v>
          </cell>
          <cell r="R1188">
            <v>0</v>
          </cell>
          <cell r="S1188">
            <v>0</v>
          </cell>
          <cell r="T1188">
            <v>0</v>
          </cell>
          <cell r="U1188">
            <v>0</v>
          </cell>
          <cell r="V1188">
            <v>352</v>
          </cell>
          <cell r="W1188">
            <v>42</v>
          </cell>
        </row>
        <row r="1189">
          <cell r="A1189">
            <v>1377</v>
          </cell>
          <cell r="B1189" t="str">
            <v>2007</v>
          </cell>
          <cell r="C1189" t="str">
            <v>37</v>
          </cell>
          <cell r="D1189" t="str">
            <v>0516</v>
          </cell>
          <cell r="E1189" t="str">
            <v>AA</v>
          </cell>
          <cell r="F1189" t="str">
            <v>1</v>
          </cell>
          <cell r="G1189" t="str">
            <v>D</v>
          </cell>
          <cell r="H1189" t="str">
            <v>G01</v>
          </cell>
          <cell r="I1189" t="str">
            <v>9999</v>
          </cell>
          <cell r="J1189">
            <v>223</v>
          </cell>
          <cell r="K1189">
            <v>41</v>
          </cell>
          <cell r="L1189">
            <v>244</v>
          </cell>
          <cell r="M1189">
            <v>25</v>
          </cell>
          <cell r="N1189">
            <v>258</v>
          </cell>
          <cell r="O1189">
            <v>28</v>
          </cell>
          <cell r="P1189">
            <v>355</v>
          </cell>
          <cell r="Q1189">
            <v>21</v>
          </cell>
          <cell r="R1189">
            <v>0</v>
          </cell>
          <cell r="S1189">
            <v>0</v>
          </cell>
          <cell r="T1189">
            <v>0</v>
          </cell>
          <cell r="U1189">
            <v>0</v>
          </cell>
          <cell r="V1189">
            <v>1080</v>
          </cell>
          <cell r="W1189">
            <v>115</v>
          </cell>
        </row>
        <row r="1190">
          <cell r="A1190">
            <v>1387</v>
          </cell>
          <cell r="B1190" t="str">
            <v>2007</v>
          </cell>
          <cell r="C1190" t="str">
            <v>37</v>
          </cell>
          <cell r="D1190" t="str">
            <v>2780</v>
          </cell>
          <cell r="E1190" t="str">
            <v>AA</v>
          </cell>
          <cell r="F1190" t="str">
            <v>1</v>
          </cell>
          <cell r="G1190" t="str">
            <v>D</v>
          </cell>
          <cell r="H1190" t="str">
            <v>G01</v>
          </cell>
          <cell r="I1190" t="str">
            <v>9999</v>
          </cell>
          <cell r="J1190">
            <v>96</v>
          </cell>
          <cell r="K1190">
            <v>5</v>
          </cell>
          <cell r="L1190">
            <v>79</v>
          </cell>
          <cell r="M1190">
            <v>4</v>
          </cell>
          <cell r="N1190">
            <v>103</v>
          </cell>
          <cell r="O1190">
            <v>3</v>
          </cell>
          <cell r="P1190">
            <v>156</v>
          </cell>
          <cell r="Q1190">
            <v>13</v>
          </cell>
          <cell r="R1190">
            <v>0</v>
          </cell>
          <cell r="S1190">
            <v>0</v>
          </cell>
          <cell r="T1190">
            <v>0</v>
          </cell>
          <cell r="U1190">
            <v>0</v>
          </cell>
          <cell r="V1190">
            <v>434</v>
          </cell>
          <cell r="W1190">
            <v>25</v>
          </cell>
        </row>
        <row r="1191">
          <cell r="A1191">
            <v>1396</v>
          </cell>
          <cell r="B1191" t="str">
            <v>2007</v>
          </cell>
          <cell r="C1191" t="str">
            <v>38</v>
          </cell>
          <cell r="D1191" t="str">
            <v>0352</v>
          </cell>
          <cell r="E1191" t="str">
            <v>AA</v>
          </cell>
          <cell r="F1191" t="str">
            <v>1</v>
          </cell>
          <cell r="G1191" t="str">
            <v>D</v>
          </cell>
          <cell r="H1191" t="str">
            <v>G01</v>
          </cell>
          <cell r="I1191" t="str">
            <v>9999</v>
          </cell>
          <cell r="J1191">
            <v>473</v>
          </cell>
          <cell r="K1191">
            <v>59</v>
          </cell>
          <cell r="L1191">
            <v>475</v>
          </cell>
          <cell r="M1191">
            <v>39</v>
          </cell>
          <cell r="N1191">
            <v>502</v>
          </cell>
          <cell r="O1191">
            <v>38</v>
          </cell>
          <cell r="P1191">
            <v>642</v>
          </cell>
          <cell r="Q1191">
            <v>44</v>
          </cell>
          <cell r="R1191">
            <v>0</v>
          </cell>
          <cell r="S1191">
            <v>0</v>
          </cell>
          <cell r="T1191">
            <v>0</v>
          </cell>
          <cell r="U1191">
            <v>0</v>
          </cell>
          <cell r="V1191">
            <v>2092</v>
          </cell>
          <cell r="W1191">
            <v>180</v>
          </cell>
        </row>
        <row r="1192">
          <cell r="A1192">
            <v>1424</v>
          </cell>
          <cell r="B1192" t="str">
            <v>2007</v>
          </cell>
          <cell r="C1192" t="str">
            <v>39</v>
          </cell>
          <cell r="D1192" t="str">
            <v>2810</v>
          </cell>
          <cell r="E1192" t="str">
            <v>AA</v>
          </cell>
          <cell r="F1192" t="str">
            <v>1</v>
          </cell>
          <cell r="G1192" t="str">
            <v>D</v>
          </cell>
          <cell r="H1192" t="str">
            <v>G01</v>
          </cell>
          <cell r="I1192" t="str">
            <v>9999</v>
          </cell>
          <cell r="J1192">
            <v>347</v>
          </cell>
          <cell r="K1192">
            <v>25</v>
          </cell>
          <cell r="L1192">
            <v>392</v>
          </cell>
          <cell r="M1192">
            <v>47</v>
          </cell>
          <cell r="N1192">
            <v>406</v>
          </cell>
          <cell r="O1192">
            <v>53</v>
          </cell>
          <cell r="P1192">
            <v>476</v>
          </cell>
          <cell r="Q1192">
            <v>55</v>
          </cell>
          <cell r="R1192">
            <v>0</v>
          </cell>
          <cell r="S1192">
            <v>0</v>
          </cell>
          <cell r="T1192">
            <v>0</v>
          </cell>
          <cell r="U1192">
            <v>0</v>
          </cell>
          <cell r="V1192">
            <v>1621</v>
          </cell>
          <cell r="W1192">
            <v>180</v>
          </cell>
        </row>
        <row r="1193">
          <cell r="A1193">
            <v>1439</v>
          </cell>
          <cell r="B1193" t="str">
            <v>2007</v>
          </cell>
          <cell r="C1193" t="str">
            <v>40</v>
          </cell>
          <cell r="D1193" t="str">
            <v>2853</v>
          </cell>
          <cell r="E1193" t="str">
            <v>AA</v>
          </cell>
          <cell r="F1193" t="str">
            <v>1</v>
          </cell>
          <cell r="G1193" t="str">
            <v>D</v>
          </cell>
          <cell r="H1193" t="str">
            <v>G01</v>
          </cell>
          <cell r="I1193" t="str">
            <v>9999</v>
          </cell>
          <cell r="J1193">
            <v>184</v>
          </cell>
          <cell r="K1193">
            <v>10</v>
          </cell>
          <cell r="L1193">
            <v>189</v>
          </cell>
          <cell r="M1193">
            <v>19</v>
          </cell>
          <cell r="N1193">
            <v>328</v>
          </cell>
          <cell r="O1193">
            <v>39</v>
          </cell>
          <cell r="P1193">
            <v>300</v>
          </cell>
          <cell r="Q1193">
            <v>34</v>
          </cell>
          <cell r="R1193">
            <v>0</v>
          </cell>
          <cell r="S1193">
            <v>0</v>
          </cell>
          <cell r="T1193">
            <v>0</v>
          </cell>
          <cell r="U1193">
            <v>0</v>
          </cell>
          <cell r="V1193">
            <v>1001</v>
          </cell>
          <cell r="W1193">
            <v>102</v>
          </cell>
        </row>
        <row r="1194">
          <cell r="A1194">
            <v>1441</v>
          </cell>
          <cell r="B1194" t="str">
            <v>2007</v>
          </cell>
          <cell r="C1194" t="str">
            <v>40</v>
          </cell>
          <cell r="D1194" t="str">
            <v>2857</v>
          </cell>
          <cell r="E1194" t="str">
            <v>AA</v>
          </cell>
          <cell r="F1194" t="str">
            <v>1</v>
          </cell>
          <cell r="G1194" t="str">
            <v>D</v>
          </cell>
          <cell r="H1194" t="str">
            <v>G01</v>
          </cell>
          <cell r="I1194" t="str">
            <v>9999</v>
          </cell>
          <cell r="J1194">
            <v>235</v>
          </cell>
          <cell r="K1194">
            <v>19</v>
          </cell>
          <cell r="L1194">
            <v>241</v>
          </cell>
          <cell r="M1194">
            <v>12</v>
          </cell>
          <cell r="N1194">
            <v>297</v>
          </cell>
          <cell r="O1194">
            <v>18</v>
          </cell>
          <cell r="P1194">
            <v>323</v>
          </cell>
          <cell r="Q1194">
            <v>22</v>
          </cell>
          <cell r="R1194">
            <v>0</v>
          </cell>
          <cell r="S1194">
            <v>0</v>
          </cell>
          <cell r="T1194">
            <v>0</v>
          </cell>
          <cell r="U1194">
            <v>0</v>
          </cell>
          <cell r="V1194">
            <v>1096</v>
          </cell>
          <cell r="W1194">
            <v>71</v>
          </cell>
        </row>
        <row r="1195">
          <cell r="A1195">
            <v>1459</v>
          </cell>
          <cell r="B1195" t="str">
            <v>2007</v>
          </cell>
          <cell r="C1195" t="str">
            <v>42</v>
          </cell>
          <cell r="D1195" t="str">
            <v>0380</v>
          </cell>
          <cell r="E1195" t="str">
            <v>AA</v>
          </cell>
          <cell r="F1195" t="str">
            <v>1</v>
          </cell>
          <cell r="G1195" t="str">
            <v>D</v>
          </cell>
          <cell r="H1195" t="str">
            <v>G01</v>
          </cell>
          <cell r="I1195" t="str">
            <v>9999</v>
          </cell>
          <cell r="J1195">
            <v>370</v>
          </cell>
          <cell r="K1195">
            <v>58</v>
          </cell>
          <cell r="L1195">
            <v>381</v>
          </cell>
          <cell r="M1195">
            <v>44</v>
          </cell>
          <cell r="N1195">
            <v>394</v>
          </cell>
          <cell r="O1195">
            <v>45</v>
          </cell>
          <cell r="P1195">
            <v>575</v>
          </cell>
          <cell r="Q1195">
            <v>53</v>
          </cell>
          <cell r="R1195">
            <v>0</v>
          </cell>
          <cell r="S1195">
            <v>0</v>
          </cell>
          <cell r="T1195">
            <v>0</v>
          </cell>
          <cell r="U1195">
            <v>0</v>
          </cell>
          <cell r="V1195">
            <v>1720</v>
          </cell>
          <cell r="W1195">
            <v>200</v>
          </cell>
        </row>
        <row r="1196">
          <cell r="A1196">
            <v>1473</v>
          </cell>
          <cell r="B1196" t="str">
            <v>2007</v>
          </cell>
          <cell r="C1196" t="str">
            <v>42</v>
          </cell>
          <cell r="D1196" t="str">
            <v>2882</v>
          </cell>
          <cell r="E1196" t="str">
            <v>AA</v>
          </cell>
          <cell r="F1196" t="str">
            <v>1</v>
          </cell>
          <cell r="G1196" t="str">
            <v>D</v>
          </cell>
          <cell r="H1196" t="str">
            <v>G01</v>
          </cell>
          <cell r="I1196" t="str">
            <v>9999</v>
          </cell>
          <cell r="J1196">
            <v>114</v>
          </cell>
          <cell r="K1196">
            <v>14</v>
          </cell>
          <cell r="L1196">
            <v>136</v>
          </cell>
          <cell r="M1196">
            <v>16</v>
          </cell>
          <cell r="N1196">
            <v>149</v>
          </cell>
          <cell r="O1196">
            <v>19</v>
          </cell>
          <cell r="P1196">
            <v>213</v>
          </cell>
          <cell r="Q1196">
            <v>26</v>
          </cell>
          <cell r="R1196">
            <v>0</v>
          </cell>
          <cell r="S1196">
            <v>0</v>
          </cell>
          <cell r="T1196">
            <v>0</v>
          </cell>
          <cell r="U1196">
            <v>0</v>
          </cell>
          <cell r="V1196">
            <v>612</v>
          </cell>
          <cell r="W1196">
            <v>75</v>
          </cell>
        </row>
        <row r="1197">
          <cell r="A1197">
            <v>1488</v>
          </cell>
          <cell r="B1197" t="str">
            <v>2007</v>
          </cell>
          <cell r="C1197" t="str">
            <v>43</v>
          </cell>
          <cell r="D1197" t="str">
            <v>0384</v>
          </cell>
          <cell r="E1197" t="str">
            <v>AA</v>
          </cell>
          <cell r="F1197" t="str">
            <v>1</v>
          </cell>
          <cell r="G1197" t="str">
            <v>D</v>
          </cell>
          <cell r="H1197" t="str">
            <v>G01</v>
          </cell>
          <cell r="I1197" t="str">
            <v>9999</v>
          </cell>
          <cell r="J1197">
            <v>460</v>
          </cell>
          <cell r="K1197">
            <v>78</v>
          </cell>
          <cell r="L1197">
            <v>464</v>
          </cell>
          <cell r="M1197">
            <v>77</v>
          </cell>
          <cell r="N1197">
            <v>564</v>
          </cell>
          <cell r="O1197">
            <v>66</v>
          </cell>
          <cell r="P1197">
            <v>729</v>
          </cell>
          <cell r="Q1197">
            <v>78</v>
          </cell>
          <cell r="R1197">
            <v>0</v>
          </cell>
          <cell r="S1197">
            <v>0</v>
          </cell>
          <cell r="T1197">
            <v>0</v>
          </cell>
          <cell r="U1197">
            <v>0</v>
          </cell>
          <cell r="V1197">
            <v>2217</v>
          </cell>
          <cell r="W1197">
            <v>299</v>
          </cell>
        </row>
        <row r="1198">
          <cell r="A1198">
            <v>1498</v>
          </cell>
          <cell r="B1198" t="str">
            <v>2007</v>
          </cell>
          <cell r="C1198" t="str">
            <v>43</v>
          </cell>
          <cell r="D1198" t="str">
            <v>2903</v>
          </cell>
          <cell r="E1198" t="str">
            <v>AA</v>
          </cell>
          <cell r="F1198" t="str">
            <v>1</v>
          </cell>
          <cell r="G1198" t="str">
            <v>D</v>
          </cell>
          <cell r="H1198" t="str">
            <v>G01</v>
          </cell>
          <cell r="I1198" t="str">
            <v>9999</v>
          </cell>
          <cell r="J1198">
            <v>301</v>
          </cell>
          <cell r="K1198">
            <v>20</v>
          </cell>
          <cell r="L1198">
            <v>320</v>
          </cell>
          <cell r="M1198">
            <v>39</v>
          </cell>
          <cell r="N1198">
            <v>318</v>
          </cell>
          <cell r="O1198">
            <v>25</v>
          </cell>
          <cell r="P1198">
            <v>569</v>
          </cell>
          <cell r="Q1198">
            <v>62</v>
          </cell>
          <cell r="R1198">
            <v>0</v>
          </cell>
          <cell r="S1198">
            <v>0</v>
          </cell>
          <cell r="T1198">
            <v>0</v>
          </cell>
          <cell r="U1198">
            <v>0</v>
          </cell>
          <cell r="V1198">
            <v>1508</v>
          </cell>
          <cell r="W1198">
            <v>146</v>
          </cell>
        </row>
        <row r="1199">
          <cell r="A1199">
            <v>1503</v>
          </cell>
          <cell r="B1199" t="str">
            <v>2007</v>
          </cell>
          <cell r="C1199" t="str">
            <v>43</v>
          </cell>
          <cell r="D1199" t="str">
            <v>2903</v>
          </cell>
          <cell r="E1199" t="str">
            <v>AA</v>
          </cell>
          <cell r="F1199" t="str">
            <v>2</v>
          </cell>
          <cell r="G1199" t="str">
            <v>D</v>
          </cell>
          <cell r="H1199" t="str">
            <v>G01</v>
          </cell>
          <cell r="I1199" t="str">
            <v>9999</v>
          </cell>
          <cell r="J1199">
            <v>9</v>
          </cell>
          <cell r="K1199">
            <v>2</v>
          </cell>
          <cell r="L1199">
            <v>7</v>
          </cell>
          <cell r="M1199">
            <v>1</v>
          </cell>
          <cell r="N1199">
            <v>11</v>
          </cell>
          <cell r="O1199">
            <v>2</v>
          </cell>
          <cell r="P1199">
            <v>42</v>
          </cell>
          <cell r="Q1199">
            <v>2</v>
          </cell>
          <cell r="R1199">
            <v>0</v>
          </cell>
          <cell r="S1199">
            <v>0</v>
          </cell>
          <cell r="T1199">
            <v>0</v>
          </cell>
          <cell r="U1199">
            <v>0</v>
          </cell>
          <cell r="V1199">
            <v>69</v>
          </cell>
          <cell r="W1199">
            <v>7</v>
          </cell>
        </row>
        <row r="1200">
          <cell r="A1200">
            <v>1520</v>
          </cell>
          <cell r="B1200" t="str">
            <v>2007</v>
          </cell>
          <cell r="C1200" t="str">
            <v>43</v>
          </cell>
          <cell r="D1200" t="str">
            <v>2944</v>
          </cell>
          <cell r="E1200" t="str">
            <v>AA</v>
          </cell>
          <cell r="F1200" t="str">
            <v>1</v>
          </cell>
          <cell r="G1200" t="str">
            <v>D</v>
          </cell>
          <cell r="H1200" t="str">
            <v>G01</v>
          </cell>
          <cell r="I1200" t="str">
            <v>9999</v>
          </cell>
          <cell r="J1200">
            <v>118</v>
          </cell>
          <cell r="K1200">
            <v>6</v>
          </cell>
          <cell r="L1200">
            <v>143</v>
          </cell>
          <cell r="M1200">
            <v>7</v>
          </cell>
          <cell r="N1200">
            <v>181</v>
          </cell>
          <cell r="O1200">
            <v>10</v>
          </cell>
          <cell r="P1200">
            <v>210</v>
          </cell>
          <cell r="Q1200">
            <v>12</v>
          </cell>
          <cell r="R1200">
            <v>0</v>
          </cell>
          <cell r="S1200">
            <v>0</v>
          </cell>
          <cell r="T1200">
            <v>0</v>
          </cell>
          <cell r="U1200">
            <v>0</v>
          </cell>
          <cell r="V1200">
            <v>652</v>
          </cell>
          <cell r="W1200">
            <v>35</v>
          </cell>
        </row>
        <row r="1201">
          <cell r="A1201">
            <v>1524</v>
          </cell>
          <cell r="B1201" t="str">
            <v>2007</v>
          </cell>
          <cell r="C1201" t="str">
            <v>44</v>
          </cell>
          <cell r="D1201" t="str">
            <v>0528</v>
          </cell>
          <cell r="E1201" t="str">
            <v>AA</v>
          </cell>
          <cell r="F1201" t="str">
            <v>1</v>
          </cell>
          <cell r="G1201" t="str">
            <v>D</v>
          </cell>
          <cell r="H1201" t="str">
            <v>G01</v>
          </cell>
          <cell r="I1201" t="str">
            <v>9999</v>
          </cell>
          <cell r="J1201">
            <v>361</v>
          </cell>
          <cell r="K1201">
            <v>51</v>
          </cell>
          <cell r="L1201">
            <v>352</v>
          </cell>
          <cell r="M1201">
            <v>61</v>
          </cell>
          <cell r="N1201">
            <v>341</v>
          </cell>
          <cell r="O1201">
            <v>68</v>
          </cell>
          <cell r="P1201">
            <v>472</v>
          </cell>
          <cell r="Q1201">
            <v>68</v>
          </cell>
          <cell r="R1201">
            <v>0</v>
          </cell>
          <cell r="S1201">
            <v>0</v>
          </cell>
          <cell r="T1201">
            <v>0</v>
          </cell>
          <cell r="U1201">
            <v>0</v>
          </cell>
          <cell r="V1201">
            <v>1526</v>
          </cell>
          <cell r="W1201">
            <v>248</v>
          </cell>
        </row>
        <row r="1202">
          <cell r="A1202">
            <v>1534</v>
          </cell>
          <cell r="B1202" t="str">
            <v>2007</v>
          </cell>
          <cell r="C1202" t="str">
            <v>44</v>
          </cell>
          <cell r="D1202" t="str">
            <v>2914</v>
          </cell>
          <cell r="E1202" t="str">
            <v>AA</v>
          </cell>
          <cell r="F1202" t="str">
            <v>1</v>
          </cell>
          <cell r="G1202" t="str">
            <v>D</v>
          </cell>
          <cell r="H1202" t="str">
            <v>G01</v>
          </cell>
          <cell r="I1202" t="str">
            <v>9999</v>
          </cell>
          <cell r="J1202">
            <v>222</v>
          </cell>
          <cell r="K1202">
            <v>24</v>
          </cell>
          <cell r="L1202">
            <v>241</v>
          </cell>
          <cell r="M1202">
            <v>18</v>
          </cell>
          <cell r="N1202">
            <v>231</v>
          </cell>
          <cell r="O1202">
            <v>20</v>
          </cell>
          <cell r="P1202">
            <v>265</v>
          </cell>
          <cell r="Q1202">
            <v>17</v>
          </cell>
          <cell r="R1202">
            <v>0</v>
          </cell>
          <cell r="S1202">
            <v>0</v>
          </cell>
          <cell r="T1202">
            <v>0</v>
          </cell>
          <cell r="U1202">
            <v>0</v>
          </cell>
          <cell r="V1202">
            <v>959</v>
          </cell>
          <cell r="W1202">
            <v>79</v>
          </cell>
        </row>
        <row r="1203">
          <cell r="A1203">
            <v>1540</v>
          </cell>
          <cell r="B1203" t="str">
            <v>2007</v>
          </cell>
          <cell r="C1203" t="str">
            <v>45</v>
          </cell>
          <cell r="D1203" t="str">
            <v>0532</v>
          </cell>
          <cell r="E1203" t="str">
            <v>AA</v>
          </cell>
          <cell r="F1203" t="str">
            <v>1</v>
          </cell>
          <cell r="G1203" t="str">
            <v>D</v>
          </cell>
          <cell r="H1203" t="str">
            <v>G01</v>
          </cell>
          <cell r="I1203" t="str">
            <v>9999</v>
          </cell>
          <cell r="J1203">
            <v>341</v>
          </cell>
          <cell r="K1203">
            <v>43</v>
          </cell>
          <cell r="L1203">
            <v>348</v>
          </cell>
          <cell r="M1203">
            <v>34</v>
          </cell>
          <cell r="N1203">
            <v>352</v>
          </cell>
          <cell r="O1203">
            <v>34</v>
          </cell>
          <cell r="P1203">
            <v>465</v>
          </cell>
          <cell r="Q1203">
            <v>39</v>
          </cell>
          <cell r="R1203">
            <v>0</v>
          </cell>
          <cell r="S1203">
            <v>0</v>
          </cell>
          <cell r="T1203">
            <v>0</v>
          </cell>
          <cell r="U1203">
            <v>0</v>
          </cell>
          <cell r="V1203">
            <v>1506</v>
          </cell>
          <cell r="W1203">
            <v>150</v>
          </cell>
        </row>
        <row r="1204">
          <cell r="A1204">
            <v>1561</v>
          </cell>
          <cell r="B1204" t="str">
            <v>2007</v>
          </cell>
          <cell r="C1204" t="str">
            <v>46</v>
          </cell>
          <cell r="D1204" t="str">
            <v>0396</v>
          </cell>
          <cell r="E1204" t="str">
            <v>AA</v>
          </cell>
          <cell r="F1204" t="str">
            <v>1</v>
          </cell>
          <cell r="G1204" t="str">
            <v>D</v>
          </cell>
          <cell r="H1204" t="str">
            <v>G01</v>
          </cell>
          <cell r="I1204" t="str">
            <v>9999</v>
          </cell>
          <cell r="J1204">
            <v>475</v>
          </cell>
          <cell r="K1204">
            <v>78</v>
          </cell>
          <cell r="L1204">
            <v>498</v>
          </cell>
          <cell r="M1204">
            <v>65</v>
          </cell>
          <cell r="N1204">
            <v>421</v>
          </cell>
          <cell r="O1204">
            <v>89</v>
          </cell>
          <cell r="P1204">
            <v>511</v>
          </cell>
          <cell r="Q1204">
            <v>74</v>
          </cell>
          <cell r="R1204">
            <v>0</v>
          </cell>
          <cell r="S1204">
            <v>0</v>
          </cell>
          <cell r="T1204">
            <v>0</v>
          </cell>
          <cell r="U1204">
            <v>0</v>
          </cell>
          <cell r="V1204">
            <v>1905</v>
          </cell>
          <cell r="W1204">
            <v>306</v>
          </cell>
        </row>
        <row r="1205">
          <cell r="A1205">
            <v>1576</v>
          </cell>
          <cell r="B1205" t="str">
            <v>2007</v>
          </cell>
          <cell r="C1205" t="str">
            <v>46</v>
          </cell>
          <cell r="D1205" t="str">
            <v>2943</v>
          </cell>
          <cell r="E1205" t="str">
            <v>AA</v>
          </cell>
          <cell r="F1205" t="str">
            <v>1</v>
          </cell>
          <cell r="G1205" t="str">
            <v>D</v>
          </cell>
          <cell r="H1205" t="str">
            <v>G01</v>
          </cell>
          <cell r="I1205" t="str">
            <v>9999</v>
          </cell>
          <cell r="J1205">
            <v>248</v>
          </cell>
          <cell r="K1205">
            <v>8</v>
          </cell>
          <cell r="L1205">
            <v>279</v>
          </cell>
          <cell r="M1205">
            <v>6</v>
          </cell>
          <cell r="N1205">
            <v>315</v>
          </cell>
          <cell r="O1205">
            <v>9</v>
          </cell>
          <cell r="P1205">
            <v>372</v>
          </cell>
          <cell r="Q1205">
            <v>13</v>
          </cell>
          <cell r="V1205">
            <v>1214</v>
          </cell>
          <cell r="W1205">
            <v>36</v>
          </cell>
        </row>
        <row r="1206">
          <cell r="A1206">
            <v>1582</v>
          </cell>
          <cell r="B1206" t="str">
            <v>2007</v>
          </cell>
          <cell r="C1206" t="str">
            <v>47</v>
          </cell>
          <cell r="D1206" t="str">
            <v>0400</v>
          </cell>
          <cell r="E1206" t="str">
            <v>AA</v>
          </cell>
          <cell r="F1206" t="str">
            <v>1</v>
          </cell>
          <cell r="G1206" t="str">
            <v>D</v>
          </cell>
          <cell r="H1206" t="str">
            <v>G01</v>
          </cell>
          <cell r="I1206" t="str">
            <v>9999</v>
          </cell>
          <cell r="J1206">
            <v>314</v>
          </cell>
          <cell r="K1206">
            <v>28</v>
          </cell>
          <cell r="L1206">
            <v>322</v>
          </cell>
          <cell r="M1206">
            <v>32</v>
          </cell>
          <cell r="N1206">
            <v>281</v>
          </cell>
          <cell r="O1206">
            <v>32</v>
          </cell>
          <cell r="P1206">
            <v>372</v>
          </cell>
          <cell r="Q1206">
            <v>31</v>
          </cell>
          <cell r="R1206">
            <v>0</v>
          </cell>
          <cell r="S1206">
            <v>0</v>
          </cell>
          <cell r="T1206">
            <v>0</v>
          </cell>
          <cell r="U1206">
            <v>0</v>
          </cell>
          <cell r="V1206">
            <v>1289</v>
          </cell>
          <cell r="W1206">
            <v>123</v>
          </cell>
        </row>
        <row r="1207">
          <cell r="A1207">
            <v>1588</v>
          </cell>
          <cell r="B1207" t="str">
            <v>2007</v>
          </cell>
          <cell r="C1207" t="str">
            <v>47</v>
          </cell>
          <cell r="D1207" t="str">
            <v>0400</v>
          </cell>
          <cell r="E1207" t="str">
            <v>AA</v>
          </cell>
          <cell r="F1207" t="str">
            <v>2</v>
          </cell>
          <cell r="G1207" t="str">
            <v>D</v>
          </cell>
          <cell r="H1207" t="str">
            <v>G01</v>
          </cell>
          <cell r="I1207" t="str">
            <v>9999</v>
          </cell>
          <cell r="J1207">
            <v>30</v>
          </cell>
          <cell r="K1207">
            <v>3</v>
          </cell>
          <cell r="L1207">
            <v>29</v>
          </cell>
          <cell r="M1207">
            <v>2</v>
          </cell>
          <cell r="N1207">
            <v>30</v>
          </cell>
          <cell r="O1207">
            <v>6</v>
          </cell>
          <cell r="P1207">
            <v>43</v>
          </cell>
          <cell r="Q1207">
            <v>3</v>
          </cell>
          <cell r="R1207">
            <v>0</v>
          </cell>
          <cell r="S1207">
            <v>0</v>
          </cell>
          <cell r="T1207">
            <v>0</v>
          </cell>
          <cell r="U1207">
            <v>0</v>
          </cell>
          <cell r="V1207">
            <v>132</v>
          </cell>
          <cell r="W1207">
            <v>14</v>
          </cell>
        </row>
        <row r="1208">
          <cell r="A1208">
            <v>1614</v>
          </cell>
          <cell r="B1208" t="str">
            <v>2007</v>
          </cell>
          <cell r="C1208" t="str">
            <v>50</v>
          </cell>
          <cell r="D1208" t="str">
            <v>0172</v>
          </cell>
          <cell r="E1208" t="str">
            <v>AA</v>
          </cell>
          <cell r="F1208" t="str">
            <v>1</v>
          </cell>
          <cell r="G1208" t="str">
            <v>D</v>
          </cell>
          <cell r="H1208" t="str">
            <v>G01</v>
          </cell>
          <cell r="I1208" t="str">
            <v>9999</v>
          </cell>
          <cell r="J1208">
            <v>0</v>
          </cell>
          <cell r="K1208">
            <v>0</v>
          </cell>
          <cell r="L1208">
            <v>0</v>
          </cell>
          <cell r="M1208">
            <v>0</v>
          </cell>
          <cell r="N1208">
            <v>898</v>
          </cell>
          <cell r="O1208">
            <v>77</v>
          </cell>
          <cell r="P1208">
            <v>1009</v>
          </cell>
          <cell r="Q1208">
            <v>96</v>
          </cell>
          <cell r="R1208">
            <v>0</v>
          </cell>
          <cell r="S1208">
            <v>0</v>
          </cell>
          <cell r="T1208">
            <v>0</v>
          </cell>
          <cell r="U1208">
            <v>0</v>
          </cell>
          <cell r="V1208">
            <v>1907</v>
          </cell>
          <cell r="W1208">
            <v>173</v>
          </cell>
        </row>
        <row r="1209">
          <cell r="A1209">
            <v>1631</v>
          </cell>
          <cell r="B1209" t="str">
            <v>2007</v>
          </cell>
          <cell r="C1209" t="str">
            <v>50</v>
          </cell>
          <cell r="D1209" t="str">
            <v>0192</v>
          </cell>
          <cell r="E1209" t="str">
            <v>AA</v>
          </cell>
          <cell r="F1209" t="str">
            <v>1</v>
          </cell>
          <cell r="G1209" t="str">
            <v>D</v>
          </cell>
          <cell r="H1209" t="str">
            <v>G01</v>
          </cell>
          <cell r="I1209" t="str">
            <v>9999</v>
          </cell>
          <cell r="J1209">
            <v>735</v>
          </cell>
          <cell r="K1209">
            <v>89</v>
          </cell>
          <cell r="L1209">
            <v>700</v>
          </cell>
          <cell r="M1209">
            <v>89</v>
          </cell>
          <cell r="N1209">
            <v>737</v>
          </cell>
          <cell r="O1209">
            <v>82</v>
          </cell>
          <cell r="P1209">
            <v>910</v>
          </cell>
          <cell r="Q1209">
            <v>72</v>
          </cell>
          <cell r="R1209">
            <v>0</v>
          </cell>
          <cell r="S1209">
            <v>0</v>
          </cell>
          <cell r="T1209">
            <v>0</v>
          </cell>
          <cell r="U1209">
            <v>0</v>
          </cell>
          <cell r="V1209">
            <v>3082</v>
          </cell>
          <cell r="W1209">
            <v>332</v>
          </cell>
        </row>
        <row r="1210">
          <cell r="A1210">
            <v>1682</v>
          </cell>
          <cell r="B1210" t="str">
            <v>2007</v>
          </cell>
          <cell r="C1210" t="str">
            <v>50</v>
          </cell>
          <cell r="D1210" t="str">
            <v>2198</v>
          </cell>
          <cell r="E1210" t="str">
            <v>AA</v>
          </cell>
          <cell r="F1210" t="str">
            <v>1</v>
          </cell>
          <cell r="G1210" t="str">
            <v>D</v>
          </cell>
          <cell r="H1210" t="str">
            <v>G01</v>
          </cell>
          <cell r="I1210" t="str">
            <v>9999</v>
          </cell>
          <cell r="J1210">
            <v>0</v>
          </cell>
          <cell r="K1210">
            <v>0</v>
          </cell>
          <cell r="L1210">
            <v>0</v>
          </cell>
          <cell r="M1210">
            <v>0</v>
          </cell>
          <cell r="N1210">
            <v>1100</v>
          </cell>
          <cell r="O1210">
            <v>133</v>
          </cell>
          <cell r="P1210">
            <v>1185</v>
          </cell>
          <cell r="Q1210">
            <v>150</v>
          </cell>
          <cell r="R1210">
            <v>0</v>
          </cell>
          <cell r="S1210">
            <v>0</v>
          </cell>
          <cell r="T1210">
            <v>0</v>
          </cell>
          <cell r="U1210">
            <v>0</v>
          </cell>
          <cell r="V1210">
            <v>2285</v>
          </cell>
          <cell r="W1210">
            <v>283</v>
          </cell>
        </row>
        <row r="1211">
          <cell r="A1211">
            <v>1684</v>
          </cell>
          <cell r="B1211" t="str">
            <v>2007</v>
          </cell>
          <cell r="C1211" t="str">
            <v>50</v>
          </cell>
          <cell r="D1211" t="str">
            <v>2198</v>
          </cell>
          <cell r="E1211" t="str">
            <v>AA</v>
          </cell>
          <cell r="F1211" t="str">
            <v>2</v>
          </cell>
          <cell r="G1211" t="str">
            <v>D</v>
          </cell>
          <cell r="H1211" t="str">
            <v>G01</v>
          </cell>
          <cell r="I1211" t="str">
            <v>9999</v>
          </cell>
          <cell r="J1211">
            <v>76</v>
          </cell>
          <cell r="K1211">
            <v>9</v>
          </cell>
          <cell r="L1211">
            <v>90</v>
          </cell>
          <cell r="M1211">
            <v>20</v>
          </cell>
          <cell r="N1211">
            <v>151</v>
          </cell>
          <cell r="O1211">
            <v>27</v>
          </cell>
          <cell r="P1211">
            <v>291</v>
          </cell>
          <cell r="Q1211">
            <v>39</v>
          </cell>
          <cell r="R1211">
            <v>0</v>
          </cell>
          <cell r="S1211">
            <v>0</v>
          </cell>
          <cell r="T1211">
            <v>0</v>
          </cell>
          <cell r="U1211">
            <v>0</v>
          </cell>
          <cell r="V1211">
            <v>608</v>
          </cell>
          <cell r="W1211">
            <v>95</v>
          </cell>
        </row>
        <row r="1212">
          <cell r="A1212">
            <v>1696</v>
          </cell>
          <cell r="B1212" t="str">
            <v>2007</v>
          </cell>
          <cell r="C1212" t="str">
            <v>50</v>
          </cell>
          <cell r="D1212" t="str">
            <v>2200</v>
          </cell>
          <cell r="E1212" t="str">
            <v>AA</v>
          </cell>
          <cell r="F1212" t="str">
            <v>1</v>
          </cell>
          <cell r="G1212" t="str">
            <v>D</v>
          </cell>
          <cell r="H1212" t="str">
            <v>G01</v>
          </cell>
          <cell r="I1212" t="str">
            <v>9999</v>
          </cell>
          <cell r="J1212">
            <v>1</v>
          </cell>
          <cell r="K1212">
            <v>0</v>
          </cell>
          <cell r="L1212">
            <v>294</v>
          </cell>
          <cell r="M1212">
            <v>24</v>
          </cell>
          <cell r="N1212">
            <v>293</v>
          </cell>
          <cell r="O1212">
            <v>27</v>
          </cell>
          <cell r="P1212">
            <v>385</v>
          </cell>
          <cell r="Q1212">
            <v>27</v>
          </cell>
          <cell r="R1212">
            <v>0</v>
          </cell>
          <cell r="S1212">
            <v>0</v>
          </cell>
          <cell r="T1212">
            <v>0</v>
          </cell>
          <cell r="U1212">
            <v>0</v>
          </cell>
          <cell r="V1212">
            <v>973</v>
          </cell>
          <cell r="W1212">
            <v>78</v>
          </cell>
        </row>
        <row r="1213">
          <cell r="A1213">
            <v>1710</v>
          </cell>
          <cell r="B1213" t="str">
            <v>2007</v>
          </cell>
          <cell r="C1213" t="str">
            <v>50</v>
          </cell>
          <cell r="D1213" t="str">
            <v>2203</v>
          </cell>
          <cell r="E1213" t="str">
            <v>AA</v>
          </cell>
          <cell r="F1213" t="str">
            <v>1</v>
          </cell>
          <cell r="G1213" t="str">
            <v>D</v>
          </cell>
          <cell r="H1213" t="str">
            <v>G01</v>
          </cell>
          <cell r="I1213" t="str">
            <v>9999</v>
          </cell>
          <cell r="J1213">
            <v>0</v>
          </cell>
          <cell r="K1213">
            <v>0</v>
          </cell>
          <cell r="L1213">
            <v>0</v>
          </cell>
          <cell r="M1213">
            <v>0</v>
          </cell>
          <cell r="N1213">
            <v>1157</v>
          </cell>
          <cell r="O1213">
            <v>174</v>
          </cell>
          <cell r="P1213">
            <v>1073</v>
          </cell>
          <cell r="Q1213">
            <v>160</v>
          </cell>
          <cell r="R1213">
            <v>0</v>
          </cell>
          <cell r="S1213">
            <v>0</v>
          </cell>
          <cell r="T1213">
            <v>0</v>
          </cell>
          <cell r="U1213">
            <v>0</v>
          </cell>
          <cell r="V1213">
            <v>2230</v>
          </cell>
          <cell r="W1213">
            <v>334</v>
          </cell>
        </row>
        <row r="1214">
          <cell r="A1214">
            <v>1711</v>
          </cell>
          <cell r="B1214" t="str">
            <v>2007</v>
          </cell>
          <cell r="C1214" t="str">
            <v>50</v>
          </cell>
          <cell r="D1214" t="str">
            <v>2203</v>
          </cell>
          <cell r="E1214" t="str">
            <v>AA</v>
          </cell>
          <cell r="F1214" t="str">
            <v>2</v>
          </cell>
          <cell r="G1214" t="str">
            <v>D</v>
          </cell>
          <cell r="H1214" t="str">
            <v>G01</v>
          </cell>
          <cell r="I1214" t="str">
            <v>9999</v>
          </cell>
          <cell r="J1214">
            <v>0</v>
          </cell>
          <cell r="K1214">
            <v>0</v>
          </cell>
          <cell r="L1214">
            <v>0</v>
          </cell>
          <cell r="M1214">
            <v>0</v>
          </cell>
          <cell r="N1214">
            <v>0</v>
          </cell>
          <cell r="O1214">
            <v>0</v>
          </cell>
          <cell r="P1214">
            <v>9</v>
          </cell>
          <cell r="Q1214">
            <v>0</v>
          </cell>
          <cell r="R1214">
            <v>0</v>
          </cell>
          <cell r="S1214">
            <v>0</v>
          </cell>
          <cell r="T1214">
            <v>0</v>
          </cell>
          <cell r="U1214">
            <v>0</v>
          </cell>
          <cell r="V1214">
            <v>9</v>
          </cell>
          <cell r="W1214">
            <v>0</v>
          </cell>
        </row>
        <row r="1215">
          <cell r="A1215">
            <v>1760</v>
          </cell>
          <cell r="B1215" t="str">
            <v>2007</v>
          </cell>
          <cell r="C1215" t="str">
            <v>50</v>
          </cell>
          <cell r="D1215" t="str">
            <v>2224</v>
          </cell>
          <cell r="E1215" t="str">
            <v>AA</v>
          </cell>
          <cell r="F1215" t="str">
            <v>2</v>
          </cell>
          <cell r="G1215" t="str">
            <v>D</v>
          </cell>
          <cell r="H1215" t="str">
            <v>G01</v>
          </cell>
          <cell r="I1215" t="str">
            <v>9999</v>
          </cell>
          <cell r="N1215">
            <v>69</v>
          </cell>
          <cell r="O1215">
            <v>11</v>
          </cell>
          <cell r="P1215">
            <v>133</v>
          </cell>
          <cell r="Q1215">
            <v>12</v>
          </cell>
          <cell r="V1215">
            <v>202</v>
          </cell>
          <cell r="W1215">
            <v>23</v>
          </cell>
        </row>
        <row r="1216">
          <cell r="A1216">
            <v>1770</v>
          </cell>
          <cell r="B1216" t="str">
            <v>2007</v>
          </cell>
          <cell r="C1216" t="str">
            <v>50</v>
          </cell>
          <cell r="D1216" t="str">
            <v>2232</v>
          </cell>
          <cell r="E1216" t="str">
            <v>AA</v>
          </cell>
          <cell r="F1216" t="str">
            <v>1</v>
          </cell>
          <cell r="G1216" t="str">
            <v>D</v>
          </cell>
          <cell r="H1216" t="str">
            <v>G01</v>
          </cell>
          <cell r="I1216" t="str">
            <v>9999</v>
          </cell>
          <cell r="J1216">
            <v>751</v>
          </cell>
          <cell r="K1216">
            <v>42</v>
          </cell>
          <cell r="L1216">
            <v>831</v>
          </cell>
          <cell r="M1216">
            <v>80</v>
          </cell>
          <cell r="N1216">
            <v>1028</v>
          </cell>
          <cell r="O1216">
            <v>70</v>
          </cell>
          <cell r="P1216">
            <v>863</v>
          </cell>
          <cell r="Q1216">
            <v>97</v>
          </cell>
          <cell r="R1216">
            <v>0</v>
          </cell>
          <cell r="S1216">
            <v>0</v>
          </cell>
          <cell r="T1216">
            <v>0</v>
          </cell>
          <cell r="U1216">
            <v>0</v>
          </cell>
          <cell r="V1216">
            <v>3473</v>
          </cell>
          <cell r="W1216">
            <v>289</v>
          </cell>
        </row>
        <row r="1217">
          <cell r="A1217">
            <v>1772</v>
          </cell>
          <cell r="B1217" t="str">
            <v>2007</v>
          </cell>
          <cell r="C1217" t="str">
            <v>50</v>
          </cell>
          <cell r="D1217" t="str">
            <v>2232</v>
          </cell>
          <cell r="E1217" t="str">
            <v>AA</v>
          </cell>
          <cell r="F1217" t="str">
            <v>2</v>
          </cell>
          <cell r="G1217" t="str">
            <v>D</v>
          </cell>
          <cell r="H1217" t="str">
            <v>G01</v>
          </cell>
          <cell r="I1217" t="str">
            <v>9999</v>
          </cell>
          <cell r="J1217">
            <v>133</v>
          </cell>
          <cell r="K1217">
            <v>8</v>
          </cell>
          <cell r="L1217">
            <v>310</v>
          </cell>
          <cell r="M1217">
            <v>9</v>
          </cell>
          <cell r="N1217">
            <v>235</v>
          </cell>
          <cell r="O1217">
            <v>8</v>
          </cell>
          <cell r="P1217">
            <v>324</v>
          </cell>
          <cell r="Q1217">
            <v>12</v>
          </cell>
          <cell r="R1217">
            <v>0</v>
          </cell>
          <cell r="S1217">
            <v>0</v>
          </cell>
          <cell r="T1217">
            <v>0</v>
          </cell>
          <cell r="U1217">
            <v>0</v>
          </cell>
          <cell r="V1217">
            <v>1002</v>
          </cell>
          <cell r="W1217">
            <v>37</v>
          </cell>
        </row>
        <row r="1218">
          <cell r="A1218">
            <v>1778</v>
          </cell>
          <cell r="B1218" t="str">
            <v>2007</v>
          </cell>
          <cell r="C1218" t="str">
            <v>50</v>
          </cell>
          <cell r="D1218" t="str">
            <v>2235</v>
          </cell>
          <cell r="E1218" t="str">
            <v>AA</v>
          </cell>
          <cell r="F1218" t="str">
            <v>1</v>
          </cell>
          <cell r="G1218" t="str">
            <v>D</v>
          </cell>
          <cell r="H1218" t="str">
            <v>G01</v>
          </cell>
          <cell r="I1218" t="str">
            <v>9999</v>
          </cell>
          <cell r="J1218">
            <v>541</v>
          </cell>
          <cell r="K1218">
            <v>73</v>
          </cell>
          <cell r="L1218">
            <v>413</v>
          </cell>
          <cell r="M1218">
            <v>57</v>
          </cell>
          <cell r="N1218">
            <v>371</v>
          </cell>
          <cell r="O1218">
            <v>62</v>
          </cell>
          <cell r="P1218">
            <v>490</v>
          </cell>
          <cell r="Q1218">
            <v>71</v>
          </cell>
          <cell r="R1218">
            <v>0</v>
          </cell>
          <cell r="S1218">
            <v>0</v>
          </cell>
          <cell r="T1218">
            <v>0</v>
          </cell>
          <cell r="U1218">
            <v>0</v>
          </cell>
          <cell r="V1218">
            <v>1815</v>
          </cell>
          <cell r="W1218">
            <v>263</v>
          </cell>
        </row>
        <row r="1219">
          <cell r="A1219">
            <v>1780</v>
          </cell>
          <cell r="B1219" t="str">
            <v>2007</v>
          </cell>
          <cell r="C1219" t="str">
            <v>50</v>
          </cell>
          <cell r="D1219" t="str">
            <v>2235</v>
          </cell>
          <cell r="E1219" t="str">
            <v>AA</v>
          </cell>
          <cell r="F1219" t="str">
            <v>2</v>
          </cell>
          <cell r="G1219" t="str">
            <v>D</v>
          </cell>
          <cell r="H1219" t="str">
            <v>G01</v>
          </cell>
          <cell r="I1219" t="str">
            <v>9999</v>
          </cell>
          <cell r="J1219">
            <v>279</v>
          </cell>
          <cell r="K1219">
            <v>48</v>
          </cell>
          <cell r="L1219">
            <v>207</v>
          </cell>
          <cell r="M1219">
            <v>54</v>
          </cell>
          <cell r="N1219">
            <v>194</v>
          </cell>
          <cell r="O1219">
            <v>55</v>
          </cell>
          <cell r="P1219">
            <v>288</v>
          </cell>
          <cell r="Q1219">
            <v>64</v>
          </cell>
          <cell r="R1219">
            <v>0</v>
          </cell>
          <cell r="S1219">
            <v>0</v>
          </cell>
          <cell r="T1219">
            <v>0</v>
          </cell>
          <cell r="U1219">
            <v>0</v>
          </cell>
          <cell r="V1219">
            <v>968</v>
          </cell>
          <cell r="W1219">
            <v>221</v>
          </cell>
        </row>
        <row r="1220">
          <cell r="A1220">
            <v>1834</v>
          </cell>
          <cell r="B1220" t="str">
            <v>2007</v>
          </cell>
          <cell r="C1220" t="str">
            <v>50</v>
          </cell>
          <cell r="D1220" t="str">
            <v>2252</v>
          </cell>
          <cell r="E1220" t="str">
            <v>AA</v>
          </cell>
          <cell r="F1220" t="str">
            <v>1</v>
          </cell>
          <cell r="G1220" t="str">
            <v>D</v>
          </cell>
          <cell r="H1220" t="str">
            <v>G01</v>
          </cell>
          <cell r="I1220" t="str">
            <v>9999</v>
          </cell>
          <cell r="J1220">
            <v>633</v>
          </cell>
          <cell r="K1220">
            <v>63</v>
          </cell>
          <cell r="L1220">
            <v>872</v>
          </cell>
          <cell r="M1220">
            <v>102</v>
          </cell>
          <cell r="N1220">
            <v>813</v>
          </cell>
          <cell r="O1220">
            <v>91</v>
          </cell>
          <cell r="P1220">
            <v>1034</v>
          </cell>
          <cell r="Q1220">
            <v>101</v>
          </cell>
          <cell r="R1220">
            <v>0</v>
          </cell>
          <cell r="S1220">
            <v>0</v>
          </cell>
          <cell r="T1220">
            <v>0</v>
          </cell>
          <cell r="U1220">
            <v>0</v>
          </cell>
          <cell r="V1220">
            <v>3352</v>
          </cell>
          <cell r="W1220">
            <v>357</v>
          </cell>
        </row>
        <row r="1221">
          <cell r="A1221">
            <v>1902</v>
          </cell>
          <cell r="B1221" t="str">
            <v>2007</v>
          </cell>
          <cell r="C1221" t="str">
            <v>51</v>
          </cell>
          <cell r="D1221" t="str">
            <v>0224</v>
          </cell>
          <cell r="E1221" t="str">
            <v>AA</v>
          </cell>
          <cell r="F1221" t="str">
            <v>1</v>
          </cell>
          <cell r="G1221" t="str">
            <v>D</v>
          </cell>
          <cell r="H1221" t="str">
            <v>G01</v>
          </cell>
          <cell r="I1221" t="str">
            <v>9999</v>
          </cell>
          <cell r="J1221">
            <v>624</v>
          </cell>
          <cell r="K1221">
            <v>77</v>
          </cell>
          <cell r="L1221">
            <v>618</v>
          </cell>
          <cell r="M1221">
            <v>72</v>
          </cell>
          <cell r="N1221">
            <v>646</v>
          </cell>
          <cell r="O1221">
            <v>69</v>
          </cell>
          <cell r="P1221">
            <v>779</v>
          </cell>
          <cell r="Q1221">
            <v>89</v>
          </cell>
          <cell r="R1221">
            <v>0</v>
          </cell>
          <cell r="S1221">
            <v>0</v>
          </cell>
          <cell r="T1221">
            <v>0</v>
          </cell>
          <cell r="U1221">
            <v>0</v>
          </cell>
          <cell r="V1221">
            <v>2667</v>
          </cell>
          <cell r="W1221">
            <v>307</v>
          </cell>
        </row>
        <row r="1222">
          <cell r="A1222">
            <v>1906</v>
          </cell>
          <cell r="B1222" t="str">
            <v>2007</v>
          </cell>
          <cell r="C1222" t="str">
            <v>51</v>
          </cell>
          <cell r="D1222" t="str">
            <v>0224</v>
          </cell>
          <cell r="E1222" t="str">
            <v>AA</v>
          </cell>
          <cell r="F1222" t="str">
            <v>3</v>
          </cell>
          <cell r="G1222" t="str">
            <v>D</v>
          </cell>
          <cell r="H1222" t="str">
            <v>G01</v>
          </cell>
          <cell r="I1222" t="str">
            <v>9999</v>
          </cell>
          <cell r="J1222">
            <v>0</v>
          </cell>
          <cell r="K1222">
            <v>0</v>
          </cell>
          <cell r="L1222">
            <v>28</v>
          </cell>
          <cell r="M1222">
            <v>2</v>
          </cell>
          <cell r="N1222">
            <v>31</v>
          </cell>
          <cell r="O1222">
            <v>2</v>
          </cell>
          <cell r="P1222">
            <v>29</v>
          </cell>
          <cell r="Q1222">
            <v>7</v>
          </cell>
          <cell r="R1222">
            <v>56</v>
          </cell>
          <cell r="S1222">
            <v>6</v>
          </cell>
          <cell r="T1222">
            <v>0</v>
          </cell>
          <cell r="U1222">
            <v>0</v>
          </cell>
          <cell r="V1222">
            <v>144</v>
          </cell>
          <cell r="W1222">
            <v>17</v>
          </cell>
        </row>
        <row r="1223">
          <cell r="A1223">
            <v>1930</v>
          </cell>
          <cell r="B1223" t="str">
            <v>2007</v>
          </cell>
          <cell r="C1223" t="str">
            <v>51</v>
          </cell>
          <cell r="D1223" t="str">
            <v>2332</v>
          </cell>
          <cell r="E1223" t="str">
            <v>AA</v>
          </cell>
          <cell r="F1223" t="str">
            <v>1</v>
          </cell>
          <cell r="G1223" t="str">
            <v>D</v>
          </cell>
          <cell r="H1223" t="str">
            <v>G01</v>
          </cell>
          <cell r="I1223" t="str">
            <v>9999</v>
          </cell>
          <cell r="J1223">
            <v>876</v>
          </cell>
          <cell r="K1223">
            <v>59</v>
          </cell>
          <cell r="L1223">
            <v>933</v>
          </cell>
          <cell r="M1223">
            <v>76</v>
          </cell>
          <cell r="N1223">
            <v>819</v>
          </cell>
          <cell r="O1223">
            <v>89</v>
          </cell>
          <cell r="P1223">
            <v>803</v>
          </cell>
          <cell r="Q1223">
            <v>98</v>
          </cell>
          <cell r="R1223">
            <v>0</v>
          </cell>
          <cell r="S1223">
            <v>0</v>
          </cell>
          <cell r="T1223">
            <v>0</v>
          </cell>
          <cell r="U1223">
            <v>0</v>
          </cell>
          <cell r="V1223">
            <v>3431</v>
          </cell>
          <cell r="W1223">
            <v>322</v>
          </cell>
        </row>
        <row r="1224">
          <cell r="A1224">
            <v>1934</v>
          </cell>
          <cell r="B1224" t="str">
            <v>2007</v>
          </cell>
          <cell r="C1224" t="str">
            <v>51</v>
          </cell>
          <cell r="D1224" t="str">
            <v>2332</v>
          </cell>
          <cell r="E1224" t="str">
            <v>AA</v>
          </cell>
          <cell r="F1224" t="str">
            <v>2</v>
          </cell>
          <cell r="G1224" t="str">
            <v>D</v>
          </cell>
          <cell r="H1224" t="str">
            <v>G01</v>
          </cell>
          <cell r="I1224" t="str">
            <v>9999</v>
          </cell>
          <cell r="J1224">
            <v>0</v>
          </cell>
          <cell r="K1224">
            <v>0</v>
          </cell>
          <cell r="L1224">
            <v>0</v>
          </cell>
          <cell r="M1224">
            <v>0</v>
          </cell>
          <cell r="N1224">
            <v>34</v>
          </cell>
          <cell r="O1224">
            <v>1</v>
          </cell>
          <cell r="P1224">
            <v>73</v>
          </cell>
          <cell r="Q1224">
            <v>0</v>
          </cell>
          <cell r="R1224">
            <v>0</v>
          </cell>
          <cell r="S1224">
            <v>0</v>
          </cell>
          <cell r="T1224">
            <v>0</v>
          </cell>
          <cell r="U1224">
            <v>0</v>
          </cell>
          <cell r="V1224">
            <v>107</v>
          </cell>
          <cell r="W1224">
            <v>1</v>
          </cell>
        </row>
        <row r="1225">
          <cell r="A1225">
            <v>1937</v>
          </cell>
          <cell r="B1225" t="str">
            <v>2007</v>
          </cell>
          <cell r="C1225" t="str">
            <v>51</v>
          </cell>
          <cell r="D1225" t="str">
            <v>2333</v>
          </cell>
          <cell r="E1225" t="str">
            <v>AA</v>
          </cell>
          <cell r="F1225" t="str">
            <v>1</v>
          </cell>
          <cell r="G1225" t="str">
            <v>D</v>
          </cell>
          <cell r="H1225" t="str">
            <v>G01</v>
          </cell>
          <cell r="I1225" t="str">
            <v>9999</v>
          </cell>
          <cell r="J1225">
            <v>620</v>
          </cell>
          <cell r="K1225">
            <v>62</v>
          </cell>
          <cell r="L1225">
            <v>551</v>
          </cell>
          <cell r="M1225">
            <v>68</v>
          </cell>
          <cell r="N1225">
            <v>526</v>
          </cell>
          <cell r="O1225">
            <v>48</v>
          </cell>
          <cell r="P1225">
            <v>681</v>
          </cell>
          <cell r="Q1225">
            <v>60</v>
          </cell>
          <cell r="R1225">
            <v>0</v>
          </cell>
          <cell r="S1225">
            <v>0</v>
          </cell>
          <cell r="T1225">
            <v>0</v>
          </cell>
          <cell r="U1225">
            <v>0</v>
          </cell>
          <cell r="V1225">
            <v>2378</v>
          </cell>
          <cell r="W1225">
            <v>238</v>
          </cell>
        </row>
        <row r="1226">
          <cell r="A1226">
            <v>1940</v>
          </cell>
          <cell r="B1226" t="str">
            <v>2007</v>
          </cell>
          <cell r="C1226" t="str">
            <v>51</v>
          </cell>
          <cell r="D1226" t="str">
            <v>2333</v>
          </cell>
          <cell r="E1226" t="str">
            <v>AA</v>
          </cell>
          <cell r="F1226" t="str">
            <v>2</v>
          </cell>
          <cell r="G1226" t="str">
            <v>D</v>
          </cell>
          <cell r="H1226" t="str">
            <v>G01</v>
          </cell>
          <cell r="I1226" t="str">
            <v>9999</v>
          </cell>
          <cell r="J1226">
            <v>0</v>
          </cell>
          <cell r="K1226">
            <v>0</v>
          </cell>
          <cell r="L1226">
            <v>0</v>
          </cell>
          <cell r="M1226">
            <v>0</v>
          </cell>
          <cell r="N1226">
            <v>50</v>
          </cell>
          <cell r="O1226">
            <v>1</v>
          </cell>
          <cell r="P1226">
            <v>107</v>
          </cell>
          <cell r="Q1226">
            <v>7</v>
          </cell>
          <cell r="R1226">
            <v>0</v>
          </cell>
          <cell r="S1226">
            <v>0</v>
          </cell>
          <cell r="T1226">
            <v>0</v>
          </cell>
          <cell r="U1226">
            <v>0</v>
          </cell>
          <cell r="V1226">
            <v>157</v>
          </cell>
          <cell r="W1226">
            <v>8</v>
          </cell>
        </row>
        <row r="1227">
          <cell r="A1227">
            <v>1949</v>
          </cell>
          <cell r="B1227" t="str">
            <v>2007</v>
          </cell>
          <cell r="C1227" t="str">
            <v>51</v>
          </cell>
          <cell r="D1227" t="str">
            <v>2363</v>
          </cell>
          <cell r="E1227" t="str">
            <v>AA</v>
          </cell>
          <cell r="F1227" t="str">
            <v>1</v>
          </cell>
          <cell r="G1227" t="str">
            <v>D</v>
          </cell>
          <cell r="H1227" t="str">
            <v>G01</v>
          </cell>
          <cell r="I1227" t="str">
            <v>9999</v>
          </cell>
          <cell r="J1227">
            <v>76</v>
          </cell>
          <cell r="K1227">
            <v>2</v>
          </cell>
          <cell r="L1227">
            <v>84</v>
          </cell>
          <cell r="M1227">
            <v>3</v>
          </cell>
          <cell r="N1227">
            <v>73</v>
          </cell>
          <cell r="O1227">
            <v>2</v>
          </cell>
          <cell r="P1227">
            <v>147</v>
          </cell>
          <cell r="Q1227">
            <v>21</v>
          </cell>
          <cell r="R1227">
            <v>0</v>
          </cell>
          <cell r="S1227">
            <v>0</v>
          </cell>
          <cell r="T1227">
            <v>0</v>
          </cell>
          <cell r="U1227">
            <v>0</v>
          </cell>
          <cell r="V1227">
            <v>380</v>
          </cell>
          <cell r="W1227">
            <v>28</v>
          </cell>
        </row>
        <row r="1228">
          <cell r="A1228">
            <v>1957</v>
          </cell>
          <cell r="B1228" t="str">
            <v>2007</v>
          </cell>
          <cell r="C1228" t="str">
            <v>52</v>
          </cell>
          <cell r="D1228" t="str">
            <v>0260</v>
          </cell>
          <cell r="E1228" t="str">
            <v>AA</v>
          </cell>
          <cell r="F1228" t="str">
            <v>1</v>
          </cell>
          <cell r="G1228" t="str">
            <v>D</v>
          </cell>
          <cell r="H1228" t="str">
            <v>G01</v>
          </cell>
          <cell r="I1228" t="str">
            <v>9999</v>
          </cell>
          <cell r="J1228">
            <v>708</v>
          </cell>
          <cell r="K1228">
            <v>80</v>
          </cell>
          <cell r="L1228">
            <v>786</v>
          </cell>
          <cell r="M1228">
            <v>56</v>
          </cell>
          <cell r="N1228">
            <v>741</v>
          </cell>
          <cell r="O1228">
            <v>52</v>
          </cell>
          <cell r="P1228">
            <v>826</v>
          </cell>
          <cell r="Q1228">
            <v>61</v>
          </cell>
          <cell r="R1228">
            <v>0</v>
          </cell>
          <cell r="S1228">
            <v>0</v>
          </cell>
          <cell r="T1228">
            <v>0</v>
          </cell>
          <cell r="U1228">
            <v>0</v>
          </cell>
          <cell r="V1228">
            <v>3061</v>
          </cell>
          <cell r="W1228">
            <v>249</v>
          </cell>
        </row>
        <row r="1229">
          <cell r="A1229">
            <v>1963</v>
          </cell>
          <cell r="B1229" t="str">
            <v>2007</v>
          </cell>
          <cell r="C1229" t="str">
            <v>52</v>
          </cell>
          <cell r="D1229" t="str">
            <v>0264</v>
          </cell>
          <cell r="E1229" t="str">
            <v>AA</v>
          </cell>
          <cell r="F1229" t="str">
            <v>1</v>
          </cell>
          <cell r="G1229" t="str">
            <v>D</v>
          </cell>
          <cell r="H1229" t="str">
            <v>G01</v>
          </cell>
          <cell r="I1229" t="str">
            <v>9999</v>
          </cell>
          <cell r="J1229">
            <v>832</v>
          </cell>
          <cell r="K1229">
            <v>117</v>
          </cell>
          <cell r="L1229">
            <v>857</v>
          </cell>
          <cell r="M1229">
            <v>101</v>
          </cell>
          <cell r="N1229">
            <v>838</v>
          </cell>
          <cell r="O1229">
            <v>110</v>
          </cell>
          <cell r="P1229">
            <v>1014</v>
          </cell>
          <cell r="Q1229">
            <v>140</v>
          </cell>
          <cell r="R1229">
            <v>0</v>
          </cell>
          <cell r="S1229">
            <v>0</v>
          </cell>
          <cell r="T1229">
            <v>0</v>
          </cell>
          <cell r="U1229">
            <v>0</v>
          </cell>
          <cell r="V1229">
            <v>3541</v>
          </cell>
          <cell r="W1229">
            <v>468</v>
          </cell>
        </row>
        <row r="1230">
          <cell r="A1230">
            <v>1964</v>
          </cell>
          <cell r="B1230" t="str">
            <v>2007</v>
          </cell>
          <cell r="C1230" t="str">
            <v>52</v>
          </cell>
          <cell r="D1230" t="str">
            <v>0264</v>
          </cell>
          <cell r="E1230" t="str">
            <v>AA</v>
          </cell>
          <cell r="F1230" t="str">
            <v>3</v>
          </cell>
          <cell r="G1230" t="str">
            <v>D</v>
          </cell>
          <cell r="H1230" t="str">
            <v>G01</v>
          </cell>
          <cell r="I1230" t="str">
            <v>9999</v>
          </cell>
          <cell r="J1230">
            <v>137</v>
          </cell>
          <cell r="K1230">
            <v>14</v>
          </cell>
          <cell r="L1230">
            <v>140</v>
          </cell>
          <cell r="M1230">
            <v>8</v>
          </cell>
          <cell r="N1230">
            <v>127</v>
          </cell>
          <cell r="O1230">
            <v>10</v>
          </cell>
          <cell r="P1230">
            <v>131</v>
          </cell>
          <cell r="Q1230">
            <v>15</v>
          </cell>
          <cell r="R1230">
            <v>215</v>
          </cell>
          <cell r="S1230">
            <v>26</v>
          </cell>
          <cell r="T1230">
            <v>0</v>
          </cell>
          <cell r="U1230">
            <v>0</v>
          </cell>
          <cell r="V1230">
            <v>750</v>
          </cell>
          <cell r="W1230">
            <v>73</v>
          </cell>
        </row>
        <row r="1231">
          <cell r="A1231">
            <v>1988</v>
          </cell>
          <cell r="B1231" t="str">
            <v>2007</v>
          </cell>
          <cell r="C1231" t="str">
            <v>52</v>
          </cell>
          <cell r="D1231" t="str">
            <v>2468</v>
          </cell>
          <cell r="E1231" t="str">
            <v>AA</v>
          </cell>
          <cell r="F1231" t="str">
            <v>1</v>
          </cell>
          <cell r="G1231" t="str">
            <v>D</v>
          </cell>
          <cell r="H1231" t="str">
            <v>G01</v>
          </cell>
          <cell r="I1231" t="str">
            <v>9999</v>
          </cell>
          <cell r="J1231">
            <v>514</v>
          </cell>
          <cell r="K1231">
            <v>16</v>
          </cell>
          <cell r="L1231">
            <v>521</v>
          </cell>
          <cell r="M1231">
            <v>13</v>
          </cell>
          <cell r="N1231">
            <v>488</v>
          </cell>
          <cell r="O1231">
            <v>27</v>
          </cell>
          <cell r="P1231">
            <v>666</v>
          </cell>
          <cell r="Q1231">
            <v>20</v>
          </cell>
          <cell r="R1231">
            <v>0</v>
          </cell>
          <cell r="S1231">
            <v>0</v>
          </cell>
          <cell r="T1231">
            <v>0</v>
          </cell>
          <cell r="U1231">
            <v>0</v>
          </cell>
          <cell r="V1231">
            <v>2189</v>
          </cell>
          <cell r="W1231">
            <v>76</v>
          </cell>
        </row>
        <row r="1232">
          <cell r="A1232">
            <v>2024</v>
          </cell>
          <cell r="B1232" t="str">
            <v>2007</v>
          </cell>
          <cell r="C1232" t="str">
            <v>52</v>
          </cell>
          <cell r="D1232" t="str">
            <v>2478</v>
          </cell>
          <cell r="E1232" t="str">
            <v>AA</v>
          </cell>
          <cell r="F1232" t="str">
            <v>1</v>
          </cell>
          <cell r="G1232" t="str">
            <v>D</v>
          </cell>
          <cell r="H1232" t="str">
            <v>G01</v>
          </cell>
          <cell r="I1232" t="str">
            <v>9999</v>
          </cell>
          <cell r="J1232">
            <v>69</v>
          </cell>
          <cell r="K1232">
            <v>4</v>
          </cell>
          <cell r="L1232">
            <v>72</v>
          </cell>
          <cell r="M1232">
            <v>4</v>
          </cell>
          <cell r="N1232">
            <v>106</v>
          </cell>
          <cell r="O1232">
            <v>3</v>
          </cell>
          <cell r="P1232">
            <v>68</v>
          </cell>
          <cell r="Q1232">
            <v>2</v>
          </cell>
          <cell r="R1232">
            <v>0</v>
          </cell>
          <cell r="S1232">
            <v>0</v>
          </cell>
          <cell r="T1232">
            <v>0</v>
          </cell>
          <cell r="U1232">
            <v>0</v>
          </cell>
          <cell r="V1232">
            <v>315</v>
          </cell>
          <cell r="W1232">
            <v>13</v>
          </cell>
        </row>
        <row r="1233">
          <cell r="A1233">
            <v>2037</v>
          </cell>
          <cell r="B1233" t="str">
            <v>2007</v>
          </cell>
          <cell r="C1233" t="str">
            <v>53</v>
          </cell>
          <cell r="D1233" t="str">
            <v>0280</v>
          </cell>
          <cell r="E1233" t="str">
            <v>AA</v>
          </cell>
          <cell r="F1233" t="str">
            <v>1</v>
          </cell>
          <cell r="G1233" t="str">
            <v>D</v>
          </cell>
          <cell r="H1233" t="str">
            <v>G01</v>
          </cell>
          <cell r="I1233" t="str">
            <v>9999</v>
          </cell>
          <cell r="J1233">
            <v>894</v>
          </cell>
          <cell r="K1233">
            <v>83</v>
          </cell>
          <cell r="L1233">
            <v>902</v>
          </cell>
          <cell r="M1233">
            <v>65</v>
          </cell>
          <cell r="N1233">
            <v>925</v>
          </cell>
          <cell r="O1233">
            <v>66</v>
          </cell>
          <cell r="P1233">
            <v>1240</v>
          </cell>
          <cell r="Q1233">
            <v>92</v>
          </cell>
          <cell r="V1233">
            <v>3961</v>
          </cell>
          <cell r="W1233">
            <v>306</v>
          </cell>
        </row>
        <row r="1234">
          <cell r="A1234">
            <v>2070</v>
          </cell>
          <cell r="B1234" t="str">
            <v>2007</v>
          </cell>
          <cell r="C1234" t="str">
            <v>53</v>
          </cell>
          <cell r="D1234" t="str">
            <v>2541</v>
          </cell>
          <cell r="E1234" t="str">
            <v>AA</v>
          </cell>
          <cell r="F1234" t="str">
            <v>1</v>
          </cell>
          <cell r="G1234" t="str">
            <v>D</v>
          </cell>
          <cell r="H1234" t="str">
            <v>G01</v>
          </cell>
          <cell r="I1234" t="str">
            <v>9999</v>
          </cell>
          <cell r="J1234">
            <v>150</v>
          </cell>
          <cell r="K1234">
            <v>23</v>
          </cell>
          <cell r="L1234">
            <v>106</v>
          </cell>
          <cell r="M1234">
            <v>15</v>
          </cell>
          <cell r="N1234">
            <v>96</v>
          </cell>
          <cell r="O1234">
            <v>20</v>
          </cell>
          <cell r="P1234">
            <v>122</v>
          </cell>
          <cell r="Q1234">
            <v>20</v>
          </cell>
          <cell r="R1234">
            <v>0</v>
          </cell>
          <cell r="S1234">
            <v>0</v>
          </cell>
          <cell r="T1234">
            <v>0</v>
          </cell>
          <cell r="U1234">
            <v>0</v>
          </cell>
          <cell r="V1234">
            <v>474</v>
          </cell>
          <cell r="W1234">
            <v>78</v>
          </cell>
        </row>
        <row r="1235">
          <cell r="A1235">
            <v>2131</v>
          </cell>
          <cell r="B1235" t="str">
            <v>2007</v>
          </cell>
          <cell r="C1235" t="str">
            <v>54</v>
          </cell>
          <cell r="D1235" t="str">
            <v>1236</v>
          </cell>
          <cell r="E1235" t="str">
            <v>AA</v>
          </cell>
          <cell r="F1235" t="str">
            <v>1</v>
          </cell>
          <cell r="G1235" t="str">
            <v>D</v>
          </cell>
          <cell r="H1235" t="str">
            <v>G01</v>
          </cell>
          <cell r="I1235" t="str">
            <v>9999</v>
          </cell>
          <cell r="J1235">
            <v>243</v>
          </cell>
          <cell r="K1235">
            <v>45</v>
          </cell>
          <cell r="L1235">
            <v>247</v>
          </cell>
          <cell r="M1235">
            <v>45</v>
          </cell>
          <cell r="N1235">
            <v>304</v>
          </cell>
          <cell r="O1235">
            <v>36</v>
          </cell>
          <cell r="P1235">
            <v>238</v>
          </cell>
          <cell r="Q1235">
            <v>37</v>
          </cell>
          <cell r="R1235">
            <v>0</v>
          </cell>
          <cell r="S1235">
            <v>0</v>
          </cell>
          <cell r="T1235">
            <v>0</v>
          </cell>
          <cell r="U1235">
            <v>0</v>
          </cell>
          <cell r="V1235">
            <v>1032</v>
          </cell>
          <cell r="W1235">
            <v>163</v>
          </cell>
        </row>
        <row r="1236">
          <cell r="A1236">
            <v>2151</v>
          </cell>
          <cell r="B1236" t="str">
            <v>2007</v>
          </cell>
          <cell r="C1236" t="str">
            <v>54</v>
          </cell>
          <cell r="D1236" t="str">
            <v>2578</v>
          </cell>
          <cell r="E1236" t="str">
            <v>AA</v>
          </cell>
          <cell r="F1236" t="str">
            <v>1</v>
          </cell>
          <cell r="G1236" t="str">
            <v>D</v>
          </cell>
          <cell r="H1236" t="str">
            <v>G01</v>
          </cell>
          <cell r="I1236" t="str">
            <v>9999</v>
          </cell>
          <cell r="J1236">
            <v>1076</v>
          </cell>
          <cell r="K1236">
            <v>125</v>
          </cell>
          <cell r="L1236">
            <v>905</v>
          </cell>
          <cell r="M1236">
            <v>113</v>
          </cell>
          <cell r="N1236">
            <v>617</v>
          </cell>
          <cell r="O1236">
            <v>60</v>
          </cell>
          <cell r="P1236">
            <v>904</v>
          </cell>
          <cell r="Q1236">
            <v>82</v>
          </cell>
          <cell r="R1236">
            <v>0</v>
          </cell>
          <cell r="S1236">
            <v>0</v>
          </cell>
          <cell r="T1236">
            <v>0</v>
          </cell>
          <cell r="U1236">
            <v>0</v>
          </cell>
          <cell r="V1236">
            <v>3502</v>
          </cell>
          <cell r="W1236">
            <v>380</v>
          </cell>
        </row>
        <row r="1237">
          <cell r="A1237">
            <v>2152</v>
          </cell>
          <cell r="B1237" t="str">
            <v>2007</v>
          </cell>
          <cell r="C1237" t="str">
            <v>54</v>
          </cell>
          <cell r="D1237" t="str">
            <v>2578</v>
          </cell>
          <cell r="E1237" t="str">
            <v>AA</v>
          </cell>
          <cell r="F1237" t="str">
            <v>2</v>
          </cell>
          <cell r="G1237" t="str">
            <v>D</v>
          </cell>
          <cell r="H1237" t="str">
            <v>G01</v>
          </cell>
          <cell r="I1237" t="str">
            <v>9999</v>
          </cell>
          <cell r="J1237">
            <v>0</v>
          </cell>
          <cell r="K1237">
            <v>0</v>
          </cell>
          <cell r="L1237">
            <v>4</v>
          </cell>
          <cell r="M1237">
            <v>0</v>
          </cell>
          <cell r="N1237">
            <v>433</v>
          </cell>
          <cell r="O1237">
            <v>26</v>
          </cell>
          <cell r="P1237">
            <v>620</v>
          </cell>
          <cell r="Q1237">
            <v>31</v>
          </cell>
          <cell r="R1237">
            <v>0</v>
          </cell>
          <cell r="S1237">
            <v>0</v>
          </cell>
          <cell r="T1237">
            <v>0</v>
          </cell>
          <cell r="U1237">
            <v>0</v>
          </cell>
          <cell r="V1237">
            <v>1057</v>
          </cell>
          <cell r="W1237">
            <v>57</v>
          </cell>
        </row>
        <row r="1238">
          <cell r="A1238">
            <v>2167</v>
          </cell>
          <cell r="B1238" t="str">
            <v>2007</v>
          </cell>
          <cell r="C1238" t="str">
            <v>55</v>
          </cell>
          <cell r="D1238" t="str">
            <v>0304</v>
          </cell>
          <cell r="E1238" t="str">
            <v>AA</v>
          </cell>
          <cell r="F1238" t="str">
            <v>1</v>
          </cell>
          <cell r="G1238" t="str">
            <v>D</v>
          </cell>
          <cell r="H1238" t="str">
            <v>G01</v>
          </cell>
          <cell r="I1238" t="str">
            <v>9999</v>
          </cell>
          <cell r="J1238">
            <v>484</v>
          </cell>
          <cell r="K1238">
            <v>85</v>
          </cell>
          <cell r="L1238">
            <v>487</v>
          </cell>
          <cell r="M1238">
            <v>77</v>
          </cell>
          <cell r="N1238">
            <v>697</v>
          </cell>
          <cell r="O1238">
            <v>62</v>
          </cell>
          <cell r="P1238">
            <v>514</v>
          </cell>
          <cell r="Q1238">
            <v>93</v>
          </cell>
          <cell r="R1238">
            <v>0</v>
          </cell>
          <cell r="S1238">
            <v>0</v>
          </cell>
          <cell r="T1238">
            <v>0</v>
          </cell>
          <cell r="U1238">
            <v>0</v>
          </cell>
          <cell r="V1238">
            <v>2182</v>
          </cell>
          <cell r="W1238">
            <v>317</v>
          </cell>
        </row>
        <row r="1239">
          <cell r="A1239">
            <v>2183</v>
          </cell>
          <cell r="B1239" t="str">
            <v>2007</v>
          </cell>
          <cell r="C1239" t="str">
            <v>55</v>
          </cell>
          <cell r="D1239" t="str">
            <v>1263</v>
          </cell>
          <cell r="E1239" t="str">
            <v>AA</v>
          </cell>
          <cell r="F1239" t="str">
            <v>1</v>
          </cell>
          <cell r="G1239" t="str">
            <v>D</v>
          </cell>
          <cell r="H1239" t="str">
            <v>G01</v>
          </cell>
          <cell r="I1239" t="str">
            <v>9999</v>
          </cell>
          <cell r="J1239">
            <v>334</v>
          </cell>
          <cell r="K1239">
            <v>31</v>
          </cell>
          <cell r="L1239">
            <v>319</v>
          </cell>
          <cell r="M1239">
            <v>31</v>
          </cell>
          <cell r="N1239">
            <v>341</v>
          </cell>
          <cell r="O1239">
            <v>23</v>
          </cell>
          <cell r="P1239">
            <v>355</v>
          </cell>
          <cell r="Q1239">
            <v>36</v>
          </cell>
          <cell r="R1239">
            <v>0</v>
          </cell>
          <cell r="S1239">
            <v>0</v>
          </cell>
          <cell r="T1239">
            <v>0</v>
          </cell>
          <cell r="U1239">
            <v>0</v>
          </cell>
          <cell r="V1239">
            <v>1349</v>
          </cell>
          <cell r="W1239">
            <v>121</v>
          </cell>
        </row>
        <row r="1240">
          <cell r="A1240">
            <v>2225</v>
          </cell>
          <cell r="B1240" t="str">
            <v>2007</v>
          </cell>
          <cell r="C1240" t="str">
            <v>56</v>
          </cell>
          <cell r="D1240" t="str">
            <v>0360</v>
          </cell>
          <cell r="E1240" t="str">
            <v>AA</v>
          </cell>
          <cell r="F1240" t="str">
            <v>1</v>
          </cell>
          <cell r="G1240" t="str">
            <v>D</v>
          </cell>
          <cell r="H1240" t="str">
            <v>G01</v>
          </cell>
          <cell r="I1240" t="str">
            <v>9999</v>
          </cell>
          <cell r="J1240">
            <v>515</v>
          </cell>
          <cell r="K1240">
            <v>54</v>
          </cell>
          <cell r="L1240">
            <v>628</v>
          </cell>
          <cell r="M1240">
            <v>35</v>
          </cell>
          <cell r="N1240">
            <v>538</v>
          </cell>
          <cell r="O1240">
            <v>37</v>
          </cell>
          <cell r="P1240">
            <v>602</v>
          </cell>
          <cell r="Q1240">
            <v>47</v>
          </cell>
          <cell r="R1240">
            <v>0</v>
          </cell>
          <cell r="S1240">
            <v>0</v>
          </cell>
          <cell r="T1240">
            <v>0</v>
          </cell>
          <cell r="U1240">
            <v>0</v>
          </cell>
          <cell r="V1240">
            <v>2283</v>
          </cell>
          <cell r="W1240">
            <v>173</v>
          </cell>
        </row>
        <row r="1241">
          <cell r="A1241">
            <v>2226</v>
          </cell>
          <cell r="B1241" t="str">
            <v>2007</v>
          </cell>
          <cell r="C1241" t="str">
            <v>56</v>
          </cell>
          <cell r="D1241" t="str">
            <v>0360</v>
          </cell>
          <cell r="E1241" t="str">
            <v>AA</v>
          </cell>
          <cell r="F1241" t="str">
            <v>2</v>
          </cell>
          <cell r="G1241" t="str">
            <v>D</v>
          </cell>
          <cell r="H1241" t="str">
            <v>G01</v>
          </cell>
          <cell r="I1241" t="str">
            <v>9999</v>
          </cell>
          <cell r="J1241">
            <v>0</v>
          </cell>
          <cell r="K1241">
            <v>0</v>
          </cell>
          <cell r="L1241">
            <v>0</v>
          </cell>
          <cell r="M1241">
            <v>0</v>
          </cell>
          <cell r="N1241">
            <v>33</v>
          </cell>
          <cell r="O1241">
            <v>2</v>
          </cell>
          <cell r="P1241">
            <v>53</v>
          </cell>
          <cell r="Q1241">
            <v>2</v>
          </cell>
          <cell r="R1241">
            <v>0</v>
          </cell>
          <cell r="S1241">
            <v>0</v>
          </cell>
          <cell r="T1241">
            <v>0</v>
          </cell>
          <cell r="U1241">
            <v>0</v>
          </cell>
          <cell r="V1241">
            <v>86</v>
          </cell>
          <cell r="W1241">
            <v>4</v>
          </cell>
        </row>
        <row r="1242">
          <cell r="A1242">
            <v>2238</v>
          </cell>
          <cell r="B1242" t="str">
            <v>2007</v>
          </cell>
          <cell r="C1242" t="str">
            <v>56</v>
          </cell>
          <cell r="D1242" t="str">
            <v>2827</v>
          </cell>
          <cell r="E1242" t="str">
            <v>AA</v>
          </cell>
          <cell r="F1242" t="str">
            <v>1</v>
          </cell>
          <cell r="G1242" t="str">
            <v>D</v>
          </cell>
          <cell r="H1242" t="str">
            <v>G01</v>
          </cell>
          <cell r="I1242" t="str">
            <v>9999</v>
          </cell>
          <cell r="J1242">
            <v>104</v>
          </cell>
          <cell r="K1242">
            <v>4</v>
          </cell>
          <cell r="L1242">
            <v>138</v>
          </cell>
          <cell r="M1242">
            <v>16</v>
          </cell>
          <cell r="N1242">
            <v>169</v>
          </cell>
          <cell r="O1242">
            <v>27</v>
          </cell>
          <cell r="P1242">
            <v>300</v>
          </cell>
          <cell r="Q1242">
            <v>20</v>
          </cell>
          <cell r="R1242">
            <v>0</v>
          </cell>
          <cell r="S1242">
            <v>0</v>
          </cell>
          <cell r="T1242">
            <v>0</v>
          </cell>
          <cell r="U1242">
            <v>0</v>
          </cell>
          <cell r="V1242">
            <v>711</v>
          </cell>
          <cell r="W1242">
            <v>67</v>
          </cell>
        </row>
        <row r="1243">
          <cell r="A1243">
            <v>2261</v>
          </cell>
          <cell r="B1243" t="str">
            <v>2007</v>
          </cell>
          <cell r="C1243" t="str">
            <v>57</v>
          </cell>
          <cell r="D1243" t="str">
            <v>0100</v>
          </cell>
          <cell r="E1243" t="str">
            <v>AA</v>
          </cell>
          <cell r="F1243" t="str">
            <v>1</v>
          </cell>
          <cell r="G1243" t="str">
            <v>D</v>
          </cell>
          <cell r="H1243" t="str">
            <v>G01</v>
          </cell>
          <cell r="I1243" t="str">
            <v>9999</v>
          </cell>
          <cell r="J1243">
            <v>652</v>
          </cell>
          <cell r="K1243">
            <v>77</v>
          </cell>
          <cell r="L1243">
            <v>693</v>
          </cell>
          <cell r="M1243">
            <v>65</v>
          </cell>
          <cell r="N1243">
            <v>677</v>
          </cell>
          <cell r="O1243">
            <v>68</v>
          </cell>
          <cell r="P1243">
            <v>811</v>
          </cell>
          <cell r="Q1243">
            <v>86</v>
          </cell>
          <cell r="R1243">
            <v>0</v>
          </cell>
          <cell r="S1243">
            <v>0</v>
          </cell>
          <cell r="T1243">
            <v>0</v>
          </cell>
          <cell r="U1243">
            <v>0</v>
          </cell>
          <cell r="V1243">
            <v>2833</v>
          </cell>
          <cell r="W1243">
            <v>296</v>
          </cell>
        </row>
        <row r="1244">
          <cell r="A1244">
            <v>2289</v>
          </cell>
          <cell r="B1244" t="str">
            <v>2007</v>
          </cell>
          <cell r="C1244" t="str">
            <v>57</v>
          </cell>
          <cell r="D1244" t="str">
            <v>2006</v>
          </cell>
          <cell r="E1244" t="str">
            <v>AA</v>
          </cell>
          <cell r="F1244" t="str">
            <v>1</v>
          </cell>
          <cell r="G1244" t="str">
            <v>D</v>
          </cell>
          <cell r="H1244" t="str">
            <v>G01</v>
          </cell>
          <cell r="I1244" t="str">
            <v>9999</v>
          </cell>
          <cell r="J1244">
            <v>298</v>
          </cell>
          <cell r="K1244">
            <v>34</v>
          </cell>
          <cell r="L1244">
            <v>243</v>
          </cell>
          <cell r="M1244">
            <v>30</v>
          </cell>
          <cell r="N1244">
            <v>244</v>
          </cell>
          <cell r="O1244">
            <v>23</v>
          </cell>
          <cell r="P1244">
            <v>304</v>
          </cell>
          <cell r="Q1244">
            <v>21</v>
          </cell>
          <cell r="R1244">
            <v>0</v>
          </cell>
          <cell r="S1244">
            <v>0</v>
          </cell>
          <cell r="T1244">
            <v>0</v>
          </cell>
          <cell r="U1244">
            <v>0</v>
          </cell>
          <cell r="V1244">
            <v>1089</v>
          </cell>
          <cell r="W1244">
            <v>108</v>
          </cell>
        </row>
        <row r="1245">
          <cell r="A1245">
            <v>2294</v>
          </cell>
          <cell r="B1245" t="str">
            <v>2007</v>
          </cell>
          <cell r="C1245" t="str">
            <v>57</v>
          </cell>
          <cell r="D1245" t="str">
            <v>2007</v>
          </cell>
          <cell r="E1245" t="str">
            <v>AA</v>
          </cell>
          <cell r="F1245" t="str">
            <v>1</v>
          </cell>
          <cell r="G1245" t="str">
            <v>D</v>
          </cell>
          <cell r="H1245" t="str">
            <v>G01</v>
          </cell>
          <cell r="I1245" t="str">
            <v>9999</v>
          </cell>
          <cell r="J1245">
            <v>802</v>
          </cell>
          <cell r="K1245">
            <v>69</v>
          </cell>
          <cell r="L1245">
            <v>822</v>
          </cell>
          <cell r="M1245">
            <v>62</v>
          </cell>
          <cell r="N1245">
            <v>875</v>
          </cell>
          <cell r="O1245">
            <v>63</v>
          </cell>
          <cell r="P1245">
            <v>850</v>
          </cell>
          <cell r="Q1245">
            <v>74</v>
          </cell>
          <cell r="R1245">
            <v>0</v>
          </cell>
          <cell r="S1245">
            <v>0</v>
          </cell>
          <cell r="T1245">
            <v>0</v>
          </cell>
          <cell r="U1245">
            <v>0</v>
          </cell>
          <cell r="V1245">
            <v>3349</v>
          </cell>
          <cell r="W1245">
            <v>268</v>
          </cell>
        </row>
        <row r="1246">
          <cell r="A1246">
            <v>2298</v>
          </cell>
          <cell r="B1246" t="str">
            <v>2007</v>
          </cell>
          <cell r="C1246" t="str">
            <v>57</v>
          </cell>
          <cell r="D1246" t="str">
            <v>2013</v>
          </cell>
          <cell r="E1246" t="str">
            <v>AA</v>
          </cell>
          <cell r="F1246" t="str">
            <v>1</v>
          </cell>
          <cell r="G1246" t="str">
            <v>D</v>
          </cell>
          <cell r="H1246" t="str">
            <v>G01</v>
          </cell>
          <cell r="I1246" t="str">
            <v>9999</v>
          </cell>
          <cell r="J1246">
            <v>91</v>
          </cell>
          <cell r="K1246">
            <v>18</v>
          </cell>
          <cell r="L1246">
            <v>102</v>
          </cell>
          <cell r="M1246">
            <v>22</v>
          </cell>
          <cell r="N1246">
            <v>122</v>
          </cell>
          <cell r="O1246">
            <v>25</v>
          </cell>
          <cell r="P1246">
            <v>181</v>
          </cell>
          <cell r="Q1246">
            <v>25</v>
          </cell>
          <cell r="R1246">
            <v>0</v>
          </cell>
          <cell r="S1246">
            <v>0</v>
          </cell>
          <cell r="T1246">
            <v>0</v>
          </cell>
          <cell r="U1246">
            <v>0</v>
          </cell>
          <cell r="V1246">
            <v>496</v>
          </cell>
          <cell r="W1246">
            <v>90</v>
          </cell>
        </row>
        <row r="1247">
          <cell r="A1247">
            <v>2324</v>
          </cell>
          <cell r="B1247" t="str">
            <v>2007</v>
          </cell>
          <cell r="C1247" t="str">
            <v>59</v>
          </cell>
          <cell r="D1247" t="str">
            <v>0368</v>
          </cell>
          <cell r="E1247" t="str">
            <v>AA</v>
          </cell>
          <cell r="F1247" t="str">
            <v>1</v>
          </cell>
          <cell r="G1247" t="str">
            <v>D</v>
          </cell>
          <cell r="H1247" t="str">
            <v>G01</v>
          </cell>
          <cell r="I1247" t="str">
            <v>9999</v>
          </cell>
          <cell r="J1247">
            <v>773</v>
          </cell>
          <cell r="K1247">
            <v>77</v>
          </cell>
          <cell r="L1247">
            <v>782</v>
          </cell>
          <cell r="M1247">
            <v>64</v>
          </cell>
          <cell r="N1247">
            <v>799</v>
          </cell>
          <cell r="O1247">
            <v>72</v>
          </cell>
          <cell r="P1247">
            <v>1014</v>
          </cell>
          <cell r="Q1247">
            <v>74</v>
          </cell>
          <cell r="R1247">
            <v>0</v>
          </cell>
          <cell r="S1247">
            <v>0</v>
          </cell>
          <cell r="T1247">
            <v>0</v>
          </cell>
          <cell r="U1247">
            <v>0</v>
          </cell>
          <cell r="V1247">
            <v>3368</v>
          </cell>
          <cell r="W1247">
            <v>287</v>
          </cell>
        </row>
        <row r="1248">
          <cell r="A1248">
            <v>2341</v>
          </cell>
          <cell r="B1248" t="str">
            <v>2007</v>
          </cell>
          <cell r="C1248" t="str">
            <v>59</v>
          </cell>
          <cell r="D1248" t="str">
            <v>2847</v>
          </cell>
          <cell r="E1248" t="str">
            <v>AA</v>
          </cell>
          <cell r="F1248" t="str">
            <v>1</v>
          </cell>
          <cell r="G1248" t="str">
            <v>D</v>
          </cell>
          <cell r="H1248" t="str">
            <v>G01</v>
          </cell>
          <cell r="I1248" t="str">
            <v>9999</v>
          </cell>
          <cell r="J1248">
            <v>434</v>
          </cell>
          <cell r="K1248">
            <v>44</v>
          </cell>
          <cell r="L1248">
            <v>403</v>
          </cell>
          <cell r="M1248">
            <v>28</v>
          </cell>
          <cell r="N1248">
            <v>506</v>
          </cell>
          <cell r="O1248">
            <v>38</v>
          </cell>
          <cell r="P1248">
            <v>550</v>
          </cell>
          <cell r="Q1248">
            <v>40</v>
          </cell>
          <cell r="R1248">
            <v>0</v>
          </cell>
          <cell r="S1248">
            <v>0</v>
          </cell>
          <cell r="T1248">
            <v>0</v>
          </cell>
          <cell r="U1248">
            <v>0</v>
          </cell>
          <cell r="V1248">
            <v>1893</v>
          </cell>
          <cell r="W1248">
            <v>150</v>
          </cell>
        </row>
        <row r="1249">
          <cell r="A1249">
            <v>2355</v>
          </cell>
          <cell r="B1249" t="str">
            <v>2007</v>
          </cell>
          <cell r="C1249" t="str">
            <v>59</v>
          </cell>
          <cell r="D1249" t="str">
            <v>2851</v>
          </cell>
          <cell r="E1249" t="str">
            <v>AA</v>
          </cell>
          <cell r="F1249" t="str">
            <v>1</v>
          </cell>
          <cell r="G1249" t="str">
            <v>D</v>
          </cell>
          <cell r="H1249" t="str">
            <v>G01</v>
          </cell>
          <cell r="I1249" t="str">
            <v>9999</v>
          </cell>
          <cell r="J1249">
            <v>0</v>
          </cell>
          <cell r="K1249">
            <v>0</v>
          </cell>
          <cell r="L1249">
            <v>74</v>
          </cell>
          <cell r="M1249">
            <v>9</v>
          </cell>
          <cell r="N1249">
            <v>128</v>
          </cell>
          <cell r="O1249">
            <v>13</v>
          </cell>
          <cell r="P1249">
            <v>164</v>
          </cell>
          <cell r="Q1249">
            <v>11</v>
          </cell>
          <cell r="R1249">
            <v>0</v>
          </cell>
          <cell r="S1249">
            <v>0</v>
          </cell>
          <cell r="T1249">
            <v>0</v>
          </cell>
          <cell r="U1249">
            <v>0</v>
          </cell>
          <cell r="V1249">
            <v>366</v>
          </cell>
          <cell r="W1249">
            <v>33</v>
          </cell>
        </row>
        <row r="1250">
          <cell r="A1250">
            <v>2364</v>
          </cell>
          <cell r="B1250" t="str">
            <v>2007</v>
          </cell>
          <cell r="C1250" t="str">
            <v>59</v>
          </cell>
          <cell r="D1250" t="str">
            <v>2854</v>
          </cell>
          <cell r="E1250" t="str">
            <v>AA</v>
          </cell>
          <cell r="F1250" t="str">
            <v>1</v>
          </cell>
          <cell r="G1250" t="str">
            <v>D</v>
          </cell>
          <cell r="H1250" t="str">
            <v>G01</v>
          </cell>
          <cell r="I1250" t="str">
            <v>9999</v>
          </cell>
          <cell r="J1250">
            <v>764</v>
          </cell>
          <cell r="K1250">
            <v>85</v>
          </cell>
          <cell r="L1250">
            <v>626</v>
          </cell>
          <cell r="M1250">
            <v>81</v>
          </cell>
          <cell r="N1250">
            <v>604</v>
          </cell>
          <cell r="O1250">
            <v>75</v>
          </cell>
          <cell r="P1250">
            <v>795</v>
          </cell>
          <cell r="Q1250">
            <v>86</v>
          </cell>
          <cell r="R1250">
            <v>0</v>
          </cell>
          <cell r="S1250">
            <v>0</v>
          </cell>
          <cell r="T1250">
            <v>0</v>
          </cell>
          <cell r="U1250">
            <v>0</v>
          </cell>
          <cell r="V1250">
            <v>2789</v>
          </cell>
          <cell r="W1250">
            <v>327</v>
          </cell>
        </row>
        <row r="1251">
          <cell r="A1251">
            <v>2372</v>
          </cell>
          <cell r="B1251" t="str">
            <v>2007</v>
          </cell>
          <cell r="C1251" t="str">
            <v>59</v>
          </cell>
          <cell r="D1251" t="str">
            <v>2855</v>
          </cell>
          <cell r="E1251" t="str">
            <v>AA</v>
          </cell>
          <cell r="F1251" t="str">
            <v>1</v>
          </cell>
          <cell r="G1251" t="str">
            <v>D</v>
          </cell>
          <cell r="H1251" t="str">
            <v>G01</v>
          </cell>
          <cell r="I1251" t="str">
            <v>9999</v>
          </cell>
          <cell r="J1251">
            <v>424</v>
          </cell>
          <cell r="K1251">
            <v>15</v>
          </cell>
          <cell r="L1251">
            <v>379</v>
          </cell>
          <cell r="M1251">
            <v>17</v>
          </cell>
          <cell r="N1251">
            <v>411</v>
          </cell>
          <cell r="O1251">
            <v>21</v>
          </cell>
          <cell r="P1251">
            <v>388</v>
          </cell>
          <cell r="Q1251">
            <v>12</v>
          </cell>
          <cell r="R1251">
            <v>0</v>
          </cell>
          <cell r="S1251">
            <v>0</v>
          </cell>
          <cell r="T1251">
            <v>0</v>
          </cell>
          <cell r="U1251">
            <v>0</v>
          </cell>
          <cell r="V1251">
            <v>1602</v>
          </cell>
          <cell r="W1251">
            <v>65</v>
          </cell>
        </row>
        <row r="1252">
          <cell r="A1252">
            <v>2394</v>
          </cell>
          <cell r="B1252" t="str">
            <v>2007</v>
          </cell>
          <cell r="C1252" t="str">
            <v>60</v>
          </cell>
          <cell r="D1252" t="str">
            <v>2746</v>
          </cell>
          <cell r="E1252" t="str">
            <v>AA</v>
          </cell>
          <cell r="F1252" t="str">
            <v>1</v>
          </cell>
          <cell r="G1252" t="str">
            <v>D</v>
          </cell>
          <cell r="H1252" t="str">
            <v>G01</v>
          </cell>
          <cell r="I1252" t="str">
            <v>9999</v>
          </cell>
          <cell r="J1252">
            <v>456</v>
          </cell>
          <cell r="K1252">
            <v>11</v>
          </cell>
          <cell r="L1252">
            <v>506</v>
          </cell>
          <cell r="M1252">
            <v>7</v>
          </cell>
          <cell r="N1252">
            <v>625</v>
          </cell>
          <cell r="O1252">
            <v>14</v>
          </cell>
          <cell r="P1252">
            <v>850</v>
          </cell>
          <cell r="Q1252">
            <v>25</v>
          </cell>
          <cell r="R1252">
            <v>0</v>
          </cell>
          <cell r="S1252">
            <v>0</v>
          </cell>
          <cell r="T1252">
            <v>0</v>
          </cell>
          <cell r="U1252">
            <v>0</v>
          </cell>
          <cell r="V1252">
            <v>2437</v>
          </cell>
          <cell r="W1252">
            <v>57</v>
          </cell>
        </row>
        <row r="1253">
          <cell r="A1253">
            <v>2406</v>
          </cell>
          <cell r="B1253" t="str">
            <v>2007</v>
          </cell>
          <cell r="C1253" t="str">
            <v>60</v>
          </cell>
          <cell r="D1253" t="str">
            <v>2749</v>
          </cell>
          <cell r="E1253" t="str">
            <v>AA</v>
          </cell>
          <cell r="F1253" t="str">
            <v>1</v>
          </cell>
          <cell r="G1253" t="str">
            <v>D</v>
          </cell>
          <cell r="H1253" t="str">
            <v>G01</v>
          </cell>
          <cell r="I1253" t="str">
            <v>9999</v>
          </cell>
          <cell r="J1253">
            <v>111</v>
          </cell>
          <cell r="K1253">
            <v>10</v>
          </cell>
          <cell r="L1253">
            <v>111</v>
          </cell>
          <cell r="M1253">
            <v>7</v>
          </cell>
          <cell r="N1253">
            <v>146</v>
          </cell>
          <cell r="O1253">
            <v>6</v>
          </cell>
          <cell r="P1253">
            <v>138</v>
          </cell>
          <cell r="Q1253">
            <v>2</v>
          </cell>
          <cell r="R1253">
            <v>0</v>
          </cell>
          <cell r="S1253">
            <v>0</v>
          </cell>
          <cell r="T1253">
            <v>0</v>
          </cell>
          <cell r="U1253">
            <v>0</v>
          </cell>
          <cell r="V1253">
            <v>506</v>
          </cell>
          <cell r="W1253">
            <v>25</v>
          </cell>
        </row>
        <row r="1254">
          <cell r="A1254">
            <v>2418</v>
          </cell>
          <cell r="B1254" t="str">
            <v>2007</v>
          </cell>
          <cell r="C1254" t="str">
            <v>61</v>
          </cell>
          <cell r="D1254" t="str">
            <v>0132</v>
          </cell>
          <cell r="E1254" t="str">
            <v>AA</v>
          </cell>
          <cell r="F1254" t="str">
            <v>1</v>
          </cell>
          <cell r="G1254" t="str">
            <v>D</v>
          </cell>
          <cell r="H1254" t="str">
            <v>G01</v>
          </cell>
          <cell r="I1254" t="str">
            <v>9999</v>
          </cell>
          <cell r="J1254">
            <v>809</v>
          </cell>
          <cell r="K1254">
            <v>81</v>
          </cell>
          <cell r="L1254">
            <v>819</v>
          </cell>
          <cell r="M1254">
            <v>72</v>
          </cell>
          <cell r="N1254">
            <v>820</v>
          </cell>
          <cell r="O1254">
            <v>75</v>
          </cell>
          <cell r="P1254">
            <v>944</v>
          </cell>
          <cell r="Q1254">
            <v>78</v>
          </cell>
          <cell r="R1254">
            <v>0</v>
          </cell>
          <cell r="S1254">
            <v>0</v>
          </cell>
          <cell r="T1254">
            <v>0</v>
          </cell>
          <cell r="U1254">
            <v>0</v>
          </cell>
          <cell r="V1254">
            <v>3392</v>
          </cell>
          <cell r="W1254">
            <v>306</v>
          </cell>
        </row>
        <row r="1255">
          <cell r="A1255">
            <v>2434</v>
          </cell>
          <cell r="B1255" t="str">
            <v>2007</v>
          </cell>
          <cell r="C1255" t="str">
            <v>61</v>
          </cell>
          <cell r="D1255" t="str">
            <v>2063</v>
          </cell>
          <cell r="E1255" t="str">
            <v>AA</v>
          </cell>
          <cell r="F1255" t="str">
            <v>1</v>
          </cell>
          <cell r="G1255" t="str">
            <v>D</v>
          </cell>
          <cell r="H1255" t="str">
            <v>G01</v>
          </cell>
          <cell r="I1255" t="str">
            <v>9999</v>
          </cell>
          <cell r="J1255">
            <v>654</v>
          </cell>
          <cell r="K1255">
            <v>72</v>
          </cell>
          <cell r="L1255">
            <v>757</v>
          </cell>
          <cell r="M1255">
            <v>74</v>
          </cell>
          <cell r="N1255">
            <v>690</v>
          </cell>
          <cell r="O1255">
            <v>75</v>
          </cell>
          <cell r="P1255">
            <v>707</v>
          </cell>
          <cell r="Q1255">
            <v>101</v>
          </cell>
          <cell r="R1255">
            <v>0</v>
          </cell>
          <cell r="S1255">
            <v>0</v>
          </cell>
          <cell r="T1255">
            <v>0</v>
          </cell>
          <cell r="U1255">
            <v>0</v>
          </cell>
          <cell r="V1255">
            <v>2808</v>
          </cell>
          <cell r="W1255">
            <v>322</v>
          </cell>
        </row>
        <row r="1256">
          <cell r="A1256">
            <v>2449</v>
          </cell>
          <cell r="B1256" t="str">
            <v>2007</v>
          </cell>
          <cell r="C1256" t="str">
            <v>62</v>
          </cell>
          <cell r="D1256" t="str">
            <v>0168</v>
          </cell>
          <cell r="E1256" t="str">
            <v>AA</v>
          </cell>
          <cell r="F1256" t="str">
            <v>1</v>
          </cell>
          <cell r="G1256" t="str">
            <v>D</v>
          </cell>
          <cell r="H1256" t="str">
            <v>G01</v>
          </cell>
          <cell r="I1256" t="str">
            <v>9999</v>
          </cell>
          <cell r="J1256">
            <v>535</v>
          </cell>
          <cell r="K1256">
            <v>128</v>
          </cell>
          <cell r="L1256">
            <v>534</v>
          </cell>
          <cell r="M1256">
            <v>133</v>
          </cell>
          <cell r="N1256">
            <v>602</v>
          </cell>
          <cell r="O1256">
            <v>121</v>
          </cell>
          <cell r="P1256">
            <v>698</v>
          </cell>
          <cell r="Q1256">
            <v>132</v>
          </cell>
          <cell r="R1256">
            <v>0</v>
          </cell>
          <cell r="S1256">
            <v>0</v>
          </cell>
          <cell r="T1256">
            <v>0</v>
          </cell>
          <cell r="U1256">
            <v>0</v>
          </cell>
          <cell r="V1256">
            <v>2369</v>
          </cell>
          <cell r="W1256">
            <v>514</v>
          </cell>
        </row>
        <row r="1257">
          <cell r="A1257">
            <v>2454</v>
          </cell>
          <cell r="B1257" t="str">
            <v>2007</v>
          </cell>
          <cell r="C1257" t="str">
            <v>62</v>
          </cell>
          <cell r="D1257" t="str">
            <v>0168</v>
          </cell>
          <cell r="E1257" t="str">
            <v>AA</v>
          </cell>
          <cell r="F1257" t="str">
            <v>2</v>
          </cell>
          <cell r="G1257" t="str">
            <v>D</v>
          </cell>
          <cell r="H1257" t="str">
            <v>G01</v>
          </cell>
          <cell r="I1257" t="str">
            <v>9999</v>
          </cell>
          <cell r="J1257">
            <v>41</v>
          </cell>
          <cell r="K1257">
            <v>14</v>
          </cell>
          <cell r="L1257">
            <v>36</v>
          </cell>
          <cell r="M1257">
            <v>11</v>
          </cell>
          <cell r="N1257">
            <v>71</v>
          </cell>
          <cell r="O1257">
            <v>16</v>
          </cell>
          <cell r="P1257">
            <v>79</v>
          </cell>
          <cell r="Q1257">
            <v>35</v>
          </cell>
          <cell r="R1257">
            <v>0</v>
          </cell>
          <cell r="S1257">
            <v>0</v>
          </cell>
          <cell r="T1257">
            <v>0</v>
          </cell>
          <cell r="U1257">
            <v>0</v>
          </cell>
          <cell r="V1257">
            <v>227</v>
          </cell>
          <cell r="W1257">
            <v>76</v>
          </cell>
        </row>
        <row r="1258">
          <cell r="A1258">
            <v>2469</v>
          </cell>
          <cell r="B1258" t="str">
            <v>2007</v>
          </cell>
          <cell r="C1258" t="str">
            <v>63</v>
          </cell>
          <cell r="D1258" t="str">
            <v>0164</v>
          </cell>
          <cell r="E1258" t="str">
            <v>AA</v>
          </cell>
          <cell r="F1258" t="str">
            <v>1</v>
          </cell>
          <cell r="G1258" t="str">
            <v>D</v>
          </cell>
          <cell r="H1258" t="str">
            <v>G01</v>
          </cell>
          <cell r="I1258" t="str">
            <v>9999</v>
          </cell>
          <cell r="J1258">
            <v>427</v>
          </cell>
          <cell r="K1258">
            <v>40</v>
          </cell>
          <cell r="L1258">
            <v>442</v>
          </cell>
          <cell r="M1258">
            <v>29</v>
          </cell>
          <cell r="N1258">
            <v>426</v>
          </cell>
          <cell r="O1258">
            <v>35</v>
          </cell>
          <cell r="P1258">
            <v>604</v>
          </cell>
          <cell r="Q1258">
            <v>27</v>
          </cell>
          <cell r="R1258">
            <v>0</v>
          </cell>
          <cell r="S1258">
            <v>0</v>
          </cell>
          <cell r="T1258">
            <v>0</v>
          </cell>
          <cell r="U1258">
            <v>0</v>
          </cell>
          <cell r="V1258">
            <v>1899</v>
          </cell>
          <cell r="W1258">
            <v>131</v>
          </cell>
        </row>
        <row r="1259">
          <cell r="A1259">
            <v>2480</v>
          </cell>
          <cell r="B1259" t="str">
            <v>2007</v>
          </cell>
          <cell r="C1259" t="str">
            <v>63</v>
          </cell>
          <cell r="D1259" t="str">
            <v>2203</v>
          </cell>
          <cell r="E1259" t="str">
            <v>AA</v>
          </cell>
          <cell r="F1259" t="str">
            <v>1</v>
          </cell>
          <cell r="G1259" t="str">
            <v>D</v>
          </cell>
          <cell r="H1259" t="str">
            <v>G01</v>
          </cell>
          <cell r="I1259" t="str">
            <v>9999</v>
          </cell>
          <cell r="J1259">
            <v>1206</v>
          </cell>
          <cell r="K1259">
            <v>152</v>
          </cell>
          <cell r="L1259">
            <v>1071</v>
          </cell>
          <cell r="M1259">
            <v>143</v>
          </cell>
          <cell r="N1259">
            <v>0</v>
          </cell>
          <cell r="O1259">
            <v>0</v>
          </cell>
          <cell r="P1259">
            <v>0</v>
          </cell>
          <cell r="Q1259">
            <v>0</v>
          </cell>
          <cell r="R1259">
            <v>0</v>
          </cell>
          <cell r="S1259">
            <v>0</v>
          </cell>
          <cell r="T1259">
            <v>0</v>
          </cell>
          <cell r="U1259">
            <v>0</v>
          </cell>
          <cell r="V1259">
            <v>2277</v>
          </cell>
          <cell r="W1259">
            <v>295</v>
          </cell>
        </row>
        <row r="1260">
          <cell r="A1260">
            <v>2506</v>
          </cell>
          <cell r="B1260" t="str">
            <v>2007</v>
          </cell>
          <cell r="C1260" t="str">
            <v>65</v>
          </cell>
          <cell r="D1260" t="str">
            <v>1240</v>
          </cell>
          <cell r="E1260" t="str">
            <v>AA</v>
          </cell>
          <cell r="F1260" t="str">
            <v>1</v>
          </cell>
          <cell r="G1260" t="str">
            <v>D</v>
          </cell>
          <cell r="H1260" t="str">
            <v>G01</v>
          </cell>
          <cell r="I1260" t="str">
            <v>9999</v>
          </cell>
          <cell r="N1260">
            <v>101</v>
          </cell>
          <cell r="O1260">
            <v>3</v>
          </cell>
          <cell r="P1260">
            <v>401</v>
          </cell>
          <cell r="Q1260">
            <v>47</v>
          </cell>
          <cell r="V1260">
            <v>502</v>
          </cell>
          <cell r="W1260">
            <v>50</v>
          </cell>
        </row>
        <row r="1261">
          <cell r="A1261">
            <v>2512</v>
          </cell>
          <cell r="B1261" t="str">
            <v>2007</v>
          </cell>
          <cell r="C1261" t="str">
            <v>65</v>
          </cell>
          <cell r="D1261" t="str">
            <v>1243</v>
          </cell>
          <cell r="E1261" t="str">
            <v>AA</v>
          </cell>
          <cell r="F1261" t="str">
            <v>1</v>
          </cell>
          <cell r="G1261" t="str">
            <v>D</v>
          </cell>
          <cell r="H1261" t="str">
            <v>G01</v>
          </cell>
          <cell r="I1261" t="str">
            <v>9999</v>
          </cell>
          <cell r="J1261">
            <v>410</v>
          </cell>
          <cell r="K1261">
            <v>41</v>
          </cell>
          <cell r="L1261">
            <v>449</v>
          </cell>
          <cell r="M1261">
            <v>38</v>
          </cell>
          <cell r="N1261">
            <v>388</v>
          </cell>
          <cell r="O1261">
            <v>35</v>
          </cell>
          <cell r="V1261">
            <v>1247</v>
          </cell>
          <cell r="W1261">
            <v>114</v>
          </cell>
        </row>
        <row r="1262">
          <cell r="A1262">
            <v>2523</v>
          </cell>
          <cell r="B1262" t="str">
            <v>2007</v>
          </cell>
          <cell r="C1262" t="str">
            <v>66</v>
          </cell>
          <cell r="D1262" t="str">
            <v>0256</v>
          </cell>
          <cell r="E1262" t="str">
            <v>AA</v>
          </cell>
          <cell r="F1262" t="str">
            <v>1</v>
          </cell>
          <cell r="G1262" t="str">
            <v>D</v>
          </cell>
          <cell r="H1262" t="str">
            <v>G01</v>
          </cell>
          <cell r="I1262" t="str">
            <v>9999</v>
          </cell>
          <cell r="J1262">
            <v>540</v>
          </cell>
          <cell r="K1262">
            <v>28</v>
          </cell>
          <cell r="L1262">
            <v>522</v>
          </cell>
          <cell r="M1262">
            <v>34</v>
          </cell>
          <cell r="N1262">
            <v>743</v>
          </cell>
          <cell r="O1262">
            <v>51</v>
          </cell>
          <cell r="P1262">
            <v>501</v>
          </cell>
          <cell r="Q1262">
            <v>45</v>
          </cell>
          <cell r="R1262">
            <v>0</v>
          </cell>
          <cell r="S1262">
            <v>0</v>
          </cell>
          <cell r="T1262">
            <v>0</v>
          </cell>
          <cell r="U1262">
            <v>0</v>
          </cell>
          <cell r="V1262">
            <v>2306</v>
          </cell>
          <cell r="W1262">
            <v>158</v>
          </cell>
        </row>
        <row r="1263">
          <cell r="A1263">
            <v>2525</v>
          </cell>
          <cell r="B1263" t="str">
            <v>2007</v>
          </cell>
          <cell r="C1263" t="str">
            <v>66</v>
          </cell>
          <cell r="D1263" t="str">
            <v>0256</v>
          </cell>
          <cell r="E1263" t="str">
            <v>AA</v>
          </cell>
          <cell r="F1263" t="str">
            <v>2</v>
          </cell>
          <cell r="G1263" t="str">
            <v>D</v>
          </cell>
          <cell r="H1263" t="str">
            <v>G01</v>
          </cell>
          <cell r="I1263" t="str">
            <v>9999</v>
          </cell>
          <cell r="J1263">
            <v>0</v>
          </cell>
          <cell r="K1263">
            <v>0</v>
          </cell>
          <cell r="L1263">
            <v>0</v>
          </cell>
          <cell r="M1263">
            <v>0</v>
          </cell>
          <cell r="N1263">
            <v>105</v>
          </cell>
          <cell r="O1263">
            <v>3</v>
          </cell>
          <cell r="P1263">
            <v>72</v>
          </cell>
          <cell r="Q1263">
            <v>2</v>
          </cell>
          <cell r="R1263">
            <v>0</v>
          </cell>
          <cell r="S1263">
            <v>0</v>
          </cell>
          <cell r="T1263">
            <v>0</v>
          </cell>
          <cell r="U1263">
            <v>0</v>
          </cell>
          <cell r="V1263">
            <v>177</v>
          </cell>
          <cell r="W1263">
            <v>5</v>
          </cell>
        </row>
        <row r="1264">
          <cell r="A1264">
            <v>2542</v>
          </cell>
          <cell r="B1264" t="str">
            <v>2007</v>
          </cell>
          <cell r="C1264" t="str">
            <v>67</v>
          </cell>
          <cell r="D1264" t="str">
            <v>0228</v>
          </cell>
          <cell r="E1264" t="str">
            <v>AA</v>
          </cell>
          <cell r="F1264" t="str">
            <v>1</v>
          </cell>
          <cell r="G1264" t="str">
            <v>D</v>
          </cell>
          <cell r="H1264" t="str">
            <v>G01</v>
          </cell>
          <cell r="I1264" t="str">
            <v>9999</v>
          </cell>
          <cell r="J1264">
            <v>463</v>
          </cell>
          <cell r="K1264">
            <v>55</v>
          </cell>
          <cell r="L1264">
            <v>468</v>
          </cell>
          <cell r="M1264">
            <v>40</v>
          </cell>
          <cell r="N1264">
            <v>589</v>
          </cell>
          <cell r="O1264">
            <v>57</v>
          </cell>
          <cell r="P1264">
            <v>503</v>
          </cell>
          <cell r="Q1264">
            <v>59</v>
          </cell>
          <cell r="R1264">
            <v>0</v>
          </cell>
          <cell r="S1264">
            <v>0</v>
          </cell>
          <cell r="T1264">
            <v>0</v>
          </cell>
          <cell r="U1264">
            <v>0</v>
          </cell>
          <cell r="V1264">
            <v>2023</v>
          </cell>
          <cell r="W1264">
            <v>211</v>
          </cell>
        </row>
        <row r="1265">
          <cell r="A1265">
            <v>46</v>
          </cell>
          <cell r="B1265" t="str">
            <v>2007</v>
          </cell>
          <cell r="C1265" t="str">
            <v>01</v>
          </cell>
          <cell r="D1265" t="str">
            <v>2235</v>
          </cell>
          <cell r="E1265" t="str">
            <v>AA</v>
          </cell>
          <cell r="F1265" t="str">
            <v>1</v>
          </cell>
          <cell r="G1265" t="str">
            <v>D</v>
          </cell>
          <cell r="H1265" t="str">
            <v>G02</v>
          </cell>
          <cell r="I1265" t="str">
            <v>9999</v>
          </cell>
          <cell r="J1265">
            <v>225</v>
          </cell>
          <cell r="K1265">
            <v>57</v>
          </cell>
          <cell r="L1265">
            <v>0</v>
          </cell>
          <cell r="M1265">
            <v>0</v>
          </cell>
          <cell r="N1265">
            <v>0</v>
          </cell>
          <cell r="O1265">
            <v>0</v>
          </cell>
          <cell r="P1265">
            <v>0</v>
          </cell>
          <cell r="Q1265">
            <v>0</v>
          </cell>
          <cell r="R1265">
            <v>0</v>
          </cell>
          <cell r="S1265">
            <v>0</v>
          </cell>
          <cell r="T1265">
            <v>0</v>
          </cell>
          <cell r="U1265">
            <v>0</v>
          </cell>
          <cell r="V1265">
            <v>225</v>
          </cell>
          <cell r="W1265">
            <v>57</v>
          </cell>
        </row>
        <row r="1266">
          <cell r="A1266">
            <v>391</v>
          </cell>
          <cell r="B1266" t="str">
            <v>2007</v>
          </cell>
          <cell r="C1266" t="str">
            <v>12</v>
          </cell>
          <cell r="D1266" t="str">
            <v>2235</v>
          </cell>
          <cell r="E1266" t="str">
            <v>AA</v>
          </cell>
          <cell r="F1266" t="str">
            <v>1</v>
          </cell>
          <cell r="G1266" t="str">
            <v>D</v>
          </cell>
          <cell r="H1266" t="str">
            <v>G02</v>
          </cell>
          <cell r="I1266" t="str">
            <v>9999</v>
          </cell>
          <cell r="J1266">
            <v>0</v>
          </cell>
          <cell r="K1266">
            <v>0</v>
          </cell>
          <cell r="L1266">
            <v>271</v>
          </cell>
          <cell r="M1266">
            <v>69</v>
          </cell>
          <cell r="N1266">
            <v>218</v>
          </cell>
          <cell r="O1266">
            <v>57</v>
          </cell>
          <cell r="P1266">
            <v>271</v>
          </cell>
          <cell r="Q1266">
            <v>57</v>
          </cell>
          <cell r="R1266">
            <v>0</v>
          </cell>
          <cell r="S1266">
            <v>0</v>
          </cell>
          <cell r="T1266">
            <v>0</v>
          </cell>
          <cell r="U1266">
            <v>0</v>
          </cell>
          <cell r="V1266">
            <v>760</v>
          </cell>
          <cell r="W1266">
            <v>183</v>
          </cell>
        </row>
        <row r="1267">
          <cell r="A1267">
            <v>963</v>
          </cell>
          <cell r="B1267" t="str">
            <v>2007</v>
          </cell>
          <cell r="C1267" t="str">
            <v>27</v>
          </cell>
          <cell r="D1267" t="str">
            <v>0292</v>
          </cell>
          <cell r="E1267" t="str">
            <v>AA</v>
          </cell>
          <cell r="F1267" t="str">
            <v>1</v>
          </cell>
          <cell r="G1267" t="str">
            <v>D</v>
          </cell>
          <cell r="H1267" t="str">
            <v>G02</v>
          </cell>
          <cell r="I1267" t="str">
            <v>9999</v>
          </cell>
          <cell r="J1267">
            <v>415</v>
          </cell>
          <cell r="K1267">
            <v>30</v>
          </cell>
          <cell r="L1267">
            <v>411</v>
          </cell>
          <cell r="M1267">
            <v>34</v>
          </cell>
          <cell r="N1267">
            <v>431</v>
          </cell>
          <cell r="O1267">
            <v>41</v>
          </cell>
          <cell r="P1267">
            <v>570</v>
          </cell>
          <cell r="Q1267">
            <v>38</v>
          </cell>
          <cell r="R1267">
            <v>0</v>
          </cell>
          <cell r="S1267">
            <v>0</v>
          </cell>
          <cell r="T1267">
            <v>0</v>
          </cell>
          <cell r="U1267">
            <v>0</v>
          </cell>
          <cell r="V1267">
            <v>1827</v>
          </cell>
          <cell r="W1267">
            <v>143</v>
          </cell>
        </row>
        <row r="1268">
          <cell r="A1268">
            <v>1348</v>
          </cell>
          <cell r="B1268" t="str">
            <v>2007</v>
          </cell>
          <cell r="C1268" t="str">
            <v>35</v>
          </cell>
          <cell r="D1268" t="str">
            <v>2767</v>
          </cell>
          <cell r="E1268" t="str">
            <v>AA</v>
          </cell>
          <cell r="F1268" t="str">
            <v>1</v>
          </cell>
          <cell r="G1268" t="str">
            <v>D</v>
          </cell>
          <cell r="H1268" t="str">
            <v>G02</v>
          </cell>
          <cell r="I1268" t="str">
            <v>9999</v>
          </cell>
          <cell r="J1268">
            <v>78</v>
          </cell>
          <cell r="K1268">
            <v>10</v>
          </cell>
          <cell r="L1268">
            <v>93</v>
          </cell>
          <cell r="M1268">
            <v>11</v>
          </cell>
          <cell r="N1268">
            <v>208</v>
          </cell>
          <cell r="O1268">
            <v>14</v>
          </cell>
          <cell r="P1268">
            <v>132</v>
          </cell>
          <cell r="Q1268">
            <v>23</v>
          </cell>
          <cell r="R1268">
            <v>0</v>
          </cell>
          <cell r="S1268">
            <v>0</v>
          </cell>
          <cell r="T1268">
            <v>0</v>
          </cell>
          <cell r="U1268">
            <v>0</v>
          </cell>
          <cell r="V1268">
            <v>511</v>
          </cell>
          <cell r="W1268">
            <v>58</v>
          </cell>
        </row>
        <row r="1269">
          <cell r="A1269">
            <v>400</v>
          </cell>
          <cell r="B1269" t="str">
            <v>2007</v>
          </cell>
          <cell r="C1269" t="str">
            <v>12</v>
          </cell>
          <cell r="D1269" t="str">
            <v>2240</v>
          </cell>
          <cell r="E1269" t="str">
            <v>AA</v>
          </cell>
          <cell r="F1269" t="str">
            <v>1</v>
          </cell>
          <cell r="G1269" t="str">
            <v>D</v>
          </cell>
          <cell r="H1269" t="str">
            <v>G03</v>
          </cell>
          <cell r="I1269" t="str">
            <v>9999</v>
          </cell>
          <cell r="J1269">
            <v>1519</v>
          </cell>
          <cell r="K1269">
            <v>166</v>
          </cell>
          <cell r="L1269">
            <v>1317</v>
          </cell>
          <cell r="M1269">
            <v>178</v>
          </cell>
          <cell r="N1269">
            <v>1290</v>
          </cell>
          <cell r="O1269">
            <v>163</v>
          </cell>
          <cell r="P1269">
            <v>1457</v>
          </cell>
          <cell r="Q1269">
            <v>178</v>
          </cell>
          <cell r="R1269">
            <v>0</v>
          </cell>
          <cell r="S1269">
            <v>0</v>
          </cell>
          <cell r="T1269">
            <v>0</v>
          </cell>
          <cell r="U1269">
            <v>0</v>
          </cell>
          <cell r="V1269">
            <v>5583</v>
          </cell>
          <cell r="W1269">
            <v>685</v>
          </cell>
        </row>
        <row r="1270">
          <cell r="A1270">
            <v>2047</v>
          </cell>
          <cell r="B1270" t="str">
            <v>2007</v>
          </cell>
          <cell r="C1270" t="str">
            <v>53</v>
          </cell>
          <cell r="D1270" t="str">
            <v>0288</v>
          </cell>
          <cell r="E1270" t="str">
            <v>AA</v>
          </cell>
          <cell r="F1270" t="str">
            <v>1</v>
          </cell>
          <cell r="G1270" t="str">
            <v>D</v>
          </cell>
          <cell r="H1270" t="str">
            <v>G04</v>
          </cell>
          <cell r="I1270" t="str">
            <v>9999</v>
          </cell>
          <cell r="J1270">
            <v>0</v>
          </cell>
          <cell r="K1270">
            <v>0</v>
          </cell>
          <cell r="L1270">
            <v>0</v>
          </cell>
          <cell r="M1270">
            <v>0</v>
          </cell>
          <cell r="N1270">
            <v>339</v>
          </cell>
          <cell r="O1270">
            <v>81</v>
          </cell>
          <cell r="P1270">
            <v>412</v>
          </cell>
          <cell r="Q1270">
            <v>114</v>
          </cell>
          <cell r="R1270">
            <v>0</v>
          </cell>
          <cell r="S1270">
            <v>0</v>
          </cell>
          <cell r="T1270">
            <v>0</v>
          </cell>
          <cell r="U1270">
            <v>0</v>
          </cell>
          <cell r="V1270">
            <v>751</v>
          </cell>
          <cell r="W1270">
            <v>195</v>
          </cell>
        </row>
        <row r="1271">
          <cell r="A1271">
            <v>2050</v>
          </cell>
          <cell r="B1271" t="str">
            <v>2007</v>
          </cell>
          <cell r="C1271" t="str">
            <v>53</v>
          </cell>
          <cell r="D1271" t="str">
            <v>0288</v>
          </cell>
          <cell r="E1271" t="str">
            <v>AA</v>
          </cell>
          <cell r="F1271" t="str">
            <v>2</v>
          </cell>
          <cell r="G1271" t="str">
            <v>D</v>
          </cell>
          <cell r="H1271" t="str">
            <v>G04</v>
          </cell>
          <cell r="I1271" t="str">
            <v>9999</v>
          </cell>
          <cell r="J1271">
            <v>0</v>
          </cell>
          <cell r="K1271">
            <v>0</v>
          </cell>
          <cell r="L1271">
            <v>0</v>
          </cell>
          <cell r="M1271">
            <v>0</v>
          </cell>
          <cell r="N1271">
            <v>105</v>
          </cell>
          <cell r="O1271">
            <v>16</v>
          </cell>
          <cell r="P1271">
            <v>134</v>
          </cell>
          <cell r="Q1271">
            <v>33</v>
          </cell>
          <cell r="R1271">
            <v>0</v>
          </cell>
          <cell r="S1271">
            <v>0</v>
          </cell>
          <cell r="T1271">
            <v>0</v>
          </cell>
          <cell r="U1271">
            <v>0</v>
          </cell>
          <cell r="V1271">
            <v>239</v>
          </cell>
          <cell r="W1271">
            <v>49</v>
          </cell>
        </row>
        <row r="1272">
          <cell r="A1272">
            <v>31</v>
          </cell>
          <cell r="B1272" t="str">
            <v>2007</v>
          </cell>
          <cell r="C1272" t="str">
            <v>01</v>
          </cell>
          <cell r="D1272" t="str">
            <v>2013</v>
          </cell>
          <cell r="E1272" t="str">
            <v>AA</v>
          </cell>
          <cell r="F1272" t="str">
            <v>1</v>
          </cell>
          <cell r="G1272" t="str">
            <v>D</v>
          </cell>
          <cell r="H1272" t="str">
            <v>G05</v>
          </cell>
          <cell r="I1272" t="str">
            <v>9999</v>
          </cell>
          <cell r="J1272">
            <v>54</v>
          </cell>
          <cell r="K1272">
            <v>23</v>
          </cell>
          <cell r="L1272">
            <v>50</v>
          </cell>
          <cell r="M1272">
            <v>19</v>
          </cell>
          <cell r="N1272">
            <v>48</v>
          </cell>
          <cell r="O1272">
            <v>19</v>
          </cell>
          <cell r="P1272">
            <v>86</v>
          </cell>
          <cell r="Q1272">
            <v>39</v>
          </cell>
          <cell r="R1272">
            <v>0</v>
          </cell>
          <cell r="S1272">
            <v>0</v>
          </cell>
          <cell r="T1272">
            <v>0</v>
          </cell>
          <cell r="U1272">
            <v>0</v>
          </cell>
          <cell r="V1272">
            <v>238</v>
          </cell>
          <cell r="W1272">
            <v>100</v>
          </cell>
        </row>
        <row r="1273">
          <cell r="A1273">
            <v>1966</v>
          </cell>
          <cell r="B1273" t="str">
            <v>2007</v>
          </cell>
          <cell r="C1273" t="str">
            <v>52</v>
          </cell>
          <cell r="D1273" t="str">
            <v>1204</v>
          </cell>
          <cell r="E1273" t="str">
            <v>AA</v>
          </cell>
          <cell r="F1273" t="str">
            <v>1</v>
          </cell>
          <cell r="G1273" t="str">
            <v>D</v>
          </cell>
          <cell r="H1273" t="str">
            <v>G05</v>
          </cell>
          <cell r="I1273" t="str">
            <v>9999</v>
          </cell>
          <cell r="J1273">
            <v>43</v>
          </cell>
          <cell r="K1273">
            <v>40</v>
          </cell>
          <cell r="L1273">
            <v>40</v>
          </cell>
          <cell r="M1273">
            <v>44</v>
          </cell>
          <cell r="N1273">
            <v>35</v>
          </cell>
          <cell r="O1273">
            <v>48</v>
          </cell>
          <cell r="P1273">
            <v>34</v>
          </cell>
          <cell r="Q1273">
            <v>32</v>
          </cell>
          <cell r="R1273">
            <v>0</v>
          </cell>
          <cell r="S1273">
            <v>0</v>
          </cell>
          <cell r="T1273">
            <v>0</v>
          </cell>
          <cell r="U1273">
            <v>0</v>
          </cell>
          <cell r="V1273">
            <v>152</v>
          </cell>
          <cell r="W1273">
            <v>164</v>
          </cell>
        </row>
        <row r="1274">
          <cell r="A1274">
            <v>2217</v>
          </cell>
          <cell r="B1274" t="str">
            <v>2007</v>
          </cell>
          <cell r="C1274" t="str">
            <v>55</v>
          </cell>
          <cell r="D1274" t="str">
            <v>2679</v>
          </cell>
          <cell r="E1274" t="str">
            <v>AA</v>
          </cell>
          <cell r="F1274" t="str">
            <v>1</v>
          </cell>
          <cell r="G1274" t="str">
            <v>D</v>
          </cell>
          <cell r="H1274" t="str">
            <v>G05</v>
          </cell>
          <cell r="I1274" t="str">
            <v>9999</v>
          </cell>
          <cell r="J1274">
            <v>0</v>
          </cell>
          <cell r="K1274">
            <v>0</v>
          </cell>
          <cell r="L1274">
            <v>0</v>
          </cell>
          <cell r="M1274">
            <v>0</v>
          </cell>
          <cell r="N1274">
            <v>0</v>
          </cell>
          <cell r="O1274">
            <v>0</v>
          </cell>
          <cell r="P1274">
            <v>162</v>
          </cell>
          <cell r="Q1274">
            <v>131</v>
          </cell>
          <cell r="R1274">
            <v>0</v>
          </cell>
          <cell r="S1274">
            <v>0</v>
          </cell>
          <cell r="T1274">
            <v>0</v>
          </cell>
          <cell r="U1274">
            <v>0</v>
          </cell>
          <cell r="V1274">
            <v>162</v>
          </cell>
          <cell r="W1274">
            <v>131</v>
          </cell>
        </row>
        <row r="1275">
          <cell r="A1275">
            <v>2325</v>
          </cell>
          <cell r="B1275" t="str">
            <v>2007</v>
          </cell>
          <cell r="C1275" t="str">
            <v>59</v>
          </cell>
          <cell r="D1275" t="str">
            <v>0368</v>
          </cell>
          <cell r="E1275" t="str">
            <v>AA</v>
          </cell>
          <cell r="F1275" t="str">
            <v>1</v>
          </cell>
          <cell r="G1275" t="str">
            <v>D</v>
          </cell>
          <cell r="H1275" t="str">
            <v>G05</v>
          </cell>
          <cell r="I1275" t="str">
            <v>9999</v>
          </cell>
          <cell r="J1275">
            <v>132</v>
          </cell>
          <cell r="K1275">
            <v>82</v>
          </cell>
          <cell r="L1275">
            <v>124</v>
          </cell>
          <cell r="M1275">
            <v>89</v>
          </cell>
          <cell r="N1275">
            <v>152</v>
          </cell>
          <cell r="O1275">
            <v>72</v>
          </cell>
          <cell r="P1275">
            <v>187</v>
          </cell>
          <cell r="Q1275">
            <v>77</v>
          </cell>
          <cell r="R1275">
            <v>0</v>
          </cell>
          <cell r="S1275">
            <v>0</v>
          </cell>
          <cell r="T1275">
            <v>0</v>
          </cell>
          <cell r="U1275">
            <v>0</v>
          </cell>
          <cell r="V1275">
            <v>595</v>
          </cell>
          <cell r="W1275">
            <v>320</v>
          </cell>
        </row>
        <row r="1276">
          <cell r="A1276">
            <v>413</v>
          </cell>
          <cell r="B1276" t="str">
            <v>2007</v>
          </cell>
          <cell r="C1276" t="str">
            <v>13</v>
          </cell>
          <cell r="D1276" t="str">
            <v>0216</v>
          </cell>
          <cell r="E1276" t="str">
            <v>AA</v>
          </cell>
          <cell r="F1276" t="str">
            <v>1</v>
          </cell>
          <cell r="G1276" t="str">
            <v>D</v>
          </cell>
          <cell r="H1276" t="str">
            <v>G06</v>
          </cell>
          <cell r="I1276" t="str">
            <v>9999</v>
          </cell>
          <cell r="J1276">
            <v>658</v>
          </cell>
          <cell r="K1276">
            <v>66</v>
          </cell>
          <cell r="L1276">
            <v>674</v>
          </cell>
          <cell r="M1276">
            <v>65</v>
          </cell>
          <cell r="N1276">
            <v>705</v>
          </cell>
          <cell r="O1276">
            <v>63</v>
          </cell>
          <cell r="P1276">
            <v>971</v>
          </cell>
          <cell r="Q1276">
            <v>77</v>
          </cell>
          <cell r="R1276">
            <v>0</v>
          </cell>
          <cell r="S1276">
            <v>0</v>
          </cell>
          <cell r="T1276">
            <v>0</v>
          </cell>
          <cell r="U1276">
            <v>0</v>
          </cell>
          <cell r="V1276">
            <v>3008</v>
          </cell>
          <cell r="W1276">
            <v>271</v>
          </cell>
        </row>
        <row r="1277">
          <cell r="A1277">
            <v>414</v>
          </cell>
          <cell r="B1277" t="str">
            <v>2007</v>
          </cell>
          <cell r="C1277" t="str">
            <v>13</v>
          </cell>
          <cell r="D1277" t="str">
            <v>0216</v>
          </cell>
          <cell r="E1277" t="str">
            <v>AA</v>
          </cell>
          <cell r="F1277" t="str">
            <v>2</v>
          </cell>
          <cell r="G1277" t="str">
            <v>D</v>
          </cell>
          <cell r="H1277" t="str">
            <v>G06</v>
          </cell>
          <cell r="I1277" t="str">
            <v>9999</v>
          </cell>
          <cell r="J1277">
            <v>166</v>
          </cell>
          <cell r="K1277">
            <v>29</v>
          </cell>
          <cell r="L1277">
            <v>174</v>
          </cell>
          <cell r="M1277">
            <v>17</v>
          </cell>
          <cell r="N1277">
            <v>170</v>
          </cell>
          <cell r="O1277">
            <v>19</v>
          </cell>
          <cell r="P1277">
            <v>321</v>
          </cell>
          <cell r="Q1277">
            <v>37</v>
          </cell>
          <cell r="R1277">
            <v>0</v>
          </cell>
          <cell r="S1277">
            <v>0</v>
          </cell>
          <cell r="T1277">
            <v>0</v>
          </cell>
          <cell r="U1277">
            <v>0</v>
          </cell>
          <cell r="V1277">
            <v>831</v>
          </cell>
          <cell r="W1277">
            <v>102</v>
          </cell>
        </row>
        <row r="1278">
          <cell r="A1278">
            <v>1233</v>
          </cell>
          <cell r="B1278" t="str">
            <v>2007</v>
          </cell>
          <cell r="C1278" t="str">
            <v>33</v>
          </cell>
          <cell r="D1278" t="str">
            <v>1278</v>
          </cell>
          <cell r="E1278" t="str">
            <v>AA</v>
          </cell>
          <cell r="F1278" t="str">
            <v>1</v>
          </cell>
          <cell r="G1278" t="str">
            <v>D</v>
          </cell>
          <cell r="H1278" t="str">
            <v>G08</v>
          </cell>
          <cell r="I1278" t="str">
            <v>9999</v>
          </cell>
          <cell r="J1278">
            <v>127</v>
          </cell>
          <cell r="K1278">
            <v>23</v>
          </cell>
          <cell r="L1278">
            <v>149</v>
          </cell>
          <cell r="M1278">
            <v>18</v>
          </cell>
          <cell r="N1278">
            <v>109</v>
          </cell>
          <cell r="O1278">
            <v>7</v>
          </cell>
          <cell r="P1278">
            <v>130</v>
          </cell>
          <cell r="Q1278">
            <v>11</v>
          </cell>
          <cell r="R1278">
            <v>0</v>
          </cell>
          <cell r="S1278">
            <v>0</v>
          </cell>
          <cell r="T1278">
            <v>0</v>
          </cell>
          <cell r="U1278">
            <v>0</v>
          </cell>
          <cell r="V1278">
            <v>515</v>
          </cell>
          <cell r="W1278">
            <v>59</v>
          </cell>
        </row>
        <row r="1279">
          <cell r="A1279">
            <v>1425</v>
          </cell>
          <cell r="B1279" t="str">
            <v>2007</v>
          </cell>
          <cell r="C1279" t="str">
            <v>40</v>
          </cell>
          <cell r="D1279" t="str">
            <v>0360</v>
          </cell>
          <cell r="E1279" t="str">
            <v>AA</v>
          </cell>
          <cell r="F1279" t="str">
            <v>1</v>
          </cell>
          <cell r="G1279" t="str">
            <v>D</v>
          </cell>
          <cell r="H1279" t="str">
            <v>G08</v>
          </cell>
          <cell r="I1279" t="str">
            <v>9999</v>
          </cell>
          <cell r="J1279">
            <v>389</v>
          </cell>
          <cell r="K1279">
            <v>37</v>
          </cell>
          <cell r="L1279">
            <v>433</v>
          </cell>
          <cell r="M1279">
            <v>61</v>
          </cell>
          <cell r="N1279">
            <v>449</v>
          </cell>
          <cell r="O1279">
            <v>45</v>
          </cell>
          <cell r="P1279">
            <v>402</v>
          </cell>
          <cell r="Q1279">
            <v>60</v>
          </cell>
          <cell r="R1279">
            <v>0</v>
          </cell>
          <cell r="S1279">
            <v>0</v>
          </cell>
          <cell r="T1279">
            <v>0</v>
          </cell>
          <cell r="U1279">
            <v>0</v>
          </cell>
          <cell r="V1279">
            <v>1673</v>
          </cell>
          <cell r="W1279">
            <v>203</v>
          </cell>
        </row>
        <row r="1280">
          <cell r="A1280">
            <v>2373</v>
          </cell>
          <cell r="B1280" t="str">
            <v>2007</v>
          </cell>
          <cell r="C1280" t="str">
            <v>59</v>
          </cell>
          <cell r="D1280" t="str">
            <v>2855</v>
          </cell>
          <cell r="E1280" t="str">
            <v>AA</v>
          </cell>
          <cell r="F1280" t="str">
            <v>1</v>
          </cell>
          <cell r="G1280" t="str">
            <v>D</v>
          </cell>
          <cell r="H1280" t="str">
            <v>G08</v>
          </cell>
          <cell r="I1280" t="str">
            <v>9999</v>
          </cell>
          <cell r="J1280">
            <v>376</v>
          </cell>
          <cell r="K1280">
            <v>27</v>
          </cell>
          <cell r="L1280">
            <v>403</v>
          </cell>
          <cell r="M1280">
            <v>16</v>
          </cell>
          <cell r="N1280">
            <v>370</v>
          </cell>
          <cell r="O1280">
            <v>30</v>
          </cell>
          <cell r="P1280">
            <v>359</v>
          </cell>
          <cell r="Q1280">
            <v>41</v>
          </cell>
          <cell r="R1280">
            <v>0</v>
          </cell>
          <cell r="S1280">
            <v>0</v>
          </cell>
          <cell r="T1280">
            <v>0</v>
          </cell>
          <cell r="U1280">
            <v>0</v>
          </cell>
          <cell r="V1280">
            <v>1508</v>
          </cell>
          <cell r="W1280">
            <v>114</v>
          </cell>
        </row>
        <row r="1281">
          <cell r="A1281">
            <v>908</v>
          </cell>
          <cell r="B1281" t="str">
            <v>2007</v>
          </cell>
          <cell r="C1281" t="str">
            <v>24</v>
          </cell>
          <cell r="D1281" t="str">
            <v>2518</v>
          </cell>
          <cell r="E1281" t="str">
            <v>AA</v>
          </cell>
          <cell r="F1281" t="str">
            <v>1</v>
          </cell>
          <cell r="G1281" t="str">
            <v>D</v>
          </cell>
          <cell r="H1281" t="str">
            <v>G09</v>
          </cell>
          <cell r="I1281" t="str">
            <v>9999</v>
          </cell>
          <cell r="J1281">
            <v>75</v>
          </cell>
          <cell r="K1281">
            <v>21</v>
          </cell>
          <cell r="L1281">
            <v>74</v>
          </cell>
          <cell r="M1281">
            <v>15</v>
          </cell>
          <cell r="N1281">
            <v>78</v>
          </cell>
          <cell r="O1281">
            <v>19</v>
          </cell>
          <cell r="P1281">
            <v>54</v>
          </cell>
          <cell r="Q1281">
            <v>31</v>
          </cell>
          <cell r="R1281">
            <v>0</v>
          </cell>
          <cell r="S1281">
            <v>0</v>
          </cell>
          <cell r="T1281">
            <v>0</v>
          </cell>
          <cell r="U1281">
            <v>0</v>
          </cell>
          <cell r="V1281">
            <v>281</v>
          </cell>
          <cell r="W1281">
            <v>86</v>
          </cell>
        </row>
        <row r="1282">
          <cell r="A1282">
            <v>1950</v>
          </cell>
          <cell r="B1282" t="str">
            <v>2007</v>
          </cell>
          <cell r="C1282" t="str">
            <v>51</v>
          </cell>
          <cell r="D1282" t="str">
            <v>2363</v>
          </cell>
          <cell r="E1282" t="str">
            <v>AA</v>
          </cell>
          <cell r="F1282" t="str">
            <v>1</v>
          </cell>
          <cell r="G1282" t="str">
            <v>D</v>
          </cell>
          <cell r="H1282" t="str">
            <v>G09</v>
          </cell>
          <cell r="I1282" t="str">
            <v>9999</v>
          </cell>
          <cell r="J1282">
            <v>49</v>
          </cell>
          <cell r="K1282">
            <v>22</v>
          </cell>
          <cell r="L1282">
            <v>60</v>
          </cell>
          <cell r="M1282">
            <v>16</v>
          </cell>
          <cell r="N1282">
            <v>56</v>
          </cell>
          <cell r="O1282">
            <v>26</v>
          </cell>
          <cell r="P1282">
            <v>0</v>
          </cell>
          <cell r="Q1282">
            <v>0</v>
          </cell>
          <cell r="R1282">
            <v>0</v>
          </cell>
          <cell r="S1282">
            <v>0</v>
          </cell>
          <cell r="T1282">
            <v>0</v>
          </cell>
          <cell r="U1282">
            <v>0</v>
          </cell>
          <cell r="V1282">
            <v>165</v>
          </cell>
          <cell r="W1282">
            <v>64</v>
          </cell>
        </row>
        <row r="1283">
          <cell r="A1283">
            <v>737</v>
          </cell>
          <cell r="B1283" t="str">
            <v>2007</v>
          </cell>
          <cell r="C1283" t="str">
            <v>20</v>
          </cell>
          <cell r="D1283" t="str">
            <v>2419</v>
          </cell>
          <cell r="E1283" t="str">
            <v>AA</v>
          </cell>
          <cell r="F1283" t="str">
            <v>1</v>
          </cell>
          <cell r="G1283" t="str">
            <v>D</v>
          </cell>
          <cell r="H1283" t="str">
            <v>G10</v>
          </cell>
          <cell r="I1283" t="str">
            <v>9999</v>
          </cell>
          <cell r="J1283">
            <v>146</v>
          </cell>
          <cell r="K1283">
            <v>7</v>
          </cell>
          <cell r="L1283">
            <v>145</v>
          </cell>
          <cell r="M1283">
            <v>4</v>
          </cell>
          <cell r="N1283">
            <v>162</v>
          </cell>
          <cell r="O1283">
            <v>8</v>
          </cell>
          <cell r="P1283">
            <v>234</v>
          </cell>
          <cell r="Q1283">
            <v>5</v>
          </cell>
          <cell r="R1283">
            <v>0</v>
          </cell>
          <cell r="S1283">
            <v>0</v>
          </cell>
          <cell r="T1283">
            <v>0</v>
          </cell>
          <cell r="U1283">
            <v>0</v>
          </cell>
          <cell r="V1283">
            <v>687</v>
          </cell>
          <cell r="W1283">
            <v>24</v>
          </cell>
        </row>
        <row r="1284">
          <cell r="A1284">
            <v>1189</v>
          </cell>
          <cell r="B1284" t="str">
            <v>2007</v>
          </cell>
          <cell r="C1284" t="str">
            <v>30</v>
          </cell>
          <cell r="D1284" t="str">
            <v>0320</v>
          </cell>
          <cell r="E1284" t="str">
            <v>AA</v>
          </cell>
          <cell r="F1284" t="str">
            <v>1</v>
          </cell>
          <cell r="G1284" t="str">
            <v>D</v>
          </cell>
          <cell r="H1284" t="str">
            <v>G10</v>
          </cell>
          <cell r="I1284" t="str">
            <v>9999</v>
          </cell>
          <cell r="J1284">
            <v>253</v>
          </cell>
          <cell r="K1284">
            <v>50</v>
          </cell>
          <cell r="L1284">
            <v>274</v>
          </cell>
          <cell r="M1284">
            <v>46</v>
          </cell>
          <cell r="N1284">
            <v>289</v>
          </cell>
          <cell r="O1284">
            <v>49</v>
          </cell>
          <cell r="P1284">
            <v>379</v>
          </cell>
          <cell r="Q1284">
            <v>60</v>
          </cell>
          <cell r="R1284">
            <v>0</v>
          </cell>
          <cell r="S1284">
            <v>0</v>
          </cell>
          <cell r="T1284">
            <v>0</v>
          </cell>
          <cell r="U1284">
            <v>0</v>
          </cell>
          <cell r="V1284">
            <v>1195</v>
          </cell>
          <cell r="W1284">
            <v>205</v>
          </cell>
        </row>
        <row r="1285">
          <cell r="A1285">
            <v>2481</v>
          </cell>
          <cell r="B1285" t="str">
            <v>2007</v>
          </cell>
          <cell r="C1285" t="str">
            <v>63</v>
          </cell>
          <cell r="D1285" t="str">
            <v>2203</v>
          </cell>
          <cell r="E1285" t="str">
            <v>AA</v>
          </cell>
          <cell r="F1285" t="str">
            <v>1</v>
          </cell>
          <cell r="G1285" t="str">
            <v>D</v>
          </cell>
          <cell r="H1285" t="str">
            <v>G10</v>
          </cell>
          <cell r="I1285" t="str">
            <v>9999</v>
          </cell>
          <cell r="J1285">
            <v>272</v>
          </cell>
          <cell r="K1285">
            <v>23</v>
          </cell>
          <cell r="L1285">
            <v>269</v>
          </cell>
          <cell r="M1285">
            <v>34</v>
          </cell>
          <cell r="N1285">
            <v>286</v>
          </cell>
          <cell r="O1285">
            <v>39</v>
          </cell>
          <cell r="P1285">
            <v>303</v>
          </cell>
          <cell r="Q1285">
            <v>21</v>
          </cell>
          <cell r="R1285">
            <v>0</v>
          </cell>
          <cell r="S1285">
            <v>0</v>
          </cell>
          <cell r="T1285">
            <v>0</v>
          </cell>
          <cell r="U1285">
            <v>0</v>
          </cell>
          <cell r="V1285">
            <v>1130</v>
          </cell>
          <cell r="W1285">
            <v>117</v>
          </cell>
        </row>
        <row r="1286">
          <cell r="A1286">
            <v>775</v>
          </cell>
          <cell r="B1286" t="str">
            <v>2007</v>
          </cell>
          <cell r="C1286" t="str">
            <v>22</v>
          </cell>
          <cell r="D1286" t="str">
            <v>2224</v>
          </cell>
          <cell r="E1286" t="str">
            <v>AA</v>
          </cell>
          <cell r="F1286" t="str">
            <v>1</v>
          </cell>
          <cell r="G1286" t="str">
            <v>D</v>
          </cell>
          <cell r="H1286" t="str">
            <v>G11</v>
          </cell>
          <cell r="I1286" t="str">
            <v>9999</v>
          </cell>
          <cell r="J1286">
            <v>146</v>
          </cell>
          <cell r="K1286">
            <v>22</v>
          </cell>
          <cell r="L1286">
            <v>163</v>
          </cell>
          <cell r="M1286">
            <v>34</v>
          </cell>
          <cell r="N1286">
            <v>212</v>
          </cell>
          <cell r="O1286">
            <v>45</v>
          </cell>
          <cell r="P1286">
            <v>256</v>
          </cell>
          <cell r="Q1286">
            <v>58</v>
          </cell>
          <cell r="V1286">
            <v>777</v>
          </cell>
          <cell r="W1286">
            <v>159</v>
          </cell>
        </row>
        <row r="1287">
          <cell r="A1287">
            <v>119</v>
          </cell>
          <cell r="B1287" t="str">
            <v>2007</v>
          </cell>
          <cell r="C1287" t="str">
            <v>06</v>
          </cell>
          <cell r="D1287" t="str">
            <v>2090</v>
          </cell>
          <cell r="E1287" t="str">
            <v>AA</v>
          </cell>
          <cell r="F1287" t="str">
            <v>1</v>
          </cell>
          <cell r="G1287" t="str">
            <v>D</v>
          </cell>
          <cell r="H1287" t="str">
            <v>G12</v>
          </cell>
          <cell r="I1287" t="str">
            <v>9999</v>
          </cell>
          <cell r="J1287">
            <v>129</v>
          </cell>
          <cell r="K1287">
            <v>180</v>
          </cell>
          <cell r="L1287">
            <v>137</v>
          </cell>
          <cell r="M1287">
            <v>166</v>
          </cell>
          <cell r="N1287">
            <v>134</v>
          </cell>
          <cell r="O1287">
            <v>150</v>
          </cell>
          <cell r="P1287">
            <v>169</v>
          </cell>
          <cell r="Q1287">
            <v>146</v>
          </cell>
          <cell r="V1287">
            <v>569</v>
          </cell>
          <cell r="W1287">
            <v>642</v>
          </cell>
        </row>
        <row r="1288">
          <cell r="A1288">
            <v>1820</v>
          </cell>
          <cell r="B1288" t="str">
            <v>2007</v>
          </cell>
          <cell r="C1288" t="str">
            <v>50</v>
          </cell>
          <cell r="D1288" t="str">
            <v>2249</v>
          </cell>
          <cell r="E1288" t="str">
            <v>AA</v>
          </cell>
          <cell r="F1288" t="str">
            <v>1</v>
          </cell>
          <cell r="G1288" t="str">
            <v>D</v>
          </cell>
          <cell r="H1288" t="str">
            <v>G12</v>
          </cell>
          <cell r="I1288" t="str">
            <v>9999</v>
          </cell>
          <cell r="J1288">
            <v>289</v>
          </cell>
          <cell r="K1288">
            <v>94</v>
          </cell>
          <cell r="L1288">
            <v>0</v>
          </cell>
          <cell r="M1288">
            <v>0</v>
          </cell>
          <cell r="N1288">
            <v>0</v>
          </cell>
          <cell r="O1288">
            <v>0</v>
          </cell>
          <cell r="P1288">
            <v>0</v>
          </cell>
          <cell r="Q1288">
            <v>0</v>
          </cell>
          <cell r="R1288">
            <v>0</v>
          </cell>
          <cell r="S1288">
            <v>0</v>
          </cell>
          <cell r="T1288">
            <v>0</v>
          </cell>
          <cell r="U1288">
            <v>0</v>
          </cell>
          <cell r="V1288">
            <v>289</v>
          </cell>
          <cell r="W1288">
            <v>94</v>
          </cell>
        </row>
        <row r="1289">
          <cell r="A1289">
            <v>1263</v>
          </cell>
          <cell r="B1289" t="str">
            <v>2007</v>
          </cell>
          <cell r="C1289" t="str">
            <v>33</v>
          </cell>
          <cell r="D1289" t="str">
            <v>2734</v>
          </cell>
          <cell r="E1289" t="str">
            <v>AA</v>
          </cell>
          <cell r="F1289" t="str">
            <v>1</v>
          </cell>
          <cell r="G1289" t="str">
            <v>D</v>
          </cell>
          <cell r="H1289" t="str">
            <v>G13</v>
          </cell>
          <cell r="I1289" t="str">
            <v>9999</v>
          </cell>
          <cell r="J1289">
            <v>64</v>
          </cell>
          <cell r="K1289">
            <v>10</v>
          </cell>
          <cell r="L1289">
            <v>67</v>
          </cell>
          <cell r="M1289">
            <v>11</v>
          </cell>
          <cell r="N1289">
            <v>94</v>
          </cell>
          <cell r="O1289">
            <v>5</v>
          </cell>
          <cell r="P1289">
            <v>100</v>
          </cell>
          <cell r="Q1289">
            <v>9</v>
          </cell>
          <cell r="R1289">
            <v>0</v>
          </cell>
          <cell r="S1289">
            <v>0</v>
          </cell>
          <cell r="T1289">
            <v>0</v>
          </cell>
          <cell r="U1289">
            <v>0</v>
          </cell>
          <cell r="V1289">
            <v>325</v>
          </cell>
          <cell r="W1289">
            <v>35</v>
          </cell>
        </row>
        <row r="1290">
          <cell r="A1290">
            <v>358</v>
          </cell>
          <cell r="B1290" t="str">
            <v>2007</v>
          </cell>
          <cell r="C1290" t="str">
            <v>12</v>
          </cell>
          <cell r="D1290" t="str">
            <v>2173</v>
          </cell>
          <cell r="E1290" t="str">
            <v>AA</v>
          </cell>
          <cell r="F1290" t="str">
            <v>1</v>
          </cell>
          <cell r="G1290" t="str">
            <v>D</v>
          </cell>
          <cell r="H1290" t="str">
            <v>G14</v>
          </cell>
          <cell r="I1290" t="str">
            <v>9999</v>
          </cell>
          <cell r="J1290">
            <v>241</v>
          </cell>
          <cell r="K1290">
            <v>22</v>
          </cell>
          <cell r="L1290">
            <v>211</v>
          </cell>
          <cell r="M1290">
            <v>29</v>
          </cell>
          <cell r="N1290">
            <v>231</v>
          </cell>
          <cell r="O1290">
            <v>29</v>
          </cell>
          <cell r="P1290">
            <v>165</v>
          </cell>
          <cell r="Q1290">
            <v>24</v>
          </cell>
          <cell r="R1290">
            <v>0</v>
          </cell>
          <cell r="S1290">
            <v>0</v>
          </cell>
          <cell r="T1290">
            <v>0</v>
          </cell>
          <cell r="U1290">
            <v>0</v>
          </cell>
          <cell r="V1290">
            <v>848</v>
          </cell>
          <cell r="W1290">
            <v>104</v>
          </cell>
        </row>
        <row r="1291">
          <cell r="A1291">
            <v>361</v>
          </cell>
          <cell r="B1291" t="str">
            <v>2007</v>
          </cell>
          <cell r="C1291" t="str">
            <v>12</v>
          </cell>
          <cell r="D1291" t="str">
            <v>2173</v>
          </cell>
          <cell r="E1291" t="str">
            <v>AA</v>
          </cell>
          <cell r="F1291" t="str">
            <v>2</v>
          </cell>
          <cell r="G1291" t="str">
            <v>D</v>
          </cell>
          <cell r="H1291" t="str">
            <v>G14</v>
          </cell>
          <cell r="I1291" t="str">
            <v>9999</v>
          </cell>
          <cell r="J1291">
            <v>94</v>
          </cell>
          <cell r="K1291">
            <v>10</v>
          </cell>
          <cell r="L1291">
            <v>97</v>
          </cell>
          <cell r="M1291">
            <v>8</v>
          </cell>
          <cell r="N1291">
            <v>87</v>
          </cell>
          <cell r="O1291">
            <v>5</v>
          </cell>
          <cell r="P1291">
            <v>69</v>
          </cell>
          <cell r="Q1291">
            <v>11</v>
          </cell>
          <cell r="R1291">
            <v>0</v>
          </cell>
          <cell r="S1291">
            <v>0</v>
          </cell>
          <cell r="T1291">
            <v>0</v>
          </cell>
          <cell r="U1291">
            <v>0</v>
          </cell>
          <cell r="V1291">
            <v>347</v>
          </cell>
          <cell r="W1291">
            <v>34</v>
          </cell>
        </row>
        <row r="1292">
          <cell r="A1292">
            <v>475</v>
          </cell>
          <cell r="B1292" t="str">
            <v>2007</v>
          </cell>
          <cell r="C1292" t="str">
            <v>13</v>
          </cell>
          <cell r="D1292" t="str">
            <v>2249</v>
          </cell>
          <cell r="E1292" t="str">
            <v>AA</v>
          </cell>
          <cell r="F1292" t="str">
            <v>1</v>
          </cell>
          <cell r="G1292" t="str">
            <v>D</v>
          </cell>
          <cell r="H1292" t="str">
            <v>G14</v>
          </cell>
          <cell r="I1292" t="str">
            <v>9999</v>
          </cell>
          <cell r="J1292">
            <v>193</v>
          </cell>
          <cell r="K1292">
            <v>33</v>
          </cell>
          <cell r="L1292">
            <v>144</v>
          </cell>
          <cell r="M1292">
            <v>31</v>
          </cell>
          <cell r="N1292">
            <v>112</v>
          </cell>
          <cell r="O1292">
            <v>15</v>
          </cell>
          <cell r="P1292">
            <v>134</v>
          </cell>
          <cell r="Q1292">
            <v>22</v>
          </cell>
          <cell r="R1292">
            <v>0</v>
          </cell>
          <cell r="S1292">
            <v>0</v>
          </cell>
          <cell r="T1292">
            <v>0</v>
          </cell>
          <cell r="U1292">
            <v>0</v>
          </cell>
          <cell r="V1292">
            <v>583</v>
          </cell>
          <cell r="W1292">
            <v>101</v>
          </cell>
        </row>
        <row r="1293">
          <cell r="A1293">
            <v>982</v>
          </cell>
          <cell r="B1293" t="str">
            <v>2007</v>
          </cell>
          <cell r="C1293" t="str">
            <v>27</v>
          </cell>
          <cell r="D1293" t="str">
            <v>2578</v>
          </cell>
          <cell r="E1293" t="str">
            <v>AA</v>
          </cell>
          <cell r="F1293" t="str">
            <v>1</v>
          </cell>
          <cell r="G1293" t="str">
            <v>D</v>
          </cell>
          <cell r="H1293" t="str">
            <v>G14</v>
          </cell>
          <cell r="I1293" t="str">
            <v>9999</v>
          </cell>
          <cell r="J1293">
            <v>414</v>
          </cell>
          <cell r="K1293">
            <v>32</v>
          </cell>
          <cell r="L1293">
            <v>437</v>
          </cell>
          <cell r="M1293">
            <v>39</v>
          </cell>
          <cell r="N1293">
            <v>365</v>
          </cell>
          <cell r="O1293">
            <v>26</v>
          </cell>
          <cell r="P1293">
            <v>559</v>
          </cell>
          <cell r="Q1293">
            <v>42</v>
          </cell>
          <cell r="R1293">
            <v>0</v>
          </cell>
          <cell r="S1293">
            <v>0</v>
          </cell>
          <cell r="T1293">
            <v>0</v>
          </cell>
          <cell r="U1293">
            <v>0</v>
          </cell>
          <cell r="V1293">
            <v>1775</v>
          </cell>
          <cell r="W1293">
            <v>139</v>
          </cell>
        </row>
        <row r="1294">
          <cell r="A1294">
            <v>2342</v>
          </cell>
          <cell r="B1294" t="str">
            <v>2007</v>
          </cell>
          <cell r="C1294" t="str">
            <v>59</v>
          </cell>
          <cell r="D1294" t="str">
            <v>2847</v>
          </cell>
          <cell r="E1294" t="str">
            <v>AA</v>
          </cell>
          <cell r="F1294" t="str">
            <v>1</v>
          </cell>
          <cell r="G1294" t="str">
            <v>D</v>
          </cell>
          <cell r="H1294" t="str">
            <v>G14</v>
          </cell>
          <cell r="I1294" t="str">
            <v>9999</v>
          </cell>
          <cell r="J1294">
            <v>117</v>
          </cell>
          <cell r="K1294">
            <v>12</v>
          </cell>
          <cell r="L1294">
            <v>126</v>
          </cell>
          <cell r="M1294">
            <v>12</v>
          </cell>
          <cell r="N1294">
            <v>149</v>
          </cell>
          <cell r="O1294">
            <v>10</v>
          </cell>
          <cell r="P1294">
            <v>179</v>
          </cell>
          <cell r="Q1294">
            <v>14</v>
          </cell>
          <cell r="R1294">
            <v>0</v>
          </cell>
          <cell r="S1294">
            <v>0</v>
          </cell>
          <cell r="T1294">
            <v>0</v>
          </cell>
          <cell r="U1294">
            <v>0</v>
          </cell>
          <cell r="V1294">
            <v>571</v>
          </cell>
          <cell r="W1294">
            <v>48</v>
          </cell>
        </row>
        <row r="1295">
          <cell r="A1295">
            <v>97</v>
          </cell>
          <cell r="B1295" t="str">
            <v>2007</v>
          </cell>
          <cell r="C1295" t="str">
            <v>05</v>
          </cell>
          <cell r="D1295" t="str">
            <v>0140</v>
          </cell>
          <cell r="E1295" t="str">
            <v>AA</v>
          </cell>
          <cell r="F1295" t="str">
            <v>1</v>
          </cell>
          <cell r="G1295" t="str">
            <v>D</v>
          </cell>
          <cell r="H1295" t="str">
            <v>G15</v>
          </cell>
          <cell r="I1295" t="str">
            <v>9999</v>
          </cell>
          <cell r="J1295">
            <v>466</v>
          </cell>
          <cell r="K1295">
            <v>52</v>
          </cell>
          <cell r="L1295">
            <v>471</v>
          </cell>
          <cell r="M1295">
            <v>60</v>
          </cell>
          <cell r="N1295">
            <v>485</v>
          </cell>
          <cell r="O1295">
            <v>64</v>
          </cell>
          <cell r="P1295">
            <v>438</v>
          </cell>
          <cell r="Q1295">
            <v>64</v>
          </cell>
          <cell r="R1295">
            <v>0</v>
          </cell>
          <cell r="S1295">
            <v>0</v>
          </cell>
          <cell r="T1295">
            <v>0</v>
          </cell>
          <cell r="U1295">
            <v>0</v>
          </cell>
          <cell r="V1295">
            <v>1860</v>
          </cell>
          <cell r="W1295">
            <v>240</v>
          </cell>
        </row>
        <row r="1296">
          <cell r="A1296">
            <v>59</v>
          </cell>
          <cell r="B1296" t="str">
            <v>2007</v>
          </cell>
          <cell r="C1296" t="str">
            <v>02</v>
          </cell>
          <cell r="D1296" t="str">
            <v>2039</v>
          </cell>
          <cell r="E1296" t="str">
            <v>AA</v>
          </cell>
          <cell r="F1296" t="str">
            <v>1</v>
          </cell>
          <cell r="G1296" t="str">
            <v>D</v>
          </cell>
          <cell r="H1296" t="str">
            <v>G16</v>
          </cell>
          <cell r="I1296" t="str">
            <v>9999</v>
          </cell>
          <cell r="J1296">
            <v>24</v>
          </cell>
          <cell r="K1296">
            <v>10</v>
          </cell>
          <cell r="L1296">
            <v>26</v>
          </cell>
          <cell r="M1296">
            <v>1</v>
          </cell>
          <cell r="N1296">
            <v>50</v>
          </cell>
          <cell r="O1296">
            <v>3</v>
          </cell>
          <cell r="P1296">
            <v>43</v>
          </cell>
          <cell r="Q1296">
            <v>1</v>
          </cell>
          <cell r="R1296">
            <v>0</v>
          </cell>
          <cell r="S1296">
            <v>0</v>
          </cell>
          <cell r="T1296">
            <v>0</v>
          </cell>
          <cell r="U1296">
            <v>0</v>
          </cell>
          <cell r="V1296">
            <v>143</v>
          </cell>
          <cell r="W1296">
            <v>15</v>
          </cell>
        </row>
        <row r="1297">
          <cell r="A1297">
            <v>81</v>
          </cell>
          <cell r="B1297" t="str">
            <v>2007</v>
          </cell>
          <cell r="C1297" t="str">
            <v>03</v>
          </cell>
          <cell r="D1297" t="str">
            <v>1114</v>
          </cell>
          <cell r="E1297" t="str">
            <v>AA</v>
          </cell>
          <cell r="F1297" t="str">
            <v>1</v>
          </cell>
          <cell r="G1297" t="str">
            <v>D</v>
          </cell>
          <cell r="H1297" t="str">
            <v>G16</v>
          </cell>
          <cell r="I1297" t="str">
            <v>9999</v>
          </cell>
          <cell r="J1297">
            <v>149</v>
          </cell>
          <cell r="K1297">
            <v>31</v>
          </cell>
          <cell r="L1297">
            <v>149</v>
          </cell>
          <cell r="M1297">
            <v>37</v>
          </cell>
          <cell r="N1297">
            <v>157</v>
          </cell>
          <cell r="O1297">
            <v>31</v>
          </cell>
          <cell r="P1297">
            <v>134</v>
          </cell>
          <cell r="Q1297">
            <v>31</v>
          </cell>
          <cell r="R1297">
            <v>0</v>
          </cell>
          <cell r="S1297">
            <v>0</v>
          </cell>
          <cell r="T1297">
            <v>0</v>
          </cell>
          <cell r="U1297">
            <v>0</v>
          </cell>
          <cell r="V1297">
            <v>589</v>
          </cell>
          <cell r="W1297">
            <v>130</v>
          </cell>
        </row>
        <row r="1298">
          <cell r="A1298">
            <v>39</v>
          </cell>
          <cell r="B1298" t="str">
            <v>2007</v>
          </cell>
          <cell r="C1298" t="str">
            <v>01</v>
          </cell>
          <cell r="D1298" t="str">
            <v>2018</v>
          </cell>
          <cell r="E1298" t="str">
            <v>AA</v>
          </cell>
          <cell r="F1298" t="str">
            <v>1</v>
          </cell>
          <cell r="G1298" t="str">
            <v>D</v>
          </cell>
          <cell r="H1298" t="str">
            <v>G17</v>
          </cell>
          <cell r="I1298" t="str">
            <v>9999</v>
          </cell>
          <cell r="J1298">
            <v>176</v>
          </cell>
          <cell r="K1298">
            <v>6</v>
          </cell>
          <cell r="L1298">
            <v>198</v>
          </cell>
          <cell r="M1298">
            <v>15</v>
          </cell>
          <cell r="N1298">
            <v>212</v>
          </cell>
          <cell r="O1298">
            <v>15</v>
          </cell>
          <cell r="P1298">
            <v>221</v>
          </cell>
          <cell r="Q1298">
            <v>6</v>
          </cell>
          <cell r="R1298">
            <v>0</v>
          </cell>
          <cell r="S1298">
            <v>0</v>
          </cell>
          <cell r="T1298">
            <v>0</v>
          </cell>
          <cell r="U1298">
            <v>0</v>
          </cell>
          <cell r="V1298">
            <v>807</v>
          </cell>
          <cell r="W1298">
            <v>42</v>
          </cell>
        </row>
        <row r="1299">
          <cell r="A1299">
            <v>102</v>
          </cell>
          <cell r="B1299" t="str">
            <v>2007</v>
          </cell>
          <cell r="C1299" t="str">
            <v>05</v>
          </cell>
          <cell r="D1299" t="str">
            <v>1120</v>
          </cell>
          <cell r="E1299" t="str">
            <v>AA</v>
          </cell>
          <cell r="F1299" t="str">
            <v>1</v>
          </cell>
          <cell r="G1299" t="str">
            <v>D</v>
          </cell>
          <cell r="H1299" t="str">
            <v>G18</v>
          </cell>
          <cell r="I1299" t="str">
            <v>9999</v>
          </cell>
          <cell r="J1299">
            <v>212</v>
          </cell>
          <cell r="K1299">
            <v>34</v>
          </cell>
          <cell r="L1299">
            <v>250</v>
          </cell>
          <cell r="M1299">
            <v>40</v>
          </cell>
          <cell r="N1299">
            <v>194</v>
          </cell>
          <cell r="O1299">
            <v>46</v>
          </cell>
          <cell r="P1299">
            <v>194</v>
          </cell>
          <cell r="Q1299">
            <v>42</v>
          </cell>
          <cell r="R1299">
            <v>0</v>
          </cell>
          <cell r="S1299">
            <v>0</v>
          </cell>
          <cell r="T1299">
            <v>0</v>
          </cell>
          <cell r="U1299">
            <v>0</v>
          </cell>
          <cell r="V1299">
            <v>850</v>
          </cell>
          <cell r="W1299">
            <v>162</v>
          </cell>
        </row>
        <row r="1300">
          <cell r="A1300">
            <v>139</v>
          </cell>
          <cell r="B1300" t="str">
            <v>2007</v>
          </cell>
          <cell r="C1300" t="str">
            <v>07</v>
          </cell>
          <cell r="D1300" t="str">
            <v>2103</v>
          </cell>
          <cell r="E1300" t="str">
            <v>AA</v>
          </cell>
          <cell r="F1300" t="str">
            <v>1</v>
          </cell>
          <cell r="G1300" t="str">
            <v>D</v>
          </cell>
          <cell r="H1300" t="str">
            <v>G19</v>
          </cell>
          <cell r="I1300" t="str">
            <v>9999</v>
          </cell>
          <cell r="J1300">
            <v>118</v>
          </cell>
          <cell r="K1300">
            <v>15</v>
          </cell>
          <cell r="L1300">
            <v>141</v>
          </cell>
          <cell r="M1300">
            <v>19</v>
          </cell>
          <cell r="N1300">
            <v>155</v>
          </cell>
          <cell r="O1300">
            <v>18</v>
          </cell>
          <cell r="P1300">
            <v>0</v>
          </cell>
          <cell r="Q1300">
            <v>0</v>
          </cell>
          <cell r="R1300">
            <v>0</v>
          </cell>
          <cell r="S1300">
            <v>0</v>
          </cell>
          <cell r="T1300">
            <v>0</v>
          </cell>
          <cell r="U1300">
            <v>0</v>
          </cell>
          <cell r="V1300">
            <v>414</v>
          </cell>
          <cell r="W1300">
            <v>52</v>
          </cell>
        </row>
        <row r="1301">
          <cell r="A1301">
            <v>2443</v>
          </cell>
          <cell r="B1301" t="str">
            <v>2007</v>
          </cell>
          <cell r="C1301" t="str">
            <v>61</v>
          </cell>
          <cell r="D1301" t="str">
            <v>2070</v>
          </cell>
          <cell r="E1301" t="str">
            <v>AA</v>
          </cell>
          <cell r="F1301" t="str">
            <v>1</v>
          </cell>
          <cell r="G1301" t="str">
            <v>D</v>
          </cell>
          <cell r="H1301" t="str">
            <v>G19</v>
          </cell>
          <cell r="I1301" t="str">
            <v>9999</v>
          </cell>
          <cell r="J1301">
            <v>52</v>
          </cell>
          <cell r="K1301">
            <v>8</v>
          </cell>
          <cell r="L1301">
            <v>65</v>
          </cell>
          <cell r="M1301">
            <v>3</v>
          </cell>
          <cell r="N1301">
            <v>31</v>
          </cell>
          <cell r="O1301">
            <v>2</v>
          </cell>
          <cell r="P1301">
            <v>131</v>
          </cell>
          <cell r="Q1301">
            <v>12</v>
          </cell>
          <cell r="R1301">
            <v>0</v>
          </cell>
          <cell r="S1301">
            <v>0</v>
          </cell>
          <cell r="T1301">
            <v>0</v>
          </cell>
          <cell r="U1301">
            <v>0</v>
          </cell>
          <cell r="V1301">
            <v>279</v>
          </cell>
          <cell r="W1301">
            <v>25</v>
          </cell>
        </row>
        <row r="1302">
          <cell r="A1302">
            <v>1019</v>
          </cell>
          <cell r="B1302" t="str">
            <v>2007</v>
          </cell>
          <cell r="C1302" t="str">
            <v>27</v>
          </cell>
          <cell r="D1302" t="str">
            <v>2610</v>
          </cell>
          <cell r="E1302" t="str">
            <v>AA</v>
          </cell>
          <cell r="F1302" t="str">
            <v>1</v>
          </cell>
          <cell r="G1302" t="str">
            <v>D</v>
          </cell>
          <cell r="H1302" t="str">
            <v>G20</v>
          </cell>
          <cell r="I1302" t="str">
            <v>9999</v>
          </cell>
          <cell r="J1302">
            <v>377</v>
          </cell>
          <cell r="K1302">
            <v>47</v>
          </cell>
          <cell r="L1302">
            <v>341</v>
          </cell>
          <cell r="M1302">
            <v>33</v>
          </cell>
          <cell r="N1302">
            <v>382</v>
          </cell>
          <cell r="O1302">
            <v>38</v>
          </cell>
          <cell r="P1302">
            <v>394</v>
          </cell>
          <cell r="Q1302">
            <v>47</v>
          </cell>
          <cell r="R1302">
            <v>0</v>
          </cell>
          <cell r="S1302">
            <v>0</v>
          </cell>
          <cell r="T1302">
            <v>0</v>
          </cell>
          <cell r="U1302">
            <v>0</v>
          </cell>
          <cell r="V1302">
            <v>1494</v>
          </cell>
          <cell r="W1302">
            <v>165</v>
          </cell>
        </row>
        <row r="1303">
          <cell r="A1303">
            <v>251</v>
          </cell>
          <cell r="B1303" t="str">
            <v>2007</v>
          </cell>
          <cell r="C1303" t="str">
            <v>11</v>
          </cell>
          <cell r="D1303" t="str">
            <v>2136</v>
          </cell>
          <cell r="E1303" t="str">
            <v>AA</v>
          </cell>
          <cell r="F1303" t="str">
            <v>1</v>
          </cell>
          <cell r="G1303" t="str">
            <v>D</v>
          </cell>
          <cell r="H1303" t="str">
            <v>G21</v>
          </cell>
          <cell r="I1303" t="str">
            <v>9999</v>
          </cell>
          <cell r="J1303">
            <v>275</v>
          </cell>
          <cell r="K1303">
            <v>21</v>
          </cell>
          <cell r="L1303">
            <v>325</v>
          </cell>
          <cell r="M1303">
            <v>17</v>
          </cell>
          <cell r="N1303">
            <v>351</v>
          </cell>
          <cell r="O1303">
            <v>16</v>
          </cell>
          <cell r="P1303">
            <v>378</v>
          </cell>
          <cell r="Q1303">
            <v>15</v>
          </cell>
          <cell r="R1303">
            <v>0</v>
          </cell>
          <cell r="S1303">
            <v>0</v>
          </cell>
          <cell r="T1303">
            <v>0</v>
          </cell>
          <cell r="U1303">
            <v>0</v>
          </cell>
          <cell r="V1303">
            <v>1329</v>
          </cell>
          <cell r="W1303">
            <v>69</v>
          </cell>
        </row>
        <row r="1304">
          <cell r="A1304">
            <v>2231</v>
          </cell>
          <cell r="B1304" t="str">
            <v>2007</v>
          </cell>
          <cell r="C1304" t="str">
            <v>56</v>
          </cell>
          <cell r="D1304" t="str">
            <v>1312</v>
          </cell>
          <cell r="E1304" t="str">
            <v>AA</v>
          </cell>
          <cell r="F1304" t="str">
            <v>1</v>
          </cell>
          <cell r="G1304" t="str">
            <v>D</v>
          </cell>
          <cell r="H1304" t="str">
            <v>G22</v>
          </cell>
          <cell r="I1304" t="str">
            <v>9999</v>
          </cell>
          <cell r="J1304">
            <v>193</v>
          </cell>
          <cell r="K1304">
            <v>57</v>
          </cell>
          <cell r="L1304">
            <v>197</v>
          </cell>
          <cell r="M1304">
            <v>62</v>
          </cell>
          <cell r="N1304">
            <v>208</v>
          </cell>
          <cell r="O1304">
            <v>64</v>
          </cell>
          <cell r="P1304">
            <v>221</v>
          </cell>
          <cell r="Q1304">
            <v>68</v>
          </cell>
          <cell r="R1304">
            <v>0</v>
          </cell>
          <cell r="S1304">
            <v>0</v>
          </cell>
          <cell r="T1304">
            <v>0</v>
          </cell>
          <cell r="U1304">
            <v>0</v>
          </cell>
          <cell r="V1304">
            <v>819</v>
          </cell>
          <cell r="W1304">
            <v>251</v>
          </cell>
        </row>
        <row r="1305">
          <cell r="A1305">
            <v>390</v>
          </cell>
          <cell r="B1305" t="str">
            <v>2007</v>
          </cell>
          <cell r="C1305" t="str">
            <v>12</v>
          </cell>
          <cell r="D1305" t="str">
            <v>2232</v>
          </cell>
          <cell r="E1305" t="str">
            <v>AA</v>
          </cell>
          <cell r="F1305" t="str">
            <v>1</v>
          </cell>
          <cell r="G1305" t="str">
            <v>D</v>
          </cell>
          <cell r="H1305" t="str">
            <v>G23</v>
          </cell>
          <cell r="I1305" t="str">
            <v>9999</v>
          </cell>
          <cell r="J1305">
            <v>219</v>
          </cell>
          <cell r="K1305">
            <v>20</v>
          </cell>
          <cell r="L1305">
            <v>175</v>
          </cell>
          <cell r="M1305">
            <v>36</v>
          </cell>
          <cell r="N1305">
            <v>178</v>
          </cell>
          <cell r="O1305">
            <v>21</v>
          </cell>
          <cell r="P1305">
            <v>234</v>
          </cell>
          <cell r="Q1305">
            <v>35</v>
          </cell>
          <cell r="R1305">
            <v>0</v>
          </cell>
          <cell r="S1305">
            <v>0</v>
          </cell>
          <cell r="T1305">
            <v>0</v>
          </cell>
          <cell r="U1305">
            <v>0</v>
          </cell>
          <cell r="V1305">
            <v>806</v>
          </cell>
          <cell r="W1305">
            <v>112</v>
          </cell>
        </row>
        <row r="1306">
          <cell r="A1306">
            <v>595</v>
          </cell>
          <cell r="B1306" t="str">
            <v>2007</v>
          </cell>
          <cell r="C1306" t="str">
            <v>14</v>
          </cell>
          <cell r="D1306" t="str">
            <v>2224</v>
          </cell>
          <cell r="E1306" t="str">
            <v>AA</v>
          </cell>
          <cell r="F1306" t="str">
            <v>1</v>
          </cell>
          <cell r="G1306" t="str">
            <v>D</v>
          </cell>
          <cell r="H1306" t="str">
            <v>G24</v>
          </cell>
          <cell r="I1306" t="str">
            <v>9999</v>
          </cell>
          <cell r="N1306">
            <v>696</v>
          </cell>
          <cell r="O1306">
            <v>68</v>
          </cell>
          <cell r="P1306">
            <v>1020</v>
          </cell>
          <cell r="Q1306">
            <v>82</v>
          </cell>
          <cell r="V1306">
            <v>1716</v>
          </cell>
          <cell r="W1306">
            <v>150</v>
          </cell>
        </row>
        <row r="1307">
          <cell r="A1307">
            <v>1308</v>
          </cell>
          <cell r="B1307" t="str">
            <v>2007</v>
          </cell>
          <cell r="C1307" t="str">
            <v>34</v>
          </cell>
          <cell r="D1307" t="str">
            <v>2756</v>
          </cell>
          <cell r="E1307" t="str">
            <v>AA</v>
          </cell>
          <cell r="F1307" t="str">
            <v>1</v>
          </cell>
          <cell r="G1307" t="str">
            <v>D</v>
          </cell>
          <cell r="H1307" t="str">
            <v>G25</v>
          </cell>
          <cell r="I1307" t="str">
            <v>9999</v>
          </cell>
          <cell r="J1307">
            <v>0</v>
          </cell>
          <cell r="K1307">
            <v>0</v>
          </cell>
          <cell r="L1307">
            <v>144</v>
          </cell>
          <cell r="M1307">
            <v>18</v>
          </cell>
          <cell r="N1307">
            <v>151</v>
          </cell>
          <cell r="O1307">
            <v>27</v>
          </cell>
          <cell r="P1307">
            <v>161</v>
          </cell>
          <cell r="Q1307">
            <v>26</v>
          </cell>
          <cell r="R1307">
            <v>0</v>
          </cell>
          <cell r="S1307">
            <v>0</v>
          </cell>
          <cell r="T1307">
            <v>0</v>
          </cell>
          <cell r="U1307">
            <v>0</v>
          </cell>
          <cell r="V1307">
            <v>456</v>
          </cell>
          <cell r="W1307">
            <v>71</v>
          </cell>
        </row>
        <row r="1308">
          <cell r="A1308">
            <v>557</v>
          </cell>
          <cell r="B1308" t="str">
            <v>2007</v>
          </cell>
          <cell r="C1308" t="str">
            <v>13</v>
          </cell>
          <cell r="D1308" t="str">
            <v>2319</v>
          </cell>
          <cell r="E1308" t="str">
            <v>AA</v>
          </cell>
          <cell r="F1308" t="str">
            <v>1</v>
          </cell>
          <cell r="G1308" t="str">
            <v>D</v>
          </cell>
          <cell r="H1308" t="str">
            <v>G26</v>
          </cell>
          <cell r="I1308" t="str">
            <v>9999</v>
          </cell>
          <cell r="J1308">
            <v>417</v>
          </cell>
          <cell r="K1308">
            <v>24</v>
          </cell>
          <cell r="L1308">
            <v>416</v>
          </cell>
          <cell r="M1308">
            <v>38</v>
          </cell>
          <cell r="N1308">
            <v>432</v>
          </cell>
          <cell r="O1308">
            <v>21</v>
          </cell>
          <cell r="P1308">
            <v>413</v>
          </cell>
          <cell r="Q1308">
            <v>33</v>
          </cell>
          <cell r="R1308">
            <v>0</v>
          </cell>
          <cell r="S1308">
            <v>0</v>
          </cell>
          <cell r="T1308">
            <v>0</v>
          </cell>
          <cell r="U1308">
            <v>0</v>
          </cell>
          <cell r="V1308">
            <v>1678</v>
          </cell>
          <cell r="W1308">
            <v>116</v>
          </cell>
        </row>
        <row r="1309">
          <cell r="A1309">
            <v>820</v>
          </cell>
          <cell r="B1309" t="str">
            <v>2007</v>
          </cell>
          <cell r="C1309" t="str">
            <v>23</v>
          </cell>
          <cell r="D1309" t="str">
            <v>2469</v>
          </cell>
          <cell r="E1309" t="str">
            <v>AA</v>
          </cell>
          <cell r="F1309" t="str">
            <v>1</v>
          </cell>
          <cell r="G1309" t="str">
            <v>D</v>
          </cell>
          <cell r="H1309" t="str">
            <v>G27</v>
          </cell>
          <cell r="I1309" t="str">
            <v>9999</v>
          </cell>
          <cell r="J1309">
            <v>85</v>
          </cell>
          <cell r="K1309">
            <v>2</v>
          </cell>
          <cell r="L1309">
            <v>135</v>
          </cell>
          <cell r="M1309">
            <v>11</v>
          </cell>
          <cell r="N1309">
            <v>106</v>
          </cell>
          <cell r="O1309">
            <v>14</v>
          </cell>
          <cell r="P1309">
            <v>139</v>
          </cell>
          <cell r="Q1309">
            <v>16</v>
          </cell>
          <cell r="R1309">
            <v>0</v>
          </cell>
          <cell r="S1309">
            <v>0</v>
          </cell>
          <cell r="T1309">
            <v>0</v>
          </cell>
          <cell r="U1309">
            <v>0</v>
          </cell>
          <cell r="V1309">
            <v>465</v>
          </cell>
          <cell r="W1309">
            <v>43</v>
          </cell>
        </row>
        <row r="1310">
          <cell r="A1310">
            <v>1343</v>
          </cell>
          <cell r="B1310" t="str">
            <v>2007</v>
          </cell>
          <cell r="C1310" t="str">
            <v>35</v>
          </cell>
          <cell r="D1310" t="str">
            <v>2766</v>
          </cell>
          <cell r="E1310" t="str">
            <v>AA</v>
          </cell>
          <cell r="F1310" t="str">
            <v>1</v>
          </cell>
          <cell r="G1310" t="str">
            <v>D</v>
          </cell>
          <cell r="H1310" t="str">
            <v>G28</v>
          </cell>
          <cell r="I1310" t="str">
            <v>9999</v>
          </cell>
          <cell r="J1310">
            <v>77</v>
          </cell>
          <cell r="K1310">
            <v>18</v>
          </cell>
          <cell r="L1310">
            <v>83</v>
          </cell>
          <cell r="M1310">
            <v>12</v>
          </cell>
          <cell r="N1310">
            <v>94</v>
          </cell>
          <cell r="O1310">
            <v>20</v>
          </cell>
          <cell r="P1310">
            <v>101</v>
          </cell>
          <cell r="Q1310">
            <v>17</v>
          </cell>
          <cell r="R1310">
            <v>0</v>
          </cell>
          <cell r="S1310">
            <v>0</v>
          </cell>
          <cell r="T1310">
            <v>0</v>
          </cell>
          <cell r="U1310">
            <v>0</v>
          </cell>
          <cell r="V1310">
            <v>355</v>
          </cell>
          <cell r="W1310">
            <v>67</v>
          </cell>
        </row>
        <row r="1311">
          <cell r="A1311">
            <v>1432</v>
          </cell>
          <cell r="B1311" t="str">
            <v>2007</v>
          </cell>
          <cell r="C1311" t="str">
            <v>40</v>
          </cell>
          <cell r="D1311" t="str">
            <v>2617</v>
          </cell>
          <cell r="E1311" t="str">
            <v>AA</v>
          </cell>
          <cell r="F1311" t="str">
            <v>1</v>
          </cell>
          <cell r="G1311" t="str">
            <v>D</v>
          </cell>
          <cell r="H1311" t="str">
            <v>G29</v>
          </cell>
          <cell r="I1311" t="str">
            <v>9999</v>
          </cell>
          <cell r="J1311">
            <v>394</v>
          </cell>
          <cell r="K1311">
            <v>49</v>
          </cell>
          <cell r="L1311">
            <v>295</v>
          </cell>
          <cell r="M1311">
            <v>34</v>
          </cell>
          <cell r="N1311">
            <v>400</v>
          </cell>
          <cell r="O1311">
            <v>58</v>
          </cell>
          <cell r="P1311">
            <v>428</v>
          </cell>
          <cell r="Q1311">
            <v>65</v>
          </cell>
          <cell r="R1311">
            <v>0</v>
          </cell>
          <cell r="S1311">
            <v>0</v>
          </cell>
          <cell r="T1311">
            <v>0</v>
          </cell>
          <cell r="U1311">
            <v>0</v>
          </cell>
          <cell r="V1311">
            <v>1517</v>
          </cell>
          <cell r="W1311">
            <v>206</v>
          </cell>
        </row>
        <row r="1312">
          <cell r="A1312">
            <v>1020</v>
          </cell>
          <cell r="B1312" t="str">
            <v>2007</v>
          </cell>
          <cell r="C1312" t="str">
            <v>27</v>
          </cell>
          <cell r="D1312" t="str">
            <v>2610</v>
          </cell>
          <cell r="E1312" t="str">
            <v>AA</v>
          </cell>
          <cell r="F1312" t="str">
            <v>1</v>
          </cell>
          <cell r="G1312" t="str">
            <v>D</v>
          </cell>
          <cell r="H1312" t="str">
            <v>G30</v>
          </cell>
          <cell r="I1312" t="str">
            <v>9999</v>
          </cell>
          <cell r="J1312">
            <v>174</v>
          </cell>
          <cell r="K1312">
            <v>27</v>
          </cell>
          <cell r="L1312">
            <v>137</v>
          </cell>
          <cell r="M1312">
            <v>34</v>
          </cell>
          <cell r="N1312">
            <v>134</v>
          </cell>
          <cell r="O1312">
            <v>22</v>
          </cell>
          <cell r="P1312">
            <v>90</v>
          </cell>
          <cell r="Q1312">
            <v>15</v>
          </cell>
          <cell r="R1312">
            <v>0</v>
          </cell>
          <cell r="S1312">
            <v>0</v>
          </cell>
          <cell r="T1312">
            <v>0</v>
          </cell>
          <cell r="U1312">
            <v>0</v>
          </cell>
          <cell r="V1312">
            <v>535</v>
          </cell>
          <cell r="W1312">
            <v>98</v>
          </cell>
        </row>
        <row r="1313">
          <cell r="A1313">
            <v>430</v>
          </cell>
          <cell r="B1313" t="str">
            <v>2007</v>
          </cell>
          <cell r="C1313" t="str">
            <v>13</v>
          </cell>
          <cell r="D1313" t="str">
            <v>1149</v>
          </cell>
          <cell r="E1313" t="str">
            <v>AA</v>
          </cell>
          <cell r="F1313" t="str">
            <v>1</v>
          </cell>
          <cell r="G1313" t="str">
            <v>D</v>
          </cell>
          <cell r="H1313" t="str">
            <v>G31</v>
          </cell>
          <cell r="I1313" t="str">
            <v>9999</v>
          </cell>
          <cell r="J1313">
            <v>235</v>
          </cell>
          <cell r="K1313">
            <v>46</v>
          </cell>
          <cell r="L1313">
            <v>230</v>
          </cell>
          <cell r="M1313">
            <v>52</v>
          </cell>
          <cell r="N1313">
            <v>192</v>
          </cell>
          <cell r="O1313">
            <v>31</v>
          </cell>
          <cell r="P1313">
            <v>0</v>
          </cell>
          <cell r="Q1313">
            <v>0</v>
          </cell>
          <cell r="R1313">
            <v>0</v>
          </cell>
          <cell r="S1313">
            <v>0</v>
          </cell>
          <cell r="T1313">
            <v>0</v>
          </cell>
          <cell r="U1313">
            <v>0</v>
          </cell>
          <cell r="V1313">
            <v>657</v>
          </cell>
          <cell r="W1313">
            <v>129</v>
          </cell>
        </row>
        <row r="1314">
          <cell r="A1314">
            <v>498</v>
          </cell>
          <cell r="B1314" t="str">
            <v>2007</v>
          </cell>
          <cell r="C1314" t="str">
            <v>13</v>
          </cell>
          <cell r="D1314" t="str">
            <v>2301</v>
          </cell>
          <cell r="E1314" t="str">
            <v>AA</v>
          </cell>
          <cell r="F1314" t="str">
            <v>1</v>
          </cell>
          <cell r="G1314" t="str">
            <v>D</v>
          </cell>
          <cell r="H1314" t="str">
            <v>G32</v>
          </cell>
          <cell r="I1314" t="str">
            <v>9999</v>
          </cell>
          <cell r="J1314">
            <v>367</v>
          </cell>
          <cell r="K1314">
            <v>87</v>
          </cell>
          <cell r="L1314">
            <v>343</v>
          </cell>
          <cell r="M1314">
            <v>77</v>
          </cell>
          <cell r="N1314">
            <v>315</v>
          </cell>
          <cell r="O1314">
            <v>75</v>
          </cell>
          <cell r="P1314">
            <v>0</v>
          </cell>
          <cell r="Q1314">
            <v>0</v>
          </cell>
          <cell r="R1314">
            <v>0</v>
          </cell>
          <cell r="S1314">
            <v>0</v>
          </cell>
          <cell r="T1314">
            <v>0</v>
          </cell>
          <cell r="U1314">
            <v>0</v>
          </cell>
          <cell r="V1314">
            <v>1025</v>
          </cell>
          <cell r="W1314">
            <v>239</v>
          </cell>
        </row>
        <row r="1315">
          <cell r="A1315">
            <v>1697</v>
          </cell>
          <cell r="B1315" t="str">
            <v>2007</v>
          </cell>
          <cell r="C1315" t="str">
            <v>50</v>
          </cell>
          <cell r="D1315" t="str">
            <v>2200</v>
          </cell>
          <cell r="E1315" t="str">
            <v>AA</v>
          </cell>
          <cell r="F1315" t="str">
            <v>1</v>
          </cell>
          <cell r="G1315" t="str">
            <v>D</v>
          </cell>
          <cell r="H1315" t="str">
            <v>G32</v>
          </cell>
          <cell r="I1315" t="str">
            <v>9999</v>
          </cell>
          <cell r="J1315">
            <v>359</v>
          </cell>
          <cell r="K1315">
            <v>43</v>
          </cell>
          <cell r="L1315">
            <v>0</v>
          </cell>
          <cell r="M1315">
            <v>0</v>
          </cell>
          <cell r="N1315">
            <v>0</v>
          </cell>
          <cell r="O1315">
            <v>0</v>
          </cell>
          <cell r="P1315">
            <v>0</v>
          </cell>
          <cell r="Q1315">
            <v>0</v>
          </cell>
          <cell r="R1315">
            <v>0</v>
          </cell>
          <cell r="S1315">
            <v>0</v>
          </cell>
          <cell r="T1315">
            <v>0</v>
          </cell>
          <cell r="U1315">
            <v>0</v>
          </cell>
          <cell r="V1315">
            <v>359</v>
          </cell>
          <cell r="W1315">
            <v>43</v>
          </cell>
        </row>
        <row r="1316">
          <cell r="A1316">
            <v>1021</v>
          </cell>
          <cell r="B1316" t="str">
            <v>2007</v>
          </cell>
          <cell r="C1316" t="str">
            <v>27</v>
          </cell>
          <cell r="D1316" t="str">
            <v>2610</v>
          </cell>
          <cell r="E1316" t="str">
            <v>AA</v>
          </cell>
          <cell r="F1316" t="str">
            <v>1</v>
          </cell>
          <cell r="G1316" t="str">
            <v>D</v>
          </cell>
          <cell r="H1316" t="str">
            <v>G33</v>
          </cell>
          <cell r="I1316" t="str">
            <v>9999</v>
          </cell>
          <cell r="J1316">
            <v>378</v>
          </cell>
          <cell r="K1316">
            <v>6</v>
          </cell>
          <cell r="L1316">
            <v>371</v>
          </cell>
          <cell r="M1316">
            <v>11</v>
          </cell>
          <cell r="N1316">
            <v>335</v>
          </cell>
          <cell r="O1316">
            <v>11</v>
          </cell>
          <cell r="P1316">
            <v>0</v>
          </cell>
          <cell r="Q1316">
            <v>0</v>
          </cell>
          <cell r="R1316">
            <v>0</v>
          </cell>
          <cell r="S1316">
            <v>0</v>
          </cell>
          <cell r="T1316">
            <v>0</v>
          </cell>
          <cell r="U1316">
            <v>0</v>
          </cell>
          <cell r="V1316">
            <v>1084</v>
          </cell>
          <cell r="W1316">
            <v>28</v>
          </cell>
        </row>
        <row r="1317">
          <cell r="A1317">
            <v>1499</v>
          </cell>
          <cell r="B1317" t="str">
            <v>2007</v>
          </cell>
          <cell r="C1317" t="str">
            <v>43</v>
          </cell>
          <cell r="D1317" t="str">
            <v>2903</v>
          </cell>
          <cell r="E1317" t="str">
            <v>AA</v>
          </cell>
          <cell r="F1317" t="str">
            <v>1</v>
          </cell>
          <cell r="G1317" t="str">
            <v>D</v>
          </cell>
          <cell r="H1317" t="str">
            <v>G34</v>
          </cell>
          <cell r="I1317" t="str">
            <v>9999</v>
          </cell>
          <cell r="J1317">
            <v>125</v>
          </cell>
          <cell r="K1317">
            <v>44</v>
          </cell>
          <cell r="L1317">
            <v>110</v>
          </cell>
          <cell r="M1317">
            <v>48</v>
          </cell>
          <cell r="N1317">
            <v>134</v>
          </cell>
          <cell r="O1317">
            <v>62</v>
          </cell>
          <cell r="P1317">
            <v>0</v>
          </cell>
          <cell r="Q1317">
            <v>0</v>
          </cell>
          <cell r="R1317">
            <v>0</v>
          </cell>
          <cell r="S1317">
            <v>0</v>
          </cell>
          <cell r="T1317">
            <v>0</v>
          </cell>
          <cell r="U1317">
            <v>0</v>
          </cell>
          <cell r="V1317">
            <v>369</v>
          </cell>
          <cell r="W1317">
            <v>154</v>
          </cell>
        </row>
        <row r="1318">
          <cell r="A1318">
            <v>1504</v>
          </cell>
          <cell r="B1318" t="str">
            <v>2007</v>
          </cell>
          <cell r="C1318" t="str">
            <v>43</v>
          </cell>
          <cell r="D1318" t="str">
            <v>2903</v>
          </cell>
          <cell r="E1318" t="str">
            <v>AA</v>
          </cell>
          <cell r="F1318" t="str">
            <v>2</v>
          </cell>
          <cell r="G1318" t="str">
            <v>D</v>
          </cell>
          <cell r="H1318" t="str">
            <v>G34</v>
          </cell>
          <cell r="I1318" t="str">
            <v>9999</v>
          </cell>
          <cell r="J1318">
            <v>2</v>
          </cell>
          <cell r="K1318">
            <v>1</v>
          </cell>
          <cell r="L1318">
            <v>1</v>
          </cell>
          <cell r="M1318">
            <v>1</v>
          </cell>
          <cell r="N1318">
            <v>8</v>
          </cell>
          <cell r="O1318">
            <v>1</v>
          </cell>
          <cell r="P1318">
            <v>0</v>
          </cell>
          <cell r="Q1318">
            <v>0</v>
          </cell>
          <cell r="R1318">
            <v>0</v>
          </cell>
          <cell r="S1318">
            <v>0</v>
          </cell>
          <cell r="T1318">
            <v>0</v>
          </cell>
          <cell r="U1318">
            <v>0</v>
          </cell>
          <cell r="V1318">
            <v>11</v>
          </cell>
          <cell r="W1318">
            <v>3</v>
          </cell>
        </row>
        <row r="1319">
          <cell r="A1319">
            <v>157</v>
          </cell>
          <cell r="B1319" t="str">
            <v>2007</v>
          </cell>
          <cell r="C1319" t="str">
            <v>08</v>
          </cell>
          <cell r="D1319" t="str">
            <v>0408</v>
          </cell>
          <cell r="E1319" t="str">
            <v>AA</v>
          </cell>
          <cell r="F1319" t="str">
            <v>1</v>
          </cell>
          <cell r="G1319" t="str">
            <v>D</v>
          </cell>
          <cell r="H1319" t="str">
            <v>G35</v>
          </cell>
          <cell r="I1319" t="str">
            <v>9999</v>
          </cell>
          <cell r="J1319">
            <v>174</v>
          </cell>
          <cell r="K1319">
            <v>77</v>
          </cell>
          <cell r="L1319">
            <v>0</v>
          </cell>
          <cell r="M1319">
            <v>0</v>
          </cell>
          <cell r="N1319">
            <v>0</v>
          </cell>
          <cell r="O1319">
            <v>0</v>
          </cell>
          <cell r="P1319">
            <v>0</v>
          </cell>
          <cell r="Q1319">
            <v>0</v>
          </cell>
          <cell r="R1319">
            <v>0</v>
          </cell>
          <cell r="S1319">
            <v>0</v>
          </cell>
          <cell r="T1319">
            <v>0</v>
          </cell>
          <cell r="U1319">
            <v>0</v>
          </cell>
          <cell r="V1319">
            <v>174</v>
          </cell>
          <cell r="W1319">
            <v>77</v>
          </cell>
        </row>
        <row r="1320">
          <cell r="A1320">
            <v>1474</v>
          </cell>
          <cell r="B1320" t="str">
            <v>2007</v>
          </cell>
          <cell r="C1320" t="str">
            <v>42</v>
          </cell>
          <cell r="D1320" t="str">
            <v>2882</v>
          </cell>
          <cell r="E1320" t="str">
            <v>AA</v>
          </cell>
          <cell r="F1320" t="str">
            <v>1</v>
          </cell>
          <cell r="G1320" t="str">
            <v>D</v>
          </cell>
          <cell r="H1320" t="str">
            <v>G35</v>
          </cell>
          <cell r="I1320" t="str">
            <v>9999</v>
          </cell>
          <cell r="J1320">
            <v>63</v>
          </cell>
          <cell r="K1320">
            <v>3</v>
          </cell>
          <cell r="L1320">
            <v>92</v>
          </cell>
          <cell r="M1320">
            <v>6</v>
          </cell>
          <cell r="N1320">
            <v>97</v>
          </cell>
          <cell r="O1320">
            <v>11</v>
          </cell>
          <cell r="P1320">
            <v>0</v>
          </cell>
          <cell r="Q1320">
            <v>0</v>
          </cell>
          <cell r="R1320">
            <v>0</v>
          </cell>
          <cell r="S1320">
            <v>0</v>
          </cell>
          <cell r="T1320">
            <v>0</v>
          </cell>
          <cell r="U1320">
            <v>0</v>
          </cell>
          <cell r="V1320">
            <v>252</v>
          </cell>
          <cell r="W1320">
            <v>20</v>
          </cell>
        </row>
        <row r="1321">
          <cell r="A1321">
            <v>1500</v>
          </cell>
          <cell r="B1321" t="str">
            <v>2007</v>
          </cell>
          <cell r="C1321" t="str">
            <v>43</v>
          </cell>
          <cell r="D1321" t="str">
            <v>2903</v>
          </cell>
          <cell r="E1321" t="str">
            <v>AA</v>
          </cell>
          <cell r="F1321" t="str">
            <v>1</v>
          </cell>
          <cell r="G1321" t="str">
            <v>D</v>
          </cell>
          <cell r="H1321" t="str">
            <v>G35</v>
          </cell>
          <cell r="I1321" t="str">
            <v>9999</v>
          </cell>
          <cell r="J1321">
            <v>130</v>
          </cell>
          <cell r="K1321">
            <v>12</v>
          </cell>
          <cell r="L1321">
            <v>163</v>
          </cell>
          <cell r="M1321">
            <v>8</v>
          </cell>
          <cell r="N1321">
            <v>152</v>
          </cell>
          <cell r="O1321">
            <v>8</v>
          </cell>
          <cell r="P1321">
            <v>0</v>
          </cell>
          <cell r="Q1321">
            <v>0</v>
          </cell>
          <cell r="R1321">
            <v>0</v>
          </cell>
          <cell r="S1321">
            <v>0</v>
          </cell>
          <cell r="T1321">
            <v>0</v>
          </cell>
          <cell r="U1321">
            <v>0</v>
          </cell>
          <cell r="V1321">
            <v>445</v>
          </cell>
          <cell r="W1321">
            <v>28</v>
          </cell>
        </row>
        <row r="1322">
          <cell r="A1322">
            <v>1505</v>
          </cell>
          <cell r="B1322" t="str">
            <v>2007</v>
          </cell>
          <cell r="C1322" t="str">
            <v>43</v>
          </cell>
          <cell r="D1322" t="str">
            <v>2903</v>
          </cell>
          <cell r="E1322" t="str">
            <v>AA</v>
          </cell>
          <cell r="F1322" t="str">
            <v>2</v>
          </cell>
          <cell r="G1322" t="str">
            <v>D</v>
          </cell>
          <cell r="H1322" t="str">
            <v>G35</v>
          </cell>
          <cell r="I1322" t="str">
            <v>9999</v>
          </cell>
          <cell r="J1322">
            <v>4</v>
          </cell>
          <cell r="K1322">
            <v>1</v>
          </cell>
          <cell r="L1322">
            <v>3</v>
          </cell>
          <cell r="M1322">
            <v>0</v>
          </cell>
          <cell r="N1322">
            <v>4</v>
          </cell>
          <cell r="O1322">
            <v>0</v>
          </cell>
          <cell r="P1322">
            <v>0</v>
          </cell>
          <cell r="Q1322">
            <v>0</v>
          </cell>
          <cell r="R1322">
            <v>0</v>
          </cell>
          <cell r="S1322">
            <v>0</v>
          </cell>
          <cell r="T1322">
            <v>0</v>
          </cell>
          <cell r="U1322">
            <v>0</v>
          </cell>
          <cell r="V1322">
            <v>11</v>
          </cell>
          <cell r="W1322">
            <v>1</v>
          </cell>
        </row>
        <row r="1323">
          <cell r="A1323">
            <v>1683</v>
          </cell>
          <cell r="B1323" t="str">
            <v>2007</v>
          </cell>
          <cell r="C1323" t="str">
            <v>50</v>
          </cell>
          <cell r="D1323" t="str">
            <v>2198</v>
          </cell>
          <cell r="E1323" t="str">
            <v>AA</v>
          </cell>
          <cell r="F1323" t="str">
            <v>1</v>
          </cell>
          <cell r="G1323" t="str">
            <v>D</v>
          </cell>
          <cell r="H1323" t="str">
            <v>G35</v>
          </cell>
          <cell r="I1323" t="str">
            <v>9999</v>
          </cell>
          <cell r="J1323">
            <v>207</v>
          </cell>
          <cell r="K1323">
            <v>32</v>
          </cell>
          <cell r="L1323">
            <v>204</v>
          </cell>
          <cell r="M1323">
            <v>32</v>
          </cell>
          <cell r="N1323">
            <v>0</v>
          </cell>
          <cell r="O1323">
            <v>0</v>
          </cell>
          <cell r="P1323">
            <v>0</v>
          </cell>
          <cell r="Q1323">
            <v>0</v>
          </cell>
          <cell r="R1323">
            <v>0</v>
          </cell>
          <cell r="S1323">
            <v>0</v>
          </cell>
          <cell r="T1323">
            <v>0</v>
          </cell>
          <cell r="U1323">
            <v>0</v>
          </cell>
          <cell r="V1323">
            <v>411</v>
          </cell>
          <cell r="W1323">
            <v>64</v>
          </cell>
        </row>
        <row r="1324">
          <cell r="A1324">
            <v>1989</v>
          </cell>
          <cell r="B1324" t="str">
            <v>2007</v>
          </cell>
          <cell r="C1324" t="str">
            <v>52</v>
          </cell>
          <cell r="D1324" t="str">
            <v>2468</v>
          </cell>
          <cell r="E1324" t="str">
            <v>AA</v>
          </cell>
          <cell r="F1324" t="str">
            <v>1</v>
          </cell>
          <cell r="G1324" t="str">
            <v>D</v>
          </cell>
          <cell r="H1324" t="str">
            <v>G35</v>
          </cell>
          <cell r="I1324" t="str">
            <v>9999</v>
          </cell>
          <cell r="J1324">
            <v>198</v>
          </cell>
          <cell r="K1324">
            <v>16</v>
          </cell>
          <cell r="L1324">
            <v>186</v>
          </cell>
          <cell r="M1324">
            <v>11</v>
          </cell>
          <cell r="N1324">
            <v>170</v>
          </cell>
          <cell r="O1324">
            <v>20</v>
          </cell>
          <cell r="P1324">
            <v>256</v>
          </cell>
          <cell r="Q1324">
            <v>18</v>
          </cell>
          <cell r="R1324">
            <v>0</v>
          </cell>
          <cell r="S1324">
            <v>0</v>
          </cell>
          <cell r="T1324">
            <v>0</v>
          </cell>
          <cell r="U1324">
            <v>0</v>
          </cell>
          <cell r="V1324">
            <v>810</v>
          </cell>
          <cell r="W1324">
            <v>65</v>
          </cell>
        </row>
        <row r="1325">
          <cell r="A1325">
            <v>2395</v>
          </cell>
          <cell r="B1325" t="str">
            <v>2007</v>
          </cell>
          <cell r="C1325" t="str">
            <v>60</v>
          </cell>
          <cell r="D1325" t="str">
            <v>2746</v>
          </cell>
          <cell r="E1325" t="str">
            <v>AA</v>
          </cell>
          <cell r="F1325" t="str">
            <v>1</v>
          </cell>
          <cell r="G1325" t="str">
            <v>D</v>
          </cell>
          <cell r="H1325" t="str">
            <v>G35</v>
          </cell>
          <cell r="I1325" t="str">
            <v>9999</v>
          </cell>
          <cell r="J1325">
            <v>269</v>
          </cell>
          <cell r="K1325">
            <v>16</v>
          </cell>
          <cell r="L1325">
            <v>258</v>
          </cell>
          <cell r="M1325">
            <v>17</v>
          </cell>
          <cell r="N1325">
            <v>0</v>
          </cell>
          <cell r="O1325">
            <v>0</v>
          </cell>
          <cell r="P1325">
            <v>0</v>
          </cell>
          <cell r="Q1325">
            <v>0</v>
          </cell>
          <cell r="R1325">
            <v>0</v>
          </cell>
          <cell r="S1325">
            <v>0</v>
          </cell>
          <cell r="T1325">
            <v>0</v>
          </cell>
          <cell r="U1325">
            <v>0</v>
          </cell>
          <cell r="V1325">
            <v>527</v>
          </cell>
          <cell r="W1325">
            <v>33</v>
          </cell>
        </row>
        <row r="1326">
          <cell r="A1326">
            <v>2218</v>
          </cell>
          <cell r="B1326" t="str">
            <v>2007</v>
          </cell>
          <cell r="C1326" t="str">
            <v>55</v>
          </cell>
          <cell r="D1326" t="str">
            <v>2679</v>
          </cell>
          <cell r="E1326" t="str">
            <v>AA</v>
          </cell>
          <cell r="F1326" t="str">
            <v>1</v>
          </cell>
          <cell r="G1326" t="str">
            <v>D</v>
          </cell>
          <cell r="H1326" t="str">
            <v>G36</v>
          </cell>
          <cell r="I1326" t="str">
            <v>9999</v>
          </cell>
          <cell r="J1326">
            <v>135</v>
          </cell>
          <cell r="K1326">
            <v>175</v>
          </cell>
          <cell r="L1326">
            <v>150</v>
          </cell>
          <cell r="M1326">
            <v>169</v>
          </cell>
          <cell r="N1326">
            <v>179</v>
          </cell>
          <cell r="O1326">
            <v>137</v>
          </cell>
          <cell r="P1326">
            <v>0</v>
          </cell>
          <cell r="Q1326">
            <v>0</v>
          </cell>
          <cell r="R1326">
            <v>0</v>
          </cell>
          <cell r="S1326">
            <v>0</v>
          </cell>
          <cell r="T1326">
            <v>0</v>
          </cell>
          <cell r="U1326">
            <v>0</v>
          </cell>
          <cell r="V1326">
            <v>464</v>
          </cell>
          <cell r="W1326">
            <v>481</v>
          </cell>
        </row>
        <row r="1327">
          <cell r="A1327">
            <v>2251</v>
          </cell>
          <cell r="B1327" t="str">
            <v>2007</v>
          </cell>
          <cell r="C1327" t="str">
            <v>56</v>
          </cell>
          <cell r="D1327" t="str">
            <v>2853</v>
          </cell>
          <cell r="E1327" t="str">
            <v>AA</v>
          </cell>
          <cell r="F1327" t="str">
            <v>1</v>
          </cell>
          <cell r="G1327" t="str">
            <v>D</v>
          </cell>
          <cell r="H1327" t="str">
            <v>G36</v>
          </cell>
          <cell r="I1327" t="str">
            <v>9999</v>
          </cell>
          <cell r="J1327">
            <v>132</v>
          </cell>
          <cell r="K1327">
            <v>42</v>
          </cell>
          <cell r="L1327">
            <v>140</v>
          </cell>
          <cell r="M1327">
            <v>36</v>
          </cell>
          <cell r="N1327">
            <v>0</v>
          </cell>
          <cell r="O1327">
            <v>0</v>
          </cell>
          <cell r="P1327">
            <v>0</v>
          </cell>
          <cell r="Q1327">
            <v>0</v>
          </cell>
          <cell r="R1327">
            <v>0</v>
          </cell>
          <cell r="S1327">
            <v>0</v>
          </cell>
          <cell r="T1327">
            <v>0</v>
          </cell>
          <cell r="U1327">
            <v>0</v>
          </cell>
          <cell r="V1327">
            <v>272</v>
          </cell>
          <cell r="W1327">
            <v>78</v>
          </cell>
        </row>
        <row r="1328">
          <cell r="A1328">
            <v>171</v>
          </cell>
          <cell r="B1328" t="str">
            <v>2007</v>
          </cell>
          <cell r="C1328" t="str">
            <v>08</v>
          </cell>
          <cell r="D1328" t="str">
            <v>0540</v>
          </cell>
          <cell r="E1328" t="str">
            <v>AA</v>
          </cell>
          <cell r="F1328" t="str">
            <v>1</v>
          </cell>
          <cell r="G1328" t="str">
            <v>D</v>
          </cell>
          <cell r="H1328" t="str">
            <v>G37</v>
          </cell>
          <cell r="I1328" t="str">
            <v>9999</v>
          </cell>
          <cell r="J1328">
            <v>40</v>
          </cell>
          <cell r="K1328">
            <v>17</v>
          </cell>
          <cell r="L1328">
            <v>24</v>
          </cell>
          <cell r="M1328">
            <v>20</v>
          </cell>
          <cell r="N1328">
            <v>0</v>
          </cell>
          <cell r="O1328">
            <v>0</v>
          </cell>
          <cell r="P1328">
            <v>0</v>
          </cell>
          <cell r="Q1328">
            <v>0</v>
          </cell>
          <cell r="R1328">
            <v>0</v>
          </cell>
          <cell r="S1328">
            <v>0</v>
          </cell>
          <cell r="T1328">
            <v>0</v>
          </cell>
          <cell r="U1328">
            <v>0</v>
          </cell>
          <cell r="V1328">
            <v>64</v>
          </cell>
          <cell r="W1328">
            <v>37</v>
          </cell>
        </row>
        <row r="1329">
          <cell r="A1329">
            <v>1761</v>
          </cell>
          <cell r="B1329" t="str">
            <v>2007</v>
          </cell>
          <cell r="C1329" t="str">
            <v>50</v>
          </cell>
          <cell r="D1329" t="str">
            <v>2224</v>
          </cell>
          <cell r="E1329" t="str">
            <v>AA</v>
          </cell>
          <cell r="F1329" t="str">
            <v>2</v>
          </cell>
          <cell r="G1329" t="str">
            <v>D</v>
          </cell>
          <cell r="H1329" t="str">
            <v>G38</v>
          </cell>
          <cell r="I1329" t="str">
            <v>9999</v>
          </cell>
          <cell r="J1329">
            <v>33</v>
          </cell>
          <cell r="K1329">
            <v>4</v>
          </cell>
          <cell r="L1329">
            <v>50</v>
          </cell>
          <cell r="M1329">
            <v>12</v>
          </cell>
          <cell r="V1329">
            <v>83</v>
          </cell>
          <cell r="W1329">
            <v>16</v>
          </cell>
        </row>
        <row r="1330">
          <cell r="A1330">
            <v>2048</v>
          </cell>
          <cell r="B1330" t="str">
            <v>2007</v>
          </cell>
          <cell r="C1330" t="str">
            <v>53</v>
          </cell>
          <cell r="D1330" t="str">
            <v>0288</v>
          </cell>
          <cell r="E1330" t="str">
            <v>AA</v>
          </cell>
          <cell r="F1330" t="str">
            <v>1</v>
          </cell>
          <cell r="G1330" t="str">
            <v>D</v>
          </cell>
          <cell r="H1330" t="str">
            <v>G39</v>
          </cell>
          <cell r="I1330" t="str">
            <v>9999</v>
          </cell>
          <cell r="J1330">
            <v>484</v>
          </cell>
          <cell r="K1330">
            <v>148</v>
          </cell>
          <cell r="L1330">
            <v>489</v>
          </cell>
          <cell r="M1330">
            <v>164</v>
          </cell>
          <cell r="N1330">
            <v>0</v>
          </cell>
          <cell r="O1330">
            <v>0</v>
          </cell>
          <cell r="P1330">
            <v>0</v>
          </cell>
          <cell r="Q1330">
            <v>0</v>
          </cell>
          <cell r="R1330">
            <v>0</v>
          </cell>
          <cell r="S1330">
            <v>0</v>
          </cell>
          <cell r="T1330">
            <v>0</v>
          </cell>
          <cell r="U1330">
            <v>0</v>
          </cell>
          <cell r="V1330">
            <v>973</v>
          </cell>
          <cell r="W1330">
            <v>312</v>
          </cell>
        </row>
        <row r="1331">
          <cell r="A1331">
            <v>2051</v>
          </cell>
          <cell r="B1331" t="str">
            <v>2007</v>
          </cell>
          <cell r="C1331" t="str">
            <v>53</v>
          </cell>
          <cell r="D1331" t="str">
            <v>0288</v>
          </cell>
          <cell r="E1331" t="str">
            <v>AA</v>
          </cell>
          <cell r="F1331" t="str">
            <v>2</v>
          </cell>
          <cell r="G1331" t="str">
            <v>D</v>
          </cell>
          <cell r="H1331" t="str">
            <v>G39</v>
          </cell>
          <cell r="I1331" t="str">
            <v>9999</v>
          </cell>
          <cell r="J1331">
            <v>36</v>
          </cell>
          <cell r="K1331">
            <v>6</v>
          </cell>
          <cell r="L1331">
            <v>46</v>
          </cell>
          <cell r="M1331">
            <v>11</v>
          </cell>
          <cell r="N1331">
            <v>0</v>
          </cell>
          <cell r="O1331">
            <v>0</v>
          </cell>
          <cell r="P1331">
            <v>0</v>
          </cell>
          <cell r="Q1331">
            <v>0</v>
          </cell>
          <cell r="R1331">
            <v>0</v>
          </cell>
          <cell r="S1331">
            <v>0</v>
          </cell>
          <cell r="T1331">
            <v>0</v>
          </cell>
          <cell r="U1331">
            <v>0</v>
          </cell>
          <cell r="V1331">
            <v>82</v>
          </cell>
          <cell r="W1331">
            <v>17</v>
          </cell>
        </row>
        <row r="1332">
          <cell r="A1332">
            <v>1042</v>
          </cell>
          <cell r="B1332" t="str">
            <v>2007</v>
          </cell>
          <cell r="C1332" t="str">
            <v>27</v>
          </cell>
          <cell r="D1332" t="str">
            <v>2614</v>
          </cell>
          <cell r="E1332" t="str">
            <v>AA</v>
          </cell>
          <cell r="F1332" t="str">
            <v>1</v>
          </cell>
          <cell r="G1332" t="str">
            <v>D</v>
          </cell>
          <cell r="H1332" t="str">
            <v>G40</v>
          </cell>
          <cell r="I1332" t="str">
            <v>9999</v>
          </cell>
          <cell r="J1332">
            <v>331</v>
          </cell>
          <cell r="K1332">
            <v>70</v>
          </cell>
          <cell r="L1332">
            <v>0</v>
          </cell>
          <cell r="M1332">
            <v>0</v>
          </cell>
          <cell r="N1332">
            <v>0</v>
          </cell>
          <cell r="O1332">
            <v>0</v>
          </cell>
          <cell r="P1332">
            <v>0</v>
          </cell>
          <cell r="Q1332">
            <v>0</v>
          </cell>
          <cell r="R1332">
            <v>0</v>
          </cell>
          <cell r="S1332">
            <v>0</v>
          </cell>
          <cell r="T1332">
            <v>0</v>
          </cell>
          <cell r="U1332">
            <v>0</v>
          </cell>
          <cell r="V1332">
            <v>331</v>
          </cell>
          <cell r="W1332">
            <v>70</v>
          </cell>
        </row>
        <row r="1333">
          <cell r="A1333">
            <v>1043</v>
          </cell>
          <cell r="B1333" t="str">
            <v>2007</v>
          </cell>
          <cell r="C1333" t="str">
            <v>27</v>
          </cell>
          <cell r="D1333" t="str">
            <v>2614</v>
          </cell>
          <cell r="E1333" t="str">
            <v>AA</v>
          </cell>
          <cell r="F1333" t="str">
            <v>1</v>
          </cell>
          <cell r="G1333" t="str">
            <v>D</v>
          </cell>
          <cell r="H1333" t="str">
            <v>G41</v>
          </cell>
          <cell r="I1333" t="str">
            <v>9999</v>
          </cell>
          <cell r="J1333">
            <v>315</v>
          </cell>
          <cell r="K1333">
            <v>100</v>
          </cell>
          <cell r="L1333">
            <v>0</v>
          </cell>
          <cell r="M1333">
            <v>0</v>
          </cell>
          <cell r="N1333">
            <v>0</v>
          </cell>
          <cell r="O1333">
            <v>0</v>
          </cell>
          <cell r="P1333">
            <v>0</v>
          </cell>
          <cell r="Q1333">
            <v>0</v>
          </cell>
          <cell r="R1333">
            <v>0</v>
          </cell>
          <cell r="S1333">
            <v>0</v>
          </cell>
          <cell r="T1333">
            <v>0</v>
          </cell>
          <cell r="U1333">
            <v>0</v>
          </cell>
          <cell r="V1333">
            <v>315</v>
          </cell>
          <cell r="W1333">
            <v>100</v>
          </cell>
        </row>
        <row r="1334">
          <cell r="A1334">
            <v>1877</v>
          </cell>
          <cell r="B1334" t="str">
            <v>2007</v>
          </cell>
          <cell r="C1334" t="str">
            <v>50</v>
          </cell>
          <cell r="D1334" t="str">
            <v>2259</v>
          </cell>
          <cell r="E1334" t="str">
            <v>AA</v>
          </cell>
          <cell r="F1334" t="str">
            <v>1</v>
          </cell>
          <cell r="G1334" t="str">
            <v>D</v>
          </cell>
          <cell r="H1334" t="str">
            <v>G42</v>
          </cell>
          <cell r="I1334" t="str">
            <v>9999</v>
          </cell>
          <cell r="J1334">
            <v>543</v>
          </cell>
          <cell r="K1334">
            <v>108</v>
          </cell>
          <cell r="L1334">
            <v>0</v>
          </cell>
          <cell r="M1334">
            <v>0</v>
          </cell>
          <cell r="N1334">
            <v>0</v>
          </cell>
          <cell r="O1334">
            <v>0</v>
          </cell>
          <cell r="P1334">
            <v>0</v>
          </cell>
          <cell r="Q1334">
            <v>0</v>
          </cell>
          <cell r="R1334">
            <v>0</v>
          </cell>
          <cell r="S1334">
            <v>0</v>
          </cell>
          <cell r="T1334">
            <v>0</v>
          </cell>
          <cell r="U1334">
            <v>0</v>
          </cell>
          <cell r="V1334">
            <v>543</v>
          </cell>
          <cell r="W1334">
            <v>108</v>
          </cell>
        </row>
        <row r="1335">
          <cell r="A1335">
            <v>1835</v>
          </cell>
          <cell r="B1335" t="str">
            <v>2007</v>
          </cell>
          <cell r="C1335" t="str">
            <v>50</v>
          </cell>
          <cell r="D1335" t="str">
            <v>2252</v>
          </cell>
          <cell r="E1335" t="str">
            <v>AA</v>
          </cell>
          <cell r="F1335" t="str">
            <v>1</v>
          </cell>
          <cell r="G1335" t="str">
            <v>D</v>
          </cell>
          <cell r="H1335" t="str">
            <v>G43</v>
          </cell>
          <cell r="I1335" t="str">
            <v>9999</v>
          </cell>
          <cell r="J1335">
            <v>271</v>
          </cell>
          <cell r="K1335">
            <v>22</v>
          </cell>
          <cell r="L1335">
            <v>0</v>
          </cell>
          <cell r="M1335">
            <v>0</v>
          </cell>
          <cell r="N1335">
            <v>0</v>
          </cell>
          <cell r="O1335">
            <v>0</v>
          </cell>
          <cell r="P1335">
            <v>0</v>
          </cell>
          <cell r="Q1335">
            <v>0</v>
          </cell>
          <cell r="R1335">
            <v>0</v>
          </cell>
          <cell r="S1335">
            <v>0</v>
          </cell>
          <cell r="T1335">
            <v>0</v>
          </cell>
          <cell r="U1335">
            <v>0</v>
          </cell>
          <cell r="V1335">
            <v>271</v>
          </cell>
          <cell r="W1335">
            <v>22</v>
          </cell>
        </row>
        <row r="1336">
          <cell r="A1336">
            <v>1771</v>
          </cell>
          <cell r="B1336" t="str">
            <v>2007</v>
          </cell>
          <cell r="C1336" t="str">
            <v>50</v>
          </cell>
          <cell r="D1336" t="str">
            <v>2232</v>
          </cell>
          <cell r="E1336" t="str">
            <v>AA</v>
          </cell>
          <cell r="F1336" t="str">
            <v>1</v>
          </cell>
          <cell r="G1336" t="str">
            <v>D</v>
          </cell>
          <cell r="H1336" t="str">
            <v>G44</v>
          </cell>
          <cell r="I1336" t="str">
            <v>9999</v>
          </cell>
          <cell r="J1336">
            <v>365</v>
          </cell>
          <cell r="K1336">
            <v>60</v>
          </cell>
          <cell r="L1336">
            <v>0</v>
          </cell>
          <cell r="M1336">
            <v>0</v>
          </cell>
          <cell r="N1336">
            <v>0</v>
          </cell>
          <cell r="O1336">
            <v>0</v>
          </cell>
          <cell r="P1336">
            <v>0</v>
          </cell>
          <cell r="Q1336">
            <v>0</v>
          </cell>
          <cell r="R1336">
            <v>0</v>
          </cell>
          <cell r="S1336">
            <v>0</v>
          </cell>
          <cell r="T1336">
            <v>0</v>
          </cell>
          <cell r="U1336">
            <v>0</v>
          </cell>
          <cell r="V1336">
            <v>365</v>
          </cell>
          <cell r="W1336">
            <v>60</v>
          </cell>
        </row>
        <row r="1337">
          <cell r="A1337">
            <v>75</v>
          </cell>
          <cell r="B1337" t="str">
            <v>2007</v>
          </cell>
          <cell r="C1337" t="str">
            <v>03</v>
          </cell>
          <cell r="D1337" t="str">
            <v>0128</v>
          </cell>
          <cell r="E1337" t="str">
            <v>AA</v>
          </cell>
          <cell r="F1337" t="str">
            <v>1</v>
          </cell>
          <cell r="G1337" t="str">
            <v>D</v>
          </cell>
          <cell r="H1337" t="str">
            <v>K01</v>
          </cell>
          <cell r="I1337" t="str">
            <v>9999</v>
          </cell>
          <cell r="J1337">
            <v>87</v>
          </cell>
          <cell r="K1337">
            <v>112</v>
          </cell>
          <cell r="L1337">
            <v>102</v>
          </cell>
          <cell r="M1337">
            <v>103</v>
          </cell>
          <cell r="N1337">
            <v>115</v>
          </cell>
          <cell r="O1337">
            <v>100</v>
          </cell>
          <cell r="P1337">
            <v>139</v>
          </cell>
          <cell r="Q1337">
            <v>94</v>
          </cell>
          <cell r="R1337">
            <v>0</v>
          </cell>
          <cell r="S1337">
            <v>0</v>
          </cell>
          <cell r="T1337">
            <v>0</v>
          </cell>
          <cell r="U1337">
            <v>0</v>
          </cell>
          <cell r="V1337">
            <v>443</v>
          </cell>
          <cell r="W1337">
            <v>409</v>
          </cell>
        </row>
        <row r="1338">
          <cell r="A1338">
            <v>111</v>
          </cell>
          <cell r="B1338" t="str">
            <v>2007</v>
          </cell>
          <cell r="C1338" t="str">
            <v>06</v>
          </cell>
          <cell r="D1338" t="str">
            <v>0144</v>
          </cell>
          <cell r="E1338" t="str">
            <v>AA</v>
          </cell>
          <cell r="F1338" t="str">
            <v>1</v>
          </cell>
          <cell r="G1338" t="str">
            <v>D</v>
          </cell>
          <cell r="H1338" t="str">
            <v>K01</v>
          </cell>
          <cell r="I1338" t="str">
            <v>9999</v>
          </cell>
          <cell r="J1338">
            <v>97</v>
          </cell>
          <cell r="K1338">
            <v>71</v>
          </cell>
          <cell r="L1338">
            <v>95</v>
          </cell>
          <cell r="M1338">
            <v>71</v>
          </cell>
          <cell r="N1338">
            <v>120</v>
          </cell>
          <cell r="O1338">
            <v>60</v>
          </cell>
          <cell r="P1338">
            <v>119</v>
          </cell>
          <cell r="Q1338">
            <v>90</v>
          </cell>
          <cell r="R1338">
            <v>0</v>
          </cell>
          <cell r="S1338">
            <v>0</v>
          </cell>
          <cell r="T1338">
            <v>0</v>
          </cell>
          <cell r="U1338">
            <v>0</v>
          </cell>
          <cell r="V1338">
            <v>431</v>
          </cell>
          <cell r="W1338">
            <v>292</v>
          </cell>
        </row>
        <row r="1339">
          <cell r="A1339">
            <v>150</v>
          </cell>
          <cell r="B1339" t="str">
            <v>2007</v>
          </cell>
          <cell r="C1339" t="str">
            <v>08</v>
          </cell>
          <cell r="D1339" t="str">
            <v>0152</v>
          </cell>
          <cell r="E1339" t="str">
            <v>AA</v>
          </cell>
          <cell r="F1339" t="str">
            <v>1</v>
          </cell>
          <cell r="G1339" t="str">
            <v>D</v>
          </cell>
          <cell r="H1339" t="str">
            <v>K01</v>
          </cell>
          <cell r="I1339" t="str">
            <v>9999</v>
          </cell>
          <cell r="J1339">
            <v>73</v>
          </cell>
          <cell r="K1339">
            <v>55</v>
          </cell>
          <cell r="L1339">
            <v>77</v>
          </cell>
          <cell r="M1339">
            <v>57</v>
          </cell>
          <cell r="N1339">
            <v>88</v>
          </cell>
          <cell r="O1339">
            <v>77</v>
          </cell>
          <cell r="P1339">
            <v>72</v>
          </cell>
          <cell r="Q1339">
            <v>85</v>
          </cell>
          <cell r="R1339">
            <v>0</v>
          </cell>
          <cell r="S1339">
            <v>0</v>
          </cell>
          <cell r="T1339">
            <v>0</v>
          </cell>
          <cell r="U1339">
            <v>0</v>
          </cell>
          <cell r="V1339">
            <v>310</v>
          </cell>
          <cell r="W1339">
            <v>274</v>
          </cell>
        </row>
        <row r="1340">
          <cell r="A1340">
            <v>190</v>
          </cell>
          <cell r="B1340" t="str">
            <v>2007</v>
          </cell>
          <cell r="C1340" t="str">
            <v>09</v>
          </cell>
          <cell r="D1340" t="str">
            <v>0156</v>
          </cell>
          <cell r="E1340" t="str">
            <v>AA</v>
          </cell>
          <cell r="F1340" t="str">
            <v>1</v>
          </cell>
          <cell r="G1340" t="str">
            <v>D</v>
          </cell>
          <cell r="H1340" t="str">
            <v>K01</v>
          </cell>
          <cell r="I1340" t="str">
            <v>9999</v>
          </cell>
          <cell r="J1340">
            <v>135</v>
          </cell>
          <cell r="K1340">
            <v>104</v>
          </cell>
          <cell r="L1340">
            <v>136</v>
          </cell>
          <cell r="M1340">
            <v>100</v>
          </cell>
          <cell r="N1340">
            <v>161</v>
          </cell>
          <cell r="O1340">
            <v>111</v>
          </cell>
          <cell r="P1340">
            <v>165</v>
          </cell>
          <cell r="Q1340">
            <v>139</v>
          </cell>
          <cell r="R1340">
            <v>0</v>
          </cell>
          <cell r="S1340">
            <v>0</v>
          </cell>
          <cell r="T1340">
            <v>0</v>
          </cell>
          <cell r="U1340">
            <v>0</v>
          </cell>
          <cell r="V1340">
            <v>597</v>
          </cell>
          <cell r="W1340">
            <v>454</v>
          </cell>
        </row>
        <row r="1341">
          <cell r="A1341">
            <v>411</v>
          </cell>
          <cell r="B1341" t="str">
            <v>2007</v>
          </cell>
          <cell r="C1341" t="str">
            <v>13</v>
          </cell>
          <cell r="D1341" t="str">
            <v>0212</v>
          </cell>
          <cell r="E1341" t="str">
            <v>AA</v>
          </cell>
          <cell r="F1341" t="str">
            <v>1</v>
          </cell>
          <cell r="G1341" t="str">
            <v>D</v>
          </cell>
          <cell r="H1341" t="str">
            <v>K01</v>
          </cell>
          <cell r="I1341" t="str">
            <v>9999</v>
          </cell>
          <cell r="J1341">
            <v>176</v>
          </cell>
          <cell r="K1341">
            <v>128</v>
          </cell>
          <cell r="L1341">
            <v>168</v>
          </cell>
          <cell r="M1341">
            <v>129</v>
          </cell>
          <cell r="N1341">
            <v>196</v>
          </cell>
          <cell r="O1341">
            <v>109</v>
          </cell>
          <cell r="P1341">
            <v>211</v>
          </cell>
          <cell r="Q1341">
            <v>125</v>
          </cell>
          <cell r="R1341">
            <v>0</v>
          </cell>
          <cell r="S1341">
            <v>0</v>
          </cell>
          <cell r="T1341">
            <v>0</v>
          </cell>
          <cell r="U1341">
            <v>0</v>
          </cell>
          <cell r="V1341">
            <v>751</v>
          </cell>
          <cell r="W1341">
            <v>491</v>
          </cell>
        </row>
        <row r="1342">
          <cell r="A1342">
            <v>502</v>
          </cell>
          <cell r="B1342" t="str">
            <v>2007</v>
          </cell>
          <cell r="C1342" t="str">
            <v>13</v>
          </cell>
          <cell r="D1342" t="str">
            <v>2302</v>
          </cell>
          <cell r="E1342" t="str">
            <v>AA</v>
          </cell>
          <cell r="F1342" t="str">
            <v>1</v>
          </cell>
          <cell r="G1342" t="str">
            <v>D</v>
          </cell>
          <cell r="H1342" t="str">
            <v>K01</v>
          </cell>
          <cell r="I1342" t="str">
            <v>9999</v>
          </cell>
          <cell r="J1342">
            <v>196</v>
          </cell>
          <cell r="K1342">
            <v>103</v>
          </cell>
          <cell r="L1342">
            <v>154</v>
          </cell>
          <cell r="M1342">
            <v>106</v>
          </cell>
          <cell r="N1342">
            <v>169</v>
          </cell>
          <cell r="O1342">
            <v>98</v>
          </cell>
          <cell r="P1342">
            <v>117</v>
          </cell>
          <cell r="Q1342">
            <v>109</v>
          </cell>
          <cell r="R1342">
            <v>0</v>
          </cell>
          <cell r="S1342">
            <v>0</v>
          </cell>
          <cell r="T1342">
            <v>0</v>
          </cell>
          <cell r="U1342">
            <v>0</v>
          </cell>
          <cell r="V1342">
            <v>636</v>
          </cell>
          <cell r="W1342">
            <v>416</v>
          </cell>
        </row>
        <row r="1343">
          <cell r="A1343">
            <v>601</v>
          </cell>
          <cell r="B1343" t="str">
            <v>2007</v>
          </cell>
          <cell r="C1343" t="str">
            <v>14</v>
          </cell>
          <cell r="D1343" t="str">
            <v>2233</v>
          </cell>
          <cell r="E1343" t="str">
            <v>AA</v>
          </cell>
          <cell r="F1343" t="str">
            <v>1</v>
          </cell>
          <cell r="G1343" t="str">
            <v>D</v>
          </cell>
          <cell r="H1343" t="str">
            <v>K01</v>
          </cell>
          <cell r="I1343" t="str">
            <v>9999</v>
          </cell>
          <cell r="J1343">
            <v>398</v>
          </cell>
          <cell r="K1343">
            <v>271</v>
          </cell>
          <cell r="L1343">
            <v>367</v>
          </cell>
          <cell r="M1343">
            <v>276</v>
          </cell>
          <cell r="N1343">
            <v>333</v>
          </cell>
          <cell r="O1343">
            <v>183</v>
          </cell>
          <cell r="P1343">
            <v>312</v>
          </cell>
          <cell r="Q1343">
            <v>207</v>
          </cell>
          <cell r="R1343">
            <v>0</v>
          </cell>
          <cell r="S1343">
            <v>0</v>
          </cell>
          <cell r="T1343">
            <v>0</v>
          </cell>
          <cell r="U1343">
            <v>0</v>
          </cell>
          <cell r="V1343">
            <v>1410</v>
          </cell>
          <cell r="W1343">
            <v>937</v>
          </cell>
        </row>
        <row r="1344">
          <cell r="A1344">
            <v>724</v>
          </cell>
          <cell r="B1344" t="str">
            <v>2007</v>
          </cell>
          <cell r="C1344" t="str">
            <v>20</v>
          </cell>
          <cell r="D1344" t="str">
            <v>0248</v>
          </cell>
          <cell r="E1344" t="str">
            <v>AA</v>
          </cell>
          <cell r="F1344" t="str">
            <v>1</v>
          </cell>
          <cell r="G1344" t="str">
            <v>D</v>
          </cell>
          <cell r="H1344" t="str">
            <v>K01</v>
          </cell>
          <cell r="I1344" t="str">
            <v>9999</v>
          </cell>
          <cell r="J1344">
            <v>112</v>
          </cell>
          <cell r="K1344">
            <v>69</v>
          </cell>
          <cell r="L1344">
            <v>110</v>
          </cell>
          <cell r="M1344">
            <v>75</v>
          </cell>
          <cell r="N1344">
            <v>112</v>
          </cell>
          <cell r="O1344">
            <v>77</v>
          </cell>
          <cell r="P1344">
            <v>118</v>
          </cell>
          <cell r="Q1344">
            <v>79</v>
          </cell>
          <cell r="R1344">
            <v>0</v>
          </cell>
          <cell r="S1344">
            <v>0</v>
          </cell>
          <cell r="T1344">
            <v>0</v>
          </cell>
          <cell r="U1344">
            <v>0</v>
          </cell>
          <cell r="V1344">
            <v>452</v>
          </cell>
          <cell r="W1344">
            <v>300</v>
          </cell>
        </row>
        <row r="1345">
          <cell r="A1345">
            <v>742</v>
          </cell>
          <cell r="B1345" t="str">
            <v>2007</v>
          </cell>
          <cell r="C1345" t="str">
            <v>21</v>
          </cell>
          <cell r="D1345" t="str">
            <v>0252</v>
          </cell>
          <cell r="E1345" t="str">
            <v>AA</v>
          </cell>
          <cell r="F1345" t="str">
            <v>1</v>
          </cell>
          <cell r="G1345" t="str">
            <v>D</v>
          </cell>
          <cell r="H1345" t="str">
            <v>K01</v>
          </cell>
          <cell r="I1345" t="str">
            <v>9999</v>
          </cell>
          <cell r="J1345">
            <v>0</v>
          </cell>
          <cell r="K1345">
            <v>0</v>
          </cell>
          <cell r="L1345">
            <v>0</v>
          </cell>
          <cell r="M1345">
            <v>0</v>
          </cell>
          <cell r="N1345">
            <v>2</v>
          </cell>
          <cell r="O1345">
            <v>0</v>
          </cell>
          <cell r="P1345">
            <v>14</v>
          </cell>
          <cell r="Q1345">
            <v>1</v>
          </cell>
          <cell r="R1345">
            <v>0</v>
          </cell>
          <cell r="S1345">
            <v>0</v>
          </cell>
          <cell r="T1345">
            <v>0</v>
          </cell>
          <cell r="U1345">
            <v>0</v>
          </cell>
          <cell r="V1345">
            <v>16</v>
          </cell>
          <cell r="W1345">
            <v>1</v>
          </cell>
        </row>
        <row r="1346">
          <cell r="A1346">
            <v>1168</v>
          </cell>
          <cell r="B1346" t="str">
            <v>2007</v>
          </cell>
          <cell r="C1346" t="str">
            <v>29</v>
          </cell>
          <cell r="D1346" t="str">
            <v>2617</v>
          </cell>
          <cell r="E1346" t="str">
            <v>AA</v>
          </cell>
          <cell r="F1346" t="str">
            <v>1</v>
          </cell>
          <cell r="G1346" t="str">
            <v>D</v>
          </cell>
          <cell r="H1346" t="str">
            <v>K01</v>
          </cell>
          <cell r="I1346" t="str">
            <v>9999</v>
          </cell>
          <cell r="J1346">
            <v>507</v>
          </cell>
          <cell r="K1346">
            <v>273</v>
          </cell>
          <cell r="L1346">
            <v>506</v>
          </cell>
          <cell r="M1346">
            <v>287</v>
          </cell>
          <cell r="N1346">
            <v>408</v>
          </cell>
          <cell r="O1346">
            <v>264</v>
          </cell>
          <cell r="P1346">
            <v>380</v>
          </cell>
          <cell r="Q1346">
            <v>239</v>
          </cell>
          <cell r="R1346">
            <v>0</v>
          </cell>
          <cell r="S1346">
            <v>0</v>
          </cell>
          <cell r="T1346">
            <v>0</v>
          </cell>
          <cell r="U1346">
            <v>0</v>
          </cell>
          <cell r="V1346">
            <v>1801</v>
          </cell>
          <cell r="W1346">
            <v>1063</v>
          </cell>
        </row>
        <row r="1347">
          <cell r="A1347">
            <v>1198</v>
          </cell>
          <cell r="B1347" t="str">
            <v>2007</v>
          </cell>
          <cell r="C1347" t="str">
            <v>31</v>
          </cell>
          <cell r="D1347" t="str">
            <v>0324</v>
          </cell>
          <cell r="E1347" t="str">
            <v>AA</v>
          </cell>
          <cell r="F1347" t="str">
            <v>1</v>
          </cell>
          <cell r="G1347" t="str">
            <v>D</v>
          </cell>
          <cell r="H1347" t="str">
            <v>K01</v>
          </cell>
          <cell r="I1347" t="str">
            <v>9999</v>
          </cell>
          <cell r="J1347">
            <v>114</v>
          </cell>
          <cell r="K1347">
            <v>99</v>
          </cell>
          <cell r="L1347">
            <v>116</v>
          </cell>
          <cell r="M1347">
            <v>108</v>
          </cell>
          <cell r="N1347">
            <v>127</v>
          </cell>
          <cell r="O1347">
            <v>84</v>
          </cell>
          <cell r="P1347">
            <v>153</v>
          </cell>
          <cell r="Q1347">
            <v>93</v>
          </cell>
          <cell r="R1347">
            <v>0</v>
          </cell>
          <cell r="S1347">
            <v>0</v>
          </cell>
          <cell r="T1347">
            <v>0</v>
          </cell>
          <cell r="U1347">
            <v>0</v>
          </cell>
          <cell r="V1347">
            <v>510</v>
          </cell>
          <cell r="W1347">
            <v>384</v>
          </cell>
        </row>
        <row r="1348">
          <cell r="A1348">
            <v>1220</v>
          </cell>
          <cell r="B1348" t="str">
            <v>2007</v>
          </cell>
          <cell r="C1348" t="str">
            <v>33</v>
          </cell>
          <cell r="D1348" t="str">
            <v>0332</v>
          </cell>
          <cell r="E1348" t="str">
            <v>AA</v>
          </cell>
          <cell r="F1348" t="str">
            <v>1</v>
          </cell>
          <cell r="G1348" t="str">
            <v>D</v>
          </cell>
          <cell r="H1348" t="str">
            <v>K01</v>
          </cell>
          <cell r="I1348" t="str">
            <v>9999</v>
          </cell>
          <cell r="J1348">
            <v>71</v>
          </cell>
          <cell r="K1348">
            <v>55</v>
          </cell>
          <cell r="L1348">
            <v>75</v>
          </cell>
          <cell r="M1348">
            <v>73</v>
          </cell>
          <cell r="N1348">
            <v>81</v>
          </cell>
          <cell r="O1348">
            <v>68</v>
          </cell>
          <cell r="P1348">
            <v>65</v>
          </cell>
          <cell r="Q1348">
            <v>71</v>
          </cell>
          <cell r="R1348">
            <v>0</v>
          </cell>
          <cell r="S1348">
            <v>0</v>
          </cell>
          <cell r="T1348">
            <v>0</v>
          </cell>
          <cell r="U1348">
            <v>0</v>
          </cell>
          <cell r="V1348">
            <v>292</v>
          </cell>
          <cell r="W1348">
            <v>267</v>
          </cell>
        </row>
        <row r="1349">
          <cell r="A1349">
            <v>1320</v>
          </cell>
          <cell r="B1349" t="str">
            <v>2007</v>
          </cell>
          <cell r="C1349" t="str">
            <v>35</v>
          </cell>
          <cell r="D1349" t="str">
            <v>0340</v>
          </cell>
          <cell r="E1349" t="str">
            <v>AA</v>
          </cell>
          <cell r="F1349" t="str">
            <v>1</v>
          </cell>
          <cell r="G1349" t="str">
            <v>D</v>
          </cell>
          <cell r="H1349" t="str">
            <v>K01</v>
          </cell>
          <cell r="I1349" t="str">
            <v>9999</v>
          </cell>
          <cell r="J1349">
            <v>62</v>
          </cell>
          <cell r="K1349">
            <v>52</v>
          </cell>
          <cell r="L1349">
            <v>65</v>
          </cell>
          <cell r="M1349">
            <v>46</v>
          </cell>
          <cell r="N1349">
            <v>56</v>
          </cell>
          <cell r="O1349">
            <v>52</v>
          </cell>
          <cell r="P1349">
            <v>58</v>
          </cell>
          <cell r="Q1349">
            <v>53</v>
          </cell>
          <cell r="R1349">
            <v>0</v>
          </cell>
          <cell r="S1349">
            <v>0</v>
          </cell>
          <cell r="T1349">
            <v>0</v>
          </cell>
          <cell r="U1349">
            <v>0</v>
          </cell>
          <cell r="V1349">
            <v>241</v>
          </cell>
          <cell r="W1349">
            <v>203</v>
          </cell>
        </row>
        <row r="1350">
          <cell r="A1350">
            <v>1378</v>
          </cell>
          <cell r="B1350" t="str">
            <v>2007</v>
          </cell>
          <cell r="C1350" t="str">
            <v>37</v>
          </cell>
          <cell r="D1350" t="str">
            <v>0516</v>
          </cell>
          <cell r="E1350" t="str">
            <v>AA</v>
          </cell>
          <cell r="F1350" t="str">
            <v>1</v>
          </cell>
          <cell r="G1350" t="str">
            <v>D</v>
          </cell>
          <cell r="H1350" t="str">
            <v>K01</v>
          </cell>
          <cell r="I1350" t="str">
            <v>9999</v>
          </cell>
          <cell r="J1350">
            <v>88</v>
          </cell>
          <cell r="K1350">
            <v>75</v>
          </cell>
          <cell r="L1350">
            <v>96</v>
          </cell>
          <cell r="M1350">
            <v>67</v>
          </cell>
          <cell r="N1350">
            <v>94</v>
          </cell>
          <cell r="O1350">
            <v>71</v>
          </cell>
          <cell r="P1350">
            <v>119</v>
          </cell>
          <cell r="Q1350">
            <v>79</v>
          </cell>
          <cell r="R1350">
            <v>0</v>
          </cell>
          <cell r="S1350">
            <v>0</v>
          </cell>
          <cell r="T1350">
            <v>0</v>
          </cell>
          <cell r="U1350">
            <v>0</v>
          </cell>
          <cell r="V1350">
            <v>397</v>
          </cell>
          <cell r="W1350">
            <v>292</v>
          </cell>
        </row>
        <row r="1351">
          <cell r="A1351">
            <v>1397</v>
          </cell>
          <cell r="B1351" t="str">
            <v>2007</v>
          </cell>
          <cell r="C1351" t="str">
            <v>38</v>
          </cell>
          <cell r="D1351" t="str">
            <v>0352</v>
          </cell>
          <cell r="E1351" t="str">
            <v>AA</v>
          </cell>
          <cell r="F1351" t="str">
            <v>1</v>
          </cell>
          <cell r="G1351" t="str">
            <v>D</v>
          </cell>
          <cell r="H1351" t="str">
            <v>K01</v>
          </cell>
          <cell r="I1351" t="str">
            <v>9999</v>
          </cell>
          <cell r="J1351">
            <v>98</v>
          </cell>
          <cell r="K1351">
            <v>91</v>
          </cell>
          <cell r="L1351">
            <v>114</v>
          </cell>
          <cell r="M1351">
            <v>80</v>
          </cell>
          <cell r="N1351">
            <v>101</v>
          </cell>
          <cell r="O1351">
            <v>99</v>
          </cell>
          <cell r="P1351">
            <v>139</v>
          </cell>
          <cell r="Q1351">
            <v>90</v>
          </cell>
          <cell r="R1351">
            <v>0</v>
          </cell>
          <cell r="S1351">
            <v>0</v>
          </cell>
          <cell r="T1351">
            <v>0</v>
          </cell>
          <cell r="U1351">
            <v>0</v>
          </cell>
          <cell r="V1351">
            <v>452</v>
          </cell>
          <cell r="W1351">
            <v>360</v>
          </cell>
        </row>
        <row r="1352">
          <cell r="A1352">
            <v>1415</v>
          </cell>
          <cell r="B1352" t="str">
            <v>2007</v>
          </cell>
          <cell r="C1352" t="str">
            <v>39</v>
          </cell>
          <cell r="D1352" t="str">
            <v>0520</v>
          </cell>
          <cell r="E1352" t="str">
            <v>AA</v>
          </cell>
          <cell r="F1352" t="str">
            <v>1</v>
          </cell>
          <cell r="G1352" t="str">
            <v>D</v>
          </cell>
          <cell r="H1352" t="str">
            <v>K01</v>
          </cell>
          <cell r="I1352" t="str">
            <v>9999</v>
          </cell>
          <cell r="J1352">
            <v>113</v>
          </cell>
          <cell r="K1352">
            <v>70</v>
          </cell>
          <cell r="L1352">
            <v>129</v>
          </cell>
          <cell r="M1352">
            <v>55</v>
          </cell>
          <cell r="N1352">
            <v>125</v>
          </cell>
          <cell r="O1352">
            <v>47</v>
          </cell>
          <cell r="P1352">
            <v>160</v>
          </cell>
          <cell r="Q1352">
            <v>49</v>
          </cell>
          <cell r="R1352">
            <v>0</v>
          </cell>
          <cell r="S1352">
            <v>0</v>
          </cell>
          <cell r="T1352">
            <v>0</v>
          </cell>
          <cell r="U1352">
            <v>0</v>
          </cell>
          <cell r="V1352">
            <v>527</v>
          </cell>
          <cell r="W1352">
            <v>221</v>
          </cell>
        </row>
        <row r="1353">
          <cell r="A1353">
            <v>1449</v>
          </cell>
          <cell r="B1353" t="str">
            <v>2007</v>
          </cell>
          <cell r="C1353" t="str">
            <v>41</v>
          </cell>
          <cell r="D1353" t="str">
            <v>0524</v>
          </cell>
          <cell r="E1353" t="str">
            <v>AA</v>
          </cell>
          <cell r="F1353" t="str">
            <v>1</v>
          </cell>
          <cell r="G1353" t="str">
            <v>D</v>
          </cell>
          <cell r="H1353" t="str">
            <v>K01</v>
          </cell>
          <cell r="I1353" t="str">
            <v>9999</v>
          </cell>
          <cell r="J1353">
            <v>74</v>
          </cell>
          <cell r="K1353">
            <v>80</v>
          </cell>
          <cell r="L1353">
            <v>75</v>
          </cell>
          <cell r="M1353">
            <v>82</v>
          </cell>
          <cell r="N1353">
            <v>86</v>
          </cell>
          <cell r="O1353">
            <v>86</v>
          </cell>
          <cell r="P1353">
            <v>80</v>
          </cell>
          <cell r="Q1353">
            <v>105</v>
          </cell>
          <cell r="R1353">
            <v>0</v>
          </cell>
          <cell r="S1353">
            <v>0</v>
          </cell>
          <cell r="T1353">
            <v>0</v>
          </cell>
          <cell r="U1353">
            <v>0</v>
          </cell>
          <cell r="V1353">
            <v>315</v>
          </cell>
          <cell r="W1353">
            <v>353</v>
          </cell>
        </row>
        <row r="1354">
          <cell r="A1354">
            <v>1521</v>
          </cell>
          <cell r="B1354" t="str">
            <v>2007</v>
          </cell>
          <cell r="C1354" t="str">
            <v>43</v>
          </cell>
          <cell r="D1354" t="str">
            <v>2944</v>
          </cell>
          <cell r="E1354" t="str">
            <v>AA</v>
          </cell>
          <cell r="F1354" t="str">
            <v>1</v>
          </cell>
          <cell r="G1354" t="str">
            <v>D</v>
          </cell>
          <cell r="H1354" t="str">
            <v>K01</v>
          </cell>
          <cell r="I1354" t="str">
            <v>9999</v>
          </cell>
          <cell r="J1354">
            <v>156</v>
          </cell>
          <cell r="K1354">
            <v>71</v>
          </cell>
          <cell r="L1354">
            <v>190</v>
          </cell>
          <cell r="M1354">
            <v>70</v>
          </cell>
          <cell r="N1354">
            <v>183</v>
          </cell>
          <cell r="O1354">
            <v>63</v>
          </cell>
          <cell r="P1354">
            <v>200</v>
          </cell>
          <cell r="Q1354">
            <v>77</v>
          </cell>
          <cell r="R1354">
            <v>0</v>
          </cell>
          <cell r="S1354">
            <v>0</v>
          </cell>
          <cell r="T1354">
            <v>0</v>
          </cell>
          <cell r="U1354">
            <v>0</v>
          </cell>
          <cell r="V1354">
            <v>729</v>
          </cell>
          <cell r="W1354">
            <v>281</v>
          </cell>
        </row>
        <row r="1355">
          <cell r="A1355">
            <v>1541</v>
          </cell>
          <cell r="B1355" t="str">
            <v>2007</v>
          </cell>
          <cell r="C1355" t="str">
            <v>45</v>
          </cell>
          <cell r="D1355" t="str">
            <v>0532</v>
          </cell>
          <cell r="E1355" t="str">
            <v>AA</v>
          </cell>
          <cell r="F1355" t="str">
            <v>1</v>
          </cell>
          <cell r="G1355" t="str">
            <v>D</v>
          </cell>
          <cell r="H1355" t="str">
            <v>K01</v>
          </cell>
          <cell r="I1355" t="str">
            <v>9999</v>
          </cell>
          <cell r="J1355">
            <v>150</v>
          </cell>
          <cell r="K1355">
            <v>111</v>
          </cell>
          <cell r="L1355">
            <v>142</v>
          </cell>
          <cell r="M1355">
            <v>104</v>
          </cell>
          <cell r="N1355">
            <v>148</v>
          </cell>
          <cell r="O1355">
            <v>100</v>
          </cell>
          <cell r="P1355">
            <v>161</v>
          </cell>
          <cell r="Q1355">
            <v>111</v>
          </cell>
          <cell r="R1355">
            <v>0</v>
          </cell>
          <cell r="S1355">
            <v>0</v>
          </cell>
          <cell r="T1355">
            <v>0</v>
          </cell>
          <cell r="U1355">
            <v>0</v>
          </cell>
          <cell r="V1355">
            <v>601</v>
          </cell>
          <cell r="W1355">
            <v>426</v>
          </cell>
        </row>
        <row r="1356">
          <cell r="A1356">
            <v>1562</v>
          </cell>
          <cell r="B1356" t="str">
            <v>2007</v>
          </cell>
          <cell r="C1356" t="str">
            <v>46</v>
          </cell>
          <cell r="D1356" t="str">
            <v>0396</v>
          </cell>
          <cell r="E1356" t="str">
            <v>AA</v>
          </cell>
          <cell r="F1356" t="str">
            <v>1</v>
          </cell>
          <cell r="G1356" t="str">
            <v>D</v>
          </cell>
          <cell r="H1356" t="str">
            <v>K01</v>
          </cell>
          <cell r="I1356" t="str">
            <v>9999</v>
          </cell>
          <cell r="J1356">
            <v>125</v>
          </cell>
          <cell r="K1356">
            <v>87</v>
          </cell>
          <cell r="L1356">
            <v>130</v>
          </cell>
          <cell r="M1356">
            <v>94</v>
          </cell>
          <cell r="N1356">
            <v>124</v>
          </cell>
          <cell r="O1356">
            <v>98</v>
          </cell>
          <cell r="P1356">
            <v>158</v>
          </cell>
          <cell r="Q1356">
            <v>93</v>
          </cell>
          <cell r="R1356">
            <v>0</v>
          </cell>
          <cell r="S1356">
            <v>0</v>
          </cell>
          <cell r="T1356">
            <v>0</v>
          </cell>
          <cell r="U1356">
            <v>0</v>
          </cell>
          <cell r="V1356">
            <v>537</v>
          </cell>
          <cell r="W1356">
            <v>372</v>
          </cell>
        </row>
        <row r="1357">
          <cell r="A1357">
            <v>1583</v>
          </cell>
          <cell r="B1357" t="str">
            <v>2007</v>
          </cell>
          <cell r="C1357" t="str">
            <v>47</v>
          </cell>
          <cell r="D1357" t="str">
            <v>0400</v>
          </cell>
          <cell r="E1357" t="str">
            <v>AA</v>
          </cell>
          <cell r="F1357" t="str">
            <v>1</v>
          </cell>
          <cell r="G1357" t="str">
            <v>D</v>
          </cell>
          <cell r="H1357" t="str">
            <v>K01</v>
          </cell>
          <cell r="I1357" t="str">
            <v>9999</v>
          </cell>
          <cell r="J1357">
            <v>86</v>
          </cell>
          <cell r="K1357">
            <v>59</v>
          </cell>
          <cell r="L1357">
            <v>88</v>
          </cell>
          <cell r="M1357">
            <v>59</v>
          </cell>
          <cell r="N1357">
            <v>88</v>
          </cell>
          <cell r="O1357">
            <v>58</v>
          </cell>
          <cell r="P1357">
            <v>99</v>
          </cell>
          <cell r="Q1357">
            <v>54</v>
          </cell>
          <cell r="R1357">
            <v>0</v>
          </cell>
          <cell r="S1357">
            <v>0</v>
          </cell>
          <cell r="T1357">
            <v>0</v>
          </cell>
          <cell r="U1357">
            <v>0</v>
          </cell>
          <cell r="V1357">
            <v>361</v>
          </cell>
          <cell r="W1357">
            <v>230</v>
          </cell>
        </row>
        <row r="1358">
          <cell r="A1358">
            <v>1615</v>
          </cell>
          <cell r="B1358" t="str">
            <v>2007</v>
          </cell>
          <cell r="C1358" t="str">
            <v>50</v>
          </cell>
          <cell r="D1358" t="str">
            <v>0172</v>
          </cell>
          <cell r="E1358" t="str">
            <v>AA</v>
          </cell>
          <cell r="F1358" t="str">
            <v>1</v>
          </cell>
          <cell r="G1358" t="str">
            <v>D</v>
          </cell>
          <cell r="H1358" t="str">
            <v>K01</v>
          </cell>
          <cell r="I1358" t="str">
            <v>9999</v>
          </cell>
          <cell r="J1358">
            <v>0</v>
          </cell>
          <cell r="K1358">
            <v>0</v>
          </cell>
          <cell r="L1358">
            <v>0</v>
          </cell>
          <cell r="M1358">
            <v>0</v>
          </cell>
          <cell r="N1358">
            <v>191</v>
          </cell>
          <cell r="O1358">
            <v>65</v>
          </cell>
          <cell r="P1358">
            <v>233</v>
          </cell>
          <cell r="Q1358">
            <v>60</v>
          </cell>
          <cell r="R1358">
            <v>0</v>
          </cell>
          <cell r="S1358">
            <v>0</v>
          </cell>
          <cell r="T1358">
            <v>0</v>
          </cell>
          <cell r="U1358">
            <v>0</v>
          </cell>
          <cell r="V1358">
            <v>424</v>
          </cell>
          <cell r="W1358">
            <v>125</v>
          </cell>
        </row>
        <row r="1359">
          <cell r="A1359">
            <v>1958</v>
          </cell>
          <cell r="B1359" t="str">
            <v>2007</v>
          </cell>
          <cell r="C1359" t="str">
            <v>52</v>
          </cell>
          <cell r="D1359" t="str">
            <v>0260</v>
          </cell>
          <cell r="E1359" t="str">
            <v>AA</v>
          </cell>
          <cell r="F1359" t="str">
            <v>1</v>
          </cell>
          <cell r="G1359" t="str">
            <v>D</v>
          </cell>
          <cell r="H1359" t="str">
            <v>K01</v>
          </cell>
          <cell r="I1359" t="str">
            <v>9999</v>
          </cell>
          <cell r="J1359">
            <v>83</v>
          </cell>
          <cell r="K1359">
            <v>98</v>
          </cell>
          <cell r="L1359">
            <v>104</v>
          </cell>
          <cell r="M1359">
            <v>80</v>
          </cell>
          <cell r="N1359">
            <v>126</v>
          </cell>
          <cell r="O1359">
            <v>89</v>
          </cell>
          <cell r="P1359">
            <v>119</v>
          </cell>
          <cell r="Q1359">
            <v>70</v>
          </cell>
          <cell r="R1359">
            <v>0</v>
          </cell>
          <cell r="S1359">
            <v>0</v>
          </cell>
          <cell r="T1359">
            <v>0</v>
          </cell>
          <cell r="U1359">
            <v>0</v>
          </cell>
          <cell r="V1359">
            <v>432</v>
          </cell>
          <cell r="W1359">
            <v>337</v>
          </cell>
        </row>
        <row r="1360">
          <cell r="A1360">
            <v>2014</v>
          </cell>
          <cell r="B1360" t="str">
            <v>2007</v>
          </cell>
          <cell r="C1360" t="str">
            <v>52</v>
          </cell>
          <cell r="D1360" t="str">
            <v>2476</v>
          </cell>
          <cell r="E1360" t="str">
            <v>AA</v>
          </cell>
          <cell r="F1360" t="str">
            <v>1</v>
          </cell>
          <cell r="G1360" t="str">
            <v>D</v>
          </cell>
          <cell r="H1360" t="str">
            <v>K01</v>
          </cell>
          <cell r="I1360" t="str">
            <v>9999</v>
          </cell>
          <cell r="J1360">
            <v>242</v>
          </cell>
          <cell r="K1360">
            <v>138</v>
          </cell>
          <cell r="L1360">
            <v>253</v>
          </cell>
          <cell r="M1360">
            <v>127</v>
          </cell>
          <cell r="N1360">
            <v>196</v>
          </cell>
          <cell r="O1360">
            <v>141</v>
          </cell>
          <cell r="P1360">
            <v>165</v>
          </cell>
          <cell r="Q1360">
            <v>122</v>
          </cell>
          <cell r="R1360">
            <v>0</v>
          </cell>
          <cell r="S1360">
            <v>0</v>
          </cell>
          <cell r="T1360">
            <v>0</v>
          </cell>
          <cell r="U1360">
            <v>0</v>
          </cell>
          <cell r="V1360">
            <v>856</v>
          </cell>
          <cell r="W1360">
            <v>528</v>
          </cell>
        </row>
        <row r="1361">
          <cell r="A1361">
            <v>2038</v>
          </cell>
          <cell r="B1361" t="str">
            <v>2007</v>
          </cell>
          <cell r="C1361" t="str">
            <v>53</v>
          </cell>
          <cell r="D1361" t="str">
            <v>0280</v>
          </cell>
          <cell r="E1361" t="str">
            <v>AA</v>
          </cell>
          <cell r="F1361" t="str">
            <v>1</v>
          </cell>
          <cell r="G1361" t="str">
            <v>D</v>
          </cell>
          <cell r="H1361" t="str">
            <v>K01</v>
          </cell>
          <cell r="I1361" t="str">
            <v>9999</v>
          </cell>
          <cell r="J1361">
            <v>201</v>
          </cell>
          <cell r="K1361">
            <v>124</v>
          </cell>
          <cell r="L1361">
            <v>199</v>
          </cell>
          <cell r="M1361">
            <v>109</v>
          </cell>
          <cell r="N1361">
            <v>225</v>
          </cell>
          <cell r="O1361">
            <v>86</v>
          </cell>
          <cell r="P1361">
            <v>289</v>
          </cell>
          <cell r="Q1361">
            <v>76</v>
          </cell>
          <cell r="V1361">
            <v>914</v>
          </cell>
          <cell r="W1361">
            <v>395</v>
          </cell>
        </row>
        <row r="1362">
          <cell r="A1362">
            <v>2057</v>
          </cell>
          <cell r="B1362" t="str">
            <v>2007</v>
          </cell>
          <cell r="C1362" t="str">
            <v>53</v>
          </cell>
          <cell r="D1362" t="str">
            <v>1224</v>
          </cell>
          <cell r="E1362" t="str">
            <v>AA</v>
          </cell>
          <cell r="F1362" t="str">
            <v>1</v>
          </cell>
          <cell r="G1362" t="str">
            <v>D</v>
          </cell>
          <cell r="H1362" t="str">
            <v>K01</v>
          </cell>
          <cell r="I1362" t="str">
            <v>9999</v>
          </cell>
          <cell r="J1362">
            <v>52</v>
          </cell>
          <cell r="K1362">
            <v>64</v>
          </cell>
          <cell r="L1362">
            <v>68</v>
          </cell>
          <cell r="M1362">
            <v>61</v>
          </cell>
          <cell r="N1362">
            <v>57</v>
          </cell>
          <cell r="O1362">
            <v>63</v>
          </cell>
          <cell r="P1362">
            <v>59</v>
          </cell>
          <cell r="Q1362">
            <v>61</v>
          </cell>
          <cell r="R1362">
            <v>0</v>
          </cell>
          <cell r="S1362">
            <v>0</v>
          </cell>
          <cell r="T1362">
            <v>0</v>
          </cell>
          <cell r="U1362">
            <v>0</v>
          </cell>
          <cell r="V1362">
            <v>236</v>
          </cell>
          <cell r="W1362">
            <v>249</v>
          </cell>
        </row>
        <row r="1363">
          <cell r="A1363">
            <v>2168</v>
          </cell>
          <cell r="B1363" t="str">
            <v>2007</v>
          </cell>
          <cell r="C1363" t="str">
            <v>55</v>
          </cell>
          <cell r="D1363" t="str">
            <v>0304</v>
          </cell>
          <cell r="E1363" t="str">
            <v>AA</v>
          </cell>
          <cell r="F1363" t="str">
            <v>1</v>
          </cell>
          <cell r="G1363" t="str">
            <v>D</v>
          </cell>
          <cell r="H1363" t="str">
            <v>K01</v>
          </cell>
          <cell r="I1363" t="str">
            <v>9999</v>
          </cell>
          <cell r="J1363">
            <v>92</v>
          </cell>
          <cell r="K1363">
            <v>75</v>
          </cell>
          <cell r="L1363">
            <v>92</v>
          </cell>
          <cell r="M1363">
            <v>78</v>
          </cell>
          <cell r="N1363">
            <v>107</v>
          </cell>
          <cell r="O1363">
            <v>81</v>
          </cell>
          <cell r="P1363">
            <v>129</v>
          </cell>
          <cell r="Q1363">
            <v>85</v>
          </cell>
          <cell r="R1363">
            <v>0</v>
          </cell>
          <cell r="S1363">
            <v>0</v>
          </cell>
          <cell r="T1363">
            <v>0</v>
          </cell>
          <cell r="U1363">
            <v>0</v>
          </cell>
          <cell r="V1363">
            <v>420</v>
          </cell>
          <cell r="W1363">
            <v>319</v>
          </cell>
        </row>
        <row r="1364">
          <cell r="A1364">
            <v>2262</v>
          </cell>
          <cell r="B1364" t="str">
            <v>2007</v>
          </cell>
          <cell r="C1364" t="str">
            <v>57</v>
          </cell>
          <cell r="D1364" t="str">
            <v>0100</v>
          </cell>
          <cell r="E1364" t="str">
            <v>AA</v>
          </cell>
          <cell r="F1364" t="str">
            <v>1</v>
          </cell>
          <cell r="G1364" t="str">
            <v>D</v>
          </cell>
          <cell r="H1364" t="str">
            <v>K01</v>
          </cell>
          <cell r="I1364" t="str">
            <v>9999</v>
          </cell>
          <cell r="J1364">
            <v>181</v>
          </cell>
          <cell r="K1364">
            <v>56</v>
          </cell>
          <cell r="L1364">
            <v>153</v>
          </cell>
          <cell r="M1364">
            <v>72</v>
          </cell>
          <cell r="N1364">
            <v>150</v>
          </cell>
          <cell r="O1364">
            <v>73</v>
          </cell>
          <cell r="P1364">
            <v>178</v>
          </cell>
          <cell r="Q1364">
            <v>67</v>
          </cell>
          <cell r="R1364">
            <v>0</v>
          </cell>
          <cell r="S1364">
            <v>0</v>
          </cell>
          <cell r="T1364">
            <v>0</v>
          </cell>
          <cell r="U1364">
            <v>0</v>
          </cell>
          <cell r="V1364">
            <v>662</v>
          </cell>
          <cell r="W1364">
            <v>268</v>
          </cell>
        </row>
        <row r="1365">
          <cell r="A1365">
            <v>2314</v>
          </cell>
          <cell r="B1365" t="str">
            <v>2007</v>
          </cell>
          <cell r="C1365" t="str">
            <v>58</v>
          </cell>
          <cell r="D1365" t="str">
            <v>2254</v>
          </cell>
          <cell r="E1365" t="str">
            <v>AA</v>
          </cell>
          <cell r="F1365" t="str">
            <v>1</v>
          </cell>
          <cell r="G1365" t="str">
            <v>D</v>
          </cell>
          <cell r="H1365" t="str">
            <v>K01</v>
          </cell>
          <cell r="I1365" t="str">
            <v>9999</v>
          </cell>
          <cell r="J1365">
            <v>406</v>
          </cell>
          <cell r="K1365">
            <v>210</v>
          </cell>
          <cell r="L1365">
            <v>383</v>
          </cell>
          <cell r="M1365">
            <v>200</v>
          </cell>
          <cell r="N1365">
            <v>347</v>
          </cell>
          <cell r="O1365">
            <v>181</v>
          </cell>
          <cell r="P1365">
            <v>424</v>
          </cell>
          <cell r="Q1365">
            <v>207</v>
          </cell>
          <cell r="R1365">
            <v>0</v>
          </cell>
          <cell r="S1365">
            <v>0</v>
          </cell>
          <cell r="T1365">
            <v>0</v>
          </cell>
          <cell r="U1365">
            <v>0</v>
          </cell>
          <cell r="V1365">
            <v>1560</v>
          </cell>
          <cell r="W1365">
            <v>798</v>
          </cell>
        </row>
        <row r="1366">
          <cell r="A1366">
            <v>2326</v>
          </cell>
          <cell r="B1366" t="str">
            <v>2007</v>
          </cell>
          <cell r="C1366" t="str">
            <v>59</v>
          </cell>
          <cell r="D1366" t="str">
            <v>0368</v>
          </cell>
          <cell r="E1366" t="str">
            <v>AA</v>
          </cell>
          <cell r="F1366" t="str">
            <v>1</v>
          </cell>
          <cell r="G1366" t="str">
            <v>D</v>
          </cell>
          <cell r="H1366" t="str">
            <v>K01</v>
          </cell>
          <cell r="I1366" t="str">
            <v>9999</v>
          </cell>
          <cell r="J1366">
            <v>132</v>
          </cell>
          <cell r="K1366">
            <v>109</v>
          </cell>
          <cell r="L1366">
            <v>156</v>
          </cell>
          <cell r="M1366">
            <v>78</v>
          </cell>
          <cell r="N1366">
            <v>149</v>
          </cell>
          <cell r="O1366">
            <v>93</v>
          </cell>
          <cell r="P1366">
            <v>166</v>
          </cell>
          <cell r="Q1366">
            <v>118</v>
          </cell>
          <cell r="R1366">
            <v>0</v>
          </cell>
          <cell r="S1366">
            <v>0</v>
          </cell>
          <cell r="T1366">
            <v>0</v>
          </cell>
          <cell r="U1366">
            <v>0</v>
          </cell>
          <cell r="V1366">
            <v>603</v>
          </cell>
          <cell r="W1366">
            <v>398</v>
          </cell>
        </row>
        <row r="1367">
          <cell r="A1367">
            <v>2419</v>
          </cell>
          <cell r="B1367" t="str">
            <v>2007</v>
          </cell>
          <cell r="C1367" t="str">
            <v>61</v>
          </cell>
          <cell r="D1367" t="str">
            <v>0132</v>
          </cell>
          <cell r="E1367" t="str">
            <v>AA</v>
          </cell>
          <cell r="F1367" t="str">
            <v>1</v>
          </cell>
          <cell r="G1367" t="str">
            <v>D</v>
          </cell>
          <cell r="H1367" t="str">
            <v>K01</v>
          </cell>
          <cell r="I1367" t="str">
            <v>9999</v>
          </cell>
          <cell r="J1367">
            <v>103</v>
          </cell>
          <cell r="K1367">
            <v>53</v>
          </cell>
          <cell r="L1367">
            <v>111</v>
          </cell>
          <cell r="M1367">
            <v>51</v>
          </cell>
          <cell r="N1367">
            <v>106</v>
          </cell>
          <cell r="O1367">
            <v>54</v>
          </cell>
          <cell r="P1367">
            <v>103</v>
          </cell>
          <cell r="Q1367">
            <v>61</v>
          </cell>
          <cell r="R1367">
            <v>0</v>
          </cell>
          <cell r="S1367">
            <v>0</v>
          </cell>
          <cell r="T1367">
            <v>0</v>
          </cell>
          <cell r="U1367">
            <v>0</v>
          </cell>
          <cell r="V1367">
            <v>423</v>
          </cell>
          <cell r="W1367">
            <v>219</v>
          </cell>
        </row>
        <row r="1368">
          <cell r="A1368">
            <v>2485</v>
          </cell>
          <cell r="B1368" t="str">
            <v>2007</v>
          </cell>
          <cell r="C1368" t="str">
            <v>64</v>
          </cell>
          <cell r="D1368" t="str">
            <v>0256</v>
          </cell>
          <cell r="E1368" t="str">
            <v>AA</v>
          </cell>
          <cell r="F1368" t="str">
            <v>1</v>
          </cell>
          <cell r="G1368" t="str">
            <v>D</v>
          </cell>
          <cell r="H1368" t="str">
            <v>K01</v>
          </cell>
          <cell r="I1368" t="str">
            <v>9999</v>
          </cell>
          <cell r="J1368">
            <v>91</v>
          </cell>
          <cell r="K1368">
            <v>62</v>
          </cell>
          <cell r="L1368">
            <v>108</v>
          </cell>
          <cell r="M1368">
            <v>57</v>
          </cell>
          <cell r="N1368">
            <v>105</v>
          </cell>
          <cell r="O1368">
            <v>72</v>
          </cell>
          <cell r="P1368">
            <v>114</v>
          </cell>
          <cell r="Q1368">
            <v>79</v>
          </cell>
          <cell r="R1368">
            <v>0</v>
          </cell>
          <cell r="S1368">
            <v>0</v>
          </cell>
          <cell r="T1368">
            <v>0</v>
          </cell>
          <cell r="U1368">
            <v>0</v>
          </cell>
          <cell r="V1368">
            <v>418</v>
          </cell>
          <cell r="W1368">
            <v>270</v>
          </cell>
        </row>
        <row r="1369">
          <cell r="A1369">
            <v>2507</v>
          </cell>
          <cell r="B1369" t="str">
            <v>2007</v>
          </cell>
          <cell r="C1369" t="str">
            <v>65</v>
          </cell>
          <cell r="D1369" t="str">
            <v>1240</v>
          </cell>
          <cell r="E1369" t="str">
            <v>AA</v>
          </cell>
          <cell r="F1369" t="str">
            <v>1</v>
          </cell>
          <cell r="G1369" t="str">
            <v>D</v>
          </cell>
          <cell r="H1369" t="str">
            <v>K01</v>
          </cell>
          <cell r="I1369" t="str">
            <v>9999</v>
          </cell>
          <cell r="L1369">
            <v>2</v>
          </cell>
          <cell r="O1369">
            <v>2</v>
          </cell>
          <cell r="P1369">
            <v>92</v>
          </cell>
          <cell r="Q1369">
            <v>50</v>
          </cell>
          <cell r="V1369">
            <v>94</v>
          </cell>
          <cell r="W1369">
            <v>52</v>
          </cell>
        </row>
        <row r="1370">
          <cell r="A1370">
            <v>2543</v>
          </cell>
          <cell r="B1370" t="str">
            <v>2007</v>
          </cell>
          <cell r="C1370" t="str">
            <v>67</v>
          </cell>
          <cell r="D1370" t="str">
            <v>0228</v>
          </cell>
          <cell r="E1370" t="str">
            <v>AA</v>
          </cell>
          <cell r="F1370" t="str">
            <v>1</v>
          </cell>
          <cell r="G1370" t="str">
            <v>D</v>
          </cell>
          <cell r="H1370" t="str">
            <v>K01</v>
          </cell>
          <cell r="I1370" t="str">
            <v>9999</v>
          </cell>
          <cell r="J1370">
            <v>98</v>
          </cell>
          <cell r="K1370">
            <v>65</v>
          </cell>
          <cell r="L1370">
            <v>104</v>
          </cell>
          <cell r="M1370">
            <v>63</v>
          </cell>
          <cell r="N1370">
            <v>121</v>
          </cell>
          <cell r="O1370">
            <v>56</v>
          </cell>
          <cell r="P1370">
            <v>118</v>
          </cell>
          <cell r="Q1370">
            <v>75</v>
          </cell>
          <cell r="R1370">
            <v>0</v>
          </cell>
          <cell r="S1370">
            <v>0</v>
          </cell>
          <cell r="T1370">
            <v>0</v>
          </cell>
          <cell r="U1370">
            <v>0</v>
          </cell>
          <cell r="V1370">
            <v>441</v>
          </cell>
          <cell r="W1370">
            <v>259</v>
          </cell>
        </row>
        <row r="1371">
          <cell r="A1371">
            <v>328</v>
          </cell>
          <cell r="B1371" t="str">
            <v>2007</v>
          </cell>
          <cell r="C1371" t="str">
            <v>12</v>
          </cell>
          <cell r="D1371" t="str">
            <v>0168</v>
          </cell>
          <cell r="E1371" t="str">
            <v>AA</v>
          </cell>
          <cell r="F1371" t="str">
            <v>1</v>
          </cell>
          <cell r="G1371" t="str">
            <v>D</v>
          </cell>
          <cell r="H1371" t="str">
            <v>K02</v>
          </cell>
          <cell r="I1371" t="str">
            <v>9999</v>
          </cell>
          <cell r="J1371">
            <v>113</v>
          </cell>
          <cell r="K1371">
            <v>100</v>
          </cell>
          <cell r="L1371">
            <v>111</v>
          </cell>
          <cell r="M1371">
            <v>100</v>
          </cell>
          <cell r="N1371">
            <v>114</v>
          </cell>
          <cell r="O1371">
            <v>104</v>
          </cell>
          <cell r="P1371">
            <v>122</v>
          </cell>
          <cell r="Q1371">
            <v>112</v>
          </cell>
          <cell r="R1371">
            <v>0</v>
          </cell>
          <cell r="S1371">
            <v>0</v>
          </cell>
          <cell r="T1371">
            <v>0</v>
          </cell>
          <cell r="U1371">
            <v>0</v>
          </cell>
          <cell r="V1371">
            <v>460</v>
          </cell>
          <cell r="W1371">
            <v>416</v>
          </cell>
        </row>
        <row r="1372">
          <cell r="A1372">
            <v>1549</v>
          </cell>
          <cell r="B1372" t="str">
            <v>2007</v>
          </cell>
          <cell r="C1372" t="str">
            <v>45</v>
          </cell>
          <cell r="D1372" t="str">
            <v>2929</v>
          </cell>
          <cell r="E1372" t="str">
            <v>AA</v>
          </cell>
          <cell r="F1372" t="str">
            <v>1</v>
          </cell>
          <cell r="G1372" t="str">
            <v>D</v>
          </cell>
          <cell r="H1372" t="str">
            <v>K02</v>
          </cell>
          <cell r="I1372" t="str">
            <v>9999</v>
          </cell>
          <cell r="J1372">
            <v>50</v>
          </cell>
          <cell r="K1372">
            <v>12</v>
          </cell>
          <cell r="L1372">
            <v>49</v>
          </cell>
          <cell r="M1372">
            <v>14</v>
          </cell>
          <cell r="N1372">
            <v>59</v>
          </cell>
          <cell r="O1372">
            <v>18</v>
          </cell>
          <cell r="P1372">
            <v>60</v>
          </cell>
          <cell r="Q1372">
            <v>26</v>
          </cell>
          <cell r="R1372">
            <v>0</v>
          </cell>
          <cell r="S1372">
            <v>0</v>
          </cell>
          <cell r="T1372">
            <v>0</v>
          </cell>
          <cell r="U1372">
            <v>0</v>
          </cell>
          <cell r="V1372">
            <v>218</v>
          </cell>
          <cell r="W1372">
            <v>70</v>
          </cell>
        </row>
        <row r="1373">
          <cell r="A1373">
            <v>72</v>
          </cell>
          <cell r="B1373" t="str">
            <v>2007</v>
          </cell>
          <cell r="C1373" t="str">
            <v>02</v>
          </cell>
          <cell r="D1373" t="str">
            <v>2194</v>
          </cell>
          <cell r="E1373" t="str">
            <v>AA</v>
          </cell>
          <cell r="F1373" t="str">
            <v>1</v>
          </cell>
          <cell r="G1373" t="str">
            <v>D</v>
          </cell>
          <cell r="H1373" t="str">
            <v>K03</v>
          </cell>
          <cell r="I1373" t="str">
            <v>9999</v>
          </cell>
          <cell r="J1373">
            <v>0</v>
          </cell>
          <cell r="K1373">
            <v>0</v>
          </cell>
          <cell r="L1373">
            <v>143</v>
          </cell>
          <cell r="M1373">
            <v>89</v>
          </cell>
          <cell r="N1373">
            <v>127</v>
          </cell>
          <cell r="O1373">
            <v>79</v>
          </cell>
          <cell r="P1373">
            <v>113</v>
          </cell>
          <cell r="Q1373">
            <v>100</v>
          </cell>
          <cell r="R1373">
            <v>0</v>
          </cell>
          <cell r="S1373">
            <v>0</v>
          </cell>
          <cell r="T1373">
            <v>0</v>
          </cell>
          <cell r="U1373">
            <v>0</v>
          </cell>
          <cell r="V1373">
            <v>383</v>
          </cell>
          <cell r="W1373">
            <v>268</v>
          </cell>
        </row>
        <row r="1374">
          <cell r="A1374">
            <v>523</v>
          </cell>
          <cell r="B1374" t="str">
            <v>2007</v>
          </cell>
          <cell r="C1374" t="str">
            <v>13</v>
          </cell>
          <cell r="D1374" t="str">
            <v>2310</v>
          </cell>
          <cell r="E1374" t="str">
            <v>AA</v>
          </cell>
          <cell r="F1374" t="str">
            <v>1</v>
          </cell>
          <cell r="G1374" t="str">
            <v>D</v>
          </cell>
          <cell r="H1374" t="str">
            <v>K04</v>
          </cell>
          <cell r="I1374" t="str">
            <v>9999</v>
          </cell>
          <cell r="J1374">
            <v>20</v>
          </cell>
          <cell r="K1374">
            <v>75</v>
          </cell>
          <cell r="L1374">
            <v>14</v>
          </cell>
          <cell r="M1374">
            <v>79</v>
          </cell>
          <cell r="N1374">
            <v>11</v>
          </cell>
          <cell r="O1374">
            <v>81</v>
          </cell>
          <cell r="P1374">
            <v>0</v>
          </cell>
          <cell r="Q1374">
            <v>0</v>
          </cell>
          <cell r="R1374">
            <v>0</v>
          </cell>
          <cell r="S1374">
            <v>0</v>
          </cell>
          <cell r="T1374">
            <v>0</v>
          </cell>
          <cell r="U1374">
            <v>0</v>
          </cell>
          <cell r="V1374">
            <v>45</v>
          </cell>
          <cell r="W1374">
            <v>235</v>
          </cell>
        </row>
        <row r="1375">
          <cell r="A1375">
            <v>579</v>
          </cell>
          <cell r="B1375" t="str">
            <v>2007</v>
          </cell>
          <cell r="C1375" t="str">
            <v>14</v>
          </cell>
          <cell r="D1375" t="str">
            <v>2194</v>
          </cell>
          <cell r="E1375" t="str">
            <v>AA</v>
          </cell>
          <cell r="F1375" t="str">
            <v>1</v>
          </cell>
          <cell r="G1375" t="str">
            <v>D</v>
          </cell>
          <cell r="H1375" t="str">
            <v>K04</v>
          </cell>
          <cell r="I1375" t="str">
            <v>9999</v>
          </cell>
          <cell r="J1375">
            <v>144</v>
          </cell>
          <cell r="K1375">
            <v>113</v>
          </cell>
          <cell r="L1375">
            <v>0</v>
          </cell>
          <cell r="M1375">
            <v>0</v>
          </cell>
          <cell r="N1375">
            <v>0</v>
          </cell>
          <cell r="O1375">
            <v>0</v>
          </cell>
          <cell r="P1375">
            <v>0</v>
          </cell>
          <cell r="Q1375">
            <v>0</v>
          </cell>
          <cell r="R1375">
            <v>0</v>
          </cell>
          <cell r="S1375">
            <v>0</v>
          </cell>
          <cell r="T1375">
            <v>0</v>
          </cell>
          <cell r="U1375">
            <v>0</v>
          </cell>
          <cell r="V1375">
            <v>144</v>
          </cell>
          <cell r="W1375">
            <v>113</v>
          </cell>
        </row>
        <row r="1376">
          <cell r="A1376">
            <v>610</v>
          </cell>
          <cell r="B1376" t="str">
            <v>2007</v>
          </cell>
          <cell r="C1376" t="str">
            <v>14</v>
          </cell>
          <cell r="D1376" t="str">
            <v>2352</v>
          </cell>
          <cell r="E1376" t="str">
            <v>AA</v>
          </cell>
          <cell r="F1376" t="str">
            <v>1</v>
          </cell>
          <cell r="G1376" t="str">
            <v>D</v>
          </cell>
          <cell r="H1376" t="str">
            <v>K04</v>
          </cell>
          <cell r="I1376" t="str">
            <v>9999</v>
          </cell>
          <cell r="J1376">
            <v>47</v>
          </cell>
          <cell r="K1376">
            <v>98</v>
          </cell>
          <cell r="L1376">
            <v>47</v>
          </cell>
          <cell r="M1376">
            <v>65</v>
          </cell>
          <cell r="N1376">
            <v>38</v>
          </cell>
          <cell r="O1376">
            <v>69</v>
          </cell>
          <cell r="P1376">
            <v>32</v>
          </cell>
          <cell r="Q1376">
            <v>74</v>
          </cell>
          <cell r="R1376">
            <v>0</v>
          </cell>
          <cell r="S1376">
            <v>0</v>
          </cell>
          <cell r="T1376">
            <v>0</v>
          </cell>
          <cell r="U1376">
            <v>0</v>
          </cell>
          <cell r="V1376">
            <v>164</v>
          </cell>
          <cell r="W1376">
            <v>306</v>
          </cell>
        </row>
        <row r="1377">
          <cell r="A1377">
            <v>6</v>
          </cell>
          <cell r="B1377" t="str">
            <v>2007</v>
          </cell>
          <cell r="C1377" t="str">
            <v>01</v>
          </cell>
          <cell r="D1377" t="str">
            <v>0116</v>
          </cell>
          <cell r="E1377" t="str">
            <v>AA</v>
          </cell>
          <cell r="F1377" t="str">
            <v>1</v>
          </cell>
          <cell r="G1377" t="str">
            <v>D</v>
          </cell>
          <cell r="H1377" t="str">
            <v>K05</v>
          </cell>
          <cell r="I1377" t="str">
            <v>9999</v>
          </cell>
          <cell r="J1377">
            <v>110</v>
          </cell>
          <cell r="K1377">
            <v>105</v>
          </cell>
          <cell r="L1377">
            <v>106</v>
          </cell>
          <cell r="M1377">
            <v>118</v>
          </cell>
          <cell r="N1377">
            <v>109</v>
          </cell>
          <cell r="O1377">
            <v>112</v>
          </cell>
          <cell r="P1377">
            <v>139</v>
          </cell>
          <cell r="Q1377">
            <v>109</v>
          </cell>
          <cell r="R1377">
            <v>0</v>
          </cell>
          <cell r="S1377">
            <v>0</v>
          </cell>
          <cell r="T1377">
            <v>0</v>
          </cell>
          <cell r="U1377">
            <v>0</v>
          </cell>
          <cell r="V1377">
            <v>464</v>
          </cell>
          <cell r="W1377">
            <v>444</v>
          </cell>
        </row>
        <row r="1378">
          <cell r="A1378">
            <v>21</v>
          </cell>
          <cell r="B1378" t="str">
            <v>2007</v>
          </cell>
          <cell r="C1378" t="str">
            <v>01</v>
          </cell>
          <cell r="D1378" t="str">
            <v>2008</v>
          </cell>
          <cell r="E1378" t="str">
            <v>AA</v>
          </cell>
          <cell r="F1378" t="str">
            <v>1</v>
          </cell>
          <cell r="G1378" t="str">
            <v>D</v>
          </cell>
          <cell r="H1378" t="str">
            <v>K07</v>
          </cell>
          <cell r="I1378" t="str">
            <v>9999</v>
          </cell>
          <cell r="J1378">
            <v>336</v>
          </cell>
          <cell r="K1378">
            <v>145</v>
          </cell>
          <cell r="L1378">
            <v>313</v>
          </cell>
          <cell r="M1378">
            <v>144</v>
          </cell>
          <cell r="N1378">
            <v>283</v>
          </cell>
          <cell r="O1378">
            <v>151</v>
          </cell>
          <cell r="P1378">
            <v>318</v>
          </cell>
          <cell r="Q1378">
            <v>182</v>
          </cell>
          <cell r="R1378">
            <v>0</v>
          </cell>
          <cell r="S1378">
            <v>0</v>
          </cell>
          <cell r="T1378">
            <v>0</v>
          </cell>
          <cell r="U1378">
            <v>0</v>
          </cell>
          <cell r="V1378">
            <v>1250</v>
          </cell>
          <cell r="W1378">
            <v>622</v>
          </cell>
        </row>
        <row r="1379">
          <cell r="A1379">
            <v>1</v>
          </cell>
          <cell r="B1379" t="str">
            <v>2007</v>
          </cell>
          <cell r="C1379" t="str">
            <v>01</v>
          </cell>
          <cell r="D1379" t="str">
            <v>0100</v>
          </cell>
          <cell r="E1379" t="str">
            <v>AA</v>
          </cell>
          <cell r="F1379" t="str">
            <v>1</v>
          </cell>
          <cell r="G1379" t="str">
            <v>D</v>
          </cell>
          <cell r="H1379" t="str">
            <v>K08</v>
          </cell>
          <cell r="I1379" t="str">
            <v>9999</v>
          </cell>
          <cell r="J1379">
            <v>0</v>
          </cell>
          <cell r="K1379">
            <v>0</v>
          </cell>
          <cell r="L1379">
            <v>0</v>
          </cell>
          <cell r="M1379">
            <v>0</v>
          </cell>
          <cell r="N1379">
            <v>149</v>
          </cell>
          <cell r="O1379">
            <v>73</v>
          </cell>
          <cell r="P1379">
            <v>163</v>
          </cell>
          <cell r="Q1379">
            <v>66</v>
          </cell>
          <cell r="R1379">
            <v>0</v>
          </cell>
          <cell r="S1379">
            <v>0</v>
          </cell>
          <cell r="T1379">
            <v>0</v>
          </cell>
          <cell r="U1379">
            <v>0</v>
          </cell>
          <cell r="V1379">
            <v>312</v>
          </cell>
          <cell r="W1379">
            <v>139</v>
          </cell>
        </row>
        <row r="1380">
          <cell r="A1380">
            <v>89</v>
          </cell>
          <cell r="B1380" t="str">
            <v>2007</v>
          </cell>
          <cell r="C1380" t="str">
            <v>03</v>
          </cell>
          <cell r="D1380" t="str">
            <v>2194</v>
          </cell>
          <cell r="E1380" t="str">
            <v>AA</v>
          </cell>
          <cell r="F1380" t="str">
            <v>1</v>
          </cell>
          <cell r="G1380" t="str">
            <v>D</v>
          </cell>
          <cell r="H1380" t="str">
            <v>K08</v>
          </cell>
          <cell r="I1380" t="str">
            <v>9999</v>
          </cell>
          <cell r="J1380">
            <v>0</v>
          </cell>
          <cell r="K1380">
            <v>0</v>
          </cell>
          <cell r="L1380">
            <v>134</v>
          </cell>
          <cell r="M1380">
            <v>43</v>
          </cell>
          <cell r="N1380">
            <v>118</v>
          </cell>
          <cell r="O1380">
            <v>42</v>
          </cell>
          <cell r="P1380">
            <v>121</v>
          </cell>
          <cell r="Q1380">
            <v>43</v>
          </cell>
          <cell r="R1380">
            <v>0</v>
          </cell>
          <cell r="S1380">
            <v>0</v>
          </cell>
          <cell r="T1380">
            <v>0</v>
          </cell>
          <cell r="U1380">
            <v>0</v>
          </cell>
          <cell r="V1380">
            <v>373</v>
          </cell>
          <cell r="W1380">
            <v>128</v>
          </cell>
        </row>
        <row r="1381">
          <cell r="A1381">
            <v>580</v>
          </cell>
          <cell r="B1381" t="str">
            <v>2007</v>
          </cell>
          <cell r="C1381" t="str">
            <v>14</v>
          </cell>
          <cell r="D1381" t="str">
            <v>2194</v>
          </cell>
          <cell r="E1381" t="str">
            <v>AA</v>
          </cell>
          <cell r="F1381" t="str">
            <v>1</v>
          </cell>
          <cell r="G1381" t="str">
            <v>D</v>
          </cell>
          <cell r="H1381" t="str">
            <v>K08</v>
          </cell>
          <cell r="I1381" t="str">
            <v>9999</v>
          </cell>
          <cell r="J1381">
            <v>177</v>
          </cell>
          <cell r="K1381">
            <v>33</v>
          </cell>
          <cell r="L1381">
            <v>0</v>
          </cell>
          <cell r="M1381">
            <v>0</v>
          </cell>
          <cell r="N1381">
            <v>0</v>
          </cell>
          <cell r="O1381">
            <v>0</v>
          </cell>
          <cell r="P1381">
            <v>0</v>
          </cell>
          <cell r="Q1381">
            <v>0</v>
          </cell>
          <cell r="R1381">
            <v>0</v>
          </cell>
          <cell r="S1381">
            <v>0</v>
          </cell>
          <cell r="T1381">
            <v>0</v>
          </cell>
          <cell r="U1381">
            <v>0</v>
          </cell>
          <cell r="V1381">
            <v>177</v>
          </cell>
          <cell r="W1381">
            <v>33</v>
          </cell>
        </row>
        <row r="1382">
          <cell r="A1382">
            <v>1460</v>
          </cell>
          <cell r="B1382" t="str">
            <v>2007</v>
          </cell>
          <cell r="C1382" t="str">
            <v>42</v>
          </cell>
          <cell r="D1382" t="str">
            <v>0380</v>
          </cell>
          <cell r="E1382" t="str">
            <v>AA</v>
          </cell>
          <cell r="F1382" t="str">
            <v>1</v>
          </cell>
          <cell r="G1382" t="str">
            <v>D</v>
          </cell>
          <cell r="H1382" t="str">
            <v>K08</v>
          </cell>
          <cell r="I1382" t="str">
            <v>9999</v>
          </cell>
          <cell r="J1382">
            <v>78</v>
          </cell>
          <cell r="K1382">
            <v>40</v>
          </cell>
          <cell r="L1382">
            <v>76</v>
          </cell>
          <cell r="M1382">
            <v>40</v>
          </cell>
          <cell r="N1382">
            <v>68</v>
          </cell>
          <cell r="O1382">
            <v>45</v>
          </cell>
          <cell r="P1382">
            <v>95</v>
          </cell>
          <cell r="Q1382">
            <v>55</v>
          </cell>
          <cell r="R1382">
            <v>0</v>
          </cell>
          <cell r="S1382">
            <v>0</v>
          </cell>
          <cell r="T1382">
            <v>0</v>
          </cell>
          <cell r="U1382">
            <v>0</v>
          </cell>
          <cell r="V1382">
            <v>317</v>
          </cell>
          <cell r="W1382">
            <v>180</v>
          </cell>
        </row>
        <row r="1383">
          <cell r="A1383">
            <v>1563</v>
          </cell>
          <cell r="B1383" t="str">
            <v>2007</v>
          </cell>
          <cell r="C1383" t="str">
            <v>46</v>
          </cell>
          <cell r="D1383" t="str">
            <v>0396</v>
          </cell>
          <cell r="E1383" t="str">
            <v>AA</v>
          </cell>
          <cell r="F1383" t="str">
            <v>1</v>
          </cell>
          <cell r="G1383" t="str">
            <v>D</v>
          </cell>
          <cell r="H1383" t="str">
            <v>K08</v>
          </cell>
          <cell r="I1383" t="str">
            <v>9999</v>
          </cell>
          <cell r="J1383">
            <v>114</v>
          </cell>
          <cell r="K1383">
            <v>34</v>
          </cell>
          <cell r="L1383">
            <v>110</v>
          </cell>
          <cell r="M1383">
            <v>39</v>
          </cell>
          <cell r="N1383">
            <v>111</v>
          </cell>
          <cell r="O1383">
            <v>33</v>
          </cell>
          <cell r="P1383">
            <v>131</v>
          </cell>
          <cell r="Q1383">
            <v>46</v>
          </cell>
          <cell r="R1383">
            <v>0</v>
          </cell>
          <cell r="S1383">
            <v>0</v>
          </cell>
          <cell r="T1383">
            <v>0</v>
          </cell>
          <cell r="U1383">
            <v>0</v>
          </cell>
          <cell r="V1383">
            <v>466</v>
          </cell>
          <cell r="W1383">
            <v>152</v>
          </cell>
        </row>
        <row r="1384">
          <cell r="A1384">
            <v>1635</v>
          </cell>
          <cell r="B1384" t="str">
            <v>2007</v>
          </cell>
          <cell r="C1384" t="str">
            <v>50</v>
          </cell>
          <cell r="D1384" t="str">
            <v>0504</v>
          </cell>
          <cell r="E1384" t="str">
            <v>AA</v>
          </cell>
          <cell r="F1384" t="str">
            <v>1</v>
          </cell>
          <cell r="G1384" t="str">
            <v>D</v>
          </cell>
          <cell r="H1384" t="str">
            <v>K08</v>
          </cell>
          <cell r="I1384" t="str">
            <v>9999</v>
          </cell>
          <cell r="J1384">
            <v>0</v>
          </cell>
          <cell r="K1384">
            <v>0</v>
          </cell>
          <cell r="L1384">
            <v>0</v>
          </cell>
          <cell r="M1384">
            <v>2</v>
          </cell>
          <cell r="N1384">
            <v>5</v>
          </cell>
          <cell r="O1384">
            <v>3</v>
          </cell>
          <cell r="P1384">
            <v>42</v>
          </cell>
          <cell r="Q1384">
            <v>11</v>
          </cell>
          <cell r="R1384">
            <v>0</v>
          </cell>
          <cell r="S1384">
            <v>0</v>
          </cell>
          <cell r="T1384">
            <v>0</v>
          </cell>
          <cell r="U1384">
            <v>0</v>
          </cell>
          <cell r="V1384">
            <v>47</v>
          </cell>
          <cell r="W1384">
            <v>16</v>
          </cell>
        </row>
        <row r="1385">
          <cell r="A1385">
            <v>2263</v>
          </cell>
          <cell r="B1385" t="str">
            <v>2007</v>
          </cell>
          <cell r="C1385" t="str">
            <v>57</v>
          </cell>
          <cell r="D1385" t="str">
            <v>0100</v>
          </cell>
          <cell r="E1385" t="str">
            <v>AA</v>
          </cell>
          <cell r="F1385" t="str">
            <v>1</v>
          </cell>
          <cell r="G1385" t="str">
            <v>D</v>
          </cell>
          <cell r="H1385" t="str">
            <v>K08</v>
          </cell>
          <cell r="I1385" t="str">
            <v>9999</v>
          </cell>
          <cell r="J1385">
            <v>160</v>
          </cell>
          <cell r="K1385">
            <v>76</v>
          </cell>
          <cell r="L1385">
            <v>193</v>
          </cell>
          <cell r="M1385">
            <v>56</v>
          </cell>
          <cell r="N1385">
            <v>0</v>
          </cell>
          <cell r="O1385">
            <v>0</v>
          </cell>
          <cell r="P1385">
            <v>0</v>
          </cell>
          <cell r="Q1385">
            <v>0</v>
          </cell>
          <cell r="R1385">
            <v>0</v>
          </cell>
          <cell r="S1385">
            <v>0</v>
          </cell>
          <cell r="T1385">
            <v>0</v>
          </cell>
          <cell r="U1385">
            <v>0</v>
          </cell>
          <cell r="V1385">
            <v>353</v>
          </cell>
          <cell r="W1385">
            <v>132</v>
          </cell>
        </row>
        <row r="1386">
          <cell r="A1386">
            <v>2495</v>
          </cell>
          <cell r="B1386" t="str">
            <v>2007</v>
          </cell>
          <cell r="C1386" t="str">
            <v>64</v>
          </cell>
          <cell r="D1386" t="str">
            <v>2224</v>
          </cell>
          <cell r="E1386" t="str">
            <v>AA</v>
          </cell>
          <cell r="F1386" t="str">
            <v>1</v>
          </cell>
          <cell r="G1386" t="str">
            <v>D</v>
          </cell>
          <cell r="H1386" t="str">
            <v>K09</v>
          </cell>
          <cell r="I1386" t="str">
            <v>9999</v>
          </cell>
          <cell r="J1386">
            <v>427</v>
          </cell>
          <cell r="K1386">
            <v>97</v>
          </cell>
          <cell r="L1386">
            <v>457</v>
          </cell>
          <cell r="M1386">
            <v>93</v>
          </cell>
          <cell r="N1386">
            <v>484</v>
          </cell>
          <cell r="O1386">
            <v>110</v>
          </cell>
          <cell r="P1386">
            <v>608</v>
          </cell>
          <cell r="Q1386">
            <v>121</v>
          </cell>
          <cell r="V1386">
            <v>1976</v>
          </cell>
          <cell r="W1386">
            <v>421</v>
          </cell>
        </row>
        <row r="1387">
          <cell r="A1387">
            <v>79</v>
          </cell>
          <cell r="B1387" t="str">
            <v>2007</v>
          </cell>
          <cell r="C1387" t="str">
            <v>03</v>
          </cell>
          <cell r="D1387" t="str">
            <v>0128</v>
          </cell>
          <cell r="E1387" t="str">
            <v>AA</v>
          </cell>
          <cell r="F1387" t="str">
            <v>4</v>
          </cell>
          <cell r="G1387" t="str">
            <v>D</v>
          </cell>
          <cell r="H1387" t="str">
            <v>K10</v>
          </cell>
          <cell r="I1387" t="str">
            <v>9999</v>
          </cell>
          <cell r="J1387">
            <v>21</v>
          </cell>
          <cell r="K1387">
            <v>10</v>
          </cell>
          <cell r="L1387">
            <v>26</v>
          </cell>
          <cell r="M1387">
            <v>8</v>
          </cell>
          <cell r="N1387">
            <v>20</v>
          </cell>
          <cell r="O1387">
            <v>13</v>
          </cell>
          <cell r="P1387">
            <v>13</v>
          </cell>
          <cell r="Q1387">
            <v>22</v>
          </cell>
          <cell r="R1387">
            <v>18</v>
          </cell>
          <cell r="S1387">
            <v>17</v>
          </cell>
          <cell r="T1387">
            <v>23</v>
          </cell>
          <cell r="U1387">
            <v>14</v>
          </cell>
          <cell r="V1387">
            <v>121</v>
          </cell>
          <cell r="W1387">
            <v>84</v>
          </cell>
        </row>
        <row r="1388">
          <cell r="A1388">
            <v>412</v>
          </cell>
          <cell r="B1388" t="str">
            <v>2007</v>
          </cell>
          <cell r="C1388" t="str">
            <v>13</v>
          </cell>
          <cell r="D1388" t="str">
            <v>0212</v>
          </cell>
          <cell r="E1388" t="str">
            <v>AA</v>
          </cell>
          <cell r="F1388" t="str">
            <v>4</v>
          </cell>
          <cell r="G1388" t="str">
            <v>D</v>
          </cell>
          <cell r="H1388" t="str">
            <v>K10</v>
          </cell>
          <cell r="I1388" t="str">
            <v>9999</v>
          </cell>
          <cell r="J1388">
            <v>28</v>
          </cell>
          <cell r="K1388">
            <v>10</v>
          </cell>
          <cell r="L1388">
            <v>19</v>
          </cell>
          <cell r="M1388">
            <v>22</v>
          </cell>
          <cell r="N1388">
            <v>23</v>
          </cell>
          <cell r="O1388">
            <v>19</v>
          </cell>
          <cell r="P1388">
            <v>24</v>
          </cell>
          <cell r="Q1388">
            <v>13</v>
          </cell>
          <cell r="R1388">
            <v>30</v>
          </cell>
          <cell r="S1388">
            <v>11</v>
          </cell>
          <cell r="T1388">
            <v>22</v>
          </cell>
          <cell r="U1388">
            <v>15</v>
          </cell>
          <cell r="V1388">
            <v>146</v>
          </cell>
          <cell r="W1388">
            <v>90</v>
          </cell>
        </row>
        <row r="1389">
          <cell r="A1389">
            <v>749</v>
          </cell>
          <cell r="B1389" t="str">
            <v>2007</v>
          </cell>
          <cell r="C1389" t="str">
            <v>21</v>
          </cell>
          <cell r="D1389" t="str">
            <v>0252</v>
          </cell>
          <cell r="E1389" t="str">
            <v>AA</v>
          </cell>
          <cell r="F1389" t="str">
            <v>4</v>
          </cell>
          <cell r="G1389" t="str">
            <v>D</v>
          </cell>
          <cell r="H1389" t="str">
            <v>K10</v>
          </cell>
          <cell r="I1389" t="str">
            <v>9999</v>
          </cell>
          <cell r="J1389">
            <v>0</v>
          </cell>
          <cell r="K1389">
            <v>0</v>
          </cell>
          <cell r="L1389">
            <v>0</v>
          </cell>
          <cell r="M1389">
            <v>0</v>
          </cell>
          <cell r="N1389">
            <v>0</v>
          </cell>
          <cell r="O1389">
            <v>0</v>
          </cell>
          <cell r="P1389">
            <v>0</v>
          </cell>
          <cell r="Q1389">
            <v>1</v>
          </cell>
          <cell r="R1389">
            <v>17</v>
          </cell>
          <cell r="S1389">
            <v>13</v>
          </cell>
          <cell r="T1389">
            <v>14</v>
          </cell>
          <cell r="U1389">
            <v>17</v>
          </cell>
          <cell r="V1389">
            <v>31</v>
          </cell>
          <cell r="W1389">
            <v>31</v>
          </cell>
        </row>
        <row r="1390">
          <cell r="A1390">
            <v>1204</v>
          </cell>
          <cell r="B1390" t="str">
            <v>2007</v>
          </cell>
          <cell r="C1390" t="str">
            <v>31</v>
          </cell>
          <cell r="D1390" t="str">
            <v>0324</v>
          </cell>
          <cell r="E1390" t="str">
            <v>AA</v>
          </cell>
          <cell r="F1390" t="str">
            <v>4</v>
          </cell>
          <cell r="G1390" t="str">
            <v>D</v>
          </cell>
          <cell r="H1390" t="str">
            <v>K10</v>
          </cell>
          <cell r="I1390" t="str">
            <v>9999</v>
          </cell>
          <cell r="J1390">
            <v>18</v>
          </cell>
          <cell r="K1390">
            <v>22</v>
          </cell>
          <cell r="L1390">
            <v>25</v>
          </cell>
          <cell r="M1390">
            <v>19</v>
          </cell>
          <cell r="N1390">
            <v>21</v>
          </cell>
          <cell r="O1390">
            <v>16</v>
          </cell>
          <cell r="P1390">
            <v>27</v>
          </cell>
          <cell r="Q1390">
            <v>9</v>
          </cell>
          <cell r="R1390">
            <v>22</v>
          </cell>
          <cell r="S1390">
            <v>15</v>
          </cell>
          <cell r="T1390">
            <v>17</v>
          </cell>
          <cell r="U1390">
            <v>23</v>
          </cell>
          <cell r="V1390">
            <v>130</v>
          </cell>
          <cell r="W1390">
            <v>104</v>
          </cell>
        </row>
        <row r="1391">
          <cell r="A1391">
            <v>1325</v>
          </cell>
          <cell r="B1391" t="str">
            <v>2007</v>
          </cell>
          <cell r="C1391" t="str">
            <v>35</v>
          </cell>
          <cell r="D1391" t="str">
            <v>0340</v>
          </cell>
          <cell r="E1391" t="str">
            <v>AA</v>
          </cell>
          <cell r="F1391" t="str">
            <v>4</v>
          </cell>
          <cell r="G1391" t="str">
            <v>D</v>
          </cell>
          <cell r="H1391" t="str">
            <v>K10</v>
          </cell>
          <cell r="I1391" t="str">
            <v>9999</v>
          </cell>
          <cell r="J1391">
            <v>19</v>
          </cell>
          <cell r="K1391">
            <v>12</v>
          </cell>
          <cell r="L1391">
            <v>21</v>
          </cell>
          <cell r="M1391">
            <v>12</v>
          </cell>
          <cell r="N1391">
            <v>20</v>
          </cell>
          <cell r="O1391">
            <v>13</v>
          </cell>
          <cell r="P1391">
            <v>20</v>
          </cell>
          <cell r="Q1391">
            <v>9</v>
          </cell>
          <cell r="R1391">
            <v>19</v>
          </cell>
          <cell r="S1391">
            <v>14</v>
          </cell>
          <cell r="T1391">
            <v>19</v>
          </cell>
          <cell r="U1391">
            <v>14</v>
          </cell>
          <cell r="V1391">
            <v>118</v>
          </cell>
          <cell r="W1391">
            <v>74</v>
          </cell>
        </row>
        <row r="1392">
          <cell r="A1392">
            <v>1545</v>
          </cell>
          <cell r="B1392" t="str">
            <v>2007</v>
          </cell>
          <cell r="C1392" t="str">
            <v>45</v>
          </cell>
          <cell r="D1392" t="str">
            <v>0532</v>
          </cell>
          <cell r="E1392" t="str">
            <v>AA</v>
          </cell>
          <cell r="F1392" t="str">
            <v>4</v>
          </cell>
          <cell r="G1392" t="str">
            <v>D</v>
          </cell>
          <cell r="H1392" t="str">
            <v>K10</v>
          </cell>
          <cell r="I1392" t="str">
            <v>9999</v>
          </cell>
          <cell r="J1392">
            <v>13</v>
          </cell>
          <cell r="K1392">
            <v>19</v>
          </cell>
          <cell r="L1392">
            <v>22</v>
          </cell>
          <cell r="M1392">
            <v>9</v>
          </cell>
          <cell r="N1392">
            <v>19</v>
          </cell>
          <cell r="O1392">
            <v>14</v>
          </cell>
          <cell r="P1392">
            <v>16</v>
          </cell>
          <cell r="Q1392">
            <v>17</v>
          </cell>
          <cell r="R1392">
            <v>16</v>
          </cell>
          <cell r="S1392">
            <v>15</v>
          </cell>
          <cell r="T1392">
            <v>20</v>
          </cell>
          <cell r="U1392">
            <v>18</v>
          </cell>
          <cell r="V1392">
            <v>106</v>
          </cell>
          <cell r="W1392">
            <v>92</v>
          </cell>
        </row>
        <row r="1393">
          <cell r="A1393">
            <v>1568</v>
          </cell>
          <cell r="B1393" t="str">
            <v>2007</v>
          </cell>
          <cell r="C1393" t="str">
            <v>46</v>
          </cell>
          <cell r="D1393" t="str">
            <v>0396</v>
          </cell>
          <cell r="E1393" t="str">
            <v>AA</v>
          </cell>
          <cell r="F1393" t="str">
            <v>4</v>
          </cell>
          <cell r="G1393" t="str">
            <v>D</v>
          </cell>
          <cell r="H1393" t="str">
            <v>K10</v>
          </cell>
          <cell r="I1393" t="str">
            <v>9999</v>
          </cell>
          <cell r="J1393">
            <v>19</v>
          </cell>
          <cell r="K1393">
            <v>13</v>
          </cell>
          <cell r="L1393">
            <v>20</v>
          </cell>
          <cell r="M1393">
            <v>12</v>
          </cell>
          <cell r="N1393">
            <v>19</v>
          </cell>
          <cell r="O1393">
            <v>14</v>
          </cell>
          <cell r="P1393">
            <v>18</v>
          </cell>
          <cell r="Q1393">
            <v>16</v>
          </cell>
          <cell r="R1393">
            <v>16</v>
          </cell>
          <cell r="S1393">
            <v>15</v>
          </cell>
          <cell r="T1393">
            <v>23</v>
          </cell>
          <cell r="U1393">
            <v>19</v>
          </cell>
          <cell r="V1393">
            <v>115</v>
          </cell>
          <cell r="W1393">
            <v>89</v>
          </cell>
        </row>
        <row r="1394">
          <cell r="A1394">
            <v>1622</v>
          </cell>
          <cell r="B1394" t="str">
            <v>2007</v>
          </cell>
          <cell r="C1394" t="str">
            <v>50</v>
          </cell>
          <cell r="D1394" t="str">
            <v>0172</v>
          </cell>
          <cell r="E1394" t="str">
            <v>AA</v>
          </cell>
          <cell r="F1394" t="str">
            <v>4</v>
          </cell>
          <cell r="G1394" t="str">
            <v>D</v>
          </cell>
          <cell r="H1394" t="str">
            <v>K10</v>
          </cell>
          <cell r="I1394" t="str">
            <v>9999</v>
          </cell>
          <cell r="J1394">
            <v>0</v>
          </cell>
          <cell r="K1394">
            <v>0</v>
          </cell>
          <cell r="L1394">
            <v>0</v>
          </cell>
          <cell r="M1394">
            <v>0</v>
          </cell>
          <cell r="N1394">
            <v>20</v>
          </cell>
          <cell r="O1394">
            <v>11</v>
          </cell>
          <cell r="P1394">
            <v>22</v>
          </cell>
          <cell r="Q1394">
            <v>10</v>
          </cell>
          <cell r="R1394">
            <v>19</v>
          </cell>
          <cell r="S1394">
            <v>12</v>
          </cell>
          <cell r="T1394">
            <v>21</v>
          </cell>
          <cell r="U1394">
            <v>10</v>
          </cell>
          <cell r="V1394">
            <v>82</v>
          </cell>
          <cell r="W1394">
            <v>43</v>
          </cell>
        </row>
        <row r="1395">
          <cell r="A1395">
            <v>2509</v>
          </cell>
          <cell r="B1395" t="str">
            <v>2007</v>
          </cell>
          <cell r="C1395" t="str">
            <v>65</v>
          </cell>
          <cell r="D1395" t="str">
            <v>1240</v>
          </cell>
          <cell r="E1395" t="str">
            <v>AA</v>
          </cell>
          <cell r="F1395" t="str">
            <v>4</v>
          </cell>
          <cell r="G1395" t="str">
            <v>D</v>
          </cell>
          <cell r="H1395" t="str">
            <v>K10</v>
          </cell>
          <cell r="I1395" t="str">
            <v>9999</v>
          </cell>
          <cell r="N1395">
            <v>2</v>
          </cell>
          <cell r="P1395">
            <v>30</v>
          </cell>
          <cell r="Q1395">
            <v>16</v>
          </cell>
          <cell r="R1395">
            <v>23</v>
          </cell>
          <cell r="S1395">
            <v>23</v>
          </cell>
          <cell r="T1395">
            <v>23</v>
          </cell>
          <cell r="U1395">
            <v>23</v>
          </cell>
          <cell r="V1395">
            <v>78</v>
          </cell>
          <cell r="W1395">
            <v>62</v>
          </cell>
        </row>
        <row r="1396">
          <cell r="A1396">
            <v>73</v>
          </cell>
          <cell r="B1396" t="str">
            <v>2007</v>
          </cell>
          <cell r="C1396" t="str">
            <v>02</v>
          </cell>
          <cell r="D1396" t="str">
            <v>2194</v>
          </cell>
          <cell r="E1396" t="str">
            <v>AA</v>
          </cell>
          <cell r="F1396" t="str">
            <v>4</v>
          </cell>
          <cell r="G1396" t="str">
            <v>D</v>
          </cell>
          <cell r="H1396" t="str">
            <v>K11</v>
          </cell>
          <cell r="I1396" t="str">
            <v>9999</v>
          </cell>
          <cell r="J1396">
            <v>0</v>
          </cell>
          <cell r="K1396">
            <v>0</v>
          </cell>
          <cell r="L1396">
            <v>88</v>
          </cell>
          <cell r="M1396">
            <v>59</v>
          </cell>
          <cell r="N1396">
            <v>69</v>
          </cell>
          <cell r="O1396">
            <v>83</v>
          </cell>
          <cell r="P1396">
            <v>77</v>
          </cell>
          <cell r="Q1396">
            <v>63</v>
          </cell>
          <cell r="R1396">
            <v>88</v>
          </cell>
          <cell r="S1396">
            <v>61</v>
          </cell>
          <cell r="T1396">
            <v>73</v>
          </cell>
          <cell r="U1396">
            <v>63</v>
          </cell>
          <cell r="V1396">
            <v>395</v>
          </cell>
          <cell r="W1396">
            <v>329</v>
          </cell>
        </row>
        <row r="1397">
          <cell r="A1397">
            <v>23</v>
          </cell>
          <cell r="B1397" t="str">
            <v>2007</v>
          </cell>
          <cell r="C1397" t="str">
            <v>01</v>
          </cell>
          <cell r="D1397" t="str">
            <v>2008</v>
          </cell>
          <cell r="E1397" t="str">
            <v>AA</v>
          </cell>
          <cell r="F1397" t="str">
            <v>4</v>
          </cell>
          <cell r="G1397" t="str">
            <v>D</v>
          </cell>
          <cell r="H1397" t="str">
            <v>K12</v>
          </cell>
          <cell r="I1397" t="str">
            <v>9999</v>
          </cell>
          <cell r="J1397">
            <v>88</v>
          </cell>
          <cell r="K1397">
            <v>52</v>
          </cell>
          <cell r="L1397">
            <v>83</v>
          </cell>
          <cell r="M1397">
            <v>56</v>
          </cell>
          <cell r="N1397">
            <v>80</v>
          </cell>
          <cell r="O1397">
            <v>65</v>
          </cell>
          <cell r="P1397">
            <v>81</v>
          </cell>
          <cell r="Q1397">
            <v>65</v>
          </cell>
          <cell r="R1397">
            <v>68</v>
          </cell>
          <cell r="S1397">
            <v>72</v>
          </cell>
          <cell r="T1397">
            <v>69</v>
          </cell>
          <cell r="U1397">
            <v>69</v>
          </cell>
          <cell r="V1397">
            <v>469</v>
          </cell>
          <cell r="W1397">
            <v>379</v>
          </cell>
        </row>
        <row r="1398">
          <cell r="A1398">
            <v>525</v>
          </cell>
          <cell r="B1398" t="str">
            <v>2007</v>
          </cell>
          <cell r="C1398" t="str">
            <v>13</v>
          </cell>
          <cell r="D1398" t="str">
            <v>2310</v>
          </cell>
          <cell r="E1398" t="str">
            <v>AA</v>
          </cell>
          <cell r="F1398" t="str">
            <v>4</v>
          </cell>
          <cell r="G1398" t="str">
            <v>D</v>
          </cell>
          <cell r="H1398" t="str">
            <v>K12</v>
          </cell>
          <cell r="I1398" t="str">
            <v>9999</v>
          </cell>
          <cell r="J1398">
            <v>47</v>
          </cell>
          <cell r="K1398">
            <v>51</v>
          </cell>
          <cell r="L1398">
            <v>46</v>
          </cell>
          <cell r="M1398">
            <v>48</v>
          </cell>
          <cell r="N1398">
            <v>52</v>
          </cell>
          <cell r="O1398">
            <v>43</v>
          </cell>
          <cell r="P1398">
            <v>48</v>
          </cell>
          <cell r="Q1398">
            <v>52</v>
          </cell>
          <cell r="R1398">
            <v>52</v>
          </cell>
          <cell r="S1398">
            <v>41</v>
          </cell>
          <cell r="T1398">
            <v>62</v>
          </cell>
          <cell r="U1398">
            <v>43</v>
          </cell>
          <cell r="V1398">
            <v>307</v>
          </cell>
          <cell r="W1398">
            <v>278</v>
          </cell>
        </row>
        <row r="1399">
          <cell r="A1399">
            <v>583</v>
          </cell>
          <cell r="B1399" t="str">
            <v>2007</v>
          </cell>
          <cell r="C1399" t="str">
            <v>14</v>
          </cell>
          <cell r="D1399" t="str">
            <v>2194</v>
          </cell>
          <cell r="E1399" t="str">
            <v>AA</v>
          </cell>
          <cell r="F1399" t="str">
            <v>4</v>
          </cell>
          <cell r="G1399" t="str">
            <v>D</v>
          </cell>
          <cell r="H1399" t="str">
            <v>K12</v>
          </cell>
          <cell r="I1399" t="str">
            <v>9999</v>
          </cell>
          <cell r="J1399">
            <v>96</v>
          </cell>
          <cell r="K1399">
            <v>48</v>
          </cell>
          <cell r="L1399">
            <v>0</v>
          </cell>
          <cell r="M1399">
            <v>0</v>
          </cell>
          <cell r="N1399">
            <v>0</v>
          </cell>
          <cell r="O1399">
            <v>0</v>
          </cell>
          <cell r="P1399">
            <v>0</v>
          </cell>
          <cell r="Q1399">
            <v>0</v>
          </cell>
          <cell r="R1399">
            <v>0</v>
          </cell>
          <cell r="S1399">
            <v>0</v>
          </cell>
          <cell r="T1399">
            <v>0</v>
          </cell>
          <cell r="U1399">
            <v>0</v>
          </cell>
          <cell r="V1399">
            <v>96</v>
          </cell>
          <cell r="W1399">
            <v>48</v>
          </cell>
        </row>
        <row r="1400">
          <cell r="A1400">
            <v>612</v>
          </cell>
          <cell r="B1400" t="str">
            <v>2007</v>
          </cell>
          <cell r="C1400" t="str">
            <v>14</v>
          </cell>
          <cell r="D1400" t="str">
            <v>2352</v>
          </cell>
          <cell r="E1400" t="str">
            <v>AA</v>
          </cell>
          <cell r="F1400" t="str">
            <v>4</v>
          </cell>
          <cell r="G1400" t="str">
            <v>D</v>
          </cell>
          <cell r="H1400" t="str">
            <v>K12</v>
          </cell>
          <cell r="I1400" t="str">
            <v>9999</v>
          </cell>
          <cell r="J1400">
            <v>88</v>
          </cell>
          <cell r="K1400">
            <v>64</v>
          </cell>
          <cell r="L1400">
            <v>91</v>
          </cell>
          <cell r="M1400">
            <v>65</v>
          </cell>
          <cell r="N1400">
            <v>95</v>
          </cell>
          <cell r="O1400">
            <v>73</v>
          </cell>
          <cell r="P1400">
            <v>88</v>
          </cell>
          <cell r="Q1400">
            <v>73</v>
          </cell>
          <cell r="R1400">
            <v>72</v>
          </cell>
          <cell r="S1400">
            <v>71</v>
          </cell>
          <cell r="T1400">
            <v>84</v>
          </cell>
          <cell r="U1400">
            <v>75</v>
          </cell>
          <cell r="V1400">
            <v>518</v>
          </cell>
          <cell r="W1400">
            <v>421</v>
          </cell>
        </row>
        <row r="1401">
          <cell r="A1401">
            <v>2267</v>
          </cell>
          <cell r="B1401" t="str">
            <v>2007</v>
          </cell>
          <cell r="C1401" t="str">
            <v>57</v>
          </cell>
          <cell r="D1401" t="str">
            <v>0100</v>
          </cell>
          <cell r="E1401" t="str">
            <v>AA</v>
          </cell>
          <cell r="F1401" t="str">
            <v>4</v>
          </cell>
          <cell r="G1401" t="str">
            <v>D</v>
          </cell>
          <cell r="H1401" t="str">
            <v>K12</v>
          </cell>
          <cell r="I1401" t="str">
            <v>9999</v>
          </cell>
          <cell r="J1401">
            <v>22</v>
          </cell>
          <cell r="K1401">
            <v>22</v>
          </cell>
          <cell r="L1401">
            <v>23</v>
          </cell>
          <cell r="M1401">
            <v>21</v>
          </cell>
          <cell r="N1401">
            <v>29</v>
          </cell>
          <cell r="O1401">
            <v>14</v>
          </cell>
          <cell r="P1401">
            <v>37</v>
          </cell>
          <cell r="Q1401">
            <v>12</v>
          </cell>
          <cell r="R1401">
            <v>28</v>
          </cell>
          <cell r="S1401">
            <v>13</v>
          </cell>
          <cell r="T1401">
            <v>33</v>
          </cell>
          <cell r="U1401">
            <v>14</v>
          </cell>
          <cell r="V1401">
            <v>172</v>
          </cell>
          <cell r="W1401">
            <v>96</v>
          </cell>
        </row>
        <row r="1402">
          <cell r="A1402">
            <v>7</v>
          </cell>
          <cell r="B1402" t="str">
            <v>2007</v>
          </cell>
          <cell r="C1402" t="str">
            <v>01</v>
          </cell>
          <cell r="D1402" t="str">
            <v>0116</v>
          </cell>
          <cell r="E1402" t="str">
            <v>AA</v>
          </cell>
          <cell r="F1402" t="str">
            <v>4</v>
          </cell>
          <cell r="G1402" t="str">
            <v>D</v>
          </cell>
          <cell r="H1402" t="str">
            <v>K13</v>
          </cell>
          <cell r="I1402" t="str">
            <v>9999</v>
          </cell>
          <cell r="J1402">
            <v>25</v>
          </cell>
          <cell r="K1402">
            <v>15</v>
          </cell>
          <cell r="L1402">
            <v>28</v>
          </cell>
          <cell r="M1402">
            <v>17</v>
          </cell>
          <cell r="N1402">
            <v>26</v>
          </cell>
          <cell r="O1402">
            <v>17</v>
          </cell>
          <cell r="P1402">
            <v>24</v>
          </cell>
          <cell r="Q1402">
            <v>17</v>
          </cell>
          <cell r="R1402">
            <v>27</v>
          </cell>
          <cell r="S1402">
            <v>14</v>
          </cell>
          <cell r="T1402">
            <v>35</v>
          </cell>
          <cell r="U1402">
            <v>17</v>
          </cell>
          <cell r="V1402">
            <v>165</v>
          </cell>
          <cell r="W1402">
            <v>97</v>
          </cell>
        </row>
        <row r="1403">
          <cell r="A1403">
            <v>603</v>
          </cell>
          <cell r="B1403" t="str">
            <v>2007</v>
          </cell>
          <cell r="C1403" t="str">
            <v>14</v>
          </cell>
          <cell r="D1403" t="str">
            <v>2240</v>
          </cell>
          <cell r="E1403" t="str">
            <v>AA</v>
          </cell>
          <cell r="F1403" t="str">
            <v>4</v>
          </cell>
          <cell r="G1403" t="str">
            <v>D</v>
          </cell>
          <cell r="H1403" t="str">
            <v>K16</v>
          </cell>
          <cell r="I1403" t="str">
            <v>9999</v>
          </cell>
          <cell r="J1403">
            <v>85</v>
          </cell>
          <cell r="K1403">
            <v>68</v>
          </cell>
          <cell r="L1403">
            <v>71</v>
          </cell>
          <cell r="M1403">
            <v>74</v>
          </cell>
          <cell r="N1403">
            <v>76</v>
          </cell>
          <cell r="O1403">
            <v>70</v>
          </cell>
          <cell r="P1403">
            <v>69</v>
          </cell>
          <cell r="Q1403">
            <v>66</v>
          </cell>
          <cell r="R1403">
            <v>63</v>
          </cell>
          <cell r="S1403">
            <v>75</v>
          </cell>
          <cell r="T1403">
            <v>59</v>
          </cell>
          <cell r="U1403">
            <v>88</v>
          </cell>
          <cell r="V1403">
            <v>423</v>
          </cell>
          <cell r="W1403">
            <v>441</v>
          </cell>
        </row>
        <row r="1404">
          <cell r="A1404">
            <v>750</v>
          </cell>
          <cell r="B1404" t="str">
            <v>2007</v>
          </cell>
          <cell r="C1404" t="str">
            <v>21</v>
          </cell>
          <cell r="D1404" t="str">
            <v>0252</v>
          </cell>
          <cell r="E1404" t="str">
            <v>AA</v>
          </cell>
          <cell r="F1404" t="str">
            <v>4</v>
          </cell>
          <cell r="G1404" t="str">
            <v>D</v>
          </cell>
          <cell r="H1404" t="str">
            <v>K17</v>
          </cell>
          <cell r="I1404" t="str">
            <v>9999</v>
          </cell>
          <cell r="J1404">
            <v>16</v>
          </cell>
          <cell r="K1404">
            <v>13</v>
          </cell>
          <cell r="L1404">
            <v>14</v>
          </cell>
          <cell r="M1404">
            <v>15</v>
          </cell>
          <cell r="N1404">
            <v>17</v>
          </cell>
          <cell r="O1404">
            <v>21</v>
          </cell>
          <cell r="P1404">
            <v>20</v>
          </cell>
          <cell r="Q1404">
            <v>13</v>
          </cell>
          <cell r="R1404">
            <v>0</v>
          </cell>
          <cell r="S1404">
            <v>0</v>
          </cell>
          <cell r="T1404">
            <v>0</v>
          </cell>
          <cell r="U1404">
            <v>0</v>
          </cell>
          <cell r="V1404">
            <v>67</v>
          </cell>
          <cell r="W1404">
            <v>62</v>
          </cell>
        </row>
        <row r="1405">
          <cell r="A1405">
            <v>725</v>
          </cell>
          <cell r="B1405" t="str">
            <v>2007</v>
          </cell>
          <cell r="C1405" t="str">
            <v>20</v>
          </cell>
          <cell r="D1405" t="str">
            <v>0248</v>
          </cell>
          <cell r="E1405" t="str">
            <v>AA</v>
          </cell>
          <cell r="F1405" t="str">
            <v>1</v>
          </cell>
          <cell r="G1405" t="str">
            <v>D</v>
          </cell>
          <cell r="H1405" t="str">
            <v>K19</v>
          </cell>
          <cell r="I1405" t="str">
            <v>9999</v>
          </cell>
          <cell r="J1405">
            <v>257</v>
          </cell>
          <cell r="K1405">
            <v>53</v>
          </cell>
          <cell r="L1405">
            <v>261</v>
          </cell>
          <cell r="M1405">
            <v>57</v>
          </cell>
          <cell r="N1405">
            <v>281</v>
          </cell>
          <cell r="O1405">
            <v>65</v>
          </cell>
          <cell r="P1405">
            <v>263</v>
          </cell>
          <cell r="Q1405">
            <v>57</v>
          </cell>
          <cell r="R1405">
            <v>0</v>
          </cell>
          <cell r="S1405">
            <v>0</v>
          </cell>
          <cell r="T1405">
            <v>0</v>
          </cell>
          <cell r="U1405">
            <v>0</v>
          </cell>
          <cell r="V1405">
            <v>1062</v>
          </cell>
          <cell r="W1405">
            <v>232</v>
          </cell>
        </row>
        <row r="1406">
          <cell r="A1406">
            <v>2049</v>
          </cell>
          <cell r="B1406" t="str">
            <v>2007</v>
          </cell>
          <cell r="C1406" t="str">
            <v>53</v>
          </cell>
          <cell r="D1406" t="str">
            <v>0288</v>
          </cell>
          <cell r="E1406" t="str">
            <v>AA</v>
          </cell>
          <cell r="F1406" t="str">
            <v>1</v>
          </cell>
          <cell r="G1406" t="str">
            <v>D</v>
          </cell>
          <cell r="H1406" t="str">
            <v>K19</v>
          </cell>
          <cell r="I1406" t="str">
            <v>9999</v>
          </cell>
          <cell r="J1406">
            <v>0</v>
          </cell>
          <cell r="K1406">
            <v>0</v>
          </cell>
          <cell r="L1406">
            <v>0</v>
          </cell>
          <cell r="M1406">
            <v>0</v>
          </cell>
          <cell r="N1406">
            <v>135</v>
          </cell>
          <cell r="O1406">
            <v>51</v>
          </cell>
          <cell r="P1406">
            <v>177</v>
          </cell>
          <cell r="Q1406">
            <v>58</v>
          </cell>
          <cell r="R1406">
            <v>0</v>
          </cell>
          <cell r="S1406">
            <v>0</v>
          </cell>
          <cell r="T1406">
            <v>0</v>
          </cell>
          <cell r="U1406">
            <v>0</v>
          </cell>
          <cell r="V1406">
            <v>312</v>
          </cell>
          <cell r="W1406">
            <v>109</v>
          </cell>
        </row>
        <row r="1407">
          <cell r="A1407">
            <v>2052</v>
          </cell>
          <cell r="B1407" t="str">
            <v>2007</v>
          </cell>
          <cell r="C1407" t="str">
            <v>53</v>
          </cell>
          <cell r="D1407" t="str">
            <v>0288</v>
          </cell>
          <cell r="E1407" t="str">
            <v>AA</v>
          </cell>
          <cell r="F1407" t="str">
            <v>2</v>
          </cell>
          <cell r="G1407" t="str">
            <v>D</v>
          </cell>
          <cell r="H1407" t="str">
            <v>K19</v>
          </cell>
          <cell r="I1407" t="str">
            <v>9999</v>
          </cell>
          <cell r="J1407">
            <v>0</v>
          </cell>
          <cell r="K1407">
            <v>0</v>
          </cell>
          <cell r="L1407">
            <v>0</v>
          </cell>
          <cell r="M1407">
            <v>0</v>
          </cell>
          <cell r="N1407">
            <v>38</v>
          </cell>
          <cell r="O1407">
            <v>23</v>
          </cell>
          <cell r="P1407">
            <v>43</v>
          </cell>
          <cell r="Q1407">
            <v>33</v>
          </cell>
          <cell r="R1407">
            <v>0</v>
          </cell>
          <cell r="S1407">
            <v>0</v>
          </cell>
          <cell r="T1407">
            <v>0</v>
          </cell>
          <cell r="U1407">
            <v>0</v>
          </cell>
          <cell r="V1407">
            <v>81</v>
          </cell>
          <cell r="W1407">
            <v>56</v>
          </cell>
        </row>
        <row r="1408">
          <cell r="A1408">
            <v>1278</v>
          </cell>
          <cell r="B1408" t="str">
            <v>2007</v>
          </cell>
          <cell r="C1408" t="str">
            <v>34</v>
          </cell>
          <cell r="D1408" t="str">
            <v>0336</v>
          </cell>
          <cell r="E1408" t="str">
            <v>AA</v>
          </cell>
          <cell r="F1408" t="str">
            <v>1</v>
          </cell>
          <cell r="G1408" t="str">
            <v>D</v>
          </cell>
          <cell r="H1408" t="str">
            <v>K20</v>
          </cell>
          <cell r="I1408" t="str">
            <v>9999</v>
          </cell>
          <cell r="J1408">
            <v>46</v>
          </cell>
          <cell r="K1408">
            <v>57</v>
          </cell>
          <cell r="L1408">
            <v>60</v>
          </cell>
          <cell r="M1408">
            <v>47</v>
          </cell>
          <cell r="N1408">
            <v>57</v>
          </cell>
          <cell r="O1408">
            <v>67</v>
          </cell>
          <cell r="P1408">
            <v>62</v>
          </cell>
          <cell r="Q1408">
            <v>60</v>
          </cell>
          <cell r="R1408">
            <v>0</v>
          </cell>
          <cell r="S1408">
            <v>0</v>
          </cell>
          <cell r="T1408">
            <v>0</v>
          </cell>
          <cell r="U1408">
            <v>0</v>
          </cell>
          <cell r="V1408">
            <v>225</v>
          </cell>
          <cell r="W1408">
            <v>231</v>
          </cell>
        </row>
        <row r="1409">
          <cell r="A1409">
            <v>692</v>
          </cell>
          <cell r="B1409" t="str">
            <v>2007</v>
          </cell>
          <cell r="C1409" t="str">
            <v>18</v>
          </cell>
          <cell r="D1409" t="str">
            <v>1166</v>
          </cell>
          <cell r="E1409" t="str">
            <v>AA</v>
          </cell>
          <cell r="F1409" t="str">
            <v>1</v>
          </cell>
          <cell r="G1409" t="str">
            <v>D</v>
          </cell>
          <cell r="H1409" t="str">
            <v>K21</v>
          </cell>
          <cell r="I1409" t="str">
            <v>9999</v>
          </cell>
          <cell r="J1409">
            <v>45</v>
          </cell>
          <cell r="K1409">
            <v>37</v>
          </cell>
          <cell r="L1409">
            <v>48</v>
          </cell>
          <cell r="M1409">
            <v>33</v>
          </cell>
          <cell r="N1409">
            <v>58</v>
          </cell>
          <cell r="O1409">
            <v>26</v>
          </cell>
          <cell r="P1409">
            <v>50</v>
          </cell>
          <cell r="Q1409">
            <v>42</v>
          </cell>
          <cell r="R1409">
            <v>0</v>
          </cell>
          <cell r="S1409">
            <v>0</v>
          </cell>
          <cell r="T1409">
            <v>0</v>
          </cell>
          <cell r="U1409">
            <v>0</v>
          </cell>
          <cell r="V1409">
            <v>201</v>
          </cell>
          <cell r="W1409">
            <v>138</v>
          </cell>
        </row>
        <row r="1410">
          <cell r="A1410">
            <v>895</v>
          </cell>
          <cell r="B1410" t="str">
            <v>2007</v>
          </cell>
          <cell r="C1410" t="str">
            <v>24</v>
          </cell>
          <cell r="D1410" t="str">
            <v>0272</v>
          </cell>
          <cell r="E1410" t="str">
            <v>AA</v>
          </cell>
          <cell r="F1410" t="str">
            <v>1</v>
          </cell>
          <cell r="G1410" t="str">
            <v>D</v>
          </cell>
          <cell r="H1410" t="str">
            <v>K21</v>
          </cell>
          <cell r="I1410" t="str">
            <v>9999</v>
          </cell>
          <cell r="J1410">
            <v>148</v>
          </cell>
          <cell r="K1410">
            <v>110</v>
          </cell>
          <cell r="L1410">
            <v>185</v>
          </cell>
          <cell r="M1410">
            <v>85</v>
          </cell>
          <cell r="N1410">
            <v>190</v>
          </cell>
          <cell r="O1410">
            <v>86</v>
          </cell>
          <cell r="P1410">
            <v>168</v>
          </cell>
          <cell r="Q1410">
            <v>116</v>
          </cell>
          <cell r="R1410">
            <v>0</v>
          </cell>
          <cell r="S1410">
            <v>0</v>
          </cell>
          <cell r="T1410">
            <v>0</v>
          </cell>
          <cell r="U1410">
            <v>0</v>
          </cell>
          <cell r="V1410">
            <v>691</v>
          </cell>
          <cell r="W1410">
            <v>397</v>
          </cell>
        </row>
        <row r="1411">
          <cell r="A1411">
            <v>1294</v>
          </cell>
          <cell r="B1411" t="str">
            <v>2007</v>
          </cell>
          <cell r="C1411" t="str">
            <v>34</v>
          </cell>
          <cell r="D1411" t="str">
            <v>1286</v>
          </cell>
          <cell r="E1411" t="str">
            <v>AA</v>
          </cell>
          <cell r="F1411" t="str">
            <v>1</v>
          </cell>
          <cell r="G1411" t="str">
            <v>D</v>
          </cell>
          <cell r="H1411" t="str">
            <v>K21</v>
          </cell>
          <cell r="I1411" t="str">
            <v>9999</v>
          </cell>
          <cell r="P1411">
            <v>60</v>
          </cell>
          <cell r="Q1411">
            <v>58</v>
          </cell>
          <cell r="V1411">
            <v>60</v>
          </cell>
          <cell r="W1411">
            <v>58</v>
          </cell>
        </row>
        <row r="1412">
          <cell r="A1412">
            <v>45</v>
          </cell>
          <cell r="B1412" t="str">
            <v>2007</v>
          </cell>
          <cell r="C1412" t="str">
            <v>01</v>
          </cell>
          <cell r="D1412" t="str">
            <v>2233</v>
          </cell>
          <cell r="E1412" t="str">
            <v>AA</v>
          </cell>
          <cell r="F1412" t="str">
            <v>1</v>
          </cell>
          <cell r="G1412" t="str">
            <v>D</v>
          </cell>
          <cell r="H1412" t="str">
            <v>K22</v>
          </cell>
          <cell r="I1412" t="str">
            <v>9999</v>
          </cell>
          <cell r="J1412">
            <v>336</v>
          </cell>
          <cell r="K1412">
            <v>85</v>
          </cell>
          <cell r="L1412">
            <v>339</v>
          </cell>
          <cell r="M1412">
            <v>86</v>
          </cell>
          <cell r="N1412">
            <v>306</v>
          </cell>
          <cell r="O1412">
            <v>83</v>
          </cell>
          <cell r="P1412">
            <v>309</v>
          </cell>
          <cell r="Q1412">
            <v>112</v>
          </cell>
          <cell r="R1412">
            <v>0</v>
          </cell>
          <cell r="S1412">
            <v>0</v>
          </cell>
          <cell r="T1412">
            <v>0</v>
          </cell>
          <cell r="U1412">
            <v>0</v>
          </cell>
          <cell r="V1412">
            <v>1290</v>
          </cell>
          <cell r="W1412">
            <v>366</v>
          </cell>
        </row>
        <row r="1413">
          <cell r="A1413">
            <v>103</v>
          </cell>
          <cell r="B1413" t="str">
            <v>2007</v>
          </cell>
          <cell r="C1413" t="str">
            <v>05</v>
          </cell>
          <cell r="D1413" t="str">
            <v>1120</v>
          </cell>
          <cell r="E1413" t="str">
            <v>AA</v>
          </cell>
          <cell r="F1413" t="str">
            <v>1</v>
          </cell>
          <cell r="G1413" t="str">
            <v>D</v>
          </cell>
          <cell r="H1413" t="str">
            <v>K23</v>
          </cell>
          <cell r="I1413" t="str">
            <v>9999</v>
          </cell>
          <cell r="J1413">
            <v>91</v>
          </cell>
          <cell r="K1413">
            <v>73</v>
          </cell>
          <cell r="L1413">
            <v>89</v>
          </cell>
          <cell r="M1413">
            <v>73</v>
          </cell>
          <cell r="N1413">
            <v>57</v>
          </cell>
          <cell r="O1413">
            <v>58</v>
          </cell>
          <cell r="P1413">
            <v>57</v>
          </cell>
          <cell r="Q1413">
            <v>63</v>
          </cell>
          <cell r="R1413">
            <v>0</v>
          </cell>
          <cell r="S1413">
            <v>0</v>
          </cell>
          <cell r="T1413">
            <v>0</v>
          </cell>
          <cell r="U1413">
            <v>0</v>
          </cell>
          <cell r="V1413">
            <v>294</v>
          </cell>
          <cell r="W1413">
            <v>267</v>
          </cell>
        </row>
        <row r="1414">
          <cell r="A1414">
            <v>602</v>
          </cell>
          <cell r="B1414" t="str">
            <v>2007</v>
          </cell>
          <cell r="C1414" t="str">
            <v>14</v>
          </cell>
          <cell r="D1414" t="str">
            <v>2240</v>
          </cell>
          <cell r="E1414" t="str">
            <v>AA</v>
          </cell>
          <cell r="F1414" t="str">
            <v>1</v>
          </cell>
          <cell r="G1414" t="str">
            <v>D</v>
          </cell>
          <cell r="H1414" t="str">
            <v>K23</v>
          </cell>
          <cell r="I1414" t="str">
            <v>9999</v>
          </cell>
          <cell r="J1414">
            <v>958</v>
          </cell>
          <cell r="K1414">
            <v>599</v>
          </cell>
          <cell r="L1414">
            <v>880</v>
          </cell>
          <cell r="M1414">
            <v>590</v>
          </cell>
          <cell r="N1414">
            <v>864</v>
          </cell>
          <cell r="O1414">
            <v>630</v>
          </cell>
          <cell r="P1414">
            <v>820</v>
          </cell>
          <cell r="Q1414">
            <v>624</v>
          </cell>
          <cell r="R1414">
            <v>0</v>
          </cell>
          <cell r="S1414">
            <v>0</v>
          </cell>
          <cell r="T1414">
            <v>0</v>
          </cell>
          <cell r="U1414">
            <v>0</v>
          </cell>
          <cell r="V1414">
            <v>3522</v>
          </cell>
          <cell r="W1414">
            <v>2443</v>
          </cell>
        </row>
        <row r="1415">
          <cell r="A1415">
            <v>1207</v>
          </cell>
          <cell r="B1415" t="str">
            <v>2007</v>
          </cell>
          <cell r="C1415" t="str">
            <v>32</v>
          </cell>
          <cell r="D1415" t="str">
            <v>0512</v>
          </cell>
          <cell r="E1415" t="str">
            <v>AA</v>
          </cell>
          <cell r="F1415" t="str">
            <v>1</v>
          </cell>
          <cell r="G1415" t="str">
            <v>D</v>
          </cell>
          <cell r="H1415" t="str">
            <v>K23</v>
          </cell>
          <cell r="I1415" t="str">
            <v>9999</v>
          </cell>
          <cell r="J1415">
            <v>125</v>
          </cell>
          <cell r="K1415">
            <v>85</v>
          </cell>
          <cell r="L1415">
            <v>128</v>
          </cell>
          <cell r="M1415">
            <v>91</v>
          </cell>
          <cell r="N1415">
            <v>138</v>
          </cell>
          <cell r="O1415">
            <v>91</v>
          </cell>
          <cell r="P1415">
            <v>167</v>
          </cell>
          <cell r="Q1415">
            <v>116</v>
          </cell>
          <cell r="R1415">
            <v>0</v>
          </cell>
          <cell r="S1415">
            <v>0</v>
          </cell>
          <cell r="T1415">
            <v>0</v>
          </cell>
          <cell r="U1415">
            <v>0</v>
          </cell>
          <cell r="V1415">
            <v>558</v>
          </cell>
          <cell r="W1415">
            <v>383</v>
          </cell>
        </row>
        <row r="1416">
          <cell r="A1416">
            <v>48</v>
          </cell>
          <cell r="B1416" t="str">
            <v>2007</v>
          </cell>
          <cell r="C1416" t="str">
            <v>02</v>
          </cell>
          <cell r="D1416" t="str">
            <v>0124</v>
          </cell>
          <cell r="E1416" t="str">
            <v>AA</v>
          </cell>
          <cell r="F1416" t="str">
            <v>1</v>
          </cell>
          <cell r="G1416" t="str">
            <v>D</v>
          </cell>
          <cell r="H1416" t="str">
            <v>K24</v>
          </cell>
          <cell r="I1416" t="str">
            <v>9999</v>
          </cell>
          <cell r="J1416">
            <v>115</v>
          </cell>
          <cell r="K1416">
            <v>71</v>
          </cell>
          <cell r="L1416">
            <v>111</v>
          </cell>
          <cell r="M1416">
            <v>73</v>
          </cell>
          <cell r="N1416">
            <v>117</v>
          </cell>
          <cell r="O1416">
            <v>76</v>
          </cell>
          <cell r="P1416">
            <v>139</v>
          </cell>
          <cell r="Q1416">
            <v>90</v>
          </cell>
          <cell r="R1416">
            <v>0</v>
          </cell>
          <cell r="S1416">
            <v>0</v>
          </cell>
          <cell r="T1416">
            <v>0</v>
          </cell>
          <cell r="U1416">
            <v>0</v>
          </cell>
          <cell r="V1416">
            <v>482</v>
          </cell>
          <cell r="W1416">
            <v>310</v>
          </cell>
        </row>
        <row r="1417">
          <cell r="A1417">
            <v>524</v>
          </cell>
          <cell r="B1417" t="str">
            <v>2007</v>
          </cell>
          <cell r="C1417" t="str">
            <v>13</v>
          </cell>
          <cell r="D1417" t="str">
            <v>2310</v>
          </cell>
          <cell r="E1417" t="str">
            <v>AA</v>
          </cell>
          <cell r="F1417" t="str">
            <v>1</v>
          </cell>
          <cell r="G1417" t="str">
            <v>D</v>
          </cell>
          <cell r="H1417" t="str">
            <v>K25</v>
          </cell>
          <cell r="I1417" t="str">
            <v>9999</v>
          </cell>
          <cell r="J1417">
            <v>88</v>
          </cell>
          <cell r="K1417">
            <v>82</v>
          </cell>
          <cell r="L1417">
            <v>85</v>
          </cell>
          <cell r="M1417">
            <v>70</v>
          </cell>
          <cell r="N1417">
            <v>70</v>
          </cell>
          <cell r="O1417">
            <v>79</v>
          </cell>
          <cell r="P1417">
            <v>57</v>
          </cell>
          <cell r="Q1417">
            <v>83</v>
          </cell>
          <cell r="R1417">
            <v>0</v>
          </cell>
          <cell r="S1417">
            <v>0</v>
          </cell>
          <cell r="T1417">
            <v>0</v>
          </cell>
          <cell r="U1417">
            <v>0</v>
          </cell>
          <cell r="V1417">
            <v>300</v>
          </cell>
          <cell r="W1417">
            <v>314</v>
          </cell>
        </row>
        <row r="1418">
          <cell r="A1418">
            <v>1636</v>
          </cell>
          <cell r="B1418" t="str">
            <v>2007</v>
          </cell>
          <cell r="C1418" t="str">
            <v>50</v>
          </cell>
          <cell r="D1418" t="str">
            <v>0504</v>
          </cell>
          <cell r="E1418" t="str">
            <v>AA</v>
          </cell>
          <cell r="F1418" t="str">
            <v>1</v>
          </cell>
          <cell r="G1418" t="str">
            <v>D</v>
          </cell>
          <cell r="H1418" t="str">
            <v>K26</v>
          </cell>
          <cell r="I1418" t="str">
            <v>9999</v>
          </cell>
          <cell r="J1418">
            <v>183</v>
          </cell>
          <cell r="K1418">
            <v>131</v>
          </cell>
          <cell r="L1418">
            <v>210</v>
          </cell>
          <cell r="M1418">
            <v>131</v>
          </cell>
          <cell r="N1418">
            <v>177</v>
          </cell>
          <cell r="O1418">
            <v>124</v>
          </cell>
          <cell r="P1418">
            <v>144</v>
          </cell>
          <cell r="Q1418">
            <v>126</v>
          </cell>
          <cell r="R1418">
            <v>0</v>
          </cell>
          <cell r="S1418">
            <v>0</v>
          </cell>
          <cell r="T1418">
            <v>0</v>
          </cell>
          <cell r="U1418">
            <v>0</v>
          </cell>
          <cell r="V1418">
            <v>714</v>
          </cell>
          <cell r="W1418">
            <v>512</v>
          </cell>
        </row>
        <row r="1419">
          <cell r="A1419">
            <v>743</v>
          </cell>
          <cell r="B1419" t="str">
            <v>2007</v>
          </cell>
          <cell r="C1419" t="str">
            <v>21</v>
          </cell>
          <cell r="D1419" t="str">
            <v>0252</v>
          </cell>
          <cell r="E1419" t="str">
            <v>AA</v>
          </cell>
          <cell r="F1419" t="str">
            <v>1</v>
          </cell>
          <cell r="G1419" t="str">
            <v>D</v>
          </cell>
          <cell r="H1419" t="str">
            <v>K27</v>
          </cell>
          <cell r="I1419" t="str">
            <v>9999</v>
          </cell>
          <cell r="J1419">
            <v>71</v>
          </cell>
          <cell r="K1419">
            <v>99</v>
          </cell>
          <cell r="L1419">
            <v>80</v>
          </cell>
          <cell r="M1419">
            <v>88</v>
          </cell>
          <cell r="N1419">
            <v>88</v>
          </cell>
          <cell r="O1419">
            <v>104</v>
          </cell>
          <cell r="P1419">
            <v>84</v>
          </cell>
          <cell r="Q1419">
            <v>93</v>
          </cell>
          <cell r="R1419">
            <v>0</v>
          </cell>
          <cell r="S1419">
            <v>0</v>
          </cell>
          <cell r="T1419">
            <v>0</v>
          </cell>
          <cell r="U1419">
            <v>0</v>
          </cell>
          <cell r="V1419">
            <v>323</v>
          </cell>
          <cell r="W1419">
            <v>384</v>
          </cell>
        </row>
        <row r="1420">
          <cell r="A1420">
            <v>2513</v>
          </cell>
          <cell r="B1420" t="str">
            <v>2007</v>
          </cell>
          <cell r="C1420" t="str">
            <v>65</v>
          </cell>
          <cell r="D1420" t="str">
            <v>1243</v>
          </cell>
          <cell r="E1420" t="str">
            <v>AA</v>
          </cell>
          <cell r="F1420" t="str">
            <v>1</v>
          </cell>
          <cell r="G1420" t="str">
            <v>D</v>
          </cell>
          <cell r="H1420" t="str">
            <v>K28</v>
          </cell>
          <cell r="I1420" t="str">
            <v>9999</v>
          </cell>
          <cell r="J1420">
            <v>86</v>
          </cell>
          <cell r="K1420">
            <v>54</v>
          </cell>
          <cell r="L1420">
            <v>81</v>
          </cell>
          <cell r="M1420">
            <v>54</v>
          </cell>
          <cell r="N1420">
            <v>93</v>
          </cell>
          <cell r="O1420">
            <v>43</v>
          </cell>
          <cell r="V1420">
            <v>260</v>
          </cell>
          <cell r="W1420">
            <v>151</v>
          </cell>
        </row>
        <row r="1421">
          <cell r="A1421">
            <v>667</v>
          </cell>
          <cell r="B1421" t="str">
            <v>2007</v>
          </cell>
          <cell r="C1421" t="str">
            <v>17</v>
          </cell>
          <cell r="D1421" t="str">
            <v>1163</v>
          </cell>
          <cell r="E1421" t="str">
            <v>AA</v>
          </cell>
          <cell r="F1421" t="str">
            <v>1</v>
          </cell>
          <cell r="G1421" t="str">
            <v>D</v>
          </cell>
          <cell r="H1421" t="str">
            <v>K29</v>
          </cell>
          <cell r="I1421" t="str">
            <v>9999</v>
          </cell>
          <cell r="J1421">
            <v>62</v>
          </cell>
          <cell r="K1421">
            <v>74</v>
          </cell>
          <cell r="L1421">
            <v>64</v>
          </cell>
          <cell r="M1421">
            <v>69</v>
          </cell>
          <cell r="N1421">
            <v>72</v>
          </cell>
          <cell r="O1421">
            <v>55</v>
          </cell>
          <cell r="P1421">
            <v>0</v>
          </cell>
          <cell r="Q1421">
            <v>0</v>
          </cell>
          <cell r="R1421">
            <v>0</v>
          </cell>
          <cell r="S1421">
            <v>0</v>
          </cell>
          <cell r="T1421">
            <v>0</v>
          </cell>
          <cell r="U1421">
            <v>0</v>
          </cell>
          <cell r="V1421">
            <v>198</v>
          </cell>
          <cell r="W1421">
            <v>198</v>
          </cell>
        </row>
        <row r="1422">
          <cell r="A1422">
            <v>2427</v>
          </cell>
          <cell r="B1422" t="str">
            <v>2007</v>
          </cell>
          <cell r="C1422" t="str">
            <v>61</v>
          </cell>
          <cell r="D1422" t="str">
            <v>1116</v>
          </cell>
          <cell r="E1422" t="str">
            <v>AA</v>
          </cell>
          <cell r="F1422" t="str">
            <v>1</v>
          </cell>
          <cell r="G1422" t="str">
            <v>D</v>
          </cell>
          <cell r="H1422" t="str">
            <v>K30</v>
          </cell>
          <cell r="I1422" t="str">
            <v>9999</v>
          </cell>
          <cell r="J1422">
            <v>52</v>
          </cell>
          <cell r="K1422">
            <v>80</v>
          </cell>
          <cell r="L1422">
            <v>49</v>
          </cell>
          <cell r="M1422">
            <v>71</v>
          </cell>
          <cell r="N1422">
            <v>55</v>
          </cell>
          <cell r="O1422">
            <v>80</v>
          </cell>
          <cell r="P1422">
            <v>0</v>
          </cell>
          <cell r="Q1422">
            <v>0</v>
          </cell>
          <cell r="R1422">
            <v>0</v>
          </cell>
          <cell r="S1422">
            <v>0</v>
          </cell>
          <cell r="T1422">
            <v>0</v>
          </cell>
          <cell r="U1422">
            <v>0</v>
          </cell>
          <cell r="V1422">
            <v>156</v>
          </cell>
          <cell r="W1422">
            <v>231</v>
          </cell>
        </row>
        <row r="1423">
          <cell r="A1423">
            <v>158</v>
          </cell>
          <cell r="B1423" t="str">
            <v>2007</v>
          </cell>
          <cell r="C1423" t="str">
            <v>08</v>
          </cell>
          <cell r="D1423" t="str">
            <v>0408</v>
          </cell>
          <cell r="E1423" t="str">
            <v>AA</v>
          </cell>
          <cell r="F1423" t="str">
            <v>1</v>
          </cell>
          <cell r="G1423" t="str">
            <v>D</v>
          </cell>
          <cell r="H1423" t="str">
            <v>K31</v>
          </cell>
          <cell r="I1423" t="str">
            <v>9999</v>
          </cell>
          <cell r="J1423">
            <v>148</v>
          </cell>
          <cell r="K1423">
            <v>142</v>
          </cell>
          <cell r="L1423">
            <v>0</v>
          </cell>
          <cell r="M1423">
            <v>0</v>
          </cell>
          <cell r="N1423">
            <v>0</v>
          </cell>
          <cell r="O1423">
            <v>0</v>
          </cell>
          <cell r="P1423">
            <v>0</v>
          </cell>
          <cell r="Q1423">
            <v>0</v>
          </cell>
          <cell r="R1423">
            <v>0</v>
          </cell>
          <cell r="S1423">
            <v>0</v>
          </cell>
          <cell r="T1423">
            <v>0</v>
          </cell>
          <cell r="U1423">
            <v>0</v>
          </cell>
          <cell r="V1423">
            <v>148</v>
          </cell>
          <cell r="W1423">
            <v>142</v>
          </cell>
        </row>
        <row r="1424">
          <cell r="A1424">
            <v>1288</v>
          </cell>
          <cell r="B1424" t="str">
            <v>2007</v>
          </cell>
          <cell r="C1424" t="str">
            <v>34</v>
          </cell>
          <cell r="D1424" t="str">
            <v>1282</v>
          </cell>
          <cell r="E1424" t="str">
            <v>AA</v>
          </cell>
          <cell r="F1424" t="str">
            <v>1</v>
          </cell>
          <cell r="G1424" t="str">
            <v>D</v>
          </cell>
          <cell r="H1424" t="str">
            <v>K31</v>
          </cell>
          <cell r="I1424" t="str">
            <v>9999</v>
          </cell>
          <cell r="J1424">
            <v>104</v>
          </cell>
          <cell r="K1424">
            <v>63</v>
          </cell>
          <cell r="L1424">
            <v>105</v>
          </cell>
          <cell r="M1424">
            <v>60</v>
          </cell>
          <cell r="N1424">
            <v>87</v>
          </cell>
          <cell r="O1424">
            <v>84</v>
          </cell>
          <cell r="V1424">
            <v>296</v>
          </cell>
          <cell r="W1424">
            <v>207</v>
          </cell>
        </row>
        <row r="1425">
          <cell r="A1425">
            <v>949</v>
          </cell>
          <cell r="B1425" t="str">
            <v>2007</v>
          </cell>
          <cell r="C1425" t="str">
            <v>26</v>
          </cell>
          <cell r="D1425" t="str">
            <v>2554</v>
          </cell>
          <cell r="E1425" t="str">
            <v>AA</v>
          </cell>
          <cell r="F1425" t="str">
            <v>1</v>
          </cell>
          <cell r="G1425" t="str">
            <v>D</v>
          </cell>
          <cell r="H1425" t="str">
            <v>K32</v>
          </cell>
          <cell r="I1425" t="str">
            <v>9999</v>
          </cell>
          <cell r="J1425">
            <v>128</v>
          </cell>
          <cell r="K1425">
            <v>41</v>
          </cell>
          <cell r="L1425">
            <v>144</v>
          </cell>
          <cell r="M1425">
            <v>56</v>
          </cell>
          <cell r="N1425">
            <v>0</v>
          </cell>
          <cell r="O1425">
            <v>0</v>
          </cell>
          <cell r="P1425">
            <v>0</v>
          </cell>
          <cell r="Q1425">
            <v>0</v>
          </cell>
          <cell r="R1425">
            <v>0</v>
          </cell>
          <cell r="S1425">
            <v>0</v>
          </cell>
          <cell r="T1425">
            <v>0</v>
          </cell>
          <cell r="U1425">
            <v>0</v>
          </cell>
          <cell r="V1425">
            <v>272</v>
          </cell>
          <cell r="W1425">
            <v>97</v>
          </cell>
        </row>
        <row r="1426">
          <cell r="A1426">
            <v>2515</v>
          </cell>
          <cell r="B1426" t="str">
            <v>2007</v>
          </cell>
          <cell r="C1426" t="str">
            <v>65</v>
          </cell>
          <cell r="D1426" t="str">
            <v>1243</v>
          </cell>
          <cell r="E1426" t="str">
            <v>AA</v>
          </cell>
          <cell r="F1426" t="str">
            <v>4</v>
          </cell>
          <cell r="G1426" t="str">
            <v>D</v>
          </cell>
          <cell r="H1426" t="str">
            <v>K33</v>
          </cell>
          <cell r="I1426" t="str">
            <v>9999</v>
          </cell>
          <cell r="J1426">
            <v>29</v>
          </cell>
          <cell r="K1426">
            <v>16</v>
          </cell>
          <cell r="L1426">
            <v>27</v>
          </cell>
          <cell r="M1426">
            <v>18</v>
          </cell>
          <cell r="N1426">
            <v>23</v>
          </cell>
          <cell r="O1426">
            <v>22</v>
          </cell>
          <cell r="V1426">
            <v>79</v>
          </cell>
          <cell r="W1426">
            <v>56</v>
          </cell>
        </row>
        <row r="1427">
          <cell r="A1427">
            <v>10</v>
          </cell>
          <cell r="B1427" t="str">
            <v>2007</v>
          </cell>
          <cell r="C1427" t="str">
            <v>01</v>
          </cell>
          <cell r="D1427" t="str">
            <v>0404</v>
          </cell>
          <cell r="E1427" t="str">
            <v>AA</v>
          </cell>
          <cell r="F1427" t="str">
            <v>4</v>
          </cell>
          <cell r="G1427" t="str">
            <v>D</v>
          </cell>
          <cell r="H1427" t="str">
            <v>M02</v>
          </cell>
          <cell r="I1427" t="str">
            <v>9999</v>
          </cell>
          <cell r="J1427">
            <v>54</v>
          </cell>
          <cell r="K1427">
            <v>42</v>
          </cell>
          <cell r="L1427">
            <v>59</v>
          </cell>
          <cell r="M1427">
            <v>34</v>
          </cell>
          <cell r="N1427">
            <v>55</v>
          </cell>
          <cell r="O1427">
            <v>40</v>
          </cell>
          <cell r="P1427">
            <v>62</v>
          </cell>
          <cell r="Q1427">
            <v>38</v>
          </cell>
          <cell r="R1427">
            <v>68</v>
          </cell>
          <cell r="S1427">
            <v>35</v>
          </cell>
          <cell r="T1427">
            <v>65</v>
          </cell>
          <cell r="U1427">
            <v>31</v>
          </cell>
          <cell r="V1427">
            <v>363</v>
          </cell>
          <cell r="W1427">
            <v>220</v>
          </cell>
        </row>
        <row r="1428">
          <cell r="A1428">
            <v>53</v>
          </cell>
          <cell r="B1428" t="str">
            <v>2007</v>
          </cell>
          <cell r="C1428" t="str">
            <v>02</v>
          </cell>
          <cell r="D1428" t="str">
            <v>0124</v>
          </cell>
          <cell r="E1428" t="str">
            <v>AA</v>
          </cell>
          <cell r="F1428" t="str">
            <v>4</v>
          </cell>
          <cell r="G1428" t="str">
            <v>D</v>
          </cell>
          <cell r="H1428" t="str">
            <v>M02</v>
          </cell>
          <cell r="I1428" t="str">
            <v>9999</v>
          </cell>
          <cell r="J1428">
            <v>51</v>
          </cell>
          <cell r="K1428">
            <v>30</v>
          </cell>
          <cell r="L1428">
            <v>59</v>
          </cell>
          <cell r="M1428">
            <v>26</v>
          </cell>
          <cell r="N1428">
            <v>72</v>
          </cell>
          <cell r="O1428">
            <v>30</v>
          </cell>
          <cell r="P1428">
            <v>79</v>
          </cell>
          <cell r="Q1428">
            <v>24</v>
          </cell>
          <cell r="R1428">
            <v>69</v>
          </cell>
          <cell r="S1428">
            <v>33</v>
          </cell>
          <cell r="T1428">
            <v>69</v>
          </cell>
          <cell r="U1428">
            <v>33</v>
          </cell>
          <cell r="V1428">
            <v>399</v>
          </cell>
          <cell r="W1428">
            <v>176</v>
          </cell>
        </row>
        <row r="1429">
          <cell r="A1429">
            <v>84</v>
          </cell>
          <cell r="B1429" t="str">
            <v>2007</v>
          </cell>
          <cell r="C1429" t="str">
            <v>03</v>
          </cell>
          <cell r="D1429" t="str">
            <v>2052</v>
          </cell>
          <cell r="E1429" t="str">
            <v>AA</v>
          </cell>
          <cell r="F1429" t="str">
            <v>4</v>
          </cell>
          <cell r="G1429" t="str">
            <v>D</v>
          </cell>
          <cell r="H1429" t="str">
            <v>M02</v>
          </cell>
          <cell r="I1429" t="str">
            <v>9999</v>
          </cell>
          <cell r="J1429">
            <v>56</v>
          </cell>
          <cell r="K1429">
            <v>24</v>
          </cell>
          <cell r="L1429">
            <v>64</v>
          </cell>
          <cell r="M1429">
            <v>23</v>
          </cell>
          <cell r="N1429">
            <v>69</v>
          </cell>
          <cell r="O1429">
            <v>24</v>
          </cell>
          <cell r="P1429">
            <v>52</v>
          </cell>
          <cell r="Q1429">
            <v>25</v>
          </cell>
          <cell r="R1429">
            <v>59</v>
          </cell>
          <cell r="S1429">
            <v>28</v>
          </cell>
          <cell r="T1429">
            <v>60</v>
          </cell>
          <cell r="U1429">
            <v>24</v>
          </cell>
          <cell r="V1429">
            <v>360</v>
          </cell>
          <cell r="W1429">
            <v>148</v>
          </cell>
        </row>
        <row r="1430">
          <cell r="A1430">
            <v>101</v>
          </cell>
          <cell r="B1430" t="str">
            <v>2007</v>
          </cell>
          <cell r="C1430" t="str">
            <v>05</v>
          </cell>
          <cell r="D1430" t="str">
            <v>0140</v>
          </cell>
          <cell r="E1430" t="str">
            <v>AA</v>
          </cell>
          <cell r="F1430" t="str">
            <v>4</v>
          </cell>
          <cell r="G1430" t="str">
            <v>D</v>
          </cell>
          <cell r="H1430" t="str">
            <v>M02</v>
          </cell>
          <cell r="I1430" t="str">
            <v>9999</v>
          </cell>
          <cell r="J1430">
            <v>54</v>
          </cell>
          <cell r="K1430">
            <v>43</v>
          </cell>
          <cell r="L1430">
            <v>60</v>
          </cell>
          <cell r="M1430">
            <v>36</v>
          </cell>
          <cell r="N1430">
            <v>63</v>
          </cell>
          <cell r="O1430">
            <v>40</v>
          </cell>
          <cell r="P1430">
            <v>62</v>
          </cell>
          <cell r="Q1430">
            <v>45</v>
          </cell>
          <cell r="R1430">
            <v>49</v>
          </cell>
          <cell r="S1430">
            <v>50</v>
          </cell>
          <cell r="T1430">
            <v>63</v>
          </cell>
          <cell r="U1430">
            <v>45</v>
          </cell>
          <cell r="V1430">
            <v>351</v>
          </cell>
          <cell r="W1430">
            <v>259</v>
          </cell>
        </row>
        <row r="1431">
          <cell r="A1431">
            <v>117</v>
          </cell>
          <cell r="B1431" t="str">
            <v>2007</v>
          </cell>
          <cell r="C1431" t="str">
            <v>06</v>
          </cell>
          <cell r="D1431" t="str">
            <v>0144</v>
          </cell>
          <cell r="E1431" t="str">
            <v>AA</v>
          </cell>
          <cell r="F1431" t="str">
            <v>4</v>
          </cell>
          <cell r="G1431" t="str">
            <v>D</v>
          </cell>
          <cell r="H1431" t="str">
            <v>M02</v>
          </cell>
          <cell r="I1431" t="str">
            <v>9999</v>
          </cell>
          <cell r="J1431">
            <v>68</v>
          </cell>
          <cell r="K1431">
            <v>32</v>
          </cell>
          <cell r="L1431">
            <v>66</v>
          </cell>
          <cell r="M1431">
            <v>33</v>
          </cell>
          <cell r="N1431">
            <v>53</v>
          </cell>
          <cell r="O1431">
            <v>47</v>
          </cell>
          <cell r="P1431">
            <v>63</v>
          </cell>
          <cell r="Q1431">
            <v>34</v>
          </cell>
          <cell r="R1431">
            <v>51</v>
          </cell>
          <cell r="S1431">
            <v>50</v>
          </cell>
          <cell r="T1431">
            <v>68</v>
          </cell>
          <cell r="U1431">
            <v>49</v>
          </cell>
          <cell r="V1431">
            <v>369</v>
          </cell>
          <cell r="W1431">
            <v>245</v>
          </cell>
        </row>
        <row r="1432">
          <cell r="A1432">
            <v>132</v>
          </cell>
          <cell r="B1432" t="str">
            <v>2007</v>
          </cell>
          <cell r="C1432" t="str">
            <v>07</v>
          </cell>
          <cell r="D1432" t="str">
            <v>1124</v>
          </cell>
          <cell r="E1432" t="str">
            <v>AA</v>
          </cell>
          <cell r="F1432" t="str">
            <v>4</v>
          </cell>
          <cell r="G1432" t="str">
            <v>D</v>
          </cell>
          <cell r="H1432" t="str">
            <v>M02</v>
          </cell>
          <cell r="I1432" t="str">
            <v>9999</v>
          </cell>
          <cell r="J1432">
            <v>57</v>
          </cell>
          <cell r="K1432">
            <v>23</v>
          </cell>
          <cell r="L1432">
            <v>46</v>
          </cell>
          <cell r="M1432">
            <v>34</v>
          </cell>
          <cell r="N1432">
            <v>52</v>
          </cell>
          <cell r="O1432">
            <v>34</v>
          </cell>
          <cell r="P1432">
            <v>45</v>
          </cell>
          <cell r="Q1432">
            <v>34</v>
          </cell>
          <cell r="R1432">
            <v>41</v>
          </cell>
          <cell r="S1432">
            <v>38</v>
          </cell>
          <cell r="T1432">
            <v>46</v>
          </cell>
          <cell r="U1432">
            <v>33</v>
          </cell>
          <cell r="V1432">
            <v>287</v>
          </cell>
          <cell r="W1432">
            <v>196</v>
          </cell>
        </row>
        <row r="1433">
          <cell r="A1433">
            <v>169</v>
          </cell>
          <cell r="B1433" t="str">
            <v>2007</v>
          </cell>
          <cell r="C1433" t="str">
            <v>08</v>
          </cell>
          <cell r="D1433" t="str">
            <v>0408</v>
          </cell>
          <cell r="E1433" t="str">
            <v>AA</v>
          </cell>
          <cell r="F1433" t="str">
            <v>4</v>
          </cell>
          <cell r="G1433" t="str">
            <v>D</v>
          </cell>
          <cell r="H1433" t="str">
            <v>M02</v>
          </cell>
          <cell r="I1433" t="str">
            <v>9999</v>
          </cell>
          <cell r="J1433">
            <v>65</v>
          </cell>
          <cell r="K1433">
            <v>30</v>
          </cell>
          <cell r="L1433">
            <v>0</v>
          </cell>
          <cell r="M1433">
            <v>0</v>
          </cell>
          <cell r="N1433">
            <v>0</v>
          </cell>
          <cell r="O1433">
            <v>0</v>
          </cell>
          <cell r="P1433">
            <v>0</v>
          </cell>
          <cell r="Q1433">
            <v>0</v>
          </cell>
          <cell r="R1433">
            <v>0</v>
          </cell>
          <cell r="S1433">
            <v>0</v>
          </cell>
          <cell r="T1433">
            <v>0</v>
          </cell>
          <cell r="U1433">
            <v>0</v>
          </cell>
          <cell r="V1433">
            <v>65</v>
          </cell>
          <cell r="W1433">
            <v>30</v>
          </cell>
        </row>
        <row r="1434">
          <cell r="A1434">
            <v>210</v>
          </cell>
          <cell r="B1434" t="str">
            <v>2007</v>
          </cell>
          <cell r="C1434" t="str">
            <v>09</v>
          </cell>
          <cell r="D1434" t="str">
            <v>2140</v>
          </cell>
          <cell r="E1434" t="str">
            <v>AA</v>
          </cell>
          <cell r="F1434" t="str">
            <v>4</v>
          </cell>
          <cell r="G1434" t="str">
            <v>D</v>
          </cell>
          <cell r="H1434" t="str">
            <v>M02</v>
          </cell>
          <cell r="I1434" t="str">
            <v>9999</v>
          </cell>
          <cell r="J1434">
            <v>93</v>
          </cell>
          <cell r="K1434">
            <v>16</v>
          </cell>
          <cell r="L1434">
            <v>81</v>
          </cell>
          <cell r="M1434">
            <v>27</v>
          </cell>
          <cell r="N1434">
            <v>85</v>
          </cell>
          <cell r="O1434">
            <v>16</v>
          </cell>
          <cell r="P1434">
            <v>81</v>
          </cell>
          <cell r="Q1434">
            <v>21</v>
          </cell>
          <cell r="R1434">
            <v>79</v>
          </cell>
          <cell r="S1434">
            <v>20</v>
          </cell>
          <cell r="T1434">
            <v>72</v>
          </cell>
          <cell r="U1434">
            <v>34</v>
          </cell>
          <cell r="V1434">
            <v>491</v>
          </cell>
          <cell r="W1434">
            <v>134</v>
          </cell>
        </row>
        <row r="1435">
          <cell r="A1435">
            <v>212</v>
          </cell>
          <cell r="B1435" t="str">
            <v>2007</v>
          </cell>
          <cell r="C1435" t="str">
            <v>09</v>
          </cell>
          <cell r="D1435" t="str">
            <v>2141</v>
          </cell>
          <cell r="E1435" t="str">
            <v>AA</v>
          </cell>
          <cell r="F1435" t="str">
            <v>4</v>
          </cell>
          <cell r="G1435" t="str">
            <v>D</v>
          </cell>
          <cell r="H1435" t="str">
            <v>M02</v>
          </cell>
          <cell r="I1435" t="str">
            <v>9999</v>
          </cell>
          <cell r="J1435">
            <v>71</v>
          </cell>
          <cell r="K1435">
            <v>36</v>
          </cell>
          <cell r="L1435">
            <v>82</v>
          </cell>
          <cell r="M1435">
            <v>36</v>
          </cell>
          <cell r="N1435">
            <v>61</v>
          </cell>
          <cell r="O1435">
            <v>34</v>
          </cell>
          <cell r="P1435">
            <v>74</v>
          </cell>
          <cell r="Q1435">
            <v>44</v>
          </cell>
          <cell r="R1435">
            <v>41</v>
          </cell>
          <cell r="S1435">
            <v>35</v>
          </cell>
          <cell r="T1435">
            <v>69</v>
          </cell>
          <cell r="U1435">
            <v>40</v>
          </cell>
          <cell r="V1435">
            <v>398</v>
          </cell>
          <cell r="W1435">
            <v>225</v>
          </cell>
        </row>
        <row r="1436">
          <cell r="A1436">
            <v>219</v>
          </cell>
          <cell r="B1436" t="str">
            <v>2007</v>
          </cell>
          <cell r="C1436" t="str">
            <v>10</v>
          </cell>
          <cell r="D1436" t="str">
            <v>0160</v>
          </cell>
          <cell r="E1436" t="str">
            <v>AA</v>
          </cell>
          <cell r="F1436" t="str">
            <v>4</v>
          </cell>
          <cell r="G1436" t="str">
            <v>D</v>
          </cell>
          <cell r="H1436" t="str">
            <v>M02</v>
          </cell>
          <cell r="I1436" t="str">
            <v>9999</v>
          </cell>
          <cell r="J1436">
            <v>53</v>
          </cell>
          <cell r="K1436">
            <v>33</v>
          </cell>
          <cell r="L1436">
            <v>61</v>
          </cell>
          <cell r="M1436">
            <v>24</v>
          </cell>
          <cell r="N1436">
            <v>74</v>
          </cell>
          <cell r="O1436">
            <v>37</v>
          </cell>
          <cell r="P1436">
            <v>64</v>
          </cell>
          <cell r="Q1436">
            <v>39</v>
          </cell>
          <cell r="R1436">
            <v>61</v>
          </cell>
          <cell r="S1436">
            <v>37</v>
          </cell>
          <cell r="T1436">
            <v>66</v>
          </cell>
          <cell r="U1436">
            <v>38</v>
          </cell>
          <cell r="V1436">
            <v>379</v>
          </cell>
          <cell r="W1436">
            <v>208</v>
          </cell>
        </row>
        <row r="1437">
          <cell r="A1437">
            <v>288</v>
          </cell>
          <cell r="B1437" t="str">
            <v>2007</v>
          </cell>
          <cell r="C1437" t="str">
            <v>11</v>
          </cell>
          <cell r="D1437" t="str">
            <v>2160</v>
          </cell>
          <cell r="E1437" t="str">
            <v>AA</v>
          </cell>
          <cell r="F1437" t="str">
            <v>4</v>
          </cell>
          <cell r="G1437" t="str">
            <v>D</v>
          </cell>
          <cell r="H1437" t="str">
            <v>M02</v>
          </cell>
          <cell r="I1437" t="str">
            <v>9999</v>
          </cell>
          <cell r="J1437">
            <v>79</v>
          </cell>
          <cell r="K1437">
            <v>38</v>
          </cell>
          <cell r="L1437">
            <v>61</v>
          </cell>
          <cell r="M1437">
            <v>41</v>
          </cell>
          <cell r="N1437">
            <v>60</v>
          </cell>
          <cell r="O1437">
            <v>38</v>
          </cell>
          <cell r="P1437">
            <v>64</v>
          </cell>
          <cell r="Q1437">
            <v>46</v>
          </cell>
          <cell r="R1437">
            <v>62</v>
          </cell>
          <cell r="S1437">
            <v>40</v>
          </cell>
          <cell r="T1437">
            <v>60</v>
          </cell>
          <cell r="U1437">
            <v>48</v>
          </cell>
          <cell r="V1437">
            <v>386</v>
          </cell>
          <cell r="W1437">
            <v>251</v>
          </cell>
        </row>
        <row r="1438">
          <cell r="A1438">
            <v>331</v>
          </cell>
          <cell r="B1438" t="str">
            <v>2007</v>
          </cell>
          <cell r="C1438" t="str">
            <v>12</v>
          </cell>
          <cell r="D1438" t="str">
            <v>0176</v>
          </cell>
          <cell r="E1438" t="str">
            <v>AA</v>
          </cell>
          <cell r="F1438" t="str">
            <v>4</v>
          </cell>
          <cell r="G1438" t="str">
            <v>D</v>
          </cell>
          <cell r="H1438" t="str">
            <v>M02</v>
          </cell>
          <cell r="I1438" t="str">
            <v>9999</v>
          </cell>
          <cell r="J1438">
            <v>62</v>
          </cell>
          <cell r="K1438">
            <v>16</v>
          </cell>
          <cell r="L1438">
            <v>66</v>
          </cell>
          <cell r="M1438">
            <v>19</v>
          </cell>
          <cell r="N1438">
            <v>0</v>
          </cell>
          <cell r="O1438">
            <v>0</v>
          </cell>
          <cell r="P1438">
            <v>0</v>
          </cell>
          <cell r="Q1438">
            <v>0</v>
          </cell>
          <cell r="R1438">
            <v>0</v>
          </cell>
          <cell r="S1438">
            <v>0</v>
          </cell>
          <cell r="T1438">
            <v>0</v>
          </cell>
          <cell r="U1438">
            <v>0</v>
          </cell>
          <cell r="V1438">
            <v>128</v>
          </cell>
          <cell r="W1438">
            <v>35</v>
          </cell>
        </row>
        <row r="1439">
          <cell r="A1439">
            <v>389</v>
          </cell>
          <cell r="B1439" t="str">
            <v>2007</v>
          </cell>
          <cell r="C1439" t="str">
            <v>12</v>
          </cell>
          <cell r="D1439" t="str">
            <v>2204</v>
          </cell>
          <cell r="E1439" t="str">
            <v>AA</v>
          </cell>
          <cell r="F1439" t="str">
            <v>4</v>
          </cell>
          <cell r="G1439" t="str">
            <v>D</v>
          </cell>
          <cell r="H1439" t="str">
            <v>M02</v>
          </cell>
          <cell r="I1439" t="str">
            <v>9999</v>
          </cell>
          <cell r="J1439">
            <v>62</v>
          </cell>
          <cell r="K1439">
            <v>30</v>
          </cell>
          <cell r="L1439">
            <v>0</v>
          </cell>
          <cell r="M1439">
            <v>0</v>
          </cell>
          <cell r="N1439">
            <v>0</v>
          </cell>
          <cell r="O1439">
            <v>0</v>
          </cell>
          <cell r="P1439">
            <v>0</v>
          </cell>
          <cell r="Q1439">
            <v>0</v>
          </cell>
          <cell r="R1439">
            <v>0</v>
          </cell>
          <cell r="S1439">
            <v>0</v>
          </cell>
          <cell r="T1439">
            <v>0</v>
          </cell>
          <cell r="U1439">
            <v>0</v>
          </cell>
          <cell r="V1439">
            <v>62</v>
          </cell>
          <cell r="W1439">
            <v>30</v>
          </cell>
        </row>
        <row r="1440">
          <cell r="A1440">
            <v>464</v>
          </cell>
          <cell r="B1440" t="str">
            <v>2007</v>
          </cell>
          <cell r="C1440" t="str">
            <v>13</v>
          </cell>
          <cell r="D1440" t="str">
            <v>2229</v>
          </cell>
          <cell r="E1440" t="str">
            <v>AA</v>
          </cell>
          <cell r="F1440" t="str">
            <v>4</v>
          </cell>
          <cell r="G1440" t="str">
            <v>D</v>
          </cell>
          <cell r="H1440" t="str">
            <v>M02</v>
          </cell>
          <cell r="I1440" t="str">
            <v>9999</v>
          </cell>
          <cell r="J1440">
            <v>82</v>
          </cell>
          <cell r="K1440">
            <v>21</v>
          </cell>
          <cell r="L1440">
            <v>0</v>
          </cell>
          <cell r="M1440">
            <v>0</v>
          </cell>
          <cell r="N1440">
            <v>0</v>
          </cell>
          <cell r="O1440">
            <v>0</v>
          </cell>
          <cell r="P1440">
            <v>0</v>
          </cell>
          <cell r="Q1440">
            <v>0</v>
          </cell>
          <cell r="R1440">
            <v>0</v>
          </cell>
          <cell r="S1440">
            <v>0</v>
          </cell>
          <cell r="T1440">
            <v>0</v>
          </cell>
          <cell r="U1440">
            <v>0</v>
          </cell>
          <cell r="V1440">
            <v>82</v>
          </cell>
          <cell r="W1440">
            <v>21</v>
          </cell>
        </row>
        <row r="1441">
          <cell r="A1441">
            <v>512</v>
          </cell>
          <cell r="B1441" t="str">
            <v>2007</v>
          </cell>
          <cell r="C1441" t="str">
            <v>13</v>
          </cell>
          <cell r="D1441" t="str">
            <v>2304</v>
          </cell>
          <cell r="E1441" t="str">
            <v>AA</v>
          </cell>
          <cell r="F1441" t="str">
            <v>4</v>
          </cell>
          <cell r="G1441" t="str">
            <v>D</v>
          </cell>
          <cell r="H1441" t="str">
            <v>M02</v>
          </cell>
          <cell r="I1441" t="str">
            <v>9999</v>
          </cell>
          <cell r="J1441">
            <v>65</v>
          </cell>
          <cell r="K1441">
            <v>41</v>
          </cell>
          <cell r="L1441">
            <v>0</v>
          </cell>
          <cell r="M1441">
            <v>0</v>
          </cell>
          <cell r="N1441">
            <v>0</v>
          </cell>
          <cell r="O1441">
            <v>0</v>
          </cell>
          <cell r="P1441">
            <v>0</v>
          </cell>
          <cell r="Q1441">
            <v>0</v>
          </cell>
          <cell r="R1441">
            <v>0</v>
          </cell>
          <cell r="S1441">
            <v>0</v>
          </cell>
          <cell r="T1441">
            <v>0</v>
          </cell>
          <cell r="U1441">
            <v>0</v>
          </cell>
          <cell r="V1441">
            <v>65</v>
          </cell>
          <cell r="W1441">
            <v>41</v>
          </cell>
        </row>
        <row r="1442">
          <cell r="A1442">
            <v>548</v>
          </cell>
          <cell r="B1442" t="str">
            <v>2007</v>
          </cell>
          <cell r="C1442" t="str">
            <v>13</v>
          </cell>
          <cell r="D1442" t="str">
            <v>2315</v>
          </cell>
          <cell r="E1442" t="str">
            <v>AA</v>
          </cell>
          <cell r="F1442" t="str">
            <v>4</v>
          </cell>
          <cell r="G1442" t="str">
            <v>D</v>
          </cell>
          <cell r="H1442" t="str">
            <v>M02</v>
          </cell>
          <cell r="I1442" t="str">
            <v>9999</v>
          </cell>
          <cell r="J1442">
            <v>73</v>
          </cell>
          <cell r="K1442">
            <v>23</v>
          </cell>
          <cell r="L1442">
            <v>74</v>
          </cell>
          <cell r="M1442">
            <v>18</v>
          </cell>
          <cell r="N1442">
            <v>60</v>
          </cell>
          <cell r="O1442">
            <v>40</v>
          </cell>
          <cell r="P1442">
            <v>70</v>
          </cell>
          <cell r="Q1442">
            <v>21</v>
          </cell>
          <cell r="R1442">
            <v>68</v>
          </cell>
          <cell r="S1442">
            <v>24</v>
          </cell>
          <cell r="T1442">
            <v>54</v>
          </cell>
          <cell r="U1442">
            <v>33</v>
          </cell>
          <cell r="V1442">
            <v>399</v>
          </cell>
          <cell r="W1442">
            <v>159</v>
          </cell>
        </row>
        <row r="1443">
          <cell r="A1443">
            <v>584</v>
          </cell>
          <cell r="B1443" t="str">
            <v>2007</v>
          </cell>
          <cell r="C1443" t="str">
            <v>14</v>
          </cell>
          <cell r="D1443" t="str">
            <v>2194</v>
          </cell>
          <cell r="E1443" t="str">
            <v>AA</v>
          </cell>
          <cell r="F1443" t="str">
            <v>4</v>
          </cell>
          <cell r="G1443" t="str">
            <v>D</v>
          </cell>
          <cell r="H1443" t="str">
            <v>M02</v>
          </cell>
          <cell r="I1443" t="str">
            <v>9999</v>
          </cell>
          <cell r="J1443">
            <v>74</v>
          </cell>
          <cell r="K1443">
            <v>36</v>
          </cell>
          <cell r="L1443">
            <v>69</v>
          </cell>
          <cell r="M1443">
            <v>46</v>
          </cell>
          <cell r="N1443">
            <v>69</v>
          </cell>
          <cell r="O1443">
            <v>39</v>
          </cell>
          <cell r="P1443">
            <v>65</v>
          </cell>
          <cell r="Q1443">
            <v>39</v>
          </cell>
          <cell r="R1443">
            <v>71</v>
          </cell>
          <cell r="S1443">
            <v>43</v>
          </cell>
          <cell r="T1443">
            <v>63</v>
          </cell>
          <cell r="U1443">
            <v>49</v>
          </cell>
          <cell r="V1443">
            <v>411</v>
          </cell>
          <cell r="W1443">
            <v>252</v>
          </cell>
        </row>
        <row r="1444">
          <cell r="A1444">
            <v>600</v>
          </cell>
          <cell r="B1444" t="str">
            <v>2007</v>
          </cell>
          <cell r="C1444" t="str">
            <v>14</v>
          </cell>
          <cell r="D1444" t="str">
            <v>2224</v>
          </cell>
          <cell r="E1444" t="str">
            <v>AA</v>
          </cell>
          <cell r="F1444" t="str">
            <v>4</v>
          </cell>
          <cell r="G1444" t="str">
            <v>D</v>
          </cell>
          <cell r="H1444" t="str">
            <v>M02</v>
          </cell>
          <cell r="I1444" t="str">
            <v>9999</v>
          </cell>
          <cell r="J1444">
            <v>43</v>
          </cell>
          <cell r="K1444">
            <v>32</v>
          </cell>
          <cell r="L1444">
            <v>79</v>
          </cell>
          <cell r="M1444">
            <v>32</v>
          </cell>
          <cell r="N1444">
            <v>65</v>
          </cell>
          <cell r="O1444">
            <v>58</v>
          </cell>
          <cell r="P1444">
            <v>72</v>
          </cell>
          <cell r="Q1444">
            <v>46</v>
          </cell>
          <cell r="R1444">
            <v>57</v>
          </cell>
          <cell r="S1444">
            <v>33</v>
          </cell>
          <cell r="T1444">
            <v>65</v>
          </cell>
          <cell r="U1444">
            <v>33</v>
          </cell>
          <cell r="V1444">
            <v>381</v>
          </cell>
          <cell r="W1444">
            <v>234</v>
          </cell>
        </row>
        <row r="1445">
          <cell r="A1445">
            <v>650</v>
          </cell>
          <cell r="B1445" t="str">
            <v>2007</v>
          </cell>
          <cell r="C1445" t="str">
            <v>16</v>
          </cell>
          <cell r="D1445" t="str">
            <v>0536</v>
          </cell>
          <cell r="E1445" t="str">
            <v>AA</v>
          </cell>
          <cell r="F1445" t="str">
            <v>4</v>
          </cell>
          <cell r="G1445" t="str">
            <v>D</v>
          </cell>
          <cell r="H1445" t="str">
            <v>M02</v>
          </cell>
          <cell r="I1445" t="str">
            <v>9999</v>
          </cell>
          <cell r="J1445">
            <v>54</v>
          </cell>
          <cell r="K1445">
            <v>37</v>
          </cell>
          <cell r="L1445">
            <v>69</v>
          </cell>
          <cell r="M1445">
            <v>40</v>
          </cell>
          <cell r="N1445">
            <v>61</v>
          </cell>
          <cell r="O1445">
            <v>20</v>
          </cell>
          <cell r="P1445">
            <v>69</v>
          </cell>
          <cell r="Q1445">
            <v>30</v>
          </cell>
          <cell r="R1445">
            <v>74</v>
          </cell>
          <cell r="S1445">
            <v>20</v>
          </cell>
          <cell r="T1445">
            <v>72</v>
          </cell>
          <cell r="U1445">
            <v>23</v>
          </cell>
          <cell r="V1445">
            <v>399</v>
          </cell>
          <cell r="W1445">
            <v>170</v>
          </cell>
        </row>
        <row r="1446">
          <cell r="A1446">
            <v>666</v>
          </cell>
          <cell r="B1446" t="str">
            <v>2007</v>
          </cell>
          <cell r="C1446" t="str">
            <v>17</v>
          </cell>
          <cell r="D1446" t="str">
            <v>0236</v>
          </cell>
          <cell r="E1446" t="str">
            <v>AA</v>
          </cell>
          <cell r="F1446" t="str">
            <v>4</v>
          </cell>
          <cell r="G1446" t="str">
            <v>D</v>
          </cell>
          <cell r="H1446" t="str">
            <v>M02</v>
          </cell>
          <cell r="I1446" t="str">
            <v>9999</v>
          </cell>
          <cell r="J1446">
            <v>82</v>
          </cell>
          <cell r="K1446">
            <v>15</v>
          </cell>
          <cell r="L1446">
            <v>79</v>
          </cell>
          <cell r="M1446">
            <v>17</v>
          </cell>
          <cell r="N1446">
            <v>83</v>
          </cell>
          <cell r="O1446">
            <v>25</v>
          </cell>
          <cell r="P1446">
            <v>83</v>
          </cell>
          <cell r="Q1446">
            <v>20</v>
          </cell>
          <cell r="R1446">
            <v>78</v>
          </cell>
          <cell r="S1446">
            <v>21</v>
          </cell>
          <cell r="T1446">
            <v>81</v>
          </cell>
          <cell r="U1446">
            <v>21</v>
          </cell>
          <cell r="V1446">
            <v>486</v>
          </cell>
          <cell r="W1446">
            <v>119</v>
          </cell>
        </row>
        <row r="1447">
          <cell r="A1447">
            <v>677</v>
          </cell>
          <cell r="B1447" t="str">
            <v>2007</v>
          </cell>
          <cell r="C1447" t="str">
            <v>17</v>
          </cell>
          <cell r="D1447" t="str">
            <v>2388</v>
          </cell>
          <cell r="E1447" t="str">
            <v>AA</v>
          </cell>
          <cell r="F1447" t="str">
            <v>4</v>
          </cell>
          <cell r="G1447" t="str">
            <v>D</v>
          </cell>
          <cell r="H1447" t="str">
            <v>M02</v>
          </cell>
          <cell r="I1447" t="str">
            <v>9999</v>
          </cell>
          <cell r="J1447">
            <v>60</v>
          </cell>
          <cell r="K1447">
            <v>41</v>
          </cell>
          <cell r="L1447">
            <v>78</v>
          </cell>
          <cell r="M1447">
            <v>44</v>
          </cell>
          <cell r="N1447">
            <v>60</v>
          </cell>
          <cell r="O1447">
            <v>38</v>
          </cell>
          <cell r="P1447">
            <v>69</v>
          </cell>
          <cell r="Q1447">
            <v>46</v>
          </cell>
          <cell r="R1447">
            <v>69</v>
          </cell>
          <cell r="S1447">
            <v>34</v>
          </cell>
          <cell r="T1447">
            <v>68</v>
          </cell>
          <cell r="U1447">
            <v>52</v>
          </cell>
          <cell r="V1447">
            <v>404</v>
          </cell>
          <cell r="W1447">
            <v>255</v>
          </cell>
        </row>
        <row r="1448">
          <cell r="A1448">
            <v>690</v>
          </cell>
          <cell r="B1448" t="str">
            <v>2007</v>
          </cell>
          <cell r="C1448" t="str">
            <v>18</v>
          </cell>
          <cell r="D1448" t="str">
            <v>0508</v>
          </cell>
          <cell r="E1448" t="str">
            <v>AA</v>
          </cell>
          <cell r="F1448" t="str">
            <v>4</v>
          </cell>
          <cell r="G1448" t="str">
            <v>D</v>
          </cell>
          <cell r="H1448" t="str">
            <v>M02</v>
          </cell>
          <cell r="I1448" t="str">
            <v>9999</v>
          </cell>
          <cell r="J1448">
            <v>59</v>
          </cell>
          <cell r="K1448">
            <v>41</v>
          </cell>
          <cell r="L1448">
            <v>65</v>
          </cell>
          <cell r="M1448">
            <v>36</v>
          </cell>
          <cell r="N1448">
            <v>60</v>
          </cell>
          <cell r="O1448">
            <v>36</v>
          </cell>
          <cell r="P1448">
            <v>55</v>
          </cell>
          <cell r="Q1448">
            <v>51</v>
          </cell>
          <cell r="R1448">
            <v>50</v>
          </cell>
          <cell r="S1448">
            <v>43</v>
          </cell>
          <cell r="T1448">
            <v>57</v>
          </cell>
          <cell r="U1448">
            <v>53</v>
          </cell>
          <cell r="V1448">
            <v>346</v>
          </cell>
          <cell r="W1448">
            <v>260</v>
          </cell>
        </row>
        <row r="1449">
          <cell r="A1449">
            <v>700</v>
          </cell>
          <cell r="B1449" t="str">
            <v>2007</v>
          </cell>
          <cell r="C1449" t="str">
            <v>19</v>
          </cell>
          <cell r="D1449" t="str">
            <v>0500</v>
          </cell>
          <cell r="E1449" t="str">
            <v>AA</v>
          </cell>
          <cell r="F1449" t="str">
            <v>4</v>
          </cell>
          <cell r="G1449" t="str">
            <v>D</v>
          </cell>
          <cell r="H1449" t="str">
            <v>M02</v>
          </cell>
          <cell r="I1449" t="str">
            <v>9999</v>
          </cell>
          <cell r="J1449">
            <v>81</v>
          </cell>
          <cell r="K1449">
            <v>26</v>
          </cell>
          <cell r="L1449">
            <v>95</v>
          </cell>
          <cell r="M1449">
            <v>18</v>
          </cell>
          <cell r="N1449">
            <v>73</v>
          </cell>
          <cell r="O1449">
            <v>21</v>
          </cell>
          <cell r="P1449">
            <v>80</v>
          </cell>
          <cell r="Q1449">
            <v>27</v>
          </cell>
          <cell r="R1449">
            <v>66</v>
          </cell>
          <cell r="S1449">
            <v>31</v>
          </cell>
          <cell r="T1449">
            <v>76</v>
          </cell>
          <cell r="U1449">
            <v>24</v>
          </cell>
          <cell r="V1449">
            <v>471</v>
          </cell>
          <cell r="W1449">
            <v>147</v>
          </cell>
        </row>
        <row r="1450">
          <cell r="A1450">
            <v>708</v>
          </cell>
          <cell r="B1450" t="str">
            <v>2007</v>
          </cell>
          <cell r="C1450" t="str">
            <v>19</v>
          </cell>
          <cell r="D1450" t="str">
            <v>2206</v>
          </cell>
          <cell r="E1450" t="str">
            <v>AA</v>
          </cell>
          <cell r="F1450" t="str">
            <v>4</v>
          </cell>
          <cell r="G1450" t="str">
            <v>D</v>
          </cell>
          <cell r="H1450" t="str">
            <v>M02</v>
          </cell>
          <cell r="I1450" t="str">
            <v>9999</v>
          </cell>
          <cell r="J1450">
            <v>87</v>
          </cell>
          <cell r="K1450">
            <v>29</v>
          </cell>
          <cell r="L1450">
            <v>0</v>
          </cell>
          <cell r="M1450">
            <v>0</v>
          </cell>
          <cell r="N1450">
            <v>0</v>
          </cell>
          <cell r="O1450">
            <v>0</v>
          </cell>
          <cell r="P1450">
            <v>0</v>
          </cell>
          <cell r="Q1450">
            <v>0</v>
          </cell>
          <cell r="R1450">
            <v>0</v>
          </cell>
          <cell r="S1450">
            <v>0</v>
          </cell>
          <cell r="T1450">
            <v>0</v>
          </cell>
          <cell r="U1450">
            <v>0</v>
          </cell>
          <cell r="V1450">
            <v>87</v>
          </cell>
          <cell r="W1450">
            <v>29</v>
          </cell>
        </row>
        <row r="1451">
          <cell r="A1451">
            <v>729</v>
          </cell>
          <cell r="B1451" t="str">
            <v>2007</v>
          </cell>
          <cell r="C1451" t="str">
            <v>20</v>
          </cell>
          <cell r="D1451" t="str">
            <v>0248</v>
          </cell>
          <cell r="E1451" t="str">
            <v>AA</v>
          </cell>
          <cell r="F1451" t="str">
            <v>4</v>
          </cell>
          <cell r="G1451" t="str">
            <v>D</v>
          </cell>
          <cell r="H1451" t="str">
            <v>M02</v>
          </cell>
          <cell r="I1451" t="str">
            <v>9999</v>
          </cell>
          <cell r="J1451">
            <v>72</v>
          </cell>
          <cell r="K1451">
            <v>29</v>
          </cell>
          <cell r="L1451">
            <v>81</v>
          </cell>
          <cell r="M1451">
            <v>16</v>
          </cell>
          <cell r="N1451">
            <v>91</v>
          </cell>
          <cell r="O1451">
            <v>22</v>
          </cell>
          <cell r="P1451">
            <v>66</v>
          </cell>
          <cell r="Q1451">
            <v>20</v>
          </cell>
          <cell r="R1451">
            <v>72</v>
          </cell>
          <cell r="S1451">
            <v>19</v>
          </cell>
          <cell r="T1451">
            <v>69</v>
          </cell>
          <cell r="U1451">
            <v>31</v>
          </cell>
          <cell r="V1451">
            <v>451</v>
          </cell>
          <cell r="W1451">
            <v>137</v>
          </cell>
        </row>
        <row r="1452">
          <cell r="A1452">
            <v>751</v>
          </cell>
          <cell r="B1452" t="str">
            <v>2007</v>
          </cell>
          <cell r="C1452" t="str">
            <v>21</v>
          </cell>
          <cell r="D1452" t="str">
            <v>0252</v>
          </cell>
          <cell r="E1452" t="str">
            <v>AA</v>
          </cell>
          <cell r="F1452" t="str">
            <v>4</v>
          </cell>
          <cell r="G1452" t="str">
            <v>D</v>
          </cell>
          <cell r="H1452" t="str">
            <v>M02</v>
          </cell>
          <cell r="I1452" t="str">
            <v>9999</v>
          </cell>
          <cell r="J1452">
            <v>64</v>
          </cell>
          <cell r="K1452">
            <v>17</v>
          </cell>
          <cell r="L1452">
            <v>62</v>
          </cell>
          <cell r="M1452">
            <v>19</v>
          </cell>
          <cell r="N1452">
            <v>55</v>
          </cell>
          <cell r="O1452">
            <v>32</v>
          </cell>
          <cell r="P1452">
            <v>50</v>
          </cell>
          <cell r="Q1452">
            <v>32</v>
          </cell>
          <cell r="R1452">
            <v>54</v>
          </cell>
          <cell r="S1452">
            <v>21</v>
          </cell>
          <cell r="T1452">
            <v>55</v>
          </cell>
          <cell r="U1452">
            <v>27</v>
          </cell>
          <cell r="V1452">
            <v>340</v>
          </cell>
          <cell r="W1452">
            <v>148</v>
          </cell>
        </row>
        <row r="1453">
          <cell r="A1453">
            <v>873</v>
          </cell>
          <cell r="B1453" t="str">
            <v>2007</v>
          </cell>
          <cell r="C1453" t="str">
            <v>23</v>
          </cell>
          <cell r="D1453" t="str">
            <v>2492</v>
          </cell>
          <cell r="E1453" t="str">
            <v>AA</v>
          </cell>
          <cell r="F1453" t="str">
            <v>4</v>
          </cell>
          <cell r="G1453" t="str">
            <v>D</v>
          </cell>
          <cell r="H1453" t="str">
            <v>M02</v>
          </cell>
          <cell r="I1453" t="str">
            <v>9999</v>
          </cell>
          <cell r="J1453">
            <v>67</v>
          </cell>
          <cell r="K1453">
            <v>42</v>
          </cell>
          <cell r="L1453">
            <v>79</v>
          </cell>
          <cell r="M1453">
            <v>42</v>
          </cell>
          <cell r="N1453">
            <v>66</v>
          </cell>
          <cell r="O1453">
            <v>34</v>
          </cell>
          <cell r="P1453">
            <v>48</v>
          </cell>
          <cell r="Q1453">
            <v>52</v>
          </cell>
          <cell r="R1453">
            <v>58</v>
          </cell>
          <cell r="S1453">
            <v>42</v>
          </cell>
          <cell r="T1453">
            <v>88</v>
          </cell>
          <cell r="U1453">
            <v>50</v>
          </cell>
          <cell r="V1453">
            <v>406</v>
          </cell>
          <cell r="W1453">
            <v>262</v>
          </cell>
        </row>
        <row r="1454">
          <cell r="A1454">
            <v>879</v>
          </cell>
          <cell r="B1454" t="str">
            <v>2007</v>
          </cell>
          <cell r="C1454" t="str">
            <v>23</v>
          </cell>
          <cell r="D1454" t="str">
            <v>2494</v>
          </cell>
          <cell r="E1454" t="str">
            <v>AA</v>
          </cell>
          <cell r="F1454" t="str">
            <v>4</v>
          </cell>
          <cell r="G1454" t="str">
            <v>D</v>
          </cell>
          <cell r="H1454" t="str">
            <v>M02</v>
          </cell>
          <cell r="I1454" t="str">
            <v>9999</v>
          </cell>
          <cell r="J1454">
            <v>63</v>
          </cell>
          <cell r="K1454">
            <v>39</v>
          </cell>
          <cell r="L1454">
            <v>66</v>
          </cell>
          <cell r="M1454">
            <v>46</v>
          </cell>
          <cell r="N1454">
            <v>55</v>
          </cell>
          <cell r="O1454">
            <v>44</v>
          </cell>
          <cell r="P1454">
            <v>62</v>
          </cell>
          <cell r="Q1454">
            <v>46</v>
          </cell>
          <cell r="R1454">
            <v>65</v>
          </cell>
          <cell r="S1454">
            <v>35</v>
          </cell>
          <cell r="T1454">
            <v>62</v>
          </cell>
          <cell r="U1454">
            <v>38</v>
          </cell>
          <cell r="V1454">
            <v>373</v>
          </cell>
          <cell r="W1454">
            <v>248</v>
          </cell>
        </row>
        <row r="1455">
          <cell r="A1455">
            <v>899</v>
          </cell>
          <cell r="B1455" t="str">
            <v>2007</v>
          </cell>
          <cell r="C1455" t="str">
            <v>24</v>
          </cell>
          <cell r="D1455" t="str">
            <v>0272</v>
          </cell>
          <cell r="E1455" t="str">
            <v>AA</v>
          </cell>
          <cell r="F1455" t="str">
            <v>4</v>
          </cell>
          <cell r="G1455" t="str">
            <v>D</v>
          </cell>
          <cell r="H1455" t="str">
            <v>M02</v>
          </cell>
          <cell r="I1455" t="str">
            <v>9999</v>
          </cell>
          <cell r="J1455">
            <v>76</v>
          </cell>
          <cell r="K1455">
            <v>28</v>
          </cell>
          <cell r="L1455">
            <v>84</v>
          </cell>
          <cell r="M1455">
            <v>19</v>
          </cell>
          <cell r="N1455">
            <v>83</v>
          </cell>
          <cell r="O1455">
            <v>18</v>
          </cell>
          <cell r="P1455">
            <v>62</v>
          </cell>
          <cell r="Q1455">
            <v>37</v>
          </cell>
          <cell r="R1455">
            <v>73</v>
          </cell>
          <cell r="S1455">
            <v>31</v>
          </cell>
          <cell r="T1455">
            <v>76</v>
          </cell>
          <cell r="U1455">
            <v>31</v>
          </cell>
          <cell r="V1455">
            <v>454</v>
          </cell>
          <cell r="W1455">
            <v>164</v>
          </cell>
        </row>
        <row r="1456">
          <cell r="A1456">
            <v>918</v>
          </cell>
          <cell r="B1456" t="str">
            <v>2007</v>
          </cell>
          <cell r="C1456" t="str">
            <v>25</v>
          </cell>
          <cell r="D1456" t="str">
            <v>0420</v>
          </cell>
          <cell r="E1456" t="str">
            <v>AA</v>
          </cell>
          <cell r="F1456" t="str">
            <v>4</v>
          </cell>
          <cell r="G1456" t="str">
            <v>D</v>
          </cell>
          <cell r="H1456" t="str">
            <v>M02</v>
          </cell>
          <cell r="I1456" t="str">
            <v>9999</v>
          </cell>
          <cell r="J1456">
            <v>52</v>
          </cell>
          <cell r="K1456">
            <v>34</v>
          </cell>
          <cell r="L1456">
            <v>61</v>
          </cell>
          <cell r="M1456">
            <v>30</v>
          </cell>
          <cell r="N1456">
            <v>68</v>
          </cell>
          <cell r="O1456">
            <v>37</v>
          </cell>
          <cell r="P1456">
            <v>54</v>
          </cell>
          <cell r="Q1456">
            <v>51</v>
          </cell>
          <cell r="R1456">
            <v>54</v>
          </cell>
          <cell r="S1456">
            <v>41</v>
          </cell>
          <cell r="T1456">
            <v>61</v>
          </cell>
          <cell r="U1456">
            <v>40</v>
          </cell>
          <cell r="V1456">
            <v>350</v>
          </cell>
          <cell r="W1456">
            <v>233</v>
          </cell>
        </row>
        <row r="1457">
          <cell r="A1457">
            <v>967</v>
          </cell>
          <cell r="B1457" t="str">
            <v>2007</v>
          </cell>
          <cell r="C1457" t="str">
            <v>27</v>
          </cell>
          <cell r="D1457" t="str">
            <v>0292</v>
          </cell>
          <cell r="E1457" t="str">
            <v>AA</v>
          </cell>
          <cell r="F1457" t="str">
            <v>4</v>
          </cell>
          <cell r="G1457" t="str">
            <v>D</v>
          </cell>
          <cell r="H1457" t="str">
            <v>M02</v>
          </cell>
          <cell r="I1457" t="str">
            <v>9999</v>
          </cell>
          <cell r="J1457">
            <v>74</v>
          </cell>
          <cell r="K1457">
            <v>18</v>
          </cell>
          <cell r="L1457">
            <v>85</v>
          </cell>
          <cell r="M1457">
            <v>12</v>
          </cell>
          <cell r="N1457">
            <v>81</v>
          </cell>
          <cell r="O1457">
            <v>16</v>
          </cell>
          <cell r="P1457">
            <v>92</v>
          </cell>
          <cell r="Q1457">
            <v>14</v>
          </cell>
          <cell r="R1457">
            <v>87</v>
          </cell>
          <cell r="S1457">
            <v>19</v>
          </cell>
          <cell r="T1457">
            <v>88</v>
          </cell>
          <cell r="U1457">
            <v>14</v>
          </cell>
          <cell r="V1457">
            <v>507</v>
          </cell>
          <cell r="W1457">
            <v>93</v>
          </cell>
        </row>
        <row r="1458">
          <cell r="A1458">
            <v>996</v>
          </cell>
          <cell r="B1458" t="str">
            <v>2007</v>
          </cell>
          <cell r="C1458" t="str">
            <v>27</v>
          </cell>
          <cell r="D1458" t="str">
            <v>2602</v>
          </cell>
          <cell r="E1458" t="str">
            <v>AA</v>
          </cell>
          <cell r="F1458" t="str">
            <v>4</v>
          </cell>
          <cell r="G1458" t="str">
            <v>D</v>
          </cell>
          <cell r="H1458" t="str">
            <v>M02</v>
          </cell>
          <cell r="I1458" t="str">
            <v>9999</v>
          </cell>
          <cell r="J1458">
            <v>73</v>
          </cell>
          <cell r="K1458">
            <v>29</v>
          </cell>
          <cell r="L1458">
            <v>80</v>
          </cell>
          <cell r="M1458">
            <v>28</v>
          </cell>
          <cell r="N1458">
            <v>70</v>
          </cell>
          <cell r="O1458">
            <v>36</v>
          </cell>
          <cell r="P1458">
            <v>58</v>
          </cell>
          <cell r="Q1458">
            <v>37</v>
          </cell>
          <cell r="R1458">
            <v>63</v>
          </cell>
          <cell r="S1458">
            <v>36</v>
          </cell>
          <cell r="T1458">
            <v>78</v>
          </cell>
          <cell r="U1458">
            <v>28</v>
          </cell>
          <cell r="V1458">
            <v>422</v>
          </cell>
          <cell r="W1458">
            <v>194</v>
          </cell>
        </row>
        <row r="1459">
          <cell r="A1459">
            <v>1052</v>
          </cell>
          <cell r="B1459" t="str">
            <v>2007</v>
          </cell>
          <cell r="C1459" t="str">
            <v>27</v>
          </cell>
          <cell r="D1459" t="str">
            <v>2615</v>
          </cell>
          <cell r="E1459" t="str">
            <v>AA</v>
          </cell>
          <cell r="F1459" t="str">
            <v>4</v>
          </cell>
          <cell r="G1459" t="str">
            <v>D</v>
          </cell>
          <cell r="H1459" t="str">
            <v>M02</v>
          </cell>
          <cell r="I1459" t="str">
            <v>9999</v>
          </cell>
          <cell r="J1459">
            <v>64</v>
          </cell>
          <cell r="K1459">
            <v>40</v>
          </cell>
          <cell r="L1459">
            <v>79</v>
          </cell>
          <cell r="M1459">
            <v>30</v>
          </cell>
          <cell r="N1459">
            <v>63</v>
          </cell>
          <cell r="O1459">
            <v>46</v>
          </cell>
          <cell r="P1459">
            <v>66</v>
          </cell>
          <cell r="Q1459">
            <v>28</v>
          </cell>
          <cell r="R1459">
            <v>64</v>
          </cell>
          <cell r="S1459">
            <v>33</v>
          </cell>
          <cell r="T1459">
            <v>53</v>
          </cell>
          <cell r="U1459">
            <v>41</v>
          </cell>
          <cell r="V1459">
            <v>389</v>
          </cell>
          <cell r="W1459">
            <v>218</v>
          </cell>
        </row>
        <row r="1460">
          <cell r="A1460">
            <v>1066</v>
          </cell>
          <cell r="B1460" t="str">
            <v>2007</v>
          </cell>
          <cell r="C1460" t="str">
            <v>27</v>
          </cell>
          <cell r="D1460" t="str">
            <v>2617</v>
          </cell>
          <cell r="E1460" t="str">
            <v>AA</v>
          </cell>
          <cell r="F1460" t="str">
            <v>4</v>
          </cell>
          <cell r="G1460" t="str">
            <v>D</v>
          </cell>
          <cell r="H1460" t="str">
            <v>M02</v>
          </cell>
          <cell r="I1460" t="str">
            <v>9999</v>
          </cell>
          <cell r="J1460">
            <v>73</v>
          </cell>
          <cell r="K1460">
            <v>30</v>
          </cell>
          <cell r="L1460">
            <v>82</v>
          </cell>
          <cell r="M1460">
            <v>22</v>
          </cell>
          <cell r="N1460">
            <v>78</v>
          </cell>
          <cell r="O1460">
            <v>23</v>
          </cell>
          <cell r="P1460">
            <v>76</v>
          </cell>
          <cell r="Q1460">
            <v>29</v>
          </cell>
          <cell r="R1460">
            <v>63</v>
          </cell>
          <cell r="S1460">
            <v>39</v>
          </cell>
          <cell r="T1460">
            <v>64</v>
          </cell>
          <cell r="U1460">
            <v>39</v>
          </cell>
          <cell r="V1460">
            <v>436</v>
          </cell>
          <cell r="W1460">
            <v>182</v>
          </cell>
        </row>
        <row r="1461">
          <cell r="A1461">
            <v>1139</v>
          </cell>
          <cell r="B1461" t="str">
            <v>2007</v>
          </cell>
          <cell r="C1461" t="str">
            <v>28</v>
          </cell>
          <cell r="D1461" t="str">
            <v>2675</v>
          </cell>
          <cell r="E1461" t="str">
            <v>AA</v>
          </cell>
          <cell r="F1461" t="str">
            <v>4</v>
          </cell>
          <cell r="G1461" t="str">
            <v>D</v>
          </cell>
          <cell r="H1461" t="str">
            <v>M02</v>
          </cell>
          <cell r="I1461" t="str">
            <v>9999</v>
          </cell>
          <cell r="J1461">
            <v>60</v>
          </cell>
          <cell r="K1461">
            <v>49</v>
          </cell>
          <cell r="L1461">
            <v>57</v>
          </cell>
          <cell r="M1461">
            <v>49</v>
          </cell>
          <cell r="N1461">
            <v>68</v>
          </cell>
          <cell r="O1461">
            <v>40</v>
          </cell>
          <cell r="P1461">
            <v>58</v>
          </cell>
          <cell r="Q1461">
            <v>40</v>
          </cell>
          <cell r="R1461">
            <v>67</v>
          </cell>
          <cell r="S1461">
            <v>45</v>
          </cell>
          <cell r="T1461">
            <v>57</v>
          </cell>
          <cell r="U1461">
            <v>44</v>
          </cell>
          <cell r="V1461">
            <v>367</v>
          </cell>
          <cell r="W1461">
            <v>267</v>
          </cell>
        </row>
        <row r="1462">
          <cell r="A1462">
            <v>1163</v>
          </cell>
          <cell r="B1462" t="str">
            <v>2007</v>
          </cell>
          <cell r="C1462" t="str">
            <v>29</v>
          </cell>
          <cell r="D1462" t="str">
            <v>1264</v>
          </cell>
          <cell r="E1462" t="str">
            <v>AA</v>
          </cell>
          <cell r="F1462" t="str">
            <v>4</v>
          </cell>
          <cell r="G1462" t="str">
            <v>D</v>
          </cell>
          <cell r="H1462" t="str">
            <v>M02</v>
          </cell>
          <cell r="I1462" t="str">
            <v>9999</v>
          </cell>
          <cell r="J1462">
            <v>73</v>
          </cell>
          <cell r="K1462">
            <v>25</v>
          </cell>
          <cell r="L1462">
            <v>66</v>
          </cell>
          <cell r="M1462">
            <v>31</v>
          </cell>
          <cell r="N1462">
            <v>75</v>
          </cell>
          <cell r="O1462">
            <v>24</v>
          </cell>
          <cell r="P1462">
            <v>70</v>
          </cell>
          <cell r="Q1462">
            <v>28</v>
          </cell>
          <cell r="R1462">
            <v>54</v>
          </cell>
          <cell r="S1462">
            <v>42</v>
          </cell>
          <cell r="T1462">
            <v>51</v>
          </cell>
          <cell r="U1462">
            <v>36</v>
          </cell>
          <cell r="V1462">
            <v>389</v>
          </cell>
          <cell r="W1462">
            <v>186</v>
          </cell>
        </row>
        <row r="1463">
          <cell r="A1463">
            <v>1194</v>
          </cell>
          <cell r="B1463" t="str">
            <v>2007</v>
          </cell>
          <cell r="C1463" t="str">
            <v>30</v>
          </cell>
          <cell r="D1463" t="str">
            <v>1268</v>
          </cell>
          <cell r="E1463" t="str">
            <v>AA</v>
          </cell>
          <cell r="F1463" t="str">
            <v>4</v>
          </cell>
          <cell r="G1463" t="str">
            <v>D</v>
          </cell>
          <cell r="H1463" t="str">
            <v>M02</v>
          </cell>
          <cell r="I1463" t="str">
            <v>9999</v>
          </cell>
          <cell r="J1463">
            <v>41</v>
          </cell>
          <cell r="K1463">
            <v>22</v>
          </cell>
          <cell r="L1463">
            <v>43</v>
          </cell>
          <cell r="M1463">
            <v>17</v>
          </cell>
          <cell r="N1463">
            <v>40</v>
          </cell>
          <cell r="O1463">
            <v>23</v>
          </cell>
          <cell r="P1463">
            <v>35</v>
          </cell>
          <cell r="Q1463">
            <v>22</v>
          </cell>
          <cell r="R1463">
            <v>38</v>
          </cell>
          <cell r="S1463">
            <v>25</v>
          </cell>
          <cell r="T1463">
            <v>33</v>
          </cell>
          <cell r="U1463">
            <v>25</v>
          </cell>
          <cell r="V1463">
            <v>230</v>
          </cell>
          <cell r="W1463">
            <v>134</v>
          </cell>
        </row>
        <row r="1464">
          <cell r="A1464">
            <v>1205</v>
          </cell>
          <cell r="B1464" t="str">
            <v>2007</v>
          </cell>
          <cell r="C1464" t="str">
            <v>31</v>
          </cell>
          <cell r="D1464" t="str">
            <v>0324</v>
          </cell>
          <cell r="E1464" t="str">
            <v>AA</v>
          </cell>
          <cell r="F1464" t="str">
            <v>4</v>
          </cell>
          <cell r="G1464" t="str">
            <v>D</v>
          </cell>
          <cell r="H1464" t="str">
            <v>M02</v>
          </cell>
          <cell r="I1464" t="str">
            <v>9999</v>
          </cell>
          <cell r="J1464">
            <v>46</v>
          </cell>
          <cell r="K1464">
            <v>29</v>
          </cell>
          <cell r="L1464">
            <v>59</v>
          </cell>
          <cell r="M1464">
            <v>20</v>
          </cell>
          <cell r="N1464">
            <v>65</v>
          </cell>
          <cell r="O1464">
            <v>25</v>
          </cell>
          <cell r="P1464">
            <v>57</v>
          </cell>
          <cell r="Q1464">
            <v>24</v>
          </cell>
          <cell r="R1464">
            <v>63</v>
          </cell>
          <cell r="S1464">
            <v>21</v>
          </cell>
          <cell r="T1464">
            <v>57</v>
          </cell>
          <cell r="U1464">
            <v>22</v>
          </cell>
          <cell r="V1464">
            <v>347</v>
          </cell>
          <cell r="W1464">
            <v>141</v>
          </cell>
        </row>
        <row r="1465">
          <cell r="A1465">
            <v>1213</v>
          </cell>
          <cell r="B1465" t="str">
            <v>2007</v>
          </cell>
          <cell r="C1465" t="str">
            <v>32</v>
          </cell>
          <cell r="D1465" t="str">
            <v>0512</v>
          </cell>
          <cell r="E1465" t="str">
            <v>AA</v>
          </cell>
          <cell r="F1465" t="str">
            <v>4</v>
          </cell>
          <cell r="G1465" t="str">
            <v>D</v>
          </cell>
          <cell r="H1465" t="str">
            <v>M02</v>
          </cell>
          <cell r="I1465" t="str">
            <v>9999</v>
          </cell>
          <cell r="J1465">
            <v>40</v>
          </cell>
          <cell r="K1465">
            <v>45</v>
          </cell>
          <cell r="L1465">
            <v>53</v>
          </cell>
          <cell r="M1465">
            <v>37</v>
          </cell>
          <cell r="N1465">
            <v>65</v>
          </cell>
          <cell r="O1465">
            <v>45</v>
          </cell>
          <cell r="P1465">
            <v>51</v>
          </cell>
          <cell r="Q1465">
            <v>36</v>
          </cell>
          <cell r="R1465">
            <v>59</v>
          </cell>
          <cell r="S1465">
            <v>51</v>
          </cell>
          <cell r="T1465">
            <v>48</v>
          </cell>
          <cell r="U1465">
            <v>42</v>
          </cell>
          <cell r="V1465">
            <v>316</v>
          </cell>
          <cell r="W1465">
            <v>256</v>
          </cell>
        </row>
        <row r="1466">
          <cell r="A1466">
            <v>1230</v>
          </cell>
          <cell r="B1466" t="str">
            <v>2007</v>
          </cell>
          <cell r="C1466" t="str">
            <v>33</v>
          </cell>
          <cell r="D1466" t="str">
            <v>0332</v>
          </cell>
          <cell r="E1466" t="str">
            <v>AA</v>
          </cell>
          <cell r="F1466" t="str">
            <v>4</v>
          </cell>
          <cell r="G1466" t="str">
            <v>D</v>
          </cell>
          <cell r="H1466" t="str">
            <v>M02</v>
          </cell>
          <cell r="I1466" t="str">
            <v>9999</v>
          </cell>
          <cell r="J1466">
            <v>71</v>
          </cell>
          <cell r="K1466">
            <v>24</v>
          </cell>
          <cell r="L1466">
            <v>71</v>
          </cell>
          <cell r="M1466">
            <v>26</v>
          </cell>
          <cell r="N1466">
            <v>77</v>
          </cell>
          <cell r="O1466">
            <v>31</v>
          </cell>
          <cell r="P1466">
            <v>74</v>
          </cell>
          <cell r="Q1466">
            <v>25</v>
          </cell>
          <cell r="R1466">
            <v>85</v>
          </cell>
          <cell r="S1466">
            <v>22</v>
          </cell>
          <cell r="T1466">
            <v>65</v>
          </cell>
          <cell r="U1466">
            <v>28</v>
          </cell>
          <cell r="V1466">
            <v>443</v>
          </cell>
          <cell r="W1466">
            <v>156</v>
          </cell>
        </row>
        <row r="1467">
          <cell r="A1467">
            <v>1253</v>
          </cell>
          <cell r="B1467" t="str">
            <v>2007</v>
          </cell>
          <cell r="C1467" t="str">
            <v>33</v>
          </cell>
          <cell r="D1467" t="str">
            <v>2730</v>
          </cell>
          <cell r="E1467" t="str">
            <v>AA</v>
          </cell>
          <cell r="F1467" t="str">
            <v>4</v>
          </cell>
          <cell r="G1467" t="str">
            <v>D</v>
          </cell>
          <cell r="H1467" t="str">
            <v>M02</v>
          </cell>
          <cell r="I1467" t="str">
            <v>9999</v>
          </cell>
          <cell r="J1467">
            <v>62</v>
          </cell>
          <cell r="K1467">
            <v>47</v>
          </cell>
          <cell r="L1467">
            <v>74</v>
          </cell>
          <cell r="M1467">
            <v>46</v>
          </cell>
          <cell r="N1467">
            <v>71</v>
          </cell>
          <cell r="O1467">
            <v>31</v>
          </cell>
          <cell r="P1467">
            <v>73</v>
          </cell>
          <cell r="Q1467">
            <v>39</v>
          </cell>
          <cell r="R1467">
            <v>58</v>
          </cell>
          <cell r="S1467">
            <v>42</v>
          </cell>
          <cell r="T1467">
            <v>83</v>
          </cell>
          <cell r="U1467">
            <v>39</v>
          </cell>
          <cell r="V1467">
            <v>421</v>
          </cell>
          <cell r="W1467">
            <v>244</v>
          </cell>
        </row>
        <row r="1468">
          <cell r="A1468">
            <v>1285</v>
          </cell>
          <cell r="B1468" t="str">
            <v>2007</v>
          </cell>
          <cell r="C1468" t="str">
            <v>34</v>
          </cell>
          <cell r="D1468" t="str">
            <v>0336</v>
          </cell>
          <cell r="E1468" t="str">
            <v>AA</v>
          </cell>
          <cell r="F1468" t="str">
            <v>4</v>
          </cell>
          <cell r="G1468" t="str">
            <v>D</v>
          </cell>
          <cell r="H1468" t="str">
            <v>M02</v>
          </cell>
          <cell r="I1468" t="str">
            <v>9999</v>
          </cell>
          <cell r="J1468">
            <v>70</v>
          </cell>
          <cell r="K1468">
            <v>31</v>
          </cell>
          <cell r="L1468">
            <v>0</v>
          </cell>
          <cell r="M1468">
            <v>0</v>
          </cell>
          <cell r="N1468">
            <v>0</v>
          </cell>
          <cell r="O1468">
            <v>0</v>
          </cell>
          <cell r="P1468">
            <v>0</v>
          </cell>
          <cell r="Q1468">
            <v>0</v>
          </cell>
          <cell r="R1468">
            <v>0</v>
          </cell>
          <cell r="S1468">
            <v>0</v>
          </cell>
          <cell r="T1468">
            <v>0</v>
          </cell>
          <cell r="U1468">
            <v>0</v>
          </cell>
          <cell r="V1468">
            <v>70</v>
          </cell>
          <cell r="W1468">
            <v>31</v>
          </cell>
        </row>
        <row r="1469">
          <cell r="A1469">
            <v>1326</v>
          </cell>
          <cell r="B1469" t="str">
            <v>2007</v>
          </cell>
          <cell r="C1469" t="str">
            <v>35</v>
          </cell>
          <cell r="D1469" t="str">
            <v>0340</v>
          </cell>
          <cell r="E1469" t="str">
            <v>AA</v>
          </cell>
          <cell r="F1469" t="str">
            <v>4</v>
          </cell>
          <cell r="G1469" t="str">
            <v>D</v>
          </cell>
          <cell r="H1469" t="str">
            <v>M02</v>
          </cell>
          <cell r="I1469" t="str">
            <v>9999</v>
          </cell>
          <cell r="J1469">
            <v>44</v>
          </cell>
          <cell r="K1469">
            <v>42</v>
          </cell>
          <cell r="L1469">
            <v>57</v>
          </cell>
          <cell r="M1469">
            <v>36</v>
          </cell>
          <cell r="N1469">
            <v>63</v>
          </cell>
          <cell r="O1469">
            <v>36</v>
          </cell>
          <cell r="P1469">
            <v>69</v>
          </cell>
          <cell r="Q1469">
            <v>27</v>
          </cell>
          <cell r="R1469">
            <v>63</v>
          </cell>
          <cell r="S1469">
            <v>34</v>
          </cell>
          <cell r="T1469">
            <v>61</v>
          </cell>
          <cell r="U1469">
            <v>36</v>
          </cell>
          <cell r="V1469">
            <v>357</v>
          </cell>
          <cell r="W1469">
            <v>211</v>
          </cell>
        </row>
        <row r="1470">
          <cell r="A1470">
            <v>1361</v>
          </cell>
          <cell r="B1470" t="str">
            <v>2007</v>
          </cell>
          <cell r="C1470" t="str">
            <v>36</v>
          </cell>
          <cell r="D1470" t="str">
            <v>0344</v>
          </cell>
          <cell r="E1470" t="str">
            <v>AA</v>
          </cell>
          <cell r="F1470" t="str">
            <v>4</v>
          </cell>
          <cell r="G1470" t="str">
            <v>D</v>
          </cell>
          <cell r="H1470" t="str">
            <v>M02</v>
          </cell>
          <cell r="I1470" t="str">
            <v>9999</v>
          </cell>
          <cell r="J1470">
            <v>63</v>
          </cell>
          <cell r="K1470">
            <v>32</v>
          </cell>
          <cell r="L1470">
            <v>72</v>
          </cell>
          <cell r="M1470">
            <v>26</v>
          </cell>
          <cell r="N1470">
            <v>67</v>
          </cell>
          <cell r="O1470">
            <v>30</v>
          </cell>
          <cell r="P1470">
            <v>74</v>
          </cell>
          <cell r="Q1470">
            <v>29</v>
          </cell>
          <cell r="R1470">
            <v>63</v>
          </cell>
          <cell r="S1470">
            <v>38</v>
          </cell>
          <cell r="T1470">
            <v>66</v>
          </cell>
          <cell r="U1470">
            <v>29</v>
          </cell>
          <cell r="V1470">
            <v>405</v>
          </cell>
          <cell r="W1470">
            <v>184</v>
          </cell>
        </row>
        <row r="1471">
          <cell r="A1471">
            <v>1384</v>
          </cell>
          <cell r="B1471" t="str">
            <v>2007</v>
          </cell>
          <cell r="C1471" t="str">
            <v>37</v>
          </cell>
          <cell r="D1471" t="str">
            <v>0516</v>
          </cell>
          <cell r="E1471" t="str">
            <v>AA</v>
          </cell>
          <cell r="F1471" t="str">
            <v>4</v>
          </cell>
          <cell r="G1471" t="str">
            <v>D</v>
          </cell>
          <cell r="H1471" t="str">
            <v>M02</v>
          </cell>
          <cell r="I1471" t="str">
            <v>9999</v>
          </cell>
          <cell r="J1471">
            <v>55</v>
          </cell>
          <cell r="K1471">
            <v>35</v>
          </cell>
          <cell r="L1471">
            <v>60</v>
          </cell>
          <cell r="M1471">
            <v>36</v>
          </cell>
          <cell r="N1471">
            <v>68</v>
          </cell>
          <cell r="O1471">
            <v>32</v>
          </cell>
          <cell r="P1471">
            <v>68</v>
          </cell>
          <cell r="Q1471">
            <v>36</v>
          </cell>
          <cell r="R1471">
            <v>55</v>
          </cell>
          <cell r="S1471">
            <v>35</v>
          </cell>
          <cell r="T1471">
            <v>59</v>
          </cell>
          <cell r="U1471">
            <v>30</v>
          </cell>
          <cell r="V1471">
            <v>365</v>
          </cell>
          <cell r="W1471">
            <v>204</v>
          </cell>
        </row>
        <row r="1472">
          <cell r="A1472">
            <v>1403</v>
          </cell>
          <cell r="B1472" t="str">
            <v>2007</v>
          </cell>
          <cell r="C1472" t="str">
            <v>38</v>
          </cell>
          <cell r="D1472" t="str">
            <v>0352</v>
          </cell>
          <cell r="E1472" t="str">
            <v>AA</v>
          </cell>
          <cell r="F1472" t="str">
            <v>4</v>
          </cell>
          <cell r="G1472" t="str">
            <v>D</v>
          </cell>
          <cell r="H1472" t="str">
            <v>M02</v>
          </cell>
          <cell r="I1472" t="str">
            <v>9999</v>
          </cell>
          <cell r="J1472">
            <v>57</v>
          </cell>
          <cell r="K1472">
            <v>33</v>
          </cell>
          <cell r="L1472">
            <v>71</v>
          </cell>
          <cell r="M1472">
            <v>29</v>
          </cell>
          <cell r="N1472">
            <v>65</v>
          </cell>
          <cell r="O1472">
            <v>33</v>
          </cell>
          <cell r="P1472">
            <v>60</v>
          </cell>
          <cell r="Q1472">
            <v>35</v>
          </cell>
          <cell r="R1472">
            <v>57</v>
          </cell>
          <cell r="S1472">
            <v>37</v>
          </cell>
          <cell r="T1472">
            <v>61</v>
          </cell>
          <cell r="U1472">
            <v>35</v>
          </cell>
          <cell r="V1472">
            <v>371</v>
          </cell>
          <cell r="W1472">
            <v>202</v>
          </cell>
        </row>
        <row r="1473">
          <cell r="A1473">
            <v>1419</v>
          </cell>
          <cell r="B1473" t="str">
            <v>2007</v>
          </cell>
          <cell r="C1473" t="str">
            <v>39</v>
          </cell>
          <cell r="D1473" t="str">
            <v>0520</v>
          </cell>
          <cell r="E1473" t="str">
            <v>AA</v>
          </cell>
          <cell r="F1473" t="str">
            <v>4</v>
          </cell>
          <cell r="G1473" t="str">
            <v>D</v>
          </cell>
          <cell r="H1473" t="str">
            <v>M02</v>
          </cell>
          <cell r="I1473" t="str">
            <v>9999</v>
          </cell>
          <cell r="J1473">
            <v>55</v>
          </cell>
          <cell r="K1473">
            <v>35</v>
          </cell>
          <cell r="L1473">
            <v>57</v>
          </cell>
          <cell r="M1473">
            <v>39</v>
          </cell>
          <cell r="N1473">
            <v>70</v>
          </cell>
          <cell r="O1473">
            <v>32</v>
          </cell>
          <cell r="P1473">
            <v>56</v>
          </cell>
          <cell r="Q1473">
            <v>39</v>
          </cell>
          <cell r="R1473">
            <v>43</v>
          </cell>
          <cell r="S1473">
            <v>45</v>
          </cell>
          <cell r="T1473">
            <v>58</v>
          </cell>
          <cell r="U1473">
            <v>37</v>
          </cell>
          <cell r="V1473">
            <v>339</v>
          </cell>
          <cell r="W1473">
            <v>227</v>
          </cell>
        </row>
        <row r="1474">
          <cell r="A1474">
            <v>1438</v>
          </cell>
          <cell r="B1474" t="str">
            <v>2007</v>
          </cell>
          <cell r="C1474" t="str">
            <v>40</v>
          </cell>
          <cell r="D1474" t="str">
            <v>2848</v>
          </cell>
          <cell r="E1474" t="str">
            <v>AA</v>
          </cell>
          <cell r="F1474" t="str">
            <v>4</v>
          </cell>
          <cell r="G1474" t="str">
            <v>D</v>
          </cell>
          <cell r="H1474" t="str">
            <v>M02</v>
          </cell>
          <cell r="I1474" t="str">
            <v>9999</v>
          </cell>
          <cell r="J1474">
            <v>81</v>
          </cell>
          <cell r="K1474">
            <v>21</v>
          </cell>
          <cell r="L1474">
            <v>86</v>
          </cell>
          <cell r="M1474">
            <v>20</v>
          </cell>
          <cell r="N1474">
            <v>66</v>
          </cell>
          <cell r="O1474">
            <v>40</v>
          </cell>
          <cell r="P1474">
            <v>63</v>
          </cell>
          <cell r="Q1474">
            <v>40</v>
          </cell>
          <cell r="R1474">
            <v>60</v>
          </cell>
          <cell r="S1474">
            <v>36</v>
          </cell>
          <cell r="T1474">
            <v>80</v>
          </cell>
          <cell r="U1474">
            <v>34</v>
          </cell>
          <cell r="V1474">
            <v>436</v>
          </cell>
          <cell r="W1474">
            <v>191</v>
          </cell>
        </row>
        <row r="1475">
          <cell r="A1475">
            <v>1454</v>
          </cell>
          <cell r="B1475" t="str">
            <v>2007</v>
          </cell>
          <cell r="C1475" t="str">
            <v>41</v>
          </cell>
          <cell r="D1475" t="str">
            <v>0524</v>
          </cell>
          <cell r="E1475" t="str">
            <v>AA</v>
          </cell>
          <cell r="F1475" t="str">
            <v>4</v>
          </cell>
          <cell r="G1475" t="str">
            <v>D</v>
          </cell>
          <cell r="H1475" t="str">
            <v>M02</v>
          </cell>
          <cell r="I1475" t="str">
            <v>9999</v>
          </cell>
          <cell r="J1475">
            <v>51</v>
          </cell>
          <cell r="K1475">
            <v>44</v>
          </cell>
          <cell r="L1475">
            <v>68</v>
          </cell>
          <cell r="M1475">
            <v>39</v>
          </cell>
          <cell r="N1475">
            <v>50</v>
          </cell>
          <cell r="O1475">
            <v>45</v>
          </cell>
          <cell r="P1475">
            <v>40</v>
          </cell>
          <cell r="Q1475">
            <v>49</v>
          </cell>
          <cell r="R1475">
            <v>57</v>
          </cell>
          <cell r="S1475">
            <v>42</v>
          </cell>
          <cell r="T1475">
            <v>41</v>
          </cell>
          <cell r="U1475">
            <v>50</v>
          </cell>
          <cell r="V1475">
            <v>307</v>
          </cell>
          <cell r="W1475">
            <v>269</v>
          </cell>
        </row>
        <row r="1476">
          <cell r="A1476">
            <v>1467</v>
          </cell>
          <cell r="B1476" t="str">
            <v>2007</v>
          </cell>
          <cell r="C1476" t="str">
            <v>42</v>
          </cell>
          <cell r="D1476" t="str">
            <v>0380</v>
          </cell>
          <cell r="E1476" t="str">
            <v>AA</v>
          </cell>
          <cell r="F1476" t="str">
            <v>4</v>
          </cell>
          <cell r="G1476" t="str">
            <v>D</v>
          </cell>
          <cell r="H1476" t="str">
            <v>M02</v>
          </cell>
          <cell r="I1476" t="str">
            <v>9999</v>
          </cell>
          <cell r="J1476">
            <v>62</v>
          </cell>
          <cell r="K1476">
            <v>37</v>
          </cell>
          <cell r="L1476">
            <v>67</v>
          </cell>
          <cell r="M1476">
            <v>36</v>
          </cell>
          <cell r="N1476">
            <v>77</v>
          </cell>
          <cell r="O1476">
            <v>31</v>
          </cell>
          <cell r="P1476">
            <v>84</v>
          </cell>
          <cell r="Q1476">
            <v>28</v>
          </cell>
          <cell r="R1476">
            <v>67</v>
          </cell>
          <cell r="S1476">
            <v>36</v>
          </cell>
          <cell r="T1476">
            <v>42</v>
          </cell>
          <cell r="U1476">
            <v>38</v>
          </cell>
          <cell r="V1476">
            <v>399</v>
          </cell>
          <cell r="W1476">
            <v>206</v>
          </cell>
        </row>
        <row r="1477">
          <cell r="A1477">
            <v>1493</v>
          </cell>
          <cell r="B1477" t="str">
            <v>2007</v>
          </cell>
          <cell r="C1477" t="str">
            <v>43</v>
          </cell>
          <cell r="D1477" t="str">
            <v>0384</v>
          </cell>
          <cell r="E1477" t="str">
            <v>AA</v>
          </cell>
          <cell r="F1477" t="str">
            <v>4</v>
          </cell>
          <cell r="G1477" t="str">
            <v>D</v>
          </cell>
          <cell r="H1477" t="str">
            <v>M02</v>
          </cell>
          <cell r="I1477" t="str">
            <v>9999</v>
          </cell>
          <cell r="J1477">
            <v>81</v>
          </cell>
          <cell r="K1477">
            <v>31</v>
          </cell>
          <cell r="L1477">
            <v>81</v>
          </cell>
          <cell r="M1477">
            <v>27</v>
          </cell>
          <cell r="N1477">
            <v>68</v>
          </cell>
          <cell r="O1477">
            <v>35</v>
          </cell>
          <cell r="P1477">
            <v>63</v>
          </cell>
          <cell r="Q1477">
            <v>34</v>
          </cell>
          <cell r="R1477">
            <v>74</v>
          </cell>
          <cell r="S1477">
            <v>29</v>
          </cell>
          <cell r="T1477">
            <v>65</v>
          </cell>
          <cell r="U1477">
            <v>29</v>
          </cell>
          <cell r="V1477">
            <v>432</v>
          </cell>
          <cell r="W1477">
            <v>185</v>
          </cell>
        </row>
        <row r="1478">
          <cell r="A1478">
            <v>1530</v>
          </cell>
          <cell r="B1478" t="str">
            <v>2007</v>
          </cell>
          <cell r="C1478" t="str">
            <v>44</v>
          </cell>
          <cell r="D1478" t="str">
            <v>0528</v>
          </cell>
          <cell r="E1478" t="str">
            <v>AA</v>
          </cell>
          <cell r="F1478" t="str">
            <v>4</v>
          </cell>
          <cell r="G1478" t="str">
            <v>D</v>
          </cell>
          <cell r="H1478" t="str">
            <v>M02</v>
          </cell>
          <cell r="I1478" t="str">
            <v>9999</v>
          </cell>
          <cell r="J1478">
            <v>52</v>
          </cell>
          <cell r="K1478">
            <v>33</v>
          </cell>
          <cell r="L1478">
            <v>55</v>
          </cell>
          <cell r="M1478">
            <v>30</v>
          </cell>
          <cell r="N1478">
            <v>60</v>
          </cell>
          <cell r="O1478">
            <v>35</v>
          </cell>
          <cell r="P1478">
            <v>53</v>
          </cell>
          <cell r="Q1478">
            <v>41</v>
          </cell>
          <cell r="R1478">
            <v>46</v>
          </cell>
          <cell r="S1478">
            <v>47</v>
          </cell>
          <cell r="T1478">
            <v>66</v>
          </cell>
          <cell r="U1478">
            <v>47</v>
          </cell>
          <cell r="V1478">
            <v>332</v>
          </cell>
          <cell r="W1478">
            <v>233</v>
          </cell>
        </row>
        <row r="1479">
          <cell r="A1479">
            <v>1546</v>
          </cell>
          <cell r="B1479" t="str">
            <v>2007</v>
          </cell>
          <cell r="C1479" t="str">
            <v>45</v>
          </cell>
          <cell r="D1479" t="str">
            <v>0532</v>
          </cell>
          <cell r="E1479" t="str">
            <v>AA</v>
          </cell>
          <cell r="F1479" t="str">
            <v>4</v>
          </cell>
          <cell r="G1479" t="str">
            <v>D</v>
          </cell>
          <cell r="H1479" t="str">
            <v>M02</v>
          </cell>
          <cell r="I1479" t="str">
            <v>9999</v>
          </cell>
          <cell r="J1479">
            <v>60</v>
          </cell>
          <cell r="K1479">
            <v>44</v>
          </cell>
          <cell r="L1479">
            <v>66</v>
          </cell>
          <cell r="M1479">
            <v>49</v>
          </cell>
          <cell r="N1479">
            <v>70</v>
          </cell>
          <cell r="O1479">
            <v>41</v>
          </cell>
          <cell r="P1479">
            <v>59</v>
          </cell>
          <cell r="Q1479">
            <v>36</v>
          </cell>
          <cell r="R1479">
            <v>61</v>
          </cell>
          <cell r="S1479">
            <v>40</v>
          </cell>
          <cell r="T1479">
            <v>41</v>
          </cell>
          <cell r="U1479">
            <v>56</v>
          </cell>
          <cell r="V1479">
            <v>357</v>
          </cell>
          <cell r="W1479">
            <v>266</v>
          </cell>
        </row>
        <row r="1480">
          <cell r="A1480">
            <v>1569</v>
          </cell>
          <cell r="B1480" t="str">
            <v>2007</v>
          </cell>
          <cell r="C1480" t="str">
            <v>46</v>
          </cell>
          <cell r="D1480" t="str">
            <v>0396</v>
          </cell>
          <cell r="E1480" t="str">
            <v>AA</v>
          </cell>
          <cell r="F1480" t="str">
            <v>4</v>
          </cell>
          <cell r="G1480" t="str">
            <v>D</v>
          </cell>
          <cell r="H1480" t="str">
            <v>M02</v>
          </cell>
          <cell r="I1480" t="str">
            <v>9999</v>
          </cell>
          <cell r="J1480">
            <v>60</v>
          </cell>
          <cell r="K1480">
            <v>27</v>
          </cell>
          <cell r="L1480">
            <v>57</v>
          </cell>
          <cell r="M1480">
            <v>34</v>
          </cell>
          <cell r="N1480">
            <v>63</v>
          </cell>
          <cell r="O1480">
            <v>30</v>
          </cell>
          <cell r="P1480">
            <v>71</v>
          </cell>
          <cell r="Q1480">
            <v>32</v>
          </cell>
          <cell r="R1480">
            <v>62</v>
          </cell>
          <cell r="S1480">
            <v>36</v>
          </cell>
          <cell r="T1480">
            <v>71</v>
          </cell>
          <cell r="U1480">
            <v>35</v>
          </cell>
          <cell r="V1480">
            <v>384</v>
          </cell>
          <cell r="W1480">
            <v>194</v>
          </cell>
        </row>
        <row r="1481">
          <cell r="A1481">
            <v>1590</v>
          </cell>
          <cell r="B1481" t="str">
            <v>2007</v>
          </cell>
          <cell r="C1481" t="str">
            <v>47</v>
          </cell>
          <cell r="D1481" t="str">
            <v>0400</v>
          </cell>
          <cell r="E1481" t="str">
            <v>AA</v>
          </cell>
          <cell r="F1481" t="str">
            <v>4</v>
          </cell>
          <cell r="G1481" t="str">
            <v>D</v>
          </cell>
          <cell r="H1481" t="str">
            <v>M02</v>
          </cell>
          <cell r="I1481" t="str">
            <v>9999</v>
          </cell>
          <cell r="J1481">
            <v>56</v>
          </cell>
          <cell r="K1481">
            <v>41</v>
          </cell>
          <cell r="L1481">
            <v>65</v>
          </cell>
          <cell r="M1481">
            <v>30</v>
          </cell>
          <cell r="N1481">
            <v>66</v>
          </cell>
          <cell r="O1481">
            <v>39</v>
          </cell>
          <cell r="P1481">
            <v>72</v>
          </cell>
          <cell r="Q1481">
            <v>28</v>
          </cell>
          <cell r="R1481">
            <v>63</v>
          </cell>
          <cell r="S1481">
            <v>41</v>
          </cell>
          <cell r="T1481">
            <v>78</v>
          </cell>
          <cell r="U1481">
            <v>47</v>
          </cell>
          <cell r="V1481">
            <v>400</v>
          </cell>
          <cell r="W1481">
            <v>226</v>
          </cell>
        </row>
        <row r="1482">
          <cell r="A1482">
            <v>1623</v>
          </cell>
          <cell r="B1482" t="str">
            <v>2007</v>
          </cell>
          <cell r="C1482" t="str">
            <v>50</v>
          </cell>
          <cell r="D1482" t="str">
            <v>0172</v>
          </cell>
          <cell r="E1482" t="str">
            <v>AA</v>
          </cell>
          <cell r="F1482" t="str">
            <v>4</v>
          </cell>
          <cell r="G1482" t="str">
            <v>D</v>
          </cell>
          <cell r="H1482" t="str">
            <v>M02</v>
          </cell>
          <cell r="I1482" t="str">
            <v>9999</v>
          </cell>
          <cell r="J1482">
            <v>0</v>
          </cell>
          <cell r="K1482">
            <v>0</v>
          </cell>
          <cell r="L1482">
            <v>0</v>
          </cell>
          <cell r="M1482">
            <v>0</v>
          </cell>
          <cell r="N1482">
            <v>83</v>
          </cell>
          <cell r="O1482">
            <v>17</v>
          </cell>
          <cell r="P1482">
            <v>80</v>
          </cell>
          <cell r="Q1482">
            <v>22</v>
          </cell>
          <cell r="R1482">
            <v>87</v>
          </cell>
          <cell r="S1482">
            <v>16</v>
          </cell>
          <cell r="T1482">
            <v>104</v>
          </cell>
          <cell r="U1482">
            <v>16</v>
          </cell>
          <cell r="V1482">
            <v>354</v>
          </cell>
          <cell r="W1482">
            <v>71</v>
          </cell>
        </row>
        <row r="1483">
          <cell r="A1483">
            <v>1626</v>
          </cell>
          <cell r="B1483" t="str">
            <v>2007</v>
          </cell>
          <cell r="C1483" t="str">
            <v>50</v>
          </cell>
          <cell r="D1483" t="str">
            <v>0176</v>
          </cell>
          <cell r="E1483" t="str">
            <v>AA</v>
          </cell>
          <cell r="F1483" t="str">
            <v>4</v>
          </cell>
          <cell r="G1483" t="str">
            <v>D</v>
          </cell>
          <cell r="H1483" t="str">
            <v>M02</v>
          </cell>
          <cell r="I1483" t="str">
            <v>9999</v>
          </cell>
          <cell r="J1483">
            <v>0</v>
          </cell>
          <cell r="K1483">
            <v>0</v>
          </cell>
          <cell r="L1483">
            <v>0</v>
          </cell>
          <cell r="M1483">
            <v>0</v>
          </cell>
          <cell r="N1483">
            <v>62</v>
          </cell>
          <cell r="O1483">
            <v>26</v>
          </cell>
          <cell r="P1483">
            <v>51</v>
          </cell>
          <cell r="Q1483">
            <v>30</v>
          </cell>
          <cell r="R1483">
            <v>52</v>
          </cell>
          <cell r="S1483">
            <v>33</v>
          </cell>
          <cell r="T1483">
            <v>70</v>
          </cell>
          <cell r="U1483">
            <v>20</v>
          </cell>
          <cell r="V1483">
            <v>235</v>
          </cell>
          <cell r="W1483">
            <v>109</v>
          </cell>
        </row>
        <row r="1484">
          <cell r="A1484">
            <v>1681</v>
          </cell>
          <cell r="B1484" t="str">
            <v>2007</v>
          </cell>
          <cell r="C1484" t="str">
            <v>50</v>
          </cell>
          <cell r="D1484" t="str">
            <v>2197</v>
          </cell>
          <cell r="E1484" t="str">
            <v>AA</v>
          </cell>
          <cell r="F1484" t="str">
            <v>4</v>
          </cell>
          <cell r="G1484" t="str">
            <v>D</v>
          </cell>
          <cell r="H1484" t="str">
            <v>M02</v>
          </cell>
          <cell r="I1484" t="str">
            <v>9999</v>
          </cell>
          <cell r="J1484">
            <v>0</v>
          </cell>
          <cell r="K1484">
            <v>0</v>
          </cell>
          <cell r="L1484">
            <v>83</v>
          </cell>
          <cell r="M1484">
            <v>18</v>
          </cell>
          <cell r="N1484">
            <v>84</v>
          </cell>
          <cell r="O1484">
            <v>17</v>
          </cell>
          <cell r="P1484">
            <v>91</v>
          </cell>
          <cell r="Q1484">
            <v>15</v>
          </cell>
          <cell r="R1484">
            <v>74</v>
          </cell>
          <cell r="S1484">
            <v>25</v>
          </cell>
          <cell r="T1484">
            <v>67</v>
          </cell>
          <cell r="U1484">
            <v>22</v>
          </cell>
          <cell r="V1484">
            <v>399</v>
          </cell>
          <cell r="W1484">
            <v>97</v>
          </cell>
        </row>
        <row r="1485">
          <cell r="A1485">
            <v>1712</v>
          </cell>
          <cell r="B1485" t="str">
            <v>2007</v>
          </cell>
          <cell r="C1485" t="str">
            <v>50</v>
          </cell>
          <cell r="D1485" t="str">
            <v>2204</v>
          </cell>
          <cell r="E1485" t="str">
            <v>AA</v>
          </cell>
          <cell r="F1485" t="str">
            <v>4</v>
          </cell>
          <cell r="G1485" t="str">
            <v>D</v>
          </cell>
          <cell r="H1485" t="str">
            <v>M02</v>
          </cell>
          <cell r="I1485" t="str">
            <v>9999</v>
          </cell>
          <cell r="J1485">
            <v>0</v>
          </cell>
          <cell r="K1485">
            <v>0</v>
          </cell>
          <cell r="L1485">
            <v>68</v>
          </cell>
          <cell r="M1485">
            <v>29</v>
          </cell>
          <cell r="N1485">
            <v>70</v>
          </cell>
          <cell r="O1485">
            <v>29</v>
          </cell>
          <cell r="P1485">
            <v>63</v>
          </cell>
          <cell r="Q1485">
            <v>30</v>
          </cell>
          <cell r="R1485">
            <v>54</v>
          </cell>
          <cell r="S1485">
            <v>36</v>
          </cell>
          <cell r="T1485">
            <v>65</v>
          </cell>
          <cell r="U1485">
            <v>31</v>
          </cell>
          <cell r="V1485">
            <v>320</v>
          </cell>
          <cell r="W1485">
            <v>155</v>
          </cell>
        </row>
        <row r="1486">
          <cell r="A1486">
            <v>1723</v>
          </cell>
          <cell r="B1486" t="str">
            <v>2007</v>
          </cell>
          <cell r="C1486" t="str">
            <v>50</v>
          </cell>
          <cell r="D1486" t="str">
            <v>2206</v>
          </cell>
          <cell r="E1486" t="str">
            <v>AA</v>
          </cell>
          <cell r="F1486" t="str">
            <v>4</v>
          </cell>
          <cell r="G1486" t="str">
            <v>D</v>
          </cell>
          <cell r="H1486" t="str">
            <v>M02</v>
          </cell>
          <cell r="I1486" t="str">
            <v>9999</v>
          </cell>
          <cell r="J1486">
            <v>0</v>
          </cell>
          <cell r="K1486">
            <v>0</v>
          </cell>
          <cell r="L1486">
            <v>82</v>
          </cell>
          <cell r="M1486">
            <v>34</v>
          </cell>
          <cell r="N1486">
            <v>91</v>
          </cell>
          <cell r="O1486">
            <v>29</v>
          </cell>
          <cell r="P1486">
            <v>88</v>
          </cell>
          <cell r="Q1486">
            <v>32</v>
          </cell>
          <cell r="R1486">
            <v>94</v>
          </cell>
          <cell r="S1486">
            <v>17</v>
          </cell>
          <cell r="T1486">
            <v>92</v>
          </cell>
          <cell r="U1486">
            <v>30</v>
          </cell>
          <cell r="V1486">
            <v>447</v>
          </cell>
          <cell r="W1486">
            <v>142</v>
          </cell>
        </row>
        <row r="1487">
          <cell r="A1487">
            <v>1762</v>
          </cell>
          <cell r="B1487" t="str">
            <v>2007</v>
          </cell>
          <cell r="C1487" t="str">
            <v>50</v>
          </cell>
          <cell r="D1487" t="str">
            <v>2225</v>
          </cell>
          <cell r="E1487" t="str">
            <v>AA</v>
          </cell>
          <cell r="F1487" t="str">
            <v>4</v>
          </cell>
          <cell r="G1487" t="str">
            <v>D</v>
          </cell>
          <cell r="H1487" t="str">
            <v>M02</v>
          </cell>
          <cell r="I1487" t="str">
            <v>9999</v>
          </cell>
          <cell r="J1487">
            <v>86</v>
          </cell>
          <cell r="K1487">
            <v>33</v>
          </cell>
          <cell r="L1487">
            <v>79</v>
          </cell>
          <cell r="M1487">
            <v>33</v>
          </cell>
          <cell r="N1487">
            <v>94</v>
          </cell>
          <cell r="O1487">
            <v>27</v>
          </cell>
          <cell r="P1487">
            <v>80</v>
          </cell>
          <cell r="Q1487">
            <v>26</v>
          </cell>
          <cell r="R1487">
            <v>92</v>
          </cell>
          <cell r="S1487">
            <v>37</v>
          </cell>
          <cell r="T1487">
            <v>79</v>
          </cell>
          <cell r="U1487">
            <v>30</v>
          </cell>
          <cell r="V1487">
            <v>510</v>
          </cell>
          <cell r="W1487">
            <v>186</v>
          </cell>
        </row>
        <row r="1488">
          <cell r="A1488">
            <v>1764</v>
          </cell>
          <cell r="B1488" t="str">
            <v>2007</v>
          </cell>
          <cell r="C1488" t="str">
            <v>50</v>
          </cell>
          <cell r="D1488" t="str">
            <v>2229</v>
          </cell>
          <cell r="E1488" t="str">
            <v>AA</v>
          </cell>
          <cell r="F1488" t="str">
            <v>4</v>
          </cell>
          <cell r="G1488" t="str">
            <v>D</v>
          </cell>
          <cell r="H1488" t="str">
            <v>M02</v>
          </cell>
          <cell r="I1488" t="str">
            <v>9999</v>
          </cell>
          <cell r="J1488">
            <v>0</v>
          </cell>
          <cell r="K1488">
            <v>0</v>
          </cell>
          <cell r="L1488">
            <v>78</v>
          </cell>
          <cell r="M1488">
            <v>20</v>
          </cell>
          <cell r="N1488">
            <v>68</v>
          </cell>
          <cell r="O1488">
            <v>38</v>
          </cell>
          <cell r="P1488">
            <v>71</v>
          </cell>
          <cell r="Q1488">
            <v>34</v>
          </cell>
          <cell r="R1488">
            <v>67</v>
          </cell>
          <cell r="S1488">
            <v>37</v>
          </cell>
          <cell r="T1488">
            <v>73</v>
          </cell>
          <cell r="U1488">
            <v>27</v>
          </cell>
          <cell r="V1488">
            <v>357</v>
          </cell>
          <cell r="W1488">
            <v>156</v>
          </cell>
        </row>
        <row r="1489">
          <cell r="A1489">
            <v>1769</v>
          </cell>
          <cell r="B1489" t="str">
            <v>2007</v>
          </cell>
          <cell r="C1489" t="str">
            <v>50</v>
          </cell>
          <cell r="D1489" t="str">
            <v>2231</v>
          </cell>
          <cell r="E1489" t="str">
            <v>AA</v>
          </cell>
          <cell r="F1489" t="str">
            <v>4</v>
          </cell>
          <cell r="G1489" t="str">
            <v>D</v>
          </cell>
          <cell r="H1489" t="str">
            <v>M02</v>
          </cell>
          <cell r="I1489" t="str">
            <v>9999</v>
          </cell>
          <cell r="J1489">
            <v>0</v>
          </cell>
          <cell r="K1489">
            <v>102</v>
          </cell>
          <cell r="L1489">
            <v>0</v>
          </cell>
          <cell r="M1489">
            <v>99</v>
          </cell>
          <cell r="N1489">
            <v>0</v>
          </cell>
          <cell r="O1489">
            <v>105</v>
          </cell>
          <cell r="P1489">
            <v>0</v>
          </cell>
          <cell r="Q1489">
            <v>105</v>
          </cell>
          <cell r="R1489">
            <v>0</v>
          </cell>
          <cell r="S1489">
            <v>98</v>
          </cell>
          <cell r="T1489">
            <v>0</v>
          </cell>
          <cell r="U1489">
            <v>96</v>
          </cell>
          <cell r="V1489">
            <v>0</v>
          </cell>
          <cell r="W1489">
            <v>605</v>
          </cell>
        </row>
        <row r="1490">
          <cell r="A1490">
            <v>1782</v>
          </cell>
          <cell r="B1490" t="str">
            <v>2007</v>
          </cell>
          <cell r="C1490" t="str">
            <v>50</v>
          </cell>
          <cell r="D1490" t="str">
            <v>2236</v>
          </cell>
          <cell r="E1490" t="str">
            <v>AA</v>
          </cell>
          <cell r="F1490" t="str">
            <v>4</v>
          </cell>
          <cell r="G1490" t="str">
            <v>D</v>
          </cell>
          <cell r="H1490" t="str">
            <v>M02</v>
          </cell>
          <cell r="I1490" t="str">
            <v>9999</v>
          </cell>
          <cell r="J1490">
            <v>66</v>
          </cell>
          <cell r="K1490">
            <v>41</v>
          </cell>
          <cell r="L1490">
            <v>67</v>
          </cell>
          <cell r="M1490">
            <v>37</v>
          </cell>
          <cell r="N1490">
            <v>61</v>
          </cell>
          <cell r="O1490">
            <v>42</v>
          </cell>
          <cell r="P1490">
            <v>75</v>
          </cell>
          <cell r="Q1490">
            <v>33</v>
          </cell>
          <cell r="R1490">
            <v>56</v>
          </cell>
          <cell r="S1490">
            <v>36</v>
          </cell>
          <cell r="T1490">
            <v>66</v>
          </cell>
          <cell r="U1490">
            <v>40</v>
          </cell>
          <cell r="V1490">
            <v>391</v>
          </cell>
          <cell r="W1490">
            <v>229</v>
          </cell>
        </row>
        <row r="1491">
          <cell r="A1491">
            <v>1805</v>
          </cell>
          <cell r="B1491" t="str">
            <v>2007</v>
          </cell>
          <cell r="C1491" t="str">
            <v>50</v>
          </cell>
          <cell r="D1491" t="str">
            <v>2240</v>
          </cell>
          <cell r="E1491" t="str">
            <v>AA</v>
          </cell>
          <cell r="F1491" t="str">
            <v>4</v>
          </cell>
          <cell r="G1491" t="str">
            <v>D</v>
          </cell>
          <cell r="H1491" t="str">
            <v>M02</v>
          </cell>
          <cell r="I1491" t="str">
            <v>9999</v>
          </cell>
          <cell r="J1491">
            <v>74</v>
          </cell>
          <cell r="K1491">
            <v>43</v>
          </cell>
          <cell r="L1491">
            <v>95</v>
          </cell>
          <cell r="M1491">
            <v>35</v>
          </cell>
          <cell r="N1491">
            <v>77</v>
          </cell>
          <cell r="O1491">
            <v>26</v>
          </cell>
          <cell r="P1491">
            <v>79</v>
          </cell>
          <cell r="Q1491">
            <v>38</v>
          </cell>
          <cell r="R1491">
            <v>79</v>
          </cell>
          <cell r="S1491">
            <v>36</v>
          </cell>
          <cell r="T1491">
            <v>64</v>
          </cell>
          <cell r="U1491">
            <v>33</v>
          </cell>
          <cell r="V1491">
            <v>468</v>
          </cell>
          <cell r="W1491">
            <v>211</v>
          </cell>
        </row>
        <row r="1492">
          <cell r="A1492">
            <v>1807</v>
          </cell>
          <cell r="B1492" t="str">
            <v>2007</v>
          </cell>
          <cell r="C1492" t="str">
            <v>50</v>
          </cell>
          <cell r="D1492" t="str">
            <v>2241</v>
          </cell>
          <cell r="E1492" t="str">
            <v>AA</v>
          </cell>
          <cell r="F1492" t="str">
            <v>4</v>
          </cell>
          <cell r="G1492" t="str">
            <v>D</v>
          </cell>
          <cell r="H1492" t="str">
            <v>M02</v>
          </cell>
          <cell r="I1492" t="str">
            <v>9999</v>
          </cell>
          <cell r="J1492">
            <v>0</v>
          </cell>
          <cell r="K1492">
            <v>0</v>
          </cell>
          <cell r="L1492">
            <v>73</v>
          </cell>
          <cell r="M1492">
            <v>31</v>
          </cell>
          <cell r="N1492">
            <v>67</v>
          </cell>
          <cell r="O1492">
            <v>33</v>
          </cell>
          <cell r="P1492">
            <v>71</v>
          </cell>
          <cell r="Q1492">
            <v>30</v>
          </cell>
          <cell r="R1492">
            <v>67</v>
          </cell>
          <cell r="S1492">
            <v>29</v>
          </cell>
          <cell r="T1492">
            <v>67</v>
          </cell>
          <cell r="U1492">
            <v>35</v>
          </cell>
          <cell r="V1492">
            <v>345</v>
          </cell>
          <cell r="W1492">
            <v>158</v>
          </cell>
        </row>
        <row r="1493">
          <cell r="A1493">
            <v>1887</v>
          </cell>
          <cell r="B1493" t="str">
            <v>2007</v>
          </cell>
          <cell r="C1493" t="str">
            <v>50</v>
          </cell>
          <cell r="D1493" t="str">
            <v>2304</v>
          </cell>
          <cell r="E1493" t="str">
            <v>AA</v>
          </cell>
          <cell r="F1493" t="str">
            <v>4</v>
          </cell>
          <cell r="G1493" t="str">
            <v>D</v>
          </cell>
          <cell r="H1493" t="str">
            <v>M02</v>
          </cell>
          <cell r="I1493" t="str">
            <v>9999</v>
          </cell>
          <cell r="J1493">
            <v>0</v>
          </cell>
          <cell r="K1493">
            <v>0</v>
          </cell>
          <cell r="L1493">
            <v>77</v>
          </cell>
          <cell r="M1493">
            <v>37</v>
          </cell>
          <cell r="N1493">
            <v>93</v>
          </cell>
          <cell r="O1493">
            <v>30</v>
          </cell>
          <cell r="P1493">
            <v>80</v>
          </cell>
          <cell r="Q1493">
            <v>29</v>
          </cell>
          <cell r="R1493">
            <v>78</v>
          </cell>
          <cell r="S1493">
            <v>27</v>
          </cell>
          <cell r="T1493">
            <v>93</v>
          </cell>
          <cell r="U1493">
            <v>34</v>
          </cell>
          <cell r="V1493">
            <v>421</v>
          </cell>
          <cell r="W1493">
            <v>157</v>
          </cell>
        </row>
        <row r="1494">
          <cell r="A1494">
            <v>1912</v>
          </cell>
          <cell r="B1494" t="str">
            <v>2007</v>
          </cell>
          <cell r="C1494" t="str">
            <v>51</v>
          </cell>
          <cell r="D1494" t="str">
            <v>1152</v>
          </cell>
          <cell r="E1494" t="str">
            <v>AA</v>
          </cell>
          <cell r="F1494" t="str">
            <v>4</v>
          </cell>
          <cell r="G1494" t="str">
            <v>D</v>
          </cell>
          <cell r="H1494" t="str">
            <v>M02</v>
          </cell>
          <cell r="I1494" t="str">
            <v>9999</v>
          </cell>
          <cell r="J1494">
            <v>45</v>
          </cell>
          <cell r="K1494">
            <v>16</v>
          </cell>
          <cell r="L1494">
            <v>47</v>
          </cell>
          <cell r="M1494">
            <v>15</v>
          </cell>
          <cell r="N1494">
            <v>44</v>
          </cell>
          <cell r="O1494">
            <v>16</v>
          </cell>
          <cell r="P1494">
            <v>34</v>
          </cell>
          <cell r="Q1494">
            <v>26</v>
          </cell>
          <cell r="R1494">
            <v>36</v>
          </cell>
          <cell r="S1494">
            <v>25</v>
          </cell>
          <cell r="T1494">
            <v>35</v>
          </cell>
          <cell r="U1494">
            <v>27</v>
          </cell>
          <cell r="V1494">
            <v>241</v>
          </cell>
          <cell r="W1494">
            <v>125</v>
          </cell>
        </row>
        <row r="1495">
          <cell r="A1495">
            <v>1918</v>
          </cell>
          <cell r="B1495" t="str">
            <v>2007</v>
          </cell>
          <cell r="C1495" t="str">
            <v>51</v>
          </cell>
          <cell r="D1495" t="str">
            <v>2197</v>
          </cell>
          <cell r="E1495" t="str">
            <v>AA</v>
          </cell>
          <cell r="F1495" t="str">
            <v>4</v>
          </cell>
          <cell r="G1495" t="str">
            <v>D</v>
          </cell>
          <cell r="H1495" t="str">
            <v>M02</v>
          </cell>
          <cell r="I1495" t="str">
            <v>9999</v>
          </cell>
          <cell r="J1495">
            <v>84</v>
          </cell>
          <cell r="K1495">
            <v>20</v>
          </cell>
          <cell r="L1495">
            <v>0</v>
          </cell>
          <cell r="M1495">
            <v>0</v>
          </cell>
          <cell r="N1495">
            <v>0</v>
          </cell>
          <cell r="O1495">
            <v>0</v>
          </cell>
          <cell r="P1495">
            <v>0</v>
          </cell>
          <cell r="Q1495">
            <v>0</v>
          </cell>
          <cell r="R1495">
            <v>0</v>
          </cell>
          <cell r="S1495">
            <v>0</v>
          </cell>
          <cell r="T1495">
            <v>0</v>
          </cell>
          <cell r="U1495">
            <v>0</v>
          </cell>
          <cell r="V1495">
            <v>84</v>
          </cell>
          <cell r="W1495">
            <v>20</v>
          </cell>
        </row>
        <row r="1496">
          <cell r="A1496">
            <v>1962</v>
          </cell>
          <cell r="B1496" t="str">
            <v>2007</v>
          </cell>
          <cell r="C1496" t="str">
            <v>52</v>
          </cell>
          <cell r="D1496" t="str">
            <v>0260</v>
          </cell>
          <cell r="E1496" t="str">
            <v>AA</v>
          </cell>
          <cell r="F1496" t="str">
            <v>4</v>
          </cell>
          <cell r="G1496" t="str">
            <v>D</v>
          </cell>
          <cell r="H1496" t="str">
            <v>M02</v>
          </cell>
          <cell r="I1496" t="str">
            <v>9999</v>
          </cell>
          <cell r="J1496">
            <v>87</v>
          </cell>
          <cell r="K1496">
            <v>13</v>
          </cell>
          <cell r="L1496">
            <v>84</v>
          </cell>
          <cell r="M1496">
            <v>20</v>
          </cell>
          <cell r="N1496">
            <v>81</v>
          </cell>
          <cell r="O1496">
            <v>22</v>
          </cell>
          <cell r="P1496">
            <v>87</v>
          </cell>
          <cell r="Q1496">
            <v>19</v>
          </cell>
          <cell r="R1496">
            <v>70</v>
          </cell>
          <cell r="S1496">
            <v>25</v>
          </cell>
          <cell r="T1496">
            <v>72</v>
          </cell>
          <cell r="U1496">
            <v>30</v>
          </cell>
          <cell r="V1496">
            <v>481</v>
          </cell>
          <cell r="W1496">
            <v>129</v>
          </cell>
        </row>
        <row r="1497">
          <cell r="A1497">
            <v>1970</v>
          </cell>
          <cell r="B1497" t="str">
            <v>2007</v>
          </cell>
          <cell r="C1497" t="str">
            <v>52</v>
          </cell>
          <cell r="D1497" t="str">
            <v>1204</v>
          </cell>
          <cell r="E1497" t="str">
            <v>AA</v>
          </cell>
          <cell r="F1497" t="str">
            <v>4</v>
          </cell>
          <cell r="G1497" t="str">
            <v>D</v>
          </cell>
          <cell r="H1497" t="str">
            <v>M02</v>
          </cell>
          <cell r="I1497" t="str">
            <v>9999</v>
          </cell>
          <cell r="J1497">
            <v>55</v>
          </cell>
          <cell r="K1497">
            <v>25</v>
          </cell>
          <cell r="L1497">
            <v>59</v>
          </cell>
          <cell r="M1497">
            <v>28</v>
          </cell>
          <cell r="N1497">
            <v>64</v>
          </cell>
          <cell r="O1497">
            <v>18</v>
          </cell>
          <cell r="P1497">
            <v>54</v>
          </cell>
          <cell r="Q1497">
            <v>24</v>
          </cell>
          <cell r="R1497">
            <v>64</v>
          </cell>
          <cell r="S1497">
            <v>19</v>
          </cell>
          <cell r="T1497">
            <v>54</v>
          </cell>
          <cell r="U1497">
            <v>16</v>
          </cell>
          <cell r="V1497">
            <v>350</v>
          </cell>
          <cell r="W1497">
            <v>130</v>
          </cell>
        </row>
        <row r="1498">
          <cell r="A1498">
            <v>2043</v>
          </cell>
          <cell r="B1498" t="str">
            <v>2007</v>
          </cell>
          <cell r="C1498" t="str">
            <v>53</v>
          </cell>
          <cell r="D1498" t="str">
            <v>0280</v>
          </cell>
          <cell r="E1498" t="str">
            <v>AA</v>
          </cell>
          <cell r="F1498" t="str">
            <v>4</v>
          </cell>
          <cell r="G1498" t="str">
            <v>D</v>
          </cell>
          <cell r="H1498" t="str">
            <v>M02</v>
          </cell>
          <cell r="I1498" t="str">
            <v>9999</v>
          </cell>
          <cell r="J1498">
            <v>87</v>
          </cell>
          <cell r="K1498">
            <v>18</v>
          </cell>
          <cell r="L1498">
            <v>92</v>
          </cell>
          <cell r="M1498">
            <v>17</v>
          </cell>
          <cell r="N1498">
            <v>90</v>
          </cell>
          <cell r="O1498">
            <v>12</v>
          </cell>
          <cell r="P1498">
            <v>84</v>
          </cell>
          <cell r="Q1498">
            <v>22</v>
          </cell>
          <cell r="R1498">
            <v>89</v>
          </cell>
          <cell r="S1498">
            <v>22</v>
          </cell>
          <cell r="T1498">
            <v>83</v>
          </cell>
          <cell r="U1498">
            <v>16</v>
          </cell>
          <cell r="V1498">
            <v>525</v>
          </cell>
          <cell r="W1498">
            <v>107</v>
          </cell>
        </row>
        <row r="1499">
          <cell r="A1499">
            <v>2060</v>
          </cell>
          <cell r="B1499" t="str">
            <v>2007</v>
          </cell>
          <cell r="C1499" t="str">
            <v>53</v>
          </cell>
          <cell r="D1499" t="str">
            <v>1228</v>
          </cell>
          <cell r="E1499" t="str">
            <v>AA</v>
          </cell>
          <cell r="F1499" t="str">
            <v>4</v>
          </cell>
          <cell r="G1499" t="str">
            <v>D</v>
          </cell>
          <cell r="H1499" t="str">
            <v>M02</v>
          </cell>
          <cell r="I1499" t="str">
            <v>9999</v>
          </cell>
          <cell r="J1499">
            <v>80</v>
          </cell>
          <cell r="K1499">
            <v>27</v>
          </cell>
          <cell r="L1499">
            <v>76</v>
          </cell>
          <cell r="M1499">
            <v>28</v>
          </cell>
          <cell r="N1499">
            <v>84</v>
          </cell>
          <cell r="O1499">
            <v>26</v>
          </cell>
          <cell r="P1499">
            <v>62</v>
          </cell>
          <cell r="Q1499">
            <v>31</v>
          </cell>
          <cell r="R1499">
            <v>70</v>
          </cell>
          <cell r="S1499">
            <v>27</v>
          </cell>
          <cell r="T1499">
            <v>76</v>
          </cell>
          <cell r="U1499">
            <v>21</v>
          </cell>
          <cell r="V1499">
            <v>448</v>
          </cell>
          <cell r="W1499">
            <v>160</v>
          </cell>
        </row>
        <row r="1500">
          <cell r="A1500">
            <v>2142</v>
          </cell>
          <cell r="B1500" t="str">
            <v>2007</v>
          </cell>
          <cell r="C1500" t="str">
            <v>54</v>
          </cell>
          <cell r="D1500" t="str">
            <v>1236</v>
          </cell>
          <cell r="E1500" t="str">
            <v>AA</v>
          </cell>
          <cell r="F1500" t="str">
            <v>4</v>
          </cell>
          <cell r="G1500" t="str">
            <v>D</v>
          </cell>
          <cell r="H1500" t="str">
            <v>M02</v>
          </cell>
          <cell r="I1500" t="str">
            <v>9999</v>
          </cell>
          <cell r="J1500">
            <v>59</v>
          </cell>
          <cell r="K1500">
            <v>21</v>
          </cell>
          <cell r="L1500">
            <v>65</v>
          </cell>
          <cell r="M1500">
            <v>25</v>
          </cell>
          <cell r="N1500">
            <v>54</v>
          </cell>
          <cell r="O1500">
            <v>31</v>
          </cell>
          <cell r="P1500">
            <v>50</v>
          </cell>
          <cell r="Q1500">
            <v>26</v>
          </cell>
          <cell r="R1500">
            <v>59</v>
          </cell>
          <cell r="S1500">
            <v>22</v>
          </cell>
          <cell r="T1500">
            <v>61</v>
          </cell>
          <cell r="U1500">
            <v>19</v>
          </cell>
          <cell r="V1500">
            <v>348</v>
          </cell>
          <cell r="W1500">
            <v>144</v>
          </cell>
        </row>
        <row r="1501">
          <cell r="A1501">
            <v>2175</v>
          </cell>
          <cell r="B1501" t="str">
            <v>2007</v>
          </cell>
          <cell r="C1501" t="str">
            <v>55</v>
          </cell>
          <cell r="D1501" t="str">
            <v>0304</v>
          </cell>
          <cell r="E1501" t="str">
            <v>AA</v>
          </cell>
          <cell r="F1501" t="str">
            <v>4</v>
          </cell>
          <cell r="G1501" t="str">
            <v>D</v>
          </cell>
          <cell r="H1501" t="str">
            <v>M02</v>
          </cell>
          <cell r="I1501" t="str">
            <v>9999</v>
          </cell>
          <cell r="J1501">
            <v>63</v>
          </cell>
          <cell r="K1501">
            <v>38</v>
          </cell>
          <cell r="L1501">
            <v>67</v>
          </cell>
          <cell r="M1501">
            <v>37</v>
          </cell>
          <cell r="N1501">
            <v>64</v>
          </cell>
          <cell r="O1501">
            <v>31</v>
          </cell>
          <cell r="P1501">
            <v>75</v>
          </cell>
          <cell r="Q1501">
            <v>34</v>
          </cell>
          <cell r="R1501">
            <v>61</v>
          </cell>
          <cell r="S1501">
            <v>31</v>
          </cell>
          <cell r="T1501">
            <v>64</v>
          </cell>
          <cell r="U1501">
            <v>37</v>
          </cell>
          <cell r="V1501">
            <v>394</v>
          </cell>
          <cell r="W1501">
            <v>208</v>
          </cell>
        </row>
        <row r="1502">
          <cell r="A1502">
            <v>2253</v>
          </cell>
          <cell r="B1502" t="str">
            <v>2007</v>
          </cell>
          <cell r="C1502" t="str">
            <v>56</v>
          </cell>
          <cell r="D1502" t="str">
            <v>2858</v>
          </cell>
          <cell r="E1502" t="str">
            <v>AA</v>
          </cell>
          <cell r="F1502" t="str">
            <v>4</v>
          </cell>
          <cell r="G1502" t="str">
            <v>D</v>
          </cell>
          <cell r="H1502" t="str">
            <v>M02</v>
          </cell>
          <cell r="I1502" t="str">
            <v>9999</v>
          </cell>
          <cell r="J1502">
            <v>68</v>
          </cell>
          <cell r="K1502">
            <v>32</v>
          </cell>
          <cell r="L1502">
            <v>64</v>
          </cell>
          <cell r="M1502">
            <v>35</v>
          </cell>
          <cell r="N1502">
            <v>66</v>
          </cell>
          <cell r="O1502">
            <v>31</v>
          </cell>
          <cell r="P1502">
            <v>68</v>
          </cell>
          <cell r="Q1502">
            <v>24</v>
          </cell>
          <cell r="R1502">
            <v>65</v>
          </cell>
          <cell r="S1502">
            <v>37</v>
          </cell>
          <cell r="T1502">
            <v>54</v>
          </cell>
          <cell r="U1502">
            <v>35</v>
          </cell>
          <cell r="V1502">
            <v>385</v>
          </cell>
          <cell r="W1502">
            <v>194</v>
          </cell>
        </row>
        <row r="1503">
          <cell r="A1503">
            <v>2268</v>
          </cell>
          <cell r="B1503" t="str">
            <v>2007</v>
          </cell>
          <cell r="C1503" t="str">
            <v>57</v>
          </cell>
          <cell r="D1503" t="str">
            <v>0100</v>
          </cell>
          <cell r="E1503" t="str">
            <v>AA</v>
          </cell>
          <cell r="F1503" t="str">
            <v>4</v>
          </cell>
          <cell r="G1503" t="str">
            <v>D</v>
          </cell>
          <cell r="H1503" t="str">
            <v>M02</v>
          </cell>
          <cell r="I1503" t="str">
            <v>9999</v>
          </cell>
          <cell r="J1503">
            <v>84</v>
          </cell>
          <cell r="K1503">
            <v>11</v>
          </cell>
          <cell r="L1503">
            <v>79</v>
          </cell>
          <cell r="M1503">
            <v>20</v>
          </cell>
          <cell r="N1503">
            <v>98</v>
          </cell>
          <cell r="O1503">
            <v>15</v>
          </cell>
          <cell r="P1503">
            <v>77</v>
          </cell>
          <cell r="Q1503">
            <v>24</v>
          </cell>
          <cell r="R1503">
            <v>67</v>
          </cell>
          <cell r="S1503">
            <v>20</v>
          </cell>
          <cell r="T1503">
            <v>83</v>
          </cell>
          <cell r="U1503">
            <v>27</v>
          </cell>
          <cell r="V1503">
            <v>488</v>
          </cell>
          <cell r="W1503">
            <v>117</v>
          </cell>
        </row>
        <row r="1504">
          <cell r="A1504">
            <v>2273</v>
          </cell>
          <cell r="B1504" t="str">
            <v>2007</v>
          </cell>
          <cell r="C1504" t="str">
            <v>57</v>
          </cell>
          <cell r="D1504" t="str">
            <v>1100</v>
          </cell>
          <cell r="E1504" t="str">
            <v>AA</v>
          </cell>
          <cell r="F1504" t="str">
            <v>4</v>
          </cell>
          <cell r="G1504" t="str">
            <v>D</v>
          </cell>
          <cell r="H1504" t="str">
            <v>M02</v>
          </cell>
          <cell r="I1504" t="str">
            <v>9999</v>
          </cell>
          <cell r="J1504">
            <v>72</v>
          </cell>
          <cell r="K1504">
            <v>29</v>
          </cell>
          <cell r="L1504">
            <v>72</v>
          </cell>
          <cell r="M1504">
            <v>31</v>
          </cell>
          <cell r="N1504">
            <v>56</v>
          </cell>
          <cell r="O1504">
            <v>44</v>
          </cell>
          <cell r="P1504">
            <v>73</v>
          </cell>
          <cell r="Q1504">
            <v>28</v>
          </cell>
          <cell r="R1504">
            <v>73</v>
          </cell>
          <cell r="S1504">
            <v>26</v>
          </cell>
          <cell r="T1504">
            <v>68</v>
          </cell>
          <cell r="U1504">
            <v>35</v>
          </cell>
          <cell r="V1504">
            <v>414</v>
          </cell>
          <cell r="W1504">
            <v>193</v>
          </cell>
        </row>
        <row r="1505">
          <cell r="A1505">
            <v>2312</v>
          </cell>
          <cell r="B1505" t="str">
            <v>2007</v>
          </cell>
          <cell r="C1505" t="str">
            <v>58</v>
          </cell>
          <cell r="D1505" t="str">
            <v>2241</v>
          </cell>
          <cell r="E1505" t="str">
            <v>AA</v>
          </cell>
          <cell r="F1505" t="str">
            <v>4</v>
          </cell>
          <cell r="G1505" t="str">
            <v>D</v>
          </cell>
          <cell r="H1505" t="str">
            <v>M02</v>
          </cell>
          <cell r="I1505" t="str">
            <v>9999</v>
          </cell>
          <cell r="J1505">
            <v>69</v>
          </cell>
          <cell r="K1505">
            <v>31</v>
          </cell>
          <cell r="L1505">
            <v>0</v>
          </cell>
          <cell r="M1505">
            <v>0</v>
          </cell>
          <cell r="N1505">
            <v>0</v>
          </cell>
          <cell r="O1505">
            <v>0</v>
          </cell>
          <cell r="P1505">
            <v>0</v>
          </cell>
          <cell r="Q1505">
            <v>0</v>
          </cell>
          <cell r="R1505">
            <v>0</v>
          </cell>
          <cell r="S1505">
            <v>0</v>
          </cell>
          <cell r="T1505">
            <v>0</v>
          </cell>
          <cell r="U1505">
            <v>0</v>
          </cell>
          <cell r="V1505">
            <v>69</v>
          </cell>
          <cell r="W1505">
            <v>31</v>
          </cell>
        </row>
        <row r="1506">
          <cell r="A1506">
            <v>2317</v>
          </cell>
          <cell r="B1506" t="str">
            <v>2007</v>
          </cell>
          <cell r="C1506" t="str">
            <v>58</v>
          </cell>
          <cell r="D1506" t="str">
            <v>2359</v>
          </cell>
          <cell r="E1506" t="str">
            <v>AA</v>
          </cell>
          <cell r="F1506" t="str">
            <v>4</v>
          </cell>
          <cell r="G1506" t="str">
            <v>D</v>
          </cell>
          <cell r="H1506" t="str">
            <v>M02</v>
          </cell>
          <cell r="I1506" t="str">
            <v>9999</v>
          </cell>
          <cell r="J1506">
            <v>74</v>
          </cell>
          <cell r="K1506">
            <v>36</v>
          </cell>
          <cell r="L1506">
            <v>72</v>
          </cell>
          <cell r="M1506">
            <v>36</v>
          </cell>
          <cell r="N1506">
            <v>65</v>
          </cell>
          <cell r="O1506">
            <v>38</v>
          </cell>
          <cell r="P1506">
            <v>63</v>
          </cell>
          <cell r="Q1506">
            <v>33</v>
          </cell>
          <cell r="R1506">
            <v>62</v>
          </cell>
          <cell r="S1506">
            <v>37</v>
          </cell>
          <cell r="T1506">
            <v>69</v>
          </cell>
          <cell r="U1506">
            <v>33</v>
          </cell>
          <cell r="V1506">
            <v>405</v>
          </cell>
          <cell r="W1506">
            <v>213</v>
          </cell>
        </row>
        <row r="1507">
          <cell r="A1507">
            <v>2331</v>
          </cell>
          <cell r="B1507" t="str">
            <v>2007</v>
          </cell>
          <cell r="C1507" t="str">
            <v>59</v>
          </cell>
          <cell r="D1507" t="str">
            <v>0368</v>
          </cell>
          <cell r="E1507" t="str">
            <v>AA</v>
          </cell>
          <cell r="F1507" t="str">
            <v>4</v>
          </cell>
          <cell r="G1507" t="str">
            <v>D</v>
          </cell>
          <cell r="H1507" t="str">
            <v>M02</v>
          </cell>
          <cell r="I1507" t="str">
            <v>9999</v>
          </cell>
          <cell r="J1507">
            <v>82</v>
          </cell>
          <cell r="K1507">
            <v>20</v>
          </cell>
          <cell r="L1507">
            <v>91</v>
          </cell>
          <cell r="M1507">
            <v>22</v>
          </cell>
          <cell r="N1507">
            <v>90</v>
          </cell>
          <cell r="O1507">
            <v>12</v>
          </cell>
          <cell r="P1507">
            <v>100</v>
          </cell>
          <cell r="Q1507">
            <v>12</v>
          </cell>
          <cell r="R1507">
            <v>79</v>
          </cell>
          <cell r="S1507">
            <v>21</v>
          </cell>
          <cell r="T1507">
            <v>79</v>
          </cell>
          <cell r="U1507">
            <v>22</v>
          </cell>
          <cell r="V1507">
            <v>521</v>
          </cell>
          <cell r="W1507">
            <v>109</v>
          </cell>
        </row>
        <row r="1508">
          <cell r="A1508">
            <v>2369</v>
          </cell>
          <cell r="B1508" t="str">
            <v>2007</v>
          </cell>
          <cell r="C1508" t="str">
            <v>59</v>
          </cell>
          <cell r="D1508" t="str">
            <v>2854</v>
          </cell>
          <cell r="E1508" t="str">
            <v>AA</v>
          </cell>
          <cell r="F1508" t="str">
            <v>4</v>
          </cell>
          <cell r="G1508" t="str">
            <v>D</v>
          </cell>
          <cell r="H1508" t="str">
            <v>M02</v>
          </cell>
          <cell r="I1508" t="str">
            <v>9999</v>
          </cell>
          <cell r="J1508">
            <v>70</v>
          </cell>
          <cell r="K1508">
            <v>31</v>
          </cell>
          <cell r="L1508">
            <v>71</v>
          </cell>
          <cell r="M1508">
            <v>34</v>
          </cell>
          <cell r="N1508">
            <v>73</v>
          </cell>
          <cell r="O1508">
            <v>35</v>
          </cell>
          <cell r="P1508">
            <v>69</v>
          </cell>
          <cell r="Q1508">
            <v>35</v>
          </cell>
          <cell r="R1508">
            <v>70</v>
          </cell>
          <cell r="S1508">
            <v>42</v>
          </cell>
          <cell r="T1508">
            <v>70</v>
          </cell>
          <cell r="U1508">
            <v>28</v>
          </cell>
          <cell r="V1508">
            <v>423</v>
          </cell>
          <cell r="W1508">
            <v>205</v>
          </cell>
        </row>
        <row r="1509">
          <cell r="A1509">
            <v>2382</v>
          </cell>
          <cell r="B1509" t="str">
            <v>2007</v>
          </cell>
          <cell r="C1509" t="str">
            <v>60</v>
          </cell>
          <cell r="D1509" t="str">
            <v>0336</v>
          </cell>
          <cell r="E1509" t="str">
            <v>AA</v>
          </cell>
          <cell r="F1509" t="str">
            <v>4</v>
          </cell>
          <cell r="G1509" t="str">
            <v>D</v>
          </cell>
          <cell r="H1509" t="str">
            <v>M02</v>
          </cell>
          <cell r="I1509" t="str">
            <v>9999</v>
          </cell>
          <cell r="J1509">
            <v>0</v>
          </cell>
          <cell r="K1509">
            <v>0</v>
          </cell>
          <cell r="L1509">
            <v>64</v>
          </cell>
          <cell r="M1509">
            <v>37</v>
          </cell>
          <cell r="N1509">
            <v>76</v>
          </cell>
          <cell r="O1509">
            <v>34</v>
          </cell>
          <cell r="P1509">
            <v>78</v>
          </cell>
          <cell r="Q1509">
            <v>26</v>
          </cell>
          <cell r="R1509">
            <v>58</v>
          </cell>
          <cell r="S1509">
            <v>37</v>
          </cell>
          <cell r="T1509">
            <v>68</v>
          </cell>
          <cell r="U1509">
            <v>31</v>
          </cell>
          <cell r="V1509">
            <v>344</v>
          </cell>
          <cell r="W1509">
            <v>165</v>
          </cell>
        </row>
        <row r="1510">
          <cell r="A1510">
            <v>2423</v>
          </cell>
          <cell r="B1510" t="str">
            <v>2007</v>
          </cell>
          <cell r="C1510" t="str">
            <v>61</v>
          </cell>
          <cell r="D1510" t="str">
            <v>0132</v>
          </cell>
          <cell r="E1510" t="str">
            <v>AA</v>
          </cell>
          <cell r="F1510" t="str">
            <v>4</v>
          </cell>
          <cell r="G1510" t="str">
            <v>D</v>
          </cell>
          <cell r="H1510" t="str">
            <v>M02</v>
          </cell>
          <cell r="I1510" t="str">
            <v>9999</v>
          </cell>
          <cell r="J1510">
            <v>92</v>
          </cell>
          <cell r="K1510">
            <v>14</v>
          </cell>
          <cell r="L1510">
            <v>102</v>
          </cell>
          <cell r="M1510">
            <v>10</v>
          </cell>
          <cell r="N1510">
            <v>88</v>
          </cell>
          <cell r="O1510">
            <v>22</v>
          </cell>
          <cell r="P1510">
            <v>88</v>
          </cell>
          <cell r="Q1510">
            <v>14</v>
          </cell>
          <cell r="R1510">
            <v>95</v>
          </cell>
          <cell r="S1510">
            <v>12</v>
          </cell>
          <cell r="T1510">
            <v>75</v>
          </cell>
          <cell r="U1510">
            <v>16</v>
          </cell>
          <cell r="V1510">
            <v>540</v>
          </cell>
          <cell r="W1510">
            <v>88</v>
          </cell>
        </row>
        <row r="1511">
          <cell r="A1511">
            <v>2455</v>
          </cell>
          <cell r="B1511" t="str">
            <v>2007</v>
          </cell>
          <cell r="C1511" t="str">
            <v>62</v>
          </cell>
          <cell r="D1511" t="str">
            <v>0168</v>
          </cell>
          <cell r="E1511" t="str">
            <v>AA</v>
          </cell>
          <cell r="F1511" t="str">
            <v>4</v>
          </cell>
          <cell r="G1511" t="str">
            <v>D</v>
          </cell>
          <cell r="H1511" t="str">
            <v>M02</v>
          </cell>
          <cell r="I1511" t="str">
            <v>9999</v>
          </cell>
          <cell r="J1511">
            <v>57</v>
          </cell>
          <cell r="K1511">
            <v>39</v>
          </cell>
          <cell r="L1511">
            <v>61</v>
          </cell>
          <cell r="M1511">
            <v>35</v>
          </cell>
          <cell r="N1511">
            <v>79</v>
          </cell>
          <cell r="O1511">
            <v>28</v>
          </cell>
          <cell r="P1511">
            <v>71</v>
          </cell>
          <cell r="Q1511">
            <v>33</v>
          </cell>
          <cell r="R1511">
            <v>66</v>
          </cell>
          <cell r="S1511">
            <v>26</v>
          </cell>
          <cell r="T1511">
            <v>70</v>
          </cell>
          <cell r="U1511">
            <v>41</v>
          </cell>
          <cell r="V1511">
            <v>404</v>
          </cell>
          <cell r="W1511">
            <v>202</v>
          </cell>
        </row>
        <row r="1512">
          <cell r="A1512">
            <v>2527</v>
          </cell>
          <cell r="B1512" t="str">
            <v>2007</v>
          </cell>
          <cell r="C1512" t="str">
            <v>66</v>
          </cell>
          <cell r="D1512" t="str">
            <v>0412</v>
          </cell>
          <cell r="E1512" t="str">
            <v>AA</v>
          </cell>
          <cell r="F1512" t="str">
            <v>4</v>
          </cell>
          <cell r="G1512" t="str">
            <v>D</v>
          </cell>
          <cell r="H1512" t="str">
            <v>M02</v>
          </cell>
          <cell r="I1512" t="str">
            <v>9999</v>
          </cell>
          <cell r="J1512">
            <v>72</v>
          </cell>
          <cell r="K1512">
            <v>23</v>
          </cell>
          <cell r="L1512">
            <v>68</v>
          </cell>
          <cell r="M1512">
            <v>28</v>
          </cell>
          <cell r="N1512">
            <v>75</v>
          </cell>
          <cell r="O1512">
            <v>32</v>
          </cell>
          <cell r="P1512">
            <v>69</v>
          </cell>
          <cell r="Q1512">
            <v>36</v>
          </cell>
          <cell r="R1512">
            <v>58</v>
          </cell>
          <cell r="S1512">
            <v>38</v>
          </cell>
          <cell r="T1512">
            <v>81</v>
          </cell>
          <cell r="U1512">
            <v>32</v>
          </cell>
          <cell r="V1512">
            <v>423</v>
          </cell>
          <cell r="W1512">
            <v>189</v>
          </cell>
        </row>
        <row r="1513">
          <cell r="A1513">
            <v>2550</v>
          </cell>
          <cell r="B1513" t="str">
            <v>2007</v>
          </cell>
          <cell r="C1513" t="str">
            <v>67</v>
          </cell>
          <cell r="D1513" t="str">
            <v>0228</v>
          </cell>
          <cell r="E1513" t="str">
            <v>AA</v>
          </cell>
          <cell r="F1513" t="str">
            <v>4</v>
          </cell>
          <cell r="G1513" t="str">
            <v>D</v>
          </cell>
          <cell r="H1513" t="str">
            <v>M02</v>
          </cell>
          <cell r="I1513" t="str">
            <v>9999</v>
          </cell>
          <cell r="J1513">
            <v>70</v>
          </cell>
          <cell r="K1513">
            <v>26</v>
          </cell>
          <cell r="L1513">
            <v>71</v>
          </cell>
          <cell r="M1513">
            <v>32</v>
          </cell>
          <cell r="N1513">
            <v>70</v>
          </cell>
          <cell r="O1513">
            <v>33</v>
          </cell>
          <cell r="P1513">
            <v>75</v>
          </cell>
          <cell r="Q1513">
            <v>25</v>
          </cell>
          <cell r="R1513">
            <v>90</v>
          </cell>
          <cell r="S1513">
            <v>23</v>
          </cell>
          <cell r="T1513">
            <v>67</v>
          </cell>
          <cell r="U1513">
            <v>27</v>
          </cell>
          <cell r="V1513">
            <v>443</v>
          </cell>
          <cell r="W1513">
            <v>166</v>
          </cell>
        </row>
        <row r="1514">
          <cell r="A1514">
            <v>2376</v>
          </cell>
          <cell r="B1514" t="str">
            <v>2007</v>
          </cell>
          <cell r="C1514" t="str">
            <v>60</v>
          </cell>
          <cell r="D1514" t="str">
            <v>0336</v>
          </cell>
          <cell r="E1514" t="str">
            <v>AA</v>
          </cell>
          <cell r="F1514" t="str">
            <v>1</v>
          </cell>
          <cell r="G1514" t="str">
            <v>D</v>
          </cell>
          <cell r="H1514" t="str">
            <v>M03</v>
          </cell>
          <cell r="I1514" t="str">
            <v>9999</v>
          </cell>
          <cell r="J1514">
            <v>0</v>
          </cell>
          <cell r="K1514">
            <v>0</v>
          </cell>
          <cell r="L1514">
            <v>0</v>
          </cell>
          <cell r="M1514">
            <v>0</v>
          </cell>
          <cell r="N1514">
            <v>24</v>
          </cell>
          <cell r="O1514">
            <v>42</v>
          </cell>
          <cell r="P1514">
            <v>24</v>
          </cell>
          <cell r="Q1514">
            <v>45</v>
          </cell>
          <cell r="R1514">
            <v>0</v>
          </cell>
          <cell r="S1514">
            <v>0</v>
          </cell>
          <cell r="T1514">
            <v>0</v>
          </cell>
          <cell r="U1514">
            <v>0</v>
          </cell>
          <cell r="V1514">
            <v>48</v>
          </cell>
          <cell r="W1514">
            <v>87</v>
          </cell>
        </row>
        <row r="1515">
          <cell r="A1515">
            <v>9</v>
          </cell>
          <cell r="B1515" t="str">
            <v>2007</v>
          </cell>
          <cell r="C1515" t="str">
            <v>01</v>
          </cell>
          <cell r="D1515" t="str">
            <v>0404</v>
          </cell>
          <cell r="E1515" t="str">
            <v>AA</v>
          </cell>
          <cell r="F1515" t="str">
            <v>1</v>
          </cell>
          <cell r="G1515" t="str">
            <v>D</v>
          </cell>
          <cell r="H1515" t="str">
            <v>M04</v>
          </cell>
          <cell r="I1515" t="str">
            <v>9999</v>
          </cell>
          <cell r="J1515">
            <v>4</v>
          </cell>
          <cell r="K1515">
            <v>56</v>
          </cell>
          <cell r="L1515">
            <v>6</v>
          </cell>
          <cell r="M1515">
            <v>54</v>
          </cell>
          <cell r="N1515">
            <v>5</v>
          </cell>
          <cell r="O1515">
            <v>66</v>
          </cell>
          <cell r="P1515">
            <v>5</v>
          </cell>
          <cell r="Q1515">
            <v>65</v>
          </cell>
          <cell r="R1515">
            <v>0</v>
          </cell>
          <cell r="S1515">
            <v>0</v>
          </cell>
          <cell r="T1515">
            <v>0</v>
          </cell>
          <cell r="U1515">
            <v>0</v>
          </cell>
          <cell r="V1515">
            <v>20</v>
          </cell>
          <cell r="W1515">
            <v>241</v>
          </cell>
        </row>
        <row r="1516">
          <cell r="A1516">
            <v>49</v>
          </cell>
          <cell r="B1516" t="str">
            <v>2007</v>
          </cell>
          <cell r="C1516" t="str">
            <v>02</v>
          </cell>
          <cell r="D1516" t="str">
            <v>0124</v>
          </cell>
          <cell r="E1516" t="str">
            <v>AA</v>
          </cell>
          <cell r="F1516" t="str">
            <v>1</v>
          </cell>
          <cell r="G1516" t="str">
            <v>D</v>
          </cell>
          <cell r="H1516" t="str">
            <v>M04</v>
          </cell>
          <cell r="I1516" t="str">
            <v>9999</v>
          </cell>
          <cell r="J1516">
            <v>80</v>
          </cell>
          <cell r="K1516">
            <v>121</v>
          </cell>
          <cell r="L1516">
            <v>77</v>
          </cell>
          <cell r="M1516">
            <v>125</v>
          </cell>
          <cell r="N1516">
            <v>87</v>
          </cell>
          <cell r="O1516">
            <v>130</v>
          </cell>
          <cell r="P1516">
            <v>89</v>
          </cell>
          <cell r="Q1516">
            <v>150</v>
          </cell>
          <cell r="R1516">
            <v>0</v>
          </cell>
          <cell r="S1516">
            <v>0</v>
          </cell>
          <cell r="T1516">
            <v>0</v>
          </cell>
          <cell r="U1516">
            <v>0</v>
          </cell>
          <cell r="V1516">
            <v>333</v>
          </cell>
          <cell r="W1516">
            <v>526</v>
          </cell>
        </row>
        <row r="1517">
          <cell r="A1517">
            <v>98</v>
          </cell>
          <cell r="B1517" t="str">
            <v>2007</v>
          </cell>
          <cell r="C1517" t="str">
            <v>05</v>
          </cell>
          <cell r="D1517" t="str">
            <v>0140</v>
          </cell>
          <cell r="E1517" t="str">
            <v>AA</v>
          </cell>
          <cell r="F1517" t="str">
            <v>1</v>
          </cell>
          <cell r="G1517" t="str">
            <v>D</v>
          </cell>
          <cell r="H1517" t="str">
            <v>M04</v>
          </cell>
          <cell r="I1517" t="str">
            <v>9999</v>
          </cell>
          <cell r="J1517">
            <v>25</v>
          </cell>
          <cell r="K1517">
            <v>89</v>
          </cell>
          <cell r="L1517">
            <v>27</v>
          </cell>
          <cell r="M1517">
            <v>81</v>
          </cell>
          <cell r="N1517">
            <v>34</v>
          </cell>
          <cell r="O1517">
            <v>85</v>
          </cell>
          <cell r="P1517">
            <v>33</v>
          </cell>
          <cell r="Q1517">
            <v>83</v>
          </cell>
          <cell r="R1517">
            <v>0</v>
          </cell>
          <cell r="S1517">
            <v>0</v>
          </cell>
          <cell r="T1517">
            <v>0</v>
          </cell>
          <cell r="U1517">
            <v>0</v>
          </cell>
          <cell r="V1517">
            <v>119</v>
          </cell>
          <cell r="W1517">
            <v>338</v>
          </cell>
        </row>
        <row r="1518">
          <cell r="A1518">
            <v>112</v>
          </cell>
          <cell r="B1518" t="str">
            <v>2007</v>
          </cell>
          <cell r="C1518" t="str">
            <v>06</v>
          </cell>
          <cell r="D1518" t="str">
            <v>0144</v>
          </cell>
          <cell r="E1518" t="str">
            <v>AA</v>
          </cell>
          <cell r="F1518" t="str">
            <v>1</v>
          </cell>
          <cell r="G1518" t="str">
            <v>D</v>
          </cell>
          <cell r="H1518" t="str">
            <v>M04</v>
          </cell>
          <cell r="I1518" t="str">
            <v>9999</v>
          </cell>
          <cell r="J1518">
            <v>10</v>
          </cell>
          <cell r="K1518">
            <v>50</v>
          </cell>
          <cell r="L1518">
            <v>8</v>
          </cell>
          <cell r="M1518">
            <v>51</v>
          </cell>
          <cell r="N1518">
            <v>3</v>
          </cell>
          <cell r="O1518">
            <v>63</v>
          </cell>
          <cell r="P1518">
            <v>1</v>
          </cell>
          <cell r="Q1518">
            <v>79</v>
          </cell>
          <cell r="R1518">
            <v>0</v>
          </cell>
          <cell r="S1518">
            <v>0</v>
          </cell>
          <cell r="T1518">
            <v>0</v>
          </cell>
          <cell r="U1518">
            <v>0</v>
          </cell>
          <cell r="V1518">
            <v>22</v>
          </cell>
          <cell r="W1518">
            <v>243</v>
          </cell>
        </row>
        <row r="1519">
          <cell r="A1519">
            <v>216</v>
          </cell>
          <cell r="B1519" t="str">
            <v>2007</v>
          </cell>
          <cell r="C1519" t="str">
            <v>10</v>
          </cell>
          <cell r="D1519" t="str">
            <v>0160</v>
          </cell>
          <cell r="E1519" t="str">
            <v>AA</v>
          </cell>
          <cell r="F1519" t="str">
            <v>1</v>
          </cell>
          <cell r="G1519" t="str">
            <v>D</v>
          </cell>
          <cell r="H1519" t="str">
            <v>M04</v>
          </cell>
          <cell r="I1519" t="str">
            <v>9999</v>
          </cell>
          <cell r="J1519">
            <v>36</v>
          </cell>
          <cell r="K1519">
            <v>142</v>
          </cell>
          <cell r="L1519">
            <v>48</v>
          </cell>
          <cell r="M1519">
            <v>118</v>
          </cell>
          <cell r="N1519">
            <v>35</v>
          </cell>
          <cell r="O1519">
            <v>160</v>
          </cell>
          <cell r="P1519">
            <v>40</v>
          </cell>
          <cell r="Q1519">
            <v>147</v>
          </cell>
          <cell r="R1519">
            <v>0</v>
          </cell>
          <cell r="S1519">
            <v>0</v>
          </cell>
          <cell r="T1519">
            <v>0</v>
          </cell>
          <cell r="U1519">
            <v>0</v>
          </cell>
          <cell r="V1519">
            <v>159</v>
          </cell>
          <cell r="W1519">
            <v>567</v>
          </cell>
        </row>
        <row r="1520">
          <cell r="A1520">
            <v>329</v>
          </cell>
          <cell r="B1520" t="str">
            <v>2007</v>
          </cell>
          <cell r="C1520" t="str">
            <v>12</v>
          </cell>
          <cell r="D1520" t="str">
            <v>0176</v>
          </cell>
          <cell r="E1520" t="str">
            <v>AA</v>
          </cell>
          <cell r="F1520" t="str">
            <v>1</v>
          </cell>
          <cell r="G1520" t="str">
            <v>D</v>
          </cell>
          <cell r="H1520" t="str">
            <v>M04</v>
          </cell>
          <cell r="I1520" t="str">
            <v>9999</v>
          </cell>
          <cell r="J1520">
            <v>12</v>
          </cell>
          <cell r="K1520">
            <v>75</v>
          </cell>
          <cell r="L1520">
            <v>0</v>
          </cell>
          <cell r="M1520">
            <v>0</v>
          </cell>
          <cell r="N1520">
            <v>0</v>
          </cell>
          <cell r="O1520">
            <v>0</v>
          </cell>
          <cell r="P1520">
            <v>0</v>
          </cell>
          <cell r="Q1520">
            <v>0</v>
          </cell>
          <cell r="R1520">
            <v>0</v>
          </cell>
          <cell r="S1520">
            <v>0</v>
          </cell>
          <cell r="T1520">
            <v>0</v>
          </cell>
          <cell r="U1520">
            <v>0</v>
          </cell>
          <cell r="V1520">
            <v>12</v>
          </cell>
          <cell r="W1520">
            <v>75</v>
          </cell>
        </row>
        <row r="1521">
          <cell r="A1521">
            <v>463</v>
          </cell>
          <cell r="B1521" t="str">
            <v>2007</v>
          </cell>
          <cell r="C1521" t="str">
            <v>13</v>
          </cell>
          <cell r="D1521" t="str">
            <v>2229</v>
          </cell>
          <cell r="E1521" t="str">
            <v>AA</v>
          </cell>
          <cell r="F1521" t="str">
            <v>1</v>
          </cell>
          <cell r="G1521" t="str">
            <v>D</v>
          </cell>
          <cell r="H1521" t="str">
            <v>M04</v>
          </cell>
          <cell r="I1521" t="str">
            <v>9999</v>
          </cell>
          <cell r="J1521">
            <v>1</v>
          </cell>
          <cell r="K1521">
            <v>41</v>
          </cell>
          <cell r="L1521">
            <v>0</v>
          </cell>
          <cell r="M1521">
            <v>37</v>
          </cell>
          <cell r="N1521">
            <v>0</v>
          </cell>
          <cell r="O1521">
            <v>37</v>
          </cell>
          <cell r="P1521">
            <v>1</v>
          </cell>
          <cell r="Q1521">
            <v>33</v>
          </cell>
          <cell r="R1521">
            <v>0</v>
          </cell>
          <cell r="S1521">
            <v>0</v>
          </cell>
          <cell r="T1521">
            <v>0</v>
          </cell>
          <cell r="U1521">
            <v>0</v>
          </cell>
          <cell r="V1521">
            <v>2</v>
          </cell>
          <cell r="W1521">
            <v>148</v>
          </cell>
        </row>
        <row r="1522">
          <cell r="A1522">
            <v>643</v>
          </cell>
          <cell r="B1522" t="str">
            <v>2007</v>
          </cell>
          <cell r="C1522" t="str">
            <v>16</v>
          </cell>
          <cell r="D1522" t="str">
            <v>0536</v>
          </cell>
          <cell r="E1522" t="str">
            <v>AA</v>
          </cell>
          <cell r="F1522" t="str">
            <v>1</v>
          </cell>
          <cell r="G1522" t="str">
            <v>D</v>
          </cell>
          <cell r="H1522" t="str">
            <v>M04</v>
          </cell>
          <cell r="I1522" t="str">
            <v>9999</v>
          </cell>
          <cell r="J1522">
            <v>2</v>
          </cell>
          <cell r="K1522">
            <v>60</v>
          </cell>
          <cell r="L1522">
            <v>5</v>
          </cell>
          <cell r="M1522">
            <v>59</v>
          </cell>
          <cell r="N1522">
            <v>4</v>
          </cell>
          <cell r="O1522">
            <v>69</v>
          </cell>
          <cell r="P1522">
            <v>3</v>
          </cell>
          <cell r="Q1522">
            <v>64</v>
          </cell>
          <cell r="R1522">
            <v>0</v>
          </cell>
          <cell r="S1522">
            <v>0</v>
          </cell>
          <cell r="T1522">
            <v>0</v>
          </cell>
          <cell r="U1522">
            <v>0</v>
          </cell>
          <cell r="V1522">
            <v>14</v>
          </cell>
          <cell r="W1522">
            <v>252</v>
          </cell>
        </row>
        <row r="1523">
          <cell r="A1523">
            <v>662</v>
          </cell>
          <cell r="B1523" t="str">
            <v>2007</v>
          </cell>
          <cell r="C1523" t="str">
            <v>17</v>
          </cell>
          <cell r="D1523" t="str">
            <v>0236</v>
          </cell>
          <cell r="E1523" t="str">
            <v>AA</v>
          </cell>
          <cell r="F1523" t="str">
            <v>1</v>
          </cell>
          <cell r="G1523" t="str">
            <v>D</v>
          </cell>
          <cell r="H1523" t="str">
            <v>M04</v>
          </cell>
          <cell r="I1523" t="str">
            <v>9999</v>
          </cell>
          <cell r="J1523">
            <v>59</v>
          </cell>
          <cell r="K1523">
            <v>147</v>
          </cell>
          <cell r="L1523">
            <v>51</v>
          </cell>
          <cell r="M1523">
            <v>154</v>
          </cell>
          <cell r="N1523">
            <v>71</v>
          </cell>
          <cell r="O1523">
            <v>155</v>
          </cell>
          <cell r="P1523">
            <v>68</v>
          </cell>
          <cell r="Q1523">
            <v>175</v>
          </cell>
          <cell r="R1523">
            <v>0</v>
          </cell>
          <cell r="S1523">
            <v>0</v>
          </cell>
          <cell r="T1523">
            <v>0</v>
          </cell>
          <cell r="U1523">
            <v>0</v>
          </cell>
          <cell r="V1523">
            <v>249</v>
          </cell>
          <cell r="W1523">
            <v>631</v>
          </cell>
        </row>
        <row r="1524">
          <cell r="A1524">
            <v>687</v>
          </cell>
          <cell r="B1524" t="str">
            <v>2007</v>
          </cell>
          <cell r="C1524" t="str">
            <v>18</v>
          </cell>
          <cell r="D1524" t="str">
            <v>0508</v>
          </cell>
          <cell r="E1524" t="str">
            <v>AA</v>
          </cell>
          <cell r="F1524" t="str">
            <v>1</v>
          </cell>
          <cell r="G1524" t="str">
            <v>D</v>
          </cell>
          <cell r="H1524" t="str">
            <v>M04</v>
          </cell>
          <cell r="I1524" t="str">
            <v>9999</v>
          </cell>
          <cell r="J1524">
            <v>4</v>
          </cell>
          <cell r="K1524">
            <v>57</v>
          </cell>
          <cell r="L1524">
            <v>5</v>
          </cell>
          <cell r="M1524">
            <v>56</v>
          </cell>
          <cell r="N1524">
            <v>7</v>
          </cell>
          <cell r="O1524">
            <v>57</v>
          </cell>
          <cell r="P1524">
            <v>5</v>
          </cell>
          <cell r="Q1524">
            <v>63</v>
          </cell>
          <cell r="R1524">
            <v>0</v>
          </cell>
          <cell r="S1524">
            <v>0</v>
          </cell>
          <cell r="T1524">
            <v>0</v>
          </cell>
          <cell r="U1524">
            <v>0</v>
          </cell>
          <cell r="V1524">
            <v>21</v>
          </cell>
          <cell r="W1524">
            <v>233</v>
          </cell>
        </row>
        <row r="1525">
          <cell r="A1525">
            <v>697</v>
          </cell>
          <cell r="B1525" t="str">
            <v>2007</v>
          </cell>
          <cell r="C1525" t="str">
            <v>19</v>
          </cell>
          <cell r="D1525" t="str">
            <v>0500</v>
          </cell>
          <cell r="E1525" t="str">
            <v>AA</v>
          </cell>
          <cell r="F1525" t="str">
            <v>1</v>
          </cell>
          <cell r="G1525" t="str">
            <v>D</v>
          </cell>
          <cell r="H1525" t="str">
            <v>M04</v>
          </cell>
          <cell r="I1525" t="str">
            <v>9999</v>
          </cell>
          <cell r="J1525">
            <v>4</v>
          </cell>
          <cell r="K1525">
            <v>60</v>
          </cell>
          <cell r="L1525">
            <v>8</v>
          </cell>
          <cell r="M1525">
            <v>55</v>
          </cell>
          <cell r="N1525">
            <v>7</v>
          </cell>
          <cell r="O1525">
            <v>66</v>
          </cell>
          <cell r="P1525">
            <v>8</v>
          </cell>
          <cell r="Q1525">
            <v>63</v>
          </cell>
          <cell r="R1525">
            <v>0</v>
          </cell>
          <cell r="S1525">
            <v>0</v>
          </cell>
          <cell r="T1525">
            <v>0</v>
          </cell>
          <cell r="U1525">
            <v>0</v>
          </cell>
          <cell r="V1525">
            <v>27</v>
          </cell>
          <cell r="W1525">
            <v>244</v>
          </cell>
        </row>
        <row r="1526">
          <cell r="A1526">
            <v>726</v>
          </cell>
          <cell r="B1526" t="str">
            <v>2007</v>
          </cell>
          <cell r="C1526" t="str">
            <v>20</v>
          </cell>
          <cell r="D1526" t="str">
            <v>0248</v>
          </cell>
          <cell r="E1526" t="str">
            <v>AA</v>
          </cell>
          <cell r="F1526" t="str">
            <v>1</v>
          </cell>
          <cell r="G1526" t="str">
            <v>D</v>
          </cell>
          <cell r="H1526" t="str">
            <v>M04</v>
          </cell>
          <cell r="I1526" t="str">
            <v>9999</v>
          </cell>
          <cell r="J1526">
            <v>46</v>
          </cell>
          <cell r="K1526">
            <v>114</v>
          </cell>
          <cell r="L1526">
            <v>41</v>
          </cell>
          <cell r="M1526">
            <v>120</v>
          </cell>
          <cell r="N1526">
            <v>40</v>
          </cell>
          <cell r="O1526">
            <v>105</v>
          </cell>
          <cell r="P1526">
            <v>46</v>
          </cell>
          <cell r="Q1526">
            <v>113</v>
          </cell>
          <cell r="R1526">
            <v>0</v>
          </cell>
          <cell r="S1526">
            <v>0</v>
          </cell>
          <cell r="T1526">
            <v>0</v>
          </cell>
          <cell r="U1526">
            <v>0</v>
          </cell>
          <cell r="V1526">
            <v>173</v>
          </cell>
          <cell r="W1526">
            <v>452</v>
          </cell>
        </row>
        <row r="1527">
          <cell r="A1527">
            <v>744</v>
          </cell>
          <cell r="B1527" t="str">
            <v>2007</v>
          </cell>
          <cell r="C1527" t="str">
            <v>21</v>
          </cell>
          <cell r="D1527" t="str">
            <v>0252</v>
          </cell>
          <cell r="E1527" t="str">
            <v>AA</v>
          </cell>
          <cell r="F1527" t="str">
            <v>1</v>
          </cell>
          <cell r="G1527" t="str">
            <v>D</v>
          </cell>
          <cell r="H1527" t="str">
            <v>M04</v>
          </cell>
          <cell r="I1527" t="str">
            <v>9999</v>
          </cell>
          <cell r="J1527">
            <v>6</v>
          </cell>
          <cell r="K1527">
            <v>77</v>
          </cell>
          <cell r="L1527">
            <v>4</v>
          </cell>
          <cell r="M1527">
            <v>76</v>
          </cell>
          <cell r="N1527">
            <v>13</v>
          </cell>
          <cell r="O1527">
            <v>78</v>
          </cell>
          <cell r="P1527">
            <v>5</v>
          </cell>
          <cell r="Q1527">
            <v>87</v>
          </cell>
          <cell r="R1527">
            <v>0</v>
          </cell>
          <cell r="S1527">
            <v>0</v>
          </cell>
          <cell r="T1527">
            <v>0</v>
          </cell>
          <cell r="U1527">
            <v>0</v>
          </cell>
          <cell r="V1527">
            <v>28</v>
          </cell>
          <cell r="W1527">
            <v>318</v>
          </cell>
        </row>
        <row r="1528">
          <cell r="A1528">
            <v>896</v>
          </cell>
          <cell r="B1528" t="str">
            <v>2007</v>
          </cell>
          <cell r="C1528" t="str">
            <v>24</v>
          </cell>
          <cell r="D1528" t="str">
            <v>0272</v>
          </cell>
          <cell r="E1528" t="str">
            <v>AA</v>
          </cell>
          <cell r="F1528" t="str">
            <v>1</v>
          </cell>
          <cell r="G1528" t="str">
            <v>D</v>
          </cell>
          <cell r="H1528" t="str">
            <v>M04</v>
          </cell>
          <cell r="I1528" t="str">
            <v>9999</v>
          </cell>
          <cell r="J1528">
            <v>3</v>
          </cell>
          <cell r="K1528">
            <v>77</v>
          </cell>
          <cell r="L1528">
            <v>5</v>
          </cell>
          <cell r="M1528">
            <v>82</v>
          </cell>
          <cell r="N1528">
            <v>3</v>
          </cell>
          <cell r="O1528">
            <v>84</v>
          </cell>
          <cell r="P1528">
            <v>3</v>
          </cell>
          <cell r="Q1528">
            <v>92</v>
          </cell>
          <cell r="R1528">
            <v>0</v>
          </cell>
          <cell r="S1528">
            <v>0</v>
          </cell>
          <cell r="T1528">
            <v>0</v>
          </cell>
          <cell r="U1528">
            <v>0</v>
          </cell>
          <cell r="V1528">
            <v>14</v>
          </cell>
          <cell r="W1528">
            <v>335</v>
          </cell>
        </row>
        <row r="1529">
          <cell r="A1529">
            <v>917</v>
          </cell>
          <cell r="B1529" t="str">
            <v>2007</v>
          </cell>
          <cell r="C1529" t="str">
            <v>25</v>
          </cell>
          <cell r="D1529" t="str">
            <v>0420</v>
          </cell>
          <cell r="E1529" t="str">
            <v>AA</v>
          </cell>
          <cell r="F1529" t="str">
            <v>1</v>
          </cell>
          <cell r="G1529" t="str">
            <v>D</v>
          </cell>
          <cell r="H1529" t="str">
            <v>M04</v>
          </cell>
          <cell r="I1529" t="str">
            <v>9999</v>
          </cell>
          <cell r="J1529">
            <v>6</v>
          </cell>
          <cell r="K1529">
            <v>54</v>
          </cell>
          <cell r="L1529">
            <v>3</v>
          </cell>
          <cell r="M1529">
            <v>62</v>
          </cell>
          <cell r="N1529">
            <v>4</v>
          </cell>
          <cell r="O1529">
            <v>64</v>
          </cell>
          <cell r="P1529">
            <v>4</v>
          </cell>
          <cell r="Q1529">
            <v>69</v>
          </cell>
          <cell r="R1529">
            <v>0</v>
          </cell>
          <cell r="S1529">
            <v>0</v>
          </cell>
          <cell r="T1529">
            <v>0</v>
          </cell>
          <cell r="U1529">
            <v>0</v>
          </cell>
          <cell r="V1529">
            <v>17</v>
          </cell>
          <cell r="W1529">
            <v>249</v>
          </cell>
        </row>
        <row r="1530">
          <cell r="A1530">
            <v>964</v>
          </cell>
          <cell r="B1530" t="str">
            <v>2007</v>
          </cell>
          <cell r="C1530" t="str">
            <v>27</v>
          </cell>
          <cell r="D1530" t="str">
            <v>0292</v>
          </cell>
          <cell r="E1530" t="str">
            <v>AA</v>
          </cell>
          <cell r="F1530" t="str">
            <v>1</v>
          </cell>
          <cell r="G1530" t="str">
            <v>D</v>
          </cell>
          <cell r="H1530" t="str">
            <v>M04</v>
          </cell>
          <cell r="I1530" t="str">
            <v>9999</v>
          </cell>
          <cell r="J1530">
            <v>41</v>
          </cell>
          <cell r="K1530">
            <v>132</v>
          </cell>
          <cell r="L1530">
            <v>39</v>
          </cell>
          <cell r="M1530">
            <v>129</v>
          </cell>
          <cell r="N1530">
            <v>43</v>
          </cell>
          <cell r="O1530">
            <v>144</v>
          </cell>
          <cell r="P1530">
            <v>53</v>
          </cell>
          <cell r="Q1530">
            <v>148</v>
          </cell>
          <cell r="R1530">
            <v>0</v>
          </cell>
          <cell r="S1530">
            <v>0</v>
          </cell>
          <cell r="T1530">
            <v>0</v>
          </cell>
          <cell r="U1530">
            <v>0</v>
          </cell>
          <cell r="V1530">
            <v>176</v>
          </cell>
          <cell r="W1530">
            <v>553</v>
          </cell>
        </row>
        <row r="1531">
          <cell r="A1531">
            <v>1162</v>
          </cell>
          <cell r="B1531" t="str">
            <v>2007</v>
          </cell>
          <cell r="C1531" t="str">
            <v>29</v>
          </cell>
          <cell r="D1531" t="str">
            <v>1264</v>
          </cell>
          <cell r="E1531" t="str">
            <v>AA</v>
          </cell>
          <cell r="F1531" t="str">
            <v>1</v>
          </cell>
          <cell r="G1531" t="str">
            <v>D</v>
          </cell>
          <cell r="H1531" t="str">
            <v>M04</v>
          </cell>
          <cell r="I1531" t="str">
            <v>9999</v>
          </cell>
          <cell r="J1531">
            <v>3</v>
          </cell>
          <cell r="K1531">
            <v>77</v>
          </cell>
          <cell r="L1531">
            <v>3</v>
          </cell>
          <cell r="M1531">
            <v>79</v>
          </cell>
          <cell r="N1531">
            <v>4</v>
          </cell>
          <cell r="O1531">
            <v>80</v>
          </cell>
          <cell r="P1531">
            <v>5</v>
          </cell>
          <cell r="Q1531">
            <v>85</v>
          </cell>
          <cell r="R1531">
            <v>0</v>
          </cell>
          <cell r="S1531">
            <v>0</v>
          </cell>
          <cell r="T1531">
            <v>0</v>
          </cell>
          <cell r="U1531">
            <v>0</v>
          </cell>
          <cell r="V1531">
            <v>15</v>
          </cell>
          <cell r="W1531">
            <v>321</v>
          </cell>
        </row>
        <row r="1532">
          <cell r="A1532">
            <v>1199</v>
          </cell>
          <cell r="B1532" t="str">
            <v>2007</v>
          </cell>
          <cell r="C1532" t="str">
            <v>31</v>
          </cell>
          <cell r="D1532" t="str">
            <v>0324</v>
          </cell>
          <cell r="E1532" t="str">
            <v>AA</v>
          </cell>
          <cell r="F1532" t="str">
            <v>1</v>
          </cell>
          <cell r="G1532" t="str">
            <v>D</v>
          </cell>
          <cell r="H1532" t="str">
            <v>M04</v>
          </cell>
          <cell r="I1532" t="str">
            <v>9999</v>
          </cell>
          <cell r="J1532">
            <v>31</v>
          </cell>
          <cell r="K1532">
            <v>96</v>
          </cell>
          <cell r="L1532">
            <v>24</v>
          </cell>
          <cell r="M1532">
            <v>101</v>
          </cell>
          <cell r="N1532">
            <v>23</v>
          </cell>
          <cell r="O1532">
            <v>118</v>
          </cell>
          <cell r="P1532">
            <v>17</v>
          </cell>
          <cell r="Q1532">
            <v>113</v>
          </cell>
          <cell r="R1532">
            <v>0</v>
          </cell>
          <cell r="S1532">
            <v>0</v>
          </cell>
          <cell r="T1532">
            <v>0</v>
          </cell>
          <cell r="U1532">
            <v>0</v>
          </cell>
          <cell r="V1532">
            <v>95</v>
          </cell>
          <cell r="W1532">
            <v>428</v>
          </cell>
        </row>
        <row r="1533">
          <cell r="A1533">
            <v>1208</v>
          </cell>
          <cell r="B1533" t="str">
            <v>2007</v>
          </cell>
          <cell r="C1533" t="str">
            <v>32</v>
          </cell>
          <cell r="D1533" t="str">
            <v>0512</v>
          </cell>
          <cell r="E1533" t="str">
            <v>AA</v>
          </cell>
          <cell r="F1533" t="str">
            <v>1</v>
          </cell>
          <cell r="G1533" t="str">
            <v>D</v>
          </cell>
          <cell r="H1533" t="str">
            <v>M04</v>
          </cell>
          <cell r="I1533" t="str">
            <v>9999</v>
          </cell>
          <cell r="J1533">
            <v>3</v>
          </cell>
          <cell r="K1533">
            <v>60</v>
          </cell>
          <cell r="L1533">
            <v>5</v>
          </cell>
          <cell r="M1533">
            <v>60</v>
          </cell>
          <cell r="N1533">
            <v>2</v>
          </cell>
          <cell r="O1533">
            <v>67</v>
          </cell>
          <cell r="P1533">
            <v>6</v>
          </cell>
          <cell r="Q1533">
            <v>58</v>
          </cell>
          <cell r="R1533">
            <v>0</v>
          </cell>
          <cell r="S1533">
            <v>0</v>
          </cell>
          <cell r="T1533">
            <v>0</v>
          </cell>
          <cell r="U1533">
            <v>0</v>
          </cell>
          <cell r="V1533">
            <v>16</v>
          </cell>
          <cell r="W1533">
            <v>245</v>
          </cell>
        </row>
        <row r="1534">
          <cell r="A1534">
            <v>1221</v>
          </cell>
          <cell r="B1534" t="str">
            <v>2007</v>
          </cell>
          <cell r="C1534" t="str">
            <v>33</v>
          </cell>
          <cell r="D1534" t="str">
            <v>0332</v>
          </cell>
          <cell r="E1534" t="str">
            <v>AA</v>
          </cell>
          <cell r="F1534" t="str">
            <v>1</v>
          </cell>
          <cell r="G1534" t="str">
            <v>D</v>
          </cell>
          <cell r="H1534" t="str">
            <v>M04</v>
          </cell>
          <cell r="I1534" t="str">
            <v>9999</v>
          </cell>
          <cell r="J1534">
            <v>45</v>
          </cell>
          <cell r="K1534">
            <v>132</v>
          </cell>
          <cell r="L1534">
            <v>54</v>
          </cell>
          <cell r="M1534">
            <v>125</v>
          </cell>
          <cell r="N1534">
            <v>45</v>
          </cell>
          <cell r="O1534">
            <v>135</v>
          </cell>
          <cell r="P1534">
            <v>39</v>
          </cell>
          <cell r="Q1534">
            <v>136</v>
          </cell>
          <cell r="R1534">
            <v>0</v>
          </cell>
          <cell r="S1534">
            <v>0</v>
          </cell>
          <cell r="T1534">
            <v>0</v>
          </cell>
          <cell r="U1534">
            <v>0</v>
          </cell>
          <cell r="V1534">
            <v>183</v>
          </cell>
          <cell r="W1534">
            <v>528</v>
          </cell>
        </row>
        <row r="1535">
          <cell r="A1535">
            <v>1279</v>
          </cell>
          <cell r="B1535" t="str">
            <v>2007</v>
          </cell>
          <cell r="C1535" t="str">
            <v>34</v>
          </cell>
          <cell r="D1535" t="str">
            <v>0336</v>
          </cell>
          <cell r="E1535" t="str">
            <v>AA</v>
          </cell>
          <cell r="F1535" t="str">
            <v>1</v>
          </cell>
          <cell r="G1535" t="str">
            <v>D</v>
          </cell>
          <cell r="H1535" t="str">
            <v>M04</v>
          </cell>
          <cell r="I1535" t="str">
            <v>9999</v>
          </cell>
          <cell r="J1535">
            <v>31</v>
          </cell>
          <cell r="K1535">
            <v>98</v>
          </cell>
          <cell r="L1535">
            <v>0</v>
          </cell>
          <cell r="M1535">
            <v>0</v>
          </cell>
          <cell r="N1535">
            <v>0</v>
          </cell>
          <cell r="O1535">
            <v>0</v>
          </cell>
          <cell r="P1535">
            <v>0</v>
          </cell>
          <cell r="Q1535">
            <v>0</v>
          </cell>
          <cell r="R1535">
            <v>0</v>
          </cell>
          <cell r="S1535">
            <v>0</v>
          </cell>
          <cell r="T1535">
            <v>0</v>
          </cell>
          <cell r="U1535">
            <v>0</v>
          </cell>
          <cell r="V1535">
            <v>31</v>
          </cell>
          <cell r="W1535">
            <v>98</v>
          </cell>
        </row>
        <row r="1536">
          <cell r="A1536">
            <v>1321</v>
          </cell>
          <cell r="B1536" t="str">
            <v>2007</v>
          </cell>
          <cell r="C1536" t="str">
            <v>35</v>
          </cell>
          <cell r="D1536" t="str">
            <v>0340</v>
          </cell>
          <cell r="E1536" t="str">
            <v>AA</v>
          </cell>
          <cell r="F1536" t="str">
            <v>1</v>
          </cell>
          <cell r="G1536" t="str">
            <v>D</v>
          </cell>
          <cell r="H1536" t="str">
            <v>M04</v>
          </cell>
          <cell r="I1536" t="str">
            <v>9999</v>
          </cell>
          <cell r="J1536">
            <v>22</v>
          </cell>
          <cell r="K1536">
            <v>99</v>
          </cell>
          <cell r="L1536">
            <v>16</v>
          </cell>
          <cell r="M1536">
            <v>108</v>
          </cell>
          <cell r="N1536">
            <v>18</v>
          </cell>
          <cell r="O1536">
            <v>124</v>
          </cell>
          <cell r="P1536">
            <v>19</v>
          </cell>
          <cell r="Q1536">
            <v>113</v>
          </cell>
          <cell r="R1536">
            <v>0</v>
          </cell>
          <cell r="S1536">
            <v>0</v>
          </cell>
          <cell r="T1536">
            <v>0</v>
          </cell>
          <cell r="U1536">
            <v>0</v>
          </cell>
          <cell r="V1536">
            <v>75</v>
          </cell>
          <cell r="W1536">
            <v>444</v>
          </cell>
        </row>
        <row r="1537">
          <cell r="A1537">
            <v>1355</v>
          </cell>
          <cell r="B1537" t="str">
            <v>2007</v>
          </cell>
          <cell r="C1537" t="str">
            <v>36</v>
          </cell>
          <cell r="D1537" t="str">
            <v>0344</v>
          </cell>
          <cell r="E1537" t="str">
            <v>AA</v>
          </cell>
          <cell r="F1537" t="str">
            <v>1</v>
          </cell>
          <cell r="G1537" t="str">
            <v>D</v>
          </cell>
          <cell r="H1537" t="str">
            <v>M04</v>
          </cell>
          <cell r="I1537" t="str">
            <v>9999</v>
          </cell>
          <cell r="J1537">
            <v>44</v>
          </cell>
          <cell r="K1537">
            <v>93</v>
          </cell>
          <cell r="L1537">
            <v>45</v>
          </cell>
          <cell r="M1537">
            <v>91</v>
          </cell>
          <cell r="N1537">
            <v>47</v>
          </cell>
          <cell r="O1537">
            <v>102</v>
          </cell>
          <cell r="P1537">
            <v>41</v>
          </cell>
          <cell r="Q1537">
            <v>91</v>
          </cell>
          <cell r="R1537">
            <v>0</v>
          </cell>
          <cell r="S1537">
            <v>0</v>
          </cell>
          <cell r="T1537">
            <v>0</v>
          </cell>
          <cell r="U1537">
            <v>0</v>
          </cell>
          <cell r="V1537">
            <v>177</v>
          </cell>
          <cell r="W1537">
            <v>377</v>
          </cell>
        </row>
        <row r="1538">
          <cell r="A1538">
            <v>1379</v>
          </cell>
          <cell r="B1538" t="str">
            <v>2007</v>
          </cell>
          <cell r="C1538" t="str">
            <v>37</v>
          </cell>
          <cell r="D1538" t="str">
            <v>0516</v>
          </cell>
          <cell r="E1538" t="str">
            <v>AA</v>
          </cell>
          <cell r="F1538" t="str">
            <v>1</v>
          </cell>
          <cell r="G1538" t="str">
            <v>D</v>
          </cell>
          <cell r="H1538" t="str">
            <v>M04</v>
          </cell>
          <cell r="I1538" t="str">
            <v>9999</v>
          </cell>
          <cell r="J1538">
            <v>11</v>
          </cell>
          <cell r="K1538">
            <v>51</v>
          </cell>
          <cell r="L1538">
            <v>10</v>
          </cell>
          <cell r="M1538">
            <v>50</v>
          </cell>
          <cell r="N1538">
            <v>7</v>
          </cell>
          <cell r="O1538">
            <v>61</v>
          </cell>
          <cell r="P1538">
            <v>7</v>
          </cell>
          <cell r="Q1538">
            <v>60</v>
          </cell>
          <cell r="R1538">
            <v>0</v>
          </cell>
          <cell r="S1538">
            <v>0</v>
          </cell>
          <cell r="T1538">
            <v>0</v>
          </cell>
          <cell r="U1538">
            <v>0</v>
          </cell>
          <cell r="V1538">
            <v>35</v>
          </cell>
          <cell r="W1538">
            <v>222</v>
          </cell>
        </row>
        <row r="1539">
          <cell r="A1539">
            <v>1398</v>
          </cell>
          <cell r="B1539" t="str">
            <v>2007</v>
          </cell>
          <cell r="C1539" t="str">
            <v>38</v>
          </cell>
          <cell r="D1539" t="str">
            <v>0352</v>
          </cell>
          <cell r="E1539" t="str">
            <v>AA</v>
          </cell>
          <cell r="F1539" t="str">
            <v>1</v>
          </cell>
          <cell r="G1539" t="str">
            <v>D</v>
          </cell>
          <cell r="H1539" t="str">
            <v>M04</v>
          </cell>
          <cell r="I1539" t="str">
            <v>9999</v>
          </cell>
          <cell r="J1539">
            <v>7</v>
          </cell>
          <cell r="K1539">
            <v>56</v>
          </cell>
          <cell r="L1539">
            <v>4</v>
          </cell>
          <cell r="M1539">
            <v>58</v>
          </cell>
          <cell r="N1539">
            <v>6</v>
          </cell>
          <cell r="O1539">
            <v>62</v>
          </cell>
          <cell r="P1539">
            <v>7</v>
          </cell>
          <cell r="Q1539">
            <v>64</v>
          </cell>
          <cell r="R1539">
            <v>0</v>
          </cell>
          <cell r="S1539">
            <v>0</v>
          </cell>
          <cell r="T1539">
            <v>0</v>
          </cell>
          <cell r="U1539">
            <v>0</v>
          </cell>
          <cell r="V1539">
            <v>24</v>
          </cell>
          <cell r="W1539">
            <v>240</v>
          </cell>
        </row>
        <row r="1540">
          <cell r="A1540">
            <v>1416</v>
          </cell>
          <cell r="B1540" t="str">
            <v>2007</v>
          </cell>
          <cell r="C1540" t="str">
            <v>39</v>
          </cell>
          <cell r="D1540" t="str">
            <v>0520</v>
          </cell>
          <cell r="E1540" t="str">
            <v>AA</v>
          </cell>
          <cell r="F1540" t="str">
            <v>1</v>
          </cell>
          <cell r="G1540" t="str">
            <v>D</v>
          </cell>
          <cell r="H1540" t="str">
            <v>M04</v>
          </cell>
          <cell r="I1540" t="str">
            <v>9999</v>
          </cell>
          <cell r="J1540">
            <v>7</v>
          </cell>
          <cell r="K1540">
            <v>55</v>
          </cell>
          <cell r="L1540">
            <v>9</v>
          </cell>
          <cell r="M1540">
            <v>50</v>
          </cell>
          <cell r="N1540">
            <v>12</v>
          </cell>
          <cell r="O1540">
            <v>58</v>
          </cell>
          <cell r="P1540">
            <v>15</v>
          </cell>
          <cell r="Q1540">
            <v>55</v>
          </cell>
          <cell r="R1540">
            <v>0</v>
          </cell>
          <cell r="S1540">
            <v>0</v>
          </cell>
          <cell r="T1540">
            <v>0</v>
          </cell>
          <cell r="U1540">
            <v>0</v>
          </cell>
          <cell r="V1540">
            <v>43</v>
          </cell>
          <cell r="W1540">
            <v>218</v>
          </cell>
        </row>
        <row r="1541">
          <cell r="A1541">
            <v>1437</v>
          </cell>
          <cell r="B1541" t="str">
            <v>2007</v>
          </cell>
          <cell r="C1541" t="str">
            <v>40</v>
          </cell>
          <cell r="D1541" t="str">
            <v>2848</v>
          </cell>
          <cell r="E1541" t="str">
            <v>AA</v>
          </cell>
          <cell r="F1541" t="str">
            <v>1</v>
          </cell>
          <cell r="G1541" t="str">
            <v>D</v>
          </cell>
          <cell r="H1541" t="str">
            <v>M04</v>
          </cell>
          <cell r="I1541" t="str">
            <v>9999</v>
          </cell>
          <cell r="J1541">
            <v>8</v>
          </cell>
          <cell r="K1541">
            <v>104</v>
          </cell>
          <cell r="L1541">
            <v>9</v>
          </cell>
          <cell r="M1541">
            <v>103</v>
          </cell>
          <cell r="N1541">
            <v>5</v>
          </cell>
          <cell r="O1541">
            <v>112</v>
          </cell>
          <cell r="P1541">
            <v>7</v>
          </cell>
          <cell r="Q1541">
            <v>109</v>
          </cell>
          <cell r="R1541">
            <v>0</v>
          </cell>
          <cell r="S1541">
            <v>0</v>
          </cell>
          <cell r="T1541">
            <v>0</v>
          </cell>
          <cell r="U1541">
            <v>0</v>
          </cell>
          <cell r="V1541">
            <v>29</v>
          </cell>
          <cell r="W1541">
            <v>428</v>
          </cell>
        </row>
        <row r="1542">
          <cell r="A1542">
            <v>1450</v>
          </cell>
          <cell r="B1542" t="str">
            <v>2007</v>
          </cell>
          <cell r="C1542" t="str">
            <v>41</v>
          </cell>
          <cell r="D1542" t="str">
            <v>0524</v>
          </cell>
          <cell r="E1542" t="str">
            <v>AA</v>
          </cell>
          <cell r="F1542" t="str">
            <v>1</v>
          </cell>
          <cell r="G1542" t="str">
            <v>D</v>
          </cell>
          <cell r="H1542" t="str">
            <v>M04</v>
          </cell>
          <cell r="I1542" t="str">
            <v>9999</v>
          </cell>
          <cell r="J1542">
            <v>6</v>
          </cell>
          <cell r="K1542">
            <v>54</v>
          </cell>
          <cell r="L1542">
            <v>5</v>
          </cell>
          <cell r="M1542">
            <v>59</v>
          </cell>
          <cell r="N1542">
            <v>5</v>
          </cell>
          <cell r="O1542">
            <v>74</v>
          </cell>
          <cell r="P1542">
            <v>0</v>
          </cell>
          <cell r="Q1542">
            <v>62</v>
          </cell>
          <cell r="R1542">
            <v>0</v>
          </cell>
          <cell r="S1542">
            <v>0</v>
          </cell>
          <cell r="T1542">
            <v>0</v>
          </cell>
          <cell r="U1542">
            <v>0</v>
          </cell>
          <cell r="V1542">
            <v>16</v>
          </cell>
          <cell r="W1542">
            <v>249</v>
          </cell>
        </row>
        <row r="1543">
          <cell r="A1543">
            <v>1461</v>
          </cell>
          <cell r="B1543" t="str">
            <v>2007</v>
          </cell>
          <cell r="C1543" t="str">
            <v>42</v>
          </cell>
          <cell r="D1543" t="str">
            <v>0380</v>
          </cell>
          <cell r="E1543" t="str">
            <v>AA</v>
          </cell>
          <cell r="F1543" t="str">
            <v>1</v>
          </cell>
          <cell r="G1543" t="str">
            <v>D</v>
          </cell>
          <cell r="H1543" t="str">
            <v>M04</v>
          </cell>
          <cell r="I1543" t="str">
            <v>9999</v>
          </cell>
          <cell r="J1543">
            <v>24</v>
          </cell>
          <cell r="K1543">
            <v>82</v>
          </cell>
          <cell r="L1543">
            <v>23</v>
          </cell>
          <cell r="M1543">
            <v>82</v>
          </cell>
          <cell r="N1543">
            <v>32</v>
          </cell>
          <cell r="O1543">
            <v>92</v>
          </cell>
          <cell r="P1543">
            <v>22</v>
          </cell>
          <cell r="Q1543">
            <v>97</v>
          </cell>
          <cell r="R1543">
            <v>0</v>
          </cell>
          <cell r="S1543">
            <v>0</v>
          </cell>
          <cell r="T1543">
            <v>0</v>
          </cell>
          <cell r="U1543">
            <v>0</v>
          </cell>
          <cell r="V1543">
            <v>101</v>
          </cell>
          <cell r="W1543">
            <v>353</v>
          </cell>
        </row>
        <row r="1544">
          <cell r="A1544">
            <v>1489</v>
          </cell>
          <cell r="B1544" t="str">
            <v>2007</v>
          </cell>
          <cell r="C1544" t="str">
            <v>43</v>
          </cell>
          <cell r="D1544" t="str">
            <v>0384</v>
          </cell>
          <cell r="E1544" t="str">
            <v>AA</v>
          </cell>
          <cell r="F1544" t="str">
            <v>1</v>
          </cell>
          <cell r="G1544" t="str">
            <v>D</v>
          </cell>
          <cell r="H1544" t="str">
            <v>M04</v>
          </cell>
          <cell r="I1544" t="str">
            <v>9999</v>
          </cell>
          <cell r="J1544">
            <v>36</v>
          </cell>
          <cell r="K1544">
            <v>112</v>
          </cell>
          <cell r="L1544">
            <v>54</v>
          </cell>
          <cell r="M1544">
            <v>112</v>
          </cell>
          <cell r="N1544">
            <v>52</v>
          </cell>
          <cell r="O1544">
            <v>119</v>
          </cell>
          <cell r="P1544">
            <v>29</v>
          </cell>
          <cell r="Q1544">
            <v>102</v>
          </cell>
          <cell r="R1544">
            <v>0</v>
          </cell>
          <cell r="S1544">
            <v>0</v>
          </cell>
          <cell r="T1544">
            <v>0</v>
          </cell>
          <cell r="U1544">
            <v>0</v>
          </cell>
          <cell r="V1544">
            <v>171</v>
          </cell>
          <cell r="W1544">
            <v>445</v>
          </cell>
        </row>
        <row r="1545">
          <cell r="A1545">
            <v>1525</v>
          </cell>
          <cell r="B1545" t="str">
            <v>2007</v>
          </cell>
          <cell r="C1545" t="str">
            <v>44</v>
          </cell>
          <cell r="D1545" t="str">
            <v>0528</v>
          </cell>
          <cell r="E1545" t="str">
            <v>AA</v>
          </cell>
          <cell r="F1545" t="str">
            <v>1</v>
          </cell>
          <cell r="G1545" t="str">
            <v>D</v>
          </cell>
          <cell r="H1545" t="str">
            <v>M04</v>
          </cell>
          <cell r="I1545" t="str">
            <v>9999</v>
          </cell>
          <cell r="J1545">
            <v>5</v>
          </cell>
          <cell r="K1545">
            <v>56</v>
          </cell>
          <cell r="L1545">
            <v>8</v>
          </cell>
          <cell r="M1545">
            <v>54</v>
          </cell>
          <cell r="N1545">
            <v>6</v>
          </cell>
          <cell r="O1545">
            <v>64</v>
          </cell>
          <cell r="P1545">
            <v>6</v>
          </cell>
          <cell r="Q1545">
            <v>74</v>
          </cell>
          <cell r="R1545">
            <v>0</v>
          </cell>
          <cell r="S1545">
            <v>0</v>
          </cell>
          <cell r="T1545">
            <v>0</v>
          </cell>
          <cell r="U1545">
            <v>0</v>
          </cell>
          <cell r="V1545">
            <v>25</v>
          </cell>
          <cell r="W1545">
            <v>248</v>
          </cell>
        </row>
        <row r="1546">
          <cell r="A1546">
            <v>1542</v>
          </cell>
          <cell r="B1546" t="str">
            <v>2007</v>
          </cell>
          <cell r="C1546" t="str">
            <v>45</v>
          </cell>
          <cell r="D1546" t="str">
            <v>0532</v>
          </cell>
          <cell r="E1546" t="str">
            <v>AA</v>
          </cell>
          <cell r="F1546" t="str">
            <v>1</v>
          </cell>
          <cell r="G1546" t="str">
            <v>D</v>
          </cell>
          <cell r="H1546" t="str">
            <v>M04</v>
          </cell>
          <cell r="I1546" t="str">
            <v>9999</v>
          </cell>
          <cell r="J1546">
            <v>3</v>
          </cell>
          <cell r="K1546">
            <v>58</v>
          </cell>
          <cell r="L1546">
            <v>12</v>
          </cell>
          <cell r="M1546">
            <v>51</v>
          </cell>
          <cell r="N1546">
            <v>18</v>
          </cell>
          <cell r="O1546">
            <v>57</v>
          </cell>
          <cell r="P1546">
            <v>4</v>
          </cell>
          <cell r="Q1546">
            <v>59</v>
          </cell>
          <cell r="R1546">
            <v>0</v>
          </cell>
          <cell r="S1546">
            <v>0</v>
          </cell>
          <cell r="T1546">
            <v>0</v>
          </cell>
          <cell r="U1546">
            <v>0</v>
          </cell>
          <cell r="V1546">
            <v>37</v>
          </cell>
          <cell r="W1546">
            <v>225</v>
          </cell>
        </row>
        <row r="1547">
          <cell r="A1547">
            <v>1564</v>
          </cell>
          <cell r="B1547" t="str">
            <v>2007</v>
          </cell>
          <cell r="C1547" t="str">
            <v>46</v>
          </cell>
          <cell r="D1547" t="str">
            <v>0396</v>
          </cell>
          <cell r="E1547" t="str">
            <v>AA</v>
          </cell>
          <cell r="F1547" t="str">
            <v>1</v>
          </cell>
          <cell r="G1547" t="str">
            <v>D</v>
          </cell>
          <cell r="H1547" t="str">
            <v>M04</v>
          </cell>
          <cell r="I1547" t="str">
            <v>9999</v>
          </cell>
          <cell r="J1547">
            <v>34</v>
          </cell>
          <cell r="K1547">
            <v>87</v>
          </cell>
          <cell r="L1547">
            <v>38</v>
          </cell>
          <cell r="M1547">
            <v>82</v>
          </cell>
          <cell r="N1547">
            <v>38</v>
          </cell>
          <cell r="O1547">
            <v>102</v>
          </cell>
          <cell r="P1547">
            <v>29</v>
          </cell>
          <cell r="Q1547">
            <v>100</v>
          </cell>
          <cell r="R1547">
            <v>0</v>
          </cell>
          <cell r="S1547">
            <v>0</v>
          </cell>
          <cell r="T1547">
            <v>0</v>
          </cell>
          <cell r="U1547">
            <v>0</v>
          </cell>
          <cell r="V1547">
            <v>139</v>
          </cell>
          <cell r="W1547">
            <v>371</v>
          </cell>
        </row>
        <row r="1548">
          <cell r="A1548">
            <v>1584</v>
          </cell>
          <cell r="B1548" t="str">
            <v>2007</v>
          </cell>
          <cell r="C1548" t="str">
            <v>47</v>
          </cell>
          <cell r="D1548" t="str">
            <v>0400</v>
          </cell>
          <cell r="E1548" t="str">
            <v>AA</v>
          </cell>
          <cell r="F1548" t="str">
            <v>1</v>
          </cell>
          <cell r="G1548" t="str">
            <v>D</v>
          </cell>
          <cell r="H1548" t="str">
            <v>M04</v>
          </cell>
          <cell r="I1548" t="str">
            <v>9999</v>
          </cell>
          <cell r="J1548">
            <v>16</v>
          </cell>
          <cell r="K1548">
            <v>47</v>
          </cell>
          <cell r="L1548">
            <v>20</v>
          </cell>
          <cell r="M1548">
            <v>52</v>
          </cell>
          <cell r="N1548">
            <v>15</v>
          </cell>
          <cell r="O1548">
            <v>39</v>
          </cell>
          <cell r="P1548">
            <v>16</v>
          </cell>
          <cell r="Q1548">
            <v>47</v>
          </cell>
          <cell r="R1548">
            <v>0</v>
          </cell>
          <cell r="S1548">
            <v>0</v>
          </cell>
          <cell r="T1548">
            <v>0</v>
          </cell>
          <cell r="U1548">
            <v>0</v>
          </cell>
          <cell r="V1548">
            <v>67</v>
          </cell>
          <cell r="W1548">
            <v>185</v>
          </cell>
        </row>
        <row r="1549">
          <cell r="A1549">
            <v>1616</v>
          </cell>
          <cell r="B1549" t="str">
            <v>2007</v>
          </cell>
          <cell r="C1549" t="str">
            <v>50</v>
          </cell>
          <cell r="D1549" t="str">
            <v>0172</v>
          </cell>
          <cell r="E1549" t="str">
            <v>AA</v>
          </cell>
          <cell r="F1549" t="str">
            <v>1</v>
          </cell>
          <cell r="G1549" t="str">
            <v>D</v>
          </cell>
          <cell r="H1549" t="str">
            <v>M04</v>
          </cell>
          <cell r="I1549" t="str">
            <v>9999</v>
          </cell>
          <cell r="J1549">
            <v>0</v>
          </cell>
          <cell r="K1549">
            <v>0</v>
          </cell>
          <cell r="L1549">
            <v>0</v>
          </cell>
          <cell r="M1549">
            <v>0</v>
          </cell>
          <cell r="N1549">
            <v>9</v>
          </cell>
          <cell r="O1549">
            <v>18</v>
          </cell>
          <cell r="P1549">
            <v>13</v>
          </cell>
          <cell r="Q1549">
            <v>14</v>
          </cell>
          <cell r="R1549">
            <v>0</v>
          </cell>
          <cell r="S1549">
            <v>0</v>
          </cell>
          <cell r="T1549">
            <v>0</v>
          </cell>
          <cell r="U1549">
            <v>0</v>
          </cell>
          <cell r="V1549">
            <v>22</v>
          </cell>
          <cell r="W1549">
            <v>32</v>
          </cell>
        </row>
        <row r="1550">
          <cell r="A1550">
            <v>1624</v>
          </cell>
          <cell r="B1550" t="str">
            <v>2007</v>
          </cell>
          <cell r="C1550" t="str">
            <v>50</v>
          </cell>
          <cell r="D1550" t="str">
            <v>0176</v>
          </cell>
          <cell r="E1550" t="str">
            <v>AA</v>
          </cell>
          <cell r="F1550" t="str">
            <v>1</v>
          </cell>
          <cell r="G1550" t="str">
            <v>D</v>
          </cell>
          <cell r="H1550" t="str">
            <v>M04</v>
          </cell>
          <cell r="I1550" t="str">
            <v>9999</v>
          </cell>
          <cell r="J1550">
            <v>0</v>
          </cell>
          <cell r="K1550">
            <v>0</v>
          </cell>
          <cell r="L1550">
            <v>14</v>
          </cell>
          <cell r="M1550">
            <v>69</v>
          </cell>
          <cell r="N1550">
            <v>13</v>
          </cell>
          <cell r="O1550">
            <v>84</v>
          </cell>
          <cell r="P1550">
            <v>17</v>
          </cell>
          <cell r="Q1550">
            <v>87</v>
          </cell>
          <cell r="R1550">
            <v>0</v>
          </cell>
          <cell r="S1550">
            <v>0</v>
          </cell>
          <cell r="T1550">
            <v>0</v>
          </cell>
          <cell r="U1550">
            <v>0</v>
          </cell>
          <cell r="V1550">
            <v>44</v>
          </cell>
          <cell r="W1550">
            <v>240</v>
          </cell>
        </row>
        <row r="1551">
          <cell r="A1551">
            <v>1781</v>
          </cell>
          <cell r="B1551" t="str">
            <v>2007</v>
          </cell>
          <cell r="C1551" t="str">
            <v>50</v>
          </cell>
          <cell r="D1551" t="str">
            <v>2236</v>
          </cell>
          <cell r="E1551" t="str">
            <v>AA</v>
          </cell>
          <cell r="F1551" t="str">
            <v>1</v>
          </cell>
          <cell r="G1551" t="str">
            <v>D</v>
          </cell>
          <cell r="H1551" t="str">
            <v>M04</v>
          </cell>
          <cell r="I1551" t="str">
            <v>9999</v>
          </cell>
          <cell r="J1551">
            <v>11</v>
          </cell>
          <cell r="K1551">
            <v>104</v>
          </cell>
          <cell r="L1551">
            <v>16</v>
          </cell>
          <cell r="M1551">
            <v>102</v>
          </cell>
          <cell r="N1551">
            <v>8</v>
          </cell>
          <cell r="O1551">
            <v>90</v>
          </cell>
          <cell r="P1551">
            <v>6</v>
          </cell>
          <cell r="Q1551">
            <v>106</v>
          </cell>
          <cell r="R1551">
            <v>0</v>
          </cell>
          <cell r="S1551">
            <v>0</v>
          </cell>
          <cell r="T1551">
            <v>0</v>
          </cell>
          <cell r="U1551">
            <v>0</v>
          </cell>
          <cell r="V1551">
            <v>41</v>
          </cell>
          <cell r="W1551">
            <v>402</v>
          </cell>
        </row>
        <row r="1552">
          <cell r="A1552">
            <v>1910</v>
          </cell>
          <cell r="B1552" t="str">
            <v>2007</v>
          </cell>
          <cell r="C1552" t="str">
            <v>51</v>
          </cell>
          <cell r="D1552" t="str">
            <v>1152</v>
          </cell>
          <cell r="E1552" t="str">
            <v>AA</v>
          </cell>
          <cell r="F1552" t="str">
            <v>1</v>
          </cell>
          <cell r="G1552" t="str">
            <v>D</v>
          </cell>
          <cell r="H1552" t="str">
            <v>M04</v>
          </cell>
          <cell r="I1552" t="str">
            <v>9999</v>
          </cell>
          <cell r="J1552">
            <v>6</v>
          </cell>
          <cell r="K1552">
            <v>74</v>
          </cell>
          <cell r="L1552">
            <v>2</v>
          </cell>
          <cell r="M1552">
            <v>77</v>
          </cell>
          <cell r="N1552">
            <v>10</v>
          </cell>
          <cell r="O1552">
            <v>86</v>
          </cell>
          <cell r="P1552">
            <v>0</v>
          </cell>
          <cell r="Q1552">
            <v>0</v>
          </cell>
          <cell r="R1552">
            <v>0</v>
          </cell>
          <cell r="S1552">
            <v>0</v>
          </cell>
          <cell r="T1552">
            <v>0</v>
          </cell>
          <cell r="U1552">
            <v>0</v>
          </cell>
          <cell r="V1552">
            <v>18</v>
          </cell>
          <cell r="W1552">
            <v>237</v>
          </cell>
        </row>
        <row r="1553">
          <cell r="A1553">
            <v>1959</v>
          </cell>
          <cell r="B1553" t="str">
            <v>2007</v>
          </cell>
          <cell r="C1553" t="str">
            <v>52</v>
          </cell>
          <cell r="D1553" t="str">
            <v>0260</v>
          </cell>
          <cell r="E1553" t="str">
            <v>AA</v>
          </cell>
          <cell r="F1553" t="str">
            <v>1</v>
          </cell>
          <cell r="G1553" t="str">
            <v>D</v>
          </cell>
          <cell r="H1553" t="str">
            <v>M04</v>
          </cell>
          <cell r="I1553" t="str">
            <v>9999</v>
          </cell>
          <cell r="J1553">
            <v>60</v>
          </cell>
          <cell r="K1553">
            <v>145</v>
          </cell>
          <cell r="L1553">
            <v>56</v>
          </cell>
          <cell r="M1553">
            <v>153</v>
          </cell>
          <cell r="N1553">
            <v>57</v>
          </cell>
          <cell r="O1553">
            <v>163</v>
          </cell>
          <cell r="P1553">
            <v>64</v>
          </cell>
          <cell r="Q1553">
            <v>171</v>
          </cell>
          <cell r="R1553">
            <v>0</v>
          </cell>
          <cell r="S1553">
            <v>0</v>
          </cell>
          <cell r="T1553">
            <v>0</v>
          </cell>
          <cell r="U1553">
            <v>0</v>
          </cell>
          <cell r="V1553">
            <v>237</v>
          </cell>
          <cell r="W1553">
            <v>632</v>
          </cell>
        </row>
        <row r="1554">
          <cell r="A1554">
            <v>2039</v>
          </cell>
          <cell r="B1554" t="str">
            <v>2007</v>
          </cell>
          <cell r="C1554" t="str">
            <v>53</v>
          </cell>
          <cell r="D1554" t="str">
            <v>0280</v>
          </cell>
          <cell r="E1554" t="str">
            <v>AA</v>
          </cell>
          <cell r="F1554" t="str">
            <v>1</v>
          </cell>
          <cell r="G1554" t="str">
            <v>D</v>
          </cell>
          <cell r="H1554" t="str">
            <v>M04</v>
          </cell>
          <cell r="I1554" t="str">
            <v>9999</v>
          </cell>
          <cell r="J1554">
            <v>47</v>
          </cell>
          <cell r="K1554">
            <v>103</v>
          </cell>
          <cell r="L1554">
            <v>71</v>
          </cell>
          <cell r="M1554">
            <v>98</v>
          </cell>
          <cell r="N1554">
            <v>51</v>
          </cell>
          <cell r="O1554">
            <v>96</v>
          </cell>
          <cell r="P1554">
            <v>48</v>
          </cell>
          <cell r="Q1554">
            <v>83</v>
          </cell>
          <cell r="V1554">
            <v>217</v>
          </cell>
          <cell r="W1554">
            <v>380</v>
          </cell>
        </row>
        <row r="1555">
          <cell r="A1555">
            <v>2059</v>
          </cell>
          <cell r="B1555" t="str">
            <v>2007</v>
          </cell>
          <cell r="C1555" t="str">
            <v>53</v>
          </cell>
          <cell r="D1555" t="str">
            <v>1228</v>
          </cell>
          <cell r="E1555" t="str">
            <v>AA</v>
          </cell>
          <cell r="F1555" t="str">
            <v>1</v>
          </cell>
          <cell r="G1555" t="str">
            <v>D</v>
          </cell>
          <cell r="H1555" t="str">
            <v>M04</v>
          </cell>
          <cell r="I1555" t="str">
            <v>9999</v>
          </cell>
          <cell r="J1555">
            <v>1</v>
          </cell>
          <cell r="K1555">
            <v>74</v>
          </cell>
          <cell r="L1555">
            <v>3</v>
          </cell>
          <cell r="M1555">
            <v>73</v>
          </cell>
          <cell r="N1555">
            <v>1</v>
          </cell>
          <cell r="O1555">
            <v>89</v>
          </cell>
          <cell r="P1555">
            <v>5</v>
          </cell>
          <cell r="Q1555">
            <v>92</v>
          </cell>
          <cell r="V1555">
            <v>10</v>
          </cell>
          <cell r="W1555">
            <v>328</v>
          </cell>
        </row>
        <row r="1556">
          <cell r="A1556">
            <v>2132</v>
          </cell>
          <cell r="B1556" t="str">
            <v>2007</v>
          </cell>
          <cell r="C1556" t="str">
            <v>54</v>
          </cell>
          <cell r="D1556" t="str">
            <v>1236</v>
          </cell>
          <cell r="E1556" t="str">
            <v>AA</v>
          </cell>
          <cell r="F1556" t="str">
            <v>1</v>
          </cell>
          <cell r="G1556" t="str">
            <v>D</v>
          </cell>
          <cell r="H1556" t="str">
            <v>M04</v>
          </cell>
          <cell r="I1556" t="str">
            <v>9999</v>
          </cell>
          <cell r="J1556">
            <v>1</v>
          </cell>
          <cell r="K1556">
            <v>40</v>
          </cell>
          <cell r="L1556">
            <v>3</v>
          </cell>
          <cell r="M1556">
            <v>54</v>
          </cell>
          <cell r="N1556">
            <v>5</v>
          </cell>
          <cell r="O1556">
            <v>60</v>
          </cell>
          <cell r="P1556">
            <v>4</v>
          </cell>
          <cell r="Q1556">
            <v>63</v>
          </cell>
          <cell r="R1556">
            <v>0</v>
          </cell>
          <cell r="S1556">
            <v>0</v>
          </cell>
          <cell r="T1556">
            <v>0</v>
          </cell>
          <cell r="U1556">
            <v>0</v>
          </cell>
          <cell r="V1556">
            <v>13</v>
          </cell>
          <cell r="W1556">
            <v>217</v>
          </cell>
        </row>
        <row r="1557">
          <cell r="A1557">
            <v>2169</v>
          </cell>
          <cell r="B1557" t="str">
            <v>2007</v>
          </cell>
          <cell r="C1557" t="str">
            <v>55</v>
          </cell>
          <cell r="D1557" t="str">
            <v>0304</v>
          </cell>
          <cell r="E1557" t="str">
            <v>AA</v>
          </cell>
          <cell r="F1557" t="str">
            <v>1</v>
          </cell>
          <cell r="G1557" t="str">
            <v>D</v>
          </cell>
          <cell r="H1557" t="str">
            <v>M04</v>
          </cell>
          <cell r="I1557" t="str">
            <v>9999</v>
          </cell>
          <cell r="J1557">
            <v>34</v>
          </cell>
          <cell r="K1557">
            <v>137</v>
          </cell>
          <cell r="L1557">
            <v>40</v>
          </cell>
          <cell r="M1557">
            <v>128</v>
          </cell>
          <cell r="N1557">
            <v>48</v>
          </cell>
          <cell r="O1557">
            <v>133</v>
          </cell>
          <cell r="P1557">
            <v>38</v>
          </cell>
          <cell r="Q1557">
            <v>140</v>
          </cell>
          <cell r="R1557">
            <v>0</v>
          </cell>
          <cell r="S1557">
            <v>0</v>
          </cell>
          <cell r="T1557">
            <v>0</v>
          </cell>
          <cell r="U1557">
            <v>0</v>
          </cell>
          <cell r="V1557">
            <v>160</v>
          </cell>
          <cell r="W1557">
            <v>538</v>
          </cell>
        </row>
        <row r="1558">
          <cell r="A1558">
            <v>2264</v>
          </cell>
          <cell r="B1558" t="str">
            <v>2007</v>
          </cell>
          <cell r="C1558" t="str">
            <v>57</v>
          </cell>
          <cell r="D1558" t="str">
            <v>0100</v>
          </cell>
          <cell r="E1558" t="str">
            <v>AA</v>
          </cell>
          <cell r="F1558" t="str">
            <v>1</v>
          </cell>
          <cell r="G1558" t="str">
            <v>D</v>
          </cell>
          <cell r="H1558" t="str">
            <v>M04</v>
          </cell>
          <cell r="I1558" t="str">
            <v>9999</v>
          </cell>
          <cell r="J1558">
            <v>72</v>
          </cell>
          <cell r="K1558">
            <v>127</v>
          </cell>
          <cell r="L1558">
            <v>93</v>
          </cell>
          <cell r="M1558">
            <v>115</v>
          </cell>
          <cell r="N1558">
            <v>87</v>
          </cell>
          <cell r="O1558">
            <v>131</v>
          </cell>
          <cell r="P1558">
            <v>72</v>
          </cell>
          <cell r="Q1558">
            <v>110</v>
          </cell>
          <cell r="R1558">
            <v>0</v>
          </cell>
          <cell r="S1558">
            <v>0</v>
          </cell>
          <cell r="T1558">
            <v>0</v>
          </cell>
          <cell r="U1558">
            <v>0</v>
          </cell>
          <cell r="V1558">
            <v>324</v>
          </cell>
          <cell r="W1558">
            <v>483</v>
          </cell>
        </row>
        <row r="1559">
          <cell r="A1559">
            <v>2327</v>
          </cell>
          <cell r="B1559" t="str">
            <v>2007</v>
          </cell>
          <cell r="C1559" t="str">
            <v>59</v>
          </cell>
          <cell r="D1559" t="str">
            <v>0368</v>
          </cell>
          <cell r="E1559" t="str">
            <v>AA</v>
          </cell>
          <cell r="F1559" t="str">
            <v>1</v>
          </cell>
          <cell r="G1559" t="str">
            <v>D</v>
          </cell>
          <cell r="H1559" t="str">
            <v>M04</v>
          </cell>
          <cell r="I1559" t="str">
            <v>9999</v>
          </cell>
          <cell r="J1559">
            <v>39</v>
          </cell>
          <cell r="K1559">
            <v>110</v>
          </cell>
          <cell r="L1559">
            <v>34</v>
          </cell>
          <cell r="M1559">
            <v>119</v>
          </cell>
          <cell r="N1559">
            <v>38</v>
          </cell>
          <cell r="O1559">
            <v>118</v>
          </cell>
          <cell r="P1559">
            <v>48</v>
          </cell>
          <cell r="Q1559">
            <v>127</v>
          </cell>
          <cell r="R1559">
            <v>0</v>
          </cell>
          <cell r="S1559">
            <v>0</v>
          </cell>
          <cell r="T1559">
            <v>0</v>
          </cell>
          <cell r="U1559">
            <v>0</v>
          </cell>
          <cell r="V1559">
            <v>159</v>
          </cell>
          <cell r="W1559">
            <v>474</v>
          </cell>
        </row>
        <row r="1560">
          <cell r="A1560">
            <v>2365</v>
          </cell>
          <cell r="B1560" t="str">
            <v>2007</v>
          </cell>
          <cell r="C1560" t="str">
            <v>59</v>
          </cell>
          <cell r="D1560" t="str">
            <v>2854</v>
          </cell>
          <cell r="E1560" t="str">
            <v>AA</v>
          </cell>
          <cell r="F1560" t="str">
            <v>1</v>
          </cell>
          <cell r="G1560" t="str">
            <v>D</v>
          </cell>
          <cell r="H1560" t="str">
            <v>M04</v>
          </cell>
          <cell r="I1560" t="str">
            <v>9999</v>
          </cell>
          <cell r="J1560">
            <v>2</v>
          </cell>
          <cell r="K1560">
            <v>108</v>
          </cell>
          <cell r="L1560">
            <v>0</v>
          </cell>
          <cell r="M1560">
            <v>0</v>
          </cell>
          <cell r="N1560">
            <v>0</v>
          </cell>
          <cell r="O1560">
            <v>0</v>
          </cell>
          <cell r="P1560">
            <v>0</v>
          </cell>
          <cell r="Q1560">
            <v>0</v>
          </cell>
          <cell r="R1560">
            <v>0</v>
          </cell>
          <cell r="S1560">
            <v>0</v>
          </cell>
          <cell r="T1560">
            <v>0</v>
          </cell>
          <cell r="U1560">
            <v>0</v>
          </cell>
          <cell r="V1560">
            <v>2</v>
          </cell>
          <cell r="W1560">
            <v>108</v>
          </cell>
        </row>
        <row r="1561">
          <cell r="A1561">
            <v>2377</v>
          </cell>
          <cell r="B1561" t="str">
            <v>2007</v>
          </cell>
          <cell r="C1561" t="str">
            <v>60</v>
          </cell>
          <cell r="D1561" t="str">
            <v>0336</v>
          </cell>
          <cell r="E1561" t="str">
            <v>AA</v>
          </cell>
          <cell r="F1561" t="str">
            <v>1</v>
          </cell>
          <cell r="G1561" t="str">
            <v>D</v>
          </cell>
          <cell r="H1561" t="str">
            <v>M04</v>
          </cell>
          <cell r="I1561" t="str">
            <v>9999</v>
          </cell>
          <cell r="J1561">
            <v>0</v>
          </cell>
          <cell r="K1561">
            <v>0</v>
          </cell>
          <cell r="L1561">
            <v>26</v>
          </cell>
          <cell r="M1561">
            <v>99</v>
          </cell>
          <cell r="N1561">
            <v>32</v>
          </cell>
          <cell r="O1561">
            <v>107</v>
          </cell>
          <cell r="P1561">
            <v>38</v>
          </cell>
          <cell r="Q1561">
            <v>108</v>
          </cell>
          <cell r="R1561">
            <v>0</v>
          </cell>
          <cell r="S1561">
            <v>0</v>
          </cell>
          <cell r="T1561">
            <v>0</v>
          </cell>
          <cell r="U1561">
            <v>0</v>
          </cell>
          <cell r="V1561">
            <v>96</v>
          </cell>
          <cell r="W1561">
            <v>314</v>
          </cell>
        </row>
        <row r="1562">
          <cell r="A1562">
            <v>2420</v>
          </cell>
          <cell r="B1562" t="str">
            <v>2007</v>
          </cell>
          <cell r="C1562" t="str">
            <v>61</v>
          </cell>
          <cell r="D1562" t="str">
            <v>0132</v>
          </cell>
          <cell r="E1562" t="str">
            <v>AA</v>
          </cell>
          <cell r="F1562" t="str">
            <v>1</v>
          </cell>
          <cell r="G1562" t="str">
            <v>D</v>
          </cell>
          <cell r="H1562" t="str">
            <v>M04</v>
          </cell>
          <cell r="I1562" t="str">
            <v>9999</v>
          </cell>
          <cell r="J1562">
            <v>46</v>
          </cell>
          <cell r="K1562">
            <v>100</v>
          </cell>
          <cell r="L1562">
            <v>57</v>
          </cell>
          <cell r="M1562">
            <v>100</v>
          </cell>
          <cell r="N1562">
            <v>45</v>
          </cell>
          <cell r="O1562">
            <v>108</v>
          </cell>
          <cell r="P1562">
            <v>52</v>
          </cell>
          <cell r="Q1562">
            <v>94</v>
          </cell>
          <cell r="R1562">
            <v>0</v>
          </cell>
          <cell r="S1562">
            <v>0</v>
          </cell>
          <cell r="T1562">
            <v>0</v>
          </cell>
          <cell r="U1562">
            <v>0</v>
          </cell>
          <cell r="V1562">
            <v>200</v>
          </cell>
          <cell r="W1562">
            <v>402</v>
          </cell>
        </row>
        <row r="1563">
          <cell r="A1563">
            <v>2526</v>
          </cell>
          <cell r="B1563" t="str">
            <v>2007</v>
          </cell>
          <cell r="C1563" t="str">
            <v>66</v>
          </cell>
          <cell r="D1563" t="str">
            <v>0412</v>
          </cell>
          <cell r="E1563" t="str">
            <v>AA</v>
          </cell>
          <cell r="F1563" t="str">
            <v>1</v>
          </cell>
          <cell r="G1563" t="str">
            <v>D</v>
          </cell>
          <cell r="H1563" t="str">
            <v>M04</v>
          </cell>
          <cell r="I1563" t="str">
            <v>9999</v>
          </cell>
          <cell r="J1563">
            <v>4</v>
          </cell>
          <cell r="K1563">
            <v>57</v>
          </cell>
          <cell r="L1563">
            <v>3</v>
          </cell>
          <cell r="M1563">
            <v>57</v>
          </cell>
          <cell r="N1563">
            <v>8</v>
          </cell>
          <cell r="O1563">
            <v>61</v>
          </cell>
          <cell r="P1563">
            <v>5</v>
          </cell>
          <cell r="Q1563">
            <v>65</v>
          </cell>
          <cell r="R1563">
            <v>0</v>
          </cell>
          <cell r="S1563">
            <v>0</v>
          </cell>
          <cell r="T1563">
            <v>0</v>
          </cell>
          <cell r="U1563">
            <v>0</v>
          </cell>
          <cell r="V1563">
            <v>20</v>
          </cell>
          <cell r="W1563">
            <v>240</v>
          </cell>
        </row>
        <row r="1564">
          <cell r="A1564">
            <v>2544</v>
          </cell>
          <cell r="B1564" t="str">
            <v>2007</v>
          </cell>
          <cell r="C1564" t="str">
            <v>67</v>
          </cell>
          <cell r="D1564" t="str">
            <v>0228</v>
          </cell>
          <cell r="E1564" t="str">
            <v>AA</v>
          </cell>
          <cell r="F1564" t="str">
            <v>1</v>
          </cell>
          <cell r="G1564" t="str">
            <v>D</v>
          </cell>
          <cell r="H1564" t="str">
            <v>M04</v>
          </cell>
          <cell r="I1564" t="str">
            <v>9999</v>
          </cell>
          <cell r="J1564">
            <v>38</v>
          </cell>
          <cell r="K1564">
            <v>122</v>
          </cell>
          <cell r="L1564">
            <v>43</v>
          </cell>
          <cell r="M1564">
            <v>118</v>
          </cell>
          <cell r="N1564">
            <v>55</v>
          </cell>
          <cell r="O1564">
            <v>127</v>
          </cell>
          <cell r="P1564">
            <v>43</v>
          </cell>
          <cell r="Q1564">
            <v>136</v>
          </cell>
          <cell r="R1564">
            <v>0</v>
          </cell>
          <cell r="S1564">
            <v>0</v>
          </cell>
          <cell r="T1564">
            <v>0</v>
          </cell>
          <cell r="U1564">
            <v>0</v>
          </cell>
          <cell r="V1564">
            <v>179</v>
          </cell>
          <cell r="W1564">
            <v>503</v>
          </cell>
        </row>
        <row r="1565">
          <cell r="A1565">
            <v>1356</v>
          </cell>
          <cell r="B1565" t="str">
            <v>2007</v>
          </cell>
          <cell r="C1565" t="str">
            <v>36</v>
          </cell>
          <cell r="D1565" t="str">
            <v>0344</v>
          </cell>
          <cell r="E1565" t="str">
            <v>AA</v>
          </cell>
          <cell r="F1565" t="str">
            <v>1</v>
          </cell>
          <cell r="G1565" t="str">
            <v>D</v>
          </cell>
          <cell r="H1565" t="str">
            <v>M05</v>
          </cell>
          <cell r="I1565" t="str">
            <v>9999</v>
          </cell>
          <cell r="J1565">
            <v>5</v>
          </cell>
          <cell r="K1565">
            <v>49</v>
          </cell>
          <cell r="L1565">
            <v>17</v>
          </cell>
          <cell r="M1565">
            <v>37</v>
          </cell>
          <cell r="N1565">
            <v>12</v>
          </cell>
          <cell r="O1565">
            <v>40</v>
          </cell>
          <cell r="P1565">
            <v>5</v>
          </cell>
          <cell r="Q1565">
            <v>44</v>
          </cell>
          <cell r="R1565">
            <v>0</v>
          </cell>
          <cell r="S1565">
            <v>0</v>
          </cell>
          <cell r="T1565">
            <v>0</v>
          </cell>
          <cell r="U1565">
            <v>0</v>
          </cell>
          <cell r="V1565">
            <v>39</v>
          </cell>
          <cell r="W1565">
            <v>170</v>
          </cell>
        </row>
        <row r="1566">
          <cell r="A1566">
            <v>159</v>
          </cell>
          <cell r="B1566" t="str">
            <v>2007</v>
          </cell>
          <cell r="C1566" t="str">
            <v>08</v>
          </cell>
          <cell r="D1566" t="str">
            <v>0408</v>
          </cell>
          <cell r="E1566" t="str">
            <v>AA</v>
          </cell>
          <cell r="F1566" t="str">
            <v>1</v>
          </cell>
          <cell r="G1566" t="str">
            <v>D</v>
          </cell>
          <cell r="H1566" t="str">
            <v>M06</v>
          </cell>
          <cell r="I1566" t="str">
            <v>9999</v>
          </cell>
          <cell r="J1566">
            <v>21</v>
          </cell>
          <cell r="K1566">
            <v>88</v>
          </cell>
          <cell r="L1566">
            <v>0</v>
          </cell>
          <cell r="M1566">
            <v>0</v>
          </cell>
          <cell r="N1566">
            <v>0</v>
          </cell>
          <cell r="O1566">
            <v>0</v>
          </cell>
          <cell r="P1566">
            <v>0</v>
          </cell>
          <cell r="Q1566">
            <v>0</v>
          </cell>
          <cell r="R1566">
            <v>0</v>
          </cell>
          <cell r="S1566">
            <v>0</v>
          </cell>
          <cell r="T1566">
            <v>0</v>
          </cell>
          <cell r="U1566">
            <v>0</v>
          </cell>
          <cell r="V1566">
            <v>21</v>
          </cell>
          <cell r="W1566">
            <v>88</v>
          </cell>
        </row>
        <row r="1567">
          <cell r="A1567">
            <v>1200</v>
          </cell>
          <cell r="B1567" t="str">
            <v>2007</v>
          </cell>
          <cell r="C1567" t="str">
            <v>31</v>
          </cell>
          <cell r="D1567" t="str">
            <v>0324</v>
          </cell>
          <cell r="E1567" t="str">
            <v>AA</v>
          </cell>
          <cell r="F1567" t="str">
            <v>1</v>
          </cell>
          <cell r="G1567" t="str">
            <v>D</v>
          </cell>
          <cell r="H1567" t="str">
            <v>M06</v>
          </cell>
          <cell r="I1567" t="str">
            <v>9999</v>
          </cell>
          <cell r="J1567">
            <v>28</v>
          </cell>
          <cell r="K1567">
            <v>15</v>
          </cell>
          <cell r="L1567">
            <v>22</v>
          </cell>
          <cell r="M1567">
            <v>21</v>
          </cell>
          <cell r="N1567">
            <v>22</v>
          </cell>
          <cell r="O1567">
            <v>19</v>
          </cell>
          <cell r="P1567">
            <v>16</v>
          </cell>
          <cell r="Q1567">
            <v>18</v>
          </cell>
          <cell r="R1567">
            <v>0</v>
          </cell>
          <cell r="S1567">
            <v>0</v>
          </cell>
          <cell r="T1567">
            <v>0</v>
          </cell>
          <cell r="U1567">
            <v>0</v>
          </cell>
          <cell r="V1567">
            <v>88</v>
          </cell>
          <cell r="W1567">
            <v>73</v>
          </cell>
        </row>
        <row r="1568">
          <cell r="A1568">
            <v>2328</v>
          </cell>
          <cell r="B1568" t="str">
            <v>2007</v>
          </cell>
          <cell r="C1568" t="str">
            <v>59</v>
          </cell>
          <cell r="D1568" t="str">
            <v>0368</v>
          </cell>
          <cell r="E1568" t="str">
            <v>AA</v>
          </cell>
          <cell r="F1568" t="str">
            <v>1</v>
          </cell>
          <cell r="G1568" t="str">
            <v>D</v>
          </cell>
          <cell r="H1568" t="str">
            <v>M06</v>
          </cell>
          <cell r="I1568" t="str">
            <v>9999</v>
          </cell>
          <cell r="J1568">
            <v>8</v>
          </cell>
          <cell r="K1568">
            <v>7</v>
          </cell>
          <cell r="L1568">
            <v>0</v>
          </cell>
          <cell r="M1568">
            <v>0</v>
          </cell>
          <cell r="N1568">
            <v>0</v>
          </cell>
          <cell r="O1568">
            <v>0</v>
          </cell>
          <cell r="P1568">
            <v>0</v>
          </cell>
          <cell r="Q1568">
            <v>0</v>
          </cell>
          <cell r="R1568">
            <v>0</v>
          </cell>
          <cell r="S1568">
            <v>0</v>
          </cell>
          <cell r="T1568">
            <v>0</v>
          </cell>
          <cell r="U1568">
            <v>0</v>
          </cell>
          <cell r="V1568">
            <v>8</v>
          </cell>
          <cell r="W1568">
            <v>7</v>
          </cell>
        </row>
        <row r="1569">
          <cell r="A1569">
            <v>29</v>
          </cell>
          <cell r="B1569" t="str">
            <v>2007</v>
          </cell>
          <cell r="C1569" t="str">
            <v>01</v>
          </cell>
          <cell r="D1569" t="str">
            <v>2011</v>
          </cell>
          <cell r="E1569" t="str">
            <v>AA</v>
          </cell>
          <cell r="F1569" t="str">
            <v>4</v>
          </cell>
          <cell r="G1569" t="str">
            <v>D</v>
          </cell>
          <cell r="H1569" t="str">
            <v>M08</v>
          </cell>
          <cell r="I1569" t="str">
            <v>9999</v>
          </cell>
          <cell r="J1569">
            <v>69</v>
          </cell>
          <cell r="K1569">
            <v>29</v>
          </cell>
          <cell r="L1569">
            <v>76</v>
          </cell>
          <cell r="M1569">
            <v>34</v>
          </cell>
          <cell r="N1569">
            <v>61</v>
          </cell>
          <cell r="O1569">
            <v>26</v>
          </cell>
          <cell r="P1569">
            <v>63</v>
          </cell>
          <cell r="Q1569">
            <v>34</v>
          </cell>
          <cell r="R1569">
            <v>71</v>
          </cell>
          <cell r="S1569">
            <v>32</v>
          </cell>
          <cell r="T1569">
            <v>81</v>
          </cell>
          <cell r="U1569">
            <v>38</v>
          </cell>
          <cell r="V1569">
            <v>421</v>
          </cell>
          <cell r="W1569">
            <v>193</v>
          </cell>
        </row>
        <row r="1570">
          <cell r="A1570">
            <v>85</v>
          </cell>
          <cell r="B1570" t="str">
            <v>2007</v>
          </cell>
          <cell r="C1570" t="str">
            <v>03</v>
          </cell>
          <cell r="D1570" t="str">
            <v>2052</v>
          </cell>
          <cell r="E1570" t="str">
            <v>AA</v>
          </cell>
          <cell r="F1570" t="str">
            <v>4</v>
          </cell>
          <cell r="G1570" t="str">
            <v>D</v>
          </cell>
          <cell r="H1570" t="str">
            <v>M08</v>
          </cell>
          <cell r="I1570" t="str">
            <v>9999</v>
          </cell>
          <cell r="J1570">
            <v>60</v>
          </cell>
          <cell r="K1570">
            <v>22</v>
          </cell>
          <cell r="L1570">
            <v>64</v>
          </cell>
          <cell r="M1570">
            <v>24</v>
          </cell>
          <cell r="N1570">
            <v>65</v>
          </cell>
          <cell r="O1570">
            <v>21</v>
          </cell>
          <cell r="P1570">
            <v>65</v>
          </cell>
          <cell r="Q1570">
            <v>15</v>
          </cell>
          <cell r="R1570">
            <v>52</v>
          </cell>
          <cell r="S1570">
            <v>26</v>
          </cell>
          <cell r="T1570">
            <v>59</v>
          </cell>
          <cell r="U1570">
            <v>26</v>
          </cell>
          <cell r="V1570">
            <v>365</v>
          </cell>
          <cell r="W1570">
            <v>134</v>
          </cell>
        </row>
        <row r="1571">
          <cell r="A1571">
            <v>136</v>
          </cell>
          <cell r="B1571" t="str">
            <v>2007</v>
          </cell>
          <cell r="C1571" t="str">
            <v>07</v>
          </cell>
          <cell r="D1571" t="str">
            <v>2101</v>
          </cell>
          <cell r="E1571" t="str">
            <v>AA</v>
          </cell>
          <cell r="F1571" t="str">
            <v>4</v>
          </cell>
          <cell r="G1571" t="str">
            <v>D</v>
          </cell>
          <cell r="H1571" t="str">
            <v>M08</v>
          </cell>
          <cell r="I1571" t="str">
            <v>9999</v>
          </cell>
          <cell r="J1571">
            <v>77</v>
          </cell>
          <cell r="K1571">
            <v>21</v>
          </cell>
          <cell r="L1571">
            <v>93</v>
          </cell>
          <cell r="M1571">
            <v>24</v>
          </cell>
          <cell r="N1571">
            <v>75</v>
          </cell>
          <cell r="O1571">
            <v>16</v>
          </cell>
          <cell r="P1571">
            <v>68</v>
          </cell>
          <cell r="Q1571">
            <v>26</v>
          </cell>
          <cell r="R1571">
            <v>74</v>
          </cell>
          <cell r="S1571">
            <v>24</v>
          </cell>
          <cell r="T1571">
            <v>83</v>
          </cell>
          <cell r="U1571">
            <v>20</v>
          </cell>
          <cell r="V1571">
            <v>470</v>
          </cell>
          <cell r="W1571">
            <v>131</v>
          </cell>
        </row>
        <row r="1572">
          <cell r="A1572">
            <v>286</v>
          </cell>
          <cell r="B1572" t="str">
            <v>2007</v>
          </cell>
          <cell r="C1572" t="str">
            <v>11</v>
          </cell>
          <cell r="D1572" t="str">
            <v>2159</v>
          </cell>
          <cell r="E1572" t="str">
            <v>AA</v>
          </cell>
          <cell r="F1572" t="str">
            <v>4</v>
          </cell>
          <cell r="G1572" t="str">
            <v>D</v>
          </cell>
          <cell r="H1572" t="str">
            <v>M08</v>
          </cell>
          <cell r="I1572" t="str">
            <v>9999</v>
          </cell>
          <cell r="J1572">
            <v>85</v>
          </cell>
          <cell r="K1572">
            <v>41</v>
          </cell>
          <cell r="L1572">
            <v>80</v>
          </cell>
          <cell r="M1572">
            <v>47</v>
          </cell>
          <cell r="N1572">
            <v>100</v>
          </cell>
          <cell r="O1572">
            <v>44</v>
          </cell>
          <cell r="P1572">
            <v>61</v>
          </cell>
          <cell r="Q1572">
            <v>46</v>
          </cell>
          <cell r="R1572">
            <v>76</v>
          </cell>
          <cell r="S1572">
            <v>43</v>
          </cell>
          <cell r="T1572">
            <v>96</v>
          </cell>
          <cell r="U1572">
            <v>40</v>
          </cell>
          <cell r="V1572">
            <v>498</v>
          </cell>
          <cell r="W1572">
            <v>261</v>
          </cell>
        </row>
        <row r="1573">
          <cell r="A1573">
            <v>332</v>
          </cell>
          <cell r="B1573" t="str">
            <v>2007</v>
          </cell>
          <cell r="C1573" t="str">
            <v>12</v>
          </cell>
          <cell r="D1573" t="str">
            <v>0176</v>
          </cell>
          <cell r="E1573" t="str">
            <v>AA</v>
          </cell>
          <cell r="F1573" t="str">
            <v>4</v>
          </cell>
          <cell r="G1573" t="str">
            <v>D</v>
          </cell>
          <cell r="H1573" t="str">
            <v>M08</v>
          </cell>
          <cell r="I1573" t="str">
            <v>9999</v>
          </cell>
          <cell r="J1573">
            <v>31</v>
          </cell>
          <cell r="K1573">
            <v>25</v>
          </cell>
          <cell r="L1573">
            <v>40</v>
          </cell>
          <cell r="M1573">
            <v>22</v>
          </cell>
          <cell r="N1573">
            <v>0</v>
          </cell>
          <cell r="O1573">
            <v>0</v>
          </cell>
          <cell r="P1573">
            <v>0</v>
          </cell>
          <cell r="Q1573">
            <v>0</v>
          </cell>
          <cell r="R1573">
            <v>0</v>
          </cell>
          <cell r="S1573">
            <v>0</v>
          </cell>
          <cell r="T1573">
            <v>0</v>
          </cell>
          <cell r="U1573">
            <v>0</v>
          </cell>
          <cell r="V1573">
            <v>71</v>
          </cell>
          <cell r="W1573">
            <v>47</v>
          </cell>
        </row>
        <row r="1574">
          <cell r="A1574">
            <v>403</v>
          </cell>
          <cell r="B1574" t="str">
            <v>2007</v>
          </cell>
          <cell r="C1574" t="str">
            <v>12</v>
          </cell>
          <cell r="D1574" t="str">
            <v>2240</v>
          </cell>
          <cell r="E1574" t="str">
            <v>AA</v>
          </cell>
          <cell r="F1574" t="str">
            <v>4</v>
          </cell>
          <cell r="G1574" t="str">
            <v>D</v>
          </cell>
          <cell r="H1574" t="str">
            <v>M08</v>
          </cell>
          <cell r="I1574" t="str">
            <v>9999</v>
          </cell>
          <cell r="J1574">
            <v>72</v>
          </cell>
          <cell r="K1574">
            <v>64</v>
          </cell>
          <cell r="L1574">
            <v>81</v>
          </cell>
          <cell r="M1574">
            <v>60</v>
          </cell>
          <cell r="N1574">
            <v>82</v>
          </cell>
          <cell r="O1574">
            <v>66</v>
          </cell>
          <cell r="P1574">
            <v>57</v>
          </cell>
          <cell r="Q1574">
            <v>61</v>
          </cell>
          <cell r="R1574">
            <v>73</v>
          </cell>
          <cell r="S1574">
            <v>46</v>
          </cell>
          <cell r="T1574">
            <v>91</v>
          </cell>
          <cell r="U1574">
            <v>59</v>
          </cell>
          <cell r="V1574">
            <v>456</v>
          </cell>
          <cell r="W1574">
            <v>356</v>
          </cell>
        </row>
        <row r="1575">
          <cell r="A1575">
            <v>613</v>
          </cell>
          <cell r="B1575" t="str">
            <v>2007</v>
          </cell>
          <cell r="C1575" t="str">
            <v>14</v>
          </cell>
          <cell r="D1575" t="str">
            <v>2353</v>
          </cell>
          <cell r="E1575" t="str">
            <v>AA</v>
          </cell>
          <cell r="F1575" t="str">
            <v>4</v>
          </cell>
          <cell r="G1575" t="str">
            <v>D</v>
          </cell>
          <cell r="H1575" t="str">
            <v>M08</v>
          </cell>
          <cell r="I1575" t="str">
            <v>9999</v>
          </cell>
          <cell r="J1575">
            <v>93</v>
          </cell>
          <cell r="K1575">
            <v>53</v>
          </cell>
          <cell r="L1575">
            <v>76</v>
          </cell>
          <cell r="M1575">
            <v>37</v>
          </cell>
          <cell r="N1575">
            <v>77</v>
          </cell>
          <cell r="O1575">
            <v>52</v>
          </cell>
          <cell r="P1575">
            <v>70</v>
          </cell>
          <cell r="Q1575">
            <v>42</v>
          </cell>
          <cell r="R1575">
            <v>61</v>
          </cell>
          <cell r="S1575">
            <v>45</v>
          </cell>
          <cell r="T1575">
            <v>104</v>
          </cell>
          <cell r="U1575">
            <v>42</v>
          </cell>
          <cell r="V1575">
            <v>481</v>
          </cell>
          <cell r="W1575">
            <v>271</v>
          </cell>
        </row>
        <row r="1576">
          <cell r="A1576">
            <v>709</v>
          </cell>
          <cell r="B1576" t="str">
            <v>2007</v>
          </cell>
          <cell r="C1576" t="str">
            <v>19</v>
          </cell>
          <cell r="D1576" t="str">
            <v>2206</v>
          </cell>
          <cell r="E1576" t="str">
            <v>AA</v>
          </cell>
          <cell r="F1576" t="str">
            <v>4</v>
          </cell>
          <cell r="G1576" t="str">
            <v>D</v>
          </cell>
          <cell r="H1576" t="str">
            <v>M08</v>
          </cell>
          <cell r="I1576" t="str">
            <v>9999</v>
          </cell>
          <cell r="J1576">
            <v>44</v>
          </cell>
          <cell r="K1576">
            <v>53</v>
          </cell>
          <cell r="L1576">
            <v>0</v>
          </cell>
          <cell r="M1576">
            <v>0</v>
          </cell>
          <cell r="N1576">
            <v>0</v>
          </cell>
          <cell r="O1576">
            <v>0</v>
          </cell>
          <cell r="P1576">
            <v>0</v>
          </cell>
          <cell r="Q1576">
            <v>0</v>
          </cell>
          <cell r="R1576">
            <v>0</v>
          </cell>
          <cell r="S1576">
            <v>0</v>
          </cell>
          <cell r="T1576">
            <v>0</v>
          </cell>
          <cell r="U1576">
            <v>0</v>
          </cell>
          <cell r="V1576">
            <v>44</v>
          </cell>
          <cell r="W1576">
            <v>53</v>
          </cell>
        </row>
        <row r="1577">
          <cell r="A1577">
            <v>735</v>
          </cell>
          <cell r="B1577" t="str">
            <v>2007</v>
          </cell>
          <cell r="C1577" t="str">
            <v>20</v>
          </cell>
          <cell r="D1577" t="str">
            <v>2418</v>
          </cell>
          <cell r="E1577" t="str">
            <v>AA</v>
          </cell>
          <cell r="F1577" t="str">
            <v>4</v>
          </cell>
          <cell r="G1577" t="str">
            <v>D</v>
          </cell>
          <cell r="H1577" t="str">
            <v>M08</v>
          </cell>
          <cell r="I1577" t="str">
            <v>9999</v>
          </cell>
          <cell r="J1577">
            <v>98</v>
          </cell>
          <cell r="K1577">
            <v>18</v>
          </cell>
          <cell r="L1577">
            <v>104</v>
          </cell>
          <cell r="M1577">
            <v>27</v>
          </cell>
          <cell r="N1577">
            <v>92</v>
          </cell>
          <cell r="O1577">
            <v>33</v>
          </cell>
          <cell r="P1577">
            <v>70</v>
          </cell>
          <cell r="Q1577">
            <v>24</v>
          </cell>
          <cell r="R1577">
            <v>73</v>
          </cell>
          <cell r="S1577">
            <v>26</v>
          </cell>
          <cell r="T1577">
            <v>90</v>
          </cell>
          <cell r="U1577">
            <v>34</v>
          </cell>
          <cell r="V1577">
            <v>527</v>
          </cell>
          <cell r="W1577">
            <v>162</v>
          </cell>
        </row>
        <row r="1578">
          <cell r="A1578">
            <v>763</v>
          </cell>
          <cell r="B1578" t="str">
            <v>2007</v>
          </cell>
          <cell r="C1578" t="str">
            <v>21</v>
          </cell>
          <cell r="D1578" t="str">
            <v>2434</v>
          </cell>
          <cell r="E1578" t="str">
            <v>AA</v>
          </cell>
          <cell r="F1578" t="str">
            <v>4</v>
          </cell>
          <cell r="G1578" t="str">
            <v>D</v>
          </cell>
          <cell r="H1578" t="str">
            <v>M08</v>
          </cell>
          <cell r="I1578" t="str">
            <v>9999</v>
          </cell>
          <cell r="J1578">
            <v>94</v>
          </cell>
          <cell r="K1578">
            <v>56</v>
          </cell>
          <cell r="L1578">
            <v>95</v>
          </cell>
          <cell r="M1578">
            <v>46</v>
          </cell>
          <cell r="N1578">
            <v>90</v>
          </cell>
          <cell r="O1578">
            <v>36</v>
          </cell>
          <cell r="P1578">
            <v>97</v>
          </cell>
          <cell r="Q1578">
            <v>42</v>
          </cell>
          <cell r="R1578">
            <v>80</v>
          </cell>
          <cell r="S1578">
            <v>52</v>
          </cell>
          <cell r="T1578">
            <v>118</v>
          </cell>
          <cell r="U1578">
            <v>46</v>
          </cell>
          <cell r="V1578">
            <v>574</v>
          </cell>
          <cell r="W1578">
            <v>278</v>
          </cell>
        </row>
        <row r="1579">
          <cell r="A1579">
            <v>810</v>
          </cell>
          <cell r="B1579" t="str">
            <v>2007</v>
          </cell>
          <cell r="C1579" t="str">
            <v>23</v>
          </cell>
          <cell r="D1579" t="str">
            <v>2464</v>
          </cell>
          <cell r="E1579" t="str">
            <v>AA</v>
          </cell>
          <cell r="F1579" t="str">
            <v>4</v>
          </cell>
          <cell r="G1579" t="str">
            <v>D</v>
          </cell>
          <cell r="H1579" t="str">
            <v>M08</v>
          </cell>
          <cell r="I1579" t="str">
            <v>9999</v>
          </cell>
          <cell r="J1579">
            <v>89</v>
          </cell>
          <cell r="K1579">
            <v>42</v>
          </cell>
          <cell r="V1579">
            <v>89</v>
          </cell>
          <cell r="W1579">
            <v>42</v>
          </cell>
        </row>
        <row r="1580">
          <cell r="A1580">
            <v>968</v>
          </cell>
          <cell r="B1580" t="str">
            <v>2007</v>
          </cell>
          <cell r="C1580" t="str">
            <v>27</v>
          </cell>
          <cell r="D1580" t="str">
            <v>0292</v>
          </cell>
          <cell r="E1580" t="str">
            <v>AA</v>
          </cell>
          <cell r="F1580" t="str">
            <v>4</v>
          </cell>
          <cell r="G1580" t="str">
            <v>D</v>
          </cell>
          <cell r="H1580" t="str">
            <v>M08</v>
          </cell>
          <cell r="I1580" t="str">
            <v>9999</v>
          </cell>
          <cell r="J1580">
            <v>29</v>
          </cell>
          <cell r="K1580">
            <v>31</v>
          </cell>
          <cell r="L1580">
            <v>41</v>
          </cell>
          <cell r="M1580">
            <v>24</v>
          </cell>
          <cell r="N1580">
            <v>50</v>
          </cell>
          <cell r="O1580">
            <v>26</v>
          </cell>
          <cell r="P1580">
            <v>40</v>
          </cell>
          <cell r="Q1580">
            <v>24</v>
          </cell>
          <cell r="R1580">
            <v>39</v>
          </cell>
          <cell r="S1580">
            <v>24</v>
          </cell>
          <cell r="T1580">
            <v>36</v>
          </cell>
          <cell r="U1580">
            <v>29</v>
          </cell>
          <cell r="V1580">
            <v>235</v>
          </cell>
          <cell r="W1580">
            <v>158</v>
          </cell>
        </row>
        <row r="1581">
          <cell r="A1581">
            <v>983</v>
          </cell>
          <cell r="B1581" t="str">
            <v>2007</v>
          </cell>
          <cell r="C1581" t="str">
            <v>27</v>
          </cell>
          <cell r="D1581" t="str">
            <v>2579</v>
          </cell>
          <cell r="E1581" t="str">
            <v>AA</v>
          </cell>
          <cell r="F1581" t="str">
            <v>4</v>
          </cell>
          <cell r="G1581" t="str">
            <v>D</v>
          </cell>
          <cell r="H1581" t="str">
            <v>M08</v>
          </cell>
          <cell r="I1581" t="str">
            <v>9999</v>
          </cell>
          <cell r="J1581">
            <v>80</v>
          </cell>
          <cell r="K1581">
            <v>53</v>
          </cell>
          <cell r="L1581">
            <v>78</v>
          </cell>
          <cell r="M1581">
            <v>47</v>
          </cell>
          <cell r="N1581">
            <v>76</v>
          </cell>
          <cell r="O1581">
            <v>51</v>
          </cell>
          <cell r="P1581">
            <v>77</v>
          </cell>
          <cell r="Q1581">
            <v>48</v>
          </cell>
          <cell r="R1581">
            <v>70</v>
          </cell>
          <cell r="S1581">
            <v>57</v>
          </cell>
          <cell r="T1581">
            <v>96</v>
          </cell>
          <cell r="U1581">
            <v>55</v>
          </cell>
          <cell r="V1581">
            <v>477</v>
          </cell>
          <cell r="W1581">
            <v>311</v>
          </cell>
        </row>
        <row r="1582">
          <cell r="A1582">
            <v>1231</v>
          </cell>
          <cell r="B1582" t="str">
            <v>2007</v>
          </cell>
          <cell r="C1582" t="str">
            <v>33</v>
          </cell>
          <cell r="D1582" t="str">
            <v>0332</v>
          </cell>
          <cell r="E1582" t="str">
            <v>AA</v>
          </cell>
          <cell r="F1582" t="str">
            <v>4</v>
          </cell>
          <cell r="G1582" t="str">
            <v>D</v>
          </cell>
          <cell r="H1582" t="str">
            <v>M08</v>
          </cell>
          <cell r="I1582" t="str">
            <v>9999</v>
          </cell>
          <cell r="J1582">
            <v>21</v>
          </cell>
          <cell r="K1582">
            <v>35</v>
          </cell>
          <cell r="L1582">
            <v>29</v>
          </cell>
          <cell r="M1582">
            <v>27</v>
          </cell>
          <cell r="N1582">
            <v>35</v>
          </cell>
          <cell r="O1582">
            <v>30</v>
          </cell>
          <cell r="P1582">
            <v>28</v>
          </cell>
          <cell r="Q1582">
            <v>32</v>
          </cell>
          <cell r="R1582">
            <v>20</v>
          </cell>
          <cell r="S1582">
            <v>43</v>
          </cell>
          <cell r="T1582">
            <v>33</v>
          </cell>
          <cell r="U1582">
            <v>26</v>
          </cell>
          <cell r="V1582">
            <v>166</v>
          </cell>
          <cell r="W1582">
            <v>193</v>
          </cell>
        </row>
        <row r="1583">
          <cell r="A1583">
            <v>1286</v>
          </cell>
          <cell r="B1583" t="str">
            <v>2007</v>
          </cell>
          <cell r="C1583" t="str">
            <v>34</v>
          </cell>
          <cell r="D1583" t="str">
            <v>0336</v>
          </cell>
          <cell r="E1583" t="str">
            <v>AA</v>
          </cell>
          <cell r="F1583" t="str">
            <v>4</v>
          </cell>
          <cell r="G1583" t="str">
            <v>D</v>
          </cell>
          <cell r="H1583" t="str">
            <v>M08</v>
          </cell>
          <cell r="I1583" t="str">
            <v>9999</v>
          </cell>
          <cell r="J1583">
            <v>31</v>
          </cell>
          <cell r="K1583">
            <v>25</v>
          </cell>
          <cell r="L1583">
            <v>0</v>
          </cell>
          <cell r="M1583">
            <v>0</v>
          </cell>
          <cell r="N1583">
            <v>0</v>
          </cell>
          <cell r="O1583">
            <v>0</v>
          </cell>
          <cell r="P1583">
            <v>0</v>
          </cell>
          <cell r="Q1583">
            <v>0</v>
          </cell>
          <cell r="R1583">
            <v>0</v>
          </cell>
          <cell r="S1583">
            <v>0</v>
          </cell>
          <cell r="T1583">
            <v>0</v>
          </cell>
          <cell r="U1583">
            <v>0</v>
          </cell>
          <cell r="V1583">
            <v>31</v>
          </cell>
          <cell r="W1583">
            <v>25</v>
          </cell>
        </row>
        <row r="1584">
          <cell r="A1584">
            <v>1362</v>
          </cell>
          <cell r="B1584" t="str">
            <v>2007</v>
          </cell>
          <cell r="C1584" t="str">
            <v>36</v>
          </cell>
          <cell r="D1584" t="str">
            <v>0344</v>
          </cell>
          <cell r="E1584" t="str">
            <v>AA</v>
          </cell>
          <cell r="F1584" t="str">
            <v>4</v>
          </cell>
          <cell r="G1584" t="str">
            <v>D</v>
          </cell>
          <cell r="H1584" t="str">
            <v>M08</v>
          </cell>
          <cell r="I1584" t="str">
            <v>9999</v>
          </cell>
          <cell r="J1584">
            <v>19</v>
          </cell>
          <cell r="K1584">
            <v>21</v>
          </cell>
          <cell r="L1584">
            <v>39</v>
          </cell>
          <cell r="M1584">
            <v>16</v>
          </cell>
          <cell r="N1584">
            <v>33</v>
          </cell>
          <cell r="O1584">
            <v>26</v>
          </cell>
          <cell r="P1584">
            <v>33</v>
          </cell>
          <cell r="Q1584">
            <v>15</v>
          </cell>
          <cell r="R1584">
            <v>39</v>
          </cell>
          <cell r="S1584">
            <v>25</v>
          </cell>
          <cell r="T1584">
            <v>28</v>
          </cell>
          <cell r="U1584">
            <v>26</v>
          </cell>
          <cell r="V1584">
            <v>191</v>
          </cell>
          <cell r="W1584">
            <v>129</v>
          </cell>
        </row>
        <row r="1585">
          <cell r="A1585">
            <v>1468</v>
          </cell>
          <cell r="B1585" t="str">
            <v>2007</v>
          </cell>
          <cell r="C1585" t="str">
            <v>42</v>
          </cell>
          <cell r="D1585" t="str">
            <v>0380</v>
          </cell>
          <cell r="E1585" t="str">
            <v>AA</v>
          </cell>
          <cell r="F1585" t="str">
            <v>4</v>
          </cell>
          <cell r="G1585" t="str">
            <v>D</v>
          </cell>
          <cell r="H1585" t="str">
            <v>M08</v>
          </cell>
          <cell r="I1585" t="str">
            <v>9999</v>
          </cell>
          <cell r="J1585">
            <v>32</v>
          </cell>
          <cell r="K1585">
            <v>18</v>
          </cell>
          <cell r="L1585">
            <v>35</v>
          </cell>
          <cell r="M1585">
            <v>16</v>
          </cell>
          <cell r="N1585">
            <v>33</v>
          </cell>
          <cell r="O1585">
            <v>26</v>
          </cell>
          <cell r="P1585">
            <v>28</v>
          </cell>
          <cell r="Q1585">
            <v>28</v>
          </cell>
          <cell r="R1585">
            <v>37</v>
          </cell>
          <cell r="S1585">
            <v>18</v>
          </cell>
          <cell r="T1585">
            <v>27</v>
          </cell>
          <cell r="U1585">
            <v>34</v>
          </cell>
          <cell r="V1585">
            <v>192</v>
          </cell>
          <cell r="W1585">
            <v>140</v>
          </cell>
        </row>
        <row r="1586">
          <cell r="A1586">
            <v>1570</v>
          </cell>
          <cell r="B1586" t="str">
            <v>2007</v>
          </cell>
          <cell r="C1586" t="str">
            <v>46</v>
          </cell>
          <cell r="D1586" t="str">
            <v>0396</v>
          </cell>
          <cell r="E1586" t="str">
            <v>AA</v>
          </cell>
          <cell r="F1586" t="str">
            <v>4</v>
          </cell>
          <cell r="G1586" t="str">
            <v>D</v>
          </cell>
          <cell r="H1586" t="str">
            <v>M08</v>
          </cell>
          <cell r="I1586" t="str">
            <v>9999</v>
          </cell>
          <cell r="J1586">
            <v>34</v>
          </cell>
          <cell r="K1586">
            <v>24</v>
          </cell>
          <cell r="L1586">
            <v>35</v>
          </cell>
          <cell r="M1586">
            <v>23</v>
          </cell>
          <cell r="N1586">
            <v>43</v>
          </cell>
          <cell r="O1586">
            <v>12</v>
          </cell>
          <cell r="P1586">
            <v>26</v>
          </cell>
          <cell r="Q1586">
            <v>23</v>
          </cell>
          <cell r="R1586">
            <v>37</v>
          </cell>
          <cell r="S1586">
            <v>15</v>
          </cell>
          <cell r="T1586">
            <v>47</v>
          </cell>
          <cell r="U1586">
            <v>23</v>
          </cell>
          <cell r="V1586">
            <v>222</v>
          </cell>
          <cell r="W1586">
            <v>120</v>
          </cell>
        </row>
        <row r="1587">
          <cell r="A1587">
            <v>1627</v>
          </cell>
          <cell r="B1587" t="str">
            <v>2007</v>
          </cell>
          <cell r="C1587" t="str">
            <v>50</v>
          </cell>
          <cell r="D1587" t="str">
            <v>0176</v>
          </cell>
          <cell r="E1587" t="str">
            <v>AA</v>
          </cell>
          <cell r="F1587" t="str">
            <v>4</v>
          </cell>
          <cell r="G1587" t="str">
            <v>D</v>
          </cell>
          <cell r="H1587" t="str">
            <v>M08</v>
          </cell>
          <cell r="I1587" t="str">
            <v>9999</v>
          </cell>
          <cell r="J1587">
            <v>0</v>
          </cell>
          <cell r="K1587">
            <v>0</v>
          </cell>
          <cell r="L1587">
            <v>0</v>
          </cell>
          <cell r="M1587">
            <v>0</v>
          </cell>
          <cell r="N1587">
            <v>39</v>
          </cell>
          <cell r="O1587">
            <v>27</v>
          </cell>
          <cell r="P1587">
            <v>37</v>
          </cell>
          <cell r="Q1587">
            <v>25</v>
          </cell>
          <cell r="R1587">
            <v>31</v>
          </cell>
          <cell r="S1587">
            <v>32</v>
          </cell>
          <cell r="T1587">
            <v>36</v>
          </cell>
          <cell r="U1587">
            <v>31</v>
          </cell>
          <cell r="V1587">
            <v>143</v>
          </cell>
          <cell r="W1587">
            <v>115</v>
          </cell>
        </row>
        <row r="1588">
          <cell r="A1588">
            <v>1724</v>
          </cell>
          <cell r="B1588" t="str">
            <v>2007</v>
          </cell>
          <cell r="C1588" t="str">
            <v>50</v>
          </cell>
          <cell r="D1588" t="str">
            <v>2206</v>
          </cell>
          <cell r="E1588" t="str">
            <v>AA</v>
          </cell>
          <cell r="F1588" t="str">
            <v>4</v>
          </cell>
          <cell r="G1588" t="str">
            <v>D</v>
          </cell>
          <cell r="H1588" t="str">
            <v>M08</v>
          </cell>
          <cell r="I1588" t="str">
            <v>9999</v>
          </cell>
          <cell r="J1588">
            <v>0</v>
          </cell>
          <cell r="K1588">
            <v>0</v>
          </cell>
          <cell r="L1588">
            <v>56</v>
          </cell>
          <cell r="M1588">
            <v>59</v>
          </cell>
          <cell r="N1588">
            <v>50</v>
          </cell>
          <cell r="O1588">
            <v>50</v>
          </cell>
          <cell r="P1588">
            <v>51</v>
          </cell>
          <cell r="Q1588">
            <v>50</v>
          </cell>
          <cell r="R1588">
            <v>46</v>
          </cell>
          <cell r="S1588">
            <v>50</v>
          </cell>
          <cell r="T1588">
            <v>47</v>
          </cell>
          <cell r="U1588">
            <v>47</v>
          </cell>
          <cell r="V1588">
            <v>250</v>
          </cell>
          <cell r="W1588">
            <v>256</v>
          </cell>
        </row>
        <row r="1589">
          <cell r="A1589">
            <v>1806</v>
          </cell>
          <cell r="B1589" t="str">
            <v>2007</v>
          </cell>
          <cell r="C1589" t="str">
            <v>50</v>
          </cell>
          <cell r="D1589" t="str">
            <v>2240</v>
          </cell>
          <cell r="E1589" t="str">
            <v>AA</v>
          </cell>
          <cell r="F1589" t="str">
            <v>4</v>
          </cell>
          <cell r="G1589" t="str">
            <v>D</v>
          </cell>
          <cell r="H1589" t="str">
            <v>M08</v>
          </cell>
          <cell r="I1589" t="str">
            <v>9999</v>
          </cell>
          <cell r="J1589">
            <v>89</v>
          </cell>
          <cell r="K1589">
            <v>47</v>
          </cell>
          <cell r="L1589">
            <v>75</v>
          </cell>
          <cell r="M1589">
            <v>58</v>
          </cell>
          <cell r="N1589">
            <v>81</v>
          </cell>
          <cell r="O1589">
            <v>48</v>
          </cell>
          <cell r="P1589">
            <v>86</v>
          </cell>
          <cell r="Q1589">
            <v>47</v>
          </cell>
          <cell r="R1589">
            <v>69</v>
          </cell>
          <cell r="S1589">
            <v>56</v>
          </cell>
          <cell r="T1589">
            <v>65</v>
          </cell>
          <cell r="U1589">
            <v>53</v>
          </cell>
          <cell r="V1589">
            <v>465</v>
          </cell>
          <cell r="W1589">
            <v>309</v>
          </cell>
        </row>
        <row r="1590">
          <cell r="A1590">
            <v>1808</v>
          </cell>
          <cell r="B1590" t="str">
            <v>2007</v>
          </cell>
          <cell r="C1590" t="str">
            <v>50</v>
          </cell>
          <cell r="D1590" t="str">
            <v>2242</v>
          </cell>
          <cell r="E1590" t="str">
            <v>AA</v>
          </cell>
          <cell r="F1590" t="str">
            <v>4</v>
          </cell>
          <cell r="G1590" t="str">
            <v>D</v>
          </cell>
          <cell r="H1590" t="str">
            <v>M08</v>
          </cell>
          <cell r="I1590" t="str">
            <v>9999</v>
          </cell>
          <cell r="J1590">
            <v>70</v>
          </cell>
          <cell r="K1590">
            <v>60</v>
          </cell>
          <cell r="L1590">
            <v>76</v>
          </cell>
          <cell r="M1590">
            <v>57</v>
          </cell>
          <cell r="N1590">
            <v>76</v>
          </cell>
          <cell r="O1590">
            <v>51</v>
          </cell>
          <cell r="P1590">
            <v>69</v>
          </cell>
          <cell r="Q1590">
            <v>53</v>
          </cell>
          <cell r="R1590">
            <v>80</v>
          </cell>
          <cell r="S1590">
            <v>51</v>
          </cell>
          <cell r="T1590">
            <v>92</v>
          </cell>
          <cell r="U1590">
            <v>56</v>
          </cell>
          <cell r="V1590">
            <v>463</v>
          </cell>
          <cell r="W1590">
            <v>328</v>
          </cell>
        </row>
        <row r="1591">
          <cell r="A1591">
            <v>1942</v>
          </cell>
          <cell r="B1591" t="str">
            <v>2007</v>
          </cell>
          <cell r="C1591" t="str">
            <v>51</v>
          </cell>
          <cell r="D1591" t="str">
            <v>2334</v>
          </cell>
          <cell r="E1591" t="str">
            <v>AA</v>
          </cell>
          <cell r="F1591" t="str">
            <v>4</v>
          </cell>
          <cell r="G1591" t="str">
            <v>D</v>
          </cell>
          <cell r="H1591" t="str">
            <v>M08</v>
          </cell>
          <cell r="I1591" t="str">
            <v>9999</v>
          </cell>
          <cell r="J1591">
            <v>84</v>
          </cell>
          <cell r="K1591">
            <v>54</v>
          </cell>
          <cell r="L1591">
            <v>81</v>
          </cell>
          <cell r="M1591">
            <v>64</v>
          </cell>
          <cell r="N1591">
            <v>86</v>
          </cell>
          <cell r="O1591">
            <v>46</v>
          </cell>
          <cell r="P1591">
            <v>71</v>
          </cell>
          <cell r="Q1591">
            <v>61</v>
          </cell>
          <cell r="R1591">
            <v>86</v>
          </cell>
          <cell r="S1591">
            <v>52</v>
          </cell>
          <cell r="T1591">
            <v>108</v>
          </cell>
          <cell r="U1591">
            <v>49</v>
          </cell>
          <cell r="V1591">
            <v>516</v>
          </cell>
          <cell r="W1591">
            <v>326</v>
          </cell>
        </row>
        <row r="1592">
          <cell r="A1592">
            <v>1974</v>
          </cell>
          <cell r="B1592" t="str">
            <v>2007</v>
          </cell>
          <cell r="C1592" t="str">
            <v>52</v>
          </cell>
          <cell r="D1592" t="str">
            <v>2464</v>
          </cell>
          <cell r="E1592" t="str">
            <v>AA</v>
          </cell>
          <cell r="F1592" t="str">
            <v>4</v>
          </cell>
          <cell r="G1592" t="str">
            <v>D</v>
          </cell>
          <cell r="H1592" t="str">
            <v>M08</v>
          </cell>
          <cell r="I1592" t="str">
            <v>9999</v>
          </cell>
          <cell r="L1592">
            <v>87</v>
          </cell>
          <cell r="M1592">
            <v>51</v>
          </cell>
          <cell r="N1592">
            <v>94</v>
          </cell>
          <cell r="O1592">
            <v>39</v>
          </cell>
          <cell r="P1592">
            <v>95</v>
          </cell>
          <cell r="Q1592">
            <v>38</v>
          </cell>
          <cell r="R1592">
            <v>84</v>
          </cell>
          <cell r="S1592">
            <v>43</v>
          </cell>
          <cell r="T1592">
            <v>84</v>
          </cell>
          <cell r="U1592">
            <v>51</v>
          </cell>
          <cell r="V1592">
            <v>444</v>
          </cell>
          <cell r="W1592">
            <v>222</v>
          </cell>
        </row>
        <row r="1593">
          <cell r="A1593">
            <v>2236</v>
          </cell>
          <cell r="B1593" t="str">
            <v>2007</v>
          </cell>
          <cell r="C1593" t="str">
            <v>56</v>
          </cell>
          <cell r="D1593" t="str">
            <v>1316</v>
          </cell>
          <cell r="E1593" t="str">
            <v>AA</v>
          </cell>
          <cell r="F1593" t="str">
            <v>4</v>
          </cell>
          <cell r="G1593" t="str">
            <v>D</v>
          </cell>
          <cell r="H1593" t="str">
            <v>M08</v>
          </cell>
          <cell r="I1593" t="str">
            <v>9999</v>
          </cell>
          <cell r="J1593">
            <v>61</v>
          </cell>
          <cell r="K1593">
            <v>37</v>
          </cell>
          <cell r="L1593">
            <v>62</v>
          </cell>
          <cell r="M1593">
            <v>35</v>
          </cell>
          <cell r="N1593">
            <v>58</v>
          </cell>
          <cell r="O1593">
            <v>37</v>
          </cell>
          <cell r="P1593">
            <v>65</v>
          </cell>
          <cell r="Q1593">
            <v>26</v>
          </cell>
          <cell r="R1593">
            <v>57</v>
          </cell>
          <cell r="S1593">
            <v>39</v>
          </cell>
          <cell r="T1593">
            <v>66</v>
          </cell>
          <cell r="U1593">
            <v>44</v>
          </cell>
          <cell r="V1593">
            <v>369</v>
          </cell>
          <cell r="W1593">
            <v>218</v>
          </cell>
        </row>
        <row r="1594">
          <cell r="A1594">
            <v>2269</v>
          </cell>
          <cell r="B1594" t="str">
            <v>2007</v>
          </cell>
          <cell r="C1594" t="str">
            <v>57</v>
          </cell>
          <cell r="D1594" t="str">
            <v>0100</v>
          </cell>
          <cell r="E1594" t="str">
            <v>AA</v>
          </cell>
          <cell r="F1594" t="str">
            <v>4</v>
          </cell>
          <cell r="G1594" t="str">
            <v>D</v>
          </cell>
          <cell r="H1594" t="str">
            <v>M08</v>
          </cell>
          <cell r="I1594" t="str">
            <v>9999</v>
          </cell>
          <cell r="J1594">
            <v>37</v>
          </cell>
          <cell r="K1594">
            <v>23</v>
          </cell>
          <cell r="L1594">
            <v>34</v>
          </cell>
          <cell r="M1594">
            <v>29</v>
          </cell>
          <cell r="N1594">
            <v>40</v>
          </cell>
          <cell r="O1594">
            <v>25</v>
          </cell>
          <cell r="P1594">
            <v>36</v>
          </cell>
          <cell r="Q1594">
            <v>25</v>
          </cell>
          <cell r="R1594">
            <v>41</v>
          </cell>
          <cell r="S1594">
            <v>20</v>
          </cell>
          <cell r="T1594">
            <v>29</v>
          </cell>
          <cell r="U1594">
            <v>27</v>
          </cell>
          <cell r="V1594">
            <v>217</v>
          </cell>
          <cell r="W1594">
            <v>149</v>
          </cell>
        </row>
        <row r="1595">
          <cell r="A1595">
            <v>2332</v>
          </cell>
          <cell r="B1595" t="str">
            <v>2007</v>
          </cell>
          <cell r="C1595" t="str">
            <v>59</v>
          </cell>
          <cell r="D1595" t="str">
            <v>0368</v>
          </cell>
          <cell r="E1595" t="str">
            <v>AA</v>
          </cell>
          <cell r="F1595" t="str">
            <v>4</v>
          </cell>
          <cell r="G1595" t="str">
            <v>D</v>
          </cell>
          <cell r="H1595" t="str">
            <v>M08</v>
          </cell>
          <cell r="I1595" t="str">
            <v>9999</v>
          </cell>
          <cell r="J1595">
            <v>34</v>
          </cell>
          <cell r="K1595">
            <v>22</v>
          </cell>
          <cell r="L1595">
            <v>38</v>
          </cell>
          <cell r="M1595">
            <v>27</v>
          </cell>
          <cell r="N1595">
            <v>40</v>
          </cell>
          <cell r="O1595">
            <v>23</v>
          </cell>
          <cell r="P1595">
            <v>33</v>
          </cell>
          <cell r="Q1595">
            <v>25</v>
          </cell>
          <cell r="R1595">
            <v>40</v>
          </cell>
          <cell r="S1595">
            <v>21</v>
          </cell>
          <cell r="T1595">
            <v>35</v>
          </cell>
          <cell r="U1595">
            <v>22</v>
          </cell>
          <cell r="V1595">
            <v>220</v>
          </cell>
          <cell r="W1595">
            <v>140</v>
          </cell>
        </row>
        <row r="1596">
          <cell r="A1596">
            <v>2336</v>
          </cell>
          <cell r="B1596" t="str">
            <v>2007</v>
          </cell>
          <cell r="C1596" t="str">
            <v>59</v>
          </cell>
          <cell r="D1596" t="str">
            <v>2830</v>
          </cell>
          <cell r="E1596" t="str">
            <v>AA</v>
          </cell>
          <cell r="F1596" t="str">
            <v>4</v>
          </cell>
          <cell r="G1596" t="str">
            <v>D</v>
          </cell>
          <cell r="H1596" t="str">
            <v>M08</v>
          </cell>
          <cell r="I1596" t="str">
            <v>9999</v>
          </cell>
          <cell r="J1596">
            <v>58</v>
          </cell>
          <cell r="K1596">
            <v>41</v>
          </cell>
          <cell r="L1596">
            <v>64</v>
          </cell>
          <cell r="M1596">
            <v>40</v>
          </cell>
          <cell r="N1596">
            <v>51</v>
          </cell>
          <cell r="O1596">
            <v>44</v>
          </cell>
          <cell r="P1596">
            <v>52</v>
          </cell>
          <cell r="Q1596">
            <v>48</v>
          </cell>
          <cell r="R1596">
            <v>55</v>
          </cell>
          <cell r="S1596">
            <v>40</v>
          </cell>
          <cell r="T1596">
            <v>70</v>
          </cell>
          <cell r="U1596">
            <v>39</v>
          </cell>
          <cell r="V1596">
            <v>350</v>
          </cell>
          <cell r="W1596">
            <v>252</v>
          </cell>
        </row>
        <row r="1597">
          <cell r="A1597">
            <v>2383</v>
          </cell>
          <cell r="B1597" t="str">
            <v>2007</v>
          </cell>
          <cell r="C1597" t="str">
            <v>60</v>
          </cell>
          <cell r="D1597" t="str">
            <v>0336</v>
          </cell>
          <cell r="E1597" t="str">
            <v>AA</v>
          </cell>
          <cell r="F1597" t="str">
            <v>4</v>
          </cell>
          <cell r="G1597" t="str">
            <v>D</v>
          </cell>
          <cell r="H1597" t="str">
            <v>M08</v>
          </cell>
          <cell r="I1597" t="str">
            <v>9999</v>
          </cell>
          <cell r="J1597">
            <v>0</v>
          </cell>
          <cell r="K1597">
            <v>0</v>
          </cell>
          <cell r="L1597">
            <v>24</v>
          </cell>
          <cell r="M1597">
            <v>35</v>
          </cell>
          <cell r="N1597">
            <v>41</v>
          </cell>
          <cell r="O1597">
            <v>25</v>
          </cell>
          <cell r="P1597">
            <v>27</v>
          </cell>
          <cell r="Q1597">
            <v>27</v>
          </cell>
          <cell r="R1597">
            <v>33</v>
          </cell>
          <cell r="S1597">
            <v>30</v>
          </cell>
          <cell r="T1597">
            <v>33</v>
          </cell>
          <cell r="U1597">
            <v>25</v>
          </cell>
          <cell r="V1597">
            <v>158</v>
          </cell>
          <cell r="W1597">
            <v>142</v>
          </cell>
        </row>
        <row r="1598">
          <cell r="A1598">
            <v>2424</v>
          </cell>
          <cell r="B1598" t="str">
            <v>2007</v>
          </cell>
          <cell r="C1598" t="str">
            <v>61</v>
          </cell>
          <cell r="D1598" t="str">
            <v>0132</v>
          </cell>
          <cell r="E1598" t="str">
            <v>AA</v>
          </cell>
          <cell r="F1598" t="str">
            <v>4</v>
          </cell>
          <cell r="G1598" t="str">
            <v>D</v>
          </cell>
          <cell r="H1598" t="str">
            <v>M08</v>
          </cell>
          <cell r="I1598" t="str">
            <v>9999</v>
          </cell>
          <cell r="J1598">
            <v>39</v>
          </cell>
          <cell r="K1598">
            <v>16</v>
          </cell>
          <cell r="L1598">
            <v>47</v>
          </cell>
          <cell r="M1598">
            <v>19</v>
          </cell>
          <cell r="N1598">
            <v>40</v>
          </cell>
          <cell r="O1598">
            <v>17</v>
          </cell>
          <cell r="P1598">
            <v>31</v>
          </cell>
          <cell r="Q1598">
            <v>19</v>
          </cell>
          <cell r="R1598">
            <v>27</v>
          </cell>
          <cell r="S1598">
            <v>23</v>
          </cell>
          <cell r="T1598">
            <v>33</v>
          </cell>
          <cell r="U1598">
            <v>21</v>
          </cell>
          <cell r="V1598">
            <v>217</v>
          </cell>
          <cell r="W1598">
            <v>115</v>
          </cell>
        </row>
        <row r="1599">
          <cell r="A1599">
            <v>2465</v>
          </cell>
          <cell r="B1599" t="str">
            <v>2007</v>
          </cell>
          <cell r="C1599" t="str">
            <v>62</v>
          </cell>
          <cell r="D1599" t="str">
            <v>2228</v>
          </cell>
          <cell r="E1599" t="str">
            <v>AA</v>
          </cell>
          <cell r="F1599" t="str">
            <v>4</v>
          </cell>
          <cell r="G1599" t="str">
            <v>D</v>
          </cell>
          <cell r="H1599" t="str">
            <v>M08</v>
          </cell>
          <cell r="I1599" t="str">
            <v>9999</v>
          </cell>
          <cell r="J1599">
            <v>78</v>
          </cell>
          <cell r="K1599">
            <v>51</v>
          </cell>
          <cell r="L1599">
            <v>88</v>
          </cell>
          <cell r="M1599">
            <v>54</v>
          </cell>
          <cell r="N1599">
            <v>87</v>
          </cell>
          <cell r="O1599">
            <v>50</v>
          </cell>
          <cell r="P1599">
            <v>90</v>
          </cell>
          <cell r="Q1599">
            <v>40</v>
          </cell>
          <cell r="R1599">
            <v>76</v>
          </cell>
          <cell r="S1599">
            <v>58</v>
          </cell>
          <cell r="T1599">
            <v>100</v>
          </cell>
          <cell r="U1599">
            <v>44</v>
          </cell>
          <cell r="V1599">
            <v>519</v>
          </cell>
          <cell r="W1599">
            <v>297</v>
          </cell>
        </row>
        <row r="1600">
          <cell r="A1600">
            <v>2551</v>
          </cell>
          <cell r="B1600" t="str">
            <v>2007</v>
          </cell>
          <cell r="C1600" t="str">
            <v>67</v>
          </cell>
          <cell r="D1600" t="str">
            <v>0228</v>
          </cell>
          <cell r="E1600" t="str">
            <v>AA</v>
          </cell>
          <cell r="F1600" t="str">
            <v>4</v>
          </cell>
          <cell r="G1600" t="str">
            <v>D</v>
          </cell>
          <cell r="H1600" t="str">
            <v>M08</v>
          </cell>
          <cell r="I1600" t="str">
            <v>9999</v>
          </cell>
          <cell r="J1600">
            <v>21</v>
          </cell>
          <cell r="K1600">
            <v>19</v>
          </cell>
          <cell r="L1600">
            <v>25</v>
          </cell>
          <cell r="M1600">
            <v>16</v>
          </cell>
          <cell r="N1600">
            <v>25</v>
          </cell>
          <cell r="O1600">
            <v>22</v>
          </cell>
          <cell r="P1600">
            <v>15</v>
          </cell>
          <cell r="Q1600">
            <v>27</v>
          </cell>
          <cell r="R1600">
            <v>29</v>
          </cell>
          <cell r="S1600">
            <v>27</v>
          </cell>
          <cell r="T1600">
            <v>34</v>
          </cell>
          <cell r="U1600">
            <v>18</v>
          </cell>
          <cell r="V1600">
            <v>149</v>
          </cell>
          <cell r="W1600">
            <v>129</v>
          </cell>
        </row>
        <row r="1601">
          <cell r="A1601">
            <v>2552</v>
          </cell>
          <cell r="B1601" t="str">
            <v>2007</v>
          </cell>
          <cell r="C1601" t="str">
            <v>67</v>
          </cell>
          <cell r="D1601" t="str">
            <v>2242</v>
          </cell>
          <cell r="E1601" t="str">
            <v>AA</v>
          </cell>
          <cell r="F1601" t="str">
            <v>4</v>
          </cell>
          <cell r="G1601" t="str">
            <v>D</v>
          </cell>
          <cell r="H1601" t="str">
            <v>M08</v>
          </cell>
          <cell r="I1601" t="str">
            <v>9999</v>
          </cell>
          <cell r="J1601">
            <v>64</v>
          </cell>
          <cell r="K1601">
            <v>39</v>
          </cell>
          <cell r="L1601">
            <v>80</v>
          </cell>
          <cell r="M1601">
            <v>30</v>
          </cell>
          <cell r="N1601">
            <v>74</v>
          </cell>
          <cell r="O1601">
            <v>35</v>
          </cell>
          <cell r="P1601">
            <v>57</v>
          </cell>
          <cell r="Q1601">
            <v>32</v>
          </cell>
          <cell r="R1601">
            <v>45</v>
          </cell>
          <cell r="S1601">
            <v>29</v>
          </cell>
          <cell r="T1601">
            <v>72</v>
          </cell>
          <cell r="U1601">
            <v>40</v>
          </cell>
          <cell r="V1601">
            <v>392</v>
          </cell>
          <cell r="W1601">
            <v>205</v>
          </cell>
        </row>
        <row r="1602">
          <cell r="A1602">
            <v>330</v>
          </cell>
          <cell r="B1602" t="str">
            <v>2007</v>
          </cell>
          <cell r="C1602" t="str">
            <v>12</v>
          </cell>
          <cell r="D1602" t="str">
            <v>0176</v>
          </cell>
          <cell r="E1602" t="str">
            <v>AA</v>
          </cell>
          <cell r="F1602" t="str">
            <v>1</v>
          </cell>
          <cell r="G1602" t="str">
            <v>D</v>
          </cell>
          <cell r="H1602" t="str">
            <v>M09</v>
          </cell>
          <cell r="I1602" t="str">
            <v>9999</v>
          </cell>
          <cell r="J1602">
            <v>1</v>
          </cell>
          <cell r="K1602">
            <v>26</v>
          </cell>
          <cell r="L1602">
            <v>0</v>
          </cell>
          <cell r="M1602">
            <v>0</v>
          </cell>
          <cell r="N1602">
            <v>0</v>
          </cell>
          <cell r="O1602">
            <v>0</v>
          </cell>
          <cell r="P1602">
            <v>0</v>
          </cell>
          <cell r="Q1602">
            <v>0</v>
          </cell>
          <cell r="R1602">
            <v>0</v>
          </cell>
          <cell r="S1602">
            <v>0</v>
          </cell>
          <cell r="T1602">
            <v>0</v>
          </cell>
          <cell r="U1602">
            <v>0</v>
          </cell>
          <cell r="V1602">
            <v>1</v>
          </cell>
          <cell r="W1602">
            <v>26</v>
          </cell>
        </row>
        <row r="1603">
          <cell r="A1603">
            <v>1280</v>
          </cell>
          <cell r="B1603" t="str">
            <v>2007</v>
          </cell>
          <cell r="C1603" t="str">
            <v>34</v>
          </cell>
          <cell r="D1603" t="str">
            <v>0336</v>
          </cell>
          <cell r="E1603" t="str">
            <v>AA</v>
          </cell>
          <cell r="F1603" t="str">
            <v>1</v>
          </cell>
          <cell r="G1603" t="str">
            <v>D</v>
          </cell>
          <cell r="H1603" t="str">
            <v>M09</v>
          </cell>
          <cell r="I1603" t="str">
            <v>9999</v>
          </cell>
          <cell r="J1603">
            <v>9</v>
          </cell>
          <cell r="K1603">
            <v>36</v>
          </cell>
          <cell r="L1603">
            <v>0</v>
          </cell>
          <cell r="M1603">
            <v>0</v>
          </cell>
          <cell r="N1603">
            <v>0</v>
          </cell>
          <cell r="O1603">
            <v>0</v>
          </cell>
          <cell r="P1603">
            <v>0</v>
          </cell>
          <cell r="Q1603">
            <v>0</v>
          </cell>
          <cell r="R1603">
            <v>0</v>
          </cell>
          <cell r="S1603">
            <v>0</v>
          </cell>
          <cell r="T1603">
            <v>0</v>
          </cell>
          <cell r="U1603">
            <v>0</v>
          </cell>
          <cell r="V1603">
            <v>9</v>
          </cell>
          <cell r="W1603">
            <v>36</v>
          </cell>
        </row>
        <row r="1604">
          <cell r="A1604">
            <v>1357</v>
          </cell>
          <cell r="B1604" t="str">
            <v>2007</v>
          </cell>
          <cell r="C1604" t="str">
            <v>36</v>
          </cell>
          <cell r="D1604" t="str">
            <v>0344</v>
          </cell>
          <cell r="E1604" t="str">
            <v>AA</v>
          </cell>
          <cell r="F1604" t="str">
            <v>1</v>
          </cell>
          <cell r="G1604" t="str">
            <v>D</v>
          </cell>
          <cell r="H1604" t="str">
            <v>M09</v>
          </cell>
          <cell r="I1604" t="str">
            <v>9999</v>
          </cell>
          <cell r="J1604">
            <v>2</v>
          </cell>
          <cell r="K1604">
            <v>14</v>
          </cell>
          <cell r="L1604">
            <v>0</v>
          </cell>
          <cell r="M1604">
            <v>0</v>
          </cell>
          <cell r="N1604">
            <v>0</v>
          </cell>
          <cell r="O1604">
            <v>0</v>
          </cell>
          <cell r="P1604">
            <v>0</v>
          </cell>
          <cell r="Q1604">
            <v>0</v>
          </cell>
          <cell r="R1604">
            <v>0</v>
          </cell>
          <cell r="S1604">
            <v>0</v>
          </cell>
          <cell r="T1604">
            <v>0</v>
          </cell>
          <cell r="U1604">
            <v>0</v>
          </cell>
          <cell r="V1604">
            <v>2</v>
          </cell>
          <cell r="W1604">
            <v>14</v>
          </cell>
        </row>
        <row r="1605">
          <cell r="A1605">
            <v>1625</v>
          </cell>
          <cell r="B1605" t="str">
            <v>2007</v>
          </cell>
          <cell r="C1605" t="str">
            <v>50</v>
          </cell>
          <cell r="D1605" t="str">
            <v>0176</v>
          </cell>
          <cell r="E1605" t="str">
            <v>AA</v>
          </cell>
          <cell r="F1605" t="str">
            <v>1</v>
          </cell>
          <cell r="G1605" t="str">
            <v>D</v>
          </cell>
          <cell r="H1605" t="str">
            <v>M09</v>
          </cell>
          <cell r="I1605" t="str">
            <v>9999</v>
          </cell>
          <cell r="J1605">
            <v>0</v>
          </cell>
          <cell r="K1605">
            <v>0</v>
          </cell>
          <cell r="L1605">
            <v>2</v>
          </cell>
          <cell r="M1605">
            <v>25</v>
          </cell>
          <cell r="N1605">
            <v>1</v>
          </cell>
          <cell r="O1605">
            <v>31</v>
          </cell>
          <cell r="P1605">
            <v>0</v>
          </cell>
          <cell r="Q1605">
            <v>30</v>
          </cell>
          <cell r="R1605">
            <v>0</v>
          </cell>
          <cell r="S1605">
            <v>0</v>
          </cell>
          <cell r="T1605">
            <v>0</v>
          </cell>
          <cell r="U1605">
            <v>0</v>
          </cell>
          <cell r="V1605">
            <v>3</v>
          </cell>
          <cell r="W1605">
            <v>86</v>
          </cell>
        </row>
        <row r="1606">
          <cell r="A1606">
            <v>2378</v>
          </cell>
          <cell r="B1606" t="str">
            <v>2007</v>
          </cell>
          <cell r="C1606" t="str">
            <v>60</v>
          </cell>
          <cell r="D1606" t="str">
            <v>0336</v>
          </cell>
          <cell r="E1606" t="str">
            <v>AA</v>
          </cell>
          <cell r="F1606" t="str">
            <v>1</v>
          </cell>
          <cell r="G1606" t="str">
            <v>D</v>
          </cell>
          <cell r="H1606" t="str">
            <v>M09</v>
          </cell>
          <cell r="I1606" t="str">
            <v>9999</v>
          </cell>
          <cell r="J1606">
            <v>0</v>
          </cell>
          <cell r="K1606">
            <v>0</v>
          </cell>
          <cell r="L1606">
            <v>12</v>
          </cell>
          <cell r="M1606">
            <v>30</v>
          </cell>
          <cell r="N1606">
            <v>8</v>
          </cell>
          <cell r="O1606">
            <v>32</v>
          </cell>
          <cell r="P1606">
            <v>0</v>
          </cell>
          <cell r="Q1606">
            <v>0</v>
          </cell>
          <cell r="R1606">
            <v>0</v>
          </cell>
          <cell r="S1606">
            <v>0</v>
          </cell>
          <cell r="T1606">
            <v>0</v>
          </cell>
          <cell r="U1606">
            <v>0</v>
          </cell>
          <cell r="V1606">
            <v>20</v>
          </cell>
          <cell r="W1606">
            <v>62</v>
          </cell>
        </row>
        <row r="1607">
          <cell r="A1607">
            <v>2545</v>
          </cell>
          <cell r="B1607" t="str">
            <v>2007</v>
          </cell>
          <cell r="C1607" t="str">
            <v>67</v>
          </cell>
          <cell r="D1607" t="str">
            <v>0228</v>
          </cell>
          <cell r="E1607" t="str">
            <v>AA</v>
          </cell>
          <cell r="F1607" t="str">
            <v>1</v>
          </cell>
          <cell r="G1607" t="str">
            <v>D</v>
          </cell>
          <cell r="H1607" t="str">
            <v>M09</v>
          </cell>
          <cell r="I1607" t="str">
            <v>9999</v>
          </cell>
          <cell r="J1607">
            <v>0</v>
          </cell>
          <cell r="K1607">
            <v>20</v>
          </cell>
          <cell r="L1607">
            <v>3</v>
          </cell>
          <cell r="M1607">
            <v>19</v>
          </cell>
          <cell r="N1607">
            <v>1</v>
          </cell>
          <cell r="O1607">
            <v>29</v>
          </cell>
          <cell r="P1607">
            <v>2</v>
          </cell>
          <cell r="Q1607">
            <v>26</v>
          </cell>
          <cell r="R1607">
            <v>0</v>
          </cell>
          <cell r="S1607">
            <v>0</v>
          </cell>
          <cell r="T1607">
            <v>0</v>
          </cell>
          <cell r="U1607">
            <v>0</v>
          </cell>
          <cell r="V1607">
            <v>6</v>
          </cell>
          <cell r="W1607">
            <v>94</v>
          </cell>
        </row>
        <row r="1608">
          <cell r="A1608">
            <v>25</v>
          </cell>
          <cell r="B1608" t="str">
            <v>2007</v>
          </cell>
          <cell r="C1608" t="str">
            <v>01</v>
          </cell>
          <cell r="D1608" t="str">
            <v>2010</v>
          </cell>
          <cell r="E1608" t="str">
            <v>AA</v>
          </cell>
          <cell r="F1608" t="str">
            <v>1</v>
          </cell>
          <cell r="G1608" t="str">
            <v>D</v>
          </cell>
          <cell r="H1608" t="str">
            <v>M10</v>
          </cell>
          <cell r="I1608" t="str">
            <v>9999</v>
          </cell>
          <cell r="J1608">
            <v>0</v>
          </cell>
          <cell r="K1608">
            <v>0</v>
          </cell>
          <cell r="L1608">
            <v>28</v>
          </cell>
          <cell r="M1608">
            <v>16</v>
          </cell>
          <cell r="N1608">
            <v>112</v>
          </cell>
          <cell r="O1608">
            <v>100</v>
          </cell>
          <cell r="P1608">
            <v>109</v>
          </cell>
          <cell r="Q1608">
            <v>101</v>
          </cell>
          <cell r="R1608">
            <v>0</v>
          </cell>
          <cell r="S1608">
            <v>0</v>
          </cell>
          <cell r="T1608">
            <v>0</v>
          </cell>
          <cell r="U1608">
            <v>0</v>
          </cell>
          <cell r="V1608">
            <v>249</v>
          </cell>
          <cell r="W1608">
            <v>217</v>
          </cell>
        </row>
        <row r="1609">
          <cell r="A1609">
            <v>27</v>
          </cell>
          <cell r="B1609" t="str">
            <v>2007</v>
          </cell>
          <cell r="C1609" t="str">
            <v>01</v>
          </cell>
          <cell r="D1609" t="str">
            <v>2011</v>
          </cell>
          <cell r="E1609" t="str">
            <v>AA</v>
          </cell>
          <cell r="F1609" t="str">
            <v>1</v>
          </cell>
          <cell r="G1609" t="str">
            <v>D</v>
          </cell>
          <cell r="H1609" t="str">
            <v>M10</v>
          </cell>
          <cell r="I1609" t="str">
            <v>9999</v>
          </cell>
          <cell r="J1609">
            <v>0</v>
          </cell>
          <cell r="K1609">
            <v>0</v>
          </cell>
          <cell r="L1609">
            <v>6</v>
          </cell>
          <cell r="M1609">
            <v>3</v>
          </cell>
          <cell r="N1609">
            <v>95</v>
          </cell>
          <cell r="O1609">
            <v>71</v>
          </cell>
          <cell r="P1609">
            <v>84</v>
          </cell>
          <cell r="Q1609">
            <v>104</v>
          </cell>
          <cell r="R1609">
            <v>0</v>
          </cell>
          <cell r="S1609">
            <v>0</v>
          </cell>
          <cell r="T1609">
            <v>0</v>
          </cell>
          <cell r="U1609">
            <v>0</v>
          </cell>
          <cell r="V1609">
            <v>185</v>
          </cell>
          <cell r="W1609">
            <v>178</v>
          </cell>
        </row>
        <row r="1610">
          <cell r="A1610">
            <v>60</v>
          </cell>
          <cell r="B1610" t="str">
            <v>2007</v>
          </cell>
          <cell r="C1610" t="str">
            <v>02</v>
          </cell>
          <cell r="D1610" t="str">
            <v>2039</v>
          </cell>
          <cell r="E1610" t="str">
            <v>AA</v>
          </cell>
          <cell r="F1610" t="str">
            <v>1</v>
          </cell>
          <cell r="G1610" t="str">
            <v>D</v>
          </cell>
          <cell r="H1610" t="str">
            <v>M10</v>
          </cell>
          <cell r="I1610" t="str">
            <v>9999</v>
          </cell>
          <cell r="J1610">
            <v>0</v>
          </cell>
          <cell r="K1610">
            <v>0</v>
          </cell>
          <cell r="L1610">
            <v>0</v>
          </cell>
          <cell r="M1610">
            <v>0</v>
          </cell>
          <cell r="N1610">
            <v>72</v>
          </cell>
          <cell r="O1610">
            <v>56</v>
          </cell>
          <cell r="P1610">
            <v>58</v>
          </cell>
          <cell r="Q1610">
            <v>66</v>
          </cell>
          <cell r="R1610">
            <v>0</v>
          </cell>
          <cell r="S1610">
            <v>0</v>
          </cell>
          <cell r="T1610">
            <v>0</v>
          </cell>
          <cell r="U1610">
            <v>0</v>
          </cell>
          <cell r="V1610">
            <v>130</v>
          </cell>
          <cell r="W1610">
            <v>122</v>
          </cell>
        </row>
        <row r="1611">
          <cell r="A1611">
            <v>135</v>
          </cell>
          <cell r="B1611" t="str">
            <v>2007</v>
          </cell>
          <cell r="C1611" t="str">
            <v>07</v>
          </cell>
          <cell r="D1611" t="str">
            <v>2101</v>
          </cell>
          <cell r="E1611" t="str">
            <v>AA</v>
          </cell>
          <cell r="F1611" t="str">
            <v>1</v>
          </cell>
          <cell r="G1611" t="str">
            <v>D</v>
          </cell>
          <cell r="H1611" t="str">
            <v>M10</v>
          </cell>
          <cell r="I1611" t="str">
            <v>9999</v>
          </cell>
          <cell r="J1611">
            <v>0</v>
          </cell>
          <cell r="K1611">
            <v>0</v>
          </cell>
          <cell r="L1611">
            <v>3</v>
          </cell>
          <cell r="M1611">
            <v>4</v>
          </cell>
          <cell r="N1611">
            <v>80</v>
          </cell>
          <cell r="O1611">
            <v>149</v>
          </cell>
          <cell r="P1611">
            <v>0</v>
          </cell>
          <cell r="Q1611">
            <v>0</v>
          </cell>
          <cell r="R1611">
            <v>0</v>
          </cell>
          <cell r="S1611">
            <v>0</v>
          </cell>
          <cell r="T1611">
            <v>0</v>
          </cell>
          <cell r="U1611">
            <v>0</v>
          </cell>
          <cell r="V1611">
            <v>83</v>
          </cell>
          <cell r="W1611">
            <v>153</v>
          </cell>
        </row>
        <row r="1612">
          <cell r="A1612">
            <v>203</v>
          </cell>
          <cell r="B1612" t="str">
            <v>2007</v>
          </cell>
          <cell r="C1612" t="str">
            <v>09</v>
          </cell>
          <cell r="D1612" t="str">
            <v>2133</v>
          </cell>
          <cell r="E1612" t="str">
            <v>AA</v>
          </cell>
          <cell r="F1612" t="str">
            <v>1</v>
          </cell>
          <cell r="G1612" t="str">
            <v>D</v>
          </cell>
          <cell r="H1612" t="str">
            <v>M10</v>
          </cell>
          <cell r="I1612" t="str">
            <v>9999</v>
          </cell>
          <cell r="J1612">
            <v>0</v>
          </cell>
          <cell r="K1612">
            <v>0</v>
          </cell>
          <cell r="L1612">
            <v>5</v>
          </cell>
          <cell r="M1612">
            <v>1</v>
          </cell>
          <cell r="N1612">
            <v>82</v>
          </cell>
          <cell r="O1612">
            <v>102</v>
          </cell>
          <cell r="P1612">
            <v>0</v>
          </cell>
          <cell r="Q1612">
            <v>0</v>
          </cell>
          <cell r="R1612">
            <v>0</v>
          </cell>
          <cell r="S1612">
            <v>0</v>
          </cell>
          <cell r="T1612">
            <v>0</v>
          </cell>
          <cell r="U1612">
            <v>0</v>
          </cell>
          <cell r="V1612">
            <v>87</v>
          </cell>
          <cell r="W1612">
            <v>103</v>
          </cell>
        </row>
        <row r="1613">
          <cell r="A1613">
            <v>248</v>
          </cell>
          <cell r="B1613" t="str">
            <v>2007</v>
          </cell>
          <cell r="C1613" t="str">
            <v>11</v>
          </cell>
          <cell r="D1613" t="str">
            <v>2125</v>
          </cell>
          <cell r="E1613" t="str">
            <v>AA</v>
          </cell>
          <cell r="F1613" t="str">
            <v>1</v>
          </cell>
          <cell r="G1613" t="str">
            <v>D</v>
          </cell>
          <cell r="H1613" t="str">
            <v>M10</v>
          </cell>
          <cell r="I1613" t="str">
            <v>9999</v>
          </cell>
          <cell r="J1613">
            <v>0</v>
          </cell>
          <cell r="K1613">
            <v>0</v>
          </cell>
          <cell r="L1613">
            <v>23</v>
          </cell>
          <cell r="M1613">
            <v>12</v>
          </cell>
          <cell r="N1613">
            <v>214</v>
          </cell>
          <cell r="O1613">
            <v>198</v>
          </cell>
          <cell r="P1613">
            <v>159</v>
          </cell>
          <cell r="Q1613">
            <v>197</v>
          </cell>
          <cell r="R1613">
            <v>0</v>
          </cell>
          <cell r="S1613">
            <v>0</v>
          </cell>
          <cell r="T1613">
            <v>0</v>
          </cell>
          <cell r="U1613">
            <v>0</v>
          </cell>
          <cell r="V1613">
            <v>396</v>
          </cell>
          <cell r="W1613">
            <v>407</v>
          </cell>
        </row>
        <row r="1614">
          <cell r="A1614">
            <v>274</v>
          </cell>
          <cell r="B1614" t="str">
            <v>2007</v>
          </cell>
          <cell r="C1614" t="str">
            <v>11</v>
          </cell>
          <cell r="D1614" t="str">
            <v>2154</v>
          </cell>
          <cell r="E1614" t="str">
            <v>AA</v>
          </cell>
          <cell r="F1614" t="str">
            <v>1</v>
          </cell>
          <cell r="G1614" t="str">
            <v>D</v>
          </cell>
          <cell r="H1614" t="str">
            <v>M10</v>
          </cell>
          <cell r="I1614" t="str">
            <v>9999</v>
          </cell>
          <cell r="J1614">
            <v>52</v>
          </cell>
          <cell r="K1614">
            <v>108</v>
          </cell>
          <cell r="L1614">
            <v>66</v>
          </cell>
          <cell r="M1614">
            <v>127</v>
          </cell>
          <cell r="N1614">
            <v>155</v>
          </cell>
          <cell r="O1614">
            <v>278</v>
          </cell>
          <cell r="P1614">
            <v>173</v>
          </cell>
          <cell r="Q1614">
            <v>313</v>
          </cell>
          <cell r="V1614">
            <v>446</v>
          </cell>
          <cell r="W1614">
            <v>826</v>
          </cell>
        </row>
        <row r="1615">
          <cell r="A1615">
            <v>333</v>
          </cell>
          <cell r="B1615" t="str">
            <v>2007</v>
          </cell>
          <cell r="C1615" t="str">
            <v>12</v>
          </cell>
          <cell r="D1615" t="str">
            <v>2123</v>
          </cell>
          <cell r="E1615" t="str">
            <v>AA</v>
          </cell>
          <cell r="F1615" t="str">
            <v>1</v>
          </cell>
          <cell r="G1615" t="str">
            <v>D</v>
          </cell>
          <cell r="H1615" t="str">
            <v>M10</v>
          </cell>
          <cell r="I1615" t="str">
            <v>9999</v>
          </cell>
          <cell r="J1615">
            <v>34</v>
          </cell>
          <cell r="K1615">
            <v>23</v>
          </cell>
          <cell r="L1615">
            <v>22</v>
          </cell>
          <cell r="M1615">
            <v>8</v>
          </cell>
          <cell r="N1615">
            <v>137</v>
          </cell>
          <cell r="O1615">
            <v>147</v>
          </cell>
          <cell r="P1615">
            <v>108</v>
          </cell>
          <cell r="Q1615">
            <v>136</v>
          </cell>
          <cell r="R1615">
            <v>0</v>
          </cell>
          <cell r="S1615">
            <v>0</v>
          </cell>
          <cell r="T1615">
            <v>0</v>
          </cell>
          <cell r="U1615">
            <v>0</v>
          </cell>
          <cell r="V1615">
            <v>301</v>
          </cell>
          <cell r="W1615">
            <v>314</v>
          </cell>
        </row>
        <row r="1616">
          <cell r="A1616">
            <v>352</v>
          </cell>
          <cell r="B1616" t="str">
            <v>2007</v>
          </cell>
          <cell r="C1616" t="str">
            <v>12</v>
          </cell>
          <cell r="D1616" t="str">
            <v>2170</v>
          </cell>
          <cell r="E1616" t="str">
            <v>AA</v>
          </cell>
          <cell r="F1616" t="str">
            <v>1</v>
          </cell>
          <cell r="G1616" t="str">
            <v>D</v>
          </cell>
          <cell r="H1616" t="str">
            <v>M10</v>
          </cell>
          <cell r="I1616" t="str">
            <v>9999</v>
          </cell>
          <cell r="J1616">
            <v>2</v>
          </cell>
          <cell r="K1616">
            <v>1</v>
          </cell>
          <cell r="L1616">
            <v>12</v>
          </cell>
          <cell r="M1616">
            <v>3</v>
          </cell>
          <cell r="N1616">
            <v>104</v>
          </cell>
          <cell r="O1616">
            <v>107</v>
          </cell>
          <cell r="P1616">
            <v>77</v>
          </cell>
          <cell r="Q1616">
            <v>100</v>
          </cell>
          <cell r="R1616">
            <v>0</v>
          </cell>
          <cell r="S1616">
            <v>0</v>
          </cell>
          <cell r="T1616">
            <v>0</v>
          </cell>
          <cell r="U1616">
            <v>0</v>
          </cell>
          <cell r="V1616">
            <v>195</v>
          </cell>
          <cell r="W1616">
            <v>211</v>
          </cell>
        </row>
        <row r="1617">
          <cell r="A1617">
            <v>371</v>
          </cell>
          <cell r="B1617" t="str">
            <v>2007</v>
          </cell>
          <cell r="C1617" t="str">
            <v>12</v>
          </cell>
          <cell r="D1617" t="str">
            <v>2182</v>
          </cell>
          <cell r="E1617" t="str">
            <v>AA</v>
          </cell>
          <cell r="F1617" t="str">
            <v>1</v>
          </cell>
          <cell r="G1617" t="str">
            <v>D</v>
          </cell>
          <cell r="H1617" t="str">
            <v>M10</v>
          </cell>
          <cell r="I1617" t="str">
            <v>9999</v>
          </cell>
          <cell r="J1617">
            <v>0</v>
          </cell>
          <cell r="K1617">
            <v>0</v>
          </cell>
          <cell r="L1617">
            <v>0</v>
          </cell>
          <cell r="M1617">
            <v>0</v>
          </cell>
          <cell r="N1617">
            <v>111</v>
          </cell>
          <cell r="O1617">
            <v>156</v>
          </cell>
          <cell r="P1617">
            <v>80</v>
          </cell>
          <cell r="Q1617">
            <v>105</v>
          </cell>
          <cell r="R1617">
            <v>0</v>
          </cell>
          <cell r="S1617">
            <v>0</v>
          </cell>
          <cell r="T1617">
            <v>0</v>
          </cell>
          <cell r="U1617">
            <v>0</v>
          </cell>
          <cell r="V1617">
            <v>191</v>
          </cell>
          <cell r="W1617">
            <v>261</v>
          </cell>
        </row>
        <row r="1618">
          <cell r="A1618">
            <v>392</v>
          </cell>
          <cell r="B1618" t="str">
            <v>2007</v>
          </cell>
          <cell r="C1618" t="str">
            <v>12</v>
          </cell>
          <cell r="D1618" t="str">
            <v>2235</v>
          </cell>
          <cell r="E1618" t="str">
            <v>AA</v>
          </cell>
          <cell r="F1618" t="str">
            <v>1</v>
          </cell>
          <cell r="G1618" t="str">
            <v>D</v>
          </cell>
          <cell r="H1618" t="str">
            <v>M10</v>
          </cell>
          <cell r="I1618" t="str">
            <v>9999</v>
          </cell>
          <cell r="J1618">
            <v>93</v>
          </cell>
          <cell r="K1618">
            <v>47</v>
          </cell>
          <cell r="L1618">
            <v>81</v>
          </cell>
          <cell r="M1618">
            <v>38</v>
          </cell>
          <cell r="N1618">
            <v>125</v>
          </cell>
          <cell r="O1618">
            <v>106</v>
          </cell>
          <cell r="P1618">
            <v>102</v>
          </cell>
          <cell r="Q1618">
            <v>83</v>
          </cell>
          <cell r="R1618">
            <v>0</v>
          </cell>
          <cell r="S1618">
            <v>0</v>
          </cell>
          <cell r="T1618">
            <v>0</v>
          </cell>
          <cell r="U1618">
            <v>0</v>
          </cell>
          <cell r="V1618">
            <v>401</v>
          </cell>
          <cell r="W1618">
            <v>274</v>
          </cell>
        </row>
        <row r="1619">
          <cell r="A1619">
            <v>396</v>
          </cell>
          <cell r="B1619" t="str">
            <v>2007</v>
          </cell>
          <cell r="C1619" t="str">
            <v>12</v>
          </cell>
          <cell r="D1619" t="str">
            <v>2236</v>
          </cell>
          <cell r="E1619" t="str">
            <v>AA</v>
          </cell>
          <cell r="F1619" t="str">
            <v>1</v>
          </cell>
          <cell r="G1619" t="str">
            <v>D</v>
          </cell>
          <cell r="H1619" t="str">
            <v>M10</v>
          </cell>
          <cell r="I1619" t="str">
            <v>9999</v>
          </cell>
          <cell r="J1619">
            <v>0</v>
          </cell>
          <cell r="K1619">
            <v>0</v>
          </cell>
          <cell r="L1619">
            <v>6</v>
          </cell>
          <cell r="M1619">
            <v>2</v>
          </cell>
          <cell r="N1619">
            <v>107</v>
          </cell>
          <cell r="O1619">
            <v>151</v>
          </cell>
          <cell r="P1619">
            <v>89</v>
          </cell>
          <cell r="Q1619">
            <v>181</v>
          </cell>
          <cell r="R1619">
            <v>0</v>
          </cell>
          <cell r="S1619">
            <v>0</v>
          </cell>
          <cell r="T1619">
            <v>0</v>
          </cell>
          <cell r="U1619">
            <v>0</v>
          </cell>
          <cell r="V1619">
            <v>202</v>
          </cell>
          <cell r="W1619">
            <v>334</v>
          </cell>
        </row>
        <row r="1620">
          <cell r="A1620">
            <v>401</v>
          </cell>
          <cell r="B1620" t="str">
            <v>2007</v>
          </cell>
          <cell r="C1620" t="str">
            <v>12</v>
          </cell>
          <cell r="D1620" t="str">
            <v>2240</v>
          </cell>
          <cell r="E1620" t="str">
            <v>AA</v>
          </cell>
          <cell r="F1620" t="str">
            <v>1</v>
          </cell>
          <cell r="G1620" t="str">
            <v>D</v>
          </cell>
          <cell r="H1620" t="str">
            <v>M10</v>
          </cell>
          <cell r="I1620" t="str">
            <v>9999</v>
          </cell>
          <cell r="J1620">
            <v>0</v>
          </cell>
          <cell r="K1620">
            <v>0</v>
          </cell>
          <cell r="L1620">
            <v>0</v>
          </cell>
          <cell r="M1620">
            <v>0</v>
          </cell>
          <cell r="N1620">
            <v>130</v>
          </cell>
          <cell r="O1620">
            <v>134</v>
          </cell>
          <cell r="P1620">
            <v>127</v>
          </cell>
          <cell r="Q1620">
            <v>178</v>
          </cell>
          <cell r="R1620">
            <v>0</v>
          </cell>
          <cell r="S1620">
            <v>0</v>
          </cell>
          <cell r="T1620">
            <v>0</v>
          </cell>
          <cell r="U1620">
            <v>0</v>
          </cell>
          <cell r="V1620">
            <v>257</v>
          </cell>
          <cell r="W1620">
            <v>312</v>
          </cell>
        </row>
        <row r="1621">
          <cell r="A1621">
            <v>446</v>
          </cell>
          <cell r="B1621" t="str">
            <v>2007</v>
          </cell>
          <cell r="C1621" t="str">
            <v>13</v>
          </cell>
          <cell r="D1621" t="str">
            <v>2208</v>
          </cell>
          <cell r="E1621" t="str">
            <v>AA</v>
          </cell>
          <cell r="F1621" t="str">
            <v>1</v>
          </cell>
          <cell r="G1621" t="str">
            <v>D</v>
          </cell>
          <cell r="H1621" t="str">
            <v>M10</v>
          </cell>
          <cell r="I1621" t="str">
            <v>9999</v>
          </cell>
          <cell r="J1621">
            <v>0</v>
          </cell>
          <cell r="K1621">
            <v>0</v>
          </cell>
          <cell r="L1621">
            <v>0</v>
          </cell>
          <cell r="M1621">
            <v>0</v>
          </cell>
          <cell r="N1621">
            <v>126</v>
          </cell>
          <cell r="O1621">
            <v>160</v>
          </cell>
          <cell r="P1621">
            <v>116</v>
          </cell>
          <cell r="Q1621">
            <v>203</v>
          </cell>
          <cell r="R1621">
            <v>0</v>
          </cell>
          <cell r="S1621">
            <v>0</v>
          </cell>
          <cell r="T1621">
            <v>0</v>
          </cell>
          <cell r="U1621">
            <v>0</v>
          </cell>
          <cell r="V1621">
            <v>242</v>
          </cell>
          <cell r="W1621">
            <v>363</v>
          </cell>
        </row>
        <row r="1622">
          <cell r="A1622">
            <v>466</v>
          </cell>
          <cell r="B1622" t="str">
            <v>2007</v>
          </cell>
          <cell r="C1622" t="str">
            <v>13</v>
          </cell>
          <cell r="D1622" t="str">
            <v>2234</v>
          </cell>
          <cell r="E1622" t="str">
            <v>AA</v>
          </cell>
          <cell r="F1622" t="str">
            <v>1</v>
          </cell>
          <cell r="G1622" t="str">
            <v>D</v>
          </cell>
          <cell r="H1622" t="str">
            <v>M10</v>
          </cell>
          <cell r="I1622" t="str">
            <v>9999</v>
          </cell>
          <cell r="J1622">
            <v>0</v>
          </cell>
          <cell r="K1622">
            <v>0</v>
          </cell>
          <cell r="L1622">
            <v>17</v>
          </cell>
          <cell r="M1622">
            <v>15</v>
          </cell>
          <cell r="N1622">
            <v>223</v>
          </cell>
          <cell r="O1622">
            <v>218</v>
          </cell>
          <cell r="P1622">
            <v>263</v>
          </cell>
          <cell r="Q1622">
            <v>229</v>
          </cell>
          <cell r="R1622">
            <v>0</v>
          </cell>
          <cell r="S1622">
            <v>0</v>
          </cell>
          <cell r="T1622">
            <v>0</v>
          </cell>
          <cell r="U1622">
            <v>0</v>
          </cell>
          <cell r="V1622">
            <v>503</v>
          </cell>
          <cell r="W1622">
            <v>462</v>
          </cell>
        </row>
        <row r="1623">
          <cell r="A1623">
            <v>476</v>
          </cell>
          <cell r="B1623" t="str">
            <v>2007</v>
          </cell>
          <cell r="C1623" t="str">
            <v>13</v>
          </cell>
          <cell r="D1623" t="str">
            <v>2256</v>
          </cell>
          <cell r="E1623" t="str">
            <v>AA</v>
          </cell>
          <cell r="F1623" t="str">
            <v>1</v>
          </cell>
          <cell r="G1623" t="str">
            <v>D</v>
          </cell>
          <cell r="H1623" t="str">
            <v>M10</v>
          </cell>
          <cell r="I1623" t="str">
            <v>9999</v>
          </cell>
          <cell r="J1623">
            <v>51</v>
          </cell>
          <cell r="K1623">
            <v>22</v>
          </cell>
          <cell r="L1623">
            <v>58</v>
          </cell>
          <cell r="M1623">
            <v>25</v>
          </cell>
          <cell r="N1623">
            <v>205</v>
          </cell>
          <cell r="O1623">
            <v>230</v>
          </cell>
          <cell r="P1623">
            <v>174</v>
          </cell>
          <cell r="Q1623">
            <v>265</v>
          </cell>
          <cell r="R1623">
            <v>0</v>
          </cell>
          <cell r="S1623">
            <v>0</v>
          </cell>
          <cell r="T1623">
            <v>0</v>
          </cell>
          <cell r="U1623">
            <v>0</v>
          </cell>
          <cell r="V1623">
            <v>488</v>
          </cell>
          <cell r="W1623">
            <v>542</v>
          </cell>
        </row>
        <row r="1624">
          <cell r="A1624">
            <v>528</v>
          </cell>
          <cell r="B1624" t="str">
            <v>2007</v>
          </cell>
          <cell r="C1624" t="str">
            <v>13</v>
          </cell>
          <cell r="D1624" t="str">
            <v>2311</v>
          </cell>
          <cell r="E1624" t="str">
            <v>AA</v>
          </cell>
          <cell r="F1624" t="str">
            <v>1</v>
          </cell>
          <cell r="G1624" t="str">
            <v>D</v>
          </cell>
          <cell r="H1624" t="str">
            <v>M10</v>
          </cell>
          <cell r="I1624" t="str">
            <v>9999</v>
          </cell>
          <cell r="J1624">
            <v>1</v>
          </cell>
          <cell r="K1624">
            <v>0</v>
          </cell>
          <cell r="L1624">
            <v>6</v>
          </cell>
          <cell r="M1624">
            <v>4</v>
          </cell>
          <cell r="N1624">
            <v>49</v>
          </cell>
          <cell r="O1624">
            <v>61</v>
          </cell>
          <cell r="P1624">
            <v>43</v>
          </cell>
          <cell r="Q1624">
            <v>70</v>
          </cell>
          <cell r="R1624">
            <v>0</v>
          </cell>
          <cell r="S1624">
            <v>0</v>
          </cell>
          <cell r="T1624">
            <v>0</v>
          </cell>
          <cell r="U1624">
            <v>0</v>
          </cell>
          <cell r="V1624">
            <v>99</v>
          </cell>
          <cell r="W1624">
            <v>135</v>
          </cell>
        </row>
        <row r="1625">
          <cell r="A1625">
            <v>604</v>
          </cell>
          <cell r="B1625" t="str">
            <v>2007</v>
          </cell>
          <cell r="C1625" t="str">
            <v>14</v>
          </cell>
          <cell r="D1625" t="str">
            <v>2304</v>
          </cell>
          <cell r="E1625" t="str">
            <v>AA</v>
          </cell>
          <cell r="F1625" t="str">
            <v>1</v>
          </cell>
          <cell r="G1625" t="str">
            <v>D</v>
          </cell>
          <cell r="H1625" t="str">
            <v>M10</v>
          </cell>
          <cell r="I1625" t="str">
            <v>9999</v>
          </cell>
          <cell r="J1625">
            <v>2</v>
          </cell>
          <cell r="K1625">
            <v>2</v>
          </cell>
          <cell r="L1625">
            <v>21</v>
          </cell>
          <cell r="M1625">
            <v>11</v>
          </cell>
          <cell r="N1625">
            <v>184</v>
          </cell>
          <cell r="O1625">
            <v>163</v>
          </cell>
          <cell r="P1625">
            <v>234</v>
          </cell>
          <cell r="Q1625">
            <v>204</v>
          </cell>
          <cell r="R1625">
            <v>0</v>
          </cell>
          <cell r="S1625">
            <v>0</v>
          </cell>
          <cell r="T1625">
            <v>0</v>
          </cell>
          <cell r="U1625">
            <v>0</v>
          </cell>
          <cell r="V1625">
            <v>441</v>
          </cell>
          <cell r="W1625">
            <v>380</v>
          </cell>
        </row>
        <row r="1626">
          <cell r="A1626">
            <v>644</v>
          </cell>
          <cell r="B1626" t="str">
            <v>2007</v>
          </cell>
          <cell r="C1626" t="str">
            <v>16</v>
          </cell>
          <cell r="D1626" t="str">
            <v>0536</v>
          </cell>
          <cell r="E1626" t="str">
            <v>AA</v>
          </cell>
          <cell r="F1626" t="str">
            <v>1</v>
          </cell>
          <cell r="G1626" t="str">
            <v>D</v>
          </cell>
          <cell r="H1626" t="str">
            <v>M10</v>
          </cell>
          <cell r="I1626" t="str">
            <v>9999</v>
          </cell>
          <cell r="J1626">
            <v>38</v>
          </cell>
          <cell r="K1626">
            <v>16</v>
          </cell>
          <cell r="L1626">
            <v>42</v>
          </cell>
          <cell r="M1626">
            <v>16</v>
          </cell>
          <cell r="N1626">
            <v>73</v>
          </cell>
          <cell r="O1626">
            <v>36</v>
          </cell>
          <cell r="P1626">
            <v>55</v>
          </cell>
          <cell r="Q1626">
            <v>48</v>
          </cell>
          <cell r="R1626">
            <v>0</v>
          </cell>
          <cell r="S1626">
            <v>0</v>
          </cell>
          <cell r="T1626">
            <v>0</v>
          </cell>
          <cell r="U1626">
            <v>0</v>
          </cell>
          <cell r="V1626">
            <v>208</v>
          </cell>
          <cell r="W1626">
            <v>116</v>
          </cell>
        </row>
        <row r="1627">
          <cell r="A1627">
            <v>663</v>
          </cell>
          <cell r="B1627" t="str">
            <v>2007</v>
          </cell>
          <cell r="C1627" t="str">
            <v>17</v>
          </cell>
          <cell r="D1627" t="str">
            <v>0236</v>
          </cell>
          <cell r="E1627" t="str">
            <v>AA</v>
          </cell>
          <cell r="F1627" t="str">
            <v>1</v>
          </cell>
          <cell r="G1627" t="str">
            <v>D</v>
          </cell>
          <cell r="H1627" t="str">
            <v>M10</v>
          </cell>
          <cell r="I1627" t="str">
            <v>9999</v>
          </cell>
          <cell r="J1627">
            <v>49</v>
          </cell>
          <cell r="K1627">
            <v>29</v>
          </cell>
          <cell r="L1627">
            <v>42</v>
          </cell>
          <cell r="M1627">
            <v>39</v>
          </cell>
          <cell r="N1627">
            <v>44</v>
          </cell>
          <cell r="O1627">
            <v>35</v>
          </cell>
          <cell r="P1627">
            <v>52</v>
          </cell>
          <cell r="Q1627">
            <v>36</v>
          </cell>
          <cell r="R1627">
            <v>0</v>
          </cell>
          <cell r="S1627">
            <v>0</v>
          </cell>
          <cell r="T1627">
            <v>0</v>
          </cell>
          <cell r="U1627">
            <v>0</v>
          </cell>
          <cell r="V1627">
            <v>187</v>
          </cell>
          <cell r="W1627">
            <v>139</v>
          </cell>
        </row>
        <row r="1628">
          <cell r="A1628">
            <v>678</v>
          </cell>
          <cell r="B1628" t="str">
            <v>2007</v>
          </cell>
          <cell r="C1628" t="str">
            <v>17</v>
          </cell>
          <cell r="D1628" t="str">
            <v>2389</v>
          </cell>
          <cell r="E1628" t="str">
            <v>AA</v>
          </cell>
          <cell r="F1628" t="str">
            <v>1</v>
          </cell>
          <cell r="G1628" t="str">
            <v>D</v>
          </cell>
          <cell r="H1628" t="str">
            <v>M10</v>
          </cell>
          <cell r="I1628" t="str">
            <v>9999</v>
          </cell>
          <cell r="J1628">
            <v>0</v>
          </cell>
          <cell r="K1628">
            <v>0</v>
          </cell>
          <cell r="L1628">
            <v>35</v>
          </cell>
          <cell r="M1628">
            <v>15</v>
          </cell>
          <cell r="N1628">
            <v>289</v>
          </cell>
          <cell r="O1628">
            <v>270</v>
          </cell>
          <cell r="P1628">
            <v>184</v>
          </cell>
          <cell r="Q1628">
            <v>315</v>
          </cell>
          <cell r="R1628">
            <v>0</v>
          </cell>
          <cell r="S1628">
            <v>0</v>
          </cell>
          <cell r="T1628">
            <v>0</v>
          </cell>
          <cell r="U1628">
            <v>0</v>
          </cell>
          <cell r="V1628">
            <v>508</v>
          </cell>
          <cell r="W1628">
            <v>600</v>
          </cell>
        </row>
        <row r="1629">
          <cell r="A1629">
            <v>706</v>
          </cell>
          <cell r="B1629" t="str">
            <v>2007</v>
          </cell>
          <cell r="C1629" t="str">
            <v>19</v>
          </cell>
          <cell r="D1629" t="str">
            <v>2206</v>
          </cell>
          <cell r="E1629" t="str">
            <v>AA</v>
          </cell>
          <cell r="F1629" t="str">
            <v>1</v>
          </cell>
          <cell r="G1629" t="str">
            <v>D</v>
          </cell>
          <cell r="H1629" t="str">
            <v>M10</v>
          </cell>
          <cell r="I1629" t="str">
            <v>9999</v>
          </cell>
          <cell r="J1629">
            <v>0</v>
          </cell>
          <cell r="K1629">
            <v>1</v>
          </cell>
          <cell r="L1629">
            <v>0</v>
          </cell>
          <cell r="M1629">
            <v>0</v>
          </cell>
          <cell r="N1629">
            <v>0</v>
          </cell>
          <cell r="O1629">
            <v>0</v>
          </cell>
          <cell r="P1629">
            <v>0</v>
          </cell>
          <cell r="Q1629">
            <v>0</v>
          </cell>
          <cell r="R1629">
            <v>0</v>
          </cell>
          <cell r="S1629">
            <v>0</v>
          </cell>
          <cell r="T1629">
            <v>0</v>
          </cell>
          <cell r="U1629">
            <v>0</v>
          </cell>
          <cell r="V1629">
            <v>0</v>
          </cell>
          <cell r="W1629">
            <v>1</v>
          </cell>
        </row>
        <row r="1630">
          <cell r="A1630">
            <v>752</v>
          </cell>
          <cell r="B1630" t="str">
            <v>2007</v>
          </cell>
          <cell r="C1630" t="str">
            <v>21</v>
          </cell>
          <cell r="D1630" t="str">
            <v>1184</v>
          </cell>
          <cell r="E1630" t="str">
            <v>AA</v>
          </cell>
          <cell r="F1630" t="str">
            <v>1</v>
          </cell>
          <cell r="G1630" t="str">
            <v>D</v>
          </cell>
          <cell r="H1630" t="str">
            <v>M10</v>
          </cell>
          <cell r="I1630" t="str">
            <v>9999</v>
          </cell>
          <cell r="J1630">
            <v>34</v>
          </cell>
          <cell r="K1630">
            <v>16</v>
          </cell>
          <cell r="L1630">
            <v>31</v>
          </cell>
          <cell r="M1630">
            <v>11</v>
          </cell>
          <cell r="N1630">
            <v>66</v>
          </cell>
          <cell r="O1630">
            <v>68</v>
          </cell>
          <cell r="P1630">
            <v>69</v>
          </cell>
          <cell r="Q1630">
            <v>83</v>
          </cell>
          <cell r="R1630">
            <v>0</v>
          </cell>
          <cell r="S1630">
            <v>0</v>
          </cell>
          <cell r="T1630">
            <v>0</v>
          </cell>
          <cell r="U1630">
            <v>0</v>
          </cell>
          <cell r="V1630">
            <v>200</v>
          </cell>
          <cell r="W1630">
            <v>178</v>
          </cell>
        </row>
        <row r="1631">
          <cell r="A1631">
            <v>807</v>
          </cell>
          <cell r="B1631" t="str">
            <v>2007</v>
          </cell>
          <cell r="C1631" t="str">
            <v>23</v>
          </cell>
          <cell r="D1631" t="str">
            <v>2464</v>
          </cell>
          <cell r="E1631" t="str">
            <v>AA</v>
          </cell>
          <cell r="F1631" t="str">
            <v>1</v>
          </cell>
          <cell r="G1631" t="str">
            <v>D</v>
          </cell>
          <cell r="H1631" t="str">
            <v>M10</v>
          </cell>
          <cell r="I1631" t="str">
            <v>9999</v>
          </cell>
          <cell r="K1631">
            <v>1</v>
          </cell>
          <cell r="W1631">
            <v>1</v>
          </cell>
        </row>
        <row r="1632">
          <cell r="A1632">
            <v>943</v>
          </cell>
          <cell r="B1632" t="str">
            <v>2007</v>
          </cell>
          <cell r="C1632" t="str">
            <v>26</v>
          </cell>
          <cell r="D1632" t="str">
            <v>2548</v>
          </cell>
          <cell r="E1632" t="str">
            <v>AA</v>
          </cell>
          <cell r="F1632" t="str">
            <v>1</v>
          </cell>
          <cell r="G1632" t="str">
            <v>D</v>
          </cell>
          <cell r="H1632" t="str">
            <v>M10</v>
          </cell>
          <cell r="I1632" t="str">
            <v>9999</v>
          </cell>
          <cell r="J1632">
            <v>0</v>
          </cell>
          <cell r="K1632">
            <v>0</v>
          </cell>
          <cell r="L1632">
            <v>0</v>
          </cell>
          <cell r="M1632">
            <v>0</v>
          </cell>
          <cell r="N1632">
            <v>0</v>
          </cell>
          <cell r="O1632">
            <v>148</v>
          </cell>
          <cell r="P1632">
            <v>0</v>
          </cell>
          <cell r="Q1632">
            <v>0</v>
          </cell>
          <cell r="R1632">
            <v>0</v>
          </cell>
          <cell r="S1632">
            <v>0</v>
          </cell>
          <cell r="T1632">
            <v>0</v>
          </cell>
          <cell r="U1632">
            <v>0</v>
          </cell>
          <cell r="V1632">
            <v>0</v>
          </cell>
          <cell r="W1632">
            <v>148</v>
          </cell>
        </row>
        <row r="1633">
          <cell r="A1633">
            <v>965</v>
          </cell>
          <cell r="B1633" t="str">
            <v>2007</v>
          </cell>
          <cell r="C1633" t="str">
            <v>27</v>
          </cell>
          <cell r="D1633" t="str">
            <v>0292</v>
          </cell>
          <cell r="E1633" t="str">
            <v>AA</v>
          </cell>
          <cell r="F1633" t="str">
            <v>1</v>
          </cell>
          <cell r="G1633" t="str">
            <v>D</v>
          </cell>
          <cell r="H1633" t="str">
            <v>M10</v>
          </cell>
          <cell r="I1633" t="str">
            <v>9999</v>
          </cell>
          <cell r="J1633">
            <v>40</v>
          </cell>
          <cell r="K1633">
            <v>18</v>
          </cell>
          <cell r="L1633">
            <v>40</v>
          </cell>
          <cell r="M1633">
            <v>18</v>
          </cell>
          <cell r="N1633">
            <v>56</v>
          </cell>
          <cell r="O1633">
            <v>33</v>
          </cell>
          <cell r="P1633">
            <v>56</v>
          </cell>
          <cell r="Q1633">
            <v>38</v>
          </cell>
          <cell r="R1633">
            <v>0</v>
          </cell>
          <cell r="S1633">
            <v>0</v>
          </cell>
          <cell r="T1633">
            <v>0</v>
          </cell>
          <cell r="U1633">
            <v>0</v>
          </cell>
          <cell r="V1633">
            <v>192</v>
          </cell>
          <cell r="W1633">
            <v>107</v>
          </cell>
        </row>
        <row r="1634">
          <cell r="A1634">
            <v>994</v>
          </cell>
          <cell r="B1634" t="str">
            <v>2007</v>
          </cell>
          <cell r="C1634" t="str">
            <v>27</v>
          </cell>
          <cell r="D1634" t="str">
            <v>2582</v>
          </cell>
          <cell r="E1634" t="str">
            <v>AA</v>
          </cell>
          <cell r="F1634" t="str">
            <v>1</v>
          </cell>
          <cell r="G1634" t="str">
            <v>D</v>
          </cell>
          <cell r="H1634" t="str">
            <v>M10</v>
          </cell>
          <cell r="I1634" t="str">
            <v>9999</v>
          </cell>
          <cell r="J1634">
            <v>0</v>
          </cell>
          <cell r="K1634">
            <v>0</v>
          </cell>
          <cell r="L1634">
            <v>0</v>
          </cell>
          <cell r="M1634">
            <v>1</v>
          </cell>
          <cell r="N1634">
            <v>130</v>
          </cell>
          <cell r="O1634">
            <v>97</v>
          </cell>
          <cell r="P1634">
            <v>143</v>
          </cell>
          <cell r="Q1634">
            <v>151</v>
          </cell>
          <cell r="R1634">
            <v>0</v>
          </cell>
          <cell r="S1634">
            <v>0</v>
          </cell>
          <cell r="T1634">
            <v>0</v>
          </cell>
          <cell r="U1634">
            <v>0</v>
          </cell>
          <cell r="V1634">
            <v>273</v>
          </cell>
          <cell r="W1634">
            <v>249</v>
          </cell>
        </row>
        <row r="1635">
          <cell r="A1635">
            <v>1023</v>
          </cell>
          <cell r="B1635" t="str">
            <v>2007</v>
          </cell>
          <cell r="C1635" t="str">
            <v>27</v>
          </cell>
          <cell r="D1635" t="str">
            <v>2611</v>
          </cell>
          <cell r="E1635" t="str">
            <v>AA</v>
          </cell>
          <cell r="F1635" t="str">
            <v>1</v>
          </cell>
          <cell r="G1635" t="str">
            <v>D</v>
          </cell>
          <cell r="H1635" t="str">
            <v>M10</v>
          </cell>
          <cell r="I1635" t="str">
            <v>9999</v>
          </cell>
          <cell r="J1635">
            <v>0</v>
          </cell>
          <cell r="K1635">
            <v>1</v>
          </cell>
          <cell r="L1635">
            <v>15</v>
          </cell>
          <cell r="M1635">
            <v>9</v>
          </cell>
          <cell r="N1635">
            <v>132</v>
          </cell>
          <cell r="O1635">
            <v>199</v>
          </cell>
          <cell r="P1635">
            <v>124</v>
          </cell>
          <cell r="Q1635">
            <v>206</v>
          </cell>
          <cell r="R1635">
            <v>0</v>
          </cell>
          <cell r="S1635">
            <v>0</v>
          </cell>
          <cell r="T1635">
            <v>0</v>
          </cell>
          <cell r="U1635">
            <v>0</v>
          </cell>
          <cell r="V1635">
            <v>271</v>
          </cell>
          <cell r="W1635">
            <v>415</v>
          </cell>
        </row>
        <row r="1636">
          <cell r="A1636">
            <v>1060</v>
          </cell>
          <cell r="B1636" t="str">
            <v>2007</v>
          </cell>
          <cell r="C1636" t="str">
            <v>27</v>
          </cell>
          <cell r="D1636" t="str">
            <v>2617</v>
          </cell>
          <cell r="E1636" t="str">
            <v>AA</v>
          </cell>
          <cell r="F1636" t="str">
            <v>1</v>
          </cell>
          <cell r="G1636" t="str">
            <v>D</v>
          </cell>
          <cell r="H1636" t="str">
            <v>M10</v>
          </cell>
          <cell r="I1636" t="str">
            <v>9999</v>
          </cell>
          <cell r="J1636">
            <v>22</v>
          </cell>
          <cell r="K1636">
            <v>13</v>
          </cell>
          <cell r="L1636">
            <v>31</v>
          </cell>
          <cell r="M1636">
            <v>11</v>
          </cell>
          <cell r="N1636">
            <v>92</v>
          </cell>
          <cell r="O1636">
            <v>93</v>
          </cell>
          <cell r="P1636">
            <v>69</v>
          </cell>
          <cell r="Q1636">
            <v>100</v>
          </cell>
          <cell r="R1636">
            <v>0</v>
          </cell>
          <cell r="S1636">
            <v>0</v>
          </cell>
          <cell r="T1636">
            <v>0</v>
          </cell>
          <cell r="U1636">
            <v>0</v>
          </cell>
          <cell r="V1636">
            <v>214</v>
          </cell>
          <cell r="W1636">
            <v>217</v>
          </cell>
        </row>
        <row r="1637">
          <cell r="A1637">
            <v>1135</v>
          </cell>
          <cell r="B1637" t="str">
            <v>2007</v>
          </cell>
          <cell r="C1637" t="str">
            <v>28</v>
          </cell>
          <cell r="D1637" t="str">
            <v>2674</v>
          </cell>
          <cell r="E1637" t="str">
            <v>AA</v>
          </cell>
          <cell r="F1637" t="str">
            <v>1</v>
          </cell>
          <cell r="G1637" t="str">
            <v>D</v>
          </cell>
          <cell r="H1637" t="str">
            <v>M10</v>
          </cell>
          <cell r="I1637" t="str">
            <v>9999</v>
          </cell>
          <cell r="J1637">
            <v>0</v>
          </cell>
          <cell r="K1637">
            <v>25</v>
          </cell>
          <cell r="L1637">
            <v>0</v>
          </cell>
          <cell r="M1637">
            <v>40</v>
          </cell>
          <cell r="N1637">
            <v>0</v>
          </cell>
          <cell r="O1637">
            <v>197</v>
          </cell>
          <cell r="P1637">
            <v>0</v>
          </cell>
          <cell r="Q1637">
            <v>226</v>
          </cell>
          <cell r="R1637">
            <v>0</v>
          </cell>
          <cell r="S1637">
            <v>0</v>
          </cell>
          <cell r="T1637">
            <v>0</v>
          </cell>
          <cell r="U1637">
            <v>0</v>
          </cell>
          <cell r="V1637">
            <v>0</v>
          </cell>
          <cell r="W1637">
            <v>488</v>
          </cell>
        </row>
        <row r="1638">
          <cell r="A1638">
            <v>1222</v>
          </cell>
          <cell r="B1638" t="str">
            <v>2007</v>
          </cell>
          <cell r="C1638" t="str">
            <v>33</v>
          </cell>
          <cell r="D1638" t="str">
            <v>0332</v>
          </cell>
          <cell r="E1638" t="str">
            <v>AA</v>
          </cell>
          <cell r="F1638" t="str">
            <v>1</v>
          </cell>
          <cell r="G1638" t="str">
            <v>D</v>
          </cell>
          <cell r="H1638" t="str">
            <v>M10</v>
          </cell>
          <cell r="I1638" t="str">
            <v>9999</v>
          </cell>
          <cell r="J1638">
            <v>30</v>
          </cell>
          <cell r="K1638">
            <v>13</v>
          </cell>
          <cell r="L1638">
            <v>29</v>
          </cell>
          <cell r="M1638">
            <v>13</v>
          </cell>
          <cell r="N1638">
            <v>46</v>
          </cell>
          <cell r="O1638">
            <v>39</v>
          </cell>
          <cell r="P1638">
            <v>48</v>
          </cell>
          <cell r="Q1638">
            <v>36</v>
          </cell>
          <cell r="R1638">
            <v>0</v>
          </cell>
          <cell r="S1638">
            <v>0</v>
          </cell>
          <cell r="T1638">
            <v>0</v>
          </cell>
          <cell r="U1638">
            <v>0</v>
          </cell>
          <cell r="V1638">
            <v>153</v>
          </cell>
          <cell r="W1638">
            <v>101</v>
          </cell>
        </row>
        <row r="1639">
          <cell r="A1639">
            <v>1256</v>
          </cell>
          <cell r="B1639" t="str">
            <v>2007</v>
          </cell>
          <cell r="C1639" t="str">
            <v>33</v>
          </cell>
          <cell r="D1639" t="str">
            <v>2731</v>
          </cell>
          <cell r="E1639" t="str">
            <v>AA</v>
          </cell>
          <cell r="F1639" t="str">
            <v>1</v>
          </cell>
          <cell r="G1639" t="str">
            <v>D</v>
          </cell>
          <cell r="H1639" t="str">
            <v>M10</v>
          </cell>
          <cell r="I1639" t="str">
            <v>9999</v>
          </cell>
          <cell r="J1639">
            <v>0</v>
          </cell>
          <cell r="K1639">
            <v>0</v>
          </cell>
          <cell r="L1639">
            <v>10</v>
          </cell>
          <cell r="M1639">
            <v>2</v>
          </cell>
          <cell r="N1639">
            <v>59</v>
          </cell>
          <cell r="O1639">
            <v>116</v>
          </cell>
          <cell r="P1639">
            <v>79</v>
          </cell>
          <cell r="Q1639">
            <v>116</v>
          </cell>
          <cell r="R1639">
            <v>0</v>
          </cell>
          <cell r="S1639">
            <v>0</v>
          </cell>
          <cell r="T1639">
            <v>0</v>
          </cell>
          <cell r="U1639">
            <v>0</v>
          </cell>
          <cell r="V1639">
            <v>148</v>
          </cell>
          <cell r="W1639">
            <v>234</v>
          </cell>
        </row>
        <row r="1640">
          <cell r="A1640">
            <v>1281</v>
          </cell>
          <cell r="B1640" t="str">
            <v>2007</v>
          </cell>
          <cell r="C1640" t="str">
            <v>34</v>
          </cell>
          <cell r="D1640" t="str">
            <v>0336</v>
          </cell>
          <cell r="E1640" t="str">
            <v>AA</v>
          </cell>
          <cell r="F1640" t="str">
            <v>1</v>
          </cell>
          <cell r="G1640" t="str">
            <v>D</v>
          </cell>
          <cell r="H1640" t="str">
            <v>M10</v>
          </cell>
          <cell r="I1640" t="str">
            <v>9999</v>
          </cell>
          <cell r="J1640">
            <v>14</v>
          </cell>
          <cell r="K1640">
            <v>10</v>
          </cell>
          <cell r="L1640">
            <v>0</v>
          </cell>
          <cell r="M1640">
            <v>0</v>
          </cell>
          <cell r="N1640">
            <v>0</v>
          </cell>
          <cell r="O1640">
            <v>0</v>
          </cell>
          <cell r="P1640">
            <v>0</v>
          </cell>
          <cell r="Q1640">
            <v>0</v>
          </cell>
          <cell r="R1640">
            <v>0</v>
          </cell>
          <cell r="S1640">
            <v>0</v>
          </cell>
          <cell r="T1640">
            <v>0</v>
          </cell>
          <cell r="U1640">
            <v>0</v>
          </cell>
          <cell r="V1640">
            <v>14</v>
          </cell>
          <cell r="W1640">
            <v>10</v>
          </cell>
        </row>
        <row r="1641">
          <cell r="A1641">
            <v>1298</v>
          </cell>
          <cell r="B1641" t="str">
            <v>2007</v>
          </cell>
          <cell r="C1641" t="str">
            <v>34</v>
          </cell>
          <cell r="D1641" t="str">
            <v>2752</v>
          </cell>
          <cell r="E1641" t="str">
            <v>AA</v>
          </cell>
          <cell r="F1641" t="str">
            <v>1</v>
          </cell>
          <cell r="G1641" t="str">
            <v>D</v>
          </cell>
          <cell r="H1641" t="str">
            <v>M10</v>
          </cell>
          <cell r="I1641" t="str">
            <v>9999</v>
          </cell>
          <cell r="J1641">
            <v>0</v>
          </cell>
          <cell r="K1641">
            <v>0</v>
          </cell>
          <cell r="L1641">
            <v>10</v>
          </cell>
          <cell r="M1641">
            <v>13</v>
          </cell>
          <cell r="N1641">
            <v>89</v>
          </cell>
          <cell r="O1641">
            <v>125</v>
          </cell>
          <cell r="P1641">
            <v>83</v>
          </cell>
          <cell r="Q1641">
            <v>191</v>
          </cell>
          <cell r="R1641">
            <v>0</v>
          </cell>
          <cell r="S1641">
            <v>0</v>
          </cell>
          <cell r="T1641">
            <v>0</v>
          </cell>
          <cell r="U1641">
            <v>0</v>
          </cell>
          <cell r="V1641">
            <v>182</v>
          </cell>
          <cell r="W1641">
            <v>329</v>
          </cell>
        </row>
        <row r="1642">
          <cell r="A1642">
            <v>1309</v>
          </cell>
          <cell r="B1642" t="str">
            <v>2007</v>
          </cell>
          <cell r="C1642" t="str">
            <v>34</v>
          </cell>
          <cell r="D1642" t="str">
            <v>2756</v>
          </cell>
          <cell r="E1642" t="str">
            <v>AA</v>
          </cell>
          <cell r="F1642" t="str">
            <v>1</v>
          </cell>
          <cell r="G1642" t="str">
            <v>D</v>
          </cell>
          <cell r="H1642" t="str">
            <v>M10</v>
          </cell>
          <cell r="I1642" t="str">
            <v>9999</v>
          </cell>
          <cell r="J1642">
            <v>0</v>
          </cell>
          <cell r="K1642">
            <v>0</v>
          </cell>
          <cell r="L1642">
            <v>3</v>
          </cell>
          <cell r="M1642">
            <v>2</v>
          </cell>
          <cell r="N1642">
            <v>71</v>
          </cell>
          <cell r="O1642">
            <v>112</v>
          </cell>
          <cell r="P1642">
            <v>60</v>
          </cell>
          <cell r="Q1642">
            <v>117</v>
          </cell>
          <cell r="R1642">
            <v>0</v>
          </cell>
          <cell r="S1642">
            <v>0</v>
          </cell>
          <cell r="T1642">
            <v>0</v>
          </cell>
          <cell r="U1642">
            <v>0</v>
          </cell>
          <cell r="V1642">
            <v>134</v>
          </cell>
          <cell r="W1642">
            <v>231</v>
          </cell>
        </row>
        <row r="1643">
          <cell r="A1643">
            <v>1358</v>
          </cell>
          <cell r="B1643" t="str">
            <v>2007</v>
          </cell>
          <cell r="C1643" t="str">
            <v>36</v>
          </cell>
          <cell r="D1643" t="str">
            <v>0344</v>
          </cell>
          <cell r="E1643" t="str">
            <v>AA</v>
          </cell>
          <cell r="F1643" t="str">
            <v>1</v>
          </cell>
          <cell r="G1643" t="str">
            <v>D</v>
          </cell>
          <cell r="H1643" t="str">
            <v>M10</v>
          </cell>
          <cell r="I1643" t="str">
            <v>9999</v>
          </cell>
          <cell r="J1643">
            <v>0</v>
          </cell>
          <cell r="K1643">
            <v>0</v>
          </cell>
          <cell r="L1643">
            <v>1</v>
          </cell>
          <cell r="M1643">
            <v>2</v>
          </cell>
          <cell r="N1643">
            <v>51</v>
          </cell>
          <cell r="O1643">
            <v>55</v>
          </cell>
          <cell r="P1643">
            <v>38</v>
          </cell>
          <cell r="Q1643">
            <v>54</v>
          </cell>
          <cell r="R1643">
            <v>0</v>
          </cell>
          <cell r="S1643">
            <v>0</v>
          </cell>
          <cell r="T1643">
            <v>0</v>
          </cell>
          <cell r="U1643">
            <v>0</v>
          </cell>
          <cell r="V1643">
            <v>90</v>
          </cell>
          <cell r="W1643">
            <v>111</v>
          </cell>
        </row>
        <row r="1644">
          <cell r="A1644">
            <v>1370</v>
          </cell>
          <cell r="B1644" t="str">
            <v>2007</v>
          </cell>
          <cell r="C1644" t="str">
            <v>36</v>
          </cell>
          <cell r="D1644" t="str">
            <v>2780</v>
          </cell>
          <cell r="E1644" t="str">
            <v>AA</v>
          </cell>
          <cell r="F1644" t="str">
            <v>1</v>
          </cell>
          <cell r="G1644" t="str">
            <v>D</v>
          </cell>
          <cell r="H1644" t="str">
            <v>M10</v>
          </cell>
          <cell r="I1644" t="str">
            <v>9999</v>
          </cell>
          <cell r="J1644">
            <v>0</v>
          </cell>
          <cell r="K1644">
            <v>0</v>
          </cell>
          <cell r="L1644">
            <v>0</v>
          </cell>
          <cell r="M1644">
            <v>0</v>
          </cell>
          <cell r="N1644">
            <v>130</v>
          </cell>
          <cell r="O1644">
            <v>139</v>
          </cell>
          <cell r="P1644">
            <v>121</v>
          </cell>
          <cell r="Q1644">
            <v>136</v>
          </cell>
          <cell r="R1644">
            <v>0</v>
          </cell>
          <cell r="S1644">
            <v>0</v>
          </cell>
          <cell r="T1644">
            <v>0</v>
          </cell>
          <cell r="U1644">
            <v>0</v>
          </cell>
          <cell r="V1644">
            <v>251</v>
          </cell>
          <cell r="W1644">
            <v>275</v>
          </cell>
        </row>
        <row r="1645">
          <cell r="A1645">
            <v>1388</v>
          </cell>
          <cell r="B1645" t="str">
            <v>2007</v>
          </cell>
          <cell r="C1645" t="str">
            <v>37</v>
          </cell>
          <cell r="D1645" t="str">
            <v>2780</v>
          </cell>
          <cell r="E1645" t="str">
            <v>AA</v>
          </cell>
          <cell r="F1645" t="str">
            <v>1</v>
          </cell>
          <cell r="G1645" t="str">
            <v>D</v>
          </cell>
          <cell r="H1645" t="str">
            <v>M10</v>
          </cell>
          <cell r="I1645" t="str">
            <v>9999</v>
          </cell>
          <cell r="J1645">
            <v>3</v>
          </cell>
          <cell r="K1645">
            <v>1</v>
          </cell>
          <cell r="L1645">
            <v>20</v>
          </cell>
          <cell r="M1645">
            <v>19</v>
          </cell>
          <cell r="N1645">
            <v>79</v>
          </cell>
          <cell r="O1645">
            <v>89</v>
          </cell>
          <cell r="P1645">
            <v>50</v>
          </cell>
          <cell r="Q1645">
            <v>97</v>
          </cell>
          <cell r="R1645">
            <v>0</v>
          </cell>
          <cell r="S1645">
            <v>0</v>
          </cell>
          <cell r="T1645">
            <v>0</v>
          </cell>
          <cell r="U1645">
            <v>0</v>
          </cell>
          <cell r="V1645">
            <v>152</v>
          </cell>
          <cell r="W1645">
            <v>206</v>
          </cell>
        </row>
        <row r="1646">
          <cell r="A1646">
            <v>1462</v>
          </cell>
          <cell r="B1646" t="str">
            <v>2007</v>
          </cell>
          <cell r="C1646" t="str">
            <v>42</v>
          </cell>
          <cell r="D1646" t="str">
            <v>0380</v>
          </cell>
          <cell r="E1646" t="str">
            <v>AA</v>
          </cell>
          <cell r="F1646" t="str">
            <v>1</v>
          </cell>
          <cell r="G1646" t="str">
            <v>D</v>
          </cell>
          <cell r="H1646" t="str">
            <v>M10</v>
          </cell>
          <cell r="I1646" t="str">
            <v>9999</v>
          </cell>
          <cell r="J1646">
            <v>23</v>
          </cell>
          <cell r="K1646">
            <v>21</v>
          </cell>
          <cell r="L1646">
            <v>26</v>
          </cell>
          <cell r="M1646">
            <v>17</v>
          </cell>
          <cell r="N1646">
            <v>42</v>
          </cell>
          <cell r="O1646">
            <v>42</v>
          </cell>
          <cell r="P1646">
            <v>46</v>
          </cell>
          <cell r="Q1646">
            <v>42</v>
          </cell>
          <cell r="R1646">
            <v>0</v>
          </cell>
          <cell r="S1646">
            <v>0</v>
          </cell>
          <cell r="T1646">
            <v>0</v>
          </cell>
          <cell r="U1646">
            <v>0</v>
          </cell>
          <cell r="V1646">
            <v>137</v>
          </cell>
          <cell r="W1646">
            <v>122</v>
          </cell>
        </row>
        <row r="1647">
          <cell r="A1647">
            <v>1490</v>
          </cell>
          <cell r="B1647" t="str">
            <v>2007</v>
          </cell>
          <cell r="C1647" t="str">
            <v>43</v>
          </cell>
          <cell r="D1647" t="str">
            <v>0384</v>
          </cell>
          <cell r="E1647" t="str">
            <v>AA</v>
          </cell>
          <cell r="F1647" t="str">
            <v>1</v>
          </cell>
          <cell r="G1647" t="str">
            <v>D</v>
          </cell>
          <cell r="H1647" t="str">
            <v>M10</v>
          </cell>
          <cell r="I1647" t="str">
            <v>9999</v>
          </cell>
          <cell r="J1647">
            <v>21</v>
          </cell>
          <cell r="K1647">
            <v>18</v>
          </cell>
          <cell r="L1647">
            <v>27</v>
          </cell>
          <cell r="M1647">
            <v>12</v>
          </cell>
          <cell r="N1647">
            <v>50</v>
          </cell>
          <cell r="O1647">
            <v>53</v>
          </cell>
          <cell r="P1647">
            <v>54</v>
          </cell>
          <cell r="Q1647">
            <v>39</v>
          </cell>
          <cell r="R1647">
            <v>0</v>
          </cell>
          <cell r="S1647">
            <v>0</v>
          </cell>
          <cell r="T1647">
            <v>0</v>
          </cell>
          <cell r="U1647">
            <v>0</v>
          </cell>
          <cell r="V1647">
            <v>152</v>
          </cell>
          <cell r="W1647">
            <v>122</v>
          </cell>
        </row>
        <row r="1648">
          <cell r="A1648">
            <v>1501</v>
          </cell>
          <cell r="B1648" t="str">
            <v>2007</v>
          </cell>
          <cell r="C1648" t="str">
            <v>43</v>
          </cell>
          <cell r="D1648" t="str">
            <v>2903</v>
          </cell>
          <cell r="E1648" t="str">
            <v>AA</v>
          </cell>
          <cell r="F1648" t="str">
            <v>1</v>
          </cell>
          <cell r="G1648" t="str">
            <v>D</v>
          </cell>
          <cell r="H1648" t="str">
            <v>M10</v>
          </cell>
          <cell r="I1648" t="str">
            <v>9999</v>
          </cell>
          <cell r="J1648">
            <v>0</v>
          </cell>
          <cell r="K1648">
            <v>1</v>
          </cell>
          <cell r="L1648">
            <v>3</v>
          </cell>
          <cell r="M1648">
            <v>3</v>
          </cell>
          <cell r="N1648">
            <v>64</v>
          </cell>
          <cell r="O1648">
            <v>101</v>
          </cell>
          <cell r="P1648">
            <v>0</v>
          </cell>
          <cell r="Q1648">
            <v>0</v>
          </cell>
          <cell r="R1648">
            <v>0</v>
          </cell>
          <cell r="S1648">
            <v>0</v>
          </cell>
          <cell r="T1648">
            <v>0</v>
          </cell>
          <cell r="U1648">
            <v>0</v>
          </cell>
          <cell r="V1648">
            <v>67</v>
          </cell>
          <cell r="W1648">
            <v>105</v>
          </cell>
        </row>
        <row r="1649">
          <cell r="A1649">
            <v>1557</v>
          </cell>
          <cell r="B1649" t="str">
            <v>2007</v>
          </cell>
          <cell r="C1649" t="str">
            <v>45</v>
          </cell>
          <cell r="D1649" t="str">
            <v>2932</v>
          </cell>
          <cell r="E1649" t="str">
            <v>AA</v>
          </cell>
          <cell r="F1649" t="str">
            <v>1</v>
          </cell>
          <cell r="G1649" t="str">
            <v>D</v>
          </cell>
          <cell r="H1649" t="str">
            <v>M10</v>
          </cell>
          <cell r="I1649" t="str">
            <v>9999</v>
          </cell>
          <cell r="J1649">
            <v>0</v>
          </cell>
          <cell r="K1649">
            <v>0</v>
          </cell>
          <cell r="L1649">
            <v>13</v>
          </cell>
          <cell r="M1649">
            <v>11</v>
          </cell>
          <cell r="N1649">
            <v>57</v>
          </cell>
          <cell r="O1649">
            <v>83</v>
          </cell>
          <cell r="P1649">
            <v>43</v>
          </cell>
          <cell r="Q1649">
            <v>96</v>
          </cell>
          <cell r="R1649">
            <v>0</v>
          </cell>
          <cell r="S1649">
            <v>0</v>
          </cell>
          <cell r="T1649">
            <v>0</v>
          </cell>
          <cell r="U1649">
            <v>0</v>
          </cell>
          <cell r="V1649">
            <v>113</v>
          </cell>
          <cell r="W1649">
            <v>190</v>
          </cell>
        </row>
        <row r="1650">
          <cell r="A1650">
            <v>1617</v>
          </cell>
          <cell r="B1650" t="str">
            <v>2007</v>
          </cell>
          <cell r="C1650" t="str">
            <v>50</v>
          </cell>
          <cell r="D1650" t="str">
            <v>0172</v>
          </cell>
          <cell r="E1650" t="str">
            <v>AA</v>
          </cell>
          <cell r="F1650" t="str">
            <v>1</v>
          </cell>
          <cell r="G1650" t="str">
            <v>D</v>
          </cell>
          <cell r="H1650" t="str">
            <v>M10</v>
          </cell>
          <cell r="I1650" t="str">
            <v>9999</v>
          </cell>
          <cell r="J1650">
            <v>0</v>
          </cell>
          <cell r="K1650">
            <v>0</v>
          </cell>
          <cell r="L1650">
            <v>0</v>
          </cell>
          <cell r="M1650">
            <v>0</v>
          </cell>
          <cell r="N1650">
            <v>61</v>
          </cell>
          <cell r="O1650">
            <v>31</v>
          </cell>
          <cell r="P1650">
            <v>66</v>
          </cell>
          <cell r="Q1650">
            <v>26</v>
          </cell>
          <cell r="R1650">
            <v>0</v>
          </cell>
          <cell r="S1650">
            <v>0</v>
          </cell>
          <cell r="T1650">
            <v>0</v>
          </cell>
          <cell r="U1650">
            <v>0</v>
          </cell>
          <cell r="V1650">
            <v>127</v>
          </cell>
          <cell r="W1650">
            <v>57</v>
          </cell>
        </row>
        <row r="1651">
          <cell r="A1651">
            <v>1669</v>
          </cell>
          <cell r="B1651" t="str">
            <v>2007</v>
          </cell>
          <cell r="C1651" t="str">
            <v>50</v>
          </cell>
          <cell r="D1651" t="str">
            <v>2194</v>
          </cell>
          <cell r="E1651" t="str">
            <v>AA</v>
          </cell>
          <cell r="F1651" t="str">
            <v>1</v>
          </cell>
          <cell r="G1651" t="str">
            <v>D</v>
          </cell>
          <cell r="H1651" t="str">
            <v>M10</v>
          </cell>
          <cell r="I1651" t="str">
            <v>9999</v>
          </cell>
          <cell r="J1651">
            <v>0</v>
          </cell>
          <cell r="K1651">
            <v>0</v>
          </cell>
          <cell r="L1651">
            <v>114</v>
          </cell>
          <cell r="M1651">
            <v>167</v>
          </cell>
          <cell r="N1651">
            <v>112</v>
          </cell>
          <cell r="O1651">
            <v>182</v>
          </cell>
          <cell r="P1651">
            <v>120</v>
          </cell>
          <cell r="Q1651">
            <v>177</v>
          </cell>
          <cell r="R1651">
            <v>0</v>
          </cell>
          <cell r="S1651">
            <v>0</v>
          </cell>
          <cell r="T1651">
            <v>0</v>
          </cell>
          <cell r="U1651">
            <v>0</v>
          </cell>
          <cell r="V1651">
            <v>346</v>
          </cell>
          <cell r="W1651">
            <v>526</v>
          </cell>
        </row>
        <row r="1652">
          <cell r="A1652">
            <v>1674</v>
          </cell>
          <cell r="B1652" t="str">
            <v>2007</v>
          </cell>
          <cell r="C1652" t="str">
            <v>50</v>
          </cell>
          <cell r="D1652" t="str">
            <v>2196</v>
          </cell>
          <cell r="E1652" t="str">
            <v>AA</v>
          </cell>
          <cell r="F1652" t="str">
            <v>1</v>
          </cell>
          <cell r="G1652" t="str">
            <v>D</v>
          </cell>
          <cell r="H1652" t="str">
            <v>M10</v>
          </cell>
          <cell r="I1652" t="str">
            <v>9999</v>
          </cell>
          <cell r="J1652">
            <v>27</v>
          </cell>
          <cell r="K1652">
            <v>10</v>
          </cell>
          <cell r="L1652">
            <v>17</v>
          </cell>
          <cell r="M1652">
            <v>17</v>
          </cell>
          <cell r="N1652">
            <v>80</v>
          </cell>
          <cell r="O1652">
            <v>121</v>
          </cell>
          <cell r="P1652">
            <v>65</v>
          </cell>
          <cell r="Q1652">
            <v>136</v>
          </cell>
          <cell r="R1652">
            <v>0</v>
          </cell>
          <cell r="S1652">
            <v>0</v>
          </cell>
          <cell r="T1652">
            <v>0</v>
          </cell>
          <cell r="U1652">
            <v>0</v>
          </cell>
          <cell r="V1652">
            <v>189</v>
          </cell>
          <cell r="W1652">
            <v>284</v>
          </cell>
        </row>
        <row r="1653">
          <cell r="A1653">
            <v>1722</v>
          </cell>
          <cell r="B1653" t="str">
            <v>2007</v>
          </cell>
          <cell r="C1653" t="str">
            <v>50</v>
          </cell>
          <cell r="D1653" t="str">
            <v>2206</v>
          </cell>
          <cell r="E1653" t="str">
            <v>AA</v>
          </cell>
          <cell r="F1653" t="str">
            <v>1</v>
          </cell>
          <cell r="G1653" t="str">
            <v>D</v>
          </cell>
          <cell r="H1653" t="str">
            <v>M10</v>
          </cell>
          <cell r="I1653" t="str">
            <v>9999</v>
          </cell>
          <cell r="J1653">
            <v>0</v>
          </cell>
          <cell r="K1653">
            <v>0</v>
          </cell>
          <cell r="L1653">
            <v>3</v>
          </cell>
          <cell r="M1653">
            <v>9</v>
          </cell>
          <cell r="N1653">
            <v>71</v>
          </cell>
          <cell r="O1653">
            <v>129</v>
          </cell>
          <cell r="P1653">
            <v>78</v>
          </cell>
          <cell r="Q1653">
            <v>138</v>
          </cell>
          <cell r="R1653">
            <v>0</v>
          </cell>
          <cell r="S1653">
            <v>0</v>
          </cell>
          <cell r="T1653">
            <v>0</v>
          </cell>
          <cell r="U1653">
            <v>0</v>
          </cell>
          <cell r="V1653">
            <v>152</v>
          </cell>
          <cell r="W1653">
            <v>276</v>
          </cell>
        </row>
        <row r="1654">
          <cell r="A1654">
            <v>1829</v>
          </cell>
          <cell r="B1654" t="str">
            <v>2007</v>
          </cell>
          <cell r="C1654" t="str">
            <v>50</v>
          </cell>
          <cell r="D1654" t="str">
            <v>2250</v>
          </cell>
          <cell r="E1654" t="str">
            <v>AA</v>
          </cell>
          <cell r="F1654" t="str">
            <v>1</v>
          </cell>
          <cell r="G1654" t="str">
            <v>D</v>
          </cell>
          <cell r="H1654" t="str">
            <v>M10</v>
          </cell>
          <cell r="I1654" t="str">
            <v>9999</v>
          </cell>
          <cell r="J1654">
            <v>22</v>
          </cell>
          <cell r="K1654">
            <v>16</v>
          </cell>
          <cell r="L1654">
            <v>34</v>
          </cell>
          <cell r="M1654">
            <v>21</v>
          </cell>
          <cell r="N1654">
            <v>118</v>
          </cell>
          <cell r="O1654">
            <v>161</v>
          </cell>
          <cell r="P1654">
            <v>127</v>
          </cell>
          <cell r="Q1654">
            <v>174</v>
          </cell>
          <cell r="R1654">
            <v>0</v>
          </cell>
          <cell r="S1654">
            <v>0</v>
          </cell>
          <cell r="T1654">
            <v>0</v>
          </cell>
          <cell r="U1654">
            <v>0</v>
          </cell>
          <cell r="V1654">
            <v>301</v>
          </cell>
          <cell r="W1654">
            <v>372</v>
          </cell>
        </row>
        <row r="1655">
          <cell r="A1655">
            <v>1967</v>
          </cell>
          <cell r="B1655" t="str">
            <v>2007</v>
          </cell>
          <cell r="C1655" t="str">
            <v>52</v>
          </cell>
          <cell r="D1655" t="str">
            <v>1204</v>
          </cell>
          <cell r="E1655" t="str">
            <v>AA</v>
          </cell>
          <cell r="F1655" t="str">
            <v>1</v>
          </cell>
          <cell r="G1655" t="str">
            <v>D</v>
          </cell>
          <cell r="H1655" t="str">
            <v>M10</v>
          </cell>
          <cell r="I1655" t="str">
            <v>9999</v>
          </cell>
          <cell r="J1655">
            <v>31</v>
          </cell>
          <cell r="K1655">
            <v>14</v>
          </cell>
          <cell r="L1655">
            <v>32</v>
          </cell>
          <cell r="M1655">
            <v>13</v>
          </cell>
          <cell r="N1655">
            <v>55</v>
          </cell>
          <cell r="O1655">
            <v>44</v>
          </cell>
          <cell r="P1655">
            <v>48</v>
          </cell>
          <cell r="Q1655">
            <v>42</v>
          </cell>
          <cell r="R1655">
            <v>0</v>
          </cell>
          <cell r="S1655">
            <v>0</v>
          </cell>
          <cell r="T1655">
            <v>0</v>
          </cell>
          <cell r="U1655">
            <v>0</v>
          </cell>
          <cell r="V1655">
            <v>166</v>
          </cell>
          <cell r="W1655">
            <v>113</v>
          </cell>
        </row>
        <row r="1656">
          <cell r="A1656">
            <v>1973</v>
          </cell>
          <cell r="B1656" t="str">
            <v>2007</v>
          </cell>
          <cell r="C1656" t="str">
            <v>52</v>
          </cell>
          <cell r="D1656" t="str">
            <v>2464</v>
          </cell>
          <cell r="E1656" t="str">
            <v>AA</v>
          </cell>
          <cell r="F1656" t="str">
            <v>1</v>
          </cell>
          <cell r="G1656" t="str">
            <v>D</v>
          </cell>
          <cell r="H1656" t="str">
            <v>M10</v>
          </cell>
          <cell r="I1656" t="str">
            <v>9999</v>
          </cell>
          <cell r="N1656">
            <v>74</v>
          </cell>
          <cell r="O1656">
            <v>92</v>
          </cell>
          <cell r="V1656">
            <v>74</v>
          </cell>
          <cell r="W1656">
            <v>92</v>
          </cell>
        </row>
        <row r="1657">
          <cell r="A1657">
            <v>1978</v>
          </cell>
          <cell r="B1657" t="str">
            <v>2007</v>
          </cell>
          <cell r="C1657" t="str">
            <v>52</v>
          </cell>
          <cell r="D1657" t="str">
            <v>2466</v>
          </cell>
          <cell r="E1657" t="str">
            <v>AA</v>
          </cell>
          <cell r="F1657" t="str">
            <v>1</v>
          </cell>
          <cell r="G1657" t="str">
            <v>D</v>
          </cell>
          <cell r="H1657" t="str">
            <v>M10</v>
          </cell>
          <cell r="I1657" t="str">
            <v>9999</v>
          </cell>
          <cell r="J1657">
            <v>0</v>
          </cell>
          <cell r="K1657">
            <v>0</v>
          </cell>
          <cell r="L1657">
            <v>0</v>
          </cell>
          <cell r="M1657">
            <v>0</v>
          </cell>
          <cell r="N1657">
            <v>0</v>
          </cell>
          <cell r="O1657">
            <v>195</v>
          </cell>
          <cell r="P1657">
            <v>0</v>
          </cell>
          <cell r="Q1657">
            <v>0</v>
          </cell>
          <cell r="R1657">
            <v>0</v>
          </cell>
          <cell r="S1657">
            <v>0</v>
          </cell>
          <cell r="T1657">
            <v>0</v>
          </cell>
          <cell r="U1657">
            <v>0</v>
          </cell>
          <cell r="V1657">
            <v>0</v>
          </cell>
          <cell r="W1657">
            <v>195</v>
          </cell>
        </row>
        <row r="1658">
          <cell r="A1658">
            <v>2015</v>
          </cell>
          <cell r="B1658" t="str">
            <v>2007</v>
          </cell>
          <cell r="C1658" t="str">
            <v>52</v>
          </cell>
          <cell r="D1658" t="str">
            <v>2476</v>
          </cell>
          <cell r="E1658" t="str">
            <v>AA</v>
          </cell>
          <cell r="F1658" t="str">
            <v>1</v>
          </cell>
          <cell r="G1658" t="str">
            <v>D</v>
          </cell>
          <cell r="H1658" t="str">
            <v>M10</v>
          </cell>
          <cell r="I1658" t="str">
            <v>9999</v>
          </cell>
          <cell r="J1658">
            <v>3</v>
          </cell>
          <cell r="K1658">
            <v>0</v>
          </cell>
          <cell r="L1658">
            <v>25</v>
          </cell>
          <cell r="M1658">
            <v>18</v>
          </cell>
          <cell r="N1658">
            <v>148</v>
          </cell>
          <cell r="O1658">
            <v>208</v>
          </cell>
          <cell r="P1658">
            <v>121</v>
          </cell>
          <cell r="Q1658">
            <v>156</v>
          </cell>
          <cell r="R1658">
            <v>0</v>
          </cell>
          <cell r="S1658">
            <v>0</v>
          </cell>
          <cell r="T1658">
            <v>0</v>
          </cell>
          <cell r="U1658">
            <v>0</v>
          </cell>
          <cell r="V1658">
            <v>297</v>
          </cell>
          <cell r="W1658">
            <v>382</v>
          </cell>
        </row>
        <row r="1659">
          <cell r="A1659">
            <v>2040</v>
          </cell>
          <cell r="B1659" t="str">
            <v>2007</v>
          </cell>
          <cell r="C1659" t="str">
            <v>53</v>
          </cell>
          <cell r="D1659" t="str">
            <v>0280</v>
          </cell>
          <cell r="E1659" t="str">
            <v>AA</v>
          </cell>
          <cell r="F1659" t="str">
            <v>1</v>
          </cell>
          <cell r="G1659" t="str">
            <v>D</v>
          </cell>
          <cell r="H1659" t="str">
            <v>M10</v>
          </cell>
          <cell r="I1659" t="str">
            <v>9999</v>
          </cell>
          <cell r="J1659">
            <v>42</v>
          </cell>
          <cell r="K1659">
            <v>15</v>
          </cell>
          <cell r="L1659">
            <v>46</v>
          </cell>
          <cell r="M1659">
            <v>11</v>
          </cell>
          <cell r="N1659">
            <v>60</v>
          </cell>
          <cell r="O1659">
            <v>29</v>
          </cell>
          <cell r="P1659">
            <v>64</v>
          </cell>
          <cell r="Q1659">
            <v>33</v>
          </cell>
          <cell r="V1659">
            <v>212</v>
          </cell>
          <cell r="W1659">
            <v>88</v>
          </cell>
        </row>
        <row r="1660">
          <cell r="A1660">
            <v>2075</v>
          </cell>
          <cell r="B1660" t="str">
            <v>2007</v>
          </cell>
          <cell r="C1660" t="str">
            <v>53</v>
          </cell>
          <cell r="D1660" t="str">
            <v>2543</v>
          </cell>
          <cell r="E1660" t="str">
            <v>AA</v>
          </cell>
          <cell r="F1660" t="str">
            <v>1</v>
          </cell>
          <cell r="G1660" t="str">
            <v>D</v>
          </cell>
          <cell r="H1660" t="str">
            <v>M10</v>
          </cell>
          <cell r="I1660" t="str">
            <v>9999</v>
          </cell>
          <cell r="J1660">
            <v>0</v>
          </cell>
          <cell r="K1660">
            <v>0</v>
          </cell>
          <cell r="L1660">
            <v>14</v>
          </cell>
          <cell r="M1660">
            <v>11</v>
          </cell>
          <cell r="N1660">
            <v>135</v>
          </cell>
          <cell r="O1660">
            <v>243</v>
          </cell>
          <cell r="P1660">
            <v>164</v>
          </cell>
          <cell r="Q1660">
            <v>259</v>
          </cell>
          <cell r="R1660">
            <v>0</v>
          </cell>
          <cell r="S1660">
            <v>0</v>
          </cell>
          <cell r="T1660">
            <v>0</v>
          </cell>
          <cell r="U1660">
            <v>0</v>
          </cell>
          <cell r="V1660">
            <v>313</v>
          </cell>
          <cell r="W1660">
            <v>513</v>
          </cell>
        </row>
        <row r="1661">
          <cell r="A1661">
            <v>2200</v>
          </cell>
          <cell r="B1661" t="str">
            <v>2007</v>
          </cell>
          <cell r="C1661" t="str">
            <v>55</v>
          </cell>
          <cell r="D1661" t="str">
            <v>2646</v>
          </cell>
          <cell r="E1661" t="str">
            <v>AA</v>
          </cell>
          <cell r="F1661" t="str">
            <v>1</v>
          </cell>
          <cell r="G1661" t="str">
            <v>D</v>
          </cell>
          <cell r="H1661" t="str">
            <v>M10</v>
          </cell>
          <cell r="I1661" t="str">
            <v>9999</v>
          </cell>
          <cell r="J1661">
            <v>2</v>
          </cell>
          <cell r="K1661">
            <v>1</v>
          </cell>
          <cell r="L1661">
            <v>12</v>
          </cell>
          <cell r="M1661">
            <v>18</v>
          </cell>
          <cell r="N1661">
            <v>72</v>
          </cell>
          <cell r="O1661">
            <v>153</v>
          </cell>
          <cell r="P1661">
            <v>84</v>
          </cell>
          <cell r="Q1661">
            <v>151</v>
          </cell>
          <cell r="R1661">
            <v>0</v>
          </cell>
          <cell r="S1661">
            <v>0</v>
          </cell>
          <cell r="T1661">
            <v>0</v>
          </cell>
          <cell r="U1661">
            <v>0</v>
          </cell>
          <cell r="V1661">
            <v>170</v>
          </cell>
          <cell r="W1661">
            <v>323</v>
          </cell>
        </row>
        <row r="1662">
          <cell r="A1662">
            <v>2207</v>
          </cell>
          <cell r="B1662" t="str">
            <v>2007</v>
          </cell>
          <cell r="C1662" t="str">
            <v>55</v>
          </cell>
          <cell r="D1662" t="str">
            <v>2648</v>
          </cell>
          <cell r="E1662" t="str">
            <v>AA</v>
          </cell>
          <cell r="F1662" t="str">
            <v>1</v>
          </cell>
          <cell r="G1662" t="str">
            <v>D</v>
          </cell>
          <cell r="H1662" t="str">
            <v>M10</v>
          </cell>
          <cell r="I1662" t="str">
            <v>9999</v>
          </cell>
          <cell r="J1662">
            <v>0</v>
          </cell>
          <cell r="K1662">
            <v>0</v>
          </cell>
          <cell r="L1662">
            <v>17</v>
          </cell>
          <cell r="M1662">
            <v>11</v>
          </cell>
          <cell r="N1662">
            <v>93</v>
          </cell>
          <cell r="O1662">
            <v>192</v>
          </cell>
          <cell r="P1662">
            <v>102</v>
          </cell>
          <cell r="Q1662">
            <v>188</v>
          </cell>
          <cell r="R1662">
            <v>0</v>
          </cell>
          <cell r="S1662">
            <v>0</v>
          </cell>
          <cell r="T1662">
            <v>0</v>
          </cell>
          <cell r="U1662">
            <v>0</v>
          </cell>
          <cell r="V1662">
            <v>212</v>
          </cell>
          <cell r="W1662">
            <v>391</v>
          </cell>
        </row>
        <row r="1663">
          <cell r="A1663">
            <v>2265</v>
          </cell>
          <cell r="B1663" t="str">
            <v>2007</v>
          </cell>
          <cell r="C1663" t="str">
            <v>57</v>
          </cell>
          <cell r="D1663" t="str">
            <v>0100</v>
          </cell>
          <cell r="E1663" t="str">
            <v>AA</v>
          </cell>
          <cell r="F1663" t="str">
            <v>1</v>
          </cell>
          <cell r="G1663" t="str">
            <v>D</v>
          </cell>
          <cell r="H1663" t="str">
            <v>M10</v>
          </cell>
          <cell r="I1663" t="str">
            <v>9999</v>
          </cell>
          <cell r="J1663">
            <v>61</v>
          </cell>
          <cell r="K1663">
            <v>26</v>
          </cell>
          <cell r="L1663">
            <v>52</v>
          </cell>
          <cell r="M1663">
            <v>27</v>
          </cell>
          <cell r="N1663">
            <v>55</v>
          </cell>
          <cell r="O1663">
            <v>30</v>
          </cell>
          <cell r="P1663">
            <v>54</v>
          </cell>
          <cell r="Q1663">
            <v>33</v>
          </cell>
          <cell r="R1663">
            <v>0</v>
          </cell>
          <cell r="S1663">
            <v>0</v>
          </cell>
          <cell r="T1663">
            <v>0</v>
          </cell>
          <cell r="U1663">
            <v>0</v>
          </cell>
          <cell r="V1663">
            <v>222</v>
          </cell>
          <cell r="W1663">
            <v>116</v>
          </cell>
        </row>
        <row r="1664">
          <cell r="A1664">
            <v>2329</v>
          </cell>
          <cell r="B1664" t="str">
            <v>2007</v>
          </cell>
          <cell r="C1664" t="str">
            <v>59</v>
          </cell>
          <cell r="D1664" t="str">
            <v>0368</v>
          </cell>
          <cell r="E1664" t="str">
            <v>AA</v>
          </cell>
          <cell r="F1664" t="str">
            <v>1</v>
          </cell>
          <cell r="G1664" t="str">
            <v>D</v>
          </cell>
          <cell r="H1664" t="str">
            <v>M10</v>
          </cell>
          <cell r="I1664" t="str">
            <v>9999</v>
          </cell>
          <cell r="J1664">
            <v>36</v>
          </cell>
          <cell r="K1664">
            <v>18</v>
          </cell>
          <cell r="L1664">
            <v>39</v>
          </cell>
          <cell r="M1664">
            <v>17</v>
          </cell>
          <cell r="N1664">
            <v>46</v>
          </cell>
          <cell r="O1664">
            <v>42</v>
          </cell>
          <cell r="P1664">
            <v>31</v>
          </cell>
          <cell r="Q1664">
            <v>53</v>
          </cell>
          <cell r="R1664">
            <v>0</v>
          </cell>
          <cell r="S1664">
            <v>0</v>
          </cell>
          <cell r="T1664">
            <v>0</v>
          </cell>
          <cell r="U1664">
            <v>0</v>
          </cell>
          <cell r="V1664">
            <v>152</v>
          </cell>
          <cell r="W1664">
            <v>130</v>
          </cell>
        </row>
        <row r="1665">
          <cell r="A1665">
            <v>2353</v>
          </cell>
          <cell r="B1665" t="str">
            <v>2007</v>
          </cell>
          <cell r="C1665" t="str">
            <v>59</v>
          </cell>
          <cell r="D1665" t="str">
            <v>2850</v>
          </cell>
          <cell r="E1665" t="str">
            <v>AA</v>
          </cell>
          <cell r="F1665" t="str">
            <v>1</v>
          </cell>
          <cell r="G1665" t="str">
            <v>D</v>
          </cell>
          <cell r="H1665" t="str">
            <v>M10</v>
          </cell>
          <cell r="I1665" t="str">
            <v>9999</v>
          </cell>
          <cell r="J1665">
            <v>0</v>
          </cell>
          <cell r="K1665">
            <v>0</v>
          </cell>
          <cell r="L1665">
            <v>57</v>
          </cell>
          <cell r="M1665">
            <v>24</v>
          </cell>
          <cell r="N1665">
            <v>252</v>
          </cell>
          <cell r="O1665">
            <v>198</v>
          </cell>
          <cell r="P1665">
            <v>407</v>
          </cell>
          <cell r="Q1665">
            <v>299</v>
          </cell>
          <cell r="R1665">
            <v>0</v>
          </cell>
          <cell r="S1665">
            <v>0</v>
          </cell>
          <cell r="T1665">
            <v>0</v>
          </cell>
          <cell r="U1665">
            <v>0</v>
          </cell>
          <cell r="V1665">
            <v>716</v>
          </cell>
          <cell r="W1665">
            <v>521</v>
          </cell>
        </row>
        <row r="1666">
          <cell r="A1666">
            <v>2366</v>
          </cell>
          <cell r="B1666" t="str">
            <v>2007</v>
          </cell>
          <cell r="C1666" t="str">
            <v>59</v>
          </cell>
          <cell r="D1666" t="str">
            <v>2854</v>
          </cell>
          <cell r="E1666" t="str">
            <v>AA</v>
          </cell>
          <cell r="F1666" t="str">
            <v>1</v>
          </cell>
          <cell r="G1666" t="str">
            <v>D</v>
          </cell>
          <cell r="H1666" t="str">
            <v>M10</v>
          </cell>
          <cell r="I1666" t="str">
            <v>9999</v>
          </cell>
          <cell r="J1666">
            <v>0</v>
          </cell>
          <cell r="K1666">
            <v>0</v>
          </cell>
          <cell r="L1666">
            <v>0</v>
          </cell>
          <cell r="M1666">
            <v>0</v>
          </cell>
          <cell r="N1666">
            <v>93</v>
          </cell>
          <cell r="O1666">
            <v>133</v>
          </cell>
          <cell r="P1666">
            <v>94</v>
          </cell>
          <cell r="Q1666">
            <v>146</v>
          </cell>
          <cell r="R1666">
            <v>0</v>
          </cell>
          <cell r="S1666">
            <v>0</v>
          </cell>
          <cell r="T1666">
            <v>0</v>
          </cell>
          <cell r="U1666">
            <v>0</v>
          </cell>
          <cell r="V1666">
            <v>187</v>
          </cell>
          <cell r="W1666">
            <v>279</v>
          </cell>
        </row>
        <row r="1667">
          <cell r="A1667">
            <v>2379</v>
          </cell>
          <cell r="B1667" t="str">
            <v>2007</v>
          </cell>
          <cell r="C1667" t="str">
            <v>60</v>
          </cell>
          <cell r="D1667" t="str">
            <v>0336</v>
          </cell>
          <cell r="E1667" t="str">
            <v>AA</v>
          </cell>
          <cell r="F1667" t="str">
            <v>1</v>
          </cell>
          <cell r="G1667" t="str">
            <v>D</v>
          </cell>
          <cell r="H1667" t="str">
            <v>M10</v>
          </cell>
          <cell r="I1667" t="str">
            <v>9999</v>
          </cell>
          <cell r="J1667">
            <v>0</v>
          </cell>
          <cell r="K1667">
            <v>0</v>
          </cell>
          <cell r="L1667">
            <v>16</v>
          </cell>
          <cell r="M1667">
            <v>10</v>
          </cell>
          <cell r="N1667">
            <v>0</v>
          </cell>
          <cell r="O1667">
            <v>0</v>
          </cell>
          <cell r="P1667">
            <v>0</v>
          </cell>
          <cell r="Q1667">
            <v>0</v>
          </cell>
          <cell r="R1667">
            <v>0</v>
          </cell>
          <cell r="S1667">
            <v>0</v>
          </cell>
          <cell r="T1667">
            <v>0</v>
          </cell>
          <cell r="U1667">
            <v>0</v>
          </cell>
          <cell r="V1667">
            <v>16</v>
          </cell>
          <cell r="W1667">
            <v>10</v>
          </cell>
        </row>
        <row r="1668">
          <cell r="A1668">
            <v>2421</v>
          </cell>
          <cell r="B1668" t="str">
            <v>2007</v>
          </cell>
          <cell r="C1668" t="str">
            <v>61</v>
          </cell>
          <cell r="D1668" t="str">
            <v>0132</v>
          </cell>
          <cell r="E1668" t="str">
            <v>AA</v>
          </cell>
          <cell r="F1668" t="str">
            <v>1</v>
          </cell>
          <cell r="G1668" t="str">
            <v>D</v>
          </cell>
          <cell r="H1668" t="str">
            <v>M10</v>
          </cell>
          <cell r="I1668" t="str">
            <v>9999</v>
          </cell>
          <cell r="J1668">
            <v>60</v>
          </cell>
          <cell r="K1668">
            <v>26</v>
          </cell>
          <cell r="L1668">
            <v>70</v>
          </cell>
          <cell r="M1668">
            <v>28</v>
          </cell>
          <cell r="N1668">
            <v>66</v>
          </cell>
          <cell r="O1668">
            <v>19</v>
          </cell>
          <cell r="P1668">
            <v>51</v>
          </cell>
          <cell r="Q1668">
            <v>27</v>
          </cell>
          <cell r="R1668">
            <v>0</v>
          </cell>
          <cell r="S1668">
            <v>0</v>
          </cell>
          <cell r="T1668">
            <v>0</v>
          </cell>
          <cell r="U1668">
            <v>0</v>
          </cell>
          <cell r="V1668">
            <v>247</v>
          </cell>
          <cell r="W1668">
            <v>100</v>
          </cell>
        </row>
        <row r="1669">
          <cell r="A1669">
            <v>2438</v>
          </cell>
          <cell r="B1669" t="str">
            <v>2007</v>
          </cell>
          <cell r="C1669" t="str">
            <v>61</v>
          </cell>
          <cell r="D1669" t="str">
            <v>2065</v>
          </cell>
          <cell r="E1669" t="str">
            <v>AA</v>
          </cell>
          <cell r="F1669" t="str">
            <v>1</v>
          </cell>
          <cell r="G1669" t="str">
            <v>D</v>
          </cell>
          <cell r="H1669" t="str">
            <v>M10</v>
          </cell>
          <cell r="I1669" t="str">
            <v>9999</v>
          </cell>
          <cell r="J1669">
            <v>14</v>
          </cell>
          <cell r="K1669">
            <v>19</v>
          </cell>
          <cell r="L1669">
            <v>29</v>
          </cell>
          <cell r="M1669">
            <v>18</v>
          </cell>
          <cell r="N1669">
            <v>191</v>
          </cell>
          <cell r="O1669">
            <v>221</v>
          </cell>
          <cell r="P1669">
            <v>202</v>
          </cell>
          <cell r="Q1669">
            <v>217</v>
          </cell>
          <cell r="R1669">
            <v>0</v>
          </cell>
          <cell r="S1669">
            <v>0</v>
          </cell>
          <cell r="T1669">
            <v>0</v>
          </cell>
          <cell r="U1669">
            <v>0</v>
          </cell>
          <cell r="V1669">
            <v>436</v>
          </cell>
          <cell r="W1669">
            <v>475</v>
          </cell>
        </row>
        <row r="1670">
          <cell r="A1670">
            <v>2450</v>
          </cell>
          <cell r="B1670" t="str">
            <v>2007</v>
          </cell>
          <cell r="C1670" t="str">
            <v>62</v>
          </cell>
          <cell r="D1670" t="str">
            <v>0168</v>
          </cell>
          <cell r="E1670" t="str">
            <v>AA</v>
          </cell>
          <cell r="F1670" t="str">
            <v>1</v>
          </cell>
          <cell r="G1670" t="str">
            <v>D</v>
          </cell>
          <cell r="H1670" t="str">
            <v>M10</v>
          </cell>
          <cell r="I1670" t="str">
            <v>9999</v>
          </cell>
          <cell r="J1670">
            <v>0</v>
          </cell>
          <cell r="K1670">
            <v>0</v>
          </cell>
          <cell r="L1670">
            <v>8</v>
          </cell>
          <cell r="M1670">
            <v>0</v>
          </cell>
          <cell r="N1670">
            <v>42</v>
          </cell>
          <cell r="O1670">
            <v>41</v>
          </cell>
          <cell r="P1670">
            <v>45</v>
          </cell>
          <cell r="Q1670">
            <v>49</v>
          </cell>
          <cell r="R1670">
            <v>0</v>
          </cell>
          <cell r="S1670">
            <v>0</v>
          </cell>
          <cell r="T1670">
            <v>0</v>
          </cell>
          <cell r="U1670">
            <v>0</v>
          </cell>
          <cell r="V1670">
            <v>95</v>
          </cell>
          <cell r="W1670">
            <v>90</v>
          </cell>
        </row>
        <row r="1671">
          <cell r="A1671">
            <v>2490</v>
          </cell>
          <cell r="B1671" t="str">
            <v>2007</v>
          </cell>
          <cell r="C1671" t="str">
            <v>64</v>
          </cell>
          <cell r="D1671" t="str">
            <v>1190</v>
          </cell>
          <cell r="E1671" t="str">
            <v>AA</v>
          </cell>
          <cell r="F1671" t="str">
            <v>1</v>
          </cell>
          <cell r="G1671" t="str">
            <v>D</v>
          </cell>
          <cell r="H1671" t="str">
            <v>M10</v>
          </cell>
          <cell r="I1671" t="str">
            <v>9999</v>
          </cell>
          <cell r="J1671">
            <v>0</v>
          </cell>
          <cell r="K1671">
            <v>0</v>
          </cell>
          <cell r="L1671">
            <v>0</v>
          </cell>
          <cell r="M1671">
            <v>0</v>
          </cell>
          <cell r="N1671">
            <v>81</v>
          </cell>
          <cell r="O1671">
            <v>45</v>
          </cell>
          <cell r="P1671">
            <v>87</v>
          </cell>
          <cell r="Q1671">
            <v>50</v>
          </cell>
          <cell r="R1671">
            <v>0</v>
          </cell>
          <cell r="S1671">
            <v>0</v>
          </cell>
          <cell r="T1671">
            <v>0</v>
          </cell>
          <cell r="U1671">
            <v>0</v>
          </cell>
          <cell r="V1671">
            <v>168</v>
          </cell>
          <cell r="W1671">
            <v>95</v>
          </cell>
        </row>
        <row r="1672">
          <cell r="A1672">
            <v>2559</v>
          </cell>
          <cell r="B1672" t="str">
            <v>2007</v>
          </cell>
          <cell r="C1672" t="str">
            <v>67</v>
          </cell>
          <cell r="D1672" t="str">
            <v>2375</v>
          </cell>
          <cell r="E1672" t="str">
            <v>AA</v>
          </cell>
          <cell r="F1672" t="str">
            <v>1</v>
          </cell>
          <cell r="G1672" t="str">
            <v>D</v>
          </cell>
          <cell r="H1672" t="str">
            <v>M10</v>
          </cell>
          <cell r="I1672" t="str">
            <v>9999</v>
          </cell>
          <cell r="J1672">
            <v>0</v>
          </cell>
          <cell r="K1672">
            <v>0</v>
          </cell>
          <cell r="L1672">
            <v>7</v>
          </cell>
          <cell r="M1672">
            <v>9</v>
          </cell>
          <cell r="N1672">
            <v>114</v>
          </cell>
          <cell r="O1672">
            <v>106</v>
          </cell>
          <cell r="P1672">
            <v>98</v>
          </cell>
          <cell r="Q1672">
            <v>123</v>
          </cell>
          <cell r="R1672">
            <v>0</v>
          </cell>
          <cell r="S1672">
            <v>0</v>
          </cell>
          <cell r="T1672">
            <v>0</v>
          </cell>
          <cell r="U1672">
            <v>0</v>
          </cell>
          <cell r="V1672">
            <v>219</v>
          </cell>
          <cell r="W1672">
            <v>238</v>
          </cell>
        </row>
        <row r="1673">
          <cell r="A1673">
            <v>546</v>
          </cell>
          <cell r="B1673" t="str">
            <v>2007</v>
          </cell>
          <cell r="C1673" t="str">
            <v>13</v>
          </cell>
          <cell r="D1673" t="str">
            <v>2315</v>
          </cell>
          <cell r="E1673" t="str">
            <v>AA</v>
          </cell>
          <cell r="F1673" t="str">
            <v>1</v>
          </cell>
          <cell r="G1673" t="str">
            <v>D</v>
          </cell>
          <cell r="H1673" t="str">
            <v>M11</v>
          </cell>
          <cell r="I1673" t="str">
            <v>9999</v>
          </cell>
          <cell r="J1673">
            <v>121</v>
          </cell>
          <cell r="K1673">
            <v>224</v>
          </cell>
          <cell r="L1673">
            <v>107</v>
          </cell>
          <cell r="M1673">
            <v>194</v>
          </cell>
          <cell r="N1673">
            <v>58</v>
          </cell>
          <cell r="O1673">
            <v>196</v>
          </cell>
          <cell r="P1673">
            <v>42</v>
          </cell>
          <cell r="Q1673">
            <v>198</v>
          </cell>
          <cell r="R1673">
            <v>0</v>
          </cell>
          <cell r="S1673">
            <v>0</v>
          </cell>
          <cell r="T1673">
            <v>0</v>
          </cell>
          <cell r="U1673">
            <v>0</v>
          </cell>
          <cell r="V1673">
            <v>328</v>
          </cell>
          <cell r="W1673">
            <v>812</v>
          </cell>
        </row>
        <row r="1674">
          <cell r="A1674">
            <v>41</v>
          </cell>
          <cell r="B1674" t="str">
            <v>2007</v>
          </cell>
          <cell r="C1674" t="str">
            <v>01</v>
          </cell>
          <cell r="D1674" t="str">
            <v>2020</v>
          </cell>
          <cell r="E1674" t="str">
            <v>AA</v>
          </cell>
          <cell r="F1674" t="str">
            <v>1</v>
          </cell>
          <cell r="G1674" t="str">
            <v>D</v>
          </cell>
          <cell r="H1674" t="str">
            <v>M12</v>
          </cell>
          <cell r="I1674" t="str">
            <v>9999</v>
          </cell>
          <cell r="J1674">
            <v>20</v>
          </cell>
          <cell r="K1674">
            <v>90</v>
          </cell>
          <cell r="L1674">
            <v>19</v>
          </cell>
          <cell r="M1674">
            <v>88</v>
          </cell>
          <cell r="N1674">
            <v>13</v>
          </cell>
          <cell r="O1674">
            <v>95</v>
          </cell>
          <cell r="P1674">
            <v>14</v>
          </cell>
          <cell r="Q1674">
            <v>97</v>
          </cell>
          <cell r="V1674">
            <v>66</v>
          </cell>
          <cell r="W1674">
            <v>370</v>
          </cell>
        </row>
        <row r="1675">
          <cell r="A1675">
            <v>66</v>
          </cell>
          <cell r="B1675" t="str">
            <v>2007</v>
          </cell>
          <cell r="C1675" t="str">
            <v>02</v>
          </cell>
          <cell r="D1675" t="str">
            <v>2041</v>
          </cell>
          <cell r="E1675" t="str">
            <v>AA</v>
          </cell>
          <cell r="F1675" t="str">
            <v>1</v>
          </cell>
          <cell r="G1675" t="str">
            <v>D</v>
          </cell>
          <cell r="H1675" t="str">
            <v>M12</v>
          </cell>
          <cell r="I1675" t="str">
            <v>9999</v>
          </cell>
          <cell r="J1675">
            <v>13</v>
          </cell>
          <cell r="K1675">
            <v>50</v>
          </cell>
          <cell r="L1675">
            <v>16</v>
          </cell>
          <cell r="M1675">
            <v>47</v>
          </cell>
          <cell r="N1675">
            <v>8</v>
          </cell>
          <cell r="O1675">
            <v>49</v>
          </cell>
          <cell r="P1675">
            <v>0</v>
          </cell>
          <cell r="Q1675">
            <v>0</v>
          </cell>
          <cell r="R1675">
            <v>0</v>
          </cell>
          <cell r="S1675">
            <v>0</v>
          </cell>
          <cell r="T1675">
            <v>0</v>
          </cell>
          <cell r="U1675">
            <v>0</v>
          </cell>
          <cell r="V1675">
            <v>37</v>
          </cell>
          <cell r="W1675">
            <v>146</v>
          </cell>
        </row>
        <row r="1676">
          <cell r="A1676">
            <v>82</v>
          </cell>
          <cell r="B1676" t="str">
            <v>2007</v>
          </cell>
          <cell r="C1676" t="str">
            <v>03</v>
          </cell>
          <cell r="D1676" t="str">
            <v>1114</v>
          </cell>
          <cell r="E1676" t="str">
            <v>AA</v>
          </cell>
          <cell r="F1676" t="str">
            <v>1</v>
          </cell>
          <cell r="G1676" t="str">
            <v>D</v>
          </cell>
          <cell r="H1676" t="str">
            <v>M12</v>
          </cell>
          <cell r="I1676" t="str">
            <v>9999</v>
          </cell>
          <cell r="J1676">
            <v>7</v>
          </cell>
          <cell r="K1676">
            <v>84</v>
          </cell>
          <cell r="L1676">
            <v>7</v>
          </cell>
          <cell r="M1676">
            <v>87</v>
          </cell>
          <cell r="N1676">
            <v>8</v>
          </cell>
          <cell r="O1676">
            <v>90</v>
          </cell>
          <cell r="P1676">
            <v>5</v>
          </cell>
          <cell r="Q1676">
            <v>94</v>
          </cell>
          <cell r="R1676">
            <v>0</v>
          </cell>
          <cell r="S1676">
            <v>0</v>
          </cell>
          <cell r="T1676">
            <v>0</v>
          </cell>
          <cell r="U1676">
            <v>0</v>
          </cell>
          <cell r="V1676">
            <v>27</v>
          </cell>
          <cell r="W1676">
            <v>355</v>
          </cell>
        </row>
        <row r="1677">
          <cell r="A1677">
            <v>90</v>
          </cell>
          <cell r="B1677" t="str">
            <v>2007</v>
          </cell>
          <cell r="C1677" t="str">
            <v>04</v>
          </cell>
          <cell r="D1677" t="str">
            <v>1116</v>
          </cell>
          <cell r="E1677" t="str">
            <v>AA</v>
          </cell>
          <cell r="F1677" t="str">
            <v>1</v>
          </cell>
          <cell r="G1677" t="str">
            <v>D</v>
          </cell>
          <cell r="H1677" t="str">
            <v>M12</v>
          </cell>
          <cell r="I1677" t="str">
            <v>9999</v>
          </cell>
          <cell r="J1677">
            <v>12</v>
          </cell>
          <cell r="K1677">
            <v>80</v>
          </cell>
          <cell r="L1677">
            <v>10</v>
          </cell>
          <cell r="M1677">
            <v>91</v>
          </cell>
          <cell r="N1677">
            <v>14</v>
          </cell>
          <cell r="O1677">
            <v>101</v>
          </cell>
          <cell r="P1677">
            <v>10</v>
          </cell>
          <cell r="Q1677">
            <v>88</v>
          </cell>
          <cell r="R1677">
            <v>0</v>
          </cell>
          <cell r="S1677">
            <v>0</v>
          </cell>
          <cell r="T1677">
            <v>0</v>
          </cell>
          <cell r="U1677">
            <v>0</v>
          </cell>
          <cell r="V1677">
            <v>46</v>
          </cell>
          <cell r="W1677">
            <v>360</v>
          </cell>
        </row>
        <row r="1678">
          <cell r="A1678">
            <v>131</v>
          </cell>
          <cell r="B1678" t="str">
            <v>2007</v>
          </cell>
          <cell r="C1678" t="str">
            <v>07</v>
          </cell>
          <cell r="D1678" t="str">
            <v>1124</v>
          </cell>
          <cell r="E1678" t="str">
            <v>AA</v>
          </cell>
          <cell r="F1678" t="str">
            <v>1</v>
          </cell>
          <cell r="G1678" t="str">
            <v>D</v>
          </cell>
          <cell r="H1678" t="str">
            <v>M12</v>
          </cell>
          <cell r="I1678" t="str">
            <v>9999</v>
          </cell>
          <cell r="J1678">
            <v>4</v>
          </cell>
          <cell r="K1678">
            <v>80</v>
          </cell>
          <cell r="L1678">
            <v>8</v>
          </cell>
          <cell r="M1678">
            <v>84</v>
          </cell>
          <cell r="N1678">
            <v>8</v>
          </cell>
          <cell r="O1678">
            <v>78</v>
          </cell>
          <cell r="P1678">
            <v>5</v>
          </cell>
          <cell r="Q1678">
            <v>85</v>
          </cell>
          <cell r="V1678">
            <v>25</v>
          </cell>
          <cell r="W1678">
            <v>327</v>
          </cell>
        </row>
        <row r="1679">
          <cell r="A1679">
            <v>175</v>
          </cell>
          <cell r="B1679" t="str">
            <v>2007</v>
          </cell>
          <cell r="C1679" t="str">
            <v>08</v>
          </cell>
          <cell r="D1679" t="str">
            <v>2113</v>
          </cell>
          <cell r="E1679" t="str">
            <v>AA</v>
          </cell>
          <cell r="F1679" t="str">
            <v>1</v>
          </cell>
          <cell r="G1679" t="str">
            <v>D</v>
          </cell>
          <cell r="H1679" t="str">
            <v>M12</v>
          </cell>
          <cell r="I1679" t="str">
            <v>9999</v>
          </cell>
          <cell r="J1679">
            <v>14</v>
          </cell>
          <cell r="K1679">
            <v>74</v>
          </cell>
          <cell r="L1679">
            <v>10</v>
          </cell>
          <cell r="M1679">
            <v>76</v>
          </cell>
          <cell r="N1679">
            <v>10</v>
          </cell>
          <cell r="O1679">
            <v>76</v>
          </cell>
          <cell r="P1679">
            <v>6</v>
          </cell>
          <cell r="Q1679">
            <v>70</v>
          </cell>
          <cell r="R1679">
            <v>0</v>
          </cell>
          <cell r="S1679">
            <v>0</v>
          </cell>
          <cell r="T1679">
            <v>0</v>
          </cell>
          <cell r="U1679">
            <v>0</v>
          </cell>
          <cell r="V1679">
            <v>40</v>
          </cell>
          <cell r="W1679">
            <v>296</v>
          </cell>
        </row>
        <row r="1680">
          <cell r="A1680">
            <v>209</v>
          </cell>
          <cell r="B1680" t="str">
            <v>2007</v>
          </cell>
          <cell r="C1680" t="str">
            <v>09</v>
          </cell>
          <cell r="D1680" t="str">
            <v>2140</v>
          </cell>
          <cell r="E1680" t="str">
            <v>AA</v>
          </cell>
          <cell r="F1680" t="str">
            <v>1</v>
          </cell>
          <cell r="G1680" t="str">
            <v>D</v>
          </cell>
          <cell r="H1680" t="str">
            <v>M12</v>
          </cell>
          <cell r="I1680" t="str">
            <v>9999</v>
          </cell>
          <cell r="J1680">
            <v>0</v>
          </cell>
          <cell r="K1680">
            <v>106</v>
          </cell>
          <cell r="L1680">
            <v>6</v>
          </cell>
          <cell r="M1680">
            <v>96</v>
          </cell>
          <cell r="N1680">
            <v>5</v>
          </cell>
          <cell r="O1680">
            <v>105</v>
          </cell>
          <cell r="P1680">
            <v>2</v>
          </cell>
          <cell r="Q1680">
            <v>109</v>
          </cell>
          <cell r="R1680">
            <v>0</v>
          </cell>
          <cell r="S1680">
            <v>0</v>
          </cell>
          <cell r="T1680">
            <v>0</v>
          </cell>
          <cell r="U1680">
            <v>0</v>
          </cell>
          <cell r="V1680">
            <v>13</v>
          </cell>
          <cell r="W1680">
            <v>416</v>
          </cell>
        </row>
        <row r="1681">
          <cell r="A1681">
            <v>211</v>
          </cell>
          <cell r="B1681" t="str">
            <v>2007</v>
          </cell>
          <cell r="C1681" t="str">
            <v>09</v>
          </cell>
          <cell r="D1681" t="str">
            <v>2141</v>
          </cell>
          <cell r="E1681" t="str">
            <v>AA</v>
          </cell>
          <cell r="F1681" t="str">
            <v>1</v>
          </cell>
          <cell r="G1681" t="str">
            <v>D</v>
          </cell>
          <cell r="H1681" t="str">
            <v>M12</v>
          </cell>
          <cell r="I1681" t="str">
            <v>9999</v>
          </cell>
          <cell r="J1681">
            <v>7</v>
          </cell>
          <cell r="K1681">
            <v>94</v>
          </cell>
          <cell r="L1681">
            <v>0</v>
          </cell>
          <cell r="M1681">
            <v>0</v>
          </cell>
          <cell r="N1681">
            <v>0</v>
          </cell>
          <cell r="O1681">
            <v>0</v>
          </cell>
          <cell r="P1681">
            <v>0</v>
          </cell>
          <cell r="Q1681">
            <v>0</v>
          </cell>
          <cell r="R1681">
            <v>0</v>
          </cell>
          <cell r="S1681">
            <v>0</v>
          </cell>
          <cell r="T1681">
            <v>0</v>
          </cell>
          <cell r="U1681">
            <v>0</v>
          </cell>
          <cell r="V1681">
            <v>7</v>
          </cell>
          <cell r="W1681">
            <v>94</v>
          </cell>
        </row>
        <row r="1682">
          <cell r="A1682">
            <v>226</v>
          </cell>
          <cell r="B1682" t="str">
            <v>2007</v>
          </cell>
          <cell r="C1682" t="str">
            <v>10</v>
          </cell>
          <cell r="D1682" t="str">
            <v>1142</v>
          </cell>
          <cell r="E1682" t="str">
            <v>AA</v>
          </cell>
          <cell r="F1682" t="str">
            <v>1</v>
          </cell>
          <cell r="G1682" t="str">
            <v>D</v>
          </cell>
          <cell r="H1682" t="str">
            <v>M12</v>
          </cell>
          <cell r="I1682" t="str">
            <v>9999</v>
          </cell>
          <cell r="J1682">
            <v>8</v>
          </cell>
          <cell r="K1682">
            <v>74</v>
          </cell>
          <cell r="L1682">
            <v>13</v>
          </cell>
          <cell r="M1682">
            <v>69</v>
          </cell>
          <cell r="N1682">
            <v>16</v>
          </cell>
          <cell r="O1682">
            <v>62</v>
          </cell>
          <cell r="P1682">
            <v>0</v>
          </cell>
          <cell r="Q1682">
            <v>0</v>
          </cell>
          <cell r="R1682">
            <v>0</v>
          </cell>
          <cell r="S1682">
            <v>0</v>
          </cell>
          <cell r="T1682">
            <v>0</v>
          </cell>
          <cell r="U1682">
            <v>0</v>
          </cell>
          <cell r="V1682">
            <v>37</v>
          </cell>
          <cell r="W1682">
            <v>205</v>
          </cell>
        </row>
        <row r="1683">
          <cell r="A1683">
            <v>232</v>
          </cell>
          <cell r="B1683" t="str">
            <v>2007</v>
          </cell>
          <cell r="C1683" t="str">
            <v>10</v>
          </cell>
          <cell r="D1683" t="str">
            <v>2137</v>
          </cell>
          <cell r="E1683" t="str">
            <v>AA</v>
          </cell>
          <cell r="F1683" t="str">
            <v>1</v>
          </cell>
          <cell r="G1683" t="str">
            <v>D</v>
          </cell>
          <cell r="H1683" t="str">
            <v>M12</v>
          </cell>
          <cell r="I1683" t="str">
            <v>9999</v>
          </cell>
          <cell r="J1683">
            <v>12</v>
          </cell>
          <cell r="K1683">
            <v>84</v>
          </cell>
          <cell r="L1683">
            <v>13</v>
          </cell>
          <cell r="M1683">
            <v>69</v>
          </cell>
          <cell r="N1683">
            <v>0</v>
          </cell>
          <cell r="O1683">
            <v>7</v>
          </cell>
          <cell r="P1683">
            <v>1</v>
          </cell>
          <cell r="Q1683">
            <v>4</v>
          </cell>
          <cell r="R1683">
            <v>0</v>
          </cell>
          <cell r="S1683">
            <v>0</v>
          </cell>
          <cell r="T1683">
            <v>0</v>
          </cell>
          <cell r="U1683">
            <v>0</v>
          </cell>
          <cell r="V1683">
            <v>26</v>
          </cell>
          <cell r="W1683">
            <v>164</v>
          </cell>
        </row>
        <row r="1684">
          <cell r="A1684">
            <v>238</v>
          </cell>
          <cell r="B1684" t="str">
            <v>2007</v>
          </cell>
          <cell r="C1684" t="str">
            <v>10</v>
          </cell>
          <cell r="D1684" t="str">
            <v>2139</v>
          </cell>
          <cell r="E1684" t="str">
            <v>AA</v>
          </cell>
          <cell r="F1684" t="str">
            <v>1</v>
          </cell>
          <cell r="G1684" t="str">
            <v>D</v>
          </cell>
          <cell r="H1684" t="str">
            <v>M12</v>
          </cell>
          <cell r="I1684" t="str">
            <v>9999</v>
          </cell>
          <cell r="J1684">
            <v>10</v>
          </cell>
          <cell r="K1684">
            <v>53</v>
          </cell>
          <cell r="L1684">
            <v>19</v>
          </cell>
          <cell r="M1684">
            <v>48</v>
          </cell>
          <cell r="N1684">
            <v>5</v>
          </cell>
          <cell r="O1684">
            <v>60</v>
          </cell>
          <cell r="P1684">
            <v>14</v>
          </cell>
          <cell r="Q1684">
            <v>44</v>
          </cell>
          <cell r="R1684">
            <v>0</v>
          </cell>
          <cell r="S1684">
            <v>0</v>
          </cell>
          <cell r="T1684">
            <v>0</v>
          </cell>
          <cell r="U1684">
            <v>0</v>
          </cell>
          <cell r="V1684">
            <v>48</v>
          </cell>
          <cell r="W1684">
            <v>205</v>
          </cell>
        </row>
        <row r="1685">
          <cell r="A1685">
            <v>529</v>
          </cell>
          <cell r="B1685" t="str">
            <v>2007</v>
          </cell>
          <cell r="C1685" t="str">
            <v>13</v>
          </cell>
          <cell r="D1685" t="str">
            <v>2311</v>
          </cell>
          <cell r="E1685" t="str">
            <v>AA</v>
          </cell>
          <cell r="F1685" t="str">
            <v>1</v>
          </cell>
          <cell r="G1685" t="str">
            <v>D</v>
          </cell>
          <cell r="H1685" t="str">
            <v>M12</v>
          </cell>
          <cell r="I1685" t="str">
            <v>9999</v>
          </cell>
          <cell r="J1685">
            <v>15</v>
          </cell>
          <cell r="K1685">
            <v>89</v>
          </cell>
          <cell r="L1685">
            <v>8</v>
          </cell>
          <cell r="M1685">
            <v>86</v>
          </cell>
          <cell r="N1685">
            <v>0</v>
          </cell>
          <cell r="O1685">
            <v>0</v>
          </cell>
          <cell r="P1685">
            <v>0</v>
          </cell>
          <cell r="Q1685">
            <v>0</v>
          </cell>
          <cell r="R1685">
            <v>0</v>
          </cell>
          <cell r="S1685">
            <v>0</v>
          </cell>
          <cell r="T1685">
            <v>0</v>
          </cell>
          <cell r="U1685">
            <v>0</v>
          </cell>
          <cell r="V1685">
            <v>23</v>
          </cell>
          <cell r="W1685">
            <v>175</v>
          </cell>
        </row>
        <row r="1686">
          <cell r="A1686">
            <v>560</v>
          </cell>
          <cell r="B1686" t="str">
            <v>2007</v>
          </cell>
          <cell r="C1686" t="str">
            <v>13</v>
          </cell>
          <cell r="D1686" t="str">
            <v>2320</v>
          </cell>
          <cell r="E1686" t="str">
            <v>AA</v>
          </cell>
          <cell r="F1686" t="str">
            <v>1</v>
          </cell>
          <cell r="G1686" t="str">
            <v>D</v>
          </cell>
          <cell r="H1686" t="str">
            <v>M12</v>
          </cell>
          <cell r="I1686" t="str">
            <v>9999</v>
          </cell>
          <cell r="J1686">
            <v>10</v>
          </cell>
          <cell r="K1686">
            <v>131</v>
          </cell>
          <cell r="V1686">
            <v>10</v>
          </cell>
          <cell r="W1686">
            <v>131</v>
          </cell>
        </row>
        <row r="1687">
          <cell r="A1687">
            <v>581</v>
          </cell>
          <cell r="B1687" t="str">
            <v>2007</v>
          </cell>
          <cell r="C1687" t="str">
            <v>14</v>
          </cell>
          <cell r="D1687" t="str">
            <v>2194</v>
          </cell>
          <cell r="E1687" t="str">
            <v>AA</v>
          </cell>
          <cell r="F1687" t="str">
            <v>1</v>
          </cell>
          <cell r="G1687" t="str">
            <v>D</v>
          </cell>
          <cell r="H1687" t="str">
            <v>M12</v>
          </cell>
          <cell r="I1687" t="str">
            <v>9999</v>
          </cell>
          <cell r="J1687">
            <v>11</v>
          </cell>
          <cell r="K1687">
            <v>108</v>
          </cell>
          <cell r="L1687">
            <v>11</v>
          </cell>
          <cell r="M1687">
            <v>110</v>
          </cell>
          <cell r="N1687">
            <v>14</v>
          </cell>
          <cell r="O1687">
            <v>102</v>
          </cell>
          <cell r="P1687">
            <v>6</v>
          </cell>
          <cell r="Q1687">
            <v>110</v>
          </cell>
          <cell r="R1687">
            <v>0</v>
          </cell>
          <cell r="S1687">
            <v>0</v>
          </cell>
          <cell r="T1687">
            <v>0</v>
          </cell>
          <cell r="U1687">
            <v>0</v>
          </cell>
          <cell r="V1687">
            <v>42</v>
          </cell>
          <cell r="W1687">
            <v>430</v>
          </cell>
        </row>
        <row r="1688">
          <cell r="A1688">
            <v>629</v>
          </cell>
          <cell r="B1688" t="str">
            <v>2007</v>
          </cell>
          <cell r="C1688" t="str">
            <v>15</v>
          </cell>
          <cell r="D1688" t="str">
            <v>1155</v>
          </cell>
          <cell r="E1688" t="str">
            <v>AA</v>
          </cell>
          <cell r="F1688" t="str">
            <v>1</v>
          </cell>
          <cell r="G1688" t="str">
            <v>D</v>
          </cell>
          <cell r="H1688" t="str">
            <v>M12</v>
          </cell>
          <cell r="I1688" t="str">
            <v>9999</v>
          </cell>
          <cell r="J1688">
            <v>5</v>
          </cell>
          <cell r="K1688">
            <v>83</v>
          </cell>
          <cell r="L1688">
            <v>8</v>
          </cell>
          <cell r="M1688">
            <v>85</v>
          </cell>
          <cell r="N1688">
            <v>9</v>
          </cell>
          <cell r="O1688">
            <v>79</v>
          </cell>
          <cell r="P1688">
            <v>9</v>
          </cell>
          <cell r="Q1688">
            <v>89</v>
          </cell>
          <cell r="R1688">
            <v>0</v>
          </cell>
          <cell r="S1688">
            <v>0</v>
          </cell>
          <cell r="T1688">
            <v>0</v>
          </cell>
          <cell r="U1688">
            <v>0</v>
          </cell>
          <cell r="V1688">
            <v>31</v>
          </cell>
          <cell r="W1688">
            <v>336</v>
          </cell>
        </row>
        <row r="1689">
          <cell r="A1689">
            <v>669</v>
          </cell>
          <cell r="B1689" t="str">
            <v>2007</v>
          </cell>
          <cell r="C1689" t="str">
            <v>17</v>
          </cell>
          <cell r="D1689" t="str">
            <v>1165</v>
          </cell>
          <cell r="E1689" t="str">
            <v>AA</v>
          </cell>
          <cell r="F1689" t="str">
            <v>1</v>
          </cell>
          <cell r="G1689" t="str">
            <v>D</v>
          </cell>
          <cell r="H1689" t="str">
            <v>M12</v>
          </cell>
          <cell r="I1689" t="str">
            <v>9999</v>
          </cell>
          <cell r="J1689">
            <v>8</v>
          </cell>
          <cell r="K1689">
            <v>75</v>
          </cell>
          <cell r="L1689">
            <v>6</v>
          </cell>
          <cell r="M1689">
            <v>75</v>
          </cell>
          <cell r="N1689">
            <v>6</v>
          </cell>
          <cell r="O1689">
            <v>85</v>
          </cell>
          <cell r="P1689">
            <v>3</v>
          </cell>
          <cell r="Q1689">
            <v>90</v>
          </cell>
          <cell r="R1689">
            <v>0</v>
          </cell>
          <cell r="S1689">
            <v>0</v>
          </cell>
          <cell r="T1689">
            <v>0</v>
          </cell>
          <cell r="U1689">
            <v>0</v>
          </cell>
          <cell r="V1689">
            <v>23</v>
          </cell>
          <cell r="W1689">
            <v>325</v>
          </cell>
        </row>
        <row r="1690">
          <cell r="A1690">
            <v>676</v>
          </cell>
          <cell r="B1690" t="str">
            <v>2007</v>
          </cell>
          <cell r="C1690" t="str">
            <v>17</v>
          </cell>
          <cell r="D1690" t="str">
            <v>2388</v>
          </cell>
          <cell r="E1690" t="str">
            <v>AA</v>
          </cell>
          <cell r="F1690" t="str">
            <v>1</v>
          </cell>
          <cell r="G1690" t="str">
            <v>D</v>
          </cell>
          <cell r="H1690" t="str">
            <v>M12</v>
          </cell>
          <cell r="I1690" t="str">
            <v>9999</v>
          </cell>
          <cell r="J1690">
            <v>4</v>
          </cell>
          <cell r="K1690">
            <v>60</v>
          </cell>
          <cell r="L1690">
            <v>0</v>
          </cell>
          <cell r="M1690">
            <v>0</v>
          </cell>
          <cell r="N1690">
            <v>0</v>
          </cell>
          <cell r="O1690">
            <v>0</v>
          </cell>
          <cell r="P1690">
            <v>0</v>
          </cell>
          <cell r="Q1690">
            <v>0</v>
          </cell>
          <cell r="R1690">
            <v>0</v>
          </cell>
          <cell r="S1690">
            <v>0</v>
          </cell>
          <cell r="T1690">
            <v>0</v>
          </cell>
          <cell r="U1690">
            <v>0</v>
          </cell>
          <cell r="V1690">
            <v>4</v>
          </cell>
          <cell r="W1690">
            <v>60</v>
          </cell>
        </row>
        <row r="1691">
          <cell r="A1691">
            <v>702</v>
          </cell>
          <cell r="B1691" t="str">
            <v>2007</v>
          </cell>
          <cell r="C1691" t="str">
            <v>19</v>
          </cell>
          <cell r="D1691" t="str">
            <v>1176</v>
          </cell>
          <cell r="E1691" t="str">
            <v>AA</v>
          </cell>
          <cell r="F1691" t="str">
            <v>1</v>
          </cell>
          <cell r="G1691" t="str">
            <v>D</v>
          </cell>
          <cell r="H1691" t="str">
            <v>M12</v>
          </cell>
          <cell r="I1691" t="str">
            <v>9999</v>
          </cell>
          <cell r="J1691">
            <v>0</v>
          </cell>
          <cell r="K1691">
            <v>0</v>
          </cell>
          <cell r="L1691">
            <v>0</v>
          </cell>
          <cell r="M1691">
            <v>0</v>
          </cell>
          <cell r="N1691">
            <v>0</v>
          </cell>
          <cell r="O1691">
            <v>0</v>
          </cell>
          <cell r="P1691">
            <v>2</v>
          </cell>
          <cell r="Q1691">
            <v>58</v>
          </cell>
          <cell r="R1691">
            <v>0</v>
          </cell>
          <cell r="S1691">
            <v>0</v>
          </cell>
          <cell r="T1691">
            <v>0</v>
          </cell>
          <cell r="U1691">
            <v>0</v>
          </cell>
          <cell r="V1691">
            <v>2</v>
          </cell>
          <cell r="W1691">
            <v>58</v>
          </cell>
        </row>
        <row r="1692">
          <cell r="A1692">
            <v>705</v>
          </cell>
          <cell r="B1692" t="str">
            <v>2007</v>
          </cell>
          <cell r="C1692" t="str">
            <v>19</v>
          </cell>
          <cell r="D1692" t="str">
            <v>1177</v>
          </cell>
          <cell r="E1692" t="str">
            <v>AA</v>
          </cell>
          <cell r="F1692" t="str">
            <v>1</v>
          </cell>
          <cell r="G1692" t="str">
            <v>D</v>
          </cell>
          <cell r="H1692" t="str">
            <v>M12</v>
          </cell>
          <cell r="I1692" t="str">
            <v>9999</v>
          </cell>
          <cell r="J1692">
            <v>9</v>
          </cell>
          <cell r="K1692">
            <v>92</v>
          </cell>
          <cell r="L1692">
            <v>5</v>
          </cell>
          <cell r="M1692">
            <v>96</v>
          </cell>
          <cell r="N1692">
            <v>3</v>
          </cell>
          <cell r="O1692">
            <v>51</v>
          </cell>
          <cell r="P1692">
            <v>0</v>
          </cell>
          <cell r="Q1692">
            <v>0</v>
          </cell>
          <cell r="R1692">
            <v>0</v>
          </cell>
          <cell r="S1692">
            <v>0</v>
          </cell>
          <cell r="T1692">
            <v>0</v>
          </cell>
          <cell r="U1692">
            <v>0</v>
          </cell>
          <cell r="V1692">
            <v>17</v>
          </cell>
          <cell r="W1692">
            <v>239</v>
          </cell>
        </row>
        <row r="1693">
          <cell r="A1693">
            <v>730</v>
          </cell>
          <cell r="B1693" t="str">
            <v>2007</v>
          </cell>
          <cell r="C1693" t="str">
            <v>20</v>
          </cell>
          <cell r="D1693" t="str">
            <v>1182</v>
          </cell>
          <cell r="E1693" t="str">
            <v>AA</v>
          </cell>
          <cell r="F1693" t="str">
            <v>1</v>
          </cell>
          <cell r="G1693" t="str">
            <v>D</v>
          </cell>
          <cell r="H1693" t="str">
            <v>M12</v>
          </cell>
          <cell r="I1693" t="str">
            <v>9999</v>
          </cell>
          <cell r="J1693">
            <v>6</v>
          </cell>
          <cell r="K1693">
            <v>74</v>
          </cell>
          <cell r="L1693">
            <v>3</v>
          </cell>
          <cell r="M1693">
            <v>78</v>
          </cell>
          <cell r="N1693">
            <v>6</v>
          </cell>
          <cell r="O1693">
            <v>86</v>
          </cell>
          <cell r="P1693">
            <v>5</v>
          </cell>
          <cell r="Q1693">
            <v>87</v>
          </cell>
          <cell r="R1693">
            <v>0</v>
          </cell>
          <cell r="S1693">
            <v>0</v>
          </cell>
          <cell r="T1693">
            <v>0</v>
          </cell>
          <cell r="U1693">
            <v>0</v>
          </cell>
          <cell r="V1693">
            <v>20</v>
          </cell>
          <cell r="W1693">
            <v>325</v>
          </cell>
        </row>
        <row r="1694">
          <cell r="A1694">
            <v>754</v>
          </cell>
          <cell r="B1694" t="str">
            <v>2007</v>
          </cell>
          <cell r="C1694" t="str">
            <v>21</v>
          </cell>
          <cell r="D1694" t="str">
            <v>1185</v>
          </cell>
          <cell r="E1694" t="str">
            <v>AA</v>
          </cell>
          <cell r="F1694" t="str">
            <v>1</v>
          </cell>
          <cell r="G1694" t="str">
            <v>D</v>
          </cell>
          <cell r="H1694" t="str">
            <v>M12</v>
          </cell>
          <cell r="I1694" t="str">
            <v>9999</v>
          </cell>
          <cell r="J1694">
            <v>1</v>
          </cell>
          <cell r="K1694">
            <v>79</v>
          </cell>
          <cell r="L1694">
            <v>4</v>
          </cell>
          <cell r="M1694">
            <v>76</v>
          </cell>
          <cell r="N1694">
            <v>4</v>
          </cell>
          <cell r="O1694">
            <v>85</v>
          </cell>
          <cell r="P1694">
            <v>5</v>
          </cell>
          <cell r="Q1694">
            <v>75</v>
          </cell>
          <cell r="V1694">
            <v>14</v>
          </cell>
          <cell r="W1694">
            <v>315</v>
          </cell>
        </row>
        <row r="1695">
          <cell r="A1695">
            <v>776</v>
          </cell>
          <cell r="B1695" t="str">
            <v>2007</v>
          </cell>
          <cell r="C1695" t="str">
            <v>22</v>
          </cell>
          <cell r="D1695" t="str">
            <v>2231</v>
          </cell>
          <cell r="E1695" t="str">
            <v>AA</v>
          </cell>
          <cell r="F1695" t="str">
            <v>1</v>
          </cell>
          <cell r="G1695" t="str">
            <v>D</v>
          </cell>
          <cell r="H1695" t="str">
            <v>M12</v>
          </cell>
          <cell r="I1695" t="str">
            <v>9999</v>
          </cell>
          <cell r="J1695">
            <v>0</v>
          </cell>
          <cell r="K1695">
            <v>90</v>
          </cell>
          <cell r="L1695">
            <v>0</v>
          </cell>
          <cell r="M1695">
            <v>0</v>
          </cell>
          <cell r="N1695">
            <v>0</v>
          </cell>
          <cell r="O1695">
            <v>0</v>
          </cell>
          <cell r="P1695">
            <v>0</v>
          </cell>
          <cell r="Q1695">
            <v>0</v>
          </cell>
          <cell r="R1695">
            <v>0</v>
          </cell>
          <cell r="S1695">
            <v>0</v>
          </cell>
          <cell r="T1695">
            <v>0</v>
          </cell>
          <cell r="U1695">
            <v>0</v>
          </cell>
          <cell r="V1695">
            <v>0</v>
          </cell>
          <cell r="W1695">
            <v>90</v>
          </cell>
        </row>
        <row r="1696">
          <cell r="A1696">
            <v>878</v>
          </cell>
          <cell r="B1696" t="str">
            <v>2007</v>
          </cell>
          <cell r="C1696" t="str">
            <v>23</v>
          </cell>
          <cell r="D1696" t="str">
            <v>2494</v>
          </cell>
          <cell r="E1696" t="str">
            <v>AA</v>
          </cell>
          <cell r="F1696" t="str">
            <v>1</v>
          </cell>
          <cell r="G1696" t="str">
            <v>D</v>
          </cell>
          <cell r="H1696" t="str">
            <v>M12</v>
          </cell>
          <cell r="I1696" t="str">
            <v>9999</v>
          </cell>
          <cell r="J1696">
            <v>17</v>
          </cell>
          <cell r="K1696">
            <v>93</v>
          </cell>
          <cell r="L1696">
            <v>16</v>
          </cell>
          <cell r="M1696">
            <v>104</v>
          </cell>
          <cell r="N1696">
            <v>8</v>
          </cell>
          <cell r="O1696">
            <v>92</v>
          </cell>
          <cell r="P1696">
            <v>8</v>
          </cell>
          <cell r="Q1696">
            <v>99</v>
          </cell>
          <cell r="R1696">
            <v>0</v>
          </cell>
          <cell r="S1696">
            <v>0</v>
          </cell>
          <cell r="T1696">
            <v>0</v>
          </cell>
          <cell r="U1696">
            <v>0</v>
          </cell>
          <cell r="V1696">
            <v>49</v>
          </cell>
          <cell r="W1696">
            <v>388</v>
          </cell>
        </row>
        <row r="1697">
          <cell r="A1697">
            <v>892</v>
          </cell>
          <cell r="B1697" t="str">
            <v>2007</v>
          </cell>
          <cell r="C1697" t="str">
            <v>23</v>
          </cell>
          <cell r="D1697" t="str">
            <v>2501</v>
          </cell>
          <cell r="E1697" t="str">
            <v>AA</v>
          </cell>
          <cell r="F1697" t="str">
            <v>1</v>
          </cell>
          <cell r="G1697" t="str">
            <v>D</v>
          </cell>
          <cell r="H1697" t="str">
            <v>M12</v>
          </cell>
          <cell r="I1697" t="str">
            <v>9999</v>
          </cell>
          <cell r="J1697">
            <v>10</v>
          </cell>
          <cell r="K1697">
            <v>125</v>
          </cell>
          <cell r="L1697">
            <v>15</v>
          </cell>
          <cell r="M1697">
            <v>120</v>
          </cell>
          <cell r="N1697">
            <v>11</v>
          </cell>
          <cell r="O1697">
            <v>130</v>
          </cell>
          <cell r="P1697">
            <v>8</v>
          </cell>
          <cell r="Q1697">
            <v>134</v>
          </cell>
          <cell r="R1697">
            <v>0</v>
          </cell>
          <cell r="S1697">
            <v>0</v>
          </cell>
          <cell r="T1697">
            <v>0</v>
          </cell>
          <cell r="U1697">
            <v>0</v>
          </cell>
          <cell r="V1697">
            <v>44</v>
          </cell>
          <cell r="W1697">
            <v>509</v>
          </cell>
        </row>
        <row r="1698">
          <cell r="A1698">
            <v>900</v>
          </cell>
          <cell r="B1698" t="str">
            <v>2007</v>
          </cell>
          <cell r="C1698" t="str">
            <v>24</v>
          </cell>
          <cell r="D1698" t="str">
            <v>1215</v>
          </cell>
          <cell r="E1698" t="str">
            <v>AA</v>
          </cell>
          <cell r="F1698" t="str">
            <v>1</v>
          </cell>
          <cell r="G1698" t="str">
            <v>D</v>
          </cell>
          <cell r="H1698" t="str">
            <v>M12</v>
          </cell>
          <cell r="I1698" t="str">
            <v>9999</v>
          </cell>
          <cell r="J1698">
            <v>8</v>
          </cell>
          <cell r="K1698">
            <v>92</v>
          </cell>
          <cell r="L1698">
            <v>14</v>
          </cell>
          <cell r="M1698">
            <v>92</v>
          </cell>
          <cell r="N1698">
            <v>17</v>
          </cell>
          <cell r="O1698">
            <v>99</v>
          </cell>
          <cell r="P1698">
            <v>4</v>
          </cell>
          <cell r="Q1698">
            <v>78</v>
          </cell>
          <cell r="R1698">
            <v>0</v>
          </cell>
          <cell r="S1698">
            <v>0</v>
          </cell>
          <cell r="T1698">
            <v>0</v>
          </cell>
          <cell r="U1698">
            <v>0</v>
          </cell>
          <cell r="V1698">
            <v>43</v>
          </cell>
          <cell r="W1698">
            <v>361</v>
          </cell>
        </row>
        <row r="1699">
          <cell r="A1699">
            <v>912</v>
          </cell>
          <cell r="B1699" t="str">
            <v>2007</v>
          </cell>
          <cell r="C1699" t="str">
            <v>24</v>
          </cell>
          <cell r="D1699" t="str">
            <v>2520</v>
          </cell>
          <cell r="E1699" t="str">
            <v>AA</v>
          </cell>
          <cell r="F1699" t="str">
            <v>1</v>
          </cell>
          <cell r="G1699" t="str">
            <v>D</v>
          </cell>
          <cell r="H1699" t="str">
            <v>M12</v>
          </cell>
          <cell r="I1699" t="str">
            <v>9999</v>
          </cell>
          <cell r="J1699">
            <v>12</v>
          </cell>
          <cell r="K1699">
            <v>131</v>
          </cell>
          <cell r="L1699">
            <v>0</v>
          </cell>
          <cell r="M1699">
            <v>0</v>
          </cell>
          <cell r="N1699">
            <v>0</v>
          </cell>
          <cell r="O1699">
            <v>0</v>
          </cell>
          <cell r="P1699">
            <v>0</v>
          </cell>
          <cell r="Q1699">
            <v>0</v>
          </cell>
          <cell r="R1699">
            <v>0</v>
          </cell>
          <cell r="S1699">
            <v>0</v>
          </cell>
          <cell r="T1699">
            <v>0</v>
          </cell>
          <cell r="U1699">
            <v>0</v>
          </cell>
          <cell r="V1699">
            <v>12</v>
          </cell>
          <cell r="W1699">
            <v>131</v>
          </cell>
        </row>
        <row r="1700">
          <cell r="A1700">
            <v>951</v>
          </cell>
          <cell r="B1700" t="str">
            <v>2007</v>
          </cell>
          <cell r="C1700" t="str">
            <v>26</v>
          </cell>
          <cell r="D1700" t="str">
            <v>2556</v>
          </cell>
          <cell r="E1700" t="str">
            <v>AA</v>
          </cell>
          <cell r="F1700" t="str">
            <v>1</v>
          </cell>
          <cell r="G1700" t="str">
            <v>D</v>
          </cell>
          <cell r="H1700" t="str">
            <v>M12</v>
          </cell>
          <cell r="I1700" t="str">
            <v>9999</v>
          </cell>
          <cell r="J1700">
            <v>8</v>
          </cell>
          <cell r="K1700">
            <v>27</v>
          </cell>
          <cell r="L1700">
            <v>13</v>
          </cell>
          <cell r="M1700">
            <v>19</v>
          </cell>
          <cell r="N1700">
            <v>0</v>
          </cell>
          <cell r="O1700">
            <v>0</v>
          </cell>
          <cell r="P1700">
            <v>0</v>
          </cell>
          <cell r="Q1700">
            <v>0</v>
          </cell>
          <cell r="R1700">
            <v>0</v>
          </cell>
          <cell r="S1700">
            <v>0</v>
          </cell>
          <cell r="T1700">
            <v>0</v>
          </cell>
          <cell r="U1700">
            <v>0</v>
          </cell>
          <cell r="V1700">
            <v>21</v>
          </cell>
          <cell r="W1700">
            <v>46</v>
          </cell>
        </row>
        <row r="1701">
          <cell r="A1701">
            <v>974</v>
          </cell>
          <cell r="B1701" t="str">
            <v>2007</v>
          </cell>
          <cell r="C1701" t="str">
            <v>27</v>
          </cell>
          <cell r="D1701" t="str">
            <v>1242</v>
          </cell>
          <cell r="E1701" t="str">
            <v>AA</v>
          </cell>
          <cell r="F1701" t="str">
            <v>1</v>
          </cell>
          <cell r="G1701" t="str">
            <v>D</v>
          </cell>
          <cell r="H1701" t="str">
            <v>M12</v>
          </cell>
          <cell r="I1701" t="str">
            <v>9999</v>
          </cell>
          <cell r="P1701">
            <v>8</v>
          </cell>
          <cell r="Q1701">
            <v>130</v>
          </cell>
          <cell r="V1701">
            <v>8</v>
          </cell>
          <cell r="W1701">
            <v>130</v>
          </cell>
        </row>
        <row r="1702">
          <cell r="A1702">
            <v>976</v>
          </cell>
          <cell r="B1702" t="str">
            <v>2007</v>
          </cell>
          <cell r="C1702" t="str">
            <v>27</v>
          </cell>
          <cell r="D1702" t="str">
            <v>1243</v>
          </cell>
          <cell r="E1702" t="str">
            <v>AA</v>
          </cell>
          <cell r="F1702" t="str">
            <v>1</v>
          </cell>
          <cell r="G1702" t="str">
            <v>D</v>
          </cell>
          <cell r="H1702" t="str">
            <v>M12</v>
          </cell>
          <cell r="I1702" t="str">
            <v>9999</v>
          </cell>
          <cell r="J1702">
            <v>12</v>
          </cell>
          <cell r="K1702">
            <v>98</v>
          </cell>
          <cell r="L1702">
            <v>10</v>
          </cell>
          <cell r="M1702">
            <v>112</v>
          </cell>
          <cell r="N1702">
            <v>8</v>
          </cell>
          <cell r="O1702">
            <v>125</v>
          </cell>
          <cell r="V1702">
            <v>30</v>
          </cell>
          <cell r="W1702">
            <v>335</v>
          </cell>
        </row>
        <row r="1703">
          <cell r="A1703">
            <v>1101</v>
          </cell>
          <cell r="B1703" t="str">
            <v>2007</v>
          </cell>
          <cell r="C1703" t="str">
            <v>28</v>
          </cell>
          <cell r="D1703" t="str">
            <v>1262</v>
          </cell>
          <cell r="E1703" t="str">
            <v>AA</v>
          </cell>
          <cell r="F1703" t="str">
            <v>1</v>
          </cell>
          <cell r="G1703" t="str">
            <v>D</v>
          </cell>
          <cell r="H1703" t="str">
            <v>M12</v>
          </cell>
          <cell r="I1703" t="str">
            <v>9999</v>
          </cell>
          <cell r="Q1703">
            <v>1</v>
          </cell>
          <cell r="W1703">
            <v>1</v>
          </cell>
        </row>
        <row r="1704">
          <cell r="A1704">
            <v>1148</v>
          </cell>
          <cell r="B1704" t="str">
            <v>2007</v>
          </cell>
          <cell r="C1704" t="str">
            <v>28</v>
          </cell>
          <cell r="D1704" t="str">
            <v>2680</v>
          </cell>
          <cell r="E1704" t="str">
            <v>AA</v>
          </cell>
          <cell r="F1704" t="str">
            <v>1</v>
          </cell>
          <cell r="G1704" t="str">
            <v>D</v>
          </cell>
          <cell r="H1704" t="str">
            <v>M12</v>
          </cell>
          <cell r="I1704" t="str">
            <v>9999</v>
          </cell>
          <cell r="J1704">
            <v>9</v>
          </cell>
          <cell r="K1704">
            <v>86</v>
          </cell>
          <cell r="L1704">
            <v>14</v>
          </cell>
          <cell r="M1704">
            <v>71</v>
          </cell>
          <cell r="N1704">
            <v>0</v>
          </cell>
          <cell r="O1704">
            <v>0</v>
          </cell>
          <cell r="P1704">
            <v>0</v>
          </cell>
          <cell r="Q1704">
            <v>0</v>
          </cell>
          <cell r="R1704">
            <v>0</v>
          </cell>
          <cell r="S1704">
            <v>0</v>
          </cell>
          <cell r="T1704">
            <v>0</v>
          </cell>
          <cell r="U1704">
            <v>0</v>
          </cell>
          <cell r="V1704">
            <v>23</v>
          </cell>
          <cell r="W1704">
            <v>157</v>
          </cell>
        </row>
        <row r="1705">
          <cell r="A1705">
            <v>1155</v>
          </cell>
          <cell r="B1705" t="str">
            <v>2007</v>
          </cell>
          <cell r="C1705" t="str">
            <v>28</v>
          </cell>
          <cell r="D1705" t="str">
            <v>2686</v>
          </cell>
          <cell r="E1705" t="str">
            <v>AA</v>
          </cell>
          <cell r="F1705" t="str">
            <v>1</v>
          </cell>
          <cell r="G1705" t="str">
            <v>D</v>
          </cell>
          <cell r="H1705" t="str">
            <v>M12</v>
          </cell>
          <cell r="I1705" t="str">
            <v>9999</v>
          </cell>
          <cell r="J1705">
            <v>25</v>
          </cell>
          <cell r="K1705">
            <v>79</v>
          </cell>
          <cell r="L1705">
            <v>21</v>
          </cell>
          <cell r="M1705">
            <v>70</v>
          </cell>
          <cell r="N1705">
            <v>0</v>
          </cell>
          <cell r="O1705">
            <v>0</v>
          </cell>
          <cell r="P1705">
            <v>0</v>
          </cell>
          <cell r="Q1705">
            <v>0</v>
          </cell>
          <cell r="R1705">
            <v>0</v>
          </cell>
          <cell r="S1705">
            <v>0</v>
          </cell>
          <cell r="T1705">
            <v>0</v>
          </cell>
          <cell r="U1705">
            <v>0</v>
          </cell>
          <cell r="V1705">
            <v>46</v>
          </cell>
          <cell r="W1705">
            <v>149</v>
          </cell>
        </row>
        <row r="1706">
          <cell r="A1706">
            <v>1156</v>
          </cell>
          <cell r="B1706" t="str">
            <v>2007</v>
          </cell>
          <cell r="C1706" t="str">
            <v>28</v>
          </cell>
          <cell r="D1706" t="str">
            <v>2689</v>
          </cell>
          <cell r="E1706" t="str">
            <v>AA</v>
          </cell>
          <cell r="F1706" t="str">
            <v>1</v>
          </cell>
          <cell r="G1706" t="str">
            <v>D</v>
          </cell>
          <cell r="H1706" t="str">
            <v>M12</v>
          </cell>
          <cell r="I1706" t="str">
            <v>9999</v>
          </cell>
          <cell r="J1706">
            <v>20</v>
          </cell>
          <cell r="K1706">
            <v>93</v>
          </cell>
          <cell r="V1706">
            <v>20</v>
          </cell>
          <cell r="W1706">
            <v>93</v>
          </cell>
        </row>
        <row r="1707">
          <cell r="A1707">
            <v>1303</v>
          </cell>
          <cell r="B1707" t="str">
            <v>2007</v>
          </cell>
          <cell r="C1707" t="str">
            <v>34</v>
          </cell>
          <cell r="D1707" t="str">
            <v>2754</v>
          </cell>
          <cell r="E1707" t="str">
            <v>AA</v>
          </cell>
          <cell r="F1707" t="str">
            <v>1</v>
          </cell>
          <cell r="G1707" t="str">
            <v>D</v>
          </cell>
          <cell r="H1707" t="str">
            <v>M12</v>
          </cell>
          <cell r="I1707" t="str">
            <v>9999</v>
          </cell>
          <cell r="J1707">
            <v>11</v>
          </cell>
          <cell r="K1707">
            <v>64</v>
          </cell>
          <cell r="L1707">
            <v>0</v>
          </cell>
          <cell r="M1707">
            <v>0</v>
          </cell>
          <cell r="N1707">
            <v>0</v>
          </cell>
          <cell r="O1707">
            <v>0</v>
          </cell>
          <cell r="P1707">
            <v>0</v>
          </cell>
          <cell r="Q1707">
            <v>0</v>
          </cell>
          <cell r="R1707">
            <v>0</v>
          </cell>
          <cell r="S1707">
            <v>0</v>
          </cell>
          <cell r="T1707">
            <v>0</v>
          </cell>
          <cell r="U1707">
            <v>0</v>
          </cell>
          <cell r="V1707">
            <v>11</v>
          </cell>
          <cell r="W1707">
            <v>64</v>
          </cell>
        </row>
        <row r="1708">
          <cell r="A1708">
            <v>1306</v>
          </cell>
          <cell r="B1708" t="str">
            <v>2007</v>
          </cell>
          <cell r="C1708" t="str">
            <v>34</v>
          </cell>
          <cell r="D1708" t="str">
            <v>2755</v>
          </cell>
          <cell r="E1708" t="str">
            <v>AA</v>
          </cell>
          <cell r="F1708" t="str">
            <v>1</v>
          </cell>
          <cell r="G1708" t="str">
            <v>D</v>
          </cell>
          <cell r="H1708" t="str">
            <v>M12</v>
          </cell>
          <cell r="I1708" t="str">
            <v>9999</v>
          </cell>
          <cell r="J1708">
            <v>19</v>
          </cell>
          <cell r="K1708">
            <v>106</v>
          </cell>
          <cell r="L1708">
            <v>22</v>
          </cell>
          <cell r="M1708">
            <v>96</v>
          </cell>
          <cell r="N1708">
            <v>26</v>
          </cell>
          <cell r="O1708">
            <v>104</v>
          </cell>
          <cell r="P1708">
            <v>20</v>
          </cell>
          <cell r="Q1708">
            <v>107</v>
          </cell>
          <cell r="R1708">
            <v>0</v>
          </cell>
          <cell r="S1708">
            <v>0</v>
          </cell>
          <cell r="T1708">
            <v>0</v>
          </cell>
          <cell r="U1708">
            <v>0</v>
          </cell>
          <cell r="V1708">
            <v>87</v>
          </cell>
          <cell r="W1708">
            <v>413</v>
          </cell>
        </row>
        <row r="1709">
          <cell r="A1709">
            <v>1310</v>
          </cell>
          <cell r="B1709" t="str">
            <v>2007</v>
          </cell>
          <cell r="C1709" t="str">
            <v>34</v>
          </cell>
          <cell r="D1709" t="str">
            <v>2756</v>
          </cell>
          <cell r="E1709" t="str">
            <v>AA</v>
          </cell>
          <cell r="F1709" t="str">
            <v>1</v>
          </cell>
          <cell r="G1709" t="str">
            <v>D</v>
          </cell>
          <cell r="H1709" t="str">
            <v>M12</v>
          </cell>
          <cell r="I1709" t="str">
            <v>9999</v>
          </cell>
          <cell r="J1709">
            <v>22</v>
          </cell>
          <cell r="K1709">
            <v>111</v>
          </cell>
          <cell r="L1709">
            <v>15</v>
          </cell>
          <cell r="M1709">
            <v>105</v>
          </cell>
          <cell r="N1709">
            <v>17</v>
          </cell>
          <cell r="O1709">
            <v>119</v>
          </cell>
          <cell r="P1709">
            <v>8</v>
          </cell>
          <cell r="Q1709">
            <v>131</v>
          </cell>
          <cell r="R1709">
            <v>0</v>
          </cell>
          <cell r="S1709">
            <v>0</v>
          </cell>
          <cell r="T1709">
            <v>0</v>
          </cell>
          <cell r="U1709">
            <v>0</v>
          </cell>
          <cell r="V1709">
            <v>62</v>
          </cell>
          <cell r="W1709">
            <v>466</v>
          </cell>
        </row>
        <row r="1710">
          <cell r="A1710">
            <v>1315</v>
          </cell>
          <cell r="B1710" t="str">
            <v>2007</v>
          </cell>
          <cell r="C1710" t="str">
            <v>34</v>
          </cell>
          <cell r="D1710" t="str">
            <v>2757</v>
          </cell>
          <cell r="E1710" t="str">
            <v>AA</v>
          </cell>
          <cell r="F1710" t="str">
            <v>1</v>
          </cell>
          <cell r="G1710" t="str">
            <v>D</v>
          </cell>
          <cell r="H1710" t="str">
            <v>M12</v>
          </cell>
          <cell r="I1710" t="str">
            <v>9999</v>
          </cell>
          <cell r="J1710">
            <v>5</v>
          </cell>
          <cell r="K1710">
            <v>128</v>
          </cell>
          <cell r="L1710">
            <v>12</v>
          </cell>
          <cell r="M1710">
            <v>157</v>
          </cell>
          <cell r="N1710">
            <v>11</v>
          </cell>
          <cell r="O1710">
            <v>133</v>
          </cell>
          <cell r="P1710">
            <v>3</v>
          </cell>
          <cell r="Q1710">
            <v>146</v>
          </cell>
          <cell r="R1710">
            <v>0</v>
          </cell>
          <cell r="S1710">
            <v>0</v>
          </cell>
          <cell r="T1710">
            <v>0</v>
          </cell>
          <cell r="U1710">
            <v>0</v>
          </cell>
          <cell r="V1710">
            <v>31</v>
          </cell>
          <cell r="W1710">
            <v>564</v>
          </cell>
        </row>
        <row r="1711">
          <cell r="A1711">
            <v>1330</v>
          </cell>
          <cell r="B1711" t="str">
            <v>2007</v>
          </cell>
          <cell r="C1711" t="str">
            <v>35</v>
          </cell>
          <cell r="D1711" t="str">
            <v>1292</v>
          </cell>
          <cell r="E1711" t="str">
            <v>AA</v>
          </cell>
          <cell r="F1711" t="str">
            <v>1</v>
          </cell>
          <cell r="G1711" t="str">
            <v>D</v>
          </cell>
          <cell r="H1711" t="str">
            <v>M12</v>
          </cell>
          <cell r="I1711" t="str">
            <v>9999</v>
          </cell>
          <cell r="J1711">
            <v>0</v>
          </cell>
          <cell r="K1711">
            <v>0</v>
          </cell>
          <cell r="L1711">
            <v>3</v>
          </cell>
          <cell r="M1711">
            <v>39</v>
          </cell>
          <cell r="N1711">
            <v>1</v>
          </cell>
          <cell r="O1711">
            <v>52</v>
          </cell>
          <cell r="P1711">
            <v>4</v>
          </cell>
          <cell r="Q1711">
            <v>53</v>
          </cell>
          <cell r="R1711">
            <v>0</v>
          </cell>
          <cell r="S1711">
            <v>0</v>
          </cell>
          <cell r="T1711">
            <v>0</v>
          </cell>
          <cell r="U1711">
            <v>0</v>
          </cell>
          <cell r="V1711">
            <v>8</v>
          </cell>
          <cell r="W1711">
            <v>144</v>
          </cell>
        </row>
        <row r="1712">
          <cell r="A1712">
            <v>1422</v>
          </cell>
          <cell r="B1712" t="str">
            <v>2007</v>
          </cell>
          <cell r="C1712" t="str">
            <v>39</v>
          </cell>
          <cell r="D1712" t="str">
            <v>1308</v>
          </cell>
          <cell r="E1712" t="str">
            <v>AA</v>
          </cell>
          <cell r="F1712" t="str">
            <v>1</v>
          </cell>
          <cell r="G1712" t="str">
            <v>D</v>
          </cell>
          <cell r="H1712" t="str">
            <v>M12</v>
          </cell>
          <cell r="I1712" t="str">
            <v>9999</v>
          </cell>
          <cell r="J1712">
            <v>0</v>
          </cell>
          <cell r="K1712">
            <v>45</v>
          </cell>
          <cell r="L1712">
            <v>0</v>
          </cell>
          <cell r="M1712">
            <v>43</v>
          </cell>
          <cell r="N1712">
            <v>0</v>
          </cell>
          <cell r="O1712">
            <v>47</v>
          </cell>
          <cell r="P1712">
            <v>0</v>
          </cell>
          <cell r="Q1712">
            <v>49</v>
          </cell>
          <cell r="R1712">
            <v>0</v>
          </cell>
          <cell r="S1712">
            <v>0</v>
          </cell>
          <cell r="T1712">
            <v>0</v>
          </cell>
          <cell r="U1712">
            <v>0</v>
          </cell>
          <cell r="V1712">
            <v>0</v>
          </cell>
          <cell r="W1712">
            <v>184</v>
          </cell>
        </row>
        <row r="1713">
          <cell r="A1713">
            <v>1428</v>
          </cell>
          <cell r="B1713" t="str">
            <v>2007</v>
          </cell>
          <cell r="C1713" t="str">
            <v>40</v>
          </cell>
          <cell r="D1713" t="str">
            <v>1322</v>
          </cell>
          <cell r="E1713" t="str">
            <v>AA</v>
          </cell>
          <cell r="F1713" t="str">
            <v>1</v>
          </cell>
          <cell r="G1713" t="str">
            <v>D</v>
          </cell>
          <cell r="H1713" t="str">
            <v>M12</v>
          </cell>
          <cell r="I1713" t="str">
            <v>9999</v>
          </cell>
          <cell r="J1713">
            <v>8</v>
          </cell>
          <cell r="K1713">
            <v>72</v>
          </cell>
          <cell r="L1713">
            <v>5</v>
          </cell>
          <cell r="M1713">
            <v>76</v>
          </cell>
          <cell r="N1713">
            <v>6</v>
          </cell>
          <cell r="O1713">
            <v>90</v>
          </cell>
          <cell r="P1713">
            <v>5</v>
          </cell>
          <cell r="Q1713">
            <v>97</v>
          </cell>
          <cell r="R1713">
            <v>0</v>
          </cell>
          <cell r="S1713">
            <v>0</v>
          </cell>
          <cell r="T1713">
            <v>0</v>
          </cell>
          <cell r="U1713">
            <v>0</v>
          </cell>
          <cell r="V1713">
            <v>24</v>
          </cell>
          <cell r="W1713">
            <v>335</v>
          </cell>
        </row>
        <row r="1714">
          <cell r="A1714">
            <v>1445</v>
          </cell>
          <cell r="B1714" t="str">
            <v>2007</v>
          </cell>
          <cell r="C1714" t="str">
            <v>40</v>
          </cell>
          <cell r="D1714" t="str">
            <v>2865</v>
          </cell>
          <cell r="E1714" t="str">
            <v>AA</v>
          </cell>
          <cell r="F1714" t="str">
            <v>1</v>
          </cell>
          <cell r="G1714" t="str">
            <v>D</v>
          </cell>
          <cell r="H1714" t="str">
            <v>M12</v>
          </cell>
          <cell r="I1714" t="str">
            <v>9999</v>
          </cell>
          <cell r="J1714">
            <v>14</v>
          </cell>
          <cell r="K1714">
            <v>102</v>
          </cell>
          <cell r="L1714">
            <v>12</v>
          </cell>
          <cell r="M1714">
            <v>116</v>
          </cell>
          <cell r="N1714">
            <v>5</v>
          </cell>
          <cell r="O1714">
            <v>100</v>
          </cell>
          <cell r="P1714">
            <v>12</v>
          </cell>
          <cell r="Q1714">
            <v>110</v>
          </cell>
          <cell r="R1714">
            <v>0</v>
          </cell>
          <cell r="S1714">
            <v>0</v>
          </cell>
          <cell r="T1714">
            <v>0</v>
          </cell>
          <cell r="U1714">
            <v>0</v>
          </cell>
          <cell r="V1714">
            <v>43</v>
          </cell>
          <cell r="W1714">
            <v>428</v>
          </cell>
        </row>
        <row r="1715">
          <cell r="A1715">
            <v>1447</v>
          </cell>
          <cell r="B1715" t="str">
            <v>2007</v>
          </cell>
          <cell r="C1715" t="str">
            <v>40</v>
          </cell>
          <cell r="D1715" t="str">
            <v>2867</v>
          </cell>
          <cell r="E1715" t="str">
            <v>AA</v>
          </cell>
          <cell r="F1715" t="str">
            <v>1</v>
          </cell>
          <cell r="G1715" t="str">
            <v>D</v>
          </cell>
          <cell r="H1715" t="str">
            <v>M12</v>
          </cell>
          <cell r="I1715" t="str">
            <v>9999</v>
          </cell>
          <cell r="J1715">
            <v>13</v>
          </cell>
          <cell r="K1715">
            <v>107</v>
          </cell>
          <cell r="L1715">
            <v>11</v>
          </cell>
          <cell r="M1715">
            <v>99</v>
          </cell>
          <cell r="N1715">
            <v>0</v>
          </cell>
          <cell r="O1715">
            <v>0</v>
          </cell>
          <cell r="P1715">
            <v>0</v>
          </cell>
          <cell r="Q1715">
            <v>0</v>
          </cell>
          <cell r="R1715">
            <v>0</v>
          </cell>
          <cell r="S1715">
            <v>0</v>
          </cell>
          <cell r="T1715">
            <v>0</v>
          </cell>
          <cell r="U1715">
            <v>0</v>
          </cell>
          <cell r="V1715">
            <v>24</v>
          </cell>
          <cell r="W1715">
            <v>206</v>
          </cell>
        </row>
        <row r="1716">
          <cell r="A1716">
            <v>1531</v>
          </cell>
          <cell r="B1716" t="str">
            <v>2007</v>
          </cell>
          <cell r="C1716" t="str">
            <v>44</v>
          </cell>
          <cell r="D1716" t="str">
            <v>1334</v>
          </cell>
          <cell r="E1716" t="str">
            <v>AA</v>
          </cell>
          <cell r="F1716" t="str">
            <v>1</v>
          </cell>
          <cell r="G1716" t="str">
            <v>D</v>
          </cell>
          <cell r="H1716" t="str">
            <v>M12</v>
          </cell>
          <cell r="I1716" t="str">
            <v>9999</v>
          </cell>
          <cell r="J1716">
            <v>8</v>
          </cell>
          <cell r="K1716">
            <v>77</v>
          </cell>
          <cell r="L1716">
            <v>11</v>
          </cell>
          <cell r="M1716">
            <v>76</v>
          </cell>
          <cell r="N1716">
            <v>10</v>
          </cell>
          <cell r="O1716">
            <v>72</v>
          </cell>
          <cell r="P1716">
            <v>7</v>
          </cell>
          <cell r="Q1716">
            <v>88</v>
          </cell>
          <cell r="R1716">
            <v>0</v>
          </cell>
          <cell r="S1716">
            <v>0</v>
          </cell>
          <cell r="T1716">
            <v>0</v>
          </cell>
          <cell r="U1716">
            <v>0</v>
          </cell>
          <cell r="V1716">
            <v>36</v>
          </cell>
          <cell r="W1716">
            <v>313</v>
          </cell>
        </row>
        <row r="1717">
          <cell r="A1717">
            <v>1548</v>
          </cell>
          <cell r="B1717" t="str">
            <v>2007</v>
          </cell>
          <cell r="C1717" t="str">
            <v>45</v>
          </cell>
          <cell r="D1717" t="str">
            <v>1338</v>
          </cell>
          <cell r="E1717" t="str">
            <v>AA</v>
          </cell>
          <cell r="F1717" t="str">
            <v>1</v>
          </cell>
          <cell r="G1717" t="str">
            <v>D</v>
          </cell>
          <cell r="H1717" t="str">
            <v>M12</v>
          </cell>
          <cell r="I1717" t="str">
            <v>9999</v>
          </cell>
          <cell r="J1717">
            <v>11</v>
          </cell>
          <cell r="K1717">
            <v>91</v>
          </cell>
          <cell r="L1717">
            <v>10</v>
          </cell>
          <cell r="M1717">
            <v>96</v>
          </cell>
          <cell r="N1717">
            <v>6</v>
          </cell>
          <cell r="O1717">
            <v>94</v>
          </cell>
          <cell r="P1717">
            <v>10</v>
          </cell>
          <cell r="Q1717">
            <v>94</v>
          </cell>
          <cell r="R1717">
            <v>0</v>
          </cell>
          <cell r="S1717">
            <v>0</v>
          </cell>
          <cell r="T1717">
            <v>0</v>
          </cell>
          <cell r="U1717">
            <v>0</v>
          </cell>
          <cell r="V1717">
            <v>37</v>
          </cell>
          <cell r="W1717">
            <v>375</v>
          </cell>
        </row>
        <row r="1718">
          <cell r="A1718">
            <v>1593</v>
          </cell>
          <cell r="B1718" t="str">
            <v>2007</v>
          </cell>
          <cell r="C1718" t="str">
            <v>47</v>
          </cell>
          <cell r="D1718" t="str">
            <v>1349</v>
          </cell>
          <cell r="E1718" t="str">
            <v>AA</v>
          </cell>
          <cell r="F1718" t="str">
            <v>1</v>
          </cell>
          <cell r="G1718" t="str">
            <v>D</v>
          </cell>
          <cell r="H1718" t="str">
            <v>M12</v>
          </cell>
          <cell r="I1718" t="str">
            <v>9999</v>
          </cell>
          <cell r="J1718">
            <v>9</v>
          </cell>
          <cell r="K1718">
            <v>71</v>
          </cell>
          <cell r="L1718">
            <v>13</v>
          </cell>
          <cell r="M1718">
            <v>72</v>
          </cell>
          <cell r="N1718">
            <v>18</v>
          </cell>
          <cell r="O1718">
            <v>61</v>
          </cell>
          <cell r="P1718">
            <v>14</v>
          </cell>
          <cell r="Q1718">
            <v>67</v>
          </cell>
          <cell r="R1718">
            <v>0</v>
          </cell>
          <cell r="S1718">
            <v>0</v>
          </cell>
          <cell r="T1718">
            <v>0</v>
          </cell>
          <cell r="U1718">
            <v>0</v>
          </cell>
          <cell r="V1718">
            <v>54</v>
          </cell>
          <cell r="W1718">
            <v>271</v>
          </cell>
        </row>
        <row r="1719">
          <cell r="A1719">
            <v>1737</v>
          </cell>
          <cell r="B1719" t="str">
            <v>2007</v>
          </cell>
          <cell r="C1719" t="str">
            <v>50</v>
          </cell>
          <cell r="D1719" t="str">
            <v>2215</v>
          </cell>
          <cell r="E1719" t="str">
            <v>AA</v>
          </cell>
          <cell r="F1719" t="str">
            <v>1</v>
          </cell>
          <cell r="G1719" t="str">
            <v>D</v>
          </cell>
          <cell r="H1719" t="str">
            <v>M12</v>
          </cell>
          <cell r="I1719" t="str">
            <v>9999</v>
          </cell>
          <cell r="J1719">
            <v>3</v>
          </cell>
          <cell r="K1719">
            <v>68</v>
          </cell>
          <cell r="L1719">
            <v>4</v>
          </cell>
          <cell r="M1719">
            <v>90</v>
          </cell>
          <cell r="N1719">
            <v>1</v>
          </cell>
          <cell r="O1719">
            <v>90</v>
          </cell>
          <cell r="P1719">
            <v>4</v>
          </cell>
          <cell r="Q1719">
            <v>85</v>
          </cell>
          <cell r="V1719">
            <v>12</v>
          </cell>
          <cell r="W1719">
            <v>333</v>
          </cell>
        </row>
        <row r="1720">
          <cell r="A1720">
            <v>1742</v>
          </cell>
          <cell r="B1720" t="str">
            <v>2007</v>
          </cell>
          <cell r="C1720" t="str">
            <v>50</v>
          </cell>
          <cell r="D1720" t="str">
            <v>2217</v>
          </cell>
          <cell r="E1720" t="str">
            <v>AA</v>
          </cell>
          <cell r="F1720" t="str">
            <v>1</v>
          </cell>
          <cell r="G1720" t="str">
            <v>D</v>
          </cell>
          <cell r="H1720" t="str">
            <v>M12</v>
          </cell>
          <cell r="I1720" t="str">
            <v>9999</v>
          </cell>
          <cell r="J1720">
            <v>2</v>
          </cell>
          <cell r="K1720">
            <v>46</v>
          </cell>
          <cell r="L1720">
            <v>3</v>
          </cell>
          <cell r="M1720">
            <v>45</v>
          </cell>
          <cell r="N1720">
            <v>2</v>
          </cell>
          <cell r="O1720">
            <v>38</v>
          </cell>
          <cell r="P1720">
            <v>0</v>
          </cell>
          <cell r="Q1720">
            <v>41</v>
          </cell>
          <cell r="R1720">
            <v>0</v>
          </cell>
          <cell r="S1720">
            <v>0</v>
          </cell>
          <cell r="T1720">
            <v>0</v>
          </cell>
          <cell r="U1720">
            <v>0</v>
          </cell>
          <cell r="V1720">
            <v>7</v>
          </cell>
          <cell r="W1720">
            <v>170</v>
          </cell>
        </row>
        <row r="1721">
          <cell r="A1721">
            <v>1768</v>
          </cell>
          <cell r="B1721" t="str">
            <v>2007</v>
          </cell>
          <cell r="C1721" t="str">
            <v>50</v>
          </cell>
          <cell r="D1721" t="str">
            <v>2231</v>
          </cell>
          <cell r="E1721" t="str">
            <v>AA</v>
          </cell>
          <cell r="F1721" t="str">
            <v>1</v>
          </cell>
          <cell r="G1721" t="str">
            <v>D</v>
          </cell>
          <cell r="H1721" t="str">
            <v>M12</v>
          </cell>
          <cell r="I1721" t="str">
            <v>9999</v>
          </cell>
          <cell r="J1721">
            <v>0</v>
          </cell>
          <cell r="K1721">
            <v>0</v>
          </cell>
          <cell r="L1721">
            <v>0</v>
          </cell>
          <cell r="M1721">
            <v>88</v>
          </cell>
          <cell r="N1721">
            <v>0</v>
          </cell>
          <cell r="O1721">
            <v>93</v>
          </cell>
          <cell r="P1721">
            <v>0</v>
          </cell>
          <cell r="Q1721">
            <v>87</v>
          </cell>
          <cell r="R1721">
            <v>0</v>
          </cell>
          <cell r="S1721">
            <v>0</v>
          </cell>
          <cell r="T1721">
            <v>0</v>
          </cell>
          <cell r="U1721">
            <v>0</v>
          </cell>
          <cell r="V1721">
            <v>0</v>
          </cell>
          <cell r="W1721">
            <v>268</v>
          </cell>
        </row>
        <row r="1722">
          <cell r="A1722">
            <v>1888</v>
          </cell>
          <cell r="B1722" t="str">
            <v>2007</v>
          </cell>
          <cell r="C1722" t="str">
            <v>50</v>
          </cell>
          <cell r="D1722" t="str">
            <v>2320</v>
          </cell>
          <cell r="E1722" t="str">
            <v>AA</v>
          </cell>
          <cell r="F1722" t="str">
            <v>1</v>
          </cell>
          <cell r="G1722" t="str">
            <v>D</v>
          </cell>
          <cell r="H1722" t="str">
            <v>M12</v>
          </cell>
          <cell r="I1722" t="str">
            <v>9999</v>
          </cell>
          <cell r="L1722">
            <v>10</v>
          </cell>
          <cell r="M1722">
            <v>130</v>
          </cell>
          <cell r="N1722">
            <v>4</v>
          </cell>
          <cell r="O1722">
            <v>139</v>
          </cell>
          <cell r="P1722">
            <v>2</v>
          </cell>
          <cell r="Q1722">
            <v>95</v>
          </cell>
          <cell r="V1722">
            <v>16</v>
          </cell>
          <cell r="W1722">
            <v>364</v>
          </cell>
        </row>
        <row r="1723">
          <cell r="A1723">
            <v>1968</v>
          </cell>
          <cell r="B1723" t="str">
            <v>2007</v>
          </cell>
          <cell r="C1723" t="str">
            <v>52</v>
          </cell>
          <cell r="D1723" t="str">
            <v>1204</v>
          </cell>
          <cell r="E1723" t="str">
            <v>AA</v>
          </cell>
          <cell r="F1723" t="str">
            <v>1</v>
          </cell>
          <cell r="G1723" t="str">
            <v>D</v>
          </cell>
          <cell r="H1723" t="str">
            <v>M12</v>
          </cell>
          <cell r="I1723" t="str">
            <v>9999</v>
          </cell>
          <cell r="J1723">
            <v>10</v>
          </cell>
          <cell r="K1723">
            <v>80</v>
          </cell>
          <cell r="L1723">
            <v>2</v>
          </cell>
          <cell r="M1723">
            <v>74</v>
          </cell>
          <cell r="N1723">
            <v>4</v>
          </cell>
          <cell r="O1723">
            <v>76</v>
          </cell>
          <cell r="P1723">
            <v>8</v>
          </cell>
          <cell r="Q1723">
            <v>73</v>
          </cell>
          <cell r="R1723">
            <v>0</v>
          </cell>
          <cell r="S1723">
            <v>0</v>
          </cell>
          <cell r="T1723">
            <v>0</v>
          </cell>
          <cell r="U1723">
            <v>0</v>
          </cell>
          <cell r="V1723">
            <v>24</v>
          </cell>
          <cell r="W1723">
            <v>303</v>
          </cell>
        </row>
        <row r="1724">
          <cell r="A1724">
            <v>1972</v>
          </cell>
          <cell r="B1724" t="str">
            <v>2007</v>
          </cell>
          <cell r="C1724" t="str">
            <v>52</v>
          </cell>
          <cell r="D1724" t="str">
            <v>1214</v>
          </cell>
          <cell r="E1724" t="str">
            <v>AA</v>
          </cell>
          <cell r="F1724" t="str">
            <v>1</v>
          </cell>
          <cell r="G1724" t="str">
            <v>D</v>
          </cell>
          <cell r="H1724" t="str">
            <v>M12</v>
          </cell>
          <cell r="I1724" t="str">
            <v>9999</v>
          </cell>
          <cell r="J1724">
            <v>2</v>
          </cell>
          <cell r="K1724">
            <v>80</v>
          </cell>
          <cell r="L1724">
            <v>2</v>
          </cell>
          <cell r="M1724">
            <v>81</v>
          </cell>
          <cell r="N1724">
            <v>3</v>
          </cell>
          <cell r="O1724">
            <v>84</v>
          </cell>
          <cell r="P1724">
            <v>5</v>
          </cell>
          <cell r="Q1724">
            <v>86</v>
          </cell>
          <cell r="R1724">
            <v>0</v>
          </cell>
          <cell r="S1724">
            <v>0</v>
          </cell>
          <cell r="T1724">
            <v>0</v>
          </cell>
          <cell r="U1724">
            <v>0</v>
          </cell>
          <cell r="V1724">
            <v>12</v>
          </cell>
          <cell r="W1724">
            <v>331</v>
          </cell>
        </row>
        <row r="1725">
          <cell r="A1725">
            <v>2081</v>
          </cell>
          <cell r="B1725" t="str">
            <v>2007</v>
          </cell>
          <cell r="C1725" t="str">
            <v>53</v>
          </cell>
          <cell r="D1725" t="str">
            <v>2546</v>
          </cell>
          <cell r="E1725" t="str">
            <v>AA</v>
          </cell>
          <cell r="F1725" t="str">
            <v>1</v>
          </cell>
          <cell r="G1725" t="str">
            <v>D</v>
          </cell>
          <cell r="H1725" t="str">
            <v>M12</v>
          </cell>
          <cell r="I1725" t="str">
            <v>9999</v>
          </cell>
          <cell r="J1725">
            <v>12</v>
          </cell>
          <cell r="K1725">
            <v>96</v>
          </cell>
          <cell r="L1725">
            <v>6</v>
          </cell>
          <cell r="M1725">
            <v>79</v>
          </cell>
          <cell r="N1725">
            <v>10</v>
          </cell>
          <cell r="O1725">
            <v>82</v>
          </cell>
          <cell r="P1725">
            <v>0</v>
          </cell>
          <cell r="Q1725">
            <v>0</v>
          </cell>
          <cell r="R1725">
            <v>0</v>
          </cell>
          <cell r="S1725">
            <v>0</v>
          </cell>
          <cell r="T1725">
            <v>0</v>
          </cell>
          <cell r="U1725">
            <v>0</v>
          </cell>
          <cell r="V1725">
            <v>28</v>
          </cell>
          <cell r="W1725">
            <v>257</v>
          </cell>
        </row>
        <row r="1726">
          <cell r="A1726">
            <v>2179</v>
          </cell>
          <cell r="B1726" t="str">
            <v>2007</v>
          </cell>
          <cell r="C1726" t="str">
            <v>55</v>
          </cell>
          <cell r="D1726" t="str">
            <v>1258</v>
          </cell>
          <cell r="E1726" t="str">
            <v>AA</v>
          </cell>
          <cell r="F1726" t="str">
            <v>1</v>
          </cell>
          <cell r="G1726" t="str">
            <v>D</v>
          </cell>
          <cell r="H1726" t="str">
            <v>M12</v>
          </cell>
          <cell r="I1726" t="str">
            <v>9999</v>
          </cell>
          <cell r="J1726">
            <v>2</v>
          </cell>
          <cell r="K1726">
            <v>78</v>
          </cell>
          <cell r="L1726">
            <v>7</v>
          </cell>
          <cell r="M1726">
            <v>78</v>
          </cell>
          <cell r="N1726">
            <v>11</v>
          </cell>
          <cell r="O1726">
            <v>114</v>
          </cell>
          <cell r="P1726">
            <v>6</v>
          </cell>
          <cell r="Q1726">
            <v>115</v>
          </cell>
          <cell r="R1726">
            <v>0</v>
          </cell>
          <cell r="S1726">
            <v>0</v>
          </cell>
          <cell r="T1726">
            <v>0</v>
          </cell>
          <cell r="U1726">
            <v>0</v>
          </cell>
          <cell r="V1726">
            <v>26</v>
          </cell>
          <cell r="W1726">
            <v>385</v>
          </cell>
        </row>
        <row r="1727">
          <cell r="A1727">
            <v>2184</v>
          </cell>
          <cell r="B1727" t="str">
            <v>2007</v>
          </cell>
          <cell r="C1727" t="str">
            <v>55</v>
          </cell>
          <cell r="D1727" t="str">
            <v>1263</v>
          </cell>
          <cell r="E1727" t="str">
            <v>AA</v>
          </cell>
          <cell r="F1727" t="str">
            <v>1</v>
          </cell>
          <cell r="G1727" t="str">
            <v>D</v>
          </cell>
          <cell r="H1727" t="str">
            <v>M12</v>
          </cell>
          <cell r="I1727" t="str">
            <v>9999</v>
          </cell>
          <cell r="J1727">
            <v>3</v>
          </cell>
          <cell r="K1727">
            <v>99</v>
          </cell>
          <cell r="L1727">
            <v>4</v>
          </cell>
          <cell r="M1727">
            <v>98</v>
          </cell>
          <cell r="N1727">
            <v>5</v>
          </cell>
          <cell r="O1727">
            <v>104</v>
          </cell>
          <cell r="P1727">
            <v>5</v>
          </cell>
          <cell r="Q1727">
            <v>109</v>
          </cell>
          <cell r="R1727">
            <v>0</v>
          </cell>
          <cell r="S1727">
            <v>0</v>
          </cell>
          <cell r="T1727">
            <v>0</v>
          </cell>
          <cell r="U1727">
            <v>0</v>
          </cell>
          <cell r="V1727">
            <v>17</v>
          </cell>
          <cell r="W1727">
            <v>410</v>
          </cell>
        </row>
        <row r="1728">
          <cell r="A1728">
            <v>2222</v>
          </cell>
          <cell r="B1728" t="str">
            <v>2007</v>
          </cell>
          <cell r="C1728" t="str">
            <v>55</v>
          </cell>
          <cell r="D1728" t="str">
            <v>2688</v>
          </cell>
          <cell r="E1728" t="str">
            <v>AA</v>
          </cell>
          <cell r="F1728" t="str">
            <v>1</v>
          </cell>
          <cell r="G1728" t="str">
            <v>D</v>
          </cell>
          <cell r="H1728" t="str">
            <v>M12</v>
          </cell>
          <cell r="I1728" t="str">
            <v>9999</v>
          </cell>
          <cell r="J1728">
            <v>4</v>
          </cell>
          <cell r="K1728">
            <v>108</v>
          </cell>
          <cell r="V1728">
            <v>4</v>
          </cell>
          <cell r="W1728">
            <v>108</v>
          </cell>
        </row>
        <row r="1729">
          <cell r="A1729">
            <v>2274</v>
          </cell>
          <cell r="B1729" t="str">
            <v>2007</v>
          </cell>
          <cell r="C1729" t="str">
            <v>57</v>
          </cell>
          <cell r="D1729" t="str">
            <v>1106</v>
          </cell>
          <cell r="E1729" t="str">
            <v>AA</v>
          </cell>
          <cell r="F1729" t="str">
            <v>1</v>
          </cell>
          <cell r="G1729" t="str">
            <v>D</v>
          </cell>
          <cell r="H1729" t="str">
            <v>M12</v>
          </cell>
          <cell r="I1729" t="str">
            <v>9999</v>
          </cell>
          <cell r="J1729">
            <v>6</v>
          </cell>
          <cell r="K1729">
            <v>76</v>
          </cell>
          <cell r="L1729">
            <v>11</v>
          </cell>
          <cell r="M1729">
            <v>70</v>
          </cell>
          <cell r="N1729">
            <v>0</v>
          </cell>
          <cell r="O1729">
            <v>0</v>
          </cell>
          <cell r="P1729">
            <v>0</v>
          </cell>
          <cell r="Q1729">
            <v>0</v>
          </cell>
          <cell r="R1729">
            <v>0</v>
          </cell>
          <cell r="S1729">
            <v>0</v>
          </cell>
          <cell r="T1729">
            <v>0</v>
          </cell>
          <cell r="U1729">
            <v>0</v>
          </cell>
          <cell r="V1729">
            <v>17</v>
          </cell>
          <cell r="W1729">
            <v>146</v>
          </cell>
        </row>
        <row r="1730">
          <cell r="A1730">
            <v>2451</v>
          </cell>
          <cell r="B1730" t="str">
            <v>2007</v>
          </cell>
          <cell r="C1730" t="str">
            <v>62</v>
          </cell>
          <cell r="D1730" t="str">
            <v>0168</v>
          </cell>
          <cell r="E1730" t="str">
            <v>AA</v>
          </cell>
          <cell r="F1730" t="str">
            <v>1</v>
          </cell>
          <cell r="G1730" t="str">
            <v>D</v>
          </cell>
          <cell r="H1730" t="str">
            <v>M12</v>
          </cell>
          <cell r="I1730" t="str">
            <v>9999</v>
          </cell>
          <cell r="J1730">
            <v>2</v>
          </cell>
          <cell r="K1730">
            <v>84</v>
          </cell>
          <cell r="L1730">
            <v>8</v>
          </cell>
          <cell r="M1730">
            <v>81</v>
          </cell>
          <cell r="N1730">
            <v>7</v>
          </cell>
          <cell r="O1730">
            <v>83</v>
          </cell>
          <cell r="P1730">
            <v>5</v>
          </cell>
          <cell r="Q1730">
            <v>88</v>
          </cell>
          <cell r="R1730">
            <v>0</v>
          </cell>
          <cell r="S1730">
            <v>0</v>
          </cell>
          <cell r="T1730">
            <v>0</v>
          </cell>
          <cell r="U1730">
            <v>0</v>
          </cell>
          <cell r="V1730">
            <v>22</v>
          </cell>
          <cell r="W1730">
            <v>336</v>
          </cell>
        </row>
        <row r="1731">
          <cell r="A1731">
            <v>2459</v>
          </cell>
          <cell r="B1731" t="str">
            <v>2007</v>
          </cell>
          <cell r="C1731" t="str">
            <v>62</v>
          </cell>
          <cell r="D1731" t="str">
            <v>2171</v>
          </cell>
          <cell r="E1731" t="str">
            <v>AA</v>
          </cell>
          <cell r="F1731" t="str">
            <v>1</v>
          </cell>
          <cell r="G1731" t="str">
            <v>D</v>
          </cell>
          <cell r="H1731" t="str">
            <v>M12</v>
          </cell>
          <cell r="I1731" t="str">
            <v>9999</v>
          </cell>
          <cell r="J1731">
            <v>15</v>
          </cell>
          <cell r="K1731">
            <v>98</v>
          </cell>
          <cell r="L1731">
            <v>0</v>
          </cell>
          <cell r="M1731">
            <v>0</v>
          </cell>
          <cell r="N1731">
            <v>0</v>
          </cell>
          <cell r="O1731">
            <v>0</v>
          </cell>
          <cell r="P1731">
            <v>0</v>
          </cell>
          <cell r="Q1731">
            <v>0</v>
          </cell>
          <cell r="R1731">
            <v>0</v>
          </cell>
          <cell r="S1731">
            <v>0</v>
          </cell>
          <cell r="T1731">
            <v>0</v>
          </cell>
          <cell r="U1731">
            <v>0</v>
          </cell>
          <cell r="V1731">
            <v>15</v>
          </cell>
          <cell r="W1731">
            <v>98</v>
          </cell>
        </row>
        <row r="1732">
          <cell r="A1732">
            <v>2478</v>
          </cell>
          <cell r="B1732" t="str">
            <v>2007</v>
          </cell>
          <cell r="C1732" t="str">
            <v>63</v>
          </cell>
          <cell r="D1732" t="str">
            <v>2165</v>
          </cell>
          <cell r="E1732" t="str">
            <v>AA</v>
          </cell>
          <cell r="F1732" t="str">
            <v>1</v>
          </cell>
          <cell r="G1732" t="str">
            <v>D</v>
          </cell>
          <cell r="H1732" t="str">
            <v>M12</v>
          </cell>
          <cell r="I1732" t="str">
            <v>9999</v>
          </cell>
          <cell r="J1732">
            <v>11</v>
          </cell>
          <cell r="K1732">
            <v>87</v>
          </cell>
          <cell r="L1732">
            <v>11</v>
          </cell>
          <cell r="M1732">
            <v>81</v>
          </cell>
          <cell r="N1732">
            <v>0</v>
          </cell>
          <cell r="O1732">
            <v>0</v>
          </cell>
          <cell r="P1732">
            <v>0</v>
          </cell>
          <cell r="Q1732">
            <v>0</v>
          </cell>
          <cell r="R1732">
            <v>0</v>
          </cell>
          <cell r="S1732">
            <v>0</v>
          </cell>
          <cell r="T1732">
            <v>0</v>
          </cell>
          <cell r="U1732">
            <v>0</v>
          </cell>
          <cell r="V1732">
            <v>22</v>
          </cell>
          <cell r="W1732">
            <v>168</v>
          </cell>
        </row>
        <row r="1733">
          <cell r="A1733">
            <v>2491</v>
          </cell>
          <cell r="B1733" t="str">
            <v>2007</v>
          </cell>
          <cell r="C1733" t="str">
            <v>64</v>
          </cell>
          <cell r="D1733" t="str">
            <v>1190</v>
          </cell>
          <cell r="E1733" t="str">
            <v>AA</v>
          </cell>
          <cell r="F1733" t="str">
            <v>1</v>
          </cell>
          <cell r="G1733" t="str">
            <v>D</v>
          </cell>
          <cell r="H1733" t="str">
            <v>M12</v>
          </cell>
          <cell r="I1733" t="str">
            <v>9999</v>
          </cell>
          <cell r="J1733">
            <v>0</v>
          </cell>
          <cell r="K1733">
            <v>57</v>
          </cell>
          <cell r="L1733">
            <v>3</v>
          </cell>
          <cell r="M1733">
            <v>52</v>
          </cell>
          <cell r="N1733">
            <v>5</v>
          </cell>
          <cell r="O1733">
            <v>60</v>
          </cell>
          <cell r="P1733">
            <v>3</v>
          </cell>
          <cell r="Q1733">
            <v>72</v>
          </cell>
          <cell r="R1733">
            <v>0</v>
          </cell>
          <cell r="S1733">
            <v>0</v>
          </cell>
          <cell r="T1733">
            <v>0</v>
          </cell>
          <cell r="U1733">
            <v>0</v>
          </cell>
          <cell r="V1733">
            <v>11</v>
          </cell>
          <cell r="W1733">
            <v>241</v>
          </cell>
        </row>
        <row r="1734">
          <cell r="A1734">
            <v>2519</v>
          </cell>
          <cell r="B1734" t="str">
            <v>2007</v>
          </cell>
          <cell r="C1734" t="str">
            <v>65</v>
          </cell>
          <cell r="D1734" t="str">
            <v>2626</v>
          </cell>
          <cell r="E1734" t="str">
            <v>AA</v>
          </cell>
          <cell r="F1734" t="str">
            <v>1</v>
          </cell>
          <cell r="G1734" t="str">
            <v>D</v>
          </cell>
          <cell r="H1734" t="str">
            <v>M12</v>
          </cell>
          <cell r="I1734" t="str">
            <v>9999</v>
          </cell>
          <cell r="J1734">
            <v>0</v>
          </cell>
          <cell r="K1734">
            <v>86</v>
          </cell>
          <cell r="L1734">
            <v>0</v>
          </cell>
          <cell r="M1734">
            <v>0</v>
          </cell>
          <cell r="N1734">
            <v>0</v>
          </cell>
          <cell r="O1734">
            <v>0</v>
          </cell>
          <cell r="P1734">
            <v>0</v>
          </cell>
          <cell r="Q1734">
            <v>0</v>
          </cell>
          <cell r="R1734">
            <v>0</v>
          </cell>
          <cell r="S1734">
            <v>0</v>
          </cell>
          <cell r="T1734">
            <v>0</v>
          </cell>
          <cell r="U1734">
            <v>0</v>
          </cell>
          <cell r="V1734">
            <v>0</v>
          </cell>
          <cell r="W1734">
            <v>86</v>
          </cell>
        </row>
        <row r="1735">
          <cell r="A1735">
            <v>2534</v>
          </cell>
          <cell r="B1735" t="str">
            <v>2007</v>
          </cell>
          <cell r="C1735" t="str">
            <v>66</v>
          </cell>
          <cell r="D1735" t="str">
            <v>2455</v>
          </cell>
          <cell r="E1735" t="str">
            <v>AA</v>
          </cell>
          <cell r="F1735" t="str">
            <v>1</v>
          </cell>
          <cell r="G1735" t="str">
            <v>D</v>
          </cell>
          <cell r="H1735" t="str">
            <v>M12</v>
          </cell>
          <cell r="I1735" t="str">
            <v>9999</v>
          </cell>
          <cell r="J1735">
            <v>14</v>
          </cell>
          <cell r="K1735">
            <v>138</v>
          </cell>
          <cell r="L1735">
            <v>14</v>
          </cell>
          <cell r="M1735">
            <v>134</v>
          </cell>
          <cell r="N1735">
            <v>9</v>
          </cell>
          <cell r="O1735">
            <v>144</v>
          </cell>
          <cell r="P1735">
            <v>7</v>
          </cell>
          <cell r="Q1735">
            <v>156</v>
          </cell>
          <cell r="R1735">
            <v>0</v>
          </cell>
          <cell r="S1735">
            <v>0</v>
          </cell>
          <cell r="T1735">
            <v>0</v>
          </cell>
          <cell r="U1735">
            <v>0</v>
          </cell>
          <cell r="V1735">
            <v>44</v>
          </cell>
          <cell r="W1735">
            <v>572</v>
          </cell>
        </row>
        <row r="1736">
          <cell r="A1736">
            <v>303</v>
          </cell>
          <cell r="B1736" t="str">
            <v>2007</v>
          </cell>
          <cell r="C1736" t="str">
            <v>11</v>
          </cell>
          <cell r="D1736" t="str">
            <v>2209</v>
          </cell>
          <cell r="E1736" t="str">
            <v>AA</v>
          </cell>
          <cell r="F1736" t="str">
            <v>1</v>
          </cell>
          <cell r="G1736" t="str">
            <v>D</v>
          </cell>
          <cell r="H1736" t="str">
            <v>M14</v>
          </cell>
          <cell r="I1736" t="str">
            <v>9999</v>
          </cell>
          <cell r="J1736">
            <v>0</v>
          </cell>
          <cell r="K1736">
            <v>497</v>
          </cell>
          <cell r="L1736">
            <v>0</v>
          </cell>
          <cell r="M1736">
            <v>467</v>
          </cell>
          <cell r="N1736">
            <v>0</v>
          </cell>
          <cell r="O1736">
            <v>525</v>
          </cell>
          <cell r="P1736">
            <v>0</v>
          </cell>
          <cell r="Q1736">
            <v>525</v>
          </cell>
          <cell r="R1736">
            <v>0</v>
          </cell>
          <cell r="S1736">
            <v>0</v>
          </cell>
          <cell r="T1736">
            <v>0</v>
          </cell>
          <cell r="U1736">
            <v>0</v>
          </cell>
          <cell r="V1736">
            <v>0</v>
          </cell>
          <cell r="W1736">
            <v>2014</v>
          </cell>
        </row>
        <row r="1737">
          <cell r="A1737">
            <v>1123</v>
          </cell>
          <cell r="B1737" t="str">
            <v>2007</v>
          </cell>
          <cell r="C1737" t="str">
            <v>28</v>
          </cell>
          <cell r="D1737" t="str">
            <v>2670</v>
          </cell>
          <cell r="E1737" t="str">
            <v>AA</v>
          </cell>
          <cell r="F1737" t="str">
            <v>1</v>
          </cell>
          <cell r="G1737" t="str">
            <v>D</v>
          </cell>
          <cell r="H1737" t="str">
            <v>M14</v>
          </cell>
          <cell r="I1737" t="str">
            <v>9999</v>
          </cell>
          <cell r="J1737">
            <v>27</v>
          </cell>
          <cell r="K1737">
            <v>90</v>
          </cell>
          <cell r="L1737">
            <v>23</v>
          </cell>
          <cell r="M1737">
            <v>82</v>
          </cell>
          <cell r="N1737">
            <v>22</v>
          </cell>
          <cell r="O1737">
            <v>79</v>
          </cell>
          <cell r="P1737">
            <v>23</v>
          </cell>
          <cell r="Q1737">
            <v>76</v>
          </cell>
          <cell r="V1737">
            <v>95</v>
          </cell>
          <cell r="W1737">
            <v>327</v>
          </cell>
        </row>
        <row r="1738">
          <cell r="A1738">
            <v>1729</v>
          </cell>
          <cell r="B1738" t="str">
            <v>2007</v>
          </cell>
          <cell r="C1738" t="str">
            <v>50</v>
          </cell>
          <cell r="D1738" t="str">
            <v>2209</v>
          </cell>
          <cell r="E1738" t="str">
            <v>AA</v>
          </cell>
          <cell r="F1738" t="str">
            <v>2</v>
          </cell>
          <cell r="G1738" t="str">
            <v>D</v>
          </cell>
          <cell r="H1738" t="str">
            <v>M14</v>
          </cell>
          <cell r="I1738" t="str">
            <v>9999</v>
          </cell>
          <cell r="J1738">
            <v>2</v>
          </cell>
          <cell r="K1738">
            <v>10</v>
          </cell>
          <cell r="L1738">
            <v>0</v>
          </cell>
          <cell r="M1738">
            <v>11</v>
          </cell>
          <cell r="N1738">
            <v>3</v>
          </cell>
          <cell r="O1738">
            <v>40</v>
          </cell>
          <cell r="P1738">
            <v>1</v>
          </cell>
          <cell r="Q1738">
            <v>46</v>
          </cell>
          <cell r="R1738">
            <v>0</v>
          </cell>
          <cell r="S1738">
            <v>0</v>
          </cell>
          <cell r="T1738">
            <v>0</v>
          </cell>
          <cell r="U1738">
            <v>0</v>
          </cell>
          <cell r="V1738">
            <v>6</v>
          </cell>
          <cell r="W1738">
            <v>107</v>
          </cell>
        </row>
        <row r="1739">
          <cell r="A1739">
            <v>2201</v>
          </cell>
          <cell r="B1739" t="str">
            <v>2007</v>
          </cell>
          <cell r="C1739" t="str">
            <v>55</v>
          </cell>
          <cell r="D1739" t="str">
            <v>2646</v>
          </cell>
          <cell r="E1739" t="str">
            <v>AA</v>
          </cell>
          <cell r="F1739" t="str">
            <v>1</v>
          </cell>
          <cell r="G1739" t="str">
            <v>D</v>
          </cell>
          <cell r="H1739" t="str">
            <v>M14</v>
          </cell>
          <cell r="I1739" t="str">
            <v>9999</v>
          </cell>
          <cell r="J1739">
            <v>21</v>
          </cell>
          <cell r="K1739">
            <v>86</v>
          </cell>
          <cell r="L1739">
            <v>22</v>
          </cell>
          <cell r="M1739">
            <v>94</v>
          </cell>
          <cell r="N1739">
            <v>11</v>
          </cell>
          <cell r="O1739">
            <v>87</v>
          </cell>
          <cell r="P1739">
            <v>18</v>
          </cell>
          <cell r="Q1739">
            <v>86</v>
          </cell>
          <cell r="R1739">
            <v>0</v>
          </cell>
          <cell r="S1739">
            <v>0</v>
          </cell>
          <cell r="T1739">
            <v>0</v>
          </cell>
          <cell r="U1739">
            <v>0</v>
          </cell>
          <cell r="V1739">
            <v>72</v>
          </cell>
          <cell r="W1739">
            <v>353</v>
          </cell>
        </row>
        <row r="1740">
          <cell r="A1740">
            <v>872</v>
          </cell>
          <cell r="B1740" t="str">
            <v>2007</v>
          </cell>
          <cell r="C1740" t="str">
            <v>23</v>
          </cell>
          <cell r="D1740" t="str">
            <v>2492</v>
          </cell>
          <cell r="E1740" t="str">
            <v>AA</v>
          </cell>
          <cell r="F1740" t="str">
            <v>1</v>
          </cell>
          <cell r="G1740" t="str">
            <v>D</v>
          </cell>
          <cell r="H1740" t="str">
            <v>M15</v>
          </cell>
          <cell r="I1740" t="str">
            <v>9999</v>
          </cell>
          <cell r="J1740">
            <v>120</v>
          </cell>
          <cell r="K1740">
            <v>164</v>
          </cell>
          <cell r="L1740">
            <v>103</v>
          </cell>
          <cell r="M1740">
            <v>164</v>
          </cell>
          <cell r="N1740">
            <v>93</v>
          </cell>
          <cell r="O1740">
            <v>177</v>
          </cell>
          <cell r="P1740">
            <v>103</v>
          </cell>
          <cell r="Q1740">
            <v>183</v>
          </cell>
          <cell r="R1740">
            <v>0</v>
          </cell>
          <cell r="S1740">
            <v>0</v>
          </cell>
          <cell r="T1740">
            <v>0</v>
          </cell>
          <cell r="U1740">
            <v>0</v>
          </cell>
          <cell r="V1740">
            <v>419</v>
          </cell>
          <cell r="W1740">
            <v>688</v>
          </cell>
        </row>
        <row r="1741">
          <cell r="A1741">
            <v>170</v>
          </cell>
          <cell r="B1741" t="str">
            <v>2007</v>
          </cell>
          <cell r="C1741" t="str">
            <v>08</v>
          </cell>
          <cell r="D1741" t="str">
            <v>0408</v>
          </cell>
          <cell r="E1741" t="str">
            <v>AA</v>
          </cell>
          <cell r="F1741" t="str">
            <v>4</v>
          </cell>
          <cell r="G1741" t="str">
            <v>D</v>
          </cell>
          <cell r="H1741" t="str">
            <v>M17</v>
          </cell>
          <cell r="I1741" t="str">
            <v>9999</v>
          </cell>
          <cell r="J1741">
            <v>0</v>
          </cell>
          <cell r="K1741">
            <v>0</v>
          </cell>
          <cell r="L1741">
            <v>70</v>
          </cell>
          <cell r="M1741">
            <v>30</v>
          </cell>
          <cell r="N1741">
            <v>64</v>
          </cell>
          <cell r="O1741">
            <v>36</v>
          </cell>
          <cell r="P1741">
            <v>77</v>
          </cell>
          <cell r="Q1741">
            <v>23</v>
          </cell>
          <cell r="R1741">
            <v>68</v>
          </cell>
          <cell r="S1741">
            <v>32</v>
          </cell>
          <cell r="T1741">
            <v>80</v>
          </cell>
          <cell r="U1741">
            <v>39</v>
          </cell>
          <cell r="V1741">
            <v>359</v>
          </cell>
          <cell r="W1741">
            <v>160</v>
          </cell>
        </row>
        <row r="1742">
          <cell r="A1742">
            <v>160</v>
          </cell>
          <cell r="B1742" t="str">
            <v>2007</v>
          </cell>
          <cell r="C1742" t="str">
            <v>08</v>
          </cell>
          <cell r="D1742" t="str">
            <v>0408</v>
          </cell>
          <cell r="E1742" t="str">
            <v>AA</v>
          </cell>
          <cell r="F1742" t="str">
            <v>1</v>
          </cell>
          <cell r="G1742" t="str">
            <v>D</v>
          </cell>
          <cell r="H1742" t="str">
            <v>M18</v>
          </cell>
          <cell r="I1742" t="str">
            <v>9999</v>
          </cell>
          <cell r="J1742">
            <v>0</v>
          </cell>
          <cell r="K1742">
            <v>0</v>
          </cell>
          <cell r="L1742">
            <v>15</v>
          </cell>
          <cell r="M1742">
            <v>94</v>
          </cell>
          <cell r="N1742">
            <v>19</v>
          </cell>
          <cell r="O1742">
            <v>112</v>
          </cell>
          <cell r="P1742">
            <v>18</v>
          </cell>
          <cell r="Q1742">
            <v>105</v>
          </cell>
          <cell r="R1742">
            <v>0</v>
          </cell>
          <cell r="S1742">
            <v>0</v>
          </cell>
          <cell r="T1742">
            <v>0</v>
          </cell>
          <cell r="U1742">
            <v>0</v>
          </cell>
          <cell r="V1742">
            <v>52</v>
          </cell>
          <cell r="W1742">
            <v>311</v>
          </cell>
        </row>
        <row r="1743">
          <cell r="A1743">
            <v>611</v>
          </cell>
          <cell r="B1743" t="str">
            <v>2007</v>
          </cell>
          <cell r="C1743" t="str">
            <v>14</v>
          </cell>
          <cell r="D1743" t="str">
            <v>2352</v>
          </cell>
          <cell r="E1743" t="str">
            <v>AA</v>
          </cell>
          <cell r="F1743" t="str">
            <v>1</v>
          </cell>
          <cell r="G1743" t="str">
            <v>D</v>
          </cell>
          <cell r="H1743" t="str">
            <v>M19</v>
          </cell>
          <cell r="I1743" t="str">
            <v>9999</v>
          </cell>
          <cell r="J1743">
            <v>140</v>
          </cell>
          <cell r="K1743">
            <v>130</v>
          </cell>
          <cell r="L1743">
            <v>156</v>
          </cell>
          <cell r="M1743">
            <v>138</v>
          </cell>
          <cell r="N1743">
            <v>174</v>
          </cell>
          <cell r="O1743">
            <v>165</v>
          </cell>
          <cell r="P1743">
            <v>167</v>
          </cell>
          <cell r="Q1743">
            <v>174</v>
          </cell>
          <cell r="R1743">
            <v>0</v>
          </cell>
          <cell r="S1743">
            <v>0</v>
          </cell>
          <cell r="T1743">
            <v>0</v>
          </cell>
          <cell r="U1743">
            <v>0</v>
          </cell>
          <cell r="V1743">
            <v>637</v>
          </cell>
          <cell r="W1743">
            <v>607</v>
          </cell>
        </row>
        <row r="1744">
          <cell r="A1744">
            <v>909</v>
          </cell>
          <cell r="B1744" t="str">
            <v>2007</v>
          </cell>
          <cell r="C1744" t="str">
            <v>24</v>
          </cell>
          <cell r="D1744" t="str">
            <v>2518</v>
          </cell>
          <cell r="E1744" t="str">
            <v>AA</v>
          </cell>
          <cell r="F1744" t="str">
            <v>1</v>
          </cell>
          <cell r="G1744" t="str">
            <v>D</v>
          </cell>
          <cell r="H1744" t="str">
            <v>M20</v>
          </cell>
          <cell r="I1744" t="str">
            <v>9999</v>
          </cell>
          <cell r="J1744">
            <v>41</v>
          </cell>
          <cell r="K1744">
            <v>15</v>
          </cell>
          <cell r="L1744">
            <v>43</v>
          </cell>
          <cell r="M1744">
            <v>23</v>
          </cell>
          <cell r="N1744">
            <v>28</v>
          </cell>
          <cell r="O1744">
            <v>13</v>
          </cell>
          <cell r="P1744">
            <v>34</v>
          </cell>
          <cell r="Q1744">
            <v>15</v>
          </cell>
          <cell r="R1744">
            <v>0</v>
          </cell>
          <cell r="S1744">
            <v>0</v>
          </cell>
          <cell r="T1744">
            <v>0</v>
          </cell>
          <cell r="U1744">
            <v>0</v>
          </cell>
          <cell r="V1744">
            <v>146</v>
          </cell>
          <cell r="W1744">
            <v>66</v>
          </cell>
        </row>
        <row r="1745">
          <cell r="A1745">
            <v>952</v>
          </cell>
          <cell r="B1745" t="str">
            <v>2007</v>
          </cell>
          <cell r="C1745" t="str">
            <v>26</v>
          </cell>
          <cell r="D1745" t="str">
            <v>2556</v>
          </cell>
          <cell r="E1745" t="str">
            <v>AA</v>
          </cell>
          <cell r="F1745" t="str">
            <v>1</v>
          </cell>
          <cell r="G1745" t="str">
            <v>D</v>
          </cell>
          <cell r="H1745" t="str">
            <v>M20</v>
          </cell>
          <cell r="I1745" t="str">
            <v>9999</v>
          </cell>
          <cell r="J1745">
            <v>68</v>
          </cell>
          <cell r="K1745">
            <v>20</v>
          </cell>
          <cell r="L1745">
            <v>81</v>
          </cell>
          <cell r="M1745">
            <v>38</v>
          </cell>
          <cell r="N1745">
            <v>65</v>
          </cell>
          <cell r="O1745">
            <v>37</v>
          </cell>
          <cell r="P1745">
            <v>78</v>
          </cell>
          <cell r="Q1745">
            <v>28</v>
          </cell>
          <cell r="R1745">
            <v>0</v>
          </cell>
          <cell r="S1745">
            <v>0</v>
          </cell>
          <cell r="T1745">
            <v>0</v>
          </cell>
          <cell r="U1745">
            <v>0</v>
          </cell>
          <cell r="V1745">
            <v>292</v>
          </cell>
          <cell r="W1745">
            <v>123</v>
          </cell>
        </row>
        <row r="1746">
          <cell r="A1746">
            <v>910</v>
          </cell>
          <cell r="B1746" t="str">
            <v>2007</v>
          </cell>
          <cell r="C1746" t="str">
            <v>24</v>
          </cell>
          <cell r="D1746" t="str">
            <v>2518</v>
          </cell>
          <cell r="E1746" t="str">
            <v>AA</v>
          </cell>
          <cell r="F1746" t="str">
            <v>1</v>
          </cell>
          <cell r="G1746" t="str">
            <v>D</v>
          </cell>
          <cell r="H1746" t="str">
            <v>M21</v>
          </cell>
          <cell r="I1746" t="str">
            <v>9999</v>
          </cell>
          <cell r="J1746">
            <v>141</v>
          </cell>
          <cell r="K1746">
            <v>116</v>
          </cell>
          <cell r="L1746">
            <v>159</v>
          </cell>
          <cell r="M1746">
            <v>119</v>
          </cell>
          <cell r="N1746">
            <v>185</v>
          </cell>
          <cell r="O1746">
            <v>115</v>
          </cell>
          <cell r="P1746">
            <v>175</v>
          </cell>
          <cell r="Q1746">
            <v>125</v>
          </cell>
          <cell r="R1746">
            <v>0</v>
          </cell>
          <cell r="S1746">
            <v>0</v>
          </cell>
          <cell r="T1746">
            <v>0</v>
          </cell>
          <cell r="U1746">
            <v>0</v>
          </cell>
          <cell r="V1746">
            <v>660</v>
          </cell>
          <cell r="W1746">
            <v>475</v>
          </cell>
        </row>
        <row r="1747">
          <cell r="A1747">
            <v>204</v>
          </cell>
          <cell r="B1747" t="str">
            <v>2007</v>
          </cell>
          <cell r="C1747" t="str">
            <v>09</v>
          </cell>
          <cell r="D1747" t="str">
            <v>2133</v>
          </cell>
          <cell r="E1747" t="str">
            <v>AA</v>
          </cell>
          <cell r="F1747" t="str">
            <v>1</v>
          </cell>
          <cell r="G1747" t="str">
            <v>D</v>
          </cell>
          <cell r="H1747" t="str">
            <v>M22</v>
          </cell>
          <cell r="I1747" t="str">
            <v>9999</v>
          </cell>
          <cell r="J1747">
            <v>80</v>
          </cell>
          <cell r="K1747">
            <v>121</v>
          </cell>
          <cell r="L1747">
            <v>129</v>
          </cell>
          <cell r="M1747">
            <v>151</v>
          </cell>
          <cell r="N1747">
            <v>108</v>
          </cell>
          <cell r="O1747">
            <v>155</v>
          </cell>
          <cell r="P1747">
            <v>138</v>
          </cell>
          <cell r="Q1747">
            <v>133</v>
          </cell>
          <cell r="R1747">
            <v>0</v>
          </cell>
          <cell r="S1747">
            <v>0</v>
          </cell>
          <cell r="T1747">
            <v>0</v>
          </cell>
          <cell r="U1747">
            <v>0</v>
          </cell>
          <cell r="V1747">
            <v>455</v>
          </cell>
          <cell r="W1747">
            <v>560</v>
          </cell>
        </row>
        <row r="1748">
          <cell r="A1748">
            <v>1258</v>
          </cell>
          <cell r="B1748" t="str">
            <v>2007</v>
          </cell>
          <cell r="C1748" t="str">
            <v>33</v>
          </cell>
          <cell r="D1748" t="str">
            <v>2732</v>
          </cell>
          <cell r="E1748" t="str">
            <v>AA</v>
          </cell>
          <cell r="F1748" t="str">
            <v>1</v>
          </cell>
          <cell r="G1748" t="str">
            <v>D</v>
          </cell>
          <cell r="H1748" t="str">
            <v>M22</v>
          </cell>
          <cell r="I1748" t="str">
            <v>9999</v>
          </cell>
          <cell r="J1748">
            <v>120</v>
          </cell>
          <cell r="K1748">
            <v>217</v>
          </cell>
          <cell r="L1748">
            <v>122</v>
          </cell>
          <cell r="M1748">
            <v>242</v>
          </cell>
          <cell r="N1748">
            <v>137</v>
          </cell>
          <cell r="O1748">
            <v>267</v>
          </cell>
          <cell r="P1748">
            <v>187</v>
          </cell>
          <cell r="Q1748">
            <v>397</v>
          </cell>
          <cell r="R1748">
            <v>0</v>
          </cell>
          <cell r="S1748">
            <v>0</v>
          </cell>
          <cell r="T1748">
            <v>0</v>
          </cell>
          <cell r="U1748">
            <v>0</v>
          </cell>
          <cell r="V1748">
            <v>566</v>
          </cell>
          <cell r="W1748">
            <v>1123</v>
          </cell>
        </row>
        <row r="1749">
          <cell r="A1749">
            <v>1311</v>
          </cell>
          <cell r="B1749" t="str">
            <v>2007</v>
          </cell>
          <cell r="C1749" t="str">
            <v>34</v>
          </cell>
          <cell r="D1749" t="str">
            <v>2756</v>
          </cell>
          <cell r="E1749" t="str">
            <v>AA</v>
          </cell>
          <cell r="F1749" t="str">
            <v>1</v>
          </cell>
          <cell r="G1749" t="str">
            <v>D</v>
          </cell>
          <cell r="H1749" t="str">
            <v>M22</v>
          </cell>
          <cell r="I1749" t="str">
            <v>9999</v>
          </cell>
          <cell r="J1749">
            <v>140</v>
          </cell>
          <cell r="K1749">
            <v>117</v>
          </cell>
          <cell r="L1749">
            <v>140</v>
          </cell>
          <cell r="M1749">
            <v>104</v>
          </cell>
          <cell r="N1749">
            <v>146</v>
          </cell>
          <cell r="O1749">
            <v>79</v>
          </cell>
          <cell r="P1749">
            <v>161</v>
          </cell>
          <cell r="Q1749">
            <v>90</v>
          </cell>
          <cell r="R1749">
            <v>0</v>
          </cell>
          <cell r="S1749">
            <v>0</v>
          </cell>
          <cell r="T1749">
            <v>0</v>
          </cell>
          <cell r="U1749">
            <v>0</v>
          </cell>
          <cell r="V1749">
            <v>587</v>
          </cell>
          <cell r="W1749">
            <v>390</v>
          </cell>
        </row>
        <row r="1750">
          <cell r="A1750">
            <v>2031</v>
          </cell>
          <cell r="B1750" t="str">
            <v>2007</v>
          </cell>
          <cell r="C1750" t="str">
            <v>52</v>
          </cell>
          <cell r="D1750" t="str">
            <v>2495</v>
          </cell>
          <cell r="E1750" t="str">
            <v>AA</v>
          </cell>
          <cell r="F1750" t="str">
            <v>1</v>
          </cell>
          <cell r="G1750" t="str">
            <v>D</v>
          </cell>
          <cell r="H1750" t="str">
            <v>M22</v>
          </cell>
          <cell r="I1750" t="str">
            <v>9999</v>
          </cell>
          <cell r="J1750">
            <v>41</v>
          </cell>
          <cell r="K1750">
            <v>183</v>
          </cell>
          <cell r="L1750">
            <v>37</v>
          </cell>
          <cell r="M1750">
            <v>187</v>
          </cell>
          <cell r="N1750">
            <v>48</v>
          </cell>
          <cell r="O1750">
            <v>207</v>
          </cell>
          <cell r="P1750">
            <v>31</v>
          </cell>
          <cell r="Q1750">
            <v>179</v>
          </cell>
          <cell r="R1750">
            <v>0</v>
          </cell>
          <cell r="S1750">
            <v>0</v>
          </cell>
          <cell r="T1750">
            <v>0</v>
          </cell>
          <cell r="U1750">
            <v>0</v>
          </cell>
          <cell r="V1750">
            <v>157</v>
          </cell>
          <cell r="W1750">
            <v>756</v>
          </cell>
        </row>
        <row r="1751">
          <cell r="A1751">
            <v>2444</v>
          </cell>
          <cell r="B1751" t="str">
            <v>2007</v>
          </cell>
          <cell r="C1751" t="str">
            <v>61</v>
          </cell>
          <cell r="D1751" t="str">
            <v>2070</v>
          </cell>
          <cell r="E1751" t="str">
            <v>AA</v>
          </cell>
          <cell r="F1751" t="str">
            <v>1</v>
          </cell>
          <cell r="G1751" t="str">
            <v>D</v>
          </cell>
          <cell r="H1751" t="str">
            <v>M22</v>
          </cell>
          <cell r="I1751" t="str">
            <v>9999</v>
          </cell>
          <cell r="J1751">
            <v>177</v>
          </cell>
          <cell r="K1751">
            <v>144</v>
          </cell>
          <cell r="L1751">
            <v>194</v>
          </cell>
          <cell r="M1751">
            <v>158</v>
          </cell>
          <cell r="N1751">
            <v>175</v>
          </cell>
          <cell r="O1751">
            <v>101</v>
          </cell>
          <cell r="P1751">
            <v>222</v>
          </cell>
          <cell r="Q1751">
            <v>202</v>
          </cell>
          <cell r="R1751">
            <v>0</v>
          </cell>
          <cell r="S1751">
            <v>0</v>
          </cell>
          <cell r="T1751">
            <v>0</v>
          </cell>
          <cell r="U1751">
            <v>0</v>
          </cell>
          <cell r="V1751">
            <v>768</v>
          </cell>
          <cell r="W1751">
            <v>605</v>
          </cell>
        </row>
        <row r="1752">
          <cell r="A1752">
            <v>511</v>
          </cell>
          <cell r="B1752" t="str">
            <v>2007</v>
          </cell>
          <cell r="C1752" t="str">
            <v>13</v>
          </cell>
          <cell r="D1752" t="str">
            <v>2304</v>
          </cell>
          <cell r="E1752" t="str">
            <v>AA</v>
          </cell>
          <cell r="F1752" t="str">
            <v>1</v>
          </cell>
          <cell r="G1752" t="str">
            <v>D</v>
          </cell>
          <cell r="H1752" t="str">
            <v>M23</v>
          </cell>
          <cell r="I1752" t="str">
            <v>9999</v>
          </cell>
          <cell r="J1752">
            <v>373</v>
          </cell>
          <cell r="K1752">
            <v>328</v>
          </cell>
          <cell r="L1752">
            <v>0</v>
          </cell>
          <cell r="M1752">
            <v>0</v>
          </cell>
          <cell r="N1752">
            <v>0</v>
          </cell>
          <cell r="O1752">
            <v>0</v>
          </cell>
          <cell r="P1752">
            <v>0</v>
          </cell>
          <cell r="Q1752">
            <v>0</v>
          </cell>
          <cell r="R1752">
            <v>0</v>
          </cell>
          <cell r="S1752">
            <v>0</v>
          </cell>
          <cell r="T1752">
            <v>0</v>
          </cell>
          <cell r="U1752">
            <v>0</v>
          </cell>
          <cell r="V1752">
            <v>373</v>
          </cell>
          <cell r="W1752">
            <v>328</v>
          </cell>
        </row>
        <row r="1753">
          <cell r="A1753">
            <v>1259</v>
          </cell>
          <cell r="B1753" t="str">
            <v>2007</v>
          </cell>
          <cell r="C1753" t="str">
            <v>33</v>
          </cell>
          <cell r="D1753" t="str">
            <v>2732</v>
          </cell>
          <cell r="E1753" t="str">
            <v>AA</v>
          </cell>
          <cell r="F1753" t="str">
            <v>1</v>
          </cell>
          <cell r="G1753" t="str">
            <v>D</v>
          </cell>
          <cell r="H1753" t="str">
            <v>M23</v>
          </cell>
          <cell r="I1753" t="str">
            <v>9999</v>
          </cell>
          <cell r="J1753">
            <v>119</v>
          </cell>
          <cell r="K1753">
            <v>208</v>
          </cell>
          <cell r="L1753">
            <v>82</v>
          </cell>
          <cell r="M1753">
            <v>157</v>
          </cell>
          <cell r="N1753">
            <v>99</v>
          </cell>
          <cell r="O1753">
            <v>164</v>
          </cell>
          <cell r="P1753">
            <v>199</v>
          </cell>
          <cell r="Q1753">
            <v>219</v>
          </cell>
          <cell r="R1753">
            <v>0</v>
          </cell>
          <cell r="S1753">
            <v>0</v>
          </cell>
          <cell r="T1753">
            <v>0</v>
          </cell>
          <cell r="U1753">
            <v>0</v>
          </cell>
          <cell r="V1753">
            <v>499</v>
          </cell>
          <cell r="W1753">
            <v>748</v>
          </cell>
        </row>
        <row r="1754">
          <cell r="A1754">
            <v>1431</v>
          </cell>
          <cell r="B1754" t="str">
            <v>2007</v>
          </cell>
          <cell r="C1754" t="str">
            <v>40</v>
          </cell>
          <cell r="D1754" t="str">
            <v>2304</v>
          </cell>
          <cell r="E1754" t="str">
            <v>AA</v>
          </cell>
          <cell r="F1754" t="str">
            <v>1</v>
          </cell>
          <cell r="G1754" t="str">
            <v>D</v>
          </cell>
          <cell r="H1754" t="str">
            <v>M23</v>
          </cell>
          <cell r="I1754" t="str">
            <v>9999</v>
          </cell>
          <cell r="J1754">
            <v>93</v>
          </cell>
          <cell r="K1754">
            <v>45</v>
          </cell>
          <cell r="L1754">
            <v>96</v>
          </cell>
          <cell r="M1754">
            <v>47</v>
          </cell>
          <cell r="N1754">
            <v>83</v>
          </cell>
          <cell r="O1754">
            <v>50</v>
          </cell>
          <cell r="P1754">
            <v>0</v>
          </cell>
          <cell r="Q1754">
            <v>0</v>
          </cell>
          <cell r="R1754">
            <v>0</v>
          </cell>
          <cell r="S1754">
            <v>0</v>
          </cell>
          <cell r="T1754">
            <v>0</v>
          </cell>
          <cell r="U1754">
            <v>0</v>
          </cell>
          <cell r="V1754">
            <v>272</v>
          </cell>
          <cell r="W1754">
            <v>142</v>
          </cell>
        </row>
        <row r="1755">
          <cell r="A1755">
            <v>1886</v>
          </cell>
          <cell r="B1755" t="str">
            <v>2007</v>
          </cell>
          <cell r="C1755" t="str">
            <v>50</v>
          </cell>
          <cell r="D1755" t="str">
            <v>2304</v>
          </cell>
          <cell r="E1755" t="str">
            <v>AA</v>
          </cell>
          <cell r="F1755" t="str">
            <v>1</v>
          </cell>
          <cell r="G1755" t="str">
            <v>D</v>
          </cell>
          <cell r="H1755" t="str">
            <v>M23</v>
          </cell>
          <cell r="I1755" t="str">
            <v>9999</v>
          </cell>
          <cell r="J1755">
            <v>0</v>
          </cell>
          <cell r="K1755">
            <v>0</v>
          </cell>
          <cell r="L1755">
            <v>212</v>
          </cell>
          <cell r="M1755">
            <v>267</v>
          </cell>
          <cell r="N1755">
            <v>119</v>
          </cell>
          <cell r="O1755">
            <v>209</v>
          </cell>
          <cell r="P1755">
            <v>20</v>
          </cell>
          <cell r="Q1755">
            <v>70</v>
          </cell>
          <cell r="R1755">
            <v>0</v>
          </cell>
          <cell r="S1755">
            <v>0</v>
          </cell>
          <cell r="T1755">
            <v>0</v>
          </cell>
          <cell r="U1755">
            <v>0</v>
          </cell>
          <cell r="V1755">
            <v>351</v>
          </cell>
          <cell r="W1755">
            <v>546</v>
          </cell>
        </row>
        <row r="1756">
          <cell r="A1756">
            <v>2554</v>
          </cell>
          <cell r="B1756" t="str">
            <v>2007</v>
          </cell>
          <cell r="C1756" t="str">
            <v>67</v>
          </cell>
          <cell r="D1756" t="str">
            <v>2368</v>
          </cell>
          <cell r="E1756" t="str">
            <v>AA</v>
          </cell>
          <cell r="F1756" t="str">
            <v>1</v>
          </cell>
          <cell r="G1756" t="str">
            <v>D</v>
          </cell>
          <cell r="H1756" t="str">
            <v>M23</v>
          </cell>
          <cell r="I1756" t="str">
            <v>9999</v>
          </cell>
          <cell r="J1756">
            <v>130</v>
          </cell>
          <cell r="K1756">
            <v>116</v>
          </cell>
          <cell r="L1756">
            <v>166</v>
          </cell>
          <cell r="M1756">
            <v>242</v>
          </cell>
          <cell r="N1756">
            <v>151</v>
          </cell>
          <cell r="O1756">
            <v>166</v>
          </cell>
          <cell r="P1756">
            <v>73</v>
          </cell>
          <cell r="Q1756">
            <v>140</v>
          </cell>
          <cell r="R1756">
            <v>0</v>
          </cell>
          <cell r="S1756">
            <v>0</v>
          </cell>
          <cell r="T1756">
            <v>0</v>
          </cell>
          <cell r="U1756">
            <v>0</v>
          </cell>
          <cell r="V1756">
            <v>520</v>
          </cell>
          <cell r="W1756">
            <v>664</v>
          </cell>
        </row>
        <row r="1757">
          <cell r="A1757">
            <v>28</v>
          </cell>
          <cell r="B1757" t="str">
            <v>2007</v>
          </cell>
          <cell r="C1757" t="str">
            <v>01</v>
          </cell>
          <cell r="D1757" t="str">
            <v>2011</v>
          </cell>
          <cell r="E1757" t="str">
            <v>AA</v>
          </cell>
          <cell r="F1757" t="str">
            <v>1</v>
          </cell>
          <cell r="G1757" t="str">
            <v>D</v>
          </cell>
          <cell r="H1757" t="str">
            <v>M24</v>
          </cell>
          <cell r="I1757" t="str">
            <v>9999</v>
          </cell>
          <cell r="J1757">
            <v>59</v>
          </cell>
          <cell r="K1757">
            <v>131</v>
          </cell>
          <cell r="L1757">
            <v>48</v>
          </cell>
          <cell r="M1757">
            <v>138</v>
          </cell>
          <cell r="N1757">
            <v>77</v>
          </cell>
          <cell r="O1757">
            <v>111</v>
          </cell>
          <cell r="P1757">
            <v>54</v>
          </cell>
          <cell r="Q1757">
            <v>135</v>
          </cell>
          <cell r="R1757">
            <v>0</v>
          </cell>
          <cell r="S1757">
            <v>0</v>
          </cell>
          <cell r="T1757">
            <v>0</v>
          </cell>
          <cell r="U1757">
            <v>0</v>
          </cell>
          <cell r="V1757">
            <v>238</v>
          </cell>
          <cell r="W1757">
            <v>515</v>
          </cell>
        </row>
        <row r="1758">
          <cell r="A1758">
            <v>107</v>
          </cell>
          <cell r="B1758" t="str">
            <v>2007</v>
          </cell>
          <cell r="C1758" t="str">
            <v>05</v>
          </cell>
          <cell r="D1758" t="str">
            <v>2081</v>
          </cell>
          <cell r="E1758" t="str">
            <v>AA</v>
          </cell>
          <cell r="F1758" t="str">
            <v>1</v>
          </cell>
          <cell r="G1758" t="str">
            <v>D</v>
          </cell>
          <cell r="H1758" t="str">
            <v>M24</v>
          </cell>
          <cell r="I1758" t="str">
            <v>9999</v>
          </cell>
          <cell r="J1758">
            <v>43</v>
          </cell>
          <cell r="K1758">
            <v>57</v>
          </cell>
          <cell r="L1758">
            <v>27</v>
          </cell>
          <cell r="M1758">
            <v>57</v>
          </cell>
          <cell r="N1758">
            <v>27</v>
          </cell>
          <cell r="O1758">
            <v>57</v>
          </cell>
          <cell r="P1758">
            <v>0</v>
          </cell>
          <cell r="Q1758">
            <v>0</v>
          </cell>
          <cell r="R1758">
            <v>0</v>
          </cell>
          <cell r="S1758">
            <v>0</v>
          </cell>
          <cell r="T1758">
            <v>0</v>
          </cell>
          <cell r="U1758">
            <v>0</v>
          </cell>
          <cell r="V1758">
            <v>97</v>
          </cell>
          <cell r="W1758">
            <v>171</v>
          </cell>
        </row>
        <row r="1759">
          <cell r="A1759">
            <v>693</v>
          </cell>
          <cell r="B1759" t="str">
            <v>2007</v>
          </cell>
          <cell r="C1759" t="str">
            <v>18</v>
          </cell>
          <cell r="D1759" t="str">
            <v>1166</v>
          </cell>
          <cell r="E1759" t="str">
            <v>AA</v>
          </cell>
          <cell r="F1759" t="str">
            <v>1</v>
          </cell>
          <cell r="G1759" t="str">
            <v>D</v>
          </cell>
          <cell r="H1759" t="str">
            <v>M24</v>
          </cell>
          <cell r="I1759" t="str">
            <v>9999</v>
          </cell>
          <cell r="J1759">
            <v>8</v>
          </cell>
          <cell r="K1759">
            <v>84</v>
          </cell>
          <cell r="L1759">
            <v>10</v>
          </cell>
          <cell r="M1759">
            <v>77</v>
          </cell>
          <cell r="N1759">
            <v>7</v>
          </cell>
          <cell r="O1759">
            <v>72</v>
          </cell>
          <cell r="P1759">
            <v>11</v>
          </cell>
          <cell r="Q1759">
            <v>72</v>
          </cell>
          <cell r="R1759">
            <v>0</v>
          </cell>
          <cell r="S1759">
            <v>0</v>
          </cell>
          <cell r="T1759">
            <v>0</v>
          </cell>
          <cell r="U1759">
            <v>0</v>
          </cell>
          <cell r="V1759">
            <v>36</v>
          </cell>
          <cell r="W1759">
            <v>305</v>
          </cell>
        </row>
        <row r="1760">
          <cell r="A1760">
            <v>1517</v>
          </cell>
          <cell r="B1760" t="str">
            <v>2007</v>
          </cell>
          <cell r="C1760" t="str">
            <v>43</v>
          </cell>
          <cell r="D1760" t="str">
            <v>2907</v>
          </cell>
          <cell r="E1760" t="str">
            <v>AA</v>
          </cell>
          <cell r="F1760" t="str">
            <v>1</v>
          </cell>
          <cell r="G1760" t="str">
            <v>D</v>
          </cell>
          <cell r="H1760" t="str">
            <v>M24</v>
          </cell>
          <cell r="I1760" t="str">
            <v>9999</v>
          </cell>
          <cell r="J1760">
            <v>142</v>
          </cell>
          <cell r="K1760">
            <v>259</v>
          </cell>
          <cell r="L1760">
            <v>155</v>
          </cell>
          <cell r="M1760">
            <v>254</v>
          </cell>
          <cell r="N1760">
            <v>125</v>
          </cell>
          <cell r="O1760">
            <v>239</v>
          </cell>
          <cell r="P1760">
            <v>120</v>
          </cell>
          <cell r="Q1760">
            <v>221</v>
          </cell>
          <cell r="R1760">
            <v>0</v>
          </cell>
          <cell r="S1760">
            <v>0</v>
          </cell>
          <cell r="T1760">
            <v>0</v>
          </cell>
          <cell r="U1760">
            <v>0</v>
          </cell>
          <cell r="V1760">
            <v>542</v>
          </cell>
          <cell r="W1760">
            <v>973</v>
          </cell>
        </row>
        <row r="1761">
          <cell r="A1761">
            <v>118</v>
          </cell>
          <cell r="B1761" t="str">
            <v>2007</v>
          </cell>
          <cell r="C1761" t="str">
            <v>06</v>
          </cell>
          <cell r="D1761" t="str">
            <v>1122</v>
          </cell>
          <cell r="E1761" t="str">
            <v>AA</v>
          </cell>
          <cell r="F1761" t="str">
            <v>1</v>
          </cell>
          <cell r="G1761" t="str">
            <v>D</v>
          </cell>
          <cell r="H1761" t="str">
            <v>M25</v>
          </cell>
          <cell r="I1761" t="str">
            <v>9999</v>
          </cell>
          <cell r="J1761">
            <v>24</v>
          </cell>
          <cell r="K1761">
            <v>72</v>
          </cell>
          <cell r="L1761">
            <v>18</v>
          </cell>
          <cell r="M1761">
            <v>74</v>
          </cell>
          <cell r="N1761">
            <v>35</v>
          </cell>
          <cell r="O1761">
            <v>65</v>
          </cell>
          <cell r="P1761">
            <v>23</v>
          </cell>
          <cell r="Q1761">
            <v>80</v>
          </cell>
          <cell r="R1761">
            <v>0</v>
          </cell>
          <cell r="S1761">
            <v>0</v>
          </cell>
          <cell r="T1761">
            <v>0</v>
          </cell>
          <cell r="U1761">
            <v>0</v>
          </cell>
          <cell r="V1761">
            <v>100</v>
          </cell>
          <cell r="W1761">
            <v>291</v>
          </cell>
        </row>
        <row r="1762">
          <cell r="A1762">
            <v>173</v>
          </cell>
          <cell r="B1762" t="str">
            <v>2007</v>
          </cell>
          <cell r="C1762" t="str">
            <v>08</v>
          </cell>
          <cell r="D1762" t="str">
            <v>1132</v>
          </cell>
          <cell r="E1762" t="str">
            <v>AA</v>
          </cell>
          <cell r="F1762" t="str">
            <v>1</v>
          </cell>
          <cell r="G1762" t="str">
            <v>D</v>
          </cell>
          <cell r="H1762" t="str">
            <v>M25</v>
          </cell>
          <cell r="I1762" t="str">
            <v>9999</v>
          </cell>
          <cell r="J1762">
            <v>57</v>
          </cell>
          <cell r="K1762">
            <v>121</v>
          </cell>
          <cell r="L1762">
            <v>79</v>
          </cell>
          <cell r="M1762">
            <v>104</v>
          </cell>
          <cell r="N1762">
            <v>59</v>
          </cell>
          <cell r="O1762">
            <v>124</v>
          </cell>
          <cell r="P1762">
            <v>54</v>
          </cell>
          <cell r="Q1762">
            <v>124</v>
          </cell>
          <cell r="R1762">
            <v>0</v>
          </cell>
          <cell r="S1762">
            <v>0</v>
          </cell>
          <cell r="T1762">
            <v>0</v>
          </cell>
          <cell r="U1762">
            <v>0</v>
          </cell>
          <cell r="V1762">
            <v>249</v>
          </cell>
          <cell r="W1762">
            <v>473</v>
          </cell>
        </row>
        <row r="1763">
          <cell r="A1763">
            <v>205</v>
          </cell>
          <cell r="B1763" t="str">
            <v>2007</v>
          </cell>
          <cell r="C1763" t="str">
            <v>09</v>
          </cell>
          <cell r="D1763" t="str">
            <v>2133</v>
          </cell>
          <cell r="E1763" t="str">
            <v>AA</v>
          </cell>
          <cell r="F1763" t="str">
            <v>1</v>
          </cell>
          <cell r="G1763" t="str">
            <v>D</v>
          </cell>
          <cell r="H1763" t="str">
            <v>M25</v>
          </cell>
          <cell r="I1763" t="str">
            <v>9999</v>
          </cell>
          <cell r="J1763">
            <v>246</v>
          </cell>
          <cell r="K1763">
            <v>358</v>
          </cell>
          <cell r="L1763">
            <v>283</v>
          </cell>
          <cell r="M1763">
            <v>358</v>
          </cell>
          <cell r="N1763">
            <v>257</v>
          </cell>
          <cell r="O1763">
            <v>335</v>
          </cell>
          <cell r="P1763">
            <v>253</v>
          </cell>
          <cell r="Q1763">
            <v>370</v>
          </cell>
          <cell r="R1763">
            <v>0</v>
          </cell>
          <cell r="S1763">
            <v>0</v>
          </cell>
          <cell r="T1763">
            <v>0</v>
          </cell>
          <cell r="U1763">
            <v>0</v>
          </cell>
          <cell r="V1763">
            <v>1039</v>
          </cell>
          <cell r="W1763">
            <v>1421</v>
          </cell>
        </row>
        <row r="1764">
          <cell r="A1764">
            <v>247</v>
          </cell>
          <cell r="B1764" t="str">
            <v>2007</v>
          </cell>
          <cell r="C1764" t="str">
            <v>11</v>
          </cell>
          <cell r="D1764" t="str">
            <v>2119</v>
          </cell>
          <cell r="E1764" t="str">
            <v>AA</v>
          </cell>
          <cell r="F1764" t="str">
            <v>1</v>
          </cell>
          <cell r="G1764" t="str">
            <v>D</v>
          </cell>
          <cell r="H1764" t="str">
            <v>M25</v>
          </cell>
          <cell r="I1764" t="str">
            <v>9999</v>
          </cell>
          <cell r="J1764">
            <v>159</v>
          </cell>
          <cell r="K1764">
            <v>84</v>
          </cell>
          <cell r="L1764">
            <v>0</v>
          </cell>
          <cell r="M1764">
            <v>0</v>
          </cell>
          <cell r="N1764">
            <v>0</v>
          </cell>
          <cell r="O1764">
            <v>0</v>
          </cell>
          <cell r="P1764">
            <v>0</v>
          </cell>
          <cell r="Q1764">
            <v>0</v>
          </cell>
          <cell r="R1764">
            <v>0</v>
          </cell>
          <cell r="S1764">
            <v>0</v>
          </cell>
          <cell r="T1764">
            <v>0</v>
          </cell>
          <cell r="U1764">
            <v>0</v>
          </cell>
          <cell r="V1764">
            <v>159</v>
          </cell>
          <cell r="W1764">
            <v>84</v>
          </cell>
        </row>
        <row r="1765">
          <cell r="A1765">
            <v>287</v>
          </cell>
          <cell r="B1765" t="str">
            <v>2007</v>
          </cell>
          <cell r="C1765" t="str">
            <v>11</v>
          </cell>
          <cell r="D1765" t="str">
            <v>2160</v>
          </cell>
          <cell r="E1765" t="str">
            <v>AA</v>
          </cell>
          <cell r="F1765" t="str">
            <v>1</v>
          </cell>
          <cell r="G1765" t="str">
            <v>D</v>
          </cell>
          <cell r="H1765" t="str">
            <v>M25</v>
          </cell>
          <cell r="I1765" t="str">
            <v>9999</v>
          </cell>
          <cell r="J1765">
            <v>64</v>
          </cell>
          <cell r="K1765">
            <v>156</v>
          </cell>
          <cell r="L1765">
            <v>68</v>
          </cell>
          <cell r="M1765">
            <v>124</v>
          </cell>
          <cell r="N1765">
            <v>0</v>
          </cell>
          <cell r="O1765">
            <v>0</v>
          </cell>
          <cell r="P1765">
            <v>0</v>
          </cell>
          <cell r="Q1765">
            <v>0</v>
          </cell>
          <cell r="R1765">
            <v>0</v>
          </cell>
          <cell r="S1765">
            <v>0</v>
          </cell>
          <cell r="T1765">
            <v>0</v>
          </cell>
          <cell r="U1765">
            <v>0</v>
          </cell>
          <cell r="V1765">
            <v>132</v>
          </cell>
          <cell r="W1765">
            <v>280</v>
          </cell>
        </row>
        <row r="1766">
          <cell r="A1766">
            <v>569</v>
          </cell>
          <cell r="B1766" t="str">
            <v>2007</v>
          </cell>
          <cell r="C1766" t="str">
            <v>14</v>
          </cell>
          <cell r="D1766" t="str">
            <v>2133</v>
          </cell>
          <cell r="E1766" t="str">
            <v>AA</v>
          </cell>
          <cell r="F1766" t="str">
            <v>1</v>
          </cell>
          <cell r="G1766" t="str">
            <v>D</v>
          </cell>
          <cell r="H1766" t="str">
            <v>M25</v>
          </cell>
          <cell r="I1766" t="str">
            <v>9999</v>
          </cell>
          <cell r="J1766">
            <v>55</v>
          </cell>
          <cell r="K1766">
            <v>104</v>
          </cell>
          <cell r="L1766">
            <v>48</v>
          </cell>
          <cell r="M1766">
            <v>113</v>
          </cell>
          <cell r="N1766">
            <v>0</v>
          </cell>
          <cell r="O1766">
            <v>0</v>
          </cell>
          <cell r="P1766">
            <v>0</v>
          </cell>
          <cell r="Q1766">
            <v>0</v>
          </cell>
          <cell r="R1766">
            <v>0</v>
          </cell>
          <cell r="S1766">
            <v>0</v>
          </cell>
          <cell r="T1766">
            <v>0</v>
          </cell>
          <cell r="U1766">
            <v>0</v>
          </cell>
          <cell r="V1766">
            <v>103</v>
          </cell>
          <cell r="W1766">
            <v>217</v>
          </cell>
        </row>
        <row r="1767">
          <cell r="A1767">
            <v>707</v>
          </cell>
          <cell r="B1767" t="str">
            <v>2007</v>
          </cell>
          <cell r="C1767" t="str">
            <v>19</v>
          </cell>
          <cell r="D1767" t="str">
            <v>2206</v>
          </cell>
          <cell r="E1767" t="str">
            <v>AA</v>
          </cell>
          <cell r="F1767" t="str">
            <v>1</v>
          </cell>
          <cell r="G1767" t="str">
            <v>D</v>
          </cell>
          <cell r="H1767" t="str">
            <v>M25</v>
          </cell>
          <cell r="I1767" t="str">
            <v>9999</v>
          </cell>
          <cell r="J1767">
            <v>44</v>
          </cell>
          <cell r="K1767">
            <v>140</v>
          </cell>
          <cell r="L1767">
            <v>0</v>
          </cell>
          <cell r="M1767">
            <v>0</v>
          </cell>
          <cell r="N1767">
            <v>0</v>
          </cell>
          <cell r="O1767">
            <v>0</v>
          </cell>
          <cell r="P1767">
            <v>0</v>
          </cell>
          <cell r="Q1767">
            <v>0</v>
          </cell>
          <cell r="R1767">
            <v>0</v>
          </cell>
          <cell r="S1767">
            <v>0</v>
          </cell>
          <cell r="T1767">
            <v>0</v>
          </cell>
          <cell r="U1767">
            <v>0</v>
          </cell>
          <cell r="V1767">
            <v>44</v>
          </cell>
          <cell r="W1767">
            <v>140</v>
          </cell>
        </row>
        <row r="1768">
          <cell r="A1768">
            <v>953</v>
          </cell>
          <cell r="B1768" t="str">
            <v>2007</v>
          </cell>
          <cell r="C1768" t="str">
            <v>26</v>
          </cell>
          <cell r="D1768" t="str">
            <v>2556</v>
          </cell>
          <cell r="E1768" t="str">
            <v>AA</v>
          </cell>
          <cell r="F1768" t="str">
            <v>1</v>
          </cell>
          <cell r="G1768" t="str">
            <v>D</v>
          </cell>
          <cell r="H1768" t="str">
            <v>M25</v>
          </cell>
          <cell r="I1768" t="str">
            <v>9999</v>
          </cell>
          <cell r="J1768">
            <v>40</v>
          </cell>
          <cell r="K1768">
            <v>8</v>
          </cell>
          <cell r="L1768">
            <v>49</v>
          </cell>
          <cell r="M1768">
            <v>13</v>
          </cell>
          <cell r="N1768">
            <v>24</v>
          </cell>
          <cell r="O1768">
            <v>9</v>
          </cell>
          <cell r="P1768">
            <v>28</v>
          </cell>
          <cell r="Q1768">
            <v>3</v>
          </cell>
          <cell r="R1768">
            <v>0</v>
          </cell>
          <cell r="S1768">
            <v>0</v>
          </cell>
          <cell r="T1768">
            <v>0</v>
          </cell>
          <cell r="U1768">
            <v>0</v>
          </cell>
          <cell r="V1768">
            <v>141</v>
          </cell>
          <cell r="W1768">
            <v>33</v>
          </cell>
        </row>
        <row r="1769">
          <cell r="A1769">
            <v>1089</v>
          </cell>
          <cell r="B1769" t="str">
            <v>2007</v>
          </cell>
          <cell r="C1769" t="str">
            <v>27</v>
          </cell>
          <cell r="D1769" t="str">
            <v>2632</v>
          </cell>
          <cell r="E1769" t="str">
            <v>AA</v>
          </cell>
          <cell r="F1769" t="str">
            <v>1</v>
          </cell>
          <cell r="G1769" t="str">
            <v>D</v>
          </cell>
          <cell r="H1769" t="str">
            <v>M25</v>
          </cell>
          <cell r="I1769" t="str">
            <v>9999</v>
          </cell>
          <cell r="J1769">
            <v>127</v>
          </cell>
          <cell r="K1769">
            <v>44</v>
          </cell>
          <cell r="L1769">
            <v>53</v>
          </cell>
          <cell r="M1769">
            <v>13</v>
          </cell>
          <cell r="N1769">
            <v>54</v>
          </cell>
          <cell r="O1769">
            <v>18</v>
          </cell>
          <cell r="P1769">
            <v>57</v>
          </cell>
          <cell r="Q1769">
            <v>20</v>
          </cell>
          <cell r="R1769">
            <v>0</v>
          </cell>
          <cell r="S1769">
            <v>0</v>
          </cell>
          <cell r="T1769">
            <v>0</v>
          </cell>
          <cell r="U1769">
            <v>0</v>
          </cell>
          <cell r="V1769">
            <v>291</v>
          </cell>
          <cell r="W1769">
            <v>95</v>
          </cell>
        </row>
        <row r="1770">
          <cell r="A1770">
            <v>1312</v>
          </cell>
          <cell r="B1770" t="str">
            <v>2007</v>
          </cell>
          <cell r="C1770" t="str">
            <v>34</v>
          </cell>
          <cell r="D1770" t="str">
            <v>2756</v>
          </cell>
          <cell r="E1770" t="str">
            <v>AA</v>
          </cell>
          <cell r="F1770" t="str">
            <v>1</v>
          </cell>
          <cell r="G1770" t="str">
            <v>D</v>
          </cell>
          <cell r="H1770" t="str">
            <v>M25</v>
          </cell>
          <cell r="I1770" t="str">
            <v>9999</v>
          </cell>
          <cell r="J1770">
            <v>178</v>
          </cell>
          <cell r="K1770">
            <v>66</v>
          </cell>
          <cell r="L1770">
            <v>169</v>
          </cell>
          <cell r="M1770">
            <v>66</v>
          </cell>
          <cell r="N1770">
            <v>110</v>
          </cell>
          <cell r="O1770">
            <v>46</v>
          </cell>
          <cell r="P1770">
            <v>115</v>
          </cell>
          <cell r="Q1770">
            <v>30</v>
          </cell>
          <cell r="R1770">
            <v>0</v>
          </cell>
          <cell r="S1770">
            <v>0</v>
          </cell>
          <cell r="T1770">
            <v>0</v>
          </cell>
          <cell r="U1770">
            <v>0</v>
          </cell>
          <cell r="V1770">
            <v>572</v>
          </cell>
          <cell r="W1770">
            <v>208</v>
          </cell>
        </row>
        <row r="1771">
          <cell r="A1771">
            <v>1385</v>
          </cell>
          <cell r="B1771" t="str">
            <v>2007</v>
          </cell>
          <cell r="C1771" t="str">
            <v>37</v>
          </cell>
          <cell r="D1771" t="str">
            <v>1300</v>
          </cell>
          <cell r="E1771" t="str">
            <v>AA</v>
          </cell>
          <cell r="F1771" t="str">
            <v>1</v>
          </cell>
          <cell r="G1771" t="str">
            <v>D</v>
          </cell>
          <cell r="H1771" t="str">
            <v>M25</v>
          </cell>
          <cell r="I1771" t="str">
            <v>9999</v>
          </cell>
          <cell r="J1771">
            <v>5</v>
          </cell>
          <cell r="K1771">
            <v>67</v>
          </cell>
          <cell r="L1771">
            <v>12</v>
          </cell>
          <cell r="M1771">
            <v>60</v>
          </cell>
          <cell r="N1771">
            <v>3</v>
          </cell>
          <cell r="O1771">
            <v>65</v>
          </cell>
          <cell r="P1771">
            <v>8</v>
          </cell>
          <cell r="Q1771">
            <v>62</v>
          </cell>
          <cell r="R1771">
            <v>0</v>
          </cell>
          <cell r="S1771">
            <v>0</v>
          </cell>
          <cell r="T1771">
            <v>0</v>
          </cell>
          <cell r="U1771">
            <v>0</v>
          </cell>
          <cell r="V1771">
            <v>28</v>
          </cell>
          <cell r="W1771">
            <v>254</v>
          </cell>
        </row>
        <row r="1772">
          <cell r="A1772">
            <v>1919</v>
          </cell>
          <cell r="B1772" t="str">
            <v>2007</v>
          </cell>
          <cell r="C1772" t="str">
            <v>51</v>
          </cell>
          <cell r="D1772" t="str">
            <v>2206</v>
          </cell>
          <cell r="E1772" t="str">
            <v>AA</v>
          </cell>
          <cell r="F1772" t="str">
            <v>1</v>
          </cell>
          <cell r="G1772" t="str">
            <v>D</v>
          </cell>
          <cell r="H1772" t="str">
            <v>M25</v>
          </cell>
          <cell r="I1772" t="str">
            <v>9999</v>
          </cell>
          <cell r="J1772">
            <v>0</v>
          </cell>
          <cell r="K1772">
            <v>0</v>
          </cell>
          <cell r="L1772">
            <v>38</v>
          </cell>
          <cell r="M1772">
            <v>141</v>
          </cell>
          <cell r="N1772">
            <v>31</v>
          </cell>
          <cell r="O1772">
            <v>148</v>
          </cell>
          <cell r="P1772">
            <v>32</v>
          </cell>
          <cell r="Q1772">
            <v>144</v>
          </cell>
          <cell r="R1772">
            <v>0</v>
          </cell>
          <cell r="S1772">
            <v>0</v>
          </cell>
          <cell r="T1772">
            <v>0</v>
          </cell>
          <cell r="U1772">
            <v>0</v>
          </cell>
          <cell r="V1772">
            <v>101</v>
          </cell>
          <cell r="W1772">
            <v>433</v>
          </cell>
        </row>
        <row r="1773">
          <cell r="A1773">
            <v>2160</v>
          </cell>
          <cell r="B1773" t="str">
            <v>2007</v>
          </cell>
          <cell r="C1773" t="str">
            <v>54</v>
          </cell>
          <cell r="D1773" t="str">
            <v>2642</v>
          </cell>
          <cell r="E1773" t="str">
            <v>AA</v>
          </cell>
          <cell r="F1773" t="str">
            <v>1</v>
          </cell>
          <cell r="G1773" t="str">
            <v>D</v>
          </cell>
          <cell r="H1773" t="str">
            <v>M25</v>
          </cell>
          <cell r="I1773" t="str">
            <v>9999</v>
          </cell>
          <cell r="J1773">
            <v>104</v>
          </cell>
          <cell r="K1773">
            <v>49</v>
          </cell>
          <cell r="L1773">
            <v>0</v>
          </cell>
          <cell r="M1773">
            <v>0</v>
          </cell>
          <cell r="N1773">
            <v>0</v>
          </cell>
          <cell r="O1773">
            <v>0</v>
          </cell>
          <cell r="P1773">
            <v>0</v>
          </cell>
          <cell r="Q1773">
            <v>0</v>
          </cell>
          <cell r="R1773">
            <v>0</v>
          </cell>
          <cell r="S1773">
            <v>0</v>
          </cell>
          <cell r="T1773">
            <v>0</v>
          </cell>
          <cell r="U1773">
            <v>0</v>
          </cell>
          <cell r="V1773">
            <v>104</v>
          </cell>
          <cell r="W1773">
            <v>49</v>
          </cell>
        </row>
        <row r="1774">
          <cell r="A1774">
            <v>2272</v>
          </cell>
          <cell r="B1774" t="str">
            <v>2007</v>
          </cell>
          <cell r="C1774" t="str">
            <v>57</v>
          </cell>
          <cell r="D1774" t="str">
            <v>1100</v>
          </cell>
          <cell r="E1774" t="str">
            <v>AA</v>
          </cell>
          <cell r="F1774" t="str">
            <v>1</v>
          </cell>
          <cell r="G1774" t="str">
            <v>D</v>
          </cell>
          <cell r="H1774" t="str">
            <v>M25</v>
          </cell>
          <cell r="I1774" t="str">
            <v>9999</v>
          </cell>
          <cell r="J1774">
            <v>30</v>
          </cell>
          <cell r="K1774">
            <v>69</v>
          </cell>
          <cell r="L1774">
            <v>31</v>
          </cell>
          <cell r="M1774">
            <v>68</v>
          </cell>
          <cell r="N1774">
            <v>24</v>
          </cell>
          <cell r="O1774">
            <v>70</v>
          </cell>
          <cell r="P1774">
            <v>24</v>
          </cell>
          <cell r="Q1774">
            <v>84</v>
          </cell>
          <cell r="R1774">
            <v>0</v>
          </cell>
          <cell r="S1774">
            <v>0</v>
          </cell>
          <cell r="T1774">
            <v>0</v>
          </cell>
          <cell r="U1774">
            <v>0</v>
          </cell>
          <cell r="V1774">
            <v>109</v>
          </cell>
          <cell r="W1774">
            <v>291</v>
          </cell>
        </row>
        <row r="1775">
          <cell r="A1775">
            <v>2479</v>
          </cell>
          <cell r="B1775" t="str">
            <v>2007</v>
          </cell>
          <cell r="C1775" t="str">
            <v>63</v>
          </cell>
          <cell r="D1775" t="str">
            <v>2165</v>
          </cell>
          <cell r="E1775" t="str">
            <v>AA</v>
          </cell>
          <cell r="F1775" t="str">
            <v>1</v>
          </cell>
          <cell r="G1775" t="str">
            <v>D</v>
          </cell>
          <cell r="H1775" t="str">
            <v>M25</v>
          </cell>
          <cell r="I1775" t="str">
            <v>9999</v>
          </cell>
          <cell r="J1775">
            <v>89</v>
          </cell>
          <cell r="K1775">
            <v>111</v>
          </cell>
          <cell r="L1775">
            <v>67</v>
          </cell>
          <cell r="M1775">
            <v>114</v>
          </cell>
          <cell r="N1775">
            <v>70</v>
          </cell>
          <cell r="O1775">
            <v>74</v>
          </cell>
          <cell r="P1775">
            <v>0</v>
          </cell>
          <cell r="Q1775">
            <v>0</v>
          </cell>
          <cell r="R1775">
            <v>0</v>
          </cell>
          <cell r="S1775">
            <v>0</v>
          </cell>
          <cell r="T1775">
            <v>0</v>
          </cell>
          <cell r="U1775">
            <v>0</v>
          </cell>
          <cell r="V1775">
            <v>226</v>
          </cell>
          <cell r="W1775">
            <v>299</v>
          </cell>
        </row>
        <row r="1776">
          <cell r="A1776">
            <v>568</v>
          </cell>
          <cell r="B1776" t="str">
            <v>2007</v>
          </cell>
          <cell r="C1776" t="str">
            <v>14</v>
          </cell>
          <cell r="D1776" t="str">
            <v>1153</v>
          </cell>
          <cell r="E1776" t="str">
            <v>AA</v>
          </cell>
          <cell r="F1776" t="str">
            <v>1</v>
          </cell>
          <cell r="G1776" t="str">
            <v>D</v>
          </cell>
          <cell r="H1776" t="str">
            <v>M26</v>
          </cell>
          <cell r="I1776" t="str">
            <v>9999</v>
          </cell>
          <cell r="J1776">
            <v>41</v>
          </cell>
          <cell r="K1776">
            <v>182</v>
          </cell>
          <cell r="L1776">
            <v>40</v>
          </cell>
          <cell r="M1776">
            <v>191</v>
          </cell>
          <cell r="N1776">
            <v>38</v>
          </cell>
          <cell r="O1776">
            <v>206</v>
          </cell>
          <cell r="P1776">
            <v>36</v>
          </cell>
          <cell r="Q1776">
            <v>220</v>
          </cell>
          <cell r="R1776">
            <v>0</v>
          </cell>
          <cell r="S1776">
            <v>0</v>
          </cell>
          <cell r="T1776">
            <v>0</v>
          </cell>
          <cell r="U1776">
            <v>0</v>
          </cell>
          <cell r="V1776">
            <v>155</v>
          </cell>
          <cell r="W1776">
            <v>799</v>
          </cell>
        </row>
        <row r="1777">
          <cell r="A1777">
            <v>1234</v>
          </cell>
          <cell r="B1777" t="str">
            <v>2007</v>
          </cell>
          <cell r="C1777" t="str">
            <v>33</v>
          </cell>
          <cell r="D1777" t="str">
            <v>1278</v>
          </cell>
          <cell r="E1777" t="str">
            <v>AA</v>
          </cell>
          <cell r="F1777" t="str">
            <v>1</v>
          </cell>
          <cell r="G1777" t="str">
            <v>D</v>
          </cell>
          <cell r="H1777" t="str">
            <v>M26</v>
          </cell>
          <cell r="I1777" t="str">
            <v>9999</v>
          </cell>
          <cell r="J1777">
            <v>9</v>
          </cell>
          <cell r="K1777">
            <v>136</v>
          </cell>
          <cell r="L1777">
            <v>12</v>
          </cell>
          <cell r="M1777">
            <v>114</v>
          </cell>
          <cell r="N1777">
            <v>17</v>
          </cell>
          <cell r="O1777">
            <v>113</v>
          </cell>
          <cell r="P1777">
            <v>10</v>
          </cell>
          <cell r="Q1777">
            <v>134</v>
          </cell>
          <cell r="R1777">
            <v>0</v>
          </cell>
          <cell r="S1777">
            <v>0</v>
          </cell>
          <cell r="T1777">
            <v>0</v>
          </cell>
          <cell r="U1777">
            <v>0</v>
          </cell>
          <cell r="V1777">
            <v>48</v>
          </cell>
          <cell r="W1777">
            <v>497</v>
          </cell>
        </row>
        <row r="1778">
          <cell r="A1778">
            <v>1289</v>
          </cell>
          <cell r="B1778" t="str">
            <v>2007</v>
          </cell>
          <cell r="C1778" t="str">
            <v>34</v>
          </cell>
          <cell r="D1778" t="str">
            <v>1282</v>
          </cell>
          <cell r="E1778" t="str">
            <v>AA</v>
          </cell>
          <cell r="F1778" t="str">
            <v>1</v>
          </cell>
          <cell r="G1778" t="str">
            <v>D</v>
          </cell>
          <cell r="H1778" t="str">
            <v>M26</v>
          </cell>
          <cell r="I1778" t="str">
            <v>9999</v>
          </cell>
          <cell r="J1778">
            <v>44</v>
          </cell>
          <cell r="K1778">
            <v>151</v>
          </cell>
          <cell r="L1778">
            <v>41</v>
          </cell>
          <cell r="M1778">
            <v>154</v>
          </cell>
          <cell r="N1778">
            <v>48</v>
          </cell>
          <cell r="O1778">
            <v>147</v>
          </cell>
          <cell r="V1778">
            <v>133</v>
          </cell>
          <cell r="W1778">
            <v>452</v>
          </cell>
        </row>
        <row r="1779">
          <cell r="A1779">
            <v>1292</v>
          </cell>
          <cell r="B1779" t="str">
            <v>2007</v>
          </cell>
          <cell r="C1779" t="str">
            <v>34</v>
          </cell>
          <cell r="D1779" t="str">
            <v>1285</v>
          </cell>
          <cell r="E1779" t="str">
            <v>AA</v>
          </cell>
          <cell r="F1779" t="str">
            <v>1</v>
          </cell>
          <cell r="G1779" t="str">
            <v>D</v>
          </cell>
          <cell r="H1779" t="str">
            <v>M26</v>
          </cell>
          <cell r="I1779" t="str">
            <v>9999</v>
          </cell>
          <cell r="P1779">
            <v>47</v>
          </cell>
          <cell r="Q1779">
            <v>134</v>
          </cell>
          <cell r="V1779">
            <v>47</v>
          </cell>
          <cell r="W1779">
            <v>134</v>
          </cell>
        </row>
        <row r="1780">
          <cell r="A1780">
            <v>2255</v>
          </cell>
          <cell r="B1780" t="str">
            <v>2007</v>
          </cell>
          <cell r="C1780" t="str">
            <v>56</v>
          </cell>
          <cell r="D1780" t="str">
            <v>2861</v>
          </cell>
          <cell r="E1780" t="str">
            <v>AA</v>
          </cell>
          <cell r="F1780" t="str">
            <v>1</v>
          </cell>
          <cell r="G1780" t="str">
            <v>D</v>
          </cell>
          <cell r="H1780" t="str">
            <v>M26</v>
          </cell>
          <cell r="I1780" t="str">
            <v>9999</v>
          </cell>
          <cell r="J1780">
            <v>0</v>
          </cell>
          <cell r="K1780">
            <v>290</v>
          </cell>
          <cell r="L1780">
            <v>0</v>
          </cell>
          <cell r="M1780">
            <v>314</v>
          </cell>
          <cell r="N1780">
            <v>0</v>
          </cell>
          <cell r="O1780">
            <v>329</v>
          </cell>
          <cell r="P1780">
            <v>0</v>
          </cell>
          <cell r="Q1780">
            <v>379</v>
          </cell>
          <cell r="R1780">
            <v>0</v>
          </cell>
          <cell r="S1780">
            <v>0</v>
          </cell>
          <cell r="T1780">
            <v>0</v>
          </cell>
          <cell r="U1780">
            <v>0</v>
          </cell>
          <cell r="V1780">
            <v>0</v>
          </cell>
          <cell r="W1780">
            <v>1312</v>
          </cell>
        </row>
        <row r="1781">
          <cell r="A1781">
            <v>582</v>
          </cell>
          <cell r="B1781" t="str">
            <v>2007</v>
          </cell>
          <cell r="C1781" t="str">
            <v>14</v>
          </cell>
          <cell r="D1781" t="str">
            <v>2194</v>
          </cell>
          <cell r="E1781" t="str">
            <v>AA</v>
          </cell>
          <cell r="F1781" t="str">
            <v>1</v>
          </cell>
          <cell r="G1781" t="str">
            <v>D</v>
          </cell>
          <cell r="H1781" t="str">
            <v>M27</v>
          </cell>
          <cell r="I1781" t="str">
            <v>9999</v>
          </cell>
          <cell r="J1781">
            <v>196</v>
          </cell>
          <cell r="K1781">
            <v>227</v>
          </cell>
          <cell r="L1781">
            <v>197</v>
          </cell>
          <cell r="M1781">
            <v>259</v>
          </cell>
          <cell r="N1781">
            <v>149</v>
          </cell>
          <cell r="O1781">
            <v>241</v>
          </cell>
          <cell r="P1781">
            <v>158</v>
          </cell>
          <cell r="Q1781">
            <v>219</v>
          </cell>
          <cell r="R1781">
            <v>0</v>
          </cell>
          <cell r="S1781">
            <v>0</v>
          </cell>
          <cell r="T1781">
            <v>0</v>
          </cell>
          <cell r="U1781">
            <v>0</v>
          </cell>
          <cell r="V1781">
            <v>700</v>
          </cell>
          <cell r="W1781">
            <v>946</v>
          </cell>
        </row>
        <row r="1782">
          <cell r="A1782">
            <v>172</v>
          </cell>
          <cell r="B1782" t="str">
            <v>2007</v>
          </cell>
          <cell r="C1782" t="str">
            <v>08</v>
          </cell>
          <cell r="D1782" t="str">
            <v>0540</v>
          </cell>
          <cell r="E1782" t="str">
            <v>AA</v>
          </cell>
          <cell r="F1782" t="str">
            <v>1</v>
          </cell>
          <cell r="G1782" t="str">
            <v>D</v>
          </cell>
          <cell r="H1782" t="str">
            <v>M28</v>
          </cell>
          <cell r="I1782" t="str">
            <v>9999</v>
          </cell>
          <cell r="J1782">
            <v>28</v>
          </cell>
          <cell r="K1782">
            <v>14</v>
          </cell>
          <cell r="L1782">
            <v>24</v>
          </cell>
          <cell r="M1782">
            <v>12</v>
          </cell>
          <cell r="N1782">
            <v>0</v>
          </cell>
          <cell r="O1782">
            <v>0</v>
          </cell>
          <cell r="P1782">
            <v>0</v>
          </cell>
          <cell r="Q1782">
            <v>0</v>
          </cell>
          <cell r="R1782">
            <v>0</v>
          </cell>
          <cell r="S1782">
            <v>0</v>
          </cell>
          <cell r="T1782">
            <v>0</v>
          </cell>
          <cell r="U1782">
            <v>0</v>
          </cell>
          <cell r="V1782">
            <v>52</v>
          </cell>
          <cell r="W1782">
            <v>26</v>
          </cell>
        </row>
        <row r="1783">
          <cell r="A1783">
            <v>228</v>
          </cell>
          <cell r="B1783" t="str">
            <v>2007</v>
          </cell>
          <cell r="C1783" t="str">
            <v>10</v>
          </cell>
          <cell r="D1783" t="str">
            <v>2122</v>
          </cell>
          <cell r="E1783" t="str">
            <v>AA</v>
          </cell>
          <cell r="F1783" t="str">
            <v>1</v>
          </cell>
          <cell r="G1783" t="str">
            <v>D</v>
          </cell>
          <cell r="H1783" t="str">
            <v>M28</v>
          </cell>
          <cell r="I1783" t="str">
            <v>9999</v>
          </cell>
          <cell r="J1783">
            <v>62</v>
          </cell>
          <cell r="K1783">
            <v>75</v>
          </cell>
          <cell r="L1783">
            <v>48</v>
          </cell>
          <cell r="M1783">
            <v>85</v>
          </cell>
          <cell r="N1783">
            <v>32</v>
          </cell>
          <cell r="O1783">
            <v>81</v>
          </cell>
          <cell r="P1783">
            <v>0</v>
          </cell>
          <cell r="Q1783">
            <v>0</v>
          </cell>
          <cell r="R1783">
            <v>0</v>
          </cell>
          <cell r="S1783">
            <v>0</v>
          </cell>
          <cell r="T1783">
            <v>0</v>
          </cell>
          <cell r="U1783">
            <v>0</v>
          </cell>
          <cell r="V1783">
            <v>142</v>
          </cell>
          <cell r="W1783">
            <v>241</v>
          </cell>
        </row>
        <row r="1784">
          <cell r="A1784">
            <v>773</v>
          </cell>
          <cell r="B1784" t="str">
            <v>2007</v>
          </cell>
          <cell r="C1784" t="str">
            <v>21</v>
          </cell>
          <cell r="D1784" t="str">
            <v>2438</v>
          </cell>
          <cell r="E1784" t="str">
            <v>AA</v>
          </cell>
          <cell r="F1784" t="str">
            <v>1</v>
          </cell>
          <cell r="G1784" t="str">
            <v>D</v>
          </cell>
          <cell r="H1784" t="str">
            <v>M28</v>
          </cell>
          <cell r="I1784" t="str">
            <v>9999</v>
          </cell>
          <cell r="J1784">
            <v>128</v>
          </cell>
          <cell r="K1784">
            <v>149</v>
          </cell>
          <cell r="L1784">
            <v>123</v>
          </cell>
          <cell r="M1784">
            <v>141</v>
          </cell>
          <cell r="N1784">
            <v>0</v>
          </cell>
          <cell r="O1784">
            <v>0</v>
          </cell>
          <cell r="P1784">
            <v>0</v>
          </cell>
          <cell r="Q1784">
            <v>0</v>
          </cell>
          <cell r="R1784">
            <v>0</v>
          </cell>
          <cell r="S1784">
            <v>0</v>
          </cell>
          <cell r="T1784">
            <v>0</v>
          </cell>
          <cell r="U1784">
            <v>0</v>
          </cell>
          <cell r="V1784">
            <v>251</v>
          </cell>
          <cell r="W1784">
            <v>290</v>
          </cell>
        </row>
        <row r="1785">
          <cell r="A1785">
            <v>1239</v>
          </cell>
          <cell r="B1785" t="str">
            <v>2007</v>
          </cell>
          <cell r="C1785" t="str">
            <v>33</v>
          </cell>
          <cell r="D1785" t="str">
            <v>2725</v>
          </cell>
          <cell r="E1785" t="str">
            <v>AA</v>
          </cell>
          <cell r="F1785" t="str">
            <v>1</v>
          </cell>
          <cell r="G1785" t="str">
            <v>D</v>
          </cell>
          <cell r="H1785" t="str">
            <v>M28</v>
          </cell>
          <cell r="I1785" t="str">
            <v>9999</v>
          </cell>
          <cell r="J1785">
            <v>45</v>
          </cell>
          <cell r="K1785">
            <v>81</v>
          </cell>
          <cell r="L1785">
            <v>32</v>
          </cell>
          <cell r="M1785">
            <v>97</v>
          </cell>
          <cell r="N1785">
            <v>48</v>
          </cell>
          <cell r="O1785">
            <v>99</v>
          </cell>
          <cell r="P1785">
            <v>53</v>
          </cell>
          <cell r="Q1785">
            <v>94</v>
          </cell>
          <cell r="R1785">
            <v>0</v>
          </cell>
          <cell r="S1785">
            <v>0</v>
          </cell>
          <cell r="T1785">
            <v>0</v>
          </cell>
          <cell r="U1785">
            <v>0</v>
          </cell>
          <cell r="V1785">
            <v>178</v>
          </cell>
          <cell r="W1785">
            <v>371</v>
          </cell>
        </row>
        <row r="1786">
          <cell r="A1786">
            <v>1404</v>
          </cell>
          <cell r="B1786" t="str">
            <v>2007</v>
          </cell>
          <cell r="C1786" t="str">
            <v>38</v>
          </cell>
          <cell r="D1786" t="str">
            <v>1305</v>
          </cell>
          <cell r="E1786" t="str">
            <v>AA</v>
          </cell>
          <cell r="F1786" t="str">
            <v>1</v>
          </cell>
          <cell r="G1786" t="str">
            <v>D</v>
          </cell>
          <cell r="H1786" t="str">
            <v>M28</v>
          </cell>
          <cell r="I1786" t="str">
            <v>9999</v>
          </cell>
          <cell r="J1786">
            <v>10</v>
          </cell>
          <cell r="K1786">
            <v>70</v>
          </cell>
          <cell r="L1786">
            <v>8</v>
          </cell>
          <cell r="M1786">
            <v>72</v>
          </cell>
          <cell r="N1786">
            <v>7</v>
          </cell>
          <cell r="O1786">
            <v>83</v>
          </cell>
          <cell r="P1786">
            <v>10</v>
          </cell>
          <cell r="Q1786">
            <v>79</v>
          </cell>
          <cell r="R1786">
            <v>0</v>
          </cell>
          <cell r="S1786">
            <v>0</v>
          </cell>
          <cell r="T1786">
            <v>0</v>
          </cell>
          <cell r="U1786">
            <v>0</v>
          </cell>
          <cell r="V1786">
            <v>35</v>
          </cell>
          <cell r="W1786">
            <v>304</v>
          </cell>
        </row>
        <row r="1787">
          <cell r="A1787">
            <v>1519</v>
          </cell>
          <cell r="B1787" t="str">
            <v>2007</v>
          </cell>
          <cell r="C1787" t="str">
            <v>43</v>
          </cell>
          <cell r="D1787" t="str">
            <v>2909</v>
          </cell>
          <cell r="E1787" t="str">
            <v>AA</v>
          </cell>
          <cell r="F1787" t="str">
            <v>1</v>
          </cell>
          <cell r="G1787" t="str">
            <v>D</v>
          </cell>
          <cell r="H1787" t="str">
            <v>M28</v>
          </cell>
          <cell r="I1787" t="str">
            <v>9999</v>
          </cell>
          <cell r="J1787">
            <v>109</v>
          </cell>
          <cell r="K1787">
            <v>221</v>
          </cell>
          <cell r="L1787">
            <v>57</v>
          </cell>
          <cell r="M1787">
            <v>177</v>
          </cell>
          <cell r="N1787">
            <v>55</v>
          </cell>
          <cell r="O1787">
            <v>160</v>
          </cell>
          <cell r="P1787">
            <v>47</v>
          </cell>
          <cell r="Q1787">
            <v>176</v>
          </cell>
          <cell r="R1787">
            <v>0</v>
          </cell>
          <cell r="S1787">
            <v>0</v>
          </cell>
          <cell r="T1787">
            <v>0</v>
          </cell>
          <cell r="U1787">
            <v>0</v>
          </cell>
          <cell r="V1787">
            <v>268</v>
          </cell>
          <cell r="W1787">
            <v>734</v>
          </cell>
        </row>
        <row r="1788">
          <cell r="A1788">
            <v>1558</v>
          </cell>
          <cell r="B1788" t="str">
            <v>2007</v>
          </cell>
          <cell r="C1788" t="str">
            <v>45</v>
          </cell>
          <cell r="D1788" t="str">
            <v>2932</v>
          </cell>
          <cell r="E1788" t="str">
            <v>AA</v>
          </cell>
          <cell r="F1788" t="str">
            <v>1</v>
          </cell>
          <cell r="G1788" t="str">
            <v>D</v>
          </cell>
          <cell r="H1788" t="str">
            <v>M28</v>
          </cell>
          <cell r="I1788" t="str">
            <v>9999</v>
          </cell>
          <cell r="J1788">
            <v>46</v>
          </cell>
          <cell r="K1788">
            <v>82</v>
          </cell>
          <cell r="L1788">
            <v>51</v>
          </cell>
          <cell r="M1788">
            <v>74</v>
          </cell>
          <cell r="N1788">
            <v>48</v>
          </cell>
          <cell r="O1788">
            <v>73</v>
          </cell>
          <cell r="P1788">
            <v>63</v>
          </cell>
          <cell r="Q1788">
            <v>86</v>
          </cell>
          <cell r="R1788">
            <v>0</v>
          </cell>
          <cell r="S1788">
            <v>0</v>
          </cell>
          <cell r="T1788">
            <v>0</v>
          </cell>
          <cell r="U1788">
            <v>0</v>
          </cell>
          <cell r="V1788">
            <v>208</v>
          </cell>
          <cell r="W1788">
            <v>315</v>
          </cell>
        </row>
        <row r="1789">
          <cell r="A1789">
            <v>1640</v>
          </cell>
          <cell r="B1789" t="str">
            <v>2007</v>
          </cell>
          <cell r="C1789" t="str">
            <v>50</v>
          </cell>
          <cell r="D1789" t="str">
            <v>1151</v>
          </cell>
          <cell r="E1789" t="str">
            <v>AA</v>
          </cell>
          <cell r="F1789" t="str">
            <v>1</v>
          </cell>
          <cell r="G1789" t="str">
            <v>D</v>
          </cell>
          <cell r="H1789" t="str">
            <v>M28</v>
          </cell>
          <cell r="I1789" t="str">
            <v>9999</v>
          </cell>
          <cell r="J1789">
            <v>0</v>
          </cell>
          <cell r="K1789">
            <v>0</v>
          </cell>
          <cell r="L1789">
            <v>0</v>
          </cell>
          <cell r="M1789">
            <v>0</v>
          </cell>
          <cell r="N1789">
            <v>0</v>
          </cell>
          <cell r="O1789">
            <v>1</v>
          </cell>
          <cell r="P1789">
            <v>64</v>
          </cell>
          <cell r="Q1789">
            <v>145</v>
          </cell>
          <cell r="R1789">
            <v>0</v>
          </cell>
          <cell r="S1789">
            <v>0</v>
          </cell>
          <cell r="T1789">
            <v>0</v>
          </cell>
          <cell r="U1789">
            <v>0</v>
          </cell>
          <cell r="V1789">
            <v>64</v>
          </cell>
          <cell r="W1789">
            <v>146</v>
          </cell>
        </row>
        <row r="1790">
          <cell r="A1790">
            <v>55</v>
          </cell>
          <cell r="B1790" t="str">
            <v>2007</v>
          </cell>
          <cell r="C1790" t="str">
            <v>02</v>
          </cell>
          <cell r="D1790" t="str">
            <v>1113</v>
          </cell>
          <cell r="E1790" t="str">
            <v>AA</v>
          </cell>
          <cell r="F1790" t="str">
            <v>1</v>
          </cell>
          <cell r="G1790" t="str">
            <v>D</v>
          </cell>
          <cell r="H1790" t="str">
            <v>M29</v>
          </cell>
          <cell r="I1790" t="str">
            <v>9999</v>
          </cell>
          <cell r="J1790">
            <v>29</v>
          </cell>
          <cell r="K1790">
            <v>140</v>
          </cell>
          <cell r="L1790">
            <v>37</v>
          </cell>
          <cell r="M1790">
            <v>135</v>
          </cell>
          <cell r="N1790">
            <v>23</v>
          </cell>
          <cell r="O1790">
            <v>156</v>
          </cell>
          <cell r="P1790">
            <v>34</v>
          </cell>
          <cell r="Q1790">
            <v>146</v>
          </cell>
          <cell r="R1790">
            <v>0</v>
          </cell>
          <cell r="S1790">
            <v>0</v>
          </cell>
          <cell r="T1790">
            <v>0</v>
          </cell>
          <cell r="U1790">
            <v>0</v>
          </cell>
          <cell r="V1790">
            <v>123</v>
          </cell>
          <cell r="W1790">
            <v>577</v>
          </cell>
        </row>
        <row r="1791">
          <cell r="A1791">
            <v>405</v>
          </cell>
          <cell r="B1791" t="str">
            <v>2007</v>
          </cell>
          <cell r="C1791" t="str">
            <v>12</v>
          </cell>
          <cell r="D1791" t="str">
            <v>2262</v>
          </cell>
          <cell r="E1791" t="str">
            <v>AA</v>
          </cell>
          <cell r="F1791" t="str">
            <v>1</v>
          </cell>
          <cell r="G1791" t="str">
            <v>D</v>
          </cell>
          <cell r="H1791" t="str">
            <v>M29</v>
          </cell>
          <cell r="I1791" t="str">
            <v>9999</v>
          </cell>
          <cell r="J1791">
            <v>132</v>
          </cell>
          <cell r="K1791">
            <v>67</v>
          </cell>
          <cell r="L1791">
            <v>68</v>
          </cell>
          <cell r="M1791">
            <v>29</v>
          </cell>
          <cell r="N1791">
            <v>0</v>
          </cell>
          <cell r="O1791">
            <v>0</v>
          </cell>
          <cell r="P1791">
            <v>0</v>
          </cell>
          <cell r="Q1791">
            <v>0</v>
          </cell>
          <cell r="R1791">
            <v>0</v>
          </cell>
          <cell r="S1791">
            <v>0</v>
          </cell>
          <cell r="T1791">
            <v>0</v>
          </cell>
          <cell r="U1791">
            <v>0</v>
          </cell>
          <cell r="V1791">
            <v>200</v>
          </cell>
          <cell r="W1791">
            <v>96</v>
          </cell>
        </row>
        <row r="1792">
          <cell r="A1792">
            <v>596</v>
          </cell>
          <cell r="B1792" t="str">
            <v>2007</v>
          </cell>
          <cell r="C1792" t="str">
            <v>14</v>
          </cell>
          <cell r="D1792" t="str">
            <v>2224</v>
          </cell>
          <cell r="E1792" t="str">
            <v>AA</v>
          </cell>
          <cell r="F1792" t="str">
            <v>1</v>
          </cell>
          <cell r="G1792" t="str">
            <v>D</v>
          </cell>
          <cell r="H1792" t="str">
            <v>M29</v>
          </cell>
          <cell r="I1792" t="str">
            <v>9999</v>
          </cell>
          <cell r="J1792">
            <v>46</v>
          </cell>
          <cell r="K1792">
            <v>126</v>
          </cell>
          <cell r="L1792">
            <v>54</v>
          </cell>
          <cell r="M1792">
            <v>110</v>
          </cell>
          <cell r="N1792">
            <v>67</v>
          </cell>
          <cell r="O1792">
            <v>150</v>
          </cell>
          <cell r="P1792">
            <v>49</v>
          </cell>
          <cell r="Q1792">
            <v>164</v>
          </cell>
          <cell r="V1792">
            <v>216</v>
          </cell>
          <cell r="W1792">
            <v>550</v>
          </cell>
        </row>
        <row r="1793">
          <cell r="A1793">
            <v>719</v>
          </cell>
          <cell r="B1793" t="str">
            <v>2007</v>
          </cell>
          <cell r="C1793" t="str">
            <v>19</v>
          </cell>
          <cell r="D1793" t="str">
            <v>2408</v>
          </cell>
          <cell r="E1793" t="str">
            <v>AA</v>
          </cell>
          <cell r="F1793" t="str">
            <v>1</v>
          </cell>
          <cell r="G1793" t="str">
            <v>D</v>
          </cell>
          <cell r="H1793" t="str">
            <v>M29</v>
          </cell>
          <cell r="I1793" t="str">
            <v>9999</v>
          </cell>
          <cell r="J1793">
            <v>129</v>
          </cell>
          <cell r="K1793">
            <v>107</v>
          </cell>
          <cell r="L1793">
            <v>174</v>
          </cell>
          <cell r="M1793">
            <v>115</v>
          </cell>
          <cell r="N1793">
            <v>151</v>
          </cell>
          <cell r="O1793">
            <v>129</v>
          </cell>
          <cell r="P1793">
            <v>190</v>
          </cell>
          <cell r="Q1793">
            <v>115</v>
          </cell>
          <cell r="R1793">
            <v>0</v>
          </cell>
          <cell r="S1793">
            <v>0</v>
          </cell>
          <cell r="T1793">
            <v>0</v>
          </cell>
          <cell r="U1793">
            <v>0</v>
          </cell>
          <cell r="V1793">
            <v>644</v>
          </cell>
          <cell r="W1793">
            <v>466</v>
          </cell>
        </row>
        <row r="1794">
          <cell r="A1794">
            <v>2436</v>
          </cell>
          <cell r="B1794" t="str">
            <v>2007</v>
          </cell>
          <cell r="C1794" t="str">
            <v>61</v>
          </cell>
          <cell r="D1794" t="str">
            <v>2064</v>
          </cell>
          <cell r="E1794" t="str">
            <v>AA</v>
          </cell>
          <cell r="F1794" t="str">
            <v>1</v>
          </cell>
          <cell r="G1794" t="str">
            <v>D</v>
          </cell>
          <cell r="H1794" t="str">
            <v>M29</v>
          </cell>
          <cell r="I1794" t="str">
            <v>9999</v>
          </cell>
          <cell r="J1794">
            <v>12</v>
          </cell>
          <cell r="K1794">
            <v>70</v>
          </cell>
          <cell r="L1794">
            <v>9</v>
          </cell>
          <cell r="M1794">
            <v>70</v>
          </cell>
          <cell r="V1794">
            <v>21</v>
          </cell>
          <cell r="W1794">
            <v>140</v>
          </cell>
        </row>
        <row r="1795">
          <cell r="A1795">
            <v>2555</v>
          </cell>
          <cell r="B1795" t="str">
            <v>2007</v>
          </cell>
          <cell r="C1795" t="str">
            <v>67</v>
          </cell>
          <cell r="D1795" t="str">
            <v>2368</v>
          </cell>
          <cell r="E1795" t="str">
            <v>AA</v>
          </cell>
          <cell r="F1795" t="str">
            <v>1</v>
          </cell>
          <cell r="G1795" t="str">
            <v>D</v>
          </cell>
          <cell r="H1795" t="str">
            <v>M29</v>
          </cell>
          <cell r="I1795" t="str">
            <v>9999</v>
          </cell>
          <cell r="J1795">
            <v>106</v>
          </cell>
          <cell r="K1795">
            <v>145</v>
          </cell>
          <cell r="L1795">
            <v>0</v>
          </cell>
          <cell r="M1795">
            <v>0</v>
          </cell>
          <cell r="N1795">
            <v>1</v>
          </cell>
          <cell r="O1795">
            <v>0</v>
          </cell>
          <cell r="P1795">
            <v>0</v>
          </cell>
          <cell r="Q1795">
            <v>0</v>
          </cell>
          <cell r="R1795">
            <v>0</v>
          </cell>
          <cell r="S1795">
            <v>0</v>
          </cell>
          <cell r="T1795">
            <v>0</v>
          </cell>
          <cell r="U1795">
            <v>0</v>
          </cell>
          <cell r="V1795">
            <v>107</v>
          </cell>
          <cell r="W1795">
            <v>145</v>
          </cell>
        </row>
        <row r="1796">
          <cell r="A1796">
            <v>2252</v>
          </cell>
          <cell r="B1796" t="str">
            <v>2007</v>
          </cell>
          <cell r="C1796" t="str">
            <v>56</v>
          </cell>
          <cell r="D1796" t="str">
            <v>2858</v>
          </cell>
          <cell r="E1796" t="str">
            <v>AA</v>
          </cell>
          <cell r="F1796" t="str">
            <v>1</v>
          </cell>
          <cell r="G1796" t="str">
            <v>D</v>
          </cell>
          <cell r="H1796" t="str">
            <v>M30</v>
          </cell>
          <cell r="I1796" t="str">
            <v>9999</v>
          </cell>
          <cell r="J1796">
            <v>16</v>
          </cell>
          <cell r="K1796">
            <v>76</v>
          </cell>
          <cell r="L1796">
            <v>14</v>
          </cell>
          <cell r="M1796">
            <v>74</v>
          </cell>
          <cell r="N1796">
            <v>11</v>
          </cell>
          <cell r="O1796">
            <v>80</v>
          </cell>
          <cell r="P1796">
            <v>11</v>
          </cell>
          <cell r="Q1796">
            <v>80</v>
          </cell>
          <cell r="R1796">
            <v>0</v>
          </cell>
          <cell r="S1796">
            <v>0</v>
          </cell>
          <cell r="T1796">
            <v>0</v>
          </cell>
          <cell r="U1796">
            <v>0</v>
          </cell>
          <cell r="V1796">
            <v>52</v>
          </cell>
          <cell r="W1796">
            <v>310</v>
          </cell>
        </row>
        <row r="1797">
          <cell r="A1797">
            <v>246</v>
          </cell>
          <cell r="B1797" t="str">
            <v>2007</v>
          </cell>
          <cell r="C1797" t="str">
            <v>11</v>
          </cell>
          <cell r="D1797" t="str">
            <v>1143</v>
          </cell>
          <cell r="E1797" t="str">
            <v>AA</v>
          </cell>
          <cell r="F1797" t="str">
            <v>1</v>
          </cell>
          <cell r="G1797" t="str">
            <v>D</v>
          </cell>
          <cell r="H1797" t="str">
            <v>M31</v>
          </cell>
          <cell r="I1797" t="str">
            <v>9999</v>
          </cell>
          <cell r="J1797">
            <v>77</v>
          </cell>
          <cell r="K1797">
            <v>307</v>
          </cell>
          <cell r="L1797">
            <v>79</v>
          </cell>
          <cell r="M1797">
            <v>301</v>
          </cell>
          <cell r="N1797">
            <v>35</v>
          </cell>
          <cell r="O1797">
            <v>142</v>
          </cell>
          <cell r="P1797">
            <v>26</v>
          </cell>
          <cell r="Q1797">
            <v>163</v>
          </cell>
          <cell r="V1797">
            <v>217</v>
          </cell>
          <cell r="W1797">
            <v>913</v>
          </cell>
        </row>
        <row r="1798">
          <cell r="A1798">
            <v>1331</v>
          </cell>
          <cell r="B1798" t="str">
            <v>2007</v>
          </cell>
          <cell r="C1798" t="str">
            <v>35</v>
          </cell>
          <cell r="D1798" t="str">
            <v>1292</v>
          </cell>
          <cell r="E1798" t="str">
            <v>AA</v>
          </cell>
          <cell r="F1798" t="str">
            <v>1</v>
          </cell>
          <cell r="G1798" t="str">
            <v>D</v>
          </cell>
          <cell r="H1798" t="str">
            <v>M32</v>
          </cell>
          <cell r="I1798" t="str">
            <v>9999</v>
          </cell>
          <cell r="J1798">
            <v>6</v>
          </cell>
          <cell r="K1798">
            <v>88</v>
          </cell>
          <cell r="L1798">
            <v>0</v>
          </cell>
          <cell r="M1798">
            <v>0</v>
          </cell>
          <cell r="N1798">
            <v>0</v>
          </cell>
          <cell r="O1798">
            <v>0</v>
          </cell>
          <cell r="P1798">
            <v>0</v>
          </cell>
          <cell r="Q1798">
            <v>0</v>
          </cell>
          <cell r="R1798">
            <v>0</v>
          </cell>
          <cell r="S1798">
            <v>0</v>
          </cell>
          <cell r="T1798">
            <v>0</v>
          </cell>
          <cell r="U1798">
            <v>0</v>
          </cell>
          <cell r="V1798">
            <v>6</v>
          </cell>
          <cell r="W1798">
            <v>88</v>
          </cell>
        </row>
        <row r="1799">
          <cell r="A1799">
            <v>1471</v>
          </cell>
          <cell r="B1799" t="str">
            <v>2007</v>
          </cell>
          <cell r="C1799" t="str">
            <v>42</v>
          </cell>
          <cell r="D1799" t="str">
            <v>1329</v>
          </cell>
          <cell r="E1799" t="str">
            <v>AA</v>
          </cell>
          <cell r="F1799" t="str">
            <v>1</v>
          </cell>
          <cell r="G1799" t="str">
            <v>D</v>
          </cell>
          <cell r="H1799" t="str">
            <v>M32</v>
          </cell>
          <cell r="I1799" t="str">
            <v>9999</v>
          </cell>
          <cell r="J1799">
            <v>10</v>
          </cell>
          <cell r="K1799">
            <v>95</v>
          </cell>
          <cell r="L1799">
            <v>14</v>
          </cell>
          <cell r="M1799">
            <v>88</v>
          </cell>
          <cell r="N1799">
            <v>15</v>
          </cell>
          <cell r="O1799">
            <v>91</v>
          </cell>
          <cell r="P1799">
            <v>12</v>
          </cell>
          <cell r="Q1799">
            <v>103</v>
          </cell>
          <cell r="R1799">
            <v>0</v>
          </cell>
          <cell r="S1799">
            <v>0</v>
          </cell>
          <cell r="T1799">
            <v>0</v>
          </cell>
          <cell r="U1799">
            <v>0</v>
          </cell>
          <cell r="V1799">
            <v>51</v>
          </cell>
          <cell r="W1799">
            <v>377</v>
          </cell>
        </row>
        <row r="1800">
          <cell r="A1800">
            <v>1580</v>
          </cell>
          <cell r="B1800" t="str">
            <v>2007</v>
          </cell>
          <cell r="C1800" t="str">
            <v>46</v>
          </cell>
          <cell r="D1800" t="str">
            <v>2946</v>
          </cell>
          <cell r="E1800" t="str">
            <v>AA</v>
          </cell>
          <cell r="F1800" t="str">
            <v>1</v>
          </cell>
          <cell r="G1800" t="str">
            <v>D</v>
          </cell>
          <cell r="H1800" t="str">
            <v>M32</v>
          </cell>
          <cell r="I1800" t="str">
            <v>9999</v>
          </cell>
          <cell r="J1800">
            <v>0</v>
          </cell>
          <cell r="K1800">
            <v>115</v>
          </cell>
          <cell r="L1800">
            <v>0</v>
          </cell>
          <cell r="M1800">
            <v>100</v>
          </cell>
          <cell r="N1800">
            <v>0</v>
          </cell>
          <cell r="O1800">
            <v>94</v>
          </cell>
          <cell r="P1800">
            <v>0</v>
          </cell>
          <cell r="Q1800">
            <v>91</v>
          </cell>
          <cell r="R1800">
            <v>0</v>
          </cell>
          <cell r="S1800">
            <v>0</v>
          </cell>
          <cell r="T1800">
            <v>0</v>
          </cell>
          <cell r="U1800">
            <v>0</v>
          </cell>
          <cell r="V1800">
            <v>0</v>
          </cell>
          <cell r="W1800">
            <v>400</v>
          </cell>
        </row>
        <row r="1801">
          <cell r="A1801">
            <v>2304</v>
          </cell>
          <cell r="B1801" t="str">
            <v>2007</v>
          </cell>
          <cell r="C1801" t="str">
            <v>57</v>
          </cell>
          <cell r="D1801" t="str">
            <v>2022</v>
          </cell>
          <cell r="E1801" t="str">
            <v>AA</v>
          </cell>
          <cell r="F1801" t="str">
            <v>1</v>
          </cell>
          <cell r="G1801" t="str">
            <v>D</v>
          </cell>
          <cell r="H1801" t="str">
            <v>M32</v>
          </cell>
          <cell r="I1801" t="str">
            <v>9999</v>
          </cell>
          <cell r="J1801">
            <v>7</v>
          </cell>
          <cell r="K1801">
            <v>177</v>
          </cell>
          <cell r="L1801">
            <v>8</v>
          </cell>
          <cell r="M1801">
            <v>180</v>
          </cell>
          <cell r="N1801">
            <v>1</v>
          </cell>
          <cell r="O1801">
            <v>197</v>
          </cell>
          <cell r="P1801">
            <v>9</v>
          </cell>
          <cell r="Q1801">
            <v>192</v>
          </cell>
          <cell r="V1801">
            <v>25</v>
          </cell>
          <cell r="W1801">
            <v>746</v>
          </cell>
        </row>
        <row r="1802">
          <cell r="A1802">
            <v>586</v>
          </cell>
          <cell r="B1802" t="str">
            <v>2007</v>
          </cell>
          <cell r="C1802" t="str">
            <v>14</v>
          </cell>
          <cell r="D1802" t="str">
            <v>2197</v>
          </cell>
          <cell r="E1802" t="str">
            <v>AA</v>
          </cell>
          <cell r="F1802" t="str">
            <v>1</v>
          </cell>
          <cell r="G1802" t="str">
            <v>D</v>
          </cell>
          <cell r="H1802" t="str">
            <v>M33</v>
          </cell>
          <cell r="I1802" t="str">
            <v>9999</v>
          </cell>
          <cell r="J1802">
            <v>10</v>
          </cell>
          <cell r="K1802">
            <v>98</v>
          </cell>
          <cell r="L1802">
            <v>15</v>
          </cell>
          <cell r="M1802">
            <v>96</v>
          </cell>
          <cell r="N1802">
            <v>0</v>
          </cell>
          <cell r="O1802">
            <v>0</v>
          </cell>
          <cell r="P1802">
            <v>15</v>
          </cell>
          <cell r="Q1802">
            <v>108</v>
          </cell>
          <cell r="R1802">
            <v>0</v>
          </cell>
          <cell r="S1802">
            <v>0</v>
          </cell>
          <cell r="T1802">
            <v>0</v>
          </cell>
          <cell r="U1802">
            <v>0</v>
          </cell>
          <cell r="V1802">
            <v>40</v>
          </cell>
          <cell r="W1802">
            <v>302</v>
          </cell>
        </row>
        <row r="1803">
          <cell r="A1803">
            <v>1680</v>
          </cell>
          <cell r="B1803" t="str">
            <v>2007</v>
          </cell>
          <cell r="C1803" t="str">
            <v>50</v>
          </cell>
          <cell r="D1803" t="str">
            <v>2197</v>
          </cell>
          <cell r="E1803" t="str">
            <v>AA</v>
          </cell>
          <cell r="F1803" t="str">
            <v>1</v>
          </cell>
          <cell r="G1803" t="str">
            <v>D</v>
          </cell>
          <cell r="H1803" t="str">
            <v>M33</v>
          </cell>
          <cell r="I1803" t="str">
            <v>9999</v>
          </cell>
          <cell r="J1803">
            <v>0</v>
          </cell>
          <cell r="K1803">
            <v>0</v>
          </cell>
          <cell r="L1803">
            <v>0</v>
          </cell>
          <cell r="M1803">
            <v>0</v>
          </cell>
          <cell r="N1803">
            <v>11</v>
          </cell>
          <cell r="O1803">
            <v>88</v>
          </cell>
          <cell r="P1803">
            <v>0</v>
          </cell>
          <cell r="Q1803">
            <v>0</v>
          </cell>
          <cell r="R1803">
            <v>0</v>
          </cell>
          <cell r="S1803">
            <v>0</v>
          </cell>
          <cell r="T1803">
            <v>0</v>
          </cell>
          <cell r="U1803">
            <v>0</v>
          </cell>
          <cell r="V1803">
            <v>11</v>
          </cell>
          <cell r="W1803">
            <v>88</v>
          </cell>
        </row>
        <row r="1804">
          <cell r="A1804">
            <v>771</v>
          </cell>
          <cell r="B1804" t="str">
            <v>2007</v>
          </cell>
          <cell r="C1804" t="str">
            <v>21</v>
          </cell>
          <cell r="D1804" t="str">
            <v>2437</v>
          </cell>
          <cell r="E1804" t="str">
            <v>AA</v>
          </cell>
          <cell r="F1804" t="str">
            <v>1</v>
          </cell>
          <cell r="G1804" t="str">
            <v>D</v>
          </cell>
          <cell r="H1804" t="str">
            <v>M34</v>
          </cell>
          <cell r="I1804" t="str">
            <v>9999</v>
          </cell>
          <cell r="J1804">
            <v>32</v>
          </cell>
          <cell r="K1804">
            <v>18</v>
          </cell>
          <cell r="V1804">
            <v>32</v>
          </cell>
          <cell r="W1804">
            <v>18</v>
          </cell>
        </row>
        <row r="1805">
          <cell r="A1805">
            <v>846</v>
          </cell>
          <cell r="B1805" t="str">
            <v>2007</v>
          </cell>
          <cell r="C1805" t="str">
            <v>23</v>
          </cell>
          <cell r="D1805" t="str">
            <v>2483</v>
          </cell>
          <cell r="E1805" t="str">
            <v>AA</v>
          </cell>
          <cell r="F1805" t="str">
            <v>1</v>
          </cell>
          <cell r="G1805" t="str">
            <v>D</v>
          </cell>
          <cell r="H1805" t="str">
            <v>M34</v>
          </cell>
          <cell r="I1805" t="str">
            <v>9999</v>
          </cell>
          <cell r="J1805">
            <v>42</v>
          </cell>
          <cell r="K1805">
            <v>23</v>
          </cell>
          <cell r="L1805">
            <v>48</v>
          </cell>
          <cell r="M1805">
            <v>24</v>
          </cell>
          <cell r="V1805">
            <v>90</v>
          </cell>
          <cell r="W1805">
            <v>47</v>
          </cell>
        </row>
        <row r="1806">
          <cell r="A1806">
            <v>849</v>
          </cell>
          <cell r="B1806" t="str">
            <v>2007</v>
          </cell>
          <cell r="C1806" t="str">
            <v>23</v>
          </cell>
          <cell r="D1806" t="str">
            <v>2485</v>
          </cell>
          <cell r="E1806" t="str">
            <v>AA</v>
          </cell>
          <cell r="F1806" t="str">
            <v>1</v>
          </cell>
          <cell r="G1806" t="str">
            <v>D</v>
          </cell>
          <cell r="H1806" t="str">
            <v>M34</v>
          </cell>
          <cell r="I1806" t="str">
            <v>9999</v>
          </cell>
          <cell r="J1806">
            <v>55</v>
          </cell>
          <cell r="K1806">
            <v>52</v>
          </cell>
          <cell r="L1806">
            <v>60</v>
          </cell>
          <cell r="M1806">
            <v>33</v>
          </cell>
          <cell r="N1806">
            <v>51</v>
          </cell>
          <cell r="O1806">
            <v>32</v>
          </cell>
          <cell r="P1806">
            <v>44</v>
          </cell>
          <cell r="Q1806">
            <v>37</v>
          </cell>
          <cell r="R1806">
            <v>0</v>
          </cell>
          <cell r="S1806">
            <v>0</v>
          </cell>
          <cell r="T1806">
            <v>0</v>
          </cell>
          <cell r="U1806">
            <v>0</v>
          </cell>
          <cell r="V1806">
            <v>210</v>
          </cell>
          <cell r="W1806">
            <v>154</v>
          </cell>
        </row>
        <row r="1807">
          <cell r="A1807">
            <v>1095</v>
          </cell>
          <cell r="B1807" t="str">
            <v>2007</v>
          </cell>
          <cell r="C1807" t="str">
            <v>27</v>
          </cell>
          <cell r="D1807" t="str">
            <v>2638</v>
          </cell>
          <cell r="E1807" t="str">
            <v>AA</v>
          </cell>
          <cell r="F1807" t="str">
            <v>1</v>
          </cell>
          <cell r="G1807" t="str">
            <v>D</v>
          </cell>
          <cell r="H1807" t="str">
            <v>M34</v>
          </cell>
          <cell r="I1807" t="str">
            <v>9999</v>
          </cell>
          <cell r="J1807">
            <v>41</v>
          </cell>
          <cell r="K1807">
            <v>42</v>
          </cell>
          <cell r="L1807">
            <v>48</v>
          </cell>
          <cell r="M1807">
            <v>33</v>
          </cell>
          <cell r="N1807">
            <v>40</v>
          </cell>
          <cell r="O1807">
            <v>45</v>
          </cell>
          <cell r="V1807">
            <v>129</v>
          </cell>
          <cell r="W1807">
            <v>120</v>
          </cell>
        </row>
        <row r="1808">
          <cell r="A1808">
            <v>1096</v>
          </cell>
          <cell r="B1808" t="str">
            <v>2007</v>
          </cell>
          <cell r="C1808" t="str">
            <v>27</v>
          </cell>
          <cell r="D1808" t="str">
            <v>2639</v>
          </cell>
          <cell r="E1808" t="str">
            <v>AA</v>
          </cell>
          <cell r="F1808" t="str">
            <v>1</v>
          </cell>
          <cell r="G1808" t="str">
            <v>D</v>
          </cell>
          <cell r="H1808" t="str">
            <v>M34</v>
          </cell>
          <cell r="I1808" t="str">
            <v>9999</v>
          </cell>
          <cell r="J1808">
            <v>91</v>
          </cell>
          <cell r="K1808">
            <v>76</v>
          </cell>
          <cell r="L1808">
            <v>68</v>
          </cell>
          <cell r="M1808">
            <v>72</v>
          </cell>
          <cell r="N1808">
            <v>0</v>
          </cell>
          <cell r="O1808">
            <v>0</v>
          </cell>
          <cell r="P1808">
            <v>0</v>
          </cell>
          <cell r="Q1808">
            <v>0</v>
          </cell>
          <cell r="R1808">
            <v>0</v>
          </cell>
          <cell r="S1808">
            <v>0</v>
          </cell>
          <cell r="T1808">
            <v>0</v>
          </cell>
          <cell r="U1808">
            <v>0</v>
          </cell>
          <cell r="V1808">
            <v>159</v>
          </cell>
          <cell r="W1808">
            <v>148</v>
          </cell>
        </row>
        <row r="1809">
          <cell r="A1809">
            <v>1430</v>
          </cell>
          <cell r="B1809" t="str">
            <v>2007</v>
          </cell>
          <cell r="C1809" t="str">
            <v>40</v>
          </cell>
          <cell r="D1809" t="str">
            <v>2133</v>
          </cell>
          <cell r="E1809" t="str">
            <v>AA</v>
          </cell>
          <cell r="F1809" t="str">
            <v>1</v>
          </cell>
          <cell r="G1809" t="str">
            <v>D</v>
          </cell>
          <cell r="H1809" t="str">
            <v>M34</v>
          </cell>
          <cell r="I1809" t="str">
            <v>9999</v>
          </cell>
          <cell r="J1809">
            <v>116</v>
          </cell>
          <cell r="K1809">
            <v>79</v>
          </cell>
          <cell r="L1809">
            <v>57</v>
          </cell>
          <cell r="M1809">
            <v>45</v>
          </cell>
          <cell r="N1809">
            <v>60</v>
          </cell>
          <cell r="O1809">
            <v>39</v>
          </cell>
          <cell r="P1809">
            <v>0</v>
          </cell>
          <cell r="Q1809">
            <v>0</v>
          </cell>
          <cell r="R1809">
            <v>0</v>
          </cell>
          <cell r="S1809">
            <v>0</v>
          </cell>
          <cell r="T1809">
            <v>0</v>
          </cell>
          <cell r="U1809">
            <v>0</v>
          </cell>
          <cell r="V1809">
            <v>233</v>
          </cell>
          <cell r="W1809">
            <v>163</v>
          </cell>
        </row>
        <row r="1810">
          <cell r="A1810">
            <v>1455</v>
          </cell>
          <cell r="B1810" t="str">
            <v>2007</v>
          </cell>
          <cell r="C1810" t="str">
            <v>41</v>
          </cell>
          <cell r="D1810" t="str">
            <v>2871</v>
          </cell>
          <cell r="E1810" t="str">
            <v>AA</v>
          </cell>
          <cell r="F1810" t="str">
            <v>1</v>
          </cell>
          <cell r="G1810" t="str">
            <v>D</v>
          </cell>
          <cell r="H1810" t="str">
            <v>M34</v>
          </cell>
          <cell r="I1810" t="str">
            <v>9999</v>
          </cell>
          <cell r="J1810">
            <v>37</v>
          </cell>
          <cell r="K1810">
            <v>36</v>
          </cell>
          <cell r="L1810">
            <v>0</v>
          </cell>
          <cell r="M1810">
            <v>0</v>
          </cell>
          <cell r="N1810">
            <v>0</v>
          </cell>
          <cell r="O1810">
            <v>0</v>
          </cell>
          <cell r="P1810">
            <v>0</v>
          </cell>
          <cell r="Q1810">
            <v>0</v>
          </cell>
          <cell r="R1810">
            <v>0</v>
          </cell>
          <cell r="S1810">
            <v>0</v>
          </cell>
          <cell r="T1810">
            <v>0</v>
          </cell>
          <cell r="U1810">
            <v>0</v>
          </cell>
          <cell r="V1810">
            <v>37</v>
          </cell>
          <cell r="W1810">
            <v>36</v>
          </cell>
        </row>
        <row r="1811">
          <cell r="A1811">
            <v>2223</v>
          </cell>
          <cell r="B1811" t="str">
            <v>2007</v>
          </cell>
          <cell r="C1811" t="str">
            <v>55</v>
          </cell>
          <cell r="D1811" t="str">
            <v>2688</v>
          </cell>
          <cell r="E1811" t="str">
            <v>AA</v>
          </cell>
          <cell r="F1811" t="str">
            <v>1</v>
          </cell>
          <cell r="G1811" t="str">
            <v>D</v>
          </cell>
          <cell r="H1811" t="str">
            <v>M34</v>
          </cell>
          <cell r="I1811" t="str">
            <v>9999</v>
          </cell>
          <cell r="J1811">
            <v>30</v>
          </cell>
          <cell r="K1811">
            <v>58</v>
          </cell>
          <cell r="V1811">
            <v>30</v>
          </cell>
          <cell r="W1811">
            <v>58</v>
          </cell>
        </row>
        <row r="1812">
          <cell r="A1812">
            <v>2535</v>
          </cell>
          <cell r="B1812" t="str">
            <v>2007</v>
          </cell>
          <cell r="C1812" t="str">
            <v>66</v>
          </cell>
          <cell r="D1812" t="str">
            <v>2455</v>
          </cell>
          <cell r="E1812" t="str">
            <v>AA</v>
          </cell>
          <cell r="F1812" t="str">
            <v>1</v>
          </cell>
          <cell r="G1812" t="str">
            <v>D</v>
          </cell>
          <cell r="H1812" t="str">
            <v>M34</v>
          </cell>
          <cell r="I1812" t="str">
            <v>9999</v>
          </cell>
          <cell r="J1812">
            <v>39</v>
          </cell>
          <cell r="K1812">
            <v>51</v>
          </cell>
          <cell r="L1812">
            <v>32</v>
          </cell>
          <cell r="M1812">
            <v>55</v>
          </cell>
          <cell r="N1812">
            <v>35</v>
          </cell>
          <cell r="O1812">
            <v>56</v>
          </cell>
          <cell r="P1812">
            <v>35</v>
          </cell>
          <cell r="Q1812">
            <v>46</v>
          </cell>
          <cell r="R1812">
            <v>0</v>
          </cell>
          <cell r="S1812">
            <v>0</v>
          </cell>
          <cell r="T1812">
            <v>0</v>
          </cell>
          <cell r="U1812">
            <v>0</v>
          </cell>
          <cell r="V1812">
            <v>141</v>
          </cell>
          <cell r="W1812">
            <v>208</v>
          </cell>
        </row>
        <row r="1813">
          <cell r="A1813">
            <v>372</v>
          </cell>
          <cell r="B1813" t="str">
            <v>2007</v>
          </cell>
          <cell r="C1813" t="str">
            <v>12</v>
          </cell>
          <cell r="D1813" t="str">
            <v>2182</v>
          </cell>
          <cell r="E1813" t="str">
            <v>AA</v>
          </cell>
          <cell r="F1813" t="str">
            <v>1</v>
          </cell>
          <cell r="G1813" t="str">
            <v>D</v>
          </cell>
          <cell r="H1813" t="str">
            <v>M35</v>
          </cell>
          <cell r="I1813" t="str">
            <v>9999</v>
          </cell>
          <cell r="J1813">
            <v>260</v>
          </cell>
          <cell r="K1813">
            <v>276</v>
          </cell>
          <cell r="L1813">
            <v>297</v>
          </cell>
          <cell r="M1813">
            <v>215</v>
          </cell>
          <cell r="N1813">
            <v>212</v>
          </cell>
          <cell r="O1813">
            <v>184</v>
          </cell>
          <cell r="P1813">
            <v>227</v>
          </cell>
          <cell r="Q1813">
            <v>143</v>
          </cell>
          <cell r="R1813">
            <v>0</v>
          </cell>
          <cell r="S1813">
            <v>0</v>
          </cell>
          <cell r="T1813">
            <v>0</v>
          </cell>
          <cell r="U1813">
            <v>0</v>
          </cell>
          <cell r="V1813">
            <v>996</v>
          </cell>
          <cell r="W1813">
            <v>818</v>
          </cell>
        </row>
        <row r="1814">
          <cell r="A1814">
            <v>920</v>
          </cell>
          <cell r="B1814" t="str">
            <v>2007</v>
          </cell>
          <cell r="C1814" t="str">
            <v>25</v>
          </cell>
          <cell r="D1814" t="str">
            <v>1216</v>
          </cell>
          <cell r="E1814" t="str">
            <v>AA</v>
          </cell>
          <cell r="F1814" t="str">
            <v>1</v>
          </cell>
          <cell r="G1814" t="str">
            <v>D</v>
          </cell>
          <cell r="H1814" t="str">
            <v>M36</v>
          </cell>
          <cell r="I1814" t="str">
            <v>9999</v>
          </cell>
          <cell r="J1814">
            <v>6</v>
          </cell>
          <cell r="K1814">
            <v>55</v>
          </cell>
          <cell r="L1814">
            <v>3</v>
          </cell>
          <cell r="M1814">
            <v>57</v>
          </cell>
          <cell r="N1814">
            <v>5</v>
          </cell>
          <cell r="O1814">
            <v>73</v>
          </cell>
          <cell r="P1814">
            <v>3</v>
          </cell>
          <cell r="Q1814">
            <v>76</v>
          </cell>
          <cell r="R1814">
            <v>0</v>
          </cell>
          <cell r="S1814">
            <v>0</v>
          </cell>
          <cell r="T1814">
            <v>0</v>
          </cell>
          <cell r="U1814">
            <v>0</v>
          </cell>
          <cell r="V1814">
            <v>17</v>
          </cell>
          <cell r="W1814">
            <v>261</v>
          </cell>
        </row>
        <row r="1815">
          <cell r="A1815">
            <v>975</v>
          </cell>
          <cell r="B1815" t="str">
            <v>2007</v>
          </cell>
          <cell r="C1815" t="str">
            <v>27</v>
          </cell>
          <cell r="D1815" t="str">
            <v>1242</v>
          </cell>
          <cell r="E1815" t="str">
            <v>AA</v>
          </cell>
          <cell r="F1815" t="str">
            <v>1</v>
          </cell>
          <cell r="G1815" t="str">
            <v>D</v>
          </cell>
          <cell r="H1815" t="str">
            <v>M37</v>
          </cell>
          <cell r="I1815" t="str">
            <v>9999</v>
          </cell>
          <cell r="P1815">
            <v>22</v>
          </cell>
          <cell r="Q1815">
            <v>64</v>
          </cell>
          <cell r="V1815">
            <v>22</v>
          </cell>
          <cell r="W1815">
            <v>64</v>
          </cell>
        </row>
        <row r="1816">
          <cell r="A1816">
            <v>977</v>
          </cell>
          <cell r="B1816" t="str">
            <v>2007</v>
          </cell>
          <cell r="C1816" t="str">
            <v>27</v>
          </cell>
          <cell r="D1816" t="str">
            <v>1243</v>
          </cell>
          <cell r="E1816" t="str">
            <v>AA</v>
          </cell>
          <cell r="F1816" t="str">
            <v>1</v>
          </cell>
          <cell r="G1816" t="str">
            <v>D</v>
          </cell>
          <cell r="H1816" t="str">
            <v>M37</v>
          </cell>
          <cell r="I1816" t="str">
            <v>9999</v>
          </cell>
          <cell r="J1816">
            <v>14</v>
          </cell>
          <cell r="K1816">
            <v>51</v>
          </cell>
          <cell r="L1816">
            <v>22</v>
          </cell>
          <cell r="M1816">
            <v>62</v>
          </cell>
          <cell r="N1816">
            <v>23</v>
          </cell>
          <cell r="O1816">
            <v>54</v>
          </cell>
          <cell r="V1816">
            <v>59</v>
          </cell>
          <cell r="W1816">
            <v>167</v>
          </cell>
        </row>
        <row r="1817">
          <cell r="A1817">
            <v>2202</v>
          </cell>
          <cell r="B1817" t="str">
            <v>2007</v>
          </cell>
          <cell r="C1817" t="str">
            <v>55</v>
          </cell>
          <cell r="D1817" t="str">
            <v>2646</v>
          </cell>
          <cell r="E1817" t="str">
            <v>AA</v>
          </cell>
          <cell r="F1817" t="str">
            <v>1</v>
          </cell>
          <cell r="G1817" t="str">
            <v>D</v>
          </cell>
          <cell r="H1817" t="str">
            <v>M37</v>
          </cell>
          <cell r="I1817" t="str">
            <v>9999</v>
          </cell>
          <cell r="J1817">
            <v>135</v>
          </cell>
          <cell r="K1817">
            <v>120</v>
          </cell>
          <cell r="L1817">
            <v>134</v>
          </cell>
          <cell r="M1817">
            <v>121</v>
          </cell>
          <cell r="N1817">
            <v>115</v>
          </cell>
          <cell r="O1817">
            <v>96</v>
          </cell>
          <cell r="P1817">
            <v>0</v>
          </cell>
          <cell r="Q1817">
            <v>0</v>
          </cell>
          <cell r="R1817">
            <v>0</v>
          </cell>
          <cell r="S1817">
            <v>0</v>
          </cell>
          <cell r="T1817">
            <v>0</v>
          </cell>
          <cell r="U1817">
            <v>0</v>
          </cell>
          <cell r="V1817">
            <v>384</v>
          </cell>
          <cell r="W1817">
            <v>337</v>
          </cell>
        </row>
        <row r="1818">
          <cell r="A1818">
            <v>685</v>
          </cell>
          <cell r="B1818" t="str">
            <v>2007</v>
          </cell>
          <cell r="C1818" t="str">
            <v>17</v>
          </cell>
          <cell r="D1818" t="str">
            <v>2391</v>
          </cell>
          <cell r="E1818" t="str">
            <v>AA</v>
          </cell>
          <cell r="F1818" t="str">
            <v>1</v>
          </cell>
          <cell r="G1818" t="str">
            <v>D</v>
          </cell>
          <cell r="H1818" t="str">
            <v>M38</v>
          </cell>
          <cell r="I1818" t="str">
            <v>9999</v>
          </cell>
          <cell r="J1818">
            <v>48</v>
          </cell>
          <cell r="K1818">
            <v>39</v>
          </cell>
          <cell r="L1818">
            <v>0</v>
          </cell>
          <cell r="M1818">
            <v>0</v>
          </cell>
          <cell r="N1818">
            <v>0</v>
          </cell>
          <cell r="O1818">
            <v>0</v>
          </cell>
          <cell r="P1818">
            <v>0</v>
          </cell>
          <cell r="Q1818">
            <v>0</v>
          </cell>
          <cell r="R1818">
            <v>0</v>
          </cell>
          <cell r="S1818">
            <v>0</v>
          </cell>
          <cell r="T1818">
            <v>0</v>
          </cell>
          <cell r="U1818">
            <v>0</v>
          </cell>
          <cell r="V1818">
            <v>48</v>
          </cell>
          <cell r="W1818">
            <v>39</v>
          </cell>
        </row>
        <row r="1819">
          <cell r="A1819">
            <v>1705</v>
          </cell>
          <cell r="B1819" t="str">
            <v>2007</v>
          </cell>
          <cell r="C1819" t="str">
            <v>50</v>
          </cell>
          <cell r="D1819" t="str">
            <v>2201</v>
          </cell>
          <cell r="E1819" t="str">
            <v>AA</v>
          </cell>
          <cell r="F1819" t="str">
            <v>1</v>
          </cell>
          <cell r="G1819" t="str">
            <v>D</v>
          </cell>
          <cell r="H1819" t="str">
            <v>M38</v>
          </cell>
          <cell r="I1819" t="str">
            <v>9999</v>
          </cell>
          <cell r="J1819">
            <v>59</v>
          </cell>
          <cell r="K1819">
            <v>32</v>
          </cell>
          <cell r="L1819">
            <v>53</v>
          </cell>
          <cell r="M1819">
            <v>19</v>
          </cell>
          <cell r="N1819">
            <v>32</v>
          </cell>
          <cell r="O1819">
            <v>23</v>
          </cell>
          <cell r="P1819">
            <v>43</v>
          </cell>
          <cell r="Q1819">
            <v>24</v>
          </cell>
          <cell r="R1819">
            <v>0</v>
          </cell>
          <cell r="S1819">
            <v>0</v>
          </cell>
          <cell r="T1819">
            <v>0</v>
          </cell>
          <cell r="U1819">
            <v>0</v>
          </cell>
          <cell r="V1819">
            <v>187</v>
          </cell>
          <cell r="W1819">
            <v>98</v>
          </cell>
        </row>
        <row r="1820">
          <cell r="A1820">
            <v>1193</v>
          </cell>
          <cell r="B1820" t="str">
            <v>2007</v>
          </cell>
          <cell r="C1820" t="str">
            <v>30</v>
          </cell>
          <cell r="D1820" t="str">
            <v>1268</v>
          </cell>
          <cell r="E1820" t="str">
            <v>AA</v>
          </cell>
          <cell r="F1820" t="str">
            <v>1</v>
          </cell>
          <cell r="G1820" t="str">
            <v>D</v>
          </cell>
          <cell r="H1820" t="str">
            <v>M39</v>
          </cell>
          <cell r="I1820" t="str">
            <v>9999</v>
          </cell>
          <cell r="J1820">
            <v>7</v>
          </cell>
          <cell r="K1820">
            <v>73</v>
          </cell>
          <cell r="L1820">
            <v>7</v>
          </cell>
          <cell r="M1820">
            <v>76</v>
          </cell>
          <cell r="N1820">
            <v>7</v>
          </cell>
          <cell r="O1820">
            <v>80</v>
          </cell>
          <cell r="P1820">
            <v>5</v>
          </cell>
          <cell r="Q1820">
            <v>81</v>
          </cell>
          <cell r="R1820">
            <v>0</v>
          </cell>
          <cell r="S1820">
            <v>0</v>
          </cell>
          <cell r="T1820">
            <v>0</v>
          </cell>
          <cell r="U1820">
            <v>0</v>
          </cell>
          <cell r="V1820">
            <v>26</v>
          </cell>
          <cell r="W1820">
            <v>310</v>
          </cell>
        </row>
        <row r="1821">
          <cell r="A1821">
            <v>373</v>
          </cell>
          <cell r="B1821" t="str">
            <v>2007</v>
          </cell>
          <cell r="C1821" t="str">
            <v>12</v>
          </cell>
          <cell r="D1821" t="str">
            <v>2182</v>
          </cell>
          <cell r="E1821" t="str">
            <v>AA</v>
          </cell>
          <cell r="F1821" t="str">
            <v>1</v>
          </cell>
          <cell r="G1821" t="str">
            <v>D</v>
          </cell>
          <cell r="H1821" t="str">
            <v>M40</v>
          </cell>
          <cell r="I1821" t="str">
            <v>9999</v>
          </cell>
          <cell r="J1821">
            <v>222</v>
          </cell>
          <cell r="K1821">
            <v>134</v>
          </cell>
          <cell r="L1821">
            <v>215</v>
          </cell>
          <cell r="M1821">
            <v>134</v>
          </cell>
          <cell r="N1821">
            <v>195</v>
          </cell>
          <cell r="O1821">
            <v>126</v>
          </cell>
          <cell r="P1821">
            <v>152</v>
          </cell>
          <cell r="Q1821">
            <v>144</v>
          </cell>
          <cell r="R1821">
            <v>0</v>
          </cell>
          <cell r="S1821">
            <v>0</v>
          </cell>
          <cell r="T1821">
            <v>0</v>
          </cell>
          <cell r="U1821">
            <v>0</v>
          </cell>
          <cell r="V1821">
            <v>784</v>
          </cell>
          <cell r="W1821">
            <v>538</v>
          </cell>
        </row>
        <row r="1822">
          <cell r="A1822">
            <v>387</v>
          </cell>
          <cell r="B1822" t="str">
            <v>2007</v>
          </cell>
          <cell r="C1822" t="str">
            <v>12</v>
          </cell>
          <cell r="D1822" t="str">
            <v>2204</v>
          </cell>
          <cell r="E1822" t="str">
            <v>AA</v>
          </cell>
          <cell r="F1822" t="str">
            <v>1</v>
          </cell>
          <cell r="G1822" t="str">
            <v>D</v>
          </cell>
          <cell r="H1822" t="str">
            <v>M41</v>
          </cell>
          <cell r="I1822" t="str">
            <v>9999</v>
          </cell>
          <cell r="J1822">
            <v>13</v>
          </cell>
          <cell r="K1822">
            <v>194</v>
          </cell>
          <cell r="L1822">
            <v>12</v>
          </cell>
          <cell r="M1822">
            <v>200</v>
          </cell>
          <cell r="N1822">
            <v>3</v>
          </cell>
          <cell r="O1822">
            <v>100</v>
          </cell>
          <cell r="P1822">
            <v>0</v>
          </cell>
          <cell r="Q1822">
            <v>99</v>
          </cell>
          <cell r="R1822">
            <v>0</v>
          </cell>
          <cell r="S1822">
            <v>0</v>
          </cell>
          <cell r="T1822">
            <v>0</v>
          </cell>
          <cell r="U1822">
            <v>0</v>
          </cell>
          <cell r="V1822">
            <v>28</v>
          </cell>
          <cell r="W1822">
            <v>593</v>
          </cell>
        </row>
        <row r="1823">
          <cell r="A1823">
            <v>186</v>
          </cell>
          <cell r="B1823" t="str">
            <v>2007</v>
          </cell>
          <cell r="C1823" t="str">
            <v>08</v>
          </cell>
          <cell r="D1823" t="str">
            <v>2116</v>
          </cell>
          <cell r="E1823" t="str">
            <v>AA</v>
          </cell>
          <cell r="F1823" t="str">
            <v>1</v>
          </cell>
          <cell r="G1823" t="str">
            <v>D</v>
          </cell>
          <cell r="H1823" t="str">
            <v>M42</v>
          </cell>
          <cell r="I1823" t="str">
            <v>9999</v>
          </cell>
          <cell r="J1823">
            <v>68</v>
          </cell>
          <cell r="K1823">
            <v>89</v>
          </cell>
          <cell r="L1823">
            <v>0</v>
          </cell>
          <cell r="M1823">
            <v>0</v>
          </cell>
          <cell r="N1823">
            <v>0</v>
          </cell>
          <cell r="O1823">
            <v>0</v>
          </cell>
          <cell r="P1823">
            <v>0</v>
          </cell>
          <cell r="Q1823">
            <v>0</v>
          </cell>
          <cell r="R1823">
            <v>0</v>
          </cell>
          <cell r="S1823">
            <v>0</v>
          </cell>
          <cell r="T1823">
            <v>0</v>
          </cell>
          <cell r="U1823">
            <v>0</v>
          </cell>
          <cell r="V1823">
            <v>68</v>
          </cell>
          <cell r="W1823">
            <v>89</v>
          </cell>
        </row>
        <row r="1824">
          <cell r="A1824">
            <v>1093</v>
          </cell>
          <cell r="B1824" t="str">
            <v>2007</v>
          </cell>
          <cell r="C1824" t="str">
            <v>27</v>
          </cell>
          <cell r="D1824" t="str">
            <v>2636</v>
          </cell>
          <cell r="E1824" t="str">
            <v>AA</v>
          </cell>
          <cell r="F1824" t="str">
            <v>1</v>
          </cell>
          <cell r="G1824" t="str">
            <v>D</v>
          </cell>
          <cell r="H1824" t="str">
            <v>M42</v>
          </cell>
          <cell r="I1824" t="str">
            <v>9999</v>
          </cell>
          <cell r="J1824">
            <v>108</v>
          </cell>
          <cell r="K1824">
            <v>125</v>
          </cell>
          <cell r="L1824">
            <v>104</v>
          </cell>
          <cell r="M1824">
            <v>175</v>
          </cell>
          <cell r="N1824">
            <v>113</v>
          </cell>
          <cell r="O1824">
            <v>159</v>
          </cell>
          <cell r="P1824">
            <v>51</v>
          </cell>
          <cell r="Q1824">
            <v>134</v>
          </cell>
          <cell r="R1824">
            <v>0</v>
          </cell>
          <cell r="S1824">
            <v>0</v>
          </cell>
          <cell r="T1824">
            <v>0</v>
          </cell>
          <cell r="U1824">
            <v>0</v>
          </cell>
          <cell r="V1824">
            <v>376</v>
          </cell>
          <cell r="W1824">
            <v>593</v>
          </cell>
        </row>
        <row r="1825">
          <cell r="A1825">
            <v>1145</v>
          </cell>
          <cell r="B1825" t="str">
            <v>2007</v>
          </cell>
          <cell r="C1825" t="str">
            <v>28</v>
          </cell>
          <cell r="D1825" t="str">
            <v>2677</v>
          </cell>
          <cell r="E1825" t="str">
            <v>AA</v>
          </cell>
          <cell r="F1825" t="str">
            <v>1</v>
          </cell>
          <cell r="G1825" t="str">
            <v>D</v>
          </cell>
          <cell r="H1825" t="str">
            <v>M42</v>
          </cell>
          <cell r="I1825" t="str">
            <v>9999</v>
          </cell>
          <cell r="J1825">
            <v>98</v>
          </cell>
          <cell r="K1825">
            <v>84</v>
          </cell>
          <cell r="L1825">
            <v>89</v>
          </cell>
          <cell r="M1825">
            <v>97</v>
          </cell>
          <cell r="N1825">
            <v>0</v>
          </cell>
          <cell r="O1825">
            <v>0</v>
          </cell>
          <cell r="P1825">
            <v>0</v>
          </cell>
          <cell r="Q1825">
            <v>0</v>
          </cell>
          <cell r="R1825">
            <v>0</v>
          </cell>
          <cell r="S1825">
            <v>0</v>
          </cell>
          <cell r="T1825">
            <v>0</v>
          </cell>
          <cell r="U1825">
            <v>0</v>
          </cell>
          <cell r="V1825">
            <v>187</v>
          </cell>
          <cell r="W1825">
            <v>181</v>
          </cell>
        </row>
        <row r="1826">
          <cell r="A1826">
            <v>1893</v>
          </cell>
          <cell r="B1826" t="str">
            <v>2007</v>
          </cell>
          <cell r="C1826" t="str">
            <v>50</v>
          </cell>
          <cell r="D1826" t="str">
            <v>2330</v>
          </cell>
          <cell r="E1826" t="str">
            <v>AA</v>
          </cell>
          <cell r="F1826" t="str">
            <v>1</v>
          </cell>
          <cell r="G1826" t="str">
            <v>D</v>
          </cell>
          <cell r="H1826" t="str">
            <v>M42</v>
          </cell>
          <cell r="I1826" t="str">
            <v>9999</v>
          </cell>
          <cell r="J1826">
            <v>58</v>
          </cell>
          <cell r="K1826">
            <v>264</v>
          </cell>
          <cell r="L1826">
            <v>54</v>
          </cell>
          <cell r="M1826">
            <v>252</v>
          </cell>
          <cell r="N1826">
            <v>56</v>
          </cell>
          <cell r="O1826">
            <v>246</v>
          </cell>
          <cell r="P1826">
            <v>0</v>
          </cell>
          <cell r="Q1826">
            <v>0</v>
          </cell>
          <cell r="R1826">
            <v>0</v>
          </cell>
          <cell r="S1826">
            <v>0</v>
          </cell>
          <cell r="T1826">
            <v>0</v>
          </cell>
          <cell r="U1826">
            <v>0</v>
          </cell>
          <cell r="V1826">
            <v>168</v>
          </cell>
          <cell r="W1826">
            <v>762</v>
          </cell>
        </row>
        <row r="1827">
          <cell r="A1827">
            <v>1639</v>
          </cell>
          <cell r="B1827" t="str">
            <v>2007</v>
          </cell>
          <cell r="C1827" t="str">
            <v>50</v>
          </cell>
          <cell r="D1827" t="str">
            <v>1149</v>
          </cell>
          <cell r="E1827" t="str">
            <v>AA</v>
          </cell>
          <cell r="F1827" t="str">
            <v>1</v>
          </cell>
          <cell r="G1827" t="str">
            <v>D</v>
          </cell>
          <cell r="H1827" t="str">
            <v>M43</v>
          </cell>
          <cell r="I1827" t="str">
            <v>9999</v>
          </cell>
          <cell r="J1827">
            <v>69</v>
          </cell>
          <cell r="K1827">
            <v>144</v>
          </cell>
          <cell r="L1827">
            <v>65</v>
          </cell>
          <cell r="M1827">
            <v>141</v>
          </cell>
          <cell r="N1827">
            <v>63</v>
          </cell>
          <cell r="O1827">
            <v>128</v>
          </cell>
          <cell r="P1827">
            <v>0</v>
          </cell>
          <cell r="Q1827">
            <v>0</v>
          </cell>
          <cell r="R1827">
            <v>0</v>
          </cell>
          <cell r="S1827">
            <v>0</v>
          </cell>
          <cell r="T1827">
            <v>0</v>
          </cell>
          <cell r="U1827">
            <v>0</v>
          </cell>
          <cell r="V1827">
            <v>197</v>
          </cell>
          <cell r="W1827">
            <v>413</v>
          </cell>
        </row>
        <row r="1828">
          <cell r="A1828">
            <v>2205</v>
          </cell>
          <cell r="B1828" t="str">
            <v>2007</v>
          </cell>
          <cell r="C1828" t="str">
            <v>55</v>
          </cell>
          <cell r="D1828" t="str">
            <v>2647</v>
          </cell>
          <cell r="E1828" t="str">
            <v>AA</v>
          </cell>
          <cell r="F1828" t="str">
            <v>1</v>
          </cell>
          <cell r="G1828" t="str">
            <v>D</v>
          </cell>
          <cell r="H1828" t="str">
            <v>M43</v>
          </cell>
          <cell r="I1828" t="str">
            <v>9999</v>
          </cell>
          <cell r="J1828">
            <v>0</v>
          </cell>
          <cell r="K1828">
            <v>90</v>
          </cell>
          <cell r="L1828">
            <v>0</v>
          </cell>
          <cell r="M1828">
            <v>112</v>
          </cell>
          <cell r="N1828">
            <v>0</v>
          </cell>
          <cell r="O1828">
            <v>0</v>
          </cell>
          <cell r="P1828">
            <v>0</v>
          </cell>
          <cell r="Q1828">
            <v>0</v>
          </cell>
          <cell r="R1828">
            <v>0</v>
          </cell>
          <cell r="S1828">
            <v>0</v>
          </cell>
          <cell r="T1828">
            <v>0</v>
          </cell>
          <cell r="U1828">
            <v>0</v>
          </cell>
          <cell r="V1828">
            <v>0</v>
          </cell>
          <cell r="W1828">
            <v>202</v>
          </cell>
        </row>
        <row r="1829">
          <cell r="A1829">
            <v>227</v>
          </cell>
          <cell r="B1829" t="str">
            <v>2007</v>
          </cell>
          <cell r="C1829" t="str">
            <v>10</v>
          </cell>
          <cell r="D1829" t="str">
            <v>1142</v>
          </cell>
          <cell r="E1829" t="str">
            <v>AA</v>
          </cell>
          <cell r="F1829" t="str">
            <v>1</v>
          </cell>
          <cell r="G1829" t="str">
            <v>D</v>
          </cell>
          <cell r="H1829" t="str">
            <v>M44</v>
          </cell>
          <cell r="I1829" t="str">
            <v>9999</v>
          </cell>
          <cell r="J1829">
            <v>22</v>
          </cell>
          <cell r="K1829">
            <v>14</v>
          </cell>
          <cell r="L1829">
            <v>21</v>
          </cell>
          <cell r="M1829">
            <v>15</v>
          </cell>
          <cell r="N1829">
            <v>19</v>
          </cell>
          <cell r="O1829">
            <v>16</v>
          </cell>
          <cell r="P1829">
            <v>0</v>
          </cell>
          <cell r="Q1829">
            <v>0</v>
          </cell>
          <cell r="R1829">
            <v>0</v>
          </cell>
          <cell r="S1829">
            <v>0</v>
          </cell>
          <cell r="T1829">
            <v>0</v>
          </cell>
          <cell r="U1829">
            <v>0</v>
          </cell>
          <cell r="V1829">
            <v>62</v>
          </cell>
          <cell r="W1829">
            <v>45</v>
          </cell>
        </row>
        <row r="1830">
          <cell r="A1830">
            <v>2193</v>
          </cell>
          <cell r="B1830" t="str">
            <v>2007</v>
          </cell>
          <cell r="C1830" t="str">
            <v>55</v>
          </cell>
          <cell r="D1830" t="str">
            <v>2644</v>
          </cell>
          <cell r="E1830" t="str">
            <v>AA</v>
          </cell>
          <cell r="F1830" t="str">
            <v>1</v>
          </cell>
          <cell r="G1830" t="str">
            <v>D</v>
          </cell>
          <cell r="H1830" t="str">
            <v>M45</v>
          </cell>
          <cell r="I1830" t="str">
            <v>9999</v>
          </cell>
          <cell r="J1830">
            <v>0</v>
          </cell>
          <cell r="K1830">
            <v>142</v>
          </cell>
          <cell r="L1830">
            <v>0</v>
          </cell>
          <cell r="M1830">
            <v>0</v>
          </cell>
          <cell r="N1830">
            <v>0</v>
          </cell>
          <cell r="O1830">
            <v>0</v>
          </cell>
          <cell r="P1830">
            <v>0</v>
          </cell>
          <cell r="Q1830">
            <v>0</v>
          </cell>
          <cell r="R1830">
            <v>0</v>
          </cell>
          <cell r="S1830">
            <v>0</v>
          </cell>
          <cell r="T1830">
            <v>0</v>
          </cell>
          <cell r="U1830">
            <v>0</v>
          </cell>
          <cell r="V1830">
            <v>0</v>
          </cell>
          <cell r="W1830">
            <v>142</v>
          </cell>
        </row>
        <row r="1831">
          <cell r="A1831">
            <v>310</v>
          </cell>
          <cell r="B1831" t="str">
            <v>2007</v>
          </cell>
          <cell r="C1831" t="str">
            <v>11</v>
          </cell>
          <cell r="D1831" t="str">
            <v>2219</v>
          </cell>
          <cell r="E1831" t="str">
            <v>AA</v>
          </cell>
          <cell r="F1831" t="str">
            <v>1</v>
          </cell>
          <cell r="G1831" t="str">
            <v>D</v>
          </cell>
          <cell r="H1831" t="str">
            <v>M46</v>
          </cell>
          <cell r="I1831" t="str">
            <v>9999</v>
          </cell>
          <cell r="J1831">
            <v>161</v>
          </cell>
          <cell r="K1831">
            <v>61</v>
          </cell>
          <cell r="L1831">
            <v>148</v>
          </cell>
          <cell r="M1831">
            <v>78</v>
          </cell>
          <cell r="N1831">
            <v>140</v>
          </cell>
          <cell r="O1831">
            <v>79</v>
          </cell>
          <cell r="P1831">
            <v>0</v>
          </cell>
          <cell r="Q1831">
            <v>0</v>
          </cell>
          <cell r="R1831">
            <v>0</v>
          </cell>
          <cell r="S1831">
            <v>0</v>
          </cell>
          <cell r="T1831">
            <v>0</v>
          </cell>
          <cell r="U1831">
            <v>0</v>
          </cell>
          <cell r="V1831">
            <v>449</v>
          </cell>
          <cell r="W1831">
            <v>218</v>
          </cell>
        </row>
        <row r="1832">
          <cell r="A1832">
            <v>1260</v>
          </cell>
          <cell r="B1832" t="str">
            <v>2007</v>
          </cell>
          <cell r="C1832" t="str">
            <v>33</v>
          </cell>
          <cell r="D1832" t="str">
            <v>2732</v>
          </cell>
          <cell r="E1832" t="str">
            <v>AA</v>
          </cell>
          <cell r="F1832" t="str">
            <v>1</v>
          </cell>
          <cell r="G1832" t="str">
            <v>D</v>
          </cell>
          <cell r="H1832" t="str">
            <v>M47</v>
          </cell>
          <cell r="I1832" t="str">
            <v>9999</v>
          </cell>
          <cell r="J1832">
            <v>92</v>
          </cell>
          <cell r="K1832">
            <v>144</v>
          </cell>
          <cell r="L1832">
            <v>95</v>
          </cell>
          <cell r="M1832">
            <v>141</v>
          </cell>
          <cell r="N1832">
            <v>106</v>
          </cell>
          <cell r="O1832">
            <v>152</v>
          </cell>
          <cell r="P1832">
            <v>0</v>
          </cell>
          <cell r="Q1832">
            <v>0</v>
          </cell>
          <cell r="R1832">
            <v>0</v>
          </cell>
          <cell r="S1832">
            <v>0</v>
          </cell>
          <cell r="T1832">
            <v>0</v>
          </cell>
          <cell r="U1832">
            <v>0</v>
          </cell>
          <cell r="V1832">
            <v>293</v>
          </cell>
          <cell r="W1832">
            <v>437</v>
          </cell>
        </row>
        <row r="1833">
          <cell r="A1833">
            <v>26</v>
          </cell>
          <cell r="B1833" t="str">
            <v>2007</v>
          </cell>
          <cell r="C1833" t="str">
            <v>01</v>
          </cell>
          <cell r="D1833" t="str">
            <v>2010</v>
          </cell>
          <cell r="E1833" t="str">
            <v>AA</v>
          </cell>
          <cell r="F1833" t="str">
            <v>4</v>
          </cell>
          <cell r="G1833" t="str">
            <v>D</v>
          </cell>
          <cell r="H1833" t="str">
            <v>M48</v>
          </cell>
          <cell r="I1833" t="str">
            <v>9999</v>
          </cell>
          <cell r="J1833">
            <v>142</v>
          </cell>
          <cell r="K1833">
            <v>135</v>
          </cell>
          <cell r="L1833">
            <v>106</v>
          </cell>
          <cell r="M1833">
            <v>106</v>
          </cell>
          <cell r="N1833">
            <v>0</v>
          </cell>
          <cell r="O1833">
            <v>0</v>
          </cell>
          <cell r="P1833">
            <v>0</v>
          </cell>
          <cell r="Q1833">
            <v>0</v>
          </cell>
          <cell r="R1833">
            <v>0</v>
          </cell>
          <cell r="S1833">
            <v>0</v>
          </cell>
          <cell r="T1833">
            <v>0</v>
          </cell>
          <cell r="U1833">
            <v>0</v>
          </cell>
          <cell r="V1833">
            <v>248</v>
          </cell>
          <cell r="W1833">
            <v>241</v>
          </cell>
        </row>
        <row r="1834">
          <cell r="A1834">
            <v>30</v>
          </cell>
          <cell r="B1834" t="str">
            <v>2007</v>
          </cell>
          <cell r="C1834" t="str">
            <v>01</v>
          </cell>
          <cell r="D1834" t="str">
            <v>2011</v>
          </cell>
          <cell r="E1834" t="str">
            <v>AA</v>
          </cell>
          <cell r="F1834" t="str">
            <v>4</v>
          </cell>
          <cell r="G1834" t="str">
            <v>D</v>
          </cell>
          <cell r="H1834" t="str">
            <v>M48</v>
          </cell>
          <cell r="I1834" t="str">
            <v>9999</v>
          </cell>
          <cell r="J1834">
            <v>72</v>
          </cell>
          <cell r="K1834">
            <v>91</v>
          </cell>
          <cell r="L1834">
            <v>76</v>
          </cell>
          <cell r="M1834">
            <v>78</v>
          </cell>
          <cell r="N1834">
            <v>0</v>
          </cell>
          <cell r="O1834">
            <v>0</v>
          </cell>
          <cell r="P1834">
            <v>0</v>
          </cell>
          <cell r="Q1834">
            <v>0</v>
          </cell>
          <cell r="R1834">
            <v>0</v>
          </cell>
          <cell r="S1834">
            <v>0</v>
          </cell>
          <cell r="T1834">
            <v>0</v>
          </cell>
          <cell r="U1834">
            <v>0</v>
          </cell>
          <cell r="V1834">
            <v>148</v>
          </cell>
          <cell r="W1834">
            <v>169</v>
          </cell>
        </row>
        <row r="1835">
          <cell r="A1835">
            <v>62</v>
          </cell>
          <cell r="B1835" t="str">
            <v>2007</v>
          </cell>
          <cell r="C1835" t="str">
            <v>02</v>
          </cell>
          <cell r="D1835" t="str">
            <v>2039</v>
          </cell>
          <cell r="E1835" t="str">
            <v>AA</v>
          </cell>
          <cell r="F1835" t="str">
            <v>4</v>
          </cell>
          <cell r="G1835" t="str">
            <v>D</v>
          </cell>
          <cell r="H1835" t="str">
            <v>M48</v>
          </cell>
          <cell r="I1835" t="str">
            <v>9999</v>
          </cell>
          <cell r="J1835">
            <v>43</v>
          </cell>
          <cell r="K1835">
            <v>32</v>
          </cell>
          <cell r="L1835">
            <v>74</v>
          </cell>
          <cell r="M1835">
            <v>46</v>
          </cell>
          <cell r="N1835">
            <v>0</v>
          </cell>
          <cell r="O1835">
            <v>0</v>
          </cell>
          <cell r="P1835">
            <v>0</v>
          </cell>
          <cell r="Q1835">
            <v>0</v>
          </cell>
          <cell r="R1835">
            <v>0</v>
          </cell>
          <cell r="S1835">
            <v>0</v>
          </cell>
          <cell r="T1835">
            <v>0</v>
          </cell>
          <cell r="U1835">
            <v>0</v>
          </cell>
          <cell r="V1835">
            <v>117</v>
          </cell>
          <cell r="W1835">
            <v>78</v>
          </cell>
        </row>
        <row r="1836">
          <cell r="A1836">
            <v>86</v>
          </cell>
          <cell r="B1836" t="str">
            <v>2007</v>
          </cell>
          <cell r="C1836" t="str">
            <v>03</v>
          </cell>
          <cell r="D1836" t="str">
            <v>2052</v>
          </cell>
          <cell r="E1836" t="str">
            <v>AA</v>
          </cell>
          <cell r="F1836" t="str">
            <v>4</v>
          </cell>
          <cell r="G1836" t="str">
            <v>D</v>
          </cell>
          <cell r="H1836" t="str">
            <v>M48</v>
          </cell>
          <cell r="I1836" t="str">
            <v>9999</v>
          </cell>
          <cell r="J1836">
            <v>72</v>
          </cell>
          <cell r="K1836">
            <v>99</v>
          </cell>
          <cell r="L1836">
            <v>0</v>
          </cell>
          <cell r="M1836">
            <v>0</v>
          </cell>
          <cell r="N1836">
            <v>0</v>
          </cell>
          <cell r="O1836">
            <v>0</v>
          </cell>
          <cell r="P1836">
            <v>0</v>
          </cell>
          <cell r="Q1836">
            <v>0</v>
          </cell>
          <cell r="R1836">
            <v>0</v>
          </cell>
          <cell r="S1836">
            <v>0</v>
          </cell>
          <cell r="T1836">
            <v>0</v>
          </cell>
          <cell r="U1836">
            <v>0</v>
          </cell>
          <cell r="V1836">
            <v>72</v>
          </cell>
          <cell r="W1836">
            <v>99</v>
          </cell>
        </row>
        <row r="1837">
          <cell r="A1837">
            <v>137</v>
          </cell>
          <cell r="B1837" t="str">
            <v>2007</v>
          </cell>
          <cell r="C1837" t="str">
            <v>07</v>
          </cell>
          <cell r="D1837" t="str">
            <v>2101</v>
          </cell>
          <cell r="E1837" t="str">
            <v>AA</v>
          </cell>
          <cell r="F1837" t="str">
            <v>4</v>
          </cell>
          <cell r="G1837" t="str">
            <v>D</v>
          </cell>
          <cell r="H1837" t="str">
            <v>M48</v>
          </cell>
          <cell r="I1837" t="str">
            <v>9999</v>
          </cell>
          <cell r="J1837">
            <v>57</v>
          </cell>
          <cell r="K1837">
            <v>40</v>
          </cell>
          <cell r="L1837">
            <v>102</v>
          </cell>
          <cell r="M1837">
            <v>93</v>
          </cell>
          <cell r="N1837">
            <v>0</v>
          </cell>
          <cell r="O1837">
            <v>0</v>
          </cell>
          <cell r="P1837">
            <v>0</v>
          </cell>
          <cell r="Q1837">
            <v>0</v>
          </cell>
          <cell r="R1837">
            <v>0</v>
          </cell>
          <cell r="S1837">
            <v>0</v>
          </cell>
          <cell r="T1837">
            <v>0</v>
          </cell>
          <cell r="U1837">
            <v>0</v>
          </cell>
          <cell r="V1837">
            <v>159</v>
          </cell>
          <cell r="W1837">
            <v>133</v>
          </cell>
        </row>
        <row r="1838">
          <cell r="A1838">
            <v>141</v>
          </cell>
          <cell r="B1838" t="str">
            <v>2007</v>
          </cell>
          <cell r="C1838" t="str">
            <v>07</v>
          </cell>
          <cell r="D1838" t="str">
            <v>2103</v>
          </cell>
          <cell r="E1838" t="str">
            <v>AA</v>
          </cell>
          <cell r="F1838" t="str">
            <v>4</v>
          </cell>
          <cell r="G1838" t="str">
            <v>D</v>
          </cell>
          <cell r="H1838" t="str">
            <v>M48</v>
          </cell>
          <cell r="I1838" t="str">
            <v>9999</v>
          </cell>
          <cell r="J1838">
            <v>52</v>
          </cell>
          <cell r="K1838">
            <v>41</v>
          </cell>
          <cell r="L1838">
            <v>0</v>
          </cell>
          <cell r="M1838">
            <v>0</v>
          </cell>
          <cell r="N1838">
            <v>0</v>
          </cell>
          <cell r="O1838">
            <v>0</v>
          </cell>
          <cell r="P1838">
            <v>0</v>
          </cell>
          <cell r="Q1838">
            <v>0</v>
          </cell>
          <cell r="R1838">
            <v>0</v>
          </cell>
          <cell r="S1838">
            <v>0</v>
          </cell>
          <cell r="T1838">
            <v>0</v>
          </cell>
          <cell r="U1838">
            <v>0</v>
          </cell>
          <cell r="V1838">
            <v>52</v>
          </cell>
          <cell r="W1838">
            <v>41</v>
          </cell>
        </row>
        <row r="1839">
          <cell r="A1839">
            <v>206</v>
          </cell>
          <cell r="B1839" t="str">
            <v>2007</v>
          </cell>
          <cell r="C1839" t="str">
            <v>09</v>
          </cell>
          <cell r="D1839" t="str">
            <v>2133</v>
          </cell>
          <cell r="E1839" t="str">
            <v>AA</v>
          </cell>
          <cell r="F1839" t="str">
            <v>4</v>
          </cell>
          <cell r="G1839" t="str">
            <v>D</v>
          </cell>
          <cell r="H1839" t="str">
            <v>M48</v>
          </cell>
          <cell r="I1839" t="str">
            <v>9999</v>
          </cell>
          <cell r="J1839">
            <v>99</v>
          </cell>
          <cell r="K1839">
            <v>85</v>
          </cell>
          <cell r="L1839">
            <v>82</v>
          </cell>
          <cell r="M1839">
            <v>99</v>
          </cell>
          <cell r="N1839">
            <v>0</v>
          </cell>
          <cell r="O1839">
            <v>0</v>
          </cell>
          <cell r="P1839">
            <v>0</v>
          </cell>
          <cell r="Q1839">
            <v>0</v>
          </cell>
          <cell r="R1839">
            <v>0</v>
          </cell>
          <cell r="S1839">
            <v>0</v>
          </cell>
          <cell r="T1839">
            <v>0</v>
          </cell>
          <cell r="U1839">
            <v>0</v>
          </cell>
          <cell r="V1839">
            <v>181</v>
          </cell>
          <cell r="W1839">
            <v>184</v>
          </cell>
        </row>
        <row r="1840">
          <cell r="A1840">
            <v>234</v>
          </cell>
          <cell r="B1840" t="str">
            <v>2007</v>
          </cell>
          <cell r="C1840" t="str">
            <v>10</v>
          </cell>
          <cell r="D1840" t="str">
            <v>2137</v>
          </cell>
          <cell r="E1840" t="str">
            <v>AA</v>
          </cell>
          <cell r="F1840" t="str">
            <v>4</v>
          </cell>
          <cell r="G1840" t="str">
            <v>D</v>
          </cell>
          <cell r="H1840" t="str">
            <v>M48</v>
          </cell>
          <cell r="I1840" t="str">
            <v>9999</v>
          </cell>
          <cell r="J1840">
            <v>38</v>
          </cell>
          <cell r="K1840">
            <v>60</v>
          </cell>
          <cell r="L1840">
            <v>40</v>
          </cell>
          <cell r="M1840">
            <v>56</v>
          </cell>
          <cell r="N1840">
            <v>0</v>
          </cell>
          <cell r="O1840">
            <v>0</v>
          </cell>
          <cell r="P1840">
            <v>0</v>
          </cell>
          <cell r="Q1840">
            <v>0</v>
          </cell>
          <cell r="R1840">
            <v>0</v>
          </cell>
          <cell r="S1840">
            <v>0</v>
          </cell>
          <cell r="T1840">
            <v>0</v>
          </cell>
          <cell r="U1840">
            <v>0</v>
          </cell>
          <cell r="V1840">
            <v>78</v>
          </cell>
          <cell r="W1840">
            <v>116</v>
          </cell>
        </row>
        <row r="1841">
          <cell r="A1841">
            <v>249</v>
          </cell>
          <cell r="B1841" t="str">
            <v>2007</v>
          </cell>
          <cell r="C1841" t="str">
            <v>11</v>
          </cell>
          <cell r="D1841" t="str">
            <v>2125</v>
          </cell>
          <cell r="E1841" t="str">
            <v>AA</v>
          </cell>
          <cell r="F1841" t="str">
            <v>4</v>
          </cell>
          <cell r="G1841" t="str">
            <v>D</v>
          </cell>
          <cell r="H1841" t="str">
            <v>M48</v>
          </cell>
          <cell r="I1841" t="str">
            <v>9999</v>
          </cell>
          <cell r="J1841">
            <v>220</v>
          </cell>
          <cell r="K1841">
            <v>145</v>
          </cell>
          <cell r="L1841">
            <v>140</v>
          </cell>
          <cell r="M1841">
            <v>95</v>
          </cell>
          <cell r="N1841">
            <v>0</v>
          </cell>
          <cell r="O1841">
            <v>0</v>
          </cell>
          <cell r="P1841">
            <v>0</v>
          </cell>
          <cell r="Q1841">
            <v>0</v>
          </cell>
          <cell r="R1841">
            <v>0</v>
          </cell>
          <cell r="S1841">
            <v>0</v>
          </cell>
          <cell r="T1841">
            <v>0</v>
          </cell>
          <cell r="U1841">
            <v>0</v>
          </cell>
          <cell r="V1841">
            <v>360</v>
          </cell>
          <cell r="W1841">
            <v>240</v>
          </cell>
        </row>
        <row r="1842">
          <cell r="A1842">
            <v>276</v>
          </cell>
          <cell r="B1842" t="str">
            <v>2007</v>
          </cell>
          <cell r="C1842" t="str">
            <v>11</v>
          </cell>
          <cell r="D1842" t="str">
            <v>2154</v>
          </cell>
          <cell r="E1842" t="str">
            <v>AA</v>
          </cell>
          <cell r="F1842" t="str">
            <v>4</v>
          </cell>
          <cell r="G1842" t="str">
            <v>D</v>
          </cell>
          <cell r="H1842" t="str">
            <v>M48</v>
          </cell>
          <cell r="I1842" t="str">
            <v>9999</v>
          </cell>
          <cell r="J1842">
            <v>125</v>
          </cell>
          <cell r="K1842">
            <v>156</v>
          </cell>
          <cell r="L1842">
            <v>132</v>
          </cell>
          <cell r="M1842">
            <v>139</v>
          </cell>
          <cell r="V1842">
            <v>257</v>
          </cell>
          <cell r="W1842">
            <v>295</v>
          </cell>
        </row>
        <row r="1843">
          <cell r="A1843">
            <v>335</v>
          </cell>
          <cell r="B1843" t="str">
            <v>2007</v>
          </cell>
          <cell r="C1843" t="str">
            <v>12</v>
          </cell>
          <cell r="D1843" t="str">
            <v>2123</v>
          </cell>
          <cell r="E1843" t="str">
            <v>AA</v>
          </cell>
          <cell r="F1843" t="str">
            <v>4</v>
          </cell>
          <cell r="G1843" t="str">
            <v>D</v>
          </cell>
          <cell r="H1843" t="str">
            <v>M48</v>
          </cell>
          <cell r="I1843" t="str">
            <v>9999</v>
          </cell>
          <cell r="J1843">
            <v>118</v>
          </cell>
          <cell r="K1843">
            <v>103</v>
          </cell>
          <cell r="L1843">
            <v>60</v>
          </cell>
          <cell r="M1843">
            <v>47</v>
          </cell>
          <cell r="N1843">
            <v>0</v>
          </cell>
          <cell r="O1843">
            <v>0</v>
          </cell>
          <cell r="P1843">
            <v>0</v>
          </cell>
          <cell r="Q1843">
            <v>0</v>
          </cell>
          <cell r="R1843">
            <v>0</v>
          </cell>
          <cell r="S1843">
            <v>0</v>
          </cell>
          <cell r="T1843">
            <v>0</v>
          </cell>
          <cell r="U1843">
            <v>0</v>
          </cell>
          <cell r="V1843">
            <v>178</v>
          </cell>
          <cell r="W1843">
            <v>150</v>
          </cell>
        </row>
        <row r="1844">
          <cell r="A1844">
            <v>354</v>
          </cell>
          <cell r="B1844" t="str">
            <v>2007</v>
          </cell>
          <cell r="C1844" t="str">
            <v>12</v>
          </cell>
          <cell r="D1844" t="str">
            <v>2170</v>
          </cell>
          <cell r="E1844" t="str">
            <v>AA</v>
          </cell>
          <cell r="F1844" t="str">
            <v>4</v>
          </cell>
          <cell r="G1844" t="str">
            <v>D</v>
          </cell>
          <cell r="H1844" t="str">
            <v>M48</v>
          </cell>
          <cell r="I1844" t="str">
            <v>9999</v>
          </cell>
          <cell r="J1844">
            <v>108</v>
          </cell>
          <cell r="K1844">
            <v>92</v>
          </cell>
          <cell r="L1844">
            <v>88</v>
          </cell>
          <cell r="M1844">
            <v>87</v>
          </cell>
          <cell r="N1844">
            <v>0</v>
          </cell>
          <cell r="O1844">
            <v>0</v>
          </cell>
          <cell r="P1844">
            <v>0</v>
          </cell>
          <cell r="Q1844">
            <v>0</v>
          </cell>
          <cell r="R1844">
            <v>0</v>
          </cell>
          <cell r="S1844">
            <v>0</v>
          </cell>
          <cell r="T1844">
            <v>0</v>
          </cell>
          <cell r="U1844">
            <v>0</v>
          </cell>
          <cell r="V1844">
            <v>196</v>
          </cell>
          <cell r="W1844">
            <v>179</v>
          </cell>
        </row>
        <row r="1845">
          <cell r="A1845">
            <v>376</v>
          </cell>
          <cell r="B1845" t="str">
            <v>2007</v>
          </cell>
          <cell r="C1845" t="str">
            <v>12</v>
          </cell>
          <cell r="D1845" t="str">
            <v>2182</v>
          </cell>
          <cell r="E1845" t="str">
            <v>AA</v>
          </cell>
          <cell r="F1845" t="str">
            <v>4</v>
          </cell>
          <cell r="G1845" t="str">
            <v>D</v>
          </cell>
          <cell r="H1845" t="str">
            <v>M48</v>
          </cell>
          <cell r="I1845" t="str">
            <v>9999</v>
          </cell>
          <cell r="J1845">
            <v>163</v>
          </cell>
          <cell r="K1845">
            <v>129</v>
          </cell>
          <cell r="L1845">
            <v>123</v>
          </cell>
          <cell r="M1845">
            <v>139</v>
          </cell>
          <cell r="N1845">
            <v>0</v>
          </cell>
          <cell r="O1845">
            <v>0</v>
          </cell>
          <cell r="P1845">
            <v>0</v>
          </cell>
          <cell r="Q1845">
            <v>0</v>
          </cell>
          <cell r="R1845">
            <v>0</v>
          </cell>
          <cell r="S1845">
            <v>0</v>
          </cell>
          <cell r="T1845">
            <v>0</v>
          </cell>
          <cell r="U1845">
            <v>0</v>
          </cell>
          <cell r="V1845">
            <v>286</v>
          </cell>
          <cell r="W1845">
            <v>268</v>
          </cell>
        </row>
        <row r="1846">
          <cell r="A1846">
            <v>394</v>
          </cell>
          <cell r="B1846" t="str">
            <v>2007</v>
          </cell>
          <cell r="C1846" t="str">
            <v>12</v>
          </cell>
          <cell r="D1846" t="str">
            <v>2235</v>
          </cell>
          <cell r="E1846" t="str">
            <v>AA</v>
          </cell>
          <cell r="F1846" t="str">
            <v>4</v>
          </cell>
          <cell r="G1846" t="str">
            <v>D</v>
          </cell>
          <cell r="H1846" t="str">
            <v>M48</v>
          </cell>
          <cell r="I1846" t="str">
            <v>9999</v>
          </cell>
          <cell r="J1846">
            <v>55</v>
          </cell>
          <cell r="K1846">
            <v>41</v>
          </cell>
          <cell r="L1846">
            <v>37</v>
          </cell>
          <cell r="M1846">
            <v>36</v>
          </cell>
          <cell r="N1846">
            <v>0</v>
          </cell>
          <cell r="O1846">
            <v>0</v>
          </cell>
          <cell r="P1846">
            <v>0</v>
          </cell>
          <cell r="Q1846">
            <v>0</v>
          </cell>
          <cell r="R1846">
            <v>0</v>
          </cell>
          <cell r="S1846">
            <v>0</v>
          </cell>
          <cell r="T1846">
            <v>0</v>
          </cell>
          <cell r="U1846">
            <v>0</v>
          </cell>
          <cell r="V1846">
            <v>92</v>
          </cell>
          <cell r="W1846">
            <v>77</v>
          </cell>
        </row>
        <row r="1847">
          <cell r="A1847">
            <v>397</v>
          </cell>
          <cell r="B1847" t="str">
            <v>2007</v>
          </cell>
          <cell r="C1847" t="str">
            <v>12</v>
          </cell>
          <cell r="D1847" t="str">
            <v>2236</v>
          </cell>
          <cell r="E1847" t="str">
            <v>AA</v>
          </cell>
          <cell r="F1847" t="str">
            <v>4</v>
          </cell>
          <cell r="G1847" t="str">
            <v>D</v>
          </cell>
          <cell r="H1847" t="str">
            <v>M48</v>
          </cell>
          <cell r="I1847" t="str">
            <v>9999</v>
          </cell>
          <cell r="J1847">
            <v>88</v>
          </cell>
          <cell r="K1847">
            <v>150</v>
          </cell>
          <cell r="L1847">
            <v>103</v>
          </cell>
          <cell r="M1847">
            <v>141</v>
          </cell>
          <cell r="N1847">
            <v>0</v>
          </cell>
          <cell r="O1847">
            <v>0</v>
          </cell>
          <cell r="P1847">
            <v>0</v>
          </cell>
          <cell r="Q1847">
            <v>0</v>
          </cell>
          <cell r="R1847">
            <v>0</v>
          </cell>
          <cell r="S1847">
            <v>0</v>
          </cell>
          <cell r="T1847">
            <v>0</v>
          </cell>
          <cell r="U1847">
            <v>0</v>
          </cell>
          <cell r="V1847">
            <v>191</v>
          </cell>
          <cell r="W1847">
            <v>291</v>
          </cell>
        </row>
        <row r="1848">
          <cell r="A1848">
            <v>404</v>
          </cell>
          <cell r="B1848" t="str">
            <v>2007</v>
          </cell>
          <cell r="C1848" t="str">
            <v>12</v>
          </cell>
          <cell r="D1848" t="str">
            <v>2240</v>
          </cell>
          <cell r="E1848" t="str">
            <v>AA</v>
          </cell>
          <cell r="F1848" t="str">
            <v>4</v>
          </cell>
          <cell r="G1848" t="str">
            <v>D</v>
          </cell>
          <cell r="H1848" t="str">
            <v>M48</v>
          </cell>
          <cell r="I1848" t="str">
            <v>9999</v>
          </cell>
          <cell r="J1848">
            <v>135</v>
          </cell>
          <cell r="K1848">
            <v>131</v>
          </cell>
          <cell r="L1848">
            <v>117</v>
          </cell>
          <cell r="M1848">
            <v>129</v>
          </cell>
          <cell r="N1848">
            <v>0</v>
          </cell>
          <cell r="O1848">
            <v>0</v>
          </cell>
          <cell r="P1848">
            <v>0</v>
          </cell>
          <cell r="Q1848">
            <v>0</v>
          </cell>
          <cell r="R1848">
            <v>0</v>
          </cell>
          <cell r="S1848">
            <v>0</v>
          </cell>
          <cell r="T1848">
            <v>0</v>
          </cell>
          <cell r="U1848">
            <v>0</v>
          </cell>
          <cell r="V1848">
            <v>252</v>
          </cell>
          <cell r="W1848">
            <v>260</v>
          </cell>
        </row>
        <row r="1849">
          <cell r="A1849">
            <v>447</v>
          </cell>
          <cell r="B1849" t="str">
            <v>2007</v>
          </cell>
          <cell r="C1849" t="str">
            <v>13</v>
          </cell>
          <cell r="D1849" t="str">
            <v>2208</v>
          </cell>
          <cell r="E1849" t="str">
            <v>AA</v>
          </cell>
          <cell r="F1849" t="str">
            <v>4</v>
          </cell>
          <cell r="G1849" t="str">
            <v>D</v>
          </cell>
          <cell r="H1849" t="str">
            <v>M48</v>
          </cell>
          <cell r="I1849" t="str">
            <v>9999</v>
          </cell>
          <cell r="J1849">
            <v>110</v>
          </cell>
          <cell r="K1849">
            <v>155</v>
          </cell>
          <cell r="L1849">
            <v>99</v>
          </cell>
          <cell r="M1849">
            <v>146</v>
          </cell>
          <cell r="N1849">
            <v>0</v>
          </cell>
          <cell r="O1849">
            <v>0</v>
          </cell>
          <cell r="P1849">
            <v>0</v>
          </cell>
          <cell r="Q1849">
            <v>0</v>
          </cell>
          <cell r="R1849">
            <v>0</v>
          </cell>
          <cell r="S1849">
            <v>0</v>
          </cell>
          <cell r="T1849">
            <v>0</v>
          </cell>
          <cell r="U1849">
            <v>0</v>
          </cell>
          <cell r="V1849">
            <v>209</v>
          </cell>
          <cell r="W1849">
            <v>301</v>
          </cell>
        </row>
        <row r="1850">
          <cell r="A1850">
            <v>467</v>
          </cell>
          <cell r="B1850" t="str">
            <v>2007</v>
          </cell>
          <cell r="C1850" t="str">
            <v>13</v>
          </cell>
          <cell r="D1850" t="str">
            <v>2234</v>
          </cell>
          <cell r="E1850" t="str">
            <v>AA</v>
          </cell>
          <cell r="F1850" t="str">
            <v>4</v>
          </cell>
          <cell r="G1850" t="str">
            <v>D</v>
          </cell>
          <cell r="H1850" t="str">
            <v>M48</v>
          </cell>
          <cell r="I1850" t="str">
            <v>9999</v>
          </cell>
          <cell r="J1850">
            <v>256</v>
          </cell>
          <cell r="K1850">
            <v>228</v>
          </cell>
          <cell r="L1850">
            <v>206</v>
          </cell>
          <cell r="M1850">
            <v>200</v>
          </cell>
          <cell r="N1850">
            <v>0</v>
          </cell>
          <cell r="O1850">
            <v>0</v>
          </cell>
          <cell r="P1850">
            <v>0</v>
          </cell>
          <cell r="Q1850">
            <v>0</v>
          </cell>
          <cell r="R1850">
            <v>0</v>
          </cell>
          <cell r="S1850">
            <v>0</v>
          </cell>
          <cell r="T1850">
            <v>0</v>
          </cell>
          <cell r="U1850">
            <v>0</v>
          </cell>
          <cell r="V1850">
            <v>462</v>
          </cell>
          <cell r="W1850">
            <v>428</v>
          </cell>
        </row>
        <row r="1851">
          <cell r="A1851">
            <v>477</v>
          </cell>
          <cell r="B1851" t="str">
            <v>2007</v>
          </cell>
          <cell r="C1851" t="str">
            <v>13</v>
          </cell>
          <cell r="D1851" t="str">
            <v>2256</v>
          </cell>
          <cell r="E1851" t="str">
            <v>AA</v>
          </cell>
          <cell r="F1851" t="str">
            <v>4</v>
          </cell>
          <cell r="G1851" t="str">
            <v>D</v>
          </cell>
          <cell r="H1851" t="str">
            <v>M48</v>
          </cell>
          <cell r="I1851" t="str">
            <v>9999</v>
          </cell>
          <cell r="J1851">
            <v>142</v>
          </cell>
          <cell r="K1851">
            <v>188</v>
          </cell>
          <cell r="L1851">
            <v>148</v>
          </cell>
          <cell r="M1851">
            <v>198</v>
          </cell>
          <cell r="N1851">
            <v>0</v>
          </cell>
          <cell r="O1851">
            <v>0</v>
          </cell>
          <cell r="P1851">
            <v>0</v>
          </cell>
          <cell r="Q1851">
            <v>0</v>
          </cell>
          <cell r="R1851">
            <v>0</v>
          </cell>
          <cell r="S1851">
            <v>0</v>
          </cell>
          <cell r="T1851">
            <v>0</v>
          </cell>
          <cell r="U1851">
            <v>0</v>
          </cell>
          <cell r="V1851">
            <v>290</v>
          </cell>
          <cell r="W1851">
            <v>386</v>
          </cell>
        </row>
        <row r="1852">
          <cell r="A1852">
            <v>531</v>
          </cell>
          <cell r="B1852" t="str">
            <v>2007</v>
          </cell>
          <cell r="C1852" t="str">
            <v>13</v>
          </cell>
          <cell r="D1852" t="str">
            <v>2311</v>
          </cell>
          <cell r="E1852" t="str">
            <v>AA</v>
          </cell>
          <cell r="F1852" t="str">
            <v>4</v>
          </cell>
          <cell r="G1852" t="str">
            <v>D</v>
          </cell>
          <cell r="H1852" t="str">
            <v>M48</v>
          </cell>
          <cell r="I1852" t="str">
            <v>9999</v>
          </cell>
          <cell r="J1852">
            <v>58</v>
          </cell>
          <cell r="K1852">
            <v>94</v>
          </cell>
          <cell r="L1852">
            <v>47</v>
          </cell>
          <cell r="M1852">
            <v>89</v>
          </cell>
          <cell r="N1852">
            <v>0</v>
          </cell>
          <cell r="O1852">
            <v>0</v>
          </cell>
          <cell r="P1852">
            <v>0</v>
          </cell>
          <cell r="Q1852">
            <v>0</v>
          </cell>
          <cell r="R1852">
            <v>0</v>
          </cell>
          <cell r="S1852">
            <v>0</v>
          </cell>
          <cell r="T1852">
            <v>0</v>
          </cell>
          <cell r="U1852">
            <v>0</v>
          </cell>
          <cell r="V1852">
            <v>105</v>
          </cell>
          <cell r="W1852">
            <v>183</v>
          </cell>
        </row>
        <row r="1853">
          <cell r="A1853">
            <v>585</v>
          </cell>
          <cell r="B1853" t="str">
            <v>2007</v>
          </cell>
          <cell r="C1853" t="str">
            <v>14</v>
          </cell>
          <cell r="D1853" t="str">
            <v>2194</v>
          </cell>
          <cell r="E1853" t="str">
            <v>AA</v>
          </cell>
          <cell r="F1853" t="str">
            <v>4</v>
          </cell>
          <cell r="G1853" t="str">
            <v>D</v>
          </cell>
          <cell r="H1853" t="str">
            <v>M48</v>
          </cell>
          <cell r="I1853" t="str">
            <v>9999</v>
          </cell>
          <cell r="J1853">
            <v>112</v>
          </cell>
          <cell r="K1853">
            <v>173</v>
          </cell>
          <cell r="L1853">
            <v>0</v>
          </cell>
          <cell r="M1853">
            <v>0</v>
          </cell>
          <cell r="N1853">
            <v>0</v>
          </cell>
          <cell r="O1853">
            <v>0</v>
          </cell>
          <cell r="P1853">
            <v>0</v>
          </cell>
          <cell r="Q1853">
            <v>0</v>
          </cell>
          <cell r="R1853">
            <v>0</v>
          </cell>
          <cell r="S1853">
            <v>0</v>
          </cell>
          <cell r="T1853">
            <v>0</v>
          </cell>
          <cell r="U1853">
            <v>0</v>
          </cell>
          <cell r="V1853">
            <v>112</v>
          </cell>
          <cell r="W1853">
            <v>173</v>
          </cell>
        </row>
        <row r="1854">
          <cell r="A1854">
            <v>605</v>
          </cell>
          <cell r="B1854" t="str">
            <v>2007</v>
          </cell>
          <cell r="C1854" t="str">
            <v>14</v>
          </cell>
          <cell r="D1854" t="str">
            <v>2304</v>
          </cell>
          <cell r="E1854" t="str">
            <v>AA</v>
          </cell>
          <cell r="F1854" t="str">
            <v>4</v>
          </cell>
          <cell r="G1854" t="str">
            <v>D</v>
          </cell>
          <cell r="H1854" t="str">
            <v>M48</v>
          </cell>
          <cell r="I1854" t="str">
            <v>9999</v>
          </cell>
          <cell r="J1854">
            <v>178</v>
          </cell>
          <cell r="K1854">
            <v>186</v>
          </cell>
          <cell r="L1854">
            <v>151</v>
          </cell>
          <cell r="M1854">
            <v>134</v>
          </cell>
          <cell r="N1854">
            <v>0</v>
          </cell>
          <cell r="O1854">
            <v>0</v>
          </cell>
          <cell r="P1854">
            <v>0</v>
          </cell>
          <cell r="Q1854">
            <v>0</v>
          </cell>
          <cell r="R1854">
            <v>0</v>
          </cell>
          <cell r="S1854">
            <v>0</v>
          </cell>
          <cell r="T1854">
            <v>0</v>
          </cell>
          <cell r="U1854">
            <v>0</v>
          </cell>
          <cell r="V1854">
            <v>329</v>
          </cell>
          <cell r="W1854">
            <v>320</v>
          </cell>
        </row>
        <row r="1855">
          <cell r="A1855">
            <v>651</v>
          </cell>
          <cell r="B1855" t="str">
            <v>2007</v>
          </cell>
          <cell r="C1855" t="str">
            <v>16</v>
          </cell>
          <cell r="D1855" t="str">
            <v>0536</v>
          </cell>
          <cell r="E1855" t="str">
            <v>AA</v>
          </cell>
          <cell r="F1855" t="str">
            <v>4</v>
          </cell>
          <cell r="G1855" t="str">
            <v>D</v>
          </cell>
          <cell r="H1855" t="str">
            <v>M48</v>
          </cell>
          <cell r="I1855" t="str">
            <v>9999</v>
          </cell>
          <cell r="J1855">
            <v>32</v>
          </cell>
          <cell r="K1855">
            <v>26</v>
          </cell>
          <cell r="L1855">
            <v>33</v>
          </cell>
          <cell r="M1855">
            <v>23</v>
          </cell>
          <cell r="N1855">
            <v>0</v>
          </cell>
          <cell r="O1855">
            <v>0</v>
          </cell>
          <cell r="P1855">
            <v>0</v>
          </cell>
          <cell r="Q1855">
            <v>0</v>
          </cell>
          <cell r="R1855">
            <v>0</v>
          </cell>
          <cell r="S1855">
            <v>0</v>
          </cell>
          <cell r="T1855">
            <v>0</v>
          </cell>
          <cell r="U1855">
            <v>0</v>
          </cell>
          <cell r="V1855">
            <v>65</v>
          </cell>
          <cell r="W1855">
            <v>49</v>
          </cell>
        </row>
        <row r="1856">
          <cell r="A1856">
            <v>680</v>
          </cell>
          <cell r="B1856" t="str">
            <v>2007</v>
          </cell>
          <cell r="C1856" t="str">
            <v>17</v>
          </cell>
          <cell r="D1856" t="str">
            <v>2389</v>
          </cell>
          <cell r="E1856" t="str">
            <v>AA</v>
          </cell>
          <cell r="F1856" t="str">
            <v>4</v>
          </cell>
          <cell r="G1856" t="str">
            <v>D</v>
          </cell>
          <cell r="H1856" t="str">
            <v>M48</v>
          </cell>
          <cell r="I1856" t="str">
            <v>9999</v>
          </cell>
          <cell r="J1856">
            <v>212</v>
          </cell>
          <cell r="K1856">
            <v>143</v>
          </cell>
          <cell r="L1856">
            <v>161</v>
          </cell>
          <cell r="M1856">
            <v>177</v>
          </cell>
          <cell r="N1856">
            <v>0</v>
          </cell>
          <cell r="O1856">
            <v>0</v>
          </cell>
          <cell r="P1856">
            <v>0</v>
          </cell>
          <cell r="Q1856">
            <v>0</v>
          </cell>
          <cell r="R1856">
            <v>0</v>
          </cell>
          <cell r="S1856">
            <v>0</v>
          </cell>
          <cell r="T1856">
            <v>0</v>
          </cell>
          <cell r="U1856">
            <v>0</v>
          </cell>
          <cell r="V1856">
            <v>373</v>
          </cell>
          <cell r="W1856">
            <v>320</v>
          </cell>
        </row>
        <row r="1857">
          <cell r="A1857">
            <v>710</v>
          </cell>
          <cell r="B1857" t="str">
            <v>2007</v>
          </cell>
          <cell r="C1857" t="str">
            <v>19</v>
          </cell>
          <cell r="D1857" t="str">
            <v>2206</v>
          </cell>
          <cell r="E1857" t="str">
            <v>AA</v>
          </cell>
          <cell r="F1857" t="str">
            <v>4</v>
          </cell>
          <cell r="G1857" t="str">
            <v>D</v>
          </cell>
          <cell r="H1857" t="str">
            <v>M48</v>
          </cell>
          <cell r="I1857" t="str">
            <v>9999</v>
          </cell>
          <cell r="J1857">
            <v>73</v>
          </cell>
          <cell r="K1857">
            <v>129</v>
          </cell>
          <cell r="L1857">
            <v>0</v>
          </cell>
          <cell r="M1857">
            <v>0</v>
          </cell>
          <cell r="N1857">
            <v>0</v>
          </cell>
          <cell r="O1857">
            <v>0</v>
          </cell>
          <cell r="P1857">
            <v>0</v>
          </cell>
          <cell r="Q1857">
            <v>0</v>
          </cell>
          <cell r="R1857">
            <v>0</v>
          </cell>
          <cell r="S1857">
            <v>0</v>
          </cell>
          <cell r="T1857">
            <v>0</v>
          </cell>
          <cell r="U1857">
            <v>0</v>
          </cell>
          <cell r="V1857">
            <v>73</v>
          </cell>
          <cell r="W1857">
            <v>129</v>
          </cell>
        </row>
        <row r="1858">
          <cell r="A1858">
            <v>753</v>
          </cell>
          <cell r="B1858" t="str">
            <v>2007</v>
          </cell>
          <cell r="C1858" t="str">
            <v>21</v>
          </cell>
          <cell r="D1858" t="str">
            <v>1184</v>
          </cell>
          <cell r="E1858" t="str">
            <v>AA</v>
          </cell>
          <cell r="F1858" t="str">
            <v>4</v>
          </cell>
          <cell r="G1858" t="str">
            <v>D</v>
          </cell>
          <cell r="H1858" t="str">
            <v>M48</v>
          </cell>
          <cell r="I1858" t="str">
            <v>9999</v>
          </cell>
          <cell r="J1858">
            <v>55</v>
          </cell>
          <cell r="K1858">
            <v>37</v>
          </cell>
          <cell r="L1858">
            <v>47</v>
          </cell>
          <cell r="M1858">
            <v>27</v>
          </cell>
          <cell r="N1858">
            <v>0</v>
          </cell>
          <cell r="O1858">
            <v>0</v>
          </cell>
          <cell r="P1858">
            <v>0</v>
          </cell>
          <cell r="Q1858">
            <v>0</v>
          </cell>
          <cell r="R1858">
            <v>0</v>
          </cell>
          <cell r="S1858">
            <v>0</v>
          </cell>
          <cell r="T1858">
            <v>0</v>
          </cell>
          <cell r="U1858">
            <v>0</v>
          </cell>
          <cell r="V1858">
            <v>102</v>
          </cell>
          <cell r="W1858">
            <v>64</v>
          </cell>
        </row>
        <row r="1859">
          <cell r="A1859">
            <v>811</v>
          </cell>
          <cell r="B1859" t="str">
            <v>2007</v>
          </cell>
          <cell r="C1859" t="str">
            <v>23</v>
          </cell>
          <cell r="D1859" t="str">
            <v>2464</v>
          </cell>
          <cell r="E1859" t="str">
            <v>AA</v>
          </cell>
          <cell r="F1859" t="str">
            <v>4</v>
          </cell>
          <cell r="G1859" t="str">
            <v>D</v>
          </cell>
          <cell r="H1859" t="str">
            <v>M48</v>
          </cell>
          <cell r="I1859" t="str">
            <v>9999</v>
          </cell>
          <cell r="J1859">
            <v>106</v>
          </cell>
          <cell r="K1859">
            <v>95</v>
          </cell>
          <cell r="V1859">
            <v>106</v>
          </cell>
          <cell r="W1859">
            <v>95</v>
          </cell>
        </row>
        <row r="1860">
          <cell r="A1860">
            <v>945</v>
          </cell>
          <cell r="B1860" t="str">
            <v>2007</v>
          </cell>
          <cell r="C1860" t="str">
            <v>26</v>
          </cell>
          <cell r="D1860" t="str">
            <v>2548</v>
          </cell>
          <cell r="E1860" t="str">
            <v>AA</v>
          </cell>
          <cell r="F1860" t="str">
            <v>4</v>
          </cell>
          <cell r="G1860" t="str">
            <v>D</v>
          </cell>
          <cell r="H1860" t="str">
            <v>M48</v>
          </cell>
          <cell r="I1860" t="str">
            <v>9999</v>
          </cell>
          <cell r="J1860">
            <v>0</v>
          </cell>
          <cell r="K1860">
            <v>169</v>
          </cell>
          <cell r="L1860">
            <v>0</v>
          </cell>
          <cell r="M1860">
            <v>148</v>
          </cell>
          <cell r="N1860">
            <v>0</v>
          </cell>
          <cell r="O1860">
            <v>0</v>
          </cell>
          <cell r="P1860">
            <v>0</v>
          </cell>
          <cell r="Q1860">
            <v>0</v>
          </cell>
          <cell r="R1860">
            <v>0</v>
          </cell>
          <cell r="S1860">
            <v>0</v>
          </cell>
          <cell r="T1860">
            <v>0</v>
          </cell>
          <cell r="U1860">
            <v>0</v>
          </cell>
          <cell r="V1860">
            <v>0</v>
          </cell>
          <cell r="W1860">
            <v>317</v>
          </cell>
        </row>
        <row r="1861">
          <cell r="A1861">
            <v>969</v>
          </cell>
          <cell r="B1861" t="str">
            <v>2007</v>
          </cell>
          <cell r="C1861" t="str">
            <v>27</v>
          </cell>
          <cell r="D1861" t="str">
            <v>0292</v>
          </cell>
          <cell r="E1861" t="str">
            <v>AA</v>
          </cell>
          <cell r="F1861" t="str">
            <v>4</v>
          </cell>
          <cell r="G1861" t="str">
            <v>D</v>
          </cell>
          <cell r="H1861" t="str">
            <v>M48</v>
          </cell>
          <cell r="I1861" t="str">
            <v>9999</v>
          </cell>
          <cell r="J1861">
            <v>12</v>
          </cell>
          <cell r="K1861">
            <v>13</v>
          </cell>
          <cell r="L1861">
            <v>10</v>
          </cell>
          <cell r="M1861">
            <v>16</v>
          </cell>
          <cell r="N1861">
            <v>0</v>
          </cell>
          <cell r="O1861">
            <v>0</v>
          </cell>
          <cell r="P1861">
            <v>0</v>
          </cell>
          <cell r="Q1861">
            <v>0</v>
          </cell>
          <cell r="R1861">
            <v>0</v>
          </cell>
          <cell r="S1861">
            <v>0</v>
          </cell>
          <cell r="T1861">
            <v>0</v>
          </cell>
          <cell r="U1861">
            <v>0</v>
          </cell>
          <cell r="V1861">
            <v>22</v>
          </cell>
          <cell r="W1861">
            <v>29</v>
          </cell>
        </row>
        <row r="1862">
          <cell r="A1862">
            <v>995</v>
          </cell>
          <cell r="B1862" t="str">
            <v>2007</v>
          </cell>
          <cell r="C1862" t="str">
            <v>27</v>
          </cell>
          <cell r="D1862" t="str">
            <v>2582</v>
          </cell>
          <cell r="E1862" t="str">
            <v>AA</v>
          </cell>
          <cell r="F1862" t="str">
            <v>4</v>
          </cell>
          <cell r="G1862" t="str">
            <v>D</v>
          </cell>
          <cell r="H1862" t="str">
            <v>M48</v>
          </cell>
          <cell r="I1862" t="str">
            <v>9999</v>
          </cell>
          <cell r="J1862">
            <v>195</v>
          </cell>
          <cell r="K1862">
            <v>167</v>
          </cell>
          <cell r="L1862">
            <v>120</v>
          </cell>
          <cell r="M1862">
            <v>117</v>
          </cell>
          <cell r="N1862">
            <v>0</v>
          </cell>
          <cell r="O1862">
            <v>0</v>
          </cell>
          <cell r="P1862">
            <v>0</v>
          </cell>
          <cell r="Q1862">
            <v>0</v>
          </cell>
          <cell r="R1862">
            <v>0</v>
          </cell>
          <cell r="S1862">
            <v>0</v>
          </cell>
          <cell r="T1862">
            <v>0</v>
          </cell>
          <cell r="U1862">
            <v>0</v>
          </cell>
          <cell r="V1862">
            <v>315</v>
          </cell>
          <cell r="W1862">
            <v>284</v>
          </cell>
        </row>
        <row r="1863">
          <cell r="A1863">
            <v>1024</v>
          </cell>
          <cell r="B1863" t="str">
            <v>2007</v>
          </cell>
          <cell r="C1863" t="str">
            <v>27</v>
          </cell>
          <cell r="D1863" t="str">
            <v>2611</v>
          </cell>
          <cell r="E1863" t="str">
            <v>AA</v>
          </cell>
          <cell r="F1863" t="str">
            <v>4</v>
          </cell>
          <cell r="G1863" t="str">
            <v>D</v>
          </cell>
          <cell r="H1863" t="str">
            <v>M48</v>
          </cell>
          <cell r="I1863" t="str">
            <v>9999</v>
          </cell>
          <cell r="J1863">
            <v>132</v>
          </cell>
          <cell r="K1863">
            <v>187</v>
          </cell>
          <cell r="L1863">
            <v>132</v>
          </cell>
          <cell r="M1863">
            <v>173</v>
          </cell>
          <cell r="N1863">
            <v>0</v>
          </cell>
          <cell r="O1863">
            <v>0</v>
          </cell>
          <cell r="P1863">
            <v>0</v>
          </cell>
          <cell r="Q1863">
            <v>0</v>
          </cell>
          <cell r="R1863">
            <v>0</v>
          </cell>
          <cell r="S1863">
            <v>0</v>
          </cell>
          <cell r="T1863">
            <v>0</v>
          </cell>
          <cell r="U1863">
            <v>0</v>
          </cell>
          <cell r="V1863">
            <v>264</v>
          </cell>
          <cell r="W1863">
            <v>360</v>
          </cell>
        </row>
        <row r="1864">
          <cell r="A1864">
            <v>1028</v>
          </cell>
          <cell r="B1864" t="str">
            <v>2007</v>
          </cell>
          <cell r="C1864" t="str">
            <v>27</v>
          </cell>
          <cell r="D1864" t="str">
            <v>2612</v>
          </cell>
          <cell r="E1864" t="str">
            <v>AA</v>
          </cell>
          <cell r="F1864" t="str">
            <v>4</v>
          </cell>
          <cell r="G1864" t="str">
            <v>D</v>
          </cell>
          <cell r="H1864" t="str">
            <v>M48</v>
          </cell>
          <cell r="I1864" t="str">
            <v>9999</v>
          </cell>
          <cell r="J1864">
            <v>62</v>
          </cell>
          <cell r="K1864">
            <v>83</v>
          </cell>
          <cell r="L1864">
            <v>70</v>
          </cell>
          <cell r="M1864">
            <v>83</v>
          </cell>
          <cell r="N1864">
            <v>0</v>
          </cell>
          <cell r="O1864">
            <v>0</v>
          </cell>
          <cell r="P1864">
            <v>0</v>
          </cell>
          <cell r="Q1864">
            <v>0</v>
          </cell>
          <cell r="R1864">
            <v>0</v>
          </cell>
          <cell r="S1864">
            <v>0</v>
          </cell>
          <cell r="T1864">
            <v>0</v>
          </cell>
          <cell r="U1864">
            <v>0</v>
          </cell>
          <cell r="V1864">
            <v>132</v>
          </cell>
          <cell r="W1864">
            <v>166</v>
          </cell>
        </row>
        <row r="1865">
          <cell r="A1865">
            <v>1067</v>
          </cell>
          <cell r="B1865" t="str">
            <v>2007</v>
          </cell>
          <cell r="C1865" t="str">
            <v>27</v>
          </cell>
          <cell r="D1865" t="str">
            <v>2617</v>
          </cell>
          <cell r="E1865" t="str">
            <v>AA</v>
          </cell>
          <cell r="F1865" t="str">
            <v>4</v>
          </cell>
          <cell r="G1865" t="str">
            <v>D</v>
          </cell>
          <cell r="H1865" t="str">
            <v>M48</v>
          </cell>
          <cell r="I1865" t="str">
            <v>9999</v>
          </cell>
          <cell r="J1865">
            <v>81</v>
          </cell>
          <cell r="K1865">
            <v>101</v>
          </cell>
          <cell r="L1865">
            <v>54</v>
          </cell>
          <cell r="M1865">
            <v>84</v>
          </cell>
          <cell r="N1865">
            <v>0</v>
          </cell>
          <cell r="O1865">
            <v>0</v>
          </cell>
          <cell r="P1865">
            <v>0</v>
          </cell>
          <cell r="Q1865">
            <v>0</v>
          </cell>
          <cell r="R1865">
            <v>0</v>
          </cell>
          <cell r="S1865">
            <v>0</v>
          </cell>
          <cell r="T1865">
            <v>0</v>
          </cell>
          <cell r="U1865">
            <v>0</v>
          </cell>
          <cell r="V1865">
            <v>135</v>
          </cell>
          <cell r="W1865">
            <v>185</v>
          </cell>
        </row>
        <row r="1866">
          <cell r="A1866">
            <v>1138</v>
          </cell>
          <cell r="B1866" t="str">
            <v>2007</v>
          </cell>
          <cell r="C1866" t="str">
            <v>28</v>
          </cell>
          <cell r="D1866" t="str">
            <v>2674</v>
          </cell>
          <cell r="E1866" t="str">
            <v>AA</v>
          </cell>
          <cell r="F1866" t="str">
            <v>4</v>
          </cell>
          <cell r="G1866" t="str">
            <v>D</v>
          </cell>
          <cell r="H1866" t="str">
            <v>M48</v>
          </cell>
          <cell r="I1866" t="str">
            <v>9999</v>
          </cell>
          <cell r="J1866">
            <v>0</v>
          </cell>
          <cell r="K1866">
            <v>253</v>
          </cell>
          <cell r="L1866">
            <v>0</v>
          </cell>
          <cell r="M1866">
            <v>211</v>
          </cell>
          <cell r="N1866">
            <v>0</v>
          </cell>
          <cell r="O1866">
            <v>0</v>
          </cell>
          <cell r="P1866">
            <v>0</v>
          </cell>
          <cell r="Q1866">
            <v>0</v>
          </cell>
          <cell r="R1866">
            <v>0</v>
          </cell>
          <cell r="S1866">
            <v>0</v>
          </cell>
          <cell r="T1866">
            <v>0</v>
          </cell>
          <cell r="U1866">
            <v>0</v>
          </cell>
          <cell r="V1866">
            <v>0</v>
          </cell>
          <cell r="W1866">
            <v>464</v>
          </cell>
        </row>
        <row r="1867">
          <cell r="A1867">
            <v>1146</v>
          </cell>
          <cell r="B1867" t="str">
            <v>2007</v>
          </cell>
          <cell r="C1867" t="str">
            <v>28</v>
          </cell>
          <cell r="D1867" t="str">
            <v>2677</v>
          </cell>
          <cell r="E1867" t="str">
            <v>AA</v>
          </cell>
          <cell r="F1867" t="str">
            <v>4</v>
          </cell>
          <cell r="G1867" t="str">
            <v>D</v>
          </cell>
          <cell r="H1867" t="str">
            <v>M48</v>
          </cell>
          <cell r="I1867" t="str">
            <v>9999</v>
          </cell>
          <cell r="J1867">
            <v>47</v>
          </cell>
          <cell r="K1867">
            <v>57</v>
          </cell>
          <cell r="L1867">
            <v>0</v>
          </cell>
          <cell r="M1867">
            <v>0</v>
          </cell>
          <cell r="N1867">
            <v>0</v>
          </cell>
          <cell r="O1867">
            <v>0</v>
          </cell>
          <cell r="P1867">
            <v>0</v>
          </cell>
          <cell r="Q1867">
            <v>0</v>
          </cell>
          <cell r="R1867">
            <v>0</v>
          </cell>
          <cell r="S1867">
            <v>0</v>
          </cell>
          <cell r="T1867">
            <v>0</v>
          </cell>
          <cell r="U1867">
            <v>0</v>
          </cell>
          <cell r="V1867">
            <v>47</v>
          </cell>
          <cell r="W1867">
            <v>57</v>
          </cell>
        </row>
        <row r="1868">
          <cell r="A1868">
            <v>1232</v>
          </cell>
          <cell r="B1868" t="str">
            <v>2007</v>
          </cell>
          <cell r="C1868" t="str">
            <v>33</v>
          </cell>
          <cell r="D1868" t="str">
            <v>0332</v>
          </cell>
          <cell r="E1868" t="str">
            <v>AA</v>
          </cell>
          <cell r="F1868" t="str">
            <v>4</v>
          </cell>
          <cell r="G1868" t="str">
            <v>D</v>
          </cell>
          <cell r="H1868" t="str">
            <v>M48</v>
          </cell>
          <cell r="I1868" t="str">
            <v>9999</v>
          </cell>
          <cell r="J1868">
            <v>19</v>
          </cell>
          <cell r="K1868">
            <v>24</v>
          </cell>
          <cell r="L1868">
            <v>16</v>
          </cell>
          <cell r="M1868">
            <v>29</v>
          </cell>
          <cell r="N1868">
            <v>0</v>
          </cell>
          <cell r="O1868">
            <v>0</v>
          </cell>
          <cell r="P1868">
            <v>0</v>
          </cell>
          <cell r="Q1868">
            <v>0</v>
          </cell>
          <cell r="R1868">
            <v>0</v>
          </cell>
          <cell r="S1868">
            <v>0</v>
          </cell>
          <cell r="T1868">
            <v>0</v>
          </cell>
          <cell r="U1868">
            <v>0</v>
          </cell>
          <cell r="V1868">
            <v>35</v>
          </cell>
          <cell r="W1868">
            <v>53</v>
          </cell>
        </row>
        <row r="1869">
          <cell r="A1869">
            <v>1257</v>
          </cell>
          <cell r="B1869" t="str">
            <v>2007</v>
          </cell>
          <cell r="C1869" t="str">
            <v>33</v>
          </cell>
          <cell r="D1869" t="str">
            <v>2731</v>
          </cell>
          <cell r="E1869" t="str">
            <v>AA</v>
          </cell>
          <cell r="F1869" t="str">
            <v>4</v>
          </cell>
          <cell r="G1869" t="str">
            <v>D</v>
          </cell>
          <cell r="H1869" t="str">
            <v>M48</v>
          </cell>
          <cell r="I1869" t="str">
            <v>9999</v>
          </cell>
          <cell r="J1869">
            <v>50</v>
          </cell>
          <cell r="K1869">
            <v>76</v>
          </cell>
          <cell r="L1869">
            <v>51</v>
          </cell>
          <cell r="M1869">
            <v>74</v>
          </cell>
          <cell r="N1869">
            <v>0</v>
          </cell>
          <cell r="O1869">
            <v>0</v>
          </cell>
          <cell r="P1869">
            <v>0</v>
          </cell>
          <cell r="Q1869">
            <v>0</v>
          </cell>
          <cell r="R1869">
            <v>0</v>
          </cell>
          <cell r="S1869">
            <v>0</v>
          </cell>
          <cell r="T1869">
            <v>0</v>
          </cell>
          <cell r="U1869">
            <v>0</v>
          </cell>
          <cell r="V1869">
            <v>101</v>
          </cell>
          <cell r="W1869">
            <v>150</v>
          </cell>
        </row>
        <row r="1870">
          <cell r="A1870">
            <v>1287</v>
          </cell>
          <cell r="B1870" t="str">
            <v>2007</v>
          </cell>
          <cell r="C1870" t="str">
            <v>34</v>
          </cell>
          <cell r="D1870" t="str">
            <v>0336</v>
          </cell>
          <cell r="E1870" t="str">
            <v>AA</v>
          </cell>
          <cell r="F1870" t="str">
            <v>4</v>
          </cell>
          <cell r="G1870" t="str">
            <v>D</v>
          </cell>
          <cell r="H1870" t="str">
            <v>M48</v>
          </cell>
          <cell r="I1870" t="str">
            <v>9999</v>
          </cell>
          <cell r="J1870">
            <v>12</v>
          </cell>
          <cell r="K1870">
            <v>26</v>
          </cell>
          <cell r="L1870">
            <v>0</v>
          </cell>
          <cell r="M1870">
            <v>0</v>
          </cell>
          <cell r="N1870">
            <v>0</v>
          </cell>
          <cell r="O1870">
            <v>0</v>
          </cell>
          <cell r="P1870">
            <v>0</v>
          </cell>
          <cell r="Q1870">
            <v>0</v>
          </cell>
          <cell r="R1870">
            <v>0</v>
          </cell>
          <cell r="S1870">
            <v>0</v>
          </cell>
          <cell r="T1870">
            <v>0</v>
          </cell>
          <cell r="U1870">
            <v>0</v>
          </cell>
          <cell r="V1870">
            <v>12</v>
          </cell>
          <cell r="W1870">
            <v>26</v>
          </cell>
        </row>
        <row r="1871">
          <cell r="A1871">
            <v>1301</v>
          </cell>
          <cell r="B1871" t="str">
            <v>2007</v>
          </cell>
          <cell r="C1871" t="str">
            <v>34</v>
          </cell>
          <cell r="D1871" t="str">
            <v>2752</v>
          </cell>
          <cell r="E1871" t="str">
            <v>AA</v>
          </cell>
          <cell r="F1871" t="str">
            <v>4</v>
          </cell>
          <cell r="G1871" t="str">
            <v>D</v>
          </cell>
          <cell r="H1871" t="str">
            <v>M48</v>
          </cell>
          <cell r="I1871" t="str">
            <v>9999</v>
          </cell>
          <cell r="J1871">
            <v>62</v>
          </cell>
          <cell r="K1871">
            <v>89</v>
          </cell>
          <cell r="L1871">
            <v>54</v>
          </cell>
          <cell r="M1871">
            <v>102</v>
          </cell>
          <cell r="N1871">
            <v>0</v>
          </cell>
          <cell r="O1871">
            <v>0</v>
          </cell>
          <cell r="P1871">
            <v>0</v>
          </cell>
          <cell r="Q1871">
            <v>0</v>
          </cell>
          <cell r="R1871">
            <v>0</v>
          </cell>
          <cell r="S1871">
            <v>0</v>
          </cell>
          <cell r="T1871">
            <v>0</v>
          </cell>
          <cell r="U1871">
            <v>0</v>
          </cell>
          <cell r="V1871">
            <v>116</v>
          </cell>
          <cell r="W1871">
            <v>191</v>
          </cell>
        </row>
        <row r="1872">
          <cell r="A1872">
            <v>1314</v>
          </cell>
          <cell r="B1872" t="str">
            <v>2007</v>
          </cell>
          <cell r="C1872" t="str">
            <v>34</v>
          </cell>
          <cell r="D1872" t="str">
            <v>2756</v>
          </cell>
          <cell r="E1872" t="str">
            <v>AA</v>
          </cell>
          <cell r="F1872" t="str">
            <v>4</v>
          </cell>
          <cell r="G1872" t="str">
            <v>D</v>
          </cell>
          <cell r="H1872" t="str">
            <v>M48</v>
          </cell>
          <cell r="I1872" t="str">
            <v>9999</v>
          </cell>
          <cell r="J1872">
            <v>115</v>
          </cell>
          <cell r="K1872">
            <v>99</v>
          </cell>
          <cell r="L1872">
            <v>76</v>
          </cell>
          <cell r="M1872">
            <v>93</v>
          </cell>
          <cell r="N1872">
            <v>0</v>
          </cell>
          <cell r="O1872">
            <v>0</v>
          </cell>
          <cell r="P1872">
            <v>0</v>
          </cell>
          <cell r="Q1872">
            <v>0</v>
          </cell>
          <cell r="R1872">
            <v>0</v>
          </cell>
          <cell r="S1872">
            <v>0</v>
          </cell>
          <cell r="T1872">
            <v>0</v>
          </cell>
          <cell r="U1872">
            <v>0</v>
          </cell>
          <cell r="V1872">
            <v>191</v>
          </cell>
          <cell r="W1872">
            <v>192</v>
          </cell>
        </row>
        <row r="1873">
          <cell r="A1873">
            <v>1363</v>
          </cell>
          <cell r="B1873" t="str">
            <v>2007</v>
          </cell>
          <cell r="C1873" t="str">
            <v>36</v>
          </cell>
          <cell r="D1873" t="str">
            <v>0344</v>
          </cell>
          <cell r="E1873" t="str">
            <v>AA</v>
          </cell>
          <cell r="F1873" t="str">
            <v>4</v>
          </cell>
          <cell r="G1873" t="str">
            <v>D</v>
          </cell>
          <cell r="H1873" t="str">
            <v>M48</v>
          </cell>
          <cell r="I1873" t="str">
            <v>9999</v>
          </cell>
          <cell r="J1873">
            <v>51</v>
          </cell>
          <cell r="K1873">
            <v>38</v>
          </cell>
          <cell r="L1873">
            <v>47</v>
          </cell>
          <cell r="M1873">
            <v>36</v>
          </cell>
          <cell r="N1873">
            <v>0</v>
          </cell>
          <cell r="O1873">
            <v>0</v>
          </cell>
          <cell r="P1873">
            <v>0</v>
          </cell>
          <cell r="Q1873">
            <v>0</v>
          </cell>
          <cell r="R1873">
            <v>0</v>
          </cell>
          <cell r="S1873">
            <v>0</v>
          </cell>
          <cell r="T1873">
            <v>0</v>
          </cell>
          <cell r="U1873">
            <v>0</v>
          </cell>
          <cell r="V1873">
            <v>98</v>
          </cell>
          <cell r="W1873">
            <v>74</v>
          </cell>
        </row>
        <row r="1874">
          <cell r="A1874">
            <v>1374</v>
          </cell>
          <cell r="B1874" t="str">
            <v>2007</v>
          </cell>
          <cell r="C1874" t="str">
            <v>36</v>
          </cell>
          <cell r="D1874" t="str">
            <v>2780</v>
          </cell>
          <cell r="E1874" t="str">
            <v>AA</v>
          </cell>
          <cell r="F1874" t="str">
            <v>4</v>
          </cell>
          <cell r="G1874" t="str">
            <v>D</v>
          </cell>
          <cell r="H1874" t="str">
            <v>M48</v>
          </cell>
          <cell r="I1874" t="str">
            <v>9999</v>
          </cell>
          <cell r="J1874">
            <v>107</v>
          </cell>
          <cell r="K1874">
            <v>95</v>
          </cell>
          <cell r="L1874">
            <v>109</v>
          </cell>
          <cell r="M1874">
            <v>108</v>
          </cell>
          <cell r="N1874">
            <v>0</v>
          </cell>
          <cell r="O1874">
            <v>0</v>
          </cell>
          <cell r="P1874">
            <v>0</v>
          </cell>
          <cell r="Q1874">
            <v>0</v>
          </cell>
          <cell r="R1874">
            <v>0</v>
          </cell>
          <cell r="S1874">
            <v>0</v>
          </cell>
          <cell r="T1874">
            <v>0</v>
          </cell>
          <cell r="U1874">
            <v>0</v>
          </cell>
          <cell r="V1874">
            <v>216</v>
          </cell>
          <cell r="W1874">
            <v>203</v>
          </cell>
        </row>
        <row r="1875">
          <cell r="A1875">
            <v>1389</v>
          </cell>
          <cell r="B1875" t="str">
            <v>2007</v>
          </cell>
          <cell r="C1875" t="str">
            <v>37</v>
          </cell>
          <cell r="D1875" t="str">
            <v>2780</v>
          </cell>
          <cell r="E1875" t="str">
            <v>AA</v>
          </cell>
          <cell r="F1875" t="str">
            <v>4</v>
          </cell>
          <cell r="G1875" t="str">
            <v>D</v>
          </cell>
          <cell r="H1875" t="str">
            <v>M48</v>
          </cell>
          <cell r="I1875" t="str">
            <v>9999</v>
          </cell>
          <cell r="J1875">
            <v>46</v>
          </cell>
          <cell r="K1875">
            <v>42</v>
          </cell>
          <cell r="L1875">
            <v>67</v>
          </cell>
          <cell r="M1875">
            <v>64</v>
          </cell>
          <cell r="N1875">
            <v>0</v>
          </cell>
          <cell r="O1875">
            <v>0</v>
          </cell>
          <cell r="P1875">
            <v>0</v>
          </cell>
          <cell r="Q1875">
            <v>0</v>
          </cell>
          <cell r="R1875">
            <v>0</v>
          </cell>
          <cell r="S1875">
            <v>0</v>
          </cell>
          <cell r="T1875">
            <v>0</v>
          </cell>
          <cell r="U1875">
            <v>0</v>
          </cell>
          <cell r="V1875">
            <v>113</v>
          </cell>
          <cell r="W1875">
            <v>106</v>
          </cell>
        </row>
        <row r="1876">
          <cell r="A1876">
            <v>1409</v>
          </cell>
          <cell r="B1876" t="str">
            <v>2007</v>
          </cell>
          <cell r="C1876" t="str">
            <v>38</v>
          </cell>
          <cell r="D1876" t="str">
            <v>2803</v>
          </cell>
          <cell r="E1876" t="str">
            <v>AA</v>
          </cell>
          <cell r="F1876" t="str">
            <v>4</v>
          </cell>
          <cell r="G1876" t="str">
            <v>D</v>
          </cell>
          <cell r="H1876" t="str">
            <v>M48</v>
          </cell>
          <cell r="I1876" t="str">
            <v>9999</v>
          </cell>
          <cell r="J1876">
            <v>76</v>
          </cell>
          <cell r="K1876">
            <v>58</v>
          </cell>
          <cell r="L1876">
            <v>87</v>
          </cell>
          <cell r="M1876">
            <v>71</v>
          </cell>
          <cell r="N1876">
            <v>0</v>
          </cell>
          <cell r="O1876">
            <v>0</v>
          </cell>
          <cell r="P1876">
            <v>0</v>
          </cell>
          <cell r="Q1876">
            <v>0</v>
          </cell>
          <cell r="R1876">
            <v>0</v>
          </cell>
          <cell r="S1876">
            <v>0</v>
          </cell>
          <cell r="T1876">
            <v>0</v>
          </cell>
          <cell r="U1876">
            <v>0</v>
          </cell>
          <cell r="V1876">
            <v>163</v>
          </cell>
          <cell r="W1876">
            <v>129</v>
          </cell>
        </row>
        <row r="1877">
          <cell r="A1877">
            <v>1469</v>
          </cell>
          <cell r="B1877" t="str">
            <v>2007</v>
          </cell>
          <cell r="C1877" t="str">
            <v>42</v>
          </cell>
          <cell r="D1877" t="str">
            <v>0380</v>
          </cell>
          <cell r="E1877" t="str">
            <v>AA</v>
          </cell>
          <cell r="F1877" t="str">
            <v>4</v>
          </cell>
          <cell r="G1877" t="str">
            <v>D</v>
          </cell>
          <cell r="H1877" t="str">
            <v>M48</v>
          </cell>
          <cell r="I1877" t="str">
            <v>9999</v>
          </cell>
          <cell r="J1877">
            <v>15</v>
          </cell>
          <cell r="K1877">
            <v>26</v>
          </cell>
          <cell r="L1877">
            <v>20</v>
          </cell>
          <cell r="M1877">
            <v>21</v>
          </cell>
          <cell r="N1877">
            <v>0</v>
          </cell>
          <cell r="O1877">
            <v>0</v>
          </cell>
          <cell r="P1877">
            <v>0</v>
          </cell>
          <cell r="Q1877">
            <v>0</v>
          </cell>
          <cell r="R1877">
            <v>0</v>
          </cell>
          <cell r="S1877">
            <v>0</v>
          </cell>
          <cell r="T1877">
            <v>0</v>
          </cell>
          <cell r="U1877">
            <v>0</v>
          </cell>
          <cell r="V1877">
            <v>35</v>
          </cell>
          <cell r="W1877">
            <v>47</v>
          </cell>
        </row>
        <row r="1878">
          <cell r="A1878">
            <v>1482</v>
          </cell>
          <cell r="B1878" t="str">
            <v>2007</v>
          </cell>
          <cell r="C1878" t="str">
            <v>42</v>
          </cell>
          <cell r="D1878" t="str">
            <v>2885</v>
          </cell>
          <cell r="E1878" t="str">
            <v>AA</v>
          </cell>
          <cell r="F1878" t="str">
            <v>4</v>
          </cell>
          <cell r="G1878" t="str">
            <v>D</v>
          </cell>
          <cell r="H1878" t="str">
            <v>M48</v>
          </cell>
          <cell r="I1878" t="str">
            <v>9999</v>
          </cell>
          <cell r="J1878">
            <v>46</v>
          </cell>
          <cell r="K1878">
            <v>57</v>
          </cell>
          <cell r="L1878">
            <v>54</v>
          </cell>
          <cell r="M1878">
            <v>69</v>
          </cell>
          <cell r="N1878">
            <v>0</v>
          </cell>
          <cell r="O1878">
            <v>0</v>
          </cell>
          <cell r="P1878">
            <v>0</v>
          </cell>
          <cell r="Q1878">
            <v>0</v>
          </cell>
          <cell r="R1878">
            <v>0</v>
          </cell>
          <cell r="S1878">
            <v>0</v>
          </cell>
          <cell r="T1878">
            <v>0</v>
          </cell>
          <cell r="U1878">
            <v>0</v>
          </cell>
          <cell r="V1878">
            <v>100</v>
          </cell>
          <cell r="W1878">
            <v>126</v>
          </cell>
        </row>
        <row r="1879">
          <cell r="A1879">
            <v>1494</v>
          </cell>
          <cell r="B1879" t="str">
            <v>2007</v>
          </cell>
          <cell r="C1879" t="str">
            <v>43</v>
          </cell>
          <cell r="D1879" t="str">
            <v>0384</v>
          </cell>
          <cell r="E1879" t="str">
            <v>AA</v>
          </cell>
          <cell r="F1879" t="str">
            <v>4</v>
          </cell>
          <cell r="G1879" t="str">
            <v>D</v>
          </cell>
          <cell r="H1879" t="str">
            <v>M48</v>
          </cell>
          <cell r="I1879" t="str">
            <v>9999</v>
          </cell>
          <cell r="J1879">
            <v>31</v>
          </cell>
          <cell r="K1879">
            <v>28</v>
          </cell>
          <cell r="L1879">
            <v>26</v>
          </cell>
          <cell r="M1879">
            <v>31</v>
          </cell>
          <cell r="N1879">
            <v>0</v>
          </cell>
          <cell r="O1879">
            <v>0</v>
          </cell>
          <cell r="P1879">
            <v>0</v>
          </cell>
          <cell r="Q1879">
            <v>0</v>
          </cell>
          <cell r="R1879">
            <v>0</v>
          </cell>
          <cell r="S1879">
            <v>0</v>
          </cell>
          <cell r="T1879">
            <v>0</v>
          </cell>
          <cell r="U1879">
            <v>0</v>
          </cell>
          <cell r="V1879">
            <v>57</v>
          </cell>
          <cell r="W1879">
            <v>59</v>
          </cell>
        </row>
        <row r="1880">
          <cell r="A1880">
            <v>1506</v>
          </cell>
          <cell r="B1880" t="str">
            <v>2007</v>
          </cell>
          <cell r="C1880" t="str">
            <v>43</v>
          </cell>
          <cell r="D1880" t="str">
            <v>2903</v>
          </cell>
          <cell r="E1880" t="str">
            <v>AA</v>
          </cell>
          <cell r="F1880" t="str">
            <v>4</v>
          </cell>
          <cell r="G1880" t="str">
            <v>D</v>
          </cell>
          <cell r="H1880" t="str">
            <v>M48</v>
          </cell>
          <cell r="I1880" t="str">
            <v>9999</v>
          </cell>
          <cell r="J1880">
            <v>58</v>
          </cell>
          <cell r="K1880">
            <v>88</v>
          </cell>
          <cell r="L1880">
            <v>47</v>
          </cell>
          <cell r="M1880">
            <v>65</v>
          </cell>
          <cell r="N1880">
            <v>0</v>
          </cell>
          <cell r="O1880">
            <v>0</v>
          </cell>
          <cell r="P1880">
            <v>0</v>
          </cell>
          <cell r="Q1880">
            <v>0</v>
          </cell>
          <cell r="R1880">
            <v>0</v>
          </cell>
          <cell r="S1880">
            <v>0</v>
          </cell>
          <cell r="T1880">
            <v>0</v>
          </cell>
          <cell r="U1880">
            <v>0</v>
          </cell>
          <cell r="V1880">
            <v>105</v>
          </cell>
          <cell r="W1880">
            <v>153</v>
          </cell>
        </row>
        <row r="1881">
          <cell r="A1881">
            <v>1559</v>
          </cell>
          <cell r="B1881" t="str">
            <v>2007</v>
          </cell>
          <cell r="C1881" t="str">
            <v>45</v>
          </cell>
          <cell r="D1881" t="str">
            <v>2932</v>
          </cell>
          <cell r="E1881" t="str">
            <v>AA</v>
          </cell>
          <cell r="F1881" t="str">
            <v>4</v>
          </cell>
          <cell r="G1881" t="str">
            <v>D</v>
          </cell>
          <cell r="H1881" t="str">
            <v>M48</v>
          </cell>
          <cell r="I1881" t="str">
            <v>9999</v>
          </cell>
          <cell r="J1881">
            <v>98</v>
          </cell>
          <cell r="K1881">
            <v>93</v>
          </cell>
          <cell r="L1881">
            <v>94</v>
          </cell>
          <cell r="M1881">
            <v>69</v>
          </cell>
          <cell r="N1881">
            <v>0</v>
          </cell>
          <cell r="O1881">
            <v>0</v>
          </cell>
          <cell r="P1881">
            <v>0</v>
          </cell>
          <cell r="Q1881">
            <v>0</v>
          </cell>
          <cell r="R1881">
            <v>0</v>
          </cell>
          <cell r="S1881">
            <v>0</v>
          </cell>
          <cell r="T1881">
            <v>0</v>
          </cell>
          <cell r="U1881">
            <v>0</v>
          </cell>
          <cell r="V1881">
            <v>192</v>
          </cell>
          <cell r="W1881">
            <v>162</v>
          </cell>
        </row>
        <row r="1882">
          <cell r="A1882">
            <v>1675</v>
          </cell>
          <cell r="B1882" t="str">
            <v>2007</v>
          </cell>
          <cell r="C1882" t="str">
            <v>50</v>
          </cell>
          <cell r="D1882" t="str">
            <v>2196</v>
          </cell>
          <cell r="E1882" t="str">
            <v>AA</v>
          </cell>
          <cell r="F1882" t="str">
            <v>4</v>
          </cell>
          <cell r="G1882" t="str">
            <v>D</v>
          </cell>
          <cell r="H1882" t="str">
            <v>M48</v>
          </cell>
          <cell r="I1882" t="str">
            <v>9999</v>
          </cell>
          <cell r="J1882">
            <v>68</v>
          </cell>
          <cell r="K1882">
            <v>120</v>
          </cell>
          <cell r="L1882">
            <v>59</v>
          </cell>
          <cell r="M1882">
            <v>117</v>
          </cell>
          <cell r="N1882">
            <v>0</v>
          </cell>
          <cell r="O1882">
            <v>0</v>
          </cell>
          <cell r="P1882">
            <v>0</v>
          </cell>
          <cell r="Q1882">
            <v>0</v>
          </cell>
          <cell r="R1882">
            <v>0</v>
          </cell>
          <cell r="S1882">
            <v>0</v>
          </cell>
          <cell r="T1882">
            <v>0</v>
          </cell>
          <cell r="U1882">
            <v>0</v>
          </cell>
          <cell r="V1882">
            <v>127</v>
          </cell>
          <cell r="W1882">
            <v>237</v>
          </cell>
        </row>
        <row r="1883">
          <cell r="A1883">
            <v>1725</v>
          </cell>
          <cell r="B1883" t="str">
            <v>2007</v>
          </cell>
          <cell r="C1883" t="str">
            <v>50</v>
          </cell>
          <cell r="D1883" t="str">
            <v>2206</v>
          </cell>
          <cell r="E1883" t="str">
            <v>AA</v>
          </cell>
          <cell r="F1883" t="str">
            <v>4</v>
          </cell>
          <cell r="G1883" t="str">
            <v>D</v>
          </cell>
          <cell r="H1883" t="str">
            <v>M48</v>
          </cell>
          <cell r="I1883" t="str">
            <v>9999</v>
          </cell>
          <cell r="J1883">
            <v>0</v>
          </cell>
          <cell r="K1883">
            <v>0</v>
          </cell>
          <cell r="L1883">
            <v>60</v>
          </cell>
          <cell r="M1883">
            <v>134</v>
          </cell>
          <cell r="N1883">
            <v>0</v>
          </cell>
          <cell r="O1883">
            <v>0</v>
          </cell>
          <cell r="P1883">
            <v>0</v>
          </cell>
          <cell r="Q1883">
            <v>0</v>
          </cell>
          <cell r="R1883">
            <v>0</v>
          </cell>
          <cell r="S1883">
            <v>0</v>
          </cell>
          <cell r="T1883">
            <v>0</v>
          </cell>
          <cell r="U1883">
            <v>0</v>
          </cell>
          <cell r="V1883">
            <v>60</v>
          </cell>
          <cell r="W1883">
            <v>134</v>
          </cell>
        </row>
        <row r="1884">
          <cell r="A1884">
            <v>1830</v>
          </cell>
          <cell r="B1884" t="str">
            <v>2007</v>
          </cell>
          <cell r="C1884" t="str">
            <v>50</v>
          </cell>
          <cell r="D1884" t="str">
            <v>2250</v>
          </cell>
          <cell r="E1884" t="str">
            <v>AA</v>
          </cell>
          <cell r="F1884" t="str">
            <v>4</v>
          </cell>
          <cell r="G1884" t="str">
            <v>D</v>
          </cell>
          <cell r="H1884" t="str">
            <v>M48</v>
          </cell>
          <cell r="I1884" t="str">
            <v>9999</v>
          </cell>
          <cell r="J1884">
            <v>112</v>
          </cell>
          <cell r="K1884">
            <v>166</v>
          </cell>
          <cell r="L1884">
            <v>96</v>
          </cell>
          <cell r="M1884">
            <v>149</v>
          </cell>
          <cell r="N1884">
            <v>0</v>
          </cell>
          <cell r="O1884">
            <v>0</v>
          </cell>
          <cell r="P1884">
            <v>0</v>
          </cell>
          <cell r="Q1884">
            <v>0</v>
          </cell>
          <cell r="R1884">
            <v>0</v>
          </cell>
          <cell r="S1884">
            <v>0</v>
          </cell>
          <cell r="T1884">
            <v>0</v>
          </cell>
          <cell r="U1884">
            <v>0</v>
          </cell>
          <cell r="V1884">
            <v>208</v>
          </cell>
          <cell r="W1884">
            <v>315</v>
          </cell>
        </row>
        <row r="1885">
          <cell r="A1885">
            <v>1947</v>
          </cell>
          <cell r="B1885" t="str">
            <v>2007</v>
          </cell>
          <cell r="C1885" t="str">
            <v>51</v>
          </cell>
          <cell r="D1885" t="str">
            <v>2344</v>
          </cell>
          <cell r="E1885" t="str">
            <v>AA</v>
          </cell>
          <cell r="F1885" t="str">
            <v>4</v>
          </cell>
          <cell r="G1885" t="str">
            <v>D</v>
          </cell>
          <cell r="H1885" t="str">
            <v>M48</v>
          </cell>
          <cell r="I1885" t="str">
            <v>9999</v>
          </cell>
          <cell r="J1885">
            <v>266</v>
          </cell>
          <cell r="K1885">
            <v>177</v>
          </cell>
          <cell r="L1885">
            <v>127</v>
          </cell>
          <cell r="M1885">
            <v>125</v>
          </cell>
          <cell r="N1885">
            <v>0</v>
          </cell>
          <cell r="O1885">
            <v>0</v>
          </cell>
          <cell r="P1885">
            <v>0</v>
          </cell>
          <cell r="Q1885">
            <v>0</v>
          </cell>
          <cell r="R1885">
            <v>0</v>
          </cell>
          <cell r="S1885">
            <v>0</v>
          </cell>
          <cell r="T1885">
            <v>0</v>
          </cell>
          <cell r="U1885">
            <v>0</v>
          </cell>
          <cell r="V1885">
            <v>393</v>
          </cell>
          <cell r="W1885">
            <v>302</v>
          </cell>
        </row>
        <row r="1886">
          <cell r="A1886">
            <v>1971</v>
          </cell>
          <cell r="B1886" t="str">
            <v>2007</v>
          </cell>
          <cell r="C1886" t="str">
            <v>52</v>
          </cell>
          <cell r="D1886" t="str">
            <v>1204</v>
          </cell>
          <cell r="E1886" t="str">
            <v>AA</v>
          </cell>
          <cell r="F1886" t="str">
            <v>4</v>
          </cell>
          <cell r="G1886" t="str">
            <v>D</v>
          </cell>
          <cell r="H1886" t="str">
            <v>M48</v>
          </cell>
          <cell r="I1886" t="str">
            <v>9999</v>
          </cell>
          <cell r="J1886">
            <v>47</v>
          </cell>
          <cell r="K1886">
            <v>37</v>
          </cell>
          <cell r="L1886">
            <v>40</v>
          </cell>
          <cell r="M1886">
            <v>26</v>
          </cell>
          <cell r="N1886">
            <v>0</v>
          </cell>
          <cell r="O1886">
            <v>0</v>
          </cell>
          <cell r="P1886">
            <v>0</v>
          </cell>
          <cell r="Q1886">
            <v>0</v>
          </cell>
          <cell r="R1886">
            <v>0</v>
          </cell>
          <cell r="S1886">
            <v>0</v>
          </cell>
          <cell r="T1886">
            <v>0</v>
          </cell>
          <cell r="U1886">
            <v>0</v>
          </cell>
          <cell r="V1886">
            <v>87</v>
          </cell>
          <cell r="W1886">
            <v>63</v>
          </cell>
        </row>
        <row r="1887">
          <cell r="A1887">
            <v>1975</v>
          </cell>
          <cell r="B1887" t="str">
            <v>2007</v>
          </cell>
          <cell r="C1887" t="str">
            <v>52</v>
          </cell>
          <cell r="D1887" t="str">
            <v>2464</v>
          </cell>
          <cell r="E1887" t="str">
            <v>AA</v>
          </cell>
          <cell r="F1887" t="str">
            <v>4</v>
          </cell>
          <cell r="G1887" t="str">
            <v>D</v>
          </cell>
          <cell r="H1887" t="str">
            <v>M48</v>
          </cell>
          <cell r="I1887" t="str">
            <v>9999</v>
          </cell>
          <cell r="L1887">
            <v>77</v>
          </cell>
          <cell r="M1887">
            <v>83</v>
          </cell>
          <cell r="V1887">
            <v>77</v>
          </cell>
          <cell r="W1887">
            <v>83</v>
          </cell>
        </row>
        <row r="1888">
          <cell r="A1888">
            <v>1981</v>
          </cell>
          <cell r="B1888" t="str">
            <v>2007</v>
          </cell>
          <cell r="C1888" t="str">
            <v>52</v>
          </cell>
          <cell r="D1888" t="str">
            <v>2466</v>
          </cell>
          <cell r="E1888" t="str">
            <v>AA</v>
          </cell>
          <cell r="F1888" t="str">
            <v>4</v>
          </cell>
          <cell r="G1888" t="str">
            <v>D</v>
          </cell>
          <cell r="H1888" t="str">
            <v>M48</v>
          </cell>
          <cell r="I1888" t="str">
            <v>9999</v>
          </cell>
          <cell r="J1888">
            <v>0</v>
          </cell>
          <cell r="K1888">
            <v>165</v>
          </cell>
          <cell r="L1888">
            <v>0</v>
          </cell>
          <cell r="M1888">
            <v>156</v>
          </cell>
          <cell r="N1888">
            <v>0</v>
          </cell>
          <cell r="O1888">
            <v>0</v>
          </cell>
          <cell r="P1888">
            <v>0</v>
          </cell>
          <cell r="Q1888">
            <v>0</v>
          </cell>
          <cell r="R1888">
            <v>0</v>
          </cell>
          <cell r="S1888">
            <v>0</v>
          </cell>
          <cell r="T1888">
            <v>0</v>
          </cell>
          <cell r="U1888">
            <v>0</v>
          </cell>
          <cell r="V1888">
            <v>0</v>
          </cell>
          <cell r="W1888">
            <v>321</v>
          </cell>
        </row>
        <row r="1889">
          <cell r="A1889">
            <v>2022</v>
          </cell>
          <cell r="B1889" t="str">
            <v>2007</v>
          </cell>
          <cell r="C1889" t="str">
            <v>52</v>
          </cell>
          <cell r="D1889" t="str">
            <v>2476</v>
          </cell>
          <cell r="E1889" t="str">
            <v>AA</v>
          </cell>
          <cell r="F1889" t="str">
            <v>4</v>
          </cell>
          <cell r="G1889" t="str">
            <v>D</v>
          </cell>
          <cell r="H1889" t="str">
            <v>M48</v>
          </cell>
          <cell r="I1889" t="str">
            <v>9999</v>
          </cell>
          <cell r="J1889">
            <v>125</v>
          </cell>
          <cell r="K1889">
            <v>145</v>
          </cell>
          <cell r="L1889">
            <v>109</v>
          </cell>
          <cell r="M1889">
            <v>132</v>
          </cell>
          <cell r="N1889">
            <v>0</v>
          </cell>
          <cell r="O1889">
            <v>0</v>
          </cell>
          <cell r="P1889">
            <v>0</v>
          </cell>
          <cell r="Q1889">
            <v>0</v>
          </cell>
          <cell r="R1889">
            <v>0</v>
          </cell>
          <cell r="S1889">
            <v>0</v>
          </cell>
          <cell r="T1889">
            <v>0</v>
          </cell>
          <cell r="U1889">
            <v>0</v>
          </cell>
          <cell r="V1889">
            <v>234</v>
          </cell>
          <cell r="W1889">
            <v>277</v>
          </cell>
        </row>
        <row r="1890">
          <cell r="A1890">
            <v>2044</v>
          </cell>
          <cell r="B1890" t="str">
            <v>2007</v>
          </cell>
          <cell r="C1890" t="str">
            <v>53</v>
          </cell>
          <cell r="D1890" t="str">
            <v>0280</v>
          </cell>
          <cell r="E1890" t="str">
            <v>AA</v>
          </cell>
          <cell r="F1890" t="str">
            <v>4</v>
          </cell>
          <cell r="G1890" t="str">
            <v>D</v>
          </cell>
          <cell r="H1890" t="str">
            <v>M48</v>
          </cell>
          <cell r="I1890" t="str">
            <v>9999</v>
          </cell>
          <cell r="J1890">
            <v>18</v>
          </cell>
          <cell r="K1890">
            <v>13</v>
          </cell>
          <cell r="L1890">
            <v>17</v>
          </cell>
          <cell r="M1890">
            <v>13</v>
          </cell>
          <cell r="V1890">
            <v>35</v>
          </cell>
          <cell r="W1890">
            <v>26</v>
          </cell>
        </row>
        <row r="1891">
          <cell r="A1891">
            <v>2076</v>
          </cell>
          <cell r="B1891" t="str">
            <v>2007</v>
          </cell>
          <cell r="C1891" t="str">
            <v>53</v>
          </cell>
          <cell r="D1891" t="str">
            <v>2543</v>
          </cell>
          <cell r="E1891" t="str">
            <v>AA</v>
          </cell>
          <cell r="F1891" t="str">
            <v>4</v>
          </cell>
          <cell r="G1891" t="str">
            <v>D</v>
          </cell>
          <cell r="H1891" t="str">
            <v>M48</v>
          </cell>
          <cell r="I1891" t="str">
            <v>9999</v>
          </cell>
          <cell r="J1891">
            <v>148</v>
          </cell>
          <cell r="K1891">
            <v>247</v>
          </cell>
          <cell r="L1891">
            <v>137</v>
          </cell>
          <cell r="M1891">
            <v>249</v>
          </cell>
          <cell r="N1891">
            <v>0</v>
          </cell>
          <cell r="O1891">
            <v>0</v>
          </cell>
          <cell r="P1891">
            <v>0</v>
          </cell>
          <cell r="Q1891">
            <v>0</v>
          </cell>
          <cell r="R1891">
            <v>0</v>
          </cell>
          <cell r="S1891">
            <v>0</v>
          </cell>
          <cell r="T1891">
            <v>0</v>
          </cell>
          <cell r="U1891">
            <v>0</v>
          </cell>
          <cell r="V1891">
            <v>285</v>
          </cell>
          <cell r="W1891">
            <v>496</v>
          </cell>
        </row>
        <row r="1892">
          <cell r="A1892">
            <v>2203</v>
          </cell>
          <cell r="B1892" t="str">
            <v>2007</v>
          </cell>
          <cell r="C1892" t="str">
            <v>55</v>
          </cell>
          <cell r="D1892" t="str">
            <v>2646</v>
          </cell>
          <cell r="E1892" t="str">
            <v>AA</v>
          </cell>
          <cell r="F1892" t="str">
            <v>4</v>
          </cell>
          <cell r="G1892" t="str">
            <v>D</v>
          </cell>
          <cell r="H1892" t="str">
            <v>M48</v>
          </cell>
          <cell r="I1892" t="str">
            <v>9999</v>
          </cell>
          <cell r="J1892">
            <v>125</v>
          </cell>
          <cell r="K1892">
            <v>152</v>
          </cell>
          <cell r="L1892">
            <v>109</v>
          </cell>
          <cell r="M1892">
            <v>156</v>
          </cell>
          <cell r="N1892">
            <v>0</v>
          </cell>
          <cell r="O1892">
            <v>0</v>
          </cell>
          <cell r="P1892">
            <v>0</v>
          </cell>
          <cell r="Q1892">
            <v>0</v>
          </cell>
          <cell r="R1892">
            <v>0</v>
          </cell>
          <cell r="S1892">
            <v>0</v>
          </cell>
          <cell r="T1892">
            <v>0</v>
          </cell>
          <cell r="U1892">
            <v>0</v>
          </cell>
          <cell r="V1892">
            <v>234</v>
          </cell>
          <cell r="W1892">
            <v>308</v>
          </cell>
        </row>
        <row r="1893">
          <cell r="A1893">
            <v>2208</v>
          </cell>
          <cell r="B1893" t="str">
            <v>2007</v>
          </cell>
          <cell r="C1893" t="str">
            <v>55</v>
          </cell>
          <cell r="D1893" t="str">
            <v>2648</v>
          </cell>
          <cell r="E1893" t="str">
            <v>AA</v>
          </cell>
          <cell r="F1893" t="str">
            <v>4</v>
          </cell>
          <cell r="G1893" t="str">
            <v>D</v>
          </cell>
          <cell r="H1893" t="str">
            <v>M48</v>
          </cell>
          <cell r="I1893" t="str">
            <v>9999</v>
          </cell>
          <cell r="J1893">
            <v>123</v>
          </cell>
          <cell r="K1893">
            <v>219</v>
          </cell>
          <cell r="L1893">
            <v>102</v>
          </cell>
          <cell r="M1893">
            <v>209</v>
          </cell>
          <cell r="N1893">
            <v>0</v>
          </cell>
          <cell r="O1893">
            <v>0</v>
          </cell>
          <cell r="P1893">
            <v>0</v>
          </cell>
          <cell r="Q1893">
            <v>0</v>
          </cell>
          <cell r="R1893">
            <v>0</v>
          </cell>
          <cell r="S1893">
            <v>0</v>
          </cell>
          <cell r="T1893">
            <v>0</v>
          </cell>
          <cell r="U1893">
            <v>0</v>
          </cell>
          <cell r="V1893">
            <v>225</v>
          </cell>
          <cell r="W1893">
            <v>428</v>
          </cell>
        </row>
        <row r="1894">
          <cell r="A1894">
            <v>2224</v>
          </cell>
          <cell r="B1894" t="str">
            <v>2007</v>
          </cell>
          <cell r="C1894" t="str">
            <v>55</v>
          </cell>
          <cell r="D1894" t="str">
            <v>2688</v>
          </cell>
          <cell r="E1894" t="str">
            <v>AA</v>
          </cell>
          <cell r="F1894" t="str">
            <v>4</v>
          </cell>
          <cell r="G1894" t="str">
            <v>D</v>
          </cell>
          <cell r="H1894" t="str">
            <v>M48</v>
          </cell>
          <cell r="I1894" t="str">
            <v>9999</v>
          </cell>
          <cell r="J1894">
            <v>84</v>
          </cell>
          <cell r="K1894">
            <v>94</v>
          </cell>
          <cell r="V1894">
            <v>84</v>
          </cell>
          <cell r="W1894">
            <v>94</v>
          </cell>
        </row>
        <row r="1895">
          <cell r="A1895">
            <v>2333</v>
          </cell>
          <cell r="B1895" t="str">
            <v>2007</v>
          </cell>
          <cell r="C1895" t="str">
            <v>59</v>
          </cell>
          <cell r="D1895" t="str">
            <v>0368</v>
          </cell>
          <cell r="E1895" t="str">
            <v>AA</v>
          </cell>
          <cell r="F1895" t="str">
            <v>4</v>
          </cell>
          <cell r="G1895" t="str">
            <v>D</v>
          </cell>
          <cell r="H1895" t="str">
            <v>M48</v>
          </cell>
          <cell r="I1895" t="str">
            <v>9999</v>
          </cell>
          <cell r="J1895">
            <v>18</v>
          </cell>
          <cell r="K1895">
            <v>15</v>
          </cell>
          <cell r="L1895">
            <v>15</v>
          </cell>
          <cell r="M1895">
            <v>18</v>
          </cell>
          <cell r="N1895">
            <v>0</v>
          </cell>
          <cell r="O1895">
            <v>0</v>
          </cell>
          <cell r="P1895">
            <v>0</v>
          </cell>
          <cell r="Q1895">
            <v>0</v>
          </cell>
          <cell r="R1895">
            <v>0</v>
          </cell>
          <cell r="S1895">
            <v>0</v>
          </cell>
          <cell r="T1895">
            <v>0</v>
          </cell>
          <cell r="U1895">
            <v>0</v>
          </cell>
          <cell r="V1895">
            <v>33</v>
          </cell>
          <cell r="W1895">
            <v>33</v>
          </cell>
        </row>
        <row r="1896">
          <cell r="A1896">
            <v>2354</v>
          </cell>
          <cell r="B1896" t="str">
            <v>2007</v>
          </cell>
          <cell r="C1896" t="str">
            <v>59</v>
          </cell>
          <cell r="D1896" t="str">
            <v>2850</v>
          </cell>
          <cell r="E1896" t="str">
            <v>AA</v>
          </cell>
          <cell r="F1896" t="str">
            <v>4</v>
          </cell>
          <cell r="G1896" t="str">
            <v>D</v>
          </cell>
          <cell r="H1896" t="str">
            <v>M48</v>
          </cell>
          <cell r="I1896" t="str">
            <v>9999</v>
          </cell>
          <cell r="J1896">
            <v>143</v>
          </cell>
          <cell r="K1896">
            <v>120</v>
          </cell>
          <cell r="L1896">
            <v>90</v>
          </cell>
          <cell r="M1896">
            <v>82</v>
          </cell>
          <cell r="N1896">
            <v>0</v>
          </cell>
          <cell r="O1896">
            <v>0</v>
          </cell>
          <cell r="P1896">
            <v>0</v>
          </cell>
          <cell r="Q1896">
            <v>0</v>
          </cell>
          <cell r="R1896">
            <v>0</v>
          </cell>
          <cell r="S1896">
            <v>0</v>
          </cell>
          <cell r="T1896">
            <v>0</v>
          </cell>
          <cell r="U1896">
            <v>0</v>
          </cell>
          <cell r="V1896">
            <v>233</v>
          </cell>
          <cell r="W1896">
            <v>202</v>
          </cell>
        </row>
        <row r="1897">
          <cell r="A1897">
            <v>2370</v>
          </cell>
          <cell r="B1897" t="str">
            <v>2007</v>
          </cell>
          <cell r="C1897" t="str">
            <v>59</v>
          </cell>
          <cell r="D1897" t="str">
            <v>2854</v>
          </cell>
          <cell r="E1897" t="str">
            <v>AA</v>
          </cell>
          <cell r="F1897" t="str">
            <v>4</v>
          </cell>
          <cell r="G1897" t="str">
            <v>D</v>
          </cell>
          <cell r="H1897" t="str">
            <v>M48</v>
          </cell>
          <cell r="I1897" t="str">
            <v>9999</v>
          </cell>
          <cell r="J1897">
            <v>87</v>
          </cell>
          <cell r="K1897">
            <v>156</v>
          </cell>
          <cell r="L1897">
            <v>81</v>
          </cell>
          <cell r="M1897">
            <v>164</v>
          </cell>
          <cell r="N1897">
            <v>0</v>
          </cell>
          <cell r="O1897">
            <v>0</v>
          </cell>
          <cell r="P1897">
            <v>0</v>
          </cell>
          <cell r="Q1897">
            <v>0</v>
          </cell>
          <cell r="R1897">
            <v>0</v>
          </cell>
          <cell r="S1897">
            <v>0</v>
          </cell>
          <cell r="T1897">
            <v>0</v>
          </cell>
          <cell r="U1897">
            <v>0</v>
          </cell>
          <cell r="V1897">
            <v>168</v>
          </cell>
          <cell r="W1897">
            <v>320</v>
          </cell>
        </row>
        <row r="1898">
          <cell r="A1898">
            <v>2384</v>
          </cell>
          <cell r="B1898" t="str">
            <v>2007</v>
          </cell>
          <cell r="C1898" t="str">
            <v>60</v>
          </cell>
          <cell r="D1898" t="str">
            <v>0336</v>
          </cell>
          <cell r="E1898" t="str">
            <v>AA</v>
          </cell>
          <cell r="F1898" t="str">
            <v>4</v>
          </cell>
          <cell r="G1898" t="str">
            <v>D</v>
          </cell>
          <cell r="H1898" t="str">
            <v>M48</v>
          </cell>
          <cell r="I1898" t="str">
            <v>9999</v>
          </cell>
          <cell r="J1898">
            <v>0</v>
          </cell>
          <cell r="K1898">
            <v>0</v>
          </cell>
          <cell r="L1898">
            <v>20</v>
          </cell>
          <cell r="M1898">
            <v>20</v>
          </cell>
          <cell r="N1898">
            <v>0</v>
          </cell>
          <cell r="O1898">
            <v>0</v>
          </cell>
          <cell r="P1898">
            <v>0</v>
          </cell>
          <cell r="Q1898">
            <v>0</v>
          </cell>
          <cell r="R1898">
            <v>0</v>
          </cell>
          <cell r="S1898">
            <v>0</v>
          </cell>
          <cell r="T1898">
            <v>0</v>
          </cell>
          <cell r="U1898">
            <v>0</v>
          </cell>
          <cell r="V1898">
            <v>20</v>
          </cell>
          <cell r="W1898">
            <v>20</v>
          </cell>
        </row>
        <row r="1899">
          <cell r="A1899">
            <v>2412</v>
          </cell>
          <cell r="B1899" t="str">
            <v>2007</v>
          </cell>
          <cell r="C1899" t="str">
            <v>60</v>
          </cell>
          <cell r="D1899" t="str">
            <v>2751</v>
          </cell>
          <cell r="E1899" t="str">
            <v>AA</v>
          </cell>
          <cell r="F1899" t="str">
            <v>4</v>
          </cell>
          <cell r="G1899" t="str">
            <v>D</v>
          </cell>
          <cell r="H1899" t="str">
            <v>M48</v>
          </cell>
          <cell r="I1899" t="str">
            <v>9999</v>
          </cell>
          <cell r="J1899">
            <v>0</v>
          </cell>
          <cell r="K1899">
            <v>53</v>
          </cell>
          <cell r="L1899">
            <v>0</v>
          </cell>
          <cell r="M1899">
            <v>0</v>
          </cell>
          <cell r="N1899">
            <v>0</v>
          </cell>
          <cell r="O1899">
            <v>0</v>
          </cell>
          <cell r="P1899">
            <v>0</v>
          </cell>
          <cell r="Q1899">
            <v>0</v>
          </cell>
          <cell r="R1899">
            <v>0</v>
          </cell>
          <cell r="S1899">
            <v>0</v>
          </cell>
          <cell r="T1899">
            <v>0</v>
          </cell>
          <cell r="U1899">
            <v>0</v>
          </cell>
          <cell r="V1899">
            <v>0</v>
          </cell>
          <cell r="W1899">
            <v>53</v>
          </cell>
        </row>
        <row r="1900">
          <cell r="A1900">
            <v>2439</v>
          </cell>
          <cell r="B1900" t="str">
            <v>2007</v>
          </cell>
          <cell r="C1900" t="str">
            <v>61</v>
          </cell>
          <cell r="D1900" t="str">
            <v>2065</v>
          </cell>
          <cell r="E1900" t="str">
            <v>AA</v>
          </cell>
          <cell r="F1900" t="str">
            <v>4</v>
          </cell>
          <cell r="G1900" t="str">
            <v>D</v>
          </cell>
          <cell r="H1900" t="str">
            <v>M48</v>
          </cell>
          <cell r="I1900" t="str">
            <v>9999</v>
          </cell>
          <cell r="J1900">
            <v>142</v>
          </cell>
          <cell r="K1900">
            <v>191</v>
          </cell>
          <cell r="L1900">
            <v>152</v>
          </cell>
          <cell r="M1900">
            <v>159</v>
          </cell>
          <cell r="N1900">
            <v>0</v>
          </cell>
          <cell r="O1900">
            <v>0</v>
          </cell>
          <cell r="P1900">
            <v>0</v>
          </cell>
          <cell r="Q1900">
            <v>0</v>
          </cell>
          <cell r="R1900">
            <v>0</v>
          </cell>
          <cell r="S1900">
            <v>0</v>
          </cell>
          <cell r="T1900">
            <v>0</v>
          </cell>
          <cell r="U1900">
            <v>0</v>
          </cell>
          <cell r="V1900">
            <v>294</v>
          </cell>
          <cell r="W1900">
            <v>350</v>
          </cell>
        </row>
        <row r="1901">
          <cell r="A1901">
            <v>2456</v>
          </cell>
          <cell r="B1901" t="str">
            <v>2007</v>
          </cell>
          <cell r="C1901" t="str">
            <v>62</v>
          </cell>
          <cell r="D1901" t="str">
            <v>0168</v>
          </cell>
          <cell r="E1901" t="str">
            <v>AA</v>
          </cell>
          <cell r="F1901" t="str">
            <v>4</v>
          </cell>
          <cell r="G1901" t="str">
            <v>D</v>
          </cell>
          <cell r="H1901" t="str">
            <v>M48</v>
          </cell>
          <cell r="I1901" t="str">
            <v>9999</v>
          </cell>
          <cell r="J1901">
            <v>37</v>
          </cell>
          <cell r="K1901">
            <v>48</v>
          </cell>
          <cell r="L1901">
            <v>39</v>
          </cell>
          <cell r="M1901">
            <v>44</v>
          </cell>
          <cell r="N1901">
            <v>0</v>
          </cell>
          <cell r="O1901">
            <v>0</v>
          </cell>
          <cell r="P1901">
            <v>0</v>
          </cell>
          <cell r="Q1901">
            <v>0</v>
          </cell>
          <cell r="R1901">
            <v>0</v>
          </cell>
          <cell r="S1901">
            <v>0</v>
          </cell>
          <cell r="T1901">
            <v>0</v>
          </cell>
          <cell r="U1901">
            <v>0</v>
          </cell>
          <cell r="V1901">
            <v>76</v>
          </cell>
          <cell r="W1901">
            <v>92</v>
          </cell>
        </row>
        <row r="1902">
          <cell r="A1902">
            <v>2494</v>
          </cell>
          <cell r="B1902" t="str">
            <v>2007</v>
          </cell>
          <cell r="C1902" t="str">
            <v>64</v>
          </cell>
          <cell r="D1902" t="str">
            <v>1190</v>
          </cell>
          <cell r="E1902" t="str">
            <v>AA</v>
          </cell>
          <cell r="F1902" t="str">
            <v>4</v>
          </cell>
          <cell r="G1902" t="str">
            <v>D</v>
          </cell>
          <cell r="H1902" t="str">
            <v>M48</v>
          </cell>
          <cell r="I1902" t="str">
            <v>9999</v>
          </cell>
          <cell r="J1902">
            <v>104</v>
          </cell>
          <cell r="K1902">
            <v>42</v>
          </cell>
          <cell r="L1902">
            <v>95</v>
          </cell>
          <cell r="M1902">
            <v>46</v>
          </cell>
          <cell r="N1902">
            <v>0</v>
          </cell>
          <cell r="O1902">
            <v>0</v>
          </cell>
          <cell r="P1902">
            <v>0</v>
          </cell>
          <cell r="Q1902">
            <v>0</v>
          </cell>
          <cell r="R1902">
            <v>0</v>
          </cell>
          <cell r="S1902">
            <v>0</v>
          </cell>
          <cell r="T1902">
            <v>0</v>
          </cell>
          <cell r="U1902">
            <v>0</v>
          </cell>
          <cell r="V1902">
            <v>199</v>
          </cell>
          <cell r="W1902">
            <v>88</v>
          </cell>
        </row>
        <row r="1903">
          <cell r="A1903">
            <v>2560</v>
          </cell>
          <cell r="B1903" t="str">
            <v>2007</v>
          </cell>
          <cell r="C1903" t="str">
            <v>67</v>
          </cell>
          <cell r="D1903" t="str">
            <v>2375</v>
          </cell>
          <cell r="E1903" t="str">
            <v>AA</v>
          </cell>
          <cell r="F1903" t="str">
            <v>4</v>
          </cell>
          <cell r="G1903" t="str">
            <v>D</v>
          </cell>
          <cell r="H1903" t="str">
            <v>M48</v>
          </cell>
          <cell r="I1903" t="str">
            <v>9999</v>
          </cell>
          <cell r="J1903">
            <v>166</v>
          </cell>
          <cell r="K1903">
            <v>120</v>
          </cell>
          <cell r="L1903">
            <v>88</v>
          </cell>
          <cell r="M1903">
            <v>92</v>
          </cell>
          <cell r="N1903">
            <v>0</v>
          </cell>
          <cell r="O1903">
            <v>0</v>
          </cell>
          <cell r="P1903">
            <v>0</v>
          </cell>
          <cell r="Q1903">
            <v>0</v>
          </cell>
          <cell r="R1903">
            <v>0</v>
          </cell>
          <cell r="S1903">
            <v>0</v>
          </cell>
          <cell r="T1903">
            <v>0</v>
          </cell>
          <cell r="U1903">
            <v>0</v>
          </cell>
          <cell r="V1903">
            <v>254</v>
          </cell>
          <cell r="W1903">
            <v>212</v>
          </cell>
        </row>
        <row r="1904">
          <cell r="A1904">
            <v>715</v>
          </cell>
          <cell r="B1904" t="str">
            <v>2007</v>
          </cell>
          <cell r="C1904" t="str">
            <v>19</v>
          </cell>
          <cell r="D1904" t="str">
            <v>2405</v>
          </cell>
          <cell r="E1904" t="str">
            <v>AA</v>
          </cell>
          <cell r="F1904" t="str">
            <v>1</v>
          </cell>
          <cell r="G1904" t="str">
            <v>D</v>
          </cell>
          <cell r="H1904" t="str">
            <v>M49</v>
          </cell>
          <cell r="I1904" t="str">
            <v>9999</v>
          </cell>
          <cell r="J1904">
            <v>38</v>
          </cell>
          <cell r="K1904">
            <v>12</v>
          </cell>
          <cell r="L1904">
            <v>0</v>
          </cell>
          <cell r="M1904">
            <v>0</v>
          </cell>
          <cell r="N1904">
            <v>0</v>
          </cell>
          <cell r="O1904">
            <v>0</v>
          </cell>
          <cell r="P1904">
            <v>0</v>
          </cell>
          <cell r="Q1904">
            <v>0</v>
          </cell>
          <cell r="R1904">
            <v>0</v>
          </cell>
          <cell r="S1904">
            <v>0</v>
          </cell>
          <cell r="T1904">
            <v>0</v>
          </cell>
          <cell r="U1904">
            <v>0</v>
          </cell>
          <cell r="V1904">
            <v>38</v>
          </cell>
          <cell r="W1904">
            <v>12</v>
          </cell>
        </row>
        <row r="1905">
          <cell r="A1905">
            <v>956</v>
          </cell>
          <cell r="B1905" t="str">
            <v>2007</v>
          </cell>
          <cell r="C1905" t="str">
            <v>26</v>
          </cell>
          <cell r="D1905" t="str">
            <v>2562</v>
          </cell>
          <cell r="E1905" t="str">
            <v>AA</v>
          </cell>
          <cell r="F1905" t="str">
            <v>1</v>
          </cell>
          <cell r="G1905" t="str">
            <v>D</v>
          </cell>
          <cell r="H1905" t="str">
            <v>M49</v>
          </cell>
          <cell r="I1905" t="str">
            <v>9999</v>
          </cell>
          <cell r="J1905">
            <v>68</v>
          </cell>
          <cell r="K1905">
            <v>28</v>
          </cell>
          <cell r="L1905">
            <v>0</v>
          </cell>
          <cell r="M1905">
            <v>0</v>
          </cell>
          <cell r="N1905">
            <v>0</v>
          </cell>
          <cell r="O1905">
            <v>0</v>
          </cell>
          <cell r="P1905">
            <v>0</v>
          </cell>
          <cell r="Q1905">
            <v>0</v>
          </cell>
          <cell r="R1905">
            <v>0</v>
          </cell>
          <cell r="S1905">
            <v>0</v>
          </cell>
          <cell r="T1905">
            <v>0</v>
          </cell>
          <cell r="U1905">
            <v>0</v>
          </cell>
          <cell r="V1905">
            <v>68</v>
          </cell>
          <cell r="W1905">
            <v>28</v>
          </cell>
        </row>
        <row r="1906">
          <cell r="A1906">
            <v>298</v>
          </cell>
          <cell r="B1906" t="str">
            <v>2007</v>
          </cell>
          <cell r="C1906" t="str">
            <v>11</v>
          </cell>
          <cell r="D1906" t="str">
            <v>2164</v>
          </cell>
          <cell r="E1906" t="str">
            <v>AA</v>
          </cell>
          <cell r="F1906" t="str">
            <v>1</v>
          </cell>
          <cell r="G1906" t="str">
            <v>D</v>
          </cell>
          <cell r="H1906" t="str">
            <v>M50</v>
          </cell>
          <cell r="I1906" t="str">
            <v>9999</v>
          </cell>
          <cell r="J1906">
            <v>72</v>
          </cell>
          <cell r="K1906">
            <v>140</v>
          </cell>
          <cell r="L1906">
            <v>58</v>
          </cell>
          <cell r="M1906">
            <v>69</v>
          </cell>
          <cell r="N1906">
            <v>0</v>
          </cell>
          <cell r="O1906">
            <v>0</v>
          </cell>
          <cell r="P1906">
            <v>0</v>
          </cell>
          <cell r="Q1906">
            <v>0</v>
          </cell>
          <cell r="R1906">
            <v>0</v>
          </cell>
          <cell r="S1906">
            <v>0</v>
          </cell>
          <cell r="T1906">
            <v>0</v>
          </cell>
          <cell r="U1906">
            <v>0</v>
          </cell>
          <cell r="V1906">
            <v>130</v>
          </cell>
          <cell r="W1906">
            <v>209</v>
          </cell>
        </row>
        <row r="1907">
          <cell r="A1907">
            <v>1643</v>
          </cell>
          <cell r="B1907" t="str">
            <v>2007</v>
          </cell>
          <cell r="C1907" t="str">
            <v>50</v>
          </cell>
          <cell r="D1907" t="str">
            <v>2164</v>
          </cell>
          <cell r="E1907" t="str">
            <v>AA</v>
          </cell>
          <cell r="F1907" t="str">
            <v>1</v>
          </cell>
          <cell r="G1907" t="str">
            <v>D</v>
          </cell>
          <cell r="H1907" t="str">
            <v>M50</v>
          </cell>
          <cell r="I1907" t="str">
            <v>9999</v>
          </cell>
          <cell r="J1907">
            <v>0</v>
          </cell>
          <cell r="K1907">
            <v>0</v>
          </cell>
          <cell r="L1907">
            <v>14</v>
          </cell>
          <cell r="M1907">
            <v>66</v>
          </cell>
          <cell r="N1907">
            <v>0</v>
          </cell>
          <cell r="O1907">
            <v>0</v>
          </cell>
          <cell r="P1907">
            <v>0</v>
          </cell>
          <cell r="Q1907">
            <v>0</v>
          </cell>
          <cell r="R1907">
            <v>0</v>
          </cell>
          <cell r="S1907">
            <v>0</v>
          </cell>
          <cell r="T1907">
            <v>0</v>
          </cell>
          <cell r="U1907">
            <v>0</v>
          </cell>
          <cell r="V1907">
            <v>14</v>
          </cell>
          <cell r="W1907">
            <v>66</v>
          </cell>
        </row>
        <row r="1908">
          <cell r="A1908">
            <v>2104</v>
          </cell>
          <cell r="B1908" t="str">
            <v>2007</v>
          </cell>
          <cell r="C1908" t="str">
            <v>53</v>
          </cell>
          <cell r="D1908" t="str">
            <v>2551</v>
          </cell>
          <cell r="E1908" t="str">
            <v>AA</v>
          </cell>
          <cell r="F1908" t="str">
            <v>1</v>
          </cell>
          <cell r="G1908" t="str">
            <v>D</v>
          </cell>
          <cell r="H1908" t="str">
            <v>M50</v>
          </cell>
          <cell r="I1908" t="str">
            <v>9999</v>
          </cell>
          <cell r="J1908">
            <v>40</v>
          </cell>
          <cell r="K1908">
            <v>43</v>
          </cell>
          <cell r="L1908">
            <v>36</v>
          </cell>
          <cell r="M1908">
            <v>46</v>
          </cell>
          <cell r="N1908">
            <v>0</v>
          </cell>
          <cell r="O1908">
            <v>0</v>
          </cell>
          <cell r="P1908">
            <v>0</v>
          </cell>
          <cell r="Q1908">
            <v>0</v>
          </cell>
          <cell r="R1908">
            <v>0</v>
          </cell>
          <cell r="S1908">
            <v>0</v>
          </cell>
          <cell r="T1908">
            <v>0</v>
          </cell>
          <cell r="U1908">
            <v>0</v>
          </cell>
          <cell r="V1908">
            <v>76</v>
          </cell>
          <cell r="W1908">
            <v>89</v>
          </cell>
        </row>
        <row r="1909">
          <cell r="A1909">
            <v>488</v>
          </cell>
          <cell r="B1909" t="str">
            <v>2007</v>
          </cell>
          <cell r="C1909" t="str">
            <v>13</v>
          </cell>
          <cell r="D1909" t="str">
            <v>2297</v>
          </cell>
          <cell r="E1909" t="str">
            <v>AA</v>
          </cell>
          <cell r="F1909" t="str">
            <v>1</v>
          </cell>
          <cell r="G1909" t="str">
            <v>D</v>
          </cell>
          <cell r="H1909" t="str">
            <v>M51</v>
          </cell>
          <cell r="I1909" t="str">
            <v>9999</v>
          </cell>
          <cell r="J1909">
            <v>100</v>
          </cell>
          <cell r="K1909">
            <v>141</v>
          </cell>
          <cell r="L1909">
            <v>101</v>
          </cell>
          <cell r="M1909">
            <v>117</v>
          </cell>
          <cell r="N1909">
            <v>0</v>
          </cell>
          <cell r="O1909">
            <v>0</v>
          </cell>
          <cell r="P1909">
            <v>0</v>
          </cell>
          <cell r="Q1909">
            <v>0</v>
          </cell>
          <cell r="R1909">
            <v>0</v>
          </cell>
          <cell r="S1909">
            <v>0</v>
          </cell>
          <cell r="T1909">
            <v>0</v>
          </cell>
          <cell r="U1909">
            <v>0</v>
          </cell>
          <cell r="V1909">
            <v>201</v>
          </cell>
          <cell r="W1909">
            <v>258</v>
          </cell>
        </row>
        <row r="1910">
          <cell r="A1910">
            <v>1637</v>
          </cell>
          <cell r="B1910" t="str">
            <v>2007</v>
          </cell>
          <cell r="C1910" t="str">
            <v>50</v>
          </cell>
          <cell r="D1910" t="str">
            <v>0504</v>
          </cell>
          <cell r="E1910" t="str">
            <v>AA</v>
          </cell>
          <cell r="F1910" t="str">
            <v>1</v>
          </cell>
          <cell r="G1910" t="str">
            <v>D</v>
          </cell>
          <cell r="H1910" t="str">
            <v>P02</v>
          </cell>
          <cell r="I1910" t="str">
            <v>9999</v>
          </cell>
          <cell r="J1910">
            <v>0</v>
          </cell>
          <cell r="K1910">
            <v>0</v>
          </cell>
          <cell r="L1910">
            <v>6</v>
          </cell>
          <cell r="M1910">
            <v>0</v>
          </cell>
          <cell r="N1910">
            <v>2</v>
          </cell>
          <cell r="O1910">
            <v>0</v>
          </cell>
          <cell r="P1910">
            <v>50</v>
          </cell>
          <cell r="Q1910">
            <v>3</v>
          </cell>
          <cell r="R1910">
            <v>0</v>
          </cell>
          <cell r="S1910">
            <v>0</v>
          </cell>
          <cell r="T1910">
            <v>0</v>
          </cell>
          <cell r="U1910">
            <v>0</v>
          </cell>
          <cell r="V1910">
            <v>58</v>
          </cell>
          <cell r="W1910">
            <v>3</v>
          </cell>
        </row>
        <row r="1911">
          <cell r="A1911">
            <v>1638</v>
          </cell>
          <cell r="B1911" t="str">
            <v>2007</v>
          </cell>
          <cell r="C1911" t="str">
            <v>50</v>
          </cell>
          <cell r="D1911" t="str">
            <v>0504</v>
          </cell>
          <cell r="E1911" t="str">
            <v>AA</v>
          </cell>
          <cell r="F1911" t="str">
            <v>1</v>
          </cell>
          <cell r="G1911" t="str">
            <v>D</v>
          </cell>
          <cell r="H1911" t="str">
            <v>P03</v>
          </cell>
          <cell r="I1911" t="str">
            <v>9999</v>
          </cell>
          <cell r="J1911">
            <v>163</v>
          </cell>
          <cell r="K1911">
            <v>24</v>
          </cell>
          <cell r="L1911">
            <v>181</v>
          </cell>
          <cell r="M1911">
            <v>31</v>
          </cell>
          <cell r="N1911">
            <v>166</v>
          </cell>
          <cell r="O1911">
            <v>30</v>
          </cell>
          <cell r="P1911">
            <v>142</v>
          </cell>
          <cell r="Q1911">
            <v>19</v>
          </cell>
          <cell r="R1911">
            <v>0</v>
          </cell>
          <cell r="S1911">
            <v>0</v>
          </cell>
          <cell r="T1911">
            <v>0</v>
          </cell>
          <cell r="U1911">
            <v>0</v>
          </cell>
          <cell r="V1911">
            <v>652</v>
          </cell>
          <cell r="W1911">
            <v>104</v>
          </cell>
        </row>
        <row r="1912">
          <cell r="A1912">
            <v>2170</v>
          </cell>
          <cell r="B1912" t="str">
            <v>2007</v>
          </cell>
          <cell r="C1912" t="str">
            <v>55</v>
          </cell>
          <cell r="D1912" t="str">
            <v>0304</v>
          </cell>
          <cell r="E1912" t="str">
            <v>AA</v>
          </cell>
          <cell r="F1912" t="str">
            <v>1</v>
          </cell>
          <cell r="G1912" t="str">
            <v>D</v>
          </cell>
          <cell r="H1912" t="str">
            <v>P04</v>
          </cell>
          <cell r="I1912" t="str">
            <v>9999</v>
          </cell>
          <cell r="J1912">
            <v>180</v>
          </cell>
          <cell r="K1912">
            <v>22</v>
          </cell>
          <cell r="L1912">
            <v>244</v>
          </cell>
          <cell r="M1912">
            <v>16</v>
          </cell>
          <cell r="N1912">
            <v>167</v>
          </cell>
          <cell r="O1912">
            <v>19</v>
          </cell>
          <cell r="P1912">
            <v>225</v>
          </cell>
          <cell r="Q1912">
            <v>25</v>
          </cell>
          <cell r="R1912">
            <v>0</v>
          </cell>
          <cell r="S1912">
            <v>0</v>
          </cell>
          <cell r="T1912">
            <v>0</v>
          </cell>
          <cell r="U1912">
            <v>0</v>
          </cell>
          <cell r="V1912">
            <v>816</v>
          </cell>
          <cell r="W1912">
            <v>82</v>
          </cell>
        </row>
        <row r="1913">
          <cell r="A1913">
            <v>63</v>
          </cell>
          <cell r="B1913" t="str">
            <v>2007</v>
          </cell>
          <cell r="C1913" t="str">
            <v>02</v>
          </cell>
          <cell r="D1913" t="str">
            <v>2040</v>
          </cell>
          <cell r="E1913" t="str">
            <v>AA</v>
          </cell>
          <cell r="F1913" t="str">
            <v>1</v>
          </cell>
          <cell r="G1913" t="str">
            <v>D</v>
          </cell>
          <cell r="H1913" t="str">
            <v>Q01</v>
          </cell>
          <cell r="I1913" t="str">
            <v>9999</v>
          </cell>
          <cell r="K1913">
            <v>78</v>
          </cell>
          <cell r="M1913">
            <v>80</v>
          </cell>
          <cell r="O1913">
            <v>114</v>
          </cell>
          <cell r="Q1913">
            <v>95</v>
          </cell>
          <cell r="W1913">
            <v>367</v>
          </cell>
        </row>
        <row r="1914">
          <cell r="A1914">
            <v>134</v>
          </cell>
          <cell r="B1914" t="str">
            <v>2007</v>
          </cell>
          <cell r="C1914" t="str">
            <v>07</v>
          </cell>
          <cell r="D1914" t="str">
            <v>2100</v>
          </cell>
          <cell r="E1914" t="str">
            <v>AA</v>
          </cell>
          <cell r="F1914" t="str">
            <v>1</v>
          </cell>
          <cell r="G1914" t="str">
            <v>D</v>
          </cell>
          <cell r="H1914" t="str">
            <v>Q01</v>
          </cell>
          <cell r="I1914" t="str">
            <v>9999</v>
          </cell>
          <cell r="J1914">
            <v>0</v>
          </cell>
          <cell r="K1914">
            <v>111</v>
          </cell>
          <cell r="L1914">
            <v>0</v>
          </cell>
          <cell r="M1914">
            <v>119</v>
          </cell>
          <cell r="N1914">
            <v>0</v>
          </cell>
          <cell r="O1914">
            <v>136</v>
          </cell>
          <cell r="P1914">
            <v>0</v>
          </cell>
          <cell r="Q1914">
            <v>128</v>
          </cell>
          <cell r="R1914">
            <v>0</v>
          </cell>
          <cell r="S1914">
            <v>0</v>
          </cell>
          <cell r="T1914">
            <v>0</v>
          </cell>
          <cell r="U1914">
            <v>0</v>
          </cell>
          <cell r="V1914">
            <v>0</v>
          </cell>
          <cell r="W1914">
            <v>494</v>
          </cell>
        </row>
        <row r="1915">
          <cell r="A1915">
            <v>302</v>
          </cell>
          <cell r="B1915" t="str">
            <v>2007</v>
          </cell>
          <cell r="C1915" t="str">
            <v>11</v>
          </cell>
          <cell r="D1915" t="str">
            <v>2192</v>
          </cell>
          <cell r="E1915" t="str">
            <v>AA</v>
          </cell>
          <cell r="F1915" t="str">
            <v>1</v>
          </cell>
          <cell r="G1915" t="str">
            <v>D</v>
          </cell>
          <cell r="H1915" t="str">
            <v>Q01</v>
          </cell>
          <cell r="I1915" t="str">
            <v>9999</v>
          </cell>
          <cell r="J1915">
            <v>0</v>
          </cell>
          <cell r="K1915">
            <v>452</v>
          </cell>
          <cell r="L1915">
            <v>0</v>
          </cell>
          <cell r="M1915">
            <v>0</v>
          </cell>
          <cell r="N1915">
            <v>0</v>
          </cell>
          <cell r="O1915">
            <v>0</v>
          </cell>
          <cell r="P1915">
            <v>0</v>
          </cell>
          <cell r="Q1915">
            <v>0</v>
          </cell>
          <cell r="R1915">
            <v>0</v>
          </cell>
          <cell r="S1915">
            <v>0</v>
          </cell>
          <cell r="T1915">
            <v>0</v>
          </cell>
          <cell r="U1915">
            <v>0</v>
          </cell>
          <cell r="V1915">
            <v>0</v>
          </cell>
          <cell r="W1915">
            <v>452</v>
          </cell>
        </row>
        <row r="1916">
          <cell r="A1916">
            <v>369</v>
          </cell>
          <cell r="B1916" t="str">
            <v>2007</v>
          </cell>
          <cell r="C1916" t="str">
            <v>12</v>
          </cell>
          <cell r="D1916" t="str">
            <v>2177</v>
          </cell>
          <cell r="E1916" t="str">
            <v>AA</v>
          </cell>
          <cell r="F1916" t="str">
            <v>1</v>
          </cell>
          <cell r="G1916" t="str">
            <v>D</v>
          </cell>
          <cell r="H1916" t="str">
            <v>Q01</v>
          </cell>
          <cell r="I1916" t="str">
            <v>9999</v>
          </cell>
          <cell r="J1916">
            <v>0</v>
          </cell>
          <cell r="K1916">
            <v>295</v>
          </cell>
          <cell r="L1916">
            <v>0</v>
          </cell>
          <cell r="M1916">
            <v>288</v>
          </cell>
          <cell r="N1916">
            <v>0</v>
          </cell>
          <cell r="O1916">
            <v>268</v>
          </cell>
          <cell r="P1916">
            <v>0</v>
          </cell>
          <cell r="Q1916">
            <v>314</v>
          </cell>
          <cell r="R1916">
            <v>0</v>
          </cell>
          <cell r="S1916">
            <v>0</v>
          </cell>
          <cell r="T1916">
            <v>0</v>
          </cell>
          <cell r="U1916">
            <v>0</v>
          </cell>
          <cell r="V1916">
            <v>0</v>
          </cell>
          <cell r="W1916">
            <v>1165</v>
          </cell>
        </row>
        <row r="1917">
          <cell r="A1917">
            <v>462</v>
          </cell>
          <cell r="B1917" t="str">
            <v>2007</v>
          </cell>
          <cell r="C1917" t="str">
            <v>13</v>
          </cell>
          <cell r="D1917" t="str">
            <v>2227</v>
          </cell>
          <cell r="E1917" t="str">
            <v>AA</v>
          </cell>
          <cell r="F1917" t="str">
            <v>1</v>
          </cell>
          <cell r="G1917" t="str">
            <v>D</v>
          </cell>
          <cell r="H1917" t="str">
            <v>Q01</v>
          </cell>
          <cell r="I1917" t="str">
            <v>9999</v>
          </cell>
          <cell r="K1917">
            <v>304</v>
          </cell>
          <cell r="M1917">
            <v>287</v>
          </cell>
          <cell r="O1917">
            <v>320</v>
          </cell>
          <cell r="Q1917">
            <v>323</v>
          </cell>
          <cell r="W1917">
            <v>1234</v>
          </cell>
        </row>
        <row r="1918">
          <cell r="A1918">
            <v>614</v>
          </cell>
          <cell r="B1918" t="str">
            <v>2007</v>
          </cell>
          <cell r="C1918" t="str">
            <v>14</v>
          </cell>
          <cell r="D1918" t="str">
            <v>2354</v>
          </cell>
          <cell r="E1918" t="str">
            <v>AA</v>
          </cell>
          <cell r="F1918" t="str">
            <v>1</v>
          </cell>
          <cell r="G1918" t="str">
            <v>D</v>
          </cell>
          <cell r="H1918" t="str">
            <v>Q01</v>
          </cell>
          <cell r="I1918" t="str">
            <v>9999</v>
          </cell>
          <cell r="J1918">
            <v>0</v>
          </cell>
          <cell r="K1918">
            <v>236</v>
          </cell>
          <cell r="L1918">
            <v>0</v>
          </cell>
          <cell r="M1918">
            <v>230</v>
          </cell>
          <cell r="N1918">
            <v>0</v>
          </cell>
          <cell r="O1918">
            <v>227</v>
          </cell>
          <cell r="P1918">
            <v>0</v>
          </cell>
          <cell r="Q1918">
            <v>212</v>
          </cell>
          <cell r="R1918">
            <v>0</v>
          </cell>
          <cell r="S1918">
            <v>0</v>
          </cell>
          <cell r="T1918">
            <v>0</v>
          </cell>
          <cell r="U1918">
            <v>0</v>
          </cell>
          <cell r="V1918">
            <v>0</v>
          </cell>
          <cell r="W1918">
            <v>905</v>
          </cell>
        </row>
        <row r="1919">
          <cell r="A1919">
            <v>760</v>
          </cell>
          <cell r="B1919" t="str">
            <v>2007</v>
          </cell>
          <cell r="C1919" t="str">
            <v>21</v>
          </cell>
          <cell r="D1919" t="str">
            <v>2433</v>
          </cell>
          <cell r="E1919" t="str">
            <v>AA</v>
          </cell>
          <cell r="F1919" t="str">
            <v>1</v>
          </cell>
          <cell r="G1919" t="str">
            <v>D</v>
          </cell>
          <cell r="H1919" t="str">
            <v>Q01</v>
          </cell>
          <cell r="I1919" t="str">
            <v>9999</v>
          </cell>
          <cell r="K1919">
            <v>171</v>
          </cell>
          <cell r="M1919">
            <v>186</v>
          </cell>
          <cell r="O1919">
            <v>204</v>
          </cell>
          <cell r="Q1919">
            <v>199</v>
          </cell>
          <cell r="W1919">
            <v>760</v>
          </cell>
        </row>
        <row r="1920">
          <cell r="A1920">
            <v>863</v>
          </cell>
          <cell r="B1920" t="str">
            <v>2007</v>
          </cell>
          <cell r="C1920" t="str">
            <v>23</v>
          </cell>
          <cell r="D1920" t="str">
            <v>2489</v>
          </cell>
          <cell r="E1920" t="str">
            <v>AA</v>
          </cell>
          <cell r="F1920" t="str">
            <v>1</v>
          </cell>
          <cell r="G1920" t="str">
            <v>D</v>
          </cell>
          <cell r="H1920" t="str">
            <v>Q01</v>
          </cell>
          <cell r="I1920" t="str">
            <v>9999</v>
          </cell>
          <cell r="J1920">
            <v>21</v>
          </cell>
          <cell r="K1920">
            <v>135</v>
          </cell>
          <cell r="L1920">
            <v>34</v>
          </cell>
          <cell r="M1920">
            <v>85</v>
          </cell>
          <cell r="N1920">
            <v>25</v>
          </cell>
          <cell r="O1920">
            <v>101</v>
          </cell>
          <cell r="P1920">
            <v>30</v>
          </cell>
          <cell r="Q1920">
            <v>108</v>
          </cell>
          <cell r="R1920">
            <v>0</v>
          </cell>
          <cell r="S1920">
            <v>0</v>
          </cell>
          <cell r="T1920">
            <v>0</v>
          </cell>
          <cell r="U1920">
            <v>0</v>
          </cell>
          <cell r="V1920">
            <v>110</v>
          </cell>
          <cell r="W1920">
            <v>429</v>
          </cell>
        </row>
        <row r="1921">
          <cell r="A1921">
            <v>1371</v>
          </cell>
          <cell r="B1921" t="str">
            <v>2007</v>
          </cell>
          <cell r="C1921" t="str">
            <v>36</v>
          </cell>
          <cell r="D1921" t="str">
            <v>2780</v>
          </cell>
          <cell r="E1921" t="str">
            <v>AA</v>
          </cell>
          <cell r="F1921" t="str">
            <v>1</v>
          </cell>
          <cell r="G1921" t="str">
            <v>D</v>
          </cell>
          <cell r="H1921" t="str">
            <v>Q01</v>
          </cell>
          <cell r="I1921" t="str">
            <v>9999</v>
          </cell>
          <cell r="J1921">
            <v>0</v>
          </cell>
          <cell r="K1921">
            <v>0</v>
          </cell>
          <cell r="L1921">
            <v>0</v>
          </cell>
          <cell r="M1921">
            <v>0</v>
          </cell>
          <cell r="N1921">
            <v>0</v>
          </cell>
          <cell r="O1921">
            <v>0</v>
          </cell>
          <cell r="P1921">
            <v>0</v>
          </cell>
          <cell r="Q1921">
            <v>1</v>
          </cell>
          <cell r="R1921">
            <v>0</v>
          </cell>
          <cell r="S1921">
            <v>0</v>
          </cell>
          <cell r="T1921">
            <v>0</v>
          </cell>
          <cell r="U1921">
            <v>0</v>
          </cell>
          <cell r="V1921">
            <v>0</v>
          </cell>
          <cell r="W1921">
            <v>1</v>
          </cell>
        </row>
        <row r="1922">
          <cell r="A1922">
            <v>1456</v>
          </cell>
          <cell r="B1922" t="str">
            <v>2007</v>
          </cell>
          <cell r="C1922" t="str">
            <v>41</v>
          </cell>
          <cell r="D1922" t="str">
            <v>2871</v>
          </cell>
          <cell r="E1922" t="str">
            <v>AA</v>
          </cell>
          <cell r="F1922" t="str">
            <v>1</v>
          </cell>
          <cell r="G1922" t="str">
            <v>D</v>
          </cell>
          <cell r="H1922" t="str">
            <v>Q01</v>
          </cell>
          <cell r="I1922" t="str">
            <v>9999</v>
          </cell>
          <cell r="J1922">
            <v>0</v>
          </cell>
          <cell r="K1922">
            <v>0</v>
          </cell>
          <cell r="L1922">
            <v>0</v>
          </cell>
          <cell r="M1922">
            <v>0</v>
          </cell>
          <cell r="N1922">
            <v>0</v>
          </cell>
          <cell r="O1922">
            <v>0</v>
          </cell>
          <cell r="P1922">
            <v>0</v>
          </cell>
          <cell r="Q1922">
            <v>1</v>
          </cell>
          <cell r="R1922">
            <v>0</v>
          </cell>
          <cell r="S1922">
            <v>0</v>
          </cell>
          <cell r="T1922">
            <v>0</v>
          </cell>
          <cell r="U1922">
            <v>0</v>
          </cell>
          <cell r="V1922">
            <v>0</v>
          </cell>
          <cell r="W1922">
            <v>1</v>
          </cell>
        </row>
        <row r="1923">
          <cell r="A1923">
            <v>1664</v>
          </cell>
          <cell r="B1923" t="str">
            <v>2007</v>
          </cell>
          <cell r="C1923" t="str">
            <v>50</v>
          </cell>
          <cell r="D1923" t="str">
            <v>2192</v>
          </cell>
          <cell r="E1923" t="str">
            <v>AA</v>
          </cell>
          <cell r="F1923" t="str">
            <v>1</v>
          </cell>
          <cell r="G1923" t="str">
            <v>D</v>
          </cell>
          <cell r="H1923" t="str">
            <v>Q01</v>
          </cell>
          <cell r="I1923" t="str">
            <v>9999</v>
          </cell>
          <cell r="J1923">
            <v>0</v>
          </cell>
          <cell r="K1923">
            <v>0</v>
          </cell>
          <cell r="L1923">
            <v>0</v>
          </cell>
          <cell r="M1923">
            <v>453</v>
          </cell>
          <cell r="N1923">
            <v>0</v>
          </cell>
          <cell r="O1923">
            <v>471</v>
          </cell>
          <cell r="P1923">
            <v>0</v>
          </cell>
          <cell r="Q1923">
            <v>465</v>
          </cell>
          <cell r="R1923">
            <v>0</v>
          </cell>
          <cell r="S1923">
            <v>0</v>
          </cell>
          <cell r="T1923">
            <v>0</v>
          </cell>
          <cell r="U1923">
            <v>0</v>
          </cell>
          <cell r="V1923">
            <v>0</v>
          </cell>
          <cell r="W1923">
            <v>1389</v>
          </cell>
        </row>
        <row r="1924">
          <cell r="A1924">
            <v>1672</v>
          </cell>
          <cell r="B1924" t="str">
            <v>2007</v>
          </cell>
          <cell r="C1924" t="str">
            <v>50</v>
          </cell>
          <cell r="D1924" t="str">
            <v>2195</v>
          </cell>
          <cell r="E1924" t="str">
            <v>AA</v>
          </cell>
          <cell r="F1924" t="str">
            <v>1</v>
          </cell>
          <cell r="G1924" t="str">
            <v>D</v>
          </cell>
          <cell r="H1924" t="str">
            <v>Q01</v>
          </cell>
          <cell r="I1924" t="str">
            <v>9999</v>
          </cell>
          <cell r="J1924">
            <v>0</v>
          </cell>
          <cell r="K1924">
            <v>414</v>
          </cell>
          <cell r="L1924">
            <v>0</v>
          </cell>
          <cell r="M1924">
            <v>335</v>
          </cell>
          <cell r="N1924">
            <v>0</v>
          </cell>
          <cell r="O1924">
            <v>321</v>
          </cell>
          <cell r="P1924">
            <v>0</v>
          </cell>
          <cell r="Q1924">
            <v>297</v>
          </cell>
          <cell r="R1924">
            <v>0</v>
          </cell>
          <cell r="S1924">
            <v>0</v>
          </cell>
          <cell r="T1924">
            <v>0</v>
          </cell>
          <cell r="U1924">
            <v>0</v>
          </cell>
          <cell r="V1924">
            <v>0</v>
          </cell>
          <cell r="W1924">
            <v>1367</v>
          </cell>
        </row>
        <row r="1925">
          <cell r="A1925">
            <v>1763</v>
          </cell>
          <cell r="B1925" t="str">
            <v>2007</v>
          </cell>
          <cell r="C1925" t="str">
            <v>50</v>
          </cell>
          <cell r="D1925" t="str">
            <v>2226</v>
          </cell>
          <cell r="E1925" t="str">
            <v>AA</v>
          </cell>
          <cell r="F1925" t="str">
            <v>1</v>
          </cell>
          <cell r="G1925" t="str">
            <v>D</v>
          </cell>
          <cell r="H1925" t="str">
            <v>Q01</v>
          </cell>
          <cell r="I1925" t="str">
            <v>9999</v>
          </cell>
          <cell r="J1925">
            <v>0</v>
          </cell>
          <cell r="K1925">
            <v>915</v>
          </cell>
          <cell r="L1925">
            <v>0</v>
          </cell>
          <cell r="M1925">
            <v>804</v>
          </cell>
          <cell r="N1925">
            <v>0</v>
          </cell>
          <cell r="O1925">
            <v>898</v>
          </cell>
          <cell r="P1925">
            <v>0</v>
          </cell>
          <cell r="Q1925">
            <v>860</v>
          </cell>
          <cell r="R1925">
            <v>0</v>
          </cell>
          <cell r="S1925">
            <v>0</v>
          </cell>
          <cell r="T1925">
            <v>0</v>
          </cell>
          <cell r="U1925">
            <v>0</v>
          </cell>
          <cell r="V1925">
            <v>0</v>
          </cell>
          <cell r="W1925">
            <v>3477</v>
          </cell>
        </row>
        <row r="1926">
          <cell r="A1926">
            <v>1811</v>
          </cell>
          <cell r="B1926" t="str">
            <v>2007</v>
          </cell>
          <cell r="C1926" t="str">
            <v>50</v>
          </cell>
          <cell r="D1926" t="str">
            <v>2244</v>
          </cell>
          <cell r="E1926" t="str">
            <v>AA</v>
          </cell>
          <cell r="F1926" t="str">
            <v>1</v>
          </cell>
          <cell r="G1926" t="str">
            <v>D</v>
          </cell>
          <cell r="H1926" t="str">
            <v>Q01</v>
          </cell>
          <cell r="I1926" t="str">
            <v>9999</v>
          </cell>
          <cell r="J1926">
            <v>0</v>
          </cell>
          <cell r="K1926">
            <v>507</v>
          </cell>
          <cell r="L1926">
            <v>0</v>
          </cell>
          <cell r="M1926">
            <v>430</v>
          </cell>
          <cell r="N1926">
            <v>0</v>
          </cell>
          <cell r="O1926">
            <v>452</v>
          </cell>
          <cell r="P1926">
            <v>0</v>
          </cell>
          <cell r="Q1926">
            <v>492</v>
          </cell>
          <cell r="R1926">
            <v>0</v>
          </cell>
          <cell r="S1926">
            <v>0</v>
          </cell>
          <cell r="T1926">
            <v>0</v>
          </cell>
          <cell r="U1926">
            <v>0</v>
          </cell>
          <cell r="V1926">
            <v>0</v>
          </cell>
          <cell r="W1926">
            <v>1881</v>
          </cell>
        </row>
        <row r="1927">
          <cell r="A1927">
            <v>2004</v>
          </cell>
          <cell r="B1927" t="str">
            <v>2007</v>
          </cell>
          <cell r="C1927" t="str">
            <v>52</v>
          </cell>
          <cell r="D1927" t="str">
            <v>2473</v>
          </cell>
          <cell r="E1927" t="str">
            <v>AA</v>
          </cell>
          <cell r="F1927" t="str">
            <v>1</v>
          </cell>
          <cell r="G1927" t="str">
            <v>D</v>
          </cell>
          <cell r="H1927" t="str">
            <v>Q01</v>
          </cell>
          <cell r="I1927" t="str">
            <v>9999</v>
          </cell>
          <cell r="J1927">
            <v>0</v>
          </cell>
          <cell r="K1927">
            <v>287</v>
          </cell>
          <cell r="L1927">
            <v>0</v>
          </cell>
          <cell r="M1927">
            <v>266</v>
          </cell>
          <cell r="N1927">
            <v>0</v>
          </cell>
          <cell r="O1927">
            <v>289</v>
          </cell>
          <cell r="P1927">
            <v>0</v>
          </cell>
          <cell r="Q1927">
            <v>272</v>
          </cell>
          <cell r="R1927">
            <v>0</v>
          </cell>
          <cell r="S1927">
            <v>0</v>
          </cell>
          <cell r="T1927">
            <v>0</v>
          </cell>
          <cell r="U1927">
            <v>0</v>
          </cell>
          <cell r="V1927">
            <v>0</v>
          </cell>
          <cell r="W1927">
            <v>1114</v>
          </cell>
        </row>
        <row r="1928">
          <cell r="A1928">
            <v>2073</v>
          </cell>
          <cell r="B1928" t="str">
            <v>2007</v>
          </cell>
          <cell r="C1928" t="str">
            <v>53</v>
          </cell>
          <cell r="D1928" t="str">
            <v>2542</v>
          </cell>
          <cell r="E1928" t="str">
            <v>AA</v>
          </cell>
          <cell r="F1928" t="str">
            <v>1</v>
          </cell>
          <cell r="G1928" t="str">
            <v>D</v>
          </cell>
          <cell r="H1928" t="str">
            <v>Q01</v>
          </cell>
          <cell r="I1928" t="str">
            <v>9999</v>
          </cell>
          <cell r="J1928">
            <v>0</v>
          </cell>
          <cell r="K1928">
            <v>318</v>
          </cell>
          <cell r="L1928">
            <v>0</v>
          </cell>
          <cell r="M1928">
            <v>324</v>
          </cell>
          <cell r="N1928">
            <v>0</v>
          </cell>
          <cell r="O1928">
            <v>325</v>
          </cell>
          <cell r="P1928">
            <v>0</v>
          </cell>
          <cell r="Q1928">
            <v>334</v>
          </cell>
          <cell r="R1928">
            <v>0</v>
          </cell>
          <cell r="S1928">
            <v>0</v>
          </cell>
          <cell r="T1928">
            <v>0</v>
          </cell>
          <cell r="U1928">
            <v>0</v>
          </cell>
          <cell r="V1928">
            <v>0</v>
          </cell>
          <cell r="W1928">
            <v>1301</v>
          </cell>
        </row>
        <row r="1929">
          <cell r="A1929">
            <v>2206</v>
          </cell>
          <cell r="B1929" t="str">
            <v>2007</v>
          </cell>
          <cell r="C1929" t="str">
            <v>55</v>
          </cell>
          <cell r="D1929" t="str">
            <v>2647</v>
          </cell>
          <cell r="E1929" t="str">
            <v>AA</v>
          </cell>
          <cell r="F1929" t="str">
            <v>1</v>
          </cell>
          <cell r="G1929" t="str">
            <v>D</v>
          </cell>
          <cell r="H1929" t="str">
            <v>Q01</v>
          </cell>
          <cell r="I1929" t="str">
            <v>9999</v>
          </cell>
          <cell r="J1929">
            <v>0</v>
          </cell>
          <cell r="K1929">
            <v>255</v>
          </cell>
          <cell r="L1929">
            <v>0</v>
          </cell>
          <cell r="M1929">
            <v>202</v>
          </cell>
          <cell r="N1929">
            <v>0</v>
          </cell>
          <cell r="O1929">
            <v>244</v>
          </cell>
          <cell r="P1929">
            <v>0</v>
          </cell>
          <cell r="Q1929">
            <v>258</v>
          </cell>
          <cell r="R1929">
            <v>0</v>
          </cell>
          <cell r="S1929">
            <v>0</v>
          </cell>
          <cell r="T1929">
            <v>0</v>
          </cell>
          <cell r="U1929">
            <v>0</v>
          </cell>
          <cell r="V1929">
            <v>0</v>
          </cell>
          <cell r="W1929">
            <v>959</v>
          </cell>
        </row>
        <row r="1930">
          <cell r="A1930">
            <v>2242</v>
          </cell>
          <cell r="B1930" t="str">
            <v>2007</v>
          </cell>
          <cell r="C1930" t="str">
            <v>56</v>
          </cell>
          <cell r="D1930" t="str">
            <v>2828</v>
          </cell>
          <cell r="E1930" t="str">
            <v>AA</v>
          </cell>
          <cell r="F1930" t="str">
            <v>1</v>
          </cell>
          <cell r="G1930" t="str">
            <v>D</v>
          </cell>
          <cell r="H1930" t="str">
            <v>Q01</v>
          </cell>
          <cell r="I1930" t="str">
            <v>9999</v>
          </cell>
          <cell r="J1930">
            <v>0</v>
          </cell>
          <cell r="K1930">
            <v>132</v>
          </cell>
          <cell r="L1930">
            <v>0</v>
          </cell>
          <cell r="M1930">
            <v>120</v>
          </cell>
          <cell r="N1930">
            <v>0</v>
          </cell>
          <cell r="O1930">
            <v>149</v>
          </cell>
          <cell r="P1930">
            <v>0</v>
          </cell>
          <cell r="Q1930">
            <v>128</v>
          </cell>
          <cell r="R1930">
            <v>0</v>
          </cell>
          <cell r="S1930">
            <v>0</v>
          </cell>
          <cell r="T1930">
            <v>0</v>
          </cell>
          <cell r="U1930">
            <v>0</v>
          </cell>
          <cell r="V1930">
            <v>0</v>
          </cell>
          <cell r="W1930">
            <v>529</v>
          </cell>
        </row>
        <row r="1931">
          <cell r="A1931">
            <v>2411</v>
          </cell>
          <cell r="B1931" t="str">
            <v>2007</v>
          </cell>
          <cell r="C1931" t="str">
            <v>60</v>
          </cell>
          <cell r="D1931" t="str">
            <v>2751</v>
          </cell>
          <cell r="E1931" t="str">
            <v>AA</v>
          </cell>
          <cell r="F1931" t="str">
            <v>1</v>
          </cell>
          <cell r="G1931" t="str">
            <v>D</v>
          </cell>
          <cell r="H1931" t="str">
            <v>Q01</v>
          </cell>
          <cell r="I1931" t="str">
            <v>9999</v>
          </cell>
          <cell r="J1931">
            <v>0</v>
          </cell>
          <cell r="K1931">
            <v>195</v>
          </cell>
          <cell r="L1931">
            <v>0</v>
          </cell>
          <cell r="M1931">
            <v>161</v>
          </cell>
          <cell r="N1931">
            <v>0</v>
          </cell>
          <cell r="O1931">
            <v>185</v>
          </cell>
          <cell r="P1931">
            <v>0</v>
          </cell>
          <cell r="Q1931">
            <v>170</v>
          </cell>
          <cell r="R1931">
            <v>0</v>
          </cell>
          <cell r="S1931">
            <v>0</v>
          </cell>
          <cell r="T1931">
            <v>0</v>
          </cell>
          <cell r="U1931">
            <v>0</v>
          </cell>
          <cell r="V1931">
            <v>0</v>
          </cell>
          <cell r="W1931">
            <v>711</v>
          </cell>
        </row>
        <row r="1932">
          <cell r="A1932">
            <v>2440</v>
          </cell>
          <cell r="B1932" t="str">
            <v>2007</v>
          </cell>
          <cell r="C1932" t="str">
            <v>61</v>
          </cell>
          <cell r="D1932" t="str">
            <v>2066</v>
          </cell>
          <cell r="E1932" t="str">
            <v>AA</v>
          </cell>
          <cell r="F1932" t="str">
            <v>1</v>
          </cell>
          <cell r="G1932" t="str">
            <v>D</v>
          </cell>
          <cell r="H1932" t="str">
            <v>Q01</v>
          </cell>
          <cell r="I1932" t="str">
            <v>9999</v>
          </cell>
          <cell r="J1932">
            <v>17</v>
          </cell>
          <cell r="K1932">
            <v>107</v>
          </cell>
          <cell r="L1932">
            <v>23</v>
          </cell>
          <cell r="M1932">
            <v>110</v>
          </cell>
          <cell r="N1932">
            <v>25</v>
          </cell>
          <cell r="O1932">
            <v>84</v>
          </cell>
          <cell r="P1932">
            <v>22</v>
          </cell>
          <cell r="Q1932">
            <v>96</v>
          </cell>
          <cell r="R1932">
            <v>0</v>
          </cell>
          <cell r="S1932">
            <v>0</v>
          </cell>
          <cell r="T1932">
            <v>0</v>
          </cell>
          <cell r="U1932">
            <v>0</v>
          </cell>
          <cell r="V1932">
            <v>87</v>
          </cell>
          <cell r="W1932">
            <v>397</v>
          </cell>
        </row>
        <row r="1933">
          <cell r="A1933">
            <v>444</v>
          </cell>
          <cell r="B1933" t="str">
            <v>2007</v>
          </cell>
          <cell r="C1933" t="str">
            <v>13</v>
          </cell>
          <cell r="D1933" t="str">
            <v>2202</v>
          </cell>
          <cell r="E1933" t="str">
            <v>AA</v>
          </cell>
          <cell r="F1933" t="str">
            <v>1</v>
          </cell>
          <cell r="G1933" t="str">
            <v>D</v>
          </cell>
          <cell r="H1933" t="str">
            <v>Q02</v>
          </cell>
          <cell r="I1933" t="str">
            <v>9999</v>
          </cell>
          <cell r="J1933">
            <v>0</v>
          </cell>
          <cell r="K1933">
            <v>341</v>
          </cell>
          <cell r="L1933">
            <v>0</v>
          </cell>
          <cell r="M1933">
            <v>350</v>
          </cell>
          <cell r="N1933">
            <v>0</v>
          </cell>
          <cell r="O1933">
            <v>399</v>
          </cell>
          <cell r="P1933">
            <v>0</v>
          </cell>
          <cell r="Q1933">
            <v>411</v>
          </cell>
          <cell r="R1933">
            <v>0</v>
          </cell>
          <cell r="S1933">
            <v>0</v>
          </cell>
          <cell r="T1933">
            <v>0</v>
          </cell>
          <cell r="U1933">
            <v>0</v>
          </cell>
          <cell r="V1933">
            <v>0</v>
          </cell>
          <cell r="W1933">
            <v>1501</v>
          </cell>
        </row>
        <row r="1934">
          <cell r="A1934">
            <v>1090</v>
          </cell>
          <cell r="B1934" t="str">
            <v>2007</v>
          </cell>
          <cell r="C1934" t="str">
            <v>27</v>
          </cell>
          <cell r="D1934" t="str">
            <v>2633</v>
          </cell>
          <cell r="E1934" t="str">
            <v>AA</v>
          </cell>
          <cell r="F1934" t="str">
            <v>1</v>
          </cell>
          <cell r="G1934" t="str">
            <v>D</v>
          </cell>
          <cell r="H1934" t="str">
            <v>Q02</v>
          </cell>
          <cell r="I1934" t="str">
            <v>9999</v>
          </cell>
          <cell r="K1934">
            <v>131</v>
          </cell>
          <cell r="M1934">
            <v>63</v>
          </cell>
          <cell r="O1934">
            <v>72</v>
          </cell>
          <cell r="Q1934">
            <v>74</v>
          </cell>
          <cell r="W1934">
            <v>340</v>
          </cell>
        </row>
        <row r="1935">
          <cell r="A1935">
            <v>1272</v>
          </cell>
          <cell r="B1935" t="str">
            <v>2007</v>
          </cell>
          <cell r="C1935" t="str">
            <v>33</v>
          </cell>
          <cell r="D1935" t="str">
            <v>2743</v>
          </cell>
          <cell r="E1935" t="str">
            <v>AA</v>
          </cell>
          <cell r="F1935" t="str">
            <v>1</v>
          </cell>
          <cell r="G1935" t="str">
            <v>D</v>
          </cell>
          <cell r="H1935" t="str">
            <v>Q02</v>
          </cell>
          <cell r="I1935" t="str">
            <v>9999</v>
          </cell>
          <cell r="J1935">
            <v>56</v>
          </cell>
          <cell r="K1935">
            <v>177</v>
          </cell>
          <cell r="L1935">
            <v>67</v>
          </cell>
          <cell r="M1935">
            <v>189</v>
          </cell>
          <cell r="N1935">
            <v>62</v>
          </cell>
          <cell r="O1935">
            <v>188</v>
          </cell>
          <cell r="P1935">
            <v>90</v>
          </cell>
          <cell r="Q1935">
            <v>195</v>
          </cell>
          <cell r="R1935">
            <v>0</v>
          </cell>
          <cell r="S1935">
            <v>0</v>
          </cell>
          <cell r="T1935">
            <v>0</v>
          </cell>
          <cell r="U1935">
            <v>0</v>
          </cell>
          <cell r="V1935">
            <v>275</v>
          </cell>
          <cell r="W1935">
            <v>749</v>
          </cell>
        </row>
        <row r="1936">
          <cell r="A1936">
            <v>1332</v>
          </cell>
          <cell r="B1936" t="str">
            <v>2007</v>
          </cell>
          <cell r="C1936" t="str">
            <v>35</v>
          </cell>
          <cell r="D1936" t="str">
            <v>1292</v>
          </cell>
          <cell r="E1936" t="str">
            <v>AA</v>
          </cell>
          <cell r="F1936" t="str">
            <v>1</v>
          </cell>
          <cell r="G1936" t="str">
            <v>D</v>
          </cell>
          <cell r="H1936" t="str">
            <v>Q02</v>
          </cell>
          <cell r="I1936" t="str">
            <v>9999</v>
          </cell>
          <cell r="J1936">
            <v>0</v>
          </cell>
          <cell r="K1936">
            <v>0</v>
          </cell>
          <cell r="L1936">
            <v>24</v>
          </cell>
          <cell r="M1936">
            <v>68</v>
          </cell>
          <cell r="N1936">
            <v>15</v>
          </cell>
          <cell r="O1936">
            <v>94</v>
          </cell>
          <cell r="P1936">
            <v>18</v>
          </cell>
          <cell r="Q1936">
            <v>81</v>
          </cell>
          <cell r="R1936">
            <v>0</v>
          </cell>
          <cell r="S1936">
            <v>0</v>
          </cell>
          <cell r="T1936">
            <v>0</v>
          </cell>
          <cell r="U1936">
            <v>0</v>
          </cell>
          <cell r="V1936">
            <v>57</v>
          </cell>
          <cell r="W1936">
            <v>243</v>
          </cell>
        </row>
        <row r="1937">
          <cell r="A1937">
            <v>1367</v>
          </cell>
          <cell r="B1937" t="str">
            <v>2007</v>
          </cell>
          <cell r="C1937" t="str">
            <v>36</v>
          </cell>
          <cell r="D1937" t="str">
            <v>2779</v>
          </cell>
          <cell r="E1937" t="str">
            <v>AA</v>
          </cell>
          <cell r="F1937" t="str">
            <v>1</v>
          </cell>
          <cell r="G1937" t="str">
            <v>D</v>
          </cell>
          <cell r="H1937" t="str">
            <v>Q02</v>
          </cell>
          <cell r="I1937" t="str">
            <v>9999</v>
          </cell>
          <cell r="J1937">
            <v>46</v>
          </cell>
          <cell r="K1937">
            <v>206</v>
          </cell>
          <cell r="L1937">
            <v>53</v>
          </cell>
          <cell r="M1937">
            <v>226</v>
          </cell>
          <cell r="N1937">
            <v>74</v>
          </cell>
          <cell r="O1937">
            <v>254</v>
          </cell>
          <cell r="P1937">
            <v>43</v>
          </cell>
          <cell r="Q1937">
            <v>204</v>
          </cell>
          <cell r="R1937">
            <v>0</v>
          </cell>
          <cell r="S1937">
            <v>0</v>
          </cell>
          <cell r="T1937">
            <v>0</v>
          </cell>
          <cell r="U1937">
            <v>0</v>
          </cell>
          <cell r="V1937">
            <v>216</v>
          </cell>
          <cell r="W1937">
            <v>890</v>
          </cell>
        </row>
        <row r="1938">
          <cell r="A1938">
            <v>1423</v>
          </cell>
          <cell r="B1938" t="str">
            <v>2007</v>
          </cell>
          <cell r="C1938" t="str">
            <v>39</v>
          </cell>
          <cell r="D1938" t="str">
            <v>1308</v>
          </cell>
          <cell r="E1938" t="str">
            <v>AA</v>
          </cell>
          <cell r="F1938" t="str">
            <v>1</v>
          </cell>
          <cell r="G1938" t="str">
            <v>D</v>
          </cell>
          <cell r="H1938" t="str">
            <v>Q02</v>
          </cell>
          <cell r="I1938" t="str">
            <v>9999</v>
          </cell>
          <cell r="J1938">
            <v>0</v>
          </cell>
          <cell r="K1938">
            <v>63</v>
          </cell>
          <cell r="L1938">
            <v>0</v>
          </cell>
          <cell r="M1938">
            <v>59</v>
          </cell>
          <cell r="N1938">
            <v>0</v>
          </cell>
          <cell r="O1938">
            <v>70</v>
          </cell>
          <cell r="P1938">
            <v>0</v>
          </cell>
          <cell r="Q1938">
            <v>69</v>
          </cell>
          <cell r="R1938">
            <v>0</v>
          </cell>
          <cell r="S1938">
            <v>0</v>
          </cell>
          <cell r="T1938">
            <v>0</v>
          </cell>
          <cell r="U1938">
            <v>0</v>
          </cell>
          <cell r="V1938">
            <v>0</v>
          </cell>
          <cell r="W1938">
            <v>261</v>
          </cell>
        </row>
        <row r="1939">
          <cell r="A1939">
            <v>1515</v>
          </cell>
          <cell r="B1939" t="str">
            <v>2007</v>
          </cell>
          <cell r="C1939" t="str">
            <v>43</v>
          </cell>
          <cell r="D1939" t="str">
            <v>2905</v>
          </cell>
          <cell r="E1939" t="str">
            <v>AA</v>
          </cell>
          <cell r="F1939" t="str">
            <v>1</v>
          </cell>
          <cell r="G1939" t="str">
            <v>D</v>
          </cell>
          <cell r="H1939" t="str">
            <v>Q02</v>
          </cell>
          <cell r="I1939" t="str">
            <v>9999</v>
          </cell>
          <cell r="J1939">
            <v>0</v>
          </cell>
          <cell r="K1939">
            <v>75</v>
          </cell>
          <cell r="L1939">
            <v>0</v>
          </cell>
          <cell r="M1939">
            <v>77</v>
          </cell>
          <cell r="N1939">
            <v>0</v>
          </cell>
          <cell r="O1939">
            <v>0</v>
          </cell>
          <cell r="P1939">
            <v>0</v>
          </cell>
          <cell r="Q1939">
            <v>0</v>
          </cell>
          <cell r="R1939">
            <v>0</v>
          </cell>
          <cell r="S1939">
            <v>0</v>
          </cell>
          <cell r="T1939">
            <v>0</v>
          </cell>
          <cell r="U1939">
            <v>0</v>
          </cell>
          <cell r="V1939">
            <v>0</v>
          </cell>
          <cell r="W1939">
            <v>152</v>
          </cell>
        </row>
        <row r="1940">
          <cell r="A1940">
            <v>1633</v>
          </cell>
          <cell r="B1940" t="str">
            <v>2007</v>
          </cell>
          <cell r="C1940" t="str">
            <v>50</v>
          </cell>
          <cell r="D1940" t="str">
            <v>0204</v>
          </cell>
          <cell r="E1940" t="str">
            <v>AA</v>
          </cell>
          <cell r="F1940" t="str">
            <v>1</v>
          </cell>
          <cell r="G1940" t="str">
            <v>D</v>
          </cell>
          <cell r="H1940" t="str">
            <v>Q02</v>
          </cell>
          <cell r="I1940" t="str">
            <v>9999</v>
          </cell>
          <cell r="J1940">
            <v>0</v>
          </cell>
          <cell r="K1940">
            <v>139</v>
          </cell>
          <cell r="L1940">
            <v>0</v>
          </cell>
          <cell r="M1940">
            <v>137</v>
          </cell>
          <cell r="N1940">
            <v>0</v>
          </cell>
          <cell r="O1940">
            <v>148</v>
          </cell>
          <cell r="P1940">
            <v>0</v>
          </cell>
          <cell r="Q1940">
            <v>170</v>
          </cell>
          <cell r="R1940">
            <v>0</v>
          </cell>
          <cell r="S1940">
            <v>0</v>
          </cell>
          <cell r="T1940">
            <v>0</v>
          </cell>
          <cell r="U1940">
            <v>0</v>
          </cell>
          <cell r="V1940">
            <v>0</v>
          </cell>
          <cell r="W1940">
            <v>594</v>
          </cell>
        </row>
        <row r="1941">
          <cell r="A1941">
            <v>1727</v>
          </cell>
          <cell r="B1941" t="str">
            <v>2007</v>
          </cell>
          <cell r="C1941" t="str">
            <v>50</v>
          </cell>
          <cell r="D1941" t="str">
            <v>2207</v>
          </cell>
          <cell r="E1941" t="str">
            <v>AA</v>
          </cell>
          <cell r="F1941" t="str">
            <v>1</v>
          </cell>
          <cell r="G1941" t="str">
            <v>D</v>
          </cell>
          <cell r="H1941" t="str">
            <v>Q02</v>
          </cell>
          <cell r="I1941" t="str">
            <v>9999</v>
          </cell>
          <cell r="J1941">
            <v>0</v>
          </cell>
          <cell r="K1941">
            <v>316</v>
          </cell>
          <cell r="L1941">
            <v>0</v>
          </cell>
          <cell r="M1941">
            <v>301</v>
          </cell>
          <cell r="N1941">
            <v>0</v>
          </cell>
          <cell r="O1941">
            <v>328</v>
          </cell>
          <cell r="P1941">
            <v>0</v>
          </cell>
          <cell r="Q1941">
            <v>317</v>
          </cell>
          <cell r="R1941">
            <v>0</v>
          </cell>
          <cell r="S1941">
            <v>0</v>
          </cell>
          <cell r="T1941">
            <v>0</v>
          </cell>
          <cell r="U1941">
            <v>0</v>
          </cell>
          <cell r="V1941">
            <v>0</v>
          </cell>
          <cell r="W1941">
            <v>1262</v>
          </cell>
        </row>
        <row r="1942">
          <cell r="A1942">
            <v>1985</v>
          </cell>
          <cell r="B1942" t="str">
            <v>2007</v>
          </cell>
          <cell r="C1942" t="str">
            <v>52</v>
          </cell>
          <cell r="D1942" t="str">
            <v>2467</v>
          </cell>
          <cell r="E1942" t="str">
            <v>AA</v>
          </cell>
          <cell r="F1942" t="str">
            <v>1</v>
          </cell>
          <cell r="G1942" t="str">
            <v>D</v>
          </cell>
          <cell r="H1942" t="str">
            <v>Q02</v>
          </cell>
          <cell r="I1942" t="str">
            <v>9999</v>
          </cell>
          <cell r="J1942">
            <v>0</v>
          </cell>
          <cell r="K1942">
            <v>278</v>
          </cell>
          <cell r="L1942">
            <v>0</v>
          </cell>
          <cell r="M1942">
            <v>286</v>
          </cell>
          <cell r="N1942">
            <v>0</v>
          </cell>
          <cell r="O1942">
            <v>288</v>
          </cell>
          <cell r="P1942">
            <v>0</v>
          </cell>
          <cell r="Q1942">
            <v>286</v>
          </cell>
          <cell r="R1942">
            <v>0</v>
          </cell>
          <cell r="S1942">
            <v>0</v>
          </cell>
          <cell r="T1942">
            <v>0</v>
          </cell>
          <cell r="U1942">
            <v>0</v>
          </cell>
          <cell r="V1942">
            <v>0</v>
          </cell>
          <cell r="W1942">
            <v>1138</v>
          </cell>
        </row>
        <row r="1943">
          <cell r="A1943">
            <v>2095</v>
          </cell>
          <cell r="B1943" t="str">
            <v>2007</v>
          </cell>
          <cell r="C1943" t="str">
            <v>53</v>
          </cell>
          <cell r="D1943" t="str">
            <v>2548</v>
          </cell>
          <cell r="E1943" t="str">
            <v>AA</v>
          </cell>
          <cell r="F1943" t="str">
            <v>1</v>
          </cell>
          <cell r="G1943" t="str">
            <v>D</v>
          </cell>
          <cell r="H1943" t="str">
            <v>Q02</v>
          </cell>
          <cell r="I1943" t="str">
            <v>9999</v>
          </cell>
          <cell r="J1943">
            <v>0</v>
          </cell>
          <cell r="K1943">
            <v>251</v>
          </cell>
          <cell r="L1943">
            <v>0</v>
          </cell>
          <cell r="M1943">
            <v>270</v>
          </cell>
          <cell r="N1943">
            <v>0</v>
          </cell>
          <cell r="O1943">
            <v>225</v>
          </cell>
          <cell r="P1943">
            <v>0</v>
          </cell>
          <cell r="Q1943">
            <v>248</v>
          </cell>
          <cell r="R1943">
            <v>0</v>
          </cell>
          <cell r="S1943">
            <v>0</v>
          </cell>
          <cell r="T1943">
            <v>0</v>
          </cell>
          <cell r="U1943">
            <v>0</v>
          </cell>
          <cell r="V1943">
            <v>0</v>
          </cell>
          <cell r="W1943">
            <v>994</v>
          </cell>
        </row>
        <row r="1944">
          <cell r="A1944">
            <v>2133</v>
          </cell>
          <cell r="B1944" t="str">
            <v>2007</v>
          </cell>
          <cell r="C1944" t="str">
            <v>54</v>
          </cell>
          <cell r="D1944" t="str">
            <v>1236</v>
          </cell>
          <cell r="E1944" t="str">
            <v>AA</v>
          </cell>
          <cell r="F1944" t="str">
            <v>1</v>
          </cell>
          <cell r="G1944" t="str">
            <v>D</v>
          </cell>
          <cell r="H1944" t="str">
            <v>Q02</v>
          </cell>
          <cell r="I1944" t="str">
            <v>9999</v>
          </cell>
          <cell r="J1944">
            <v>22</v>
          </cell>
          <cell r="K1944">
            <v>105</v>
          </cell>
          <cell r="L1944">
            <v>21</v>
          </cell>
          <cell r="M1944">
            <v>113</v>
          </cell>
          <cell r="N1944">
            <v>30</v>
          </cell>
          <cell r="O1944">
            <v>96</v>
          </cell>
          <cell r="P1944">
            <v>24</v>
          </cell>
          <cell r="Q1944">
            <v>105</v>
          </cell>
          <cell r="R1944">
            <v>0</v>
          </cell>
          <cell r="S1944">
            <v>0</v>
          </cell>
          <cell r="T1944">
            <v>0</v>
          </cell>
          <cell r="U1944">
            <v>0</v>
          </cell>
          <cell r="V1944">
            <v>97</v>
          </cell>
          <cell r="W1944">
            <v>419</v>
          </cell>
        </row>
        <row r="1945">
          <cell r="A1945">
            <v>2388</v>
          </cell>
          <cell r="B1945" t="str">
            <v>2007</v>
          </cell>
          <cell r="C1945" t="str">
            <v>60</v>
          </cell>
          <cell r="D1945" t="str">
            <v>1284</v>
          </cell>
          <cell r="E1945" t="str">
            <v>AA</v>
          </cell>
          <cell r="F1945" t="str">
            <v>1</v>
          </cell>
          <cell r="G1945" t="str">
            <v>D</v>
          </cell>
          <cell r="H1945" t="str">
            <v>Q02</v>
          </cell>
          <cell r="I1945" t="str">
            <v>9999</v>
          </cell>
          <cell r="Q1945">
            <v>138</v>
          </cell>
          <cell r="W1945">
            <v>138</v>
          </cell>
        </row>
        <row r="1946">
          <cell r="A1946">
            <v>2404</v>
          </cell>
          <cell r="B1946" t="str">
            <v>2007</v>
          </cell>
          <cell r="C1946" t="str">
            <v>60</v>
          </cell>
          <cell r="D1946" t="str">
            <v>2748</v>
          </cell>
          <cell r="E1946" t="str">
            <v>AA</v>
          </cell>
          <cell r="F1946" t="str">
            <v>1</v>
          </cell>
          <cell r="G1946" t="str">
            <v>D</v>
          </cell>
          <cell r="H1946" t="str">
            <v>Q02</v>
          </cell>
          <cell r="I1946" t="str">
            <v>9999</v>
          </cell>
          <cell r="J1946">
            <v>0</v>
          </cell>
          <cell r="K1946">
            <v>226</v>
          </cell>
          <cell r="L1946">
            <v>0</v>
          </cell>
          <cell r="M1946">
            <v>202</v>
          </cell>
          <cell r="N1946">
            <v>0</v>
          </cell>
          <cell r="O1946">
            <v>216</v>
          </cell>
          <cell r="P1946">
            <v>0</v>
          </cell>
          <cell r="Q1946">
            <v>193</v>
          </cell>
          <cell r="R1946">
            <v>0</v>
          </cell>
          <cell r="S1946">
            <v>0</v>
          </cell>
          <cell r="T1946">
            <v>0</v>
          </cell>
          <cell r="U1946">
            <v>0</v>
          </cell>
          <cell r="V1946">
            <v>0</v>
          </cell>
          <cell r="W1946">
            <v>837</v>
          </cell>
        </row>
        <row r="1947">
          <cell r="A1947">
            <v>1536</v>
          </cell>
          <cell r="B1947" t="str">
            <v>2007</v>
          </cell>
          <cell r="C1947" t="str">
            <v>44</v>
          </cell>
          <cell r="D1947" t="str">
            <v>2915</v>
          </cell>
          <cell r="E1947" t="str">
            <v>AA</v>
          </cell>
          <cell r="F1947" t="str">
            <v>1</v>
          </cell>
          <cell r="G1947" t="str">
            <v>D</v>
          </cell>
          <cell r="H1947" t="str">
            <v>Q03</v>
          </cell>
          <cell r="I1947" t="str">
            <v>9999</v>
          </cell>
          <cell r="J1947">
            <v>40</v>
          </cell>
          <cell r="K1947">
            <v>70</v>
          </cell>
          <cell r="L1947">
            <v>24</v>
          </cell>
          <cell r="M1947">
            <v>63</v>
          </cell>
          <cell r="N1947">
            <v>0</v>
          </cell>
          <cell r="O1947">
            <v>0</v>
          </cell>
          <cell r="P1947">
            <v>0</v>
          </cell>
          <cell r="Q1947">
            <v>0</v>
          </cell>
          <cell r="R1947">
            <v>0</v>
          </cell>
          <cell r="S1947">
            <v>0</v>
          </cell>
          <cell r="T1947">
            <v>0</v>
          </cell>
          <cell r="U1947">
            <v>0</v>
          </cell>
          <cell r="V1947">
            <v>64</v>
          </cell>
          <cell r="W1947">
            <v>133</v>
          </cell>
        </row>
        <row r="1948">
          <cell r="A1948">
            <v>2492</v>
          </cell>
          <cell r="B1948" t="str">
            <v>2007</v>
          </cell>
          <cell r="C1948" t="str">
            <v>64</v>
          </cell>
          <cell r="D1948" t="str">
            <v>1190</v>
          </cell>
          <cell r="E1948" t="str">
            <v>AA</v>
          </cell>
          <cell r="F1948" t="str">
            <v>1</v>
          </cell>
          <cell r="G1948" t="str">
            <v>D</v>
          </cell>
          <cell r="H1948" t="str">
            <v>Q03</v>
          </cell>
          <cell r="I1948" t="str">
            <v>9999</v>
          </cell>
          <cell r="J1948">
            <v>13</v>
          </cell>
          <cell r="K1948">
            <v>45</v>
          </cell>
          <cell r="L1948">
            <v>12</v>
          </cell>
          <cell r="M1948">
            <v>54</v>
          </cell>
          <cell r="N1948">
            <v>14</v>
          </cell>
          <cell r="O1948">
            <v>44</v>
          </cell>
          <cell r="P1948">
            <v>12</v>
          </cell>
          <cell r="Q1948">
            <v>51</v>
          </cell>
          <cell r="R1948">
            <v>0</v>
          </cell>
          <cell r="S1948">
            <v>0</v>
          </cell>
          <cell r="T1948">
            <v>0</v>
          </cell>
          <cell r="U1948">
            <v>0</v>
          </cell>
          <cell r="V1948">
            <v>51</v>
          </cell>
          <cell r="W1948">
            <v>194</v>
          </cell>
        </row>
        <row r="1949">
          <cell r="A1949">
            <v>20</v>
          </cell>
          <cell r="B1949" t="str">
            <v>2007</v>
          </cell>
          <cell r="C1949" t="str">
            <v>01</v>
          </cell>
          <cell r="D1949" t="str">
            <v>2004</v>
          </cell>
          <cell r="E1949" t="str">
            <v>AA</v>
          </cell>
          <cell r="F1949" t="str">
            <v>1</v>
          </cell>
          <cell r="G1949" t="str">
            <v>D</v>
          </cell>
          <cell r="H1949" t="str">
            <v>Q04</v>
          </cell>
          <cell r="I1949" t="str">
            <v>9999</v>
          </cell>
          <cell r="K1949">
            <v>268</v>
          </cell>
          <cell r="M1949">
            <v>246</v>
          </cell>
          <cell r="O1949">
            <v>265</v>
          </cell>
          <cell r="Q1949">
            <v>262</v>
          </cell>
          <cell r="W1949">
            <v>1041</v>
          </cell>
        </row>
        <row r="1950">
          <cell r="A1950">
            <v>261</v>
          </cell>
          <cell r="B1950" t="str">
            <v>2007</v>
          </cell>
          <cell r="C1950" t="str">
            <v>11</v>
          </cell>
          <cell r="D1950" t="str">
            <v>2150</v>
          </cell>
          <cell r="E1950" t="str">
            <v>AA</v>
          </cell>
          <cell r="F1950" t="str">
            <v>1</v>
          </cell>
          <cell r="G1950" t="str">
            <v>D</v>
          </cell>
          <cell r="H1950" t="str">
            <v>Q04</v>
          </cell>
          <cell r="I1950" t="str">
            <v>9999</v>
          </cell>
          <cell r="J1950">
            <v>0</v>
          </cell>
          <cell r="K1950">
            <v>481</v>
          </cell>
          <cell r="L1950">
            <v>0</v>
          </cell>
          <cell r="M1950">
            <v>390</v>
          </cell>
          <cell r="N1950">
            <v>0</v>
          </cell>
          <cell r="O1950">
            <v>396</v>
          </cell>
          <cell r="P1950">
            <v>0</v>
          </cell>
          <cell r="Q1950">
            <v>359</v>
          </cell>
          <cell r="R1950">
            <v>0</v>
          </cell>
          <cell r="S1950">
            <v>0</v>
          </cell>
          <cell r="T1950">
            <v>0</v>
          </cell>
          <cell r="U1950">
            <v>0</v>
          </cell>
          <cell r="V1950">
            <v>0</v>
          </cell>
          <cell r="W1950">
            <v>1626</v>
          </cell>
        </row>
        <row r="1951">
          <cell r="A1951">
            <v>1252</v>
          </cell>
          <cell r="B1951" t="str">
            <v>2007</v>
          </cell>
          <cell r="C1951" t="str">
            <v>33</v>
          </cell>
          <cell r="D1951" t="str">
            <v>2729</v>
          </cell>
          <cell r="E1951" t="str">
            <v>AA</v>
          </cell>
          <cell r="F1951" t="str">
            <v>1</v>
          </cell>
          <cell r="G1951" t="str">
            <v>D</v>
          </cell>
          <cell r="H1951" t="str">
            <v>Q04</v>
          </cell>
          <cell r="I1951" t="str">
            <v>9999</v>
          </cell>
          <cell r="J1951">
            <v>0</v>
          </cell>
          <cell r="K1951">
            <v>334</v>
          </cell>
          <cell r="L1951">
            <v>0</v>
          </cell>
          <cell r="M1951">
            <v>333</v>
          </cell>
          <cell r="N1951">
            <v>0</v>
          </cell>
          <cell r="O1951">
            <v>312</v>
          </cell>
          <cell r="P1951">
            <v>0</v>
          </cell>
          <cell r="Q1951">
            <v>295</v>
          </cell>
          <cell r="R1951">
            <v>0</v>
          </cell>
          <cell r="S1951">
            <v>0</v>
          </cell>
          <cell r="T1951">
            <v>0</v>
          </cell>
          <cell r="U1951">
            <v>0</v>
          </cell>
          <cell r="V1951">
            <v>0</v>
          </cell>
          <cell r="W1951">
            <v>1274</v>
          </cell>
        </row>
        <row r="1952">
          <cell r="A1952">
            <v>1266</v>
          </cell>
          <cell r="B1952" t="str">
            <v>2007</v>
          </cell>
          <cell r="C1952" t="str">
            <v>33</v>
          </cell>
          <cell r="D1952" t="str">
            <v>2735</v>
          </cell>
          <cell r="E1952" t="str">
            <v>AA</v>
          </cell>
          <cell r="F1952" t="str">
            <v>1</v>
          </cell>
          <cell r="G1952" t="str">
            <v>D</v>
          </cell>
          <cell r="H1952" t="str">
            <v>Q04</v>
          </cell>
          <cell r="I1952" t="str">
            <v>9999</v>
          </cell>
          <cell r="J1952">
            <v>16</v>
          </cell>
          <cell r="K1952">
            <v>44</v>
          </cell>
          <cell r="L1952">
            <v>29</v>
          </cell>
          <cell r="M1952">
            <v>51</v>
          </cell>
          <cell r="N1952">
            <v>22</v>
          </cell>
          <cell r="O1952">
            <v>50</v>
          </cell>
          <cell r="P1952">
            <v>28</v>
          </cell>
          <cell r="Q1952">
            <v>73</v>
          </cell>
          <cell r="R1952">
            <v>0</v>
          </cell>
          <cell r="S1952">
            <v>0</v>
          </cell>
          <cell r="T1952">
            <v>0</v>
          </cell>
          <cell r="U1952">
            <v>0</v>
          </cell>
          <cell r="V1952">
            <v>95</v>
          </cell>
          <cell r="W1952">
            <v>218</v>
          </cell>
        </row>
        <row r="1953">
          <cell r="A1953">
            <v>1372</v>
          </cell>
          <cell r="B1953" t="str">
            <v>2007</v>
          </cell>
          <cell r="C1953" t="str">
            <v>36</v>
          </cell>
          <cell r="D1953" t="str">
            <v>2780</v>
          </cell>
          <cell r="E1953" t="str">
            <v>AA</v>
          </cell>
          <cell r="F1953" t="str">
            <v>1</v>
          </cell>
          <cell r="G1953" t="str">
            <v>D</v>
          </cell>
          <cell r="H1953" t="str">
            <v>Q04</v>
          </cell>
          <cell r="I1953" t="str">
            <v>9999</v>
          </cell>
          <cell r="J1953">
            <v>116</v>
          </cell>
          <cell r="K1953">
            <v>256</v>
          </cell>
          <cell r="L1953">
            <v>170</v>
          </cell>
          <cell r="M1953">
            <v>290</v>
          </cell>
          <cell r="N1953">
            <v>194</v>
          </cell>
          <cell r="O1953">
            <v>346</v>
          </cell>
          <cell r="P1953">
            <v>195</v>
          </cell>
          <cell r="Q1953">
            <v>390</v>
          </cell>
          <cell r="R1953">
            <v>0</v>
          </cell>
          <cell r="S1953">
            <v>0</v>
          </cell>
          <cell r="T1953">
            <v>0</v>
          </cell>
          <cell r="U1953">
            <v>0</v>
          </cell>
          <cell r="V1953">
            <v>675</v>
          </cell>
          <cell r="W1953">
            <v>1282</v>
          </cell>
        </row>
        <row r="1954">
          <cell r="A1954">
            <v>2522</v>
          </cell>
          <cell r="B1954" t="str">
            <v>2007</v>
          </cell>
          <cell r="C1954" t="str">
            <v>65</v>
          </cell>
          <cell r="D1954" t="str">
            <v>2630</v>
          </cell>
          <cell r="E1954" t="str">
            <v>AA</v>
          </cell>
          <cell r="F1954" t="str">
            <v>1</v>
          </cell>
          <cell r="G1954" t="str">
            <v>D</v>
          </cell>
          <cell r="H1954" t="str">
            <v>Q04</v>
          </cell>
          <cell r="I1954" t="str">
            <v>9999</v>
          </cell>
          <cell r="J1954">
            <v>55</v>
          </cell>
          <cell r="K1954">
            <v>98</v>
          </cell>
          <cell r="L1954">
            <v>32</v>
          </cell>
          <cell r="M1954">
            <v>79</v>
          </cell>
          <cell r="N1954">
            <v>39</v>
          </cell>
          <cell r="O1954">
            <v>86</v>
          </cell>
          <cell r="P1954">
            <v>0</v>
          </cell>
          <cell r="Q1954">
            <v>0</v>
          </cell>
          <cell r="R1954">
            <v>0</v>
          </cell>
          <cell r="S1954">
            <v>0</v>
          </cell>
          <cell r="T1954">
            <v>0</v>
          </cell>
          <cell r="U1954">
            <v>0</v>
          </cell>
          <cell r="V1954">
            <v>126</v>
          </cell>
          <cell r="W1954">
            <v>263</v>
          </cell>
        </row>
        <row r="1955">
          <cell r="A1955">
            <v>979</v>
          </cell>
          <cell r="B1955" t="str">
            <v>2007</v>
          </cell>
          <cell r="C1955" t="str">
            <v>27</v>
          </cell>
          <cell r="D1955" t="str">
            <v>2526</v>
          </cell>
          <cell r="E1955" t="str">
            <v>AA</v>
          </cell>
          <cell r="F1955" t="str">
            <v>1</v>
          </cell>
          <cell r="G1955" t="str">
            <v>D</v>
          </cell>
          <cell r="H1955" t="str">
            <v>Q05</v>
          </cell>
          <cell r="I1955" t="str">
            <v>9999</v>
          </cell>
          <cell r="J1955">
            <v>0</v>
          </cell>
          <cell r="K1955">
            <v>0</v>
          </cell>
          <cell r="L1955">
            <v>0</v>
          </cell>
          <cell r="M1955">
            <v>33</v>
          </cell>
          <cell r="N1955">
            <v>0</v>
          </cell>
          <cell r="O1955">
            <v>52</v>
          </cell>
          <cell r="P1955">
            <v>0</v>
          </cell>
          <cell r="Q1955">
            <v>85</v>
          </cell>
          <cell r="R1955">
            <v>0</v>
          </cell>
          <cell r="S1955">
            <v>0</v>
          </cell>
          <cell r="T1955">
            <v>0</v>
          </cell>
          <cell r="U1955">
            <v>0</v>
          </cell>
          <cell r="V1955">
            <v>0</v>
          </cell>
          <cell r="W1955">
            <v>170</v>
          </cell>
        </row>
        <row r="1956">
          <cell r="A1956">
            <v>1136</v>
          </cell>
          <cell r="B1956" t="str">
            <v>2007</v>
          </cell>
          <cell r="C1956" t="str">
            <v>28</v>
          </cell>
          <cell r="D1956" t="str">
            <v>2674</v>
          </cell>
          <cell r="E1956" t="str">
            <v>AA</v>
          </cell>
          <cell r="F1956" t="str">
            <v>1</v>
          </cell>
          <cell r="G1956" t="str">
            <v>D</v>
          </cell>
          <cell r="H1956" t="str">
            <v>Q05</v>
          </cell>
          <cell r="I1956" t="str">
            <v>9999</v>
          </cell>
          <cell r="J1956">
            <v>0</v>
          </cell>
          <cell r="K1956">
            <v>605</v>
          </cell>
          <cell r="L1956">
            <v>0</v>
          </cell>
          <cell r="M1956">
            <v>580</v>
          </cell>
          <cell r="N1956">
            <v>0</v>
          </cell>
          <cell r="O1956">
            <v>566</v>
          </cell>
          <cell r="P1956">
            <v>0</v>
          </cell>
          <cell r="Q1956">
            <v>579</v>
          </cell>
          <cell r="R1956">
            <v>0</v>
          </cell>
          <cell r="S1956">
            <v>0</v>
          </cell>
          <cell r="T1956">
            <v>0</v>
          </cell>
          <cell r="U1956">
            <v>0</v>
          </cell>
          <cell r="V1956">
            <v>0</v>
          </cell>
          <cell r="W1956">
            <v>2330</v>
          </cell>
        </row>
        <row r="1957">
          <cell r="A1957">
            <v>1161</v>
          </cell>
          <cell r="B1957" t="str">
            <v>2007</v>
          </cell>
          <cell r="C1957" t="str">
            <v>29</v>
          </cell>
          <cell r="D1957" t="str">
            <v>0316</v>
          </cell>
          <cell r="E1957" t="str">
            <v>AA</v>
          </cell>
          <cell r="F1957" t="str">
            <v>1</v>
          </cell>
          <cell r="G1957" t="str">
            <v>D</v>
          </cell>
          <cell r="H1957" t="str">
            <v>Q05</v>
          </cell>
          <cell r="I1957" t="str">
            <v>9999</v>
          </cell>
          <cell r="J1957">
            <v>0</v>
          </cell>
          <cell r="K1957">
            <v>146</v>
          </cell>
          <cell r="L1957">
            <v>0</v>
          </cell>
          <cell r="M1957">
            <v>163</v>
          </cell>
          <cell r="N1957">
            <v>0</v>
          </cell>
          <cell r="O1957">
            <v>166</v>
          </cell>
          <cell r="P1957">
            <v>0</v>
          </cell>
          <cell r="Q1957">
            <v>196</v>
          </cell>
          <cell r="R1957">
            <v>0</v>
          </cell>
          <cell r="S1957">
            <v>0</v>
          </cell>
          <cell r="T1957">
            <v>0</v>
          </cell>
          <cell r="U1957">
            <v>0</v>
          </cell>
          <cell r="V1957">
            <v>0</v>
          </cell>
          <cell r="W1957">
            <v>671</v>
          </cell>
        </row>
        <row r="1958">
          <cell r="A1958">
            <v>1979</v>
          </cell>
          <cell r="B1958" t="str">
            <v>2007</v>
          </cell>
          <cell r="C1958" t="str">
            <v>52</v>
          </cell>
          <cell r="D1958" t="str">
            <v>2466</v>
          </cell>
          <cell r="E1958" t="str">
            <v>AA</v>
          </cell>
          <cell r="F1958" t="str">
            <v>1</v>
          </cell>
          <cell r="G1958" t="str">
            <v>D</v>
          </cell>
          <cell r="H1958" t="str">
            <v>Q05</v>
          </cell>
          <cell r="I1958" t="str">
            <v>9999</v>
          </cell>
          <cell r="J1958">
            <v>0</v>
          </cell>
          <cell r="K1958">
            <v>270</v>
          </cell>
          <cell r="L1958">
            <v>0</v>
          </cell>
          <cell r="M1958">
            <v>253</v>
          </cell>
          <cell r="N1958">
            <v>0</v>
          </cell>
          <cell r="O1958">
            <v>269</v>
          </cell>
          <cell r="P1958">
            <v>0</v>
          </cell>
          <cell r="Q1958">
            <v>278</v>
          </cell>
          <cell r="R1958">
            <v>0</v>
          </cell>
          <cell r="S1958">
            <v>0</v>
          </cell>
          <cell r="T1958">
            <v>0</v>
          </cell>
          <cell r="U1958">
            <v>0</v>
          </cell>
          <cell r="V1958">
            <v>0</v>
          </cell>
          <cell r="W1958">
            <v>1070</v>
          </cell>
        </row>
        <row r="1959">
          <cell r="A1959">
            <v>1249</v>
          </cell>
          <cell r="B1959" t="str">
            <v>2007</v>
          </cell>
          <cell r="C1959" t="str">
            <v>33</v>
          </cell>
          <cell r="D1959" t="str">
            <v>2728</v>
          </cell>
          <cell r="E1959" t="str">
            <v>AA</v>
          </cell>
          <cell r="F1959" t="str">
            <v>1</v>
          </cell>
          <cell r="G1959" t="str">
            <v>D</v>
          </cell>
          <cell r="H1959" t="str">
            <v>Q06</v>
          </cell>
          <cell r="I1959" t="str">
            <v>9999</v>
          </cell>
          <cell r="J1959">
            <v>22</v>
          </cell>
          <cell r="K1959">
            <v>136</v>
          </cell>
          <cell r="L1959">
            <v>30</v>
          </cell>
          <cell r="M1959">
            <v>123</v>
          </cell>
          <cell r="N1959">
            <v>41</v>
          </cell>
          <cell r="O1959">
            <v>151</v>
          </cell>
          <cell r="P1959">
            <v>58</v>
          </cell>
          <cell r="Q1959">
            <v>143</v>
          </cell>
          <cell r="R1959">
            <v>0</v>
          </cell>
          <cell r="S1959">
            <v>0</v>
          </cell>
          <cell r="T1959">
            <v>0</v>
          </cell>
          <cell r="U1959">
            <v>0</v>
          </cell>
          <cell r="V1959">
            <v>151</v>
          </cell>
          <cell r="W1959">
            <v>553</v>
          </cell>
        </row>
        <row r="1960">
          <cell r="A1960">
            <v>1814</v>
          </cell>
          <cell r="B1960" t="str">
            <v>2007</v>
          </cell>
          <cell r="C1960" t="str">
            <v>50</v>
          </cell>
          <cell r="D1960" t="str">
            <v>2248</v>
          </cell>
          <cell r="E1960" t="str">
            <v>AA</v>
          </cell>
          <cell r="F1960" t="str">
            <v>1</v>
          </cell>
          <cell r="G1960" t="str">
            <v>D</v>
          </cell>
          <cell r="H1960" t="str">
            <v>Q07</v>
          </cell>
          <cell r="I1960" t="str">
            <v>9999</v>
          </cell>
          <cell r="J1960">
            <v>0</v>
          </cell>
          <cell r="K1960">
            <v>544</v>
          </cell>
          <cell r="L1960">
            <v>0</v>
          </cell>
          <cell r="M1960">
            <v>460</v>
          </cell>
          <cell r="N1960">
            <v>0</v>
          </cell>
          <cell r="O1960">
            <v>447</v>
          </cell>
          <cell r="P1960">
            <v>0</v>
          </cell>
          <cell r="Q1960">
            <v>419</v>
          </cell>
          <cell r="R1960">
            <v>0</v>
          </cell>
          <cell r="S1960">
            <v>0</v>
          </cell>
          <cell r="T1960">
            <v>0</v>
          </cell>
          <cell r="U1960">
            <v>0</v>
          </cell>
          <cell r="V1960">
            <v>0</v>
          </cell>
          <cell r="W1960">
            <v>1870</v>
          </cell>
        </row>
        <row r="1961">
          <cell r="A1961">
            <v>1815</v>
          </cell>
          <cell r="B1961" t="str">
            <v>2007</v>
          </cell>
          <cell r="C1961" t="str">
            <v>50</v>
          </cell>
          <cell r="D1961" t="str">
            <v>2248</v>
          </cell>
          <cell r="E1961" t="str">
            <v>AA</v>
          </cell>
          <cell r="F1961" t="str">
            <v>1</v>
          </cell>
          <cell r="G1961" t="str">
            <v>D</v>
          </cell>
          <cell r="H1961" t="str">
            <v>Q08</v>
          </cell>
          <cell r="I1961" t="str">
            <v>9999</v>
          </cell>
          <cell r="J1961">
            <v>0</v>
          </cell>
          <cell r="K1961">
            <v>303</v>
          </cell>
          <cell r="L1961">
            <v>0</v>
          </cell>
          <cell r="M1961">
            <v>305</v>
          </cell>
          <cell r="N1961">
            <v>0</v>
          </cell>
          <cell r="O1961">
            <v>328</v>
          </cell>
          <cell r="P1961">
            <v>0</v>
          </cell>
          <cell r="Q1961">
            <v>353</v>
          </cell>
          <cell r="R1961">
            <v>0</v>
          </cell>
          <cell r="S1961">
            <v>0</v>
          </cell>
          <cell r="T1961">
            <v>0</v>
          </cell>
          <cell r="U1961">
            <v>0</v>
          </cell>
          <cell r="V1961">
            <v>0</v>
          </cell>
          <cell r="W1961">
            <v>1289</v>
          </cell>
        </row>
        <row r="1962">
          <cell r="A1962">
            <v>1537</v>
          </cell>
          <cell r="B1962" t="str">
            <v>2007</v>
          </cell>
          <cell r="C1962" t="str">
            <v>44</v>
          </cell>
          <cell r="D1962" t="str">
            <v>2915</v>
          </cell>
          <cell r="E1962" t="str">
            <v>AA</v>
          </cell>
          <cell r="F1962" t="str">
            <v>1</v>
          </cell>
          <cell r="G1962" t="str">
            <v>D</v>
          </cell>
          <cell r="H1962" t="str">
            <v>Q09</v>
          </cell>
          <cell r="I1962" t="str">
            <v>9999</v>
          </cell>
          <cell r="J1962">
            <v>0</v>
          </cell>
          <cell r="K1962">
            <v>0</v>
          </cell>
          <cell r="L1962">
            <v>0</v>
          </cell>
          <cell r="M1962">
            <v>0</v>
          </cell>
          <cell r="N1962">
            <v>9</v>
          </cell>
          <cell r="O1962">
            <v>63</v>
          </cell>
          <cell r="P1962">
            <v>13</v>
          </cell>
          <cell r="Q1962">
            <v>74</v>
          </cell>
          <cell r="R1962">
            <v>0</v>
          </cell>
          <cell r="S1962">
            <v>0</v>
          </cell>
          <cell r="T1962">
            <v>0</v>
          </cell>
          <cell r="U1962">
            <v>0</v>
          </cell>
          <cell r="V1962">
            <v>22</v>
          </cell>
          <cell r="W1962">
            <v>137</v>
          </cell>
        </row>
        <row r="1963">
          <cell r="A1963">
            <v>2256</v>
          </cell>
          <cell r="B1963" t="str">
            <v>2007</v>
          </cell>
          <cell r="C1963" t="str">
            <v>56</v>
          </cell>
          <cell r="D1963" t="str">
            <v>2864</v>
          </cell>
          <cell r="E1963" t="str">
            <v>AA</v>
          </cell>
          <cell r="F1963" t="str">
            <v>1</v>
          </cell>
          <cell r="G1963" t="str">
            <v>D</v>
          </cell>
          <cell r="H1963" t="str">
            <v>Q09</v>
          </cell>
          <cell r="I1963" t="str">
            <v>9999</v>
          </cell>
          <cell r="J1963">
            <v>9</v>
          </cell>
          <cell r="K1963">
            <v>108</v>
          </cell>
          <cell r="L1963">
            <v>17</v>
          </cell>
          <cell r="M1963">
            <v>96</v>
          </cell>
          <cell r="N1963">
            <v>13</v>
          </cell>
          <cell r="O1963">
            <v>96</v>
          </cell>
          <cell r="P1963">
            <v>12</v>
          </cell>
          <cell r="Q1963">
            <v>98</v>
          </cell>
          <cell r="R1963">
            <v>0</v>
          </cell>
          <cell r="S1963">
            <v>0</v>
          </cell>
          <cell r="T1963">
            <v>0</v>
          </cell>
          <cell r="U1963">
            <v>0</v>
          </cell>
          <cell r="V1963">
            <v>51</v>
          </cell>
          <cell r="W1963">
            <v>398</v>
          </cell>
        </row>
        <row r="1964">
          <cell r="A1964">
            <v>2357</v>
          </cell>
          <cell r="B1964" t="str">
            <v>2007</v>
          </cell>
          <cell r="C1964" t="str">
            <v>59</v>
          </cell>
          <cell r="D1964" t="str">
            <v>2852</v>
          </cell>
          <cell r="E1964" t="str">
            <v>AA</v>
          </cell>
          <cell r="F1964" t="str">
            <v>1</v>
          </cell>
          <cell r="G1964" t="str">
            <v>D</v>
          </cell>
          <cell r="H1964" t="str">
            <v>Q10</v>
          </cell>
          <cell r="I1964" t="str">
            <v>9999</v>
          </cell>
          <cell r="J1964">
            <v>10</v>
          </cell>
          <cell r="K1964">
            <v>216</v>
          </cell>
          <cell r="L1964">
            <v>8</v>
          </cell>
          <cell r="M1964">
            <v>199</v>
          </cell>
          <cell r="N1964">
            <v>10</v>
          </cell>
          <cell r="O1964">
            <v>211</v>
          </cell>
          <cell r="P1964">
            <v>11</v>
          </cell>
          <cell r="Q1964">
            <v>223</v>
          </cell>
          <cell r="R1964">
            <v>0</v>
          </cell>
          <cell r="S1964">
            <v>0</v>
          </cell>
          <cell r="T1964">
            <v>0</v>
          </cell>
          <cell r="U1964">
            <v>0</v>
          </cell>
          <cell r="V1964">
            <v>39</v>
          </cell>
          <cell r="W1964">
            <v>849</v>
          </cell>
        </row>
        <row r="1965">
          <cell r="A1965">
            <v>70</v>
          </cell>
          <cell r="B1965" t="str">
            <v>2007</v>
          </cell>
          <cell r="C1965" t="str">
            <v>02</v>
          </cell>
          <cell r="D1965" t="str">
            <v>2043</v>
          </cell>
          <cell r="E1965" t="str">
            <v>AA</v>
          </cell>
          <cell r="F1965" t="str">
            <v>1</v>
          </cell>
          <cell r="G1965" t="str">
            <v>D</v>
          </cell>
          <cell r="H1965" t="str">
            <v>Q11</v>
          </cell>
          <cell r="I1965" t="str">
            <v>9999</v>
          </cell>
          <cell r="J1965">
            <v>67</v>
          </cell>
          <cell r="K1965">
            <v>16</v>
          </cell>
          <cell r="L1965">
            <v>54</v>
          </cell>
          <cell r="M1965">
            <v>28</v>
          </cell>
          <cell r="N1965">
            <v>39</v>
          </cell>
          <cell r="O1965">
            <v>24</v>
          </cell>
          <cell r="P1965">
            <v>0</v>
          </cell>
          <cell r="Q1965">
            <v>0</v>
          </cell>
          <cell r="R1965">
            <v>0</v>
          </cell>
          <cell r="S1965">
            <v>0</v>
          </cell>
          <cell r="T1965">
            <v>0</v>
          </cell>
          <cell r="U1965">
            <v>0</v>
          </cell>
          <cell r="V1965">
            <v>160</v>
          </cell>
          <cell r="W1965">
            <v>68</v>
          </cell>
        </row>
        <row r="1966">
          <cell r="A1966">
            <v>1132</v>
          </cell>
          <cell r="B1966" t="str">
            <v>2007</v>
          </cell>
          <cell r="C1966" t="str">
            <v>28</v>
          </cell>
          <cell r="D1966" t="str">
            <v>2673</v>
          </cell>
          <cell r="E1966" t="str">
            <v>AA</v>
          </cell>
          <cell r="F1966" t="str">
            <v>1</v>
          </cell>
          <cell r="G1966" t="str">
            <v>D</v>
          </cell>
          <cell r="H1966" t="str">
            <v>Q11</v>
          </cell>
          <cell r="I1966" t="str">
            <v>9999</v>
          </cell>
          <cell r="J1966">
            <v>0</v>
          </cell>
          <cell r="K1966">
            <v>306</v>
          </cell>
          <cell r="L1966">
            <v>0</v>
          </cell>
          <cell r="M1966">
            <v>298</v>
          </cell>
          <cell r="N1966">
            <v>0</v>
          </cell>
          <cell r="O1966">
            <v>238</v>
          </cell>
          <cell r="P1966">
            <v>0</v>
          </cell>
          <cell r="Q1966">
            <v>270</v>
          </cell>
          <cell r="R1966">
            <v>0</v>
          </cell>
          <cell r="S1966">
            <v>0</v>
          </cell>
          <cell r="T1966">
            <v>0</v>
          </cell>
          <cell r="U1966">
            <v>0</v>
          </cell>
          <cell r="V1966">
            <v>0</v>
          </cell>
          <cell r="W1966">
            <v>1112</v>
          </cell>
        </row>
        <row r="1967">
          <cell r="A1967">
            <v>2025</v>
          </cell>
          <cell r="B1967" t="str">
            <v>2007</v>
          </cell>
          <cell r="C1967" t="str">
            <v>52</v>
          </cell>
          <cell r="D1967" t="str">
            <v>2482</v>
          </cell>
          <cell r="E1967" t="str">
            <v>AA</v>
          </cell>
          <cell r="F1967" t="str">
            <v>1</v>
          </cell>
          <cell r="G1967" t="str">
            <v>D</v>
          </cell>
          <cell r="H1967" t="str">
            <v>Q11</v>
          </cell>
          <cell r="I1967" t="str">
            <v>9999</v>
          </cell>
          <cell r="J1967">
            <v>144</v>
          </cell>
          <cell r="K1967">
            <v>225</v>
          </cell>
          <cell r="L1967">
            <v>146</v>
          </cell>
          <cell r="M1967">
            <v>200</v>
          </cell>
          <cell r="N1967">
            <v>136</v>
          </cell>
          <cell r="O1967">
            <v>201</v>
          </cell>
          <cell r="P1967">
            <v>155</v>
          </cell>
          <cell r="Q1967">
            <v>200</v>
          </cell>
          <cell r="R1967">
            <v>0</v>
          </cell>
          <cell r="S1967">
            <v>0</v>
          </cell>
          <cell r="T1967">
            <v>0</v>
          </cell>
          <cell r="U1967">
            <v>0</v>
          </cell>
          <cell r="V1967">
            <v>581</v>
          </cell>
          <cell r="W1967">
            <v>826</v>
          </cell>
        </row>
        <row r="1968">
          <cell r="A1968">
            <v>799</v>
          </cell>
          <cell r="B1968" t="str">
            <v>2007</v>
          </cell>
          <cell r="C1968" t="str">
            <v>23</v>
          </cell>
          <cell r="D1968" t="str">
            <v>2462</v>
          </cell>
          <cell r="E1968" t="str">
            <v>AA</v>
          </cell>
          <cell r="F1968" t="str">
            <v>1</v>
          </cell>
          <cell r="G1968" t="str">
            <v>D</v>
          </cell>
          <cell r="H1968" t="str">
            <v>Q12</v>
          </cell>
          <cell r="I1968" t="str">
            <v>9999</v>
          </cell>
          <cell r="J1968">
            <v>24</v>
          </cell>
          <cell r="K1968">
            <v>107</v>
          </cell>
          <cell r="L1968">
            <v>33</v>
          </cell>
          <cell r="M1968">
            <v>96</v>
          </cell>
          <cell r="N1968">
            <v>28</v>
          </cell>
          <cell r="O1968">
            <v>88</v>
          </cell>
          <cell r="P1968">
            <v>24</v>
          </cell>
          <cell r="Q1968">
            <v>68</v>
          </cell>
          <cell r="R1968">
            <v>0</v>
          </cell>
          <cell r="S1968">
            <v>0</v>
          </cell>
          <cell r="T1968">
            <v>0</v>
          </cell>
          <cell r="U1968">
            <v>0</v>
          </cell>
          <cell r="V1968">
            <v>109</v>
          </cell>
          <cell r="W1968">
            <v>359</v>
          </cell>
        </row>
        <row r="1969">
          <cell r="A1969">
            <v>1477</v>
          </cell>
          <cell r="B1969" t="str">
            <v>2007</v>
          </cell>
          <cell r="C1969" t="str">
            <v>42</v>
          </cell>
          <cell r="D1969" t="str">
            <v>2883</v>
          </cell>
          <cell r="E1969" t="str">
            <v>AA</v>
          </cell>
          <cell r="F1969" t="str">
            <v>1</v>
          </cell>
          <cell r="G1969" t="str">
            <v>D</v>
          </cell>
          <cell r="H1969" t="str">
            <v>Q12</v>
          </cell>
          <cell r="I1969" t="str">
            <v>9999</v>
          </cell>
          <cell r="J1969">
            <v>0</v>
          </cell>
          <cell r="K1969">
            <v>153</v>
          </cell>
          <cell r="L1969">
            <v>0</v>
          </cell>
          <cell r="M1969">
            <v>157</v>
          </cell>
          <cell r="N1969">
            <v>0</v>
          </cell>
          <cell r="O1969">
            <v>199</v>
          </cell>
          <cell r="P1969">
            <v>0</v>
          </cell>
          <cell r="Q1969">
            <v>187</v>
          </cell>
          <cell r="R1969">
            <v>0</v>
          </cell>
          <cell r="S1969">
            <v>0</v>
          </cell>
          <cell r="T1969">
            <v>0</v>
          </cell>
          <cell r="U1969">
            <v>0</v>
          </cell>
          <cell r="V1969">
            <v>0</v>
          </cell>
          <cell r="W1969">
            <v>696</v>
          </cell>
        </row>
        <row r="1970">
          <cell r="A1970">
            <v>1480</v>
          </cell>
          <cell r="B1970" t="str">
            <v>2007</v>
          </cell>
          <cell r="C1970" t="str">
            <v>42</v>
          </cell>
          <cell r="D1970" t="str">
            <v>2885</v>
          </cell>
          <cell r="E1970" t="str">
            <v>AA</v>
          </cell>
          <cell r="F1970" t="str">
            <v>1</v>
          </cell>
          <cell r="G1970" t="str">
            <v>D</v>
          </cell>
          <cell r="H1970" t="str">
            <v>Q13</v>
          </cell>
          <cell r="I1970" t="str">
            <v>9999</v>
          </cell>
          <cell r="J1970">
            <v>10</v>
          </cell>
          <cell r="K1970">
            <v>54</v>
          </cell>
          <cell r="L1970">
            <v>7</v>
          </cell>
          <cell r="M1970">
            <v>77</v>
          </cell>
          <cell r="N1970">
            <v>11</v>
          </cell>
          <cell r="O1970">
            <v>59</v>
          </cell>
          <cell r="P1970">
            <v>13</v>
          </cell>
          <cell r="Q1970">
            <v>74</v>
          </cell>
          <cell r="R1970">
            <v>0</v>
          </cell>
          <cell r="S1970">
            <v>0</v>
          </cell>
          <cell r="T1970">
            <v>0</v>
          </cell>
          <cell r="U1970">
            <v>0</v>
          </cell>
          <cell r="V1970">
            <v>41</v>
          </cell>
          <cell r="W1970">
            <v>264</v>
          </cell>
        </row>
        <row r="1971">
          <cell r="A1971">
            <v>888</v>
          </cell>
          <cell r="B1971" t="str">
            <v>2007</v>
          </cell>
          <cell r="C1971" t="str">
            <v>23</v>
          </cell>
          <cell r="D1971" t="str">
            <v>2499</v>
          </cell>
          <cell r="E1971" t="str">
            <v>AA</v>
          </cell>
          <cell r="F1971" t="str">
            <v>1</v>
          </cell>
          <cell r="G1971" t="str">
            <v>D</v>
          </cell>
          <cell r="H1971" t="str">
            <v>Q14</v>
          </cell>
          <cell r="I1971" t="str">
            <v>9999</v>
          </cell>
          <cell r="J1971">
            <v>25</v>
          </cell>
          <cell r="K1971">
            <v>148</v>
          </cell>
          <cell r="L1971">
            <v>26</v>
          </cell>
          <cell r="M1971">
            <v>146</v>
          </cell>
          <cell r="N1971">
            <v>29</v>
          </cell>
          <cell r="O1971">
            <v>139</v>
          </cell>
          <cell r="P1971">
            <v>25</v>
          </cell>
          <cell r="Q1971">
            <v>145</v>
          </cell>
          <cell r="R1971">
            <v>0</v>
          </cell>
          <cell r="S1971">
            <v>0</v>
          </cell>
          <cell r="T1971">
            <v>0</v>
          </cell>
          <cell r="U1971">
            <v>0</v>
          </cell>
          <cell r="V1971">
            <v>105</v>
          </cell>
          <cell r="W1971">
            <v>578</v>
          </cell>
        </row>
        <row r="1972">
          <cell r="A1972">
            <v>1730</v>
          </cell>
          <cell r="B1972" t="str">
            <v>2007</v>
          </cell>
          <cell r="C1972" t="str">
            <v>50</v>
          </cell>
          <cell r="D1972" t="str">
            <v>2211</v>
          </cell>
          <cell r="E1972" t="str">
            <v>AA</v>
          </cell>
          <cell r="F1972" t="str">
            <v>1</v>
          </cell>
          <cell r="G1972" t="str">
            <v>D</v>
          </cell>
          <cell r="H1972" t="str">
            <v>Q15</v>
          </cell>
          <cell r="I1972" t="str">
            <v>9999</v>
          </cell>
          <cell r="J1972">
            <v>101</v>
          </cell>
          <cell r="K1972">
            <v>224</v>
          </cell>
          <cell r="L1972">
            <v>85</v>
          </cell>
          <cell r="M1972">
            <v>229</v>
          </cell>
          <cell r="N1972">
            <v>82</v>
          </cell>
          <cell r="O1972">
            <v>253</v>
          </cell>
          <cell r="P1972">
            <v>55</v>
          </cell>
          <cell r="Q1972">
            <v>241</v>
          </cell>
          <cell r="R1972">
            <v>0</v>
          </cell>
          <cell r="S1972">
            <v>0</v>
          </cell>
          <cell r="T1972">
            <v>0</v>
          </cell>
          <cell r="U1972">
            <v>0</v>
          </cell>
          <cell r="V1972">
            <v>323</v>
          </cell>
          <cell r="W1972">
            <v>947</v>
          </cell>
        </row>
        <row r="1973">
          <cell r="A1973">
            <v>43</v>
          </cell>
          <cell r="B1973" t="str">
            <v>2007</v>
          </cell>
          <cell r="C1973" t="str">
            <v>01</v>
          </cell>
          <cell r="D1973" t="str">
            <v>2021</v>
          </cell>
          <cell r="E1973" t="str">
            <v>AA</v>
          </cell>
          <cell r="F1973" t="str">
            <v>1</v>
          </cell>
          <cell r="G1973" t="str">
            <v>D</v>
          </cell>
          <cell r="H1973" t="str">
            <v>Q16</v>
          </cell>
          <cell r="I1973" t="str">
            <v>9999</v>
          </cell>
          <cell r="J1973">
            <v>118</v>
          </cell>
          <cell r="K1973">
            <v>196</v>
          </cell>
          <cell r="L1973">
            <v>90</v>
          </cell>
          <cell r="M1973">
            <v>166</v>
          </cell>
          <cell r="N1973">
            <v>20</v>
          </cell>
          <cell r="O1973">
            <v>136</v>
          </cell>
          <cell r="P1973">
            <v>28</v>
          </cell>
          <cell r="Q1973">
            <v>133</v>
          </cell>
          <cell r="R1973">
            <v>0</v>
          </cell>
          <cell r="S1973">
            <v>0</v>
          </cell>
          <cell r="T1973">
            <v>0</v>
          </cell>
          <cell r="U1973">
            <v>0</v>
          </cell>
          <cell r="V1973">
            <v>256</v>
          </cell>
          <cell r="W1973">
            <v>631</v>
          </cell>
        </row>
        <row r="1974">
          <cell r="A1974">
            <v>1550</v>
          </cell>
          <cell r="B1974" t="str">
            <v>2007</v>
          </cell>
          <cell r="C1974" t="str">
            <v>45</v>
          </cell>
          <cell r="D1974" t="str">
            <v>2929</v>
          </cell>
          <cell r="E1974" t="str">
            <v>AA</v>
          </cell>
          <cell r="F1974" t="str">
            <v>1</v>
          </cell>
          <cell r="G1974" t="str">
            <v>D</v>
          </cell>
          <cell r="H1974" t="str">
            <v>Q17</v>
          </cell>
          <cell r="I1974" t="str">
            <v>9999</v>
          </cell>
          <cell r="J1974">
            <v>23</v>
          </cell>
          <cell r="K1974">
            <v>55</v>
          </cell>
          <cell r="L1974">
            <v>29</v>
          </cell>
          <cell r="M1974">
            <v>40</v>
          </cell>
          <cell r="N1974">
            <v>23</v>
          </cell>
          <cell r="O1974">
            <v>53</v>
          </cell>
          <cell r="P1974">
            <v>23</v>
          </cell>
          <cell r="Q1974">
            <v>49</v>
          </cell>
          <cell r="R1974">
            <v>0</v>
          </cell>
          <cell r="S1974">
            <v>0</v>
          </cell>
          <cell r="T1974">
            <v>0</v>
          </cell>
          <cell r="U1974">
            <v>0</v>
          </cell>
          <cell r="V1974">
            <v>98</v>
          </cell>
          <cell r="W1974">
            <v>197</v>
          </cell>
        </row>
        <row r="1975">
          <cell r="A1975">
            <v>1894</v>
          </cell>
          <cell r="B1975" t="str">
            <v>2007</v>
          </cell>
          <cell r="C1975" t="str">
            <v>50</v>
          </cell>
          <cell r="D1975" t="str">
            <v>2331</v>
          </cell>
          <cell r="E1975" t="str">
            <v>AA</v>
          </cell>
          <cell r="F1975" t="str">
            <v>1</v>
          </cell>
          <cell r="G1975" t="str">
            <v>D</v>
          </cell>
          <cell r="H1975" t="str">
            <v>Q17</v>
          </cell>
          <cell r="I1975" t="str">
            <v>9999</v>
          </cell>
          <cell r="J1975">
            <v>51</v>
          </cell>
          <cell r="K1975">
            <v>103</v>
          </cell>
          <cell r="L1975">
            <v>55</v>
          </cell>
          <cell r="M1975">
            <v>97</v>
          </cell>
          <cell r="N1975">
            <v>24</v>
          </cell>
          <cell r="O1975">
            <v>106</v>
          </cell>
          <cell r="P1975">
            <v>0</v>
          </cell>
          <cell r="Q1975">
            <v>0</v>
          </cell>
          <cell r="R1975">
            <v>0</v>
          </cell>
          <cell r="S1975">
            <v>0</v>
          </cell>
          <cell r="T1975">
            <v>0</v>
          </cell>
          <cell r="U1975">
            <v>0</v>
          </cell>
          <cell r="V1975">
            <v>130</v>
          </cell>
          <cell r="W1975">
            <v>306</v>
          </cell>
        </row>
        <row r="1976">
          <cell r="A1976">
            <v>1457</v>
          </cell>
          <cell r="B1976" t="str">
            <v>2007</v>
          </cell>
          <cell r="C1976" t="str">
            <v>41</v>
          </cell>
          <cell r="D1976" t="str">
            <v>2871</v>
          </cell>
          <cell r="E1976" t="str">
            <v>AA</v>
          </cell>
          <cell r="F1976" t="str">
            <v>1</v>
          </cell>
          <cell r="G1976" t="str">
            <v>D</v>
          </cell>
          <cell r="H1976" t="str">
            <v>Q18</v>
          </cell>
          <cell r="I1976" t="str">
            <v>9999</v>
          </cell>
          <cell r="J1976">
            <v>105</v>
          </cell>
          <cell r="K1976">
            <v>175</v>
          </cell>
          <cell r="L1976">
            <v>112</v>
          </cell>
          <cell r="M1976">
            <v>174</v>
          </cell>
          <cell r="N1976">
            <v>113</v>
          </cell>
          <cell r="O1976">
            <v>220</v>
          </cell>
          <cell r="P1976">
            <v>162</v>
          </cell>
          <cell r="Q1976">
            <v>169</v>
          </cell>
          <cell r="R1976">
            <v>0</v>
          </cell>
          <cell r="S1976">
            <v>0</v>
          </cell>
          <cell r="T1976">
            <v>0</v>
          </cell>
          <cell r="U1976">
            <v>0</v>
          </cell>
          <cell r="V1976">
            <v>492</v>
          </cell>
          <cell r="W1976">
            <v>738</v>
          </cell>
        </row>
        <row r="1977">
          <cell r="A1977">
            <v>1173</v>
          </cell>
          <cell r="B1977" t="str">
            <v>2007</v>
          </cell>
          <cell r="C1977" t="str">
            <v>29</v>
          </cell>
          <cell r="D1977" t="str">
            <v>2690</v>
          </cell>
          <cell r="E1977" t="str">
            <v>AA</v>
          </cell>
          <cell r="F1977" t="str">
            <v>1</v>
          </cell>
          <cell r="G1977" t="str">
            <v>D</v>
          </cell>
          <cell r="H1977" t="str">
            <v>Q19</v>
          </cell>
          <cell r="I1977" t="str">
            <v>9999</v>
          </cell>
          <cell r="J1977">
            <v>35</v>
          </cell>
          <cell r="K1977">
            <v>182</v>
          </cell>
          <cell r="L1977">
            <v>47</v>
          </cell>
          <cell r="M1977">
            <v>142</v>
          </cell>
          <cell r="N1977">
            <v>42</v>
          </cell>
          <cell r="O1977">
            <v>107</v>
          </cell>
          <cell r="P1977">
            <v>49</v>
          </cell>
          <cell r="Q1977">
            <v>119</v>
          </cell>
          <cell r="R1977">
            <v>0</v>
          </cell>
          <cell r="S1977">
            <v>0</v>
          </cell>
          <cell r="T1977">
            <v>0</v>
          </cell>
          <cell r="U1977">
            <v>0</v>
          </cell>
          <cell r="V1977">
            <v>173</v>
          </cell>
          <cell r="W1977">
            <v>550</v>
          </cell>
        </row>
        <row r="1978">
          <cell r="A1978">
            <v>1268</v>
          </cell>
          <cell r="B1978" t="str">
            <v>2007</v>
          </cell>
          <cell r="C1978" t="str">
            <v>33</v>
          </cell>
          <cell r="D1978" t="str">
            <v>2736</v>
          </cell>
          <cell r="E1978" t="str">
            <v>AA</v>
          </cell>
          <cell r="F1978" t="str">
            <v>1</v>
          </cell>
          <cell r="G1978" t="str">
            <v>D</v>
          </cell>
          <cell r="H1978" t="str">
            <v>Q19</v>
          </cell>
          <cell r="I1978" t="str">
            <v>9999</v>
          </cell>
          <cell r="J1978">
            <v>9</v>
          </cell>
          <cell r="K1978">
            <v>57</v>
          </cell>
          <cell r="L1978">
            <v>9</v>
          </cell>
          <cell r="M1978">
            <v>61</v>
          </cell>
          <cell r="N1978">
            <v>8</v>
          </cell>
          <cell r="O1978">
            <v>65</v>
          </cell>
          <cell r="P1978">
            <v>6</v>
          </cell>
          <cell r="Q1978">
            <v>73</v>
          </cell>
          <cell r="R1978">
            <v>0</v>
          </cell>
          <cell r="S1978">
            <v>0</v>
          </cell>
          <cell r="T1978">
            <v>0</v>
          </cell>
          <cell r="U1978">
            <v>0</v>
          </cell>
          <cell r="V1978">
            <v>32</v>
          </cell>
          <cell r="W1978">
            <v>256</v>
          </cell>
        </row>
        <row r="1979">
          <cell r="A1979">
            <v>1094</v>
          </cell>
          <cell r="B1979" t="str">
            <v>2007</v>
          </cell>
          <cell r="C1979" t="str">
            <v>27</v>
          </cell>
          <cell r="D1979" t="str">
            <v>2637</v>
          </cell>
          <cell r="E1979" t="str">
            <v>AA</v>
          </cell>
          <cell r="F1979" t="str">
            <v>1</v>
          </cell>
          <cell r="G1979" t="str">
            <v>D</v>
          </cell>
          <cell r="H1979" t="str">
            <v>Q20</v>
          </cell>
          <cell r="I1979" t="str">
            <v>9999</v>
          </cell>
          <cell r="J1979">
            <v>19</v>
          </cell>
          <cell r="K1979">
            <v>42</v>
          </cell>
          <cell r="L1979">
            <v>16</v>
          </cell>
          <cell r="M1979">
            <v>42</v>
          </cell>
          <cell r="N1979">
            <v>21</v>
          </cell>
          <cell r="O1979">
            <v>65</v>
          </cell>
          <cell r="V1979">
            <v>56</v>
          </cell>
          <cell r="W1979">
            <v>149</v>
          </cell>
        </row>
        <row r="1980">
          <cell r="A1980">
            <v>1154</v>
          </cell>
          <cell r="B1980" t="str">
            <v>2007</v>
          </cell>
          <cell r="C1980" t="str">
            <v>28</v>
          </cell>
          <cell r="D1980" t="str">
            <v>2684</v>
          </cell>
          <cell r="E1980" t="str">
            <v>AA</v>
          </cell>
          <cell r="F1980" t="str">
            <v>1</v>
          </cell>
          <cell r="G1980" t="str">
            <v>D</v>
          </cell>
          <cell r="H1980" t="str">
            <v>Q21</v>
          </cell>
          <cell r="I1980" t="str">
            <v>9999</v>
          </cell>
          <cell r="J1980">
            <v>22</v>
          </cell>
          <cell r="K1980">
            <v>35</v>
          </cell>
          <cell r="L1980">
            <v>27</v>
          </cell>
          <cell r="M1980">
            <v>37</v>
          </cell>
          <cell r="N1980">
            <v>13</v>
          </cell>
          <cell r="O1980">
            <v>12</v>
          </cell>
          <cell r="P1980">
            <v>0</v>
          </cell>
          <cell r="Q1980">
            <v>0</v>
          </cell>
          <cell r="R1980">
            <v>0</v>
          </cell>
          <cell r="S1980">
            <v>0</v>
          </cell>
          <cell r="T1980">
            <v>0</v>
          </cell>
          <cell r="U1980">
            <v>0</v>
          </cell>
          <cell r="V1980">
            <v>62</v>
          </cell>
          <cell r="W1980">
            <v>84</v>
          </cell>
        </row>
        <row r="1981">
          <cell r="A1981">
            <v>2532</v>
          </cell>
          <cell r="B1981" t="str">
            <v>2007</v>
          </cell>
          <cell r="C1981" t="str">
            <v>66</v>
          </cell>
          <cell r="D1981" t="str">
            <v>2453</v>
          </cell>
          <cell r="E1981" t="str">
            <v>AA</v>
          </cell>
          <cell r="F1981" t="str">
            <v>1</v>
          </cell>
          <cell r="G1981" t="str">
            <v>D</v>
          </cell>
          <cell r="H1981" t="str">
            <v>Q22</v>
          </cell>
          <cell r="I1981" t="str">
            <v>9999</v>
          </cell>
          <cell r="J1981">
            <v>120</v>
          </cell>
          <cell r="K1981">
            <v>133</v>
          </cell>
          <cell r="L1981">
            <v>114</v>
          </cell>
          <cell r="M1981">
            <v>149</v>
          </cell>
          <cell r="N1981">
            <v>111</v>
          </cell>
          <cell r="O1981">
            <v>138</v>
          </cell>
          <cell r="P1981">
            <v>0</v>
          </cell>
          <cell r="Q1981">
            <v>0</v>
          </cell>
          <cell r="R1981">
            <v>0</v>
          </cell>
          <cell r="S1981">
            <v>0</v>
          </cell>
          <cell r="T1981">
            <v>0</v>
          </cell>
          <cell r="U1981">
            <v>0</v>
          </cell>
          <cell r="V1981">
            <v>345</v>
          </cell>
          <cell r="W1981">
            <v>420</v>
          </cell>
        </row>
        <row r="1982">
          <cell r="A1982">
            <v>887</v>
          </cell>
          <cell r="B1982" t="str">
            <v>2007</v>
          </cell>
          <cell r="C1982" t="str">
            <v>23</v>
          </cell>
          <cell r="D1982" t="str">
            <v>2496</v>
          </cell>
          <cell r="E1982" t="str">
            <v>AA</v>
          </cell>
          <cell r="F1982" t="str">
            <v>1</v>
          </cell>
          <cell r="G1982" t="str">
            <v>D</v>
          </cell>
          <cell r="H1982" t="str">
            <v>Q23</v>
          </cell>
          <cell r="I1982" t="str">
            <v>9999</v>
          </cell>
          <cell r="J1982">
            <v>52</v>
          </cell>
          <cell r="K1982">
            <v>105</v>
          </cell>
          <cell r="L1982">
            <v>30</v>
          </cell>
          <cell r="M1982">
            <v>92</v>
          </cell>
          <cell r="N1982">
            <v>49</v>
          </cell>
          <cell r="O1982">
            <v>117</v>
          </cell>
          <cell r="P1982">
            <v>0</v>
          </cell>
          <cell r="Q1982">
            <v>0</v>
          </cell>
          <cell r="R1982">
            <v>0</v>
          </cell>
          <cell r="S1982">
            <v>0</v>
          </cell>
          <cell r="T1982">
            <v>0</v>
          </cell>
          <cell r="U1982">
            <v>0</v>
          </cell>
          <cell r="V1982">
            <v>131</v>
          </cell>
          <cell r="W1982">
            <v>314</v>
          </cell>
        </row>
        <row r="1983">
          <cell r="A1983">
            <v>50</v>
          </cell>
          <cell r="B1983" t="str">
            <v>2007</v>
          </cell>
          <cell r="C1983" t="str">
            <v>02</v>
          </cell>
          <cell r="D1983" t="str">
            <v>0124</v>
          </cell>
          <cell r="E1983" t="str">
            <v>AA</v>
          </cell>
          <cell r="F1983" t="str">
            <v>1</v>
          </cell>
          <cell r="G1983" t="str">
            <v>D</v>
          </cell>
          <cell r="H1983" t="str">
            <v>S01</v>
          </cell>
          <cell r="I1983" t="str">
            <v>9999</v>
          </cell>
          <cell r="J1983">
            <v>21</v>
          </cell>
          <cell r="K1983">
            <v>53</v>
          </cell>
          <cell r="L1983">
            <v>24</v>
          </cell>
          <cell r="M1983">
            <v>51</v>
          </cell>
          <cell r="N1983">
            <v>26</v>
          </cell>
          <cell r="O1983">
            <v>51</v>
          </cell>
          <cell r="P1983">
            <v>26</v>
          </cell>
          <cell r="Q1983">
            <v>56</v>
          </cell>
          <cell r="R1983">
            <v>0</v>
          </cell>
          <cell r="S1983">
            <v>0</v>
          </cell>
          <cell r="T1983">
            <v>0</v>
          </cell>
          <cell r="U1983">
            <v>0</v>
          </cell>
          <cell r="V1983">
            <v>97</v>
          </cell>
          <cell r="W1983">
            <v>211</v>
          </cell>
        </row>
        <row r="1984">
          <cell r="A1984">
            <v>76</v>
          </cell>
          <cell r="B1984" t="str">
            <v>2007</v>
          </cell>
          <cell r="C1984" t="str">
            <v>03</v>
          </cell>
          <cell r="D1984" t="str">
            <v>0128</v>
          </cell>
          <cell r="E1984" t="str">
            <v>AA</v>
          </cell>
          <cell r="F1984" t="str">
            <v>1</v>
          </cell>
          <cell r="G1984" t="str">
            <v>D</v>
          </cell>
          <cell r="H1984" t="str">
            <v>S01</v>
          </cell>
          <cell r="I1984" t="str">
            <v>9999</v>
          </cell>
          <cell r="J1984">
            <v>26</v>
          </cell>
          <cell r="K1984">
            <v>78</v>
          </cell>
          <cell r="L1984">
            <v>29</v>
          </cell>
          <cell r="M1984">
            <v>74</v>
          </cell>
          <cell r="N1984">
            <v>37</v>
          </cell>
          <cell r="O1984">
            <v>77</v>
          </cell>
          <cell r="P1984">
            <v>52</v>
          </cell>
          <cell r="Q1984">
            <v>78</v>
          </cell>
          <cell r="R1984">
            <v>0</v>
          </cell>
          <cell r="S1984">
            <v>0</v>
          </cell>
          <cell r="T1984">
            <v>0</v>
          </cell>
          <cell r="U1984">
            <v>0</v>
          </cell>
          <cell r="V1984">
            <v>144</v>
          </cell>
          <cell r="W1984">
            <v>307</v>
          </cell>
        </row>
        <row r="1985">
          <cell r="A1985">
            <v>113</v>
          </cell>
          <cell r="B1985" t="str">
            <v>2007</v>
          </cell>
          <cell r="C1985" t="str">
            <v>06</v>
          </cell>
          <cell r="D1985" t="str">
            <v>0144</v>
          </cell>
          <cell r="E1985" t="str">
            <v>AA</v>
          </cell>
          <cell r="F1985" t="str">
            <v>1</v>
          </cell>
          <cell r="G1985" t="str">
            <v>D</v>
          </cell>
          <cell r="H1985" t="str">
            <v>S01</v>
          </cell>
          <cell r="I1985" t="str">
            <v>9999</v>
          </cell>
          <cell r="J1985">
            <v>0</v>
          </cell>
          <cell r="K1985">
            <v>0</v>
          </cell>
          <cell r="L1985">
            <v>0</v>
          </cell>
          <cell r="M1985">
            <v>0</v>
          </cell>
          <cell r="N1985">
            <v>0</v>
          </cell>
          <cell r="O1985">
            <v>0</v>
          </cell>
          <cell r="P1985">
            <v>50</v>
          </cell>
          <cell r="Q1985">
            <v>82</v>
          </cell>
          <cell r="R1985">
            <v>0</v>
          </cell>
          <cell r="S1985">
            <v>0</v>
          </cell>
          <cell r="T1985">
            <v>0</v>
          </cell>
          <cell r="U1985">
            <v>0</v>
          </cell>
          <cell r="V1985">
            <v>50</v>
          </cell>
          <cell r="W1985">
            <v>82</v>
          </cell>
        </row>
        <row r="1986">
          <cell r="A1986">
            <v>124</v>
          </cell>
          <cell r="B1986" t="str">
            <v>2007</v>
          </cell>
          <cell r="C1986" t="str">
            <v>07</v>
          </cell>
          <cell r="D1986" t="str">
            <v>0148</v>
          </cell>
          <cell r="E1986" t="str">
            <v>AA</v>
          </cell>
          <cell r="F1986" t="str">
            <v>1</v>
          </cell>
          <cell r="G1986" t="str">
            <v>D</v>
          </cell>
          <cell r="H1986" t="str">
            <v>S01</v>
          </cell>
          <cell r="I1986" t="str">
            <v>9999</v>
          </cell>
          <cell r="J1986">
            <v>0</v>
          </cell>
          <cell r="K1986">
            <v>0</v>
          </cell>
          <cell r="L1986">
            <v>2</v>
          </cell>
          <cell r="M1986">
            <v>0</v>
          </cell>
          <cell r="N1986">
            <v>1</v>
          </cell>
          <cell r="O1986">
            <v>1</v>
          </cell>
          <cell r="P1986">
            <v>78</v>
          </cell>
          <cell r="Q1986">
            <v>55</v>
          </cell>
          <cell r="R1986">
            <v>0</v>
          </cell>
          <cell r="S1986">
            <v>0</v>
          </cell>
          <cell r="T1986">
            <v>0</v>
          </cell>
          <cell r="U1986">
            <v>0</v>
          </cell>
          <cell r="V1986">
            <v>81</v>
          </cell>
          <cell r="W1986">
            <v>56</v>
          </cell>
        </row>
        <row r="1987">
          <cell r="A1987">
            <v>151</v>
          </cell>
          <cell r="B1987" t="str">
            <v>2007</v>
          </cell>
          <cell r="C1987" t="str">
            <v>08</v>
          </cell>
          <cell r="D1987" t="str">
            <v>0152</v>
          </cell>
          <cell r="E1987" t="str">
            <v>AA</v>
          </cell>
          <cell r="F1987" t="str">
            <v>1</v>
          </cell>
          <cell r="G1987" t="str">
            <v>D</v>
          </cell>
          <cell r="H1987" t="str">
            <v>S01</v>
          </cell>
          <cell r="I1987" t="str">
            <v>9999</v>
          </cell>
          <cell r="J1987">
            <v>36</v>
          </cell>
          <cell r="K1987">
            <v>72</v>
          </cell>
          <cell r="L1987">
            <v>29</v>
          </cell>
          <cell r="M1987">
            <v>81</v>
          </cell>
          <cell r="N1987">
            <v>38</v>
          </cell>
          <cell r="O1987">
            <v>70</v>
          </cell>
          <cell r="P1987">
            <v>38</v>
          </cell>
          <cell r="Q1987">
            <v>79</v>
          </cell>
          <cell r="R1987">
            <v>0</v>
          </cell>
          <cell r="S1987">
            <v>0</v>
          </cell>
          <cell r="T1987">
            <v>0</v>
          </cell>
          <cell r="U1987">
            <v>0</v>
          </cell>
          <cell r="V1987">
            <v>141</v>
          </cell>
          <cell r="W1987">
            <v>302</v>
          </cell>
        </row>
        <row r="1988">
          <cell r="A1988">
            <v>191</v>
          </cell>
          <cell r="B1988" t="str">
            <v>2007</v>
          </cell>
          <cell r="C1988" t="str">
            <v>09</v>
          </cell>
          <cell r="D1988" t="str">
            <v>0156</v>
          </cell>
          <cell r="E1988" t="str">
            <v>AA</v>
          </cell>
          <cell r="F1988" t="str">
            <v>1</v>
          </cell>
          <cell r="G1988" t="str">
            <v>D</v>
          </cell>
          <cell r="H1988" t="str">
            <v>S01</v>
          </cell>
          <cell r="I1988" t="str">
            <v>9999</v>
          </cell>
          <cell r="J1988">
            <v>34</v>
          </cell>
          <cell r="K1988">
            <v>36</v>
          </cell>
          <cell r="L1988">
            <v>40</v>
          </cell>
          <cell r="M1988">
            <v>31</v>
          </cell>
          <cell r="N1988">
            <v>20</v>
          </cell>
          <cell r="O1988">
            <v>44</v>
          </cell>
          <cell r="P1988">
            <v>29</v>
          </cell>
          <cell r="Q1988">
            <v>39</v>
          </cell>
          <cell r="R1988">
            <v>0</v>
          </cell>
          <cell r="S1988">
            <v>0</v>
          </cell>
          <cell r="T1988">
            <v>0</v>
          </cell>
          <cell r="U1988">
            <v>0</v>
          </cell>
          <cell r="V1988">
            <v>123</v>
          </cell>
          <cell r="W1988">
            <v>150</v>
          </cell>
        </row>
        <row r="1989">
          <cell r="A1989">
            <v>197</v>
          </cell>
          <cell r="B1989" t="str">
            <v>2007</v>
          </cell>
          <cell r="C1989" t="str">
            <v>09</v>
          </cell>
          <cell r="D1989" t="str">
            <v>2130</v>
          </cell>
          <cell r="E1989" t="str">
            <v>AA</v>
          </cell>
          <cell r="F1989" t="str">
            <v>1</v>
          </cell>
          <cell r="G1989" t="str">
            <v>D</v>
          </cell>
          <cell r="H1989" t="str">
            <v>S01</v>
          </cell>
          <cell r="I1989" t="str">
            <v>9999</v>
          </cell>
          <cell r="J1989">
            <v>157</v>
          </cell>
          <cell r="K1989">
            <v>243</v>
          </cell>
          <cell r="L1989">
            <v>0</v>
          </cell>
          <cell r="M1989">
            <v>0</v>
          </cell>
          <cell r="N1989">
            <v>0</v>
          </cell>
          <cell r="O1989">
            <v>0</v>
          </cell>
          <cell r="P1989">
            <v>0</v>
          </cell>
          <cell r="Q1989">
            <v>0</v>
          </cell>
          <cell r="R1989">
            <v>0</v>
          </cell>
          <cell r="S1989">
            <v>0</v>
          </cell>
          <cell r="T1989">
            <v>0</v>
          </cell>
          <cell r="U1989">
            <v>0</v>
          </cell>
          <cell r="V1989">
            <v>157</v>
          </cell>
          <cell r="W1989">
            <v>243</v>
          </cell>
        </row>
        <row r="1990">
          <cell r="A1990">
            <v>380</v>
          </cell>
          <cell r="B1990" t="str">
            <v>2007</v>
          </cell>
          <cell r="C1990" t="str">
            <v>12</v>
          </cell>
          <cell r="D1990" t="str">
            <v>2185</v>
          </cell>
          <cell r="E1990" t="str">
            <v>AA</v>
          </cell>
          <cell r="F1990" t="str">
            <v>1</v>
          </cell>
          <cell r="G1990" t="str">
            <v>D</v>
          </cell>
          <cell r="H1990" t="str">
            <v>S01</v>
          </cell>
          <cell r="I1990" t="str">
            <v>9999</v>
          </cell>
          <cell r="J1990">
            <v>0</v>
          </cell>
          <cell r="K1990">
            <v>182</v>
          </cell>
          <cell r="L1990">
            <v>0</v>
          </cell>
          <cell r="M1990">
            <v>192</v>
          </cell>
          <cell r="N1990">
            <v>0</v>
          </cell>
          <cell r="O1990">
            <v>192</v>
          </cell>
          <cell r="P1990">
            <v>0</v>
          </cell>
          <cell r="Q1990">
            <v>223</v>
          </cell>
          <cell r="R1990">
            <v>0</v>
          </cell>
          <cell r="S1990">
            <v>0</v>
          </cell>
          <cell r="T1990">
            <v>0</v>
          </cell>
          <cell r="U1990">
            <v>0</v>
          </cell>
          <cell r="V1990">
            <v>0</v>
          </cell>
          <cell r="W1990">
            <v>789</v>
          </cell>
        </row>
        <row r="1991">
          <cell r="A1991">
            <v>408</v>
          </cell>
          <cell r="B1991" t="str">
            <v>2007</v>
          </cell>
          <cell r="C1991" t="str">
            <v>13</v>
          </cell>
          <cell r="D1991" t="str">
            <v>0208</v>
          </cell>
          <cell r="E1991" t="str">
            <v>AA</v>
          </cell>
          <cell r="F1991" t="str">
            <v>1</v>
          </cell>
          <cell r="G1991" t="str">
            <v>D</v>
          </cell>
          <cell r="H1991" t="str">
            <v>S01</v>
          </cell>
          <cell r="I1991" t="str">
            <v>9999</v>
          </cell>
          <cell r="J1991">
            <v>231</v>
          </cell>
          <cell r="K1991">
            <v>310</v>
          </cell>
          <cell r="L1991">
            <v>241</v>
          </cell>
          <cell r="M1991">
            <v>327</v>
          </cell>
          <cell r="N1991">
            <v>241</v>
          </cell>
          <cell r="O1991">
            <v>305</v>
          </cell>
          <cell r="P1991">
            <v>301</v>
          </cell>
          <cell r="Q1991">
            <v>370</v>
          </cell>
          <cell r="R1991">
            <v>0</v>
          </cell>
          <cell r="S1991">
            <v>0</v>
          </cell>
          <cell r="T1991">
            <v>0</v>
          </cell>
          <cell r="U1991">
            <v>0</v>
          </cell>
          <cell r="V1991">
            <v>1014</v>
          </cell>
          <cell r="W1991">
            <v>1312</v>
          </cell>
        </row>
        <row r="1992">
          <cell r="A1992">
            <v>503</v>
          </cell>
          <cell r="B1992" t="str">
            <v>2007</v>
          </cell>
          <cell r="C1992" t="str">
            <v>13</v>
          </cell>
          <cell r="D1992" t="str">
            <v>2302</v>
          </cell>
          <cell r="E1992" t="str">
            <v>AA</v>
          </cell>
          <cell r="F1992" t="str">
            <v>1</v>
          </cell>
          <cell r="G1992" t="str">
            <v>D</v>
          </cell>
          <cell r="H1992" t="str">
            <v>S01</v>
          </cell>
          <cell r="I1992" t="str">
            <v>9999</v>
          </cell>
          <cell r="J1992">
            <v>86</v>
          </cell>
          <cell r="K1992">
            <v>197</v>
          </cell>
          <cell r="L1992">
            <v>110</v>
          </cell>
          <cell r="M1992">
            <v>224</v>
          </cell>
          <cell r="N1992">
            <v>85</v>
          </cell>
          <cell r="O1992">
            <v>172</v>
          </cell>
          <cell r="P1992">
            <v>68</v>
          </cell>
          <cell r="Q1992">
            <v>227</v>
          </cell>
          <cell r="R1992">
            <v>0</v>
          </cell>
          <cell r="S1992">
            <v>0</v>
          </cell>
          <cell r="T1992">
            <v>0</v>
          </cell>
          <cell r="U1992">
            <v>0</v>
          </cell>
          <cell r="V1992">
            <v>349</v>
          </cell>
          <cell r="W1992">
            <v>820</v>
          </cell>
        </row>
        <row r="1993">
          <cell r="A1993">
            <v>554</v>
          </cell>
          <cell r="B1993" t="str">
            <v>2007</v>
          </cell>
          <cell r="C1993" t="str">
            <v>13</v>
          </cell>
          <cell r="D1993" t="str">
            <v>2316</v>
          </cell>
          <cell r="E1993" t="str">
            <v>AA</v>
          </cell>
          <cell r="F1993" t="str">
            <v>1</v>
          </cell>
          <cell r="G1993" t="str">
            <v>D</v>
          </cell>
          <cell r="H1993" t="str">
            <v>S01</v>
          </cell>
          <cell r="I1993" t="str">
            <v>9999</v>
          </cell>
          <cell r="J1993">
            <v>95</v>
          </cell>
          <cell r="K1993">
            <v>127</v>
          </cell>
          <cell r="L1993">
            <v>77</v>
          </cell>
          <cell r="M1993">
            <v>136</v>
          </cell>
          <cell r="N1993">
            <v>71</v>
          </cell>
          <cell r="O1993">
            <v>120</v>
          </cell>
          <cell r="P1993">
            <v>83</v>
          </cell>
          <cell r="Q1993">
            <v>133</v>
          </cell>
          <cell r="R1993">
            <v>0</v>
          </cell>
          <cell r="S1993">
            <v>0</v>
          </cell>
          <cell r="T1993">
            <v>0</v>
          </cell>
          <cell r="U1993">
            <v>0</v>
          </cell>
          <cell r="V1993">
            <v>326</v>
          </cell>
          <cell r="W1993">
            <v>516</v>
          </cell>
        </row>
        <row r="1994">
          <cell r="A1994">
            <v>645</v>
          </cell>
          <cell r="B1994" t="str">
            <v>2007</v>
          </cell>
          <cell r="C1994" t="str">
            <v>16</v>
          </cell>
          <cell r="D1994" t="str">
            <v>0536</v>
          </cell>
          <cell r="E1994" t="str">
            <v>AA</v>
          </cell>
          <cell r="F1994" t="str">
            <v>1</v>
          </cell>
          <cell r="G1994" t="str">
            <v>D</v>
          </cell>
          <cell r="H1994" t="str">
            <v>S01</v>
          </cell>
          <cell r="I1994" t="str">
            <v>9999</v>
          </cell>
          <cell r="J1994">
            <v>0</v>
          </cell>
          <cell r="K1994">
            <v>0</v>
          </cell>
          <cell r="L1994">
            <v>0</v>
          </cell>
          <cell r="M1994">
            <v>0</v>
          </cell>
          <cell r="N1994">
            <v>20</v>
          </cell>
          <cell r="O1994">
            <v>49</v>
          </cell>
          <cell r="P1994">
            <v>33</v>
          </cell>
          <cell r="Q1994">
            <v>53</v>
          </cell>
          <cell r="R1994">
            <v>0</v>
          </cell>
          <cell r="S1994">
            <v>0</v>
          </cell>
          <cell r="T1994">
            <v>0</v>
          </cell>
          <cell r="U1994">
            <v>0</v>
          </cell>
          <cell r="V1994">
            <v>53</v>
          </cell>
          <cell r="W1994">
            <v>102</v>
          </cell>
        </row>
        <row r="1995">
          <cell r="A1995">
            <v>664</v>
          </cell>
          <cell r="B1995" t="str">
            <v>2007</v>
          </cell>
          <cell r="C1995" t="str">
            <v>17</v>
          </cell>
          <cell r="D1995" t="str">
            <v>0236</v>
          </cell>
          <cell r="E1995" t="str">
            <v>AA</v>
          </cell>
          <cell r="F1995" t="str">
            <v>1</v>
          </cell>
          <cell r="G1995" t="str">
            <v>D</v>
          </cell>
          <cell r="H1995" t="str">
            <v>S01</v>
          </cell>
          <cell r="I1995" t="str">
            <v>9999</v>
          </cell>
          <cell r="J1995">
            <v>50</v>
          </cell>
          <cell r="K1995">
            <v>57</v>
          </cell>
          <cell r="L1995">
            <v>49</v>
          </cell>
          <cell r="M1995">
            <v>53</v>
          </cell>
          <cell r="N1995">
            <v>46</v>
          </cell>
          <cell r="O1995">
            <v>51</v>
          </cell>
          <cell r="P1995">
            <v>58</v>
          </cell>
          <cell r="Q1995">
            <v>65</v>
          </cell>
          <cell r="R1995">
            <v>0</v>
          </cell>
          <cell r="S1995">
            <v>0</v>
          </cell>
          <cell r="T1995">
            <v>0</v>
          </cell>
          <cell r="U1995">
            <v>0</v>
          </cell>
          <cell r="V1995">
            <v>203</v>
          </cell>
          <cell r="W1995">
            <v>226</v>
          </cell>
        </row>
        <row r="1996">
          <cell r="A1996">
            <v>727</v>
          </cell>
          <cell r="B1996" t="str">
            <v>2007</v>
          </cell>
          <cell r="C1996" t="str">
            <v>20</v>
          </cell>
          <cell r="D1996" t="str">
            <v>0248</v>
          </cell>
          <cell r="E1996" t="str">
            <v>AA</v>
          </cell>
          <cell r="F1996" t="str">
            <v>1</v>
          </cell>
          <cell r="G1996" t="str">
            <v>D</v>
          </cell>
          <cell r="H1996" t="str">
            <v>S01</v>
          </cell>
          <cell r="I1996" t="str">
            <v>9999</v>
          </cell>
          <cell r="J1996">
            <v>23</v>
          </cell>
          <cell r="K1996">
            <v>29</v>
          </cell>
          <cell r="L1996">
            <v>29</v>
          </cell>
          <cell r="M1996">
            <v>22</v>
          </cell>
          <cell r="N1996">
            <v>28</v>
          </cell>
          <cell r="O1996">
            <v>26</v>
          </cell>
          <cell r="P1996">
            <v>29</v>
          </cell>
          <cell r="Q1996">
            <v>28</v>
          </cell>
          <cell r="R1996">
            <v>0</v>
          </cell>
          <cell r="S1996">
            <v>0</v>
          </cell>
          <cell r="T1996">
            <v>0</v>
          </cell>
          <cell r="U1996">
            <v>0</v>
          </cell>
          <cell r="V1996">
            <v>109</v>
          </cell>
          <cell r="W1996">
            <v>105</v>
          </cell>
        </row>
        <row r="1997">
          <cell r="A1997">
            <v>745</v>
          </cell>
          <cell r="B1997" t="str">
            <v>2007</v>
          </cell>
          <cell r="C1997" t="str">
            <v>21</v>
          </cell>
          <cell r="D1997" t="str">
            <v>0252</v>
          </cell>
          <cell r="E1997" t="str">
            <v>AA</v>
          </cell>
          <cell r="F1997" t="str">
            <v>1</v>
          </cell>
          <cell r="G1997" t="str">
            <v>D</v>
          </cell>
          <cell r="H1997" t="str">
            <v>S01</v>
          </cell>
          <cell r="I1997" t="str">
            <v>9999</v>
          </cell>
          <cell r="J1997">
            <v>4</v>
          </cell>
          <cell r="K1997">
            <v>31</v>
          </cell>
          <cell r="L1997">
            <v>9</v>
          </cell>
          <cell r="M1997">
            <v>27</v>
          </cell>
          <cell r="N1997">
            <v>7</v>
          </cell>
          <cell r="O1997">
            <v>32</v>
          </cell>
          <cell r="P1997">
            <v>5</v>
          </cell>
          <cell r="Q1997">
            <v>32</v>
          </cell>
          <cell r="R1997">
            <v>0</v>
          </cell>
          <cell r="S1997">
            <v>0</v>
          </cell>
          <cell r="T1997">
            <v>0</v>
          </cell>
          <cell r="U1997">
            <v>0</v>
          </cell>
          <cell r="V1997">
            <v>25</v>
          </cell>
          <cell r="W1997">
            <v>122</v>
          </cell>
        </row>
        <row r="1998">
          <cell r="A1998">
            <v>786</v>
          </cell>
          <cell r="B1998" t="str">
            <v>2007</v>
          </cell>
          <cell r="C1998" t="str">
            <v>23</v>
          </cell>
          <cell r="D1998" t="str">
            <v>0268</v>
          </cell>
          <cell r="E1998" t="str">
            <v>AA</v>
          </cell>
          <cell r="F1998" t="str">
            <v>1</v>
          </cell>
          <cell r="G1998" t="str">
            <v>D</v>
          </cell>
          <cell r="H1998" t="str">
            <v>S01</v>
          </cell>
          <cell r="I1998" t="str">
            <v>9999</v>
          </cell>
          <cell r="J1998">
            <v>89</v>
          </cell>
          <cell r="K1998">
            <v>160</v>
          </cell>
          <cell r="L1998">
            <v>107</v>
          </cell>
          <cell r="M1998">
            <v>177</v>
          </cell>
          <cell r="N1998">
            <v>180</v>
          </cell>
          <cell r="O1998">
            <v>232</v>
          </cell>
          <cell r="P1998">
            <v>196</v>
          </cell>
          <cell r="Q1998">
            <v>275</v>
          </cell>
          <cell r="R1998">
            <v>0</v>
          </cell>
          <cell r="S1998">
            <v>0</v>
          </cell>
          <cell r="T1998">
            <v>0</v>
          </cell>
          <cell r="U1998">
            <v>0</v>
          </cell>
          <cell r="V1998">
            <v>572</v>
          </cell>
          <cell r="W1998">
            <v>844</v>
          </cell>
        </row>
        <row r="1999">
          <cell r="A1999">
            <v>897</v>
          </cell>
          <cell r="B1999" t="str">
            <v>2007</v>
          </cell>
          <cell r="C1999" t="str">
            <v>24</v>
          </cell>
          <cell r="D1999" t="str">
            <v>0272</v>
          </cell>
          <cell r="E1999" t="str">
            <v>AA</v>
          </cell>
          <cell r="F1999" t="str">
            <v>1</v>
          </cell>
          <cell r="G1999" t="str">
            <v>D</v>
          </cell>
          <cell r="H1999" t="str">
            <v>S01</v>
          </cell>
          <cell r="I1999" t="str">
            <v>9999</v>
          </cell>
          <cell r="J1999">
            <v>29</v>
          </cell>
          <cell r="K1999">
            <v>42</v>
          </cell>
          <cell r="L1999">
            <v>22</v>
          </cell>
          <cell r="M1999">
            <v>47</v>
          </cell>
          <cell r="N1999">
            <v>49</v>
          </cell>
          <cell r="O1999">
            <v>58</v>
          </cell>
          <cell r="P1999">
            <v>77</v>
          </cell>
          <cell r="Q1999">
            <v>60</v>
          </cell>
          <cell r="R1999">
            <v>0</v>
          </cell>
          <cell r="S1999">
            <v>0</v>
          </cell>
          <cell r="T1999">
            <v>0</v>
          </cell>
          <cell r="U1999">
            <v>0</v>
          </cell>
          <cell r="V1999">
            <v>177</v>
          </cell>
          <cell r="W1999">
            <v>207</v>
          </cell>
        </row>
        <row r="2000">
          <cell r="A2000">
            <v>914</v>
          </cell>
          <cell r="B2000" t="str">
            <v>2007</v>
          </cell>
          <cell r="C2000" t="str">
            <v>25</v>
          </cell>
          <cell r="D2000" t="str">
            <v>0276</v>
          </cell>
          <cell r="E2000" t="str">
            <v>AA</v>
          </cell>
          <cell r="F2000" t="str">
            <v>1</v>
          </cell>
          <cell r="G2000" t="str">
            <v>D</v>
          </cell>
          <cell r="H2000" t="str">
            <v>S01</v>
          </cell>
          <cell r="I2000" t="str">
            <v>9999</v>
          </cell>
          <cell r="J2000">
            <v>31</v>
          </cell>
          <cell r="K2000">
            <v>39</v>
          </cell>
          <cell r="L2000">
            <v>35</v>
          </cell>
          <cell r="M2000">
            <v>32</v>
          </cell>
          <cell r="N2000">
            <v>52</v>
          </cell>
          <cell r="O2000">
            <v>51</v>
          </cell>
          <cell r="P2000">
            <v>68</v>
          </cell>
          <cell r="Q2000">
            <v>68</v>
          </cell>
          <cell r="R2000">
            <v>0</v>
          </cell>
          <cell r="S2000">
            <v>0</v>
          </cell>
          <cell r="T2000">
            <v>0</v>
          </cell>
          <cell r="U2000">
            <v>0</v>
          </cell>
          <cell r="V2000">
            <v>186</v>
          </cell>
          <cell r="W2000">
            <v>190</v>
          </cell>
        </row>
        <row r="2001">
          <cell r="A2001">
            <v>972</v>
          </cell>
          <cell r="B2001" t="str">
            <v>2007</v>
          </cell>
          <cell r="C2001" t="str">
            <v>27</v>
          </cell>
          <cell r="D2001" t="str">
            <v>0300</v>
          </cell>
          <cell r="E2001" t="str">
            <v>AA</v>
          </cell>
          <cell r="F2001" t="str">
            <v>1</v>
          </cell>
          <cell r="G2001" t="str">
            <v>D</v>
          </cell>
          <cell r="H2001" t="str">
            <v>S01</v>
          </cell>
          <cell r="I2001" t="str">
            <v>9999</v>
          </cell>
          <cell r="J2001">
            <v>178</v>
          </cell>
          <cell r="K2001">
            <v>253</v>
          </cell>
          <cell r="L2001">
            <v>199</v>
          </cell>
          <cell r="M2001">
            <v>244</v>
          </cell>
          <cell r="N2001">
            <v>192</v>
          </cell>
          <cell r="O2001">
            <v>260</v>
          </cell>
          <cell r="P2001">
            <v>270</v>
          </cell>
          <cell r="Q2001">
            <v>260</v>
          </cell>
          <cell r="R2001">
            <v>0</v>
          </cell>
          <cell r="S2001">
            <v>0</v>
          </cell>
          <cell r="T2001">
            <v>0</v>
          </cell>
          <cell r="U2001">
            <v>0</v>
          </cell>
          <cell r="V2001">
            <v>839</v>
          </cell>
          <cell r="W2001">
            <v>1017</v>
          </cell>
        </row>
        <row r="2002">
          <cell r="A2002">
            <v>1104</v>
          </cell>
          <cell r="B2002" t="str">
            <v>2007</v>
          </cell>
          <cell r="C2002" t="str">
            <v>28</v>
          </cell>
          <cell r="D2002" t="str">
            <v>2666</v>
          </cell>
          <cell r="E2002" t="str">
            <v>AA</v>
          </cell>
          <cell r="F2002" t="str">
            <v>1</v>
          </cell>
          <cell r="G2002" t="str">
            <v>D</v>
          </cell>
          <cell r="H2002" t="str">
            <v>S01</v>
          </cell>
          <cell r="I2002" t="str">
            <v>9999</v>
          </cell>
          <cell r="J2002">
            <v>1</v>
          </cell>
          <cell r="K2002">
            <v>3</v>
          </cell>
          <cell r="L2002">
            <v>112</v>
          </cell>
          <cell r="M2002">
            <v>25</v>
          </cell>
          <cell r="N2002">
            <v>109</v>
          </cell>
          <cell r="O2002">
            <v>30</v>
          </cell>
          <cell r="P2002">
            <v>111</v>
          </cell>
          <cell r="Q2002">
            <v>50</v>
          </cell>
          <cell r="R2002">
            <v>0</v>
          </cell>
          <cell r="S2002">
            <v>0</v>
          </cell>
          <cell r="T2002">
            <v>0</v>
          </cell>
          <cell r="U2002">
            <v>0</v>
          </cell>
          <cell r="V2002">
            <v>333</v>
          </cell>
          <cell r="W2002">
            <v>108</v>
          </cell>
        </row>
        <row r="2003">
          <cell r="A2003">
            <v>1130</v>
          </cell>
          <cell r="B2003" t="str">
            <v>2007</v>
          </cell>
          <cell r="C2003" t="str">
            <v>28</v>
          </cell>
          <cell r="D2003" t="str">
            <v>2672</v>
          </cell>
          <cell r="E2003" t="str">
            <v>AA</v>
          </cell>
          <cell r="F2003" t="str">
            <v>1</v>
          </cell>
          <cell r="G2003" t="str">
            <v>D</v>
          </cell>
          <cell r="H2003" t="str">
            <v>S01</v>
          </cell>
          <cell r="I2003" t="str">
            <v>9999</v>
          </cell>
          <cell r="J2003">
            <v>9</v>
          </cell>
          <cell r="K2003">
            <v>114</v>
          </cell>
          <cell r="L2003">
            <v>11</v>
          </cell>
          <cell r="M2003">
            <v>108</v>
          </cell>
          <cell r="N2003">
            <v>13</v>
          </cell>
          <cell r="O2003">
            <v>115</v>
          </cell>
          <cell r="P2003">
            <v>22</v>
          </cell>
          <cell r="Q2003">
            <v>119</v>
          </cell>
          <cell r="V2003">
            <v>55</v>
          </cell>
          <cell r="W2003">
            <v>456</v>
          </cell>
        </row>
        <row r="2004">
          <cell r="A2004">
            <v>1150</v>
          </cell>
          <cell r="B2004" t="str">
            <v>2007</v>
          </cell>
          <cell r="C2004" t="str">
            <v>28</v>
          </cell>
          <cell r="D2004" t="str">
            <v>2681</v>
          </cell>
          <cell r="E2004" t="str">
            <v>AA</v>
          </cell>
          <cell r="F2004" t="str">
            <v>1</v>
          </cell>
          <cell r="G2004" t="str">
            <v>D</v>
          </cell>
          <cell r="H2004" t="str">
            <v>S01</v>
          </cell>
          <cell r="I2004" t="str">
            <v>9999</v>
          </cell>
          <cell r="J2004">
            <v>74</v>
          </cell>
          <cell r="K2004">
            <v>64</v>
          </cell>
          <cell r="L2004">
            <v>0</v>
          </cell>
          <cell r="M2004">
            <v>0</v>
          </cell>
          <cell r="N2004">
            <v>0</v>
          </cell>
          <cell r="O2004">
            <v>0</v>
          </cell>
          <cell r="P2004">
            <v>0</v>
          </cell>
          <cell r="Q2004">
            <v>0</v>
          </cell>
          <cell r="R2004">
            <v>0</v>
          </cell>
          <cell r="S2004">
            <v>0</v>
          </cell>
          <cell r="T2004">
            <v>0</v>
          </cell>
          <cell r="U2004">
            <v>0</v>
          </cell>
          <cell r="V2004">
            <v>74</v>
          </cell>
          <cell r="W2004">
            <v>64</v>
          </cell>
        </row>
        <row r="2005">
          <cell r="A2005">
            <v>1157</v>
          </cell>
          <cell r="B2005" t="str">
            <v>2007</v>
          </cell>
          <cell r="C2005" t="str">
            <v>29</v>
          </cell>
          <cell r="D2005" t="str">
            <v>0312</v>
          </cell>
          <cell r="E2005" t="str">
            <v>AA</v>
          </cell>
          <cell r="F2005" t="str">
            <v>1</v>
          </cell>
          <cell r="G2005" t="str">
            <v>D</v>
          </cell>
          <cell r="H2005" t="str">
            <v>S01</v>
          </cell>
          <cell r="I2005" t="str">
            <v>9999</v>
          </cell>
          <cell r="J2005">
            <v>25</v>
          </cell>
          <cell r="K2005">
            <v>53</v>
          </cell>
          <cell r="L2005">
            <v>31</v>
          </cell>
          <cell r="M2005">
            <v>51</v>
          </cell>
          <cell r="N2005">
            <v>59</v>
          </cell>
          <cell r="O2005">
            <v>84</v>
          </cell>
          <cell r="P2005">
            <v>67</v>
          </cell>
          <cell r="Q2005">
            <v>104</v>
          </cell>
          <cell r="R2005">
            <v>0</v>
          </cell>
          <cell r="S2005">
            <v>0</v>
          </cell>
          <cell r="T2005">
            <v>0</v>
          </cell>
          <cell r="U2005">
            <v>0</v>
          </cell>
          <cell r="V2005">
            <v>182</v>
          </cell>
          <cell r="W2005">
            <v>292</v>
          </cell>
        </row>
        <row r="2006">
          <cell r="A2006">
            <v>1186</v>
          </cell>
          <cell r="B2006" t="str">
            <v>2007</v>
          </cell>
          <cell r="C2006" t="str">
            <v>29</v>
          </cell>
          <cell r="D2006" t="str">
            <v>2694</v>
          </cell>
          <cell r="E2006" t="str">
            <v>AA</v>
          </cell>
          <cell r="F2006" t="str">
            <v>1</v>
          </cell>
          <cell r="G2006" t="str">
            <v>D</v>
          </cell>
          <cell r="H2006" t="str">
            <v>S01</v>
          </cell>
          <cell r="I2006" t="str">
            <v>9999</v>
          </cell>
          <cell r="J2006">
            <v>65</v>
          </cell>
          <cell r="K2006">
            <v>84</v>
          </cell>
          <cell r="L2006">
            <v>77</v>
          </cell>
          <cell r="M2006">
            <v>79</v>
          </cell>
          <cell r="N2006">
            <v>0</v>
          </cell>
          <cell r="O2006">
            <v>0</v>
          </cell>
          <cell r="P2006">
            <v>0</v>
          </cell>
          <cell r="Q2006">
            <v>0</v>
          </cell>
          <cell r="R2006">
            <v>0</v>
          </cell>
          <cell r="S2006">
            <v>0</v>
          </cell>
          <cell r="T2006">
            <v>0</v>
          </cell>
          <cell r="U2006">
            <v>0</v>
          </cell>
          <cell r="V2006">
            <v>142</v>
          </cell>
          <cell r="W2006">
            <v>163</v>
          </cell>
        </row>
        <row r="2007">
          <cell r="A2007">
            <v>1190</v>
          </cell>
          <cell r="B2007" t="str">
            <v>2007</v>
          </cell>
          <cell r="C2007" t="str">
            <v>30</v>
          </cell>
          <cell r="D2007" t="str">
            <v>0320</v>
          </cell>
          <cell r="E2007" t="str">
            <v>AA</v>
          </cell>
          <cell r="F2007" t="str">
            <v>1</v>
          </cell>
          <cell r="G2007" t="str">
            <v>D</v>
          </cell>
          <cell r="H2007" t="str">
            <v>S01</v>
          </cell>
          <cell r="I2007" t="str">
            <v>9999</v>
          </cell>
          <cell r="J2007">
            <v>43</v>
          </cell>
          <cell r="K2007">
            <v>69</v>
          </cell>
          <cell r="L2007">
            <v>41</v>
          </cell>
          <cell r="M2007">
            <v>73</v>
          </cell>
          <cell r="N2007">
            <v>45</v>
          </cell>
          <cell r="O2007">
            <v>74</v>
          </cell>
          <cell r="P2007">
            <v>65</v>
          </cell>
          <cell r="Q2007">
            <v>77</v>
          </cell>
          <cell r="R2007">
            <v>0</v>
          </cell>
          <cell r="S2007">
            <v>0</v>
          </cell>
          <cell r="T2007">
            <v>0</v>
          </cell>
          <cell r="U2007">
            <v>0</v>
          </cell>
          <cell r="V2007">
            <v>194</v>
          </cell>
          <cell r="W2007">
            <v>293</v>
          </cell>
        </row>
        <row r="2008">
          <cell r="A2008">
            <v>1209</v>
          </cell>
          <cell r="B2008" t="str">
            <v>2007</v>
          </cell>
          <cell r="C2008" t="str">
            <v>32</v>
          </cell>
          <cell r="D2008" t="str">
            <v>0512</v>
          </cell>
          <cell r="E2008" t="str">
            <v>AA</v>
          </cell>
          <cell r="F2008" t="str">
            <v>1</v>
          </cell>
          <cell r="G2008" t="str">
            <v>D</v>
          </cell>
          <cell r="H2008" t="str">
            <v>S01</v>
          </cell>
          <cell r="I2008" t="str">
            <v>9999</v>
          </cell>
          <cell r="J2008">
            <v>0</v>
          </cell>
          <cell r="K2008">
            <v>0</v>
          </cell>
          <cell r="L2008">
            <v>0</v>
          </cell>
          <cell r="M2008">
            <v>0</v>
          </cell>
          <cell r="N2008">
            <v>0</v>
          </cell>
          <cell r="O2008">
            <v>0</v>
          </cell>
          <cell r="P2008">
            <v>9</v>
          </cell>
          <cell r="Q2008">
            <v>8</v>
          </cell>
          <cell r="R2008">
            <v>0</v>
          </cell>
          <cell r="S2008">
            <v>0</v>
          </cell>
          <cell r="T2008">
            <v>0</v>
          </cell>
          <cell r="U2008">
            <v>0</v>
          </cell>
          <cell r="V2008">
            <v>9</v>
          </cell>
          <cell r="W2008">
            <v>8</v>
          </cell>
        </row>
        <row r="2009">
          <cell r="A2009">
            <v>1223</v>
          </cell>
          <cell r="B2009" t="str">
            <v>2007</v>
          </cell>
          <cell r="C2009" t="str">
            <v>33</v>
          </cell>
          <cell r="D2009" t="str">
            <v>0332</v>
          </cell>
          <cell r="E2009" t="str">
            <v>AA</v>
          </cell>
          <cell r="F2009" t="str">
            <v>1</v>
          </cell>
          <cell r="G2009" t="str">
            <v>D</v>
          </cell>
          <cell r="H2009" t="str">
            <v>S01</v>
          </cell>
          <cell r="I2009" t="str">
            <v>9999</v>
          </cell>
          <cell r="J2009">
            <v>0</v>
          </cell>
          <cell r="K2009">
            <v>0</v>
          </cell>
          <cell r="L2009">
            <v>0</v>
          </cell>
          <cell r="M2009">
            <v>0</v>
          </cell>
          <cell r="N2009">
            <v>34</v>
          </cell>
          <cell r="O2009">
            <v>58</v>
          </cell>
          <cell r="P2009">
            <v>36</v>
          </cell>
          <cell r="Q2009">
            <v>57</v>
          </cell>
          <cell r="R2009">
            <v>0</v>
          </cell>
          <cell r="S2009">
            <v>0</v>
          </cell>
          <cell r="T2009">
            <v>0</v>
          </cell>
          <cell r="U2009">
            <v>0</v>
          </cell>
          <cell r="V2009">
            <v>70</v>
          </cell>
          <cell r="W2009">
            <v>115</v>
          </cell>
        </row>
        <row r="2010">
          <cell r="A2010">
            <v>1282</v>
          </cell>
          <cell r="B2010" t="str">
            <v>2007</v>
          </cell>
          <cell r="C2010" t="str">
            <v>34</v>
          </cell>
          <cell r="D2010" t="str">
            <v>0336</v>
          </cell>
          <cell r="E2010" t="str">
            <v>AA</v>
          </cell>
          <cell r="F2010" t="str">
            <v>1</v>
          </cell>
          <cell r="G2010" t="str">
            <v>D</v>
          </cell>
          <cell r="H2010" t="str">
            <v>S01</v>
          </cell>
          <cell r="I2010" t="str">
            <v>9999</v>
          </cell>
          <cell r="J2010">
            <v>131</v>
          </cell>
          <cell r="K2010">
            <v>208</v>
          </cell>
          <cell r="L2010">
            <v>158</v>
          </cell>
          <cell r="M2010">
            <v>185</v>
          </cell>
          <cell r="N2010">
            <v>174</v>
          </cell>
          <cell r="O2010">
            <v>180</v>
          </cell>
          <cell r="P2010">
            <v>190</v>
          </cell>
          <cell r="Q2010">
            <v>210</v>
          </cell>
          <cell r="R2010">
            <v>0</v>
          </cell>
          <cell r="S2010">
            <v>0</v>
          </cell>
          <cell r="T2010">
            <v>0</v>
          </cell>
          <cell r="U2010">
            <v>0</v>
          </cell>
          <cell r="V2010">
            <v>653</v>
          </cell>
          <cell r="W2010">
            <v>783</v>
          </cell>
        </row>
        <row r="2011">
          <cell r="A2011">
            <v>1322</v>
          </cell>
          <cell r="B2011" t="str">
            <v>2007</v>
          </cell>
          <cell r="C2011" t="str">
            <v>35</v>
          </cell>
          <cell r="D2011" t="str">
            <v>0340</v>
          </cell>
          <cell r="E2011" t="str">
            <v>AA</v>
          </cell>
          <cell r="F2011" t="str">
            <v>1</v>
          </cell>
          <cell r="G2011" t="str">
            <v>D</v>
          </cell>
          <cell r="H2011" t="str">
            <v>S01</v>
          </cell>
          <cell r="I2011" t="str">
            <v>9999</v>
          </cell>
          <cell r="J2011">
            <v>55</v>
          </cell>
          <cell r="K2011">
            <v>84</v>
          </cell>
          <cell r="L2011">
            <v>56</v>
          </cell>
          <cell r="M2011">
            <v>92</v>
          </cell>
          <cell r="N2011">
            <v>62</v>
          </cell>
          <cell r="O2011">
            <v>85</v>
          </cell>
          <cell r="P2011">
            <v>93</v>
          </cell>
          <cell r="Q2011">
            <v>98</v>
          </cell>
          <cell r="R2011">
            <v>0</v>
          </cell>
          <cell r="S2011">
            <v>0</v>
          </cell>
          <cell r="T2011">
            <v>0</v>
          </cell>
          <cell r="U2011">
            <v>0</v>
          </cell>
          <cell r="V2011">
            <v>266</v>
          </cell>
          <cell r="W2011">
            <v>359</v>
          </cell>
        </row>
        <row r="2012">
          <cell r="A2012">
            <v>1353</v>
          </cell>
          <cell r="B2012" t="str">
            <v>2007</v>
          </cell>
          <cell r="C2012" t="str">
            <v>35</v>
          </cell>
          <cell r="D2012" t="str">
            <v>2770</v>
          </cell>
          <cell r="E2012" t="str">
            <v>AA</v>
          </cell>
          <cell r="F2012" t="str">
            <v>1</v>
          </cell>
          <cell r="G2012" t="str">
            <v>D</v>
          </cell>
          <cell r="H2012" t="str">
            <v>S01</v>
          </cell>
          <cell r="I2012" t="str">
            <v>9999</v>
          </cell>
          <cell r="J2012">
            <v>24</v>
          </cell>
          <cell r="K2012">
            <v>41</v>
          </cell>
          <cell r="L2012">
            <v>0</v>
          </cell>
          <cell r="M2012">
            <v>0</v>
          </cell>
          <cell r="N2012">
            <v>0</v>
          </cell>
          <cell r="O2012">
            <v>0</v>
          </cell>
          <cell r="P2012">
            <v>0</v>
          </cell>
          <cell r="Q2012">
            <v>0</v>
          </cell>
          <cell r="R2012">
            <v>0</v>
          </cell>
          <cell r="S2012">
            <v>0</v>
          </cell>
          <cell r="T2012">
            <v>0</v>
          </cell>
          <cell r="U2012">
            <v>0</v>
          </cell>
          <cell r="V2012">
            <v>24</v>
          </cell>
          <cell r="W2012">
            <v>41</v>
          </cell>
        </row>
        <row r="2013">
          <cell r="A2013">
            <v>1380</v>
          </cell>
          <cell r="B2013" t="str">
            <v>2007</v>
          </cell>
          <cell r="C2013" t="str">
            <v>37</v>
          </cell>
          <cell r="D2013" t="str">
            <v>0516</v>
          </cell>
          <cell r="E2013" t="str">
            <v>AA</v>
          </cell>
          <cell r="F2013" t="str">
            <v>1</v>
          </cell>
          <cell r="G2013" t="str">
            <v>D</v>
          </cell>
          <cell r="H2013" t="str">
            <v>S01</v>
          </cell>
          <cell r="I2013" t="str">
            <v>9999</v>
          </cell>
          <cell r="J2013">
            <v>16</v>
          </cell>
          <cell r="K2013">
            <v>60</v>
          </cell>
          <cell r="L2013">
            <v>21</v>
          </cell>
          <cell r="M2013">
            <v>54</v>
          </cell>
          <cell r="N2013">
            <v>21</v>
          </cell>
          <cell r="O2013">
            <v>55</v>
          </cell>
          <cell r="P2013">
            <v>22</v>
          </cell>
          <cell r="Q2013">
            <v>74</v>
          </cell>
          <cell r="R2013">
            <v>0</v>
          </cell>
          <cell r="S2013">
            <v>0</v>
          </cell>
          <cell r="T2013">
            <v>0</v>
          </cell>
          <cell r="U2013">
            <v>0</v>
          </cell>
          <cell r="V2013">
            <v>80</v>
          </cell>
          <cell r="W2013">
            <v>243</v>
          </cell>
        </row>
        <row r="2014">
          <cell r="A2014">
            <v>1399</v>
          </cell>
          <cell r="B2014" t="str">
            <v>2007</v>
          </cell>
          <cell r="C2014" t="str">
            <v>38</v>
          </cell>
          <cell r="D2014" t="str">
            <v>0352</v>
          </cell>
          <cell r="E2014" t="str">
            <v>AA</v>
          </cell>
          <cell r="F2014" t="str">
            <v>1</v>
          </cell>
          <cell r="G2014" t="str">
            <v>D</v>
          </cell>
          <cell r="H2014" t="str">
            <v>S01</v>
          </cell>
          <cell r="I2014" t="str">
            <v>9999</v>
          </cell>
          <cell r="J2014">
            <v>31</v>
          </cell>
          <cell r="K2014">
            <v>76</v>
          </cell>
          <cell r="L2014">
            <v>36</v>
          </cell>
          <cell r="M2014">
            <v>84</v>
          </cell>
          <cell r="N2014">
            <v>36</v>
          </cell>
          <cell r="O2014">
            <v>69</v>
          </cell>
          <cell r="P2014">
            <v>28</v>
          </cell>
          <cell r="Q2014">
            <v>84</v>
          </cell>
          <cell r="R2014">
            <v>0</v>
          </cell>
          <cell r="S2014">
            <v>0</v>
          </cell>
          <cell r="T2014">
            <v>0</v>
          </cell>
          <cell r="U2014">
            <v>0</v>
          </cell>
          <cell r="V2014">
            <v>131</v>
          </cell>
          <cell r="W2014">
            <v>313</v>
          </cell>
        </row>
        <row r="2015">
          <cell r="A2015">
            <v>1417</v>
          </cell>
          <cell r="B2015" t="str">
            <v>2007</v>
          </cell>
          <cell r="C2015" t="str">
            <v>39</v>
          </cell>
          <cell r="D2015" t="str">
            <v>0520</v>
          </cell>
          <cell r="E2015" t="str">
            <v>AA</v>
          </cell>
          <cell r="F2015" t="str">
            <v>1</v>
          </cell>
          <cell r="G2015" t="str">
            <v>D</v>
          </cell>
          <cell r="H2015" t="str">
            <v>S01</v>
          </cell>
          <cell r="I2015" t="str">
            <v>9999</v>
          </cell>
          <cell r="J2015">
            <v>29</v>
          </cell>
          <cell r="K2015">
            <v>52</v>
          </cell>
          <cell r="L2015">
            <v>28</v>
          </cell>
          <cell r="M2015">
            <v>49</v>
          </cell>
          <cell r="N2015">
            <v>28</v>
          </cell>
          <cell r="O2015">
            <v>48</v>
          </cell>
          <cell r="P2015">
            <v>33</v>
          </cell>
          <cell r="Q2015">
            <v>52</v>
          </cell>
          <cell r="R2015">
            <v>0</v>
          </cell>
          <cell r="S2015">
            <v>0</v>
          </cell>
          <cell r="T2015">
            <v>0</v>
          </cell>
          <cell r="U2015">
            <v>0</v>
          </cell>
          <cell r="V2015">
            <v>118</v>
          </cell>
          <cell r="W2015">
            <v>201</v>
          </cell>
        </row>
        <row r="2016">
          <cell r="A2016">
            <v>1426</v>
          </cell>
          <cell r="B2016" t="str">
            <v>2007</v>
          </cell>
          <cell r="C2016" t="str">
            <v>40</v>
          </cell>
          <cell r="D2016" t="str">
            <v>0364</v>
          </cell>
          <cell r="E2016" t="str">
            <v>AA</v>
          </cell>
          <cell r="F2016" t="str">
            <v>1</v>
          </cell>
          <cell r="G2016" t="str">
            <v>D</v>
          </cell>
          <cell r="H2016" t="str">
            <v>S01</v>
          </cell>
          <cell r="I2016" t="str">
            <v>9999</v>
          </cell>
          <cell r="J2016">
            <v>77</v>
          </cell>
          <cell r="K2016">
            <v>144</v>
          </cell>
          <cell r="L2016">
            <v>91</v>
          </cell>
          <cell r="M2016">
            <v>123</v>
          </cell>
          <cell r="N2016">
            <v>102</v>
          </cell>
          <cell r="O2016">
            <v>122</v>
          </cell>
          <cell r="P2016">
            <v>115</v>
          </cell>
          <cell r="Q2016">
            <v>160</v>
          </cell>
          <cell r="R2016">
            <v>0</v>
          </cell>
          <cell r="S2016">
            <v>0</v>
          </cell>
          <cell r="T2016">
            <v>0</v>
          </cell>
          <cell r="U2016">
            <v>0</v>
          </cell>
          <cell r="V2016">
            <v>385</v>
          </cell>
          <cell r="W2016">
            <v>549</v>
          </cell>
        </row>
        <row r="2017">
          <cell r="A2017">
            <v>1463</v>
          </cell>
          <cell r="B2017" t="str">
            <v>2007</v>
          </cell>
          <cell r="C2017" t="str">
            <v>42</v>
          </cell>
          <cell r="D2017" t="str">
            <v>0380</v>
          </cell>
          <cell r="E2017" t="str">
            <v>AA</v>
          </cell>
          <cell r="F2017" t="str">
            <v>1</v>
          </cell>
          <cell r="G2017" t="str">
            <v>D</v>
          </cell>
          <cell r="H2017" t="str">
            <v>S01</v>
          </cell>
          <cell r="I2017" t="str">
            <v>9999</v>
          </cell>
          <cell r="J2017">
            <v>14</v>
          </cell>
          <cell r="K2017">
            <v>47</v>
          </cell>
          <cell r="L2017">
            <v>18</v>
          </cell>
          <cell r="M2017">
            <v>50</v>
          </cell>
          <cell r="N2017">
            <v>19</v>
          </cell>
          <cell r="O2017">
            <v>43</v>
          </cell>
          <cell r="P2017">
            <v>21</v>
          </cell>
          <cell r="Q2017">
            <v>52</v>
          </cell>
          <cell r="R2017">
            <v>0</v>
          </cell>
          <cell r="S2017">
            <v>0</v>
          </cell>
          <cell r="T2017">
            <v>0</v>
          </cell>
          <cell r="U2017">
            <v>0</v>
          </cell>
          <cell r="V2017">
            <v>72</v>
          </cell>
          <cell r="W2017">
            <v>192</v>
          </cell>
        </row>
        <row r="2018">
          <cell r="A2018">
            <v>1491</v>
          </cell>
          <cell r="B2018" t="str">
            <v>2007</v>
          </cell>
          <cell r="C2018" t="str">
            <v>43</v>
          </cell>
          <cell r="D2018" t="str">
            <v>0384</v>
          </cell>
          <cell r="E2018" t="str">
            <v>AA</v>
          </cell>
          <cell r="F2018" t="str">
            <v>1</v>
          </cell>
          <cell r="G2018" t="str">
            <v>D</v>
          </cell>
          <cell r="H2018" t="str">
            <v>S01</v>
          </cell>
          <cell r="I2018" t="str">
            <v>9999</v>
          </cell>
          <cell r="J2018">
            <v>35</v>
          </cell>
          <cell r="K2018">
            <v>27</v>
          </cell>
          <cell r="L2018">
            <v>32</v>
          </cell>
          <cell r="M2018">
            <v>31</v>
          </cell>
          <cell r="N2018">
            <v>40</v>
          </cell>
          <cell r="O2018">
            <v>27</v>
          </cell>
          <cell r="P2018">
            <v>46</v>
          </cell>
          <cell r="Q2018">
            <v>26</v>
          </cell>
          <cell r="R2018">
            <v>0</v>
          </cell>
          <cell r="S2018">
            <v>0</v>
          </cell>
          <cell r="T2018">
            <v>0</v>
          </cell>
          <cell r="U2018">
            <v>0</v>
          </cell>
          <cell r="V2018">
            <v>153</v>
          </cell>
          <cell r="W2018">
            <v>111</v>
          </cell>
        </row>
        <row r="2019">
          <cell r="A2019">
            <v>1526</v>
          </cell>
          <cell r="B2019" t="str">
            <v>2007</v>
          </cell>
          <cell r="C2019" t="str">
            <v>44</v>
          </cell>
          <cell r="D2019" t="str">
            <v>0528</v>
          </cell>
          <cell r="E2019" t="str">
            <v>AA</v>
          </cell>
          <cell r="F2019" t="str">
            <v>1</v>
          </cell>
          <cell r="G2019" t="str">
            <v>D</v>
          </cell>
          <cell r="H2019" t="str">
            <v>S01</v>
          </cell>
          <cell r="I2019" t="str">
            <v>9999</v>
          </cell>
          <cell r="J2019">
            <v>0</v>
          </cell>
          <cell r="K2019">
            <v>0</v>
          </cell>
          <cell r="L2019">
            <v>0</v>
          </cell>
          <cell r="M2019">
            <v>0</v>
          </cell>
          <cell r="N2019">
            <v>0</v>
          </cell>
          <cell r="O2019">
            <v>0</v>
          </cell>
          <cell r="P2019">
            <v>1</v>
          </cell>
          <cell r="Q2019">
            <v>0</v>
          </cell>
          <cell r="R2019">
            <v>0</v>
          </cell>
          <cell r="S2019">
            <v>0</v>
          </cell>
          <cell r="T2019">
            <v>0</v>
          </cell>
          <cell r="U2019">
            <v>0</v>
          </cell>
          <cell r="V2019">
            <v>1</v>
          </cell>
          <cell r="W2019">
            <v>0</v>
          </cell>
        </row>
        <row r="2020">
          <cell r="A2020">
            <v>1565</v>
          </cell>
          <cell r="B2020" t="str">
            <v>2007</v>
          </cell>
          <cell r="C2020" t="str">
            <v>46</v>
          </cell>
          <cell r="D2020" t="str">
            <v>0396</v>
          </cell>
          <cell r="E2020" t="str">
            <v>AA</v>
          </cell>
          <cell r="F2020" t="str">
            <v>1</v>
          </cell>
          <cell r="G2020" t="str">
            <v>D</v>
          </cell>
          <cell r="H2020" t="str">
            <v>S01</v>
          </cell>
          <cell r="I2020" t="str">
            <v>9999</v>
          </cell>
          <cell r="J2020">
            <v>14</v>
          </cell>
          <cell r="K2020">
            <v>23</v>
          </cell>
          <cell r="L2020">
            <v>17</v>
          </cell>
          <cell r="M2020">
            <v>25</v>
          </cell>
          <cell r="N2020">
            <v>21</v>
          </cell>
          <cell r="O2020">
            <v>25</v>
          </cell>
          <cell r="P2020">
            <v>22</v>
          </cell>
          <cell r="Q2020">
            <v>34</v>
          </cell>
          <cell r="R2020">
            <v>0</v>
          </cell>
          <cell r="S2020">
            <v>0</v>
          </cell>
          <cell r="T2020">
            <v>0</v>
          </cell>
          <cell r="U2020">
            <v>0</v>
          </cell>
          <cell r="V2020">
            <v>74</v>
          </cell>
          <cell r="W2020">
            <v>107</v>
          </cell>
        </row>
        <row r="2021">
          <cell r="A2021">
            <v>1585</v>
          </cell>
          <cell r="B2021" t="str">
            <v>2007</v>
          </cell>
          <cell r="C2021" t="str">
            <v>47</v>
          </cell>
          <cell r="D2021" t="str">
            <v>0400</v>
          </cell>
          <cell r="E2021" t="str">
            <v>AA</v>
          </cell>
          <cell r="F2021" t="str">
            <v>1</v>
          </cell>
          <cell r="G2021" t="str">
            <v>D</v>
          </cell>
          <cell r="H2021" t="str">
            <v>S01</v>
          </cell>
          <cell r="I2021" t="str">
            <v>9999</v>
          </cell>
          <cell r="J2021">
            <v>33</v>
          </cell>
          <cell r="K2021">
            <v>63</v>
          </cell>
          <cell r="L2021">
            <v>39</v>
          </cell>
          <cell r="M2021">
            <v>57</v>
          </cell>
          <cell r="N2021">
            <v>29</v>
          </cell>
          <cell r="O2021">
            <v>66</v>
          </cell>
          <cell r="P2021">
            <v>37</v>
          </cell>
          <cell r="Q2021">
            <v>69</v>
          </cell>
          <cell r="R2021">
            <v>0</v>
          </cell>
          <cell r="S2021">
            <v>0</v>
          </cell>
          <cell r="T2021">
            <v>0</v>
          </cell>
          <cell r="U2021">
            <v>0</v>
          </cell>
          <cell r="V2021">
            <v>138</v>
          </cell>
          <cell r="W2021">
            <v>255</v>
          </cell>
        </row>
        <row r="2022">
          <cell r="A2022">
            <v>1618</v>
          </cell>
          <cell r="B2022" t="str">
            <v>2007</v>
          </cell>
          <cell r="C2022" t="str">
            <v>50</v>
          </cell>
          <cell r="D2022" t="str">
            <v>0172</v>
          </cell>
          <cell r="E2022" t="str">
            <v>AA</v>
          </cell>
          <cell r="F2022" t="str">
            <v>1</v>
          </cell>
          <cell r="G2022" t="str">
            <v>D</v>
          </cell>
          <cell r="H2022" t="str">
            <v>S01</v>
          </cell>
          <cell r="I2022" t="str">
            <v>9999</v>
          </cell>
          <cell r="J2022">
            <v>0</v>
          </cell>
          <cell r="K2022">
            <v>0</v>
          </cell>
          <cell r="L2022">
            <v>0</v>
          </cell>
          <cell r="M2022">
            <v>0</v>
          </cell>
          <cell r="N2022">
            <v>71</v>
          </cell>
          <cell r="O2022">
            <v>37</v>
          </cell>
          <cell r="P2022">
            <v>72</v>
          </cell>
          <cell r="Q2022">
            <v>63</v>
          </cell>
          <cell r="R2022">
            <v>0</v>
          </cell>
          <cell r="S2022">
            <v>0</v>
          </cell>
          <cell r="T2022">
            <v>0</v>
          </cell>
          <cell r="U2022">
            <v>0</v>
          </cell>
          <cell r="V2022">
            <v>143</v>
          </cell>
          <cell r="W2022">
            <v>100</v>
          </cell>
        </row>
        <row r="2023">
          <cell r="A2023">
            <v>1878</v>
          </cell>
          <cell r="B2023" t="str">
            <v>2007</v>
          </cell>
          <cell r="C2023" t="str">
            <v>50</v>
          </cell>
          <cell r="D2023" t="str">
            <v>2259</v>
          </cell>
          <cell r="E2023" t="str">
            <v>AA</v>
          </cell>
          <cell r="F2023" t="str">
            <v>1</v>
          </cell>
          <cell r="G2023" t="str">
            <v>D</v>
          </cell>
          <cell r="H2023" t="str">
            <v>S01</v>
          </cell>
          <cell r="I2023" t="str">
            <v>9999</v>
          </cell>
          <cell r="J2023">
            <v>786</v>
          </cell>
          <cell r="K2023">
            <v>522</v>
          </cell>
          <cell r="L2023">
            <v>680</v>
          </cell>
          <cell r="M2023">
            <v>481</v>
          </cell>
          <cell r="N2023">
            <v>728</v>
          </cell>
          <cell r="O2023">
            <v>459</v>
          </cell>
          <cell r="P2023">
            <v>1051</v>
          </cell>
          <cell r="Q2023">
            <v>506</v>
          </cell>
          <cell r="R2023">
            <v>0</v>
          </cell>
          <cell r="S2023">
            <v>0</v>
          </cell>
          <cell r="T2023">
            <v>0</v>
          </cell>
          <cell r="U2023">
            <v>0</v>
          </cell>
          <cell r="V2023">
            <v>3245</v>
          </cell>
          <cell r="W2023">
            <v>1968</v>
          </cell>
        </row>
        <row r="2024">
          <cell r="A2024">
            <v>1960</v>
          </cell>
          <cell r="B2024" t="str">
            <v>2007</v>
          </cell>
          <cell r="C2024" t="str">
            <v>52</v>
          </cell>
          <cell r="D2024" t="str">
            <v>0260</v>
          </cell>
          <cell r="E2024" t="str">
            <v>AA</v>
          </cell>
          <cell r="F2024" t="str">
            <v>1</v>
          </cell>
          <cell r="G2024" t="str">
            <v>D</v>
          </cell>
          <cell r="H2024" t="str">
            <v>S01</v>
          </cell>
          <cell r="I2024" t="str">
            <v>9999</v>
          </cell>
          <cell r="J2024">
            <v>13</v>
          </cell>
          <cell r="K2024">
            <v>64</v>
          </cell>
          <cell r="L2024">
            <v>17</v>
          </cell>
          <cell r="M2024">
            <v>56</v>
          </cell>
          <cell r="N2024">
            <v>20</v>
          </cell>
          <cell r="O2024">
            <v>61</v>
          </cell>
          <cell r="P2024">
            <v>25</v>
          </cell>
          <cell r="Q2024">
            <v>75</v>
          </cell>
          <cell r="R2024">
            <v>0</v>
          </cell>
          <cell r="S2024">
            <v>0</v>
          </cell>
          <cell r="T2024">
            <v>0</v>
          </cell>
          <cell r="U2024">
            <v>0</v>
          </cell>
          <cell r="V2024">
            <v>75</v>
          </cell>
          <cell r="W2024">
            <v>256</v>
          </cell>
        </row>
        <row r="2025">
          <cell r="A2025">
            <v>1986</v>
          </cell>
          <cell r="B2025" t="str">
            <v>2007</v>
          </cell>
          <cell r="C2025" t="str">
            <v>52</v>
          </cell>
          <cell r="D2025" t="str">
            <v>2467</v>
          </cell>
          <cell r="E2025" t="str">
            <v>AA</v>
          </cell>
          <cell r="F2025" t="str">
            <v>1</v>
          </cell>
          <cell r="G2025" t="str">
            <v>D</v>
          </cell>
          <cell r="H2025" t="str">
            <v>S01</v>
          </cell>
          <cell r="I2025" t="str">
            <v>9999</v>
          </cell>
          <cell r="J2025">
            <v>0</v>
          </cell>
          <cell r="K2025">
            <v>167</v>
          </cell>
          <cell r="L2025">
            <v>0</v>
          </cell>
          <cell r="M2025">
            <v>0</v>
          </cell>
          <cell r="N2025">
            <v>0</v>
          </cell>
          <cell r="O2025">
            <v>0</v>
          </cell>
          <cell r="P2025">
            <v>0</v>
          </cell>
          <cell r="Q2025">
            <v>0</v>
          </cell>
          <cell r="R2025">
            <v>0</v>
          </cell>
          <cell r="S2025">
            <v>0</v>
          </cell>
          <cell r="T2025">
            <v>0</v>
          </cell>
          <cell r="U2025">
            <v>0</v>
          </cell>
          <cell r="V2025">
            <v>0</v>
          </cell>
          <cell r="W2025">
            <v>167</v>
          </cell>
        </row>
        <row r="2026">
          <cell r="A2026">
            <v>2041</v>
          </cell>
          <cell r="B2026" t="str">
            <v>2007</v>
          </cell>
          <cell r="C2026" t="str">
            <v>53</v>
          </cell>
          <cell r="D2026" t="str">
            <v>0280</v>
          </cell>
          <cell r="E2026" t="str">
            <v>AA</v>
          </cell>
          <cell r="F2026" t="str">
            <v>1</v>
          </cell>
          <cell r="G2026" t="str">
            <v>D</v>
          </cell>
          <cell r="H2026" t="str">
            <v>S01</v>
          </cell>
          <cell r="I2026" t="str">
            <v>9999</v>
          </cell>
          <cell r="J2026">
            <v>35</v>
          </cell>
          <cell r="K2026">
            <v>26</v>
          </cell>
          <cell r="L2026">
            <v>32</v>
          </cell>
          <cell r="M2026">
            <v>30</v>
          </cell>
          <cell r="N2026">
            <v>43</v>
          </cell>
          <cell r="O2026">
            <v>30</v>
          </cell>
          <cell r="P2026">
            <v>45</v>
          </cell>
          <cell r="Q2026">
            <v>51</v>
          </cell>
          <cell r="V2026">
            <v>155</v>
          </cell>
          <cell r="W2026">
            <v>137</v>
          </cell>
        </row>
        <row r="2027">
          <cell r="A2027">
            <v>2045</v>
          </cell>
          <cell r="B2027" t="str">
            <v>2007</v>
          </cell>
          <cell r="C2027" t="str">
            <v>53</v>
          </cell>
          <cell r="D2027" t="str">
            <v>0284</v>
          </cell>
          <cell r="E2027" t="str">
            <v>AA</v>
          </cell>
          <cell r="F2027" t="str">
            <v>1</v>
          </cell>
          <cell r="G2027" t="str">
            <v>D</v>
          </cell>
          <cell r="H2027" t="str">
            <v>S01</v>
          </cell>
          <cell r="I2027" t="str">
            <v>9999</v>
          </cell>
          <cell r="J2027">
            <v>0</v>
          </cell>
          <cell r="K2027">
            <v>0</v>
          </cell>
          <cell r="L2027">
            <v>0</v>
          </cell>
          <cell r="M2027">
            <v>0</v>
          </cell>
          <cell r="N2027">
            <v>73</v>
          </cell>
          <cell r="O2027">
            <v>75</v>
          </cell>
          <cell r="P2027">
            <v>86</v>
          </cell>
          <cell r="Q2027">
            <v>112</v>
          </cell>
          <cell r="R2027">
            <v>0</v>
          </cell>
          <cell r="S2027">
            <v>0</v>
          </cell>
          <cell r="T2027">
            <v>0</v>
          </cell>
          <cell r="U2027">
            <v>0</v>
          </cell>
          <cell r="V2027">
            <v>159</v>
          </cell>
          <cell r="W2027">
            <v>187</v>
          </cell>
        </row>
        <row r="2028">
          <cell r="A2028">
            <v>2105</v>
          </cell>
          <cell r="B2028" t="str">
            <v>2007</v>
          </cell>
          <cell r="C2028" t="str">
            <v>53</v>
          </cell>
          <cell r="D2028" t="str">
            <v>2551</v>
          </cell>
          <cell r="E2028" t="str">
            <v>AA</v>
          </cell>
          <cell r="F2028" t="str">
            <v>1</v>
          </cell>
          <cell r="G2028" t="str">
            <v>D</v>
          </cell>
          <cell r="H2028" t="str">
            <v>S01</v>
          </cell>
          <cell r="I2028" t="str">
            <v>9999</v>
          </cell>
          <cell r="J2028">
            <v>110</v>
          </cell>
          <cell r="K2028">
            <v>115</v>
          </cell>
          <cell r="L2028">
            <v>101</v>
          </cell>
          <cell r="M2028">
            <v>119</v>
          </cell>
          <cell r="N2028">
            <v>91</v>
          </cell>
          <cell r="O2028">
            <v>145</v>
          </cell>
          <cell r="P2028">
            <v>109</v>
          </cell>
          <cell r="Q2028">
            <v>152</v>
          </cell>
          <cell r="R2028">
            <v>0</v>
          </cell>
          <cell r="S2028">
            <v>0</v>
          </cell>
          <cell r="T2028">
            <v>0</v>
          </cell>
          <cell r="U2028">
            <v>0</v>
          </cell>
          <cell r="V2028">
            <v>411</v>
          </cell>
          <cell r="W2028">
            <v>531</v>
          </cell>
        </row>
        <row r="2029">
          <cell r="A2029">
            <v>2266</v>
          </cell>
          <cell r="B2029" t="str">
            <v>2007</v>
          </cell>
          <cell r="C2029" t="str">
            <v>57</v>
          </cell>
          <cell r="D2029" t="str">
            <v>0100</v>
          </cell>
          <cell r="E2029" t="str">
            <v>AA</v>
          </cell>
          <cell r="F2029" t="str">
            <v>1</v>
          </cell>
          <cell r="G2029" t="str">
            <v>D</v>
          </cell>
          <cell r="H2029" t="str">
            <v>S01</v>
          </cell>
          <cell r="I2029" t="str">
            <v>9999</v>
          </cell>
          <cell r="J2029">
            <v>19</v>
          </cell>
          <cell r="K2029">
            <v>39</v>
          </cell>
          <cell r="L2029">
            <v>24</v>
          </cell>
          <cell r="M2029">
            <v>32</v>
          </cell>
          <cell r="N2029">
            <v>35</v>
          </cell>
          <cell r="O2029">
            <v>41</v>
          </cell>
          <cell r="P2029">
            <v>34</v>
          </cell>
          <cell r="Q2029">
            <v>49</v>
          </cell>
          <cell r="R2029">
            <v>0</v>
          </cell>
          <cell r="S2029">
            <v>0</v>
          </cell>
          <cell r="T2029">
            <v>0</v>
          </cell>
          <cell r="U2029">
            <v>0</v>
          </cell>
          <cell r="V2029">
            <v>112</v>
          </cell>
          <cell r="W2029">
            <v>161</v>
          </cell>
        </row>
        <row r="2030">
          <cell r="A2030">
            <v>2270</v>
          </cell>
          <cell r="B2030" t="str">
            <v>2007</v>
          </cell>
          <cell r="C2030" t="str">
            <v>57</v>
          </cell>
          <cell r="D2030" t="str">
            <v>0104</v>
          </cell>
          <cell r="E2030" t="str">
            <v>AA</v>
          </cell>
          <cell r="F2030" t="str">
            <v>1</v>
          </cell>
          <cell r="G2030" t="str">
            <v>D</v>
          </cell>
          <cell r="H2030" t="str">
            <v>S01</v>
          </cell>
          <cell r="I2030" t="str">
            <v>9999</v>
          </cell>
          <cell r="J2030">
            <v>204</v>
          </cell>
          <cell r="K2030">
            <v>347</v>
          </cell>
          <cell r="L2030">
            <v>234</v>
          </cell>
          <cell r="M2030">
            <v>320</v>
          </cell>
          <cell r="N2030">
            <v>225</v>
          </cell>
          <cell r="O2030">
            <v>313</v>
          </cell>
          <cell r="P2030">
            <v>258</v>
          </cell>
          <cell r="Q2030">
            <v>331</v>
          </cell>
          <cell r="R2030">
            <v>0</v>
          </cell>
          <cell r="S2030">
            <v>0</v>
          </cell>
          <cell r="T2030">
            <v>0</v>
          </cell>
          <cell r="U2030">
            <v>0</v>
          </cell>
          <cell r="V2030">
            <v>921</v>
          </cell>
          <cell r="W2030">
            <v>1311</v>
          </cell>
        </row>
        <row r="2031">
          <cell r="A2031">
            <v>2330</v>
          </cell>
          <cell r="B2031" t="str">
            <v>2007</v>
          </cell>
          <cell r="C2031" t="str">
            <v>59</v>
          </cell>
          <cell r="D2031" t="str">
            <v>0368</v>
          </cell>
          <cell r="E2031" t="str">
            <v>AA</v>
          </cell>
          <cell r="F2031" t="str">
            <v>1</v>
          </cell>
          <cell r="G2031" t="str">
            <v>D</v>
          </cell>
          <cell r="H2031" t="str">
            <v>S01</v>
          </cell>
          <cell r="I2031" t="str">
            <v>9999</v>
          </cell>
          <cell r="J2031">
            <v>15</v>
          </cell>
          <cell r="K2031">
            <v>39</v>
          </cell>
          <cell r="L2031">
            <v>16</v>
          </cell>
          <cell r="M2031">
            <v>39</v>
          </cell>
          <cell r="N2031">
            <v>18</v>
          </cell>
          <cell r="O2031">
            <v>34</v>
          </cell>
          <cell r="P2031">
            <v>26</v>
          </cell>
          <cell r="Q2031">
            <v>37</v>
          </cell>
          <cell r="R2031">
            <v>0</v>
          </cell>
          <cell r="S2031">
            <v>0</v>
          </cell>
          <cell r="T2031">
            <v>0</v>
          </cell>
          <cell r="U2031">
            <v>0</v>
          </cell>
          <cell r="V2031">
            <v>75</v>
          </cell>
          <cell r="W2031">
            <v>149</v>
          </cell>
        </row>
        <row r="2032">
          <cell r="A2032">
            <v>2422</v>
          </cell>
          <cell r="B2032" t="str">
            <v>2007</v>
          </cell>
          <cell r="C2032" t="str">
            <v>61</v>
          </cell>
          <cell r="D2032" t="str">
            <v>0132</v>
          </cell>
          <cell r="E2032" t="str">
            <v>AA</v>
          </cell>
          <cell r="F2032" t="str">
            <v>1</v>
          </cell>
          <cell r="G2032" t="str">
            <v>D</v>
          </cell>
          <cell r="H2032" t="str">
            <v>S01</v>
          </cell>
          <cell r="I2032" t="str">
            <v>9999</v>
          </cell>
          <cell r="J2032">
            <v>29</v>
          </cell>
          <cell r="K2032">
            <v>48</v>
          </cell>
          <cell r="L2032">
            <v>33</v>
          </cell>
          <cell r="M2032">
            <v>39</v>
          </cell>
          <cell r="N2032">
            <v>38</v>
          </cell>
          <cell r="O2032">
            <v>36</v>
          </cell>
          <cell r="P2032">
            <v>48</v>
          </cell>
          <cell r="Q2032">
            <v>42</v>
          </cell>
          <cell r="R2032">
            <v>0</v>
          </cell>
          <cell r="S2032">
            <v>0</v>
          </cell>
          <cell r="T2032">
            <v>0</v>
          </cell>
          <cell r="U2032">
            <v>0</v>
          </cell>
          <cell r="V2032">
            <v>148</v>
          </cell>
          <cell r="W2032">
            <v>165</v>
          </cell>
        </row>
        <row r="2033">
          <cell r="A2033">
            <v>2425</v>
          </cell>
          <cell r="B2033" t="str">
            <v>2007</v>
          </cell>
          <cell r="C2033" t="str">
            <v>61</v>
          </cell>
          <cell r="D2033" t="str">
            <v>0136</v>
          </cell>
          <cell r="E2033" t="str">
            <v>AA</v>
          </cell>
          <cell r="F2033" t="str">
            <v>1</v>
          </cell>
          <cell r="G2033" t="str">
            <v>D</v>
          </cell>
          <cell r="H2033" t="str">
            <v>S01</v>
          </cell>
          <cell r="I2033" t="str">
            <v>9999</v>
          </cell>
          <cell r="J2033">
            <v>0</v>
          </cell>
          <cell r="K2033">
            <v>0</v>
          </cell>
          <cell r="L2033">
            <v>62</v>
          </cell>
          <cell r="M2033">
            <v>106</v>
          </cell>
          <cell r="N2033">
            <v>61</v>
          </cell>
          <cell r="O2033">
            <v>106</v>
          </cell>
          <cell r="P2033">
            <v>58</v>
          </cell>
          <cell r="Q2033">
            <v>133</v>
          </cell>
          <cell r="R2033">
            <v>0</v>
          </cell>
          <cell r="S2033">
            <v>0</v>
          </cell>
          <cell r="T2033">
            <v>0</v>
          </cell>
          <cell r="U2033">
            <v>0</v>
          </cell>
          <cell r="V2033">
            <v>181</v>
          </cell>
          <cell r="W2033">
            <v>345</v>
          </cell>
        </row>
        <row r="2034">
          <cell r="A2034">
            <v>2452</v>
          </cell>
          <cell r="B2034" t="str">
            <v>2007</v>
          </cell>
          <cell r="C2034" t="str">
            <v>62</v>
          </cell>
          <cell r="D2034" t="str">
            <v>0168</v>
          </cell>
          <cell r="E2034" t="str">
            <v>AA</v>
          </cell>
          <cell r="F2034" t="str">
            <v>1</v>
          </cell>
          <cell r="G2034" t="str">
            <v>D</v>
          </cell>
          <cell r="H2034" t="str">
            <v>S01</v>
          </cell>
          <cell r="I2034" t="str">
            <v>9999</v>
          </cell>
          <cell r="J2034">
            <v>27</v>
          </cell>
          <cell r="K2034">
            <v>25</v>
          </cell>
          <cell r="L2034">
            <v>36</v>
          </cell>
          <cell r="M2034">
            <v>18</v>
          </cell>
          <cell r="N2034">
            <v>28</v>
          </cell>
          <cell r="O2034">
            <v>36</v>
          </cell>
          <cell r="P2034">
            <v>27</v>
          </cell>
          <cell r="Q2034">
            <v>31</v>
          </cell>
          <cell r="R2034">
            <v>0</v>
          </cell>
          <cell r="S2034">
            <v>0</v>
          </cell>
          <cell r="T2034">
            <v>0</v>
          </cell>
          <cell r="U2034">
            <v>0</v>
          </cell>
          <cell r="V2034">
            <v>118</v>
          </cell>
          <cell r="W2034">
            <v>110</v>
          </cell>
        </row>
        <row r="2035">
          <cell r="A2035">
            <v>2470</v>
          </cell>
          <cell r="B2035" t="str">
            <v>2007</v>
          </cell>
          <cell r="C2035" t="str">
            <v>63</v>
          </cell>
          <cell r="D2035" t="str">
            <v>0164</v>
          </cell>
          <cell r="E2035" t="str">
            <v>AA</v>
          </cell>
          <cell r="F2035" t="str">
            <v>1</v>
          </cell>
          <cell r="G2035" t="str">
            <v>D</v>
          </cell>
          <cell r="H2035" t="str">
            <v>S01</v>
          </cell>
          <cell r="I2035" t="str">
            <v>9999</v>
          </cell>
          <cell r="J2035">
            <v>0</v>
          </cell>
          <cell r="K2035">
            <v>0</v>
          </cell>
          <cell r="L2035">
            <v>0</v>
          </cell>
          <cell r="M2035">
            <v>0</v>
          </cell>
          <cell r="N2035">
            <v>31</v>
          </cell>
          <cell r="O2035">
            <v>44</v>
          </cell>
          <cell r="P2035">
            <v>33</v>
          </cell>
          <cell r="Q2035">
            <v>56</v>
          </cell>
          <cell r="R2035">
            <v>0</v>
          </cell>
          <cell r="S2035">
            <v>0</v>
          </cell>
          <cell r="T2035">
            <v>0</v>
          </cell>
          <cell r="U2035">
            <v>0</v>
          </cell>
          <cell r="V2035">
            <v>64</v>
          </cell>
          <cell r="W2035">
            <v>100</v>
          </cell>
        </row>
        <row r="2036">
          <cell r="A2036">
            <v>2486</v>
          </cell>
          <cell r="B2036" t="str">
            <v>2007</v>
          </cell>
          <cell r="C2036" t="str">
            <v>64</v>
          </cell>
          <cell r="D2036" t="str">
            <v>0256</v>
          </cell>
          <cell r="E2036" t="str">
            <v>AA</v>
          </cell>
          <cell r="F2036" t="str">
            <v>1</v>
          </cell>
          <cell r="G2036" t="str">
            <v>D</v>
          </cell>
          <cell r="H2036" t="str">
            <v>S01</v>
          </cell>
          <cell r="I2036" t="str">
            <v>9999</v>
          </cell>
          <cell r="J2036">
            <v>47</v>
          </cell>
          <cell r="K2036">
            <v>94</v>
          </cell>
          <cell r="L2036">
            <v>38</v>
          </cell>
          <cell r="M2036">
            <v>104</v>
          </cell>
          <cell r="N2036">
            <v>48</v>
          </cell>
          <cell r="O2036">
            <v>99</v>
          </cell>
          <cell r="P2036">
            <v>52</v>
          </cell>
          <cell r="Q2036">
            <v>113</v>
          </cell>
          <cell r="R2036">
            <v>0</v>
          </cell>
          <cell r="S2036">
            <v>0</v>
          </cell>
          <cell r="T2036">
            <v>0</v>
          </cell>
          <cell r="U2036">
            <v>0</v>
          </cell>
          <cell r="V2036">
            <v>185</v>
          </cell>
          <cell r="W2036">
            <v>410</v>
          </cell>
        </row>
        <row r="2037">
          <cell r="A2037">
            <v>2498</v>
          </cell>
          <cell r="B2037" t="str">
            <v>2007</v>
          </cell>
          <cell r="C2037" t="str">
            <v>64</v>
          </cell>
          <cell r="D2037" t="str">
            <v>2452</v>
          </cell>
          <cell r="E2037" t="str">
            <v>AA</v>
          </cell>
          <cell r="F2037" t="str">
            <v>1</v>
          </cell>
          <cell r="G2037" t="str">
            <v>D</v>
          </cell>
          <cell r="H2037" t="str">
            <v>S01</v>
          </cell>
          <cell r="I2037" t="str">
            <v>9999</v>
          </cell>
          <cell r="J2037">
            <v>36</v>
          </cell>
          <cell r="K2037">
            <v>87</v>
          </cell>
          <cell r="L2037">
            <v>44</v>
          </cell>
          <cell r="M2037">
            <v>88</v>
          </cell>
          <cell r="N2037">
            <v>67</v>
          </cell>
          <cell r="O2037">
            <v>86</v>
          </cell>
          <cell r="P2037">
            <v>58</v>
          </cell>
          <cell r="Q2037">
            <v>97</v>
          </cell>
          <cell r="R2037">
            <v>0</v>
          </cell>
          <cell r="S2037">
            <v>0</v>
          </cell>
          <cell r="T2037">
            <v>0</v>
          </cell>
          <cell r="U2037">
            <v>0</v>
          </cell>
          <cell r="V2037">
            <v>205</v>
          </cell>
          <cell r="W2037">
            <v>358</v>
          </cell>
        </row>
        <row r="2038">
          <cell r="A2038">
            <v>2501</v>
          </cell>
          <cell r="B2038" t="str">
            <v>2007</v>
          </cell>
          <cell r="C2038" t="str">
            <v>64</v>
          </cell>
          <cell r="D2038" t="str">
            <v>2452</v>
          </cell>
          <cell r="E2038" t="str">
            <v>AA</v>
          </cell>
          <cell r="F2038" t="str">
            <v>2</v>
          </cell>
          <cell r="G2038" t="str">
            <v>D</v>
          </cell>
          <cell r="H2038" t="str">
            <v>S01</v>
          </cell>
          <cell r="I2038" t="str">
            <v>9999</v>
          </cell>
          <cell r="J2038">
            <v>0</v>
          </cell>
          <cell r="K2038">
            <v>0</v>
          </cell>
          <cell r="L2038">
            <v>0</v>
          </cell>
          <cell r="M2038">
            <v>0</v>
          </cell>
          <cell r="N2038">
            <v>0</v>
          </cell>
          <cell r="O2038">
            <v>0</v>
          </cell>
          <cell r="P2038">
            <v>3</v>
          </cell>
          <cell r="Q2038">
            <v>3</v>
          </cell>
          <cell r="R2038">
            <v>0</v>
          </cell>
          <cell r="S2038">
            <v>0</v>
          </cell>
          <cell r="T2038">
            <v>0</v>
          </cell>
          <cell r="U2038">
            <v>0</v>
          </cell>
          <cell r="V2038">
            <v>3</v>
          </cell>
          <cell r="W2038">
            <v>3</v>
          </cell>
        </row>
        <row r="2039">
          <cell r="A2039">
            <v>51</v>
          </cell>
          <cell r="B2039" t="str">
            <v>2007</v>
          </cell>
          <cell r="C2039" t="str">
            <v>02</v>
          </cell>
          <cell r="D2039" t="str">
            <v>0124</v>
          </cell>
          <cell r="E2039" t="str">
            <v>AA</v>
          </cell>
          <cell r="F2039" t="str">
            <v>1</v>
          </cell>
          <cell r="G2039" t="str">
            <v>D</v>
          </cell>
          <cell r="H2039" t="str">
            <v>S02</v>
          </cell>
          <cell r="I2039" t="str">
            <v>9999</v>
          </cell>
          <cell r="J2039">
            <v>55</v>
          </cell>
          <cell r="K2039">
            <v>128</v>
          </cell>
          <cell r="L2039">
            <v>67</v>
          </cell>
          <cell r="M2039">
            <v>120</v>
          </cell>
          <cell r="N2039">
            <v>61</v>
          </cell>
          <cell r="O2039">
            <v>116</v>
          </cell>
          <cell r="P2039">
            <v>77</v>
          </cell>
          <cell r="Q2039">
            <v>127</v>
          </cell>
          <cell r="R2039">
            <v>0</v>
          </cell>
          <cell r="S2039">
            <v>0</v>
          </cell>
          <cell r="T2039">
            <v>0</v>
          </cell>
          <cell r="U2039">
            <v>0</v>
          </cell>
          <cell r="V2039">
            <v>260</v>
          </cell>
          <cell r="W2039">
            <v>491</v>
          </cell>
        </row>
        <row r="2040">
          <cell r="A2040">
            <v>77</v>
          </cell>
          <cell r="B2040" t="str">
            <v>2007</v>
          </cell>
          <cell r="C2040" t="str">
            <v>03</v>
          </cell>
          <cell r="D2040" t="str">
            <v>0128</v>
          </cell>
          <cell r="E2040" t="str">
            <v>AA</v>
          </cell>
          <cell r="F2040" t="str">
            <v>1</v>
          </cell>
          <cell r="G2040" t="str">
            <v>D</v>
          </cell>
          <cell r="H2040" t="str">
            <v>S02</v>
          </cell>
          <cell r="I2040" t="str">
            <v>9999</v>
          </cell>
          <cell r="J2040">
            <v>75</v>
          </cell>
          <cell r="K2040">
            <v>99</v>
          </cell>
          <cell r="L2040">
            <v>77</v>
          </cell>
          <cell r="M2040">
            <v>95</v>
          </cell>
          <cell r="N2040">
            <v>84</v>
          </cell>
          <cell r="O2040">
            <v>95</v>
          </cell>
          <cell r="P2040">
            <v>69</v>
          </cell>
          <cell r="Q2040">
            <v>123</v>
          </cell>
          <cell r="R2040">
            <v>0</v>
          </cell>
          <cell r="S2040">
            <v>0</v>
          </cell>
          <cell r="T2040">
            <v>0</v>
          </cell>
          <cell r="U2040">
            <v>0</v>
          </cell>
          <cell r="V2040">
            <v>305</v>
          </cell>
          <cell r="W2040">
            <v>412</v>
          </cell>
        </row>
        <row r="2041">
          <cell r="A2041">
            <v>114</v>
          </cell>
          <cell r="B2041" t="str">
            <v>2007</v>
          </cell>
          <cell r="C2041" t="str">
            <v>06</v>
          </cell>
          <cell r="D2041" t="str">
            <v>0144</v>
          </cell>
          <cell r="E2041" t="str">
            <v>AA</v>
          </cell>
          <cell r="F2041" t="str">
            <v>1</v>
          </cell>
          <cell r="G2041" t="str">
            <v>D</v>
          </cell>
          <cell r="H2041" t="str">
            <v>S02</v>
          </cell>
          <cell r="I2041" t="str">
            <v>9999</v>
          </cell>
          <cell r="J2041">
            <v>0</v>
          </cell>
          <cell r="K2041">
            <v>0</v>
          </cell>
          <cell r="L2041">
            <v>0</v>
          </cell>
          <cell r="M2041">
            <v>0</v>
          </cell>
          <cell r="N2041">
            <v>0</v>
          </cell>
          <cell r="O2041">
            <v>0</v>
          </cell>
          <cell r="P2041">
            <v>87</v>
          </cell>
          <cell r="Q2041">
            <v>80</v>
          </cell>
          <cell r="R2041">
            <v>0</v>
          </cell>
          <cell r="S2041">
            <v>0</v>
          </cell>
          <cell r="T2041">
            <v>0</v>
          </cell>
          <cell r="U2041">
            <v>0</v>
          </cell>
          <cell r="V2041">
            <v>87</v>
          </cell>
          <cell r="W2041">
            <v>80</v>
          </cell>
        </row>
        <row r="2042">
          <cell r="A2042">
            <v>125</v>
          </cell>
          <cell r="B2042" t="str">
            <v>2007</v>
          </cell>
          <cell r="C2042" t="str">
            <v>07</v>
          </cell>
          <cell r="D2042" t="str">
            <v>0148</v>
          </cell>
          <cell r="E2042" t="str">
            <v>AA</v>
          </cell>
          <cell r="F2042" t="str">
            <v>1</v>
          </cell>
          <cell r="G2042" t="str">
            <v>D</v>
          </cell>
          <cell r="H2042" t="str">
            <v>S02</v>
          </cell>
          <cell r="I2042" t="str">
            <v>9999</v>
          </cell>
          <cell r="J2042">
            <v>0</v>
          </cell>
          <cell r="K2042">
            <v>0</v>
          </cell>
          <cell r="L2042">
            <v>0</v>
          </cell>
          <cell r="M2042">
            <v>0</v>
          </cell>
          <cell r="N2042">
            <v>1</v>
          </cell>
          <cell r="O2042">
            <v>1</v>
          </cell>
          <cell r="P2042">
            <v>119</v>
          </cell>
          <cell r="Q2042">
            <v>146</v>
          </cell>
          <cell r="R2042">
            <v>0</v>
          </cell>
          <cell r="S2042">
            <v>0</v>
          </cell>
          <cell r="T2042">
            <v>0</v>
          </cell>
          <cell r="U2042">
            <v>0</v>
          </cell>
          <cell r="V2042">
            <v>120</v>
          </cell>
          <cell r="W2042">
            <v>147</v>
          </cell>
        </row>
        <row r="2043">
          <cell r="A2043">
            <v>152</v>
          </cell>
          <cell r="B2043" t="str">
            <v>2007</v>
          </cell>
          <cell r="C2043" t="str">
            <v>08</v>
          </cell>
          <cell r="D2043" t="str">
            <v>0152</v>
          </cell>
          <cell r="E2043" t="str">
            <v>AA</v>
          </cell>
          <cell r="F2043" t="str">
            <v>1</v>
          </cell>
          <cell r="G2043" t="str">
            <v>D</v>
          </cell>
          <cell r="H2043" t="str">
            <v>S02</v>
          </cell>
          <cell r="I2043" t="str">
            <v>9999</v>
          </cell>
          <cell r="J2043">
            <v>109</v>
          </cell>
          <cell r="K2043">
            <v>168</v>
          </cell>
          <cell r="L2043">
            <v>106</v>
          </cell>
          <cell r="M2043">
            <v>178</v>
          </cell>
          <cell r="N2043">
            <v>107</v>
          </cell>
          <cell r="O2043">
            <v>182</v>
          </cell>
          <cell r="P2043">
            <v>113</v>
          </cell>
          <cell r="Q2043">
            <v>194</v>
          </cell>
          <cell r="R2043">
            <v>0</v>
          </cell>
          <cell r="S2043">
            <v>0</v>
          </cell>
          <cell r="T2043">
            <v>0</v>
          </cell>
          <cell r="U2043">
            <v>0</v>
          </cell>
          <cell r="V2043">
            <v>435</v>
          </cell>
          <cell r="W2043">
            <v>722</v>
          </cell>
        </row>
        <row r="2044">
          <cell r="A2044">
            <v>192</v>
          </cell>
          <cell r="B2044" t="str">
            <v>2007</v>
          </cell>
          <cell r="C2044" t="str">
            <v>09</v>
          </cell>
          <cell r="D2044" t="str">
            <v>0156</v>
          </cell>
          <cell r="E2044" t="str">
            <v>AA</v>
          </cell>
          <cell r="F2044" t="str">
            <v>1</v>
          </cell>
          <cell r="G2044" t="str">
            <v>D</v>
          </cell>
          <cell r="H2044" t="str">
            <v>S02</v>
          </cell>
          <cell r="I2044" t="str">
            <v>9999</v>
          </cell>
          <cell r="J2044">
            <v>78</v>
          </cell>
          <cell r="K2044">
            <v>93</v>
          </cell>
          <cell r="L2044">
            <v>66</v>
          </cell>
          <cell r="M2044">
            <v>115</v>
          </cell>
          <cell r="N2044">
            <v>73</v>
          </cell>
          <cell r="O2044">
            <v>117</v>
          </cell>
          <cell r="P2044">
            <v>90</v>
          </cell>
          <cell r="Q2044">
            <v>112</v>
          </cell>
          <cell r="R2044">
            <v>0</v>
          </cell>
          <cell r="S2044">
            <v>0</v>
          </cell>
          <cell r="T2044">
            <v>0</v>
          </cell>
          <cell r="U2044">
            <v>0</v>
          </cell>
          <cell r="V2044">
            <v>307</v>
          </cell>
          <cell r="W2044">
            <v>437</v>
          </cell>
        </row>
        <row r="2045">
          <cell r="A2045">
            <v>217</v>
          </cell>
          <cell r="B2045" t="str">
            <v>2007</v>
          </cell>
          <cell r="C2045" t="str">
            <v>10</v>
          </cell>
          <cell r="D2045" t="str">
            <v>0160</v>
          </cell>
          <cell r="E2045" t="str">
            <v>AA</v>
          </cell>
          <cell r="F2045" t="str">
            <v>1</v>
          </cell>
          <cell r="G2045" t="str">
            <v>D</v>
          </cell>
          <cell r="H2045" t="str">
            <v>S02</v>
          </cell>
          <cell r="I2045" t="str">
            <v>9999</v>
          </cell>
          <cell r="J2045">
            <v>102</v>
          </cell>
          <cell r="K2045">
            <v>127</v>
          </cell>
          <cell r="L2045">
            <v>103</v>
          </cell>
          <cell r="M2045">
            <v>124</v>
          </cell>
          <cell r="N2045">
            <v>115</v>
          </cell>
          <cell r="O2045">
            <v>115</v>
          </cell>
          <cell r="P2045">
            <v>121</v>
          </cell>
          <cell r="Q2045">
            <v>146</v>
          </cell>
          <cell r="R2045">
            <v>0</v>
          </cell>
          <cell r="S2045">
            <v>0</v>
          </cell>
          <cell r="T2045">
            <v>0</v>
          </cell>
          <cell r="U2045">
            <v>0</v>
          </cell>
          <cell r="V2045">
            <v>441</v>
          </cell>
          <cell r="W2045">
            <v>512</v>
          </cell>
        </row>
        <row r="2046">
          <cell r="A2046">
            <v>243</v>
          </cell>
          <cell r="B2046" t="str">
            <v>2007</v>
          </cell>
          <cell r="C2046" t="str">
            <v>10</v>
          </cell>
          <cell r="D2046" t="str">
            <v>2144</v>
          </cell>
          <cell r="E2046" t="str">
            <v>AA</v>
          </cell>
          <cell r="F2046" t="str">
            <v>1</v>
          </cell>
          <cell r="G2046" t="str">
            <v>D</v>
          </cell>
          <cell r="H2046" t="str">
            <v>S02</v>
          </cell>
          <cell r="I2046" t="str">
            <v>9999</v>
          </cell>
          <cell r="J2046">
            <v>73</v>
          </cell>
          <cell r="K2046">
            <v>93</v>
          </cell>
          <cell r="L2046">
            <v>0</v>
          </cell>
          <cell r="M2046">
            <v>0</v>
          </cell>
          <cell r="N2046">
            <v>0</v>
          </cell>
          <cell r="O2046">
            <v>0</v>
          </cell>
          <cell r="P2046">
            <v>0</v>
          </cell>
          <cell r="Q2046">
            <v>0</v>
          </cell>
          <cell r="R2046">
            <v>0</v>
          </cell>
          <cell r="S2046">
            <v>0</v>
          </cell>
          <cell r="T2046">
            <v>0</v>
          </cell>
          <cell r="U2046">
            <v>0</v>
          </cell>
          <cell r="V2046">
            <v>73</v>
          </cell>
          <cell r="W2046">
            <v>93</v>
          </cell>
        </row>
        <row r="2047">
          <cell r="A2047">
            <v>284</v>
          </cell>
          <cell r="B2047" t="str">
            <v>2007</v>
          </cell>
          <cell r="C2047" t="str">
            <v>11</v>
          </cell>
          <cell r="D2047" t="str">
            <v>2158</v>
          </cell>
          <cell r="E2047" t="str">
            <v>AA</v>
          </cell>
          <cell r="F2047" t="str">
            <v>1</v>
          </cell>
          <cell r="G2047" t="str">
            <v>D</v>
          </cell>
          <cell r="H2047" t="str">
            <v>S02</v>
          </cell>
          <cell r="I2047" t="str">
            <v>9999</v>
          </cell>
          <cell r="J2047">
            <v>177</v>
          </cell>
          <cell r="K2047">
            <v>201</v>
          </cell>
          <cell r="L2047">
            <v>170</v>
          </cell>
          <cell r="M2047">
            <v>194</v>
          </cell>
          <cell r="N2047">
            <v>161</v>
          </cell>
          <cell r="O2047">
            <v>182</v>
          </cell>
          <cell r="P2047">
            <v>167</v>
          </cell>
          <cell r="Q2047">
            <v>220</v>
          </cell>
          <cell r="R2047">
            <v>0</v>
          </cell>
          <cell r="S2047">
            <v>0</v>
          </cell>
          <cell r="T2047">
            <v>0</v>
          </cell>
          <cell r="U2047">
            <v>0</v>
          </cell>
          <cell r="V2047">
            <v>675</v>
          </cell>
          <cell r="W2047">
            <v>797</v>
          </cell>
        </row>
        <row r="2048">
          <cell r="A2048">
            <v>409</v>
          </cell>
          <cell r="B2048" t="str">
            <v>2007</v>
          </cell>
          <cell r="C2048" t="str">
            <v>13</v>
          </cell>
          <cell r="D2048" t="str">
            <v>0208</v>
          </cell>
          <cell r="E2048" t="str">
            <v>AA</v>
          </cell>
          <cell r="F2048" t="str">
            <v>1</v>
          </cell>
          <cell r="G2048" t="str">
            <v>D</v>
          </cell>
          <cell r="H2048" t="str">
            <v>S02</v>
          </cell>
          <cell r="I2048" t="str">
            <v>9999</v>
          </cell>
          <cell r="J2048">
            <v>293</v>
          </cell>
          <cell r="K2048">
            <v>361</v>
          </cell>
          <cell r="L2048">
            <v>331</v>
          </cell>
          <cell r="M2048">
            <v>364</v>
          </cell>
          <cell r="N2048">
            <v>340</v>
          </cell>
          <cell r="O2048">
            <v>297</v>
          </cell>
          <cell r="P2048">
            <v>417</v>
          </cell>
          <cell r="Q2048">
            <v>348</v>
          </cell>
          <cell r="R2048">
            <v>0</v>
          </cell>
          <cell r="S2048">
            <v>0</v>
          </cell>
          <cell r="T2048">
            <v>0</v>
          </cell>
          <cell r="U2048">
            <v>0</v>
          </cell>
          <cell r="V2048">
            <v>1381</v>
          </cell>
          <cell r="W2048">
            <v>1370</v>
          </cell>
        </row>
        <row r="2049">
          <cell r="A2049">
            <v>646</v>
          </cell>
          <cell r="B2049" t="str">
            <v>2007</v>
          </cell>
          <cell r="C2049" t="str">
            <v>16</v>
          </cell>
          <cell r="D2049" t="str">
            <v>0536</v>
          </cell>
          <cell r="E2049" t="str">
            <v>AA</v>
          </cell>
          <cell r="F2049" t="str">
            <v>1</v>
          </cell>
          <cell r="G2049" t="str">
            <v>D</v>
          </cell>
          <cell r="H2049" t="str">
            <v>S02</v>
          </cell>
          <cell r="I2049" t="str">
            <v>9999</v>
          </cell>
          <cell r="J2049">
            <v>0</v>
          </cell>
          <cell r="K2049">
            <v>0</v>
          </cell>
          <cell r="L2049">
            <v>0</v>
          </cell>
          <cell r="M2049">
            <v>0</v>
          </cell>
          <cell r="N2049">
            <v>39</v>
          </cell>
          <cell r="O2049">
            <v>71</v>
          </cell>
          <cell r="P2049">
            <v>40</v>
          </cell>
          <cell r="Q2049">
            <v>82</v>
          </cell>
          <cell r="R2049">
            <v>0</v>
          </cell>
          <cell r="S2049">
            <v>0</v>
          </cell>
          <cell r="T2049">
            <v>0</v>
          </cell>
          <cell r="U2049">
            <v>0</v>
          </cell>
          <cell r="V2049">
            <v>79</v>
          </cell>
          <cell r="W2049">
            <v>153</v>
          </cell>
        </row>
        <row r="2050">
          <cell r="A2050">
            <v>665</v>
          </cell>
          <cell r="B2050" t="str">
            <v>2007</v>
          </cell>
          <cell r="C2050" t="str">
            <v>17</v>
          </cell>
          <cell r="D2050" t="str">
            <v>0236</v>
          </cell>
          <cell r="E2050" t="str">
            <v>AA</v>
          </cell>
          <cell r="F2050" t="str">
            <v>1</v>
          </cell>
          <cell r="G2050" t="str">
            <v>D</v>
          </cell>
          <cell r="H2050" t="str">
            <v>S02</v>
          </cell>
          <cell r="I2050" t="str">
            <v>9999</v>
          </cell>
          <cell r="J2050">
            <v>46</v>
          </cell>
          <cell r="K2050">
            <v>64</v>
          </cell>
          <cell r="L2050">
            <v>47</v>
          </cell>
          <cell r="M2050">
            <v>71</v>
          </cell>
          <cell r="N2050">
            <v>58</v>
          </cell>
          <cell r="O2050">
            <v>58</v>
          </cell>
          <cell r="P2050">
            <v>46</v>
          </cell>
          <cell r="Q2050">
            <v>87</v>
          </cell>
          <cell r="R2050">
            <v>0</v>
          </cell>
          <cell r="S2050">
            <v>0</v>
          </cell>
          <cell r="T2050">
            <v>0</v>
          </cell>
          <cell r="U2050">
            <v>0</v>
          </cell>
          <cell r="V2050">
            <v>197</v>
          </cell>
          <cell r="W2050">
            <v>280</v>
          </cell>
        </row>
        <row r="2051">
          <cell r="A2051">
            <v>728</v>
          </cell>
          <cell r="B2051" t="str">
            <v>2007</v>
          </cell>
          <cell r="C2051" t="str">
            <v>20</v>
          </cell>
          <cell r="D2051" t="str">
            <v>0248</v>
          </cell>
          <cell r="E2051" t="str">
            <v>AA</v>
          </cell>
          <cell r="F2051" t="str">
            <v>1</v>
          </cell>
          <cell r="G2051" t="str">
            <v>D</v>
          </cell>
          <cell r="H2051" t="str">
            <v>S02</v>
          </cell>
          <cell r="I2051" t="str">
            <v>9999</v>
          </cell>
          <cell r="J2051">
            <v>108</v>
          </cell>
          <cell r="K2051">
            <v>128</v>
          </cell>
          <cell r="L2051">
            <v>112</v>
          </cell>
          <cell r="M2051">
            <v>133</v>
          </cell>
          <cell r="N2051">
            <v>105</v>
          </cell>
          <cell r="O2051">
            <v>127</v>
          </cell>
          <cell r="P2051">
            <v>115</v>
          </cell>
          <cell r="Q2051">
            <v>151</v>
          </cell>
          <cell r="R2051">
            <v>0</v>
          </cell>
          <cell r="S2051">
            <v>0</v>
          </cell>
          <cell r="T2051">
            <v>0</v>
          </cell>
          <cell r="U2051">
            <v>0</v>
          </cell>
          <cell r="V2051">
            <v>440</v>
          </cell>
          <cell r="W2051">
            <v>539</v>
          </cell>
        </row>
        <row r="2052">
          <cell r="A2052">
            <v>746</v>
          </cell>
          <cell r="B2052" t="str">
            <v>2007</v>
          </cell>
          <cell r="C2052" t="str">
            <v>21</v>
          </cell>
          <cell r="D2052" t="str">
            <v>0252</v>
          </cell>
          <cell r="E2052" t="str">
            <v>AA</v>
          </cell>
          <cell r="F2052" t="str">
            <v>1</v>
          </cell>
          <cell r="G2052" t="str">
            <v>D</v>
          </cell>
          <cell r="H2052" t="str">
            <v>S02</v>
          </cell>
          <cell r="I2052" t="str">
            <v>9999</v>
          </cell>
          <cell r="J2052">
            <v>102</v>
          </cell>
          <cell r="K2052">
            <v>137</v>
          </cell>
          <cell r="L2052">
            <v>85</v>
          </cell>
          <cell r="M2052">
            <v>165</v>
          </cell>
          <cell r="N2052">
            <v>100</v>
          </cell>
          <cell r="O2052">
            <v>147</v>
          </cell>
          <cell r="P2052">
            <v>115</v>
          </cell>
          <cell r="Q2052">
            <v>162</v>
          </cell>
          <cell r="R2052">
            <v>0</v>
          </cell>
          <cell r="S2052">
            <v>0</v>
          </cell>
          <cell r="T2052">
            <v>0</v>
          </cell>
          <cell r="U2052">
            <v>0</v>
          </cell>
          <cell r="V2052">
            <v>402</v>
          </cell>
          <cell r="W2052">
            <v>611</v>
          </cell>
        </row>
        <row r="2053">
          <cell r="A2053">
            <v>766</v>
          </cell>
          <cell r="B2053" t="str">
            <v>2007</v>
          </cell>
          <cell r="C2053" t="str">
            <v>21</v>
          </cell>
          <cell r="D2053" t="str">
            <v>2435</v>
          </cell>
          <cell r="E2053" t="str">
            <v>AA</v>
          </cell>
          <cell r="F2053" t="str">
            <v>1</v>
          </cell>
          <cell r="G2053" t="str">
            <v>D</v>
          </cell>
          <cell r="H2053" t="str">
            <v>S02</v>
          </cell>
          <cell r="I2053" t="str">
            <v>9999</v>
          </cell>
          <cell r="J2053">
            <v>150</v>
          </cell>
          <cell r="K2053">
            <v>181</v>
          </cell>
          <cell r="L2053">
            <v>145</v>
          </cell>
          <cell r="M2053">
            <v>166</v>
          </cell>
          <cell r="N2053">
            <v>143</v>
          </cell>
          <cell r="O2053">
            <v>173</v>
          </cell>
          <cell r="P2053">
            <v>160</v>
          </cell>
          <cell r="Q2053">
            <v>159</v>
          </cell>
          <cell r="R2053">
            <v>0</v>
          </cell>
          <cell r="S2053">
            <v>0</v>
          </cell>
          <cell r="T2053">
            <v>0</v>
          </cell>
          <cell r="U2053">
            <v>0</v>
          </cell>
          <cell r="V2053">
            <v>598</v>
          </cell>
          <cell r="W2053">
            <v>679</v>
          </cell>
        </row>
        <row r="2054">
          <cell r="A2054">
            <v>787</v>
          </cell>
          <cell r="B2054" t="str">
            <v>2007</v>
          </cell>
          <cell r="C2054" t="str">
            <v>23</v>
          </cell>
          <cell r="D2054" t="str">
            <v>0268</v>
          </cell>
          <cell r="E2054" t="str">
            <v>AA</v>
          </cell>
          <cell r="F2054" t="str">
            <v>1</v>
          </cell>
          <cell r="G2054" t="str">
            <v>D</v>
          </cell>
          <cell r="H2054" t="str">
            <v>S02</v>
          </cell>
          <cell r="I2054" t="str">
            <v>9999</v>
          </cell>
          <cell r="J2054">
            <v>301</v>
          </cell>
          <cell r="K2054">
            <v>396</v>
          </cell>
          <cell r="L2054">
            <v>288</v>
          </cell>
          <cell r="M2054">
            <v>377</v>
          </cell>
          <cell r="N2054">
            <v>232</v>
          </cell>
          <cell r="O2054">
            <v>303</v>
          </cell>
          <cell r="P2054">
            <v>239</v>
          </cell>
          <cell r="Q2054">
            <v>333</v>
          </cell>
          <cell r="R2054">
            <v>0</v>
          </cell>
          <cell r="S2054">
            <v>0</v>
          </cell>
          <cell r="T2054">
            <v>0</v>
          </cell>
          <cell r="U2054">
            <v>0</v>
          </cell>
          <cell r="V2054">
            <v>1060</v>
          </cell>
          <cell r="W2054">
            <v>1409</v>
          </cell>
        </row>
        <row r="2055">
          <cell r="A2055">
            <v>898</v>
          </cell>
          <cell r="B2055" t="str">
            <v>2007</v>
          </cell>
          <cell r="C2055" t="str">
            <v>24</v>
          </cell>
          <cell r="D2055" t="str">
            <v>0272</v>
          </cell>
          <cell r="E2055" t="str">
            <v>AA</v>
          </cell>
          <cell r="F2055" t="str">
            <v>1</v>
          </cell>
          <cell r="G2055" t="str">
            <v>D</v>
          </cell>
          <cell r="H2055" t="str">
            <v>S02</v>
          </cell>
          <cell r="I2055" t="str">
            <v>9999</v>
          </cell>
          <cell r="J2055">
            <v>73</v>
          </cell>
          <cell r="K2055">
            <v>104</v>
          </cell>
          <cell r="L2055">
            <v>62</v>
          </cell>
          <cell r="M2055">
            <v>109</v>
          </cell>
          <cell r="N2055">
            <v>52</v>
          </cell>
          <cell r="O2055">
            <v>75</v>
          </cell>
          <cell r="P2055">
            <v>59</v>
          </cell>
          <cell r="Q2055">
            <v>94</v>
          </cell>
          <cell r="R2055">
            <v>0</v>
          </cell>
          <cell r="S2055">
            <v>0</v>
          </cell>
          <cell r="T2055">
            <v>0</v>
          </cell>
          <cell r="U2055">
            <v>0</v>
          </cell>
          <cell r="V2055">
            <v>246</v>
          </cell>
          <cell r="W2055">
            <v>382</v>
          </cell>
        </row>
        <row r="2056">
          <cell r="A2056">
            <v>915</v>
          </cell>
          <cell r="B2056" t="str">
            <v>2007</v>
          </cell>
          <cell r="C2056" t="str">
            <v>25</v>
          </cell>
          <cell r="D2056" t="str">
            <v>0276</v>
          </cell>
          <cell r="E2056" t="str">
            <v>AA</v>
          </cell>
          <cell r="F2056" t="str">
            <v>1</v>
          </cell>
          <cell r="G2056" t="str">
            <v>D</v>
          </cell>
          <cell r="H2056" t="str">
            <v>S02</v>
          </cell>
          <cell r="I2056" t="str">
            <v>9999</v>
          </cell>
          <cell r="J2056">
            <v>65</v>
          </cell>
          <cell r="K2056">
            <v>126</v>
          </cell>
          <cell r="L2056">
            <v>70</v>
          </cell>
          <cell r="M2056">
            <v>118</v>
          </cell>
          <cell r="N2056">
            <v>53</v>
          </cell>
          <cell r="O2056">
            <v>95</v>
          </cell>
          <cell r="P2056">
            <v>67</v>
          </cell>
          <cell r="Q2056">
            <v>115</v>
          </cell>
          <cell r="R2056">
            <v>0</v>
          </cell>
          <cell r="S2056">
            <v>0</v>
          </cell>
          <cell r="T2056">
            <v>0</v>
          </cell>
          <cell r="U2056">
            <v>0</v>
          </cell>
          <cell r="V2056">
            <v>255</v>
          </cell>
          <cell r="W2056">
            <v>454</v>
          </cell>
        </row>
        <row r="2057">
          <cell r="A2057">
            <v>973</v>
          </cell>
          <cell r="B2057" t="str">
            <v>2007</v>
          </cell>
          <cell r="C2057" t="str">
            <v>27</v>
          </cell>
          <cell r="D2057" t="str">
            <v>0300</v>
          </cell>
          <cell r="E2057" t="str">
            <v>AA</v>
          </cell>
          <cell r="F2057" t="str">
            <v>1</v>
          </cell>
          <cell r="G2057" t="str">
            <v>D</v>
          </cell>
          <cell r="H2057" t="str">
            <v>S02</v>
          </cell>
          <cell r="I2057" t="str">
            <v>9999</v>
          </cell>
          <cell r="J2057">
            <v>240</v>
          </cell>
          <cell r="K2057">
            <v>279</v>
          </cell>
          <cell r="L2057">
            <v>231</v>
          </cell>
          <cell r="M2057">
            <v>291</v>
          </cell>
          <cell r="N2057">
            <v>280</v>
          </cell>
          <cell r="O2057">
            <v>263</v>
          </cell>
          <cell r="P2057">
            <v>293</v>
          </cell>
          <cell r="Q2057">
            <v>301</v>
          </cell>
          <cell r="R2057">
            <v>0</v>
          </cell>
          <cell r="S2057">
            <v>0</v>
          </cell>
          <cell r="T2057">
            <v>0</v>
          </cell>
          <cell r="U2057">
            <v>0</v>
          </cell>
          <cell r="V2057">
            <v>1044</v>
          </cell>
          <cell r="W2057">
            <v>1134</v>
          </cell>
        </row>
        <row r="2058">
          <cell r="A2058">
            <v>1158</v>
          </cell>
          <cell r="B2058" t="str">
            <v>2007</v>
          </cell>
          <cell r="C2058" t="str">
            <v>29</v>
          </cell>
          <cell r="D2058" t="str">
            <v>0312</v>
          </cell>
          <cell r="E2058" t="str">
            <v>AA</v>
          </cell>
          <cell r="F2058" t="str">
            <v>1</v>
          </cell>
          <cell r="G2058" t="str">
            <v>D</v>
          </cell>
          <cell r="H2058" t="str">
            <v>S02</v>
          </cell>
          <cell r="I2058" t="str">
            <v>9999</v>
          </cell>
          <cell r="J2058">
            <v>103</v>
          </cell>
          <cell r="K2058">
            <v>107</v>
          </cell>
          <cell r="L2058">
            <v>70</v>
          </cell>
          <cell r="M2058">
            <v>127</v>
          </cell>
          <cell r="N2058">
            <v>51</v>
          </cell>
          <cell r="O2058">
            <v>91</v>
          </cell>
          <cell r="P2058">
            <v>61</v>
          </cell>
          <cell r="Q2058">
            <v>102</v>
          </cell>
          <cell r="R2058">
            <v>0</v>
          </cell>
          <cell r="S2058">
            <v>0</v>
          </cell>
          <cell r="T2058">
            <v>0</v>
          </cell>
          <cell r="U2058">
            <v>0</v>
          </cell>
          <cell r="V2058">
            <v>285</v>
          </cell>
          <cell r="W2058">
            <v>427</v>
          </cell>
        </row>
        <row r="2059">
          <cell r="A2059">
            <v>1191</v>
          </cell>
          <cell r="B2059" t="str">
            <v>2007</v>
          </cell>
          <cell r="C2059" t="str">
            <v>30</v>
          </cell>
          <cell r="D2059" t="str">
            <v>0320</v>
          </cell>
          <cell r="E2059" t="str">
            <v>AA</v>
          </cell>
          <cell r="F2059" t="str">
            <v>1</v>
          </cell>
          <cell r="G2059" t="str">
            <v>D</v>
          </cell>
          <cell r="H2059" t="str">
            <v>S02</v>
          </cell>
          <cell r="I2059" t="str">
            <v>9999</v>
          </cell>
          <cell r="J2059">
            <v>50</v>
          </cell>
          <cell r="K2059">
            <v>56</v>
          </cell>
          <cell r="L2059">
            <v>50</v>
          </cell>
          <cell r="M2059">
            <v>57</v>
          </cell>
          <cell r="N2059">
            <v>58</v>
          </cell>
          <cell r="O2059">
            <v>56</v>
          </cell>
          <cell r="P2059">
            <v>65</v>
          </cell>
          <cell r="Q2059">
            <v>69</v>
          </cell>
          <cell r="R2059">
            <v>0</v>
          </cell>
          <cell r="S2059">
            <v>0</v>
          </cell>
          <cell r="T2059">
            <v>0</v>
          </cell>
          <cell r="U2059">
            <v>0</v>
          </cell>
          <cell r="V2059">
            <v>223</v>
          </cell>
          <cell r="W2059">
            <v>238</v>
          </cell>
        </row>
        <row r="2060">
          <cell r="A2060">
            <v>1210</v>
          </cell>
          <cell r="B2060" t="str">
            <v>2007</v>
          </cell>
          <cell r="C2060" t="str">
            <v>32</v>
          </cell>
          <cell r="D2060" t="str">
            <v>0512</v>
          </cell>
          <cell r="E2060" t="str">
            <v>AA</v>
          </cell>
          <cell r="F2060" t="str">
            <v>1</v>
          </cell>
          <cell r="G2060" t="str">
            <v>D</v>
          </cell>
          <cell r="H2060" t="str">
            <v>S02</v>
          </cell>
          <cell r="I2060" t="str">
            <v>9999</v>
          </cell>
          <cell r="J2060">
            <v>74</v>
          </cell>
          <cell r="K2060">
            <v>100</v>
          </cell>
          <cell r="L2060">
            <v>71</v>
          </cell>
          <cell r="M2060">
            <v>106</v>
          </cell>
          <cell r="N2060">
            <v>69</v>
          </cell>
          <cell r="O2060">
            <v>99</v>
          </cell>
          <cell r="P2060">
            <v>79</v>
          </cell>
          <cell r="Q2060">
            <v>125</v>
          </cell>
          <cell r="R2060">
            <v>0</v>
          </cell>
          <cell r="S2060">
            <v>0</v>
          </cell>
          <cell r="T2060">
            <v>0</v>
          </cell>
          <cell r="U2060">
            <v>0</v>
          </cell>
          <cell r="V2060">
            <v>293</v>
          </cell>
          <cell r="W2060">
            <v>430</v>
          </cell>
        </row>
        <row r="2061">
          <cell r="A2061">
            <v>1224</v>
          </cell>
          <cell r="B2061" t="str">
            <v>2007</v>
          </cell>
          <cell r="C2061" t="str">
            <v>33</v>
          </cell>
          <cell r="D2061" t="str">
            <v>0332</v>
          </cell>
          <cell r="E2061" t="str">
            <v>AA</v>
          </cell>
          <cell r="F2061" t="str">
            <v>1</v>
          </cell>
          <cell r="G2061" t="str">
            <v>D</v>
          </cell>
          <cell r="H2061" t="str">
            <v>S02</v>
          </cell>
          <cell r="I2061" t="str">
            <v>9999</v>
          </cell>
          <cell r="J2061">
            <v>90</v>
          </cell>
          <cell r="K2061">
            <v>215</v>
          </cell>
          <cell r="L2061">
            <v>108</v>
          </cell>
          <cell r="M2061">
            <v>218</v>
          </cell>
          <cell r="N2061">
            <v>73</v>
          </cell>
          <cell r="O2061">
            <v>147</v>
          </cell>
          <cell r="P2061">
            <v>87</v>
          </cell>
          <cell r="Q2061">
            <v>144</v>
          </cell>
          <cell r="R2061">
            <v>0</v>
          </cell>
          <cell r="S2061">
            <v>0</v>
          </cell>
          <cell r="T2061">
            <v>0</v>
          </cell>
          <cell r="U2061">
            <v>0</v>
          </cell>
          <cell r="V2061">
            <v>358</v>
          </cell>
          <cell r="W2061">
            <v>724</v>
          </cell>
        </row>
        <row r="2062">
          <cell r="A2062">
            <v>1283</v>
          </cell>
          <cell r="B2062" t="str">
            <v>2007</v>
          </cell>
          <cell r="C2062" t="str">
            <v>34</v>
          </cell>
          <cell r="D2062" t="str">
            <v>0336</v>
          </cell>
          <cell r="E2062" t="str">
            <v>AA</v>
          </cell>
          <cell r="F2062" t="str">
            <v>1</v>
          </cell>
          <cell r="G2062" t="str">
            <v>D</v>
          </cell>
          <cell r="H2062" t="str">
            <v>S02</v>
          </cell>
          <cell r="I2062" t="str">
            <v>9999</v>
          </cell>
          <cell r="J2062">
            <v>76</v>
          </cell>
          <cell r="K2062">
            <v>110</v>
          </cell>
          <cell r="L2062">
            <v>69</v>
          </cell>
          <cell r="M2062">
            <v>114</v>
          </cell>
          <cell r="N2062">
            <v>69</v>
          </cell>
          <cell r="O2062">
            <v>111</v>
          </cell>
          <cell r="P2062">
            <v>80</v>
          </cell>
          <cell r="Q2062">
            <v>122</v>
          </cell>
          <cell r="R2062">
            <v>0</v>
          </cell>
          <cell r="S2062">
            <v>0</v>
          </cell>
          <cell r="T2062">
            <v>0</v>
          </cell>
          <cell r="U2062">
            <v>0</v>
          </cell>
          <cell r="V2062">
            <v>294</v>
          </cell>
          <cell r="W2062">
            <v>457</v>
          </cell>
        </row>
        <row r="2063">
          <cell r="A2063">
            <v>1323</v>
          </cell>
          <cell r="B2063" t="str">
            <v>2007</v>
          </cell>
          <cell r="C2063" t="str">
            <v>35</v>
          </cell>
          <cell r="D2063" t="str">
            <v>0340</v>
          </cell>
          <cell r="E2063" t="str">
            <v>AA</v>
          </cell>
          <cell r="F2063" t="str">
            <v>1</v>
          </cell>
          <cell r="G2063" t="str">
            <v>D</v>
          </cell>
          <cell r="H2063" t="str">
            <v>S02</v>
          </cell>
          <cell r="I2063" t="str">
            <v>9999</v>
          </cell>
          <cell r="J2063">
            <v>44</v>
          </cell>
          <cell r="K2063">
            <v>76</v>
          </cell>
          <cell r="L2063">
            <v>53</v>
          </cell>
          <cell r="M2063">
            <v>63</v>
          </cell>
          <cell r="N2063">
            <v>58</v>
          </cell>
          <cell r="O2063">
            <v>68</v>
          </cell>
          <cell r="P2063">
            <v>54</v>
          </cell>
          <cell r="Q2063">
            <v>74</v>
          </cell>
          <cell r="R2063">
            <v>0</v>
          </cell>
          <cell r="S2063">
            <v>0</v>
          </cell>
          <cell r="T2063">
            <v>0</v>
          </cell>
          <cell r="U2063">
            <v>0</v>
          </cell>
          <cell r="V2063">
            <v>209</v>
          </cell>
          <cell r="W2063">
            <v>281</v>
          </cell>
        </row>
        <row r="2064">
          <cell r="A2064">
            <v>1381</v>
          </cell>
          <cell r="B2064" t="str">
            <v>2007</v>
          </cell>
          <cell r="C2064" t="str">
            <v>37</v>
          </cell>
          <cell r="D2064" t="str">
            <v>0516</v>
          </cell>
          <cell r="E2064" t="str">
            <v>AA</v>
          </cell>
          <cell r="F2064" t="str">
            <v>1</v>
          </cell>
          <cell r="G2064" t="str">
            <v>D</v>
          </cell>
          <cell r="H2064" t="str">
            <v>S02</v>
          </cell>
          <cell r="I2064" t="str">
            <v>9999</v>
          </cell>
          <cell r="J2064">
            <v>55</v>
          </cell>
          <cell r="K2064">
            <v>90</v>
          </cell>
          <cell r="L2064">
            <v>55</v>
          </cell>
          <cell r="M2064">
            <v>95</v>
          </cell>
          <cell r="N2064">
            <v>54</v>
          </cell>
          <cell r="O2064">
            <v>107</v>
          </cell>
          <cell r="P2064">
            <v>57</v>
          </cell>
          <cell r="Q2064">
            <v>129</v>
          </cell>
          <cell r="R2064">
            <v>0</v>
          </cell>
          <cell r="S2064">
            <v>0</v>
          </cell>
          <cell r="T2064">
            <v>0</v>
          </cell>
          <cell r="U2064">
            <v>0</v>
          </cell>
          <cell r="V2064">
            <v>221</v>
          </cell>
          <cell r="W2064">
            <v>421</v>
          </cell>
        </row>
        <row r="2065">
          <cell r="A2065">
            <v>1400</v>
          </cell>
          <cell r="B2065" t="str">
            <v>2007</v>
          </cell>
          <cell r="C2065" t="str">
            <v>38</v>
          </cell>
          <cell r="D2065" t="str">
            <v>0352</v>
          </cell>
          <cell r="E2065" t="str">
            <v>AA</v>
          </cell>
          <cell r="F2065" t="str">
            <v>1</v>
          </cell>
          <cell r="G2065" t="str">
            <v>D</v>
          </cell>
          <cell r="H2065" t="str">
            <v>S02</v>
          </cell>
          <cell r="I2065" t="str">
            <v>9999</v>
          </cell>
          <cell r="J2065">
            <v>39</v>
          </cell>
          <cell r="K2065">
            <v>94</v>
          </cell>
          <cell r="L2065">
            <v>59</v>
          </cell>
          <cell r="M2065">
            <v>78</v>
          </cell>
          <cell r="N2065">
            <v>52</v>
          </cell>
          <cell r="O2065">
            <v>83</v>
          </cell>
          <cell r="P2065">
            <v>41</v>
          </cell>
          <cell r="Q2065">
            <v>85</v>
          </cell>
          <cell r="R2065">
            <v>0</v>
          </cell>
          <cell r="S2065">
            <v>0</v>
          </cell>
          <cell r="T2065">
            <v>0</v>
          </cell>
          <cell r="U2065">
            <v>0</v>
          </cell>
          <cell r="V2065">
            <v>191</v>
          </cell>
          <cell r="W2065">
            <v>340</v>
          </cell>
        </row>
        <row r="2066">
          <cell r="A2066">
            <v>1418</v>
          </cell>
          <cell r="B2066" t="str">
            <v>2007</v>
          </cell>
          <cell r="C2066" t="str">
            <v>39</v>
          </cell>
          <cell r="D2066" t="str">
            <v>0520</v>
          </cell>
          <cell r="E2066" t="str">
            <v>AA</v>
          </cell>
          <cell r="F2066" t="str">
            <v>1</v>
          </cell>
          <cell r="G2066" t="str">
            <v>D</v>
          </cell>
          <cell r="H2066" t="str">
            <v>S02</v>
          </cell>
          <cell r="I2066" t="str">
            <v>9999</v>
          </cell>
          <cell r="J2066">
            <v>42</v>
          </cell>
          <cell r="K2066">
            <v>62</v>
          </cell>
          <cell r="L2066">
            <v>52</v>
          </cell>
          <cell r="M2066">
            <v>49</v>
          </cell>
          <cell r="N2066">
            <v>40</v>
          </cell>
          <cell r="O2066">
            <v>70</v>
          </cell>
          <cell r="P2066">
            <v>56</v>
          </cell>
          <cell r="Q2066">
            <v>58</v>
          </cell>
          <cell r="R2066">
            <v>0</v>
          </cell>
          <cell r="S2066">
            <v>0</v>
          </cell>
          <cell r="T2066">
            <v>0</v>
          </cell>
          <cell r="U2066">
            <v>0</v>
          </cell>
          <cell r="V2066">
            <v>190</v>
          </cell>
          <cell r="W2066">
            <v>239</v>
          </cell>
        </row>
        <row r="2067">
          <cell r="A2067">
            <v>1427</v>
          </cell>
          <cell r="B2067" t="str">
            <v>2007</v>
          </cell>
          <cell r="C2067" t="str">
            <v>40</v>
          </cell>
          <cell r="D2067" t="str">
            <v>0364</v>
          </cell>
          <cell r="E2067" t="str">
            <v>AA</v>
          </cell>
          <cell r="F2067" t="str">
            <v>1</v>
          </cell>
          <cell r="G2067" t="str">
            <v>D</v>
          </cell>
          <cell r="H2067" t="str">
            <v>S02</v>
          </cell>
          <cell r="I2067" t="str">
            <v>9999</v>
          </cell>
          <cell r="J2067">
            <v>200</v>
          </cell>
          <cell r="K2067">
            <v>269</v>
          </cell>
          <cell r="L2067">
            <v>192</v>
          </cell>
          <cell r="M2067">
            <v>272</v>
          </cell>
          <cell r="N2067">
            <v>209</v>
          </cell>
          <cell r="O2067">
            <v>289</v>
          </cell>
          <cell r="P2067">
            <v>284</v>
          </cell>
          <cell r="Q2067">
            <v>328</v>
          </cell>
          <cell r="R2067">
            <v>0</v>
          </cell>
          <cell r="S2067">
            <v>0</v>
          </cell>
          <cell r="T2067">
            <v>0</v>
          </cell>
          <cell r="U2067">
            <v>0</v>
          </cell>
          <cell r="V2067">
            <v>885</v>
          </cell>
          <cell r="W2067">
            <v>1158</v>
          </cell>
        </row>
        <row r="2068">
          <cell r="A2068">
            <v>1464</v>
          </cell>
          <cell r="B2068" t="str">
            <v>2007</v>
          </cell>
          <cell r="C2068" t="str">
            <v>42</v>
          </cell>
          <cell r="D2068" t="str">
            <v>0380</v>
          </cell>
          <cell r="E2068" t="str">
            <v>AA</v>
          </cell>
          <cell r="F2068" t="str">
            <v>1</v>
          </cell>
          <cell r="G2068" t="str">
            <v>D</v>
          </cell>
          <cell r="H2068" t="str">
            <v>S02</v>
          </cell>
          <cell r="I2068" t="str">
            <v>9999</v>
          </cell>
          <cell r="J2068">
            <v>66</v>
          </cell>
          <cell r="K2068">
            <v>123</v>
          </cell>
          <cell r="L2068">
            <v>69</v>
          </cell>
          <cell r="M2068">
            <v>138</v>
          </cell>
          <cell r="N2068">
            <v>95</v>
          </cell>
          <cell r="O2068">
            <v>112</v>
          </cell>
          <cell r="P2068">
            <v>94</v>
          </cell>
          <cell r="Q2068">
            <v>122</v>
          </cell>
          <cell r="R2068">
            <v>0</v>
          </cell>
          <cell r="S2068">
            <v>0</v>
          </cell>
          <cell r="T2068">
            <v>0</v>
          </cell>
          <cell r="U2068">
            <v>0</v>
          </cell>
          <cell r="V2068">
            <v>324</v>
          </cell>
          <cell r="W2068">
            <v>495</v>
          </cell>
        </row>
        <row r="2069">
          <cell r="A2069">
            <v>1492</v>
          </cell>
          <cell r="B2069" t="str">
            <v>2007</v>
          </cell>
          <cell r="C2069" t="str">
            <v>43</v>
          </cell>
          <cell r="D2069" t="str">
            <v>0384</v>
          </cell>
          <cell r="E2069" t="str">
            <v>AA</v>
          </cell>
          <cell r="F2069" t="str">
            <v>1</v>
          </cell>
          <cell r="G2069" t="str">
            <v>D</v>
          </cell>
          <cell r="H2069" t="str">
            <v>S02</v>
          </cell>
          <cell r="I2069" t="str">
            <v>9999</v>
          </cell>
          <cell r="J2069">
            <v>99</v>
          </cell>
          <cell r="K2069">
            <v>161</v>
          </cell>
          <cell r="L2069">
            <v>106</v>
          </cell>
          <cell r="M2069">
            <v>141</v>
          </cell>
          <cell r="N2069">
            <v>104</v>
          </cell>
          <cell r="O2069">
            <v>148</v>
          </cell>
          <cell r="P2069">
            <v>114</v>
          </cell>
          <cell r="Q2069">
            <v>177</v>
          </cell>
          <cell r="R2069">
            <v>0</v>
          </cell>
          <cell r="S2069">
            <v>0</v>
          </cell>
          <cell r="T2069">
            <v>0</v>
          </cell>
          <cell r="U2069">
            <v>0</v>
          </cell>
          <cell r="V2069">
            <v>423</v>
          </cell>
          <cell r="W2069">
            <v>627</v>
          </cell>
        </row>
        <row r="2070">
          <cell r="A2070">
            <v>1527</v>
          </cell>
          <cell r="B2070" t="str">
            <v>2007</v>
          </cell>
          <cell r="C2070" t="str">
            <v>44</v>
          </cell>
          <cell r="D2070" t="str">
            <v>0528</v>
          </cell>
          <cell r="E2070" t="str">
            <v>AA</v>
          </cell>
          <cell r="F2070" t="str">
            <v>1</v>
          </cell>
          <cell r="G2070" t="str">
            <v>D</v>
          </cell>
          <cell r="H2070" t="str">
            <v>S02</v>
          </cell>
          <cell r="I2070" t="str">
            <v>9999</v>
          </cell>
          <cell r="J2070">
            <v>0</v>
          </cell>
          <cell r="K2070">
            <v>0</v>
          </cell>
          <cell r="L2070">
            <v>0</v>
          </cell>
          <cell r="M2070">
            <v>0</v>
          </cell>
          <cell r="N2070">
            <v>0</v>
          </cell>
          <cell r="O2070">
            <v>0</v>
          </cell>
          <cell r="P2070">
            <v>1</v>
          </cell>
          <cell r="Q2070">
            <v>0</v>
          </cell>
          <cell r="R2070">
            <v>0</v>
          </cell>
          <cell r="S2070">
            <v>0</v>
          </cell>
          <cell r="T2070">
            <v>0</v>
          </cell>
          <cell r="U2070">
            <v>0</v>
          </cell>
          <cell r="V2070">
            <v>1</v>
          </cell>
          <cell r="W2070">
            <v>0</v>
          </cell>
        </row>
        <row r="2071">
          <cell r="A2071">
            <v>1566</v>
          </cell>
          <cell r="B2071" t="str">
            <v>2007</v>
          </cell>
          <cell r="C2071" t="str">
            <v>46</v>
          </cell>
          <cell r="D2071" t="str">
            <v>0396</v>
          </cell>
          <cell r="E2071" t="str">
            <v>AA</v>
          </cell>
          <cell r="F2071" t="str">
            <v>1</v>
          </cell>
          <cell r="G2071" t="str">
            <v>D</v>
          </cell>
          <cell r="H2071" t="str">
            <v>S02</v>
          </cell>
          <cell r="I2071" t="str">
            <v>9999</v>
          </cell>
          <cell r="J2071">
            <v>119</v>
          </cell>
          <cell r="K2071">
            <v>128</v>
          </cell>
          <cell r="L2071">
            <v>114</v>
          </cell>
          <cell r="M2071">
            <v>140</v>
          </cell>
          <cell r="N2071">
            <v>123</v>
          </cell>
          <cell r="O2071">
            <v>123</v>
          </cell>
          <cell r="P2071">
            <v>182</v>
          </cell>
          <cell r="Q2071">
            <v>142</v>
          </cell>
          <cell r="R2071">
            <v>0</v>
          </cell>
          <cell r="S2071">
            <v>0</v>
          </cell>
          <cell r="T2071">
            <v>0</v>
          </cell>
          <cell r="U2071">
            <v>0</v>
          </cell>
          <cell r="V2071">
            <v>538</v>
          </cell>
          <cell r="W2071">
            <v>533</v>
          </cell>
        </row>
        <row r="2072">
          <cell r="A2072">
            <v>1586</v>
          </cell>
          <cell r="B2072" t="str">
            <v>2007</v>
          </cell>
          <cell r="C2072" t="str">
            <v>47</v>
          </cell>
          <cell r="D2072" t="str">
            <v>0400</v>
          </cell>
          <cell r="E2072" t="str">
            <v>AA</v>
          </cell>
          <cell r="F2072" t="str">
            <v>1</v>
          </cell>
          <cell r="G2072" t="str">
            <v>D</v>
          </cell>
          <cell r="H2072" t="str">
            <v>S02</v>
          </cell>
          <cell r="I2072" t="str">
            <v>9999</v>
          </cell>
          <cell r="J2072">
            <v>40</v>
          </cell>
          <cell r="K2072">
            <v>73</v>
          </cell>
          <cell r="L2072">
            <v>46</v>
          </cell>
          <cell r="M2072">
            <v>65</v>
          </cell>
          <cell r="N2072">
            <v>57</v>
          </cell>
          <cell r="O2072">
            <v>61</v>
          </cell>
          <cell r="P2072">
            <v>58</v>
          </cell>
          <cell r="Q2072">
            <v>63</v>
          </cell>
          <cell r="R2072">
            <v>0</v>
          </cell>
          <cell r="S2072">
            <v>0</v>
          </cell>
          <cell r="T2072">
            <v>0</v>
          </cell>
          <cell r="U2072">
            <v>0</v>
          </cell>
          <cell r="V2072">
            <v>201</v>
          </cell>
          <cell r="W2072">
            <v>262</v>
          </cell>
        </row>
        <row r="2073">
          <cell r="A2073">
            <v>2046</v>
          </cell>
          <cell r="B2073" t="str">
            <v>2007</v>
          </cell>
          <cell r="C2073" t="str">
            <v>53</v>
          </cell>
          <cell r="D2073" t="str">
            <v>0284</v>
          </cell>
          <cell r="E2073" t="str">
            <v>AA</v>
          </cell>
          <cell r="F2073" t="str">
            <v>1</v>
          </cell>
          <cell r="G2073" t="str">
            <v>D</v>
          </cell>
          <cell r="H2073" t="str">
            <v>S02</v>
          </cell>
          <cell r="I2073" t="str">
            <v>9999</v>
          </cell>
          <cell r="J2073">
            <v>144</v>
          </cell>
          <cell r="K2073">
            <v>189</v>
          </cell>
          <cell r="L2073">
            <v>172</v>
          </cell>
          <cell r="M2073">
            <v>194</v>
          </cell>
          <cell r="N2073">
            <v>82</v>
          </cell>
          <cell r="O2073">
            <v>135</v>
          </cell>
          <cell r="P2073">
            <v>129</v>
          </cell>
          <cell r="Q2073">
            <v>139</v>
          </cell>
          <cell r="R2073">
            <v>0</v>
          </cell>
          <cell r="S2073">
            <v>0</v>
          </cell>
          <cell r="T2073">
            <v>0</v>
          </cell>
          <cell r="U2073">
            <v>0</v>
          </cell>
          <cell r="V2073">
            <v>527</v>
          </cell>
          <cell r="W2073">
            <v>657</v>
          </cell>
        </row>
        <row r="2074">
          <cell r="A2074">
            <v>2125</v>
          </cell>
          <cell r="B2074" t="str">
            <v>2007</v>
          </cell>
          <cell r="C2074" t="str">
            <v>54</v>
          </cell>
          <cell r="D2074" t="str">
            <v>0300</v>
          </cell>
          <cell r="E2074" t="str">
            <v>AA</v>
          </cell>
          <cell r="F2074" t="str">
            <v>3</v>
          </cell>
          <cell r="G2074" t="str">
            <v>D</v>
          </cell>
          <cell r="H2074" t="str">
            <v>S02</v>
          </cell>
          <cell r="I2074" t="str">
            <v>9999</v>
          </cell>
          <cell r="J2074">
            <v>23</v>
          </cell>
          <cell r="K2074">
            <v>18</v>
          </cell>
          <cell r="L2074">
            <v>22</v>
          </cell>
          <cell r="M2074">
            <v>21</v>
          </cell>
          <cell r="N2074">
            <v>47</v>
          </cell>
          <cell r="O2074">
            <v>50</v>
          </cell>
          <cell r="P2074">
            <v>49</v>
          </cell>
          <cell r="Q2074">
            <v>48</v>
          </cell>
          <cell r="R2074">
            <v>46</v>
          </cell>
          <cell r="S2074">
            <v>65</v>
          </cell>
          <cell r="T2074">
            <v>0</v>
          </cell>
          <cell r="U2074">
            <v>0</v>
          </cell>
          <cell r="V2074">
            <v>187</v>
          </cell>
          <cell r="W2074">
            <v>202</v>
          </cell>
        </row>
        <row r="2075">
          <cell r="A2075">
            <v>2271</v>
          </cell>
          <cell r="B2075" t="str">
            <v>2007</v>
          </cell>
          <cell r="C2075" t="str">
            <v>57</v>
          </cell>
          <cell r="D2075" t="str">
            <v>0104</v>
          </cell>
          <cell r="E2075" t="str">
            <v>AA</v>
          </cell>
          <cell r="F2075" t="str">
            <v>1</v>
          </cell>
          <cell r="G2075" t="str">
            <v>D</v>
          </cell>
          <cell r="H2075" t="str">
            <v>S02</v>
          </cell>
          <cell r="I2075" t="str">
            <v>9999</v>
          </cell>
          <cell r="J2075">
            <v>333</v>
          </cell>
          <cell r="K2075">
            <v>432</v>
          </cell>
          <cell r="L2075">
            <v>373</v>
          </cell>
          <cell r="M2075">
            <v>419</v>
          </cell>
          <cell r="N2075">
            <v>381</v>
          </cell>
          <cell r="O2075">
            <v>446</v>
          </cell>
          <cell r="P2075">
            <v>377</v>
          </cell>
          <cell r="Q2075">
            <v>457</v>
          </cell>
          <cell r="R2075">
            <v>0</v>
          </cell>
          <cell r="S2075">
            <v>0</v>
          </cell>
          <cell r="T2075">
            <v>0</v>
          </cell>
          <cell r="U2075">
            <v>0</v>
          </cell>
          <cell r="V2075">
            <v>1464</v>
          </cell>
          <cell r="W2075">
            <v>1754</v>
          </cell>
        </row>
        <row r="2076">
          <cell r="A2076">
            <v>2426</v>
          </cell>
          <cell r="B2076" t="str">
            <v>2007</v>
          </cell>
          <cell r="C2076" t="str">
            <v>61</v>
          </cell>
          <cell r="D2076" t="str">
            <v>0136</v>
          </cell>
          <cell r="E2076" t="str">
            <v>AA</v>
          </cell>
          <cell r="F2076" t="str">
            <v>1</v>
          </cell>
          <cell r="G2076" t="str">
            <v>D</v>
          </cell>
          <cell r="H2076" t="str">
            <v>S02</v>
          </cell>
          <cell r="I2076" t="str">
            <v>9999</v>
          </cell>
          <cell r="J2076">
            <v>137</v>
          </cell>
          <cell r="K2076">
            <v>240</v>
          </cell>
          <cell r="L2076">
            <v>174</v>
          </cell>
          <cell r="M2076">
            <v>231</v>
          </cell>
          <cell r="N2076">
            <v>185</v>
          </cell>
          <cell r="O2076">
            <v>225</v>
          </cell>
          <cell r="P2076">
            <v>216</v>
          </cell>
          <cell r="Q2076">
            <v>256</v>
          </cell>
          <cell r="R2076">
            <v>0</v>
          </cell>
          <cell r="S2076">
            <v>0</v>
          </cell>
          <cell r="T2076">
            <v>0</v>
          </cell>
          <cell r="U2076">
            <v>0</v>
          </cell>
          <cell r="V2076">
            <v>712</v>
          </cell>
          <cell r="W2076">
            <v>952</v>
          </cell>
        </row>
        <row r="2077">
          <cell r="A2077">
            <v>2453</v>
          </cell>
          <cell r="B2077" t="str">
            <v>2007</v>
          </cell>
          <cell r="C2077" t="str">
            <v>62</v>
          </cell>
          <cell r="D2077" t="str">
            <v>0168</v>
          </cell>
          <cell r="E2077" t="str">
            <v>AA</v>
          </cell>
          <cell r="F2077" t="str">
            <v>1</v>
          </cell>
          <cell r="G2077" t="str">
            <v>D</v>
          </cell>
          <cell r="H2077" t="str">
            <v>S02</v>
          </cell>
          <cell r="I2077" t="str">
            <v>9999</v>
          </cell>
          <cell r="J2077">
            <v>154</v>
          </cell>
          <cell r="K2077">
            <v>273</v>
          </cell>
          <cell r="L2077">
            <v>187</v>
          </cell>
          <cell r="M2077">
            <v>254</v>
          </cell>
          <cell r="N2077">
            <v>158</v>
          </cell>
          <cell r="O2077">
            <v>265</v>
          </cell>
          <cell r="P2077">
            <v>181</v>
          </cell>
          <cell r="Q2077">
            <v>295</v>
          </cell>
          <cell r="R2077">
            <v>0</v>
          </cell>
          <cell r="S2077">
            <v>0</v>
          </cell>
          <cell r="T2077">
            <v>0</v>
          </cell>
          <cell r="U2077">
            <v>0</v>
          </cell>
          <cell r="V2077">
            <v>680</v>
          </cell>
          <cell r="W2077">
            <v>1087</v>
          </cell>
        </row>
        <row r="2078">
          <cell r="A2078">
            <v>2471</v>
          </cell>
          <cell r="B2078" t="str">
            <v>2007</v>
          </cell>
          <cell r="C2078" t="str">
            <v>63</v>
          </cell>
          <cell r="D2078" t="str">
            <v>0164</v>
          </cell>
          <cell r="E2078" t="str">
            <v>AA</v>
          </cell>
          <cell r="F2078" t="str">
            <v>1</v>
          </cell>
          <cell r="G2078" t="str">
            <v>D</v>
          </cell>
          <cell r="H2078" t="str">
            <v>S02</v>
          </cell>
          <cell r="I2078" t="str">
            <v>9999</v>
          </cell>
          <cell r="J2078">
            <v>200</v>
          </cell>
          <cell r="K2078">
            <v>302</v>
          </cell>
          <cell r="L2078">
            <v>217</v>
          </cell>
          <cell r="M2078">
            <v>294</v>
          </cell>
          <cell r="N2078">
            <v>197</v>
          </cell>
          <cell r="O2078">
            <v>243</v>
          </cell>
          <cell r="P2078">
            <v>233</v>
          </cell>
          <cell r="Q2078">
            <v>275</v>
          </cell>
          <cell r="R2078">
            <v>0</v>
          </cell>
          <cell r="S2078">
            <v>0</v>
          </cell>
          <cell r="T2078">
            <v>0</v>
          </cell>
          <cell r="U2078">
            <v>0</v>
          </cell>
          <cell r="V2078">
            <v>847</v>
          </cell>
          <cell r="W2078">
            <v>1114</v>
          </cell>
        </row>
        <row r="2079">
          <cell r="A2079">
            <v>2487</v>
          </cell>
          <cell r="B2079" t="str">
            <v>2007</v>
          </cell>
          <cell r="C2079" t="str">
            <v>64</v>
          </cell>
          <cell r="D2079" t="str">
            <v>0256</v>
          </cell>
          <cell r="E2079" t="str">
            <v>AA</v>
          </cell>
          <cell r="F2079" t="str">
            <v>1</v>
          </cell>
          <cell r="G2079" t="str">
            <v>D</v>
          </cell>
          <cell r="H2079" t="str">
            <v>S02</v>
          </cell>
          <cell r="I2079" t="str">
            <v>9999</v>
          </cell>
          <cell r="J2079">
            <v>127</v>
          </cell>
          <cell r="K2079">
            <v>138</v>
          </cell>
          <cell r="L2079">
            <v>125</v>
          </cell>
          <cell r="M2079">
            <v>141</v>
          </cell>
          <cell r="N2079">
            <v>115</v>
          </cell>
          <cell r="O2079">
            <v>152</v>
          </cell>
          <cell r="P2079">
            <v>142</v>
          </cell>
          <cell r="Q2079">
            <v>153</v>
          </cell>
          <cell r="R2079">
            <v>0</v>
          </cell>
          <cell r="S2079">
            <v>0</v>
          </cell>
          <cell r="T2079">
            <v>0</v>
          </cell>
          <cell r="U2079">
            <v>0</v>
          </cell>
          <cell r="V2079">
            <v>509</v>
          </cell>
          <cell r="W2079">
            <v>584</v>
          </cell>
        </row>
        <row r="2080">
          <cell r="A2080">
            <v>2499</v>
          </cell>
          <cell r="B2080" t="str">
            <v>2007</v>
          </cell>
          <cell r="C2080" t="str">
            <v>64</v>
          </cell>
          <cell r="D2080" t="str">
            <v>2452</v>
          </cell>
          <cell r="E2080" t="str">
            <v>AA</v>
          </cell>
          <cell r="F2080" t="str">
            <v>1</v>
          </cell>
          <cell r="G2080" t="str">
            <v>D</v>
          </cell>
          <cell r="H2080" t="str">
            <v>S02</v>
          </cell>
          <cell r="I2080" t="str">
            <v>9999</v>
          </cell>
          <cell r="J2080">
            <v>65</v>
          </cell>
          <cell r="K2080">
            <v>62</v>
          </cell>
          <cell r="L2080">
            <v>60</v>
          </cell>
          <cell r="M2080">
            <v>77</v>
          </cell>
          <cell r="N2080">
            <v>50</v>
          </cell>
          <cell r="O2080">
            <v>53</v>
          </cell>
          <cell r="P2080">
            <v>61</v>
          </cell>
          <cell r="Q2080">
            <v>54</v>
          </cell>
          <cell r="R2080">
            <v>0</v>
          </cell>
          <cell r="S2080">
            <v>0</v>
          </cell>
          <cell r="T2080">
            <v>0</v>
          </cell>
          <cell r="U2080">
            <v>0</v>
          </cell>
          <cell r="V2080">
            <v>236</v>
          </cell>
          <cell r="W2080">
            <v>246</v>
          </cell>
        </row>
        <row r="2081">
          <cell r="A2081">
            <v>92</v>
          </cell>
          <cell r="B2081" t="str">
            <v>2007</v>
          </cell>
          <cell r="C2081" t="str">
            <v>04</v>
          </cell>
          <cell r="D2081" t="str">
            <v>2061</v>
          </cell>
          <cell r="E2081" t="str">
            <v>AA</v>
          </cell>
          <cell r="F2081" t="str">
            <v>1</v>
          </cell>
          <cell r="G2081" t="str">
            <v>D</v>
          </cell>
          <cell r="H2081" t="str">
            <v>S03</v>
          </cell>
          <cell r="I2081" t="str">
            <v>9999</v>
          </cell>
          <cell r="J2081">
            <v>358</v>
          </cell>
          <cell r="K2081">
            <v>191</v>
          </cell>
          <cell r="L2081">
            <v>335</v>
          </cell>
          <cell r="M2081">
            <v>173</v>
          </cell>
          <cell r="N2081">
            <v>304</v>
          </cell>
          <cell r="O2081">
            <v>195</v>
          </cell>
          <cell r="P2081">
            <v>343</v>
          </cell>
          <cell r="Q2081">
            <v>191</v>
          </cell>
          <cell r="R2081">
            <v>0</v>
          </cell>
          <cell r="S2081">
            <v>0</v>
          </cell>
          <cell r="T2081">
            <v>0</v>
          </cell>
          <cell r="U2081">
            <v>0</v>
          </cell>
          <cell r="V2081">
            <v>1340</v>
          </cell>
          <cell r="W2081">
            <v>750</v>
          </cell>
        </row>
        <row r="2082">
          <cell r="A2082">
            <v>370</v>
          </cell>
          <cell r="B2082" t="str">
            <v>2007</v>
          </cell>
          <cell r="C2082" t="str">
            <v>12</v>
          </cell>
          <cell r="D2082" t="str">
            <v>2180</v>
          </cell>
          <cell r="E2082" t="str">
            <v>AA</v>
          </cell>
          <cell r="F2082" t="str">
            <v>1</v>
          </cell>
          <cell r="G2082" t="str">
            <v>D</v>
          </cell>
          <cell r="H2082" t="str">
            <v>S03</v>
          </cell>
          <cell r="I2082" t="str">
            <v>9999</v>
          </cell>
          <cell r="J2082">
            <v>465</v>
          </cell>
          <cell r="K2082">
            <v>79</v>
          </cell>
          <cell r="L2082">
            <v>441</v>
          </cell>
          <cell r="M2082">
            <v>95</v>
          </cell>
          <cell r="N2082">
            <v>477</v>
          </cell>
          <cell r="O2082">
            <v>74</v>
          </cell>
          <cell r="P2082">
            <v>481</v>
          </cell>
          <cell r="Q2082">
            <v>89</v>
          </cell>
          <cell r="R2082">
            <v>0</v>
          </cell>
          <cell r="S2082">
            <v>0</v>
          </cell>
          <cell r="T2082">
            <v>0</v>
          </cell>
          <cell r="U2082">
            <v>0</v>
          </cell>
          <cell r="V2082">
            <v>1864</v>
          </cell>
          <cell r="W2082">
            <v>337</v>
          </cell>
        </row>
        <row r="2083">
          <cell r="A2083">
            <v>442</v>
          </cell>
          <cell r="B2083" t="str">
            <v>2007</v>
          </cell>
          <cell r="C2083" t="str">
            <v>13</v>
          </cell>
          <cell r="D2083" t="str">
            <v>2200</v>
          </cell>
          <cell r="E2083" t="str">
            <v>AA</v>
          </cell>
          <cell r="F2083" t="str">
            <v>1</v>
          </cell>
          <cell r="G2083" t="str">
            <v>D</v>
          </cell>
          <cell r="H2083" t="str">
            <v>S03</v>
          </cell>
          <cell r="I2083" t="str">
            <v>9999</v>
          </cell>
          <cell r="J2083">
            <v>398</v>
          </cell>
          <cell r="K2083">
            <v>115</v>
          </cell>
          <cell r="L2083">
            <v>428</v>
          </cell>
          <cell r="M2083">
            <v>116</v>
          </cell>
          <cell r="N2083">
            <v>426</v>
          </cell>
          <cell r="O2083">
            <v>101</v>
          </cell>
          <cell r="P2083">
            <v>374</v>
          </cell>
          <cell r="Q2083">
            <v>93</v>
          </cell>
          <cell r="R2083">
            <v>0</v>
          </cell>
          <cell r="S2083">
            <v>0</v>
          </cell>
          <cell r="T2083">
            <v>0</v>
          </cell>
          <cell r="U2083">
            <v>0</v>
          </cell>
          <cell r="V2083">
            <v>1626</v>
          </cell>
          <cell r="W2083">
            <v>425</v>
          </cell>
        </row>
        <row r="2084">
          <cell r="A2084">
            <v>519</v>
          </cell>
          <cell r="B2084" t="str">
            <v>2007</v>
          </cell>
          <cell r="C2084" t="str">
            <v>13</v>
          </cell>
          <cell r="D2084" t="str">
            <v>2306</v>
          </cell>
          <cell r="E2084" t="str">
            <v>AA</v>
          </cell>
          <cell r="F2084" t="str">
            <v>1</v>
          </cell>
          <cell r="G2084" t="str">
            <v>D</v>
          </cell>
          <cell r="H2084" t="str">
            <v>S03</v>
          </cell>
          <cell r="I2084" t="str">
            <v>9999</v>
          </cell>
          <cell r="J2084">
            <v>0</v>
          </cell>
          <cell r="K2084">
            <v>389</v>
          </cell>
          <cell r="L2084">
            <v>0</v>
          </cell>
          <cell r="M2084">
            <v>376</v>
          </cell>
          <cell r="N2084">
            <v>0</v>
          </cell>
          <cell r="O2084">
            <v>438</v>
          </cell>
          <cell r="P2084">
            <v>0</v>
          </cell>
          <cell r="Q2084">
            <v>469</v>
          </cell>
          <cell r="R2084">
            <v>0</v>
          </cell>
          <cell r="S2084">
            <v>0</v>
          </cell>
          <cell r="T2084">
            <v>0</v>
          </cell>
          <cell r="U2084">
            <v>0</v>
          </cell>
          <cell r="V2084">
            <v>0</v>
          </cell>
          <cell r="W2084">
            <v>1672</v>
          </cell>
        </row>
        <row r="2085">
          <cell r="A2085">
            <v>597</v>
          </cell>
          <cell r="B2085" t="str">
            <v>2007</v>
          </cell>
          <cell r="C2085" t="str">
            <v>14</v>
          </cell>
          <cell r="D2085" t="str">
            <v>2224</v>
          </cell>
          <cell r="E2085" t="str">
            <v>AA</v>
          </cell>
          <cell r="F2085" t="str">
            <v>1</v>
          </cell>
          <cell r="G2085" t="str">
            <v>D</v>
          </cell>
          <cell r="H2085" t="str">
            <v>S03</v>
          </cell>
          <cell r="I2085" t="str">
            <v>9999</v>
          </cell>
          <cell r="J2085">
            <v>346</v>
          </cell>
          <cell r="K2085">
            <v>146</v>
          </cell>
          <cell r="L2085">
            <v>348</v>
          </cell>
          <cell r="M2085">
            <v>141</v>
          </cell>
          <cell r="N2085">
            <v>349</v>
          </cell>
          <cell r="O2085">
            <v>130</v>
          </cell>
          <cell r="P2085">
            <v>324</v>
          </cell>
          <cell r="Q2085">
            <v>125</v>
          </cell>
          <cell r="V2085">
            <v>1367</v>
          </cell>
          <cell r="W2085">
            <v>542</v>
          </cell>
        </row>
        <row r="2086">
          <cell r="A2086">
            <v>821</v>
          </cell>
          <cell r="B2086" t="str">
            <v>2007</v>
          </cell>
          <cell r="C2086" t="str">
            <v>23</v>
          </cell>
          <cell r="D2086" t="str">
            <v>2469</v>
          </cell>
          <cell r="E2086" t="str">
            <v>AA</v>
          </cell>
          <cell r="F2086" t="str">
            <v>1</v>
          </cell>
          <cell r="G2086" t="str">
            <v>D</v>
          </cell>
          <cell r="H2086" t="str">
            <v>S03</v>
          </cell>
          <cell r="I2086" t="str">
            <v>9999</v>
          </cell>
          <cell r="J2086">
            <v>371</v>
          </cell>
          <cell r="K2086">
            <v>158</v>
          </cell>
          <cell r="L2086">
            <v>354</v>
          </cell>
          <cell r="M2086">
            <v>152</v>
          </cell>
          <cell r="N2086">
            <v>386</v>
          </cell>
          <cell r="O2086">
            <v>120</v>
          </cell>
          <cell r="P2086">
            <v>418</v>
          </cell>
          <cell r="Q2086">
            <v>153</v>
          </cell>
          <cell r="R2086">
            <v>0</v>
          </cell>
          <cell r="S2086">
            <v>0</v>
          </cell>
          <cell r="T2086">
            <v>0</v>
          </cell>
          <cell r="U2086">
            <v>0</v>
          </cell>
          <cell r="V2086">
            <v>1529</v>
          </cell>
          <cell r="W2086">
            <v>583</v>
          </cell>
        </row>
        <row r="2087">
          <cell r="A2087">
            <v>1016</v>
          </cell>
          <cell r="B2087" t="str">
            <v>2007</v>
          </cell>
          <cell r="C2087" t="str">
            <v>27</v>
          </cell>
          <cell r="D2087" t="str">
            <v>2609</v>
          </cell>
          <cell r="E2087" t="str">
            <v>AA</v>
          </cell>
          <cell r="F2087" t="str">
            <v>1</v>
          </cell>
          <cell r="G2087" t="str">
            <v>D</v>
          </cell>
          <cell r="H2087" t="str">
            <v>S03</v>
          </cell>
          <cell r="I2087" t="str">
            <v>9999</v>
          </cell>
          <cell r="J2087">
            <v>327</v>
          </cell>
          <cell r="K2087">
            <v>190</v>
          </cell>
          <cell r="L2087">
            <v>316</v>
          </cell>
          <cell r="M2087">
            <v>178</v>
          </cell>
          <cell r="N2087">
            <v>314</v>
          </cell>
          <cell r="O2087">
            <v>179</v>
          </cell>
          <cell r="P2087">
            <v>327</v>
          </cell>
          <cell r="Q2087">
            <v>170</v>
          </cell>
          <cell r="R2087">
            <v>0</v>
          </cell>
          <cell r="S2087">
            <v>0</v>
          </cell>
          <cell r="T2087">
            <v>0</v>
          </cell>
          <cell r="U2087">
            <v>0</v>
          </cell>
          <cell r="V2087">
            <v>1284</v>
          </cell>
          <cell r="W2087">
            <v>717</v>
          </cell>
        </row>
        <row r="2088">
          <cell r="A2088">
            <v>1177</v>
          </cell>
          <cell r="B2088" t="str">
            <v>2007</v>
          </cell>
          <cell r="C2088" t="str">
            <v>29</v>
          </cell>
          <cell r="D2088" t="str">
            <v>2691</v>
          </cell>
          <cell r="E2088" t="str">
            <v>AA</v>
          </cell>
          <cell r="F2088" t="str">
            <v>1</v>
          </cell>
          <cell r="G2088" t="str">
            <v>D</v>
          </cell>
          <cell r="H2088" t="str">
            <v>S03</v>
          </cell>
          <cell r="I2088" t="str">
            <v>9999</v>
          </cell>
          <cell r="J2088">
            <v>161</v>
          </cell>
          <cell r="K2088">
            <v>61</v>
          </cell>
          <cell r="L2088">
            <v>147</v>
          </cell>
          <cell r="M2088">
            <v>62</v>
          </cell>
          <cell r="N2088">
            <v>129</v>
          </cell>
          <cell r="O2088">
            <v>69</v>
          </cell>
          <cell r="P2088">
            <v>174</v>
          </cell>
          <cell r="Q2088">
            <v>47</v>
          </cell>
          <cell r="R2088">
            <v>0</v>
          </cell>
          <cell r="S2088">
            <v>0</v>
          </cell>
          <cell r="T2088">
            <v>0</v>
          </cell>
          <cell r="U2088">
            <v>0</v>
          </cell>
          <cell r="V2088">
            <v>611</v>
          </cell>
          <cell r="W2088">
            <v>239</v>
          </cell>
        </row>
        <row r="2089">
          <cell r="A2089">
            <v>1270</v>
          </cell>
          <cell r="B2089" t="str">
            <v>2007</v>
          </cell>
          <cell r="C2089" t="str">
            <v>33</v>
          </cell>
          <cell r="D2089" t="str">
            <v>2737</v>
          </cell>
          <cell r="E2089" t="str">
            <v>AA</v>
          </cell>
          <cell r="F2089" t="str">
            <v>1</v>
          </cell>
          <cell r="G2089" t="str">
            <v>D</v>
          </cell>
          <cell r="H2089" t="str">
            <v>S03</v>
          </cell>
          <cell r="I2089" t="str">
            <v>9999</v>
          </cell>
          <cell r="J2089">
            <v>79</v>
          </cell>
          <cell r="K2089">
            <v>47</v>
          </cell>
          <cell r="L2089">
            <v>0</v>
          </cell>
          <cell r="M2089">
            <v>0</v>
          </cell>
          <cell r="N2089">
            <v>0</v>
          </cell>
          <cell r="O2089">
            <v>0</v>
          </cell>
          <cell r="P2089">
            <v>0</v>
          </cell>
          <cell r="Q2089">
            <v>0</v>
          </cell>
          <cell r="R2089">
            <v>0</v>
          </cell>
          <cell r="S2089">
            <v>0</v>
          </cell>
          <cell r="T2089">
            <v>0</v>
          </cell>
          <cell r="U2089">
            <v>0</v>
          </cell>
          <cell r="V2089">
            <v>79</v>
          </cell>
          <cell r="W2089">
            <v>47</v>
          </cell>
        </row>
        <row r="2090">
          <cell r="A2090">
            <v>1571</v>
          </cell>
          <cell r="B2090" t="str">
            <v>2007</v>
          </cell>
          <cell r="C2090" t="str">
            <v>46</v>
          </cell>
          <cell r="D2090" t="str">
            <v>0480</v>
          </cell>
          <cell r="E2090" t="str">
            <v>AA</v>
          </cell>
          <cell r="F2090" t="str">
            <v>1</v>
          </cell>
          <cell r="G2090" t="str">
            <v>D</v>
          </cell>
          <cell r="H2090" t="str">
            <v>S03</v>
          </cell>
          <cell r="I2090" t="str">
            <v>9999</v>
          </cell>
          <cell r="J2090">
            <v>121</v>
          </cell>
          <cell r="K2090">
            <v>58</v>
          </cell>
          <cell r="L2090">
            <v>135</v>
          </cell>
          <cell r="M2090">
            <v>43</v>
          </cell>
          <cell r="N2090">
            <v>136</v>
          </cell>
          <cell r="O2090">
            <v>51</v>
          </cell>
          <cell r="P2090">
            <v>131</v>
          </cell>
          <cell r="Q2090">
            <v>48</v>
          </cell>
          <cell r="R2090">
            <v>0</v>
          </cell>
          <cell r="S2090">
            <v>0</v>
          </cell>
          <cell r="T2090">
            <v>0</v>
          </cell>
          <cell r="U2090">
            <v>0</v>
          </cell>
          <cell r="V2090">
            <v>523</v>
          </cell>
          <cell r="W2090">
            <v>200</v>
          </cell>
        </row>
        <row r="2091">
          <cell r="A2091">
            <v>1812</v>
          </cell>
          <cell r="B2091" t="str">
            <v>2007</v>
          </cell>
          <cell r="C2091" t="str">
            <v>50</v>
          </cell>
          <cell r="D2091" t="str">
            <v>2245</v>
          </cell>
          <cell r="E2091" t="str">
            <v>AA</v>
          </cell>
          <cell r="F2091" t="str">
            <v>1</v>
          </cell>
          <cell r="G2091" t="str">
            <v>D</v>
          </cell>
          <cell r="H2091" t="str">
            <v>S03</v>
          </cell>
          <cell r="I2091" t="str">
            <v>9999</v>
          </cell>
          <cell r="J2091">
            <v>0</v>
          </cell>
          <cell r="K2091">
            <v>549</v>
          </cell>
          <cell r="L2091">
            <v>0</v>
          </cell>
          <cell r="M2091">
            <v>596</v>
          </cell>
          <cell r="N2091">
            <v>0</v>
          </cell>
          <cell r="O2091">
            <v>598</v>
          </cell>
          <cell r="P2091">
            <v>0</v>
          </cell>
          <cell r="Q2091">
            <v>602</v>
          </cell>
          <cell r="R2091">
            <v>0</v>
          </cell>
          <cell r="S2091">
            <v>0</v>
          </cell>
          <cell r="T2091">
            <v>0</v>
          </cell>
          <cell r="U2091">
            <v>0</v>
          </cell>
          <cell r="V2091">
            <v>0</v>
          </cell>
          <cell r="W2091">
            <v>2345</v>
          </cell>
        </row>
        <row r="2092">
          <cell r="A2092">
            <v>1813</v>
          </cell>
          <cell r="B2092" t="str">
            <v>2007</v>
          </cell>
          <cell r="C2092" t="str">
            <v>50</v>
          </cell>
          <cell r="D2092" t="str">
            <v>2246</v>
          </cell>
          <cell r="E2092" t="str">
            <v>AA</v>
          </cell>
          <cell r="F2092" t="str">
            <v>1</v>
          </cell>
          <cell r="G2092" t="str">
            <v>D</v>
          </cell>
          <cell r="H2092" t="str">
            <v>S03</v>
          </cell>
          <cell r="I2092" t="str">
            <v>9999</v>
          </cell>
          <cell r="J2092">
            <v>974</v>
          </cell>
          <cell r="K2092">
            <v>326</v>
          </cell>
          <cell r="L2092">
            <v>920</v>
          </cell>
          <cell r="M2092">
            <v>356</v>
          </cell>
          <cell r="N2092">
            <v>927</v>
          </cell>
          <cell r="O2092">
            <v>404</v>
          </cell>
          <cell r="P2092">
            <v>1045</v>
          </cell>
          <cell r="Q2092">
            <v>409</v>
          </cell>
          <cell r="R2092">
            <v>0</v>
          </cell>
          <cell r="S2092">
            <v>0</v>
          </cell>
          <cell r="T2092">
            <v>0</v>
          </cell>
          <cell r="U2092">
            <v>0</v>
          </cell>
          <cell r="V2092">
            <v>3866</v>
          </cell>
          <cell r="W2092">
            <v>1495</v>
          </cell>
        </row>
        <row r="2093">
          <cell r="A2093">
            <v>161</v>
          </cell>
          <cell r="B2093" t="str">
            <v>2007</v>
          </cell>
          <cell r="C2093" t="str">
            <v>08</v>
          </cell>
          <cell r="D2093" t="str">
            <v>0408</v>
          </cell>
          <cell r="E2093" t="str">
            <v>AA</v>
          </cell>
          <cell r="F2093" t="str">
            <v>1</v>
          </cell>
          <cell r="G2093" t="str">
            <v>D</v>
          </cell>
          <cell r="H2093" t="str">
            <v>S04</v>
          </cell>
          <cell r="I2093" t="str">
            <v>9999</v>
          </cell>
          <cell r="J2093">
            <v>179</v>
          </cell>
          <cell r="K2093">
            <v>68</v>
          </cell>
          <cell r="L2093">
            <v>170</v>
          </cell>
          <cell r="M2093">
            <v>77</v>
          </cell>
          <cell r="N2093">
            <v>189</v>
          </cell>
          <cell r="O2093">
            <v>66</v>
          </cell>
          <cell r="P2093">
            <v>222</v>
          </cell>
          <cell r="Q2093">
            <v>77</v>
          </cell>
          <cell r="R2093">
            <v>0</v>
          </cell>
          <cell r="S2093">
            <v>0</v>
          </cell>
          <cell r="T2093">
            <v>0</v>
          </cell>
          <cell r="U2093">
            <v>0</v>
          </cell>
          <cell r="V2093">
            <v>760</v>
          </cell>
          <cell r="W2093">
            <v>288</v>
          </cell>
        </row>
        <row r="2094">
          <cell r="A2094">
            <v>628</v>
          </cell>
          <cell r="B2094" t="str">
            <v>2007</v>
          </cell>
          <cell r="C2094" t="str">
            <v>15</v>
          </cell>
          <cell r="D2094" t="str">
            <v>0452</v>
          </cell>
          <cell r="E2094" t="str">
            <v>AA</v>
          </cell>
          <cell r="F2094" t="str">
            <v>1</v>
          </cell>
          <cell r="G2094" t="str">
            <v>D</v>
          </cell>
          <cell r="H2094" t="str">
            <v>S05</v>
          </cell>
          <cell r="I2094" t="str">
            <v>9999</v>
          </cell>
          <cell r="J2094">
            <v>71</v>
          </cell>
          <cell r="K2094">
            <v>97</v>
          </cell>
          <cell r="L2094">
            <v>85</v>
          </cell>
          <cell r="M2094">
            <v>91</v>
          </cell>
          <cell r="N2094">
            <v>74</v>
          </cell>
          <cell r="O2094">
            <v>91</v>
          </cell>
          <cell r="P2094">
            <v>69</v>
          </cell>
          <cell r="Q2094">
            <v>104</v>
          </cell>
          <cell r="R2094">
            <v>0</v>
          </cell>
          <cell r="S2094">
            <v>0</v>
          </cell>
          <cell r="T2094">
            <v>0</v>
          </cell>
          <cell r="U2094">
            <v>0</v>
          </cell>
          <cell r="V2094">
            <v>299</v>
          </cell>
          <cell r="W2094">
            <v>383</v>
          </cell>
        </row>
        <row r="2095">
          <cell r="A2095">
            <v>1097</v>
          </cell>
          <cell r="B2095" t="str">
            <v>2007</v>
          </cell>
          <cell r="C2095" t="str">
            <v>28</v>
          </cell>
          <cell r="D2095" t="str">
            <v>0464</v>
          </cell>
          <cell r="E2095" t="str">
            <v>AA</v>
          </cell>
          <cell r="F2095" t="str">
            <v>1</v>
          </cell>
          <cell r="G2095" t="str">
            <v>D</v>
          </cell>
          <cell r="H2095" t="str">
            <v>S05</v>
          </cell>
          <cell r="I2095" t="str">
            <v>9999</v>
          </cell>
          <cell r="J2095">
            <v>68</v>
          </cell>
          <cell r="K2095">
            <v>107</v>
          </cell>
          <cell r="L2095">
            <v>63</v>
          </cell>
          <cell r="M2095">
            <v>113</v>
          </cell>
          <cell r="N2095">
            <v>74</v>
          </cell>
          <cell r="O2095">
            <v>99</v>
          </cell>
          <cell r="P2095">
            <v>63</v>
          </cell>
          <cell r="Q2095">
            <v>127</v>
          </cell>
          <cell r="R2095">
            <v>0</v>
          </cell>
          <cell r="S2095">
            <v>0</v>
          </cell>
          <cell r="T2095">
            <v>0</v>
          </cell>
          <cell r="U2095">
            <v>0</v>
          </cell>
          <cell r="V2095">
            <v>268</v>
          </cell>
          <cell r="W2095">
            <v>446</v>
          </cell>
        </row>
        <row r="2096">
          <cell r="A2096">
            <v>1364</v>
          </cell>
          <cell r="B2096" t="str">
            <v>2007</v>
          </cell>
          <cell r="C2096" t="str">
            <v>36</v>
          </cell>
          <cell r="D2096" t="str">
            <v>0476</v>
          </cell>
          <cell r="E2096" t="str">
            <v>AA</v>
          </cell>
          <cell r="F2096" t="str">
            <v>1</v>
          </cell>
          <cell r="G2096" t="str">
            <v>D</v>
          </cell>
          <cell r="H2096" t="str">
            <v>S05</v>
          </cell>
          <cell r="I2096" t="str">
            <v>9999</v>
          </cell>
          <cell r="J2096">
            <v>52</v>
          </cell>
          <cell r="K2096">
            <v>63</v>
          </cell>
          <cell r="L2096">
            <v>57</v>
          </cell>
          <cell r="M2096">
            <v>58</v>
          </cell>
          <cell r="N2096">
            <v>50</v>
          </cell>
          <cell r="O2096">
            <v>66</v>
          </cell>
          <cell r="P2096">
            <v>53</v>
          </cell>
          <cell r="Q2096">
            <v>78</v>
          </cell>
          <cell r="R2096">
            <v>0</v>
          </cell>
          <cell r="S2096">
            <v>0</v>
          </cell>
          <cell r="T2096">
            <v>0</v>
          </cell>
          <cell r="U2096">
            <v>0</v>
          </cell>
          <cell r="V2096">
            <v>212</v>
          </cell>
          <cell r="W2096">
            <v>265</v>
          </cell>
        </row>
        <row r="2097">
          <cell r="A2097">
            <v>615</v>
          </cell>
          <cell r="B2097" t="str">
            <v>2007</v>
          </cell>
          <cell r="C2097" t="str">
            <v>14</v>
          </cell>
          <cell r="D2097" t="str">
            <v>2354</v>
          </cell>
          <cell r="E2097" t="str">
            <v>AA</v>
          </cell>
          <cell r="F2097" t="str">
            <v>1</v>
          </cell>
          <cell r="G2097" t="str">
            <v>D</v>
          </cell>
          <cell r="H2097" t="str">
            <v>S06</v>
          </cell>
          <cell r="I2097" t="str">
            <v>9999</v>
          </cell>
          <cell r="J2097">
            <v>0</v>
          </cell>
          <cell r="K2097">
            <v>336</v>
          </cell>
          <cell r="L2097">
            <v>0</v>
          </cell>
          <cell r="M2097">
            <v>249</v>
          </cell>
          <cell r="N2097">
            <v>0</v>
          </cell>
          <cell r="O2097">
            <v>234</v>
          </cell>
          <cell r="P2097">
            <v>0</v>
          </cell>
          <cell r="Q2097">
            <v>220</v>
          </cell>
          <cell r="R2097">
            <v>0</v>
          </cell>
          <cell r="S2097">
            <v>0</v>
          </cell>
          <cell r="T2097">
            <v>0</v>
          </cell>
          <cell r="U2097">
            <v>0</v>
          </cell>
          <cell r="V2097">
            <v>0</v>
          </cell>
          <cell r="W2097">
            <v>1039</v>
          </cell>
        </row>
        <row r="2098">
          <cell r="A2098">
            <v>647</v>
          </cell>
          <cell r="B2098" t="str">
            <v>2007</v>
          </cell>
          <cell r="C2098" t="str">
            <v>16</v>
          </cell>
          <cell r="D2098" t="str">
            <v>0536</v>
          </cell>
          <cell r="E2098" t="str">
            <v>AA</v>
          </cell>
          <cell r="F2098" t="str">
            <v>1</v>
          </cell>
          <cell r="G2098" t="str">
            <v>D</v>
          </cell>
          <cell r="H2098" t="str">
            <v>S07</v>
          </cell>
          <cell r="I2098" t="str">
            <v>9999</v>
          </cell>
          <cell r="J2098">
            <v>62</v>
          </cell>
          <cell r="K2098">
            <v>120</v>
          </cell>
          <cell r="L2098">
            <v>74</v>
          </cell>
          <cell r="M2098">
            <v>113</v>
          </cell>
          <cell r="N2098">
            <v>0</v>
          </cell>
          <cell r="O2098">
            <v>0</v>
          </cell>
          <cell r="P2098">
            <v>0</v>
          </cell>
          <cell r="Q2098">
            <v>0</v>
          </cell>
          <cell r="R2098">
            <v>0</v>
          </cell>
          <cell r="S2098">
            <v>0</v>
          </cell>
          <cell r="T2098">
            <v>0</v>
          </cell>
          <cell r="U2098">
            <v>0</v>
          </cell>
          <cell r="V2098">
            <v>136</v>
          </cell>
          <cell r="W2098">
            <v>233</v>
          </cell>
        </row>
        <row r="2099">
          <cell r="A2099">
            <v>2358</v>
          </cell>
          <cell r="B2099" t="str">
            <v>2007</v>
          </cell>
          <cell r="C2099" t="str">
            <v>59</v>
          </cell>
          <cell r="D2099" t="str">
            <v>2852</v>
          </cell>
          <cell r="E2099" t="str">
            <v>AA</v>
          </cell>
          <cell r="F2099" t="str">
            <v>1</v>
          </cell>
          <cell r="G2099" t="str">
            <v>D</v>
          </cell>
          <cell r="H2099" t="str">
            <v>S07</v>
          </cell>
          <cell r="I2099" t="str">
            <v>9999</v>
          </cell>
          <cell r="J2099">
            <v>32</v>
          </cell>
          <cell r="K2099">
            <v>190</v>
          </cell>
          <cell r="L2099">
            <v>34</v>
          </cell>
          <cell r="M2099">
            <v>180</v>
          </cell>
          <cell r="N2099">
            <v>25</v>
          </cell>
          <cell r="O2099">
            <v>163</v>
          </cell>
          <cell r="P2099">
            <v>27</v>
          </cell>
          <cell r="Q2099">
            <v>153</v>
          </cell>
          <cell r="R2099">
            <v>0</v>
          </cell>
          <cell r="S2099">
            <v>0</v>
          </cell>
          <cell r="T2099">
            <v>0</v>
          </cell>
          <cell r="U2099">
            <v>0</v>
          </cell>
          <cell r="V2099">
            <v>118</v>
          </cell>
          <cell r="W2099">
            <v>686</v>
          </cell>
        </row>
        <row r="2100">
          <cell r="A2100">
            <v>1092</v>
          </cell>
          <cell r="B2100" t="str">
            <v>2007</v>
          </cell>
          <cell r="C2100" t="str">
            <v>27</v>
          </cell>
          <cell r="D2100" t="str">
            <v>2634</v>
          </cell>
          <cell r="E2100" t="str">
            <v>AA</v>
          </cell>
          <cell r="F2100" t="str">
            <v>1</v>
          </cell>
          <cell r="G2100" t="str">
            <v>D</v>
          </cell>
          <cell r="H2100" t="str">
            <v>S08</v>
          </cell>
          <cell r="I2100" t="str">
            <v>9999</v>
          </cell>
          <cell r="J2100">
            <v>37</v>
          </cell>
          <cell r="K2100">
            <v>24</v>
          </cell>
          <cell r="L2100">
            <v>35</v>
          </cell>
          <cell r="M2100">
            <v>60</v>
          </cell>
          <cell r="N2100">
            <v>58</v>
          </cell>
          <cell r="O2100">
            <v>55</v>
          </cell>
          <cell r="P2100">
            <v>55</v>
          </cell>
          <cell r="Q2100">
            <v>47</v>
          </cell>
          <cell r="R2100">
            <v>0</v>
          </cell>
          <cell r="S2100">
            <v>0</v>
          </cell>
          <cell r="T2100">
            <v>0</v>
          </cell>
          <cell r="U2100">
            <v>0</v>
          </cell>
          <cell r="V2100">
            <v>185</v>
          </cell>
          <cell r="W2100">
            <v>186</v>
          </cell>
        </row>
        <row r="2101">
          <cell r="A2101">
            <v>1648</v>
          </cell>
          <cell r="B2101" t="str">
            <v>2007</v>
          </cell>
          <cell r="C2101" t="str">
            <v>50</v>
          </cell>
          <cell r="D2101" t="str">
            <v>2169</v>
          </cell>
          <cell r="E2101" t="str">
            <v>AA</v>
          </cell>
          <cell r="F2101" t="str">
            <v>1</v>
          </cell>
          <cell r="G2101" t="str">
            <v>D</v>
          </cell>
          <cell r="H2101" t="str">
            <v>S08</v>
          </cell>
          <cell r="I2101" t="str">
            <v>9999</v>
          </cell>
          <cell r="J2101">
            <v>11</v>
          </cell>
          <cell r="K2101">
            <v>90</v>
          </cell>
          <cell r="L2101">
            <v>14</v>
          </cell>
          <cell r="M2101">
            <v>90</v>
          </cell>
          <cell r="N2101">
            <v>19</v>
          </cell>
          <cell r="O2101">
            <v>100</v>
          </cell>
          <cell r="P2101">
            <v>20</v>
          </cell>
          <cell r="Q2101">
            <v>96</v>
          </cell>
          <cell r="R2101">
            <v>0</v>
          </cell>
          <cell r="S2101">
            <v>0</v>
          </cell>
          <cell r="T2101">
            <v>0</v>
          </cell>
          <cell r="U2101">
            <v>0</v>
          </cell>
          <cell r="V2101">
            <v>64</v>
          </cell>
          <cell r="W2101">
            <v>376</v>
          </cell>
        </row>
        <row r="2102">
          <cell r="A2102">
            <v>2475</v>
          </cell>
          <cell r="B2102" t="str">
            <v>2007</v>
          </cell>
          <cell r="C2102" t="str">
            <v>63</v>
          </cell>
          <cell r="D2102" t="str">
            <v>2129</v>
          </cell>
          <cell r="E2102" t="str">
            <v>AA</v>
          </cell>
          <cell r="F2102" t="str">
            <v>1</v>
          </cell>
          <cell r="G2102" t="str">
            <v>D</v>
          </cell>
          <cell r="H2102" t="str">
            <v>S08</v>
          </cell>
          <cell r="I2102" t="str">
            <v>9999</v>
          </cell>
          <cell r="J2102">
            <v>35</v>
          </cell>
          <cell r="K2102">
            <v>58</v>
          </cell>
          <cell r="L2102">
            <v>0</v>
          </cell>
          <cell r="M2102">
            <v>0</v>
          </cell>
          <cell r="N2102">
            <v>0</v>
          </cell>
          <cell r="O2102">
            <v>0</v>
          </cell>
          <cell r="P2102">
            <v>0</v>
          </cell>
          <cell r="Q2102">
            <v>0</v>
          </cell>
          <cell r="R2102">
            <v>0</v>
          </cell>
          <cell r="S2102">
            <v>0</v>
          </cell>
          <cell r="T2102">
            <v>0</v>
          </cell>
          <cell r="U2102">
            <v>0</v>
          </cell>
          <cell r="V2102">
            <v>35</v>
          </cell>
          <cell r="W2102">
            <v>58</v>
          </cell>
        </row>
        <row r="2103">
          <cell r="A2103">
            <v>198</v>
          </cell>
          <cell r="B2103" t="str">
            <v>2007</v>
          </cell>
          <cell r="C2103" t="str">
            <v>09</v>
          </cell>
          <cell r="D2103" t="str">
            <v>2130</v>
          </cell>
          <cell r="E2103" t="str">
            <v>AA</v>
          </cell>
          <cell r="F2103" t="str">
            <v>1</v>
          </cell>
          <cell r="G2103" t="str">
            <v>D</v>
          </cell>
          <cell r="H2103" t="str">
            <v>S09</v>
          </cell>
          <cell r="I2103" t="str">
            <v>9999</v>
          </cell>
          <cell r="J2103">
            <v>0</v>
          </cell>
          <cell r="K2103">
            <v>1</v>
          </cell>
          <cell r="L2103">
            <v>123</v>
          </cell>
          <cell r="M2103">
            <v>184</v>
          </cell>
          <cell r="N2103">
            <v>99</v>
          </cell>
          <cell r="O2103">
            <v>173</v>
          </cell>
          <cell r="P2103">
            <v>90</v>
          </cell>
          <cell r="Q2103">
            <v>183</v>
          </cell>
          <cell r="R2103">
            <v>0</v>
          </cell>
          <cell r="S2103">
            <v>0</v>
          </cell>
          <cell r="T2103">
            <v>0</v>
          </cell>
          <cell r="U2103">
            <v>0</v>
          </cell>
          <cell r="V2103">
            <v>312</v>
          </cell>
          <cell r="W2103">
            <v>541</v>
          </cell>
        </row>
        <row r="2104">
          <cell r="A2104">
            <v>1394</v>
          </cell>
          <cell r="B2104" t="str">
            <v>2007</v>
          </cell>
          <cell r="C2104" t="str">
            <v>37</v>
          </cell>
          <cell r="D2104" t="str">
            <v>2791</v>
          </cell>
          <cell r="E2104" t="str">
            <v>AA</v>
          </cell>
          <cell r="F2104" t="str">
            <v>1</v>
          </cell>
          <cell r="G2104" t="str">
            <v>D</v>
          </cell>
          <cell r="H2104" t="str">
            <v>S09</v>
          </cell>
          <cell r="I2104" t="str">
            <v>9999</v>
          </cell>
          <cell r="J2104">
            <v>8</v>
          </cell>
          <cell r="K2104">
            <v>30</v>
          </cell>
          <cell r="L2104">
            <v>15</v>
          </cell>
          <cell r="M2104">
            <v>19</v>
          </cell>
          <cell r="N2104">
            <v>0</v>
          </cell>
          <cell r="O2104">
            <v>0</v>
          </cell>
          <cell r="P2104">
            <v>0</v>
          </cell>
          <cell r="Q2104">
            <v>0</v>
          </cell>
          <cell r="R2104">
            <v>0</v>
          </cell>
          <cell r="S2104">
            <v>0</v>
          </cell>
          <cell r="T2104">
            <v>0</v>
          </cell>
          <cell r="U2104">
            <v>0</v>
          </cell>
          <cell r="V2104">
            <v>23</v>
          </cell>
          <cell r="W2104">
            <v>49</v>
          </cell>
        </row>
        <row r="2105">
          <cell r="A2105">
            <v>2074</v>
          </cell>
          <cell r="B2105" t="str">
            <v>2007</v>
          </cell>
          <cell r="C2105" t="str">
            <v>53</v>
          </cell>
          <cell r="D2105" t="str">
            <v>2542</v>
          </cell>
          <cell r="E2105" t="str">
            <v>AA</v>
          </cell>
          <cell r="F2105" t="str">
            <v>1</v>
          </cell>
          <cell r="G2105" t="str">
            <v>D</v>
          </cell>
          <cell r="H2105" t="str">
            <v>S10</v>
          </cell>
          <cell r="I2105" t="str">
            <v>9999</v>
          </cell>
          <cell r="J2105">
            <v>0</v>
          </cell>
          <cell r="K2105">
            <v>309</v>
          </cell>
          <cell r="L2105">
            <v>0</v>
          </cell>
          <cell r="M2105">
            <v>294</v>
          </cell>
          <cell r="N2105">
            <v>0</v>
          </cell>
          <cell r="O2105">
            <v>323</v>
          </cell>
          <cell r="P2105">
            <v>0</v>
          </cell>
          <cell r="Q2105">
            <v>358</v>
          </cell>
          <cell r="R2105">
            <v>0</v>
          </cell>
          <cell r="S2105">
            <v>0</v>
          </cell>
          <cell r="T2105">
            <v>0</v>
          </cell>
          <cell r="U2105">
            <v>0</v>
          </cell>
          <cell r="V2105">
            <v>0</v>
          </cell>
          <cell r="W2105">
            <v>1284</v>
          </cell>
        </row>
        <row r="2106">
          <cell r="A2106">
            <v>2212</v>
          </cell>
          <cell r="B2106" t="str">
            <v>2007</v>
          </cell>
          <cell r="C2106" t="str">
            <v>55</v>
          </cell>
          <cell r="D2106" t="str">
            <v>2650</v>
          </cell>
          <cell r="E2106" t="str">
            <v>AA</v>
          </cell>
          <cell r="F2106" t="str">
            <v>1</v>
          </cell>
          <cell r="G2106" t="str">
            <v>D</v>
          </cell>
          <cell r="H2106" t="str">
            <v>S10</v>
          </cell>
          <cell r="I2106" t="str">
            <v>9999</v>
          </cell>
          <cell r="J2106">
            <v>0</v>
          </cell>
          <cell r="K2106">
            <v>336</v>
          </cell>
          <cell r="L2106">
            <v>0</v>
          </cell>
          <cell r="M2106">
            <v>345</v>
          </cell>
          <cell r="N2106">
            <v>0</v>
          </cell>
          <cell r="O2106">
            <v>368</v>
          </cell>
          <cell r="P2106">
            <v>0</v>
          </cell>
          <cell r="Q2106">
            <v>0</v>
          </cell>
          <cell r="R2106">
            <v>0</v>
          </cell>
          <cell r="S2106">
            <v>0</v>
          </cell>
          <cell r="T2106">
            <v>0</v>
          </cell>
          <cell r="U2106">
            <v>0</v>
          </cell>
          <cell r="V2106">
            <v>0</v>
          </cell>
          <cell r="W2106">
            <v>1049</v>
          </cell>
        </row>
        <row r="2107">
          <cell r="A2107">
            <v>784</v>
          </cell>
          <cell r="B2107" t="str">
            <v>2007</v>
          </cell>
          <cell r="C2107" t="str">
            <v>22</v>
          </cell>
          <cell r="D2107" t="str">
            <v>2458</v>
          </cell>
          <cell r="E2107" t="str">
            <v>AA</v>
          </cell>
          <cell r="F2107" t="str">
            <v>1</v>
          </cell>
          <cell r="G2107" t="str">
            <v>D</v>
          </cell>
          <cell r="H2107" t="str">
            <v>S11</v>
          </cell>
          <cell r="I2107" t="str">
            <v>9999</v>
          </cell>
          <cell r="J2107">
            <v>12</v>
          </cell>
          <cell r="K2107">
            <v>68</v>
          </cell>
          <cell r="L2107">
            <v>13</v>
          </cell>
          <cell r="M2107">
            <v>80</v>
          </cell>
          <cell r="N2107">
            <v>0</v>
          </cell>
          <cell r="O2107">
            <v>0</v>
          </cell>
          <cell r="P2107">
            <v>0</v>
          </cell>
          <cell r="Q2107">
            <v>0</v>
          </cell>
          <cell r="R2107">
            <v>0</v>
          </cell>
          <cell r="S2107">
            <v>0</v>
          </cell>
          <cell r="T2107">
            <v>0</v>
          </cell>
          <cell r="U2107">
            <v>0</v>
          </cell>
          <cell r="V2107">
            <v>25</v>
          </cell>
          <cell r="W2107">
            <v>148</v>
          </cell>
        </row>
        <row r="2108">
          <cell r="A2108">
            <v>852</v>
          </cell>
          <cell r="B2108" t="str">
            <v>2007</v>
          </cell>
          <cell r="C2108" t="str">
            <v>23</v>
          </cell>
          <cell r="D2108" t="str">
            <v>2487</v>
          </cell>
          <cell r="E2108" t="str">
            <v>AA</v>
          </cell>
          <cell r="F2108" t="str">
            <v>1</v>
          </cell>
          <cell r="G2108" t="str">
            <v>D</v>
          </cell>
          <cell r="H2108" t="str">
            <v>S11</v>
          </cell>
          <cell r="I2108" t="str">
            <v>9999</v>
          </cell>
          <cell r="J2108">
            <v>0</v>
          </cell>
          <cell r="K2108">
            <v>139</v>
          </cell>
          <cell r="L2108">
            <v>0</v>
          </cell>
          <cell r="M2108">
            <v>92</v>
          </cell>
          <cell r="N2108">
            <v>0</v>
          </cell>
          <cell r="O2108">
            <v>95</v>
          </cell>
          <cell r="P2108">
            <v>0</v>
          </cell>
          <cell r="Q2108">
            <v>88</v>
          </cell>
          <cell r="R2108">
            <v>0</v>
          </cell>
          <cell r="S2108">
            <v>0</v>
          </cell>
          <cell r="T2108">
            <v>0</v>
          </cell>
          <cell r="U2108">
            <v>0</v>
          </cell>
          <cell r="V2108">
            <v>0</v>
          </cell>
          <cell r="W2108">
            <v>414</v>
          </cell>
        </row>
        <row r="2109">
          <cell r="A2109">
            <v>567</v>
          </cell>
          <cell r="B2109" t="str">
            <v>2007</v>
          </cell>
          <cell r="C2109" t="str">
            <v>13</v>
          </cell>
          <cell r="D2109" t="str">
            <v>2329</v>
          </cell>
          <cell r="E2109" t="str">
            <v>AA</v>
          </cell>
          <cell r="F2109" t="str">
            <v>1</v>
          </cell>
          <cell r="G2109" t="str">
            <v>D</v>
          </cell>
          <cell r="H2109" t="str">
            <v>S12</v>
          </cell>
          <cell r="I2109" t="str">
            <v>9999</v>
          </cell>
          <cell r="J2109">
            <v>23</v>
          </cell>
          <cell r="K2109">
            <v>110</v>
          </cell>
          <cell r="L2109">
            <v>7</v>
          </cell>
          <cell r="M2109">
            <v>128</v>
          </cell>
          <cell r="N2109">
            <v>21</v>
          </cell>
          <cell r="O2109">
            <v>129</v>
          </cell>
          <cell r="P2109">
            <v>0</v>
          </cell>
          <cell r="Q2109">
            <v>0</v>
          </cell>
          <cell r="R2109">
            <v>0</v>
          </cell>
          <cell r="S2109">
            <v>0</v>
          </cell>
          <cell r="T2109">
            <v>0</v>
          </cell>
          <cell r="U2109">
            <v>0</v>
          </cell>
          <cell r="V2109">
            <v>51</v>
          </cell>
          <cell r="W2109">
            <v>367</v>
          </cell>
        </row>
        <row r="2110">
          <cell r="A2110">
            <v>772</v>
          </cell>
          <cell r="B2110" t="str">
            <v>2007</v>
          </cell>
          <cell r="C2110" t="str">
            <v>21</v>
          </cell>
          <cell r="D2110" t="str">
            <v>2437</v>
          </cell>
          <cell r="E2110" t="str">
            <v>AA</v>
          </cell>
          <cell r="F2110" t="str">
            <v>1</v>
          </cell>
          <cell r="G2110" t="str">
            <v>D</v>
          </cell>
          <cell r="H2110" t="str">
            <v>S12</v>
          </cell>
          <cell r="I2110" t="str">
            <v>9999</v>
          </cell>
          <cell r="J2110">
            <v>33</v>
          </cell>
          <cell r="K2110">
            <v>53</v>
          </cell>
          <cell r="V2110">
            <v>33</v>
          </cell>
          <cell r="W2110">
            <v>53</v>
          </cell>
        </row>
        <row r="2111">
          <cell r="A2111">
            <v>1269</v>
          </cell>
          <cell r="B2111" t="str">
            <v>2007</v>
          </cell>
          <cell r="C2111" t="str">
            <v>33</v>
          </cell>
          <cell r="D2111" t="str">
            <v>2736</v>
          </cell>
          <cell r="E2111" t="str">
            <v>AA</v>
          </cell>
          <cell r="F2111" t="str">
            <v>1</v>
          </cell>
          <cell r="G2111" t="str">
            <v>D</v>
          </cell>
          <cell r="H2111" t="str">
            <v>S12</v>
          </cell>
          <cell r="I2111" t="str">
            <v>9999</v>
          </cell>
          <cell r="J2111">
            <v>27</v>
          </cell>
          <cell r="K2111">
            <v>47</v>
          </cell>
          <cell r="L2111">
            <v>18</v>
          </cell>
          <cell r="M2111">
            <v>61</v>
          </cell>
          <cell r="N2111">
            <v>0</v>
          </cell>
          <cell r="O2111">
            <v>0</v>
          </cell>
          <cell r="P2111">
            <v>0</v>
          </cell>
          <cell r="Q2111">
            <v>0</v>
          </cell>
          <cell r="R2111">
            <v>0</v>
          </cell>
          <cell r="S2111">
            <v>0</v>
          </cell>
          <cell r="T2111">
            <v>0</v>
          </cell>
          <cell r="U2111">
            <v>0</v>
          </cell>
          <cell r="V2111">
            <v>45</v>
          </cell>
          <cell r="W2111">
            <v>108</v>
          </cell>
        </row>
        <row r="2112">
          <cell r="A2112">
            <v>2159</v>
          </cell>
          <cell r="B2112" t="str">
            <v>2007</v>
          </cell>
          <cell r="C2112" t="str">
            <v>54</v>
          </cell>
          <cell r="D2112" t="str">
            <v>2640</v>
          </cell>
          <cell r="E2112" t="str">
            <v>AA</v>
          </cell>
          <cell r="F2112" t="str">
            <v>1</v>
          </cell>
          <cell r="G2112" t="str">
            <v>D</v>
          </cell>
          <cell r="H2112" t="str">
            <v>S13</v>
          </cell>
          <cell r="I2112" t="str">
            <v>9999</v>
          </cell>
          <cell r="J2112">
            <v>25</v>
          </cell>
          <cell r="K2112">
            <v>73</v>
          </cell>
          <cell r="L2112">
            <v>29</v>
          </cell>
          <cell r="M2112">
            <v>66</v>
          </cell>
          <cell r="N2112">
            <v>0</v>
          </cell>
          <cell r="O2112">
            <v>0</v>
          </cell>
          <cell r="P2112">
            <v>0</v>
          </cell>
          <cell r="Q2112">
            <v>0</v>
          </cell>
          <cell r="R2112">
            <v>0</v>
          </cell>
          <cell r="S2112">
            <v>0</v>
          </cell>
          <cell r="T2112">
            <v>0</v>
          </cell>
          <cell r="U2112">
            <v>0</v>
          </cell>
          <cell r="V2112">
            <v>54</v>
          </cell>
          <cell r="W2112">
            <v>139</v>
          </cell>
        </row>
        <row r="2113">
          <cell r="A2113">
            <v>2437</v>
          </cell>
          <cell r="B2113" t="str">
            <v>2007</v>
          </cell>
          <cell r="C2113" t="str">
            <v>61</v>
          </cell>
          <cell r="D2113" t="str">
            <v>2064</v>
          </cell>
          <cell r="E2113" t="str">
            <v>AA</v>
          </cell>
          <cell r="F2113" t="str">
            <v>1</v>
          </cell>
          <cell r="G2113" t="str">
            <v>D</v>
          </cell>
          <cell r="H2113" t="str">
            <v>S14</v>
          </cell>
          <cell r="I2113" t="str">
            <v>9999</v>
          </cell>
          <cell r="J2113">
            <v>40</v>
          </cell>
          <cell r="K2113">
            <v>155</v>
          </cell>
          <cell r="L2113">
            <v>40</v>
          </cell>
          <cell r="M2113">
            <v>137</v>
          </cell>
          <cell r="V2113">
            <v>80</v>
          </cell>
          <cell r="W2113">
            <v>292</v>
          </cell>
        </row>
        <row r="2114">
          <cell r="A2114">
            <v>874</v>
          </cell>
          <cell r="B2114" t="str">
            <v>2007</v>
          </cell>
          <cell r="C2114" t="str">
            <v>23</v>
          </cell>
          <cell r="D2114" t="str">
            <v>2493</v>
          </cell>
          <cell r="E2114" t="str">
            <v>AA</v>
          </cell>
          <cell r="F2114" t="str">
            <v>1</v>
          </cell>
          <cell r="G2114" t="str">
            <v>D</v>
          </cell>
          <cell r="H2114" t="str">
            <v>S15</v>
          </cell>
          <cell r="I2114" t="str">
            <v>9999</v>
          </cell>
          <cell r="J2114">
            <v>52</v>
          </cell>
          <cell r="K2114">
            <v>118</v>
          </cell>
          <cell r="V2114">
            <v>52</v>
          </cell>
          <cell r="W2114">
            <v>118</v>
          </cell>
        </row>
        <row r="2115">
          <cell r="A2115">
            <v>1271</v>
          </cell>
          <cell r="B2115" t="str">
            <v>2007</v>
          </cell>
          <cell r="C2115" t="str">
            <v>33</v>
          </cell>
          <cell r="D2115" t="str">
            <v>2737</v>
          </cell>
          <cell r="E2115" t="str">
            <v>AA</v>
          </cell>
          <cell r="F2115" t="str">
            <v>1</v>
          </cell>
          <cell r="G2115" t="str">
            <v>D</v>
          </cell>
          <cell r="H2115" t="str">
            <v>S16</v>
          </cell>
          <cell r="I2115" t="str">
            <v>9999</v>
          </cell>
          <cell r="J2115">
            <v>103</v>
          </cell>
          <cell r="K2115">
            <v>74</v>
          </cell>
          <cell r="L2115">
            <v>0</v>
          </cell>
          <cell r="M2115">
            <v>0</v>
          </cell>
          <cell r="N2115">
            <v>0</v>
          </cell>
          <cell r="O2115">
            <v>0</v>
          </cell>
          <cell r="P2115">
            <v>0</v>
          </cell>
          <cell r="Q2115">
            <v>0</v>
          </cell>
          <cell r="R2115">
            <v>0</v>
          </cell>
          <cell r="S2115">
            <v>0</v>
          </cell>
          <cell r="T2115">
            <v>0</v>
          </cell>
          <cell r="U2115">
            <v>0</v>
          </cell>
          <cell r="V2115">
            <v>103</v>
          </cell>
          <cell r="W2115">
            <v>74</v>
          </cell>
        </row>
        <row r="2116">
          <cell r="A2116">
            <v>1105</v>
          </cell>
          <cell r="B2116" t="str">
            <v>2007</v>
          </cell>
          <cell r="C2116" t="str">
            <v>28</v>
          </cell>
          <cell r="D2116" t="str">
            <v>2666</v>
          </cell>
          <cell r="E2116" t="str">
            <v>AA</v>
          </cell>
          <cell r="F2116" t="str">
            <v>1</v>
          </cell>
          <cell r="G2116" t="str">
            <v>D</v>
          </cell>
          <cell r="H2116" t="str">
            <v>S17</v>
          </cell>
          <cell r="I2116" t="str">
            <v>9999</v>
          </cell>
          <cell r="J2116">
            <v>67</v>
          </cell>
          <cell r="K2116">
            <v>20</v>
          </cell>
          <cell r="L2116">
            <v>0</v>
          </cell>
          <cell r="M2116">
            <v>0</v>
          </cell>
          <cell r="N2116">
            <v>0</v>
          </cell>
          <cell r="O2116">
            <v>0</v>
          </cell>
          <cell r="P2116">
            <v>0</v>
          </cell>
          <cell r="Q2116">
            <v>0</v>
          </cell>
          <cell r="R2116">
            <v>0</v>
          </cell>
          <cell r="S2116">
            <v>0</v>
          </cell>
          <cell r="T2116">
            <v>0</v>
          </cell>
          <cell r="U2116">
            <v>0</v>
          </cell>
          <cell r="V2116">
            <v>67</v>
          </cell>
          <cell r="W2116">
            <v>20</v>
          </cell>
        </row>
        <row r="2117">
          <cell r="A2117">
            <v>120</v>
          </cell>
          <cell r="B2117" t="str">
            <v>2007</v>
          </cell>
          <cell r="C2117" t="str">
            <v>06</v>
          </cell>
          <cell r="D2117" t="str">
            <v>2090</v>
          </cell>
          <cell r="E2117" t="str">
            <v>AA</v>
          </cell>
          <cell r="F2117" t="str">
            <v>1</v>
          </cell>
          <cell r="G2117" t="str">
            <v>D</v>
          </cell>
          <cell r="H2117" t="str">
            <v>V01</v>
          </cell>
          <cell r="I2117" t="str">
            <v>9999</v>
          </cell>
          <cell r="J2117">
            <v>46</v>
          </cell>
          <cell r="K2117">
            <v>156</v>
          </cell>
          <cell r="L2117">
            <v>57</v>
          </cell>
          <cell r="M2117">
            <v>163</v>
          </cell>
          <cell r="N2117">
            <v>45</v>
          </cell>
          <cell r="O2117">
            <v>133</v>
          </cell>
          <cell r="P2117">
            <v>63</v>
          </cell>
          <cell r="Q2117">
            <v>124</v>
          </cell>
          <cell r="V2117">
            <v>211</v>
          </cell>
          <cell r="W2117">
            <v>576</v>
          </cell>
        </row>
        <row r="2118">
          <cell r="A2118">
            <v>317</v>
          </cell>
          <cell r="B2118" t="str">
            <v>2007</v>
          </cell>
          <cell r="C2118" t="str">
            <v>11</v>
          </cell>
          <cell r="D2118" t="str">
            <v>2240</v>
          </cell>
          <cell r="E2118" t="str">
            <v>AA</v>
          </cell>
          <cell r="F2118" t="str">
            <v>1</v>
          </cell>
          <cell r="G2118" t="str">
            <v>D</v>
          </cell>
          <cell r="H2118" t="str">
            <v>V01</v>
          </cell>
          <cell r="I2118" t="str">
            <v>9999</v>
          </cell>
          <cell r="J2118">
            <v>392</v>
          </cell>
          <cell r="K2118">
            <v>657</v>
          </cell>
          <cell r="L2118">
            <v>393</v>
          </cell>
          <cell r="M2118">
            <v>643</v>
          </cell>
          <cell r="N2118">
            <v>68</v>
          </cell>
          <cell r="O2118">
            <v>103</v>
          </cell>
          <cell r="P2118">
            <v>58</v>
          </cell>
          <cell r="Q2118">
            <v>135</v>
          </cell>
          <cell r="R2118">
            <v>0</v>
          </cell>
          <cell r="S2118">
            <v>0</v>
          </cell>
          <cell r="T2118">
            <v>0</v>
          </cell>
          <cell r="U2118">
            <v>0</v>
          </cell>
          <cell r="V2118">
            <v>911</v>
          </cell>
          <cell r="W2118">
            <v>1538</v>
          </cell>
        </row>
        <row r="2119">
          <cell r="A2119">
            <v>406</v>
          </cell>
          <cell r="B2119" t="str">
            <v>2007</v>
          </cell>
          <cell r="C2119" t="str">
            <v>12</v>
          </cell>
          <cell r="D2119" t="str">
            <v>2262</v>
          </cell>
          <cell r="E2119" t="str">
            <v>AA</v>
          </cell>
          <cell r="F2119" t="str">
            <v>1</v>
          </cell>
          <cell r="G2119" t="str">
            <v>D</v>
          </cell>
          <cell r="H2119" t="str">
            <v>V01</v>
          </cell>
          <cell r="I2119" t="str">
            <v>9999</v>
          </cell>
          <cell r="J2119">
            <v>10</v>
          </cell>
          <cell r="K2119">
            <v>18</v>
          </cell>
          <cell r="L2119">
            <v>4</v>
          </cell>
          <cell r="M2119">
            <v>13</v>
          </cell>
          <cell r="N2119">
            <v>0</v>
          </cell>
          <cell r="O2119">
            <v>0</v>
          </cell>
          <cell r="P2119">
            <v>0</v>
          </cell>
          <cell r="Q2119">
            <v>0</v>
          </cell>
          <cell r="R2119">
            <v>0</v>
          </cell>
          <cell r="S2119">
            <v>0</v>
          </cell>
          <cell r="T2119">
            <v>0</v>
          </cell>
          <cell r="U2119">
            <v>0</v>
          </cell>
          <cell r="V2119">
            <v>14</v>
          </cell>
          <cell r="W2119">
            <v>31</v>
          </cell>
        </row>
        <row r="2120">
          <cell r="A2120">
            <v>504</v>
          </cell>
          <cell r="B2120" t="str">
            <v>2007</v>
          </cell>
          <cell r="C2120" t="str">
            <v>13</v>
          </cell>
          <cell r="D2120" t="str">
            <v>2302</v>
          </cell>
          <cell r="E2120" t="str">
            <v>AA</v>
          </cell>
          <cell r="F2120" t="str">
            <v>1</v>
          </cell>
          <cell r="G2120" t="str">
            <v>D</v>
          </cell>
          <cell r="H2120" t="str">
            <v>V01</v>
          </cell>
          <cell r="I2120" t="str">
            <v>9999</v>
          </cell>
          <cell r="J2120">
            <v>74</v>
          </cell>
          <cell r="K2120">
            <v>246</v>
          </cell>
          <cell r="L2120">
            <v>69</v>
          </cell>
          <cell r="M2120">
            <v>241</v>
          </cell>
          <cell r="N2120">
            <v>48</v>
          </cell>
          <cell r="O2120">
            <v>167</v>
          </cell>
          <cell r="P2120">
            <v>48</v>
          </cell>
          <cell r="Q2120">
            <v>186</v>
          </cell>
          <cell r="R2120">
            <v>0</v>
          </cell>
          <cell r="S2120">
            <v>0</v>
          </cell>
          <cell r="T2120">
            <v>0</v>
          </cell>
          <cell r="U2120">
            <v>0</v>
          </cell>
          <cell r="V2120">
            <v>239</v>
          </cell>
          <cell r="W2120">
            <v>840</v>
          </cell>
        </row>
        <row r="2121">
          <cell r="A2121">
            <v>589</v>
          </cell>
          <cell r="B2121" t="str">
            <v>2007</v>
          </cell>
          <cell r="C2121" t="str">
            <v>14</v>
          </cell>
          <cell r="D2121" t="str">
            <v>2210</v>
          </cell>
          <cell r="E2121" t="str">
            <v>AA</v>
          </cell>
          <cell r="F2121" t="str">
            <v>1</v>
          </cell>
          <cell r="G2121" t="str">
            <v>D</v>
          </cell>
          <cell r="H2121" t="str">
            <v>V01</v>
          </cell>
          <cell r="I2121" t="str">
            <v>9999</v>
          </cell>
          <cell r="J2121">
            <v>0</v>
          </cell>
          <cell r="K2121">
            <v>636</v>
          </cell>
          <cell r="L2121">
            <v>0</v>
          </cell>
          <cell r="M2121">
            <v>624</v>
          </cell>
          <cell r="N2121">
            <v>0</v>
          </cell>
          <cell r="O2121">
            <v>683</v>
          </cell>
          <cell r="P2121">
            <v>0</v>
          </cell>
          <cell r="Q2121">
            <v>725</v>
          </cell>
          <cell r="R2121">
            <v>0</v>
          </cell>
          <cell r="S2121">
            <v>0</v>
          </cell>
          <cell r="T2121">
            <v>0</v>
          </cell>
          <cell r="U2121">
            <v>0</v>
          </cell>
          <cell r="V2121">
            <v>0</v>
          </cell>
          <cell r="W2121">
            <v>2668</v>
          </cell>
        </row>
        <row r="2122">
          <cell r="A2122">
            <v>619</v>
          </cell>
          <cell r="B2122" t="str">
            <v>2007</v>
          </cell>
          <cell r="C2122" t="str">
            <v>14</v>
          </cell>
          <cell r="D2122" t="str">
            <v>2358</v>
          </cell>
          <cell r="E2122" t="str">
            <v>AA</v>
          </cell>
          <cell r="F2122" t="str">
            <v>1</v>
          </cell>
          <cell r="G2122" t="str">
            <v>D</v>
          </cell>
          <cell r="H2122" t="str">
            <v>V01</v>
          </cell>
          <cell r="I2122" t="str">
            <v>9999</v>
          </cell>
          <cell r="J2122">
            <v>388</v>
          </cell>
          <cell r="K2122">
            <v>358</v>
          </cell>
          <cell r="L2122">
            <v>313</v>
          </cell>
          <cell r="M2122">
            <v>316</v>
          </cell>
          <cell r="N2122">
            <v>142</v>
          </cell>
          <cell r="O2122">
            <v>145</v>
          </cell>
          <cell r="P2122">
            <v>126</v>
          </cell>
          <cell r="Q2122">
            <v>132</v>
          </cell>
          <cell r="R2122">
            <v>0</v>
          </cell>
          <cell r="S2122">
            <v>0</v>
          </cell>
          <cell r="T2122">
            <v>0</v>
          </cell>
          <cell r="U2122">
            <v>0</v>
          </cell>
          <cell r="V2122">
            <v>969</v>
          </cell>
          <cell r="W2122">
            <v>951</v>
          </cell>
        </row>
        <row r="2123">
          <cell r="A2123">
            <v>957</v>
          </cell>
          <cell r="B2123" t="str">
            <v>2007</v>
          </cell>
          <cell r="C2123" t="str">
            <v>26</v>
          </cell>
          <cell r="D2123" t="str">
            <v>2631</v>
          </cell>
          <cell r="E2123" t="str">
            <v>AA</v>
          </cell>
          <cell r="F2123" t="str">
            <v>1</v>
          </cell>
          <cell r="G2123" t="str">
            <v>D</v>
          </cell>
          <cell r="H2123" t="str">
            <v>V01</v>
          </cell>
          <cell r="I2123" t="str">
            <v>9999</v>
          </cell>
          <cell r="J2123">
            <v>49</v>
          </cell>
          <cell r="K2123">
            <v>132</v>
          </cell>
          <cell r="L2123">
            <v>44</v>
          </cell>
          <cell r="M2123">
            <v>113</v>
          </cell>
          <cell r="N2123">
            <v>60</v>
          </cell>
          <cell r="O2123">
            <v>141</v>
          </cell>
          <cell r="P2123">
            <v>84</v>
          </cell>
          <cell r="Q2123">
            <v>178</v>
          </cell>
          <cell r="R2123">
            <v>0</v>
          </cell>
          <cell r="S2123">
            <v>0</v>
          </cell>
          <cell r="T2123">
            <v>0</v>
          </cell>
          <cell r="U2123">
            <v>0</v>
          </cell>
          <cell r="V2123">
            <v>237</v>
          </cell>
          <cell r="W2123">
            <v>564</v>
          </cell>
        </row>
        <row r="2124">
          <cell r="A2124">
            <v>1006</v>
          </cell>
          <cell r="B2124" t="str">
            <v>2007</v>
          </cell>
          <cell r="C2124" t="str">
            <v>27</v>
          </cell>
          <cell r="D2124" t="str">
            <v>2605</v>
          </cell>
          <cell r="E2124" t="str">
            <v>AA</v>
          </cell>
          <cell r="F2124" t="str">
            <v>1</v>
          </cell>
          <cell r="G2124" t="str">
            <v>D</v>
          </cell>
          <cell r="H2124" t="str">
            <v>V01</v>
          </cell>
          <cell r="I2124" t="str">
            <v>9999</v>
          </cell>
          <cell r="J2124">
            <v>690</v>
          </cell>
          <cell r="K2124">
            <v>869</v>
          </cell>
          <cell r="L2124">
            <v>754</v>
          </cell>
          <cell r="M2124">
            <v>826</v>
          </cell>
          <cell r="N2124">
            <v>728</v>
          </cell>
          <cell r="O2124">
            <v>869</v>
          </cell>
          <cell r="P2124">
            <v>775</v>
          </cell>
          <cell r="Q2124">
            <v>873</v>
          </cell>
          <cell r="R2124">
            <v>0</v>
          </cell>
          <cell r="S2124">
            <v>0</v>
          </cell>
          <cell r="T2124">
            <v>0</v>
          </cell>
          <cell r="U2124">
            <v>0</v>
          </cell>
          <cell r="V2124">
            <v>2947</v>
          </cell>
          <cell r="W2124">
            <v>3437</v>
          </cell>
        </row>
        <row r="2125">
          <cell r="A2125">
            <v>1264</v>
          </cell>
          <cell r="B2125" t="str">
            <v>2007</v>
          </cell>
          <cell r="C2125" t="str">
            <v>33</v>
          </cell>
          <cell r="D2125" t="str">
            <v>2734</v>
          </cell>
          <cell r="E2125" t="str">
            <v>AA</v>
          </cell>
          <cell r="F2125" t="str">
            <v>1</v>
          </cell>
          <cell r="G2125" t="str">
            <v>D</v>
          </cell>
          <cell r="H2125" t="str">
            <v>V01</v>
          </cell>
          <cell r="I2125" t="str">
            <v>9999</v>
          </cell>
          <cell r="J2125">
            <v>34</v>
          </cell>
          <cell r="K2125">
            <v>75</v>
          </cell>
          <cell r="L2125">
            <v>46</v>
          </cell>
          <cell r="M2125">
            <v>85</v>
          </cell>
          <cell r="N2125">
            <v>48</v>
          </cell>
          <cell r="O2125">
            <v>84</v>
          </cell>
          <cell r="P2125">
            <v>46</v>
          </cell>
          <cell r="Q2125">
            <v>84</v>
          </cell>
          <cell r="R2125">
            <v>0</v>
          </cell>
          <cell r="S2125">
            <v>0</v>
          </cell>
          <cell r="T2125">
            <v>0</v>
          </cell>
          <cell r="U2125">
            <v>0</v>
          </cell>
          <cell r="V2125">
            <v>174</v>
          </cell>
          <cell r="W2125">
            <v>328</v>
          </cell>
        </row>
        <row r="2126">
          <cell r="A2126">
            <v>1502</v>
          </cell>
          <cell r="B2126" t="str">
            <v>2007</v>
          </cell>
          <cell r="C2126" t="str">
            <v>43</v>
          </cell>
          <cell r="D2126" t="str">
            <v>2903</v>
          </cell>
          <cell r="E2126" t="str">
            <v>AA</v>
          </cell>
          <cell r="F2126" t="str">
            <v>1</v>
          </cell>
          <cell r="G2126" t="str">
            <v>D</v>
          </cell>
          <cell r="H2126" t="str">
            <v>V01</v>
          </cell>
          <cell r="I2126" t="str">
            <v>9999</v>
          </cell>
          <cell r="J2126">
            <v>17</v>
          </cell>
          <cell r="K2126">
            <v>36</v>
          </cell>
          <cell r="L2126">
            <v>26</v>
          </cell>
          <cell r="M2126">
            <v>30</v>
          </cell>
          <cell r="N2126">
            <v>32</v>
          </cell>
          <cell r="O2126">
            <v>39</v>
          </cell>
          <cell r="P2126">
            <v>49</v>
          </cell>
          <cell r="Q2126">
            <v>48</v>
          </cell>
          <cell r="R2126">
            <v>0</v>
          </cell>
          <cell r="S2126">
            <v>0</v>
          </cell>
          <cell r="T2126">
            <v>0</v>
          </cell>
          <cell r="U2126">
            <v>0</v>
          </cell>
          <cell r="V2126">
            <v>124</v>
          </cell>
          <cell r="W2126">
            <v>153</v>
          </cell>
        </row>
        <row r="2127">
          <cell r="A2127">
            <v>1799</v>
          </cell>
          <cell r="B2127" t="str">
            <v>2007</v>
          </cell>
          <cell r="C2127" t="str">
            <v>50</v>
          </cell>
          <cell r="D2127" t="str">
            <v>2240</v>
          </cell>
          <cell r="E2127" t="str">
            <v>AA</v>
          </cell>
          <cell r="F2127" t="str">
            <v>1</v>
          </cell>
          <cell r="G2127" t="str">
            <v>D</v>
          </cell>
          <cell r="H2127" t="str">
            <v>V01</v>
          </cell>
          <cell r="I2127" t="str">
            <v>9999</v>
          </cell>
          <cell r="J2127">
            <v>0</v>
          </cell>
          <cell r="K2127">
            <v>0</v>
          </cell>
          <cell r="L2127">
            <v>0</v>
          </cell>
          <cell r="M2127">
            <v>0</v>
          </cell>
          <cell r="N2127">
            <v>297</v>
          </cell>
          <cell r="O2127">
            <v>531</v>
          </cell>
          <cell r="P2127">
            <v>391</v>
          </cell>
          <cell r="Q2127">
            <v>540</v>
          </cell>
          <cell r="R2127">
            <v>0</v>
          </cell>
          <cell r="S2127">
            <v>0</v>
          </cell>
          <cell r="T2127">
            <v>0</v>
          </cell>
          <cell r="U2127">
            <v>0</v>
          </cell>
          <cell r="V2127">
            <v>688</v>
          </cell>
          <cell r="W2127">
            <v>1071</v>
          </cell>
        </row>
        <row r="2128">
          <cell r="A2128">
            <v>1896</v>
          </cell>
          <cell r="B2128" t="str">
            <v>2007</v>
          </cell>
          <cell r="C2128" t="str">
            <v>50</v>
          </cell>
          <cell r="D2128" t="str">
            <v>2358</v>
          </cell>
          <cell r="E2128" t="str">
            <v>AA</v>
          </cell>
          <cell r="F2128" t="str">
            <v>1</v>
          </cell>
          <cell r="G2128" t="str">
            <v>D</v>
          </cell>
          <cell r="H2128" t="str">
            <v>V01</v>
          </cell>
          <cell r="I2128" t="str">
            <v>9999</v>
          </cell>
          <cell r="J2128">
            <v>0</v>
          </cell>
          <cell r="K2128">
            <v>0</v>
          </cell>
          <cell r="L2128">
            <v>0</v>
          </cell>
          <cell r="M2128">
            <v>0</v>
          </cell>
          <cell r="N2128">
            <v>161</v>
          </cell>
          <cell r="O2128">
            <v>165</v>
          </cell>
          <cell r="P2128">
            <v>149</v>
          </cell>
          <cell r="Q2128">
            <v>154</v>
          </cell>
          <cell r="R2128">
            <v>0</v>
          </cell>
          <cell r="S2128">
            <v>0</v>
          </cell>
          <cell r="T2128">
            <v>0</v>
          </cell>
          <cell r="U2128">
            <v>0</v>
          </cell>
          <cell r="V2128">
            <v>310</v>
          </cell>
          <cell r="W2128">
            <v>319</v>
          </cell>
        </row>
        <row r="2129">
          <cell r="A2129">
            <v>2120</v>
          </cell>
          <cell r="B2129" t="str">
            <v>2007</v>
          </cell>
          <cell r="C2129" t="str">
            <v>53</v>
          </cell>
          <cell r="D2129" t="str">
            <v>2555</v>
          </cell>
          <cell r="E2129" t="str">
            <v>AA</v>
          </cell>
          <cell r="F2129" t="str">
            <v>1</v>
          </cell>
          <cell r="G2129" t="str">
            <v>D</v>
          </cell>
          <cell r="H2129" t="str">
            <v>V01</v>
          </cell>
          <cell r="I2129" t="str">
            <v>9999</v>
          </cell>
          <cell r="J2129">
            <v>41</v>
          </cell>
          <cell r="K2129">
            <v>182</v>
          </cell>
          <cell r="L2129">
            <v>47</v>
          </cell>
          <cell r="M2129">
            <v>196</v>
          </cell>
          <cell r="N2129">
            <v>126</v>
          </cell>
          <cell r="O2129">
            <v>321</v>
          </cell>
          <cell r="P2129">
            <v>117</v>
          </cell>
          <cell r="Q2129">
            <v>351</v>
          </cell>
          <cell r="R2129">
            <v>0</v>
          </cell>
          <cell r="S2129">
            <v>0</v>
          </cell>
          <cell r="T2129">
            <v>0</v>
          </cell>
          <cell r="U2129">
            <v>0</v>
          </cell>
          <cell r="V2129">
            <v>331</v>
          </cell>
          <cell r="W2129">
            <v>1050</v>
          </cell>
        </row>
        <row r="2130">
          <cell r="A2130">
            <v>2123</v>
          </cell>
          <cell r="B2130" t="str">
            <v>2007</v>
          </cell>
          <cell r="C2130" t="str">
            <v>53</v>
          </cell>
          <cell r="D2130" t="str">
            <v>2557</v>
          </cell>
          <cell r="E2130" t="str">
            <v>AA</v>
          </cell>
          <cell r="F2130" t="str">
            <v>1</v>
          </cell>
          <cell r="G2130" t="str">
            <v>D</v>
          </cell>
          <cell r="H2130" t="str">
            <v>V01</v>
          </cell>
          <cell r="I2130" t="str">
            <v>9999</v>
          </cell>
          <cell r="J2130">
            <v>217</v>
          </cell>
          <cell r="K2130">
            <v>547</v>
          </cell>
          <cell r="L2130">
            <v>131</v>
          </cell>
          <cell r="M2130">
            <v>402</v>
          </cell>
          <cell r="N2130">
            <v>185</v>
          </cell>
          <cell r="O2130">
            <v>400</v>
          </cell>
          <cell r="P2130">
            <v>227</v>
          </cell>
          <cell r="Q2130">
            <v>491</v>
          </cell>
          <cell r="R2130">
            <v>0</v>
          </cell>
          <cell r="S2130">
            <v>0</v>
          </cell>
          <cell r="T2130">
            <v>0</v>
          </cell>
          <cell r="U2130">
            <v>0</v>
          </cell>
          <cell r="V2130">
            <v>760</v>
          </cell>
          <cell r="W2130">
            <v>1840</v>
          </cell>
        </row>
        <row r="2131">
          <cell r="A2131">
            <v>2124</v>
          </cell>
          <cell r="B2131" t="str">
            <v>2007</v>
          </cell>
          <cell r="C2131" t="str">
            <v>53</v>
          </cell>
          <cell r="D2131" t="str">
            <v>2560</v>
          </cell>
          <cell r="E2131" t="str">
            <v>AA</v>
          </cell>
          <cell r="F2131" t="str">
            <v>1</v>
          </cell>
          <cell r="G2131" t="str">
            <v>D</v>
          </cell>
          <cell r="H2131" t="str">
            <v>V01</v>
          </cell>
          <cell r="I2131" t="str">
            <v>9999</v>
          </cell>
          <cell r="J2131">
            <v>34</v>
          </cell>
          <cell r="K2131">
            <v>132</v>
          </cell>
          <cell r="L2131">
            <v>39</v>
          </cell>
          <cell r="M2131">
            <v>105</v>
          </cell>
          <cell r="N2131">
            <v>44</v>
          </cell>
          <cell r="O2131">
            <v>127</v>
          </cell>
          <cell r="P2131">
            <v>52</v>
          </cell>
          <cell r="Q2131">
            <v>97</v>
          </cell>
          <cell r="R2131">
            <v>0</v>
          </cell>
          <cell r="S2131">
            <v>0</v>
          </cell>
          <cell r="T2131">
            <v>0</v>
          </cell>
          <cell r="U2131">
            <v>0</v>
          </cell>
          <cell r="V2131">
            <v>169</v>
          </cell>
          <cell r="W2131">
            <v>461</v>
          </cell>
        </row>
        <row r="2132">
          <cell r="A2132">
            <v>2343</v>
          </cell>
          <cell r="B2132" t="str">
            <v>2007</v>
          </cell>
          <cell r="C2132" t="str">
            <v>59</v>
          </cell>
          <cell r="D2132" t="str">
            <v>2847</v>
          </cell>
          <cell r="E2132" t="str">
            <v>AA</v>
          </cell>
          <cell r="F2132" t="str">
            <v>1</v>
          </cell>
          <cell r="G2132" t="str">
            <v>D</v>
          </cell>
          <cell r="H2132" t="str">
            <v>V01</v>
          </cell>
          <cell r="I2132" t="str">
            <v>9999</v>
          </cell>
          <cell r="J2132">
            <v>160</v>
          </cell>
          <cell r="K2132">
            <v>203</v>
          </cell>
          <cell r="L2132">
            <v>134</v>
          </cell>
          <cell r="M2132">
            <v>176</v>
          </cell>
          <cell r="N2132">
            <v>179</v>
          </cell>
          <cell r="O2132">
            <v>186</v>
          </cell>
          <cell r="P2132">
            <v>212</v>
          </cell>
          <cell r="Q2132">
            <v>238</v>
          </cell>
          <cell r="R2132">
            <v>0</v>
          </cell>
          <cell r="S2132">
            <v>0</v>
          </cell>
          <cell r="T2132">
            <v>0</v>
          </cell>
          <cell r="U2132">
            <v>0</v>
          </cell>
          <cell r="V2132">
            <v>685</v>
          </cell>
          <cell r="W2132">
            <v>803</v>
          </cell>
        </row>
        <row r="2133">
          <cell r="A2133">
            <v>2390</v>
          </cell>
          <cell r="B2133" t="str">
            <v>2007</v>
          </cell>
          <cell r="C2133" t="str">
            <v>60</v>
          </cell>
          <cell r="D2133" t="str">
            <v>1287</v>
          </cell>
          <cell r="E2133" t="str">
            <v>AA</v>
          </cell>
          <cell r="F2133" t="str">
            <v>1</v>
          </cell>
          <cell r="G2133" t="str">
            <v>D</v>
          </cell>
          <cell r="H2133" t="str">
            <v>V01</v>
          </cell>
          <cell r="I2133" t="str">
            <v>9999</v>
          </cell>
          <cell r="J2133">
            <v>9</v>
          </cell>
          <cell r="K2133">
            <v>74</v>
          </cell>
          <cell r="L2133">
            <v>25</v>
          </cell>
          <cell r="M2133">
            <v>56</v>
          </cell>
          <cell r="N2133">
            <v>23</v>
          </cell>
          <cell r="O2133">
            <v>59</v>
          </cell>
          <cell r="P2133">
            <v>25</v>
          </cell>
          <cell r="Q2133">
            <v>59</v>
          </cell>
          <cell r="R2133">
            <v>0</v>
          </cell>
          <cell r="S2133">
            <v>0</v>
          </cell>
          <cell r="T2133">
            <v>0</v>
          </cell>
          <cell r="U2133">
            <v>0</v>
          </cell>
          <cell r="V2133">
            <v>82</v>
          </cell>
          <cell r="W2133">
            <v>248</v>
          </cell>
        </row>
        <row r="2134">
          <cell r="A2134">
            <v>34</v>
          </cell>
          <cell r="B2134" t="str">
            <v>2007</v>
          </cell>
          <cell r="C2134" t="str">
            <v>01</v>
          </cell>
          <cell r="D2134" t="str">
            <v>2014</v>
          </cell>
          <cell r="E2134" t="str">
            <v>AA</v>
          </cell>
          <cell r="F2134" t="str">
            <v>1</v>
          </cell>
          <cell r="G2134" t="str">
            <v>D</v>
          </cell>
          <cell r="H2134" t="str">
            <v>V02</v>
          </cell>
          <cell r="I2134" t="str">
            <v>9999</v>
          </cell>
          <cell r="J2134">
            <v>40</v>
          </cell>
          <cell r="K2134">
            <v>22</v>
          </cell>
          <cell r="L2134">
            <v>62</v>
          </cell>
          <cell r="M2134">
            <v>23</v>
          </cell>
          <cell r="N2134">
            <v>67</v>
          </cell>
          <cell r="O2134">
            <v>20</v>
          </cell>
          <cell r="P2134">
            <v>50</v>
          </cell>
          <cell r="Q2134">
            <v>16</v>
          </cell>
          <cell r="R2134">
            <v>0</v>
          </cell>
          <cell r="S2134">
            <v>0</v>
          </cell>
          <cell r="T2134">
            <v>0</v>
          </cell>
          <cell r="U2134">
            <v>0</v>
          </cell>
          <cell r="V2134">
            <v>219</v>
          </cell>
          <cell r="W2134">
            <v>81</v>
          </cell>
        </row>
        <row r="2135">
          <cell r="A2135">
            <v>154</v>
          </cell>
          <cell r="B2135" t="str">
            <v>2007</v>
          </cell>
          <cell r="C2135" t="str">
            <v>08</v>
          </cell>
          <cell r="D2135" t="str">
            <v>0184</v>
          </cell>
          <cell r="E2135" t="str">
            <v>AA</v>
          </cell>
          <cell r="F2135" t="str">
            <v>1</v>
          </cell>
          <cell r="G2135" t="str">
            <v>D</v>
          </cell>
          <cell r="H2135" t="str">
            <v>V02</v>
          </cell>
          <cell r="I2135" t="str">
            <v>9999</v>
          </cell>
          <cell r="J2135">
            <v>12</v>
          </cell>
          <cell r="K2135">
            <v>18</v>
          </cell>
          <cell r="L2135">
            <v>12</v>
          </cell>
          <cell r="M2135">
            <v>19</v>
          </cell>
          <cell r="N2135">
            <v>16</v>
          </cell>
          <cell r="O2135">
            <v>18</v>
          </cell>
          <cell r="P2135">
            <v>16</v>
          </cell>
          <cell r="Q2135">
            <v>25</v>
          </cell>
          <cell r="R2135">
            <v>0</v>
          </cell>
          <cell r="S2135">
            <v>0</v>
          </cell>
          <cell r="T2135">
            <v>0</v>
          </cell>
          <cell r="U2135">
            <v>0</v>
          </cell>
          <cell r="V2135">
            <v>56</v>
          </cell>
          <cell r="W2135">
            <v>80</v>
          </cell>
        </row>
        <row r="2136">
          <cell r="A2136">
            <v>208</v>
          </cell>
          <cell r="B2136" t="str">
            <v>2007</v>
          </cell>
          <cell r="C2136" t="str">
            <v>09</v>
          </cell>
          <cell r="D2136" t="str">
            <v>2135</v>
          </cell>
          <cell r="E2136" t="str">
            <v>AA</v>
          </cell>
          <cell r="F2136" t="str">
            <v>1</v>
          </cell>
          <cell r="G2136" t="str">
            <v>D</v>
          </cell>
          <cell r="H2136" t="str">
            <v>V02</v>
          </cell>
          <cell r="I2136" t="str">
            <v>9999</v>
          </cell>
          <cell r="J2136">
            <v>53</v>
          </cell>
          <cell r="K2136">
            <v>103</v>
          </cell>
          <cell r="L2136">
            <v>45</v>
          </cell>
          <cell r="M2136">
            <v>96</v>
          </cell>
          <cell r="N2136">
            <v>61</v>
          </cell>
          <cell r="O2136">
            <v>95</v>
          </cell>
          <cell r="P2136">
            <v>44</v>
          </cell>
          <cell r="Q2136">
            <v>71</v>
          </cell>
          <cell r="V2136">
            <v>203</v>
          </cell>
          <cell r="W2136">
            <v>365</v>
          </cell>
        </row>
        <row r="2137">
          <cell r="A2137">
            <v>454</v>
          </cell>
          <cell r="B2137" t="str">
            <v>2007</v>
          </cell>
          <cell r="C2137" t="str">
            <v>13</v>
          </cell>
          <cell r="D2137" t="str">
            <v>2222</v>
          </cell>
          <cell r="E2137" t="str">
            <v>AA</v>
          </cell>
          <cell r="F2137" t="str">
            <v>1</v>
          </cell>
          <cell r="G2137" t="str">
            <v>D</v>
          </cell>
          <cell r="H2137" t="str">
            <v>V02</v>
          </cell>
          <cell r="I2137" t="str">
            <v>9999</v>
          </cell>
          <cell r="J2137">
            <v>289</v>
          </cell>
          <cell r="K2137">
            <v>621</v>
          </cell>
          <cell r="L2137">
            <v>274</v>
          </cell>
          <cell r="M2137">
            <v>599</v>
          </cell>
          <cell r="N2137">
            <v>281</v>
          </cell>
          <cell r="O2137">
            <v>623</v>
          </cell>
          <cell r="P2137">
            <v>269</v>
          </cell>
          <cell r="Q2137">
            <v>570</v>
          </cell>
          <cell r="R2137">
            <v>0</v>
          </cell>
          <cell r="S2137">
            <v>0</v>
          </cell>
          <cell r="T2137">
            <v>0</v>
          </cell>
          <cell r="U2137">
            <v>0</v>
          </cell>
          <cell r="V2137">
            <v>1113</v>
          </cell>
          <cell r="W2137">
            <v>2413</v>
          </cell>
        </row>
        <row r="2138">
          <cell r="A2138">
            <v>794</v>
          </cell>
          <cell r="B2138" t="str">
            <v>2007</v>
          </cell>
          <cell r="C2138" t="str">
            <v>23</v>
          </cell>
          <cell r="D2138" t="str">
            <v>1208</v>
          </cell>
          <cell r="E2138" t="str">
            <v>AA</v>
          </cell>
          <cell r="F2138" t="str">
            <v>1</v>
          </cell>
          <cell r="G2138" t="str">
            <v>D</v>
          </cell>
          <cell r="H2138" t="str">
            <v>V02</v>
          </cell>
          <cell r="I2138" t="str">
            <v>9999</v>
          </cell>
          <cell r="J2138">
            <v>22</v>
          </cell>
          <cell r="K2138">
            <v>81</v>
          </cell>
          <cell r="L2138">
            <v>22</v>
          </cell>
          <cell r="M2138">
            <v>79</v>
          </cell>
          <cell r="N2138">
            <v>39</v>
          </cell>
          <cell r="O2138">
            <v>56</v>
          </cell>
          <cell r="P2138">
            <v>36</v>
          </cell>
          <cell r="Q2138">
            <v>75</v>
          </cell>
          <cell r="V2138">
            <v>119</v>
          </cell>
          <cell r="W2138">
            <v>291</v>
          </cell>
        </row>
        <row r="2139">
          <cell r="A2139">
            <v>875</v>
          </cell>
          <cell r="B2139" t="str">
            <v>2007</v>
          </cell>
          <cell r="C2139" t="str">
            <v>23</v>
          </cell>
          <cell r="D2139" t="str">
            <v>2493</v>
          </cell>
          <cell r="E2139" t="str">
            <v>AA</v>
          </cell>
          <cell r="F2139" t="str">
            <v>1</v>
          </cell>
          <cell r="G2139" t="str">
            <v>D</v>
          </cell>
          <cell r="H2139" t="str">
            <v>V02</v>
          </cell>
          <cell r="I2139" t="str">
            <v>9999</v>
          </cell>
          <cell r="J2139">
            <v>36</v>
          </cell>
          <cell r="K2139">
            <v>85</v>
          </cell>
          <cell r="L2139">
            <v>32</v>
          </cell>
          <cell r="M2139">
            <v>100</v>
          </cell>
          <cell r="N2139">
            <v>36</v>
          </cell>
          <cell r="O2139">
            <v>85</v>
          </cell>
          <cell r="P2139">
            <v>35</v>
          </cell>
          <cell r="Q2139">
            <v>92</v>
          </cell>
          <cell r="V2139">
            <v>139</v>
          </cell>
          <cell r="W2139">
            <v>362</v>
          </cell>
        </row>
        <row r="2140">
          <cell r="A2140">
            <v>1628</v>
          </cell>
          <cell r="B2140" t="str">
            <v>2007</v>
          </cell>
          <cell r="C2140" t="str">
            <v>50</v>
          </cell>
          <cell r="D2140" t="str">
            <v>0184</v>
          </cell>
          <cell r="E2140" t="str">
            <v>AA</v>
          </cell>
          <cell r="F2140" t="str">
            <v>1</v>
          </cell>
          <cell r="G2140" t="str">
            <v>D</v>
          </cell>
          <cell r="H2140" t="str">
            <v>V02</v>
          </cell>
          <cell r="I2140" t="str">
            <v>9999</v>
          </cell>
          <cell r="J2140">
            <v>78</v>
          </cell>
          <cell r="K2140">
            <v>137</v>
          </cell>
          <cell r="L2140">
            <v>89</v>
          </cell>
          <cell r="M2140">
            <v>130</v>
          </cell>
          <cell r="N2140">
            <v>104</v>
          </cell>
          <cell r="O2140">
            <v>125</v>
          </cell>
          <cell r="P2140">
            <v>101</v>
          </cell>
          <cell r="Q2140">
            <v>123</v>
          </cell>
          <cell r="R2140">
            <v>0</v>
          </cell>
          <cell r="S2140">
            <v>0</v>
          </cell>
          <cell r="T2140">
            <v>0</v>
          </cell>
          <cell r="U2140">
            <v>0</v>
          </cell>
          <cell r="V2140">
            <v>372</v>
          </cell>
          <cell r="W2140">
            <v>515</v>
          </cell>
        </row>
        <row r="2141">
          <cell r="A2141">
            <v>2053</v>
          </cell>
          <cell r="B2141" t="str">
            <v>2007</v>
          </cell>
          <cell r="C2141" t="str">
            <v>53</v>
          </cell>
          <cell r="D2141" t="str">
            <v>1220</v>
          </cell>
          <cell r="E2141" t="str">
            <v>AA</v>
          </cell>
          <cell r="F2141" t="str">
            <v>1</v>
          </cell>
          <cell r="G2141" t="str">
            <v>D</v>
          </cell>
          <cell r="H2141" t="str">
            <v>V02</v>
          </cell>
          <cell r="I2141" t="str">
            <v>9999</v>
          </cell>
          <cell r="J2141">
            <v>23</v>
          </cell>
          <cell r="K2141">
            <v>107</v>
          </cell>
          <cell r="L2141">
            <v>18</v>
          </cell>
          <cell r="M2141">
            <v>112</v>
          </cell>
          <cell r="N2141">
            <v>15</v>
          </cell>
          <cell r="O2141">
            <v>114</v>
          </cell>
          <cell r="P2141">
            <v>31</v>
          </cell>
          <cell r="Q2141">
            <v>117</v>
          </cell>
          <cell r="R2141">
            <v>0</v>
          </cell>
          <cell r="S2141">
            <v>0</v>
          </cell>
          <cell r="T2141">
            <v>0</v>
          </cell>
          <cell r="U2141">
            <v>0</v>
          </cell>
          <cell r="V2141">
            <v>87</v>
          </cell>
          <cell r="W2141">
            <v>450</v>
          </cell>
        </row>
        <row r="2142">
          <cell r="A2142">
            <v>521</v>
          </cell>
          <cell r="B2142" t="str">
            <v>2007</v>
          </cell>
          <cell r="C2142" t="str">
            <v>13</v>
          </cell>
          <cell r="D2142" t="str">
            <v>2308</v>
          </cell>
          <cell r="E2142" t="str">
            <v>AA</v>
          </cell>
          <cell r="F2142" t="str">
            <v>1</v>
          </cell>
          <cell r="G2142" t="str">
            <v>D</v>
          </cell>
          <cell r="H2142" t="str">
            <v>V03</v>
          </cell>
          <cell r="I2142" t="str">
            <v>9999</v>
          </cell>
          <cell r="J2142">
            <v>168</v>
          </cell>
          <cell r="K2142">
            <v>308</v>
          </cell>
          <cell r="L2142">
            <v>201</v>
          </cell>
          <cell r="M2142">
            <v>293</v>
          </cell>
          <cell r="N2142">
            <v>175</v>
          </cell>
          <cell r="O2142">
            <v>252</v>
          </cell>
          <cell r="P2142">
            <v>201</v>
          </cell>
          <cell r="Q2142">
            <v>266</v>
          </cell>
          <cell r="R2142">
            <v>0</v>
          </cell>
          <cell r="S2142">
            <v>0</v>
          </cell>
          <cell r="T2142">
            <v>0</v>
          </cell>
          <cell r="U2142">
            <v>0</v>
          </cell>
          <cell r="V2142">
            <v>745</v>
          </cell>
          <cell r="W2142">
            <v>1119</v>
          </cell>
        </row>
        <row r="2143">
          <cell r="A2143">
            <v>532</v>
          </cell>
          <cell r="B2143" t="str">
            <v>2007</v>
          </cell>
          <cell r="C2143" t="str">
            <v>13</v>
          </cell>
          <cell r="D2143" t="str">
            <v>2312</v>
          </cell>
          <cell r="E2143" t="str">
            <v>AA</v>
          </cell>
          <cell r="F2143" t="str">
            <v>1</v>
          </cell>
          <cell r="G2143" t="str">
            <v>D</v>
          </cell>
          <cell r="H2143" t="str">
            <v>V03</v>
          </cell>
          <cell r="I2143" t="str">
            <v>9999</v>
          </cell>
          <cell r="J2143">
            <v>288</v>
          </cell>
          <cell r="K2143">
            <v>760</v>
          </cell>
          <cell r="L2143">
            <v>284</v>
          </cell>
          <cell r="M2143">
            <v>739</v>
          </cell>
          <cell r="N2143">
            <v>307</v>
          </cell>
          <cell r="O2143">
            <v>761</v>
          </cell>
          <cell r="P2143">
            <v>327</v>
          </cell>
          <cell r="Q2143">
            <v>760</v>
          </cell>
          <cell r="R2143">
            <v>0</v>
          </cell>
          <cell r="S2143">
            <v>0</v>
          </cell>
          <cell r="T2143">
            <v>0</v>
          </cell>
          <cell r="U2143">
            <v>0</v>
          </cell>
          <cell r="V2143">
            <v>1206</v>
          </cell>
          <cell r="W2143">
            <v>3020</v>
          </cell>
        </row>
        <row r="2144">
          <cell r="A2144">
            <v>633</v>
          </cell>
          <cell r="B2144" t="str">
            <v>2007</v>
          </cell>
          <cell r="C2144" t="str">
            <v>15</v>
          </cell>
          <cell r="D2144" t="str">
            <v>2371</v>
          </cell>
          <cell r="E2144" t="str">
            <v>AA</v>
          </cell>
          <cell r="F2144" t="str">
            <v>1</v>
          </cell>
          <cell r="G2144" t="str">
            <v>D</v>
          </cell>
          <cell r="H2144" t="str">
            <v>V03</v>
          </cell>
          <cell r="I2144" t="str">
            <v>9999</v>
          </cell>
          <cell r="J2144">
            <v>99</v>
          </cell>
          <cell r="K2144">
            <v>121</v>
          </cell>
          <cell r="L2144">
            <v>106</v>
          </cell>
          <cell r="M2144">
            <v>130</v>
          </cell>
          <cell r="N2144">
            <v>122</v>
          </cell>
          <cell r="O2144">
            <v>122</v>
          </cell>
          <cell r="P2144">
            <v>95</v>
          </cell>
          <cell r="Q2144">
            <v>81</v>
          </cell>
          <cell r="R2144">
            <v>0</v>
          </cell>
          <cell r="S2144">
            <v>0</v>
          </cell>
          <cell r="T2144">
            <v>0</v>
          </cell>
          <cell r="U2144">
            <v>0</v>
          </cell>
          <cell r="V2144">
            <v>422</v>
          </cell>
          <cell r="W2144">
            <v>454</v>
          </cell>
        </row>
        <row r="2145">
          <cell r="A2145">
            <v>843</v>
          </cell>
          <cell r="B2145" t="str">
            <v>2007</v>
          </cell>
          <cell r="C2145" t="str">
            <v>23</v>
          </cell>
          <cell r="D2145" t="str">
            <v>2481</v>
          </cell>
          <cell r="E2145" t="str">
            <v>AA</v>
          </cell>
          <cell r="F2145" t="str">
            <v>1</v>
          </cell>
          <cell r="G2145" t="str">
            <v>D</v>
          </cell>
          <cell r="H2145" t="str">
            <v>V03</v>
          </cell>
          <cell r="I2145" t="str">
            <v>9999</v>
          </cell>
          <cell r="J2145">
            <v>102</v>
          </cell>
          <cell r="K2145">
            <v>33</v>
          </cell>
          <cell r="L2145">
            <v>130</v>
          </cell>
          <cell r="M2145">
            <v>41</v>
          </cell>
          <cell r="N2145">
            <v>107</v>
          </cell>
          <cell r="O2145">
            <v>38</v>
          </cell>
          <cell r="P2145">
            <v>148</v>
          </cell>
          <cell r="Q2145">
            <v>27</v>
          </cell>
          <cell r="R2145">
            <v>0</v>
          </cell>
          <cell r="S2145">
            <v>0</v>
          </cell>
          <cell r="T2145">
            <v>0</v>
          </cell>
          <cell r="U2145">
            <v>0</v>
          </cell>
          <cell r="V2145">
            <v>487</v>
          </cell>
          <cell r="W2145">
            <v>139</v>
          </cell>
        </row>
        <row r="2146">
          <cell r="A2146">
            <v>923</v>
          </cell>
          <cell r="B2146" t="str">
            <v>2007</v>
          </cell>
          <cell r="C2146" t="str">
            <v>25</v>
          </cell>
          <cell r="D2146" t="str">
            <v>2525</v>
          </cell>
          <cell r="E2146" t="str">
            <v>AA</v>
          </cell>
          <cell r="F2146" t="str">
            <v>1</v>
          </cell>
          <cell r="G2146" t="str">
            <v>D</v>
          </cell>
          <cell r="H2146" t="str">
            <v>V03</v>
          </cell>
          <cell r="I2146" t="str">
            <v>9999</v>
          </cell>
          <cell r="J2146">
            <v>85</v>
          </cell>
          <cell r="K2146">
            <v>217</v>
          </cell>
          <cell r="L2146">
            <v>85</v>
          </cell>
          <cell r="M2146">
            <v>213</v>
          </cell>
          <cell r="N2146">
            <v>95</v>
          </cell>
          <cell r="O2146">
            <v>235</v>
          </cell>
          <cell r="P2146">
            <v>137</v>
          </cell>
          <cell r="Q2146">
            <v>218</v>
          </cell>
          <cell r="R2146">
            <v>0</v>
          </cell>
          <cell r="S2146">
            <v>0</v>
          </cell>
          <cell r="T2146">
            <v>0</v>
          </cell>
          <cell r="U2146">
            <v>0</v>
          </cell>
          <cell r="V2146">
            <v>402</v>
          </cell>
          <cell r="W2146">
            <v>883</v>
          </cell>
        </row>
        <row r="2147">
          <cell r="A2147">
            <v>1140</v>
          </cell>
          <cell r="B2147" t="str">
            <v>2007</v>
          </cell>
          <cell r="C2147" t="str">
            <v>28</v>
          </cell>
          <cell r="D2147" t="str">
            <v>2676</v>
          </cell>
          <cell r="E2147" t="str">
            <v>AA</v>
          </cell>
          <cell r="F2147" t="str">
            <v>1</v>
          </cell>
          <cell r="G2147" t="str">
            <v>D</v>
          </cell>
          <cell r="H2147" t="str">
            <v>V03</v>
          </cell>
          <cell r="I2147" t="str">
            <v>9999</v>
          </cell>
          <cell r="J2147">
            <v>113</v>
          </cell>
          <cell r="K2147">
            <v>156</v>
          </cell>
          <cell r="L2147">
            <v>112</v>
          </cell>
          <cell r="M2147">
            <v>146</v>
          </cell>
          <cell r="N2147">
            <v>111</v>
          </cell>
          <cell r="O2147">
            <v>149</v>
          </cell>
          <cell r="P2147">
            <v>231</v>
          </cell>
          <cell r="Q2147">
            <v>220</v>
          </cell>
          <cell r="V2147">
            <v>567</v>
          </cell>
          <cell r="W2147">
            <v>671</v>
          </cell>
        </row>
        <row r="2148">
          <cell r="A2148">
            <v>2500</v>
          </cell>
          <cell r="B2148" t="str">
            <v>2007</v>
          </cell>
          <cell r="C2148" t="str">
            <v>64</v>
          </cell>
          <cell r="D2148" t="str">
            <v>2452</v>
          </cell>
          <cell r="E2148" t="str">
            <v>AA</v>
          </cell>
          <cell r="F2148" t="str">
            <v>1</v>
          </cell>
          <cell r="G2148" t="str">
            <v>D</v>
          </cell>
          <cell r="H2148" t="str">
            <v>V03</v>
          </cell>
          <cell r="I2148" t="str">
            <v>9999</v>
          </cell>
          <cell r="J2148">
            <v>18</v>
          </cell>
          <cell r="K2148">
            <v>47</v>
          </cell>
          <cell r="L2148">
            <v>17</v>
          </cell>
          <cell r="M2148">
            <v>50</v>
          </cell>
          <cell r="N2148">
            <v>19</v>
          </cell>
          <cell r="O2148">
            <v>45</v>
          </cell>
          <cell r="P2148">
            <v>30</v>
          </cell>
          <cell r="Q2148">
            <v>37</v>
          </cell>
          <cell r="R2148">
            <v>0</v>
          </cell>
          <cell r="S2148">
            <v>0</v>
          </cell>
          <cell r="T2148">
            <v>0</v>
          </cell>
          <cell r="U2148">
            <v>0</v>
          </cell>
          <cell r="V2148">
            <v>84</v>
          </cell>
          <cell r="W2148">
            <v>179</v>
          </cell>
        </row>
        <row r="2149">
          <cell r="A2149">
            <v>668</v>
          </cell>
          <cell r="B2149" t="str">
            <v>2007</v>
          </cell>
          <cell r="C2149" t="str">
            <v>17</v>
          </cell>
          <cell r="D2149" t="str">
            <v>1164</v>
          </cell>
          <cell r="E2149" t="str">
            <v>AA</v>
          </cell>
          <cell r="F2149" t="str">
            <v>1</v>
          </cell>
          <cell r="G2149" t="str">
            <v>D</v>
          </cell>
          <cell r="H2149" t="str">
            <v>V04</v>
          </cell>
          <cell r="I2149" t="str">
            <v>9999</v>
          </cell>
          <cell r="J2149">
            <v>68</v>
          </cell>
          <cell r="K2149">
            <v>88</v>
          </cell>
          <cell r="L2149">
            <v>59</v>
          </cell>
          <cell r="M2149">
            <v>90</v>
          </cell>
          <cell r="N2149">
            <v>59</v>
          </cell>
          <cell r="O2149">
            <v>88</v>
          </cell>
          <cell r="P2149">
            <v>57</v>
          </cell>
          <cell r="Q2149">
            <v>97</v>
          </cell>
          <cell r="R2149">
            <v>0</v>
          </cell>
          <cell r="S2149">
            <v>0</v>
          </cell>
          <cell r="T2149">
            <v>0</v>
          </cell>
          <cell r="U2149">
            <v>0</v>
          </cell>
          <cell r="V2149">
            <v>243</v>
          </cell>
          <cell r="W2149">
            <v>363</v>
          </cell>
        </row>
        <row r="2150">
          <cell r="A2150">
            <v>1591</v>
          </cell>
          <cell r="B2150" t="str">
            <v>2007</v>
          </cell>
          <cell r="C2150" t="str">
            <v>47</v>
          </cell>
          <cell r="D2150" t="str">
            <v>1348</v>
          </cell>
          <cell r="E2150" t="str">
            <v>AA</v>
          </cell>
          <cell r="F2150" t="str">
            <v>1</v>
          </cell>
          <cell r="G2150" t="str">
            <v>D</v>
          </cell>
          <cell r="H2150" t="str">
            <v>V04</v>
          </cell>
          <cell r="I2150" t="str">
            <v>9999</v>
          </cell>
          <cell r="J2150">
            <v>13</v>
          </cell>
          <cell r="K2150">
            <v>63</v>
          </cell>
          <cell r="L2150">
            <v>11</v>
          </cell>
          <cell r="M2150">
            <v>63</v>
          </cell>
          <cell r="N2150">
            <v>12</v>
          </cell>
          <cell r="O2150">
            <v>62</v>
          </cell>
          <cell r="P2150">
            <v>19</v>
          </cell>
          <cell r="Q2150">
            <v>69</v>
          </cell>
          <cell r="R2150">
            <v>0</v>
          </cell>
          <cell r="S2150">
            <v>0</v>
          </cell>
          <cell r="T2150">
            <v>0</v>
          </cell>
          <cell r="U2150">
            <v>0</v>
          </cell>
          <cell r="V2150">
            <v>55</v>
          </cell>
          <cell r="W2150">
            <v>257</v>
          </cell>
        </row>
        <row r="2151">
          <cell r="A2151">
            <v>277</v>
          </cell>
          <cell r="B2151" t="str">
            <v>2007</v>
          </cell>
          <cell r="C2151" t="str">
            <v>11</v>
          </cell>
          <cell r="D2151" t="str">
            <v>2155</v>
          </cell>
          <cell r="E2151" t="str">
            <v>AA</v>
          </cell>
          <cell r="F2151" t="str">
            <v>1</v>
          </cell>
          <cell r="G2151" t="str">
            <v>D</v>
          </cell>
          <cell r="H2151" t="str">
            <v>V05</v>
          </cell>
          <cell r="I2151" t="str">
            <v>9999</v>
          </cell>
          <cell r="J2151">
            <v>25</v>
          </cell>
          <cell r="K2151">
            <v>77</v>
          </cell>
          <cell r="L2151">
            <v>19</v>
          </cell>
          <cell r="M2151">
            <v>89</v>
          </cell>
          <cell r="N2151">
            <v>16</v>
          </cell>
          <cell r="O2151">
            <v>90</v>
          </cell>
          <cell r="P2151">
            <v>30</v>
          </cell>
          <cell r="Q2151">
            <v>101</v>
          </cell>
          <cell r="R2151">
            <v>0</v>
          </cell>
          <cell r="S2151">
            <v>0</v>
          </cell>
          <cell r="T2151">
            <v>0</v>
          </cell>
          <cell r="U2151">
            <v>0</v>
          </cell>
          <cell r="V2151">
            <v>90</v>
          </cell>
          <cell r="W2151">
            <v>357</v>
          </cell>
        </row>
        <row r="2152">
          <cell r="A2152">
            <v>318</v>
          </cell>
          <cell r="B2152" t="str">
            <v>2007</v>
          </cell>
          <cell r="C2152" t="str">
            <v>11</v>
          </cell>
          <cell r="D2152" t="str">
            <v>2253</v>
          </cell>
          <cell r="E2152" t="str">
            <v>AA</v>
          </cell>
          <cell r="F2152" t="str">
            <v>1</v>
          </cell>
          <cell r="G2152" t="str">
            <v>D</v>
          </cell>
          <cell r="H2152" t="str">
            <v>V05</v>
          </cell>
          <cell r="I2152" t="str">
            <v>9999</v>
          </cell>
          <cell r="J2152">
            <v>88</v>
          </cell>
          <cell r="K2152">
            <v>367</v>
          </cell>
          <cell r="L2152">
            <v>65</v>
          </cell>
          <cell r="M2152">
            <v>364</v>
          </cell>
          <cell r="N2152">
            <v>0</v>
          </cell>
          <cell r="O2152">
            <v>0</v>
          </cell>
          <cell r="P2152">
            <v>0</v>
          </cell>
          <cell r="Q2152">
            <v>0</v>
          </cell>
          <cell r="R2152">
            <v>0</v>
          </cell>
          <cell r="S2152">
            <v>0</v>
          </cell>
          <cell r="T2152">
            <v>0</v>
          </cell>
          <cell r="U2152">
            <v>0</v>
          </cell>
          <cell r="V2152">
            <v>153</v>
          </cell>
          <cell r="W2152">
            <v>731</v>
          </cell>
        </row>
        <row r="2153">
          <cell r="A2153">
            <v>491</v>
          </cell>
          <cell r="B2153" t="str">
            <v>2007</v>
          </cell>
          <cell r="C2153" t="str">
            <v>13</v>
          </cell>
          <cell r="D2153" t="str">
            <v>2298</v>
          </cell>
          <cell r="E2153" t="str">
            <v>AA</v>
          </cell>
          <cell r="F2153" t="str">
            <v>1</v>
          </cell>
          <cell r="G2153" t="str">
            <v>D</v>
          </cell>
          <cell r="H2153" t="str">
            <v>V05</v>
          </cell>
          <cell r="I2153" t="str">
            <v>9999</v>
          </cell>
          <cell r="J2153">
            <v>71</v>
          </cell>
          <cell r="K2153">
            <v>396</v>
          </cell>
          <cell r="L2153">
            <v>78</v>
          </cell>
          <cell r="M2153">
            <v>405</v>
          </cell>
          <cell r="N2153">
            <v>78</v>
          </cell>
          <cell r="O2153">
            <v>453</v>
          </cell>
          <cell r="P2153">
            <v>100</v>
          </cell>
          <cell r="Q2153">
            <v>457</v>
          </cell>
          <cell r="R2153">
            <v>0</v>
          </cell>
          <cell r="S2153">
            <v>0</v>
          </cell>
          <cell r="T2153">
            <v>0</v>
          </cell>
          <cell r="U2153">
            <v>0</v>
          </cell>
          <cell r="V2153">
            <v>327</v>
          </cell>
          <cell r="W2153">
            <v>1711</v>
          </cell>
        </row>
        <row r="2154">
          <cell r="A2154">
            <v>522</v>
          </cell>
          <cell r="B2154" t="str">
            <v>2007</v>
          </cell>
          <cell r="C2154" t="str">
            <v>13</v>
          </cell>
          <cell r="D2154" t="str">
            <v>2309</v>
          </cell>
          <cell r="E2154" t="str">
            <v>AA</v>
          </cell>
          <cell r="F2154" t="str">
            <v>1</v>
          </cell>
          <cell r="G2154" t="str">
            <v>D</v>
          </cell>
          <cell r="H2154" t="str">
            <v>V05</v>
          </cell>
          <cell r="I2154" t="str">
            <v>9999</v>
          </cell>
          <cell r="J2154">
            <v>27</v>
          </cell>
          <cell r="K2154">
            <v>160</v>
          </cell>
          <cell r="L2154">
            <v>24</v>
          </cell>
          <cell r="M2154">
            <v>172</v>
          </cell>
          <cell r="N2154">
            <v>28</v>
          </cell>
          <cell r="O2154">
            <v>165</v>
          </cell>
          <cell r="P2154">
            <v>26</v>
          </cell>
          <cell r="Q2154">
            <v>177</v>
          </cell>
          <cell r="R2154">
            <v>0</v>
          </cell>
          <cell r="S2154">
            <v>0</v>
          </cell>
          <cell r="T2154">
            <v>0</v>
          </cell>
          <cell r="U2154">
            <v>0</v>
          </cell>
          <cell r="V2154">
            <v>105</v>
          </cell>
          <cell r="W2154">
            <v>674</v>
          </cell>
        </row>
        <row r="2155">
          <cell r="A2155">
            <v>795</v>
          </cell>
          <cell r="B2155" t="str">
            <v>2007</v>
          </cell>
          <cell r="C2155" t="str">
            <v>23</v>
          </cell>
          <cell r="D2155" t="str">
            <v>1208</v>
          </cell>
          <cell r="E2155" t="str">
            <v>AA</v>
          </cell>
          <cell r="F2155" t="str">
            <v>1</v>
          </cell>
          <cell r="G2155" t="str">
            <v>D</v>
          </cell>
          <cell r="H2155" t="str">
            <v>V05</v>
          </cell>
          <cell r="I2155" t="str">
            <v>9999</v>
          </cell>
          <cell r="J2155">
            <v>18</v>
          </cell>
          <cell r="K2155">
            <v>89</v>
          </cell>
          <cell r="L2155">
            <v>24</v>
          </cell>
          <cell r="M2155">
            <v>80</v>
          </cell>
          <cell r="N2155">
            <v>23</v>
          </cell>
          <cell r="O2155">
            <v>82</v>
          </cell>
          <cell r="P2155">
            <v>19</v>
          </cell>
          <cell r="Q2155">
            <v>89</v>
          </cell>
          <cell r="V2155">
            <v>84</v>
          </cell>
          <cell r="W2155">
            <v>340</v>
          </cell>
        </row>
        <row r="2156">
          <cell r="A2156">
            <v>876</v>
          </cell>
          <cell r="B2156" t="str">
            <v>2007</v>
          </cell>
          <cell r="C2156" t="str">
            <v>23</v>
          </cell>
          <cell r="D2156" t="str">
            <v>2493</v>
          </cell>
          <cell r="E2156" t="str">
            <v>AA</v>
          </cell>
          <cell r="F2156" t="str">
            <v>1</v>
          </cell>
          <cell r="G2156" t="str">
            <v>D</v>
          </cell>
          <cell r="H2156" t="str">
            <v>V05</v>
          </cell>
          <cell r="I2156" t="str">
            <v>9999</v>
          </cell>
          <cell r="J2156">
            <v>52</v>
          </cell>
          <cell r="K2156">
            <v>152</v>
          </cell>
          <cell r="L2156">
            <v>45</v>
          </cell>
          <cell r="M2156">
            <v>168</v>
          </cell>
          <cell r="N2156">
            <v>54</v>
          </cell>
          <cell r="O2156">
            <v>154</v>
          </cell>
          <cell r="P2156">
            <v>51</v>
          </cell>
          <cell r="Q2156">
            <v>134</v>
          </cell>
          <cell r="V2156">
            <v>202</v>
          </cell>
          <cell r="W2156">
            <v>608</v>
          </cell>
        </row>
        <row r="2157">
          <cell r="A2157">
            <v>997</v>
          </cell>
          <cell r="B2157" t="str">
            <v>2007</v>
          </cell>
          <cell r="C2157" t="str">
            <v>27</v>
          </cell>
          <cell r="D2157" t="str">
            <v>2603</v>
          </cell>
          <cell r="E2157" t="str">
            <v>AA</v>
          </cell>
          <cell r="F2157" t="str">
            <v>1</v>
          </cell>
          <cell r="G2157" t="str">
            <v>D</v>
          </cell>
          <cell r="H2157" t="str">
            <v>V05</v>
          </cell>
          <cell r="I2157" t="str">
            <v>9999</v>
          </cell>
          <cell r="J2157">
            <v>33</v>
          </cell>
          <cell r="K2157">
            <v>194</v>
          </cell>
          <cell r="L2157">
            <v>41</v>
          </cell>
          <cell r="M2157">
            <v>214</v>
          </cell>
          <cell r="N2157">
            <v>42</v>
          </cell>
          <cell r="O2157">
            <v>233</v>
          </cell>
          <cell r="P2157">
            <v>27</v>
          </cell>
          <cell r="Q2157">
            <v>250</v>
          </cell>
          <cell r="R2157">
            <v>0</v>
          </cell>
          <cell r="S2157">
            <v>0</v>
          </cell>
          <cell r="T2157">
            <v>0</v>
          </cell>
          <cell r="U2157">
            <v>0</v>
          </cell>
          <cell r="V2157">
            <v>143</v>
          </cell>
          <cell r="W2157">
            <v>891</v>
          </cell>
        </row>
        <row r="2158">
          <cell r="A2158">
            <v>1127</v>
          </cell>
          <cell r="B2158" t="str">
            <v>2007</v>
          </cell>
          <cell r="C2158" t="str">
            <v>28</v>
          </cell>
          <cell r="D2158" t="str">
            <v>2671</v>
          </cell>
          <cell r="E2158" t="str">
            <v>AA</v>
          </cell>
          <cell r="F2158" t="str">
            <v>1</v>
          </cell>
          <cell r="G2158" t="str">
            <v>D</v>
          </cell>
          <cell r="H2158" t="str">
            <v>V05</v>
          </cell>
          <cell r="I2158" t="str">
            <v>9999</v>
          </cell>
          <cell r="J2158">
            <v>0</v>
          </cell>
          <cell r="K2158">
            <v>51</v>
          </cell>
          <cell r="L2158">
            <v>0</v>
          </cell>
          <cell r="M2158">
            <v>60</v>
          </cell>
          <cell r="N2158">
            <v>0</v>
          </cell>
          <cell r="O2158">
            <v>49</v>
          </cell>
          <cell r="P2158">
            <v>0</v>
          </cell>
          <cell r="Q2158">
            <v>56</v>
          </cell>
          <cell r="R2158">
            <v>0</v>
          </cell>
          <cell r="S2158">
            <v>0</v>
          </cell>
          <cell r="T2158">
            <v>0</v>
          </cell>
          <cell r="U2158">
            <v>0</v>
          </cell>
          <cell r="V2158">
            <v>0</v>
          </cell>
          <cell r="W2158">
            <v>216</v>
          </cell>
        </row>
        <row r="2159">
          <cell r="A2159">
            <v>1137</v>
          </cell>
          <cell r="B2159" t="str">
            <v>2007</v>
          </cell>
          <cell r="C2159" t="str">
            <v>28</v>
          </cell>
          <cell r="D2159" t="str">
            <v>2674</v>
          </cell>
          <cell r="E2159" t="str">
            <v>AA</v>
          </cell>
          <cell r="F2159" t="str">
            <v>1</v>
          </cell>
          <cell r="G2159" t="str">
            <v>D</v>
          </cell>
          <cell r="H2159" t="str">
            <v>V05</v>
          </cell>
          <cell r="I2159" t="str">
            <v>9999</v>
          </cell>
          <cell r="J2159">
            <v>0</v>
          </cell>
          <cell r="K2159">
            <v>48</v>
          </cell>
          <cell r="L2159">
            <v>0</v>
          </cell>
          <cell r="M2159">
            <v>51</v>
          </cell>
          <cell r="N2159">
            <v>0</v>
          </cell>
          <cell r="O2159">
            <v>53</v>
          </cell>
          <cell r="P2159">
            <v>0</v>
          </cell>
          <cell r="Q2159">
            <v>51</v>
          </cell>
          <cell r="R2159">
            <v>0</v>
          </cell>
          <cell r="S2159">
            <v>0</v>
          </cell>
          <cell r="T2159">
            <v>0</v>
          </cell>
          <cell r="U2159">
            <v>0</v>
          </cell>
          <cell r="V2159">
            <v>0</v>
          </cell>
          <cell r="W2159">
            <v>203</v>
          </cell>
        </row>
        <row r="2160">
          <cell r="A2160">
            <v>1250</v>
          </cell>
          <cell r="B2160" t="str">
            <v>2007</v>
          </cell>
          <cell r="C2160" t="str">
            <v>33</v>
          </cell>
          <cell r="D2160" t="str">
            <v>2728</v>
          </cell>
          <cell r="E2160" t="str">
            <v>AA</v>
          </cell>
          <cell r="F2160" t="str">
            <v>1</v>
          </cell>
          <cell r="G2160" t="str">
            <v>D</v>
          </cell>
          <cell r="H2160" t="str">
            <v>V05</v>
          </cell>
          <cell r="I2160" t="str">
            <v>9999</v>
          </cell>
          <cell r="J2160">
            <v>17</v>
          </cell>
          <cell r="K2160">
            <v>101</v>
          </cell>
          <cell r="L2160">
            <v>31</v>
          </cell>
          <cell r="M2160">
            <v>92</v>
          </cell>
          <cell r="N2160">
            <v>39</v>
          </cell>
          <cell r="O2160">
            <v>131</v>
          </cell>
          <cell r="P2160">
            <v>38</v>
          </cell>
          <cell r="Q2160">
            <v>135</v>
          </cell>
          <cell r="R2160">
            <v>0</v>
          </cell>
          <cell r="S2160">
            <v>0</v>
          </cell>
          <cell r="T2160">
            <v>0</v>
          </cell>
          <cell r="U2160">
            <v>0</v>
          </cell>
          <cell r="V2160">
            <v>125</v>
          </cell>
          <cell r="W2160">
            <v>459</v>
          </cell>
        </row>
        <row r="2161">
          <cell r="A2161">
            <v>1373</v>
          </cell>
          <cell r="B2161" t="str">
            <v>2007</v>
          </cell>
          <cell r="C2161" t="str">
            <v>36</v>
          </cell>
          <cell r="D2161" t="str">
            <v>2780</v>
          </cell>
          <cell r="E2161" t="str">
            <v>AA</v>
          </cell>
          <cell r="F2161" t="str">
            <v>1</v>
          </cell>
          <cell r="G2161" t="str">
            <v>D</v>
          </cell>
          <cell r="H2161" t="str">
            <v>V05</v>
          </cell>
          <cell r="I2161" t="str">
            <v>9999</v>
          </cell>
          <cell r="J2161">
            <v>7</v>
          </cell>
          <cell r="K2161">
            <v>19</v>
          </cell>
          <cell r="L2161">
            <v>3</v>
          </cell>
          <cell r="M2161">
            <v>22</v>
          </cell>
          <cell r="N2161">
            <v>15</v>
          </cell>
          <cell r="O2161">
            <v>51</v>
          </cell>
          <cell r="P2161">
            <v>8</v>
          </cell>
          <cell r="Q2161">
            <v>31</v>
          </cell>
          <cell r="R2161">
            <v>0</v>
          </cell>
          <cell r="S2161">
            <v>0</v>
          </cell>
          <cell r="T2161">
            <v>0</v>
          </cell>
          <cell r="U2161">
            <v>0</v>
          </cell>
          <cell r="V2161">
            <v>33</v>
          </cell>
          <cell r="W2161">
            <v>123</v>
          </cell>
        </row>
        <row r="2162">
          <cell r="A2162">
            <v>1478</v>
          </cell>
          <cell r="B2162" t="str">
            <v>2007</v>
          </cell>
          <cell r="C2162" t="str">
            <v>42</v>
          </cell>
          <cell r="D2162" t="str">
            <v>2883</v>
          </cell>
          <cell r="E2162" t="str">
            <v>AA</v>
          </cell>
          <cell r="F2162" t="str">
            <v>1</v>
          </cell>
          <cell r="G2162" t="str">
            <v>D</v>
          </cell>
          <cell r="H2162" t="str">
            <v>V05</v>
          </cell>
          <cell r="I2162" t="str">
            <v>9999</v>
          </cell>
          <cell r="J2162">
            <v>0</v>
          </cell>
          <cell r="K2162">
            <v>47</v>
          </cell>
          <cell r="L2162">
            <v>0</v>
          </cell>
          <cell r="M2162">
            <v>33</v>
          </cell>
          <cell r="N2162">
            <v>0</v>
          </cell>
          <cell r="O2162">
            <v>40</v>
          </cell>
          <cell r="P2162">
            <v>0</v>
          </cell>
          <cell r="Q2162">
            <v>55</v>
          </cell>
          <cell r="R2162">
            <v>0</v>
          </cell>
          <cell r="S2162">
            <v>0</v>
          </cell>
          <cell r="T2162">
            <v>0</v>
          </cell>
          <cell r="U2162">
            <v>0</v>
          </cell>
          <cell r="V2162">
            <v>0</v>
          </cell>
          <cell r="W2162">
            <v>175</v>
          </cell>
        </row>
        <row r="2163">
          <cell r="A2163">
            <v>1518</v>
          </cell>
          <cell r="B2163" t="str">
            <v>2007</v>
          </cell>
          <cell r="C2163" t="str">
            <v>43</v>
          </cell>
          <cell r="D2163" t="str">
            <v>2908</v>
          </cell>
          <cell r="E2163" t="str">
            <v>AA</v>
          </cell>
          <cell r="F2163" t="str">
            <v>1</v>
          </cell>
          <cell r="G2163" t="str">
            <v>D</v>
          </cell>
          <cell r="H2163" t="str">
            <v>V05</v>
          </cell>
          <cell r="I2163" t="str">
            <v>9999</v>
          </cell>
          <cell r="J2163">
            <v>17</v>
          </cell>
          <cell r="K2163">
            <v>49</v>
          </cell>
          <cell r="L2163">
            <v>14</v>
          </cell>
          <cell r="M2163">
            <v>74</v>
          </cell>
          <cell r="N2163">
            <v>20</v>
          </cell>
          <cell r="O2163">
            <v>56</v>
          </cell>
          <cell r="P2163">
            <v>28</v>
          </cell>
          <cell r="Q2163">
            <v>43</v>
          </cell>
          <cell r="R2163">
            <v>0</v>
          </cell>
          <cell r="S2163">
            <v>0</v>
          </cell>
          <cell r="T2163">
            <v>0</v>
          </cell>
          <cell r="U2163">
            <v>0</v>
          </cell>
          <cell r="V2163">
            <v>79</v>
          </cell>
          <cell r="W2163">
            <v>222</v>
          </cell>
        </row>
        <row r="2164">
          <cell r="A2164">
            <v>1592</v>
          </cell>
          <cell r="B2164" t="str">
            <v>2007</v>
          </cell>
          <cell r="C2164" t="str">
            <v>47</v>
          </cell>
          <cell r="D2164" t="str">
            <v>1348</v>
          </cell>
          <cell r="E2164" t="str">
            <v>AA</v>
          </cell>
          <cell r="F2164" t="str">
            <v>1</v>
          </cell>
          <cell r="G2164" t="str">
            <v>D</v>
          </cell>
          <cell r="H2164" t="str">
            <v>V05</v>
          </cell>
          <cell r="I2164" t="str">
            <v>9999</v>
          </cell>
          <cell r="J2164">
            <v>16</v>
          </cell>
          <cell r="K2164">
            <v>27</v>
          </cell>
          <cell r="L2164">
            <v>13</v>
          </cell>
          <cell r="M2164">
            <v>32</v>
          </cell>
          <cell r="N2164">
            <v>16</v>
          </cell>
          <cell r="O2164">
            <v>33</v>
          </cell>
          <cell r="P2164">
            <v>12</v>
          </cell>
          <cell r="Q2164">
            <v>34</v>
          </cell>
          <cell r="R2164">
            <v>0</v>
          </cell>
          <cell r="S2164">
            <v>0</v>
          </cell>
          <cell r="T2164">
            <v>0</v>
          </cell>
          <cell r="U2164">
            <v>0</v>
          </cell>
          <cell r="V2164">
            <v>57</v>
          </cell>
          <cell r="W2164">
            <v>126</v>
          </cell>
        </row>
        <row r="2165">
          <cell r="A2165">
            <v>1629</v>
          </cell>
          <cell r="B2165" t="str">
            <v>2007</v>
          </cell>
          <cell r="C2165" t="str">
            <v>50</v>
          </cell>
          <cell r="D2165" t="str">
            <v>0184</v>
          </cell>
          <cell r="E2165" t="str">
            <v>AA</v>
          </cell>
          <cell r="F2165" t="str">
            <v>1</v>
          </cell>
          <cell r="G2165" t="str">
            <v>D</v>
          </cell>
          <cell r="H2165" t="str">
            <v>V05</v>
          </cell>
          <cell r="I2165" t="str">
            <v>9999</v>
          </cell>
          <cell r="J2165">
            <v>75</v>
          </cell>
          <cell r="K2165">
            <v>164</v>
          </cell>
          <cell r="L2165">
            <v>70</v>
          </cell>
          <cell r="M2165">
            <v>170</v>
          </cell>
          <cell r="N2165">
            <v>89</v>
          </cell>
          <cell r="O2165">
            <v>167</v>
          </cell>
          <cell r="P2165">
            <v>115</v>
          </cell>
          <cell r="Q2165">
            <v>199</v>
          </cell>
          <cell r="R2165">
            <v>0</v>
          </cell>
          <cell r="S2165">
            <v>0</v>
          </cell>
          <cell r="T2165">
            <v>0</v>
          </cell>
          <cell r="U2165">
            <v>0</v>
          </cell>
          <cell r="V2165">
            <v>349</v>
          </cell>
          <cell r="W2165">
            <v>700</v>
          </cell>
        </row>
        <row r="2166">
          <cell r="A2166">
            <v>1661</v>
          </cell>
          <cell r="B2166" t="str">
            <v>2007</v>
          </cell>
          <cell r="C2166" t="str">
            <v>50</v>
          </cell>
          <cell r="D2166" t="str">
            <v>2191</v>
          </cell>
          <cell r="E2166" t="str">
            <v>AA</v>
          </cell>
          <cell r="F2166" t="str">
            <v>1</v>
          </cell>
          <cell r="G2166" t="str">
            <v>D</v>
          </cell>
          <cell r="H2166" t="str">
            <v>V05</v>
          </cell>
          <cell r="I2166" t="str">
            <v>9999</v>
          </cell>
          <cell r="J2166">
            <v>0</v>
          </cell>
          <cell r="K2166">
            <v>0</v>
          </cell>
          <cell r="L2166">
            <v>0</v>
          </cell>
          <cell r="M2166">
            <v>0</v>
          </cell>
          <cell r="N2166">
            <v>0</v>
          </cell>
          <cell r="O2166">
            <v>0</v>
          </cell>
          <cell r="P2166">
            <v>0</v>
          </cell>
          <cell r="Q2166">
            <v>2</v>
          </cell>
          <cell r="R2166">
            <v>0</v>
          </cell>
          <cell r="S2166">
            <v>0</v>
          </cell>
          <cell r="T2166">
            <v>0</v>
          </cell>
          <cell r="U2166">
            <v>0</v>
          </cell>
          <cell r="V2166">
            <v>0</v>
          </cell>
          <cell r="W2166">
            <v>2</v>
          </cell>
        </row>
        <row r="2167">
          <cell r="A2167">
            <v>1793</v>
          </cell>
          <cell r="B2167" t="str">
            <v>2007</v>
          </cell>
          <cell r="C2167" t="str">
            <v>50</v>
          </cell>
          <cell r="D2167" t="str">
            <v>2238</v>
          </cell>
          <cell r="E2167" t="str">
            <v>AA</v>
          </cell>
          <cell r="F2167" t="str">
            <v>1</v>
          </cell>
          <cell r="G2167" t="str">
            <v>D</v>
          </cell>
          <cell r="H2167" t="str">
            <v>V05</v>
          </cell>
          <cell r="I2167" t="str">
            <v>9999</v>
          </cell>
          <cell r="J2167">
            <v>86</v>
          </cell>
          <cell r="K2167">
            <v>322</v>
          </cell>
          <cell r="L2167">
            <v>71</v>
          </cell>
          <cell r="M2167">
            <v>307</v>
          </cell>
          <cell r="N2167">
            <v>70</v>
          </cell>
          <cell r="O2167">
            <v>318</v>
          </cell>
          <cell r="P2167">
            <v>65</v>
          </cell>
          <cell r="Q2167">
            <v>359</v>
          </cell>
          <cell r="R2167">
            <v>0</v>
          </cell>
          <cell r="S2167">
            <v>0</v>
          </cell>
          <cell r="T2167">
            <v>0</v>
          </cell>
          <cell r="U2167">
            <v>0</v>
          </cell>
          <cell r="V2167">
            <v>292</v>
          </cell>
          <cell r="W2167">
            <v>1306</v>
          </cell>
        </row>
        <row r="2168">
          <cell r="A2168">
            <v>1836</v>
          </cell>
          <cell r="B2168" t="str">
            <v>2007</v>
          </cell>
          <cell r="C2168" t="str">
            <v>50</v>
          </cell>
          <cell r="D2168" t="str">
            <v>2253</v>
          </cell>
          <cell r="E2168" t="str">
            <v>AA</v>
          </cell>
          <cell r="F2168" t="str">
            <v>1</v>
          </cell>
          <cell r="G2168" t="str">
            <v>D</v>
          </cell>
          <cell r="H2168" t="str">
            <v>V05</v>
          </cell>
          <cell r="I2168" t="str">
            <v>9999</v>
          </cell>
          <cell r="J2168">
            <v>4</v>
          </cell>
          <cell r="K2168">
            <v>7</v>
          </cell>
          <cell r="L2168">
            <v>3</v>
          </cell>
          <cell r="M2168">
            <v>12</v>
          </cell>
          <cell r="N2168">
            <v>69</v>
          </cell>
          <cell r="O2168">
            <v>380</v>
          </cell>
          <cell r="P2168">
            <v>71</v>
          </cell>
          <cell r="Q2168">
            <v>430</v>
          </cell>
          <cell r="R2168">
            <v>0</v>
          </cell>
          <cell r="S2168">
            <v>0</v>
          </cell>
          <cell r="T2168">
            <v>0</v>
          </cell>
          <cell r="U2168">
            <v>0</v>
          </cell>
          <cell r="V2168">
            <v>147</v>
          </cell>
          <cell r="W2168">
            <v>829</v>
          </cell>
        </row>
        <row r="2169">
          <cell r="A2169">
            <v>1944</v>
          </cell>
          <cell r="B2169" t="str">
            <v>2007</v>
          </cell>
          <cell r="C2169" t="str">
            <v>51</v>
          </cell>
          <cell r="D2169" t="str">
            <v>2335</v>
          </cell>
          <cell r="E2169" t="str">
            <v>AA</v>
          </cell>
          <cell r="F2169" t="str">
            <v>1</v>
          </cell>
          <cell r="G2169" t="str">
            <v>D</v>
          </cell>
          <cell r="H2169" t="str">
            <v>V05</v>
          </cell>
          <cell r="I2169" t="str">
            <v>9999</v>
          </cell>
          <cell r="J2169">
            <v>0</v>
          </cell>
          <cell r="K2169">
            <v>106</v>
          </cell>
          <cell r="L2169">
            <v>0</v>
          </cell>
          <cell r="M2169">
            <v>105</v>
          </cell>
          <cell r="N2169">
            <v>0</v>
          </cell>
          <cell r="O2169">
            <v>104</v>
          </cell>
          <cell r="P2169">
            <v>0</v>
          </cell>
          <cell r="Q2169">
            <v>106</v>
          </cell>
          <cell r="R2169">
            <v>0</v>
          </cell>
          <cell r="S2169">
            <v>0</v>
          </cell>
          <cell r="T2169">
            <v>0</v>
          </cell>
          <cell r="U2169">
            <v>0</v>
          </cell>
          <cell r="V2169">
            <v>0</v>
          </cell>
          <cell r="W2169">
            <v>421</v>
          </cell>
        </row>
        <row r="2170">
          <cell r="A2170">
            <v>2023</v>
          </cell>
          <cell r="B2170" t="str">
            <v>2007</v>
          </cell>
          <cell r="C2170" t="str">
            <v>52</v>
          </cell>
          <cell r="D2170" t="str">
            <v>2477</v>
          </cell>
          <cell r="E2170" t="str">
            <v>AA</v>
          </cell>
          <cell r="F2170" t="str">
            <v>1</v>
          </cell>
          <cell r="G2170" t="str">
            <v>D</v>
          </cell>
          <cell r="H2170" t="str">
            <v>V05</v>
          </cell>
          <cell r="I2170" t="str">
            <v>9999</v>
          </cell>
          <cell r="J2170">
            <v>27</v>
          </cell>
          <cell r="K2170">
            <v>133</v>
          </cell>
          <cell r="L2170">
            <v>16</v>
          </cell>
          <cell r="M2170">
            <v>131</v>
          </cell>
          <cell r="N2170">
            <v>14</v>
          </cell>
          <cell r="O2170">
            <v>145</v>
          </cell>
          <cell r="P2170">
            <v>28</v>
          </cell>
          <cell r="Q2170">
            <v>160</v>
          </cell>
          <cell r="V2170">
            <v>85</v>
          </cell>
          <cell r="W2170">
            <v>569</v>
          </cell>
        </row>
        <row r="2171">
          <cell r="A2171">
            <v>2054</v>
          </cell>
          <cell r="B2171" t="str">
            <v>2007</v>
          </cell>
          <cell r="C2171" t="str">
            <v>53</v>
          </cell>
          <cell r="D2171" t="str">
            <v>1220</v>
          </cell>
          <cell r="E2171" t="str">
            <v>AA</v>
          </cell>
          <cell r="F2171" t="str">
            <v>1</v>
          </cell>
          <cell r="G2171" t="str">
            <v>D</v>
          </cell>
          <cell r="H2171" t="str">
            <v>V05</v>
          </cell>
          <cell r="I2171" t="str">
            <v>9999</v>
          </cell>
          <cell r="J2171">
            <v>17</v>
          </cell>
          <cell r="K2171">
            <v>46</v>
          </cell>
          <cell r="L2171">
            <v>25</v>
          </cell>
          <cell r="M2171">
            <v>38</v>
          </cell>
          <cell r="N2171">
            <v>9</v>
          </cell>
          <cell r="O2171">
            <v>52</v>
          </cell>
          <cell r="P2171">
            <v>17</v>
          </cell>
          <cell r="Q2171">
            <v>54</v>
          </cell>
          <cell r="R2171">
            <v>0</v>
          </cell>
          <cell r="S2171">
            <v>0</v>
          </cell>
          <cell r="T2171">
            <v>0</v>
          </cell>
          <cell r="U2171">
            <v>0</v>
          </cell>
          <cell r="V2171">
            <v>68</v>
          </cell>
          <cell r="W2171">
            <v>190</v>
          </cell>
        </row>
        <row r="2172">
          <cell r="A2172">
            <v>2154</v>
          </cell>
          <cell r="B2172" t="str">
            <v>2007</v>
          </cell>
          <cell r="C2172" t="str">
            <v>54</v>
          </cell>
          <cell r="D2172" t="str">
            <v>2580</v>
          </cell>
          <cell r="E2172" t="str">
            <v>AA</v>
          </cell>
          <cell r="F2172" t="str">
            <v>1</v>
          </cell>
          <cell r="G2172" t="str">
            <v>D</v>
          </cell>
          <cell r="H2172" t="str">
            <v>V05</v>
          </cell>
          <cell r="I2172" t="str">
            <v>9999</v>
          </cell>
          <cell r="J2172">
            <v>19</v>
          </cell>
          <cell r="K2172">
            <v>98</v>
          </cell>
          <cell r="L2172">
            <v>12</v>
          </cell>
          <cell r="M2172">
            <v>94</v>
          </cell>
          <cell r="N2172">
            <v>23</v>
          </cell>
          <cell r="O2172">
            <v>99</v>
          </cell>
          <cell r="P2172">
            <v>20</v>
          </cell>
          <cell r="Q2172">
            <v>114</v>
          </cell>
          <cell r="V2172">
            <v>74</v>
          </cell>
          <cell r="W2172">
            <v>405</v>
          </cell>
        </row>
        <row r="2173">
          <cell r="A2173">
            <v>2305</v>
          </cell>
          <cell r="B2173" t="str">
            <v>2007</v>
          </cell>
          <cell r="C2173" t="str">
            <v>57</v>
          </cell>
          <cell r="D2173" t="str">
            <v>2025</v>
          </cell>
          <cell r="E2173" t="str">
            <v>AA</v>
          </cell>
          <cell r="F2173" t="str">
            <v>1</v>
          </cell>
          <cell r="G2173" t="str">
            <v>D</v>
          </cell>
          <cell r="H2173" t="str">
            <v>V05</v>
          </cell>
          <cell r="I2173" t="str">
            <v>9999</v>
          </cell>
          <cell r="J2173">
            <v>20</v>
          </cell>
          <cell r="K2173">
            <v>76</v>
          </cell>
          <cell r="L2173">
            <v>20</v>
          </cell>
          <cell r="M2173">
            <v>69</v>
          </cell>
          <cell r="N2173">
            <v>1</v>
          </cell>
          <cell r="O2173">
            <v>59</v>
          </cell>
          <cell r="P2173">
            <v>1</v>
          </cell>
          <cell r="Q2173">
            <v>58</v>
          </cell>
          <cell r="R2173">
            <v>0</v>
          </cell>
          <cell r="S2173">
            <v>0</v>
          </cell>
          <cell r="T2173">
            <v>0</v>
          </cell>
          <cell r="U2173">
            <v>0</v>
          </cell>
          <cell r="V2173">
            <v>42</v>
          </cell>
          <cell r="W2173">
            <v>262</v>
          </cell>
        </row>
        <row r="2174">
          <cell r="A2174">
            <v>2316</v>
          </cell>
          <cell r="B2174" t="str">
            <v>2007</v>
          </cell>
          <cell r="C2174" t="str">
            <v>58</v>
          </cell>
          <cell r="D2174" t="str">
            <v>2357</v>
          </cell>
          <cell r="E2174" t="str">
            <v>AA</v>
          </cell>
          <cell r="F2174" t="str">
            <v>1</v>
          </cell>
          <cell r="G2174" t="str">
            <v>D</v>
          </cell>
          <cell r="H2174" t="str">
            <v>V05</v>
          </cell>
          <cell r="I2174" t="str">
            <v>9999</v>
          </cell>
          <cell r="J2174">
            <v>139</v>
          </cell>
          <cell r="K2174">
            <v>370</v>
          </cell>
          <cell r="L2174">
            <v>144</v>
          </cell>
          <cell r="M2174">
            <v>351</v>
          </cell>
          <cell r="N2174">
            <v>115</v>
          </cell>
          <cell r="O2174">
            <v>374</v>
          </cell>
          <cell r="P2174">
            <v>158</v>
          </cell>
          <cell r="Q2174">
            <v>335</v>
          </cell>
          <cell r="R2174">
            <v>0</v>
          </cell>
          <cell r="S2174">
            <v>0</v>
          </cell>
          <cell r="T2174">
            <v>0</v>
          </cell>
          <cell r="U2174">
            <v>0</v>
          </cell>
          <cell r="V2174">
            <v>556</v>
          </cell>
          <cell r="W2174">
            <v>1430</v>
          </cell>
        </row>
        <row r="2175">
          <cell r="A2175">
            <v>2318</v>
          </cell>
          <cell r="B2175" t="str">
            <v>2007</v>
          </cell>
          <cell r="C2175" t="str">
            <v>58</v>
          </cell>
          <cell r="D2175" t="str">
            <v>2362</v>
          </cell>
          <cell r="E2175" t="str">
            <v>AA</v>
          </cell>
          <cell r="F2175" t="str">
            <v>1</v>
          </cell>
          <cell r="G2175" t="str">
            <v>D</v>
          </cell>
          <cell r="H2175" t="str">
            <v>V05</v>
          </cell>
          <cell r="I2175" t="str">
            <v>9999</v>
          </cell>
          <cell r="J2175">
            <v>75</v>
          </cell>
          <cell r="K2175">
            <v>286</v>
          </cell>
          <cell r="L2175">
            <v>58</v>
          </cell>
          <cell r="M2175">
            <v>215</v>
          </cell>
          <cell r="N2175">
            <v>66</v>
          </cell>
          <cell r="O2175">
            <v>203</v>
          </cell>
          <cell r="P2175">
            <v>62</v>
          </cell>
          <cell r="Q2175">
            <v>217</v>
          </cell>
          <cell r="R2175">
            <v>0</v>
          </cell>
          <cell r="S2175">
            <v>0</v>
          </cell>
          <cell r="T2175">
            <v>0</v>
          </cell>
          <cell r="U2175">
            <v>0</v>
          </cell>
          <cell r="V2175">
            <v>261</v>
          </cell>
          <cell r="W2175">
            <v>921</v>
          </cell>
        </row>
        <row r="2176">
          <cell r="A2176">
            <v>2392</v>
          </cell>
          <cell r="B2176" t="str">
            <v>2007</v>
          </cell>
          <cell r="C2176" t="str">
            <v>60</v>
          </cell>
          <cell r="D2176" t="str">
            <v>2744</v>
          </cell>
          <cell r="E2176" t="str">
            <v>AA</v>
          </cell>
          <cell r="F2176" t="str">
            <v>1</v>
          </cell>
          <cell r="G2176" t="str">
            <v>D</v>
          </cell>
          <cell r="H2176" t="str">
            <v>V05</v>
          </cell>
          <cell r="I2176" t="str">
            <v>9999</v>
          </cell>
          <cell r="J2176">
            <v>13</v>
          </cell>
          <cell r="K2176">
            <v>79</v>
          </cell>
          <cell r="L2176">
            <v>20</v>
          </cell>
          <cell r="M2176">
            <v>86</v>
          </cell>
          <cell r="N2176">
            <v>12</v>
          </cell>
          <cell r="O2176">
            <v>99</v>
          </cell>
          <cell r="P2176">
            <v>22</v>
          </cell>
          <cell r="Q2176">
            <v>92</v>
          </cell>
          <cell r="R2176">
            <v>0</v>
          </cell>
          <cell r="S2176">
            <v>0</v>
          </cell>
          <cell r="T2176">
            <v>0</v>
          </cell>
          <cell r="U2176">
            <v>0</v>
          </cell>
          <cell r="V2176">
            <v>67</v>
          </cell>
          <cell r="W2176">
            <v>356</v>
          </cell>
        </row>
        <row r="2177">
          <cell r="A2177">
            <v>162</v>
          </cell>
          <cell r="B2177" t="str">
            <v>2007</v>
          </cell>
          <cell r="C2177" t="str">
            <v>08</v>
          </cell>
          <cell r="D2177" t="str">
            <v>0408</v>
          </cell>
          <cell r="E2177" t="str">
            <v>AA</v>
          </cell>
          <cell r="F2177" t="str">
            <v>1</v>
          </cell>
          <cell r="G2177" t="str">
            <v>D</v>
          </cell>
          <cell r="H2177" t="str">
            <v>V06</v>
          </cell>
          <cell r="I2177" t="str">
            <v>9999</v>
          </cell>
          <cell r="J2177">
            <v>21</v>
          </cell>
          <cell r="K2177">
            <v>97</v>
          </cell>
          <cell r="L2177">
            <v>21</v>
          </cell>
          <cell r="M2177">
            <v>93</v>
          </cell>
          <cell r="N2177">
            <v>32</v>
          </cell>
          <cell r="O2177">
            <v>90</v>
          </cell>
          <cell r="P2177">
            <v>42</v>
          </cell>
          <cell r="Q2177">
            <v>108</v>
          </cell>
          <cell r="R2177">
            <v>0</v>
          </cell>
          <cell r="S2177">
            <v>0</v>
          </cell>
          <cell r="T2177">
            <v>0</v>
          </cell>
          <cell r="U2177">
            <v>0</v>
          </cell>
          <cell r="V2177">
            <v>116</v>
          </cell>
          <cell r="W2177">
            <v>388</v>
          </cell>
        </row>
        <row r="2178">
          <cell r="A2178">
            <v>841</v>
          </cell>
          <cell r="B2178" t="str">
            <v>2007</v>
          </cell>
          <cell r="C2178" t="str">
            <v>23</v>
          </cell>
          <cell r="D2178" t="str">
            <v>2480</v>
          </cell>
          <cell r="E2178" t="str">
            <v>AA</v>
          </cell>
          <cell r="F2178" t="str">
            <v>1</v>
          </cell>
          <cell r="G2178" t="str">
            <v>D</v>
          </cell>
          <cell r="H2178" t="str">
            <v>V07</v>
          </cell>
          <cell r="I2178" t="str">
            <v>9999</v>
          </cell>
          <cell r="J2178">
            <v>72</v>
          </cell>
          <cell r="K2178">
            <v>171</v>
          </cell>
          <cell r="L2178">
            <v>69</v>
          </cell>
          <cell r="M2178">
            <v>112</v>
          </cell>
          <cell r="N2178">
            <v>97</v>
          </cell>
          <cell r="O2178">
            <v>118</v>
          </cell>
          <cell r="P2178">
            <v>95</v>
          </cell>
          <cell r="Q2178">
            <v>125</v>
          </cell>
          <cell r="V2178">
            <v>333</v>
          </cell>
          <cell r="W2178">
            <v>526</v>
          </cell>
        </row>
        <row r="2179">
          <cell r="A2179">
            <v>877</v>
          </cell>
          <cell r="B2179" t="str">
            <v>2007</v>
          </cell>
          <cell r="C2179" t="str">
            <v>23</v>
          </cell>
          <cell r="D2179" t="str">
            <v>2493</v>
          </cell>
          <cell r="E2179" t="str">
            <v>AA</v>
          </cell>
          <cell r="F2179" t="str">
            <v>1</v>
          </cell>
          <cell r="G2179" t="str">
            <v>D</v>
          </cell>
          <cell r="H2179" t="str">
            <v>V08</v>
          </cell>
          <cell r="I2179" t="str">
            <v>9999</v>
          </cell>
          <cell r="J2179">
            <v>49</v>
          </cell>
          <cell r="K2179">
            <v>154</v>
          </cell>
          <cell r="L2179">
            <v>51</v>
          </cell>
          <cell r="M2179">
            <v>138</v>
          </cell>
          <cell r="N2179">
            <v>59</v>
          </cell>
          <cell r="O2179">
            <v>114</v>
          </cell>
          <cell r="P2179">
            <v>61</v>
          </cell>
          <cell r="Q2179">
            <v>136</v>
          </cell>
          <cell r="V2179">
            <v>220</v>
          </cell>
          <cell r="W2179">
            <v>542</v>
          </cell>
        </row>
        <row r="2180">
          <cell r="A2180">
            <v>1235</v>
          </cell>
          <cell r="B2180" t="str">
            <v>2007</v>
          </cell>
          <cell r="C2180" t="str">
            <v>33</v>
          </cell>
          <cell r="D2180" t="str">
            <v>1278</v>
          </cell>
          <cell r="E2180" t="str">
            <v>AA</v>
          </cell>
          <cell r="F2180" t="str">
            <v>1</v>
          </cell>
          <cell r="G2180" t="str">
            <v>D</v>
          </cell>
          <cell r="H2180" t="str">
            <v>V08</v>
          </cell>
          <cell r="I2180" t="str">
            <v>9999</v>
          </cell>
          <cell r="J2180">
            <v>24</v>
          </cell>
          <cell r="K2180">
            <v>66</v>
          </cell>
          <cell r="L2180">
            <v>24</v>
          </cell>
          <cell r="M2180">
            <v>68</v>
          </cell>
          <cell r="N2180">
            <v>17</v>
          </cell>
          <cell r="O2180">
            <v>68</v>
          </cell>
          <cell r="P2180">
            <v>30</v>
          </cell>
          <cell r="Q2180">
            <v>73</v>
          </cell>
          <cell r="R2180">
            <v>0</v>
          </cell>
          <cell r="S2180">
            <v>0</v>
          </cell>
          <cell r="T2180">
            <v>0</v>
          </cell>
          <cell r="U2180">
            <v>0</v>
          </cell>
          <cell r="V2180">
            <v>95</v>
          </cell>
          <cell r="W2180">
            <v>275</v>
          </cell>
        </row>
        <row r="2181">
          <cell r="A2181">
            <v>1344</v>
          </cell>
          <cell r="B2181" t="str">
            <v>2007</v>
          </cell>
          <cell r="C2181" t="str">
            <v>35</v>
          </cell>
          <cell r="D2181" t="str">
            <v>2766</v>
          </cell>
          <cell r="E2181" t="str">
            <v>AA</v>
          </cell>
          <cell r="F2181" t="str">
            <v>1</v>
          </cell>
          <cell r="G2181" t="str">
            <v>D</v>
          </cell>
          <cell r="H2181" t="str">
            <v>V08</v>
          </cell>
          <cell r="I2181" t="str">
            <v>9999</v>
          </cell>
          <cell r="J2181">
            <v>11</v>
          </cell>
          <cell r="K2181">
            <v>5</v>
          </cell>
          <cell r="L2181">
            <v>12</v>
          </cell>
          <cell r="M2181">
            <v>7</v>
          </cell>
          <cell r="N2181">
            <v>4</v>
          </cell>
          <cell r="O2181">
            <v>2</v>
          </cell>
          <cell r="P2181">
            <v>22</v>
          </cell>
          <cell r="Q2181">
            <v>9</v>
          </cell>
          <cell r="R2181">
            <v>0</v>
          </cell>
          <cell r="S2181">
            <v>0</v>
          </cell>
          <cell r="T2181">
            <v>0</v>
          </cell>
          <cell r="U2181">
            <v>0</v>
          </cell>
          <cell r="V2181">
            <v>49</v>
          </cell>
          <cell r="W2181">
            <v>23</v>
          </cell>
        </row>
        <row r="2182">
          <cell r="A2182">
            <v>2121</v>
          </cell>
          <cell r="B2182" t="str">
            <v>2007</v>
          </cell>
          <cell r="C2182" t="str">
            <v>53</v>
          </cell>
          <cell r="D2182" t="str">
            <v>2555</v>
          </cell>
          <cell r="E2182" t="str">
            <v>AA</v>
          </cell>
          <cell r="F2182" t="str">
            <v>1</v>
          </cell>
          <cell r="G2182" t="str">
            <v>D</v>
          </cell>
          <cell r="H2182" t="str">
            <v>V08</v>
          </cell>
          <cell r="I2182" t="str">
            <v>9999</v>
          </cell>
          <cell r="J2182">
            <v>78</v>
          </cell>
          <cell r="K2182">
            <v>151</v>
          </cell>
          <cell r="L2182">
            <v>80</v>
          </cell>
          <cell r="M2182">
            <v>135</v>
          </cell>
          <cell r="N2182">
            <v>0</v>
          </cell>
          <cell r="O2182">
            <v>0</v>
          </cell>
          <cell r="P2182">
            <v>0</v>
          </cell>
          <cell r="Q2182">
            <v>0</v>
          </cell>
          <cell r="R2182">
            <v>0</v>
          </cell>
          <cell r="S2182">
            <v>0</v>
          </cell>
          <cell r="T2182">
            <v>0</v>
          </cell>
          <cell r="U2182">
            <v>0</v>
          </cell>
          <cell r="V2182">
            <v>158</v>
          </cell>
          <cell r="W2182">
            <v>286</v>
          </cell>
        </row>
        <row r="2183">
          <cell r="A2183">
            <v>2275</v>
          </cell>
          <cell r="B2183" t="str">
            <v>2007</v>
          </cell>
          <cell r="C2183" t="str">
            <v>57</v>
          </cell>
          <cell r="D2183" t="str">
            <v>1106</v>
          </cell>
          <cell r="E2183" t="str">
            <v>AA</v>
          </cell>
          <cell r="F2183" t="str">
            <v>1</v>
          </cell>
          <cell r="G2183" t="str">
            <v>D</v>
          </cell>
          <cell r="H2183" t="str">
            <v>V08</v>
          </cell>
          <cell r="I2183" t="str">
            <v>9999</v>
          </cell>
          <cell r="J2183">
            <v>27</v>
          </cell>
          <cell r="K2183">
            <v>56</v>
          </cell>
          <cell r="L2183">
            <v>32</v>
          </cell>
          <cell r="M2183">
            <v>49</v>
          </cell>
          <cell r="N2183">
            <v>0</v>
          </cell>
          <cell r="O2183">
            <v>0</v>
          </cell>
          <cell r="P2183">
            <v>0</v>
          </cell>
          <cell r="Q2183">
            <v>0</v>
          </cell>
          <cell r="R2183">
            <v>0</v>
          </cell>
          <cell r="S2183">
            <v>0</v>
          </cell>
          <cell r="T2183">
            <v>0</v>
          </cell>
          <cell r="U2183">
            <v>0</v>
          </cell>
          <cell r="V2183">
            <v>59</v>
          </cell>
          <cell r="W2183">
            <v>105</v>
          </cell>
        </row>
        <row r="2184">
          <cell r="A2184">
            <v>2536</v>
          </cell>
          <cell r="B2184" t="str">
            <v>2007</v>
          </cell>
          <cell r="C2184" t="str">
            <v>66</v>
          </cell>
          <cell r="D2184" t="str">
            <v>2457</v>
          </cell>
          <cell r="E2184" t="str">
            <v>AA</v>
          </cell>
          <cell r="F2184" t="str">
            <v>1</v>
          </cell>
          <cell r="G2184" t="str">
            <v>D</v>
          </cell>
          <cell r="H2184" t="str">
            <v>V08</v>
          </cell>
          <cell r="I2184" t="str">
            <v>9999</v>
          </cell>
          <cell r="J2184">
            <v>36</v>
          </cell>
          <cell r="K2184">
            <v>75</v>
          </cell>
          <cell r="L2184">
            <v>42</v>
          </cell>
          <cell r="M2184">
            <v>81</v>
          </cell>
          <cell r="N2184">
            <v>36</v>
          </cell>
          <cell r="O2184">
            <v>75</v>
          </cell>
          <cell r="P2184">
            <v>50</v>
          </cell>
          <cell r="Q2184">
            <v>79</v>
          </cell>
          <cell r="R2184">
            <v>0</v>
          </cell>
          <cell r="S2184">
            <v>0</v>
          </cell>
          <cell r="T2184">
            <v>0</v>
          </cell>
          <cell r="U2184">
            <v>0</v>
          </cell>
          <cell r="V2184">
            <v>164</v>
          </cell>
          <cell r="W2184">
            <v>310</v>
          </cell>
        </row>
        <row r="2185">
          <cell r="A2185">
            <v>1758</v>
          </cell>
          <cell r="B2185" t="str">
            <v>2007</v>
          </cell>
          <cell r="C2185" t="str">
            <v>50</v>
          </cell>
          <cell r="D2185" t="str">
            <v>2222</v>
          </cell>
          <cell r="E2185" t="str">
            <v>AA</v>
          </cell>
          <cell r="F2185" t="str">
            <v>2</v>
          </cell>
          <cell r="G2185" t="str">
            <v>D</v>
          </cell>
          <cell r="H2185" t="str">
            <v>V09</v>
          </cell>
          <cell r="I2185" t="str">
            <v>9999</v>
          </cell>
          <cell r="J2185">
            <v>76</v>
          </cell>
          <cell r="K2185">
            <v>146</v>
          </cell>
          <cell r="L2185">
            <v>56</v>
          </cell>
          <cell r="M2185">
            <v>164</v>
          </cell>
          <cell r="N2185">
            <v>79</v>
          </cell>
          <cell r="O2185">
            <v>154</v>
          </cell>
          <cell r="P2185">
            <v>65</v>
          </cell>
          <cell r="Q2185">
            <v>156</v>
          </cell>
          <cell r="R2185">
            <v>0</v>
          </cell>
          <cell r="S2185">
            <v>0</v>
          </cell>
          <cell r="T2185">
            <v>0</v>
          </cell>
          <cell r="U2185">
            <v>0</v>
          </cell>
          <cell r="V2185">
            <v>276</v>
          </cell>
          <cell r="W2185">
            <v>620</v>
          </cell>
        </row>
        <row r="2186">
          <cell r="A2186">
            <v>230</v>
          </cell>
          <cell r="B2186" t="str">
            <v>2007</v>
          </cell>
          <cell r="C2186" t="str">
            <v>10</v>
          </cell>
          <cell r="D2186" t="str">
            <v>2124</v>
          </cell>
          <cell r="E2186" t="str">
            <v>AA</v>
          </cell>
          <cell r="F2186" t="str">
            <v>1</v>
          </cell>
          <cell r="G2186" t="str">
            <v>D</v>
          </cell>
          <cell r="H2186" t="str">
            <v>V10</v>
          </cell>
          <cell r="I2186" t="str">
            <v>9999</v>
          </cell>
          <cell r="J2186">
            <v>47</v>
          </cell>
          <cell r="K2186">
            <v>68</v>
          </cell>
          <cell r="L2186">
            <v>43</v>
          </cell>
          <cell r="M2186">
            <v>64</v>
          </cell>
          <cell r="N2186">
            <v>40</v>
          </cell>
          <cell r="O2186">
            <v>75</v>
          </cell>
          <cell r="P2186">
            <v>57</v>
          </cell>
          <cell r="Q2186">
            <v>82</v>
          </cell>
          <cell r="V2186">
            <v>187</v>
          </cell>
          <cell r="W2186">
            <v>289</v>
          </cell>
        </row>
        <row r="2187">
          <cell r="A2187">
            <v>1141</v>
          </cell>
          <cell r="B2187" t="str">
            <v>2007</v>
          </cell>
          <cell r="C2187" t="str">
            <v>28</v>
          </cell>
          <cell r="D2187" t="str">
            <v>2676</v>
          </cell>
          <cell r="E2187" t="str">
            <v>AA</v>
          </cell>
          <cell r="F2187" t="str">
            <v>1</v>
          </cell>
          <cell r="G2187" t="str">
            <v>D</v>
          </cell>
          <cell r="H2187" t="str">
            <v>V11</v>
          </cell>
          <cell r="I2187" t="str">
            <v>9999</v>
          </cell>
          <cell r="J2187">
            <v>138</v>
          </cell>
          <cell r="K2187">
            <v>103</v>
          </cell>
          <cell r="L2187">
            <v>173</v>
          </cell>
          <cell r="M2187">
            <v>108</v>
          </cell>
          <cell r="N2187">
            <v>153</v>
          </cell>
          <cell r="O2187">
            <v>115</v>
          </cell>
          <cell r="V2187">
            <v>464</v>
          </cell>
          <cell r="W2187">
            <v>326</v>
          </cell>
        </row>
        <row r="2188">
          <cell r="A2188">
            <v>1898</v>
          </cell>
          <cell r="B2188" t="str">
            <v>2007</v>
          </cell>
          <cell r="C2188" t="str">
            <v>50</v>
          </cell>
          <cell r="D2188" t="str">
            <v>2676</v>
          </cell>
          <cell r="E2188" t="str">
            <v>AA</v>
          </cell>
          <cell r="F2188" t="str">
            <v>1</v>
          </cell>
          <cell r="G2188" t="str">
            <v>D</v>
          </cell>
          <cell r="H2188" t="str">
            <v>V11</v>
          </cell>
          <cell r="I2188" t="str">
            <v>9999</v>
          </cell>
          <cell r="J2188">
            <v>101</v>
          </cell>
          <cell r="K2188">
            <v>64</v>
          </cell>
          <cell r="V2188">
            <v>101</v>
          </cell>
          <cell r="W2188">
            <v>64</v>
          </cell>
        </row>
        <row r="2189">
          <cell r="A2189">
            <v>2219</v>
          </cell>
          <cell r="B2189" t="str">
            <v>2007</v>
          </cell>
          <cell r="C2189" t="str">
            <v>55</v>
          </cell>
          <cell r="D2189" t="str">
            <v>2679</v>
          </cell>
          <cell r="E2189" t="str">
            <v>AA</v>
          </cell>
          <cell r="F2189" t="str">
            <v>1</v>
          </cell>
          <cell r="G2189" t="str">
            <v>D</v>
          </cell>
          <cell r="H2189" t="str">
            <v>V13</v>
          </cell>
          <cell r="I2189" t="str">
            <v>9999</v>
          </cell>
          <cell r="J2189">
            <v>60</v>
          </cell>
          <cell r="K2189">
            <v>64</v>
          </cell>
          <cell r="L2189">
            <v>44</v>
          </cell>
          <cell r="M2189">
            <v>58</v>
          </cell>
          <cell r="N2189">
            <v>0</v>
          </cell>
          <cell r="O2189">
            <v>0</v>
          </cell>
          <cell r="P2189">
            <v>0</v>
          </cell>
          <cell r="Q2189">
            <v>0</v>
          </cell>
          <cell r="R2189">
            <v>0</v>
          </cell>
          <cell r="S2189">
            <v>0</v>
          </cell>
          <cell r="T2189">
            <v>0</v>
          </cell>
          <cell r="U2189">
            <v>0</v>
          </cell>
          <cell r="V2189">
            <v>104</v>
          </cell>
          <cell r="W2189">
            <v>122</v>
          </cell>
        </row>
        <row r="2190">
          <cell r="A2190">
            <v>492</v>
          </cell>
          <cell r="B2190" t="str">
            <v>2007</v>
          </cell>
          <cell r="C2190" t="str">
            <v>13</v>
          </cell>
          <cell r="D2190" t="str">
            <v>2299</v>
          </cell>
          <cell r="E2190" t="str">
            <v>AA</v>
          </cell>
          <cell r="F2190" t="str">
            <v>1</v>
          </cell>
          <cell r="G2190" t="str">
            <v>D</v>
          </cell>
          <cell r="H2190" t="str">
            <v>X01</v>
          </cell>
          <cell r="I2190" t="str">
            <v>9999</v>
          </cell>
          <cell r="J2190">
            <v>263</v>
          </cell>
          <cell r="K2190">
            <v>435</v>
          </cell>
          <cell r="L2190">
            <v>193</v>
          </cell>
          <cell r="M2190">
            <v>386</v>
          </cell>
          <cell r="N2190">
            <v>213</v>
          </cell>
          <cell r="O2190">
            <v>416</v>
          </cell>
          <cell r="P2190">
            <v>367</v>
          </cell>
          <cell r="Q2190">
            <v>556</v>
          </cell>
          <cell r="R2190">
            <v>0</v>
          </cell>
          <cell r="S2190">
            <v>0</v>
          </cell>
          <cell r="T2190">
            <v>0</v>
          </cell>
          <cell r="U2190">
            <v>0</v>
          </cell>
          <cell r="V2190">
            <v>1036</v>
          </cell>
          <cell r="W2190">
            <v>1793</v>
          </cell>
        </row>
        <row r="2191">
          <cell r="A2191">
            <v>598</v>
          </cell>
          <cell r="B2191" t="str">
            <v>2007</v>
          </cell>
          <cell r="C2191" t="str">
            <v>14</v>
          </cell>
          <cell r="D2191" t="str">
            <v>2224</v>
          </cell>
          <cell r="E2191" t="str">
            <v>AA</v>
          </cell>
          <cell r="F2191" t="str">
            <v>1</v>
          </cell>
          <cell r="G2191" t="str">
            <v>D</v>
          </cell>
          <cell r="H2191" t="str">
            <v>X01</v>
          </cell>
          <cell r="I2191" t="str">
            <v>9999</v>
          </cell>
          <cell r="J2191">
            <v>183</v>
          </cell>
          <cell r="K2191">
            <v>198</v>
          </cell>
          <cell r="L2191">
            <v>195</v>
          </cell>
          <cell r="M2191">
            <v>186</v>
          </cell>
          <cell r="N2191">
            <v>204</v>
          </cell>
          <cell r="O2191">
            <v>176</v>
          </cell>
          <cell r="P2191">
            <v>208</v>
          </cell>
          <cell r="Q2191">
            <v>209</v>
          </cell>
          <cell r="V2191">
            <v>790</v>
          </cell>
          <cell r="W2191">
            <v>769</v>
          </cell>
        </row>
        <row r="2192">
          <cell r="A2192">
            <v>1619</v>
          </cell>
          <cell r="B2192" t="str">
            <v>2007</v>
          </cell>
          <cell r="C2192" t="str">
            <v>50</v>
          </cell>
          <cell r="D2192" t="str">
            <v>0172</v>
          </cell>
          <cell r="E2192" t="str">
            <v>AA</v>
          </cell>
          <cell r="F2192" t="str">
            <v>1</v>
          </cell>
          <cell r="G2192" t="str">
            <v>D</v>
          </cell>
          <cell r="H2192" t="str">
            <v>X01</v>
          </cell>
          <cell r="I2192" t="str">
            <v>9999</v>
          </cell>
          <cell r="J2192">
            <v>0</v>
          </cell>
          <cell r="K2192">
            <v>0</v>
          </cell>
          <cell r="L2192">
            <v>0</v>
          </cell>
          <cell r="M2192">
            <v>0</v>
          </cell>
          <cell r="N2192">
            <v>113</v>
          </cell>
          <cell r="O2192">
            <v>55</v>
          </cell>
          <cell r="P2192">
            <v>161</v>
          </cell>
          <cell r="Q2192">
            <v>75</v>
          </cell>
          <cell r="R2192">
            <v>0</v>
          </cell>
          <cell r="S2192">
            <v>0</v>
          </cell>
          <cell r="T2192">
            <v>0</v>
          </cell>
          <cell r="U2192">
            <v>0</v>
          </cell>
          <cell r="V2192">
            <v>274</v>
          </cell>
          <cell r="W2192">
            <v>130</v>
          </cell>
        </row>
        <row r="2193">
          <cell r="A2193">
            <v>2431</v>
          </cell>
          <cell r="B2193" t="str">
            <v>2007</v>
          </cell>
          <cell r="C2193" t="str">
            <v>61</v>
          </cell>
          <cell r="D2193" t="str">
            <v>2062</v>
          </cell>
          <cell r="E2193" t="str">
            <v>AA</v>
          </cell>
          <cell r="F2193" t="str">
            <v>1</v>
          </cell>
          <cell r="G2193" t="str">
            <v>D</v>
          </cell>
          <cell r="H2193" t="str">
            <v>X01</v>
          </cell>
          <cell r="I2193" t="str">
            <v>9999</v>
          </cell>
          <cell r="J2193">
            <v>252</v>
          </cell>
          <cell r="K2193">
            <v>283</v>
          </cell>
          <cell r="L2193">
            <v>258</v>
          </cell>
          <cell r="M2193">
            <v>247</v>
          </cell>
          <cell r="N2193">
            <v>252</v>
          </cell>
          <cell r="O2193">
            <v>281</v>
          </cell>
          <cell r="P2193">
            <v>126</v>
          </cell>
          <cell r="Q2193">
            <v>133</v>
          </cell>
          <cell r="R2193">
            <v>0</v>
          </cell>
          <cell r="S2193">
            <v>0</v>
          </cell>
          <cell r="T2193">
            <v>0</v>
          </cell>
          <cell r="U2193">
            <v>0</v>
          </cell>
          <cell r="V2193">
            <v>888</v>
          </cell>
          <cell r="W2193">
            <v>944</v>
          </cell>
        </row>
        <row r="2194">
          <cell r="A2194">
            <v>2472</v>
          </cell>
          <cell r="B2194" t="str">
            <v>2007</v>
          </cell>
          <cell r="C2194" t="str">
            <v>63</v>
          </cell>
          <cell r="D2194" t="str">
            <v>0164</v>
          </cell>
          <cell r="E2194" t="str">
            <v>AA</v>
          </cell>
          <cell r="F2194" t="str">
            <v>1</v>
          </cell>
          <cell r="G2194" t="str">
            <v>D</v>
          </cell>
          <cell r="H2194" t="str">
            <v>X01</v>
          </cell>
          <cell r="I2194" t="str">
            <v>9999</v>
          </cell>
          <cell r="J2194">
            <v>71</v>
          </cell>
          <cell r="K2194">
            <v>112</v>
          </cell>
          <cell r="L2194">
            <v>82</v>
          </cell>
          <cell r="M2194">
            <v>116</v>
          </cell>
          <cell r="N2194">
            <v>82</v>
          </cell>
          <cell r="O2194">
            <v>140</v>
          </cell>
          <cell r="P2194">
            <v>117</v>
          </cell>
          <cell r="Q2194">
            <v>148</v>
          </cell>
          <cell r="R2194">
            <v>0</v>
          </cell>
          <cell r="S2194">
            <v>0</v>
          </cell>
          <cell r="T2194">
            <v>0</v>
          </cell>
          <cell r="U2194">
            <v>0</v>
          </cell>
          <cell r="V2194">
            <v>352</v>
          </cell>
          <cell r="W2194">
            <v>516</v>
          </cell>
        </row>
        <row r="2195">
          <cell r="A2195">
            <v>1766</v>
          </cell>
          <cell r="B2195" t="str">
            <v>2007</v>
          </cell>
          <cell r="C2195" t="str">
            <v>50</v>
          </cell>
          <cell r="D2195" t="str">
            <v>2230</v>
          </cell>
          <cell r="E2195" t="str">
            <v>AA</v>
          </cell>
          <cell r="F2195" t="str">
            <v>1</v>
          </cell>
          <cell r="G2195" t="str">
            <v>D</v>
          </cell>
          <cell r="H2195" t="str">
            <v>X02</v>
          </cell>
          <cell r="I2195" t="str">
            <v>9999</v>
          </cell>
          <cell r="K2195">
            <v>628</v>
          </cell>
          <cell r="M2195">
            <v>589</v>
          </cell>
          <cell r="O2195">
            <v>633</v>
          </cell>
          <cell r="Q2195">
            <v>627</v>
          </cell>
          <cell r="W2195">
            <v>2477</v>
          </cell>
        </row>
        <row r="2196">
          <cell r="A2196">
            <v>1800</v>
          </cell>
          <cell r="B2196" t="str">
            <v>2007</v>
          </cell>
          <cell r="C2196" t="str">
            <v>50</v>
          </cell>
          <cell r="D2196" t="str">
            <v>2240</v>
          </cell>
          <cell r="E2196" t="str">
            <v>AA</v>
          </cell>
          <cell r="F2196" t="str">
            <v>1</v>
          </cell>
          <cell r="G2196" t="str">
            <v>D</v>
          </cell>
          <cell r="H2196" t="str">
            <v>X02</v>
          </cell>
          <cell r="I2196" t="str">
            <v>9999</v>
          </cell>
          <cell r="J2196">
            <v>910</v>
          </cell>
          <cell r="K2196">
            <v>828</v>
          </cell>
          <cell r="L2196">
            <v>819</v>
          </cell>
          <cell r="M2196">
            <v>701</v>
          </cell>
          <cell r="N2196">
            <v>793</v>
          </cell>
          <cell r="O2196">
            <v>732</v>
          </cell>
          <cell r="P2196">
            <v>1070</v>
          </cell>
          <cell r="Q2196">
            <v>761</v>
          </cell>
          <cell r="R2196">
            <v>0</v>
          </cell>
          <cell r="S2196">
            <v>0</v>
          </cell>
          <cell r="T2196">
            <v>0</v>
          </cell>
          <cell r="U2196">
            <v>0</v>
          </cell>
          <cell r="V2196">
            <v>3592</v>
          </cell>
          <cell r="W2196">
            <v>3022</v>
          </cell>
        </row>
        <row r="2197">
          <cell r="A2197">
            <v>1767</v>
          </cell>
          <cell r="B2197" t="str">
            <v>2007</v>
          </cell>
          <cell r="C2197" t="str">
            <v>50</v>
          </cell>
          <cell r="D2197" t="str">
            <v>2230</v>
          </cell>
          <cell r="E2197" t="str">
            <v>AA</v>
          </cell>
          <cell r="F2197" t="str">
            <v>1</v>
          </cell>
          <cell r="G2197" t="str">
            <v>D</v>
          </cell>
          <cell r="H2197" t="str">
            <v>X03</v>
          </cell>
          <cell r="I2197" t="str">
            <v>9999</v>
          </cell>
          <cell r="K2197">
            <v>86</v>
          </cell>
          <cell r="M2197">
            <v>64</v>
          </cell>
          <cell r="O2197">
            <v>88</v>
          </cell>
          <cell r="Q2197">
            <v>46</v>
          </cell>
          <cell r="W2197">
            <v>284</v>
          </cell>
        </row>
        <row r="2198">
          <cell r="A2198">
            <v>1801</v>
          </cell>
          <cell r="B2198" t="str">
            <v>2007</v>
          </cell>
          <cell r="C2198" t="str">
            <v>50</v>
          </cell>
          <cell r="D2198" t="str">
            <v>2240</v>
          </cell>
          <cell r="E2198" t="str">
            <v>AA</v>
          </cell>
          <cell r="F2198" t="str">
            <v>1</v>
          </cell>
          <cell r="G2198" t="str">
            <v>D</v>
          </cell>
          <cell r="H2198" t="str">
            <v>X03</v>
          </cell>
          <cell r="I2198" t="str">
            <v>9999</v>
          </cell>
          <cell r="J2198">
            <v>477</v>
          </cell>
          <cell r="K2198">
            <v>157</v>
          </cell>
          <cell r="L2198">
            <v>402</v>
          </cell>
          <cell r="M2198">
            <v>124</v>
          </cell>
          <cell r="N2198">
            <v>424</v>
          </cell>
          <cell r="O2198">
            <v>127</v>
          </cell>
          <cell r="P2198">
            <v>560</v>
          </cell>
          <cell r="Q2198">
            <v>130</v>
          </cell>
          <cell r="R2198">
            <v>0</v>
          </cell>
          <cell r="S2198">
            <v>0</v>
          </cell>
          <cell r="T2198">
            <v>0</v>
          </cell>
          <cell r="U2198">
            <v>0</v>
          </cell>
          <cell r="V2198">
            <v>1863</v>
          </cell>
          <cell r="W2198">
            <v>538</v>
          </cell>
        </row>
        <row r="2199">
          <cell r="A2199">
            <v>506</v>
          </cell>
          <cell r="B2199" t="str">
            <v>2007</v>
          </cell>
          <cell r="C2199" t="str">
            <v>13</v>
          </cell>
          <cell r="D2199" t="str">
            <v>2303</v>
          </cell>
          <cell r="E2199" t="str">
            <v>AA</v>
          </cell>
          <cell r="F2199" t="str">
            <v>1</v>
          </cell>
          <cell r="G2199" t="str">
            <v>D</v>
          </cell>
          <cell r="H2199" t="str">
            <v>X04</v>
          </cell>
          <cell r="I2199" t="str">
            <v>9999</v>
          </cell>
          <cell r="J2199">
            <v>0</v>
          </cell>
          <cell r="K2199">
            <v>683</v>
          </cell>
          <cell r="L2199">
            <v>0</v>
          </cell>
          <cell r="M2199">
            <v>642</v>
          </cell>
          <cell r="N2199">
            <v>0</v>
          </cell>
          <cell r="O2199">
            <v>635</v>
          </cell>
          <cell r="P2199">
            <v>0</v>
          </cell>
          <cell r="Q2199">
            <v>747</v>
          </cell>
          <cell r="R2199">
            <v>0</v>
          </cell>
          <cell r="S2199">
            <v>0</v>
          </cell>
          <cell r="T2199">
            <v>0</v>
          </cell>
          <cell r="U2199">
            <v>0</v>
          </cell>
          <cell r="V2199">
            <v>0</v>
          </cell>
          <cell r="W2199">
            <v>2707</v>
          </cell>
        </row>
        <row r="2200">
          <cell r="A2200">
            <v>617</v>
          </cell>
          <cell r="B2200" t="str">
            <v>2007</v>
          </cell>
          <cell r="C2200" t="str">
            <v>14</v>
          </cell>
          <cell r="D2200" t="str">
            <v>2356</v>
          </cell>
          <cell r="E2200" t="str">
            <v>AA</v>
          </cell>
          <cell r="F2200" t="str">
            <v>1</v>
          </cell>
          <cell r="G2200" t="str">
            <v>D</v>
          </cell>
          <cell r="H2200" t="str">
            <v>X04</v>
          </cell>
          <cell r="I2200" t="str">
            <v>9999</v>
          </cell>
          <cell r="J2200">
            <v>0</v>
          </cell>
          <cell r="K2200">
            <v>507</v>
          </cell>
          <cell r="L2200">
            <v>0</v>
          </cell>
          <cell r="M2200">
            <v>537</v>
          </cell>
          <cell r="N2200">
            <v>0</v>
          </cell>
          <cell r="O2200">
            <v>568</v>
          </cell>
          <cell r="P2200">
            <v>0</v>
          </cell>
          <cell r="Q2200">
            <v>603</v>
          </cell>
          <cell r="R2200">
            <v>0</v>
          </cell>
          <cell r="S2200">
            <v>0</v>
          </cell>
          <cell r="T2200">
            <v>0</v>
          </cell>
          <cell r="U2200">
            <v>0</v>
          </cell>
          <cell r="V2200">
            <v>0</v>
          </cell>
          <cell r="W2200">
            <v>2215</v>
          </cell>
        </row>
        <row r="2201">
          <cell r="A2201">
            <v>944</v>
          </cell>
          <cell r="B2201" t="str">
            <v>2007</v>
          </cell>
          <cell r="C2201" t="str">
            <v>26</v>
          </cell>
          <cell r="D2201" t="str">
            <v>2548</v>
          </cell>
          <cell r="E2201" t="str">
            <v>AA</v>
          </cell>
          <cell r="F2201" t="str">
            <v>1</v>
          </cell>
          <cell r="G2201" t="str">
            <v>D</v>
          </cell>
          <cell r="H2201" t="str">
            <v>X04</v>
          </cell>
          <cell r="I2201" t="str">
            <v>9999</v>
          </cell>
          <cell r="J2201">
            <v>0</v>
          </cell>
          <cell r="K2201">
            <v>709</v>
          </cell>
          <cell r="L2201">
            <v>0</v>
          </cell>
          <cell r="M2201">
            <v>677</v>
          </cell>
          <cell r="N2201">
            <v>0</v>
          </cell>
          <cell r="O2201">
            <v>664</v>
          </cell>
          <cell r="P2201">
            <v>0</v>
          </cell>
          <cell r="Q2201">
            <v>725</v>
          </cell>
          <cell r="R2201">
            <v>0</v>
          </cell>
          <cell r="S2201">
            <v>0</v>
          </cell>
          <cell r="T2201">
            <v>0</v>
          </cell>
          <cell r="U2201">
            <v>0</v>
          </cell>
          <cell r="V2201">
            <v>0</v>
          </cell>
          <cell r="W2201">
            <v>2775</v>
          </cell>
        </row>
        <row r="2202">
          <cell r="A2202">
            <v>1012</v>
          </cell>
          <cell r="B2202" t="str">
            <v>2007</v>
          </cell>
          <cell r="C2202" t="str">
            <v>27</v>
          </cell>
          <cell r="D2202" t="str">
            <v>2607</v>
          </cell>
          <cell r="E2202" t="str">
            <v>AA</v>
          </cell>
          <cell r="F2202" t="str">
            <v>1</v>
          </cell>
          <cell r="G2202" t="str">
            <v>D</v>
          </cell>
          <cell r="H2202" t="str">
            <v>X04</v>
          </cell>
          <cell r="I2202" t="str">
            <v>9999</v>
          </cell>
          <cell r="J2202">
            <v>0</v>
          </cell>
          <cell r="K2202">
            <v>469</v>
          </cell>
          <cell r="L2202">
            <v>0</v>
          </cell>
          <cell r="M2202">
            <v>354</v>
          </cell>
          <cell r="N2202">
            <v>0</v>
          </cell>
          <cell r="O2202">
            <v>389</v>
          </cell>
          <cell r="P2202">
            <v>0</v>
          </cell>
          <cell r="Q2202">
            <v>434</v>
          </cell>
          <cell r="R2202">
            <v>0</v>
          </cell>
          <cell r="S2202">
            <v>0</v>
          </cell>
          <cell r="T2202">
            <v>0</v>
          </cell>
          <cell r="U2202">
            <v>0</v>
          </cell>
          <cell r="V2202">
            <v>0</v>
          </cell>
          <cell r="W2202">
            <v>1646</v>
          </cell>
        </row>
        <row r="2203">
          <cell r="A2203">
            <v>2441</v>
          </cell>
          <cell r="B2203" t="str">
            <v>2007</v>
          </cell>
          <cell r="C2203" t="str">
            <v>61</v>
          </cell>
          <cell r="D2203" t="str">
            <v>2067</v>
          </cell>
          <cell r="E2203" t="str">
            <v>AA</v>
          </cell>
          <cell r="F2203" t="str">
            <v>1</v>
          </cell>
          <cell r="G2203" t="str">
            <v>D</v>
          </cell>
          <cell r="H2203" t="str">
            <v>X04</v>
          </cell>
          <cell r="I2203" t="str">
            <v>9999</v>
          </cell>
          <cell r="J2203">
            <v>0</v>
          </cell>
          <cell r="K2203">
            <v>838</v>
          </cell>
          <cell r="L2203">
            <v>0</v>
          </cell>
          <cell r="M2203">
            <v>841</v>
          </cell>
          <cell r="N2203">
            <v>0</v>
          </cell>
          <cell r="O2203">
            <v>853</v>
          </cell>
          <cell r="P2203">
            <v>0</v>
          </cell>
          <cell r="Q2203">
            <v>866</v>
          </cell>
          <cell r="R2203">
            <v>0</v>
          </cell>
          <cell r="S2203">
            <v>0</v>
          </cell>
          <cell r="T2203">
            <v>0</v>
          </cell>
          <cell r="U2203">
            <v>0</v>
          </cell>
          <cell r="V2203">
            <v>0</v>
          </cell>
          <cell r="W2203">
            <v>3398</v>
          </cell>
        </row>
        <row r="2204">
          <cell r="A2204">
            <v>1634</v>
          </cell>
          <cell r="B2204" t="str">
            <v>2007</v>
          </cell>
          <cell r="C2204" t="str">
            <v>50</v>
          </cell>
          <cell r="D2204" t="str">
            <v>0204</v>
          </cell>
          <cell r="E2204" t="str">
            <v>AA</v>
          </cell>
          <cell r="F2204" t="str">
            <v>1</v>
          </cell>
          <cell r="G2204" t="str">
            <v>D</v>
          </cell>
          <cell r="H2204" t="str">
            <v>X05</v>
          </cell>
          <cell r="I2204" t="str">
            <v>9999</v>
          </cell>
          <cell r="J2204">
            <v>0</v>
          </cell>
          <cell r="K2204">
            <v>236</v>
          </cell>
          <cell r="L2204">
            <v>0</v>
          </cell>
          <cell r="M2204">
            <v>248</v>
          </cell>
          <cell r="N2204">
            <v>0</v>
          </cell>
          <cell r="O2204">
            <v>244</v>
          </cell>
          <cell r="P2204">
            <v>0</v>
          </cell>
          <cell r="Q2204">
            <v>280</v>
          </cell>
          <cell r="R2204">
            <v>0</v>
          </cell>
          <cell r="S2204">
            <v>0</v>
          </cell>
          <cell r="T2204">
            <v>0</v>
          </cell>
          <cell r="U2204">
            <v>0</v>
          </cell>
          <cell r="V2204">
            <v>0</v>
          </cell>
          <cell r="W2204">
            <v>1008</v>
          </cell>
        </row>
        <row r="2205">
          <cell r="A2205">
            <v>1211</v>
          </cell>
          <cell r="B2205" t="str">
            <v>2007</v>
          </cell>
          <cell r="C2205" t="str">
            <v>32</v>
          </cell>
          <cell r="D2205" t="str">
            <v>0512</v>
          </cell>
          <cell r="E2205" t="str">
            <v>AA</v>
          </cell>
          <cell r="F2205" t="str">
            <v>1</v>
          </cell>
          <cell r="G2205" t="str">
            <v>D</v>
          </cell>
          <cell r="H2205" t="str">
            <v>X06</v>
          </cell>
          <cell r="I2205" t="str">
            <v>9999</v>
          </cell>
          <cell r="J2205">
            <v>112</v>
          </cell>
          <cell r="K2205">
            <v>127</v>
          </cell>
          <cell r="L2205">
            <v>111</v>
          </cell>
          <cell r="M2205">
            <v>122</v>
          </cell>
          <cell r="N2205">
            <v>101</v>
          </cell>
          <cell r="O2205">
            <v>150</v>
          </cell>
          <cell r="P2205">
            <v>180</v>
          </cell>
          <cell r="Q2205">
            <v>148</v>
          </cell>
          <cell r="R2205">
            <v>0</v>
          </cell>
          <cell r="S2205">
            <v>0</v>
          </cell>
          <cell r="T2205">
            <v>0</v>
          </cell>
          <cell r="U2205">
            <v>0</v>
          </cell>
          <cell r="V2205">
            <v>504</v>
          </cell>
          <cell r="W2205">
            <v>547</v>
          </cell>
        </row>
        <row r="2206">
          <cell r="A2206">
            <v>1401</v>
          </cell>
          <cell r="B2206" t="str">
            <v>2007</v>
          </cell>
          <cell r="C2206" t="str">
            <v>38</v>
          </cell>
          <cell r="D2206" t="str">
            <v>0352</v>
          </cell>
          <cell r="E2206" t="str">
            <v>AA</v>
          </cell>
          <cell r="F2206" t="str">
            <v>1</v>
          </cell>
          <cell r="G2206" t="str">
            <v>D</v>
          </cell>
          <cell r="H2206" t="str">
            <v>X06</v>
          </cell>
          <cell r="I2206" t="str">
            <v>9999</v>
          </cell>
          <cell r="J2206">
            <v>154</v>
          </cell>
          <cell r="K2206">
            <v>254</v>
          </cell>
          <cell r="L2206">
            <v>190</v>
          </cell>
          <cell r="M2206">
            <v>256</v>
          </cell>
          <cell r="N2206">
            <v>195</v>
          </cell>
          <cell r="O2206">
            <v>237</v>
          </cell>
          <cell r="P2206">
            <v>210</v>
          </cell>
          <cell r="Q2206">
            <v>293</v>
          </cell>
          <cell r="R2206">
            <v>0</v>
          </cell>
          <cell r="S2206">
            <v>0</v>
          </cell>
          <cell r="T2206">
            <v>0</v>
          </cell>
          <cell r="U2206">
            <v>0</v>
          </cell>
          <cell r="V2206">
            <v>749</v>
          </cell>
          <cell r="W2206">
            <v>1040</v>
          </cell>
        </row>
        <row r="2207">
          <cell r="A2207">
            <v>1402</v>
          </cell>
          <cell r="B2207" t="str">
            <v>2007</v>
          </cell>
          <cell r="C2207" t="str">
            <v>38</v>
          </cell>
          <cell r="D2207" t="str">
            <v>0352</v>
          </cell>
          <cell r="E2207" t="str">
            <v>AA</v>
          </cell>
          <cell r="F2207" t="str">
            <v>2</v>
          </cell>
          <cell r="G2207" t="str">
            <v>D</v>
          </cell>
          <cell r="H2207" t="str">
            <v>X06</v>
          </cell>
          <cell r="I2207" t="str">
            <v>9999</v>
          </cell>
          <cell r="J2207">
            <v>64</v>
          </cell>
          <cell r="K2207">
            <v>75</v>
          </cell>
          <cell r="L2207">
            <v>60</v>
          </cell>
          <cell r="M2207">
            <v>83</v>
          </cell>
          <cell r="N2207">
            <v>99</v>
          </cell>
          <cell r="O2207">
            <v>90</v>
          </cell>
          <cell r="P2207">
            <v>169</v>
          </cell>
          <cell r="Q2207">
            <v>143</v>
          </cell>
          <cell r="R2207">
            <v>0</v>
          </cell>
          <cell r="S2207">
            <v>0</v>
          </cell>
          <cell r="T2207">
            <v>0</v>
          </cell>
          <cell r="U2207">
            <v>0</v>
          </cell>
          <cell r="V2207">
            <v>392</v>
          </cell>
          <cell r="W2207">
            <v>391</v>
          </cell>
        </row>
        <row r="2208">
          <cell r="A2208">
            <v>1567</v>
          </cell>
          <cell r="B2208" t="str">
            <v>2007</v>
          </cell>
          <cell r="C2208" t="str">
            <v>46</v>
          </cell>
          <cell r="D2208" t="str">
            <v>0396</v>
          </cell>
          <cell r="E2208" t="str">
            <v>AA</v>
          </cell>
          <cell r="F2208" t="str">
            <v>1</v>
          </cell>
          <cell r="G2208" t="str">
            <v>D</v>
          </cell>
          <cell r="H2208" t="str">
            <v>X06</v>
          </cell>
          <cell r="I2208" t="str">
            <v>9999</v>
          </cell>
          <cell r="J2208">
            <v>179</v>
          </cell>
          <cell r="K2208">
            <v>244</v>
          </cell>
          <cell r="L2208">
            <v>169</v>
          </cell>
          <cell r="M2208">
            <v>272</v>
          </cell>
          <cell r="N2208">
            <v>192</v>
          </cell>
          <cell r="O2208">
            <v>247</v>
          </cell>
          <cell r="P2208">
            <v>276</v>
          </cell>
          <cell r="Q2208">
            <v>325</v>
          </cell>
          <cell r="R2208">
            <v>0</v>
          </cell>
          <cell r="S2208">
            <v>0</v>
          </cell>
          <cell r="T2208">
            <v>0</v>
          </cell>
          <cell r="U2208">
            <v>0</v>
          </cell>
          <cell r="V2208">
            <v>816</v>
          </cell>
          <cell r="W2208">
            <v>1088</v>
          </cell>
        </row>
        <row r="2209">
          <cell r="A2209">
            <v>1587</v>
          </cell>
          <cell r="B2209" t="str">
            <v>2007</v>
          </cell>
          <cell r="C2209" t="str">
            <v>47</v>
          </cell>
          <cell r="D2209" t="str">
            <v>0400</v>
          </cell>
          <cell r="E2209" t="str">
            <v>AA</v>
          </cell>
          <cell r="F2209" t="str">
            <v>1</v>
          </cell>
          <cell r="G2209" t="str">
            <v>D</v>
          </cell>
          <cell r="H2209" t="str">
            <v>X06</v>
          </cell>
          <cell r="I2209" t="str">
            <v>9999</v>
          </cell>
          <cell r="J2209">
            <v>213</v>
          </cell>
          <cell r="K2209">
            <v>293</v>
          </cell>
          <cell r="L2209">
            <v>199</v>
          </cell>
          <cell r="M2209">
            <v>276</v>
          </cell>
          <cell r="N2209">
            <v>215</v>
          </cell>
          <cell r="O2209">
            <v>260</v>
          </cell>
          <cell r="P2209">
            <v>258</v>
          </cell>
          <cell r="Q2209">
            <v>283</v>
          </cell>
          <cell r="R2209">
            <v>0</v>
          </cell>
          <cell r="S2209">
            <v>0</v>
          </cell>
          <cell r="T2209">
            <v>0</v>
          </cell>
          <cell r="U2209">
            <v>0</v>
          </cell>
          <cell r="V2209">
            <v>885</v>
          </cell>
          <cell r="W2209">
            <v>1112</v>
          </cell>
        </row>
        <row r="2210">
          <cell r="A2210">
            <v>1589</v>
          </cell>
          <cell r="B2210" t="str">
            <v>2007</v>
          </cell>
          <cell r="C2210" t="str">
            <v>47</v>
          </cell>
          <cell r="D2210" t="str">
            <v>0400</v>
          </cell>
          <cell r="E2210" t="str">
            <v>AA</v>
          </cell>
          <cell r="F2210" t="str">
            <v>2</v>
          </cell>
          <cell r="G2210" t="str">
            <v>D</v>
          </cell>
          <cell r="H2210" t="str">
            <v>X06</v>
          </cell>
          <cell r="I2210" t="str">
            <v>9999</v>
          </cell>
          <cell r="J2210">
            <v>53</v>
          </cell>
          <cell r="K2210">
            <v>38</v>
          </cell>
          <cell r="L2210">
            <v>48</v>
          </cell>
          <cell r="M2210">
            <v>40</v>
          </cell>
          <cell r="N2210">
            <v>53</v>
          </cell>
          <cell r="O2210">
            <v>54</v>
          </cell>
          <cell r="P2210">
            <v>52</v>
          </cell>
          <cell r="Q2210">
            <v>54</v>
          </cell>
          <cell r="R2210">
            <v>0</v>
          </cell>
          <cell r="S2210">
            <v>0</v>
          </cell>
          <cell r="T2210">
            <v>0</v>
          </cell>
          <cell r="U2210">
            <v>0</v>
          </cell>
          <cell r="V2210">
            <v>206</v>
          </cell>
          <cell r="W2210">
            <v>186</v>
          </cell>
        </row>
        <row r="2211">
          <cell r="A2211">
            <v>52</v>
          </cell>
          <cell r="B2211" t="str">
            <v>2007</v>
          </cell>
          <cell r="C2211" t="str">
            <v>02</v>
          </cell>
          <cell r="D2211" t="str">
            <v>0124</v>
          </cell>
          <cell r="E2211" t="str">
            <v>AA</v>
          </cell>
          <cell r="F2211" t="str">
            <v>1</v>
          </cell>
          <cell r="G2211" t="str">
            <v>D</v>
          </cell>
          <cell r="H2211" t="str">
            <v>X07</v>
          </cell>
          <cell r="I2211" t="str">
            <v>9999</v>
          </cell>
          <cell r="J2211">
            <v>260</v>
          </cell>
          <cell r="K2211">
            <v>50</v>
          </cell>
          <cell r="L2211">
            <v>268</v>
          </cell>
          <cell r="M2211">
            <v>50</v>
          </cell>
          <cell r="N2211">
            <v>263</v>
          </cell>
          <cell r="O2211">
            <v>46</v>
          </cell>
          <cell r="P2211">
            <v>324</v>
          </cell>
          <cell r="Q2211">
            <v>52</v>
          </cell>
          <cell r="R2211">
            <v>0</v>
          </cell>
          <cell r="S2211">
            <v>0</v>
          </cell>
          <cell r="T2211">
            <v>0</v>
          </cell>
          <cell r="U2211">
            <v>0</v>
          </cell>
          <cell r="V2211">
            <v>1115</v>
          </cell>
          <cell r="W2211">
            <v>198</v>
          </cell>
        </row>
        <row r="2212">
          <cell r="A2212">
            <v>95</v>
          </cell>
          <cell r="B2212" t="str">
            <v>2007</v>
          </cell>
          <cell r="C2212" t="str">
            <v>04</v>
          </cell>
          <cell r="D2212" t="str">
            <v>2068</v>
          </cell>
          <cell r="E2212" t="str">
            <v>AA</v>
          </cell>
          <cell r="F2212" t="str">
            <v>1</v>
          </cell>
          <cell r="G2212" t="str">
            <v>D</v>
          </cell>
          <cell r="H2212" t="str">
            <v>X07</v>
          </cell>
          <cell r="I2212" t="str">
            <v>9999</v>
          </cell>
          <cell r="J2212">
            <v>195</v>
          </cell>
          <cell r="K2212">
            <v>19</v>
          </cell>
          <cell r="L2212">
            <v>190</v>
          </cell>
          <cell r="M2212">
            <v>31</v>
          </cell>
          <cell r="N2212">
            <v>198</v>
          </cell>
          <cell r="O2212">
            <v>28</v>
          </cell>
          <cell r="P2212">
            <v>183</v>
          </cell>
          <cell r="Q2212">
            <v>23</v>
          </cell>
          <cell r="R2212">
            <v>0</v>
          </cell>
          <cell r="S2212">
            <v>0</v>
          </cell>
          <cell r="T2212">
            <v>0</v>
          </cell>
          <cell r="U2212">
            <v>0</v>
          </cell>
          <cell r="V2212">
            <v>766</v>
          </cell>
          <cell r="W2212">
            <v>101</v>
          </cell>
        </row>
        <row r="2213">
          <cell r="A2213">
            <v>140</v>
          </cell>
          <cell r="B2213" t="str">
            <v>2007</v>
          </cell>
          <cell r="C2213" t="str">
            <v>07</v>
          </cell>
          <cell r="D2213" t="str">
            <v>2103</v>
          </cell>
          <cell r="E2213" t="str">
            <v>AA</v>
          </cell>
          <cell r="F2213" t="str">
            <v>1</v>
          </cell>
          <cell r="G2213" t="str">
            <v>D</v>
          </cell>
          <cell r="H2213" t="str">
            <v>X07</v>
          </cell>
          <cell r="I2213" t="str">
            <v>9999</v>
          </cell>
          <cell r="J2213">
            <v>1</v>
          </cell>
          <cell r="K2213">
            <v>0</v>
          </cell>
          <cell r="L2213">
            <v>2</v>
          </cell>
          <cell r="M2213">
            <v>0</v>
          </cell>
          <cell r="N2213">
            <v>25</v>
          </cell>
          <cell r="O2213">
            <v>0</v>
          </cell>
          <cell r="P2213">
            <v>199</v>
          </cell>
          <cell r="Q2213">
            <v>22</v>
          </cell>
          <cell r="R2213">
            <v>0</v>
          </cell>
          <cell r="S2213">
            <v>0</v>
          </cell>
          <cell r="T2213">
            <v>0</v>
          </cell>
          <cell r="U2213">
            <v>0</v>
          </cell>
          <cell r="V2213">
            <v>227</v>
          </cell>
          <cell r="W2213">
            <v>22</v>
          </cell>
        </row>
        <row r="2214">
          <cell r="A2214">
            <v>213</v>
          </cell>
          <cell r="B2214" t="str">
            <v>2007</v>
          </cell>
          <cell r="C2214" t="str">
            <v>09</v>
          </cell>
          <cell r="D2214" t="str">
            <v>2304</v>
          </cell>
          <cell r="E2214" t="str">
            <v>AA</v>
          </cell>
          <cell r="F2214" t="str">
            <v>1</v>
          </cell>
          <cell r="G2214" t="str">
            <v>D</v>
          </cell>
          <cell r="H2214" t="str">
            <v>X07</v>
          </cell>
          <cell r="I2214" t="str">
            <v>9999</v>
          </cell>
          <cell r="J2214">
            <v>341</v>
          </cell>
          <cell r="K2214">
            <v>39</v>
          </cell>
          <cell r="L2214">
            <v>432</v>
          </cell>
          <cell r="M2214">
            <v>60</v>
          </cell>
          <cell r="N2214">
            <v>464</v>
          </cell>
          <cell r="O2214">
            <v>59</v>
          </cell>
          <cell r="P2214">
            <v>571</v>
          </cell>
          <cell r="Q2214">
            <v>73</v>
          </cell>
          <cell r="R2214">
            <v>0</v>
          </cell>
          <cell r="S2214">
            <v>0</v>
          </cell>
          <cell r="T2214">
            <v>0</v>
          </cell>
          <cell r="U2214">
            <v>0</v>
          </cell>
          <cell r="V2214">
            <v>1808</v>
          </cell>
          <cell r="W2214">
            <v>231</v>
          </cell>
        </row>
        <row r="2215">
          <cell r="A2215">
            <v>313</v>
          </cell>
          <cell r="B2215" t="str">
            <v>2007</v>
          </cell>
          <cell r="C2215" t="str">
            <v>11</v>
          </cell>
          <cell r="D2215" t="str">
            <v>2232</v>
          </cell>
          <cell r="E2215" t="str">
            <v>AA</v>
          </cell>
          <cell r="F2215" t="str">
            <v>1</v>
          </cell>
          <cell r="G2215" t="str">
            <v>D</v>
          </cell>
          <cell r="H2215" t="str">
            <v>X07</v>
          </cell>
          <cell r="I2215" t="str">
            <v>9999</v>
          </cell>
          <cell r="J2215">
            <v>669</v>
          </cell>
          <cell r="K2215">
            <v>86</v>
          </cell>
          <cell r="L2215">
            <v>700</v>
          </cell>
          <cell r="M2215">
            <v>89</v>
          </cell>
          <cell r="N2215">
            <v>801</v>
          </cell>
          <cell r="O2215">
            <v>100</v>
          </cell>
          <cell r="P2215">
            <v>709</v>
          </cell>
          <cell r="Q2215">
            <v>69</v>
          </cell>
          <cell r="R2215">
            <v>0</v>
          </cell>
          <cell r="S2215">
            <v>0</v>
          </cell>
          <cell r="T2215">
            <v>0</v>
          </cell>
          <cell r="U2215">
            <v>0</v>
          </cell>
          <cell r="V2215">
            <v>2879</v>
          </cell>
          <cell r="W2215">
            <v>344</v>
          </cell>
        </row>
        <row r="2216">
          <cell r="A2216">
            <v>393</v>
          </cell>
          <cell r="B2216" t="str">
            <v>2007</v>
          </cell>
          <cell r="C2216" t="str">
            <v>12</v>
          </cell>
          <cell r="D2216" t="str">
            <v>2235</v>
          </cell>
          <cell r="E2216" t="str">
            <v>AA</v>
          </cell>
          <cell r="F2216" t="str">
            <v>1</v>
          </cell>
          <cell r="G2216" t="str">
            <v>D</v>
          </cell>
          <cell r="H2216" t="str">
            <v>X07</v>
          </cell>
          <cell r="I2216" t="str">
            <v>9999</v>
          </cell>
          <cell r="J2216">
            <v>1371</v>
          </cell>
          <cell r="K2216">
            <v>222</v>
          </cell>
          <cell r="L2216">
            <v>1067</v>
          </cell>
          <cell r="M2216">
            <v>168</v>
          </cell>
          <cell r="N2216">
            <v>1081</v>
          </cell>
          <cell r="O2216">
            <v>181</v>
          </cell>
          <cell r="P2216">
            <v>1192</v>
          </cell>
          <cell r="Q2216">
            <v>182</v>
          </cell>
          <cell r="R2216">
            <v>0</v>
          </cell>
          <cell r="S2216">
            <v>0</v>
          </cell>
          <cell r="T2216">
            <v>0</v>
          </cell>
          <cell r="U2216">
            <v>0</v>
          </cell>
          <cell r="V2216">
            <v>4711</v>
          </cell>
          <cell r="W2216">
            <v>753</v>
          </cell>
        </row>
        <row r="2217">
          <cell r="A2217">
            <v>402</v>
          </cell>
          <cell r="B2217" t="str">
            <v>2007</v>
          </cell>
          <cell r="C2217" t="str">
            <v>12</v>
          </cell>
          <cell r="D2217" t="str">
            <v>2240</v>
          </cell>
          <cell r="E2217" t="str">
            <v>AA</v>
          </cell>
          <cell r="F2217" t="str">
            <v>1</v>
          </cell>
          <cell r="G2217" t="str">
            <v>D</v>
          </cell>
          <cell r="H2217" t="str">
            <v>X07</v>
          </cell>
          <cell r="I2217" t="str">
            <v>9999</v>
          </cell>
          <cell r="J2217">
            <v>1905</v>
          </cell>
          <cell r="K2217">
            <v>260</v>
          </cell>
          <cell r="L2217">
            <v>627</v>
          </cell>
          <cell r="M2217">
            <v>69</v>
          </cell>
          <cell r="N2217">
            <v>644</v>
          </cell>
          <cell r="O2217">
            <v>76</v>
          </cell>
          <cell r="P2217">
            <v>770</v>
          </cell>
          <cell r="Q2217">
            <v>79</v>
          </cell>
          <cell r="R2217">
            <v>0</v>
          </cell>
          <cell r="S2217">
            <v>0</v>
          </cell>
          <cell r="T2217">
            <v>0</v>
          </cell>
          <cell r="U2217">
            <v>0</v>
          </cell>
          <cell r="V2217">
            <v>3946</v>
          </cell>
          <cell r="W2217">
            <v>484</v>
          </cell>
        </row>
        <row r="2218">
          <cell r="A2218">
            <v>537</v>
          </cell>
          <cell r="B2218" t="str">
            <v>2007</v>
          </cell>
          <cell r="C2218" t="str">
            <v>13</v>
          </cell>
          <cell r="D2218" t="str">
            <v>2313</v>
          </cell>
          <cell r="E2218" t="str">
            <v>AA</v>
          </cell>
          <cell r="F2218" t="str">
            <v>1</v>
          </cell>
          <cell r="G2218" t="str">
            <v>D</v>
          </cell>
          <cell r="H2218" t="str">
            <v>X07</v>
          </cell>
          <cell r="I2218" t="str">
            <v>9999</v>
          </cell>
          <cell r="J2218">
            <v>327</v>
          </cell>
          <cell r="K2218">
            <v>25</v>
          </cell>
          <cell r="L2218">
            <v>447</v>
          </cell>
          <cell r="M2218">
            <v>39</v>
          </cell>
          <cell r="N2218">
            <v>481</v>
          </cell>
          <cell r="O2218">
            <v>45</v>
          </cell>
          <cell r="P2218">
            <v>380</v>
          </cell>
          <cell r="Q2218">
            <v>23</v>
          </cell>
          <cell r="R2218">
            <v>0</v>
          </cell>
          <cell r="S2218">
            <v>0</v>
          </cell>
          <cell r="T2218">
            <v>0</v>
          </cell>
          <cell r="U2218">
            <v>0</v>
          </cell>
          <cell r="V2218">
            <v>1635</v>
          </cell>
          <cell r="W2218">
            <v>132</v>
          </cell>
        </row>
        <row r="2219">
          <cell r="A2219">
            <v>577</v>
          </cell>
          <cell r="B2219" t="str">
            <v>2007</v>
          </cell>
          <cell r="C2219" t="str">
            <v>14</v>
          </cell>
          <cell r="D2219" t="str">
            <v>2190</v>
          </cell>
          <cell r="E2219" t="str">
            <v>AA</v>
          </cell>
          <cell r="F2219" t="str">
            <v>1</v>
          </cell>
          <cell r="G2219" t="str">
            <v>D</v>
          </cell>
          <cell r="H2219" t="str">
            <v>X07</v>
          </cell>
          <cell r="I2219" t="str">
            <v>9999</v>
          </cell>
          <cell r="J2219">
            <v>491</v>
          </cell>
          <cell r="K2219">
            <v>78</v>
          </cell>
          <cell r="L2219">
            <v>457</v>
          </cell>
          <cell r="M2219">
            <v>85</v>
          </cell>
          <cell r="N2219">
            <v>553</v>
          </cell>
          <cell r="O2219">
            <v>78</v>
          </cell>
          <cell r="P2219">
            <v>474</v>
          </cell>
          <cell r="Q2219">
            <v>71</v>
          </cell>
          <cell r="R2219">
            <v>0</v>
          </cell>
          <cell r="S2219">
            <v>0</v>
          </cell>
          <cell r="T2219">
            <v>0</v>
          </cell>
          <cell r="U2219">
            <v>0</v>
          </cell>
          <cell r="V2219">
            <v>1975</v>
          </cell>
          <cell r="W2219">
            <v>312</v>
          </cell>
        </row>
        <row r="2220">
          <cell r="A2220">
            <v>779</v>
          </cell>
          <cell r="B2220" t="str">
            <v>2007</v>
          </cell>
          <cell r="C2220" t="str">
            <v>22</v>
          </cell>
          <cell r="D2220" t="str">
            <v>2454</v>
          </cell>
          <cell r="E2220" t="str">
            <v>AA</v>
          </cell>
          <cell r="F2220" t="str">
            <v>1</v>
          </cell>
          <cell r="G2220" t="str">
            <v>D</v>
          </cell>
          <cell r="H2220" t="str">
            <v>X07</v>
          </cell>
          <cell r="I2220" t="str">
            <v>9999</v>
          </cell>
          <cell r="J2220">
            <v>255</v>
          </cell>
          <cell r="K2220">
            <v>21</v>
          </cell>
          <cell r="L2220">
            <v>342</v>
          </cell>
          <cell r="M2220">
            <v>15</v>
          </cell>
          <cell r="N2220">
            <v>353</v>
          </cell>
          <cell r="O2220">
            <v>17</v>
          </cell>
          <cell r="P2220">
            <v>357</v>
          </cell>
          <cell r="Q2220">
            <v>15</v>
          </cell>
          <cell r="R2220">
            <v>0</v>
          </cell>
          <cell r="S2220">
            <v>0</v>
          </cell>
          <cell r="T2220">
            <v>0</v>
          </cell>
          <cell r="U2220">
            <v>0</v>
          </cell>
          <cell r="V2220">
            <v>1307</v>
          </cell>
          <cell r="W2220">
            <v>68</v>
          </cell>
        </row>
        <row r="2221">
          <cell r="A2221">
            <v>929</v>
          </cell>
          <cell r="B2221" t="str">
            <v>2007</v>
          </cell>
          <cell r="C2221" t="str">
            <v>25</v>
          </cell>
          <cell r="D2221" t="str">
            <v>2552</v>
          </cell>
          <cell r="E2221" t="str">
            <v>AA</v>
          </cell>
          <cell r="F2221" t="str">
            <v>1</v>
          </cell>
          <cell r="G2221" t="str">
            <v>D</v>
          </cell>
          <cell r="H2221" t="str">
            <v>X07</v>
          </cell>
          <cell r="I2221" t="str">
            <v>9999</v>
          </cell>
          <cell r="J2221">
            <v>1131</v>
          </cell>
          <cell r="K2221">
            <v>124</v>
          </cell>
          <cell r="L2221">
            <v>1139</v>
          </cell>
          <cell r="M2221">
            <v>131</v>
          </cell>
          <cell r="N2221">
            <v>1061</v>
          </cell>
          <cell r="O2221">
            <v>139</v>
          </cell>
          <cell r="P2221">
            <v>1379</v>
          </cell>
          <cell r="Q2221">
            <v>151</v>
          </cell>
          <cell r="R2221">
            <v>0</v>
          </cell>
          <cell r="S2221">
            <v>0</v>
          </cell>
          <cell r="T2221">
            <v>0</v>
          </cell>
          <cell r="U2221">
            <v>0</v>
          </cell>
          <cell r="V2221">
            <v>4710</v>
          </cell>
          <cell r="W2221">
            <v>545</v>
          </cell>
        </row>
        <row r="2222">
          <cell r="A2222">
            <v>933</v>
          </cell>
          <cell r="B2222" t="str">
            <v>2007</v>
          </cell>
          <cell r="C2222" t="str">
            <v>25</v>
          </cell>
          <cell r="D2222" t="str">
            <v>2553</v>
          </cell>
          <cell r="E2222" t="str">
            <v>AA</v>
          </cell>
          <cell r="F2222" t="str">
            <v>1</v>
          </cell>
          <cell r="G2222" t="str">
            <v>D</v>
          </cell>
          <cell r="H2222" t="str">
            <v>X07</v>
          </cell>
          <cell r="I2222" t="str">
            <v>9999</v>
          </cell>
          <cell r="J2222">
            <v>564</v>
          </cell>
          <cell r="K2222">
            <v>68</v>
          </cell>
          <cell r="L2222">
            <v>654</v>
          </cell>
          <cell r="M2222">
            <v>70</v>
          </cell>
          <cell r="N2222">
            <v>524</v>
          </cell>
          <cell r="O2222">
            <v>72</v>
          </cell>
          <cell r="P2222">
            <v>530</v>
          </cell>
          <cell r="Q2222">
            <v>52</v>
          </cell>
          <cell r="R2222">
            <v>0</v>
          </cell>
          <cell r="S2222">
            <v>0</v>
          </cell>
          <cell r="T2222">
            <v>0</v>
          </cell>
          <cell r="U2222">
            <v>0</v>
          </cell>
          <cell r="V2222">
            <v>2272</v>
          </cell>
          <cell r="W2222">
            <v>262</v>
          </cell>
        </row>
        <row r="2223">
          <cell r="A2223">
            <v>1061</v>
          </cell>
          <cell r="B2223" t="str">
            <v>2007</v>
          </cell>
          <cell r="C2223" t="str">
            <v>27</v>
          </cell>
          <cell r="D2223" t="str">
            <v>2617</v>
          </cell>
          <cell r="E2223" t="str">
            <v>AA</v>
          </cell>
          <cell r="F2223" t="str">
            <v>1</v>
          </cell>
          <cell r="G2223" t="str">
            <v>D</v>
          </cell>
          <cell r="H2223" t="str">
            <v>X07</v>
          </cell>
          <cell r="I2223" t="str">
            <v>9999</v>
          </cell>
          <cell r="J2223">
            <v>1537</v>
          </cell>
          <cell r="K2223">
            <v>192</v>
          </cell>
          <cell r="L2223">
            <v>1284</v>
          </cell>
          <cell r="M2223">
            <v>162</v>
          </cell>
          <cell r="N2223">
            <v>1328</v>
          </cell>
          <cell r="O2223">
            <v>181</v>
          </cell>
          <cell r="P2223">
            <v>1097</v>
          </cell>
          <cell r="Q2223">
            <v>174</v>
          </cell>
          <cell r="R2223">
            <v>0</v>
          </cell>
          <cell r="S2223">
            <v>0</v>
          </cell>
          <cell r="T2223">
            <v>0</v>
          </cell>
          <cell r="U2223">
            <v>0</v>
          </cell>
          <cell r="V2223">
            <v>5246</v>
          </cell>
          <cell r="W2223">
            <v>709</v>
          </cell>
        </row>
        <row r="2224">
          <cell r="A2224">
            <v>1065</v>
          </cell>
          <cell r="B2224" t="str">
            <v>2007</v>
          </cell>
          <cell r="C2224" t="str">
            <v>27</v>
          </cell>
          <cell r="D2224" t="str">
            <v>2617</v>
          </cell>
          <cell r="E2224" t="str">
            <v>AA</v>
          </cell>
          <cell r="F2224" t="str">
            <v>2</v>
          </cell>
          <cell r="G2224" t="str">
            <v>D</v>
          </cell>
          <cell r="H2224" t="str">
            <v>X07</v>
          </cell>
          <cell r="I2224" t="str">
            <v>9999</v>
          </cell>
          <cell r="J2224">
            <v>0</v>
          </cell>
          <cell r="K2224">
            <v>0</v>
          </cell>
          <cell r="L2224">
            <v>0</v>
          </cell>
          <cell r="M2224">
            <v>0</v>
          </cell>
          <cell r="N2224">
            <v>0</v>
          </cell>
          <cell r="O2224">
            <v>0</v>
          </cell>
          <cell r="P2224">
            <v>1</v>
          </cell>
          <cell r="Q2224">
            <v>0</v>
          </cell>
          <cell r="R2224">
            <v>0</v>
          </cell>
          <cell r="S2224">
            <v>0</v>
          </cell>
          <cell r="T2224">
            <v>0</v>
          </cell>
          <cell r="U2224">
            <v>0</v>
          </cell>
          <cell r="V2224">
            <v>1</v>
          </cell>
          <cell r="W2224">
            <v>0</v>
          </cell>
        </row>
        <row r="2225">
          <cell r="A2225">
            <v>1120</v>
          </cell>
          <cell r="B2225" t="str">
            <v>2007</v>
          </cell>
          <cell r="C2225" t="str">
            <v>28</v>
          </cell>
          <cell r="D2225" t="str">
            <v>2669</v>
          </cell>
          <cell r="E2225" t="str">
            <v>AA</v>
          </cell>
          <cell r="F2225" t="str">
            <v>1</v>
          </cell>
          <cell r="G2225" t="str">
            <v>D</v>
          </cell>
          <cell r="H2225" t="str">
            <v>X07</v>
          </cell>
          <cell r="I2225" t="str">
            <v>9999</v>
          </cell>
          <cell r="J2225">
            <v>323</v>
          </cell>
          <cell r="K2225">
            <v>80</v>
          </cell>
          <cell r="L2225">
            <v>284</v>
          </cell>
          <cell r="M2225">
            <v>63</v>
          </cell>
          <cell r="N2225">
            <v>257</v>
          </cell>
          <cell r="O2225">
            <v>56</v>
          </cell>
          <cell r="P2225">
            <v>326</v>
          </cell>
          <cell r="Q2225">
            <v>52</v>
          </cell>
          <cell r="R2225">
            <v>0</v>
          </cell>
          <cell r="S2225">
            <v>0</v>
          </cell>
          <cell r="T2225">
            <v>0</v>
          </cell>
          <cell r="U2225">
            <v>0</v>
          </cell>
          <cell r="V2225">
            <v>1190</v>
          </cell>
          <cell r="W2225">
            <v>251</v>
          </cell>
        </row>
        <row r="2226">
          <cell r="A2226">
            <v>1451</v>
          </cell>
          <cell r="B2226" t="str">
            <v>2007</v>
          </cell>
          <cell r="C2226" t="str">
            <v>41</v>
          </cell>
          <cell r="D2226" t="str">
            <v>0524</v>
          </cell>
          <cell r="E2226" t="str">
            <v>AA</v>
          </cell>
          <cell r="F2226" t="str">
            <v>1</v>
          </cell>
          <cell r="G2226" t="str">
            <v>D</v>
          </cell>
          <cell r="H2226" t="str">
            <v>X07</v>
          </cell>
          <cell r="I2226" t="str">
            <v>9999</v>
          </cell>
          <cell r="J2226">
            <v>455</v>
          </cell>
          <cell r="K2226">
            <v>73</v>
          </cell>
          <cell r="L2226">
            <v>472</v>
          </cell>
          <cell r="M2226">
            <v>56</v>
          </cell>
          <cell r="N2226">
            <v>514</v>
          </cell>
          <cell r="O2226">
            <v>57</v>
          </cell>
          <cell r="P2226">
            <v>710</v>
          </cell>
          <cell r="Q2226">
            <v>86</v>
          </cell>
          <cell r="R2226">
            <v>0</v>
          </cell>
          <cell r="S2226">
            <v>0</v>
          </cell>
          <cell r="T2226">
            <v>0</v>
          </cell>
          <cell r="U2226">
            <v>0</v>
          </cell>
          <cell r="V2226">
            <v>2151</v>
          </cell>
          <cell r="W2226">
            <v>272</v>
          </cell>
        </row>
        <row r="2227">
          <cell r="A2227">
            <v>1720</v>
          </cell>
          <cell r="B2227" t="str">
            <v>2007</v>
          </cell>
          <cell r="C2227" t="str">
            <v>50</v>
          </cell>
          <cell r="D2227" t="str">
            <v>2205</v>
          </cell>
          <cell r="E2227" t="str">
            <v>AA</v>
          </cell>
          <cell r="F2227" t="str">
            <v>1</v>
          </cell>
          <cell r="G2227" t="str">
            <v>D</v>
          </cell>
          <cell r="H2227" t="str">
            <v>X07</v>
          </cell>
          <cell r="I2227" t="str">
            <v>9999</v>
          </cell>
          <cell r="J2227">
            <v>351</v>
          </cell>
          <cell r="K2227">
            <v>61</v>
          </cell>
          <cell r="L2227">
            <v>323</v>
          </cell>
          <cell r="M2227">
            <v>74</v>
          </cell>
          <cell r="N2227">
            <v>333</v>
          </cell>
          <cell r="O2227">
            <v>72</v>
          </cell>
          <cell r="P2227">
            <v>395</v>
          </cell>
          <cell r="Q2227">
            <v>46</v>
          </cell>
          <cell r="R2227">
            <v>0</v>
          </cell>
          <cell r="S2227">
            <v>0</v>
          </cell>
          <cell r="T2227">
            <v>0</v>
          </cell>
          <cell r="U2227">
            <v>0</v>
          </cell>
          <cell r="V2227">
            <v>1402</v>
          </cell>
          <cell r="W2227">
            <v>253</v>
          </cell>
        </row>
        <row r="2228">
          <cell r="A2228">
            <v>1759</v>
          </cell>
          <cell r="B2228" t="str">
            <v>2007</v>
          </cell>
          <cell r="C2228" t="str">
            <v>50</v>
          </cell>
          <cell r="D2228" t="str">
            <v>2223</v>
          </cell>
          <cell r="E2228" t="str">
            <v>AA</v>
          </cell>
          <cell r="F2228" t="str">
            <v>1</v>
          </cell>
          <cell r="G2228" t="str">
            <v>D</v>
          </cell>
          <cell r="H2228" t="str">
            <v>X07</v>
          </cell>
          <cell r="I2228" t="str">
            <v>9999</v>
          </cell>
          <cell r="J2228">
            <v>877</v>
          </cell>
          <cell r="K2228">
            <v>135</v>
          </cell>
          <cell r="L2228">
            <v>822</v>
          </cell>
          <cell r="M2228">
            <v>112</v>
          </cell>
          <cell r="N2228">
            <v>927</v>
          </cell>
          <cell r="O2228">
            <v>109</v>
          </cell>
          <cell r="P2228">
            <v>1047</v>
          </cell>
          <cell r="Q2228">
            <v>135</v>
          </cell>
          <cell r="V2228">
            <v>3673</v>
          </cell>
          <cell r="W2228">
            <v>491</v>
          </cell>
        </row>
        <row r="2229">
          <cell r="A2229">
            <v>1802</v>
          </cell>
          <cell r="B2229" t="str">
            <v>2007</v>
          </cell>
          <cell r="C2229" t="str">
            <v>50</v>
          </cell>
          <cell r="D2229" t="str">
            <v>2240</v>
          </cell>
          <cell r="E2229" t="str">
            <v>AA</v>
          </cell>
          <cell r="F2229" t="str">
            <v>1</v>
          </cell>
          <cell r="G2229" t="str">
            <v>D</v>
          </cell>
          <cell r="H2229" t="str">
            <v>X07</v>
          </cell>
          <cell r="I2229" t="str">
            <v>9999</v>
          </cell>
          <cell r="J2229">
            <v>0</v>
          </cell>
          <cell r="K2229">
            <v>0</v>
          </cell>
          <cell r="L2229">
            <v>1175</v>
          </cell>
          <cell r="M2229">
            <v>186</v>
          </cell>
          <cell r="N2229">
            <v>1247</v>
          </cell>
          <cell r="O2229">
            <v>223</v>
          </cell>
          <cell r="P2229">
            <v>1684</v>
          </cell>
          <cell r="Q2229">
            <v>297</v>
          </cell>
          <cell r="R2229">
            <v>0</v>
          </cell>
          <cell r="S2229">
            <v>0</v>
          </cell>
          <cell r="T2229">
            <v>0</v>
          </cell>
          <cell r="U2229">
            <v>0</v>
          </cell>
          <cell r="V2229">
            <v>4106</v>
          </cell>
          <cell r="W2229">
            <v>706</v>
          </cell>
        </row>
        <row r="2230">
          <cell r="A2230">
            <v>1879</v>
          </cell>
          <cell r="B2230" t="str">
            <v>2007</v>
          </cell>
          <cell r="C2230" t="str">
            <v>50</v>
          </cell>
          <cell r="D2230" t="str">
            <v>2259</v>
          </cell>
          <cell r="E2230" t="str">
            <v>AA</v>
          </cell>
          <cell r="F2230" t="str">
            <v>1</v>
          </cell>
          <cell r="G2230" t="str">
            <v>D</v>
          </cell>
          <cell r="H2230" t="str">
            <v>X07</v>
          </cell>
          <cell r="I2230" t="str">
            <v>9999</v>
          </cell>
          <cell r="J2230">
            <v>0</v>
          </cell>
          <cell r="K2230">
            <v>0</v>
          </cell>
          <cell r="L2230">
            <v>1638</v>
          </cell>
          <cell r="M2230">
            <v>229</v>
          </cell>
          <cell r="N2230">
            <v>1443</v>
          </cell>
          <cell r="O2230">
            <v>203</v>
          </cell>
          <cell r="P2230">
            <v>1983</v>
          </cell>
          <cell r="Q2230">
            <v>208</v>
          </cell>
          <cell r="R2230">
            <v>0</v>
          </cell>
          <cell r="S2230">
            <v>0</v>
          </cell>
          <cell r="T2230">
            <v>0</v>
          </cell>
          <cell r="U2230">
            <v>0</v>
          </cell>
          <cell r="V2230">
            <v>5064</v>
          </cell>
          <cell r="W2230">
            <v>640</v>
          </cell>
        </row>
        <row r="2231">
          <cell r="A2231">
            <v>1917</v>
          </cell>
          <cell r="B2231" t="str">
            <v>2007</v>
          </cell>
          <cell r="C2231" t="str">
            <v>51</v>
          </cell>
          <cell r="D2231" t="str">
            <v>2197</v>
          </cell>
          <cell r="E2231" t="str">
            <v>AA</v>
          </cell>
          <cell r="F2231" t="str">
            <v>1</v>
          </cell>
          <cell r="G2231" t="str">
            <v>D</v>
          </cell>
          <cell r="H2231" t="str">
            <v>X07</v>
          </cell>
          <cell r="I2231" t="str">
            <v>9999</v>
          </cell>
          <cell r="J2231">
            <v>947</v>
          </cell>
          <cell r="K2231">
            <v>180</v>
          </cell>
          <cell r="L2231">
            <v>996</v>
          </cell>
          <cell r="M2231">
            <v>172</v>
          </cell>
          <cell r="N2231">
            <v>987</v>
          </cell>
          <cell r="O2231">
            <v>158</v>
          </cell>
          <cell r="P2231">
            <v>859</v>
          </cell>
          <cell r="Q2231">
            <v>136</v>
          </cell>
          <cell r="R2231">
            <v>0</v>
          </cell>
          <cell r="S2231">
            <v>0</v>
          </cell>
          <cell r="T2231">
            <v>0</v>
          </cell>
          <cell r="U2231">
            <v>0</v>
          </cell>
          <cell r="V2231">
            <v>3789</v>
          </cell>
          <cell r="W2231">
            <v>646</v>
          </cell>
        </row>
        <row r="2232">
          <cell r="A2232">
            <v>2016</v>
          </cell>
          <cell r="B2232" t="str">
            <v>2007</v>
          </cell>
          <cell r="C2232" t="str">
            <v>52</v>
          </cell>
          <cell r="D2232" t="str">
            <v>2476</v>
          </cell>
          <cell r="E2232" t="str">
            <v>AA</v>
          </cell>
          <cell r="F2232" t="str">
            <v>1</v>
          </cell>
          <cell r="G2232" t="str">
            <v>D</v>
          </cell>
          <cell r="H2232" t="str">
            <v>X07</v>
          </cell>
          <cell r="I2232" t="str">
            <v>9999</v>
          </cell>
          <cell r="J2232">
            <v>1545</v>
          </cell>
          <cell r="K2232">
            <v>160</v>
          </cell>
          <cell r="L2232">
            <v>1318</v>
          </cell>
          <cell r="M2232">
            <v>112</v>
          </cell>
          <cell r="N2232">
            <v>1061</v>
          </cell>
          <cell r="O2232">
            <v>109</v>
          </cell>
          <cell r="P2232">
            <v>764</v>
          </cell>
          <cell r="Q2232">
            <v>59</v>
          </cell>
          <cell r="R2232">
            <v>0</v>
          </cell>
          <cell r="S2232">
            <v>0</v>
          </cell>
          <cell r="T2232">
            <v>0</v>
          </cell>
          <cell r="U2232">
            <v>0</v>
          </cell>
          <cell r="V2232">
            <v>4688</v>
          </cell>
          <cell r="W2232">
            <v>440</v>
          </cell>
        </row>
        <row r="2233">
          <cell r="A2233">
            <v>2021</v>
          </cell>
          <cell r="B2233" t="str">
            <v>2007</v>
          </cell>
          <cell r="C2233" t="str">
            <v>52</v>
          </cell>
          <cell r="D2233" t="str">
            <v>2476</v>
          </cell>
          <cell r="E2233" t="str">
            <v>AA</v>
          </cell>
          <cell r="F2233" t="str">
            <v>2</v>
          </cell>
          <cell r="G2233" t="str">
            <v>D</v>
          </cell>
          <cell r="H2233" t="str">
            <v>X07</v>
          </cell>
          <cell r="I2233" t="str">
            <v>9999</v>
          </cell>
          <cell r="J2233">
            <v>1</v>
          </cell>
          <cell r="K2233">
            <v>0</v>
          </cell>
          <cell r="L2233">
            <v>15</v>
          </cell>
          <cell r="M2233">
            <v>0</v>
          </cell>
          <cell r="N2233">
            <v>33</v>
          </cell>
          <cell r="O2233">
            <v>2</v>
          </cell>
          <cell r="P2233">
            <v>410</v>
          </cell>
          <cell r="Q2233">
            <v>34</v>
          </cell>
          <cell r="R2233">
            <v>0</v>
          </cell>
          <cell r="S2233">
            <v>0</v>
          </cell>
          <cell r="T2233">
            <v>0</v>
          </cell>
          <cell r="U2233">
            <v>0</v>
          </cell>
          <cell r="V2233">
            <v>459</v>
          </cell>
          <cell r="W2233">
            <v>36</v>
          </cell>
        </row>
        <row r="2234">
          <cell r="A2234">
            <v>2191</v>
          </cell>
          <cell r="B2234" t="str">
            <v>2007</v>
          </cell>
          <cell r="C2234" t="str">
            <v>55</v>
          </cell>
          <cell r="D2234" t="str">
            <v>2643</v>
          </cell>
          <cell r="E2234" t="str">
            <v>AA</v>
          </cell>
          <cell r="F2234" t="str">
            <v>1</v>
          </cell>
          <cell r="G2234" t="str">
            <v>D</v>
          </cell>
          <cell r="H2234" t="str">
            <v>X07</v>
          </cell>
          <cell r="I2234" t="str">
            <v>9999</v>
          </cell>
          <cell r="J2234">
            <v>327</v>
          </cell>
          <cell r="K2234">
            <v>60</v>
          </cell>
          <cell r="L2234">
            <v>298</v>
          </cell>
          <cell r="M2234">
            <v>49</v>
          </cell>
          <cell r="N2234">
            <v>367</v>
          </cell>
          <cell r="O2234">
            <v>79</v>
          </cell>
          <cell r="P2234">
            <v>379</v>
          </cell>
          <cell r="Q2234">
            <v>68</v>
          </cell>
          <cell r="R2234">
            <v>0</v>
          </cell>
          <cell r="S2234">
            <v>0</v>
          </cell>
          <cell r="T2234">
            <v>0</v>
          </cell>
          <cell r="U2234">
            <v>0</v>
          </cell>
          <cell r="V2234">
            <v>1371</v>
          </cell>
          <cell r="W2234">
            <v>256</v>
          </cell>
        </row>
        <row r="2235">
          <cell r="A2235">
            <v>2315</v>
          </cell>
          <cell r="B2235" t="str">
            <v>2007</v>
          </cell>
          <cell r="C2235" t="str">
            <v>58</v>
          </cell>
          <cell r="D2235" t="str">
            <v>2254</v>
          </cell>
          <cell r="E2235" t="str">
            <v>AA</v>
          </cell>
          <cell r="F2235" t="str">
            <v>1</v>
          </cell>
          <cell r="G2235" t="str">
            <v>D</v>
          </cell>
          <cell r="H2235" t="str">
            <v>X07</v>
          </cell>
          <cell r="I2235" t="str">
            <v>9999</v>
          </cell>
          <cell r="J2235">
            <v>967</v>
          </cell>
          <cell r="K2235">
            <v>147</v>
          </cell>
          <cell r="L2235">
            <v>1039</v>
          </cell>
          <cell r="M2235">
            <v>94</v>
          </cell>
          <cell r="N2235">
            <v>704</v>
          </cell>
          <cell r="O2235">
            <v>96</v>
          </cell>
          <cell r="P2235">
            <v>985</v>
          </cell>
          <cell r="Q2235">
            <v>111</v>
          </cell>
          <cell r="R2235">
            <v>0</v>
          </cell>
          <cell r="S2235">
            <v>0</v>
          </cell>
          <cell r="T2235">
            <v>0</v>
          </cell>
          <cell r="U2235">
            <v>0</v>
          </cell>
          <cell r="V2235">
            <v>3695</v>
          </cell>
          <cell r="W2235">
            <v>448</v>
          </cell>
        </row>
        <row r="2236">
          <cell r="A2236">
            <v>1284</v>
          </cell>
          <cell r="B2236" t="str">
            <v>2007</v>
          </cell>
          <cell r="C2236" t="str">
            <v>34</v>
          </cell>
          <cell r="D2236" t="str">
            <v>0336</v>
          </cell>
          <cell r="E2236" t="str">
            <v>AA</v>
          </cell>
          <cell r="F2236" t="str">
            <v>1</v>
          </cell>
          <cell r="G2236" t="str">
            <v>D</v>
          </cell>
          <cell r="H2236" t="str">
            <v>X09</v>
          </cell>
          <cell r="I2236" t="str">
            <v>9999</v>
          </cell>
          <cell r="J2236">
            <v>61</v>
          </cell>
          <cell r="K2236">
            <v>82</v>
          </cell>
          <cell r="L2236">
            <v>74</v>
          </cell>
          <cell r="M2236">
            <v>73</v>
          </cell>
          <cell r="N2236">
            <v>81</v>
          </cell>
          <cell r="O2236">
            <v>63</v>
          </cell>
          <cell r="P2236">
            <v>88</v>
          </cell>
          <cell r="Q2236">
            <v>102</v>
          </cell>
          <cell r="R2236">
            <v>0</v>
          </cell>
          <cell r="S2236">
            <v>0</v>
          </cell>
          <cell r="T2236">
            <v>0</v>
          </cell>
          <cell r="U2236">
            <v>0</v>
          </cell>
          <cell r="V2236">
            <v>304</v>
          </cell>
          <cell r="W2236">
            <v>320</v>
          </cell>
        </row>
        <row r="2237">
          <cell r="A2237">
            <v>1359</v>
          </cell>
          <cell r="B2237" t="str">
            <v>2007</v>
          </cell>
          <cell r="C2237" t="str">
            <v>36</v>
          </cell>
          <cell r="D2237" t="str">
            <v>0344</v>
          </cell>
          <cell r="E2237" t="str">
            <v>AA</v>
          </cell>
          <cell r="F2237" t="str">
            <v>1</v>
          </cell>
          <cell r="G2237" t="str">
            <v>D</v>
          </cell>
          <cell r="H2237" t="str">
            <v>X09</v>
          </cell>
          <cell r="I2237" t="str">
            <v>9999</v>
          </cell>
          <cell r="J2237">
            <v>107</v>
          </cell>
          <cell r="K2237">
            <v>171</v>
          </cell>
          <cell r="L2237">
            <v>105</v>
          </cell>
          <cell r="M2237">
            <v>178</v>
          </cell>
          <cell r="N2237">
            <v>108</v>
          </cell>
          <cell r="O2237">
            <v>173</v>
          </cell>
          <cell r="P2237">
            <v>119</v>
          </cell>
          <cell r="Q2237">
            <v>164</v>
          </cell>
          <cell r="R2237">
            <v>0</v>
          </cell>
          <cell r="S2237">
            <v>0</v>
          </cell>
          <cell r="T2237">
            <v>0</v>
          </cell>
          <cell r="U2237">
            <v>0</v>
          </cell>
          <cell r="V2237">
            <v>439</v>
          </cell>
          <cell r="W2237">
            <v>686</v>
          </cell>
        </row>
        <row r="2238">
          <cell r="A2238">
            <v>2508</v>
          </cell>
          <cell r="B2238" t="str">
            <v>2007</v>
          </cell>
          <cell r="C2238" t="str">
            <v>65</v>
          </cell>
          <cell r="D2238" t="str">
            <v>1240</v>
          </cell>
          <cell r="E2238" t="str">
            <v>AA</v>
          </cell>
          <cell r="F2238" t="str">
            <v>1</v>
          </cell>
          <cell r="G2238" t="str">
            <v>D</v>
          </cell>
          <cell r="H2238" t="str">
            <v>X09</v>
          </cell>
          <cell r="I2238" t="str">
            <v>9999</v>
          </cell>
          <cell r="N2238">
            <v>23</v>
          </cell>
          <cell r="O2238">
            <v>3</v>
          </cell>
          <cell r="P2238">
            <v>97</v>
          </cell>
          <cell r="Q2238">
            <v>56</v>
          </cell>
          <cell r="V2238">
            <v>120</v>
          </cell>
          <cell r="W2238">
            <v>59</v>
          </cell>
        </row>
        <row r="2239">
          <cell r="A2239">
            <v>83</v>
          </cell>
          <cell r="B2239" t="str">
            <v>2007</v>
          </cell>
          <cell r="C2239" t="str">
            <v>03</v>
          </cell>
          <cell r="D2239" t="str">
            <v>1114</v>
          </cell>
          <cell r="E2239" t="str">
            <v>AA</v>
          </cell>
          <cell r="F2239" t="str">
            <v>1</v>
          </cell>
          <cell r="G2239" t="str">
            <v>D</v>
          </cell>
          <cell r="H2239" t="str">
            <v>X10</v>
          </cell>
          <cell r="I2239" t="str">
            <v>9999</v>
          </cell>
          <cell r="J2239">
            <v>48</v>
          </cell>
          <cell r="K2239">
            <v>53</v>
          </cell>
          <cell r="L2239">
            <v>61</v>
          </cell>
          <cell r="M2239">
            <v>51</v>
          </cell>
          <cell r="N2239">
            <v>58</v>
          </cell>
          <cell r="O2239">
            <v>54</v>
          </cell>
          <cell r="P2239">
            <v>61</v>
          </cell>
          <cell r="Q2239">
            <v>61</v>
          </cell>
          <cell r="R2239">
            <v>0</v>
          </cell>
          <cell r="S2239">
            <v>0</v>
          </cell>
          <cell r="T2239">
            <v>0</v>
          </cell>
          <cell r="U2239">
            <v>0</v>
          </cell>
          <cell r="V2239">
            <v>228</v>
          </cell>
          <cell r="W2239">
            <v>219</v>
          </cell>
        </row>
        <row r="2240">
          <cell r="A2240">
            <v>257</v>
          </cell>
          <cell r="B2240" t="str">
            <v>2007</v>
          </cell>
          <cell r="C2240" t="str">
            <v>11</v>
          </cell>
          <cell r="D2240" t="str">
            <v>2147</v>
          </cell>
          <cell r="E2240" t="str">
            <v>AA</v>
          </cell>
          <cell r="F2240" t="str">
            <v>1</v>
          </cell>
          <cell r="G2240" t="str">
            <v>D</v>
          </cell>
          <cell r="H2240" t="str">
            <v>X10</v>
          </cell>
          <cell r="I2240" t="str">
            <v>9999</v>
          </cell>
          <cell r="J2240">
            <v>250</v>
          </cell>
          <cell r="K2240">
            <v>144</v>
          </cell>
          <cell r="L2240">
            <v>295</v>
          </cell>
          <cell r="M2240">
            <v>95</v>
          </cell>
          <cell r="N2240">
            <v>233</v>
          </cell>
          <cell r="O2240">
            <v>117</v>
          </cell>
          <cell r="P2240">
            <v>249</v>
          </cell>
          <cell r="Q2240">
            <v>89</v>
          </cell>
          <cell r="R2240">
            <v>0</v>
          </cell>
          <cell r="S2240">
            <v>0</v>
          </cell>
          <cell r="T2240">
            <v>0</v>
          </cell>
          <cell r="U2240">
            <v>0</v>
          </cell>
          <cell r="V2240">
            <v>1027</v>
          </cell>
          <cell r="W2240">
            <v>445</v>
          </cell>
        </row>
        <row r="2241">
          <cell r="A2241">
            <v>459</v>
          </cell>
          <cell r="B2241" t="str">
            <v>2007</v>
          </cell>
          <cell r="C2241" t="str">
            <v>13</v>
          </cell>
          <cell r="D2241" t="str">
            <v>2223</v>
          </cell>
          <cell r="E2241" t="str">
            <v>AA</v>
          </cell>
          <cell r="F2241" t="str">
            <v>1</v>
          </cell>
          <cell r="G2241" t="str">
            <v>D</v>
          </cell>
          <cell r="H2241" t="str">
            <v>X10</v>
          </cell>
          <cell r="I2241" t="str">
            <v>9999</v>
          </cell>
          <cell r="J2241">
            <v>147</v>
          </cell>
          <cell r="K2241">
            <v>201</v>
          </cell>
          <cell r="L2241">
            <v>117</v>
          </cell>
          <cell r="M2241">
            <v>139</v>
          </cell>
          <cell r="N2241">
            <v>140</v>
          </cell>
          <cell r="O2241">
            <v>153</v>
          </cell>
          <cell r="P2241">
            <v>176</v>
          </cell>
          <cell r="Q2241">
            <v>151</v>
          </cell>
          <cell r="V2241">
            <v>580</v>
          </cell>
          <cell r="W2241">
            <v>644</v>
          </cell>
        </row>
        <row r="2242">
          <cell r="A2242">
            <v>547</v>
          </cell>
          <cell r="B2242" t="str">
            <v>2007</v>
          </cell>
          <cell r="C2242" t="str">
            <v>13</v>
          </cell>
          <cell r="D2242" t="str">
            <v>2315</v>
          </cell>
          <cell r="E2242" t="str">
            <v>AA</v>
          </cell>
          <cell r="F2242" t="str">
            <v>1</v>
          </cell>
          <cell r="G2242" t="str">
            <v>D</v>
          </cell>
          <cell r="H2242" t="str">
            <v>X10</v>
          </cell>
          <cell r="I2242" t="str">
            <v>9999</v>
          </cell>
          <cell r="J2242">
            <v>284</v>
          </cell>
          <cell r="K2242">
            <v>80</v>
          </cell>
          <cell r="L2242">
            <v>294</v>
          </cell>
          <cell r="M2242">
            <v>65</v>
          </cell>
          <cell r="N2242">
            <v>250</v>
          </cell>
          <cell r="O2242">
            <v>82</v>
          </cell>
          <cell r="P2242">
            <v>304</v>
          </cell>
          <cell r="Q2242">
            <v>86</v>
          </cell>
          <cell r="R2242">
            <v>0</v>
          </cell>
          <cell r="S2242">
            <v>0</v>
          </cell>
          <cell r="T2242">
            <v>0</v>
          </cell>
          <cell r="U2242">
            <v>0</v>
          </cell>
          <cell r="V2242">
            <v>1132</v>
          </cell>
          <cell r="W2242">
            <v>313</v>
          </cell>
        </row>
        <row r="2243">
          <cell r="A2243">
            <v>587</v>
          </cell>
          <cell r="B2243" t="str">
            <v>2007</v>
          </cell>
          <cell r="C2243" t="str">
            <v>14</v>
          </cell>
          <cell r="D2243" t="str">
            <v>2197</v>
          </cell>
          <cell r="E2243" t="str">
            <v>AA</v>
          </cell>
          <cell r="F2243" t="str">
            <v>1</v>
          </cell>
          <cell r="G2243" t="str">
            <v>D</v>
          </cell>
          <cell r="H2243" t="str">
            <v>X10</v>
          </cell>
          <cell r="I2243" t="str">
            <v>9999</v>
          </cell>
          <cell r="J2243">
            <v>325</v>
          </cell>
          <cell r="K2243">
            <v>207</v>
          </cell>
          <cell r="L2243">
            <v>290</v>
          </cell>
          <cell r="M2243">
            <v>210</v>
          </cell>
          <cell r="N2243">
            <v>246</v>
          </cell>
          <cell r="O2243">
            <v>181</v>
          </cell>
          <cell r="P2243">
            <v>362</v>
          </cell>
          <cell r="Q2243">
            <v>184</v>
          </cell>
          <cell r="R2243">
            <v>0</v>
          </cell>
          <cell r="S2243">
            <v>0</v>
          </cell>
          <cell r="T2243">
            <v>0</v>
          </cell>
          <cell r="U2243">
            <v>0</v>
          </cell>
          <cell r="V2243">
            <v>1223</v>
          </cell>
          <cell r="W2243">
            <v>782</v>
          </cell>
        </row>
        <row r="2244">
          <cell r="A2244">
            <v>808</v>
          </cell>
          <cell r="B2244" t="str">
            <v>2007</v>
          </cell>
          <cell r="C2244" t="str">
            <v>23</v>
          </cell>
          <cell r="D2244" t="str">
            <v>2464</v>
          </cell>
          <cell r="E2244" t="str">
            <v>AA</v>
          </cell>
          <cell r="F2244" t="str">
            <v>1</v>
          </cell>
          <cell r="G2244" t="str">
            <v>D</v>
          </cell>
          <cell r="H2244" t="str">
            <v>X10</v>
          </cell>
          <cell r="I2244" t="str">
            <v>9999</v>
          </cell>
          <cell r="J2244">
            <v>209</v>
          </cell>
          <cell r="K2244">
            <v>95</v>
          </cell>
          <cell r="L2244">
            <v>233</v>
          </cell>
          <cell r="M2244">
            <v>56</v>
          </cell>
          <cell r="V2244">
            <v>442</v>
          </cell>
          <cell r="W2244">
            <v>151</v>
          </cell>
        </row>
        <row r="2245">
          <cell r="A2245">
            <v>1121</v>
          </cell>
          <cell r="B2245" t="str">
            <v>2007</v>
          </cell>
          <cell r="C2245" t="str">
            <v>28</v>
          </cell>
          <cell r="D2245" t="str">
            <v>2669</v>
          </cell>
          <cell r="E2245" t="str">
            <v>AA</v>
          </cell>
          <cell r="F2245" t="str">
            <v>1</v>
          </cell>
          <cell r="G2245" t="str">
            <v>D</v>
          </cell>
          <cell r="H2245" t="str">
            <v>X10</v>
          </cell>
          <cell r="I2245" t="str">
            <v>9999</v>
          </cell>
          <cell r="J2245">
            <v>239</v>
          </cell>
          <cell r="K2245">
            <v>258</v>
          </cell>
          <cell r="L2245">
            <v>285</v>
          </cell>
          <cell r="M2245">
            <v>297</v>
          </cell>
          <cell r="N2245">
            <v>227</v>
          </cell>
          <cell r="O2245">
            <v>259</v>
          </cell>
          <cell r="P2245">
            <v>270</v>
          </cell>
          <cell r="Q2245">
            <v>307</v>
          </cell>
          <cell r="R2245">
            <v>0</v>
          </cell>
          <cell r="S2245">
            <v>0</v>
          </cell>
          <cell r="T2245">
            <v>0</v>
          </cell>
          <cell r="U2245">
            <v>0</v>
          </cell>
          <cell r="V2245">
            <v>1021</v>
          </cell>
          <cell r="W2245">
            <v>1121</v>
          </cell>
        </row>
        <row r="2246">
          <cell r="A2246">
            <v>2445</v>
          </cell>
          <cell r="B2246" t="str">
            <v>2007</v>
          </cell>
          <cell r="C2246" t="str">
            <v>61</v>
          </cell>
          <cell r="D2246" t="str">
            <v>2070</v>
          </cell>
          <cell r="E2246" t="str">
            <v>AA</v>
          </cell>
          <cell r="F2246" t="str">
            <v>1</v>
          </cell>
          <cell r="G2246" t="str">
            <v>D</v>
          </cell>
          <cell r="H2246" t="str">
            <v>X10</v>
          </cell>
          <cell r="I2246" t="str">
            <v>9999</v>
          </cell>
          <cell r="J2246">
            <v>139</v>
          </cell>
          <cell r="K2246">
            <v>17</v>
          </cell>
          <cell r="L2246">
            <v>167</v>
          </cell>
          <cell r="M2246">
            <v>23</v>
          </cell>
          <cell r="N2246">
            <v>104</v>
          </cell>
          <cell r="O2246">
            <v>10</v>
          </cell>
          <cell r="P2246">
            <v>145</v>
          </cell>
          <cell r="Q2246">
            <v>16</v>
          </cell>
          <cell r="R2246">
            <v>0</v>
          </cell>
          <cell r="S2246">
            <v>0</v>
          </cell>
          <cell r="T2246">
            <v>0</v>
          </cell>
          <cell r="U2246">
            <v>0</v>
          </cell>
          <cell r="V2246">
            <v>555</v>
          </cell>
          <cell r="W2246">
            <v>66</v>
          </cell>
        </row>
        <row r="2247">
          <cell r="A2247">
            <v>588</v>
          </cell>
          <cell r="B2247" t="str">
            <v>2007</v>
          </cell>
          <cell r="C2247" t="str">
            <v>14</v>
          </cell>
          <cell r="D2247" t="str">
            <v>2197</v>
          </cell>
          <cell r="E2247" t="str">
            <v>AA</v>
          </cell>
          <cell r="F2247" t="str">
            <v>1</v>
          </cell>
          <cell r="G2247" t="str">
            <v>D</v>
          </cell>
          <cell r="H2247" t="str">
            <v>X11</v>
          </cell>
          <cell r="I2247" t="str">
            <v>9999</v>
          </cell>
          <cell r="J2247">
            <v>308</v>
          </cell>
          <cell r="K2247">
            <v>175</v>
          </cell>
          <cell r="L2247">
            <v>321</v>
          </cell>
          <cell r="M2247">
            <v>156</v>
          </cell>
          <cell r="N2247">
            <v>257</v>
          </cell>
          <cell r="O2247">
            <v>181</v>
          </cell>
          <cell r="P2247">
            <v>363</v>
          </cell>
          <cell r="Q2247">
            <v>159</v>
          </cell>
          <cell r="R2247">
            <v>0</v>
          </cell>
          <cell r="S2247">
            <v>0</v>
          </cell>
          <cell r="T2247">
            <v>0</v>
          </cell>
          <cell r="U2247">
            <v>0</v>
          </cell>
          <cell r="V2247">
            <v>1249</v>
          </cell>
          <cell r="W2247">
            <v>671</v>
          </cell>
        </row>
        <row r="2248">
          <cell r="A2248">
            <v>905</v>
          </cell>
          <cell r="B2248" t="str">
            <v>2007</v>
          </cell>
          <cell r="C2248" t="str">
            <v>24</v>
          </cell>
          <cell r="D2248" t="str">
            <v>2498</v>
          </cell>
          <cell r="E2248" t="str">
            <v>AA</v>
          </cell>
          <cell r="F2248" t="str">
            <v>1</v>
          </cell>
          <cell r="G2248" t="str">
            <v>D</v>
          </cell>
          <cell r="H2248" t="str">
            <v>X11</v>
          </cell>
          <cell r="I2248" t="str">
            <v>9999</v>
          </cell>
          <cell r="J2248">
            <v>69</v>
          </cell>
          <cell r="K2248">
            <v>14</v>
          </cell>
          <cell r="L2248">
            <v>73</v>
          </cell>
          <cell r="M2248">
            <v>16</v>
          </cell>
          <cell r="N2248">
            <v>67</v>
          </cell>
          <cell r="O2248">
            <v>21</v>
          </cell>
          <cell r="P2248">
            <v>132</v>
          </cell>
          <cell r="Q2248">
            <v>27</v>
          </cell>
          <cell r="R2248">
            <v>0</v>
          </cell>
          <cell r="S2248">
            <v>0</v>
          </cell>
          <cell r="T2248">
            <v>0</v>
          </cell>
          <cell r="U2248">
            <v>0</v>
          </cell>
          <cell r="V2248">
            <v>341</v>
          </cell>
          <cell r="W2248">
            <v>78</v>
          </cell>
        </row>
        <row r="2249">
          <cell r="A2249">
            <v>1206</v>
          </cell>
          <cell r="B2249" t="str">
            <v>2007</v>
          </cell>
          <cell r="C2249" t="str">
            <v>31</v>
          </cell>
          <cell r="D2249" t="str">
            <v>2710</v>
          </cell>
          <cell r="E2249" t="str">
            <v>AA</v>
          </cell>
          <cell r="F2249" t="str">
            <v>1</v>
          </cell>
          <cell r="G2249" t="str">
            <v>D</v>
          </cell>
          <cell r="H2249" t="str">
            <v>X11</v>
          </cell>
          <cell r="I2249" t="str">
            <v>9999</v>
          </cell>
          <cell r="J2249">
            <v>153</v>
          </cell>
          <cell r="K2249">
            <v>32</v>
          </cell>
          <cell r="L2249">
            <v>171</v>
          </cell>
          <cell r="M2249">
            <v>52</v>
          </cell>
          <cell r="N2249">
            <v>205</v>
          </cell>
          <cell r="O2249">
            <v>54</v>
          </cell>
          <cell r="P2249">
            <v>253</v>
          </cell>
          <cell r="Q2249">
            <v>77</v>
          </cell>
          <cell r="R2249">
            <v>0</v>
          </cell>
          <cell r="S2249">
            <v>0</v>
          </cell>
          <cell r="T2249">
            <v>0</v>
          </cell>
          <cell r="U2249">
            <v>0</v>
          </cell>
          <cell r="V2249">
            <v>782</v>
          </cell>
          <cell r="W2249">
            <v>215</v>
          </cell>
        </row>
        <row r="2250">
          <cell r="A2250">
            <v>1920</v>
          </cell>
          <cell r="B2250" t="str">
            <v>2007</v>
          </cell>
          <cell r="C2250" t="str">
            <v>51</v>
          </cell>
          <cell r="D2250" t="str">
            <v>2252</v>
          </cell>
          <cell r="E2250" t="str">
            <v>AA</v>
          </cell>
          <cell r="F2250" t="str">
            <v>1</v>
          </cell>
          <cell r="G2250" t="str">
            <v>D</v>
          </cell>
          <cell r="H2250" t="str">
            <v>X11</v>
          </cell>
          <cell r="I2250" t="str">
            <v>9999</v>
          </cell>
          <cell r="J2250">
            <v>363</v>
          </cell>
          <cell r="K2250">
            <v>104</v>
          </cell>
          <cell r="L2250">
            <v>362</v>
          </cell>
          <cell r="M2250">
            <v>94</v>
          </cell>
          <cell r="N2250">
            <v>321</v>
          </cell>
          <cell r="O2250">
            <v>98</v>
          </cell>
          <cell r="P2250">
            <v>427</v>
          </cell>
          <cell r="Q2250">
            <v>102</v>
          </cell>
          <cell r="R2250">
            <v>0</v>
          </cell>
          <cell r="S2250">
            <v>0</v>
          </cell>
          <cell r="T2250">
            <v>0</v>
          </cell>
          <cell r="U2250">
            <v>0</v>
          </cell>
          <cell r="V2250">
            <v>1473</v>
          </cell>
          <cell r="W2250">
            <v>398</v>
          </cell>
        </row>
        <row r="2251">
          <cell r="A2251">
            <v>269</v>
          </cell>
          <cell r="B2251" t="str">
            <v>2007</v>
          </cell>
          <cell r="C2251" t="str">
            <v>11</v>
          </cell>
          <cell r="D2251" t="str">
            <v>2153</v>
          </cell>
          <cell r="E2251" t="str">
            <v>AA</v>
          </cell>
          <cell r="F2251" t="str">
            <v>1</v>
          </cell>
          <cell r="G2251" t="str">
            <v>D</v>
          </cell>
          <cell r="H2251" t="str">
            <v>X12</v>
          </cell>
          <cell r="I2251" t="str">
            <v>9999</v>
          </cell>
          <cell r="J2251">
            <v>124</v>
          </cell>
          <cell r="K2251">
            <v>100</v>
          </cell>
          <cell r="L2251">
            <v>171</v>
          </cell>
          <cell r="M2251">
            <v>124</v>
          </cell>
          <cell r="N2251">
            <v>145</v>
          </cell>
          <cell r="O2251">
            <v>148</v>
          </cell>
          <cell r="P2251">
            <v>136</v>
          </cell>
          <cell r="Q2251">
            <v>147</v>
          </cell>
          <cell r="R2251">
            <v>0</v>
          </cell>
          <cell r="S2251">
            <v>0</v>
          </cell>
          <cell r="T2251">
            <v>0</v>
          </cell>
          <cell r="U2251">
            <v>0</v>
          </cell>
          <cell r="V2251">
            <v>576</v>
          </cell>
          <cell r="W2251">
            <v>519</v>
          </cell>
        </row>
        <row r="2252">
          <cell r="A2252">
            <v>290</v>
          </cell>
          <cell r="B2252" t="str">
            <v>2007</v>
          </cell>
          <cell r="C2252" t="str">
            <v>11</v>
          </cell>
          <cell r="D2252" t="str">
            <v>2161</v>
          </cell>
          <cell r="E2252" t="str">
            <v>AA</v>
          </cell>
          <cell r="F2252" t="str">
            <v>1</v>
          </cell>
          <cell r="G2252" t="str">
            <v>D</v>
          </cell>
          <cell r="H2252" t="str">
            <v>X12</v>
          </cell>
          <cell r="I2252" t="str">
            <v>9999</v>
          </cell>
          <cell r="J2252">
            <v>133</v>
          </cell>
          <cell r="K2252">
            <v>39</v>
          </cell>
          <cell r="L2252">
            <v>150</v>
          </cell>
          <cell r="M2252">
            <v>50</v>
          </cell>
          <cell r="N2252">
            <v>159</v>
          </cell>
          <cell r="O2252">
            <v>41</v>
          </cell>
          <cell r="P2252">
            <v>189</v>
          </cell>
          <cell r="Q2252">
            <v>43</v>
          </cell>
          <cell r="R2252">
            <v>0</v>
          </cell>
          <cell r="S2252">
            <v>0</v>
          </cell>
          <cell r="T2252">
            <v>0</v>
          </cell>
          <cell r="U2252">
            <v>0</v>
          </cell>
          <cell r="V2252">
            <v>631</v>
          </cell>
          <cell r="W2252">
            <v>173</v>
          </cell>
        </row>
        <row r="2253">
          <cell r="A2253">
            <v>445</v>
          </cell>
          <cell r="B2253" t="str">
            <v>2007</v>
          </cell>
          <cell r="C2253" t="str">
            <v>13</v>
          </cell>
          <cell r="D2253" t="str">
            <v>2202</v>
          </cell>
          <cell r="E2253" t="str">
            <v>AA</v>
          </cell>
          <cell r="F2253" t="str">
            <v>1</v>
          </cell>
          <cell r="G2253" t="str">
            <v>D</v>
          </cell>
          <cell r="H2253" t="str">
            <v>X12</v>
          </cell>
          <cell r="I2253" t="str">
            <v>9999</v>
          </cell>
          <cell r="J2253">
            <v>0</v>
          </cell>
          <cell r="K2253">
            <v>173</v>
          </cell>
          <cell r="L2253">
            <v>0</v>
          </cell>
          <cell r="M2253">
            <v>158</v>
          </cell>
          <cell r="N2253">
            <v>0</v>
          </cell>
          <cell r="O2253">
            <v>170</v>
          </cell>
          <cell r="P2253">
            <v>0</v>
          </cell>
          <cell r="Q2253">
            <v>182</v>
          </cell>
          <cell r="R2253">
            <v>0</v>
          </cell>
          <cell r="S2253">
            <v>0</v>
          </cell>
          <cell r="T2253">
            <v>0</v>
          </cell>
          <cell r="U2253">
            <v>0</v>
          </cell>
          <cell r="V2253">
            <v>0</v>
          </cell>
          <cell r="W2253">
            <v>683</v>
          </cell>
        </row>
        <row r="2254">
          <cell r="A2254">
            <v>562</v>
          </cell>
          <cell r="B2254" t="str">
            <v>2007</v>
          </cell>
          <cell r="C2254" t="str">
            <v>13</v>
          </cell>
          <cell r="D2254" t="str">
            <v>2321</v>
          </cell>
          <cell r="E2254" t="str">
            <v>AA</v>
          </cell>
          <cell r="F2254" t="str">
            <v>1</v>
          </cell>
          <cell r="G2254" t="str">
            <v>D</v>
          </cell>
          <cell r="H2254" t="str">
            <v>X12</v>
          </cell>
          <cell r="I2254" t="str">
            <v>9999</v>
          </cell>
          <cell r="K2254">
            <v>297</v>
          </cell>
          <cell r="M2254">
            <v>184</v>
          </cell>
          <cell r="O2254">
            <v>218</v>
          </cell>
          <cell r="W2254">
            <v>699</v>
          </cell>
        </row>
        <row r="2255">
          <cell r="A2255">
            <v>980</v>
          </cell>
          <cell r="B2255" t="str">
            <v>2007</v>
          </cell>
          <cell r="C2255" t="str">
            <v>27</v>
          </cell>
          <cell r="D2255" t="str">
            <v>2526</v>
          </cell>
          <cell r="E2255" t="str">
            <v>AA</v>
          </cell>
          <cell r="F2255" t="str">
            <v>1</v>
          </cell>
          <cell r="G2255" t="str">
            <v>D</v>
          </cell>
          <cell r="H2255" t="str">
            <v>X12</v>
          </cell>
          <cell r="I2255" t="str">
            <v>9999</v>
          </cell>
          <cell r="J2255">
            <v>0</v>
          </cell>
          <cell r="K2255">
            <v>0</v>
          </cell>
          <cell r="L2255">
            <v>0</v>
          </cell>
          <cell r="M2255">
            <v>102</v>
          </cell>
          <cell r="N2255">
            <v>0</v>
          </cell>
          <cell r="O2255">
            <v>73</v>
          </cell>
          <cell r="P2255">
            <v>0</v>
          </cell>
          <cell r="Q2255">
            <v>0</v>
          </cell>
          <cell r="R2255">
            <v>0</v>
          </cell>
          <cell r="S2255">
            <v>0</v>
          </cell>
          <cell r="T2255">
            <v>0</v>
          </cell>
          <cell r="U2255">
            <v>0</v>
          </cell>
          <cell r="V2255">
            <v>0</v>
          </cell>
          <cell r="W2255">
            <v>175</v>
          </cell>
        </row>
        <row r="2256">
          <cell r="A2256">
            <v>1091</v>
          </cell>
          <cell r="B2256" t="str">
            <v>2007</v>
          </cell>
          <cell r="C2256" t="str">
            <v>27</v>
          </cell>
          <cell r="D2256" t="str">
            <v>2633</v>
          </cell>
          <cell r="E2256" t="str">
            <v>AA</v>
          </cell>
          <cell r="F2256" t="str">
            <v>1</v>
          </cell>
          <cell r="G2256" t="str">
            <v>D</v>
          </cell>
          <cell r="H2256" t="str">
            <v>X12</v>
          </cell>
          <cell r="I2256" t="str">
            <v>9999</v>
          </cell>
          <cell r="K2256">
            <v>52</v>
          </cell>
          <cell r="M2256">
            <v>45</v>
          </cell>
          <cell r="O2256">
            <v>62</v>
          </cell>
          <cell r="Q2256">
            <v>81</v>
          </cell>
          <cell r="W2256">
            <v>240</v>
          </cell>
        </row>
        <row r="2257">
          <cell r="A2257">
            <v>1351</v>
          </cell>
          <cell r="B2257" t="str">
            <v>2007</v>
          </cell>
          <cell r="C2257" t="str">
            <v>35</v>
          </cell>
          <cell r="D2257" t="str">
            <v>2769</v>
          </cell>
          <cell r="E2257" t="str">
            <v>AA</v>
          </cell>
          <cell r="F2257" t="str">
            <v>1</v>
          </cell>
          <cell r="G2257" t="str">
            <v>D</v>
          </cell>
          <cell r="H2257" t="str">
            <v>X12</v>
          </cell>
          <cell r="I2257" t="str">
            <v>9999</v>
          </cell>
          <cell r="J2257">
            <v>46</v>
          </cell>
          <cell r="K2257">
            <v>52</v>
          </cell>
          <cell r="L2257">
            <v>51</v>
          </cell>
          <cell r="M2257">
            <v>68</v>
          </cell>
          <cell r="N2257">
            <v>64</v>
          </cell>
          <cell r="O2257">
            <v>87</v>
          </cell>
          <cell r="P2257">
            <v>65</v>
          </cell>
          <cell r="Q2257">
            <v>64</v>
          </cell>
          <cell r="R2257">
            <v>0</v>
          </cell>
          <cell r="S2257">
            <v>0</v>
          </cell>
          <cell r="T2257">
            <v>0</v>
          </cell>
          <cell r="U2257">
            <v>0</v>
          </cell>
          <cell r="V2257">
            <v>226</v>
          </cell>
          <cell r="W2257">
            <v>271</v>
          </cell>
        </row>
        <row r="2258">
          <cell r="A2258">
            <v>1429</v>
          </cell>
          <cell r="B2258" t="str">
            <v>2007</v>
          </cell>
          <cell r="C2258" t="str">
            <v>40</v>
          </cell>
          <cell r="D2258" t="str">
            <v>1322</v>
          </cell>
          <cell r="E2258" t="str">
            <v>AA</v>
          </cell>
          <cell r="F2258" t="str">
            <v>1</v>
          </cell>
          <cell r="G2258" t="str">
            <v>D</v>
          </cell>
          <cell r="H2258" t="str">
            <v>X12</v>
          </cell>
          <cell r="I2258" t="str">
            <v>9999</v>
          </cell>
          <cell r="J2258">
            <v>32</v>
          </cell>
          <cell r="K2258">
            <v>136</v>
          </cell>
          <cell r="L2258">
            <v>33</v>
          </cell>
          <cell r="M2258">
            <v>138</v>
          </cell>
          <cell r="N2258">
            <v>39</v>
          </cell>
          <cell r="O2258">
            <v>130</v>
          </cell>
          <cell r="P2258">
            <v>43</v>
          </cell>
          <cell r="Q2258">
            <v>137</v>
          </cell>
          <cell r="R2258">
            <v>0</v>
          </cell>
          <cell r="S2258">
            <v>0</v>
          </cell>
          <cell r="T2258">
            <v>0</v>
          </cell>
          <cell r="U2258">
            <v>0</v>
          </cell>
          <cell r="V2258">
            <v>147</v>
          </cell>
          <cell r="W2258">
            <v>541</v>
          </cell>
        </row>
        <row r="2259">
          <cell r="A2259">
            <v>1481</v>
          </cell>
          <cell r="B2259" t="str">
            <v>2007</v>
          </cell>
          <cell r="C2259" t="str">
            <v>42</v>
          </cell>
          <cell r="D2259" t="str">
            <v>2885</v>
          </cell>
          <cell r="E2259" t="str">
            <v>AA</v>
          </cell>
          <cell r="F2259" t="str">
            <v>1</v>
          </cell>
          <cell r="G2259" t="str">
            <v>D</v>
          </cell>
          <cell r="H2259" t="str">
            <v>X12</v>
          </cell>
          <cell r="I2259" t="str">
            <v>9999</v>
          </cell>
          <cell r="J2259">
            <v>140</v>
          </cell>
          <cell r="K2259">
            <v>84</v>
          </cell>
          <cell r="L2259">
            <v>104</v>
          </cell>
          <cell r="M2259">
            <v>83</v>
          </cell>
          <cell r="N2259">
            <v>155</v>
          </cell>
          <cell r="O2259">
            <v>130</v>
          </cell>
          <cell r="P2259">
            <v>173</v>
          </cell>
          <cell r="Q2259">
            <v>142</v>
          </cell>
          <cell r="R2259">
            <v>0</v>
          </cell>
          <cell r="S2259">
            <v>0</v>
          </cell>
          <cell r="T2259">
            <v>0</v>
          </cell>
          <cell r="U2259">
            <v>0</v>
          </cell>
          <cell r="V2259">
            <v>572</v>
          </cell>
          <cell r="W2259">
            <v>439</v>
          </cell>
        </row>
        <row r="2260">
          <cell r="A2260">
            <v>1728</v>
          </cell>
          <cell r="B2260" t="str">
            <v>2007</v>
          </cell>
          <cell r="C2260" t="str">
            <v>50</v>
          </cell>
          <cell r="D2260" t="str">
            <v>2207</v>
          </cell>
          <cell r="E2260" t="str">
            <v>AA</v>
          </cell>
          <cell r="F2260" t="str">
            <v>1</v>
          </cell>
          <cell r="G2260" t="str">
            <v>D</v>
          </cell>
          <cell r="H2260" t="str">
            <v>X12</v>
          </cell>
          <cell r="I2260" t="str">
            <v>9999</v>
          </cell>
          <cell r="J2260">
            <v>0</v>
          </cell>
          <cell r="K2260">
            <v>273</v>
          </cell>
          <cell r="L2260">
            <v>0</v>
          </cell>
          <cell r="M2260">
            <v>232</v>
          </cell>
          <cell r="N2260">
            <v>0</v>
          </cell>
          <cell r="O2260">
            <v>219</v>
          </cell>
          <cell r="P2260">
            <v>0</v>
          </cell>
          <cell r="Q2260">
            <v>258</v>
          </cell>
          <cell r="R2260">
            <v>0</v>
          </cell>
          <cell r="S2260">
            <v>0</v>
          </cell>
          <cell r="T2260">
            <v>0</v>
          </cell>
          <cell r="U2260">
            <v>0</v>
          </cell>
          <cell r="V2260">
            <v>0</v>
          </cell>
          <cell r="W2260">
            <v>982</v>
          </cell>
        </row>
        <row r="2261">
          <cell r="A2261">
            <v>2313</v>
          </cell>
          <cell r="B2261" t="str">
            <v>2007</v>
          </cell>
          <cell r="C2261" t="str">
            <v>58</v>
          </cell>
          <cell r="D2261" t="str">
            <v>2244</v>
          </cell>
          <cell r="E2261" t="str">
            <v>AA</v>
          </cell>
          <cell r="F2261" t="str">
            <v>1</v>
          </cell>
          <cell r="G2261" t="str">
            <v>D</v>
          </cell>
          <cell r="H2261" t="str">
            <v>X12</v>
          </cell>
          <cell r="I2261" t="str">
            <v>9999</v>
          </cell>
          <cell r="J2261">
            <v>0</v>
          </cell>
          <cell r="K2261">
            <v>538</v>
          </cell>
          <cell r="L2261">
            <v>0</v>
          </cell>
          <cell r="M2261">
            <v>482</v>
          </cell>
          <cell r="N2261">
            <v>0</v>
          </cell>
          <cell r="O2261">
            <v>453</v>
          </cell>
          <cell r="P2261">
            <v>0</v>
          </cell>
          <cell r="Q2261">
            <v>511</v>
          </cell>
          <cell r="R2261">
            <v>0</v>
          </cell>
          <cell r="S2261">
            <v>0</v>
          </cell>
          <cell r="T2261">
            <v>0</v>
          </cell>
          <cell r="U2261">
            <v>0</v>
          </cell>
          <cell r="V2261">
            <v>0</v>
          </cell>
          <cell r="W2261">
            <v>1984</v>
          </cell>
        </row>
        <row r="2262">
          <cell r="A2262">
            <v>2496</v>
          </cell>
          <cell r="B2262" t="str">
            <v>2007</v>
          </cell>
          <cell r="C2262" t="str">
            <v>64</v>
          </cell>
          <cell r="D2262" t="str">
            <v>2451</v>
          </cell>
          <cell r="E2262" t="str">
            <v>AA</v>
          </cell>
          <cell r="F2262" t="str">
            <v>1</v>
          </cell>
          <cell r="G2262" t="str">
            <v>D</v>
          </cell>
          <cell r="H2262" t="str">
            <v>X12</v>
          </cell>
          <cell r="I2262" t="str">
            <v>9999</v>
          </cell>
          <cell r="J2262">
            <v>93</v>
          </cell>
          <cell r="K2262">
            <v>157</v>
          </cell>
          <cell r="L2262">
            <v>101</v>
          </cell>
          <cell r="M2262">
            <v>135</v>
          </cell>
          <cell r="N2262">
            <v>113</v>
          </cell>
          <cell r="O2262">
            <v>188</v>
          </cell>
          <cell r="P2262">
            <v>115</v>
          </cell>
          <cell r="Q2262">
            <v>181</v>
          </cell>
          <cell r="R2262">
            <v>0</v>
          </cell>
          <cell r="S2262">
            <v>0</v>
          </cell>
          <cell r="T2262">
            <v>0</v>
          </cell>
          <cell r="U2262">
            <v>0</v>
          </cell>
          <cell r="V2262">
            <v>422</v>
          </cell>
          <cell r="W2262">
            <v>661</v>
          </cell>
        </row>
        <row r="2263">
          <cell r="A2263">
            <v>2514</v>
          </cell>
          <cell r="B2263" t="str">
            <v>2007</v>
          </cell>
          <cell r="C2263" t="str">
            <v>65</v>
          </cell>
          <cell r="D2263" t="str">
            <v>1243</v>
          </cell>
          <cell r="E2263" t="str">
            <v>AA</v>
          </cell>
          <cell r="F2263" t="str">
            <v>1</v>
          </cell>
          <cell r="G2263" t="str">
            <v>D</v>
          </cell>
          <cell r="H2263" t="str">
            <v>X12</v>
          </cell>
          <cell r="I2263" t="str">
            <v>9999</v>
          </cell>
          <cell r="J2263">
            <v>38</v>
          </cell>
          <cell r="K2263">
            <v>197</v>
          </cell>
          <cell r="L2263">
            <v>56</v>
          </cell>
          <cell r="M2263">
            <v>175</v>
          </cell>
          <cell r="N2263">
            <v>48</v>
          </cell>
          <cell r="O2263">
            <v>187</v>
          </cell>
          <cell r="V2263">
            <v>142</v>
          </cell>
          <cell r="W2263">
            <v>559</v>
          </cell>
        </row>
        <row r="2264">
          <cell r="A2264">
            <v>1899</v>
          </cell>
          <cell r="B2264" t="str">
            <v>2007</v>
          </cell>
          <cell r="C2264" t="str">
            <v>51</v>
          </cell>
          <cell r="D2264" t="str">
            <v>0192</v>
          </cell>
          <cell r="E2264" t="str">
            <v>AA</v>
          </cell>
          <cell r="F2264" t="str">
            <v>1</v>
          </cell>
          <cell r="G2264" t="str">
            <v>D</v>
          </cell>
          <cell r="H2264" t="str">
            <v>X13</v>
          </cell>
          <cell r="I2264" t="str">
            <v>9999</v>
          </cell>
          <cell r="J2264">
            <v>142</v>
          </cell>
          <cell r="K2264">
            <v>25</v>
          </cell>
          <cell r="L2264">
            <v>113</v>
          </cell>
          <cell r="M2264">
            <v>37</v>
          </cell>
          <cell r="N2264">
            <v>135</v>
          </cell>
          <cell r="O2264">
            <v>29</v>
          </cell>
          <cell r="P2264">
            <v>152</v>
          </cell>
          <cell r="Q2264">
            <v>39</v>
          </cell>
          <cell r="R2264">
            <v>0</v>
          </cell>
          <cell r="S2264">
            <v>0</v>
          </cell>
          <cell r="T2264">
            <v>0</v>
          </cell>
          <cell r="U2264">
            <v>0</v>
          </cell>
          <cell r="V2264">
            <v>542</v>
          </cell>
          <cell r="W2264">
            <v>130</v>
          </cell>
        </row>
        <row r="2265">
          <cell r="A2265">
            <v>338</v>
          </cell>
          <cell r="B2265" t="str">
            <v>2007</v>
          </cell>
          <cell r="C2265" t="str">
            <v>12</v>
          </cell>
          <cell r="D2265" t="str">
            <v>2159</v>
          </cell>
          <cell r="E2265" t="str">
            <v>AA</v>
          </cell>
          <cell r="F2265" t="str">
            <v>1</v>
          </cell>
          <cell r="G2265" t="str">
            <v>D</v>
          </cell>
          <cell r="H2265" t="str">
            <v>X14</v>
          </cell>
          <cell r="I2265" t="str">
            <v>9999</v>
          </cell>
          <cell r="J2265">
            <v>182</v>
          </cell>
          <cell r="K2265">
            <v>33</v>
          </cell>
          <cell r="L2265">
            <v>158</v>
          </cell>
          <cell r="M2265">
            <v>36</v>
          </cell>
          <cell r="N2265">
            <v>175</v>
          </cell>
          <cell r="O2265">
            <v>52</v>
          </cell>
          <cell r="P2265">
            <v>185</v>
          </cell>
          <cell r="Q2265">
            <v>47</v>
          </cell>
          <cell r="R2265">
            <v>0</v>
          </cell>
          <cell r="S2265">
            <v>0</v>
          </cell>
          <cell r="T2265">
            <v>0</v>
          </cell>
          <cell r="U2265">
            <v>0</v>
          </cell>
          <cell r="V2265">
            <v>700</v>
          </cell>
          <cell r="W2265">
            <v>168</v>
          </cell>
        </row>
        <row r="2266">
          <cell r="A2266">
            <v>342</v>
          </cell>
          <cell r="B2266" t="str">
            <v>2007</v>
          </cell>
          <cell r="C2266" t="str">
            <v>12</v>
          </cell>
          <cell r="D2266" t="str">
            <v>2159</v>
          </cell>
          <cell r="E2266" t="str">
            <v>AA</v>
          </cell>
          <cell r="F2266" t="str">
            <v>2</v>
          </cell>
          <cell r="G2266" t="str">
            <v>D</v>
          </cell>
          <cell r="H2266" t="str">
            <v>X14</v>
          </cell>
          <cell r="I2266" t="str">
            <v>9999</v>
          </cell>
          <cell r="J2266">
            <v>0</v>
          </cell>
          <cell r="K2266">
            <v>0</v>
          </cell>
          <cell r="L2266">
            <v>0</v>
          </cell>
          <cell r="M2266">
            <v>0</v>
          </cell>
          <cell r="N2266">
            <v>1</v>
          </cell>
          <cell r="O2266">
            <v>0</v>
          </cell>
          <cell r="P2266">
            <v>118</v>
          </cell>
          <cell r="Q2266">
            <v>10</v>
          </cell>
          <cell r="R2266">
            <v>0</v>
          </cell>
          <cell r="S2266">
            <v>0</v>
          </cell>
          <cell r="T2266">
            <v>0</v>
          </cell>
          <cell r="U2266">
            <v>0</v>
          </cell>
          <cell r="V2266">
            <v>119</v>
          </cell>
          <cell r="W2266">
            <v>10</v>
          </cell>
        </row>
        <row r="2267">
          <cell r="A2267">
            <v>254</v>
          </cell>
          <cell r="B2267" t="str">
            <v>2007</v>
          </cell>
          <cell r="C2267" t="str">
            <v>11</v>
          </cell>
          <cell r="D2267" t="str">
            <v>2146</v>
          </cell>
          <cell r="E2267" t="str">
            <v>AA</v>
          </cell>
          <cell r="F2267" t="str">
            <v>1</v>
          </cell>
          <cell r="G2267" t="str">
            <v>D</v>
          </cell>
          <cell r="H2267" t="str">
            <v>X15</v>
          </cell>
          <cell r="I2267" t="str">
            <v>9999</v>
          </cell>
          <cell r="J2267">
            <v>112</v>
          </cell>
          <cell r="K2267">
            <v>99</v>
          </cell>
          <cell r="L2267">
            <v>108</v>
          </cell>
          <cell r="M2267">
            <v>102</v>
          </cell>
          <cell r="N2267">
            <v>103</v>
          </cell>
          <cell r="O2267">
            <v>82</v>
          </cell>
          <cell r="P2267">
            <v>72</v>
          </cell>
          <cell r="Q2267">
            <v>12</v>
          </cell>
          <cell r="R2267">
            <v>0</v>
          </cell>
          <cell r="S2267">
            <v>0</v>
          </cell>
          <cell r="T2267">
            <v>0</v>
          </cell>
          <cell r="U2267">
            <v>0</v>
          </cell>
          <cell r="V2267">
            <v>395</v>
          </cell>
          <cell r="W2267">
            <v>295</v>
          </cell>
        </row>
        <row r="2268">
          <cell r="A2268">
            <v>256</v>
          </cell>
          <cell r="B2268" t="str">
            <v>2007</v>
          </cell>
          <cell r="C2268" t="str">
            <v>11</v>
          </cell>
          <cell r="D2268" t="str">
            <v>2146</v>
          </cell>
          <cell r="E2268" t="str">
            <v>AA</v>
          </cell>
          <cell r="F2268" t="str">
            <v>2</v>
          </cell>
          <cell r="G2268" t="str">
            <v>D</v>
          </cell>
          <cell r="H2268" t="str">
            <v>X15</v>
          </cell>
          <cell r="I2268" t="str">
            <v>9999</v>
          </cell>
          <cell r="J2268">
            <v>0</v>
          </cell>
          <cell r="K2268">
            <v>0</v>
          </cell>
          <cell r="L2268">
            <v>0</v>
          </cell>
          <cell r="M2268">
            <v>0</v>
          </cell>
          <cell r="N2268">
            <v>6</v>
          </cell>
          <cell r="O2268">
            <v>6</v>
          </cell>
          <cell r="P2268">
            <v>11</v>
          </cell>
          <cell r="Q2268">
            <v>3</v>
          </cell>
          <cell r="R2268">
            <v>0</v>
          </cell>
          <cell r="S2268">
            <v>0</v>
          </cell>
          <cell r="T2268">
            <v>0</v>
          </cell>
          <cell r="U2268">
            <v>0</v>
          </cell>
          <cell r="V2268">
            <v>17</v>
          </cell>
          <cell r="W2268">
            <v>9</v>
          </cell>
        </row>
        <row r="2269">
          <cell r="A2269">
            <v>299</v>
          </cell>
          <cell r="B2269" t="str">
            <v>2007</v>
          </cell>
          <cell r="C2269" t="str">
            <v>11</v>
          </cell>
          <cell r="D2269" t="str">
            <v>2164</v>
          </cell>
          <cell r="E2269" t="str">
            <v>AA</v>
          </cell>
          <cell r="F2269" t="str">
            <v>1</v>
          </cell>
          <cell r="G2269" t="str">
            <v>D</v>
          </cell>
          <cell r="H2269" t="str">
            <v>X15</v>
          </cell>
          <cell r="I2269" t="str">
            <v>9999</v>
          </cell>
          <cell r="J2269">
            <v>136</v>
          </cell>
          <cell r="K2269">
            <v>298</v>
          </cell>
          <cell r="L2269">
            <v>130</v>
          </cell>
          <cell r="M2269">
            <v>299</v>
          </cell>
          <cell r="N2269">
            <v>141</v>
          </cell>
          <cell r="O2269">
            <v>295</v>
          </cell>
          <cell r="P2269">
            <v>0</v>
          </cell>
          <cell r="Q2269">
            <v>414</v>
          </cell>
          <cell r="R2269">
            <v>0</v>
          </cell>
          <cell r="S2269">
            <v>0</v>
          </cell>
          <cell r="T2269">
            <v>0</v>
          </cell>
          <cell r="U2269">
            <v>0</v>
          </cell>
          <cell r="V2269">
            <v>407</v>
          </cell>
          <cell r="W2269">
            <v>1306</v>
          </cell>
        </row>
        <row r="2270">
          <cell r="A2270">
            <v>695</v>
          </cell>
          <cell r="B2270" t="str">
            <v>2007</v>
          </cell>
          <cell r="C2270" t="str">
            <v>18</v>
          </cell>
          <cell r="D2270" t="str">
            <v>2396</v>
          </cell>
          <cell r="E2270" t="str">
            <v>AA</v>
          </cell>
          <cell r="F2270" t="str">
            <v>1</v>
          </cell>
          <cell r="G2270" t="str">
            <v>D</v>
          </cell>
          <cell r="H2270" t="str">
            <v>X15</v>
          </cell>
          <cell r="I2270" t="str">
            <v>9999</v>
          </cell>
          <cell r="J2270">
            <v>96</v>
          </cell>
          <cell r="K2270">
            <v>137</v>
          </cell>
          <cell r="L2270">
            <v>68</v>
          </cell>
          <cell r="M2270">
            <v>114</v>
          </cell>
          <cell r="N2270">
            <v>76</v>
          </cell>
          <cell r="O2270">
            <v>142</v>
          </cell>
          <cell r="P2270">
            <v>92</v>
          </cell>
          <cell r="Q2270">
            <v>113</v>
          </cell>
          <cell r="V2270">
            <v>332</v>
          </cell>
          <cell r="W2270">
            <v>506</v>
          </cell>
        </row>
        <row r="2271">
          <cell r="A2271">
            <v>740</v>
          </cell>
          <cell r="B2271" t="str">
            <v>2007</v>
          </cell>
          <cell r="C2271" t="str">
            <v>20</v>
          </cell>
          <cell r="D2271" t="str">
            <v>2421</v>
          </cell>
          <cell r="E2271" t="str">
            <v>AA</v>
          </cell>
          <cell r="F2271" t="str">
            <v>1</v>
          </cell>
          <cell r="G2271" t="str">
            <v>D</v>
          </cell>
          <cell r="H2271" t="str">
            <v>X15</v>
          </cell>
          <cell r="I2271" t="str">
            <v>9999</v>
          </cell>
          <cell r="J2271">
            <v>0</v>
          </cell>
          <cell r="K2271">
            <v>61</v>
          </cell>
          <cell r="L2271">
            <v>0</v>
          </cell>
          <cell r="M2271">
            <v>54</v>
          </cell>
          <cell r="N2271">
            <v>0</v>
          </cell>
          <cell r="O2271">
            <v>100</v>
          </cell>
          <cell r="P2271">
            <v>0</v>
          </cell>
          <cell r="Q2271">
            <v>91</v>
          </cell>
          <cell r="R2271">
            <v>0</v>
          </cell>
          <cell r="S2271">
            <v>0</v>
          </cell>
          <cell r="T2271">
            <v>0</v>
          </cell>
          <cell r="U2271">
            <v>0</v>
          </cell>
          <cell r="V2271">
            <v>0</v>
          </cell>
          <cell r="W2271">
            <v>306</v>
          </cell>
        </row>
        <row r="2272">
          <cell r="A2272">
            <v>924</v>
          </cell>
          <cell r="B2272" t="str">
            <v>2007</v>
          </cell>
          <cell r="C2272" t="str">
            <v>25</v>
          </cell>
          <cell r="D2272" t="str">
            <v>2527</v>
          </cell>
          <cell r="E2272" t="str">
            <v>AA</v>
          </cell>
          <cell r="F2272" t="str">
            <v>1</v>
          </cell>
          <cell r="G2272" t="str">
            <v>D</v>
          </cell>
          <cell r="H2272" t="str">
            <v>X15</v>
          </cell>
          <cell r="I2272" t="str">
            <v>9999</v>
          </cell>
          <cell r="J2272">
            <v>36</v>
          </cell>
          <cell r="K2272">
            <v>29</v>
          </cell>
          <cell r="L2272">
            <v>34</v>
          </cell>
          <cell r="M2272">
            <v>17</v>
          </cell>
          <cell r="N2272">
            <v>42</v>
          </cell>
          <cell r="O2272">
            <v>24</v>
          </cell>
          <cell r="P2272">
            <v>54</v>
          </cell>
          <cell r="Q2272">
            <v>29</v>
          </cell>
          <cell r="R2272">
            <v>0</v>
          </cell>
          <cell r="S2272">
            <v>0</v>
          </cell>
          <cell r="T2272">
            <v>0</v>
          </cell>
          <cell r="U2272">
            <v>0</v>
          </cell>
          <cell r="V2272">
            <v>166</v>
          </cell>
          <cell r="W2272">
            <v>99</v>
          </cell>
        </row>
        <row r="2273">
          <cell r="A2273">
            <v>954</v>
          </cell>
          <cell r="B2273" t="str">
            <v>2007</v>
          </cell>
          <cell r="C2273" t="str">
            <v>26</v>
          </cell>
          <cell r="D2273" t="str">
            <v>2558</v>
          </cell>
          <cell r="E2273" t="str">
            <v>AA</v>
          </cell>
          <cell r="F2273" t="str">
            <v>1</v>
          </cell>
          <cell r="G2273" t="str">
            <v>D</v>
          </cell>
          <cell r="H2273" t="str">
            <v>X15</v>
          </cell>
          <cell r="I2273" t="str">
            <v>9999</v>
          </cell>
          <cell r="J2273">
            <v>214</v>
          </cell>
          <cell r="K2273">
            <v>287</v>
          </cell>
          <cell r="L2273">
            <v>192</v>
          </cell>
          <cell r="M2273">
            <v>232</v>
          </cell>
          <cell r="N2273">
            <v>170</v>
          </cell>
          <cell r="O2273">
            <v>291</v>
          </cell>
          <cell r="P2273">
            <v>234</v>
          </cell>
          <cell r="Q2273">
            <v>308</v>
          </cell>
          <cell r="R2273">
            <v>0</v>
          </cell>
          <cell r="S2273">
            <v>0</v>
          </cell>
          <cell r="T2273">
            <v>0</v>
          </cell>
          <cell r="U2273">
            <v>0</v>
          </cell>
          <cell r="V2273">
            <v>810</v>
          </cell>
          <cell r="W2273">
            <v>1118</v>
          </cell>
        </row>
        <row r="2274">
          <cell r="A2274">
            <v>1035</v>
          </cell>
          <cell r="B2274" t="str">
            <v>2007</v>
          </cell>
          <cell r="C2274" t="str">
            <v>27</v>
          </cell>
          <cell r="D2274" t="str">
            <v>2613</v>
          </cell>
          <cell r="E2274" t="str">
            <v>AA</v>
          </cell>
          <cell r="F2274" t="str">
            <v>1</v>
          </cell>
          <cell r="G2274" t="str">
            <v>D</v>
          </cell>
          <cell r="H2274" t="str">
            <v>X15</v>
          </cell>
          <cell r="I2274" t="str">
            <v>9999</v>
          </cell>
          <cell r="J2274">
            <v>0</v>
          </cell>
          <cell r="K2274">
            <v>0</v>
          </cell>
          <cell r="L2274">
            <v>0</v>
          </cell>
          <cell r="M2274">
            <v>0</v>
          </cell>
          <cell r="N2274">
            <v>143</v>
          </cell>
          <cell r="O2274">
            <v>155</v>
          </cell>
          <cell r="P2274">
            <v>154</v>
          </cell>
          <cell r="Q2274">
            <v>149</v>
          </cell>
          <cell r="R2274">
            <v>0</v>
          </cell>
          <cell r="S2274">
            <v>0</v>
          </cell>
          <cell r="T2274">
            <v>0</v>
          </cell>
          <cell r="U2274">
            <v>0</v>
          </cell>
          <cell r="V2274">
            <v>297</v>
          </cell>
          <cell r="W2274">
            <v>304</v>
          </cell>
        </row>
        <row r="2275">
          <cell r="A2275">
            <v>1151</v>
          </cell>
          <cell r="B2275" t="str">
            <v>2007</v>
          </cell>
          <cell r="C2275" t="str">
            <v>28</v>
          </cell>
          <cell r="D2275" t="str">
            <v>2681</v>
          </cell>
          <cell r="E2275" t="str">
            <v>AA</v>
          </cell>
          <cell r="F2275" t="str">
            <v>1</v>
          </cell>
          <cell r="G2275" t="str">
            <v>D</v>
          </cell>
          <cell r="H2275" t="str">
            <v>X15</v>
          </cell>
          <cell r="I2275" t="str">
            <v>9999</v>
          </cell>
          <cell r="J2275">
            <v>0</v>
          </cell>
          <cell r="K2275">
            <v>0</v>
          </cell>
          <cell r="L2275">
            <v>144</v>
          </cell>
          <cell r="M2275">
            <v>103</v>
          </cell>
          <cell r="N2275">
            <v>175</v>
          </cell>
          <cell r="O2275">
            <v>93</v>
          </cell>
          <cell r="P2275">
            <v>130</v>
          </cell>
          <cell r="Q2275">
            <v>73</v>
          </cell>
          <cell r="R2275">
            <v>0</v>
          </cell>
          <cell r="S2275">
            <v>0</v>
          </cell>
          <cell r="T2275">
            <v>0</v>
          </cell>
          <cell r="U2275">
            <v>0</v>
          </cell>
          <cell r="V2275">
            <v>449</v>
          </cell>
          <cell r="W2275">
            <v>269</v>
          </cell>
        </row>
        <row r="2276">
          <cell r="A2276">
            <v>1178</v>
          </cell>
          <cell r="B2276" t="str">
            <v>2007</v>
          </cell>
          <cell r="C2276" t="str">
            <v>29</v>
          </cell>
          <cell r="D2276" t="str">
            <v>2691</v>
          </cell>
          <cell r="E2276" t="str">
            <v>AA</v>
          </cell>
          <cell r="F2276" t="str">
            <v>1</v>
          </cell>
          <cell r="G2276" t="str">
            <v>D</v>
          </cell>
          <cell r="H2276" t="str">
            <v>X15</v>
          </cell>
          <cell r="I2276" t="str">
            <v>9999</v>
          </cell>
          <cell r="J2276">
            <v>116</v>
          </cell>
          <cell r="K2276">
            <v>52</v>
          </cell>
          <cell r="L2276">
            <v>96</v>
          </cell>
          <cell r="M2276">
            <v>60</v>
          </cell>
          <cell r="N2276">
            <v>100</v>
          </cell>
          <cell r="O2276">
            <v>64</v>
          </cell>
          <cell r="P2276">
            <v>99</v>
          </cell>
          <cell r="Q2276">
            <v>68</v>
          </cell>
          <cell r="R2276">
            <v>0</v>
          </cell>
          <cell r="S2276">
            <v>0</v>
          </cell>
          <cell r="T2276">
            <v>0</v>
          </cell>
          <cell r="U2276">
            <v>0</v>
          </cell>
          <cell r="V2276">
            <v>411</v>
          </cell>
          <cell r="W2276">
            <v>244</v>
          </cell>
        </row>
        <row r="2277">
          <cell r="A2277">
            <v>1647</v>
          </cell>
          <cell r="B2277" t="str">
            <v>2007</v>
          </cell>
          <cell r="C2277" t="str">
            <v>50</v>
          </cell>
          <cell r="D2277" t="str">
            <v>2165</v>
          </cell>
          <cell r="E2277" t="str">
            <v>AA</v>
          </cell>
          <cell r="F2277" t="str">
            <v>1</v>
          </cell>
          <cell r="G2277" t="str">
            <v>D</v>
          </cell>
          <cell r="H2277" t="str">
            <v>X15</v>
          </cell>
          <cell r="I2277" t="str">
            <v>9999</v>
          </cell>
          <cell r="J2277">
            <v>121</v>
          </cell>
          <cell r="K2277">
            <v>315</v>
          </cell>
          <cell r="L2277">
            <v>92</v>
          </cell>
          <cell r="M2277">
            <v>187</v>
          </cell>
          <cell r="N2277">
            <v>99</v>
          </cell>
          <cell r="O2277">
            <v>197</v>
          </cell>
          <cell r="P2277">
            <v>132</v>
          </cell>
          <cell r="Q2277">
            <v>165</v>
          </cell>
          <cell r="R2277">
            <v>0</v>
          </cell>
          <cell r="S2277">
            <v>0</v>
          </cell>
          <cell r="T2277">
            <v>0</v>
          </cell>
          <cell r="U2277">
            <v>0</v>
          </cell>
          <cell r="V2277">
            <v>444</v>
          </cell>
          <cell r="W2277">
            <v>864</v>
          </cell>
        </row>
        <row r="2278">
          <cell r="A2278">
            <v>1744</v>
          </cell>
          <cell r="B2278" t="str">
            <v>2007</v>
          </cell>
          <cell r="C2278" t="str">
            <v>50</v>
          </cell>
          <cell r="D2278" t="str">
            <v>2218</v>
          </cell>
          <cell r="E2278" t="str">
            <v>AA</v>
          </cell>
          <cell r="F2278" t="str">
            <v>1</v>
          </cell>
          <cell r="G2278" t="str">
            <v>D</v>
          </cell>
          <cell r="H2278" t="str">
            <v>X15</v>
          </cell>
          <cell r="I2278" t="str">
            <v>9999</v>
          </cell>
          <cell r="J2278">
            <v>200</v>
          </cell>
          <cell r="K2278">
            <v>229</v>
          </cell>
          <cell r="L2278">
            <v>197</v>
          </cell>
          <cell r="M2278">
            <v>224</v>
          </cell>
          <cell r="N2278">
            <v>232</v>
          </cell>
          <cell r="O2278">
            <v>220</v>
          </cell>
          <cell r="P2278">
            <v>237</v>
          </cell>
          <cell r="Q2278">
            <v>251</v>
          </cell>
          <cell r="R2278">
            <v>0</v>
          </cell>
          <cell r="S2278">
            <v>0</v>
          </cell>
          <cell r="T2278">
            <v>0</v>
          </cell>
          <cell r="U2278">
            <v>0</v>
          </cell>
          <cell r="V2278">
            <v>866</v>
          </cell>
          <cell r="W2278">
            <v>924</v>
          </cell>
        </row>
        <row r="2279">
          <cell r="A2279">
            <v>1746</v>
          </cell>
          <cell r="B2279" t="str">
            <v>2007</v>
          </cell>
          <cell r="C2279" t="str">
            <v>50</v>
          </cell>
          <cell r="D2279" t="str">
            <v>2218</v>
          </cell>
          <cell r="E2279" t="str">
            <v>AA</v>
          </cell>
          <cell r="F2279" t="str">
            <v>2</v>
          </cell>
          <cell r="G2279" t="str">
            <v>D</v>
          </cell>
          <cell r="H2279" t="str">
            <v>X15</v>
          </cell>
          <cell r="I2279" t="str">
            <v>9999</v>
          </cell>
          <cell r="J2279">
            <v>109</v>
          </cell>
          <cell r="K2279">
            <v>72</v>
          </cell>
          <cell r="L2279">
            <v>100</v>
          </cell>
          <cell r="M2279">
            <v>66</v>
          </cell>
          <cell r="N2279">
            <v>82</v>
          </cell>
          <cell r="O2279">
            <v>59</v>
          </cell>
          <cell r="P2279">
            <v>104</v>
          </cell>
          <cell r="Q2279">
            <v>75</v>
          </cell>
          <cell r="R2279">
            <v>0</v>
          </cell>
          <cell r="S2279">
            <v>0</v>
          </cell>
          <cell r="T2279">
            <v>0</v>
          </cell>
          <cell r="U2279">
            <v>0</v>
          </cell>
          <cell r="V2279">
            <v>395</v>
          </cell>
          <cell r="W2279">
            <v>272</v>
          </cell>
        </row>
        <row r="2280">
          <cell r="A2280">
            <v>2017</v>
          </cell>
          <cell r="B2280" t="str">
            <v>2007</v>
          </cell>
          <cell r="C2280" t="str">
            <v>52</v>
          </cell>
          <cell r="D2280" t="str">
            <v>2476</v>
          </cell>
          <cell r="E2280" t="str">
            <v>AA</v>
          </cell>
          <cell r="F2280" t="str">
            <v>1</v>
          </cell>
          <cell r="G2280" t="str">
            <v>D</v>
          </cell>
          <cell r="H2280" t="str">
            <v>X15</v>
          </cell>
          <cell r="I2280" t="str">
            <v>9999</v>
          </cell>
          <cell r="J2280">
            <v>89</v>
          </cell>
          <cell r="K2280">
            <v>148</v>
          </cell>
          <cell r="L2280">
            <v>95</v>
          </cell>
          <cell r="M2280">
            <v>134</v>
          </cell>
          <cell r="N2280">
            <v>97</v>
          </cell>
          <cell r="O2280">
            <v>152</v>
          </cell>
          <cell r="P2280">
            <v>75</v>
          </cell>
          <cell r="Q2280">
            <v>142</v>
          </cell>
          <cell r="R2280">
            <v>0</v>
          </cell>
          <cell r="S2280">
            <v>0</v>
          </cell>
          <cell r="T2280">
            <v>0</v>
          </cell>
          <cell r="U2280">
            <v>0</v>
          </cell>
          <cell r="V2280">
            <v>356</v>
          </cell>
          <cell r="W2280">
            <v>576</v>
          </cell>
        </row>
        <row r="2281">
          <cell r="A2281">
            <v>2028</v>
          </cell>
          <cell r="B2281" t="str">
            <v>2007</v>
          </cell>
          <cell r="C2281" t="str">
            <v>52</v>
          </cell>
          <cell r="D2281" t="str">
            <v>2484</v>
          </cell>
          <cell r="E2281" t="str">
            <v>AA</v>
          </cell>
          <cell r="F2281" t="str">
            <v>1</v>
          </cell>
          <cell r="G2281" t="str">
            <v>D</v>
          </cell>
          <cell r="H2281" t="str">
            <v>X15</v>
          </cell>
          <cell r="I2281" t="str">
            <v>9999</v>
          </cell>
          <cell r="J2281">
            <v>100</v>
          </cell>
          <cell r="K2281">
            <v>60</v>
          </cell>
          <cell r="L2281">
            <v>0</v>
          </cell>
          <cell r="M2281">
            <v>0</v>
          </cell>
          <cell r="N2281">
            <v>0</v>
          </cell>
          <cell r="O2281">
            <v>0</v>
          </cell>
          <cell r="P2281">
            <v>0</v>
          </cell>
          <cell r="Q2281">
            <v>0</v>
          </cell>
          <cell r="R2281">
            <v>0</v>
          </cell>
          <cell r="S2281">
            <v>0</v>
          </cell>
          <cell r="T2281">
            <v>0</v>
          </cell>
          <cell r="U2281">
            <v>0</v>
          </cell>
          <cell r="V2281">
            <v>100</v>
          </cell>
          <cell r="W2281">
            <v>60</v>
          </cell>
        </row>
        <row r="2282">
          <cell r="A2282">
            <v>2442</v>
          </cell>
          <cell r="B2282" t="str">
            <v>2007</v>
          </cell>
          <cell r="C2282" t="str">
            <v>61</v>
          </cell>
          <cell r="D2282" t="str">
            <v>2069</v>
          </cell>
          <cell r="E2282" t="str">
            <v>AA</v>
          </cell>
          <cell r="F2282" t="str">
            <v>1</v>
          </cell>
          <cell r="G2282" t="str">
            <v>D</v>
          </cell>
          <cell r="H2282" t="str">
            <v>X15</v>
          </cell>
          <cell r="I2282" t="str">
            <v>9999</v>
          </cell>
          <cell r="J2282">
            <v>0</v>
          </cell>
          <cell r="K2282">
            <v>332</v>
          </cell>
          <cell r="L2282">
            <v>0</v>
          </cell>
          <cell r="M2282">
            <v>357</v>
          </cell>
          <cell r="N2282">
            <v>0</v>
          </cell>
          <cell r="O2282">
            <v>322</v>
          </cell>
          <cell r="P2282">
            <v>0</v>
          </cell>
          <cell r="Q2282">
            <v>278</v>
          </cell>
          <cell r="R2282">
            <v>0</v>
          </cell>
          <cell r="S2282">
            <v>0</v>
          </cell>
          <cell r="T2282">
            <v>0</v>
          </cell>
          <cell r="U2282">
            <v>0</v>
          </cell>
          <cell r="V2282">
            <v>0</v>
          </cell>
          <cell r="W2282">
            <v>1289</v>
          </cell>
        </row>
        <row r="2283">
          <cell r="A2283">
            <v>2520</v>
          </cell>
          <cell r="B2283" t="str">
            <v>2007</v>
          </cell>
          <cell r="C2283" t="str">
            <v>65</v>
          </cell>
          <cell r="D2283" t="str">
            <v>2626</v>
          </cell>
          <cell r="E2283" t="str">
            <v>AA</v>
          </cell>
          <cell r="F2283" t="str">
            <v>1</v>
          </cell>
          <cell r="G2283" t="str">
            <v>D</v>
          </cell>
          <cell r="H2283" t="str">
            <v>X15</v>
          </cell>
          <cell r="I2283" t="str">
            <v>9999</v>
          </cell>
          <cell r="J2283">
            <v>220</v>
          </cell>
          <cell r="K2283">
            <v>46</v>
          </cell>
          <cell r="L2283">
            <v>263</v>
          </cell>
          <cell r="M2283">
            <v>56</v>
          </cell>
          <cell r="N2283">
            <v>154</v>
          </cell>
          <cell r="O2283">
            <v>53</v>
          </cell>
          <cell r="P2283">
            <v>112</v>
          </cell>
          <cell r="Q2283">
            <v>38</v>
          </cell>
          <cell r="R2283">
            <v>0</v>
          </cell>
          <cell r="S2283">
            <v>0</v>
          </cell>
          <cell r="T2283">
            <v>0</v>
          </cell>
          <cell r="U2283">
            <v>0</v>
          </cell>
          <cell r="V2283">
            <v>749</v>
          </cell>
          <cell r="W2283">
            <v>193</v>
          </cell>
        </row>
        <row r="2284">
          <cell r="A2284">
            <v>469</v>
          </cell>
          <cell r="B2284" t="str">
            <v>2007</v>
          </cell>
          <cell r="C2284" t="str">
            <v>13</v>
          </cell>
          <cell r="D2284" t="str">
            <v>2247</v>
          </cell>
          <cell r="E2284" t="str">
            <v>AA</v>
          </cell>
          <cell r="F2284" t="str">
            <v>1</v>
          </cell>
          <cell r="G2284" t="str">
            <v>D</v>
          </cell>
          <cell r="H2284" t="str">
            <v>X16</v>
          </cell>
          <cell r="I2284" t="str">
            <v>9999</v>
          </cell>
          <cell r="J2284">
            <v>57</v>
          </cell>
          <cell r="K2284">
            <v>68</v>
          </cell>
          <cell r="L2284">
            <v>52</v>
          </cell>
          <cell r="M2284">
            <v>65</v>
          </cell>
          <cell r="N2284">
            <v>49</v>
          </cell>
          <cell r="O2284">
            <v>74</v>
          </cell>
          <cell r="P2284">
            <v>51</v>
          </cell>
          <cell r="Q2284">
            <v>61</v>
          </cell>
          <cell r="R2284">
            <v>0</v>
          </cell>
          <cell r="S2284">
            <v>0</v>
          </cell>
          <cell r="T2284">
            <v>0</v>
          </cell>
          <cell r="U2284">
            <v>0</v>
          </cell>
          <cell r="V2284">
            <v>209</v>
          </cell>
          <cell r="W2284">
            <v>268</v>
          </cell>
        </row>
        <row r="2285">
          <cell r="A2285">
            <v>2042</v>
          </cell>
          <cell r="B2285" t="str">
            <v>2007</v>
          </cell>
          <cell r="C2285" t="str">
            <v>53</v>
          </cell>
          <cell r="D2285" t="str">
            <v>0280</v>
          </cell>
          <cell r="E2285" t="str">
            <v>AA</v>
          </cell>
          <cell r="F2285" t="str">
            <v>1</v>
          </cell>
          <cell r="G2285" t="str">
            <v>D</v>
          </cell>
          <cell r="H2285" t="str">
            <v>X16</v>
          </cell>
          <cell r="I2285" t="str">
            <v>9999</v>
          </cell>
          <cell r="J2285">
            <v>88</v>
          </cell>
          <cell r="K2285">
            <v>36</v>
          </cell>
          <cell r="L2285">
            <v>85</v>
          </cell>
          <cell r="M2285">
            <v>43</v>
          </cell>
          <cell r="N2285">
            <v>86</v>
          </cell>
          <cell r="O2285">
            <v>42</v>
          </cell>
          <cell r="P2285">
            <v>139</v>
          </cell>
          <cell r="Q2285">
            <v>49</v>
          </cell>
          <cell r="V2285">
            <v>398</v>
          </cell>
          <cell r="W2285">
            <v>170</v>
          </cell>
        </row>
        <row r="2286">
          <cell r="A2286">
            <v>2171</v>
          </cell>
          <cell r="B2286" t="str">
            <v>2007</v>
          </cell>
          <cell r="C2286" t="str">
            <v>55</v>
          </cell>
          <cell r="D2286" t="str">
            <v>0304</v>
          </cell>
          <cell r="E2286" t="str">
            <v>AA</v>
          </cell>
          <cell r="F2286" t="str">
            <v>1</v>
          </cell>
          <cell r="G2286" t="str">
            <v>D</v>
          </cell>
          <cell r="H2286" t="str">
            <v>X17</v>
          </cell>
          <cell r="I2286" t="str">
            <v>9999</v>
          </cell>
          <cell r="J2286">
            <v>128</v>
          </cell>
          <cell r="K2286">
            <v>164</v>
          </cell>
          <cell r="L2286">
            <v>134</v>
          </cell>
          <cell r="M2286">
            <v>158</v>
          </cell>
          <cell r="N2286">
            <v>144</v>
          </cell>
          <cell r="O2286">
            <v>156</v>
          </cell>
          <cell r="P2286">
            <v>160</v>
          </cell>
          <cell r="Q2286">
            <v>205</v>
          </cell>
          <cell r="R2286">
            <v>0</v>
          </cell>
          <cell r="S2286">
            <v>0</v>
          </cell>
          <cell r="T2286">
            <v>0</v>
          </cell>
          <cell r="U2286">
            <v>0</v>
          </cell>
          <cell r="V2286">
            <v>566</v>
          </cell>
          <cell r="W2286">
            <v>683</v>
          </cell>
        </row>
        <row r="2287">
          <cell r="A2287">
            <v>800</v>
          </cell>
          <cell r="B2287" t="str">
            <v>2007</v>
          </cell>
          <cell r="C2287" t="str">
            <v>23</v>
          </cell>
          <cell r="D2287" t="str">
            <v>2462</v>
          </cell>
          <cell r="E2287" t="str">
            <v>AA</v>
          </cell>
          <cell r="F2287" t="str">
            <v>1</v>
          </cell>
          <cell r="G2287" t="str">
            <v>D</v>
          </cell>
          <cell r="H2287" t="str">
            <v>X18</v>
          </cell>
          <cell r="I2287" t="str">
            <v>9999</v>
          </cell>
          <cell r="J2287">
            <v>81</v>
          </cell>
          <cell r="K2287">
            <v>18</v>
          </cell>
          <cell r="L2287">
            <v>111</v>
          </cell>
          <cell r="M2287">
            <v>23</v>
          </cell>
          <cell r="N2287">
            <v>118</v>
          </cell>
          <cell r="O2287">
            <v>37</v>
          </cell>
          <cell r="P2287">
            <v>110</v>
          </cell>
          <cell r="Q2287">
            <v>30</v>
          </cell>
          <cell r="R2287">
            <v>0</v>
          </cell>
          <cell r="S2287">
            <v>0</v>
          </cell>
          <cell r="T2287">
            <v>0</v>
          </cell>
          <cell r="U2287">
            <v>0</v>
          </cell>
          <cell r="V2287">
            <v>420</v>
          </cell>
          <cell r="W2287">
            <v>108</v>
          </cell>
        </row>
        <row r="2288">
          <cell r="A2288">
            <v>1961</v>
          </cell>
          <cell r="B2288" t="str">
            <v>2007</v>
          </cell>
          <cell r="C2288" t="str">
            <v>52</v>
          </cell>
          <cell r="D2288" t="str">
            <v>0260</v>
          </cell>
          <cell r="E2288" t="str">
            <v>AA</v>
          </cell>
          <cell r="F2288" t="str">
            <v>1</v>
          </cell>
          <cell r="G2288" t="str">
            <v>D</v>
          </cell>
          <cell r="H2288" t="str">
            <v>X18</v>
          </cell>
          <cell r="I2288" t="str">
            <v>9999</v>
          </cell>
          <cell r="J2288">
            <v>40</v>
          </cell>
          <cell r="K2288">
            <v>35</v>
          </cell>
          <cell r="L2288">
            <v>51</v>
          </cell>
          <cell r="M2288">
            <v>33</v>
          </cell>
          <cell r="N2288">
            <v>62</v>
          </cell>
          <cell r="O2288">
            <v>29</v>
          </cell>
          <cell r="P2288">
            <v>91</v>
          </cell>
          <cell r="Q2288">
            <v>34</v>
          </cell>
          <cell r="R2288">
            <v>0</v>
          </cell>
          <cell r="S2288">
            <v>0</v>
          </cell>
          <cell r="T2288">
            <v>0</v>
          </cell>
          <cell r="U2288">
            <v>0</v>
          </cell>
          <cell r="V2288">
            <v>244</v>
          </cell>
          <cell r="W2288">
            <v>131</v>
          </cell>
        </row>
        <row r="2289">
          <cell r="A2289">
            <v>2557</v>
          </cell>
          <cell r="B2289" t="str">
            <v>2007</v>
          </cell>
          <cell r="C2289" t="str">
            <v>67</v>
          </cell>
          <cell r="D2289" t="str">
            <v>2373</v>
          </cell>
          <cell r="E2289" t="str">
            <v>AA</v>
          </cell>
          <cell r="F2289" t="str">
            <v>1</v>
          </cell>
          <cell r="G2289" t="str">
            <v>D</v>
          </cell>
          <cell r="H2289" t="str">
            <v>X18</v>
          </cell>
          <cell r="I2289" t="str">
            <v>9999</v>
          </cell>
          <cell r="J2289">
            <v>220</v>
          </cell>
          <cell r="K2289">
            <v>102</v>
          </cell>
          <cell r="L2289">
            <v>246</v>
          </cell>
          <cell r="M2289">
            <v>71</v>
          </cell>
          <cell r="N2289">
            <v>233</v>
          </cell>
          <cell r="O2289">
            <v>71</v>
          </cell>
          <cell r="P2289">
            <v>239</v>
          </cell>
          <cell r="Q2289">
            <v>99</v>
          </cell>
          <cell r="R2289">
            <v>0</v>
          </cell>
          <cell r="S2289">
            <v>0</v>
          </cell>
          <cell r="T2289">
            <v>0</v>
          </cell>
          <cell r="U2289">
            <v>0</v>
          </cell>
          <cell r="V2289">
            <v>938</v>
          </cell>
          <cell r="W2289">
            <v>343</v>
          </cell>
        </row>
        <row r="2290">
          <cell r="A2290">
            <v>1496</v>
          </cell>
          <cell r="B2290" t="str">
            <v>2007</v>
          </cell>
          <cell r="C2290" t="str">
            <v>43</v>
          </cell>
          <cell r="D2290" t="str">
            <v>1332</v>
          </cell>
          <cell r="E2290" t="str">
            <v>AA</v>
          </cell>
          <cell r="F2290" t="str">
            <v>1</v>
          </cell>
          <cell r="G2290" t="str">
            <v>D</v>
          </cell>
          <cell r="H2290" t="str">
            <v>X19</v>
          </cell>
          <cell r="I2290" t="str">
            <v>9999</v>
          </cell>
          <cell r="J2290">
            <v>102</v>
          </cell>
          <cell r="K2290">
            <v>198</v>
          </cell>
          <cell r="L2290">
            <v>132</v>
          </cell>
          <cell r="M2290">
            <v>184</v>
          </cell>
          <cell r="N2290">
            <v>133</v>
          </cell>
          <cell r="O2290">
            <v>155</v>
          </cell>
          <cell r="P2290">
            <v>140</v>
          </cell>
          <cell r="Q2290">
            <v>174</v>
          </cell>
          <cell r="V2290">
            <v>507</v>
          </cell>
          <cell r="W2290">
            <v>711</v>
          </cell>
        </row>
        <row r="2291">
          <cell r="A2291">
            <v>294</v>
          </cell>
          <cell r="B2291" t="str">
            <v>2007</v>
          </cell>
          <cell r="C2291" t="str">
            <v>11</v>
          </cell>
          <cell r="D2291" t="str">
            <v>2162</v>
          </cell>
          <cell r="E2291" t="str">
            <v>AA</v>
          </cell>
          <cell r="F2291" t="str">
            <v>1</v>
          </cell>
          <cell r="G2291" t="str">
            <v>D</v>
          </cell>
          <cell r="H2291" t="str">
            <v>X20</v>
          </cell>
          <cell r="I2291" t="str">
            <v>9999</v>
          </cell>
          <cell r="J2291">
            <v>144</v>
          </cell>
          <cell r="K2291">
            <v>99</v>
          </cell>
          <cell r="L2291">
            <v>167</v>
          </cell>
          <cell r="M2291">
            <v>77</v>
          </cell>
          <cell r="N2291">
            <v>169</v>
          </cell>
          <cell r="O2291">
            <v>106</v>
          </cell>
          <cell r="P2291">
            <v>194</v>
          </cell>
          <cell r="Q2291">
            <v>112</v>
          </cell>
          <cell r="R2291">
            <v>0</v>
          </cell>
          <cell r="S2291">
            <v>0</v>
          </cell>
          <cell r="T2291">
            <v>0</v>
          </cell>
          <cell r="U2291">
            <v>0</v>
          </cell>
          <cell r="V2291">
            <v>674</v>
          </cell>
          <cell r="W2291">
            <v>394</v>
          </cell>
        </row>
        <row r="2292">
          <cell r="A2292">
            <v>2109</v>
          </cell>
          <cell r="B2292" t="str">
            <v>2007</v>
          </cell>
          <cell r="C2292" t="str">
            <v>53</v>
          </cell>
          <cell r="D2292" t="str">
            <v>2552</v>
          </cell>
          <cell r="E2292" t="str">
            <v>AA</v>
          </cell>
          <cell r="F2292" t="str">
            <v>1</v>
          </cell>
          <cell r="G2292" t="str">
            <v>D</v>
          </cell>
          <cell r="H2292" t="str">
            <v>X21</v>
          </cell>
          <cell r="I2292" t="str">
            <v>9999</v>
          </cell>
          <cell r="J2292">
            <v>270</v>
          </cell>
          <cell r="K2292">
            <v>147</v>
          </cell>
          <cell r="L2292">
            <v>229</v>
          </cell>
          <cell r="M2292">
            <v>179</v>
          </cell>
          <cell r="N2292">
            <v>220</v>
          </cell>
          <cell r="O2292">
            <v>151</v>
          </cell>
          <cell r="P2292">
            <v>284</v>
          </cell>
          <cell r="Q2292">
            <v>186</v>
          </cell>
          <cell r="R2292">
            <v>0</v>
          </cell>
          <cell r="S2292">
            <v>0</v>
          </cell>
          <cell r="T2292">
            <v>0</v>
          </cell>
          <cell r="U2292">
            <v>0</v>
          </cell>
          <cell r="V2292">
            <v>1003</v>
          </cell>
          <cell r="W2292">
            <v>663</v>
          </cell>
        </row>
        <row r="2293">
          <cell r="A2293">
            <v>1044</v>
          </cell>
          <cell r="B2293" t="str">
            <v>2007</v>
          </cell>
          <cell r="C2293" t="str">
            <v>27</v>
          </cell>
          <cell r="D2293" t="str">
            <v>2614</v>
          </cell>
          <cell r="E2293" t="str">
            <v>AA</v>
          </cell>
          <cell r="F2293" t="str">
            <v>1</v>
          </cell>
          <cell r="G2293" t="str">
            <v>D</v>
          </cell>
          <cell r="H2293" t="str">
            <v>X22</v>
          </cell>
          <cell r="I2293" t="str">
            <v>9999</v>
          </cell>
          <cell r="J2293">
            <v>352</v>
          </cell>
          <cell r="K2293">
            <v>201</v>
          </cell>
          <cell r="L2293">
            <v>391</v>
          </cell>
          <cell r="M2293">
            <v>192</v>
          </cell>
          <cell r="N2293">
            <v>366</v>
          </cell>
          <cell r="O2293">
            <v>227</v>
          </cell>
          <cell r="P2293">
            <v>497</v>
          </cell>
          <cell r="Q2293">
            <v>184</v>
          </cell>
          <cell r="R2293">
            <v>0</v>
          </cell>
          <cell r="S2293">
            <v>0</v>
          </cell>
          <cell r="T2293">
            <v>0</v>
          </cell>
          <cell r="U2293">
            <v>0</v>
          </cell>
          <cell r="V2293">
            <v>1606</v>
          </cell>
          <cell r="W2293">
            <v>804</v>
          </cell>
        </row>
        <row r="2294">
          <cell r="A2294">
            <v>1248</v>
          </cell>
          <cell r="B2294" t="str">
            <v>2007</v>
          </cell>
          <cell r="C2294" t="str">
            <v>33</v>
          </cell>
          <cell r="D2294" t="str">
            <v>2727</v>
          </cell>
          <cell r="E2294" t="str">
            <v>AA</v>
          </cell>
          <cell r="F2294" t="str">
            <v>1</v>
          </cell>
          <cell r="G2294" t="str">
            <v>D</v>
          </cell>
          <cell r="H2294" t="str">
            <v>X22</v>
          </cell>
          <cell r="I2294" t="str">
            <v>9999</v>
          </cell>
          <cell r="J2294">
            <v>235</v>
          </cell>
          <cell r="K2294">
            <v>40</v>
          </cell>
          <cell r="L2294">
            <v>221</v>
          </cell>
          <cell r="M2294">
            <v>29</v>
          </cell>
          <cell r="N2294">
            <v>236</v>
          </cell>
          <cell r="O2294">
            <v>49</v>
          </cell>
          <cell r="P2294">
            <v>226</v>
          </cell>
          <cell r="Q2294">
            <v>45</v>
          </cell>
          <cell r="R2294">
            <v>0</v>
          </cell>
          <cell r="S2294">
            <v>0</v>
          </cell>
          <cell r="T2294">
            <v>0</v>
          </cell>
          <cell r="U2294">
            <v>0</v>
          </cell>
          <cell r="V2294">
            <v>918</v>
          </cell>
          <cell r="W2294">
            <v>163</v>
          </cell>
        </row>
        <row r="2295">
          <cell r="A2295">
            <v>2464</v>
          </cell>
          <cell r="B2295" t="str">
            <v>2007</v>
          </cell>
          <cell r="C2295" t="str">
            <v>62</v>
          </cell>
          <cell r="D2295" t="str">
            <v>2186</v>
          </cell>
          <cell r="E2295" t="str">
            <v>AA</v>
          </cell>
          <cell r="F2295" t="str">
            <v>1</v>
          </cell>
          <cell r="G2295" t="str">
            <v>D</v>
          </cell>
          <cell r="H2295" t="str">
            <v>X22</v>
          </cell>
          <cell r="I2295" t="str">
            <v>9999</v>
          </cell>
          <cell r="J2295">
            <v>455</v>
          </cell>
          <cell r="K2295">
            <v>81</v>
          </cell>
          <cell r="L2295">
            <v>538</v>
          </cell>
          <cell r="M2295">
            <v>77</v>
          </cell>
          <cell r="N2295">
            <v>529</v>
          </cell>
          <cell r="O2295">
            <v>78</v>
          </cell>
          <cell r="P2295">
            <v>546</v>
          </cell>
          <cell r="Q2295">
            <v>73</v>
          </cell>
          <cell r="R2295">
            <v>0</v>
          </cell>
          <cell r="S2295">
            <v>0</v>
          </cell>
          <cell r="T2295">
            <v>0</v>
          </cell>
          <cell r="U2295">
            <v>0</v>
          </cell>
          <cell r="V2295">
            <v>2068</v>
          </cell>
          <cell r="W2295">
            <v>309</v>
          </cell>
        </row>
        <row r="2296">
          <cell r="A2296">
            <v>1773</v>
          </cell>
          <cell r="B2296" t="str">
            <v>2007</v>
          </cell>
          <cell r="C2296" t="str">
            <v>50</v>
          </cell>
          <cell r="D2296" t="str">
            <v>2233</v>
          </cell>
          <cell r="E2296" t="str">
            <v>AA</v>
          </cell>
          <cell r="F2296" t="str">
            <v>1</v>
          </cell>
          <cell r="G2296" t="str">
            <v>D</v>
          </cell>
          <cell r="H2296" t="str">
            <v>X23</v>
          </cell>
          <cell r="I2296" t="str">
            <v>9999</v>
          </cell>
          <cell r="J2296">
            <v>369</v>
          </cell>
          <cell r="K2296">
            <v>361</v>
          </cell>
          <cell r="L2296">
            <v>338</v>
          </cell>
          <cell r="M2296">
            <v>332</v>
          </cell>
          <cell r="N2296">
            <v>333</v>
          </cell>
          <cell r="O2296">
            <v>406</v>
          </cell>
          <cell r="P2296">
            <v>351</v>
          </cell>
          <cell r="Q2296">
            <v>386</v>
          </cell>
          <cell r="R2296">
            <v>0</v>
          </cell>
          <cell r="S2296">
            <v>0</v>
          </cell>
          <cell r="T2296">
            <v>0</v>
          </cell>
          <cell r="U2296">
            <v>0</v>
          </cell>
          <cell r="V2296">
            <v>1391</v>
          </cell>
          <cell r="W2296">
            <v>1485</v>
          </cell>
        </row>
        <row r="2297">
          <cell r="A2297">
            <v>1774</v>
          </cell>
          <cell r="B2297" t="str">
            <v>2007</v>
          </cell>
          <cell r="C2297" t="str">
            <v>50</v>
          </cell>
          <cell r="D2297" t="str">
            <v>2233</v>
          </cell>
          <cell r="E2297" t="str">
            <v>AA</v>
          </cell>
          <cell r="F2297" t="str">
            <v>1</v>
          </cell>
          <cell r="G2297" t="str">
            <v>D</v>
          </cell>
          <cell r="H2297" t="str">
            <v>X24</v>
          </cell>
          <cell r="I2297" t="str">
            <v>9999</v>
          </cell>
          <cell r="J2297">
            <v>496</v>
          </cell>
          <cell r="K2297">
            <v>175</v>
          </cell>
          <cell r="L2297">
            <v>466</v>
          </cell>
          <cell r="M2297">
            <v>182</v>
          </cell>
          <cell r="N2297">
            <v>480</v>
          </cell>
          <cell r="O2297">
            <v>232</v>
          </cell>
          <cell r="P2297">
            <v>395</v>
          </cell>
          <cell r="Q2297">
            <v>163</v>
          </cell>
          <cell r="R2297">
            <v>0</v>
          </cell>
          <cell r="S2297">
            <v>0</v>
          </cell>
          <cell r="T2297">
            <v>0</v>
          </cell>
          <cell r="U2297">
            <v>0</v>
          </cell>
          <cell r="V2297">
            <v>1837</v>
          </cell>
          <cell r="W2297">
            <v>752</v>
          </cell>
        </row>
        <row r="2298">
          <cell r="A2298">
            <v>1776</v>
          </cell>
          <cell r="B2298" t="str">
            <v>2007</v>
          </cell>
          <cell r="C2298" t="str">
            <v>50</v>
          </cell>
          <cell r="D2298" t="str">
            <v>2233</v>
          </cell>
          <cell r="E2298" t="str">
            <v>AA</v>
          </cell>
          <cell r="F2298" t="str">
            <v>2</v>
          </cell>
          <cell r="G2298" t="str">
            <v>D</v>
          </cell>
          <cell r="H2298" t="str">
            <v>X24</v>
          </cell>
          <cell r="I2298" t="str">
            <v>9999</v>
          </cell>
          <cell r="J2298">
            <v>0</v>
          </cell>
          <cell r="K2298">
            <v>0</v>
          </cell>
          <cell r="L2298">
            <v>0</v>
          </cell>
          <cell r="M2298">
            <v>0</v>
          </cell>
          <cell r="N2298">
            <v>0</v>
          </cell>
          <cell r="O2298">
            <v>0</v>
          </cell>
          <cell r="P2298">
            <v>85</v>
          </cell>
          <cell r="Q2298">
            <v>18</v>
          </cell>
          <cell r="R2298">
            <v>0</v>
          </cell>
          <cell r="S2298">
            <v>0</v>
          </cell>
          <cell r="T2298">
            <v>0</v>
          </cell>
          <cell r="U2298">
            <v>0</v>
          </cell>
          <cell r="V2298">
            <v>85</v>
          </cell>
          <cell r="W2298">
            <v>18</v>
          </cell>
        </row>
        <row r="2299">
          <cell r="A2299">
            <v>1775</v>
          </cell>
          <cell r="B2299" t="str">
            <v>2007</v>
          </cell>
          <cell r="C2299" t="str">
            <v>50</v>
          </cell>
          <cell r="D2299" t="str">
            <v>2233</v>
          </cell>
          <cell r="E2299" t="str">
            <v>AA</v>
          </cell>
          <cell r="F2299" t="str">
            <v>1</v>
          </cell>
          <cell r="G2299" t="str">
            <v>D</v>
          </cell>
          <cell r="H2299" t="str">
            <v>X25</v>
          </cell>
          <cell r="I2299" t="str">
            <v>9999</v>
          </cell>
          <cell r="J2299">
            <v>363</v>
          </cell>
          <cell r="K2299">
            <v>159</v>
          </cell>
          <cell r="L2299">
            <v>356</v>
          </cell>
          <cell r="M2299">
            <v>159</v>
          </cell>
          <cell r="N2299">
            <v>405</v>
          </cell>
          <cell r="O2299">
            <v>174</v>
          </cell>
          <cell r="P2299">
            <v>397</v>
          </cell>
          <cell r="Q2299">
            <v>163</v>
          </cell>
          <cell r="R2299">
            <v>0</v>
          </cell>
          <cell r="S2299">
            <v>0</v>
          </cell>
          <cell r="T2299">
            <v>0</v>
          </cell>
          <cell r="U2299">
            <v>0</v>
          </cell>
          <cell r="V2299">
            <v>1521</v>
          </cell>
          <cell r="W2299">
            <v>655</v>
          </cell>
        </row>
        <row r="2300">
          <cell r="A2300">
            <v>325</v>
          </cell>
          <cell r="B2300" t="str">
            <v>2007</v>
          </cell>
          <cell r="C2300" t="str">
            <v>11</v>
          </cell>
          <cell r="D2300" t="str">
            <v>2258</v>
          </cell>
          <cell r="E2300" t="str">
            <v>AA</v>
          </cell>
          <cell r="F2300" t="str">
            <v>1</v>
          </cell>
          <cell r="G2300" t="str">
            <v>D</v>
          </cell>
          <cell r="H2300" t="str">
            <v>X26</v>
          </cell>
          <cell r="I2300" t="str">
            <v>9999</v>
          </cell>
          <cell r="J2300">
            <v>186</v>
          </cell>
          <cell r="K2300">
            <v>54</v>
          </cell>
          <cell r="L2300">
            <v>184</v>
          </cell>
          <cell r="M2300">
            <v>38</v>
          </cell>
          <cell r="N2300">
            <v>189</v>
          </cell>
          <cell r="O2300">
            <v>47</v>
          </cell>
          <cell r="P2300">
            <v>210</v>
          </cell>
          <cell r="Q2300">
            <v>62</v>
          </cell>
          <cell r="R2300">
            <v>0</v>
          </cell>
          <cell r="S2300">
            <v>0</v>
          </cell>
          <cell r="T2300">
            <v>0</v>
          </cell>
          <cell r="U2300">
            <v>0</v>
          </cell>
          <cell r="V2300">
            <v>769</v>
          </cell>
          <cell r="W2300">
            <v>201</v>
          </cell>
        </row>
        <row r="2301">
          <cell r="A2301">
            <v>782</v>
          </cell>
          <cell r="B2301" t="str">
            <v>2007</v>
          </cell>
          <cell r="C2301" t="str">
            <v>22</v>
          </cell>
          <cell r="D2301" t="str">
            <v>2456</v>
          </cell>
          <cell r="E2301" t="str">
            <v>AA</v>
          </cell>
          <cell r="F2301" t="str">
            <v>1</v>
          </cell>
          <cell r="G2301" t="str">
            <v>D</v>
          </cell>
          <cell r="H2301" t="str">
            <v>X27</v>
          </cell>
          <cell r="I2301" t="str">
            <v>9999</v>
          </cell>
          <cell r="J2301">
            <v>0</v>
          </cell>
          <cell r="K2301">
            <v>0</v>
          </cell>
          <cell r="L2301">
            <v>0</v>
          </cell>
          <cell r="M2301">
            <v>0</v>
          </cell>
          <cell r="N2301">
            <v>0</v>
          </cell>
          <cell r="O2301">
            <v>0</v>
          </cell>
          <cell r="P2301">
            <v>174</v>
          </cell>
          <cell r="Q2301">
            <v>52</v>
          </cell>
          <cell r="R2301">
            <v>0</v>
          </cell>
          <cell r="S2301">
            <v>0</v>
          </cell>
          <cell r="T2301">
            <v>0</v>
          </cell>
          <cell r="U2301">
            <v>0</v>
          </cell>
          <cell r="V2301">
            <v>174</v>
          </cell>
          <cell r="W2301">
            <v>52</v>
          </cell>
        </row>
        <row r="2302">
          <cell r="A2302">
            <v>1349</v>
          </cell>
          <cell r="B2302" t="str">
            <v>2007</v>
          </cell>
          <cell r="C2302" t="str">
            <v>35</v>
          </cell>
          <cell r="D2302" t="str">
            <v>2768</v>
          </cell>
          <cell r="E2302" t="str">
            <v>AA</v>
          </cell>
          <cell r="F2302" t="str">
            <v>1</v>
          </cell>
          <cell r="G2302" t="str">
            <v>D</v>
          </cell>
          <cell r="H2302" t="str">
            <v>X27</v>
          </cell>
          <cell r="I2302" t="str">
            <v>9999</v>
          </cell>
          <cell r="J2302">
            <v>0</v>
          </cell>
          <cell r="K2302">
            <v>0</v>
          </cell>
          <cell r="L2302">
            <v>9</v>
          </cell>
          <cell r="M2302">
            <v>0</v>
          </cell>
          <cell r="N2302">
            <v>22</v>
          </cell>
          <cell r="O2302">
            <v>5</v>
          </cell>
          <cell r="P2302">
            <v>13</v>
          </cell>
          <cell r="Q2302">
            <v>6</v>
          </cell>
          <cell r="R2302">
            <v>0</v>
          </cell>
          <cell r="S2302">
            <v>0</v>
          </cell>
          <cell r="T2302">
            <v>0</v>
          </cell>
          <cell r="U2302">
            <v>0</v>
          </cell>
          <cell r="V2302">
            <v>44</v>
          </cell>
          <cell r="W2302">
            <v>11</v>
          </cell>
        </row>
        <row r="2303">
          <cell r="A2303">
            <v>1472</v>
          </cell>
          <cell r="B2303" t="str">
            <v>2007</v>
          </cell>
          <cell r="C2303" t="str">
            <v>42</v>
          </cell>
          <cell r="D2303" t="str">
            <v>1329</v>
          </cell>
          <cell r="E2303" t="str">
            <v>AA</v>
          </cell>
          <cell r="F2303" t="str">
            <v>1</v>
          </cell>
          <cell r="G2303" t="str">
            <v>D</v>
          </cell>
          <cell r="H2303" t="str">
            <v>X27</v>
          </cell>
          <cell r="I2303" t="str">
            <v>9999</v>
          </cell>
          <cell r="J2303">
            <v>35</v>
          </cell>
          <cell r="K2303">
            <v>114</v>
          </cell>
          <cell r="L2303">
            <v>39</v>
          </cell>
          <cell r="M2303">
            <v>110</v>
          </cell>
          <cell r="N2303">
            <v>39</v>
          </cell>
          <cell r="O2303">
            <v>110</v>
          </cell>
          <cell r="P2303">
            <v>46</v>
          </cell>
          <cell r="Q2303">
            <v>121</v>
          </cell>
          <cell r="R2303">
            <v>0</v>
          </cell>
          <cell r="S2303">
            <v>0</v>
          </cell>
          <cell r="T2303">
            <v>0</v>
          </cell>
          <cell r="U2303">
            <v>0</v>
          </cell>
          <cell r="V2303">
            <v>159</v>
          </cell>
          <cell r="W2303">
            <v>455</v>
          </cell>
        </row>
        <row r="2304">
          <cell r="A2304">
            <v>809</v>
          </cell>
          <cell r="B2304" t="str">
            <v>2007</v>
          </cell>
          <cell r="C2304" t="str">
            <v>23</v>
          </cell>
          <cell r="D2304" t="str">
            <v>2464</v>
          </cell>
          <cell r="E2304" t="str">
            <v>AA</v>
          </cell>
          <cell r="F2304" t="str">
            <v>1</v>
          </cell>
          <cell r="G2304" t="str">
            <v>D</v>
          </cell>
          <cell r="H2304" t="str">
            <v>X28</v>
          </cell>
          <cell r="I2304" t="str">
            <v>9999</v>
          </cell>
          <cell r="L2304">
            <v>14</v>
          </cell>
          <cell r="N2304">
            <v>189</v>
          </cell>
          <cell r="O2304">
            <v>76</v>
          </cell>
          <cell r="P2304">
            <v>229</v>
          </cell>
          <cell r="Q2304">
            <v>87</v>
          </cell>
          <cell r="V2304">
            <v>432</v>
          </cell>
          <cell r="W2304">
            <v>163</v>
          </cell>
        </row>
        <row r="2305">
          <cell r="A2305">
            <v>22</v>
          </cell>
          <cell r="B2305" t="str">
            <v>2007</v>
          </cell>
          <cell r="C2305" t="str">
            <v>01</v>
          </cell>
          <cell r="D2305" t="str">
            <v>2008</v>
          </cell>
          <cell r="E2305" t="str">
            <v>AA</v>
          </cell>
          <cell r="F2305" t="str">
            <v>1</v>
          </cell>
          <cell r="G2305" t="str">
            <v>D</v>
          </cell>
          <cell r="H2305" t="str">
            <v>X29</v>
          </cell>
          <cell r="I2305" t="str">
            <v>9999</v>
          </cell>
          <cell r="J2305">
            <v>177</v>
          </cell>
          <cell r="K2305">
            <v>84</v>
          </cell>
          <cell r="L2305">
            <v>193</v>
          </cell>
          <cell r="M2305">
            <v>83</v>
          </cell>
          <cell r="N2305">
            <v>192</v>
          </cell>
          <cell r="O2305">
            <v>73</v>
          </cell>
          <cell r="P2305">
            <v>195</v>
          </cell>
          <cell r="Q2305">
            <v>89</v>
          </cell>
          <cell r="R2305">
            <v>0</v>
          </cell>
          <cell r="S2305">
            <v>0</v>
          </cell>
          <cell r="T2305">
            <v>0</v>
          </cell>
          <cell r="U2305">
            <v>0</v>
          </cell>
          <cell r="V2305">
            <v>757</v>
          </cell>
          <cell r="W2305">
            <v>329</v>
          </cell>
        </row>
        <row r="2306">
          <cell r="A2306">
            <v>1497</v>
          </cell>
          <cell r="B2306" t="str">
            <v>2007</v>
          </cell>
          <cell r="C2306" t="str">
            <v>43</v>
          </cell>
          <cell r="D2306" t="str">
            <v>1332</v>
          </cell>
          <cell r="E2306" t="str">
            <v>AA</v>
          </cell>
          <cell r="F2306" t="str">
            <v>1</v>
          </cell>
          <cell r="G2306" t="str">
            <v>D</v>
          </cell>
          <cell r="H2306" t="str">
            <v>X30</v>
          </cell>
          <cell r="I2306" t="str">
            <v>9999</v>
          </cell>
          <cell r="J2306">
            <v>27</v>
          </cell>
          <cell r="K2306">
            <v>82</v>
          </cell>
          <cell r="L2306">
            <v>32</v>
          </cell>
          <cell r="M2306">
            <v>79</v>
          </cell>
          <cell r="N2306">
            <v>36</v>
          </cell>
          <cell r="O2306">
            <v>72</v>
          </cell>
          <cell r="P2306">
            <v>34</v>
          </cell>
          <cell r="Q2306">
            <v>75</v>
          </cell>
          <cell r="V2306">
            <v>129</v>
          </cell>
          <cell r="W2306">
            <v>308</v>
          </cell>
        </row>
        <row r="2307">
          <cell r="A2307">
            <v>353</v>
          </cell>
          <cell r="B2307" t="str">
            <v>2007</v>
          </cell>
          <cell r="C2307" t="str">
            <v>12</v>
          </cell>
          <cell r="D2307" t="str">
            <v>2170</v>
          </cell>
          <cell r="E2307" t="str">
            <v>AA</v>
          </cell>
          <cell r="F2307" t="str">
            <v>1</v>
          </cell>
          <cell r="G2307" t="str">
            <v>D</v>
          </cell>
          <cell r="H2307" t="str">
            <v>X31</v>
          </cell>
          <cell r="I2307" t="str">
            <v>9999</v>
          </cell>
          <cell r="J2307">
            <v>145</v>
          </cell>
          <cell r="K2307">
            <v>57</v>
          </cell>
          <cell r="L2307">
            <v>123</v>
          </cell>
          <cell r="M2307">
            <v>49</v>
          </cell>
          <cell r="N2307">
            <v>117</v>
          </cell>
          <cell r="O2307">
            <v>40</v>
          </cell>
          <cell r="P2307">
            <v>0</v>
          </cell>
          <cell r="Q2307">
            <v>0</v>
          </cell>
          <cell r="R2307">
            <v>0</v>
          </cell>
          <cell r="S2307">
            <v>0</v>
          </cell>
          <cell r="T2307">
            <v>0</v>
          </cell>
          <cell r="U2307">
            <v>0</v>
          </cell>
          <cell r="V2307">
            <v>385</v>
          </cell>
          <cell r="W2307">
            <v>146</v>
          </cell>
        </row>
        <row r="2308">
          <cell r="A2308">
            <v>558</v>
          </cell>
          <cell r="B2308" t="str">
            <v>2007</v>
          </cell>
          <cell r="C2308" t="str">
            <v>13</v>
          </cell>
          <cell r="D2308" t="str">
            <v>2319</v>
          </cell>
          <cell r="E2308" t="str">
            <v>AA</v>
          </cell>
          <cell r="F2308" t="str">
            <v>1</v>
          </cell>
          <cell r="G2308" t="str">
            <v>D</v>
          </cell>
          <cell r="H2308" t="str">
            <v>X31</v>
          </cell>
          <cell r="I2308" t="str">
            <v>9999</v>
          </cell>
          <cell r="J2308">
            <v>420</v>
          </cell>
          <cell r="K2308">
            <v>144</v>
          </cell>
          <cell r="L2308">
            <v>360</v>
          </cell>
          <cell r="M2308">
            <v>132</v>
          </cell>
          <cell r="N2308">
            <v>378</v>
          </cell>
          <cell r="O2308">
            <v>135</v>
          </cell>
          <cell r="P2308">
            <v>417</v>
          </cell>
          <cell r="Q2308">
            <v>148</v>
          </cell>
          <cell r="R2308">
            <v>0</v>
          </cell>
          <cell r="S2308">
            <v>0</v>
          </cell>
          <cell r="T2308">
            <v>0</v>
          </cell>
          <cell r="U2308">
            <v>0</v>
          </cell>
          <cell r="V2308">
            <v>1575</v>
          </cell>
          <cell r="W2308">
            <v>559</v>
          </cell>
        </row>
        <row r="2309">
          <cell r="A2309">
            <v>2556</v>
          </cell>
          <cell r="B2309" t="str">
            <v>2007</v>
          </cell>
          <cell r="C2309" t="str">
            <v>67</v>
          </cell>
          <cell r="D2309" t="str">
            <v>2369</v>
          </cell>
          <cell r="E2309" t="str">
            <v>AA</v>
          </cell>
          <cell r="F2309" t="str">
            <v>1</v>
          </cell>
          <cell r="G2309" t="str">
            <v>D</v>
          </cell>
          <cell r="H2309" t="str">
            <v>X32</v>
          </cell>
          <cell r="I2309" t="str">
            <v>9999</v>
          </cell>
          <cell r="J2309">
            <v>38</v>
          </cell>
          <cell r="K2309">
            <v>175</v>
          </cell>
          <cell r="L2309">
            <v>39</v>
          </cell>
          <cell r="M2309">
            <v>173</v>
          </cell>
          <cell r="N2309">
            <v>39</v>
          </cell>
          <cell r="O2309">
            <v>188</v>
          </cell>
          <cell r="P2309">
            <v>46</v>
          </cell>
          <cell r="Q2309">
            <v>172</v>
          </cell>
          <cell r="V2309">
            <v>162</v>
          </cell>
          <cell r="W2309">
            <v>708</v>
          </cell>
        </row>
        <row r="2310">
          <cell r="A2310">
            <v>889</v>
          </cell>
          <cell r="B2310" t="str">
            <v>2007</v>
          </cell>
          <cell r="C2310" t="str">
            <v>23</v>
          </cell>
          <cell r="D2310" t="str">
            <v>2499</v>
          </cell>
          <cell r="E2310" t="str">
            <v>AA</v>
          </cell>
          <cell r="F2310" t="str">
            <v>1</v>
          </cell>
          <cell r="G2310" t="str">
            <v>D</v>
          </cell>
          <cell r="H2310" t="str">
            <v>X33</v>
          </cell>
          <cell r="I2310" t="str">
            <v>9999</v>
          </cell>
          <cell r="J2310">
            <v>114</v>
          </cell>
          <cell r="K2310">
            <v>175</v>
          </cell>
          <cell r="L2310">
            <v>123</v>
          </cell>
          <cell r="M2310">
            <v>163</v>
          </cell>
          <cell r="N2310">
            <v>109</v>
          </cell>
          <cell r="O2310">
            <v>164</v>
          </cell>
          <cell r="P2310">
            <v>126</v>
          </cell>
          <cell r="Q2310">
            <v>166</v>
          </cell>
          <cell r="R2310">
            <v>0</v>
          </cell>
          <cell r="S2310">
            <v>0</v>
          </cell>
          <cell r="T2310">
            <v>0</v>
          </cell>
          <cell r="U2310">
            <v>0</v>
          </cell>
          <cell r="V2310">
            <v>472</v>
          </cell>
          <cell r="W2310">
            <v>668</v>
          </cell>
        </row>
        <row r="2311">
          <cell r="A2311">
            <v>163</v>
          </cell>
          <cell r="B2311" t="str">
            <v>2007</v>
          </cell>
          <cell r="C2311" t="str">
            <v>08</v>
          </cell>
          <cell r="D2311" t="str">
            <v>0408</v>
          </cell>
          <cell r="E2311" t="str">
            <v>AA</v>
          </cell>
          <cell r="F2311" t="str">
            <v>1</v>
          </cell>
          <cell r="G2311" t="str">
            <v>D</v>
          </cell>
          <cell r="H2311" t="str">
            <v>X34</v>
          </cell>
          <cell r="I2311" t="str">
            <v>9999</v>
          </cell>
          <cell r="J2311">
            <v>0</v>
          </cell>
          <cell r="K2311">
            <v>0</v>
          </cell>
          <cell r="L2311">
            <v>294</v>
          </cell>
          <cell r="M2311">
            <v>167</v>
          </cell>
          <cell r="N2311">
            <v>318</v>
          </cell>
          <cell r="O2311">
            <v>154</v>
          </cell>
          <cell r="P2311">
            <v>373</v>
          </cell>
          <cell r="Q2311">
            <v>192</v>
          </cell>
          <cell r="R2311">
            <v>0</v>
          </cell>
          <cell r="S2311">
            <v>0</v>
          </cell>
          <cell r="T2311">
            <v>0</v>
          </cell>
          <cell r="U2311">
            <v>0</v>
          </cell>
          <cell r="V2311">
            <v>985</v>
          </cell>
          <cell r="W2311">
            <v>513</v>
          </cell>
        </row>
        <row r="2312">
          <cell r="A2312">
            <v>164</v>
          </cell>
          <cell r="B2312" t="str">
            <v>2007</v>
          </cell>
          <cell r="C2312" t="str">
            <v>08</v>
          </cell>
          <cell r="D2312" t="str">
            <v>0408</v>
          </cell>
          <cell r="E2312" t="str">
            <v>AA</v>
          </cell>
          <cell r="F2312" t="str">
            <v>1</v>
          </cell>
          <cell r="G2312" t="str">
            <v>D</v>
          </cell>
          <cell r="H2312" t="str">
            <v>X35</v>
          </cell>
          <cell r="I2312" t="str">
            <v>9999</v>
          </cell>
          <cell r="J2312">
            <v>0</v>
          </cell>
          <cell r="K2312">
            <v>0</v>
          </cell>
          <cell r="L2312">
            <v>202</v>
          </cell>
          <cell r="M2312">
            <v>314</v>
          </cell>
          <cell r="N2312">
            <v>243</v>
          </cell>
          <cell r="O2312">
            <v>277</v>
          </cell>
          <cell r="P2312">
            <v>270</v>
          </cell>
          <cell r="Q2312">
            <v>332</v>
          </cell>
          <cell r="R2312">
            <v>0</v>
          </cell>
          <cell r="S2312">
            <v>0</v>
          </cell>
          <cell r="T2312">
            <v>0</v>
          </cell>
          <cell r="U2312">
            <v>0</v>
          </cell>
          <cell r="V2312">
            <v>715</v>
          </cell>
          <cell r="W2312">
            <v>923</v>
          </cell>
        </row>
        <row r="2313">
          <cell r="A2313">
            <v>165</v>
          </cell>
          <cell r="B2313" t="str">
            <v>2007</v>
          </cell>
          <cell r="C2313" t="str">
            <v>08</v>
          </cell>
          <cell r="D2313" t="str">
            <v>0408</v>
          </cell>
          <cell r="E2313" t="str">
            <v>AA</v>
          </cell>
          <cell r="F2313" t="str">
            <v>1</v>
          </cell>
          <cell r="G2313" t="str">
            <v>D</v>
          </cell>
          <cell r="H2313" t="str">
            <v>X36</v>
          </cell>
          <cell r="I2313" t="str">
            <v>9999</v>
          </cell>
          <cell r="J2313">
            <v>0</v>
          </cell>
          <cell r="K2313">
            <v>0</v>
          </cell>
          <cell r="L2313">
            <v>522</v>
          </cell>
          <cell r="M2313">
            <v>118</v>
          </cell>
          <cell r="N2313">
            <v>570</v>
          </cell>
          <cell r="O2313">
            <v>112</v>
          </cell>
          <cell r="P2313">
            <v>620</v>
          </cell>
          <cell r="Q2313">
            <v>157</v>
          </cell>
          <cell r="R2313">
            <v>0</v>
          </cell>
          <cell r="S2313">
            <v>0</v>
          </cell>
          <cell r="T2313">
            <v>0</v>
          </cell>
          <cell r="U2313">
            <v>0</v>
          </cell>
          <cell r="V2313">
            <v>1712</v>
          </cell>
          <cell r="W2313">
            <v>387</v>
          </cell>
        </row>
        <row r="2314">
          <cell r="A2314">
            <v>183</v>
          </cell>
          <cell r="B2314" t="str">
            <v>2007</v>
          </cell>
          <cell r="C2314" t="str">
            <v>08</v>
          </cell>
          <cell r="D2314" t="str">
            <v>2115</v>
          </cell>
          <cell r="E2314" t="str">
            <v>AA</v>
          </cell>
          <cell r="F2314" t="str">
            <v>1</v>
          </cell>
          <cell r="G2314" t="str">
            <v>D</v>
          </cell>
          <cell r="H2314" t="str">
            <v>X37</v>
          </cell>
          <cell r="I2314" t="str">
            <v>9999</v>
          </cell>
          <cell r="J2314">
            <v>110</v>
          </cell>
          <cell r="K2314">
            <v>136</v>
          </cell>
          <cell r="L2314">
            <v>123</v>
          </cell>
          <cell r="M2314">
            <v>151</v>
          </cell>
          <cell r="N2314">
            <v>121</v>
          </cell>
          <cell r="O2314">
            <v>148</v>
          </cell>
          <cell r="P2314">
            <v>155</v>
          </cell>
          <cell r="Q2314">
            <v>179</v>
          </cell>
          <cell r="R2314">
            <v>0</v>
          </cell>
          <cell r="S2314">
            <v>0</v>
          </cell>
          <cell r="T2314">
            <v>0</v>
          </cell>
          <cell r="U2314">
            <v>0</v>
          </cell>
          <cell r="V2314">
            <v>509</v>
          </cell>
          <cell r="W2314">
            <v>614</v>
          </cell>
        </row>
        <row r="2315">
          <cell r="A2315">
            <v>285</v>
          </cell>
          <cell r="B2315" t="str">
            <v>2007</v>
          </cell>
          <cell r="C2315" t="str">
            <v>11</v>
          </cell>
          <cell r="D2315" t="str">
            <v>2158</v>
          </cell>
          <cell r="E2315" t="str">
            <v>AA</v>
          </cell>
          <cell r="F2315" t="str">
            <v>1</v>
          </cell>
          <cell r="G2315" t="str">
            <v>D</v>
          </cell>
          <cell r="H2315" t="str">
            <v>X37</v>
          </cell>
          <cell r="I2315" t="str">
            <v>9999</v>
          </cell>
          <cell r="J2315">
            <v>164</v>
          </cell>
          <cell r="K2315">
            <v>283</v>
          </cell>
          <cell r="L2315">
            <v>160</v>
          </cell>
          <cell r="M2315">
            <v>275</v>
          </cell>
          <cell r="N2315">
            <v>149</v>
          </cell>
          <cell r="O2315">
            <v>269</v>
          </cell>
          <cell r="P2315">
            <v>184</v>
          </cell>
          <cell r="Q2315">
            <v>291</v>
          </cell>
          <cell r="R2315">
            <v>0</v>
          </cell>
          <cell r="S2315">
            <v>0</v>
          </cell>
          <cell r="T2315">
            <v>0</v>
          </cell>
          <cell r="U2315">
            <v>0</v>
          </cell>
          <cell r="V2315">
            <v>657</v>
          </cell>
          <cell r="W2315">
            <v>1118</v>
          </cell>
        </row>
        <row r="2316">
          <cell r="A2316">
            <v>326</v>
          </cell>
          <cell r="B2316" t="str">
            <v>2007</v>
          </cell>
          <cell r="C2316" t="str">
            <v>11</v>
          </cell>
          <cell r="D2316" t="str">
            <v>2259</v>
          </cell>
          <cell r="E2316" t="str">
            <v>AA</v>
          </cell>
          <cell r="F2316" t="str">
            <v>1</v>
          </cell>
          <cell r="G2316" t="str">
            <v>D</v>
          </cell>
          <cell r="H2316" t="str">
            <v>X37</v>
          </cell>
          <cell r="I2316" t="str">
            <v>9999</v>
          </cell>
          <cell r="J2316">
            <v>366</v>
          </cell>
          <cell r="K2316">
            <v>283</v>
          </cell>
          <cell r="L2316">
            <v>354</v>
          </cell>
          <cell r="M2316">
            <v>329</v>
          </cell>
          <cell r="N2316">
            <v>421</v>
          </cell>
          <cell r="O2316">
            <v>293</v>
          </cell>
          <cell r="P2316">
            <v>532</v>
          </cell>
          <cell r="Q2316">
            <v>282</v>
          </cell>
          <cell r="R2316">
            <v>0</v>
          </cell>
          <cell r="S2316">
            <v>0</v>
          </cell>
          <cell r="T2316">
            <v>0</v>
          </cell>
          <cell r="U2316">
            <v>0</v>
          </cell>
          <cell r="V2316">
            <v>1673</v>
          </cell>
          <cell r="W2316">
            <v>1187</v>
          </cell>
        </row>
        <row r="2317">
          <cell r="A2317">
            <v>671</v>
          </cell>
          <cell r="B2317" t="str">
            <v>2007</v>
          </cell>
          <cell r="C2317" t="str">
            <v>17</v>
          </cell>
          <cell r="D2317" t="str">
            <v>2386</v>
          </cell>
          <cell r="E2317" t="str">
            <v>AA</v>
          </cell>
          <cell r="F2317" t="str">
            <v>1</v>
          </cell>
          <cell r="G2317" t="str">
            <v>D</v>
          </cell>
          <cell r="H2317" t="str">
            <v>X37</v>
          </cell>
          <cell r="I2317" t="str">
            <v>9999</v>
          </cell>
          <cell r="J2317">
            <v>74</v>
          </cell>
          <cell r="K2317">
            <v>23</v>
          </cell>
          <cell r="L2317">
            <v>0</v>
          </cell>
          <cell r="M2317">
            <v>0</v>
          </cell>
          <cell r="N2317">
            <v>0</v>
          </cell>
          <cell r="O2317">
            <v>0</v>
          </cell>
          <cell r="P2317">
            <v>0</v>
          </cell>
          <cell r="Q2317">
            <v>0</v>
          </cell>
          <cell r="R2317">
            <v>0</v>
          </cell>
          <cell r="S2317">
            <v>0</v>
          </cell>
          <cell r="T2317">
            <v>0</v>
          </cell>
          <cell r="U2317">
            <v>0</v>
          </cell>
          <cell r="V2317">
            <v>74</v>
          </cell>
          <cell r="W2317">
            <v>23</v>
          </cell>
        </row>
        <row r="2318">
          <cell r="A2318">
            <v>801</v>
          </cell>
          <cell r="B2318" t="str">
            <v>2007</v>
          </cell>
          <cell r="C2318" t="str">
            <v>23</v>
          </cell>
          <cell r="D2318" t="str">
            <v>2463</v>
          </cell>
          <cell r="E2318" t="str">
            <v>AA</v>
          </cell>
          <cell r="F2318" t="str">
            <v>1</v>
          </cell>
          <cell r="G2318" t="str">
            <v>D</v>
          </cell>
          <cell r="H2318" t="str">
            <v>X37</v>
          </cell>
          <cell r="I2318" t="str">
            <v>9999</v>
          </cell>
          <cell r="J2318">
            <v>39</v>
          </cell>
          <cell r="K2318">
            <v>57</v>
          </cell>
          <cell r="L2318">
            <v>85</v>
          </cell>
          <cell r="M2318">
            <v>83</v>
          </cell>
          <cell r="N2318">
            <v>150</v>
          </cell>
          <cell r="O2318">
            <v>101</v>
          </cell>
          <cell r="P2318">
            <v>142</v>
          </cell>
          <cell r="Q2318">
            <v>114</v>
          </cell>
          <cell r="R2318">
            <v>0</v>
          </cell>
          <cell r="S2318">
            <v>0</v>
          </cell>
          <cell r="T2318">
            <v>0</v>
          </cell>
          <cell r="U2318">
            <v>0</v>
          </cell>
          <cell r="V2318">
            <v>416</v>
          </cell>
          <cell r="W2318">
            <v>355</v>
          </cell>
        </row>
        <row r="2319">
          <cell r="A2319">
            <v>966</v>
          </cell>
          <cell r="B2319" t="str">
            <v>2007</v>
          </cell>
          <cell r="C2319" t="str">
            <v>27</v>
          </cell>
          <cell r="D2319" t="str">
            <v>0292</v>
          </cell>
          <cell r="E2319" t="str">
            <v>AA</v>
          </cell>
          <cell r="F2319" t="str">
            <v>1</v>
          </cell>
          <cell r="G2319" t="str">
            <v>D</v>
          </cell>
          <cell r="H2319" t="str">
            <v>X37</v>
          </cell>
          <cell r="I2319" t="str">
            <v>9999</v>
          </cell>
          <cell r="J2319">
            <v>68</v>
          </cell>
          <cell r="K2319">
            <v>72</v>
          </cell>
          <cell r="L2319">
            <v>52</v>
          </cell>
          <cell r="M2319">
            <v>89</v>
          </cell>
          <cell r="N2319">
            <v>65</v>
          </cell>
          <cell r="O2319">
            <v>88</v>
          </cell>
          <cell r="P2319">
            <v>84</v>
          </cell>
          <cell r="Q2319">
            <v>103</v>
          </cell>
          <cell r="R2319">
            <v>0</v>
          </cell>
          <cell r="S2319">
            <v>0</v>
          </cell>
          <cell r="T2319">
            <v>0</v>
          </cell>
          <cell r="U2319">
            <v>0</v>
          </cell>
          <cell r="V2319">
            <v>269</v>
          </cell>
          <cell r="W2319">
            <v>352</v>
          </cell>
        </row>
        <row r="2320">
          <cell r="A2320">
            <v>1069</v>
          </cell>
          <cell r="B2320" t="str">
            <v>2007</v>
          </cell>
          <cell r="C2320" t="str">
            <v>27</v>
          </cell>
          <cell r="D2320" t="str">
            <v>2619</v>
          </cell>
          <cell r="E2320" t="str">
            <v>AA</v>
          </cell>
          <cell r="F2320" t="str">
            <v>1</v>
          </cell>
          <cell r="G2320" t="str">
            <v>D</v>
          </cell>
          <cell r="H2320" t="str">
            <v>X37</v>
          </cell>
          <cell r="I2320" t="str">
            <v>9999</v>
          </cell>
          <cell r="J2320">
            <v>0</v>
          </cell>
          <cell r="K2320">
            <v>0</v>
          </cell>
          <cell r="L2320">
            <v>0</v>
          </cell>
          <cell r="M2320">
            <v>0</v>
          </cell>
          <cell r="N2320">
            <v>0</v>
          </cell>
          <cell r="O2320">
            <v>0</v>
          </cell>
          <cell r="P2320">
            <v>0</v>
          </cell>
          <cell r="Q2320">
            <v>2</v>
          </cell>
          <cell r="R2320">
            <v>0</v>
          </cell>
          <cell r="S2320">
            <v>0</v>
          </cell>
          <cell r="T2320">
            <v>0</v>
          </cell>
          <cell r="U2320">
            <v>0</v>
          </cell>
          <cell r="V2320">
            <v>0</v>
          </cell>
          <cell r="W2320">
            <v>2</v>
          </cell>
        </row>
        <row r="2321">
          <cell r="A2321">
            <v>1083</v>
          </cell>
          <cell r="B2321" t="str">
            <v>2007</v>
          </cell>
          <cell r="C2321" t="str">
            <v>27</v>
          </cell>
          <cell r="D2321" t="str">
            <v>2624</v>
          </cell>
          <cell r="E2321" t="str">
            <v>AA</v>
          </cell>
          <cell r="F2321" t="str">
            <v>1</v>
          </cell>
          <cell r="G2321" t="str">
            <v>D</v>
          </cell>
          <cell r="H2321" t="str">
            <v>X37</v>
          </cell>
          <cell r="I2321" t="str">
            <v>9999</v>
          </cell>
          <cell r="J2321">
            <v>160</v>
          </cell>
          <cell r="K2321">
            <v>263</v>
          </cell>
          <cell r="L2321">
            <v>245</v>
          </cell>
          <cell r="M2321">
            <v>327</v>
          </cell>
          <cell r="N2321">
            <v>230</v>
          </cell>
          <cell r="O2321">
            <v>311</v>
          </cell>
          <cell r="P2321">
            <v>266</v>
          </cell>
          <cell r="Q2321">
            <v>327</v>
          </cell>
          <cell r="R2321">
            <v>0</v>
          </cell>
          <cell r="S2321">
            <v>0</v>
          </cell>
          <cell r="T2321">
            <v>0</v>
          </cell>
          <cell r="U2321">
            <v>0</v>
          </cell>
          <cell r="V2321">
            <v>901</v>
          </cell>
          <cell r="W2321">
            <v>1228</v>
          </cell>
        </row>
        <row r="2322">
          <cell r="A2322">
            <v>1088</v>
          </cell>
          <cell r="B2322" t="str">
            <v>2007</v>
          </cell>
          <cell r="C2322" t="str">
            <v>27</v>
          </cell>
          <cell r="D2322" t="str">
            <v>2629</v>
          </cell>
          <cell r="E2322" t="str">
            <v>AA</v>
          </cell>
          <cell r="F2322" t="str">
            <v>1</v>
          </cell>
          <cell r="G2322" t="str">
            <v>D</v>
          </cell>
          <cell r="H2322" t="str">
            <v>X37</v>
          </cell>
          <cell r="I2322" t="str">
            <v>9999</v>
          </cell>
          <cell r="J2322">
            <v>187</v>
          </cell>
          <cell r="K2322">
            <v>139</v>
          </cell>
          <cell r="L2322">
            <v>194</v>
          </cell>
          <cell r="M2322">
            <v>126</v>
          </cell>
          <cell r="N2322">
            <v>224</v>
          </cell>
          <cell r="O2322">
            <v>146</v>
          </cell>
          <cell r="P2322">
            <v>201</v>
          </cell>
          <cell r="Q2322">
            <v>130</v>
          </cell>
          <cell r="R2322">
            <v>0</v>
          </cell>
          <cell r="S2322">
            <v>0</v>
          </cell>
          <cell r="T2322">
            <v>0</v>
          </cell>
          <cell r="U2322">
            <v>0</v>
          </cell>
          <cell r="V2322">
            <v>806</v>
          </cell>
          <cell r="W2322">
            <v>541</v>
          </cell>
        </row>
        <row r="2323">
          <cell r="A2323">
            <v>1128</v>
          </cell>
          <cell r="B2323" t="str">
            <v>2007</v>
          </cell>
          <cell r="C2323" t="str">
            <v>28</v>
          </cell>
          <cell r="D2323" t="str">
            <v>2671</v>
          </cell>
          <cell r="E2323" t="str">
            <v>AA</v>
          </cell>
          <cell r="F2323" t="str">
            <v>1</v>
          </cell>
          <cell r="G2323" t="str">
            <v>D</v>
          </cell>
          <cell r="H2323" t="str">
            <v>X37</v>
          </cell>
          <cell r="I2323" t="str">
            <v>9999</v>
          </cell>
          <cell r="J2323">
            <v>0</v>
          </cell>
          <cell r="K2323">
            <v>207</v>
          </cell>
          <cell r="L2323">
            <v>0</v>
          </cell>
          <cell r="M2323">
            <v>195</v>
          </cell>
          <cell r="N2323">
            <v>0</v>
          </cell>
          <cell r="O2323">
            <v>179</v>
          </cell>
          <cell r="P2323">
            <v>0</v>
          </cell>
          <cell r="Q2323">
            <v>208</v>
          </cell>
          <cell r="R2323">
            <v>0</v>
          </cell>
          <cell r="S2323">
            <v>0</v>
          </cell>
          <cell r="T2323">
            <v>0</v>
          </cell>
          <cell r="U2323">
            <v>0</v>
          </cell>
          <cell r="V2323">
            <v>0</v>
          </cell>
          <cell r="W2323">
            <v>789</v>
          </cell>
        </row>
        <row r="2324">
          <cell r="A2324">
            <v>1152</v>
          </cell>
          <cell r="B2324" t="str">
            <v>2007</v>
          </cell>
          <cell r="C2324" t="str">
            <v>28</v>
          </cell>
          <cell r="D2324" t="str">
            <v>2681</v>
          </cell>
          <cell r="E2324" t="str">
            <v>AA</v>
          </cell>
          <cell r="F2324" t="str">
            <v>1</v>
          </cell>
          <cell r="G2324" t="str">
            <v>D</v>
          </cell>
          <cell r="H2324" t="str">
            <v>X37</v>
          </cell>
          <cell r="I2324" t="str">
            <v>9999</v>
          </cell>
          <cell r="J2324">
            <v>209</v>
          </cell>
          <cell r="K2324">
            <v>67</v>
          </cell>
          <cell r="L2324">
            <v>0</v>
          </cell>
          <cell r="M2324">
            <v>0</v>
          </cell>
          <cell r="N2324">
            <v>0</v>
          </cell>
          <cell r="O2324">
            <v>0</v>
          </cell>
          <cell r="P2324">
            <v>0</v>
          </cell>
          <cell r="Q2324">
            <v>0</v>
          </cell>
          <cell r="R2324">
            <v>0</v>
          </cell>
          <cell r="S2324">
            <v>0</v>
          </cell>
          <cell r="T2324">
            <v>0</v>
          </cell>
          <cell r="U2324">
            <v>0</v>
          </cell>
          <cell r="V2324">
            <v>209</v>
          </cell>
          <cell r="W2324">
            <v>67</v>
          </cell>
        </row>
        <row r="2325">
          <cell r="A2325">
            <v>1167</v>
          </cell>
          <cell r="B2325" t="str">
            <v>2007</v>
          </cell>
          <cell r="C2325" t="str">
            <v>29</v>
          </cell>
          <cell r="D2325" t="str">
            <v>2607</v>
          </cell>
          <cell r="E2325" t="str">
            <v>AA</v>
          </cell>
          <cell r="F2325" t="str">
            <v>1</v>
          </cell>
          <cell r="G2325" t="str">
            <v>D</v>
          </cell>
          <cell r="H2325" t="str">
            <v>X37</v>
          </cell>
          <cell r="I2325" t="str">
            <v>9999</v>
          </cell>
          <cell r="J2325">
            <v>0</v>
          </cell>
          <cell r="K2325">
            <v>211</v>
          </cell>
          <cell r="L2325">
            <v>0</v>
          </cell>
          <cell r="M2325">
            <v>255</v>
          </cell>
          <cell r="N2325">
            <v>0</v>
          </cell>
          <cell r="O2325">
            <v>302</v>
          </cell>
          <cell r="P2325">
            <v>0</v>
          </cell>
          <cell r="Q2325">
            <v>342</v>
          </cell>
          <cell r="R2325">
            <v>0</v>
          </cell>
          <cell r="S2325">
            <v>0</v>
          </cell>
          <cell r="T2325">
            <v>0</v>
          </cell>
          <cell r="U2325">
            <v>0</v>
          </cell>
          <cell r="V2325">
            <v>0</v>
          </cell>
          <cell r="W2325">
            <v>1110</v>
          </cell>
        </row>
        <row r="2326">
          <cell r="A2326">
            <v>1345</v>
          </cell>
          <cell r="B2326" t="str">
            <v>2007</v>
          </cell>
          <cell r="C2326" t="str">
            <v>35</v>
          </cell>
          <cell r="D2326" t="str">
            <v>2766</v>
          </cell>
          <cell r="E2326" t="str">
            <v>AA</v>
          </cell>
          <cell r="F2326" t="str">
            <v>1</v>
          </cell>
          <cell r="G2326" t="str">
            <v>D</v>
          </cell>
          <cell r="H2326" t="str">
            <v>X37</v>
          </cell>
          <cell r="I2326" t="str">
            <v>9999</v>
          </cell>
          <cell r="J2326">
            <v>113</v>
          </cell>
          <cell r="K2326">
            <v>20</v>
          </cell>
          <cell r="L2326">
            <v>0</v>
          </cell>
          <cell r="M2326">
            <v>0</v>
          </cell>
          <cell r="N2326">
            <v>0</v>
          </cell>
          <cell r="O2326">
            <v>0</v>
          </cell>
          <cell r="P2326">
            <v>0</v>
          </cell>
          <cell r="Q2326">
            <v>0</v>
          </cell>
          <cell r="R2326">
            <v>0</v>
          </cell>
          <cell r="S2326">
            <v>0</v>
          </cell>
          <cell r="T2326">
            <v>0</v>
          </cell>
          <cell r="U2326">
            <v>0</v>
          </cell>
          <cell r="V2326">
            <v>113</v>
          </cell>
          <cell r="W2326">
            <v>20</v>
          </cell>
        </row>
        <row r="2327">
          <cell r="A2327">
            <v>1755</v>
          </cell>
          <cell r="B2327" t="str">
            <v>2007</v>
          </cell>
          <cell r="C2327" t="str">
            <v>50</v>
          </cell>
          <cell r="D2327" t="str">
            <v>2220</v>
          </cell>
          <cell r="E2327" t="str">
            <v>AA</v>
          </cell>
          <cell r="F2327" t="str">
            <v>1</v>
          </cell>
          <cell r="G2327" t="str">
            <v>D</v>
          </cell>
          <cell r="H2327" t="str">
            <v>X37</v>
          </cell>
          <cell r="I2327" t="str">
            <v>9999</v>
          </cell>
          <cell r="J2327">
            <v>76</v>
          </cell>
          <cell r="K2327">
            <v>27</v>
          </cell>
          <cell r="L2327">
            <v>0</v>
          </cell>
          <cell r="M2327">
            <v>0</v>
          </cell>
          <cell r="N2327">
            <v>0</v>
          </cell>
          <cell r="O2327">
            <v>0</v>
          </cell>
          <cell r="P2327">
            <v>0</v>
          </cell>
          <cell r="Q2327">
            <v>0</v>
          </cell>
          <cell r="R2327">
            <v>0</v>
          </cell>
          <cell r="S2327">
            <v>0</v>
          </cell>
          <cell r="T2327">
            <v>0</v>
          </cell>
          <cell r="U2327">
            <v>0</v>
          </cell>
          <cell r="V2327">
            <v>76</v>
          </cell>
          <cell r="W2327">
            <v>27</v>
          </cell>
        </row>
        <row r="2328">
          <cell r="A2328">
            <v>1931</v>
          </cell>
          <cell r="B2328" t="str">
            <v>2007</v>
          </cell>
          <cell r="C2328" t="str">
            <v>51</v>
          </cell>
          <cell r="D2328" t="str">
            <v>2332</v>
          </cell>
          <cell r="E2328" t="str">
            <v>AA</v>
          </cell>
          <cell r="F2328" t="str">
            <v>1</v>
          </cell>
          <cell r="G2328" t="str">
            <v>D</v>
          </cell>
          <cell r="H2328" t="str">
            <v>X37</v>
          </cell>
          <cell r="I2328" t="str">
            <v>9999</v>
          </cell>
          <cell r="J2328">
            <v>164</v>
          </cell>
          <cell r="K2328">
            <v>176</v>
          </cell>
          <cell r="L2328">
            <v>185</v>
          </cell>
          <cell r="M2328">
            <v>156</v>
          </cell>
          <cell r="N2328">
            <v>0</v>
          </cell>
          <cell r="O2328">
            <v>0</v>
          </cell>
          <cell r="P2328">
            <v>0</v>
          </cell>
          <cell r="Q2328">
            <v>0</v>
          </cell>
          <cell r="R2328">
            <v>0</v>
          </cell>
          <cell r="S2328">
            <v>0</v>
          </cell>
          <cell r="T2328">
            <v>0</v>
          </cell>
          <cell r="U2328">
            <v>0</v>
          </cell>
          <cell r="V2328">
            <v>349</v>
          </cell>
          <cell r="W2328">
            <v>332</v>
          </cell>
        </row>
        <row r="2329">
          <cell r="A2329">
            <v>1952</v>
          </cell>
          <cell r="B2329" t="str">
            <v>2007</v>
          </cell>
          <cell r="C2329" t="str">
            <v>51</v>
          </cell>
          <cell r="D2329" t="str">
            <v>2364</v>
          </cell>
          <cell r="E2329" t="str">
            <v>AA</v>
          </cell>
          <cell r="F2329" t="str">
            <v>1</v>
          </cell>
          <cell r="G2329" t="str">
            <v>D</v>
          </cell>
          <cell r="H2329" t="str">
            <v>X37</v>
          </cell>
          <cell r="I2329" t="str">
            <v>9999</v>
          </cell>
          <cell r="J2329">
            <v>0</v>
          </cell>
          <cell r="K2329">
            <v>332</v>
          </cell>
          <cell r="L2329">
            <v>0</v>
          </cell>
          <cell r="M2329">
            <v>329</v>
          </cell>
          <cell r="N2329">
            <v>0</v>
          </cell>
          <cell r="O2329">
            <v>388</v>
          </cell>
          <cell r="P2329">
            <v>0</v>
          </cell>
          <cell r="Q2329">
            <v>395</v>
          </cell>
          <cell r="R2329">
            <v>0</v>
          </cell>
          <cell r="S2329">
            <v>0</v>
          </cell>
          <cell r="T2329">
            <v>0</v>
          </cell>
          <cell r="U2329">
            <v>0</v>
          </cell>
          <cell r="V2329">
            <v>0</v>
          </cell>
          <cell r="W2329">
            <v>1444</v>
          </cell>
        </row>
        <row r="2330">
          <cell r="A2330">
            <v>1980</v>
          </cell>
          <cell r="B2330" t="str">
            <v>2007</v>
          </cell>
          <cell r="C2330" t="str">
            <v>52</v>
          </cell>
          <cell r="D2330" t="str">
            <v>2466</v>
          </cell>
          <cell r="E2330" t="str">
            <v>AA</v>
          </cell>
          <cell r="F2330" t="str">
            <v>1</v>
          </cell>
          <cell r="G2330" t="str">
            <v>D</v>
          </cell>
          <cell r="H2330" t="str">
            <v>X37</v>
          </cell>
          <cell r="I2330" t="str">
            <v>9999</v>
          </cell>
          <cell r="J2330">
            <v>0</v>
          </cell>
          <cell r="K2330">
            <v>299</v>
          </cell>
          <cell r="L2330">
            <v>0</v>
          </cell>
          <cell r="M2330">
            <v>287</v>
          </cell>
          <cell r="N2330">
            <v>0</v>
          </cell>
          <cell r="O2330">
            <v>288</v>
          </cell>
          <cell r="P2330">
            <v>0</v>
          </cell>
          <cell r="Q2330">
            <v>318</v>
          </cell>
          <cell r="R2330">
            <v>0</v>
          </cell>
          <cell r="S2330">
            <v>0</v>
          </cell>
          <cell r="T2330">
            <v>0</v>
          </cell>
          <cell r="U2330">
            <v>0</v>
          </cell>
          <cell r="V2330">
            <v>0</v>
          </cell>
          <cell r="W2330">
            <v>1192</v>
          </cell>
        </row>
        <row r="2331">
          <cell r="A2331">
            <v>2147</v>
          </cell>
          <cell r="B2331" t="str">
            <v>2007</v>
          </cell>
          <cell r="C2331" t="str">
            <v>54</v>
          </cell>
          <cell r="D2331" t="str">
            <v>2577</v>
          </cell>
          <cell r="E2331" t="str">
            <v>AA</v>
          </cell>
          <cell r="F2331" t="str">
            <v>1</v>
          </cell>
          <cell r="G2331" t="str">
            <v>D</v>
          </cell>
          <cell r="H2331" t="str">
            <v>X37</v>
          </cell>
          <cell r="I2331" t="str">
            <v>9999</v>
          </cell>
          <cell r="J2331">
            <v>141</v>
          </cell>
          <cell r="K2331">
            <v>71</v>
          </cell>
          <cell r="L2331">
            <v>162</v>
          </cell>
          <cell r="M2331">
            <v>57</v>
          </cell>
          <cell r="N2331">
            <v>149</v>
          </cell>
          <cell r="O2331">
            <v>62</v>
          </cell>
          <cell r="P2331">
            <v>169</v>
          </cell>
          <cell r="Q2331">
            <v>68</v>
          </cell>
          <cell r="R2331">
            <v>0</v>
          </cell>
          <cell r="S2331">
            <v>0</v>
          </cell>
          <cell r="T2331">
            <v>0</v>
          </cell>
          <cell r="U2331">
            <v>0</v>
          </cell>
          <cell r="V2331">
            <v>621</v>
          </cell>
          <cell r="W2331">
            <v>258</v>
          </cell>
        </row>
        <row r="2332">
          <cell r="A2332">
            <v>2194</v>
          </cell>
          <cell r="B2332" t="str">
            <v>2007</v>
          </cell>
          <cell r="C2332" t="str">
            <v>55</v>
          </cell>
          <cell r="D2332" t="str">
            <v>2644</v>
          </cell>
          <cell r="E2332" t="str">
            <v>AA</v>
          </cell>
          <cell r="F2332" t="str">
            <v>1</v>
          </cell>
          <cell r="G2332" t="str">
            <v>D</v>
          </cell>
          <cell r="H2332" t="str">
            <v>X37</v>
          </cell>
          <cell r="I2332" t="str">
            <v>9999</v>
          </cell>
          <cell r="J2332">
            <v>0</v>
          </cell>
          <cell r="K2332">
            <v>427</v>
          </cell>
          <cell r="L2332">
            <v>0</v>
          </cell>
          <cell r="M2332">
            <v>354</v>
          </cell>
          <cell r="N2332">
            <v>0</v>
          </cell>
          <cell r="O2332">
            <v>345</v>
          </cell>
          <cell r="P2332">
            <v>0</v>
          </cell>
          <cell r="Q2332">
            <v>389</v>
          </cell>
          <cell r="R2332">
            <v>0</v>
          </cell>
          <cell r="S2332">
            <v>0</v>
          </cell>
          <cell r="T2332">
            <v>0</v>
          </cell>
          <cell r="U2332">
            <v>0</v>
          </cell>
          <cell r="V2332">
            <v>0</v>
          </cell>
          <cell r="W2332">
            <v>1515</v>
          </cell>
        </row>
        <row r="2333">
          <cell r="A2333">
            <v>2210</v>
          </cell>
          <cell r="B2333" t="str">
            <v>2007</v>
          </cell>
          <cell r="C2333" t="str">
            <v>55</v>
          </cell>
          <cell r="D2333" t="str">
            <v>2649</v>
          </cell>
          <cell r="E2333" t="str">
            <v>AA</v>
          </cell>
          <cell r="F2333" t="str">
            <v>1</v>
          </cell>
          <cell r="G2333" t="str">
            <v>D</v>
          </cell>
          <cell r="H2333" t="str">
            <v>X37</v>
          </cell>
          <cell r="I2333" t="str">
            <v>9999</v>
          </cell>
          <cell r="J2333">
            <v>0</v>
          </cell>
          <cell r="K2333">
            <v>252</v>
          </cell>
          <cell r="L2333">
            <v>0</v>
          </cell>
          <cell r="M2333">
            <v>205</v>
          </cell>
          <cell r="N2333">
            <v>0</v>
          </cell>
          <cell r="O2333">
            <v>172</v>
          </cell>
          <cell r="P2333">
            <v>0</v>
          </cell>
          <cell r="Q2333">
            <v>84</v>
          </cell>
          <cell r="R2333">
            <v>0</v>
          </cell>
          <cell r="S2333">
            <v>0</v>
          </cell>
          <cell r="T2333">
            <v>0</v>
          </cell>
          <cell r="U2333">
            <v>0</v>
          </cell>
          <cell r="V2333">
            <v>0</v>
          </cell>
          <cell r="W2333">
            <v>713</v>
          </cell>
        </row>
        <row r="2334">
          <cell r="A2334">
            <v>2476</v>
          </cell>
          <cell r="B2334" t="str">
            <v>2007</v>
          </cell>
          <cell r="C2334" t="str">
            <v>63</v>
          </cell>
          <cell r="D2334" t="str">
            <v>2148</v>
          </cell>
          <cell r="E2334" t="str">
            <v>AA</v>
          </cell>
          <cell r="F2334" t="str">
            <v>1</v>
          </cell>
          <cell r="G2334" t="str">
            <v>D</v>
          </cell>
          <cell r="H2334" t="str">
            <v>X37</v>
          </cell>
          <cell r="I2334" t="str">
            <v>9999</v>
          </cell>
          <cell r="J2334">
            <v>19</v>
          </cell>
          <cell r="K2334">
            <v>62</v>
          </cell>
          <cell r="L2334">
            <v>18</v>
          </cell>
          <cell r="M2334">
            <v>64</v>
          </cell>
          <cell r="N2334">
            <v>7</v>
          </cell>
          <cell r="O2334">
            <v>44</v>
          </cell>
          <cell r="P2334">
            <v>0</v>
          </cell>
          <cell r="Q2334">
            <v>0</v>
          </cell>
          <cell r="R2334">
            <v>0</v>
          </cell>
          <cell r="S2334">
            <v>0</v>
          </cell>
          <cell r="T2334">
            <v>0</v>
          </cell>
          <cell r="U2334">
            <v>0</v>
          </cell>
          <cell r="V2334">
            <v>44</v>
          </cell>
          <cell r="W2334">
            <v>170</v>
          </cell>
        </row>
        <row r="2335">
          <cell r="A2335">
            <v>78</v>
          </cell>
          <cell r="B2335" t="str">
            <v>2007</v>
          </cell>
          <cell r="C2335" t="str">
            <v>03</v>
          </cell>
          <cell r="D2335" t="str">
            <v>0128</v>
          </cell>
          <cell r="E2335" t="str">
            <v>AA</v>
          </cell>
          <cell r="F2335" t="str">
            <v>1</v>
          </cell>
          <cell r="G2335" t="str">
            <v>D</v>
          </cell>
          <cell r="H2335" t="str">
            <v>X38</v>
          </cell>
          <cell r="I2335" t="str">
            <v>9999</v>
          </cell>
          <cell r="J2335">
            <v>82</v>
          </cell>
          <cell r="K2335">
            <v>146</v>
          </cell>
          <cell r="L2335">
            <v>94</v>
          </cell>
          <cell r="M2335">
            <v>133</v>
          </cell>
          <cell r="N2335">
            <v>125</v>
          </cell>
          <cell r="O2335">
            <v>122</v>
          </cell>
          <cell r="P2335">
            <v>124</v>
          </cell>
          <cell r="Q2335">
            <v>181</v>
          </cell>
          <cell r="R2335">
            <v>0</v>
          </cell>
          <cell r="S2335">
            <v>0</v>
          </cell>
          <cell r="T2335">
            <v>0</v>
          </cell>
          <cell r="U2335">
            <v>0</v>
          </cell>
          <cell r="V2335">
            <v>425</v>
          </cell>
          <cell r="W2335">
            <v>582</v>
          </cell>
        </row>
        <row r="2336">
          <cell r="A2336">
            <v>270</v>
          </cell>
          <cell r="B2336" t="str">
            <v>2007</v>
          </cell>
          <cell r="C2336" t="str">
            <v>11</v>
          </cell>
          <cell r="D2336" t="str">
            <v>2153</v>
          </cell>
          <cell r="E2336" t="str">
            <v>AA</v>
          </cell>
          <cell r="F2336" t="str">
            <v>1</v>
          </cell>
          <cell r="G2336" t="str">
            <v>D</v>
          </cell>
          <cell r="H2336" t="str">
            <v>X39</v>
          </cell>
          <cell r="I2336" t="str">
            <v>9999</v>
          </cell>
          <cell r="J2336">
            <v>128</v>
          </cell>
          <cell r="K2336">
            <v>118</v>
          </cell>
          <cell r="L2336">
            <v>124</v>
          </cell>
          <cell r="M2336">
            <v>89</v>
          </cell>
          <cell r="N2336">
            <v>107</v>
          </cell>
          <cell r="O2336">
            <v>127</v>
          </cell>
          <cell r="P2336">
            <v>127</v>
          </cell>
          <cell r="Q2336">
            <v>130</v>
          </cell>
          <cell r="R2336">
            <v>0</v>
          </cell>
          <cell r="S2336">
            <v>0</v>
          </cell>
          <cell r="T2336">
            <v>0</v>
          </cell>
          <cell r="U2336">
            <v>0</v>
          </cell>
          <cell r="V2336">
            <v>486</v>
          </cell>
          <cell r="W2336">
            <v>464</v>
          </cell>
        </row>
        <row r="2337">
          <cell r="A2337">
            <v>311</v>
          </cell>
          <cell r="B2337" t="str">
            <v>2007</v>
          </cell>
          <cell r="C2337" t="str">
            <v>11</v>
          </cell>
          <cell r="D2337" t="str">
            <v>2219</v>
          </cell>
          <cell r="E2337" t="str">
            <v>AA</v>
          </cell>
          <cell r="F2337" t="str">
            <v>1</v>
          </cell>
          <cell r="G2337" t="str">
            <v>D</v>
          </cell>
          <cell r="H2337" t="str">
            <v>X39</v>
          </cell>
          <cell r="I2337" t="str">
            <v>9999</v>
          </cell>
          <cell r="J2337">
            <v>152</v>
          </cell>
          <cell r="K2337">
            <v>119</v>
          </cell>
          <cell r="L2337">
            <v>146</v>
          </cell>
          <cell r="M2337">
            <v>117</v>
          </cell>
          <cell r="N2337">
            <v>109</v>
          </cell>
          <cell r="O2337">
            <v>100</v>
          </cell>
          <cell r="P2337">
            <v>128</v>
          </cell>
          <cell r="Q2337">
            <v>99</v>
          </cell>
          <cell r="R2337">
            <v>0</v>
          </cell>
          <cell r="S2337">
            <v>0</v>
          </cell>
          <cell r="T2337">
            <v>0</v>
          </cell>
          <cell r="U2337">
            <v>0</v>
          </cell>
          <cell r="V2337">
            <v>535</v>
          </cell>
          <cell r="W2337">
            <v>435</v>
          </cell>
        </row>
        <row r="2338">
          <cell r="A2338">
            <v>482</v>
          </cell>
          <cell r="B2338" t="str">
            <v>2007</v>
          </cell>
          <cell r="C2338" t="str">
            <v>13</v>
          </cell>
          <cell r="D2338" t="str">
            <v>2296</v>
          </cell>
          <cell r="E2338" t="str">
            <v>AA</v>
          </cell>
          <cell r="F2338" t="str">
            <v>1</v>
          </cell>
          <cell r="G2338" t="str">
            <v>D</v>
          </cell>
          <cell r="H2338" t="str">
            <v>X39</v>
          </cell>
          <cell r="I2338" t="str">
            <v>9999</v>
          </cell>
          <cell r="J2338">
            <v>108</v>
          </cell>
          <cell r="K2338">
            <v>209</v>
          </cell>
          <cell r="L2338">
            <v>93</v>
          </cell>
          <cell r="M2338">
            <v>168</v>
          </cell>
          <cell r="N2338">
            <v>87</v>
          </cell>
          <cell r="O2338">
            <v>139</v>
          </cell>
          <cell r="P2338">
            <v>99</v>
          </cell>
          <cell r="Q2338">
            <v>201</v>
          </cell>
          <cell r="R2338">
            <v>0</v>
          </cell>
          <cell r="S2338">
            <v>0</v>
          </cell>
          <cell r="T2338">
            <v>0</v>
          </cell>
          <cell r="U2338">
            <v>0</v>
          </cell>
          <cell r="V2338">
            <v>387</v>
          </cell>
          <cell r="W2338">
            <v>717</v>
          </cell>
        </row>
        <row r="2339">
          <cell r="A2339">
            <v>777</v>
          </cell>
          <cell r="B2339" t="str">
            <v>2007</v>
          </cell>
          <cell r="C2339" t="str">
            <v>22</v>
          </cell>
          <cell r="D2339" t="str">
            <v>2240</v>
          </cell>
          <cell r="E2339" t="str">
            <v>AA</v>
          </cell>
          <cell r="F2339" t="str">
            <v>1</v>
          </cell>
          <cell r="G2339" t="str">
            <v>D</v>
          </cell>
          <cell r="H2339" t="str">
            <v>X39</v>
          </cell>
          <cell r="I2339" t="str">
            <v>9999</v>
          </cell>
          <cell r="J2339">
            <v>461</v>
          </cell>
          <cell r="K2339">
            <v>304</v>
          </cell>
          <cell r="L2339">
            <v>464</v>
          </cell>
          <cell r="M2339">
            <v>313</v>
          </cell>
          <cell r="N2339">
            <v>483</v>
          </cell>
          <cell r="O2339">
            <v>334</v>
          </cell>
          <cell r="P2339">
            <v>590</v>
          </cell>
          <cell r="Q2339">
            <v>339</v>
          </cell>
          <cell r="R2339">
            <v>0</v>
          </cell>
          <cell r="S2339">
            <v>0</v>
          </cell>
          <cell r="T2339">
            <v>0</v>
          </cell>
          <cell r="U2339">
            <v>0</v>
          </cell>
          <cell r="V2339">
            <v>1998</v>
          </cell>
          <cell r="W2339">
            <v>1290</v>
          </cell>
        </row>
        <row r="2340">
          <cell r="A2340">
            <v>869</v>
          </cell>
          <cell r="B2340" t="str">
            <v>2007</v>
          </cell>
          <cell r="C2340" t="str">
            <v>23</v>
          </cell>
          <cell r="D2340" t="str">
            <v>2491</v>
          </cell>
          <cell r="E2340" t="str">
            <v>AA</v>
          </cell>
          <cell r="F2340" t="str">
            <v>1</v>
          </cell>
          <cell r="G2340" t="str">
            <v>D</v>
          </cell>
          <cell r="H2340" t="str">
            <v>X39</v>
          </cell>
          <cell r="I2340" t="str">
            <v>9999</v>
          </cell>
          <cell r="J2340">
            <v>67</v>
          </cell>
          <cell r="K2340">
            <v>35</v>
          </cell>
          <cell r="L2340">
            <v>102</v>
          </cell>
          <cell r="M2340">
            <v>45</v>
          </cell>
          <cell r="N2340">
            <v>97</v>
          </cell>
          <cell r="O2340">
            <v>61</v>
          </cell>
          <cell r="P2340">
            <v>94</v>
          </cell>
          <cell r="Q2340">
            <v>75</v>
          </cell>
          <cell r="R2340">
            <v>0</v>
          </cell>
          <cell r="S2340">
            <v>0</v>
          </cell>
          <cell r="T2340">
            <v>0</v>
          </cell>
          <cell r="U2340">
            <v>0</v>
          </cell>
          <cell r="V2340">
            <v>360</v>
          </cell>
          <cell r="W2340">
            <v>216</v>
          </cell>
        </row>
        <row r="2341">
          <cell r="A2341">
            <v>2110</v>
          </cell>
          <cell r="B2341" t="str">
            <v>2007</v>
          </cell>
          <cell r="C2341" t="str">
            <v>53</v>
          </cell>
          <cell r="D2341" t="str">
            <v>2552</v>
          </cell>
          <cell r="E2341" t="str">
            <v>AA</v>
          </cell>
          <cell r="F2341" t="str">
            <v>1</v>
          </cell>
          <cell r="G2341" t="str">
            <v>D</v>
          </cell>
          <cell r="H2341" t="str">
            <v>X39</v>
          </cell>
          <cell r="I2341" t="str">
            <v>9999</v>
          </cell>
          <cell r="J2341">
            <v>115</v>
          </cell>
          <cell r="K2341">
            <v>192</v>
          </cell>
          <cell r="L2341">
            <v>124</v>
          </cell>
          <cell r="M2341">
            <v>212</v>
          </cell>
          <cell r="N2341">
            <v>102</v>
          </cell>
          <cell r="O2341">
            <v>220</v>
          </cell>
          <cell r="P2341">
            <v>122</v>
          </cell>
          <cell r="Q2341">
            <v>227</v>
          </cell>
          <cell r="R2341">
            <v>0</v>
          </cell>
          <cell r="S2341">
            <v>0</v>
          </cell>
          <cell r="T2341">
            <v>0</v>
          </cell>
          <cell r="U2341">
            <v>0</v>
          </cell>
          <cell r="V2341">
            <v>463</v>
          </cell>
          <cell r="W2341">
            <v>851</v>
          </cell>
        </row>
        <row r="2342">
          <cell r="A2342">
            <v>2493</v>
          </cell>
          <cell r="B2342" t="str">
            <v>2007</v>
          </cell>
          <cell r="C2342" t="str">
            <v>64</v>
          </cell>
          <cell r="D2342" t="str">
            <v>1190</v>
          </cell>
          <cell r="E2342" t="str">
            <v>AA</v>
          </cell>
          <cell r="F2342" t="str">
            <v>1</v>
          </cell>
          <cell r="G2342" t="str">
            <v>D</v>
          </cell>
          <cell r="H2342" t="str">
            <v>X39</v>
          </cell>
          <cell r="I2342" t="str">
            <v>9999</v>
          </cell>
          <cell r="J2342">
            <v>57</v>
          </cell>
          <cell r="K2342">
            <v>142</v>
          </cell>
          <cell r="L2342">
            <v>57</v>
          </cell>
          <cell r="M2342">
            <v>140</v>
          </cell>
          <cell r="N2342">
            <v>62</v>
          </cell>
          <cell r="O2342">
            <v>159</v>
          </cell>
          <cell r="P2342">
            <v>69</v>
          </cell>
          <cell r="Q2342">
            <v>176</v>
          </cell>
          <cell r="R2342">
            <v>0</v>
          </cell>
          <cell r="S2342">
            <v>0</v>
          </cell>
          <cell r="T2342">
            <v>0</v>
          </cell>
          <cell r="U2342">
            <v>0</v>
          </cell>
          <cell r="V2342">
            <v>245</v>
          </cell>
          <cell r="W2342">
            <v>617</v>
          </cell>
        </row>
        <row r="2343">
          <cell r="A2343">
            <v>187</v>
          </cell>
          <cell r="B2343" t="str">
            <v>2007</v>
          </cell>
          <cell r="C2343" t="str">
            <v>08</v>
          </cell>
          <cell r="D2343" t="str">
            <v>2117</v>
          </cell>
          <cell r="E2343" t="str">
            <v>AA</v>
          </cell>
          <cell r="F2343" t="str">
            <v>1</v>
          </cell>
          <cell r="G2343" t="str">
            <v>D</v>
          </cell>
          <cell r="H2343" t="str">
            <v>X41</v>
          </cell>
          <cell r="I2343" t="str">
            <v>9999</v>
          </cell>
          <cell r="Q2343">
            <v>52</v>
          </cell>
          <cell r="W2343">
            <v>52</v>
          </cell>
        </row>
        <row r="2344">
          <cell r="A2344">
            <v>193</v>
          </cell>
          <cell r="B2344" t="str">
            <v>2007</v>
          </cell>
          <cell r="C2344" t="str">
            <v>09</v>
          </cell>
          <cell r="D2344" t="str">
            <v>0156</v>
          </cell>
          <cell r="E2344" t="str">
            <v>AA</v>
          </cell>
          <cell r="F2344" t="str">
            <v>1</v>
          </cell>
          <cell r="G2344" t="str">
            <v>D</v>
          </cell>
          <cell r="H2344" t="str">
            <v>X41</v>
          </cell>
          <cell r="I2344" t="str">
            <v>9999</v>
          </cell>
          <cell r="J2344">
            <v>27</v>
          </cell>
          <cell r="K2344">
            <v>105</v>
          </cell>
          <cell r="L2344">
            <v>30</v>
          </cell>
          <cell r="M2344">
            <v>100</v>
          </cell>
          <cell r="N2344">
            <v>38</v>
          </cell>
          <cell r="O2344">
            <v>114</v>
          </cell>
          <cell r="P2344">
            <v>36</v>
          </cell>
          <cell r="Q2344">
            <v>142</v>
          </cell>
          <cell r="R2344">
            <v>0</v>
          </cell>
          <cell r="S2344">
            <v>0</v>
          </cell>
          <cell r="T2344">
            <v>0</v>
          </cell>
          <cell r="U2344">
            <v>0</v>
          </cell>
          <cell r="V2344">
            <v>131</v>
          </cell>
          <cell r="W2344">
            <v>461</v>
          </cell>
        </row>
        <row r="2345">
          <cell r="A2345">
            <v>489</v>
          </cell>
          <cell r="B2345" t="str">
            <v>2007</v>
          </cell>
          <cell r="C2345" t="str">
            <v>13</v>
          </cell>
          <cell r="D2345" t="str">
            <v>2297</v>
          </cell>
          <cell r="E2345" t="str">
            <v>AA</v>
          </cell>
          <cell r="F2345" t="str">
            <v>1</v>
          </cell>
          <cell r="G2345" t="str">
            <v>D</v>
          </cell>
          <cell r="H2345" t="str">
            <v>X41</v>
          </cell>
          <cell r="I2345" t="str">
            <v>9999</v>
          </cell>
          <cell r="J2345">
            <v>2</v>
          </cell>
          <cell r="K2345">
            <v>0</v>
          </cell>
          <cell r="L2345">
            <v>87</v>
          </cell>
          <cell r="M2345">
            <v>156</v>
          </cell>
          <cell r="N2345">
            <v>89</v>
          </cell>
          <cell r="O2345">
            <v>195</v>
          </cell>
          <cell r="P2345">
            <v>99</v>
          </cell>
          <cell r="Q2345">
            <v>203</v>
          </cell>
          <cell r="R2345">
            <v>0</v>
          </cell>
          <cell r="S2345">
            <v>0</v>
          </cell>
          <cell r="T2345">
            <v>0</v>
          </cell>
          <cell r="U2345">
            <v>0</v>
          </cell>
          <cell r="V2345">
            <v>277</v>
          </cell>
          <cell r="W2345">
            <v>554</v>
          </cell>
        </row>
        <row r="2346">
          <cell r="A2346">
            <v>571</v>
          </cell>
          <cell r="B2346" t="str">
            <v>2007</v>
          </cell>
          <cell r="C2346" t="str">
            <v>14</v>
          </cell>
          <cell r="D2346" t="str">
            <v>2158</v>
          </cell>
          <cell r="E2346" t="str">
            <v>AA</v>
          </cell>
          <cell r="F2346" t="str">
            <v>1</v>
          </cell>
          <cell r="G2346" t="str">
            <v>D</v>
          </cell>
          <cell r="H2346" t="str">
            <v>X41</v>
          </cell>
          <cell r="I2346" t="str">
            <v>9999</v>
          </cell>
          <cell r="J2346">
            <v>105</v>
          </cell>
          <cell r="K2346">
            <v>184</v>
          </cell>
          <cell r="L2346">
            <v>94</v>
          </cell>
          <cell r="M2346">
            <v>190</v>
          </cell>
          <cell r="N2346">
            <v>83</v>
          </cell>
          <cell r="O2346">
            <v>179</v>
          </cell>
          <cell r="P2346">
            <v>116</v>
          </cell>
          <cell r="Q2346">
            <v>181</v>
          </cell>
          <cell r="R2346">
            <v>0</v>
          </cell>
          <cell r="S2346">
            <v>0</v>
          </cell>
          <cell r="T2346">
            <v>0</v>
          </cell>
          <cell r="U2346">
            <v>0</v>
          </cell>
          <cell r="V2346">
            <v>398</v>
          </cell>
          <cell r="W2346">
            <v>734</v>
          </cell>
        </row>
        <row r="2347">
          <cell r="A2347">
            <v>911</v>
          </cell>
          <cell r="B2347" t="str">
            <v>2007</v>
          </cell>
          <cell r="C2347" t="str">
            <v>24</v>
          </cell>
          <cell r="D2347" t="str">
            <v>2519</v>
          </cell>
          <cell r="E2347" t="str">
            <v>AA</v>
          </cell>
          <cell r="F2347" t="str">
            <v>1</v>
          </cell>
          <cell r="G2347" t="str">
            <v>D</v>
          </cell>
          <cell r="H2347" t="str">
            <v>X41</v>
          </cell>
          <cell r="I2347" t="str">
            <v>9999</v>
          </cell>
          <cell r="J2347">
            <v>76</v>
          </cell>
          <cell r="K2347">
            <v>67</v>
          </cell>
          <cell r="L2347">
            <v>96</v>
          </cell>
          <cell r="M2347">
            <v>65</v>
          </cell>
          <cell r="N2347">
            <v>101</v>
          </cell>
          <cell r="O2347">
            <v>68</v>
          </cell>
          <cell r="P2347">
            <v>144</v>
          </cell>
          <cell r="Q2347">
            <v>71</v>
          </cell>
          <cell r="R2347">
            <v>0</v>
          </cell>
          <cell r="S2347">
            <v>0</v>
          </cell>
          <cell r="T2347">
            <v>0</v>
          </cell>
          <cell r="U2347">
            <v>0</v>
          </cell>
          <cell r="V2347">
            <v>417</v>
          </cell>
          <cell r="W2347">
            <v>271</v>
          </cell>
        </row>
        <row r="2348">
          <cell r="A2348">
            <v>1004</v>
          </cell>
          <cell r="B2348" t="str">
            <v>2007</v>
          </cell>
          <cell r="C2348" t="str">
            <v>27</v>
          </cell>
          <cell r="D2348" t="str">
            <v>2604</v>
          </cell>
          <cell r="E2348" t="str">
            <v>AA</v>
          </cell>
          <cell r="F2348" t="str">
            <v>1</v>
          </cell>
          <cell r="G2348" t="str">
            <v>D</v>
          </cell>
          <cell r="H2348" t="str">
            <v>X41</v>
          </cell>
          <cell r="I2348" t="str">
            <v>9999</v>
          </cell>
          <cell r="J2348">
            <v>46</v>
          </cell>
          <cell r="K2348">
            <v>25</v>
          </cell>
          <cell r="L2348">
            <v>40</v>
          </cell>
          <cell r="M2348">
            <v>11</v>
          </cell>
          <cell r="N2348">
            <v>52</v>
          </cell>
          <cell r="O2348">
            <v>47</v>
          </cell>
          <cell r="P2348">
            <v>92</v>
          </cell>
          <cell r="Q2348">
            <v>43</v>
          </cell>
          <cell r="R2348">
            <v>0</v>
          </cell>
          <cell r="S2348">
            <v>0</v>
          </cell>
          <cell r="T2348">
            <v>0</v>
          </cell>
          <cell r="U2348">
            <v>0</v>
          </cell>
          <cell r="V2348">
            <v>230</v>
          </cell>
          <cell r="W2348">
            <v>126</v>
          </cell>
        </row>
        <row r="2349">
          <cell r="A2349">
            <v>1607</v>
          </cell>
          <cell r="B2349" t="str">
            <v>2007</v>
          </cell>
          <cell r="C2349" t="str">
            <v>47</v>
          </cell>
          <cell r="D2349" t="str">
            <v>2955</v>
          </cell>
          <cell r="E2349" t="str">
            <v>AA</v>
          </cell>
          <cell r="F2349" t="str">
            <v>1</v>
          </cell>
          <cell r="G2349" t="str">
            <v>D</v>
          </cell>
          <cell r="H2349" t="str">
            <v>X41</v>
          </cell>
          <cell r="I2349" t="str">
            <v>9999</v>
          </cell>
          <cell r="J2349">
            <v>195</v>
          </cell>
          <cell r="K2349">
            <v>81</v>
          </cell>
          <cell r="L2349">
            <v>270</v>
          </cell>
          <cell r="M2349">
            <v>118</v>
          </cell>
          <cell r="N2349">
            <v>260</v>
          </cell>
          <cell r="O2349">
            <v>96</v>
          </cell>
          <cell r="P2349">
            <v>311</v>
          </cell>
          <cell r="Q2349">
            <v>132</v>
          </cell>
          <cell r="R2349">
            <v>0</v>
          </cell>
          <cell r="S2349">
            <v>0</v>
          </cell>
          <cell r="T2349">
            <v>0</v>
          </cell>
          <cell r="U2349">
            <v>0</v>
          </cell>
          <cell r="V2349">
            <v>1036</v>
          </cell>
          <cell r="W2349">
            <v>427</v>
          </cell>
        </row>
        <row r="2350">
          <cell r="A2350">
            <v>1673</v>
          </cell>
          <cell r="B2350" t="str">
            <v>2007</v>
          </cell>
          <cell r="C2350" t="str">
            <v>50</v>
          </cell>
          <cell r="D2350" t="str">
            <v>2195</v>
          </cell>
          <cell r="E2350" t="str">
            <v>AA</v>
          </cell>
          <cell r="F2350" t="str">
            <v>1</v>
          </cell>
          <cell r="G2350" t="str">
            <v>D</v>
          </cell>
          <cell r="H2350" t="str">
            <v>X41</v>
          </cell>
          <cell r="I2350" t="str">
            <v>9999</v>
          </cell>
          <cell r="J2350">
            <v>0</v>
          </cell>
          <cell r="K2350">
            <v>326</v>
          </cell>
          <cell r="L2350">
            <v>0</v>
          </cell>
          <cell r="M2350">
            <v>0</v>
          </cell>
          <cell r="N2350">
            <v>0</v>
          </cell>
          <cell r="O2350">
            <v>0</v>
          </cell>
          <cell r="P2350">
            <v>0</v>
          </cell>
          <cell r="Q2350">
            <v>0</v>
          </cell>
          <cell r="R2350">
            <v>0</v>
          </cell>
          <cell r="S2350">
            <v>0</v>
          </cell>
          <cell r="T2350">
            <v>0</v>
          </cell>
          <cell r="U2350">
            <v>0</v>
          </cell>
          <cell r="V2350">
            <v>0</v>
          </cell>
          <cell r="W2350">
            <v>326</v>
          </cell>
        </row>
        <row r="2351">
          <cell r="A2351">
            <v>1925</v>
          </cell>
          <cell r="B2351" t="str">
            <v>2007</v>
          </cell>
          <cell r="C2351" t="str">
            <v>51</v>
          </cell>
          <cell r="D2351" t="str">
            <v>2255</v>
          </cell>
          <cell r="E2351" t="str">
            <v>AA</v>
          </cell>
          <cell r="F2351" t="str">
            <v>1</v>
          </cell>
          <cell r="G2351" t="str">
            <v>D</v>
          </cell>
          <cell r="H2351" t="str">
            <v>X41</v>
          </cell>
          <cell r="I2351" t="str">
            <v>9999</v>
          </cell>
          <cell r="J2351">
            <v>122</v>
          </cell>
          <cell r="K2351">
            <v>238</v>
          </cell>
          <cell r="L2351">
            <v>92</v>
          </cell>
          <cell r="M2351">
            <v>197</v>
          </cell>
          <cell r="N2351">
            <v>78</v>
          </cell>
          <cell r="O2351">
            <v>215</v>
          </cell>
          <cell r="P2351">
            <v>109</v>
          </cell>
          <cell r="Q2351">
            <v>181</v>
          </cell>
          <cell r="V2351">
            <v>401</v>
          </cell>
          <cell r="W2351">
            <v>831</v>
          </cell>
        </row>
        <row r="2352">
          <cell r="A2352">
            <v>2391</v>
          </cell>
          <cell r="B2352" t="str">
            <v>2007</v>
          </cell>
          <cell r="C2352" t="str">
            <v>60</v>
          </cell>
          <cell r="D2352" t="str">
            <v>1287</v>
          </cell>
          <cell r="E2352" t="str">
            <v>AA</v>
          </cell>
          <cell r="F2352" t="str">
            <v>1</v>
          </cell>
          <cell r="G2352" t="str">
            <v>D</v>
          </cell>
          <cell r="H2352" t="str">
            <v>X41</v>
          </cell>
          <cell r="I2352" t="str">
            <v>9999</v>
          </cell>
          <cell r="J2352">
            <v>16</v>
          </cell>
          <cell r="K2352">
            <v>103</v>
          </cell>
          <cell r="L2352">
            <v>18</v>
          </cell>
          <cell r="M2352">
            <v>92</v>
          </cell>
          <cell r="N2352">
            <v>17</v>
          </cell>
          <cell r="O2352">
            <v>89</v>
          </cell>
          <cell r="P2352">
            <v>25</v>
          </cell>
          <cell r="Q2352">
            <v>94</v>
          </cell>
          <cell r="R2352">
            <v>0</v>
          </cell>
          <cell r="S2352">
            <v>0</v>
          </cell>
          <cell r="T2352">
            <v>0</v>
          </cell>
          <cell r="U2352">
            <v>0</v>
          </cell>
          <cell r="V2352">
            <v>76</v>
          </cell>
          <cell r="W2352">
            <v>378</v>
          </cell>
        </row>
        <row r="2353">
          <cell r="A2353">
            <v>435</v>
          </cell>
          <cell r="B2353" t="str">
            <v>2007</v>
          </cell>
          <cell r="C2353" t="str">
            <v>13</v>
          </cell>
          <cell r="D2353" t="str">
            <v>2192</v>
          </cell>
          <cell r="E2353" t="str">
            <v>AA</v>
          </cell>
          <cell r="F2353" t="str">
            <v>1</v>
          </cell>
          <cell r="G2353" t="str">
            <v>D</v>
          </cell>
          <cell r="H2353" t="str">
            <v>X42</v>
          </cell>
          <cell r="I2353" t="str">
            <v>9999</v>
          </cell>
          <cell r="J2353">
            <v>0</v>
          </cell>
          <cell r="K2353">
            <v>300</v>
          </cell>
          <cell r="L2353">
            <v>0</v>
          </cell>
          <cell r="M2353">
            <v>295</v>
          </cell>
          <cell r="N2353">
            <v>0</v>
          </cell>
          <cell r="O2353">
            <v>294</v>
          </cell>
          <cell r="P2353">
            <v>0</v>
          </cell>
          <cell r="Q2353">
            <v>295</v>
          </cell>
          <cell r="R2353">
            <v>0</v>
          </cell>
          <cell r="S2353">
            <v>0</v>
          </cell>
          <cell r="T2353">
            <v>0</v>
          </cell>
          <cell r="U2353">
            <v>0</v>
          </cell>
          <cell r="V2353">
            <v>0</v>
          </cell>
          <cell r="W2353">
            <v>1184</v>
          </cell>
        </row>
        <row r="2354">
          <cell r="A2354">
            <v>530</v>
          </cell>
          <cell r="B2354" t="str">
            <v>2007</v>
          </cell>
          <cell r="C2354" t="str">
            <v>13</v>
          </cell>
          <cell r="D2354" t="str">
            <v>2311</v>
          </cell>
          <cell r="E2354" t="str">
            <v>AA</v>
          </cell>
          <cell r="F2354" t="str">
            <v>1</v>
          </cell>
          <cell r="G2354" t="str">
            <v>D</v>
          </cell>
          <cell r="H2354" t="str">
            <v>X42</v>
          </cell>
          <cell r="I2354" t="str">
            <v>9999</v>
          </cell>
          <cell r="J2354">
            <v>102</v>
          </cell>
          <cell r="K2354">
            <v>309</v>
          </cell>
          <cell r="L2354">
            <v>104</v>
          </cell>
          <cell r="M2354">
            <v>326</v>
          </cell>
          <cell r="N2354">
            <v>115</v>
          </cell>
          <cell r="O2354">
            <v>280</v>
          </cell>
          <cell r="P2354">
            <v>78</v>
          </cell>
          <cell r="Q2354">
            <v>362</v>
          </cell>
          <cell r="R2354">
            <v>0</v>
          </cell>
          <cell r="S2354">
            <v>0</v>
          </cell>
          <cell r="T2354">
            <v>0</v>
          </cell>
          <cell r="U2354">
            <v>0</v>
          </cell>
          <cell r="V2354">
            <v>399</v>
          </cell>
          <cell r="W2354">
            <v>1277</v>
          </cell>
        </row>
        <row r="2355">
          <cell r="A2355">
            <v>542</v>
          </cell>
          <cell r="B2355" t="str">
            <v>2007</v>
          </cell>
          <cell r="C2355" t="str">
            <v>13</v>
          </cell>
          <cell r="D2355" t="str">
            <v>2314</v>
          </cell>
          <cell r="E2355" t="str">
            <v>AA</v>
          </cell>
          <cell r="F2355" t="str">
            <v>1</v>
          </cell>
          <cell r="G2355" t="str">
            <v>D</v>
          </cell>
          <cell r="H2355" t="str">
            <v>X42</v>
          </cell>
          <cell r="I2355" t="str">
            <v>9999</v>
          </cell>
          <cell r="J2355">
            <v>0</v>
          </cell>
          <cell r="K2355">
            <v>0</v>
          </cell>
          <cell r="L2355">
            <v>93</v>
          </cell>
          <cell r="M2355">
            <v>84</v>
          </cell>
          <cell r="N2355">
            <v>97</v>
          </cell>
          <cell r="O2355">
            <v>92</v>
          </cell>
          <cell r="P2355">
            <v>150</v>
          </cell>
          <cell r="Q2355">
            <v>127</v>
          </cell>
          <cell r="R2355">
            <v>0</v>
          </cell>
          <cell r="S2355">
            <v>0</v>
          </cell>
          <cell r="T2355">
            <v>0</v>
          </cell>
          <cell r="U2355">
            <v>0</v>
          </cell>
          <cell r="V2355">
            <v>340</v>
          </cell>
          <cell r="W2355">
            <v>303</v>
          </cell>
        </row>
        <row r="2356">
          <cell r="A2356">
            <v>769</v>
          </cell>
          <cell r="B2356" t="str">
            <v>2007</v>
          </cell>
          <cell r="C2356" t="str">
            <v>21</v>
          </cell>
          <cell r="D2356" t="str">
            <v>2436</v>
          </cell>
          <cell r="E2356" t="str">
            <v>AA</v>
          </cell>
          <cell r="F2356" t="str">
            <v>1</v>
          </cell>
          <cell r="G2356" t="str">
            <v>D</v>
          </cell>
          <cell r="H2356" t="str">
            <v>X42</v>
          </cell>
          <cell r="I2356" t="str">
            <v>9999</v>
          </cell>
          <cell r="J2356">
            <v>96</v>
          </cell>
          <cell r="K2356">
            <v>140</v>
          </cell>
          <cell r="L2356">
            <v>0</v>
          </cell>
          <cell r="M2356">
            <v>105</v>
          </cell>
          <cell r="N2356">
            <v>0</v>
          </cell>
          <cell r="O2356">
            <v>90</v>
          </cell>
          <cell r="P2356">
            <v>0</v>
          </cell>
          <cell r="Q2356">
            <v>75</v>
          </cell>
          <cell r="R2356">
            <v>0</v>
          </cell>
          <cell r="S2356">
            <v>0</v>
          </cell>
          <cell r="T2356">
            <v>0</v>
          </cell>
          <cell r="U2356">
            <v>0</v>
          </cell>
          <cell r="V2356">
            <v>96</v>
          </cell>
          <cell r="W2356">
            <v>410</v>
          </cell>
        </row>
        <row r="2357">
          <cell r="A2357">
            <v>816</v>
          </cell>
          <cell r="B2357" t="str">
            <v>2007</v>
          </cell>
          <cell r="C2357" t="str">
            <v>23</v>
          </cell>
          <cell r="D2357" t="str">
            <v>2467</v>
          </cell>
          <cell r="E2357" t="str">
            <v>AA</v>
          </cell>
          <cell r="F2357" t="str">
            <v>1</v>
          </cell>
          <cell r="G2357" t="str">
            <v>D</v>
          </cell>
          <cell r="H2357" t="str">
            <v>X42</v>
          </cell>
          <cell r="I2357" t="str">
            <v>9999</v>
          </cell>
          <cell r="J2357">
            <v>0</v>
          </cell>
          <cell r="K2357">
            <v>255</v>
          </cell>
          <cell r="L2357">
            <v>0</v>
          </cell>
          <cell r="M2357">
            <v>259</v>
          </cell>
          <cell r="N2357">
            <v>0</v>
          </cell>
          <cell r="O2357">
            <v>273</v>
          </cell>
          <cell r="P2357">
            <v>0</v>
          </cell>
          <cell r="Q2357">
            <v>298</v>
          </cell>
          <cell r="R2357">
            <v>0</v>
          </cell>
          <cell r="S2357">
            <v>0</v>
          </cell>
          <cell r="T2357">
            <v>0</v>
          </cell>
          <cell r="U2357">
            <v>0</v>
          </cell>
          <cell r="V2357">
            <v>0</v>
          </cell>
          <cell r="W2357">
            <v>1085</v>
          </cell>
        </row>
        <row r="2358">
          <cell r="A2358">
            <v>1578</v>
          </cell>
          <cell r="B2358" t="str">
            <v>2007</v>
          </cell>
          <cell r="C2358" t="str">
            <v>46</v>
          </cell>
          <cell r="D2358" t="str">
            <v>2945</v>
          </cell>
          <cell r="E2358" t="str">
            <v>AA</v>
          </cell>
          <cell r="F2358" t="str">
            <v>1</v>
          </cell>
          <cell r="G2358" t="str">
            <v>D</v>
          </cell>
          <cell r="H2358" t="str">
            <v>X42</v>
          </cell>
          <cell r="I2358" t="str">
            <v>9999</v>
          </cell>
          <cell r="J2358">
            <v>53</v>
          </cell>
          <cell r="K2358">
            <v>83</v>
          </cell>
          <cell r="L2358">
            <v>60</v>
          </cell>
          <cell r="M2358">
            <v>81</v>
          </cell>
          <cell r="N2358">
            <v>74</v>
          </cell>
          <cell r="O2358">
            <v>74</v>
          </cell>
          <cell r="P2358">
            <v>77</v>
          </cell>
          <cell r="Q2358">
            <v>95</v>
          </cell>
          <cell r="R2358">
            <v>0</v>
          </cell>
          <cell r="S2358">
            <v>0</v>
          </cell>
          <cell r="T2358">
            <v>0</v>
          </cell>
          <cell r="U2358">
            <v>0</v>
          </cell>
          <cell r="V2358">
            <v>264</v>
          </cell>
          <cell r="W2358">
            <v>333</v>
          </cell>
        </row>
        <row r="2359">
          <cell r="A2359">
            <v>2078</v>
          </cell>
          <cell r="B2359" t="str">
            <v>2007</v>
          </cell>
          <cell r="C2359" t="str">
            <v>53</v>
          </cell>
          <cell r="D2359" t="str">
            <v>2544</v>
          </cell>
          <cell r="E2359" t="str">
            <v>AA</v>
          </cell>
          <cell r="F2359" t="str">
            <v>1</v>
          </cell>
          <cell r="G2359" t="str">
            <v>D</v>
          </cell>
          <cell r="H2359" t="str">
            <v>X42</v>
          </cell>
          <cell r="I2359" t="str">
            <v>9999</v>
          </cell>
          <cell r="J2359">
            <v>0</v>
          </cell>
          <cell r="K2359">
            <v>253</v>
          </cell>
          <cell r="L2359">
            <v>0</v>
          </cell>
          <cell r="M2359">
            <v>296</v>
          </cell>
          <cell r="N2359">
            <v>0</v>
          </cell>
          <cell r="O2359">
            <v>344</v>
          </cell>
          <cell r="P2359">
            <v>0</v>
          </cell>
          <cell r="Q2359">
            <v>308</v>
          </cell>
          <cell r="R2359">
            <v>0</v>
          </cell>
          <cell r="S2359">
            <v>0</v>
          </cell>
          <cell r="T2359">
            <v>0</v>
          </cell>
          <cell r="U2359">
            <v>0</v>
          </cell>
          <cell r="V2359">
            <v>0</v>
          </cell>
          <cell r="W2359">
            <v>1201</v>
          </cell>
        </row>
        <row r="2360">
          <cell r="A2360">
            <v>2375</v>
          </cell>
          <cell r="B2360" t="str">
            <v>2007</v>
          </cell>
          <cell r="C2360" t="str">
            <v>59</v>
          </cell>
          <cell r="D2360" t="str">
            <v>2860</v>
          </cell>
          <cell r="E2360" t="str">
            <v>AA</v>
          </cell>
          <cell r="F2360" t="str">
            <v>1</v>
          </cell>
          <cell r="G2360" t="str">
            <v>D</v>
          </cell>
          <cell r="H2360" t="str">
            <v>X42</v>
          </cell>
          <cell r="I2360" t="str">
            <v>9999</v>
          </cell>
          <cell r="J2360">
            <v>0</v>
          </cell>
          <cell r="K2360">
            <v>265</v>
          </cell>
          <cell r="L2360">
            <v>0</v>
          </cell>
          <cell r="M2360">
            <v>195</v>
          </cell>
          <cell r="N2360">
            <v>0</v>
          </cell>
          <cell r="O2360">
            <v>255</v>
          </cell>
          <cell r="P2360">
            <v>0</v>
          </cell>
          <cell r="Q2360">
            <v>262</v>
          </cell>
          <cell r="R2360">
            <v>0</v>
          </cell>
          <cell r="S2360">
            <v>0</v>
          </cell>
          <cell r="T2360">
            <v>0</v>
          </cell>
          <cell r="U2360">
            <v>0</v>
          </cell>
          <cell r="V2360">
            <v>0</v>
          </cell>
          <cell r="W2360">
            <v>977</v>
          </cell>
        </row>
        <row r="2361">
          <cell r="A2361">
            <v>2303</v>
          </cell>
          <cell r="B2361" t="str">
            <v>2007</v>
          </cell>
          <cell r="C2361" t="str">
            <v>57</v>
          </cell>
          <cell r="D2361" t="str">
            <v>2016</v>
          </cell>
          <cell r="E2361" t="str">
            <v>AA</v>
          </cell>
          <cell r="F2361" t="str">
            <v>1</v>
          </cell>
          <cell r="G2361" t="str">
            <v>D</v>
          </cell>
          <cell r="H2361" t="str">
            <v>X43</v>
          </cell>
          <cell r="I2361" t="str">
            <v>9999</v>
          </cell>
          <cell r="J2361">
            <v>0</v>
          </cell>
          <cell r="K2361">
            <v>0</v>
          </cell>
          <cell r="L2361">
            <v>0</v>
          </cell>
          <cell r="M2361">
            <v>0</v>
          </cell>
          <cell r="N2361">
            <v>0</v>
          </cell>
          <cell r="O2361">
            <v>0</v>
          </cell>
          <cell r="P2361">
            <v>21</v>
          </cell>
          <cell r="Q2361">
            <v>6</v>
          </cell>
          <cell r="R2361">
            <v>0</v>
          </cell>
          <cell r="S2361">
            <v>0</v>
          </cell>
          <cell r="T2361">
            <v>0</v>
          </cell>
          <cell r="U2361">
            <v>0</v>
          </cell>
          <cell r="V2361">
            <v>21</v>
          </cell>
          <cell r="W2361">
            <v>6</v>
          </cell>
        </row>
        <row r="2362">
          <cell r="A2362">
            <v>181</v>
          </cell>
          <cell r="B2362" t="str">
            <v>2007</v>
          </cell>
          <cell r="C2362" t="str">
            <v>08</v>
          </cell>
          <cell r="D2362" t="str">
            <v>2114</v>
          </cell>
          <cell r="E2362" t="str">
            <v>AA</v>
          </cell>
          <cell r="F2362" t="str">
            <v>1</v>
          </cell>
          <cell r="G2362" t="str">
            <v>D</v>
          </cell>
          <cell r="H2362" t="str">
            <v>X44</v>
          </cell>
          <cell r="I2362" t="str">
            <v>9999</v>
          </cell>
          <cell r="J2362">
            <v>200</v>
          </cell>
          <cell r="K2362">
            <v>38</v>
          </cell>
          <cell r="L2362">
            <v>216</v>
          </cell>
          <cell r="M2362">
            <v>30</v>
          </cell>
          <cell r="N2362">
            <v>0</v>
          </cell>
          <cell r="O2362">
            <v>0</v>
          </cell>
          <cell r="P2362">
            <v>0</v>
          </cell>
          <cell r="Q2362">
            <v>0</v>
          </cell>
          <cell r="R2362">
            <v>0</v>
          </cell>
          <cell r="S2362">
            <v>0</v>
          </cell>
          <cell r="T2362">
            <v>0</v>
          </cell>
          <cell r="U2362">
            <v>0</v>
          </cell>
          <cell r="V2362">
            <v>416</v>
          </cell>
          <cell r="W2362">
            <v>68</v>
          </cell>
        </row>
        <row r="2363">
          <cell r="A2363">
            <v>388</v>
          </cell>
          <cell r="B2363" t="str">
            <v>2007</v>
          </cell>
          <cell r="C2363" t="str">
            <v>12</v>
          </cell>
          <cell r="D2363" t="str">
            <v>2204</v>
          </cell>
          <cell r="E2363" t="str">
            <v>AA</v>
          </cell>
          <cell r="F2363" t="str">
            <v>1</v>
          </cell>
          <cell r="G2363" t="str">
            <v>D</v>
          </cell>
          <cell r="H2363" t="str">
            <v>X44</v>
          </cell>
          <cell r="I2363" t="str">
            <v>9999</v>
          </cell>
          <cell r="J2363">
            <v>220</v>
          </cell>
          <cell r="K2363">
            <v>113</v>
          </cell>
          <cell r="L2363">
            <v>219</v>
          </cell>
          <cell r="M2363">
            <v>113</v>
          </cell>
          <cell r="N2363">
            <v>212</v>
          </cell>
          <cell r="O2363">
            <v>120</v>
          </cell>
          <cell r="P2363">
            <v>216</v>
          </cell>
          <cell r="Q2363">
            <v>97</v>
          </cell>
          <cell r="R2363">
            <v>0</v>
          </cell>
          <cell r="S2363">
            <v>0</v>
          </cell>
          <cell r="T2363">
            <v>0</v>
          </cell>
          <cell r="U2363">
            <v>0</v>
          </cell>
          <cell r="V2363">
            <v>867</v>
          </cell>
          <cell r="W2363">
            <v>443</v>
          </cell>
        </row>
        <row r="2364">
          <cell r="A2364">
            <v>1195</v>
          </cell>
          <cell r="B2364" t="str">
            <v>2007</v>
          </cell>
          <cell r="C2364" t="str">
            <v>30</v>
          </cell>
          <cell r="D2364" t="str">
            <v>2617</v>
          </cell>
          <cell r="E2364" t="str">
            <v>AA</v>
          </cell>
          <cell r="F2364" t="str">
            <v>1</v>
          </cell>
          <cell r="G2364" t="str">
            <v>D</v>
          </cell>
          <cell r="H2364" t="str">
            <v>X45</v>
          </cell>
          <cell r="I2364" t="str">
            <v>9999</v>
          </cell>
          <cell r="J2364">
            <v>484</v>
          </cell>
          <cell r="K2364">
            <v>93</v>
          </cell>
          <cell r="L2364">
            <v>413</v>
          </cell>
          <cell r="M2364">
            <v>92</v>
          </cell>
          <cell r="N2364">
            <v>371</v>
          </cell>
          <cell r="O2364">
            <v>88</v>
          </cell>
          <cell r="P2364">
            <v>325</v>
          </cell>
          <cell r="Q2364">
            <v>85</v>
          </cell>
          <cell r="R2364">
            <v>0</v>
          </cell>
          <cell r="S2364">
            <v>0</v>
          </cell>
          <cell r="T2364">
            <v>0</v>
          </cell>
          <cell r="U2364">
            <v>0</v>
          </cell>
          <cell r="V2364">
            <v>1593</v>
          </cell>
          <cell r="W2364">
            <v>358</v>
          </cell>
        </row>
        <row r="2365">
          <cell r="A2365">
            <v>2396</v>
          </cell>
          <cell r="B2365" t="str">
            <v>2007</v>
          </cell>
          <cell r="C2365" t="str">
            <v>60</v>
          </cell>
          <cell r="D2365" t="str">
            <v>2746</v>
          </cell>
          <cell r="E2365" t="str">
            <v>AA</v>
          </cell>
          <cell r="F2365" t="str">
            <v>1</v>
          </cell>
          <cell r="G2365" t="str">
            <v>D</v>
          </cell>
          <cell r="H2365" t="str">
            <v>X46</v>
          </cell>
          <cell r="I2365" t="str">
            <v>9999</v>
          </cell>
          <cell r="J2365">
            <v>173</v>
          </cell>
          <cell r="K2365">
            <v>32</v>
          </cell>
          <cell r="L2365">
            <v>163</v>
          </cell>
          <cell r="M2365">
            <v>35</v>
          </cell>
          <cell r="N2365">
            <v>213</v>
          </cell>
          <cell r="O2365">
            <v>41</v>
          </cell>
          <cell r="P2365">
            <v>257</v>
          </cell>
          <cell r="Q2365">
            <v>54</v>
          </cell>
          <cell r="R2365">
            <v>0</v>
          </cell>
          <cell r="S2365">
            <v>0</v>
          </cell>
          <cell r="T2365">
            <v>0</v>
          </cell>
          <cell r="U2365">
            <v>0</v>
          </cell>
          <cell r="V2365">
            <v>806</v>
          </cell>
          <cell r="W2365">
            <v>162</v>
          </cell>
        </row>
        <row r="2366">
          <cell r="A2366">
            <v>133</v>
          </cell>
          <cell r="B2366" t="str">
            <v>2007</v>
          </cell>
          <cell r="C2366" t="str">
            <v>07</v>
          </cell>
          <cell r="D2366" t="str">
            <v>1128</v>
          </cell>
          <cell r="E2366" t="str">
            <v>AA</v>
          </cell>
          <cell r="F2366" t="str">
            <v>1</v>
          </cell>
          <cell r="G2366" t="str">
            <v>D</v>
          </cell>
          <cell r="H2366" t="str">
            <v>X47</v>
          </cell>
          <cell r="I2366" t="str">
            <v>9999</v>
          </cell>
          <cell r="J2366">
            <v>227</v>
          </cell>
          <cell r="K2366">
            <v>29</v>
          </cell>
          <cell r="L2366">
            <v>212</v>
          </cell>
          <cell r="M2366">
            <v>36</v>
          </cell>
          <cell r="N2366">
            <v>215</v>
          </cell>
          <cell r="O2366">
            <v>30</v>
          </cell>
          <cell r="P2366">
            <v>274</v>
          </cell>
          <cell r="Q2366">
            <v>34</v>
          </cell>
          <cell r="R2366">
            <v>0</v>
          </cell>
          <cell r="S2366">
            <v>0</v>
          </cell>
          <cell r="T2366">
            <v>0</v>
          </cell>
          <cell r="U2366">
            <v>0</v>
          </cell>
          <cell r="V2366">
            <v>928</v>
          </cell>
          <cell r="W2366">
            <v>129</v>
          </cell>
        </row>
        <row r="2367">
          <cell r="A2367">
            <v>1225</v>
          </cell>
          <cell r="B2367" t="str">
            <v>2007</v>
          </cell>
          <cell r="C2367" t="str">
            <v>33</v>
          </cell>
          <cell r="D2367" t="str">
            <v>0332</v>
          </cell>
          <cell r="E2367" t="str">
            <v>AA</v>
          </cell>
          <cell r="F2367" t="str">
            <v>1</v>
          </cell>
          <cell r="G2367" t="str">
            <v>D</v>
          </cell>
          <cell r="H2367" t="str">
            <v>X48</v>
          </cell>
          <cell r="I2367" t="str">
            <v>9999</v>
          </cell>
          <cell r="J2367">
            <v>140</v>
          </cell>
          <cell r="K2367">
            <v>39</v>
          </cell>
          <cell r="L2367">
            <v>134</v>
          </cell>
          <cell r="M2367">
            <v>42</v>
          </cell>
          <cell r="N2367">
            <v>164</v>
          </cell>
          <cell r="O2367">
            <v>44</v>
          </cell>
          <cell r="P2367">
            <v>133</v>
          </cell>
          <cell r="Q2367">
            <v>40</v>
          </cell>
          <cell r="R2367">
            <v>0</v>
          </cell>
          <cell r="S2367">
            <v>0</v>
          </cell>
          <cell r="T2367">
            <v>0</v>
          </cell>
          <cell r="U2367">
            <v>0</v>
          </cell>
          <cell r="V2367">
            <v>571</v>
          </cell>
          <cell r="W2367">
            <v>165</v>
          </cell>
        </row>
        <row r="2368">
          <cell r="A2368">
            <v>921</v>
          </cell>
          <cell r="B2368" t="str">
            <v>2007</v>
          </cell>
          <cell r="C2368" t="str">
            <v>25</v>
          </cell>
          <cell r="D2368" t="str">
            <v>1216</v>
          </cell>
          <cell r="E2368" t="str">
            <v>AA</v>
          </cell>
          <cell r="F2368" t="str">
            <v>1</v>
          </cell>
          <cell r="G2368" t="str">
            <v>D</v>
          </cell>
          <cell r="H2368" t="str">
            <v>X49</v>
          </cell>
          <cell r="I2368" t="str">
            <v>9999</v>
          </cell>
          <cell r="J2368">
            <v>111</v>
          </cell>
          <cell r="K2368">
            <v>73</v>
          </cell>
          <cell r="L2368">
            <v>115</v>
          </cell>
          <cell r="M2368">
            <v>67</v>
          </cell>
          <cell r="N2368">
            <v>98</v>
          </cell>
          <cell r="O2368">
            <v>83</v>
          </cell>
          <cell r="P2368">
            <v>143</v>
          </cell>
          <cell r="Q2368">
            <v>76</v>
          </cell>
          <cell r="R2368">
            <v>0</v>
          </cell>
          <cell r="S2368">
            <v>0</v>
          </cell>
          <cell r="T2368">
            <v>0</v>
          </cell>
          <cell r="U2368">
            <v>0</v>
          </cell>
          <cell r="V2368">
            <v>467</v>
          </cell>
          <cell r="W2368">
            <v>299</v>
          </cell>
        </row>
        <row r="2369">
          <cell r="A2369">
            <v>1465</v>
          </cell>
          <cell r="B2369" t="str">
            <v>2007</v>
          </cell>
          <cell r="C2369" t="str">
            <v>42</v>
          </cell>
          <cell r="D2369" t="str">
            <v>0380</v>
          </cell>
          <cell r="E2369" t="str">
            <v>AA</v>
          </cell>
          <cell r="F2369" t="str">
            <v>1</v>
          </cell>
          <cell r="G2369" t="str">
            <v>D</v>
          </cell>
          <cell r="H2369" t="str">
            <v>X49</v>
          </cell>
          <cell r="I2369" t="str">
            <v>9999</v>
          </cell>
          <cell r="J2369">
            <v>82</v>
          </cell>
          <cell r="K2369">
            <v>58</v>
          </cell>
          <cell r="L2369">
            <v>86</v>
          </cell>
          <cell r="M2369">
            <v>56</v>
          </cell>
          <cell r="N2369">
            <v>84</v>
          </cell>
          <cell r="O2369">
            <v>74</v>
          </cell>
          <cell r="P2369">
            <v>108</v>
          </cell>
          <cell r="Q2369">
            <v>86</v>
          </cell>
          <cell r="R2369">
            <v>0</v>
          </cell>
          <cell r="S2369">
            <v>0</v>
          </cell>
          <cell r="T2369">
            <v>0</v>
          </cell>
          <cell r="U2369">
            <v>0</v>
          </cell>
          <cell r="V2369">
            <v>360</v>
          </cell>
          <cell r="W2369">
            <v>274</v>
          </cell>
        </row>
        <row r="2370">
          <cell r="A2370">
            <v>202</v>
          </cell>
          <cell r="B2370" t="str">
            <v>2007</v>
          </cell>
          <cell r="C2370" t="str">
            <v>09</v>
          </cell>
          <cell r="D2370" t="str">
            <v>2131</v>
          </cell>
          <cell r="E2370" t="str">
            <v>AA</v>
          </cell>
          <cell r="F2370" t="str">
            <v>1</v>
          </cell>
          <cell r="G2370" t="str">
            <v>D</v>
          </cell>
          <cell r="H2370" t="str">
            <v>X50</v>
          </cell>
          <cell r="I2370" t="str">
            <v>9999</v>
          </cell>
          <cell r="J2370">
            <v>43</v>
          </cell>
          <cell r="K2370">
            <v>48</v>
          </cell>
          <cell r="L2370">
            <v>59</v>
          </cell>
          <cell r="M2370">
            <v>61</v>
          </cell>
          <cell r="N2370">
            <v>53</v>
          </cell>
          <cell r="O2370">
            <v>47</v>
          </cell>
          <cell r="P2370">
            <v>73</v>
          </cell>
          <cell r="Q2370">
            <v>55</v>
          </cell>
          <cell r="R2370">
            <v>0</v>
          </cell>
          <cell r="S2370">
            <v>0</v>
          </cell>
          <cell r="T2370">
            <v>0</v>
          </cell>
          <cell r="U2370">
            <v>0</v>
          </cell>
          <cell r="V2370">
            <v>228</v>
          </cell>
          <cell r="W2370">
            <v>211</v>
          </cell>
        </row>
        <row r="2371">
          <cell r="A2371">
            <v>343</v>
          </cell>
          <cell r="B2371" t="str">
            <v>2007</v>
          </cell>
          <cell r="C2371" t="str">
            <v>12</v>
          </cell>
          <cell r="D2371" t="str">
            <v>2166</v>
          </cell>
          <cell r="E2371" t="str">
            <v>AA</v>
          </cell>
          <cell r="F2371" t="str">
            <v>1</v>
          </cell>
          <cell r="G2371" t="str">
            <v>D</v>
          </cell>
          <cell r="H2371" t="str">
            <v>X50</v>
          </cell>
          <cell r="I2371" t="str">
            <v>9999</v>
          </cell>
          <cell r="J2371">
            <v>0</v>
          </cell>
          <cell r="K2371">
            <v>37</v>
          </cell>
          <cell r="L2371">
            <v>0</v>
          </cell>
          <cell r="M2371">
            <v>38</v>
          </cell>
          <cell r="N2371">
            <v>0</v>
          </cell>
          <cell r="O2371">
            <v>32</v>
          </cell>
          <cell r="P2371">
            <v>0</v>
          </cell>
          <cell r="Q2371">
            <v>33</v>
          </cell>
          <cell r="R2371">
            <v>0</v>
          </cell>
          <cell r="S2371">
            <v>0</v>
          </cell>
          <cell r="T2371">
            <v>0</v>
          </cell>
          <cell r="U2371">
            <v>0</v>
          </cell>
          <cell r="V2371">
            <v>0</v>
          </cell>
          <cell r="W2371">
            <v>140</v>
          </cell>
        </row>
        <row r="2372">
          <cell r="A2372">
            <v>381</v>
          </cell>
          <cell r="B2372" t="str">
            <v>2007</v>
          </cell>
          <cell r="C2372" t="str">
            <v>12</v>
          </cell>
          <cell r="D2372" t="str">
            <v>2185</v>
          </cell>
          <cell r="E2372" t="str">
            <v>AA</v>
          </cell>
          <cell r="F2372" t="str">
            <v>1</v>
          </cell>
          <cell r="G2372" t="str">
            <v>D</v>
          </cell>
          <cell r="H2372" t="str">
            <v>X50</v>
          </cell>
          <cell r="I2372" t="str">
            <v>9999</v>
          </cell>
          <cell r="J2372">
            <v>0</v>
          </cell>
          <cell r="K2372">
            <v>82</v>
          </cell>
          <cell r="L2372">
            <v>0</v>
          </cell>
          <cell r="M2372">
            <v>84</v>
          </cell>
          <cell r="N2372">
            <v>0</v>
          </cell>
          <cell r="O2372">
            <v>118</v>
          </cell>
          <cell r="P2372">
            <v>0</v>
          </cell>
          <cell r="Q2372">
            <v>120</v>
          </cell>
          <cell r="R2372">
            <v>0</v>
          </cell>
          <cell r="S2372">
            <v>0</v>
          </cell>
          <cell r="T2372">
            <v>0</v>
          </cell>
          <cell r="U2372">
            <v>0</v>
          </cell>
          <cell r="V2372">
            <v>0</v>
          </cell>
          <cell r="W2372">
            <v>404</v>
          </cell>
        </row>
        <row r="2373">
          <cell r="A2373">
            <v>718</v>
          </cell>
          <cell r="B2373" t="str">
            <v>2007</v>
          </cell>
          <cell r="C2373" t="str">
            <v>19</v>
          </cell>
          <cell r="D2373" t="str">
            <v>2407</v>
          </cell>
          <cell r="E2373" t="str">
            <v>AA</v>
          </cell>
          <cell r="F2373" t="str">
            <v>1</v>
          </cell>
          <cell r="G2373" t="str">
            <v>D</v>
          </cell>
          <cell r="H2373" t="str">
            <v>X50</v>
          </cell>
          <cell r="I2373" t="str">
            <v>9999</v>
          </cell>
          <cell r="J2373">
            <v>70</v>
          </cell>
          <cell r="K2373">
            <v>141</v>
          </cell>
          <cell r="L2373">
            <v>95</v>
          </cell>
          <cell r="M2373">
            <v>166</v>
          </cell>
          <cell r="N2373">
            <v>87</v>
          </cell>
          <cell r="O2373">
            <v>197</v>
          </cell>
          <cell r="P2373">
            <v>114</v>
          </cell>
          <cell r="Q2373">
            <v>166</v>
          </cell>
          <cell r="R2373">
            <v>0</v>
          </cell>
          <cell r="S2373">
            <v>0</v>
          </cell>
          <cell r="T2373">
            <v>0</v>
          </cell>
          <cell r="U2373">
            <v>0</v>
          </cell>
          <cell r="V2373">
            <v>366</v>
          </cell>
          <cell r="W2373">
            <v>670</v>
          </cell>
        </row>
        <row r="2374">
          <cell r="A2374">
            <v>922</v>
          </cell>
          <cell r="B2374" t="str">
            <v>2007</v>
          </cell>
          <cell r="C2374" t="str">
            <v>25</v>
          </cell>
          <cell r="D2374" t="str">
            <v>1216</v>
          </cell>
          <cell r="E2374" t="str">
            <v>AA</v>
          </cell>
          <cell r="F2374" t="str">
            <v>1</v>
          </cell>
          <cell r="G2374" t="str">
            <v>D</v>
          </cell>
          <cell r="H2374" t="str">
            <v>X50</v>
          </cell>
          <cell r="I2374" t="str">
            <v>9999</v>
          </cell>
          <cell r="J2374">
            <v>42</v>
          </cell>
          <cell r="K2374">
            <v>130</v>
          </cell>
          <cell r="L2374">
            <v>38</v>
          </cell>
          <cell r="M2374">
            <v>134</v>
          </cell>
          <cell r="N2374">
            <v>42</v>
          </cell>
          <cell r="O2374">
            <v>129</v>
          </cell>
          <cell r="P2374">
            <v>46</v>
          </cell>
          <cell r="Q2374">
            <v>139</v>
          </cell>
          <cell r="R2374">
            <v>0</v>
          </cell>
          <cell r="S2374">
            <v>0</v>
          </cell>
          <cell r="T2374">
            <v>0</v>
          </cell>
          <cell r="U2374">
            <v>0</v>
          </cell>
          <cell r="V2374">
            <v>168</v>
          </cell>
          <cell r="W2374">
            <v>532</v>
          </cell>
        </row>
        <row r="2375">
          <cell r="A2375">
            <v>950</v>
          </cell>
          <cell r="B2375" t="str">
            <v>2007</v>
          </cell>
          <cell r="C2375" t="str">
            <v>26</v>
          </cell>
          <cell r="D2375" t="str">
            <v>2554</v>
          </cell>
          <cell r="E2375" t="str">
            <v>AA</v>
          </cell>
          <cell r="F2375" t="str">
            <v>1</v>
          </cell>
          <cell r="G2375" t="str">
            <v>D</v>
          </cell>
          <cell r="H2375" t="str">
            <v>X50</v>
          </cell>
          <cell r="I2375" t="str">
            <v>9999</v>
          </cell>
          <cell r="J2375">
            <v>104</v>
          </cell>
          <cell r="K2375">
            <v>44</v>
          </cell>
          <cell r="L2375">
            <v>151</v>
          </cell>
          <cell r="M2375">
            <v>69</v>
          </cell>
          <cell r="N2375">
            <v>178</v>
          </cell>
          <cell r="O2375">
            <v>80</v>
          </cell>
          <cell r="P2375">
            <v>212</v>
          </cell>
          <cell r="Q2375">
            <v>78</v>
          </cell>
          <cell r="R2375">
            <v>0</v>
          </cell>
          <cell r="S2375">
            <v>0</v>
          </cell>
          <cell r="T2375">
            <v>0</v>
          </cell>
          <cell r="U2375">
            <v>0</v>
          </cell>
          <cell r="V2375">
            <v>645</v>
          </cell>
          <cell r="W2375">
            <v>271</v>
          </cell>
        </row>
        <row r="2376">
          <cell r="A2376">
            <v>1124</v>
          </cell>
          <cell r="B2376" t="str">
            <v>2007</v>
          </cell>
          <cell r="C2376" t="str">
            <v>28</v>
          </cell>
          <cell r="D2376" t="str">
            <v>2670</v>
          </cell>
          <cell r="E2376" t="str">
            <v>AA</v>
          </cell>
          <cell r="F2376" t="str">
            <v>1</v>
          </cell>
          <cell r="G2376" t="str">
            <v>D</v>
          </cell>
          <cell r="H2376" t="str">
            <v>X50</v>
          </cell>
          <cell r="I2376" t="str">
            <v>9999</v>
          </cell>
          <cell r="N2376">
            <v>37</v>
          </cell>
          <cell r="O2376">
            <v>28</v>
          </cell>
          <cell r="P2376">
            <v>51</v>
          </cell>
          <cell r="Q2376">
            <v>36</v>
          </cell>
          <cell r="V2376">
            <v>88</v>
          </cell>
          <cell r="W2376">
            <v>64</v>
          </cell>
        </row>
        <row r="2377">
          <cell r="A2377">
            <v>1299</v>
          </cell>
          <cell r="B2377" t="str">
            <v>2007</v>
          </cell>
          <cell r="C2377" t="str">
            <v>34</v>
          </cell>
          <cell r="D2377" t="str">
            <v>2752</v>
          </cell>
          <cell r="E2377" t="str">
            <v>AA</v>
          </cell>
          <cell r="F2377" t="str">
            <v>1</v>
          </cell>
          <cell r="G2377" t="str">
            <v>D</v>
          </cell>
          <cell r="H2377" t="str">
            <v>X50</v>
          </cell>
          <cell r="I2377" t="str">
            <v>9999</v>
          </cell>
          <cell r="J2377">
            <v>57</v>
          </cell>
          <cell r="K2377">
            <v>34</v>
          </cell>
          <cell r="L2377">
            <v>62</v>
          </cell>
          <cell r="M2377">
            <v>50</v>
          </cell>
          <cell r="N2377">
            <v>66</v>
          </cell>
          <cell r="O2377">
            <v>40</v>
          </cell>
          <cell r="P2377">
            <v>58</v>
          </cell>
          <cell r="Q2377">
            <v>46</v>
          </cell>
          <cell r="R2377">
            <v>0</v>
          </cell>
          <cell r="S2377">
            <v>0</v>
          </cell>
          <cell r="T2377">
            <v>0</v>
          </cell>
          <cell r="U2377">
            <v>0</v>
          </cell>
          <cell r="V2377">
            <v>243</v>
          </cell>
          <cell r="W2377">
            <v>170</v>
          </cell>
        </row>
        <row r="2378">
          <cell r="A2378">
            <v>1651</v>
          </cell>
          <cell r="B2378" t="str">
            <v>2007</v>
          </cell>
          <cell r="C2378" t="str">
            <v>50</v>
          </cell>
          <cell r="D2378" t="str">
            <v>2185</v>
          </cell>
          <cell r="E2378" t="str">
            <v>AA</v>
          </cell>
          <cell r="F2378" t="str">
            <v>1</v>
          </cell>
          <cell r="G2378" t="str">
            <v>D</v>
          </cell>
          <cell r="H2378" t="str">
            <v>X50</v>
          </cell>
          <cell r="I2378" t="str">
            <v>9999</v>
          </cell>
          <cell r="J2378">
            <v>0</v>
          </cell>
          <cell r="K2378">
            <v>84</v>
          </cell>
          <cell r="L2378">
            <v>0</v>
          </cell>
          <cell r="M2378">
            <v>84</v>
          </cell>
          <cell r="N2378">
            <v>0</v>
          </cell>
          <cell r="O2378">
            <v>93</v>
          </cell>
          <cell r="P2378">
            <v>0</v>
          </cell>
          <cell r="Q2378">
            <v>83</v>
          </cell>
          <cell r="R2378">
            <v>0</v>
          </cell>
          <cell r="S2378">
            <v>0</v>
          </cell>
          <cell r="T2378">
            <v>0</v>
          </cell>
          <cell r="U2378">
            <v>0</v>
          </cell>
          <cell r="V2378">
            <v>0</v>
          </cell>
          <cell r="W2378">
            <v>344</v>
          </cell>
        </row>
        <row r="2379">
          <cell r="A2379">
            <v>2386</v>
          </cell>
          <cell r="B2379" t="str">
            <v>2007</v>
          </cell>
          <cell r="C2379" t="str">
            <v>60</v>
          </cell>
          <cell r="D2379" t="str">
            <v>1282</v>
          </cell>
          <cell r="E2379" t="str">
            <v>AA</v>
          </cell>
          <cell r="F2379" t="str">
            <v>1</v>
          </cell>
          <cell r="G2379" t="str">
            <v>D</v>
          </cell>
          <cell r="H2379" t="str">
            <v>X50</v>
          </cell>
          <cell r="I2379" t="str">
            <v>9999</v>
          </cell>
          <cell r="J2379">
            <v>14</v>
          </cell>
          <cell r="K2379">
            <v>112</v>
          </cell>
          <cell r="L2379">
            <v>20</v>
          </cell>
          <cell r="M2379">
            <v>105</v>
          </cell>
          <cell r="N2379">
            <v>16</v>
          </cell>
          <cell r="O2379">
            <v>117</v>
          </cell>
          <cell r="V2379">
            <v>50</v>
          </cell>
          <cell r="W2379">
            <v>334</v>
          </cell>
        </row>
        <row r="2380">
          <cell r="A2380">
            <v>2517</v>
          </cell>
          <cell r="B2380" t="str">
            <v>2007</v>
          </cell>
          <cell r="C2380" t="str">
            <v>65</v>
          </cell>
          <cell r="D2380" t="str">
            <v>2620</v>
          </cell>
          <cell r="E2380" t="str">
            <v>AA</v>
          </cell>
          <cell r="F2380" t="str">
            <v>1</v>
          </cell>
          <cell r="G2380" t="str">
            <v>D</v>
          </cell>
          <cell r="H2380" t="str">
            <v>X50</v>
          </cell>
          <cell r="I2380" t="str">
            <v>9999</v>
          </cell>
          <cell r="J2380">
            <v>151</v>
          </cell>
          <cell r="K2380">
            <v>244</v>
          </cell>
          <cell r="L2380">
            <v>169</v>
          </cell>
          <cell r="M2380">
            <v>252</v>
          </cell>
          <cell r="N2380">
            <v>151</v>
          </cell>
          <cell r="O2380">
            <v>189</v>
          </cell>
          <cell r="P2380">
            <v>161</v>
          </cell>
          <cell r="Q2380">
            <v>213</v>
          </cell>
          <cell r="R2380">
            <v>0</v>
          </cell>
          <cell r="S2380">
            <v>0</v>
          </cell>
          <cell r="T2380">
            <v>0</v>
          </cell>
          <cell r="U2380">
            <v>0</v>
          </cell>
          <cell r="V2380">
            <v>632</v>
          </cell>
          <cell r="W2380">
            <v>898</v>
          </cell>
        </row>
        <row r="2381">
          <cell r="A2381">
            <v>798</v>
          </cell>
          <cell r="B2381" t="str">
            <v>2007</v>
          </cell>
          <cell r="C2381" t="str">
            <v>23</v>
          </cell>
          <cell r="D2381" t="str">
            <v>2461</v>
          </cell>
          <cell r="E2381" t="str">
            <v>AA</v>
          </cell>
          <cell r="F2381" t="str">
            <v>1</v>
          </cell>
          <cell r="G2381" t="str">
            <v>D</v>
          </cell>
          <cell r="H2381" t="str">
            <v>X51</v>
          </cell>
          <cell r="I2381" t="str">
            <v>9999</v>
          </cell>
          <cell r="J2381">
            <v>106</v>
          </cell>
          <cell r="K2381">
            <v>77</v>
          </cell>
          <cell r="L2381">
            <v>89</v>
          </cell>
          <cell r="M2381">
            <v>64</v>
          </cell>
          <cell r="N2381">
            <v>148</v>
          </cell>
          <cell r="O2381">
            <v>81</v>
          </cell>
          <cell r="P2381">
            <v>165</v>
          </cell>
          <cell r="Q2381">
            <v>87</v>
          </cell>
          <cell r="R2381">
            <v>0</v>
          </cell>
          <cell r="S2381">
            <v>0</v>
          </cell>
          <cell r="T2381">
            <v>0</v>
          </cell>
          <cell r="U2381">
            <v>0</v>
          </cell>
          <cell r="V2381">
            <v>508</v>
          </cell>
          <cell r="W2381">
            <v>309</v>
          </cell>
        </row>
        <row r="2382">
          <cell r="A2382">
            <v>1010</v>
          </cell>
          <cell r="B2382" t="str">
            <v>2007</v>
          </cell>
          <cell r="C2382" t="str">
            <v>27</v>
          </cell>
          <cell r="D2382" t="str">
            <v>2606</v>
          </cell>
          <cell r="E2382" t="str">
            <v>AA</v>
          </cell>
          <cell r="F2382" t="str">
            <v>1</v>
          </cell>
          <cell r="G2382" t="str">
            <v>D</v>
          </cell>
          <cell r="H2382" t="str">
            <v>X51</v>
          </cell>
          <cell r="I2382" t="str">
            <v>9999</v>
          </cell>
          <cell r="J2382">
            <v>332</v>
          </cell>
          <cell r="K2382">
            <v>56</v>
          </cell>
          <cell r="L2382">
            <v>279</v>
          </cell>
          <cell r="M2382">
            <v>47</v>
          </cell>
          <cell r="N2382">
            <v>289</v>
          </cell>
          <cell r="O2382">
            <v>40</v>
          </cell>
          <cell r="P2382">
            <v>364</v>
          </cell>
          <cell r="Q2382">
            <v>60</v>
          </cell>
          <cell r="R2382">
            <v>0</v>
          </cell>
          <cell r="S2382">
            <v>0</v>
          </cell>
          <cell r="T2382">
            <v>0</v>
          </cell>
          <cell r="U2382">
            <v>0</v>
          </cell>
          <cell r="V2382">
            <v>1264</v>
          </cell>
          <cell r="W2382">
            <v>203</v>
          </cell>
        </row>
        <row r="2383">
          <cell r="A2383">
            <v>1475</v>
          </cell>
          <cell r="B2383" t="str">
            <v>2007</v>
          </cell>
          <cell r="C2383" t="str">
            <v>42</v>
          </cell>
          <cell r="D2383" t="str">
            <v>2882</v>
          </cell>
          <cell r="E2383" t="str">
            <v>AA</v>
          </cell>
          <cell r="F2383" t="str">
            <v>1</v>
          </cell>
          <cell r="G2383" t="str">
            <v>D</v>
          </cell>
          <cell r="H2383" t="str">
            <v>X51</v>
          </cell>
          <cell r="I2383" t="str">
            <v>9999</v>
          </cell>
          <cell r="J2383">
            <v>25</v>
          </cell>
          <cell r="K2383">
            <v>5</v>
          </cell>
          <cell r="L2383">
            <v>31</v>
          </cell>
          <cell r="M2383">
            <v>5</v>
          </cell>
          <cell r="N2383">
            <v>35</v>
          </cell>
          <cell r="O2383">
            <v>5</v>
          </cell>
          <cell r="P2383">
            <v>52</v>
          </cell>
          <cell r="Q2383">
            <v>7</v>
          </cell>
          <cell r="R2383">
            <v>0</v>
          </cell>
          <cell r="S2383">
            <v>0</v>
          </cell>
          <cell r="T2383">
            <v>0</v>
          </cell>
          <cell r="U2383">
            <v>0</v>
          </cell>
          <cell r="V2383">
            <v>143</v>
          </cell>
          <cell r="W2383">
            <v>22</v>
          </cell>
        </row>
        <row r="2384">
          <cell r="A2384">
            <v>1821</v>
          </cell>
          <cell r="B2384" t="str">
            <v>2007</v>
          </cell>
          <cell r="C2384" t="str">
            <v>50</v>
          </cell>
          <cell r="D2384" t="str">
            <v>2249</v>
          </cell>
          <cell r="E2384" t="str">
            <v>AA</v>
          </cell>
          <cell r="F2384" t="str">
            <v>1</v>
          </cell>
          <cell r="G2384" t="str">
            <v>D</v>
          </cell>
          <cell r="H2384" t="str">
            <v>X51</v>
          </cell>
          <cell r="I2384" t="str">
            <v>9999</v>
          </cell>
          <cell r="J2384">
            <v>212</v>
          </cell>
          <cell r="K2384">
            <v>195</v>
          </cell>
          <cell r="L2384">
            <v>205</v>
          </cell>
          <cell r="M2384">
            <v>187</v>
          </cell>
          <cell r="N2384">
            <v>202</v>
          </cell>
          <cell r="O2384">
            <v>178</v>
          </cell>
          <cell r="P2384">
            <v>137</v>
          </cell>
          <cell r="Q2384">
            <v>196</v>
          </cell>
          <cell r="R2384">
            <v>0</v>
          </cell>
          <cell r="S2384">
            <v>0</v>
          </cell>
          <cell r="T2384">
            <v>0</v>
          </cell>
          <cell r="U2384">
            <v>0</v>
          </cell>
          <cell r="V2384">
            <v>756</v>
          </cell>
          <cell r="W2384">
            <v>756</v>
          </cell>
        </row>
        <row r="2385">
          <cell r="A2385">
            <v>1827</v>
          </cell>
          <cell r="B2385" t="str">
            <v>2007</v>
          </cell>
          <cell r="C2385" t="str">
            <v>50</v>
          </cell>
          <cell r="D2385" t="str">
            <v>2249</v>
          </cell>
          <cell r="E2385" t="str">
            <v>AA</v>
          </cell>
          <cell r="F2385" t="str">
            <v>2</v>
          </cell>
          <cell r="G2385" t="str">
            <v>D</v>
          </cell>
          <cell r="H2385" t="str">
            <v>X51</v>
          </cell>
          <cell r="I2385" t="str">
            <v>9999</v>
          </cell>
          <cell r="J2385">
            <v>1</v>
          </cell>
          <cell r="K2385">
            <v>0</v>
          </cell>
          <cell r="L2385">
            <v>0</v>
          </cell>
          <cell r="M2385">
            <v>0</v>
          </cell>
          <cell r="N2385">
            <v>3</v>
          </cell>
          <cell r="O2385">
            <v>2</v>
          </cell>
          <cell r="P2385">
            <v>27</v>
          </cell>
          <cell r="Q2385">
            <v>6</v>
          </cell>
          <cell r="R2385">
            <v>0</v>
          </cell>
          <cell r="S2385">
            <v>0</v>
          </cell>
          <cell r="T2385">
            <v>0</v>
          </cell>
          <cell r="U2385">
            <v>0</v>
          </cell>
          <cell r="V2385">
            <v>31</v>
          </cell>
          <cell r="W2385">
            <v>8</v>
          </cell>
        </row>
        <row r="2386">
          <cell r="A2386">
            <v>1938</v>
          </cell>
          <cell r="B2386" t="str">
            <v>2007</v>
          </cell>
          <cell r="C2386" t="str">
            <v>51</v>
          </cell>
          <cell r="D2386" t="str">
            <v>2333</v>
          </cell>
          <cell r="E2386" t="str">
            <v>AA</v>
          </cell>
          <cell r="F2386" t="str">
            <v>1</v>
          </cell>
          <cell r="G2386" t="str">
            <v>D</v>
          </cell>
          <cell r="H2386" t="str">
            <v>X51</v>
          </cell>
          <cell r="I2386" t="str">
            <v>9999</v>
          </cell>
          <cell r="J2386">
            <v>204</v>
          </cell>
          <cell r="K2386">
            <v>369</v>
          </cell>
          <cell r="L2386">
            <v>194</v>
          </cell>
          <cell r="M2386">
            <v>306</v>
          </cell>
          <cell r="N2386">
            <v>182</v>
          </cell>
          <cell r="O2386">
            <v>323</v>
          </cell>
          <cell r="P2386">
            <v>198</v>
          </cell>
          <cell r="Q2386">
            <v>331</v>
          </cell>
          <cell r="R2386">
            <v>0</v>
          </cell>
          <cell r="S2386">
            <v>0</v>
          </cell>
          <cell r="T2386">
            <v>0</v>
          </cell>
          <cell r="U2386">
            <v>0</v>
          </cell>
          <cell r="V2386">
            <v>778</v>
          </cell>
          <cell r="W2386">
            <v>1329</v>
          </cell>
        </row>
        <row r="2387">
          <cell r="A2387">
            <v>2058</v>
          </cell>
          <cell r="B2387" t="str">
            <v>2007</v>
          </cell>
          <cell r="C2387" t="str">
            <v>53</v>
          </cell>
          <cell r="D2387" t="str">
            <v>1224</v>
          </cell>
          <cell r="E2387" t="str">
            <v>AA</v>
          </cell>
          <cell r="F2387" t="str">
            <v>1</v>
          </cell>
          <cell r="G2387" t="str">
            <v>D</v>
          </cell>
          <cell r="H2387" t="str">
            <v>X51</v>
          </cell>
          <cell r="I2387" t="str">
            <v>9999</v>
          </cell>
          <cell r="J2387">
            <v>37</v>
          </cell>
          <cell r="K2387">
            <v>65</v>
          </cell>
          <cell r="L2387">
            <v>35</v>
          </cell>
          <cell r="M2387">
            <v>61</v>
          </cell>
          <cell r="N2387">
            <v>40</v>
          </cell>
          <cell r="O2387">
            <v>68</v>
          </cell>
          <cell r="P2387">
            <v>45</v>
          </cell>
          <cell r="Q2387">
            <v>64</v>
          </cell>
          <cell r="R2387">
            <v>0</v>
          </cell>
          <cell r="S2387">
            <v>0</v>
          </cell>
          <cell r="T2387">
            <v>0</v>
          </cell>
          <cell r="U2387">
            <v>0</v>
          </cell>
          <cell r="V2387">
            <v>157</v>
          </cell>
          <cell r="W2387">
            <v>258</v>
          </cell>
        </row>
        <row r="2388">
          <cell r="A2388">
            <v>2335</v>
          </cell>
          <cell r="B2388" t="str">
            <v>2007</v>
          </cell>
          <cell r="C2388" t="str">
            <v>59</v>
          </cell>
          <cell r="D2388" t="str">
            <v>1320</v>
          </cell>
          <cell r="E2388" t="str">
            <v>AA</v>
          </cell>
          <cell r="F2388" t="str">
            <v>1</v>
          </cell>
          <cell r="G2388" t="str">
            <v>D</v>
          </cell>
          <cell r="H2388" t="str">
            <v>X51</v>
          </cell>
          <cell r="I2388" t="str">
            <v>9999</v>
          </cell>
          <cell r="J2388">
            <v>0</v>
          </cell>
          <cell r="K2388">
            <v>107</v>
          </cell>
          <cell r="L2388">
            <v>0</v>
          </cell>
          <cell r="M2388">
            <v>97</v>
          </cell>
          <cell r="N2388">
            <v>0</v>
          </cell>
          <cell r="O2388">
            <v>92</v>
          </cell>
          <cell r="P2388">
            <v>0</v>
          </cell>
          <cell r="Q2388">
            <v>108</v>
          </cell>
          <cell r="R2388">
            <v>0</v>
          </cell>
          <cell r="S2388">
            <v>0</v>
          </cell>
          <cell r="T2388">
            <v>0</v>
          </cell>
          <cell r="U2388">
            <v>0</v>
          </cell>
          <cell r="V2388">
            <v>0</v>
          </cell>
          <cell r="W2388">
            <v>404</v>
          </cell>
        </row>
        <row r="2389">
          <cell r="A2389">
            <v>2401</v>
          </cell>
          <cell r="B2389" t="str">
            <v>2007</v>
          </cell>
          <cell r="C2389" t="str">
            <v>60</v>
          </cell>
          <cell r="D2389" t="str">
            <v>2747</v>
          </cell>
          <cell r="E2389" t="str">
            <v>AA</v>
          </cell>
          <cell r="F2389" t="str">
            <v>1</v>
          </cell>
          <cell r="G2389" t="str">
            <v>D</v>
          </cell>
          <cell r="H2389" t="str">
            <v>X51</v>
          </cell>
          <cell r="I2389" t="str">
            <v>9999</v>
          </cell>
          <cell r="J2389">
            <v>109</v>
          </cell>
          <cell r="K2389">
            <v>51</v>
          </cell>
          <cell r="L2389">
            <v>93</v>
          </cell>
          <cell r="M2389">
            <v>39</v>
          </cell>
          <cell r="N2389">
            <v>84</v>
          </cell>
          <cell r="O2389">
            <v>58</v>
          </cell>
          <cell r="P2389">
            <v>96</v>
          </cell>
          <cell r="Q2389">
            <v>40</v>
          </cell>
          <cell r="R2389">
            <v>0</v>
          </cell>
          <cell r="S2389">
            <v>0</v>
          </cell>
          <cell r="T2389">
            <v>0</v>
          </cell>
          <cell r="U2389">
            <v>0</v>
          </cell>
          <cell r="V2389">
            <v>382</v>
          </cell>
          <cell r="W2389">
            <v>188</v>
          </cell>
        </row>
        <row r="2390">
          <cell r="A2390">
            <v>2402</v>
          </cell>
          <cell r="B2390" t="str">
            <v>2007</v>
          </cell>
          <cell r="C2390" t="str">
            <v>60</v>
          </cell>
          <cell r="D2390" t="str">
            <v>2747</v>
          </cell>
          <cell r="E2390" t="str">
            <v>AA</v>
          </cell>
          <cell r="F2390" t="str">
            <v>2</v>
          </cell>
          <cell r="G2390" t="str">
            <v>D</v>
          </cell>
          <cell r="H2390" t="str">
            <v>X51</v>
          </cell>
          <cell r="I2390" t="str">
            <v>9999</v>
          </cell>
          <cell r="J2390">
            <v>10</v>
          </cell>
          <cell r="K2390">
            <v>2</v>
          </cell>
          <cell r="L2390">
            <v>15</v>
          </cell>
          <cell r="M2390">
            <v>4</v>
          </cell>
          <cell r="N2390">
            <v>13</v>
          </cell>
          <cell r="O2390">
            <v>3</v>
          </cell>
          <cell r="P2390">
            <v>24</v>
          </cell>
          <cell r="Q2390">
            <v>3</v>
          </cell>
          <cell r="R2390">
            <v>0</v>
          </cell>
          <cell r="S2390">
            <v>0</v>
          </cell>
          <cell r="T2390">
            <v>0</v>
          </cell>
          <cell r="U2390">
            <v>0</v>
          </cell>
          <cell r="V2390">
            <v>62</v>
          </cell>
          <cell r="W2390">
            <v>12</v>
          </cell>
        </row>
        <row r="2391">
          <cell r="A2391">
            <v>865</v>
          </cell>
          <cell r="B2391" t="str">
            <v>2007</v>
          </cell>
          <cell r="C2391" t="str">
            <v>23</v>
          </cell>
          <cell r="D2391" t="str">
            <v>2490</v>
          </cell>
          <cell r="E2391" t="str">
            <v>AA</v>
          </cell>
          <cell r="F2391" t="str">
            <v>1</v>
          </cell>
          <cell r="G2391" t="str">
            <v>D</v>
          </cell>
          <cell r="H2391" t="str">
            <v>X52</v>
          </cell>
          <cell r="I2391" t="str">
            <v>9999</v>
          </cell>
          <cell r="J2391">
            <v>0</v>
          </cell>
          <cell r="K2391">
            <v>194</v>
          </cell>
          <cell r="L2391">
            <v>0</v>
          </cell>
          <cell r="M2391">
            <v>194</v>
          </cell>
          <cell r="N2391">
            <v>0</v>
          </cell>
          <cell r="O2391">
            <v>234</v>
          </cell>
          <cell r="P2391">
            <v>0</v>
          </cell>
          <cell r="Q2391">
            <v>244</v>
          </cell>
          <cell r="R2391">
            <v>0</v>
          </cell>
          <cell r="S2391">
            <v>0</v>
          </cell>
          <cell r="T2391">
            <v>0</v>
          </cell>
          <cell r="U2391">
            <v>0</v>
          </cell>
          <cell r="V2391">
            <v>0</v>
          </cell>
          <cell r="W2391">
            <v>866</v>
          </cell>
        </row>
        <row r="2392">
          <cell r="A2392">
            <v>1103</v>
          </cell>
          <cell r="B2392" t="str">
            <v>2007</v>
          </cell>
          <cell r="C2392" t="str">
            <v>28</v>
          </cell>
          <cell r="D2392" t="str">
            <v>2652</v>
          </cell>
          <cell r="E2392" t="str">
            <v>AA</v>
          </cell>
          <cell r="F2392" t="str">
            <v>1</v>
          </cell>
          <cell r="G2392" t="str">
            <v>D</v>
          </cell>
          <cell r="H2392" t="str">
            <v>X52</v>
          </cell>
          <cell r="I2392" t="str">
            <v>9999</v>
          </cell>
          <cell r="J2392">
            <v>56</v>
          </cell>
          <cell r="K2392">
            <v>97</v>
          </cell>
          <cell r="L2392">
            <v>71</v>
          </cell>
          <cell r="M2392">
            <v>148</v>
          </cell>
          <cell r="N2392">
            <v>50</v>
          </cell>
          <cell r="O2392">
            <v>95</v>
          </cell>
          <cell r="P2392">
            <v>58</v>
          </cell>
          <cell r="Q2392">
            <v>97</v>
          </cell>
          <cell r="R2392">
            <v>0</v>
          </cell>
          <cell r="S2392">
            <v>0</v>
          </cell>
          <cell r="T2392">
            <v>0</v>
          </cell>
          <cell r="U2392">
            <v>0</v>
          </cell>
          <cell r="V2392">
            <v>235</v>
          </cell>
          <cell r="W2392">
            <v>437</v>
          </cell>
        </row>
        <row r="2393">
          <cell r="A2393">
            <v>1187</v>
          </cell>
          <cell r="B2393" t="str">
            <v>2007</v>
          </cell>
          <cell r="C2393" t="str">
            <v>29</v>
          </cell>
          <cell r="D2393" t="str">
            <v>2694</v>
          </cell>
          <cell r="E2393" t="str">
            <v>AA</v>
          </cell>
          <cell r="F2393" t="str">
            <v>1</v>
          </cell>
          <cell r="G2393" t="str">
            <v>D</v>
          </cell>
          <cell r="H2393" t="str">
            <v>X52</v>
          </cell>
          <cell r="I2393" t="str">
            <v>9999</v>
          </cell>
          <cell r="J2393">
            <v>82</v>
          </cell>
          <cell r="K2393">
            <v>119</v>
          </cell>
          <cell r="L2393">
            <v>102</v>
          </cell>
          <cell r="M2393">
            <v>123</v>
          </cell>
          <cell r="N2393">
            <v>96</v>
          </cell>
          <cell r="O2393">
            <v>108</v>
          </cell>
          <cell r="P2393">
            <v>105</v>
          </cell>
          <cell r="Q2393">
            <v>123</v>
          </cell>
          <cell r="R2393">
            <v>0</v>
          </cell>
          <cell r="S2393">
            <v>0</v>
          </cell>
          <cell r="T2393">
            <v>0</v>
          </cell>
          <cell r="U2393">
            <v>0</v>
          </cell>
          <cell r="V2393">
            <v>385</v>
          </cell>
          <cell r="W2393">
            <v>473</v>
          </cell>
        </row>
        <row r="2394">
          <cell r="A2394">
            <v>835</v>
          </cell>
          <cell r="B2394" t="str">
            <v>2007</v>
          </cell>
          <cell r="C2394" t="str">
            <v>23</v>
          </cell>
          <cell r="D2394" t="str">
            <v>2475</v>
          </cell>
          <cell r="E2394" t="str">
            <v>AA</v>
          </cell>
          <cell r="F2394" t="str">
            <v>1</v>
          </cell>
          <cell r="G2394" t="str">
            <v>D</v>
          </cell>
          <cell r="H2394" t="str">
            <v>X53</v>
          </cell>
          <cell r="I2394" t="str">
            <v>9999</v>
          </cell>
          <cell r="J2394">
            <v>83</v>
          </cell>
          <cell r="K2394">
            <v>37</v>
          </cell>
          <cell r="L2394">
            <v>146</v>
          </cell>
          <cell r="M2394">
            <v>64</v>
          </cell>
          <cell r="N2394">
            <v>146</v>
          </cell>
          <cell r="O2394">
            <v>58</v>
          </cell>
          <cell r="P2394">
            <v>161</v>
          </cell>
          <cell r="Q2394">
            <v>57</v>
          </cell>
          <cell r="R2394">
            <v>0</v>
          </cell>
          <cell r="S2394">
            <v>0</v>
          </cell>
          <cell r="T2394">
            <v>0</v>
          </cell>
          <cell r="U2394">
            <v>0</v>
          </cell>
          <cell r="V2394">
            <v>536</v>
          </cell>
          <cell r="W2394">
            <v>216</v>
          </cell>
        </row>
        <row r="2395">
          <cell r="A2395">
            <v>774</v>
          </cell>
          <cell r="B2395" t="str">
            <v>2007</v>
          </cell>
          <cell r="C2395" t="str">
            <v>21</v>
          </cell>
          <cell r="D2395" t="str">
            <v>2476</v>
          </cell>
          <cell r="E2395" t="str">
            <v>AA</v>
          </cell>
          <cell r="F2395" t="str">
            <v>1</v>
          </cell>
          <cell r="G2395" t="str">
            <v>D</v>
          </cell>
          <cell r="H2395" t="str">
            <v>X54</v>
          </cell>
          <cell r="I2395" t="str">
            <v>9999</v>
          </cell>
          <cell r="J2395">
            <v>166</v>
          </cell>
          <cell r="K2395">
            <v>25</v>
          </cell>
          <cell r="L2395">
            <v>219</v>
          </cell>
          <cell r="M2395">
            <v>17</v>
          </cell>
          <cell r="N2395">
            <v>143</v>
          </cell>
          <cell r="O2395">
            <v>19</v>
          </cell>
          <cell r="P2395">
            <v>193</v>
          </cell>
          <cell r="Q2395">
            <v>22</v>
          </cell>
          <cell r="R2395">
            <v>0</v>
          </cell>
          <cell r="S2395">
            <v>0</v>
          </cell>
          <cell r="T2395">
            <v>0</v>
          </cell>
          <cell r="U2395">
            <v>0</v>
          </cell>
          <cell r="V2395">
            <v>721</v>
          </cell>
          <cell r="W2395">
            <v>83</v>
          </cell>
        </row>
        <row r="2396">
          <cell r="A2396">
            <v>374</v>
          </cell>
          <cell r="B2396" t="str">
            <v>2007</v>
          </cell>
          <cell r="C2396" t="str">
            <v>12</v>
          </cell>
          <cell r="D2396" t="str">
            <v>2182</v>
          </cell>
          <cell r="E2396" t="str">
            <v>AA</v>
          </cell>
          <cell r="F2396" t="str">
            <v>1</v>
          </cell>
          <cell r="G2396" t="str">
            <v>D</v>
          </cell>
          <cell r="H2396" t="str">
            <v>X55</v>
          </cell>
          <cell r="I2396" t="str">
            <v>9999</v>
          </cell>
          <cell r="J2396">
            <v>0</v>
          </cell>
          <cell r="K2396">
            <v>0</v>
          </cell>
          <cell r="L2396">
            <v>0</v>
          </cell>
          <cell r="M2396">
            <v>0</v>
          </cell>
          <cell r="N2396">
            <v>0</v>
          </cell>
          <cell r="O2396">
            <v>0</v>
          </cell>
          <cell r="P2396">
            <v>747</v>
          </cell>
          <cell r="Q2396">
            <v>154</v>
          </cell>
          <cell r="R2396">
            <v>0</v>
          </cell>
          <cell r="S2396">
            <v>0</v>
          </cell>
          <cell r="T2396">
            <v>0</v>
          </cell>
          <cell r="U2396">
            <v>0</v>
          </cell>
          <cell r="V2396">
            <v>747</v>
          </cell>
          <cell r="W2396">
            <v>154</v>
          </cell>
        </row>
        <row r="2397">
          <cell r="A2397">
            <v>1005</v>
          </cell>
          <cell r="B2397" t="str">
            <v>2007</v>
          </cell>
          <cell r="C2397" t="str">
            <v>27</v>
          </cell>
          <cell r="D2397" t="str">
            <v>2604</v>
          </cell>
          <cell r="E2397" t="str">
            <v>AA</v>
          </cell>
          <cell r="F2397" t="str">
            <v>1</v>
          </cell>
          <cell r="G2397" t="str">
            <v>D</v>
          </cell>
          <cell r="H2397" t="str">
            <v>X55</v>
          </cell>
          <cell r="I2397" t="str">
            <v>9999</v>
          </cell>
          <cell r="J2397">
            <v>33</v>
          </cell>
          <cell r="K2397">
            <v>3</v>
          </cell>
          <cell r="L2397">
            <v>48</v>
          </cell>
          <cell r="M2397">
            <v>2</v>
          </cell>
          <cell r="N2397">
            <v>73</v>
          </cell>
          <cell r="O2397">
            <v>10</v>
          </cell>
          <cell r="P2397">
            <v>105</v>
          </cell>
          <cell r="Q2397">
            <v>12</v>
          </cell>
          <cell r="R2397">
            <v>0</v>
          </cell>
          <cell r="S2397">
            <v>0</v>
          </cell>
          <cell r="T2397">
            <v>0</v>
          </cell>
          <cell r="U2397">
            <v>0</v>
          </cell>
          <cell r="V2397">
            <v>259</v>
          </cell>
          <cell r="W2397">
            <v>27</v>
          </cell>
        </row>
        <row r="2398">
          <cell r="A2398">
            <v>2407</v>
          </cell>
          <cell r="B2398" t="str">
            <v>2007</v>
          </cell>
          <cell r="C2398" t="str">
            <v>60</v>
          </cell>
          <cell r="D2398" t="str">
            <v>2749</v>
          </cell>
          <cell r="E2398" t="str">
            <v>AA</v>
          </cell>
          <cell r="F2398" t="str">
            <v>1</v>
          </cell>
          <cell r="G2398" t="str">
            <v>D</v>
          </cell>
          <cell r="H2398" t="str">
            <v>X55</v>
          </cell>
          <cell r="I2398" t="str">
            <v>9999</v>
          </cell>
          <cell r="J2398">
            <v>63</v>
          </cell>
          <cell r="K2398">
            <v>12</v>
          </cell>
          <cell r="L2398">
            <v>93</v>
          </cell>
          <cell r="M2398">
            <v>11</v>
          </cell>
          <cell r="N2398">
            <v>118</v>
          </cell>
          <cell r="O2398">
            <v>8</v>
          </cell>
          <cell r="P2398">
            <v>71</v>
          </cell>
          <cell r="Q2398">
            <v>11</v>
          </cell>
          <cell r="R2398">
            <v>0</v>
          </cell>
          <cell r="S2398">
            <v>0</v>
          </cell>
          <cell r="T2398">
            <v>0</v>
          </cell>
          <cell r="U2398">
            <v>0</v>
          </cell>
          <cell r="V2398">
            <v>345</v>
          </cell>
          <cell r="W2398">
            <v>42</v>
          </cell>
        </row>
        <row r="2399">
          <cell r="A2399">
            <v>2524</v>
          </cell>
          <cell r="B2399" t="str">
            <v>2007</v>
          </cell>
          <cell r="C2399" t="str">
            <v>66</v>
          </cell>
          <cell r="D2399" t="str">
            <v>0256</v>
          </cell>
          <cell r="E2399" t="str">
            <v>AA</v>
          </cell>
          <cell r="F2399" t="str">
            <v>1</v>
          </cell>
          <cell r="G2399" t="str">
            <v>D</v>
          </cell>
          <cell r="H2399" t="str">
            <v>X55</v>
          </cell>
          <cell r="I2399" t="str">
            <v>9999</v>
          </cell>
          <cell r="J2399">
            <v>143</v>
          </cell>
          <cell r="K2399">
            <v>62</v>
          </cell>
          <cell r="L2399">
            <v>148</v>
          </cell>
          <cell r="M2399">
            <v>53</v>
          </cell>
          <cell r="N2399">
            <v>135</v>
          </cell>
          <cell r="O2399">
            <v>69</v>
          </cell>
          <cell r="P2399">
            <v>163</v>
          </cell>
          <cell r="Q2399">
            <v>82</v>
          </cell>
          <cell r="R2399">
            <v>0</v>
          </cell>
          <cell r="S2399">
            <v>0</v>
          </cell>
          <cell r="T2399">
            <v>0</v>
          </cell>
          <cell r="U2399">
            <v>0</v>
          </cell>
          <cell r="V2399">
            <v>589</v>
          </cell>
          <cell r="W2399">
            <v>266</v>
          </cell>
        </row>
        <row r="2400">
          <cell r="A2400">
            <v>1212</v>
          </cell>
          <cell r="B2400" t="str">
            <v>2007</v>
          </cell>
          <cell r="C2400" t="str">
            <v>32</v>
          </cell>
          <cell r="D2400" t="str">
            <v>0512</v>
          </cell>
          <cell r="E2400" t="str">
            <v>AA</v>
          </cell>
          <cell r="F2400" t="str">
            <v>1</v>
          </cell>
          <cell r="G2400" t="str">
            <v>D</v>
          </cell>
          <cell r="H2400" t="str">
            <v>X56</v>
          </cell>
          <cell r="I2400" t="str">
            <v>9999</v>
          </cell>
          <cell r="J2400">
            <v>360</v>
          </cell>
          <cell r="K2400">
            <v>62</v>
          </cell>
          <cell r="L2400">
            <v>345</v>
          </cell>
          <cell r="M2400">
            <v>62</v>
          </cell>
          <cell r="N2400">
            <v>362</v>
          </cell>
          <cell r="O2400">
            <v>63</v>
          </cell>
          <cell r="P2400">
            <v>473</v>
          </cell>
          <cell r="Q2400">
            <v>85</v>
          </cell>
          <cell r="R2400">
            <v>0</v>
          </cell>
          <cell r="S2400">
            <v>0</v>
          </cell>
          <cell r="T2400">
            <v>0</v>
          </cell>
          <cell r="U2400">
            <v>0</v>
          </cell>
          <cell r="V2400">
            <v>1540</v>
          </cell>
          <cell r="W2400">
            <v>272</v>
          </cell>
        </row>
        <row r="2401">
          <cell r="A2401">
            <v>654</v>
          </cell>
          <cell r="B2401" t="str">
            <v>2007</v>
          </cell>
          <cell r="C2401" t="str">
            <v>16</v>
          </cell>
          <cell r="D2401" t="str">
            <v>2379</v>
          </cell>
          <cell r="E2401" t="str">
            <v>AA</v>
          </cell>
          <cell r="F2401" t="str">
            <v>1</v>
          </cell>
          <cell r="G2401" t="str">
            <v>D</v>
          </cell>
          <cell r="H2401" t="str">
            <v>X57</v>
          </cell>
          <cell r="I2401" t="str">
            <v>9999</v>
          </cell>
          <cell r="P2401">
            <v>5</v>
          </cell>
          <cell r="Q2401">
            <v>1</v>
          </cell>
          <cell r="V2401">
            <v>5</v>
          </cell>
          <cell r="W2401">
            <v>1</v>
          </cell>
        </row>
        <row r="2402">
          <cell r="A2402">
            <v>1969</v>
          </cell>
          <cell r="B2402" t="str">
            <v>2007</v>
          </cell>
          <cell r="C2402" t="str">
            <v>52</v>
          </cell>
          <cell r="D2402" t="str">
            <v>1204</v>
          </cell>
          <cell r="E2402" t="str">
            <v>AA</v>
          </cell>
          <cell r="F2402" t="str">
            <v>1</v>
          </cell>
          <cell r="G2402" t="str">
            <v>D</v>
          </cell>
          <cell r="H2402" t="str">
            <v>X57</v>
          </cell>
          <cell r="I2402" t="str">
            <v>9999</v>
          </cell>
          <cell r="J2402">
            <v>50</v>
          </cell>
          <cell r="K2402">
            <v>122</v>
          </cell>
          <cell r="L2402">
            <v>37</v>
          </cell>
          <cell r="M2402">
            <v>120</v>
          </cell>
          <cell r="N2402">
            <v>55</v>
          </cell>
          <cell r="O2402">
            <v>116</v>
          </cell>
          <cell r="P2402">
            <v>50</v>
          </cell>
          <cell r="Q2402">
            <v>156</v>
          </cell>
          <cell r="R2402">
            <v>0</v>
          </cell>
          <cell r="S2402">
            <v>0</v>
          </cell>
          <cell r="T2402">
            <v>0</v>
          </cell>
          <cell r="U2402">
            <v>0</v>
          </cell>
          <cell r="V2402">
            <v>192</v>
          </cell>
          <cell r="W2402">
            <v>514</v>
          </cell>
        </row>
        <row r="2403">
          <cell r="A2403">
            <v>2503</v>
          </cell>
          <cell r="B2403" t="str">
            <v>2007</v>
          </cell>
          <cell r="C2403" t="str">
            <v>65</v>
          </cell>
          <cell r="D2403" t="str">
            <v>1232</v>
          </cell>
          <cell r="E2403" t="str">
            <v>AA</v>
          </cell>
          <cell r="F2403" t="str">
            <v>1</v>
          </cell>
          <cell r="G2403" t="str">
            <v>D</v>
          </cell>
          <cell r="H2403" t="str">
            <v>X57</v>
          </cell>
          <cell r="I2403" t="str">
            <v>9999</v>
          </cell>
          <cell r="Q2403">
            <v>159</v>
          </cell>
          <cell r="W2403">
            <v>159</v>
          </cell>
        </row>
        <row r="2404">
          <cell r="A2404">
            <v>250</v>
          </cell>
          <cell r="B2404" t="str">
            <v>2007</v>
          </cell>
          <cell r="C2404" t="str">
            <v>11</v>
          </cell>
          <cell r="D2404" t="str">
            <v>2126</v>
          </cell>
          <cell r="E2404" t="str">
            <v>AA</v>
          </cell>
          <cell r="F2404" t="str">
            <v>1</v>
          </cell>
          <cell r="G2404" t="str">
            <v>D</v>
          </cell>
          <cell r="H2404" t="str">
            <v>X58</v>
          </cell>
          <cell r="I2404" t="str">
            <v>9999</v>
          </cell>
          <cell r="J2404">
            <v>56</v>
          </cell>
          <cell r="K2404">
            <v>65</v>
          </cell>
          <cell r="L2404">
            <v>27</v>
          </cell>
          <cell r="M2404">
            <v>55</v>
          </cell>
          <cell r="N2404">
            <v>31</v>
          </cell>
          <cell r="O2404">
            <v>85</v>
          </cell>
          <cell r="P2404">
            <v>24</v>
          </cell>
          <cell r="Q2404">
            <v>112</v>
          </cell>
          <cell r="R2404">
            <v>0</v>
          </cell>
          <cell r="S2404">
            <v>0</v>
          </cell>
          <cell r="T2404">
            <v>0</v>
          </cell>
          <cell r="U2404">
            <v>0</v>
          </cell>
          <cell r="V2404">
            <v>138</v>
          </cell>
          <cell r="W2404">
            <v>317</v>
          </cell>
        </row>
        <row r="2405">
          <cell r="A2405">
            <v>300</v>
          </cell>
          <cell r="B2405" t="str">
            <v>2007</v>
          </cell>
          <cell r="C2405" t="str">
            <v>11</v>
          </cell>
          <cell r="D2405" t="str">
            <v>2171</v>
          </cell>
          <cell r="E2405" t="str">
            <v>AA</v>
          </cell>
          <cell r="F2405" t="str">
            <v>1</v>
          </cell>
          <cell r="G2405" t="str">
            <v>D</v>
          </cell>
          <cell r="H2405" t="str">
            <v>X58</v>
          </cell>
          <cell r="I2405" t="str">
            <v>9999</v>
          </cell>
          <cell r="J2405">
            <v>301</v>
          </cell>
          <cell r="K2405">
            <v>203</v>
          </cell>
          <cell r="L2405">
            <v>344</v>
          </cell>
          <cell r="M2405">
            <v>159</v>
          </cell>
          <cell r="N2405">
            <v>304</v>
          </cell>
          <cell r="O2405">
            <v>194</v>
          </cell>
          <cell r="P2405">
            <v>333</v>
          </cell>
          <cell r="Q2405">
            <v>202</v>
          </cell>
          <cell r="R2405">
            <v>0</v>
          </cell>
          <cell r="S2405">
            <v>0</v>
          </cell>
          <cell r="T2405">
            <v>0</v>
          </cell>
          <cell r="U2405">
            <v>0</v>
          </cell>
          <cell r="V2405">
            <v>1282</v>
          </cell>
          <cell r="W2405">
            <v>758</v>
          </cell>
        </row>
        <row r="2406">
          <cell r="A2406">
            <v>857</v>
          </cell>
          <cell r="B2406" t="str">
            <v>2007</v>
          </cell>
          <cell r="C2406" t="str">
            <v>23</v>
          </cell>
          <cell r="D2406" t="str">
            <v>2488</v>
          </cell>
          <cell r="E2406" t="str">
            <v>AA</v>
          </cell>
          <cell r="F2406" t="str">
            <v>1</v>
          </cell>
          <cell r="G2406" t="str">
            <v>D</v>
          </cell>
          <cell r="H2406" t="str">
            <v>X58</v>
          </cell>
          <cell r="I2406" t="str">
            <v>9999</v>
          </cell>
          <cell r="J2406">
            <v>100</v>
          </cell>
          <cell r="K2406">
            <v>188</v>
          </cell>
          <cell r="L2406">
            <v>89</v>
          </cell>
          <cell r="M2406">
            <v>199</v>
          </cell>
          <cell r="N2406">
            <v>75</v>
          </cell>
          <cell r="O2406">
            <v>179</v>
          </cell>
          <cell r="P2406">
            <v>70</v>
          </cell>
          <cell r="Q2406">
            <v>230</v>
          </cell>
          <cell r="R2406">
            <v>0</v>
          </cell>
          <cell r="S2406">
            <v>0</v>
          </cell>
          <cell r="T2406">
            <v>0</v>
          </cell>
          <cell r="U2406">
            <v>0</v>
          </cell>
          <cell r="V2406">
            <v>334</v>
          </cell>
          <cell r="W2406">
            <v>796</v>
          </cell>
        </row>
        <row r="2407">
          <cell r="A2407">
            <v>860</v>
          </cell>
          <cell r="B2407" t="str">
            <v>2007</v>
          </cell>
          <cell r="C2407" t="str">
            <v>23</v>
          </cell>
          <cell r="D2407" t="str">
            <v>2488</v>
          </cell>
          <cell r="E2407" t="str">
            <v>AA</v>
          </cell>
          <cell r="F2407" t="str">
            <v>2</v>
          </cell>
          <cell r="G2407" t="str">
            <v>D</v>
          </cell>
          <cell r="H2407" t="str">
            <v>X58</v>
          </cell>
          <cell r="I2407" t="str">
            <v>9999</v>
          </cell>
          <cell r="J2407">
            <v>0</v>
          </cell>
          <cell r="K2407">
            <v>0</v>
          </cell>
          <cell r="L2407">
            <v>0</v>
          </cell>
          <cell r="M2407">
            <v>0</v>
          </cell>
          <cell r="N2407">
            <v>0</v>
          </cell>
          <cell r="O2407">
            <v>0</v>
          </cell>
          <cell r="P2407">
            <v>4</v>
          </cell>
          <cell r="Q2407">
            <v>3</v>
          </cell>
          <cell r="R2407">
            <v>0</v>
          </cell>
          <cell r="S2407">
            <v>0</v>
          </cell>
          <cell r="T2407">
            <v>0</v>
          </cell>
          <cell r="U2407">
            <v>0</v>
          </cell>
          <cell r="V2407">
            <v>4</v>
          </cell>
          <cell r="W2407">
            <v>3</v>
          </cell>
        </row>
        <row r="2408">
          <cell r="A2408">
            <v>1077</v>
          </cell>
          <cell r="B2408" t="str">
            <v>2007</v>
          </cell>
          <cell r="C2408" t="str">
            <v>27</v>
          </cell>
          <cell r="D2408" t="str">
            <v>2622</v>
          </cell>
          <cell r="E2408" t="str">
            <v>AA</v>
          </cell>
          <cell r="F2408" t="str">
            <v>1</v>
          </cell>
          <cell r="G2408" t="str">
            <v>D</v>
          </cell>
          <cell r="H2408" t="str">
            <v>X58</v>
          </cell>
          <cell r="I2408" t="str">
            <v>9999</v>
          </cell>
          <cell r="J2408">
            <v>137</v>
          </cell>
          <cell r="K2408">
            <v>163</v>
          </cell>
          <cell r="L2408">
            <v>130</v>
          </cell>
          <cell r="M2408">
            <v>143</v>
          </cell>
          <cell r="N2408">
            <v>128</v>
          </cell>
          <cell r="O2408">
            <v>133</v>
          </cell>
          <cell r="P2408">
            <v>194</v>
          </cell>
          <cell r="Q2408">
            <v>125</v>
          </cell>
          <cell r="R2408">
            <v>0</v>
          </cell>
          <cell r="S2408">
            <v>0</v>
          </cell>
          <cell r="T2408">
            <v>0</v>
          </cell>
          <cell r="U2408">
            <v>0</v>
          </cell>
          <cell r="V2408">
            <v>589</v>
          </cell>
          <cell r="W2408">
            <v>564</v>
          </cell>
        </row>
        <row r="2409">
          <cell r="A2409">
            <v>1084</v>
          </cell>
          <cell r="B2409" t="str">
            <v>2007</v>
          </cell>
          <cell r="C2409" t="str">
            <v>27</v>
          </cell>
          <cell r="D2409" t="str">
            <v>2624</v>
          </cell>
          <cell r="E2409" t="str">
            <v>AA</v>
          </cell>
          <cell r="F2409" t="str">
            <v>1</v>
          </cell>
          <cell r="G2409" t="str">
            <v>D</v>
          </cell>
          <cell r="H2409" t="str">
            <v>X58</v>
          </cell>
          <cell r="I2409" t="str">
            <v>9999</v>
          </cell>
          <cell r="J2409">
            <v>85</v>
          </cell>
          <cell r="K2409">
            <v>110</v>
          </cell>
          <cell r="L2409">
            <v>0</v>
          </cell>
          <cell r="M2409">
            <v>0</v>
          </cell>
          <cell r="N2409">
            <v>0</v>
          </cell>
          <cell r="O2409">
            <v>0</v>
          </cell>
          <cell r="P2409">
            <v>0</v>
          </cell>
          <cell r="Q2409">
            <v>0</v>
          </cell>
          <cell r="R2409">
            <v>0</v>
          </cell>
          <cell r="S2409">
            <v>0</v>
          </cell>
          <cell r="T2409">
            <v>0</v>
          </cell>
          <cell r="U2409">
            <v>0</v>
          </cell>
          <cell r="V2409">
            <v>85</v>
          </cell>
          <cell r="W2409">
            <v>110</v>
          </cell>
        </row>
        <row r="2410">
          <cell r="A2410">
            <v>1444</v>
          </cell>
          <cell r="B2410" t="str">
            <v>2007</v>
          </cell>
          <cell r="C2410" t="str">
            <v>40</v>
          </cell>
          <cell r="D2410" t="str">
            <v>2863</v>
          </cell>
          <cell r="E2410" t="str">
            <v>AA</v>
          </cell>
          <cell r="F2410" t="str">
            <v>1</v>
          </cell>
          <cell r="G2410" t="str">
            <v>D</v>
          </cell>
          <cell r="H2410" t="str">
            <v>X58</v>
          </cell>
          <cell r="I2410" t="str">
            <v>9999</v>
          </cell>
          <cell r="J2410">
            <v>73</v>
          </cell>
          <cell r="K2410">
            <v>38</v>
          </cell>
          <cell r="L2410">
            <v>56</v>
          </cell>
          <cell r="M2410">
            <v>37</v>
          </cell>
          <cell r="N2410">
            <v>102</v>
          </cell>
          <cell r="O2410">
            <v>92</v>
          </cell>
          <cell r="P2410">
            <v>95</v>
          </cell>
          <cell r="Q2410">
            <v>63</v>
          </cell>
          <cell r="V2410">
            <v>326</v>
          </cell>
          <cell r="W2410">
            <v>230</v>
          </cell>
        </row>
        <row r="2411">
          <cell r="A2411">
            <v>1987</v>
          </cell>
          <cell r="B2411" t="str">
            <v>2007</v>
          </cell>
          <cell r="C2411" t="str">
            <v>52</v>
          </cell>
          <cell r="D2411" t="str">
            <v>2467</v>
          </cell>
          <cell r="E2411" t="str">
            <v>AA</v>
          </cell>
          <cell r="F2411" t="str">
            <v>1</v>
          </cell>
          <cell r="G2411" t="str">
            <v>D</v>
          </cell>
          <cell r="H2411" t="str">
            <v>X58</v>
          </cell>
          <cell r="I2411" t="str">
            <v>9999</v>
          </cell>
          <cell r="J2411">
            <v>0</v>
          </cell>
          <cell r="K2411">
            <v>263</v>
          </cell>
          <cell r="L2411">
            <v>0</v>
          </cell>
          <cell r="M2411">
            <v>252</v>
          </cell>
          <cell r="N2411">
            <v>0</v>
          </cell>
          <cell r="O2411">
            <v>237</v>
          </cell>
          <cell r="P2411">
            <v>0</v>
          </cell>
          <cell r="Q2411">
            <v>246</v>
          </cell>
          <cell r="R2411">
            <v>0</v>
          </cell>
          <cell r="S2411">
            <v>0</v>
          </cell>
          <cell r="T2411">
            <v>0</v>
          </cell>
          <cell r="U2411">
            <v>0</v>
          </cell>
          <cell r="V2411">
            <v>0</v>
          </cell>
          <cell r="W2411">
            <v>998</v>
          </cell>
        </row>
        <row r="2412">
          <cell r="A2412">
            <v>2156</v>
          </cell>
          <cell r="B2412" t="str">
            <v>2007</v>
          </cell>
          <cell r="C2412" t="str">
            <v>54</v>
          </cell>
          <cell r="D2412" t="str">
            <v>2627</v>
          </cell>
          <cell r="E2412" t="str">
            <v>AA</v>
          </cell>
          <cell r="F2412" t="str">
            <v>1</v>
          </cell>
          <cell r="G2412" t="str">
            <v>D</v>
          </cell>
          <cell r="H2412" t="str">
            <v>X58</v>
          </cell>
          <cell r="I2412" t="str">
            <v>9999</v>
          </cell>
          <cell r="J2412">
            <v>44</v>
          </cell>
          <cell r="K2412">
            <v>20</v>
          </cell>
          <cell r="L2412">
            <v>54</v>
          </cell>
          <cell r="M2412">
            <v>27</v>
          </cell>
          <cell r="N2412">
            <v>25</v>
          </cell>
          <cell r="O2412">
            <v>11</v>
          </cell>
          <cell r="P2412">
            <v>45</v>
          </cell>
          <cell r="Q2412">
            <v>23</v>
          </cell>
          <cell r="R2412">
            <v>0</v>
          </cell>
          <cell r="S2412">
            <v>0</v>
          </cell>
          <cell r="T2412">
            <v>0</v>
          </cell>
          <cell r="U2412">
            <v>0</v>
          </cell>
          <cell r="V2412">
            <v>168</v>
          </cell>
          <cell r="W2412">
            <v>81</v>
          </cell>
        </row>
        <row r="2413">
          <cell r="A2413">
            <v>747</v>
          </cell>
          <cell r="B2413" t="str">
            <v>2007</v>
          </cell>
          <cell r="C2413" t="str">
            <v>21</v>
          </cell>
          <cell r="D2413" t="str">
            <v>0252</v>
          </cell>
          <cell r="E2413" t="str">
            <v>AA</v>
          </cell>
          <cell r="F2413" t="str">
            <v>1</v>
          </cell>
          <cell r="G2413" t="str">
            <v>D</v>
          </cell>
          <cell r="H2413" t="str">
            <v>X59</v>
          </cell>
          <cell r="I2413" t="str">
            <v>9999</v>
          </cell>
          <cell r="J2413">
            <v>42</v>
          </cell>
          <cell r="K2413">
            <v>59</v>
          </cell>
          <cell r="L2413">
            <v>38</v>
          </cell>
          <cell r="M2413">
            <v>77</v>
          </cell>
          <cell r="N2413">
            <v>39</v>
          </cell>
          <cell r="O2413">
            <v>82</v>
          </cell>
          <cell r="P2413">
            <v>55</v>
          </cell>
          <cell r="Q2413">
            <v>72</v>
          </cell>
          <cell r="R2413">
            <v>0</v>
          </cell>
          <cell r="S2413">
            <v>0</v>
          </cell>
          <cell r="T2413">
            <v>0</v>
          </cell>
          <cell r="U2413">
            <v>0</v>
          </cell>
          <cell r="V2413">
            <v>174</v>
          </cell>
          <cell r="W2413">
            <v>290</v>
          </cell>
        </row>
        <row r="2414">
          <cell r="A2414">
            <v>1452</v>
          </cell>
          <cell r="B2414" t="str">
            <v>2007</v>
          </cell>
          <cell r="C2414" t="str">
            <v>41</v>
          </cell>
          <cell r="D2414" t="str">
            <v>0524</v>
          </cell>
          <cell r="E2414" t="str">
            <v>AA</v>
          </cell>
          <cell r="F2414" t="str">
            <v>1</v>
          </cell>
          <cell r="G2414" t="str">
            <v>D</v>
          </cell>
          <cell r="H2414" t="str">
            <v>X60</v>
          </cell>
          <cell r="I2414" t="str">
            <v>9999</v>
          </cell>
          <cell r="J2414">
            <v>45</v>
          </cell>
          <cell r="K2414">
            <v>114</v>
          </cell>
          <cell r="L2414">
            <v>55</v>
          </cell>
          <cell r="M2414">
            <v>113</v>
          </cell>
          <cell r="N2414">
            <v>45</v>
          </cell>
          <cell r="O2414">
            <v>129</v>
          </cell>
          <cell r="P2414">
            <v>64</v>
          </cell>
          <cell r="Q2414">
            <v>136</v>
          </cell>
          <cell r="R2414">
            <v>0</v>
          </cell>
          <cell r="S2414">
            <v>0</v>
          </cell>
          <cell r="T2414">
            <v>0</v>
          </cell>
          <cell r="U2414">
            <v>0</v>
          </cell>
          <cell r="V2414">
            <v>209</v>
          </cell>
          <cell r="W2414">
            <v>492</v>
          </cell>
        </row>
        <row r="2415">
          <cell r="A2415">
            <v>1453</v>
          </cell>
          <cell r="B2415" t="str">
            <v>2007</v>
          </cell>
          <cell r="C2415" t="str">
            <v>41</v>
          </cell>
          <cell r="D2415" t="str">
            <v>0524</v>
          </cell>
          <cell r="E2415" t="str">
            <v>AA</v>
          </cell>
          <cell r="F2415" t="str">
            <v>1</v>
          </cell>
          <cell r="G2415" t="str">
            <v>D</v>
          </cell>
          <cell r="H2415" t="str">
            <v>X61</v>
          </cell>
          <cell r="I2415" t="str">
            <v>9999</v>
          </cell>
          <cell r="J2415">
            <v>32</v>
          </cell>
          <cell r="K2415">
            <v>70</v>
          </cell>
          <cell r="L2415">
            <v>46</v>
          </cell>
          <cell r="M2415">
            <v>54</v>
          </cell>
          <cell r="N2415">
            <v>45</v>
          </cell>
          <cell r="O2415">
            <v>59</v>
          </cell>
          <cell r="P2415">
            <v>51</v>
          </cell>
          <cell r="Q2415">
            <v>72</v>
          </cell>
          <cell r="R2415">
            <v>0</v>
          </cell>
          <cell r="S2415">
            <v>0</v>
          </cell>
          <cell r="T2415">
            <v>0</v>
          </cell>
          <cell r="U2415">
            <v>0</v>
          </cell>
          <cell r="V2415">
            <v>174</v>
          </cell>
          <cell r="W2415">
            <v>255</v>
          </cell>
        </row>
        <row r="2416">
          <cell r="A2416">
            <v>245</v>
          </cell>
          <cell r="B2416" t="str">
            <v>2007</v>
          </cell>
          <cell r="C2416" t="str">
            <v>10</v>
          </cell>
          <cell r="D2416" t="str">
            <v>2237</v>
          </cell>
          <cell r="E2416" t="str">
            <v>AA</v>
          </cell>
          <cell r="F2416" t="str">
            <v>1</v>
          </cell>
          <cell r="G2416" t="str">
            <v>D</v>
          </cell>
          <cell r="H2416" t="str">
            <v>X62</v>
          </cell>
          <cell r="I2416" t="str">
            <v>9999</v>
          </cell>
          <cell r="J2416">
            <v>259</v>
          </cell>
          <cell r="K2416">
            <v>291</v>
          </cell>
          <cell r="L2416">
            <v>187</v>
          </cell>
          <cell r="M2416">
            <v>249</v>
          </cell>
          <cell r="N2416">
            <v>171</v>
          </cell>
          <cell r="O2416">
            <v>223</v>
          </cell>
          <cell r="P2416">
            <v>218</v>
          </cell>
          <cell r="Q2416">
            <v>214</v>
          </cell>
          <cell r="R2416">
            <v>0</v>
          </cell>
          <cell r="S2416">
            <v>0</v>
          </cell>
          <cell r="T2416">
            <v>0</v>
          </cell>
          <cell r="U2416">
            <v>0</v>
          </cell>
          <cell r="V2416">
            <v>835</v>
          </cell>
          <cell r="W2416">
            <v>977</v>
          </cell>
        </row>
        <row r="2417">
          <cell r="A2417">
            <v>1945</v>
          </cell>
          <cell r="B2417" t="str">
            <v>2007</v>
          </cell>
          <cell r="C2417" t="str">
            <v>51</v>
          </cell>
          <cell r="D2417" t="str">
            <v>2335</v>
          </cell>
          <cell r="E2417" t="str">
            <v>AA</v>
          </cell>
          <cell r="F2417" t="str">
            <v>1</v>
          </cell>
          <cell r="G2417" t="str">
            <v>D</v>
          </cell>
          <cell r="H2417" t="str">
            <v>X63</v>
          </cell>
          <cell r="I2417" t="str">
            <v>9999</v>
          </cell>
          <cell r="J2417">
            <v>0</v>
          </cell>
          <cell r="K2417">
            <v>236</v>
          </cell>
          <cell r="L2417">
            <v>0</v>
          </cell>
          <cell r="M2417">
            <v>196</v>
          </cell>
          <cell r="N2417">
            <v>0</v>
          </cell>
          <cell r="O2417">
            <v>207</v>
          </cell>
          <cell r="P2417">
            <v>0</v>
          </cell>
          <cell r="Q2417">
            <v>232</v>
          </cell>
          <cell r="R2417">
            <v>0</v>
          </cell>
          <cell r="S2417">
            <v>0</v>
          </cell>
          <cell r="T2417">
            <v>0</v>
          </cell>
          <cell r="U2417">
            <v>0</v>
          </cell>
          <cell r="V2417">
            <v>0</v>
          </cell>
          <cell r="W2417">
            <v>871</v>
          </cell>
        </row>
        <row r="2418">
          <cell r="A2418">
            <v>858</v>
          </cell>
          <cell r="B2418" t="str">
            <v>2007</v>
          </cell>
          <cell r="C2418" t="str">
            <v>23</v>
          </cell>
          <cell r="D2418" t="str">
            <v>2488</v>
          </cell>
          <cell r="E2418" t="str">
            <v>AA</v>
          </cell>
          <cell r="F2418" t="str">
            <v>1</v>
          </cell>
          <cell r="G2418" t="str">
            <v>D</v>
          </cell>
          <cell r="H2418" t="str">
            <v>X64</v>
          </cell>
          <cell r="I2418" t="str">
            <v>9999</v>
          </cell>
          <cell r="J2418">
            <v>109</v>
          </cell>
          <cell r="K2418">
            <v>100</v>
          </cell>
          <cell r="L2418">
            <v>114</v>
          </cell>
          <cell r="M2418">
            <v>102</v>
          </cell>
          <cell r="N2418">
            <v>97</v>
          </cell>
          <cell r="O2418">
            <v>112</v>
          </cell>
          <cell r="P2418">
            <v>116</v>
          </cell>
          <cell r="Q2418">
            <v>146</v>
          </cell>
          <cell r="R2418">
            <v>0</v>
          </cell>
          <cell r="S2418">
            <v>0</v>
          </cell>
          <cell r="T2418">
            <v>0</v>
          </cell>
          <cell r="U2418">
            <v>0</v>
          </cell>
          <cell r="V2418">
            <v>436</v>
          </cell>
          <cell r="W2418">
            <v>460</v>
          </cell>
        </row>
        <row r="2419">
          <cell r="A2419">
            <v>91</v>
          </cell>
          <cell r="B2419" t="str">
            <v>2007</v>
          </cell>
          <cell r="C2419" t="str">
            <v>04</v>
          </cell>
          <cell r="D2419" t="str">
            <v>1116</v>
          </cell>
          <cell r="E2419" t="str">
            <v>AA</v>
          </cell>
          <cell r="F2419" t="str">
            <v>1</v>
          </cell>
          <cell r="G2419" t="str">
            <v>D</v>
          </cell>
          <cell r="H2419" t="str">
            <v>X65</v>
          </cell>
          <cell r="I2419" t="str">
            <v>9999</v>
          </cell>
          <cell r="J2419">
            <v>104</v>
          </cell>
          <cell r="K2419">
            <v>106</v>
          </cell>
          <cell r="L2419">
            <v>105</v>
          </cell>
          <cell r="M2419">
            <v>113</v>
          </cell>
          <cell r="N2419">
            <v>103</v>
          </cell>
          <cell r="O2419">
            <v>103</v>
          </cell>
          <cell r="P2419">
            <v>125</v>
          </cell>
          <cell r="Q2419">
            <v>106</v>
          </cell>
          <cell r="R2419">
            <v>0</v>
          </cell>
          <cell r="S2419">
            <v>0</v>
          </cell>
          <cell r="T2419">
            <v>0</v>
          </cell>
          <cell r="U2419">
            <v>0</v>
          </cell>
          <cell r="V2419">
            <v>437</v>
          </cell>
          <cell r="W2419">
            <v>428</v>
          </cell>
        </row>
        <row r="2420">
          <cell r="A2420">
            <v>1885</v>
          </cell>
          <cell r="B2420" t="str">
            <v>2007</v>
          </cell>
          <cell r="C2420" t="str">
            <v>50</v>
          </cell>
          <cell r="D2420" t="str">
            <v>2261</v>
          </cell>
          <cell r="E2420" t="str">
            <v>AA</v>
          </cell>
          <cell r="F2420" t="str">
            <v>1</v>
          </cell>
          <cell r="G2420" t="str">
            <v>D</v>
          </cell>
          <cell r="H2420" t="str">
            <v>X66</v>
          </cell>
          <cell r="I2420" t="str">
            <v>9999</v>
          </cell>
          <cell r="J2420">
            <v>0</v>
          </cell>
          <cell r="K2420">
            <v>437</v>
          </cell>
          <cell r="L2420">
            <v>0</v>
          </cell>
          <cell r="M2420">
            <v>375</v>
          </cell>
          <cell r="N2420">
            <v>0</v>
          </cell>
          <cell r="O2420">
            <v>430</v>
          </cell>
          <cell r="P2420">
            <v>0</v>
          </cell>
          <cell r="Q2420">
            <v>435</v>
          </cell>
          <cell r="R2420">
            <v>0</v>
          </cell>
          <cell r="S2420">
            <v>0</v>
          </cell>
          <cell r="T2420">
            <v>0</v>
          </cell>
          <cell r="U2420">
            <v>0</v>
          </cell>
          <cell r="V2420">
            <v>0</v>
          </cell>
          <cell r="W2420">
            <v>1677</v>
          </cell>
        </row>
        <row r="2421">
          <cell r="A2421">
            <v>1100</v>
          </cell>
          <cell r="B2421" t="str">
            <v>2007</v>
          </cell>
          <cell r="C2421" t="str">
            <v>28</v>
          </cell>
          <cell r="D2421" t="str">
            <v>1260</v>
          </cell>
          <cell r="E2421" t="str">
            <v>AA</v>
          </cell>
          <cell r="F2421" t="str">
            <v>1</v>
          </cell>
          <cell r="G2421" t="str">
            <v>D</v>
          </cell>
          <cell r="H2421" t="str">
            <v>X67</v>
          </cell>
          <cell r="I2421" t="str">
            <v>9999</v>
          </cell>
          <cell r="P2421">
            <v>5</v>
          </cell>
          <cell r="Q2421">
            <v>2</v>
          </cell>
          <cell r="V2421">
            <v>5</v>
          </cell>
          <cell r="W2421">
            <v>2</v>
          </cell>
        </row>
        <row r="2422">
          <cell r="A2422">
            <v>2185</v>
          </cell>
          <cell r="B2422" t="str">
            <v>2007</v>
          </cell>
          <cell r="C2422" t="str">
            <v>55</v>
          </cell>
          <cell r="D2422" t="str">
            <v>1263</v>
          </cell>
          <cell r="E2422" t="str">
            <v>AA</v>
          </cell>
          <cell r="F2422" t="str">
            <v>1</v>
          </cell>
          <cell r="G2422" t="str">
            <v>D</v>
          </cell>
          <cell r="H2422" t="str">
            <v>X67</v>
          </cell>
          <cell r="I2422" t="str">
            <v>9999</v>
          </cell>
          <cell r="J2422">
            <v>61</v>
          </cell>
          <cell r="K2422">
            <v>141</v>
          </cell>
          <cell r="L2422">
            <v>78</v>
          </cell>
          <cell r="M2422">
            <v>132</v>
          </cell>
          <cell r="N2422">
            <v>70</v>
          </cell>
          <cell r="O2422">
            <v>135</v>
          </cell>
          <cell r="P2422">
            <v>63</v>
          </cell>
          <cell r="Q2422">
            <v>137</v>
          </cell>
          <cell r="R2422">
            <v>0</v>
          </cell>
          <cell r="S2422">
            <v>0</v>
          </cell>
          <cell r="T2422">
            <v>0</v>
          </cell>
          <cell r="U2422">
            <v>0</v>
          </cell>
          <cell r="V2422">
            <v>272</v>
          </cell>
          <cell r="W2422">
            <v>545</v>
          </cell>
        </row>
        <row r="2423">
          <cell r="A2423">
            <v>327</v>
          </cell>
          <cell r="B2423" t="str">
            <v>2007</v>
          </cell>
          <cell r="C2423" t="str">
            <v>11</v>
          </cell>
          <cell r="D2423" t="str">
            <v>2259</v>
          </cell>
          <cell r="E2423" t="str">
            <v>AA</v>
          </cell>
          <cell r="F2423" t="str">
            <v>1</v>
          </cell>
          <cell r="G2423" t="str">
            <v>D</v>
          </cell>
          <cell r="H2423" t="str">
            <v>X68</v>
          </cell>
          <cell r="I2423" t="str">
            <v>9999</v>
          </cell>
          <cell r="J2423">
            <v>321</v>
          </cell>
          <cell r="K2423">
            <v>146</v>
          </cell>
          <cell r="L2423">
            <v>347</v>
          </cell>
          <cell r="M2423">
            <v>143</v>
          </cell>
          <cell r="N2423">
            <v>330</v>
          </cell>
          <cell r="O2423">
            <v>149</v>
          </cell>
          <cell r="P2423">
            <v>408</v>
          </cell>
          <cell r="Q2423">
            <v>152</v>
          </cell>
          <cell r="R2423">
            <v>0</v>
          </cell>
          <cell r="S2423">
            <v>0</v>
          </cell>
          <cell r="T2423">
            <v>0</v>
          </cell>
          <cell r="U2423">
            <v>0</v>
          </cell>
          <cell r="V2423">
            <v>1406</v>
          </cell>
          <cell r="W2423">
            <v>590</v>
          </cell>
        </row>
        <row r="2424">
          <cell r="A2424">
            <v>2367</v>
          </cell>
          <cell r="B2424" t="str">
            <v>2007</v>
          </cell>
          <cell r="C2424" t="str">
            <v>59</v>
          </cell>
          <cell r="D2424" t="str">
            <v>2854</v>
          </cell>
          <cell r="E2424" t="str">
            <v>AA</v>
          </cell>
          <cell r="F2424" t="str">
            <v>1</v>
          </cell>
          <cell r="G2424" t="str">
            <v>D</v>
          </cell>
          <cell r="H2424" t="str">
            <v>X68</v>
          </cell>
          <cell r="I2424" t="str">
            <v>9999</v>
          </cell>
          <cell r="J2424">
            <v>227</v>
          </cell>
          <cell r="K2424">
            <v>99</v>
          </cell>
          <cell r="L2424">
            <v>173</v>
          </cell>
          <cell r="M2424">
            <v>72</v>
          </cell>
          <cell r="N2424">
            <v>202</v>
          </cell>
          <cell r="O2424">
            <v>90</v>
          </cell>
          <cell r="P2424">
            <v>241</v>
          </cell>
          <cell r="Q2424">
            <v>74</v>
          </cell>
          <cell r="R2424">
            <v>0</v>
          </cell>
          <cell r="S2424">
            <v>0</v>
          </cell>
          <cell r="T2424">
            <v>0</v>
          </cell>
          <cell r="U2424">
            <v>0</v>
          </cell>
          <cell r="V2424">
            <v>843</v>
          </cell>
          <cell r="W2424">
            <v>335</v>
          </cell>
        </row>
        <row r="2425">
          <cell r="A2425">
            <v>1620</v>
          </cell>
          <cell r="B2425" t="str">
            <v>2007</v>
          </cell>
          <cell r="C2425" t="str">
            <v>50</v>
          </cell>
          <cell r="D2425" t="str">
            <v>0172</v>
          </cell>
          <cell r="E2425" t="str">
            <v>AA</v>
          </cell>
          <cell r="F2425" t="str">
            <v>1</v>
          </cell>
          <cell r="G2425" t="str">
            <v>D</v>
          </cell>
          <cell r="H2425" t="str">
            <v>X69</v>
          </cell>
          <cell r="I2425" t="str">
            <v>9999</v>
          </cell>
          <cell r="J2425">
            <v>1001</v>
          </cell>
          <cell r="K2425">
            <v>366</v>
          </cell>
          <cell r="L2425">
            <v>965</v>
          </cell>
          <cell r="M2425">
            <v>380</v>
          </cell>
          <cell r="N2425">
            <v>0</v>
          </cell>
          <cell r="O2425">
            <v>0</v>
          </cell>
          <cell r="P2425">
            <v>0</v>
          </cell>
          <cell r="Q2425">
            <v>0</v>
          </cell>
          <cell r="R2425">
            <v>0</v>
          </cell>
          <cell r="S2425">
            <v>0</v>
          </cell>
          <cell r="T2425">
            <v>0</v>
          </cell>
          <cell r="U2425">
            <v>0</v>
          </cell>
          <cell r="V2425">
            <v>1966</v>
          </cell>
          <cell r="W2425">
            <v>746</v>
          </cell>
        </row>
        <row r="2426">
          <cell r="A2426">
            <v>1621</v>
          </cell>
          <cell r="B2426" t="str">
            <v>2007</v>
          </cell>
          <cell r="C2426" t="str">
            <v>50</v>
          </cell>
          <cell r="D2426" t="str">
            <v>0172</v>
          </cell>
          <cell r="E2426" t="str">
            <v>AA</v>
          </cell>
          <cell r="F2426" t="str">
            <v>1</v>
          </cell>
          <cell r="G2426" t="str">
            <v>D</v>
          </cell>
          <cell r="H2426" t="str">
            <v>X70</v>
          </cell>
          <cell r="I2426" t="str">
            <v>9999</v>
          </cell>
          <cell r="J2426">
            <v>1733</v>
          </cell>
          <cell r="K2426">
            <v>235</v>
          </cell>
          <cell r="L2426">
            <v>1710</v>
          </cell>
          <cell r="M2426">
            <v>270</v>
          </cell>
          <cell r="N2426">
            <v>0</v>
          </cell>
          <cell r="O2426">
            <v>0</v>
          </cell>
          <cell r="P2426">
            <v>0</v>
          </cell>
          <cell r="Q2426">
            <v>0</v>
          </cell>
          <cell r="R2426">
            <v>0</v>
          </cell>
          <cell r="S2426">
            <v>0</v>
          </cell>
          <cell r="T2426">
            <v>0</v>
          </cell>
          <cell r="U2426">
            <v>0</v>
          </cell>
          <cell r="V2426">
            <v>3443</v>
          </cell>
          <cell r="W2426">
            <v>505</v>
          </cell>
        </row>
        <row r="2427">
          <cell r="A2427">
            <v>698</v>
          </cell>
          <cell r="B2427" t="str">
            <v>2007</v>
          </cell>
          <cell r="C2427" t="str">
            <v>19</v>
          </cell>
          <cell r="D2427" t="str">
            <v>0500</v>
          </cell>
          <cell r="E2427" t="str">
            <v>AA</v>
          </cell>
          <cell r="F2427" t="str">
            <v>1</v>
          </cell>
          <cell r="G2427" t="str">
            <v>D</v>
          </cell>
          <cell r="H2427" t="str">
            <v>X71</v>
          </cell>
          <cell r="I2427" t="str">
            <v>9999</v>
          </cell>
          <cell r="J2427">
            <v>51</v>
          </cell>
          <cell r="K2427">
            <v>52</v>
          </cell>
          <cell r="L2427">
            <v>50</v>
          </cell>
          <cell r="M2427">
            <v>57</v>
          </cell>
          <cell r="N2427">
            <v>51</v>
          </cell>
          <cell r="O2427">
            <v>52</v>
          </cell>
          <cell r="P2427">
            <v>51</v>
          </cell>
          <cell r="Q2427">
            <v>60</v>
          </cell>
          <cell r="R2427">
            <v>0</v>
          </cell>
          <cell r="S2427">
            <v>0</v>
          </cell>
          <cell r="T2427">
            <v>0</v>
          </cell>
          <cell r="U2427">
            <v>0</v>
          </cell>
          <cell r="V2427">
            <v>203</v>
          </cell>
          <cell r="W2427">
            <v>221</v>
          </cell>
        </row>
        <row r="2428">
          <cell r="A2428">
            <v>1903</v>
          </cell>
          <cell r="B2428" t="str">
            <v>2007</v>
          </cell>
          <cell r="C2428" t="str">
            <v>51</v>
          </cell>
          <cell r="D2428" t="str">
            <v>0224</v>
          </cell>
          <cell r="E2428" t="str">
            <v>AA</v>
          </cell>
          <cell r="F2428" t="str">
            <v>1</v>
          </cell>
          <cell r="G2428" t="str">
            <v>D</v>
          </cell>
          <cell r="H2428" t="str">
            <v>X71</v>
          </cell>
          <cell r="I2428" t="str">
            <v>9999</v>
          </cell>
          <cell r="J2428">
            <v>105</v>
          </cell>
          <cell r="K2428">
            <v>142</v>
          </cell>
          <cell r="L2428">
            <v>123</v>
          </cell>
          <cell r="M2428">
            <v>132</v>
          </cell>
          <cell r="N2428">
            <v>154</v>
          </cell>
          <cell r="O2428">
            <v>102</v>
          </cell>
          <cell r="P2428">
            <v>176</v>
          </cell>
          <cell r="Q2428">
            <v>143</v>
          </cell>
          <cell r="R2428">
            <v>0</v>
          </cell>
          <cell r="S2428">
            <v>0</v>
          </cell>
          <cell r="T2428">
            <v>0</v>
          </cell>
          <cell r="U2428">
            <v>0</v>
          </cell>
          <cell r="V2428">
            <v>558</v>
          </cell>
          <cell r="W2428">
            <v>519</v>
          </cell>
        </row>
        <row r="2429">
          <cell r="A2429">
            <v>2546</v>
          </cell>
          <cell r="B2429" t="str">
            <v>2007</v>
          </cell>
          <cell r="C2429" t="str">
            <v>67</v>
          </cell>
          <cell r="D2429" t="str">
            <v>0228</v>
          </cell>
          <cell r="E2429" t="str">
            <v>AA</v>
          </cell>
          <cell r="F2429" t="str">
            <v>1</v>
          </cell>
          <cell r="G2429" t="str">
            <v>D</v>
          </cell>
          <cell r="H2429" t="str">
            <v>X71</v>
          </cell>
          <cell r="I2429" t="str">
            <v>9999</v>
          </cell>
          <cell r="J2429">
            <v>76</v>
          </cell>
          <cell r="K2429">
            <v>143</v>
          </cell>
          <cell r="L2429">
            <v>81</v>
          </cell>
          <cell r="M2429">
            <v>141</v>
          </cell>
          <cell r="N2429">
            <v>71</v>
          </cell>
          <cell r="O2429">
            <v>137</v>
          </cell>
          <cell r="P2429">
            <v>87</v>
          </cell>
          <cell r="Q2429">
            <v>139</v>
          </cell>
          <cell r="R2429">
            <v>0</v>
          </cell>
          <cell r="S2429">
            <v>0</v>
          </cell>
          <cell r="T2429">
            <v>0</v>
          </cell>
          <cell r="U2429">
            <v>0</v>
          </cell>
          <cell r="V2429">
            <v>315</v>
          </cell>
          <cell r="W2429">
            <v>560</v>
          </cell>
        </row>
        <row r="2430">
          <cell r="A2430">
            <v>699</v>
          </cell>
          <cell r="B2430" t="str">
            <v>2007</v>
          </cell>
          <cell r="C2430" t="str">
            <v>19</v>
          </cell>
          <cell r="D2430" t="str">
            <v>0500</v>
          </cell>
          <cell r="E2430" t="str">
            <v>AA</v>
          </cell>
          <cell r="F2430" t="str">
            <v>1</v>
          </cell>
          <cell r="G2430" t="str">
            <v>D</v>
          </cell>
          <cell r="H2430" t="str">
            <v>X72</v>
          </cell>
          <cell r="I2430" t="str">
            <v>9999</v>
          </cell>
          <cell r="J2430">
            <v>41</v>
          </cell>
          <cell r="K2430">
            <v>66</v>
          </cell>
          <cell r="L2430">
            <v>35</v>
          </cell>
          <cell r="M2430">
            <v>66</v>
          </cell>
          <cell r="N2430">
            <v>44</v>
          </cell>
          <cell r="O2430">
            <v>70</v>
          </cell>
          <cell r="P2430">
            <v>47</v>
          </cell>
          <cell r="Q2430">
            <v>73</v>
          </cell>
          <cell r="R2430">
            <v>0</v>
          </cell>
          <cell r="S2430">
            <v>0</v>
          </cell>
          <cell r="T2430">
            <v>0</v>
          </cell>
          <cell r="U2430">
            <v>0</v>
          </cell>
          <cell r="V2430">
            <v>167</v>
          </cell>
          <cell r="W2430">
            <v>275</v>
          </cell>
        </row>
        <row r="2431">
          <cell r="A2431">
            <v>1904</v>
          </cell>
          <cell r="B2431" t="str">
            <v>2007</v>
          </cell>
          <cell r="C2431" t="str">
            <v>51</v>
          </cell>
          <cell r="D2431" t="str">
            <v>0224</v>
          </cell>
          <cell r="E2431" t="str">
            <v>AA</v>
          </cell>
          <cell r="F2431" t="str">
            <v>1</v>
          </cell>
          <cell r="G2431" t="str">
            <v>D</v>
          </cell>
          <cell r="H2431" t="str">
            <v>X72</v>
          </cell>
          <cell r="I2431" t="str">
            <v>9999</v>
          </cell>
          <cell r="J2431">
            <v>108</v>
          </cell>
          <cell r="K2431">
            <v>141</v>
          </cell>
          <cell r="L2431">
            <v>102</v>
          </cell>
          <cell r="M2431">
            <v>153</v>
          </cell>
          <cell r="N2431">
            <v>133</v>
          </cell>
          <cell r="O2431">
            <v>104</v>
          </cell>
          <cell r="P2431">
            <v>130</v>
          </cell>
          <cell r="Q2431">
            <v>156</v>
          </cell>
          <cell r="R2431">
            <v>0</v>
          </cell>
          <cell r="S2431">
            <v>0</v>
          </cell>
          <cell r="T2431">
            <v>0</v>
          </cell>
          <cell r="U2431">
            <v>0</v>
          </cell>
          <cell r="V2431">
            <v>473</v>
          </cell>
          <cell r="W2431">
            <v>554</v>
          </cell>
        </row>
        <row r="2432">
          <cell r="A2432">
            <v>2547</v>
          </cell>
          <cell r="B2432" t="str">
            <v>2007</v>
          </cell>
          <cell r="C2432" t="str">
            <v>67</v>
          </cell>
          <cell r="D2432" t="str">
            <v>0228</v>
          </cell>
          <cell r="E2432" t="str">
            <v>AA</v>
          </cell>
          <cell r="F2432" t="str">
            <v>1</v>
          </cell>
          <cell r="G2432" t="str">
            <v>D</v>
          </cell>
          <cell r="H2432" t="str">
            <v>X72</v>
          </cell>
          <cell r="I2432" t="str">
            <v>9999</v>
          </cell>
          <cell r="J2432">
            <v>92</v>
          </cell>
          <cell r="K2432">
            <v>98</v>
          </cell>
          <cell r="L2432">
            <v>107</v>
          </cell>
          <cell r="M2432">
            <v>99</v>
          </cell>
          <cell r="N2432">
            <v>96</v>
          </cell>
          <cell r="O2432">
            <v>101</v>
          </cell>
          <cell r="P2432">
            <v>110</v>
          </cell>
          <cell r="Q2432">
            <v>102</v>
          </cell>
          <cell r="R2432">
            <v>0</v>
          </cell>
          <cell r="S2432">
            <v>0</v>
          </cell>
          <cell r="T2432">
            <v>0</v>
          </cell>
          <cell r="U2432">
            <v>0</v>
          </cell>
          <cell r="V2432">
            <v>405</v>
          </cell>
          <cell r="W2432">
            <v>400</v>
          </cell>
        </row>
        <row r="2433">
          <cell r="A2433">
            <v>99</v>
          </cell>
          <cell r="B2433" t="str">
            <v>2007</v>
          </cell>
          <cell r="C2433" t="str">
            <v>05</v>
          </cell>
          <cell r="D2433" t="str">
            <v>0140</v>
          </cell>
          <cell r="E2433" t="str">
            <v>AA</v>
          </cell>
          <cell r="F2433" t="str">
            <v>1</v>
          </cell>
          <cell r="G2433" t="str">
            <v>D</v>
          </cell>
          <cell r="H2433" t="str">
            <v>X73</v>
          </cell>
          <cell r="I2433" t="str">
            <v>9999</v>
          </cell>
          <cell r="J2433">
            <v>81</v>
          </cell>
          <cell r="K2433">
            <v>119</v>
          </cell>
          <cell r="L2433">
            <v>70</v>
          </cell>
          <cell r="M2433">
            <v>134</v>
          </cell>
          <cell r="N2433">
            <v>81</v>
          </cell>
          <cell r="O2433">
            <v>120</v>
          </cell>
          <cell r="P2433">
            <v>99</v>
          </cell>
          <cell r="Q2433">
            <v>148</v>
          </cell>
          <cell r="R2433">
            <v>0</v>
          </cell>
          <cell r="S2433">
            <v>0</v>
          </cell>
          <cell r="T2433">
            <v>0</v>
          </cell>
          <cell r="U2433">
            <v>0</v>
          </cell>
          <cell r="V2433">
            <v>331</v>
          </cell>
          <cell r="W2433">
            <v>521</v>
          </cell>
        </row>
        <row r="2434">
          <cell r="A2434">
            <v>1543</v>
          </cell>
          <cell r="B2434" t="str">
            <v>2007</v>
          </cell>
          <cell r="C2434" t="str">
            <v>45</v>
          </cell>
          <cell r="D2434" t="str">
            <v>0532</v>
          </cell>
          <cell r="E2434" t="str">
            <v>AA</v>
          </cell>
          <cell r="F2434" t="str">
            <v>1</v>
          </cell>
          <cell r="G2434" t="str">
            <v>D</v>
          </cell>
          <cell r="H2434" t="str">
            <v>X73</v>
          </cell>
          <cell r="I2434" t="str">
            <v>9999</v>
          </cell>
          <cell r="J2434">
            <v>56</v>
          </cell>
          <cell r="K2434">
            <v>90</v>
          </cell>
          <cell r="L2434">
            <v>56</v>
          </cell>
          <cell r="M2434">
            <v>80</v>
          </cell>
          <cell r="N2434">
            <v>66</v>
          </cell>
          <cell r="O2434">
            <v>71</v>
          </cell>
          <cell r="P2434">
            <v>78</v>
          </cell>
          <cell r="Q2434">
            <v>87</v>
          </cell>
          <cell r="R2434">
            <v>0</v>
          </cell>
          <cell r="S2434">
            <v>0</v>
          </cell>
          <cell r="T2434">
            <v>0</v>
          </cell>
          <cell r="U2434">
            <v>0</v>
          </cell>
          <cell r="V2434">
            <v>256</v>
          </cell>
          <cell r="W2434">
            <v>328</v>
          </cell>
        </row>
        <row r="2435">
          <cell r="A2435">
            <v>100</v>
          </cell>
          <cell r="B2435" t="str">
            <v>2007</v>
          </cell>
          <cell r="C2435" t="str">
            <v>05</v>
          </cell>
          <cell r="D2435" t="str">
            <v>0140</v>
          </cell>
          <cell r="E2435" t="str">
            <v>AA</v>
          </cell>
          <cell r="F2435" t="str">
            <v>1</v>
          </cell>
          <cell r="G2435" t="str">
            <v>D</v>
          </cell>
          <cell r="H2435" t="str">
            <v>X74</v>
          </cell>
          <cell r="I2435" t="str">
            <v>9999</v>
          </cell>
          <cell r="J2435">
            <v>38</v>
          </cell>
          <cell r="K2435">
            <v>69</v>
          </cell>
          <cell r="L2435">
            <v>36</v>
          </cell>
          <cell r="M2435">
            <v>73</v>
          </cell>
          <cell r="N2435">
            <v>42</v>
          </cell>
          <cell r="O2435">
            <v>79</v>
          </cell>
          <cell r="P2435">
            <v>44</v>
          </cell>
          <cell r="Q2435">
            <v>88</v>
          </cell>
          <cell r="R2435">
            <v>0</v>
          </cell>
          <cell r="S2435">
            <v>0</v>
          </cell>
          <cell r="T2435">
            <v>0</v>
          </cell>
          <cell r="U2435">
            <v>0</v>
          </cell>
          <cell r="V2435">
            <v>160</v>
          </cell>
          <cell r="W2435">
            <v>309</v>
          </cell>
        </row>
        <row r="2436">
          <cell r="A2436">
            <v>1544</v>
          </cell>
          <cell r="B2436" t="str">
            <v>2007</v>
          </cell>
          <cell r="C2436" t="str">
            <v>45</v>
          </cell>
          <cell r="D2436" t="str">
            <v>0532</v>
          </cell>
          <cell r="E2436" t="str">
            <v>AA</v>
          </cell>
          <cell r="F2436" t="str">
            <v>1</v>
          </cell>
          <cell r="G2436" t="str">
            <v>D</v>
          </cell>
          <cell r="H2436" t="str">
            <v>X74</v>
          </cell>
          <cell r="I2436" t="str">
            <v>9999</v>
          </cell>
          <cell r="J2436">
            <v>34</v>
          </cell>
          <cell r="K2436">
            <v>70</v>
          </cell>
          <cell r="L2436">
            <v>43</v>
          </cell>
          <cell r="M2436">
            <v>63</v>
          </cell>
          <cell r="N2436">
            <v>51</v>
          </cell>
          <cell r="O2436">
            <v>65</v>
          </cell>
          <cell r="P2436">
            <v>59</v>
          </cell>
          <cell r="Q2436">
            <v>81</v>
          </cell>
          <cell r="R2436">
            <v>0</v>
          </cell>
          <cell r="S2436">
            <v>0</v>
          </cell>
          <cell r="T2436">
            <v>0</v>
          </cell>
          <cell r="U2436">
            <v>0</v>
          </cell>
          <cell r="V2436">
            <v>187</v>
          </cell>
          <cell r="W2436">
            <v>279</v>
          </cell>
        </row>
        <row r="2437">
          <cell r="A2437">
            <v>11</v>
          </cell>
          <cell r="B2437" t="str">
            <v>2007</v>
          </cell>
          <cell r="C2437" t="str">
            <v>01</v>
          </cell>
          <cell r="D2437" t="str">
            <v>1102</v>
          </cell>
          <cell r="E2437" t="str">
            <v>AA</v>
          </cell>
          <cell r="F2437" t="str">
            <v>1</v>
          </cell>
          <cell r="G2437" t="str">
            <v>D</v>
          </cell>
          <cell r="H2437" t="str">
            <v>X75</v>
          </cell>
          <cell r="I2437" t="str">
            <v>9999</v>
          </cell>
          <cell r="J2437">
            <v>238</v>
          </cell>
          <cell r="K2437">
            <v>54</v>
          </cell>
          <cell r="L2437">
            <v>191</v>
          </cell>
          <cell r="M2437">
            <v>41</v>
          </cell>
          <cell r="N2437">
            <v>173</v>
          </cell>
          <cell r="O2437">
            <v>56</v>
          </cell>
          <cell r="P2437">
            <v>256</v>
          </cell>
          <cell r="Q2437">
            <v>48</v>
          </cell>
          <cell r="R2437">
            <v>0</v>
          </cell>
          <cell r="S2437">
            <v>0</v>
          </cell>
          <cell r="T2437">
            <v>0</v>
          </cell>
          <cell r="U2437">
            <v>0</v>
          </cell>
          <cell r="V2437">
            <v>858</v>
          </cell>
          <cell r="W2437">
            <v>199</v>
          </cell>
        </row>
        <row r="2438">
          <cell r="A2438">
            <v>36</v>
          </cell>
          <cell r="B2438" t="str">
            <v>2007</v>
          </cell>
          <cell r="C2438" t="str">
            <v>01</v>
          </cell>
          <cell r="D2438" t="str">
            <v>2015</v>
          </cell>
          <cell r="E2438" t="str">
            <v>AA</v>
          </cell>
          <cell r="F2438" t="str">
            <v>1</v>
          </cell>
          <cell r="G2438" t="str">
            <v>D</v>
          </cell>
          <cell r="H2438" t="str">
            <v>X76</v>
          </cell>
          <cell r="I2438" t="str">
            <v>9999</v>
          </cell>
          <cell r="J2438">
            <v>102</v>
          </cell>
          <cell r="K2438">
            <v>27</v>
          </cell>
          <cell r="L2438">
            <v>147</v>
          </cell>
          <cell r="M2438">
            <v>31</v>
          </cell>
          <cell r="N2438">
            <v>114</v>
          </cell>
          <cell r="O2438">
            <v>26</v>
          </cell>
          <cell r="P2438">
            <v>177</v>
          </cell>
          <cell r="Q2438">
            <v>18</v>
          </cell>
          <cell r="R2438">
            <v>0</v>
          </cell>
          <cell r="S2438">
            <v>0</v>
          </cell>
          <cell r="T2438">
            <v>0</v>
          </cell>
          <cell r="U2438">
            <v>0</v>
          </cell>
          <cell r="V2438">
            <v>540</v>
          </cell>
          <cell r="W2438">
            <v>102</v>
          </cell>
        </row>
        <row r="2439">
          <cell r="A2439">
            <v>44</v>
          </cell>
          <cell r="B2439" t="str">
            <v>2007</v>
          </cell>
          <cell r="C2439" t="str">
            <v>01</v>
          </cell>
          <cell r="D2439" t="str">
            <v>2023</v>
          </cell>
          <cell r="E2439" t="str">
            <v>AA</v>
          </cell>
          <cell r="F2439" t="str">
            <v>1</v>
          </cell>
          <cell r="G2439" t="str">
            <v>D</v>
          </cell>
          <cell r="H2439" t="str">
            <v>X76</v>
          </cell>
          <cell r="I2439" t="str">
            <v>9999</v>
          </cell>
          <cell r="J2439">
            <v>28</v>
          </cell>
          <cell r="K2439">
            <v>5</v>
          </cell>
          <cell r="L2439">
            <v>33</v>
          </cell>
          <cell r="M2439">
            <v>6</v>
          </cell>
          <cell r="N2439">
            <v>68</v>
          </cell>
          <cell r="O2439">
            <v>18</v>
          </cell>
          <cell r="P2439">
            <v>156</v>
          </cell>
          <cell r="Q2439">
            <v>18</v>
          </cell>
          <cell r="R2439">
            <v>0</v>
          </cell>
          <cell r="S2439">
            <v>0</v>
          </cell>
          <cell r="T2439">
            <v>0</v>
          </cell>
          <cell r="U2439">
            <v>0</v>
          </cell>
          <cell r="V2439">
            <v>285</v>
          </cell>
          <cell r="W2439">
            <v>47</v>
          </cell>
        </row>
        <row r="2440">
          <cell r="A2440">
            <v>688</v>
          </cell>
          <cell r="B2440" t="str">
            <v>2007</v>
          </cell>
          <cell r="C2440" t="str">
            <v>18</v>
          </cell>
          <cell r="D2440" t="str">
            <v>0508</v>
          </cell>
          <cell r="E2440" t="str">
            <v>AA</v>
          </cell>
          <cell r="F2440" t="str">
            <v>1</v>
          </cell>
          <cell r="G2440" t="str">
            <v>D</v>
          </cell>
          <cell r="H2440" t="str">
            <v>X77</v>
          </cell>
          <cell r="I2440" t="str">
            <v>9999</v>
          </cell>
          <cell r="J2440">
            <v>23</v>
          </cell>
          <cell r="K2440">
            <v>44</v>
          </cell>
          <cell r="L2440">
            <v>16</v>
          </cell>
          <cell r="M2440">
            <v>47</v>
          </cell>
          <cell r="N2440">
            <v>20</v>
          </cell>
          <cell r="O2440">
            <v>42</v>
          </cell>
          <cell r="P2440">
            <v>23</v>
          </cell>
          <cell r="Q2440">
            <v>42</v>
          </cell>
          <cell r="R2440">
            <v>0</v>
          </cell>
          <cell r="S2440">
            <v>0</v>
          </cell>
          <cell r="T2440">
            <v>0</v>
          </cell>
          <cell r="U2440">
            <v>0</v>
          </cell>
          <cell r="V2440">
            <v>82</v>
          </cell>
          <cell r="W2440">
            <v>175</v>
          </cell>
        </row>
        <row r="2441">
          <cell r="A2441">
            <v>1201</v>
          </cell>
          <cell r="B2441" t="str">
            <v>2007</v>
          </cell>
          <cell r="C2441" t="str">
            <v>31</v>
          </cell>
          <cell r="D2441" t="str">
            <v>0324</v>
          </cell>
          <cell r="E2441" t="str">
            <v>AA</v>
          </cell>
          <cell r="F2441" t="str">
            <v>1</v>
          </cell>
          <cell r="G2441" t="str">
            <v>D</v>
          </cell>
          <cell r="H2441" t="str">
            <v>X77</v>
          </cell>
          <cell r="I2441" t="str">
            <v>9999</v>
          </cell>
          <cell r="J2441">
            <v>0</v>
          </cell>
          <cell r="K2441">
            <v>0</v>
          </cell>
          <cell r="L2441">
            <v>0</v>
          </cell>
          <cell r="M2441">
            <v>0</v>
          </cell>
          <cell r="N2441">
            <v>0</v>
          </cell>
          <cell r="O2441">
            <v>0</v>
          </cell>
          <cell r="P2441">
            <v>14</v>
          </cell>
          <cell r="Q2441">
            <v>7</v>
          </cell>
          <cell r="R2441">
            <v>0</v>
          </cell>
          <cell r="S2441">
            <v>0</v>
          </cell>
          <cell r="T2441">
            <v>0</v>
          </cell>
          <cell r="U2441">
            <v>0</v>
          </cell>
          <cell r="V2441">
            <v>14</v>
          </cell>
          <cell r="W2441">
            <v>7</v>
          </cell>
        </row>
        <row r="2442">
          <cell r="A2442">
            <v>689</v>
          </cell>
          <cell r="B2442" t="str">
            <v>2007</v>
          </cell>
          <cell r="C2442" t="str">
            <v>18</v>
          </cell>
          <cell r="D2442" t="str">
            <v>0508</v>
          </cell>
          <cell r="E2442" t="str">
            <v>AA</v>
          </cell>
          <cell r="F2442" t="str">
            <v>1</v>
          </cell>
          <cell r="G2442" t="str">
            <v>D</v>
          </cell>
          <cell r="H2442" t="str">
            <v>X78</v>
          </cell>
          <cell r="I2442" t="str">
            <v>9999</v>
          </cell>
          <cell r="J2442">
            <v>40</v>
          </cell>
          <cell r="K2442">
            <v>69</v>
          </cell>
          <cell r="L2442">
            <v>34</v>
          </cell>
          <cell r="M2442">
            <v>76</v>
          </cell>
          <cell r="N2442">
            <v>44</v>
          </cell>
          <cell r="O2442">
            <v>67</v>
          </cell>
          <cell r="P2442">
            <v>53</v>
          </cell>
          <cell r="Q2442">
            <v>64</v>
          </cell>
          <cell r="R2442">
            <v>0</v>
          </cell>
          <cell r="S2442">
            <v>0</v>
          </cell>
          <cell r="T2442">
            <v>0</v>
          </cell>
          <cell r="U2442">
            <v>0</v>
          </cell>
          <cell r="V2442">
            <v>171</v>
          </cell>
          <cell r="W2442">
            <v>276</v>
          </cell>
        </row>
        <row r="2443">
          <cell r="A2443">
            <v>1202</v>
          </cell>
          <cell r="B2443" t="str">
            <v>2007</v>
          </cell>
          <cell r="C2443" t="str">
            <v>31</v>
          </cell>
          <cell r="D2443" t="str">
            <v>0324</v>
          </cell>
          <cell r="E2443" t="str">
            <v>AA</v>
          </cell>
          <cell r="F2443" t="str">
            <v>1</v>
          </cell>
          <cell r="G2443" t="str">
            <v>D</v>
          </cell>
          <cell r="H2443" t="str">
            <v>X78</v>
          </cell>
          <cell r="I2443" t="str">
            <v>9999</v>
          </cell>
          <cell r="J2443">
            <v>0</v>
          </cell>
          <cell r="K2443">
            <v>0</v>
          </cell>
          <cell r="L2443">
            <v>0</v>
          </cell>
          <cell r="M2443">
            <v>0</v>
          </cell>
          <cell r="N2443">
            <v>0</v>
          </cell>
          <cell r="O2443">
            <v>0</v>
          </cell>
          <cell r="P2443">
            <v>9</v>
          </cell>
          <cell r="Q2443">
            <v>9</v>
          </cell>
          <cell r="R2443">
            <v>0</v>
          </cell>
          <cell r="S2443">
            <v>0</v>
          </cell>
          <cell r="T2443">
            <v>0</v>
          </cell>
          <cell r="U2443">
            <v>0</v>
          </cell>
          <cell r="V2443">
            <v>9</v>
          </cell>
          <cell r="W2443">
            <v>9</v>
          </cell>
        </row>
        <row r="2444">
          <cell r="A2444">
            <v>1528</v>
          </cell>
          <cell r="B2444" t="str">
            <v>2007</v>
          </cell>
          <cell r="C2444" t="str">
            <v>44</v>
          </cell>
          <cell r="D2444" t="str">
            <v>0528</v>
          </cell>
          <cell r="E2444" t="str">
            <v>AA</v>
          </cell>
          <cell r="F2444" t="str">
            <v>1</v>
          </cell>
          <cell r="G2444" t="str">
            <v>D</v>
          </cell>
          <cell r="H2444" t="str">
            <v>X79</v>
          </cell>
          <cell r="I2444" t="str">
            <v>9999</v>
          </cell>
          <cell r="J2444">
            <v>35</v>
          </cell>
          <cell r="K2444">
            <v>129</v>
          </cell>
          <cell r="L2444">
            <v>44</v>
          </cell>
          <cell r="M2444">
            <v>115</v>
          </cell>
          <cell r="N2444">
            <v>31</v>
          </cell>
          <cell r="O2444">
            <v>130</v>
          </cell>
          <cell r="P2444">
            <v>45</v>
          </cell>
          <cell r="Q2444">
            <v>128</v>
          </cell>
          <cell r="R2444">
            <v>0</v>
          </cell>
          <cell r="S2444">
            <v>0</v>
          </cell>
          <cell r="T2444">
            <v>0</v>
          </cell>
          <cell r="U2444">
            <v>0</v>
          </cell>
          <cell r="V2444">
            <v>155</v>
          </cell>
          <cell r="W2444">
            <v>502</v>
          </cell>
        </row>
        <row r="2445">
          <cell r="A2445">
            <v>1529</v>
          </cell>
          <cell r="B2445" t="str">
            <v>2007</v>
          </cell>
          <cell r="C2445" t="str">
            <v>44</v>
          </cell>
          <cell r="D2445" t="str">
            <v>0528</v>
          </cell>
          <cell r="E2445" t="str">
            <v>AA</v>
          </cell>
          <cell r="F2445" t="str">
            <v>1</v>
          </cell>
          <cell r="G2445" t="str">
            <v>D</v>
          </cell>
          <cell r="H2445" t="str">
            <v>X80</v>
          </cell>
          <cell r="I2445" t="str">
            <v>9999</v>
          </cell>
          <cell r="J2445">
            <v>36</v>
          </cell>
          <cell r="K2445">
            <v>75</v>
          </cell>
          <cell r="L2445">
            <v>35</v>
          </cell>
          <cell r="M2445">
            <v>78</v>
          </cell>
          <cell r="N2445">
            <v>36</v>
          </cell>
          <cell r="O2445">
            <v>80</v>
          </cell>
          <cell r="P2445">
            <v>36</v>
          </cell>
          <cell r="Q2445">
            <v>82</v>
          </cell>
          <cell r="R2445">
            <v>0</v>
          </cell>
          <cell r="S2445">
            <v>0</v>
          </cell>
          <cell r="T2445">
            <v>0</v>
          </cell>
          <cell r="U2445">
            <v>0</v>
          </cell>
          <cell r="V2445">
            <v>143</v>
          </cell>
          <cell r="W2445">
            <v>315</v>
          </cell>
        </row>
        <row r="2446">
          <cell r="A2446">
            <v>258</v>
          </cell>
          <cell r="B2446" t="str">
            <v>2007</v>
          </cell>
          <cell r="C2446" t="str">
            <v>11</v>
          </cell>
          <cell r="D2446" t="str">
            <v>2147</v>
          </cell>
          <cell r="E2446" t="str">
            <v>AA</v>
          </cell>
          <cell r="F2446" t="str">
            <v>1</v>
          </cell>
          <cell r="G2446" t="str">
            <v>D</v>
          </cell>
          <cell r="H2446" t="str">
            <v>X81</v>
          </cell>
          <cell r="I2446" t="str">
            <v>9999</v>
          </cell>
          <cell r="J2446">
            <v>166</v>
          </cell>
          <cell r="K2446">
            <v>175</v>
          </cell>
          <cell r="L2446">
            <v>167</v>
          </cell>
          <cell r="M2446">
            <v>183</v>
          </cell>
          <cell r="N2446">
            <v>174</v>
          </cell>
          <cell r="O2446">
            <v>184</v>
          </cell>
          <cell r="P2446">
            <v>195</v>
          </cell>
          <cell r="Q2446">
            <v>183</v>
          </cell>
          <cell r="R2446">
            <v>0</v>
          </cell>
          <cell r="S2446">
            <v>0</v>
          </cell>
          <cell r="T2446">
            <v>0</v>
          </cell>
          <cell r="U2446">
            <v>0</v>
          </cell>
          <cell r="V2446">
            <v>702</v>
          </cell>
          <cell r="W2446">
            <v>725</v>
          </cell>
        </row>
        <row r="2447">
          <cell r="A2447">
            <v>344</v>
          </cell>
          <cell r="B2447" t="str">
            <v>2007</v>
          </cell>
          <cell r="C2447" t="str">
            <v>12</v>
          </cell>
          <cell r="D2447" t="str">
            <v>2167</v>
          </cell>
          <cell r="E2447" t="str">
            <v>AA</v>
          </cell>
          <cell r="F2447" t="str">
            <v>1</v>
          </cell>
          <cell r="G2447" t="str">
            <v>D</v>
          </cell>
          <cell r="H2447" t="str">
            <v>X82</v>
          </cell>
          <cell r="I2447" t="str">
            <v>9999</v>
          </cell>
          <cell r="J2447">
            <v>138</v>
          </cell>
          <cell r="K2447">
            <v>71</v>
          </cell>
          <cell r="L2447">
            <v>131</v>
          </cell>
          <cell r="M2447">
            <v>79</v>
          </cell>
          <cell r="N2447">
            <v>162</v>
          </cell>
          <cell r="O2447">
            <v>69</v>
          </cell>
          <cell r="P2447">
            <v>149</v>
          </cell>
          <cell r="Q2447">
            <v>68</v>
          </cell>
          <cell r="R2447">
            <v>0</v>
          </cell>
          <cell r="S2447">
            <v>0</v>
          </cell>
          <cell r="T2447">
            <v>0</v>
          </cell>
          <cell r="U2447">
            <v>0</v>
          </cell>
          <cell r="V2447">
            <v>580</v>
          </cell>
          <cell r="W2447">
            <v>287</v>
          </cell>
        </row>
        <row r="2448">
          <cell r="A2448">
            <v>626</v>
          </cell>
          <cell r="B2448" t="str">
            <v>2007</v>
          </cell>
          <cell r="C2448" t="str">
            <v>14</v>
          </cell>
          <cell r="D2448" t="str">
            <v>2365</v>
          </cell>
          <cell r="E2448" t="str">
            <v>AA</v>
          </cell>
          <cell r="F2448" t="str">
            <v>1</v>
          </cell>
          <cell r="G2448" t="str">
            <v>D</v>
          </cell>
          <cell r="H2448" t="str">
            <v>X83</v>
          </cell>
          <cell r="I2448" t="str">
            <v>9999</v>
          </cell>
          <cell r="J2448">
            <v>179</v>
          </cell>
          <cell r="K2448">
            <v>36</v>
          </cell>
          <cell r="L2448">
            <v>186</v>
          </cell>
          <cell r="M2448">
            <v>29</v>
          </cell>
          <cell r="N2448">
            <v>191</v>
          </cell>
          <cell r="O2448">
            <v>33</v>
          </cell>
          <cell r="P2448">
            <v>198</v>
          </cell>
          <cell r="Q2448">
            <v>43</v>
          </cell>
          <cell r="R2448">
            <v>0</v>
          </cell>
          <cell r="S2448">
            <v>0</v>
          </cell>
          <cell r="T2448">
            <v>0</v>
          </cell>
          <cell r="U2448">
            <v>0</v>
          </cell>
          <cell r="V2448">
            <v>754</v>
          </cell>
          <cell r="W2448">
            <v>141</v>
          </cell>
        </row>
        <row r="2449">
          <cell r="A2449">
            <v>2082</v>
          </cell>
          <cell r="B2449" t="str">
            <v>2007</v>
          </cell>
          <cell r="C2449" t="str">
            <v>53</v>
          </cell>
          <cell r="D2449" t="str">
            <v>2546</v>
          </cell>
          <cell r="E2449" t="str">
            <v>AA</v>
          </cell>
          <cell r="F2449" t="str">
            <v>1</v>
          </cell>
          <cell r="G2449" t="str">
            <v>D</v>
          </cell>
          <cell r="H2449" t="str">
            <v>X84</v>
          </cell>
          <cell r="I2449" t="str">
            <v>9999</v>
          </cell>
          <cell r="J2449">
            <v>83</v>
          </cell>
          <cell r="K2449">
            <v>128</v>
          </cell>
          <cell r="L2449">
            <v>60</v>
          </cell>
          <cell r="M2449">
            <v>136</v>
          </cell>
          <cell r="N2449">
            <v>73</v>
          </cell>
          <cell r="O2449">
            <v>177</v>
          </cell>
          <cell r="P2449">
            <v>0</v>
          </cell>
          <cell r="Q2449">
            <v>154</v>
          </cell>
          <cell r="R2449">
            <v>0</v>
          </cell>
          <cell r="S2449">
            <v>0</v>
          </cell>
          <cell r="T2449">
            <v>0</v>
          </cell>
          <cell r="U2449">
            <v>0</v>
          </cell>
          <cell r="V2449">
            <v>216</v>
          </cell>
          <cell r="W2449">
            <v>595</v>
          </cell>
        </row>
        <row r="2450">
          <cell r="A2450">
            <v>2537</v>
          </cell>
          <cell r="B2450" t="str">
            <v>2007</v>
          </cell>
          <cell r="C2450" t="str">
            <v>66</v>
          </cell>
          <cell r="D2450" t="str">
            <v>2457</v>
          </cell>
          <cell r="E2450" t="str">
            <v>AA</v>
          </cell>
          <cell r="F2450" t="str">
            <v>1</v>
          </cell>
          <cell r="G2450" t="str">
            <v>D</v>
          </cell>
          <cell r="H2450" t="str">
            <v>X84</v>
          </cell>
          <cell r="I2450" t="str">
            <v>9999</v>
          </cell>
          <cell r="J2450">
            <v>52</v>
          </cell>
          <cell r="K2450">
            <v>184</v>
          </cell>
          <cell r="L2450">
            <v>55</v>
          </cell>
          <cell r="M2450">
            <v>209</v>
          </cell>
          <cell r="N2450">
            <v>46</v>
          </cell>
          <cell r="O2450">
            <v>207</v>
          </cell>
          <cell r="P2450">
            <v>50</v>
          </cell>
          <cell r="Q2450">
            <v>199</v>
          </cell>
          <cell r="R2450">
            <v>0</v>
          </cell>
          <cell r="S2450">
            <v>0</v>
          </cell>
          <cell r="T2450">
            <v>0</v>
          </cell>
          <cell r="U2450">
            <v>0</v>
          </cell>
          <cell r="V2450">
            <v>203</v>
          </cell>
          <cell r="W2450">
            <v>799</v>
          </cell>
        </row>
        <row r="2451">
          <cell r="A2451">
            <v>785</v>
          </cell>
          <cell r="B2451" t="str">
            <v>2007</v>
          </cell>
          <cell r="C2451" t="str">
            <v>22</v>
          </cell>
          <cell r="D2451" t="str">
            <v>2458</v>
          </cell>
          <cell r="E2451" t="str">
            <v>AA</v>
          </cell>
          <cell r="F2451" t="str">
            <v>1</v>
          </cell>
          <cell r="G2451" t="str">
            <v>D</v>
          </cell>
          <cell r="H2451" t="str">
            <v>X85</v>
          </cell>
          <cell r="I2451" t="str">
            <v>9999</v>
          </cell>
          <cell r="J2451">
            <v>120</v>
          </cell>
          <cell r="K2451">
            <v>10</v>
          </cell>
          <cell r="L2451">
            <v>101</v>
          </cell>
          <cell r="M2451">
            <v>11</v>
          </cell>
          <cell r="N2451">
            <v>116</v>
          </cell>
          <cell r="O2451">
            <v>22</v>
          </cell>
          <cell r="P2451">
            <v>116</v>
          </cell>
          <cell r="Q2451">
            <v>21</v>
          </cell>
          <cell r="R2451">
            <v>0</v>
          </cell>
          <cell r="S2451">
            <v>0</v>
          </cell>
          <cell r="T2451">
            <v>0</v>
          </cell>
          <cell r="U2451">
            <v>0</v>
          </cell>
          <cell r="V2451">
            <v>453</v>
          </cell>
          <cell r="W2451">
            <v>64</v>
          </cell>
        </row>
        <row r="2452">
          <cell r="A2452">
            <v>797</v>
          </cell>
          <cell r="B2452" t="str">
            <v>2007</v>
          </cell>
          <cell r="C2452" t="str">
            <v>23</v>
          </cell>
          <cell r="D2452" t="str">
            <v>2460</v>
          </cell>
          <cell r="E2452" t="str">
            <v>AA</v>
          </cell>
          <cell r="F2452" t="str">
            <v>1</v>
          </cell>
          <cell r="G2452" t="str">
            <v>D</v>
          </cell>
          <cell r="H2452" t="str">
            <v>X86</v>
          </cell>
          <cell r="I2452" t="str">
            <v>9999</v>
          </cell>
          <cell r="J2452">
            <v>216</v>
          </cell>
          <cell r="K2452">
            <v>71</v>
          </cell>
          <cell r="L2452">
            <v>221</v>
          </cell>
          <cell r="M2452">
            <v>29</v>
          </cell>
          <cell r="N2452">
            <v>247</v>
          </cell>
          <cell r="O2452">
            <v>48</v>
          </cell>
          <cell r="P2452">
            <v>227</v>
          </cell>
          <cell r="Q2452">
            <v>58</v>
          </cell>
          <cell r="R2452">
            <v>0</v>
          </cell>
          <cell r="S2452">
            <v>0</v>
          </cell>
          <cell r="T2452">
            <v>0</v>
          </cell>
          <cell r="U2452">
            <v>0</v>
          </cell>
          <cell r="V2452">
            <v>911</v>
          </cell>
          <cell r="W2452">
            <v>206</v>
          </cell>
        </row>
        <row r="2453">
          <cell r="A2453">
            <v>981</v>
          </cell>
          <cell r="B2453" t="str">
            <v>2007</v>
          </cell>
          <cell r="C2453" t="str">
            <v>27</v>
          </cell>
          <cell r="D2453" t="str">
            <v>2526</v>
          </cell>
          <cell r="E2453" t="str">
            <v>AA</v>
          </cell>
          <cell r="F2453" t="str">
            <v>1</v>
          </cell>
          <cell r="G2453" t="str">
            <v>D</v>
          </cell>
          <cell r="H2453" t="str">
            <v>X87</v>
          </cell>
          <cell r="I2453" t="str">
            <v>9999</v>
          </cell>
          <cell r="J2453">
            <v>0</v>
          </cell>
          <cell r="K2453">
            <v>0</v>
          </cell>
          <cell r="L2453">
            <v>0</v>
          </cell>
          <cell r="M2453">
            <v>0</v>
          </cell>
          <cell r="N2453">
            <v>0</v>
          </cell>
          <cell r="O2453">
            <v>0</v>
          </cell>
          <cell r="P2453">
            <v>0</v>
          </cell>
          <cell r="Q2453">
            <v>90</v>
          </cell>
          <cell r="R2453">
            <v>0</v>
          </cell>
          <cell r="S2453">
            <v>0</v>
          </cell>
          <cell r="T2453">
            <v>0</v>
          </cell>
          <cell r="U2453">
            <v>0</v>
          </cell>
          <cell r="V2453">
            <v>0</v>
          </cell>
          <cell r="W2453">
            <v>90</v>
          </cell>
        </row>
        <row r="2454">
          <cell r="A2454">
            <v>38</v>
          </cell>
          <cell r="B2454" t="str">
            <v>2007</v>
          </cell>
          <cell r="C2454" t="str">
            <v>01</v>
          </cell>
          <cell r="D2454" t="str">
            <v>2017</v>
          </cell>
          <cell r="E2454" t="str">
            <v>AA</v>
          </cell>
          <cell r="F2454" t="str">
            <v>1</v>
          </cell>
          <cell r="G2454" t="str">
            <v>D</v>
          </cell>
          <cell r="H2454" t="str">
            <v>X88</v>
          </cell>
          <cell r="I2454" t="str">
            <v>9999</v>
          </cell>
          <cell r="J2454">
            <v>178</v>
          </cell>
          <cell r="K2454">
            <v>87</v>
          </cell>
          <cell r="L2454">
            <v>206</v>
          </cell>
          <cell r="M2454">
            <v>103</v>
          </cell>
          <cell r="N2454">
            <v>251</v>
          </cell>
          <cell r="O2454">
            <v>133</v>
          </cell>
          <cell r="P2454">
            <v>235</v>
          </cell>
          <cell r="Q2454">
            <v>161</v>
          </cell>
          <cell r="R2454">
            <v>0</v>
          </cell>
          <cell r="S2454">
            <v>0</v>
          </cell>
          <cell r="T2454">
            <v>0</v>
          </cell>
          <cell r="U2454">
            <v>0</v>
          </cell>
          <cell r="V2454">
            <v>870</v>
          </cell>
          <cell r="W2454">
            <v>484</v>
          </cell>
        </row>
        <row r="2455">
          <cell r="A2455">
            <v>176</v>
          </cell>
          <cell r="B2455" t="str">
            <v>2007</v>
          </cell>
          <cell r="C2455" t="str">
            <v>08</v>
          </cell>
          <cell r="D2455" t="str">
            <v>2113</v>
          </cell>
          <cell r="E2455" t="str">
            <v>AA</v>
          </cell>
          <cell r="F2455" t="str">
            <v>1</v>
          </cell>
          <cell r="G2455" t="str">
            <v>D</v>
          </cell>
          <cell r="H2455" t="str">
            <v>X89</v>
          </cell>
          <cell r="I2455" t="str">
            <v>9999</v>
          </cell>
          <cell r="J2455">
            <v>55</v>
          </cell>
          <cell r="K2455">
            <v>148</v>
          </cell>
          <cell r="L2455">
            <v>47</v>
          </cell>
          <cell r="M2455">
            <v>150</v>
          </cell>
          <cell r="N2455">
            <v>66</v>
          </cell>
          <cell r="O2455">
            <v>145</v>
          </cell>
          <cell r="P2455">
            <v>59</v>
          </cell>
          <cell r="Q2455">
            <v>140</v>
          </cell>
          <cell r="R2455">
            <v>0</v>
          </cell>
          <cell r="S2455">
            <v>0</v>
          </cell>
          <cell r="T2455">
            <v>0</v>
          </cell>
          <cell r="U2455">
            <v>0</v>
          </cell>
          <cell r="V2455">
            <v>227</v>
          </cell>
          <cell r="W2455">
            <v>583</v>
          </cell>
        </row>
        <row r="2456">
          <cell r="A2456">
            <v>184</v>
          </cell>
          <cell r="B2456" t="str">
            <v>2007</v>
          </cell>
          <cell r="C2456" t="str">
            <v>08</v>
          </cell>
          <cell r="D2456" t="str">
            <v>2115</v>
          </cell>
          <cell r="E2456" t="str">
            <v>AA</v>
          </cell>
          <cell r="F2456" t="str">
            <v>1</v>
          </cell>
          <cell r="G2456" t="str">
            <v>D</v>
          </cell>
          <cell r="H2456" t="str">
            <v>X90</v>
          </cell>
          <cell r="I2456" t="str">
            <v>9999</v>
          </cell>
          <cell r="J2456">
            <v>77</v>
          </cell>
          <cell r="K2456">
            <v>60</v>
          </cell>
          <cell r="L2456">
            <v>78</v>
          </cell>
          <cell r="M2456">
            <v>91</v>
          </cell>
          <cell r="N2456">
            <v>83</v>
          </cell>
          <cell r="O2456">
            <v>82</v>
          </cell>
          <cell r="P2456">
            <v>85</v>
          </cell>
          <cell r="Q2456">
            <v>118</v>
          </cell>
          <cell r="R2456">
            <v>0</v>
          </cell>
          <cell r="S2456">
            <v>0</v>
          </cell>
          <cell r="T2456">
            <v>0</v>
          </cell>
          <cell r="U2456">
            <v>0</v>
          </cell>
          <cell r="V2456">
            <v>323</v>
          </cell>
          <cell r="W2456">
            <v>351</v>
          </cell>
        </row>
        <row r="2457">
          <cell r="A2457">
            <v>543</v>
          </cell>
          <cell r="B2457" t="str">
            <v>2007</v>
          </cell>
          <cell r="C2457" t="str">
            <v>13</v>
          </cell>
          <cell r="D2457" t="str">
            <v>2314</v>
          </cell>
          <cell r="E2457" t="str">
            <v>AA</v>
          </cell>
          <cell r="F2457" t="str">
            <v>1</v>
          </cell>
          <cell r="G2457" t="str">
            <v>D</v>
          </cell>
          <cell r="H2457" t="str">
            <v>X91</v>
          </cell>
          <cell r="I2457" t="str">
            <v>9999</v>
          </cell>
          <cell r="J2457">
            <v>138</v>
          </cell>
          <cell r="K2457">
            <v>157</v>
          </cell>
          <cell r="L2457">
            <v>135</v>
          </cell>
          <cell r="M2457">
            <v>141</v>
          </cell>
          <cell r="N2457">
            <v>164</v>
          </cell>
          <cell r="O2457">
            <v>120</v>
          </cell>
          <cell r="P2457">
            <v>159</v>
          </cell>
          <cell r="Q2457">
            <v>161</v>
          </cell>
          <cell r="R2457">
            <v>0</v>
          </cell>
          <cell r="S2457">
            <v>0</v>
          </cell>
          <cell r="T2457">
            <v>0</v>
          </cell>
          <cell r="U2457">
            <v>0</v>
          </cell>
          <cell r="V2457">
            <v>596</v>
          </cell>
          <cell r="W2457">
            <v>579</v>
          </cell>
        </row>
        <row r="2458">
          <cell r="A2458">
            <v>655</v>
          </cell>
          <cell r="B2458" t="str">
            <v>2007</v>
          </cell>
          <cell r="C2458" t="str">
            <v>16</v>
          </cell>
          <cell r="D2458" t="str">
            <v>2379</v>
          </cell>
          <cell r="E2458" t="str">
            <v>AA</v>
          </cell>
          <cell r="F2458" t="str">
            <v>1</v>
          </cell>
          <cell r="G2458" t="str">
            <v>D</v>
          </cell>
          <cell r="H2458" t="str">
            <v>X92</v>
          </cell>
          <cell r="I2458" t="str">
            <v>9999</v>
          </cell>
          <cell r="J2458">
            <v>67</v>
          </cell>
          <cell r="K2458">
            <v>11</v>
          </cell>
          <cell r="L2458">
            <v>86</v>
          </cell>
          <cell r="M2458">
            <v>17</v>
          </cell>
          <cell r="N2458">
            <v>83</v>
          </cell>
          <cell r="O2458">
            <v>22</v>
          </cell>
          <cell r="P2458">
            <v>81</v>
          </cell>
          <cell r="Q2458">
            <v>12</v>
          </cell>
          <cell r="V2458">
            <v>317</v>
          </cell>
          <cell r="W2458">
            <v>62</v>
          </cell>
        </row>
        <row r="2459">
          <cell r="A2459">
            <v>1203</v>
          </cell>
          <cell r="B2459" t="str">
            <v>2007</v>
          </cell>
          <cell r="C2459" t="str">
            <v>31</v>
          </cell>
          <cell r="D2459" t="str">
            <v>0324</v>
          </cell>
          <cell r="E2459" t="str">
            <v>AA</v>
          </cell>
          <cell r="F2459" t="str">
            <v>1</v>
          </cell>
          <cell r="G2459" t="str">
            <v>D</v>
          </cell>
          <cell r="H2459" t="str">
            <v>X92</v>
          </cell>
          <cell r="I2459" t="str">
            <v>9999</v>
          </cell>
          <cell r="J2459">
            <v>85</v>
          </cell>
          <cell r="K2459">
            <v>116</v>
          </cell>
          <cell r="L2459">
            <v>84</v>
          </cell>
          <cell r="M2459">
            <v>129</v>
          </cell>
          <cell r="N2459">
            <v>88</v>
          </cell>
          <cell r="O2459">
            <v>112</v>
          </cell>
          <cell r="P2459">
            <v>82</v>
          </cell>
          <cell r="Q2459">
            <v>120</v>
          </cell>
          <cell r="R2459">
            <v>0</v>
          </cell>
          <cell r="S2459">
            <v>0</v>
          </cell>
          <cell r="T2459">
            <v>0</v>
          </cell>
          <cell r="U2459">
            <v>0</v>
          </cell>
          <cell r="V2459">
            <v>339</v>
          </cell>
          <cell r="W2459">
            <v>477</v>
          </cell>
        </row>
        <row r="2460">
          <cell r="A2460">
            <v>683</v>
          </cell>
          <cell r="B2460" t="str">
            <v>2007</v>
          </cell>
          <cell r="C2460" t="str">
            <v>17</v>
          </cell>
          <cell r="D2460" t="str">
            <v>2390</v>
          </cell>
          <cell r="E2460" t="str">
            <v>AA</v>
          </cell>
          <cell r="F2460" t="str">
            <v>1</v>
          </cell>
          <cell r="G2460" t="str">
            <v>D</v>
          </cell>
          <cell r="H2460" t="str">
            <v>X93</v>
          </cell>
          <cell r="I2460" t="str">
            <v>9999</v>
          </cell>
          <cell r="J2460">
            <v>37</v>
          </cell>
          <cell r="K2460">
            <v>55</v>
          </cell>
          <cell r="L2460">
            <v>44</v>
          </cell>
          <cell r="M2460">
            <v>47</v>
          </cell>
          <cell r="N2460">
            <v>66</v>
          </cell>
          <cell r="O2460">
            <v>54</v>
          </cell>
          <cell r="P2460">
            <v>69</v>
          </cell>
          <cell r="Q2460">
            <v>56</v>
          </cell>
          <cell r="R2460">
            <v>0</v>
          </cell>
          <cell r="S2460">
            <v>0</v>
          </cell>
          <cell r="T2460">
            <v>0</v>
          </cell>
          <cell r="U2460">
            <v>0</v>
          </cell>
          <cell r="V2460">
            <v>216</v>
          </cell>
          <cell r="W2460">
            <v>212</v>
          </cell>
        </row>
        <row r="2461">
          <cell r="A2461">
            <v>831</v>
          </cell>
          <cell r="B2461" t="str">
            <v>2007</v>
          </cell>
          <cell r="C2461" t="str">
            <v>23</v>
          </cell>
          <cell r="D2461" t="str">
            <v>2474</v>
          </cell>
          <cell r="E2461" t="str">
            <v>AA</v>
          </cell>
          <cell r="F2461" t="str">
            <v>1</v>
          </cell>
          <cell r="G2461" t="str">
            <v>D</v>
          </cell>
          <cell r="H2461" t="str">
            <v>X94</v>
          </cell>
          <cell r="I2461" t="str">
            <v>9999</v>
          </cell>
          <cell r="J2461">
            <v>207</v>
          </cell>
          <cell r="K2461">
            <v>39</v>
          </cell>
          <cell r="L2461">
            <v>148</v>
          </cell>
          <cell r="M2461">
            <v>42</v>
          </cell>
          <cell r="N2461">
            <v>160</v>
          </cell>
          <cell r="O2461">
            <v>50</v>
          </cell>
          <cell r="P2461">
            <v>203</v>
          </cell>
          <cell r="Q2461">
            <v>43</v>
          </cell>
          <cell r="R2461">
            <v>0</v>
          </cell>
          <cell r="S2461">
            <v>0</v>
          </cell>
          <cell r="T2461">
            <v>0</v>
          </cell>
          <cell r="U2461">
            <v>0</v>
          </cell>
          <cell r="V2461">
            <v>718</v>
          </cell>
          <cell r="W2461">
            <v>174</v>
          </cell>
        </row>
        <row r="2462">
          <cell r="A2462">
            <v>1125</v>
          </cell>
          <cell r="B2462" t="str">
            <v>2007</v>
          </cell>
          <cell r="C2462" t="str">
            <v>28</v>
          </cell>
          <cell r="D2462" t="str">
            <v>2670</v>
          </cell>
          <cell r="E2462" t="str">
            <v>AA</v>
          </cell>
          <cell r="F2462" t="str">
            <v>1</v>
          </cell>
          <cell r="G2462" t="str">
            <v>D</v>
          </cell>
          <cell r="H2462" t="str">
            <v>X95</v>
          </cell>
          <cell r="I2462" t="str">
            <v>9999</v>
          </cell>
          <cell r="J2462">
            <v>27</v>
          </cell>
          <cell r="K2462">
            <v>21</v>
          </cell>
          <cell r="L2462">
            <v>27</v>
          </cell>
          <cell r="M2462">
            <v>22</v>
          </cell>
          <cell r="V2462">
            <v>54</v>
          </cell>
          <cell r="W2462">
            <v>43</v>
          </cell>
        </row>
        <row r="2463">
          <cell r="A2463">
            <v>2026</v>
          </cell>
          <cell r="B2463" t="str">
            <v>2007</v>
          </cell>
          <cell r="C2463" t="str">
            <v>52</v>
          </cell>
          <cell r="D2463" t="str">
            <v>2482</v>
          </cell>
          <cell r="E2463" t="str">
            <v>AA</v>
          </cell>
          <cell r="F2463" t="str">
            <v>1</v>
          </cell>
          <cell r="G2463" t="str">
            <v>D</v>
          </cell>
          <cell r="H2463" t="str">
            <v>X95</v>
          </cell>
          <cell r="I2463" t="str">
            <v>9999</v>
          </cell>
          <cell r="J2463">
            <v>131</v>
          </cell>
          <cell r="K2463">
            <v>153</v>
          </cell>
          <cell r="L2463">
            <v>127</v>
          </cell>
          <cell r="M2463">
            <v>164</v>
          </cell>
          <cell r="N2463">
            <v>134</v>
          </cell>
          <cell r="O2463">
            <v>147</v>
          </cell>
          <cell r="P2463">
            <v>150</v>
          </cell>
          <cell r="Q2463">
            <v>168</v>
          </cell>
          <cell r="R2463">
            <v>0</v>
          </cell>
          <cell r="S2463">
            <v>0</v>
          </cell>
          <cell r="T2463">
            <v>0</v>
          </cell>
          <cell r="U2463">
            <v>0</v>
          </cell>
          <cell r="V2463">
            <v>542</v>
          </cell>
          <cell r="W2463">
            <v>632</v>
          </cell>
        </row>
        <row r="2464">
          <cell r="A2464">
            <v>883</v>
          </cell>
          <cell r="B2464" t="str">
            <v>2007</v>
          </cell>
          <cell r="C2464" t="str">
            <v>23</v>
          </cell>
          <cell r="D2464" t="str">
            <v>2495</v>
          </cell>
          <cell r="E2464" t="str">
            <v>AA</v>
          </cell>
          <cell r="F2464" t="str">
            <v>1</v>
          </cell>
          <cell r="G2464" t="str">
            <v>D</v>
          </cell>
          <cell r="H2464" t="str">
            <v>X96</v>
          </cell>
          <cell r="I2464" t="str">
            <v>9999</v>
          </cell>
          <cell r="J2464">
            <v>50</v>
          </cell>
          <cell r="K2464">
            <v>303</v>
          </cell>
          <cell r="L2464">
            <v>43</v>
          </cell>
          <cell r="M2464">
            <v>309</v>
          </cell>
          <cell r="N2464">
            <v>51</v>
          </cell>
          <cell r="O2464">
            <v>311</v>
          </cell>
          <cell r="P2464">
            <v>55</v>
          </cell>
          <cell r="Q2464">
            <v>275</v>
          </cell>
          <cell r="R2464">
            <v>0</v>
          </cell>
          <cell r="S2464">
            <v>0</v>
          </cell>
          <cell r="T2464">
            <v>0</v>
          </cell>
          <cell r="U2464">
            <v>0</v>
          </cell>
          <cell r="V2464">
            <v>199</v>
          </cell>
          <cell r="W2464">
            <v>1198</v>
          </cell>
        </row>
        <row r="2465">
          <cell r="A2465">
            <v>1261</v>
          </cell>
          <cell r="B2465" t="str">
            <v>2007</v>
          </cell>
          <cell r="C2465" t="str">
            <v>33</v>
          </cell>
          <cell r="D2465" t="str">
            <v>2733</v>
          </cell>
          <cell r="E2465" t="str">
            <v>AA</v>
          </cell>
          <cell r="F2465" t="str">
            <v>1</v>
          </cell>
          <cell r="G2465" t="str">
            <v>D</v>
          </cell>
          <cell r="H2465" t="str">
            <v>X96</v>
          </cell>
          <cell r="I2465" t="str">
            <v>9999</v>
          </cell>
          <cell r="J2465">
            <v>0</v>
          </cell>
          <cell r="K2465">
            <v>70</v>
          </cell>
          <cell r="L2465">
            <v>0</v>
          </cell>
          <cell r="M2465">
            <v>67</v>
          </cell>
          <cell r="N2465">
            <v>0</v>
          </cell>
          <cell r="O2465">
            <v>95</v>
          </cell>
          <cell r="P2465">
            <v>0</v>
          </cell>
          <cell r="Q2465">
            <v>94</v>
          </cell>
          <cell r="R2465">
            <v>0</v>
          </cell>
          <cell r="S2465">
            <v>0</v>
          </cell>
          <cell r="T2465">
            <v>0</v>
          </cell>
          <cell r="U2465">
            <v>0</v>
          </cell>
          <cell r="V2465">
            <v>0</v>
          </cell>
          <cell r="W2465">
            <v>326</v>
          </cell>
        </row>
        <row r="2466">
          <cell r="A2466">
            <v>2032</v>
          </cell>
          <cell r="B2466" t="str">
            <v>2007</v>
          </cell>
          <cell r="C2466" t="str">
            <v>52</v>
          </cell>
          <cell r="D2466" t="str">
            <v>2495</v>
          </cell>
          <cell r="E2466" t="str">
            <v>AA</v>
          </cell>
          <cell r="F2466" t="str">
            <v>1</v>
          </cell>
          <cell r="G2466" t="str">
            <v>D</v>
          </cell>
          <cell r="H2466" t="str">
            <v>X97</v>
          </cell>
          <cell r="I2466" t="str">
            <v>9999</v>
          </cell>
          <cell r="J2466">
            <v>25</v>
          </cell>
          <cell r="K2466">
            <v>251</v>
          </cell>
          <cell r="L2466">
            <v>33</v>
          </cell>
          <cell r="M2466">
            <v>270</v>
          </cell>
          <cell r="N2466">
            <v>35</v>
          </cell>
          <cell r="O2466">
            <v>274</v>
          </cell>
          <cell r="P2466">
            <v>50</v>
          </cell>
          <cell r="Q2466">
            <v>233</v>
          </cell>
          <cell r="R2466">
            <v>0</v>
          </cell>
          <cell r="S2466">
            <v>0</v>
          </cell>
          <cell r="T2466">
            <v>0</v>
          </cell>
          <cell r="U2466">
            <v>0</v>
          </cell>
          <cell r="V2466">
            <v>143</v>
          </cell>
          <cell r="W2466">
            <v>1028</v>
          </cell>
        </row>
        <row r="2467">
          <cell r="A2467">
            <v>1111</v>
          </cell>
          <cell r="B2467" t="str">
            <v>2007</v>
          </cell>
          <cell r="C2467" t="str">
            <v>28</v>
          </cell>
          <cell r="D2467" t="str">
            <v>2668</v>
          </cell>
          <cell r="E2467" t="str">
            <v>AA</v>
          </cell>
          <cell r="F2467" t="str">
            <v>1</v>
          </cell>
          <cell r="G2467" t="str">
            <v>D</v>
          </cell>
          <cell r="H2467" t="str">
            <v>X98</v>
          </cell>
          <cell r="I2467" t="str">
            <v>9999</v>
          </cell>
          <cell r="J2467">
            <v>0</v>
          </cell>
          <cell r="K2467">
            <v>0</v>
          </cell>
          <cell r="L2467">
            <v>170</v>
          </cell>
          <cell r="M2467">
            <v>106</v>
          </cell>
          <cell r="N2467">
            <v>159</v>
          </cell>
          <cell r="O2467">
            <v>120</v>
          </cell>
          <cell r="P2467">
            <v>170</v>
          </cell>
          <cell r="Q2467">
            <v>125</v>
          </cell>
          <cell r="R2467">
            <v>0</v>
          </cell>
          <cell r="S2467">
            <v>0</v>
          </cell>
          <cell r="T2467">
            <v>0</v>
          </cell>
          <cell r="U2467">
            <v>0</v>
          </cell>
          <cell r="V2467">
            <v>499</v>
          </cell>
          <cell r="W2467">
            <v>351</v>
          </cell>
        </row>
        <row r="2468">
          <cell r="A2468">
            <v>1346</v>
          </cell>
          <cell r="B2468" t="str">
            <v>2007</v>
          </cell>
          <cell r="C2468" t="str">
            <v>35</v>
          </cell>
          <cell r="D2468" t="str">
            <v>2766</v>
          </cell>
          <cell r="E2468" t="str">
            <v>AA</v>
          </cell>
          <cell r="F2468" t="str">
            <v>1</v>
          </cell>
          <cell r="G2468" t="str">
            <v>D</v>
          </cell>
          <cell r="H2468" t="str">
            <v>X99</v>
          </cell>
          <cell r="I2468" t="str">
            <v>9999</v>
          </cell>
          <cell r="J2468">
            <v>3</v>
          </cell>
          <cell r="K2468">
            <v>0</v>
          </cell>
          <cell r="L2468">
            <v>83</v>
          </cell>
          <cell r="M2468">
            <v>18</v>
          </cell>
          <cell r="N2468">
            <v>103</v>
          </cell>
          <cell r="O2468">
            <v>26</v>
          </cell>
          <cell r="P2468">
            <v>95</v>
          </cell>
          <cell r="Q2468">
            <v>12</v>
          </cell>
          <cell r="R2468">
            <v>0</v>
          </cell>
          <cell r="S2468">
            <v>0</v>
          </cell>
          <cell r="T2468">
            <v>0</v>
          </cell>
          <cell r="U2468">
            <v>0</v>
          </cell>
          <cell r="V2468">
            <v>284</v>
          </cell>
          <cell r="W2468">
            <v>56</v>
          </cell>
        </row>
        <row r="2469">
          <cell r="A2469">
            <v>1347</v>
          </cell>
          <cell r="B2469" t="str">
            <v>2007</v>
          </cell>
          <cell r="C2469" t="str">
            <v>35</v>
          </cell>
          <cell r="D2469" t="str">
            <v>2766</v>
          </cell>
          <cell r="E2469" t="str">
            <v>AA</v>
          </cell>
          <cell r="F2469" t="str">
            <v>2</v>
          </cell>
          <cell r="G2469" t="str">
            <v>D</v>
          </cell>
          <cell r="H2469" t="str">
            <v>X99</v>
          </cell>
          <cell r="I2469" t="str">
            <v>9999</v>
          </cell>
          <cell r="J2469">
            <v>0</v>
          </cell>
          <cell r="K2469">
            <v>0</v>
          </cell>
          <cell r="L2469">
            <v>0</v>
          </cell>
          <cell r="M2469">
            <v>0</v>
          </cell>
          <cell r="N2469">
            <v>1</v>
          </cell>
          <cell r="O2469">
            <v>1</v>
          </cell>
          <cell r="P2469">
            <v>10</v>
          </cell>
          <cell r="Q2469">
            <v>2</v>
          </cell>
          <cell r="R2469">
            <v>0</v>
          </cell>
          <cell r="S2469">
            <v>0</v>
          </cell>
          <cell r="T2469">
            <v>0</v>
          </cell>
          <cell r="U2469">
            <v>0</v>
          </cell>
          <cell r="V2469">
            <v>11</v>
          </cell>
          <cell r="W2469">
            <v>3</v>
          </cell>
        </row>
        <row r="2470">
          <cell r="A2470">
            <v>1575</v>
          </cell>
          <cell r="B2470" t="str">
            <v>2007</v>
          </cell>
          <cell r="C2470" t="str">
            <v>46</v>
          </cell>
          <cell r="D2470" t="str">
            <v>2942</v>
          </cell>
          <cell r="E2470" t="str">
            <v>AA</v>
          </cell>
          <cell r="F2470" t="str">
            <v>1</v>
          </cell>
          <cell r="G2470" t="str">
            <v>D</v>
          </cell>
          <cell r="H2470" t="str">
            <v>Y01</v>
          </cell>
          <cell r="I2470" t="str">
            <v>9999</v>
          </cell>
          <cell r="J2470">
            <v>95</v>
          </cell>
          <cell r="K2470">
            <v>82</v>
          </cell>
          <cell r="L2470">
            <v>143</v>
          </cell>
          <cell r="M2470">
            <v>97</v>
          </cell>
          <cell r="N2470">
            <v>91</v>
          </cell>
          <cell r="O2470">
            <v>79</v>
          </cell>
          <cell r="P2470">
            <v>136</v>
          </cell>
          <cell r="Q2470">
            <v>102</v>
          </cell>
          <cell r="R2470">
            <v>0</v>
          </cell>
          <cell r="S2470">
            <v>0</v>
          </cell>
          <cell r="T2470">
            <v>0</v>
          </cell>
          <cell r="U2470">
            <v>0</v>
          </cell>
          <cell r="V2470">
            <v>465</v>
          </cell>
          <cell r="W2470">
            <v>360</v>
          </cell>
        </row>
        <row r="2471">
          <cell r="A2471">
            <v>2352</v>
          </cell>
          <cell r="B2471" t="str">
            <v>2007</v>
          </cell>
          <cell r="C2471" t="str">
            <v>59</v>
          </cell>
          <cell r="D2471" t="str">
            <v>2849</v>
          </cell>
          <cell r="E2471" t="str">
            <v>AA</v>
          </cell>
          <cell r="F2471" t="str">
            <v>1</v>
          </cell>
          <cell r="G2471" t="str">
            <v>D</v>
          </cell>
          <cell r="H2471" t="str">
            <v>Y01</v>
          </cell>
          <cell r="I2471" t="str">
            <v>9999</v>
          </cell>
          <cell r="J2471">
            <v>32</v>
          </cell>
          <cell r="K2471">
            <v>153</v>
          </cell>
          <cell r="L2471">
            <v>31</v>
          </cell>
          <cell r="M2471">
            <v>157</v>
          </cell>
          <cell r="N2471">
            <v>30</v>
          </cell>
          <cell r="O2471">
            <v>122</v>
          </cell>
          <cell r="P2471">
            <v>33</v>
          </cell>
          <cell r="Q2471">
            <v>132</v>
          </cell>
          <cell r="R2471">
            <v>0</v>
          </cell>
          <cell r="S2471">
            <v>0</v>
          </cell>
          <cell r="T2471">
            <v>0</v>
          </cell>
          <cell r="U2471">
            <v>0</v>
          </cell>
          <cell r="V2471">
            <v>126</v>
          </cell>
          <cell r="W2471">
            <v>564</v>
          </cell>
        </row>
        <row r="2472">
          <cell r="A2472">
            <v>1522</v>
          </cell>
          <cell r="B2472" t="str">
            <v>2007</v>
          </cell>
          <cell r="C2472" t="str">
            <v>43</v>
          </cell>
          <cell r="D2472" t="str">
            <v>2944</v>
          </cell>
          <cell r="E2472" t="str">
            <v>AA</v>
          </cell>
          <cell r="F2472" t="str">
            <v>1</v>
          </cell>
          <cell r="G2472" t="str">
            <v>D</v>
          </cell>
          <cell r="H2472" t="str">
            <v>Y02</v>
          </cell>
          <cell r="I2472" t="str">
            <v>9999</v>
          </cell>
          <cell r="J2472">
            <v>111</v>
          </cell>
          <cell r="K2472">
            <v>9</v>
          </cell>
          <cell r="L2472">
            <v>133</v>
          </cell>
          <cell r="M2472">
            <v>2</v>
          </cell>
          <cell r="N2472">
            <v>165</v>
          </cell>
          <cell r="O2472">
            <v>7</v>
          </cell>
          <cell r="P2472">
            <v>196</v>
          </cell>
          <cell r="Q2472">
            <v>13</v>
          </cell>
          <cell r="R2472">
            <v>0</v>
          </cell>
          <cell r="S2472">
            <v>0</v>
          </cell>
          <cell r="T2472">
            <v>0</v>
          </cell>
          <cell r="U2472">
            <v>0</v>
          </cell>
          <cell r="V2472">
            <v>605</v>
          </cell>
          <cell r="W2472">
            <v>31</v>
          </cell>
        </row>
        <row r="2473">
          <cell r="A2473">
            <v>104</v>
          </cell>
          <cell r="B2473" t="str">
            <v>2007</v>
          </cell>
          <cell r="C2473" t="str">
            <v>05</v>
          </cell>
          <cell r="D2473" t="str">
            <v>1121</v>
          </cell>
          <cell r="E2473" t="str">
            <v>AA</v>
          </cell>
          <cell r="F2473" t="str">
            <v>1</v>
          </cell>
          <cell r="G2473" t="str">
            <v>D</v>
          </cell>
          <cell r="H2473" t="str">
            <v>Y03</v>
          </cell>
          <cell r="I2473" t="str">
            <v>9999</v>
          </cell>
          <cell r="J2473">
            <v>47</v>
          </cell>
          <cell r="K2473">
            <v>105</v>
          </cell>
          <cell r="L2473">
            <v>47</v>
          </cell>
          <cell r="M2473">
            <v>91</v>
          </cell>
          <cell r="N2473">
            <v>43</v>
          </cell>
          <cell r="O2473">
            <v>77</v>
          </cell>
          <cell r="P2473">
            <v>41</v>
          </cell>
          <cell r="Q2473">
            <v>104</v>
          </cell>
          <cell r="R2473">
            <v>0</v>
          </cell>
          <cell r="S2473">
            <v>0</v>
          </cell>
          <cell r="T2473">
            <v>0</v>
          </cell>
          <cell r="U2473">
            <v>0</v>
          </cell>
          <cell r="V2473">
            <v>178</v>
          </cell>
          <cell r="W2473">
            <v>377</v>
          </cell>
        </row>
        <row r="2474">
          <cell r="A2474">
            <v>566</v>
          </cell>
          <cell r="B2474" t="str">
            <v>2007</v>
          </cell>
          <cell r="C2474" t="str">
            <v>13</v>
          </cell>
          <cell r="D2474" t="str">
            <v>2325</v>
          </cell>
          <cell r="E2474" t="str">
            <v>AA</v>
          </cell>
          <cell r="F2474" t="str">
            <v>1</v>
          </cell>
          <cell r="G2474" t="str">
            <v>D</v>
          </cell>
          <cell r="H2474" t="str">
            <v>Y03</v>
          </cell>
          <cell r="I2474" t="str">
            <v>9999</v>
          </cell>
          <cell r="J2474">
            <v>0</v>
          </cell>
          <cell r="K2474">
            <v>80</v>
          </cell>
          <cell r="L2474">
            <v>0</v>
          </cell>
          <cell r="M2474">
            <v>80</v>
          </cell>
          <cell r="N2474">
            <v>0</v>
          </cell>
          <cell r="O2474">
            <v>98</v>
          </cell>
          <cell r="P2474">
            <v>0</v>
          </cell>
          <cell r="Q2474">
            <v>80</v>
          </cell>
          <cell r="R2474">
            <v>0</v>
          </cell>
          <cell r="S2474">
            <v>0</v>
          </cell>
          <cell r="T2474">
            <v>0</v>
          </cell>
          <cell r="U2474">
            <v>0</v>
          </cell>
          <cell r="V2474">
            <v>0</v>
          </cell>
          <cell r="W2474">
            <v>338</v>
          </cell>
        </row>
        <row r="2475">
          <cell r="A2475">
            <v>656</v>
          </cell>
          <cell r="B2475" t="str">
            <v>2007</v>
          </cell>
          <cell r="C2475" t="str">
            <v>16</v>
          </cell>
          <cell r="D2475" t="str">
            <v>2379</v>
          </cell>
          <cell r="E2475" t="str">
            <v>AA</v>
          </cell>
          <cell r="F2475" t="str">
            <v>1</v>
          </cell>
          <cell r="G2475" t="str">
            <v>D</v>
          </cell>
          <cell r="H2475" t="str">
            <v>Y03</v>
          </cell>
          <cell r="I2475" t="str">
            <v>9999</v>
          </cell>
          <cell r="J2475">
            <v>19</v>
          </cell>
          <cell r="K2475">
            <v>19</v>
          </cell>
          <cell r="L2475">
            <v>37</v>
          </cell>
          <cell r="M2475">
            <v>30</v>
          </cell>
          <cell r="N2475">
            <v>35</v>
          </cell>
          <cell r="O2475">
            <v>28</v>
          </cell>
          <cell r="P2475">
            <v>31</v>
          </cell>
          <cell r="Q2475">
            <v>23</v>
          </cell>
          <cell r="V2475">
            <v>122</v>
          </cell>
          <cell r="W2475">
            <v>100</v>
          </cell>
        </row>
        <row r="2476">
          <cell r="A2476">
            <v>1265</v>
          </cell>
          <cell r="B2476" t="str">
            <v>2007</v>
          </cell>
          <cell r="C2476" t="str">
            <v>33</v>
          </cell>
          <cell r="D2476" t="str">
            <v>2734</v>
          </cell>
          <cell r="E2476" t="str">
            <v>AA</v>
          </cell>
          <cell r="F2476" t="str">
            <v>1</v>
          </cell>
          <cell r="G2476" t="str">
            <v>D</v>
          </cell>
          <cell r="H2476" t="str">
            <v>Y03</v>
          </cell>
          <cell r="I2476" t="str">
            <v>9999</v>
          </cell>
          <cell r="J2476">
            <v>0</v>
          </cell>
          <cell r="K2476">
            <v>0</v>
          </cell>
          <cell r="L2476">
            <v>0</v>
          </cell>
          <cell r="M2476">
            <v>0</v>
          </cell>
          <cell r="N2476">
            <v>2</v>
          </cell>
          <cell r="O2476">
            <v>0</v>
          </cell>
          <cell r="P2476">
            <v>4</v>
          </cell>
          <cell r="Q2476">
            <v>0</v>
          </cell>
          <cell r="R2476">
            <v>0</v>
          </cell>
          <cell r="S2476">
            <v>0</v>
          </cell>
          <cell r="T2476">
            <v>0</v>
          </cell>
          <cell r="U2476">
            <v>0</v>
          </cell>
          <cell r="V2476">
            <v>6</v>
          </cell>
          <cell r="W2476">
            <v>0</v>
          </cell>
        </row>
        <row r="2477">
          <cell r="A2477">
            <v>1721</v>
          </cell>
          <cell r="B2477" t="str">
            <v>2007</v>
          </cell>
          <cell r="C2477" t="str">
            <v>50</v>
          </cell>
          <cell r="D2477" t="str">
            <v>2205</v>
          </cell>
          <cell r="E2477" t="str">
            <v>AA</v>
          </cell>
          <cell r="F2477" t="str">
            <v>1</v>
          </cell>
          <cell r="G2477" t="str">
            <v>D</v>
          </cell>
          <cell r="H2477" t="str">
            <v>Y03</v>
          </cell>
          <cell r="I2477" t="str">
            <v>9999</v>
          </cell>
          <cell r="J2477">
            <v>54</v>
          </cell>
          <cell r="K2477">
            <v>130</v>
          </cell>
          <cell r="L2477">
            <v>30</v>
          </cell>
          <cell r="M2477">
            <v>79</v>
          </cell>
          <cell r="N2477">
            <v>0</v>
          </cell>
          <cell r="O2477">
            <v>0</v>
          </cell>
          <cell r="P2477">
            <v>0</v>
          </cell>
          <cell r="Q2477">
            <v>0</v>
          </cell>
          <cell r="R2477">
            <v>0</v>
          </cell>
          <cell r="S2477">
            <v>0</v>
          </cell>
          <cell r="T2477">
            <v>0</v>
          </cell>
          <cell r="U2477">
            <v>0</v>
          </cell>
          <cell r="V2477">
            <v>84</v>
          </cell>
          <cell r="W2477">
            <v>209</v>
          </cell>
        </row>
        <row r="2478">
          <cell r="A2478">
            <v>1880</v>
          </cell>
          <cell r="B2478" t="str">
            <v>2007</v>
          </cell>
          <cell r="C2478" t="str">
            <v>50</v>
          </cell>
          <cell r="D2478" t="str">
            <v>2259</v>
          </cell>
          <cell r="E2478" t="str">
            <v>AA</v>
          </cell>
          <cell r="F2478" t="str">
            <v>1</v>
          </cell>
          <cell r="G2478" t="str">
            <v>D</v>
          </cell>
          <cell r="H2478" t="str">
            <v>Y03</v>
          </cell>
          <cell r="I2478" t="str">
            <v>9999</v>
          </cell>
          <cell r="J2478">
            <v>249</v>
          </cell>
          <cell r="K2478">
            <v>416</v>
          </cell>
          <cell r="L2478">
            <v>238</v>
          </cell>
          <cell r="M2478">
            <v>401</v>
          </cell>
          <cell r="N2478">
            <v>276</v>
          </cell>
          <cell r="O2478">
            <v>422</v>
          </cell>
          <cell r="P2478">
            <v>258</v>
          </cell>
          <cell r="Q2478">
            <v>353</v>
          </cell>
          <cell r="R2478">
            <v>0</v>
          </cell>
          <cell r="S2478">
            <v>0</v>
          </cell>
          <cell r="T2478">
            <v>0</v>
          </cell>
          <cell r="U2478">
            <v>0</v>
          </cell>
          <cell r="V2478">
            <v>1021</v>
          </cell>
          <cell r="W2478">
            <v>1592</v>
          </cell>
        </row>
        <row r="2479">
          <cell r="A2479">
            <v>648</v>
          </cell>
          <cell r="B2479" t="str">
            <v>2007</v>
          </cell>
          <cell r="C2479" t="str">
            <v>16</v>
          </cell>
          <cell r="D2479" t="str">
            <v>0536</v>
          </cell>
          <cell r="E2479" t="str">
            <v>AA</v>
          </cell>
          <cell r="F2479" t="str">
            <v>1</v>
          </cell>
          <cell r="G2479" t="str">
            <v>D</v>
          </cell>
          <cell r="H2479" t="str">
            <v>Y04</v>
          </cell>
          <cell r="I2479" t="str">
            <v>9999</v>
          </cell>
          <cell r="J2479">
            <v>31</v>
          </cell>
          <cell r="K2479">
            <v>87</v>
          </cell>
          <cell r="L2479">
            <v>27</v>
          </cell>
          <cell r="M2479">
            <v>109</v>
          </cell>
          <cell r="N2479">
            <v>0</v>
          </cell>
          <cell r="O2479">
            <v>0</v>
          </cell>
          <cell r="P2479">
            <v>0</v>
          </cell>
          <cell r="Q2479">
            <v>0</v>
          </cell>
          <cell r="R2479">
            <v>0</v>
          </cell>
          <cell r="S2479">
            <v>0</v>
          </cell>
          <cell r="T2479">
            <v>0</v>
          </cell>
          <cell r="U2479">
            <v>0</v>
          </cell>
          <cell r="V2479">
            <v>58</v>
          </cell>
          <cell r="W2479">
            <v>196</v>
          </cell>
        </row>
        <row r="2480">
          <cell r="A2480">
            <v>1291</v>
          </cell>
          <cell r="B2480" t="str">
            <v>2007</v>
          </cell>
          <cell r="C2480" t="str">
            <v>34</v>
          </cell>
          <cell r="D2480" t="str">
            <v>1283</v>
          </cell>
          <cell r="E2480" t="str">
            <v>AA</v>
          </cell>
          <cell r="F2480" t="str">
            <v>1</v>
          </cell>
          <cell r="G2480" t="str">
            <v>D</v>
          </cell>
          <cell r="H2480" t="str">
            <v>Y04</v>
          </cell>
          <cell r="I2480" t="str">
            <v>9999</v>
          </cell>
          <cell r="J2480">
            <v>18</v>
          </cell>
          <cell r="K2480">
            <v>87</v>
          </cell>
          <cell r="L2480">
            <v>19</v>
          </cell>
          <cell r="M2480">
            <v>94</v>
          </cell>
          <cell r="N2480">
            <v>12</v>
          </cell>
          <cell r="O2480">
            <v>96</v>
          </cell>
          <cell r="P2480">
            <v>21</v>
          </cell>
          <cell r="Q2480">
            <v>93</v>
          </cell>
          <cell r="R2480">
            <v>0</v>
          </cell>
          <cell r="S2480">
            <v>0</v>
          </cell>
          <cell r="T2480">
            <v>0</v>
          </cell>
          <cell r="U2480">
            <v>0</v>
          </cell>
          <cell r="V2480">
            <v>70</v>
          </cell>
          <cell r="W2480">
            <v>370</v>
          </cell>
        </row>
        <row r="2481">
          <cell r="A2481">
            <v>233</v>
          </cell>
          <cell r="B2481" t="str">
            <v>2007</v>
          </cell>
          <cell r="C2481" t="str">
            <v>10</v>
          </cell>
          <cell r="D2481" t="str">
            <v>2137</v>
          </cell>
          <cell r="E2481" t="str">
            <v>AA</v>
          </cell>
          <cell r="F2481" t="str">
            <v>1</v>
          </cell>
          <cell r="G2481" t="str">
            <v>D</v>
          </cell>
          <cell r="H2481" t="str">
            <v>Y05</v>
          </cell>
          <cell r="I2481" t="str">
            <v>9999</v>
          </cell>
          <cell r="J2481">
            <v>98</v>
          </cell>
          <cell r="K2481">
            <v>158</v>
          </cell>
          <cell r="L2481">
            <v>112</v>
          </cell>
          <cell r="M2481">
            <v>157</v>
          </cell>
          <cell r="N2481">
            <v>117</v>
          </cell>
          <cell r="O2481">
            <v>158</v>
          </cell>
          <cell r="P2481">
            <v>126</v>
          </cell>
          <cell r="Q2481">
            <v>142</v>
          </cell>
          <cell r="R2481">
            <v>0</v>
          </cell>
          <cell r="S2481">
            <v>0</v>
          </cell>
          <cell r="T2481">
            <v>0</v>
          </cell>
          <cell r="U2481">
            <v>0</v>
          </cell>
          <cell r="V2481">
            <v>453</v>
          </cell>
          <cell r="W2481">
            <v>615</v>
          </cell>
        </row>
        <row r="2482">
          <cell r="A2482">
            <v>1017</v>
          </cell>
          <cell r="B2482" t="str">
            <v>2007</v>
          </cell>
          <cell r="C2482" t="str">
            <v>27</v>
          </cell>
          <cell r="D2482" t="str">
            <v>2609</v>
          </cell>
          <cell r="E2482" t="str">
            <v>AA</v>
          </cell>
          <cell r="F2482" t="str">
            <v>1</v>
          </cell>
          <cell r="G2482" t="str">
            <v>D</v>
          </cell>
          <cell r="H2482" t="str">
            <v>Y05</v>
          </cell>
          <cell r="I2482" t="str">
            <v>9999</v>
          </cell>
          <cell r="J2482">
            <v>86</v>
          </cell>
          <cell r="K2482">
            <v>46</v>
          </cell>
          <cell r="L2482">
            <v>105</v>
          </cell>
          <cell r="M2482">
            <v>35</v>
          </cell>
          <cell r="N2482">
            <v>106</v>
          </cell>
          <cell r="O2482">
            <v>44</v>
          </cell>
          <cell r="P2482">
            <v>118</v>
          </cell>
          <cell r="Q2482">
            <v>48</v>
          </cell>
          <cell r="R2482">
            <v>0</v>
          </cell>
          <cell r="S2482">
            <v>0</v>
          </cell>
          <cell r="T2482">
            <v>0</v>
          </cell>
          <cell r="U2482">
            <v>0</v>
          </cell>
          <cell r="V2482">
            <v>415</v>
          </cell>
          <cell r="W2482">
            <v>173</v>
          </cell>
        </row>
        <row r="2483">
          <cell r="A2483">
            <v>1086</v>
          </cell>
          <cell r="B2483" t="str">
            <v>2007</v>
          </cell>
          <cell r="C2483" t="str">
            <v>27</v>
          </cell>
          <cell r="D2483" t="str">
            <v>2625</v>
          </cell>
          <cell r="E2483" t="str">
            <v>AA</v>
          </cell>
          <cell r="F2483" t="str">
            <v>1</v>
          </cell>
          <cell r="G2483" t="str">
            <v>D</v>
          </cell>
          <cell r="H2483" t="str">
            <v>Y05</v>
          </cell>
          <cell r="I2483" t="str">
            <v>9999</v>
          </cell>
          <cell r="J2483">
            <v>22</v>
          </cell>
          <cell r="K2483">
            <v>181</v>
          </cell>
          <cell r="L2483">
            <v>24</v>
          </cell>
          <cell r="M2483">
            <v>151</v>
          </cell>
          <cell r="N2483">
            <v>27</v>
          </cell>
          <cell r="O2483">
            <v>193</v>
          </cell>
          <cell r="P2483">
            <v>24</v>
          </cell>
          <cell r="Q2483">
            <v>170</v>
          </cell>
          <cell r="R2483">
            <v>0</v>
          </cell>
          <cell r="S2483">
            <v>0</v>
          </cell>
          <cell r="T2483">
            <v>0</v>
          </cell>
          <cell r="U2483">
            <v>0</v>
          </cell>
          <cell r="V2483">
            <v>97</v>
          </cell>
          <cell r="W2483">
            <v>695</v>
          </cell>
        </row>
        <row r="2484">
          <cell r="A2484">
            <v>870</v>
          </cell>
          <cell r="B2484" t="str">
            <v>2007</v>
          </cell>
          <cell r="C2484" t="str">
            <v>23</v>
          </cell>
          <cell r="D2484" t="str">
            <v>2491</v>
          </cell>
          <cell r="E2484" t="str">
            <v>AA</v>
          </cell>
          <cell r="F2484" t="str">
            <v>1</v>
          </cell>
          <cell r="G2484" t="str">
            <v>D</v>
          </cell>
          <cell r="H2484" t="str">
            <v>Y06</v>
          </cell>
          <cell r="I2484" t="str">
            <v>9999</v>
          </cell>
          <cell r="J2484">
            <v>223</v>
          </cell>
          <cell r="K2484">
            <v>87</v>
          </cell>
          <cell r="L2484">
            <v>254</v>
          </cell>
          <cell r="M2484">
            <v>81</v>
          </cell>
          <cell r="N2484">
            <v>207</v>
          </cell>
          <cell r="O2484">
            <v>103</v>
          </cell>
          <cell r="P2484">
            <v>124</v>
          </cell>
          <cell r="Q2484">
            <v>79</v>
          </cell>
          <cell r="R2484">
            <v>0</v>
          </cell>
          <cell r="S2484">
            <v>0</v>
          </cell>
          <cell r="T2484">
            <v>0</v>
          </cell>
          <cell r="U2484">
            <v>0</v>
          </cell>
          <cell r="V2484">
            <v>808</v>
          </cell>
          <cell r="W2484">
            <v>350</v>
          </cell>
        </row>
        <row r="2485">
          <cell r="A2485">
            <v>1551</v>
          </cell>
          <cell r="B2485" t="str">
            <v>2007</v>
          </cell>
          <cell r="C2485" t="str">
            <v>45</v>
          </cell>
          <cell r="D2485" t="str">
            <v>2929</v>
          </cell>
          <cell r="E2485" t="str">
            <v>AA</v>
          </cell>
          <cell r="F2485" t="str">
            <v>1</v>
          </cell>
          <cell r="G2485" t="str">
            <v>D</v>
          </cell>
          <cell r="H2485" t="str">
            <v>Y07</v>
          </cell>
          <cell r="I2485" t="str">
            <v>9999</v>
          </cell>
          <cell r="J2485">
            <v>55</v>
          </cell>
          <cell r="K2485">
            <v>9</v>
          </cell>
          <cell r="L2485">
            <v>71</v>
          </cell>
          <cell r="M2485">
            <v>7</v>
          </cell>
          <cell r="N2485">
            <v>93</v>
          </cell>
          <cell r="O2485">
            <v>16</v>
          </cell>
          <cell r="P2485">
            <v>83</v>
          </cell>
          <cell r="Q2485">
            <v>8</v>
          </cell>
          <cell r="R2485">
            <v>0</v>
          </cell>
          <cell r="S2485">
            <v>0</v>
          </cell>
          <cell r="T2485">
            <v>0</v>
          </cell>
          <cell r="U2485">
            <v>0</v>
          </cell>
          <cell r="V2485">
            <v>302</v>
          </cell>
          <cell r="W2485">
            <v>40</v>
          </cell>
        </row>
        <row r="2486">
          <cell r="A2486">
            <v>1300</v>
          </cell>
          <cell r="B2486" t="str">
            <v>2007</v>
          </cell>
          <cell r="C2486" t="str">
            <v>34</v>
          </cell>
          <cell r="D2486" t="str">
            <v>2752</v>
          </cell>
          <cell r="E2486" t="str">
            <v>AA</v>
          </cell>
          <cell r="F2486" t="str">
            <v>1</v>
          </cell>
          <cell r="G2486" t="str">
            <v>D</v>
          </cell>
          <cell r="H2486" t="str">
            <v>Y08</v>
          </cell>
          <cell r="I2486" t="str">
            <v>9999</v>
          </cell>
          <cell r="J2486">
            <v>93</v>
          </cell>
          <cell r="K2486">
            <v>26</v>
          </cell>
          <cell r="L2486">
            <v>109</v>
          </cell>
          <cell r="M2486">
            <v>22</v>
          </cell>
          <cell r="N2486">
            <v>146</v>
          </cell>
          <cell r="O2486">
            <v>31</v>
          </cell>
          <cell r="P2486">
            <v>158</v>
          </cell>
          <cell r="Q2486">
            <v>57</v>
          </cell>
          <cell r="R2486">
            <v>0</v>
          </cell>
          <cell r="S2486">
            <v>0</v>
          </cell>
          <cell r="T2486">
            <v>0</v>
          </cell>
          <cell r="U2486">
            <v>0</v>
          </cell>
          <cell r="V2486">
            <v>506</v>
          </cell>
          <cell r="W2486">
            <v>136</v>
          </cell>
        </row>
        <row r="2487">
          <cell r="A2487">
            <v>1822</v>
          </cell>
          <cell r="B2487" t="str">
            <v>2007</v>
          </cell>
          <cell r="C2487" t="str">
            <v>50</v>
          </cell>
          <cell r="D2487" t="str">
            <v>2249</v>
          </cell>
          <cell r="E2487" t="str">
            <v>AA</v>
          </cell>
          <cell r="F2487" t="str">
            <v>1</v>
          </cell>
          <cell r="G2487" t="str">
            <v>D</v>
          </cell>
          <cell r="H2487" t="str">
            <v>Y09</v>
          </cell>
          <cell r="I2487" t="str">
            <v>9999</v>
          </cell>
          <cell r="J2487">
            <v>157</v>
          </cell>
          <cell r="K2487">
            <v>188</v>
          </cell>
          <cell r="L2487">
            <v>133</v>
          </cell>
          <cell r="M2487">
            <v>179</v>
          </cell>
          <cell r="N2487">
            <v>126</v>
          </cell>
          <cell r="O2487">
            <v>196</v>
          </cell>
          <cell r="P2487">
            <v>116</v>
          </cell>
          <cell r="Q2487">
            <v>179</v>
          </cell>
          <cell r="R2487">
            <v>0</v>
          </cell>
          <cell r="S2487">
            <v>0</v>
          </cell>
          <cell r="T2487">
            <v>0</v>
          </cell>
          <cell r="U2487">
            <v>0</v>
          </cell>
          <cell r="V2487">
            <v>532</v>
          </cell>
          <cell r="W2487">
            <v>742</v>
          </cell>
        </row>
        <row r="2488">
          <cell r="A2488">
            <v>1828</v>
          </cell>
          <cell r="B2488" t="str">
            <v>2007</v>
          </cell>
          <cell r="C2488" t="str">
            <v>50</v>
          </cell>
          <cell r="D2488" t="str">
            <v>2249</v>
          </cell>
          <cell r="E2488" t="str">
            <v>AA</v>
          </cell>
          <cell r="F2488" t="str">
            <v>2</v>
          </cell>
          <cell r="G2488" t="str">
            <v>D</v>
          </cell>
          <cell r="H2488" t="str">
            <v>Y09</v>
          </cell>
          <cell r="I2488" t="str">
            <v>9999</v>
          </cell>
          <cell r="J2488">
            <v>0</v>
          </cell>
          <cell r="K2488">
            <v>0</v>
          </cell>
          <cell r="L2488">
            <v>0</v>
          </cell>
          <cell r="M2488">
            <v>0</v>
          </cell>
          <cell r="N2488">
            <v>1</v>
          </cell>
          <cell r="O2488">
            <v>1</v>
          </cell>
          <cell r="P2488">
            <v>16</v>
          </cell>
          <cell r="Q2488">
            <v>5</v>
          </cell>
          <cell r="R2488">
            <v>0</v>
          </cell>
          <cell r="S2488">
            <v>0</v>
          </cell>
          <cell r="T2488">
            <v>0</v>
          </cell>
          <cell r="U2488">
            <v>0</v>
          </cell>
          <cell r="V2488">
            <v>17</v>
          </cell>
          <cell r="W2488">
            <v>6</v>
          </cell>
        </row>
        <row r="2489">
          <cell r="A2489">
            <v>559</v>
          </cell>
          <cell r="B2489" t="str">
            <v>2007</v>
          </cell>
          <cell r="C2489" t="str">
            <v>13</v>
          </cell>
          <cell r="D2489" t="str">
            <v>2319</v>
          </cell>
          <cell r="E2489" t="str">
            <v>AA</v>
          </cell>
          <cell r="F2489" t="str">
            <v>1</v>
          </cell>
          <cell r="G2489" t="str">
            <v>D</v>
          </cell>
          <cell r="H2489" t="str">
            <v>Y10</v>
          </cell>
          <cell r="I2489" t="str">
            <v>9999</v>
          </cell>
          <cell r="J2489">
            <v>313</v>
          </cell>
          <cell r="K2489">
            <v>122</v>
          </cell>
          <cell r="L2489">
            <v>346</v>
          </cell>
          <cell r="M2489">
            <v>100</v>
          </cell>
          <cell r="N2489">
            <v>354</v>
          </cell>
          <cell r="O2489">
            <v>109</v>
          </cell>
          <cell r="P2489">
            <v>379</v>
          </cell>
          <cell r="Q2489">
            <v>88</v>
          </cell>
          <cell r="R2489">
            <v>0</v>
          </cell>
          <cell r="S2489">
            <v>0</v>
          </cell>
          <cell r="T2489">
            <v>0</v>
          </cell>
          <cell r="U2489">
            <v>0</v>
          </cell>
          <cell r="V2489">
            <v>1392</v>
          </cell>
          <cell r="W2489">
            <v>419</v>
          </cell>
        </row>
        <row r="2490">
          <cell r="A2490">
            <v>926</v>
          </cell>
          <cell r="B2490" t="str">
            <v>2007</v>
          </cell>
          <cell r="C2490" t="str">
            <v>25</v>
          </cell>
          <cell r="D2490" t="str">
            <v>2529</v>
          </cell>
          <cell r="E2490" t="str">
            <v>AA</v>
          </cell>
          <cell r="F2490" t="str">
            <v>1</v>
          </cell>
          <cell r="G2490" t="str">
            <v>D</v>
          </cell>
          <cell r="H2490" t="str">
            <v>Y11</v>
          </cell>
          <cell r="I2490" t="str">
            <v>9999</v>
          </cell>
          <cell r="J2490">
            <v>253</v>
          </cell>
          <cell r="K2490">
            <v>72</v>
          </cell>
          <cell r="L2490">
            <v>144</v>
          </cell>
          <cell r="M2490">
            <v>61</v>
          </cell>
          <cell r="N2490">
            <v>142</v>
          </cell>
          <cell r="O2490">
            <v>83</v>
          </cell>
          <cell r="P2490">
            <v>189</v>
          </cell>
          <cell r="Q2490">
            <v>84</v>
          </cell>
          <cell r="R2490">
            <v>0</v>
          </cell>
          <cell r="S2490">
            <v>0</v>
          </cell>
          <cell r="T2490">
            <v>0</v>
          </cell>
          <cell r="U2490">
            <v>0</v>
          </cell>
          <cell r="V2490">
            <v>728</v>
          </cell>
          <cell r="W2490">
            <v>300</v>
          </cell>
        </row>
        <row r="2491">
          <cell r="A2491">
            <v>2239</v>
          </cell>
          <cell r="B2491" t="str">
            <v>2007</v>
          </cell>
          <cell r="C2491" t="str">
            <v>56</v>
          </cell>
          <cell r="D2491" t="str">
            <v>2827</v>
          </cell>
          <cell r="E2491" t="str">
            <v>AA</v>
          </cell>
          <cell r="F2491" t="str">
            <v>1</v>
          </cell>
          <cell r="G2491" t="str">
            <v>D</v>
          </cell>
          <cell r="H2491" t="str">
            <v>Y11</v>
          </cell>
          <cell r="I2491" t="str">
            <v>9999</v>
          </cell>
          <cell r="J2491">
            <v>227</v>
          </cell>
          <cell r="K2491">
            <v>71</v>
          </cell>
          <cell r="L2491">
            <v>181</v>
          </cell>
          <cell r="M2491">
            <v>82</v>
          </cell>
          <cell r="N2491">
            <v>0</v>
          </cell>
          <cell r="O2491">
            <v>0</v>
          </cell>
          <cell r="P2491">
            <v>0</v>
          </cell>
          <cell r="Q2491">
            <v>0</v>
          </cell>
          <cell r="R2491">
            <v>0</v>
          </cell>
          <cell r="S2491">
            <v>0</v>
          </cell>
          <cell r="T2491">
            <v>0</v>
          </cell>
          <cell r="U2491">
            <v>0</v>
          </cell>
          <cell r="V2491">
            <v>408</v>
          </cell>
          <cell r="W2491">
            <v>153</v>
          </cell>
        </row>
        <row r="2492">
          <cell r="A2492">
            <v>166</v>
          </cell>
          <cell r="B2492" t="str">
            <v>2007</v>
          </cell>
          <cell r="C2492" t="str">
            <v>08</v>
          </cell>
          <cell r="D2492" t="str">
            <v>0408</v>
          </cell>
          <cell r="E2492" t="str">
            <v>AA</v>
          </cell>
          <cell r="F2492" t="str">
            <v>1</v>
          </cell>
          <cell r="G2492" t="str">
            <v>D</v>
          </cell>
          <cell r="H2492" t="str">
            <v>Y12</v>
          </cell>
          <cell r="I2492" t="str">
            <v>9999</v>
          </cell>
          <cell r="J2492">
            <v>0</v>
          </cell>
          <cell r="K2492">
            <v>0</v>
          </cell>
          <cell r="L2492">
            <v>48</v>
          </cell>
          <cell r="M2492">
            <v>101</v>
          </cell>
          <cell r="N2492">
            <v>67</v>
          </cell>
          <cell r="O2492">
            <v>129</v>
          </cell>
          <cell r="P2492">
            <v>109</v>
          </cell>
          <cell r="Q2492">
            <v>126</v>
          </cell>
          <cell r="R2492">
            <v>0</v>
          </cell>
          <cell r="S2492">
            <v>0</v>
          </cell>
          <cell r="T2492">
            <v>0</v>
          </cell>
          <cell r="U2492">
            <v>0</v>
          </cell>
          <cell r="V2492">
            <v>224</v>
          </cell>
          <cell r="W2492">
            <v>356</v>
          </cell>
        </row>
        <row r="2493">
          <cell r="A2493">
            <v>96</v>
          </cell>
          <cell r="B2493" t="str">
            <v>2007</v>
          </cell>
          <cell r="C2493" t="str">
            <v>04</v>
          </cell>
          <cell r="D2493" t="str">
            <v>2071</v>
          </cell>
          <cell r="E2493" t="str">
            <v>AA</v>
          </cell>
          <cell r="F2493" t="str">
            <v>1</v>
          </cell>
          <cell r="G2493" t="str">
            <v>D</v>
          </cell>
          <cell r="H2493" t="str">
            <v>Y13</v>
          </cell>
          <cell r="I2493" t="str">
            <v>9999</v>
          </cell>
          <cell r="J2493">
            <v>156</v>
          </cell>
          <cell r="K2493">
            <v>279</v>
          </cell>
          <cell r="L2493">
            <v>51</v>
          </cell>
          <cell r="M2493">
            <v>166</v>
          </cell>
          <cell r="N2493">
            <v>50</v>
          </cell>
          <cell r="O2493">
            <v>170</v>
          </cell>
          <cell r="P2493">
            <v>69</v>
          </cell>
          <cell r="Q2493">
            <v>186</v>
          </cell>
          <cell r="R2493">
            <v>0</v>
          </cell>
          <cell r="S2493">
            <v>0</v>
          </cell>
          <cell r="T2493">
            <v>0</v>
          </cell>
          <cell r="U2493">
            <v>0</v>
          </cell>
          <cell r="V2493">
            <v>326</v>
          </cell>
          <cell r="W2493">
            <v>801</v>
          </cell>
        </row>
        <row r="2494">
          <cell r="A2494">
            <v>1662</v>
          </cell>
          <cell r="B2494" t="str">
            <v>2007</v>
          </cell>
          <cell r="C2494" t="str">
            <v>50</v>
          </cell>
          <cell r="D2494" t="str">
            <v>2191</v>
          </cell>
          <cell r="E2494" t="str">
            <v>AA</v>
          </cell>
          <cell r="F2494" t="str">
            <v>1</v>
          </cell>
          <cell r="G2494" t="str">
            <v>D</v>
          </cell>
          <cell r="H2494" t="str">
            <v>Y14</v>
          </cell>
          <cell r="I2494" t="str">
            <v>9999</v>
          </cell>
          <cell r="J2494">
            <v>8</v>
          </cell>
          <cell r="K2494">
            <v>35</v>
          </cell>
          <cell r="L2494">
            <v>0</v>
          </cell>
          <cell r="M2494">
            <v>28</v>
          </cell>
          <cell r="N2494">
            <v>0</v>
          </cell>
          <cell r="O2494">
            <v>50</v>
          </cell>
          <cell r="P2494">
            <v>0</v>
          </cell>
          <cell r="Q2494">
            <v>40</v>
          </cell>
          <cell r="R2494">
            <v>0</v>
          </cell>
          <cell r="S2494">
            <v>0</v>
          </cell>
          <cell r="T2494">
            <v>0</v>
          </cell>
          <cell r="U2494">
            <v>0</v>
          </cell>
          <cell r="V2494">
            <v>8</v>
          </cell>
          <cell r="W2494">
            <v>153</v>
          </cell>
        </row>
        <row r="2495">
          <cell r="A2495">
            <v>188</v>
          </cell>
          <cell r="B2495" t="str">
            <v>2007</v>
          </cell>
          <cell r="C2495" t="str">
            <v>08</v>
          </cell>
          <cell r="D2495" t="str">
            <v>2117</v>
          </cell>
          <cell r="E2495" t="str">
            <v>AA</v>
          </cell>
          <cell r="F2495" t="str">
            <v>1</v>
          </cell>
          <cell r="G2495" t="str">
            <v>D</v>
          </cell>
          <cell r="H2495" t="str">
            <v>Y15</v>
          </cell>
          <cell r="I2495" t="str">
            <v>9999</v>
          </cell>
          <cell r="J2495">
            <v>81</v>
          </cell>
          <cell r="K2495">
            <v>38</v>
          </cell>
          <cell r="L2495">
            <v>131</v>
          </cell>
          <cell r="M2495">
            <v>84</v>
          </cell>
          <cell r="N2495">
            <v>126</v>
          </cell>
          <cell r="O2495">
            <v>76</v>
          </cell>
          <cell r="V2495">
            <v>338</v>
          </cell>
          <cell r="W2495">
            <v>198</v>
          </cell>
        </row>
        <row r="2496">
          <cell r="A2496">
            <v>1842</v>
          </cell>
          <cell r="B2496" t="str">
            <v>2007</v>
          </cell>
          <cell r="C2496" t="str">
            <v>50</v>
          </cell>
          <cell r="D2496" t="str">
            <v>2254</v>
          </cell>
          <cell r="E2496" t="str">
            <v>AA</v>
          </cell>
          <cell r="F2496" t="str">
            <v>1</v>
          </cell>
          <cell r="G2496" t="str">
            <v>D</v>
          </cell>
          <cell r="H2496" t="str">
            <v>Y15</v>
          </cell>
          <cell r="I2496" t="str">
            <v>9999</v>
          </cell>
          <cell r="J2496">
            <v>237</v>
          </cell>
          <cell r="K2496">
            <v>236</v>
          </cell>
          <cell r="L2496">
            <v>244</v>
          </cell>
          <cell r="M2496">
            <v>188</v>
          </cell>
          <cell r="N2496">
            <v>230</v>
          </cell>
          <cell r="O2496">
            <v>231</v>
          </cell>
          <cell r="P2496">
            <v>223</v>
          </cell>
          <cell r="Q2496">
            <v>236</v>
          </cell>
          <cell r="R2496">
            <v>0</v>
          </cell>
          <cell r="S2496">
            <v>0</v>
          </cell>
          <cell r="T2496">
            <v>0</v>
          </cell>
          <cell r="U2496">
            <v>0</v>
          </cell>
          <cell r="V2496">
            <v>934</v>
          </cell>
          <cell r="W2496">
            <v>891</v>
          </cell>
        </row>
        <row r="2497">
          <cell r="A2497">
            <v>674</v>
          </cell>
          <cell r="B2497" t="str">
            <v>2007</v>
          </cell>
          <cell r="C2497" t="str">
            <v>17</v>
          </cell>
          <cell r="D2497" t="str">
            <v>2387</v>
          </cell>
          <cell r="E2497" t="str">
            <v>AA</v>
          </cell>
          <cell r="F2497" t="str">
            <v>1</v>
          </cell>
          <cell r="G2497" t="str">
            <v>D</v>
          </cell>
          <cell r="H2497" t="str">
            <v>Y16</v>
          </cell>
          <cell r="I2497" t="str">
            <v>9999</v>
          </cell>
          <cell r="J2497">
            <v>437</v>
          </cell>
          <cell r="K2497">
            <v>61</v>
          </cell>
          <cell r="L2497">
            <v>519</v>
          </cell>
          <cell r="M2497">
            <v>63</v>
          </cell>
          <cell r="N2497">
            <v>479</v>
          </cell>
          <cell r="O2497">
            <v>63</v>
          </cell>
          <cell r="P2497">
            <v>354</v>
          </cell>
          <cell r="Q2497">
            <v>54</v>
          </cell>
          <cell r="R2497">
            <v>0</v>
          </cell>
          <cell r="S2497">
            <v>0</v>
          </cell>
          <cell r="T2497">
            <v>0</v>
          </cell>
          <cell r="U2497">
            <v>0</v>
          </cell>
          <cell r="V2497">
            <v>1789</v>
          </cell>
          <cell r="W2497">
            <v>241</v>
          </cell>
        </row>
        <row r="2498">
          <cell r="A2498">
            <v>675</v>
          </cell>
          <cell r="B2498" t="str">
            <v>2007</v>
          </cell>
          <cell r="C2498" t="str">
            <v>17</v>
          </cell>
          <cell r="D2498" t="str">
            <v>2387</v>
          </cell>
          <cell r="E2498" t="str">
            <v>AA</v>
          </cell>
          <cell r="F2498" t="str">
            <v>1</v>
          </cell>
          <cell r="G2498" t="str">
            <v>D</v>
          </cell>
          <cell r="H2498" t="str">
            <v>Y17</v>
          </cell>
          <cell r="I2498" t="str">
            <v>9999</v>
          </cell>
          <cell r="J2498">
            <v>258</v>
          </cell>
          <cell r="K2498">
            <v>44</v>
          </cell>
          <cell r="L2498">
            <v>308</v>
          </cell>
          <cell r="M2498">
            <v>53</v>
          </cell>
          <cell r="N2498">
            <v>293</v>
          </cell>
          <cell r="O2498">
            <v>57</v>
          </cell>
          <cell r="P2498">
            <v>226</v>
          </cell>
          <cell r="Q2498">
            <v>35</v>
          </cell>
          <cell r="R2498">
            <v>0</v>
          </cell>
          <cell r="S2498">
            <v>0</v>
          </cell>
          <cell r="T2498">
            <v>0</v>
          </cell>
          <cell r="U2498">
            <v>0</v>
          </cell>
          <cell r="V2498">
            <v>1085</v>
          </cell>
          <cell r="W2498">
            <v>189</v>
          </cell>
        </row>
        <row r="2499">
          <cell r="A2499">
            <v>679</v>
          </cell>
          <cell r="B2499" t="str">
            <v>2007</v>
          </cell>
          <cell r="C2499" t="str">
            <v>17</v>
          </cell>
          <cell r="D2499" t="str">
            <v>2389</v>
          </cell>
          <cell r="E2499" t="str">
            <v>AA</v>
          </cell>
          <cell r="F2499" t="str">
            <v>1</v>
          </cell>
          <cell r="G2499" t="str">
            <v>D</v>
          </cell>
          <cell r="H2499" t="str">
            <v>Y18</v>
          </cell>
          <cell r="I2499" t="str">
            <v>9999</v>
          </cell>
          <cell r="J2499">
            <v>99</v>
          </cell>
          <cell r="K2499">
            <v>66</v>
          </cell>
          <cell r="L2499">
            <v>113</v>
          </cell>
          <cell r="M2499">
            <v>57</v>
          </cell>
          <cell r="N2499">
            <v>119</v>
          </cell>
          <cell r="O2499">
            <v>117</v>
          </cell>
          <cell r="P2499">
            <v>137</v>
          </cell>
          <cell r="Q2499">
            <v>144</v>
          </cell>
          <cell r="R2499">
            <v>0</v>
          </cell>
          <cell r="S2499">
            <v>0</v>
          </cell>
          <cell r="T2499">
            <v>0</v>
          </cell>
          <cell r="U2499">
            <v>0</v>
          </cell>
          <cell r="V2499">
            <v>468</v>
          </cell>
          <cell r="W2499">
            <v>384</v>
          </cell>
        </row>
        <row r="2500">
          <cell r="A2500">
            <v>840</v>
          </cell>
          <cell r="B2500" t="str">
            <v>2007</v>
          </cell>
          <cell r="C2500" t="str">
            <v>23</v>
          </cell>
          <cell r="D2500" t="str">
            <v>2479</v>
          </cell>
          <cell r="E2500" t="str">
            <v>AA</v>
          </cell>
          <cell r="F2500" t="str">
            <v>1</v>
          </cell>
          <cell r="G2500" t="str">
            <v>D</v>
          </cell>
          <cell r="H2500" t="str">
            <v>Y19</v>
          </cell>
          <cell r="I2500" t="str">
            <v>9999</v>
          </cell>
          <cell r="J2500">
            <v>72</v>
          </cell>
          <cell r="K2500">
            <v>168</v>
          </cell>
          <cell r="L2500">
            <v>82</v>
          </cell>
          <cell r="M2500">
            <v>168</v>
          </cell>
          <cell r="N2500">
            <v>74</v>
          </cell>
          <cell r="O2500">
            <v>175</v>
          </cell>
          <cell r="P2500">
            <v>74</v>
          </cell>
          <cell r="Q2500">
            <v>188</v>
          </cell>
          <cell r="R2500">
            <v>0</v>
          </cell>
          <cell r="S2500">
            <v>0</v>
          </cell>
          <cell r="T2500">
            <v>0</v>
          </cell>
          <cell r="U2500">
            <v>0</v>
          </cell>
          <cell r="V2500">
            <v>302</v>
          </cell>
          <cell r="W2500">
            <v>699</v>
          </cell>
        </row>
        <row r="2501">
          <cell r="A2501">
            <v>599</v>
          </cell>
          <cell r="B2501" t="str">
            <v>2007</v>
          </cell>
          <cell r="C2501" t="str">
            <v>14</v>
          </cell>
          <cell r="D2501" t="str">
            <v>2224</v>
          </cell>
          <cell r="E2501" t="str">
            <v>AA</v>
          </cell>
          <cell r="F2501" t="str">
            <v>1</v>
          </cell>
          <cell r="G2501" t="str">
            <v>D</v>
          </cell>
          <cell r="H2501" t="str">
            <v>Y20</v>
          </cell>
          <cell r="I2501" t="str">
            <v>9999</v>
          </cell>
          <cell r="J2501">
            <v>568</v>
          </cell>
          <cell r="K2501">
            <v>46</v>
          </cell>
          <cell r="L2501">
            <v>525</v>
          </cell>
          <cell r="M2501">
            <v>30</v>
          </cell>
          <cell r="V2501">
            <v>1093</v>
          </cell>
          <cell r="W2501">
            <v>76</v>
          </cell>
        </row>
        <row r="2502">
          <cell r="A2502">
            <v>822</v>
          </cell>
          <cell r="B2502" t="str">
            <v>2007</v>
          </cell>
          <cell r="C2502" t="str">
            <v>23</v>
          </cell>
          <cell r="D2502" t="str">
            <v>2469</v>
          </cell>
          <cell r="E2502" t="str">
            <v>AA</v>
          </cell>
          <cell r="F2502" t="str">
            <v>1</v>
          </cell>
          <cell r="G2502" t="str">
            <v>D</v>
          </cell>
          <cell r="H2502" t="str">
            <v>Y20</v>
          </cell>
          <cell r="I2502" t="str">
            <v>9999</v>
          </cell>
          <cell r="J2502">
            <v>276</v>
          </cell>
          <cell r="K2502">
            <v>37</v>
          </cell>
          <cell r="L2502">
            <v>297</v>
          </cell>
          <cell r="M2502">
            <v>27</v>
          </cell>
          <cell r="N2502">
            <v>0</v>
          </cell>
          <cell r="O2502">
            <v>0</v>
          </cell>
          <cell r="P2502">
            <v>0</v>
          </cell>
          <cell r="Q2502">
            <v>0</v>
          </cell>
          <cell r="R2502">
            <v>0</v>
          </cell>
          <cell r="S2502">
            <v>0</v>
          </cell>
          <cell r="T2502">
            <v>0</v>
          </cell>
          <cell r="U2502">
            <v>0</v>
          </cell>
          <cell r="V2502">
            <v>573</v>
          </cell>
          <cell r="W2502">
            <v>64</v>
          </cell>
        </row>
        <row r="2503">
          <cell r="A2503">
            <v>930</v>
          </cell>
          <cell r="B2503" t="str">
            <v>2007</v>
          </cell>
          <cell r="C2503" t="str">
            <v>25</v>
          </cell>
          <cell r="D2503" t="str">
            <v>2552</v>
          </cell>
          <cell r="E2503" t="str">
            <v>AA</v>
          </cell>
          <cell r="F2503" t="str">
            <v>1</v>
          </cell>
          <cell r="G2503" t="str">
            <v>D</v>
          </cell>
          <cell r="H2503" t="str">
            <v>Y20</v>
          </cell>
          <cell r="I2503" t="str">
            <v>9999</v>
          </cell>
          <cell r="J2503">
            <v>557</v>
          </cell>
          <cell r="K2503">
            <v>74</v>
          </cell>
          <cell r="L2503">
            <v>723</v>
          </cell>
          <cell r="M2503">
            <v>86</v>
          </cell>
          <cell r="N2503">
            <v>511</v>
          </cell>
          <cell r="O2503">
            <v>77</v>
          </cell>
          <cell r="P2503">
            <v>568</v>
          </cell>
          <cell r="Q2503">
            <v>86</v>
          </cell>
          <cell r="R2503">
            <v>0</v>
          </cell>
          <cell r="S2503">
            <v>0</v>
          </cell>
          <cell r="T2503">
            <v>0</v>
          </cell>
          <cell r="U2503">
            <v>0</v>
          </cell>
          <cell r="V2503">
            <v>2359</v>
          </cell>
          <cell r="W2503">
            <v>323</v>
          </cell>
        </row>
        <row r="2504">
          <cell r="A2504">
            <v>1027</v>
          </cell>
          <cell r="B2504" t="str">
            <v>2007</v>
          </cell>
          <cell r="C2504" t="str">
            <v>27</v>
          </cell>
          <cell r="D2504" t="str">
            <v>2612</v>
          </cell>
          <cell r="E2504" t="str">
            <v>AA</v>
          </cell>
          <cell r="F2504" t="str">
            <v>1</v>
          </cell>
          <cell r="G2504" t="str">
            <v>D</v>
          </cell>
          <cell r="H2504" t="str">
            <v>Y21</v>
          </cell>
          <cell r="I2504" t="str">
            <v>9999</v>
          </cell>
          <cell r="J2504">
            <v>82</v>
          </cell>
          <cell r="K2504">
            <v>234</v>
          </cell>
          <cell r="L2504">
            <v>75</v>
          </cell>
          <cell r="M2504">
            <v>235</v>
          </cell>
          <cell r="N2504">
            <v>0</v>
          </cell>
          <cell r="O2504">
            <v>284</v>
          </cell>
          <cell r="P2504">
            <v>0</v>
          </cell>
          <cell r="Q2504">
            <v>277</v>
          </cell>
          <cell r="R2504">
            <v>0</v>
          </cell>
          <cell r="S2504">
            <v>0</v>
          </cell>
          <cell r="T2504">
            <v>0</v>
          </cell>
          <cell r="U2504">
            <v>0</v>
          </cell>
          <cell r="V2504">
            <v>157</v>
          </cell>
          <cell r="W2504">
            <v>1030</v>
          </cell>
        </row>
        <row r="2505">
          <cell r="A2505">
            <v>1174</v>
          </cell>
          <cell r="B2505" t="str">
            <v>2007</v>
          </cell>
          <cell r="C2505" t="str">
            <v>29</v>
          </cell>
          <cell r="D2505" t="str">
            <v>2690</v>
          </cell>
          <cell r="E2505" t="str">
            <v>AA</v>
          </cell>
          <cell r="F2505" t="str">
            <v>1</v>
          </cell>
          <cell r="G2505" t="str">
            <v>D</v>
          </cell>
          <cell r="H2505" t="str">
            <v>Y22</v>
          </cell>
          <cell r="I2505" t="str">
            <v>9999</v>
          </cell>
          <cell r="J2505">
            <v>68</v>
          </cell>
          <cell r="K2505">
            <v>105</v>
          </cell>
          <cell r="L2505">
            <v>79</v>
          </cell>
          <cell r="M2505">
            <v>94</v>
          </cell>
          <cell r="N2505">
            <v>67</v>
          </cell>
          <cell r="O2505">
            <v>90</v>
          </cell>
          <cell r="P2505">
            <v>77</v>
          </cell>
          <cell r="Q2505">
            <v>74</v>
          </cell>
          <cell r="R2505">
            <v>0</v>
          </cell>
          <cell r="S2505">
            <v>0</v>
          </cell>
          <cell r="T2505">
            <v>0</v>
          </cell>
          <cell r="U2505">
            <v>0</v>
          </cell>
          <cell r="V2505">
            <v>291</v>
          </cell>
          <cell r="W2505">
            <v>363</v>
          </cell>
        </row>
        <row r="2506">
          <cell r="A2506">
            <v>1072</v>
          </cell>
          <cell r="B2506" t="str">
            <v>2007</v>
          </cell>
          <cell r="C2506" t="str">
            <v>27</v>
          </cell>
          <cell r="D2506" t="str">
            <v>2621</v>
          </cell>
          <cell r="E2506" t="str">
            <v>AA</v>
          </cell>
          <cell r="F2506" t="str">
            <v>1</v>
          </cell>
          <cell r="G2506" t="str">
            <v>D</v>
          </cell>
          <cell r="H2506" t="str">
            <v>Y23</v>
          </cell>
          <cell r="I2506" t="str">
            <v>9999</v>
          </cell>
          <cell r="J2506">
            <v>0</v>
          </cell>
          <cell r="K2506">
            <v>157</v>
          </cell>
          <cell r="L2506">
            <v>0</v>
          </cell>
          <cell r="M2506">
            <v>222</v>
          </cell>
          <cell r="N2506">
            <v>0</v>
          </cell>
          <cell r="O2506">
            <v>272</v>
          </cell>
          <cell r="P2506">
            <v>0</v>
          </cell>
          <cell r="Q2506">
            <v>279</v>
          </cell>
          <cell r="R2506">
            <v>0</v>
          </cell>
          <cell r="S2506">
            <v>0</v>
          </cell>
          <cell r="T2506">
            <v>0</v>
          </cell>
          <cell r="U2506">
            <v>0</v>
          </cell>
          <cell r="V2506">
            <v>0</v>
          </cell>
          <cell r="W2506">
            <v>930</v>
          </cell>
        </row>
        <row r="2507">
          <cell r="A2507">
            <v>1073</v>
          </cell>
          <cell r="B2507" t="str">
            <v>2007</v>
          </cell>
          <cell r="C2507" t="str">
            <v>27</v>
          </cell>
          <cell r="D2507" t="str">
            <v>2621</v>
          </cell>
          <cell r="E2507" t="str">
            <v>AA</v>
          </cell>
          <cell r="F2507" t="str">
            <v>1</v>
          </cell>
          <cell r="G2507" t="str">
            <v>D</v>
          </cell>
          <cell r="H2507" t="str">
            <v>Y24</v>
          </cell>
          <cell r="I2507" t="str">
            <v>9999</v>
          </cell>
          <cell r="J2507">
            <v>0</v>
          </cell>
          <cell r="K2507">
            <v>179</v>
          </cell>
          <cell r="L2507">
            <v>0</v>
          </cell>
          <cell r="M2507">
            <v>208</v>
          </cell>
          <cell r="N2507">
            <v>0</v>
          </cell>
          <cell r="O2507">
            <v>258</v>
          </cell>
          <cell r="P2507">
            <v>0</v>
          </cell>
          <cell r="Q2507">
            <v>265</v>
          </cell>
          <cell r="R2507">
            <v>0</v>
          </cell>
          <cell r="S2507">
            <v>0</v>
          </cell>
          <cell r="T2507">
            <v>0</v>
          </cell>
          <cell r="U2507">
            <v>0</v>
          </cell>
          <cell r="V2507">
            <v>0</v>
          </cell>
          <cell r="W2507">
            <v>910</v>
          </cell>
        </row>
        <row r="2508">
          <cell r="A2508">
            <v>1240</v>
          </cell>
          <cell r="B2508" t="str">
            <v>2007</v>
          </cell>
          <cell r="C2508" t="str">
            <v>33</v>
          </cell>
          <cell r="D2508" t="str">
            <v>2725</v>
          </cell>
          <cell r="E2508" t="str">
            <v>AA</v>
          </cell>
          <cell r="F2508" t="str">
            <v>1</v>
          </cell>
          <cell r="G2508" t="str">
            <v>D</v>
          </cell>
          <cell r="H2508" t="str">
            <v>Y25</v>
          </cell>
          <cell r="I2508" t="str">
            <v>9999</v>
          </cell>
          <cell r="J2508">
            <v>22</v>
          </cell>
          <cell r="K2508">
            <v>3</v>
          </cell>
          <cell r="L2508">
            <v>29</v>
          </cell>
          <cell r="M2508">
            <v>4</v>
          </cell>
          <cell r="N2508">
            <v>43</v>
          </cell>
          <cell r="O2508">
            <v>4</v>
          </cell>
          <cell r="P2508">
            <v>42</v>
          </cell>
          <cell r="Q2508">
            <v>5</v>
          </cell>
          <cell r="R2508">
            <v>0</v>
          </cell>
          <cell r="S2508">
            <v>0</v>
          </cell>
          <cell r="T2508">
            <v>0</v>
          </cell>
          <cell r="U2508">
            <v>0</v>
          </cell>
          <cell r="V2508">
            <v>136</v>
          </cell>
          <cell r="W2508">
            <v>16</v>
          </cell>
        </row>
        <row r="2509">
          <cell r="A2509">
            <v>334</v>
          </cell>
          <cell r="B2509" t="str">
            <v>2007</v>
          </cell>
          <cell r="C2509" t="str">
            <v>12</v>
          </cell>
          <cell r="D2509" t="str">
            <v>2123</v>
          </cell>
          <cell r="E2509" t="str">
            <v>AA</v>
          </cell>
          <cell r="F2509" t="str">
            <v>1</v>
          </cell>
          <cell r="G2509" t="str">
            <v>D</v>
          </cell>
          <cell r="H2509" t="str">
            <v>Y28</v>
          </cell>
          <cell r="I2509" t="str">
            <v>9999</v>
          </cell>
          <cell r="J2509">
            <v>141</v>
          </cell>
          <cell r="K2509">
            <v>52</v>
          </cell>
          <cell r="L2509">
            <v>163</v>
          </cell>
          <cell r="M2509">
            <v>43</v>
          </cell>
          <cell r="N2509">
            <v>198</v>
          </cell>
          <cell r="O2509">
            <v>80</v>
          </cell>
          <cell r="P2509">
            <v>147</v>
          </cell>
          <cell r="Q2509">
            <v>73</v>
          </cell>
          <cell r="R2509">
            <v>0</v>
          </cell>
          <cell r="S2509">
            <v>0</v>
          </cell>
          <cell r="T2509">
            <v>0</v>
          </cell>
          <cell r="U2509">
            <v>0</v>
          </cell>
          <cell r="V2509">
            <v>649</v>
          </cell>
          <cell r="W2509">
            <v>248</v>
          </cell>
        </row>
        <row r="2510">
          <cell r="A2510">
            <v>1304</v>
          </cell>
          <cell r="B2510" t="str">
            <v>2007</v>
          </cell>
          <cell r="C2510" t="str">
            <v>34</v>
          </cell>
          <cell r="D2510" t="str">
            <v>2754</v>
          </cell>
          <cell r="E2510" t="str">
            <v>AA</v>
          </cell>
          <cell r="F2510" t="str">
            <v>1</v>
          </cell>
          <cell r="G2510" t="str">
            <v>D</v>
          </cell>
          <cell r="H2510" t="str">
            <v>Y29</v>
          </cell>
          <cell r="I2510" t="str">
            <v>9999</v>
          </cell>
          <cell r="J2510">
            <v>92</v>
          </cell>
          <cell r="K2510">
            <v>62</v>
          </cell>
          <cell r="L2510">
            <v>147</v>
          </cell>
          <cell r="M2510">
            <v>63</v>
          </cell>
          <cell r="N2510">
            <v>139</v>
          </cell>
          <cell r="O2510">
            <v>66</v>
          </cell>
          <cell r="P2510">
            <v>109</v>
          </cell>
          <cell r="Q2510">
            <v>45</v>
          </cell>
          <cell r="R2510">
            <v>0</v>
          </cell>
          <cell r="S2510">
            <v>0</v>
          </cell>
          <cell r="T2510">
            <v>0</v>
          </cell>
          <cell r="U2510">
            <v>0</v>
          </cell>
          <cell r="V2510">
            <v>487</v>
          </cell>
          <cell r="W2510">
            <v>236</v>
          </cell>
        </row>
        <row r="2511">
          <cell r="A2511">
            <v>1891</v>
          </cell>
          <cell r="B2511" t="str">
            <v>2007</v>
          </cell>
          <cell r="C2511" t="str">
            <v>50</v>
          </cell>
          <cell r="D2511" t="str">
            <v>2327</v>
          </cell>
          <cell r="E2511" t="str">
            <v>AA</v>
          </cell>
          <cell r="F2511" t="str">
            <v>1</v>
          </cell>
          <cell r="G2511" t="str">
            <v>D</v>
          </cell>
          <cell r="H2511" t="str">
            <v>Y30</v>
          </cell>
          <cell r="I2511" t="str">
            <v>9999</v>
          </cell>
          <cell r="J2511">
            <v>24</v>
          </cell>
          <cell r="K2511">
            <v>9</v>
          </cell>
          <cell r="L2511">
            <v>68</v>
          </cell>
          <cell r="M2511">
            <v>23</v>
          </cell>
          <cell r="N2511">
            <v>84</v>
          </cell>
          <cell r="O2511">
            <v>38</v>
          </cell>
          <cell r="P2511">
            <v>81</v>
          </cell>
          <cell r="Q2511">
            <v>18</v>
          </cell>
          <cell r="R2511">
            <v>0</v>
          </cell>
          <cell r="S2511">
            <v>0</v>
          </cell>
          <cell r="T2511">
            <v>0</v>
          </cell>
          <cell r="U2511">
            <v>0</v>
          </cell>
          <cell r="V2511">
            <v>257</v>
          </cell>
          <cell r="W2511">
            <v>88</v>
          </cell>
        </row>
        <row r="2512">
          <cell r="A2512">
            <v>1926</v>
          </cell>
          <cell r="B2512" t="str">
            <v>2007</v>
          </cell>
          <cell r="C2512" t="str">
            <v>51</v>
          </cell>
          <cell r="D2512" t="str">
            <v>2327</v>
          </cell>
          <cell r="E2512" t="str">
            <v>AA</v>
          </cell>
          <cell r="F2512" t="str">
            <v>1</v>
          </cell>
          <cell r="G2512" t="str">
            <v>D</v>
          </cell>
          <cell r="H2512" t="str">
            <v>Y30</v>
          </cell>
          <cell r="I2512" t="str">
            <v>9999</v>
          </cell>
          <cell r="J2512">
            <v>0</v>
          </cell>
          <cell r="K2512">
            <v>0</v>
          </cell>
          <cell r="L2512">
            <v>0</v>
          </cell>
          <cell r="M2512">
            <v>0</v>
          </cell>
          <cell r="N2512">
            <v>4</v>
          </cell>
          <cell r="O2512">
            <v>1</v>
          </cell>
          <cell r="P2512">
            <v>0</v>
          </cell>
          <cell r="Q2512">
            <v>0</v>
          </cell>
          <cell r="R2512">
            <v>0</v>
          </cell>
          <cell r="S2512">
            <v>0</v>
          </cell>
          <cell r="T2512">
            <v>0</v>
          </cell>
          <cell r="U2512">
            <v>0</v>
          </cell>
          <cell r="V2512">
            <v>4</v>
          </cell>
          <cell r="W2512">
            <v>1</v>
          </cell>
        </row>
        <row r="2513">
          <cell r="A2513">
            <v>2143</v>
          </cell>
          <cell r="B2513" t="str">
            <v>2007</v>
          </cell>
          <cell r="C2513" t="str">
            <v>54</v>
          </cell>
          <cell r="D2513" t="str">
            <v>2327</v>
          </cell>
          <cell r="E2513" t="str">
            <v>AA</v>
          </cell>
          <cell r="F2513" t="str">
            <v>1</v>
          </cell>
          <cell r="G2513" t="str">
            <v>D</v>
          </cell>
          <cell r="H2513" t="str">
            <v>Y30</v>
          </cell>
          <cell r="I2513" t="str">
            <v>9999</v>
          </cell>
          <cell r="J2513">
            <v>19</v>
          </cell>
          <cell r="K2513">
            <v>7</v>
          </cell>
          <cell r="L2513">
            <v>28</v>
          </cell>
          <cell r="M2513">
            <v>6</v>
          </cell>
          <cell r="N2513">
            <v>31</v>
          </cell>
          <cell r="O2513">
            <v>6</v>
          </cell>
          <cell r="P2513">
            <v>33</v>
          </cell>
          <cell r="Q2513">
            <v>8</v>
          </cell>
          <cell r="R2513">
            <v>0</v>
          </cell>
          <cell r="S2513">
            <v>0</v>
          </cell>
          <cell r="T2513">
            <v>0</v>
          </cell>
          <cell r="U2513">
            <v>0</v>
          </cell>
          <cell r="V2513">
            <v>111</v>
          </cell>
          <cell r="W2513">
            <v>27</v>
          </cell>
        </row>
        <row r="2514">
          <cell r="A2514">
            <v>2466</v>
          </cell>
          <cell r="B2514" t="str">
            <v>2007</v>
          </cell>
          <cell r="C2514" t="str">
            <v>62</v>
          </cell>
          <cell r="D2514" t="str">
            <v>2327</v>
          </cell>
          <cell r="E2514" t="str">
            <v>AA</v>
          </cell>
          <cell r="F2514" t="str">
            <v>1</v>
          </cell>
          <cell r="G2514" t="str">
            <v>D</v>
          </cell>
          <cell r="H2514" t="str">
            <v>Y30</v>
          </cell>
          <cell r="I2514" t="str">
            <v>9999</v>
          </cell>
          <cell r="J2514">
            <v>0</v>
          </cell>
          <cell r="K2514">
            <v>0</v>
          </cell>
          <cell r="L2514">
            <v>0</v>
          </cell>
          <cell r="M2514">
            <v>0</v>
          </cell>
          <cell r="N2514">
            <v>3</v>
          </cell>
          <cell r="O2514">
            <v>1</v>
          </cell>
          <cell r="P2514">
            <v>0</v>
          </cell>
          <cell r="Q2514">
            <v>0</v>
          </cell>
          <cell r="R2514">
            <v>0</v>
          </cell>
          <cell r="S2514">
            <v>0</v>
          </cell>
          <cell r="T2514">
            <v>0</v>
          </cell>
          <cell r="U2514">
            <v>0</v>
          </cell>
          <cell r="V2514">
            <v>3</v>
          </cell>
          <cell r="W2514">
            <v>1</v>
          </cell>
        </row>
        <row r="2515">
          <cell r="A2515">
            <v>431</v>
          </cell>
          <cell r="B2515" t="str">
            <v>2007</v>
          </cell>
          <cell r="C2515" t="str">
            <v>13</v>
          </cell>
          <cell r="D2515" t="str">
            <v>1149</v>
          </cell>
          <cell r="E2515" t="str">
            <v>AA</v>
          </cell>
          <cell r="F2515" t="str">
            <v>1</v>
          </cell>
          <cell r="G2515" t="str">
            <v>D</v>
          </cell>
          <cell r="H2515" t="str">
            <v>Y31</v>
          </cell>
          <cell r="I2515" t="str">
            <v>9999</v>
          </cell>
          <cell r="J2515">
            <v>158</v>
          </cell>
          <cell r="K2515">
            <v>53</v>
          </cell>
          <cell r="L2515">
            <v>167</v>
          </cell>
          <cell r="M2515">
            <v>54</v>
          </cell>
          <cell r="N2515">
            <v>151</v>
          </cell>
          <cell r="O2515">
            <v>57</v>
          </cell>
          <cell r="P2515">
            <v>0</v>
          </cell>
          <cell r="Q2515">
            <v>0</v>
          </cell>
          <cell r="R2515">
            <v>0</v>
          </cell>
          <cell r="S2515">
            <v>0</v>
          </cell>
          <cell r="T2515">
            <v>0</v>
          </cell>
          <cell r="U2515">
            <v>0</v>
          </cell>
          <cell r="V2515">
            <v>476</v>
          </cell>
          <cell r="W2515">
            <v>164</v>
          </cell>
        </row>
        <row r="2516">
          <cell r="A2516">
            <v>1892</v>
          </cell>
          <cell r="B2516" t="str">
            <v>2007</v>
          </cell>
          <cell r="C2516" t="str">
            <v>50</v>
          </cell>
          <cell r="D2516" t="str">
            <v>2328</v>
          </cell>
          <cell r="E2516" t="str">
            <v>AA</v>
          </cell>
          <cell r="F2516" t="str">
            <v>1</v>
          </cell>
          <cell r="G2516" t="str">
            <v>D</v>
          </cell>
          <cell r="H2516" t="str">
            <v>Y32</v>
          </cell>
          <cell r="I2516" t="str">
            <v>9999</v>
          </cell>
          <cell r="J2516">
            <v>159</v>
          </cell>
          <cell r="K2516">
            <v>92</v>
          </cell>
          <cell r="L2516">
            <v>141</v>
          </cell>
          <cell r="M2516">
            <v>63</v>
          </cell>
          <cell r="N2516">
            <v>150</v>
          </cell>
          <cell r="O2516">
            <v>54</v>
          </cell>
          <cell r="P2516">
            <v>0</v>
          </cell>
          <cell r="Q2516">
            <v>0</v>
          </cell>
          <cell r="R2516">
            <v>0</v>
          </cell>
          <cell r="S2516">
            <v>0</v>
          </cell>
          <cell r="T2516">
            <v>0</v>
          </cell>
          <cell r="U2516">
            <v>0</v>
          </cell>
          <cell r="V2516">
            <v>450</v>
          </cell>
          <cell r="W2516">
            <v>209</v>
          </cell>
        </row>
        <row r="2517">
          <cell r="A2517">
            <v>316</v>
          </cell>
          <cell r="B2517" t="str">
            <v>2007</v>
          </cell>
          <cell r="C2517" t="str">
            <v>11</v>
          </cell>
          <cell r="D2517" t="str">
            <v>2237</v>
          </cell>
          <cell r="E2517" t="str">
            <v>AA</v>
          </cell>
          <cell r="F2517" t="str">
            <v>1</v>
          </cell>
          <cell r="G2517" t="str">
            <v>D</v>
          </cell>
          <cell r="H2517" t="str">
            <v>Y33</v>
          </cell>
          <cell r="I2517" t="str">
            <v>9999</v>
          </cell>
          <cell r="J2517">
            <v>254</v>
          </cell>
          <cell r="K2517">
            <v>343</v>
          </cell>
          <cell r="L2517">
            <v>211</v>
          </cell>
          <cell r="M2517">
            <v>335</v>
          </cell>
          <cell r="N2517">
            <v>135</v>
          </cell>
          <cell r="O2517">
            <v>213</v>
          </cell>
          <cell r="P2517">
            <v>0</v>
          </cell>
          <cell r="Q2517">
            <v>0</v>
          </cell>
          <cell r="R2517">
            <v>0</v>
          </cell>
          <cell r="S2517">
            <v>0</v>
          </cell>
          <cell r="T2517">
            <v>0</v>
          </cell>
          <cell r="U2517">
            <v>0</v>
          </cell>
          <cell r="V2517">
            <v>600</v>
          </cell>
          <cell r="W2517">
            <v>891</v>
          </cell>
        </row>
        <row r="2518">
          <cell r="A2518">
            <v>375</v>
          </cell>
          <cell r="B2518" t="str">
            <v>2007</v>
          </cell>
          <cell r="C2518" t="str">
            <v>12</v>
          </cell>
          <cell r="D2518" t="str">
            <v>2182</v>
          </cell>
          <cell r="E2518" t="str">
            <v>AA</v>
          </cell>
          <cell r="F2518" t="str">
            <v>1</v>
          </cell>
          <cell r="G2518" t="str">
            <v>D</v>
          </cell>
          <cell r="H2518" t="str">
            <v>Y33</v>
          </cell>
          <cell r="I2518" t="str">
            <v>9999</v>
          </cell>
          <cell r="J2518">
            <v>678</v>
          </cell>
          <cell r="K2518">
            <v>236</v>
          </cell>
          <cell r="L2518">
            <v>659</v>
          </cell>
          <cell r="M2518">
            <v>217</v>
          </cell>
          <cell r="N2518">
            <v>654</v>
          </cell>
          <cell r="O2518">
            <v>195</v>
          </cell>
          <cell r="P2518">
            <v>0</v>
          </cell>
          <cell r="Q2518">
            <v>0</v>
          </cell>
          <cell r="R2518">
            <v>0</v>
          </cell>
          <cell r="S2518">
            <v>0</v>
          </cell>
          <cell r="T2518">
            <v>0</v>
          </cell>
          <cell r="U2518">
            <v>0</v>
          </cell>
          <cell r="V2518">
            <v>1991</v>
          </cell>
          <cell r="W2518">
            <v>648</v>
          </cell>
        </row>
        <row r="2519">
          <cell r="A2519">
            <v>1350</v>
          </cell>
          <cell r="B2519" t="str">
            <v>2007</v>
          </cell>
          <cell r="C2519" t="str">
            <v>35</v>
          </cell>
          <cell r="D2519" t="str">
            <v>2768</v>
          </cell>
          <cell r="E2519" t="str">
            <v>AA</v>
          </cell>
          <cell r="F2519" t="str">
            <v>1</v>
          </cell>
          <cell r="G2519" t="str">
            <v>D</v>
          </cell>
          <cell r="H2519" t="str">
            <v>Y33</v>
          </cell>
          <cell r="I2519" t="str">
            <v>9999</v>
          </cell>
          <cell r="J2519">
            <v>20</v>
          </cell>
          <cell r="K2519">
            <v>4</v>
          </cell>
          <cell r="L2519">
            <v>0</v>
          </cell>
          <cell r="M2519">
            <v>0</v>
          </cell>
          <cell r="N2519">
            <v>0</v>
          </cell>
          <cell r="O2519">
            <v>0</v>
          </cell>
          <cell r="P2519">
            <v>0</v>
          </cell>
          <cell r="Q2519">
            <v>0</v>
          </cell>
          <cell r="R2519">
            <v>0</v>
          </cell>
          <cell r="S2519">
            <v>0</v>
          </cell>
          <cell r="T2519">
            <v>0</v>
          </cell>
          <cell r="U2519">
            <v>0</v>
          </cell>
          <cell r="V2519">
            <v>20</v>
          </cell>
          <cell r="W2519">
            <v>4</v>
          </cell>
        </row>
        <row r="2520">
          <cell r="A2520">
            <v>890</v>
          </cell>
          <cell r="B2520" t="str">
            <v>2007</v>
          </cell>
          <cell r="C2520" t="str">
            <v>23</v>
          </cell>
          <cell r="D2520" t="str">
            <v>2499</v>
          </cell>
          <cell r="E2520" t="str">
            <v>AA</v>
          </cell>
          <cell r="F2520" t="str">
            <v>1</v>
          </cell>
          <cell r="G2520" t="str">
            <v>D</v>
          </cell>
          <cell r="H2520" t="str">
            <v>Y34</v>
          </cell>
          <cell r="I2520" t="str">
            <v>9999</v>
          </cell>
          <cell r="J2520">
            <v>21</v>
          </cell>
          <cell r="K2520">
            <v>143</v>
          </cell>
          <cell r="L2520">
            <v>19</v>
          </cell>
          <cell r="M2520">
            <v>151</v>
          </cell>
          <cell r="N2520">
            <v>22</v>
          </cell>
          <cell r="O2520">
            <v>144</v>
          </cell>
          <cell r="P2520">
            <v>0</v>
          </cell>
          <cell r="Q2520">
            <v>0</v>
          </cell>
          <cell r="R2520">
            <v>0</v>
          </cell>
          <cell r="S2520">
            <v>0</v>
          </cell>
          <cell r="T2520">
            <v>0</v>
          </cell>
          <cell r="U2520">
            <v>0</v>
          </cell>
          <cell r="V2520">
            <v>62</v>
          </cell>
          <cell r="W2520">
            <v>438</v>
          </cell>
        </row>
        <row r="2521">
          <cell r="A2521">
            <v>739</v>
          </cell>
          <cell r="B2521" t="str">
            <v>2007</v>
          </cell>
          <cell r="C2521" t="str">
            <v>20</v>
          </cell>
          <cell r="D2521" t="str">
            <v>2420</v>
          </cell>
          <cell r="E2521" t="str">
            <v>AA</v>
          </cell>
          <cell r="F2521" t="str">
            <v>1</v>
          </cell>
          <cell r="G2521" t="str">
            <v>D</v>
          </cell>
          <cell r="H2521" t="str">
            <v>Y35</v>
          </cell>
          <cell r="I2521" t="str">
            <v>9999</v>
          </cell>
          <cell r="J2521">
            <v>64</v>
          </cell>
          <cell r="K2521">
            <v>95</v>
          </cell>
          <cell r="L2521">
            <v>16</v>
          </cell>
          <cell r="M2521">
            <v>12</v>
          </cell>
          <cell r="N2521">
            <v>25</v>
          </cell>
          <cell r="O2521">
            <v>1</v>
          </cell>
          <cell r="P2521">
            <v>0</v>
          </cell>
          <cell r="Q2521">
            <v>0</v>
          </cell>
          <cell r="R2521">
            <v>0</v>
          </cell>
          <cell r="S2521">
            <v>0</v>
          </cell>
          <cell r="T2521">
            <v>0</v>
          </cell>
          <cell r="U2521">
            <v>0</v>
          </cell>
          <cell r="V2521">
            <v>105</v>
          </cell>
          <cell r="W2521">
            <v>108</v>
          </cell>
        </row>
        <row r="2522">
          <cell r="A2522">
            <v>823</v>
          </cell>
          <cell r="B2522" t="str">
            <v>2007</v>
          </cell>
          <cell r="C2522" t="str">
            <v>23</v>
          </cell>
          <cell r="D2522" t="str">
            <v>2471</v>
          </cell>
          <cell r="E2522" t="str">
            <v>AA</v>
          </cell>
          <cell r="F2522" t="str">
            <v>1</v>
          </cell>
          <cell r="G2522" t="str">
            <v>D</v>
          </cell>
          <cell r="H2522" t="str">
            <v>Y35</v>
          </cell>
          <cell r="I2522" t="str">
            <v>9999</v>
          </cell>
          <cell r="J2522">
            <v>150</v>
          </cell>
          <cell r="K2522">
            <v>69</v>
          </cell>
          <cell r="L2522">
            <v>148</v>
          </cell>
          <cell r="M2522">
            <v>51</v>
          </cell>
          <cell r="N2522">
            <v>0</v>
          </cell>
          <cell r="O2522">
            <v>0</v>
          </cell>
          <cell r="P2522">
            <v>0</v>
          </cell>
          <cell r="Q2522">
            <v>0</v>
          </cell>
          <cell r="R2522">
            <v>0</v>
          </cell>
          <cell r="S2522">
            <v>0</v>
          </cell>
          <cell r="T2522">
            <v>0</v>
          </cell>
          <cell r="U2522">
            <v>0</v>
          </cell>
          <cell r="V2522">
            <v>298</v>
          </cell>
          <cell r="W2522">
            <v>120</v>
          </cell>
        </row>
        <row r="2523">
          <cell r="A2523">
            <v>1352</v>
          </cell>
          <cell r="B2523" t="str">
            <v>2007</v>
          </cell>
          <cell r="C2523" t="str">
            <v>35</v>
          </cell>
          <cell r="D2523" t="str">
            <v>2769</v>
          </cell>
          <cell r="E2523" t="str">
            <v>AA</v>
          </cell>
          <cell r="F2523" t="str">
            <v>1</v>
          </cell>
          <cell r="G2523" t="str">
            <v>D</v>
          </cell>
          <cell r="H2523" t="str">
            <v>Y35</v>
          </cell>
          <cell r="I2523" t="str">
            <v>9999</v>
          </cell>
          <cell r="J2523">
            <v>9</v>
          </cell>
          <cell r="K2523">
            <v>66</v>
          </cell>
          <cell r="L2523">
            <v>0</v>
          </cell>
          <cell r="M2523">
            <v>0</v>
          </cell>
          <cell r="N2523">
            <v>0</v>
          </cell>
          <cell r="O2523">
            <v>0</v>
          </cell>
          <cell r="P2523">
            <v>0</v>
          </cell>
          <cell r="Q2523">
            <v>0</v>
          </cell>
          <cell r="R2523">
            <v>0</v>
          </cell>
          <cell r="S2523">
            <v>0</v>
          </cell>
          <cell r="T2523">
            <v>0</v>
          </cell>
          <cell r="U2523">
            <v>0</v>
          </cell>
          <cell r="V2523">
            <v>9</v>
          </cell>
          <cell r="W2523">
            <v>66</v>
          </cell>
        </row>
        <row r="2524">
          <cell r="A2524">
            <v>1608</v>
          </cell>
          <cell r="B2524" t="str">
            <v>2007</v>
          </cell>
          <cell r="C2524" t="str">
            <v>47</v>
          </cell>
          <cell r="D2524" t="str">
            <v>2955</v>
          </cell>
          <cell r="E2524" t="str">
            <v>AA</v>
          </cell>
          <cell r="F2524" t="str">
            <v>1</v>
          </cell>
          <cell r="G2524" t="str">
            <v>D</v>
          </cell>
          <cell r="H2524" t="str">
            <v>Y35</v>
          </cell>
          <cell r="I2524" t="str">
            <v>9999</v>
          </cell>
          <cell r="J2524">
            <v>75</v>
          </cell>
          <cell r="K2524">
            <v>122</v>
          </cell>
          <cell r="L2524">
            <v>69</v>
          </cell>
          <cell r="M2524">
            <v>45</v>
          </cell>
          <cell r="N2524">
            <v>73</v>
          </cell>
          <cell r="O2524">
            <v>46</v>
          </cell>
          <cell r="P2524">
            <v>0</v>
          </cell>
          <cell r="Q2524">
            <v>0</v>
          </cell>
          <cell r="R2524">
            <v>0</v>
          </cell>
          <cell r="S2524">
            <v>0</v>
          </cell>
          <cell r="T2524">
            <v>0</v>
          </cell>
          <cell r="U2524">
            <v>0</v>
          </cell>
          <cell r="V2524">
            <v>217</v>
          </cell>
          <cell r="W2524">
            <v>213</v>
          </cell>
        </row>
        <row r="2525">
          <cell r="A2525">
            <v>68</v>
          </cell>
          <cell r="B2525" t="str">
            <v>2007</v>
          </cell>
          <cell r="C2525" t="str">
            <v>02</v>
          </cell>
          <cell r="D2525" t="str">
            <v>2042</v>
          </cell>
          <cell r="E2525" t="str">
            <v>AA</v>
          </cell>
          <cell r="F2525" t="str">
            <v>1</v>
          </cell>
          <cell r="G2525" t="str">
            <v>D</v>
          </cell>
          <cell r="H2525" t="str">
            <v>Y36</v>
          </cell>
          <cell r="I2525" t="str">
            <v>9999</v>
          </cell>
          <cell r="J2525">
            <v>39</v>
          </cell>
          <cell r="K2525">
            <v>16</v>
          </cell>
          <cell r="L2525">
            <v>36</v>
          </cell>
          <cell r="M2525">
            <v>18</v>
          </cell>
          <cell r="N2525">
            <v>26</v>
          </cell>
          <cell r="O2525">
            <v>8</v>
          </cell>
          <cell r="P2525">
            <v>0</v>
          </cell>
          <cell r="Q2525">
            <v>0</v>
          </cell>
          <cell r="R2525">
            <v>0</v>
          </cell>
          <cell r="S2525">
            <v>0</v>
          </cell>
          <cell r="T2525">
            <v>0</v>
          </cell>
          <cell r="U2525">
            <v>0</v>
          </cell>
          <cell r="V2525">
            <v>101</v>
          </cell>
          <cell r="W2525">
            <v>42</v>
          </cell>
        </row>
        <row r="2526">
          <cell r="A2526">
            <v>339</v>
          </cell>
          <cell r="B2526" t="str">
            <v>2007</v>
          </cell>
          <cell r="C2526" t="str">
            <v>12</v>
          </cell>
          <cell r="D2526" t="str">
            <v>2159</v>
          </cell>
          <cell r="E2526" t="str">
            <v>AA</v>
          </cell>
          <cell r="F2526" t="str">
            <v>1</v>
          </cell>
          <cell r="G2526" t="str">
            <v>D</v>
          </cell>
          <cell r="H2526" t="str">
            <v>Y37</v>
          </cell>
          <cell r="I2526" t="str">
            <v>9999</v>
          </cell>
          <cell r="J2526">
            <v>49</v>
          </cell>
          <cell r="K2526">
            <v>227</v>
          </cell>
          <cell r="L2526">
            <v>39</v>
          </cell>
          <cell r="M2526">
            <v>177</v>
          </cell>
          <cell r="N2526">
            <v>17</v>
          </cell>
          <cell r="O2526">
            <v>90</v>
          </cell>
          <cell r="P2526">
            <v>0</v>
          </cell>
          <cell r="Q2526">
            <v>0</v>
          </cell>
          <cell r="R2526">
            <v>0</v>
          </cell>
          <cell r="S2526">
            <v>0</v>
          </cell>
          <cell r="T2526">
            <v>0</v>
          </cell>
          <cell r="U2526">
            <v>0</v>
          </cell>
          <cell r="V2526">
            <v>105</v>
          </cell>
          <cell r="W2526">
            <v>494</v>
          </cell>
        </row>
        <row r="2527">
          <cell r="A2527">
            <v>1911</v>
          </cell>
          <cell r="B2527" t="str">
            <v>2007</v>
          </cell>
          <cell r="C2527" t="str">
            <v>51</v>
          </cell>
          <cell r="D2527" t="str">
            <v>1152</v>
          </cell>
          <cell r="E2527" t="str">
            <v>AA</v>
          </cell>
          <cell r="F2527" t="str">
            <v>1</v>
          </cell>
          <cell r="G2527" t="str">
            <v>D</v>
          </cell>
          <cell r="H2527" t="str">
            <v>Y39</v>
          </cell>
          <cell r="I2527" t="str">
            <v>9999</v>
          </cell>
          <cell r="J2527">
            <v>352</v>
          </cell>
          <cell r="K2527">
            <v>382</v>
          </cell>
          <cell r="L2527">
            <v>373</v>
          </cell>
          <cell r="M2527">
            <v>352</v>
          </cell>
          <cell r="N2527">
            <v>377</v>
          </cell>
          <cell r="O2527">
            <v>310</v>
          </cell>
          <cell r="P2527">
            <v>0</v>
          </cell>
          <cell r="Q2527">
            <v>0</v>
          </cell>
          <cell r="R2527">
            <v>0</v>
          </cell>
          <cell r="S2527">
            <v>0</v>
          </cell>
          <cell r="T2527">
            <v>0</v>
          </cell>
          <cell r="U2527">
            <v>0</v>
          </cell>
          <cell r="V2527">
            <v>1102</v>
          </cell>
          <cell r="W2527">
            <v>1044</v>
          </cell>
        </row>
        <row r="2528">
          <cell r="A2528">
            <v>538</v>
          </cell>
          <cell r="B2528" t="str">
            <v>2007</v>
          </cell>
          <cell r="C2528" t="str">
            <v>13</v>
          </cell>
          <cell r="D2528" t="str">
            <v>2313</v>
          </cell>
          <cell r="E2528" t="str">
            <v>AA</v>
          </cell>
          <cell r="F2528" t="str">
            <v>1</v>
          </cell>
          <cell r="G2528" t="str">
            <v>D</v>
          </cell>
          <cell r="H2528" t="str">
            <v>Y40</v>
          </cell>
          <cell r="I2528" t="str">
            <v>9999</v>
          </cell>
          <cell r="J2528">
            <v>49</v>
          </cell>
          <cell r="K2528">
            <v>70</v>
          </cell>
          <cell r="L2528">
            <v>84</v>
          </cell>
          <cell r="M2528">
            <v>83</v>
          </cell>
          <cell r="N2528">
            <v>57</v>
          </cell>
          <cell r="O2528">
            <v>83</v>
          </cell>
          <cell r="P2528">
            <v>0</v>
          </cell>
          <cell r="Q2528">
            <v>0</v>
          </cell>
          <cell r="R2528">
            <v>0</v>
          </cell>
          <cell r="S2528">
            <v>0</v>
          </cell>
          <cell r="T2528">
            <v>0</v>
          </cell>
          <cell r="U2528">
            <v>0</v>
          </cell>
          <cell r="V2528">
            <v>190</v>
          </cell>
          <cell r="W2528">
            <v>236</v>
          </cell>
        </row>
        <row r="2529">
          <cell r="A2529">
            <v>115</v>
          </cell>
          <cell r="B2529" t="str">
            <v>2007</v>
          </cell>
          <cell r="C2529" t="str">
            <v>06</v>
          </cell>
          <cell r="D2529" t="str">
            <v>0144</v>
          </cell>
          <cell r="E2529" t="str">
            <v>AA</v>
          </cell>
          <cell r="F2529" t="str">
            <v>1</v>
          </cell>
          <cell r="G2529" t="str">
            <v>D</v>
          </cell>
          <cell r="H2529" t="str">
            <v>Y41</v>
          </cell>
          <cell r="I2529" t="str">
            <v>9999</v>
          </cell>
          <cell r="J2529">
            <v>74</v>
          </cell>
          <cell r="K2529">
            <v>188</v>
          </cell>
          <cell r="L2529">
            <v>71</v>
          </cell>
          <cell r="M2529">
            <v>172</v>
          </cell>
          <cell r="N2529">
            <v>105</v>
          </cell>
          <cell r="O2529">
            <v>149</v>
          </cell>
          <cell r="P2529">
            <v>0</v>
          </cell>
          <cell r="Q2529">
            <v>0</v>
          </cell>
          <cell r="R2529">
            <v>0</v>
          </cell>
          <cell r="S2529">
            <v>0</v>
          </cell>
          <cell r="T2529">
            <v>0</v>
          </cell>
          <cell r="U2529">
            <v>0</v>
          </cell>
          <cell r="V2529">
            <v>250</v>
          </cell>
          <cell r="W2529">
            <v>509</v>
          </cell>
        </row>
        <row r="2530">
          <cell r="A2530">
            <v>126</v>
          </cell>
          <cell r="B2530" t="str">
            <v>2007</v>
          </cell>
          <cell r="C2530" t="str">
            <v>07</v>
          </cell>
          <cell r="D2530" t="str">
            <v>0148</v>
          </cell>
          <cell r="E2530" t="str">
            <v>AA</v>
          </cell>
          <cell r="F2530" t="str">
            <v>1</v>
          </cell>
          <cell r="G2530" t="str">
            <v>D</v>
          </cell>
          <cell r="H2530" t="str">
            <v>Y42</v>
          </cell>
          <cell r="I2530" t="str">
            <v>9999</v>
          </cell>
          <cell r="J2530">
            <v>376</v>
          </cell>
          <cell r="K2530">
            <v>392</v>
          </cell>
          <cell r="L2530">
            <v>357</v>
          </cell>
          <cell r="M2530">
            <v>389</v>
          </cell>
          <cell r="N2530">
            <v>417</v>
          </cell>
          <cell r="O2530">
            <v>388</v>
          </cell>
          <cell r="P2530">
            <v>0</v>
          </cell>
          <cell r="Q2530">
            <v>0</v>
          </cell>
          <cell r="R2530">
            <v>0</v>
          </cell>
          <cell r="S2530">
            <v>0</v>
          </cell>
          <cell r="T2530">
            <v>0</v>
          </cell>
          <cell r="U2530">
            <v>0</v>
          </cell>
          <cell r="V2530">
            <v>1150</v>
          </cell>
          <cell r="W2530">
            <v>1169</v>
          </cell>
        </row>
        <row r="2531">
          <cell r="A2531">
            <v>130</v>
          </cell>
          <cell r="B2531" t="str">
            <v>2007</v>
          </cell>
          <cell r="C2531" t="str">
            <v>07</v>
          </cell>
          <cell r="D2531" t="str">
            <v>0148</v>
          </cell>
          <cell r="E2531" t="str">
            <v>AA</v>
          </cell>
          <cell r="F2531" t="str">
            <v>2</v>
          </cell>
          <cell r="G2531" t="str">
            <v>D</v>
          </cell>
          <cell r="H2531" t="str">
            <v>Y42</v>
          </cell>
          <cell r="I2531" t="str">
            <v>9999</v>
          </cell>
          <cell r="J2531">
            <v>33</v>
          </cell>
          <cell r="K2531">
            <v>34</v>
          </cell>
          <cell r="L2531">
            <v>32</v>
          </cell>
          <cell r="M2531">
            <v>28</v>
          </cell>
          <cell r="N2531">
            <v>36</v>
          </cell>
          <cell r="O2531">
            <v>30</v>
          </cell>
          <cell r="P2531">
            <v>0</v>
          </cell>
          <cell r="Q2531">
            <v>0</v>
          </cell>
          <cell r="R2531">
            <v>0</v>
          </cell>
          <cell r="S2531">
            <v>0</v>
          </cell>
          <cell r="T2531">
            <v>0</v>
          </cell>
          <cell r="U2531">
            <v>0</v>
          </cell>
          <cell r="V2531">
            <v>101</v>
          </cell>
          <cell r="W2531">
            <v>92</v>
          </cell>
        </row>
        <row r="2532">
          <cell r="A2532">
            <v>127</v>
          </cell>
          <cell r="B2532" t="str">
            <v>2007</v>
          </cell>
          <cell r="C2532" t="str">
            <v>07</v>
          </cell>
          <cell r="D2532" t="str">
            <v>0148</v>
          </cell>
          <cell r="E2532" t="str">
            <v>AA</v>
          </cell>
          <cell r="F2532" t="str">
            <v>1</v>
          </cell>
          <cell r="G2532" t="str">
            <v>D</v>
          </cell>
          <cell r="H2532" t="str">
            <v>Y43</v>
          </cell>
          <cell r="I2532" t="str">
            <v>9999</v>
          </cell>
          <cell r="J2532">
            <v>149</v>
          </cell>
          <cell r="K2532">
            <v>50</v>
          </cell>
          <cell r="L2532">
            <v>141</v>
          </cell>
          <cell r="M2532">
            <v>53</v>
          </cell>
          <cell r="N2532">
            <v>130</v>
          </cell>
          <cell r="O2532">
            <v>46</v>
          </cell>
          <cell r="P2532">
            <v>0</v>
          </cell>
          <cell r="Q2532">
            <v>0</v>
          </cell>
          <cell r="R2532">
            <v>0</v>
          </cell>
          <cell r="S2532">
            <v>0</v>
          </cell>
          <cell r="T2532">
            <v>0</v>
          </cell>
          <cell r="U2532">
            <v>0</v>
          </cell>
          <cell r="V2532">
            <v>420</v>
          </cell>
          <cell r="W2532">
            <v>149</v>
          </cell>
        </row>
        <row r="2533">
          <cell r="A2533">
            <v>167</v>
          </cell>
          <cell r="B2533" t="str">
            <v>2007</v>
          </cell>
          <cell r="C2533" t="str">
            <v>08</v>
          </cell>
          <cell r="D2533" t="str">
            <v>0408</v>
          </cell>
          <cell r="E2533" t="str">
            <v>AA</v>
          </cell>
          <cell r="F2533" t="str">
            <v>1</v>
          </cell>
          <cell r="G2533" t="str">
            <v>D</v>
          </cell>
          <cell r="H2533" t="str">
            <v>Y43</v>
          </cell>
          <cell r="I2533" t="str">
            <v>9999</v>
          </cell>
          <cell r="J2533">
            <v>500</v>
          </cell>
          <cell r="K2533">
            <v>87</v>
          </cell>
          <cell r="L2533">
            <v>0</v>
          </cell>
          <cell r="M2533">
            <v>0</v>
          </cell>
          <cell r="N2533">
            <v>0</v>
          </cell>
          <cell r="O2533">
            <v>0</v>
          </cell>
          <cell r="P2533">
            <v>0</v>
          </cell>
          <cell r="Q2533">
            <v>0</v>
          </cell>
          <cell r="R2533">
            <v>0</v>
          </cell>
          <cell r="S2533">
            <v>0</v>
          </cell>
          <cell r="T2533">
            <v>0</v>
          </cell>
          <cell r="U2533">
            <v>0</v>
          </cell>
          <cell r="V2533">
            <v>500</v>
          </cell>
          <cell r="W2533">
            <v>87</v>
          </cell>
        </row>
        <row r="2534">
          <cell r="A2534">
            <v>13</v>
          </cell>
          <cell r="B2534" t="str">
            <v>2007</v>
          </cell>
          <cell r="C2534" t="str">
            <v>01</v>
          </cell>
          <cell r="D2534" t="str">
            <v>1105</v>
          </cell>
          <cell r="E2534" t="str">
            <v>AA</v>
          </cell>
          <cell r="F2534" t="str">
            <v>1</v>
          </cell>
          <cell r="G2534" t="str">
            <v>D</v>
          </cell>
          <cell r="H2534" t="str">
            <v>Y44</v>
          </cell>
          <cell r="I2534" t="str">
            <v>9999</v>
          </cell>
          <cell r="J2534">
            <v>23</v>
          </cell>
          <cell r="K2534">
            <v>128</v>
          </cell>
          <cell r="L2534">
            <v>29</v>
          </cell>
          <cell r="M2534">
            <v>112</v>
          </cell>
          <cell r="N2534">
            <v>0</v>
          </cell>
          <cell r="O2534">
            <v>0</v>
          </cell>
          <cell r="P2534">
            <v>0</v>
          </cell>
          <cell r="Q2534">
            <v>0</v>
          </cell>
          <cell r="R2534">
            <v>0</v>
          </cell>
          <cell r="S2534">
            <v>0</v>
          </cell>
          <cell r="T2534">
            <v>0</v>
          </cell>
          <cell r="U2534">
            <v>0</v>
          </cell>
          <cell r="V2534">
            <v>52</v>
          </cell>
          <cell r="W2534">
            <v>240</v>
          </cell>
        </row>
        <row r="2535">
          <cell r="A2535">
            <v>168</v>
          </cell>
          <cell r="B2535" t="str">
            <v>2007</v>
          </cell>
          <cell r="C2535" t="str">
            <v>08</v>
          </cell>
          <cell r="D2535" t="str">
            <v>0408</v>
          </cell>
          <cell r="E2535" t="str">
            <v>AA</v>
          </cell>
          <cell r="F2535" t="str">
            <v>1</v>
          </cell>
          <cell r="G2535" t="str">
            <v>D</v>
          </cell>
          <cell r="H2535" t="str">
            <v>Y45</v>
          </cell>
          <cell r="I2535" t="str">
            <v>9999</v>
          </cell>
          <cell r="J2535">
            <v>54</v>
          </cell>
          <cell r="K2535">
            <v>79</v>
          </cell>
          <cell r="L2535">
            <v>0</v>
          </cell>
          <cell r="M2535">
            <v>0</v>
          </cell>
          <cell r="N2535">
            <v>0</v>
          </cell>
          <cell r="O2535">
            <v>0</v>
          </cell>
          <cell r="P2535">
            <v>0</v>
          </cell>
          <cell r="Q2535">
            <v>0</v>
          </cell>
          <cell r="R2535">
            <v>0</v>
          </cell>
          <cell r="S2535">
            <v>0</v>
          </cell>
          <cell r="T2535">
            <v>0</v>
          </cell>
          <cell r="U2535">
            <v>0</v>
          </cell>
          <cell r="V2535">
            <v>54</v>
          </cell>
          <cell r="W2535">
            <v>79</v>
          </cell>
        </row>
        <row r="2536">
          <cell r="A2536">
            <v>1706</v>
          </cell>
          <cell r="B2536" t="str">
            <v>2007</v>
          </cell>
          <cell r="C2536" t="str">
            <v>50</v>
          </cell>
          <cell r="D2536" t="str">
            <v>2201</v>
          </cell>
          <cell r="E2536" t="str">
            <v>AA</v>
          </cell>
          <cell r="F2536" t="str">
            <v>1</v>
          </cell>
          <cell r="G2536" t="str">
            <v>D</v>
          </cell>
          <cell r="H2536" t="str">
            <v>Y46</v>
          </cell>
          <cell r="I2536" t="str">
            <v>9999</v>
          </cell>
          <cell r="J2536">
            <v>208</v>
          </cell>
          <cell r="K2536">
            <v>224</v>
          </cell>
          <cell r="L2536">
            <v>161</v>
          </cell>
          <cell r="M2536">
            <v>184</v>
          </cell>
          <cell r="N2536">
            <v>0</v>
          </cell>
          <cell r="O2536">
            <v>0</v>
          </cell>
          <cell r="P2536">
            <v>0</v>
          </cell>
          <cell r="Q2536">
            <v>0</v>
          </cell>
          <cell r="R2536">
            <v>0</v>
          </cell>
          <cell r="S2536">
            <v>0</v>
          </cell>
          <cell r="T2536">
            <v>0</v>
          </cell>
          <cell r="U2536">
            <v>0</v>
          </cell>
          <cell r="V2536">
            <v>369</v>
          </cell>
          <cell r="W2536">
            <v>408</v>
          </cell>
        </row>
        <row r="2537">
          <cell r="A2537">
            <v>2155</v>
          </cell>
          <cell r="B2537" t="str">
            <v>2007</v>
          </cell>
          <cell r="C2537" t="str">
            <v>54</v>
          </cell>
          <cell r="D2537" t="str">
            <v>2580</v>
          </cell>
          <cell r="E2537" t="str">
            <v>AA</v>
          </cell>
          <cell r="F2537" t="str">
            <v>1</v>
          </cell>
          <cell r="G2537" t="str">
            <v>D</v>
          </cell>
          <cell r="H2537" t="str">
            <v>Y47</v>
          </cell>
          <cell r="I2537" t="str">
            <v>9999</v>
          </cell>
          <cell r="J2537">
            <v>51</v>
          </cell>
          <cell r="K2537">
            <v>143</v>
          </cell>
          <cell r="L2537">
            <v>61</v>
          </cell>
          <cell r="M2537">
            <v>126</v>
          </cell>
          <cell r="V2537">
            <v>112</v>
          </cell>
          <cell r="W2537">
            <v>269</v>
          </cell>
        </row>
        <row r="2538">
          <cell r="A2538">
            <v>1133</v>
          </cell>
          <cell r="B2538" t="str">
            <v>2007</v>
          </cell>
          <cell r="C2538" t="str">
            <v>28</v>
          </cell>
          <cell r="D2538" t="str">
            <v>2673</v>
          </cell>
          <cell r="E2538" t="str">
            <v>AA</v>
          </cell>
          <cell r="F2538" t="str">
            <v>1</v>
          </cell>
          <cell r="G2538" t="str">
            <v>D</v>
          </cell>
          <cell r="H2538" t="str">
            <v>Y48</v>
          </cell>
          <cell r="I2538" t="str">
            <v>9999</v>
          </cell>
          <cell r="J2538">
            <v>0</v>
          </cell>
          <cell r="K2538">
            <v>54</v>
          </cell>
          <cell r="L2538">
            <v>0</v>
          </cell>
          <cell r="M2538">
            <v>56</v>
          </cell>
          <cell r="N2538">
            <v>0</v>
          </cell>
          <cell r="O2538">
            <v>0</v>
          </cell>
          <cell r="P2538">
            <v>0</v>
          </cell>
          <cell r="Q2538">
            <v>0</v>
          </cell>
          <cell r="R2538">
            <v>0</v>
          </cell>
          <cell r="S2538">
            <v>0</v>
          </cell>
          <cell r="T2538">
            <v>0</v>
          </cell>
          <cell r="U2538">
            <v>0</v>
          </cell>
          <cell r="V2538">
            <v>0</v>
          </cell>
          <cell r="W2538">
            <v>110</v>
          </cell>
        </row>
        <row r="2539">
          <cell r="A2539">
            <v>437</v>
          </cell>
          <cell r="B2539" t="str">
            <v>2007</v>
          </cell>
          <cell r="C2539" t="str">
            <v>13</v>
          </cell>
          <cell r="D2539" t="str">
            <v>2198</v>
          </cell>
          <cell r="E2539" t="str">
            <v>AA</v>
          </cell>
          <cell r="F2539" t="str">
            <v>1</v>
          </cell>
          <cell r="G2539" t="str">
            <v>D</v>
          </cell>
          <cell r="H2539" t="str">
            <v>Y49</v>
          </cell>
          <cell r="I2539" t="str">
            <v>9999</v>
          </cell>
          <cell r="J2539">
            <v>72</v>
          </cell>
          <cell r="K2539">
            <v>9</v>
          </cell>
          <cell r="L2539">
            <v>69</v>
          </cell>
          <cell r="M2539">
            <v>4</v>
          </cell>
          <cell r="N2539">
            <v>0</v>
          </cell>
          <cell r="O2539">
            <v>0</v>
          </cell>
          <cell r="P2539">
            <v>0</v>
          </cell>
          <cell r="Q2539">
            <v>0</v>
          </cell>
          <cell r="R2539">
            <v>0</v>
          </cell>
          <cell r="S2539">
            <v>0</v>
          </cell>
          <cell r="T2539">
            <v>0</v>
          </cell>
          <cell r="U2539">
            <v>0</v>
          </cell>
          <cell r="V2539">
            <v>141</v>
          </cell>
          <cell r="W2539">
            <v>13</v>
          </cell>
        </row>
        <row r="2540">
          <cell r="A2540">
            <v>847</v>
          </cell>
          <cell r="B2540" t="str">
            <v>2007</v>
          </cell>
          <cell r="C2540" t="str">
            <v>23</v>
          </cell>
          <cell r="D2540" t="str">
            <v>2483</v>
          </cell>
          <cell r="E2540" t="str">
            <v>AA</v>
          </cell>
          <cell r="F2540" t="str">
            <v>1</v>
          </cell>
          <cell r="G2540" t="str">
            <v>D</v>
          </cell>
          <cell r="H2540" t="str">
            <v>Y50</v>
          </cell>
          <cell r="I2540" t="str">
            <v>9999</v>
          </cell>
          <cell r="J2540">
            <v>61</v>
          </cell>
          <cell r="K2540">
            <v>7</v>
          </cell>
          <cell r="L2540">
            <v>92</v>
          </cell>
          <cell r="M2540">
            <v>20</v>
          </cell>
          <cell r="V2540">
            <v>153</v>
          </cell>
          <cell r="W2540">
            <v>27</v>
          </cell>
        </row>
        <row r="2541">
          <cell r="A2541">
            <v>386</v>
          </cell>
          <cell r="B2541" t="str">
            <v>2007</v>
          </cell>
          <cell r="C2541" t="str">
            <v>12</v>
          </cell>
          <cell r="D2541" t="str">
            <v>2189</v>
          </cell>
          <cell r="E2541" t="str">
            <v>AA</v>
          </cell>
          <cell r="F2541" t="str">
            <v>1</v>
          </cell>
          <cell r="G2541" t="str">
            <v>D</v>
          </cell>
          <cell r="H2541" t="str">
            <v>Y51</v>
          </cell>
          <cell r="I2541" t="str">
            <v>9999</v>
          </cell>
          <cell r="J2541">
            <v>163</v>
          </cell>
          <cell r="K2541">
            <v>75</v>
          </cell>
          <cell r="L2541">
            <v>123</v>
          </cell>
          <cell r="M2541">
            <v>69</v>
          </cell>
          <cell r="N2541">
            <v>0</v>
          </cell>
          <cell r="O2541">
            <v>0</v>
          </cell>
          <cell r="P2541">
            <v>0</v>
          </cell>
          <cell r="Q2541">
            <v>0</v>
          </cell>
          <cell r="R2541">
            <v>0</v>
          </cell>
          <cell r="S2541">
            <v>0</v>
          </cell>
          <cell r="T2541">
            <v>0</v>
          </cell>
          <cell r="U2541">
            <v>0</v>
          </cell>
          <cell r="V2541">
            <v>286</v>
          </cell>
          <cell r="W2541">
            <v>144</v>
          </cell>
        </row>
        <row r="2542">
          <cell r="A2542">
            <v>275</v>
          </cell>
          <cell r="B2542" t="str">
            <v>2007</v>
          </cell>
          <cell r="C2542" t="str">
            <v>11</v>
          </cell>
          <cell r="D2542" t="str">
            <v>2154</v>
          </cell>
          <cell r="E2542" t="str">
            <v>AA</v>
          </cell>
          <cell r="F2542" t="str">
            <v>1</v>
          </cell>
          <cell r="G2542" t="str">
            <v>D</v>
          </cell>
          <cell r="H2542" t="str">
            <v>Y52</v>
          </cell>
          <cell r="I2542" t="str">
            <v>9999</v>
          </cell>
          <cell r="J2542">
            <v>267</v>
          </cell>
          <cell r="K2542">
            <v>46</v>
          </cell>
          <cell r="L2542">
            <v>217</v>
          </cell>
          <cell r="M2542">
            <v>50</v>
          </cell>
          <cell r="V2542">
            <v>484</v>
          </cell>
          <cell r="W2542">
            <v>96</v>
          </cell>
        </row>
        <row r="2543">
          <cell r="A2543">
            <v>638</v>
          </cell>
          <cell r="B2543" t="str">
            <v>2007</v>
          </cell>
          <cell r="C2543" t="str">
            <v>15</v>
          </cell>
          <cell r="D2543" t="str">
            <v>2377</v>
          </cell>
          <cell r="E2543" t="str">
            <v>AA</v>
          </cell>
          <cell r="F2543" t="str">
            <v>1</v>
          </cell>
          <cell r="G2543" t="str">
            <v>D</v>
          </cell>
          <cell r="H2543" t="str">
            <v>Y53</v>
          </cell>
          <cell r="I2543" t="str">
            <v>9999</v>
          </cell>
          <cell r="J2543">
            <v>25</v>
          </cell>
          <cell r="K2543">
            <v>1</v>
          </cell>
          <cell r="L2543">
            <v>27</v>
          </cell>
          <cell r="M2543">
            <v>2</v>
          </cell>
          <cell r="N2543">
            <v>18</v>
          </cell>
          <cell r="O2543">
            <v>3</v>
          </cell>
          <cell r="P2543">
            <v>18</v>
          </cell>
          <cell r="Q2543">
            <v>3</v>
          </cell>
          <cell r="V2543">
            <v>88</v>
          </cell>
          <cell r="W2543">
            <v>9</v>
          </cell>
        </row>
        <row r="2544">
          <cell r="A2544">
            <v>2122</v>
          </cell>
          <cell r="B2544" t="str">
            <v>2007</v>
          </cell>
          <cell r="C2544" t="str">
            <v>53</v>
          </cell>
          <cell r="D2544" t="str">
            <v>2555</v>
          </cell>
          <cell r="E2544" t="str">
            <v>AA</v>
          </cell>
          <cell r="F2544" t="str">
            <v>1</v>
          </cell>
          <cell r="G2544" t="str">
            <v>D</v>
          </cell>
          <cell r="H2544" t="str">
            <v>Y54</v>
          </cell>
          <cell r="I2544" t="str">
            <v>9999</v>
          </cell>
          <cell r="J2544">
            <v>74</v>
          </cell>
          <cell r="K2544">
            <v>144</v>
          </cell>
          <cell r="L2544">
            <v>65</v>
          </cell>
          <cell r="M2544">
            <v>132</v>
          </cell>
          <cell r="N2544">
            <v>0</v>
          </cell>
          <cell r="O2544">
            <v>0</v>
          </cell>
          <cell r="P2544">
            <v>0</v>
          </cell>
          <cell r="Q2544">
            <v>0</v>
          </cell>
          <cell r="R2544">
            <v>0</v>
          </cell>
          <cell r="S2544">
            <v>0</v>
          </cell>
          <cell r="T2544">
            <v>0</v>
          </cell>
          <cell r="U2544">
            <v>0</v>
          </cell>
          <cell r="V2544">
            <v>139</v>
          </cell>
          <cell r="W2544">
            <v>276</v>
          </cell>
        </row>
        <row r="2545">
          <cell r="A2545">
            <v>378</v>
          </cell>
          <cell r="B2545" t="str">
            <v>2007</v>
          </cell>
          <cell r="C2545" t="str">
            <v>12</v>
          </cell>
          <cell r="D2545" t="str">
            <v>2184</v>
          </cell>
          <cell r="E2545" t="str">
            <v>AA</v>
          </cell>
          <cell r="F2545" t="str">
            <v>1</v>
          </cell>
          <cell r="G2545" t="str">
            <v>D</v>
          </cell>
          <cell r="H2545" t="str">
            <v>Y55</v>
          </cell>
          <cell r="I2545" t="str">
            <v>9999</v>
          </cell>
          <cell r="J2545">
            <v>67</v>
          </cell>
          <cell r="K2545">
            <v>34</v>
          </cell>
          <cell r="L2545">
            <v>57</v>
          </cell>
          <cell r="M2545">
            <v>29</v>
          </cell>
          <cell r="V2545">
            <v>124</v>
          </cell>
          <cell r="W2545">
            <v>63</v>
          </cell>
        </row>
        <row r="2546">
          <cell r="A2546">
            <v>871</v>
          </cell>
          <cell r="B2546" t="str">
            <v>2007</v>
          </cell>
          <cell r="C2546" t="str">
            <v>23</v>
          </cell>
          <cell r="D2546" t="str">
            <v>2491</v>
          </cell>
          <cell r="E2546" t="str">
            <v>AA</v>
          </cell>
          <cell r="F2546" t="str">
            <v>1</v>
          </cell>
          <cell r="G2546" t="str">
            <v>D</v>
          </cell>
          <cell r="H2546" t="str">
            <v>Y56</v>
          </cell>
          <cell r="I2546" t="str">
            <v>9999</v>
          </cell>
          <cell r="J2546">
            <v>54</v>
          </cell>
          <cell r="K2546">
            <v>122</v>
          </cell>
          <cell r="L2546">
            <v>51</v>
          </cell>
          <cell r="M2546">
            <v>89</v>
          </cell>
          <cell r="N2546">
            <v>0</v>
          </cell>
          <cell r="O2546">
            <v>0</v>
          </cell>
          <cell r="P2546">
            <v>0</v>
          </cell>
          <cell r="Q2546">
            <v>0</v>
          </cell>
          <cell r="R2546">
            <v>0</v>
          </cell>
          <cell r="S2546">
            <v>0</v>
          </cell>
          <cell r="T2546">
            <v>0</v>
          </cell>
          <cell r="U2546">
            <v>0</v>
          </cell>
          <cell r="V2546">
            <v>105</v>
          </cell>
          <cell r="W2546">
            <v>211</v>
          </cell>
        </row>
        <row r="2547">
          <cell r="A2547">
            <v>1313</v>
          </cell>
          <cell r="B2547" t="str">
            <v>2007</v>
          </cell>
          <cell r="C2547" t="str">
            <v>34</v>
          </cell>
          <cell r="D2547" t="str">
            <v>2756</v>
          </cell>
          <cell r="E2547" t="str">
            <v>AA</v>
          </cell>
          <cell r="F2547" t="str">
            <v>1</v>
          </cell>
          <cell r="G2547" t="str">
            <v>D</v>
          </cell>
          <cell r="H2547" t="str">
            <v>Y57</v>
          </cell>
          <cell r="I2547" t="str">
            <v>9999</v>
          </cell>
          <cell r="J2547">
            <v>146</v>
          </cell>
          <cell r="K2547">
            <v>103</v>
          </cell>
          <cell r="L2547">
            <v>168</v>
          </cell>
          <cell r="M2547">
            <v>75</v>
          </cell>
          <cell r="N2547">
            <v>161</v>
          </cell>
          <cell r="O2547">
            <v>100</v>
          </cell>
          <cell r="P2547">
            <v>158</v>
          </cell>
          <cell r="Q2547">
            <v>86</v>
          </cell>
          <cell r="R2547">
            <v>0</v>
          </cell>
          <cell r="S2547">
            <v>0</v>
          </cell>
          <cell r="T2547">
            <v>0</v>
          </cell>
          <cell r="U2547">
            <v>0</v>
          </cell>
          <cell r="V2547">
            <v>633</v>
          </cell>
          <cell r="W2547">
            <v>364</v>
          </cell>
        </row>
        <row r="2548">
          <cell r="A2548">
            <v>606</v>
          </cell>
          <cell r="B2548" t="str">
            <v>2007</v>
          </cell>
          <cell r="C2548" t="str">
            <v>14</v>
          </cell>
          <cell r="D2548" t="str">
            <v>2322</v>
          </cell>
          <cell r="E2548" t="str">
            <v>AA</v>
          </cell>
          <cell r="F2548" t="str">
            <v>1</v>
          </cell>
          <cell r="G2548" t="str">
            <v>D</v>
          </cell>
          <cell r="H2548" t="str">
            <v>Y58</v>
          </cell>
          <cell r="I2548" t="str">
            <v>9999</v>
          </cell>
          <cell r="J2548">
            <v>46</v>
          </cell>
          <cell r="K2548">
            <v>34</v>
          </cell>
          <cell r="L2548">
            <v>0</v>
          </cell>
          <cell r="M2548">
            <v>0</v>
          </cell>
          <cell r="N2548">
            <v>0</v>
          </cell>
          <cell r="O2548">
            <v>0</v>
          </cell>
          <cell r="P2548">
            <v>0</v>
          </cell>
          <cell r="Q2548">
            <v>0</v>
          </cell>
          <cell r="R2548">
            <v>0</v>
          </cell>
          <cell r="S2548">
            <v>0</v>
          </cell>
          <cell r="T2548">
            <v>0</v>
          </cell>
          <cell r="U2548">
            <v>0</v>
          </cell>
          <cell r="V2548">
            <v>46</v>
          </cell>
          <cell r="W2548">
            <v>34</v>
          </cell>
        </row>
        <row r="2549">
          <cell r="A2549">
            <v>716</v>
          </cell>
          <cell r="B2549" t="str">
            <v>2007</v>
          </cell>
          <cell r="C2549" t="str">
            <v>19</v>
          </cell>
          <cell r="D2549" t="str">
            <v>2405</v>
          </cell>
          <cell r="E2549" t="str">
            <v>AA</v>
          </cell>
          <cell r="F2549" t="str">
            <v>1</v>
          </cell>
          <cell r="G2549" t="str">
            <v>D</v>
          </cell>
          <cell r="H2549" t="str">
            <v>Y61</v>
          </cell>
          <cell r="I2549" t="str">
            <v>9999</v>
          </cell>
          <cell r="J2549">
            <v>280</v>
          </cell>
          <cell r="K2549">
            <v>194</v>
          </cell>
          <cell r="L2549">
            <v>306</v>
          </cell>
          <cell r="M2549">
            <v>198</v>
          </cell>
          <cell r="N2549">
            <v>358</v>
          </cell>
          <cell r="O2549">
            <v>193</v>
          </cell>
          <cell r="P2549">
            <v>432</v>
          </cell>
          <cell r="Q2549">
            <v>229</v>
          </cell>
          <cell r="R2549">
            <v>0</v>
          </cell>
          <cell r="S2549">
            <v>0</v>
          </cell>
          <cell r="T2549">
            <v>0</v>
          </cell>
          <cell r="U2549">
            <v>0</v>
          </cell>
          <cell r="V2549">
            <v>1376</v>
          </cell>
          <cell r="W2549">
            <v>814</v>
          </cell>
        </row>
        <row r="2550">
          <cell r="A2550">
            <v>1045</v>
          </cell>
          <cell r="B2550" t="str">
            <v>2007</v>
          </cell>
          <cell r="C2550" t="str">
            <v>27</v>
          </cell>
          <cell r="D2550" t="str">
            <v>2614</v>
          </cell>
          <cell r="E2550" t="str">
            <v>AA</v>
          </cell>
          <cell r="F2550" t="str">
            <v>1</v>
          </cell>
          <cell r="G2550" t="str">
            <v>D</v>
          </cell>
          <cell r="H2550" t="str">
            <v>Y62</v>
          </cell>
          <cell r="I2550" t="str">
            <v>9999</v>
          </cell>
          <cell r="J2550">
            <v>514</v>
          </cell>
          <cell r="K2550">
            <v>31</v>
          </cell>
          <cell r="L2550">
            <v>0</v>
          </cell>
          <cell r="M2550">
            <v>0</v>
          </cell>
          <cell r="N2550">
            <v>0</v>
          </cell>
          <cell r="O2550">
            <v>0</v>
          </cell>
          <cell r="P2550">
            <v>0</v>
          </cell>
          <cell r="Q2550">
            <v>0</v>
          </cell>
          <cell r="R2550">
            <v>0</v>
          </cell>
          <cell r="S2550">
            <v>0</v>
          </cell>
          <cell r="T2550">
            <v>0</v>
          </cell>
          <cell r="U2550">
            <v>0</v>
          </cell>
          <cell r="V2550">
            <v>514</v>
          </cell>
          <cell r="W2550">
            <v>31</v>
          </cell>
        </row>
        <row r="2551">
          <cell r="A2551">
            <v>490</v>
          </cell>
          <cell r="B2551" t="str">
            <v>2007</v>
          </cell>
          <cell r="C2551" t="str">
            <v>13</v>
          </cell>
          <cell r="D2551" t="str">
            <v>2297</v>
          </cell>
          <cell r="E2551" t="str">
            <v>AA</v>
          </cell>
          <cell r="F2551" t="str">
            <v>1</v>
          </cell>
          <cell r="G2551" t="str">
            <v>D</v>
          </cell>
          <cell r="H2551" t="str">
            <v>Y63</v>
          </cell>
          <cell r="I2551" t="str">
            <v>9999</v>
          </cell>
          <cell r="J2551">
            <v>420</v>
          </cell>
          <cell r="K2551">
            <v>681</v>
          </cell>
          <cell r="L2551">
            <v>0</v>
          </cell>
          <cell r="M2551">
            <v>0</v>
          </cell>
          <cell r="N2551">
            <v>0</v>
          </cell>
          <cell r="O2551">
            <v>0</v>
          </cell>
          <cell r="P2551">
            <v>0</v>
          </cell>
          <cell r="Q2551">
            <v>0</v>
          </cell>
          <cell r="R2551">
            <v>0</v>
          </cell>
          <cell r="S2551">
            <v>0</v>
          </cell>
          <cell r="T2551">
            <v>0</v>
          </cell>
          <cell r="U2551">
            <v>0</v>
          </cell>
          <cell r="V2551">
            <v>420</v>
          </cell>
          <cell r="W2551">
            <v>681</v>
          </cell>
        </row>
        <row r="2552">
          <cell r="A2552">
            <v>505</v>
          </cell>
          <cell r="B2552" t="str">
            <v>2007</v>
          </cell>
          <cell r="C2552" t="str">
            <v>13</v>
          </cell>
          <cell r="D2552" t="str">
            <v>2302</v>
          </cell>
          <cell r="E2552" t="str">
            <v>AA</v>
          </cell>
          <cell r="F2552" t="str">
            <v>1</v>
          </cell>
          <cell r="G2552" t="str">
            <v>D</v>
          </cell>
          <cell r="H2552" t="str">
            <v>Y63</v>
          </cell>
          <cell r="I2552" t="str">
            <v>9999</v>
          </cell>
          <cell r="J2552">
            <v>59</v>
          </cell>
          <cell r="K2552">
            <v>135</v>
          </cell>
          <cell r="L2552">
            <v>0</v>
          </cell>
          <cell r="M2552">
            <v>0</v>
          </cell>
          <cell r="N2552">
            <v>0</v>
          </cell>
          <cell r="O2552">
            <v>0</v>
          </cell>
          <cell r="P2552">
            <v>0</v>
          </cell>
          <cell r="Q2552">
            <v>0</v>
          </cell>
          <cell r="R2552">
            <v>0</v>
          </cell>
          <cell r="S2552">
            <v>0</v>
          </cell>
          <cell r="T2552">
            <v>0</v>
          </cell>
          <cell r="U2552">
            <v>0</v>
          </cell>
          <cell r="V2552">
            <v>59</v>
          </cell>
          <cell r="W2552">
            <v>135</v>
          </cell>
        </row>
        <row r="2553">
          <cell r="A2553">
            <v>1881</v>
          </cell>
          <cell r="B2553" t="str">
            <v>2007</v>
          </cell>
          <cell r="C2553" t="str">
            <v>50</v>
          </cell>
          <cell r="D2553" t="str">
            <v>2259</v>
          </cell>
          <cell r="E2553" t="str">
            <v>AA</v>
          </cell>
          <cell r="F2553" t="str">
            <v>1</v>
          </cell>
          <cell r="G2553" t="str">
            <v>D</v>
          </cell>
          <cell r="H2553" t="str">
            <v>Y64</v>
          </cell>
          <cell r="I2553" t="str">
            <v>9999</v>
          </cell>
          <cell r="J2553">
            <v>542</v>
          </cell>
          <cell r="K2553">
            <v>66</v>
          </cell>
          <cell r="L2553">
            <v>0</v>
          </cell>
          <cell r="M2553">
            <v>0</v>
          </cell>
          <cell r="N2553">
            <v>0</v>
          </cell>
          <cell r="O2553">
            <v>0</v>
          </cell>
          <cell r="P2553">
            <v>0</v>
          </cell>
          <cell r="Q2553">
            <v>0</v>
          </cell>
          <cell r="R2553">
            <v>0</v>
          </cell>
          <cell r="S2553">
            <v>0</v>
          </cell>
          <cell r="T2553">
            <v>0</v>
          </cell>
          <cell r="U2553">
            <v>0</v>
          </cell>
          <cell r="V2553">
            <v>542</v>
          </cell>
          <cell r="W2553">
            <v>66</v>
          </cell>
        </row>
        <row r="2554">
          <cell r="A2554">
            <v>1882</v>
          </cell>
          <cell r="B2554" t="str">
            <v>2007</v>
          </cell>
          <cell r="C2554" t="str">
            <v>50</v>
          </cell>
          <cell r="D2554" t="str">
            <v>2259</v>
          </cell>
          <cell r="E2554" t="str">
            <v>AA</v>
          </cell>
          <cell r="F2554" t="str">
            <v>1</v>
          </cell>
          <cell r="G2554" t="str">
            <v>D</v>
          </cell>
          <cell r="H2554" t="str">
            <v>Y65</v>
          </cell>
          <cell r="I2554" t="str">
            <v>9999</v>
          </cell>
          <cell r="J2554">
            <v>420</v>
          </cell>
          <cell r="K2554">
            <v>115</v>
          </cell>
          <cell r="L2554">
            <v>0</v>
          </cell>
          <cell r="M2554">
            <v>0</v>
          </cell>
          <cell r="N2554">
            <v>0</v>
          </cell>
          <cell r="O2554">
            <v>0</v>
          </cell>
          <cell r="P2554">
            <v>0</v>
          </cell>
          <cell r="Q2554">
            <v>0</v>
          </cell>
          <cell r="R2554">
            <v>0</v>
          </cell>
          <cell r="S2554">
            <v>0</v>
          </cell>
          <cell r="T2554">
            <v>0</v>
          </cell>
          <cell r="U2554">
            <v>0</v>
          </cell>
          <cell r="V2554">
            <v>420</v>
          </cell>
          <cell r="W2554">
            <v>115</v>
          </cell>
        </row>
        <row r="2555">
          <cell r="A2555">
            <v>2111</v>
          </cell>
          <cell r="B2555" t="str">
            <v>2007</v>
          </cell>
          <cell r="C2555" t="str">
            <v>53</v>
          </cell>
          <cell r="D2555" t="str">
            <v>2552</v>
          </cell>
          <cell r="E2555" t="str">
            <v>AA</v>
          </cell>
          <cell r="F2555" t="str">
            <v>1</v>
          </cell>
          <cell r="G2555" t="str">
            <v>D</v>
          </cell>
          <cell r="H2555" t="str">
            <v>Y66</v>
          </cell>
          <cell r="I2555" t="str">
            <v>9999</v>
          </cell>
          <cell r="J2555">
            <v>98</v>
          </cell>
          <cell r="K2555">
            <v>70</v>
          </cell>
          <cell r="L2555">
            <v>0</v>
          </cell>
          <cell r="M2555">
            <v>0</v>
          </cell>
          <cell r="N2555">
            <v>0</v>
          </cell>
          <cell r="O2555">
            <v>0</v>
          </cell>
          <cell r="P2555">
            <v>0</v>
          </cell>
          <cell r="Q2555">
            <v>0</v>
          </cell>
          <cell r="R2555">
            <v>0</v>
          </cell>
          <cell r="S2555">
            <v>0</v>
          </cell>
          <cell r="T2555">
            <v>0</v>
          </cell>
          <cell r="U2555">
            <v>0</v>
          </cell>
          <cell r="V2555">
            <v>98</v>
          </cell>
          <cell r="W2555">
            <v>70</v>
          </cell>
        </row>
        <row r="2556">
          <cell r="A2556">
            <v>1106</v>
          </cell>
          <cell r="B2556" t="str">
            <v>2007</v>
          </cell>
          <cell r="C2556" t="str">
            <v>28</v>
          </cell>
          <cell r="D2556" t="str">
            <v>2666</v>
          </cell>
          <cell r="E2556" t="str">
            <v>AA</v>
          </cell>
          <cell r="F2556" t="str">
            <v>1</v>
          </cell>
          <cell r="G2556" t="str">
            <v>D</v>
          </cell>
          <cell r="H2556" t="str">
            <v>Y67</v>
          </cell>
          <cell r="I2556" t="str">
            <v>9999</v>
          </cell>
          <cell r="J2556">
            <v>50</v>
          </cell>
          <cell r="K2556">
            <v>12</v>
          </cell>
          <cell r="L2556">
            <v>0</v>
          </cell>
          <cell r="M2556">
            <v>0</v>
          </cell>
          <cell r="N2556">
            <v>0</v>
          </cell>
          <cell r="O2556">
            <v>0</v>
          </cell>
          <cell r="P2556">
            <v>0</v>
          </cell>
          <cell r="Q2556">
            <v>0</v>
          </cell>
          <cell r="R2556">
            <v>0</v>
          </cell>
          <cell r="S2556">
            <v>0</v>
          </cell>
          <cell r="T2556">
            <v>0</v>
          </cell>
          <cell r="U2556">
            <v>0</v>
          </cell>
          <cell r="V2556">
            <v>50</v>
          </cell>
          <cell r="W2556">
            <v>12</v>
          </cell>
        </row>
        <row r="2557">
          <cell r="A2557">
            <v>2098</v>
          </cell>
          <cell r="B2557" t="str">
            <v>2007</v>
          </cell>
          <cell r="C2557" t="str">
            <v>53</v>
          </cell>
          <cell r="D2557" t="str">
            <v>2549</v>
          </cell>
          <cell r="E2557" t="str">
            <v>AA</v>
          </cell>
          <cell r="F2557" t="str">
            <v>1</v>
          </cell>
          <cell r="G2557" t="str">
            <v>D</v>
          </cell>
          <cell r="H2557" t="str">
            <v>Y68</v>
          </cell>
          <cell r="I2557" t="str">
            <v>9999</v>
          </cell>
          <cell r="J2557">
            <v>0</v>
          </cell>
          <cell r="K2557">
            <v>118</v>
          </cell>
          <cell r="L2557">
            <v>0</v>
          </cell>
          <cell r="M2557">
            <v>0</v>
          </cell>
          <cell r="N2557">
            <v>0</v>
          </cell>
          <cell r="O2557">
            <v>0</v>
          </cell>
          <cell r="P2557">
            <v>0</v>
          </cell>
          <cell r="Q2557">
            <v>0</v>
          </cell>
          <cell r="R2557">
            <v>0</v>
          </cell>
          <cell r="S2557">
            <v>0</v>
          </cell>
          <cell r="T2557">
            <v>0</v>
          </cell>
          <cell r="U2557">
            <v>0</v>
          </cell>
          <cell r="V2557">
            <v>0</v>
          </cell>
          <cell r="W2557">
            <v>118</v>
          </cell>
        </row>
        <row r="2558">
          <cell r="A2558">
            <v>1046</v>
          </cell>
          <cell r="B2558" t="str">
            <v>2007</v>
          </cell>
          <cell r="C2558" t="str">
            <v>27</v>
          </cell>
          <cell r="D2558" t="str">
            <v>2614</v>
          </cell>
          <cell r="E2558" t="str">
            <v>AA</v>
          </cell>
          <cell r="F2558" t="str">
            <v>1</v>
          </cell>
          <cell r="G2558" t="str">
            <v>D</v>
          </cell>
          <cell r="H2558" t="str">
            <v>Y69</v>
          </cell>
          <cell r="I2558" t="str">
            <v>9999</v>
          </cell>
          <cell r="J2558">
            <v>274</v>
          </cell>
          <cell r="K2558">
            <v>239</v>
          </cell>
          <cell r="L2558">
            <v>0</v>
          </cell>
          <cell r="M2558">
            <v>0</v>
          </cell>
          <cell r="N2558">
            <v>0</v>
          </cell>
          <cell r="O2558">
            <v>0</v>
          </cell>
          <cell r="P2558">
            <v>0</v>
          </cell>
          <cell r="Q2558">
            <v>0</v>
          </cell>
          <cell r="R2558">
            <v>0</v>
          </cell>
          <cell r="S2558">
            <v>0</v>
          </cell>
          <cell r="T2558">
            <v>0</v>
          </cell>
          <cell r="U2558">
            <v>0</v>
          </cell>
          <cell r="V2558">
            <v>274</v>
          </cell>
          <cell r="W2558">
            <v>239</v>
          </cell>
        </row>
        <row r="2559">
          <cell r="A2559">
            <v>1112</v>
          </cell>
          <cell r="B2559" t="str">
            <v>2007</v>
          </cell>
          <cell r="C2559" t="str">
            <v>28</v>
          </cell>
          <cell r="D2559" t="str">
            <v>2668</v>
          </cell>
          <cell r="E2559" t="str">
            <v>AA</v>
          </cell>
          <cell r="F2559" t="str">
            <v>1</v>
          </cell>
          <cell r="G2559" t="str">
            <v>D</v>
          </cell>
          <cell r="H2559" t="str">
            <v>Y70</v>
          </cell>
          <cell r="I2559" t="str">
            <v>9999</v>
          </cell>
          <cell r="J2559">
            <v>140</v>
          </cell>
          <cell r="K2559">
            <v>119</v>
          </cell>
          <cell r="L2559">
            <v>0</v>
          </cell>
          <cell r="M2559">
            <v>0</v>
          </cell>
          <cell r="N2559">
            <v>0</v>
          </cell>
          <cell r="O2559">
            <v>0</v>
          </cell>
          <cell r="P2559">
            <v>0</v>
          </cell>
          <cell r="Q2559">
            <v>0</v>
          </cell>
          <cell r="R2559">
            <v>0</v>
          </cell>
          <cell r="S2559">
            <v>0</v>
          </cell>
          <cell r="T2559">
            <v>0</v>
          </cell>
          <cell r="U2559">
            <v>0</v>
          </cell>
          <cell r="V2559">
            <v>140</v>
          </cell>
          <cell r="W2559">
            <v>119</v>
          </cell>
        </row>
        <row r="2560">
          <cell r="A2560">
            <v>1241</v>
          </cell>
          <cell r="B2560" t="str">
            <v>2007</v>
          </cell>
          <cell r="C2560" t="str">
            <v>33</v>
          </cell>
          <cell r="D2560" t="str">
            <v>2725</v>
          </cell>
          <cell r="E2560" t="str">
            <v>AA</v>
          </cell>
          <cell r="F2560" t="str">
            <v>1</v>
          </cell>
          <cell r="G2560" t="str">
            <v>D</v>
          </cell>
          <cell r="H2560" t="str">
            <v>Y71</v>
          </cell>
          <cell r="I2560" t="str">
            <v>9999</v>
          </cell>
          <cell r="J2560">
            <v>14</v>
          </cell>
          <cell r="K2560">
            <v>14</v>
          </cell>
          <cell r="L2560">
            <v>0</v>
          </cell>
          <cell r="M2560">
            <v>0</v>
          </cell>
          <cell r="N2560">
            <v>0</v>
          </cell>
          <cell r="O2560">
            <v>0</v>
          </cell>
          <cell r="P2560">
            <v>0</v>
          </cell>
          <cell r="Q2560">
            <v>0</v>
          </cell>
          <cell r="R2560">
            <v>0</v>
          </cell>
          <cell r="S2560">
            <v>0</v>
          </cell>
          <cell r="T2560">
            <v>0</v>
          </cell>
          <cell r="U2560">
            <v>0</v>
          </cell>
          <cell r="V2560">
            <v>14</v>
          </cell>
          <cell r="W2560">
            <v>14</v>
          </cell>
        </row>
        <row r="2561">
          <cell r="A2561">
            <v>1267</v>
          </cell>
          <cell r="B2561" t="str">
            <v>2007</v>
          </cell>
          <cell r="C2561" t="str">
            <v>33</v>
          </cell>
          <cell r="D2561" t="str">
            <v>2735</v>
          </cell>
          <cell r="E2561" t="str">
            <v>AA</v>
          </cell>
          <cell r="F2561" t="str">
            <v>1</v>
          </cell>
          <cell r="G2561" t="str">
            <v>D</v>
          </cell>
          <cell r="H2561" t="str">
            <v>Y72</v>
          </cell>
          <cell r="I2561" t="str">
            <v>9999</v>
          </cell>
          <cell r="J2561">
            <v>5</v>
          </cell>
          <cell r="K2561">
            <v>1</v>
          </cell>
          <cell r="L2561">
            <v>0</v>
          </cell>
          <cell r="M2561">
            <v>0</v>
          </cell>
          <cell r="N2561">
            <v>0</v>
          </cell>
          <cell r="O2561">
            <v>0</v>
          </cell>
          <cell r="P2561">
            <v>0</v>
          </cell>
          <cell r="Q2561">
            <v>0</v>
          </cell>
          <cell r="R2561">
            <v>0</v>
          </cell>
          <cell r="S2561">
            <v>0</v>
          </cell>
          <cell r="T2561">
            <v>0</v>
          </cell>
          <cell r="U2561">
            <v>0</v>
          </cell>
          <cell r="V2561">
            <v>5</v>
          </cell>
          <cell r="W2561">
            <v>1</v>
          </cell>
        </row>
      </sheetData>
      <sheetData sheetId="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0活動"/>
      <sheetName val="大学院DB"/>
      <sheetName val="計算表"/>
      <sheetName val="配点表"/>
      <sheetName val="別表"/>
      <sheetName val="表示用"/>
      <sheetName val="配点表 (改)"/>
      <sheetName val="H29調査票・学校一覧"/>
    </sheetNames>
    <sheetDataSet>
      <sheetData sheetId="0"/>
      <sheetData sheetId="1"/>
      <sheetData sheetId="2"/>
      <sheetData sheetId="3"/>
      <sheetData sheetId="4" refreshError="1">
        <row r="10">
          <cell r="H10">
            <v>0.78464599999999995</v>
          </cell>
        </row>
      </sheetData>
      <sheetData sheetId="5" refreshError="1"/>
      <sheetData sheetId="6" refreshError="1"/>
      <sheetData sheetId="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ow r="3">
          <cell r="D3">
            <v>0</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efreshError="1">
        <row r="3">
          <cell r="D3">
            <v>0</v>
          </cell>
          <cell r="E3">
            <v>0</v>
          </cell>
          <cell r="F3">
            <v>0</v>
          </cell>
        </row>
        <row r="4">
          <cell r="D4">
            <v>1.0000000000000001E-5</v>
          </cell>
          <cell r="E4">
            <v>1</v>
          </cell>
          <cell r="F4">
            <v>0.35714285714285715</v>
          </cell>
        </row>
        <row r="5">
          <cell r="D5">
            <v>45</v>
          </cell>
          <cell r="E5">
            <v>2</v>
          </cell>
          <cell r="F5">
            <v>0.35714285714285715</v>
          </cell>
        </row>
        <row r="6">
          <cell r="D6">
            <v>55</v>
          </cell>
          <cell r="E6">
            <v>3</v>
          </cell>
          <cell r="F6">
            <v>0.21428571428571427</v>
          </cell>
        </row>
        <row r="7">
          <cell r="D7">
            <v>65</v>
          </cell>
          <cell r="E7">
            <v>4</v>
          </cell>
          <cell r="F7">
            <v>7.1428571428571425E-2</v>
          </cell>
        </row>
        <row r="10">
          <cell r="D10">
            <v>0</v>
          </cell>
          <cell r="E10">
            <v>0</v>
          </cell>
          <cell r="F10">
            <v>0</v>
          </cell>
        </row>
        <row r="11">
          <cell r="D11">
            <v>1.0000000000000001E-5</v>
          </cell>
          <cell r="E11">
            <v>1</v>
          </cell>
          <cell r="F11">
            <v>0.35365853658536583</v>
          </cell>
        </row>
        <row r="12">
          <cell r="D12">
            <v>45</v>
          </cell>
          <cell r="E12">
            <v>2</v>
          </cell>
          <cell r="F12">
            <v>0.3597560975609756</v>
          </cell>
        </row>
        <row r="13">
          <cell r="D13">
            <v>55</v>
          </cell>
          <cell r="E13">
            <v>3</v>
          </cell>
          <cell r="F13">
            <v>0.2073170731707317</v>
          </cell>
        </row>
        <row r="14">
          <cell r="D14">
            <v>65</v>
          </cell>
          <cell r="E14">
            <v>4</v>
          </cell>
          <cell r="F14">
            <v>7.926829268292683E-2</v>
          </cell>
        </row>
        <row r="17">
          <cell r="D17">
            <v>0</v>
          </cell>
          <cell r="E17">
            <v>0</v>
          </cell>
          <cell r="F17">
            <v>0</v>
          </cell>
        </row>
        <row r="18">
          <cell r="D18">
            <v>1.0000000000000001E-5</v>
          </cell>
          <cell r="E18">
            <v>1</v>
          </cell>
          <cell r="F18">
            <v>0.32293986636971045</v>
          </cell>
        </row>
        <row r="19">
          <cell r="D19">
            <v>45</v>
          </cell>
          <cell r="E19">
            <v>2</v>
          </cell>
          <cell r="F19">
            <v>0.43875278396436523</v>
          </cell>
        </row>
        <row r="20">
          <cell r="D20">
            <v>55</v>
          </cell>
          <cell r="E20">
            <v>3</v>
          </cell>
          <cell r="F20">
            <v>0.16703786191536749</v>
          </cell>
        </row>
        <row r="21">
          <cell r="D21">
            <v>65</v>
          </cell>
          <cell r="E21">
            <v>4</v>
          </cell>
          <cell r="F21">
            <v>7.126948775055679E-2</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33">
          <cell r="D33">
            <v>0</v>
          </cell>
          <cell r="E33">
            <v>0</v>
          </cell>
          <cell r="F33">
            <v>0</v>
          </cell>
        </row>
        <row r="34">
          <cell r="D34">
            <v>1.0000000000000001E-5</v>
          </cell>
          <cell r="E34">
            <v>1</v>
          </cell>
          <cell r="F34">
            <v>0.35365853658536583</v>
          </cell>
        </row>
        <row r="35">
          <cell r="D35">
            <v>45</v>
          </cell>
          <cell r="E35">
            <v>2</v>
          </cell>
          <cell r="F35">
            <v>0.38414634146341464</v>
          </cell>
        </row>
        <row r="36">
          <cell r="D36">
            <v>55</v>
          </cell>
          <cell r="E36">
            <v>3</v>
          </cell>
          <cell r="F36">
            <v>0.2073170731707317</v>
          </cell>
        </row>
        <row r="37">
          <cell r="D37">
            <v>65</v>
          </cell>
          <cell r="E37">
            <v>4</v>
          </cell>
          <cell r="F37">
            <v>5.4878048780487805E-2</v>
          </cell>
        </row>
        <row r="40">
          <cell r="D40">
            <v>0</v>
          </cell>
          <cell r="E40">
            <v>0</v>
          </cell>
          <cell r="F40">
            <v>0</v>
          </cell>
        </row>
        <row r="41">
          <cell r="D41">
            <v>1.0000000000000001E-5</v>
          </cell>
          <cell r="E41">
            <v>1</v>
          </cell>
          <cell r="F41">
            <v>0.35634743875278396</v>
          </cell>
        </row>
        <row r="42">
          <cell r="D42">
            <v>45</v>
          </cell>
          <cell r="E42">
            <v>2</v>
          </cell>
          <cell r="F42">
            <v>0.42984409799554568</v>
          </cell>
        </row>
        <row r="43">
          <cell r="D43">
            <v>55</v>
          </cell>
          <cell r="E43">
            <v>3</v>
          </cell>
          <cell r="F43">
            <v>0.15812917594654788</v>
          </cell>
        </row>
        <row r="44">
          <cell r="D44">
            <v>65</v>
          </cell>
          <cell r="E44">
            <v>4</v>
          </cell>
          <cell r="F44">
            <v>5.5679287305122498E-2</v>
          </cell>
        </row>
        <row r="49">
          <cell r="D49">
            <v>0</v>
          </cell>
          <cell r="E49">
            <v>0</v>
          </cell>
          <cell r="F49">
            <v>0</v>
          </cell>
        </row>
        <row r="50">
          <cell r="D50">
            <v>1.0000000000000001E-5</v>
          </cell>
          <cell r="E50">
            <v>1</v>
          </cell>
          <cell r="F50">
            <v>0.40476190476190477</v>
          </cell>
        </row>
        <row r="51">
          <cell r="D51">
            <v>45</v>
          </cell>
          <cell r="E51">
            <v>2</v>
          </cell>
          <cell r="F51">
            <v>0.35714285714285715</v>
          </cell>
        </row>
        <row r="52">
          <cell r="D52">
            <v>55</v>
          </cell>
          <cell r="E52">
            <v>4</v>
          </cell>
          <cell r="F52">
            <v>0.16666666666666666</v>
          </cell>
        </row>
        <row r="53">
          <cell r="D53">
            <v>65</v>
          </cell>
          <cell r="E53">
            <v>6</v>
          </cell>
          <cell r="F53">
            <v>7.1428571428571425E-2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72">
          <cell r="D72">
            <v>0</v>
          </cell>
          <cell r="E72">
            <v>0</v>
          </cell>
          <cell r="F72">
            <v>2.3809523809523808E-2</v>
          </cell>
        </row>
        <row r="73">
          <cell r="D73">
            <v>1.0000000000000001E-5</v>
          </cell>
          <cell r="E73">
            <v>1</v>
          </cell>
          <cell r="F73">
            <v>0.35714285714285715</v>
          </cell>
        </row>
        <row r="74">
          <cell r="D74">
            <v>45</v>
          </cell>
          <cell r="E74">
            <v>2</v>
          </cell>
          <cell r="F74">
            <v>0.38095238095238093</v>
          </cell>
        </row>
        <row r="75">
          <cell r="D75">
            <v>55</v>
          </cell>
          <cell r="E75">
            <v>3</v>
          </cell>
          <cell r="F75">
            <v>0.14285714285714285</v>
          </cell>
        </row>
        <row r="76">
          <cell r="D76">
            <v>65</v>
          </cell>
          <cell r="E76">
            <v>4</v>
          </cell>
          <cell r="F76">
            <v>9.5238095238095233E-2</v>
          </cell>
        </row>
        <row r="79">
          <cell r="D79">
            <v>0</v>
          </cell>
          <cell r="E79">
            <v>0</v>
          </cell>
          <cell r="F79">
            <v>0.21341463414634146</v>
          </cell>
        </row>
        <row r="80">
          <cell r="D80">
            <v>1.0000000000000001E-5</v>
          </cell>
          <cell r="E80">
            <v>1</v>
          </cell>
          <cell r="F80">
            <v>0.28048780487804881</v>
          </cell>
        </row>
        <row r="81">
          <cell r="D81">
            <v>45</v>
          </cell>
          <cell r="E81">
            <v>2</v>
          </cell>
          <cell r="F81">
            <v>0.36585365853658536</v>
          </cell>
        </row>
        <row r="82">
          <cell r="D82">
            <v>55</v>
          </cell>
          <cell r="E82">
            <v>3</v>
          </cell>
          <cell r="F82">
            <v>8.5365853658536592E-2</v>
          </cell>
        </row>
        <row r="83">
          <cell r="D83">
            <v>65</v>
          </cell>
          <cell r="E83">
            <v>4</v>
          </cell>
          <cell r="F83">
            <v>5.4878048780487805E-2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row r="142">
          <cell r="D142">
            <v>0</v>
          </cell>
          <cell r="E142">
            <v>0</v>
          </cell>
        </row>
        <row r="143">
          <cell r="D143">
            <v>1</v>
          </cell>
          <cell r="E143">
            <v>0.7</v>
          </cell>
          <cell r="F143">
            <v>0.7142857142857143</v>
          </cell>
        </row>
        <row r="144">
          <cell r="D144">
            <v>11</v>
          </cell>
          <cell r="E144">
            <v>1</v>
          </cell>
          <cell r="F144">
            <v>7.1428571428571425E-2</v>
          </cell>
        </row>
        <row r="145">
          <cell r="D145">
            <v>14</v>
          </cell>
          <cell r="E145">
            <v>1.5</v>
          </cell>
          <cell r="F145">
            <v>0.16666666666666666</v>
          </cell>
        </row>
        <row r="146">
          <cell r="D146">
            <v>17</v>
          </cell>
          <cell r="E146">
            <v>1.8</v>
          </cell>
          <cell r="F146">
            <v>4.7619047619047616E-2</v>
          </cell>
        </row>
        <row r="147">
          <cell r="D147">
            <v>22</v>
          </cell>
          <cell r="E147">
            <v>1.8</v>
          </cell>
          <cell r="F147">
            <v>0</v>
          </cell>
        </row>
        <row r="149">
          <cell r="D149">
            <v>0</v>
          </cell>
          <cell r="E149">
            <v>0</v>
          </cell>
        </row>
        <row r="150">
          <cell r="D150">
            <v>1</v>
          </cell>
          <cell r="E150">
            <v>0.7</v>
          </cell>
          <cell r="F150">
            <v>0.43292682926829268</v>
          </cell>
        </row>
        <row r="151">
          <cell r="D151">
            <v>9</v>
          </cell>
          <cell r="E151">
            <v>1</v>
          </cell>
          <cell r="F151">
            <v>0.16463414634146342</v>
          </cell>
        </row>
        <row r="152">
          <cell r="D152">
            <v>13</v>
          </cell>
          <cell r="E152">
            <v>1.5</v>
          </cell>
          <cell r="F152">
            <v>0.33536585365853661</v>
          </cell>
        </row>
        <row r="153">
          <cell r="D153">
            <v>16</v>
          </cell>
          <cell r="E153">
            <v>1.8</v>
          </cell>
          <cell r="F153">
            <v>6.7073170731707321E-2</v>
          </cell>
        </row>
        <row r="154">
          <cell r="D154">
            <v>22</v>
          </cell>
          <cell r="E154">
            <v>1.8</v>
          </cell>
          <cell r="F154">
            <v>0</v>
          </cell>
        </row>
        <row r="156">
          <cell r="D156">
            <v>0</v>
          </cell>
          <cell r="E156">
            <v>0</v>
          </cell>
        </row>
        <row r="157">
          <cell r="D157">
            <v>1</v>
          </cell>
          <cell r="E157">
            <v>0.7</v>
          </cell>
          <cell r="F157">
            <v>0.25612472160356348</v>
          </cell>
        </row>
        <row r="158">
          <cell r="D158">
            <v>7</v>
          </cell>
          <cell r="E158">
            <v>1</v>
          </cell>
          <cell r="F158">
            <v>0.17371937639198218</v>
          </cell>
        </row>
        <row r="159">
          <cell r="D159">
            <v>11</v>
          </cell>
          <cell r="E159">
            <v>1.5</v>
          </cell>
          <cell r="F159">
            <v>0.47216035634743875</v>
          </cell>
        </row>
        <row r="160">
          <cell r="D160">
            <v>15</v>
          </cell>
          <cell r="E160">
            <v>1.8</v>
          </cell>
          <cell r="F160">
            <v>9.1314031180400893E-2</v>
          </cell>
        </row>
        <row r="161">
          <cell r="D161">
            <v>22</v>
          </cell>
          <cell r="E161">
            <v>1.8</v>
          </cell>
          <cell r="F161">
            <v>6.6815144766146995E-3</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FFFFCC"/>
        </a:solidFill>
        <a:ln w="31750">
          <a:solidFill>
            <a:srgbClr val="FF0000"/>
          </a:solidFill>
        </a:ln>
      </a:spPr>
      <a:bodyPr vertOverflow="clip" horzOverflow="clip" rtlCol="0" anchor="ctr"/>
      <a:lstStyle>
        <a:defPPr algn="l">
          <a:defRPr kumimoji="1" sz="1400" b="1">
            <a:solidFill>
              <a:srgbClr val="FF0000"/>
            </a:solidFill>
            <a:latin typeface="ＭＳ ゴシック" panose="020B0609070205080204" pitchFamily="49" charset="-128"/>
            <a:ea typeface="ＭＳ ゴシック" panose="020B0609070205080204" pitchFamily="49" charset="-128"/>
          </a:defRPr>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5.xml"/><Relationship Id="rId1" Type="http://schemas.openxmlformats.org/officeDocument/2006/relationships/printerSettings" Target="../printerSettings/printerSettings8.bin"/><Relationship Id="rId4" Type="http://schemas.openxmlformats.org/officeDocument/2006/relationships/comments" Target="../comments6.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6.xml"/><Relationship Id="rId1" Type="http://schemas.openxmlformats.org/officeDocument/2006/relationships/printerSettings" Target="../printerSettings/printerSettings9.bin"/><Relationship Id="rId4" Type="http://schemas.openxmlformats.org/officeDocument/2006/relationships/comments" Target="../comments7.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11.bin"/><Relationship Id="rId4" Type="http://schemas.openxmlformats.org/officeDocument/2006/relationships/comments" Target="../comments8.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2.bin"/><Relationship Id="rId4" Type="http://schemas.openxmlformats.org/officeDocument/2006/relationships/comments" Target="../comments9.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5.bin"/><Relationship Id="rId4" Type="http://schemas.openxmlformats.org/officeDocument/2006/relationships/comments" Target="../comments10.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33"/>
  <sheetViews>
    <sheetView tabSelected="1" zoomScaleNormal="100" workbookViewId="0">
      <selection activeCell="I15" sqref="I15"/>
    </sheetView>
  </sheetViews>
  <sheetFormatPr defaultColWidth="9" defaultRowHeight="13.5"/>
  <cols>
    <col min="1" max="1" width="2.375" style="127" customWidth="1"/>
    <col min="2" max="2" width="7" style="128" customWidth="1"/>
    <col min="3" max="3" width="0.875" style="128" customWidth="1"/>
    <col min="4" max="4" width="28.875" style="128" customWidth="1"/>
    <col min="5" max="6" width="6.5" style="127" customWidth="1"/>
    <col min="7" max="7" width="17.75" style="127" customWidth="1"/>
    <col min="8" max="8" width="1.25" style="127" customWidth="1"/>
    <col min="9" max="9" width="115.625" style="127" customWidth="1"/>
    <col min="10" max="10" width="2.5" style="127" customWidth="1"/>
    <col min="11" max="11" width="3.125" style="127" customWidth="1"/>
    <col min="12" max="16384" width="9" style="127"/>
  </cols>
  <sheetData>
    <row r="1" spans="1:9" ht="29.25" customHeight="1" thickBot="1">
      <c r="A1" s="357" t="s">
        <v>1030</v>
      </c>
    </row>
    <row r="2" spans="1:9" ht="39" customHeight="1" thickTop="1">
      <c r="B2" s="1451" t="s">
        <v>845</v>
      </c>
      <c r="C2" s="1453" t="s">
        <v>348</v>
      </c>
      <c r="D2" s="1454"/>
      <c r="E2" s="1456" t="s">
        <v>349</v>
      </c>
      <c r="F2" s="1458" t="s">
        <v>346</v>
      </c>
      <c r="G2" s="1460" t="s">
        <v>316</v>
      </c>
      <c r="H2" s="1444" t="s">
        <v>995</v>
      </c>
      <c r="I2" s="1445"/>
    </row>
    <row r="3" spans="1:9" ht="19.5" customHeight="1">
      <c r="B3" s="1452"/>
      <c r="C3" s="1455"/>
      <c r="D3" s="1446"/>
      <c r="E3" s="1457"/>
      <c r="F3" s="1459"/>
      <c r="G3" s="1461"/>
      <c r="H3" s="1446"/>
      <c r="I3" s="1447"/>
    </row>
    <row r="4" spans="1:9" ht="24" customHeight="1">
      <c r="B4" s="857" t="s">
        <v>926</v>
      </c>
      <c r="C4" s="831"/>
      <c r="D4" s="832" t="s">
        <v>927</v>
      </c>
      <c r="E4" s="858" t="s">
        <v>347</v>
      </c>
      <c r="F4" s="1317" t="s">
        <v>347</v>
      </c>
      <c r="G4" s="859" t="s">
        <v>347</v>
      </c>
      <c r="H4" s="1076"/>
      <c r="I4" s="834" t="s">
        <v>841</v>
      </c>
    </row>
    <row r="5" spans="1:9" ht="24" customHeight="1">
      <c r="B5" s="1169" t="s">
        <v>1165</v>
      </c>
      <c r="C5" s="840"/>
      <c r="D5" s="841" t="s">
        <v>994</v>
      </c>
      <c r="E5" s="848" t="s">
        <v>347</v>
      </c>
      <c r="F5" s="1318" t="s">
        <v>347</v>
      </c>
      <c r="G5" s="1188" t="s">
        <v>347</v>
      </c>
      <c r="H5" s="1189"/>
      <c r="I5" s="1190" t="s">
        <v>1056</v>
      </c>
    </row>
    <row r="6" spans="1:9" ht="30.6" customHeight="1">
      <c r="B6" s="855" t="s">
        <v>928</v>
      </c>
      <c r="C6" s="831"/>
      <c r="D6" s="832" t="s">
        <v>842</v>
      </c>
      <c r="E6" s="833" t="s">
        <v>318</v>
      </c>
      <c r="F6" s="1417" t="s">
        <v>347</v>
      </c>
      <c r="G6" s="1418" t="s">
        <v>340</v>
      </c>
      <c r="H6" s="1078"/>
      <c r="I6" s="834" t="s">
        <v>1198</v>
      </c>
    </row>
    <row r="7" spans="1:9" ht="24" customHeight="1">
      <c r="B7" s="856" t="s">
        <v>929</v>
      </c>
      <c r="C7" s="840"/>
      <c r="D7" s="841" t="s">
        <v>914</v>
      </c>
      <c r="E7" s="842" t="s">
        <v>347</v>
      </c>
      <c r="F7" s="1318" t="s">
        <v>347</v>
      </c>
      <c r="G7" s="843" t="s">
        <v>340</v>
      </c>
      <c r="H7" s="1079"/>
      <c r="I7" s="844" t="s">
        <v>998</v>
      </c>
    </row>
    <row r="8" spans="1:9" ht="54" customHeight="1">
      <c r="B8" s="830" t="s">
        <v>930</v>
      </c>
      <c r="C8" s="831"/>
      <c r="D8" s="832" t="s">
        <v>783</v>
      </c>
      <c r="E8" s="833" t="s">
        <v>910</v>
      </c>
      <c r="F8" s="1317" t="s">
        <v>347</v>
      </c>
      <c r="G8" s="1145" t="s">
        <v>340</v>
      </c>
      <c r="H8" s="1351"/>
      <c r="I8" s="1448" t="s">
        <v>1191</v>
      </c>
    </row>
    <row r="9" spans="1:9" ht="54" customHeight="1">
      <c r="B9" s="835" t="s">
        <v>781</v>
      </c>
      <c r="C9" s="836"/>
      <c r="D9" s="837" t="s">
        <v>784</v>
      </c>
      <c r="E9" s="838" t="s">
        <v>910</v>
      </c>
      <c r="F9" s="1319" t="s">
        <v>347</v>
      </c>
      <c r="G9" s="1146" t="s">
        <v>340</v>
      </c>
      <c r="H9" s="1352"/>
      <c r="I9" s="1449"/>
    </row>
    <row r="10" spans="1:9" ht="30" customHeight="1">
      <c r="B10" s="839" t="s">
        <v>782</v>
      </c>
      <c r="C10" s="840"/>
      <c r="D10" s="841" t="s">
        <v>785</v>
      </c>
      <c r="E10" s="842" t="s">
        <v>347</v>
      </c>
      <c r="F10" s="1318" t="s">
        <v>347</v>
      </c>
      <c r="G10" s="843" t="s">
        <v>340</v>
      </c>
      <c r="H10" s="1353"/>
      <c r="I10" s="1450"/>
    </row>
    <row r="11" spans="1:9" ht="30" customHeight="1">
      <c r="B11" s="855" t="s">
        <v>997</v>
      </c>
      <c r="C11" s="1007"/>
      <c r="D11" s="1181" t="s">
        <v>996</v>
      </c>
      <c r="E11" s="1186" t="s">
        <v>673</v>
      </c>
      <c r="F11" s="1320" t="s">
        <v>347</v>
      </c>
      <c r="G11" s="1182" t="s">
        <v>340</v>
      </c>
      <c r="H11" s="1183"/>
      <c r="I11" s="1362" t="s">
        <v>1199</v>
      </c>
    </row>
    <row r="12" spans="1:9" ht="30" customHeight="1">
      <c r="B12" s="676" t="s">
        <v>931</v>
      </c>
      <c r="C12" s="160"/>
      <c r="D12" s="163" t="s">
        <v>408</v>
      </c>
      <c r="E12" s="165" t="s">
        <v>340</v>
      </c>
      <c r="F12" s="1321" t="s">
        <v>340</v>
      </c>
      <c r="G12" s="1187" t="s">
        <v>340</v>
      </c>
      <c r="H12" s="1082"/>
      <c r="I12" s="164" t="s">
        <v>1192</v>
      </c>
    </row>
    <row r="13" spans="1:9" ht="30" customHeight="1">
      <c r="B13" s="1184" t="s">
        <v>932</v>
      </c>
      <c r="C13" s="1292"/>
      <c r="D13" s="1291" t="s">
        <v>786</v>
      </c>
      <c r="E13" s="1322" t="s">
        <v>318</v>
      </c>
      <c r="F13" s="1323" t="s">
        <v>318</v>
      </c>
      <c r="G13" s="1306">
        <v>44652</v>
      </c>
      <c r="H13" s="1293"/>
      <c r="I13" s="1294" t="s">
        <v>1055</v>
      </c>
    </row>
    <row r="14" spans="1:9" ht="24" customHeight="1">
      <c r="B14" s="824" t="s">
        <v>1052</v>
      </c>
      <c r="C14" s="825"/>
      <c r="D14" s="826" t="s">
        <v>1053</v>
      </c>
      <c r="E14" s="827" t="s">
        <v>340</v>
      </c>
      <c r="F14" s="1324" t="s">
        <v>347</v>
      </c>
      <c r="G14" s="828"/>
      <c r="H14" s="1080"/>
      <c r="I14" s="829" t="s">
        <v>1054</v>
      </c>
    </row>
    <row r="15" spans="1:9" ht="146.25" customHeight="1">
      <c r="B15" s="845" t="s">
        <v>333</v>
      </c>
      <c r="C15" s="831"/>
      <c r="D15" s="832" t="s">
        <v>1050</v>
      </c>
      <c r="E15" s="846" t="s">
        <v>318</v>
      </c>
      <c r="F15" s="1325" t="s">
        <v>673</v>
      </c>
      <c r="G15" s="1307">
        <v>44652</v>
      </c>
      <c r="H15" s="1076"/>
      <c r="I15" s="149" t="s">
        <v>1171</v>
      </c>
    </row>
    <row r="16" spans="1:9" ht="24" customHeight="1">
      <c r="B16" s="847" t="s">
        <v>1049</v>
      </c>
      <c r="C16" s="840"/>
      <c r="D16" s="1185" t="s">
        <v>1051</v>
      </c>
      <c r="E16" s="848" t="s">
        <v>347</v>
      </c>
      <c r="F16" s="1326" t="s">
        <v>318</v>
      </c>
      <c r="G16" s="1308">
        <v>44652</v>
      </c>
      <c r="H16" s="1077"/>
      <c r="I16" s="1081" t="s">
        <v>828</v>
      </c>
    </row>
    <row r="17" spans="2:9" ht="24" customHeight="1">
      <c r="B17" s="676" t="s">
        <v>933</v>
      </c>
      <c r="C17" s="160"/>
      <c r="D17" s="163" t="s">
        <v>934</v>
      </c>
      <c r="E17" s="165" t="s">
        <v>347</v>
      </c>
      <c r="F17" s="1321" t="s">
        <v>347</v>
      </c>
      <c r="G17" s="166" t="s">
        <v>347</v>
      </c>
      <c r="H17" s="1082"/>
      <c r="I17" s="164" t="s">
        <v>523</v>
      </c>
    </row>
    <row r="18" spans="2:9" ht="24" customHeight="1">
      <c r="B18" s="676" t="s">
        <v>338</v>
      </c>
      <c r="C18" s="160"/>
      <c r="D18" s="163" t="s">
        <v>935</v>
      </c>
      <c r="E18" s="165" t="s">
        <v>347</v>
      </c>
      <c r="F18" s="1321" t="s">
        <v>347</v>
      </c>
      <c r="G18" s="166" t="s">
        <v>347</v>
      </c>
      <c r="H18" s="1082"/>
      <c r="I18" s="164" t="s">
        <v>843</v>
      </c>
    </row>
    <row r="19" spans="2:9" ht="30" customHeight="1">
      <c r="B19" s="676" t="s">
        <v>936</v>
      </c>
      <c r="C19" s="160"/>
      <c r="D19" s="163" t="s">
        <v>798</v>
      </c>
      <c r="E19" s="165" t="s">
        <v>347</v>
      </c>
      <c r="F19" s="1321" t="s">
        <v>347</v>
      </c>
      <c r="G19" s="166" t="s">
        <v>347</v>
      </c>
      <c r="H19" s="1082"/>
      <c r="I19" s="164" t="s">
        <v>844</v>
      </c>
    </row>
    <row r="20" spans="2:9" ht="24" customHeight="1" thickBot="1">
      <c r="B20" s="849" t="s">
        <v>340</v>
      </c>
      <c r="C20" s="850"/>
      <c r="D20" s="851" t="s">
        <v>521</v>
      </c>
      <c r="E20" s="852" t="s">
        <v>347</v>
      </c>
      <c r="F20" s="1327" t="s">
        <v>347</v>
      </c>
      <c r="G20" s="853" t="s">
        <v>347</v>
      </c>
      <c r="H20" s="1083"/>
      <c r="I20" s="854" t="s">
        <v>522</v>
      </c>
    </row>
    <row r="21" spans="2:9" ht="24" customHeight="1" thickTop="1" thickBot="1">
      <c r="B21" s="167" t="s">
        <v>518</v>
      </c>
      <c r="C21" s="467"/>
      <c r="D21" s="168" t="s">
        <v>517</v>
      </c>
      <c r="E21" s="169" t="s">
        <v>347</v>
      </c>
      <c r="F21" s="1328" t="s">
        <v>347</v>
      </c>
      <c r="G21" s="1309">
        <v>44652</v>
      </c>
      <c r="H21" s="1084"/>
      <c r="I21" s="1085" t="s">
        <v>527</v>
      </c>
    </row>
    <row r="22" spans="2:9" ht="5.25" customHeight="1" thickTop="1">
      <c r="I22" s="170"/>
    </row>
    <row r="23" spans="2:9" ht="21.75" customHeight="1">
      <c r="B23" s="171" t="s">
        <v>659</v>
      </c>
      <c r="I23" s="170"/>
    </row>
    <row r="24" spans="2:9" ht="17.25" customHeight="1">
      <c r="I24" s="170"/>
    </row>
    <row r="25" spans="2:9" ht="17.25" customHeight="1">
      <c r="I25" s="170"/>
    </row>
    <row r="26" spans="2:9" ht="17.25" customHeight="1">
      <c r="I26" s="170"/>
    </row>
    <row r="27" spans="2:9" ht="17.25" customHeight="1">
      <c r="I27" s="170"/>
    </row>
    <row r="28" spans="2:9" ht="17.25" customHeight="1"/>
    <row r="29" spans="2:9" ht="17.25" customHeight="1"/>
    <row r="30" spans="2:9" ht="17.25" customHeight="1"/>
    <row r="31" spans="2:9" ht="17.25" customHeight="1"/>
    <row r="32" spans="2:9" ht="17.25" customHeight="1"/>
    <row r="33" ht="17.25" customHeight="1"/>
  </sheetData>
  <sheetProtection algorithmName="SHA-512" hashValue="JxLBE4ugZsEEQzCoNYMFDuqucMSS4ZfSM41dI1yCLTXUeMZiQaAY0IxabhkBkY9BuvZprdjEqTSS2ShKnRxx7w==" saltValue="qoa0ntkBEgwd/ih0pvID5w==" spinCount="100000" sheet="1" objects="1" scenarios="1"/>
  <mergeCells count="7">
    <mergeCell ref="H2:I3"/>
    <mergeCell ref="I8:I10"/>
    <mergeCell ref="B2:B3"/>
    <mergeCell ref="C2:D3"/>
    <mergeCell ref="E2:E3"/>
    <mergeCell ref="F2:F3"/>
    <mergeCell ref="G2:G3"/>
  </mergeCells>
  <phoneticPr fontId="7"/>
  <printOptions horizontalCentered="1"/>
  <pageMargins left="0.31496062992125984" right="0.31496062992125984" top="0.59" bottom="0.23622047244094491" header="0.47" footer="0.15748031496062992"/>
  <pageSetup paperSize="9" scale="76" orientation="landscape" r:id="rId1"/>
  <headerFooter>
    <oddHeader>&amp;R&amp;D</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2:G17"/>
  <sheetViews>
    <sheetView zoomScaleNormal="100" workbookViewId="0">
      <selection activeCell="A2" sqref="A2:G2"/>
    </sheetView>
  </sheetViews>
  <sheetFormatPr defaultColWidth="9" defaultRowHeight="13.5"/>
  <cols>
    <col min="1" max="1" width="5.75" style="130" customWidth="1"/>
    <col min="2" max="2" width="1" style="7" customWidth="1"/>
    <col min="3" max="3" width="19.625" style="7" customWidth="1"/>
    <col min="4" max="4" width="1" style="7" customWidth="1"/>
    <col min="5" max="5" width="19" style="7" customWidth="1"/>
    <col min="6" max="6" width="1" style="7" customWidth="1"/>
    <col min="7" max="7" width="68.75" style="7" customWidth="1"/>
    <col min="8" max="16384" width="9" style="7"/>
  </cols>
  <sheetData>
    <row r="2" spans="1:7" ht="23.25" customHeight="1">
      <c r="A2" s="1462" t="s">
        <v>1031</v>
      </c>
      <c r="B2" s="1462"/>
      <c r="C2" s="1462"/>
      <c r="D2" s="1462"/>
      <c r="E2" s="1462"/>
      <c r="F2" s="1462"/>
      <c r="G2" s="1462"/>
    </row>
    <row r="3" spans="1:7" ht="16.5" customHeight="1"/>
    <row r="4" spans="1:7" ht="26.25" customHeight="1">
      <c r="A4" s="876" t="s">
        <v>303</v>
      </c>
      <c r="B4" s="1463" t="s">
        <v>840</v>
      </c>
      <c r="C4" s="1464"/>
      <c r="D4" s="1463" t="s">
        <v>1216</v>
      </c>
      <c r="E4" s="1464"/>
      <c r="F4" s="1463" t="s">
        <v>972</v>
      </c>
      <c r="G4" s="1464"/>
    </row>
    <row r="5" spans="1:7" ht="126.75" customHeight="1">
      <c r="A5" s="1207">
        <v>1</v>
      </c>
      <c r="B5" s="1208"/>
      <c r="C5" s="1209" t="s">
        <v>973</v>
      </c>
      <c r="D5" s="1208"/>
      <c r="E5" s="1209" t="s">
        <v>1194</v>
      </c>
      <c r="F5" s="1208"/>
      <c r="G5" s="1209" t="s">
        <v>1193</v>
      </c>
    </row>
    <row r="6" spans="1:7" ht="108" customHeight="1">
      <c r="A6" s="1354"/>
      <c r="B6" s="1355"/>
      <c r="C6" s="1356"/>
      <c r="D6" s="1355"/>
      <c r="E6" s="1356"/>
      <c r="F6" s="1355"/>
      <c r="G6" s="1357" t="s">
        <v>1215</v>
      </c>
    </row>
    <row r="7" spans="1:7" ht="122.25" customHeight="1">
      <c r="A7" s="1203"/>
      <c r="B7" s="1204"/>
      <c r="C7" s="1205"/>
      <c r="D7" s="1204"/>
      <c r="E7" s="1205"/>
      <c r="F7" s="1204"/>
      <c r="G7" s="1358" t="s">
        <v>1197</v>
      </c>
    </row>
    <row r="8" spans="1:7" ht="69.75" customHeight="1">
      <c r="A8" s="1359">
        <v>2</v>
      </c>
      <c r="B8" s="1360"/>
      <c r="C8" s="1361" t="s">
        <v>991</v>
      </c>
      <c r="D8" s="1360"/>
      <c r="E8" s="1361" t="s">
        <v>992</v>
      </c>
      <c r="F8" s="1360"/>
      <c r="G8" s="1361" t="s">
        <v>1067</v>
      </c>
    </row>
    <row r="9" spans="1:7" ht="120" customHeight="1">
      <c r="A9" s="1359">
        <v>3</v>
      </c>
      <c r="B9" s="1204"/>
      <c r="C9" s="1361" t="s">
        <v>1217</v>
      </c>
      <c r="D9" s="1204"/>
      <c r="E9" s="1205" t="s">
        <v>1218</v>
      </c>
      <c r="F9" s="1204"/>
      <c r="G9" s="1205" t="s">
        <v>1219</v>
      </c>
    </row>
    <row r="10" spans="1:7" ht="118.5" customHeight="1">
      <c r="A10" s="1359">
        <v>4</v>
      </c>
      <c r="B10" s="1204"/>
      <c r="C10" s="1205" t="s">
        <v>1220</v>
      </c>
      <c r="D10" s="1204"/>
      <c r="E10" s="1205" t="s">
        <v>1002</v>
      </c>
      <c r="F10" s="1204"/>
      <c r="G10" s="1205" t="s">
        <v>1200</v>
      </c>
    </row>
    <row r="11" spans="1:7" s="1206" customFormat="1" ht="56.25" customHeight="1">
      <c r="A11" s="1359">
        <v>5</v>
      </c>
      <c r="B11" s="1204"/>
      <c r="C11" s="1205" t="s">
        <v>1068</v>
      </c>
      <c r="D11" s="1204"/>
      <c r="E11" s="1205" t="s">
        <v>1069</v>
      </c>
      <c r="F11" s="1204"/>
      <c r="G11" s="1205" t="s">
        <v>1070</v>
      </c>
    </row>
    <row r="12" spans="1:7" s="1206" customFormat="1" ht="180.75" customHeight="1">
      <c r="A12" s="1207">
        <v>6</v>
      </c>
      <c r="B12" s="1208"/>
      <c r="C12" s="1209" t="s">
        <v>1022</v>
      </c>
      <c r="D12" s="1208"/>
      <c r="E12" s="1209" t="s">
        <v>1203</v>
      </c>
      <c r="F12" s="1208"/>
      <c r="G12" s="1209" t="s">
        <v>1201</v>
      </c>
    </row>
    <row r="13" spans="1:7" s="1206" customFormat="1" ht="102.75" customHeight="1">
      <c r="A13" s="1203"/>
      <c r="B13" s="1204"/>
      <c r="C13" s="1205"/>
      <c r="D13" s="1204"/>
      <c r="E13" s="1205"/>
      <c r="F13" s="1204"/>
      <c r="G13" s="1358" t="s">
        <v>1195</v>
      </c>
    </row>
    <row r="14" spans="1:7" s="1206" customFormat="1" ht="104.25" customHeight="1">
      <c r="A14" s="1203">
        <v>7</v>
      </c>
      <c r="B14" s="1204"/>
      <c r="C14" s="1205" t="s">
        <v>1000</v>
      </c>
      <c r="D14" s="1204"/>
      <c r="E14" s="1205" t="s">
        <v>1071</v>
      </c>
      <c r="F14" s="1204"/>
      <c r="G14" s="1205" t="s">
        <v>1196</v>
      </c>
    </row>
    <row r="15" spans="1:7" s="1206" customFormat="1" ht="112.5" customHeight="1">
      <c r="A15" s="1203">
        <v>8</v>
      </c>
      <c r="B15" s="1204"/>
      <c r="C15" s="1361" t="s">
        <v>1222</v>
      </c>
      <c r="D15" s="1204"/>
      <c r="E15" s="1205" t="s">
        <v>1218</v>
      </c>
      <c r="F15" s="1204"/>
      <c r="G15" s="1205" t="s">
        <v>1223</v>
      </c>
    </row>
    <row r="16" spans="1:7" s="1206" customFormat="1" ht="84" customHeight="1">
      <c r="A16" s="1203">
        <v>9</v>
      </c>
      <c r="B16" s="1204"/>
      <c r="C16" s="1205" t="s">
        <v>1188</v>
      </c>
      <c r="D16" s="1204"/>
      <c r="E16" s="1205" t="s">
        <v>1189</v>
      </c>
      <c r="F16" s="1204"/>
      <c r="G16" s="1205" t="s">
        <v>1190</v>
      </c>
    </row>
    <row r="17" spans="1:7" s="1206" customFormat="1" ht="289.5" customHeight="1">
      <c r="A17" s="1203">
        <v>10</v>
      </c>
      <c r="B17" s="1204"/>
      <c r="C17" s="1205" t="s">
        <v>1012</v>
      </c>
      <c r="D17" s="1204"/>
      <c r="E17" s="1205" t="s">
        <v>1013</v>
      </c>
      <c r="F17" s="1204"/>
      <c r="G17" s="1205" t="s">
        <v>1221</v>
      </c>
    </row>
  </sheetData>
  <sheetProtection algorithmName="SHA-512" hashValue="xpUjexDiY1bntYvjZuukvYs3WG7AVfO5SydwB4JvRo9lBpy1wKV3QpggtwC6kXqt+z8jHOI/3x0Qfqqf3AjX6w==" saltValue="sE3+SqcXmxqiKJwBuIhmQQ==" spinCount="100000" sheet="1" objects="1" scenarios="1"/>
  <mergeCells count="4">
    <mergeCell ref="A2:G2"/>
    <mergeCell ref="B4:C4"/>
    <mergeCell ref="D4:E4"/>
    <mergeCell ref="F4:G4"/>
  </mergeCells>
  <phoneticPr fontId="7"/>
  <printOptions horizontalCentered="1"/>
  <pageMargins left="0.59055118110236227" right="0.43307086614173229" top="0.55000000000000004" bottom="0.27559055118110237" header="0.42" footer="0.15748031496062992"/>
  <pageSetup paperSize="9" scale="80" orientation="portrait" r:id="rId1"/>
  <headerFooter>
    <oddHeader>&amp;R&amp;P/&amp;N</oddHead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3333FF"/>
  </sheetPr>
  <dimension ref="A1:EM1018"/>
  <sheetViews>
    <sheetView topLeftCell="G2" zoomScale="80" zoomScaleNormal="80" workbookViewId="0">
      <selection activeCell="N11" sqref="N11:N16"/>
    </sheetView>
  </sheetViews>
  <sheetFormatPr defaultColWidth="2.625" defaultRowHeight="18" customHeight="1" outlineLevelCol="1"/>
  <cols>
    <col min="1" max="1" width="8.875" style="2" hidden="1" customWidth="1" outlineLevel="1"/>
    <col min="2" max="2" width="9.875" style="2" hidden="1" customWidth="1" outlineLevel="1"/>
    <col min="3" max="4" width="14.75" style="2" hidden="1" customWidth="1" outlineLevel="1"/>
    <col min="5" max="5" width="7.25" style="41" hidden="1" customWidth="1" outlineLevel="1"/>
    <col min="6" max="6" width="8.375" style="2" hidden="1" customWidth="1" outlineLevel="1"/>
    <col min="7" max="7" width="5" style="4" customWidth="1" collapsed="1"/>
    <col min="8" max="8" width="14.375" style="4" hidden="1" customWidth="1" outlineLevel="1"/>
    <col min="9" max="9" width="10.75" style="4" hidden="1" customWidth="1" outlineLevel="1"/>
    <col min="10" max="10" width="6" style="2" customWidth="1" collapsed="1"/>
    <col min="11" max="11" width="7.875" style="2" customWidth="1"/>
    <col min="12" max="12" width="11" style="2" customWidth="1"/>
    <col min="13" max="13" width="4.875" style="2" customWidth="1"/>
    <col min="14" max="14" width="10.25" style="2" customWidth="1"/>
    <col min="15" max="15" width="9" style="2" customWidth="1"/>
    <col min="16" max="16" width="13.5" style="2" customWidth="1"/>
    <col min="17" max="17" width="10.25" style="2" customWidth="1"/>
    <col min="18" max="18" width="8.375" style="2" customWidth="1"/>
    <col min="19" max="19" width="10.125" style="2" customWidth="1"/>
    <col min="20" max="20" width="20.25" style="2" customWidth="1"/>
    <col min="21" max="24" width="12.625" style="2" customWidth="1"/>
    <col min="25" max="25" width="11.75" style="2" hidden="1" customWidth="1" outlineLevel="1"/>
    <col min="26" max="26" width="13.375" style="2" hidden="1" customWidth="1" outlineLevel="1"/>
    <col min="27" max="27" width="8.75" style="2" customWidth="1" collapsed="1"/>
    <col min="28" max="28" width="11.75" style="2" hidden="1" customWidth="1" outlineLevel="1"/>
    <col min="29" max="29" width="17.375" style="2" customWidth="1" collapsed="1"/>
    <col min="30" max="30" width="6.875" style="2" customWidth="1"/>
    <col min="31" max="31" width="12.5" style="2" hidden="1" customWidth="1" outlineLevel="1"/>
    <col min="32" max="32" width="13.5" style="2" customWidth="1" collapsed="1"/>
    <col min="33" max="33" width="12.25" style="2" customWidth="1"/>
    <col min="34" max="35" width="8.125" style="2" customWidth="1"/>
    <col min="36" max="47" width="7.125" style="2" customWidth="1"/>
    <col min="48" max="54" width="6.25" style="2" hidden="1" customWidth="1" outlineLevel="1"/>
    <col min="55" max="55" width="6.5" style="2" customWidth="1" collapsed="1"/>
    <col min="56" max="58" width="6.5" style="2" customWidth="1"/>
    <col min="59" max="62" width="7.125" style="2" hidden="1" customWidth="1" outlineLevel="1"/>
    <col min="63" max="70" width="9.375" style="2" hidden="1" customWidth="1" outlineLevel="1"/>
    <col min="71" max="71" width="10.75" style="2" customWidth="1" collapsed="1"/>
    <col min="72" max="73" width="10.75" style="2" customWidth="1"/>
    <col min="74" max="74" width="11.625" style="2" customWidth="1"/>
    <col min="75" max="75" width="12.5" style="2" hidden="1" customWidth="1" outlineLevel="1" collapsed="1"/>
    <col min="76" max="78" width="12.5" style="2" hidden="1" customWidth="1" outlineLevel="1"/>
    <col min="79" max="79" width="12.5" style="2" hidden="1" customWidth="1" outlineLevel="1" collapsed="1"/>
    <col min="80" max="82" width="12.5" style="2" hidden="1" customWidth="1" outlineLevel="1"/>
    <col min="83" max="83" width="12.5" style="2" hidden="1" customWidth="1" outlineLevel="1" collapsed="1"/>
    <col min="84" max="86" width="12.5" style="2" hidden="1" customWidth="1" outlineLevel="1"/>
    <col min="87" max="87" width="6.375" style="2" customWidth="1" collapsed="1"/>
    <col min="88" max="88" width="11.375" style="2" customWidth="1"/>
    <col min="89" max="89" width="6.5" style="2" customWidth="1"/>
    <col min="90" max="90" width="11.375" style="2" customWidth="1"/>
    <col min="91" max="91" width="6.5" style="2" customWidth="1"/>
    <col min="92" max="92" width="11.375" style="2" customWidth="1"/>
    <col min="93" max="93" width="12.5" style="2" hidden="1" customWidth="1" outlineLevel="1" collapsed="1"/>
    <col min="94" max="96" width="12.5" style="2" hidden="1" customWidth="1" outlineLevel="1"/>
    <col min="97" max="100" width="14" style="2" hidden="1" customWidth="1" outlineLevel="1"/>
    <col min="101" max="101" width="12.5" style="2" hidden="1" customWidth="1" outlineLevel="1" collapsed="1"/>
    <col min="102" max="104" width="12.5" style="2" hidden="1" customWidth="1" outlineLevel="1"/>
    <col min="105" max="105" width="12.5" style="2" hidden="1" customWidth="1" outlineLevel="1" collapsed="1"/>
    <col min="106" max="108" width="12.5" style="2" hidden="1" customWidth="1" outlineLevel="1"/>
    <col min="109" max="109" width="51.125" style="2" customWidth="1" collapsed="1"/>
    <col min="110" max="110" width="17.875" style="2" customWidth="1"/>
    <col min="111" max="112" width="18.25" style="2" customWidth="1"/>
    <col min="113" max="115" width="13.625" style="2" customWidth="1"/>
    <col min="116" max="116" width="12.5" style="2" hidden="1" customWidth="1" outlineLevel="1"/>
    <col min="117" max="117" width="12.75" style="2" customWidth="1" collapsed="1"/>
    <col min="118" max="119" width="12.75" style="2" customWidth="1"/>
    <col min="120" max="122" width="9.375" style="2" customWidth="1"/>
    <col min="123" max="123" width="8.875" style="2" customWidth="1"/>
    <col min="124" max="124" width="19.25" style="2" customWidth="1"/>
    <col min="125" max="128" width="14" style="2" hidden="1" customWidth="1" outlineLevel="1"/>
    <col min="129" max="129" width="63.375" style="2" customWidth="1" collapsed="1"/>
    <col min="130" max="130" width="2.625" style="2"/>
    <col min="131" max="138" width="5.875" style="2" hidden="1" customWidth="1"/>
    <col min="139" max="139" width="15.375" style="2" hidden="1" customWidth="1"/>
    <col min="140" max="143" width="15.5" style="2" hidden="1" customWidth="1"/>
    <col min="144" max="16384" width="2.625" style="2"/>
  </cols>
  <sheetData>
    <row r="1" spans="1:143" s="113" customFormat="1" ht="28.5" hidden="1" customHeight="1" thickBot="1">
      <c r="A1" s="117" t="s">
        <v>561</v>
      </c>
      <c r="B1" s="117">
        <v>2021</v>
      </c>
      <c r="C1" s="1363">
        <v>2</v>
      </c>
      <c r="D1" s="1363">
        <f>C1+1</f>
        <v>3</v>
      </c>
      <c r="E1" s="306">
        <f t="shared" ref="E1" si="0">D1+1</f>
        <v>4</v>
      </c>
      <c r="F1" s="306">
        <f t="shared" ref="F1" si="1">E1+1</f>
        <v>5</v>
      </c>
      <c r="G1" s="306">
        <f t="shared" ref="G1" si="2">F1+1</f>
        <v>6</v>
      </c>
      <c r="H1" s="306">
        <f t="shared" ref="H1" si="3">G1+1</f>
        <v>7</v>
      </c>
      <c r="I1" s="306">
        <f t="shared" ref="I1" si="4">H1+1</f>
        <v>8</v>
      </c>
      <c r="J1" s="306">
        <f t="shared" ref="J1" si="5">I1+1</f>
        <v>9</v>
      </c>
      <c r="K1" s="306">
        <f t="shared" ref="K1" si="6">J1+1</f>
        <v>10</v>
      </c>
      <c r="L1" s="306">
        <f t="shared" ref="L1" si="7">K1+1</f>
        <v>11</v>
      </c>
      <c r="M1" s="306">
        <f t="shared" ref="M1" si="8">L1+1</f>
        <v>12</v>
      </c>
      <c r="N1" s="306">
        <f t="shared" ref="N1" si="9">M1+1</f>
        <v>13</v>
      </c>
      <c r="O1" s="306">
        <f t="shared" ref="O1" si="10">N1+1</f>
        <v>14</v>
      </c>
      <c r="P1" s="306">
        <f t="shared" ref="P1" si="11">O1+1</f>
        <v>15</v>
      </c>
      <c r="Q1" s="306">
        <f t="shared" ref="Q1" si="12">P1+1</f>
        <v>16</v>
      </c>
      <c r="R1" s="306">
        <f t="shared" ref="R1" si="13">Q1+1</f>
        <v>17</v>
      </c>
      <c r="S1" s="306">
        <f t="shared" ref="S1" si="14">R1+1</f>
        <v>18</v>
      </c>
      <c r="T1" s="306">
        <f t="shared" ref="T1" si="15">S1+1</f>
        <v>19</v>
      </c>
      <c r="U1" s="306">
        <f t="shared" ref="U1" si="16">T1+1</f>
        <v>20</v>
      </c>
      <c r="V1" s="306">
        <f t="shared" ref="V1" si="17">U1+1</f>
        <v>21</v>
      </c>
      <c r="W1" s="306">
        <f t="shared" ref="W1" si="18">V1+1</f>
        <v>22</v>
      </c>
      <c r="X1" s="306">
        <f t="shared" ref="X1" si="19">W1+1</f>
        <v>23</v>
      </c>
      <c r="Y1" s="306">
        <f t="shared" ref="Y1" si="20">X1+1</f>
        <v>24</v>
      </c>
      <c r="Z1" s="306">
        <f t="shared" ref="Z1" si="21">Y1+1</f>
        <v>25</v>
      </c>
      <c r="AA1" s="306">
        <f t="shared" ref="AA1" si="22">Z1+1</f>
        <v>26</v>
      </c>
      <c r="AB1" s="306">
        <f t="shared" ref="AB1" si="23">AA1+1</f>
        <v>27</v>
      </c>
      <c r="AC1" s="306">
        <f t="shared" ref="AC1" si="24">AB1+1</f>
        <v>28</v>
      </c>
      <c r="AD1" s="306">
        <f t="shared" ref="AD1" si="25">AC1+1</f>
        <v>29</v>
      </c>
      <c r="AE1" s="306">
        <f t="shared" ref="AE1" si="26">AD1+1</f>
        <v>30</v>
      </c>
      <c r="AF1" s="306">
        <f t="shared" ref="AF1" si="27">AE1+1</f>
        <v>31</v>
      </c>
      <c r="AG1" s="306">
        <f t="shared" ref="AG1" si="28">AF1+1</f>
        <v>32</v>
      </c>
      <c r="AH1" s="306">
        <f t="shared" ref="AH1" si="29">AG1+1</f>
        <v>33</v>
      </c>
      <c r="AI1" s="306">
        <f t="shared" ref="AI1" si="30">AH1+1</f>
        <v>34</v>
      </c>
      <c r="AJ1" s="306">
        <f t="shared" ref="AJ1" si="31">AI1+1</f>
        <v>35</v>
      </c>
      <c r="AK1" s="306">
        <f t="shared" ref="AK1" si="32">AJ1+1</f>
        <v>36</v>
      </c>
      <c r="AL1" s="306">
        <f t="shared" ref="AL1" si="33">AK1+1</f>
        <v>37</v>
      </c>
      <c r="AM1" s="306">
        <f t="shared" ref="AM1" si="34">AL1+1</f>
        <v>38</v>
      </c>
      <c r="AN1" s="306">
        <f t="shared" ref="AN1" si="35">AM1+1</f>
        <v>39</v>
      </c>
      <c r="AO1" s="306">
        <f t="shared" ref="AO1" si="36">AN1+1</f>
        <v>40</v>
      </c>
      <c r="AP1" s="306">
        <f t="shared" ref="AP1" si="37">AO1+1</f>
        <v>41</v>
      </c>
      <c r="AQ1" s="306">
        <f t="shared" ref="AQ1" si="38">AP1+1</f>
        <v>42</v>
      </c>
      <c r="AR1" s="306">
        <f t="shared" ref="AR1" si="39">AQ1+1</f>
        <v>43</v>
      </c>
      <c r="AS1" s="306">
        <f t="shared" ref="AS1" si="40">AR1+1</f>
        <v>44</v>
      </c>
      <c r="AT1" s="306">
        <f t="shared" ref="AT1" si="41">AS1+1</f>
        <v>45</v>
      </c>
      <c r="AU1" s="306">
        <f t="shared" ref="AU1" si="42">AT1+1</f>
        <v>46</v>
      </c>
      <c r="AV1" s="306">
        <f t="shared" ref="AV1" si="43">AU1+1</f>
        <v>47</v>
      </c>
      <c r="AW1" s="306">
        <f t="shared" ref="AW1" si="44">AV1+1</f>
        <v>48</v>
      </c>
      <c r="AX1" s="306">
        <f t="shared" ref="AX1" si="45">AW1+1</f>
        <v>49</v>
      </c>
      <c r="AY1" s="306">
        <f t="shared" ref="AY1" si="46">AX1+1</f>
        <v>50</v>
      </c>
      <c r="AZ1" s="306">
        <f t="shared" ref="AZ1" si="47">AY1+1</f>
        <v>51</v>
      </c>
      <c r="BA1" s="306">
        <f t="shared" ref="BA1" si="48">AZ1+1</f>
        <v>52</v>
      </c>
      <c r="BB1" s="306">
        <f t="shared" ref="BB1" si="49">BA1+1</f>
        <v>53</v>
      </c>
      <c r="BC1" s="306">
        <f t="shared" ref="BC1" si="50">BB1+1</f>
        <v>54</v>
      </c>
      <c r="BD1" s="306">
        <f t="shared" ref="BD1" si="51">BC1+1</f>
        <v>55</v>
      </c>
      <c r="BE1" s="306">
        <f t="shared" ref="BE1" si="52">BD1+1</f>
        <v>56</v>
      </c>
      <c r="BF1" s="306">
        <f t="shared" ref="BF1" si="53">BE1+1</f>
        <v>57</v>
      </c>
      <c r="BG1" s="306">
        <f t="shared" ref="BG1" si="54">BF1+1</f>
        <v>58</v>
      </c>
      <c r="BH1" s="306">
        <f t="shared" ref="BH1" si="55">BG1+1</f>
        <v>59</v>
      </c>
      <c r="BI1" s="306">
        <f t="shared" ref="BI1" si="56">BH1+1</f>
        <v>60</v>
      </c>
      <c r="BJ1" s="306">
        <f t="shared" ref="BJ1" si="57">BI1+1</f>
        <v>61</v>
      </c>
      <c r="BK1" s="306">
        <f t="shared" ref="BK1" si="58">BJ1+1</f>
        <v>62</v>
      </c>
      <c r="BL1" s="306">
        <f t="shared" ref="BL1" si="59">BK1+1</f>
        <v>63</v>
      </c>
      <c r="BM1" s="306">
        <f t="shared" ref="BM1" si="60">BL1+1</f>
        <v>64</v>
      </c>
      <c r="BN1" s="306">
        <f t="shared" ref="BN1" si="61">BM1+1</f>
        <v>65</v>
      </c>
      <c r="BO1" s="306">
        <f t="shared" ref="BO1" si="62">BN1+1</f>
        <v>66</v>
      </c>
      <c r="BP1" s="306">
        <f t="shared" ref="BP1" si="63">BO1+1</f>
        <v>67</v>
      </c>
      <c r="BQ1" s="306">
        <f t="shared" ref="BQ1" si="64">BP1+1</f>
        <v>68</v>
      </c>
      <c r="BR1" s="306">
        <f t="shared" ref="BR1" si="65">BQ1+1</f>
        <v>69</v>
      </c>
      <c r="BS1" s="306">
        <f t="shared" ref="BS1" si="66">BR1+1</f>
        <v>70</v>
      </c>
      <c r="BT1" s="306">
        <f t="shared" ref="BT1" si="67">BS1+1</f>
        <v>71</v>
      </c>
      <c r="BU1" s="306">
        <f t="shared" ref="BU1" si="68">BT1+1</f>
        <v>72</v>
      </c>
      <c r="BV1" s="306">
        <f t="shared" ref="BV1" si="69">BU1+1</f>
        <v>73</v>
      </c>
      <c r="BW1" s="306">
        <f t="shared" ref="BW1" si="70">BV1+1</f>
        <v>74</v>
      </c>
      <c r="BX1" s="306">
        <f t="shared" ref="BX1" si="71">BW1+1</f>
        <v>75</v>
      </c>
      <c r="BY1" s="306">
        <f t="shared" ref="BY1" si="72">BX1+1</f>
        <v>76</v>
      </c>
      <c r="BZ1" s="306">
        <f t="shared" ref="BZ1" si="73">BY1+1</f>
        <v>77</v>
      </c>
      <c r="CA1" s="306">
        <f t="shared" ref="CA1" si="74">BZ1+1</f>
        <v>78</v>
      </c>
      <c r="CB1" s="306">
        <f t="shared" ref="CB1" si="75">CA1+1</f>
        <v>79</v>
      </c>
      <c r="CC1" s="306">
        <f t="shared" ref="CC1" si="76">CB1+1</f>
        <v>80</v>
      </c>
      <c r="CD1" s="306">
        <f t="shared" ref="CD1" si="77">CC1+1</f>
        <v>81</v>
      </c>
      <c r="CE1" s="306">
        <f t="shared" ref="CE1" si="78">CD1+1</f>
        <v>82</v>
      </c>
      <c r="CF1" s="306">
        <f t="shared" ref="CF1" si="79">CE1+1</f>
        <v>83</v>
      </c>
      <c r="CG1" s="306">
        <f t="shared" ref="CG1" si="80">CF1+1</f>
        <v>84</v>
      </c>
      <c r="CH1" s="306">
        <f t="shared" ref="CH1" si="81">CG1+1</f>
        <v>85</v>
      </c>
      <c r="CI1" s="306">
        <f t="shared" ref="CI1" si="82">CH1+1</f>
        <v>86</v>
      </c>
      <c r="CJ1" s="306">
        <f t="shared" ref="CJ1" si="83">CI1+1</f>
        <v>87</v>
      </c>
      <c r="CK1" s="306">
        <f t="shared" ref="CK1" si="84">CJ1+1</f>
        <v>88</v>
      </c>
      <c r="CL1" s="306">
        <f t="shared" ref="CL1" si="85">CK1+1</f>
        <v>89</v>
      </c>
      <c r="CM1" s="306">
        <f t="shared" ref="CM1" si="86">CL1+1</f>
        <v>90</v>
      </c>
      <c r="CN1" s="306">
        <f t="shared" ref="CN1" si="87">CM1+1</f>
        <v>91</v>
      </c>
      <c r="CO1" s="306">
        <f t="shared" ref="CO1" si="88">CN1+1</f>
        <v>92</v>
      </c>
      <c r="CP1" s="306">
        <f t="shared" ref="CP1" si="89">CO1+1</f>
        <v>93</v>
      </c>
      <c r="CQ1" s="306">
        <f t="shared" ref="CQ1" si="90">CP1+1</f>
        <v>94</v>
      </c>
      <c r="CR1" s="306">
        <f t="shared" ref="CR1" si="91">CQ1+1</f>
        <v>95</v>
      </c>
      <c r="CS1" s="306">
        <f t="shared" ref="CS1" si="92">CR1+1</f>
        <v>96</v>
      </c>
      <c r="CT1" s="306">
        <f t="shared" ref="CT1" si="93">CS1+1</f>
        <v>97</v>
      </c>
      <c r="CU1" s="306">
        <f t="shared" ref="CU1" si="94">CT1+1</f>
        <v>98</v>
      </c>
      <c r="CV1" s="306">
        <f t="shared" ref="CV1" si="95">CU1+1</f>
        <v>99</v>
      </c>
      <c r="CW1" s="306">
        <f t="shared" ref="CW1" si="96">CV1+1</f>
        <v>100</v>
      </c>
      <c r="CX1" s="306">
        <f t="shared" ref="CX1" si="97">CW1+1</f>
        <v>101</v>
      </c>
      <c r="CY1" s="306">
        <f t="shared" ref="CY1" si="98">CX1+1</f>
        <v>102</v>
      </c>
      <c r="CZ1" s="306">
        <f t="shared" ref="CZ1" si="99">CY1+1</f>
        <v>103</v>
      </c>
      <c r="DA1" s="306">
        <f t="shared" ref="DA1" si="100">CZ1+1</f>
        <v>104</v>
      </c>
      <c r="DB1" s="306">
        <f t="shared" ref="DB1" si="101">DA1+1</f>
        <v>105</v>
      </c>
      <c r="DC1" s="306">
        <f t="shared" ref="DC1" si="102">DB1+1</f>
        <v>106</v>
      </c>
      <c r="DD1" s="306">
        <f t="shared" ref="DD1" si="103">DC1+1</f>
        <v>107</v>
      </c>
      <c r="DE1" s="306">
        <f t="shared" ref="DE1" si="104">DD1+1</f>
        <v>108</v>
      </c>
      <c r="DF1" s="306">
        <f t="shared" ref="DF1" si="105">DE1+1</f>
        <v>109</v>
      </c>
      <c r="DG1" s="306">
        <f t="shared" ref="DG1" si="106">DF1+1</f>
        <v>110</v>
      </c>
      <c r="DH1" s="306">
        <f t="shared" ref="DH1" si="107">DG1+1</f>
        <v>111</v>
      </c>
      <c r="DI1" s="306">
        <f t="shared" ref="DI1" si="108">DH1+1</f>
        <v>112</v>
      </c>
      <c r="DJ1" s="306">
        <f t="shared" ref="DJ1" si="109">DI1+1</f>
        <v>113</v>
      </c>
      <c r="DK1" s="306">
        <f t="shared" ref="DK1" si="110">DJ1+1</f>
        <v>114</v>
      </c>
      <c r="DL1" s="306">
        <f t="shared" ref="DL1" si="111">DK1+1</f>
        <v>115</v>
      </c>
      <c r="DM1" s="306">
        <f t="shared" ref="DM1" si="112">DL1+1</f>
        <v>116</v>
      </c>
      <c r="DN1" s="306">
        <f t="shared" ref="DN1" si="113">DM1+1</f>
        <v>117</v>
      </c>
      <c r="DO1" s="306">
        <f t="shared" ref="DO1" si="114">DN1+1</f>
        <v>118</v>
      </c>
      <c r="DP1" s="306">
        <f t="shared" ref="DP1" si="115">DO1+1</f>
        <v>119</v>
      </c>
      <c r="DQ1" s="306">
        <f t="shared" ref="DQ1" si="116">DP1+1</f>
        <v>120</v>
      </c>
      <c r="DR1" s="306">
        <f t="shared" ref="DR1" si="117">DQ1+1</f>
        <v>121</v>
      </c>
      <c r="DS1" s="306">
        <f t="shared" ref="DS1" si="118">DR1+1</f>
        <v>122</v>
      </c>
      <c r="DT1" s="306">
        <f t="shared" ref="DT1" si="119">DS1+1</f>
        <v>123</v>
      </c>
      <c r="DU1" s="306">
        <f t="shared" ref="DU1" si="120">DT1+1</f>
        <v>124</v>
      </c>
      <c r="DV1" s="306">
        <f t="shared" ref="DV1" si="121">DU1+1</f>
        <v>125</v>
      </c>
      <c r="DW1" s="306">
        <f t="shared" ref="DW1" si="122">DV1+1</f>
        <v>126</v>
      </c>
      <c r="DX1" s="306">
        <f t="shared" ref="DX1" si="123">DW1+1</f>
        <v>127</v>
      </c>
      <c r="DY1" s="306">
        <f t="shared" ref="DY1" si="124">DX1+1</f>
        <v>128</v>
      </c>
    </row>
    <row r="2" spans="1:143" s="113" customFormat="1" ht="21" customHeight="1" thickTop="1">
      <c r="A2" s="183"/>
      <c r="B2" s="129" t="s">
        <v>660</v>
      </c>
      <c r="C2" s="1363" t="str">
        <f>IF(OR(D2="―",D2=0),"",IF(D2=MID(C3,7,1),"○","×"))</f>
        <v/>
      </c>
      <c r="D2" s="1363" t="str">
        <f>IF(ISERROR(VLOOKUP($R$5&amp;$T$5,参照!$C$41:$E$44,3,FALSE)),"―",VLOOKUP($R$5&amp;$T$5,参照!$C$41:$E$44,3,FALSE))</f>
        <v>―</v>
      </c>
      <c r="G2" s="186" t="s">
        <v>183</v>
      </c>
      <c r="H2" s="187"/>
      <c r="I2" s="187"/>
      <c r="J2" s="187"/>
      <c r="K2" s="187"/>
      <c r="L2" s="187"/>
      <c r="M2" s="187"/>
      <c r="N2" s="187"/>
      <c r="O2" s="187"/>
      <c r="P2" s="187"/>
      <c r="Q2" s="187"/>
      <c r="R2" s="187"/>
      <c r="S2" s="187"/>
      <c r="T2" s="187"/>
      <c r="U2" s="188"/>
      <c r="V2" s="116"/>
      <c r="W2" s="1465" t="s">
        <v>988</v>
      </c>
      <c r="X2" s="1466"/>
      <c r="Y2" s="114"/>
      <c r="Z2" s="114"/>
      <c r="AA2" s="114"/>
      <c r="AB2" s="114"/>
      <c r="AC2" s="114"/>
      <c r="AD2" s="114"/>
      <c r="AE2" s="114"/>
      <c r="AF2" s="114"/>
      <c r="AG2" s="114"/>
      <c r="AH2" s="114"/>
      <c r="AI2" s="114"/>
      <c r="AJ2" s="114"/>
      <c r="AK2" s="114"/>
      <c r="AL2" s="537"/>
      <c r="AM2" s="537"/>
      <c r="AN2" s="1465" t="s">
        <v>988</v>
      </c>
      <c r="AO2" s="1469"/>
      <c r="AP2" s="1469"/>
      <c r="AQ2" s="1466"/>
      <c r="AR2" s="537"/>
      <c r="AS2" s="537"/>
      <c r="AT2" s="537"/>
      <c r="AU2" s="537"/>
      <c r="AV2" s="114"/>
      <c r="AW2" s="114"/>
      <c r="AX2" s="114"/>
      <c r="AY2" s="114"/>
      <c r="AZ2" s="114"/>
      <c r="BA2" s="114"/>
      <c r="BB2" s="114"/>
      <c r="BC2" s="114"/>
      <c r="BD2" s="114"/>
      <c r="BE2" s="114"/>
      <c r="BF2" s="114"/>
      <c r="BG2" s="114"/>
      <c r="BH2" s="114"/>
      <c r="BI2" s="114"/>
      <c r="BJ2" s="114"/>
      <c r="BK2" s="114"/>
      <c r="BL2" s="114"/>
      <c r="BM2" s="114"/>
      <c r="BN2" s="114"/>
      <c r="BO2" s="114"/>
      <c r="BP2" s="114"/>
      <c r="BQ2" s="114"/>
      <c r="BR2" s="114"/>
      <c r="BS2" s="114"/>
      <c r="BT2" s="114"/>
      <c r="BU2" s="114"/>
      <c r="BV2" s="114"/>
      <c r="BW2" s="114"/>
      <c r="BX2" s="114"/>
      <c r="BY2" s="114"/>
      <c r="BZ2" s="114"/>
      <c r="CA2" s="114"/>
      <c r="CB2" s="114"/>
      <c r="CC2" s="114"/>
      <c r="CD2" s="114"/>
      <c r="CE2" s="114"/>
      <c r="CF2" s="114"/>
      <c r="CG2" s="114"/>
      <c r="CH2" s="114"/>
      <c r="CI2" s="114"/>
      <c r="CJ2" s="114"/>
      <c r="CK2" s="114"/>
      <c r="CL2" s="114"/>
      <c r="CM2" s="114"/>
      <c r="CN2" s="114"/>
      <c r="CO2" s="114"/>
      <c r="CP2" s="114"/>
      <c r="CQ2" s="114"/>
      <c r="CR2" s="114"/>
      <c r="CS2" s="114"/>
      <c r="CT2" s="114"/>
      <c r="CU2" s="114"/>
      <c r="CV2" s="114"/>
      <c r="CW2" s="114"/>
      <c r="CX2" s="114"/>
      <c r="CY2" s="114"/>
      <c r="CZ2" s="114"/>
      <c r="DA2" s="114"/>
      <c r="DB2" s="114"/>
      <c r="DC2" s="114"/>
      <c r="DD2" s="114"/>
      <c r="DE2" s="114"/>
      <c r="DF2" s="114"/>
      <c r="DG2" s="114"/>
      <c r="DH2" s="114"/>
      <c r="DI2" s="115"/>
      <c r="DJ2" s="115"/>
      <c r="DK2" s="115"/>
      <c r="DL2" s="114"/>
      <c r="DM2" s="114"/>
      <c r="DN2" s="114"/>
      <c r="DO2" s="114"/>
      <c r="DP2" s="1465" t="s">
        <v>988</v>
      </c>
      <c r="DQ2" s="1469"/>
      <c r="DR2" s="1469"/>
      <c r="DS2" s="1466"/>
      <c r="DT2" s="114"/>
      <c r="DU2" s="114"/>
      <c r="DV2" s="114"/>
      <c r="DW2" s="114"/>
      <c r="DX2" s="114"/>
      <c r="DY2" s="114"/>
    </row>
    <row r="3" spans="1:143" s="113" customFormat="1" ht="21" customHeight="1" thickBot="1">
      <c r="A3" s="183"/>
      <c r="B3" s="129" t="s">
        <v>519</v>
      </c>
      <c r="C3" s="1363" t="str">
        <f>ASC($L$6)</f>
        <v/>
      </c>
      <c r="G3" s="189" t="s">
        <v>350</v>
      </c>
      <c r="H3" s="190"/>
      <c r="I3" s="190"/>
      <c r="J3" s="190"/>
      <c r="K3" s="190"/>
      <c r="L3" s="190"/>
      <c r="M3" s="190"/>
      <c r="N3" s="190"/>
      <c r="O3" s="190"/>
      <c r="P3" s="190"/>
      <c r="Q3" s="190"/>
      <c r="R3" s="190"/>
      <c r="S3" s="190"/>
      <c r="T3" s="190"/>
      <c r="U3" s="191"/>
      <c r="V3" s="116"/>
      <c r="W3" s="1467" t="s">
        <v>323</v>
      </c>
      <c r="X3" s="1468"/>
      <c r="Y3" s="114"/>
      <c r="Z3" s="114"/>
      <c r="AA3" s="114"/>
      <c r="AB3" s="114"/>
      <c r="AC3" s="114"/>
      <c r="AD3" s="114"/>
      <c r="AE3" s="114"/>
      <c r="AF3" s="114"/>
      <c r="AG3" s="114"/>
      <c r="AH3" s="114"/>
      <c r="AI3" s="114"/>
      <c r="AJ3" s="114"/>
      <c r="AK3" s="114"/>
      <c r="AL3" s="537"/>
      <c r="AM3" s="537"/>
      <c r="AN3" s="1467" t="str">
        <f>$W$3</f>
        <v>実績報告</v>
      </c>
      <c r="AO3" s="1470"/>
      <c r="AP3" s="1470"/>
      <c r="AQ3" s="1468"/>
      <c r="AR3" s="537"/>
      <c r="AS3" s="537"/>
      <c r="AT3" s="537"/>
      <c r="AU3" s="537"/>
      <c r="AV3" s="114"/>
      <c r="AW3" s="114"/>
      <c r="AX3" s="114"/>
      <c r="AY3" s="114"/>
      <c r="AZ3" s="114"/>
      <c r="BA3" s="114"/>
      <c r="BB3" s="114"/>
      <c r="BC3" s="114"/>
      <c r="BD3" s="114"/>
      <c r="BE3" s="114"/>
      <c r="BF3" s="114"/>
      <c r="BG3" s="114"/>
      <c r="BH3" s="114"/>
      <c r="BI3" s="114"/>
      <c r="BJ3" s="114"/>
      <c r="BK3" s="114"/>
      <c r="BL3" s="114"/>
      <c r="BM3" s="114"/>
      <c r="BN3" s="114"/>
      <c r="BO3" s="114"/>
      <c r="BP3" s="114"/>
      <c r="BQ3" s="114"/>
      <c r="BR3" s="114"/>
      <c r="BS3" s="114"/>
      <c r="BT3" s="114"/>
      <c r="BU3" s="114"/>
      <c r="BV3" s="114"/>
      <c r="BW3" s="114"/>
      <c r="BX3" s="114"/>
      <c r="BY3" s="114"/>
      <c r="BZ3" s="114"/>
      <c r="CA3" s="114"/>
      <c r="CB3" s="114"/>
      <c r="CC3" s="114"/>
      <c r="CD3" s="114"/>
      <c r="CE3" s="114"/>
      <c r="CF3" s="114"/>
      <c r="CG3" s="114"/>
      <c r="CH3" s="114"/>
      <c r="CI3" s="114"/>
      <c r="CJ3" s="114"/>
      <c r="CK3" s="114"/>
      <c r="CL3" s="114"/>
      <c r="CM3" s="114"/>
      <c r="CN3" s="114"/>
      <c r="CO3" s="114"/>
      <c r="CP3" s="114"/>
      <c r="CQ3" s="114"/>
      <c r="CR3" s="114"/>
      <c r="CS3" s="114"/>
      <c r="CT3" s="114"/>
      <c r="CU3" s="114"/>
      <c r="CV3" s="114"/>
      <c r="CW3" s="114"/>
      <c r="CX3" s="114"/>
      <c r="CY3" s="114"/>
      <c r="CZ3" s="114"/>
      <c r="DA3" s="114"/>
      <c r="DB3" s="114"/>
      <c r="DC3" s="114"/>
      <c r="DD3" s="114"/>
      <c r="DE3" s="114"/>
      <c r="DF3" s="114"/>
      <c r="DG3" s="114"/>
      <c r="DH3" s="114"/>
      <c r="DI3" s="115"/>
      <c r="DJ3" s="115"/>
      <c r="DK3" s="115"/>
      <c r="DL3" s="114"/>
      <c r="DM3" s="114"/>
      <c r="DN3" s="114"/>
      <c r="DO3" s="114"/>
      <c r="DP3" s="1467" t="str">
        <f>$W$3</f>
        <v>実績報告</v>
      </c>
      <c r="DQ3" s="1470"/>
      <c r="DR3" s="1470"/>
      <c r="DS3" s="1468"/>
      <c r="DT3" s="114"/>
      <c r="DU3" s="114"/>
      <c r="DV3" s="114"/>
      <c r="DW3" s="114"/>
      <c r="DX3" s="114"/>
      <c r="DY3" s="114"/>
      <c r="EI3" s="477"/>
      <c r="EJ3" s="479" t="s">
        <v>667</v>
      </c>
      <c r="EK3" s="479" t="s">
        <v>668</v>
      </c>
      <c r="EL3" s="479" t="s">
        <v>915</v>
      </c>
      <c r="EM3" s="114" t="s">
        <v>669</v>
      </c>
    </row>
    <row r="4" spans="1:143" s="113" customFormat="1" ht="6" customHeight="1" thickTop="1" thickBot="1">
      <c r="A4" s="183"/>
      <c r="B4" s="183"/>
      <c r="G4" s="184"/>
      <c r="H4" s="185"/>
      <c r="I4" s="185"/>
      <c r="J4" s="185"/>
      <c r="K4" s="185"/>
      <c r="L4" s="185"/>
      <c r="M4" s="185"/>
      <c r="N4" s="185"/>
      <c r="O4" s="185"/>
      <c r="P4" s="185"/>
      <c r="Q4" s="185"/>
      <c r="R4" s="185"/>
      <c r="S4" s="185"/>
      <c r="T4" s="185"/>
      <c r="U4" s="116"/>
      <c r="V4" s="116"/>
      <c r="W4" s="116"/>
      <c r="X4" s="114"/>
      <c r="Y4" s="114"/>
      <c r="Z4" s="114"/>
      <c r="AA4" s="114"/>
      <c r="AB4" s="114"/>
      <c r="AC4" s="114"/>
      <c r="AD4" s="114"/>
      <c r="AE4" s="114"/>
      <c r="AF4" s="114"/>
      <c r="AG4" s="114"/>
      <c r="AH4" s="114"/>
      <c r="AI4" s="114"/>
      <c r="AJ4" s="114"/>
      <c r="AK4" s="114"/>
      <c r="AL4" s="114"/>
      <c r="AM4" s="114"/>
      <c r="AN4" s="114"/>
      <c r="AO4" s="114"/>
      <c r="AP4" s="114"/>
      <c r="AQ4" s="114"/>
      <c r="AR4" s="114"/>
      <c r="AS4" s="114"/>
      <c r="AT4" s="114"/>
      <c r="AU4" s="114"/>
      <c r="AV4" s="114"/>
      <c r="AW4" s="114"/>
      <c r="AX4" s="114"/>
      <c r="AY4" s="114"/>
      <c r="AZ4" s="114"/>
      <c r="BA4" s="114"/>
      <c r="BB4" s="114"/>
      <c r="BC4" s="114"/>
      <c r="BD4" s="114"/>
      <c r="BE4" s="114"/>
      <c r="BF4" s="114"/>
      <c r="BG4" s="114"/>
      <c r="BH4" s="114"/>
      <c r="BI4" s="114"/>
      <c r="BJ4" s="114"/>
      <c r="BK4" s="114"/>
      <c r="BL4" s="114"/>
      <c r="BM4" s="114"/>
      <c r="BN4" s="114"/>
      <c r="BO4" s="114"/>
      <c r="BP4" s="114"/>
      <c r="BQ4" s="114"/>
      <c r="BR4" s="114"/>
      <c r="BS4" s="114"/>
      <c r="BT4" s="114"/>
      <c r="BU4" s="114"/>
      <c r="BV4" s="114"/>
      <c r="BW4" s="114"/>
      <c r="BX4" s="114"/>
      <c r="BY4" s="114"/>
      <c r="BZ4" s="114"/>
      <c r="CA4" s="114"/>
      <c r="CB4" s="114"/>
      <c r="CC4" s="114"/>
      <c r="CD4" s="114"/>
      <c r="CE4" s="114"/>
      <c r="CF4" s="114"/>
      <c r="CG4" s="114"/>
      <c r="CH4" s="114"/>
      <c r="CI4" s="114"/>
      <c r="CJ4" s="114"/>
      <c r="CK4" s="114"/>
      <c r="CL4" s="114"/>
      <c r="CM4" s="114"/>
      <c r="CN4" s="114"/>
      <c r="CO4" s="114"/>
      <c r="CP4" s="114"/>
      <c r="CQ4" s="114"/>
      <c r="CR4" s="114"/>
      <c r="CS4" s="114"/>
      <c r="CT4" s="114"/>
      <c r="CU4" s="114"/>
      <c r="CV4" s="114"/>
      <c r="CW4" s="114"/>
      <c r="CX4" s="114"/>
      <c r="CY4" s="114"/>
      <c r="CZ4" s="114"/>
      <c r="DA4" s="114"/>
      <c r="DB4" s="114"/>
      <c r="DC4" s="114"/>
      <c r="DD4" s="114"/>
      <c r="DE4" s="114"/>
      <c r="DF4" s="114"/>
      <c r="DG4" s="114"/>
      <c r="DH4" s="114"/>
      <c r="DI4" s="115"/>
      <c r="DJ4" s="115"/>
      <c r="DK4" s="115"/>
      <c r="DL4" s="114"/>
      <c r="DM4" s="114"/>
      <c r="DN4" s="114"/>
      <c r="DO4" s="114"/>
      <c r="DP4" s="114"/>
      <c r="DQ4" s="114"/>
      <c r="DR4" s="114"/>
      <c r="DS4" s="114"/>
      <c r="DT4" s="114"/>
      <c r="DU4" s="114"/>
      <c r="DV4" s="114"/>
      <c r="DW4" s="114"/>
      <c r="DX4" s="114"/>
      <c r="DY4" s="114"/>
      <c r="EI4" s="477"/>
      <c r="EJ4" s="477"/>
      <c r="EK4" s="477"/>
      <c r="EL4" s="477"/>
    </row>
    <row r="5" spans="1:143" s="1363" customFormat="1" ht="35.25" customHeight="1" thickTop="1">
      <c r="A5" s="1601" t="s">
        <v>319</v>
      </c>
      <c r="B5" s="1601"/>
      <c r="C5" s="1601"/>
      <c r="D5" s="1601"/>
      <c r="E5" s="1601"/>
      <c r="F5" s="1601"/>
      <c r="G5" s="181"/>
      <c r="H5" s="181"/>
      <c r="I5" s="182"/>
      <c r="J5" s="1619" t="s">
        <v>174</v>
      </c>
      <c r="K5" s="1619"/>
      <c r="L5" s="1110"/>
      <c r="M5" s="6" t="str">
        <f>IF(ISERROR(VLOOKUP($L$5,参照!$J$4:$K$50,2,FALSE)),"",VLOOKUP($L$5,参照!$J$4:$K$50,2,FALSE))</f>
        <v/>
      </c>
      <c r="N5" s="99" t="s">
        <v>556</v>
      </c>
      <c r="O5" s="1744"/>
      <c r="P5" s="1745"/>
      <c r="Q5" s="112" t="s">
        <v>175</v>
      </c>
      <c r="R5" s="1111"/>
      <c r="S5" s="360" t="s">
        <v>7</v>
      </c>
      <c r="T5" s="1112"/>
      <c r="U5" s="1743" t="s">
        <v>1015</v>
      </c>
      <c r="V5" s="1743"/>
      <c r="W5" s="1743"/>
      <c r="X5" s="1743"/>
      <c r="Y5" s="1743"/>
      <c r="Z5" s="1743"/>
      <c r="AA5" s="1743"/>
      <c r="AB5" s="1743"/>
      <c r="AC5" s="1743"/>
      <c r="DF5" s="1198" t="s">
        <v>546</v>
      </c>
      <c r="DG5" s="1390"/>
      <c r="DH5" s="639" t="s">
        <v>558</v>
      </c>
      <c r="DJ5" s="637"/>
      <c r="DP5" s="1782" t="s">
        <v>559</v>
      </c>
      <c r="DQ5" s="1783"/>
      <c r="DS5" s="1795" t="s">
        <v>614</v>
      </c>
      <c r="DT5" s="1796"/>
      <c r="EI5" s="478" t="s">
        <v>666</v>
      </c>
      <c r="EJ5" s="480">
        <f>④過去の交付状況入力!G14</f>
        <v>0</v>
      </c>
      <c r="EK5" s="480">
        <f>④過去の交付状況入力!I14</f>
        <v>0</v>
      </c>
      <c r="EL5" s="480">
        <f>④過去の交付状況入力!J14</f>
        <v>0</v>
      </c>
      <c r="EM5" s="481">
        <f>SUM(EJ5:EL5)</f>
        <v>0</v>
      </c>
    </row>
    <row r="6" spans="1:143" s="1363" customFormat="1" ht="35.25" customHeight="1" thickBot="1">
      <c r="A6" s="1601"/>
      <c r="B6" s="1601"/>
      <c r="C6" s="1601"/>
      <c r="D6" s="1601"/>
      <c r="E6" s="1601"/>
      <c r="F6" s="1601"/>
      <c r="G6" s="181"/>
      <c r="H6" s="181"/>
      <c r="I6" s="182"/>
      <c r="J6" s="1620" t="s">
        <v>562</v>
      </c>
      <c r="K6" s="1621"/>
      <c r="L6" s="1617"/>
      <c r="M6" s="1618"/>
      <c r="N6" s="112" t="s">
        <v>557</v>
      </c>
      <c r="O6" s="1744"/>
      <c r="P6" s="1746"/>
      <c r="Q6" s="1746"/>
      <c r="R6" s="1745"/>
      <c r="S6" s="99" t="s">
        <v>366</v>
      </c>
      <c r="T6" s="172">
        <f t="array" ref="T6">MAX(IF(J18:J1500&lt;&gt;"",G18:G1500))</f>
        <v>0</v>
      </c>
      <c r="U6" s="1743"/>
      <c r="V6" s="1743"/>
      <c r="W6" s="1743"/>
      <c r="X6" s="1743"/>
      <c r="Y6" s="1743"/>
      <c r="Z6" s="1743"/>
      <c r="AA6" s="1743"/>
      <c r="AB6" s="1743"/>
      <c r="AC6" s="1743"/>
      <c r="AJ6" s="1528" t="s">
        <v>986</v>
      </c>
      <c r="AK6" s="1528"/>
      <c r="AL6" s="1528"/>
      <c r="AM6" s="1528"/>
      <c r="AN6" s="1528"/>
      <c r="AO6" s="1528"/>
      <c r="AP6" s="1528"/>
      <c r="AQ6" s="1528"/>
      <c r="AR6" s="1528"/>
      <c r="AS6" s="1528"/>
      <c r="AT6" s="1528"/>
      <c r="AU6" s="1528"/>
      <c r="AV6" s="198"/>
      <c r="AW6" s="198"/>
      <c r="AX6" s="198"/>
      <c r="AY6" s="198"/>
      <c r="AZ6" s="198"/>
      <c r="BA6" s="198"/>
      <c r="BB6" s="198"/>
      <c r="BC6" s="198"/>
      <c r="BD6" s="198"/>
      <c r="BE6" s="198"/>
      <c r="BF6" s="198"/>
      <c r="BG6" s="198"/>
      <c r="BH6" s="198"/>
      <c r="BI6" s="198"/>
      <c r="BJ6" s="198"/>
      <c r="BK6" s="198"/>
      <c r="BL6" s="198"/>
      <c r="BM6" s="198"/>
      <c r="BN6" s="198"/>
      <c r="BO6" s="198"/>
      <c r="BP6" s="198"/>
      <c r="BQ6" s="198"/>
      <c r="BR6" s="198"/>
      <c r="BS6" s="198"/>
      <c r="BT6" s="198"/>
      <c r="BU6" s="240"/>
      <c r="BV6" s="239"/>
      <c r="BW6" s="198"/>
      <c r="BX6" s="198"/>
      <c r="BY6" s="240"/>
      <c r="BZ6" s="239"/>
      <c r="CA6" s="198"/>
      <c r="CB6" s="198"/>
      <c r="CC6" s="240"/>
      <c r="CD6" s="239"/>
      <c r="CE6" s="198"/>
      <c r="CF6" s="198"/>
      <c r="CG6" s="240"/>
      <c r="CH6" s="239"/>
      <c r="CI6" s="198"/>
      <c r="CJ6" s="198"/>
      <c r="CK6" s="240"/>
      <c r="CL6" s="240"/>
      <c r="CM6" s="239"/>
      <c r="CN6" s="239"/>
      <c r="CO6" s="198"/>
      <c r="CP6" s="198"/>
      <c r="CQ6" s="240"/>
      <c r="CR6" s="239"/>
      <c r="CS6" s="198"/>
      <c r="CT6" s="198"/>
      <c r="CU6" s="240"/>
      <c r="CV6" s="239"/>
      <c r="CW6" s="198"/>
      <c r="CX6" s="198"/>
      <c r="CY6" s="240"/>
      <c r="CZ6" s="239"/>
      <c r="DA6" s="198"/>
      <c r="DB6" s="198"/>
      <c r="DC6" s="240"/>
      <c r="DD6" s="239"/>
      <c r="DF6" s="1365" t="str">
        <f>IF(OR(④過去の交付状況入力!$K$14="入力要確認",④過去の交付状況入力!$K$15="入力要確認"),"入力要確認","○")</f>
        <v>入力要確認</v>
      </c>
      <c r="DG6" s="530"/>
      <c r="DH6" s="640" t="str">
        <f>IF(OR('⑨-2実績報告書内訳(様式10-2)'!$U$15&lt;&gt;$DF$17,$AG$17="入力要確認",⑫学部・学科集計!$T$5="入力要確認"),"入力要確認","○")</f>
        <v>○</v>
      </c>
      <c r="DJ6" s="638"/>
      <c r="DL6" s="198"/>
      <c r="DM6" s="198"/>
      <c r="DP6" s="1784" t="str">
        <f>IF(DS17="ｴﾗｰ","入力要確認",IF('⑨-2実績報告書内訳(様式10-2)'!$K$15=$DT$17,"○","入力要確認"))</f>
        <v>○</v>
      </c>
      <c r="DQ6" s="1785"/>
      <c r="DS6" s="1797">
        <f>IF(DF17+DT17+'③-3 R2変更のまとめ'!T11='⑨-2実績報告書内訳(様式10-2)'!I15+'⑨-2実績報告書内訳(様式10-2)'!K15,DF17+DT17,"入力要確認")</f>
        <v>0</v>
      </c>
      <c r="DT6" s="1798"/>
      <c r="DU6" s="198"/>
      <c r="DV6" s="198"/>
      <c r="DW6" s="240" t="s">
        <v>608</v>
      </c>
      <c r="DX6" s="239" t="str">
        <f>IF(DT17=DX17,"○","×")</f>
        <v>○</v>
      </c>
      <c r="EA6" s="1811" t="s">
        <v>1179</v>
      </c>
      <c r="EB6" s="1812"/>
      <c r="EC6" s="1812"/>
      <c r="ED6" s="1812"/>
      <c r="EE6" s="1812"/>
      <c r="EF6" s="1812"/>
      <c r="EG6" s="1812"/>
      <c r="EH6" s="1329"/>
      <c r="EI6" s="478" t="s">
        <v>720</v>
      </c>
      <c r="EJ6" s="480">
        <f>④過去の交付状況入力!G15</f>
        <v>0</v>
      </c>
      <c r="EK6" s="480">
        <f>④過去の交付状況入力!I15</f>
        <v>0</v>
      </c>
      <c r="EL6" s="480">
        <f>④過去の交付状況入力!J15</f>
        <v>0</v>
      </c>
      <c r="EM6" s="481">
        <f t="shared" ref="EM6:EM7" si="125">SUM(EJ6:EL6)</f>
        <v>0</v>
      </c>
    </row>
    <row r="7" spans="1:143" s="1363" customFormat="1" ht="14.25" customHeight="1" thickTop="1" thickBot="1">
      <c r="E7" s="42"/>
      <c r="G7" s="466"/>
      <c r="H7" s="466"/>
      <c r="I7" s="466"/>
      <c r="J7" s="1780" t="str">
        <f>IF(L6="","学校コード未入力","")</f>
        <v>学校コード未入力</v>
      </c>
      <c r="K7" s="1780"/>
      <c r="L7" s="1780"/>
      <c r="M7" s="1780"/>
      <c r="N7" s="5"/>
      <c r="O7" s="5"/>
      <c r="P7" s="5"/>
      <c r="Q7" s="5"/>
      <c r="R7" s="1"/>
      <c r="S7" s="1"/>
      <c r="U7" s="1743"/>
      <c r="V7" s="1743"/>
      <c r="W7" s="1743"/>
      <c r="X7" s="1743"/>
      <c r="Y7" s="1743"/>
      <c r="Z7" s="1743"/>
      <c r="AA7" s="1743"/>
      <c r="AB7" s="1743"/>
      <c r="AC7" s="1743"/>
      <c r="AD7" s="1"/>
      <c r="AE7" s="1"/>
      <c r="AF7" s="1"/>
      <c r="AG7" s="1"/>
      <c r="AH7" s="1"/>
      <c r="AI7" s="1"/>
      <c r="AJ7" s="586"/>
      <c r="AK7" s="586"/>
      <c r="AL7" s="586"/>
      <c r="AM7" s="586"/>
      <c r="AN7" s="586"/>
      <c r="AO7" s="586"/>
      <c r="AP7" s="586"/>
      <c r="AQ7" s="586"/>
      <c r="AR7" s="586"/>
      <c r="AS7" s="586"/>
      <c r="AT7" s="586"/>
      <c r="AU7" s="586"/>
      <c r="AV7" s="1"/>
      <c r="AW7" s="1"/>
      <c r="AX7" s="1"/>
      <c r="AY7" s="1"/>
      <c r="AZ7" s="1"/>
      <c r="BA7" s="1"/>
      <c r="BB7" s="1"/>
      <c r="DI7" s="1"/>
      <c r="DJ7" s="1"/>
      <c r="DK7" s="1"/>
      <c r="DL7" s="43"/>
      <c r="DM7" s="23"/>
      <c r="EI7" s="478" t="s">
        <v>719</v>
      </c>
      <c r="EJ7" s="480">
        <f>④過去の交付状況入力!G16</f>
        <v>0</v>
      </c>
      <c r="EK7" s="480">
        <f>④過去の交付状況入力!I16</f>
        <v>0</v>
      </c>
      <c r="EL7" s="480">
        <f>④過去の交付状況入力!J16</f>
        <v>0</v>
      </c>
      <c r="EM7" s="481">
        <f t="shared" si="125"/>
        <v>0</v>
      </c>
    </row>
    <row r="8" spans="1:143" s="3" customFormat="1" ht="9" customHeight="1" thickTop="1">
      <c r="E8" s="44"/>
      <c r="G8" s="1602" t="s">
        <v>303</v>
      </c>
      <c r="H8" s="1602" t="s">
        <v>513</v>
      </c>
      <c r="I8" s="1602" t="s">
        <v>512</v>
      </c>
      <c r="J8" s="1605" t="s">
        <v>177</v>
      </c>
      <c r="K8" s="1606"/>
      <c r="L8" s="1606"/>
      <c r="M8" s="1607"/>
      <c r="N8" s="1614" t="s">
        <v>182</v>
      </c>
      <c r="O8" s="1770" t="s">
        <v>177</v>
      </c>
      <c r="P8" s="1605" t="s">
        <v>977</v>
      </c>
      <c r="Q8" s="1606"/>
      <c r="R8" s="1773"/>
      <c r="S8" s="1614" t="s">
        <v>308</v>
      </c>
      <c r="T8" s="1605" t="s">
        <v>352</v>
      </c>
      <c r="U8" s="1642" t="s">
        <v>976</v>
      </c>
      <c r="V8" s="1636" t="s">
        <v>307</v>
      </c>
      <c r="W8" s="1644" t="s">
        <v>975</v>
      </c>
      <c r="X8" s="1636" t="s">
        <v>307</v>
      </c>
      <c r="Y8" s="1639" t="s">
        <v>689</v>
      </c>
      <c r="Z8" s="1639" t="s">
        <v>689</v>
      </c>
      <c r="AA8" s="1759" t="s">
        <v>987</v>
      </c>
      <c r="AB8" s="1760" t="s">
        <v>357</v>
      </c>
      <c r="AC8" s="1765" t="s">
        <v>177</v>
      </c>
      <c r="AD8" s="1753" t="s">
        <v>357</v>
      </c>
      <c r="AE8" s="1740" t="s">
        <v>689</v>
      </c>
      <c r="AF8" s="1767" t="s">
        <v>566</v>
      </c>
      <c r="AG8" s="1697" t="s">
        <v>978</v>
      </c>
      <c r="AH8" s="1747" t="s">
        <v>778</v>
      </c>
      <c r="AI8" s="1750" t="s">
        <v>778</v>
      </c>
      <c r="AJ8" s="1549" t="s">
        <v>980</v>
      </c>
      <c r="AK8" s="1550"/>
      <c r="AL8" s="1543" t="s">
        <v>981</v>
      </c>
      <c r="AM8" s="1558"/>
      <c r="AN8" s="1543" t="s">
        <v>982</v>
      </c>
      <c r="AO8" s="1544"/>
      <c r="AP8" s="1555" t="s">
        <v>983</v>
      </c>
      <c r="AQ8" s="1550"/>
      <c r="AR8" s="1543" t="s">
        <v>984</v>
      </c>
      <c r="AS8" s="1558"/>
      <c r="AT8" s="1543" t="s">
        <v>985</v>
      </c>
      <c r="AU8" s="1807"/>
      <c r="AV8" s="1696" t="s">
        <v>307</v>
      </c>
      <c r="AW8" s="1488" t="s">
        <v>307</v>
      </c>
      <c r="AX8" s="1488" t="s">
        <v>307</v>
      </c>
      <c r="AY8" s="1488" t="s">
        <v>307</v>
      </c>
      <c r="AZ8" s="1488" t="s">
        <v>307</v>
      </c>
      <c r="BA8" s="1538" t="s">
        <v>307</v>
      </c>
      <c r="BB8" s="1529" t="s">
        <v>307</v>
      </c>
      <c r="BC8" s="1810" t="s">
        <v>307</v>
      </c>
      <c r="BD8" s="1488" t="s">
        <v>307</v>
      </c>
      <c r="BE8" s="1488" t="s">
        <v>307</v>
      </c>
      <c r="BF8" s="1491" t="s">
        <v>307</v>
      </c>
      <c r="BG8" s="1485" t="s">
        <v>307</v>
      </c>
      <c r="BH8" s="1488" t="s">
        <v>307</v>
      </c>
      <c r="BI8" s="1488" t="s">
        <v>307</v>
      </c>
      <c r="BJ8" s="1491" t="s">
        <v>307</v>
      </c>
      <c r="BK8" s="1485" t="s">
        <v>307</v>
      </c>
      <c r="BL8" s="1488" t="s">
        <v>307</v>
      </c>
      <c r="BM8" s="1488" t="s">
        <v>307</v>
      </c>
      <c r="BN8" s="1491" t="s">
        <v>307</v>
      </c>
      <c r="BO8" s="1485" t="s">
        <v>307</v>
      </c>
      <c r="BP8" s="1488" t="s">
        <v>307</v>
      </c>
      <c r="BQ8" s="1488" t="s">
        <v>307</v>
      </c>
      <c r="BR8" s="1491" t="s">
        <v>307</v>
      </c>
      <c r="BS8" s="1485" t="s">
        <v>307</v>
      </c>
      <c r="BT8" s="1488" t="s">
        <v>307</v>
      </c>
      <c r="BU8" s="1488" t="s">
        <v>307</v>
      </c>
      <c r="BV8" s="1491" t="s">
        <v>307</v>
      </c>
      <c r="BW8" s="1485" t="s">
        <v>307</v>
      </c>
      <c r="BX8" s="1488" t="s">
        <v>307</v>
      </c>
      <c r="BY8" s="1488" t="s">
        <v>307</v>
      </c>
      <c r="BZ8" s="1508" t="s">
        <v>307</v>
      </c>
      <c r="CA8" s="1523" t="s">
        <v>307</v>
      </c>
      <c r="CB8" s="1488" t="s">
        <v>307</v>
      </c>
      <c r="CC8" s="1488" t="s">
        <v>307</v>
      </c>
      <c r="CD8" s="1538" t="s">
        <v>307</v>
      </c>
      <c r="CE8" s="1523" t="s">
        <v>307</v>
      </c>
      <c r="CF8" s="1488" t="s">
        <v>307</v>
      </c>
      <c r="CG8" s="1488" t="s">
        <v>307</v>
      </c>
      <c r="CH8" s="1538" t="s">
        <v>307</v>
      </c>
      <c r="CI8" s="1800" t="s">
        <v>307</v>
      </c>
      <c r="CJ8" s="1529" t="s">
        <v>307</v>
      </c>
      <c r="CK8" s="1529" t="s">
        <v>307</v>
      </c>
      <c r="CL8" s="1529" t="s">
        <v>307</v>
      </c>
      <c r="CM8" s="1529" t="s">
        <v>307</v>
      </c>
      <c r="CN8" s="1529" t="s">
        <v>307</v>
      </c>
      <c r="CO8" s="1485" t="s">
        <v>307</v>
      </c>
      <c r="CP8" s="1488" t="s">
        <v>307</v>
      </c>
      <c r="CQ8" s="1488" t="s">
        <v>307</v>
      </c>
      <c r="CR8" s="1491" t="s">
        <v>307</v>
      </c>
      <c r="CS8" s="1789" t="s">
        <v>307</v>
      </c>
      <c r="CT8" s="1664" t="s">
        <v>307</v>
      </c>
      <c r="CU8" s="1664" t="s">
        <v>307</v>
      </c>
      <c r="CV8" s="1700" t="s">
        <v>307</v>
      </c>
      <c r="CW8" s="1485" t="s">
        <v>307</v>
      </c>
      <c r="CX8" s="1488" t="s">
        <v>307</v>
      </c>
      <c r="CY8" s="1488" t="s">
        <v>307</v>
      </c>
      <c r="CZ8" s="1491" t="s">
        <v>307</v>
      </c>
      <c r="DA8" s="1485" t="s">
        <v>307</v>
      </c>
      <c r="DB8" s="1488" t="s">
        <v>307</v>
      </c>
      <c r="DC8" s="1488" t="s">
        <v>307</v>
      </c>
      <c r="DD8" s="1491" t="s">
        <v>307</v>
      </c>
      <c r="DE8" s="1549" t="s">
        <v>352</v>
      </c>
      <c r="DF8" s="1792" t="s">
        <v>307</v>
      </c>
      <c r="DG8" s="1480" t="s">
        <v>356</v>
      </c>
      <c r="DH8" s="1511" t="s">
        <v>356</v>
      </c>
      <c r="DI8" s="1667" t="s">
        <v>356</v>
      </c>
      <c r="DJ8" s="1670" t="s">
        <v>356</v>
      </c>
      <c r="DK8" s="1673" t="s">
        <v>356</v>
      </c>
      <c r="DL8" s="1709" t="s">
        <v>307</v>
      </c>
      <c r="DM8" s="1523" t="s">
        <v>356</v>
      </c>
      <c r="DN8" s="1488" t="s">
        <v>356</v>
      </c>
      <c r="DO8" s="1538" t="s">
        <v>356</v>
      </c>
      <c r="DP8" s="1549" t="s">
        <v>979</v>
      </c>
      <c r="DQ8" s="1728"/>
      <c r="DR8" s="1550"/>
      <c r="DS8" s="1712" t="s">
        <v>307</v>
      </c>
      <c r="DT8" s="1712" t="s">
        <v>307</v>
      </c>
      <c r="DU8" s="1661" t="s">
        <v>307</v>
      </c>
      <c r="DV8" s="1664" t="s">
        <v>307</v>
      </c>
      <c r="DW8" s="1664" t="s">
        <v>307</v>
      </c>
      <c r="DX8" s="1700" t="s">
        <v>307</v>
      </c>
      <c r="DY8" s="1804" t="s">
        <v>352</v>
      </c>
    </row>
    <row r="9" spans="1:143" s="3" customFormat="1" ht="9" customHeight="1">
      <c r="E9" s="44"/>
      <c r="G9" s="1603"/>
      <c r="H9" s="1603"/>
      <c r="I9" s="1603"/>
      <c r="J9" s="1608"/>
      <c r="K9" s="1609"/>
      <c r="L9" s="1609"/>
      <c r="M9" s="1610"/>
      <c r="N9" s="1615"/>
      <c r="O9" s="1771"/>
      <c r="P9" s="1774"/>
      <c r="Q9" s="1775"/>
      <c r="R9" s="1776"/>
      <c r="S9" s="1615"/>
      <c r="T9" s="1608"/>
      <c r="U9" s="1643"/>
      <c r="V9" s="1638"/>
      <c r="W9" s="1645"/>
      <c r="X9" s="1637"/>
      <c r="Y9" s="1640"/>
      <c r="Z9" s="1640"/>
      <c r="AA9" s="1623"/>
      <c r="AB9" s="1761"/>
      <c r="AC9" s="1766"/>
      <c r="AD9" s="1754"/>
      <c r="AE9" s="1741"/>
      <c r="AF9" s="1768"/>
      <c r="AG9" s="1698"/>
      <c r="AH9" s="1748"/>
      <c r="AI9" s="1751"/>
      <c r="AJ9" s="1551"/>
      <c r="AK9" s="1552"/>
      <c r="AL9" s="1545"/>
      <c r="AM9" s="1559"/>
      <c r="AN9" s="1545"/>
      <c r="AO9" s="1546"/>
      <c r="AP9" s="1556"/>
      <c r="AQ9" s="1552"/>
      <c r="AR9" s="1545"/>
      <c r="AS9" s="1559"/>
      <c r="AT9" s="1545"/>
      <c r="AU9" s="1808"/>
      <c r="AV9" s="1671"/>
      <c r="AW9" s="1489"/>
      <c r="AX9" s="1489"/>
      <c r="AY9" s="1489"/>
      <c r="AZ9" s="1489"/>
      <c r="BA9" s="1512"/>
      <c r="BB9" s="1530"/>
      <c r="BC9" s="1671"/>
      <c r="BD9" s="1489"/>
      <c r="BE9" s="1489"/>
      <c r="BF9" s="1492"/>
      <c r="BG9" s="1486"/>
      <c r="BH9" s="1489"/>
      <c r="BI9" s="1489"/>
      <c r="BJ9" s="1492"/>
      <c r="BK9" s="1486"/>
      <c r="BL9" s="1489"/>
      <c r="BM9" s="1489"/>
      <c r="BN9" s="1492"/>
      <c r="BO9" s="1486"/>
      <c r="BP9" s="1489"/>
      <c r="BQ9" s="1489"/>
      <c r="BR9" s="1492"/>
      <c r="BS9" s="1486"/>
      <c r="BT9" s="1489"/>
      <c r="BU9" s="1489"/>
      <c r="BV9" s="1492"/>
      <c r="BW9" s="1486"/>
      <c r="BX9" s="1489"/>
      <c r="BY9" s="1489"/>
      <c r="BZ9" s="1509"/>
      <c r="CA9" s="1481"/>
      <c r="CB9" s="1489"/>
      <c r="CC9" s="1489"/>
      <c r="CD9" s="1512"/>
      <c r="CE9" s="1481"/>
      <c r="CF9" s="1489"/>
      <c r="CG9" s="1489"/>
      <c r="CH9" s="1512"/>
      <c r="CI9" s="1668"/>
      <c r="CJ9" s="1530"/>
      <c r="CK9" s="1530"/>
      <c r="CL9" s="1530"/>
      <c r="CM9" s="1530"/>
      <c r="CN9" s="1530"/>
      <c r="CO9" s="1486"/>
      <c r="CP9" s="1489"/>
      <c r="CQ9" s="1489"/>
      <c r="CR9" s="1492"/>
      <c r="CS9" s="1790"/>
      <c r="CT9" s="1665"/>
      <c r="CU9" s="1665"/>
      <c r="CV9" s="1701"/>
      <c r="CW9" s="1486"/>
      <c r="CX9" s="1489"/>
      <c r="CY9" s="1489"/>
      <c r="CZ9" s="1492"/>
      <c r="DA9" s="1486"/>
      <c r="DB9" s="1489"/>
      <c r="DC9" s="1489"/>
      <c r="DD9" s="1492"/>
      <c r="DE9" s="1551"/>
      <c r="DF9" s="1793"/>
      <c r="DG9" s="1481"/>
      <c r="DH9" s="1512"/>
      <c r="DI9" s="1668"/>
      <c r="DJ9" s="1671"/>
      <c r="DK9" s="1674"/>
      <c r="DL9" s="1710"/>
      <c r="DM9" s="1481"/>
      <c r="DN9" s="1489"/>
      <c r="DO9" s="1512"/>
      <c r="DP9" s="1551"/>
      <c r="DQ9" s="1729"/>
      <c r="DR9" s="1552"/>
      <c r="DS9" s="1713"/>
      <c r="DT9" s="1713"/>
      <c r="DU9" s="1662"/>
      <c r="DV9" s="1665"/>
      <c r="DW9" s="1665"/>
      <c r="DX9" s="1701"/>
      <c r="DY9" s="1805"/>
      <c r="EI9" s="477"/>
      <c r="EJ9" s="480"/>
      <c r="EK9" s="480"/>
      <c r="EL9" s="479" t="s">
        <v>915</v>
      </c>
      <c r="EM9" s="481"/>
    </row>
    <row r="10" spans="1:143" s="3" customFormat="1" ht="28.5" customHeight="1">
      <c r="E10" s="44"/>
      <c r="G10" s="1603"/>
      <c r="H10" s="1603"/>
      <c r="I10" s="1603"/>
      <c r="J10" s="1611"/>
      <c r="K10" s="1612"/>
      <c r="L10" s="1612"/>
      <c r="M10" s="1613"/>
      <c r="N10" s="1616"/>
      <c r="O10" s="1772"/>
      <c r="P10" s="1777"/>
      <c r="Q10" s="1778"/>
      <c r="R10" s="1779"/>
      <c r="S10" s="1616"/>
      <c r="T10" s="1113" t="s">
        <v>473</v>
      </c>
      <c r="U10" s="1651" t="s">
        <v>293</v>
      </c>
      <c r="V10" s="1652"/>
      <c r="W10" s="1646"/>
      <c r="X10" s="1638"/>
      <c r="Y10" s="1641"/>
      <c r="Z10" s="1641"/>
      <c r="AA10" s="1624"/>
      <c r="AB10" s="1762"/>
      <c r="AC10" s="1419" t="s">
        <v>640</v>
      </c>
      <c r="AD10" s="1755"/>
      <c r="AE10" s="1742"/>
      <c r="AF10" s="1769"/>
      <c r="AG10" s="1699"/>
      <c r="AH10" s="1749"/>
      <c r="AI10" s="1752"/>
      <c r="AJ10" s="1553"/>
      <c r="AK10" s="1554"/>
      <c r="AL10" s="1547"/>
      <c r="AM10" s="1560"/>
      <c r="AN10" s="1547"/>
      <c r="AO10" s="1548"/>
      <c r="AP10" s="1557"/>
      <c r="AQ10" s="1554"/>
      <c r="AR10" s="1547"/>
      <c r="AS10" s="1560"/>
      <c r="AT10" s="1547"/>
      <c r="AU10" s="1809"/>
      <c r="AV10" s="1672"/>
      <c r="AW10" s="1490"/>
      <c r="AX10" s="1490"/>
      <c r="AY10" s="1490"/>
      <c r="AZ10" s="1490"/>
      <c r="BA10" s="1513"/>
      <c r="BB10" s="1531"/>
      <c r="BC10" s="1672"/>
      <c r="BD10" s="1490"/>
      <c r="BE10" s="1490"/>
      <c r="BF10" s="1493"/>
      <c r="BG10" s="1487"/>
      <c r="BH10" s="1490"/>
      <c r="BI10" s="1490"/>
      <c r="BJ10" s="1493"/>
      <c r="BK10" s="1487"/>
      <c r="BL10" s="1490"/>
      <c r="BM10" s="1490"/>
      <c r="BN10" s="1493"/>
      <c r="BO10" s="1487"/>
      <c r="BP10" s="1490"/>
      <c r="BQ10" s="1490"/>
      <c r="BR10" s="1493"/>
      <c r="BS10" s="1487"/>
      <c r="BT10" s="1490"/>
      <c r="BU10" s="1490"/>
      <c r="BV10" s="1493"/>
      <c r="BW10" s="1487"/>
      <c r="BX10" s="1490"/>
      <c r="BY10" s="1490"/>
      <c r="BZ10" s="1510"/>
      <c r="CA10" s="1482"/>
      <c r="CB10" s="1490"/>
      <c r="CC10" s="1490"/>
      <c r="CD10" s="1513"/>
      <c r="CE10" s="1482"/>
      <c r="CF10" s="1490"/>
      <c r="CG10" s="1490"/>
      <c r="CH10" s="1513"/>
      <c r="CI10" s="1669"/>
      <c r="CJ10" s="1531"/>
      <c r="CK10" s="1531"/>
      <c r="CL10" s="1531"/>
      <c r="CM10" s="1531"/>
      <c r="CN10" s="1531"/>
      <c r="CO10" s="1487"/>
      <c r="CP10" s="1490"/>
      <c r="CQ10" s="1490"/>
      <c r="CR10" s="1493"/>
      <c r="CS10" s="1791"/>
      <c r="CT10" s="1666"/>
      <c r="CU10" s="1666"/>
      <c r="CV10" s="1702"/>
      <c r="CW10" s="1487"/>
      <c r="CX10" s="1490"/>
      <c r="CY10" s="1490"/>
      <c r="CZ10" s="1493"/>
      <c r="DA10" s="1487"/>
      <c r="DB10" s="1490"/>
      <c r="DC10" s="1490"/>
      <c r="DD10" s="1493"/>
      <c r="DE10" s="1553"/>
      <c r="DF10" s="1794"/>
      <c r="DG10" s="1482"/>
      <c r="DH10" s="1513"/>
      <c r="DI10" s="1669"/>
      <c r="DJ10" s="1672"/>
      <c r="DK10" s="1675"/>
      <c r="DL10" s="1711"/>
      <c r="DM10" s="1482"/>
      <c r="DN10" s="1490"/>
      <c r="DO10" s="1513"/>
      <c r="DP10" s="1553"/>
      <c r="DQ10" s="1730"/>
      <c r="DR10" s="1554"/>
      <c r="DS10" s="1714"/>
      <c r="DT10" s="1714"/>
      <c r="DU10" s="1663"/>
      <c r="DV10" s="1666"/>
      <c r="DW10" s="1666"/>
      <c r="DX10" s="1702"/>
      <c r="DY10" s="1806"/>
      <c r="EI10" s="1139"/>
      <c r="EJ10" s="1140"/>
      <c r="EK10" s="1142" t="s">
        <v>916</v>
      </c>
      <c r="EL10" s="477">
        <f>COUNTIF('③-3 R2変更のまとめ'!$P$12:$P$161,"&gt;0")</f>
        <v>0</v>
      </c>
      <c r="EM10" s="1141"/>
    </row>
    <row r="11" spans="1:143" s="3" customFormat="1" ht="31.5" customHeight="1" thickBot="1">
      <c r="A11" s="1364" t="s">
        <v>410</v>
      </c>
      <c r="B11" s="1364" t="s">
        <v>409</v>
      </c>
      <c r="C11" s="1364" t="s">
        <v>488</v>
      </c>
      <c r="E11" s="45" t="s">
        <v>309</v>
      </c>
      <c r="F11" s="1364" t="s">
        <v>310</v>
      </c>
      <c r="G11" s="1603"/>
      <c r="H11" s="1603"/>
      <c r="I11" s="1603"/>
      <c r="J11" s="1627" t="s">
        <v>439</v>
      </c>
      <c r="K11" s="1628"/>
      <c r="L11" s="1628"/>
      <c r="M11" s="1629"/>
      <c r="N11" s="1622" t="s">
        <v>420</v>
      </c>
      <c r="O11" s="1387" t="s">
        <v>419</v>
      </c>
      <c r="P11" s="1627" t="s">
        <v>440</v>
      </c>
      <c r="Q11" s="1628"/>
      <c r="R11" s="1629"/>
      <c r="S11" s="1622" t="s">
        <v>421</v>
      </c>
      <c r="T11" s="1627" t="s">
        <v>489</v>
      </c>
      <c r="U11" s="1647" t="s">
        <v>520</v>
      </c>
      <c r="V11" s="1648"/>
      <c r="W11" s="1781" t="s">
        <v>400</v>
      </c>
      <c r="X11" s="1648"/>
      <c r="Y11" s="1420"/>
      <c r="Z11" s="1420"/>
      <c r="AA11" s="1471" t="s">
        <v>974</v>
      </c>
      <c r="AB11" s="1657" t="s">
        <v>1017</v>
      </c>
      <c r="AC11" s="1763" t="s">
        <v>898</v>
      </c>
      <c r="AD11" s="1756" t="s">
        <v>567</v>
      </c>
      <c r="AE11" s="539"/>
      <c r="AF11" s="1655" t="s">
        <v>708</v>
      </c>
      <c r="AG11" s="1561" t="s">
        <v>804</v>
      </c>
      <c r="AH11" s="1595" t="s">
        <v>801</v>
      </c>
      <c r="AI11" s="1596"/>
      <c r="AJ11" s="1563" t="s">
        <v>993</v>
      </c>
      <c r="AK11" s="1564"/>
      <c r="AL11" s="1564"/>
      <c r="AM11" s="1564"/>
      <c r="AN11" s="1564"/>
      <c r="AO11" s="1564"/>
      <c r="AP11" s="1564"/>
      <c r="AQ11" s="1564"/>
      <c r="AR11" s="1564"/>
      <c r="AS11" s="1564"/>
      <c r="AT11" s="1564"/>
      <c r="AU11" s="1565"/>
      <c r="AV11" s="1517" t="s">
        <v>678</v>
      </c>
      <c r="AW11" s="1507"/>
      <c r="AX11" s="1507"/>
      <c r="AY11" s="1507"/>
      <c r="AZ11" s="1507"/>
      <c r="BA11" s="1507"/>
      <c r="BB11" s="1518"/>
      <c r="BC11" s="1539" t="s">
        <v>802</v>
      </c>
      <c r="BD11" s="1475"/>
      <c r="BE11" s="1475"/>
      <c r="BF11" s="1476"/>
      <c r="BG11" s="1474" t="s">
        <v>691</v>
      </c>
      <c r="BH11" s="1475"/>
      <c r="BI11" s="1475"/>
      <c r="BJ11" s="1476"/>
      <c r="BK11" s="1731" t="s">
        <v>686</v>
      </c>
      <c r="BL11" s="1732"/>
      <c r="BM11" s="1732"/>
      <c r="BN11" s="1732"/>
      <c r="BO11" s="1732"/>
      <c r="BP11" s="1732"/>
      <c r="BQ11" s="1732"/>
      <c r="BR11" s="1733"/>
      <c r="BS11" s="1532" t="s">
        <v>799</v>
      </c>
      <c r="BT11" s="1533"/>
      <c r="BU11" s="1533"/>
      <c r="BV11" s="1534"/>
      <c r="BW11" s="1474" t="s">
        <v>738</v>
      </c>
      <c r="BX11" s="1475"/>
      <c r="BY11" s="1475"/>
      <c r="BZ11" s="1475"/>
      <c r="CA11" s="1539" t="s">
        <v>736</v>
      </c>
      <c r="CB11" s="1475"/>
      <c r="CC11" s="1475"/>
      <c r="CD11" s="1540"/>
      <c r="CE11" s="1539" t="s">
        <v>737</v>
      </c>
      <c r="CF11" s="1475"/>
      <c r="CG11" s="1475"/>
      <c r="CH11" s="1540"/>
      <c r="CI11" s="1475" t="s">
        <v>800</v>
      </c>
      <c r="CJ11" s="1475"/>
      <c r="CK11" s="1475"/>
      <c r="CL11" s="1475"/>
      <c r="CM11" s="1475"/>
      <c r="CN11" s="1540"/>
      <c r="CO11" s="1474" t="s">
        <v>739</v>
      </c>
      <c r="CP11" s="1475"/>
      <c r="CQ11" s="1475"/>
      <c r="CR11" s="1476"/>
      <c r="CS11" s="1474" t="s">
        <v>740</v>
      </c>
      <c r="CT11" s="1475"/>
      <c r="CU11" s="1475"/>
      <c r="CV11" s="1476"/>
      <c r="CW11" s="1474" t="s">
        <v>734</v>
      </c>
      <c r="CX11" s="1475"/>
      <c r="CY11" s="1475"/>
      <c r="CZ11" s="1476"/>
      <c r="DA11" s="1474" t="s">
        <v>735</v>
      </c>
      <c r="DB11" s="1475"/>
      <c r="DC11" s="1475"/>
      <c r="DD11" s="1476"/>
      <c r="DE11" s="1539" t="s">
        <v>351</v>
      </c>
      <c r="DF11" s="1514" t="s">
        <v>797</v>
      </c>
      <c r="DG11" s="1515"/>
      <c r="DH11" s="1516"/>
      <c r="DI11" s="1705" t="s">
        <v>639</v>
      </c>
      <c r="DJ11" s="1705"/>
      <c r="DK11" s="1706"/>
      <c r="DL11" s="1786" t="s">
        <v>816</v>
      </c>
      <c r="DM11" s="1786"/>
      <c r="DN11" s="1786"/>
      <c r="DO11" s="1786"/>
      <c r="DP11" s="1787"/>
      <c r="DQ11" s="1787"/>
      <c r="DR11" s="1787"/>
      <c r="DS11" s="1787"/>
      <c r="DT11" s="1786"/>
      <c r="DU11" s="1786"/>
      <c r="DV11" s="1786"/>
      <c r="DW11" s="1786"/>
      <c r="DX11" s="1786"/>
      <c r="DY11" s="1788"/>
      <c r="EA11" s="1813" t="s">
        <v>1172</v>
      </c>
      <c r="EB11" s="1814" t="s">
        <v>1173</v>
      </c>
      <c r="EC11" s="1814" t="s">
        <v>1174</v>
      </c>
      <c r="ED11" s="1814" t="s">
        <v>1175</v>
      </c>
      <c r="EE11" s="1814" t="s">
        <v>1176</v>
      </c>
      <c r="EF11" s="1814" t="s">
        <v>1177</v>
      </c>
      <c r="EG11" s="1814" t="s">
        <v>1178</v>
      </c>
      <c r="EH11" s="1154"/>
      <c r="EK11" s="1142" t="s">
        <v>917</v>
      </c>
      <c r="EL11" s="477">
        <f>COUNTIF('③-3 R2変更のまとめ'!$R$12:$R$161,"&gt;0")</f>
        <v>0</v>
      </c>
    </row>
    <row r="12" spans="1:143" s="3" customFormat="1" ht="15" customHeight="1" thickTop="1">
      <c r="C12" s="1363">
        <f>SUMIF(参照!$C$33:$C$44,$R$5&amp;$T$5,参照!$D$33:$D$44)</f>
        <v>0</v>
      </c>
      <c r="E12" s="45"/>
      <c r="F12" s="1364"/>
      <c r="G12" s="1603"/>
      <c r="H12" s="1603"/>
      <c r="I12" s="1603"/>
      <c r="J12" s="1630"/>
      <c r="K12" s="1631"/>
      <c r="L12" s="1631"/>
      <c r="M12" s="1632"/>
      <c r="N12" s="1623"/>
      <c r="O12" s="1653" t="s">
        <v>422</v>
      </c>
      <c r="P12" s="1630"/>
      <c r="Q12" s="1631"/>
      <c r="R12" s="1632"/>
      <c r="S12" s="1623"/>
      <c r="T12" s="1630"/>
      <c r="U12" s="1659" t="s">
        <v>514</v>
      </c>
      <c r="V12" s="1649" t="s">
        <v>563</v>
      </c>
      <c r="W12" s="1625" t="s">
        <v>515</v>
      </c>
      <c r="X12" s="1649" t="s">
        <v>353</v>
      </c>
      <c r="Y12" s="1421"/>
      <c r="Z12" s="1421"/>
      <c r="AA12" s="1472"/>
      <c r="AB12" s="1658"/>
      <c r="AC12" s="1764"/>
      <c r="AD12" s="1757"/>
      <c r="AE12" s="540"/>
      <c r="AF12" s="1656"/>
      <c r="AG12" s="1562"/>
      <c r="AH12" s="1597" t="s">
        <v>779</v>
      </c>
      <c r="AI12" s="1599" t="s">
        <v>780</v>
      </c>
      <c r="AJ12" s="1566" t="s">
        <v>670</v>
      </c>
      <c r="AK12" s="1567"/>
      <c r="AL12" s="1567"/>
      <c r="AM12" s="1567"/>
      <c r="AN12" s="1567"/>
      <c r="AO12" s="1568"/>
      <c r="AP12" s="1569" t="s">
        <v>671</v>
      </c>
      <c r="AQ12" s="1570"/>
      <c r="AR12" s="1570"/>
      <c r="AS12" s="1570"/>
      <c r="AT12" s="1570"/>
      <c r="AU12" s="1571"/>
      <c r="AV12" s="1517" t="s">
        <v>787</v>
      </c>
      <c r="AW12" s="1507"/>
      <c r="AX12" s="1507"/>
      <c r="AY12" s="1507"/>
      <c r="AZ12" s="1507"/>
      <c r="BA12" s="1507"/>
      <c r="BB12" s="1518"/>
      <c r="BC12" s="1677"/>
      <c r="BD12" s="1726"/>
      <c r="BE12" s="1726"/>
      <c r="BF12" s="1727"/>
      <c r="BG12" s="1725"/>
      <c r="BH12" s="1726"/>
      <c r="BI12" s="1726"/>
      <c r="BJ12" s="1727"/>
      <c r="BK12" s="1734"/>
      <c r="BL12" s="1735"/>
      <c r="BM12" s="1735"/>
      <c r="BN12" s="1735"/>
      <c r="BO12" s="1735"/>
      <c r="BP12" s="1735"/>
      <c r="BQ12" s="1735"/>
      <c r="BR12" s="1736"/>
      <c r="BS12" s="1535"/>
      <c r="BT12" s="1536"/>
      <c r="BU12" s="1536"/>
      <c r="BV12" s="1537"/>
      <c r="BW12" s="1477"/>
      <c r="BX12" s="1478"/>
      <c r="BY12" s="1478"/>
      <c r="BZ12" s="1478"/>
      <c r="CA12" s="1541"/>
      <c r="CB12" s="1478"/>
      <c r="CC12" s="1478"/>
      <c r="CD12" s="1542"/>
      <c r="CE12" s="1541"/>
      <c r="CF12" s="1478"/>
      <c r="CG12" s="1478"/>
      <c r="CH12" s="1542"/>
      <c r="CI12" s="1726"/>
      <c r="CJ12" s="1726"/>
      <c r="CK12" s="1726"/>
      <c r="CL12" s="1726"/>
      <c r="CM12" s="1726"/>
      <c r="CN12" s="1799"/>
      <c r="CO12" s="1477"/>
      <c r="CP12" s="1478"/>
      <c r="CQ12" s="1478"/>
      <c r="CR12" s="1479"/>
      <c r="CS12" s="1497"/>
      <c r="CT12" s="1498"/>
      <c r="CU12" s="1498"/>
      <c r="CV12" s="1499"/>
      <c r="CW12" s="1477"/>
      <c r="CX12" s="1478"/>
      <c r="CY12" s="1478"/>
      <c r="CZ12" s="1479"/>
      <c r="DA12" s="1477"/>
      <c r="DB12" s="1478"/>
      <c r="DC12" s="1478"/>
      <c r="DD12" s="1479"/>
      <c r="DE12" s="1676"/>
      <c r="DF12" s="1519" t="s">
        <v>700</v>
      </c>
      <c r="DG12" s="1517" t="s">
        <v>699</v>
      </c>
      <c r="DH12" s="1518"/>
      <c r="DI12" s="1498" t="s">
        <v>796</v>
      </c>
      <c r="DJ12" s="1703" t="s">
        <v>610</v>
      </c>
      <c r="DK12" s="1715" t="s">
        <v>611</v>
      </c>
      <c r="DL12" s="1723" t="s">
        <v>593</v>
      </c>
      <c r="DM12" s="1692" t="s">
        <v>649</v>
      </c>
      <c r="DN12" s="1693"/>
      <c r="DO12" s="1693"/>
      <c r="DP12" s="1717" t="s">
        <v>803</v>
      </c>
      <c r="DQ12" s="1718"/>
      <c r="DR12" s="1718"/>
      <c r="DS12" s="1719"/>
      <c r="DT12" s="1707" t="s">
        <v>598</v>
      </c>
      <c r="DU12" s="1474" t="s">
        <v>606</v>
      </c>
      <c r="DV12" s="1475"/>
      <c r="DW12" s="1475"/>
      <c r="DX12" s="1476"/>
      <c r="DY12" s="1801" t="s">
        <v>638</v>
      </c>
      <c r="EA12" s="1813"/>
      <c r="EB12" s="1814"/>
      <c r="EC12" s="1814"/>
      <c r="ED12" s="1814"/>
      <c r="EE12" s="1814"/>
      <c r="EF12" s="1814"/>
      <c r="EG12" s="1814"/>
      <c r="EK12" s="1142" t="s">
        <v>918</v>
      </c>
      <c r="EL12" s="477">
        <f>COUNTIF('③-3 R2変更のまとめ'!$T$12:$T$161,"&gt;0")</f>
        <v>0</v>
      </c>
    </row>
    <row r="13" spans="1:143" s="3" customFormat="1" ht="15" customHeight="1" thickBot="1">
      <c r="E13" s="45"/>
      <c r="F13" s="1364"/>
      <c r="G13" s="1603"/>
      <c r="H13" s="1603"/>
      <c r="I13" s="1603"/>
      <c r="J13" s="1630"/>
      <c r="K13" s="1631"/>
      <c r="L13" s="1631"/>
      <c r="M13" s="1632"/>
      <c r="N13" s="1623"/>
      <c r="O13" s="1653"/>
      <c r="P13" s="1630"/>
      <c r="Q13" s="1631"/>
      <c r="R13" s="1632"/>
      <c r="S13" s="1623"/>
      <c r="T13" s="1630"/>
      <c r="U13" s="1660"/>
      <c r="V13" s="1650"/>
      <c r="W13" s="1626"/>
      <c r="X13" s="1650"/>
      <c r="Y13" s="1421"/>
      <c r="Z13" s="1421"/>
      <c r="AA13" s="1472"/>
      <c r="AB13" s="1658"/>
      <c r="AC13" s="1764"/>
      <c r="AD13" s="1757"/>
      <c r="AE13" s="540"/>
      <c r="AF13" s="1656"/>
      <c r="AG13" s="1562"/>
      <c r="AH13" s="1598"/>
      <c r="AI13" s="1600"/>
      <c r="AJ13" s="1589" t="s">
        <v>706</v>
      </c>
      <c r="AK13" s="1592" t="s">
        <v>710</v>
      </c>
      <c r="AL13" s="1583" t="s">
        <v>788</v>
      </c>
      <c r="AM13" s="1584"/>
      <c r="AN13" s="1583" t="s">
        <v>789</v>
      </c>
      <c r="AO13" s="1585"/>
      <c r="AP13" s="1572" t="s">
        <v>709</v>
      </c>
      <c r="AQ13" s="1580" t="s">
        <v>711</v>
      </c>
      <c r="AR13" s="1575" t="s">
        <v>790</v>
      </c>
      <c r="AS13" s="1576"/>
      <c r="AT13" s="1575" t="s">
        <v>791</v>
      </c>
      <c r="AU13" s="1576"/>
      <c r="AV13" s="541"/>
      <c r="AW13" s="542"/>
      <c r="AX13" s="542"/>
      <c r="AY13" s="542"/>
      <c r="AZ13" s="542"/>
      <c r="BA13" s="1378"/>
      <c r="BB13" s="1378"/>
      <c r="BC13" s="1678" t="s">
        <v>675</v>
      </c>
      <c r="BD13" s="1680" t="s">
        <v>676</v>
      </c>
      <c r="BE13" s="1682" t="s">
        <v>677</v>
      </c>
      <c r="BF13" s="1684" t="s">
        <v>313</v>
      </c>
      <c r="BG13" s="1690" t="s">
        <v>675</v>
      </c>
      <c r="BH13" s="1680" t="s">
        <v>676</v>
      </c>
      <c r="BI13" s="1682" t="s">
        <v>677</v>
      </c>
      <c r="BJ13" s="1684" t="s">
        <v>313</v>
      </c>
      <c r="BK13" s="1687" t="s">
        <v>687</v>
      </c>
      <c r="BL13" s="1688"/>
      <c r="BM13" s="1688"/>
      <c r="BN13" s="1689"/>
      <c r="BO13" s="1524" t="s">
        <v>688</v>
      </c>
      <c r="BP13" s="1525"/>
      <c r="BQ13" s="1525"/>
      <c r="BR13" s="1526"/>
      <c r="BS13" s="1506" t="s">
        <v>690</v>
      </c>
      <c r="BT13" s="1507"/>
      <c r="BU13" s="1507"/>
      <c r="BV13" s="1476"/>
      <c r="BW13" s="1494" t="s">
        <v>730</v>
      </c>
      <c r="BX13" s="1495"/>
      <c r="BY13" s="1495"/>
      <c r="BZ13" s="1495"/>
      <c r="CA13" s="1521" t="s">
        <v>729</v>
      </c>
      <c r="CB13" s="1495"/>
      <c r="CC13" s="1495"/>
      <c r="CD13" s="1522"/>
      <c r="CE13" s="1521" t="s">
        <v>729</v>
      </c>
      <c r="CF13" s="1495"/>
      <c r="CG13" s="1495"/>
      <c r="CH13" s="1522"/>
      <c r="CI13" s="1483" t="s">
        <v>696</v>
      </c>
      <c r="CJ13" s="1484"/>
      <c r="CK13" s="1527" t="s">
        <v>698</v>
      </c>
      <c r="CL13" s="1484"/>
      <c r="CM13" s="1527" t="s">
        <v>694</v>
      </c>
      <c r="CN13" s="1484"/>
      <c r="CO13" s="1494" t="s">
        <v>729</v>
      </c>
      <c r="CP13" s="1495"/>
      <c r="CQ13" s="1495"/>
      <c r="CR13" s="1496"/>
      <c r="CS13" s="1494" t="s">
        <v>733</v>
      </c>
      <c r="CT13" s="1495"/>
      <c r="CU13" s="1495"/>
      <c r="CV13" s="1496"/>
      <c r="CW13" s="1494" t="s">
        <v>733</v>
      </c>
      <c r="CX13" s="1495"/>
      <c r="CY13" s="1495"/>
      <c r="CZ13" s="1496"/>
      <c r="DA13" s="1494" t="s">
        <v>733</v>
      </c>
      <c r="DB13" s="1495"/>
      <c r="DC13" s="1495"/>
      <c r="DD13" s="1496"/>
      <c r="DE13" s="1676"/>
      <c r="DF13" s="1520"/>
      <c r="DG13" s="543" t="s">
        <v>701</v>
      </c>
      <c r="DH13" s="544" t="s">
        <v>702</v>
      </c>
      <c r="DI13" s="1498"/>
      <c r="DJ13" s="1704"/>
      <c r="DK13" s="1716"/>
      <c r="DL13" s="1724"/>
      <c r="DM13" s="1694"/>
      <c r="DN13" s="1695"/>
      <c r="DO13" s="1695"/>
      <c r="DP13" s="1720"/>
      <c r="DQ13" s="1721"/>
      <c r="DR13" s="1721"/>
      <c r="DS13" s="1722"/>
      <c r="DT13" s="1708"/>
      <c r="DU13" s="1725"/>
      <c r="DV13" s="1726"/>
      <c r="DW13" s="1726"/>
      <c r="DX13" s="1727"/>
      <c r="DY13" s="1802"/>
    </row>
    <row r="14" spans="1:143" s="3" customFormat="1" ht="15" customHeight="1" thickTop="1">
      <c r="E14" s="45"/>
      <c r="F14" s="1364"/>
      <c r="G14" s="1603"/>
      <c r="H14" s="1603"/>
      <c r="I14" s="1603"/>
      <c r="J14" s="1630"/>
      <c r="K14" s="1631"/>
      <c r="L14" s="1631"/>
      <c r="M14" s="1632"/>
      <c r="N14" s="1623"/>
      <c r="O14" s="1653"/>
      <c r="P14" s="1630"/>
      <c r="Q14" s="1631"/>
      <c r="R14" s="1632"/>
      <c r="S14" s="1623"/>
      <c r="T14" s="1630"/>
      <c r="U14" s="1660"/>
      <c r="V14" s="1650"/>
      <c r="W14" s="1626"/>
      <c r="X14" s="1650"/>
      <c r="Y14" s="1422"/>
      <c r="Z14" s="1421"/>
      <c r="AA14" s="1472"/>
      <c r="AB14" s="1658"/>
      <c r="AC14" s="1764"/>
      <c r="AD14" s="1757"/>
      <c r="AE14" s="540"/>
      <c r="AF14" s="1656"/>
      <c r="AG14" s="1562"/>
      <c r="AH14" s="1598"/>
      <c r="AI14" s="1600"/>
      <c r="AJ14" s="1590"/>
      <c r="AK14" s="1593"/>
      <c r="AL14" s="1589" t="s">
        <v>355</v>
      </c>
      <c r="AM14" s="1592" t="s">
        <v>672</v>
      </c>
      <c r="AN14" s="1589" t="s">
        <v>355</v>
      </c>
      <c r="AO14" s="1586" t="s">
        <v>672</v>
      </c>
      <c r="AP14" s="1573"/>
      <c r="AQ14" s="1581"/>
      <c r="AR14" s="1577" t="s">
        <v>355</v>
      </c>
      <c r="AS14" s="1580" t="s">
        <v>672</v>
      </c>
      <c r="AT14" s="1577" t="s">
        <v>355</v>
      </c>
      <c r="AU14" s="1580" t="s">
        <v>672</v>
      </c>
      <c r="AV14" s="546" t="s">
        <v>679</v>
      </c>
      <c r="AW14" s="547" t="s">
        <v>680</v>
      </c>
      <c r="AX14" s="547" t="s">
        <v>681</v>
      </c>
      <c r="AY14" s="547" t="s">
        <v>682</v>
      </c>
      <c r="AZ14" s="547" t="s">
        <v>683</v>
      </c>
      <c r="BA14" s="1379" t="s">
        <v>684</v>
      </c>
      <c r="BB14" s="1379" t="s">
        <v>685</v>
      </c>
      <c r="BC14" s="1679"/>
      <c r="BD14" s="1681"/>
      <c r="BE14" s="1683"/>
      <c r="BF14" s="1685"/>
      <c r="BG14" s="1691"/>
      <c r="BH14" s="1681"/>
      <c r="BI14" s="1683"/>
      <c r="BJ14" s="1685"/>
      <c r="BK14" s="1386" t="s">
        <v>552</v>
      </c>
      <c r="BL14" s="1383" t="s">
        <v>551</v>
      </c>
      <c r="BM14" s="548" t="s">
        <v>550</v>
      </c>
      <c r="BN14" s="549" t="s">
        <v>313</v>
      </c>
      <c r="BO14" s="1386" t="s">
        <v>552</v>
      </c>
      <c r="BP14" s="1383" t="s">
        <v>551</v>
      </c>
      <c r="BQ14" s="1384" t="s">
        <v>550</v>
      </c>
      <c r="BR14" s="1385" t="s">
        <v>313</v>
      </c>
      <c r="BS14" s="1386" t="s">
        <v>552</v>
      </c>
      <c r="BT14" s="1383" t="s">
        <v>551</v>
      </c>
      <c r="BU14" s="548" t="s">
        <v>550</v>
      </c>
      <c r="BV14" s="550" t="s">
        <v>313</v>
      </c>
      <c r="BW14" s="1382" t="s">
        <v>552</v>
      </c>
      <c r="BX14" s="1383" t="s">
        <v>551</v>
      </c>
      <c r="BY14" s="1384" t="s">
        <v>550</v>
      </c>
      <c r="BZ14" s="1389" t="s">
        <v>313</v>
      </c>
      <c r="CA14" s="196" t="s">
        <v>552</v>
      </c>
      <c r="CB14" s="1383" t="s">
        <v>551</v>
      </c>
      <c r="CC14" s="1384" t="s">
        <v>550</v>
      </c>
      <c r="CD14" s="545" t="s">
        <v>313</v>
      </c>
      <c r="CE14" s="196" t="s">
        <v>552</v>
      </c>
      <c r="CF14" s="1383" t="s">
        <v>551</v>
      </c>
      <c r="CG14" s="1384" t="s">
        <v>550</v>
      </c>
      <c r="CH14" s="545" t="s">
        <v>313</v>
      </c>
      <c r="CI14" s="1500" t="s">
        <v>695</v>
      </c>
      <c r="CJ14" s="551" t="s">
        <v>697</v>
      </c>
      <c r="CK14" s="1503" t="s">
        <v>695</v>
      </c>
      <c r="CL14" s="551" t="s">
        <v>697</v>
      </c>
      <c r="CM14" s="1503" t="s">
        <v>695</v>
      </c>
      <c r="CN14" s="585" t="s">
        <v>707</v>
      </c>
      <c r="CO14" s="1386" t="s">
        <v>552</v>
      </c>
      <c r="CP14" s="1383" t="s">
        <v>551</v>
      </c>
      <c r="CQ14" s="1384" t="s">
        <v>550</v>
      </c>
      <c r="CR14" s="549" t="s">
        <v>313</v>
      </c>
      <c r="CS14" s="1382" t="s">
        <v>552</v>
      </c>
      <c r="CT14" s="1383" t="s">
        <v>551</v>
      </c>
      <c r="CU14" s="1383" t="s">
        <v>550</v>
      </c>
      <c r="CV14" s="209" t="s">
        <v>313</v>
      </c>
      <c r="CW14" s="1386" t="s">
        <v>552</v>
      </c>
      <c r="CX14" s="1383" t="s">
        <v>551</v>
      </c>
      <c r="CY14" s="1384" t="s">
        <v>550</v>
      </c>
      <c r="CZ14" s="549" t="s">
        <v>313</v>
      </c>
      <c r="DA14" s="1386" t="s">
        <v>552</v>
      </c>
      <c r="DB14" s="1383" t="s">
        <v>551</v>
      </c>
      <c r="DC14" s="1384" t="s">
        <v>550</v>
      </c>
      <c r="DD14" s="549" t="s">
        <v>313</v>
      </c>
      <c r="DE14" s="1676"/>
      <c r="DF14" s="1337" t="s">
        <v>600</v>
      </c>
      <c r="DG14" s="1338" t="s">
        <v>600</v>
      </c>
      <c r="DH14" s="1339" t="s">
        <v>600</v>
      </c>
      <c r="DI14" s="1498"/>
      <c r="DJ14" s="1704"/>
      <c r="DK14" s="1716"/>
      <c r="DL14" s="1724"/>
      <c r="DM14" s="259" t="s">
        <v>552</v>
      </c>
      <c r="DN14" s="260" t="s">
        <v>551</v>
      </c>
      <c r="DO14" s="221" t="s">
        <v>550</v>
      </c>
      <c r="DP14" s="641" t="s">
        <v>552</v>
      </c>
      <c r="DQ14" s="642" t="s">
        <v>551</v>
      </c>
      <c r="DR14" s="643" t="s">
        <v>550</v>
      </c>
      <c r="DS14" s="212"/>
      <c r="DT14" s="1708"/>
      <c r="DU14" s="1386" t="s">
        <v>552</v>
      </c>
      <c r="DV14" s="1383" t="s">
        <v>551</v>
      </c>
      <c r="DW14" s="1383" t="s">
        <v>550</v>
      </c>
      <c r="DX14" s="209" t="s">
        <v>313</v>
      </c>
      <c r="DY14" s="1802"/>
      <c r="EJ14" s="1143"/>
      <c r="EK14" s="1142" t="s">
        <v>919</v>
      </c>
      <c r="EL14" s="1143">
        <f>'③-3 R2変更のまとめ'!K11</f>
        <v>0</v>
      </c>
    </row>
    <row r="15" spans="1:143" s="3" customFormat="1" ht="15" customHeight="1">
      <c r="E15" s="45"/>
      <c r="F15" s="1364"/>
      <c r="G15" s="1603"/>
      <c r="H15" s="1603"/>
      <c r="I15" s="1603"/>
      <c r="J15" s="1630"/>
      <c r="K15" s="1631"/>
      <c r="L15" s="1631"/>
      <c r="M15" s="1632"/>
      <c r="N15" s="1623"/>
      <c r="O15" s="1653"/>
      <c r="P15" s="1630"/>
      <c r="Q15" s="1631"/>
      <c r="R15" s="1632"/>
      <c r="S15" s="1623"/>
      <c r="T15" s="1630"/>
      <c r="U15" s="1423" t="s">
        <v>287</v>
      </c>
      <c r="V15" s="1370" t="s">
        <v>591</v>
      </c>
      <c r="W15" s="1424" t="s">
        <v>291</v>
      </c>
      <c r="X15" s="1425" t="s">
        <v>592</v>
      </c>
      <c r="Y15" s="1422"/>
      <c r="Z15" s="1426"/>
      <c r="AA15" s="1472"/>
      <c r="AB15" s="1658"/>
      <c r="AC15" s="1427" t="s">
        <v>999</v>
      </c>
      <c r="AD15" s="1757"/>
      <c r="AE15" s="540"/>
      <c r="AF15" s="1656"/>
      <c r="AG15" s="1562"/>
      <c r="AH15" s="1598"/>
      <c r="AI15" s="1600"/>
      <c r="AJ15" s="1590"/>
      <c r="AK15" s="1593"/>
      <c r="AL15" s="1590"/>
      <c r="AM15" s="1593"/>
      <c r="AN15" s="1590"/>
      <c r="AO15" s="1587"/>
      <c r="AP15" s="1573"/>
      <c r="AQ15" s="1581"/>
      <c r="AR15" s="1578"/>
      <c r="AS15" s="1581"/>
      <c r="AT15" s="1578"/>
      <c r="AU15" s="1581"/>
      <c r="AV15" s="546"/>
      <c r="AW15" s="547"/>
      <c r="AX15" s="547"/>
      <c r="AY15" s="547"/>
      <c r="AZ15" s="547"/>
      <c r="BA15" s="1379"/>
      <c r="BB15" s="1379"/>
      <c r="BC15" s="555">
        <v>1</v>
      </c>
      <c r="BD15" s="556">
        <v>0.66666666666666663</v>
      </c>
      <c r="BE15" s="557">
        <v>0.33333333333333331</v>
      </c>
      <c r="BF15" s="1685"/>
      <c r="BG15" s="558">
        <v>1</v>
      </c>
      <c r="BH15" s="556">
        <v>0.66666666666666663</v>
      </c>
      <c r="BI15" s="557">
        <v>0.33333333333333331</v>
      </c>
      <c r="BJ15" s="1685"/>
      <c r="BK15" s="210">
        <v>1</v>
      </c>
      <c r="BL15" s="176">
        <v>0.66666666666666663</v>
      </c>
      <c r="BM15" s="222">
        <v>0.33333333333333331</v>
      </c>
      <c r="BN15" s="559"/>
      <c r="BO15" s="210">
        <v>1</v>
      </c>
      <c r="BP15" s="176">
        <v>0.66666666666666663</v>
      </c>
      <c r="BQ15" s="175">
        <v>0.33333333333333331</v>
      </c>
      <c r="BR15" s="560"/>
      <c r="BS15" s="210">
        <v>1</v>
      </c>
      <c r="BT15" s="176">
        <v>0.66666666666666663</v>
      </c>
      <c r="BU15" s="222">
        <v>0.33333333333333331</v>
      </c>
      <c r="BV15" s="774" t="s">
        <v>807</v>
      </c>
      <c r="BW15" s="561">
        <v>1</v>
      </c>
      <c r="BX15" s="176">
        <v>0.66666666666666663</v>
      </c>
      <c r="BY15" s="175">
        <v>0.33333333333333331</v>
      </c>
      <c r="BZ15" s="626"/>
      <c r="CA15" s="177">
        <v>1</v>
      </c>
      <c r="CB15" s="176">
        <v>0.66666666666666663</v>
      </c>
      <c r="CC15" s="175">
        <v>0.33333333333333331</v>
      </c>
      <c r="CD15" s="632" t="s">
        <v>731</v>
      </c>
      <c r="CE15" s="177">
        <v>1</v>
      </c>
      <c r="CF15" s="176">
        <v>0.66666666666666663</v>
      </c>
      <c r="CG15" s="175">
        <v>0.33333333333333331</v>
      </c>
      <c r="CH15" s="632" t="s">
        <v>732</v>
      </c>
      <c r="CI15" s="1501"/>
      <c r="CJ15" s="562" t="s">
        <v>805</v>
      </c>
      <c r="CK15" s="1504"/>
      <c r="CL15" s="563" t="s">
        <v>806</v>
      </c>
      <c r="CM15" s="1504"/>
      <c r="CN15" s="766" t="s">
        <v>831</v>
      </c>
      <c r="CO15" s="210">
        <v>1</v>
      </c>
      <c r="CP15" s="176">
        <v>0.66666666666666663</v>
      </c>
      <c r="CQ15" s="175">
        <v>0.33333333333333331</v>
      </c>
      <c r="CR15" s="630"/>
      <c r="CS15" s="561">
        <v>1</v>
      </c>
      <c r="CT15" s="176">
        <v>0.66666666666666663</v>
      </c>
      <c r="CU15" s="176">
        <v>0.33333333333333331</v>
      </c>
      <c r="CV15" s="211"/>
      <c r="CW15" s="210">
        <v>1</v>
      </c>
      <c r="CX15" s="176">
        <v>0.66666666666666663</v>
      </c>
      <c r="CY15" s="175">
        <v>0.33333333333333331</v>
      </c>
      <c r="CZ15" s="630"/>
      <c r="DA15" s="210">
        <v>1</v>
      </c>
      <c r="DB15" s="176">
        <v>0.66666666666666663</v>
      </c>
      <c r="DC15" s="175">
        <v>0.33333333333333331</v>
      </c>
      <c r="DD15" s="630"/>
      <c r="DE15" s="1676"/>
      <c r="DF15" s="1340">
        <f>AG17</f>
        <v>0</v>
      </c>
      <c r="DG15" s="565">
        <f>SUMIF(DG$18:DG$1500,"&gt;0",$AG18:$AG1500)</f>
        <v>0</v>
      </c>
      <c r="DH15" s="566">
        <f>SUMIF(DH$18:DH$1500,"&gt;0",$AG18:$AG1500)</f>
        <v>0</v>
      </c>
      <c r="DI15" s="1376" t="s">
        <v>811</v>
      </c>
      <c r="DJ15" s="1372" t="s">
        <v>812</v>
      </c>
      <c r="DK15" s="1377" t="s">
        <v>813</v>
      </c>
      <c r="DL15" s="1724"/>
      <c r="DM15" s="177">
        <v>1</v>
      </c>
      <c r="DN15" s="176">
        <v>0.66666666666666663</v>
      </c>
      <c r="DO15" s="222">
        <v>0.33333333333333331</v>
      </c>
      <c r="DP15" s="224">
        <v>1</v>
      </c>
      <c r="DQ15" s="176">
        <v>0.66666666666666663</v>
      </c>
      <c r="DR15" s="175">
        <v>0.33333333333333331</v>
      </c>
      <c r="DS15" s="213" t="s">
        <v>313</v>
      </c>
      <c r="DT15" s="1708"/>
      <c r="DU15" s="210">
        <v>1</v>
      </c>
      <c r="DV15" s="176">
        <v>0.66666666666666663</v>
      </c>
      <c r="DW15" s="176">
        <v>0.33333333333333331</v>
      </c>
      <c r="DX15" s="211"/>
      <c r="DY15" s="1802"/>
      <c r="EJ15" s="1143"/>
      <c r="EK15" s="1142" t="s">
        <v>922</v>
      </c>
      <c r="EL15" s="1143">
        <f>'③-3 R2変更のまとめ'!M11</f>
        <v>0</v>
      </c>
    </row>
    <row r="16" spans="1:143" s="3" customFormat="1" ht="15" customHeight="1">
      <c r="E16" s="44"/>
      <c r="G16" s="1604"/>
      <c r="H16" s="1604"/>
      <c r="I16" s="1604"/>
      <c r="J16" s="1633"/>
      <c r="K16" s="1634"/>
      <c r="L16" s="1634"/>
      <c r="M16" s="1635"/>
      <c r="N16" s="1624"/>
      <c r="O16" s="1654"/>
      <c r="P16" s="1633"/>
      <c r="Q16" s="1634"/>
      <c r="R16" s="1635"/>
      <c r="S16" s="1624"/>
      <c r="T16" s="1633"/>
      <c r="U16" s="1428" t="s">
        <v>180</v>
      </c>
      <c r="V16" s="1429" t="s">
        <v>180</v>
      </c>
      <c r="W16" s="1430" t="s">
        <v>180</v>
      </c>
      <c r="X16" s="1431" t="s">
        <v>180</v>
      </c>
      <c r="Y16" s="1432"/>
      <c r="Z16" s="1432"/>
      <c r="AA16" s="1473"/>
      <c r="AB16" s="1433"/>
      <c r="AC16" s="1434" t="s">
        <v>615</v>
      </c>
      <c r="AD16" s="1758"/>
      <c r="AE16" s="50"/>
      <c r="AF16" s="567" t="s">
        <v>524</v>
      </c>
      <c r="AG16" s="219" t="s">
        <v>830</v>
      </c>
      <c r="AH16" s="759" t="s">
        <v>179</v>
      </c>
      <c r="AI16" s="368" t="s">
        <v>179</v>
      </c>
      <c r="AJ16" s="1591"/>
      <c r="AK16" s="1594"/>
      <c r="AL16" s="1591"/>
      <c r="AM16" s="1594"/>
      <c r="AN16" s="1591"/>
      <c r="AO16" s="1588"/>
      <c r="AP16" s="1574"/>
      <c r="AQ16" s="1582"/>
      <c r="AR16" s="1579"/>
      <c r="AS16" s="1582"/>
      <c r="AT16" s="1579"/>
      <c r="AU16" s="1582"/>
      <c r="AV16" s="568"/>
      <c r="AW16" s="569"/>
      <c r="AX16" s="569"/>
      <c r="AY16" s="569"/>
      <c r="AZ16" s="569"/>
      <c r="BA16" s="570"/>
      <c r="BB16" s="570"/>
      <c r="BC16" s="1395" t="s">
        <v>792</v>
      </c>
      <c r="BD16" s="216"/>
      <c r="BE16" s="233"/>
      <c r="BF16" s="1686"/>
      <c r="BG16" s="371"/>
      <c r="BH16" s="216"/>
      <c r="BI16" s="233"/>
      <c r="BJ16" s="1686"/>
      <c r="BK16" s="371" t="s">
        <v>179</v>
      </c>
      <c r="BL16" s="216" t="s">
        <v>179</v>
      </c>
      <c r="BM16" s="248" t="s">
        <v>179</v>
      </c>
      <c r="BN16" s="572" t="s">
        <v>179</v>
      </c>
      <c r="BO16" s="371" t="s">
        <v>179</v>
      </c>
      <c r="BP16" s="216" t="s">
        <v>179</v>
      </c>
      <c r="BQ16" s="233" t="s">
        <v>179</v>
      </c>
      <c r="BR16" s="282" t="s">
        <v>179</v>
      </c>
      <c r="BS16" s="371" t="s">
        <v>793</v>
      </c>
      <c r="BT16" s="216" t="s">
        <v>180</v>
      </c>
      <c r="BU16" s="248" t="s">
        <v>180</v>
      </c>
      <c r="BV16" s="573" t="s">
        <v>704</v>
      </c>
      <c r="BW16" s="571" t="s">
        <v>180</v>
      </c>
      <c r="BX16" s="216" t="s">
        <v>180</v>
      </c>
      <c r="BY16" s="233" t="s">
        <v>180</v>
      </c>
      <c r="BZ16" s="50" t="s">
        <v>180</v>
      </c>
      <c r="CA16" s="232" t="s">
        <v>180</v>
      </c>
      <c r="CB16" s="216" t="s">
        <v>180</v>
      </c>
      <c r="CC16" s="233" t="s">
        <v>180</v>
      </c>
      <c r="CD16" s="633" t="s">
        <v>704</v>
      </c>
      <c r="CE16" s="232" t="s">
        <v>180</v>
      </c>
      <c r="CF16" s="216" t="s">
        <v>180</v>
      </c>
      <c r="CG16" s="233" t="s">
        <v>180</v>
      </c>
      <c r="CH16" s="633" t="s">
        <v>180</v>
      </c>
      <c r="CI16" s="1502"/>
      <c r="CJ16" s="106" t="s">
        <v>704</v>
      </c>
      <c r="CK16" s="1505"/>
      <c r="CL16" s="106" t="s">
        <v>703</v>
      </c>
      <c r="CM16" s="1505"/>
      <c r="CN16" s="173" t="s">
        <v>180</v>
      </c>
      <c r="CO16" s="371" t="s">
        <v>180</v>
      </c>
      <c r="CP16" s="216" t="s">
        <v>180</v>
      </c>
      <c r="CQ16" s="233" t="s">
        <v>180</v>
      </c>
      <c r="CR16" s="631" t="s">
        <v>180</v>
      </c>
      <c r="CS16" s="571" t="s">
        <v>180</v>
      </c>
      <c r="CT16" s="216" t="s">
        <v>180</v>
      </c>
      <c r="CU16" s="216" t="s">
        <v>180</v>
      </c>
      <c r="CV16" s="372" t="s">
        <v>180</v>
      </c>
      <c r="CW16" s="371" t="s">
        <v>180</v>
      </c>
      <c r="CX16" s="216" t="s">
        <v>180</v>
      </c>
      <c r="CY16" s="233" t="s">
        <v>180</v>
      </c>
      <c r="CZ16" s="631" t="s">
        <v>180</v>
      </c>
      <c r="DA16" s="371" t="s">
        <v>180</v>
      </c>
      <c r="DB16" s="216" t="s">
        <v>180</v>
      </c>
      <c r="DC16" s="233" t="s">
        <v>180</v>
      </c>
      <c r="DD16" s="631" t="s">
        <v>180</v>
      </c>
      <c r="DE16" s="1677"/>
      <c r="DF16" s="1341" t="s">
        <v>808</v>
      </c>
      <c r="DG16" s="232" t="s">
        <v>809</v>
      </c>
      <c r="DH16" s="233" t="s">
        <v>810</v>
      </c>
      <c r="DI16" s="48" t="s">
        <v>705</v>
      </c>
      <c r="DJ16" s="229" t="s">
        <v>180</v>
      </c>
      <c r="DK16" s="230" t="s">
        <v>180</v>
      </c>
      <c r="DL16" s="48" t="s">
        <v>180</v>
      </c>
      <c r="DM16" s="367" t="s">
        <v>794</v>
      </c>
      <c r="DN16" s="370" t="s">
        <v>524</v>
      </c>
      <c r="DO16" s="773" t="s">
        <v>524</v>
      </c>
      <c r="DP16" s="225" t="s">
        <v>795</v>
      </c>
      <c r="DQ16" s="217" t="s">
        <v>179</v>
      </c>
      <c r="DR16" s="218" t="s">
        <v>179</v>
      </c>
      <c r="DS16" s="226" t="s">
        <v>179</v>
      </c>
      <c r="DT16" s="276" t="s">
        <v>180</v>
      </c>
      <c r="DU16" s="371" t="s">
        <v>180</v>
      </c>
      <c r="DV16" s="216" t="s">
        <v>180</v>
      </c>
      <c r="DW16" s="216" t="s">
        <v>180</v>
      </c>
      <c r="DX16" s="372" t="s">
        <v>180</v>
      </c>
      <c r="DY16" s="1803"/>
      <c r="EK16" s="1142" t="s">
        <v>921</v>
      </c>
      <c r="EL16" s="1144">
        <f>'③-3 R2変更のまとめ'!N11</f>
        <v>0</v>
      </c>
    </row>
    <row r="17" spans="1:143" s="3" customFormat="1" ht="18" customHeight="1">
      <c r="C17" s="1363" t="s">
        <v>315</v>
      </c>
      <c r="D17" s="1363" t="s">
        <v>315</v>
      </c>
      <c r="E17" s="44"/>
      <c r="G17" s="118"/>
      <c r="H17" s="118"/>
      <c r="I17" s="118"/>
      <c r="J17" s="1737" t="s">
        <v>565</v>
      </c>
      <c r="K17" s="1738"/>
      <c r="L17" s="1738"/>
      <c r="M17" s="1739"/>
      <c r="N17" s="119" t="s">
        <v>564</v>
      </c>
      <c r="O17" s="121"/>
      <c r="P17" s="119"/>
      <c r="Q17" s="120"/>
      <c r="R17" s="120"/>
      <c r="S17" s="122"/>
      <c r="T17" s="119"/>
      <c r="U17" s="353"/>
      <c r="V17" s="120"/>
      <c r="W17" s="123"/>
      <c r="X17" s="124"/>
      <c r="Y17" s="122"/>
      <c r="Z17" s="122"/>
      <c r="AA17" s="122"/>
      <c r="AB17" s="499">
        <f>SUM(AB18:AB1500)</f>
        <v>0</v>
      </c>
      <c r="AC17" s="463" t="str">
        <f>IF(AB17&gt;0,"金額要確認","")</f>
        <v/>
      </c>
      <c r="AD17" s="351"/>
      <c r="AE17" s="125"/>
      <c r="AF17" s="119"/>
      <c r="AG17" s="220">
        <f>IF(SUMIF($DF$18:$DF$1500,"&gt;0",$AG$18:$AG$1500)&lt;&gt;SUM(AG18:AG1500),"入力要確認",SUM(AG18:AG1500))</f>
        <v>0</v>
      </c>
      <c r="AH17" s="764">
        <f>SUM(AH18:AH2500)</f>
        <v>0</v>
      </c>
      <c r="AI17" s="765">
        <f>SUM(AI18:AI2500)</f>
        <v>0</v>
      </c>
      <c r="AJ17" s="758" t="s">
        <v>693</v>
      </c>
      <c r="AK17" s="497" t="s">
        <v>674</v>
      </c>
      <c r="AL17" s="501" t="s">
        <v>692</v>
      </c>
      <c r="AM17" s="497" t="s">
        <v>673</v>
      </c>
      <c r="AN17" s="501" t="s">
        <v>692</v>
      </c>
      <c r="AO17" s="498" t="s">
        <v>673</v>
      </c>
      <c r="AP17" s="502" t="s">
        <v>692</v>
      </c>
      <c r="AQ17" s="497" t="s">
        <v>673</v>
      </c>
      <c r="AR17" s="501" t="s">
        <v>692</v>
      </c>
      <c r="AS17" s="497" t="s">
        <v>673</v>
      </c>
      <c r="AT17" s="501" t="s">
        <v>692</v>
      </c>
      <c r="AU17" s="497" t="s">
        <v>673</v>
      </c>
      <c r="AV17" s="485"/>
      <c r="AW17" s="484"/>
      <c r="AX17" s="484"/>
      <c r="AY17" s="484"/>
      <c r="AZ17" s="484"/>
      <c r="BA17" s="486"/>
      <c r="BB17" s="756">
        <f>SUM(BB18:BB1500)</f>
        <v>0</v>
      </c>
      <c r="BC17" s="511"/>
      <c r="BD17" s="392"/>
      <c r="BE17" s="483"/>
      <c r="BF17" s="482"/>
      <c r="BG17" s="391"/>
      <c r="BH17" s="392"/>
      <c r="BI17" s="487"/>
      <c r="BJ17" s="492"/>
      <c r="BK17" s="391">
        <f t="shared" ref="BK17:BR17" si="126">SUM(BK18:BK1500)</f>
        <v>0</v>
      </c>
      <c r="BL17" s="392">
        <f t="shared" si="126"/>
        <v>0</v>
      </c>
      <c r="BM17" s="487">
        <f t="shared" si="126"/>
        <v>0</v>
      </c>
      <c r="BN17" s="492">
        <f t="shared" si="126"/>
        <v>0</v>
      </c>
      <c r="BO17" s="391">
        <f t="shared" si="126"/>
        <v>0</v>
      </c>
      <c r="BP17" s="392">
        <f t="shared" si="126"/>
        <v>0</v>
      </c>
      <c r="BQ17" s="483">
        <f t="shared" si="126"/>
        <v>0</v>
      </c>
      <c r="BR17" s="482">
        <f t="shared" si="126"/>
        <v>0</v>
      </c>
      <c r="BS17" s="391"/>
      <c r="BT17" s="392"/>
      <c r="BU17" s="487"/>
      <c r="BV17" s="531"/>
      <c r="BW17" s="511"/>
      <c r="BX17" s="392"/>
      <c r="BY17" s="483"/>
      <c r="BZ17" s="627"/>
      <c r="CA17" s="418"/>
      <c r="CB17" s="392"/>
      <c r="CC17" s="483"/>
      <c r="CD17" s="634"/>
      <c r="CE17" s="418"/>
      <c r="CF17" s="392"/>
      <c r="CG17" s="483"/>
      <c r="CH17" s="634"/>
      <c r="CI17" s="534"/>
      <c r="CJ17" s="514"/>
      <c r="CK17" s="520"/>
      <c r="CL17" s="514"/>
      <c r="CM17" s="521"/>
      <c r="CN17" s="517"/>
      <c r="CO17" s="391"/>
      <c r="CP17" s="392"/>
      <c r="CQ17" s="483"/>
      <c r="CR17" s="492"/>
      <c r="CS17" s="511">
        <f t="shared" ref="CS17:CY17" si="127">SUM(CS18:CS1500)</f>
        <v>0</v>
      </c>
      <c r="CT17" s="392">
        <f t="shared" si="127"/>
        <v>0</v>
      </c>
      <c r="CU17" s="392">
        <f t="shared" si="127"/>
        <v>0</v>
      </c>
      <c r="CV17" s="393">
        <f t="shared" si="127"/>
        <v>0</v>
      </c>
      <c r="CW17" s="391">
        <f t="shared" si="127"/>
        <v>0</v>
      </c>
      <c r="CX17" s="392">
        <f t="shared" si="127"/>
        <v>0</v>
      </c>
      <c r="CY17" s="483">
        <f t="shared" si="127"/>
        <v>0</v>
      </c>
      <c r="CZ17" s="492"/>
      <c r="DA17" s="391">
        <f>SUM(DA18:DA1500)</f>
        <v>0</v>
      </c>
      <c r="DB17" s="392">
        <f>SUM(DB18:DB1500)</f>
        <v>0</v>
      </c>
      <c r="DC17" s="483">
        <f>SUM(DC18:DC1500)</f>
        <v>0</v>
      </c>
      <c r="DD17" s="492"/>
      <c r="DE17" s="1334"/>
      <c r="DF17" s="1342">
        <f>SUM(DF18:DF1500)</f>
        <v>0</v>
      </c>
      <c r="DG17" s="931">
        <f>SUM(DG18:DG1500)</f>
        <v>0</v>
      </c>
      <c r="DH17" s="932">
        <f>SUM(DH18:DH1500)</f>
        <v>0</v>
      </c>
      <c r="DI17" s="421"/>
      <c r="DJ17" s="933"/>
      <c r="DK17" s="423"/>
      <c r="DL17" s="120"/>
      <c r="DM17" s="397"/>
      <c r="DN17" s="395"/>
      <c r="DO17" s="424"/>
      <c r="DP17" s="425">
        <f>SUM(DP18:DP1500)</f>
        <v>0</v>
      </c>
      <c r="DQ17" s="426">
        <f>SUM(DQ18:DQ1500)</f>
        <v>0</v>
      </c>
      <c r="DR17" s="427">
        <f>SUM(DR18:DR1500)</f>
        <v>0</v>
      </c>
      <c r="DS17" s="428">
        <f>IF(COUNTIF(DS18:DS1500,"ｴﾗｰ")&gt;0,"ｴﾗｰ",SUM(DS18:DS1500))</f>
        <v>0</v>
      </c>
      <c r="DT17" s="429">
        <f>SUM(DT18:DT1500)</f>
        <v>0</v>
      </c>
      <c r="DU17" s="391">
        <f>SUM(DU18:DU1500)</f>
        <v>0</v>
      </c>
      <c r="DV17" s="392">
        <f>SUM(DV18:DV1500)</f>
        <v>0</v>
      </c>
      <c r="DW17" s="392">
        <f>SUM(DW18:DW1500)</f>
        <v>0</v>
      </c>
      <c r="DX17" s="393">
        <f>SUM(DX18:DX1500)</f>
        <v>0</v>
      </c>
      <c r="DY17" s="410"/>
      <c r="EK17" s="129"/>
      <c r="EL17" s="477"/>
    </row>
    <row r="18" spans="1:143" s="3" customFormat="1" ht="18" customHeight="1">
      <c r="A18" s="305" t="str">
        <f t="shared" ref="A18:A81" si="128">J18&amp;O18</f>
        <v/>
      </c>
      <c r="B18" s="174">
        <f>IF(J18="",0,IF(A18&lt;&gt;A17,B17+1,B17))</f>
        <v>0</v>
      </c>
      <c r="C18" s="1415" t="str">
        <f t="shared" ref="C18:C81" si="129">$R$5&amp;$T$5&amp;$O18&amp;"授業料"</f>
        <v>授業料</v>
      </c>
      <c r="D18" s="1415" t="str">
        <f t="shared" ref="D18:D81" si="130">$R$5&amp;$T$5&amp;$O18&amp;"入学金"</f>
        <v>入学金</v>
      </c>
      <c r="E18" s="174">
        <f>IF(J18="",0,IF(J18&lt;&gt;J17,E17+1,E17))</f>
        <v>0</v>
      </c>
      <c r="F18" s="305">
        <f t="shared" ref="F18:F81" si="131">IF(N18&lt;&gt;N17,1,0)</f>
        <v>1</v>
      </c>
      <c r="G18" s="475">
        <f t="shared" ref="G18:G81" si="132">G17+1</f>
        <v>1</v>
      </c>
      <c r="H18" s="430"/>
      <c r="I18" s="431"/>
      <c r="J18" s="658"/>
      <c r="K18" s="659"/>
      <c r="L18" s="659"/>
      <c r="M18" s="660"/>
      <c r="N18" s="661"/>
      <c r="O18" s="662"/>
      <c r="P18" s="658"/>
      <c r="Q18" s="659"/>
      <c r="R18" s="660"/>
      <c r="S18" s="663"/>
      <c r="T18" s="661"/>
      <c r="U18" s="664"/>
      <c r="V18" s="53" t="str">
        <f>IF(OR($R$5="",$T$5="",$J18="",$O18="",$U18=""),"",IF(ISERROR(VLOOKUP($C18,参照!$P$4:$V$112,5,FALSE)),0,VLOOKUP($C18,参照!$P$4:$V$112,5,FALSE)))</f>
        <v/>
      </c>
      <c r="W18" s="665"/>
      <c r="X18" s="54" t="str">
        <f>IF(OR($R$5="",$T$5="",$J18="",$O18="",$W18=""),"",IF(ISERROR(VLOOKUP($D18,参照!$P$4:$V$112,5,FALSE)),0,VLOOKUP($D18,参照!$P$4:$V$112,5,FALSE)))</f>
        <v/>
      </c>
      <c r="Y18" s="102"/>
      <c r="Z18" s="102"/>
      <c r="AA18" s="1177"/>
      <c r="AB18" s="227">
        <f>IF(AND(U18&gt;AC18,AD18=12),1,0)</f>
        <v>0</v>
      </c>
      <c r="AC18" s="1122"/>
      <c r="AD18" s="352">
        <f>IF(SUM(AJ18,AL18,AN18,AP18,AR18,AT18)&gt;12,"ｴﾗｰ",SUM(AJ18,AL18,AN18,AP18,AR18,AT18))</f>
        <v>0</v>
      </c>
      <c r="AE18" s="55"/>
      <c r="AF18" s="55" t="str">
        <f>IF(OR($R$5="",$T$5="",$J18="",$O18="",$U18="",$AD18=0,$EG18&gt;0),"",IF(ISERROR(MIN(ROUNDDOWN(MIN(U18,V18),-2)/12,ROUNDDOWN(AC18,-2)/AD18)),"",MIN(ROUNDDOWN(MIN(U18,V18),-2)/12,ROUNDDOWN(AC18,-2)/AD18)))</f>
        <v/>
      </c>
      <c r="AG18" s="1124"/>
      <c r="AH18" s="760">
        <f>SUMIF($CJ18:$CJ18,"&gt;0",$AG18:$AG18)</f>
        <v>0</v>
      </c>
      <c r="AI18" s="761">
        <f>SUMIF($CL18:$CL18,"&gt;0",$AG18:$AG18)</f>
        <v>0</v>
      </c>
      <c r="AJ18" s="1126"/>
      <c r="AK18" s="1127"/>
      <c r="AL18" s="670"/>
      <c r="AM18" s="1127"/>
      <c r="AN18" s="670"/>
      <c r="AO18" s="1179"/>
      <c r="AP18" s="669"/>
      <c r="AQ18" s="1127"/>
      <c r="AR18" s="670"/>
      <c r="AS18" s="1127"/>
      <c r="AT18" s="670"/>
      <c r="AU18" s="1127"/>
      <c r="AV18" s="575" t="str">
        <f>IF(SUM($AJ18,$AL18,$AN18)&gt;6,"×",IF(AND($AJ18&gt;0,$AK18=""),"×",IF(AND($AJ18="",$AK18&lt;&gt;""),"×",IF(AND($AK18&lt;&gt;"",$AK18=$AM18),"×",IF(AND($AK18&lt;&gt;"",$AK18=$AO18),"×",IF(AND($AM18&lt;&gt;"",$AM18=$AO18),"×","○"))))))</f>
        <v>○</v>
      </c>
      <c r="AW18" s="576" t="str">
        <f>IF(SUM($AJ18,$AL18,$AN18)&gt;6,"×",IF(AND($AL18&gt;0,$AM18=""),"×",IF(AND($AL18="",$AM18&lt;&gt;""),"×",IF(AND($AK18&lt;&gt;"",$AK18=$AM18),"×",IF(AND($AK18&lt;&gt;"",$AK18=$AO18),"×",IF(AND($AM18&lt;&gt;"",$AM18=$AO18),"×","○"))))))</f>
        <v>○</v>
      </c>
      <c r="AX18" s="576" t="str">
        <f>IF(SUM($AJ18,$AL18,$AN18)&gt;6,"×",IF(AND($AN18&gt;0,$AO18=""),"×",IF(AND($AN18="",$AO18&lt;&gt;""),"×",IF(AND($AK18&lt;&gt;"",$AK18=$AM18),"×",IF(AND($AK18&lt;&gt;"",$AK18=$AO18),"×",IF(AND($AM18&lt;&gt;"",$AM18=$AO18),"×","○"))))))</f>
        <v>○</v>
      </c>
      <c r="AY18" s="576" t="str">
        <f>IF(SUM($AP18,$AR18,$AT18)&gt;6,"×",IF(AND($AD18=0,$AP18="",$AQ18=""),"○",IF(AND($AP18&gt;0,$AQ18=""),"×",IF(AND($AP18="",$AQ18&lt;&gt;""),"×",IF(AND($AQ18&lt;&gt;"",$AQ18=$AS18),"×",IF(AND($AQ18&lt;&gt;"",$AQ18=$AU18),"×",IF(AND($AS18&lt;&gt;"",$AS18=$AU18),"×","○")))))))</f>
        <v>○</v>
      </c>
      <c r="AZ18" s="576" t="str">
        <f>IF(SUM($AP18,$AR18,$AT18)&gt;6,"×",IF(AND($AR18&gt;0,$AS18=""),"×",IF(AND($AR18="",$AS18&lt;&gt;""),"×",IF(AND($AQ18&lt;&gt;"",$AQ18=$AS18),"×",IF(AND($AQ18&lt;&gt;"",$AQ18=$AU18),"×",IF(AND($AS18&lt;&gt;"",$AS18=$AU18),"×","○"))))))</f>
        <v>○</v>
      </c>
      <c r="BA18" s="577" t="str">
        <f>IF(SUM($AP18,$AR18,$AT18)&gt;6,"×",IF(AND($AT18&gt;0,$AU18=""),"×",IF(AND($AT18="",$AU18&lt;&gt;""),"×",IF(AND($AQ18&lt;&gt;"",$AQ18=$AS18),"×",IF(AND($AQ18&lt;&gt;"",$AQ18=$AU18),"×",IF(AND($AS18&lt;&gt;"",$AS18=$AU18),"×","○"))))))</f>
        <v>○</v>
      </c>
      <c r="BB18" s="578">
        <f>COUNTIF(AV18:BA18,"×")</f>
        <v>0</v>
      </c>
      <c r="BC18" s="767">
        <f>IF(SUM($AJ18,$AL18,$AN18,$AP18,$AR18,$AT18)&gt;12,"ｴﾗｰ",SUMIF($AK18,BC$15,$AJ18)+SUMIF($AM18,BC$15,$AL18)+SUMIF($AO18,BC$15,$AN18)+SUMIF($AQ18,BC$15,$AP18)+SUMIF($AS18,BC$15,$AR18)+SUMIF($AU18,BC$15,$AT18))</f>
        <v>0</v>
      </c>
      <c r="BD18" s="768">
        <f t="shared" ref="BD18:BE145" si="133">IF(SUM($AJ18,$AL18,$AN18,$AP18,$AR18,$AT18)&gt;12,"ｴﾗｰ",SUMIF($AK18,BD$15,$AJ18)+SUMIF($AM18,BD$15,$AL18)+SUMIF($AO18,BD$15,$AN18)+SUMIF($AQ18,BD$15,$AP18)+SUMIF($AS18,BD$15,$AR18)+SUMIF($AU18,BD$15,$AT18))</f>
        <v>0</v>
      </c>
      <c r="BE18" s="769">
        <f t="shared" si="133"/>
        <v>0</v>
      </c>
      <c r="BF18" s="587">
        <f>IF(BB18&gt;0,"ｴﾗｰ",IF(SUM(BC18:BE18)&gt;12,"ｴﾗｰ",SUM(BC18:BE18)))</f>
        <v>0</v>
      </c>
      <c r="BG18" s="503">
        <f>IF(SUM($AJ18,$AL18,$AN18,$AP18,$AR18,$AT18)&gt;12,"ｴﾗｰ",SUMIF($AK18,BG$15,$AJ18)+SUMIF($AM18,BG$15,$AL18)+SUMIF($AO18,BG$15,$AN18))</f>
        <v>0</v>
      </c>
      <c r="BH18" s="504">
        <f t="shared" ref="BH18:BI145" si="134">IF(SUM($AJ18,$AL18,$AN18,$AP18,$AR18,$AT18)&gt;12,"ｴﾗｰ",SUMIF($AK18,BH$15,$AJ18)+SUMIF($AM18,BH$15,$AL18)+SUMIF($AO18,BH$15,$AN18))</f>
        <v>0</v>
      </c>
      <c r="BI18" s="505">
        <f t="shared" si="134"/>
        <v>0</v>
      </c>
      <c r="BJ18" s="506">
        <f>SUM(BG18:BI18)</f>
        <v>0</v>
      </c>
      <c r="BK18" s="236">
        <f t="array" ref="BK18">IF($BB18&gt;0,"ｴﾗｰ",SUM(IF($AJ18:$AO18=BK$15,IF($AJ$17:$AO$17="○",$AG18))))</f>
        <v>0</v>
      </c>
      <c r="BL18" s="237">
        <f t="array" ref="BL18">IF($BB18&gt;0,"ｴﾗｰ",SUM(IF($AJ18:$AO18=BL$15,IF($AJ$17:$AO$17="○",$AG18))))</f>
        <v>0</v>
      </c>
      <c r="BM18" s="488">
        <f t="array" ref="BM18">IF($BB18&gt;0,"ｴﾗｰ",SUM(IF($AJ18:$AO18=BM$15,IF($AJ$17:$AO$17="○",$AG18))))</f>
        <v>0</v>
      </c>
      <c r="BN18" s="493">
        <f>SUM(BK18:BM18)</f>
        <v>0</v>
      </c>
      <c r="BO18" s="236">
        <f t="array" ref="BO18">IF($BB18&gt;0,"ｴﾗｰ",SUM(IF($AP18:$AU18=BO$15,IF($AP$17:$AU$17="○",$AG18))))</f>
        <v>0</v>
      </c>
      <c r="BP18" s="237">
        <f t="array" ref="BP18">IF($BB18&gt;0,"ｴﾗｰ",SUM(IF($AP18:$AU18=BP$15,IF($AP$17:$AU$17="○",$AG18))))</f>
        <v>0</v>
      </c>
      <c r="BQ18" s="494">
        <f t="array" ref="BQ18">IF($BB18&gt;0,"ｴﾗｰ",SUM(IF($AP18:$AU18=BQ$15,IF($AP$17:$AU$17="○",$AG18))))</f>
        <v>0</v>
      </c>
      <c r="BR18" s="490">
        <f>SUM(BO18:BQ18)</f>
        <v>0</v>
      </c>
      <c r="BS18" s="236" t="str">
        <f t="shared" ref="BS18:BS81" si="135">IF($BB18&gt;0,"ｴﾗｰ",IF(ISERROR($AF18*BC18*BS$15),"",$AF18*BC18*BS$15))</f>
        <v/>
      </c>
      <c r="BT18" s="237" t="str">
        <f t="shared" ref="BT18:BT81" si="136">IF($BB18&gt;0,"ｴﾗｰ",IF(ISERROR($AF18*BD18*BT$15),"",$AF18*BD18*BT$15))</f>
        <v/>
      </c>
      <c r="BU18" s="488" t="str">
        <f t="shared" ref="BU18:BU81" si="137">IF($BB18&gt;0,"ｴﾗｰ",IF(ISERROR($AF18*BE18*BU$15),"",$AF18*BE18*BU$15))</f>
        <v/>
      </c>
      <c r="BV18" s="532">
        <f>IF($BB18&gt;0,"",ROUNDUP(SUM($BS18:$BU18),-2))</f>
        <v>0</v>
      </c>
      <c r="BW18" s="512" t="str">
        <f>IF($BB18&gt;0,"ｴﾗｰ",IF(ISERROR($AF18*BG18*BW$15),"ｴﾗｰ",$AF18*BG18*BW$15))</f>
        <v>ｴﾗｰ</v>
      </c>
      <c r="BX18" s="237" t="str">
        <f>IF($BB18&gt;0,"ｴﾗｰ",IF(ISERROR($AF18*BH18*BX$15),"ｴﾗｰ",$AF18*BH18*BX$15))</f>
        <v>ｴﾗｰ</v>
      </c>
      <c r="BY18" s="494" t="str">
        <f>IF($BB18&gt;0,"ｴﾗｰ",IF(ISERROR($AF18*BI18*BY$15),"ｴﾗｰ",$AF18*BI18*BY$15))</f>
        <v>ｴﾗｰ</v>
      </c>
      <c r="BZ18" s="628">
        <f>IF(BB18&gt;0,"ｴﾗｰ",ROUNDUP(SUM(BW18:BY18),-2))</f>
        <v>0</v>
      </c>
      <c r="CA18" s="528" t="str">
        <f>IF(ISERROR(ROUNDUP(BW18,-2)),"",ROUNDUP(BW18,-2))</f>
        <v/>
      </c>
      <c r="CB18" s="237" t="str">
        <f>IF(ISERROR(ROUNDUP(BX18,-2)),"",ROUNDUP(BX18,-2))</f>
        <v/>
      </c>
      <c r="CC18" s="494" t="str">
        <f>IF(ISERROR(CD18-CA18-CB18),"",CD18-CA18-CB18)</f>
        <v/>
      </c>
      <c r="CD18" s="635">
        <f>BZ18</f>
        <v>0</v>
      </c>
      <c r="CE18" s="528" t="str">
        <f>IF(ISERROR(ROUNDUP(BS18,-2)-CA18),"",ROUNDUP(BS18,-2)-CA18)</f>
        <v/>
      </c>
      <c r="CF18" s="237" t="str">
        <f>IF(ISERROR(ROUNDUP(BT18,-2)-CB18),"",ROUNDUP(BT18,-2)-CB18)</f>
        <v/>
      </c>
      <c r="CG18" s="494" t="str">
        <f>IF(ISERROR(CH18-CE18-CF18),"",CH18-CE18-CF18)</f>
        <v/>
      </c>
      <c r="CH18" s="635">
        <f>IF(ISERROR(BV18-CD18),"",BV18-CD18)</f>
        <v>0</v>
      </c>
      <c r="CI18" s="535" t="str">
        <f t="shared" ref="CI18" si="138">IF($BV18=0,"",SUM(AJ18,AL18,AN18))</f>
        <v/>
      </c>
      <c r="CJ18" s="515" t="str">
        <f>IF(CK18=0,CN18,IF($BV18=0,"",BZ18))</f>
        <v/>
      </c>
      <c r="CK18" s="522" t="str">
        <f t="shared" ref="CK18" si="139">IF($BV18=0,"",SUM(AP18,AR18,AT18))</f>
        <v/>
      </c>
      <c r="CL18" s="515" t="str">
        <f>IF($BV18=0,"",IF(ISERROR(CN18-CJ18),"",CN18-CJ18))</f>
        <v/>
      </c>
      <c r="CM18" s="524" t="str">
        <f>IF($BV18=0,"",SUM(CI18,CK18))</f>
        <v/>
      </c>
      <c r="CN18" s="518" t="str">
        <f t="shared" ref="CN18" si="140">IF($BV18=0,"",BV18)</f>
        <v/>
      </c>
      <c r="CO18" s="236" t="str">
        <f>IF(ISERROR(ROUNDUP(BS18,-2)),"",ROUNDUP(BS18,-2))</f>
        <v/>
      </c>
      <c r="CP18" s="237" t="str">
        <f>IF(ISERROR(IF(BU18=0,CR18-CO18,ROUNDUP(BT18,-2))),"",IF(BU18=0,CR18-CO18,ROUNDUP(BT18,-2)))</f>
        <v/>
      </c>
      <c r="CQ18" s="494" t="str">
        <f>IF(ISERROR(CR18-CO18-CP18),"",CR18-CO18-CP18)</f>
        <v/>
      </c>
      <c r="CR18" s="493">
        <f>BV18</f>
        <v>0</v>
      </c>
      <c r="CS18" s="512" t="str">
        <f>IF(ISERROR(CO18*$AG18),"",CO18*$AG18)</f>
        <v/>
      </c>
      <c r="CT18" s="237" t="str">
        <f t="shared" ref="CT18:CU18" si="141">IF(ISERROR(CP18*$AG18),"",CP18*$AG18)</f>
        <v/>
      </c>
      <c r="CU18" s="237" t="str">
        <f t="shared" si="141"/>
        <v/>
      </c>
      <c r="CV18" s="238">
        <f>IF(ISERROR(BV18*$AG18),"",BV18*$AG18)</f>
        <v>0</v>
      </c>
      <c r="CW18" s="236" t="str">
        <f t="shared" ref="CW18:CW81" si="142">IF(ISERROR(ROUNDUP(CA18*$AG18,-2)),"",ROUNDUP(CA18*$AG18,-2))</f>
        <v/>
      </c>
      <c r="CX18" s="237" t="str">
        <f t="shared" ref="CX18:CX81" si="143">IF(ISERROR(ROUNDUP(CB18*$AG18,-2)),"",ROUNDUP(CB18*$AG18,-2))</f>
        <v/>
      </c>
      <c r="CY18" s="494">
        <f t="shared" ref="CY18:CY81" si="144">IF(CC18&lt;100,0,IF(ISERROR(CC18*$AG18),0,CC18*$AG18))</f>
        <v>0</v>
      </c>
      <c r="CZ18" s="493"/>
      <c r="DA18" s="236" t="str">
        <f t="shared" ref="DA18:DA81" si="145">IF(ISERROR(ROUNDUP(CE18*$AG18,-2)),"",ROUNDUP(CE18*$AG18,-2))</f>
        <v/>
      </c>
      <c r="DB18" s="237" t="str">
        <f t="shared" ref="DB18:DB81" si="146">IF(ISERROR(ROUNDUP(CF18*$AG18,-2)),"",ROUNDUP(CF18*$AG18,-2))</f>
        <v/>
      </c>
      <c r="DC18" s="494">
        <f t="shared" ref="DC18:DC81" si="147">IF(CG18&lt;100,0,IF(ISERROR(CG18*$AG18),0,CG18*$AG18))</f>
        <v>0</v>
      </c>
      <c r="DD18" s="493"/>
      <c r="DE18" s="1335"/>
      <c r="DF18" s="1343">
        <f t="shared" ref="DF18:DF81" si="148">IF(ISERROR(BV18*AG18),"",BV18*AG18)</f>
        <v>0</v>
      </c>
      <c r="DG18" s="528" t="str">
        <f t="shared" ref="DG18:DG81" si="149">IF(ISERROR(CJ18*$AG18),"",CJ18*$AG18)</f>
        <v/>
      </c>
      <c r="DH18" s="494" t="str">
        <f t="shared" ref="DH18:DH81" si="150">IF(ISERROR(CL18*$AG18),"",CL18*$AG18)</f>
        <v/>
      </c>
      <c r="DI18" s="53">
        <f t="shared" ref="DI18:DI81" si="151">MIN(U18,AC18)</f>
        <v>0</v>
      </c>
      <c r="DJ18" s="432">
        <f t="shared" ref="DJ18:DJ81" si="152">BV18</f>
        <v>0</v>
      </c>
      <c r="DK18" s="433">
        <f t="shared" ref="DK18" si="153">IF(ISERROR(DI18-DJ18),"",DI18-DJ18)</f>
        <v>0</v>
      </c>
      <c r="DL18" s="53" t="str">
        <f t="shared" ref="DL18:DL81" si="154">IF(OR($R$5="",$T$5="",$J18="",$O18="",$W18=""),"",IF(W18&lt;=X18,ROUNDDOWN(W18,-2),X18))</f>
        <v/>
      </c>
      <c r="DM18" s="105" t="str">
        <f t="shared" ref="DM18:DO81" si="155">IF(ISERROR(ROUNDUP($DL18*DM$15,-2)),"",ROUNDUP($DL18*DM$15,-2))</f>
        <v/>
      </c>
      <c r="DN18" s="104" t="str">
        <f t="shared" si="155"/>
        <v/>
      </c>
      <c r="DO18" s="434" t="str">
        <f t="shared" si="155"/>
        <v/>
      </c>
      <c r="DP18" s="672"/>
      <c r="DQ18" s="673"/>
      <c r="DR18" s="674"/>
      <c r="DS18" s="435">
        <f>IF(AND(SUM(DP18:DR18)&gt;0,DT18=""),"ｴﾗｰ",IF(AND(SUM(DP18:DR18)&gt;0,DT18=0),"ｴﾗｰ",SUM(DP18:DR18)))</f>
        <v>0</v>
      </c>
      <c r="DT18" s="228" t="str">
        <f t="shared" ref="DT18:DT81" si="156">IF(ISERROR(DM18*DP18+DN18*DQ18+DO18*DR18),"",DM18*DP18+DN18*DQ18+DO18*DR18)</f>
        <v/>
      </c>
      <c r="DU18" s="236" t="str">
        <f t="shared" ref="DU18:DU81" si="157">IF(ISERROR(DM18*DP18),"",DM18*DP18)</f>
        <v/>
      </c>
      <c r="DV18" s="237" t="str">
        <f t="shared" ref="DV18:DV81" si="158">IF(ISERROR(DN18*DQ18),"",DN18*DQ18)</f>
        <v/>
      </c>
      <c r="DW18" s="237" t="str">
        <f t="shared" ref="DW18:DW81" si="159">IF(ISERROR(DO18*DR18),"",DO18*DR18)</f>
        <v/>
      </c>
      <c r="DX18" s="238">
        <f t="shared" ref="DX18:DX81" si="160">SUM(DU18:DW18)</f>
        <v>0</v>
      </c>
      <c r="DY18" s="675"/>
      <c r="EA18" s="1363">
        <f>IF(AND(AJ18="",AK18=""),0,IF(AND(AJ18&gt;=1,AJ18&lt;=6,AK18=1/3),0,IF(AND(AJ18&gt;=1,AJ18&lt;=6,AK18=2/3),0,IF(AND(AJ18&gt;=1,AJ18&lt;=6,AK18=3/3),0,1))))</f>
        <v>0</v>
      </c>
      <c r="EB18" s="1363">
        <f>IF(AND(AL18="",AM18=""),0,IF(AND(AL18&gt;=1,AL18&lt;=5,AM18=1/3),0,IF(AND(AL18&gt;=1,AL18&lt;=5,AM18=2/3),0,IF(AND(AL18&gt;=1,AL18&lt;=5,AM18=3/3),0,1))))</f>
        <v>0</v>
      </c>
      <c r="EC18" s="1363">
        <f>IF(AND(AN18="",AO18=""),0,IF(AND(AN18&gt;=1,AN18&lt;=4,AO18=1/3),0,IF(AND(AN18&gt;=1,AN18&lt;=4,AO18=2/3),0,IF(AND(AN18&gt;=1,AN18&lt;=4,AO18=3/3),0,1))))</f>
        <v>0</v>
      </c>
      <c r="ED18" s="1363">
        <f>IF(AND(AP18="",AQ18=""),0,IF(AND(AP18&gt;=1,AP18&lt;=6,AQ18=1/3),0,IF(AND(AP18&gt;=1,AP18&lt;=6,AQ18=2/3),0,IF(AND(AP18&gt;=1,AP18&lt;=6,AQ18=3/3),0,1))))</f>
        <v>0</v>
      </c>
      <c r="EE18" s="1363">
        <f>IF(AND(AR18="",AS18=""),0,IF(AND(AR18&gt;=1,AR18&lt;=5,AS18=1/3),0,IF(AND(AR18&gt;=1,AR18&lt;=5,AS18=2/3),0,IF(AND(AR18&gt;=1,AR18&lt;=5,AS18=3/3),0,1))))</f>
        <v>0</v>
      </c>
      <c r="EF18" s="1363">
        <f>IF(AND(AT18="",AU18=""),0,IF(AND(AT18&gt;=1,AT18&lt;=4,AU18=1/3),0,IF(AND(AT18&gt;=1,AT18&lt;=4,AU18=2/3),0,IF(AND(AT18&gt;=1,AT18&lt;=4,AU18=3/3),0,1))))</f>
        <v>0</v>
      </c>
      <c r="EG18" s="1363">
        <f t="shared" ref="EG18:EG81" si="161">SUM(EA18:EF18)</f>
        <v>0</v>
      </c>
      <c r="EK18" s="1142" t="s">
        <v>920</v>
      </c>
      <c r="EL18" s="1144">
        <f>'③-3 R2変更のまとめ'!P11</f>
        <v>0</v>
      </c>
    </row>
    <row r="19" spans="1:143" s="3" customFormat="1" ht="18" customHeight="1">
      <c r="A19" s="305" t="str">
        <f t="shared" si="128"/>
        <v/>
      </c>
      <c r="B19" s="174">
        <f t="shared" ref="B19:B82" si="162">IF(J19="",0,IF(A19&lt;&gt;A18,B18+1,B18))</f>
        <v>0</v>
      </c>
      <c r="C19" s="1415" t="str">
        <f t="shared" si="129"/>
        <v>授業料</v>
      </c>
      <c r="D19" s="1415" t="str">
        <f t="shared" si="130"/>
        <v>入学金</v>
      </c>
      <c r="E19" s="174">
        <f t="shared" ref="E19:E82" si="163">IF(J19="",0,IF(J19&lt;&gt;J18,E18+1,E18))</f>
        <v>0</v>
      </c>
      <c r="F19" s="305">
        <f t="shared" si="131"/>
        <v>0</v>
      </c>
      <c r="G19" s="475">
        <f t="shared" si="132"/>
        <v>2</v>
      </c>
      <c r="H19" s="430"/>
      <c r="I19" s="431"/>
      <c r="J19" s="658"/>
      <c r="K19" s="659"/>
      <c r="L19" s="659"/>
      <c r="M19" s="660"/>
      <c r="N19" s="661"/>
      <c r="O19" s="662"/>
      <c r="P19" s="658"/>
      <c r="Q19" s="659"/>
      <c r="R19" s="660"/>
      <c r="S19" s="663"/>
      <c r="T19" s="661"/>
      <c r="U19" s="664"/>
      <c r="V19" s="53" t="str">
        <f>IF(OR($R$5="",$T$5="",$J19="",$O19="",$U19=""),"",IF(ISERROR(VLOOKUP($C19,参照!$P$4:$V$112,5,FALSE)),0,VLOOKUP($C19,参照!$P$4:$V$112,5,FALSE)))</f>
        <v/>
      </c>
      <c r="W19" s="665"/>
      <c r="X19" s="54" t="str">
        <f>IF(OR($R$5="",$T$5="",$J19="",$O19="",$W19=""),"",IF(ISERROR(VLOOKUP($D19,参照!$P$4:$V$112,5,FALSE)),0,VLOOKUP($D19,参照!$P$4:$V$112,5,FALSE)))</f>
        <v/>
      </c>
      <c r="Y19" s="102"/>
      <c r="Z19" s="102"/>
      <c r="AA19" s="1177"/>
      <c r="AB19" s="227">
        <f t="shared" ref="AB19:AB82" si="164">IF(AND(U19&gt;AC19,AD19=12),1,0)</f>
        <v>0</v>
      </c>
      <c r="AC19" s="1122"/>
      <c r="AD19" s="352">
        <f t="shared" ref="AD19:AD82" si="165">IF(SUM(AJ19,AL19,AN19,AP19,AR19,AT19)&gt;12,"ｴﾗｰ",SUM(AJ19,AL19,AN19,AP19,AR19,AT19))</f>
        <v>0</v>
      </c>
      <c r="AE19" s="55"/>
      <c r="AF19" s="55" t="str">
        <f t="shared" ref="AF19:AF82" si="166">IF(OR($R$5="",$T$5="",$J19="",$O19="",$U19="",$AD19=0,$EG19&gt;0),"",IF(ISERROR(MIN(ROUNDDOWN(MIN(U19,V19),-2)/12,ROUNDDOWN(AC19,-2)/AD19)),"",MIN(ROUNDDOWN(MIN(U19,V19),-2)/12,ROUNDDOWN(AC19,-2)/AD19)))</f>
        <v/>
      </c>
      <c r="AG19" s="1124"/>
      <c r="AH19" s="760">
        <f t="shared" ref="AH19:AH82" si="167">SUMIF($CJ19:$CJ19,"&gt;0",$AG19:$AG19)</f>
        <v>0</v>
      </c>
      <c r="AI19" s="761">
        <f t="shared" ref="AI19:AI82" si="168">SUMIF($CL19:$CL19,"&gt;0",$AG19:$AG19)</f>
        <v>0</v>
      </c>
      <c r="AJ19" s="1126"/>
      <c r="AK19" s="1127"/>
      <c r="AL19" s="670"/>
      <c r="AM19" s="1127"/>
      <c r="AN19" s="670"/>
      <c r="AO19" s="1179"/>
      <c r="AP19" s="669"/>
      <c r="AQ19" s="1127"/>
      <c r="AR19" s="670"/>
      <c r="AS19" s="1127"/>
      <c r="AT19" s="670"/>
      <c r="AU19" s="1127"/>
      <c r="AV19" s="575" t="str">
        <f t="shared" ref="AV19:AV82" si="169">IF(SUM($AJ19,$AL19,$AN19)&gt;6,"×",IF(AND($AJ19&gt;0,$AK19=""),"×",IF(AND($AJ19="",$AK19&lt;&gt;""),"×",IF(AND($AK19&lt;&gt;"",$AK19=$AM19),"×",IF(AND($AK19&lt;&gt;"",$AK19=$AO19),"×",IF(AND($AM19&lt;&gt;"",$AM19=$AO19),"×","○"))))))</f>
        <v>○</v>
      </c>
      <c r="AW19" s="576" t="str">
        <f t="shared" ref="AW19:AW82" si="170">IF(SUM($AJ19,$AL19,$AN19)&gt;6,"×",IF(AND($AL19&gt;0,$AM19=""),"×",IF(AND($AL19="",$AM19&lt;&gt;""),"×",IF(AND($AK19&lt;&gt;"",$AK19=$AM19),"×",IF(AND($AK19&lt;&gt;"",$AK19=$AO19),"×",IF(AND($AM19&lt;&gt;"",$AM19=$AO19),"×","○"))))))</f>
        <v>○</v>
      </c>
      <c r="AX19" s="576" t="str">
        <f t="shared" ref="AX19:AX82" si="171">IF(SUM($AJ19,$AL19,$AN19)&gt;6,"×",IF(AND($AN19&gt;0,$AO19=""),"×",IF(AND($AN19="",$AO19&lt;&gt;""),"×",IF(AND($AK19&lt;&gt;"",$AK19=$AM19),"×",IF(AND($AK19&lt;&gt;"",$AK19=$AO19),"×",IF(AND($AM19&lt;&gt;"",$AM19=$AO19),"×","○"))))))</f>
        <v>○</v>
      </c>
      <c r="AY19" s="576" t="str">
        <f t="shared" ref="AY19:AY82" si="172">IF(SUM($AP19,$AR19,$AT19)&gt;6,"×",IF(AND($AD19=0,$AP19="",$AQ19=""),"○",IF(AND($AP19&gt;0,$AQ19=""),"×",IF(AND($AP19="",$AQ19&lt;&gt;""),"×",IF(AND($AQ19&lt;&gt;"",$AQ19=$AS19),"×",IF(AND($AQ19&lt;&gt;"",$AQ19=$AU19),"×",IF(AND($AS19&lt;&gt;"",$AS19=$AU19),"×","○")))))))</f>
        <v>○</v>
      </c>
      <c r="AZ19" s="576" t="str">
        <f t="shared" ref="AZ19:AZ82" si="173">IF(SUM($AP19,$AR19,$AT19)&gt;6,"×",IF(AND($AR19&gt;0,$AS19=""),"×",IF(AND($AR19="",$AS19&lt;&gt;""),"×",IF(AND($AQ19&lt;&gt;"",$AQ19=$AS19),"×",IF(AND($AQ19&lt;&gt;"",$AQ19=$AU19),"×",IF(AND($AS19&lt;&gt;"",$AS19=$AU19),"×","○"))))))</f>
        <v>○</v>
      </c>
      <c r="BA19" s="577" t="str">
        <f t="shared" ref="BA19:BA82" si="174">IF(SUM($AP19,$AR19,$AT19)&gt;6,"×",IF(AND($AT19&gt;0,$AU19=""),"×",IF(AND($AT19="",$AU19&lt;&gt;""),"×",IF(AND($AQ19&lt;&gt;"",$AQ19=$AS19),"×",IF(AND($AQ19&lt;&gt;"",$AQ19=$AU19),"×",IF(AND($AS19&lt;&gt;"",$AS19=$AU19),"×","○"))))))</f>
        <v>○</v>
      </c>
      <c r="BB19" s="578">
        <f t="shared" ref="BB19:BB82" si="175">COUNTIF(AV19:BA19,"×")</f>
        <v>0</v>
      </c>
      <c r="BC19" s="767">
        <f t="shared" ref="BC19:BC82" si="176">IF(SUM($AJ19,$AL19,$AN19,$AP19,$AR19,$AT19)&gt;12,"ｴﾗｰ",SUMIF($AK19,BC$15,$AJ19)+SUMIF($AM19,BC$15,$AL19)+SUMIF($AO19,BC$15,$AN19)+SUMIF($AQ19,BC$15,$AP19)+SUMIF($AS19,BC$15,$AR19)+SUMIF($AU19,BC$15,$AT19))</f>
        <v>0</v>
      </c>
      <c r="BD19" s="768">
        <f t="shared" si="133"/>
        <v>0</v>
      </c>
      <c r="BE19" s="769">
        <f t="shared" si="133"/>
        <v>0</v>
      </c>
      <c r="BF19" s="587">
        <f t="shared" ref="BF19:BF82" si="177">IF(BB19&gt;0,"ｴﾗｰ",IF(SUM(BC19:BE19)&gt;12,"ｴﾗｰ",SUM(BC19:BE19)))</f>
        <v>0</v>
      </c>
      <c r="BG19" s="503">
        <f t="shared" ref="BG19:BG82" si="178">IF(SUM($AJ19,$AL19,$AN19,$AP19,$AR19,$AT19)&gt;12,"ｴﾗｰ",SUMIF($AK19,BG$15,$AJ19)+SUMIF($AM19,BG$15,$AL19)+SUMIF($AO19,BG$15,$AN19))</f>
        <v>0</v>
      </c>
      <c r="BH19" s="504">
        <f t="shared" si="134"/>
        <v>0</v>
      </c>
      <c r="BI19" s="505">
        <f t="shared" si="134"/>
        <v>0</v>
      </c>
      <c r="BJ19" s="506">
        <f t="shared" ref="BJ19:BJ82" si="179">SUM(BG19:BI19)</f>
        <v>0</v>
      </c>
      <c r="BK19" s="236">
        <f t="array" ref="BK19">IF($BB19&gt;0,"ｴﾗｰ",SUM(IF($AJ19:$AO19=BK$15,IF($AJ$17:$AO$17="○",$AG19))))</f>
        <v>0</v>
      </c>
      <c r="BL19" s="237">
        <f t="array" ref="BL19">IF($BB19&gt;0,"ｴﾗｰ",SUM(IF($AJ19:$AO19=BL$15,IF($AJ$17:$AO$17="○",$AG19))))</f>
        <v>0</v>
      </c>
      <c r="BM19" s="488">
        <f t="array" ref="BM19">IF($BB19&gt;0,"ｴﾗｰ",SUM(IF($AJ19:$AO19=BM$15,IF($AJ$17:$AO$17="○",$AG19))))</f>
        <v>0</v>
      </c>
      <c r="BN19" s="493">
        <f t="shared" ref="BN19:BN82" si="180">SUM(BK19:BM19)</f>
        <v>0</v>
      </c>
      <c r="BO19" s="236">
        <f t="array" ref="BO19">IF($BB19&gt;0,"ｴﾗｰ",SUM(IF($AP19:$AU19=BO$15,IF($AP$17:$AU$17="○",$AG19))))</f>
        <v>0</v>
      </c>
      <c r="BP19" s="237">
        <f t="array" ref="BP19">IF($BB19&gt;0,"ｴﾗｰ",SUM(IF($AP19:$AU19=BP$15,IF($AP$17:$AU$17="○",$AG19))))</f>
        <v>0</v>
      </c>
      <c r="BQ19" s="494">
        <f t="array" ref="BQ19">IF($BB19&gt;0,"ｴﾗｰ",SUM(IF($AP19:$AU19=BQ$15,IF($AP$17:$AU$17="○",$AG19))))</f>
        <v>0</v>
      </c>
      <c r="BR19" s="490">
        <f t="shared" ref="BR19:BR82" si="181">SUM(BO19:BQ19)</f>
        <v>0</v>
      </c>
      <c r="BS19" s="236" t="str">
        <f t="shared" si="135"/>
        <v/>
      </c>
      <c r="BT19" s="237" t="str">
        <f t="shared" si="136"/>
        <v/>
      </c>
      <c r="BU19" s="488" t="str">
        <f t="shared" si="137"/>
        <v/>
      </c>
      <c r="BV19" s="532">
        <f t="shared" ref="BV19:BV82" si="182">IF($BB19&gt;0,"",ROUNDUP(SUM($BS19:$BU19),-2))</f>
        <v>0</v>
      </c>
      <c r="BW19" s="512" t="str">
        <f t="shared" ref="BW19:BW82" si="183">IF($BB19&gt;0,"ｴﾗｰ",IF(ISERROR($AF19*BG19*BW$15),"ｴﾗｰ",$AF19*BG19*BW$15))</f>
        <v>ｴﾗｰ</v>
      </c>
      <c r="BX19" s="237" t="str">
        <f t="shared" ref="BX19:BX82" si="184">IF($BB19&gt;0,"ｴﾗｰ",IF(ISERROR($AF19*BH19*BX$15),"ｴﾗｰ",$AF19*BH19*BX$15))</f>
        <v>ｴﾗｰ</v>
      </c>
      <c r="BY19" s="494" t="str">
        <f t="shared" ref="BY19:BY82" si="185">IF($BB19&gt;0,"ｴﾗｰ",IF(ISERROR($AF19*BI19*BY$15),"ｴﾗｰ",$AF19*BI19*BY$15))</f>
        <v>ｴﾗｰ</v>
      </c>
      <c r="BZ19" s="628">
        <f t="shared" ref="BZ19:BZ82" si="186">IF(BB19&gt;0,"ｴﾗｰ",ROUNDUP(SUM(BW19:BY19),-2))</f>
        <v>0</v>
      </c>
      <c r="CA19" s="528" t="str">
        <f t="shared" ref="CA19:CA82" si="187">IF(ISERROR(ROUNDUP(BW19,-2)),"",ROUNDUP(BW19,-2))</f>
        <v/>
      </c>
      <c r="CB19" s="237" t="str">
        <f t="shared" ref="CB19:CB82" si="188">IF(ISERROR(ROUNDUP(BX19,-2)),"",ROUNDUP(BX19,-2))</f>
        <v/>
      </c>
      <c r="CC19" s="494" t="str">
        <f t="shared" ref="CC19:CC82" si="189">IF(ISERROR(CD19-CA19-CB19),"",CD19-CA19-CB19)</f>
        <v/>
      </c>
      <c r="CD19" s="635">
        <f t="shared" ref="CD19:CD82" si="190">BZ19</f>
        <v>0</v>
      </c>
      <c r="CE19" s="528" t="str">
        <f t="shared" ref="CE19:CE82" si="191">IF(ISERROR(ROUNDUP(BS19,-2)-CA19),"",ROUNDUP(BS19,-2)-CA19)</f>
        <v/>
      </c>
      <c r="CF19" s="237" t="str">
        <f t="shared" ref="CF19:CF82" si="192">IF(ISERROR(ROUNDUP(BT19,-2)-CB19),"",ROUNDUP(BT19,-2)-CB19)</f>
        <v/>
      </c>
      <c r="CG19" s="494" t="str">
        <f t="shared" ref="CG19:CG82" si="193">IF(ISERROR(CH19-CE19-CF19),"",CH19-CE19-CF19)</f>
        <v/>
      </c>
      <c r="CH19" s="635">
        <f t="shared" ref="CH19:CH82" si="194">IF(ISERROR(BV19-CD19),"",BV19-CD19)</f>
        <v>0</v>
      </c>
      <c r="CI19" s="535" t="str">
        <f t="shared" ref="CI19:CI82" si="195">IF($BV19=0,"",SUM(AJ19,AL19,AN19))</f>
        <v/>
      </c>
      <c r="CJ19" s="515" t="str">
        <f t="shared" ref="CJ19:CJ82" si="196">IF(CK19=0,CN19,IF($BV19=0,"",BZ19))</f>
        <v/>
      </c>
      <c r="CK19" s="522" t="str">
        <f t="shared" ref="CK19:CK82" si="197">IF($BV19=0,"",SUM(AP19,AR19,AT19))</f>
        <v/>
      </c>
      <c r="CL19" s="515" t="str">
        <f t="shared" ref="CL19:CL82" si="198">IF($BV19=0,"",IF(ISERROR(CN19-CJ19),"",CN19-CJ19))</f>
        <v/>
      </c>
      <c r="CM19" s="524" t="str">
        <f t="shared" ref="CM19:CM82" si="199">IF($BV19=0,"",SUM(CI19,CK19))</f>
        <v/>
      </c>
      <c r="CN19" s="518" t="str">
        <f t="shared" ref="CN19:CN82" si="200">IF($BV19=0,"",BV19)</f>
        <v/>
      </c>
      <c r="CO19" s="236" t="str">
        <f t="shared" ref="CO19:CO82" si="201">IF(ISERROR(ROUNDUP(BS19,-2)),"",ROUNDUP(BS19,-2))</f>
        <v/>
      </c>
      <c r="CP19" s="237" t="str">
        <f t="shared" ref="CP19:CP82" si="202">IF(ISERROR(IF(BU19=0,CR19-CO19,ROUNDUP(BT19,-2))),"",IF(BU19=0,CR19-CO19,ROUNDUP(BT19,-2)))</f>
        <v/>
      </c>
      <c r="CQ19" s="494" t="str">
        <f t="shared" ref="CQ19:CQ82" si="203">IF(ISERROR(CR19-CO19-CP19),"",CR19-CO19-CP19)</f>
        <v/>
      </c>
      <c r="CR19" s="493">
        <f t="shared" ref="CR19:CR82" si="204">BV19</f>
        <v>0</v>
      </c>
      <c r="CS19" s="512" t="str">
        <f t="shared" ref="CS19:CS82" si="205">IF(ISERROR(CO19*$AG19),"",CO19*$AG19)</f>
        <v/>
      </c>
      <c r="CT19" s="237" t="str">
        <f t="shared" ref="CT19:CT82" si="206">IF(ISERROR(CP19*$AG19),"",CP19*$AG19)</f>
        <v/>
      </c>
      <c r="CU19" s="237" t="str">
        <f t="shared" ref="CU19:CU82" si="207">IF(ISERROR(CQ19*$AG19),"",CQ19*$AG19)</f>
        <v/>
      </c>
      <c r="CV19" s="238">
        <f t="shared" ref="CV19:CV82" si="208">IF(ISERROR(BV19*$AG19),"",BV19*$AG19)</f>
        <v>0</v>
      </c>
      <c r="CW19" s="236" t="str">
        <f t="shared" si="142"/>
        <v/>
      </c>
      <c r="CX19" s="237" t="str">
        <f t="shared" si="143"/>
        <v/>
      </c>
      <c r="CY19" s="494">
        <f t="shared" si="144"/>
        <v>0</v>
      </c>
      <c r="CZ19" s="493"/>
      <c r="DA19" s="236" t="str">
        <f t="shared" si="145"/>
        <v/>
      </c>
      <c r="DB19" s="237" t="str">
        <f t="shared" si="146"/>
        <v/>
      </c>
      <c r="DC19" s="494">
        <f t="shared" si="147"/>
        <v>0</v>
      </c>
      <c r="DD19" s="493"/>
      <c r="DE19" s="1335"/>
      <c r="DF19" s="1343">
        <f t="shared" si="148"/>
        <v>0</v>
      </c>
      <c r="DG19" s="528" t="str">
        <f t="shared" si="149"/>
        <v/>
      </c>
      <c r="DH19" s="494" t="str">
        <f t="shared" si="150"/>
        <v/>
      </c>
      <c r="DI19" s="53">
        <f t="shared" si="151"/>
        <v>0</v>
      </c>
      <c r="DJ19" s="432">
        <f t="shared" si="152"/>
        <v>0</v>
      </c>
      <c r="DK19" s="433">
        <f t="shared" ref="DK19:DK82" si="209">IF(ISERROR(DI19-DJ19),"",DI19-DJ19)</f>
        <v>0</v>
      </c>
      <c r="DL19" s="53" t="str">
        <f t="shared" si="154"/>
        <v/>
      </c>
      <c r="DM19" s="105" t="str">
        <f t="shared" si="155"/>
        <v/>
      </c>
      <c r="DN19" s="104" t="str">
        <f t="shared" si="155"/>
        <v/>
      </c>
      <c r="DO19" s="434" t="str">
        <f t="shared" si="155"/>
        <v/>
      </c>
      <c r="DP19" s="672"/>
      <c r="DQ19" s="673"/>
      <c r="DR19" s="674"/>
      <c r="DS19" s="435">
        <f t="shared" ref="DS19:DS82" si="210">IF(AND(SUM(DP19:DR19)&gt;0,DT19=""),"ｴﾗｰ",IF(AND(SUM(DP19:DR19)&gt;0,DT19=0),"ｴﾗｰ",SUM(DP19:DR19)))</f>
        <v>0</v>
      </c>
      <c r="DT19" s="228" t="str">
        <f t="shared" si="156"/>
        <v/>
      </c>
      <c r="DU19" s="236" t="str">
        <f t="shared" si="157"/>
        <v/>
      </c>
      <c r="DV19" s="237" t="str">
        <f t="shared" si="158"/>
        <v/>
      </c>
      <c r="DW19" s="237" t="str">
        <f t="shared" si="159"/>
        <v/>
      </c>
      <c r="DX19" s="238">
        <f t="shared" si="160"/>
        <v>0</v>
      </c>
      <c r="DY19" s="675"/>
      <c r="EA19" s="1363">
        <f t="shared" ref="EA19:EA82" si="211">IF(AND(AJ19="",AK19=""),0,IF(AND(AJ19&gt;=1,AJ19&lt;=6,AK19=1/3),0,IF(AND(AJ19&gt;=1,AJ19&lt;=6,AK19=2/3),0,IF(AND(AJ19&gt;=1,AJ19&lt;=6,AK19=3/3),0,1))))</f>
        <v>0</v>
      </c>
      <c r="EB19" s="1363">
        <f t="shared" ref="EB19:EB82" si="212">IF(AND(AL19="",AM19=""),0,IF(AND(AL19&gt;=1,AL19&lt;=5,AM19=1/3),0,IF(AND(AL19&gt;=1,AL19&lt;=5,AM19=2/3),0,IF(AND(AL19&gt;=1,AL19&lt;=5,AM19=3/3),0,1))))</f>
        <v>0</v>
      </c>
      <c r="EC19" s="1363">
        <f t="shared" ref="EC19:EC82" si="213">IF(AND(AN19="",AO19=""),0,IF(AND(AN19&gt;=1,AN19&lt;=4,AO19=1/3),0,IF(AND(AN19&gt;=1,AN19&lt;=4,AO19=2/3),0,IF(AND(AN19&gt;=1,AN19&lt;=4,AO19=3/3),0,1))))</f>
        <v>0</v>
      </c>
      <c r="ED19" s="1363">
        <f t="shared" ref="ED19:ED82" si="214">IF(AND(AP19="",AQ19=""),0,IF(AND(AP19&gt;=1,AP19&lt;=6,AQ19=1/3),0,IF(AND(AP19&gt;=1,AP19&lt;=6,AQ19=2/3),0,IF(AND(AP19&gt;=1,AP19&lt;=6,AQ19=3/3),0,1))))</f>
        <v>0</v>
      </c>
      <c r="EE19" s="1363">
        <f t="shared" ref="EE19:EE82" si="215">IF(AND(AR19="",AS19=""),0,IF(AND(AR19&gt;=1,AR19&lt;=5,AS19=1/3),0,IF(AND(AR19&gt;=1,AR19&lt;=5,AS19=2/3),0,IF(AND(AR19&gt;=1,AR19&lt;=5,AS19=3/3),0,1))))</f>
        <v>0</v>
      </c>
      <c r="EF19" s="1363">
        <f t="shared" ref="EF19:EF82" si="216">IF(AND(AT19="",AU19=""),0,IF(AND(AT19&gt;=1,AT19&lt;=4,AU19=1/3),0,IF(AND(AT19&gt;=1,AT19&lt;=4,AU19=2/3),0,IF(AND(AT19&gt;=1,AT19&lt;=4,AU19=3/3),0,1))))</f>
        <v>0</v>
      </c>
      <c r="EG19" s="1363">
        <f t="shared" si="161"/>
        <v>0</v>
      </c>
      <c r="EK19" s="1142" t="s">
        <v>923</v>
      </c>
      <c r="EL19" s="1144">
        <f>'③-3 R2変更のまとめ'!R11</f>
        <v>0</v>
      </c>
    </row>
    <row r="20" spans="1:143" s="3" customFormat="1" ht="18" customHeight="1">
      <c r="A20" s="305" t="str">
        <f t="shared" si="128"/>
        <v/>
      </c>
      <c r="B20" s="174">
        <f t="shared" si="162"/>
        <v>0</v>
      </c>
      <c r="C20" s="1415" t="str">
        <f t="shared" si="129"/>
        <v>授業料</v>
      </c>
      <c r="D20" s="1415" t="str">
        <f t="shared" si="130"/>
        <v>入学金</v>
      </c>
      <c r="E20" s="174">
        <f t="shared" si="163"/>
        <v>0</v>
      </c>
      <c r="F20" s="305">
        <f t="shared" si="131"/>
        <v>0</v>
      </c>
      <c r="G20" s="475">
        <f t="shared" si="132"/>
        <v>3</v>
      </c>
      <c r="H20" s="430"/>
      <c r="I20" s="431"/>
      <c r="J20" s="658"/>
      <c r="K20" s="659"/>
      <c r="L20" s="659"/>
      <c r="M20" s="660"/>
      <c r="N20" s="661"/>
      <c r="O20" s="662"/>
      <c r="P20" s="658"/>
      <c r="Q20" s="659"/>
      <c r="R20" s="660"/>
      <c r="S20" s="663"/>
      <c r="T20" s="661"/>
      <c r="U20" s="664"/>
      <c r="V20" s="53" t="str">
        <f>IF(OR($R$5="",$T$5="",$J20="",$O20="",$U20=""),"",IF(ISERROR(VLOOKUP($C20,参照!$P$4:$V$112,5,FALSE)),0,VLOOKUP($C20,参照!$P$4:$V$112,5,FALSE)))</f>
        <v/>
      </c>
      <c r="W20" s="665"/>
      <c r="X20" s="54" t="str">
        <f>IF(OR($R$5="",$T$5="",$J20="",$O20="",$W20=""),"",IF(ISERROR(VLOOKUP($D20,参照!$P$4:$V$112,5,FALSE)),0,VLOOKUP($D20,参照!$P$4:$V$112,5,FALSE)))</f>
        <v/>
      </c>
      <c r="Y20" s="102"/>
      <c r="Z20" s="102"/>
      <c r="AA20" s="1177"/>
      <c r="AB20" s="227">
        <f t="shared" si="164"/>
        <v>0</v>
      </c>
      <c r="AC20" s="1122"/>
      <c r="AD20" s="352">
        <f t="shared" si="165"/>
        <v>0</v>
      </c>
      <c r="AE20" s="55"/>
      <c r="AF20" s="55" t="str">
        <f t="shared" si="166"/>
        <v/>
      </c>
      <c r="AG20" s="1124"/>
      <c r="AH20" s="760">
        <f t="shared" si="167"/>
        <v>0</v>
      </c>
      <c r="AI20" s="761">
        <f t="shared" si="168"/>
        <v>0</v>
      </c>
      <c r="AJ20" s="1126"/>
      <c r="AK20" s="1127"/>
      <c r="AL20" s="670"/>
      <c r="AM20" s="1127"/>
      <c r="AN20" s="670"/>
      <c r="AO20" s="1179"/>
      <c r="AP20" s="669"/>
      <c r="AQ20" s="1127"/>
      <c r="AR20" s="670"/>
      <c r="AS20" s="1127"/>
      <c r="AT20" s="670"/>
      <c r="AU20" s="1127"/>
      <c r="AV20" s="575" t="str">
        <f t="shared" si="169"/>
        <v>○</v>
      </c>
      <c r="AW20" s="576" t="str">
        <f t="shared" si="170"/>
        <v>○</v>
      </c>
      <c r="AX20" s="576" t="str">
        <f t="shared" si="171"/>
        <v>○</v>
      </c>
      <c r="AY20" s="576" t="str">
        <f t="shared" si="172"/>
        <v>○</v>
      </c>
      <c r="AZ20" s="576" t="str">
        <f t="shared" si="173"/>
        <v>○</v>
      </c>
      <c r="BA20" s="577" t="str">
        <f t="shared" si="174"/>
        <v>○</v>
      </c>
      <c r="BB20" s="578">
        <f t="shared" si="175"/>
        <v>0</v>
      </c>
      <c r="BC20" s="767">
        <f t="shared" si="176"/>
        <v>0</v>
      </c>
      <c r="BD20" s="768">
        <f t="shared" si="133"/>
        <v>0</v>
      </c>
      <c r="BE20" s="769">
        <f t="shared" si="133"/>
        <v>0</v>
      </c>
      <c r="BF20" s="587">
        <f t="shared" si="177"/>
        <v>0</v>
      </c>
      <c r="BG20" s="503">
        <f t="shared" si="178"/>
        <v>0</v>
      </c>
      <c r="BH20" s="504">
        <f t="shared" si="134"/>
        <v>0</v>
      </c>
      <c r="BI20" s="505">
        <f t="shared" si="134"/>
        <v>0</v>
      </c>
      <c r="BJ20" s="506">
        <f t="shared" si="179"/>
        <v>0</v>
      </c>
      <c r="BK20" s="236">
        <f t="array" ref="BK20">IF($BB20&gt;0,"ｴﾗｰ",SUM(IF($AJ20:$AO20=BK$15,IF($AJ$17:$AO$17="○",$AG20))))</f>
        <v>0</v>
      </c>
      <c r="BL20" s="237">
        <f t="array" ref="BL20">IF($BB20&gt;0,"ｴﾗｰ",SUM(IF($AJ20:$AO20=BL$15,IF($AJ$17:$AO$17="○",$AG20))))</f>
        <v>0</v>
      </c>
      <c r="BM20" s="488">
        <f t="array" ref="BM20">IF($BB20&gt;0,"ｴﾗｰ",SUM(IF($AJ20:$AO20=BM$15,IF($AJ$17:$AO$17="○",$AG20))))</f>
        <v>0</v>
      </c>
      <c r="BN20" s="493">
        <f t="shared" si="180"/>
        <v>0</v>
      </c>
      <c r="BO20" s="236">
        <f t="array" ref="BO20">IF($BB20&gt;0,"ｴﾗｰ",SUM(IF($AP20:$AU20=BO$15,IF($AP$17:$AU$17="○",$AG20))))</f>
        <v>0</v>
      </c>
      <c r="BP20" s="237">
        <f t="array" ref="BP20">IF($BB20&gt;0,"ｴﾗｰ",SUM(IF($AP20:$AU20=BP$15,IF($AP$17:$AU$17="○",$AG20))))</f>
        <v>0</v>
      </c>
      <c r="BQ20" s="494">
        <f t="array" ref="BQ20">IF($BB20&gt;0,"ｴﾗｰ",SUM(IF($AP20:$AU20=BQ$15,IF($AP$17:$AU$17="○",$AG20))))</f>
        <v>0</v>
      </c>
      <c r="BR20" s="490">
        <f t="shared" si="181"/>
        <v>0</v>
      </c>
      <c r="BS20" s="236" t="str">
        <f t="shared" si="135"/>
        <v/>
      </c>
      <c r="BT20" s="237" t="str">
        <f t="shared" si="136"/>
        <v/>
      </c>
      <c r="BU20" s="488" t="str">
        <f t="shared" si="137"/>
        <v/>
      </c>
      <c r="BV20" s="532">
        <f t="shared" si="182"/>
        <v>0</v>
      </c>
      <c r="BW20" s="512" t="str">
        <f t="shared" si="183"/>
        <v>ｴﾗｰ</v>
      </c>
      <c r="BX20" s="237" t="str">
        <f t="shared" si="184"/>
        <v>ｴﾗｰ</v>
      </c>
      <c r="BY20" s="494" t="str">
        <f t="shared" si="185"/>
        <v>ｴﾗｰ</v>
      </c>
      <c r="BZ20" s="628">
        <f t="shared" si="186"/>
        <v>0</v>
      </c>
      <c r="CA20" s="528" t="str">
        <f t="shared" si="187"/>
        <v/>
      </c>
      <c r="CB20" s="237" t="str">
        <f t="shared" si="188"/>
        <v/>
      </c>
      <c r="CC20" s="494" t="str">
        <f t="shared" si="189"/>
        <v/>
      </c>
      <c r="CD20" s="635">
        <f t="shared" si="190"/>
        <v>0</v>
      </c>
      <c r="CE20" s="528" t="str">
        <f t="shared" si="191"/>
        <v/>
      </c>
      <c r="CF20" s="237" t="str">
        <f t="shared" si="192"/>
        <v/>
      </c>
      <c r="CG20" s="494" t="str">
        <f t="shared" si="193"/>
        <v/>
      </c>
      <c r="CH20" s="635">
        <f t="shared" si="194"/>
        <v>0</v>
      </c>
      <c r="CI20" s="535" t="str">
        <f t="shared" si="195"/>
        <v/>
      </c>
      <c r="CJ20" s="515" t="str">
        <f t="shared" si="196"/>
        <v/>
      </c>
      <c r="CK20" s="522" t="str">
        <f t="shared" si="197"/>
        <v/>
      </c>
      <c r="CL20" s="515" t="str">
        <f t="shared" si="198"/>
        <v/>
      </c>
      <c r="CM20" s="524" t="str">
        <f t="shared" si="199"/>
        <v/>
      </c>
      <c r="CN20" s="518" t="str">
        <f t="shared" si="200"/>
        <v/>
      </c>
      <c r="CO20" s="236" t="str">
        <f t="shared" si="201"/>
        <v/>
      </c>
      <c r="CP20" s="237" t="str">
        <f t="shared" si="202"/>
        <v/>
      </c>
      <c r="CQ20" s="494" t="str">
        <f t="shared" si="203"/>
        <v/>
      </c>
      <c r="CR20" s="493">
        <f t="shared" si="204"/>
        <v>0</v>
      </c>
      <c r="CS20" s="512" t="str">
        <f t="shared" si="205"/>
        <v/>
      </c>
      <c r="CT20" s="237" t="str">
        <f t="shared" si="206"/>
        <v/>
      </c>
      <c r="CU20" s="237" t="str">
        <f t="shared" si="207"/>
        <v/>
      </c>
      <c r="CV20" s="238">
        <f t="shared" si="208"/>
        <v>0</v>
      </c>
      <c r="CW20" s="236" t="str">
        <f t="shared" si="142"/>
        <v/>
      </c>
      <c r="CX20" s="237" t="str">
        <f t="shared" si="143"/>
        <v/>
      </c>
      <c r="CY20" s="494">
        <f t="shared" si="144"/>
        <v>0</v>
      </c>
      <c r="CZ20" s="493"/>
      <c r="DA20" s="236" t="str">
        <f t="shared" si="145"/>
        <v/>
      </c>
      <c r="DB20" s="237" t="str">
        <f t="shared" si="146"/>
        <v/>
      </c>
      <c r="DC20" s="494">
        <f t="shared" si="147"/>
        <v>0</v>
      </c>
      <c r="DD20" s="493"/>
      <c r="DE20" s="1335"/>
      <c r="DF20" s="1343">
        <f t="shared" si="148"/>
        <v>0</v>
      </c>
      <c r="DG20" s="528" t="str">
        <f t="shared" si="149"/>
        <v/>
      </c>
      <c r="DH20" s="494" t="str">
        <f t="shared" si="150"/>
        <v/>
      </c>
      <c r="DI20" s="53">
        <f t="shared" si="151"/>
        <v>0</v>
      </c>
      <c r="DJ20" s="432">
        <f t="shared" si="152"/>
        <v>0</v>
      </c>
      <c r="DK20" s="433">
        <f t="shared" si="209"/>
        <v>0</v>
      </c>
      <c r="DL20" s="53" t="str">
        <f t="shared" si="154"/>
        <v/>
      </c>
      <c r="DM20" s="105" t="str">
        <f t="shared" si="155"/>
        <v/>
      </c>
      <c r="DN20" s="104" t="str">
        <f t="shared" si="155"/>
        <v/>
      </c>
      <c r="DO20" s="434" t="str">
        <f t="shared" si="155"/>
        <v/>
      </c>
      <c r="DP20" s="672"/>
      <c r="DQ20" s="673"/>
      <c r="DR20" s="674"/>
      <c r="DS20" s="435">
        <f t="shared" si="210"/>
        <v>0</v>
      </c>
      <c r="DT20" s="228" t="str">
        <f t="shared" si="156"/>
        <v/>
      </c>
      <c r="DU20" s="236" t="str">
        <f t="shared" si="157"/>
        <v/>
      </c>
      <c r="DV20" s="237" t="str">
        <f t="shared" si="158"/>
        <v/>
      </c>
      <c r="DW20" s="237" t="str">
        <f t="shared" si="159"/>
        <v/>
      </c>
      <c r="DX20" s="238">
        <f t="shared" si="160"/>
        <v>0</v>
      </c>
      <c r="DY20" s="675"/>
      <c r="EA20" s="1363">
        <f t="shared" si="211"/>
        <v>0</v>
      </c>
      <c r="EB20" s="1363">
        <f t="shared" si="212"/>
        <v>0</v>
      </c>
      <c r="EC20" s="1363">
        <f t="shared" si="213"/>
        <v>0</v>
      </c>
      <c r="ED20" s="1363">
        <f t="shared" si="214"/>
        <v>0</v>
      </c>
      <c r="EE20" s="1363">
        <f t="shared" si="215"/>
        <v>0</v>
      </c>
      <c r="EF20" s="1363">
        <f t="shared" si="216"/>
        <v>0</v>
      </c>
      <c r="EG20" s="1363">
        <f t="shared" si="161"/>
        <v>0</v>
      </c>
      <c r="EK20" s="1142" t="s">
        <v>924</v>
      </c>
      <c r="EL20" s="1144">
        <f>'③-3 R2変更のまとめ'!S11</f>
        <v>0</v>
      </c>
    </row>
    <row r="21" spans="1:143" s="3" customFormat="1" ht="18" customHeight="1">
      <c r="A21" s="305" t="str">
        <f t="shared" si="128"/>
        <v/>
      </c>
      <c r="B21" s="174">
        <f t="shared" si="162"/>
        <v>0</v>
      </c>
      <c r="C21" s="1415" t="str">
        <f t="shared" si="129"/>
        <v>授業料</v>
      </c>
      <c r="D21" s="1415" t="str">
        <f t="shared" si="130"/>
        <v>入学金</v>
      </c>
      <c r="E21" s="174">
        <f t="shared" si="163"/>
        <v>0</v>
      </c>
      <c r="F21" s="305">
        <f t="shared" si="131"/>
        <v>0</v>
      </c>
      <c r="G21" s="475">
        <f t="shared" si="132"/>
        <v>4</v>
      </c>
      <c r="H21" s="430"/>
      <c r="I21" s="431"/>
      <c r="J21" s="658"/>
      <c r="K21" s="659"/>
      <c r="L21" s="659"/>
      <c r="M21" s="660"/>
      <c r="N21" s="661"/>
      <c r="O21" s="662"/>
      <c r="P21" s="658"/>
      <c r="Q21" s="659"/>
      <c r="R21" s="660"/>
      <c r="S21" s="663"/>
      <c r="T21" s="661"/>
      <c r="U21" s="664"/>
      <c r="V21" s="53" t="str">
        <f>IF(OR($R$5="",$T$5="",$J21="",$O21="",$U21=""),"",IF(ISERROR(VLOOKUP($C21,参照!$P$4:$V$112,5,FALSE)),0,VLOOKUP($C21,参照!$P$4:$V$112,5,FALSE)))</f>
        <v/>
      </c>
      <c r="W21" s="665"/>
      <c r="X21" s="54" t="str">
        <f>IF(OR($R$5="",$T$5="",$J21="",$O21="",$W21=""),"",IF(ISERROR(VLOOKUP($D21,参照!$P$4:$V$112,5,FALSE)),0,VLOOKUP($D21,参照!$P$4:$V$112,5,FALSE)))</f>
        <v/>
      </c>
      <c r="Y21" s="102"/>
      <c r="Z21" s="102"/>
      <c r="AA21" s="1177"/>
      <c r="AB21" s="227">
        <f t="shared" si="164"/>
        <v>0</v>
      </c>
      <c r="AC21" s="1122"/>
      <c r="AD21" s="352">
        <f t="shared" si="165"/>
        <v>0</v>
      </c>
      <c r="AE21" s="55"/>
      <c r="AF21" s="55" t="str">
        <f t="shared" si="166"/>
        <v/>
      </c>
      <c r="AG21" s="1124"/>
      <c r="AH21" s="760">
        <f t="shared" si="167"/>
        <v>0</v>
      </c>
      <c r="AI21" s="761">
        <f t="shared" si="168"/>
        <v>0</v>
      </c>
      <c r="AJ21" s="1126"/>
      <c r="AK21" s="1127"/>
      <c r="AL21" s="670"/>
      <c r="AM21" s="1127"/>
      <c r="AN21" s="670"/>
      <c r="AO21" s="1179"/>
      <c r="AP21" s="669"/>
      <c r="AQ21" s="1127"/>
      <c r="AR21" s="670"/>
      <c r="AS21" s="1127"/>
      <c r="AT21" s="670"/>
      <c r="AU21" s="1127"/>
      <c r="AV21" s="575" t="str">
        <f t="shared" si="169"/>
        <v>○</v>
      </c>
      <c r="AW21" s="576" t="str">
        <f t="shared" si="170"/>
        <v>○</v>
      </c>
      <c r="AX21" s="576" t="str">
        <f t="shared" si="171"/>
        <v>○</v>
      </c>
      <c r="AY21" s="576" t="str">
        <f t="shared" si="172"/>
        <v>○</v>
      </c>
      <c r="AZ21" s="576" t="str">
        <f t="shared" si="173"/>
        <v>○</v>
      </c>
      <c r="BA21" s="577" t="str">
        <f t="shared" si="174"/>
        <v>○</v>
      </c>
      <c r="BB21" s="578">
        <f t="shared" si="175"/>
        <v>0</v>
      </c>
      <c r="BC21" s="767">
        <f t="shared" si="176"/>
        <v>0</v>
      </c>
      <c r="BD21" s="768">
        <f t="shared" si="133"/>
        <v>0</v>
      </c>
      <c r="BE21" s="769">
        <f t="shared" si="133"/>
        <v>0</v>
      </c>
      <c r="BF21" s="587">
        <f t="shared" si="177"/>
        <v>0</v>
      </c>
      <c r="BG21" s="503">
        <f t="shared" si="178"/>
        <v>0</v>
      </c>
      <c r="BH21" s="504">
        <f t="shared" si="134"/>
        <v>0</v>
      </c>
      <c r="BI21" s="505">
        <f t="shared" si="134"/>
        <v>0</v>
      </c>
      <c r="BJ21" s="506">
        <f t="shared" si="179"/>
        <v>0</v>
      </c>
      <c r="BK21" s="236">
        <f t="array" ref="BK21">IF($BB21&gt;0,"ｴﾗｰ",SUM(IF($AJ21:$AO21=BK$15,IF($AJ$17:$AO$17="○",$AG21))))</f>
        <v>0</v>
      </c>
      <c r="BL21" s="237">
        <f t="array" ref="BL21">IF($BB21&gt;0,"ｴﾗｰ",SUM(IF($AJ21:$AO21=BL$15,IF($AJ$17:$AO$17="○",$AG21))))</f>
        <v>0</v>
      </c>
      <c r="BM21" s="488">
        <f t="array" ref="BM21">IF($BB21&gt;0,"ｴﾗｰ",SUM(IF($AJ21:$AO21=BM$15,IF($AJ$17:$AO$17="○",$AG21))))</f>
        <v>0</v>
      </c>
      <c r="BN21" s="493">
        <f t="shared" si="180"/>
        <v>0</v>
      </c>
      <c r="BO21" s="236">
        <f t="array" ref="BO21">IF($BB21&gt;0,"ｴﾗｰ",SUM(IF($AP21:$AU21=BO$15,IF($AP$17:$AU$17="○",$AG21))))</f>
        <v>0</v>
      </c>
      <c r="BP21" s="237">
        <f t="array" ref="BP21">IF($BB21&gt;0,"ｴﾗｰ",SUM(IF($AP21:$AU21=BP$15,IF($AP$17:$AU$17="○",$AG21))))</f>
        <v>0</v>
      </c>
      <c r="BQ21" s="494">
        <f t="array" ref="BQ21">IF($BB21&gt;0,"ｴﾗｰ",SUM(IF($AP21:$AU21=BQ$15,IF($AP$17:$AU$17="○",$AG21))))</f>
        <v>0</v>
      </c>
      <c r="BR21" s="490">
        <f t="shared" si="181"/>
        <v>0</v>
      </c>
      <c r="BS21" s="236" t="str">
        <f t="shared" si="135"/>
        <v/>
      </c>
      <c r="BT21" s="237" t="str">
        <f t="shared" si="136"/>
        <v/>
      </c>
      <c r="BU21" s="488" t="str">
        <f t="shared" si="137"/>
        <v/>
      </c>
      <c r="BV21" s="532">
        <f t="shared" si="182"/>
        <v>0</v>
      </c>
      <c r="BW21" s="512" t="str">
        <f t="shared" si="183"/>
        <v>ｴﾗｰ</v>
      </c>
      <c r="BX21" s="237" t="str">
        <f t="shared" si="184"/>
        <v>ｴﾗｰ</v>
      </c>
      <c r="BY21" s="494" t="str">
        <f t="shared" si="185"/>
        <v>ｴﾗｰ</v>
      </c>
      <c r="BZ21" s="628">
        <f t="shared" si="186"/>
        <v>0</v>
      </c>
      <c r="CA21" s="528" t="str">
        <f t="shared" si="187"/>
        <v/>
      </c>
      <c r="CB21" s="237" t="str">
        <f t="shared" si="188"/>
        <v/>
      </c>
      <c r="CC21" s="494" t="str">
        <f t="shared" si="189"/>
        <v/>
      </c>
      <c r="CD21" s="635">
        <f t="shared" si="190"/>
        <v>0</v>
      </c>
      <c r="CE21" s="528" t="str">
        <f t="shared" si="191"/>
        <v/>
      </c>
      <c r="CF21" s="237" t="str">
        <f t="shared" si="192"/>
        <v/>
      </c>
      <c r="CG21" s="494" t="str">
        <f t="shared" si="193"/>
        <v/>
      </c>
      <c r="CH21" s="635">
        <f t="shared" si="194"/>
        <v>0</v>
      </c>
      <c r="CI21" s="535" t="str">
        <f t="shared" si="195"/>
        <v/>
      </c>
      <c r="CJ21" s="515" t="str">
        <f t="shared" si="196"/>
        <v/>
      </c>
      <c r="CK21" s="522" t="str">
        <f t="shared" si="197"/>
        <v/>
      </c>
      <c r="CL21" s="515" t="str">
        <f t="shared" si="198"/>
        <v/>
      </c>
      <c r="CM21" s="524" t="str">
        <f t="shared" si="199"/>
        <v/>
      </c>
      <c r="CN21" s="518" t="str">
        <f t="shared" si="200"/>
        <v/>
      </c>
      <c r="CO21" s="236" t="str">
        <f t="shared" si="201"/>
        <v/>
      </c>
      <c r="CP21" s="237" t="str">
        <f t="shared" si="202"/>
        <v/>
      </c>
      <c r="CQ21" s="494" t="str">
        <f t="shared" si="203"/>
        <v/>
      </c>
      <c r="CR21" s="493">
        <f t="shared" si="204"/>
        <v>0</v>
      </c>
      <c r="CS21" s="512" t="str">
        <f t="shared" si="205"/>
        <v/>
      </c>
      <c r="CT21" s="237" t="str">
        <f t="shared" si="206"/>
        <v/>
      </c>
      <c r="CU21" s="237" t="str">
        <f t="shared" si="207"/>
        <v/>
      </c>
      <c r="CV21" s="238">
        <f t="shared" si="208"/>
        <v>0</v>
      </c>
      <c r="CW21" s="236" t="str">
        <f t="shared" si="142"/>
        <v/>
      </c>
      <c r="CX21" s="237" t="str">
        <f t="shared" si="143"/>
        <v/>
      </c>
      <c r="CY21" s="494">
        <f t="shared" si="144"/>
        <v>0</v>
      </c>
      <c r="CZ21" s="493"/>
      <c r="DA21" s="236" t="str">
        <f t="shared" si="145"/>
        <v/>
      </c>
      <c r="DB21" s="237" t="str">
        <f t="shared" si="146"/>
        <v/>
      </c>
      <c r="DC21" s="494">
        <f t="shared" si="147"/>
        <v>0</v>
      </c>
      <c r="DD21" s="493"/>
      <c r="DE21" s="1335"/>
      <c r="DF21" s="1343">
        <f t="shared" si="148"/>
        <v>0</v>
      </c>
      <c r="DG21" s="528" t="str">
        <f t="shared" si="149"/>
        <v/>
      </c>
      <c r="DH21" s="494" t="str">
        <f t="shared" si="150"/>
        <v/>
      </c>
      <c r="DI21" s="53">
        <f t="shared" si="151"/>
        <v>0</v>
      </c>
      <c r="DJ21" s="432">
        <f t="shared" si="152"/>
        <v>0</v>
      </c>
      <c r="DK21" s="433">
        <f t="shared" si="209"/>
        <v>0</v>
      </c>
      <c r="DL21" s="53" t="str">
        <f t="shared" si="154"/>
        <v/>
      </c>
      <c r="DM21" s="105" t="str">
        <f t="shared" si="155"/>
        <v/>
      </c>
      <c r="DN21" s="104" t="str">
        <f t="shared" si="155"/>
        <v/>
      </c>
      <c r="DO21" s="434" t="str">
        <f t="shared" si="155"/>
        <v/>
      </c>
      <c r="DP21" s="672"/>
      <c r="DQ21" s="673"/>
      <c r="DR21" s="674"/>
      <c r="DS21" s="435">
        <f t="shared" si="210"/>
        <v>0</v>
      </c>
      <c r="DT21" s="228" t="str">
        <f t="shared" si="156"/>
        <v/>
      </c>
      <c r="DU21" s="236" t="str">
        <f t="shared" si="157"/>
        <v/>
      </c>
      <c r="DV21" s="237" t="str">
        <f t="shared" si="158"/>
        <v/>
      </c>
      <c r="DW21" s="237" t="str">
        <f t="shared" si="159"/>
        <v/>
      </c>
      <c r="DX21" s="238">
        <f t="shared" si="160"/>
        <v>0</v>
      </c>
      <c r="DY21" s="675"/>
      <c r="EA21" s="1363">
        <f t="shared" si="211"/>
        <v>0</v>
      </c>
      <c r="EB21" s="1363">
        <f t="shared" si="212"/>
        <v>0</v>
      </c>
      <c r="EC21" s="1363">
        <f t="shared" si="213"/>
        <v>0</v>
      </c>
      <c r="ED21" s="1363">
        <f t="shared" si="214"/>
        <v>0</v>
      </c>
      <c r="EE21" s="1363">
        <f t="shared" si="215"/>
        <v>0</v>
      </c>
      <c r="EF21" s="1363">
        <f t="shared" si="216"/>
        <v>0</v>
      </c>
      <c r="EG21" s="1363">
        <f t="shared" si="161"/>
        <v>0</v>
      </c>
      <c r="EK21" s="129"/>
      <c r="EL21" s="477"/>
    </row>
    <row r="22" spans="1:143" s="3" customFormat="1" ht="18" customHeight="1">
      <c r="A22" s="305" t="str">
        <f t="shared" si="128"/>
        <v/>
      </c>
      <c r="B22" s="174">
        <f t="shared" si="162"/>
        <v>0</v>
      </c>
      <c r="C22" s="1415" t="str">
        <f t="shared" si="129"/>
        <v>授業料</v>
      </c>
      <c r="D22" s="1415" t="str">
        <f t="shared" si="130"/>
        <v>入学金</v>
      </c>
      <c r="E22" s="174">
        <f t="shared" si="163"/>
        <v>0</v>
      </c>
      <c r="F22" s="305">
        <f t="shared" si="131"/>
        <v>0</v>
      </c>
      <c r="G22" s="475">
        <f t="shared" si="132"/>
        <v>5</v>
      </c>
      <c r="H22" s="430"/>
      <c r="I22" s="431"/>
      <c r="J22" s="658"/>
      <c r="K22" s="659"/>
      <c r="L22" s="659"/>
      <c r="M22" s="660"/>
      <c r="N22" s="661"/>
      <c r="O22" s="662"/>
      <c r="P22" s="658"/>
      <c r="Q22" s="659"/>
      <c r="R22" s="660"/>
      <c r="S22" s="663"/>
      <c r="T22" s="661"/>
      <c r="U22" s="664"/>
      <c r="V22" s="53" t="str">
        <f>IF(OR($R$5="",$T$5="",$J22="",$O22="",$U22=""),"",IF(ISERROR(VLOOKUP($C22,参照!$P$4:$V$112,5,FALSE)),0,VLOOKUP($C22,参照!$P$4:$V$112,5,FALSE)))</f>
        <v/>
      </c>
      <c r="W22" s="665"/>
      <c r="X22" s="54" t="str">
        <f>IF(OR($R$5="",$T$5="",$J22="",$O22="",$W22=""),"",IF(ISERROR(VLOOKUP($D22,参照!$P$4:$V$112,5,FALSE)),0,VLOOKUP($D22,参照!$P$4:$V$112,5,FALSE)))</f>
        <v/>
      </c>
      <c r="Y22" s="102"/>
      <c r="Z22" s="102"/>
      <c r="AA22" s="1177"/>
      <c r="AB22" s="227">
        <f t="shared" si="164"/>
        <v>0</v>
      </c>
      <c r="AC22" s="1122"/>
      <c r="AD22" s="352">
        <f t="shared" si="165"/>
        <v>0</v>
      </c>
      <c r="AE22" s="55"/>
      <c r="AF22" s="55" t="str">
        <f t="shared" si="166"/>
        <v/>
      </c>
      <c r="AG22" s="1124"/>
      <c r="AH22" s="760">
        <f t="shared" si="167"/>
        <v>0</v>
      </c>
      <c r="AI22" s="761">
        <f t="shared" si="168"/>
        <v>0</v>
      </c>
      <c r="AJ22" s="1126"/>
      <c r="AK22" s="1127"/>
      <c r="AL22" s="670"/>
      <c r="AM22" s="1127"/>
      <c r="AN22" s="670"/>
      <c r="AO22" s="1179"/>
      <c r="AP22" s="669"/>
      <c r="AQ22" s="1127"/>
      <c r="AR22" s="670"/>
      <c r="AS22" s="1127"/>
      <c r="AT22" s="670"/>
      <c r="AU22" s="1127"/>
      <c r="AV22" s="575" t="str">
        <f t="shared" si="169"/>
        <v>○</v>
      </c>
      <c r="AW22" s="576" t="str">
        <f t="shared" si="170"/>
        <v>○</v>
      </c>
      <c r="AX22" s="576" t="str">
        <f t="shared" si="171"/>
        <v>○</v>
      </c>
      <c r="AY22" s="576" t="str">
        <f t="shared" si="172"/>
        <v>○</v>
      </c>
      <c r="AZ22" s="576" t="str">
        <f t="shared" si="173"/>
        <v>○</v>
      </c>
      <c r="BA22" s="577" t="str">
        <f t="shared" si="174"/>
        <v>○</v>
      </c>
      <c r="BB22" s="578">
        <f t="shared" si="175"/>
        <v>0</v>
      </c>
      <c r="BC22" s="767">
        <f t="shared" si="176"/>
        <v>0</v>
      </c>
      <c r="BD22" s="768">
        <f t="shared" si="133"/>
        <v>0</v>
      </c>
      <c r="BE22" s="769">
        <f t="shared" si="133"/>
        <v>0</v>
      </c>
      <c r="BF22" s="587">
        <f t="shared" si="177"/>
        <v>0</v>
      </c>
      <c r="BG22" s="503">
        <f t="shared" si="178"/>
        <v>0</v>
      </c>
      <c r="BH22" s="504">
        <f t="shared" si="134"/>
        <v>0</v>
      </c>
      <c r="BI22" s="505">
        <f t="shared" si="134"/>
        <v>0</v>
      </c>
      <c r="BJ22" s="506">
        <f t="shared" si="179"/>
        <v>0</v>
      </c>
      <c r="BK22" s="236">
        <f t="array" ref="BK22">IF($BB22&gt;0,"ｴﾗｰ",SUM(IF($AJ22:$AO22=BK$15,IF($AJ$17:$AO$17="○",$AG22))))</f>
        <v>0</v>
      </c>
      <c r="BL22" s="237">
        <f t="array" ref="BL22">IF($BB22&gt;0,"ｴﾗｰ",SUM(IF($AJ22:$AO22=BL$15,IF($AJ$17:$AO$17="○",$AG22))))</f>
        <v>0</v>
      </c>
      <c r="BM22" s="488">
        <f t="array" ref="BM22">IF($BB22&gt;0,"ｴﾗｰ",SUM(IF($AJ22:$AO22=BM$15,IF($AJ$17:$AO$17="○",$AG22))))</f>
        <v>0</v>
      </c>
      <c r="BN22" s="493">
        <f t="shared" si="180"/>
        <v>0</v>
      </c>
      <c r="BO22" s="236">
        <f t="array" ref="BO22">IF($BB22&gt;0,"ｴﾗｰ",SUM(IF($AP22:$AU22=BO$15,IF($AP$17:$AU$17="○",$AG22))))</f>
        <v>0</v>
      </c>
      <c r="BP22" s="237">
        <f t="array" ref="BP22">IF($BB22&gt;0,"ｴﾗｰ",SUM(IF($AP22:$AU22=BP$15,IF($AP$17:$AU$17="○",$AG22))))</f>
        <v>0</v>
      </c>
      <c r="BQ22" s="494">
        <f t="array" ref="BQ22">IF($BB22&gt;0,"ｴﾗｰ",SUM(IF($AP22:$AU22=BQ$15,IF($AP$17:$AU$17="○",$AG22))))</f>
        <v>0</v>
      </c>
      <c r="BR22" s="490">
        <f t="shared" si="181"/>
        <v>0</v>
      </c>
      <c r="BS22" s="236" t="str">
        <f t="shared" si="135"/>
        <v/>
      </c>
      <c r="BT22" s="237" t="str">
        <f t="shared" si="136"/>
        <v/>
      </c>
      <c r="BU22" s="488" t="str">
        <f t="shared" si="137"/>
        <v/>
      </c>
      <c r="BV22" s="532">
        <f t="shared" si="182"/>
        <v>0</v>
      </c>
      <c r="BW22" s="512" t="str">
        <f t="shared" si="183"/>
        <v>ｴﾗｰ</v>
      </c>
      <c r="BX22" s="237" t="str">
        <f t="shared" si="184"/>
        <v>ｴﾗｰ</v>
      </c>
      <c r="BY22" s="494" t="str">
        <f t="shared" si="185"/>
        <v>ｴﾗｰ</v>
      </c>
      <c r="BZ22" s="628">
        <f t="shared" si="186"/>
        <v>0</v>
      </c>
      <c r="CA22" s="528" t="str">
        <f t="shared" si="187"/>
        <v/>
      </c>
      <c r="CB22" s="237" t="str">
        <f t="shared" si="188"/>
        <v/>
      </c>
      <c r="CC22" s="494" t="str">
        <f t="shared" si="189"/>
        <v/>
      </c>
      <c r="CD22" s="635">
        <f t="shared" si="190"/>
        <v>0</v>
      </c>
      <c r="CE22" s="528" t="str">
        <f t="shared" si="191"/>
        <v/>
      </c>
      <c r="CF22" s="237" t="str">
        <f t="shared" si="192"/>
        <v/>
      </c>
      <c r="CG22" s="494" t="str">
        <f t="shared" si="193"/>
        <v/>
      </c>
      <c r="CH22" s="635">
        <f t="shared" si="194"/>
        <v>0</v>
      </c>
      <c r="CI22" s="535" t="str">
        <f t="shared" si="195"/>
        <v/>
      </c>
      <c r="CJ22" s="515" t="str">
        <f t="shared" si="196"/>
        <v/>
      </c>
      <c r="CK22" s="522" t="str">
        <f t="shared" si="197"/>
        <v/>
      </c>
      <c r="CL22" s="515" t="str">
        <f t="shared" si="198"/>
        <v/>
      </c>
      <c r="CM22" s="524" t="str">
        <f t="shared" si="199"/>
        <v/>
      </c>
      <c r="CN22" s="518" t="str">
        <f t="shared" si="200"/>
        <v/>
      </c>
      <c r="CO22" s="236" t="str">
        <f t="shared" si="201"/>
        <v/>
      </c>
      <c r="CP22" s="237" t="str">
        <f t="shared" si="202"/>
        <v/>
      </c>
      <c r="CQ22" s="494" t="str">
        <f t="shared" si="203"/>
        <v/>
      </c>
      <c r="CR22" s="493">
        <f t="shared" si="204"/>
        <v>0</v>
      </c>
      <c r="CS22" s="512" t="str">
        <f t="shared" si="205"/>
        <v/>
      </c>
      <c r="CT22" s="237" t="str">
        <f t="shared" si="206"/>
        <v/>
      </c>
      <c r="CU22" s="237" t="str">
        <f t="shared" si="207"/>
        <v/>
      </c>
      <c r="CV22" s="238">
        <f t="shared" si="208"/>
        <v>0</v>
      </c>
      <c r="CW22" s="236" t="str">
        <f t="shared" si="142"/>
        <v/>
      </c>
      <c r="CX22" s="237" t="str">
        <f t="shared" si="143"/>
        <v/>
      </c>
      <c r="CY22" s="494">
        <f t="shared" si="144"/>
        <v>0</v>
      </c>
      <c r="CZ22" s="493"/>
      <c r="DA22" s="236" t="str">
        <f t="shared" si="145"/>
        <v/>
      </c>
      <c r="DB22" s="237" t="str">
        <f t="shared" si="146"/>
        <v/>
      </c>
      <c r="DC22" s="494">
        <f t="shared" si="147"/>
        <v>0</v>
      </c>
      <c r="DD22" s="493"/>
      <c r="DE22" s="1335"/>
      <c r="DF22" s="1343">
        <f t="shared" si="148"/>
        <v>0</v>
      </c>
      <c r="DG22" s="528" t="str">
        <f t="shared" si="149"/>
        <v/>
      </c>
      <c r="DH22" s="494" t="str">
        <f t="shared" si="150"/>
        <v/>
      </c>
      <c r="DI22" s="53">
        <f t="shared" si="151"/>
        <v>0</v>
      </c>
      <c r="DJ22" s="432">
        <f t="shared" si="152"/>
        <v>0</v>
      </c>
      <c r="DK22" s="433">
        <f t="shared" si="209"/>
        <v>0</v>
      </c>
      <c r="DL22" s="53" t="str">
        <f t="shared" si="154"/>
        <v/>
      </c>
      <c r="DM22" s="105" t="str">
        <f t="shared" si="155"/>
        <v/>
      </c>
      <c r="DN22" s="104" t="str">
        <f t="shared" si="155"/>
        <v/>
      </c>
      <c r="DO22" s="434" t="str">
        <f t="shared" si="155"/>
        <v/>
      </c>
      <c r="DP22" s="672"/>
      <c r="DQ22" s="673"/>
      <c r="DR22" s="674"/>
      <c r="DS22" s="435">
        <f t="shared" si="210"/>
        <v>0</v>
      </c>
      <c r="DT22" s="228" t="str">
        <f t="shared" si="156"/>
        <v/>
      </c>
      <c r="DU22" s="236" t="str">
        <f t="shared" si="157"/>
        <v/>
      </c>
      <c r="DV22" s="237" t="str">
        <f t="shared" si="158"/>
        <v/>
      </c>
      <c r="DW22" s="237" t="str">
        <f t="shared" si="159"/>
        <v/>
      </c>
      <c r="DX22" s="238">
        <f t="shared" si="160"/>
        <v>0</v>
      </c>
      <c r="DY22" s="675"/>
      <c r="EA22" s="1363">
        <f t="shared" si="211"/>
        <v>0</v>
      </c>
      <c r="EB22" s="1363">
        <f t="shared" si="212"/>
        <v>0</v>
      </c>
      <c r="EC22" s="1363">
        <f t="shared" si="213"/>
        <v>0</v>
      </c>
      <c r="ED22" s="1363">
        <f t="shared" si="214"/>
        <v>0</v>
      </c>
      <c r="EE22" s="1363">
        <f t="shared" si="215"/>
        <v>0</v>
      </c>
      <c r="EF22" s="1363">
        <f t="shared" si="216"/>
        <v>0</v>
      </c>
      <c r="EG22" s="1363">
        <f t="shared" si="161"/>
        <v>0</v>
      </c>
      <c r="EI22" s="478"/>
      <c r="EL22" s="477"/>
    </row>
    <row r="23" spans="1:143" s="3" customFormat="1" ht="18" customHeight="1">
      <c r="A23" s="305" t="str">
        <f t="shared" si="128"/>
        <v/>
      </c>
      <c r="B23" s="174">
        <f t="shared" si="162"/>
        <v>0</v>
      </c>
      <c r="C23" s="1415" t="str">
        <f t="shared" si="129"/>
        <v>授業料</v>
      </c>
      <c r="D23" s="1415" t="str">
        <f t="shared" si="130"/>
        <v>入学金</v>
      </c>
      <c r="E23" s="174">
        <f t="shared" si="163"/>
        <v>0</v>
      </c>
      <c r="F23" s="305">
        <f t="shared" si="131"/>
        <v>0</v>
      </c>
      <c r="G23" s="475">
        <f t="shared" si="132"/>
        <v>6</v>
      </c>
      <c r="H23" s="430"/>
      <c r="I23" s="431"/>
      <c r="J23" s="658"/>
      <c r="K23" s="659"/>
      <c r="L23" s="659"/>
      <c r="M23" s="660"/>
      <c r="N23" s="661"/>
      <c r="O23" s="662"/>
      <c r="P23" s="658"/>
      <c r="Q23" s="659"/>
      <c r="R23" s="660"/>
      <c r="S23" s="663"/>
      <c r="T23" s="661"/>
      <c r="U23" s="664"/>
      <c r="V23" s="53" t="str">
        <f>IF(OR($R$5="",$T$5="",$J23="",$O23="",$U23=""),"",IF(ISERROR(VLOOKUP($C23,参照!$P$4:$V$112,5,FALSE)),0,VLOOKUP($C23,参照!$P$4:$V$112,5,FALSE)))</f>
        <v/>
      </c>
      <c r="W23" s="665"/>
      <c r="X23" s="54" t="str">
        <f>IF(OR($R$5="",$T$5="",$J23="",$O23="",$W23=""),"",IF(ISERROR(VLOOKUP($D23,参照!$P$4:$V$112,5,FALSE)),0,VLOOKUP($D23,参照!$P$4:$V$112,5,FALSE)))</f>
        <v/>
      </c>
      <c r="Y23" s="102"/>
      <c r="Z23" s="102"/>
      <c r="AA23" s="1177"/>
      <c r="AB23" s="227">
        <f t="shared" si="164"/>
        <v>0</v>
      </c>
      <c r="AC23" s="1122"/>
      <c r="AD23" s="352">
        <f t="shared" si="165"/>
        <v>0</v>
      </c>
      <c r="AE23" s="55"/>
      <c r="AF23" s="55" t="str">
        <f t="shared" si="166"/>
        <v/>
      </c>
      <c r="AG23" s="1124"/>
      <c r="AH23" s="760">
        <f t="shared" si="167"/>
        <v>0</v>
      </c>
      <c r="AI23" s="761">
        <f t="shared" si="168"/>
        <v>0</v>
      </c>
      <c r="AJ23" s="1126"/>
      <c r="AK23" s="1127"/>
      <c r="AL23" s="670"/>
      <c r="AM23" s="1127"/>
      <c r="AN23" s="670"/>
      <c r="AO23" s="1179"/>
      <c r="AP23" s="669"/>
      <c r="AQ23" s="1127"/>
      <c r="AR23" s="670"/>
      <c r="AS23" s="1127"/>
      <c r="AT23" s="670"/>
      <c r="AU23" s="1127"/>
      <c r="AV23" s="575" t="str">
        <f t="shared" si="169"/>
        <v>○</v>
      </c>
      <c r="AW23" s="576" t="str">
        <f t="shared" si="170"/>
        <v>○</v>
      </c>
      <c r="AX23" s="576" t="str">
        <f t="shared" si="171"/>
        <v>○</v>
      </c>
      <c r="AY23" s="576" t="str">
        <f t="shared" si="172"/>
        <v>○</v>
      </c>
      <c r="AZ23" s="576" t="str">
        <f t="shared" si="173"/>
        <v>○</v>
      </c>
      <c r="BA23" s="577" t="str">
        <f t="shared" si="174"/>
        <v>○</v>
      </c>
      <c r="BB23" s="578">
        <f t="shared" si="175"/>
        <v>0</v>
      </c>
      <c r="BC23" s="767">
        <f t="shared" si="176"/>
        <v>0</v>
      </c>
      <c r="BD23" s="768">
        <f t="shared" si="133"/>
        <v>0</v>
      </c>
      <c r="BE23" s="769">
        <f t="shared" si="133"/>
        <v>0</v>
      </c>
      <c r="BF23" s="587">
        <f t="shared" si="177"/>
        <v>0</v>
      </c>
      <c r="BG23" s="503">
        <f t="shared" si="178"/>
        <v>0</v>
      </c>
      <c r="BH23" s="504">
        <f t="shared" si="134"/>
        <v>0</v>
      </c>
      <c r="BI23" s="505">
        <f t="shared" si="134"/>
        <v>0</v>
      </c>
      <c r="BJ23" s="506">
        <f t="shared" si="179"/>
        <v>0</v>
      </c>
      <c r="BK23" s="236">
        <f t="array" ref="BK23">IF($BB23&gt;0,"ｴﾗｰ",SUM(IF($AJ23:$AO23=BK$15,IF($AJ$17:$AO$17="○",$AG23))))</f>
        <v>0</v>
      </c>
      <c r="BL23" s="237">
        <f t="array" ref="BL23">IF($BB23&gt;0,"ｴﾗｰ",SUM(IF($AJ23:$AO23=BL$15,IF($AJ$17:$AO$17="○",$AG23))))</f>
        <v>0</v>
      </c>
      <c r="BM23" s="488">
        <f t="array" ref="BM23">IF($BB23&gt;0,"ｴﾗｰ",SUM(IF($AJ23:$AO23=BM$15,IF($AJ$17:$AO$17="○",$AG23))))</f>
        <v>0</v>
      </c>
      <c r="BN23" s="493">
        <f t="shared" si="180"/>
        <v>0</v>
      </c>
      <c r="BO23" s="236">
        <f t="array" ref="BO23">IF($BB23&gt;0,"ｴﾗｰ",SUM(IF($AP23:$AU23=BO$15,IF($AP$17:$AU$17="○",$AG23))))</f>
        <v>0</v>
      </c>
      <c r="BP23" s="237">
        <f t="array" ref="BP23">IF($BB23&gt;0,"ｴﾗｰ",SUM(IF($AP23:$AU23=BP$15,IF($AP$17:$AU$17="○",$AG23))))</f>
        <v>0</v>
      </c>
      <c r="BQ23" s="494">
        <f t="array" ref="BQ23">IF($BB23&gt;0,"ｴﾗｰ",SUM(IF($AP23:$AU23=BQ$15,IF($AP$17:$AU$17="○",$AG23))))</f>
        <v>0</v>
      </c>
      <c r="BR23" s="490">
        <f t="shared" si="181"/>
        <v>0</v>
      </c>
      <c r="BS23" s="236" t="str">
        <f t="shared" si="135"/>
        <v/>
      </c>
      <c r="BT23" s="237" t="str">
        <f t="shared" si="136"/>
        <v/>
      </c>
      <c r="BU23" s="488" t="str">
        <f t="shared" si="137"/>
        <v/>
      </c>
      <c r="BV23" s="532">
        <f t="shared" si="182"/>
        <v>0</v>
      </c>
      <c r="BW23" s="512" t="str">
        <f t="shared" si="183"/>
        <v>ｴﾗｰ</v>
      </c>
      <c r="BX23" s="237" t="str">
        <f t="shared" si="184"/>
        <v>ｴﾗｰ</v>
      </c>
      <c r="BY23" s="494" t="str">
        <f t="shared" si="185"/>
        <v>ｴﾗｰ</v>
      </c>
      <c r="BZ23" s="628">
        <f t="shared" si="186"/>
        <v>0</v>
      </c>
      <c r="CA23" s="528" t="str">
        <f t="shared" si="187"/>
        <v/>
      </c>
      <c r="CB23" s="237" t="str">
        <f t="shared" si="188"/>
        <v/>
      </c>
      <c r="CC23" s="494" t="str">
        <f t="shared" si="189"/>
        <v/>
      </c>
      <c r="CD23" s="635">
        <f t="shared" si="190"/>
        <v>0</v>
      </c>
      <c r="CE23" s="528" t="str">
        <f t="shared" si="191"/>
        <v/>
      </c>
      <c r="CF23" s="237" t="str">
        <f t="shared" si="192"/>
        <v/>
      </c>
      <c r="CG23" s="494" t="str">
        <f t="shared" si="193"/>
        <v/>
      </c>
      <c r="CH23" s="635">
        <f t="shared" si="194"/>
        <v>0</v>
      </c>
      <c r="CI23" s="535" t="str">
        <f t="shared" si="195"/>
        <v/>
      </c>
      <c r="CJ23" s="515" t="str">
        <f t="shared" si="196"/>
        <v/>
      </c>
      <c r="CK23" s="522" t="str">
        <f t="shared" si="197"/>
        <v/>
      </c>
      <c r="CL23" s="515" t="str">
        <f t="shared" si="198"/>
        <v/>
      </c>
      <c r="CM23" s="524" t="str">
        <f t="shared" si="199"/>
        <v/>
      </c>
      <c r="CN23" s="518" t="str">
        <f t="shared" si="200"/>
        <v/>
      </c>
      <c r="CO23" s="236" t="str">
        <f t="shared" si="201"/>
        <v/>
      </c>
      <c r="CP23" s="237" t="str">
        <f t="shared" si="202"/>
        <v/>
      </c>
      <c r="CQ23" s="494" t="str">
        <f t="shared" si="203"/>
        <v/>
      </c>
      <c r="CR23" s="493">
        <f t="shared" si="204"/>
        <v>0</v>
      </c>
      <c r="CS23" s="512" t="str">
        <f t="shared" si="205"/>
        <v/>
      </c>
      <c r="CT23" s="237" t="str">
        <f t="shared" si="206"/>
        <v/>
      </c>
      <c r="CU23" s="237" t="str">
        <f t="shared" si="207"/>
        <v/>
      </c>
      <c r="CV23" s="238">
        <f t="shared" si="208"/>
        <v>0</v>
      </c>
      <c r="CW23" s="236" t="str">
        <f t="shared" si="142"/>
        <v/>
      </c>
      <c r="CX23" s="237" t="str">
        <f t="shared" si="143"/>
        <v/>
      </c>
      <c r="CY23" s="494">
        <f t="shared" si="144"/>
        <v>0</v>
      </c>
      <c r="CZ23" s="493"/>
      <c r="DA23" s="236" t="str">
        <f t="shared" si="145"/>
        <v/>
      </c>
      <c r="DB23" s="237" t="str">
        <f t="shared" si="146"/>
        <v/>
      </c>
      <c r="DC23" s="494">
        <f t="shared" si="147"/>
        <v>0</v>
      </c>
      <c r="DD23" s="493"/>
      <c r="DE23" s="1335"/>
      <c r="DF23" s="1343">
        <f t="shared" si="148"/>
        <v>0</v>
      </c>
      <c r="DG23" s="528" t="str">
        <f t="shared" si="149"/>
        <v/>
      </c>
      <c r="DH23" s="494" t="str">
        <f t="shared" si="150"/>
        <v/>
      </c>
      <c r="DI23" s="53">
        <f t="shared" si="151"/>
        <v>0</v>
      </c>
      <c r="DJ23" s="432">
        <f t="shared" si="152"/>
        <v>0</v>
      </c>
      <c r="DK23" s="433">
        <f t="shared" si="209"/>
        <v>0</v>
      </c>
      <c r="DL23" s="53" t="str">
        <f t="shared" si="154"/>
        <v/>
      </c>
      <c r="DM23" s="105" t="str">
        <f t="shared" si="155"/>
        <v/>
      </c>
      <c r="DN23" s="104" t="str">
        <f t="shared" si="155"/>
        <v/>
      </c>
      <c r="DO23" s="434" t="str">
        <f t="shared" si="155"/>
        <v/>
      </c>
      <c r="DP23" s="672"/>
      <c r="DQ23" s="673"/>
      <c r="DR23" s="674"/>
      <c r="DS23" s="435">
        <f t="shared" si="210"/>
        <v>0</v>
      </c>
      <c r="DT23" s="228" t="str">
        <f t="shared" si="156"/>
        <v/>
      </c>
      <c r="DU23" s="236" t="str">
        <f t="shared" si="157"/>
        <v/>
      </c>
      <c r="DV23" s="237" t="str">
        <f t="shared" si="158"/>
        <v/>
      </c>
      <c r="DW23" s="237" t="str">
        <f t="shared" si="159"/>
        <v/>
      </c>
      <c r="DX23" s="238">
        <f t="shared" si="160"/>
        <v>0</v>
      </c>
      <c r="DY23" s="675"/>
      <c r="EA23" s="1363">
        <f t="shared" si="211"/>
        <v>0</v>
      </c>
      <c r="EB23" s="1363">
        <f t="shared" si="212"/>
        <v>0</v>
      </c>
      <c r="EC23" s="1363">
        <f t="shared" si="213"/>
        <v>0</v>
      </c>
      <c r="ED23" s="1363">
        <f t="shared" si="214"/>
        <v>0</v>
      </c>
      <c r="EE23" s="1363">
        <f t="shared" si="215"/>
        <v>0</v>
      </c>
      <c r="EF23" s="1363">
        <f t="shared" si="216"/>
        <v>0</v>
      </c>
      <c r="EG23" s="1363">
        <f t="shared" si="161"/>
        <v>0</v>
      </c>
      <c r="EI23" s="478"/>
      <c r="EL23" s="477"/>
    </row>
    <row r="24" spans="1:143" s="3" customFormat="1" ht="18" customHeight="1">
      <c r="A24" s="305" t="str">
        <f t="shared" si="128"/>
        <v/>
      </c>
      <c r="B24" s="174">
        <f t="shared" si="162"/>
        <v>0</v>
      </c>
      <c r="C24" s="1415" t="str">
        <f t="shared" si="129"/>
        <v>授業料</v>
      </c>
      <c r="D24" s="1415" t="str">
        <f t="shared" si="130"/>
        <v>入学金</v>
      </c>
      <c r="E24" s="174">
        <f t="shared" si="163"/>
        <v>0</v>
      </c>
      <c r="F24" s="305">
        <f t="shared" si="131"/>
        <v>0</v>
      </c>
      <c r="G24" s="475">
        <f t="shared" si="132"/>
        <v>7</v>
      </c>
      <c r="H24" s="430"/>
      <c r="I24" s="431"/>
      <c r="J24" s="658"/>
      <c r="K24" s="659"/>
      <c r="L24" s="659"/>
      <c r="M24" s="660"/>
      <c r="N24" s="661"/>
      <c r="O24" s="662"/>
      <c r="P24" s="658"/>
      <c r="Q24" s="659"/>
      <c r="R24" s="660"/>
      <c r="S24" s="663"/>
      <c r="T24" s="661"/>
      <c r="U24" s="664"/>
      <c r="V24" s="53" t="str">
        <f>IF(OR($R$5="",$T$5="",$J24="",$O24="",$U24=""),"",IF(ISERROR(VLOOKUP($C24,参照!$P$4:$V$112,5,FALSE)),0,VLOOKUP($C24,参照!$P$4:$V$112,5,FALSE)))</f>
        <v/>
      </c>
      <c r="W24" s="665"/>
      <c r="X24" s="54" t="str">
        <f>IF(OR($R$5="",$T$5="",$J24="",$O24="",$W24=""),"",IF(ISERROR(VLOOKUP($D24,参照!$P$4:$V$112,5,FALSE)),0,VLOOKUP($D24,参照!$P$4:$V$112,5,FALSE)))</f>
        <v/>
      </c>
      <c r="Y24" s="102"/>
      <c r="Z24" s="102"/>
      <c r="AA24" s="1177"/>
      <c r="AB24" s="227">
        <f t="shared" si="164"/>
        <v>0</v>
      </c>
      <c r="AC24" s="1122"/>
      <c r="AD24" s="352">
        <f t="shared" si="165"/>
        <v>0</v>
      </c>
      <c r="AE24" s="55"/>
      <c r="AF24" s="55" t="str">
        <f t="shared" si="166"/>
        <v/>
      </c>
      <c r="AG24" s="1124"/>
      <c r="AH24" s="760">
        <f t="shared" si="167"/>
        <v>0</v>
      </c>
      <c r="AI24" s="761">
        <f t="shared" si="168"/>
        <v>0</v>
      </c>
      <c r="AJ24" s="1126"/>
      <c r="AK24" s="1127"/>
      <c r="AL24" s="670"/>
      <c r="AM24" s="1127"/>
      <c r="AN24" s="670"/>
      <c r="AO24" s="1179"/>
      <c r="AP24" s="669"/>
      <c r="AQ24" s="1127"/>
      <c r="AR24" s="670"/>
      <c r="AS24" s="1127"/>
      <c r="AT24" s="670"/>
      <c r="AU24" s="1127"/>
      <c r="AV24" s="575" t="str">
        <f t="shared" si="169"/>
        <v>○</v>
      </c>
      <c r="AW24" s="576" t="str">
        <f t="shared" si="170"/>
        <v>○</v>
      </c>
      <c r="AX24" s="576" t="str">
        <f t="shared" si="171"/>
        <v>○</v>
      </c>
      <c r="AY24" s="576" t="str">
        <f t="shared" si="172"/>
        <v>○</v>
      </c>
      <c r="AZ24" s="576" t="str">
        <f t="shared" si="173"/>
        <v>○</v>
      </c>
      <c r="BA24" s="577" t="str">
        <f t="shared" si="174"/>
        <v>○</v>
      </c>
      <c r="BB24" s="578">
        <f t="shared" si="175"/>
        <v>0</v>
      </c>
      <c r="BC24" s="767">
        <f t="shared" si="176"/>
        <v>0</v>
      </c>
      <c r="BD24" s="768">
        <f t="shared" si="133"/>
        <v>0</v>
      </c>
      <c r="BE24" s="769">
        <f t="shared" si="133"/>
        <v>0</v>
      </c>
      <c r="BF24" s="587">
        <f t="shared" si="177"/>
        <v>0</v>
      </c>
      <c r="BG24" s="503">
        <f t="shared" si="178"/>
        <v>0</v>
      </c>
      <c r="BH24" s="504">
        <f t="shared" si="134"/>
        <v>0</v>
      </c>
      <c r="BI24" s="505">
        <f t="shared" si="134"/>
        <v>0</v>
      </c>
      <c r="BJ24" s="506">
        <f t="shared" si="179"/>
        <v>0</v>
      </c>
      <c r="BK24" s="236">
        <f t="array" ref="BK24">IF($BB24&gt;0,"ｴﾗｰ",SUM(IF($AJ24:$AO24=BK$15,IF($AJ$17:$AO$17="○",$AG24))))</f>
        <v>0</v>
      </c>
      <c r="BL24" s="237">
        <f t="array" ref="BL24">IF($BB24&gt;0,"ｴﾗｰ",SUM(IF($AJ24:$AO24=BL$15,IF($AJ$17:$AO$17="○",$AG24))))</f>
        <v>0</v>
      </c>
      <c r="BM24" s="488">
        <f t="array" ref="BM24">IF($BB24&gt;0,"ｴﾗｰ",SUM(IF($AJ24:$AO24=BM$15,IF($AJ$17:$AO$17="○",$AG24))))</f>
        <v>0</v>
      </c>
      <c r="BN24" s="493">
        <f t="shared" si="180"/>
        <v>0</v>
      </c>
      <c r="BO24" s="236">
        <f t="array" ref="BO24">IF($BB24&gt;0,"ｴﾗｰ",SUM(IF($AP24:$AU24=BO$15,IF($AP$17:$AU$17="○",$AG24))))</f>
        <v>0</v>
      </c>
      <c r="BP24" s="237">
        <f t="array" ref="BP24">IF($BB24&gt;0,"ｴﾗｰ",SUM(IF($AP24:$AU24=BP$15,IF($AP$17:$AU$17="○",$AG24))))</f>
        <v>0</v>
      </c>
      <c r="BQ24" s="494">
        <f t="array" ref="BQ24">IF($BB24&gt;0,"ｴﾗｰ",SUM(IF($AP24:$AU24=BQ$15,IF($AP$17:$AU$17="○",$AG24))))</f>
        <v>0</v>
      </c>
      <c r="BR24" s="490">
        <f t="shared" si="181"/>
        <v>0</v>
      </c>
      <c r="BS24" s="236" t="str">
        <f t="shared" si="135"/>
        <v/>
      </c>
      <c r="BT24" s="237" t="str">
        <f t="shared" si="136"/>
        <v/>
      </c>
      <c r="BU24" s="488" t="str">
        <f t="shared" si="137"/>
        <v/>
      </c>
      <c r="BV24" s="532">
        <f t="shared" si="182"/>
        <v>0</v>
      </c>
      <c r="BW24" s="512" t="str">
        <f t="shared" si="183"/>
        <v>ｴﾗｰ</v>
      </c>
      <c r="BX24" s="237" t="str">
        <f t="shared" si="184"/>
        <v>ｴﾗｰ</v>
      </c>
      <c r="BY24" s="494" t="str">
        <f t="shared" si="185"/>
        <v>ｴﾗｰ</v>
      </c>
      <c r="BZ24" s="628">
        <f t="shared" si="186"/>
        <v>0</v>
      </c>
      <c r="CA24" s="528" t="str">
        <f t="shared" si="187"/>
        <v/>
      </c>
      <c r="CB24" s="237" t="str">
        <f t="shared" si="188"/>
        <v/>
      </c>
      <c r="CC24" s="494" t="str">
        <f t="shared" si="189"/>
        <v/>
      </c>
      <c r="CD24" s="635">
        <f t="shared" si="190"/>
        <v>0</v>
      </c>
      <c r="CE24" s="528" t="str">
        <f t="shared" si="191"/>
        <v/>
      </c>
      <c r="CF24" s="237" t="str">
        <f t="shared" si="192"/>
        <v/>
      </c>
      <c r="CG24" s="494" t="str">
        <f t="shared" si="193"/>
        <v/>
      </c>
      <c r="CH24" s="635">
        <f t="shared" si="194"/>
        <v>0</v>
      </c>
      <c r="CI24" s="535" t="str">
        <f t="shared" si="195"/>
        <v/>
      </c>
      <c r="CJ24" s="515" t="str">
        <f t="shared" si="196"/>
        <v/>
      </c>
      <c r="CK24" s="522" t="str">
        <f t="shared" si="197"/>
        <v/>
      </c>
      <c r="CL24" s="515" t="str">
        <f t="shared" si="198"/>
        <v/>
      </c>
      <c r="CM24" s="524" t="str">
        <f t="shared" si="199"/>
        <v/>
      </c>
      <c r="CN24" s="518" t="str">
        <f t="shared" si="200"/>
        <v/>
      </c>
      <c r="CO24" s="236" t="str">
        <f t="shared" si="201"/>
        <v/>
      </c>
      <c r="CP24" s="237" t="str">
        <f t="shared" si="202"/>
        <v/>
      </c>
      <c r="CQ24" s="494" t="str">
        <f t="shared" si="203"/>
        <v/>
      </c>
      <c r="CR24" s="493">
        <f t="shared" si="204"/>
        <v>0</v>
      </c>
      <c r="CS24" s="512" t="str">
        <f t="shared" si="205"/>
        <v/>
      </c>
      <c r="CT24" s="237" t="str">
        <f t="shared" si="206"/>
        <v/>
      </c>
      <c r="CU24" s="237" t="str">
        <f t="shared" si="207"/>
        <v/>
      </c>
      <c r="CV24" s="238">
        <f t="shared" si="208"/>
        <v>0</v>
      </c>
      <c r="CW24" s="236" t="str">
        <f t="shared" si="142"/>
        <v/>
      </c>
      <c r="CX24" s="237" t="str">
        <f t="shared" si="143"/>
        <v/>
      </c>
      <c r="CY24" s="494">
        <f t="shared" si="144"/>
        <v>0</v>
      </c>
      <c r="CZ24" s="493"/>
      <c r="DA24" s="236" t="str">
        <f t="shared" si="145"/>
        <v/>
      </c>
      <c r="DB24" s="237" t="str">
        <f t="shared" si="146"/>
        <v/>
      </c>
      <c r="DC24" s="494">
        <f t="shared" si="147"/>
        <v>0</v>
      </c>
      <c r="DD24" s="493"/>
      <c r="DE24" s="1335"/>
      <c r="DF24" s="1343">
        <f t="shared" si="148"/>
        <v>0</v>
      </c>
      <c r="DG24" s="528" t="str">
        <f t="shared" si="149"/>
        <v/>
      </c>
      <c r="DH24" s="494" t="str">
        <f t="shared" si="150"/>
        <v/>
      </c>
      <c r="DI24" s="53">
        <f t="shared" si="151"/>
        <v>0</v>
      </c>
      <c r="DJ24" s="432">
        <f t="shared" si="152"/>
        <v>0</v>
      </c>
      <c r="DK24" s="433">
        <f t="shared" si="209"/>
        <v>0</v>
      </c>
      <c r="DL24" s="53" t="str">
        <f t="shared" si="154"/>
        <v/>
      </c>
      <c r="DM24" s="105" t="str">
        <f t="shared" si="155"/>
        <v/>
      </c>
      <c r="DN24" s="104" t="str">
        <f t="shared" si="155"/>
        <v/>
      </c>
      <c r="DO24" s="434" t="str">
        <f t="shared" si="155"/>
        <v/>
      </c>
      <c r="DP24" s="672"/>
      <c r="DQ24" s="673"/>
      <c r="DR24" s="674"/>
      <c r="DS24" s="435">
        <f t="shared" si="210"/>
        <v>0</v>
      </c>
      <c r="DT24" s="228" t="str">
        <f t="shared" si="156"/>
        <v/>
      </c>
      <c r="DU24" s="236" t="str">
        <f t="shared" si="157"/>
        <v/>
      </c>
      <c r="DV24" s="237" t="str">
        <f t="shared" si="158"/>
        <v/>
      </c>
      <c r="DW24" s="237" t="str">
        <f t="shared" si="159"/>
        <v/>
      </c>
      <c r="DX24" s="238">
        <f t="shared" si="160"/>
        <v>0</v>
      </c>
      <c r="DY24" s="675"/>
      <c r="EA24" s="1363">
        <f t="shared" si="211"/>
        <v>0</v>
      </c>
      <c r="EB24" s="1363">
        <f t="shared" si="212"/>
        <v>0</v>
      </c>
      <c r="EC24" s="1363">
        <f t="shared" si="213"/>
        <v>0</v>
      </c>
      <c r="ED24" s="1363">
        <f t="shared" si="214"/>
        <v>0</v>
      </c>
      <c r="EE24" s="1363">
        <f t="shared" si="215"/>
        <v>0</v>
      </c>
      <c r="EF24" s="1363">
        <f t="shared" si="216"/>
        <v>0</v>
      </c>
      <c r="EG24" s="1363">
        <f t="shared" si="161"/>
        <v>0</v>
      </c>
      <c r="EI24" s="478"/>
      <c r="EJ24" s="1253" t="s">
        <v>1024</v>
      </c>
      <c r="EK24" s="1253" t="s">
        <v>1025</v>
      </c>
      <c r="EL24" s="477"/>
      <c r="EM24" s="477"/>
    </row>
    <row r="25" spans="1:143" s="3" customFormat="1" ht="18" customHeight="1">
      <c r="A25" s="305" t="str">
        <f t="shared" si="128"/>
        <v/>
      </c>
      <c r="B25" s="174">
        <f t="shared" si="162"/>
        <v>0</v>
      </c>
      <c r="C25" s="1415" t="str">
        <f t="shared" si="129"/>
        <v>授業料</v>
      </c>
      <c r="D25" s="1415" t="str">
        <f t="shared" si="130"/>
        <v>入学金</v>
      </c>
      <c r="E25" s="174">
        <f t="shared" si="163"/>
        <v>0</v>
      </c>
      <c r="F25" s="305">
        <f t="shared" si="131"/>
        <v>0</v>
      </c>
      <c r="G25" s="475">
        <f t="shared" si="132"/>
        <v>8</v>
      </c>
      <c r="H25" s="430"/>
      <c r="I25" s="431"/>
      <c r="J25" s="658"/>
      <c r="K25" s="659"/>
      <c r="L25" s="659"/>
      <c r="M25" s="660"/>
      <c r="N25" s="661"/>
      <c r="O25" s="662"/>
      <c r="P25" s="658"/>
      <c r="Q25" s="659"/>
      <c r="R25" s="660"/>
      <c r="S25" s="663"/>
      <c r="T25" s="661"/>
      <c r="U25" s="664"/>
      <c r="V25" s="53" t="str">
        <f>IF(OR($R$5="",$T$5="",$J25="",$O25="",$U25=""),"",IF(ISERROR(VLOOKUP($C25,参照!$P$4:$V$112,5,FALSE)),0,VLOOKUP($C25,参照!$P$4:$V$112,5,FALSE)))</f>
        <v/>
      </c>
      <c r="W25" s="665"/>
      <c r="X25" s="54" t="str">
        <f>IF(OR($R$5="",$T$5="",$J25="",$O25="",$W25=""),"",IF(ISERROR(VLOOKUP($D25,参照!$P$4:$V$112,5,FALSE)),0,VLOOKUP($D25,参照!$P$4:$V$112,5,FALSE)))</f>
        <v/>
      </c>
      <c r="Y25" s="102"/>
      <c r="Z25" s="102"/>
      <c r="AA25" s="1177"/>
      <c r="AB25" s="227">
        <f t="shared" si="164"/>
        <v>0</v>
      </c>
      <c r="AC25" s="1122"/>
      <c r="AD25" s="352">
        <f t="shared" si="165"/>
        <v>0</v>
      </c>
      <c r="AE25" s="55"/>
      <c r="AF25" s="55" t="str">
        <f t="shared" si="166"/>
        <v/>
      </c>
      <c r="AG25" s="1124"/>
      <c r="AH25" s="760">
        <f t="shared" si="167"/>
        <v>0</v>
      </c>
      <c r="AI25" s="761">
        <f t="shared" si="168"/>
        <v>0</v>
      </c>
      <c r="AJ25" s="1126"/>
      <c r="AK25" s="1127"/>
      <c r="AL25" s="670"/>
      <c r="AM25" s="1127"/>
      <c r="AN25" s="670"/>
      <c r="AO25" s="1179"/>
      <c r="AP25" s="669"/>
      <c r="AQ25" s="1127"/>
      <c r="AR25" s="670"/>
      <c r="AS25" s="1127"/>
      <c r="AT25" s="670"/>
      <c r="AU25" s="1127"/>
      <c r="AV25" s="575" t="str">
        <f t="shared" si="169"/>
        <v>○</v>
      </c>
      <c r="AW25" s="576" t="str">
        <f t="shared" si="170"/>
        <v>○</v>
      </c>
      <c r="AX25" s="576" t="str">
        <f t="shared" si="171"/>
        <v>○</v>
      </c>
      <c r="AY25" s="576" t="str">
        <f t="shared" si="172"/>
        <v>○</v>
      </c>
      <c r="AZ25" s="576" t="str">
        <f t="shared" si="173"/>
        <v>○</v>
      </c>
      <c r="BA25" s="577" t="str">
        <f t="shared" si="174"/>
        <v>○</v>
      </c>
      <c r="BB25" s="578">
        <f t="shared" si="175"/>
        <v>0</v>
      </c>
      <c r="BC25" s="767">
        <f t="shared" si="176"/>
        <v>0</v>
      </c>
      <c r="BD25" s="768">
        <f t="shared" si="133"/>
        <v>0</v>
      </c>
      <c r="BE25" s="769">
        <f t="shared" si="133"/>
        <v>0</v>
      </c>
      <c r="BF25" s="587">
        <f t="shared" si="177"/>
        <v>0</v>
      </c>
      <c r="BG25" s="503">
        <f t="shared" si="178"/>
        <v>0</v>
      </c>
      <c r="BH25" s="504">
        <f t="shared" si="134"/>
        <v>0</v>
      </c>
      <c r="BI25" s="505">
        <f t="shared" si="134"/>
        <v>0</v>
      </c>
      <c r="BJ25" s="506">
        <f t="shared" si="179"/>
        <v>0</v>
      </c>
      <c r="BK25" s="236">
        <f t="array" ref="BK25">IF($BB25&gt;0,"ｴﾗｰ",SUM(IF($AJ25:$AO25=BK$15,IF($AJ$17:$AO$17="○",$AG25))))</f>
        <v>0</v>
      </c>
      <c r="BL25" s="237">
        <f t="array" ref="BL25">IF($BB25&gt;0,"ｴﾗｰ",SUM(IF($AJ25:$AO25=BL$15,IF($AJ$17:$AO$17="○",$AG25))))</f>
        <v>0</v>
      </c>
      <c r="BM25" s="488">
        <f t="array" ref="BM25">IF($BB25&gt;0,"ｴﾗｰ",SUM(IF($AJ25:$AO25=BM$15,IF($AJ$17:$AO$17="○",$AG25))))</f>
        <v>0</v>
      </c>
      <c r="BN25" s="493">
        <f t="shared" si="180"/>
        <v>0</v>
      </c>
      <c r="BO25" s="236">
        <f t="array" ref="BO25">IF($BB25&gt;0,"ｴﾗｰ",SUM(IF($AP25:$AU25=BO$15,IF($AP$17:$AU$17="○",$AG25))))</f>
        <v>0</v>
      </c>
      <c r="BP25" s="237">
        <f t="array" ref="BP25">IF($BB25&gt;0,"ｴﾗｰ",SUM(IF($AP25:$AU25=BP$15,IF($AP$17:$AU$17="○",$AG25))))</f>
        <v>0</v>
      </c>
      <c r="BQ25" s="494">
        <f t="array" ref="BQ25">IF($BB25&gt;0,"ｴﾗｰ",SUM(IF($AP25:$AU25=BQ$15,IF($AP$17:$AU$17="○",$AG25))))</f>
        <v>0</v>
      </c>
      <c r="BR25" s="490">
        <f t="shared" si="181"/>
        <v>0</v>
      </c>
      <c r="BS25" s="236" t="str">
        <f t="shared" si="135"/>
        <v/>
      </c>
      <c r="BT25" s="237" t="str">
        <f t="shared" si="136"/>
        <v/>
      </c>
      <c r="BU25" s="488" t="str">
        <f t="shared" si="137"/>
        <v/>
      </c>
      <c r="BV25" s="532">
        <f t="shared" si="182"/>
        <v>0</v>
      </c>
      <c r="BW25" s="512" t="str">
        <f t="shared" si="183"/>
        <v>ｴﾗｰ</v>
      </c>
      <c r="BX25" s="237" t="str">
        <f t="shared" si="184"/>
        <v>ｴﾗｰ</v>
      </c>
      <c r="BY25" s="494" t="str">
        <f t="shared" si="185"/>
        <v>ｴﾗｰ</v>
      </c>
      <c r="BZ25" s="628">
        <f t="shared" si="186"/>
        <v>0</v>
      </c>
      <c r="CA25" s="528" t="str">
        <f t="shared" si="187"/>
        <v/>
      </c>
      <c r="CB25" s="237" t="str">
        <f t="shared" si="188"/>
        <v/>
      </c>
      <c r="CC25" s="494" t="str">
        <f t="shared" si="189"/>
        <v/>
      </c>
      <c r="CD25" s="635">
        <f t="shared" si="190"/>
        <v>0</v>
      </c>
      <c r="CE25" s="528" t="str">
        <f t="shared" si="191"/>
        <v/>
      </c>
      <c r="CF25" s="237" t="str">
        <f t="shared" si="192"/>
        <v/>
      </c>
      <c r="CG25" s="494" t="str">
        <f t="shared" si="193"/>
        <v/>
      </c>
      <c r="CH25" s="635">
        <f t="shared" si="194"/>
        <v>0</v>
      </c>
      <c r="CI25" s="535" t="str">
        <f t="shared" si="195"/>
        <v/>
      </c>
      <c r="CJ25" s="515" t="str">
        <f t="shared" si="196"/>
        <v/>
      </c>
      <c r="CK25" s="522" t="str">
        <f t="shared" si="197"/>
        <v/>
      </c>
      <c r="CL25" s="515" t="str">
        <f t="shared" si="198"/>
        <v/>
      </c>
      <c r="CM25" s="524" t="str">
        <f t="shared" si="199"/>
        <v/>
      </c>
      <c r="CN25" s="518" t="str">
        <f t="shared" si="200"/>
        <v/>
      </c>
      <c r="CO25" s="236" t="str">
        <f t="shared" si="201"/>
        <v/>
      </c>
      <c r="CP25" s="237" t="str">
        <f t="shared" si="202"/>
        <v/>
      </c>
      <c r="CQ25" s="494" t="str">
        <f t="shared" si="203"/>
        <v/>
      </c>
      <c r="CR25" s="493">
        <f t="shared" si="204"/>
        <v>0</v>
      </c>
      <c r="CS25" s="512" t="str">
        <f t="shared" si="205"/>
        <v/>
      </c>
      <c r="CT25" s="237" t="str">
        <f t="shared" si="206"/>
        <v/>
      </c>
      <c r="CU25" s="237" t="str">
        <f t="shared" si="207"/>
        <v/>
      </c>
      <c r="CV25" s="238">
        <f t="shared" si="208"/>
        <v>0</v>
      </c>
      <c r="CW25" s="236" t="str">
        <f t="shared" si="142"/>
        <v/>
      </c>
      <c r="CX25" s="237" t="str">
        <f t="shared" si="143"/>
        <v/>
      </c>
      <c r="CY25" s="494">
        <f t="shared" si="144"/>
        <v>0</v>
      </c>
      <c r="CZ25" s="493"/>
      <c r="DA25" s="236" t="str">
        <f t="shared" si="145"/>
        <v/>
      </c>
      <c r="DB25" s="237" t="str">
        <f t="shared" si="146"/>
        <v/>
      </c>
      <c r="DC25" s="494">
        <f t="shared" si="147"/>
        <v>0</v>
      </c>
      <c r="DD25" s="493"/>
      <c r="DE25" s="1335"/>
      <c r="DF25" s="1343">
        <f t="shared" si="148"/>
        <v>0</v>
      </c>
      <c r="DG25" s="528" t="str">
        <f t="shared" si="149"/>
        <v/>
      </c>
      <c r="DH25" s="494" t="str">
        <f t="shared" si="150"/>
        <v/>
      </c>
      <c r="DI25" s="53">
        <f t="shared" si="151"/>
        <v>0</v>
      </c>
      <c r="DJ25" s="432">
        <f t="shared" si="152"/>
        <v>0</v>
      </c>
      <c r="DK25" s="433">
        <f t="shared" si="209"/>
        <v>0</v>
      </c>
      <c r="DL25" s="53" t="str">
        <f t="shared" si="154"/>
        <v/>
      </c>
      <c r="DM25" s="105" t="str">
        <f t="shared" si="155"/>
        <v/>
      </c>
      <c r="DN25" s="104" t="str">
        <f t="shared" si="155"/>
        <v/>
      </c>
      <c r="DO25" s="434" t="str">
        <f t="shared" si="155"/>
        <v/>
      </c>
      <c r="DP25" s="672"/>
      <c r="DQ25" s="673"/>
      <c r="DR25" s="674"/>
      <c r="DS25" s="435">
        <f t="shared" si="210"/>
        <v>0</v>
      </c>
      <c r="DT25" s="228" t="str">
        <f t="shared" si="156"/>
        <v/>
      </c>
      <c r="DU25" s="236" t="str">
        <f t="shared" si="157"/>
        <v/>
      </c>
      <c r="DV25" s="237" t="str">
        <f t="shared" si="158"/>
        <v/>
      </c>
      <c r="DW25" s="237" t="str">
        <f t="shared" si="159"/>
        <v/>
      </c>
      <c r="DX25" s="238">
        <f t="shared" si="160"/>
        <v>0</v>
      </c>
      <c r="DY25" s="675"/>
      <c r="EA25" s="1363">
        <f t="shared" si="211"/>
        <v>0</v>
      </c>
      <c r="EB25" s="1363">
        <f t="shared" si="212"/>
        <v>0</v>
      </c>
      <c r="EC25" s="1363">
        <f t="shared" si="213"/>
        <v>0</v>
      </c>
      <c r="ED25" s="1363">
        <f t="shared" si="214"/>
        <v>0</v>
      </c>
      <c r="EE25" s="1363">
        <f t="shared" si="215"/>
        <v>0</v>
      </c>
      <c r="EF25" s="1363">
        <f t="shared" si="216"/>
        <v>0</v>
      </c>
      <c r="EG25" s="1363">
        <f t="shared" si="161"/>
        <v>0</v>
      </c>
      <c r="EI25" s="477"/>
      <c r="EJ25" s="1253" t="s">
        <v>1023</v>
      </c>
      <c r="EK25" s="1253" t="s">
        <v>1026</v>
      </c>
      <c r="EL25" s="477"/>
      <c r="EM25" s="477"/>
    </row>
    <row r="26" spans="1:143" s="3" customFormat="1" ht="18" customHeight="1">
      <c r="A26" s="305" t="str">
        <f t="shared" si="128"/>
        <v/>
      </c>
      <c r="B26" s="174">
        <f t="shared" si="162"/>
        <v>0</v>
      </c>
      <c r="C26" s="1415" t="str">
        <f t="shared" si="129"/>
        <v>授業料</v>
      </c>
      <c r="D26" s="1415" t="str">
        <f t="shared" si="130"/>
        <v>入学金</v>
      </c>
      <c r="E26" s="174">
        <f t="shared" si="163"/>
        <v>0</v>
      </c>
      <c r="F26" s="305">
        <f t="shared" si="131"/>
        <v>0</v>
      </c>
      <c r="G26" s="475">
        <f t="shared" si="132"/>
        <v>9</v>
      </c>
      <c r="H26" s="430"/>
      <c r="I26" s="431"/>
      <c r="J26" s="658"/>
      <c r="K26" s="659"/>
      <c r="L26" s="659"/>
      <c r="M26" s="660"/>
      <c r="N26" s="661"/>
      <c r="O26" s="662"/>
      <c r="P26" s="658"/>
      <c r="Q26" s="659"/>
      <c r="R26" s="660"/>
      <c r="S26" s="663"/>
      <c r="T26" s="661"/>
      <c r="U26" s="664"/>
      <c r="V26" s="53" t="str">
        <f>IF(OR($R$5="",$T$5="",$J26="",$O26="",$U26=""),"",IF(ISERROR(VLOOKUP($C26,参照!$P$4:$V$112,5,FALSE)),0,VLOOKUP($C26,参照!$P$4:$V$112,5,FALSE)))</f>
        <v/>
      </c>
      <c r="W26" s="665"/>
      <c r="X26" s="54" t="str">
        <f>IF(OR($R$5="",$T$5="",$J26="",$O26="",$W26=""),"",IF(ISERROR(VLOOKUP($D26,参照!$P$4:$V$112,5,FALSE)),0,VLOOKUP($D26,参照!$P$4:$V$112,5,FALSE)))</f>
        <v/>
      </c>
      <c r="Y26" s="102"/>
      <c r="Z26" s="102"/>
      <c r="AA26" s="1177"/>
      <c r="AB26" s="227">
        <f t="shared" si="164"/>
        <v>0</v>
      </c>
      <c r="AC26" s="1122"/>
      <c r="AD26" s="352">
        <f t="shared" si="165"/>
        <v>0</v>
      </c>
      <c r="AE26" s="55"/>
      <c r="AF26" s="55" t="str">
        <f t="shared" si="166"/>
        <v/>
      </c>
      <c r="AG26" s="1124"/>
      <c r="AH26" s="760">
        <f t="shared" si="167"/>
        <v>0</v>
      </c>
      <c r="AI26" s="761">
        <f t="shared" si="168"/>
        <v>0</v>
      </c>
      <c r="AJ26" s="1126"/>
      <c r="AK26" s="1127"/>
      <c r="AL26" s="670"/>
      <c r="AM26" s="1127"/>
      <c r="AN26" s="670"/>
      <c r="AO26" s="1179"/>
      <c r="AP26" s="669"/>
      <c r="AQ26" s="1127"/>
      <c r="AR26" s="670"/>
      <c r="AS26" s="1127"/>
      <c r="AT26" s="670"/>
      <c r="AU26" s="1127"/>
      <c r="AV26" s="575" t="str">
        <f t="shared" si="169"/>
        <v>○</v>
      </c>
      <c r="AW26" s="576" t="str">
        <f t="shared" si="170"/>
        <v>○</v>
      </c>
      <c r="AX26" s="576" t="str">
        <f t="shared" si="171"/>
        <v>○</v>
      </c>
      <c r="AY26" s="576" t="str">
        <f t="shared" si="172"/>
        <v>○</v>
      </c>
      <c r="AZ26" s="576" t="str">
        <f t="shared" si="173"/>
        <v>○</v>
      </c>
      <c r="BA26" s="577" t="str">
        <f t="shared" si="174"/>
        <v>○</v>
      </c>
      <c r="BB26" s="578">
        <f t="shared" si="175"/>
        <v>0</v>
      </c>
      <c r="BC26" s="767">
        <f t="shared" si="176"/>
        <v>0</v>
      </c>
      <c r="BD26" s="768">
        <f t="shared" si="133"/>
        <v>0</v>
      </c>
      <c r="BE26" s="769">
        <f t="shared" si="133"/>
        <v>0</v>
      </c>
      <c r="BF26" s="587">
        <f t="shared" si="177"/>
        <v>0</v>
      </c>
      <c r="BG26" s="503">
        <f t="shared" si="178"/>
        <v>0</v>
      </c>
      <c r="BH26" s="504">
        <f t="shared" si="134"/>
        <v>0</v>
      </c>
      <c r="BI26" s="505">
        <f t="shared" si="134"/>
        <v>0</v>
      </c>
      <c r="BJ26" s="506">
        <f t="shared" si="179"/>
        <v>0</v>
      </c>
      <c r="BK26" s="236">
        <f t="array" ref="BK26">IF($BB26&gt;0,"ｴﾗｰ",SUM(IF($AJ26:$AO26=BK$15,IF($AJ$17:$AO$17="○",$AG26))))</f>
        <v>0</v>
      </c>
      <c r="BL26" s="237">
        <f t="array" ref="BL26">IF($BB26&gt;0,"ｴﾗｰ",SUM(IF($AJ26:$AO26=BL$15,IF($AJ$17:$AO$17="○",$AG26))))</f>
        <v>0</v>
      </c>
      <c r="BM26" s="488">
        <f t="array" ref="BM26">IF($BB26&gt;0,"ｴﾗｰ",SUM(IF($AJ26:$AO26=BM$15,IF($AJ$17:$AO$17="○",$AG26))))</f>
        <v>0</v>
      </c>
      <c r="BN26" s="493">
        <f t="shared" si="180"/>
        <v>0</v>
      </c>
      <c r="BO26" s="236">
        <f t="array" ref="BO26">IF($BB26&gt;0,"ｴﾗｰ",SUM(IF($AP26:$AU26=BO$15,IF($AP$17:$AU$17="○",$AG26))))</f>
        <v>0</v>
      </c>
      <c r="BP26" s="237">
        <f t="array" ref="BP26">IF($BB26&gt;0,"ｴﾗｰ",SUM(IF($AP26:$AU26=BP$15,IF($AP$17:$AU$17="○",$AG26))))</f>
        <v>0</v>
      </c>
      <c r="BQ26" s="494">
        <f t="array" ref="BQ26">IF($BB26&gt;0,"ｴﾗｰ",SUM(IF($AP26:$AU26=BQ$15,IF($AP$17:$AU$17="○",$AG26))))</f>
        <v>0</v>
      </c>
      <c r="BR26" s="490">
        <f t="shared" si="181"/>
        <v>0</v>
      </c>
      <c r="BS26" s="236" t="str">
        <f t="shared" si="135"/>
        <v/>
      </c>
      <c r="BT26" s="237" t="str">
        <f t="shared" si="136"/>
        <v/>
      </c>
      <c r="BU26" s="488" t="str">
        <f t="shared" si="137"/>
        <v/>
      </c>
      <c r="BV26" s="532">
        <f t="shared" si="182"/>
        <v>0</v>
      </c>
      <c r="BW26" s="512" t="str">
        <f t="shared" si="183"/>
        <v>ｴﾗｰ</v>
      </c>
      <c r="BX26" s="237" t="str">
        <f t="shared" si="184"/>
        <v>ｴﾗｰ</v>
      </c>
      <c r="BY26" s="494" t="str">
        <f t="shared" si="185"/>
        <v>ｴﾗｰ</v>
      </c>
      <c r="BZ26" s="628">
        <f t="shared" si="186"/>
        <v>0</v>
      </c>
      <c r="CA26" s="528" t="str">
        <f t="shared" si="187"/>
        <v/>
      </c>
      <c r="CB26" s="237" t="str">
        <f t="shared" si="188"/>
        <v/>
      </c>
      <c r="CC26" s="494" t="str">
        <f t="shared" si="189"/>
        <v/>
      </c>
      <c r="CD26" s="635">
        <f t="shared" si="190"/>
        <v>0</v>
      </c>
      <c r="CE26" s="528" t="str">
        <f t="shared" si="191"/>
        <v/>
      </c>
      <c r="CF26" s="237" t="str">
        <f t="shared" si="192"/>
        <v/>
      </c>
      <c r="CG26" s="494" t="str">
        <f t="shared" si="193"/>
        <v/>
      </c>
      <c r="CH26" s="635">
        <f t="shared" si="194"/>
        <v>0</v>
      </c>
      <c r="CI26" s="535" t="str">
        <f t="shared" si="195"/>
        <v/>
      </c>
      <c r="CJ26" s="515" t="str">
        <f t="shared" si="196"/>
        <v/>
      </c>
      <c r="CK26" s="522" t="str">
        <f t="shared" si="197"/>
        <v/>
      </c>
      <c r="CL26" s="515" t="str">
        <f t="shared" si="198"/>
        <v/>
      </c>
      <c r="CM26" s="524" t="str">
        <f t="shared" si="199"/>
        <v/>
      </c>
      <c r="CN26" s="518" t="str">
        <f t="shared" si="200"/>
        <v/>
      </c>
      <c r="CO26" s="236" t="str">
        <f t="shared" si="201"/>
        <v/>
      </c>
      <c r="CP26" s="237" t="str">
        <f t="shared" si="202"/>
        <v/>
      </c>
      <c r="CQ26" s="494" t="str">
        <f t="shared" si="203"/>
        <v/>
      </c>
      <c r="CR26" s="493">
        <f t="shared" si="204"/>
        <v>0</v>
      </c>
      <c r="CS26" s="512" t="str">
        <f t="shared" si="205"/>
        <v/>
      </c>
      <c r="CT26" s="237" t="str">
        <f t="shared" si="206"/>
        <v/>
      </c>
      <c r="CU26" s="237" t="str">
        <f t="shared" si="207"/>
        <v/>
      </c>
      <c r="CV26" s="238">
        <f t="shared" si="208"/>
        <v>0</v>
      </c>
      <c r="CW26" s="236" t="str">
        <f t="shared" si="142"/>
        <v/>
      </c>
      <c r="CX26" s="237" t="str">
        <f t="shared" si="143"/>
        <v/>
      </c>
      <c r="CY26" s="494">
        <f t="shared" si="144"/>
        <v>0</v>
      </c>
      <c r="CZ26" s="493"/>
      <c r="DA26" s="236" t="str">
        <f t="shared" si="145"/>
        <v/>
      </c>
      <c r="DB26" s="237" t="str">
        <f t="shared" si="146"/>
        <v/>
      </c>
      <c r="DC26" s="494">
        <f t="shared" si="147"/>
        <v>0</v>
      </c>
      <c r="DD26" s="493"/>
      <c r="DE26" s="1335"/>
      <c r="DF26" s="1343">
        <f t="shared" si="148"/>
        <v>0</v>
      </c>
      <c r="DG26" s="528" t="str">
        <f t="shared" si="149"/>
        <v/>
      </c>
      <c r="DH26" s="494" t="str">
        <f t="shared" si="150"/>
        <v/>
      </c>
      <c r="DI26" s="53">
        <f t="shared" si="151"/>
        <v>0</v>
      </c>
      <c r="DJ26" s="432">
        <f t="shared" si="152"/>
        <v>0</v>
      </c>
      <c r="DK26" s="433">
        <f t="shared" si="209"/>
        <v>0</v>
      </c>
      <c r="DL26" s="53" t="str">
        <f t="shared" si="154"/>
        <v/>
      </c>
      <c r="DM26" s="105" t="str">
        <f t="shared" si="155"/>
        <v/>
      </c>
      <c r="DN26" s="104" t="str">
        <f t="shared" si="155"/>
        <v/>
      </c>
      <c r="DO26" s="434" t="str">
        <f t="shared" si="155"/>
        <v/>
      </c>
      <c r="DP26" s="672"/>
      <c r="DQ26" s="673"/>
      <c r="DR26" s="674"/>
      <c r="DS26" s="435">
        <f t="shared" si="210"/>
        <v>0</v>
      </c>
      <c r="DT26" s="228" t="str">
        <f t="shared" si="156"/>
        <v/>
      </c>
      <c r="DU26" s="236" t="str">
        <f t="shared" si="157"/>
        <v/>
      </c>
      <c r="DV26" s="237" t="str">
        <f t="shared" si="158"/>
        <v/>
      </c>
      <c r="DW26" s="237" t="str">
        <f t="shared" si="159"/>
        <v/>
      </c>
      <c r="DX26" s="238">
        <f t="shared" si="160"/>
        <v>0</v>
      </c>
      <c r="DY26" s="675"/>
      <c r="EA26" s="1363">
        <f t="shared" si="211"/>
        <v>0</v>
      </c>
      <c r="EB26" s="1363">
        <f t="shared" si="212"/>
        <v>0</v>
      </c>
      <c r="EC26" s="1363">
        <f t="shared" si="213"/>
        <v>0</v>
      </c>
      <c r="ED26" s="1363">
        <f t="shared" si="214"/>
        <v>0</v>
      </c>
      <c r="EE26" s="1363">
        <f t="shared" si="215"/>
        <v>0</v>
      </c>
      <c r="EF26" s="1363">
        <f t="shared" si="216"/>
        <v>0</v>
      </c>
      <c r="EG26" s="1363">
        <f t="shared" si="161"/>
        <v>0</v>
      </c>
      <c r="EI26" s="478" t="s">
        <v>362</v>
      </c>
      <c r="EJ26" s="1144">
        <f>EJ5+EK5</f>
        <v>0</v>
      </c>
      <c r="EK26" s="1144">
        <f>EJ5+EL5</f>
        <v>0</v>
      </c>
      <c r="EL26" s="477"/>
      <c r="EM26" s="477"/>
    </row>
    <row r="27" spans="1:143" s="3" customFormat="1" ht="18" customHeight="1">
      <c r="A27" s="305" t="str">
        <f t="shared" si="128"/>
        <v/>
      </c>
      <c r="B27" s="174">
        <f t="shared" si="162"/>
        <v>0</v>
      </c>
      <c r="C27" s="1415" t="str">
        <f t="shared" si="129"/>
        <v>授業料</v>
      </c>
      <c r="D27" s="1415" t="str">
        <f t="shared" si="130"/>
        <v>入学金</v>
      </c>
      <c r="E27" s="174">
        <f t="shared" si="163"/>
        <v>0</v>
      </c>
      <c r="F27" s="305">
        <f t="shared" si="131"/>
        <v>0</v>
      </c>
      <c r="G27" s="475">
        <f t="shared" si="132"/>
        <v>10</v>
      </c>
      <c r="H27" s="430"/>
      <c r="I27" s="431"/>
      <c r="J27" s="658"/>
      <c r="K27" s="659"/>
      <c r="L27" s="659"/>
      <c r="M27" s="660"/>
      <c r="N27" s="661"/>
      <c r="O27" s="662"/>
      <c r="P27" s="658"/>
      <c r="Q27" s="659"/>
      <c r="R27" s="660"/>
      <c r="S27" s="663"/>
      <c r="T27" s="661"/>
      <c r="U27" s="664"/>
      <c r="V27" s="53" t="str">
        <f>IF(OR($R$5="",$T$5="",$J27="",$O27="",$U27=""),"",IF(ISERROR(VLOOKUP($C27,参照!$P$4:$V$112,5,FALSE)),0,VLOOKUP($C27,参照!$P$4:$V$112,5,FALSE)))</f>
        <v/>
      </c>
      <c r="W27" s="665"/>
      <c r="X27" s="54" t="str">
        <f>IF(OR($R$5="",$T$5="",$J27="",$O27="",$W27=""),"",IF(ISERROR(VLOOKUP($D27,参照!$P$4:$V$112,5,FALSE)),0,VLOOKUP($D27,参照!$P$4:$V$112,5,FALSE)))</f>
        <v/>
      </c>
      <c r="Y27" s="102"/>
      <c r="Z27" s="102"/>
      <c r="AA27" s="1177"/>
      <c r="AB27" s="227">
        <f t="shared" si="164"/>
        <v>0</v>
      </c>
      <c r="AC27" s="1122"/>
      <c r="AD27" s="352">
        <f t="shared" si="165"/>
        <v>0</v>
      </c>
      <c r="AE27" s="55"/>
      <c r="AF27" s="55" t="str">
        <f t="shared" si="166"/>
        <v/>
      </c>
      <c r="AG27" s="1124"/>
      <c r="AH27" s="760">
        <f t="shared" si="167"/>
        <v>0</v>
      </c>
      <c r="AI27" s="761">
        <f t="shared" si="168"/>
        <v>0</v>
      </c>
      <c r="AJ27" s="1126"/>
      <c r="AK27" s="1127"/>
      <c r="AL27" s="670"/>
      <c r="AM27" s="1127"/>
      <c r="AN27" s="670"/>
      <c r="AO27" s="1179"/>
      <c r="AP27" s="669"/>
      <c r="AQ27" s="1127"/>
      <c r="AR27" s="670"/>
      <c r="AS27" s="1127"/>
      <c r="AT27" s="670"/>
      <c r="AU27" s="1127"/>
      <c r="AV27" s="575" t="str">
        <f t="shared" si="169"/>
        <v>○</v>
      </c>
      <c r="AW27" s="576" t="str">
        <f t="shared" si="170"/>
        <v>○</v>
      </c>
      <c r="AX27" s="576" t="str">
        <f t="shared" si="171"/>
        <v>○</v>
      </c>
      <c r="AY27" s="576" t="str">
        <f t="shared" si="172"/>
        <v>○</v>
      </c>
      <c r="AZ27" s="576" t="str">
        <f t="shared" si="173"/>
        <v>○</v>
      </c>
      <c r="BA27" s="577" t="str">
        <f t="shared" si="174"/>
        <v>○</v>
      </c>
      <c r="BB27" s="578">
        <f t="shared" si="175"/>
        <v>0</v>
      </c>
      <c r="BC27" s="767">
        <f t="shared" si="176"/>
        <v>0</v>
      </c>
      <c r="BD27" s="768">
        <f t="shared" si="133"/>
        <v>0</v>
      </c>
      <c r="BE27" s="769">
        <f t="shared" si="133"/>
        <v>0</v>
      </c>
      <c r="BF27" s="587">
        <f t="shared" si="177"/>
        <v>0</v>
      </c>
      <c r="BG27" s="503">
        <f t="shared" si="178"/>
        <v>0</v>
      </c>
      <c r="BH27" s="504">
        <f t="shared" si="134"/>
        <v>0</v>
      </c>
      <c r="BI27" s="505">
        <f t="shared" si="134"/>
        <v>0</v>
      </c>
      <c r="BJ27" s="506">
        <f t="shared" si="179"/>
        <v>0</v>
      </c>
      <c r="BK27" s="236">
        <f t="array" ref="BK27">IF($BB27&gt;0,"ｴﾗｰ",SUM(IF($AJ27:$AO27=BK$15,IF($AJ$17:$AO$17="○",$AG27))))</f>
        <v>0</v>
      </c>
      <c r="BL27" s="237">
        <f t="array" ref="BL27">IF($BB27&gt;0,"ｴﾗｰ",SUM(IF($AJ27:$AO27=BL$15,IF($AJ$17:$AO$17="○",$AG27))))</f>
        <v>0</v>
      </c>
      <c r="BM27" s="488">
        <f t="array" ref="BM27">IF($BB27&gt;0,"ｴﾗｰ",SUM(IF($AJ27:$AO27=BM$15,IF($AJ$17:$AO$17="○",$AG27))))</f>
        <v>0</v>
      </c>
      <c r="BN27" s="493">
        <f t="shared" si="180"/>
        <v>0</v>
      </c>
      <c r="BO27" s="236">
        <f t="array" ref="BO27">IF($BB27&gt;0,"ｴﾗｰ",SUM(IF($AP27:$AU27=BO$15,IF($AP$17:$AU$17="○",$AG27))))</f>
        <v>0</v>
      </c>
      <c r="BP27" s="237">
        <f t="array" ref="BP27">IF($BB27&gt;0,"ｴﾗｰ",SUM(IF($AP27:$AU27=BP$15,IF($AP$17:$AU$17="○",$AG27))))</f>
        <v>0</v>
      </c>
      <c r="BQ27" s="494">
        <f t="array" ref="BQ27">IF($BB27&gt;0,"ｴﾗｰ",SUM(IF($AP27:$AU27=BQ$15,IF($AP$17:$AU$17="○",$AG27))))</f>
        <v>0</v>
      </c>
      <c r="BR27" s="490">
        <f t="shared" si="181"/>
        <v>0</v>
      </c>
      <c r="BS27" s="236" t="str">
        <f t="shared" si="135"/>
        <v/>
      </c>
      <c r="BT27" s="237" t="str">
        <f t="shared" si="136"/>
        <v/>
      </c>
      <c r="BU27" s="488" t="str">
        <f t="shared" si="137"/>
        <v/>
      </c>
      <c r="BV27" s="532">
        <f t="shared" si="182"/>
        <v>0</v>
      </c>
      <c r="BW27" s="512" t="str">
        <f t="shared" si="183"/>
        <v>ｴﾗｰ</v>
      </c>
      <c r="BX27" s="237" t="str">
        <f t="shared" si="184"/>
        <v>ｴﾗｰ</v>
      </c>
      <c r="BY27" s="494" t="str">
        <f t="shared" si="185"/>
        <v>ｴﾗｰ</v>
      </c>
      <c r="BZ27" s="628">
        <f t="shared" si="186"/>
        <v>0</v>
      </c>
      <c r="CA27" s="528" t="str">
        <f t="shared" si="187"/>
        <v/>
      </c>
      <c r="CB27" s="237" t="str">
        <f t="shared" si="188"/>
        <v/>
      </c>
      <c r="CC27" s="494" t="str">
        <f t="shared" si="189"/>
        <v/>
      </c>
      <c r="CD27" s="635">
        <f t="shared" si="190"/>
        <v>0</v>
      </c>
      <c r="CE27" s="528" t="str">
        <f t="shared" si="191"/>
        <v/>
      </c>
      <c r="CF27" s="237" t="str">
        <f t="shared" si="192"/>
        <v/>
      </c>
      <c r="CG27" s="494" t="str">
        <f t="shared" si="193"/>
        <v/>
      </c>
      <c r="CH27" s="635">
        <f t="shared" si="194"/>
        <v>0</v>
      </c>
      <c r="CI27" s="535" t="str">
        <f t="shared" si="195"/>
        <v/>
      </c>
      <c r="CJ27" s="515" t="str">
        <f t="shared" si="196"/>
        <v/>
      </c>
      <c r="CK27" s="522" t="str">
        <f t="shared" si="197"/>
        <v/>
      </c>
      <c r="CL27" s="515" t="str">
        <f t="shared" si="198"/>
        <v/>
      </c>
      <c r="CM27" s="524" t="str">
        <f t="shared" si="199"/>
        <v/>
      </c>
      <c r="CN27" s="518" t="str">
        <f t="shared" si="200"/>
        <v/>
      </c>
      <c r="CO27" s="236" t="str">
        <f t="shared" si="201"/>
        <v/>
      </c>
      <c r="CP27" s="237" t="str">
        <f t="shared" si="202"/>
        <v/>
      </c>
      <c r="CQ27" s="494" t="str">
        <f t="shared" si="203"/>
        <v/>
      </c>
      <c r="CR27" s="493">
        <f t="shared" si="204"/>
        <v>0</v>
      </c>
      <c r="CS27" s="512" t="str">
        <f t="shared" si="205"/>
        <v/>
      </c>
      <c r="CT27" s="237" t="str">
        <f t="shared" si="206"/>
        <v/>
      </c>
      <c r="CU27" s="237" t="str">
        <f t="shared" si="207"/>
        <v/>
      </c>
      <c r="CV27" s="238">
        <f t="shared" si="208"/>
        <v>0</v>
      </c>
      <c r="CW27" s="236" t="str">
        <f t="shared" si="142"/>
        <v/>
      </c>
      <c r="CX27" s="237" t="str">
        <f t="shared" si="143"/>
        <v/>
      </c>
      <c r="CY27" s="494">
        <f t="shared" si="144"/>
        <v>0</v>
      </c>
      <c r="CZ27" s="493"/>
      <c r="DA27" s="236" t="str">
        <f t="shared" si="145"/>
        <v/>
      </c>
      <c r="DB27" s="237" t="str">
        <f t="shared" si="146"/>
        <v/>
      </c>
      <c r="DC27" s="494">
        <f t="shared" si="147"/>
        <v>0</v>
      </c>
      <c r="DD27" s="493"/>
      <c r="DE27" s="1335"/>
      <c r="DF27" s="1343">
        <f t="shared" si="148"/>
        <v>0</v>
      </c>
      <c r="DG27" s="528" t="str">
        <f t="shared" si="149"/>
        <v/>
      </c>
      <c r="DH27" s="494" t="str">
        <f t="shared" si="150"/>
        <v/>
      </c>
      <c r="DI27" s="53">
        <f t="shared" si="151"/>
        <v>0</v>
      </c>
      <c r="DJ27" s="432">
        <f t="shared" si="152"/>
        <v>0</v>
      </c>
      <c r="DK27" s="433">
        <f t="shared" si="209"/>
        <v>0</v>
      </c>
      <c r="DL27" s="53" t="str">
        <f t="shared" si="154"/>
        <v/>
      </c>
      <c r="DM27" s="105" t="str">
        <f t="shared" si="155"/>
        <v/>
      </c>
      <c r="DN27" s="104" t="str">
        <f t="shared" si="155"/>
        <v/>
      </c>
      <c r="DO27" s="434" t="str">
        <f t="shared" si="155"/>
        <v/>
      </c>
      <c r="DP27" s="672"/>
      <c r="DQ27" s="673"/>
      <c r="DR27" s="674"/>
      <c r="DS27" s="435">
        <f t="shared" si="210"/>
        <v>0</v>
      </c>
      <c r="DT27" s="228" t="str">
        <f t="shared" si="156"/>
        <v/>
      </c>
      <c r="DU27" s="236" t="str">
        <f t="shared" si="157"/>
        <v/>
      </c>
      <c r="DV27" s="237" t="str">
        <f t="shared" si="158"/>
        <v/>
      </c>
      <c r="DW27" s="237" t="str">
        <f t="shared" si="159"/>
        <v/>
      </c>
      <c r="DX27" s="238">
        <f t="shared" si="160"/>
        <v>0</v>
      </c>
      <c r="DY27" s="675"/>
      <c r="EA27" s="1363">
        <f t="shared" si="211"/>
        <v>0</v>
      </c>
      <c r="EB27" s="1363">
        <f t="shared" si="212"/>
        <v>0</v>
      </c>
      <c r="EC27" s="1363">
        <f t="shared" si="213"/>
        <v>0</v>
      </c>
      <c r="ED27" s="1363">
        <f t="shared" si="214"/>
        <v>0</v>
      </c>
      <c r="EE27" s="1363">
        <f t="shared" si="215"/>
        <v>0</v>
      </c>
      <c r="EF27" s="1363">
        <f t="shared" si="216"/>
        <v>0</v>
      </c>
      <c r="EG27" s="1363">
        <f t="shared" si="161"/>
        <v>0</v>
      </c>
      <c r="EI27" s="478" t="s">
        <v>720</v>
      </c>
      <c r="EJ27" s="1144">
        <f t="shared" ref="EJ27:EJ28" si="217">EJ6+EK6</f>
        <v>0</v>
      </c>
      <c r="EK27" s="1144">
        <f t="shared" ref="EK27:EK28" si="218">EJ6+EL6</f>
        <v>0</v>
      </c>
      <c r="EL27" s="477"/>
      <c r="EM27" s="477"/>
    </row>
    <row r="28" spans="1:143" s="3" customFormat="1" ht="18" customHeight="1">
      <c r="A28" s="305" t="str">
        <f t="shared" si="128"/>
        <v/>
      </c>
      <c r="B28" s="174">
        <f t="shared" si="162"/>
        <v>0</v>
      </c>
      <c r="C28" s="1415" t="str">
        <f t="shared" si="129"/>
        <v>授業料</v>
      </c>
      <c r="D28" s="1415" t="str">
        <f t="shared" si="130"/>
        <v>入学金</v>
      </c>
      <c r="E28" s="174">
        <f t="shared" si="163"/>
        <v>0</v>
      </c>
      <c r="F28" s="305">
        <f t="shared" si="131"/>
        <v>0</v>
      </c>
      <c r="G28" s="475">
        <f t="shared" si="132"/>
        <v>11</v>
      </c>
      <c r="H28" s="430"/>
      <c r="I28" s="431"/>
      <c r="J28" s="658"/>
      <c r="K28" s="659"/>
      <c r="L28" s="659"/>
      <c r="M28" s="660"/>
      <c r="N28" s="661"/>
      <c r="O28" s="662"/>
      <c r="P28" s="658"/>
      <c r="Q28" s="659"/>
      <c r="R28" s="660"/>
      <c r="S28" s="663"/>
      <c r="T28" s="661"/>
      <c r="U28" s="664"/>
      <c r="V28" s="53" t="str">
        <f>IF(OR($R$5="",$T$5="",$J28="",$O28="",$U28=""),"",IF(ISERROR(VLOOKUP($C28,参照!$P$4:$V$112,5,FALSE)),0,VLOOKUP($C28,参照!$P$4:$V$112,5,FALSE)))</f>
        <v/>
      </c>
      <c r="W28" s="665"/>
      <c r="X28" s="54" t="str">
        <f>IF(OR($R$5="",$T$5="",$J28="",$O28="",$W28=""),"",IF(ISERROR(VLOOKUP($D28,参照!$P$4:$V$112,5,FALSE)),0,VLOOKUP($D28,参照!$P$4:$V$112,5,FALSE)))</f>
        <v/>
      </c>
      <c r="Y28" s="102"/>
      <c r="Z28" s="102"/>
      <c r="AA28" s="1177"/>
      <c r="AB28" s="227">
        <f t="shared" si="164"/>
        <v>0</v>
      </c>
      <c r="AC28" s="1122"/>
      <c r="AD28" s="352">
        <f t="shared" si="165"/>
        <v>0</v>
      </c>
      <c r="AE28" s="55"/>
      <c r="AF28" s="55" t="str">
        <f t="shared" si="166"/>
        <v/>
      </c>
      <c r="AG28" s="1124"/>
      <c r="AH28" s="760">
        <f t="shared" si="167"/>
        <v>0</v>
      </c>
      <c r="AI28" s="761">
        <f t="shared" si="168"/>
        <v>0</v>
      </c>
      <c r="AJ28" s="1126"/>
      <c r="AK28" s="1127"/>
      <c r="AL28" s="670"/>
      <c r="AM28" s="1127"/>
      <c r="AN28" s="670"/>
      <c r="AO28" s="1179"/>
      <c r="AP28" s="669"/>
      <c r="AQ28" s="1127"/>
      <c r="AR28" s="670"/>
      <c r="AS28" s="1127"/>
      <c r="AT28" s="670"/>
      <c r="AU28" s="1127"/>
      <c r="AV28" s="575" t="str">
        <f t="shared" si="169"/>
        <v>○</v>
      </c>
      <c r="AW28" s="576" t="str">
        <f t="shared" si="170"/>
        <v>○</v>
      </c>
      <c r="AX28" s="576" t="str">
        <f t="shared" si="171"/>
        <v>○</v>
      </c>
      <c r="AY28" s="576" t="str">
        <f t="shared" si="172"/>
        <v>○</v>
      </c>
      <c r="AZ28" s="576" t="str">
        <f t="shared" si="173"/>
        <v>○</v>
      </c>
      <c r="BA28" s="577" t="str">
        <f t="shared" si="174"/>
        <v>○</v>
      </c>
      <c r="BB28" s="578">
        <f t="shared" si="175"/>
        <v>0</v>
      </c>
      <c r="BC28" s="767">
        <f t="shared" si="176"/>
        <v>0</v>
      </c>
      <c r="BD28" s="768">
        <f t="shared" si="133"/>
        <v>0</v>
      </c>
      <c r="BE28" s="769">
        <f t="shared" si="133"/>
        <v>0</v>
      </c>
      <c r="BF28" s="587">
        <f t="shared" si="177"/>
        <v>0</v>
      </c>
      <c r="BG28" s="503">
        <f t="shared" si="178"/>
        <v>0</v>
      </c>
      <c r="BH28" s="504">
        <f t="shared" si="134"/>
        <v>0</v>
      </c>
      <c r="BI28" s="505">
        <f t="shared" si="134"/>
        <v>0</v>
      </c>
      <c r="BJ28" s="506">
        <f t="shared" si="179"/>
        <v>0</v>
      </c>
      <c r="BK28" s="236">
        <f t="array" ref="BK28">IF($BB28&gt;0,"ｴﾗｰ",SUM(IF($AJ28:$AO28=BK$15,IF($AJ$17:$AO$17="○",$AG28))))</f>
        <v>0</v>
      </c>
      <c r="BL28" s="237">
        <f t="array" ref="BL28">IF($BB28&gt;0,"ｴﾗｰ",SUM(IF($AJ28:$AO28=BL$15,IF($AJ$17:$AO$17="○",$AG28))))</f>
        <v>0</v>
      </c>
      <c r="BM28" s="488">
        <f t="array" ref="BM28">IF($BB28&gt;0,"ｴﾗｰ",SUM(IF($AJ28:$AO28=BM$15,IF($AJ$17:$AO$17="○",$AG28))))</f>
        <v>0</v>
      </c>
      <c r="BN28" s="493">
        <f t="shared" si="180"/>
        <v>0</v>
      </c>
      <c r="BO28" s="236">
        <f t="array" ref="BO28">IF($BB28&gt;0,"ｴﾗｰ",SUM(IF($AP28:$AU28=BO$15,IF($AP$17:$AU$17="○",$AG28))))</f>
        <v>0</v>
      </c>
      <c r="BP28" s="237">
        <f t="array" ref="BP28">IF($BB28&gt;0,"ｴﾗｰ",SUM(IF($AP28:$AU28=BP$15,IF($AP$17:$AU$17="○",$AG28))))</f>
        <v>0</v>
      </c>
      <c r="BQ28" s="494">
        <f t="array" ref="BQ28">IF($BB28&gt;0,"ｴﾗｰ",SUM(IF($AP28:$AU28=BQ$15,IF($AP$17:$AU$17="○",$AG28))))</f>
        <v>0</v>
      </c>
      <c r="BR28" s="490">
        <f t="shared" si="181"/>
        <v>0</v>
      </c>
      <c r="BS28" s="236" t="str">
        <f t="shared" si="135"/>
        <v/>
      </c>
      <c r="BT28" s="237" t="str">
        <f t="shared" si="136"/>
        <v/>
      </c>
      <c r="BU28" s="488" t="str">
        <f t="shared" si="137"/>
        <v/>
      </c>
      <c r="BV28" s="532">
        <f t="shared" si="182"/>
        <v>0</v>
      </c>
      <c r="BW28" s="512" t="str">
        <f t="shared" si="183"/>
        <v>ｴﾗｰ</v>
      </c>
      <c r="BX28" s="237" t="str">
        <f t="shared" si="184"/>
        <v>ｴﾗｰ</v>
      </c>
      <c r="BY28" s="494" t="str">
        <f t="shared" si="185"/>
        <v>ｴﾗｰ</v>
      </c>
      <c r="BZ28" s="628">
        <f t="shared" si="186"/>
        <v>0</v>
      </c>
      <c r="CA28" s="528" t="str">
        <f t="shared" si="187"/>
        <v/>
      </c>
      <c r="CB28" s="237" t="str">
        <f t="shared" si="188"/>
        <v/>
      </c>
      <c r="CC28" s="494" t="str">
        <f t="shared" si="189"/>
        <v/>
      </c>
      <c r="CD28" s="635">
        <f t="shared" si="190"/>
        <v>0</v>
      </c>
      <c r="CE28" s="528" t="str">
        <f t="shared" si="191"/>
        <v/>
      </c>
      <c r="CF28" s="237" t="str">
        <f t="shared" si="192"/>
        <v/>
      </c>
      <c r="CG28" s="494" t="str">
        <f t="shared" si="193"/>
        <v/>
      </c>
      <c r="CH28" s="635">
        <f t="shared" si="194"/>
        <v>0</v>
      </c>
      <c r="CI28" s="535" t="str">
        <f t="shared" si="195"/>
        <v/>
      </c>
      <c r="CJ28" s="515" t="str">
        <f t="shared" si="196"/>
        <v/>
      </c>
      <c r="CK28" s="522" t="str">
        <f t="shared" si="197"/>
        <v/>
      </c>
      <c r="CL28" s="515" t="str">
        <f t="shared" si="198"/>
        <v/>
      </c>
      <c r="CM28" s="524" t="str">
        <f t="shared" si="199"/>
        <v/>
      </c>
      <c r="CN28" s="518" t="str">
        <f t="shared" si="200"/>
        <v/>
      </c>
      <c r="CO28" s="236" t="str">
        <f t="shared" si="201"/>
        <v/>
      </c>
      <c r="CP28" s="237" t="str">
        <f t="shared" si="202"/>
        <v/>
      </c>
      <c r="CQ28" s="494" t="str">
        <f t="shared" si="203"/>
        <v/>
      </c>
      <c r="CR28" s="493">
        <f t="shared" si="204"/>
        <v>0</v>
      </c>
      <c r="CS28" s="512" t="str">
        <f t="shared" si="205"/>
        <v/>
      </c>
      <c r="CT28" s="237" t="str">
        <f t="shared" si="206"/>
        <v/>
      </c>
      <c r="CU28" s="237" t="str">
        <f t="shared" si="207"/>
        <v/>
      </c>
      <c r="CV28" s="238">
        <f t="shared" si="208"/>
        <v>0</v>
      </c>
      <c r="CW28" s="236" t="str">
        <f t="shared" si="142"/>
        <v/>
      </c>
      <c r="CX28" s="237" t="str">
        <f t="shared" si="143"/>
        <v/>
      </c>
      <c r="CY28" s="494">
        <f t="shared" si="144"/>
        <v>0</v>
      </c>
      <c r="CZ28" s="493"/>
      <c r="DA28" s="236" t="str">
        <f t="shared" si="145"/>
        <v/>
      </c>
      <c r="DB28" s="237" t="str">
        <f t="shared" si="146"/>
        <v/>
      </c>
      <c r="DC28" s="494">
        <f t="shared" si="147"/>
        <v>0</v>
      </c>
      <c r="DD28" s="493"/>
      <c r="DE28" s="1335"/>
      <c r="DF28" s="1343">
        <f t="shared" si="148"/>
        <v>0</v>
      </c>
      <c r="DG28" s="528" t="str">
        <f t="shared" si="149"/>
        <v/>
      </c>
      <c r="DH28" s="494" t="str">
        <f t="shared" si="150"/>
        <v/>
      </c>
      <c r="DI28" s="53">
        <f t="shared" si="151"/>
        <v>0</v>
      </c>
      <c r="DJ28" s="432">
        <f t="shared" si="152"/>
        <v>0</v>
      </c>
      <c r="DK28" s="433">
        <f t="shared" si="209"/>
        <v>0</v>
      </c>
      <c r="DL28" s="53" t="str">
        <f t="shared" si="154"/>
        <v/>
      </c>
      <c r="DM28" s="105" t="str">
        <f t="shared" si="155"/>
        <v/>
      </c>
      <c r="DN28" s="104" t="str">
        <f t="shared" si="155"/>
        <v/>
      </c>
      <c r="DO28" s="434" t="str">
        <f t="shared" si="155"/>
        <v/>
      </c>
      <c r="DP28" s="672"/>
      <c r="DQ28" s="673"/>
      <c r="DR28" s="674"/>
      <c r="DS28" s="435">
        <f t="shared" si="210"/>
        <v>0</v>
      </c>
      <c r="DT28" s="228" t="str">
        <f t="shared" si="156"/>
        <v/>
      </c>
      <c r="DU28" s="236" t="str">
        <f t="shared" si="157"/>
        <v/>
      </c>
      <c r="DV28" s="237" t="str">
        <f t="shared" si="158"/>
        <v/>
      </c>
      <c r="DW28" s="237" t="str">
        <f t="shared" si="159"/>
        <v/>
      </c>
      <c r="DX28" s="238">
        <f t="shared" si="160"/>
        <v>0</v>
      </c>
      <c r="DY28" s="675"/>
      <c r="EA28" s="1363">
        <f t="shared" si="211"/>
        <v>0</v>
      </c>
      <c r="EB28" s="1363">
        <f t="shared" si="212"/>
        <v>0</v>
      </c>
      <c r="EC28" s="1363">
        <f t="shared" si="213"/>
        <v>0</v>
      </c>
      <c r="ED28" s="1363">
        <f t="shared" si="214"/>
        <v>0</v>
      </c>
      <c r="EE28" s="1363">
        <f t="shared" si="215"/>
        <v>0</v>
      </c>
      <c r="EF28" s="1363">
        <f t="shared" si="216"/>
        <v>0</v>
      </c>
      <c r="EG28" s="1363">
        <f t="shared" si="161"/>
        <v>0</v>
      </c>
      <c r="EI28" s="478" t="s">
        <v>719</v>
      </c>
      <c r="EJ28" s="1144">
        <f t="shared" si="217"/>
        <v>0</v>
      </c>
      <c r="EK28" s="1144">
        <f t="shared" si="218"/>
        <v>0</v>
      </c>
      <c r="EL28" s="477"/>
      <c r="EM28" s="477"/>
    </row>
    <row r="29" spans="1:143" s="3" customFormat="1" ht="18" customHeight="1">
      <c r="A29" s="305" t="str">
        <f t="shared" si="128"/>
        <v/>
      </c>
      <c r="B29" s="174">
        <f t="shared" si="162"/>
        <v>0</v>
      </c>
      <c r="C29" s="1415" t="str">
        <f t="shared" si="129"/>
        <v>授業料</v>
      </c>
      <c r="D29" s="1415" t="str">
        <f t="shared" si="130"/>
        <v>入学金</v>
      </c>
      <c r="E29" s="174">
        <f t="shared" si="163"/>
        <v>0</v>
      </c>
      <c r="F29" s="305">
        <f t="shared" si="131"/>
        <v>0</v>
      </c>
      <c r="G29" s="475">
        <f t="shared" si="132"/>
        <v>12</v>
      </c>
      <c r="H29" s="430"/>
      <c r="I29" s="431"/>
      <c r="J29" s="658"/>
      <c r="K29" s="659"/>
      <c r="L29" s="659"/>
      <c r="M29" s="660"/>
      <c r="N29" s="661"/>
      <c r="O29" s="662"/>
      <c r="P29" s="658"/>
      <c r="Q29" s="659"/>
      <c r="R29" s="660"/>
      <c r="S29" s="663"/>
      <c r="T29" s="661"/>
      <c r="U29" s="664"/>
      <c r="V29" s="53" t="str">
        <f>IF(OR($R$5="",$T$5="",$J29="",$O29="",$U29=""),"",IF(ISERROR(VLOOKUP($C29,参照!$P$4:$V$112,5,FALSE)),0,VLOOKUP($C29,参照!$P$4:$V$112,5,FALSE)))</f>
        <v/>
      </c>
      <c r="W29" s="665"/>
      <c r="X29" s="54" t="str">
        <f>IF(OR($R$5="",$T$5="",$J29="",$O29="",$W29=""),"",IF(ISERROR(VLOOKUP($D29,参照!$P$4:$V$112,5,FALSE)),0,VLOOKUP($D29,参照!$P$4:$V$112,5,FALSE)))</f>
        <v/>
      </c>
      <c r="Y29" s="102"/>
      <c r="Z29" s="102"/>
      <c r="AA29" s="1177"/>
      <c r="AB29" s="227">
        <f t="shared" si="164"/>
        <v>0</v>
      </c>
      <c r="AC29" s="1122"/>
      <c r="AD29" s="352">
        <f t="shared" si="165"/>
        <v>0</v>
      </c>
      <c r="AE29" s="55"/>
      <c r="AF29" s="55" t="str">
        <f t="shared" si="166"/>
        <v/>
      </c>
      <c r="AG29" s="1124"/>
      <c r="AH29" s="760">
        <f t="shared" si="167"/>
        <v>0</v>
      </c>
      <c r="AI29" s="761">
        <f t="shared" si="168"/>
        <v>0</v>
      </c>
      <c r="AJ29" s="1126"/>
      <c r="AK29" s="1127"/>
      <c r="AL29" s="670"/>
      <c r="AM29" s="1127"/>
      <c r="AN29" s="670"/>
      <c r="AO29" s="1179"/>
      <c r="AP29" s="669"/>
      <c r="AQ29" s="1127"/>
      <c r="AR29" s="670"/>
      <c r="AS29" s="1127"/>
      <c r="AT29" s="670"/>
      <c r="AU29" s="1127"/>
      <c r="AV29" s="575" t="str">
        <f t="shared" si="169"/>
        <v>○</v>
      </c>
      <c r="AW29" s="576" t="str">
        <f t="shared" si="170"/>
        <v>○</v>
      </c>
      <c r="AX29" s="576" t="str">
        <f t="shared" si="171"/>
        <v>○</v>
      </c>
      <c r="AY29" s="576" t="str">
        <f t="shared" si="172"/>
        <v>○</v>
      </c>
      <c r="AZ29" s="576" t="str">
        <f t="shared" si="173"/>
        <v>○</v>
      </c>
      <c r="BA29" s="577" t="str">
        <f t="shared" si="174"/>
        <v>○</v>
      </c>
      <c r="BB29" s="578">
        <f t="shared" si="175"/>
        <v>0</v>
      </c>
      <c r="BC29" s="767">
        <f t="shared" si="176"/>
        <v>0</v>
      </c>
      <c r="BD29" s="768">
        <f t="shared" si="133"/>
        <v>0</v>
      </c>
      <c r="BE29" s="769">
        <f t="shared" si="133"/>
        <v>0</v>
      </c>
      <c r="BF29" s="587">
        <f t="shared" si="177"/>
        <v>0</v>
      </c>
      <c r="BG29" s="503">
        <f t="shared" si="178"/>
        <v>0</v>
      </c>
      <c r="BH29" s="504">
        <f t="shared" si="134"/>
        <v>0</v>
      </c>
      <c r="BI29" s="505">
        <f t="shared" si="134"/>
        <v>0</v>
      </c>
      <c r="BJ29" s="506">
        <f t="shared" si="179"/>
        <v>0</v>
      </c>
      <c r="BK29" s="236">
        <f t="array" ref="BK29">IF($BB29&gt;0,"ｴﾗｰ",SUM(IF($AJ29:$AO29=BK$15,IF($AJ$17:$AO$17="○",$AG29))))</f>
        <v>0</v>
      </c>
      <c r="BL29" s="237">
        <f t="array" ref="BL29">IF($BB29&gt;0,"ｴﾗｰ",SUM(IF($AJ29:$AO29=BL$15,IF($AJ$17:$AO$17="○",$AG29))))</f>
        <v>0</v>
      </c>
      <c r="BM29" s="488">
        <f t="array" ref="BM29">IF($BB29&gt;0,"ｴﾗｰ",SUM(IF($AJ29:$AO29=BM$15,IF($AJ$17:$AO$17="○",$AG29))))</f>
        <v>0</v>
      </c>
      <c r="BN29" s="493">
        <f t="shared" si="180"/>
        <v>0</v>
      </c>
      <c r="BO29" s="236">
        <f t="array" ref="BO29">IF($BB29&gt;0,"ｴﾗｰ",SUM(IF($AP29:$AU29=BO$15,IF($AP$17:$AU$17="○",$AG29))))</f>
        <v>0</v>
      </c>
      <c r="BP29" s="237">
        <f t="array" ref="BP29">IF($BB29&gt;0,"ｴﾗｰ",SUM(IF($AP29:$AU29=BP$15,IF($AP$17:$AU$17="○",$AG29))))</f>
        <v>0</v>
      </c>
      <c r="BQ29" s="494">
        <f t="array" ref="BQ29">IF($BB29&gt;0,"ｴﾗｰ",SUM(IF($AP29:$AU29=BQ$15,IF($AP$17:$AU$17="○",$AG29))))</f>
        <v>0</v>
      </c>
      <c r="BR29" s="490">
        <f t="shared" si="181"/>
        <v>0</v>
      </c>
      <c r="BS29" s="236" t="str">
        <f t="shared" si="135"/>
        <v/>
      </c>
      <c r="BT29" s="237" t="str">
        <f t="shared" si="136"/>
        <v/>
      </c>
      <c r="BU29" s="488" t="str">
        <f t="shared" si="137"/>
        <v/>
      </c>
      <c r="BV29" s="532">
        <f t="shared" si="182"/>
        <v>0</v>
      </c>
      <c r="BW29" s="512" t="str">
        <f t="shared" si="183"/>
        <v>ｴﾗｰ</v>
      </c>
      <c r="BX29" s="237" t="str">
        <f t="shared" si="184"/>
        <v>ｴﾗｰ</v>
      </c>
      <c r="BY29" s="494" t="str">
        <f t="shared" si="185"/>
        <v>ｴﾗｰ</v>
      </c>
      <c r="BZ29" s="628">
        <f t="shared" si="186"/>
        <v>0</v>
      </c>
      <c r="CA29" s="528" t="str">
        <f t="shared" si="187"/>
        <v/>
      </c>
      <c r="CB29" s="237" t="str">
        <f t="shared" si="188"/>
        <v/>
      </c>
      <c r="CC29" s="494" t="str">
        <f t="shared" si="189"/>
        <v/>
      </c>
      <c r="CD29" s="635">
        <f t="shared" si="190"/>
        <v>0</v>
      </c>
      <c r="CE29" s="528" t="str">
        <f t="shared" si="191"/>
        <v/>
      </c>
      <c r="CF29" s="237" t="str">
        <f t="shared" si="192"/>
        <v/>
      </c>
      <c r="CG29" s="494" t="str">
        <f t="shared" si="193"/>
        <v/>
      </c>
      <c r="CH29" s="635">
        <f t="shared" si="194"/>
        <v>0</v>
      </c>
      <c r="CI29" s="535" t="str">
        <f t="shared" si="195"/>
        <v/>
      </c>
      <c r="CJ29" s="515" t="str">
        <f t="shared" si="196"/>
        <v/>
      </c>
      <c r="CK29" s="522" t="str">
        <f t="shared" si="197"/>
        <v/>
      </c>
      <c r="CL29" s="515" t="str">
        <f t="shared" si="198"/>
        <v/>
      </c>
      <c r="CM29" s="524" t="str">
        <f t="shared" si="199"/>
        <v/>
      </c>
      <c r="CN29" s="518" t="str">
        <f t="shared" si="200"/>
        <v/>
      </c>
      <c r="CO29" s="236" t="str">
        <f t="shared" si="201"/>
        <v/>
      </c>
      <c r="CP29" s="237" t="str">
        <f t="shared" si="202"/>
        <v/>
      </c>
      <c r="CQ29" s="494" t="str">
        <f t="shared" si="203"/>
        <v/>
      </c>
      <c r="CR29" s="493">
        <f t="shared" si="204"/>
        <v>0</v>
      </c>
      <c r="CS29" s="512" t="str">
        <f t="shared" si="205"/>
        <v/>
      </c>
      <c r="CT29" s="237" t="str">
        <f t="shared" si="206"/>
        <v/>
      </c>
      <c r="CU29" s="237" t="str">
        <f t="shared" si="207"/>
        <v/>
      </c>
      <c r="CV29" s="238">
        <f t="shared" si="208"/>
        <v>0</v>
      </c>
      <c r="CW29" s="236" t="str">
        <f t="shared" si="142"/>
        <v/>
      </c>
      <c r="CX29" s="237" t="str">
        <f t="shared" si="143"/>
        <v/>
      </c>
      <c r="CY29" s="494">
        <f t="shared" si="144"/>
        <v>0</v>
      </c>
      <c r="CZ29" s="493"/>
      <c r="DA29" s="236" t="str">
        <f t="shared" si="145"/>
        <v/>
      </c>
      <c r="DB29" s="237" t="str">
        <f t="shared" si="146"/>
        <v/>
      </c>
      <c r="DC29" s="494">
        <f t="shared" si="147"/>
        <v>0</v>
      </c>
      <c r="DD29" s="493"/>
      <c r="DE29" s="1335"/>
      <c r="DF29" s="1343">
        <f t="shared" si="148"/>
        <v>0</v>
      </c>
      <c r="DG29" s="528" t="str">
        <f t="shared" si="149"/>
        <v/>
      </c>
      <c r="DH29" s="494" t="str">
        <f t="shared" si="150"/>
        <v/>
      </c>
      <c r="DI29" s="53">
        <f t="shared" si="151"/>
        <v>0</v>
      </c>
      <c r="DJ29" s="432">
        <f t="shared" si="152"/>
        <v>0</v>
      </c>
      <c r="DK29" s="433">
        <f t="shared" si="209"/>
        <v>0</v>
      </c>
      <c r="DL29" s="53" t="str">
        <f t="shared" si="154"/>
        <v/>
      </c>
      <c r="DM29" s="105" t="str">
        <f t="shared" si="155"/>
        <v/>
      </c>
      <c r="DN29" s="104" t="str">
        <f t="shared" si="155"/>
        <v/>
      </c>
      <c r="DO29" s="434" t="str">
        <f t="shared" si="155"/>
        <v/>
      </c>
      <c r="DP29" s="672"/>
      <c r="DQ29" s="673"/>
      <c r="DR29" s="674"/>
      <c r="DS29" s="435">
        <f t="shared" si="210"/>
        <v>0</v>
      </c>
      <c r="DT29" s="228" t="str">
        <f t="shared" si="156"/>
        <v/>
      </c>
      <c r="DU29" s="236" t="str">
        <f t="shared" si="157"/>
        <v/>
      </c>
      <c r="DV29" s="237" t="str">
        <f t="shared" si="158"/>
        <v/>
      </c>
      <c r="DW29" s="237" t="str">
        <f t="shared" si="159"/>
        <v/>
      </c>
      <c r="DX29" s="238">
        <f t="shared" si="160"/>
        <v>0</v>
      </c>
      <c r="DY29" s="675"/>
      <c r="EA29" s="1363">
        <f t="shared" si="211"/>
        <v>0</v>
      </c>
      <c r="EB29" s="1363">
        <f t="shared" si="212"/>
        <v>0</v>
      </c>
      <c r="EC29" s="1363">
        <f t="shared" si="213"/>
        <v>0</v>
      </c>
      <c r="ED29" s="1363">
        <f t="shared" si="214"/>
        <v>0</v>
      </c>
      <c r="EE29" s="1363">
        <f t="shared" si="215"/>
        <v>0</v>
      </c>
      <c r="EF29" s="1363">
        <f t="shared" si="216"/>
        <v>0</v>
      </c>
      <c r="EG29" s="1363">
        <f t="shared" si="161"/>
        <v>0</v>
      </c>
      <c r="EI29" s="477"/>
      <c r="EJ29" s="477"/>
      <c r="EK29" s="477"/>
      <c r="EL29" s="477"/>
      <c r="EM29" s="477"/>
    </row>
    <row r="30" spans="1:143" s="3" customFormat="1" ht="18" customHeight="1">
      <c r="A30" s="305" t="str">
        <f t="shared" si="128"/>
        <v/>
      </c>
      <c r="B30" s="174">
        <f t="shared" si="162"/>
        <v>0</v>
      </c>
      <c r="C30" s="1415" t="str">
        <f t="shared" si="129"/>
        <v>授業料</v>
      </c>
      <c r="D30" s="1415" t="str">
        <f t="shared" si="130"/>
        <v>入学金</v>
      </c>
      <c r="E30" s="174">
        <f t="shared" si="163"/>
        <v>0</v>
      </c>
      <c r="F30" s="305">
        <f t="shared" si="131"/>
        <v>0</v>
      </c>
      <c r="G30" s="475">
        <f t="shared" si="132"/>
        <v>13</v>
      </c>
      <c r="H30" s="430"/>
      <c r="I30" s="431"/>
      <c r="J30" s="658"/>
      <c r="K30" s="659"/>
      <c r="L30" s="659"/>
      <c r="M30" s="660"/>
      <c r="N30" s="661"/>
      <c r="O30" s="662"/>
      <c r="P30" s="658"/>
      <c r="Q30" s="659"/>
      <c r="R30" s="660"/>
      <c r="S30" s="663"/>
      <c r="T30" s="661"/>
      <c r="U30" s="664"/>
      <c r="V30" s="53" t="str">
        <f>IF(OR($R$5="",$T$5="",$J30="",$O30="",$U30=""),"",IF(ISERROR(VLOOKUP($C30,参照!$P$4:$V$112,5,FALSE)),0,VLOOKUP($C30,参照!$P$4:$V$112,5,FALSE)))</f>
        <v/>
      </c>
      <c r="W30" s="665"/>
      <c r="X30" s="54" t="str">
        <f>IF(OR($R$5="",$T$5="",$J30="",$O30="",$W30=""),"",IF(ISERROR(VLOOKUP($D30,参照!$P$4:$V$112,5,FALSE)),0,VLOOKUP($D30,参照!$P$4:$V$112,5,FALSE)))</f>
        <v/>
      </c>
      <c r="Y30" s="102"/>
      <c r="Z30" s="102"/>
      <c r="AA30" s="1177"/>
      <c r="AB30" s="227">
        <f t="shared" si="164"/>
        <v>0</v>
      </c>
      <c r="AC30" s="1122"/>
      <c r="AD30" s="352">
        <f t="shared" si="165"/>
        <v>0</v>
      </c>
      <c r="AE30" s="55"/>
      <c r="AF30" s="55" t="str">
        <f t="shared" si="166"/>
        <v/>
      </c>
      <c r="AG30" s="1124"/>
      <c r="AH30" s="760">
        <f t="shared" si="167"/>
        <v>0</v>
      </c>
      <c r="AI30" s="761">
        <f t="shared" si="168"/>
        <v>0</v>
      </c>
      <c r="AJ30" s="1126"/>
      <c r="AK30" s="1127"/>
      <c r="AL30" s="670"/>
      <c r="AM30" s="1127"/>
      <c r="AN30" s="670"/>
      <c r="AO30" s="1179"/>
      <c r="AP30" s="669"/>
      <c r="AQ30" s="1127"/>
      <c r="AR30" s="670"/>
      <c r="AS30" s="1127"/>
      <c r="AT30" s="670"/>
      <c r="AU30" s="1127"/>
      <c r="AV30" s="575" t="str">
        <f t="shared" si="169"/>
        <v>○</v>
      </c>
      <c r="AW30" s="576" t="str">
        <f t="shared" si="170"/>
        <v>○</v>
      </c>
      <c r="AX30" s="576" t="str">
        <f t="shared" si="171"/>
        <v>○</v>
      </c>
      <c r="AY30" s="576" t="str">
        <f t="shared" si="172"/>
        <v>○</v>
      </c>
      <c r="AZ30" s="576" t="str">
        <f t="shared" si="173"/>
        <v>○</v>
      </c>
      <c r="BA30" s="577" t="str">
        <f t="shared" si="174"/>
        <v>○</v>
      </c>
      <c r="BB30" s="578">
        <f t="shared" si="175"/>
        <v>0</v>
      </c>
      <c r="BC30" s="767">
        <f t="shared" si="176"/>
        <v>0</v>
      </c>
      <c r="BD30" s="768">
        <f t="shared" si="133"/>
        <v>0</v>
      </c>
      <c r="BE30" s="769">
        <f t="shared" si="133"/>
        <v>0</v>
      </c>
      <c r="BF30" s="587">
        <f t="shared" si="177"/>
        <v>0</v>
      </c>
      <c r="BG30" s="503">
        <f t="shared" si="178"/>
        <v>0</v>
      </c>
      <c r="BH30" s="504">
        <f t="shared" si="134"/>
        <v>0</v>
      </c>
      <c r="BI30" s="505">
        <f t="shared" si="134"/>
        <v>0</v>
      </c>
      <c r="BJ30" s="506">
        <f t="shared" si="179"/>
        <v>0</v>
      </c>
      <c r="BK30" s="236">
        <f t="array" ref="BK30">IF($BB30&gt;0,"ｴﾗｰ",SUM(IF($AJ30:$AO30=BK$15,IF($AJ$17:$AO$17="○",$AG30))))</f>
        <v>0</v>
      </c>
      <c r="BL30" s="237">
        <f t="array" ref="BL30">IF($BB30&gt;0,"ｴﾗｰ",SUM(IF($AJ30:$AO30=BL$15,IF($AJ$17:$AO$17="○",$AG30))))</f>
        <v>0</v>
      </c>
      <c r="BM30" s="488">
        <f t="array" ref="BM30">IF($BB30&gt;0,"ｴﾗｰ",SUM(IF($AJ30:$AO30=BM$15,IF($AJ$17:$AO$17="○",$AG30))))</f>
        <v>0</v>
      </c>
      <c r="BN30" s="493">
        <f t="shared" si="180"/>
        <v>0</v>
      </c>
      <c r="BO30" s="236">
        <f t="array" ref="BO30">IF($BB30&gt;0,"ｴﾗｰ",SUM(IF($AP30:$AU30=BO$15,IF($AP$17:$AU$17="○",$AG30))))</f>
        <v>0</v>
      </c>
      <c r="BP30" s="237">
        <f t="array" ref="BP30">IF($BB30&gt;0,"ｴﾗｰ",SUM(IF($AP30:$AU30=BP$15,IF($AP$17:$AU$17="○",$AG30))))</f>
        <v>0</v>
      </c>
      <c r="BQ30" s="494">
        <f t="array" ref="BQ30">IF($BB30&gt;0,"ｴﾗｰ",SUM(IF($AP30:$AU30=BQ$15,IF($AP$17:$AU$17="○",$AG30))))</f>
        <v>0</v>
      </c>
      <c r="BR30" s="490">
        <f t="shared" si="181"/>
        <v>0</v>
      </c>
      <c r="BS30" s="236" t="str">
        <f t="shared" si="135"/>
        <v/>
      </c>
      <c r="BT30" s="237" t="str">
        <f t="shared" si="136"/>
        <v/>
      </c>
      <c r="BU30" s="488" t="str">
        <f t="shared" si="137"/>
        <v/>
      </c>
      <c r="BV30" s="532">
        <f t="shared" si="182"/>
        <v>0</v>
      </c>
      <c r="BW30" s="512" t="str">
        <f t="shared" si="183"/>
        <v>ｴﾗｰ</v>
      </c>
      <c r="BX30" s="237" t="str">
        <f t="shared" si="184"/>
        <v>ｴﾗｰ</v>
      </c>
      <c r="BY30" s="494" t="str">
        <f t="shared" si="185"/>
        <v>ｴﾗｰ</v>
      </c>
      <c r="BZ30" s="628">
        <f t="shared" si="186"/>
        <v>0</v>
      </c>
      <c r="CA30" s="528" t="str">
        <f t="shared" si="187"/>
        <v/>
      </c>
      <c r="CB30" s="237" t="str">
        <f t="shared" si="188"/>
        <v/>
      </c>
      <c r="CC30" s="494" t="str">
        <f t="shared" si="189"/>
        <v/>
      </c>
      <c r="CD30" s="635">
        <f t="shared" si="190"/>
        <v>0</v>
      </c>
      <c r="CE30" s="528" t="str">
        <f t="shared" si="191"/>
        <v/>
      </c>
      <c r="CF30" s="237" t="str">
        <f t="shared" si="192"/>
        <v/>
      </c>
      <c r="CG30" s="494" t="str">
        <f t="shared" si="193"/>
        <v/>
      </c>
      <c r="CH30" s="635">
        <f t="shared" si="194"/>
        <v>0</v>
      </c>
      <c r="CI30" s="535" t="str">
        <f t="shared" si="195"/>
        <v/>
      </c>
      <c r="CJ30" s="515" t="str">
        <f t="shared" si="196"/>
        <v/>
      </c>
      <c r="CK30" s="522" t="str">
        <f t="shared" si="197"/>
        <v/>
      </c>
      <c r="CL30" s="515" t="str">
        <f t="shared" si="198"/>
        <v/>
      </c>
      <c r="CM30" s="524" t="str">
        <f t="shared" si="199"/>
        <v/>
      </c>
      <c r="CN30" s="518" t="str">
        <f t="shared" si="200"/>
        <v/>
      </c>
      <c r="CO30" s="236" t="str">
        <f t="shared" si="201"/>
        <v/>
      </c>
      <c r="CP30" s="237" t="str">
        <f t="shared" si="202"/>
        <v/>
      </c>
      <c r="CQ30" s="494" t="str">
        <f t="shared" si="203"/>
        <v/>
      </c>
      <c r="CR30" s="493">
        <f t="shared" si="204"/>
        <v>0</v>
      </c>
      <c r="CS30" s="512" t="str">
        <f t="shared" si="205"/>
        <v/>
      </c>
      <c r="CT30" s="237" t="str">
        <f t="shared" si="206"/>
        <v/>
      </c>
      <c r="CU30" s="237" t="str">
        <f t="shared" si="207"/>
        <v/>
      </c>
      <c r="CV30" s="238">
        <f t="shared" si="208"/>
        <v>0</v>
      </c>
      <c r="CW30" s="236" t="str">
        <f t="shared" si="142"/>
        <v/>
      </c>
      <c r="CX30" s="237" t="str">
        <f t="shared" si="143"/>
        <v/>
      </c>
      <c r="CY30" s="494">
        <f t="shared" si="144"/>
        <v>0</v>
      </c>
      <c r="CZ30" s="493"/>
      <c r="DA30" s="236" t="str">
        <f t="shared" si="145"/>
        <v/>
      </c>
      <c r="DB30" s="237" t="str">
        <f t="shared" si="146"/>
        <v/>
      </c>
      <c r="DC30" s="494">
        <f t="shared" si="147"/>
        <v>0</v>
      </c>
      <c r="DD30" s="493"/>
      <c r="DE30" s="1335"/>
      <c r="DF30" s="1343">
        <f t="shared" si="148"/>
        <v>0</v>
      </c>
      <c r="DG30" s="528" t="str">
        <f t="shared" si="149"/>
        <v/>
      </c>
      <c r="DH30" s="494" t="str">
        <f t="shared" si="150"/>
        <v/>
      </c>
      <c r="DI30" s="53">
        <f t="shared" si="151"/>
        <v>0</v>
      </c>
      <c r="DJ30" s="432">
        <f t="shared" si="152"/>
        <v>0</v>
      </c>
      <c r="DK30" s="433">
        <f t="shared" si="209"/>
        <v>0</v>
      </c>
      <c r="DL30" s="53" t="str">
        <f t="shared" si="154"/>
        <v/>
      </c>
      <c r="DM30" s="105" t="str">
        <f t="shared" si="155"/>
        <v/>
      </c>
      <c r="DN30" s="104" t="str">
        <f t="shared" si="155"/>
        <v/>
      </c>
      <c r="DO30" s="434" t="str">
        <f t="shared" si="155"/>
        <v/>
      </c>
      <c r="DP30" s="672"/>
      <c r="DQ30" s="673"/>
      <c r="DR30" s="674"/>
      <c r="DS30" s="435">
        <f t="shared" si="210"/>
        <v>0</v>
      </c>
      <c r="DT30" s="228" t="str">
        <f t="shared" si="156"/>
        <v/>
      </c>
      <c r="DU30" s="236" t="str">
        <f t="shared" si="157"/>
        <v/>
      </c>
      <c r="DV30" s="237" t="str">
        <f t="shared" si="158"/>
        <v/>
      </c>
      <c r="DW30" s="237" t="str">
        <f t="shared" si="159"/>
        <v/>
      </c>
      <c r="DX30" s="238">
        <f t="shared" si="160"/>
        <v>0</v>
      </c>
      <c r="DY30" s="675"/>
      <c r="EA30" s="1363">
        <f t="shared" si="211"/>
        <v>0</v>
      </c>
      <c r="EB30" s="1363">
        <f t="shared" si="212"/>
        <v>0</v>
      </c>
      <c r="EC30" s="1363">
        <f t="shared" si="213"/>
        <v>0</v>
      </c>
      <c r="ED30" s="1363">
        <f t="shared" si="214"/>
        <v>0</v>
      </c>
      <c r="EE30" s="1363">
        <f t="shared" si="215"/>
        <v>0</v>
      </c>
      <c r="EF30" s="1363">
        <f t="shared" si="216"/>
        <v>0</v>
      </c>
      <c r="EG30" s="1363">
        <f t="shared" si="161"/>
        <v>0</v>
      </c>
      <c r="EI30" s="477"/>
      <c r="EJ30" s="479" t="s">
        <v>1181</v>
      </c>
      <c r="EK30" s="477"/>
      <c r="EL30" s="477"/>
      <c r="EM30" s="477"/>
    </row>
    <row r="31" spans="1:143" s="3" customFormat="1" ht="18" customHeight="1">
      <c r="A31" s="305" t="str">
        <f t="shared" si="128"/>
        <v/>
      </c>
      <c r="B31" s="174">
        <f t="shared" si="162"/>
        <v>0</v>
      </c>
      <c r="C31" s="1415" t="str">
        <f t="shared" si="129"/>
        <v>授業料</v>
      </c>
      <c r="D31" s="1415" t="str">
        <f t="shared" si="130"/>
        <v>入学金</v>
      </c>
      <c r="E31" s="174">
        <f t="shared" si="163"/>
        <v>0</v>
      </c>
      <c r="F31" s="305">
        <f t="shared" si="131"/>
        <v>0</v>
      </c>
      <c r="G31" s="475">
        <f t="shared" si="132"/>
        <v>14</v>
      </c>
      <c r="H31" s="430"/>
      <c r="I31" s="431"/>
      <c r="J31" s="658"/>
      <c r="K31" s="659"/>
      <c r="L31" s="659"/>
      <c r="M31" s="660"/>
      <c r="N31" s="661"/>
      <c r="O31" s="662"/>
      <c r="P31" s="658"/>
      <c r="Q31" s="659"/>
      <c r="R31" s="660"/>
      <c r="S31" s="663"/>
      <c r="T31" s="661"/>
      <c r="U31" s="664"/>
      <c r="V31" s="53" t="str">
        <f>IF(OR($R$5="",$T$5="",$J31="",$O31="",$U31=""),"",IF(ISERROR(VLOOKUP($C31,参照!$P$4:$V$112,5,FALSE)),0,VLOOKUP($C31,参照!$P$4:$V$112,5,FALSE)))</f>
        <v/>
      </c>
      <c r="W31" s="665"/>
      <c r="X31" s="54" t="str">
        <f>IF(OR($R$5="",$T$5="",$J31="",$O31="",$W31=""),"",IF(ISERROR(VLOOKUP($D31,参照!$P$4:$V$112,5,FALSE)),0,VLOOKUP($D31,参照!$P$4:$V$112,5,FALSE)))</f>
        <v/>
      </c>
      <c r="Y31" s="102"/>
      <c r="Z31" s="102"/>
      <c r="AA31" s="1177"/>
      <c r="AB31" s="227">
        <f t="shared" si="164"/>
        <v>0</v>
      </c>
      <c r="AC31" s="1122"/>
      <c r="AD31" s="352">
        <f t="shared" si="165"/>
        <v>0</v>
      </c>
      <c r="AE31" s="55"/>
      <c r="AF31" s="55" t="str">
        <f t="shared" si="166"/>
        <v/>
      </c>
      <c r="AG31" s="1124"/>
      <c r="AH31" s="760">
        <f t="shared" si="167"/>
        <v>0</v>
      </c>
      <c r="AI31" s="761">
        <f t="shared" si="168"/>
        <v>0</v>
      </c>
      <c r="AJ31" s="1126"/>
      <c r="AK31" s="1127"/>
      <c r="AL31" s="670"/>
      <c r="AM31" s="1127"/>
      <c r="AN31" s="670"/>
      <c r="AO31" s="1179"/>
      <c r="AP31" s="669"/>
      <c r="AQ31" s="1127"/>
      <c r="AR31" s="670"/>
      <c r="AS31" s="1127"/>
      <c r="AT31" s="670"/>
      <c r="AU31" s="1127"/>
      <c r="AV31" s="575" t="str">
        <f t="shared" si="169"/>
        <v>○</v>
      </c>
      <c r="AW31" s="576" t="str">
        <f t="shared" si="170"/>
        <v>○</v>
      </c>
      <c r="AX31" s="576" t="str">
        <f t="shared" si="171"/>
        <v>○</v>
      </c>
      <c r="AY31" s="576" t="str">
        <f t="shared" si="172"/>
        <v>○</v>
      </c>
      <c r="AZ31" s="576" t="str">
        <f t="shared" si="173"/>
        <v>○</v>
      </c>
      <c r="BA31" s="577" t="str">
        <f t="shared" si="174"/>
        <v>○</v>
      </c>
      <c r="BB31" s="578">
        <f t="shared" si="175"/>
        <v>0</v>
      </c>
      <c r="BC31" s="767">
        <f t="shared" si="176"/>
        <v>0</v>
      </c>
      <c r="BD31" s="768">
        <f t="shared" si="133"/>
        <v>0</v>
      </c>
      <c r="BE31" s="769">
        <f t="shared" si="133"/>
        <v>0</v>
      </c>
      <c r="BF31" s="587">
        <f t="shared" si="177"/>
        <v>0</v>
      </c>
      <c r="BG31" s="503">
        <f t="shared" si="178"/>
        <v>0</v>
      </c>
      <c r="BH31" s="504">
        <f t="shared" si="134"/>
        <v>0</v>
      </c>
      <c r="BI31" s="505">
        <f t="shared" si="134"/>
        <v>0</v>
      </c>
      <c r="BJ31" s="506">
        <f t="shared" si="179"/>
        <v>0</v>
      </c>
      <c r="BK31" s="236">
        <f t="array" ref="BK31">IF($BB31&gt;0,"ｴﾗｰ",SUM(IF($AJ31:$AO31=BK$15,IF($AJ$17:$AO$17="○",$AG31))))</f>
        <v>0</v>
      </c>
      <c r="BL31" s="237">
        <f t="array" ref="BL31">IF($BB31&gt;0,"ｴﾗｰ",SUM(IF($AJ31:$AO31=BL$15,IF($AJ$17:$AO$17="○",$AG31))))</f>
        <v>0</v>
      </c>
      <c r="BM31" s="488">
        <f t="array" ref="BM31">IF($BB31&gt;0,"ｴﾗｰ",SUM(IF($AJ31:$AO31=BM$15,IF($AJ$17:$AO$17="○",$AG31))))</f>
        <v>0</v>
      </c>
      <c r="BN31" s="493">
        <f t="shared" si="180"/>
        <v>0</v>
      </c>
      <c r="BO31" s="236">
        <f t="array" ref="BO31">IF($BB31&gt;0,"ｴﾗｰ",SUM(IF($AP31:$AU31=BO$15,IF($AP$17:$AU$17="○",$AG31))))</f>
        <v>0</v>
      </c>
      <c r="BP31" s="237">
        <f t="array" ref="BP31">IF($BB31&gt;0,"ｴﾗｰ",SUM(IF($AP31:$AU31=BP$15,IF($AP$17:$AU$17="○",$AG31))))</f>
        <v>0</v>
      </c>
      <c r="BQ31" s="494">
        <f t="array" ref="BQ31">IF($BB31&gt;0,"ｴﾗｰ",SUM(IF($AP31:$AU31=BQ$15,IF($AP$17:$AU$17="○",$AG31))))</f>
        <v>0</v>
      </c>
      <c r="BR31" s="490">
        <f t="shared" si="181"/>
        <v>0</v>
      </c>
      <c r="BS31" s="236" t="str">
        <f t="shared" si="135"/>
        <v/>
      </c>
      <c r="BT31" s="237" t="str">
        <f t="shared" si="136"/>
        <v/>
      </c>
      <c r="BU31" s="488" t="str">
        <f t="shared" si="137"/>
        <v/>
      </c>
      <c r="BV31" s="532">
        <f t="shared" si="182"/>
        <v>0</v>
      </c>
      <c r="BW31" s="512" t="str">
        <f t="shared" si="183"/>
        <v>ｴﾗｰ</v>
      </c>
      <c r="BX31" s="237" t="str">
        <f t="shared" si="184"/>
        <v>ｴﾗｰ</v>
      </c>
      <c r="BY31" s="494" t="str">
        <f t="shared" si="185"/>
        <v>ｴﾗｰ</v>
      </c>
      <c r="BZ31" s="628">
        <f t="shared" si="186"/>
        <v>0</v>
      </c>
      <c r="CA31" s="528" t="str">
        <f t="shared" si="187"/>
        <v/>
      </c>
      <c r="CB31" s="237" t="str">
        <f t="shared" si="188"/>
        <v/>
      </c>
      <c r="CC31" s="494" t="str">
        <f t="shared" si="189"/>
        <v/>
      </c>
      <c r="CD31" s="635">
        <f t="shared" si="190"/>
        <v>0</v>
      </c>
      <c r="CE31" s="528" t="str">
        <f t="shared" si="191"/>
        <v/>
      </c>
      <c r="CF31" s="237" t="str">
        <f t="shared" si="192"/>
        <v/>
      </c>
      <c r="CG31" s="494" t="str">
        <f t="shared" si="193"/>
        <v/>
      </c>
      <c r="CH31" s="635">
        <f t="shared" si="194"/>
        <v>0</v>
      </c>
      <c r="CI31" s="535" t="str">
        <f t="shared" si="195"/>
        <v/>
      </c>
      <c r="CJ31" s="515" t="str">
        <f t="shared" si="196"/>
        <v/>
      </c>
      <c r="CK31" s="522" t="str">
        <f t="shared" si="197"/>
        <v/>
      </c>
      <c r="CL31" s="515" t="str">
        <f t="shared" si="198"/>
        <v/>
      </c>
      <c r="CM31" s="524" t="str">
        <f t="shared" si="199"/>
        <v/>
      </c>
      <c r="CN31" s="518" t="str">
        <f t="shared" si="200"/>
        <v/>
      </c>
      <c r="CO31" s="236" t="str">
        <f t="shared" si="201"/>
        <v/>
      </c>
      <c r="CP31" s="237" t="str">
        <f t="shared" si="202"/>
        <v/>
      </c>
      <c r="CQ31" s="494" t="str">
        <f t="shared" si="203"/>
        <v/>
      </c>
      <c r="CR31" s="493">
        <f t="shared" si="204"/>
        <v>0</v>
      </c>
      <c r="CS31" s="512" t="str">
        <f t="shared" si="205"/>
        <v/>
      </c>
      <c r="CT31" s="237" t="str">
        <f t="shared" si="206"/>
        <v/>
      </c>
      <c r="CU31" s="237" t="str">
        <f t="shared" si="207"/>
        <v/>
      </c>
      <c r="CV31" s="238">
        <f t="shared" si="208"/>
        <v>0</v>
      </c>
      <c r="CW31" s="236" t="str">
        <f t="shared" si="142"/>
        <v/>
      </c>
      <c r="CX31" s="237" t="str">
        <f t="shared" si="143"/>
        <v/>
      </c>
      <c r="CY31" s="494">
        <f t="shared" si="144"/>
        <v>0</v>
      </c>
      <c r="CZ31" s="493"/>
      <c r="DA31" s="236" t="str">
        <f t="shared" si="145"/>
        <v/>
      </c>
      <c r="DB31" s="237" t="str">
        <f t="shared" si="146"/>
        <v/>
      </c>
      <c r="DC31" s="494">
        <f t="shared" si="147"/>
        <v>0</v>
      </c>
      <c r="DD31" s="493"/>
      <c r="DE31" s="1335"/>
      <c r="DF31" s="1343">
        <f t="shared" si="148"/>
        <v>0</v>
      </c>
      <c r="DG31" s="528" t="str">
        <f t="shared" si="149"/>
        <v/>
      </c>
      <c r="DH31" s="494" t="str">
        <f t="shared" si="150"/>
        <v/>
      </c>
      <c r="DI31" s="53">
        <f t="shared" si="151"/>
        <v>0</v>
      </c>
      <c r="DJ31" s="432">
        <f t="shared" si="152"/>
        <v>0</v>
      </c>
      <c r="DK31" s="433">
        <f t="shared" si="209"/>
        <v>0</v>
      </c>
      <c r="DL31" s="53" t="str">
        <f t="shared" si="154"/>
        <v/>
      </c>
      <c r="DM31" s="105" t="str">
        <f t="shared" si="155"/>
        <v/>
      </c>
      <c r="DN31" s="104" t="str">
        <f t="shared" si="155"/>
        <v/>
      </c>
      <c r="DO31" s="434" t="str">
        <f t="shared" si="155"/>
        <v/>
      </c>
      <c r="DP31" s="672"/>
      <c r="DQ31" s="673"/>
      <c r="DR31" s="674"/>
      <c r="DS31" s="435">
        <f t="shared" si="210"/>
        <v>0</v>
      </c>
      <c r="DT31" s="228" t="str">
        <f t="shared" si="156"/>
        <v/>
      </c>
      <c r="DU31" s="236" t="str">
        <f t="shared" si="157"/>
        <v/>
      </c>
      <c r="DV31" s="237" t="str">
        <f t="shared" si="158"/>
        <v/>
      </c>
      <c r="DW31" s="237" t="str">
        <f t="shared" si="159"/>
        <v/>
      </c>
      <c r="DX31" s="238">
        <f t="shared" si="160"/>
        <v>0</v>
      </c>
      <c r="DY31" s="675"/>
      <c r="EA31" s="1363">
        <f t="shared" si="211"/>
        <v>0</v>
      </c>
      <c r="EB31" s="1363">
        <f t="shared" si="212"/>
        <v>0</v>
      </c>
      <c r="EC31" s="1363">
        <f t="shared" si="213"/>
        <v>0</v>
      </c>
      <c r="ED31" s="1363">
        <f t="shared" si="214"/>
        <v>0</v>
      </c>
      <c r="EE31" s="1363">
        <f t="shared" si="215"/>
        <v>0</v>
      </c>
      <c r="EF31" s="1363">
        <f t="shared" si="216"/>
        <v>0</v>
      </c>
      <c r="EG31" s="1363">
        <f t="shared" si="161"/>
        <v>0</v>
      </c>
      <c r="EI31" s="478" t="s">
        <v>1182</v>
      </c>
      <c r="EJ31" s="478" t="str">
        <f>⑤交付・返還額確認!E14</f>
        <v>入力要確認</v>
      </c>
      <c r="EK31" s="477" t="s">
        <v>1185</v>
      </c>
      <c r="EL31" s="477"/>
      <c r="EM31" s="477"/>
    </row>
    <row r="32" spans="1:143" s="3" customFormat="1" ht="18" customHeight="1">
      <c r="A32" s="305" t="str">
        <f t="shared" si="128"/>
        <v/>
      </c>
      <c r="B32" s="174">
        <f t="shared" si="162"/>
        <v>0</v>
      </c>
      <c r="C32" s="1415" t="str">
        <f t="shared" si="129"/>
        <v>授業料</v>
      </c>
      <c r="D32" s="1415" t="str">
        <f t="shared" si="130"/>
        <v>入学金</v>
      </c>
      <c r="E32" s="174">
        <f t="shared" si="163"/>
        <v>0</v>
      </c>
      <c r="F32" s="305">
        <f t="shared" si="131"/>
        <v>0</v>
      </c>
      <c r="G32" s="475">
        <f t="shared" si="132"/>
        <v>15</v>
      </c>
      <c r="H32" s="430"/>
      <c r="I32" s="431"/>
      <c r="J32" s="658"/>
      <c r="K32" s="659"/>
      <c r="L32" s="659"/>
      <c r="M32" s="660"/>
      <c r="N32" s="661"/>
      <c r="O32" s="662"/>
      <c r="P32" s="658"/>
      <c r="Q32" s="659"/>
      <c r="R32" s="660"/>
      <c r="S32" s="663"/>
      <c r="T32" s="661"/>
      <c r="U32" s="664"/>
      <c r="V32" s="53" t="str">
        <f>IF(OR($R$5="",$T$5="",$J32="",$O32="",$U32=""),"",IF(ISERROR(VLOOKUP($C32,参照!$P$4:$V$112,5,FALSE)),0,VLOOKUP($C32,参照!$P$4:$V$112,5,FALSE)))</f>
        <v/>
      </c>
      <c r="W32" s="665"/>
      <c r="X32" s="54" t="str">
        <f>IF(OR($R$5="",$T$5="",$J32="",$O32="",$W32=""),"",IF(ISERROR(VLOOKUP($D32,参照!$P$4:$V$112,5,FALSE)),0,VLOOKUP($D32,参照!$P$4:$V$112,5,FALSE)))</f>
        <v/>
      </c>
      <c r="Y32" s="102"/>
      <c r="Z32" s="102"/>
      <c r="AA32" s="1177"/>
      <c r="AB32" s="227">
        <f t="shared" si="164"/>
        <v>0</v>
      </c>
      <c r="AC32" s="1122"/>
      <c r="AD32" s="352">
        <f t="shared" si="165"/>
        <v>0</v>
      </c>
      <c r="AE32" s="55"/>
      <c r="AF32" s="55" t="str">
        <f t="shared" si="166"/>
        <v/>
      </c>
      <c r="AG32" s="1124"/>
      <c r="AH32" s="760">
        <f t="shared" si="167"/>
        <v>0</v>
      </c>
      <c r="AI32" s="761">
        <f t="shared" si="168"/>
        <v>0</v>
      </c>
      <c r="AJ32" s="1126"/>
      <c r="AK32" s="1127"/>
      <c r="AL32" s="670"/>
      <c r="AM32" s="1127"/>
      <c r="AN32" s="670"/>
      <c r="AO32" s="1179"/>
      <c r="AP32" s="669"/>
      <c r="AQ32" s="1127"/>
      <c r="AR32" s="670"/>
      <c r="AS32" s="1127"/>
      <c r="AT32" s="670"/>
      <c r="AU32" s="1127"/>
      <c r="AV32" s="575" t="str">
        <f t="shared" si="169"/>
        <v>○</v>
      </c>
      <c r="AW32" s="576" t="str">
        <f t="shared" si="170"/>
        <v>○</v>
      </c>
      <c r="AX32" s="576" t="str">
        <f t="shared" si="171"/>
        <v>○</v>
      </c>
      <c r="AY32" s="576" t="str">
        <f t="shared" si="172"/>
        <v>○</v>
      </c>
      <c r="AZ32" s="576" t="str">
        <f t="shared" si="173"/>
        <v>○</v>
      </c>
      <c r="BA32" s="577" t="str">
        <f t="shared" si="174"/>
        <v>○</v>
      </c>
      <c r="BB32" s="578">
        <f t="shared" si="175"/>
        <v>0</v>
      </c>
      <c r="BC32" s="767">
        <f t="shared" si="176"/>
        <v>0</v>
      </c>
      <c r="BD32" s="768">
        <f t="shared" si="133"/>
        <v>0</v>
      </c>
      <c r="BE32" s="769">
        <f t="shared" si="133"/>
        <v>0</v>
      </c>
      <c r="BF32" s="587">
        <f t="shared" si="177"/>
        <v>0</v>
      </c>
      <c r="BG32" s="503">
        <f t="shared" si="178"/>
        <v>0</v>
      </c>
      <c r="BH32" s="504">
        <f t="shared" si="134"/>
        <v>0</v>
      </c>
      <c r="BI32" s="505">
        <f t="shared" si="134"/>
        <v>0</v>
      </c>
      <c r="BJ32" s="506">
        <f t="shared" si="179"/>
        <v>0</v>
      </c>
      <c r="BK32" s="236">
        <f t="array" ref="BK32">IF($BB32&gt;0,"ｴﾗｰ",SUM(IF($AJ32:$AO32=BK$15,IF($AJ$17:$AO$17="○",$AG32))))</f>
        <v>0</v>
      </c>
      <c r="BL32" s="237">
        <f t="array" ref="BL32">IF($BB32&gt;0,"ｴﾗｰ",SUM(IF($AJ32:$AO32=BL$15,IF($AJ$17:$AO$17="○",$AG32))))</f>
        <v>0</v>
      </c>
      <c r="BM32" s="488">
        <f t="array" ref="BM32">IF($BB32&gt;0,"ｴﾗｰ",SUM(IF($AJ32:$AO32=BM$15,IF($AJ$17:$AO$17="○",$AG32))))</f>
        <v>0</v>
      </c>
      <c r="BN32" s="493">
        <f t="shared" si="180"/>
        <v>0</v>
      </c>
      <c r="BO32" s="236">
        <f t="array" ref="BO32">IF($BB32&gt;0,"ｴﾗｰ",SUM(IF($AP32:$AU32=BO$15,IF($AP$17:$AU$17="○",$AG32))))</f>
        <v>0</v>
      </c>
      <c r="BP32" s="237">
        <f t="array" ref="BP32">IF($BB32&gt;0,"ｴﾗｰ",SUM(IF($AP32:$AU32=BP$15,IF($AP$17:$AU$17="○",$AG32))))</f>
        <v>0</v>
      </c>
      <c r="BQ32" s="494">
        <f t="array" ref="BQ32">IF($BB32&gt;0,"ｴﾗｰ",SUM(IF($AP32:$AU32=BQ$15,IF($AP$17:$AU$17="○",$AG32))))</f>
        <v>0</v>
      </c>
      <c r="BR32" s="490">
        <f t="shared" si="181"/>
        <v>0</v>
      </c>
      <c r="BS32" s="236" t="str">
        <f t="shared" si="135"/>
        <v/>
      </c>
      <c r="BT32" s="237" t="str">
        <f t="shared" si="136"/>
        <v/>
      </c>
      <c r="BU32" s="488" t="str">
        <f t="shared" si="137"/>
        <v/>
      </c>
      <c r="BV32" s="532">
        <f t="shared" si="182"/>
        <v>0</v>
      </c>
      <c r="BW32" s="512" t="str">
        <f t="shared" si="183"/>
        <v>ｴﾗｰ</v>
      </c>
      <c r="BX32" s="237" t="str">
        <f t="shared" si="184"/>
        <v>ｴﾗｰ</v>
      </c>
      <c r="BY32" s="494" t="str">
        <f t="shared" si="185"/>
        <v>ｴﾗｰ</v>
      </c>
      <c r="BZ32" s="628">
        <f t="shared" si="186"/>
        <v>0</v>
      </c>
      <c r="CA32" s="528" t="str">
        <f t="shared" si="187"/>
        <v/>
      </c>
      <c r="CB32" s="237" t="str">
        <f t="shared" si="188"/>
        <v/>
      </c>
      <c r="CC32" s="494" t="str">
        <f t="shared" si="189"/>
        <v/>
      </c>
      <c r="CD32" s="635">
        <f t="shared" si="190"/>
        <v>0</v>
      </c>
      <c r="CE32" s="528" t="str">
        <f t="shared" si="191"/>
        <v/>
      </c>
      <c r="CF32" s="237" t="str">
        <f t="shared" si="192"/>
        <v/>
      </c>
      <c r="CG32" s="494" t="str">
        <f t="shared" si="193"/>
        <v/>
      </c>
      <c r="CH32" s="635">
        <f t="shared" si="194"/>
        <v>0</v>
      </c>
      <c r="CI32" s="535" t="str">
        <f t="shared" si="195"/>
        <v/>
      </c>
      <c r="CJ32" s="515" t="str">
        <f t="shared" si="196"/>
        <v/>
      </c>
      <c r="CK32" s="522" t="str">
        <f t="shared" si="197"/>
        <v/>
      </c>
      <c r="CL32" s="515" t="str">
        <f t="shared" si="198"/>
        <v/>
      </c>
      <c r="CM32" s="524" t="str">
        <f t="shared" si="199"/>
        <v/>
      </c>
      <c r="CN32" s="518" t="str">
        <f t="shared" si="200"/>
        <v/>
      </c>
      <c r="CO32" s="236" t="str">
        <f t="shared" si="201"/>
        <v/>
      </c>
      <c r="CP32" s="237" t="str">
        <f t="shared" si="202"/>
        <v/>
      </c>
      <c r="CQ32" s="494" t="str">
        <f t="shared" si="203"/>
        <v/>
      </c>
      <c r="CR32" s="493">
        <f t="shared" si="204"/>
        <v>0</v>
      </c>
      <c r="CS32" s="512" t="str">
        <f t="shared" si="205"/>
        <v/>
      </c>
      <c r="CT32" s="237" t="str">
        <f t="shared" si="206"/>
        <v/>
      </c>
      <c r="CU32" s="237" t="str">
        <f t="shared" si="207"/>
        <v/>
      </c>
      <c r="CV32" s="238">
        <f t="shared" si="208"/>
        <v>0</v>
      </c>
      <c r="CW32" s="236" t="str">
        <f t="shared" si="142"/>
        <v/>
      </c>
      <c r="CX32" s="237" t="str">
        <f t="shared" si="143"/>
        <v/>
      </c>
      <c r="CY32" s="494">
        <f t="shared" si="144"/>
        <v>0</v>
      </c>
      <c r="CZ32" s="493"/>
      <c r="DA32" s="236" t="str">
        <f t="shared" si="145"/>
        <v/>
      </c>
      <c r="DB32" s="237" t="str">
        <f t="shared" si="146"/>
        <v/>
      </c>
      <c r="DC32" s="494">
        <f t="shared" si="147"/>
        <v>0</v>
      </c>
      <c r="DD32" s="493"/>
      <c r="DE32" s="1335"/>
      <c r="DF32" s="1343">
        <f t="shared" si="148"/>
        <v>0</v>
      </c>
      <c r="DG32" s="528" t="str">
        <f t="shared" si="149"/>
        <v/>
      </c>
      <c r="DH32" s="494" t="str">
        <f t="shared" si="150"/>
        <v/>
      </c>
      <c r="DI32" s="53">
        <f t="shared" si="151"/>
        <v>0</v>
      </c>
      <c r="DJ32" s="432">
        <f t="shared" si="152"/>
        <v>0</v>
      </c>
      <c r="DK32" s="433">
        <f t="shared" si="209"/>
        <v>0</v>
      </c>
      <c r="DL32" s="53" t="str">
        <f t="shared" si="154"/>
        <v/>
      </c>
      <c r="DM32" s="105" t="str">
        <f t="shared" si="155"/>
        <v/>
      </c>
      <c r="DN32" s="104" t="str">
        <f t="shared" si="155"/>
        <v/>
      </c>
      <c r="DO32" s="434" t="str">
        <f t="shared" si="155"/>
        <v/>
      </c>
      <c r="DP32" s="672"/>
      <c r="DQ32" s="673"/>
      <c r="DR32" s="674"/>
      <c r="DS32" s="435">
        <f t="shared" si="210"/>
        <v>0</v>
      </c>
      <c r="DT32" s="228" t="str">
        <f t="shared" si="156"/>
        <v/>
      </c>
      <c r="DU32" s="236" t="str">
        <f t="shared" si="157"/>
        <v/>
      </c>
      <c r="DV32" s="237" t="str">
        <f t="shared" si="158"/>
        <v/>
      </c>
      <c r="DW32" s="237" t="str">
        <f t="shared" si="159"/>
        <v/>
      </c>
      <c r="DX32" s="238">
        <f t="shared" si="160"/>
        <v>0</v>
      </c>
      <c r="DY32" s="675"/>
      <c r="EA32" s="1363">
        <f t="shared" si="211"/>
        <v>0</v>
      </c>
      <c r="EB32" s="1363">
        <f t="shared" si="212"/>
        <v>0</v>
      </c>
      <c r="EC32" s="1363">
        <f t="shared" si="213"/>
        <v>0</v>
      </c>
      <c r="ED32" s="1363">
        <f t="shared" si="214"/>
        <v>0</v>
      </c>
      <c r="EE32" s="1363">
        <f t="shared" si="215"/>
        <v>0</v>
      </c>
      <c r="EF32" s="1363">
        <f t="shared" si="216"/>
        <v>0</v>
      </c>
      <c r="EG32" s="1363">
        <f t="shared" si="161"/>
        <v>0</v>
      </c>
      <c r="EI32" s="478" t="s">
        <v>1183</v>
      </c>
      <c r="EJ32" s="478" t="str">
        <f>⑤交付・返還額確認!I14</f>
        <v>入力要確認</v>
      </c>
      <c r="EK32" s="477" t="s">
        <v>1186</v>
      </c>
      <c r="EL32" s="477"/>
    </row>
    <row r="33" spans="1:142" s="3" customFormat="1" ht="18" customHeight="1">
      <c r="A33" s="305" t="str">
        <f t="shared" si="128"/>
        <v/>
      </c>
      <c r="B33" s="174">
        <f t="shared" si="162"/>
        <v>0</v>
      </c>
      <c r="C33" s="1415" t="str">
        <f t="shared" si="129"/>
        <v>授業料</v>
      </c>
      <c r="D33" s="1415" t="str">
        <f t="shared" si="130"/>
        <v>入学金</v>
      </c>
      <c r="E33" s="174">
        <f t="shared" si="163"/>
        <v>0</v>
      </c>
      <c r="F33" s="305">
        <f t="shared" si="131"/>
        <v>0</v>
      </c>
      <c r="G33" s="475">
        <f t="shared" si="132"/>
        <v>16</v>
      </c>
      <c r="H33" s="430"/>
      <c r="I33" s="431"/>
      <c r="J33" s="658"/>
      <c r="K33" s="659"/>
      <c r="L33" s="659"/>
      <c r="M33" s="660"/>
      <c r="N33" s="661"/>
      <c r="O33" s="662"/>
      <c r="P33" s="658"/>
      <c r="Q33" s="659"/>
      <c r="R33" s="660"/>
      <c r="S33" s="663"/>
      <c r="T33" s="661"/>
      <c r="U33" s="664"/>
      <c r="V33" s="53" t="str">
        <f>IF(OR($R$5="",$T$5="",$J33="",$O33="",$U33=""),"",IF(ISERROR(VLOOKUP($C33,参照!$P$4:$V$112,5,FALSE)),0,VLOOKUP($C33,参照!$P$4:$V$112,5,FALSE)))</f>
        <v/>
      </c>
      <c r="W33" s="665"/>
      <c r="X33" s="54" t="str">
        <f>IF(OR($R$5="",$T$5="",$J33="",$O33="",$W33=""),"",IF(ISERROR(VLOOKUP($D33,参照!$P$4:$V$112,5,FALSE)),0,VLOOKUP($D33,参照!$P$4:$V$112,5,FALSE)))</f>
        <v/>
      </c>
      <c r="Y33" s="102"/>
      <c r="Z33" s="102"/>
      <c r="AA33" s="1177"/>
      <c r="AB33" s="227">
        <f t="shared" si="164"/>
        <v>0</v>
      </c>
      <c r="AC33" s="1122"/>
      <c r="AD33" s="352">
        <f t="shared" si="165"/>
        <v>0</v>
      </c>
      <c r="AE33" s="55"/>
      <c r="AF33" s="55" t="str">
        <f t="shared" si="166"/>
        <v/>
      </c>
      <c r="AG33" s="1124"/>
      <c r="AH33" s="760">
        <f t="shared" si="167"/>
        <v>0</v>
      </c>
      <c r="AI33" s="761">
        <f t="shared" si="168"/>
        <v>0</v>
      </c>
      <c r="AJ33" s="1126"/>
      <c r="AK33" s="1127"/>
      <c r="AL33" s="670"/>
      <c r="AM33" s="1127"/>
      <c r="AN33" s="670"/>
      <c r="AO33" s="1179"/>
      <c r="AP33" s="669"/>
      <c r="AQ33" s="1127"/>
      <c r="AR33" s="670"/>
      <c r="AS33" s="1127"/>
      <c r="AT33" s="670"/>
      <c r="AU33" s="1127"/>
      <c r="AV33" s="575" t="str">
        <f t="shared" si="169"/>
        <v>○</v>
      </c>
      <c r="AW33" s="576" t="str">
        <f t="shared" si="170"/>
        <v>○</v>
      </c>
      <c r="AX33" s="576" t="str">
        <f t="shared" si="171"/>
        <v>○</v>
      </c>
      <c r="AY33" s="576" t="str">
        <f t="shared" si="172"/>
        <v>○</v>
      </c>
      <c r="AZ33" s="576" t="str">
        <f t="shared" si="173"/>
        <v>○</v>
      </c>
      <c r="BA33" s="577" t="str">
        <f t="shared" si="174"/>
        <v>○</v>
      </c>
      <c r="BB33" s="578">
        <f t="shared" si="175"/>
        <v>0</v>
      </c>
      <c r="BC33" s="767">
        <f t="shared" si="176"/>
        <v>0</v>
      </c>
      <c r="BD33" s="768">
        <f t="shared" si="133"/>
        <v>0</v>
      </c>
      <c r="BE33" s="769">
        <f t="shared" si="133"/>
        <v>0</v>
      </c>
      <c r="BF33" s="587">
        <f t="shared" si="177"/>
        <v>0</v>
      </c>
      <c r="BG33" s="503">
        <f t="shared" si="178"/>
        <v>0</v>
      </c>
      <c r="BH33" s="504">
        <f t="shared" si="134"/>
        <v>0</v>
      </c>
      <c r="BI33" s="505">
        <f t="shared" si="134"/>
        <v>0</v>
      </c>
      <c r="BJ33" s="506">
        <f t="shared" si="179"/>
        <v>0</v>
      </c>
      <c r="BK33" s="236">
        <f t="array" ref="BK33">IF($BB33&gt;0,"ｴﾗｰ",SUM(IF($AJ33:$AO33=BK$15,IF($AJ$17:$AO$17="○",$AG33))))</f>
        <v>0</v>
      </c>
      <c r="BL33" s="237">
        <f t="array" ref="BL33">IF($BB33&gt;0,"ｴﾗｰ",SUM(IF($AJ33:$AO33=BL$15,IF($AJ$17:$AO$17="○",$AG33))))</f>
        <v>0</v>
      </c>
      <c r="BM33" s="488">
        <f t="array" ref="BM33">IF($BB33&gt;0,"ｴﾗｰ",SUM(IF($AJ33:$AO33=BM$15,IF($AJ$17:$AO$17="○",$AG33))))</f>
        <v>0</v>
      </c>
      <c r="BN33" s="493">
        <f t="shared" si="180"/>
        <v>0</v>
      </c>
      <c r="BO33" s="236">
        <f t="array" ref="BO33">IF($BB33&gt;0,"ｴﾗｰ",SUM(IF($AP33:$AU33=BO$15,IF($AP$17:$AU$17="○",$AG33))))</f>
        <v>0</v>
      </c>
      <c r="BP33" s="237">
        <f t="array" ref="BP33">IF($BB33&gt;0,"ｴﾗｰ",SUM(IF($AP33:$AU33=BP$15,IF($AP$17:$AU$17="○",$AG33))))</f>
        <v>0</v>
      </c>
      <c r="BQ33" s="494">
        <f t="array" ref="BQ33">IF($BB33&gt;0,"ｴﾗｰ",SUM(IF($AP33:$AU33=BQ$15,IF($AP$17:$AU$17="○",$AG33))))</f>
        <v>0</v>
      </c>
      <c r="BR33" s="490">
        <f t="shared" si="181"/>
        <v>0</v>
      </c>
      <c r="BS33" s="236" t="str">
        <f t="shared" si="135"/>
        <v/>
      </c>
      <c r="BT33" s="237" t="str">
        <f t="shared" si="136"/>
        <v/>
      </c>
      <c r="BU33" s="488" t="str">
        <f t="shared" si="137"/>
        <v/>
      </c>
      <c r="BV33" s="532">
        <f t="shared" si="182"/>
        <v>0</v>
      </c>
      <c r="BW33" s="512" t="str">
        <f t="shared" si="183"/>
        <v>ｴﾗｰ</v>
      </c>
      <c r="BX33" s="237" t="str">
        <f t="shared" si="184"/>
        <v>ｴﾗｰ</v>
      </c>
      <c r="BY33" s="494" t="str">
        <f t="shared" si="185"/>
        <v>ｴﾗｰ</v>
      </c>
      <c r="BZ33" s="628">
        <f t="shared" si="186"/>
        <v>0</v>
      </c>
      <c r="CA33" s="528" t="str">
        <f t="shared" si="187"/>
        <v/>
      </c>
      <c r="CB33" s="237" t="str">
        <f t="shared" si="188"/>
        <v/>
      </c>
      <c r="CC33" s="494" t="str">
        <f t="shared" si="189"/>
        <v/>
      </c>
      <c r="CD33" s="635">
        <f t="shared" si="190"/>
        <v>0</v>
      </c>
      <c r="CE33" s="528" t="str">
        <f t="shared" si="191"/>
        <v/>
      </c>
      <c r="CF33" s="237" t="str">
        <f t="shared" si="192"/>
        <v/>
      </c>
      <c r="CG33" s="494" t="str">
        <f t="shared" si="193"/>
        <v/>
      </c>
      <c r="CH33" s="635">
        <f t="shared" si="194"/>
        <v>0</v>
      </c>
      <c r="CI33" s="535" t="str">
        <f t="shared" si="195"/>
        <v/>
      </c>
      <c r="CJ33" s="515" t="str">
        <f t="shared" si="196"/>
        <v/>
      </c>
      <c r="CK33" s="522" t="str">
        <f t="shared" si="197"/>
        <v/>
      </c>
      <c r="CL33" s="515" t="str">
        <f t="shared" si="198"/>
        <v/>
      </c>
      <c r="CM33" s="524" t="str">
        <f t="shared" si="199"/>
        <v/>
      </c>
      <c r="CN33" s="518" t="str">
        <f t="shared" si="200"/>
        <v/>
      </c>
      <c r="CO33" s="236" t="str">
        <f t="shared" si="201"/>
        <v/>
      </c>
      <c r="CP33" s="237" t="str">
        <f t="shared" si="202"/>
        <v/>
      </c>
      <c r="CQ33" s="494" t="str">
        <f t="shared" si="203"/>
        <v/>
      </c>
      <c r="CR33" s="493">
        <f t="shared" si="204"/>
        <v>0</v>
      </c>
      <c r="CS33" s="512" t="str">
        <f t="shared" si="205"/>
        <v/>
      </c>
      <c r="CT33" s="237" t="str">
        <f t="shared" si="206"/>
        <v/>
      </c>
      <c r="CU33" s="237" t="str">
        <f t="shared" si="207"/>
        <v/>
      </c>
      <c r="CV33" s="238">
        <f t="shared" si="208"/>
        <v>0</v>
      </c>
      <c r="CW33" s="236" t="str">
        <f t="shared" si="142"/>
        <v/>
      </c>
      <c r="CX33" s="237" t="str">
        <f t="shared" si="143"/>
        <v/>
      </c>
      <c r="CY33" s="494">
        <f t="shared" si="144"/>
        <v>0</v>
      </c>
      <c r="CZ33" s="493"/>
      <c r="DA33" s="236" t="str">
        <f t="shared" si="145"/>
        <v/>
      </c>
      <c r="DB33" s="237" t="str">
        <f t="shared" si="146"/>
        <v/>
      </c>
      <c r="DC33" s="494">
        <f t="shared" si="147"/>
        <v>0</v>
      </c>
      <c r="DD33" s="493"/>
      <c r="DE33" s="1335"/>
      <c r="DF33" s="1343">
        <f t="shared" si="148"/>
        <v>0</v>
      </c>
      <c r="DG33" s="528" t="str">
        <f t="shared" si="149"/>
        <v/>
      </c>
      <c r="DH33" s="494" t="str">
        <f t="shared" si="150"/>
        <v/>
      </c>
      <c r="DI33" s="53">
        <f t="shared" si="151"/>
        <v>0</v>
      </c>
      <c r="DJ33" s="432">
        <f t="shared" si="152"/>
        <v>0</v>
      </c>
      <c r="DK33" s="433">
        <f t="shared" si="209"/>
        <v>0</v>
      </c>
      <c r="DL33" s="53" t="str">
        <f t="shared" si="154"/>
        <v/>
      </c>
      <c r="DM33" s="105" t="str">
        <f t="shared" si="155"/>
        <v/>
      </c>
      <c r="DN33" s="104" t="str">
        <f t="shared" si="155"/>
        <v/>
      </c>
      <c r="DO33" s="434" t="str">
        <f t="shared" si="155"/>
        <v/>
      </c>
      <c r="DP33" s="672"/>
      <c r="DQ33" s="673"/>
      <c r="DR33" s="674"/>
      <c r="DS33" s="435">
        <f t="shared" si="210"/>
        <v>0</v>
      </c>
      <c r="DT33" s="228" t="str">
        <f t="shared" si="156"/>
        <v/>
      </c>
      <c r="DU33" s="236" t="str">
        <f t="shared" si="157"/>
        <v/>
      </c>
      <c r="DV33" s="237" t="str">
        <f t="shared" si="158"/>
        <v/>
      </c>
      <c r="DW33" s="237" t="str">
        <f t="shared" si="159"/>
        <v/>
      </c>
      <c r="DX33" s="238">
        <f t="shared" si="160"/>
        <v>0</v>
      </c>
      <c r="DY33" s="675"/>
      <c r="EA33" s="1363">
        <f t="shared" si="211"/>
        <v>0</v>
      </c>
      <c r="EB33" s="1363">
        <f t="shared" si="212"/>
        <v>0</v>
      </c>
      <c r="EC33" s="1363">
        <f t="shared" si="213"/>
        <v>0</v>
      </c>
      <c r="ED33" s="1363">
        <f t="shared" si="214"/>
        <v>0</v>
      </c>
      <c r="EE33" s="1363">
        <f t="shared" si="215"/>
        <v>0</v>
      </c>
      <c r="EF33" s="1363">
        <f t="shared" si="216"/>
        <v>0</v>
      </c>
      <c r="EG33" s="1363">
        <f t="shared" si="161"/>
        <v>0</v>
      </c>
      <c r="EI33" s="478" t="s">
        <v>1184</v>
      </c>
      <c r="EJ33" s="478" t="str">
        <f>⑤交付・返還額確認!M14</f>
        <v>入力要確認</v>
      </c>
      <c r="EK33" s="477" t="s">
        <v>1187</v>
      </c>
      <c r="EL33" s="477"/>
    </row>
    <row r="34" spans="1:142" s="3" customFormat="1" ht="18" customHeight="1">
      <c r="A34" s="305" t="str">
        <f t="shared" si="128"/>
        <v/>
      </c>
      <c r="B34" s="174">
        <f t="shared" si="162"/>
        <v>0</v>
      </c>
      <c r="C34" s="1415" t="str">
        <f t="shared" si="129"/>
        <v>授業料</v>
      </c>
      <c r="D34" s="1415" t="str">
        <f t="shared" si="130"/>
        <v>入学金</v>
      </c>
      <c r="E34" s="174">
        <f t="shared" si="163"/>
        <v>0</v>
      </c>
      <c r="F34" s="305">
        <f t="shared" si="131"/>
        <v>0</v>
      </c>
      <c r="G34" s="475">
        <f t="shared" si="132"/>
        <v>17</v>
      </c>
      <c r="H34" s="430"/>
      <c r="I34" s="431"/>
      <c r="J34" s="658"/>
      <c r="K34" s="659"/>
      <c r="L34" s="659"/>
      <c r="M34" s="660"/>
      <c r="N34" s="661"/>
      <c r="O34" s="662"/>
      <c r="P34" s="658"/>
      <c r="Q34" s="659"/>
      <c r="R34" s="660"/>
      <c r="S34" s="663"/>
      <c r="T34" s="661"/>
      <c r="U34" s="664"/>
      <c r="V34" s="53" t="str">
        <f>IF(OR($R$5="",$T$5="",$J34="",$O34="",$U34=""),"",IF(ISERROR(VLOOKUP($C34,参照!$P$4:$V$112,5,FALSE)),0,VLOOKUP($C34,参照!$P$4:$V$112,5,FALSE)))</f>
        <v/>
      </c>
      <c r="W34" s="665"/>
      <c r="X34" s="54" t="str">
        <f>IF(OR($R$5="",$T$5="",$J34="",$O34="",$W34=""),"",IF(ISERROR(VLOOKUP($D34,参照!$P$4:$V$112,5,FALSE)),0,VLOOKUP($D34,参照!$P$4:$V$112,5,FALSE)))</f>
        <v/>
      </c>
      <c r="Y34" s="102"/>
      <c r="Z34" s="102"/>
      <c r="AA34" s="1177"/>
      <c r="AB34" s="227">
        <f t="shared" si="164"/>
        <v>0</v>
      </c>
      <c r="AC34" s="1122"/>
      <c r="AD34" s="352">
        <f t="shared" si="165"/>
        <v>0</v>
      </c>
      <c r="AE34" s="55"/>
      <c r="AF34" s="55" t="str">
        <f t="shared" si="166"/>
        <v/>
      </c>
      <c r="AG34" s="1124"/>
      <c r="AH34" s="760">
        <f t="shared" si="167"/>
        <v>0</v>
      </c>
      <c r="AI34" s="761">
        <f t="shared" si="168"/>
        <v>0</v>
      </c>
      <c r="AJ34" s="1126"/>
      <c r="AK34" s="1127"/>
      <c r="AL34" s="670"/>
      <c r="AM34" s="1127"/>
      <c r="AN34" s="670"/>
      <c r="AO34" s="1179"/>
      <c r="AP34" s="669"/>
      <c r="AQ34" s="1127"/>
      <c r="AR34" s="670"/>
      <c r="AS34" s="1127"/>
      <c r="AT34" s="670"/>
      <c r="AU34" s="1127"/>
      <c r="AV34" s="575" t="str">
        <f t="shared" si="169"/>
        <v>○</v>
      </c>
      <c r="AW34" s="576" t="str">
        <f t="shared" si="170"/>
        <v>○</v>
      </c>
      <c r="AX34" s="576" t="str">
        <f t="shared" si="171"/>
        <v>○</v>
      </c>
      <c r="AY34" s="576" t="str">
        <f t="shared" si="172"/>
        <v>○</v>
      </c>
      <c r="AZ34" s="576" t="str">
        <f t="shared" si="173"/>
        <v>○</v>
      </c>
      <c r="BA34" s="577" t="str">
        <f t="shared" si="174"/>
        <v>○</v>
      </c>
      <c r="BB34" s="578">
        <f t="shared" si="175"/>
        <v>0</v>
      </c>
      <c r="BC34" s="767">
        <f t="shared" si="176"/>
        <v>0</v>
      </c>
      <c r="BD34" s="768">
        <f t="shared" si="133"/>
        <v>0</v>
      </c>
      <c r="BE34" s="769">
        <f t="shared" si="133"/>
        <v>0</v>
      </c>
      <c r="BF34" s="587">
        <f t="shared" si="177"/>
        <v>0</v>
      </c>
      <c r="BG34" s="503">
        <f t="shared" si="178"/>
        <v>0</v>
      </c>
      <c r="BH34" s="504">
        <f t="shared" si="134"/>
        <v>0</v>
      </c>
      <c r="BI34" s="505">
        <f t="shared" si="134"/>
        <v>0</v>
      </c>
      <c r="BJ34" s="506">
        <f t="shared" si="179"/>
        <v>0</v>
      </c>
      <c r="BK34" s="236">
        <f t="array" ref="BK34">IF($BB34&gt;0,"ｴﾗｰ",SUM(IF($AJ34:$AO34=BK$15,IF($AJ$17:$AO$17="○",$AG34))))</f>
        <v>0</v>
      </c>
      <c r="BL34" s="237">
        <f t="array" ref="BL34">IF($BB34&gt;0,"ｴﾗｰ",SUM(IF($AJ34:$AO34=BL$15,IF($AJ$17:$AO$17="○",$AG34))))</f>
        <v>0</v>
      </c>
      <c r="BM34" s="488">
        <f t="array" ref="BM34">IF($BB34&gt;0,"ｴﾗｰ",SUM(IF($AJ34:$AO34=BM$15,IF($AJ$17:$AO$17="○",$AG34))))</f>
        <v>0</v>
      </c>
      <c r="BN34" s="493">
        <f t="shared" si="180"/>
        <v>0</v>
      </c>
      <c r="BO34" s="236">
        <f t="array" ref="BO34">IF($BB34&gt;0,"ｴﾗｰ",SUM(IF($AP34:$AU34=BO$15,IF($AP$17:$AU$17="○",$AG34))))</f>
        <v>0</v>
      </c>
      <c r="BP34" s="237">
        <f t="array" ref="BP34">IF($BB34&gt;0,"ｴﾗｰ",SUM(IF($AP34:$AU34=BP$15,IF($AP$17:$AU$17="○",$AG34))))</f>
        <v>0</v>
      </c>
      <c r="BQ34" s="494">
        <f t="array" ref="BQ34">IF($BB34&gt;0,"ｴﾗｰ",SUM(IF($AP34:$AU34=BQ$15,IF($AP$17:$AU$17="○",$AG34))))</f>
        <v>0</v>
      </c>
      <c r="BR34" s="490">
        <f t="shared" si="181"/>
        <v>0</v>
      </c>
      <c r="BS34" s="236" t="str">
        <f t="shared" si="135"/>
        <v/>
      </c>
      <c r="BT34" s="237" t="str">
        <f t="shared" si="136"/>
        <v/>
      </c>
      <c r="BU34" s="488" t="str">
        <f t="shared" si="137"/>
        <v/>
      </c>
      <c r="BV34" s="532">
        <f t="shared" si="182"/>
        <v>0</v>
      </c>
      <c r="BW34" s="512" t="str">
        <f t="shared" si="183"/>
        <v>ｴﾗｰ</v>
      </c>
      <c r="BX34" s="237" t="str">
        <f t="shared" si="184"/>
        <v>ｴﾗｰ</v>
      </c>
      <c r="BY34" s="494" t="str">
        <f t="shared" si="185"/>
        <v>ｴﾗｰ</v>
      </c>
      <c r="BZ34" s="628">
        <f t="shared" si="186"/>
        <v>0</v>
      </c>
      <c r="CA34" s="528" t="str">
        <f t="shared" si="187"/>
        <v/>
      </c>
      <c r="CB34" s="237" t="str">
        <f t="shared" si="188"/>
        <v/>
      </c>
      <c r="CC34" s="494" t="str">
        <f t="shared" si="189"/>
        <v/>
      </c>
      <c r="CD34" s="635">
        <f t="shared" si="190"/>
        <v>0</v>
      </c>
      <c r="CE34" s="528" t="str">
        <f t="shared" si="191"/>
        <v/>
      </c>
      <c r="CF34" s="237" t="str">
        <f t="shared" si="192"/>
        <v/>
      </c>
      <c r="CG34" s="494" t="str">
        <f t="shared" si="193"/>
        <v/>
      </c>
      <c r="CH34" s="635">
        <f t="shared" si="194"/>
        <v>0</v>
      </c>
      <c r="CI34" s="535" t="str">
        <f t="shared" si="195"/>
        <v/>
      </c>
      <c r="CJ34" s="515" t="str">
        <f t="shared" si="196"/>
        <v/>
      </c>
      <c r="CK34" s="522" t="str">
        <f t="shared" si="197"/>
        <v/>
      </c>
      <c r="CL34" s="515" t="str">
        <f t="shared" si="198"/>
        <v/>
      </c>
      <c r="CM34" s="524" t="str">
        <f t="shared" si="199"/>
        <v/>
      </c>
      <c r="CN34" s="518" t="str">
        <f t="shared" si="200"/>
        <v/>
      </c>
      <c r="CO34" s="236" t="str">
        <f t="shared" si="201"/>
        <v/>
      </c>
      <c r="CP34" s="237" t="str">
        <f t="shared" si="202"/>
        <v/>
      </c>
      <c r="CQ34" s="494" t="str">
        <f t="shared" si="203"/>
        <v/>
      </c>
      <c r="CR34" s="493">
        <f t="shared" si="204"/>
        <v>0</v>
      </c>
      <c r="CS34" s="512" t="str">
        <f t="shared" si="205"/>
        <v/>
      </c>
      <c r="CT34" s="237" t="str">
        <f t="shared" si="206"/>
        <v/>
      </c>
      <c r="CU34" s="237" t="str">
        <f t="shared" si="207"/>
        <v/>
      </c>
      <c r="CV34" s="238">
        <f t="shared" si="208"/>
        <v>0</v>
      </c>
      <c r="CW34" s="236" t="str">
        <f t="shared" si="142"/>
        <v/>
      </c>
      <c r="CX34" s="237" t="str">
        <f t="shared" si="143"/>
        <v/>
      </c>
      <c r="CY34" s="494">
        <f t="shared" si="144"/>
        <v>0</v>
      </c>
      <c r="CZ34" s="493"/>
      <c r="DA34" s="236" t="str">
        <f t="shared" si="145"/>
        <v/>
      </c>
      <c r="DB34" s="237" t="str">
        <f t="shared" si="146"/>
        <v/>
      </c>
      <c r="DC34" s="494">
        <f t="shared" si="147"/>
        <v>0</v>
      </c>
      <c r="DD34" s="493"/>
      <c r="DE34" s="1335"/>
      <c r="DF34" s="1343">
        <f t="shared" si="148"/>
        <v>0</v>
      </c>
      <c r="DG34" s="528" t="str">
        <f t="shared" si="149"/>
        <v/>
      </c>
      <c r="DH34" s="494" t="str">
        <f t="shared" si="150"/>
        <v/>
      </c>
      <c r="DI34" s="53">
        <f t="shared" si="151"/>
        <v>0</v>
      </c>
      <c r="DJ34" s="432">
        <f t="shared" si="152"/>
        <v>0</v>
      </c>
      <c r="DK34" s="433">
        <f t="shared" si="209"/>
        <v>0</v>
      </c>
      <c r="DL34" s="53" t="str">
        <f t="shared" si="154"/>
        <v/>
      </c>
      <c r="DM34" s="105" t="str">
        <f t="shared" si="155"/>
        <v/>
      </c>
      <c r="DN34" s="104" t="str">
        <f t="shared" si="155"/>
        <v/>
      </c>
      <c r="DO34" s="434" t="str">
        <f t="shared" si="155"/>
        <v/>
      </c>
      <c r="DP34" s="672"/>
      <c r="DQ34" s="673"/>
      <c r="DR34" s="674"/>
      <c r="DS34" s="435">
        <f t="shared" si="210"/>
        <v>0</v>
      </c>
      <c r="DT34" s="228" t="str">
        <f t="shared" si="156"/>
        <v/>
      </c>
      <c r="DU34" s="236" t="str">
        <f t="shared" si="157"/>
        <v/>
      </c>
      <c r="DV34" s="237" t="str">
        <f t="shared" si="158"/>
        <v/>
      </c>
      <c r="DW34" s="237" t="str">
        <f t="shared" si="159"/>
        <v/>
      </c>
      <c r="DX34" s="238">
        <f t="shared" si="160"/>
        <v>0</v>
      </c>
      <c r="DY34" s="675"/>
      <c r="EA34" s="1363">
        <f t="shared" si="211"/>
        <v>0</v>
      </c>
      <c r="EB34" s="1363">
        <f t="shared" si="212"/>
        <v>0</v>
      </c>
      <c r="EC34" s="1363">
        <f t="shared" si="213"/>
        <v>0</v>
      </c>
      <c r="ED34" s="1363">
        <f t="shared" si="214"/>
        <v>0</v>
      </c>
      <c r="EE34" s="1363">
        <f t="shared" si="215"/>
        <v>0</v>
      </c>
      <c r="EF34" s="1363">
        <f t="shared" si="216"/>
        <v>0</v>
      </c>
      <c r="EG34" s="1363">
        <f t="shared" si="161"/>
        <v>0</v>
      </c>
      <c r="EJ34" s="129"/>
    </row>
    <row r="35" spans="1:142" s="3" customFormat="1" ht="18" customHeight="1">
      <c r="A35" s="305" t="str">
        <f t="shared" si="128"/>
        <v/>
      </c>
      <c r="B35" s="174">
        <f t="shared" si="162"/>
        <v>0</v>
      </c>
      <c r="C35" s="1415" t="str">
        <f t="shared" si="129"/>
        <v>授業料</v>
      </c>
      <c r="D35" s="1415" t="str">
        <f t="shared" si="130"/>
        <v>入学金</v>
      </c>
      <c r="E35" s="174">
        <f t="shared" si="163"/>
        <v>0</v>
      </c>
      <c r="F35" s="305">
        <f t="shared" si="131"/>
        <v>0</v>
      </c>
      <c r="G35" s="475">
        <f t="shared" si="132"/>
        <v>18</v>
      </c>
      <c r="H35" s="430"/>
      <c r="I35" s="431"/>
      <c r="J35" s="658"/>
      <c r="K35" s="659"/>
      <c r="L35" s="659"/>
      <c r="M35" s="660"/>
      <c r="N35" s="661"/>
      <c r="O35" s="662"/>
      <c r="P35" s="658"/>
      <c r="Q35" s="659"/>
      <c r="R35" s="660"/>
      <c r="S35" s="663"/>
      <c r="T35" s="661"/>
      <c r="U35" s="664"/>
      <c r="V35" s="53" t="str">
        <f>IF(OR($R$5="",$T$5="",$J35="",$O35="",$U35=""),"",IF(ISERROR(VLOOKUP($C35,参照!$P$4:$V$112,5,FALSE)),0,VLOOKUP($C35,参照!$P$4:$V$112,5,FALSE)))</f>
        <v/>
      </c>
      <c r="W35" s="665"/>
      <c r="X35" s="54" t="str">
        <f>IF(OR($R$5="",$T$5="",$J35="",$O35="",$W35=""),"",IF(ISERROR(VLOOKUP($D35,参照!$P$4:$V$112,5,FALSE)),0,VLOOKUP($D35,参照!$P$4:$V$112,5,FALSE)))</f>
        <v/>
      </c>
      <c r="Y35" s="102"/>
      <c r="Z35" s="102"/>
      <c r="AA35" s="1177"/>
      <c r="AB35" s="227">
        <f t="shared" si="164"/>
        <v>0</v>
      </c>
      <c r="AC35" s="1122"/>
      <c r="AD35" s="352">
        <f t="shared" si="165"/>
        <v>0</v>
      </c>
      <c r="AE35" s="55"/>
      <c r="AF35" s="55" t="str">
        <f t="shared" si="166"/>
        <v/>
      </c>
      <c r="AG35" s="1124"/>
      <c r="AH35" s="760">
        <f t="shared" si="167"/>
        <v>0</v>
      </c>
      <c r="AI35" s="761">
        <f t="shared" si="168"/>
        <v>0</v>
      </c>
      <c r="AJ35" s="1126"/>
      <c r="AK35" s="1127"/>
      <c r="AL35" s="670"/>
      <c r="AM35" s="1127"/>
      <c r="AN35" s="670"/>
      <c r="AO35" s="1179"/>
      <c r="AP35" s="669"/>
      <c r="AQ35" s="1127"/>
      <c r="AR35" s="670"/>
      <c r="AS35" s="1127"/>
      <c r="AT35" s="670"/>
      <c r="AU35" s="1127"/>
      <c r="AV35" s="575" t="str">
        <f t="shared" si="169"/>
        <v>○</v>
      </c>
      <c r="AW35" s="576" t="str">
        <f t="shared" si="170"/>
        <v>○</v>
      </c>
      <c r="AX35" s="576" t="str">
        <f t="shared" si="171"/>
        <v>○</v>
      </c>
      <c r="AY35" s="576" t="str">
        <f t="shared" si="172"/>
        <v>○</v>
      </c>
      <c r="AZ35" s="576" t="str">
        <f t="shared" si="173"/>
        <v>○</v>
      </c>
      <c r="BA35" s="577" t="str">
        <f t="shared" si="174"/>
        <v>○</v>
      </c>
      <c r="BB35" s="578">
        <f t="shared" si="175"/>
        <v>0</v>
      </c>
      <c r="BC35" s="767">
        <f t="shared" si="176"/>
        <v>0</v>
      </c>
      <c r="BD35" s="768">
        <f t="shared" si="133"/>
        <v>0</v>
      </c>
      <c r="BE35" s="769">
        <f t="shared" si="133"/>
        <v>0</v>
      </c>
      <c r="BF35" s="587">
        <f t="shared" si="177"/>
        <v>0</v>
      </c>
      <c r="BG35" s="503">
        <f t="shared" si="178"/>
        <v>0</v>
      </c>
      <c r="BH35" s="504">
        <f t="shared" si="134"/>
        <v>0</v>
      </c>
      <c r="BI35" s="505">
        <f t="shared" si="134"/>
        <v>0</v>
      </c>
      <c r="BJ35" s="506">
        <f t="shared" si="179"/>
        <v>0</v>
      </c>
      <c r="BK35" s="236">
        <f t="array" ref="BK35">IF($BB35&gt;0,"ｴﾗｰ",SUM(IF($AJ35:$AO35=BK$15,IF($AJ$17:$AO$17="○",$AG35))))</f>
        <v>0</v>
      </c>
      <c r="BL35" s="237">
        <f t="array" ref="BL35">IF($BB35&gt;0,"ｴﾗｰ",SUM(IF($AJ35:$AO35=BL$15,IF($AJ$17:$AO$17="○",$AG35))))</f>
        <v>0</v>
      </c>
      <c r="BM35" s="488">
        <f t="array" ref="BM35">IF($BB35&gt;0,"ｴﾗｰ",SUM(IF($AJ35:$AO35=BM$15,IF($AJ$17:$AO$17="○",$AG35))))</f>
        <v>0</v>
      </c>
      <c r="BN35" s="493">
        <f t="shared" si="180"/>
        <v>0</v>
      </c>
      <c r="BO35" s="236">
        <f t="array" ref="BO35">IF($BB35&gt;0,"ｴﾗｰ",SUM(IF($AP35:$AU35=BO$15,IF($AP$17:$AU$17="○",$AG35))))</f>
        <v>0</v>
      </c>
      <c r="BP35" s="237">
        <f t="array" ref="BP35">IF($BB35&gt;0,"ｴﾗｰ",SUM(IF($AP35:$AU35=BP$15,IF($AP$17:$AU$17="○",$AG35))))</f>
        <v>0</v>
      </c>
      <c r="BQ35" s="494">
        <f t="array" ref="BQ35">IF($BB35&gt;0,"ｴﾗｰ",SUM(IF($AP35:$AU35=BQ$15,IF($AP$17:$AU$17="○",$AG35))))</f>
        <v>0</v>
      </c>
      <c r="BR35" s="490">
        <f t="shared" si="181"/>
        <v>0</v>
      </c>
      <c r="BS35" s="236" t="str">
        <f t="shared" si="135"/>
        <v/>
      </c>
      <c r="BT35" s="237" t="str">
        <f t="shared" si="136"/>
        <v/>
      </c>
      <c r="BU35" s="488" t="str">
        <f t="shared" si="137"/>
        <v/>
      </c>
      <c r="BV35" s="532">
        <f t="shared" si="182"/>
        <v>0</v>
      </c>
      <c r="BW35" s="512" t="str">
        <f t="shared" si="183"/>
        <v>ｴﾗｰ</v>
      </c>
      <c r="BX35" s="237" t="str">
        <f t="shared" si="184"/>
        <v>ｴﾗｰ</v>
      </c>
      <c r="BY35" s="494" t="str">
        <f t="shared" si="185"/>
        <v>ｴﾗｰ</v>
      </c>
      <c r="BZ35" s="628">
        <f t="shared" si="186"/>
        <v>0</v>
      </c>
      <c r="CA35" s="528" t="str">
        <f t="shared" si="187"/>
        <v/>
      </c>
      <c r="CB35" s="237" t="str">
        <f t="shared" si="188"/>
        <v/>
      </c>
      <c r="CC35" s="494" t="str">
        <f t="shared" si="189"/>
        <v/>
      </c>
      <c r="CD35" s="635">
        <f t="shared" si="190"/>
        <v>0</v>
      </c>
      <c r="CE35" s="528" t="str">
        <f t="shared" si="191"/>
        <v/>
      </c>
      <c r="CF35" s="237" t="str">
        <f t="shared" si="192"/>
        <v/>
      </c>
      <c r="CG35" s="494" t="str">
        <f t="shared" si="193"/>
        <v/>
      </c>
      <c r="CH35" s="635">
        <f t="shared" si="194"/>
        <v>0</v>
      </c>
      <c r="CI35" s="535" t="str">
        <f t="shared" si="195"/>
        <v/>
      </c>
      <c r="CJ35" s="515" t="str">
        <f t="shared" si="196"/>
        <v/>
      </c>
      <c r="CK35" s="522" t="str">
        <f t="shared" si="197"/>
        <v/>
      </c>
      <c r="CL35" s="515" t="str">
        <f t="shared" si="198"/>
        <v/>
      </c>
      <c r="CM35" s="524" t="str">
        <f t="shared" si="199"/>
        <v/>
      </c>
      <c r="CN35" s="518" t="str">
        <f t="shared" si="200"/>
        <v/>
      </c>
      <c r="CO35" s="236" t="str">
        <f t="shared" si="201"/>
        <v/>
      </c>
      <c r="CP35" s="237" t="str">
        <f t="shared" si="202"/>
        <v/>
      </c>
      <c r="CQ35" s="494" t="str">
        <f t="shared" si="203"/>
        <v/>
      </c>
      <c r="CR35" s="493">
        <f t="shared" si="204"/>
        <v>0</v>
      </c>
      <c r="CS35" s="512" t="str">
        <f t="shared" si="205"/>
        <v/>
      </c>
      <c r="CT35" s="237" t="str">
        <f t="shared" si="206"/>
        <v/>
      </c>
      <c r="CU35" s="237" t="str">
        <f t="shared" si="207"/>
        <v/>
      </c>
      <c r="CV35" s="238">
        <f t="shared" si="208"/>
        <v>0</v>
      </c>
      <c r="CW35" s="236" t="str">
        <f t="shared" si="142"/>
        <v/>
      </c>
      <c r="CX35" s="237" t="str">
        <f t="shared" si="143"/>
        <v/>
      </c>
      <c r="CY35" s="494">
        <f t="shared" si="144"/>
        <v>0</v>
      </c>
      <c r="CZ35" s="493"/>
      <c r="DA35" s="236" t="str">
        <f t="shared" si="145"/>
        <v/>
      </c>
      <c r="DB35" s="237" t="str">
        <f t="shared" si="146"/>
        <v/>
      </c>
      <c r="DC35" s="494">
        <f t="shared" si="147"/>
        <v>0</v>
      </c>
      <c r="DD35" s="493"/>
      <c r="DE35" s="1335"/>
      <c r="DF35" s="1343">
        <f t="shared" si="148"/>
        <v>0</v>
      </c>
      <c r="DG35" s="528" t="str">
        <f t="shared" si="149"/>
        <v/>
      </c>
      <c r="DH35" s="494" t="str">
        <f t="shared" si="150"/>
        <v/>
      </c>
      <c r="DI35" s="53">
        <f t="shared" si="151"/>
        <v>0</v>
      </c>
      <c r="DJ35" s="432">
        <f t="shared" si="152"/>
        <v>0</v>
      </c>
      <c r="DK35" s="433">
        <f t="shared" si="209"/>
        <v>0</v>
      </c>
      <c r="DL35" s="53" t="str">
        <f t="shared" si="154"/>
        <v/>
      </c>
      <c r="DM35" s="105" t="str">
        <f t="shared" si="155"/>
        <v/>
      </c>
      <c r="DN35" s="104" t="str">
        <f t="shared" si="155"/>
        <v/>
      </c>
      <c r="DO35" s="434" t="str">
        <f t="shared" si="155"/>
        <v/>
      </c>
      <c r="DP35" s="672"/>
      <c r="DQ35" s="673"/>
      <c r="DR35" s="674"/>
      <c r="DS35" s="435">
        <f t="shared" si="210"/>
        <v>0</v>
      </c>
      <c r="DT35" s="228" t="str">
        <f t="shared" si="156"/>
        <v/>
      </c>
      <c r="DU35" s="236" t="str">
        <f t="shared" si="157"/>
        <v/>
      </c>
      <c r="DV35" s="237" t="str">
        <f t="shared" si="158"/>
        <v/>
      </c>
      <c r="DW35" s="237" t="str">
        <f t="shared" si="159"/>
        <v/>
      </c>
      <c r="DX35" s="238">
        <f t="shared" si="160"/>
        <v>0</v>
      </c>
      <c r="DY35" s="675"/>
      <c r="EA35" s="1363">
        <f t="shared" si="211"/>
        <v>0</v>
      </c>
      <c r="EB35" s="1363">
        <f t="shared" si="212"/>
        <v>0</v>
      </c>
      <c r="EC35" s="1363">
        <f t="shared" si="213"/>
        <v>0</v>
      </c>
      <c r="ED35" s="1363">
        <f t="shared" si="214"/>
        <v>0</v>
      </c>
      <c r="EE35" s="1363">
        <f t="shared" si="215"/>
        <v>0</v>
      </c>
      <c r="EF35" s="1363">
        <f t="shared" si="216"/>
        <v>0</v>
      </c>
      <c r="EG35" s="1363">
        <f t="shared" si="161"/>
        <v>0</v>
      </c>
    </row>
    <row r="36" spans="1:142" s="3" customFormat="1" ht="18" customHeight="1">
      <c r="A36" s="305" t="str">
        <f t="shared" si="128"/>
        <v/>
      </c>
      <c r="B36" s="174">
        <f t="shared" si="162"/>
        <v>0</v>
      </c>
      <c r="C36" s="1415" t="str">
        <f t="shared" si="129"/>
        <v>授業料</v>
      </c>
      <c r="D36" s="1415" t="str">
        <f t="shared" si="130"/>
        <v>入学金</v>
      </c>
      <c r="E36" s="174">
        <f t="shared" si="163"/>
        <v>0</v>
      </c>
      <c r="F36" s="305">
        <f t="shared" si="131"/>
        <v>0</v>
      </c>
      <c r="G36" s="475">
        <f t="shared" si="132"/>
        <v>19</v>
      </c>
      <c r="H36" s="430"/>
      <c r="I36" s="431"/>
      <c r="J36" s="658"/>
      <c r="K36" s="659"/>
      <c r="L36" s="659"/>
      <c r="M36" s="660"/>
      <c r="N36" s="661"/>
      <c r="O36" s="662"/>
      <c r="P36" s="658"/>
      <c r="Q36" s="659"/>
      <c r="R36" s="660"/>
      <c r="S36" s="663"/>
      <c r="T36" s="661"/>
      <c r="U36" s="664"/>
      <c r="V36" s="53" t="str">
        <f>IF(OR($R$5="",$T$5="",$J36="",$O36="",$U36=""),"",IF(ISERROR(VLOOKUP($C36,参照!$P$4:$V$112,5,FALSE)),0,VLOOKUP($C36,参照!$P$4:$V$112,5,FALSE)))</f>
        <v/>
      </c>
      <c r="W36" s="665"/>
      <c r="X36" s="54" t="str">
        <f>IF(OR($R$5="",$T$5="",$J36="",$O36="",$W36=""),"",IF(ISERROR(VLOOKUP($D36,参照!$P$4:$V$112,5,FALSE)),0,VLOOKUP($D36,参照!$P$4:$V$112,5,FALSE)))</f>
        <v/>
      </c>
      <c r="Y36" s="102"/>
      <c r="Z36" s="102"/>
      <c r="AA36" s="1177"/>
      <c r="AB36" s="227">
        <f t="shared" si="164"/>
        <v>0</v>
      </c>
      <c r="AC36" s="1122"/>
      <c r="AD36" s="352">
        <f t="shared" si="165"/>
        <v>0</v>
      </c>
      <c r="AE36" s="55"/>
      <c r="AF36" s="55" t="str">
        <f t="shared" si="166"/>
        <v/>
      </c>
      <c r="AG36" s="1124"/>
      <c r="AH36" s="760">
        <f t="shared" si="167"/>
        <v>0</v>
      </c>
      <c r="AI36" s="761">
        <f t="shared" si="168"/>
        <v>0</v>
      </c>
      <c r="AJ36" s="1126"/>
      <c r="AK36" s="1127"/>
      <c r="AL36" s="670"/>
      <c r="AM36" s="1127"/>
      <c r="AN36" s="670"/>
      <c r="AO36" s="1179"/>
      <c r="AP36" s="669"/>
      <c r="AQ36" s="1127"/>
      <c r="AR36" s="670"/>
      <c r="AS36" s="1127"/>
      <c r="AT36" s="670"/>
      <c r="AU36" s="1127"/>
      <c r="AV36" s="575" t="str">
        <f t="shared" si="169"/>
        <v>○</v>
      </c>
      <c r="AW36" s="576" t="str">
        <f t="shared" si="170"/>
        <v>○</v>
      </c>
      <c r="AX36" s="576" t="str">
        <f t="shared" si="171"/>
        <v>○</v>
      </c>
      <c r="AY36" s="576" t="str">
        <f t="shared" si="172"/>
        <v>○</v>
      </c>
      <c r="AZ36" s="576" t="str">
        <f t="shared" si="173"/>
        <v>○</v>
      </c>
      <c r="BA36" s="577" t="str">
        <f t="shared" si="174"/>
        <v>○</v>
      </c>
      <c r="BB36" s="578">
        <f t="shared" si="175"/>
        <v>0</v>
      </c>
      <c r="BC36" s="767">
        <f t="shared" si="176"/>
        <v>0</v>
      </c>
      <c r="BD36" s="768">
        <f t="shared" si="133"/>
        <v>0</v>
      </c>
      <c r="BE36" s="769">
        <f t="shared" si="133"/>
        <v>0</v>
      </c>
      <c r="BF36" s="587">
        <f t="shared" si="177"/>
        <v>0</v>
      </c>
      <c r="BG36" s="503">
        <f t="shared" si="178"/>
        <v>0</v>
      </c>
      <c r="BH36" s="504">
        <f t="shared" si="134"/>
        <v>0</v>
      </c>
      <c r="BI36" s="505">
        <f t="shared" si="134"/>
        <v>0</v>
      </c>
      <c r="BJ36" s="506">
        <f t="shared" si="179"/>
        <v>0</v>
      </c>
      <c r="BK36" s="236">
        <f t="array" ref="BK36">IF($BB36&gt;0,"ｴﾗｰ",SUM(IF($AJ36:$AO36=BK$15,IF($AJ$17:$AO$17="○",$AG36))))</f>
        <v>0</v>
      </c>
      <c r="BL36" s="237">
        <f t="array" ref="BL36">IF($BB36&gt;0,"ｴﾗｰ",SUM(IF($AJ36:$AO36=BL$15,IF($AJ$17:$AO$17="○",$AG36))))</f>
        <v>0</v>
      </c>
      <c r="BM36" s="488">
        <f t="array" ref="BM36">IF($BB36&gt;0,"ｴﾗｰ",SUM(IF($AJ36:$AO36=BM$15,IF($AJ$17:$AO$17="○",$AG36))))</f>
        <v>0</v>
      </c>
      <c r="BN36" s="493">
        <f t="shared" si="180"/>
        <v>0</v>
      </c>
      <c r="BO36" s="236">
        <f t="array" ref="BO36">IF($BB36&gt;0,"ｴﾗｰ",SUM(IF($AP36:$AU36=BO$15,IF($AP$17:$AU$17="○",$AG36))))</f>
        <v>0</v>
      </c>
      <c r="BP36" s="237">
        <f t="array" ref="BP36">IF($BB36&gt;0,"ｴﾗｰ",SUM(IF($AP36:$AU36=BP$15,IF($AP$17:$AU$17="○",$AG36))))</f>
        <v>0</v>
      </c>
      <c r="BQ36" s="494">
        <f t="array" ref="BQ36">IF($BB36&gt;0,"ｴﾗｰ",SUM(IF($AP36:$AU36=BQ$15,IF($AP$17:$AU$17="○",$AG36))))</f>
        <v>0</v>
      </c>
      <c r="BR36" s="490">
        <f t="shared" si="181"/>
        <v>0</v>
      </c>
      <c r="BS36" s="236" t="str">
        <f t="shared" si="135"/>
        <v/>
      </c>
      <c r="BT36" s="237" t="str">
        <f t="shared" si="136"/>
        <v/>
      </c>
      <c r="BU36" s="488" t="str">
        <f t="shared" si="137"/>
        <v/>
      </c>
      <c r="BV36" s="532">
        <f t="shared" si="182"/>
        <v>0</v>
      </c>
      <c r="BW36" s="512" t="str">
        <f t="shared" si="183"/>
        <v>ｴﾗｰ</v>
      </c>
      <c r="BX36" s="237" t="str">
        <f t="shared" si="184"/>
        <v>ｴﾗｰ</v>
      </c>
      <c r="BY36" s="494" t="str">
        <f t="shared" si="185"/>
        <v>ｴﾗｰ</v>
      </c>
      <c r="BZ36" s="628">
        <f t="shared" si="186"/>
        <v>0</v>
      </c>
      <c r="CA36" s="528" t="str">
        <f t="shared" si="187"/>
        <v/>
      </c>
      <c r="CB36" s="237" t="str">
        <f t="shared" si="188"/>
        <v/>
      </c>
      <c r="CC36" s="494" t="str">
        <f t="shared" si="189"/>
        <v/>
      </c>
      <c r="CD36" s="635">
        <f t="shared" si="190"/>
        <v>0</v>
      </c>
      <c r="CE36" s="528" t="str">
        <f t="shared" si="191"/>
        <v/>
      </c>
      <c r="CF36" s="237" t="str">
        <f t="shared" si="192"/>
        <v/>
      </c>
      <c r="CG36" s="494" t="str">
        <f t="shared" si="193"/>
        <v/>
      </c>
      <c r="CH36" s="635">
        <f t="shared" si="194"/>
        <v>0</v>
      </c>
      <c r="CI36" s="535" t="str">
        <f t="shared" si="195"/>
        <v/>
      </c>
      <c r="CJ36" s="515" t="str">
        <f t="shared" si="196"/>
        <v/>
      </c>
      <c r="CK36" s="522" t="str">
        <f t="shared" si="197"/>
        <v/>
      </c>
      <c r="CL36" s="515" t="str">
        <f t="shared" si="198"/>
        <v/>
      </c>
      <c r="CM36" s="524" t="str">
        <f t="shared" si="199"/>
        <v/>
      </c>
      <c r="CN36" s="518" t="str">
        <f t="shared" si="200"/>
        <v/>
      </c>
      <c r="CO36" s="236" t="str">
        <f t="shared" si="201"/>
        <v/>
      </c>
      <c r="CP36" s="237" t="str">
        <f t="shared" si="202"/>
        <v/>
      </c>
      <c r="CQ36" s="494" t="str">
        <f t="shared" si="203"/>
        <v/>
      </c>
      <c r="CR36" s="493">
        <f t="shared" si="204"/>
        <v>0</v>
      </c>
      <c r="CS36" s="512" t="str">
        <f t="shared" si="205"/>
        <v/>
      </c>
      <c r="CT36" s="237" t="str">
        <f t="shared" si="206"/>
        <v/>
      </c>
      <c r="CU36" s="237" t="str">
        <f t="shared" si="207"/>
        <v/>
      </c>
      <c r="CV36" s="238">
        <f t="shared" si="208"/>
        <v>0</v>
      </c>
      <c r="CW36" s="236" t="str">
        <f t="shared" si="142"/>
        <v/>
      </c>
      <c r="CX36" s="237" t="str">
        <f t="shared" si="143"/>
        <v/>
      </c>
      <c r="CY36" s="494">
        <f t="shared" si="144"/>
        <v>0</v>
      </c>
      <c r="CZ36" s="493"/>
      <c r="DA36" s="236" t="str">
        <f t="shared" si="145"/>
        <v/>
      </c>
      <c r="DB36" s="237" t="str">
        <f t="shared" si="146"/>
        <v/>
      </c>
      <c r="DC36" s="494">
        <f t="shared" si="147"/>
        <v>0</v>
      </c>
      <c r="DD36" s="493"/>
      <c r="DE36" s="1335"/>
      <c r="DF36" s="1343">
        <f t="shared" si="148"/>
        <v>0</v>
      </c>
      <c r="DG36" s="528" t="str">
        <f t="shared" si="149"/>
        <v/>
      </c>
      <c r="DH36" s="494" t="str">
        <f t="shared" si="150"/>
        <v/>
      </c>
      <c r="DI36" s="53">
        <f t="shared" si="151"/>
        <v>0</v>
      </c>
      <c r="DJ36" s="432">
        <f t="shared" si="152"/>
        <v>0</v>
      </c>
      <c r="DK36" s="433">
        <f t="shared" si="209"/>
        <v>0</v>
      </c>
      <c r="DL36" s="53" t="str">
        <f t="shared" si="154"/>
        <v/>
      </c>
      <c r="DM36" s="105" t="str">
        <f t="shared" si="155"/>
        <v/>
      </c>
      <c r="DN36" s="104" t="str">
        <f t="shared" si="155"/>
        <v/>
      </c>
      <c r="DO36" s="434" t="str">
        <f t="shared" si="155"/>
        <v/>
      </c>
      <c r="DP36" s="672"/>
      <c r="DQ36" s="673"/>
      <c r="DR36" s="674"/>
      <c r="DS36" s="435">
        <f t="shared" si="210"/>
        <v>0</v>
      </c>
      <c r="DT36" s="228" t="str">
        <f t="shared" si="156"/>
        <v/>
      </c>
      <c r="DU36" s="236" t="str">
        <f t="shared" si="157"/>
        <v/>
      </c>
      <c r="DV36" s="237" t="str">
        <f t="shared" si="158"/>
        <v/>
      </c>
      <c r="DW36" s="237" t="str">
        <f t="shared" si="159"/>
        <v/>
      </c>
      <c r="DX36" s="238">
        <f t="shared" si="160"/>
        <v>0</v>
      </c>
      <c r="DY36" s="675"/>
      <c r="EA36" s="1363">
        <f t="shared" si="211"/>
        <v>0</v>
      </c>
      <c r="EB36" s="1363">
        <f t="shared" si="212"/>
        <v>0</v>
      </c>
      <c r="EC36" s="1363">
        <f t="shared" si="213"/>
        <v>0</v>
      </c>
      <c r="ED36" s="1363">
        <f t="shared" si="214"/>
        <v>0</v>
      </c>
      <c r="EE36" s="1363">
        <f t="shared" si="215"/>
        <v>0</v>
      </c>
      <c r="EF36" s="1363">
        <f t="shared" si="216"/>
        <v>0</v>
      </c>
      <c r="EG36" s="1363">
        <f t="shared" si="161"/>
        <v>0</v>
      </c>
    </row>
    <row r="37" spans="1:142" s="3" customFormat="1" ht="18" customHeight="1">
      <c r="A37" s="305" t="str">
        <f t="shared" si="128"/>
        <v/>
      </c>
      <c r="B37" s="174">
        <f t="shared" si="162"/>
        <v>0</v>
      </c>
      <c r="C37" s="1415" t="str">
        <f t="shared" si="129"/>
        <v>授業料</v>
      </c>
      <c r="D37" s="1415" t="str">
        <f t="shared" si="130"/>
        <v>入学金</v>
      </c>
      <c r="E37" s="174">
        <f t="shared" si="163"/>
        <v>0</v>
      </c>
      <c r="F37" s="305">
        <f t="shared" si="131"/>
        <v>0</v>
      </c>
      <c r="G37" s="475">
        <f t="shared" si="132"/>
        <v>20</v>
      </c>
      <c r="H37" s="430"/>
      <c r="I37" s="431"/>
      <c r="J37" s="658"/>
      <c r="K37" s="659"/>
      <c r="L37" s="659"/>
      <c r="M37" s="660"/>
      <c r="N37" s="661"/>
      <c r="O37" s="662"/>
      <c r="P37" s="658"/>
      <c r="Q37" s="659"/>
      <c r="R37" s="660"/>
      <c r="S37" s="663"/>
      <c r="T37" s="661"/>
      <c r="U37" s="664"/>
      <c r="V37" s="53" t="str">
        <f>IF(OR($R$5="",$T$5="",$J37="",$O37="",$U37=""),"",IF(ISERROR(VLOOKUP($C37,参照!$P$4:$V$112,5,FALSE)),0,VLOOKUP($C37,参照!$P$4:$V$112,5,FALSE)))</f>
        <v/>
      </c>
      <c r="W37" s="665"/>
      <c r="X37" s="54" t="str">
        <f>IF(OR($R$5="",$T$5="",$J37="",$O37="",$W37=""),"",IF(ISERROR(VLOOKUP($D37,参照!$P$4:$V$112,5,FALSE)),0,VLOOKUP($D37,参照!$P$4:$V$112,5,FALSE)))</f>
        <v/>
      </c>
      <c r="Y37" s="102"/>
      <c r="Z37" s="102"/>
      <c r="AA37" s="1177"/>
      <c r="AB37" s="227">
        <f t="shared" si="164"/>
        <v>0</v>
      </c>
      <c r="AC37" s="1122"/>
      <c r="AD37" s="352">
        <f t="shared" si="165"/>
        <v>0</v>
      </c>
      <c r="AE37" s="55"/>
      <c r="AF37" s="55" t="str">
        <f t="shared" si="166"/>
        <v/>
      </c>
      <c r="AG37" s="1124"/>
      <c r="AH37" s="760">
        <f t="shared" si="167"/>
        <v>0</v>
      </c>
      <c r="AI37" s="761">
        <f t="shared" si="168"/>
        <v>0</v>
      </c>
      <c r="AJ37" s="1126"/>
      <c r="AK37" s="1127"/>
      <c r="AL37" s="670"/>
      <c r="AM37" s="1127"/>
      <c r="AN37" s="670"/>
      <c r="AO37" s="1179"/>
      <c r="AP37" s="669"/>
      <c r="AQ37" s="1127"/>
      <c r="AR37" s="670"/>
      <c r="AS37" s="1127"/>
      <c r="AT37" s="670"/>
      <c r="AU37" s="1127"/>
      <c r="AV37" s="575" t="str">
        <f t="shared" si="169"/>
        <v>○</v>
      </c>
      <c r="AW37" s="576" t="str">
        <f t="shared" si="170"/>
        <v>○</v>
      </c>
      <c r="AX37" s="576" t="str">
        <f t="shared" si="171"/>
        <v>○</v>
      </c>
      <c r="AY37" s="576" t="str">
        <f t="shared" si="172"/>
        <v>○</v>
      </c>
      <c r="AZ37" s="576" t="str">
        <f t="shared" si="173"/>
        <v>○</v>
      </c>
      <c r="BA37" s="577" t="str">
        <f t="shared" si="174"/>
        <v>○</v>
      </c>
      <c r="BB37" s="578">
        <f t="shared" si="175"/>
        <v>0</v>
      </c>
      <c r="BC37" s="767">
        <f t="shared" si="176"/>
        <v>0</v>
      </c>
      <c r="BD37" s="768">
        <f t="shared" si="133"/>
        <v>0</v>
      </c>
      <c r="BE37" s="769">
        <f t="shared" si="133"/>
        <v>0</v>
      </c>
      <c r="BF37" s="587">
        <f t="shared" si="177"/>
        <v>0</v>
      </c>
      <c r="BG37" s="503">
        <f t="shared" si="178"/>
        <v>0</v>
      </c>
      <c r="BH37" s="504">
        <f t="shared" si="134"/>
        <v>0</v>
      </c>
      <c r="BI37" s="505">
        <f t="shared" si="134"/>
        <v>0</v>
      </c>
      <c r="BJ37" s="506">
        <f t="shared" si="179"/>
        <v>0</v>
      </c>
      <c r="BK37" s="236">
        <f t="array" ref="BK37">IF($BB37&gt;0,"ｴﾗｰ",SUM(IF($AJ37:$AO37=BK$15,IF($AJ$17:$AO$17="○",$AG37))))</f>
        <v>0</v>
      </c>
      <c r="BL37" s="237">
        <f t="array" ref="BL37">IF($BB37&gt;0,"ｴﾗｰ",SUM(IF($AJ37:$AO37=BL$15,IF($AJ$17:$AO$17="○",$AG37))))</f>
        <v>0</v>
      </c>
      <c r="BM37" s="488">
        <f t="array" ref="BM37">IF($BB37&gt;0,"ｴﾗｰ",SUM(IF($AJ37:$AO37=BM$15,IF($AJ$17:$AO$17="○",$AG37))))</f>
        <v>0</v>
      </c>
      <c r="BN37" s="493">
        <f t="shared" si="180"/>
        <v>0</v>
      </c>
      <c r="BO37" s="236">
        <f t="array" ref="BO37">IF($BB37&gt;0,"ｴﾗｰ",SUM(IF($AP37:$AU37=BO$15,IF($AP$17:$AU$17="○",$AG37))))</f>
        <v>0</v>
      </c>
      <c r="BP37" s="237">
        <f t="array" ref="BP37">IF($BB37&gt;0,"ｴﾗｰ",SUM(IF($AP37:$AU37=BP$15,IF($AP$17:$AU$17="○",$AG37))))</f>
        <v>0</v>
      </c>
      <c r="BQ37" s="494">
        <f t="array" ref="BQ37">IF($BB37&gt;0,"ｴﾗｰ",SUM(IF($AP37:$AU37=BQ$15,IF($AP$17:$AU$17="○",$AG37))))</f>
        <v>0</v>
      </c>
      <c r="BR37" s="490">
        <f t="shared" si="181"/>
        <v>0</v>
      </c>
      <c r="BS37" s="236" t="str">
        <f t="shared" si="135"/>
        <v/>
      </c>
      <c r="BT37" s="237" t="str">
        <f t="shared" si="136"/>
        <v/>
      </c>
      <c r="BU37" s="488" t="str">
        <f t="shared" si="137"/>
        <v/>
      </c>
      <c r="BV37" s="532">
        <f t="shared" si="182"/>
        <v>0</v>
      </c>
      <c r="BW37" s="512" t="str">
        <f t="shared" si="183"/>
        <v>ｴﾗｰ</v>
      </c>
      <c r="BX37" s="237" t="str">
        <f t="shared" si="184"/>
        <v>ｴﾗｰ</v>
      </c>
      <c r="BY37" s="494" t="str">
        <f t="shared" si="185"/>
        <v>ｴﾗｰ</v>
      </c>
      <c r="BZ37" s="628">
        <f t="shared" si="186"/>
        <v>0</v>
      </c>
      <c r="CA37" s="528" t="str">
        <f t="shared" si="187"/>
        <v/>
      </c>
      <c r="CB37" s="237" t="str">
        <f t="shared" si="188"/>
        <v/>
      </c>
      <c r="CC37" s="494" t="str">
        <f t="shared" si="189"/>
        <v/>
      </c>
      <c r="CD37" s="635">
        <f t="shared" si="190"/>
        <v>0</v>
      </c>
      <c r="CE37" s="528" t="str">
        <f t="shared" si="191"/>
        <v/>
      </c>
      <c r="CF37" s="237" t="str">
        <f t="shared" si="192"/>
        <v/>
      </c>
      <c r="CG37" s="494" t="str">
        <f t="shared" si="193"/>
        <v/>
      </c>
      <c r="CH37" s="635">
        <f t="shared" si="194"/>
        <v>0</v>
      </c>
      <c r="CI37" s="535" t="str">
        <f t="shared" si="195"/>
        <v/>
      </c>
      <c r="CJ37" s="515" t="str">
        <f t="shared" si="196"/>
        <v/>
      </c>
      <c r="CK37" s="522" t="str">
        <f t="shared" si="197"/>
        <v/>
      </c>
      <c r="CL37" s="515" t="str">
        <f t="shared" si="198"/>
        <v/>
      </c>
      <c r="CM37" s="524" t="str">
        <f t="shared" si="199"/>
        <v/>
      </c>
      <c r="CN37" s="518" t="str">
        <f t="shared" si="200"/>
        <v/>
      </c>
      <c r="CO37" s="236" t="str">
        <f t="shared" si="201"/>
        <v/>
      </c>
      <c r="CP37" s="237" t="str">
        <f t="shared" si="202"/>
        <v/>
      </c>
      <c r="CQ37" s="494" t="str">
        <f t="shared" si="203"/>
        <v/>
      </c>
      <c r="CR37" s="493">
        <f t="shared" si="204"/>
        <v>0</v>
      </c>
      <c r="CS37" s="512" t="str">
        <f t="shared" si="205"/>
        <v/>
      </c>
      <c r="CT37" s="237" t="str">
        <f t="shared" si="206"/>
        <v/>
      </c>
      <c r="CU37" s="237" t="str">
        <f t="shared" si="207"/>
        <v/>
      </c>
      <c r="CV37" s="238">
        <f t="shared" si="208"/>
        <v>0</v>
      </c>
      <c r="CW37" s="236" t="str">
        <f t="shared" si="142"/>
        <v/>
      </c>
      <c r="CX37" s="237" t="str">
        <f t="shared" si="143"/>
        <v/>
      </c>
      <c r="CY37" s="494">
        <f t="shared" si="144"/>
        <v>0</v>
      </c>
      <c r="CZ37" s="493"/>
      <c r="DA37" s="236" t="str">
        <f t="shared" si="145"/>
        <v/>
      </c>
      <c r="DB37" s="237" t="str">
        <f t="shared" si="146"/>
        <v/>
      </c>
      <c r="DC37" s="494">
        <f t="shared" si="147"/>
        <v>0</v>
      </c>
      <c r="DD37" s="493"/>
      <c r="DE37" s="1335"/>
      <c r="DF37" s="1343">
        <f t="shared" si="148"/>
        <v>0</v>
      </c>
      <c r="DG37" s="528" t="str">
        <f t="shared" si="149"/>
        <v/>
      </c>
      <c r="DH37" s="494" t="str">
        <f t="shared" si="150"/>
        <v/>
      </c>
      <c r="DI37" s="53">
        <f t="shared" si="151"/>
        <v>0</v>
      </c>
      <c r="DJ37" s="432">
        <f t="shared" si="152"/>
        <v>0</v>
      </c>
      <c r="DK37" s="433">
        <f t="shared" si="209"/>
        <v>0</v>
      </c>
      <c r="DL37" s="53" t="str">
        <f t="shared" si="154"/>
        <v/>
      </c>
      <c r="DM37" s="105" t="str">
        <f t="shared" si="155"/>
        <v/>
      </c>
      <c r="DN37" s="104" t="str">
        <f t="shared" si="155"/>
        <v/>
      </c>
      <c r="DO37" s="434" t="str">
        <f t="shared" si="155"/>
        <v/>
      </c>
      <c r="DP37" s="672"/>
      <c r="DQ37" s="673"/>
      <c r="DR37" s="674"/>
      <c r="DS37" s="435">
        <f t="shared" si="210"/>
        <v>0</v>
      </c>
      <c r="DT37" s="228" t="str">
        <f t="shared" si="156"/>
        <v/>
      </c>
      <c r="DU37" s="236" t="str">
        <f t="shared" si="157"/>
        <v/>
      </c>
      <c r="DV37" s="237" t="str">
        <f t="shared" si="158"/>
        <v/>
      </c>
      <c r="DW37" s="237" t="str">
        <f t="shared" si="159"/>
        <v/>
      </c>
      <c r="DX37" s="238">
        <f t="shared" si="160"/>
        <v>0</v>
      </c>
      <c r="DY37" s="675"/>
      <c r="EA37" s="1363">
        <f t="shared" si="211"/>
        <v>0</v>
      </c>
      <c r="EB37" s="1363">
        <f t="shared" si="212"/>
        <v>0</v>
      </c>
      <c r="EC37" s="1363">
        <f t="shared" si="213"/>
        <v>0</v>
      </c>
      <c r="ED37" s="1363">
        <f t="shared" si="214"/>
        <v>0</v>
      </c>
      <c r="EE37" s="1363">
        <f t="shared" si="215"/>
        <v>0</v>
      </c>
      <c r="EF37" s="1363">
        <f t="shared" si="216"/>
        <v>0</v>
      </c>
      <c r="EG37" s="1363">
        <f t="shared" si="161"/>
        <v>0</v>
      </c>
    </row>
    <row r="38" spans="1:142" s="3" customFormat="1" ht="18" customHeight="1">
      <c r="A38" s="305" t="str">
        <f t="shared" si="128"/>
        <v/>
      </c>
      <c r="B38" s="174">
        <f t="shared" si="162"/>
        <v>0</v>
      </c>
      <c r="C38" s="1415" t="str">
        <f t="shared" si="129"/>
        <v>授業料</v>
      </c>
      <c r="D38" s="1415" t="str">
        <f t="shared" si="130"/>
        <v>入学金</v>
      </c>
      <c r="E38" s="174">
        <f t="shared" si="163"/>
        <v>0</v>
      </c>
      <c r="F38" s="305">
        <f t="shared" si="131"/>
        <v>0</v>
      </c>
      <c r="G38" s="475">
        <f t="shared" si="132"/>
        <v>21</v>
      </c>
      <c r="H38" s="430"/>
      <c r="I38" s="431"/>
      <c r="J38" s="658"/>
      <c r="K38" s="659"/>
      <c r="L38" s="659"/>
      <c r="M38" s="660"/>
      <c r="N38" s="661"/>
      <c r="O38" s="662"/>
      <c r="P38" s="658"/>
      <c r="Q38" s="659"/>
      <c r="R38" s="660"/>
      <c r="S38" s="663"/>
      <c r="T38" s="661"/>
      <c r="U38" s="664"/>
      <c r="V38" s="53" t="str">
        <f>IF(OR($R$5="",$T$5="",$J38="",$O38="",$U38=""),"",IF(ISERROR(VLOOKUP($C38,参照!$P$4:$V$112,5,FALSE)),0,VLOOKUP($C38,参照!$P$4:$V$112,5,FALSE)))</f>
        <v/>
      </c>
      <c r="W38" s="665"/>
      <c r="X38" s="54" t="str">
        <f>IF(OR($R$5="",$T$5="",$J38="",$O38="",$W38=""),"",IF(ISERROR(VLOOKUP($D38,参照!$P$4:$V$112,5,FALSE)),0,VLOOKUP($D38,参照!$P$4:$V$112,5,FALSE)))</f>
        <v/>
      </c>
      <c r="Y38" s="102"/>
      <c r="Z38" s="102"/>
      <c r="AA38" s="1177"/>
      <c r="AB38" s="227">
        <f t="shared" si="164"/>
        <v>0</v>
      </c>
      <c r="AC38" s="1122"/>
      <c r="AD38" s="352">
        <f t="shared" si="165"/>
        <v>0</v>
      </c>
      <c r="AE38" s="55"/>
      <c r="AF38" s="55" t="str">
        <f t="shared" si="166"/>
        <v/>
      </c>
      <c r="AG38" s="1124"/>
      <c r="AH38" s="760">
        <f t="shared" si="167"/>
        <v>0</v>
      </c>
      <c r="AI38" s="761">
        <f t="shared" si="168"/>
        <v>0</v>
      </c>
      <c r="AJ38" s="1126"/>
      <c r="AK38" s="1127"/>
      <c r="AL38" s="670"/>
      <c r="AM38" s="1127"/>
      <c r="AN38" s="670"/>
      <c r="AO38" s="1179"/>
      <c r="AP38" s="669"/>
      <c r="AQ38" s="1127"/>
      <c r="AR38" s="670"/>
      <c r="AS38" s="1127"/>
      <c r="AT38" s="670"/>
      <c r="AU38" s="1127"/>
      <c r="AV38" s="575" t="str">
        <f t="shared" si="169"/>
        <v>○</v>
      </c>
      <c r="AW38" s="576" t="str">
        <f t="shared" si="170"/>
        <v>○</v>
      </c>
      <c r="AX38" s="576" t="str">
        <f t="shared" si="171"/>
        <v>○</v>
      </c>
      <c r="AY38" s="576" t="str">
        <f t="shared" si="172"/>
        <v>○</v>
      </c>
      <c r="AZ38" s="576" t="str">
        <f t="shared" si="173"/>
        <v>○</v>
      </c>
      <c r="BA38" s="577" t="str">
        <f t="shared" si="174"/>
        <v>○</v>
      </c>
      <c r="BB38" s="578">
        <f t="shared" si="175"/>
        <v>0</v>
      </c>
      <c r="BC38" s="767">
        <f t="shared" si="176"/>
        <v>0</v>
      </c>
      <c r="BD38" s="768">
        <f t="shared" si="133"/>
        <v>0</v>
      </c>
      <c r="BE38" s="769">
        <f t="shared" si="133"/>
        <v>0</v>
      </c>
      <c r="BF38" s="587">
        <f t="shared" si="177"/>
        <v>0</v>
      </c>
      <c r="BG38" s="503">
        <f t="shared" si="178"/>
        <v>0</v>
      </c>
      <c r="BH38" s="504">
        <f t="shared" si="134"/>
        <v>0</v>
      </c>
      <c r="BI38" s="505">
        <f t="shared" si="134"/>
        <v>0</v>
      </c>
      <c r="BJ38" s="506">
        <f t="shared" si="179"/>
        <v>0</v>
      </c>
      <c r="BK38" s="236">
        <f t="array" ref="BK38">IF($BB38&gt;0,"ｴﾗｰ",SUM(IF($AJ38:$AO38=BK$15,IF($AJ$17:$AO$17="○",$AG38))))</f>
        <v>0</v>
      </c>
      <c r="BL38" s="237">
        <f t="array" ref="BL38">IF($BB38&gt;0,"ｴﾗｰ",SUM(IF($AJ38:$AO38=BL$15,IF($AJ$17:$AO$17="○",$AG38))))</f>
        <v>0</v>
      </c>
      <c r="BM38" s="488">
        <f t="array" ref="BM38">IF($BB38&gt;0,"ｴﾗｰ",SUM(IF($AJ38:$AO38=BM$15,IF($AJ$17:$AO$17="○",$AG38))))</f>
        <v>0</v>
      </c>
      <c r="BN38" s="493">
        <f t="shared" si="180"/>
        <v>0</v>
      </c>
      <c r="BO38" s="236">
        <f t="array" ref="BO38">IF($BB38&gt;0,"ｴﾗｰ",SUM(IF($AP38:$AU38=BO$15,IF($AP$17:$AU$17="○",$AG38))))</f>
        <v>0</v>
      </c>
      <c r="BP38" s="237">
        <f t="array" ref="BP38">IF($BB38&gt;0,"ｴﾗｰ",SUM(IF($AP38:$AU38=BP$15,IF($AP$17:$AU$17="○",$AG38))))</f>
        <v>0</v>
      </c>
      <c r="BQ38" s="494">
        <f t="array" ref="BQ38">IF($BB38&gt;0,"ｴﾗｰ",SUM(IF($AP38:$AU38=BQ$15,IF($AP$17:$AU$17="○",$AG38))))</f>
        <v>0</v>
      </c>
      <c r="BR38" s="490">
        <f t="shared" si="181"/>
        <v>0</v>
      </c>
      <c r="BS38" s="236" t="str">
        <f t="shared" si="135"/>
        <v/>
      </c>
      <c r="BT38" s="237" t="str">
        <f t="shared" si="136"/>
        <v/>
      </c>
      <c r="BU38" s="488" t="str">
        <f t="shared" si="137"/>
        <v/>
      </c>
      <c r="BV38" s="532">
        <f t="shared" si="182"/>
        <v>0</v>
      </c>
      <c r="BW38" s="512" t="str">
        <f t="shared" si="183"/>
        <v>ｴﾗｰ</v>
      </c>
      <c r="BX38" s="237" t="str">
        <f t="shared" si="184"/>
        <v>ｴﾗｰ</v>
      </c>
      <c r="BY38" s="494" t="str">
        <f t="shared" si="185"/>
        <v>ｴﾗｰ</v>
      </c>
      <c r="BZ38" s="628">
        <f t="shared" si="186"/>
        <v>0</v>
      </c>
      <c r="CA38" s="528" t="str">
        <f t="shared" si="187"/>
        <v/>
      </c>
      <c r="CB38" s="237" t="str">
        <f t="shared" si="188"/>
        <v/>
      </c>
      <c r="CC38" s="494" t="str">
        <f t="shared" si="189"/>
        <v/>
      </c>
      <c r="CD38" s="635">
        <f t="shared" si="190"/>
        <v>0</v>
      </c>
      <c r="CE38" s="528" t="str">
        <f t="shared" si="191"/>
        <v/>
      </c>
      <c r="CF38" s="237" t="str">
        <f t="shared" si="192"/>
        <v/>
      </c>
      <c r="CG38" s="494" t="str">
        <f t="shared" si="193"/>
        <v/>
      </c>
      <c r="CH38" s="635">
        <f t="shared" si="194"/>
        <v>0</v>
      </c>
      <c r="CI38" s="535" t="str">
        <f t="shared" si="195"/>
        <v/>
      </c>
      <c r="CJ38" s="515" t="str">
        <f t="shared" si="196"/>
        <v/>
      </c>
      <c r="CK38" s="522" t="str">
        <f t="shared" si="197"/>
        <v/>
      </c>
      <c r="CL38" s="515" t="str">
        <f t="shared" si="198"/>
        <v/>
      </c>
      <c r="CM38" s="524" t="str">
        <f t="shared" si="199"/>
        <v/>
      </c>
      <c r="CN38" s="518" t="str">
        <f t="shared" si="200"/>
        <v/>
      </c>
      <c r="CO38" s="236" t="str">
        <f t="shared" si="201"/>
        <v/>
      </c>
      <c r="CP38" s="237" t="str">
        <f t="shared" si="202"/>
        <v/>
      </c>
      <c r="CQ38" s="494" t="str">
        <f t="shared" si="203"/>
        <v/>
      </c>
      <c r="CR38" s="493">
        <f t="shared" si="204"/>
        <v>0</v>
      </c>
      <c r="CS38" s="512" t="str">
        <f t="shared" si="205"/>
        <v/>
      </c>
      <c r="CT38" s="237" t="str">
        <f t="shared" si="206"/>
        <v/>
      </c>
      <c r="CU38" s="237" t="str">
        <f t="shared" si="207"/>
        <v/>
      </c>
      <c r="CV38" s="238">
        <f t="shared" si="208"/>
        <v>0</v>
      </c>
      <c r="CW38" s="236" t="str">
        <f t="shared" si="142"/>
        <v/>
      </c>
      <c r="CX38" s="237" t="str">
        <f t="shared" si="143"/>
        <v/>
      </c>
      <c r="CY38" s="494">
        <f t="shared" si="144"/>
        <v>0</v>
      </c>
      <c r="CZ38" s="493"/>
      <c r="DA38" s="236" t="str">
        <f t="shared" si="145"/>
        <v/>
      </c>
      <c r="DB38" s="237" t="str">
        <f t="shared" si="146"/>
        <v/>
      </c>
      <c r="DC38" s="494">
        <f t="shared" si="147"/>
        <v>0</v>
      </c>
      <c r="DD38" s="493"/>
      <c r="DE38" s="1335"/>
      <c r="DF38" s="1343">
        <f t="shared" si="148"/>
        <v>0</v>
      </c>
      <c r="DG38" s="528" t="str">
        <f t="shared" si="149"/>
        <v/>
      </c>
      <c r="DH38" s="494" t="str">
        <f t="shared" si="150"/>
        <v/>
      </c>
      <c r="DI38" s="53">
        <f t="shared" si="151"/>
        <v>0</v>
      </c>
      <c r="DJ38" s="432">
        <f t="shared" si="152"/>
        <v>0</v>
      </c>
      <c r="DK38" s="433">
        <f t="shared" si="209"/>
        <v>0</v>
      </c>
      <c r="DL38" s="53" t="str">
        <f t="shared" si="154"/>
        <v/>
      </c>
      <c r="DM38" s="105" t="str">
        <f t="shared" si="155"/>
        <v/>
      </c>
      <c r="DN38" s="104" t="str">
        <f t="shared" si="155"/>
        <v/>
      </c>
      <c r="DO38" s="434" t="str">
        <f t="shared" si="155"/>
        <v/>
      </c>
      <c r="DP38" s="672"/>
      <c r="DQ38" s="673"/>
      <c r="DR38" s="674"/>
      <c r="DS38" s="435">
        <f t="shared" si="210"/>
        <v>0</v>
      </c>
      <c r="DT38" s="228" t="str">
        <f t="shared" si="156"/>
        <v/>
      </c>
      <c r="DU38" s="236" t="str">
        <f t="shared" si="157"/>
        <v/>
      </c>
      <c r="DV38" s="237" t="str">
        <f t="shared" si="158"/>
        <v/>
      </c>
      <c r="DW38" s="237" t="str">
        <f t="shared" si="159"/>
        <v/>
      </c>
      <c r="DX38" s="238">
        <f t="shared" si="160"/>
        <v>0</v>
      </c>
      <c r="DY38" s="675"/>
      <c r="EA38" s="1363">
        <f t="shared" si="211"/>
        <v>0</v>
      </c>
      <c r="EB38" s="1363">
        <f t="shared" si="212"/>
        <v>0</v>
      </c>
      <c r="EC38" s="1363">
        <f t="shared" si="213"/>
        <v>0</v>
      </c>
      <c r="ED38" s="1363">
        <f t="shared" si="214"/>
        <v>0</v>
      </c>
      <c r="EE38" s="1363">
        <f t="shared" si="215"/>
        <v>0</v>
      </c>
      <c r="EF38" s="1363">
        <f t="shared" si="216"/>
        <v>0</v>
      </c>
      <c r="EG38" s="1363">
        <f t="shared" si="161"/>
        <v>0</v>
      </c>
    </row>
    <row r="39" spans="1:142" s="3" customFormat="1" ht="18" customHeight="1">
      <c r="A39" s="305" t="str">
        <f t="shared" si="128"/>
        <v/>
      </c>
      <c r="B39" s="174">
        <f t="shared" si="162"/>
        <v>0</v>
      </c>
      <c r="C39" s="1415" t="str">
        <f t="shared" si="129"/>
        <v>授業料</v>
      </c>
      <c r="D39" s="1415" t="str">
        <f t="shared" si="130"/>
        <v>入学金</v>
      </c>
      <c r="E39" s="174">
        <f t="shared" si="163"/>
        <v>0</v>
      </c>
      <c r="F39" s="305">
        <f t="shared" si="131"/>
        <v>0</v>
      </c>
      <c r="G39" s="475">
        <f t="shared" si="132"/>
        <v>22</v>
      </c>
      <c r="H39" s="430"/>
      <c r="I39" s="431"/>
      <c r="J39" s="658"/>
      <c r="K39" s="659"/>
      <c r="L39" s="659"/>
      <c r="M39" s="660"/>
      <c r="N39" s="661"/>
      <c r="O39" s="662"/>
      <c r="P39" s="658"/>
      <c r="Q39" s="659"/>
      <c r="R39" s="660"/>
      <c r="S39" s="663"/>
      <c r="T39" s="661"/>
      <c r="U39" s="664"/>
      <c r="V39" s="53" t="str">
        <f>IF(OR($R$5="",$T$5="",$J39="",$O39="",$U39=""),"",IF(ISERROR(VLOOKUP($C39,参照!$P$4:$V$112,5,FALSE)),0,VLOOKUP($C39,参照!$P$4:$V$112,5,FALSE)))</f>
        <v/>
      </c>
      <c r="W39" s="665"/>
      <c r="X39" s="54" t="str">
        <f>IF(OR($R$5="",$T$5="",$J39="",$O39="",$W39=""),"",IF(ISERROR(VLOOKUP($D39,参照!$P$4:$V$112,5,FALSE)),0,VLOOKUP($D39,参照!$P$4:$V$112,5,FALSE)))</f>
        <v/>
      </c>
      <c r="Y39" s="102"/>
      <c r="Z39" s="102"/>
      <c r="AA39" s="1177"/>
      <c r="AB39" s="227">
        <f t="shared" si="164"/>
        <v>0</v>
      </c>
      <c r="AC39" s="1122"/>
      <c r="AD39" s="352">
        <f t="shared" si="165"/>
        <v>0</v>
      </c>
      <c r="AE39" s="55"/>
      <c r="AF39" s="55" t="str">
        <f t="shared" si="166"/>
        <v/>
      </c>
      <c r="AG39" s="1124"/>
      <c r="AH39" s="760">
        <f t="shared" si="167"/>
        <v>0</v>
      </c>
      <c r="AI39" s="761">
        <f t="shared" si="168"/>
        <v>0</v>
      </c>
      <c r="AJ39" s="1126"/>
      <c r="AK39" s="1127"/>
      <c r="AL39" s="670"/>
      <c r="AM39" s="1127"/>
      <c r="AN39" s="670"/>
      <c r="AO39" s="1179"/>
      <c r="AP39" s="669"/>
      <c r="AQ39" s="1127"/>
      <c r="AR39" s="670"/>
      <c r="AS39" s="1127"/>
      <c r="AT39" s="670"/>
      <c r="AU39" s="1127"/>
      <c r="AV39" s="575" t="str">
        <f t="shared" si="169"/>
        <v>○</v>
      </c>
      <c r="AW39" s="576" t="str">
        <f t="shared" si="170"/>
        <v>○</v>
      </c>
      <c r="AX39" s="576" t="str">
        <f t="shared" si="171"/>
        <v>○</v>
      </c>
      <c r="AY39" s="576" t="str">
        <f t="shared" si="172"/>
        <v>○</v>
      </c>
      <c r="AZ39" s="576" t="str">
        <f t="shared" si="173"/>
        <v>○</v>
      </c>
      <c r="BA39" s="577" t="str">
        <f t="shared" si="174"/>
        <v>○</v>
      </c>
      <c r="BB39" s="578">
        <f t="shared" si="175"/>
        <v>0</v>
      </c>
      <c r="BC39" s="767">
        <f t="shared" si="176"/>
        <v>0</v>
      </c>
      <c r="BD39" s="768">
        <f t="shared" si="133"/>
        <v>0</v>
      </c>
      <c r="BE39" s="769">
        <f t="shared" si="133"/>
        <v>0</v>
      </c>
      <c r="BF39" s="587">
        <f t="shared" si="177"/>
        <v>0</v>
      </c>
      <c r="BG39" s="503">
        <f t="shared" si="178"/>
        <v>0</v>
      </c>
      <c r="BH39" s="504">
        <f t="shared" si="134"/>
        <v>0</v>
      </c>
      <c r="BI39" s="505">
        <f t="shared" si="134"/>
        <v>0</v>
      </c>
      <c r="BJ39" s="506">
        <f t="shared" si="179"/>
        <v>0</v>
      </c>
      <c r="BK39" s="236">
        <f t="array" ref="BK39">IF($BB39&gt;0,"ｴﾗｰ",SUM(IF($AJ39:$AO39=BK$15,IF($AJ$17:$AO$17="○",$AG39))))</f>
        <v>0</v>
      </c>
      <c r="BL39" s="237">
        <f t="array" ref="BL39">IF($BB39&gt;0,"ｴﾗｰ",SUM(IF($AJ39:$AO39=BL$15,IF($AJ$17:$AO$17="○",$AG39))))</f>
        <v>0</v>
      </c>
      <c r="BM39" s="488">
        <f t="array" ref="BM39">IF($BB39&gt;0,"ｴﾗｰ",SUM(IF($AJ39:$AO39=BM$15,IF($AJ$17:$AO$17="○",$AG39))))</f>
        <v>0</v>
      </c>
      <c r="BN39" s="493">
        <f t="shared" si="180"/>
        <v>0</v>
      </c>
      <c r="BO39" s="236">
        <f t="array" ref="BO39">IF($BB39&gt;0,"ｴﾗｰ",SUM(IF($AP39:$AU39=BO$15,IF($AP$17:$AU$17="○",$AG39))))</f>
        <v>0</v>
      </c>
      <c r="BP39" s="237">
        <f t="array" ref="BP39">IF($BB39&gt;0,"ｴﾗｰ",SUM(IF($AP39:$AU39=BP$15,IF($AP$17:$AU$17="○",$AG39))))</f>
        <v>0</v>
      </c>
      <c r="BQ39" s="494">
        <f t="array" ref="BQ39">IF($BB39&gt;0,"ｴﾗｰ",SUM(IF($AP39:$AU39=BQ$15,IF($AP$17:$AU$17="○",$AG39))))</f>
        <v>0</v>
      </c>
      <c r="BR39" s="490">
        <f t="shared" si="181"/>
        <v>0</v>
      </c>
      <c r="BS39" s="236" t="str">
        <f t="shared" si="135"/>
        <v/>
      </c>
      <c r="BT39" s="237" t="str">
        <f t="shared" si="136"/>
        <v/>
      </c>
      <c r="BU39" s="488" t="str">
        <f t="shared" si="137"/>
        <v/>
      </c>
      <c r="BV39" s="532">
        <f t="shared" si="182"/>
        <v>0</v>
      </c>
      <c r="BW39" s="512" t="str">
        <f t="shared" si="183"/>
        <v>ｴﾗｰ</v>
      </c>
      <c r="BX39" s="237" t="str">
        <f t="shared" si="184"/>
        <v>ｴﾗｰ</v>
      </c>
      <c r="BY39" s="494" t="str">
        <f t="shared" si="185"/>
        <v>ｴﾗｰ</v>
      </c>
      <c r="BZ39" s="628">
        <f t="shared" si="186"/>
        <v>0</v>
      </c>
      <c r="CA39" s="528" t="str">
        <f t="shared" si="187"/>
        <v/>
      </c>
      <c r="CB39" s="237" t="str">
        <f t="shared" si="188"/>
        <v/>
      </c>
      <c r="CC39" s="494" t="str">
        <f t="shared" si="189"/>
        <v/>
      </c>
      <c r="CD39" s="635">
        <f t="shared" si="190"/>
        <v>0</v>
      </c>
      <c r="CE39" s="528" t="str">
        <f t="shared" si="191"/>
        <v/>
      </c>
      <c r="CF39" s="237" t="str">
        <f t="shared" si="192"/>
        <v/>
      </c>
      <c r="CG39" s="494" t="str">
        <f t="shared" si="193"/>
        <v/>
      </c>
      <c r="CH39" s="635">
        <f t="shared" si="194"/>
        <v>0</v>
      </c>
      <c r="CI39" s="535" t="str">
        <f t="shared" si="195"/>
        <v/>
      </c>
      <c r="CJ39" s="515" t="str">
        <f t="shared" si="196"/>
        <v/>
      </c>
      <c r="CK39" s="522" t="str">
        <f t="shared" si="197"/>
        <v/>
      </c>
      <c r="CL39" s="515" t="str">
        <f t="shared" si="198"/>
        <v/>
      </c>
      <c r="CM39" s="524" t="str">
        <f t="shared" si="199"/>
        <v/>
      </c>
      <c r="CN39" s="518" t="str">
        <f t="shared" si="200"/>
        <v/>
      </c>
      <c r="CO39" s="236" t="str">
        <f t="shared" si="201"/>
        <v/>
      </c>
      <c r="CP39" s="237" t="str">
        <f t="shared" si="202"/>
        <v/>
      </c>
      <c r="CQ39" s="494" t="str">
        <f t="shared" si="203"/>
        <v/>
      </c>
      <c r="CR39" s="493">
        <f t="shared" si="204"/>
        <v>0</v>
      </c>
      <c r="CS39" s="512" t="str">
        <f t="shared" si="205"/>
        <v/>
      </c>
      <c r="CT39" s="237" t="str">
        <f t="shared" si="206"/>
        <v/>
      </c>
      <c r="CU39" s="237" t="str">
        <f t="shared" si="207"/>
        <v/>
      </c>
      <c r="CV39" s="238">
        <f t="shared" si="208"/>
        <v>0</v>
      </c>
      <c r="CW39" s="236" t="str">
        <f t="shared" si="142"/>
        <v/>
      </c>
      <c r="CX39" s="237" t="str">
        <f t="shared" si="143"/>
        <v/>
      </c>
      <c r="CY39" s="494">
        <f t="shared" si="144"/>
        <v>0</v>
      </c>
      <c r="CZ39" s="493"/>
      <c r="DA39" s="236" t="str">
        <f t="shared" si="145"/>
        <v/>
      </c>
      <c r="DB39" s="237" t="str">
        <f t="shared" si="146"/>
        <v/>
      </c>
      <c r="DC39" s="494">
        <f t="shared" si="147"/>
        <v>0</v>
      </c>
      <c r="DD39" s="493"/>
      <c r="DE39" s="1335"/>
      <c r="DF39" s="1343">
        <f t="shared" si="148"/>
        <v>0</v>
      </c>
      <c r="DG39" s="528" t="str">
        <f t="shared" si="149"/>
        <v/>
      </c>
      <c r="DH39" s="494" t="str">
        <f t="shared" si="150"/>
        <v/>
      </c>
      <c r="DI39" s="53">
        <f t="shared" si="151"/>
        <v>0</v>
      </c>
      <c r="DJ39" s="432">
        <f t="shared" si="152"/>
        <v>0</v>
      </c>
      <c r="DK39" s="433">
        <f t="shared" si="209"/>
        <v>0</v>
      </c>
      <c r="DL39" s="53" t="str">
        <f t="shared" si="154"/>
        <v/>
      </c>
      <c r="DM39" s="105" t="str">
        <f t="shared" si="155"/>
        <v/>
      </c>
      <c r="DN39" s="104" t="str">
        <f t="shared" si="155"/>
        <v/>
      </c>
      <c r="DO39" s="434" t="str">
        <f t="shared" si="155"/>
        <v/>
      </c>
      <c r="DP39" s="672"/>
      <c r="DQ39" s="673"/>
      <c r="DR39" s="674"/>
      <c r="DS39" s="435">
        <f t="shared" si="210"/>
        <v>0</v>
      </c>
      <c r="DT39" s="228" t="str">
        <f t="shared" si="156"/>
        <v/>
      </c>
      <c r="DU39" s="236" t="str">
        <f t="shared" si="157"/>
        <v/>
      </c>
      <c r="DV39" s="237" t="str">
        <f t="shared" si="158"/>
        <v/>
      </c>
      <c r="DW39" s="237" t="str">
        <f t="shared" si="159"/>
        <v/>
      </c>
      <c r="DX39" s="238">
        <f t="shared" si="160"/>
        <v>0</v>
      </c>
      <c r="DY39" s="675"/>
      <c r="EA39" s="1363">
        <f t="shared" si="211"/>
        <v>0</v>
      </c>
      <c r="EB39" s="1363">
        <f t="shared" si="212"/>
        <v>0</v>
      </c>
      <c r="EC39" s="1363">
        <f t="shared" si="213"/>
        <v>0</v>
      </c>
      <c r="ED39" s="1363">
        <f t="shared" si="214"/>
        <v>0</v>
      </c>
      <c r="EE39" s="1363">
        <f t="shared" si="215"/>
        <v>0</v>
      </c>
      <c r="EF39" s="1363">
        <f t="shared" si="216"/>
        <v>0</v>
      </c>
      <c r="EG39" s="1363">
        <f t="shared" si="161"/>
        <v>0</v>
      </c>
    </row>
    <row r="40" spans="1:142" s="3" customFormat="1" ht="18" customHeight="1">
      <c r="A40" s="305" t="str">
        <f t="shared" si="128"/>
        <v/>
      </c>
      <c r="B40" s="174">
        <f t="shared" si="162"/>
        <v>0</v>
      </c>
      <c r="C40" s="1415" t="str">
        <f t="shared" si="129"/>
        <v>授業料</v>
      </c>
      <c r="D40" s="1415" t="str">
        <f t="shared" si="130"/>
        <v>入学金</v>
      </c>
      <c r="E40" s="174">
        <f t="shared" si="163"/>
        <v>0</v>
      </c>
      <c r="F40" s="305">
        <f t="shared" si="131"/>
        <v>0</v>
      </c>
      <c r="G40" s="475">
        <f t="shared" si="132"/>
        <v>23</v>
      </c>
      <c r="H40" s="430"/>
      <c r="I40" s="431"/>
      <c r="J40" s="658"/>
      <c r="K40" s="659"/>
      <c r="L40" s="659"/>
      <c r="M40" s="660"/>
      <c r="N40" s="661"/>
      <c r="O40" s="662"/>
      <c r="P40" s="658"/>
      <c r="Q40" s="659"/>
      <c r="R40" s="660"/>
      <c r="S40" s="663"/>
      <c r="T40" s="661"/>
      <c r="U40" s="664"/>
      <c r="V40" s="53" t="str">
        <f>IF(OR($R$5="",$T$5="",$J40="",$O40="",$U40=""),"",IF(ISERROR(VLOOKUP($C40,参照!$P$4:$V$112,5,FALSE)),0,VLOOKUP($C40,参照!$P$4:$V$112,5,FALSE)))</f>
        <v/>
      </c>
      <c r="W40" s="665"/>
      <c r="X40" s="54" t="str">
        <f>IF(OR($R$5="",$T$5="",$J40="",$O40="",$W40=""),"",IF(ISERROR(VLOOKUP($D40,参照!$P$4:$V$112,5,FALSE)),0,VLOOKUP($D40,参照!$P$4:$V$112,5,FALSE)))</f>
        <v/>
      </c>
      <c r="Y40" s="102"/>
      <c r="Z40" s="102"/>
      <c r="AA40" s="1177"/>
      <c r="AB40" s="227">
        <f t="shared" si="164"/>
        <v>0</v>
      </c>
      <c r="AC40" s="1122"/>
      <c r="AD40" s="352">
        <f t="shared" si="165"/>
        <v>0</v>
      </c>
      <c r="AE40" s="55"/>
      <c r="AF40" s="55" t="str">
        <f t="shared" si="166"/>
        <v/>
      </c>
      <c r="AG40" s="1124"/>
      <c r="AH40" s="760">
        <f t="shared" si="167"/>
        <v>0</v>
      </c>
      <c r="AI40" s="761">
        <f t="shared" si="168"/>
        <v>0</v>
      </c>
      <c r="AJ40" s="1126"/>
      <c r="AK40" s="1127"/>
      <c r="AL40" s="670"/>
      <c r="AM40" s="1127"/>
      <c r="AN40" s="670"/>
      <c r="AO40" s="1179"/>
      <c r="AP40" s="669"/>
      <c r="AQ40" s="1127"/>
      <c r="AR40" s="670"/>
      <c r="AS40" s="1127"/>
      <c r="AT40" s="670"/>
      <c r="AU40" s="1127"/>
      <c r="AV40" s="575" t="str">
        <f t="shared" si="169"/>
        <v>○</v>
      </c>
      <c r="AW40" s="576" t="str">
        <f t="shared" si="170"/>
        <v>○</v>
      </c>
      <c r="AX40" s="576" t="str">
        <f t="shared" si="171"/>
        <v>○</v>
      </c>
      <c r="AY40" s="576" t="str">
        <f t="shared" si="172"/>
        <v>○</v>
      </c>
      <c r="AZ40" s="576" t="str">
        <f t="shared" si="173"/>
        <v>○</v>
      </c>
      <c r="BA40" s="577" t="str">
        <f t="shared" si="174"/>
        <v>○</v>
      </c>
      <c r="BB40" s="578">
        <f t="shared" si="175"/>
        <v>0</v>
      </c>
      <c r="BC40" s="767">
        <f t="shared" si="176"/>
        <v>0</v>
      </c>
      <c r="BD40" s="768">
        <f t="shared" si="133"/>
        <v>0</v>
      </c>
      <c r="BE40" s="769">
        <f t="shared" si="133"/>
        <v>0</v>
      </c>
      <c r="BF40" s="587">
        <f t="shared" si="177"/>
        <v>0</v>
      </c>
      <c r="BG40" s="503">
        <f t="shared" si="178"/>
        <v>0</v>
      </c>
      <c r="BH40" s="504">
        <f t="shared" si="134"/>
        <v>0</v>
      </c>
      <c r="BI40" s="505">
        <f t="shared" si="134"/>
        <v>0</v>
      </c>
      <c r="BJ40" s="506">
        <f t="shared" si="179"/>
        <v>0</v>
      </c>
      <c r="BK40" s="236">
        <f t="array" ref="BK40">IF($BB40&gt;0,"ｴﾗｰ",SUM(IF($AJ40:$AO40=BK$15,IF($AJ$17:$AO$17="○",$AG40))))</f>
        <v>0</v>
      </c>
      <c r="BL40" s="237">
        <f t="array" ref="BL40">IF($BB40&gt;0,"ｴﾗｰ",SUM(IF($AJ40:$AO40=BL$15,IF($AJ$17:$AO$17="○",$AG40))))</f>
        <v>0</v>
      </c>
      <c r="BM40" s="488">
        <f t="array" ref="BM40">IF($BB40&gt;0,"ｴﾗｰ",SUM(IF($AJ40:$AO40=BM$15,IF($AJ$17:$AO$17="○",$AG40))))</f>
        <v>0</v>
      </c>
      <c r="BN40" s="493">
        <f t="shared" si="180"/>
        <v>0</v>
      </c>
      <c r="BO40" s="236">
        <f t="array" ref="BO40">IF($BB40&gt;0,"ｴﾗｰ",SUM(IF($AP40:$AU40=BO$15,IF($AP$17:$AU$17="○",$AG40))))</f>
        <v>0</v>
      </c>
      <c r="BP40" s="237">
        <f t="array" ref="BP40">IF($BB40&gt;0,"ｴﾗｰ",SUM(IF($AP40:$AU40=BP$15,IF($AP$17:$AU$17="○",$AG40))))</f>
        <v>0</v>
      </c>
      <c r="BQ40" s="494">
        <f t="array" ref="BQ40">IF($BB40&gt;0,"ｴﾗｰ",SUM(IF($AP40:$AU40=BQ$15,IF($AP$17:$AU$17="○",$AG40))))</f>
        <v>0</v>
      </c>
      <c r="BR40" s="490">
        <f t="shared" si="181"/>
        <v>0</v>
      </c>
      <c r="BS40" s="236" t="str">
        <f t="shared" si="135"/>
        <v/>
      </c>
      <c r="BT40" s="237" t="str">
        <f t="shared" si="136"/>
        <v/>
      </c>
      <c r="BU40" s="488" t="str">
        <f t="shared" si="137"/>
        <v/>
      </c>
      <c r="BV40" s="532">
        <f t="shared" si="182"/>
        <v>0</v>
      </c>
      <c r="BW40" s="512" t="str">
        <f t="shared" si="183"/>
        <v>ｴﾗｰ</v>
      </c>
      <c r="BX40" s="237" t="str">
        <f t="shared" si="184"/>
        <v>ｴﾗｰ</v>
      </c>
      <c r="BY40" s="494" t="str">
        <f t="shared" si="185"/>
        <v>ｴﾗｰ</v>
      </c>
      <c r="BZ40" s="628">
        <f t="shared" si="186"/>
        <v>0</v>
      </c>
      <c r="CA40" s="528" t="str">
        <f t="shared" si="187"/>
        <v/>
      </c>
      <c r="CB40" s="237" t="str">
        <f t="shared" si="188"/>
        <v/>
      </c>
      <c r="CC40" s="494" t="str">
        <f t="shared" si="189"/>
        <v/>
      </c>
      <c r="CD40" s="635">
        <f t="shared" si="190"/>
        <v>0</v>
      </c>
      <c r="CE40" s="528" t="str">
        <f t="shared" si="191"/>
        <v/>
      </c>
      <c r="CF40" s="237" t="str">
        <f t="shared" si="192"/>
        <v/>
      </c>
      <c r="CG40" s="494" t="str">
        <f t="shared" si="193"/>
        <v/>
      </c>
      <c r="CH40" s="635">
        <f t="shared" si="194"/>
        <v>0</v>
      </c>
      <c r="CI40" s="535" t="str">
        <f t="shared" si="195"/>
        <v/>
      </c>
      <c r="CJ40" s="515" t="str">
        <f t="shared" si="196"/>
        <v/>
      </c>
      <c r="CK40" s="522" t="str">
        <f t="shared" si="197"/>
        <v/>
      </c>
      <c r="CL40" s="515" t="str">
        <f t="shared" si="198"/>
        <v/>
      </c>
      <c r="CM40" s="524" t="str">
        <f t="shared" si="199"/>
        <v/>
      </c>
      <c r="CN40" s="518" t="str">
        <f t="shared" si="200"/>
        <v/>
      </c>
      <c r="CO40" s="236" t="str">
        <f t="shared" si="201"/>
        <v/>
      </c>
      <c r="CP40" s="237" t="str">
        <f t="shared" si="202"/>
        <v/>
      </c>
      <c r="CQ40" s="494" t="str">
        <f t="shared" si="203"/>
        <v/>
      </c>
      <c r="CR40" s="493">
        <f t="shared" si="204"/>
        <v>0</v>
      </c>
      <c r="CS40" s="512" t="str">
        <f t="shared" si="205"/>
        <v/>
      </c>
      <c r="CT40" s="237" t="str">
        <f t="shared" si="206"/>
        <v/>
      </c>
      <c r="CU40" s="237" t="str">
        <f t="shared" si="207"/>
        <v/>
      </c>
      <c r="CV40" s="238">
        <f t="shared" si="208"/>
        <v>0</v>
      </c>
      <c r="CW40" s="236" t="str">
        <f t="shared" si="142"/>
        <v/>
      </c>
      <c r="CX40" s="237" t="str">
        <f t="shared" si="143"/>
        <v/>
      </c>
      <c r="CY40" s="494">
        <f t="shared" si="144"/>
        <v>0</v>
      </c>
      <c r="CZ40" s="493"/>
      <c r="DA40" s="236" t="str">
        <f t="shared" si="145"/>
        <v/>
      </c>
      <c r="DB40" s="237" t="str">
        <f t="shared" si="146"/>
        <v/>
      </c>
      <c r="DC40" s="494">
        <f t="shared" si="147"/>
        <v>0</v>
      </c>
      <c r="DD40" s="493"/>
      <c r="DE40" s="1335"/>
      <c r="DF40" s="1343">
        <f t="shared" si="148"/>
        <v>0</v>
      </c>
      <c r="DG40" s="528" t="str">
        <f t="shared" si="149"/>
        <v/>
      </c>
      <c r="DH40" s="494" t="str">
        <f t="shared" si="150"/>
        <v/>
      </c>
      <c r="DI40" s="53">
        <f t="shared" si="151"/>
        <v>0</v>
      </c>
      <c r="DJ40" s="432">
        <f t="shared" si="152"/>
        <v>0</v>
      </c>
      <c r="DK40" s="433">
        <f t="shared" si="209"/>
        <v>0</v>
      </c>
      <c r="DL40" s="53" t="str">
        <f t="shared" si="154"/>
        <v/>
      </c>
      <c r="DM40" s="105" t="str">
        <f t="shared" si="155"/>
        <v/>
      </c>
      <c r="DN40" s="104" t="str">
        <f t="shared" si="155"/>
        <v/>
      </c>
      <c r="DO40" s="434" t="str">
        <f t="shared" si="155"/>
        <v/>
      </c>
      <c r="DP40" s="672"/>
      <c r="DQ40" s="673"/>
      <c r="DR40" s="674"/>
      <c r="DS40" s="435">
        <f t="shared" si="210"/>
        <v>0</v>
      </c>
      <c r="DT40" s="228" t="str">
        <f t="shared" si="156"/>
        <v/>
      </c>
      <c r="DU40" s="236" t="str">
        <f t="shared" si="157"/>
        <v/>
      </c>
      <c r="DV40" s="237" t="str">
        <f t="shared" si="158"/>
        <v/>
      </c>
      <c r="DW40" s="237" t="str">
        <f t="shared" si="159"/>
        <v/>
      </c>
      <c r="DX40" s="238">
        <f t="shared" si="160"/>
        <v>0</v>
      </c>
      <c r="DY40" s="675"/>
      <c r="EA40" s="1363">
        <f t="shared" si="211"/>
        <v>0</v>
      </c>
      <c r="EB40" s="1363">
        <f t="shared" si="212"/>
        <v>0</v>
      </c>
      <c r="EC40" s="1363">
        <f t="shared" si="213"/>
        <v>0</v>
      </c>
      <c r="ED40" s="1363">
        <f t="shared" si="214"/>
        <v>0</v>
      </c>
      <c r="EE40" s="1363">
        <f t="shared" si="215"/>
        <v>0</v>
      </c>
      <c r="EF40" s="1363">
        <f t="shared" si="216"/>
        <v>0</v>
      </c>
      <c r="EG40" s="1363">
        <f t="shared" si="161"/>
        <v>0</v>
      </c>
    </row>
    <row r="41" spans="1:142" s="3" customFormat="1" ht="18" customHeight="1">
      <c r="A41" s="305" t="str">
        <f t="shared" si="128"/>
        <v/>
      </c>
      <c r="B41" s="174">
        <f t="shared" si="162"/>
        <v>0</v>
      </c>
      <c r="C41" s="1415" t="str">
        <f t="shared" si="129"/>
        <v>授業料</v>
      </c>
      <c r="D41" s="1415" t="str">
        <f t="shared" si="130"/>
        <v>入学金</v>
      </c>
      <c r="E41" s="174">
        <f t="shared" si="163"/>
        <v>0</v>
      </c>
      <c r="F41" s="305">
        <f t="shared" si="131"/>
        <v>0</v>
      </c>
      <c r="G41" s="475">
        <f t="shared" si="132"/>
        <v>24</v>
      </c>
      <c r="H41" s="430"/>
      <c r="I41" s="431"/>
      <c r="J41" s="658"/>
      <c r="K41" s="659"/>
      <c r="L41" s="659"/>
      <c r="M41" s="660"/>
      <c r="N41" s="661"/>
      <c r="O41" s="662"/>
      <c r="P41" s="658"/>
      <c r="Q41" s="659"/>
      <c r="R41" s="660"/>
      <c r="S41" s="663"/>
      <c r="T41" s="661"/>
      <c r="U41" s="664"/>
      <c r="V41" s="53" t="str">
        <f>IF(OR($R$5="",$T$5="",$J41="",$O41="",$U41=""),"",IF(ISERROR(VLOOKUP($C41,参照!$P$4:$V$112,5,FALSE)),0,VLOOKUP($C41,参照!$P$4:$V$112,5,FALSE)))</f>
        <v/>
      </c>
      <c r="W41" s="665"/>
      <c r="X41" s="54" t="str">
        <f>IF(OR($R$5="",$T$5="",$J41="",$O41="",$W41=""),"",IF(ISERROR(VLOOKUP($D41,参照!$P$4:$V$112,5,FALSE)),0,VLOOKUP($D41,参照!$P$4:$V$112,5,FALSE)))</f>
        <v/>
      </c>
      <c r="Y41" s="102"/>
      <c r="Z41" s="102"/>
      <c r="AA41" s="1177"/>
      <c r="AB41" s="227">
        <f t="shared" si="164"/>
        <v>0</v>
      </c>
      <c r="AC41" s="1122"/>
      <c r="AD41" s="352">
        <f t="shared" si="165"/>
        <v>0</v>
      </c>
      <c r="AE41" s="55"/>
      <c r="AF41" s="55" t="str">
        <f t="shared" si="166"/>
        <v/>
      </c>
      <c r="AG41" s="1124"/>
      <c r="AH41" s="760">
        <f t="shared" si="167"/>
        <v>0</v>
      </c>
      <c r="AI41" s="761">
        <f t="shared" si="168"/>
        <v>0</v>
      </c>
      <c r="AJ41" s="1126"/>
      <c r="AK41" s="1127"/>
      <c r="AL41" s="670"/>
      <c r="AM41" s="1127"/>
      <c r="AN41" s="670"/>
      <c r="AO41" s="1179"/>
      <c r="AP41" s="669"/>
      <c r="AQ41" s="1127"/>
      <c r="AR41" s="670"/>
      <c r="AS41" s="1127"/>
      <c r="AT41" s="670"/>
      <c r="AU41" s="1127"/>
      <c r="AV41" s="575" t="str">
        <f t="shared" si="169"/>
        <v>○</v>
      </c>
      <c r="AW41" s="576" t="str">
        <f t="shared" si="170"/>
        <v>○</v>
      </c>
      <c r="AX41" s="576" t="str">
        <f t="shared" si="171"/>
        <v>○</v>
      </c>
      <c r="AY41" s="576" t="str">
        <f t="shared" si="172"/>
        <v>○</v>
      </c>
      <c r="AZ41" s="576" t="str">
        <f t="shared" si="173"/>
        <v>○</v>
      </c>
      <c r="BA41" s="577" t="str">
        <f t="shared" si="174"/>
        <v>○</v>
      </c>
      <c r="BB41" s="578">
        <f t="shared" si="175"/>
        <v>0</v>
      </c>
      <c r="BC41" s="767">
        <f t="shared" si="176"/>
        <v>0</v>
      </c>
      <c r="BD41" s="768">
        <f t="shared" si="133"/>
        <v>0</v>
      </c>
      <c r="BE41" s="769">
        <f t="shared" si="133"/>
        <v>0</v>
      </c>
      <c r="BF41" s="587">
        <f t="shared" si="177"/>
        <v>0</v>
      </c>
      <c r="BG41" s="503">
        <f t="shared" si="178"/>
        <v>0</v>
      </c>
      <c r="BH41" s="504">
        <f t="shared" si="134"/>
        <v>0</v>
      </c>
      <c r="BI41" s="505">
        <f t="shared" si="134"/>
        <v>0</v>
      </c>
      <c r="BJ41" s="506">
        <f t="shared" si="179"/>
        <v>0</v>
      </c>
      <c r="BK41" s="236">
        <f t="array" ref="BK41">IF($BB41&gt;0,"ｴﾗｰ",SUM(IF($AJ41:$AO41=BK$15,IF($AJ$17:$AO$17="○",$AG41))))</f>
        <v>0</v>
      </c>
      <c r="BL41" s="237">
        <f t="array" ref="BL41">IF($BB41&gt;0,"ｴﾗｰ",SUM(IF($AJ41:$AO41=BL$15,IF($AJ$17:$AO$17="○",$AG41))))</f>
        <v>0</v>
      </c>
      <c r="BM41" s="488">
        <f t="array" ref="BM41">IF($BB41&gt;0,"ｴﾗｰ",SUM(IF($AJ41:$AO41=BM$15,IF($AJ$17:$AO$17="○",$AG41))))</f>
        <v>0</v>
      </c>
      <c r="BN41" s="493">
        <f t="shared" si="180"/>
        <v>0</v>
      </c>
      <c r="BO41" s="236">
        <f t="array" ref="BO41">IF($BB41&gt;0,"ｴﾗｰ",SUM(IF($AP41:$AU41=BO$15,IF($AP$17:$AU$17="○",$AG41))))</f>
        <v>0</v>
      </c>
      <c r="BP41" s="237">
        <f t="array" ref="BP41">IF($BB41&gt;0,"ｴﾗｰ",SUM(IF($AP41:$AU41=BP$15,IF($AP$17:$AU$17="○",$AG41))))</f>
        <v>0</v>
      </c>
      <c r="BQ41" s="494">
        <f t="array" ref="BQ41">IF($BB41&gt;0,"ｴﾗｰ",SUM(IF($AP41:$AU41=BQ$15,IF($AP$17:$AU$17="○",$AG41))))</f>
        <v>0</v>
      </c>
      <c r="BR41" s="490">
        <f t="shared" si="181"/>
        <v>0</v>
      </c>
      <c r="BS41" s="236" t="str">
        <f t="shared" si="135"/>
        <v/>
      </c>
      <c r="BT41" s="237" t="str">
        <f t="shared" si="136"/>
        <v/>
      </c>
      <c r="BU41" s="488" t="str">
        <f t="shared" si="137"/>
        <v/>
      </c>
      <c r="BV41" s="532">
        <f t="shared" si="182"/>
        <v>0</v>
      </c>
      <c r="BW41" s="512" t="str">
        <f t="shared" si="183"/>
        <v>ｴﾗｰ</v>
      </c>
      <c r="BX41" s="237" t="str">
        <f t="shared" si="184"/>
        <v>ｴﾗｰ</v>
      </c>
      <c r="BY41" s="494" t="str">
        <f t="shared" si="185"/>
        <v>ｴﾗｰ</v>
      </c>
      <c r="BZ41" s="628">
        <f t="shared" si="186"/>
        <v>0</v>
      </c>
      <c r="CA41" s="528" t="str">
        <f t="shared" si="187"/>
        <v/>
      </c>
      <c r="CB41" s="237" t="str">
        <f t="shared" si="188"/>
        <v/>
      </c>
      <c r="CC41" s="494" t="str">
        <f t="shared" si="189"/>
        <v/>
      </c>
      <c r="CD41" s="635">
        <f t="shared" si="190"/>
        <v>0</v>
      </c>
      <c r="CE41" s="528" t="str">
        <f t="shared" si="191"/>
        <v/>
      </c>
      <c r="CF41" s="237" t="str">
        <f t="shared" si="192"/>
        <v/>
      </c>
      <c r="CG41" s="494" t="str">
        <f t="shared" si="193"/>
        <v/>
      </c>
      <c r="CH41" s="635">
        <f t="shared" si="194"/>
        <v>0</v>
      </c>
      <c r="CI41" s="535" t="str">
        <f t="shared" si="195"/>
        <v/>
      </c>
      <c r="CJ41" s="515" t="str">
        <f t="shared" si="196"/>
        <v/>
      </c>
      <c r="CK41" s="522" t="str">
        <f t="shared" si="197"/>
        <v/>
      </c>
      <c r="CL41" s="515" t="str">
        <f t="shared" si="198"/>
        <v/>
      </c>
      <c r="CM41" s="524" t="str">
        <f t="shared" si="199"/>
        <v/>
      </c>
      <c r="CN41" s="518" t="str">
        <f t="shared" si="200"/>
        <v/>
      </c>
      <c r="CO41" s="236" t="str">
        <f t="shared" si="201"/>
        <v/>
      </c>
      <c r="CP41" s="237" t="str">
        <f t="shared" si="202"/>
        <v/>
      </c>
      <c r="CQ41" s="494" t="str">
        <f t="shared" si="203"/>
        <v/>
      </c>
      <c r="CR41" s="493">
        <f t="shared" si="204"/>
        <v>0</v>
      </c>
      <c r="CS41" s="512" t="str">
        <f t="shared" si="205"/>
        <v/>
      </c>
      <c r="CT41" s="237" t="str">
        <f t="shared" si="206"/>
        <v/>
      </c>
      <c r="CU41" s="237" t="str">
        <f t="shared" si="207"/>
        <v/>
      </c>
      <c r="CV41" s="238">
        <f t="shared" si="208"/>
        <v>0</v>
      </c>
      <c r="CW41" s="236" t="str">
        <f t="shared" si="142"/>
        <v/>
      </c>
      <c r="CX41" s="237" t="str">
        <f t="shared" si="143"/>
        <v/>
      </c>
      <c r="CY41" s="494">
        <f t="shared" si="144"/>
        <v>0</v>
      </c>
      <c r="CZ41" s="493"/>
      <c r="DA41" s="236" t="str">
        <f t="shared" si="145"/>
        <v/>
      </c>
      <c r="DB41" s="237" t="str">
        <f t="shared" si="146"/>
        <v/>
      </c>
      <c r="DC41" s="494">
        <f t="shared" si="147"/>
        <v>0</v>
      </c>
      <c r="DD41" s="493"/>
      <c r="DE41" s="1335"/>
      <c r="DF41" s="1343">
        <f t="shared" si="148"/>
        <v>0</v>
      </c>
      <c r="DG41" s="528" t="str">
        <f t="shared" si="149"/>
        <v/>
      </c>
      <c r="DH41" s="494" t="str">
        <f t="shared" si="150"/>
        <v/>
      </c>
      <c r="DI41" s="53">
        <f t="shared" si="151"/>
        <v>0</v>
      </c>
      <c r="DJ41" s="432">
        <f t="shared" si="152"/>
        <v>0</v>
      </c>
      <c r="DK41" s="433">
        <f t="shared" si="209"/>
        <v>0</v>
      </c>
      <c r="DL41" s="53" t="str">
        <f t="shared" si="154"/>
        <v/>
      </c>
      <c r="DM41" s="105" t="str">
        <f t="shared" si="155"/>
        <v/>
      </c>
      <c r="DN41" s="104" t="str">
        <f t="shared" si="155"/>
        <v/>
      </c>
      <c r="DO41" s="434" t="str">
        <f t="shared" si="155"/>
        <v/>
      </c>
      <c r="DP41" s="672"/>
      <c r="DQ41" s="673"/>
      <c r="DR41" s="674"/>
      <c r="DS41" s="435">
        <f t="shared" si="210"/>
        <v>0</v>
      </c>
      <c r="DT41" s="228" t="str">
        <f t="shared" si="156"/>
        <v/>
      </c>
      <c r="DU41" s="236" t="str">
        <f t="shared" si="157"/>
        <v/>
      </c>
      <c r="DV41" s="237" t="str">
        <f t="shared" si="158"/>
        <v/>
      </c>
      <c r="DW41" s="237" t="str">
        <f t="shared" si="159"/>
        <v/>
      </c>
      <c r="DX41" s="238">
        <f t="shared" si="160"/>
        <v>0</v>
      </c>
      <c r="DY41" s="675"/>
      <c r="EA41" s="1363">
        <f t="shared" si="211"/>
        <v>0</v>
      </c>
      <c r="EB41" s="1363">
        <f t="shared" si="212"/>
        <v>0</v>
      </c>
      <c r="EC41" s="1363">
        <f t="shared" si="213"/>
        <v>0</v>
      </c>
      <c r="ED41" s="1363">
        <f t="shared" si="214"/>
        <v>0</v>
      </c>
      <c r="EE41" s="1363">
        <f t="shared" si="215"/>
        <v>0</v>
      </c>
      <c r="EF41" s="1363">
        <f t="shared" si="216"/>
        <v>0</v>
      </c>
      <c r="EG41" s="1363">
        <f t="shared" si="161"/>
        <v>0</v>
      </c>
    </row>
    <row r="42" spans="1:142" s="3" customFormat="1" ht="18" customHeight="1">
      <c r="A42" s="305" t="str">
        <f t="shared" si="128"/>
        <v/>
      </c>
      <c r="B42" s="174">
        <f t="shared" si="162"/>
        <v>0</v>
      </c>
      <c r="C42" s="1415" t="str">
        <f t="shared" si="129"/>
        <v>授業料</v>
      </c>
      <c r="D42" s="1415" t="str">
        <f t="shared" si="130"/>
        <v>入学金</v>
      </c>
      <c r="E42" s="174">
        <f t="shared" si="163"/>
        <v>0</v>
      </c>
      <c r="F42" s="305">
        <f t="shared" si="131"/>
        <v>0</v>
      </c>
      <c r="G42" s="475">
        <f t="shared" si="132"/>
        <v>25</v>
      </c>
      <c r="H42" s="430"/>
      <c r="I42" s="431"/>
      <c r="J42" s="658"/>
      <c r="K42" s="659"/>
      <c r="L42" s="659"/>
      <c r="M42" s="660"/>
      <c r="N42" s="661"/>
      <c r="O42" s="662"/>
      <c r="P42" s="658"/>
      <c r="Q42" s="659"/>
      <c r="R42" s="660"/>
      <c r="S42" s="663"/>
      <c r="T42" s="661"/>
      <c r="U42" s="664"/>
      <c r="V42" s="53" t="str">
        <f>IF(OR($R$5="",$T$5="",$J42="",$O42="",$U42=""),"",IF(ISERROR(VLOOKUP($C42,参照!$P$4:$V$112,5,FALSE)),0,VLOOKUP($C42,参照!$P$4:$V$112,5,FALSE)))</f>
        <v/>
      </c>
      <c r="W42" s="665"/>
      <c r="X42" s="54" t="str">
        <f>IF(OR($R$5="",$T$5="",$J42="",$O42="",$W42=""),"",IF(ISERROR(VLOOKUP($D42,参照!$P$4:$V$112,5,FALSE)),0,VLOOKUP($D42,参照!$P$4:$V$112,5,FALSE)))</f>
        <v/>
      </c>
      <c r="Y42" s="102"/>
      <c r="Z42" s="102"/>
      <c r="AA42" s="1177"/>
      <c r="AB42" s="227">
        <f t="shared" si="164"/>
        <v>0</v>
      </c>
      <c r="AC42" s="1122"/>
      <c r="AD42" s="352">
        <f t="shared" si="165"/>
        <v>0</v>
      </c>
      <c r="AE42" s="55"/>
      <c r="AF42" s="55" t="str">
        <f t="shared" si="166"/>
        <v/>
      </c>
      <c r="AG42" s="1124"/>
      <c r="AH42" s="760">
        <f t="shared" si="167"/>
        <v>0</v>
      </c>
      <c r="AI42" s="761">
        <f t="shared" si="168"/>
        <v>0</v>
      </c>
      <c r="AJ42" s="1126"/>
      <c r="AK42" s="1127"/>
      <c r="AL42" s="670"/>
      <c r="AM42" s="1127"/>
      <c r="AN42" s="670"/>
      <c r="AO42" s="1179"/>
      <c r="AP42" s="669"/>
      <c r="AQ42" s="1127"/>
      <c r="AR42" s="670"/>
      <c r="AS42" s="1127"/>
      <c r="AT42" s="670"/>
      <c r="AU42" s="1127"/>
      <c r="AV42" s="575" t="str">
        <f t="shared" si="169"/>
        <v>○</v>
      </c>
      <c r="AW42" s="576" t="str">
        <f t="shared" si="170"/>
        <v>○</v>
      </c>
      <c r="AX42" s="576" t="str">
        <f t="shared" si="171"/>
        <v>○</v>
      </c>
      <c r="AY42" s="576" t="str">
        <f t="shared" si="172"/>
        <v>○</v>
      </c>
      <c r="AZ42" s="576" t="str">
        <f t="shared" si="173"/>
        <v>○</v>
      </c>
      <c r="BA42" s="577" t="str">
        <f t="shared" si="174"/>
        <v>○</v>
      </c>
      <c r="BB42" s="578">
        <f t="shared" si="175"/>
        <v>0</v>
      </c>
      <c r="BC42" s="767">
        <f t="shared" si="176"/>
        <v>0</v>
      </c>
      <c r="BD42" s="768">
        <f t="shared" si="133"/>
        <v>0</v>
      </c>
      <c r="BE42" s="769">
        <f t="shared" si="133"/>
        <v>0</v>
      </c>
      <c r="BF42" s="587">
        <f t="shared" si="177"/>
        <v>0</v>
      </c>
      <c r="BG42" s="503">
        <f t="shared" si="178"/>
        <v>0</v>
      </c>
      <c r="BH42" s="504">
        <f t="shared" si="134"/>
        <v>0</v>
      </c>
      <c r="BI42" s="505">
        <f t="shared" si="134"/>
        <v>0</v>
      </c>
      <c r="BJ42" s="506">
        <f t="shared" si="179"/>
        <v>0</v>
      </c>
      <c r="BK42" s="236">
        <f t="array" ref="BK42">IF($BB42&gt;0,"ｴﾗｰ",SUM(IF($AJ42:$AO42=BK$15,IF($AJ$17:$AO$17="○",$AG42))))</f>
        <v>0</v>
      </c>
      <c r="BL42" s="237">
        <f t="array" ref="BL42">IF($BB42&gt;0,"ｴﾗｰ",SUM(IF($AJ42:$AO42=BL$15,IF($AJ$17:$AO$17="○",$AG42))))</f>
        <v>0</v>
      </c>
      <c r="BM42" s="488">
        <f t="array" ref="BM42">IF($BB42&gt;0,"ｴﾗｰ",SUM(IF($AJ42:$AO42=BM$15,IF($AJ$17:$AO$17="○",$AG42))))</f>
        <v>0</v>
      </c>
      <c r="BN42" s="493">
        <f t="shared" si="180"/>
        <v>0</v>
      </c>
      <c r="BO42" s="236">
        <f t="array" ref="BO42">IF($BB42&gt;0,"ｴﾗｰ",SUM(IF($AP42:$AU42=BO$15,IF($AP$17:$AU$17="○",$AG42))))</f>
        <v>0</v>
      </c>
      <c r="BP42" s="237">
        <f t="array" ref="BP42">IF($BB42&gt;0,"ｴﾗｰ",SUM(IF($AP42:$AU42=BP$15,IF($AP$17:$AU$17="○",$AG42))))</f>
        <v>0</v>
      </c>
      <c r="BQ42" s="494">
        <f t="array" ref="BQ42">IF($BB42&gt;0,"ｴﾗｰ",SUM(IF($AP42:$AU42=BQ$15,IF($AP$17:$AU$17="○",$AG42))))</f>
        <v>0</v>
      </c>
      <c r="BR42" s="490">
        <f t="shared" si="181"/>
        <v>0</v>
      </c>
      <c r="BS42" s="236" t="str">
        <f t="shared" si="135"/>
        <v/>
      </c>
      <c r="BT42" s="237" t="str">
        <f t="shared" si="136"/>
        <v/>
      </c>
      <c r="BU42" s="488" t="str">
        <f t="shared" si="137"/>
        <v/>
      </c>
      <c r="BV42" s="532">
        <f t="shared" si="182"/>
        <v>0</v>
      </c>
      <c r="BW42" s="512" t="str">
        <f t="shared" si="183"/>
        <v>ｴﾗｰ</v>
      </c>
      <c r="BX42" s="237" t="str">
        <f t="shared" si="184"/>
        <v>ｴﾗｰ</v>
      </c>
      <c r="BY42" s="494" t="str">
        <f t="shared" si="185"/>
        <v>ｴﾗｰ</v>
      </c>
      <c r="BZ42" s="628">
        <f t="shared" si="186"/>
        <v>0</v>
      </c>
      <c r="CA42" s="528" t="str">
        <f t="shared" si="187"/>
        <v/>
      </c>
      <c r="CB42" s="237" t="str">
        <f t="shared" si="188"/>
        <v/>
      </c>
      <c r="CC42" s="494" t="str">
        <f t="shared" si="189"/>
        <v/>
      </c>
      <c r="CD42" s="635">
        <f t="shared" si="190"/>
        <v>0</v>
      </c>
      <c r="CE42" s="528" t="str">
        <f t="shared" si="191"/>
        <v/>
      </c>
      <c r="CF42" s="237" t="str">
        <f t="shared" si="192"/>
        <v/>
      </c>
      <c r="CG42" s="494" t="str">
        <f t="shared" si="193"/>
        <v/>
      </c>
      <c r="CH42" s="635">
        <f t="shared" si="194"/>
        <v>0</v>
      </c>
      <c r="CI42" s="535" t="str">
        <f t="shared" si="195"/>
        <v/>
      </c>
      <c r="CJ42" s="515" t="str">
        <f t="shared" si="196"/>
        <v/>
      </c>
      <c r="CK42" s="522" t="str">
        <f t="shared" si="197"/>
        <v/>
      </c>
      <c r="CL42" s="515" t="str">
        <f t="shared" si="198"/>
        <v/>
      </c>
      <c r="CM42" s="524" t="str">
        <f t="shared" si="199"/>
        <v/>
      </c>
      <c r="CN42" s="518" t="str">
        <f t="shared" si="200"/>
        <v/>
      </c>
      <c r="CO42" s="236" t="str">
        <f t="shared" si="201"/>
        <v/>
      </c>
      <c r="CP42" s="237" t="str">
        <f t="shared" si="202"/>
        <v/>
      </c>
      <c r="CQ42" s="494" t="str">
        <f t="shared" si="203"/>
        <v/>
      </c>
      <c r="CR42" s="493">
        <f t="shared" si="204"/>
        <v>0</v>
      </c>
      <c r="CS42" s="512" t="str">
        <f t="shared" si="205"/>
        <v/>
      </c>
      <c r="CT42" s="237" t="str">
        <f t="shared" si="206"/>
        <v/>
      </c>
      <c r="CU42" s="237" t="str">
        <f t="shared" si="207"/>
        <v/>
      </c>
      <c r="CV42" s="238">
        <f t="shared" si="208"/>
        <v>0</v>
      </c>
      <c r="CW42" s="236" t="str">
        <f t="shared" si="142"/>
        <v/>
      </c>
      <c r="CX42" s="237" t="str">
        <f t="shared" si="143"/>
        <v/>
      </c>
      <c r="CY42" s="494">
        <f t="shared" si="144"/>
        <v>0</v>
      </c>
      <c r="CZ42" s="493"/>
      <c r="DA42" s="236" t="str">
        <f t="shared" si="145"/>
        <v/>
      </c>
      <c r="DB42" s="237" t="str">
        <f t="shared" si="146"/>
        <v/>
      </c>
      <c r="DC42" s="494">
        <f t="shared" si="147"/>
        <v>0</v>
      </c>
      <c r="DD42" s="493"/>
      <c r="DE42" s="1335"/>
      <c r="DF42" s="1343">
        <f t="shared" si="148"/>
        <v>0</v>
      </c>
      <c r="DG42" s="528" t="str">
        <f t="shared" si="149"/>
        <v/>
      </c>
      <c r="DH42" s="494" t="str">
        <f t="shared" si="150"/>
        <v/>
      </c>
      <c r="DI42" s="53">
        <f t="shared" si="151"/>
        <v>0</v>
      </c>
      <c r="DJ42" s="432">
        <f t="shared" si="152"/>
        <v>0</v>
      </c>
      <c r="DK42" s="433">
        <f t="shared" si="209"/>
        <v>0</v>
      </c>
      <c r="DL42" s="53" t="str">
        <f t="shared" si="154"/>
        <v/>
      </c>
      <c r="DM42" s="105" t="str">
        <f t="shared" si="155"/>
        <v/>
      </c>
      <c r="DN42" s="104" t="str">
        <f t="shared" si="155"/>
        <v/>
      </c>
      <c r="DO42" s="434" t="str">
        <f t="shared" si="155"/>
        <v/>
      </c>
      <c r="DP42" s="672"/>
      <c r="DQ42" s="673"/>
      <c r="DR42" s="674"/>
      <c r="DS42" s="435">
        <f t="shared" si="210"/>
        <v>0</v>
      </c>
      <c r="DT42" s="228" t="str">
        <f t="shared" si="156"/>
        <v/>
      </c>
      <c r="DU42" s="236" t="str">
        <f t="shared" si="157"/>
        <v/>
      </c>
      <c r="DV42" s="237" t="str">
        <f t="shared" si="158"/>
        <v/>
      </c>
      <c r="DW42" s="237" t="str">
        <f t="shared" si="159"/>
        <v/>
      </c>
      <c r="DX42" s="238">
        <f t="shared" si="160"/>
        <v>0</v>
      </c>
      <c r="DY42" s="675"/>
      <c r="EA42" s="1363">
        <f t="shared" si="211"/>
        <v>0</v>
      </c>
      <c r="EB42" s="1363">
        <f t="shared" si="212"/>
        <v>0</v>
      </c>
      <c r="EC42" s="1363">
        <f t="shared" si="213"/>
        <v>0</v>
      </c>
      <c r="ED42" s="1363">
        <f t="shared" si="214"/>
        <v>0</v>
      </c>
      <c r="EE42" s="1363">
        <f t="shared" si="215"/>
        <v>0</v>
      </c>
      <c r="EF42" s="1363">
        <f t="shared" si="216"/>
        <v>0</v>
      </c>
      <c r="EG42" s="1363">
        <f t="shared" si="161"/>
        <v>0</v>
      </c>
    </row>
    <row r="43" spans="1:142" s="3" customFormat="1" ht="18" customHeight="1">
      <c r="A43" s="305" t="str">
        <f t="shared" si="128"/>
        <v/>
      </c>
      <c r="B43" s="174">
        <f t="shared" si="162"/>
        <v>0</v>
      </c>
      <c r="C43" s="1415" t="str">
        <f t="shared" si="129"/>
        <v>授業料</v>
      </c>
      <c r="D43" s="1415" t="str">
        <f t="shared" si="130"/>
        <v>入学金</v>
      </c>
      <c r="E43" s="174">
        <f t="shared" si="163"/>
        <v>0</v>
      </c>
      <c r="F43" s="305">
        <f t="shared" si="131"/>
        <v>0</v>
      </c>
      <c r="G43" s="475">
        <f t="shared" si="132"/>
        <v>26</v>
      </c>
      <c r="H43" s="430"/>
      <c r="I43" s="431"/>
      <c r="J43" s="658"/>
      <c r="K43" s="659"/>
      <c r="L43" s="659"/>
      <c r="M43" s="660"/>
      <c r="N43" s="661"/>
      <c r="O43" s="662"/>
      <c r="P43" s="658"/>
      <c r="Q43" s="659"/>
      <c r="R43" s="660"/>
      <c r="S43" s="663"/>
      <c r="T43" s="661"/>
      <c r="U43" s="664"/>
      <c r="V43" s="53" t="str">
        <f>IF(OR($R$5="",$T$5="",$J43="",$O43="",$U43=""),"",IF(ISERROR(VLOOKUP($C43,参照!$P$4:$V$112,5,FALSE)),0,VLOOKUP($C43,参照!$P$4:$V$112,5,FALSE)))</f>
        <v/>
      </c>
      <c r="W43" s="665"/>
      <c r="X43" s="54" t="str">
        <f>IF(OR($R$5="",$T$5="",$J43="",$O43="",$W43=""),"",IF(ISERROR(VLOOKUP($D43,参照!$P$4:$V$112,5,FALSE)),0,VLOOKUP($D43,参照!$P$4:$V$112,5,FALSE)))</f>
        <v/>
      </c>
      <c r="Y43" s="102"/>
      <c r="Z43" s="102"/>
      <c r="AA43" s="1177"/>
      <c r="AB43" s="227">
        <f t="shared" si="164"/>
        <v>0</v>
      </c>
      <c r="AC43" s="1122"/>
      <c r="AD43" s="352">
        <f t="shared" si="165"/>
        <v>0</v>
      </c>
      <c r="AE43" s="55"/>
      <c r="AF43" s="55" t="str">
        <f t="shared" si="166"/>
        <v/>
      </c>
      <c r="AG43" s="1124"/>
      <c r="AH43" s="760">
        <f t="shared" si="167"/>
        <v>0</v>
      </c>
      <c r="AI43" s="761">
        <f t="shared" si="168"/>
        <v>0</v>
      </c>
      <c r="AJ43" s="1126"/>
      <c r="AK43" s="1127"/>
      <c r="AL43" s="670"/>
      <c r="AM43" s="1127"/>
      <c r="AN43" s="670"/>
      <c r="AO43" s="1179"/>
      <c r="AP43" s="669"/>
      <c r="AQ43" s="1127"/>
      <c r="AR43" s="670"/>
      <c r="AS43" s="1127"/>
      <c r="AT43" s="670"/>
      <c r="AU43" s="1127"/>
      <c r="AV43" s="575" t="str">
        <f t="shared" si="169"/>
        <v>○</v>
      </c>
      <c r="AW43" s="576" t="str">
        <f t="shared" si="170"/>
        <v>○</v>
      </c>
      <c r="AX43" s="576" t="str">
        <f t="shared" si="171"/>
        <v>○</v>
      </c>
      <c r="AY43" s="576" t="str">
        <f t="shared" si="172"/>
        <v>○</v>
      </c>
      <c r="AZ43" s="576" t="str">
        <f t="shared" si="173"/>
        <v>○</v>
      </c>
      <c r="BA43" s="577" t="str">
        <f t="shared" si="174"/>
        <v>○</v>
      </c>
      <c r="BB43" s="578">
        <f t="shared" si="175"/>
        <v>0</v>
      </c>
      <c r="BC43" s="767">
        <f t="shared" si="176"/>
        <v>0</v>
      </c>
      <c r="BD43" s="768">
        <f t="shared" si="133"/>
        <v>0</v>
      </c>
      <c r="BE43" s="769">
        <f t="shared" si="133"/>
        <v>0</v>
      </c>
      <c r="BF43" s="587">
        <f t="shared" si="177"/>
        <v>0</v>
      </c>
      <c r="BG43" s="503">
        <f t="shared" si="178"/>
        <v>0</v>
      </c>
      <c r="BH43" s="504">
        <f t="shared" si="134"/>
        <v>0</v>
      </c>
      <c r="BI43" s="505">
        <f t="shared" si="134"/>
        <v>0</v>
      </c>
      <c r="BJ43" s="506">
        <f t="shared" si="179"/>
        <v>0</v>
      </c>
      <c r="BK43" s="236">
        <f t="array" ref="BK43">IF($BB43&gt;0,"ｴﾗｰ",SUM(IF($AJ43:$AO43=BK$15,IF($AJ$17:$AO$17="○",$AG43))))</f>
        <v>0</v>
      </c>
      <c r="BL43" s="237">
        <f t="array" ref="BL43">IF($BB43&gt;0,"ｴﾗｰ",SUM(IF($AJ43:$AO43=BL$15,IF($AJ$17:$AO$17="○",$AG43))))</f>
        <v>0</v>
      </c>
      <c r="BM43" s="488">
        <f t="array" ref="BM43">IF($BB43&gt;0,"ｴﾗｰ",SUM(IF($AJ43:$AO43=BM$15,IF($AJ$17:$AO$17="○",$AG43))))</f>
        <v>0</v>
      </c>
      <c r="BN43" s="493">
        <f t="shared" si="180"/>
        <v>0</v>
      </c>
      <c r="BO43" s="236">
        <f t="array" ref="BO43">IF($BB43&gt;0,"ｴﾗｰ",SUM(IF($AP43:$AU43=BO$15,IF($AP$17:$AU$17="○",$AG43))))</f>
        <v>0</v>
      </c>
      <c r="BP43" s="237">
        <f t="array" ref="BP43">IF($BB43&gt;0,"ｴﾗｰ",SUM(IF($AP43:$AU43=BP$15,IF($AP$17:$AU$17="○",$AG43))))</f>
        <v>0</v>
      </c>
      <c r="BQ43" s="494">
        <f t="array" ref="BQ43">IF($BB43&gt;0,"ｴﾗｰ",SUM(IF($AP43:$AU43=BQ$15,IF($AP$17:$AU$17="○",$AG43))))</f>
        <v>0</v>
      </c>
      <c r="BR43" s="490">
        <f t="shared" si="181"/>
        <v>0</v>
      </c>
      <c r="BS43" s="236" t="str">
        <f t="shared" si="135"/>
        <v/>
      </c>
      <c r="BT43" s="237" t="str">
        <f t="shared" si="136"/>
        <v/>
      </c>
      <c r="BU43" s="488" t="str">
        <f t="shared" si="137"/>
        <v/>
      </c>
      <c r="BV43" s="532">
        <f t="shared" si="182"/>
        <v>0</v>
      </c>
      <c r="BW43" s="512" t="str">
        <f t="shared" si="183"/>
        <v>ｴﾗｰ</v>
      </c>
      <c r="BX43" s="237" t="str">
        <f t="shared" si="184"/>
        <v>ｴﾗｰ</v>
      </c>
      <c r="BY43" s="494" t="str">
        <f t="shared" si="185"/>
        <v>ｴﾗｰ</v>
      </c>
      <c r="BZ43" s="628">
        <f t="shared" si="186"/>
        <v>0</v>
      </c>
      <c r="CA43" s="528" t="str">
        <f t="shared" si="187"/>
        <v/>
      </c>
      <c r="CB43" s="237" t="str">
        <f t="shared" si="188"/>
        <v/>
      </c>
      <c r="CC43" s="494" t="str">
        <f t="shared" si="189"/>
        <v/>
      </c>
      <c r="CD43" s="635">
        <f t="shared" si="190"/>
        <v>0</v>
      </c>
      <c r="CE43" s="528" t="str">
        <f t="shared" si="191"/>
        <v/>
      </c>
      <c r="CF43" s="237" t="str">
        <f t="shared" si="192"/>
        <v/>
      </c>
      <c r="CG43" s="494" t="str">
        <f t="shared" si="193"/>
        <v/>
      </c>
      <c r="CH43" s="635">
        <f t="shared" si="194"/>
        <v>0</v>
      </c>
      <c r="CI43" s="535" t="str">
        <f t="shared" si="195"/>
        <v/>
      </c>
      <c r="CJ43" s="515" t="str">
        <f t="shared" si="196"/>
        <v/>
      </c>
      <c r="CK43" s="522" t="str">
        <f t="shared" si="197"/>
        <v/>
      </c>
      <c r="CL43" s="515" t="str">
        <f t="shared" si="198"/>
        <v/>
      </c>
      <c r="CM43" s="524" t="str">
        <f t="shared" si="199"/>
        <v/>
      </c>
      <c r="CN43" s="518" t="str">
        <f t="shared" si="200"/>
        <v/>
      </c>
      <c r="CO43" s="236" t="str">
        <f t="shared" si="201"/>
        <v/>
      </c>
      <c r="CP43" s="237" t="str">
        <f t="shared" si="202"/>
        <v/>
      </c>
      <c r="CQ43" s="494" t="str">
        <f t="shared" si="203"/>
        <v/>
      </c>
      <c r="CR43" s="493">
        <f t="shared" si="204"/>
        <v>0</v>
      </c>
      <c r="CS43" s="512" t="str">
        <f t="shared" si="205"/>
        <v/>
      </c>
      <c r="CT43" s="237" t="str">
        <f t="shared" si="206"/>
        <v/>
      </c>
      <c r="CU43" s="237" t="str">
        <f t="shared" si="207"/>
        <v/>
      </c>
      <c r="CV43" s="238">
        <f t="shared" si="208"/>
        <v>0</v>
      </c>
      <c r="CW43" s="236" t="str">
        <f t="shared" si="142"/>
        <v/>
      </c>
      <c r="CX43" s="237" t="str">
        <f t="shared" si="143"/>
        <v/>
      </c>
      <c r="CY43" s="494">
        <f t="shared" si="144"/>
        <v>0</v>
      </c>
      <c r="CZ43" s="493"/>
      <c r="DA43" s="236" t="str">
        <f t="shared" si="145"/>
        <v/>
      </c>
      <c r="DB43" s="237" t="str">
        <f t="shared" si="146"/>
        <v/>
      </c>
      <c r="DC43" s="494">
        <f t="shared" si="147"/>
        <v>0</v>
      </c>
      <c r="DD43" s="493"/>
      <c r="DE43" s="1335"/>
      <c r="DF43" s="1343">
        <f t="shared" si="148"/>
        <v>0</v>
      </c>
      <c r="DG43" s="528" t="str">
        <f t="shared" si="149"/>
        <v/>
      </c>
      <c r="DH43" s="494" t="str">
        <f t="shared" si="150"/>
        <v/>
      </c>
      <c r="DI43" s="53">
        <f t="shared" si="151"/>
        <v>0</v>
      </c>
      <c r="DJ43" s="432">
        <f t="shared" si="152"/>
        <v>0</v>
      </c>
      <c r="DK43" s="433">
        <f t="shared" si="209"/>
        <v>0</v>
      </c>
      <c r="DL43" s="53" t="str">
        <f t="shared" si="154"/>
        <v/>
      </c>
      <c r="DM43" s="105" t="str">
        <f t="shared" si="155"/>
        <v/>
      </c>
      <c r="DN43" s="104" t="str">
        <f t="shared" si="155"/>
        <v/>
      </c>
      <c r="DO43" s="434" t="str">
        <f t="shared" si="155"/>
        <v/>
      </c>
      <c r="DP43" s="672"/>
      <c r="DQ43" s="673"/>
      <c r="DR43" s="674"/>
      <c r="DS43" s="435">
        <f t="shared" si="210"/>
        <v>0</v>
      </c>
      <c r="DT43" s="228" t="str">
        <f t="shared" si="156"/>
        <v/>
      </c>
      <c r="DU43" s="236" t="str">
        <f t="shared" si="157"/>
        <v/>
      </c>
      <c r="DV43" s="237" t="str">
        <f t="shared" si="158"/>
        <v/>
      </c>
      <c r="DW43" s="237" t="str">
        <f t="shared" si="159"/>
        <v/>
      </c>
      <c r="DX43" s="238">
        <f t="shared" si="160"/>
        <v>0</v>
      </c>
      <c r="DY43" s="675"/>
      <c r="EA43" s="1363">
        <f t="shared" si="211"/>
        <v>0</v>
      </c>
      <c r="EB43" s="1363">
        <f t="shared" si="212"/>
        <v>0</v>
      </c>
      <c r="EC43" s="1363">
        <f t="shared" si="213"/>
        <v>0</v>
      </c>
      <c r="ED43" s="1363">
        <f t="shared" si="214"/>
        <v>0</v>
      </c>
      <c r="EE43" s="1363">
        <f t="shared" si="215"/>
        <v>0</v>
      </c>
      <c r="EF43" s="1363">
        <f t="shared" si="216"/>
        <v>0</v>
      </c>
      <c r="EG43" s="1363">
        <f t="shared" si="161"/>
        <v>0</v>
      </c>
    </row>
    <row r="44" spans="1:142" s="3" customFormat="1" ht="18" customHeight="1">
      <c r="A44" s="305" t="str">
        <f t="shared" si="128"/>
        <v/>
      </c>
      <c r="B44" s="174">
        <f t="shared" si="162"/>
        <v>0</v>
      </c>
      <c r="C44" s="1415" t="str">
        <f t="shared" si="129"/>
        <v>授業料</v>
      </c>
      <c r="D44" s="1415" t="str">
        <f t="shared" si="130"/>
        <v>入学金</v>
      </c>
      <c r="E44" s="174">
        <f t="shared" si="163"/>
        <v>0</v>
      </c>
      <c r="F44" s="305">
        <f t="shared" si="131"/>
        <v>0</v>
      </c>
      <c r="G44" s="475">
        <f t="shared" si="132"/>
        <v>27</v>
      </c>
      <c r="H44" s="430"/>
      <c r="I44" s="431"/>
      <c r="J44" s="658"/>
      <c r="K44" s="659"/>
      <c r="L44" s="659"/>
      <c r="M44" s="660"/>
      <c r="N44" s="661"/>
      <c r="O44" s="662"/>
      <c r="P44" s="658"/>
      <c r="Q44" s="659"/>
      <c r="R44" s="660"/>
      <c r="S44" s="663"/>
      <c r="T44" s="661"/>
      <c r="U44" s="664"/>
      <c r="V44" s="53" t="str">
        <f>IF(OR($R$5="",$T$5="",$J44="",$O44="",$U44=""),"",IF(ISERROR(VLOOKUP($C44,参照!$P$4:$V$112,5,FALSE)),0,VLOOKUP($C44,参照!$P$4:$V$112,5,FALSE)))</f>
        <v/>
      </c>
      <c r="W44" s="665"/>
      <c r="X44" s="54" t="str">
        <f>IF(OR($R$5="",$T$5="",$J44="",$O44="",$W44=""),"",IF(ISERROR(VLOOKUP($D44,参照!$P$4:$V$112,5,FALSE)),0,VLOOKUP($D44,参照!$P$4:$V$112,5,FALSE)))</f>
        <v/>
      </c>
      <c r="Y44" s="102"/>
      <c r="Z44" s="102"/>
      <c r="AA44" s="1177"/>
      <c r="AB44" s="227">
        <f t="shared" si="164"/>
        <v>0</v>
      </c>
      <c r="AC44" s="1122"/>
      <c r="AD44" s="352">
        <f t="shared" si="165"/>
        <v>0</v>
      </c>
      <c r="AE44" s="55"/>
      <c r="AF44" s="55" t="str">
        <f t="shared" si="166"/>
        <v/>
      </c>
      <c r="AG44" s="1124"/>
      <c r="AH44" s="760">
        <f t="shared" si="167"/>
        <v>0</v>
      </c>
      <c r="AI44" s="761">
        <f t="shared" si="168"/>
        <v>0</v>
      </c>
      <c r="AJ44" s="1126"/>
      <c r="AK44" s="1127"/>
      <c r="AL44" s="670"/>
      <c r="AM44" s="1127"/>
      <c r="AN44" s="670"/>
      <c r="AO44" s="1179"/>
      <c r="AP44" s="669"/>
      <c r="AQ44" s="1127"/>
      <c r="AR44" s="670"/>
      <c r="AS44" s="1127"/>
      <c r="AT44" s="670"/>
      <c r="AU44" s="1127"/>
      <c r="AV44" s="575" t="str">
        <f t="shared" si="169"/>
        <v>○</v>
      </c>
      <c r="AW44" s="576" t="str">
        <f t="shared" si="170"/>
        <v>○</v>
      </c>
      <c r="AX44" s="576" t="str">
        <f t="shared" si="171"/>
        <v>○</v>
      </c>
      <c r="AY44" s="576" t="str">
        <f t="shared" si="172"/>
        <v>○</v>
      </c>
      <c r="AZ44" s="576" t="str">
        <f t="shared" si="173"/>
        <v>○</v>
      </c>
      <c r="BA44" s="577" t="str">
        <f t="shared" si="174"/>
        <v>○</v>
      </c>
      <c r="BB44" s="578">
        <f t="shared" si="175"/>
        <v>0</v>
      </c>
      <c r="BC44" s="767">
        <f t="shared" si="176"/>
        <v>0</v>
      </c>
      <c r="BD44" s="768">
        <f t="shared" si="133"/>
        <v>0</v>
      </c>
      <c r="BE44" s="769">
        <f t="shared" si="133"/>
        <v>0</v>
      </c>
      <c r="BF44" s="587">
        <f t="shared" si="177"/>
        <v>0</v>
      </c>
      <c r="BG44" s="503">
        <f t="shared" si="178"/>
        <v>0</v>
      </c>
      <c r="BH44" s="504">
        <f t="shared" si="134"/>
        <v>0</v>
      </c>
      <c r="BI44" s="505">
        <f t="shared" si="134"/>
        <v>0</v>
      </c>
      <c r="BJ44" s="506">
        <f t="shared" si="179"/>
        <v>0</v>
      </c>
      <c r="BK44" s="236">
        <f t="array" ref="BK44">IF($BB44&gt;0,"ｴﾗｰ",SUM(IF($AJ44:$AO44=BK$15,IF($AJ$17:$AO$17="○",$AG44))))</f>
        <v>0</v>
      </c>
      <c r="BL44" s="237">
        <f t="array" ref="BL44">IF($BB44&gt;0,"ｴﾗｰ",SUM(IF($AJ44:$AO44=BL$15,IF($AJ$17:$AO$17="○",$AG44))))</f>
        <v>0</v>
      </c>
      <c r="BM44" s="488">
        <f t="array" ref="BM44">IF($BB44&gt;0,"ｴﾗｰ",SUM(IF($AJ44:$AO44=BM$15,IF($AJ$17:$AO$17="○",$AG44))))</f>
        <v>0</v>
      </c>
      <c r="BN44" s="493">
        <f t="shared" si="180"/>
        <v>0</v>
      </c>
      <c r="BO44" s="236">
        <f t="array" ref="BO44">IF($BB44&gt;0,"ｴﾗｰ",SUM(IF($AP44:$AU44=BO$15,IF($AP$17:$AU$17="○",$AG44))))</f>
        <v>0</v>
      </c>
      <c r="BP44" s="237">
        <f t="array" ref="BP44">IF($BB44&gt;0,"ｴﾗｰ",SUM(IF($AP44:$AU44=BP$15,IF($AP$17:$AU$17="○",$AG44))))</f>
        <v>0</v>
      </c>
      <c r="BQ44" s="494">
        <f t="array" ref="BQ44">IF($BB44&gt;0,"ｴﾗｰ",SUM(IF($AP44:$AU44=BQ$15,IF($AP$17:$AU$17="○",$AG44))))</f>
        <v>0</v>
      </c>
      <c r="BR44" s="490">
        <f t="shared" si="181"/>
        <v>0</v>
      </c>
      <c r="BS44" s="236" t="str">
        <f t="shared" si="135"/>
        <v/>
      </c>
      <c r="BT44" s="237" t="str">
        <f t="shared" si="136"/>
        <v/>
      </c>
      <c r="BU44" s="488" t="str">
        <f t="shared" si="137"/>
        <v/>
      </c>
      <c r="BV44" s="532">
        <f t="shared" si="182"/>
        <v>0</v>
      </c>
      <c r="BW44" s="512" t="str">
        <f t="shared" si="183"/>
        <v>ｴﾗｰ</v>
      </c>
      <c r="BX44" s="237" t="str">
        <f t="shared" si="184"/>
        <v>ｴﾗｰ</v>
      </c>
      <c r="BY44" s="494" t="str">
        <f t="shared" si="185"/>
        <v>ｴﾗｰ</v>
      </c>
      <c r="BZ44" s="628">
        <f t="shared" si="186"/>
        <v>0</v>
      </c>
      <c r="CA44" s="528" t="str">
        <f t="shared" si="187"/>
        <v/>
      </c>
      <c r="CB44" s="237" t="str">
        <f t="shared" si="188"/>
        <v/>
      </c>
      <c r="CC44" s="494" t="str">
        <f t="shared" si="189"/>
        <v/>
      </c>
      <c r="CD44" s="635">
        <f t="shared" si="190"/>
        <v>0</v>
      </c>
      <c r="CE44" s="528" t="str">
        <f t="shared" si="191"/>
        <v/>
      </c>
      <c r="CF44" s="237" t="str">
        <f t="shared" si="192"/>
        <v/>
      </c>
      <c r="CG44" s="494" t="str">
        <f t="shared" si="193"/>
        <v/>
      </c>
      <c r="CH44" s="635">
        <f t="shared" si="194"/>
        <v>0</v>
      </c>
      <c r="CI44" s="535" t="str">
        <f t="shared" si="195"/>
        <v/>
      </c>
      <c r="CJ44" s="515" t="str">
        <f t="shared" si="196"/>
        <v/>
      </c>
      <c r="CK44" s="522" t="str">
        <f t="shared" si="197"/>
        <v/>
      </c>
      <c r="CL44" s="515" t="str">
        <f t="shared" si="198"/>
        <v/>
      </c>
      <c r="CM44" s="524" t="str">
        <f t="shared" si="199"/>
        <v/>
      </c>
      <c r="CN44" s="518" t="str">
        <f t="shared" si="200"/>
        <v/>
      </c>
      <c r="CO44" s="236" t="str">
        <f t="shared" si="201"/>
        <v/>
      </c>
      <c r="CP44" s="237" t="str">
        <f t="shared" si="202"/>
        <v/>
      </c>
      <c r="CQ44" s="494" t="str">
        <f t="shared" si="203"/>
        <v/>
      </c>
      <c r="CR44" s="493">
        <f t="shared" si="204"/>
        <v>0</v>
      </c>
      <c r="CS44" s="512" t="str">
        <f t="shared" si="205"/>
        <v/>
      </c>
      <c r="CT44" s="237" t="str">
        <f t="shared" si="206"/>
        <v/>
      </c>
      <c r="CU44" s="237" t="str">
        <f t="shared" si="207"/>
        <v/>
      </c>
      <c r="CV44" s="238">
        <f t="shared" si="208"/>
        <v>0</v>
      </c>
      <c r="CW44" s="236" t="str">
        <f t="shared" si="142"/>
        <v/>
      </c>
      <c r="CX44" s="237" t="str">
        <f t="shared" si="143"/>
        <v/>
      </c>
      <c r="CY44" s="494">
        <f t="shared" si="144"/>
        <v>0</v>
      </c>
      <c r="CZ44" s="493"/>
      <c r="DA44" s="236" t="str">
        <f t="shared" si="145"/>
        <v/>
      </c>
      <c r="DB44" s="237" t="str">
        <f t="shared" si="146"/>
        <v/>
      </c>
      <c r="DC44" s="494">
        <f t="shared" si="147"/>
        <v>0</v>
      </c>
      <c r="DD44" s="493"/>
      <c r="DE44" s="1335"/>
      <c r="DF44" s="1343">
        <f t="shared" si="148"/>
        <v>0</v>
      </c>
      <c r="DG44" s="528" t="str">
        <f t="shared" si="149"/>
        <v/>
      </c>
      <c r="DH44" s="494" t="str">
        <f t="shared" si="150"/>
        <v/>
      </c>
      <c r="DI44" s="53">
        <f t="shared" si="151"/>
        <v>0</v>
      </c>
      <c r="DJ44" s="432">
        <f t="shared" si="152"/>
        <v>0</v>
      </c>
      <c r="DK44" s="433">
        <f t="shared" si="209"/>
        <v>0</v>
      </c>
      <c r="DL44" s="53" t="str">
        <f t="shared" si="154"/>
        <v/>
      </c>
      <c r="DM44" s="105" t="str">
        <f t="shared" si="155"/>
        <v/>
      </c>
      <c r="DN44" s="104" t="str">
        <f t="shared" si="155"/>
        <v/>
      </c>
      <c r="DO44" s="434" t="str">
        <f t="shared" si="155"/>
        <v/>
      </c>
      <c r="DP44" s="672"/>
      <c r="DQ44" s="673"/>
      <c r="DR44" s="674"/>
      <c r="DS44" s="435">
        <f t="shared" si="210"/>
        <v>0</v>
      </c>
      <c r="DT44" s="228" t="str">
        <f t="shared" si="156"/>
        <v/>
      </c>
      <c r="DU44" s="236" t="str">
        <f t="shared" si="157"/>
        <v/>
      </c>
      <c r="DV44" s="237" t="str">
        <f t="shared" si="158"/>
        <v/>
      </c>
      <c r="DW44" s="237" t="str">
        <f t="shared" si="159"/>
        <v/>
      </c>
      <c r="DX44" s="238">
        <f t="shared" si="160"/>
        <v>0</v>
      </c>
      <c r="DY44" s="675"/>
      <c r="EA44" s="1363">
        <f t="shared" si="211"/>
        <v>0</v>
      </c>
      <c r="EB44" s="1363">
        <f t="shared" si="212"/>
        <v>0</v>
      </c>
      <c r="EC44" s="1363">
        <f t="shared" si="213"/>
        <v>0</v>
      </c>
      <c r="ED44" s="1363">
        <f t="shared" si="214"/>
        <v>0</v>
      </c>
      <c r="EE44" s="1363">
        <f t="shared" si="215"/>
        <v>0</v>
      </c>
      <c r="EF44" s="1363">
        <f t="shared" si="216"/>
        <v>0</v>
      </c>
      <c r="EG44" s="1363">
        <f t="shared" si="161"/>
        <v>0</v>
      </c>
    </row>
    <row r="45" spans="1:142" s="3" customFormat="1" ht="18" customHeight="1">
      <c r="A45" s="305" t="str">
        <f t="shared" si="128"/>
        <v/>
      </c>
      <c r="B45" s="174">
        <f t="shared" si="162"/>
        <v>0</v>
      </c>
      <c r="C45" s="1415" t="str">
        <f t="shared" si="129"/>
        <v>授業料</v>
      </c>
      <c r="D45" s="1415" t="str">
        <f t="shared" si="130"/>
        <v>入学金</v>
      </c>
      <c r="E45" s="174">
        <f t="shared" si="163"/>
        <v>0</v>
      </c>
      <c r="F45" s="305">
        <f t="shared" si="131"/>
        <v>0</v>
      </c>
      <c r="G45" s="475">
        <f t="shared" si="132"/>
        <v>28</v>
      </c>
      <c r="H45" s="430"/>
      <c r="I45" s="431"/>
      <c r="J45" s="658"/>
      <c r="K45" s="659"/>
      <c r="L45" s="659"/>
      <c r="M45" s="660"/>
      <c r="N45" s="661"/>
      <c r="O45" s="662"/>
      <c r="P45" s="658"/>
      <c r="Q45" s="659"/>
      <c r="R45" s="660"/>
      <c r="S45" s="663"/>
      <c r="T45" s="661"/>
      <c r="U45" s="664"/>
      <c r="V45" s="53" t="str">
        <f>IF(OR($R$5="",$T$5="",$J45="",$O45="",$U45=""),"",IF(ISERROR(VLOOKUP($C45,参照!$P$4:$V$112,5,FALSE)),0,VLOOKUP($C45,参照!$P$4:$V$112,5,FALSE)))</f>
        <v/>
      </c>
      <c r="W45" s="665"/>
      <c r="X45" s="54" t="str">
        <f>IF(OR($R$5="",$T$5="",$J45="",$O45="",$W45=""),"",IF(ISERROR(VLOOKUP($D45,参照!$P$4:$V$112,5,FALSE)),0,VLOOKUP($D45,参照!$P$4:$V$112,5,FALSE)))</f>
        <v/>
      </c>
      <c r="Y45" s="102"/>
      <c r="Z45" s="102"/>
      <c r="AA45" s="1177"/>
      <c r="AB45" s="227">
        <f t="shared" si="164"/>
        <v>0</v>
      </c>
      <c r="AC45" s="1122"/>
      <c r="AD45" s="352">
        <f t="shared" si="165"/>
        <v>0</v>
      </c>
      <c r="AE45" s="55"/>
      <c r="AF45" s="55" t="str">
        <f t="shared" si="166"/>
        <v/>
      </c>
      <c r="AG45" s="1124"/>
      <c r="AH45" s="760">
        <f t="shared" si="167"/>
        <v>0</v>
      </c>
      <c r="AI45" s="761">
        <f t="shared" si="168"/>
        <v>0</v>
      </c>
      <c r="AJ45" s="1126"/>
      <c r="AK45" s="1127"/>
      <c r="AL45" s="670"/>
      <c r="AM45" s="1127"/>
      <c r="AN45" s="670"/>
      <c r="AO45" s="1179"/>
      <c r="AP45" s="669"/>
      <c r="AQ45" s="1127"/>
      <c r="AR45" s="670"/>
      <c r="AS45" s="1127"/>
      <c r="AT45" s="670"/>
      <c r="AU45" s="1127"/>
      <c r="AV45" s="575" t="str">
        <f t="shared" si="169"/>
        <v>○</v>
      </c>
      <c r="AW45" s="576" t="str">
        <f t="shared" si="170"/>
        <v>○</v>
      </c>
      <c r="AX45" s="576" t="str">
        <f t="shared" si="171"/>
        <v>○</v>
      </c>
      <c r="AY45" s="576" t="str">
        <f t="shared" si="172"/>
        <v>○</v>
      </c>
      <c r="AZ45" s="576" t="str">
        <f t="shared" si="173"/>
        <v>○</v>
      </c>
      <c r="BA45" s="577" t="str">
        <f t="shared" si="174"/>
        <v>○</v>
      </c>
      <c r="BB45" s="578">
        <f t="shared" si="175"/>
        <v>0</v>
      </c>
      <c r="BC45" s="767">
        <f t="shared" si="176"/>
        <v>0</v>
      </c>
      <c r="BD45" s="768">
        <f t="shared" si="133"/>
        <v>0</v>
      </c>
      <c r="BE45" s="769">
        <f t="shared" si="133"/>
        <v>0</v>
      </c>
      <c r="BF45" s="587">
        <f t="shared" si="177"/>
        <v>0</v>
      </c>
      <c r="BG45" s="503">
        <f t="shared" si="178"/>
        <v>0</v>
      </c>
      <c r="BH45" s="504">
        <f t="shared" si="134"/>
        <v>0</v>
      </c>
      <c r="BI45" s="505">
        <f t="shared" si="134"/>
        <v>0</v>
      </c>
      <c r="BJ45" s="506">
        <f t="shared" si="179"/>
        <v>0</v>
      </c>
      <c r="BK45" s="236">
        <f t="array" ref="BK45">IF($BB45&gt;0,"ｴﾗｰ",SUM(IF($AJ45:$AO45=BK$15,IF($AJ$17:$AO$17="○",$AG45))))</f>
        <v>0</v>
      </c>
      <c r="BL45" s="237">
        <f t="array" ref="BL45">IF($BB45&gt;0,"ｴﾗｰ",SUM(IF($AJ45:$AO45=BL$15,IF($AJ$17:$AO$17="○",$AG45))))</f>
        <v>0</v>
      </c>
      <c r="BM45" s="488">
        <f t="array" ref="BM45">IF($BB45&gt;0,"ｴﾗｰ",SUM(IF($AJ45:$AO45=BM$15,IF($AJ$17:$AO$17="○",$AG45))))</f>
        <v>0</v>
      </c>
      <c r="BN45" s="493">
        <f t="shared" si="180"/>
        <v>0</v>
      </c>
      <c r="BO45" s="236">
        <f t="array" ref="BO45">IF($BB45&gt;0,"ｴﾗｰ",SUM(IF($AP45:$AU45=BO$15,IF($AP$17:$AU$17="○",$AG45))))</f>
        <v>0</v>
      </c>
      <c r="BP45" s="237">
        <f t="array" ref="BP45">IF($BB45&gt;0,"ｴﾗｰ",SUM(IF($AP45:$AU45=BP$15,IF($AP$17:$AU$17="○",$AG45))))</f>
        <v>0</v>
      </c>
      <c r="BQ45" s="494">
        <f t="array" ref="BQ45">IF($BB45&gt;0,"ｴﾗｰ",SUM(IF($AP45:$AU45=BQ$15,IF($AP$17:$AU$17="○",$AG45))))</f>
        <v>0</v>
      </c>
      <c r="BR45" s="490">
        <f t="shared" si="181"/>
        <v>0</v>
      </c>
      <c r="BS45" s="236" t="str">
        <f t="shared" si="135"/>
        <v/>
      </c>
      <c r="BT45" s="237" t="str">
        <f t="shared" si="136"/>
        <v/>
      </c>
      <c r="BU45" s="488" t="str">
        <f t="shared" si="137"/>
        <v/>
      </c>
      <c r="BV45" s="532">
        <f t="shared" si="182"/>
        <v>0</v>
      </c>
      <c r="BW45" s="512" t="str">
        <f t="shared" si="183"/>
        <v>ｴﾗｰ</v>
      </c>
      <c r="BX45" s="237" t="str">
        <f t="shared" si="184"/>
        <v>ｴﾗｰ</v>
      </c>
      <c r="BY45" s="494" t="str">
        <f t="shared" si="185"/>
        <v>ｴﾗｰ</v>
      </c>
      <c r="BZ45" s="628">
        <f t="shared" si="186"/>
        <v>0</v>
      </c>
      <c r="CA45" s="528" t="str">
        <f t="shared" si="187"/>
        <v/>
      </c>
      <c r="CB45" s="237" t="str">
        <f t="shared" si="188"/>
        <v/>
      </c>
      <c r="CC45" s="494" t="str">
        <f t="shared" si="189"/>
        <v/>
      </c>
      <c r="CD45" s="635">
        <f t="shared" si="190"/>
        <v>0</v>
      </c>
      <c r="CE45" s="528" t="str">
        <f t="shared" si="191"/>
        <v/>
      </c>
      <c r="CF45" s="237" t="str">
        <f t="shared" si="192"/>
        <v/>
      </c>
      <c r="CG45" s="494" t="str">
        <f t="shared" si="193"/>
        <v/>
      </c>
      <c r="CH45" s="635">
        <f t="shared" si="194"/>
        <v>0</v>
      </c>
      <c r="CI45" s="535" t="str">
        <f t="shared" si="195"/>
        <v/>
      </c>
      <c r="CJ45" s="515" t="str">
        <f t="shared" si="196"/>
        <v/>
      </c>
      <c r="CK45" s="522" t="str">
        <f t="shared" si="197"/>
        <v/>
      </c>
      <c r="CL45" s="515" t="str">
        <f t="shared" si="198"/>
        <v/>
      </c>
      <c r="CM45" s="524" t="str">
        <f t="shared" si="199"/>
        <v/>
      </c>
      <c r="CN45" s="518" t="str">
        <f t="shared" si="200"/>
        <v/>
      </c>
      <c r="CO45" s="236" t="str">
        <f t="shared" si="201"/>
        <v/>
      </c>
      <c r="CP45" s="237" t="str">
        <f t="shared" si="202"/>
        <v/>
      </c>
      <c r="CQ45" s="494" t="str">
        <f t="shared" si="203"/>
        <v/>
      </c>
      <c r="CR45" s="493">
        <f t="shared" si="204"/>
        <v>0</v>
      </c>
      <c r="CS45" s="512" t="str">
        <f t="shared" si="205"/>
        <v/>
      </c>
      <c r="CT45" s="237" t="str">
        <f t="shared" si="206"/>
        <v/>
      </c>
      <c r="CU45" s="237" t="str">
        <f t="shared" si="207"/>
        <v/>
      </c>
      <c r="CV45" s="238">
        <f t="shared" si="208"/>
        <v>0</v>
      </c>
      <c r="CW45" s="236" t="str">
        <f t="shared" si="142"/>
        <v/>
      </c>
      <c r="CX45" s="237" t="str">
        <f t="shared" si="143"/>
        <v/>
      </c>
      <c r="CY45" s="494">
        <f t="shared" si="144"/>
        <v>0</v>
      </c>
      <c r="CZ45" s="493"/>
      <c r="DA45" s="236" t="str">
        <f t="shared" si="145"/>
        <v/>
      </c>
      <c r="DB45" s="237" t="str">
        <f t="shared" si="146"/>
        <v/>
      </c>
      <c r="DC45" s="494">
        <f t="shared" si="147"/>
        <v>0</v>
      </c>
      <c r="DD45" s="493"/>
      <c r="DE45" s="1335"/>
      <c r="DF45" s="1343">
        <f t="shared" si="148"/>
        <v>0</v>
      </c>
      <c r="DG45" s="528" t="str">
        <f t="shared" si="149"/>
        <v/>
      </c>
      <c r="DH45" s="494" t="str">
        <f t="shared" si="150"/>
        <v/>
      </c>
      <c r="DI45" s="53">
        <f t="shared" si="151"/>
        <v>0</v>
      </c>
      <c r="DJ45" s="432">
        <f t="shared" si="152"/>
        <v>0</v>
      </c>
      <c r="DK45" s="433">
        <f t="shared" si="209"/>
        <v>0</v>
      </c>
      <c r="DL45" s="53" t="str">
        <f t="shared" si="154"/>
        <v/>
      </c>
      <c r="DM45" s="105" t="str">
        <f t="shared" si="155"/>
        <v/>
      </c>
      <c r="DN45" s="104" t="str">
        <f t="shared" si="155"/>
        <v/>
      </c>
      <c r="DO45" s="434" t="str">
        <f t="shared" si="155"/>
        <v/>
      </c>
      <c r="DP45" s="672"/>
      <c r="DQ45" s="673"/>
      <c r="DR45" s="674"/>
      <c r="DS45" s="435">
        <f t="shared" si="210"/>
        <v>0</v>
      </c>
      <c r="DT45" s="228" t="str">
        <f t="shared" si="156"/>
        <v/>
      </c>
      <c r="DU45" s="236" t="str">
        <f t="shared" si="157"/>
        <v/>
      </c>
      <c r="DV45" s="237" t="str">
        <f t="shared" si="158"/>
        <v/>
      </c>
      <c r="DW45" s="237" t="str">
        <f t="shared" si="159"/>
        <v/>
      </c>
      <c r="DX45" s="238">
        <f t="shared" si="160"/>
        <v>0</v>
      </c>
      <c r="DY45" s="675"/>
      <c r="EA45" s="1363">
        <f t="shared" si="211"/>
        <v>0</v>
      </c>
      <c r="EB45" s="1363">
        <f t="shared" si="212"/>
        <v>0</v>
      </c>
      <c r="EC45" s="1363">
        <f t="shared" si="213"/>
        <v>0</v>
      </c>
      <c r="ED45" s="1363">
        <f t="shared" si="214"/>
        <v>0</v>
      </c>
      <c r="EE45" s="1363">
        <f t="shared" si="215"/>
        <v>0</v>
      </c>
      <c r="EF45" s="1363">
        <f t="shared" si="216"/>
        <v>0</v>
      </c>
      <c r="EG45" s="1363">
        <f t="shared" si="161"/>
        <v>0</v>
      </c>
    </row>
    <row r="46" spans="1:142" s="3" customFormat="1" ht="18" customHeight="1">
      <c r="A46" s="305" t="str">
        <f t="shared" si="128"/>
        <v/>
      </c>
      <c r="B46" s="174">
        <f t="shared" si="162"/>
        <v>0</v>
      </c>
      <c r="C46" s="1415" t="str">
        <f t="shared" si="129"/>
        <v>授業料</v>
      </c>
      <c r="D46" s="1415" t="str">
        <f t="shared" si="130"/>
        <v>入学金</v>
      </c>
      <c r="E46" s="174">
        <f t="shared" si="163"/>
        <v>0</v>
      </c>
      <c r="F46" s="305">
        <f t="shared" si="131"/>
        <v>0</v>
      </c>
      <c r="G46" s="475">
        <f t="shared" si="132"/>
        <v>29</v>
      </c>
      <c r="H46" s="430"/>
      <c r="I46" s="431"/>
      <c r="J46" s="658"/>
      <c r="K46" s="659"/>
      <c r="L46" s="659"/>
      <c r="M46" s="660"/>
      <c r="N46" s="661"/>
      <c r="O46" s="662"/>
      <c r="P46" s="658"/>
      <c r="Q46" s="659"/>
      <c r="R46" s="660"/>
      <c r="S46" s="663"/>
      <c r="T46" s="661"/>
      <c r="U46" s="664"/>
      <c r="V46" s="53" t="str">
        <f>IF(OR($R$5="",$T$5="",$J46="",$O46="",$U46=""),"",IF(ISERROR(VLOOKUP($C46,参照!$P$4:$V$112,5,FALSE)),0,VLOOKUP($C46,参照!$P$4:$V$112,5,FALSE)))</f>
        <v/>
      </c>
      <c r="W46" s="665"/>
      <c r="X46" s="54" t="str">
        <f>IF(OR($R$5="",$T$5="",$J46="",$O46="",$W46=""),"",IF(ISERROR(VLOOKUP($D46,参照!$P$4:$V$112,5,FALSE)),0,VLOOKUP($D46,参照!$P$4:$V$112,5,FALSE)))</f>
        <v/>
      </c>
      <c r="Y46" s="102"/>
      <c r="Z46" s="102"/>
      <c r="AA46" s="1177"/>
      <c r="AB46" s="227">
        <f t="shared" si="164"/>
        <v>0</v>
      </c>
      <c r="AC46" s="1122"/>
      <c r="AD46" s="352">
        <f t="shared" si="165"/>
        <v>0</v>
      </c>
      <c r="AE46" s="55"/>
      <c r="AF46" s="55" t="str">
        <f t="shared" si="166"/>
        <v/>
      </c>
      <c r="AG46" s="1124"/>
      <c r="AH46" s="760">
        <f t="shared" si="167"/>
        <v>0</v>
      </c>
      <c r="AI46" s="761">
        <f t="shared" si="168"/>
        <v>0</v>
      </c>
      <c r="AJ46" s="1126"/>
      <c r="AK46" s="1127"/>
      <c r="AL46" s="670"/>
      <c r="AM46" s="1127"/>
      <c r="AN46" s="670"/>
      <c r="AO46" s="1179"/>
      <c r="AP46" s="669"/>
      <c r="AQ46" s="1127"/>
      <c r="AR46" s="670"/>
      <c r="AS46" s="1127"/>
      <c r="AT46" s="670"/>
      <c r="AU46" s="1127"/>
      <c r="AV46" s="575" t="str">
        <f t="shared" si="169"/>
        <v>○</v>
      </c>
      <c r="AW46" s="576" t="str">
        <f t="shared" si="170"/>
        <v>○</v>
      </c>
      <c r="AX46" s="576" t="str">
        <f t="shared" si="171"/>
        <v>○</v>
      </c>
      <c r="AY46" s="576" t="str">
        <f t="shared" si="172"/>
        <v>○</v>
      </c>
      <c r="AZ46" s="576" t="str">
        <f t="shared" si="173"/>
        <v>○</v>
      </c>
      <c r="BA46" s="577" t="str">
        <f t="shared" si="174"/>
        <v>○</v>
      </c>
      <c r="BB46" s="578">
        <f t="shared" si="175"/>
        <v>0</v>
      </c>
      <c r="BC46" s="767">
        <f t="shared" si="176"/>
        <v>0</v>
      </c>
      <c r="BD46" s="768">
        <f t="shared" si="133"/>
        <v>0</v>
      </c>
      <c r="BE46" s="769">
        <f t="shared" si="133"/>
        <v>0</v>
      </c>
      <c r="BF46" s="587">
        <f t="shared" si="177"/>
        <v>0</v>
      </c>
      <c r="BG46" s="503">
        <f t="shared" si="178"/>
        <v>0</v>
      </c>
      <c r="BH46" s="504">
        <f t="shared" si="134"/>
        <v>0</v>
      </c>
      <c r="BI46" s="505">
        <f t="shared" si="134"/>
        <v>0</v>
      </c>
      <c r="BJ46" s="506">
        <f t="shared" si="179"/>
        <v>0</v>
      </c>
      <c r="BK46" s="236">
        <f t="array" ref="BK46">IF($BB46&gt;0,"ｴﾗｰ",SUM(IF($AJ46:$AO46=BK$15,IF($AJ$17:$AO$17="○",$AG46))))</f>
        <v>0</v>
      </c>
      <c r="BL46" s="237">
        <f t="array" ref="BL46">IF($BB46&gt;0,"ｴﾗｰ",SUM(IF($AJ46:$AO46=BL$15,IF($AJ$17:$AO$17="○",$AG46))))</f>
        <v>0</v>
      </c>
      <c r="BM46" s="488">
        <f t="array" ref="BM46">IF($BB46&gt;0,"ｴﾗｰ",SUM(IF($AJ46:$AO46=BM$15,IF($AJ$17:$AO$17="○",$AG46))))</f>
        <v>0</v>
      </c>
      <c r="BN46" s="493">
        <f t="shared" si="180"/>
        <v>0</v>
      </c>
      <c r="BO46" s="236">
        <f t="array" ref="BO46">IF($BB46&gt;0,"ｴﾗｰ",SUM(IF($AP46:$AU46=BO$15,IF($AP$17:$AU$17="○",$AG46))))</f>
        <v>0</v>
      </c>
      <c r="BP46" s="237">
        <f t="array" ref="BP46">IF($BB46&gt;0,"ｴﾗｰ",SUM(IF($AP46:$AU46=BP$15,IF($AP$17:$AU$17="○",$AG46))))</f>
        <v>0</v>
      </c>
      <c r="BQ46" s="494">
        <f t="array" ref="BQ46">IF($BB46&gt;0,"ｴﾗｰ",SUM(IF($AP46:$AU46=BQ$15,IF($AP$17:$AU$17="○",$AG46))))</f>
        <v>0</v>
      </c>
      <c r="BR46" s="490">
        <f t="shared" si="181"/>
        <v>0</v>
      </c>
      <c r="BS46" s="236" t="str">
        <f t="shared" si="135"/>
        <v/>
      </c>
      <c r="BT46" s="237" t="str">
        <f t="shared" si="136"/>
        <v/>
      </c>
      <c r="BU46" s="488" t="str">
        <f t="shared" si="137"/>
        <v/>
      </c>
      <c r="BV46" s="532">
        <f t="shared" si="182"/>
        <v>0</v>
      </c>
      <c r="BW46" s="512" t="str">
        <f t="shared" si="183"/>
        <v>ｴﾗｰ</v>
      </c>
      <c r="BX46" s="237" t="str">
        <f t="shared" si="184"/>
        <v>ｴﾗｰ</v>
      </c>
      <c r="BY46" s="494" t="str">
        <f t="shared" si="185"/>
        <v>ｴﾗｰ</v>
      </c>
      <c r="BZ46" s="628">
        <f t="shared" si="186"/>
        <v>0</v>
      </c>
      <c r="CA46" s="528" t="str">
        <f t="shared" si="187"/>
        <v/>
      </c>
      <c r="CB46" s="237" t="str">
        <f t="shared" si="188"/>
        <v/>
      </c>
      <c r="CC46" s="494" t="str">
        <f t="shared" si="189"/>
        <v/>
      </c>
      <c r="CD46" s="635">
        <f t="shared" si="190"/>
        <v>0</v>
      </c>
      <c r="CE46" s="528" t="str">
        <f t="shared" si="191"/>
        <v/>
      </c>
      <c r="CF46" s="237" t="str">
        <f t="shared" si="192"/>
        <v/>
      </c>
      <c r="CG46" s="494" t="str">
        <f t="shared" si="193"/>
        <v/>
      </c>
      <c r="CH46" s="635">
        <f t="shared" si="194"/>
        <v>0</v>
      </c>
      <c r="CI46" s="535" t="str">
        <f t="shared" si="195"/>
        <v/>
      </c>
      <c r="CJ46" s="515" t="str">
        <f t="shared" si="196"/>
        <v/>
      </c>
      <c r="CK46" s="522" t="str">
        <f t="shared" si="197"/>
        <v/>
      </c>
      <c r="CL46" s="515" t="str">
        <f t="shared" si="198"/>
        <v/>
      </c>
      <c r="CM46" s="524" t="str">
        <f t="shared" si="199"/>
        <v/>
      </c>
      <c r="CN46" s="518" t="str">
        <f t="shared" si="200"/>
        <v/>
      </c>
      <c r="CO46" s="236" t="str">
        <f t="shared" si="201"/>
        <v/>
      </c>
      <c r="CP46" s="237" t="str">
        <f t="shared" si="202"/>
        <v/>
      </c>
      <c r="CQ46" s="494" t="str">
        <f t="shared" si="203"/>
        <v/>
      </c>
      <c r="CR46" s="493">
        <f t="shared" si="204"/>
        <v>0</v>
      </c>
      <c r="CS46" s="512" t="str">
        <f t="shared" si="205"/>
        <v/>
      </c>
      <c r="CT46" s="237" t="str">
        <f t="shared" si="206"/>
        <v/>
      </c>
      <c r="CU46" s="237" t="str">
        <f t="shared" si="207"/>
        <v/>
      </c>
      <c r="CV46" s="238">
        <f t="shared" si="208"/>
        <v>0</v>
      </c>
      <c r="CW46" s="236" t="str">
        <f t="shared" si="142"/>
        <v/>
      </c>
      <c r="CX46" s="237" t="str">
        <f t="shared" si="143"/>
        <v/>
      </c>
      <c r="CY46" s="494">
        <f t="shared" si="144"/>
        <v>0</v>
      </c>
      <c r="CZ46" s="493"/>
      <c r="DA46" s="236" t="str">
        <f t="shared" si="145"/>
        <v/>
      </c>
      <c r="DB46" s="237" t="str">
        <f t="shared" si="146"/>
        <v/>
      </c>
      <c r="DC46" s="494">
        <f t="shared" si="147"/>
        <v>0</v>
      </c>
      <c r="DD46" s="493"/>
      <c r="DE46" s="1335"/>
      <c r="DF46" s="1343">
        <f t="shared" si="148"/>
        <v>0</v>
      </c>
      <c r="DG46" s="528" t="str">
        <f t="shared" si="149"/>
        <v/>
      </c>
      <c r="DH46" s="494" t="str">
        <f t="shared" si="150"/>
        <v/>
      </c>
      <c r="DI46" s="53">
        <f t="shared" si="151"/>
        <v>0</v>
      </c>
      <c r="DJ46" s="432">
        <f t="shared" si="152"/>
        <v>0</v>
      </c>
      <c r="DK46" s="433">
        <f t="shared" si="209"/>
        <v>0</v>
      </c>
      <c r="DL46" s="53" t="str">
        <f t="shared" si="154"/>
        <v/>
      </c>
      <c r="DM46" s="105" t="str">
        <f t="shared" si="155"/>
        <v/>
      </c>
      <c r="DN46" s="104" t="str">
        <f t="shared" si="155"/>
        <v/>
      </c>
      <c r="DO46" s="434" t="str">
        <f t="shared" si="155"/>
        <v/>
      </c>
      <c r="DP46" s="672"/>
      <c r="DQ46" s="673"/>
      <c r="DR46" s="674"/>
      <c r="DS46" s="435">
        <f t="shared" si="210"/>
        <v>0</v>
      </c>
      <c r="DT46" s="228" t="str">
        <f t="shared" si="156"/>
        <v/>
      </c>
      <c r="DU46" s="236" t="str">
        <f t="shared" si="157"/>
        <v/>
      </c>
      <c r="DV46" s="237" t="str">
        <f t="shared" si="158"/>
        <v/>
      </c>
      <c r="DW46" s="237" t="str">
        <f t="shared" si="159"/>
        <v/>
      </c>
      <c r="DX46" s="238">
        <f t="shared" si="160"/>
        <v>0</v>
      </c>
      <c r="DY46" s="675"/>
      <c r="EA46" s="1363">
        <f t="shared" si="211"/>
        <v>0</v>
      </c>
      <c r="EB46" s="1363">
        <f t="shared" si="212"/>
        <v>0</v>
      </c>
      <c r="EC46" s="1363">
        <f t="shared" si="213"/>
        <v>0</v>
      </c>
      <c r="ED46" s="1363">
        <f t="shared" si="214"/>
        <v>0</v>
      </c>
      <c r="EE46" s="1363">
        <f t="shared" si="215"/>
        <v>0</v>
      </c>
      <c r="EF46" s="1363">
        <f t="shared" si="216"/>
        <v>0</v>
      </c>
      <c r="EG46" s="1363">
        <f t="shared" si="161"/>
        <v>0</v>
      </c>
    </row>
    <row r="47" spans="1:142" s="3" customFormat="1" ht="18" customHeight="1">
      <c r="A47" s="305" t="str">
        <f t="shared" si="128"/>
        <v/>
      </c>
      <c r="B47" s="174">
        <f t="shared" si="162"/>
        <v>0</v>
      </c>
      <c r="C47" s="1415" t="str">
        <f t="shared" si="129"/>
        <v>授業料</v>
      </c>
      <c r="D47" s="1415" t="str">
        <f t="shared" si="130"/>
        <v>入学金</v>
      </c>
      <c r="E47" s="174">
        <f t="shared" si="163"/>
        <v>0</v>
      </c>
      <c r="F47" s="305">
        <f t="shared" si="131"/>
        <v>0</v>
      </c>
      <c r="G47" s="475">
        <f t="shared" si="132"/>
        <v>30</v>
      </c>
      <c r="H47" s="430"/>
      <c r="I47" s="431"/>
      <c r="J47" s="658"/>
      <c r="K47" s="659"/>
      <c r="L47" s="659"/>
      <c r="M47" s="660"/>
      <c r="N47" s="661"/>
      <c r="O47" s="662"/>
      <c r="P47" s="658"/>
      <c r="Q47" s="659"/>
      <c r="R47" s="660"/>
      <c r="S47" s="663"/>
      <c r="T47" s="661"/>
      <c r="U47" s="664"/>
      <c r="V47" s="53" t="str">
        <f>IF(OR($R$5="",$T$5="",$J47="",$O47="",$U47=""),"",IF(ISERROR(VLOOKUP($C47,参照!$P$4:$V$112,5,FALSE)),0,VLOOKUP($C47,参照!$P$4:$V$112,5,FALSE)))</f>
        <v/>
      </c>
      <c r="W47" s="665"/>
      <c r="X47" s="54" t="str">
        <f>IF(OR($R$5="",$T$5="",$J47="",$O47="",$W47=""),"",IF(ISERROR(VLOOKUP($D47,参照!$P$4:$V$112,5,FALSE)),0,VLOOKUP($D47,参照!$P$4:$V$112,5,FALSE)))</f>
        <v/>
      </c>
      <c r="Y47" s="102"/>
      <c r="Z47" s="102"/>
      <c r="AA47" s="1177"/>
      <c r="AB47" s="227">
        <f t="shared" si="164"/>
        <v>0</v>
      </c>
      <c r="AC47" s="1122"/>
      <c r="AD47" s="352">
        <f t="shared" si="165"/>
        <v>0</v>
      </c>
      <c r="AE47" s="55"/>
      <c r="AF47" s="55" t="str">
        <f t="shared" si="166"/>
        <v/>
      </c>
      <c r="AG47" s="1124"/>
      <c r="AH47" s="760">
        <f t="shared" si="167"/>
        <v>0</v>
      </c>
      <c r="AI47" s="761">
        <f t="shared" si="168"/>
        <v>0</v>
      </c>
      <c r="AJ47" s="1126"/>
      <c r="AK47" s="1127"/>
      <c r="AL47" s="670"/>
      <c r="AM47" s="1127"/>
      <c r="AN47" s="670"/>
      <c r="AO47" s="1179"/>
      <c r="AP47" s="669"/>
      <c r="AQ47" s="1127"/>
      <c r="AR47" s="670"/>
      <c r="AS47" s="1127"/>
      <c r="AT47" s="670"/>
      <c r="AU47" s="1127"/>
      <c r="AV47" s="575" t="str">
        <f t="shared" si="169"/>
        <v>○</v>
      </c>
      <c r="AW47" s="576" t="str">
        <f t="shared" si="170"/>
        <v>○</v>
      </c>
      <c r="AX47" s="576" t="str">
        <f t="shared" si="171"/>
        <v>○</v>
      </c>
      <c r="AY47" s="576" t="str">
        <f t="shared" si="172"/>
        <v>○</v>
      </c>
      <c r="AZ47" s="576" t="str">
        <f t="shared" si="173"/>
        <v>○</v>
      </c>
      <c r="BA47" s="577" t="str">
        <f t="shared" si="174"/>
        <v>○</v>
      </c>
      <c r="BB47" s="578">
        <f t="shared" si="175"/>
        <v>0</v>
      </c>
      <c r="BC47" s="767">
        <f t="shared" si="176"/>
        <v>0</v>
      </c>
      <c r="BD47" s="768">
        <f t="shared" si="133"/>
        <v>0</v>
      </c>
      <c r="BE47" s="769">
        <f t="shared" si="133"/>
        <v>0</v>
      </c>
      <c r="BF47" s="587">
        <f t="shared" si="177"/>
        <v>0</v>
      </c>
      <c r="BG47" s="503">
        <f t="shared" si="178"/>
        <v>0</v>
      </c>
      <c r="BH47" s="504">
        <f t="shared" si="134"/>
        <v>0</v>
      </c>
      <c r="BI47" s="505">
        <f t="shared" si="134"/>
        <v>0</v>
      </c>
      <c r="BJ47" s="506">
        <f t="shared" si="179"/>
        <v>0</v>
      </c>
      <c r="BK47" s="236">
        <f t="array" ref="BK47">IF($BB47&gt;0,"ｴﾗｰ",SUM(IF($AJ47:$AO47=BK$15,IF($AJ$17:$AO$17="○",$AG47))))</f>
        <v>0</v>
      </c>
      <c r="BL47" s="237">
        <f t="array" ref="BL47">IF($BB47&gt;0,"ｴﾗｰ",SUM(IF($AJ47:$AO47=BL$15,IF($AJ$17:$AO$17="○",$AG47))))</f>
        <v>0</v>
      </c>
      <c r="BM47" s="488">
        <f t="array" ref="BM47">IF($BB47&gt;0,"ｴﾗｰ",SUM(IF($AJ47:$AO47=BM$15,IF($AJ$17:$AO$17="○",$AG47))))</f>
        <v>0</v>
      </c>
      <c r="BN47" s="493">
        <f t="shared" si="180"/>
        <v>0</v>
      </c>
      <c r="BO47" s="236">
        <f t="array" ref="BO47">IF($BB47&gt;0,"ｴﾗｰ",SUM(IF($AP47:$AU47=BO$15,IF($AP$17:$AU$17="○",$AG47))))</f>
        <v>0</v>
      </c>
      <c r="BP47" s="237">
        <f t="array" ref="BP47">IF($BB47&gt;0,"ｴﾗｰ",SUM(IF($AP47:$AU47=BP$15,IF($AP$17:$AU$17="○",$AG47))))</f>
        <v>0</v>
      </c>
      <c r="BQ47" s="494">
        <f t="array" ref="BQ47">IF($BB47&gt;0,"ｴﾗｰ",SUM(IF($AP47:$AU47=BQ$15,IF($AP$17:$AU$17="○",$AG47))))</f>
        <v>0</v>
      </c>
      <c r="BR47" s="490">
        <f t="shared" si="181"/>
        <v>0</v>
      </c>
      <c r="BS47" s="236" t="str">
        <f t="shared" si="135"/>
        <v/>
      </c>
      <c r="BT47" s="237" t="str">
        <f t="shared" si="136"/>
        <v/>
      </c>
      <c r="BU47" s="488" t="str">
        <f t="shared" si="137"/>
        <v/>
      </c>
      <c r="BV47" s="532">
        <f t="shared" si="182"/>
        <v>0</v>
      </c>
      <c r="BW47" s="512" t="str">
        <f t="shared" si="183"/>
        <v>ｴﾗｰ</v>
      </c>
      <c r="BX47" s="237" t="str">
        <f t="shared" si="184"/>
        <v>ｴﾗｰ</v>
      </c>
      <c r="BY47" s="494" t="str">
        <f t="shared" si="185"/>
        <v>ｴﾗｰ</v>
      </c>
      <c r="BZ47" s="628">
        <f t="shared" si="186"/>
        <v>0</v>
      </c>
      <c r="CA47" s="528" t="str">
        <f t="shared" si="187"/>
        <v/>
      </c>
      <c r="CB47" s="237" t="str">
        <f t="shared" si="188"/>
        <v/>
      </c>
      <c r="CC47" s="494" t="str">
        <f t="shared" si="189"/>
        <v/>
      </c>
      <c r="CD47" s="635">
        <f t="shared" si="190"/>
        <v>0</v>
      </c>
      <c r="CE47" s="528" t="str">
        <f t="shared" si="191"/>
        <v/>
      </c>
      <c r="CF47" s="237" t="str">
        <f t="shared" si="192"/>
        <v/>
      </c>
      <c r="CG47" s="494" t="str">
        <f t="shared" si="193"/>
        <v/>
      </c>
      <c r="CH47" s="635">
        <f t="shared" si="194"/>
        <v>0</v>
      </c>
      <c r="CI47" s="535" t="str">
        <f t="shared" si="195"/>
        <v/>
      </c>
      <c r="CJ47" s="515" t="str">
        <f t="shared" si="196"/>
        <v/>
      </c>
      <c r="CK47" s="522" t="str">
        <f t="shared" si="197"/>
        <v/>
      </c>
      <c r="CL47" s="515" t="str">
        <f t="shared" si="198"/>
        <v/>
      </c>
      <c r="CM47" s="524" t="str">
        <f t="shared" si="199"/>
        <v/>
      </c>
      <c r="CN47" s="518" t="str">
        <f t="shared" si="200"/>
        <v/>
      </c>
      <c r="CO47" s="236" t="str">
        <f t="shared" si="201"/>
        <v/>
      </c>
      <c r="CP47" s="237" t="str">
        <f t="shared" si="202"/>
        <v/>
      </c>
      <c r="CQ47" s="494" t="str">
        <f t="shared" si="203"/>
        <v/>
      </c>
      <c r="CR47" s="493">
        <f t="shared" si="204"/>
        <v>0</v>
      </c>
      <c r="CS47" s="512" t="str">
        <f t="shared" si="205"/>
        <v/>
      </c>
      <c r="CT47" s="237" t="str">
        <f t="shared" si="206"/>
        <v/>
      </c>
      <c r="CU47" s="237" t="str">
        <f t="shared" si="207"/>
        <v/>
      </c>
      <c r="CV47" s="238">
        <f t="shared" si="208"/>
        <v>0</v>
      </c>
      <c r="CW47" s="236" t="str">
        <f t="shared" si="142"/>
        <v/>
      </c>
      <c r="CX47" s="237" t="str">
        <f t="shared" si="143"/>
        <v/>
      </c>
      <c r="CY47" s="494">
        <f t="shared" si="144"/>
        <v>0</v>
      </c>
      <c r="CZ47" s="493"/>
      <c r="DA47" s="236" t="str">
        <f t="shared" si="145"/>
        <v/>
      </c>
      <c r="DB47" s="237" t="str">
        <f t="shared" si="146"/>
        <v/>
      </c>
      <c r="DC47" s="494">
        <f t="shared" si="147"/>
        <v>0</v>
      </c>
      <c r="DD47" s="493"/>
      <c r="DE47" s="1335"/>
      <c r="DF47" s="1343">
        <f t="shared" si="148"/>
        <v>0</v>
      </c>
      <c r="DG47" s="528" t="str">
        <f t="shared" si="149"/>
        <v/>
      </c>
      <c r="DH47" s="494" t="str">
        <f t="shared" si="150"/>
        <v/>
      </c>
      <c r="DI47" s="53">
        <f t="shared" si="151"/>
        <v>0</v>
      </c>
      <c r="DJ47" s="432">
        <f t="shared" si="152"/>
        <v>0</v>
      </c>
      <c r="DK47" s="433">
        <f t="shared" si="209"/>
        <v>0</v>
      </c>
      <c r="DL47" s="53" t="str">
        <f t="shared" si="154"/>
        <v/>
      </c>
      <c r="DM47" s="105" t="str">
        <f t="shared" si="155"/>
        <v/>
      </c>
      <c r="DN47" s="104" t="str">
        <f t="shared" si="155"/>
        <v/>
      </c>
      <c r="DO47" s="434" t="str">
        <f t="shared" si="155"/>
        <v/>
      </c>
      <c r="DP47" s="672"/>
      <c r="DQ47" s="673"/>
      <c r="DR47" s="674"/>
      <c r="DS47" s="435">
        <f t="shared" si="210"/>
        <v>0</v>
      </c>
      <c r="DT47" s="228" t="str">
        <f t="shared" si="156"/>
        <v/>
      </c>
      <c r="DU47" s="236" t="str">
        <f t="shared" si="157"/>
        <v/>
      </c>
      <c r="DV47" s="237" t="str">
        <f t="shared" si="158"/>
        <v/>
      </c>
      <c r="DW47" s="237" t="str">
        <f t="shared" si="159"/>
        <v/>
      </c>
      <c r="DX47" s="238">
        <f t="shared" si="160"/>
        <v>0</v>
      </c>
      <c r="DY47" s="675"/>
      <c r="EA47" s="1363">
        <f t="shared" si="211"/>
        <v>0</v>
      </c>
      <c r="EB47" s="1363">
        <f t="shared" si="212"/>
        <v>0</v>
      </c>
      <c r="EC47" s="1363">
        <f t="shared" si="213"/>
        <v>0</v>
      </c>
      <c r="ED47" s="1363">
        <f t="shared" si="214"/>
        <v>0</v>
      </c>
      <c r="EE47" s="1363">
        <f t="shared" si="215"/>
        <v>0</v>
      </c>
      <c r="EF47" s="1363">
        <f t="shared" si="216"/>
        <v>0</v>
      </c>
      <c r="EG47" s="1363">
        <f t="shared" si="161"/>
        <v>0</v>
      </c>
    </row>
    <row r="48" spans="1:142" s="3" customFormat="1" ht="18" customHeight="1">
      <c r="A48" s="305" t="str">
        <f t="shared" si="128"/>
        <v/>
      </c>
      <c r="B48" s="174">
        <f t="shared" si="162"/>
        <v>0</v>
      </c>
      <c r="C48" s="1415" t="str">
        <f t="shared" si="129"/>
        <v>授業料</v>
      </c>
      <c r="D48" s="1415" t="str">
        <f t="shared" si="130"/>
        <v>入学金</v>
      </c>
      <c r="E48" s="174">
        <f t="shared" si="163"/>
        <v>0</v>
      </c>
      <c r="F48" s="305">
        <f t="shared" si="131"/>
        <v>0</v>
      </c>
      <c r="G48" s="475">
        <f t="shared" si="132"/>
        <v>31</v>
      </c>
      <c r="H48" s="430"/>
      <c r="I48" s="431"/>
      <c r="J48" s="658"/>
      <c r="K48" s="659"/>
      <c r="L48" s="659"/>
      <c r="M48" s="660"/>
      <c r="N48" s="661"/>
      <c r="O48" s="662"/>
      <c r="P48" s="658"/>
      <c r="Q48" s="659"/>
      <c r="R48" s="660"/>
      <c r="S48" s="663"/>
      <c r="T48" s="661"/>
      <c r="U48" s="664"/>
      <c r="V48" s="53" t="str">
        <f>IF(OR($R$5="",$T$5="",$J48="",$O48="",$U48=""),"",IF(ISERROR(VLOOKUP($C48,参照!$P$4:$V$112,5,FALSE)),0,VLOOKUP($C48,参照!$P$4:$V$112,5,FALSE)))</f>
        <v/>
      </c>
      <c r="W48" s="665"/>
      <c r="X48" s="54" t="str">
        <f>IF(OR($R$5="",$T$5="",$J48="",$O48="",$W48=""),"",IF(ISERROR(VLOOKUP($D48,参照!$P$4:$V$112,5,FALSE)),0,VLOOKUP($D48,参照!$P$4:$V$112,5,FALSE)))</f>
        <v/>
      </c>
      <c r="Y48" s="102"/>
      <c r="Z48" s="102"/>
      <c r="AA48" s="1177"/>
      <c r="AB48" s="227">
        <f t="shared" si="164"/>
        <v>0</v>
      </c>
      <c r="AC48" s="1122"/>
      <c r="AD48" s="352">
        <f t="shared" si="165"/>
        <v>0</v>
      </c>
      <c r="AE48" s="55"/>
      <c r="AF48" s="55" t="str">
        <f t="shared" si="166"/>
        <v/>
      </c>
      <c r="AG48" s="1124"/>
      <c r="AH48" s="760">
        <f t="shared" si="167"/>
        <v>0</v>
      </c>
      <c r="AI48" s="761">
        <f t="shared" si="168"/>
        <v>0</v>
      </c>
      <c r="AJ48" s="1126"/>
      <c r="AK48" s="1127"/>
      <c r="AL48" s="670"/>
      <c r="AM48" s="1127"/>
      <c r="AN48" s="670"/>
      <c r="AO48" s="1179"/>
      <c r="AP48" s="669"/>
      <c r="AQ48" s="1127"/>
      <c r="AR48" s="670"/>
      <c r="AS48" s="1127"/>
      <c r="AT48" s="670"/>
      <c r="AU48" s="1127"/>
      <c r="AV48" s="575" t="str">
        <f t="shared" si="169"/>
        <v>○</v>
      </c>
      <c r="AW48" s="576" t="str">
        <f t="shared" si="170"/>
        <v>○</v>
      </c>
      <c r="AX48" s="576" t="str">
        <f t="shared" si="171"/>
        <v>○</v>
      </c>
      <c r="AY48" s="576" t="str">
        <f t="shared" si="172"/>
        <v>○</v>
      </c>
      <c r="AZ48" s="576" t="str">
        <f t="shared" si="173"/>
        <v>○</v>
      </c>
      <c r="BA48" s="577" t="str">
        <f t="shared" si="174"/>
        <v>○</v>
      </c>
      <c r="BB48" s="578">
        <f t="shared" si="175"/>
        <v>0</v>
      </c>
      <c r="BC48" s="767">
        <f t="shared" si="176"/>
        <v>0</v>
      </c>
      <c r="BD48" s="768">
        <f t="shared" si="133"/>
        <v>0</v>
      </c>
      <c r="BE48" s="769">
        <f t="shared" si="133"/>
        <v>0</v>
      </c>
      <c r="BF48" s="587">
        <f t="shared" si="177"/>
        <v>0</v>
      </c>
      <c r="BG48" s="503">
        <f t="shared" si="178"/>
        <v>0</v>
      </c>
      <c r="BH48" s="504">
        <f t="shared" si="134"/>
        <v>0</v>
      </c>
      <c r="BI48" s="505">
        <f t="shared" si="134"/>
        <v>0</v>
      </c>
      <c r="BJ48" s="506">
        <f t="shared" si="179"/>
        <v>0</v>
      </c>
      <c r="BK48" s="236">
        <f t="array" ref="BK48">IF($BB48&gt;0,"ｴﾗｰ",SUM(IF($AJ48:$AO48=BK$15,IF($AJ$17:$AO$17="○",$AG48))))</f>
        <v>0</v>
      </c>
      <c r="BL48" s="237">
        <f t="array" ref="BL48">IF($BB48&gt;0,"ｴﾗｰ",SUM(IF($AJ48:$AO48=BL$15,IF($AJ$17:$AO$17="○",$AG48))))</f>
        <v>0</v>
      </c>
      <c r="BM48" s="488">
        <f t="array" ref="BM48">IF($BB48&gt;0,"ｴﾗｰ",SUM(IF($AJ48:$AO48=BM$15,IF($AJ$17:$AO$17="○",$AG48))))</f>
        <v>0</v>
      </c>
      <c r="BN48" s="493">
        <f t="shared" si="180"/>
        <v>0</v>
      </c>
      <c r="BO48" s="236">
        <f t="array" ref="BO48">IF($BB48&gt;0,"ｴﾗｰ",SUM(IF($AP48:$AU48=BO$15,IF($AP$17:$AU$17="○",$AG48))))</f>
        <v>0</v>
      </c>
      <c r="BP48" s="237">
        <f t="array" ref="BP48">IF($BB48&gt;0,"ｴﾗｰ",SUM(IF($AP48:$AU48=BP$15,IF($AP$17:$AU$17="○",$AG48))))</f>
        <v>0</v>
      </c>
      <c r="BQ48" s="494">
        <f t="array" ref="BQ48">IF($BB48&gt;0,"ｴﾗｰ",SUM(IF($AP48:$AU48=BQ$15,IF($AP$17:$AU$17="○",$AG48))))</f>
        <v>0</v>
      </c>
      <c r="BR48" s="490">
        <f t="shared" si="181"/>
        <v>0</v>
      </c>
      <c r="BS48" s="236" t="str">
        <f t="shared" si="135"/>
        <v/>
      </c>
      <c r="BT48" s="237" t="str">
        <f t="shared" si="136"/>
        <v/>
      </c>
      <c r="BU48" s="488" t="str">
        <f t="shared" si="137"/>
        <v/>
      </c>
      <c r="BV48" s="532">
        <f t="shared" si="182"/>
        <v>0</v>
      </c>
      <c r="BW48" s="512" t="str">
        <f t="shared" si="183"/>
        <v>ｴﾗｰ</v>
      </c>
      <c r="BX48" s="237" t="str">
        <f t="shared" si="184"/>
        <v>ｴﾗｰ</v>
      </c>
      <c r="BY48" s="494" t="str">
        <f t="shared" si="185"/>
        <v>ｴﾗｰ</v>
      </c>
      <c r="BZ48" s="628">
        <f t="shared" si="186"/>
        <v>0</v>
      </c>
      <c r="CA48" s="528" t="str">
        <f t="shared" si="187"/>
        <v/>
      </c>
      <c r="CB48" s="237" t="str">
        <f t="shared" si="188"/>
        <v/>
      </c>
      <c r="CC48" s="494" t="str">
        <f t="shared" si="189"/>
        <v/>
      </c>
      <c r="CD48" s="635">
        <f t="shared" si="190"/>
        <v>0</v>
      </c>
      <c r="CE48" s="528" t="str">
        <f t="shared" si="191"/>
        <v/>
      </c>
      <c r="CF48" s="237" t="str">
        <f t="shared" si="192"/>
        <v/>
      </c>
      <c r="CG48" s="494" t="str">
        <f t="shared" si="193"/>
        <v/>
      </c>
      <c r="CH48" s="635">
        <f t="shared" si="194"/>
        <v>0</v>
      </c>
      <c r="CI48" s="535" t="str">
        <f t="shared" si="195"/>
        <v/>
      </c>
      <c r="CJ48" s="515" t="str">
        <f t="shared" si="196"/>
        <v/>
      </c>
      <c r="CK48" s="522" t="str">
        <f t="shared" si="197"/>
        <v/>
      </c>
      <c r="CL48" s="515" t="str">
        <f t="shared" si="198"/>
        <v/>
      </c>
      <c r="CM48" s="524" t="str">
        <f t="shared" si="199"/>
        <v/>
      </c>
      <c r="CN48" s="518" t="str">
        <f t="shared" si="200"/>
        <v/>
      </c>
      <c r="CO48" s="236" t="str">
        <f t="shared" si="201"/>
        <v/>
      </c>
      <c r="CP48" s="237" t="str">
        <f t="shared" si="202"/>
        <v/>
      </c>
      <c r="CQ48" s="494" t="str">
        <f t="shared" si="203"/>
        <v/>
      </c>
      <c r="CR48" s="493">
        <f t="shared" si="204"/>
        <v>0</v>
      </c>
      <c r="CS48" s="512" t="str">
        <f t="shared" si="205"/>
        <v/>
      </c>
      <c r="CT48" s="237" t="str">
        <f t="shared" si="206"/>
        <v/>
      </c>
      <c r="CU48" s="237" t="str">
        <f t="shared" si="207"/>
        <v/>
      </c>
      <c r="CV48" s="238">
        <f t="shared" si="208"/>
        <v>0</v>
      </c>
      <c r="CW48" s="236" t="str">
        <f t="shared" si="142"/>
        <v/>
      </c>
      <c r="CX48" s="237" t="str">
        <f t="shared" si="143"/>
        <v/>
      </c>
      <c r="CY48" s="494">
        <f t="shared" si="144"/>
        <v>0</v>
      </c>
      <c r="CZ48" s="493"/>
      <c r="DA48" s="236" t="str">
        <f t="shared" si="145"/>
        <v/>
      </c>
      <c r="DB48" s="237" t="str">
        <f t="shared" si="146"/>
        <v/>
      </c>
      <c r="DC48" s="494">
        <f t="shared" si="147"/>
        <v>0</v>
      </c>
      <c r="DD48" s="493"/>
      <c r="DE48" s="1335"/>
      <c r="DF48" s="1343">
        <f t="shared" si="148"/>
        <v>0</v>
      </c>
      <c r="DG48" s="528" t="str">
        <f t="shared" si="149"/>
        <v/>
      </c>
      <c r="DH48" s="494" t="str">
        <f t="shared" si="150"/>
        <v/>
      </c>
      <c r="DI48" s="53">
        <f t="shared" si="151"/>
        <v>0</v>
      </c>
      <c r="DJ48" s="432">
        <f t="shared" si="152"/>
        <v>0</v>
      </c>
      <c r="DK48" s="433">
        <f t="shared" si="209"/>
        <v>0</v>
      </c>
      <c r="DL48" s="53" t="str">
        <f t="shared" si="154"/>
        <v/>
      </c>
      <c r="DM48" s="105" t="str">
        <f t="shared" si="155"/>
        <v/>
      </c>
      <c r="DN48" s="104" t="str">
        <f t="shared" si="155"/>
        <v/>
      </c>
      <c r="DO48" s="434" t="str">
        <f t="shared" si="155"/>
        <v/>
      </c>
      <c r="DP48" s="672"/>
      <c r="DQ48" s="673"/>
      <c r="DR48" s="674"/>
      <c r="DS48" s="435">
        <f t="shared" si="210"/>
        <v>0</v>
      </c>
      <c r="DT48" s="228" t="str">
        <f t="shared" si="156"/>
        <v/>
      </c>
      <c r="DU48" s="236" t="str">
        <f t="shared" si="157"/>
        <v/>
      </c>
      <c r="DV48" s="237" t="str">
        <f t="shared" si="158"/>
        <v/>
      </c>
      <c r="DW48" s="237" t="str">
        <f t="shared" si="159"/>
        <v/>
      </c>
      <c r="DX48" s="238">
        <f t="shared" si="160"/>
        <v>0</v>
      </c>
      <c r="DY48" s="675"/>
      <c r="EA48" s="1363">
        <f t="shared" si="211"/>
        <v>0</v>
      </c>
      <c r="EB48" s="1363">
        <f t="shared" si="212"/>
        <v>0</v>
      </c>
      <c r="EC48" s="1363">
        <f t="shared" si="213"/>
        <v>0</v>
      </c>
      <c r="ED48" s="1363">
        <f t="shared" si="214"/>
        <v>0</v>
      </c>
      <c r="EE48" s="1363">
        <f t="shared" si="215"/>
        <v>0</v>
      </c>
      <c r="EF48" s="1363">
        <f t="shared" si="216"/>
        <v>0</v>
      </c>
      <c r="EG48" s="1363">
        <f t="shared" si="161"/>
        <v>0</v>
      </c>
    </row>
    <row r="49" spans="1:137" s="3" customFormat="1" ht="18" customHeight="1">
      <c r="A49" s="305" t="str">
        <f t="shared" si="128"/>
        <v/>
      </c>
      <c r="B49" s="174">
        <f t="shared" si="162"/>
        <v>0</v>
      </c>
      <c r="C49" s="1415" t="str">
        <f t="shared" si="129"/>
        <v>授業料</v>
      </c>
      <c r="D49" s="1415" t="str">
        <f t="shared" si="130"/>
        <v>入学金</v>
      </c>
      <c r="E49" s="174">
        <f t="shared" si="163"/>
        <v>0</v>
      </c>
      <c r="F49" s="305">
        <f t="shared" si="131"/>
        <v>0</v>
      </c>
      <c r="G49" s="475">
        <f t="shared" si="132"/>
        <v>32</v>
      </c>
      <c r="H49" s="430"/>
      <c r="I49" s="431"/>
      <c r="J49" s="658"/>
      <c r="K49" s="659"/>
      <c r="L49" s="659"/>
      <c r="M49" s="660"/>
      <c r="N49" s="661"/>
      <c r="O49" s="662"/>
      <c r="P49" s="658"/>
      <c r="Q49" s="659"/>
      <c r="R49" s="660"/>
      <c r="S49" s="663"/>
      <c r="T49" s="661"/>
      <c r="U49" s="664"/>
      <c r="V49" s="53" t="str">
        <f>IF(OR($R$5="",$T$5="",$J49="",$O49="",$U49=""),"",IF(ISERROR(VLOOKUP($C49,参照!$P$4:$V$112,5,FALSE)),0,VLOOKUP($C49,参照!$P$4:$V$112,5,FALSE)))</f>
        <v/>
      </c>
      <c r="W49" s="665"/>
      <c r="X49" s="54" t="str">
        <f>IF(OR($R$5="",$T$5="",$J49="",$O49="",$W49=""),"",IF(ISERROR(VLOOKUP($D49,参照!$P$4:$V$112,5,FALSE)),0,VLOOKUP($D49,参照!$P$4:$V$112,5,FALSE)))</f>
        <v/>
      </c>
      <c r="Y49" s="102"/>
      <c r="Z49" s="102"/>
      <c r="AA49" s="1177"/>
      <c r="AB49" s="227">
        <f t="shared" si="164"/>
        <v>0</v>
      </c>
      <c r="AC49" s="1122"/>
      <c r="AD49" s="352">
        <f t="shared" si="165"/>
        <v>0</v>
      </c>
      <c r="AE49" s="55"/>
      <c r="AF49" s="55" t="str">
        <f t="shared" si="166"/>
        <v/>
      </c>
      <c r="AG49" s="1124"/>
      <c r="AH49" s="760">
        <f t="shared" si="167"/>
        <v>0</v>
      </c>
      <c r="AI49" s="761">
        <f t="shared" si="168"/>
        <v>0</v>
      </c>
      <c r="AJ49" s="1126"/>
      <c r="AK49" s="1127"/>
      <c r="AL49" s="670"/>
      <c r="AM49" s="1127"/>
      <c r="AN49" s="670"/>
      <c r="AO49" s="1179"/>
      <c r="AP49" s="669"/>
      <c r="AQ49" s="1127"/>
      <c r="AR49" s="670"/>
      <c r="AS49" s="1127"/>
      <c r="AT49" s="670"/>
      <c r="AU49" s="1127"/>
      <c r="AV49" s="575" t="str">
        <f t="shared" si="169"/>
        <v>○</v>
      </c>
      <c r="AW49" s="576" t="str">
        <f t="shared" si="170"/>
        <v>○</v>
      </c>
      <c r="AX49" s="576" t="str">
        <f t="shared" si="171"/>
        <v>○</v>
      </c>
      <c r="AY49" s="576" t="str">
        <f t="shared" si="172"/>
        <v>○</v>
      </c>
      <c r="AZ49" s="576" t="str">
        <f t="shared" si="173"/>
        <v>○</v>
      </c>
      <c r="BA49" s="577" t="str">
        <f t="shared" si="174"/>
        <v>○</v>
      </c>
      <c r="BB49" s="578">
        <f t="shared" si="175"/>
        <v>0</v>
      </c>
      <c r="BC49" s="767">
        <f t="shared" si="176"/>
        <v>0</v>
      </c>
      <c r="BD49" s="768">
        <f t="shared" si="133"/>
        <v>0</v>
      </c>
      <c r="BE49" s="769">
        <f t="shared" si="133"/>
        <v>0</v>
      </c>
      <c r="BF49" s="587">
        <f t="shared" si="177"/>
        <v>0</v>
      </c>
      <c r="BG49" s="503">
        <f t="shared" si="178"/>
        <v>0</v>
      </c>
      <c r="BH49" s="504">
        <f t="shared" si="134"/>
        <v>0</v>
      </c>
      <c r="BI49" s="505">
        <f t="shared" si="134"/>
        <v>0</v>
      </c>
      <c r="BJ49" s="506">
        <f t="shared" si="179"/>
        <v>0</v>
      </c>
      <c r="BK49" s="236">
        <f t="array" ref="BK49">IF($BB49&gt;0,"ｴﾗｰ",SUM(IF($AJ49:$AO49=BK$15,IF($AJ$17:$AO$17="○",$AG49))))</f>
        <v>0</v>
      </c>
      <c r="BL49" s="237">
        <f t="array" ref="BL49">IF($BB49&gt;0,"ｴﾗｰ",SUM(IF($AJ49:$AO49=BL$15,IF($AJ$17:$AO$17="○",$AG49))))</f>
        <v>0</v>
      </c>
      <c r="BM49" s="488">
        <f t="array" ref="BM49">IF($BB49&gt;0,"ｴﾗｰ",SUM(IF($AJ49:$AO49=BM$15,IF($AJ$17:$AO$17="○",$AG49))))</f>
        <v>0</v>
      </c>
      <c r="BN49" s="493">
        <f t="shared" si="180"/>
        <v>0</v>
      </c>
      <c r="BO49" s="236">
        <f t="array" ref="BO49">IF($BB49&gt;0,"ｴﾗｰ",SUM(IF($AP49:$AU49=BO$15,IF($AP$17:$AU$17="○",$AG49))))</f>
        <v>0</v>
      </c>
      <c r="BP49" s="237">
        <f t="array" ref="BP49">IF($BB49&gt;0,"ｴﾗｰ",SUM(IF($AP49:$AU49=BP$15,IF($AP$17:$AU$17="○",$AG49))))</f>
        <v>0</v>
      </c>
      <c r="BQ49" s="494">
        <f t="array" ref="BQ49">IF($BB49&gt;0,"ｴﾗｰ",SUM(IF($AP49:$AU49=BQ$15,IF($AP$17:$AU$17="○",$AG49))))</f>
        <v>0</v>
      </c>
      <c r="BR49" s="490">
        <f t="shared" si="181"/>
        <v>0</v>
      </c>
      <c r="BS49" s="236" t="str">
        <f t="shared" si="135"/>
        <v/>
      </c>
      <c r="BT49" s="237" t="str">
        <f t="shared" si="136"/>
        <v/>
      </c>
      <c r="BU49" s="488" t="str">
        <f t="shared" si="137"/>
        <v/>
      </c>
      <c r="BV49" s="532">
        <f t="shared" si="182"/>
        <v>0</v>
      </c>
      <c r="BW49" s="512" t="str">
        <f t="shared" si="183"/>
        <v>ｴﾗｰ</v>
      </c>
      <c r="BX49" s="237" t="str">
        <f t="shared" si="184"/>
        <v>ｴﾗｰ</v>
      </c>
      <c r="BY49" s="494" t="str">
        <f t="shared" si="185"/>
        <v>ｴﾗｰ</v>
      </c>
      <c r="BZ49" s="628">
        <f t="shared" si="186"/>
        <v>0</v>
      </c>
      <c r="CA49" s="528" t="str">
        <f t="shared" si="187"/>
        <v/>
      </c>
      <c r="CB49" s="237" t="str">
        <f t="shared" si="188"/>
        <v/>
      </c>
      <c r="CC49" s="494" t="str">
        <f t="shared" si="189"/>
        <v/>
      </c>
      <c r="CD49" s="635">
        <f t="shared" si="190"/>
        <v>0</v>
      </c>
      <c r="CE49" s="528" t="str">
        <f t="shared" si="191"/>
        <v/>
      </c>
      <c r="CF49" s="237" t="str">
        <f t="shared" si="192"/>
        <v/>
      </c>
      <c r="CG49" s="494" t="str">
        <f t="shared" si="193"/>
        <v/>
      </c>
      <c r="CH49" s="635">
        <f t="shared" si="194"/>
        <v>0</v>
      </c>
      <c r="CI49" s="535" t="str">
        <f t="shared" si="195"/>
        <v/>
      </c>
      <c r="CJ49" s="515" t="str">
        <f t="shared" si="196"/>
        <v/>
      </c>
      <c r="CK49" s="522" t="str">
        <f t="shared" si="197"/>
        <v/>
      </c>
      <c r="CL49" s="515" t="str">
        <f t="shared" si="198"/>
        <v/>
      </c>
      <c r="CM49" s="524" t="str">
        <f t="shared" si="199"/>
        <v/>
      </c>
      <c r="CN49" s="518" t="str">
        <f t="shared" si="200"/>
        <v/>
      </c>
      <c r="CO49" s="236" t="str">
        <f t="shared" si="201"/>
        <v/>
      </c>
      <c r="CP49" s="237" t="str">
        <f t="shared" si="202"/>
        <v/>
      </c>
      <c r="CQ49" s="494" t="str">
        <f t="shared" si="203"/>
        <v/>
      </c>
      <c r="CR49" s="493">
        <f t="shared" si="204"/>
        <v>0</v>
      </c>
      <c r="CS49" s="512" t="str">
        <f t="shared" si="205"/>
        <v/>
      </c>
      <c r="CT49" s="237" t="str">
        <f t="shared" si="206"/>
        <v/>
      </c>
      <c r="CU49" s="237" t="str">
        <f t="shared" si="207"/>
        <v/>
      </c>
      <c r="CV49" s="238">
        <f t="shared" si="208"/>
        <v>0</v>
      </c>
      <c r="CW49" s="236" t="str">
        <f t="shared" si="142"/>
        <v/>
      </c>
      <c r="CX49" s="237" t="str">
        <f t="shared" si="143"/>
        <v/>
      </c>
      <c r="CY49" s="494">
        <f t="shared" si="144"/>
        <v>0</v>
      </c>
      <c r="CZ49" s="493"/>
      <c r="DA49" s="236" t="str">
        <f t="shared" si="145"/>
        <v/>
      </c>
      <c r="DB49" s="237" t="str">
        <f t="shared" si="146"/>
        <v/>
      </c>
      <c r="DC49" s="494">
        <f t="shared" si="147"/>
        <v>0</v>
      </c>
      <c r="DD49" s="493"/>
      <c r="DE49" s="1335"/>
      <c r="DF49" s="1343">
        <f t="shared" si="148"/>
        <v>0</v>
      </c>
      <c r="DG49" s="528" t="str">
        <f t="shared" si="149"/>
        <v/>
      </c>
      <c r="DH49" s="494" t="str">
        <f t="shared" si="150"/>
        <v/>
      </c>
      <c r="DI49" s="53">
        <f t="shared" si="151"/>
        <v>0</v>
      </c>
      <c r="DJ49" s="432">
        <f t="shared" si="152"/>
        <v>0</v>
      </c>
      <c r="DK49" s="433">
        <f t="shared" si="209"/>
        <v>0</v>
      </c>
      <c r="DL49" s="53" t="str">
        <f t="shared" si="154"/>
        <v/>
      </c>
      <c r="DM49" s="105" t="str">
        <f t="shared" si="155"/>
        <v/>
      </c>
      <c r="DN49" s="104" t="str">
        <f t="shared" si="155"/>
        <v/>
      </c>
      <c r="DO49" s="434" t="str">
        <f t="shared" si="155"/>
        <v/>
      </c>
      <c r="DP49" s="672"/>
      <c r="DQ49" s="673"/>
      <c r="DR49" s="674"/>
      <c r="DS49" s="435">
        <f t="shared" si="210"/>
        <v>0</v>
      </c>
      <c r="DT49" s="228" t="str">
        <f t="shared" si="156"/>
        <v/>
      </c>
      <c r="DU49" s="236" t="str">
        <f t="shared" si="157"/>
        <v/>
      </c>
      <c r="DV49" s="237" t="str">
        <f t="shared" si="158"/>
        <v/>
      </c>
      <c r="DW49" s="237" t="str">
        <f t="shared" si="159"/>
        <v/>
      </c>
      <c r="DX49" s="238">
        <f t="shared" si="160"/>
        <v>0</v>
      </c>
      <c r="DY49" s="675"/>
      <c r="EA49" s="1363">
        <f t="shared" si="211"/>
        <v>0</v>
      </c>
      <c r="EB49" s="1363">
        <f t="shared" si="212"/>
        <v>0</v>
      </c>
      <c r="EC49" s="1363">
        <f t="shared" si="213"/>
        <v>0</v>
      </c>
      <c r="ED49" s="1363">
        <f t="shared" si="214"/>
        <v>0</v>
      </c>
      <c r="EE49" s="1363">
        <f t="shared" si="215"/>
        <v>0</v>
      </c>
      <c r="EF49" s="1363">
        <f t="shared" si="216"/>
        <v>0</v>
      </c>
      <c r="EG49" s="1363">
        <f t="shared" si="161"/>
        <v>0</v>
      </c>
    </row>
    <row r="50" spans="1:137" s="3" customFormat="1" ht="18" customHeight="1">
      <c r="A50" s="305" t="str">
        <f t="shared" si="128"/>
        <v/>
      </c>
      <c r="B50" s="174">
        <f t="shared" si="162"/>
        <v>0</v>
      </c>
      <c r="C50" s="1415" t="str">
        <f t="shared" si="129"/>
        <v>授業料</v>
      </c>
      <c r="D50" s="1415" t="str">
        <f t="shared" si="130"/>
        <v>入学金</v>
      </c>
      <c r="E50" s="174">
        <f t="shared" si="163"/>
        <v>0</v>
      </c>
      <c r="F50" s="305">
        <f t="shared" si="131"/>
        <v>0</v>
      </c>
      <c r="G50" s="475">
        <f t="shared" si="132"/>
        <v>33</v>
      </c>
      <c r="H50" s="430"/>
      <c r="I50" s="431"/>
      <c r="J50" s="658"/>
      <c r="K50" s="659"/>
      <c r="L50" s="659"/>
      <c r="M50" s="660"/>
      <c r="N50" s="661"/>
      <c r="O50" s="662"/>
      <c r="P50" s="658"/>
      <c r="Q50" s="659"/>
      <c r="R50" s="660"/>
      <c r="S50" s="663"/>
      <c r="T50" s="661"/>
      <c r="U50" s="664"/>
      <c r="V50" s="53" t="str">
        <f>IF(OR($R$5="",$T$5="",$J50="",$O50="",$U50=""),"",IF(ISERROR(VLOOKUP($C50,参照!$P$4:$V$112,5,FALSE)),0,VLOOKUP($C50,参照!$P$4:$V$112,5,FALSE)))</f>
        <v/>
      </c>
      <c r="W50" s="665"/>
      <c r="X50" s="54" t="str">
        <f>IF(OR($R$5="",$T$5="",$J50="",$O50="",$W50=""),"",IF(ISERROR(VLOOKUP($D50,参照!$P$4:$V$112,5,FALSE)),0,VLOOKUP($D50,参照!$P$4:$V$112,5,FALSE)))</f>
        <v/>
      </c>
      <c r="Y50" s="102"/>
      <c r="Z50" s="102"/>
      <c r="AA50" s="1177"/>
      <c r="AB50" s="227">
        <f t="shared" si="164"/>
        <v>0</v>
      </c>
      <c r="AC50" s="1122"/>
      <c r="AD50" s="352">
        <f t="shared" si="165"/>
        <v>0</v>
      </c>
      <c r="AE50" s="55"/>
      <c r="AF50" s="55" t="str">
        <f t="shared" si="166"/>
        <v/>
      </c>
      <c r="AG50" s="1124"/>
      <c r="AH50" s="760">
        <f t="shared" si="167"/>
        <v>0</v>
      </c>
      <c r="AI50" s="761">
        <f t="shared" si="168"/>
        <v>0</v>
      </c>
      <c r="AJ50" s="1126"/>
      <c r="AK50" s="1127"/>
      <c r="AL50" s="670"/>
      <c r="AM50" s="1127"/>
      <c r="AN50" s="670"/>
      <c r="AO50" s="1179"/>
      <c r="AP50" s="669"/>
      <c r="AQ50" s="1127"/>
      <c r="AR50" s="670"/>
      <c r="AS50" s="1127"/>
      <c r="AT50" s="670"/>
      <c r="AU50" s="1127"/>
      <c r="AV50" s="575" t="str">
        <f t="shared" si="169"/>
        <v>○</v>
      </c>
      <c r="AW50" s="576" t="str">
        <f t="shared" si="170"/>
        <v>○</v>
      </c>
      <c r="AX50" s="576" t="str">
        <f t="shared" si="171"/>
        <v>○</v>
      </c>
      <c r="AY50" s="576" t="str">
        <f t="shared" si="172"/>
        <v>○</v>
      </c>
      <c r="AZ50" s="576" t="str">
        <f t="shared" si="173"/>
        <v>○</v>
      </c>
      <c r="BA50" s="577" t="str">
        <f t="shared" si="174"/>
        <v>○</v>
      </c>
      <c r="BB50" s="578">
        <f t="shared" si="175"/>
        <v>0</v>
      </c>
      <c r="BC50" s="767">
        <f t="shared" si="176"/>
        <v>0</v>
      </c>
      <c r="BD50" s="768">
        <f t="shared" si="133"/>
        <v>0</v>
      </c>
      <c r="BE50" s="769">
        <f t="shared" si="133"/>
        <v>0</v>
      </c>
      <c r="BF50" s="587">
        <f t="shared" si="177"/>
        <v>0</v>
      </c>
      <c r="BG50" s="503">
        <f t="shared" si="178"/>
        <v>0</v>
      </c>
      <c r="BH50" s="504">
        <f t="shared" si="134"/>
        <v>0</v>
      </c>
      <c r="BI50" s="505">
        <f t="shared" si="134"/>
        <v>0</v>
      </c>
      <c r="BJ50" s="506">
        <f t="shared" si="179"/>
        <v>0</v>
      </c>
      <c r="BK50" s="236">
        <f t="array" ref="BK50">IF($BB50&gt;0,"ｴﾗｰ",SUM(IF($AJ50:$AO50=BK$15,IF($AJ$17:$AO$17="○",$AG50))))</f>
        <v>0</v>
      </c>
      <c r="BL50" s="237">
        <f t="array" ref="BL50">IF($BB50&gt;0,"ｴﾗｰ",SUM(IF($AJ50:$AO50=BL$15,IF($AJ$17:$AO$17="○",$AG50))))</f>
        <v>0</v>
      </c>
      <c r="BM50" s="488">
        <f t="array" ref="BM50">IF($BB50&gt;0,"ｴﾗｰ",SUM(IF($AJ50:$AO50=BM$15,IF($AJ$17:$AO$17="○",$AG50))))</f>
        <v>0</v>
      </c>
      <c r="BN50" s="493">
        <f t="shared" si="180"/>
        <v>0</v>
      </c>
      <c r="BO50" s="236">
        <f t="array" ref="BO50">IF($BB50&gt;0,"ｴﾗｰ",SUM(IF($AP50:$AU50=BO$15,IF($AP$17:$AU$17="○",$AG50))))</f>
        <v>0</v>
      </c>
      <c r="BP50" s="237">
        <f t="array" ref="BP50">IF($BB50&gt;0,"ｴﾗｰ",SUM(IF($AP50:$AU50=BP$15,IF($AP$17:$AU$17="○",$AG50))))</f>
        <v>0</v>
      </c>
      <c r="BQ50" s="494">
        <f t="array" ref="BQ50">IF($BB50&gt;0,"ｴﾗｰ",SUM(IF($AP50:$AU50=BQ$15,IF($AP$17:$AU$17="○",$AG50))))</f>
        <v>0</v>
      </c>
      <c r="BR50" s="490">
        <f t="shared" si="181"/>
        <v>0</v>
      </c>
      <c r="BS50" s="236" t="str">
        <f t="shared" si="135"/>
        <v/>
      </c>
      <c r="BT50" s="237" t="str">
        <f t="shared" si="136"/>
        <v/>
      </c>
      <c r="BU50" s="488" t="str">
        <f t="shared" si="137"/>
        <v/>
      </c>
      <c r="BV50" s="532">
        <f t="shared" si="182"/>
        <v>0</v>
      </c>
      <c r="BW50" s="512" t="str">
        <f t="shared" si="183"/>
        <v>ｴﾗｰ</v>
      </c>
      <c r="BX50" s="237" t="str">
        <f t="shared" si="184"/>
        <v>ｴﾗｰ</v>
      </c>
      <c r="BY50" s="494" t="str">
        <f t="shared" si="185"/>
        <v>ｴﾗｰ</v>
      </c>
      <c r="BZ50" s="628">
        <f t="shared" si="186"/>
        <v>0</v>
      </c>
      <c r="CA50" s="528" t="str">
        <f t="shared" si="187"/>
        <v/>
      </c>
      <c r="CB50" s="237" t="str">
        <f t="shared" si="188"/>
        <v/>
      </c>
      <c r="CC50" s="494" t="str">
        <f t="shared" si="189"/>
        <v/>
      </c>
      <c r="CD50" s="635">
        <f t="shared" si="190"/>
        <v>0</v>
      </c>
      <c r="CE50" s="528" t="str">
        <f t="shared" si="191"/>
        <v/>
      </c>
      <c r="CF50" s="237" t="str">
        <f t="shared" si="192"/>
        <v/>
      </c>
      <c r="CG50" s="494" t="str">
        <f t="shared" si="193"/>
        <v/>
      </c>
      <c r="CH50" s="635">
        <f t="shared" si="194"/>
        <v>0</v>
      </c>
      <c r="CI50" s="535" t="str">
        <f t="shared" si="195"/>
        <v/>
      </c>
      <c r="CJ50" s="515" t="str">
        <f t="shared" si="196"/>
        <v/>
      </c>
      <c r="CK50" s="522" t="str">
        <f t="shared" si="197"/>
        <v/>
      </c>
      <c r="CL50" s="515" t="str">
        <f t="shared" si="198"/>
        <v/>
      </c>
      <c r="CM50" s="524" t="str">
        <f t="shared" si="199"/>
        <v/>
      </c>
      <c r="CN50" s="518" t="str">
        <f t="shared" si="200"/>
        <v/>
      </c>
      <c r="CO50" s="236" t="str">
        <f t="shared" si="201"/>
        <v/>
      </c>
      <c r="CP50" s="237" t="str">
        <f t="shared" si="202"/>
        <v/>
      </c>
      <c r="CQ50" s="494" t="str">
        <f t="shared" si="203"/>
        <v/>
      </c>
      <c r="CR50" s="493">
        <f t="shared" si="204"/>
        <v>0</v>
      </c>
      <c r="CS50" s="512" t="str">
        <f t="shared" si="205"/>
        <v/>
      </c>
      <c r="CT50" s="237" t="str">
        <f t="shared" si="206"/>
        <v/>
      </c>
      <c r="CU50" s="237" t="str">
        <f t="shared" si="207"/>
        <v/>
      </c>
      <c r="CV50" s="238">
        <f t="shared" si="208"/>
        <v>0</v>
      </c>
      <c r="CW50" s="236" t="str">
        <f t="shared" si="142"/>
        <v/>
      </c>
      <c r="CX50" s="237" t="str">
        <f t="shared" si="143"/>
        <v/>
      </c>
      <c r="CY50" s="494">
        <f t="shared" si="144"/>
        <v>0</v>
      </c>
      <c r="CZ50" s="493"/>
      <c r="DA50" s="236" t="str">
        <f t="shared" si="145"/>
        <v/>
      </c>
      <c r="DB50" s="237" t="str">
        <f t="shared" si="146"/>
        <v/>
      </c>
      <c r="DC50" s="494">
        <f t="shared" si="147"/>
        <v>0</v>
      </c>
      <c r="DD50" s="493"/>
      <c r="DE50" s="1335"/>
      <c r="DF50" s="1343">
        <f t="shared" si="148"/>
        <v>0</v>
      </c>
      <c r="DG50" s="528" t="str">
        <f t="shared" si="149"/>
        <v/>
      </c>
      <c r="DH50" s="494" t="str">
        <f t="shared" si="150"/>
        <v/>
      </c>
      <c r="DI50" s="53">
        <f t="shared" si="151"/>
        <v>0</v>
      </c>
      <c r="DJ50" s="432">
        <f t="shared" si="152"/>
        <v>0</v>
      </c>
      <c r="DK50" s="433">
        <f t="shared" si="209"/>
        <v>0</v>
      </c>
      <c r="DL50" s="53" t="str">
        <f t="shared" si="154"/>
        <v/>
      </c>
      <c r="DM50" s="105" t="str">
        <f t="shared" si="155"/>
        <v/>
      </c>
      <c r="DN50" s="104" t="str">
        <f t="shared" si="155"/>
        <v/>
      </c>
      <c r="DO50" s="434" t="str">
        <f t="shared" si="155"/>
        <v/>
      </c>
      <c r="DP50" s="672"/>
      <c r="DQ50" s="673"/>
      <c r="DR50" s="674"/>
      <c r="DS50" s="435">
        <f t="shared" si="210"/>
        <v>0</v>
      </c>
      <c r="DT50" s="228" t="str">
        <f t="shared" si="156"/>
        <v/>
      </c>
      <c r="DU50" s="236" t="str">
        <f t="shared" si="157"/>
        <v/>
      </c>
      <c r="DV50" s="237" t="str">
        <f t="shared" si="158"/>
        <v/>
      </c>
      <c r="DW50" s="237" t="str">
        <f t="shared" si="159"/>
        <v/>
      </c>
      <c r="DX50" s="238">
        <f t="shared" si="160"/>
        <v>0</v>
      </c>
      <c r="DY50" s="675"/>
      <c r="EA50" s="1363">
        <f t="shared" si="211"/>
        <v>0</v>
      </c>
      <c r="EB50" s="1363">
        <f t="shared" si="212"/>
        <v>0</v>
      </c>
      <c r="EC50" s="1363">
        <f t="shared" si="213"/>
        <v>0</v>
      </c>
      <c r="ED50" s="1363">
        <f t="shared" si="214"/>
        <v>0</v>
      </c>
      <c r="EE50" s="1363">
        <f t="shared" si="215"/>
        <v>0</v>
      </c>
      <c r="EF50" s="1363">
        <f t="shared" si="216"/>
        <v>0</v>
      </c>
      <c r="EG50" s="1363">
        <f t="shared" si="161"/>
        <v>0</v>
      </c>
    </row>
    <row r="51" spans="1:137" s="3" customFormat="1" ht="18" customHeight="1">
      <c r="A51" s="305" t="str">
        <f t="shared" si="128"/>
        <v/>
      </c>
      <c r="B51" s="174">
        <f t="shared" si="162"/>
        <v>0</v>
      </c>
      <c r="C51" s="1415" t="str">
        <f t="shared" si="129"/>
        <v>授業料</v>
      </c>
      <c r="D51" s="1415" t="str">
        <f t="shared" si="130"/>
        <v>入学金</v>
      </c>
      <c r="E51" s="174">
        <f t="shared" si="163"/>
        <v>0</v>
      </c>
      <c r="F51" s="305">
        <f t="shared" si="131"/>
        <v>0</v>
      </c>
      <c r="G51" s="475">
        <f t="shared" si="132"/>
        <v>34</v>
      </c>
      <c r="H51" s="430"/>
      <c r="I51" s="431"/>
      <c r="J51" s="658"/>
      <c r="K51" s="659"/>
      <c r="L51" s="659"/>
      <c r="M51" s="660"/>
      <c r="N51" s="661"/>
      <c r="O51" s="662"/>
      <c r="P51" s="658"/>
      <c r="Q51" s="659"/>
      <c r="R51" s="660"/>
      <c r="S51" s="663"/>
      <c r="T51" s="661"/>
      <c r="U51" s="664"/>
      <c r="V51" s="53" t="str">
        <f>IF(OR($R$5="",$T$5="",$J51="",$O51="",$U51=""),"",IF(ISERROR(VLOOKUP($C51,参照!$P$4:$V$112,5,FALSE)),0,VLOOKUP($C51,参照!$P$4:$V$112,5,FALSE)))</f>
        <v/>
      </c>
      <c r="W51" s="665"/>
      <c r="X51" s="54" t="str">
        <f>IF(OR($R$5="",$T$5="",$J51="",$O51="",$W51=""),"",IF(ISERROR(VLOOKUP($D51,参照!$P$4:$V$112,5,FALSE)),0,VLOOKUP($D51,参照!$P$4:$V$112,5,FALSE)))</f>
        <v/>
      </c>
      <c r="Y51" s="102"/>
      <c r="Z51" s="102"/>
      <c r="AA51" s="1177"/>
      <c r="AB51" s="227">
        <f t="shared" si="164"/>
        <v>0</v>
      </c>
      <c r="AC51" s="1122"/>
      <c r="AD51" s="352">
        <f t="shared" si="165"/>
        <v>0</v>
      </c>
      <c r="AE51" s="55"/>
      <c r="AF51" s="55" t="str">
        <f t="shared" si="166"/>
        <v/>
      </c>
      <c r="AG51" s="1124"/>
      <c r="AH51" s="760">
        <f t="shared" si="167"/>
        <v>0</v>
      </c>
      <c r="AI51" s="761">
        <f t="shared" si="168"/>
        <v>0</v>
      </c>
      <c r="AJ51" s="1126"/>
      <c r="AK51" s="1127"/>
      <c r="AL51" s="670"/>
      <c r="AM51" s="1127"/>
      <c r="AN51" s="670"/>
      <c r="AO51" s="1179"/>
      <c r="AP51" s="669"/>
      <c r="AQ51" s="1127"/>
      <c r="AR51" s="670"/>
      <c r="AS51" s="1127"/>
      <c r="AT51" s="670"/>
      <c r="AU51" s="1127"/>
      <c r="AV51" s="575" t="str">
        <f t="shared" si="169"/>
        <v>○</v>
      </c>
      <c r="AW51" s="576" t="str">
        <f t="shared" si="170"/>
        <v>○</v>
      </c>
      <c r="AX51" s="576" t="str">
        <f t="shared" si="171"/>
        <v>○</v>
      </c>
      <c r="AY51" s="576" t="str">
        <f t="shared" si="172"/>
        <v>○</v>
      </c>
      <c r="AZ51" s="576" t="str">
        <f t="shared" si="173"/>
        <v>○</v>
      </c>
      <c r="BA51" s="577" t="str">
        <f t="shared" si="174"/>
        <v>○</v>
      </c>
      <c r="BB51" s="578">
        <f t="shared" si="175"/>
        <v>0</v>
      </c>
      <c r="BC51" s="767">
        <f t="shared" si="176"/>
        <v>0</v>
      </c>
      <c r="BD51" s="768">
        <f t="shared" si="133"/>
        <v>0</v>
      </c>
      <c r="BE51" s="769">
        <f t="shared" si="133"/>
        <v>0</v>
      </c>
      <c r="BF51" s="587">
        <f t="shared" si="177"/>
        <v>0</v>
      </c>
      <c r="BG51" s="503">
        <f t="shared" si="178"/>
        <v>0</v>
      </c>
      <c r="BH51" s="504">
        <f t="shared" si="134"/>
        <v>0</v>
      </c>
      <c r="BI51" s="505">
        <f t="shared" si="134"/>
        <v>0</v>
      </c>
      <c r="BJ51" s="506">
        <f t="shared" si="179"/>
        <v>0</v>
      </c>
      <c r="BK51" s="236">
        <f t="array" ref="BK51">IF($BB51&gt;0,"ｴﾗｰ",SUM(IF($AJ51:$AO51=BK$15,IF($AJ$17:$AO$17="○",$AG51))))</f>
        <v>0</v>
      </c>
      <c r="BL51" s="237">
        <f t="array" ref="BL51">IF($BB51&gt;0,"ｴﾗｰ",SUM(IF($AJ51:$AO51=BL$15,IF($AJ$17:$AO$17="○",$AG51))))</f>
        <v>0</v>
      </c>
      <c r="BM51" s="488">
        <f t="array" ref="BM51">IF($BB51&gt;0,"ｴﾗｰ",SUM(IF($AJ51:$AO51=BM$15,IF($AJ$17:$AO$17="○",$AG51))))</f>
        <v>0</v>
      </c>
      <c r="BN51" s="493">
        <f t="shared" si="180"/>
        <v>0</v>
      </c>
      <c r="BO51" s="236">
        <f t="array" ref="BO51">IF($BB51&gt;0,"ｴﾗｰ",SUM(IF($AP51:$AU51=BO$15,IF($AP$17:$AU$17="○",$AG51))))</f>
        <v>0</v>
      </c>
      <c r="BP51" s="237">
        <f t="array" ref="BP51">IF($BB51&gt;0,"ｴﾗｰ",SUM(IF($AP51:$AU51=BP$15,IF($AP$17:$AU$17="○",$AG51))))</f>
        <v>0</v>
      </c>
      <c r="BQ51" s="494">
        <f t="array" ref="BQ51">IF($BB51&gt;0,"ｴﾗｰ",SUM(IF($AP51:$AU51=BQ$15,IF($AP$17:$AU$17="○",$AG51))))</f>
        <v>0</v>
      </c>
      <c r="BR51" s="490">
        <f t="shared" si="181"/>
        <v>0</v>
      </c>
      <c r="BS51" s="236" t="str">
        <f t="shared" si="135"/>
        <v/>
      </c>
      <c r="BT51" s="237" t="str">
        <f t="shared" si="136"/>
        <v/>
      </c>
      <c r="BU51" s="488" t="str">
        <f t="shared" si="137"/>
        <v/>
      </c>
      <c r="BV51" s="532">
        <f t="shared" si="182"/>
        <v>0</v>
      </c>
      <c r="BW51" s="512" t="str">
        <f t="shared" si="183"/>
        <v>ｴﾗｰ</v>
      </c>
      <c r="BX51" s="237" t="str">
        <f t="shared" si="184"/>
        <v>ｴﾗｰ</v>
      </c>
      <c r="BY51" s="494" t="str">
        <f t="shared" si="185"/>
        <v>ｴﾗｰ</v>
      </c>
      <c r="BZ51" s="628">
        <f t="shared" si="186"/>
        <v>0</v>
      </c>
      <c r="CA51" s="528" t="str">
        <f t="shared" si="187"/>
        <v/>
      </c>
      <c r="CB51" s="237" t="str">
        <f t="shared" si="188"/>
        <v/>
      </c>
      <c r="CC51" s="494" t="str">
        <f t="shared" si="189"/>
        <v/>
      </c>
      <c r="CD51" s="635">
        <f t="shared" si="190"/>
        <v>0</v>
      </c>
      <c r="CE51" s="528" t="str">
        <f t="shared" si="191"/>
        <v/>
      </c>
      <c r="CF51" s="237" t="str">
        <f t="shared" si="192"/>
        <v/>
      </c>
      <c r="CG51" s="494" t="str">
        <f t="shared" si="193"/>
        <v/>
      </c>
      <c r="CH51" s="635">
        <f t="shared" si="194"/>
        <v>0</v>
      </c>
      <c r="CI51" s="535" t="str">
        <f t="shared" si="195"/>
        <v/>
      </c>
      <c r="CJ51" s="515" t="str">
        <f t="shared" si="196"/>
        <v/>
      </c>
      <c r="CK51" s="522" t="str">
        <f t="shared" si="197"/>
        <v/>
      </c>
      <c r="CL51" s="515" t="str">
        <f t="shared" si="198"/>
        <v/>
      </c>
      <c r="CM51" s="524" t="str">
        <f t="shared" si="199"/>
        <v/>
      </c>
      <c r="CN51" s="518" t="str">
        <f t="shared" si="200"/>
        <v/>
      </c>
      <c r="CO51" s="236" t="str">
        <f t="shared" si="201"/>
        <v/>
      </c>
      <c r="CP51" s="237" t="str">
        <f t="shared" si="202"/>
        <v/>
      </c>
      <c r="CQ51" s="494" t="str">
        <f t="shared" si="203"/>
        <v/>
      </c>
      <c r="CR51" s="493">
        <f t="shared" si="204"/>
        <v>0</v>
      </c>
      <c r="CS51" s="512" t="str">
        <f t="shared" si="205"/>
        <v/>
      </c>
      <c r="CT51" s="237" t="str">
        <f t="shared" si="206"/>
        <v/>
      </c>
      <c r="CU51" s="237" t="str">
        <f t="shared" si="207"/>
        <v/>
      </c>
      <c r="CV51" s="238">
        <f t="shared" si="208"/>
        <v>0</v>
      </c>
      <c r="CW51" s="236" t="str">
        <f t="shared" si="142"/>
        <v/>
      </c>
      <c r="CX51" s="237" t="str">
        <f t="shared" si="143"/>
        <v/>
      </c>
      <c r="CY51" s="494">
        <f t="shared" si="144"/>
        <v>0</v>
      </c>
      <c r="CZ51" s="493"/>
      <c r="DA51" s="236" t="str">
        <f t="shared" si="145"/>
        <v/>
      </c>
      <c r="DB51" s="237" t="str">
        <f t="shared" si="146"/>
        <v/>
      </c>
      <c r="DC51" s="494">
        <f t="shared" si="147"/>
        <v>0</v>
      </c>
      <c r="DD51" s="493"/>
      <c r="DE51" s="1335"/>
      <c r="DF51" s="1343">
        <f t="shared" si="148"/>
        <v>0</v>
      </c>
      <c r="DG51" s="528" t="str">
        <f t="shared" si="149"/>
        <v/>
      </c>
      <c r="DH51" s="494" t="str">
        <f t="shared" si="150"/>
        <v/>
      </c>
      <c r="DI51" s="53">
        <f t="shared" si="151"/>
        <v>0</v>
      </c>
      <c r="DJ51" s="432">
        <f t="shared" si="152"/>
        <v>0</v>
      </c>
      <c r="DK51" s="433">
        <f t="shared" si="209"/>
        <v>0</v>
      </c>
      <c r="DL51" s="53" t="str">
        <f t="shared" si="154"/>
        <v/>
      </c>
      <c r="DM51" s="105" t="str">
        <f t="shared" si="155"/>
        <v/>
      </c>
      <c r="DN51" s="104" t="str">
        <f t="shared" si="155"/>
        <v/>
      </c>
      <c r="DO51" s="434" t="str">
        <f t="shared" si="155"/>
        <v/>
      </c>
      <c r="DP51" s="672"/>
      <c r="DQ51" s="673"/>
      <c r="DR51" s="674"/>
      <c r="DS51" s="435">
        <f t="shared" si="210"/>
        <v>0</v>
      </c>
      <c r="DT51" s="228" t="str">
        <f t="shared" si="156"/>
        <v/>
      </c>
      <c r="DU51" s="236" t="str">
        <f t="shared" si="157"/>
        <v/>
      </c>
      <c r="DV51" s="237" t="str">
        <f t="shared" si="158"/>
        <v/>
      </c>
      <c r="DW51" s="237" t="str">
        <f t="shared" si="159"/>
        <v/>
      </c>
      <c r="DX51" s="238">
        <f t="shared" si="160"/>
        <v>0</v>
      </c>
      <c r="DY51" s="675"/>
      <c r="EA51" s="1363">
        <f t="shared" si="211"/>
        <v>0</v>
      </c>
      <c r="EB51" s="1363">
        <f t="shared" si="212"/>
        <v>0</v>
      </c>
      <c r="EC51" s="1363">
        <f t="shared" si="213"/>
        <v>0</v>
      </c>
      <c r="ED51" s="1363">
        <f t="shared" si="214"/>
        <v>0</v>
      </c>
      <c r="EE51" s="1363">
        <f t="shared" si="215"/>
        <v>0</v>
      </c>
      <c r="EF51" s="1363">
        <f t="shared" si="216"/>
        <v>0</v>
      </c>
      <c r="EG51" s="1363">
        <f t="shared" si="161"/>
        <v>0</v>
      </c>
    </row>
    <row r="52" spans="1:137" s="3" customFormat="1" ht="18" customHeight="1">
      <c r="A52" s="305" t="str">
        <f t="shared" si="128"/>
        <v/>
      </c>
      <c r="B52" s="174">
        <f t="shared" si="162"/>
        <v>0</v>
      </c>
      <c r="C52" s="1415" t="str">
        <f t="shared" si="129"/>
        <v>授業料</v>
      </c>
      <c r="D52" s="1415" t="str">
        <f t="shared" si="130"/>
        <v>入学金</v>
      </c>
      <c r="E52" s="174">
        <f t="shared" si="163"/>
        <v>0</v>
      </c>
      <c r="F52" s="305">
        <f t="shared" si="131"/>
        <v>0</v>
      </c>
      <c r="G52" s="475">
        <f t="shared" si="132"/>
        <v>35</v>
      </c>
      <c r="H52" s="430"/>
      <c r="I52" s="431"/>
      <c r="J52" s="658"/>
      <c r="K52" s="659"/>
      <c r="L52" s="659"/>
      <c r="M52" s="660"/>
      <c r="N52" s="661"/>
      <c r="O52" s="662"/>
      <c r="P52" s="658"/>
      <c r="Q52" s="659"/>
      <c r="R52" s="660"/>
      <c r="S52" s="663"/>
      <c r="T52" s="661"/>
      <c r="U52" s="664"/>
      <c r="V52" s="53" t="str">
        <f>IF(OR($R$5="",$T$5="",$J52="",$O52="",$U52=""),"",IF(ISERROR(VLOOKUP($C52,参照!$P$4:$V$112,5,FALSE)),0,VLOOKUP($C52,参照!$P$4:$V$112,5,FALSE)))</f>
        <v/>
      </c>
      <c r="W52" s="665"/>
      <c r="X52" s="54" t="str">
        <f>IF(OR($R$5="",$T$5="",$J52="",$O52="",$W52=""),"",IF(ISERROR(VLOOKUP($D52,参照!$P$4:$V$112,5,FALSE)),0,VLOOKUP($D52,参照!$P$4:$V$112,5,FALSE)))</f>
        <v/>
      </c>
      <c r="Y52" s="102"/>
      <c r="Z52" s="102"/>
      <c r="AA52" s="1177"/>
      <c r="AB52" s="227">
        <f t="shared" si="164"/>
        <v>0</v>
      </c>
      <c r="AC52" s="1122"/>
      <c r="AD52" s="352">
        <f t="shared" si="165"/>
        <v>0</v>
      </c>
      <c r="AE52" s="55"/>
      <c r="AF52" s="55" t="str">
        <f t="shared" si="166"/>
        <v/>
      </c>
      <c r="AG52" s="1124"/>
      <c r="AH52" s="760">
        <f t="shared" si="167"/>
        <v>0</v>
      </c>
      <c r="AI52" s="761">
        <f t="shared" si="168"/>
        <v>0</v>
      </c>
      <c r="AJ52" s="1126"/>
      <c r="AK52" s="1127"/>
      <c r="AL52" s="670"/>
      <c r="AM52" s="1127"/>
      <c r="AN52" s="670"/>
      <c r="AO52" s="1179"/>
      <c r="AP52" s="669"/>
      <c r="AQ52" s="1127"/>
      <c r="AR52" s="670"/>
      <c r="AS52" s="1127"/>
      <c r="AT52" s="670"/>
      <c r="AU52" s="1127"/>
      <c r="AV52" s="575" t="str">
        <f t="shared" si="169"/>
        <v>○</v>
      </c>
      <c r="AW52" s="576" t="str">
        <f t="shared" si="170"/>
        <v>○</v>
      </c>
      <c r="AX52" s="576" t="str">
        <f t="shared" si="171"/>
        <v>○</v>
      </c>
      <c r="AY52" s="576" t="str">
        <f t="shared" si="172"/>
        <v>○</v>
      </c>
      <c r="AZ52" s="576" t="str">
        <f t="shared" si="173"/>
        <v>○</v>
      </c>
      <c r="BA52" s="577" t="str">
        <f t="shared" si="174"/>
        <v>○</v>
      </c>
      <c r="BB52" s="578">
        <f t="shared" si="175"/>
        <v>0</v>
      </c>
      <c r="BC52" s="767">
        <f t="shared" si="176"/>
        <v>0</v>
      </c>
      <c r="BD52" s="768">
        <f t="shared" si="133"/>
        <v>0</v>
      </c>
      <c r="BE52" s="769">
        <f t="shared" si="133"/>
        <v>0</v>
      </c>
      <c r="BF52" s="587">
        <f t="shared" si="177"/>
        <v>0</v>
      </c>
      <c r="BG52" s="503">
        <f t="shared" si="178"/>
        <v>0</v>
      </c>
      <c r="BH52" s="504">
        <f t="shared" si="134"/>
        <v>0</v>
      </c>
      <c r="BI52" s="505">
        <f t="shared" si="134"/>
        <v>0</v>
      </c>
      <c r="BJ52" s="506">
        <f t="shared" si="179"/>
        <v>0</v>
      </c>
      <c r="BK52" s="236">
        <f t="array" ref="BK52">IF($BB52&gt;0,"ｴﾗｰ",SUM(IF($AJ52:$AO52=BK$15,IF($AJ$17:$AO$17="○",$AG52))))</f>
        <v>0</v>
      </c>
      <c r="BL52" s="237">
        <f t="array" ref="BL52">IF($BB52&gt;0,"ｴﾗｰ",SUM(IF($AJ52:$AO52=BL$15,IF($AJ$17:$AO$17="○",$AG52))))</f>
        <v>0</v>
      </c>
      <c r="BM52" s="488">
        <f t="array" ref="BM52">IF($BB52&gt;0,"ｴﾗｰ",SUM(IF($AJ52:$AO52=BM$15,IF($AJ$17:$AO$17="○",$AG52))))</f>
        <v>0</v>
      </c>
      <c r="BN52" s="493">
        <f t="shared" si="180"/>
        <v>0</v>
      </c>
      <c r="BO52" s="236">
        <f t="array" ref="BO52">IF($BB52&gt;0,"ｴﾗｰ",SUM(IF($AP52:$AU52=BO$15,IF($AP$17:$AU$17="○",$AG52))))</f>
        <v>0</v>
      </c>
      <c r="BP52" s="237">
        <f t="array" ref="BP52">IF($BB52&gt;0,"ｴﾗｰ",SUM(IF($AP52:$AU52=BP$15,IF($AP$17:$AU$17="○",$AG52))))</f>
        <v>0</v>
      </c>
      <c r="BQ52" s="494">
        <f t="array" ref="BQ52">IF($BB52&gt;0,"ｴﾗｰ",SUM(IF($AP52:$AU52=BQ$15,IF($AP$17:$AU$17="○",$AG52))))</f>
        <v>0</v>
      </c>
      <c r="BR52" s="490">
        <f t="shared" si="181"/>
        <v>0</v>
      </c>
      <c r="BS52" s="236" t="str">
        <f t="shared" si="135"/>
        <v/>
      </c>
      <c r="BT52" s="237" t="str">
        <f t="shared" si="136"/>
        <v/>
      </c>
      <c r="BU52" s="488" t="str">
        <f t="shared" si="137"/>
        <v/>
      </c>
      <c r="BV52" s="532">
        <f t="shared" si="182"/>
        <v>0</v>
      </c>
      <c r="BW52" s="512" t="str">
        <f t="shared" si="183"/>
        <v>ｴﾗｰ</v>
      </c>
      <c r="BX52" s="237" t="str">
        <f t="shared" si="184"/>
        <v>ｴﾗｰ</v>
      </c>
      <c r="BY52" s="494" t="str">
        <f t="shared" si="185"/>
        <v>ｴﾗｰ</v>
      </c>
      <c r="BZ52" s="628">
        <f t="shared" si="186"/>
        <v>0</v>
      </c>
      <c r="CA52" s="528" t="str">
        <f t="shared" si="187"/>
        <v/>
      </c>
      <c r="CB52" s="237" t="str">
        <f t="shared" si="188"/>
        <v/>
      </c>
      <c r="CC52" s="494" t="str">
        <f t="shared" si="189"/>
        <v/>
      </c>
      <c r="CD52" s="635">
        <f t="shared" si="190"/>
        <v>0</v>
      </c>
      <c r="CE52" s="528" t="str">
        <f t="shared" si="191"/>
        <v/>
      </c>
      <c r="CF52" s="237" t="str">
        <f t="shared" si="192"/>
        <v/>
      </c>
      <c r="CG52" s="494" t="str">
        <f t="shared" si="193"/>
        <v/>
      </c>
      <c r="CH52" s="635">
        <f t="shared" si="194"/>
        <v>0</v>
      </c>
      <c r="CI52" s="535" t="str">
        <f t="shared" si="195"/>
        <v/>
      </c>
      <c r="CJ52" s="515" t="str">
        <f t="shared" si="196"/>
        <v/>
      </c>
      <c r="CK52" s="522" t="str">
        <f t="shared" si="197"/>
        <v/>
      </c>
      <c r="CL52" s="515" t="str">
        <f t="shared" si="198"/>
        <v/>
      </c>
      <c r="CM52" s="524" t="str">
        <f t="shared" si="199"/>
        <v/>
      </c>
      <c r="CN52" s="518" t="str">
        <f t="shared" si="200"/>
        <v/>
      </c>
      <c r="CO52" s="236" t="str">
        <f t="shared" si="201"/>
        <v/>
      </c>
      <c r="CP52" s="237" t="str">
        <f t="shared" si="202"/>
        <v/>
      </c>
      <c r="CQ52" s="494" t="str">
        <f t="shared" si="203"/>
        <v/>
      </c>
      <c r="CR52" s="493">
        <f t="shared" si="204"/>
        <v>0</v>
      </c>
      <c r="CS52" s="512" t="str">
        <f t="shared" si="205"/>
        <v/>
      </c>
      <c r="CT52" s="237" t="str">
        <f t="shared" si="206"/>
        <v/>
      </c>
      <c r="CU52" s="237" t="str">
        <f t="shared" si="207"/>
        <v/>
      </c>
      <c r="CV52" s="238">
        <f t="shared" si="208"/>
        <v>0</v>
      </c>
      <c r="CW52" s="236" t="str">
        <f t="shared" si="142"/>
        <v/>
      </c>
      <c r="CX52" s="237" t="str">
        <f t="shared" si="143"/>
        <v/>
      </c>
      <c r="CY52" s="494">
        <f t="shared" si="144"/>
        <v>0</v>
      </c>
      <c r="CZ52" s="493"/>
      <c r="DA52" s="236" t="str">
        <f t="shared" si="145"/>
        <v/>
      </c>
      <c r="DB52" s="237" t="str">
        <f t="shared" si="146"/>
        <v/>
      </c>
      <c r="DC52" s="494">
        <f t="shared" si="147"/>
        <v>0</v>
      </c>
      <c r="DD52" s="493"/>
      <c r="DE52" s="1335"/>
      <c r="DF52" s="1343">
        <f t="shared" si="148"/>
        <v>0</v>
      </c>
      <c r="DG52" s="528" t="str">
        <f t="shared" si="149"/>
        <v/>
      </c>
      <c r="DH52" s="494" t="str">
        <f t="shared" si="150"/>
        <v/>
      </c>
      <c r="DI52" s="53">
        <f t="shared" si="151"/>
        <v>0</v>
      </c>
      <c r="DJ52" s="432">
        <f t="shared" si="152"/>
        <v>0</v>
      </c>
      <c r="DK52" s="433">
        <f t="shared" si="209"/>
        <v>0</v>
      </c>
      <c r="DL52" s="53" t="str">
        <f t="shared" si="154"/>
        <v/>
      </c>
      <c r="DM52" s="105" t="str">
        <f t="shared" si="155"/>
        <v/>
      </c>
      <c r="DN52" s="104" t="str">
        <f t="shared" si="155"/>
        <v/>
      </c>
      <c r="DO52" s="434" t="str">
        <f t="shared" si="155"/>
        <v/>
      </c>
      <c r="DP52" s="672"/>
      <c r="DQ52" s="673"/>
      <c r="DR52" s="674"/>
      <c r="DS52" s="435">
        <f t="shared" si="210"/>
        <v>0</v>
      </c>
      <c r="DT52" s="228" t="str">
        <f t="shared" si="156"/>
        <v/>
      </c>
      <c r="DU52" s="236" t="str">
        <f t="shared" si="157"/>
        <v/>
      </c>
      <c r="DV52" s="237" t="str">
        <f t="shared" si="158"/>
        <v/>
      </c>
      <c r="DW52" s="237" t="str">
        <f t="shared" si="159"/>
        <v/>
      </c>
      <c r="DX52" s="238">
        <f t="shared" si="160"/>
        <v>0</v>
      </c>
      <c r="DY52" s="675"/>
      <c r="EA52" s="1363">
        <f t="shared" si="211"/>
        <v>0</v>
      </c>
      <c r="EB52" s="1363">
        <f t="shared" si="212"/>
        <v>0</v>
      </c>
      <c r="EC52" s="1363">
        <f t="shared" si="213"/>
        <v>0</v>
      </c>
      <c r="ED52" s="1363">
        <f t="shared" si="214"/>
        <v>0</v>
      </c>
      <c r="EE52" s="1363">
        <f t="shared" si="215"/>
        <v>0</v>
      </c>
      <c r="EF52" s="1363">
        <f t="shared" si="216"/>
        <v>0</v>
      </c>
      <c r="EG52" s="1363">
        <f t="shared" si="161"/>
        <v>0</v>
      </c>
    </row>
    <row r="53" spans="1:137" s="3" customFormat="1" ht="18" customHeight="1">
      <c r="A53" s="305" t="str">
        <f t="shared" si="128"/>
        <v/>
      </c>
      <c r="B53" s="174">
        <f t="shared" si="162"/>
        <v>0</v>
      </c>
      <c r="C53" s="1415" t="str">
        <f t="shared" si="129"/>
        <v>授業料</v>
      </c>
      <c r="D53" s="1415" t="str">
        <f t="shared" si="130"/>
        <v>入学金</v>
      </c>
      <c r="E53" s="174">
        <f t="shared" si="163"/>
        <v>0</v>
      </c>
      <c r="F53" s="305">
        <f t="shared" si="131"/>
        <v>0</v>
      </c>
      <c r="G53" s="475">
        <f t="shared" si="132"/>
        <v>36</v>
      </c>
      <c r="H53" s="430"/>
      <c r="I53" s="431"/>
      <c r="J53" s="658"/>
      <c r="K53" s="659"/>
      <c r="L53" s="659"/>
      <c r="M53" s="660"/>
      <c r="N53" s="661"/>
      <c r="O53" s="662"/>
      <c r="P53" s="658"/>
      <c r="Q53" s="659"/>
      <c r="R53" s="660"/>
      <c r="S53" s="663"/>
      <c r="T53" s="661"/>
      <c r="U53" s="664"/>
      <c r="V53" s="53" t="str">
        <f>IF(OR($R$5="",$T$5="",$J53="",$O53="",$U53=""),"",IF(ISERROR(VLOOKUP($C53,参照!$P$4:$V$112,5,FALSE)),0,VLOOKUP($C53,参照!$P$4:$V$112,5,FALSE)))</f>
        <v/>
      </c>
      <c r="W53" s="665"/>
      <c r="X53" s="54" t="str">
        <f>IF(OR($R$5="",$T$5="",$J53="",$O53="",$W53=""),"",IF(ISERROR(VLOOKUP($D53,参照!$P$4:$V$112,5,FALSE)),0,VLOOKUP($D53,参照!$P$4:$V$112,5,FALSE)))</f>
        <v/>
      </c>
      <c r="Y53" s="102"/>
      <c r="Z53" s="102"/>
      <c r="AA53" s="1177"/>
      <c r="AB53" s="227">
        <f t="shared" si="164"/>
        <v>0</v>
      </c>
      <c r="AC53" s="1122"/>
      <c r="AD53" s="352">
        <f t="shared" si="165"/>
        <v>0</v>
      </c>
      <c r="AE53" s="55"/>
      <c r="AF53" s="55" t="str">
        <f t="shared" si="166"/>
        <v/>
      </c>
      <c r="AG53" s="1124"/>
      <c r="AH53" s="760">
        <f t="shared" si="167"/>
        <v>0</v>
      </c>
      <c r="AI53" s="761">
        <f t="shared" si="168"/>
        <v>0</v>
      </c>
      <c r="AJ53" s="1126"/>
      <c r="AK53" s="1127"/>
      <c r="AL53" s="670"/>
      <c r="AM53" s="1127"/>
      <c r="AN53" s="670"/>
      <c r="AO53" s="1179"/>
      <c r="AP53" s="669"/>
      <c r="AQ53" s="1127"/>
      <c r="AR53" s="670"/>
      <c r="AS53" s="1127"/>
      <c r="AT53" s="670"/>
      <c r="AU53" s="1127"/>
      <c r="AV53" s="575" t="str">
        <f t="shared" si="169"/>
        <v>○</v>
      </c>
      <c r="AW53" s="576" t="str">
        <f t="shared" si="170"/>
        <v>○</v>
      </c>
      <c r="AX53" s="576" t="str">
        <f t="shared" si="171"/>
        <v>○</v>
      </c>
      <c r="AY53" s="576" t="str">
        <f t="shared" si="172"/>
        <v>○</v>
      </c>
      <c r="AZ53" s="576" t="str">
        <f t="shared" si="173"/>
        <v>○</v>
      </c>
      <c r="BA53" s="577" t="str">
        <f t="shared" si="174"/>
        <v>○</v>
      </c>
      <c r="BB53" s="578">
        <f t="shared" si="175"/>
        <v>0</v>
      </c>
      <c r="BC53" s="767">
        <f t="shared" si="176"/>
        <v>0</v>
      </c>
      <c r="BD53" s="768">
        <f t="shared" si="133"/>
        <v>0</v>
      </c>
      <c r="BE53" s="769">
        <f t="shared" si="133"/>
        <v>0</v>
      </c>
      <c r="BF53" s="587">
        <f t="shared" si="177"/>
        <v>0</v>
      </c>
      <c r="BG53" s="503">
        <f t="shared" si="178"/>
        <v>0</v>
      </c>
      <c r="BH53" s="504">
        <f t="shared" si="134"/>
        <v>0</v>
      </c>
      <c r="BI53" s="505">
        <f t="shared" si="134"/>
        <v>0</v>
      </c>
      <c r="BJ53" s="506">
        <f t="shared" si="179"/>
        <v>0</v>
      </c>
      <c r="BK53" s="236">
        <f t="array" ref="BK53">IF($BB53&gt;0,"ｴﾗｰ",SUM(IF($AJ53:$AO53=BK$15,IF($AJ$17:$AO$17="○",$AG53))))</f>
        <v>0</v>
      </c>
      <c r="BL53" s="237">
        <f t="array" ref="BL53">IF($BB53&gt;0,"ｴﾗｰ",SUM(IF($AJ53:$AO53=BL$15,IF($AJ$17:$AO$17="○",$AG53))))</f>
        <v>0</v>
      </c>
      <c r="BM53" s="488">
        <f t="array" ref="BM53">IF($BB53&gt;0,"ｴﾗｰ",SUM(IF($AJ53:$AO53=BM$15,IF($AJ$17:$AO$17="○",$AG53))))</f>
        <v>0</v>
      </c>
      <c r="BN53" s="493">
        <f t="shared" si="180"/>
        <v>0</v>
      </c>
      <c r="BO53" s="236">
        <f t="array" ref="BO53">IF($BB53&gt;0,"ｴﾗｰ",SUM(IF($AP53:$AU53=BO$15,IF($AP$17:$AU$17="○",$AG53))))</f>
        <v>0</v>
      </c>
      <c r="BP53" s="237">
        <f t="array" ref="BP53">IF($BB53&gt;0,"ｴﾗｰ",SUM(IF($AP53:$AU53=BP$15,IF($AP$17:$AU$17="○",$AG53))))</f>
        <v>0</v>
      </c>
      <c r="BQ53" s="494">
        <f t="array" ref="BQ53">IF($BB53&gt;0,"ｴﾗｰ",SUM(IF($AP53:$AU53=BQ$15,IF($AP$17:$AU$17="○",$AG53))))</f>
        <v>0</v>
      </c>
      <c r="BR53" s="490">
        <f t="shared" si="181"/>
        <v>0</v>
      </c>
      <c r="BS53" s="236" t="str">
        <f t="shared" si="135"/>
        <v/>
      </c>
      <c r="BT53" s="237" t="str">
        <f t="shared" si="136"/>
        <v/>
      </c>
      <c r="BU53" s="488" t="str">
        <f t="shared" si="137"/>
        <v/>
      </c>
      <c r="BV53" s="532">
        <f t="shared" si="182"/>
        <v>0</v>
      </c>
      <c r="BW53" s="512" t="str">
        <f t="shared" si="183"/>
        <v>ｴﾗｰ</v>
      </c>
      <c r="BX53" s="237" t="str">
        <f t="shared" si="184"/>
        <v>ｴﾗｰ</v>
      </c>
      <c r="BY53" s="494" t="str">
        <f t="shared" si="185"/>
        <v>ｴﾗｰ</v>
      </c>
      <c r="BZ53" s="628">
        <f t="shared" si="186"/>
        <v>0</v>
      </c>
      <c r="CA53" s="528" t="str">
        <f t="shared" si="187"/>
        <v/>
      </c>
      <c r="CB53" s="237" t="str">
        <f t="shared" si="188"/>
        <v/>
      </c>
      <c r="CC53" s="494" t="str">
        <f t="shared" si="189"/>
        <v/>
      </c>
      <c r="CD53" s="635">
        <f t="shared" si="190"/>
        <v>0</v>
      </c>
      <c r="CE53" s="528" t="str">
        <f t="shared" si="191"/>
        <v/>
      </c>
      <c r="CF53" s="237" t="str">
        <f t="shared" si="192"/>
        <v/>
      </c>
      <c r="CG53" s="494" t="str">
        <f t="shared" si="193"/>
        <v/>
      </c>
      <c r="CH53" s="635">
        <f t="shared" si="194"/>
        <v>0</v>
      </c>
      <c r="CI53" s="535" t="str">
        <f t="shared" si="195"/>
        <v/>
      </c>
      <c r="CJ53" s="515" t="str">
        <f t="shared" si="196"/>
        <v/>
      </c>
      <c r="CK53" s="522" t="str">
        <f t="shared" si="197"/>
        <v/>
      </c>
      <c r="CL53" s="515" t="str">
        <f t="shared" si="198"/>
        <v/>
      </c>
      <c r="CM53" s="524" t="str">
        <f t="shared" si="199"/>
        <v/>
      </c>
      <c r="CN53" s="518" t="str">
        <f t="shared" si="200"/>
        <v/>
      </c>
      <c r="CO53" s="236" t="str">
        <f t="shared" si="201"/>
        <v/>
      </c>
      <c r="CP53" s="237" t="str">
        <f t="shared" si="202"/>
        <v/>
      </c>
      <c r="CQ53" s="494" t="str">
        <f t="shared" si="203"/>
        <v/>
      </c>
      <c r="CR53" s="493">
        <f t="shared" si="204"/>
        <v>0</v>
      </c>
      <c r="CS53" s="512" t="str">
        <f t="shared" si="205"/>
        <v/>
      </c>
      <c r="CT53" s="237" t="str">
        <f t="shared" si="206"/>
        <v/>
      </c>
      <c r="CU53" s="237" t="str">
        <f t="shared" si="207"/>
        <v/>
      </c>
      <c r="CV53" s="238">
        <f t="shared" si="208"/>
        <v>0</v>
      </c>
      <c r="CW53" s="236" t="str">
        <f t="shared" si="142"/>
        <v/>
      </c>
      <c r="CX53" s="237" t="str">
        <f t="shared" si="143"/>
        <v/>
      </c>
      <c r="CY53" s="494">
        <f t="shared" si="144"/>
        <v>0</v>
      </c>
      <c r="CZ53" s="493"/>
      <c r="DA53" s="236" t="str">
        <f t="shared" si="145"/>
        <v/>
      </c>
      <c r="DB53" s="237" t="str">
        <f t="shared" si="146"/>
        <v/>
      </c>
      <c r="DC53" s="494">
        <f t="shared" si="147"/>
        <v>0</v>
      </c>
      <c r="DD53" s="493"/>
      <c r="DE53" s="1335"/>
      <c r="DF53" s="1343">
        <f t="shared" si="148"/>
        <v>0</v>
      </c>
      <c r="DG53" s="528" t="str">
        <f t="shared" si="149"/>
        <v/>
      </c>
      <c r="DH53" s="494" t="str">
        <f t="shared" si="150"/>
        <v/>
      </c>
      <c r="DI53" s="53">
        <f t="shared" si="151"/>
        <v>0</v>
      </c>
      <c r="DJ53" s="432">
        <f t="shared" si="152"/>
        <v>0</v>
      </c>
      <c r="DK53" s="433">
        <f t="shared" si="209"/>
        <v>0</v>
      </c>
      <c r="DL53" s="53" t="str">
        <f t="shared" si="154"/>
        <v/>
      </c>
      <c r="DM53" s="105" t="str">
        <f t="shared" si="155"/>
        <v/>
      </c>
      <c r="DN53" s="104" t="str">
        <f t="shared" si="155"/>
        <v/>
      </c>
      <c r="DO53" s="434" t="str">
        <f t="shared" si="155"/>
        <v/>
      </c>
      <c r="DP53" s="672"/>
      <c r="DQ53" s="673"/>
      <c r="DR53" s="674"/>
      <c r="DS53" s="435">
        <f t="shared" si="210"/>
        <v>0</v>
      </c>
      <c r="DT53" s="228" t="str">
        <f t="shared" si="156"/>
        <v/>
      </c>
      <c r="DU53" s="236" t="str">
        <f t="shared" si="157"/>
        <v/>
      </c>
      <c r="DV53" s="237" t="str">
        <f t="shared" si="158"/>
        <v/>
      </c>
      <c r="DW53" s="237" t="str">
        <f t="shared" si="159"/>
        <v/>
      </c>
      <c r="DX53" s="238">
        <f t="shared" si="160"/>
        <v>0</v>
      </c>
      <c r="DY53" s="675"/>
      <c r="EA53" s="1363">
        <f t="shared" si="211"/>
        <v>0</v>
      </c>
      <c r="EB53" s="1363">
        <f t="shared" si="212"/>
        <v>0</v>
      </c>
      <c r="EC53" s="1363">
        <f t="shared" si="213"/>
        <v>0</v>
      </c>
      <c r="ED53" s="1363">
        <f t="shared" si="214"/>
        <v>0</v>
      </c>
      <c r="EE53" s="1363">
        <f t="shared" si="215"/>
        <v>0</v>
      </c>
      <c r="EF53" s="1363">
        <f t="shared" si="216"/>
        <v>0</v>
      </c>
      <c r="EG53" s="1363">
        <f t="shared" si="161"/>
        <v>0</v>
      </c>
    </row>
    <row r="54" spans="1:137" s="3" customFormat="1" ht="18" customHeight="1">
      <c r="A54" s="305" t="str">
        <f t="shared" si="128"/>
        <v/>
      </c>
      <c r="B54" s="174">
        <f t="shared" si="162"/>
        <v>0</v>
      </c>
      <c r="C54" s="1415" t="str">
        <f t="shared" si="129"/>
        <v>授業料</v>
      </c>
      <c r="D54" s="1415" t="str">
        <f t="shared" si="130"/>
        <v>入学金</v>
      </c>
      <c r="E54" s="174">
        <f t="shared" si="163"/>
        <v>0</v>
      </c>
      <c r="F54" s="305">
        <f t="shared" si="131"/>
        <v>0</v>
      </c>
      <c r="G54" s="475">
        <f t="shared" si="132"/>
        <v>37</v>
      </c>
      <c r="H54" s="430"/>
      <c r="I54" s="431"/>
      <c r="J54" s="658"/>
      <c r="K54" s="659"/>
      <c r="L54" s="659"/>
      <c r="M54" s="660"/>
      <c r="N54" s="661"/>
      <c r="O54" s="662"/>
      <c r="P54" s="658"/>
      <c r="Q54" s="659"/>
      <c r="R54" s="660"/>
      <c r="S54" s="663"/>
      <c r="T54" s="661"/>
      <c r="U54" s="664"/>
      <c r="V54" s="53" t="str">
        <f>IF(OR($R$5="",$T$5="",$J54="",$O54="",$U54=""),"",IF(ISERROR(VLOOKUP($C54,参照!$P$4:$V$112,5,FALSE)),0,VLOOKUP($C54,参照!$P$4:$V$112,5,FALSE)))</f>
        <v/>
      </c>
      <c r="W54" s="665"/>
      <c r="X54" s="54" t="str">
        <f>IF(OR($R$5="",$T$5="",$J54="",$O54="",$W54=""),"",IF(ISERROR(VLOOKUP($D54,参照!$P$4:$V$112,5,FALSE)),0,VLOOKUP($D54,参照!$P$4:$V$112,5,FALSE)))</f>
        <v/>
      </c>
      <c r="Y54" s="102"/>
      <c r="Z54" s="102"/>
      <c r="AA54" s="1177"/>
      <c r="AB54" s="227">
        <f t="shared" si="164"/>
        <v>0</v>
      </c>
      <c r="AC54" s="1122"/>
      <c r="AD54" s="352">
        <f t="shared" si="165"/>
        <v>0</v>
      </c>
      <c r="AE54" s="55"/>
      <c r="AF54" s="55" t="str">
        <f t="shared" si="166"/>
        <v/>
      </c>
      <c r="AG54" s="1124"/>
      <c r="AH54" s="760">
        <f t="shared" si="167"/>
        <v>0</v>
      </c>
      <c r="AI54" s="761">
        <f t="shared" si="168"/>
        <v>0</v>
      </c>
      <c r="AJ54" s="1126"/>
      <c r="AK54" s="1127"/>
      <c r="AL54" s="670"/>
      <c r="AM54" s="1127"/>
      <c r="AN54" s="670"/>
      <c r="AO54" s="1179"/>
      <c r="AP54" s="669"/>
      <c r="AQ54" s="1127"/>
      <c r="AR54" s="670"/>
      <c r="AS54" s="1127"/>
      <c r="AT54" s="670"/>
      <c r="AU54" s="1127"/>
      <c r="AV54" s="575" t="str">
        <f t="shared" si="169"/>
        <v>○</v>
      </c>
      <c r="AW54" s="576" t="str">
        <f t="shared" si="170"/>
        <v>○</v>
      </c>
      <c r="AX54" s="576" t="str">
        <f t="shared" si="171"/>
        <v>○</v>
      </c>
      <c r="AY54" s="576" t="str">
        <f t="shared" si="172"/>
        <v>○</v>
      </c>
      <c r="AZ54" s="576" t="str">
        <f t="shared" si="173"/>
        <v>○</v>
      </c>
      <c r="BA54" s="577" t="str">
        <f t="shared" si="174"/>
        <v>○</v>
      </c>
      <c r="BB54" s="578">
        <f t="shared" si="175"/>
        <v>0</v>
      </c>
      <c r="BC54" s="767">
        <f t="shared" si="176"/>
        <v>0</v>
      </c>
      <c r="BD54" s="768">
        <f t="shared" si="133"/>
        <v>0</v>
      </c>
      <c r="BE54" s="769">
        <f t="shared" si="133"/>
        <v>0</v>
      </c>
      <c r="BF54" s="587">
        <f t="shared" si="177"/>
        <v>0</v>
      </c>
      <c r="BG54" s="503">
        <f t="shared" si="178"/>
        <v>0</v>
      </c>
      <c r="BH54" s="504">
        <f t="shared" si="134"/>
        <v>0</v>
      </c>
      <c r="BI54" s="505">
        <f t="shared" si="134"/>
        <v>0</v>
      </c>
      <c r="BJ54" s="506">
        <f t="shared" si="179"/>
        <v>0</v>
      </c>
      <c r="BK54" s="236">
        <f t="array" ref="BK54">IF($BB54&gt;0,"ｴﾗｰ",SUM(IF($AJ54:$AO54=BK$15,IF($AJ$17:$AO$17="○",$AG54))))</f>
        <v>0</v>
      </c>
      <c r="BL54" s="237">
        <f t="array" ref="BL54">IF($BB54&gt;0,"ｴﾗｰ",SUM(IF($AJ54:$AO54=BL$15,IF($AJ$17:$AO$17="○",$AG54))))</f>
        <v>0</v>
      </c>
      <c r="BM54" s="488">
        <f t="array" ref="BM54">IF($BB54&gt;0,"ｴﾗｰ",SUM(IF($AJ54:$AO54=BM$15,IF($AJ$17:$AO$17="○",$AG54))))</f>
        <v>0</v>
      </c>
      <c r="BN54" s="493">
        <f t="shared" si="180"/>
        <v>0</v>
      </c>
      <c r="BO54" s="236">
        <f t="array" ref="BO54">IF($BB54&gt;0,"ｴﾗｰ",SUM(IF($AP54:$AU54=BO$15,IF($AP$17:$AU$17="○",$AG54))))</f>
        <v>0</v>
      </c>
      <c r="BP54" s="237">
        <f t="array" ref="BP54">IF($BB54&gt;0,"ｴﾗｰ",SUM(IF($AP54:$AU54=BP$15,IF($AP$17:$AU$17="○",$AG54))))</f>
        <v>0</v>
      </c>
      <c r="BQ54" s="494">
        <f t="array" ref="BQ54">IF($BB54&gt;0,"ｴﾗｰ",SUM(IF($AP54:$AU54=BQ$15,IF($AP$17:$AU$17="○",$AG54))))</f>
        <v>0</v>
      </c>
      <c r="BR54" s="490">
        <f t="shared" si="181"/>
        <v>0</v>
      </c>
      <c r="BS54" s="236" t="str">
        <f t="shared" si="135"/>
        <v/>
      </c>
      <c r="BT54" s="237" t="str">
        <f t="shared" si="136"/>
        <v/>
      </c>
      <c r="BU54" s="488" t="str">
        <f t="shared" si="137"/>
        <v/>
      </c>
      <c r="BV54" s="532">
        <f t="shared" si="182"/>
        <v>0</v>
      </c>
      <c r="BW54" s="512" t="str">
        <f t="shared" si="183"/>
        <v>ｴﾗｰ</v>
      </c>
      <c r="BX54" s="237" t="str">
        <f t="shared" si="184"/>
        <v>ｴﾗｰ</v>
      </c>
      <c r="BY54" s="494" t="str">
        <f t="shared" si="185"/>
        <v>ｴﾗｰ</v>
      </c>
      <c r="BZ54" s="628">
        <f t="shared" si="186"/>
        <v>0</v>
      </c>
      <c r="CA54" s="528" t="str">
        <f t="shared" si="187"/>
        <v/>
      </c>
      <c r="CB54" s="237" t="str">
        <f t="shared" si="188"/>
        <v/>
      </c>
      <c r="CC54" s="494" t="str">
        <f t="shared" si="189"/>
        <v/>
      </c>
      <c r="CD54" s="635">
        <f t="shared" si="190"/>
        <v>0</v>
      </c>
      <c r="CE54" s="528" t="str">
        <f t="shared" si="191"/>
        <v/>
      </c>
      <c r="CF54" s="237" t="str">
        <f t="shared" si="192"/>
        <v/>
      </c>
      <c r="CG54" s="494" t="str">
        <f t="shared" si="193"/>
        <v/>
      </c>
      <c r="CH54" s="635">
        <f t="shared" si="194"/>
        <v>0</v>
      </c>
      <c r="CI54" s="535" t="str">
        <f t="shared" si="195"/>
        <v/>
      </c>
      <c r="CJ54" s="515" t="str">
        <f t="shared" si="196"/>
        <v/>
      </c>
      <c r="CK54" s="522" t="str">
        <f t="shared" si="197"/>
        <v/>
      </c>
      <c r="CL54" s="515" t="str">
        <f t="shared" si="198"/>
        <v/>
      </c>
      <c r="CM54" s="524" t="str">
        <f t="shared" si="199"/>
        <v/>
      </c>
      <c r="CN54" s="518" t="str">
        <f t="shared" si="200"/>
        <v/>
      </c>
      <c r="CO54" s="236" t="str">
        <f t="shared" si="201"/>
        <v/>
      </c>
      <c r="CP54" s="237" t="str">
        <f t="shared" si="202"/>
        <v/>
      </c>
      <c r="CQ54" s="494" t="str">
        <f t="shared" si="203"/>
        <v/>
      </c>
      <c r="CR54" s="493">
        <f t="shared" si="204"/>
        <v>0</v>
      </c>
      <c r="CS54" s="512" t="str">
        <f t="shared" si="205"/>
        <v/>
      </c>
      <c r="CT54" s="237" t="str">
        <f t="shared" si="206"/>
        <v/>
      </c>
      <c r="CU54" s="237" t="str">
        <f t="shared" si="207"/>
        <v/>
      </c>
      <c r="CV54" s="238">
        <f t="shared" si="208"/>
        <v>0</v>
      </c>
      <c r="CW54" s="236" t="str">
        <f t="shared" si="142"/>
        <v/>
      </c>
      <c r="CX54" s="237" t="str">
        <f t="shared" si="143"/>
        <v/>
      </c>
      <c r="CY54" s="494">
        <f t="shared" si="144"/>
        <v>0</v>
      </c>
      <c r="CZ54" s="493"/>
      <c r="DA54" s="236" t="str">
        <f t="shared" si="145"/>
        <v/>
      </c>
      <c r="DB54" s="237" t="str">
        <f t="shared" si="146"/>
        <v/>
      </c>
      <c r="DC54" s="494">
        <f t="shared" si="147"/>
        <v>0</v>
      </c>
      <c r="DD54" s="493"/>
      <c r="DE54" s="1335"/>
      <c r="DF54" s="1343">
        <f t="shared" si="148"/>
        <v>0</v>
      </c>
      <c r="DG54" s="528" t="str">
        <f t="shared" si="149"/>
        <v/>
      </c>
      <c r="DH54" s="494" t="str">
        <f t="shared" si="150"/>
        <v/>
      </c>
      <c r="DI54" s="53">
        <f t="shared" si="151"/>
        <v>0</v>
      </c>
      <c r="DJ54" s="432">
        <f t="shared" si="152"/>
        <v>0</v>
      </c>
      <c r="DK54" s="433">
        <f t="shared" si="209"/>
        <v>0</v>
      </c>
      <c r="DL54" s="53" t="str">
        <f t="shared" si="154"/>
        <v/>
      </c>
      <c r="DM54" s="105" t="str">
        <f t="shared" si="155"/>
        <v/>
      </c>
      <c r="DN54" s="104" t="str">
        <f t="shared" si="155"/>
        <v/>
      </c>
      <c r="DO54" s="434" t="str">
        <f t="shared" si="155"/>
        <v/>
      </c>
      <c r="DP54" s="672"/>
      <c r="DQ54" s="673"/>
      <c r="DR54" s="674"/>
      <c r="DS54" s="435">
        <f t="shared" si="210"/>
        <v>0</v>
      </c>
      <c r="DT54" s="228" t="str">
        <f t="shared" si="156"/>
        <v/>
      </c>
      <c r="DU54" s="236" t="str">
        <f t="shared" si="157"/>
        <v/>
      </c>
      <c r="DV54" s="237" t="str">
        <f t="shared" si="158"/>
        <v/>
      </c>
      <c r="DW54" s="237" t="str">
        <f t="shared" si="159"/>
        <v/>
      </c>
      <c r="DX54" s="238">
        <f t="shared" si="160"/>
        <v>0</v>
      </c>
      <c r="DY54" s="675"/>
      <c r="EA54" s="1363">
        <f t="shared" si="211"/>
        <v>0</v>
      </c>
      <c r="EB54" s="1363">
        <f t="shared" si="212"/>
        <v>0</v>
      </c>
      <c r="EC54" s="1363">
        <f t="shared" si="213"/>
        <v>0</v>
      </c>
      <c r="ED54" s="1363">
        <f t="shared" si="214"/>
        <v>0</v>
      </c>
      <c r="EE54" s="1363">
        <f t="shared" si="215"/>
        <v>0</v>
      </c>
      <c r="EF54" s="1363">
        <f t="shared" si="216"/>
        <v>0</v>
      </c>
      <c r="EG54" s="1363">
        <f t="shared" si="161"/>
        <v>0</v>
      </c>
    </row>
    <row r="55" spans="1:137" s="3" customFormat="1" ht="18" customHeight="1">
      <c r="A55" s="305" t="str">
        <f t="shared" si="128"/>
        <v/>
      </c>
      <c r="B55" s="174">
        <f t="shared" si="162"/>
        <v>0</v>
      </c>
      <c r="C55" s="1415" t="str">
        <f t="shared" si="129"/>
        <v>授業料</v>
      </c>
      <c r="D55" s="1415" t="str">
        <f t="shared" si="130"/>
        <v>入学金</v>
      </c>
      <c r="E55" s="174">
        <f t="shared" si="163"/>
        <v>0</v>
      </c>
      <c r="F55" s="305">
        <f t="shared" si="131"/>
        <v>0</v>
      </c>
      <c r="G55" s="475">
        <f t="shared" si="132"/>
        <v>38</v>
      </c>
      <c r="H55" s="430"/>
      <c r="I55" s="431"/>
      <c r="J55" s="658"/>
      <c r="K55" s="659"/>
      <c r="L55" s="659"/>
      <c r="M55" s="660"/>
      <c r="N55" s="661"/>
      <c r="O55" s="662"/>
      <c r="P55" s="658"/>
      <c r="Q55" s="659"/>
      <c r="R55" s="660"/>
      <c r="S55" s="663"/>
      <c r="T55" s="661"/>
      <c r="U55" s="664"/>
      <c r="V55" s="53" t="str">
        <f>IF(OR($R$5="",$T$5="",$J55="",$O55="",$U55=""),"",IF(ISERROR(VLOOKUP($C55,参照!$P$4:$V$112,5,FALSE)),0,VLOOKUP($C55,参照!$P$4:$V$112,5,FALSE)))</f>
        <v/>
      </c>
      <c r="W55" s="665"/>
      <c r="X55" s="54" t="str">
        <f>IF(OR($R$5="",$T$5="",$J55="",$O55="",$W55=""),"",IF(ISERROR(VLOOKUP($D55,参照!$P$4:$V$112,5,FALSE)),0,VLOOKUP($D55,参照!$P$4:$V$112,5,FALSE)))</f>
        <v/>
      </c>
      <c r="Y55" s="102"/>
      <c r="Z55" s="102"/>
      <c r="AA55" s="1177"/>
      <c r="AB55" s="227">
        <f t="shared" si="164"/>
        <v>0</v>
      </c>
      <c r="AC55" s="1122"/>
      <c r="AD55" s="352">
        <f t="shared" si="165"/>
        <v>0</v>
      </c>
      <c r="AE55" s="55"/>
      <c r="AF55" s="55" t="str">
        <f t="shared" si="166"/>
        <v/>
      </c>
      <c r="AG55" s="1124"/>
      <c r="AH55" s="760">
        <f t="shared" si="167"/>
        <v>0</v>
      </c>
      <c r="AI55" s="761">
        <f t="shared" si="168"/>
        <v>0</v>
      </c>
      <c r="AJ55" s="1126"/>
      <c r="AK55" s="1127"/>
      <c r="AL55" s="670"/>
      <c r="AM55" s="1127"/>
      <c r="AN55" s="670"/>
      <c r="AO55" s="1179"/>
      <c r="AP55" s="669"/>
      <c r="AQ55" s="1127"/>
      <c r="AR55" s="670"/>
      <c r="AS55" s="1127"/>
      <c r="AT55" s="670"/>
      <c r="AU55" s="1127"/>
      <c r="AV55" s="575" t="str">
        <f t="shared" si="169"/>
        <v>○</v>
      </c>
      <c r="AW55" s="576" t="str">
        <f t="shared" si="170"/>
        <v>○</v>
      </c>
      <c r="AX55" s="576" t="str">
        <f t="shared" si="171"/>
        <v>○</v>
      </c>
      <c r="AY55" s="576" t="str">
        <f t="shared" si="172"/>
        <v>○</v>
      </c>
      <c r="AZ55" s="576" t="str">
        <f t="shared" si="173"/>
        <v>○</v>
      </c>
      <c r="BA55" s="577" t="str">
        <f t="shared" si="174"/>
        <v>○</v>
      </c>
      <c r="BB55" s="578">
        <f t="shared" si="175"/>
        <v>0</v>
      </c>
      <c r="BC55" s="767">
        <f t="shared" si="176"/>
        <v>0</v>
      </c>
      <c r="BD55" s="768">
        <f t="shared" si="133"/>
        <v>0</v>
      </c>
      <c r="BE55" s="769">
        <f t="shared" si="133"/>
        <v>0</v>
      </c>
      <c r="BF55" s="587">
        <f t="shared" si="177"/>
        <v>0</v>
      </c>
      <c r="BG55" s="503">
        <f t="shared" si="178"/>
        <v>0</v>
      </c>
      <c r="BH55" s="504">
        <f t="shared" si="134"/>
        <v>0</v>
      </c>
      <c r="BI55" s="505">
        <f t="shared" si="134"/>
        <v>0</v>
      </c>
      <c r="BJ55" s="506">
        <f t="shared" si="179"/>
        <v>0</v>
      </c>
      <c r="BK55" s="236">
        <f t="array" ref="BK55">IF($BB55&gt;0,"ｴﾗｰ",SUM(IF($AJ55:$AO55=BK$15,IF($AJ$17:$AO$17="○",$AG55))))</f>
        <v>0</v>
      </c>
      <c r="BL55" s="237">
        <f t="array" ref="BL55">IF($BB55&gt;0,"ｴﾗｰ",SUM(IF($AJ55:$AO55=BL$15,IF($AJ$17:$AO$17="○",$AG55))))</f>
        <v>0</v>
      </c>
      <c r="BM55" s="488">
        <f t="array" ref="BM55">IF($BB55&gt;0,"ｴﾗｰ",SUM(IF($AJ55:$AO55=BM$15,IF($AJ$17:$AO$17="○",$AG55))))</f>
        <v>0</v>
      </c>
      <c r="BN55" s="493">
        <f t="shared" si="180"/>
        <v>0</v>
      </c>
      <c r="BO55" s="236">
        <f t="array" ref="BO55">IF($BB55&gt;0,"ｴﾗｰ",SUM(IF($AP55:$AU55=BO$15,IF($AP$17:$AU$17="○",$AG55))))</f>
        <v>0</v>
      </c>
      <c r="BP55" s="237">
        <f t="array" ref="BP55">IF($BB55&gt;0,"ｴﾗｰ",SUM(IF($AP55:$AU55=BP$15,IF($AP$17:$AU$17="○",$AG55))))</f>
        <v>0</v>
      </c>
      <c r="BQ55" s="494">
        <f t="array" ref="BQ55">IF($BB55&gt;0,"ｴﾗｰ",SUM(IF($AP55:$AU55=BQ$15,IF($AP$17:$AU$17="○",$AG55))))</f>
        <v>0</v>
      </c>
      <c r="BR55" s="490">
        <f t="shared" si="181"/>
        <v>0</v>
      </c>
      <c r="BS55" s="236" t="str">
        <f t="shared" si="135"/>
        <v/>
      </c>
      <c r="BT55" s="237" t="str">
        <f t="shared" si="136"/>
        <v/>
      </c>
      <c r="BU55" s="488" t="str">
        <f t="shared" si="137"/>
        <v/>
      </c>
      <c r="BV55" s="532">
        <f t="shared" si="182"/>
        <v>0</v>
      </c>
      <c r="BW55" s="512" t="str">
        <f t="shared" si="183"/>
        <v>ｴﾗｰ</v>
      </c>
      <c r="BX55" s="237" t="str">
        <f t="shared" si="184"/>
        <v>ｴﾗｰ</v>
      </c>
      <c r="BY55" s="494" t="str">
        <f t="shared" si="185"/>
        <v>ｴﾗｰ</v>
      </c>
      <c r="BZ55" s="628">
        <f t="shared" si="186"/>
        <v>0</v>
      </c>
      <c r="CA55" s="528" t="str">
        <f t="shared" si="187"/>
        <v/>
      </c>
      <c r="CB55" s="237" t="str">
        <f t="shared" si="188"/>
        <v/>
      </c>
      <c r="CC55" s="494" t="str">
        <f t="shared" si="189"/>
        <v/>
      </c>
      <c r="CD55" s="635">
        <f t="shared" si="190"/>
        <v>0</v>
      </c>
      <c r="CE55" s="528" t="str">
        <f t="shared" si="191"/>
        <v/>
      </c>
      <c r="CF55" s="237" t="str">
        <f t="shared" si="192"/>
        <v/>
      </c>
      <c r="CG55" s="494" t="str">
        <f t="shared" si="193"/>
        <v/>
      </c>
      <c r="CH55" s="635">
        <f t="shared" si="194"/>
        <v>0</v>
      </c>
      <c r="CI55" s="535" t="str">
        <f t="shared" si="195"/>
        <v/>
      </c>
      <c r="CJ55" s="515" t="str">
        <f t="shared" si="196"/>
        <v/>
      </c>
      <c r="CK55" s="522" t="str">
        <f t="shared" si="197"/>
        <v/>
      </c>
      <c r="CL55" s="515" t="str">
        <f t="shared" si="198"/>
        <v/>
      </c>
      <c r="CM55" s="524" t="str">
        <f t="shared" si="199"/>
        <v/>
      </c>
      <c r="CN55" s="518" t="str">
        <f t="shared" si="200"/>
        <v/>
      </c>
      <c r="CO55" s="236" t="str">
        <f t="shared" si="201"/>
        <v/>
      </c>
      <c r="CP55" s="237" t="str">
        <f t="shared" si="202"/>
        <v/>
      </c>
      <c r="CQ55" s="494" t="str">
        <f t="shared" si="203"/>
        <v/>
      </c>
      <c r="CR55" s="493">
        <f t="shared" si="204"/>
        <v>0</v>
      </c>
      <c r="CS55" s="512" t="str">
        <f t="shared" si="205"/>
        <v/>
      </c>
      <c r="CT55" s="237" t="str">
        <f t="shared" si="206"/>
        <v/>
      </c>
      <c r="CU55" s="237" t="str">
        <f t="shared" si="207"/>
        <v/>
      </c>
      <c r="CV55" s="238">
        <f t="shared" si="208"/>
        <v>0</v>
      </c>
      <c r="CW55" s="236" t="str">
        <f t="shared" si="142"/>
        <v/>
      </c>
      <c r="CX55" s="237" t="str">
        <f t="shared" si="143"/>
        <v/>
      </c>
      <c r="CY55" s="494">
        <f t="shared" si="144"/>
        <v>0</v>
      </c>
      <c r="CZ55" s="493"/>
      <c r="DA55" s="236" t="str">
        <f t="shared" si="145"/>
        <v/>
      </c>
      <c r="DB55" s="237" t="str">
        <f t="shared" si="146"/>
        <v/>
      </c>
      <c r="DC55" s="494">
        <f t="shared" si="147"/>
        <v>0</v>
      </c>
      <c r="DD55" s="493"/>
      <c r="DE55" s="1335"/>
      <c r="DF55" s="1343">
        <f t="shared" si="148"/>
        <v>0</v>
      </c>
      <c r="DG55" s="528" t="str">
        <f t="shared" si="149"/>
        <v/>
      </c>
      <c r="DH55" s="494" t="str">
        <f t="shared" si="150"/>
        <v/>
      </c>
      <c r="DI55" s="53">
        <f t="shared" si="151"/>
        <v>0</v>
      </c>
      <c r="DJ55" s="432">
        <f t="shared" si="152"/>
        <v>0</v>
      </c>
      <c r="DK55" s="433">
        <f t="shared" si="209"/>
        <v>0</v>
      </c>
      <c r="DL55" s="53" t="str">
        <f t="shared" si="154"/>
        <v/>
      </c>
      <c r="DM55" s="105" t="str">
        <f t="shared" si="155"/>
        <v/>
      </c>
      <c r="DN55" s="104" t="str">
        <f t="shared" si="155"/>
        <v/>
      </c>
      <c r="DO55" s="434" t="str">
        <f t="shared" si="155"/>
        <v/>
      </c>
      <c r="DP55" s="672"/>
      <c r="DQ55" s="673"/>
      <c r="DR55" s="674"/>
      <c r="DS55" s="435">
        <f t="shared" si="210"/>
        <v>0</v>
      </c>
      <c r="DT55" s="228" t="str">
        <f t="shared" si="156"/>
        <v/>
      </c>
      <c r="DU55" s="236" t="str">
        <f t="shared" si="157"/>
        <v/>
      </c>
      <c r="DV55" s="237" t="str">
        <f t="shared" si="158"/>
        <v/>
      </c>
      <c r="DW55" s="237" t="str">
        <f t="shared" si="159"/>
        <v/>
      </c>
      <c r="DX55" s="238">
        <f t="shared" si="160"/>
        <v>0</v>
      </c>
      <c r="DY55" s="675"/>
      <c r="EA55" s="1363">
        <f t="shared" si="211"/>
        <v>0</v>
      </c>
      <c r="EB55" s="1363">
        <f t="shared" si="212"/>
        <v>0</v>
      </c>
      <c r="EC55" s="1363">
        <f t="shared" si="213"/>
        <v>0</v>
      </c>
      <c r="ED55" s="1363">
        <f t="shared" si="214"/>
        <v>0</v>
      </c>
      <c r="EE55" s="1363">
        <f t="shared" si="215"/>
        <v>0</v>
      </c>
      <c r="EF55" s="1363">
        <f t="shared" si="216"/>
        <v>0</v>
      </c>
      <c r="EG55" s="1363">
        <f t="shared" si="161"/>
        <v>0</v>
      </c>
    </row>
    <row r="56" spans="1:137" s="3" customFormat="1" ht="18" customHeight="1">
      <c r="A56" s="305" t="str">
        <f t="shared" si="128"/>
        <v/>
      </c>
      <c r="B56" s="174">
        <f t="shared" si="162"/>
        <v>0</v>
      </c>
      <c r="C56" s="1415" t="str">
        <f t="shared" si="129"/>
        <v>授業料</v>
      </c>
      <c r="D56" s="1415" t="str">
        <f t="shared" si="130"/>
        <v>入学金</v>
      </c>
      <c r="E56" s="174">
        <f t="shared" si="163"/>
        <v>0</v>
      </c>
      <c r="F56" s="305">
        <f t="shared" si="131"/>
        <v>0</v>
      </c>
      <c r="G56" s="475">
        <f t="shared" si="132"/>
        <v>39</v>
      </c>
      <c r="H56" s="430"/>
      <c r="I56" s="431"/>
      <c r="J56" s="658"/>
      <c r="K56" s="659"/>
      <c r="L56" s="659"/>
      <c r="M56" s="660"/>
      <c r="N56" s="661"/>
      <c r="O56" s="662"/>
      <c r="P56" s="658"/>
      <c r="Q56" s="659"/>
      <c r="R56" s="660"/>
      <c r="S56" s="663"/>
      <c r="T56" s="661"/>
      <c r="U56" s="664"/>
      <c r="V56" s="53" t="str">
        <f>IF(OR($R$5="",$T$5="",$J56="",$O56="",$U56=""),"",IF(ISERROR(VLOOKUP($C56,参照!$P$4:$V$112,5,FALSE)),0,VLOOKUP($C56,参照!$P$4:$V$112,5,FALSE)))</f>
        <v/>
      </c>
      <c r="W56" s="665"/>
      <c r="X56" s="54" t="str">
        <f>IF(OR($R$5="",$T$5="",$J56="",$O56="",$W56=""),"",IF(ISERROR(VLOOKUP($D56,参照!$P$4:$V$112,5,FALSE)),0,VLOOKUP($D56,参照!$P$4:$V$112,5,FALSE)))</f>
        <v/>
      </c>
      <c r="Y56" s="102"/>
      <c r="Z56" s="102"/>
      <c r="AA56" s="1177"/>
      <c r="AB56" s="227">
        <f t="shared" si="164"/>
        <v>0</v>
      </c>
      <c r="AC56" s="1122"/>
      <c r="AD56" s="352">
        <f t="shared" si="165"/>
        <v>0</v>
      </c>
      <c r="AE56" s="55"/>
      <c r="AF56" s="55" t="str">
        <f t="shared" si="166"/>
        <v/>
      </c>
      <c r="AG56" s="1124"/>
      <c r="AH56" s="760">
        <f t="shared" si="167"/>
        <v>0</v>
      </c>
      <c r="AI56" s="761">
        <f t="shared" si="168"/>
        <v>0</v>
      </c>
      <c r="AJ56" s="1126"/>
      <c r="AK56" s="1127"/>
      <c r="AL56" s="670"/>
      <c r="AM56" s="1127"/>
      <c r="AN56" s="670"/>
      <c r="AO56" s="1179"/>
      <c r="AP56" s="669"/>
      <c r="AQ56" s="1127"/>
      <c r="AR56" s="670"/>
      <c r="AS56" s="1127"/>
      <c r="AT56" s="670"/>
      <c r="AU56" s="1127"/>
      <c r="AV56" s="575" t="str">
        <f t="shared" si="169"/>
        <v>○</v>
      </c>
      <c r="AW56" s="576" t="str">
        <f t="shared" si="170"/>
        <v>○</v>
      </c>
      <c r="AX56" s="576" t="str">
        <f t="shared" si="171"/>
        <v>○</v>
      </c>
      <c r="AY56" s="576" t="str">
        <f t="shared" si="172"/>
        <v>○</v>
      </c>
      <c r="AZ56" s="576" t="str">
        <f t="shared" si="173"/>
        <v>○</v>
      </c>
      <c r="BA56" s="577" t="str">
        <f t="shared" si="174"/>
        <v>○</v>
      </c>
      <c r="BB56" s="578">
        <f t="shared" si="175"/>
        <v>0</v>
      </c>
      <c r="BC56" s="767">
        <f t="shared" si="176"/>
        <v>0</v>
      </c>
      <c r="BD56" s="768">
        <f t="shared" si="133"/>
        <v>0</v>
      </c>
      <c r="BE56" s="769">
        <f t="shared" si="133"/>
        <v>0</v>
      </c>
      <c r="BF56" s="587">
        <f t="shared" si="177"/>
        <v>0</v>
      </c>
      <c r="BG56" s="503">
        <f t="shared" si="178"/>
        <v>0</v>
      </c>
      <c r="BH56" s="504">
        <f t="shared" si="134"/>
        <v>0</v>
      </c>
      <c r="BI56" s="505">
        <f t="shared" si="134"/>
        <v>0</v>
      </c>
      <c r="BJ56" s="506">
        <f t="shared" si="179"/>
        <v>0</v>
      </c>
      <c r="BK56" s="236">
        <f t="array" ref="BK56">IF($BB56&gt;0,"ｴﾗｰ",SUM(IF($AJ56:$AO56=BK$15,IF($AJ$17:$AO$17="○",$AG56))))</f>
        <v>0</v>
      </c>
      <c r="BL56" s="237">
        <f t="array" ref="BL56">IF($BB56&gt;0,"ｴﾗｰ",SUM(IF($AJ56:$AO56=BL$15,IF($AJ$17:$AO$17="○",$AG56))))</f>
        <v>0</v>
      </c>
      <c r="BM56" s="488">
        <f t="array" ref="BM56">IF($BB56&gt;0,"ｴﾗｰ",SUM(IF($AJ56:$AO56=BM$15,IF($AJ$17:$AO$17="○",$AG56))))</f>
        <v>0</v>
      </c>
      <c r="BN56" s="493">
        <f t="shared" si="180"/>
        <v>0</v>
      </c>
      <c r="BO56" s="236">
        <f t="array" ref="BO56">IF($BB56&gt;0,"ｴﾗｰ",SUM(IF($AP56:$AU56=BO$15,IF($AP$17:$AU$17="○",$AG56))))</f>
        <v>0</v>
      </c>
      <c r="BP56" s="237">
        <f t="array" ref="BP56">IF($BB56&gt;0,"ｴﾗｰ",SUM(IF($AP56:$AU56=BP$15,IF($AP$17:$AU$17="○",$AG56))))</f>
        <v>0</v>
      </c>
      <c r="BQ56" s="494">
        <f t="array" ref="BQ56">IF($BB56&gt;0,"ｴﾗｰ",SUM(IF($AP56:$AU56=BQ$15,IF($AP$17:$AU$17="○",$AG56))))</f>
        <v>0</v>
      </c>
      <c r="BR56" s="490">
        <f t="shared" si="181"/>
        <v>0</v>
      </c>
      <c r="BS56" s="236" t="str">
        <f t="shared" si="135"/>
        <v/>
      </c>
      <c r="BT56" s="237" t="str">
        <f t="shared" si="136"/>
        <v/>
      </c>
      <c r="BU56" s="488" t="str">
        <f t="shared" si="137"/>
        <v/>
      </c>
      <c r="BV56" s="532">
        <f t="shared" si="182"/>
        <v>0</v>
      </c>
      <c r="BW56" s="512" t="str">
        <f t="shared" si="183"/>
        <v>ｴﾗｰ</v>
      </c>
      <c r="BX56" s="237" t="str">
        <f t="shared" si="184"/>
        <v>ｴﾗｰ</v>
      </c>
      <c r="BY56" s="494" t="str">
        <f t="shared" si="185"/>
        <v>ｴﾗｰ</v>
      </c>
      <c r="BZ56" s="628">
        <f t="shared" si="186"/>
        <v>0</v>
      </c>
      <c r="CA56" s="528" t="str">
        <f t="shared" si="187"/>
        <v/>
      </c>
      <c r="CB56" s="237" t="str">
        <f t="shared" si="188"/>
        <v/>
      </c>
      <c r="CC56" s="494" t="str">
        <f t="shared" si="189"/>
        <v/>
      </c>
      <c r="CD56" s="635">
        <f t="shared" si="190"/>
        <v>0</v>
      </c>
      <c r="CE56" s="528" t="str">
        <f t="shared" si="191"/>
        <v/>
      </c>
      <c r="CF56" s="237" t="str">
        <f t="shared" si="192"/>
        <v/>
      </c>
      <c r="CG56" s="494" t="str">
        <f t="shared" si="193"/>
        <v/>
      </c>
      <c r="CH56" s="635">
        <f t="shared" si="194"/>
        <v>0</v>
      </c>
      <c r="CI56" s="535" t="str">
        <f t="shared" si="195"/>
        <v/>
      </c>
      <c r="CJ56" s="515" t="str">
        <f t="shared" si="196"/>
        <v/>
      </c>
      <c r="CK56" s="522" t="str">
        <f t="shared" si="197"/>
        <v/>
      </c>
      <c r="CL56" s="515" t="str">
        <f t="shared" si="198"/>
        <v/>
      </c>
      <c r="CM56" s="524" t="str">
        <f t="shared" si="199"/>
        <v/>
      </c>
      <c r="CN56" s="518" t="str">
        <f t="shared" si="200"/>
        <v/>
      </c>
      <c r="CO56" s="236" t="str">
        <f t="shared" si="201"/>
        <v/>
      </c>
      <c r="CP56" s="237" t="str">
        <f t="shared" si="202"/>
        <v/>
      </c>
      <c r="CQ56" s="494" t="str">
        <f t="shared" si="203"/>
        <v/>
      </c>
      <c r="CR56" s="493">
        <f t="shared" si="204"/>
        <v>0</v>
      </c>
      <c r="CS56" s="512" t="str">
        <f t="shared" si="205"/>
        <v/>
      </c>
      <c r="CT56" s="237" t="str">
        <f t="shared" si="206"/>
        <v/>
      </c>
      <c r="CU56" s="237" t="str">
        <f t="shared" si="207"/>
        <v/>
      </c>
      <c r="CV56" s="238">
        <f t="shared" si="208"/>
        <v>0</v>
      </c>
      <c r="CW56" s="236" t="str">
        <f t="shared" si="142"/>
        <v/>
      </c>
      <c r="CX56" s="237" t="str">
        <f t="shared" si="143"/>
        <v/>
      </c>
      <c r="CY56" s="494">
        <f t="shared" si="144"/>
        <v>0</v>
      </c>
      <c r="CZ56" s="493"/>
      <c r="DA56" s="236" t="str">
        <f t="shared" si="145"/>
        <v/>
      </c>
      <c r="DB56" s="237" t="str">
        <f t="shared" si="146"/>
        <v/>
      </c>
      <c r="DC56" s="494">
        <f t="shared" si="147"/>
        <v>0</v>
      </c>
      <c r="DD56" s="493"/>
      <c r="DE56" s="1335"/>
      <c r="DF56" s="1343">
        <f t="shared" si="148"/>
        <v>0</v>
      </c>
      <c r="DG56" s="528" t="str">
        <f t="shared" si="149"/>
        <v/>
      </c>
      <c r="DH56" s="494" t="str">
        <f t="shared" si="150"/>
        <v/>
      </c>
      <c r="DI56" s="53">
        <f t="shared" si="151"/>
        <v>0</v>
      </c>
      <c r="DJ56" s="432">
        <f t="shared" si="152"/>
        <v>0</v>
      </c>
      <c r="DK56" s="433">
        <f t="shared" si="209"/>
        <v>0</v>
      </c>
      <c r="DL56" s="53" t="str">
        <f t="shared" si="154"/>
        <v/>
      </c>
      <c r="DM56" s="105" t="str">
        <f t="shared" si="155"/>
        <v/>
      </c>
      <c r="DN56" s="104" t="str">
        <f t="shared" si="155"/>
        <v/>
      </c>
      <c r="DO56" s="434" t="str">
        <f t="shared" si="155"/>
        <v/>
      </c>
      <c r="DP56" s="672"/>
      <c r="DQ56" s="673"/>
      <c r="DR56" s="674"/>
      <c r="DS56" s="435">
        <f t="shared" si="210"/>
        <v>0</v>
      </c>
      <c r="DT56" s="228" t="str">
        <f t="shared" si="156"/>
        <v/>
      </c>
      <c r="DU56" s="236" t="str">
        <f t="shared" si="157"/>
        <v/>
      </c>
      <c r="DV56" s="237" t="str">
        <f t="shared" si="158"/>
        <v/>
      </c>
      <c r="DW56" s="237" t="str">
        <f t="shared" si="159"/>
        <v/>
      </c>
      <c r="DX56" s="238">
        <f t="shared" si="160"/>
        <v>0</v>
      </c>
      <c r="DY56" s="675"/>
      <c r="EA56" s="1363">
        <f t="shared" si="211"/>
        <v>0</v>
      </c>
      <c r="EB56" s="1363">
        <f t="shared" si="212"/>
        <v>0</v>
      </c>
      <c r="EC56" s="1363">
        <f t="shared" si="213"/>
        <v>0</v>
      </c>
      <c r="ED56" s="1363">
        <f t="shared" si="214"/>
        <v>0</v>
      </c>
      <c r="EE56" s="1363">
        <f t="shared" si="215"/>
        <v>0</v>
      </c>
      <c r="EF56" s="1363">
        <f t="shared" si="216"/>
        <v>0</v>
      </c>
      <c r="EG56" s="1363">
        <f t="shared" si="161"/>
        <v>0</v>
      </c>
    </row>
    <row r="57" spans="1:137" s="3" customFormat="1" ht="18" customHeight="1">
      <c r="A57" s="305" t="str">
        <f t="shared" si="128"/>
        <v/>
      </c>
      <c r="B57" s="174">
        <f t="shared" si="162"/>
        <v>0</v>
      </c>
      <c r="C57" s="1415" t="str">
        <f t="shared" si="129"/>
        <v>授業料</v>
      </c>
      <c r="D57" s="1415" t="str">
        <f t="shared" si="130"/>
        <v>入学金</v>
      </c>
      <c r="E57" s="174">
        <f t="shared" si="163"/>
        <v>0</v>
      </c>
      <c r="F57" s="305">
        <f t="shared" si="131"/>
        <v>0</v>
      </c>
      <c r="G57" s="475">
        <f t="shared" si="132"/>
        <v>40</v>
      </c>
      <c r="H57" s="430"/>
      <c r="I57" s="431"/>
      <c r="J57" s="658"/>
      <c r="K57" s="659"/>
      <c r="L57" s="659"/>
      <c r="M57" s="660"/>
      <c r="N57" s="661"/>
      <c r="O57" s="662"/>
      <c r="P57" s="658"/>
      <c r="Q57" s="659"/>
      <c r="R57" s="660"/>
      <c r="S57" s="663"/>
      <c r="T57" s="661"/>
      <c r="U57" s="664"/>
      <c r="V57" s="53" t="str">
        <f>IF(OR($R$5="",$T$5="",$J57="",$O57="",$U57=""),"",IF(ISERROR(VLOOKUP($C57,参照!$P$4:$V$112,5,FALSE)),0,VLOOKUP($C57,参照!$P$4:$V$112,5,FALSE)))</f>
        <v/>
      </c>
      <c r="W57" s="665"/>
      <c r="X57" s="54" t="str">
        <f>IF(OR($R$5="",$T$5="",$J57="",$O57="",$W57=""),"",IF(ISERROR(VLOOKUP($D57,参照!$P$4:$V$112,5,FALSE)),0,VLOOKUP($D57,参照!$P$4:$V$112,5,FALSE)))</f>
        <v/>
      </c>
      <c r="Y57" s="102"/>
      <c r="Z57" s="102"/>
      <c r="AA57" s="1177"/>
      <c r="AB57" s="227">
        <f t="shared" si="164"/>
        <v>0</v>
      </c>
      <c r="AC57" s="1122"/>
      <c r="AD57" s="352">
        <f t="shared" si="165"/>
        <v>0</v>
      </c>
      <c r="AE57" s="55"/>
      <c r="AF57" s="55" t="str">
        <f t="shared" si="166"/>
        <v/>
      </c>
      <c r="AG57" s="1124"/>
      <c r="AH57" s="760">
        <f t="shared" si="167"/>
        <v>0</v>
      </c>
      <c r="AI57" s="761">
        <f t="shared" si="168"/>
        <v>0</v>
      </c>
      <c r="AJ57" s="1126"/>
      <c r="AK57" s="1127"/>
      <c r="AL57" s="670"/>
      <c r="AM57" s="1127"/>
      <c r="AN57" s="670"/>
      <c r="AO57" s="1179"/>
      <c r="AP57" s="669"/>
      <c r="AQ57" s="1127"/>
      <c r="AR57" s="670"/>
      <c r="AS57" s="1127"/>
      <c r="AT57" s="670"/>
      <c r="AU57" s="1127"/>
      <c r="AV57" s="575" t="str">
        <f t="shared" si="169"/>
        <v>○</v>
      </c>
      <c r="AW57" s="576" t="str">
        <f t="shared" si="170"/>
        <v>○</v>
      </c>
      <c r="AX57" s="576" t="str">
        <f t="shared" si="171"/>
        <v>○</v>
      </c>
      <c r="AY57" s="576" t="str">
        <f t="shared" si="172"/>
        <v>○</v>
      </c>
      <c r="AZ57" s="576" t="str">
        <f t="shared" si="173"/>
        <v>○</v>
      </c>
      <c r="BA57" s="577" t="str">
        <f t="shared" si="174"/>
        <v>○</v>
      </c>
      <c r="BB57" s="578">
        <f t="shared" si="175"/>
        <v>0</v>
      </c>
      <c r="BC57" s="767">
        <f t="shared" si="176"/>
        <v>0</v>
      </c>
      <c r="BD57" s="768">
        <f t="shared" si="133"/>
        <v>0</v>
      </c>
      <c r="BE57" s="769">
        <f t="shared" si="133"/>
        <v>0</v>
      </c>
      <c r="BF57" s="587">
        <f t="shared" si="177"/>
        <v>0</v>
      </c>
      <c r="BG57" s="503">
        <f t="shared" si="178"/>
        <v>0</v>
      </c>
      <c r="BH57" s="504">
        <f t="shared" si="134"/>
        <v>0</v>
      </c>
      <c r="BI57" s="505">
        <f t="shared" si="134"/>
        <v>0</v>
      </c>
      <c r="BJ57" s="506">
        <f t="shared" si="179"/>
        <v>0</v>
      </c>
      <c r="BK57" s="236">
        <f t="array" ref="BK57">IF($BB57&gt;0,"ｴﾗｰ",SUM(IF($AJ57:$AO57=BK$15,IF($AJ$17:$AO$17="○",$AG57))))</f>
        <v>0</v>
      </c>
      <c r="BL57" s="237">
        <f t="array" ref="BL57">IF($BB57&gt;0,"ｴﾗｰ",SUM(IF($AJ57:$AO57=BL$15,IF($AJ$17:$AO$17="○",$AG57))))</f>
        <v>0</v>
      </c>
      <c r="BM57" s="488">
        <f t="array" ref="BM57">IF($BB57&gt;0,"ｴﾗｰ",SUM(IF($AJ57:$AO57=BM$15,IF($AJ$17:$AO$17="○",$AG57))))</f>
        <v>0</v>
      </c>
      <c r="BN57" s="493">
        <f t="shared" si="180"/>
        <v>0</v>
      </c>
      <c r="BO57" s="236">
        <f t="array" ref="BO57">IF($BB57&gt;0,"ｴﾗｰ",SUM(IF($AP57:$AU57=BO$15,IF($AP$17:$AU$17="○",$AG57))))</f>
        <v>0</v>
      </c>
      <c r="BP57" s="237">
        <f t="array" ref="BP57">IF($BB57&gt;0,"ｴﾗｰ",SUM(IF($AP57:$AU57=BP$15,IF($AP$17:$AU$17="○",$AG57))))</f>
        <v>0</v>
      </c>
      <c r="BQ57" s="494">
        <f t="array" ref="BQ57">IF($BB57&gt;0,"ｴﾗｰ",SUM(IF($AP57:$AU57=BQ$15,IF($AP$17:$AU$17="○",$AG57))))</f>
        <v>0</v>
      </c>
      <c r="BR57" s="490">
        <f t="shared" si="181"/>
        <v>0</v>
      </c>
      <c r="BS57" s="236" t="str">
        <f t="shared" si="135"/>
        <v/>
      </c>
      <c r="BT57" s="237" t="str">
        <f t="shared" si="136"/>
        <v/>
      </c>
      <c r="BU57" s="488" t="str">
        <f t="shared" si="137"/>
        <v/>
      </c>
      <c r="BV57" s="532">
        <f t="shared" si="182"/>
        <v>0</v>
      </c>
      <c r="BW57" s="512" t="str">
        <f t="shared" si="183"/>
        <v>ｴﾗｰ</v>
      </c>
      <c r="BX57" s="237" t="str">
        <f t="shared" si="184"/>
        <v>ｴﾗｰ</v>
      </c>
      <c r="BY57" s="494" t="str">
        <f t="shared" si="185"/>
        <v>ｴﾗｰ</v>
      </c>
      <c r="BZ57" s="628">
        <f t="shared" si="186"/>
        <v>0</v>
      </c>
      <c r="CA57" s="528" t="str">
        <f t="shared" si="187"/>
        <v/>
      </c>
      <c r="CB57" s="237" t="str">
        <f t="shared" si="188"/>
        <v/>
      </c>
      <c r="CC57" s="494" t="str">
        <f t="shared" si="189"/>
        <v/>
      </c>
      <c r="CD57" s="635">
        <f t="shared" si="190"/>
        <v>0</v>
      </c>
      <c r="CE57" s="528" t="str">
        <f t="shared" si="191"/>
        <v/>
      </c>
      <c r="CF57" s="237" t="str">
        <f t="shared" si="192"/>
        <v/>
      </c>
      <c r="CG57" s="494" t="str">
        <f t="shared" si="193"/>
        <v/>
      </c>
      <c r="CH57" s="635">
        <f t="shared" si="194"/>
        <v>0</v>
      </c>
      <c r="CI57" s="535" t="str">
        <f t="shared" si="195"/>
        <v/>
      </c>
      <c r="CJ57" s="515" t="str">
        <f t="shared" si="196"/>
        <v/>
      </c>
      <c r="CK57" s="522" t="str">
        <f t="shared" si="197"/>
        <v/>
      </c>
      <c r="CL57" s="515" t="str">
        <f t="shared" si="198"/>
        <v/>
      </c>
      <c r="CM57" s="524" t="str">
        <f t="shared" si="199"/>
        <v/>
      </c>
      <c r="CN57" s="518" t="str">
        <f t="shared" si="200"/>
        <v/>
      </c>
      <c r="CO57" s="236" t="str">
        <f t="shared" si="201"/>
        <v/>
      </c>
      <c r="CP57" s="237" t="str">
        <f t="shared" si="202"/>
        <v/>
      </c>
      <c r="CQ57" s="494" t="str">
        <f t="shared" si="203"/>
        <v/>
      </c>
      <c r="CR57" s="493">
        <f t="shared" si="204"/>
        <v>0</v>
      </c>
      <c r="CS57" s="512" t="str">
        <f t="shared" si="205"/>
        <v/>
      </c>
      <c r="CT57" s="237" t="str">
        <f t="shared" si="206"/>
        <v/>
      </c>
      <c r="CU57" s="237" t="str">
        <f t="shared" si="207"/>
        <v/>
      </c>
      <c r="CV57" s="238">
        <f t="shared" si="208"/>
        <v>0</v>
      </c>
      <c r="CW57" s="236" t="str">
        <f t="shared" si="142"/>
        <v/>
      </c>
      <c r="CX57" s="237" t="str">
        <f t="shared" si="143"/>
        <v/>
      </c>
      <c r="CY57" s="494">
        <f t="shared" si="144"/>
        <v>0</v>
      </c>
      <c r="CZ57" s="493"/>
      <c r="DA57" s="236" t="str">
        <f t="shared" si="145"/>
        <v/>
      </c>
      <c r="DB57" s="237" t="str">
        <f t="shared" si="146"/>
        <v/>
      </c>
      <c r="DC57" s="494">
        <f t="shared" si="147"/>
        <v>0</v>
      </c>
      <c r="DD57" s="493"/>
      <c r="DE57" s="1335"/>
      <c r="DF57" s="1343">
        <f t="shared" si="148"/>
        <v>0</v>
      </c>
      <c r="DG57" s="528" t="str">
        <f t="shared" si="149"/>
        <v/>
      </c>
      <c r="DH57" s="494" t="str">
        <f t="shared" si="150"/>
        <v/>
      </c>
      <c r="DI57" s="53">
        <f t="shared" si="151"/>
        <v>0</v>
      </c>
      <c r="DJ57" s="432">
        <f t="shared" si="152"/>
        <v>0</v>
      </c>
      <c r="DK57" s="433">
        <f t="shared" si="209"/>
        <v>0</v>
      </c>
      <c r="DL57" s="53" t="str">
        <f t="shared" si="154"/>
        <v/>
      </c>
      <c r="DM57" s="105" t="str">
        <f t="shared" si="155"/>
        <v/>
      </c>
      <c r="DN57" s="104" t="str">
        <f t="shared" si="155"/>
        <v/>
      </c>
      <c r="DO57" s="434" t="str">
        <f t="shared" si="155"/>
        <v/>
      </c>
      <c r="DP57" s="672"/>
      <c r="DQ57" s="673"/>
      <c r="DR57" s="674"/>
      <c r="DS57" s="435">
        <f t="shared" si="210"/>
        <v>0</v>
      </c>
      <c r="DT57" s="228" t="str">
        <f t="shared" si="156"/>
        <v/>
      </c>
      <c r="DU57" s="236" t="str">
        <f t="shared" si="157"/>
        <v/>
      </c>
      <c r="DV57" s="237" t="str">
        <f t="shared" si="158"/>
        <v/>
      </c>
      <c r="DW57" s="237" t="str">
        <f t="shared" si="159"/>
        <v/>
      </c>
      <c r="DX57" s="238">
        <f t="shared" si="160"/>
        <v>0</v>
      </c>
      <c r="DY57" s="675"/>
      <c r="EA57" s="1363">
        <f t="shared" si="211"/>
        <v>0</v>
      </c>
      <c r="EB57" s="1363">
        <f t="shared" si="212"/>
        <v>0</v>
      </c>
      <c r="EC57" s="1363">
        <f t="shared" si="213"/>
        <v>0</v>
      </c>
      <c r="ED57" s="1363">
        <f t="shared" si="214"/>
        <v>0</v>
      </c>
      <c r="EE57" s="1363">
        <f t="shared" si="215"/>
        <v>0</v>
      </c>
      <c r="EF57" s="1363">
        <f t="shared" si="216"/>
        <v>0</v>
      </c>
      <c r="EG57" s="1363">
        <f t="shared" si="161"/>
        <v>0</v>
      </c>
    </row>
    <row r="58" spans="1:137" s="3" customFormat="1" ht="18" customHeight="1">
      <c r="A58" s="305" t="str">
        <f t="shared" si="128"/>
        <v/>
      </c>
      <c r="B58" s="174">
        <f t="shared" si="162"/>
        <v>0</v>
      </c>
      <c r="C58" s="1415" t="str">
        <f t="shared" si="129"/>
        <v>授業料</v>
      </c>
      <c r="D58" s="1415" t="str">
        <f t="shared" si="130"/>
        <v>入学金</v>
      </c>
      <c r="E58" s="174">
        <f t="shared" si="163"/>
        <v>0</v>
      </c>
      <c r="F58" s="305">
        <f t="shared" si="131"/>
        <v>0</v>
      </c>
      <c r="G58" s="475">
        <f t="shared" si="132"/>
        <v>41</v>
      </c>
      <c r="H58" s="430"/>
      <c r="I58" s="431"/>
      <c r="J58" s="658"/>
      <c r="K58" s="659"/>
      <c r="L58" s="659"/>
      <c r="M58" s="660"/>
      <c r="N58" s="661"/>
      <c r="O58" s="662"/>
      <c r="P58" s="658"/>
      <c r="Q58" s="659"/>
      <c r="R58" s="660"/>
      <c r="S58" s="663"/>
      <c r="T58" s="661"/>
      <c r="U58" s="664"/>
      <c r="V58" s="53" t="str">
        <f>IF(OR($R$5="",$T$5="",$J58="",$O58="",$U58=""),"",IF(ISERROR(VLOOKUP($C58,参照!$P$4:$V$112,5,FALSE)),0,VLOOKUP($C58,参照!$P$4:$V$112,5,FALSE)))</f>
        <v/>
      </c>
      <c r="W58" s="665"/>
      <c r="X58" s="54" t="str">
        <f>IF(OR($R$5="",$T$5="",$J58="",$O58="",$W58=""),"",IF(ISERROR(VLOOKUP($D58,参照!$P$4:$V$112,5,FALSE)),0,VLOOKUP($D58,参照!$P$4:$V$112,5,FALSE)))</f>
        <v/>
      </c>
      <c r="Y58" s="102"/>
      <c r="Z58" s="102"/>
      <c r="AA58" s="1177"/>
      <c r="AB58" s="227">
        <f t="shared" si="164"/>
        <v>0</v>
      </c>
      <c r="AC58" s="1122"/>
      <c r="AD58" s="352">
        <f t="shared" si="165"/>
        <v>0</v>
      </c>
      <c r="AE58" s="55"/>
      <c r="AF58" s="55" t="str">
        <f t="shared" si="166"/>
        <v/>
      </c>
      <c r="AG58" s="1124"/>
      <c r="AH58" s="760">
        <f t="shared" si="167"/>
        <v>0</v>
      </c>
      <c r="AI58" s="761">
        <f t="shared" si="168"/>
        <v>0</v>
      </c>
      <c r="AJ58" s="1126"/>
      <c r="AK58" s="1127"/>
      <c r="AL58" s="670"/>
      <c r="AM58" s="1127"/>
      <c r="AN58" s="670"/>
      <c r="AO58" s="1179"/>
      <c r="AP58" s="669"/>
      <c r="AQ58" s="1127"/>
      <c r="AR58" s="670"/>
      <c r="AS58" s="1127"/>
      <c r="AT58" s="670"/>
      <c r="AU58" s="1127"/>
      <c r="AV58" s="575" t="str">
        <f t="shared" si="169"/>
        <v>○</v>
      </c>
      <c r="AW58" s="576" t="str">
        <f t="shared" si="170"/>
        <v>○</v>
      </c>
      <c r="AX58" s="576" t="str">
        <f t="shared" si="171"/>
        <v>○</v>
      </c>
      <c r="AY58" s="576" t="str">
        <f t="shared" si="172"/>
        <v>○</v>
      </c>
      <c r="AZ58" s="576" t="str">
        <f t="shared" si="173"/>
        <v>○</v>
      </c>
      <c r="BA58" s="577" t="str">
        <f t="shared" si="174"/>
        <v>○</v>
      </c>
      <c r="BB58" s="578">
        <f t="shared" si="175"/>
        <v>0</v>
      </c>
      <c r="BC58" s="767">
        <f t="shared" si="176"/>
        <v>0</v>
      </c>
      <c r="BD58" s="768">
        <f t="shared" si="133"/>
        <v>0</v>
      </c>
      <c r="BE58" s="769">
        <f t="shared" si="133"/>
        <v>0</v>
      </c>
      <c r="BF58" s="587">
        <f t="shared" si="177"/>
        <v>0</v>
      </c>
      <c r="BG58" s="503">
        <f t="shared" si="178"/>
        <v>0</v>
      </c>
      <c r="BH58" s="504">
        <f t="shared" si="134"/>
        <v>0</v>
      </c>
      <c r="BI58" s="505">
        <f t="shared" si="134"/>
        <v>0</v>
      </c>
      <c r="BJ58" s="506">
        <f t="shared" si="179"/>
        <v>0</v>
      </c>
      <c r="BK58" s="236">
        <f t="array" ref="BK58">IF($BB58&gt;0,"ｴﾗｰ",SUM(IF($AJ58:$AO58=BK$15,IF($AJ$17:$AO$17="○",$AG58))))</f>
        <v>0</v>
      </c>
      <c r="BL58" s="237">
        <f t="array" ref="BL58">IF($BB58&gt;0,"ｴﾗｰ",SUM(IF($AJ58:$AO58=BL$15,IF($AJ$17:$AO$17="○",$AG58))))</f>
        <v>0</v>
      </c>
      <c r="BM58" s="488">
        <f t="array" ref="BM58">IF($BB58&gt;0,"ｴﾗｰ",SUM(IF($AJ58:$AO58=BM$15,IF($AJ$17:$AO$17="○",$AG58))))</f>
        <v>0</v>
      </c>
      <c r="BN58" s="493">
        <f t="shared" si="180"/>
        <v>0</v>
      </c>
      <c r="BO58" s="236">
        <f t="array" ref="BO58">IF($BB58&gt;0,"ｴﾗｰ",SUM(IF($AP58:$AU58=BO$15,IF($AP$17:$AU$17="○",$AG58))))</f>
        <v>0</v>
      </c>
      <c r="BP58" s="237">
        <f t="array" ref="BP58">IF($BB58&gt;0,"ｴﾗｰ",SUM(IF($AP58:$AU58=BP$15,IF($AP$17:$AU$17="○",$AG58))))</f>
        <v>0</v>
      </c>
      <c r="BQ58" s="494">
        <f t="array" ref="BQ58">IF($BB58&gt;0,"ｴﾗｰ",SUM(IF($AP58:$AU58=BQ$15,IF($AP$17:$AU$17="○",$AG58))))</f>
        <v>0</v>
      </c>
      <c r="BR58" s="490">
        <f t="shared" si="181"/>
        <v>0</v>
      </c>
      <c r="BS58" s="236" t="str">
        <f t="shared" si="135"/>
        <v/>
      </c>
      <c r="BT58" s="237" t="str">
        <f t="shared" si="136"/>
        <v/>
      </c>
      <c r="BU58" s="488" t="str">
        <f t="shared" si="137"/>
        <v/>
      </c>
      <c r="BV58" s="532">
        <f t="shared" si="182"/>
        <v>0</v>
      </c>
      <c r="BW58" s="512" t="str">
        <f t="shared" si="183"/>
        <v>ｴﾗｰ</v>
      </c>
      <c r="BX58" s="237" t="str">
        <f t="shared" si="184"/>
        <v>ｴﾗｰ</v>
      </c>
      <c r="BY58" s="494" t="str">
        <f t="shared" si="185"/>
        <v>ｴﾗｰ</v>
      </c>
      <c r="BZ58" s="628">
        <f t="shared" si="186"/>
        <v>0</v>
      </c>
      <c r="CA58" s="528" t="str">
        <f t="shared" si="187"/>
        <v/>
      </c>
      <c r="CB58" s="237" t="str">
        <f t="shared" si="188"/>
        <v/>
      </c>
      <c r="CC58" s="494" t="str">
        <f t="shared" si="189"/>
        <v/>
      </c>
      <c r="CD58" s="635">
        <f t="shared" si="190"/>
        <v>0</v>
      </c>
      <c r="CE58" s="528" t="str">
        <f t="shared" si="191"/>
        <v/>
      </c>
      <c r="CF58" s="237" t="str">
        <f t="shared" si="192"/>
        <v/>
      </c>
      <c r="CG58" s="494" t="str">
        <f t="shared" si="193"/>
        <v/>
      </c>
      <c r="CH58" s="635">
        <f t="shared" si="194"/>
        <v>0</v>
      </c>
      <c r="CI58" s="535" t="str">
        <f t="shared" si="195"/>
        <v/>
      </c>
      <c r="CJ58" s="515" t="str">
        <f t="shared" si="196"/>
        <v/>
      </c>
      <c r="CK58" s="522" t="str">
        <f t="shared" si="197"/>
        <v/>
      </c>
      <c r="CL58" s="515" t="str">
        <f t="shared" si="198"/>
        <v/>
      </c>
      <c r="CM58" s="524" t="str">
        <f t="shared" si="199"/>
        <v/>
      </c>
      <c r="CN58" s="518" t="str">
        <f t="shared" si="200"/>
        <v/>
      </c>
      <c r="CO58" s="236" t="str">
        <f t="shared" si="201"/>
        <v/>
      </c>
      <c r="CP58" s="237" t="str">
        <f t="shared" si="202"/>
        <v/>
      </c>
      <c r="CQ58" s="494" t="str">
        <f t="shared" si="203"/>
        <v/>
      </c>
      <c r="CR58" s="493">
        <f t="shared" si="204"/>
        <v>0</v>
      </c>
      <c r="CS58" s="512" t="str">
        <f t="shared" si="205"/>
        <v/>
      </c>
      <c r="CT58" s="237" t="str">
        <f t="shared" si="206"/>
        <v/>
      </c>
      <c r="CU58" s="237" t="str">
        <f t="shared" si="207"/>
        <v/>
      </c>
      <c r="CV58" s="238">
        <f t="shared" si="208"/>
        <v>0</v>
      </c>
      <c r="CW58" s="236" t="str">
        <f t="shared" si="142"/>
        <v/>
      </c>
      <c r="CX58" s="237" t="str">
        <f t="shared" si="143"/>
        <v/>
      </c>
      <c r="CY58" s="494">
        <f t="shared" si="144"/>
        <v>0</v>
      </c>
      <c r="CZ58" s="493"/>
      <c r="DA58" s="236" t="str">
        <f t="shared" si="145"/>
        <v/>
      </c>
      <c r="DB58" s="237" t="str">
        <f t="shared" si="146"/>
        <v/>
      </c>
      <c r="DC58" s="494">
        <f t="shared" si="147"/>
        <v>0</v>
      </c>
      <c r="DD58" s="493"/>
      <c r="DE58" s="1335"/>
      <c r="DF58" s="1343">
        <f t="shared" si="148"/>
        <v>0</v>
      </c>
      <c r="DG58" s="528" t="str">
        <f t="shared" si="149"/>
        <v/>
      </c>
      <c r="DH58" s="494" t="str">
        <f t="shared" si="150"/>
        <v/>
      </c>
      <c r="DI58" s="53">
        <f t="shared" si="151"/>
        <v>0</v>
      </c>
      <c r="DJ58" s="432">
        <f t="shared" si="152"/>
        <v>0</v>
      </c>
      <c r="DK58" s="433">
        <f t="shared" si="209"/>
        <v>0</v>
      </c>
      <c r="DL58" s="53" t="str">
        <f t="shared" si="154"/>
        <v/>
      </c>
      <c r="DM58" s="105" t="str">
        <f t="shared" si="155"/>
        <v/>
      </c>
      <c r="DN58" s="104" t="str">
        <f t="shared" si="155"/>
        <v/>
      </c>
      <c r="DO58" s="434" t="str">
        <f t="shared" si="155"/>
        <v/>
      </c>
      <c r="DP58" s="672"/>
      <c r="DQ58" s="673"/>
      <c r="DR58" s="674"/>
      <c r="DS58" s="435">
        <f t="shared" si="210"/>
        <v>0</v>
      </c>
      <c r="DT58" s="228" t="str">
        <f t="shared" si="156"/>
        <v/>
      </c>
      <c r="DU58" s="236" t="str">
        <f t="shared" si="157"/>
        <v/>
      </c>
      <c r="DV58" s="237" t="str">
        <f t="shared" si="158"/>
        <v/>
      </c>
      <c r="DW58" s="237" t="str">
        <f t="shared" si="159"/>
        <v/>
      </c>
      <c r="DX58" s="238">
        <f t="shared" si="160"/>
        <v>0</v>
      </c>
      <c r="DY58" s="675"/>
      <c r="EA58" s="1363">
        <f t="shared" si="211"/>
        <v>0</v>
      </c>
      <c r="EB58" s="1363">
        <f t="shared" si="212"/>
        <v>0</v>
      </c>
      <c r="EC58" s="1363">
        <f t="shared" si="213"/>
        <v>0</v>
      </c>
      <c r="ED58" s="1363">
        <f t="shared" si="214"/>
        <v>0</v>
      </c>
      <c r="EE58" s="1363">
        <f t="shared" si="215"/>
        <v>0</v>
      </c>
      <c r="EF58" s="1363">
        <f t="shared" si="216"/>
        <v>0</v>
      </c>
      <c r="EG58" s="1363">
        <f t="shared" si="161"/>
        <v>0</v>
      </c>
    </row>
    <row r="59" spans="1:137" s="3" customFormat="1" ht="18" customHeight="1">
      <c r="A59" s="305" t="str">
        <f t="shared" si="128"/>
        <v/>
      </c>
      <c r="B59" s="174">
        <f t="shared" si="162"/>
        <v>0</v>
      </c>
      <c r="C59" s="1415" t="str">
        <f t="shared" si="129"/>
        <v>授業料</v>
      </c>
      <c r="D59" s="1415" t="str">
        <f t="shared" si="130"/>
        <v>入学金</v>
      </c>
      <c r="E59" s="174">
        <f t="shared" si="163"/>
        <v>0</v>
      </c>
      <c r="F59" s="305">
        <f t="shared" si="131"/>
        <v>0</v>
      </c>
      <c r="G59" s="475">
        <f t="shared" si="132"/>
        <v>42</v>
      </c>
      <c r="H59" s="430"/>
      <c r="I59" s="431"/>
      <c r="J59" s="658"/>
      <c r="K59" s="659"/>
      <c r="L59" s="659"/>
      <c r="M59" s="660"/>
      <c r="N59" s="661"/>
      <c r="O59" s="662"/>
      <c r="P59" s="658"/>
      <c r="Q59" s="659"/>
      <c r="R59" s="660"/>
      <c r="S59" s="663"/>
      <c r="T59" s="661"/>
      <c r="U59" s="664"/>
      <c r="V59" s="53" t="str">
        <f>IF(OR($R$5="",$T$5="",$J59="",$O59="",$U59=""),"",IF(ISERROR(VLOOKUP($C59,参照!$P$4:$V$112,5,FALSE)),0,VLOOKUP($C59,参照!$P$4:$V$112,5,FALSE)))</f>
        <v/>
      </c>
      <c r="W59" s="665"/>
      <c r="X59" s="54" t="str">
        <f>IF(OR($R$5="",$T$5="",$J59="",$O59="",$W59=""),"",IF(ISERROR(VLOOKUP($D59,参照!$P$4:$V$112,5,FALSE)),0,VLOOKUP($D59,参照!$P$4:$V$112,5,FALSE)))</f>
        <v/>
      </c>
      <c r="Y59" s="102"/>
      <c r="Z59" s="102"/>
      <c r="AA59" s="1177"/>
      <c r="AB59" s="227">
        <f t="shared" si="164"/>
        <v>0</v>
      </c>
      <c r="AC59" s="1122"/>
      <c r="AD59" s="352">
        <f t="shared" si="165"/>
        <v>0</v>
      </c>
      <c r="AE59" s="55"/>
      <c r="AF59" s="55" t="str">
        <f t="shared" si="166"/>
        <v/>
      </c>
      <c r="AG59" s="1124"/>
      <c r="AH59" s="760">
        <f t="shared" si="167"/>
        <v>0</v>
      </c>
      <c r="AI59" s="761">
        <f t="shared" si="168"/>
        <v>0</v>
      </c>
      <c r="AJ59" s="1126"/>
      <c r="AK59" s="1127"/>
      <c r="AL59" s="670"/>
      <c r="AM59" s="1127"/>
      <c r="AN59" s="670"/>
      <c r="AO59" s="1179"/>
      <c r="AP59" s="669"/>
      <c r="AQ59" s="1127"/>
      <c r="AR59" s="670"/>
      <c r="AS59" s="1127"/>
      <c r="AT59" s="670"/>
      <c r="AU59" s="1127"/>
      <c r="AV59" s="575" t="str">
        <f t="shared" si="169"/>
        <v>○</v>
      </c>
      <c r="AW59" s="576" t="str">
        <f t="shared" si="170"/>
        <v>○</v>
      </c>
      <c r="AX59" s="576" t="str">
        <f t="shared" si="171"/>
        <v>○</v>
      </c>
      <c r="AY59" s="576" t="str">
        <f t="shared" si="172"/>
        <v>○</v>
      </c>
      <c r="AZ59" s="576" t="str">
        <f t="shared" si="173"/>
        <v>○</v>
      </c>
      <c r="BA59" s="577" t="str">
        <f t="shared" si="174"/>
        <v>○</v>
      </c>
      <c r="BB59" s="578">
        <f t="shared" si="175"/>
        <v>0</v>
      </c>
      <c r="BC59" s="767">
        <f t="shared" si="176"/>
        <v>0</v>
      </c>
      <c r="BD59" s="768">
        <f t="shared" si="133"/>
        <v>0</v>
      </c>
      <c r="BE59" s="769">
        <f t="shared" si="133"/>
        <v>0</v>
      </c>
      <c r="BF59" s="587">
        <f t="shared" si="177"/>
        <v>0</v>
      </c>
      <c r="BG59" s="503">
        <f t="shared" si="178"/>
        <v>0</v>
      </c>
      <c r="BH59" s="504">
        <f t="shared" si="134"/>
        <v>0</v>
      </c>
      <c r="BI59" s="505">
        <f t="shared" si="134"/>
        <v>0</v>
      </c>
      <c r="BJ59" s="506">
        <f t="shared" si="179"/>
        <v>0</v>
      </c>
      <c r="BK59" s="236">
        <f t="array" ref="BK59">IF($BB59&gt;0,"ｴﾗｰ",SUM(IF($AJ59:$AO59=BK$15,IF($AJ$17:$AO$17="○",$AG59))))</f>
        <v>0</v>
      </c>
      <c r="BL59" s="237">
        <f t="array" ref="BL59">IF($BB59&gt;0,"ｴﾗｰ",SUM(IF($AJ59:$AO59=BL$15,IF($AJ$17:$AO$17="○",$AG59))))</f>
        <v>0</v>
      </c>
      <c r="BM59" s="488">
        <f t="array" ref="BM59">IF($BB59&gt;0,"ｴﾗｰ",SUM(IF($AJ59:$AO59=BM$15,IF($AJ$17:$AO$17="○",$AG59))))</f>
        <v>0</v>
      </c>
      <c r="BN59" s="493">
        <f t="shared" si="180"/>
        <v>0</v>
      </c>
      <c r="BO59" s="236">
        <f t="array" ref="BO59">IF($BB59&gt;0,"ｴﾗｰ",SUM(IF($AP59:$AU59=BO$15,IF($AP$17:$AU$17="○",$AG59))))</f>
        <v>0</v>
      </c>
      <c r="BP59" s="237">
        <f t="array" ref="BP59">IF($BB59&gt;0,"ｴﾗｰ",SUM(IF($AP59:$AU59=BP$15,IF($AP$17:$AU$17="○",$AG59))))</f>
        <v>0</v>
      </c>
      <c r="BQ59" s="494">
        <f t="array" ref="BQ59">IF($BB59&gt;0,"ｴﾗｰ",SUM(IF($AP59:$AU59=BQ$15,IF($AP$17:$AU$17="○",$AG59))))</f>
        <v>0</v>
      </c>
      <c r="BR59" s="490">
        <f t="shared" si="181"/>
        <v>0</v>
      </c>
      <c r="BS59" s="236" t="str">
        <f t="shared" si="135"/>
        <v/>
      </c>
      <c r="BT59" s="237" t="str">
        <f t="shared" si="136"/>
        <v/>
      </c>
      <c r="BU59" s="488" t="str">
        <f t="shared" si="137"/>
        <v/>
      </c>
      <c r="BV59" s="532">
        <f t="shared" si="182"/>
        <v>0</v>
      </c>
      <c r="BW59" s="512" t="str">
        <f t="shared" si="183"/>
        <v>ｴﾗｰ</v>
      </c>
      <c r="BX59" s="237" t="str">
        <f t="shared" si="184"/>
        <v>ｴﾗｰ</v>
      </c>
      <c r="BY59" s="494" t="str">
        <f t="shared" si="185"/>
        <v>ｴﾗｰ</v>
      </c>
      <c r="BZ59" s="628">
        <f t="shared" si="186"/>
        <v>0</v>
      </c>
      <c r="CA59" s="528" t="str">
        <f t="shared" si="187"/>
        <v/>
      </c>
      <c r="CB59" s="237" t="str">
        <f t="shared" si="188"/>
        <v/>
      </c>
      <c r="CC59" s="494" t="str">
        <f t="shared" si="189"/>
        <v/>
      </c>
      <c r="CD59" s="635">
        <f t="shared" si="190"/>
        <v>0</v>
      </c>
      <c r="CE59" s="528" t="str">
        <f t="shared" si="191"/>
        <v/>
      </c>
      <c r="CF59" s="237" t="str">
        <f t="shared" si="192"/>
        <v/>
      </c>
      <c r="CG59" s="494" t="str">
        <f t="shared" si="193"/>
        <v/>
      </c>
      <c r="CH59" s="635">
        <f t="shared" si="194"/>
        <v>0</v>
      </c>
      <c r="CI59" s="535" t="str">
        <f t="shared" si="195"/>
        <v/>
      </c>
      <c r="CJ59" s="515" t="str">
        <f t="shared" si="196"/>
        <v/>
      </c>
      <c r="CK59" s="522" t="str">
        <f t="shared" si="197"/>
        <v/>
      </c>
      <c r="CL59" s="515" t="str">
        <f t="shared" si="198"/>
        <v/>
      </c>
      <c r="CM59" s="524" t="str">
        <f t="shared" si="199"/>
        <v/>
      </c>
      <c r="CN59" s="518" t="str">
        <f t="shared" si="200"/>
        <v/>
      </c>
      <c r="CO59" s="236" t="str">
        <f t="shared" si="201"/>
        <v/>
      </c>
      <c r="CP59" s="237" t="str">
        <f t="shared" si="202"/>
        <v/>
      </c>
      <c r="CQ59" s="494" t="str">
        <f t="shared" si="203"/>
        <v/>
      </c>
      <c r="CR59" s="493">
        <f t="shared" si="204"/>
        <v>0</v>
      </c>
      <c r="CS59" s="512" t="str">
        <f t="shared" si="205"/>
        <v/>
      </c>
      <c r="CT59" s="237" t="str">
        <f t="shared" si="206"/>
        <v/>
      </c>
      <c r="CU59" s="237" t="str">
        <f t="shared" si="207"/>
        <v/>
      </c>
      <c r="CV59" s="238">
        <f t="shared" si="208"/>
        <v>0</v>
      </c>
      <c r="CW59" s="236" t="str">
        <f t="shared" si="142"/>
        <v/>
      </c>
      <c r="CX59" s="237" t="str">
        <f t="shared" si="143"/>
        <v/>
      </c>
      <c r="CY59" s="494">
        <f t="shared" si="144"/>
        <v>0</v>
      </c>
      <c r="CZ59" s="493"/>
      <c r="DA59" s="236" t="str">
        <f t="shared" si="145"/>
        <v/>
      </c>
      <c r="DB59" s="237" t="str">
        <f t="shared" si="146"/>
        <v/>
      </c>
      <c r="DC59" s="494">
        <f t="shared" si="147"/>
        <v>0</v>
      </c>
      <c r="DD59" s="493"/>
      <c r="DE59" s="1335"/>
      <c r="DF59" s="1343">
        <f t="shared" si="148"/>
        <v>0</v>
      </c>
      <c r="DG59" s="528" t="str">
        <f t="shared" si="149"/>
        <v/>
      </c>
      <c r="DH59" s="494" t="str">
        <f t="shared" si="150"/>
        <v/>
      </c>
      <c r="DI59" s="53">
        <f t="shared" si="151"/>
        <v>0</v>
      </c>
      <c r="DJ59" s="432">
        <f t="shared" si="152"/>
        <v>0</v>
      </c>
      <c r="DK59" s="433">
        <f t="shared" si="209"/>
        <v>0</v>
      </c>
      <c r="DL59" s="53" t="str">
        <f t="shared" si="154"/>
        <v/>
      </c>
      <c r="DM59" s="105" t="str">
        <f t="shared" si="155"/>
        <v/>
      </c>
      <c r="DN59" s="104" t="str">
        <f t="shared" si="155"/>
        <v/>
      </c>
      <c r="DO59" s="434" t="str">
        <f t="shared" si="155"/>
        <v/>
      </c>
      <c r="DP59" s="672"/>
      <c r="DQ59" s="673"/>
      <c r="DR59" s="674"/>
      <c r="DS59" s="435">
        <f t="shared" si="210"/>
        <v>0</v>
      </c>
      <c r="DT59" s="228" t="str">
        <f t="shared" si="156"/>
        <v/>
      </c>
      <c r="DU59" s="236" t="str">
        <f t="shared" si="157"/>
        <v/>
      </c>
      <c r="DV59" s="237" t="str">
        <f t="shared" si="158"/>
        <v/>
      </c>
      <c r="DW59" s="237" t="str">
        <f t="shared" si="159"/>
        <v/>
      </c>
      <c r="DX59" s="238">
        <f t="shared" si="160"/>
        <v>0</v>
      </c>
      <c r="DY59" s="675"/>
      <c r="EA59" s="1363">
        <f t="shared" si="211"/>
        <v>0</v>
      </c>
      <c r="EB59" s="1363">
        <f t="shared" si="212"/>
        <v>0</v>
      </c>
      <c r="EC59" s="1363">
        <f t="shared" si="213"/>
        <v>0</v>
      </c>
      <c r="ED59" s="1363">
        <f t="shared" si="214"/>
        <v>0</v>
      </c>
      <c r="EE59" s="1363">
        <f t="shared" si="215"/>
        <v>0</v>
      </c>
      <c r="EF59" s="1363">
        <f t="shared" si="216"/>
        <v>0</v>
      </c>
      <c r="EG59" s="1363">
        <f t="shared" si="161"/>
        <v>0</v>
      </c>
    </row>
    <row r="60" spans="1:137" s="3" customFormat="1" ht="18" customHeight="1">
      <c r="A60" s="305" t="str">
        <f t="shared" si="128"/>
        <v/>
      </c>
      <c r="B60" s="174">
        <f t="shared" si="162"/>
        <v>0</v>
      </c>
      <c r="C60" s="1415" t="str">
        <f t="shared" si="129"/>
        <v>授業料</v>
      </c>
      <c r="D60" s="1415" t="str">
        <f t="shared" si="130"/>
        <v>入学金</v>
      </c>
      <c r="E60" s="174">
        <f t="shared" si="163"/>
        <v>0</v>
      </c>
      <c r="F60" s="305">
        <f t="shared" si="131"/>
        <v>0</v>
      </c>
      <c r="G60" s="475">
        <f t="shared" si="132"/>
        <v>43</v>
      </c>
      <c r="H60" s="430"/>
      <c r="I60" s="431"/>
      <c r="J60" s="658"/>
      <c r="K60" s="659"/>
      <c r="L60" s="659"/>
      <c r="M60" s="660"/>
      <c r="N60" s="661"/>
      <c r="O60" s="662"/>
      <c r="P60" s="658"/>
      <c r="Q60" s="659"/>
      <c r="R60" s="660"/>
      <c r="S60" s="663"/>
      <c r="T60" s="661"/>
      <c r="U60" s="664"/>
      <c r="V60" s="53" t="str">
        <f>IF(OR($R$5="",$T$5="",$J60="",$O60="",$U60=""),"",IF(ISERROR(VLOOKUP($C60,参照!$P$4:$V$112,5,FALSE)),0,VLOOKUP($C60,参照!$P$4:$V$112,5,FALSE)))</f>
        <v/>
      </c>
      <c r="W60" s="665"/>
      <c r="X60" s="54" t="str">
        <f>IF(OR($R$5="",$T$5="",$J60="",$O60="",$W60=""),"",IF(ISERROR(VLOOKUP($D60,参照!$P$4:$V$112,5,FALSE)),0,VLOOKUP($D60,参照!$P$4:$V$112,5,FALSE)))</f>
        <v/>
      </c>
      <c r="Y60" s="102"/>
      <c r="Z60" s="102"/>
      <c r="AA60" s="1177"/>
      <c r="AB60" s="227">
        <f t="shared" si="164"/>
        <v>0</v>
      </c>
      <c r="AC60" s="1122"/>
      <c r="AD60" s="352">
        <f t="shared" si="165"/>
        <v>0</v>
      </c>
      <c r="AE60" s="55"/>
      <c r="AF60" s="55" t="str">
        <f t="shared" si="166"/>
        <v/>
      </c>
      <c r="AG60" s="1124"/>
      <c r="AH60" s="760">
        <f t="shared" si="167"/>
        <v>0</v>
      </c>
      <c r="AI60" s="761">
        <f t="shared" si="168"/>
        <v>0</v>
      </c>
      <c r="AJ60" s="1126"/>
      <c r="AK60" s="1127"/>
      <c r="AL60" s="670"/>
      <c r="AM60" s="1127"/>
      <c r="AN60" s="670"/>
      <c r="AO60" s="1179"/>
      <c r="AP60" s="669"/>
      <c r="AQ60" s="1127"/>
      <c r="AR60" s="670"/>
      <c r="AS60" s="1127"/>
      <c r="AT60" s="670"/>
      <c r="AU60" s="1127"/>
      <c r="AV60" s="575" t="str">
        <f t="shared" si="169"/>
        <v>○</v>
      </c>
      <c r="AW60" s="576" t="str">
        <f t="shared" si="170"/>
        <v>○</v>
      </c>
      <c r="AX60" s="576" t="str">
        <f t="shared" si="171"/>
        <v>○</v>
      </c>
      <c r="AY60" s="576" t="str">
        <f t="shared" si="172"/>
        <v>○</v>
      </c>
      <c r="AZ60" s="576" t="str">
        <f t="shared" si="173"/>
        <v>○</v>
      </c>
      <c r="BA60" s="577" t="str">
        <f t="shared" si="174"/>
        <v>○</v>
      </c>
      <c r="BB60" s="578">
        <f t="shared" si="175"/>
        <v>0</v>
      </c>
      <c r="BC60" s="767">
        <f t="shared" si="176"/>
        <v>0</v>
      </c>
      <c r="BD60" s="768">
        <f t="shared" si="133"/>
        <v>0</v>
      </c>
      <c r="BE60" s="769">
        <f t="shared" si="133"/>
        <v>0</v>
      </c>
      <c r="BF60" s="587">
        <f t="shared" si="177"/>
        <v>0</v>
      </c>
      <c r="BG60" s="503">
        <f t="shared" si="178"/>
        <v>0</v>
      </c>
      <c r="BH60" s="504">
        <f t="shared" si="134"/>
        <v>0</v>
      </c>
      <c r="BI60" s="505">
        <f t="shared" si="134"/>
        <v>0</v>
      </c>
      <c r="BJ60" s="506">
        <f t="shared" si="179"/>
        <v>0</v>
      </c>
      <c r="BK60" s="236">
        <f t="array" ref="BK60">IF($BB60&gt;0,"ｴﾗｰ",SUM(IF($AJ60:$AO60=BK$15,IF($AJ$17:$AO$17="○",$AG60))))</f>
        <v>0</v>
      </c>
      <c r="BL60" s="237">
        <f t="array" ref="BL60">IF($BB60&gt;0,"ｴﾗｰ",SUM(IF($AJ60:$AO60=BL$15,IF($AJ$17:$AO$17="○",$AG60))))</f>
        <v>0</v>
      </c>
      <c r="BM60" s="488">
        <f t="array" ref="BM60">IF($BB60&gt;0,"ｴﾗｰ",SUM(IF($AJ60:$AO60=BM$15,IF($AJ$17:$AO$17="○",$AG60))))</f>
        <v>0</v>
      </c>
      <c r="BN60" s="493">
        <f t="shared" si="180"/>
        <v>0</v>
      </c>
      <c r="BO60" s="236">
        <f t="array" ref="BO60">IF($BB60&gt;0,"ｴﾗｰ",SUM(IF($AP60:$AU60=BO$15,IF($AP$17:$AU$17="○",$AG60))))</f>
        <v>0</v>
      </c>
      <c r="BP60" s="237">
        <f t="array" ref="BP60">IF($BB60&gt;0,"ｴﾗｰ",SUM(IF($AP60:$AU60=BP$15,IF($AP$17:$AU$17="○",$AG60))))</f>
        <v>0</v>
      </c>
      <c r="BQ60" s="494">
        <f t="array" ref="BQ60">IF($BB60&gt;0,"ｴﾗｰ",SUM(IF($AP60:$AU60=BQ$15,IF($AP$17:$AU$17="○",$AG60))))</f>
        <v>0</v>
      </c>
      <c r="BR60" s="490">
        <f t="shared" si="181"/>
        <v>0</v>
      </c>
      <c r="BS60" s="236" t="str">
        <f t="shared" si="135"/>
        <v/>
      </c>
      <c r="BT60" s="237" t="str">
        <f t="shared" si="136"/>
        <v/>
      </c>
      <c r="BU60" s="488" t="str">
        <f t="shared" si="137"/>
        <v/>
      </c>
      <c r="BV60" s="532">
        <f t="shared" si="182"/>
        <v>0</v>
      </c>
      <c r="BW60" s="512" t="str">
        <f t="shared" si="183"/>
        <v>ｴﾗｰ</v>
      </c>
      <c r="BX60" s="237" t="str">
        <f t="shared" si="184"/>
        <v>ｴﾗｰ</v>
      </c>
      <c r="BY60" s="494" t="str">
        <f t="shared" si="185"/>
        <v>ｴﾗｰ</v>
      </c>
      <c r="BZ60" s="628">
        <f t="shared" si="186"/>
        <v>0</v>
      </c>
      <c r="CA60" s="528" t="str">
        <f t="shared" si="187"/>
        <v/>
      </c>
      <c r="CB60" s="237" t="str">
        <f t="shared" si="188"/>
        <v/>
      </c>
      <c r="CC60" s="494" t="str">
        <f t="shared" si="189"/>
        <v/>
      </c>
      <c r="CD60" s="635">
        <f t="shared" si="190"/>
        <v>0</v>
      </c>
      <c r="CE60" s="528" t="str">
        <f t="shared" si="191"/>
        <v/>
      </c>
      <c r="CF60" s="237" t="str">
        <f t="shared" si="192"/>
        <v/>
      </c>
      <c r="CG60" s="494" t="str">
        <f t="shared" si="193"/>
        <v/>
      </c>
      <c r="CH60" s="635">
        <f t="shared" si="194"/>
        <v>0</v>
      </c>
      <c r="CI60" s="535" t="str">
        <f t="shared" si="195"/>
        <v/>
      </c>
      <c r="CJ60" s="515" t="str">
        <f t="shared" si="196"/>
        <v/>
      </c>
      <c r="CK60" s="522" t="str">
        <f t="shared" si="197"/>
        <v/>
      </c>
      <c r="CL60" s="515" t="str">
        <f t="shared" si="198"/>
        <v/>
      </c>
      <c r="CM60" s="524" t="str">
        <f t="shared" si="199"/>
        <v/>
      </c>
      <c r="CN60" s="518" t="str">
        <f t="shared" si="200"/>
        <v/>
      </c>
      <c r="CO60" s="236" t="str">
        <f t="shared" si="201"/>
        <v/>
      </c>
      <c r="CP60" s="237" t="str">
        <f t="shared" si="202"/>
        <v/>
      </c>
      <c r="CQ60" s="494" t="str">
        <f t="shared" si="203"/>
        <v/>
      </c>
      <c r="CR60" s="493">
        <f t="shared" si="204"/>
        <v>0</v>
      </c>
      <c r="CS60" s="512" t="str">
        <f t="shared" si="205"/>
        <v/>
      </c>
      <c r="CT60" s="237" t="str">
        <f t="shared" si="206"/>
        <v/>
      </c>
      <c r="CU60" s="237" t="str">
        <f t="shared" si="207"/>
        <v/>
      </c>
      <c r="CV60" s="238">
        <f t="shared" si="208"/>
        <v>0</v>
      </c>
      <c r="CW60" s="236" t="str">
        <f t="shared" si="142"/>
        <v/>
      </c>
      <c r="CX60" s="237" t="str">
        <f t="shared" si="143"/>
        <v/>
      </c>
      <c r="CY60" s="494">
        <f t="shared" si="144"/>
        <v>0</v>
      </c>
      <c r="CZ60" s="493"/>
      <c r="DA60" s="236" t="str">
        <f t="shared" si="145"/>
        <v/>
      </c>
      <c r="DB60" s="237" t="str">
        <f t="shared" si="146"/>
        <v/>
      </c>
      <c r="DC60" s="494">
        <f t="shared" si="147"/>
        <v>0</v>
      </c>
      <c r="DD60" s="493"/>
      <c r="DE60" s="1335"/>
      <c r="DF60" s="1343">
        <f t="shared" si="148"/>
        <v>0</v>
      </c>
      <c r="DG60" s="528" t="str">
        <f t="shared" si="149"/>
        <v/>
      </c>
      <c r="DH60" s="494" t="str">
        <f t="shared" si="150"/>
        <v/>
      </c>
      <c r="DI60" s="53">
        <f t="shared" si="151"/>
        <v>0</v>
      </c>
      <c r="DJ60" s="432">
        <f t="shared" si="152"/>
        <v>0</v>
      </c>
      <c r="DK60" s="433">
        <f t="shared" si="209"/>
        <v>0</v>
      </c>
      <c r="DL60" s="53" t="str">
        <f t="shared" si="154"/>
        <v/>
      </c>
      <c r="DM60" s="105" t="str">
        <f t="shared" si="155"/>
        <v/>
      </c>
      <c r="DN60" s="104" t="str">
        <f t="shared" si="155"/>
        <v/>
      </c>
      <c r="DO60" s="434" t="str">
        <f t="shared" si="155"/>
        <v/>
      </c>
      <c r="DP60" s="672"/>
      <c r="DQ60" s="673"/>
      <c r="DR60" s="674"/>
      <c r="DS60" s="435">
        <f t="shared" si="210"/>
        <v>0</v>
      </c>
      <c r="DT60" s="228" t="str">
        <f t="shared" si="156"/>
        <v/>
      </c>
      <c r="DU60" s="236" t="str">
        <f t="shared" si="157"/>
        <v/>
      </c>
      <c r="DV60" s="237" t="str">
        <f t="shared" si="158"/>
        <v/>
      </c>
      <c r="DW60" s="237" t="str">
        <f t="shared" si="159"/>
        <v/>
      </c>
      <c r="DX60" s="238">
        <f t="shared" si="160"/>
        <v>0</v>
      </c>
      <c r="DY60" s="675"/>
      <c r="EA60" s="1363">
        <f t="shared" si="211"/>
        <v>0</v>
      </c>
      <c r="EB60" s="1363">
        <f t="shared" si="212"/>
        <v>0</v>
      </c>
      <c r="EC60" s="1363">
        <f t="shared" si="213"/>
        <v>0</v>
      </c>
      <c r="ED60" s="1363">
        <f t="shared" si="214"/>
        <v>0</v>
      </c>
      <c r="EE60" s="1363">
        <f t="shared" si="215"/>
        <v>0</v>
      </c>
      <c r="EF60" s="1363">
        <f t="shared" si="216"/>
        <v>0</v>
      </c>
      <c r="EG60" s="1363">
        <f t="shared" si="161"/>
        <v>0</v>
      </c>
    </row>
    <row r="61" spans="1:137" s="3" customFormat="1" ht="18" customHeight="1">
      <c r="A61" s="305" t="str">
        <f t="shared" si="128"/>
        <v/>
      </c>
      <c r="B61" s="174">
        <f t="shared" si="162"/>
        <v>0</v>
      </c>
      <c r="C61" s="1415" t="str">
        <f t="shared" si="129"/>
        <v>授業料</v>
      </c>
      <c r="D61" s="1415" t="str">
        <f t="shared" si="130"/>
        <v>入学金</v>
      </c>
      <c r="E61" s="174">
        <f t="shared" si="163"/>
        <v>0</v>
      </c>
      <c r="F61" s="305">
        <f t="shared" si="131"/>
        <v>0</v>
      </c>
      <c r="G61" s="475">
        <f t="shared" si="132"/>
        <v>44</v>
      </c>
      <c r="H61" s="430"/>
      <c r="I61" s="431"/>
      <c r="J61" s="658"/>
      <c r="K61" s="659"/>
      <c r="L61" s="659"/>
      <c r="M61" s="660"/>
      <c r="N61" s="661"/>
      <c r="O61" s="662"/>
      <c r="P61" s="658"/>
      <c r="Q61" s="659"/>
      <c r="R61" s="660"/>
      <c r="S61" s="663"/>
      <c r="T61" s="661"/>
      <c r="U61" s="664"/>
      <c r="V61" s="53" t="str">
        <f>IF(OR($R$5="",$T$5="",$J61="",$O61="",$U61=""),"",IF(ISERROR(VLOOKUP($C61,参照!$P$4:$V$112,5,FALSE)),0,VLOOKUP($C61,参照!$P$4:$V$112,5,FALSE)))</f>
        <v/>
      </c>
      <c r="W61" s="665"/>
      <c r="X61" s="54" t="str">
        <f>IF(OR($R$5="",$T$5="",$J61="",$O61="",$W61=""),"",IF(ISERROR(VLOOKUP($D61,参照!$P$4:$V$112,5,FALSE)),0,VLOOKUP($D61,参照!$P$4:$V$112,5,FALSE)))</f>
        <v/>
      </c>
      <c r="Y61" s="102"/>
      <c r="Z61" s="102"/>
      <c r="AA61" s="1177"/>
      <c r="AB61" s="227">
        <f t="shared" si="164"/>
        <v>0</v>
      </c>
      <c r="AC61" s="1122"/>
      <c r="AD61" s="352">
        <f t="shared" si="165"/>
        <v>0</v>
      </c>
      <c r="AE61" s="55"/>
      <c r="AF61" s="55" t="str">
        <f t="shared" si="166"/>
        <v/>
      </c>
      <c r="AG61" s="1124"/>
      <c r="AH61" s="760">
        <f t="shared" si="167"/>
        <v>0</v>
      </c>
      <c r="AI61" s="761">
        <f t="shared" si="168"/>
        <v>0</v>
      </c>
      <c r="AJ61" s="1126"/>
      <c r="AK61" s="1127"/>
      <c r="AL61" s="670"/>
      <c r="AM61" s="1127"/>
      <c r="AN61" s="670"/>
      <c r="AO61" s="1179"/>
      <c r="AP61" s="669"/>
      <c r="AQ61" s="1127"/>
      <c r="AR61" s="670"/>
      <c r="AS61" s="1127"/>
      <c r="AT61" s="670"/>
      <c r="AU61" s="1127"/>
      <c r="AV61" s="575" t="str">
        <f t="shared" si="169"/>
        <v>○</v>
      </c>
      <c r="AW61" s="576" t="str">
        <f t="shared" si="170"/>
        <v>○</v>
      </c>
      <c r="AX61" s="576" t="str">
        <f t="shared" si="171"/>
        <v>○</v>
      </c>
      <c r="AY61" s="576" t="str">
        <f t="shared" si="172"/>
        <v>○</v>
      </c>
      <c r="AZ61" s="576" t="str">
        <f t="shared" si="173"/>
        <v>○</v>
      </c>
      <c r="BA61" s="577" t="str">
        <f t="shared" si="174"/>
        <v>○</v>
      </c>
      <c r="BB61" s="578">
        <f t="shared" si="175"/>
        <v>0</v>
      </c>
      <c r="BC61" s="767">
        <f t="shared" si="176"/>
        <v>0</v>
      </c>
      <c r="BD61" s="768">
        <f t="shared" si="133"/>
        <v>0</v>
      </c>
      <c r="BE61" s="769">
        <f t="shared" si="133"/>
        <v>0</v>
      </c>
      <c r="BF61" s="587">
        <f t="shared" si="177"/>
        <v>0</v>
      </c>
      <c r="BG61" s="503">
        <f t="shared" si="178"/>
        <v>0</v>
      </c>
      <c r="BH61" s="504">
        <f t="shared" si="134"/>
        <v>0</v>
      </c>
      <c r="BI61" s="505">
        <f t="shared" si="134"/>
        <v>0</v>
      </c>
      <c r="BJ61" s="506">
        <f t="shared" si="179"/>
        <v>0</v>
      </c>
      <c r="BK61" s="236">
        <f t="array" ref="BK61">IF($BB61&gt;0,"ｴﾗｰ",SUM(IF($AJ61:$AO61=BK$15,IF($AJ$17:$AO$17="○",$AG61))))</f>
        <v>0</v>
      </c>
      <c r="BL61" s="237">
        <f t="array" ref="BL61">IF($BB61&gt;0,"ｴﾗｰ",SUM(IF($AJ61:$AO61=BL$15,IF($AJ$17:$AO$17="○",$AG61))))</f>
        <v>0</v>
      </c>
      <c r="BM61" s="488">
        <f t="array" ref="BM61">IF($BB61&gt;0,"ｴﾗｰ",SUM(IF($AJ61:$AO61=BM$15,IF($AJ$17:$AO$17="○",$AG61))))</f>
        <v>0</v>
      </c>
      <c r="BN61" s="493">
        <f t="shared" si="180"/>
        <v>0</v>
      </c>
      <c r="BO61" s="236">
        <f t="array" ref="BO61">IF($BB61&gt;0,"ｴﾗｰ",SUM(IF($AP61:$AU61=BO$15,IF($AP$17:$AU$17="○",$AG61))))</f>
        <v>0</v>
      </c>
      <c r="BP61" s="237">
        <f t="array" ref="BP61">IF($BB61&gt;0,"ｴﾗｰ",SUM(IF($AP61:$AU61=BP$15,IF($AP$17:$AU$17="○",$AG61))))</f>
        <v>0</v>
      </c>
      <c r="BQ61" s="494">
        <f t="array" ref="BQ61">IF($BB61&gt;0,"ｴﾗｰ",SUM(IF($AP61:$AU61=BQ$15,IF($AP$17:$AU$17="○",$AG61))))</f>
        <v>0</v>
      </c>
      <c r="BR61" s="490">
        <f t="shared" si="181"/>
        <v>0</v>
      </c>
      <c r="BS61" s="236" t="str">
        <f t="shared" si="135"/>
        <v/>
      </c>
      <c r="BT61" s="237" t="str">
        <f t="shared" si="136"/>
        <v/>
      </c>
      <c r="BU61" s="488" t="str">
        <f t="shared" si="137"/>
        <v/>
      </c>
      <c r="BV61" s="532">
        <f t="shared" si="182"/>
        <v>0</v>
      </c>
      <c r="BW61" s="512" t="str">
        <f t="shared" si="183"/>
        <v>ｴﾗｰ</v>
      </c>
      <c r="BX61" s="237" t="str">
        <f t="shared" si="184"/>
        <v>ｴﾗｰ</v>
      </c>
      <c r="BY61" s="494" t="str">
        <f t="shared" si="185"/>
        <v>ｴﾗｰ</v>
      </c>
      <c r="BZ61" s="628">
        <f t="shared" si="186"/>
        <v>0</v>
      </c>
      <c r="CA61" s="528" t="str">
        <f t="shared" si="187"/>
        <v/>
      </c>
      <c r="CB61" s="237" t="str">
        <f t="shared" si="188"/>
        <v/>
      </c>
      <c r="CC61" s="494" t="str">
        <f t="shared" si="189"/>
        <v/>
      </c>
      <c r="CD61" s="635">
        <f t="shared" si="190"/>
        <v>0</v>
      </c>
      <c r="CE61" s="528" t="str">
        <f t="shared" si="191"/>
        <v/>
      </c>
      <c r="CF61" s="237" t="str">
        <f t="shared" si="192"/>
        <v/>
      </c>
      <c r="CG61" s="494" t="str">
        <f t="shared" si="193"/>
        <v/>
      </c>
      <c r="CH61" s="635">
        <f t="shared" si="194"/>
        <v>0</v>
      </c>
      <c r="CI61" s="535" t="str">
        <f t="shared" si="195"/>
        <v/>
      </c>
      <c r="CJ61" s="515" t="str">
        <f t="shared" si="196"/>
        <v/>
      </c>
      <c r="CK61" s="522" t="str">
        <f t="shared" si="197"/>
        <v/>
      </c>
      <c r="CL61" s="515" t="str">
        <f t="shared" si="198"/>
        <v/>
      </c>
      <c r="CM61" s="524" t="str">
        <f t="shared" si="199"/>
        <v/>
      </c>
      <c r="CN61" s="518" t="str">
        <f t="shared" si="200"/>
        <v/>
      </c>
      <c r="CO61" s="236" t="str">
        <f t="shared" si="201"/>
        <v/>
      </c>
      <c r="CP61" s="237" t="str">
        <f t="shared" si="202"/>
        <v/>
      </c>
      <c r="CQ61" s="494" t="str">
        <f t="shared" si="203"/>
        <v/>
      </c>
      <c r="CR61" s="493">
        <f t="shared" si="204"/>
        <v>0</v>
      </c>
      <c r="CS61" s="512" t="str">
        <f t="shared" si="205"/>
        <v/>
      </c>
      <c r="CT61" s="237" t="str">
        <f t="shared" si="206"/>
        <v/>
      </c>
      <c r="CU61" s="237" t="str">
        <f t="shared" si="207"/>
        <v/>
      </c>
      <c r="CV61" s="238">
        <f t="shared" si="208"/>
        <v>0</v>
      </c>
      <c r="CW61" s="236" t="str">
        <f t="shared" si="142"/>
        <v/>
      </c>
      <c r="CX61" s="237" t="str">
        <f t="shared" si="143"/>
        <v/>
      </c>
      <c r="CY61" s="494">
        <f t="shared" si="144"/>
        <v>0</v>
      </c>
      <c r="CZ61" s="493"/>
      <c r="DA61" s="236" t="str">
        <f t="shared" si="145"/>
        <v/>
      </c>
      <c r="DB61" s="237" t="str">
        <f t="shared" si="146"/>
        <v/>
      </c>
      <c r="DC61" s="494">
        <f t="shared" si="147"/>
        <v>0</v>
      </c>
      <c r="DD61" s="493"/>
      <c r="DE61" s="1335"/>
      <c r="DF61" s="1343">
        <f t="shared" si="148"/>
        <v>0</v>
      </c>
      <c r="DG61" s="528" t="str">
        <f t="shared" si="149"/>
        <v/>
      </c>
      <c r="DH61" s="494" t="str">
        <f t="shared" si="150"/>
        <v/>
      </c>
      <c r="DI61" s="53">
        <f t="shared" si="151"/>
        <v>0</v>
      </c>
      <c r="DJ61" s="432">
        <f t="shared" si="152"/>
        <v>0</v>
      </c>
      <c r="DK61" s="433">
        <f t="shared" si="209"/>
        <v>0</v>
      </c>
      <c r="DL61" s="53" t="str">
        <f t="shared" si="154"/>
        <v/>
      </c>
      <c r="DM61" s="105" t="str">
        <f t="shared" si="155"/>
        <v/>
      </c>
      <c r="DN61" s="104" t="str">
        <f t="shared" si="155"/>
        <v/>
      </c>
      <c r="DO61" s="434" t="str">
        <f t="shared" si="155"/>
        <v/>
      </c>
      <c r="DP61" s="672"/>
      <c r="DQ61" s="673"/>
      <c r="DR61" s="674"/>
      <c r="DS61" s="435">
        <f t="shared" si="210"/>
        <v>0</v>
      </c>
      <c r="DT61" s="228" t="str">
        <f t="shared" si="156"/>
        <v/>
      </c>
      <c r="DU61" s="236" t="str">
        <f t="shared" si="157"/>
        <v/>
      </c>
      <c r="DV61" s="237" t="str">
        <f t="shared" si="158"/>
        <v/>
      </c>
      <c r="DW61" s="237" t="str">
        <f t="shared" si="159"/>
        <v/>
      </c>
      <c r="DX61" s="238">
        <f t="shared" si="160"/>
        <v>0</v>
      </c>
      <c r="DY61" s="675"/>
      <c r="EA61" s="1363">
        <f t="shared" si="211"/>
        <v>0</v>
      </c>
      <c r="EB61" s="1363">
        <f t="shared" si="212"/>
        <v>0</v>
      </c>
      <c r="EC61" s="1363">
        <f t="shared" si="213"/>
        <v>0</v>
      </c>
      <c r="ED61" s="1363">
        <f t="shared" si="214"/>
        <v>0</v>
      </c>
      <c r="EE61" s="1363">
        <f t="shared" si="215"/>
        <v>0</v>
      </c>
      <c r="EF61" s="1363">
        <f t="shared" si="216"/>
        <v>0</v>
      </c>
      <c r="EG61" s="1363">
        <f t="shared" si="161"/>
        <v>0</v>
      </c>
    </row>
    <row r="62" spans="1:137" s="3" customFormat="1" ht="18" customHeight="1">
      <c r="A62" s="305" t="str">
        <f t="shared" si="128"/>
        <v/>
      </c>
      <c r="B62" s="174">
        <f t="shared" si="162"/>
        <v>0</v>
      </c>
      <c r="C62" s="1415" t="str">
        <f t="shared" si="129"/>
        <v>授業料</v>
      </c>
      <c r="D62" s="1415" t="str">
        <f t="shared" si="130"/>
        <v>入学金</v>
      </c>
      <c r="E62" s="174">
        <f t="shared" si="163"/>
        <v>0</v>
      </c>
      <c r="F62" s="305">
        <f t="shared" si="131"/>
        <v>0</v>
      </c>
      <c r="G62" s="475">
        <f t="shared" si="132"/>
        <v>45</v>
      </c>
      <c r="H62" s="430"/>
      <c r="I62" s="431"/>
      <c r="J62" s="658"/>
      <c r="K62" s="659"/>
      <c r="L62" s="659"/>
      <c r="M62" s="660"/>
      <c r="N62" s="661"/>
      <c r="O62" s="662"/>
      <c r="P62" s="658"/>
      <c r="Q62" s="659"/>
      <c r="R62" s="660"/>
      <c r="S62" s="663"/>
      <c r="T62" s="661"/>
      <c r="U62" s="664"/>
      <c r="V62" s="53" t="str">
        <f>IF(OR($R$5="",$T$5="",$J62="",$O62="",$U62=""),"",IF(ISERROR(VLOOKUP($C62,参照!$P$4:$V$112,5,FALSE)),0,VLOOKUP($C62,参照!$P$4:$V$112,5,FALSE)))</f>
        <v/>
      </c>
      <c r="W62" s="665"/>
      <c r="X62" s="54" t="str">
        <f>IF(OR($R$5="",$T$5="",$J62="",$O62="",$W62=""),"",IF(ISERROR(VLOOKUP($D62,参照!$P$4:$V$112,5,FALSE)),0,VLOOKUP($D62,参照!$P$4:$V$112,5,FALSE)))</f>
        <v/>
      </c>
      <c r="Y62" s="102"/>
      <c r="Z62" s="102"/>
      <c r="AA62" s="1177"/>
      <c r="AB62" s="227">
        <f t="shared" si="164"/>
        <v>0</v>
      </c>
      <c r="AC62" s="1122"/>
      <c r="AD62" s="352">
        <f t="shared" si="165"/>
        <v>0</v>
      </c>
      <c r="AE62" s="55"/>
      <c r="AF62" s="55" t="str">
        <f t="shared" si="166"/>
        <v/>
      </c>
      <c r="AG62" s="1124"/>
      <c r="AH62" s="760">
        <f t="shared" si="167"/>
        <v>0</v>
      </c>
      <c r="AI62" s="761">
        <f t="shared" si="168"/>
        <v>0</v>
      </c>
      <c r="AJ62" s="1126"/>
      <c r="AK62" s="1127"/>
      <c r="AL62" s="670"/>
      <c r="AM62" s="1127"/>
      <c r="AN62" s="670"/>
      <c r="AO62" s="1179"/>
      <c r="AP62" s="669"/>
      <c r="AQ62" s="1127"/>
      <c r="AR62" s="670"/>
      <c r="AS62" s="1127"/>
      <c r="AT62" s="670"/>
      <c r="AU62" s="1127"/>
      <c r="AV62" s="575" t="str">
        <f t="shared" si="169"/>
        <v>○</v>
      </c>
      <c r="AW62" s="576" t="str">
        <f t="shared" si="170"/>
        <v>○</v>
      </c>
      <c r="AX62" s="576" t="str">
        <f t="shared" si="171"/>
        <v>○</v>
      </c>
      <c r="AY62" s="576" t="str">
        <f t="shared" si="172"/>
        <v>○</v>
      </c>
      <c r="AZ62" s="576" t="str">
        <f t="shared" si="173"/>
        <v>○</v>
      </c>
      <c r="BA62" s="577" t="str">
        <f t="shared" si="174"/>
        <v>○</v>
      </c>
      <c r="BB62" s="578">
        <f t="shared" si="175"/>
        <v>0</v>
      </c>
      <c r="BC62" s="767">
        <f t="shared" si="176"/>
        <v>0</v>
      </c>
      <c r="BD62" s="768">
        <f t="shared" si="133"/>
        <v>0</v>
      </c>
      <c r="BE62" s="769">
        <f t="shared" si="133"/>
        <v>0</v>
      </c>
      <c r="BF62" s="587">
        <f t="shared" si="177"/>
        <v>0</v>
      </c>
      <c r="BG62" s="503">
        <f t="shared" si="178"/>
        <v>0</v>
      </c>
      <c r="BH62" s="504">
        <f t="shared" si="134"/>
        <v>0</v>
      </c>
      <c r="BI62" s="505">
        <f t="shared" si="134"/>
        <v>0</v>
      </c>
      <c r="BJ62" s="506">
        <f t="shared" si="179"/>
        <v>0</v>
      </c>
      <c r="BK62" s="236">
        <f t="array" ref="BK62">IF($BB62&gt;0,"ｴﾗｰ",SUM(IF($AJ62:$AO62=BK$15,IF($AJ$17:$AO$17="○",$AG62))))</f>
        <v>0</v>
      </c>
      <c r="BL62" s="237">
        <f t="array" ref="BL62">IF($BB62&gt;0,"ｴﾗｰ",SUM(IF($AJ62:$AO62=BL$15,IF($AJ$17:$AO$17="○",$AG62))))</f>
        <v>0</v>
      </c>
      <c r="BM62" s="488">
        <f t="array" ref="BM62">IF($BB62&gt;0,"ｴﾗｰ",SUM(IF($AJ62:$AO62=BM$15,IF($AJ$17:$AO$17="○",$AG62))))</f>
        <v>0</v>
      </c>
      <c r="BN62" s="493">
        <f t="shared" si="180"/>
        <v>0</v>
      </c>
      <c r="BO62" s="236">
        <f t="array" ref="BO62">IF($BB62&gt;0,"ｴﾗｰ",SUM(IF($AP62:$AU62=BO$15,IF($AP$17:$AU$17="○",$AG62))))</f>
        <v>0</v>
      </c>
      <c r="BP62" s="237">
        <f t="array" ref="BP62">IF($BB62&gt;0,"ｴﾗｰ",SUM(IF($AP62:$AU62=BP$15,IF($AP$17:$AU$17="○",$AG62))))</f>
        <v>0</v>
      </c>
      <c r="BQ62" s="494">
        <f t="array" ref="BQ62">IF($BB62&gt;0,"ｴﾗｰ",SUM(IF($AP62:$AU62=BQ$15,IF($AP$17:$AU$17="○",$AG62))))</f>
        <v>0</v>
      </c>
      <c r="BR62" s="490">
        <f t="shared" si="181"/>
        <v>0</v>
      </c>
      <c r="BS62" s="236" t="str">
        <f t="shared" si="135"/>
        <v/>
      </c>
      <c r="BT62" s="237" t="str">
        <f t="shared" si="136"/>
        <v/>
      </c>
      <c r="BU62" s="488" t="str">
        <f t="shared" si="137"/>
        <v/>
      </c>
      <c r="BV62" s="532">
        <f t="shared" si="182"/>
        <v>0</v>
      </c>
      <c r="BW62" s="512" t="str">
        <f t="shared" si="183"/>
        <v>ｴﾗｰ</v>
      </c>
      <c r="BX62" s="237" t="str">
        <f t="shared" si="184"/>
        <v>ｴﾗｰ</v>
      </c>
      <c r="BY62" s="494" t="str">
        <f t="shared" si="185"/>
        <v>ｴﾗｰ</v>
      </c>
      <c r="BZ62" s="628">
        <f t="shared" si="186"/>
        <v>0</v>
      </c>
      <c r="CA62" s="528" t="str">
        <f t="shared" si="187"/>
        <v/>
      </c>
      <c r="CB62" s="237" t="str">
        <f t="shared" si="188"/>
        <v/>
      </c>
      <c r="CC62" s="494" t="str">
        <f t="shared" si="189"/>
        <v/>
      </c>
      <c r="CD62" s="635">
        <f t="shared" si="190"/>
        <v>0</v>
      </c>
      <c r="CE62" s="528" t="str">
        <f t="shared" si="191"/>
        <v/>
      </c>
      <c r="CF62" s="237" t="str">
        <f t="shared" si="192"/>
        <v/>
      </c>
      <c r="CG62" s="494" t="str">
        <f t="shared" si="193"/>
        <v/>
      </c>
      <c r="CH62" s="635">
        <f t="shared" si="194"/>
        <v>0</v>
      </c>
      <c r="CI62" s="535" t="str">
        <f t="shared" si="195"/>
        <v/>
      </c>
      <c r="CJ62" s="515" t="str">
        <f t="shared" si="196"/>
        <v/>
      </c>
      <c r="CK62" s="522" t="str">
        <f t="shared" si="197"/>
        <v/>
      </c>
      <c r="CL62" s="515" t="str">
        <f t="shared" si="198"/>
        <v/>
      </c>
      <c r="CM62" s="524" t="str">
        <f t="shared" si="199"/>
        <v/>
      </c>
      <c r="CN62" s="518" t="str">
        <f t="shared" si="200"/>
        <v/>
      </c>
      <c r="CO62" s="236" t="str">
        <f t="shared" si="201"/>
        <v/>
      </c>
      <c r="CP62" s="237" t="str">
        <f t="shared" si="202"/>
        <v/>
      </c>
      <c r="CQ62" s="494" t="str">
        <f t="shared" si="203"/>
        <v/>
      </c>
      <c r="CR62" s="493">
        <f t="shared" si="204"/>
        <v>0</v>
      </c>
      <c r="CS62" s="512" t="str">
        <f t="shared" si="205"/>
        <v/>
      </c>
      <c r="CT62" s="237" t="str">
        <f t="shared" si="206"/>
        <v/>
      </c>
      <c r="CU62" s="237" t="str">
        <f t="shared" si="207"/>
        <v/>
      </c>
      <c r="CV62" s="238">
        <f t="shared" si="208"/>
        <v>0</v>
      </c>
      <c r="CW62" s="236" t="str">
        <f t="shared" si="142"/>
        <v/>
      </c>
      <c r="CX62" s="237" t="str">
        <f t="shared" si="143"/>
        <v/>
      </c>
      <c r="CY62" s="494">
        <f t="shared" si="144"/>
        <v>0</v>
      </c>
      <c r="CZ62" s="493"/>
      <c r="DA62" s="236" t="str">
        <f t="shared" si="145"/>
        <v/>
      </c>
      <c r="DB62" s="237" t="str">
        <f t="shared" si="146"/>
        <v/>
      </c>
      <c r="DC62" s="494">
        <f t="shared" si="147"/>
        <v>0</v>
      </c>
      <c r="DD62" s="493"/>
      <c r="DE62" s="1335"/>
      <c r="DF62" s="1343">
        <f t="shared" si="148"/>
        <v>0</v>
      </c>
      <c r="DG62" s="528" t="str">
        <f t="shared" si="149"/>
        <v/>
      </c>
      <c r="DH62" s="494" t="str">
        <f t="shared" si="150"/>
        <v/>
      </c>
      <c r="DI62" s="53">
        <f t="shared" si="151"/>
        <v>0</v>
      </c>
      <c r="DJ62" s="432">
        <f t="shared" si="152"/>
        <v>0</v>
      </c>
      <c r="DK62" s="433">
        <f t="shared" si="209"/>
        <v>0</v>
      </c>
      <c r="DL62" s="53" t="str">
        <f t="shared" si="154"/>
        <v/>
      </c>
      <c r="DM62" s="105" t="str">
        <f t="shared" si="155"/>
        <v/>
      </c>
      <c r="DN62" s="104" t="str">
        <f t="shared" si="155"/>
        <v/>
      </c>
      <c r="DO62" s="434" t="str">
        <f t="shared" si="155"/>
        <v/>
      </c>
      <c r="DP62" s="672"/>
      <c r="DQ62" s="673"/>
      <c r="DR62" s="674"/>
      <c r="DS62" s="435">
        <f t="shared" si="210"/>
        <v>0</v>
      </c>
      <c r="DT62" s="228" t="str">
        <f t="shared" si="156"/>
        <v/>
      </c>
      <c r="DU62" s="236" t="str">
        <f t="shared" si="157"/>
        <v/>
      </c>
      <c r="DV62" s="237" t="str">
        <f t="shared" si="158"/>
        <v/>
      </c>
      <c r="DW62" s="237" t="str">
        <f t="shared" si="159"/>
        <v/>
      </c>
      <c r="DX62" s="238">
        <f t="shared" si="160"/>
        <v>0</v>
      </c>
      <c r="DY62" s="675"/>
      <c r="EA62" s="1363">
        <f t="shared" si="211"/>
        <v>0</v>
      </c>
      <c r="EB62" s="1363">
        <f t="shared" si="212"/>
        <v>0</v>
      </c>
      <c r="EC62" s="1363">
        <f t="shared" si="213"/>
        <v>0</v>
      </c>
      <c r="ED62" s="1363">
        <f t="shared" si="214"/>
        <v>0</v>
      </c>
      <c r="EE62" s="1363">
        <f t="shared" si="215"/>
        <v>0</v>
      </c>
      <c r="EF62" s="1363">
        <f t="shared" si="216"/>
        <v>0</v>
      </c>
      <c r="EG62" s="1363">
        <f t="shared" si="161"/>
        <v>0</v>
      </c>
    </row>
    <row r="63" spans="1:137" s="3" customFormat="1" ht="18" customHeight="1">
      <c r="A63" s="305" t="str">
        <f t="shared" si="128"/>
        <v/>
      </c>
      <c r="B63" s="174">
        <f t="shared" si="162"/>
        <v>0</v>
      </c>
      <c r="C63" s="1415" t="str">
        <f t="shared" si="129"/>
        <v>授業料</v>
      </c>
      <c r="D63" s="1415" t="str">
        <f t="shared" si="130"/>
        <v>入学金</v>
      </c>
      <c r="E63" s="174">
        <f t="shared" si="163"/>
        <v>0</v>
      </c>
      <c r="F63" s="305">
        <f t="shared" si="131"/>
        <v>0</v>
      </c>
      <c r="G63" s="475">
        <f t="shared" si="132"/>
        <v>46</v>
      </c>
      <c r="H63" s="430"/>
      <c r="I63" s="431"/>
      <c r="J63" s="658"/>
      <c r="K63" s="659"/>
      <c r="L63" s="659"/>
      <c r="M63" s="660"/>
      <c r="N63" s="661"/>
      <c r="O63" s="662"/>
      <c r="P63" s="658"/>
      <c r="Q63" s="659"/>
      <c r="R63" s="660"/>
      <c r="S63" s="663"/>
      <c r="T63" s="661"/>
      <c r="U63" s="664"/>
      <c r="V63" s="53" t="str">
        <f>IF(OR($R$5="",$T$5="",$J63="",$O63="",$U63=""),"",IF(ISERROR(VLOOKUP($C63,参照!$P$4:$V$112,5,FALSE)),0,VLOOKUP($C63,参照!$P$4:$V$112,5,FALSE)))</f>
        <v/>
      </c>
      <c r="W63" s="665"/>
      <c r="X63" s="54" t="str">
        <f>IF(OR($R$5="",$T$5="",$J63="",$O63="",$W63=""),"",IF(ISERROR(VLOOKUP($D63,参照!$P$4:$V$112,5,FALSE)),0,VLOOKUP($D63,参照!$P$4:$V$112,5,FALSE)))</f>
        <v/>
      </c>
      <c r="Y63" s="102"/>
      <c r="Z63" s="102"/>
      <c r="AA63" s="1177"/>
      <c r="AB63" s="227">
        <f t="shared" si="164"/>
        <v>0</v>
      </c>
      <c r="AC63" s="1122"/>
      <c r="AD63" s="352">
        <f t="shared" si="165"/>
        <v>0</v>
      </c>
      <c r="AE63" s="55"/>
      <c r="AF63" s="55" t="str">
        <f t="shared" si="166"/>
        <v/>
      </c>
      <c r="AG63" s="1124"/>
      <c r="AH63" s="760">
        <f t="shared" si="167"/>
        <v>0</v>
      </c>
      <c r="AI63" s="761">
        <f t="shared" si="168"/>
        <v>0</v>
      </c>
      <c r="AJ63" s="1126"/>
      <c r="AK63" s="1127"/>
      <c r="AL63" s="670"/>
      <c r="AM63" s="1127"/>
      <c r="AN63" s="670"/>
      <c r="AO63" s="1179"/>
      <c r="AP63" s="669"/>
      <c r="AQ63" s="1127"/>
      <c r="AR63" s="670"/>
      <c r="AS63" s="1127"/>
      <c r="AT63" s="670"/>
      <c r="AU63" s="1127"/>
      <c r="AV63" s="575" t="str">
        <f t="shared" si="169"/>
        <v>○</v>
      </c>
      <c r="AW63" s="576" t="str">
        <f t="shared" si="170"/>
        <v>○</v>
      </c>
      <c r="AX63" s="576" t="str">
        <f t="shared" si="171"/>
        <v>○</v>
      </c>
      <c r="AY63" s="576" t="str">
        <f t="shared" si="172"/>
        <v>○</v>
      </c>
      <c r="AZ63" s="576" t="str">
        <f t="shared" si="173"/>
        <v>○</v>
      </c>
      <c r="BA63" s="577" t="str">
        <f t="shared" si="174"/>
        <v>○</v>
      </c>
      <c r="BB63" s="578">
        <f t="shared" si="175"/>
        <v>0</v>
      </c>
      <c r="BC63" s="767">
        <f t="shared" si="176"/>
        <v>0</v>
      </c>
      <c r="BD63" s="768">
        <f t="shared" si="133"/>
        <v>0</v>
      </c>
      <c r="BE63" s="769">
        <f t="shared" si="133"/>
        <v>0</v>
      </c>
      <c r="BF63" s="587">
        <f t="shared" si="177"/>
        <v>0</v>
      </c>
      <c r="BG63" s="503">
        <f t="shared" si="178"/>
        <v>0</v>
      </c>
      <c r="BH63" s="504">
        <f t="shared" si="134"/>
        <v>0</v>
      </c>
      <c r="BI63" s="505">
        <f t="shared" si="134"/>
        <v>0</v>
      </c>
      <c r="BJ63" s="506">
        <f t="shared" si="179"/>
        <v>0</v>
      </c>
      <c r="BK63" s="236">
        <f t="array" ref="BK63">IF($BB63&gt;0,"ｴﾗｰ",SUM(IF($AJ63:$AO63=BK$15,IF($AJ$17:$AO$17="○",$AG63))))</f>
        <v>0</v>
      </c>
      <c r="BL63" s="237">
        <f t="array" ref="BL63">IF($BB63&gt;0,"ｴﾗｰ",SUM(IF($AJ63:$AO63=BL$15,IF($AJ$17:$AO$17="○",$AG63))))</f>
        <v>0</v>
      </c>
      <c r="BM63" s="488">
        <f t="array" ref="BM63">IF($BB63&gt;0,"ｴﾗｰ",SUM(IF($AJ63:$AO63=BM$15,IF($AJ$17:$AO$17="○",$AG63))))</f>
        <v>0</v>
      </c>
      <c r="BN63" s="493">
        <f t="shared" si="180"/>
        <v>0</v>
      </c>
      <c r="BO63" s="236">
        <f t="array" ref="BO63">IF($BB63&gt;0,"ｴﾗｰ",SUM(IF($AP63:$AU63=BO$15,IF($AP$17:$AU$17="○",$AG63))))</f>
        <v>0</v>
      </c>
      <c r="BP63" s="237">
        <f t="array" ref="BP63">IF($BB63&gt;0,"ｴﾗｰ",SUM(IF($AP63:$AU63=BP$15,IF($AP$17:$AU$17="○",$AG63))))</f>
        <v>0</v>
      </c>
      <c r="BQ63" s="494">
        <f t="array" ref="BQ63">IF($BB63&gt;0,"ｴﾗｰ",SUM(IF($AP63:$AU63=BQ$15,IF($AP$17:$AU$17="○",$AG63))))</f>
        <v>0</v>
      </c>
      <c r="BR63" s="490">
        <f t="shared" si="181"/>
        <v>0</v>
      </c>
      <c r="BS63" s="236" t="str">
        <f t="shared" si="135"/>
        <v/>
      </c>
      <c r="BT63" s="237" t="str">
        <f t="shared" si="136"/>
        <v/>
      </c>
      <c r="BU63" s="488" t="str">
        <f t="shared" si="137"/>
        <v/>
      </c>
      <c r="BV63" s="532">
        <f t="shared" si="182"/>
        <v>0</v>
      </c>
      <c r="BW63" s="512" t="str">
        <f t="shared" si="183"/>
        <v>ｴﾗｰ</v>
      </c>
      <c r="BX63" s="237" t="str">
        <f t="shared" si="184"/>
        <v>ｴﾗｰ</v>
      </c>
      <c r="BY63" s="494" t="str">
        <f t="shared" si="185"/>
        <v>ｴﾗｰ</v>
      </c>
      <c r="BZ63" s="628">
        <f t="shared" si="186"/>
        <v>0</v>
      </c>
      <c r="CA63" s="528" t="str">
        <f t="shared" si="187"/>
        <v/>
      </c>
      <c r="CB63" s="237" t="str">
        <f t="shared" si="188"/>
        <v/>
      </c>
      <c r="CC63" s="494" t="str">
        <f t="shared" si="189"/>
        <v/>
      </c>
      <c r="CD63" s="635">
        <f t="shared" si="190"/>
        <v>0</v>
      </c>
      <c r="CE63" s="528" t="str">
        <f t="shared" si="191"/>
        <v/>
      </c>
      <c r="CF63" s="237" t="str">
        <f t="shared" si="192"/>
        <v/>
      </c>
      <c r="CG63" s="494" t="str">
        <f t="shared" si="193"/>
        <v/>
      </c>
      <c r="CH63" s="635">
        <f t="shared" si="194"/>
        <v>0</v>
      </c>
      <c r="CI63" s="535" t="str">
        <f t="shared" si="195"/>
        <v/>
      </c>
      <c r="CJ63" s="515" t="str">
        <f t="shared" si="196"/>
        <v/>
      </c>
      <c r="CK63" s="522" t="str">
        <f t="shared" si="197"/>
        <v/>
      </c>
      <c r="CL63" s="515" t="str">
        <f t="shared" si="198"/>
        <v/>
      </c>
      <c r="CM63" s="524" t="str">
        <f t="shared" si="199"/>
        <v/>
      </c>
      <c r="CN63" s="518" t="str">
        <f t="shared" si="200"/>
        <v/>
      </c>
      <c r="CO63" s="236" t="str">
        <f t="shared" si="201"/>
        <v/>
      </c>
      <c r="CP63" s="237" t="str">
        <f t="shared" si="202"/>
        <v/>
      </c>
      <c r="CQ63" s="494" t="str">
        <f t="shared" si="203"/>
        <v/>
      </c>
      <c r="CR63" s="493">
        <f t="shared" si="204"/>
        <v>0</v>
      </c>
      <c r="CS63" s="512" t="str">
        <f t="shared" si="205"/>
        <v/>
      </c>
      <c r="CT63" s="237" t="str">
        <f t="shared" si="206"/>
        <v/>
      </c>
      <c r="CU63" s="237" t="str">
        <f t="shared" si="207"/>
        <v/>
      </c>
      <c r="CV63" s="238">
        <f t="shared" si="208"/>
        <v>0</v>
      </c>
      <c r="CW63" s="236" t="str">
        <f t="shared" si="142"/>
        <v/>
      </c>
      <c r="CX63" s="237" t="str">
        <f t="shared" si="143"/>
        <v/>
      </c>
      <c r="CY63" s="494">
        <f t="shared" si="144"/>
        <v>0</v>
      </c>
      <c r="CZ63" s="493"/>
      <c r="DA63" s="236" t="str">
        <f t="shared" si="145"/>
        <v/>
      </c>
      <c r="DB63" s="237" t="str">
        <f t="shared" si="146"/>
        <v/>
      </c>
      <c r="DC63" s="494">
        <f t="shared" si="147"/>
        <v>0</v>
      </c>
      <c r="DD63" s="493"/>
      <c r="DE63" s="1335"/>
      <c r="DF63" s="1343">
        <f t="shared" si="148"/>
        <v>0</v>
      </c>
      <c r="DG63" s="528" t="str">
        <f t="shared" si="149"/>
        <v/>
      </c>
      <c r="DH63" s="494" t="str">
        <f t="shared" si="150"/>
        <v/>
      </c>
      <c r="DI63" s="53">
        <f t="shared" si="151"/>
        <v>0</v>
      </c>
      <c r="DJ63" s="432">
        <f t="shared" si="152"/>
        <v>0</v>
      </c>
      <c r="DK63" s="433">
        <f t="shared" si="209"/>
        <v>0</v>
      </c>
      <c r="DL63" s="53" t="str">
        <f t="shared" si="154"/>
        <v/>
      </c>
      <c r="DM63" s="105" t="str">
        <f t="shared" si="155"/>
        <v/>
      </c>
      <c r="DN63" s="104" t="str">
        <f t="shared" si="155"/>
        <v/>
      </c>
      <c r="DO63" s="434" t="str">
        <f t="shared" si="155"/>
        <v/>
      </c>
      <c r="DP63" s="672"/>
      <c r="DQ63" s="673"/>
      <c r="DR63" s="674"/>
      <c r="DS63" s="435">
        <f t="shared" si="210"/>
        <v>0</v>
      </c>
      <c r="DT63" s="228" t="str">
        <f t="shared" si="156"/>
        <v/>
      </c>
      <c r="DU63" s="236" t="str">
        <f t="shared" si="157"/>
        <v/>
      </c>
      <c r="DV63" s="237" t="str">
        <f t="shared" si="158"/>
        <v/>
      </c>
      <c r="DW63" s="237" t="str">
        <f t="shared" si="159"/>
        <v/>
      </c>
      <c r="DX63" s="238">
        <f t="shared" si="160"/>
        <v>0</v>
      </c>
      <c r="DY63" s="675"/>
      <c r="EA63" s="1363">
        <f t="shared" si="211"/>
        <v>0</v>
      </c>
      <c r="EB63" s="1363">
        <f t="shared" si="212"/>
        <v>0</v>
      </c>
      <c r="EC63" s="1363">
        <f t="shared" si="213"/>
        <v>0</v>
      </c>
      <c r="ED63" s="1363">
        <f t="shared" si="214"/>
        <v>0</v>
      </c>
      <c r="EE63" s="1363">
        <f t="shared" si="215"/>
        <v>0</v>
      </c>
      <c r="EF63" s="1363">
        <f t="shared" si="216"/>
        <v>0</v>
      </c>
      <c r="EG63" s="1363">
        <f t="shared" si="161"/>
        <v>0</v>
      </c>
    </row>
    <row r="64" spans="1:137" s="3" customFormat="1" ht="18" customHeight="1">
      <c r="A64" s="305" t="str">
        <f t="shared" si="128"/>
        <v/>
      </c>
      <c r="B64" s="174">
        <f t="shared" si="162"/>
        <v>0</v>
      </c>
      <c r="C64" s="1415" t="str">
        <f t="shared" si="129"/>
        <v>授業料</v>
      </c>
      <c r="D64" s="1415" t="str">
        <f t="shared" si="130"/>
        <v>入学金</v>
      </c>
      <c r="E64" s="174">
        <f t="shared" si="163"/>
        <v>0</v>
      </c>
      <c r="F64" s="305">
        <f t="shared" si="131"/>
        <v>0</v>
      </c>
      <c r="G64" s="475">
        <f t="shared" si="132"/>
        <v>47</v>
      </c>
      <c r="H64" s="430"/>
      <c r="I64" s="431"/>
      <c r="J64" s="658"/>
      <c r="K64" s="659"/>
      <c r="L64" s="659"/>
      <c r="M64" s="660"/>
      <c r="N64" s="661"/>
      <c r="O64" s="662"/>
      <c r="P64" s="658"/>
      <c r="Q64" s="659"/>
      <c r="R64" s="660"/>
      <c r="S64" s="663"/>
      <c r="T64" s="661"/>
      <c r="U64" s="664"/>
      <c r="V64" s="53" t="str">
        <f>IF(OR($R$5="",$T$5="",$J64="",$O64="",$U64=""),"",IF(ISERROR(VLOOKUP($C64,参照!$P$4:$V$112,5,FALSE)),0,VLOOKUP($C64,参照!$P$4:$V$112,5,FALSE)))</f>
        <v/>
      </c>
      <c r="W64" s="665"/>
      <c r="X64" s="54" t="str">
        <f>IF(OR($R$5="",$T$5="",$J64="",$O64="",$W64=""),"",IF(ISERROR(VLOOKUP($D64,参照!$P$4:$V$112,5,FALSE)),0,VLOOKUP($D64,参照!$P$4:$V$112,5,FALSE)))</f>
        <v/>
      </c>
      <c r="Y64" s="102"/>
      <c r="Z64" s="102"/>
      <c r="AA64" s="1177"/>
      <c r="AB64" s="227">
        <f t="shared" si="164"/>
        <v>0</v>
      </c>
      <c r="AC64" s="1122"/>
      <c r="AD64" s="352">
        <f t="shared" si="165"/>
        <v>0</v>
      </c>
      <c r="AE64" s="55"/>
      <c r="AF64" s="55" t="str">
        <f t="shared" si="166"/>
        <v/>
      </c>
      <c r="AG64" s="1124"/>
      <c r="AH64" s="760">
        <f t="shared" si="167"/>
        <v>0</v>
      </c>
      <c r="AI64" s="761">
        <f t="shared" si="168"/>
        <v>0</v>
      </c>
      <c r="AJ64" s="1126"/>
      <c r="AK64" s="1127"/>
      <c r="AL64" s="670"/>
      <c r="AM64" s="1127"/>
      <c r="AN64" s="670"/>
      <c r="AO64" s="1179"/>
      <c r="AP64" s="669"/>
      <c r="AQ64" s="1127"/>
      <c r="AR64" s="670"/>
      <c r="AS64" s="1127"/>
      <c r="AT64" s="670"/>
      <c r="AU64" s="1127"/>
      <c r="AV64" s="575" t="str">
        <f t="shared" si="169"/>
        <v>○</v>
      </c>
      <c r="AW64" s="576" t="str">
        <f t="shared" si="170"/>
        <v>○</v>
      </c>
      <c r="AX64" s="576" t="str">
        <f t="shared" si="171"/>
        <v>○</v>
      </c>
      <c r="AY64" s="576" t="str">
        <f t="shared" si="172"/>
        <v>○</v>
      </c>
      <c r="AZ64" s="576" t="str">
        <f t="shared" si="173"/>
        <v>○</v>
      </c>
      <c r="BA64" s="577" t="str">
        <f t="shared" si="174"/>
        <v>○</v>
      </c>
      <c r="BB64" s="578">
        <f t="shared" si="175"/>
        <v>0</v>
      </c>
      <c r="BC64" s="767">
        <f t="shared" si="176"/>
        <v>0</v>
      </c>
      <c r="BD64" s="768">
        <f t="shared" si="133"/>
        <v>0</v>
      </c>
      <c r="BE64" s="769">
        <f t="shared" si="133"/>
        <v>0</v>
      </c>
      <c r="BF64" s="587">
        <f t="shared" si="177"/>
        <v>0</v>
      </c>
      <c r="BG64" s="503">
        <f t="shared" si="178"/>
        <v>0</v>
      </c>
      <c r="BH64" s="504">
        <f t="shared" si="134"/>
        <v>0</v>
      </c>
      <c r="BI64" s="505">
        <f t="shared" si="134"/>
        <v>0</v>
      </c>
      <c r="BJ64" s="506">
        <f t="shared" si="179"/>
        <v>0</v>
      </c>
      <c r="BK64" s="236">
        <f t="array" ref="BK64">IF($BB64&gt;0,"ｴﾗｰ",SUM(IF($AJ64:$AO64=BK$15,IF($AJ$17:$AO$17="○",$AG64))))</f>
        <v>0</v>
      </c>
      <c r="BL64" s="237">
        <f t="array" ref="BL64">IF($BB64&gt;0,"ｴﾗｰ",SUM(IF($AJ64:$AO64=BL$15,IF($AJ$17:$AO$17="○",$AG64))))</f>
        <v>0</v>
      </c>
      <c r="BM64" s="488">
        <f t="array" ref="BM64">IF($BB64&gt;0,"ｴﾗｰ",SUM(IF($AJ64:$AO64=BM$15,IF($AJ$17:$AO$17="○",$AG64))))</f>
        <v>0</v>
      </c>
      <c r="BN64" s="493">
        <f t="shared" si="180"/>
        <v>0</v>
      </c>
      <c r="BO64" s="236">
        <f t="array" ref="BO64">IF($BB64&gt;0,"ｴﾗｰ",SUM(IF($AP64:$AU64=BO$15,IF($AP$17:$AU$17="○",$AG64))))</f>
        <v>0</v>
      </c>
      <c r="BP64" s="237">
        <f t="array" ref="BP64">IF($BB64&gt;0,"ｴﾗｰ",SUM(IF($AP64:$AU64=BP$15,IF($AP$17:$AU$17="○",$AG64))))</f>
        <v>0</v>
      </c>
      <c r="BQ64" s="494">
        <f t="array" ref="BQ64">IF($BB64&gt;0,"ｴﾗｰ",SUM(IF($AP64:$AU64=BQ$15,IF($AP$17:$AU$17="○",$AG64))))</f>
        <v>0</v>
      </c>
      <c r="BR64" s="490">
        <f t="shared" si="181"/>
        <v>0</v>
      </c>
      <c r="BS64" s="236" t="str">
        <f t="shared" si="135"/>
        <v/>
      </c>
      <c r="BT64" s="237" t="str">
        <f t="shared" si="136"/>
        <v/>
      </c>
      <c r="BU64" s="488" t="str">
        <f t="shared" si="137"/>
        <v/>
      </c>
      <c r="BV64" s="532">
        <f t="shared" si="182"/>
        <v>0</v>
      </c>
      <c r="BW64" s="512" t="str">
        <f t="shared" si="183"/>
        <v>ｴﾗｰ</v>
      </c>
      <c r="BX64" s="237" t="str">
        <f t="shared" si="184"/>
        <v>ｴﾗｰ</v>
      </c>
      <c r="BY64" s="494" t="str">
        <f t="shared" si="185"/>
        <v>ｴﾗｰ</v>
      </c>
      <c r="BZ64" s="628">
        <f t="shared" si="186"/>
        <v>0</v>
      </c>
      <c r="CA64" s="528" t="str">
        <f t="shared" si="187"/>
        <v/>
      </c>
      <c r="CB64" s="237" t="str">
        <f t="shared" si="188"/>
        <v/>
      </c>
      <c r="CC64" s="494" t="str">
        <f t="shared" si="189"/>
        <v/>
      </c>
      <c r="CD64" s="635">
        <f t="shared" si="190"/>
        <v>0</v>
      </c>
      <c r="CE64" s="528" t="str">
        <f t="shared" si="191"/>
        <v/>
      </c>
      <c r="CF64" s="237" t="str">
        <f t="shared" si="192"/>
        <v/>
      </c>
      <c r="CG64" s="494" t="str">
        <f t="shared" si="193"/>
        <v/>
      </c>
      <c r="CH64" s="635">
        <f t="shared" si="194"/>
        <v>0</v>
      </c>
      <c r="CI64" s="535" t="str">
        <f t="shared" si="195"/>
        <v/>
      </c>
      <c r="CJ64" s="515" t="str">
        <f t="shared" si="196"/>
        <v/>
      </c>
      <c r="CK64" s="522" t="str">
        <f t="shared" si="197"/>
        <v/>
      </c>
      <c r="CL64" s="515" t="str">
        <f t="shared" si="198"/>
        <v/>
      </c>
      <c r="CM64" s="524" t="str">
        <f t="shared" si="199"/>
        <v/>
      </c>
      <c r="CN64" s="518" t="str">
        <f t="shared" si="200"/>
        <v/>
      </c>
      <c r="CO64" s="236" t="str">
        <f t="shared" si="201"/>
        <v/>
      </c>
      <c r="CP64" s="237" t="str">
        <f t="shared" si="202"/>
        <v/>
      </c>
      <c r="CQ64" s="494" t="str">
        <f t="shared" si="203"/>
        <v/>
      </c>
      <c r="CR64" s="493">
        <f t="shared" si="204"/>
        <v>0</v>
      </c>
      <c r="CS64" s="512" t="str">
        <f t="shared" si="205"/>
        <v/>
      </c>
      <c r="CT64" s="237" t="str">
        <f t="shared" si="206"/>
        <v/>
      </c>
      <c r="CU64" s="237" t="str">
        <f t="shared" si="207"/>
        <v/>
      </c>
      <c r="CV64" s="238">
        <f t="shared" si="208"/>
        <v>0</v>
      </c>
      <c r="CW64" s="236" t="str">
        <f t="shared" si="142"/>
        <v/>
      </c>
      <c r="CX64" s="237" t="str">
        <f t="shared" si="143"/>
        <v/>
      </c>
      <c r="CY64" s="494">
        <f t="shared" si="144"/>
        <v>0</v>
      </c>
      <c r="CZ64" s="493"/>
      <c r="DA64" s="236" t="str">
        <f t="shared" si="145"/>
        <v/>
      </c>
      <c r="DB64" s="237" t="str">
        <f t="shared" si="146"/>
        <v/>
      </c>
      <c r="DC64" s="494">
        <f t="shared" si="147"/>
        <v>0</v>
      </c>
      <c r="DD64" s="493"/>
      <c r="DE64" s="1335"/>
      <c r="DF64" s="1343">
        <f t="shared" si="148"/>
        <v>0</v>
      </c>
      <c r="DG64" s="528" t="str">
        <f t="shared" si="149"/>
        <v/>
      </c>
      <c r="DH64" s="494" t="str">
        <f t="shared" si="150"/>
        <v/>
      </c>
      <c r="DI64" s="53">
        <f t="shared" si="151"/>
        <v>0</v>
      </c>
      <c r="DJ64" s="432">
        <f t="shared" si="152"/>
        <v>0</v>
      </c>
      <c r="DK64" s="433">
        <f t="shared" si="209"/>
        <v>0</v>
      </c>
      <c r="DL64" s="53" t="str">
        <f t="shared" si="154"/>
        <v/>
      </c>
      <c r="DM64" s="105" t="str">
        <f t="shared" si="155"/>
        <v/>
      </c>
      <c r="DN64" s="104" t="str">
        <f t="shared" si="155"/>
        <v/>
      </c>
      <c r="DO64" s="434" t="str">
        <f t="shared" si="155"/>
        <v/>
      </c>
      <c r="DP64" s="672"/>
      <c r="DQ64" s="673"/>
      <c r="DR64" s="674"/>
      <c r="DS64" s="435">
        <f t="shared" si="210"/>
        <v>0</v>
      </c>
      <c r="DT64" s="228" t="str">
        <f t="shared" si="156"/>
        <v/>
      </c>
      <c r="DU64" s="236" t="str">
        <f t="shared" si="157"/>
        <v/>
      </c>
      <c r="DV64" s="237" t="str">
        <f t="shared" si="158"/>
        <v/>
      </c>
      <c r="DW64" s="237" t="str">
        <f t="shared" si="159"/>
        <v/>
      </c>
      <c r="DX64" s="238">
        <f t="shared" si="160"/>
        <v>0</v>
      </c>
      <c r="DY64" s="675"/>
      <c r="EA64" s="1363">
        <f t="shared" si="211"/>
        <v>0</v>
      </c>
      <c r="EB64" s="1363">
        <f t="shared" si="212"/>
        <v>0</v>
      </c>
      <c r="EC64" s="1363">
        <f t="shared" si="213"/>
        <v>0</v>
      </c>
      <c r="ED64" s="1363">
        <f t="shared" si="214"/>
        <v>0</v>
      </c>
      <c r="EE64" s="1363">
        <f t="shared" si="215"/>
        <v>0</v>
      </c>
      <c r="EF64" s="1363">
        <f t="shared" si="216"/>
        <v>0</v>
      </c>
      <c r="EG64" s="1363">
        <f t="shared" si="161"/>
        <v>0</v>
      </c>
    </row>
    <row r="65" spans="1:137" s="3" customFormat="1" ht="18" customHeight="1">
      <c r="A65" s="305" t="str">
        <f t="shared" si="128"/>
        <v/>
      </c>
      <c r="B65" s="174">
        <f t="shared" si="162"/>
        <v>0</v>
      </c>
      <c r="C65" s="1415" t="str">
        <f t="shared" si="129"/>
        <v>授業料</v>
      </c>
      <c r="D65" s="1415" t="str">
        <f t="shared" si="130"/>
        <v>入学金</v>
      </c>
      <c r="E65" s="174">
        <f t="shared" si="163"/>
        <v>0</v>
      </c>
      <c r="F65" s="305">
        <f t="shared" si="131"/>
        <v>0</v>
      </c>
      <c r="G65" s="475">
        <f t="shared" si="132"/>
        <v>48</v>
      </c>
      <c r="H65" s="430"/>
      <c r="I65" s="431"/>
      <c r="J65" s="658"/>
      <c r="K65" s="659"/>
      <c r="L65" s="659"/>
      <c r="M65" s="660"/>
      <c r="N65" s="661"/>
      <c r="O65" s="662"/>
      <c r="P65" s="658"/>
      <c r="Q65" s="659"/>
      <c r="R65" s="660"/>
      <c r="S65" s="663"/>
      <c r="T65" s="661"/>
      <c r="U65" s="664"/>
      <c r="V65" s="53" t="str">
        <f>IF(OR($R$5="",$T$5="",$J65="",$O65="",$U65=""),"",IF(ISERROR(VLOOKUP($C65,参照!$P$4:$V$112,5,FALSE)),0,VLOOKUP($C65,参照!$P$4:$V$112,5,FALSE)))</f>
        <v/>
      </c>
      <c r="W65" s="665"/>
      <c r="X65" s="54" t="str">
        <f>IF(OR($R$5="",$T$5="",$J65="",$O65="",$W65=""),"",IF(ISERROR(VLOOKUP($D65,参照!$P$4:$V$112,5,FALSE)),0,VLOOKUP($D65,参照!$P$4:$V$112,5,FALSE)))</f>
        <v/>
      </c>
      <c r="Y65" s="102"/>
      <c r="Z65" s="102"/>
      <c r="AA65" s="1177"/>
      <c r="AB65" s="227">
        <f t="shared" si="164"/>
        <v>0</v>
      </c>
      <c r="AC65" s="1122"/>
      <c r="AD65" s="352">
        <f t="shared" si="165"/>
        <v>0</v>
      </c>
      <c r="AE65" s="55"/>
      <c r="AF65" s="55" t="str">
        <f t="shared" si="166"/>
        <v/>
      </c>
      <c r="AG65" s="1124"/>
      <c r="AH65" s="760">
        <f t="shared" si="167"/>
        <v>0</v>
      </c>
      <c r="AI65" s="761">
        <f t="shared" si="168"/>
        <v>0</v>
      </c>
      <c r="AJ65" s="1126"/>
      <c r="AK65" s="1127"/>
      <c r="AL65" s="670"/>
      <c r="AM65" s="1127"/>
      <c r="AN65" s="670"/>
      <c r="AO65" s="1179"/>
      <c r="AP65" s="669"/>
      <c r="AQ65" s="1127"/>
      <c r="AR65" s="670"/>
      <c r="AS65" s="1127"/>
      <c r="AT65" s="670"/>
      <c r="AU65" s="1127"/>
      <c r="AV65" s="575" t="str">
        <f t="shared" si="169"/>
        <v>○</v>
      </c>
      <c r="AW65" s="576" t="str">
        <f t="shared" si="170"/>
        <v>○</v>
      </c>
      <c r="AX65" s="576" t="str">
        <f t="shared" si="171"/>
        <v>○</v>
      </c>
      <c r="AY65" s="576" t="str">
        <f t="shared" si="172"/>
        <v>○</v>
      </c>
      <c r="AZ65" s="576" t="str">
        <f t="shared" si="173"/>
        <v>○</v>
      </c>
      <c r="BA65" s="577" t="str">
        <f t="shared" si="174"/>
        <v>○</v>
      </c>
      <c r="BB65" s="578">
        <f t="shared" si="175"/>
        <v>0</v>
      </c>
      <c r="BC65" s="767">
        <f t="shared" si="176"/>
        <v>0</v>
      </c>
      <c r="BD65" s="768">
        <f t="shared" si="133"/>
        <v>0</v>
      </c>
      <c r="BE65" s="769">
        <f t="shared" si="133"/>
        <v>0</v>
      </c>
      <c r="BF65" s="587">
        <f t="shared" si="177"/>
        <v>0</v>
      </c>
      <c r="BG65" s="503">
        <f t="shared" si="178"/>
        <v>0</v>
      </c>
      <c r="BH65" s="504">
        <f t="shared" si="134"/>
        <v>0</v>
      </c>
      <c r="BI65" s="505">
        <f t="shared" si="134"/>
        <v>0</v>
      </c>
      <c r="BJ65" s="506">
        <f t="shared" si="179"/>
        <v>0</v>
      </c>
      <c r="BK65" s="236">
        <f t="array" ref="BK65">IF($BB65&gt;0,"ｴﾗｰ",SUM(IF($AJ65:$AO65=BK$15,IF($AJ$17:$AO$17="○",$AG65))))</f>
        <v>0</v>
      </c>
      <c r="BL65" s="237">
        <f t="array" ref="BL65">IF($BB65&gt;0,"ｴﾗｰ",SUM(IF($AJ65:$AO65=BL$15,IF($AJ$17:$AO$17="○",$AG65))))</f>
        <v>0</v>
      </c>
      <c r="BM65" s="488">
        <f t="array" ref="BM65">IF($BB65&gt;0,"ｴﾗｰ",SUM(IF($AJ65:$AO65=BM$15,IF($AJ$17:$AO$17="○",$AG65))))</f>
        <v>0</v>
      </c>
      <c r="BN65" s="493">
        <f t="shared" si="180"/>
        <v>0</v>
      </c>
      <c r="BO65" s="236">
        <f t="array" ref="BO65">IF($BB65&gt;0,"ｴﾗｰ",SUM(IF($AP65:$AU65=BO$15,IF($AP$17:$AU$17="○",$AG65))))</f>
        <v>0</v>
      </c>
      <c r="BP65" s="237">
        <f t="array" ref="BP65">IF($BB65&gt;0,"ｴﾗｰ",SUM(IF($AP65:$AU65=BP$15,IF($AP$17:$AU$17="○",$AG65))))</f>
        <v>0</v>
      </c>
      <c r="BQ65" s="494">
        <f t="array" ref="BQ65">IF($BB65&gt;0,"ｴﾗｰ",SUM(IF($AP65:$AU65=BQ$15,IF($AP$17:$AU$17="○",$AG65))))</f>
        <v>0</v>
      </c>
      <c r="BR65" s="490">
        <f t="shared" si="181"/>
        <v>0</v>
      </c>
      <c r="BS65" s="236" t="str">
        <f t="shared" si="135"/>
        <v/>
      </c>
      <c r="BT65" s="237" t="str">
        <f t="shared" si="136"/>
        <v/>
      </c>
      <c r="BU65" s="488" t="str">
        <f t="shared" si="137"/>
        <v/>
      </c>
      <c r="BV65" s="532">
        <f t="shared" si="182"/>
        <v>0</v>
      </c>
      <c r="BW65" s="512" t="str">
        <f t="shared" si="183"/>
        <v>ｴﾗｰ</v>
      </c>
      <c r="BX65" s="237" t="str">
        <f t="shared" si="184"/>
        <v>ｴﾗｰ</v>
      </c>
      <c r="BY65" s="494" t="str">
        <f t="shared" si="185"/>
        <v>ｴﾗｰ</v>
      </c>
      <c r="BZ65" s="628">
        <f t="shared" si="186"/>
        <v>0</v>
      </c>
      <c r="CA65" s="528" t="str">
        <f t="shared" si="187"/>
        <v/>
      </c>
      <c r="CB65" s="237" t="str">
        <f t="shared" si="188"/>
        <v/>
      </c>
      <c r="CC65" s="494" t="str">
        <f t="shared" si="189"/>
        <v/>
      </c>
      <c r="CD65" s="635">
        <f t="shared" si="190"/>
        <v>0</v>
      </c>
      <c r="CE65" s="528" t="str">
        <f t="shared" si="191"/>
        <v/>
      </c>
      <c r="CF65" s="237" t="str">
        <f t="shared" si="192"/>
        <v/>
      </c>
      <c r="CG65" s="494" t="str">
        <f t="shared" si="193"/>
        <v/>
      </c>
      <c r="CH65" s="635">
        <f t="shared" si="194"/>
        <v>0</v>
      </c>
      <c r="CI65" s="535" t="str">
        <f t="shared" si="195"/>
        <v/>
      </c>
      <c r="CJ65" s="515" t="str">
        <f t="shared" si="196"/>
        <v/>
      </c>
      <c r="CK65" s="522" t="str">
        <f t="shared" si="197"/>
        <v/>
      </c>
      <c r="CL65" s="515" t="str">
        <f t="shared" si="198"/>
        <v/>
      </c>
      <c r="CM65" s="524" t="str">
        <f t="shared" si="199"/>
        <v/>
      </c>
      <c r="CN65" s="518" t="str">
        <f t="shared" si="200"/>
        <v/>
      </c>
      <c r="CO65" s="236" t="str">
        <f t="shared" si="201"/>
        <v/>
      </c>
      <c r="CP65" s="237" t="str">
        <f t="shared" si="202"/>
        <v/>
      </c>
      <c r="CQ65" s="494" t="str">
        <f t="shared" si="203"/>
        <v/>
      </c>
      <c r="CR65" s="493">
        <f t="shared" si="204"/>
        <v>0</v>
      </c>
      <c r="CS65" s="512" t="str">
        <f t="shared" si="205"/>
        <v/>
      </c>
      <c r="CT65" s="237" t="str">
        <f t="shared" si="206"/>
        <v/>
      </c>
      <c r="CU65" s="237" t="str">
        <f t="shared" si="207"/>
        <v/>
      </c>
      <c r="CV65" s="238">
        <f t="shared" si="208"/>
        <v>0</v>
      </c>
      <c r="CW65" s="236" t="str">
        <f t="shared" si="142"/>
        <v/>
      </c>
      <c r="CX65" s="237" t="str">
        <f t="shared" si="143"/>
        <v/>
      </c>
      <c r="CY65" s="494">
        <f t="shared" si="144"/>
        <v>0</v>
      </c>
      <c r="CZ65" s="493"/>
      <c r="DA65" s="236" t="str">
        <f t="shared" si="145"/>
        <v/>
      </c>
      <c r="DB65" s="237" t="str">
        <f t="shared" si="146"/>
        <v/>
      </c>
      <c r="DC65" s="494">
        <f t="shared" si="147"/>
        <v>0</v>
      </c>
      <c r="DD65" s="493"/>
      <c r="DE65" s="1335"/>
      <c r="DF65" s="1343">
        <f t="shared" si="148"/>
        <v>0</v>
      </c>
      <c r="DG65" s="528" t="str">
        <f t="shared" si="149"/>
        <v/>
      </c>
      <c r="DH65" s="494" t="str">
        <f t="shared" si="150"/>
        <v/>
      </c>
      <c r="DI65" s="53">
        <f t="shared" si="151"/>
        <v>0</v>
      </c>
      <c r="DJ65" s="432">
        <f t="shared" si="152"/>
        <v>0</v>
      </c>
      <c r="DK65" s="433">
        <f t="shared" si="209"/>
        <v>0</v>
      </c>
      <c r="DL65" s="53" t="str">
        <f t="shared" si="154"/>
        <v/>
      </c>
      <c r="DM65" s="105" t="str">
        <f t="shared" si="155"/>
        <v/>
      </c>
      <c r="DN65" s="104" t="str">
        <f t="shared" si="155"/>
        <v/>
      </c>
      <c r="DO65" s="434" t="str">
        <f t="shared" si="155"/>
        <v/>
      </c>
      <c r="DP65" s="672"/>
      <c r="DQ65" s="673"/>
      <c r="DR65" s="674"/>
      <c r="DS65" s="435">
        <f t="shared" si="210"/>
        <v>0</v>
      </c>
      <c r="DT65" s="228" t="str">
        <f t="shared" si="156"/>
        <v/>
      </c>
      <c r="DU65" s="236" t="str">
        <f t="shared" si="157"/>
        <v/>
      </c>
      <c r="DV65" s="237" t="str">
        <f t="shared" si="158"/>
        <v/>
      </c>
      <c r="DW65" s="237" t="str">
        <f t="shared" si="159"/>
        <v/>
      </c>
      <c r="DX65" s="238">
        <f t="shared" si="160"/>
        <v>0</v>
      </c>
      <c r="DY65" s="675"/>
      <c r="EA65" s="1363">
        <f t="shared" si="211"/>
        <v>0</v>
      </c>
      <c r="EB65" s="1363">
        <f t="shared" si="212"/>
        <v>0</v>
      </c>
      <c r="EC65" s="1363">
        <f t="shared" si="213"/>
        <v>0</v>
      </c>
      <c r="ED65" s="1363">
        <f t="shared" si="214"/>
        <v>0</v>
      </c>
      <c r="EE65" s="1363">
        <f t="shared" si="215"/>
        <v>0</v>
      </c>
      <c r="EF65" s="1363">
        <f t="shared" si="216"/>
        <v>0</v>
      </c>
      <c r="EG65" s="1363">
        <f t="shared" si="161"/>
        <v>0</v>
      </c>
    </row>
    <row r="66" spans="1:137" s="3" customFormat="1" ht="18" customHeight="1">
      <c r="A66" s="305" t="str">
        <f t="shared" si="128"/>
        <v/>
      </c>
      <c r="B66" s="174">
        <f t="shared" si="162"/>
        <v>0</v>
      </c>
      <c r="C66" s="1415" t="str">
        <f t="shared" si="129"/>
        <v>授業料</v>
      </c>
      <c r="D66" s="1415" t="str">
        <f t="shared" si="130"/>
        <v>入学金</v>
      </c>
      <c r="E66" s="174">
        <f t="shared" si="163"/>
        <v>0</v>
      </c>
      <c r="F66" s="305">
        <f t="shared" si="131"/>
        <v>0</v>
      </c>
      <c r="G66" s="475">
        <f t="shared" si="132"/>
        <v>49</v>
      </c>
      <c r="H66" s="430"/>
      <c r="I66" s="431"/>
      <c r="J66" s="658"/>
      <c r="K66" s="659"/>
      <c r="L66" s="659"/>
      <c r="M66" s="660"/>
      <c r="N66" s="661"/>
      <c r="O66" s="662"/>
      <c r="P66" s="658"/>
      <c r="Q66" s="659"/>
      <c r="R66" s="660"/>
      <c r="S66" s="663"/>
      <c r="T66" s="661"/>
      <c r="U66" s="664"/>
      <c r="V66" s="53" t="str">
        <f>IF(OR($R$5="",$T$5="",$J66="",$O66="",$U66=""),"",IF(ISERROR(VLOOKUP($C66,参照!$P$4:$V$112,5,FALSE)),0,VLOOKUP($C66,参照!$P$4:$V$112,5,FALSE)))</f>
        <v/>
      </c>
      <c r="W66" s="665"/>
      <c r="X66" s="54" t="str">
        <f>IF(OR($R$5="",$T$5="",$J66="",$O66="",$W66=""),"",IF(ISERROR(VLOOKUP($D66,参照!$P$4:$V$112,5,FALSE)),0,VLOOKUP($D66,参照!$P$4:$V$112,5,FALSE)))</f>
        <v/>
      </c>
      <c r="Y66" s="102"/>
      <c r="Z66" s="102"/>
      <c r="AA66" s="1177"/>
      <c r="AB66" s="227">
        <f t="shared" si="164"/>
        <v>0</v>
      </c>
      <c r="AC66" s="1122"/>
      <c r="AD66" s="352">
        <f t="shared" si="165"/>
        <v>0</v>
      </c>
      <c r="AE66" s="55"/>
      <c r="AF66" s="55" t="str">
        <f t="shared" si="166"/>
        <v/>
      </c>
      <c r="AG66" s="1124"/>
      <c r="AH66" s="760">
        <f t="shared" si="167"/>
        <v>0</v>
      </c>
      <c r="AI66" s="761">
        <f t="shared" si="168"/>
        <v>0</v>
      </c>
      <c r="AJ66" s="1126"/>
      <c r="AK66" s="1127"/>
      <c r="AL66" s="670"/>
      <c r="AM66" s="1127"/>
      <c r="AN66" s="670"/>
      <c r="AO66" s="1179"/>
      <c r="AP66" s="669"/>
      <c r="AQ66" s="1127"/>
      <c r="AR66" s="670"/>
      <c r="AS66" s="1127"/>
      <c r="AT66" s="670"/>
      <c r="AU66" s="1127"/>
      <c r="AV66" s="575" t="str">
        <f t="shared" si="169"/>
        <v>○</v>
      </c>
      <c r="AW66" s="576" t="str">
        <f t="shared" si="170"/>
        <v>○</v>
      </c>
      <c r="AX66" s="576" t="str">
        <f t="shared" si="171"/>
        <v>○</v>
      </c>
      <c r="AY66" s="576" t="str">
        <f t="shared" si="172"/>
        <v>○</v>
      </c>
      <c r="AZ66" s="576" t="str">
        <f t="shared" si="173"/>
        <v>○</v>
      </c>
      <c r="BA66" s="577" t="str">
        <f t="shared" si="174"/>
        <v>○</v>
      </c>
      <c r="BB66" s="578">
        <f t="shared" si="175"/>
        <v>0</v>
      </c>
      <c r="BC66" s="767">
        <f t="shared" si="176"/>
        <v>0</v>
      </c>
      <c r="BD66" s="768">
        <f t="shared" si="133"/>
        <v>0</v>
      </c>
      <c r="BE66" s="769">
        <f t="shared" si="133"/>
        <v>0</v>
      </c>
      <c r="BF66" s="587">
        <f t="shared" si="177"/>
        <v>0</v>
      </c>
      <c r="BG66" s="503">
        <f t="shared" si="178"/>
        <v>0</v>
      </c>
      <c r="BH66" s="504">
        <f t="shared" si="134"/>
        <v>0</v>
      </c>
      <c r="BI66" s="505">
        <f t="shared" si="134"/>
        <v>0</v>
      </c>
      <c r="BJ66" s="506">
        <f t="shared" si="179"/>
        <v>0</v>
      </c>
      <c r="BK66" s="236">
        <f t="array" ref="BK66">IF($BB66&gt;0,"ｴﾗｰ",SUM(IF($AJ66:$AO66=BK$15,IF($AJ$17:$AO$17="○",$AG66))))</f>
        <v>0</v>
      </c>
      <c r="BL66" s="237">
        <f t="array" ref="BL66">IF($BB66&gt;0,"ｴﾗｰ",SUM(IF($AJ66:$AO66=BL$15,IF($AJ$17:$AO$17="○",$AG66))))</f>
        <v>0</v>
      </c>
      <c r="BM66" s="488">
        <f t="array" ref="BM66">IF($BB66&gt;0,"ｴﾗｰ",SUM(IF($AJ66:$AO66=BM$15,IF($AJ$17:$AO$17="○",$AG66))))</f>
        <v>0</v>
      </c>
      <c r="BN66" s="493">
        <f t="shared" si="180"/>
        <v>0</v>
      </c>
      <c r="BO66" s="236">
        <f t="array" ref="BO66">IF($BB66&gt;0,"ｴﾗｰ",SUM(IF($AP66:$AU66=BO$15,IF($AP$17:$AU$17="○",$AG66))))</f>
        <v>0</v>
      </c>
      <c r="BP66" s="237">
        <f t="array" ref="BP66">IF($BB66&gt;0,"ｴﾗｰ",SUM(IF($AP66:$AU66=BP$15,IF($AP$17:$AU$17="○",$AG66))))</f>
        <v>0</v>
      </c>
      <c r="BQ66" s="494">
        <f t="array" ref="BQ66">IF($BB66&gt;0,"ｴﾗｰ",SUM(IF($AP66:$AU66=BQ$15,IF($AP$17:$AU$17="○",$AG66))))</f>
        <v>0</v>
      </c>
      <c r="BR66" s="490">
        <f t="shared" si="181"/>
        <v>0</v>
      </c>
      <c r="BS66" s="236" t="str">
        <f t="shared" si="135"/>
        <v/>
      </c>
      <c r="BT66" s="237" t="str">
        <f t="shared" si="136"/>
        <v/>
      </c>
      <c r="BU66" s="488" t="str">
        <f t="shared" si="137"/>
        <v/>
      </c>
      <c r="BV66" s="532">
        <f t="shared" si="182"/>
        <v>0</v>
      </c>
      <c r="BW66" s="512" t="str">
        <f t="shared" si="183"/>
        <v>ｴﾗｰ</v>
      </c>
      <c r="BX66" s="237" t="str">
        <f t="shared" si="184"/>
        <v>ｴﾗｰ</v>
      </c>
      <c r="BY66" s="494" t="str">
        <f t="shared" si="185"/>
        <v>ｴﾗｰ</v>
      </c>
      <c r="BZ66" s="628">
        <f t="shared" si="186"/>
        <v>0</v>
      </c>
      <c r="CA66" s="528" t="str">
        <f t="shared" si="187"/>
        <v/>
      </c>
      <c r="CB66" s="237" t="str">
        <f t="shared" si="188"/>
        <v/>
      </c>
      <c r="CC66" s="494" t="str">
        <f t="shared" si="189"/>
        <v/>
      </c>
      <c r="CD66" s="635">
        <f t="shared" si="190"/>
        <v>0</v>
      </c>
      <c r="CE66" s="528" t="str">
        <f t="shared" si="191"/>
        <v/>
      </c>
      <c r="CF66" s="237" t="str">
        <f t="shared" si="192"/>
        <v/>
      </c>
      <c r="CG66" s="494" t="str">
        <f t="shared" si="193"/>
        <v/>
      </c>
      <c r="CH66" s="635">
        <f t="shared" si="194"/>
        <v>0</v>
      </c>
      <c r="CI66" s="535" t="str">
        <f t="shared" si="195"/>
        <v/>
      </c>
      <c r="CJ66" s="515" t="str">
        <f t="shared" si="196"/>
        <v/>
      </c>
      <c r="CK66" s="522" t="str">
        <f t="shared" si="197"/>
        <v/>
      </c>
      <c r="CL66" s="515" t="str">
        <f t="shared" si="198"/>
        <v/>
      </c>
      <c r="CM66" s="524" t="str">
        <f t="shared" si="199"/>
        <v/>
      </c>
      <c r="CN66" s="518" t="str">
        <f t="shared" si="200"/>
        <v/>
      </c>
      <c r="CO66" s="236" t="str">
        <f t="shared" si="201"/>
        <v/>
      </c>
      <c r="CP66" s="237" t="str">
        <f t="shared" si="202"/>
        <v/>
      </c>
      <c r="CQ66" s="494" t="str">
        <f t="shared" si="203"/>
        <v/>
      </c>
      <c r="CR66" s="493">
        <f t="shared" si="204"/>
        <v>0</v>
      </c>
      <c r="CS66" s="512" t="str">
        <f t="shared" si="205"/>
        <v/>
      </c>
      <c r="CT66" s="237" t="str">
        <f t="shared" si="206"/>
        <v/>
      </c>
      <c r="CU66" s="237" t="str">
        <f t="shared" si="207"/>
        <v/>
      </c>
      <c r="CV66" s="238">
        <f t="shared" si="208"/>
        <v>0</v>
      </c>
      <c r="CW66" s="236" t="str">
        <f t="shared" si="142"/>
        <v/>
      </c>
      <c r="CX66" s="237" t="str">
        <f t="shared" si="143"/>
        <v/>
      </c>
      <c r="CY66" s="494">
        <f t="shared" si="144"/>
        <v>0</v>
      </c>
      <c r="CZ66" s="493"/>
      <c r="DA66" s="236" t="str">
        <f t="shared" si="145"/>
        <v/>
      </c>
      <c r="DB66" s="237" t="str">
        <f t="shared" si="146"/>
        <v/>
      </c>
      <c r="DC66" s="494">
        <f t="shared" si="147"/>
        <v>0</v>
      </c>
      <c r="DD66" s="493"/>
      <c r="DE66" s="1335"/>
      <c r="DF66" s="1343">
        <f t="shared" si="148"/>
        <v>0</v>
      </c>
      <c r="DG66" s="528" t="str">
        <f t="shared" si="149"/>
        <v/>
      </c>
      <c r="DH66" s="494" t="str">
        <f t="shared" si="150"/>
        <v/>
      </c>
      <c r="DI66" s="53">
        <f t="shared" si="151"/>
        <v>0</v>
      </c>
      <c r="DJ66" s="432">
        <f t="shared" si="152"/>
        <v>0</v>
      </c>
      <c r="DK66" s="433">
        <f t="shared" si="209"/>
        <v>0</v>
      </c>
      <c r="DL66" s="53" t="str">
        <f t="shared" si="154"/>
        <v/>
      </c>
      <c r="DM66" s="105" t="str">
        <f t="shared" si="155"/>
        <v/>
      </c>
      <c r="DN66" s="104" t="str">
        <f t="shared" si="155"/>
        <v/>
      </c>
      <c r="DO66" s="434" t="str">
        <f t="shared" si="155"/>
        <v/>
      </c>
      <c r="DP66" s="672"/>
      <c r="DQ66" s="673"/>
      <c r="DR66" s="674"/>
      <c r="DS66" s="435">
        <f t="shared" si="210"/>
        <v>0</v>
      </c>
      <c r="DT66" s="228" t="str">
        <f t="shared" si="156"/>
        <v/>
      </c>
      <c r="DU66" s="236" t="str">
        <f t="shared" si="157"/>
        <v/>
      </c>
      <c r="DV66" s="237" t="str">
        <f t="shared" si="158"/>
        <v/>
      </c>
      <c r="DW66" s="237" t="str">
        <f t="shared" si="159"/>
        <v/>
      </c>
      <c r="DX66" s="238">
        <f t="shared" si="160"/>
        <v>0</v>
      </c>
      <c r="DY66" s="675"/>
      <c r="EA66" s="1363">
        <f t="shared" si="211"/>
        <v>0</v>
      </c>
      <c r="EB66" s="1363">
        <f t="shared" si="212"/>
        <v>0</v>
      </c>
      <c r="EC66" s="1363">
        <f t="shared" si="213"/>
        <v>0</v>
      </c>
      <c r="ED66" s="1363">
        <f t="shared" si="214"/>
        <v>0</v>
      </c>
      <c r="EE66" s="1363">
        <f t="shared" si="215"/>
        <v>0</v>
      </c>
      <c r="EF66" s="1363">
        <f t="shared" si="216"/>
        <v>0</v>
      </c>
      <c r="EG66" s="1363">
        <f t="shared" si="161"/>
        <v>0</v>
      </c>
    </row>
    <row r="67" spans="1:137" s="3" customFormat="1" ht="18" customHeight="1">
      <c r="A67" s="305" t="str">
        <f t="shared" si="128"/>
        <v/>
      </c>
      <c r="B67" s="174">
        <f t="shared" si="162"/>
        <v>0</v>
      </c>
      <c r="C67" s="1415" t="str">
        <f t="shared" si="129"/>
        <v>授業料</v>
      </c>
      <c r="D67" s="1415" t="str">
        <f t="shared" si="130"/>
        <v>入学金</v>
      </c>
      <c r="E67" s="174">
        <f t="shared" si="163"/>
        <v>0</v>
      </c>
      <c r="F67" s="305">
        <f t="shared" si="131"/>
        <v>0</v>
      </c>
      <c r="G67" s="475">
        <f t="shared" si="132"/>
        <v>50</v>
      </c>
      <c r="H67" s="430"/>
      <c r="I67" s="431"/>
      <c r="J67" s="658"/>
      <c r="K67" s="659"/>
      <c r="L67" s="659"/>
      <c r="M67" s="660"/>
      <c r="N67" s="661"/>
      <c r="O67" s="662"/>
      <c r="P67" s="658"/>
      <c r="Q67" s="659"/>
      <c r="R67" s="660"/>
      <c r="S67" s="663"/>
      <c r="T67" s="661"/>
      <c r="U67" s="664"/>
      <c r="V67" s="53" t="str">
        <f>IF(OR($R$5="",$T$5="",$J67="",$O67="",$U67=""),"",IF(ISERROR(VLOOKUP($C67,参照!$P$4:$V$112,5,FALSE)),0,VLOOKUP($C67,参照!$P$4:$V$112,5,FALSE)))</f>
        <v/>
      </c>
      <c r="W67" s="665"/>
      <c r="X67" s="54" t="str">
        <f>IF(OR($R$5="",$T$5="",$J67="",$O67="",$W67=""),"",IF(ISERROR(VLOOKUP($D67,参照!$P$4:$V$112,5,FALSE)),0,VLOOKUP($D67,参照!$P$4:$V$112,5,FALSE)))</f>
        <v/>
      </c>
      <c r="Y67" s="102"/>
      <c r="Z67" s="102"/>
      <c r="AA67" s="1177"/>
      <c r="AB67" s="227">
        <f t="shared" si="164"/>
        <v>0</v>
      </c>
      <c r="AC67" s="1122"/>
      <c r="AD67" s="352">
        <f t="shared" si="165"/>
        <v>0</v>
      </c>
      <c r="AE67" s="55"/>
      <c r="AF67" s="55" t="str">
        <f t="shared" si="166"/>
        <v/>
      </c>
      <c r="AG67" s="1124"/>
      <c r="AH67" s="760">
        <f t="shared" si="167"/>
        <v>0</v>
      </c>
      <c r="AI67" s="761">
        <f t="shared" si="168"/>
        <v>0</v>
      </c>
      <c r="AJ67" s="1126"/>
      <c r="AK67" s="1127"/>
      <c r="AL67" s="670"/>
      <c r="AM67" s="1127"/>
      <c r="AN67" s="670"/>
      <c r="AO67" s="1179"/>
      <c r="AP67" s="669"/>
      <c r="AQ67" s="1127"/>
      <c r="AR67" s="670"/>
      <c r="AS67" s="1127"/>
      <c r="AT67" s="670"/>
      <c r="AU67" s="1127"/>
      <c r="AV67" s="575" t="str">
        <f t="shared" si="169"/>
        <v>○</v>
      </c>
      <c r="AW67" s="576" t="str">
        <f t="shared" si="170"/>
        <v>○</v>
      </c>
      <c r="AX67" s="576" t="str">
        <f t="shared" si="171"/>
        <v>○</v>
      </c>
      <c r="AY67" s="576" t="str">
        <f t="shared" si="172"/>
        <v>○</v>
      </c>
      <c r="AZ67" s="576" t="str">
        <f t="shared" si="173"/>
        <v>○</v>
      </c>
      <c r="BA67" s="577" t="str">
        <f t="shared" si="174"/>
        <v>○</v>
      </c>
      <c r="BB67" s="578">
        <f t="shared" si="175"/>
        <v>0</v>
      </c>
      <c r="BC67" s="767">
        <f t="shared" si="176"/>
        <v>0</v>
      </c>
      <c r="BD67" s="768">
        <f t="shared" si="133"/>
        <v>0</v>
      </c>
      <c r="BE67" s="769">
        <f t="shared" si="133"/>
        <v>0</v>
      </c>
      <c r="BF67" s="587">
        <f t="shared" si="177"/>
        <v>0</v>
      </c>
      <c r="BG67" s="503">
        <f t="shared" si="178"/>
        <v>0</v>
      </c>
      <c r="BH67" s="504">
        <f t="shared" si="134"/>
        <v>0</v>
      </c>
      <c r="BI67" s="505">
        <f t="shared" si="134"/>
        <v>0</v>
      </c>
      <c r="BJ67" s="506">
        <f t="shared" si="179"/>
        <v>0</v>
      </c>
      <c r="BK67" s="236">
        <f t="array" ref="BK67">IF($BB67&gt;0,"ｴﾗｰ",SUM(IF($AJ67:$AO67=BK$15,IF($AJ$17:$AO$17="○",$AG67))))</f>
        <v>0</v>
      </c>
      <c r="BL67" s="237">
        <f t="array" ref="BL67">IF($BB67&gt;0,"ｴﾗｰ",SUM(IF($AJ67:$AO67=BL$15,IF($AJ$17:$AO$17="○",$AG67))))</f>
        <v>0</v>
      </c>
      <c r="BM67" s="488">
        <f t="array" ref="BM67">IF($BB67&gt;0,"ｴﾗｰ",SUM(IF($AJ67:$AO67=BM$15,IF($AJ$17:$AO$17="○",$AG67))))</f>
        <v>0</v>
      </c>
      <c r="BN67" s="493">
        <f t="shared" si="180"/>
        <v>0</v>
      </c>
      <c r="BO67" s="236">
        <f t="array" ref="BO67">IF($BB67&gt;0,"ｴﾗｰ",SUM(IF($AP67:$AU67=BO$15,IF($AP$17:$AU$17="○",$AG67))))</f>
        <v>0</v>
      </c>
      <c r="BP67" s="237">
        <f t="array" ref="BP67">IF($BB67&gt;0,"ｴﾗｰ",SUM(IF($AP67:$AU67=BP$15,IF($AP$17:$AU$17="○",$AG67))))</f>
        <v>0</v>
      </c>
      <c r="BQ67" s="494">
        <f t="array" ref="BQ67">IF($BB67&gt;0,"ｴﾗｰ",SUM(IF($AP67:$AU67=BQ$15,IF($AP$17:$AU$17="○",$AG67))))</f>
        <v>0</v>
      </c>
      <c r="BR67" s="490">
        <f t="shared" si="181"/>
        <v>0</v>
      </c>
      <c r="BS67" s="236" t="str">
        <f t="shared" si="135"/>
        <v/>
      </c>
      <c r="BT67" s="237" t="str">
        <f t="shared" si="136"/>
        <v/>
      </c>
      <c r="BU67" s="488" t="str">
        <f t="shared" si="137"/>
        <v/>
      </c>
      <c r="BV67" s="532">
        <f t="shared" si="182"/>
        <v>0</v>
      </c>
      <c r="BW67" s="512" t="str">
        <f t="shared" si="183"/>
        <v>ｴﾗｰ</v>
      </c>
      <c r="BX67" s="237" t="str">
        <f t="shared" si="184"/>
        <v>ｴﾗｰ</v>
      </c>
      <c r="BY67" s="494" t="str">
        <f t="shared" si="185"/>
        <v>ｴﾗｰ</v>
      </c>
      <c r="BZ67" s="628">
        <f t="shared" si="186"/>
        <v>0</v>
      </c>
      <c r="CA67" s="528" t="str">
        <f t="shared" si="187"/>
        <v/>
      </c>
      <c r="CB67" s="237" t="str">
        <f t="shared" si="188"/>
        <v/>
      </c>
      <c r="CC67" s="494" t="str">
        <f t="shared" si="189"/>
        <v/>
      </c>
      <c r="CD67" s="635">
        <f t="shared" si="190"/>
        <v>0</v>
      </c>
      <c r="CE67" s="528" t="str">
        <f t="shared" si="191"/>
        <v/>
      </c>
      <c r="CF67" s="237" t="str">
        <f t="shared" si="192"/>
        <v/>
      </c>
      <c r="CG67" s="494" t="str">
        <f t="shared" si="193"/>
        <v/>
      </c>
      <c r="CH67" s="635">
        <f t="shared" si="194"/>
        <v>0</v>
      </c>
      <c r="CI67" s="535" t="str">
        <f t="shared" si="195"/>
        <v/>
      </c>
      <c r="CJ67" s="515" t="str">
        <f t="shared" si="196"/>
        <v/>
      </c>
      <c r="CK67" s="522" t="str">
        <f t="shared" si="197"/>
        <v/>
      </c>
      <c r="CL67" s="515" t="str">
        <f t="shared" si="198"/>
        <v/>
      </c>
      <c r="CM67" s="524" t="str">
        <f t="shared" si="199"/>
        <v/>
      </c>
      <c r="CN67" s="518" t="str">
        <f t="shared" si="200"/>
        <v/>
      </c>
      <c r="CO67" s="236" t="str">
        <f t="shared" si="201"/>
        <v/>
      </c>
      <c r="CP67" s="237" t="str">
        <f t="shared" si="202"/>
        <v/>
      </c>
      <c r="CQ67" s="494" t="str">
        <f t="shared" si="203"/>
        <v/>
      </c>
      <c r="CR67" s="493">
        <f t="shared" si="204"/>
        <v>0</v>
      </c>
      <c r="CS67" s="512" t="str">
        <f t="shared" si="205"/>
        <v/>
      </c>
      <c r="CT67" s="237" t="str">
        <f t="shared" si="206"/>
        <v/>
      </c>
      <c r="CU67" s="237" t="str">
        <f t="shared" si="207"/>
        <v/>
      </c>
      <c r="CV67" s="238">
        <f t="shared" si="208"/>
        <v>0</v>
      </c>
      <c r="CW67" s="236" t="str">
        <f t="shared" si="142"/>
        <v/>
      </c>
      <c r="CX67" s="237" t="str">
        <f t="shared" si="143"/>
        <v/>
      </c>
      <c r="CY67" s="494">
        <f t="shared" si="144"/>
        <v>0</v>
      </c>
      <c r="CZ67" s="493"/>
      <c r="DA67" s="236" t="str">
        <f t="shared" si="145"/>
        <v/>
      </c>
      <c r="DB67" s="237" t="str">
        <f t="shared" si="146"/>
        <v/>
      </c>
      <c r="DC67" s="494">
        <f t="shared" si="147"/>
        <v>0</v>
      </c>
      <c r="DD67" s="493"/>
      <c r="DE67" s="1335"/>
      <c r="DF67" s="1343">
        <f t="shared" si="148"/>
        <v>0</v>
      </c>
      <c r="DG67" s="528" t="str">
        <f t="shared" si="149"/>
        <v/>
      </c>
      <c r="DH67" s="494" t="str">
        <f t="shared" si="150"/>
        <v/>
      </c>
      <c r="DI67" s="53">
        <f t="shared" si="151"/>
        <v>0</v>
      </c>
      <c r="DJ67" s="432">
        <f t="shared" si="152"/>
        <v>0</v>
      </c>
      <c r="DK67" s="433">
        <f t="shared" si="209"/>
        <v>0</v>
      </c>
      <c r="DL67" s="53" t="str">
        <f t="shared" si="154"/>
        <v/>
      </c>
      <c r="DM67" s="105" t="str">
        <f t="shared" si="155"/>
        <v/>
      </c>
      <c r="DN67" s="104" t="str">
        <f t="shared" si="155"/>
        <v/>
      </c>
      <c r="DO67" s="434" t="str">
        <f t="shared" si="155"/>
        <v/>
      </c>
      <c r="DP67" s="672"/>
      <c r="DQ67" s="673"/>
      <c r="DR67" s="674"/>
      <c r="DS67" s="435">
        <f t="shared" si="210"/>
        <v>0</v>
      </c>
      <c r="DT67" s="228" t="str">
        <f t="shared" si="156"/>
        <v/>
      </c>
      <c r="DU67" s="236" t="str">
        <f t="shared" si="157"/>
        <v/>
      </c>
      <c r="DV67" s="237" t="str">
        <f t="shared" si="158"/>
        <v/>
      </c>
      <c r="DW67" s="237" t="str">
        <f t="shared" si="159"/>
        <v/>
      </c>
      <c r="DX67" s="238">
        <f t="shared" si="160"/>
        <v>0</v>
      </c>
      <c r="DY67" s="675"/>
      <c r="EA67" s="1363">
        <f t="shared" si="211"/>
        <v>0</v>
      </c>
      <c r="EB67" s="1363">
        <f t="shared" si="212"/>
        <v>0</v>
      </c>
      <c r="EC67" s="1363">
        <f t="shared" si="213"/>
        <v>0</v>
      </c>
      <c r="ED67" s="1363">
        <f t="shared" si="214"/>
        <v>0</v>
      </c>
      <c r="EE67" s="1363">
        <f t="shared" si="215"/>
        <v>0</v>
      </c>
      <c r="EF67" s="1363">
        <f t="shared" si="216"/>
        <v>0</v>
      </c>
      <c r="EG67" s="1363">
        <f t="shared" si="161"/>
        <v>0</v>
      </c>
    </row>
    <row r="68" spans="1:137" s="3" customFormat="1" ht="18" customHeight="1">
      <c r="A68" s="305" t="str">
        <f t="shared" si="128"/>
        <v/>
      </c>
      <c r="B68" s="174">
        <f t="shared" si="162"/>
        <v>0</v>
      </c>
      <c r="C68" s="1415" t="str">
        <f t="shared" si="129"/>
        <v>授業料</v>
      </c>
      <c r="D68" s="1415" t="str">
        <f t="shared" si="130"/>
        <v>入学金</v>
      </c>
      <c r="E68" s="174">
        <f t="shared" si="163"/>
        <v>0</v>
      </c>
      <c r="F68" s="305">
        <f t="shared" si="131"/>
        <v>0</v>
      </c>
      <c r="G68" s="475">
        <f t="shared" si="132"/>
        <v>51</v>
      </c>
      <c r="H68" s="430"/>
      <c r="I68" s="431"/>
      <c r="J68" s="658"/>
      <c r="K68" s="659"/>
      <c r="L68" s="659"/>
      <c r="M68" s="660"/>
      <c r="N68" s="661"/>
      <c r="O68" s="662"/>
      <c r="P68" s="658"/>
      <c r="Q68" s="659"/>
      <c r="R68" s="660"/>
      <c r="S68" s="663"/>
      <c r="T68" s="661"/>
      <c r="U68" s="664"/>
      <c r="V68" s="53" t="str">
        <f>IF(OR($R$5="",$T$5="",$J68="",$O68="",$U68=""),"",IF(ISERROR(VLOOKUP($C68,参照!$P$4:$V$112,5,FALSE)),0,VLOOKUP($C68,参照!$P$4:$V$112,5,FALSE)))</f>
        <v/>
      </c>
      <c r="W68" s="665"/>
      <c r="X68" s="54" t="str">
        <f>IF(OR($R$5="",$T$5="",$J68="",$O68="",$W68=""),"",IF(ISERROR(VLOOKUP($D68,参照!$P$4:$V$112,5,FALSE)),0,VLOOKUP($D68,参照!$P$4:$V$112,5,FALSE)))</f>
        <v/>
      </c>
      <c r="Y68" s="102"/>
      <c r="Z68" s="102"/>
      <c r="AA68" s="1177"/>
      <c r="AB68" s="227">
        <f t="shared" si="164"/>
        <v>0</v>
      </c>
      <c r="AC68" s="1122"/>
      <c r="AD68" s="352">
        <f t="shared" si="165"/>
        <v>0</v>
      </c>
      <c r="AE68" s="55"/>
      <c r="AF68" s="55" t="str">
        <f t="shared" si="166"/>
        <v/>
      </c>
      <c r="AG68" s="1124"/>
      <c r="AH68" s="760">
        <f t="shared" si="167"/>
        <v>0</v>
      </c>
      <c r="AI68" s="761">
        <f t="shared" si="168"/>
        <v>0</v>
      </c>
      <c r="AJ68" s="1126"/>
      <c r="AK68" s="1127"/>
      <c r="AL68" s="670"/>
      <c r="AM68" s="1127"/>
      <c r="AN68" s="670"/>
      <c r="AO68" s="1179"/>
      <c r="AP68" s="669"/>
      <c r="AQ68" s="1127"/>
      <c r="AR68" s="670"/>
      <c r="AS68" s="1127"/>
      <c r="AT68" s="670"/>
      <c r="AU68" s="1127"/>
      <c r="AV68" s="575" t="str">
        <f t="shared" si="169"/>
        <v>○</v>
      </c>
      <c r="AW68" s="576" t="str">
        <f t="shared" si="170"/>
        <v>○</v>
      </c>
      <c r="AX68" s="576" t="str">
        <f t="shared" si="171"/>
        <v>○</v>
      </c>
      <c r="AY68" s="576" t="str">
        <f t="shared" si="172"/>
        <v>○</v>
      </c>
      <c r="AZ68" s="576" t="str">
        <f t="shared" si="173"/>
        <v>○</v>
      </c>
      <c r="BA68" s="577" t="str">
        <f t="shared" si="174"/>
        <v>○</v>
      </c>
      <c r="BB68" s="578">
        <f t="shared" si="175"/>
        <v>0</v>
      </c>
      <c r="BC68" s="767">
        <f t="shared" si="176"/>
        <v>0</v>
      </c>
      <c r="BD68" s="768">
        <f t="shared" si="133"/>
        <v>0</v>
      </c>
      <c r="BE68" s="769">
        <f t="shared" si="133"/>
        <v>0</v>
      </c>
      <c r="BF68" s="587">
        <f t="shared" si="177"/>
        <v>0</v>
      </c>
      <c r="BG68" s="503">
        <f t="shared" si="178"/>
        <v>0</v>
      </c>
      <c r="BH68" s="504">
        <f t="shared" si="134"/>
        <v>0</v>
      </c>
      <c r="BI68" s="505">
        <f t="shared" si="134"/>
        <v>0</v>
      </c>
      <c r="BJ68" s="506">
        <f t="shared" si="179"/>
        <v>0</v>
      </c>
      <c r="BK68" s="236">
        <f t="array" ref="BK68">IF($BB68&gt;0,"ｴﾗｰ",SUM(IF($AJ68:$AO68=BK$15,IF($AJ$17:$AO$17="○",$AG68))))</f>
        <v>0</v>
      </c>
      <c r="BL68" s="237">
        <f t="array" ref="BL68">IF($BB68&gt;0,"ｴﾗｰ",SUM(IF($AJ68:$AO68=BL$15,IF($AJ$17:$AO$17="○",$AG68))))</f>
        <v>0</v>
      </c>
      <c r="BM68" s="488">
        <f t="array" ref="BM68">IF($BB68&gt;0,"ｴﾗｰ",SUM(IF($AJ68:$AO68=BM$15,IF($AJ$17:$AO$17="○",$AG68))))</f>
        <v>0</v>
      </c>
      <c r="BN68" s="493">
        <f t="shared" si="180"/>
        <v>0</v>
      </c>
      <c r="BO68" s="236">
        <f t="array" ref="BO68">IF($BB68&gt;0,"ｴﾗｰ",SUM(IF($AP68:$AU68=BO$15,IF($AP$17:$AU$17="○",$AG68))))</f>
        <v>0</v>
      </c>
      <c r="BP68" s="237">
        <f t="array" ref="BP68">IF($BB68&gt;0,"ｴﾗｰ",SUM(IF($AP68:$AU68=BP$15,IF($AP$17:$AU$17="○",$AG68))))</f>
        <v>0</v>
      </c>
      <c r="BQ68" s="494">
        <f t="array" ref="BQ68">IF($BB68&gt;0,"ｴﾗｰ",SUM(IF($AP68:$AU68=BQ$15,IF($AP$17:$AU$17="○",$AG68))))</f>
        <v>0</v>
      </c>
      <c r="BR68" s="490">
        <f t="shared" si="181"/>
        <v>0</v>
      </c>
      <c r="BS68" s="236" t="str">
        <f t="shared" si="135"/>
        <v/>
      </c>
      <c r="BT68" s="237" t="str">
        <f t="shared" si="136"/>
        <v/>
      </c>
      <c r="BU68" s="488" t="str">
        <f t="shared" si="137"/>
        <v/>
      </c>
      <c r="BV68" s="532">
        <f t="shared" si="182"/>
        <v>0</v>
      </c>
      <c r="BW68" s="512" t="str">
        <f t="shared" si="183"/>
        <v>ｴﾗｰ</v>
      </c>
      <c r="BX68" s="237" t="str">
        <f t="shared" si="184"/>
        <v>ｴﾗｰ</v>
      </c>
      <c r="BY68" s="494" t="str">
        <f t="shared" si="185"/>
        <v>ｴﾗｰ</v>
      </c>
      <c r="BZ68" s="628">
        <f t="shared" si="186"/>
        <v>0</v>
      </c>
      <c r="CA68" s="528" t="str">
        <f t="shared" si="187"/>
        <v/>
      </c>
      <c r="CB68" s="237" t="str">
        <f t="shared" si="188"/>
        <v/>
      </c>
      <c r="CC68" s="494" t="str">
        <f t="shared" si="189"/>
        <v/>
      </c>
      <c r="CD68" s="635">
        <f t="shared" si="190"/>
        <v>0</v>
      </c>
      <c r="CE68" s="528" t="str">
        <f t="shared" si="191"/>
        <v/>
      </c>
      <c r="CF68" s="237" t="str">
        <f t="shared" si="192"/>
        <v/>
      </c>
      <c r="CG68" s="494" t="str">
        <f t="shared" si="193"/>
        <v/>
      </c>
      <c r="CH68" s="635">
        <f t="shared" si="194"/>
        <v>0</v>
      </c>
      <c r="CI68" s="535" t="str">
        <f t="shared" si="195"/>
        <v/>
      </c>
      <c r="CJ68" s="515" t="str">
        <f t="shared" si="196"/>
        <v/>
      </c>
      <c r="CK68" s="522" t="str">
        <f t="shared" si="197"/>
        <v/>
      </c>
      <c r="CL68" s="515" t="str">
        <f t="shared" si="198"/>
        <v/>
      </c>
      <c r="CM68" s="524" t="str">
        <f t="shared" si="199"/>
        <v/>
      </c>
      <c r="CN68" s="518" t="str">
        <f t="shared" si="200"/>
        <v/>
      </c>
      <c r="CO68" s="236" t="str">
        <f t="shared" si="201"/>
        <v/>
      </c>
      <c r="CP68" s="237" t="str">
        <f t="shared" si="202"/>
        <v/>
      </c>
      <c r="CQ68" s="494" t="str">
        <f t="shared" si="203"/>
        <v/>
      </c>
      <c r="CR68" s="493">
        <f t="shared" si="204"/>
        <v>0</v>
      </c>
      <c r="CS68" s="512" t="str">
        <f t="shared" si="205"/>
        <v/>
      </c>
      <c r="CT68" s="237" t="str">
        <f t="shared" si="206"/>
        <v/>
      </c>
      <c r="CU68" s="237" t="str">
        <f t="shared" si="207"/>
        <v/>
      </c>
      <c r="CV68" s="238">
        <f t="shared" si="208"/>
        <v>0</v>
      </c>
      <c r="CW68" s="236" t="str">
        <f t="shared" si="142"/>
        <v/>
      </c>
      <c r="CX68" s="237" t="str">
        <f t="shared" si="143"/>
        <v/>
      </c>
      <c r="CY68" s="494">
        <f t="shared" si="144"/>
        <v>0</v>
      </c>
      <c r="CZ68" s="493"/>
      <c r="DA68" s="236" t="str">
        <f t="shared" si="145"/>
        <v/>
      </c>
      <c r="DB68" s="237" t="str">
        <f t="shared" si="146"/>
        <v/>
      </c>
      <c r="DC68" s="494">
        <f t="shared" si="147"/>
        <v>0</v>
      </c>
      <c r="DD68" s="493"/>
      <c r="DE68" s="1335"/>
      <c r="DF68" s="1343">
        <f t="shared" si="148"/>
        <v>0</v>
      </c>
      <c r="DG68" s="528" t="str">
        <f t="shared" si="149"/>
        <v/>
      </c>
      <c r="DH68" s="494" t="str">
        <f t="shared" si="150"/>
        <v/>
      </c>
      <c r="DI68" s="53">
        <f t="shared" si="151"/>
        <v>0</v>
      </c>
      <c r="DJ68" s="432">
        <f t="shared" si="152"/>
        <v>0</v>
      </c>
      <c r="DK68" s="433">
        <f t="shared" si="209"/>
        <v>0</v>
      </c>
      <c r="DL68" s="53" t="str">
        <f t="shared" si="154"/>
        <v/>
      </c>
      <c r="DM68" s="105" t="str">
        <f t="shared" si="155"/>
        <v/>
      </c>
      <c r="DN68" s="104" t="str">
        <f t="shared" si="155"/>
        <v/>
      </c>
      <c r="DO68" s="434" t="str">
        <f t="shared" si="155"/>
        <v/>
      </c>
      <c r="DP68" s="672"/>
      <c r="DQ68" s="673"/>
      <c r="DR68" s="674"/>
      <c r="DS68" s="435">
        <f t="shared" si="210"/>
        <v>0</v>
      </c>
      <c r="DT68" s="228" t="str">
        <f t="shared" si="156"/>
        <v/>
      </c>
      <c r="DU68" s="236" t="str">
        <f t="shared" si="157"/>
        <v/>
      </c>
      <c r="DV68" s="237" t="str">
        <f t="shared" si="158"/>
        <v/>
      </c>
      <c r="DW68" s="237" t="str">
        <f t="shared" si="159"/>
        <v/>
      </c>
      <c r="DX68" s="238">
        <f t="shared" si="160"/>
        <v>0</v>
      </c>
      <c r="DY68" s="675"/>
      <c r="EA68" s="1363">
        <f t="shared" si="211"/>
        <v>0</v>
      </c>
      <c r="EB68" s="1363">
        <f t="shared" si="212"/>
        <v>0</v>
      </c>
      <c r="EC68" s="1363">
        <f t="shared" si="213"/>
        <v>0</v>
      </c>
      <c r="ED68" s="1363">
        <f t="shared" si="214"/>
        <v>0</v>
      </c>
      <c r="EE68" s="1363">
        <f t="shared" si="215"/>
        <v>0</v>
      </c>
      <c r="EF68" s="1363">
        <f t="shared" si="216"/>
        <v>0</v>
      </c>
      <c r="EG68" s="1363">
        <f t="shared" si="161"/>
        <v>0</v>
      </c>
    </row>
    <row r="69" spans="1:137" s="3" customFormat="1" ht="18" customHeight="1">
      <c r="A69" s="305" t="str">
        <f t="shared" si="128"/>
        <v/>
      </c>
      <c r="B69" s="174">
        <f t="shared" si="162"/>
        <v>0</v>
      </c>
      <c r="C69" s="1415" t="str">
        <f t="shared" si="129"/>
        <v>授業料</v>
      </c>
      <c r="D69" s="1415" t="str">
        <f t="shared" si="130"/>
        <v>入学金</v>
      </c>
      <c r="E69" s="174">
        <f t="shared" si="163"/>
        <v>0</v>
      </c>
      <c r="F69" s="305">
        <f t="shared" si="131"/>
        <v>0</v>
      </c>
      <c r="G69" s="475">
        <f t="shared" si="132"/>
        <v>52</v>
      </c>
      <c r="H69" s="430"/>
      <c r="I69" s="431"/>
      <c r="J69" s="658"/>
      <c r="K69" s="659"/>
      <c r="L69" s="659"/>
      <c r="M69" s="660"/>
      <c r="N69" s="661"/>
      <c r="O69" s="662"/>
      <c r="P69" s="658"/>
      <c r="Q69" s="659"/>
      <c r="R69" s="660"/>
      <c r="S69" s="663"/>
      <c r="T69" s="661"/>
      <c r="U69" s="664"/>
      <c r="V69" s="53" t="str">
        <f>IF(OR($R$5="",$T$5="",$J69="",$O69="",$U69=""),"",IF(ISERROR(VLOOKUP($C69,参照!$P$4:$V$112,5,FALSE)),0,VLOOKUP($C69,参照!$P$4:$V$112,5,FALSE)))</f>
        <v/>
      </c>
      <c r="W69" s="665"/>
      <c r="X69" s="54" t="str">
        <f>IF(OR($R$5="",$T$5="",$J69="",$O69="",$W69=""),"",IF(ISERROR(VLOOKUP($D69,参照!$P$4:$V$112,5,FALSE)),0,VLOOKUP($D69,参照!$P$4:$V$112,5,FALSE)))</f>
        <v/>
      </c>
      <c r="Y69" s="102"/>
      <c r="Z69" s="102"/>
      <c r="AA69" s="1177"/>
      <c r="AB69" s="227">
        <f t="shared" si="164"/>
        <v>0</v>
      </c>
      <c r="AC69" s="1122"/>
      <c r="AD69" s="352">
        <f t="shared" si="165"/>
        <v>0</v>
      </c>
      <c r="AE69" s="55"/>
      <c r="AF69" s="55" t="str">
        <f t="shared" si="166"/>
        <v/>
      </c>
      <c r="AG69" s="1124"/>
      <c r="AH69" s="760">
        <f t="shared" si="167"/>
        <v>0</v>
      </c>
      <c r="AI69" s="761">
        <f t="shared" si="168"/>
        <v>0</v>
      </c>
      <c r="AJ69" s="1126"/>
      <c r="AK69" s="1127"/>
      <c r="AL69" s="670"/>
      <c r="AM69" s="1127"/>
      <c r="AN69" s="670"/>
      <c r="AO69" s="1179"/>
      <c r="AP69" s="669"/>
      <c r="AQ69" s="1127"/>
      <c r="AR69" s="670"/>
      <c r="AS69" s="1127"/>
      <c r="AT69" s="670"/>
      <c r="AU69" s="1127"/>
      <c r="AV69" s="575" t="str">
        <f t="shared" si="169"/>
        <v>○</v>
      </c>
      <c r="AW69" s="576" t="str">
        <f t="shared" si="170"/>
        <v>○</v>
      </c>
      <c r="AX69" s="576" t="str">
        <f t="shared" si="171"/>
        <v>○</v>
      </c>
      <c r="AY69" s="576" t="str">
        <f t="shared" si="172"/>
        <v>○</v>
      </c>
      <c r="AZ69" s="576" t="str">
        <f t="shared" si="173"/>
        <v>○</v>
      </c>
      <c r="BA69" s="577" t="str">
        <f t="shared" si="174"/>
        <v>○</v>
      </c>
      <c r="BB69" s="578">
        <f t="shared" si="175"/>
        <v>0</v>
      </c>
      <c r="BC69" s="767">
        <f t="shared" si="176"/>
        <v>0</v>
      </c>
      <c r="BD69" s="768">
        <f t="shared" si="133"/>
        <v>0</v>
      </c>
      <c r="BE69" s="769">
        <f t="shared" si="133"/>
        <v>0</v>
      </c>
      <c r="BF69" s="587">
        <f t="shared" si="177"/>
        <v>0</v>
      </c>
      <c r="BG69" s="503">
        <f t="shared" si="178"/>
        <v>0</v>
      </c>
      <c r="BH69" s="504">
        <f t="shared" si="134"/>
        <v>0</v>
      </c>
      <c r="BI69" s="505">
        <f t="shared" si="134"/>
        <v>0</v>
      </c>
      <c r="BJ69" s="506">
        <f t="shared" si="179"/>
        <v>0</v>
      </c>
      <c r="BK69" s="236">
        <f t="array" ref="BK69">IF($BB69&gt;0,"ｴﾗｰ",SUM(IF($AJ69:$AO69=BK$15,IF($AJ$17:$AO$17="○",$AG69))))</f>
        <v>0</v>
      </c>
      <c r="BL69" s="237">
        <f t="array" ref="BL69">IF($BB69&gt;0,"ｴﾗｰ",SUM(IF($AJ69:$AO69=BL$15,IF($AJ$17:$AO$17="○",$AG69))))</f>
        <v>0</v>
      </c>
      <c r="BM69" s="488">
        <f t="array" ref="BM69">IF($BB69&gt;0,"ｴﾗｰ",SUM(IF($AJ69:$AO69=BM$15,IF($AJ$17:$AO$17="○",$AG69))))</f>
        <v>0</v>
      </c>
      <c r="BN69" s="493">
        <f t="shared" si="180"/>
        <v>0</v>
      </c>
      <c r="BO69" s="236">
        <f t="array" ref="BO69">IF($BB69&gt;0,"ｴﾗｰ",SUM(IF($AP69:$AU69=BO$15,IF($AP$17:$AU$17="○",$AG69))))</f>
        <v>0</v>
      </c>
      <c r="BP69" s="237">
        <f t="array" ref="BP69">IF($BB69&gt;0,"ｴﾗｰ",SUM(IF($AP69:$AU69=BP$15,IF($AP$17:$AU$17="○",$AG69))))</f>
        <v>0</v>
      </c>
      <c r="BQ69" s="494">
        <f t="array" ref="BQ69">IF($BB69&gt;0,"ｴﾗｰ",SUM(IF($AP69:$AU69=BQ$15,IF($AP$17:$AU$17="○",$AG69))))</f>
        <v>0</v>
      </c>
      <c r="BR69" s="490">
        <f t="shared" si="181"/>
        <v>0</v>
      </c>
      <c r="BS69" s="236" t="str">
        <f t="shared" si="135"/>
        <v/>
      </c>
      <c r="BT69" s="237" t="str">
        <f t="shared" si="136"/>
        <v/>
      </c>
      <c r="BU69" s="488" t="str">
        <f t="shared" si="137"/>
        <v/>
      </c>
      <c r="BV69" s="532">
        <f t="shared" si="182"/>
        <v>0</v>
      </c>
      <c r="BW69" s="512" t="str">
        <f t="shared" si="183"/>
        <v>ｴﾗｰ</v>
      </c>
      <c r="BX69" s="237" t="str">
        <f t="shared" si="184"/>
        <v>ｴﾗｰ</v>
      </c>
      <c r="BY69" s="494" t="str">
        <f t="shared" si="185"/>
        <v>ｴﾗｰ</v>
      </c>
      <c r="BZ69" s="628">
        <f t="shared" si="186"/>
        <v>0</v>
      </c>
      <c r="CA69" s="528" t="str">
        <f t="shared" si="187"/>
        <v/>
      </c>
      <c r="CB69" s="237" t="str">
        <f t="shared" si="188"/>
        <v/>
      </c>
      <c r="CC69" s="494" t="str">
        <f t="shared" si="189"/>
        <v/>
      </c>
      <c r="CD69" s="635">
        <f t="shared" si="190"/>
        <v>0</v>
      </c>
      <c r="CE69" s="528" t="str">
        <f t="shared" si="191"/>
        <v/>
      </c>
      <c r="CF69" s="237" t="str">
        <f t="shared" si="192"/>
        <v/>
      </c>
      <c r="CG69" s="494" t="str">
        <f t="shared" si="193"/>
        <v/>
      </c>
      <c r="CH69" s="635">
        <f t="shared" si="194"/>
        <v>0</v>
      </c>
      <c r="CI69" s="535" t="str">
        <f t="shared" si="195"/>
        <v/>
      </c>
      <c r="CJ69" s="515" t="str">
        <f t="shared" si="196"/>
        <v/>
      </c>
      <c r="CK69" s="522" t="str">
        <f t="shared" si="197"/>
        <v/>
      </c>
      <c r="CL69" s="515" t="str">
        <f t="shared" si="198"/>
        <v/>
      </c>
      <c r="CM69" s="524" t="str">
        <f t="shared" si="199"/>
        <v/>
      </c>
      <c r="CN69" s="518" t="str">
        <f t="shared" si="200"/>
        <v/>
      </c>
      <c r="CO69" s="236" t="str">
        <f t="shared" si="201"/>
        <v/>
      </c>
      <c r="CP69" s="237" t="str">
        <f t="shared" si="202"/>
        <v/>
      </c>
      <c r="CQ69" s="494" t="str">
        <f t="shared" si="203"/>
        <v/>
      </c>
      <c r="CR69" s="493">
        <f t="shared" si="204"/>
        <v>0</v>
      </c>
      <c r="CS69" s="512" t="str">
        <f t="shared" si="205"/>
        <v/>
      </c>
      <c r="CT69" s="237" t="str">
        <f t="shared" si="206"/>
        <v/>
      </c>
      <c r="CU69" s="237" t="str">
        <f t="shared" si="207"/>
        <v/>
      </c>
      <c r="CV69" s="238">
        <f t="shared" si="208"/>
        <v>0</v>
      </c>
      <c r="CW69" s="236" t="str">
        <f t="shared" si="142"/>
        <v/>
      </c>
      <c r="CX69" s="237" t="str">
        <f t="shared" si="143"/>
        <v/>
      </c>
      <c r="CY69" s="494">
        <f t="shared" si="144"/>
        <v>0</v>
      </c>
      <c r="CZ69" s="493"/>
      <c r="DA69" s="236" t="str">
        <f t="shared" si="145"/>
        <v/>
      </c>
      <c r="DB69" s="237" t="str">
        <f t="shared" si="146"/>
        <v/>
      </c>
      <c r="DC69" s="494">
        <f t="shared" si="147"/>
        <v>0</v>
      </c>
      <c r="DD69" s="493"/>
      <c r="DE69" s="1335"/>
      <c r="DF69" s="1343">
        <f t="shared" si="148"/>
        <v>0</v>
      </c>
      <c r="DG69" s="528" t="str">
        <f t="shared" si="149"/>
        <v/>
      </c>
      <c r="DH69" s="494" t="str">
        <f t="shared" si="150"/>
        <v/>
      </c>
      <c r="DI69" s="53">
        <f t="shared" si="151"/>
        <v>0</v>
      </c>
      <c r="DJ69" s="432">
        <f t="shared" si="152"/>
        <v>0</v>
      </c>
      <c r="DK69" s="433">
        <f t="shared" si="209"/>
        <v>0</v>
      </c>
      <c r="DL69" s="53" t="str">
        <f t="shared" si="154"/>
        <v/>
      </c>
      <c r="DM69" s="105" t="str">
        <f t="shared" si="155"/>
        <v/>
      </c>
      <c r="DN69" s="104" t="str">
        <f t="shared" si="155"/>
        <v/>
      </c>
      <c r="DO69" s="434" t="str">
        <f t="shared" si="155"/>
        <v/>
      </c>
      <c r="DP69" s="672"/>
      <c r="DQ69" s="673"/>
      <c r="DR69" s="674"/>
      <c r="DS69" s="435">
        <f t="shared" si="210"/>
        <v>0</v>
      </c>
      <c r="DT69" s="228" t="str">
        <f t="shared" si="156"/>
        <v/>
      </c>
      <c r="DU69" s="236" t="str">
        <f t="shared" si="157"/>
        <v/>
      </c>
      <c r="DV69" s="237" t="str">
        <f t="shared" si="158"/>
        <v/>
      </c>
      <c r="DW69" s="237" t="str">
        <f t="shared" si="159"/>
        <v/>
      </c>
      <c r="DX69" s="238">
        <f t="shared" si="160"/>
        <v>0</v>
      </c>
      <c r="DY69" s="675"/>
      <c r="EA69" s="1363">
        <f t="shared" si="211"/>
        <v>0</v>
      </c>
      <c r="EB69" s="1363">
        <f t="shared" si="212"/>
        <v>0</v>
      </c>
      <c r="EC69" s="1363">
        <f t="shared" si="213"/>
        <v>0</v>
      </c>
      <c r="ED69" s="1363">
        <f t="shared" si="214"/>
        <v>0</v>
      </c>
      <c r="EE69" s="1363">
        <f t="shared" si="215"/>
        <v>0</v>
      </c>
      <c r="EF69" s="1363">
        <f t="shared" si="216"/>
        <v>0</v>
      </c>
      <c r="EG69" s="1363">
        <f t="shared" si="161"/>
        <v>0</v>
      </c>
    </row>
    <row r="70" spans="1:137" s="3" customFormat="1" ht="18" customHeight="1">
      <c r="A70" s="305" t="str">
        <f t="shared" si="128"/>
        <v/>
      </c>
      <c r="B70" s="174">
        <f t="shared" si="162"/>
        <v>0</v>
      </c>
      <c r="C70" s="1415" t="str">
        <f t="shared" si="129"/>
        <v>授業料</v>
      </c>
      <c r="D70" s="1415" t="str">
        <f t="shared" si="130"/>
        <v>入学金</v>
      </c>
      <c r="E70" s="174">
        <f t="shared" si="163"/>
        <v>0</v>
      </c>
      <c r="F70" s="305">
        <f t="shared" si="131"/>
        <v>0</v>
      </c>
      <c r="G70" s="475">
        <f t="shared" si="132"/>
        <v>53</v>
      </c>
      <c r="H70" s="430"/>
      <c r="I70" s="431"/>
      <c r="J70" s="658"/>
      <c r="K70" s="659"/>
      <c r="L70" s="659"/>
      <c r="M70" s="660"/>
      <c r="N70" s="661"/>
      <c r="O70" s="662"/>
      <c r="P70" s="658"/>
      <c r="Q70" s="659"/>
      <c r="R70" s="660"/>
      <c r="S70" s="663"/>
      <c r="T70" s="661"/>
      <c r="U70" s="664"/>
      <c r="V70" s="53" t="str">
        <f>IF(OR($R$5="",$T$5="",$J70="",$O70="",$U70=""),"",IF(ISERROR(VLOOKUP($C70,参照!$P$4:$V$112,5,FALSE)),0,VLOOKUP($C70,参照!$P$4:$V$112,5,FALSE)))</f>
        <v/>
      </c>
      <c r="W70" s="665"/>
      <c r="X70" s="54" t="str">
        <f>IF(OR($R$5="",$T$5="",$J70="",$O70="",$W70=""),"",IF(ISERROR(VLOOKUP($D70,参照!$P$4:$V$112,5,FALSE)),0,VLOOKUP($D70,参照!$P$4:$V$112,5,FALSE)))</f>
        <v/>
      </c>
      <c r="Y70" s="102"/>
      <c r="Z70" s="102"/>
      <c r="AA70" s="1177"/>
      <c r="AB70" s="227">
        <f t="shared" si="164"/>
        <v>0</v>
      </c>
      <c r="AC70" s="1122"/>
      <c r="AD70" s="352">
        <f t="shared" si="165"/>
        <v>0</v>
      </c>
      <c r="AE70" s="55"/>
      <c r="AF70" s="55" t="str">
        <f t="shared" si="166"/>
        <v/>
      </c>
      <c r="AG70" s="1124"/>
      <c r="AH70" s="760">
        <f t="shared" si="167"/>
        <v>0</v>
      </c>
      <c r="AI70" s="761">
        <f t="shared" si="168"/>
        <v>0</v>
      </c>
      <c r="AJ70" s="1126"/>
      <c r="AK70" s="1127"/>
      <c r="AL70" s="670"/>
      <c r="AM70" s="1127"/>
      <c r="AN70" s="670"/>
      <c r="AO70" s="1179"/>
      <c r="AP70" s="669"/>
      <c r="AQ70" s="1127"/>
      <c r="AR70" s="670"/>
      <c r="AS70" s="1127"/>
      <c r="AT70" s="670"/>
      <c r="AU70" s="1127"/>
      <c r="AV70" s="575" t="str">
        <f t="shared" si="169"/>
        <v>○</v>
      </c>
      <c r="AW70" s="576" t="str">
        <f t="shared" si="170"/>
        <v>○</v>
      </c>
      <c r="AX70" s="576" t="str">
        <f t="shared" si="171"/>
        <v>○</v>
      </c>
      <c r="AY70" s="576" t="str">
        <f t="shared" si="172"/>
        <v>○</v>
      </c>
      <c r="AZ70" s="576" t="str">
        <f t="shared" si="173"/>
        <v>○</v>
      </c>
      <c r="BA70" s="577" t="str">
        <f t="shared" si="174"/>
        <v>○</v>
      </c>
      <c r="BB70" s="578">
        <f t="shared" si="175"/>
        <v>0</v>
      </c>
      <c r="BC70" s="767">
        <f t="shared" si="176"/>
        <v>0</v>
      </c>
      <c r="BD70" s="768">
        <f t="shared" si="133"/>
        <v>0</v>
      </c>
      <c r="BE70" s="769">
        <f t="shared" si="133"/>
        <v>0</v>
      </c>
      <c r="BF70" s="587">
        <f t="shared" si="177"/>
        <v>0</v>
      </c>
      <c r="BG70" s="503">
        <f t="shared" si="178"/>
        <v>0</v>
      </c>
      <c r="BH70" s="504">
        <f t="shared" si="134"/>
        <v>0</v>
      </c>
      <c r="BI70" s="505">
        <f t="shared" si="134"/>
        <v>0</v>
      </c>
      <c r="BJ70" s="506">
        <f t="shared" si="179"/>
        <v>0</v>
      </c>
      <c r="BK70" s="236">
        <f t="array" ref="BK70">IF($BB70&gt;0,"ｴﾗｰ",SUM(IF($AJ70:$AO70=BK$15,IF($AJ$17:$AO$17="○",$AG70))))</f>
        <v>0</v>
      </c>
      <c r="BL70" s="237">
        <f t="array" ref="BL70">IF($BB70&gt;0,"ｴﾗｰ",SUM(IF($AJ70:$AO70=BL$15,IF($AJ$17:$AO$17="○",$AG70))))</f>
        <v>0</v>
      </c>
      <c r="BM70" s="488">
        <f t="array" ref="BM70">IF($BB70&gt;0,"ｴﾗｰ",SUM(IF($AJ70:$AO70=BM$15,IF($AJ$17:$AO$17="○",$AG70))))</f>
        <v>0</v>
      </c>
      <c r="BN70" s="493">
        <f t="shared" si="180"/>
        <v>0</v>
      </c>
      <c r="BO70" s="236">
        <f t="array" ref="BO70">IF($BB70&gt;0,"ｴﾗｰ",SUM(IF($AP70:$AU70=BO$15,IF($AP$17:$AU$17="○",$AG70))))</f>
        <v>0</v>
      </c>
      <c r="BP70" s="237">
        <f t="array" ref="BP70">IF($BB70&gt;0,"ｴﾗｰ",SUM(IF($AP70:$AU70=BP$15,IF($AP$17:$AU$17="○",$AG70))))</f>
        <v>0</v>
      </c>
      <c r="BQ70" s="494">
        <f t="array" ref="BQ70">IF($BB70&gt;0,"ｴﾗｰ",SUM(IF($AP70:$AU70=BQ$15,IF($AP$17:$AU$17="○",$AG70))))</f>
        <v>0</v>
      </c>
      <c r="BR70" s="490">
        <f t="shared" si="181"/>
        <v>0</v>
      </c>
      <c r="BS70" s="236" t="str">
        <f t="shared" si="135"/>
        <v/>
      </c>
      <c r="BT70" s="237" t="str">
        <f t="shared" si="136"/>
        <v/>
      </c>
      <c r="BU70" s="488" t="str">
        <f t="shared" si="137"/>
        <v/>
      </c>
      <c r="BV70" s="532">
        <f t="shared" si="182"/>
        <v>0</v>
      </c>
      <c r="BW70" s="512" t="str">
        <f t="shared" si="183"/>
        <v>ｴﾗｰ</v>
      </c>
      <c r="BX70" s="237" t="str">
        <f t="shared" si="184"/>
        <v>ｴﾗｰ</v>
      </c>
      <c r="BY70" s="494" t="str">
        <f t="shared" si="185"/>
        <v>ｴﾗｰ</v>
      </c>
      <c r="BZ70" s="628">
        <f t="shared" si="186"/>
        <v>0</v>
      </c>
      <c r="CA70" s="528" t="str">
        <f t="shared" si="187"/>
        <v/>
      </c>
      <c r="CB70" s="237" t="str">
        <f t="shared" si="188"/>
        <v/>
      </c>
      <c r="CC70" s="494" t="str">
        <f t="shared" si="189"/>
        <v/>
      </c>
      <c r="CD70" s="635">
        <f t="shared" si="190"/>
        <v>0</v>
      </c>
      <c r="CE70" s="528" t="str">
        <f t="shared" si="191"/>
        <v/>
      </c>
      <c r="CF70" s="237" t="str">
        <f t="shared" si="192"/>
        <v/>
      </c>
      <c r="CG70" s="494" t="str">
        <f t="shared" si="193"/>
        <v/>
      </c>
      <c r="CH70" s="635">
        <f t="shared" si="194"/>
        <v>0</v>
      </c>
      <c r="CI70" s="535" t="str">
        <f t="shared" si="195"/>
        <v/>
      </c>
      <c r="CJ70" s="515" t="str">
        <f t="shared" si="196"/>
        <v/>
      </c>
      <c r="CK70" s="522" t="str">
        <f t="shared" si="197"/>
        <v/>
      </c>
      <c r="CL70" s="515" t="str">
        <f t="shared" si="198"/>
        <v/>
      </c>
      <c r="CM70" s="524" t="str">
        <f t="shared" si="199"/>
        <v/>
      </c>
      <c r="CN70" s="518" t="str">
        <f t="shared" si="200"/>
        <v/>
      </c>
      <c r="CO70" s="236" t="str">
        <f t="shared" si="201"/>
        <v/>
      </c>
      <c r="CP70" s="237" t="str">
        <f t="shared" si="202"/>
        <v/>
      </c>
      <c r="CQ70" s="494" t="str">
        <f t="shared" si="203"/>
        <v/>
      </c>
      <c r="CR70" s="493">
        <f t="shared" si="204"/>
        <v>0</v>
      </c>
      <c r="CS70" s="512" t="str">
        <f t="shared" si="205"/>
        <v/>
      </c>
      <c r="CT70" s="237" t="str">
        <f t="shared" si="206"/>
        <v/>
      </c>
      <c r="CU70" s="237" t="str">
        <f t="shared" si="207"/>
        <v/>
      </c>
      <c r="CV70" s="238">
        <f t="shared" si="208"/>
        <v>0</v>
      </c>
      <c r="CW70" s="236" t="str">
        <f t="shared" si="142"/>
        <v/>
      </c>
      <c r="CX70" s="237" t="str">
        <f t="shared" si="143"/>
        <v/>
      </c>
      <c r="CY70" s="494">
        <f t="shared" si="144"/>
        <v>0</v>
      </c>
      <c r="CZ70" s="493"/>
      <c r="DA70" s="236" t="str">
        <f t="shared" si="145"/>
        <v/>
      </c>
      <c r="DB70" s="237" t="str">
        <f t="shared" si="146"/>
        <v/>
      </c>
      <c r="DC70" s="494">
        <f t="shared" si="147"/>
        <v>0</v>
      </c>
      <c r="DD70" s="493"/>
      <c r="DE70" s="1335"/>
      <c r="DF70" s="1343">
        <f t="shared" si="148"/>
        <v>0</v>
      </c>
      <c r="DG70" s="528" t="str">
        <f t="shared" si="149"/>
        <v/>
      </c>
      <c r="DH70" s="494" t="str">
        <f t="shared" si="150"/>
        <v/>
      </c>
      <c r="DI70" s="53">
        <f t="shared" si="151"/>
        <v>0</v>
      </c>
      <c r="DJ70" s="432">
        <f t="shared" si="152"/>
        <v>0</v>
      </c>
      <c r="DK70" s="433">
        <f t="shared" si="209"/>
        <v>0</v>
      </c>
      <c r="DL70" s="53" t="str">
        <f t="shared" si="154"/>
        <v/>
      </c>
      <c r="DM70" s="105" t="str">
        <f t="shared" si="155"/>
        <v/>
      </c>
      <c r="DN70" s="104" t="str">
        <f t="shared" si="155"/>
        <v/>
      </c>
      <c r="DO70" s="434" t="str">
        <f t="shared" si="155"/>
        <v/>
      </c>
      <c r="DP70" s="672"/>
      <c r="DQ70" s="673"/>
      <c r="DR70" s="674"/>
      <c r="DS70" s="435">
        <f t="shared" si="210"/>
        <v>0</v>
      </c>
      <c r="DT70" s="228" t="str">
        <f t="shared" si="156"/>
        <v/>
      </c>
      <c r="DU70" s="236" t="str">
        <f t="shared" si="157"/>
        <v/>
      </c>
      <c r="DV70" s="237" t="str">
        <f t="shared" si="158"/>
        <v/>
      </c>
      <c r="DW70" s="237" t="str">
        <f t="shared" si="159"/>
        <v/>
      </c>
      <c r="DX70" s="238">
        <f t="shared" si="160"/>
        <v>0</v>
      </c>
      <c r="DY70" s="675"/>
      <c r="EA70" s="1363">
        <f t="shared" si="211"/>
        <v>0</v>
      </c>
      <c r="EB70" s="1363">
        <f t="shared" si="212"/>
        <v>0</v>
      </c>
      <c r="EC70" s="1363">
        <f t="shared" si="213"/>
        <v>0</v>
      </c>
      <c r="ED70" s="1363">
        <f t="shared" si="214"/>
        <v>0</v>
      </c>
      <c r="EE70" s="1363">
        <f t="shared" si="215"/>
        <v>0</v>
      </c>
      <c r="EF70" s="1363">
        <f t="shared" si="216"/>
        <v>0</v>
      </c>
      <c r="EG70" s="1363">
        <f t="shared" si="161"/>
        <v>0</v>
      </c>
    </row>
    <row r="71" spans="1:137" s="3" customFormat="1" ht="18" customHeight="1">
      <c r="A71" s="305" t="str">
        <f t="shared" si="128"/>
        <v/>
      </c>
      <c r="B71" s="174">
        <f t="shared" si="162"/>
        <v>0</v>
      </c>
      <c r="C71" s="1415" t="str">
        <f t="shared" si="129"/>
        <v>授業料</v>
      </c>
      <c r="D71" s="1415" t="str">
        <f t="shared" si="130"/>
        <v>入学金</v>
      </c>
      <c r="E71" s="174">
        <f t="shared" si="163"/>
        <v>0</v>
      </c>
      <c r="F71" s="305">
        <f t="shared" si="131"/>
        <v>0</v>
      </c>
      <c r="G71" s="475">
        <f t="shared" si="132"/>
        <v>54</v>
      </c>
      <c r="H71" s="430"/>
      <c r="I71" s="431"/>
      <c r="J71" s="658"/>
      <c r="K71" s="659"/>
      <c r="L71" s="659"/>
      <c r="M71" s="660"/>
      <c r="N71" s="661"/>
      <c r="O71" s="662"/>
      <c r="P71" s="658"/>
      <c r="Q71" s="659"/>
      <c r="R71" s="660"/>
      <c r="S71" s="663"/>
      <c r="T71" s="661"/>
      <c r="U71" s="664"/>
      <c r="V71" s="53" t="str">
        <f>IF(OR($R$5="",$T$5="",$J71="",$O71="",$U71=""),"",IF(ISERROR(VLOOKUP($C71,参照!$P$4:$V$112,5,FALSE)),0,VLOOKUP($C71,参照!$P$4:$V$112,5,FALSE)))</f>
        <v/>
      </c>
      <c r="W71" s="665"/>
      <c r="X71" s="54" t="str">
        <f>IF(OR($R$5="",$T$5="",$J71="",$O71="",$W71=""),"",IF(ISERROR(VLOOKUP($D71,参照!$P$4:$V$112,5,FALSE)),0,VLOOKUP($D71,参照!$P$4:$V$112,5,FALSE)))</f>
        <v/>
      </c>
      <c r="Y71" s="102"/>
      <c r="Z71" s="102"/>
      <c r="AA71" s="1177"/>
      <c r="AB71" s="227">
        <f t="shared" si="164"/>
        <v>0</v>
      </c>
      <c r="AC71" s="1122"/>
      <c r="AD71" s="352">
        <f t="shared" si="165"/>
        <v>0</v>
      </c>
      <c r="AE71" s="55"/>
      <c r="AF71" s="55" t="str">
        <f t="shared" si="166"/>
        <v/>
      </c>
      <c r="AG71" s="1124"/>
      <c r="AH71" s="760">
        <f t="shared" si="167"/>
        <v>0</v>
      </c>
      <c r="AI71" s="761">
        <f t="shared" si="168"/>
        <v>0</v>
      </c>
      <c r="AJ71" s="1126"/>
      <c r="AK71" s="1127"/>
      <c r="AL71" s="670"/>
      <c r="AM71" s="1127"/>
      <c r="AN71" s="670"/>
      <c r="AO71" s="1179"/>
      <c r="AP71" s="669"/>
      <c r="AQ71" s="1127"/>
      <c r="AR71" s="670"/>
      <c r="AS71" s="1127"/>
      <c r="AT71" s="670"/>
      <c r="AU71" s="1127"/>
      <c r="AV71" s="575" t="str">
        <f t="shared" si="169"/>
        <v>○</v>
      </c>
      <c r="AW71" s="576" t="str">
        <f t="shared" si="170"/>
        <v>○</v>
      </c>
      <c r="AX71" s="576" t="str">
        <f t="shared" si="171"/>
        <v>○</v>
      </c>
      <c r="AY71" s="576" t="str">
        <f t="shared" si="172"/>
        <v>○</v>
      </c>
      <c r="AZ71" s="576" t="str">
        <f t="shared" si="173"/>
        <v>○</v>
      </c>
      <c r="BA71" s="577" t="str">
        <f t="shared" si="174"/>
        <v>○</v>
      </c>
      <c r="BB71" s="578">
        <f t="shared" si="175"/>
        <v>0</v>
      </c>
      <c r="BC71" s="767">
        <f t="shared" si="176"/>
        <v>0</v>
      </c>
      <c r="BD71" s="768">
        <f t="shared" si="133"/>
        <v>0</v>
      </c>
      <c r="BE71" s="769">
        <f t="shared" si="133"/>
        <v>0</v>
      </c>
      <c r="BF71" s="587">
        <f t="shared" si="177"/>
        <v>0</v>
      </c>
      <c r="BG71" s="503">
        <f t="shared" si="178"/>
        <v>0</v>
      </c>
      <c r="BH71" s="504">
        <f t="shared" si="134"/>
        <v>0</v>
      </c>
      <c r="BI71" s="505">
        <f t="shared" si="134"/>
        <v>0</v>
      </c>
      <c r="BJ71" s="506">
        <f t="shared" si="179"/>
        <v>0</v>
      </c>
      <c r="BK71" s="236">
        <f t="array" ref="BK71">IF($BB71&gt;0,"ｴﾗｰ",SUM(IF($AJ71:$AO71=BK$15,IF($AJ$17:$AO$17="○",$AG71))))</f>
        <v>0</v>
      </c>
      <c r="BL71" s="237">
        <f t="array" ref="BL71">IF($BB71&gt;0,"ｴﾗｰ",SUM(IF($AJ71:$AO71=BL$15,IF($AJ$17:$AO$17="○",$AG71))))</f>
        <v>0</v>
      </c>
      <c r="BM71" s="488">
        <f t="array" ref="BM71">IF($BB71&gt;0,"ｴﾗｰ",SUM(IF($AJ71:$AO71=BM$15,IF($AJ$17:$AO$17="○",$AG71))))</f>
        <v>0</v>
      </c>
      <c r="BN71" s="493">
        <f t="shared" si="180"/>
        <v>0</v>
      </c>
      <c r="BO71" s="236">
        <f t="array" ref="BO71">IF($BB71&gt;0,"ｴﾗｰ",SUM(IF($AP71:$AU71=BO$15,IF($AP$17:$AU$17="○",$AG71))))</f>
        <v>0</v>
      </c>
      <c r="BP71" s="237">
        <f t="array" ref="BP71">IF($BB71&gt;0,"ｴﾗｰ",SUM(IF($AP71:$AU71=BP$15,IF($AP$17:$AU$17="○",$AG71))))</f>
        <v>0</v>
      </c>
      <c r="BQ71" s="494">
        <f t="array" ref="BQ71">IF($BB71&gt;0,"ｴﾗｰ",SUM(IF($AP71:$AU71=BQ$15,IF($AP$17:$AU$17="○",$AG71))))</f>
        <v>0</v>
      </c>
      <c r="BR71" s="490">
        <f t="shared" si="181"/>
        <v>0</v>
      </c>
      <c r="BS71" s="236" t="str">
        <f t="shared" si="135"/>
        <v/>
      </c>
      <c r="BT71" s="237" t="str">
        <f t="shared" si="136"/>
        <v/>
      </c>
      <c r="BU71" s="488" t="str">
        <f t="shared" si="137"/>
        <v/>
      </c>
      <c r="BV71" s="532">
        <f t="shared" si="182"/>
        <v>0</v>
      </c>
      <c r="BW71" s="512" t="str">
        <f t="shared" si="183"/>
        <v>ｴﾗｰ</v>
      </c>
      <c r="BX71" s="237" t="str">
        <f t="shared" si="184"/>
        <v>ｴﾗｰ</v>
      </c>
      <c r="BY71" s="494" t="str">
        <f t="shared" si="185"/>
        <v>ｴﾗｰ</v>
      </c>
      <c r="BZ71" s="628">
        <f t="shared" si="186"/>
        <v>0</v>
      </c>
      <c r="CA71" s="528" t="str">
        <f t="shared" si="187"/>
        <v/>
      </c>
      <c r="CB71" s="237" t="str">
        <f t="shared" si="188"/>
        <v/>
      </c>
      <c r="CC71" s="494" t="str">
        <f t="shared" si="189"/>
        <v/>
      </c>
      <c r="CD71" s="635">
        <f t="shared" si="190"/>
        <v>0</v>
      </c>
      <c r="CE71" s="528" t="str">
        <f t="shared" si="191"/>
        <v/>
      </c>
      <c r="CF71" s="237" t="str">
        <f t="shared" si="192"/>
        <v/>
      </c>
      <c r="CG71" s="494" t="str">
        <f t="shared" si="193"/>
        <v/>
      </c>
      <c r="CH71" s="635">
        <f t="shared" si="194"/>
        <v>0</v>
      </c>
      <c r="CI71" s="535" t="str">
        <f t="shared" si="195"/>
        <v/>
      </c>
      <c r="CJ71" s="515" t="str">
        <f t="shared" si="196"/>
        <v/>
      </c>
      <c r="CK71" s="522" t="str">
        <f t="shared" si="197"/>
        <v/>
      </c>
      <c r="CL71" s="515" t="str">
        <f t="shared" si="198"/>
        <v/>
      </c>
      <c r="CM71" s="524" t="str">
        <f t="shared" si="199"/>
        <v/>
      </c>
      <c r="CN71" s="518" t="str">
        <f t="shared" si="200"/>
        <v/>
      </c>
      <c r="CO71" s="236" t="str">
        <f t="shared" si="201"/>
        <v/>
      </c>
      <c r="CP71" s="237" t="str">
        <f t="shared" si="202"/>
        <v/>
      </c>
      <c r="CQ71" s="494" t="str">
        <f t="shared" si="203"/>
        <v/>
      </c>
      <c r="CR71" s="493">
        <f t="shared" si="204"/>
        <v>0</v>
      </c>
      <c r="CS71" s="512" t="str">
        <f t="shared" si="205"/>
        <v/>
      </c>
      <c r="CT71" s="237" t="str">
        <f t="shared" si="206"/>
        <v/>
      </c>
      <c r="CU71" s="237" t="str">
        <f t="shared" si="207"/>
        <v/>
      </c>
      <c r="CV71" s="238">
        <f t="shared" si="208"/>
        <v>0</v>
      </c>
      <c r="CW71" s="236" t="str">
        <f t="shared" si="142"/>
        <v/>
      </c>
      <c r="CX71" s="237" t="str">
        <f t="shared" si="143"/>
        <v/>
      </c>
      <c r="CY71" s="494">
        <f t="shared" si="144"/>
        <v>0</v>
      </c>
      <c r="CZ71" s="493"/>
      <c r="DA71" s="236" t="str">
        <f t="shared" si="145"/>
        <v/>
      </c>
      <c r="DB71" s="237" t="str">
        <f t="shared" si="146"/>
        <v/>
      </c>
      <c r="DC71" s="494">
        <f t="shared" si="147"/>
        <v>0</v>
      </c>
      <c r="DD71" s="493"/>
      <c r="DE71" s="1335"/>
      <c r="DF71" s="1343">
        <f t="shared" si="148"/>
        <v>0</v>
      </c>
      <c r="DG71" s="528" t="str">
        <f t="shared" si="149"/>
        <v/>
      </c>
      <c r="DH71" s="494" t="str">
        <f t="shared" si="150"/>
        <v/>
      </c>
      <c r="DI71" s="53">
        <f t="shared" si="151"/>
        <v>0</v>
      </c>
      <c r="DJ71" s="432">
        <f t="shared" si="152"/>
        <v>0</v>
      </c>
      <c r="DK71" s="433">
        <f t="shared" si="209"/>
        <v>0</v>
      </c>
      <c r="DL71" s="53" t="str">
        <f t="shared" si="154"/>
        <v/>
      </c>
      <c r="DM71" s="105" t="str">
        <f t="shared" si="155"/>
        <v/>
      </c>
      <c r="DN71" s="104" t="str">
        <f t="shared" si="155"/>
        <v/>
      </c>
      <c r="DO71" s="434" t="str">
        <f t="shared" si="155"/>
        <v/>
      </c>
      <c r="DP71" s="672"/>
      <c r="DQ71" s="673"/>
      <c r="DR71" s="674"/>
      <c r="DS71" s="435">
        <f t="shared" si="210"/>
        <v>0</v>
      </c>
      <c r="DT71" s="228" t="str">
        <f t="shared" si="156"/>
        <v/>
      </c>
      <c r="DU71" s="236" t="str">
        <f t="shared" si="157"/>
        <v/>
      </c>
      <c r="DV71" s="237" t="str">
        <f t="shared" si="158"/>
        <v/>
      </c>
      <c r="DW71" s="237" t="str">
        <f t="shared" si="159"/>
        <v/>
      </c>
      <c r="DX71" s="238">
        <f t="shared" si="160"/>
        <v>0</v>
      </c>
      <c r="DY71" s="675"/>
      <c r="EA71" s="1363">
        <f t="shared" si="211"/>
        <v>0</v>
      </c>
      <c r="EB71" s="1363">
        <f t="shared" si="212"/>
        <v>0</v>
      </c>
      <c r="EC71" s="1363">
        <f t="shared" si="213"/>
        <v>0</v>
      </c>
      <c r="ED71" s="1363">
        <f t="shared" si="214"/>
        <v>0</v>
      </c>
      <c r="EE71" s="1363">
        <f t="shared" si="215"/>
        <v>0</v>
      </c>
      <c r="EF71" s="1363">
        <f t="shared" si="216"/>
        <v>0</v>
      </c>
      <c r="EG71" s="1363">
        <f t="shared" si="161"/>
        <v>0</v>
      </c>
    </row>
    <row r="72" spans="1:137" s="3" customFormat="1" ht="18" customHeight="1">
      <c r="A72" s="305" t="str">
        <f t="shared" si="128"/>
        <v/>
      </c>
      <c r="B72" s="174">
        <f t="shared" si="162"/>
        <v>0</v>
      </c>
      <c r="C72" s="1415" t="str">
        <f t="shared" si="129"/>
        <v>授業料</v>
      </c>
      <c r="D72" s="1415" t="str">
        <f t="shared" si="130"/>
        <v>入学金</v>
      </c>
      <c r="E72" s="174">
        <f t="shared" si="163"/>
        <v>0</v>
      </c>
      <c r="F72" s="305">
        <f t="shared" si="131"/>
        <v>0</v>
      </c>
      <c r="G72" s="475">
        <f t="shared" si="132"/>
        <v>55</v>
      </c>
      <c r="H72" s="430"/>
      <c r="I72" s="431"/>
      <c r="J72" s="658"/>
      <c r="K72" s="659"/>
      <c r="L72" s="659"/>
      <c r="M72" s="660"/>
      <c r="N72" s="661"/>
      <c r="O72" s="662"/>
      <c r="P72" s="658"/>
      <c r="Q72" s="659"/>
      <c r="R72" s="660"/>
      <c r="S72" s="663"/>
      <c r="T72" s="661"/>
      <c r="U72" s="664"/>
      <c r="V72" s="53" t="str">
        <f>IF(OR($R$5="",$T$5="",$J72="",$O72="",$U72=""),"",IF(ISERROR(VLOOKUP($C72,参照!$P$4:$V$112,5,FALSE)),0,VLOOKUP($C72,参照!$P$4:$V$112,5,FALSE)))</f>
        <v/>
      </c>
      <c r="W72" s="665"/>
      <c r="X72" s="54" t="str">
        <f>IF(OR($R$5="",$T$5="",$J72="",$O72="",$W72=""),"",IF(ISERROR(VLOOKUP($D72,参照!$P$4:$V$112,5,FALSE)),0,VLOOKUP($D72,参照!$P$4:$V$112,5,FALSE)))</f>
        <v/>
      </c>
      <c r="Y72" s="102"/>
      <c r="Z72" s="102"/>
      <c r="AA72" s="1177"/>
      <c r="AB72" s="227">
        <f t="shared" si="164"/>
        <v>0</v>
      </c>
      <c r="AC72" s="1122"/>
      <c r="AD72" s="352">
        <f t="shared" si="165"/>
        <v>0</v>
      </c>
      <c r="AE72" s="55"/>
      <c r="AF72" s="55" t="str">
        <f t="shared" si="166"/>
        <v/>
      </c>
      <c r="AG72" s="1124"/>
      <c r="AH72" s="760">
        <f t="shared" si="167"/>
        <v>0</v>
      </c>
      <c r="AI72" s="761">
        <f t="shared" si="168"/>
        <v>0</v>
      </c>
      <c r="AJ72" s="1126"/>
      <c r="AK72" s="1127"/>
      <c r="AL72" s="670"/>
      <c r="AM72" s="1127"/>
      <c r="AN72" s="670"/>
      <c r="AO72" s="1179"/>
      <c r="AP72" s="669"/>
      <c r="AQ72" s="1127"/>
      <c r="AR72" s="670"/>
      <c r="AS72" s="1127"/>
      <c r="AT72" s="670"/>
      <c r="AU72" s="1127"/>
      <c r="AV72" s="575" t="str">
        <f t="shared" si="169"/>
        <v>○</v>
      </c>
      <c r="AW72" s="576" t="str">
        <f t="shared" si="170"/>
        <v>○</v>
      </c>
      <c r="AX72" s="576" t="str">
        <f t="shared" si="171"/>
        <v>○</v>
      </c>
      <c r="AY72" s="576" t="str">
        <f t="shared" si="172"/>
        <v>○</v>
      </c>
      <c r="AZ72" s="576" t="str">
        <f t="shared" si="173"/>
        <v>○</v>
      </c>
      <c r="BA72" s="577" t="str">
        <f t="shared" si="174"/>
        <v>○</v>
      </c>
      <c r="BB72" s="578">
        <f t="shared" si="175"/>
        <v>0</v>
      </c>
      <c r="BC72" s="767">
        <f t="shared" si="176"/>
        <v>0</v>
      </c>
      <c r="BD72" s="768">
        <f t="shared" si="133"/>
        <v>0</v>
      </c>
      <c r="BE72" s="769">
        <f t="shared" si="133"/>
        <v>0</v>
      </c>
      <c r="BF72" s="587">
        <f t="shared" si="177"/>
        <v>0</v>
      </c>
      <c r="BG72" s="503">
        <f t="shared" si="178"/>
        <v>0</v>
      </c>
      <c r="BH72" s="504">
        <f t="shared" si="134"/>
        <v>0</v>
      </c>
      <c r="BI72" s="505">
        <f t="shared" si="134"/>
        <v>0</v>
      </c>
      <c r="BJ72" s="506">
        <f t="shared" si="179"/>
        <v>0</v>
      </c>
      <c r="BK72" s="236">
        <f t="array" ref="BK72">IF($BB72&gt;0,"ｴﾗｰ",SUM(IF($AJ72:$AO72=BK$15,IF($AJ$17:$AO$17="○",$AG72))))</f>
        <v>0</v>
      </c>
      <c r="BL72" s="237">
        <f t="array" ref="BL72">IF($BB72&gt;0,"ｴﾗｰ",SUM(IF($AJ72:$AO72=BL$15,IF($AJ$17:$AO$17="○",$AG72))))</f>
        <v>0</v>
      </c>
      <c r="BM72" s="488">
        <f t="array" ref="BM72">IF($BB72&gt;0,"ｴﾗｰ",SUM(IF($AJ72:$AO72=BM$15,IF($AJ$17:$AO$17="○",$AG72))))</f>
        <v>0</v>
      </c>
      <c r="BN72" s="493">
        <f t="shared" si="180"/>
        <v>0</v>
      </c>
      <c r="BO72" s="236">
        <f t="array" ref="BO72">IF($BB72&gt;0,"ｴﾗｰ",SUM(IF($AP72:$AU72=BO$15,IF($AP$17:$AU$17="○",$AG72))))</f>
        <v>0</v>
      </c>
      <c r="BP72" s="237">
        <f t="array" ref="BP72">IF($BB72&gt;0,"ｴﾗｰ",SUM(IF($AP72:$AU72=BP$15,IF($AP$17:$AU$17="○",$AG72))))</f>
        <v>0</v>
      </c>
      <c r="BQ72" s="494">
        <f t="array" ref="BQ72">IF($BB72&gt;0,"ｴﾗｰ",SUM(IF($AP72:$AU72=BQ$15,IF($AP$17:$AU$17="○",$AG72))))</f>
        <v>0</v>
      </c>
      <c r="BR72" s="490">
        <f t="shared" si="181"/>
        <v>0</v>
      </c>
      <c r="BS72" s="236" t="str">
        <f t="shared" si="135"/>
        <v/>
      </c>
      <c r="BT72" s="237" t="str">
        <f t="shared" si="136"/>
        <v/>
      </c>
      <c r="BU72" s="488" t="str">
        <f t="shared" si="137"/>
        <v/>
      </c>
      <c r="BV72" s="532">
        <f t="shared" si="182"/>
        <v>0</v>
      </c>
      <c r="BW72" s="512" t="str">
        <f t="shared" si="183"/>
        <v>ｴﾗｰ</v>
      </c>
      <c r="BX72" s="237" t="str">
        <f t="shared" si="184"/>
        <v>ｴﾗｰ</v>
      </c>
      <c r="BY72" s="494" t="str">
        <f t="shared" si="185"/>
        <v>ｴﾗｰ</v>
      </c>
      <c r="BZ72" s="628">
        <f t="shared" si="186"/>
        <v>0</v>
      </c>
      <c r="CA72" s="528" t="str">
        <f t="shared" si="187"/>
        <v/>
      </c>
      <c r="CB72" s="237" t="str">
        <f t="shared" si="188"/>
        <v/>
      </c>
      <c r="CC72" s="494" t="str">
        <f t="shared" si="189"/>
        <v/>
      </c>
      <c r="CD72" s="635">
        <f t="shared" si="190"/>
        <v>0</v>
      </c>
      <c r="CE72" s="528" t="str">
        <f t="shared" si="191"/>
        <v/>
      </c>
      <c r="CF72" s="237" t="str">
        <f t="shared" si="192"/>
        <v/>
      </c>
      <c r="CG72" s="494" t="str">
        <f t="shared" si="193"/>
        <v/>
      </c>
      <c r="CH72" s="635">
        <f t="shared" si="194"/>
        <v>0</v>
      </c>
      <c r="CI72" s="535" t="str">
        <f t="shared" si="195"/>
        <v/>
      </c>
      <c r="CJ72" s="515" t="str">
        <f t="shared" si="196"/>
        <v/>
      </c>
      <c r="CK72" s="522" t="str">
        <f t="shared" si="197"/>
        <v/>
      </c>
      <c r="CL72" s="515" t="str">
        <f t="shared" si="198"/>
        <v/>
      </c>
      <c r="CM72" s="524" t="str">
        <f t="shared" si="199"/>
        <v/>
      </c>
      <c r="CN72" s="518" t="str">
        <f t="shared" si="200"/>
        <v/>
      </c>
      <c r="CO72" s="236" t="str">
        <f t="shared" si="201"/>
        <v/>
      </c>
      <c r="CP72" s="237" t="str">
        <f t="shared" si="202"/>
        <v/>
      </c>
      <c r="CQ72" s="494" t="str">
        <f t="shared" si="203"/>
        <v/>
      </c>
      <c r="CR72" s="493">
        <f t="shared" si="204"/>
        <v>0</v>
      </c>
      <c r="CS72" s="512" t="str">
        <f t="shared" si="205"/>
        <v/>
      </c>
      <c r="CT72" s="237" t="str">
        <f t="shared" si="206"/>
        <v/>
      </c>
      <c r="CU72" s="237" t="str">
        <f t="shared" si="207"/>
        <v/>
      </c>
      <c r="CV72" s="238">
        <f t="shared" si="208"/>
        <v>0</v>
      </c>
      <c r="CW72" s="236" t="str">
        <f t="shared" si="142"/>
        <v/>
      </c>
      <c r="CX72" s="237" t="str">
        <f t="shared" si="143"/>
        <v/>
      </c>
      <c r="CY72" s="494">
        <f t="shared" si="144"/>
        <v>0</v>
      </c>
      <c r="CZ72" s="493"/>
      <c r="DA72" s="236" t="str">
        <f t="shared" si="145"/>
        <v/>
      </c>
      <c r="DB72" s="237" t="str">
        <f t="shared" si="146"/>
        <v/>
      </c>
      <c r="DC72" s="494">
        <f t="shared" si="147"/>
        <v>0</v>
      </c>
      <c r="DD72" s="493"/>
      <c r="DE72" s="1335"/>
      <c r="DF72" s="1343">
        <f t="shared" si="148"/>
        <v>0</v>
      </c>
      <c r="DG72" s="528" t="str">
        <f t="shared" si="149"/>
        <v/>
      </c>
      <c r="DH72" s="494" t="str">
        <f t="shared" si="150"/>
        <v/>
      </c>
      <c r="DI72" s="53">
        <f t="shared" si="151"/>
        <v>0</v>
      </c>
      <c r="DJ72" s="432">
        <f t="shared" si="152"/>
        <v>0</v>
      </c>
      <c r="DK72" s="433">
        <f t="shared" si="209"/>
        <v>0</v>
      </c>
      <c r="DL72" s="53" t="str">
        <f t="shared" si="154"/>
        <v/>
      </c>
      <c r="DM72" s="105" t="str">
        <f t="shared" si="155"/>
        <v/>
      </c>
      <c r="DN72" s="104" t="str">
        <f t="shared" si="155"/>
        <v/>
      </c>
      <c r="DO72" s="434" t="str">
        <f t="shared" si="155"/>
        <v/>
      </c>
      <c r="DP72" s="672"/>
      <c r="DQ72" s="673"/>
      <c r="DR72" s="674"/>
      <c r="DS72" s="435">
        <f t="shared" si="210"/>
        <v>0</v>
      </c>
      <c r="DT72" s="228" t="str">
        <f t="shared" si="156"/>
        <v/>
      </c>
      <c r="DU72" s="236" t="str">
        <f t="shared" si="157"/>
        <v/>
      </c>
      <c r="DV72" s="237" t="str">
        <f t="shared" si="158"/>
        <v/>
      </c>
      <c r="DW72" s="237" t="str">
        <f t="shared" si="159"/>
        <v/>
      </c>
      <c r="DX72" s="238">
        <f t="shared" si="160"/>
        <v>0</v>
      </c>
      <c r="DY72" s="675"/>
      <c r="EA72" s="1363">
        <f t="shared" si="211"/>
        <v>0</v>
      </c>
      <c r="EB72" s="1363">
        <f t="shared" si="212"/>
        <v>0</v>
      </c>
      <c r="EC72" s="1363">
        <f t="shared" si="213"/>
        <v>0</v>
      </c>
      <c r="ED72" s="1363">
        <f t="shared" si="214"/>
        <v>0</v>
      </c>
      <c r="EE72" s="1363">
        <f t="shared" si="215"/>
        <v>0</v>
      </c>
      <c r="EF72" s="1363">
        <f t="shared" si="216"/>
        <v>0</v>
      </c>
      <c r="EG72" s="1363">
        <f t="shared" si="161"/>
        <v>0</v>
      </c>
    </row>
    <row r="73" spans="1:137" s="3" customFormat="1" ht="18" customHeight="1">
      <c r="A73" s="305" t="str">
        <f t="shared" si="128"/>
        <v/>
      </c>
      <c r="B73" s="174">
        <f t="shared" si="162"/>
        <v>0</v>
      </c>
      <c r="C73" s="1415" t="str">
        <f t="shared" si="129"/>
        <v>授業料</v>
      </c>
      <c r="D73" s="1415" t="str">
        <f t="shared" si="130"/>
        <v>入学金</v>
      </c>
      <c r="E73" s="174">
        <f t="shared" si="163"/>
        <v>0</v>
      </c>
      <c r="F73" s="305">
        <f t="shared" si="131"/>
        <v>0</v>
      </c>
      <c r="G73" s="475">
        <f t="shared" si="132"/>
        <v>56</v>
      </c>
      <c r="H73" s="430"/>
      <c r="I73" s="431"/>
      <c r="J73" s="658"/>
      <c r="K73" s="659"/>
      <c r="L73" s="659"/>
      <c r="M73" s="660"/>
      <c r="N73" s="661"/>
      <c r="O73" s="662"/>
      <c r="P73" s="658"/>
      <c r="Q73" s="659"/>
      <c r="R73" s="660"/>
      <c r="S73" s="663"/>
      <c r="T73" s="661"/>
      <c r="U73" s="664"/>
      <c r="V73" s="53" t="str">
        <f>IF(OR($R$5="",$T$5="",$J73="",$O73="",$U73=""),"",IF(ISERROR(VLOOKUP($C73,参照!$P$4:$V$112,5,FALSE)),0,VLOOKUP($C73,参照!$P$4:$V$112,5,FALSE)))</f>
        <v/>
      </c>
      <c r="W73" s="665"/>
      <c r="X73" s="54" t="str">
        <f>IF(OR($R$5="",$T$5="",$J73="",$O73="",$W73=""),"",IF(ISERROR(VLOOKUP($D73,参照!$P$4:$V$112,5,FALSE)),0,VLOOKUP($D73,参照!$P$4:$V$112,5,FALSE)))</f>
        <v/>
      </c>
      <c r="Y73" s="102"/>
      <c r="Z73" s="102"/>
      <c r="AA73" s="1177"/>
      <c r="AB73" s="227">
        <f t="shared" si="164"/>
        <v>0</v>
      </c>
      <c r="AC73" s="1122"/>
      <c r="AD73" s="352">
        <f t="shared" si="165"/>
        <v>0</v>
      </c>
      <c r="AE73" s="55"/>
      <c r="AF73" s="55" t="str">
        <f t="shared" si="166"/>
        <v/>
      </c>
      <c r="AG73" s="1124"/>
      <c r="AH73" s="760">
        <f t="shared" si="167"/>
        <v>0</v>
      </c>
      <c r="AI73" s="761">
        <f t="shared" si="168"/>
        <v>0</v>
      </c>
      <c r="AJ73" s="1126"/>
      <c r="AK73" s="1127"/>
      <c r="AL73" s="670"/>
      <c r="AM73" s="1127"/>
      <c r="AN73" s="670"/>
      <c r="AO73" s="1179"/>
      <c r="AP73" s="669"/>
      <c r="AQ73" s="1127"/>
      <c r="AR73" s="670"/>
      <c r="AS73" s="1127"/>
      <c r="AT73" s="670"/>
      <c r="AU73" s="1127"/>
      <c r="AV73" s="575" t="str">
        <f t="shared" si="169"/>
        <v>○</v>
      </c>
      <c r="AW73" s="576" t="str">
        <f t="shared" si="170"/>
        <v>○</v>
      </c>
      <c r="AX73" s="576" t="str">
        <f t="shared" si="171"/>
        <v>○</v>
      </c>
      <c r="AY73" s="576" t="str">
        <f t="shared" si="172"/>
        <v>○</v>
      </c>
      <c r="AZ73" s="576" t="str">
        <f t="shared" si="173"/>
        <v>○</v>
      </c>
      <c r="BA73" s="577" t="str">
        <f t="shared" si="174"/>
        <v>○</v>
      </c>
      <c r="BB73" s="578">
        <f t="shared" si="175"/>
        <v>0</v>
      </c>
      <c r="BC73" s="767">
        <f t="shared" si="176"/>
        <v>0</v>
      </c>
      <c r="BD73" s="768">
        <f t="shared" si="133"/>
        <v>0</v>
      </c>
      <c r="BE73" s="769">
        <f t="shared" si="133"/>
        <v>0</v>
      </c>
      <c r="BF73" s="587">
        <f t="shared" si="177"/>
        <v>0</v>
      </c>
      <c r="BG73" s="503">
        <f t="shared" si="178"/>
        <v>0</v>
      </c>
      <c r="BH73" s="504">
        <f t="shared" si="134"/>
        <v>0</v>
      </c>
      <c r="BI73" s="505">
        <f t="shared" si="134"/>
        <v>0</v>
      </c>
      <c r="BJ73" s="506">
        <f t="shared" si="179"/>
        <v>0</v>
      </c>
      <c r="BK73" s="236">
        <f t="array" ref="BK73">IF($BB73&gt;0,"ｴﾗｰ",SUM(IF($AJ73:$AO73=BK$15,IF($AJ$17:$AO$17="○",$AG73))))</f>
        <v>0</v>
      </c>
      <c r="BL73" s="237">
        <f t="array" ref="BL73">IF($BB73&gt;0,"ｴﾗｰ",SUM(IF($AJ73:$AO73=BL$15,IF($AJ$17:$AO$17="○",$AG73))))</f>
        <v>0</v>
      </c>
      <c r="BM73" s="488">
        <f t="array" ref="BM73">IF($BB73&gt;0,"ｴﾗｰ",SUM(IF($AJ73:$AO73=BM$15,IF($AJ$17:$AO$17="○",$AG73))))</f>
        <v>0</v>
      </c>
      <c r="BN73" s="493">
        <f t="shared" si="180"/>
        <v>0</v>
      </c>
      <c r="BO73" s="236">
        <f t="array" ref="BO73">IF($BB73&gt;0,"ｴﾗｰ",SUM(IF($AP73:$AU73=BO$15,IF($AP$17:$AU$17="○",$AG73))))</f>
        <v>0</v>
      </c>
      <c r="BP73" s="237">
        <f t="array" ref="BP73">IF($BB73&gt;0,"ｴﾗｰ",SUM(IF($AP73:$AU73=BP$15,IF($AP$17:$AU$17="○",$AG73))))</f>
        <v>0</v>
      </c>
      <c r="BQ73" s="494">
        <f t="array" ref="BQ73">IF($BB73&gt;0,"ｴﾗｰ",SUM(IF($AP73:$AU73=BQ$15,IF($AP$17:$AU$17="○",$AG73))))</f>
        <v>0</v>
      </c>
      <c r="BR73" s="490">
        <f t="shared" si="181"/>
        <v>0</v>
      </c>
      <c r="BS73" s="236" t="str">
        <f t="shared" si="135"/>
        <v/>
      </c>
      <c r="BT73" s="237" t="str">
        <f t="shared" si="136"/>
        <v/>
      </c>
      <c r="BU73" s="488" t="str">
        <f t="shared" si="137"/>
        <v/>
      </c>
      <c r="BV73" s="532">
        <f t="shared" si="182"/>
        <v>0</v>
      </c>
      <c r="BW73" s="512" t="str">
        <f t="shared" si="183"/>
        <v>ｴﾗｰ</v>
      </c>
      <c r="BX73" s="237" t="str">
        <f t="shared" si="184"/>
        <v>ｴﾗｰ</v>
      </c>
      <c r="BY73" s="494" t="str">
        <f t="shared" si="185"/>
        <v>ｴﾗｰ</v>
      </c>
      <c r="BZ73" s="628">
        <f t="shared" si="186"/>
        <v>0</v>
      </c>
      <c r="CA73" s="528" t="str">
        <f t="shared" si="187"/>
        <v/>
      </c>
      <c r="CB73" s="237" t="str">
        <f t="shared" si="188"/>
        <v/>
      </c>
      <c r="CC73" s="494" t="str">
        <f t="shared" si="189"/>
        <v/>
      </c>
      <c r="CD73" s="635">
        <f t="shared" si="190"/>
        <v>0</v>
      </c>
      <c r="CE73" s="528" t="str">
        <f t="shared" si="191"/>
        <v/>
      </c>
      <c r="CF73" s="237" t="str">
        <f t="shared" si="192"/>
        <v/>
      </c>
      <c r="CG73" s="494" t="str">
        <f t="shared" si="193"/>
        <v/>
      </c>
      <c r="CH73" s="635">
        <f t="shared" si="194"/>
        <v>0</v>
      </c>
      <c r="CI73" s="535" t="str">
        <f t="shared" si="195"/>
        <v/>
      </c>
      <c r="CJ73" s="515" t="str">
        <f t="shared" si="196"/>
        <v/>
      </c>
      <c r="CK73" s="522" t="str">
        <f t="shared" si="197"/>
        <v/>
      </c>
      <c r="CL73" s="515" t="str">
        <f t="shared" si="198"/>
        <v/>
      </c>
      <c r="CM73" s="524" t="str">
        <f t="shared" si="199"/>
        <v/>
      </c>
      <c r="CN73" s="518" t="str">
        <f t="shared" si="200"/>
        <v/>
      </c>
      <c r="CO73" s="236" t="str">
        <f t="shared" si="201"/>
        <v/>
      </c>
      <c r="CP73" s="237" t="str">
        <f t="shared" si="202"/>
        <v/>
      </c>
      <c r="CQ73" s="494" t="str">
        <f t="shared" si="203"/>
        <v/>
      </c>
      <c r="CR73" s="493">
        <f t="shared" si="204"/>
        <v>0</v>
      </c>
      <c r="CS73" s="512" t="str">
        <f t="shared" si="205"/>
        <v/>
      </c>
      <c r="CT73" s="237" t="str">
        <f t="shared" si="206"/>
        <v/>
      </c>
      <c r="CU73" s="237" t="str">
        <f t="shared" si="207"/>
        <v/>
      </c>
      <c r="CV73" s="238">
        <f t="shared" si="208"/>
        <v>0</v>
      </c>
      <c r="CW73" s="236" t="str">
        <f t="shared" si="142"/>
        <v/>
      </c>
      <c r="CX73" s="237" t="str">
        <f t="shared" si="143"/>
        <v/>
      </c>
      <c r="CY73" s="494">
        <f t="shared" si="144"/>
        <v>0</v>
      </c>
      <c r="CZ73" s="493"/>
      <c r="DA73" s="236" t="str">
        <f t="shared" si="145"/>
        <v/>
      </c>
      <c r="DB73" s="237" t="str">
        <f t="shared" si="146"/>
        <v/>
      </c>
      <c r="DC73" s="494">
        <f t="shared" si="147"/>
        <v>0</v>
      </c>
      <c r="DD73" s="493"/>
      <c r="DE73" s="1335"/>
      <c r="DF73" s="1343">
        <f t="shared" si="148"/>
        <v>0</v>
      </c>
      <c r="DG73" s="528" t="str">
        <f t="shared" si="149"/>
        <v/>
      </c>
      <c r="DH73" s="494" t="str">
        <f t="shared" si="150"/>
        <v/>
      </c>
      <c r="DI73" s="53">
        <f t="shared" si="151"/>
        <v>0</v>
      </c>
      <c r="DJ73" s="432">
        <f t="shared" si="152"/>
        <v>0</v>
      </c>
      <c r="DK73" s="433">
        <f t="shared" si="209"/>
        <v>0</v>
      </c>
      <c r="DL73" s="53" t="str">
        <f t="shared" si="154"/>
        <v/>
      </c>
      <c r="DM73" s="105" t="str">
        <f t="shared" si="155"/>
        <v/>
      </c>
      <c r="DN73" s="104" t="str">
        <f t="shared" si="155"/>
        <v/>
      </c>
      <c r="DO73" s="434" t="str">
        <f t="shared" si="155"/>
        <v/>
      </c>
      <c r="DP73" s="672"/>
      <c r="DQ73" s="673"/>
      <c r="DR73" s="674"/>
      <c r="DS73" s="435">
        <f t="shared" si="210"/>
        <v>0</v>
      </c>
      <c r="DT73" s="228" t="str">
        <f t="shared" si="156"/>
        <v/>
      </c>
      <c r="DU73" s="236" t="str">
        <f t="shared" si="157"/>
        <v/>
      </c>
      <c r="DV73" s="237" t="str">
        <f t="shared" si="158"/>
        <v/>
      </c>
      <c r="DW73" s="237" t="str">
        <f t="shared" si="159"/>
        <v/>
      </c>
      <c r="DX73" s="238">
        <f t="shared" si="160"/>
        <v>0</v>
      </c>
      <c r="DY73" s="675"/>
      <c r="EA73" s="1363">
        <f t="shared" si="211"/>
        <v>0</v>
      </c>
      <c r="EB73" s="1363">
        <f t="shared" si="212"/>
        <v>0</v>
      </c>
      <c r="EC73" s="1363">
        <f t="shared" si="213"/>
        <v>0</v>
      </c>
      <c r="ED73" s="1363">
        <f t="shared" si="214"/>
        <v>0</v>
      </c>
      <c r="EE73" s="1363">
        <f t="shared" si="215"/>
        <v>0</v>
      </c>
      <c r="EF73" s="1363">
        <f t="shared" si="216"/>
        <v>0</v>
      </c>
      <c r="EG73" s="1363">
        <f t="shared" si="161"/>
        <v>0</v>
      </c>
    </row>
    <row r="74" spans="1:137" s="3" customFormat="1" ht="18" customHeight="1">
      <c r="A74" s="305" t="str">
        <f t="shared" si="128"/>
        <v/>
      </c>
      <c r="B74" s="174">
        <f t="shared" si="162"/>
        <v>0</v>
      </c>
      <c r="C74" s="1415" t="str">
        <f t="shared" si="129"/>
        <v>授業料</v>
      </c>
      <c r="D74" s="1415" t="str">
        <f t="shared" si="130"/>
        <v>入学金</v>
      </c>
      <c r="E74" s="174">
        <f t="shared" si="163"/>
        <v>0</v>
      </c>
      <c r="F74" s="305">
        <f t="shared" si="131"/>
        <v>0</v>
      </c>
      <c r="G74" s="475">
        <f t="shared" si="132"/>
        <v>57</v>
      </c>
      <c r="H74" s="430"/>
      <c r="I74" s="431"/>
      <c r="J74" s="658"/>
      <c r="K74" s="659"/>
      <c r="L74" s="659"/>
      <c r="M74" s="660"/>
      <c r="N74" s="661"/>
      <c r="O74" s="662"/>
      <c r="P74" s="658"/>
      <c r="Q74" s="659"/>
      <c r="R74" s="660"/>
      <c r="S74" s="663"/>
      <c r="T74" s="661"/>
      <c r="U74" s="664"/>
      <c r="V74" s="53" t="str">
        <f>IF(OR($R$5="",$T$5="",$J74="",$O74="",$U74=""),"",IF(ISERROR(VLOOKUP($C74,参照!$P$4:$V$112,5,FALSE)),0,VLOOKUP($C74,参照!$P$4:$V$112,5,FALSE)))</f>
        <v/>
      </c>
      <c r="W74" s="665"/>
      <c r="X74" s="54" t="str">
        <f>IF(OR($R$5="",$T$5="",$J74="",$O74="",$W74=""),"",IF(ISERROR(VLOOKUP($D74,参照!$P$4:$V$112,5,FALSE)),0,VLOOKUP($D74,参照!$P$4:$V$112,5,FALSE)))</f>
        <v/>
      </c>
      <c r="Y74" s="102"/>
      <c r="Z74" s="102"/>
      <c r="AA74" s="1177"/>
      <c r="AB74" s="227">
        <f t="shared" si="164"/>
        <v>0</v>
      </c>
      <c r="AC74" s="1122"/>
      <c r="AD74" s="352">
        <f t="shared" si="165"/>
        <v>0</v>
      </c>
      <c r="AE74" s="55"/>
      <c r="AF74" s="55" t="str">
        <f t="shared" si="166"/>
        <v/>
      </c>
      <c r="AG74" s="1124"/>
      <c r="AH74" s="760">
        <f t="shared" si="167"/>
        <v>0</v>
      </c>
      <c r="AI74" s="761">
        <f t="shared" si="168"/>
        <v>0</v>
      </c>
      <c r="AJ74" s="1126"/>
      <c r="AK74" s="1127"/>
      <c r="AL74" s="670"/>
      <c r="AM74" s="1127"/>
      <c r="AN74" s="670"/>
      <c r="AO74" s="1179"/>
      <c r="AP74" s="669"/>
      <c r="AQ74" s="1127"/>
      <c r="AR74" s="670"/>
      <c r="AS74" s="1127"/>
      <c r="AT74" s="670"/>
      <c r="AU74" s="1127"/>
      <c r="AV74" s="575" t="str">
        <f t="shared" si="169"/>
        <v>○</v>
      </c>
      <c r="AW74" s="576" t="str">
        <f t="shared" si="170"/>
        <v>○</v>
      </c>
      <c r="AX74" s="576" t="str">
        <f t="shared" si="171"/>
        <v>○</v>
      </c>
      <c r="AY74" s="576" t="str">
        <f t="shared" si="172"/>
        <v>○</v>
      </c>
      <c r="AZ74" s="576" t="str">
        <f t="shared" si="173"/>
        <v>○</v>
      </c>
      <c r="BA74" s="577" t="str">
        <f t="shared" si="174"/>
        <v>○</v>
      </c>
      <c r="BB74" s="578">
        <f t="shared" si="175"/>
        <v>0</v>
      </c>
      <c r="BC74" s="767">
        <f t="shared" si="176"/>
        <v>0</v>
      </c>
      <c r="BD74" s="768">
        <f t="shared" si="133"/>
        <v>0</v>
      </c>
      <c r="BE74" s="769">
        <f t="shared" si="133"/>
        <v>0</v>
      </c>
      <c r="BF74" s="587">
        <f t="shared" si="177"/>
        <v>0</v>
      </c>
      <c r="BG74" s="503">
        <f t="shared" si="178"/>
        <v>0</v>
      </c>
      <c r="BH74" s="504">
        <f t="shared" si="134"/>
        <v>0</v>
      </c>
      <c r="BI74" s="505">
        <f t="shared" si="134"/>
        <v>0</v>
      </c>
      <c r="BJ74" s="506">
        <f t="shared" si="179"/>
        <v>0</v>
      </c>
      <c r="BK74" s="236">
        <f t="array" ref="BK74">IF($BB74&gt;0,"ｴﾗｰ",SUM(IF($AJ74:$AO74=BK$15,IF($AJ$17:$AO$17="○",$AG74))))</f>
        <v>0</v>
      </c>
      <c r="BL74" s="237">
        <f t="array" ref="BL74">IF($BB74&gt;0,"ｴﾗｰ",SUM(IF($AJ74:$AO74=BL$15,IF($AJ$17:$AO$17="○",$AG74))))</f>
        <v>0</v>
      </c>
      <c r="BM74" s="488">
        <f t="array" ref="BM74">IF($BB74&gt;0,"ｴﾗｰ",SUM(IF($AJ74:$AO74=BM$15,IF($AJ$17:$AO$17="○",$AG74))))</f>
        <v>0</v>
      </c>
      <c r="BN74" s="493">
        <f t="shared" si="180"/>
        <v>0</v>
      </c>
      <c r="BO74" s="236">
        <f t="array" ref="BO74">IF($BB74&gt;0,"ｴﾗｰ",SUM(IF($AP74:$AU74=BO$15,IF($AP$17:$AU$17="○",$AG74))))</f>
        <v>0</v>
      </c>
      <c r="BP74" s="237">
        <f t="array" ref="BP74">IF($BB74&gt;0,"ｴﾗｰ",SUM(IF($AP74:$AU74=BP$15,IF($AP$17:$AU$17="○",$AG74))))</f>
        <v>0</v>
      </c>
      <c r="BQ74" s="494">
        <f t="array" ref="BQ74">IF($BB74&gt;0,"ｴﾗｰ",SUM(IF($AP74:$AU74=BQ$15,IF($AP$17:$AU$17="○",$AG74))))</f>
        <v>0</v>
      </c>
      <c r="BR74" s="490">
        <f t="shared" si="181"/>
        <v>0</v>
      </c>
      <c r="BS74" s="236" t="str">
        <f t="shared" si="135"/>
        <v/>
      </c>
      <c r="BT74" s="237" t="str">
        <f t="shared" si="136"/>
        <v/>
      </c>
      <c r="BU74" s="488" t="str">
        <f t="shared" si="137"/>
        <v/>
      </c>
      <c r="BV74" s="532">
        <f t="shared" si="182"/>
        <v>0</v>
      </c>
      <c r="BW74" s="512" t="str">
        <f t="shared" si="183"/>
        <v>ｴﾗｰ</v>
      </c>
      <c r="BX74" s="237" t="str">
        <f t="shared" si="184"/>
        <v>ｴﾗｰ</v>
      </c>
      <c r="BY74" s="494" t="str">
        <f t="shared" si="185"/>
        <v>ｴﾗｰ</v>
      </c>
      <c r="BZ74" s="628">
        <f t="shared" si="186"/>
        <v>0</v>
      </c>
      <c r="CA74" s="528" t="str">
        <f t="shared" si="187"/>
        <v/>
      </c>
      <c r="CB74" s="237" t="str">
        <f t="shared" si="188"/>
        <v/>
      </c>
      <c r="CC74" s="494" t="str">
        <f t="shared" si="189"/>
        <v/>
      </c>
      <c r="CD74" s="635">
        <f t="shared" si="190"/>
        <v>0</v>
      </c>
      <c r="CE74" s="528" t="str">
        <f t="shared" si="191"/>
        <v/>
      </c>
      <c r="CF74" s="237" t="str">
        <f t="shared" si="192"/>
        <v/>
      </c>
      <c r="CG74" s="494" t="str">
        <f t="shared" si="193"/>
        <v/>
      </c>
      <c r="CH74" s="635">
        <f t="shared" si="194"/>
        <v>0</v>
      </c>
      <c r="CI74" s="535" t="str">
        <f t="shared" si="195"/>
        <v/>
      </c>
      <c r="CJ74" s="515" t="str">
        <f t="shared" si="196"/>
        <v/>
      </c>
      <c r="CK74" s="522" t="str">
        <f t="shared" si="197"/>
        <v/>
      </c>
      <c r="CL74" s="515" t="str">
        <f t="shared" si="198"/>
        <v/>
      </c>
      <c r="CM74" s="524" t="str">
        <f t="shared" si="199"/>
        <v/>
      </c>
      <c r="CN74" s="518" t="str">
        <f t="shared" si="200"/>
        <v/>
      </c>
      <c r="CO74" s="236" t="str">
        <f t="shared" si="201"/>
        <v/>
      </c>
      <c r="CP74" s="237" t="str">
        <f t="shared" si="202"/>
        <v/>
      </c>
      <c r="CQ74" s="494" t="str">
        <f t="shared" si="203"/>
        <v/>
      </c>
      <c r="CR74" s="493">
        <f t="shared" si="204"/>
        <v>0</v>
      </c>
      <c r="CS74" s="512" t="str">
        <f t="shared" si="205"/>
        <v/>
      </c>
      <c r="CT74" s="237" t="str">
        <f t="shared" si="206"/>
        <v/>
      </c>
      <c r="CU74" s="237" t="str">
        <f t="shared" si="207"/>
        <v/>
      </c>
      <c r="CV74" s="238">
        <f t="shared" si="208"/>
        <v>0</v>
      </c>
      <c r="CW74" s="236" t="str">
        <f t="shared" si="142"/>
        <v/>
      </c>
      <c r="CX74" s="237" t="str">
        <f t="shared" si="143"/>
        <v/>
      </c>
      <c r="CY74" s="494">
        <f t="shared" si="144"/>
        <v>0</v>
      </c>
      <c r="CZ74" s="493"/>
      <c r="DA74" s="236" t="str">
        <f t="shared" si="145"/>
        <v/>
      </c>
      <c r="DB74" s="237" t="str">
        <f t="shared" si="146"/>
        <v/>
      </c>
      <c r="DC74" s="494">
        <f t="shared" si="147"/>
        <v>0</v>
      </c>
      <c r="DD74" s="493"/>
      <c r="DE74" s="1335"/>
      <c r="DF74" s="1343">
        <f t="shared" si="148"/>
        <v>0</v>
      </c>
      <c r="DG74" s="528" t="str">
        <f t="shared" si="149"/>
        <v/>
      </c>
      <c r="DH74" s="494" t="str">
        <f t="shared" si="150"/>
        <v/>
      </c>
      <c r="DI74" s="53">
        <f t="shared" si="151"/>
        <v>0</v>
      </c>
      <c r="DJ74" s="432">
        <f t="shared" si="152"/>
        <v>0</v>
      </c>
      <c r="DK74" s="433">
        <f t="shared" si="209"/>
        <v>0</v>
      </c>
      <c r="DL74" s="53" t="str">
        <f t="shared" si="154"/>
        <v/>
      </c>
      <c r="DM74" s="105" t="str">
        <f t="shared" si="155"/>
        <v/>
      </c>
      <c r="DN74" s="104" t="str">
        <f t="shared" si="155"/>
        <v/>
      </c>
      <c r="DO74" s="434" t="str">
        <f t="shared" si="155"/>
        <v/>
      </c>
      <c r="DP74" s="672"/>
      <c r="DQ74" s="673"/>
      <c r="DR74" s="674"/>
      <c r="DS74" s="435">
        <f t="shared" si="210"/>
        <v>0</v>
      </c>
      <c r="DT74" s="228" t="str">
        <f t="shared" si="156"/>
        <v/>
      </c>
      <c r="DU74" s="236" t="str">
        <f t="shared" si="157"/>
        <v/>
      </c>
      <c r="DV74" s="237" t="str">
        <f t="shared" si="158"/>
        <v/>
      </c>
      <c r="DW74" s="237" t="str">
        <f t="shared" si="159"/>
        <v/>
      </c>
      <c r="DX74" s="238">
        <f t="shared" si="160"/>
        <v>0</v>
      </c>
      <c r="DY74" s="675"/>
      <c r="EA74" s="1363">
        <f t="shared" si="211"/>
        <v>0</v>
      </c>
      <c r="EB74" s="1363">
        <f t="shared" si="212"/>
        <v>0</v>
      </c>
      <c r="EC74" s="1363">
        <f t="shared" si="213"/>
        <v>0</v>
      </c>
      <c r="ED74" s="1363">
        <f t="shared" si="214"/>
        <v>0</v>
      </c>
      <c r="EE74" s="1363">
        <f t="shared" si="215"/>
        <v>0</v>
      </c>
      <c r="EF74" s="1363">
        <f t="shared" si="216"/>
        <v>0</v>
      </c>
      <c r="EG74" s="1363">
        <f t="shared" si="161"/>
        <v>0</v>
      </c>
    </row>
    <row r="75" spans="1:137" s="3" customFormat="1" ht="18" customHeight="1">
      <c r="A75" s="305" t="str">
        <f t="shared" si="128"/>
        <v/>
      </c>
      <c r="B75" s="174">
        <f t="shared" si="162"/>
        <v>0</v>
      </c>
      <c r="C75" s="1415" t="str">
        <f t="shared" si="129"/>
        <v>授業料</v>
      </c>
      <c r="D75" s="1415" t="str">
        <f t="shared" si="130"/>
        <v>入学金</v>
      </c>
      <c r="E75" s="174">
        <f t="shared" si="163"/>
        <v>0</v>
      </c>
      <c r="F75" s="305">
        <f t="shared" si="131"/>
        <v>0</v>
      </c>
      <c r="G75" s="475">
        <f t="shared" si="132"/>
        <v>58</v>
      </c>
      <c r="H75" s="430"/>
      <c r="I75" s="431"/>
      <c r="J75" s="658"/>
      <c r="K75" s="659"/>
      <c r="L75" s="659"/>
      <c r="M75" s="660"/>
      <c r="N75" s="661"/>
      <c r="O75" s="662"/>
      <c r="P75" s="658"/>
      <c r="Q75" s="659"/>
      <c r="R75" s="660"/>
      <c r="S75" s="663"/>
      <c r="T75" s="661"/>
      <c r="U75" s="664"/>
      <c r="V75" s="53" t="str">
        <f>IF(OR($R$5="",$T$5="",$J75="",$O75="",$U75=""),"",IF(ISERROR(VLOOKUP($C75,参照!$P$4:$V$112,5,FALSE)),0,VLOOKUP($C75,参照!$P$4:$V$112,5,FALSE)))</f>
        <v/>
      </c>
      <c r="W75" s="665"/>
      <c r="X75" s="54" t="str">
        <f>IF(OR($R$5="",$T$5="",$J75="",$O75="",$W75=""),"",IF(ISERROR(VLOOKUP($D75,参照!$P$4:$V$112,5,FALSE)),0,VLOOKUP($D75,参照!$P$4:$V$112,5,FALSE)))</f>
        <v/>
      </c>
      <c r="Y75" s="102"/>
      <c r="Z75" s="102"/>
      <c r="AA75" s="1177"/>
      <c r="AB75" s="227">
        <f t="shared" si="164"/>
        <v>0</v>
      </c>
      <c r="AC75" s="1122"/>
      <c r="AD75" s="352">
        <f t="shared" si="165"/>
        <v>0</v>
      </c>
      <c r="AE75" s="55"/>
      <c r="AF75" s="55" t="str">
        <f t="shared" si="166"/>
        <v/>
      </c>
      <c r="AG75" s="1124"/>
      <c r="AH75" s="760">
        <f t="shared" si="167"/>
        <v>0</v>
      </c>
      <c r="AI75" s="761">
        <f t="shared" si="168"/>
        <v>0</v>
      </c>
      <c r="AJ75" s="1126"/>
      <c r="AK75" s="1127"/>
      <c r="AL75" s="670"/>
      <c r="AM75" s="1127"/>
      <c r="AN75" s="670"/>
      <c r="AO75" s="1179"/>
      <c r="AP75" s="669"/>
      <c r="AQ75" s="1127"/>
      <c r="AR75" s="670"/>
      <c r="AS75" s="1127"/>
      <c r="AT75" s="670"/>
      <c r="AU75" s="1127"/>
      <c r="AV75" s="575" t="str">
        <f t="shared" si="169"/>
        <v>○</v>
      </c>
      <c r="AW75" s="576" t="str">
        <f t="shared" si="170"/>
        <v>○</v>
      </c>
      <c r="AX75" s="576" t="str">
        <f t="shared" si="171"/>
        <v>○</v>
      </c>
      <c r="AY75" s="576" t="str">
        <f t="shared" si="172"/>
        <v>○</v>
      </c>
      <c r="AZ75" s="576" t="str">
        <f t="shared" si="173"/>
        <v>○</v>
      </c>
      <c r="BA75" s="577" t="str">
        <f t="shared" si="174"/>
        <v>○</v>
      </c>
      <c r="BB75" s="578">
        <f t="shared" si="175"/>
        <v>0</v>
      </c>
      <c r="BC75" s="767">
        <f t="shared" si="176"/>
        <v>0</v>
      </c>
      <c r="BD75" s="768">
        <f t="shared" si="133"/>
        <v>0</v>
      </c>
      <c r="BE75" s="769">
        <f t="shared" si="133"/>
        <v>0</v>
      </c>
      <c r="BF75" s="587">
        <f t="shared" si="177"/>
        <v>0</v>
      </c>
      <c r="BG75" s="503">
        <f t="shared" si="178"/>
        <v>0</v>
      </c>
      <c r="BH75" s="504">
        <f t="shared" si="134"/>
        <v>0</v>
      </c>
      <c r="BI75" s="505">
        <f t="shared" si="134"/>
        <v>0</v>
      </c>
      <c r="BJ75" s="506">
        <f t="shared" si="179"/>
        <v>0</v>
      </c>
      <c r="BK75" s="236">
        <f t="array" ref="BK75">IF($BB75&gt;0,"ｴﾗｰ",SUM(IF($AJ75:$AO75=BK$15,IF($AJ$17:$AO$17="○",$AG75))))</f>
        <v>0</v>
      </c>
      <c r="BL75" s="237">
        <f t="array" ref="BL75">IF($BB75&gt;0,"ｴﾗｰ",SUM(IF($AJ75:$AO75=BL$15,IF($AJ$17:$AO$17="○",$AG75))))</f>
        <v>0</v>
      </c>
      <c r="BM75" s="488">
        <f t="array" ref="BM75">IF($BB75&gt;0,"ｴﾗｰ",SUM(IF($AJ75:$AO75=BM$15,IF($AJ$17:$AO$17="○",$AG75))))</f>
        <v>0</v>
      </c>
      <c r="BN75" s="493">
        <f t="shared" si="180"/>
        <v>0</v>
      </c>
      <c r="BO75" s="236">
        <f t="array" ref="BO75">IF($BB75&gt;0,"ｴﾗｰ",SUM(IF($AP75:$AU75=BO$15,IF($AP$17:$AU$17="○",$AG75))))</f>
        <v>0</v>
      </c>
      <c r="BP75" s="237">
        <f t="array" ref="BP75">IF($BB75&gt;0,"ｴﾗｰ",SUM(IF($AP75:$AU75=BP$15,IF($AP$17:$AU$17="○",$AG75))))</f>
        <v>0</v>
      </c>
      <c r="BQ75" s="494">
        <f t="array" ref="BQ75">IF($BB75&gt;0,"ｴﾗｰ",SUM(IF($AP75:$AU75=BQ$15,IF($AP$17:$AU$17="○",$AG75))))</f>
        <v>0</v>
      </c>
      <c r="BR75" s="490">
        <f t="shared" si="181"/>
        <v>0</v>
      </c>
      <c r="BS75" s="236" t="str">
        <f t="shared" si="135"/>
        <v/>
      </c>
      <c r="BT75" s="237" t="str">
        <f t="shared" si="136"/>
        <v/>
      </c>
      <c r="BU75" s="488" t="str">
        <f t="shared" si="137"/>
        <v/>
      </c>
      <c r="BV75" s="532">
        <f t="shared" si="182"/>
        <v>0</v>
      </c>
      <c r="BW75" s="512" t="str">
        <f t="shared" si="183"/>
        <v>ｴﾗｰ</v>
      </c>
      <c r="BX75" s="237" t="str">
        <f t="shared" si="184"/>
        <v>ｴﾗｰ</v>
      </c>
      <c r="BY75" s="494" t="str">
        <f t="shared" si="185"/>
        <v>ｴﾗｰ</v>
      </c>
      <c r="BZ75" s="628">
        <f t="shared" si="186"/>
        <v>0</v>
      </c>
      <c r="CA75" s="528" t="str">
        <f t="shared" si="187"/>
        <v/>
      </c>
      <c r="CB75" s="237" t="str">
        <f t="shared" si="188"/>
        <v/>
      </c>
      <c r="CC75" s="494" t="str">
        <f t="shared" si="189"/>
        <v/>
      </c>
      <c r="CD75" s="635">
        <f t="shared" si="190"/>
        <v>0</v>
      </c>
      <c r="CE75" s="528" t="str">
        <f t="shared" si="191"/>
        <v/>
      </c>
      <c r="CF75" s="237" t="str">
        <f t="shared" si="192"/>
        <v/>
      </c>
      <c r="CG75" s="494" t="str">
        <f t="shared" si="193"/>
        <v/>
      </c>
      <c r="CH75" s="635">
        <f t="shared" si="194"/>
        <v>0</v>
      </c>
      <c r="CI75" s="535" t="str">
        <f t="shared" si="195"/>
        <v/>
      </c>
      <c r="CJ75" s="515" t="str">
        <f t="shared" si="196"/>
        <v/>
      </c>
      <c r="CK75" s="522" t="str">
        <f t="shared" si="197"/>
        <v/>
      </c>
      <c r="CL75" s="515" t="str">
        <f t="shared" si="198"/>
        <v/>
      </c>
      <c r="CM75" s="524" t="str">
        <f t="shared" si="199"/>
        <v/>
      </c>
      <c r="CN75" s="518" t="str">
        <f t="shared" si="200"/>
        <v/>
      </c>
      <c r="CO75" s="236" t="str">
        <f t="shared" si="201"/>
        <v/>
      </c>
      <c r="CP75" s="237" t="str">
        <f t="shared" si="202"/>
        <v/>
      </c>
      <c r="CQ75" s="494" t="str">
        <f t="shared" si="203"/>
        <v/>
      </c>
      <c r="CR75" s="493">
        <f t="shared" si="204"/>
        <v>0</v>
      </c>
      <c r="CS75" s="512" t="str">
        <f t="shared" si="205"/>
        <v/>
      </c>
      <c r="CT75" s="237" t="str">
        <f t="shared" si="206"/>
        <v/>
      </c>
      <c r="CU75" s="237" t="str">
        <f t="shared" si="207"/>
        <v/>
      </c>
      <c r="CV75" s="238">
        <f t="shared" si="208"/>
        <v>0</v>
      </c>
      <c r="CW75" s="236" t="str">
        <f t="shared" si="142"/>
        <v/>
      </c>
      <c r="CX75" s="237" t="str">
        <f t="shared" si="143"/>
        <v/>
      </c>
      <c r="CY75" s="494">
        <f t="shared" si="144"/>
        <v>0</v>
      </c>
      <c r="CZ75" s="493"/>
      <c r="DA75" s="236" t="str">
        <f t="shared" si="145"/>
        <v/>
      </c>
      <c r="DB75" s="237" t="str">
        <f t="shared" si="146"/>
        <v/>
      </c>
      <c r="DC75" s="494">
        <f t="shared" si="147"/>
        <v>0</v>
      </c>
      <c r="DD75" s="493"/>
      <c r="DE75" s="1335"/>
      <c r="DF75" s="1343">
        <f t="shared" si="148"/>
        <v>0</v>
      </c>
      <c r="DG75" s="528" t="str">
        <f t="shared" si="149"/>
        <v/>
      </c>
      <c r="DH75" s="494" t="str">
        <f t="shared" si="150"/>
        <v/>
      </c>
      <c r="DI75" s="53">
        <f t="shared" si="151"/>
        <v>0</v>
      </c>
      <c r="DJ75" s="432">
        <f t="shared" si="152"/>
        <v>0</v>
      </c>
      <c r="DK75" s="433">
        <f t="shared" si="209"/>
        <v>0</v>
      </c>
      <c r="DL75" s="53" t="str">
        <f t="shared" si="154"/>
        <v/>
      </c>
      <c r="DM75" s="105" t="str">
        <f t="shared" si="155"/>
        <v/>
      </c>
      <c r="DN75" s="104" t="str">
        <f t="shared" si="155"/>
        <v/>
      </c>
      <c r="DO75" s="434" t="str">
        <f t="shared" si="155"/>
        <v/>
      </c>
      <c r="DP75" s="672"/>
      <c r="DQ75" s="673"/>
      <c r="DR75" s="674"/>
      <c r="DS75" s="435">
        <f t="shared" si="210"/>
        <v>0</v>
      </c>
      <c r="DT75" s="228" t="str">
        <f t="shared" si="156"/>
        <v/>
      </c>
      <c r="DU75" s="236" t="str">
        <f t="shared" si="157"/>
        <v/>
      </c>
      <c r="DV75" s="237" t="str">
        <f t="shared" si="158"/>
        <v/>
      </c>
      <c r="DW75" s="237" t="str">
        <f t="shared" si="159"/>
        <v/>
      </c>
      <c r="DX75" s="238">
        <f t="shared" si="160"/>
        <v>0</v>
      </c>
      <c r="DY75" s="675"/>
      <c r="EA75" s="1363">
        <f t="shared" si="211"/>
        <v>0</v>
      </c>
      <c r="EB75" s="1363">
        <f t="shared" si="212"/>
        <v>0</v>
      </c>
      <c r="EC75" s="1363">
        <f t="shared" si="213"/>
        <v>0</v>
      </c>
      <c r="ED75" s="1363">
        <f t="shared" si="214"/>
        <v>0</v>
      </c>
      <c r="EE75" s="1363">
        <f t="shared" si="215"/>
        <v>0</v>
      </c>
      <c r="EF75" s="1363">
        <f t="shared" si="216"/>
        <v>0</v>
      </c>
      <c r="EG75" s="1363">
        <f t="shared" si="161"/>
        <v>0</v>
      </c>
    </row>
    <row r="76" spans="1:137" s="3" customFormat="1" ht="18" customHeight="1">
      <c r="A76" s="305" t="str">
        <f t="shared" si="128"/>
        <v/>
      </c>
      <c r="B76" s="174">
        <f t="shared" si="162"/>
        <v>0</v>
      </c>
      <c r="C76" s="1415" t="str">
        <f t="shared" si="129"/>
        <v>授業料</v>
      </c>
      <c r="D76" s="1415" t="str">
        <f t="shared" si="130"/>
        <v>入学金</v>
      </c>
      <c r="E76" s="174">
        <f t="shared" si="163"/>
        <v>0</v>
      </c>
      <c r="F76" s="305">
        <f t="shared" si="131"/>
        <v>0</v>
      </c>
      <c r="G76" s="475">
        <f t="shared" si="132"/>
        <v>59</v>
      </c>
      <c r="H76" s="430"/>
      <c r="I76" s="431"/>
      <c r="J76" s="658"/>
      <c r="K76" s="659"/>
      <c r="L76" s="659"/>
      <c r="M76" s="660"/>
      <c r="N76" s="661"/>
      <c r="O76" s="662"/>
      <c r="P76" s="658"/>
      <c r="Q76" s="659"/>
      <c r="R76" s="660"/>
      <c r="S76" s="663"/>
      <c r="T76" s="661"/>
      <c r="U76" s="664"/>
      <c r="V76" s="53" t="str">
        <f>IF(OR($R$5="",$T$5="",$J76="",$O76="",$U76=""),"",IF(ISERROR(VLOOKUP($C76,参照!$P$4:$V$112,5,FALSE)),0,VLOOKUP($C76,参照!$P$4:$V$112,5,FALSE)))</f>
        <v/>
      </c>
      <c r="W76" s="665"/>
      <c r="X76" s="54" t="str">
        <f>IF(OR($R$5="",$T$5="",$J76="",$O76="",$W76=""),"",IF(ISERROR(VLOOKUP($D76,参照!$P$4:$V$112,5,FALSE)),0,VLOOKUP($D76,参照!$P$4:$V$112,5,FALSE)))</f>
        <v/>
      </c>
      <c r="Y76" s="102"/>
      <c r="Z76" s="102"/>
      <c r="AA76" s="1177"/>
      <c r="AB76" s="227">
        <f t="shared" si="164"/>
        <v>0</v>
      </c>
      <c r="AC76" s="1122"/>
      <c r="AD76" s="352">
        <f t="shared" si="165"/>
        <v>0</v>
      </c>
      <c r="AE76" s="55"/>
      <c r="AF76" s="55" t="str">
        <f t="shared" si="166"/>
        <v/>
      </c>
      <c r="AG76" s="1124"/>
      <c r="AH76" s="760">
        <f t="shared" si="167"/>
        <v>0</v>
      </c>
      <c r="AI76" s="761">
        <f t="shared" si="168"/>
        <v>0</v>
      </c>
      <c r="AJ76" s="1126"/>
      <c r="AK76" s="1127"/>
      <c r="AL76" s="670"/>
      <c r="AM76" s="1127"/>
      <c r="AN76" s="670"/>
      <c r="AO76" s="1179"/>
      <c r="AP76" s="669"/>
      <c r="AQ76" s="1127"/>
      <c r="AR76" s="670"/>
      <c r="AS76" s="1127"/>
      <c r="AT76" s="670"/>
      <c r="AU76" s="1127"/>
      <c r="AV76" s="575" t="str">
        <f t="shared" si="169"/>
        <v>○</v>
      </c>
      <c r="AW76" s="576" t="str">
        <f t="shared" si="170"/>
        <v>○</v>
      </c>
      <c r="AX76" s="576" t="str">
        <f t="shared" si="171"/>
        <v>○</v>
      </c>
      <c r="AY76" s="576" t="str">
        <f t="shared" si="172"/>
        <v>○</v>
      </c>
      <c r="AZ76" s="576" t="str">
        <f t="shared" si="173"/>
        <v>○</v>
      </c>
      <c r="BA76" s="577" t="str">
        <f t="shared" si="174"/>
        <v>○</v>
      </c>
      <c r="BB76" s="578">
        <f t="shared" si="175"/>
        <v>0</v>
      </c>
      <c r="BC76" s="767">
        <f t="shared" si="176"/>
        <v>0</v>
      </c>
      <c r="BD76" s="768">
        <f t="shared" si="133"/>
        <v>0</v>
      </c>
      <c r="BE76" s="769">
        <f t="shared" si="133"/>
        <v>0</v>
      </c>
      <c r="BF76" s="587">
        <f t="shared" si="177"/>
        <v>0</v>
      </c>
      <c r="BG76" s="503">
        <f t="shared" si="178"/>
        <v>0</v>
      </c>
      <c r="BH76" s="504">
        <f t="shared" si="134"/>
        <v>0</v>
      </c>
      <c r="BI76" s="505">
        <f t="shared" si="134"/>
        <v>0</v>
      </c>
      <c r="BJ76" s="506">
        <f t="shared" si="179"/>
        <v>0</v>
      </c>
      <c r="BK76" s="236">
        <f t="array" ref="BK76">IF($BB76&gt;0,"ｴﾗｰ",SUM(IF($AJ76:$AO76=BK$15,IF($AJ$17:$AO$17="○",$AG76))))</f>
        <v>0</v>
      </c>
      <c r="BL76" s="237">
        <f t="array" ref="BL76">IF($BB76&gt;0,"ｴﾗｰ",SUM(IF($AJ76:$AO76=BL$15,IF($AJ$17:$AO$17="○",$AG76))))</f>
        <v>0</v>
      </c>
      <c r="BM76" s="488">
        <f t="array" ref="BM76">IF($BB76&gt;0,"ｴﾗｰ",SUM(IF($AJ76:$AO76=BM$15,IF($AJ$17:$AO$17="○",$AG76))))</f>
        <v>0</v>
      </c>
      <c r="BN76" s="493">
        <f t="shared" si="180"/>
        <v>0</v>
      </c>
      <c r="BO76" s="236">
        <f t="array" ref="BO76">IF($BB76&gt;0,"ｴﾗｰ",SUM(IF($AP76:$AU76=BO$15,IF($AP$17:$AU$17="○",$AG76))))</f>
        <v>0</v>
      </c>
      <c r="BP76" s="237">
        <f t="array" ref="BP76">IF($BB76&gt;0,"ｴﾗｰ",SUM(IF($AP76:$AU76=BP$15,IF($AP$17:$AU$17="○",$AG76))))</f>
        <v>0</v>
      </c>
      <c r="BQ76" s="494">
        <f t="array" ref="BQ76">IF($BB76&gt;0,"ｴﾗｰ",SUM(IF($AP76:$AU76=BQ$15,IF($AP$17:$AU$17="○",$AG76))))</f>
        <v>0</v>
      </c>
      <c r="BR76" s="490">
        <f t="shared" si="181"/>
        <v>0</v>
      </c>
      <c r="BS76" s="236" t="str">
        <f t="shared" si="135"/>
        <v/>
      </c>
      <c r="BT76" s="237" t="str">
        <f t="shared" si="136"/>
        <v/>
      </c>
      <c r="BU76" s="488" t="str">
        <f t="shared" si="137"/>
        <v/>
      </c>
      <c r="BV76" s="532">
        <f t="shared" si="182"/>
        <v>0</v>
      </c>
      <c r="BW76" s="512" t="str">
        <f t="shared" si="183"/>
        <v>ｴﾗｰ</v>
      </c>
      <c r="BX76" s="237" t="str">
        <f t="shared" si="184"/>
        <v>ｴﾗｰ</v>
      </c>
      <c r="BY76" s="494" t="str">
        <f t="shared" si="185"/>
        <v>ｴﾗｰ</v>
      </c>
      <c r="BZ76" s="628">
        <f t="shared" si="186"/>
        <v>0</v>
      </c>
      <c r="CA76" s="528" t="str">
        <f t="shared" si="187"/>
        <v/>
      </c>
      <c r="CB76" s="237" t="str">
        <f t="shared" si="188"/>
        <v/>
      </c>
      <c r="CC76" s="494" t="str">
        <f t="shared" si="189"/>
        <v/>
      </c>
      <c r="CD76" s="635">
        <f t="shared" si="190"/>
        <v>0</v>
      </c>
      <c r="CE76" s="528" t="str">
        <f t="shared" si="191"/>
        <v/>
      </c>
      <c r="CF76" s="237" t="str">
        <f t="shared" si="192"/>
        <v/>
      </c>
      <c r="CG76" s="494" t="str">
        <f t="shared" si="193"/>
        <v/>
      </c>
      <c r="CH76" s="635">
        <f t="shared" si="194"/>
        <v>0</v>
      </c>
      <c r="CI76" s="535" t="str">
        <f t="shared" si="195"/>
        <v/>
      </c>
      <c r="CJ76" s="515" t="str">
        <f t="shared" si="196"/>
        <v/>
      </c>
      <c r="CK76" s="522" t="str">
        <f t="shared" si="197"/>
        <v/>
      </c>
      <c r="CL76" s="515" t="str">
        <f t="shared" si="198"/>
        <v/>
      </c>
      <c r="CM76" s="524" t="str">
        <f t="shared" si="199"/>
        <v/>
      </c>
      <c r="CN76" s="518" t="str">
        <f t="shared" si="200"/>
        <v/>
      </c>
      <c r="CO76" s="236" t="str">
        <f t="shared" si="201"/>
        <v/>
      </c>
      <c r="CP76" s="237" t="str">
        <f t="shared" si="202"/>
        <v/>
      </c>
      <c r="CQ76" s="494" t="str">
        <f t="shared" si="203"/>
        <v/>
      </c>
      <c r="CR76" s="493">
        <f t="shared" si="204"/>
        <v>0</v>
      </c>
      <c r="CS76" s="512" t="str">
        <f t="shared" si="205"/>
        <v/>
      </c>
      <c r="CT76" s="237" t="str">
        <f t="shared" si="206"/>
        <v/>
      </c>
      <c r="CU76" s="237" t="str">
        <f t="shared" si="207"/>
        <v/>
      </c>
      <c r="CV76" s="238">
        <f t="shared" si="208"/>
        <v>0</v>
      </c>
      <c r="CW76" s="236" t="str">
        <f t="shared" si="142"/>
        <v/>
      </c>
      <c r="CX76" s="237" t="str">
        <f t="shared" si="143"/>
        <v/>
      </c>
      <c r="CY76" s="494">
        <f t="shared" si="144"/>
        <v>0</v>
      </c>
      <c r="CZ76" s="493"/>
      <c r="DA76" s="236" t="str">
        <f t="shared" si="145"/>
        <v/>
      </c>
      <c r="DB76" s="237" t="str">
        <f t="shared" si="146"/>
        <v/>
      </c>
      <c r="DC76" s="494">
        <f t="shared" si="147"/>
        <v>0</v>
      </c>
      <c r="DD76" s="493"/>
      <c r="DE76" s="1335"/>
      <c r="DF76" s="1343">
        <f t="shared" si="148"/>
        <v>0</v>
      </c>
      <c r="DG76" s="528" t="str">
        <f t="shared" si="149"/>
        <v/>
      </c>
      <c r="DH76" s="494" t="str">
        <f t="shared" si="150"/>
        <v/>
      </c>
      <c r="DI76" s="53">
        <f t="shared" si="151"/>
        <v>0</v>
      </c>
      <c r="DJ76" s="432">
        <f t="shared" si="152"/>
        <v>0</v>
      </c>
      <c r="DK76" s="433">
        <f t="shared" si="209"/>
        <v>0</v>
      </c>
      <c r="DL76" s="53" t="str">
        <f t="shared" si="154"/>
        <v/>
      </c>
      <c r="DM76" s="105" t="str">
        <f t="shared" si="155"/>
        <v/>
      </c>
      <c r="DN76" s="104" t="str">
        <f t="shared" si="155"/>
        <v/>
      </c>
      <c r="DO76" s="434" t="str">
        <f t="shared" si="155"/>
        <v/>
      </c>
      <c r="DP76" s="672"/>
      <c r="DQ76" s="673"/>
      <c r="DR76" s="674"/>
      <c r="DS76" s="435">
        <f t="shared" si="210"/>
        <v>0</v>
      </c>
      <c r="DT76" s="228" t="str">
        <f t="shared" si="156"/>
        <v/>
      </c>
      <c r="DU76" s="236" t="str">
        <f t="shared" si="157"/>
        <v/>
      </c>
      <c r="DV76" s="237" t="str">
        <f t="shared" si="158"/>
        <v/>
      </c>
      <c r="DW76" s="237" t="str">
        <f t="shared" si="159"/>
        <v/>
      </c>
      <c r="DX76" s="238">
        <f t="shared" si="160"/>
        <v>0</v>
      </c>
      <c r="DY76" s="675"/>
      <c r="EA76" s="1363">
        <f t="shared" si="211"/>
        <v>0</v>
      </c>
      <c r="EB76" s="1363">
        <f t="shared" si="212"/>
        <v>0</v>
      </c>
      <c r="EC76" s="1363">
        <f t="shared" si="213"/>
        <v>0</v>
      </c>
      <c r="ED76" s="1363">
        <f t="shared" si="214"/>
        <v>0</v>
      </c>
      <c r="EE76" s="1363">
        <f t="shared" si="215"/>
        <v>0</v>
      </c>
      <c r="EF76" s="1363">
        <f t="shared" si="216"/>
        <v>0</v>
      </c>
      <c r="EG76" s="1363">
        <f t="shared" si="161"/>
        <v>0</v>
      </c>
    </row>
    <row r="77" spans="1:137" s="3" customFormat="1" ht="18" customHeight="1">
      <c r="A77" s="305" t="str">
        <f t="shared" si="128"/>
        <v/>
      </c>
      <c r="B77" s="174">
        <f t="shared" si="162"/>
        <v>0</v>
      </c>
      <c r="C77" s="1415" t="str">
        <f t="shared" si="129"/>
        <v>授業料</v>
      </c>
      <c r="D77" s="1415" t="str">
        <f t="shared" si="130"/>
        <v>入学金</v>
      </c>
      <c r="E77" s="174">
        <f t="shared" si="163"/>
        <v>0</v>
      </c>
      <c r="F77" s="305">
        <f t="shared" si="131"/>
        <v>0</v>
      </c>
      <c r="G77" s="475">
        <f t="shared" si="132"/>
        <v>60</v>
      </c>
      <c r="H77" s="430"/>
      <c r="I77" s="431"/>
      <c r="J77" s="658"/>
      <c r="K77" s="659"/>
      <c r="L77" s="659"/>
      <c r="M77" s="660"/>
      <c r="N77" s="661"/>
      <c r="O77" s="662"/>
      <c r="P77" s="658"/>
      <c r="Q77" s="659"/>
      <c r="R77" s="660"/>
      <c r="S77" s="663"/>
      <c r="T77" s="661"/>
      <c r="U77" s="664"/>
      <c r="V77" s="53" t="str">
        <f>IF(OR($R$5="",$T$5="",$J77="",$O77="",$U77=""),"",IF(ISERROR(VLOOKUP($C77,参照!$P$4:$V$112,5,FALSE)),0,VLOOKUP($C77,参照!$P$4:$V$112,5,FALSE)))</f>
        <v/>
      </c>
      <c r="W77" s="665"/>
      <c r="X77" s="54" t="str">
        <f>IF(OR($R$5="",$T$5="",$J77="",$O77="",$W77=""),"",IF(ISERROR(VLOOKUP($D77,参照!$P$4:$V$112,5,FALSE)),0,VLOOKUP($D77,参照!$P$4:$V$112,5,FALSE)))</f>
        <v/>
      </c>
      <c r="Y77" s="102"/>
      <c r="Z77" s="102"/>
      <c r="AA77" s="1177"/>
      <c r="AB77" s="227">
        <f t="shared" si="164"/>
        <v>0</v>
      </c>
      <c r="AC77" s="1122"/>
      <c r="AD77" s="352">
        <f t="shared" si="165"/>
        <v>0</v>
      </c>
      <c r="AE77" s="55"/>
      <c r="AF77" s="55" t="str">
        <f t="shared" si="166"/>
        <v/>
      </c>
      <c r="AG77" s="1124"/>
      <c r="AH77" s="760">
        <f t="shared" si="167"/>
        <v>0</v>
      </c>
      <c r="AI77" s="761">
        <f t="shared" si="168"/>
        <v>0</v>
      </c>
      <c r="AJ77" s="1126"/>
      <c r="AK77" s="1127"/>
      <c r="AL77" s="670"/>
      <c r="AM77" s="1127"/>
      <c r="AN77" s="670"/>
      <c r="AO77" s="1179"/>
      <c r="AP77" s="669"/>
      <c r="AQ77" s="1127"/>
      <c r="AR77" s="670"/>
      <c r="AS77" s="1127"/>
      <c r="AT77" s="670"/>
      <c r="AU77" s="1127"/>
      <c r="AV77" s="575" t="str">
        <f t="shared" si="169"/>
        <v>○</v>
      </c>
      <c r="AW77" s="576" t="str">
        <f t="shared" si="170"/>
        <v>○</v>
      </c>
      <c r="AX77" s="576" t="str">
        <f t="shared" si="171"/>
        <v>○</v>
      </c>
      <c r="AY77" s="576" t="str">
        <f t="shared" si="172"/>
        <v>○</v>
      </c>
      <c r="AZ77" s="576" t="str">
        <f t="shared" si="173"/>
        <v>○</v>
      </c>
      <c r="BA77" s="577" t="str">
        <f t="shared" si="174"/>
        <v>○</v>
      </c>
      <c r="BB77" s="578">
        <f t="shared" si="175"/>
        <v>0</v>
      </c>
      <c r="BC77" s="767">
        <f t="shared" si="176"/>
        <v>0</v>
      </c>
      <c r="BD77" s="768">
        <f t="shared" si="133"/>
        <v>0</v>
      </c>
      <c r="BE77" s="769">
        <f t="shared" si="133"/>
        <v>0</v>
      </c>
      <c r="BF77" s="587">
        <f t="shared" si="177"/>
        <v>0</v>
      </c>
      <c r="BG77" s="503">
        <f t="shared" si="178"/>
        <v>0</v>
      </c>
      <c r="BH77" s="504">
        <f t="shared" si="134"/>
        <v>0</v>
      </c>
      <c r="BI77" s="505">
        <f t="shared" si="134"/>
        <v>0</v>
      </c>
      <c r="BJ77" s="506">
        <f t="shared" si="179"/>
        <v>0</v>
      </c>
      <c r="BK77" s="236">
        <f t="array" ref="BK77">IF($BB77&gt;0,"ｴﾗｰ",SUM(IF($AJ77:$AO77=BK$15,IF($AJ$17:$AO$17="○",$AG77))))</f>
        <v>0</v>
      </c>
      <c r="BL77" s="237">
        <f t="array" ref="BL77">IF($BB77&gt;0,"ｴﾗｰ",SUM(IF($AJ77:$AO77=BL$15,IF($AJ$17:$AO$17="○",$AG77))))</f>
        <v>0</v>
      </c>
      <c r="BM77" s="488">
        <f t="array" ref="BM77">IF($BB77&gt;0,"ｴﾗｰ",SUM(IF($AJ77:$AO77=BM$15,IF($AJ$17:$AO$17="○",$AG77))))</f>
        <v>0</v>
      </c>
      <c r="BN77" s="493">
        <f t="shared" si="180"/>
        <v>0</v>
      </c>
      <c r="BO77" s="236">
        <f t="array" ref="BO77">IF($BB77&gt;0,"ｴﾗｰ",SUM(IF($AP77:$AU77=BO$15,IF($AP$17:$AU$17="○",$AG77))))</f>
        <v>0</v>
      </c>
      <c r="BP77" s="237">
        <f t="array" ref="BP77">IF($BB77&gt;0,"ｴﾗｰ",SUM(IF($AP77:$AU77=BP$15,IF($AP$17:$AU$17="○",$AG77))))</f>
        <v>0</v>
      </c>
      <c r="BQ77" s="494">
        <f t="array" ref="BQ77">IF($BB77&gt;0,"ｴﾗｰ",SUM(IF($AP77:$AU77=BQ$15,IF($AP$17:$AU$17="○",$AG77))))</f>
        <v>0</v>
      </c>
      <c r="BR77" s="490">
        <f t="shared" si="181"/>
        <v>0</v>
      </c>
      <c r="BS77" s="236" t="str">
        <f t="shared" si="135"/>
        <v/>
      </c>
      <c r="BT77" s="237" t="str">
        <f t="shared" si="136"/>
        <v/>
      </c>
      <c r="BU77" s="488" t="str">
        <f t="shared" si="137"/>
        <v/>
      </c>
      <c r="BV77" s="532">
        <f t="shared" si="182"/>
        <v>0</v>
      </c>
      <c r="BW77" s="512" t="str">
        <f t="shared" si="183"/>
        <v>ｴﾗｰ</v>
      </c>
      <c r="BX77" s="237" t="str">
        <f t="shared" si="184"/>
        <v>ｴﾗｰ</v>
      </c>
      <c r="BY77" s="494" t="str">
        <f t="shared" si="185"/>
        <v>ｴﾗｰ</v>
      </c>
      <c r="BZ77" s="628">
        <f t="shared" si="186"/>
        <v>0</v>
      </c>
      <c r="CA77" s="528" t="str">
        <f t="shared" si="187"/>
        <v/>
      </c>
      <c r="CB77" s="237" t="str">
        <f t="shared" si="188"/>
        <v/>
      </c>
      <c r="CC77" s="494" t="str">
        <f t="shared" si="189"/>
        <v/>
      </c>
      <c r="CD77" s="635">
        <f t="shared" si="190"/>
        <v>0</v>
      </c>
      <c r="CE77" s="528" t="str">
        <f t="shared" si="191"/>
        <v/>
      </c>
      <c r="CF77" s="237" t="str">
        <f t="shared" si="192"/>
        <v/>
      </c>
      <c r="CG77" s="494" t="str">
        <f t="shared" si="193"/>
        <v/>
      </c>
      <c r="CH77" s="635">
        <f t="shared" si="194"/>
        <v>0</v>
      </c>
      <c r="CI77" s="535" t="str">
        <f t="shared" si="195"/>
        <v/>
      </c>
      <c r="CJ77" s="515" t="str">
        <f t="shared" si="196"/>
        <v/>
      </c>
      <c r="CK77" s="522" t="str">
        <f t="shared" si="197"/>
        <v/>
      </c>
      <c r="CL77" s="515" t="str">
        <f t="shared" si="198"/>
        <v/>
      </c>
      <c r="CM77" s="524" t="str">
        <f t="shared" si="199"/>
        <v/>
      </c>
      <c r="CN77" s="518" t="str">
        <f t="shared" si="200"/>
        <v/>
      </c>
      <c r="CO77" s="236" t="str">
        <f t="shared" si="201"/>
        <v/>
      </c>
      <c r="CP77" s="237" t="str">
        <f t="shared" si="202"/>
        <v/>
      </c>
      <c r="CQ77" s="494" t="str">
        <f t="shared" si="203"/>
        <v/>
      </c>
      <c r="CR77" s="493">
        <f t="shared" si="204"/>
        <v>0</v>
      </c>
      <c r="CS77" s="512" t="str">
        <f t="shared" si="205"/>
        <v/>
      </c>
      <c r="CT77" s="237" t="str">
        <f t="shared" si="206"/>
        <v/>
      </c>
      <c r="CU77" s="237" t="str">
        <f t="shared" si="207"/>
        <v/>
      </c>
      <c r="CV77" s="238">
        <f t="shared" si="208"/>
        <v>0</v>
      </c>
      <c r="CW77" s="236" t="str">
        <f t="shared" si="142"/>
        <v/>
      </c>
      <c r="CX77" s="237" t="str">
        <f t="shared" si="143"/>
        <v/>
      </c>
      <c r="CY77" s="494">
        <f t="shared" si="144"/>
        <v>0</v>
      </c>
      <c r="CZ77" s="493"/>
      <c r="DA77" s="236" t="str">
        <f t="shared" si="145"/>
        <v/>
      </c>
      <c r="DB77" s="237" t="str">
        <f t="shared" si="146"/>
        <v/>
      </c>
      <c r="DC77" s="494">
        <f t="shared" si="147"/>
        <v>0</v>
      </c>
      <c r="DD77" s="493"/>
      <c r="DE77" s="1335"/>
      <c r="DF77" s="1343">
        <f t="shared" si="148"/>
        <v>0</v>
      </c>
      <c r="DG77" s="528" t="str">
        <f t="shared" si="149"/>
        <v/>
      </c>
      <c r="DH77" s="494" t="str">
        <f t="shared" si="150"/>
        <v/>
      </c>
      <c r="DI77" s="53">
        <f t="shared" si="151"/>
        <v>0</v>
      </c>
      <c r="DJ77" s="432">
        <f t="shared" si="152"/>
        <v>0</v>
      </c>
      <c r="DK77" s="433">
        <f t="shared" si="209"/>
        <v>0</v>
      </c>
      <c r="DL77" s="53" t="str">
        <f t="shared" si="154"/>
        <v/>
      </c>
      <c r="DM77" s="105" t="str">
        <f t="shared" si="155"/>
        <v/>
      </c>
      <c r="DN77" s="104" t="str">
        <f t="shared" si="155"/>
        <v/>
      </c>
      <c r="DO77" s="434" t="str">
        <f t="shared" si="155"/>
        <v/>
      </c>
      <c r="DP77" s="672"/>
      <c r="DQ77" s="673"/>
      <c r="DR77" s="674"/>
      <c r="DS77" s="435">
        <f t="shared" si="210"/>
        <v>0</v>
      </c>
      <c r="DT77" s="228" t="str">
        <f t="shared" si="156"/>
        <v/>
      </c>
      <c r="DU77" s="236" t="str">
        <f t="shared" si="157"/>
        <v/>
      </c>
      <c r="DV77" s="237" t="str">
        <f t="shared" si="158"/>
        <v/>
      </c>
      <c r="DW77" s="237" t="str">
        <f t="shared" si="159"/>
        <v/>
      </c>
      <c r="DX77" s="238">
        <f t="shared" si="160"/>
        <v>0</v>
      </c>
      <c r="DY77" s="675"/>
      <c r="EA77" s="1363">
        <f t="shared" si="211"/>
        <v>0</v>
      </c>
      <c r="EB77" s="1363">
        <f t="shared" si="212"/>
        <v>0</v>
      </c>
      <c r="EC77" s="1363">
        <f t="shared" si="213"/>
        <v>0</v>
      </c>
      <c r="ED77" s="1363">
        <f t="shared" si="214"/>
        <v>0</v>
      </c>
      <c r="EE77" s="1363">
        <f t="shared" si="215"/>
        <v>0</v>
      </c>
      <c r="EF77" s="1363">
        <f t="shared" si="216"/>
        <v>0</v>
      </c>
      <c r="EG77" s="1363">
        <f t="shared" si="161"/>
        <v>0</v>
      </c>
    </row>
    <row r="78" spans="1:137" s="3" customFormat="1" ht="18" customHeight="1">
      <c r="A78" s="305" t="str">
        <f t="shared" si="128"/>
        <v/>
      </c>
      <c r="B78" s="174">
        <f t="shared" si="162"/>
        <v>0</v>
      </c>
      <c r="C78" s="1415" t="str">
        <f t="shared" si="129"/>
        <v>授業料</v>
      </c>
      <c r="D78" s="1415" t="str">
        <f t="shared" si="130"/>
        <v>入学金</v>
      </c>
      <c r="E78" s="174">
        <f t="shared" si="163"/>
        <v>0</v>
      </c>
      <c r="F78" s="305">
        <f t="shared" si="131"/>
        <v>0</v>
      </c>
      <c r="G78" s="475">
        <f t="shared" si="132"/>
        <v>61</v>
      </c>
      <c r="H78" s="430"/>
      <c r="I78" s="431"/>
      <c r="J78" s="658"/>
      <c r="K78" s="659"/>
      <c r="L78" s="659"/>
      <c r="M78" s="660"/>
      <c r="N78" s="661"/>
      <c r="O78" s="662"/>
      <c r="P78" s="658"/>
      <c r="Q78" s="659"/>
      <c r="R78" s="660"/>
      <c r="S78" s="663"/>
      <c r="T78" s="661"/>
      <c r="U78" s="664"/>
      <c r="V78" s="53" t="str">
        <f>IF(OR($R$5="",$T$5="",$J78="",$O78="",$U78=""),"",IF(ISERROR(VLOOKUP($C78,参照!$P$4:$V$112,5,FALSE)),0,VLOOKUP($C78,参照!$P$4:$V$112,5,FALSE)))</f>
        <v/>
      </c>
      <c r="W78" s="665"/>
      <c r="X78" s="54" t="str">
        <f>IF(OR($R$5="",$T$5="",$J78="",$O78="",$W78=""),"",IF(ISERROR(VLOOKUP($D78,参照!$P$4:$V$112,5,FALSE)),0,VLOOKUP($D78,参照!$P$4:$V$112,5,FALSE)))</f>
        <v/>
      </c>
      <c r="Y78" s="102"/>
      <c r="Z78" s="102"/>
      <c r="AA78" s="1177"/>
      <c r="AB78" s="227">
        <f t="shared" si="164"/>
        <v>0</v>
      </c>
      <c r="AC78" s="1122"/>
      <c r="AD78" s="352">
        <f t="shared" si="165"/>
        <v>0</v>
      </c>
      <c r="AE78" s="55"/>
      <c r="AF78" s="55" t="str">
        <f t="shared" si="166"/>
        <v/>
      </c>
      <c r="AG78" s="1124"/>
      <c r="AH78" s="760">
        <f t="shared" si="167"/>
        <v>0</v>
      </c>
      <c r="AI78" s="761">
        <f t="shared" si="168"/>
        <v>0</v>
      </c>
      <c r="AJ78" s="1126"/>
      <c r="AK78" s="1127"/>
      <c r="AL78" s="670"/>
      <c r="AM78" s="1127"/>
      <c r="AN78" s="670"/>
      <c r="AO78" s="1179"/>
      <c r="AP78" s="669"/>
      <c r="AQ78" s="1127"/>
      <c r="AR78" s="670"/>
      <c r="AS78" s="1127"/>
      <c r="AT78" s="670"/>
      <c r="AU78" s="1127"/>
      <c r="AV78" s="575" t="str">
        <f t="shared" si="169"/>
        <v>○</v>
      </c>
      <c r="AW78" s="576" t="str">
        <f t="shared" si="170"/>
        <v>○</v>
      </c>
      <c r="AX78" s="576" t="str">
        <f t="shared" si="171"/>
        <v>○</v>
      </c>
      <c r="AY78" s="576" t="str">
        <f t="shared" si="172"/>
        <v>○</v>
      </c>
      <c r="AZ78" s="576" t="str">
        <f t="shared" si="173"/>
        <v>○</v>
      </c>
      <c r="BA78" s="577" t="str">
        <f t="shared" si="174"/>
        <v>○</v>
      </c>
      <c r="BB78" s="578">
        <f t="shared" si="175"/>
        <v>0</v>
      </c>
      <c r="BC78" s="767">
        <f t="shared" si="176"/>
        <v>0</v>
      </c>
      <c r="BD78" s="768">
        <f t="shared" si="133"/>
        <v>0</v>
      </c>
      <c r="BE78" s="769">
        <f t="shared" si="133"/>
        <v>0</v>
      </c>
      <c r="BF78" s="587">
        <f t="shared" si="177"/>
        <v>0</v>
      </c>
      <c r="BG78" s="503">
        <f t="shared" si="178"/>
        <v>0</v>
      </c>
      <c r="BH78" s="504">
        <f t="shared" si="134"/>
        <v>0</v>
      </c>
      <c r="BI78" s="505">
        <f t="shared" si="134"/>
        <v>0</v>
      </c>
      <c r="BJ78" s="506">
        <f t="shared" si="179"/>
        <v>0</v>
      </c>
      <c r="BK78" s="236">
        <f t="array" ref="BK78">IF($BB78&gt;0,"ｴﾗｰ",SUM(IF($AJ78:$AO78=BK$15,IF($AJ$17:$AO$17="○",$AG78))))</f>
        <v>0</v>
      </c>
      <c r="BL78" s="237">
        <f t="array" ref="BL78">IF($BB78&gt;0,"ｴﾗｰ",SUM(IF($AJ78:$AO78=BL$15,IF($AJ$17:$AO$17="○",$AG78))))</f>
        <v>0</v>
      </c>
      <c r="BM78" s="488">
        <f t="array" ref="BM78">IF($BB78&gt;0,"ｴﾗｰ",SUM(IF($AJ78:$AO78=BM$15,IF($AJ$17:$AO$17="○",$AG78))))</f>
        <v>0</v>
      </c>
      <c r="BN78" s="493">
        <f t="shared" si="180"/>
        <v>0</v>
      </c>
      <c r="BO78" s="236">
        <f t="array" ref="BO78">IF($BB78&gt;0,"ｴﾗｰ",SUM(IF($AP78:$AU78=BO$15,IF($AP$17:$AU$17="○",$AG78))))</f>
        <v>0</v>
      </c>
      <c r="BP78" s="237">
        <f t="array" ref="BP78">IF($BB78&gt;0,"ｴﾗｰ",SUM(IF($AP78:$AU78=BP$15,IF($AP$17:$AU$17="○",$AG78))))</f>
        <v>0</v>
      </c>
      <c r="BQ78" s="494">
        <f t="array" ref="BQ78">IF($BB78&gt;0,"ｴﾗｰ",SUM(IF($AP78:$AU78=BQ$15,IF($AP$17:$AU$17="○",$AG78))))</f>
        <v>0</v>
      </c>
      <c r="BR78" s="490">
        <f t="shared" si="181"/>
        <v>0</v>
      </c>
      <c r="BS78" s="236" t="str">
        <f t="shared" si="135"/>
        <v/>
      </c>
      <c r="BT78" s="237" t="str">
        <f t="shared" si="136"/>
        <v/>
      </c>
      <c r="BU78" s="488" t="str">
        <f t="shared" si="137"/>
        <v/>
      </c>
      <c r="BV78" s="532">
        <f t="shared" si="182"/>
        <v>0</v>
      </c>
      <c r="BW78" s="512" t="str">
        <f t="shared" si="183"/>
        <v>ｴﾗｰ</v>
      </c>
      <c r="BX78" s="237" t="str">
        <f t="shared" si="184"/>
        <v>ｴﾗｰ</v>
      </c>
      <c r="BY78" s="494" t="str">
        <f t="shared" si="185"/>
        <v>ｴﾗｰ</v>
      </c>
      <c r="BZ78" s="628">
        <f t="shared" si="186"/>
        <v>0</v>
      </c>
      <c r="CA78" s="528" t="str">
        <f t="shared" si="187"/>
        <v/>
      </c>
      <c r="CB78" s="237" t="str">
        <f t="shared" si="188"/>
        <v/>
      </c>
      <c r="CC78" s="494" t="str">
        <f t="shared" si="189"/>
        <v/>
      </c>
      <c r="CD78" s="635">
        <f t="shared" si="190"/>
        <v>0</v>
      </c>
      <c r="CE78" s="528" t="str">
        <f t="shared" si="191"/>
        <v/>
      </c>
      <c r="CF78" s="237" t="str">
        <f t="shared" si="192"/>
        <v/>
      </c>
      <c r="CG78" s="494" t="str">
        <f t="shared" si="193"/>
        <v/>
      </c>
      <c r="CH78" s="635">
        <f t="shared" si="194"/>
        <v>0</v>
      </c>
      <c r="CI78" s="535" t="str">
        <f t="shared" si="195"/>
        <v/>
      </c>
      <c r="CJ78" s="515" t="str">
        <f t="shared" si="196"/>
        <v/>
      </c>
      <c r="CK78" s="522" t="str">
        <f t="shared" si="197"/>
        <v/>
      </c>
      <c r="CL78" s="515" t="str">
        <f t="shared" si="198"/>
        <v/>
      </c>
      <c r="CM78" s="524" t="str">
        <f t="shared" si="199"/>
        <v/>
      </c>
      <c r="CN78" s="518" t="str">
        <f t="shared" si="200"/>
        <v/>
      </c>
      <c r="CO78" s="236" t="str">
        <f t="shared" si="201"/>
        <v/>
      </c>
      <c r="CP78" s="237" t="str">
        <f t="shared" si="202"/>
        <v/>
      </c>
      <c r="CQ78" s="494" t="str">
        <f t="shared" si="203"/>
        <v/>
      </c>
      <c r="CR78" s="493">
        <f t="shared" si="204"/>
        <v>0</v>
      </c>
      <c r="CS78" s="512" t="str">
        <f t="shared" si="205"/>
        <v/>
      </c>
      <c r="CT78" s="237" t="str">
        <f t="shared" si="206"/>
        <v/>
      </c>
      <c r="CU78" s="237" t="str">
        <f t="shared" si="207"/>
        <v/>
      </c>
      <c r="CV78" s="238">
        <f t="shared" si="208"/>
        <v>0</v>
      </c>
      <c r="CW78" s="236" t="str">
        <f t="shared" si="142"/>
        <v/>
      </c>
      <c r="CX78" s="237" t="str">
        <f t="shared" si="143"/>
        <v/>
      </c>
      <c r="CY78" s="494">
        <f t="shared" si="144"/>
        <v>0</v>
      </c>
      <c r="CZ78" s="493"/>
      <c r="DA78" s="236" t="str">
        <f t="shared" si="145"/>
        <v/>
      </c>
      <c r="DB78" s="237" t="str">
        <f t="shared" si="146"/>
        <v/>
      </c>
      <c r="DC78" s="494">
        <f t="shared" si="147"/>
        <v>0</v>
      </c>
      <c r="DD78" s="493"/>
      <c r="DE78" s="1335"/>
      <c r="DF78" s="1343">
        <f t="shared" si="148"/>
        <v>0</v>
      </c>
      <c r="DG78" s="528" t="str">
        <f t="shared" si="149"/>
        <v/>
      </c>
      <c r="DH78" s="494" t="str">
        <f t="shared" si="150"/>
        <v/>
      </c>
      <c r="DI78" s="53">
        <f t="shared" si="151"/>
        <v>0</v>
      </c>
      <c r="DJ78" s="432">
        <f t="shared" si="152"/>
        <v>0</v>
      </c>
      <c r="DK78" s="433">
        <f t="shared" si="209"/>
        <v>0</v>
      </c>
      <c r="DL78" s="53" t="str">
        <f t="shared" si="154"/>
        <v/>
      </c>
      <c r="DM78" s="105" t="str">
        <f t="shared" si="155"/>
        <v/>
      </c>
      <c r="DN78" s="104" t="str">
        <f t="shared" si="155"/>
        <v/>
      </c>
      <c r="DO78" s="434" t="str">
        <f t="shared" si="155"/>
        <v/>
      </c>
      <c r="DP78" s="672"/>
      <c r="DQ78" s="673"/>
      <c r="DR78" s="674"/>
      <c r="DS78" s="435">
        <f t="shared" si="210"/>
        <v>0</v>
      </c>
      <c r="DT78" s="228" t="str">
        <f t="shared" si="156"/>
        <v/>
      </c>
      <c r="DU78" s="236" t="str">
        <f t="shared" si="157"/>
        <v/>
      </c>
      <c r="DV78" s="237" t="str">
        <f t="shared" si="158"/>
        <v/>
      </c>
      <c r="DW78" s="237" t="str">
        <f t="shared" si="159"/>
        <v/>
      </c>
      <c r="DX78" s="238">
        <f t="shared" si="160"/>
        <v>0</v>
      </c>
      <c r="DY78" s="675"/>
      <c r="EA78" s="1363">
        <f t="shared" si="211"/>
        <v>0</v>
      </c>
      <c r="EB78" s="1363">
        <f t="shared" si="212"/>
        <v>0</v>
      </c>
      <c r="EC78" s="1363">
        <f t="shared" si="213"/>
        <v>0</v>
      </c>
      <c r="ED78" s="1363">
        <f t="shared" si="214"/>
        <v>0</v>
      </c>
      <c r="EE78" s="1363">
        <f t="shared" si="215"/>
        <v>0</v>
      </c>
      <c r="EF78" s="1363">
        <f t="shared" si="216"/>
        <v>0</v>
      </c>
      <c r="EG78" s="1363">
        <f t="shared" si="161"/>
        <v>0</v>
      </c>
    </row>
    <row r="79" spans="1:137" s="3" customFormat="1" ht="18" customHeight="1">
      <c r="A79" s="305" t="str">
        <f t="shared" si="128"/>
        <v/>
      </c>
      <c r="B79" s="174">
        <f t="shared" si="162"/>
        <v>0</v>
      </c>
      <c r="C79" s="1415" t="str">
        <f t="shared" si="129"/>
        <v>授業料</v>
      </c>
      <c r="D79" s="1415" t="str">
        <f t="shared" si="130"/>
        <v>入学金</v>
      </c>
      <c r="E79" s="174">
        <f t="shared" si="163"/>
        <v>0</v>
      </c>
      <c r="F79" s="305">
        <f t="shared" si="131"/>
        <v>0</v>
      </c>
      <c r="G79" s="475">
        <f t="shared" si="132"/>
        <v>62</v>
      </c>
      <c r="H79" s="430"/>
      <c r="I79" s="431"/>
      <c r="J79" s="658"/>
      <c r="K79" s="659"/>
      <c r="L79" s="659"/>
      <c r="M79" s="660"/>
      <c r="N79" s="661"/>
      <c r="O79" s="662"/>
      <c r="P79" s="658"/>
      <c r="Q79" s="659"/>
      <c r="R79" s="660"/>
      <c r="S79" s="663"/>
      <c r="T79" s="661"/>
      <c r="U79" s="664"/>
      <c r="V79" s="53" t="str">
        <f>IF(OR($R$5="",$T$5="",$J79="",$O79="",$U79=""),"",IF(ISERROR(VLOOKUP($C79,参照!$P$4:$V$112,5,FALSE)),0,VLOOKUP($C79,参照!$P$4:$V$112,5,FALSE)))</f>
        <v/>
      </c>
      <c r="W79" s="665"/>
      <c r="X79" s="54" t="str">
        <f>IF(OR($R$5="",$T$5="",$J79="",$O79="",$W79=""),"",IF(ISERROR(VLOOKUP($D79,参照!$P$4:$V$112,5,FALSE)),0,VLOOKUP($D79,参照!$P$4:$V$112,5,FALSE)))</f>
        <v/>
      </c>
      <c r="Y79" s="102"/>
      <c r="Z79" s="102"/>
      <c r="AA79" s="1177"/>
      <c r="AB79" s="227">
        <f t="shared" si="164"/>
        <v>0</v>
      </c>
      <c r="AC79" s="1122"/>
      <c r="AD79" s="352">
        <f t="shared" si="165"/>
        <v>0</v>
      </c>
      <c r="AE79" s="55"/>
      <c r="AF79" s="55" t="str">
        <f t="shared" si="166"/>
        <v/>
      </c>
      <c r="AG79" s="1124"/>
      <c r="AH79" s="760">
        <f t="shared" si="167"/>
        <v>0</v>
      </c>
      <c r="AI79" s="761">
        <f t="shared" si="168"/>
        <v>0</v>
      </c>
      <c r="AJ79" s="1126"/>
      <c r="AK79" s="1127"/>
      <c r="AL79" s="670"/>
      <c r="AM79" s="1127"/>
      <c r="AN79" s="670"/>
      <c r="AO79" s="1179"/>
      <c r="AP79" s="669"/>
      <c r="AQ79" s="1127"/>
      <c r="AR79" s="670"/>
      <c r="AS79" s="1127"/>
      <c r="AT79" s="670"/>
      <c r="AU79" s="1127"/>
      <c r="AV79" s="575" t="str">
        <f t="shared" si="169"/>
        <v>○</v>
      </c>
      <c r="AW79" s="576" t="str">
        <f t="shared" si="170"/>
        <v>○</v>
      </c>
      <c r="AX79" s="576" t="str">
        <f t="shared" si="171"/>
        <v>○</v>
      </c>
      <c r="AY79" s="576" t="str">
        <f t="shared" si="172"/>
        <v>○</v>
      </c>
      <c r="AZ79" s="576" t="str">
        <f t="shared" si="173"/>
        <v>○</v>
      </c>
      <c r="BA79" s="577" t="str">
        <f t="shared" si="174"/>
        <v>○</v>
      </c>
      <c r="BB79" s="578">
        <f t="shared" si="175"/>
        <v>0</v>
      </c>
      <c r="BC79" s="767">
        <f t="shared" si="176"/>
        <v>0</v>
      </c>
      <c r="BD79" s="768">
        <f t="shared" si="133"/>
        <v>0</v>
      </c>
      <c r="BE79" s="769">
        <f t="shared" si="133"/>
        <v>0</v>
      </c>
      <c r="BF79" s="587">
        <f t="shared" si="177"/>
        <v>0</v>
      </c>
      <c r="BG79" s="503">
        <f t="shared" si="178"/>
        <v>0</v>
      </c>
      <c r="BH79" s="504">
        <f t="shared" si="134"/>
        <v>0</v>
      </c>
      <c r="BI79" s="505">
        <f t="shared" si="134"/>
        <v>0</v>
      </c>
      <c r="BJ79" s="506">
        <f t="shared" si="179"/>
        <v>0</v>
      </c>
      <c r="BK79" s="236">
        <f t="array" ref="BK79">IF($BB79&gt;0,"ｴﾗｰ",SUM(IF($AJ79:$AO79=BK$15,IF($AJ$17:$AO$17="○",$AG79))))</f>
        <v>0</v>
      </c>
      <c r="BL79" s="237">
        <f t="array" ref="BL79">IF($BB79&gt;0,"ｴﾗｰ",SUM(IF($AJ79:$AO79=BL$15,IF($AJ$17:$AO$17="○",$AG79))))</f>
        <v>0</v>
      </c>
      <c r="BM79" s="488">
        <f t="array" ref="BM79">IF($BB79&gt;0,"ｴﾗｰ",SUM(IF($AJ79:$AO79=BM$15,IF($AJ$17:$AO$17="○",$AG79))))</f>
        <v>0</v>
      </c>
      <c r="BN79" s="493">
        <f t="shared" si="180"/>
        <v>0</v>
      </c>
      <c r="BO79" s="236">
        <f t="array" ref="BO79">IF($BB79&gt;0,"ｴﾗｰ",SUM(IF($AP79:$AU79=BO$15,IF($AP$17:$AU$17="○",$AG79))))</f>
        <v>0</v>
      </c>
      <c r="BP79" s="237">
        <f t="array" ref="BP79">IF($BB79&gt;0,"ｴﾗｰ",SUM(IF($AP79:$AU79=BP$15,IF($AP$17:$AU$17="○",$AG79))))</f>
        <v>0</v>
      </c>
      <c r="BQ79" s="494">
        <f t="array" ref="BQ79">IF($BB79&gt;0,"ｴﾗｰ",SUM(IF($AP79:$AU79=BQ$15,IF($AP$17:$AU$17="○",$AG79))))</f>
        <v>0</v>
      </c>
      <c r="BR79" s="490">
        <f t="shared" si="181"/>
        <v>0</v>
      </c>
      <c r="BS79" s="236" t="str">
        <f t="shared" si="135"/>
        <v/>
      </c>
      <c r="BT79" s="237" t="str">
        <f t="shared" si="136"/>
        <v/>
      </c>
      <c r="BU79" s="488" t="str">
        <f t="shared" si="137"/>
        <v/>
      </c>
      <c r="BV79" s="532">
        <f t="shared" si="182"/>
        <v>0</v>
      </c>
      <c r="BW79" s="512" t="str">
        <f t="shared" si="183"/>
        <v>ｴﾗｰ</v>
      </c>
      <c r="BX79" s="237" t="str">
        <f t="shared" si="184"/>
        <v>ｴﾗｰ</v>
      </c>
      <c r="BY79" s="494" t="str">
        <f t="shared" si="185"/>
        <v>ｴﾗｰ</v>
      </c>
      <c r="BZ79" s="628">
        <f t="shared" si="186"/>
        <v>0</v>
      </c>
      <c r="CA79" s="528" t="str">
        <f t="shared" si="187"/>
        <v/>
      </c>
      <c r="CB79" s="237" t="str">
        <f t="shared" si="188"/>
        <v/>
      </c>
      <c r="CC79" s="494" t="str">
        <f t="shared" si="189"/>
        <v/>
      </c>
      <c r="CD79" s="635">
        <f t="shared" si="190"/>
        <v>0</v>
      </c>
      <c r="CE79" s="528" t="str">
        <f t="shared" si="191"/>
        <v/>
      </c>
      <c r="CF79" s="237" t="str">
        <f t="shared" si="192"/>
        <v/>
      </c>
      <c r="CG79" s="494" t="str">
        <f t="shared" si="193"/>
        <v/>
      </c>
      <c r="CH79" s="635">
        <f t="shared" si="194"/>
        <v>0</v>
      </c>
      <c r="CI79" s="535" t="str">
        <f t="shared" si="195"/>
        <v/>
      </c>
      <c r="CJ79" s="515" t="str">
        <f t="shared" si="196"/>
        <v/>
      </c>
      <c r="CK79" s="522" t="str">
        <f t="shared" si="197"/>
        <v/>
      </c>
      <c r="CL79" s="515" t="str">
        <f t="shared" si="198"/>
        <v/>
      </c>
      <c r="CM79" s="524" t="str">
        <f t="shared" si="199"/>
        <v/>
      </c>
      <c r="CN79" s="518" t="str">
        <f t="shared" si="200"/>
        <v/>
      </c>
      <c r="CO79" s="236" t="str">
        <f t="shared" si="201"/>
        <v/>
      </c>
      <c r="CP79" s="237" t="str">
        <f t="shared" si="202"/>
        <v/>
      </c>
      <c r="CQ79" s="494" t="str">
        <f t="shared" si="203"/>
        <v/>
      </c>
      <c r="CR79" s="493">
        <f t="shared" si="204"/>
        <v>0</v>
      </c>
      <c r="CS79" s="512" t="str">
        <f t="shared" si="205"/>
        <v/>
      </c>
      <c r="CT79" s="237" t="str">
        <f t="shared" si="206"/>
        <v/>
      </c>
      <c r="CU79" s="237" t="str">
        <f t="shared" si="207"/>
        <v/>
      </c>
      <c r="CV79" s="238">
        <f t="shared" si="208"/>
        <v>0</v>
      </c>
      <c r="CW79" s="236" t="str">
        <f t="shared" si="142"/>
        <v/>
      </c>
      <c r="CX79" s="237" t="str">
        <f t="shared" si="143"/>
        <v/>
      </c>
      <c r="CY79" s="494">
        <f t="shared" si="144"/>
        <v>0</v>
      </c>
      <c r="CZ79" s="493"/>
      <c r="DA79" s="236" t="str">
        <f t="shared" si="145"/>
        <v/>
      </c>
      <c r="DB79" s="237" t="str">
        <f t="shared" si="146"/>
        <v/>
      </c>
      <c r="DC79" s="494">
        <f t="shared" si="147"/>
        <v>0</v>
      </c>
      <c r="DD79" s="493"/>
      <c r="DE79" s="1335"/>
      <c r="DF79" s="1343">
        <f t="shared" si="148"/>
        <v>0</v>
      </c>
      <c r="DG79" s="528" t="str">
        <f t="shared" si="149"/>
        <v/>
      </c>
      <c r="DH79" s="494" t="str">
        <f t="shared" si="150"/>
        <v/>
      </c>
      <c r="DI79" s="53">
        <f t="shared" si="151"/>
        <v>0</v>
      </c>
      <c r="DJ79" s="432">
        <f t="shared" si="152"/>
        <v>0</v>
      </c>
      <c r="DK79" s="433">
        <f t="shared" si="209"/>
        <v>0</v>
      </c>
      <c r="DL79" s="53" t="str">
        <f t="shared" si="154"/>
        <v/>
      </c>
      <c r="DM79" s="105" t="str">
        <f t="shared" si="155"/>
        <v/>
      </c>
      <c r="DN79" s="104" t="str">
        <f t="shared" si="155"/>
        <v/>
      </c>
      <c r="DO79" s="434" t="str">
        <f t="shared" si="155"/>
        <v/>
      </c>
      <c r="DP79" s="672"/>
      <c r="DQ79" s="673"/>
      <c r="DR79" s="674"/>
      <c r="DS79" s="435">
        <f t="shared" si="210"/>
        <v>0</v>
      </c>
      <c r="DT79" s="228" t="str">
        <f t="shared" si="156"/>
        <v/>
      </c>
      <c r="DU79" s="236" t="str">
        <f t="shared" si="157"/>
        <v/>
      </c>
      <c r="DV79" s="237" t="str">
        <f t="shared" si="158"/>
        <v/>
      </c>
      <c r="DW79" s="237" t="str">
        <f t="shared" si="159"/>
        <v/>
      </c>
      <c r="DX79" s="238">
        <f t="shared" si="160"/>
        <v>0</v>
      </c>
      <c r="DY79" s="675"/>
      <c r="EA79" s="1363">
        <f t="shared" si="211"/>
        <v>0</v>
      </c>
      <c r="EB79" s="1363">
        <f t="shared" si="212"/>
        <v>0</v>
      </c>
      <c r="EC79" s="1363">
        <f t="shared" si="213"/>
        <v>0</v>
      </c>
      <c r="ED79" s="1363">
        <f t="shared" si="214"/>
        <v>0</v>
      </c>
      <c r="EE79" s="1363">
        <f t="shared" si="215"/>
        <v>0</v>
      </c>
      <c r="EF79" s="1363">
        <f t="shared" si="216"/>
        <v>0</v>
      </c>
      <c r="EG79" s="1363">
        <f t="shared" si="161"/>
        <v>0</v>
      </c>
    </row>
    <row r="80" spans="1:137" s="3" customFormat="1" ht="18" customHeight="1">
      <c r="A80" s="305" t="str">
        <f t="shared" si="128"/>
        <v/>
      </c>
      <c r="B80" s="174">
        <f t="shared" si="162"/>
        <v>0</v>
      </c>
      <c r="C80" s="1415" t="str">
        <f t="shared" si="129"/>
        <v>授業料</v>
      </c>
      <c r="D80" s="1415" t="str">
        <f t="shared" si="130"/>
        <v>入学金</v>
      </c>
      <c r="E80" s="174">
        <f t="shared" si="163"/>
        <v>0</v>
      </c>
      <c r="F80" s="305">
        <f t="shared" si="131"/>
        <v>0</v>
      </c>
      <c r="G80" s="475">
        <f t="shared" si="132"/>
        <v>63</v>
      </c>
      <c r="H80" s="430"/>
      <c r="I80" s="431"/>
      <c r="J80" s="658"/>
      <c r="K80" s="659"/>
      <c r="L80" s="659"/>
      <c r="M80" s="660"/>
      <c r="N80" s="661"/>
      <c r="O80" s="662"/>
      <c r="P80" s="658"/>
      <c r="Q80" s="659"/>
      <c r="R80" s="660"/>
      <c r="S80" s="663"/>
      <c r="T80" s="661"/>
      <c r="U80" s="664"/>
      <c r="V80" s="53" t="str">
        <f>IF(OR($R$5="",$T$5="",$J80="",$O80="",$U80=""),"",IF(ISERROR(VLOOKUP($C80,参照!$P$4:$V$112,5,FALSE)),0,VLOOKUP($C80,参照!$P$4:$V$112,5,FALSE)))</f>
        <v/>
      </c>
      <c r="W80" s="665"/>
      <c r="X80" s="54" t="str">
        <f>IF(OR($R$5="",$T$5="",$J80="",$O80="",$W80=""),"",IF(ISERROR(VLOOKUP($D80,参照!$P$4:$V$112,5,FALSE)),0,VLOOKUP($D80,参照!$P$4:$V$112,5,FALSE)))</f>
        <v/>
      </c>
      <c r="Y80" s="102"/>
      <c r="Z80" s="102"/>
      <c r="AA80" s="1177"/>
      <c r="AB80" s="227">
        <f t="shared" si="164"/>
        <v>0</v>
      </c>
      <c r="AC80" s="1122"/>
      <c r="AD80" s="352">
        <f t="shared" si="165"/>
        <v>0</v>
      </c>
      <c r="AE80" s="55"/>
      <c r="AF80" s="55" t="str">
        <f t="shared" si="166"/>
        <v/>
      </c>
      <c r="AG80" s="1124"/>
      <c r="AH80" s="760">
        <f t="shared" si="167"/>
        <v>0</v>
      </c>
      <c r="AI80" s="761">
        <f t="shared" si="168"/>
        <v>0</v>
      </c>
      <c r="AJ80" s="1126"/>
      <c r="AK80" s="1127"/>
      <c r="AL80" s="670"/>
      <c r="AM80" s="1127"/>
      <c r="AN80" s="670"/>
      <c r="AO80" s="1179"/>
      <c r="AP80" s="669"/>
      <c r="AQ80" s="1127"/>
      <c r="AR80" s="670"/>
      <c r="AS80" s="1127"/>
      <c r="AT80" s="670"/>
      <c r="AU80" s="1127"/>
      <c r="AV80" s="575" t="str">
        <f t="shared" si="169"/>
        <v>○</v>
      </c>
      <c r="AW80" s="576" t="str">
        <f t="shared" si="170"/>
        <v>○</v>
      </c>
      <c r="AX80" s="576" t="str">
        <f t="shared" si="171"/>
        <v>○</v>
      </c>
      <c r="AY80" s="576" t="str">
        <f t="shared" si="172"/>
        <v>○</v>
      </c>
      <c r="AZ80" s="576" t="str">
        <f t="shared" si="173"/>
        <v>○</v>
      </c>
      <c r="BA80" s="577" t="str">
        <f t="shared" si="174"/>
        <v>○</v>
      </c>
      <c r="BB80" s="578">
        <f t="shared" si="175"/>
        <v>0</v>
      </c>
      <c r="BC80" s="767">
        <f t="shared" si="176"/>
        <v>0</v>
      </c>
      <c r="BD80" s="768">
        <f t="shared" si="133"/>
        <v>0</v>
      </c>
      <c r="BE80" s="769">
        <f t="shared" si="133"/>
        <v>0</v>
      </c>
      <c r="BF80" s="587">
        <f t="shared" si="177"/>
        <v>0</v>
      </c>
      <c r="BG80" s="503">
        <f t="shared" si="178"/>
        <v>0</v>
      </c>
      <c r="BH80" s="504">
        <f t="shared" si="134"/>
        <v>0</v>
      </c>
      <c r="BI80" s="505">
        <f t="shared" si="134"/>
        <v>0</v>
      </c>
      <c r="BJ80" s="506">
        <f t="shared" si="179"/>
        <v>0</v>
      </c>
      <c r="BK80" s="236">
        <f t="array" ref="BK80">IF($BB80&gt;0,"ｴﾗｰ",SUM(IF($AJ80:$AO80=BK$15,IF($AJ$17:$AO$17="○",$AG80))))</f>
        <v>0</v>
      </c>
      <c r="BL80" s="237">
        <f t="array" ref="BL80">IF($BB80&gt;0,"ｴﾗｰ",SUM(IF($AJ80:$AO80=BL$15,IF($AJ$17:$AO$17="○",$AG80))))</f>
        <v>0</v>
      </c>
      <c r="BM80" s="488">
        <f t="array" ref="BM80">IF($BB80&gt;0,"ｴﾗｰ",SUM(IF($AJ80:$AO80=BM$15,IF($AJ$17:$AO$17="○",$AG80))))</f>
        <v>0</v>
      </c>
      <c r="BN80" s="493">
        <f t="shared" si="180"/>
        <v>0</v>
      </c>
      <c r="BO80" s="236">
        <f t="array" ref="BO80">IF($BB80&gt;0,"ｴﾗｰ",SUM(IF($AP80:$AU80=BO$15,IF($AP$17:$AU$17="○",$AG80))))</f>
        <v>0</v>
      </c>
      <c r="BP80" s="237">
        <f t="array" ref="BP80">IF($BB80&gt;0,"ｴﾗｰ",SUM(IF($AP80:$AU80=BP$15,IF($AP$17:$AU$17="○",$AG80))))</f>
        <v>0</v>
      </c>
      <c r="BQ80" s="494">
        <f t="array" ref="BQ80">IF($BB80&gt;0,"ｴﾗｰ",SUM(IF($AP80:$AU80=BQ$15,IF($AP$17:$AU$17="○",$AG80))))</f>
        <v>0</v>
      </c>
      <c r="BR80" s="490">
        <f t="shared" si="181"/>
        <v>0</v>
      </c>
      <c r="BS80" s="236" t="str">
        <f t="shared" si="135"/>
        <v/>
      </c>
      <c r="BT80" s="237" t="str">
        <f t="shared" si="136"/>
        <v/>
      </c>
      <c r="BU80" s="488" t="str">
        <f t="shared" si="137"/>
        <v/>
      </c>
      <c r="BV80" s="532">
        <f t="shared" si="182"/>
        <v>0</v>
      </c>
      <c r="BW80" s="512" t="str">
        <f t="shared" si="183"/>
        <v>ｴﾗｰ</v>
      </c>
      <c r="BX80" s="237" t="str">
        <f t="shared" si="184"/>
        <v>ｴﾗｰ</v>
      </c>
      <c r="BY80" s="494" t="str">
        <f t="shared" si="185"/>
        <v>ｴﾗｰ</v>
      </c>
      <c r="BZ80" s="628">
        <f t="shared" si="186"/>
        <v>0</v>
      </c>
      <c r="CA80" s="528" t="str">
        <f t="shared" si="187"/>
        <v/>
      </c>
      <c r="CB80" s="237" t="str">
        <f t="shared" si="188"/>
        <v/>
      </c>
      <c r="CC80" s="494" t="str">
        <f t="shared" si="189"/>
        <v/>
      </c>
      <c r="CD80" s="635">
        <f t="shared" si="190"/>
        <v>0</v>
      </c>
      <c r="CE80" s="528" t="str">
        <f t="shared" si="191"/>
        <v/>
      </c>
      <c r="CF80" s="237" t="str">
        <f t="shared" si="192"/>
        <v/>
      </c>
      <c r="CG80" s="494" t="str">
        <f t="shared" si="193"/>
        <v/>
      </c>
      <c r="CH80" s="635">
        <f t="shared" si="194"/>
        <v>0</v>
      </c>
      <c r="CI80" s="535" t="str">
        <f t="shared" si="195"/>
        <v/>
      </c>
      <c r="CJ80" s="515" t="str">
        <f t="shared" si="196"/>
        <v/>
      </c>
      <c r="CK80" s="522" t="str">
        <f t="shared" si="197"/>
        <v/>
      </c>
      <c r="CL80" s="515" t="str">
        <f t="shared" si="198"/>
        <v/>
      </c>
      <c r="CM80" s="524" t="str">
        <f t="shared" si="199"/>
        <v/>
      </c>
      <c r="CN80" s="518" t="str">
        <f t="shared" si="200"/>
        <v/>
      </c>
      <c r="CO80" s="236" t="str">
        <f t="shared" si="201"/>
        <v/>
      </c>
      <c r="CP80" s="237" t="str">
        <f t="shared" si="202"/>
        <v/>
      </c>
      <c r="CQ80" s="494" t="str">
        <f t="shared" si="203"/>
        <v/>
      </c>
      <c r="CR80" s="493">
        <f t="shared" si="204"/>
        <v>0</v>
      </c>
      <c r="CS80" s="512" t="str">
        <f t="shared" si="205"/>
        <v/>
      </c>
      <c r="CT80" s="237" t="str">
        <f t="shared" si="206"/>
        <v/>
      </c>
      <c r="CU80" s="237" t="str">
        <f t="shared" si="207"/>
        <v/>
      </c>
      <c r="CV80" s="238">
        <f t="shared" si="208"/>
        <v>0</v>
      </c>
      <c r="CW80" s="236" t="str">
        <f t="shared" si="142"/>
        <v/>
      </c>
      <c r="CX80" s="237" t="str">
        <f t="shared" si="143"/>
        <v/>
      </c>
      <c r="CY80" s="494">
        <f t="shared" si="144"/>
        <v>0</v>
      </c>
      <c r="CZ80" s="493"/>
      <c r="DA80" s="236" t="str">
        <f t="shared" si="145"/>
        <v/>
      </c>
      <c r="DB80" s="237" t="str">
        <f t="shared" si="146"/>
        <v/>
      </c>
      <c r="DC80" s="494">
        <f t="shared" si="147"/>
        <v>0</v>
      </c>
      <c r="DD80" s="493"/>
      <c r="DE80" s="1335"/>
      <c r="DF80" s="1343">
        <f t="shared" si="148"/>
        <v>0</v>
      </c>
      <c r="DG80" s="528" t="str">
        <f t="shared" si="149"/>
        <v/>
      </c>
      <c r="DH80" s="494" t="str">
        <f t="shared" si="150"/>
        <v/>
      </c>
      <c r="DI80" s="53">
        <f t="shared" si="151"/>
        <v>0</v>
      </c>
      <c r="DJ80" s="432">
        <f t="shared" si="152"/>
        <v>0</v>
      </c>
      <c r="DK80" s="433">
        <f t="shared" si="209"/>
        <v>0</v>
      </c>
      <c r="DL80" s="53" t="str">
        <f t="shared" si="154"/>
        <v/>
      </c>
      <c r="DM80" s="105" t="str">
        <f t="shared" si="155"/>
        <v/>
      </c>
      <c r="DN80" s="104" t="str">
        <f t="shared" si="155"/>
        <v/>
      </c>
      <c r="DO80" s="434" t="str">
        <f t="shared" si="155"/>
        <v/>
      </c>
      <c r="DP80" s="672"/>
      <c r="DQ80" s="673"/>
      <c r="DR80" s="674"/>
      <c r="DS80" s="435">
        <f t="shared" si="210"/>
        <v>0</v>
      </c>
      <c r="DT80" s="228" t="str">
        <f t="shared" si="156"/>
        <v/>
      </c>
      <c r="DU80" s="236" t="str">
        <f t="shared" si="157"/>
        <v/>
      </c>
      <c r="DV80" s="237" t="str">
        <f t="shared" si="158"/>
        <v/>
      </c>
      <c r="DW80" s="237" t="str">
        <f t="shared" si="159"/>
        <v/>
      </c>
      <c r="DX80" s="238">
        <f t="shared" si="160"/>
        <v>0</v>
      </c>
      <c r="DY80" s="675"/>
      <c r="EA80" s="1363">
        <f t="shared" si="211"/>
        <v>0</v>
      </c>
      <c r="EB80" s="1363">
        <f t="shared" si="212"/>
        <v>0</v>
      </c>
      <c r="EC80" s="1363">
        <f t="shared" si="213"/>
        <v>0</v>
      </c>
      <c r="ED80" s="1363">
        <f t="shared" si="214"/>
        <v>0</v>
      </c>
      <c r="EE80" s="1363">
        <f t="shared" si="215"/>
        <v>0</v>
      </c>
      <c r="EF80" s="1363">
        <f t="shared" si="216"/>
        <v>0</v>
      </c>
      <c r="EG80" s="1363">
        <f t="shared" si="161"/>
        <v>0</v>
      </c>
    </row>
    <row r="81" spans="1:137" s="3" customFormat="1" ht="18" customHeight="1">
      <c r="A81" s="305" t="str">
        <f t="shared" si="128"/>
        <v/>
      </c>
      <c r="B81" s="174">
        <f t="shared" si="162"/>
        <v>0</v>
      </c>
      <c r="C81" s="1415" t="str">
        <f t="shared" si="129"/>
        <v>授業料</v>
      </c>
      <c r="D81" s="1415" t="str">
        <f t="shared" si="130"/>
        <v>入学金</v>
      </c>
      <c r="E81" s="174">
        <f t="shared" si="163"/>
        <v>0</v>
      </c>
      <c r="F81" s="305">
        <f t="shared" si="131"/>
        <v>0</v>
      </c>
      <c r="G81" s="475">
        <f t="shared" si="132"/>
        <v>64</v>
      </c>
      <c r="H81" s="430"/>
      <c r="I81" s="431"/>
      <c r="J81" s="658"/>
      <c r="K81" s="659"/>
      <c r="L81" s="659"/>
      <c r="M81" s="660"/>
      <c r="N81" s="661"/>
      <c r="O81" s="662"/>
      <c r="P81" s="658"/>
      <c r="Q81" s="659"/>
      <c r="R81" s="660"/>
      <c r="S81" s="663"/>
      <c r="T81" s="661"/>
      <c r="U81" s="664"/>
      <c r="V81" s="53" t="str">
        <f>IF(OR($R$5="",$T$5="",$J81="",$O81="",$U81=""),"",IF(ISERROR(VLOOKUP($C81,参照!$P$4:$V$112,5,FALSE)),0,VLOOKUP($C81,参照!$P$4:$V$112,5,FALSE)))</f>
        <v/>
      </c>
      <c r="W81" s="665"/>
      <c r="X81" s="54" t="str">
        <f>IF(OR($R$5="",$T$5="",$J81="",$O81="",$W81=""),"",IF(ISERROR(VLOOKUP($D81,参照!$P$4:$V$112,5,FALSE)),0,VLOOKUP($D81,参照!$P$4:$V$112,5,FALSE)))</f>
        <v/>
      </c>
      <c r="Y81" s="102"/>
      <c r="Z81" s="102"/>
      <c r="AA81" s="1177"/>
      <c r="AB81" s="227">
        <f t="shared" si="164"/>
        <v>0</v>
      </c>
      <c r="AC81" s="1122"/>
      <c r="AD81" s="352">
        <f t="shared" si="165"/>
        <v>0</v>
      </c>
      <c r="AE81" s="55"/>
      <c r="AF81" s="55" t="str">
        <f t="shared" si="166"/>
        <v/>
      </c>
      <c r="AG81" s="1124"/>
      <c r="AH81" s="760">
        <f t="shared" si="167"/>
        <v>0</v>
      </c>
      <c r="AI81" s="761">
        <f t="shared" si="168"/>
        <v>0</v>
      </c>
      <c r="AJ81" s="1126"/>
      <c r="AK81" s="1127"/>
      <c r="AL81" s="670"/>
      <c r="AM81" s="1127"/>
      <c r="AN81" s="670"/>
      <c r="AO81" s="1179"/>
      <c r="AP81" s="669"/>
      <c r="AQ81" s="1127"/>
      <c r="AR81" s="670"/>
      <c r="AS81" s="1127"/>
      <c r="AT81" s="670"/>
      <c r="AU81" s="1127"/>
      <c r="AV81" s="575" t="str">
        <f t="shared" si="169"/>
        <v>○</v>
      </c>
      <c r="AW81" s="576" t="str">
        <f t="shared" si="170"/>
        <v>○</v>
      </c>
      <c r="AX81" s="576" t="str">
        <f t="shared" si="171"/>
        <v>○</v>
      </c>
      <c r="AY81" s="576" t="str">
        <f t="shared" si="172"/>
        <v>○</v>
      </c>
      <c r="AZ81" s="576" t="str">
        <f t="shared" si="173"/>
        <v>○</v>
      </c>
      <c r="BA81" s="577" t="str">
        <f t="shared" si="174"/>
        <v>○</v>
      </c>
      <c r="BB81" s="578">
        <f t="shared" si="175"/>
        <v>0</v>
      </c>
      <c r="BC81" s="767">
        <f t="shared" si="176"/>
        <v>0</v>
      </c>
      <c r="BD81" s="768">
        <f t="shared" si="133"/>
        <v>0</v>
      </c>
      <c r="BE81" s="769">
        <f t="shared" si="133"/>
        <v>0</v>
      </c>
      <c r="BF81" s="587">
        <f t="shared" si="177"/>
        <v>0</v>
      </c>
      <c r="BG81" s="503">
        <f t="shared" si="178"/>
        <v>0</v>
      </c>
      <c r="BH81" s="504">
        <f t="shared" si="134"/>
        <v>0</v>
      </c>
      <c r="BI81" s="505">
        <f t="shared" si="134"/>
        <v>0</v>
      </c>
      <c r="BJ81" s="506">
        <f t="shared" si="179"/>
        <v>0</v>
      </c>
      <c r="BK81" s="236">
        <f t="array" ref="BK81">IF($BB81&gt;0,"ｴﾗｰ",SUM(IF($AJ81:$AO81=BK$15,IF($AJ$17:$AO$17="○",$AG81))))</f>
        <v>0</v>
      </c>
      <c r="BL81" s="237">
        <f t="array" ref="BL81">IF($BB81&gt;0,"ｴﾗｰ",SUM(IF($AJ81:$AO81=BL$15,IF($AJ$17:$AO$17="○",$AG81))))</f>
        <v>0</v>
      </c>
      <c r="BM81" s="488">
        <f t="array" ref="BM81">IF($BB81&gt;0,"ｴﾗｰ",SUM(IF($AJ81:$AO81=BM$15,IF($AJ$17:$AO$17="○",$AG81))))</f>
        <v>0</v>
      </c>
      <c r="BN81" s="493">
        <f t="shared" si="180"/>
        <v>0</v>
      </c>
      <c r="BO81" s="236">
        <f t="array" ref="BO81">IF($BB81&gt;0,"ｴﾗｰ",SUM(IF($AP81:$AU81=BO$15,IF($AP$17:$AU$17="○",$AG81))))</f>
        <v>0</v>
      </c>
      <c r="BP81" s="237">
        <f t="array" ref="BP81">IF($BB81&gt;0,"ｴﾗｰ",SUM(IF($AP81:$AU81=BP$15,IF($AP$17:$AU$17="○",$AG81))))</f>
        <v>0</v>
      </c>
      <c r="BQ81" s="494">
        <f t="array" ref="BQ81">IF($BB81&gt;0,"ｴﾗｰ",SUM(IF($AP81:$AU81=BQ$15,IF($AP$17:$AU$17="○",$AG81))))</f>
        <v>0</v>
      </c>
      <c r="BR81" s="490">
        <f t="shared" si="181"/>
        <v>0</v>
      </c>
      <c r="BS81" s="236" t="str">
        <f t="shared" si="135"/>
        <v/>
      </c>
      <c r="BT81" s="237" t="str">
        <f t="shared" si="136"/>
        <v/>
      </c>
      <c r="BU81" s="488" t="str">
        <f t="shared" si="137"/>
        <v/>
      </c>
      <c r="BV81" s="532">
        <f t="shared" si="182"/>
        <v>0</v>
      </c>
      <c r="BW81" s="512" t="str">
        <f t="shared" si="183"/>
        <v>ｴﾗｰ</v>
      </c>
      <c r="BX81" s="237" t="str">
        <f t="shared" si="184"/>
        <v>ｴﾗｰ</v>
      </c>
      <c r="BY81" s="494" t="str">
        <f t="shared" si="185"/>
        <v>ｴﾗｰ</v>
      </c>
      <c r="BZ81" s="628">
        <f t="shared" si="186"/>
        <v>0</v>
      </c>
      <c r="CA81" s="528" t="str">
        <f t="shared" si="187"/>
        <v/>
      </c>
      <c r="CB81" s="237" t="str">
        <f t="shared" si="188"/>
        <v/>
      </c>
      <c r="CC81" s="494" t="str">
        <f t="shared" si="189"/>
        <v/>
      </c>
      <c r="CD81" s="635">
        <f t="shared" si="190"/>
        <v>0</v>
      </c>
      <c r="CE81" s="528" t="str">
        <f t="shared" si="191"/>
        <v/>
      </c>
      <c r="CF81" s="237" t="str">
        <f t="shared" si="192"/>
        <v/>
      </c>
      <c r="CG81" s="494" t="str">
        <f t="shared" si="193"/>
        <v/>
      </c>
      <c r="CH81" s="635">
        <f t="shared" si="194"/>
        <v>0</v>
      </c>
      <c r="CI81" s="535" t="str">
        <f t="shared" si="195"/>
        <v/>
      </c>
      <c r="CJ81" s="515" t="str">
        <f t="shared" si="196"/>
        <v/>
      </c>
      <c r="CK81" s="522" t="str">
        <f t="shared" si="197"/>
        <v/>
      </c>
      <c r="CL81" s="515" t="str">
        <f t="shared" si="198"/>
        <v/>
      </c>
      <c r="CM81" s="524" t="str">
        <f t="shared" si="199"/>
        <v/>
      </c>
      <c r="CN81" s="518" t="str">
        <f t="shared" si="200"/>
        <v/>
      </c>
      <c r="CO81" s="236" t="str">
        <f t="shared" si="201"/>
        <v/>
      </c>
      <c r="CP81" s="237" t="str">
        <f t="shared" si="202"/>
        <v/>
      </c>
      <c r="CQ81" s="494" t="str">
        <f t="shared" si="203"/>
        <v/>
      </c>
      <c r="CR81" s="493">
        <f t="shared" si="204"/>
        <v>0</v>
      </c>
      <c r="CS81" s="512" t="str">
        <f t="shared" si="205"/>
        <v/>
      </c>
      <c r="CT81" s="237" t="str">
        <f t="shared" si="206"/>
        <v/>
      </c>
      <c r="CU81" s="237" t="str">
        <f t="shared" si="207"/>
        <v/>
      </c>
      <c r="CV81" s="238">
        <f t="shared" si="208"/>
        <v>0</v>
      </c>
      <c r="CW81" s="236" t="str">
        <f t="shared" si="142"/>
        <v/>
      </c>
      <c r="CX81" s="237" t="str">
        <f t="shared" si="143"/>
        <v/>
      </c>
      <c r="CY81" s="494">
        <f t="shared" si="144"/>
        <v>0</v>
      </c>
      <c r="CZ81" s="493"/>
      <c r="DA81" s="236" t="str">
        <f t="shared" si="145"/>
        <v/>
      </c>
      <c r="DB81" s="237" t="str">
        <f t="shared" si="146"/>
        <v/>
      </c>
      <c r="DC81" s="494">
        <f t="shared" si="147"/>
        <v>0</v>
      </c>
      <c r="DD81" s="493"/>
      <c r="DE81" s="1335"/>
      <c r="DF81" s="1343">
        <f t="shared" si="148"/>
        <v>0</v>
      </c>
      <c r="DG81" s="528" t="str">
        <f t="shared" si="149"/>
        <v/>
      </c>
      <c r="DH81" s="494" t="str">
        <f t="shared" si="150"/>
        <v/>
      </c>
      <c r="DI81" s="53">
        <f t="shared" si="151"/>
        <v>0</v>
      </c>
      <c r="DJ81" s="432">
        <f t="shared" si="152"/>
        <v>0</v>
      </c>
      <c r="DK81" s="433">
        <f t="shared" si="209"/>
        <v>0</v>
      </c>
      <c r="DL81" s="53" t="str">
        <f t="shared" si="154"/>
        <v/>
      </c>
      <c r="DM81" s="105" t="str">
        <f t="shared" si="155"/>
        <v/>
      </c>
      <c r="DN81" s="104" t="str">
        <f t="shared" si="155"/>
        <v/>
      </c>
      <c r="DO81" s="434" t="str">
        <f t="shared" si="155"/>
        <v/>
      </c>
      <c r="DP81" s="672"/>
      <c r="DQ81" s="673"/>
      <c r="DR81" s="674"/>
      <c r="DS81" s="435">
        <f t="shared" si="210"/>
        <v>0</v>
      </c>
      <c r="DT81" s="228" t="str">
        <f t="shared" si="156"/>
        <v/>
      </c>
      <c r="DU81" s="236" t="str">
        <f t="shared" si="157"/>
        <v/>
      </c>
      <c r="DV81" s="237" t="str">
        <f t="shared" si="158"/>
        <v/>
      </c>
      <c r="DW81" s="237" t="str">
        <f t="shared" si="159"/>
        <v/>
      </c>
      <c r="DX81" s="238">
        <f t="shared" si="160"/>
        <v>0</v>
      </c>
      <c r="DY81" s="675"/>
      <c r="EA81" s="1363">
        <f t="shared" si="211"/>
        <v>0</v>
      </c>
      <c r="EB81" s="1363">
        <f t="shared" si="212"/>
        <v>0</v>
      </c>
      <c r="EC81" s="1363">
        <f t="shared" si="213"/>
        <v>0</v>
      </c>
      <c r="ED81" s="1363">
        <f t="shared" si="214"/>
        <v>0</v>
      </c>
      <c r="EE81" s="1363">
        <f t="shared" si="215"/>
        <v>0</v>
      </c>
      <c r="EF81" s="1363">
        <f t="shared" si="216"/>
        <v>0</v>
      </c>
      <c r="EG81" s="1363">
        <f t="shared" si="161"/>
        <v>0</v>
      </c>
    </row>
    <row r="82" spans="1:137" s="3" customFormat="1" ht="18" customHeight="1">
      <c r="A82" s="305" t="str">
        <f t="shared" ref="A82:A145" si="219">J82&amp;O82</f>
        <v/>
      </c>
      <c r="B82" s="174">
        <f t="shared" si="162"/>
        <v>0</v>
      </c>
      <c r="C82" s="1415" t="str">
        <f t="shared" ref="C82:C145" si="220">$R$5&amp;$T$5&amp;$O82&amp;"授業料"</f>
        <v>授業料</v>
      </c>
      <c r="D82" s="1415" t="str">
        <f t="shared" ref="D82:D145" si="221">$R$5&amp;$T$5&amp;$O82&amp;"入学金"</f>
        <v>入学金</v>
      </c>
      <c r="E82" s="174">
        <f t="shared" si="163"/>
        <v>0</v>
      </c>
      <c r="F82" s="305">
        <f t="shared" ref="F82:F145" si="222">IF(N82&lt;&gt;N81,1,0)</f>
        <v>0</v>
      </c>
      <c r="G82" s="475">
        <f t="shared" ref="G82:G145" si="223">G81+1</f>
        <v>65</v>
      </c>
      <c r="H82" s="430"/>
      <c r="I82" s="431"/>
      <c r="J82" s="658"/>
      <c r="K82" s="659"/>
      <c r="L82" s="659"/>
      <c r="M82" s="660"/>
      <c r="N82" s="661"/>
      <c r="O82" s="662"/>
      <c r="P82" s="658"/>
      <c r="Q82" s="659"/>
      <c r="R82" s="660"/>
      <c r="S82" s="663"/>
      <c r="T82" s="661"/>
      <c r="U82" s="664"/>
      <c r="V82" s="53" t="str">
        <f>IF(OR($R$5="",$T$5="",$J82="",$O82="",$U82=""),"",IF(ISERROR(VLOOKUP($C82,参照!$P$4:$V$112,5,FALSE)),0,VLOOKUP($C82,参照!$P$4:$V$112,5,FALSE)))</f>
        <v/>
      </c>
      <c r="W82" s="665"/>
      <c r="X82" s="54" t="str">
        <f>IF(OR($R$5="",$T$5="",$J82="",$O82="",$W82=""),"",IF(ISERROR(VLOOKUP($D82,参照!$P$4:$V$112,5,FALSE)),0,VLOOKUP($D82,参照!$P$4:$V$112,5,FALSE)))</f>
        <v/>
      </c>
      <c r="Y82" s="102"/>
      <c r="Z82" s="102"/>
      <c r="AA82" s="1177"/>
      <c r="AB82" s="227">
        <f t="shared" si="164"/>
        <v>0</v>
      </c>
      <c r="AC82" s="1122"/>
      <c r="AD82" s="352">
        <f t="shared" si="165"/>
        <v>0</v>
      </c>
      <c r="AE82" s="55"/>
      <c r="AF82" s="55" t="str">
        <f t="shared" si="166"/>
        <v/>
      </c>
      <c r="AG82" s="1124"/>
      <c r="AH82" s="760">
        <f t="shared" si="167"/>
        <v>0</v>
      </c>
      <c r="AI82" s="761">
        <f t="shared" si="168"/>
        <v>0</v>
      </c>
      <c r="AJ82" s="1126"/>
      <c r="AK82" s="1127"/>
      <c r="AL82" s="670"/>
      <c r="AM82" s="1127"/>
      <c r="AN82" s="670"/>
      <c r="AO82" s="1179"/>
      <c r="AP82" s="669"/>
      <c r="AQ82" s="1127"/>
      <c r="AR82" s="670"/>
      <c r="AS82" s="1127"/>
      <c r="AT82" s="670"/>
      <c r="AU82" s="1127"/>
      <c r="AV82" s="575" t="str">
        <f t="shared" si="169"/>
        <v>○</v>
      </c>
      <c r="AW82" s="576" t="str">
        <f t="shared" si="170"/>
        <v>○</v>
      </c>
      <c r="AX82" s="576" t="str">
        <f t="shared" si="171"/>
        <v>○</v>
      </c>
      <c r="AY82" s="576" t="str">
        <f t="shared" si="172"/>
        <v>○</v>
      </c>
      <c r="AZ82" s="576" t="str">
        <f t="shared" si="173"/>
        <v>○</v>
      </c>
      <c r="BA82" s="577" t="str">
        <f t="shared" si="174"/>
        <v>○</v>
      </c>
      <c r="BB82" s="578">
        <f t="shared" si="175"/>
        <v>0</v>
      </c>
      <c r="BC82" s="767">
        <f t="shared" si="176"/>
        <v>0</v>
      </c>
      <c r="BD82" s="768">
        <f t="shared" si="133"/>
        <v>0</v>
      </c>
      <c r="BE82" s="769">
        <f t="shared" si="133"/>
        <v>0</v>
      </c>
      <c r="BF82" s="587">
        <f t="shared" si="177"/>
        <v>0</v>
      </c>
      <c r="BG82" s="503">
        <f t="shared" si="178"/>
        <v>0</v>
      </c>
      <c r="BH82" s="504">
        <f t="shared" si="134"/>
        <v>0</v>
      </c>
      <c r="BI82" s="505">
        <f t="shared" si="134"/>
        <v>0</v>
      </c>
      <c r="BJ82" s="506">
        <f t="shared" si="179"/>
        <v>0</v>
      </c>
      <c r="BK82" s="236">
        <f t="array" ref="BK82">IF($BB82&gt;0,"ｴﾗｰ",SUM(IF($AJ82:$AO82=BK$15,IF($AJ$17:$AO$17="○",$AG82))))</f>
        <v>0</v>
      </c>
      <c r="BL82" s="237">
        <f t="array" ref="BL82">IF($BB82&gt;0,"ｴﾗｰ",SUM(IF($AJ82:$AO82=BL$15,IF($AJ$17:$AO$17="○",$AG82))))</f>
        <v>0</v>
      </c>
      <c r="BM82" s="488">
        <f t="array" ref="BM82">IF($BB82&gt;0,"ｴﾗｰ",SUM(IF($AJ82:$AO82=BM$15,IF($AJ$17:$AO$17="○",$AG82))))</f>
        <v>0</v>
      </c>
      <c r="BN82" s="493">
        <f t="shared" si="180"/>
        <v>0</v>
      </c>
      <c r="BO82" s="236">
        <f t="array" ref="BO82">IF($BB82&gt;0,"ｴﾗｰ",SUM(IF($AP82:$AU82=BO$15,IF($AP$17:$AU$17="○",$AG82))))</f>
        <v>0</v>
      </c>
      <c r="BP82" s="237">
        <f t="array" ref="BP82">IF($BB82&gt;0,"ｴﾗｰ",SUM(IF($AP82:$AU82=BP$15,IF($AP$17:$AU$17="○",$AG82))))</f>
        <v>0</v>
      </c>
      <c r="BQ82" s="494">
        <f t="array" ref="BQ82">IF($BB82&gt;0,"ｴﾗｰ",SUM(IF($AP82:$AU82=BQ$15,IF($AP$17:$AU$17="○",$AG82))))</f>
        <v>0</v>
      </c>
      <c r="BR82" s="490">
        <f t="shared" si="181"/>
        <v>0</v>
      </c>
      <c r="BS82" s="236" t="str">
        <f t="shared" ref="BS82:BS145" si="224">IF($BB82&gt;0,"ｴﾗｰ",IF(ISERROR($AF82*BC82*BS$15),"",$AF82*BC82*BS$15))</f>
        <v/>
      </c>
      <c r="BT82" s="237" t="str">
        <f t="shared" ref="BT82:BT145" si="225">IF($BB82&gt;0,"ｴﾗｰ",IF(ISERROR($AF82*BD82*BT$15),"",$AF82*BD82*BT$15))</f>
        <v/>
      </c>
      <c r="BU82" s="488" t="str">
        <f t="shared" ref="BU82:BU145" si="226">IF($BB82&gt;0,"ｴﾗｰ",IF(ISERROR($AF82*BE82*BU$15),"",$AF82*BE82*BU$15))</f>
        <v/>
      </c>
      <c r="BV82" s="532">
        <f t="shared" si="182"/>
        <v>0</v>
      </c>
      <c r="BW82" s="512" t="str">
        <f t="shared" si="183"/>
        <v>ｴﾗｰ</v>
      </c>
      <c r="BX82" s="237" t="str">
        <f t="shared" si="184"/>
        <v>ｴﾗｰ</v>
      </c>
      <c r="BY82" s="494" t="str">
        <f t="shared" si="185"/>
        <v>ｴﾗｰ</v>
      </c>
      <c r="BZ82" s="628">
        <f t="shared" si="186"/>
        <v>0</v>
      </c>
      <c r="CA82" s="528" t="str">
        <f t="shared" si="187"/>
        <v/>
      </c>
      <c r="CB82" s="237" t="str">
        <f t="shared" si="188"/>
        <v/>
      </c>
      <c r="CC82" s="494" t="str">
        <f t="shared" si="189"/>
        <v/>
      </c>
      <c r="CD82" s="635">
        <f t="shared" si="190"/>
        <v>0</v>
      </c>
      <c r="CE82" s="528" t="str">
        <f t="shared" si="191"/>
        <v/>
      </c>
      <c r="CF82" s="237" t="str">
        <f t="shared" si="192"/>
        <v/>
      </c>
      <c r="CG82" s="494" t="str">
        <f t="shared" si="193"/>
        <v/>
      </c>
      <c r="CH82" s="635">
        <f t="shared" si="194"/>
        <v>0</v>
      </c>
      <c r="CI82" s="535" t="str">
        <f t="shared" si="195"/>
        <v/>
      </c>
      <c r="CJ82" s="515" t="str">
        <f t="shared" si="196"/>
        <v/>
      </c>
      <c r="CK82" s="522" t="str">
        <f t="shared" si="197"/>
        <v/>
      </c>
      <c r="CL82" s="515" t="str">
        <f t="shared" si="198"/>
        <v/>
      </c>
      <c r="CM82" s="524" t="str">
        <f t="shared" si="199"/>
        <v/>
      </c>
      <c r="CN82" s="518" t="str">
        <f t="shared" si="200"/>
        <v/>
      </c>
      <c r="CO82" s="236" t="str">
        <f t="shared" si="201"/>
        <v/>
      </c>
      <c r="CP82" s="237" t="str">
        <f t="shared" si="202"/>
        <v/>
      </c>
      <c r="CQ82" s="494" t="str">
        <f t="shared" si="203"/>
        <v/>
      </c>
      <c r="CR82" s="493">
        <f t="shared" si="204"/>
        <v>0</v>
      </c>
      <c r="CS82" s="512" t="str">
        <f t="shared" si="205"/>
        <v/>
      </c>
      <c r="CT82" s="237" t="str">
        <f t="shared" si="206"/>
        <v/>
      </c>
      <c r="CU82" s="237" t="str">
        <f t="shared" si="207"/>
        <v/>
      </c>
      <c r="CV82" s="238">
        <f t="shared" si="208"/>
        <v>0</v>
      </c>
      <c r="CW82" s="236" t="str">
        <f t="shared" ref="CW82:CW145" si="227">IF(ISERROR(ROUNDUP(CA82*$AG82,-2)),"",ROUNDUP(CA82*$AG82,-2))</f>
        <v/>
      </c>
      <c r="CX82" s="237" t="str">
        <f t="shared" ref="CX82:CX145" si="228">IF(ISERROR(ROUNDUP(CB82*$AG82,-2)),"",ROUNDUP(CB82*$AG82,-2))</f>
        <v/>
      </c>
      <c r="CY82" s="494">
        <f t="shared" ref="CY82:CY145" si="229">IF(CC82&lt;100,0,IF(ISERROR(CC82*$AG82),0,CC82*$AG82))</f>
        <v>0</v>
      </c>
      <c r="CZ82" s="493"/>
      <c r="DA82" s="236" t="str">
        <f t="shared" ref="DA82:DA145" si="230">IF(ISERROR(ROUNDUP(CE82*$AG82,-2)),"",ROUNDUP(CE82*$AG82,-2))</f>
        <v/>
      </c>
      <c r="DB82" s="237" t="str">
        <f t="shared" ref="DB82:DB145" si="231">IF(ISERROR(ROUNDUP(CF82*$AG82,-2)),"",ROUNDUP(CF82*$AG82,-2))</f>
        <v/>
      </c>
      <c r="DC82" s="494">
        <f t="shared" ref="DC82:DC145" si="232">IF(CG82&lt;100,0,IF(ISERROR(CG82*$AG82),0,CG82*$AG82))</f>
        <v>0</v>
      </c>
      <c r="DD82" s="493"/>
      <c r="DE82" s="1335"/>
      <c r="DF82" s="1343">
        <f t="shared" ref="DF82:DF145" si="233">IF(ISERROR(BV82*AG82),"",BV82*AG82)</f>
        <v>0</v>
      </c>
      <c r="DG82" s="528" t="str">
        <f t="shared" ref="DG82:DG145" si="234">IF(ISERROR(CJ82*$AG82),"",CJ82*$AG82)</f>
        <v/>
      </c>
      <c r="DH82" s="494" t="str">
        <f t="shared" ref="DH82:DH145" si="235">IF(ISERROR(CL82*$AG82),"",CL82*$AG82)</f>
        <v/>
      </c>
      <c r="DI82" s="53">
        <f t="shared" ref="DI82:DI145" si="236">MIN(U82,AC82)</f>
        <v>0</v>
      </c>
      <c r="DJ82" s="432">
        <f t="shared" ref="DJ82:DJ145" si="237">BV82</f>
        <v>0</v>
      </c>
      <c r="DK82" s="433">
        <f t="shared" si="209"/>
        <v>0</v>
      </c>
      <c r="DL82" s="53" t="str">
        <f t="shared" ref="DL82:DL145" si="238">IF(OR($R$5="",$T$5="",$J82="",$O82="",$W82=""),"",IF(W82&lt;=X82,ROUNDDOWN(W82,-2),X82))</f>
        <v/>
      </c>
      <c r="DM82" s="105" t="str">
        <f t="shared" ref="DM82:DO145" si="239">IF(ISERROR(ROUNDUP($DL82*DM$15,-2)),"",ROUNDUP($DL82*DM$15,-2))</f>
        <v/>
      </c>
      <c r="DN82" s="104" t="str">
        <f t="shared" si="239"/>
        <v/>
      </c>
      <c r="DO82" s="434" t="str">
        <f t="shared" si="239"/>
        <v/>
      </c>
      <c r="DP82" s="672"/>
      <c r="DQ82" s="673"/>
      <c r="DR82" s="674"/>
      <c r="DS82" s="435">
        <f t="shared" si="210"/>
        <v>0</v>
      </c>
      <c r="DT82" s="228" t="str">
        <f t="shared" ref="DT82:DT145" si="240">IF(ISERROR(DM82*DP82+DN82*DQ82+DO82*DR82),"",DM82*DP82+DN82*DQ82+DO82*DR82)</f>
        <v/>
      </c>
      <c r="DU82" s="236" t="str">
        <f t="shared" ref="DU82:DU145" si="241">IF(ISERROR(DM82*DP82),"",DM82*DP82)</f>
        <v/>
      </c>
      <c r="DV82" s="237" t="str">
        <f t="shared" ref="DV82:DV145" si="242">IF(ISERROR(DN82*DQ82),"",DN82*DQ82)</f>
        <v/>
      </c>
      <c r="DW82" s="237" t="str">
        <f t="shared" ref="DW82:DW145" si="243">IF(ISERROR(DO82*DR82),"",DO82*DR82)</f>
        <v/>
      </c>
      <c r="DX82" s="238">
        <f t="shared" ref="DX82:DX145" si="244">SUM(DU82:DW82)</f>
        <v>0</v>
      </c>
      <c r="DY82" s="675"/>
      <c r="EA82" s="1363">
        <f t="shared" si="211"/>
        <v>0</v>
      </c>
      <c r="EB82" s="1363">
        <f t="shared" si="212"/>
        <v>0</v>
      </c>
      <c r="EC82" s="1363">
        <f t="shared" si="213"/>
        <v>0</v>
      </c>
      <c r="ED82" s="1363">
        <f t="shared" si="214"/>
        <v>0</v>
      </c>
      <c r="EE82" s="1363">
        <f t="shared" si="215"/>
        <v>0</v>
      </c>
      <c r="EF82" s="1363">
        <f t="shared" si="216"/>
        <v>0</v>
      </c>
      <c r="EG82" s="1363">
        <f t="shared" ref="EG82:EG145" si="245">SUM(EA82:EF82)</f>
        <v>0</v>
      </c>
    </row>
    <row r="83" spans="1:137" s="3" customFormat="1" ht="18" customHeight="1">
      <c r="A83" s="305" t="str">
        <f t="shared" si="219"/>
        <v/>
      </c>
      <c r="B83" s="174">
        <f t="shared" ref="B83:B146" si="246">IF(J83="",0,IF(A83&lt;&gt;A82,B82+1,B82))</f>
        <v>0</v>
      </c>
      <c r="C83" s="1415" t="str">
        <f t="shared" si="220"/>
        <v>授業料</v>
      </c>
      <c r="D83" s="1415" t="str">
        <f t="shared" si="221"/>
        <v>入学金</v>
      </c>
      <c r="E83" s="174">
        <f t="shared" ref="E83:E146" si="247">IF(J83="",0,IF(J83&lt;&gt;J82,E82+1,E82))</f>
        <v>0</v>
      </c>
      <c r="F83" s="305">
        <f t="shared" si="222"/>
        <v>0</v>
      </c>
      <c r="G83" s="475">
        <f t="shared" si="223"/>
        <v>66</v>
      </c>
      <c r="H83" s="430"/>
      <c r="I83" s="431"/>
      <c r="J83" s="658"/>
      <c r="K83" s="659"/>
      <c r="L83" s="659"/>
      <c r="M83" s="660"/>
      <c r="N83" s="661"/>
      <c r="O83" s="662"/>
      <c r="P83" s="658"/>
      <c r="Q83" s="659"/>
      <c r="R83" s="660"/>
      <c r="S83" s="663"/>
      <c r="T83" s="661"/>
      <c r="U83" s="664"/>
      <c r="V83" s="53" t="str">
        <f>IF(OR($R$5="",$T$5="",$J83="",$O83="",$U83=""),"",IF(ISERROR(VLOOKUP($C83,参照!$P$4:$V$112,5,FALSE)),0,VLOOKUP($C83,参照!$P$4:$V$112,5,FALSE)))</f>
        <v/>
      </c>
      <c r="W83" s="665"/>
      <c r="X83" s="54" t="str">
        <f>IF(OR($R$5="",$T$5="",$J83="",$O83="",$W83=""),"",IF(ISERROR(VLOOKUP($D83,参照!$P$4:$V$112,5,FALSE)),0,VLOOKUP($D83,参照!$P$4:$V$112,5,FALSE)))</f>
        <v/>
      </c>
      <c r="Y83" s="102"/>
      <c r="Z83" s="102"/>
      <c r="AA83" s="1177"/>
      <c r="AB83" s="227">
        <f t="shared" ref="AB83:AB146" si="248">IF(AND(U83&gt;AC83,AD83=12),1,0)</f>
        <v>0</v>
      </c>
      <c r="AC83" s="1122"/>
      <c r="AD83" s="352">
        <f t="shared" ref="AD83:AD146" si="249">IF(SUM(AJ83,AL83,AN83,AP83,AR83,AT83)&gt;12,"ｴﾗｰ",SUM(AJ83,AL83,AN83,AP83,AR83,AT83))</f>
        <v>0</v>
      </c>
      <c r="AE83" s="55"/>
      <c r="AF83" s="55" t="str">
        <f t="shared" ref="AF83:AF146" si="250">IF(OR($R$5="",$T$5="",$J83="",$O83="",$U83="",$AD83=0,$EG83&gt;0),"",IF(ISERROR(MIN(ROUNDDOWN(MIN(U83,V83),-2)/12,ROUNDDOWN(AC83,-2)/AD83)),"",MIN(ROUNDDOWN(MIN(U83,V83),-2)/12,ROUNDDOWN(AC83,-2)/AD83)))</f>
        <v/>
      </c>
      <c r="AG83" s="1124"/>
      <c r="AH83" s="760">
        <f t="shared" ref="AH83:AH146" si="251">SUMIF($CJ83:$CJ83,"&gt;0",$AG83:$AG83)</f>
        <v>0</v>
      </c>
      <c r="AI83" s="761">
        <f t="shared" ref="AI83:AI146" si="252">SUMIF($CL83:$CL83,"&gt;0",$AG83:$AG83)</f>
        <v>0</v>
      </c>
      <c r="AJ83" s="1126"/>
      <c r="AK83" s="1127"/>
      <c r="AL83" s="670"/>
      <c r="AM83" s="1127"/>
      <c r="AN83" s="670"/>
      <c r="AO83" s="1179"/>
      <c r="AP83" s="669"/>
      <c r="AQ83" s="1127"/>
      <c r="AR83" s="670"/>
      <c r="AS83" s="1127"/>
      <c r="AT83" s="670"/>
      <c r="AU83" s="1127"/>
      <c r="AV83" s="575" t="str">
        <f t="shared" ref="AV83:AV146" si="253">IF(SUM($AJ83,$AL83,$AN83)&gt;6,"×",IF(AND($AJ83&gt;0,$AK83=""),"×",IF(AND($AJ83="",$AK83&lt;&gt;""),"×",IF(AND($AK83&lt;&gt;"",$AK83=$AM83),"×",IF(AND($AK83&lt;&gt;"",$AK83=$AO83),"×",IF(AND($AM83&lt;&gt;"",$AM83=$AO83),"×","○"))))))</f>
        <v>○</v>
      </c>
      <c r="AW83" s="576" t="str">
        <f t="shared" ref="AW83:AW146" si="254">IF(SUM($AJ83,$AL83,$AN83)&gt;6,"×",IF(AND($AL83&gt;0,$AM83=""),"×",IF(AND($AL83="",$AM83&lt;&gt;""),"×",IF(AND($AK83&lt;&gt;"",$AK83=$AM83),"×",IF(AND($AK83&lt;&gt;"",$AK83=$AO83),"×",IF(AND($AM83&lt;&gt;"",$AM83=$AO83),"×","○"))))))</f>
        <v>○</v>
      </c>
      <c r="AX83" s="576" t="str">
        <f t="shared" ref="AX83:AX146" si="255">IF(SUM($AJ83,$AL83,$AN83)&gt;6,"×",IF(AND($AN83&gt;0,$AO83=""),"×",IF(AND($AN83="",$AO83&lt;&gt;""),"×",IF(AND($AK83&lt;&gt;"",$AK83=$AM83),"×",IF(AND($AK83&lt;&gt;"",$AK83=$AO83),"×",IF(AND($AM83&lt;&gt;"",$AM83=$AO83),"×","○"))))))</f>
        <v>○</v>
      </c>
      <c r="AY83" s="576" t="str">
        <f t="shared" ref="AY83:AY146" si="256">IF(SUM($AP83,$AR83,$AT83)&gt;6,"×",IF(AND($AD83=0,$AP83="",$AQ83=""),"○",IF(AND($AP83&gt;0,$AQ83=""),"×",IF(AND($AP83="",$AQ83&lt;&gt;""),"×",IF(AND($AQ83&lt;&gt;"",$AQ83=$AS83),"×",IF(AND($AQ83&lt;&gt;"",$AQ83=$AU83),"×",IF(AND($AS83&lt;&gt;"",$AS83=$AU83),"×","○")))))))</f>
        <v>○</v>
      </c>
      <c r="AZ83" s="576" t="str">
        <f t="shared" ref="AZ83:AZ146" si="257">IF(SUM($AP83,$AR83,$AT83)&gt;6,"×",IF(AND($AR83&gt;0,$AS83=""),"×",IF(AND($AR83="",$AS83&lt;&gt;""),"×",IF(AND($AQ83&lt;&gt;"",$AQ83=$AS83),"×",IF(AND($AQ83&lt;&gt;"",$AQ83=$AU83),"×",IF(AND($AS83&lt;&gt;"",$AS83=$AU83),"×","○"))))))</f>
        <v>○</v>
      </c>
      <c r="BA83" s="577" t="str">
        <f t="shared" ref="BA83:BA146" si="258">IF(SUM($AP83,$AR83,$AT83)&gt;6,"×",IF(AND($AT83&gt;0,$AU83=""),"×",IF(AND($AT83="",$AU83&lt;&gt;""),"×",IF(AND($AQ83&lt;&gt;"",$AQ83=$AS83),"×",IF(AND($AQ83&lt;&gt;"",$AQ83=$AU83),"×",IF(AND($AS83&lt;&gt;"",$AS83=$AU83),"×","○"))))))</f>
        <v>○</v>
      </c>
      <c r="BB83" s="578">
        <f t="shared" ref="BB83:BB146" si="259">COUNTIF(AV83:BA83,"×")</f>
        <v>0</v>
      </c>
      <c r="BC83" s="767">
        <f t="shared" ref="BC83:BE146" si="260">IF(SUM($AJ83,$AL83,$AN83,$AP83,$AR83,$AT83)&gt;12,"ｴﾗｰ",SUMIF($AK83,BC$15,$AJ83)+SUMIF($AM83,BC$15,$AL83)+SUMIF($AO83,BC$15,$AN83)+SUMIF($AQ83,BC$15,$AP83)+SUMIF($AS83,BC$15,$AR83)+SUMIF($AU83,BC$15,$AT83))</f>
        <v>0</v>
      </c>
      <c r="BD83" s="768">
        <f t="shared" si="133"/>
        <v>0</v>
      </c>
      <c r="BE83" s="769">
        <f t="shared" si="133"/>
        <v>0</v>
      </c>
      <c r="BF83" s="587">
        <f t="shared" ref="BF83:BF146" si="261">IF(BB83&gt;0,"ｴﾗｰ",IF(SUM(BC83:BE83)&gt;12,"ｴﾗｰ",SUM(BC83:BE83)))</f>
        <v>0</v>
      </c>
      <c r="BG83" s="503">
        <f t="shared" ref="BG83:BI146" si="262">IF(SUM($AJ83,$AL83,$AN83,$AP83,$AR83,$AT83)&gt;12,"ｴﾗｰ",SUMIF($AK83,BG$15,$AJ83)+SUMIF($AM83,BG$15,$AL83)+SUMIF($AO83,BG$15,$AN83))</f>
        <v>0</v>
      </c>
      <c r="BH83" s="504">
        <f t="shared" si="134"/>
        <v>0</v>
      </c>
      <c r="BI83" s="505">
        <f t="shared" si="134"/>
        <v>0</v>
      </c>
      <c r="BJ83" s="506">
        <f t="shared" ref="BJ83:BJ146" si="263">SUM(BG83:BI83)</f>
        <v>0</v>
      </c>
      <c r="BK83" s="236">
        <f t="array" ref="BK83">IF($BB83&gt;0,"ｴﾗｰ",SUM(IF($AJ83:$AO83=BK$15,IF($AJ$17:$AO$17="○",$AG83))))</f>
        <v>0</v>
      </c>
      <c r="BL83" s="237">
        <f t="array" ref="BL83">IF($BB83&gt;0,"ｴﾗｰ",SUM(IF($AJ83:$AO83=BL$15,IF($AJ$17:$AO$17="○",$AG83))))</f>
        <v>0</v>
      </c>
      <c r="BM83" s="488">
        <f t="array" ref="BM83">IF($BB83&gt;0,"ｴﾗｰ",SUM(IF($AJ83:$AO83=BM$15,IF($AJ$17:$AO$17="○",$AG83))))</f>
        <v>0</v>
      </c>
      <c r="BN83" s="493">
        <f t="shared" ref="BN83:BN146" si="264">SUM(BK83:BM83)</f>
        <v>0</v>
      </c>
      <c r="BO83" s="236">
        <f t="array" ref="BO83">IF($BB83&gt;0,"ｴﾗｰ",SUM(IF($AP83:$AU83=BO$15,IF($AP$17:$AU$17="○",$AG83))))</f>
        <v>0</v>
      </c>
      <c r="BP83" s="237">
        <f t="array" ref="BP83">IF($BB83&gt;0,"ｴﾗｰ",SUM(IF($AP83:$AU83=BP$15,IF($AP$17:$AU$17="○",$AG83))))</f>
        <v>0</v>
      </c>
      <c r="BQ83" s="494">
        <f t="array" ref="BQ83">IF($BB83&gt;0,"ｴﾗｰ",SUM(IF($AP83:$AU83=BQ$15,IF($AP$17:$AU$17="○",$AG83))))</f>
        <v>0</v>
      </c>
      <c r="BR83" s="490">
        <f t="shared" ref="BR83:BR146" si="265">SUM(BO83:BQ83)</f>
        <v>0</v>
      </c>
      <c r="BS83" s="236" t="str">
        <f t="shared" si="224"/>
        <v/>
      </c>
      <c r="BT83" s="237" t="str">
        <f t="shared" si="225"/>
        <v/>
      </c>
      <c r="BU83" s="488" t="str">
        <f t="shared" si="226"/>
        <v/>
      </c>
      <c r="BV83" s="532">
        <f t="shared" ref="BV83:BV146" si="266">IF($BB83&gt;0,"",ROUNDUP(SUM($BS83:$BU83),-2))</f>
        <v>0</v>
      </c>
      <c r="BW83" s="512" t="str">
        <f t="shared" ref="BW83:BW146" si="267">IF($BB83&gt;0,"ｴﾗｰ",IF(ISERROR($AF83*BG83*BW$15),"ｴﾗｰ",$AF83*BG83*BW$15))</f>
        <v>ｴﾗｰ</v>
      </c>
      <c r="BX83" s="237" t="str">
        <f t="shared" ref="BX83:BX146" si="268">IF($BB83&gt;0,"ｴﾗｰ",IF(ISERROR($AF83*BH83*BX$15),"ｴﾗｰ",$AF83*BH83*BX$15))</f>
        <v>ｴﾗｰ</v>
      </c>
      <c r="BY83" s="494" t="str">
        <f t="shared" ref="BY83:BY146" si="269">IF($BB83&gt;0,"ｴﾗｰ",IF(ISERROR($AF83*BI83*BY$15),"ｴﾗｰ",$AF83*BI83*BY$15))</f>
        <v>ｴﾗｰ</v>
      </c>
      <c r="BZ83" s="628">
        <f t="shared" ref="BZ83:BZ146" si="270">IF(BB83&gt;0,"ｴﾗｰ",ROUNDUP(SUM(BW83:BY83),-2))</f>
        <v>0</v>
      </c>
      <c r="CA83" s="528" t="str">
        <f t="shared" ref="CA83:CA146" si="271">IF(ISERROR(ROUNDUP(BW83,-2)),"",ROUNDUP(BW83,-2))</f>
        <v/>
      </c>
      <c r="CB83" s="237" t="str">
        <f t="shared" ref="CB83:CB146" si="272">IF(ISERROR(ROUNDUP(BX83,-2)),"",ROUNDUP(BX83,-2))</f>
        <v/>
      </c>
      <c r="CC83" s="494" t="str">
        <f t="shared" ref="CC83:CC146" si="273">IF(ISERROR(CD83-CA83-CB83),"",CD83-CA83-CB83)</f>
        <v/>
      </c>
      <c r="CD83" s="635">
        <f t="shared" ref="CD83:CD146" si="274">BZ83</f>
        <v>0</v>
      </c>
      <c r="CE83" s="528" t="str">
        <f t="shared" ref="CE83:CE146" si="275">IF(ISERROR(ROUNDUP(BS83,-2)-CA83),"",ROUNDUP(BS83,-2)-CA83)</f>
        <v/>
      </c>
      <c r="CF83" s="237" t="str">
        <f t="shared" ref="CF83:CF146" si="276">IF(ISERROR(ROUNDUP(BT83,-2)-CB83),"",ROUNDUP(BT83,-2)-CB83)</f>
        <v/>
      </c>
      <c r="CG83" s="494" t="str">
        <f t="shared" ref="CG83:CG146" si="277">IF(ISERROR(CH83-CE83-CF83),"",CH83-CE83-CF83)</f>
        <v/>
      </c>
      <c r="CH83" s="635">
        <f t="shared" ref="CH83:CH146" si="278">IF(ISERROR(BV83-CD83),"",BV83-CD83)</f>
        <v>0</v>
      </c>
      <c r="CI83" s="535" t="str">
        <f t="shared" ref="CI83:CI146" si="279">IF($BV83=0,"",SUM(AJ83,AL83,AN83))</f>
        <v/>
      </c>
      <c r="CJ83" s="515" t="str">
        <f t="shared" ref="CJ83:CJ146" si="280">IF(CK83=0,CN83,IF($BV83=0,"",BZ83))</f>
        <v/>
      </c>
      <c r="CK83" s="522" t="str">
        <f t="shared" ref="CK83:CK146" si="281">IF($BV83=0,"",SUM(AP83,AR83,AT83))</f>
        <v/>
      </c>
      <c r="CL83" s="515" t="str">
        <f t="shared" ref="CL83:CL146" si="282">IF($BV83=0,"",IF(ISERROR(CN83-CJ83),"",CN83-CJ83))</f>
        <v/>
      </c>
      <c r="CM83" s="524" t="str">
        <f t="shared" ref="CM83:CM146" si="283">IF($BV83=0,"",SUM(CI83,CK83))</f>
        <v/>
      </c>
      <c r="CN83" s="518" t="str">
        <f t="shared" ref="CN83:CN146" si="284">IF($BV83=0,"",BV83)</f>
        <v/>
      </c>
      <c r="CO83" s="236" t="str">
        <f t="shared" ref="CO83:CO146" si="285">IF(ISERROR(ROUNDUP(BS83,-2)),"",ROUNDUP(BS83,-2))</f>
        <v/>
      </c>
      <c r="CP83" s="237" t="str">
        <f t="shared" ref="CP83:CP146" si="286">IF(ISERROR(IF(BU83=0,CR83-CO83,ROUNDUP(BT83,-2))),"",IF(BU83=0,CR83-CO83,ROUNDUP(BT83,-2)))</f>
        <v/>
      </c>
      <c r="CQ83" s="494" t="str">
        <f t="shared" ref="CQ83:CQ146" si="287">IF(ISERROR(CR83-CO83-CP83),"",CR83-CO83-CP83)</f>
        <v/>
      </c>
      <c r="CR83" s="493">
        <f t="shared" ref="CR83:CR146" si="288">BV83</f>
        <v>0</v>
      </c>
      <c r="CS83" s="512" t="str">
        <f t="shared" ref="CS83:CS146" si="289">IF(ISERROR(CO83*$AG83),"",CO83*$AG83)</f>
        <v/>
      </c>
      <c r="CT83" s="237" t="str">
        <f t="shared" ref="CT83:CT146" si="290">IF(ISERROR(CP83*$AG83),"",CP83*$AG83)</f>
        <v/>
      </c>
      <c r="CU83" s="237" t="str">
        <f t="shared" ref="CU83:CU146" si="291">IF(ISERROR(CQ83*$AG83),"",CQ83*$AG83)</f>
        <v/>
      </c>
      <c r="CV83" s="238">
        <f t="shared" ref="CV83:CV146" si="292">IF(ISERROR(BV83*$AG83),"",BV83*$AG83)</f>
        <v>0</v>
      </c>
      <c r="CW83" s="236" t="str">
        <f t="shared" si="227"/>
        <v/>
      </c>
      <c r="CX83" s="237" t="str">
        <f t="shared" si="228"/>
        <v/>
      </c>
      <c r="CY83" s="494">
        <f t="shared" si="229"/>
        <v>0</v>
      </c>
      <c r="CZ83" s="493"/>
      <c r="DA83" s="236" t="str">
        <f t="shared" si="230"/>
        <v/>
      </c>
      <c r="DB83" s="237" t="str">
        <f t="shared" si="231"/>
        <v/>
      </c>
      <c r="DC83" s="494">
        <f t="shared" si="232"/>
        <v>0</v>
      </c>
      <c r="DD83" s="493"/>
      <c r="DE83" s="1335"/>
      <c r="DF83" s="1343">
        <f t="shared" si="233"/>
        <v>0</v>
      </c>
      <c r="DG83" s="528" t="str">
        <f t="shared" si="234"/>
        <v/>
      </c>
      <c r="DH83" s="494" t="str">
        <f t="shared" si="235"/>
        <v/>
      </c>
      <c r="DI83" s="53">
        <f t="shared" si="236"/>
        <v>0</v>
      </c>
      <c r="DJ83" s="432">
        <f t="shared" si="237"/>
        <v>0</v>
      </c>
      <c r="DK83" s="433">
        <f t="shared" ref="DK83:DK146" si="293">IF(ISERROR(DI83-DJ83),"",DI83-DJ83)</f>
        <v>0</v>
      </c>
      <c r="DL83" s="53" t="str">
        <f t="shared" si="238"/>
        <v/>
      </c>
      <c r="DM83" s="105" t="str">
        <f t="shared" si="239"/>
        <v/>
      </c>
      <c r="DN83" s="104" t="str">
        <f t="shared" si="239"/>
        <v/>
      </c>
      <c r="DO83" s="434" t="str">
        <f t="shared" si="239"/>
        <v/>
      </c>
      <c r="DP83" s="672"/>
      <c r="DQ83" s="673"/>
      <c r="DR83" s="674"/>
      <c r="DS83" s="435">
        <f t="shared" ref="DS83:DS146" si="294">IF(AND(SUM(DP83:DR83)&gt;0,DT83=""),"ｴﾗｰ",IF(AND(SUM(DP83:DR83)&gt;0,DT83=0),"ｴﾗｰ",SUM(DP83:DR83)))</f>
        <v>0</v>
      </c>
      <c r="DT83" s="228" t="str">
        <f t="shared" si="240"/>
        <v/>
      </c>
      <c r="DU83" s="236" t="str">
        <f t="shared" si="241"/>
        <v/>
      </c>
      <c r="DV83" s="237" t="str">
        <f t="shared" si="242"/>
        <v/>
      </c>
      <c r="DW83" s="237" t="str">
        <f t="shared" si="243"/>
        <v/>
      </c>
      <c r="DX83" s="238">
        <f t="shared" si="244"/>
        <v>0</v>
      </c>
      <c r="DY83" s="675"/>
      <c r="EA83" s="1363">
        <f t="shared" ref="EA83:EA146" si="295">IF(AND(AJ83="",AK83=""),0,IF(AND(AJ83&gt;=1,AJ83&lt;=6,AK83=1/3),0,IF(AND(AJ83&gt;=1,AJ83&lt;=6,AK83=2/3),0,IF(AND(AJ83&gt;=1,AJ83&lt;=6,AK83=3/3),0,1))))</f>
        <v>0</v>
      </c>
      <c r="EB83" s="1363">
        <f t="shared" ref="EB83:EB146" si="296">IF(AND(AL83="",AM83=""),0,IF(AND(AL83&gt;=1,AL83&lt;=5,AM83=1/3),0,IF(AND(AL83&gt;=1,AL83&lt;=5,AM83=2/3),0,IF(AND(AL83&gt;=1,AL83&lt;=5,AM83=3/3),0,1))))</f>
        <v>0</v>
      </c>
      <c r="EC83" s="1363">
        <f t="shared" ref="EC83:EC146" si="297">IF(AND(AN83="",AO83=""),0,IF(AND(AN83&gt;=1,AN83&lt;=4,AO83=1/3),0,IF(AND(AN83&gt;=1,AN83&lt;=4,AO83=2/3),0,IF(AND(AN83&gt;=1,AN83&lt;=4,AO83=3/3),0,1))))</f>
        <v>0</v>
      </c>
      <c r="ED83" s="1363">
        <f t="shared" ref="ED83:ED146" si="298">IF(AND(AP83="",AQ83=""),0,IF(AND(AP83&gt;=1,AP83&lt;=6,AQ83=1/3),0,IF(AND(AP83&gt;=1,AP83&lt;=6,AQ83=2/3),0,IF(AND(AP83&gt;=1,AP83&lt;=6,AQ83=3/3),0,1))))</f>
        <v>0</v>
      </c>
      <c r="EE83" s="1363">
        <f t="shared" ref="EE83:EE146" si="299">IF(AND(AR83="",AS83=""),0,IF(AND(AR83&gt;=1,AR83&lt;=5,AS83=1/3),0,IF(AND(AR83&gt;=1,AR83&lt;=5,AS83=2/3),0,IF(AND(AR83&gt;=1,AR83&lt;=5,AS83=3/3),0,1))))</f>
        <v>0</v>
      </c>
      <c r="EF83" s="1363">
        <f t="shared" ref="EF83:EF146" si="300">IF(AND(AT83="",AU83=""),0,IF(AND(AT83&gt;=1,AT83&lt;=4,AU83=1/3),0,IF(AND(AT83&gt;=1,AT83&lt;=4,AU83=2/3),0,IF(AND(AT83&gt;=1,AT83&lt;=4,AU83=3/3),0,1))))</f>
        <v>0</v>
      </c>
      <c r="EG83" s="1363">
        <f t="shared" si="245"/>
        <v>0</v>
      </c>
    </row>
    <row r="84" spans="1:137" s="3" customFormat="1" ht="18" customHeight="1">
      <c r="A84" s="305" t="str">
        <f t="shared" si="219"/>
        <v/>
      </c>
      <c r="B84" s="174">
        <f t="shared" si="246"/>
        <v>0</v>
      </c>
      <c r="C84" s="1415" t="str">
        <f t="shared" si="220"/>
        <v>授業料</v>
      </c>
      <c r="D84" s="1415" t="str">
        <f t="shared" si="221"/>
        <v>入学金</v>
      </c>
      <c r="E84" s="174">
        <f t="shared" si="247"/>
        <v>0</v>
      </c>
      <c r="F84" s="305">
        <f t="shared" si="222"/>
        <v>0</v>
      </c>
      <c r="G84" s="475">
        <f t="shared" si="223"/>
        <v>67</v>
      </c>
      <c r="H84" s="430"/>
      <c r="I84" s="431"/>
      <c r="J84" s="658"/>
      <c r="K84" s="659"/>
      <c r="L84" s="659"/>
      <c r="M84" s="660"/>
      <c r="N84" s="661"/>
      <c r="O84" s="662"/>
      <c r="P84" s="658"/>
      <c r="Q84" s="659"/>
      <c r="R84" s="660"/>
      <c r="S84" s="663"/>
      <c r="T84" s="661"/>
      <c r="U84" s="664"/>
      <c r="V84" s="53" t="str">
        <f>IF(OR($R$5="",$T$5="",$J84="",$O84="",$U84=""),"",IF(ISERROR(VLOOKUP($C84,参照!$P$4:$V$112,5,FALSE)),0,VLOOKUP($C84,参照!$P$4:$V$112,5,FALSE)))</f>
        <v/>
      </c>
      <c r="W84" s="665"/>
      <c r="X84" s="54" t="str">
        <f>IF(OR($R$5="",$T$5="",$J84="",$O84="",$W84=""),"",IF(ISERROR(VLOOKUP($D84,参照!$P$4:$V$112,5,FALSE)),0,VLOOKUP($D84,参照!$P$4:$V$112,5,FALSE)))</f>
        <v/>
      </c>
      <c r="Y84" s="102"/>
      <c r="Z84" s="102"/>
      <c r="AA84" s="1177"/>
      <c r="AB84" s="227">
        <f t="shared" si="248"/>
        <v>0</v>
      </c>
      <c r="AC84" s="1122"/>
      <c r="AD84" s="352">
        <f t="shared" si="249"/>
        <v>0</v>
      </c>
      <c r="AE84" s="55"/>
      <c r="AF84" s="55" t="str">
        <f t="shared" si="250"/>
        <v/>
      </c>
      <c r="AG84" s="1124"/>
      <c r="AH84" s="760">
        <f t="shared" si="251"/>
        <v>0</v>
      </c>
      <c r="AI84" s="761">
        <f t="shared" si="252"/>
        <v>0</v>
      </c>
      <c r="AJ84" s="1126"/>
      <c r="AK84" s="1127"/>
      <c r="AL84" s="670"/>
      <c r="AM84" s="1127"/>
      <c r="AN84" s="670"/>
      <c r="AO84" s="1179"/>
      <c r="AP84" s="669"/>
      <c r="AQ84" s="1127"/>
      <c r="AR84" s="670"/>
      <c r="AS84" s="1127"/>
      <c r="AT84" s="670"/>
      <c r="AU84" s="1127"/>
      <c r="AV84" s="575" t="str">
        <f t="shared" si="253"/>
        <v>○</v>
      </c>
      <c r="AW84" s="576" t="str">
        <f t="shared" si="254"/>
        <v>○</v>
      </c>
      <c r="AX84" s="576" t="str">
        <f t="shared" si="255"/>
        <v>○</v>
      </c>
      <c r="AY84" s="576" t="str">
        <f t="shared" si="256"/>
        <v>○</v>
      </c>
      <c r="AZ84" s="576" t="str">
        <f t="shared" si="257"/>
        <v>○</v>
      </c>
      <c r="BA84" s="577" t="str">
        <f t="shared" si="258"/>
        <v>○</v>
      </c>
      <c r="BB84" s="578">
        <f t="shared" si="259"/>
        <v>0</v>
      </c>
      <c r="BC84" s="767">
        <f t="shared" si="260"/>
        <v>0</v>
      </c>
      <c r="BD84" s="768">
        <f t="shared" si="133"/>
        <v>0</v>
      </c>
      <c r="BE84" s="769">
        <f t="shared" si="133"/>
        <v>0</v>
      </c>
      <c r="BF84" s="587">
        <f t="shared" si="261"/>
        <v>0</v>
      </c>
      <c r="BG84" s="503">
        <f t="shared" si="262"/>
        <v>0</v>
      </c>
      <c r="BH84" s="504">
        <f t="shared" si="134"/>
        <v>0</v>
      </c>
      <c r="BI84" s="505">
        <f t="shared" si="134"/>
        <v>0</v>
      </c>
      <c r="BJ84" s="506">
        <f t="shared" si="263"/>
        <v>0</v>
      </c>
      <c r="BK84" s="236">
        <f t="array" ref="BK84">IF($BB84&gt;0,"ｴﾗｰ",SUM(IF($AJ84:$AO84=BK$15,IF($AJ$17:$AO$17="○",$AG84))))</f>
        <v>0</v>
      </c>
      <c r="BL84" s="237">
        <f t="array" ref="BL84">IF($BB84&gt;0,"ｴﾗｰ",SUM(IF($AJ84:$AO84=BL$15,IF($AJ$17:$AO$17="○",$AG84))))</f>
        <v>0</v>
      </c>
      <c r="BM84" s="488">
        <f t="array" ref="BM84">IF($BB84&gt;0,"ｴﾗｰ",SUM(IF($AJ84:$AO84=BM$15,IF($AJ$17:$AO$17="○",$AG84))))</f>
        <v>0</v>
      </c>
      <c r="BN84" s="493">
        <f t="shared" si="264"/>
        <v>0</v>
      </c>
      <c r="BO84" s="236">
        <f t="array" ref="BO84">IF($BB84&gt;0,"ｴﾗｰ",SUM(IF($AP84:$AU84=BO$15,IF($AP$17:$AU$17="○",$AG84))))</f>
        <v>0</v>
      </c>
      <c r="BP84" s="237">
        <f t="array" ref="BP84">IF($BB84&gt;0,"ｴﾗｰ",SUM(IF($AP84:$AU84=BP$15,IF($AP$17:$AU$17="○",$AG84))))</f>
        <v>0</v>
      </c>
      <c r="BQ84" s="494">
        <f t="array" ref="BQ84">IF($BB84&gt;0,"ｴﾗｰ",SUM(IF($AP84:$AU84=BQ$15,IF($AP$17:$AU$17="○",$AG84))))</f>
        <v>0</v>
      </c>
      <c r="BR84" s="490">
        <f t="shared" si="265"/>
        <v>0</v>
      </c>
      <c r="BS84" s="236" t="str">
        <f t="shared" si="224"/>
        <v/>
      </c>
      <c r="BT84" s="237" t="str">
        <f t="shared" si="225"/>
        <v/>
      </c>
      <c r="BU84" s="488" t="str">
        <f t="shared" si="226"/>
        <v/>
      </c>
      <c r="BV84" s="532">
        <f t="shared" si="266"/>
        <v>0</v>
      </c>
      <c r="BW84" s="512" t="str">
        <f t="shared" si="267"/>
        <v>ｴﾗｰ</v>
      </c>
      <c r="BX84" s="237" t="str">
        <f t="shared" si="268"/>
        <v>ｴﾗｰ</v>
      </c>
      <c r="BY84" s="494" t="str">
        <f t="shared" si="269"/>
        <v>ｴﾗｰ</v>
      </c>
      <c r="BZ84" s="628">
        <f t="shared" si="270"/>
        <v>0</v>
      </c>
      <c r="CA84" s="528" t="str">
        <f t="shared" si="271"/>
        <v/>
      </c>
      <c r="CB84" s="237" t="str">
        <f t="shared" si="272"/>
        <v/>
      </c>
      <c r="CC84" s="494" t="str">
        <f t="shared" si="273"/>
        <v/>
      </c>
      <c r="CD84" s="635">
        <f t="shared" si="274"/>
        <v>0</v>
      </c>
      <c r="CE84" s="528" t="str">
        <f t="shared" si="275"/>
        <v/>
      </c>
      <c r="CF84" s="237" t="str">
        <f t="shared" si="276"/>
        <v/>
      </c>
      <c r="CG84" s="494" t="str">
        <f t="shared" si="277"/>
        <v/>
      </c>
      <c r="CH84" s="635">
        <f t="shared" si="278"/>
        <v>0</v>
      </c>
      <c r="CI84" s="535" t="str">
        <f t="shared" si="279"/>
        <v/>
      </c>
      <c r="CJ84" s="515" t="str">
        <f t="shared" si="280"/>
        <v/>
      </c>
      <c r="CK84" s="522" t="str">
        <f t="shared" si="281"/>
        <v/>
      </c>
      <c r="CL84" s="515" t="str">
        <f t="shared" si="282"/>
        <v/>
      </c>
      <c r="CM84" s="524" t="str">
        <f t="shared" si="283"/>
        <v/>
      </c>
      <c r="CN84" s="518" t="str">
        <f t="shared" si="284"/>
        <v/>
      </c>
      <c r="CO84" s="236" t="str">
        <f t="shared" si="285"/>
        <v/>
      </c>
      <c r="CP84" s="237" t="str">
        <f t="shared" si="286"/>
        <v/>
      </c>
      <c r="CQ84" s="494" t="str">
        <f t="shared" si="287"/>
        <v/>
      </c>
      <c r="CR84" s="493">
        <f t="shared" si="288"/>
        <v>0</v>
      </c>
      <c r="CS84" s="512" t="str">
        <f t="shared" si="289"/>
        <v/>
      </c>
      <c r="CT84" s="237" t="str">
        <f t="shared" si="290"/>
        <v/>
      </c>
      <c r="CU84" s="237" t="str">
        <f t="shared" si="291"/>
        <v/>
      </c>
      <c r="CV84" s="238">
        <f t="shared" si="292"/>
        <v>0</v>
      </c>
      <c r="CW84" s="236" t="str">
        <f t="shared" si="227"/>
        <v/>
      </c>
      <c r="CX84" s="237" t="str">
        <f t="shared" si="228"/>
        <v/>
      </c>
      <c r="CY84" s="494">
        <f t="shared" si="229"/>
        <v>0</v>
      </c>
      <c r="CZ84" s="493"/>
      <c r="DA84" s="236" t="str">
        <f t="shared" si="230"/>
        <v/>
      </c>
      <c r="DB84" s="237" t="str">
        <f t="shared" si="231"/>
        <v/>
      </c>
      <c r="DC84" s="494">
        <f t="shared" si="232"/>
        <v>0</v>
      </c>
      <c r="DD84" s="493"/>
      <c r="DE84" s="1335"/>
      <c r="DF84" s="1343">
        <f t="shared" si="233"/>
        <v>0</v>
      </c>
      <c r="DG84" s="528" t="str">
        <f t="shared" si="234"/>
        <v/>
      </c>
      <c r="DH84" s="494" t="str">
        <f t="shared" si="235"/>
        <v/>
      </c>
      <c r="DI84" s="53">
        <f t="shared" si="236"/>
        <v>0</v>
      </c>
      <c r="DJ84" s="432">
        <f t="shared" si="237"/>
        <v>0</v>
      </c>
      <c r="DK84" s="433">
        <f t="shared" si="293"/>
        <v>0</v>
      </c>
      <c r="DL84" s="53" t="str">
        <f t="shared" si="238"/>
        <v/>
      </c>
      <c r="DM84" s="105" t="str">
        <f t="shared" si="239"/>
        <v/>
      </c>
      <c r="DN84" s="104" t="str">
        <f t="shared" si="239"/>
        <v/>
      </c>
      <c r="DO84" s="434" t="str">
        <f t="shared" si="239"/>
        <v/>
      </c>
      <c r="DP84" s="672"/>
      <c r="DQ84" s="673"/>
      <c r="DR84" s="674"/>
      <c r="DS84" s="435">
        <f t="shared" si="294"/>
        <v>0</v>
      </c>
      <c r="DT84" s="228" t="str">
        <f t="shared" si="240"/>
        <v/>
      </c>
      <c r="DU84" s="236" t="str">
        <f t="shared" si="241"/>
        <v/>
      </c>
      <c r="DV84" s="237" t="str">
        <f t="shared" si="242"/>
        <v/>
      </c>
      <c r="DW84" s="237" t="str">
        <f t="shared" si="243"/>
        <v/>
      </c>
      <c r="DX84" s="238">
        <f t="shared" si="244"/>
        <v>0</v>
      </c>
      <c r="DY84" s="675"/>
      <c r="EA84" s="1363">
        <f t="shared" si="295"/>
        <v>0</v>
      </c>
      <c r="EB84" s="1363">
        <f t="shared" si="296"/>
        <v>0</v>
      </c>
      <c r="EC84" s="1363">
        <f t="shared" si="297"/>
        <v>0</v>
      </c>
      <c r="ED84" s="1363">
        <f t="shared" si="298"/>
        <v>0</v>
      </c>
      <c r="EE84" s="1363">
        <f t="shared" si="299"/>
        <v>0</v>
      </c>
      <c r="EF84" s="1363">
        <f t="shared" si="300"/>
        <v>0</v>
      </c>
      <c r="EG84" s="1363">
        <f t="shared" si="245"/>
        <v>0</v>
      </c>
    </row>
    <row r="85" spans="1:137" s="3" customFormat="1" ht="18" customHeight="1">
      <c r="A85" s="305" t="str">
        <f t="shared" si="219"/>
        <v/>
      </c>
      <c r="B85" s="174">
        <f t="shared" si="246"/>
        <v>0</v>
      </c>
      <c r="C85" s="1415" t="str">
        <f t="shared" si="220"/>
        <v>授業料</v>
      </c>
      <c r="D85" s="1415" t="str">
        <f t="shared" si="221"/>
        <v>入学金</v>
      </c>
      <c r="E85" s="174">
        <f t="shared" si="247"/>
        <v>0</v>
      </c>
      <c r="F85" s="305">
        <f t="shared" si="222"/>
        <v>0</v>
      </c>
      <c r="G85" s="475">
        <f t="shared" si="223"/>
        <v>68</v>
      </c>
      <c r="H85" s="430"/>
      <c r="I85" s="431"/>
      <c r="J85" s="658"/>
      <c r="K85" s="659"/>
      <c r="L85" s="659"/>
      <c r="M85" s="660"/>
      <c r="N85" s="661"/>
      <c r="O85" s="662"/>
      <c r="P85" s="658"/>
      <c r="Q85" s="659"/>
      <c r="R85" s="660"/>
      <c r="S85" s="663"/>
      <c r="T85" s="661"/>
      <c r="U85" s="664"/>
      <c r="V85" s="53" t="str">
        <f>IF(OR($R$5="",$T$5="",$J85="",$O85="",$U85=""),"",IF(ISERROR(VLOOKUP($C85,参照!$P$4:$V$112,5,FALSE)),0,VLOOKUP($C85,参照!$P$4:$V$112,5,FALSE)))</f>
        <v/>
      </c>
      <c r="W85" s="665"/>
      <c r="X85" s="54" t="str">
        <f>IF(OR($R$5="",$T$5="",$J85="",$O85="",$W85=""),"",IF(ISERROR(VLOOKUP($D85,参照!$P$4:$V$112,5,FALSE)),0,VLOOKUP($D85,参照!$P$4:$V$112,5,FALSE)))</f>
        <v/>
      </c>
      <c r="Y85" s="102"/>
      <c r="Z85" s="102"/>
      <c r="AA85" s="1177"/>
      <c r="AB85" s="227">
        <f t="shared" si="248"/>
        <v>0</v>
      </c>
      <c r="AC85" s="1122"/>
      <c r="AD85" s="352">
        <f t="shared" si="249"/>
        <v>0</v>
      </c>
      <c r="AE85" s="55"/>
      <c r="AF85" s="55" t="str">
        <f t="shared" si="250"/>
        <v/>
      </c>
      <c r="AG85" s="1124"/>
      <c r="AH85" s="760">
        <f t="shared" si="251"/>
        <v>0</v>
      </c>
      <c r="AI85" s="761">
        <f t="shared" si="252"/>
        <v>0</v>
      </c>
      <c r="AJ85" s="1126"/>
      <c r="AK85" s="1127"/>
      <c r="AL85" s="670"/>
      <c r="AM85" s="1127"/>
      <c r="AN85" s="670"/>
      <c r="AO85" s="1179"/>
      <c r="AP85" s="669"/>
      <c r="AQ85" s="1127"/>
      <c r="AR85" s="670"/>
      <c r="AS85" s="1127"/>
      <c r="AT85" s="670"/>
      <c r="AU85" s="1127"/>
      <c r="AV85" s="575" t="str">
        <f t="shared" si="253"/>
        <v>○</v>
      </c>
      <c r="AW85" s="576" t="str">
        <f t="shared" si="254"/>
        <v>○</v>
      </c>
      <c r="AX85" s="576" t="str">
        <f t="shared" si="255"/>
        <v>○</v>
      </c>
      <c r="AY85" s="576" t="str">
        <f t="shared" si="256"/>
        <v>○</v>
      </c>
      <c r="AZ85" s="576" t="str">
        <f t="shared" si="257"/>
        <v>○</v>
      </c>
      <c r="BA85" s="577" t="str">
        <f t="shared" si="258"/>
        <v>○</v>
      </c>
      <c r="BB85" s="578">
        <f t="shared" si="259"/>
        <v>0</v>
      </c>
      <c r="BC85" s="767">
        <f t="shared" si="260"/>
        <v>0</v>
      </c>
      <c r="BD85" s="768">
        <f t="shared" si="133"/>
        <v>0</v>
      </c>
      <c r="BE85" s="769">
        <f t="shared" si="133"/>
        <v>0</v>
      </c>
      <c r="BF85" s="587">
        <f t="shared" si="261"/>
        <v>0</v>
      </c>
      <c r="BG85" s="503">
        <f t="shared" si="262"/>
        <v>0</v>
      </c>
      <c r="BH85" s="504">
        <f t="shared" si="134"/>
        <v>0</v>
      </c>
      <c r="BI85" s="505">
        <f t="shared" si="134"/>
        <v>0</v>
      </c>
      <c r="BJ85" s="506">
        <f t="shared" si="263"/>
        <v>0</v>
      </c>
      <c r="BK85" s="236">
        <f t="array" ref="BK85">IF($BB85&gt;0,"ｴﾗｰ",SUM(IF($AJ85:$AO85=BK$15,IF($AJ$17:$AO$17="○",$AG85))))</f>
        <v>0</v>
      </c>
      <c r="BL85" s="237">
        <f t="array" ref="BL85">IF($BB85&gt;0,"ｴﾗｰ",SUM(IF($AJ85:$AO85=BL$15,IF($AJ$17:$AO$17="○",$AG85))))</f>
        <v>0</v>
      </c>
      <c r="BM85" s="488">
        <f t="array" ref="BM85">IF($BB85&gt;0,"ｴﾗｰ",SUM(IF($AJ85:$AO85=BM$15,IF($AJ$17:$AO$17="○",$AG85))))</f>
        <v>0</v>
      </c>
      <c r="BN85" s="493">
        <f t="shared" si="264"/>
        <v>0</v>
      </c>
      <c r="BO85" s="236">
        <f t="array" ref="BO85">IF($BB85&gt;0,"ｴﾗｰ",SUM(IF($AP85:$AU85=BO$15,IF($AP$17:$AU$17="○",$AG85))))</f>
        <v>0</v>
      </c>
      <c r="BP85" s="237">
        <f t="array" ref="BP85">IF($BB85&gt;0,"ｴﾗｰ",SUM(IF($AP85:$AU85=BP$15,IF($AP$17:$AU$17="○",$AG85))))</f>
        <v>0</v>
      </c>
      <c r="BQ85" s="494">
        <f t="array" ref="BQ85">IF($BB85&gt;0,"ｴﾗｰ",SUM(IF($AP85:$AU85=BQ$15,IF($AP$17:$AU$17="○",$AG85))))</f>
        <v>0</v>
      </c>
      <c r="BR85" s="490">
        <f t="shared" si="265"/>
        <v>0</v>
      </c>
      <c r="BS85" s="236" t="str">
        <f t="shared" si="224"/>
        <v/>
      </c>
      <c r="BT85" s="237" t="str">
        <f t="shared" si="225"/>
        <v/>
      </c>
      <c r="BU85" s="488" t="str">
        <f t="shared" si="226"/>
        <v/>
      </c>
      <c r="BV85" s="532">
        <f t="shared" si="266"/>
        <v>0</v>
      </c>
      <c r="BW85" s="512" t="str">
        <f t="shared" si="267"/>
        <v>ｴﾗｰ</v>
      </c>
      <c r="BX85" s="237" t="str">
        <f t="shared" si="268"/>
        <v>ｴﾗｰ</v>
      </c>
      <c r="BY85" s="494" t="str">
        <f t="shared" si="269"/>
        <v>ｴﾗｰ</v>
      </c>
      <c r="BZ85" s="628">
        <f t="shared" si="270"/>
        <v>0</v>
      </c>
      <c r="CA85" s="528" t="str">
        <f t="shared" si="271"/>
        <v/>
      </c>
      <c r="CB85" s="237" t="str">
        <f t="shared" si="272"/>
        <v/>
      </c>
      <c r="CC85" s="494" t="str">
        <f t="shared" si="273"/>
        <v/>
      </c>
      <c r="CD85" s="635">
        <f t="shared" si="274"/>
        <v>0</v>
      </c>
      <c r="CE85" s="528" t="str">
        <f t="shared" si="275"/>
        <v/>
      </c>
      <c r="CF85" s="237" t="str">
        <f t="shared" si="276"/>
        <v/>
      </c>
      <c r="CG85" s="494" t="str">
        <f t="shared" si="277"/>
        <v/>
      </c>
      <c r="CH85" s="635">
        <f t="shared" si="278"/>
        <v>0</v>
      </c>
      <c r="CI85" s="535" t="str">
        <f t="shared" si="279"/>
        <v/>
      </c>
      <c r="CJ85" s="515" t="str">
        <f t="shared" si="280"/>
        <v/>
      </c>
      <c r="CK85" s="522" t="str">
        <f t="shared" si="281"/>
        <v/>
      </c>
      <c r="CL85" s="515" t="str">
        <f t="shared" si="282"/>
        <v/>
      </c>
      <c r="CM85" s="524" t="str">
        <f t="shared" si="283"/>
        <v/>
      </c>
      <c r="CN85" s="518" t="str">
        <f t="shared" si="284"/>
        <v/>
      </c>
      <c r="CO85" s="236" t="str">
        <f t="shared" si="285"/>
        <v/>
      </c>
      <c r="CP85" s="237" t="str">
        <f t="shared" si="286"/>
        <v/>
      </c>
      <c r="CQ85" s="494" t="str">
        <f t="shared" si="287"/>
        <v/>
      </c>
      <c r="CR85" s="493">
        <f t="shared" si="288"/>
        <v>0</v>
      </c>
      <c r="CS85" s="512" t="str">
        <f t="shared" si="289"/>
        <v/>
      </c>
      <c r="CT85" s="237" t="str">
        <f t="shared" si="290"/>
        <v/>
      </c>
      <c r="CU85" s="237" t="str">
        <f t="shared" si="291"/>
        <v/>
      </c>
      <c r="CV85" s="238">
        <f t="shared" si="292"/>
        <v>0</v>
      </c>
      <c r="CW85" s="236" t="str">
        <f t="shared" si="227"/>
        <v/>
      </c>
      <c r="CX85" s="237" t="str">
        <f t="shared" si="228"/>
        <v/>
      </c>
      <c r="CY85" s="494">
        <f t="shared" si="229"/>
        <v>0</v>
      </c>
      <c r="CZ85" s="493"/>
      <c r="DA85" s="236" t="str">
        <f t="shared" si="230"/>
        <v/>
      </c>
      <c r="DB85" s="237" t="str">
        <f t="shared" si="231"/>
        <v/>
      </c>
      <c r="DC85" s="494">
        <f t="shared" si="232"/>
        <v>0</v>
      </c>
      <c r="DD85" s="493"/>
      <c r="DE85" s="1335"/>
      <c r="DF85" s="1343">
        <f t="shared" si="233"/>
        <v>0</v>
      </c>
      <c r="DG85" s="528" t="str">
        <f t="shared" si="234"/>
        <v/>
      </c>
      <c r="DH85" s="494" t="str">
        <f t="shared" si="235"/>
        <v/>
      </c>
      <c r="DI85" s="53">
        <f t="shared" si="236"/>
        <v>0</v>
      </c>
      <c r="DJ85" s="432">
        <f t="shared" si="237"/>
        <v>0</v>
      </c>
      <c r="DK85" s="433">
        <f t="shared" si="293"/>
        <v>0</v>
      </c>
      <c r="DL85" s="53" t="str">
        <f t="shared" si="238"/>
        <v/>
      </c>
      <c r="DM85" s="105" t="str">
        <f t="shared" si="239"/>
        <v/>
      </c>
      <c r="DN85" s="104" t="str">
        <f t="shared" si="239"/>
        <v/>
      </c>
      <c r="DO85" s="434" t="str">
        <f t="shared" si="239"/>
        <v/>
      </c>
      <c r="DP85" s="672"/>
      <c r="DQ85" s="673"/>
      <c r="DR85" s="674"/>
      <c r="DS85" s="435">
        <f t="shared" si="294"/>
        <v>0</v>
      </c>
      <c r="DT85" s="228" t="str">
        <f t="shared" si="240"/>
        <v/>
      </c>
      <c r="DU85" s="236" t="str">
        <f t="shared" si="241"/>
        <v/>
      </c>
      <c r="DV85" s="237" t="str">
        <f t="shared" si="242"/>
        <v/>
      </c>
      <c r="DW85" s="237" t="str">
        <f t="shared" si="243"/>
        <v/>
      </c>
      <c r="DX85" s="238">
        <f t="shared" si="244"/>
        <v>0</v>
      </c>
      <c r="DY85" s="675"/>
      <c r="EA85" s="1363">
        <f t="shared" si="295"/>
        <v>0</v>
      </c>
      <c r="EB85" s="1363">
        <f t="shared" si="296"/>
        <v>0</v>
      </c>
      <c r="EC85" s="1363">
        <f t="shared" si="297"/>
        <v>0</v>
      </c>
      <c r="ED85" s="1363">
        <f t="shared" si="298"/>
        <v>0</v>
      </c>
      <c r="EE85" s="1363">
        <f t="shared" si="299"/>
        <v>0</v>
      </c>
      <c r="EF85" s="1363">
        <f t="shared" si="300"/>
        <v>0</v>
      </c>
      <c r="EG85" s="1363">
        <f t="shared" si="245"/>
        <v>0</v>
      </c>
    </row>
    <row r="86" spans="1:137" s="3" customFormat="1" ht="18" customHeight="1">
      <c r="A86" s="305" t="str">
        <f t="shared" si="219"/>
        <v/>
      </c>
      <c r="B86" s="174">
        <f t="shared" si="246"/>
        <v>0</v>
      </c>
      <c r="C86" s="1415" t="str">
        <f t="shared" si="220"/>
        <v>授業料</v>
      </c>
      <c r="D86" s="1415" t="str">
        <f t="shared" si="221"/>
        <v>入学金</v>
      </c>
      <c r="E86" s="174">
        <f t="shared" si="247"/>
        <v>0</v>
      </c>
      <c r="F86" s="305">
        <f t="shared" si="222"/>
        <v>0</v>
      </c>
      <c r="G86" s="475">
        <f t="shared" si="223"/>
        <v>69</v>
      </c>
      <c r="H86" s="430"/>
      <c r="I86" s="431"/>
      <c r="J86" s="658"/>
      <c r="K86" s="659"/>
      <c r="L86" s="659"/>
      <c r="M86" s="660"/>
      <c r="N86" s="661"/>
      <c r="O86" s="662"/>
      <c r="P86" s="658"/>
      <c r="Q86" s="659"/>
      <c r="R86" s="660"/>
      <c r="S86" s="663"/>
      <c r="T86" s="661"/>
      <c r="U86" s="664"/>
      <c r="V86" s="53" t="str">
        <f>IF(OR($R$5="",$T$5="",$J86="",$O86="",$U86=""),"",IF(ISERROR(VLOOKUP($C86,参照!$P$4:$V$112,5,FALSE)),0,VLOOKUP($C86,参照!$P$4:$V$112,5,FALSE)))</f>
        <v/>
      </c>
      <c r="W86" s="665"/>
      <c r="X86" s="54" t="str">
        <f>IF(OR($R$5="",$T$5="",$J86="",$O86="",$W86=""),"",IF(ISERROR(VLOOKUP($D86,参照!$P$4:$V$112,5,FALSE)),0,VLOOKUP($D86,参照!$P$4:$V$112,5,FALSE)))</f>
        <v/>
      </c>
      <c r="Y86" s="102"/>
      <c r="Z86" s="102"/>
      <c r="AA86" s="1177"/>
      <c r="AB86" s="227">
        <f t="shared" si="248"/>
        <v>0</v>
      </c>
      <c r="AC86" s="1122"/>
      <c r="AD86" s="352">
        <f t="shared" si="249"/>
        <v>0</v>
      </c>
      <c r="AE86" s="55"/>
      <c r="AF86" s="55" t="str">
        <f t="shared" si="250"/>
        <v/>
      </c>
      <c r="AG86" s="1124"/>
      <c r="AH86" s="760">
        <f t="shared" si="251"/>
        <v>0</v>
      </c>
      <c r="AI86" s="761">
        <f t="shared" si="252"/>
        <v>0</v>
      </c>
      <c r="AJ86" s="1126"/>
      <c r="AK86" s="1127"/>
      <c r="AL86" s="670"/>
      <c r="AM86" s="1127"/>
      <c r="AN86" s="670"/>
      <c r="AO86" s="1179"/>
      <c r="AP86" s="669"/>
      <c r="AQ86" s="1127"/>
      <c r="AR86" s="670"/>
      <c r="AS86" s="1127"/>
      <c r="AT86" s="670"/>
      <c r="AU86" s="1127"/>
      <c r="AV86" s="575" t="str">
        <f t="shared" si="253"/>
        <v>○</v>
      </c>
      <c r="AW86" s="576" t="str">
        <f t="shared" si="254"/>
        <v>○</v>
      </c>
      <c r="AX86" s="576" t="str">
        <f t="shared" si="255"/>
        <v>○</v>
      </c>
      <c r="AY86" s="576" t="str">
        <f t="shared" si="256"/>
        <v>○</v>
      </c>
      <c r="AZ86" s="576" t="str">
        <f t="shared" si="257"/>
        <v>○</v>
      </c>
      <c r="BA86" s="577" t="str">
        <f t="shared" si="258"/>
        <v>○</v>
      </c>
      <c r="BB86" s="578">
        <f t="shared" si="259"/>
        <v>0</v>
      </c>
      <c r="BC86" s="767">
        <f t="shared" si="260"/>
        <v>0</v>
      </c>
      <c r="BD86" s="768">
        <f t="shared" si="133"/>
        <v>0</v>
      </c>
      <c r="BE86" s="769">
        <f t="shared" si="133"/>
        <v>0</v>
      </c>
      <c r="BF86" s="587">
        <f t="shared" si="261"/>
        <v>0</v>
      </c>
      <c r="BG86" s="503">
        <f t="shared" si="262"/>
        <v>0</v>
      </c>
      <c r="BH86" s="504">
        <f t="shared" si="134"/>
        <v>0</v>
      </c>
      <c r="BI86" s="505">
        <f t="shared" si="134"/>
        <v>0</v>
      </c>
      <c r="BJ86" s="506">
        <f t="shared" si="263"/>
        <v>0</v>
      </c>
      <c r="BK86" s="236">
        <f t="array" ref="BK86">IF($BB86&gt;0,"ｴﾗｰ",SUM(IF($AJ86:$AO86=BK$15,IF($AJ$17:$AO$17="○",$AG86))))</f>
        <v>0</v>
      </c>
      <c r="BL86" s="237">
        <f t="array" ref="BL86">IF($BB86&gt;0,"ｴﾗｰ",SUM(IF($AJ86:$AO86=BL$15,IF($AJ$17:$AO$17="○",$AG86))))</f>
        <v>0</v>
      </c>
      <c r="BM86" s="488">
        <f t="array" ref="BM86">IF($BB86&gt;0,"ｴﾗｰ",SUM(IF($AJ86:$AO86=BM$15,IF($AJ$17:$AO$17="○",$AG86))))</f>
        <v>0</v>
      </c>
      <c r="BN86" s="493">
        <f t="shared" si="264"/>
        <v>0</v>
      </c>
      <c r="BO86" s="236">
        <f t="array" ref="BO86">IF($BB86&gt;0,"ｴﾗｰ",SUM(IF($AP86:$AU86=BO$15,IF($AP$17:$AU$17="○",$AG86))))</f>
        <v>0</v>
      </c>
      <c r="BP86" s="237">
        <f t="array" ref="BP86">IF($BB86&gt;0,"ｴﾗｰ",SUM(IF($AP86:$AU86=BP$15,IF($AP$17:$AU$17="○",$AG86))))</f>
        <v>0</v>
      </c>
      <c r="BQ86" s="494">
        <f t="array" ref="BQ86">IF($BB86&gt;0,"ｴﾗｰ",SUM(IF($AP86:$AU86=BQ$15,IF($AP$17:$AU$17="○",$AG86))))</f>
        <v>0</v>
      </c>
      <c r="BR86" s="490">
        <f t="shared" si="265"/>
        <v>0</v>
      </c>
      <c r="BS86" s="236" t="str">
        <f t="shared" si="224"/>
        <v/>
      </c>
      <c r="BT86" s="237" t="str">
        <f t="shared" si="225"/>
        <v/>
      </c>
      <c r="BU86" s="488" t="str">
        <f t="shared" si="226"/>
        <v/>
      </c>
      <c r="BV86" s="532">
        <f t="shared" si="266"/>
        <v>0</v>
      </c>
      <c r="BW86" s="512" t="str">
        <f t="shared" si="267"/>
        <v>ｴﾗｰ</v>
      </c>
      <c r="BX86" s="237" t="str">
        <f t="shared" si="268"/>
        <v>ｴﾗｰ</v>
      </c>
      <c r="BY86" s="494" t="str">
        <f t="shared" si="269"/>
        <v>ｴﾗｰ</v>
      </c>
      <c r="BZ86" s="628">
        <f t="shared" si="270"/>
        <v>0</v>
      </c>
      <c r="CA86" s="528" t="str">
        <f t="shared" si="271"/>
        <v/>
      </c>
      <c r="CB86" s="237" t="str">
        <f t="shared" si="272"/>
        <v/>
      </c>
      <c r="CC86" s="494" t="str">
        <f t="shared" si="273"/>
        <v/>
      </c>
      <c r="CD86" s="635">
        <f t="shared" si="274"/>
        <v>0</v>
      </c>
      <c r="CE86" s="528" t="str">
        <f t="shared" si="275"/>
        <v/>
      </c>
      <c r="CF86" s="237" t="str">
        <f t="shared" si="276"/>
        <v/>
      </c>
      <c r="CG86" s="494" t="str">
        <f t="shared" si="277"/>
        <v/>
      </c>
      <c r="CH86" s="635">
        <f t="shared" si="278"/>
        <v>0</v>
      </c>
      <c r="CI86" s="535" t="str">
        <f t="shared" si="279"/>
        <v/>
      </c>
      <c r="CJ86" s="515" t="str">
        <f t="shared" si="280"/>
        <v/>
      </c>
      <c r="CK86" s="522" t="str">
        <f t="shared" si="281"/>
        <v/>
      </c>
      <c r="CL86" s="515" t="str">
        <f t="shared" si="282"/>
        <v/>
      </c>
      <c r="CM86" s="524" t="str">
        <f t="shared" si="283"/>
        <v/>
      </c>
      <c r="CN86" s="518" t="str">
        <f t="shared" si="284"/>
        <v/>
      </c>
      <c r="CO86" s="236" t="str">
        <f t="shared" si="285"/>
        <v/>
      </c>
      <c r="CP86" s="237" t="str">
        <f t="shared" si="286"/>
        <v/>
      </c>
      <c r="CQ86" s="494" t="str">
        <f t="shared" si="287"/>
        <v/>
      </c>
      <c r="CR86" s="493">
        <f t="shared" si="288"/>
        <v>0</v>
      </c>
      <c r="CS86" s="512" t="str">
        <f t="shared" si="289"/>
        <v/>
      </c>
      <c r="CT86" s="237" t="str">
        <f t="shared" si="290"/>
        <v/>
      </c>
      <c r="CU86" s="237" t="str">
        <f t="shared" si="291"/>
        <v/>
      </c>
      <c r="CV86" s="238">
        <f t="shared" si="292"/>
        <v>0</v>
      </c>
      <c r="CW86" s="236" t="str">
        <f t="shared" si="227"/>
        <v/>
      </c>
      <c r="CX86" s="237" t="str">
        <f t="shared" si="228"/>
        <v/>
      </c>
      <c r="CY86" s="494">
        <f t="shared" si="229"/>
        <v>0</v>
      </c>
      <c r="CZ86" s="493"/>
      <c r="DA86" s="236" t="str">
        <f t="shared" si="230"/>
        <v/>
      </c>
      <c r="DB86" s="237" t="str">
        <f t="shared" si="231"/>
        <v/>
      </c>
      <c r="DC86" s="494">
        <f t="shared" si="232"/>
        <v>0</v>
      </c>
      <c r="DD86" s="493"/>
      <c r="DE86" s="1335"/>
      <c r="DF86" s="1343">
        <f t="shared" si="233"/>
        <v>0</v>
      </c>
      <c r="DG86" s="528" t="str">
        <f t="shared" si="234"/>
        <v/>
      </c>
      <c r="DH86" s="494" t="str">
        <f t="shared" si="235"/>
        <v/>
      </c>
      <c r="DI86" s="53">
        <f t="shared" si="236"/>
        <v>0</v>
      </c>
      <c r="DJ86" s="432">
        <f t="shared" si="237"/>
        <v>0</v>
      </c>
      <c r="DK86" s="433">
        <f t="shared" si="293"/>
        <v>0</v>
      </c>
      <c r="DL86" s="53" t="str">
        <f t="shared" si="238"/>
        <v/>
      </c>
      <c r="DM86" s="105" t="str">
        <f t="shared" si="239"/>
        <v/>
      </c>
      <c r="DN86" s="104" t="str">
        <f t="shared" si="239"/>
        <v/>
      </c>
      <c r="DO86" s="434" t="str">
        <f t="shared" si="239"/>
        <v/>
      </c>
      <c r="DP86" s="672"/>
      <c r="DQ86" s="673"/>
      <c r="DR86" s="674"/>
      <c r="DS86" s="435">
        <f t="shared" si="294"/>
        <v>0</v>
      </c>
      <c r="DT86" s="228" t="str">
        <f t="shared" si="240"/>
        <v/>
      </c>
      <c r="DU86" s="236" t="str">
        <f t="shared" si="241"/>
        <v/>
      </c>
      <c r="DV86" s="237" t="str">
        <f t="shared" si="242"/>
        <v/>
      </c>
      <c r="DW86" s="237" t="str">
        <f t="shared" si="243"/>
        <v/>
      </c>
      <c r="DX86" s="238">
        <f t="shared" si="244"/>
        <v>0</v>
      </c>
      <c r="DY86" s="675"/>
      <c r="EA86" s="1363">
        <f t="shared" si="295"/>
        <v>0</v>
      </c>
      <c r="EB86" s="1363">
        <f t="shared" si="296"/>
        <v>0</v>
      </c>
      <c r="EC86" s="1363">
        <f t="shared" si="297"/>
        <v>0</v>
      </c>
      <c r="ED86" s="1363">
        <f t="shared" si="298"/>
        <v>0</v>
      </c>
      <c r="EE86" s="1363">
        <f t="shared" si="299"/>
        <v>0</v>
      </c>
      <c r="EF86" s="1363">
        <f t="shared" si="300"/>
        <v>0</v>
      </c>
      <c r="EG86" s="1363">
        <f t="shared" si="245"/>
        <v>0</v>
      </c>
    </row>
    <row r="87" spans="1:137" s="3" customFormat="1" ht="18" customHeight="1">
      <c r="A87" s="305" t="str">
        <f t="shared" si="219"/>
        <v/>
      </c>
      <c r="B87" s="174">
        <f t="shared" si="246"/>
        <v>0</v>
      </c>
      <c r="C87" s="1415" t="str">
        <f t="shared" si="220"/>
        <v>授業料</v>
      </c>
      <c r="D87" s="1415" t="str">
        <f t="shared" si="221"/>
        <v>入学金</v>
      </c>
      <c r="E87" s="174">
        <f t="shared" si="247"/>
        <v>0</v>
      </c>
      <c r="F87" s="305">
        <f t="shared" si="222"/>
        <v>0</v>
      </c>
      <c r="G87" s="475">
        <f t="shared" si="223"/>
        <v>70</v>
      </c>
      <c r="H87" s="430"/>
      <c r="I87" s="431"/>
      <c r="J87" s="658"/>
      <c r="K87" s="659"/>
      <c r="L87" s="659"/>
      <c r="M87" s="660"/>
      <c r="N87" s="661"/>
      <c r="O87" s="662"/>
      <c r="P87" s="658"/>
      <c r="Q87" s="659"/>
      <c r="R87" s="660"/>
      <c r="S87" s="663"/>
      <c r="T87" s="661"/>
      <c r="U87" s="664"/>
      <c r="V87" s="53" t="str">
        <f>IF(OR($R$5="",$T$5="",$J87="",$O87="",$U87=""),"",IF(ISERROR(VLOOKUP($C87,参照!$P$4:$V$112,5,FALSE)),0,VLOOKUP($C87,参照!$P$4:$V$112,5,FALSE)))</f>
        <v/>
      </c>
      <c r="W87" s="665"/>
      <c r="X87" s="54" t="str">
        <f>IF(OR($R$5="",$T$5="",$J87="",$O87="",$W87=""),"",IF(ISERROR(VLOOKUP($D87,参照!$P$4:$V$112,5,FALSE)),0,VLOOKUP($D87,参照!$P$4:$V$112,5,FALSE)))</f>
        <v/>
      </c>
      <c r="Y87" s="102"/>
      <c r="Z87" s="102"/>
      <c r="AA87" s="1177"/>
      <c r="AB87" s="227">
        <f t="shared" si="248"/>
        <v>0</v>
      </c>
      <c r="AC87" s="1122"/>
      <c r="AD87" s="352">
        <f t="shared" si="249"/>
        <v>0</v>
      </c>
      <c r="AE87" s="55"/>
      <c r="AF87" s="55" t="str">
        <f t="shared" si="250"/>
        <v/>
      </c>
      <c r="AG87" s="1124"/>
      <c r="AH87" s="760">
        <f t="shared" si="251"/>
        <v>0</v>
      </c>
      <c r="AI87" s="761">
        <f t="shared" si="252"/>
        <v>0</v>
      </c>
      <c r="AJ87" s="1126"/>
      <c r="AK87" s="1127"/>
      <c r="AL87" s="670"/>
      <c r="AM87" s="1127"/>
      <c r="AN87" s="670"/>
      <c r="AO87" s="1179"/>
      <c r="AP87" s="669"/>
      <c r="AQ87" s="1127"/>
      <c r="AR87" s="670"/>
      <c r="AS87" s="1127"/>
      <c r="AT87" s="670"/>
      <c r="AU87" s="1127"/>
      <c r="AV87" s="575" t="str">
        <f t="shared" si="253"/>
        <v>○</v>
      </c>
      <c r="AW87" s="576" t="str">
        <f t="shared" si="254"/>
        <v>○</v>
      </c>
      <c r="AX87" s="576" t="str">
        <f t="shared" si="255"/>
        <v>○</v>
      </c>
      <c r="AY87" s="576" t="str">
        <f t="shared" si="256"/>
        <v>○</v>
      </c>
      <c r="AZ87" s="576" t="str">
        <f t="shared" si="257"/>
        <v>○</v>
      </c>
      <c r="BA87" s="577" t="str">
        <f t="shared" si="258"/>
        <v>○</v>
      </c>
      <c r="BB87" s="578">
        <f t="shared" si="259"/>
        <v>0</v>
      </c>
      <c r="BC87" s="767">
        <f t="shared" si="260"/>
        <v>0</v>
      </c>
      <c r="BD87" s="768">
        <f t="shared" si="133"/>
        <v>0</v>
      </c>
      <c r="BE87" s="769">
        <f t="shared" si="133"/>
        <v>0</v>
      </c>
      <c r="BF87" s="587">
        <f t="shared" si="261"/>
        <v>0</v>
      </c>
      <c r="BG87" s="503">
        <f t="shared" si="262"/>
        <v>0</v>
      </c>
      <c r="BH87" s="504">
        <f t="shared" si="134"/>
        <v>0</v>
      </c>
      <c r="BI87" s="505">
        <f t="shared" si="134"/>
        <v>0</v>
      </c>
      <c r="BJ87" s="506">
        <f t="shared" si="263"/>
        <v>0</v>
      </c>
      <c r="BK87" s="236">
        <f t="array" ref="BK87">IF($BB87&gt;0,"ｴﾗｰ",SUM(IF($AJ87:$AO87=BK$15,IF($AJ$17:$AO$17="○",$AG87))))</f>
        <v>0</v>
      </c>
      <c r="BL87" s="237">
        <f t="array" ref="BL87">IF($BB87&gt;0,"ｴﾗｰ",SUM(IF($AJ87:$AO87=BL$15,IF($AJ$17:$AO$17="○",$AG87))))</f>
        <v>0</v>
      </c>
      <c r="BM87" s="488">
        <f t="array" ref="BM87">IF($BB87&gt;0,"ｴﾗｰ",SUM(IF($AJ87:$AO87=BM$15,IF($AJ$17:$AO$17="○",$AG87))))</f>
        <v>0</v>
      </c>
      <c r="BN87" s="493">
        <f t="shared" si="264"/>
        <v>0</v>
      </c>
      <c r="BO87" s="236">
        <f t="array" ref="BO87">IF($BB87&gt;0,"ｴﾗｰ",SUM(IF($AP87:$AU87=BO$15,IF($AP$17:$AU$17="○",$AG87))))</f>
        <v>0</v>
      </c>
      <c r="BP87" s="237">
        <f t="array" ref="BP87">IF($BB87&gt;0,"ｴﾗｰ",SUM(IF($AP87:$AU87=BP$15,IF($AP$17:$AU$17="○",$AG87))))</f>
        <v>0</v>
      </c>
      <c r="BQ87" s="494">
        <f t="array" ref="BQ87">IF($BB87&gt;0,"ｴﾗｰ",SUM(IF($AP87:$AU87=BQ$15,IF($AP$17:$AU$17="○",$AG87))))</f>
        <v>0</v>
      </c>
      <c r="BR87" s="490">
        <f t="shared" si="265"/>
        <v>0</v>
      </c>
      <c r="BS87" s="236" t="str">
        <f t="shared" si="224"/>
        <v/>
      </c>
      <c r="BT87" s="237" t="str">
        <f t="shared" si="225"/>
        <v/>
      </c>
      <c r="BU87" s="488" t="str">
        <f t="shared" si="226"/>
        <v/>
      </c>
      <c r="BV87" s="532">
        <f t="shared" si="266"/>
        <v>0</v>
      </c>
      <c r="BW87" s="512" t="str">
        <f t="shared" si="267"/>
        <v>ｴﾗｰ</v>
      </c>
      <c r="BX87" s="237" t="str">
        <f t="shared" si="268"/>
        <v>ｴﾗｰ</v>
      </c>
      <c r="BY87" s="494" t="str">
        <f t="shared" si="269"/>
        <v>ｴﾗｰ</v>
      </c>
      <c r="BZ87" s="628">
        <f t="shared" si="270"/>
        <v>0</v>
      </c>
      <c r="CA87" s="528" t="str">
        <f t="shared" si="271"/>
        <v/>
      </c>
      <c r="CB87" s="237" t="str">
        <f t="shared" si="272"/>
        <v/>
      </c>
      <c r="CC87" s="494" t="str">
        <f t="shared" si="273"/>
        <v/>
      </c>
      <c r="CD87" s="635">
        <f t="shared" si="274"/>
        <v>0</v>
      </c>
      <c r="CE87" s="528" t="str">
        <f t="shared" si="275"/>
        <v/>
      </c>
      <c r="CF87" s="237" t="str">
        <f t="shared" si="276"/>
        <v/>
      </c>
      <c r="CG87" s="494" t="str">
        <f t="shared" si="277"/>
        <v/>
      </c>
      <c r="CH87" s="635">
        <f t="shared" si="278"/>
        <v>0</v>
      </c>
      <c r="CI87" s="535" t="str">
        <f t="shared" si="279"/>
        <v/>
      </c>
      <c r="CJ87" s="515" t="str">
        <f t="shared" si="280"/>
        <v/>
      </c>
      <c r="CK87" s="522" t="str">
        <f t="shared" si="281"/>
        <v/>
      </c>
      <c r="CL87" s="515" t="str">
        <f t="shared" si="282"/>
        <v/>
      </c>
      <c r="CM87" s="524" t="str">
        <f t="shared" si="283"/>
        <v/>
      </c>
      <c r="CN87" s="518" t="str">
        <f t="shared" si="284"/>
        <v/>
      </c>
      <c r="CO87" s="236" t="str">
        <f t="shared" si="285"/>
        <v/>
      </c>
      <c r="CP87" s="237" t="str">
        <f t="shared" si="286"/>
        <v/>
      </c>
      <c r="CQ87" s="494" t="str">
        <f t="shared" si="287"/>
        <v/>
      </c>
      <c r="CR87" s="493">
        <f t="shared" si="288"/>
        <v>0</v>
      </c>
      <c r="CS87" s="512" t="str">
        <f t="shared" si="289"/>
        <v/>
      </c>
      <c r="CT87" s="237" t="str">
        <f t="shared" si="290"/>
        <v/>
      </c>
      <c r="CU87" s="237" t="str">
        <f t="shared" si="291"/>
        <v/>
      </c>
      <c r="CV87" s="238">
        <f t="shared" si="292"/>
        <v>0</v>
      </c>
      <c r="CW87" s="236" t="str">
        <f t="shared" si="227"/>
        <v/>
      </c>
      <c r="CX87" s="237" t="str">
        <f t="shared" si="228"/>
        <v/>
      </c>
      <c r="CY87" s="494">
        <f t="shared" si="229"/>
        <v>0</v>
      </c>
      <c r="CZ87" s="493"/>
      <c r="DA87" s="236" t="str">
        <f t="shared" si="230"/>
        <v/>
      </c>
      <c r="DB87" s="237" t="str">
        <f t="shared" si="231"/>
        <v/>
      </c>
      <c r="DC87" s="494">
        <f t="shared" si="232"/>
        <v>0</v>
      </c>
      <c r="DD87" s="493"/>
      <c r="DE87" s="1335"/>
      <c r="DF87" s="1343">
        <f t="shared" si="233"/>
        <v>0</v>
      </c>
      <c r="DG87" s="528" t="str">
        <f t="shared" si="234"/>
        <v/>
      </c>
      <c r="DH87" s="494" t="str">
        <f t="shared" si="235"/>
        <v/>
      </c>
      <c r="DI87" s="53">
        <f t="shared" si="236"/>
        <v>0</v>
      </c>
      <c r="DJ87" s="432">
        <f t="shared" si="237"/>
        <v>0</v>
      </c>
      <c r="DK87" s="433">
        <f t="shared" si="293"/>
        <v>0</v>
      </c>
      <c r="DL87" s="53" t="str">
        <f t="shared" si="238"/>
        <v/>
      </c>
      <c r="DM87" s="105" t="str">
        <f t="shared" si="239"/>
        <v/>
      </c>
      <c r="DN87" s="104" t="str">
        <f t="shared" si="239"/>
        <v/>
      </c>
      <c r="DO87" s="434" t="str">
        <f t="shared" si="239"/>
        <v/>
      </c>
      <c r="DP87" s="672"/>
      <c r="DQ87" s="673"/>
      <c r="DR87" s="674"/>
      <c r="DS87" s="435">
        <f t="shared" si="294"/>
        <v>0</v>
      </c>
      <c r="DT87" s="228" t="str">
        <f t="shared" si="240"/>
        <v/>
      </c>
      <c r="DU87" s="236" t="str">
        <f t="shared" si="241"/>
        <v/>
      </c>
      <c r="DV87" s="237" t="str">
        <f t="shared" si="242"/>
        <v/>
      </c>
      <c r="DW87" s="237" t="str">
        <f t="shared" si="243"/>
        <v/>
      </c>
      <c r="DX87" s="238">
        <f t="shared" si="244"/>
        <v>0</v>
      </c>
      <c r="DY87" s="675"/>
      <c r="EA87" s="1363">
        <f t="shared" si="295"/>
        <v>0</v>
      </c>
      <c r="EB87" s="1363">
        <f t="shared" si="296"/>
        <v>0</v>
      </c>
      <c r="EC87" s="1363">
        <f t="shared" si="297"/>
        <v>0</v>
      </c>
      <c r="ED87" s="1363">
        <f t="shared" si="298"/>
        <v>0</v>
      </c>
      <c r="EE87" s="1363">
        <f t="shared" si="299"/>
        <v>0</v>
      </c>
      <c r="EF87" s="1363">
        <f t="shared" si="300"/>
        <v>0</v>
      </c>
      <c r="EG87" s="1363">
        <f t="shared" si="245"/>
        <v>0</v>
      </c>
    </row>
    <row r="88" spans="1:137" s="3" customFormat="1" ht="18" customHeight="1">
      <c r="A88" s="305" t="str">
        <f t="shared" si="219"/>
        <v/>
      </c>
      <c r="B88" s="174">
        <f t="shared" si="246"/>
        <v>0</v>
      </c>
      <c r="C88" s="1415" t="str">
        <f t="shared" si="220"/>
        <v>授業料</v>
      </c>
      <c r="D88" s="1415" t="str">
        <f t="shared" si="221"/>
        <v>入学金</v>
      </c>
      <c r="E88" s="174">
        <f t="shared" si="247"/>
        <v>0</v>
      </c>
      <c r="F88" s="305">
        <f t="shared" si="222"/>
        <v>0</v>
      </c>
      <c r="G88" s="475">
        <f t="shared" si="223"/>
        <v>71</v>
      </c>
      <c r="H88" s="430"/>
      <c r="I88" s="431"/>
      <c r="J88" s="658"/>
      <c r="K88" s="659"/>
      <c r="L88" s="659"/>
      <c r="M88" s="660"/>
      <c r="N88" s="661"/>
      <c r="O88" s="662"/>
      <c r="P88" s="658"/>
      <c r="Q88" s="659"/>
      <c r="R88" s="660"/>
      <c r="S88" s="663"/>
      <c r="T88" s="661"/>
      <c r="U88" s="664"/>
      <c r="V88" s="53" t="str">
        <f>IF(OR($R$5="",$T$5="",$J88="",$O88="",$U88=""),"",IF(ISERROR(VLOOKUP($C88,参照!$P$4:$V$112,5,FALSE)),0,VLOOKUP($C88,参照!$P$4:$V$112,5,FALSE)))</f>
        <v/>
      </c>
      <c r="W88" s="665"/>
      <c r="X88" s="54" t="str">
        <f>IF(OR($R$5="",$T$5="",$J88="",$O88="",$W88=""),"",IF(ISERROR(VLOOKUP($D88,参照!$P$4:$V$112,5,FALSE)),0,VLOOKUP($D88,参照!$P$4:$V$112,5,FALSE)))</f>
        <v/>
      </c>
      <c r="Y88" s="102"/>
      <c r="Z88" s="102"/>
      <c r="AA88" s="1177"/>
      <c r="AB88" s="227">
        <f t="shared" si="248"/>
        <v>0</v>
      </c>
      <c r="AC88" s="1122"/>
      <c r="AD88" s="352">
        <f t="shared" si="249"/>
        <v>0</v>
      </c>
      <c r="AE88" s="55"/>
      <c r="AF88" s="55" t="str">
        <f t="shared" si="250"/>
        <v/>
      </c>
      <c r="AG88" s="1124"/>
      <c r="AH88" s="760">
        <f t="shared" si="251"/>
        <v>0</v>
      </c>
      <c r="AI88" s="761">
        <f t="shared" si="252"/>
        <v>0</v>
      </c>
      <c r="AJ88" s="1126"/>
      <c r="AK88" s="1127"/>
      <c r="AL88" s="670"/>
      <c r="AM88" s="1127"/>
      <c r="AN88" s="670"/>
      <c r="AO88" s="1179"/>
      <c r="AP88" s="669"/>
      <c r="AQ88" s="1127"/>
      <c r="AR88" s="670"/>
      <c r="AS88" s="1127"/>
      <c r="AT88" s="670"/>
      <c r="AU88" s="1127"/>
      <c r="AV88" s="575" t="str">
        <f t="shared" si="253"/>
        <v>○</v>
      </c>
      <c r="AW88" s="576" t="str">
        <f t="shared" si="254"/>
        <v>○</v>
      </c>
      <c r="AX88" s="576" t="str">
        <f t="shared" si="255"/>
        <v>○</v>
      </c>
      <c r="AY88" s="576" t="str">
        <f t="shared" si="256"/>
        <v>○</v>
      </c>
      <c r="AZ88" s="576" t="str">
        <f t="shared" si="257"/>
        <v>○</v>
      </c>
      <c r="BA88" s="577" t="str">
        <f t="shared" si="258"/>
        <v>○</v>
      </c>
      <c r="BB88" s="578">
        <f t="shared" si="259"/>
        <v>0</v>
      </c>
      <c r="BC88" s="767">
        <f t="shared" si="260"/>
        <v>0</v>
      </c>
      <c r="BD88" s="768">
        <f t="shared" si="133"/>
        <v>0</v>
      </c>
      <c r="BE88" s="769">
        <f t="shared" si="133"/>
        <v>0</v>
      </c>
      <c r="BF88" s="587">
        <f t="shared" si="261"/>
        <v>0</v>
      </c>
      <c r="BG88" s="503">
        <f t="shared" si="262"/>
        <v>0</v>
      </c>
      <c r="BH88" s="504">
        <f t="shared" si="134"/>
        <v>0</v>
      </c>
      <c r="BI88" s="505">
        <f t="shared" si="134"/>
        <v>0</v>
      </c>
      <c r="BJ88" s="506">
        <f t="shared" si="263"/>
        <v>0</v>
      </c>
      <c r="BK88" s="236">
        <f t="array" ref="BK88">IF($BB88&gt;0,"ｴﾗｰ",SUM(IF($AJ88:$AO88=BK$15,IF($AJ$17:$AO$17="○",$AG88))))</f>
        <v>0</v>
      </c>
      <c r="BL88" s="237">
        <f t="array" ref="BL88">IF($BB88&gt;0,"ｴﾗｰ",SUM(IF($AJ88:$AO88=BL$15,IF($AJ$17:$AO$17="○",$AG88))))</f>
        <v>0</v>
      </c>
      <c r="BM88" s="488">
        <f t="array" ref="BM88">IF($BB88&gt;0,"ｴﾗｰ",SUM(IF($AJ88:$AO88=BM$15,IF($AJ$17:$AO$17="○",$AG88))))</f>
        <v>0</v>
      </c>
      <c r="BN88" s="493">
        <f t="shared" si="264"/>
        <v>0</v>
      </c>
      <c r="BO88" s="236">
        <f t="array" ref="BO88">IF($BB88&gt;0,"ｴﾗｰ",SUM(IF($AP88:$AU88=BO$15,IF($AP$17:$AU$17="○",$AG88))))</f>
        <v>0</v>
      </c>
      <c r="BP88" s="237">
        <f t="array" ref="BP88">IF($BB88&gt;0,"ｴﾗｰ",SUM(IF($AP88:$AU88=BP$15,IF($AP$17:$AU$17="○",$AG88))))</f>
        <v>0</v>
      </c>
      <c r="BQ88" s="494">
        <f t="array" ref="BQ88">IF($BB88&gt;0,"ｴﾗｰ",SUM(IF($AP88:$AU88=BQ$15,IF($AP$17:$AU$17="○",$AG88))))</f>
        <v>0</v>
      </c>
      <c r="BR88" s="490">
        <f t="shared" si="265"/>
        <v>0</v>
      </c>
      <c r="BS88" s="236" t="str">
        <f t="shared" si="224"/>
        <v/>
      </c>
      <c r="BT88" s="237" t="str">
        <f t="shared" si="225"/>
        <v/>
      </c>
      <c r="BU88" s="488" t="str">
        <f t="shared" si="226"/>
        <v/>
      </c>
      <c r="BV88" s="532">
        <f t="shared" si="266"/>
        <v>0</v>
      </c>
      <c r="BW88" s="512" t="str">
        <f t="shared" si="267"/>
        <v>ｴﾗｰ</v>
      </c>
      <c r="BX88" s="237" t="str">
        <f t="shared" si="268"/>
        <v>ｴﾗｰ</v>
      </c>
      <c r="BY88" s="494" t="str">
        <f t="shared" si="269"/>
        <v>ｴﾗｰ</v>
      </c>
      <c r="BZ88" s="628">
        <f t="shared" si="270"/>
        <v>0</v>
      </c>
      <c r="CA88" s="528" t="str">
        <f t="shared" si="271"/>
        <v/>
      </c>
      <c r="CB88" s="237" t="str">
        <f t="shared" si="272"/>
        <v/>
      </c>
      <c r="CC88" s="494" t="str">
        <f t="shared" si="273"/>
        <v/>
      </c>
      <c r="CD88" s="635">
        <f t="shared" si="274"/>
        <v>0</v>
      </c>
      <c r="CE88" s="528" t="str">
        <f t="shared" si="275"/>
        <v/>
      </c>
      <c r="CF88" s="237" t="str">
        <f t="shared" si="276"/>
        <v/>
      </c>
      <c r="CG88" s="494" t="str">
        <f t="shared" si="277"/>
        <v/>
      </c>
      <c r="CH88" s="635">
        <f t="shared" si="278"/>
        <v>0</v>
      </c>
      <c r="CI88" s="535" t="str">
        <f t="shared" si="279"/>
        <v/>
      </c>
      <c r="CJ88" s="515" t="str">
        <f t="shared" si="280"/>
        <v/>
      </c>
      <c r="CK88" s="522" t="str">
        <f t="shared" si="281"/>
        <v/>
      </c>
      <c r="CL88" s="515" t="str">
        <f t="shared" si="282"/>
        <v/>
      </c>
      <c r="CM88" s="524" t="str">
        <f t="shared" si="283"/>
        <v/>
      </c>
      <c r="CN88" s="518" t="str">
        <f t="shared" si="284"/>
        <v/>
      </c>
      <c r="CO88" s="236" t="str">
        <f t="shared" si="285"/>
        <v/>
      </c>
      <c r="CP88" s="237" t="str">
        <f t="shared" si="286"/>
        <v/>
      </c>
      <c r="CQ88" s="494" t="str">
        <f t="shared" si="287"/>
        <v/>
      </c>
      <c r="CR88" s="493">
        <f t="shared" si="288"/>
        <v>0</v>
      </c>
      <c r="CS88" s="512" t="str">
        <f t="shared" si="289"/>
        <v/>
      </c>
      <c r="CT88" s="237" t="str">
        <f t="shared" si="290"/>
        <v/>
      </c>
      <c r="CU88" s="237" t="str">
        <f t="shared" si="291"/>
        <v/>
      </c>
      <c r="CV88" s="238">
        <f t="shared" si="292"/>
        <v>0</v>
      </c>
      <c r="CW88" s="236" t="str">
        <f t="shared" si="227"/>
        <v/>
      </c>
      <c r="CX88" s="237" t="str">
        <f t="shared" si="228"/>
        <v/>
      </c>
      <c r="CY88" s="494">
        <f t="shared" si="229"/>
        <v>0</v>
      </c>
      <c r="CZ88" s="493"/>
      <c r="DA88" s="236" t="str">
        <f t="shared" si="230"/>
        <v/>
      </c>
      <c r="DB88" s="237" t="str">
        <f t="shared" si="231"/>
        <v/>
      </c>
      <c r="DC88" s="494">
        <f t="shared" si="232"/>
        <v>0</v>
      </c>
      <c r="DD88" s="493"/>
      <c r="DE88" s="1335"/>
      <c r="DF88" s="1343">
        <f t="shared" si="233"/>
        <v>0</v>
      </c>
      <c r="DG88" s="528" t="str">
        <f t="shared" si="234"/>
        <v/>
      </c>
      <c r="DH88" s="494" t="str">
        <f t="shared" si="235"/>
        <v/>
      </c>
      <c r="DI88" s="53">
        <f t="shared" si="236"/>
        <v>0</v>
      </c>
      <c r="DJ88" s="432">
        <f t="shared" si="237"/>
        <v>0</v>
      </c>
      <c r="DK88" s="433">
        <f t="shared" si="293"/>
        <v>0</v>
      </c>
      <c r="DL88" s="53" t="str">
        <f t="shared" si="238"/>
        <v/>
      </c>
      <c r="DM88" s="105" t="str">
        <f t="shared" si="239"/>
        <v/>
      </c>
      <c r="DN88" s="104" t="str">
        <f t="shared" si="239"/>
        <v/>
      </c>
      <c r="DO88" s="434" t="str">
        <f t="shared" si="239"/>
        <v/>
      </c>
      <c r="DP88" s="672"/>
      <c r="DQ88" s="673"/>
      <c r="DR88" s="674"/>
      <c r="DS88" s="435">
        <f t="shared" si="294"/>
        <v>0</v>
      </c>
      <c r="DT88" s="228" t="str">
        <f t="shared" si="240"/>
        <v/>
      </c>
      <c r="DU88" s="236" t="str">
        <f t="shared" si="241"/>
        <v/>
      </c>
      <c r="DV88" s="237" t="str">
        <f t="shared" si="242"/>
        <v/>
      </c>
      <c r="DW88" s="237" t="str">
        <f t="shared" si="243"/>
        <v/>
      </c>
      <c r="DX88" s="238">
        <f t="shared" si="244"/>
        <v>0</v>
      </c>
      <c r="DY88" s="675"/>
      <c r="EA88" s="1363">
        <f t="shared" si="295"/>
        <v>0</v>
      </c>
      <c r="EB88" s="1363">
        <f t="shared" si="296"/>
        <v>0</v>
      </c>
      <c r="EC88" s="1363">
        <f t="shared" si="297"/>
        <v>0</v>
      </c>
      <c r="ED88" s="1363">
        <f t="shared" si="298"/>
        <v>0</v>
      </c>
      <c r="EE88" s="1363">
        <f t="shared" si="299"/>
        <v>0</v>
      </c>
      <c r="EF88" s="1363">
        <f t="shared" si="300"/>
        <v>0</v>
      </c>
      <c r="EG88" s="1363">
        <f t="shared" si="245"/>
        <v>0</v>
      </c>
    </row>
    <row r="89" spans="1:137" s="3" customFormat="1" ht="18" customHeight="1">
      <c r="A89" s="305" t="str">
        <f t="shared" si="219"/>
        <v/>
      </c>
      <c r="B89" s="174">
        <f t="shared" si="246"/>
        <v>0</v>
      </c>
      <c r="C89" s="1415" t="str">
        <f t="shared" si="220"/>
        <v>授業料</v>
      </c>
      <c r="D89" s="1415" t="str">
        <f t="shared" si="221"/>
        <v>入学金</v>
      </c>
      <c r="E89" s="174">
        <f t="shared" si="247"/>
        <v>0</v>
      </c>
      <c r="F89" s="305">
        <f t="shared" si="222"/>
        <v>0</v>
      </c>
      <c r="G89" s="475">
        <f t="shared" si="223"/>
        <v>72</v>
      </c>
      <c r="H89" s="430"/>
      <c r="I89" s="431"/>
      <c r="J89" s="658"/>
      <c r="K89" s="659"/>
      <c r="L89" s="659"/>
      <c r="M89" s="660"/>
      <c r="N89" s="661"/>
      <c r="O89" s="662"/>
      <c r="P89" s="658"/>
      <c r="Q89" s="659"/>
      <c r="R89" s="660"/>
      <c r="S89" s="663"/>
      <c r="T89" s="661"/>
      <c r="U89" s="664"/>
      <c r="V89" s="53" t="str">
        <f>IF(OR($R$5="",$T$5="",$J89="",$O89="",$U89=""),"",IF(ISERROR(VLOOKUP($C89,参照!$P$4:$V$112,5,FALSE)),0,VLOOKUP($C89,参照!$P$4:$V$112,5,FALSE)))</f>
        <v/>
      </c>
      <c r="W89" s="665"/>
      <c r="X89" s="54" t="str">
        <f>IF(OR($R$5="",$T$5="",$J89="",$O89="",$W89=""),"",IF(ISERROR(VLOOKUP($D89,参照!$P$4:$V$112,5,FALSE)),0,VLOOKUP($D89,参照!$P$4:$V$112,5,FALSE)))</f>
        <v/>
      </c>
      <c r="Y89" s="102"/>
      <c r="Z89" s="102"/>
      <c r="AA89" s="1177"/>
      <c r="AB89" s="227">
        <f t="shared" si="248"/>
        <v>0</v>
      </c>
      <c r="AC89" s="1122"/>
      <c r="AD89" s="352">
        <f t="shared" si="249"/>
        <v>0</v>
      </c>
      <c r="AE89" s="55"/>
      <c r="AF89" s="55" t="str">
        <f t="shared" si="250"/>
        <v/>
      </c>
      <c r="AG89" s="1124"/>
      <c r="AH89" s="760">
        <f t="shared" si="251"/>
        <v>0</v>
      </c>
      <c r="AI89" s="761">
        <f t="shared" si="252"/>
        <v>0</v>
      </c>
      <c r="AJ89" s="1126"/>
      <c r="AK89" s="1127"/>
      <c r="AL89" s="670"/>
      <c r="AM89" s="1127"/>
      <c r="AN89" s="670"/>
      <c r="AO89" s="1179"/>
      <c r="AP89" s="669"/>
      <c r="AQ89" s="1127"/>
      <c r="AR89" s="670"/>
      <c r="AS89" s="1127"/>
      <c r="AT89" s="670"/>
      <c r="AU89" s="1127"/>
      <c r="AV89" s="575" t="str">
        <f t="shared" si="253"/>
        <v>○</v>
      </c>
      <c r="AW89" s="576" t="str">
        <f t="shared" si="254"/>
        <v>○</v>
      </c>
      <c r="AX89" s="576" t="str">
        <f t="shared" si="255"/>
        <v>○</v>
      </c>
      <c r="AY89" s="576" t="str">
        <f t="shared" si="256"/>
        <v>○</v>
      </c>
      <c r="AZ89" s="576" t="str">
        <f t="shared" si="257"/>
        <v>○</v>
      </c>
      <c r="BA89" s="577" t="str">
        <f t="shared" si="258"/>
        <v>○</v>
      </c>
      <c r="BB89" s="578">
        <f t="shared" si="259"/>
        <v>0</v>
      </c>
      <c r="BC89" s="767">
        <f t="shared" si="260"/>
        <v>0</v>
      </c>
      <c r="BD89" s="768">
        <f t="shared" si="133"/>
        <v>0</v>
      </c>
      <c r="BE89" s="769">
        <f t="shared" si="133"/>
        <v>0</v>
      </c>
      <c r="BF89" s="587">
        <f t="shared" si="261"/>
        <v>0</v>
      </c>
      <c r="BG89" s="503">
        <f t="shared" si="262"/>
        <v>0</v>
      </c>
      <c r="BH89" s="504">
        <f t="shared" si="134"/>
        <v>0</v>
      </c>
      <c r="BI89" s="505">
        <f t="shared" si="134"/>
        <v>0</v>
      </c>
      <c r="BJ89" s="506">
        <f t="shared" si="263"/>
        <v>0</v>
      </c>
      <c r="BK89" s="236">
        <f t="array" ref="BK89">IF($BB89&gt;0,"ｴﾗｰ",SUM(IF($AJ89:$AO89=BK$15,IF($AJ$17:$AO$17="○",$AG89))))</f>
        <v>0</v>
      </c>
      <c r="BL89" s="237">
        <f t="array" ref="BL89">IF($BB89&gt;0,"ｴﾗｰ",SUM(IF($AJ89:$AO89=BL$15,IF($AJ$17:$AO$17="○",$AG89))))</f>
        <v>0</v>
      </c>
      <c r="BM89" s="488">
        <f t="array" ref="BM89">IF($BB89&gt;0,"ｴﾗｰ",SUM(IF($AJ89:$AO89=BM$15,IF($AJ$17:$AO$17="○",$AG89))))</f>
        <v>0</v>
      </c>
      <c r="BN89" s="493">
        <f t="shared" si="264"/>
        <v>0</v>
      </c>
      <c r="BO89" s="236">
        <f t="array" ref="BO89">IF($BB89&gt;0,"ｴﾗｰ",SUM(IF($AP89:$AU89=BO$15,IF($AP$17:$AU$17="○",$AG89))))</f>
        <v>0</v>
      </c>
      <c r="BP89" s="237">
        <f t="array" ref="BP89">IF($BB89&gt;0,"ｴﾗｰ",SUM(IF($AP89:$AU89=BP$15,IF($AP$17:$AU$17="○",$AG89))))</f>
        <v>0</v>
      </c>
      <c r="BQ89" s="494">
        <f t="array" ref="BQ89">IF($BB89&gt;0,"ｴﾗｰ",SUM(IF($AP89:$AU89=BQ$15,IF($AP$17:$AU$17="○",$AG89))))</f>
        <v>0</v>
      </c>
      <c r="BR89" s="490">
        <f t="shared" si="265"/>
        <v>0</v>
      </c>
      <c r="BS89" s="236" t="str">
        <f t="shared" si="224"/>
        <v/>
      </c>
      <c r="BT89" s="237" t="str">
        <f t="shared" si="225"/>
        <v/>
      </c>
      <c r="BU89" s="488" t="str">
        <f t="shared" si="226"/>
        <v/>
      </c>
      <c r="BV89" s="532">
        <f t="shared" si="266"/>
        <v>0</v>
      </c>
      <c r="BW89" s="512" t="str">
        <f t="shared" si="267"/>
        <v>ｴﾗｰ</v>
      </c>
      <c r="BX89" s="237" t="str">
        <f t="shared" si="268"/>
        <v>ｴﾗｰ</v>
      </c>
      <c r="BY89" s="494" t="str">
        <f t="shared" si="269"/>
        <v>ｴﾗｰ</v>
      </c>
      <c r="BZ89" s="628">
        <f t="shared" si="270"/>
        <v>0</v>
      </c>
      <c r="CA89" s="528" t="str">
        <f t="shared" si="271"/>
        <v/>
      </c>
      <c r="CB89" s="237" t="str">
        <f t="shared" si="272"/>
        <v/>
      </c>
      <c r="CC89" s="494" t="str">
        <f t="shared" si="273"/>
        <v/>
      </c>
      <c r="CD89" s="635">
        <f t="shared" si="274"/>
        <v>0</v>
      </c>
      <c r="CE89" s="528" t="str">
        <f t="shared" si="275"/>
        <v/>
      </c>
      <c r="CF89" s="237" t="str">
        <f t="shared" si="276"/>
        <v/>
      </c>
      <c r="CG89" s="494" t="str">
        <f t="shared" si="277"/>
        <v/>
      </c>
      <c r="CH89" s="635">
        <f t="shared" si="278"/>
        <v>0</v>
      </c>
      <c r="CI89" s="535" t="str">
        <f t="shared" si="279"/>
        <v/>
      </c>
      <c r="CJ89" s="515" t="str">
        <f t="shared" si="280"/>
        <v/>
      </c>
      <c r="CK89" s="522" t="str">
        <f t="shared" si="281"/>
        <v/>
      </c>
      <c r="CL89" s="515" t="str">
        <f t="shared" si="282"/>
        <v/>
      </c>
      <c r="CM89" s="524" t="str">
        <f t="shared" si="283"/>
        <v/>
      </c>
      <c r="CN89" s="518" t="str">
        <f t="shared" si="284"/>
        <v/>
      </c>
      <c r="CO89" s="236" t="str">
        <f t="shared" si="285"/>
        <v/>
      </c>
      <c r="CP89" s="237" t="str">
        <f t="shared" si="286"/>
        <v/>
      </c>
      <c r="CQ89" s="494" t="str">
        <f t="shared" si="287"/>
        <v/>
      </c>
      <c r="CR89" s="493">
        <f t="shared" si="288"/>
        <v>0</v>
      </c>
      <c r="CS89" s="512" t="str">
        <f t="shared" si="289"/>
        <v/>
      </c>
      <c r="CT89" s="237" t="str">
        <f t="shared" si="290"/>
        <v/>
      </c>
      <c r="CU89" s="237" t="str">
        <f t="shared" si="291"/>
        <v/>
      </c>
      <c r="CV89" s="238">
        <f t="shared" si="292"/>
        <v>0</v>
      </c>
      <c r="CW89" s="236" t="str">
        <f t="shared" si="227"/>
        <v/>
      </c>
      <c r="CX89" s="237" t="str">
        <f t="shared" si="228"/>
        <v/>
      </c>
      <c r="CY89" s="494">
        <f t="shared" si="229"/>
        <v>0</v>
      </c>
      <c r="CZ89" s="493"/>
      <c r="DA89" s="236" t="str">
        <f t="shared" si="230"/>
        <v/>
      </c>
      <c r="DB89" s="237" t="str">
        <f t="shared" si="231"/>
        <v/>
      </c>
      <c r="DC89" s="494">
        <f t="shared" si="232"/>
        <v>0</v>
      </c>
      <c r="DD89" s="493"/>
      <c r="DE89" s="1335"/>
      <c r="DF89" s="1343">
        <f t="shared" si="233"/>
        <v>0</v>
      </c>
      <c r="DG89" s="528" t="str">
        <f t="shared" si="234"/>
        <v/>
      </c>
      <c r="DH89" s="494" t="str">
        <f t="shared" si="235"/>
        <v/>
      </c>
      <c r="DI89" s="53">
        <f t="shared" si="236"/>
        <v>0</v>
      </c>
      <c r="DJ89" s="432">
        <f t="shared" si="237"/>
        <v>0</v>
      </c>
      <c r="DK89" s="433">
        <f t="shared" si="293"/>
        <v>0</v>
      </c>
      <c r="DL89" s="53" t="str">
        <f t="shared" si="238"/>
        <v/>
      </c>
      <c r="DM89" s="105" t="str">
        <f t="shared" si="239"/>
        <v/>
      </c>
      <c r="DN89" s="104" t="str">
        <f t="shared" si="239"/>
        <v/>
      </c>
      <c r="DO89" s="434" t="str">
        <f t="shared" si="239"/>
        <v/>
      </c>
      <c r="DP89" s="672"/>
      <c r="DQ89" s="673"/>
      <c r="DR89" s="674"/>
      <c r="DS89" s="435">
        <f t="shared" si="294"/>
        <v>0</v>
      </c>
      <c r="DT89" s="228" t="str">
        <f t="shared" si="240"/>
        <v/>
      </c>
      <c r="DU89" s="236" t="str">
        <f t="shared" si="241"/>
        <v/>
      </c>
      <c r="DV89" s="237" t="str">
        <f t="shared" si="242"/>
        <v/>
      </c>
      <c r="DW89" s="237" t="str">
        <f t="shared" si="243"/>
        <v/>
      </c>
      <c r="DX89" s="238">
        <f t="shared" si="244"/>
        <v>0</v>
      </c>
      <c r="DY89" s="675"/>
      <c r="EA89" s="1363">
        <f t="shared" si="295"/>
        <v>0</v>
      </c>
      <c r="EB89" s="1363">
        <f t="shared" si="296"/>
        <v>0</v>
      </c>
      <c r="EC89" s="1363">
        <f t="shared" si="297"/>
        <v>0</v>
      </c>
      <c r="ED89" s="1363">
        <f t="shared" si="298"/>
        <v>0</v>
      </c>
      <c r="EE89" s="1363">
        <f t="shared" si="299"/>
        <v>0</v>
      </c>
      <c r="EF89" s="1363">
        <f t="shared" si="300"/>
        <v>0</v>
      </c>
      <c r="EG89" s="1363">
        <f t="shared" si="245"/>
        <v>0</v>
      </c>
    </row>
    <row r="90" spans="1:137" s="3" customFormat="1" ht="18" customHeight="1">
      <c r="A90" s="305" t="str">
        <f t="shared" si="219"/>
        <v/>
      </c>
      <c r="B90" s="174">
        <f t="shared" si="246"/>
        <v>0</v>
      </c>
      <c r="C90" s="1415" t="str">
        <f t="shared" si="220"/>
        <v>授業料</v>
      </c>
      <c r="D90" s="1415" t="str">
        <f t="shared" si="221"/>
        <v>入学金</v>
      </c>
      <c r="E90" s="174">
        <f t="shared" si="247"/>
        <v>0</v>
      </c>
      <c r="F90" s="305">
        <f t="shared" si="222"/>
        <v>0</v>
      </c>
      <c r="G90" s="475">
        <f t="shared" si="223"/>
        <v>73</v>
      </c>
      <c r="H90" s="430"/>
      <c r="I90" s="431"/>
      <c r="J90" s="658"/>
      <c r="K90" s="659"/>
      <c r="L90" s="659"/>
      <c r="M90" s="660"/>
      <c r="N90" s="661"/>
      <c r="O90" s="662"/>
      <c r="P90" s="658"/>
      <c r="Q90" s="659"/>
      <c r="R90" s="660"/>
      <c r="S90" s="663"/>
      <c r="T90" s="661"/>
      <c r="U90" s="664"/>
      <c r="V90" s="53" t="str">
        <f>IF(OR($R$5="",$T$5="",$J90="",$O90="",$U90=""),"",IF(ISERROR(VLOOKUP($C90,参照!$P$4:$V$112,5,FALSE)),0,VLOOKUP($C90,参照!$P$4:$V$112,5,FALSE)))</f>
        <v/>
      </c>
      <c r="W90" s="665"/>
      <c r="X90" s="54" t="str">
        <f>IF(OR($R$5="",$T$5="",$J90="",$O90="",$W90=""),"",IF(ISERROR(VLOOKUP($D90,参照!$P$4:$V$112,5,FALSE)),0,VLOOKUP($D90,参照!$P$4:$V$112,5,FALSE)))</f>
        <v/>
      </c>
      <c r="Y90" s="102"/>
      <c r="Z90" s="102"/>
      <c r="AA90" s="1177"/>
      <c r="AB90" s="227">
        <f t="shared" si="248"/>
        <v>0</v>
      </c>
      <c r="AC90" s="1122"/>
      <c r="AD90" s="352">
        <f t="shared" si="249"/>
        <v>0</v>
      </c>
      <c r="AE90" s="55"/>
      <c r="AF90" s="55" t="str">
        <f t="shared" si="250"/>
        <v/>
      </c>
      <c r="AG90" s="1124"/>
      <c r="AH90" s="760">
        <f t="shared" si="251"/>
        <v>0</v>
      </c>
      <c r="AI90" s="761">
        <f t="shared" si="252"/>
        <v>0</v>
      </c>
      <c r="AJ90" s="1126"/>
      <c r="AK90" s="1127"/>
      <c r="AL90" s="670"/>
      <c r="AM90" s="1127"/>
      <c r="AN90" s="670"/>
      <c r="AO90" s="1179"/>
      <c r="AP90" s="669"/>
      <c r="AQ90" s="1127"/>
      <c r="AR90" s="670"/>
      <c r="AS90" s="1127"/>
      <c r="AT90" s="670"/>
      <c r="AU90" s="1127"/>
      <c r="AV90" s="575" t="str">
        <f t="shared" si="253"/>
        <v>○</v>
      </c>
      <c r="AW90" s="576" t="str">
        <f t="shared" si="254"/>
        <v>○</v>
      </c>
      <c r="AX90" s="576" t="str">
        <f t="shared" si="255"/>
        <v>○</v>
      </c>
      <c r="AY90" s="576" t="str">
        <f t="shared" si="256"/>
        <v>○</v>
      </c>
      <c r="AZ90" s="576" t="str">
        <f t="shared" si="257"/>
        <v>○</v>
      </c>
      <c r="BA90" s="577" t="str">
        <f t="shared" si="258"/>
        <v>○</v>
      </c>
      <c r="BB90" s="578">
        <f t="shared" si="259"/>
        <v>0</v>
      </c>
      <c r="BC90" s="767">
        <f t="shared" si="260"/>
        <v>0</v>
      </c>
      <c r="BD90" s="768">
        <f t="shared" si="133"/>
        <v>0</v>
      </c>
      <c r="BE90" s="769">
        <f t="shared" si="133"/>
        <v>0</v>
      </c>
      <c r="BF90" s="587">
        <f t="shared" si="261"/>
        <v>0</v>
      </c>
      <c r="BG90" s="503">
        <f t="shared" si="262"/>
        <v>0</v>
      </c>
      <c r="BH90" s="504">
        <f t="shared" si="134"/>
        <v>0</v>
      </c>
      <c r="BI90" s="505">
        <f t="shared" si="134"/>
        <v>0</v>
      </c>
      <c r="BJ90" s="506">
        <f t="shared" si="263"/>
        <v>0</v>
      </c>
      <c r="BK90" s="236">
        <f t="array" ref="BK90">IF($BB90&gt;0,"ｴﾗｰ",SUM(IF($AJ90:$AO90=BK$15,IF($AJ$17:$AO$17="○",$AG90))))</f>
        <v>0</v>
      </c>
      <c r="BL90" s="237">
        <f t="array" ref="BL90">IF($BB90&gt;0,"ｴﾗｰ",SUM(IF($AJ90:$AO90=BL$15,IF($AJ$17:$AO$17="○",$AG90))))</f>
        <v>0</v>
      </c>
      <c r="BM90" s="488">
        <f t="array" ref="BM90">IF($BB90&gt;0,"ｴﾗｰ",SUM(IF($AJ90:$AO90=BM$15,IF($AJ$17:$AO$17="○",$AG90))))</f>
        <v>0</v>
      </c>
      <c r="BN90" s="493">
        <f t="shared" si="264"/>
        <v>0</v>
      </c>
      <c r="BO90" s="236">
        <f t="array" ref="BO90">IF($BB90&gt;0,"ｴﾗｰ",SUM(IF($AP90:$AU90=BO$15,IF($AP$17:$AU$17="○",$AG90))))</f>
        <v>0</v>
      </c>
      <c r="BP90" s="237">
        <f t="array" ref="BP90">IF($BB90&gt;0,"ｴﾗｰ",SUM(IF($AP90:$AU90=BP$15,IF($AP$17:$AU$17="○",$AG90))))</f>
        <v>0</v>
      </c>
      <c r="BQ90" s="494">
        <f t="array" ref="BQ90">IF($BB90&gt;0,"ｴﾗｰ",SUM(IF($AP90:$AU90=BQ$15,IF($AP$17:$AU$17="○",$AG90))))</f>
        <v>0</v>
      </c>
      <c r="BR90" s="490">
        <f t="shared" si="265"/>
        <v>0</v>
      </c>
      <c r="BS90" s="236" t="str">
        <f t="shared" si="224"/>
        <v/>
      </c>
      <c r="BT90" s="237" t="str">
        <f t="shared" si="225"/>
        <v/>
      </c>
      <c r="BU90" s="488" t="str">
        <f t="shared" si="226"/>
        <v/>
      </c>
      <c r="BV90" s="532">
        <f t="shared" si="266"/>
        <v>0</v>
      </c>
      <c r="BW90" s="512" t="str">
        <f t="shared" si="267"/>
        <v>ｴﾗｰ</v>
      </c>
      <c r="BX90" s="237" t="str">
        <f t="shared" si="268"/>
        <v>ｴﾗｰ</v>
      </c>
      <c r="BY90" s="494" t="str">
        <f t="shared" si="269"/>
        <v>ｴﾗｰ</v>
      </c>
      <c r="BZ90" s="628">
        <f t="shared" si="270"/>
        <v>0</v>
      </c>
      <c r="CA90" s="528" t="str">
        <f t="shared" si="271"/>
        <v/>
      </c>
      <c r="CB90" s="237" t="str">
        <f t="shared" si="272"/>
        <v/>
      </c>
      <c r="CC90" s="494" t="str">
        <f t="shared" si="273"/>
        <v/>
      </c>
      <c r="CD90" s="635">
        <f t="shared" si="274"/>
        <v>0</v>
      </c>
      <c r="CE90" s="528" t="str">
        <f t="shared" si="275"/>
        <v/>
      </c>
      <c r="CF90" s="237" t="str">
        <f t="shared" si="276"/>
        <v/>
      </c>
      <c r="CG90" s="494" t="str">
        <f t="shared" si="277"/>
        <v/>
      </c>
      <c r="CH90" s="635">
        <f t="shared" si="278"/>
        <v>0</v>
      </c>
      <c r="CI90" s="535" t="str">
        <f t="shared" si="279"/>
        <v/>
      </c>
      <c r="CJ90" s="515" t="str">
        <f t="shared" si="280"/>
        <v/>
      </c>
      <c r="CK90" s="522" t="str">
        <f t="shared" si="281"/>
        <v/>
      </c>
      <c r="CL90" s="515" t="str">
        <f t="shared" si="282"/>
        <v/>
      </c>
      <c r="CM90" s="524" t="str">
        <f t="shared" si="283"/>
        <v/>
      </c>
      <c r="CN90" s="518" t="str">
        <f t="shared" si="284"/>
        <v/>
      </c>
      <c r="CO90" s="236" t="str">
        <f t="shared" si="285"/>
        <v/>
      </c>
      <c r="CP90" s="237" t="str">
        <f t="shared" si="286"/>
        <v/>
      </c>
      <c r="CQ90" s="494" t="str">
        <f t="shared" si="287"/>
        <v/>
      </c>
      <c r="CR90" s="493">
        <f t="shared" si="288"/>
        <v>0</v>
      </c>
      <c r="CS90" s="512" t="str">
        <f t="shared" si="289"/>
        <v/>
      </c>
      <c r="CT90" s="237" t="str">
        <f t="shared" si="290"/>
        <v/>
      </c>
      <c r="CU90" s="237" t="str">
        <f t="shared" si="291"/>
        <v/>
      </c>
      <c r="CV90" s="238">
        <f t="shared" si="292"/>
        <v>0</v>
      </c>
      <c r="CW90" s="236" t="str">
        <f t="shared" si="227"/>
        <v/>
      </c>
      <c r="CX90" s="237" t="str">
        <f t="shared" si="228"/>
        <v/>
      </c>
      <c r="CY90" s="494">
        <f t="shared" si="229"/>
        <v>0</v>
      </c>
      <c r="CZ90" s="493"/>
      <c r="DA90" s="236" t="str">
        <f t="shared" si="230"/>
        <v/>
      </c>
      <c r="DB90" s="237" t="str">
        <f t="shared" si="231"/>
        <v/>
      </c>
      <c r="DC90" s="494">
        <f t="shared" si="232"/>
        <v>0</v>
      </c>
      <c r="DD90" s="493"/>
      <c r="DE90" s="1335"/>
      <c r="DF90" s="1343">
        <f t="shared" si="233"/>
        <v>0</v>
      </c>
      <c r="DG90" s="528" t="str">
        <f t="shared" si="234"/>
        <v/>
      </c>
      <c r="DH90" s="494" t="str">
        <f t="shared" si="235"/>
        <v/>
      </c>
      <c r="DI90" s="53">
        <f t="shared" si="236"/>
        <v>0</v>
      </c>
      <c r="DJ90" s="432">
        <f t="shared" si="237"/>
        <v>0</v>
      </c>
      <c r="DK90" s="433">
        <f t="shared" si="293"/>
        <v>0</v>
      </c>
      <c r="DL90" s="53" t="str">
        <f t="shared" si="238"/>
        <v/>
      </c>
      <c r="DM90" s="105" t="str">
        <f t="shared" si="239"/>
        <v/>
      </c>
      <c r="DN90" s="104" t="str">
        <f t="shared" si="239"/>
        <v/>
      </c>
      <c r="DO90" s="434" t="str">
        <f t="shared" si="239"/>
        <v/>
      </c>
      <c r="DP90" s="672"/>
      <c r="DQ90" s="673"/>
      <c r="DR90" s="674"/>
      <c r="DS90" s="435">
        <f t="shared" si="294"/>
        <v>0</v>
      </c>
      <c r="DT90" s="228" t="str">
        <f t="shared" si="240"/>
        <v/>
      </c>
      <c r="DU90" s="236" t="str">
        <f t="shared" si="241"/>
        <v/>
      </c>
      <c r="DV90" s="237" t="str">
        <f t="shared" si="242"/>
        <v/>
      </c>
      <c r="DW90" s="237" t="str">
        <f t="shared" si="243"/>
        <v/>
      </c>
      <c r="DX90" s="238">
        <f t="shared" si="244"/>
        <v>0</v>
      </c>
      <c r="DY90" s="675"/>
      <c r="EA90" s="1363">
        <f t="shared" si="295"/>
        <v>0</v>
      </c>
      <c r="EB90" s="1363">
        <f t="shared" si="296"/>
        <v>0</v>
      </c>
      <c r="EC90" s="1363">
        <f t="shared" si="297"/>
        <v>0</v>
      </c>
      <c r="ED90" s="1363">
        <f t="shared" si="298"/>
        <v>0</v>
      </c>
      <c r="EE90" s="1363">
        <f t="shared" si="299"/>
        <v>0</v>
      </c>
      <c r="EF90" s="1363">
        <f t="shared" si="300"/>
        <v>0</v>
      </c>
      <c r="EG90" s="1363">
        <f t="shared" si="245"/>
        <v>0</v>
      </c>
    </row>
    <row r="91" spans="1:137" s="3" customFormat="1" ht="18" customHeight="1">
      <c r="A91" s="305" t="str">
        <f t="shared" si="219"/>
        <v/>
      </c>
      <c r="B91" s="174">
        <f t="shared" si="246"/>
        <v>0</v>
      </c>
      <c r="C91" s="1415" t="str">
        <f t="shared" si="220"/>
        <v>授業料</v>
      </c>
      <c r="D91" s="1415" t="str">
        <f t="shared" si="221"/>
        <v>入学金</v>
      </c>
      <c r="E91" s="174">
        <f t="shared" si="247"/>
        <v>0</v>
      </c>
      <c r="F91" s="305">
        <f t="shared" si="222"/>
        <v>0</v>
      </c>
      <c r="G91" s="475">
        <f t="shared" si="223"/>
        <v>74</v>
      </c>
      <c r="H91" s="430"/>
      <c r="I91" s="431"/>
      <c r="J91" s="658"/>
      <c r="K91" s="659"/>
      <c r="L91" s="659"/>
      <c r="M91" s="660"/>
      <c r="N91" s="661"/>
      <c r="O91" s="662"/>
      <c r="P91" s="658"/>
      <c r="Q91" s="659"/>
      <c r="R91" s="660"/>
      <c r="S91" s="663"/>
      <c r="T91" s="661"/>
      <c r="U91" s="664"/>
      <c r="V91" s="53" t="str">
        <f>IF(OR($R$5="",$T$5="",$J91="",$O91="",$U91=""),"",IF(ISERROR(VLOOKUP($C91,参照!$P$4:$V$112,5,FALSE)),0,VLOOKUP($C91,参照!$P$4:$V$112,5,FALSE)))</f>
        <v/>
      </c>
      <c r="W91" s="665"/>
      <c r="X91" s="54" t="str">
        <f>IF(OR($R$5="",$T$5="",$J91="",$O91="",$W91=""),"",IF(ISERROR(VLOOKUP($D91,参照!$P$4:$V$112,5,FALSE)),0,VLOOKUP($D91,参照!$P$4:$V$112,5,FALSE)))</f>
        <v/>
      </c>
      <c r="Y91" s="102"/>
      <c r="Z91" s="102"/>
      <c r="AA91" s="1177"/>
      <c r="AB91" s="227">
        <f t="shared" si="248"/>
        <v>0</v>
      </c>
      <c r="AC91" s="1122"/>
      <c r="AD91" s="352">
        <f t="shared" si="249"/>
        <v>0</v>
      </c>
      <c r="AE91" s="55"/>
      <c r="AF91" s="55" t="str">
        <f t="shared" si="250"/>
        <v/>
      </c>
      <c r="AG91" s="1124"/>
      <c r="AH91" s="760">
        <f t="shared" si="251"/>
        <v>0</v>
      </c>
      <c r="AI91" s="761">
        <f t="shared" si="252"/>
        <v>0</v>
      </c>
      <c r="AJ91" s="1126"/>
      <c r="AK91" s="1127"/>
      <c r="AL91" s="670"/>
      <c r="AM91" s="1127"/>
      <c r="AN91" s="670"/>
      <c r="AO91" s="1179"/>
      <c r="AP91" s="669"/>
      <c r="AQ91" s="1127"/>
      <c r="AR91" s="670"/>
      <c r="AS91" s="1127"/>
      <c r="AT91" s="670"/>
      <c r="AU91" s="1127"/>
      <c r="AV91" s="575" t="str">
        <f t="shared" si="253"/>
        <v>○</v>
      </c>
      <c r="AW91" s="576" t="str">
        <f t="shared" si="254"/>
        <v>○</v>
      </c>
      <c r="AX91" s="576" t="str">
        <f t="shared" si="255"/>
        <v>○</v>
      </c>
      <c r="AY91" s="576" t="str">
        <f t="shared" si="256"/>
        <v>○</v>
      </c>
      <c r="AZ91" s="576" t="str">
        <f t="shared" si="257"/>
        <v>○</v>
      </c>
      <c r="BA91" s="577" t="str">
        <f t="shared" si="258"/>
        <v>○</v>
      </c>
      <c r="BB91" s="578">
        <f t="shared" si="259"/>
        <v>0</v>
      </c>
      <c r="BC91" s="767">
        <f t="shared" si="260"/>
        <v>0</v>
      </c>
      <c r="BD91" s="768">
        <f t="shared" si="133"/>
        <v>0</v>
      </c>
      <c r="BE91" s="769">
        <f t="shared" si="133"/>
        <v>0</v>
      </c>
      <c r="BF91" s="587">
        <f t="shared" si="261"/>
        <v>0</v>
      </c>
      <c r="BG91" s="503">
        <f t="shared" si="262"/>
        <v>0</v>
      </c>
      <c r="BH91" s="504">
        <f t="shared" si="134"/>
        <v>0</v>
      </c>
      <c r="BI91" s="505">
        <f t="shared" si="134"/>
        <v>0</v>
      </c>
      <c r="BJ91" s="506">
        <f t="shared" si="263"/>
        <v>0</v>
      </c>
      <c r="BK91" s="236">
        <f t="array" ref="BK91">IF($BB91&gt;0,"ｴﾗｰ",SUM(IF($AJ91:$AO91=BK$15,IF($AJ$17:$AO$17="○",$AG91))))</f>
        <v>0</v>
      </c>
      <c r="BL91" s="237">
        <f t="array" ref="BL91">IF($BB91&gt;0,"ｴﾗｰ",SUM(IF($AJ91:$AO91=BL$15,IF($AJ$17:$AO$17="○",$AG91))))</f>
        <v>0</v>
      </c>
      <c r="BM91" s="488">
        <f t="array" ref="BM91">IF($BB91&gt;0,"ｴﾗｰ",SUM(IF($AJ91:$AO91=BM$15,IF($AJ$17:$AO$17="○",$AG91))))</f>
        <v>0</v>
      </c>
      <c r="BN91" s="493">
        <f t="shared" si="264"/>
        <v>0</v>
      </c>
      <c r="BO91" s="236">
        <f t="array" ref="BO91">IF($BB91&gt;0,"ｴﾗｰ",SUM(IF($AP91:$AU91=BO$15,IF($AP$17:$AU$17="○",$AG91))))</f>
        <v>0</v>
      </c>
      <c r="BP91" s="237">
        <f t="array" ref="BP91">IF($BB91&gt;0,"ｴﾗｰ",SUM(IF($AP91:$AU91=BP$15,IF($AP$17:$AU$17="○",$AG91))))</f>
        <v>0</v>
      </c>
      <c r="BQ91" s="494">
        <f t="array" ref="BQ91">IF($BB91&gt;0,"ｴﾗｰ",SUM(IF($AP91:$AU91=BQ$15,IF($AP$17:$AU$17="○",$AG91))))</f>
        <v>0</v>
      </c>
      <c r="BR91" s="490">
        <f t="shared" si="265"/>
        <v>0</v>
      </c>
      <c r="BS91" s="236" t="str">
        <f t="shared" si="224"/>
        <v/>
      </c>
      <c r="BT91" s="237" t="str">
        <f t="shared" si="225"/>
        <v/>
      </c>
      <c r="BU91" s="488" t="str">
        <f t="shared" si="226"/>
        <v/>
      </c>
      <c r="BV91" s="532">
        <f t="shared" si="266"/>
        <v>0</v>
      </c>
      <c r="BW91" s="512" t="str">
        <f t="shared" si="267"/>
        <v>ｴﾗｰ</v>
      </c>
      <c r="BX91" s="237" t="str">
        <f t="shared" si="268"/>
        <v>ｴﾗｰ</v>
      </c>
      <c r="BY91" s="494" t="str">
        <f t="shared" si="269"/>
        <v>ｴﾗｰ</v>
      </c>
      <c r="BZ91" s="628">
        <f t="shared" si="270"/>
        <v>0</v>
      </c>
      <c r="CA91" s="528" t="str">
        <f t="shared" si="271"/>
        <v/>
      </c>
      <c r="CB91" s="237" t="str">
        <f t="shared" si="272"/>
        <v/>
      </c>
      <c r="CC91" s="494" t="str">
        <f t="shared" si="273"/>
        <v/>
      </c>
      <c r="CD91" s="635">
        <f t="shared" si="274"/>
        <v>0</v>
      </c>
      <c r="CE91" s="528" t="str">
        <f t="shared" si="275"/>
        <v/>
      </c>
      <c r="CF91" s="237" t="str">
        <f t="shared" si="276"/>
        <v/>
      </c>
      <c r="CG91" s="494" t="str">
        <f t="shared" si="277"/>
        <v/>
      </c>
      <c r="CH91" s="635">
        <f t="shared" si="278"/>
        <v>0</v>
      </c>
      <c r="CI91" s="535" t="str">
        <f t="shared" si="279"/>
        <v/>
      </c>
      <c r="CJ91" s="515" t="str">
        <f t="shared" si="280"/>
        <v/>
      </c>
      <c r="CK91" s="522" t="str">
        <f t="shared" si="281"/>
        <v/>
      </c>
      <c r="CL91" s="515" t="str">
        <f t="shared" si="282"/>
        <v/>
      </c>
      <c r="CM91" s="524" t="str">
        <f t="shared" si="283"/>
        <v/>
      </c>
      <c r="CN91" s="518" t="str">
        <f t="shared" si="284"/>
        <v/>
      </c>
      <c r="CO91" s="236" t="str">
        <f t="shared" si="285"/>
        <v/>
      </c>
      <c r="CP91" s="237" t="str">
        <f t="shared" si="286"/>
        <v/>
      </c>
      <c r="CQ91" s="494" t="str">
        <f t="shared" si="287"/>
        <v/>
      </c>
      <c r="CR91" s="493">
        <f t="shared" si="288"/>
        <v>0</v>
      </c>
      <c r="CS91" s="512" t="str">
        <f t="shared" si="289"/>
        <v/>
      </c>
      <c r="CT91" s="237" t="str">
        <f t="shared" si="290"/>
        <v/>
      </c>
      <c r="CU91" s="237" t="str">
        <f t="shared" si="291"/>
        <v/>
      </c>
      <c r="CV91" s="238">
        <f t="shared" si="292"/>
        <v>0</v>
      </c>
      <c r="CW91" s="236" t="str">
        <f t="shared" si="227"/>
        <v/>
      </c>
      <c r="CX91" s="237" t="str">
        <f t="shared" si="228"/>
        <v/>
      </c>
      <c r="CY91" s="494">
        <f t="shared" si="229"/>
        <v>0</v>
      </c>
      <c r="CZ91" s="493"/>
      <c r="DA91" s="236" t="str">
        <f t="shared" si="230"/>
        <v/>
      </c>
      <c r="DB91" s="237" t="str">
        <f t="shared" si="231"/>
        <v/>
      </c>
      <c r="DC91" s="494">
        <f t="shared" si="232"/>
        <v>0</v>
      </c>
      <c r="DD91" s="493"/>
      <c r="DE91" s="1335"/>
      <c r="DF91" s="1343">
        <f t="shared" si="233"/>
        <v>0</v>
      </c>
      <c r="DG91" s="528" t="str">
        <f t="shared" si="234"/>
        <v/>
      </c>
      <c r="DH91" s="494" t="str">
        <f t="shared" si="235"/>
        <v/>
      </c>
      <c r="DI91" s="53">
        <f t="shared" si="236"/>
        <v>0</v>
      </c>
      <c r="DJ91" s="432">
        <f t="shared" si="237"/>
        <v>0</v>
      </c>
      <c r="DK91" s="433">
        <f t="shared" si="293"/>
        <v>0</v>
      </c>
      <c r="DL91" s="53" t="str">
        <f t="shared" si="238"/>
        <v/>
      </c>
      <c r="DM91" s="105" t="str">
        <f t="shared" si="239"/>
        <v/>
      </c>
      <c r="DN91" s="104" t="str">
        <f t="shared" si="239"/>
        <v/>
      </c>
      <c r="DO91" s="434" t="str">
        <f t="shared" si="239"/>
        <v/>
      </c>
      <c r="DP91" s="672"/>
      <c r="DQ91" s="673"/>
      <c r="DR91" s="674"/>
      <c r="DS91" s="435">
        <f t="shared" si="294"/>
        <v>0</v>
      </c>
      <c r="DT91" s="228" t="str">
        <f t="shared" si="240"/>
        <v/>
      </c>
      <c r="DU91" s="236" t="str">
        <f t="shared" si="241"/>
        <v/>
      </c>
      <c r="DV91" s="237" t="str">
        <f t="shared" si="242"/>
        <v/>
      </c>
      <c r="DW91" s="237" t="str">
        <f t="shared" si="243"/>
        <v/>
      </c>
      <c r="DX91" s="238">
        <f t="shared" si="244"/>
        <v>0</v>
      </c>
      <c r="DY91" s="675"/>
      <c r="EA91" s="1363">
        <f t="shared" si="295"/>
        <v>0</v>
      </c>
      <c r="EB91" s="1363">
        <f t="shared" si="296"/>
        <v>0</v>
      </c>
      <c r="EC91" s="1363">
        <f t="shared" si="297"/>
        <v>0</v>
      </c>
      <c r="ED91" s="1363">
        <f t="shared" si="298"/>
        <v>0</v>
      </c>
      <c r="EE91" s="1363">
        <f t="shared" si="299"/>
        <v>0</v>
      </c>
      <c r="EF91" s="1363">
        <f t="shared" si="300"/>
        <v>0</v>
      </c>
      <c r="EG91" s="1363">
        <f t="shared" si="245"/>
        <v>0</v>
      </c>
    </row>
    <row r="92" spans="1:137" s="3" customFormat="1" ht="18" customHeight="1">
      <c r="A92" s="305" t="str">
        <f t="shared" si="219"/>
        <v/>
      </c>
      <c r="B92" s="174">
        <f t="shared" si="246"/>
        <v>0</v>
      </c>
      <c r="C92" s="1415" t="str">
        <f t="shared" si="220"/>
        <v>授業料</v>
      </c>
      <c r="D92" s="1415" t="str">
        <f t="shared" si="221"/>
        <v>入学金</v>
      </c>
      <c r="E92" s="174">
        <f t="shared" si="247"/>
        <v>0</v>
      </c>
      <c r="F92" s="305">
        <f t="shared" si="222"/>
        <v>0</v>
      </c>
      <c r="G92" s="475">
        <f t="shared" si="223"/>
        <v>75</v>
      </c>
      <c r="H92" s="430"/>
      <c r="I92" s="431"/>
      <c r="J92" s="658"/>
      <c r="K92" s="659"/>
      <c r="L92" s="659"/>
      <c r="M92" s="660"/>
      <c r="N92" s="661"/>
      <c r="O92" s="662"/>
      <c r="P92" s="658"/>
      <c r="Q92" s="659"/>
      <c r="R92" s="660"/>
      <c r="S92" s="663"/>
      <c r="T92" s="661"/>
      <c r="U92" s="664"/>
      <c r="V92" s="53" t="str">
        <f>IF(OR($R$5="",$T$5="",$J92="",$O92="",$U92=""),"",IF(ISERROR(VLOOKUP($C92,参照!$P$4:$V$112,5,FALSE)),0,VLOOKUP($C92,参照!$P$4:$V$112,5,FALSE)))</f>
        <v/>
      </c>
      <c r="W92" s="665"/>
      <c r="X92" s="54" t="str">
        <f>IF(OR($R$5="",$T$5="",$J92="",$O92="",$W92=""),"",IF(ISERROR(VLOOKUP($D92,参照!$P$4:$V$112,5,FALSE)),0,VLOOKUP($D92,参照!$P$4:$V$112,5,FALSE)))</f>
        <v/>
      </c>
      <c r="Y92" s="102"/>
      <c r="Z92" s="102"/>
      <c r="AA92" s="1177"/>
      <c r="AB92" s="227">
        <f t="shared" si="248"/>
        <v>0</v>
      </c>
      <c r="AC92" s="1122"/>
      <c r="AD92" s="352">
        <f t="shared" si="249"/>
        <v>0</v>
      </c>
      <c r="AE92" s="55"/>
      <c r="AF92" s="55" t="str">
        <f t="shared" si="250"/>
        <v/>
      </c>
      <c r="AG92" s="1124"/>
      <c r="AH92" s="760">
        <f t="shared" si="251"/>
        <v>0</v>
      </c>
      <c r="AI92" s="761">
        <f t="shared" si="252"/>
        <v>0</v>
      </c>
      <c r="AJ92" s="1126"/>
      <c r="AK92" s="1127"/>
      <c r="AL92" s="670"/>
      <c r="AM92" s="1127"/>
      <c r="AN92" s="670"/>
      <c r="AO92" s="1179"/>
      <c r="AP92" s="669"/>
      <c r="AQ92" s="1127"/>
      <c r="AR92" s="670"/>
      <c r="AS92" s="1127"/>
      <c r="AT92" s="670"/>
      <c r="AU92" s="1127"/>
      <c r="AV92" s="575" t="str">
        <f t="shared" si="253"/>
        <v>○</v>
      </c>
      <c r="AW92" s="576" t="str">
        <f t="shared" si="254"/>
        <v>○</v>
      </c>
      <c r="AX92" s="576" t="str">
        <f t="shared" si="255"/>
        <v>○</v>
      </c>
      <c r="AY92" s="576" t="str">
        <f t="shared" si="256"/>
        <v>○</v>
      </c>
      <c r="AZ92" s="576" t="str">
        <f t="shared" si="257"/>
        <v>○</v>
      </c>
      <c r="BA92" s="577" t="str">
        <f t="shared" si="258"/>
        <v>○</v>
      </c>
      <c r="BB92" s="578">
        <f t="shared" si="259"/>
        <v>0</v>
      </c>
      <c r="BC92" s="767">
        <f t="shared" si="260"/>
        <v>0</v>
      </c>
      <c r="BD92" s="768">
        <f t="shared" si="133"/>
        <v>0</v>
      </c>
      <c r="BE92" s="769">
        <f t="shared" si="133"/>
        <v>0</v>
      </c>
      <c r="BF92" s="587">
        <f t="shared" si="261"/>
        <v>0</v>
      </c>
      <c r="BG92" s="503">
        <f t="shared" si="262"/>
        <v>0</v>
      </c>
      <c r="BH92" s="504">
        <f t="shared" si="134"/>
        <v>0</v>
      </c>
      <c r="BI92" s="505">
        <f t="shared" si="134"/>
        <v>0</v>
      </c>
      <c r="BJ92" s="506">
        <f t="shared" si="263"/>
        <v>0</v>
      </c>
      <c r="BK92" s="236">
        <f t="array" ref="BK92">IF($BB92&gt;0,"ｴﾗｰ",SUM(IF($AJ92:$AO92=BK$15,IF($AJ$17:$AO$17="○",$AG92))))</f>
        <v>0</v>
      </c>
      <c r="BL92" s="237">
        <f t="array" ref="BL92">IF($BB92&gt;0,"ｴﾗｰ",SUM(IF($AJ92:$AO92=BL$15,IF($AJ$17:$AO$17="○",$AG92))))</f>
        <v>0</v>
      </c>
      <c r="BM92" s="488">
        <f t="array" ref="BM92">IF($BB92&gt;0,"ｴﾗｰ",SUM(IF($AJ92:$AO92=BM$15,IF($AJ$17:$AO$17="○",$AG92))))</f>
        <v>0</v>
      </c>
      <c r="BN92" s="493">
        <f t="shared" si="264"/>
        <v>0</v>
      </c>
      <c r="BO92" s="236">
        <f t="array" ref="BO92">IF($BB92&gt;0,"ｴﾗｰ",SUM(IF($AP92:$AU92=BO$15,IF($AP$17:$AU$17="○",$AG92))))</f>
        <v>0</v>
      </c>
      <c r="BP92" s="237">
        <f t="array" ref="BP92">IF($BB92&gt;0,"ｴﾗｰ",SUM(IF($AP92:$AU92=BP$15,IF($AP$17:$AU$17="○",$AG92))))</f>
        <v>0</v>
      </c>
      <c r="BQ92" s="494">
        <f t="array" ref="BQ92">IF($BB92&gt;0,"ｴﾗｰ",SUM(IF($AP92:$AU92=BQ$15,IF($AP$17:$AU$17="○",$AG92))))</f>
        <v>0</v>
      </c>
      <c r="BR92" s="490">
        <f t="shared" si="265"/>
        <v>0</v>
      </c>
      <c r="BS92" s="236" t="str">
        <f t="shared" si="224"/>
        <v/>
      </c>
      <c r="BT92" s="237" t="str">
        <f t="shared" si="225"/>
        <v/>
      </c>
      <c r="BU92" s="488" t="str">
        <f t="shared" si="226"/>
        <v/>
      </c>
      <c r="BV92" s="532">
        <f t="shared" si="266"/>
        <v>0</v>
      </c>
      <c r="BW92" s="512" t="str">
        <f t="shared" si="267"/>
        <v>ｴﾗｰ</v>
      </c>
      <c r="BX92" s="237" t="str">
        <f t="shared" si="268"/>
        <v>ｴﾗｰ</v>
      </c>
      <c r="BY92" s="494" t="str">
        <f t="shared" si="269"/>
        <v>ｴﾗｰ</v>
      </c>
      <c r="BZ92" s="628">
        <f t="shared" si="270"/>
        <v>0</v>
      </c>
      <c r="CA92" s="528" t="str">
        <f t="shared" si="271"/>
        <v/>
      </c>
      <c r="CB92" s="237" t="str">
        <f t="shared" si="272"/>
        <v/>
      </c>
      <c r="CC92" s="494" t="str">
        <f t="shared" si="273"/>
        <v/>
      </c>
      <c r="CD92" s="635">
        <f t="shared" si="274"/>
        <v>0</v>
      </c>
      <c r="CE92" s="528" t="str">
        <f t="shared" si="275"/>
        <v/>
      </c>
      <c r="CF92" s="237" t="str">
        <f t="shared" si="276"/>
        <v/>
      </c>
      <c r="CG92" s="494" t="str">
        <f t="shared" si="277"/>
        <v/>
      </c>
      <c r="CH92" s="635">
        <f t="shared" si="278"/>
        <v>0</v>
      </c>
      <c r="CI92" s="535" t="str">
        <f t="shared" si="279"/>
        <v/>
      </c>
      <c r="CJ92" s="515" t="str">
        <f t="shared" si="280"/>
        <v/>
      </c>
      <c r="CK92" s="522" t="str">
        <f t="shared" si="281"/>
        <v/>
      </c>
      <c r="CL92" s="515" t="str">
        <f t="shared" si="282"/>
        <v/>
      </c>
      <c r="CM92" s="524" t="str">
        <f t="shared" si="283"/>
        <v/>
      </c>
      <c r="CN92" s="518" t="str">
        <f t="shared" si="284"/>
        <v/>
      </c>
      <c r="CO92" s="236" t="str">
        <f t="shared" si="285"/>
        <v/>
      </c>
      <c r="CP92" s="237" t="str">
        <f t="shared" si="286"/>
        <v/>
      </c>
      <c r="CQ92" s="494" t="str">
        <f t="shared" si="287"/>
        <v/>
      </c>
      <c r="CR92" s="493">
        <f t="shared" si="288"/>
        <v>0</v>
      </c>
      <c r="CS92" s="512" t="str">
        <f t="shared" si="289"/>
        <v/>
      </c>
      <c r="CT92" s="237" t="str">
        <f t="shared" si="290"/>
        <v/>
      </c>
      <c r="CU92" s="237" t="str">
        <f t="shared" si="291"/>
        <v/>
      </c>
      <c r="CV92" s="238">
        <f t="shared" si="292"/>
        <v>0</v>
      </c>
      <c r="CW92" s="236" t="str">
        <f t="shared" si="227"/>
        <v/>
      </c>
      <c r="CX92" s="237" t="str">
        <f t="shared" si="228"/>
        <v/>
      </c>
      <c r="CY92" s="494">
        <f t="shared" si="229"/>
        <v>0</v>
      </c>
      <c r="CZ92" s="493"/>
      <c r="DA92" s="236" t="str">
        <f t="shared" si="230"/>
        <v/>
      </c>
      <c r="DB92" s="237" t="str">
        <f t="shared" si="231"/>
        <v/>
      </c>
      <c r="DC92" s="494">
        <f t="shared" si="232"/>
        <v>0</v>
      </c>
      <c r="DD92" s="493"/>
      <c r="DE92" s="1335"/>
      <c r="DF92" s="1343">
        <f t="shared" si="233"/>
        <v>0</v>
      </c>
      <c r="DG92" s="528" t="str">
        <f t="shared" si="234"/>
        <v/>
      </c>
      <c r="DH92" s="494" t="str">
        <f t="shared" si="235"/>
        <v/>
      </c>
      <c r="DI92" s="53">
        <f t="shared" si="236"/>
        <v>0</v>
      </c>
      <c r="DJ92" s="432">
        <f t="shared" si="237"/>
        <v>0</v>
      </c>
      <c r="DK92" s="433">
        <f t="shared" si="293"/>
        <v>0</v>
      </c>
      <c r="DL92" s="53" t="str">
        <f t="shared" si="238"/>
        <v/>
      </c>
      <c r="DM92" s="105" t="str">
        <f t="shared" si="239"/>
        <v/>
      </c>
      <c r="DN92" s="104" t="str">
        <f t="shared" si="239"/>
        <v/>
      </c>
      <c r="DO92" s="434" t="str">
        <f t="shared" si="239"/>
        <v/>
      </c>
      <c r="DP92" s="672"/>
      <c r="DQ92" s="673"/>
      <c r="DR92" s="674"/>
      <c r="DS92" s="435">
        <f t="shared" si="294"/>
        <v>0</v>
      </c>
      <c r="DT92" s="228" t="str">
        <f t="shared" si="240"/>
        <v/>
      </c>
      <c r="DU92" s="236" t="str">
        <f t="shared" si="241"/>
        <v/>
      </c>
      <c r="DV92" s="237" t="str">
        <f t="shared" si="242"/>
        <v/>
      </c>
      <c r="DW92" s="237" t="str">
        <f t="shared" si="243"/>
        <v/>
      </c>
      <c r="DX92" s="238">
        <f t="shared" si="244"/>
        <v>0</v>
      </c>
      <c r="DY92" s="675"/>
      <c r="EA92" s="1363">
        <f t="shared" si="295"/>
        <v>0</v>
      </c>
      <c r="EB92" s="1363">
        <f t="shared" si="296"/>
        <v>0</v>
      </c>
      <c r="EC92" s="1363">
        <f t="shared" si="297"/>
        <v>0</v>
      </c>
      <c r="ED92" s="1363">
        <f t="shared" si="298"/>
        <v>0</v>
      </c>
      <c r="EE92" s="1363">
        <f t="shared" si="299"/>
        <v>0</v>
      </c>
      <c r="EF92" s="1363">
        <f t="shared" si="300"/>
        <v>0</v>
      </c>
      <c r="EG92" s="1363">
        <f t="shared" si="245"/>
        <v>0</v>
      </c>
    </row>
    <row r="93" spans="1:137" s="3" customFormat="1" ht="18" customHeight="1">
      <c r="A93" s="305" t="str">
        <f t="shared" si="219"/>
        <v/>
      </c>
      <c r="B93" s="174">
        <f t="shared" si="246"/>
        <v>0</v>
      </c>
      <c r="C93" s="1415" t="str">
        <f t="shared" si="220"/>
        <v>授業料</v>
      </c>
      <c r="D93" s="1415" t="str">
        <f t="shared" si="221"/>
        <v>入学金</v>
      </c>
      <c r="E93" s="174">
        <f t="shared" si="247"/>
        <v>0</v>
      </c>
      <c r="F93" s="305">
        <f t="shared" si="222"/>
        <v>0</v>
      </c>
      <c r="G93" s="475">
        <f t="shared" si="223"/>
        <v>76</v>
      </c>
      <c r="H93" s="430"/>
      <c r="I93" s="431"/>
      <c r="J93" s="658"/>
      <c r="K93" s="659"/>
      <c r="L93" s="659"/>
      <c r="M93" s="660"/>
      <c r="N93" s="661"/>
      <c r="O93" s="662"/>
      <c r="P93" s="658"/>
      <c r="Q93" s="659"/>
      <c r="R93" s="660"/>
      <c r="S93" s="663"/>
      <c r="T93" s="661"/>
      <c r="U93" s="664"/>
      <c r="V93" s="53" t="str">
        <f>IF(OR($R$5="",$T$5="",$J93="",$O93="",$U93=""),"",IF(ISERROR(VLOOKUP($C93,参照!$P$4:$V$112,5,FALSE)),0,VLOOKUP($C93,参照!$P$4:$V$112,5,FALSE)))</f>
        <v/>
      </c>
      <c r="W93" s="665"/>
      <c r="X93" s="54" t="str">
        <f>IF(OR($R$5="",$T$5="",$J93="",$O93="",$W93=""),"",IF(ISERROR(VLOOKUP($D93,参照!$P$4:$V$112,5,FALSE)),0,VLOOKUP($D93,参照!$P$4:$V$112,5,FALSE)))</f>
        <v/>
      </c>
      <c r="Y93" s="102"/>
      <c r="Z93" s="102"/>
      <c r="AA93" s="1177"/>
      <c r="AB93" s="227">
        <f t="shared" si="248"/>
        <v>0</v>
      </c>
      <c r="AC93" s="1122"/>
      <c r="AD93" s="352">
        <f t="shared" si="249"/>
        <v>0</v>
      </c>
      <c r="AE93" s="55"/>
      <c r="AF93" s="55" t="str">
        <f t="shared" si="250"/>
        <v/>
      </c>
      <c r="AG93" s="1124"/>
      <c r="AH93" s="760">
        <f t="shared" si="251"/>
        <v>0</v>
      </c>
      <c r="AI93" s="761">
        <f t="shared" si="252"/>
        <v>0</v>
      </c>
      <c r="AJ93" s="1126"/>
      <c r="AK93" s="1127"/>
      <c r="AL93" s="670"/>
      <c r="AM93" s="1127"/>
      <c r="AN93" s="670"/>
      <c r="AO93" s="1179"/>
      <c r="AP93" s="669"/>
      <c r="AQ93" s="1127"/>
      <c r="AR93" s="670"/>
      <c r="AS93" s="1127"/>
      <c r="AT93" s="670"/>
      <c r="AU93" s="1127"/>
      <c r="AV93" s="575" t="str">
        <f t="shared" si="253"/>
        <v>○</v>
      </c>
      <c r="AW93" s="576" t="str">
        <f t="shared" si="254"/>
        <v>○</v>
      </c>
      <c r="AX93" s="576" t="str">
        <f t="shared" si="255"/>
        <v>○</v>
      </c>
      <c r="AY93" s="576" t="str">
        <f t="shared" si="256"/>
        <v>○</v>
      </c>
      <c r="AZ93" s="576" t="str">
        <f t="shared" si="257"/>
        <v>○</v>
      </c>
      <c r="BA93" s="577" t="str">
        <f t="shared" si="258"/>
        <v>○</v>
      </c>
      <c r="BB93" s="578">
        <f t="shared" si="259"/>
        <v>0</v>
      </c>
      <c r="BC93" s="767">
        <f t="shared" si="260"/>
        <v>0</v>
      </c>
      <c r="BD93" s="768">
        <f t="shared" si="133"/>
        <v>0</v>
      </c>
      <c r="BE93" s="769">
        <f t="shared" si="133"/>
        <v>0</v>
      </c>
      <c r="BF93" s="587">
        <f t="shared" si="261"/>
        <v>0</v>
      </c>
      <c r="BG93" s="503">
        <f t="shared" si="262"/>
        <v>0</v>
      </c>
      <c r="BH93" s="504">
        <f t="shared" si="134"/>
        <v>0</v>
      </c>
      <c r="BI93" s="505">
        <f t="shared" si="134"/>
        <v>0</v>
      </c>
      <c r="BJ93" s="506">
        <f t="shared" si="263"/>
        <v>0</v>
      </c>
      <c r="BK93" s="236">
        <f t="array" ref="BK93">IF($BB93&gt;0,"ｴﾗｰ",SUM(IF($AJ93:$AO93=BK$15,IF($AJ$17:$AO$17="○",$AG93))))</f>
        <v>0</v>
      </c>
      <c r="BL93" s="237">
        <f t="array" ref="BL93">IF($BB93&gt;0,"ｴﾗｰ",SUM(IF($AJ93:$AO93=BL$15,IF($AJ$17:$AO$17="○",$AG93))))</f>
        <v>0</v>
      </c>
      <c r="BM93" s="488">
        <f t="array" ref="BM93">IF($BB93&gt;0,"ｴﾗｰ",SUM(IF($AJ93:$AO93=BM$15,IF($AJ$17:$AO$17="○",$AG93))))</f>
        <v>0</v>
      </c>
      <c r="BN93" s="493">
        <f t="shared" si="264"/>
        <v>0</v>
      </c>
      <c r="BO93" s="236">
        <f t="array" ref="BO93">IF($BB93&gt;0,"ｴﾗｰ",SUM(IF($AP93:$AU93=BO$15,IF($AP$17:$AU$17="○",$AG93))))</f>
        <v>0</v>
      </c>
      <c r="BP93" s="237">
        <f t="array" ref="BP93">IF($BB93&gt;0,"ｴﾗｰ",SUM(IF($AP93:$AU93=BP$15,IF($AP$17:$AU$17="○",$AG93))))</f>
        <v>0</v>
      </c>
      <c r="BQ93" s="494">
        <f t="array" ref="BQ93">IF($BB93&gt;0,"ｴﾗｰ",SUM(IF($AP93:$AU93=BQ$15,IF($AP$17:$AU$17="○",$AG93))))</f>
        <v>0</v>
      </c>
      <c r="BR93" s="490">
        <f t="shared" si="265"/>
        <v>0</v>
      </c>
      <c r="BS93" s="236" t="str">
        <f t="shared" si="224"/>
        <v/>
      </c>
      <c r="BT93" s="237" t="str">
        <f t="shared" si="225"/>
        <v/>
      </c>
      <c r="BU93" s="488" t="str">
        <f t="shared" si="226"/>
        <v/>
      </c>
      <c r="BV93" s="532">
        <f t="shared" si="266"/>
        <v>0</v>
      </c>
      <c r="BW93" s="512" t="str">
        <f t="shared" si="267"/>
        <v>ｴﾗｰ</v>
      </c>
      <c r="BX93" s="237" t="str">
        <f t="shared" si="268"/>
        <v>ｴﾗｰ</v>
      </c>
      <c r="BY93" s="494" t="str">
        <f t="shared" si="269"/>
        <v>ｴﾗｰ</v>
      </c>
      <c r="BZ93" s="628">
        <f t="shared" si="270"/>
        <v>0</v>
      </c>
      <c r="CA93" s="528" t="str">
        <f t="shared" si="271"/>
        <v/>
      </c>
      <c r="CB93" s="237" t="str">
        <f t="shared" si="272"/>
        <v/>
      </c>
      <c r="CC93" s="494" t="str">
        <f t="shared" si="273"/>
        <v/>
      </c>
      <c r="CD93" s="635">
        <f t="shared" si="274"/>
        <v>0</v>
      </c>
      <c r="CE93" s="528" t="str">
        <f t="shared" si="275"/>
        <v/>
      </c>
      <c r="CF93" s="237" t="str">
        <f t="shared" si="276"/>
        <v/>
      </c>
      <c r="CG93" s="494" t="str">
        <f t="shared" si="277"/>
        <v/>
      </c>
      <c r="CH93" s="635">
        <f t="shared" si="278"/>
        <v>0</v>
      </c>
      <c r="CI93" s="535" t="str">
        <f t="shared" si="279"/>
        <v/>
      </c>
      <c r="CJ93" s="515" t="str">
        <f t="shared" si="280"/>
        <v/>
      </c>
      <c r="CK93" s="522" t="str">
        <f t="shared" si="281"/>
        <v/>
      </c>
      <c r="CL93" s="515" t="str">
        <f t="shared" si="282"/>
        <v/>
      </c>
      <c r="CM93" s="524" t="str">
        <f t="shared" si="283"/>
        <v/>
      </c>
      <c r="CN93" s="518" t="str">
        <f t="shared" si="284"/>
        <v/>
      </c>
      <c r="CO93" s="236" t="str">
        <f t="shared" si="285"/>
        <v/>
      </c>
      <c r="CP93" s="237" t="str">
        <f t="shared" si="286"/>
        <v/>
      </c>
      <c r="CQ93" s="494" t="str">
        <f t="shared" si="287"/>
        <v/>
      </c>
      <c r="CR93" s="493">
        <f t="shared" si="288"/>
        <v>0</v>
      </c>
      <c r="CS93" s="512" t="str">
        <f t="shared" si="289"/>
        <v/>
      </c>
      <c r="CT93" s="237" t="str">
        <f t="shared" si="290"/>
        <v/>
      </c>
      <c r="CU93" s="237" t="str">
        <f t="shared" si="291"/>
        <v/>
      </c>
      <c r="CV93" s="238">
        <f t="shared" si="292"/>
        <v>0</v>
      </c>
      <c r="CW93" s="236" t="str">
        <f t="shared" si="227"/>
        <v/>
      </c>
      <c r="CX93" s="237" t="str">
        <f t="shared" si="228"/>
        <v/>
      </c>
      <c r="CY93" s="494">
        <f t="shared" si="229"/>
        <v>0</v>
      </c>
      <c r="CZ93" s="493"/>
      <c r="DA93" s="236" t="str">
        <f t="shared" si="230"/>
        <v/>
      </c>
      <c r="DB93" s="237" t="str">
        <f t="shared" si="231"/>
        <v/>
      </c>
      <c r="DC93" s="494">
        <f t="shared" si="232"/>
        <v>0</v>
      </c>
      <c r="DD93" s="493"/>
      <c r="DE93" s="1335"/>
      <c r="DF93" s="1343">
        <f t="shared" si="233"/>
        <v>0</v>
      </c>
      <c r="DG93" s="528" t="str">
        <f t="shared" si="234"/>
        <v/>
      </c>
      <c r="DH93" s="494" t="str">
        <f t="shared" si="235"/>
        <v/>
      </c>
      <c r="DI93" s="53">
        <f t="shared" si="236"/>
        <v>0</v>
      </c>
      <c r="DJ93" s="432">
        <f t="shared" si="237"/>
        <v>0</v>
      </c>
      <c r="DK93" s="433">
        <f t="shared" si="293"/>
        <v>0</v>
      </c>
      <c r="DL93" s="53" t="str">
        <f t="shared" si="238"/>
        <v/>
      </c>
      <c r="DM93" s="105" t="str">
        <f t="shared" si="239"/>
        <v/>
      </c>
      <c r="DN93" s="104" t="str">
        <f t="shared" si="239"/>
        <v/>
      </c>
      <c r="DO93" s="434" t="str">
        <f t="shared" si="239"/>
        <v/>
      </c>
      <c r="DP93" s="672"/>
      <c r="DQ93" s="673"/>
      <c r="DR93" s="674"/>
      <c r="DS93" s="435">
        <f t="shared" si="294"/>
        <v>0</v>
      </c>
      <c r="DT93" s="228" t="str">
        <f t="shared" si="240"/>
        <v/>
      </c>
      <c r="DU93" s="236" t="str">
        <f t="shared" si="241"/>
        <v/>
      </c>
      <c r="DV93" s="237" t="str">
        <f t="shared" si="242"/>
        <v/>
      </c>
      <c r="DW93" s="237" t="str">
        <f t="shared" si="243"/>
        <v/>
      </c>
      <c r="DX93" s="238">
        <f t="shared" si="244"/>
        <v>0</v>
      </c>
      <c r="DY93" s="675"/>
      <c r="EA93" s="1363">
        <f t="shared" si="295"/>
        <v>0</v>
      </c>
      <c r="EB93" s="1363">
        <f t="shared" si="296"/>
        <v>0</v>
      </c>
      <c r="EC93" s="1363">
        <f t="shared" si="297"/>
        <v>0</v>
      </c>
      <c r="ED93" s="1363">
        <f t="shared" si="298"/>
        <v>0</v>
      </c>
      <c r="EE93" s="1363">
        <f t="shared" si="299"/>
        <v>0</v>
      </c>
      <c r="EF93" s="1363">
        <f t="shared" si="300"/>
        <v>0</v>
      </c>
      <c r="EG93" s="1363">
        <f t="shared" si="245"/>
        <v>0</v>
      </c>
    </row>
    <row r="94" spans="1:137" s="3" customFormat="1" ht="18" customHeight="1">
      <c r="A94" s="305" t="str">
        <f t="shared" si="219"/>
        <v/>
      </c>
      <c r="B94" s="174">
        <f t="shared" si="246"/>
        <v>0</v>
      </c>
      <c r="C94" s="1415" t="str">
        <f t="shared" si="220"/>
        <v>授業料</v>
      </c>
      <c r="D94" s="1415" t="str">
        <f t="shared" si="221"/>
        <v>入学金</v>
      </c>
      <c r="E94" s="174">
        <f t="shared" si="247"/>
        <v>0</v>
      </c>
      <c r="F94" s="305">
        <f t="shared" si="222"/>
        <v>0</v>
      </c>
      <c r="G94" s="475">
        <f t="shared" si="223"/>
        <v>77</v>
      </c>
      <c r="H94" s="430"/>
      <c r="I94" s="431"/>
      <c r="J94" s="658"/>
      <c r="K94" s="659"/>
      <c r="L94" s="659"/>
      <c r="M94" s="660"/>
      <c r="N94" s="661"/>
      <c r="O94" s="662"/>
      <c r="P94" s="658"/>
      <c r="Q94" s="659"/>
      <c r="R94" s="660"/>
      <c r="S94" s="663"/>
      <c r="T94" s="661"/>
      <c r="U94" s="664"/>
      <c r="V94" s="53" t="str">
        <f>IF(OR($R$5="",$T$5="",$J94="",$O94="",$U94=""),"",IF(ISERROR(VLOOKUP($C94,参照!$P$4:$V$112,5,FALSE)),0,VLOOKUP($C94,参照!$P$4:$V$112,5,FALSE)))</f>
        <v/>
      </c>
      <c r="W94" s="665"/>
      <c r="X94" s="54" t="str">
        <f>IF(OR($R$5="",$T$5="",$J94="",$O94="",$W94=""),"",IF(ISERROR(VLOOKUP($D94,参照!$P$4:$V$112,5,FALSE)),0,VLOOKUP($D94,参照!$P$4:$V$112,5,FALSE)))</f>
        <v/>
      </c>
      <c r="Y94" s="102"/>
      <c r="Z94" s="102"/>
      <c r="AA94" s="1177"/>
      <c r="AB94" s="227">
        <f t="shared" si="248"/>
        <v>0</v>
      </c>
      <c r="AC94" s="1122"/>
      <c r="AD94" s="352">
        <f t="shared" si="249"/>
        <v>0</v>
      </c>
      <c r="AE94" s="55"/>
      <c r="AF94" s="55" t="str">
        <f t="shared" si="250"/>
        <v/>
      </c>
      <c r="AG94" s="1124"/>
      <c r="AH94" s="760">
        <f t="shared" si="251"/>
        <v>0</v>
      </c>
      <c r="AI94" s="761">
        <f t="shared" si="252"/>
        <v>0</v>
      </c>
      <c r="AJ94" s="1126"/>
      <c r="AK94" s="1127"/>
      <c r="AL94" s="670"/>
      <c r="AM94" s="1127"/>
      <c r="AN94" s="670"/>
      <c r="AO94" s="1179"/>
      <c r="AP94" s="669"/>
      <c r="AQ94" s="1127"/>
      <c r="AR94" s="670"/>
      <c r="AS94" s="1127"/>
      <c r="AT94" s="670"/>
      <c r="AU94" s="1127"/>
      <c r="AV94" s="575" t="str">
        <f t="shared" si="253"/>
        <v>○</v>
      </c>
      <c r="AW94" s="576" t="str">
        <f t="shared" si="254"/>
        <v>○</v>
      </c>
      <c r="AX94" s="576" t="str">
        <f t="shared" si="255"/>
        <v>○</v>
      </c>
      <c r="AY94" s="576" t="str">
        <f t="shared" si="256"/>
        <v>○</v>
      </c>
      <c r="AZ94" s="576" t="str">
        <f t="shared" si="257"/>
        <v>○</v>
      </c>
      <c r="BA94" s="577" t="str">
        <f t="shared" si="258"/>
        <v>○</v>
      </c>
      <c r="BB94" s="578">
        <f t="shared" si="259"/>
        <v>0</v>
      </c>
      <c r="BC94" s="767">
        <f t="shared" si="260"/>
        <v>0</v>
      </c>
      <c r="BD94" s="768">
        <f t="shared" si="133"/>
        <v>0</v>
      </c>
      <c r="BE94" s="769">
        <f t="shared" si="133"/>
        <v>0</v>
      </c>
      <c r="BF94" s="587">
        <f t="shared" si="261"/>
        <v>0</v>
      </c>
      <c r="BG94" s="503">
        <f t="shared" si="262"/>
        <v>0</v>
      </c>
      <c r="BH94" s="504">
        <f t="shared" si="134"/>
        <v>0</v>
      </c>
      <c r="BI94" s="505">
        <f t="shared" si="134"/>
        <v>0</v>
      </c>
      <c r="BJ94" s="506">
        <f t="shared" si="263"/>
        <v>0</v>
      </c>
      <c r="BK94" s="236">
        <f t="array" ref="BK94">IF($BB94&gt;0,"ｴﾗｰ",SUM(IF($AJ94:$AO94=BK$15,IF($AJ$17:$AO$17="○",$AG94))))</f>
        <v>0</v>
      </c>
      <c r="BL94" s="237">
        <f t="array" ref="BL94">IF($BB94&gt;0,"ｴﾗｰ",SUM(IF($AJ94:$AO94=BL$15,IF($AJ$17:$AO$17="○",$AG94))))</f>
        <v>0</v>
      </c>
      <c r="BM94" s="488">
        <f t="array" ref="BM94">IF($BB94&gt;0,"ｴﾗｰ",SUM(IF($AJ94:$AO94=BM$15,IF($AJ$17:$AO$17="○",$AG94))))</f>
        <v>0</v>
      </c>
      <c r="BN94" s="493">
        <f t="shared" si="264"/>
        <v>0</v>
      </c>
      <c r="BO94" s="236">
        <f t="array" ref="BO94">IF($BB94&gt;0,"ｴﾗｰ",SUM(IF($AP94:$AU94=BO$15,IF($AP$17:$AU$17="○",$AG94))))</f>
        <v>0</v>
      </c>
      <c r="BP94" s="237">
        <f t="array" ref="BP94">IF($BB94&gt;0,"ｴﾗｰ",SUM(IF($AP94:$AU94=BP$15,IF($AP$17:$AU$17="○",$AG94))))</f>
        <v>0</v>
      </c>
      <c r="BQ94" s="494">
        <f t="array" ref="BQ94">IF($BB94&gt;0,"ｴﾗｰ",SUM(IF($AP94:$AU94=BQ$15,IF($AP$17:$AU$17="○",$AG94))))</f>
        <v>0</v>
      </c>
      <c r="BR94" s="490">
        <f t="shared" si="265"/>
        <v>0</v>
      </c>
      <c r="BS94" s="236" t="str">
        <f t="shared" si="224"/>
        <v/>
      </c>
      <c r="BT94" s="237" t="str">
        <f t="shared" si="225"/>
        <v/>
      </c>
      <c r="BU94" s="488" t="str">
        <f t="shared" si="226"/>
        <v/>
      </c>
      <c r="BV94" s="532">
        <f t="shared" si="266"/>
        <v>0</v>
      </c>
      <c r="BW94" s="512" t="str">
        <f t="shared" si="267"/>
        <v>ｴﾗｰ</v>
      </c>
      <c r="BX94" s="237" t="str">
        <f t="shared" si="268"/>
        <v>ｴﾗｰ</v>
      </c>
      <c r="BY94" s="494" t="str">
        <f t="shared" si="269"/>
        <v>ｴﾗｰ</v>
      </c>
      <c r="BZ94" s="628">
        <f t="shared" si="270"/>
        <v>0</v>
      </c>
      <c r="CA94" s="528" t="str">
        <f t="shared" si="271"/>
        <v/>
      </c>
      <c r="CB94" s="237" t="str">
        <f t="shared" si="272"/>
        <v/>
      </c>
      <c r="CC94" s="494" t="str">
        <f t="shared" si="273"/>
        <v/>
      </c>
      <c r="CD94" s="635">
        <f t="shared" si="274"/>
        <v>0</v>
      </c>
      <c r="CE94" s="528" t="str">
        <f t="shared" si="275"/>
        <v/>
      </c>
      <c r="CF94" s="237" t="str">
        <f t="shared" si="276"/>
        <v/>
      </c>
      <c r="CG94" s="494" t="str">
        <f t="shared" si="277"/>
        <v/>
      </c>
      <c r="CH94" s="635">
        <f t="shared" si="278"/>
        <v>0</v>
      </c>
      <c r="CI94" s="535" t="str">
        <f t="shared" si="279"/>
        <v/>
      </c>
      <c r="CJ94" s="515" t="str">
        <f t="shared" si="280"/>
        <v/>
      </c>
      <c r="CK94" s="522" t="str">
        <f t="shared" si="281"/>
        <v/>
      </c>
      <c r="CL94" s="515" t="str">
        <f t="shared" si="282"/>
        <v/>
      </c>
      <c r="CM94" s="524" t="str">
        <f t="shared" si="283"/>
        <v/>
      </c>
      <c r="CN94" s="518" t="str">
        <f t="shared" si="284"/>
        <v/>
      </c>
      <c r="CO94" s="236" t="str">
        <f t="shared" si="285"/>
        <v/>
      </c>
      <c r="CP94" s="237" t="str">
        <f t="shared" si="286"/>
        <v/>
      </c>
      <c r="CQ94" s="494" t="str">
        <f t="shared" si="287"/>
        <v/>
      </c>
      <c r="CR94" s="493">
        <f t="shared" si="288"/>
        <v>0</v>
      </c>
      <c r="CS94" s="512" t="str">
        <f t="shared" si="289"/>
        <v/>
      </c>
      <c r="CT94" s="237" t="str">
        <f t="shared" si="290"/>
        <v/>
      </c>
      <c r="CU94" s="237" t="str">
        <f t="shared" si="291"/>
        <v/>
      </c>
      <c r="CV94" s="238">
        <f t="shared" si="292"/>
        <v>0</v>
      </c>
      <c r="CW94" s="236" t="str">
        <f t="shared" si="227"/>
        <v/>
      </c>
      <c r="CX94" s="237" t="str">
        <f t="shared" si="228"/>
        <v/>
      </c>
      <c r="CY94" s="494">
        <f t="shared" si="229"/>
        <v>0</v>
      </c>
      <c r="CZ94" s="493"/>
      <c r="DA94" s="236" t="str">
        <f t="shared" si="230"/>
        <v/>
      </c>
      <c r="DB94" s="237" t="str">
        <f t="shared" si="231"/>
        <v/>
      </c>
      <c r="DC94" s="494">
        <f t="shared" si="232"/>
        <v>0</v>
      </c>
      <c r="DD94" s="493"/>
      <c r="DE94" s="1335"/>
      <c r="DF94" s="1343">
        <f t="shared" si="233"/>
        <v>0</v>
      </c>
      <c r="DG94" s="528" t="str">
        <f t="shared" si="234"/>
        <v/>
      </c>
      <c r="DH94" s="494" t="str">
        <f t="shared" si="235"/>
        <v/>
      </c>
      <c r="DI94" s="53">
        <f t="shared" si="236"/>
        <v>0</v>
      </c>
      <c r="DJ94" s="432">
        <f t="shared" si="237"/>
        <v>0</v>
      </c>
      <c r="DK94" s="433">
        <f t="shared" si="293"/>
        <v>0</v>
      </c>
      <c r="DL94" s="53" t="str">
        <f t="shared" si="238"/>
        <v/>
      </c>
      <c r="DM94" s="105" t="str">
        <f t="shared" si="239"/>
        <v/>
      </c>
      <c r="DN94" s="104" t="str">
        <f t="shared" si="239"/>
        <v/>
      </c>
      <c r="DO94" s="434" t="str">
        <f t="shared" si="239"/>
        <v/>
      </c>
      <c r="DP94" s="672"/>
      <c r="DQ94" s="673"/>
      <c r="DR94" s="674"/>
      <c r="DS94" s="435">
        <f t="shared" si="294"/>
        <v>0</v>
      </c>
      <c r="DT94" s="228" t="str">
        <f t="shared" si="240"/>
        <v/>
      </c>
      <c r="DU94" s="236" t="str">
        <f t="shared" si="241"/>
        <v/>
      </c>
      <c r="DV94" s="237" t="str">
        <f t="shared" si="242"/>
        <v/>
      </c>
      <c r="DW94" s="237" t="str">
        <f t="shared" si="243"/>
        <v/>
      </c>
      <c r="DX94" s="238">
        <f t="shared" si="244"/>
        <v>0</v>
      </c>
      <c r="DY94" s="675"/>
      <c r="EA94" s="1363">
        <f t="shared" si="295"/>
        <v>0</v>
      </c>
      <c r="EB94" s="1363">
        <f t="shared" si="296"/>
        <v>0</v>
      </c>
      <c r="EC94" s="1363">
        <f t="shared" si="297"/>
        <v>0</v>
      </c>
      <c r="ED94" s="1363">
        <f t="shared" si="298"/>
        <v>0</v>
      </c>
      <c r="EE94" s="1363">
        <f t="shared" si="299"/>
        <v>0</v>
      </c>
      <c r="EF94" s="1363">
        <f t="shared" si="300"/>
        <v>0</v>
      </c>
      <c r="EG94" s="1363">
        <f t="shared" si="245"/>
        <v>0</v>
      </c>
    </row>
    <row r="95" spans="1:137" s="3" customFormat="1" ht="18" customHeight="1">
      <c r="A95" s="305" t="str">
        <f t="shared" si="219"/>
        <v/>
      </c>
      <c r="B95" s="174">
        <f t="shared" si="246"/>
        <v>0</v>
      </c>
      <c r="C95" s="1415" t="str">
        <f t="shared" si="220"/>
        <v>授業料</v>
      </c>
      <c r="D95" s="1415" t="str">
        <f t="shared" si="221"/>
        <v>入学金</v>
      </c>
      <c r="E95" s="174">
        <f t="shared" si="247"/>
        <v>0</v>
      </c>
      <c r="F95" s="305">
        <f t="shared" si="222"/>
        <v>0</v>
      </c>
      <c r="G95" s="475">
        <f t="shared" si="223"/>
        <v>78</v>
      </c>
      <c r="H95" s="430"/>
      <c r="I95" s="431"/>
      <c r="J95" s="658"/>
      <c r="K95" s="659"/>
      <c r="L95" s="659"/>
      <c r="M95" s="660"/>
      <c r="N95" s="661"/>
      <c r="O95" s="662"/>
      <c r="P95" s="658"/>
      <c r="Q95" s="659"/>
      <c r="R95" s="660"/>
      <c r="S95" s="663"/>
      <c r="T95" s="661"/>
      <c r="U95" s="664"/>
      <c r="V95" s="53" t="str">
        <f>IF(OR($R$5="",$T$5="",$J95="",$O95="",$U95=""),"",IF(ISERROR(VLOOKUP($C95,参照!$P$4:$V$112,5,FALSE)),0,VLOOKUP($C95,参照!$P$4:$V$112,5,FALSE)))</f>
        <v/>
      </c>
      <c r="W95" s="665"/>
      <c r="X95" s="54" t="str">
        <f>IF(OR($R$5="",$T$5="",$J95="",$O95="",$W95=""),"",IF(ISERROR(VLOOKUP($D95,参照!$P$4:$V$112,5,FALSE)),0,VLOOKUP($D95,参照!$P$4:$V$112,5,FALSE)))</f>
        <v/>
      </c>
      <c r="Y95" s="102"/>
      <c r="Z95" s="102"/>
      <c r="AA95" s="1177"/>
      <c r="AB95" s="227">
        <f t="shared" si="248"/>
        <v>0</v>
      </c>
      <c r="AC95" s="1122"/>
      <c r="AD95" s="352">
        <f t="shared" si="249"/>
        <v>0</v>
      </c>
      <c r="AE95" s="55"/>
      <c r="AF95" s="55" t="str">
        <f t="shared" si="250"/>
        <v/>
      </c>
      <c r="AG95" s="1124"/>
      <c r="AH95" s="760">
        <f t="shared" si="251"/>
        <v>0</v>
      </c>
      <c r="AI95" s="761">
        <f t="shared" si="252"/>
        <v>0</v>
      </c>
      <c r="AJ95" s="1126"/>
      <c r="AK95" s="1127"/>
      <c r="AL95" s="670"/>
      <c r="AM95" s="1127"/>
      <c r="AN95" s="670"/>
      <c r="AO95" s="1179"/>
      <c r="AP95" s="669"/>
      <c r="AQ95" s="1127"/>
      <c r="AR95" s="670"/>
      <c r="AS95" s="1127"/>
      <c r="AT95" s="670"/>
      <c r="AU95" s="1127"/>
      <c r="AV95" s="575" t="str">
        <f t="shared" si="253"/>
        <v>○</v>
      </c>
      <c r="AW95" s="576" t="str">
        <f t="shared" si="254"/>
        <v>○</v>
      </c>
      <c r="AX95" s="576" t="str">
        <f t="shared" si="255"/>
        <v>○</v>
      </c>
      <c r="AY95" s="576" t="str">
        <f t="shared" si="256"/>
        <v>○</v>
      </c>
      <c r="AZ95" s="576" t="str">
        <f t="shared" si="257"/>
        <v>○</v>
      </c>
      <c r="BA95" s="577" t="str">
        <f t="shared" si="258"/>
        <v>○</v>
      </c>
      <c r="BB95" s="578">
        <f t="shared" si="259"/>
        <v>0</v>
      </c>
      <c r="BC95" s="767">
        <f t="shared" si="260"/>
        <v>0</v>
      </c>
      <c r="BD95" s="768">
        <f t="shared" si="133"/>
        <v>0</v>
      </c>
      <c r="BE95" s="769">
        <f t="shared" si="133"/>
        <v>0</v>
      </c>
      <c r="BF95" s="587">
        <f t="shared" si="261"/>
        <v>0</v>
      </c>
      <c r="BG95" s="503">
        <f t="shared" si="262"/>
        <v>0</v>
      </c>
      <c r="BH95" s="504">
        <f t="shared" si="134"/>
        <v>0</v>
      </c>
      <c r="BI95" s="505">
        <f t="shared" si="134"/>
        <v>0</v>
      </c>
      <c r="BJ95" s="506">
        <f t="shared" si="263"/>
        <v>0</v>
      </c>
      <c r="BK95" s="236">
        <f t="array" ref="BK95">IF($BB95&gt;0,"ｴﾗｰ",SUM(IF($AJ95:$AO95=BK$15,IF($AJ$17:$AO$17="○",$AG95))))</f>
        <v>0</v>
      </c>
      <c r="BL95" s="237">
        <f t="array" ref="BL95">IF($BB95&gt;0,"ｴﾗｰ",SUM(IF($AJ95:$AO95=BL$15,IF($AJ$17:$AO$17="○",$AG95))))</f>
        <v>0</v>
      </c>
      <c r="BM95" s="488">
        <f t="array" ref="BM95">IF($BB95&gt;0,"ｴﾗｰ",SUM(IF($AJ95:$AO95=BM$15,IF($AJ$17:$AO$17="○",$AG95))))</f>
        <v>0</v>
      </c>
      <c r="BN95" s="493">
        <f t="shared" si="264"/>
        <v>0</v>
      </c>
      <c r="BO95" s="236">
        <f t="array" ref="BO95">IF($BB95&gt;0,"ｴﾗｰ",SUM(IF($AP95:$AU95=BO$15,IF($AP$17:$AU$17="○",$AG95))))</f>
        <v>0</v>
      </c>
      <c r="BP95" s="237">
        <f t="array" ref="BP95">IF($BB95&gt;0,"ｴﾗｰ",SUM(IF($AP95:$AU95=BP$15,IF($AP$17:$AU$17="○",$AG95))))</f>
        <v>0</v>
      </c>
      <c r="BQ95" s="494">
        <f t="array" ref="BQ95">IF($BB95&gt;0,"ｴﾗｰ",SUM(IF($AP95:$AU95=BQ$15,IF($AP$17:$AU$17="○",$AG95))))</f>
        <v>0</v>
      </c>
      <c r="BR95" s="490">
        <f t="shared" si="265"/>
        <v>0</v>
      </c>
      <c r="BS95" s="236" t="str">
        <f t="shared" si="224"/>
        <v/>
      </c>
      <c r="BT95" s="237" t="str">
        <f t="shared" si="225"/>
        <v/>
      </c>
      <c r="BU95" s="488" t="str">
        <f t="shared" si="226"/>
        <v/>
      </c>
      <c r="BV95" s="532">
        <f t="shared" si="266"/>
        <v>0</v>
      </c>
      <c r="BW95" s="512" t="str">
        <f t="shared" si="267"/>
        <v>ｴﾗｰ</v>
      </c>
      <c r="BX95" s="237" t="str">
        <f t="shared" si="268"/>
        <v>ｴﾗｰ</v>
      </c>
      <c r="BY95" s="494" t="str">
        <f t="shared" si="269"/>
        <v>ｴﾗｰ</v>
      </c>
      <c r="BZ95" s="628">
        <f t="shared" si="270"/>
        <v>0</v>
      </c>
      <c r="CA95" s="528" t="str">
        <f t="shared" si="271"/>
        <v/>
      </c>
      <c r="CB95" s="237" t="str">
        <f t="shared" si="272"/>
        <v/>
      </c>
      <c r="CC95" s="494" t="str">
        <f t="shared" si="273"/>
        <v/>
      </c>
      <c r="CD95" s="635">
        <f t="shared" si="274"/>
        <v>0</v>
      </c>
      <c r="CE95" s="528" t="str">
        <f t="shared" si="275"/>
        <v/>
      </c>
      <c r="CF95" s="237" t="str">
        <f t="shared" si="276"/>
        <v/>
      </c>
      <c r="CG95" s="494" t="str">
        <f t="shared" si="277"/>
        <v/>
      </c>
      <c r="CH95" s="635">
        <f t="shared" si="278"/>
        <v>0</v>
      </c>
      <c r="CI95" s="535" t="str">
        <f t="shared" si="279"/>
        <v/>
      </c>
      <c r="CJ95" s="515" t="str">
        <f t="shared" si="280"/>
        <v/>
      </c>
      <c r="CK95" s="522" t="str">
        <f t="shared" si="281"/>
        <v/>
      </c>
      <c r="CL95" s="515" t="str">
        <f t="shared" si="282"/>
        <v/>
      </c>
      <c r="CM95" s="524" t="str">
        <f t="shared" si="283"/>
        <v/>
      </c>
      <c r="CN95" s="518" t="str">
        <f t="shared" si="284"/>
        <v/>
      </c>
      <c r="CO95" s="236" t="str">
        <f t="shared" si="285"/>
        <v/>
      </c>
      <c r="CP95" s="237" t="str">
        <f t="shared" si="286"/>
        <v/>
      </c>
      <c r="CQ95" s="494" t="str">
        <f t="shared" si="287"/>
        <v/>
      </c>
      <c r="CR95" s="493">
        <f t="shared" si="288"/>
        <v>0</v>
      </c>
      <c r="CS95" s="512" t="str">
        <f t="shared" si="289"/>
        <v/>
      </c>
      <c r="CT95" s="237" t="str">
        <f t="shared" si="290"/>
        <v/>
      </c>
      <c r="CU95" s="237" t="str">
        <f t="shared" si="291"/>
        <v/>
      </c>
      <c r="CV95" s="238">
        <f t="shared" si="292"/>
        <v>0</v>
      </c>
      <c r="CW95" s="236" t="str">
        <f t="shared" si="227"/>
        <v/>
      </c>
      <c r="CX95" s="237" t="str">
        <f t="shared" si="228"/>
        <v/>
      </c>
      <c r="CY95" s="494">
        <f t="shared" si="229"/>
        <v>0</v>
      </c>
      <c r="CZ95" s="493"/>
      <c r="DA95" s="236" t="str">
        <f t="shared" si="230"/>
        <v/>
      </c>
      <c r="DB95" s="237" t="str">
        <f t="shared" si="231"/>
        <v/>
      </c>
      <c r="DC95" s="494">
        <f t="shared" si="232"/>
        <v>0</v>
      </c>
      <c r="DD95" s="493"/>
      <c r="DE95" s="1335"/>
      <c r="DF95" s="1343">
        <f t="shared" si="233"/>
        <v>0</v>
      </c>
      <c r="DG95" s="528" t="str">
        <f t="shared" si="234"/>
        <v/>
      </c>
      <c r="DH95" s="494" t="str">
        <f t="shared" si="235"/>
        <v/>
      </c>
      <c r="DI95" s="53">
        <f t="shared" si="236"/>
        <v>0</v>
      </c>
      <c r="DJ95" s="432">
        <f t="shared" si="237"/>
        <v>0</v>
      </c>
      <c r="DK95" s="433">
        <f t="shared" si="293"/>
        <v>0</v>
      </c>
      <c r="DL95" s="53" t="str">
        <f t="shared" si="238"/>
        <v/>
      </c>
      <c r="DM95" s="105" t="str">
        <f t="shared" si="239"/>
        <v/>
      </c>
      <c r="DN95" s="104" t="str">
        <f t="shared" si="239"/>
        <v/>
      </c>
      <c r="DO95" s="434" t="str">
        <f t="shared" si="239"/>
        <v/>
      </c>
      <c r="DP95" s="672"/>
      <c r="DQ95" s="673"/>
      <c r="DR95" s="674"/>
      <c r="DS95" s="435">
        <f t="shared" si="294"/>
        <v>0</v>
      </c>
      <c r="DT95" s="228" t="str">
        <f t="shared" si="240"/>
        <v/>
      </c>
      <c r="DU95" s="236" t="str">
        <f t="shared" si="241"/>
        <v/>
      </c>
      <c r="DV95" s="237" t="str">
        <f t="shared" si="242"/>
        <v/>
      </c>
      <c r="DW95" s="237" t="str">
        <f t="shared" si="243"/>
        <v/>
      </c>
      <c r="DX95" s="238">
        <f t="shared" si="244"/>
        <v>0</v>
      </c>
      <c r="DY95" s="675"/>
      <c r="EA95" s="1363">
        <f t="shared" si="295"/>
        <v>0</v>
      </c>
      <c r="EB95" s="1363">
        <f t="shared" si="296"/>
        <v>0</v>
      </c>
      <c r="EC95" s="1363">
        <f t="shared" si="297"/>
        <v>0</v>
      </c>
      <c r="ED95" s="1363">
        <f t="shared" si="298"/>
        <v>0</v>
      </c>
      <c r="EE95" s="1363">
        <f t="shared" si="299"/>
        <v>0</v>
      </c>
      <c r="EF95" s="1363">
        <f t="shared" si="300"/>
        <v>0</v>
      </c>
      <c r="EG95" s="1363">
        <f t="shared" si="245"/>
        <v>0</v>
      </c>
    </row>
    <row r="96" spans="1:137" s="3" customFormat="1" ht="18" customHeight="1">
      <c r="A96" s="305" t="str">
        <f t="shared" si="219"/>
        <v/>
      </c>
      <c r="B96" s="174">
        <f t="shared" si="246"/>
        <v>0</v>
      </c>
      <c r="C96" s="1415" t="str">
        <f t="shared" si="220"/>
        <v>授業料</v>
      </c>
      <c r="D96" s="1415" t="str">
        <f t="shared" si="221"/>
        <v>入学金</v>
      </c>
      <c r="E96" s="174">
        <f t="shared" si="247"/>
        <v>0</v>
      </c>
      <c r="F96" s="305">
        <f t="shared" si="222"/>
        <v>0</v>
      </c>
      <c r="G96" s="475">
        <f t="shared" si="223"/>
        <v>79</v>
      </c>
      <c r="H96" s="430"/>
      <c r="I96" s="431"/>
      <c r="J96" s="658"/>
      <c r="K96" s="659"/>
      <c r="L96" s="659"/>
      <c r="M96" s="660"/>
      <c r="N96" s="661"/>
      <c r="O96" s="662"/>
      <c r="P96" s="658"/>
      <c r="Q96" s="659"/>
      <c r="R96" s="660"/>
      <c r="S96" s="663"/>
      <c r="T96" s="661"/>
      <c r="U96" s="664"/>
      <c r="V96" s="53" t="str">
        <f>IF(OR($R$5="",$T$5="",$J96="",$O96="",$U96=""),"",IF(ISERROR(VLOOKUP($C96,参照!$P$4:$V$112,5,FALSE)),0,VLOOKUP($C96,参照!$P$4:$V$112,5,FALSE)))</f>
        <v/>
      </c>
      <c r="W96" s="665"/>
      <c r="X96" s="54" t="str">
        <f>IF(OR($R$5="",$T$5="",$J96="",$O96="",$W96=""),"",IF(ISERROR(VLOOKUP($D96,参照!$P$4:$V$112,5,FALSE)),0,VLOOKUP($D96,参照!$P$4:$V$112,5,FALSE)))</f>
        <v/>
      </c>
      <c r="Y96" s="102"/>
      <c r="Z96" s="102"/>
      <c r="AA96" s="1177"/>
      <c r="AB96" s="227">
        <f t="shared" si="248"/>
        <v>0</v>
      </c>
      <c r="AC96" s="1122"/>
      <c r="AD96" s="352">
        <f t="shared" si="249"/>
        <v>0</v>
      </c>
      <c r="AE96" s="55"/>
      <c r="AF96" s="55" t="str">
        <f t="shared" si="250"/>
        <v/>
      </c>
      <c r="AG96" s="1124"/>
      <c r="AH96" s="760">
        <f t="shared" si="251"/>
        <v>0</v>
      </c>
      <c r="AI96" s="761">
        <f t="shared" si="252"/>
        <v>0</v>
      </c>
      <c r="AJ96" s="1126"/>
      <c r="AK96" s="1127"/>
      <c r="AL96" s="670"/>
      <c r="AM96" s="1127"/>
      <c r="AN96" s="670"/>
      <c r="AO96" s="1179"/>
      <c r="AP96" s="669"/>
      <c r="AQ96" s="1127"/>
      <c r="AR96" s="670"/>
      <c r="AS96" s="1127"/>
      <c r="AT96" s="670"/>
      <c r="AU96" s="1127"/>
      <c r="AV96" s="575" t="str">
        <f t="shared" si="253"/>
        <v>○</v>
      </c>
      <c r="AW96" s="576" t="str">
        <f t="shared" si="254"/>
        <v>○</v>
      </c>
      <c r="AX96" s="576" t="str">
        <f t="shared" si="255"/>
        <v>○</v>
      </c>
      <c r="AY96" s="576" t="str">
        <f t="shared" si="256"/>
        <v>○</v>
      </c>
      <c r="AZ96" s="576" t="str">
        <f t="shared" si="257"/>
        <v>○</v>
      </c>
      <c r="BA96" s="577" t="str">
        <f t="shared" si="258"/>
        <v>○</v>
      </c>
      <c r="BB96" s="578">
        <f t="shared" si="259"/>
        <v>0</v>
      </c>
      <c r="BC96" s="767">
        <f t="shared" si="260"/>
        <v>0</v>
      </c>
      <c r="BD96" s="768">
        <f t="shared" si="133"/>
        <v>0</v>
      </c>
      <c r="BE96" s="769">
        <f t="shared" si="133"/>
        <v>0</v>
      </c>
      <c r="BF96" s="587">
        <f t="shared" si="261"/>
        <v>0</v>
      </c>
      <c r="BG96" s="503">
        <f t="shared" si="262"/>
        <v>0</v>
      </c>
      <c r="BH96" s="504">
        <f t="shared" si="134"/>
        <v>0</v>
      </c>
      <c r="BI96" s="505">
        <f t="shared" si="134"/>
        <v>0</v>
      </c>
      <c r="BJ96" s="506">
        <f t="shared" si="263"/>
        <v>0</v>
      </c>
      <c r="BK96" s="236">
        <f t="array" ref="BK96">IF($BB96&gt;0,"ｴﾗｰ",SUM(IF($AJ96:$AO96=BK$15,IF($AJ$17:$AO$17="○",$AG96))))</f>
        <v>0</v>
      </c>
      <c r="BL96" s="237">
        <f t="array" ref="BL96">IF($BB96&gt;0,"ｴﾗｰ",SUM(IF($AJ96:$AO96=BL$15,IF($AJ$17:$AO$17="○",$AG96))))</f>
        <v>0</v>
      </c>
      <c r="BM96" s="488">
        <f t="array" ref="BM96">IF($BB96&gt;0,"ｴﾗｰ",SUM(IF($AJ96:$AO96=BM$15,IF($AJ$17:$AO$17="○",$AG96))))</f>
        <v>0</v>
      </c>
      <c r="BN96" s="493">
        <f t="shared" si="264"/>
        <v>0</v>
      </c>
      <c r="BO96" s="236">
        <f t="array" ref="BO96">IF($BB96&gt;0,"ｴﾗｰ",SUM(IF($AP96:$AU96=BO$15,IF($AP$17:$AU$17="○",$AG96))))</f>
        <v>0</v>
      </c>
      <c r="BP96" s="237">
        <f t="array" ref="BP96">IF($BB96&gt;0,"ｴﾗｰ",SUM(IF($AP96:$AU96=BP$15,IF($AP$17:$AU$17="○",$AG96))))</f>
        <v>0</v>
      </c>
      <c r="BQ96" s="494">
        <f t="array" ref="BQ96">IF($BB96&gt;0,"ｴﾗｰ",SUM(IF($AP96:$AU96=BQ$15,IF($AP$17:$AU$17="○",$AG96))))</f>
        <v>0</v>
      </c>
      <c r="BR96" s="490">
        <f t="shared" si="265"/>
        <v>0</v>
      </c>
      <c r="BS96" s="236" t="str">
        <f t="shared" si="224"/>
        <v/>
      </c>
      <c r="BT96" s="237" t="str">
        <f t="shared" si="225"/>
        <v/>
      </c>
      <c r="BU96" s="488" t="str">
        <f t="shared" si="226"/>
        <v/>
      </c>
      <c r="BV96" s="532">
        <f t="shared" si="266"/>
        <v>0</v>
      </c>
      <c r="BW96" s="512" t="str">
        <f t="shared" si="267"/>
        <v>ｴﾗｰ</v>
      </c>
      <c r="BX96" s="237" t="str">
        <f t="shared" si="268"/>
        <v>ｴﾗｰ</v>
      </c>
      <c r="BY96" s="494" t="str">
        <f t="shared" si="269"/>
        <v>ｴﾗｰ</v>
      </c>
      <c r="BZ96" s="628">
        <f t="shared" si="270"/>
        <v>0</v>
      </c>
      <c r="CA96" s="528" t="str">
        <f t="shared" si="271"/>
        <v/>
      </c>
      <c r="CB96" s="237" t="str">
        <f t="shared" si="272"/>
        <v/>
      </c>
      <c r="CC96" s="494" t="str">
        <f t="shared" si="273"/>
        <v/>
      </c>
      <c r="CD96" s="635">
        <f t="shared" si="274"/>
        <v>0</v>
      </c>
      <c r="CE96" s="528" t="str">
        <f t="shared" si="275"/>
        <v/>
      </c>
      <c r="CF96" s="237" t="str">
        <f t="shared" si="276"/>
        <v/>
      </c>
      <c r="CG96" s="494" t="str">
        <f t="shared" si="277"/>
        <v/>
      </c>
      <c r="CH96" s="635">
        <f t="shared" si="278"/>
        <v>0</v>
      </c>
      <c r="CI96" s="535" t="str">
        <f t="shared" si="279"/>
        <v/>
      </c>
      <c r="CJ96" s="515" t="str">
        <f t="shared" si="280"/>
        <v/>
      </c>
      <c r="CK96" s="522" t="str">
        <f t="shared" si="281"/>
        <v/>
      </c>
      <c r="CL96" s="515" t="str">
        <f t="shared" si="282"/>
        <v/>
      </c>
      <c r="CM96" s="524" t="str">
        <f t="shared" si="283"/>
        <v/>
      </c>
      <c r="CN96" s="518" t="str">
        <f t="shared" si="284"/>
        <v/>
      </c>
      <c r="CO96" s="236" t="str">
        <f t="shared" si="285"/>
        <v/>
      </c>
      <c r="CP96" s="237" t="str">
        <f t="shared" si="286"/>
        <v/>
      </c>
      <c r="CQ96" s="494" t="str">
        <f t="shared" si="287"/>
        <v/>
      </c>
      <c r="CR96" s="493">
        <f t="shared" si="288"/>
        <v>0</v>
      </c>
      <c r="CS96" s="512" t="str">
        <f t="shared" si="289"/>
        <v/>
      </c>
      <c r="CT96" s="237" t="str">
        <f t="shared" si="290"/>
        <v/>
      </c>
      <c r="CU96" s="237" t="str">
        <f t="shared" si="291"/>
        <v/>
      </c>
      <c r="CV96" s="238">
        <f t="shared" si="292"/>
        <v>0</v>
      </c>
      <c r="CW96" s="236" t="str">
        <f t="shared" si="227"/>
        <v/>
      </c>
      <c r="CX96" s="237" t="str">
        <f t="shared" si="228"/>
        <v/>
      </c>
      <c r="CY96" s="494">
        <f t="shared" si="229"/>
        <v>0</v>
      </c>
      <c r="CZ96" s="493"/>
      <c r="DA96" s="236" t="str">
        <f t="shared" si="230"/>
        <v/>
      </c>
      <c r="DB96" s="237" t="str">
        <f t="shared" si="231"/>
        <v/>
      </c>
      <c r="DC96" s="494">
        <f t="shared" si="232"/>
        <v>0</v>
      </c>
      <c r="DD96" s="493"/>
      <c r="DE96" s="1335"/>
      <c r="DF96" s="1343">
        <f t="shared" si="233"/>
        <v>0</v>
      </c>
      <c r="DG96" s="528" t="str">
        <f t="shared" si="234"/>
        <v/>
      </c>
      <c r="DH96" s="494" t="str">
        <f t="shared" si="235"/>
        <v/>
      </c>
      <c r="DI96" s="53">
        <f t="shared" si="236"/>
        <v>0</v>
      </c>
      <c r="DJ96" s="432">
        <f t="shared" si="237"/>
        <v>0</v>
      </c>
      <c r="DK96" s="433">
        <f t="shared" si="293"/>
        <v>0</v>
      </c>
      <c r="DL96" s="53" t="str">
        <f t="shared" si="238"/>
        <v/>
      </c>
      <c r="DM96" s="105" t="str">
        <f t="shared" si="239"/>
        <v/>
      </c>
      <c r="DN96" s="104" t="str">
        <f t="shared" si="239"/>
        <v/>
      </c>
      <c r="DO96" s="434" t="str">
        <f t="shared" si="239"/>
        <v/>
      </c>
      <c r="DP96" s="672"/>
      <c r="DQ96" s="673"/>
      <c r="DR96" s="674"/>
      <c r="DS96" s="435">
        <f t="shared" si="294"/>
        <v>0</v>
      </c>
      <c r="DT96" s="228" t="str">
        <f t="shared" si="240"/>
        <v/>
      </c>
      <c r="DU96" s="236" t="str">
        <f t="shared" si="241"/>
        <v/>
      </c>
      <c r="DV96" s="237" t="str">
        <f t="shared" si="242"/>
        <v/>
      </c>
      <c r="DW96" s="237" t="str">
        <f t="shared" si="243"/>
        <v/>
      </c>
      <c r="DX96" s="238">
        <f t="shared" si="244"/>
        <v>0</v>
      </c>
      <c r="DY96" s="675"/>
      <c r="EA96" s="1363">
        <f t="shared" si="295"/>
        <v>0</v>
      </c>
      <c r="EB96" s="1363">
        <f t="shared" si="296"/>
        <v>0</v>
      </c>
      <c r="EC96" s="1363">
        <f t="shared" si="297"/>
        <v>0</v>
      </c>
      <c r="ED96" s="1363">
        <f t="shared" si="298"/>
        <v>0</v>
      </c>
      <c r="EE96" s="1363">
        <f t="shared" si="299"/>
        <v>0</v>
      </c>
      <c r="EF96" s="1363">
        <f t="shared" si="300"/>
        <v>0</v>
      </c>
      <c r="EG96" s="1363">
        <f t="shared" si="245"/>
        <v>0</v>
      </c>
    </row>
    <row r="97" spans="1:137" s="3" customFormat="1" ht="18" customHeight="1">
      <c r="A97" s="305" t="str">
        <f t="shared" si="219"/>
        <v/>
      </c>
      <c r="B97" s="174">
        <f t="shared" si="246"/>
        <v>0</v>
      </c>
      <c r="C97" s="1415" t="str">
        <f t="shared" si="220"/>
        <v>授業料</v>
      </c>
      <c r="D97" s="1415" t="str">
        <f t="shared" si="221"/>
        <v>入学金</v>
      </c>
      <c r="E97" s="174">
        <f t="shared" si="247"/>
        <v>0</v>
      </c>
      <c r="F97" s="305">
        <f t="shared" si="222"/>
        <v>0</v>
      </c>
      <c r="G97" s="475">
        <f t="shared" si="223"/>
        <v>80</v>
      </c>
      <c r="H97" s="430"/>
      <c r="I97" s="431"/>
      <c r="J97" s="658"/>
      <c r="K97" s="659"/>
      <c r="L97" s="659"/>
      <c r="M97" s="660"/>
      <c r="N97" s="661"/>
      <c r="O97" s="662"/>
      <c r="P97" s="658"/>
      <c r="Q97" s="659"/>
      <c r="R97" s="660"/>
      <c r="S97" s="663"/>
      <c r="T97" s="661"/>
      <c r="U97" s="664"/>
      <c r="V97" s="53" t="str">
        <f>IF(OR($R$5="",$T$5="",$J97="",$O97="",$U97=""),"",IF(ISERROR(VLOOKUP($C97,参照!$P$4:$V$112,5,FALSE)),0,VLOOKUP($C97,参照!$P$4:$V$112,5,FALSE)))</f>
        <v/>
      </c>
      <c r="W97" s="665"/>
      <c r="X97" s="54" t="str">
        <f>IF(OR($R$5="",$T$5="",$J97="",$O97="",$W97=""),"",IF(ISERROR(VLOOKUP($D97,参照!$P$4:$V$112,5,FALSE)),0,VLOOKUP($D97,参照!$P$4:$V$112,5,FALSE)))</f>
        <v/>
      </c>
      <c r="Y97" s="102"/>
      <c r="Z97" s="102"/>
      <c r="AA97" s="1177"/>
      <c r="AB97" s="227">
        <f t="shared" si="248"/>
        <v>0</v>
      </c>
      <c r="AC97" s="1122"/>
      <c r="AD97" s="352">
        <f t="shared" si="249"/>
        <v>0</v>
      </c>
      <c r="AE97" s="55"/>
      <c r="AF97" s="55" t="str">
        <f t="shared" si="250"/>
        <v/>
      </c>
      <c r="AG97" s="1124"/>
      <c r="AH97" s="760">
        <f t="shared" si="251"/>
        <v>0</v>
      </c>
      <c r="AI97" s="761">
        <f t="shared" si="252"/>
        <v>0</v>
      </c>
      <c r="AJ97" s="1126"/>
      <c r="AK97" s="1127"/>
      <c r="AL97" s="670"/>
      <c r="AM97" s="1127"/>
      <c r="AN97" s="670"/>
      <c r="AO97" s="1179"/>
      <c r="AP97" s="669"/>
      <c r="AQ97" s="1127"/>
      <c r="AR97" s="670"/>
      <c r="AS97" s="1127"/>
      <c r="AT97" s="670"/>
      <c r="AU97" s="1127"/>
      <c r="AV97" s="575" t="str">
        <f t="shared" si="253"/>
        <v>○</v>
      </c>
      <c r="AW97" s="576" t="str">
        <f t="shared" si="254"/>
        <v>○</v>
      </c>
      <c r="AX97" s="576" t="str">
        <f t="shared" si="255"/>
        <v>○</v>
      </c>
      <c r="AY97" s="576" t="str">
        <f t="shared" si="256"/>
        <v>○</v>
      </c>
      <c r="AZ97" s="576" t="str">
        <f t="shared" si="257"/>
        <v>○</v>
      </c>
      <c r="BA97" s="577" t="str">
        <f t="shared" si="258"/>
        <v>○</v>
      </c>
      <c r="BB97" s="578">
        <f t="shared" si="259"/>
        <v>0</v>
      </c>
      <c r="BC97" s="767">
        <f t="shared" si="260"/>
        <v>0</v>
      </c>
      <c r="BD97" s="768">
        <f t="shared" si="133"/>
        <v>0</v>
      </c>
      <c r="BE97" s="769">
        <f t="shared" si="133"/>
        <v>0</v>
      </c>
      <c r="BF97" s="587">
        <f t="shared" si="261"/>
        <v>0</v>
      </c>
      <c r="BG97" s="503">
        <f t="shared" si="262"/>
        <v>0</v>
      </c>
      <c r="BH97" s="504">
        <f t="shared" si="134"/>
        <v>0</v>
      </c>
      <c r="BI97" s="505">
        <f t="shared" si="134"/>
        <v>0</v>
      </c>
      <c r="BJ97" s="506">
        <f t="shared" si="263"/>
        <v>0</v>
      </c>
      <c r="BK97" s="236">
        <f t="array" ref="BK97">IF($BB97&gt;0,"ｴﾗｰ",SUM(IF($AJ97:$AO97=BK$15,IF($AJ$17:$AO$17="○",$AG97))))</f>
        <v>0</v>
      </c>
      <c r="BL97" s="237">
        <f t="array" ref="BL97">IF($BB97&gt;0,"ｴﾗｰ",SUM(IF($AJ97:$AO97=BL$15,IF($AJ$17:$AO$17="○",$AG97))))</f>
        <v>0</v>
      </c>
      <c r="BM97" s="488">
        <f t="array" ref="BM97">IF($BB97&gt;0,"ｴﾗｰ",SUM(IF($AJ97:$AO97=BM$15,IF($AJ$17:$AO$17="○",$AG97))))</f>
        <v>0</v>
      </c>
      <c r="BN97" s="493">
        <f t="shared" si="264"/>
        <v>0</v>
      </c>
      <c r="BO97" s="236">
        <f t="array" ref="BO97">IF($BB97&gt;0,"ｴﾗｰ",SUM(IF($AP97:$AU97=BO$15,IF($AP$17:$AU$17="○",$AG97))))</f>
        <v>0</v>
      </c>
      <c r="BP97" s="237">
        <f t="array" ref="BP97">IF($BB97&gt;0,"ｴﾗｰ",SUM(IF($AP97:$AU97=BP$15,IF($AP$17:$AU$17="○",$AG97))))</f>
        <v>0</v>
      </c>
      <c r="BQ97" s="494">
        <f t="array" ref="BQ97">IF($BB97&gt;0,"ｴﾗｰ",SUM(IF($AP97:$AU97=BQ$15,IF($AP$17:$AU$17="○",$AG97))))</f>
        <v>0</v>
      </c>
      <c r="BR97" s="490">
        <f t="shared" si="265"/>
        <v>0</v>
      </c>
      <c r="BS97" s="236" t="str">
        <f t="shared" si="224"/>
        <v/>
      </c>
      <c r="BT97" s="237" t="str">
        <f t="shared" si="225"/>
        <v/>
      </c>
      <c r="BU97" s="488" t="str">
        <f t="shared" si="226"/>
        <v/>
      </c>
      <c r="BV97" s="532">
        <f t="shared" si="266"/>
        <v>0</v>
      </c>
      <c r="BW97" s="512" t="str">
        <f t="shared" si="267"/>
        <v>ｴﾗｰ</v>
      </c>
      <c r="BX97" s="237" t="str">
        <f t="shared" si="268"/>
        <v>ｴﾗｰ</v>
      </c>
      <c r="BY97" s="494" t="str">
        <f t="shared" si="269"/>
        <v>ｴﾗｰ</v>
      </c>
      <c r="BZ97" s="628">
        <f t="shared" si="270"/>
        <v>0</v>
      </c>
      <c r="CA97" s="528" t="str">
        <f t="shared" si="271"/>
        <v/>
      </c>
      <c r="CB97" s="237" t="str">
        <f t="shared" si="272"/>
        <v/>
      </c>
      <c r="CC97" s="494" t="str">
        <f t="shared" si="273"/>
        <v/>
      </c>
      <c r="CD97" s="635">
        <f t="shared" si="274"/>
        <v>0</v>
      </c>
      <c r="CE97" s="528" t="str">
        <f t="shared" si="275"/>
        <v/>
      </c>
      <c r="CF97" s="237" t="str">
        <f t="shared" si="276"/>
        <v/>
      </c>
      <c r="CG97" s="494" t="str">
        <f t="shared" si="277"/>
        <v/>
      </c>
      <c r="CH97" s="635">
        <f t="shared" si="278"/>
        <v>0</v>
      </c>
      <c r="CI97" s="535" t="str">
        <f t="shared" si="279"/>
        <v/>
      </c>
      <c r="CJ97" s="515" t="str">
        <f t="shared" si="280"/>
        <v/>
      </c>
      <c r="CK97" s="522" t="str">
        <f t="shared" si="281"/>
        <v/>
      </c>
      <c r="CL97" s="515" t="str">
        <f t="shared" si="282"/>
        <v/>
      </c>
      <c r="CM97" s="524" t="str">
        <f t="shared" si="283"/>
        <v/>
      </c>
      <c r="CN97" s="518" t="str">
        <f t="shared" si="284"/>
        <v/>
      </c>
      <c r="CO97" s="236" t="str">
        <f t="shared" si="285"/>
        <v/>
      </c>
      <c r="CP97" s="237" t="str">
        <f t="shared" si="286"/>
        <v/>
      </c>
      <c r="CQ97" s="494" t="str">
        <f t="shared" si="287"/>
        <v/>
      </c>
      <c r="CR97" s="493">
        <f t="shared" si="288"/>
        <v>0</v>
      </c>
      <c r="CS97" s="512" t="str">
        <f t="shared" si="289"/>
        <v/>
      </c>
      <c r="CT97" s="237" t="str">
        <f t="shared" si="290"/>
        <v/>
      </c>
      <c r="CU97" s="237" t="str">
        <f t="shared" si="291"/>
        <v/>
      </c>
      <c r="CV97" s="238">
        <f t="shared" si="292"/>
        <v>0</v>
      </c>
      <c r="CW97" s="236" t="str">
        <f t="shared" si="227"/>
        <v/>
      </c>
      <c r="CX97" s="237" t="str">
        <f t="shared" si="228"/>
        <v/>
      </c>
      <c r="CY97" s="494">
        <f t="shared" si="229"/>
        <v>0</v>
      </c>
      <c r="CZ97" s="493"/>
      <c r="DA97" s="236" t="str">
        <f t="shared" si="230"/>
        <v/>
      </c>
      <c r="DB97" s="237" t="str">
        <f t="shared" si="231"/>
        <v/>
      </c>
      <c r="DC97" s="494">
        <f t="shared" si="232"/>
        <v>0</v>
      </c>
      <c r="DD97" s="493"/>
      <c r="DE97" s="1335"/>
      <c r="DF97" s="1343">
        <f t="shared" si="233"/>
        <v>0</v>
      </c>
      <c r="DG97" s="528" t="str">
        <f t="shared" si="234"/>
        <v/>
      </c>
      <c r="DH97" s="494" t="str">
        <f t="shared" si="235"/>
        <v/>
      </c>
      <c r="DI97" s="53">
        <f t="shared" si="236"/>
        <v>0</v>
      </c>
      <c r="DJ97" s="432">
        <f t="shared" si="237"/>
        <v>0</v>
      </c>
      <c r="DK97" s="433">
        <f t="shared" si="293"/>
        <v>0</v>
      </c>
      <c r="DL97" s="53" t="str">
        <f t="shared" si="238"/>
        <v/>
      </c>
      <c r="DM97" s="105" t="str">
        <f t="shared" si="239"/>
        <v/>
      </c>
      <c r="DN97" s="104" t="str">
        <f t="shared" si="239"/>
        <v/>
      </c>
      <c r="DO97" s="434" t="str">
        <f t="shared" si="239"/>
        <v/>
      </c>
      <c r="DP97" s="672"/>
      <c r="DQ97" s="673"/>
      <c r="DR97" s="674"/>
      <c r="DS97" s="435">
        <f t="shared" si="294"/>
        <v>0</v>
      </c>
      <c r="DT97" s="228" t="str">
        <f t="shared" si="240"/>
        <v/>
      </c>
      <c r="DU97" s="236" t="str">
        <f t="shared" si="241"/>
        <v/>
      </c>
      <c r="DV97" s="237" t="str">
        <f t="shared" si="242"/>
        <v/>
      </c>
      <c r="DW97" s="237" t="str">
        <f t="shared" si="243"/>
        <v/>
      </c>
      <c r="DX97" s="238">
        <f t="shared" si="244"/>
        <v>0</v>
      </c>
      <c r="DY97" s="675"/>
      <c r="EA97" s="1363">
        <f t="shared" si="295"/>
        <v>0</v>
      </c>
      <c r="EB97" s="1363">
        <f t="shared" si="296"/>
        <v>0</v>
      </c>
      <c r="EC97" s="1363">
        <f t="shared" si="297"/>
        <v>0</v>
      </c>
      <c r="ED97" s="1363">
        <f t="shared" si="298"/>
        <v>0</v>
      </c>
      <c r="EE97" s="1363">
        <f t="shared" si="299"/>
        <v>0</v>
      </c>
      <c r="EF97" s="1363">
        <f t="shared" si="300"/>
        <v>0</v>
      </c>
      <c r="EG97" s="1363">
        <f t="shared" si="245"/>
        <v>0</v>
      </c>
    </row>
    <row r="98" spans="1:137" s="3" customFormat="1" ht="18" customHeight="1">
      <c r="A98" s="305" t="str">
        <f t="shared" si="219"/>
        <v/>
      </c>
      <c r="B98" s="174">
        <f t="shared" si="246"/>
        <v>0</v>
      </c>
      <c r="C98" s="1415" t="str">
        <f t="shared" si="220"/>
        <v>授業料</v>
      </c>
      <c r="D98" s="1415" t="str">
        <f t="shared" si="221"/>
        <v>入学金</v>
      </c>
      <c r="E98" s="174">
        <f t="shared" si="247"/>
        <v>0</v>
      </c>
      <c r="F98" s="305">
        <f t="shared" si="222"/>
        <v>0</v>
      </c>
      <c r="G98" s="475">
        <f t="shared" si="223"/>
        <v>81</v>
      </c>
      <c r="H98" s="430"/>
      <c r="I98" s="431"/>
      <c r="J98" s="658"/>
      <c r="K98" s="659"/>
      <c r="L98" s="659"/>
      <c r="M98" s="660"/>
      <c r="N98" s="661"/>
      <c r="O98" s="662"/>
      <c r="P98" s="658"/>
      <c r="Q98" s="659"/>
      <c r="R98" s="660"/>
      <c r="S98" s="663"/>
      <c r="T98" s="661"/>
      <c r="U98" s="664"/>
      <c r="V98" s="53" t="str">
        <f>IF(OR($R$5="",$T$5="",$J98="",$O98="",$U98=""),"",IF(ISERROR(VLOOKUP($C98,参照!$P$4:$V$112,5,FALSE)),0,VLOOKUP($C98,参照!$P$4:$V$112,5,FALSE)))</f>
        <v/>
      </c>
      <c r="W98" s="665"/>
      <c r="X98" s="54" t="str">
        <f>IF(OR($R$5="",$T$5="",$J98="",$O98="",$W98=""),"",IF(ISERROR(VLOOKUP($D98,参照!$P$4:$V$112,5,FALSE)),0,VLOOKUP($D98,参照!$P$4:$V$112,5,FALSE)))</f>
        <v/>
      </c>
      <c r="Y98" s="102"/>
      <c r="Z98" s="102"/>
      <c r="AA98" s="1177"/>
      <c r="AB98" s="227">
        <f t="shared" si="248"/>
        <v>0</v>
      </c>
      <c r="AC98" s="1122"/>
      <c r="AD98" s="352">
        <f t="shared" si="249"/>
        <v>0</v>
      </c>
      <c r="AE98" s="55"/>
      <c r="AF98" s="55" t="str">
        <f t="shared" si="250"/>
        <v/>
      </c>
      <c r="AG98" s="1124"/>
      <c r="AH98" s="760">
        <f t="shared" si="251"/>
        <v>0</v>
      </c>
      <c r="AI98" s="761">
        <f t="shared" si="252"/>
        <v>0</v>
      </c>
      <c r="AJ98" s="1126"/>
      <c r="AK98" s="1127"/>
      <c r="AL98" s="670"/>
      <c r="AM98" s="1127"/>
      <c r="AN98" s="670"/>
      <c r="AO98" s="1179"/>
      <c r="AP98" s="669"/>
      <c r="AQ98" s="1127"/>
      <c r="AR98" s="670"/>
      <c r="AS98" s="1127"/>
      <c r="AT98" s="670"/>
      <c r="AU98" s="1127"/>
      <c r="AV98" s="575" t="str">
        <f t="shared" si="253"/>
        <v>○</v>
      </c>
      <c r="AW98" s="576" t="str">
        <f t="shared" si="254"/>
        <v>○</v>
      </c>
      <c r="AX98" s="576" t="str">
        <f t="shared" si="255"/>
        <v>○</v>
      </c>
      <c r="AY98" s="576" t="str">
        <f t="shared" si="256"/>
        <v>○</v>
      </c>
      <c r="AZ98" s="576" t="str">
        <f t="shared" si="257"/>
        <v>○</v>
      </c>
      <c r="BA98" s="577" t="str">
        <f t="shared" si="258"/>
        <v>○</v>
      </c>
      <c r="BB98" s="578">
        <f t="shared" si="259"/>
        <v>0</v>
      </c>
      <c r="BC98" s="767">
        <f t="shared" si="260"/>
        <v>0</v>
      </c>
      <c r="BD98" s="768">
        <f t="shared" si="133"/>
        <v>0</v>
      </c>
      <c r="BE98" s="769">
        <f t="shared" si="133"/>
        <v>0</v>
      </c>
      <c r="BF98" s="587">
        <f t="shared" si="261"/>
        <v>0</v>
      </c>
      <c r="BG98" s="503">
        <f t="shared" si="262"/>
        <v>0</v>
      </c>
      <c r="BH98" s="504">
        <f t="shared" si="134"/>
        <v>0</v>
      </c>
      <c r="BI98" s="505">
        <f t="shared" si="134"/>
        <v>0</v>
      </c>
      <c r="BJ98" s="506">
        <f t="shared" si="263"/>
        <v>0</v>
      </c>
      <c r="BK98" s="236">
        <f t="array" ref="BK98">IF($BB98&gt;0,"ｴﾗｰ",SUM(IF($AJ98:$AO98=BK$15,IF($AJ$17:$AO$17="○",$AG98))))</f>
        <v>0</v>
      </c>
      <c r="BL98" s="237">
        <f t="array" ref="BL98">IF($BB98&gt;0,"ｴﾗｰ",SUM(IF($AJ98:$AO98=BL$15,IF($AJ$17:$AO$17="○",$AG98))))</f>
        <v>0</v>
      </c>
      <c r="BM98" s="488">
        <f t="array" ref="BM98">IF($BB98&gt;0,"ｴﾗｰ",SUM(IF($AJ98:$AO98=BM$15,IF($AJ$17:$AO$17="○",$AG98))))</f>
        <v>0</v>
      </c>
      <c r="BN98" s="493">
        <f t="shared" si="264"/>
        <v>0</v>
      </c>
      <c r="BO98" s="236">
        <f t="array" ref="BO98">IF($BB98&gt;0,"ｴﾗｰ",SUM(IF($AP98:$AU98=BO$15,IF($AP$17:$AU$17="○",$AG98))))</f>
        <v>0</v>
      </c>
      <c r="BP98" s="237">
        <f t="array" ref="BP98">IF($BB98&gt;0,"ｴﾗｰ",SUM(IF($AP98:$AU98=BP$15,IF($AP$17:$AU$17="○",$AG98))))</f>
        <v>0</v>
      </c>
      <c r="BQ98" s="494">
        <f t="array" ref="BQ98">IF($BB98&gt;0,"ｴﾗｰ",SUM(IF($AP98:$AU98=BQ$15,IF($AP$17:$AU$17="○",$AG98))))</f>
        <v>0</v>
      </c>
      <c r="BR98" s="490">
        <f t="shared" si="265"/>
        <v>0</v>
      </c>
      <c r="BS98" s="236" t="str">
        <f t="shared" si="224"/>
        <v/>
      </c>
      <c r="BT98" s="237" t="str">
        <f t="shared" si="225"/>
        <v/>
      </c>
      <c r="BU98" s="488" t="str">
        <f t="shared" si="226"/>
        <v/>
      </c>
      <c r="BV98" s="532">
        <f t="shared" si="266"/>
        <v>0</v>
      </c>
      <c r="BW98" s="512" t="str">
        <f t="shared" si="267"/>
        <v>ｴﾗｰ</v>
      </c>
      <c r="BX98" s="237" t="str">
        <f t="shared" si="268"/>
        <v>ｴﾗｰ</v>
      </c>
      <c r="BY98" s="494" t="str">
        <f t="shared" si="269"/>
        <v>ｴﾗｰ</v>
      </c>
      <c r="BZ98" s="628">
        <f t="shared" si="270"/>
        <v>0</v>
      </c>
      <c r="CA98" s="528" t="str">
        <f t="shared" si="271"/>
        <v/>
      </c>
      <c r="CB98" s="237" t="str">
        <f t="shared" si="272"/>
        <v/>
      </c>
      <c r="CC98" s="494" t="str">
        <f t="shared" si="273"/>
        <v/>
      </c>
      <c r="CD98" s="635">
        <f t="shared" si="274"/>
        <v>0</v>
      </c>
      <c r="CE98" s="528" t="str">
        <f t="shared" si="275"/>
        <v/>
      </c>
      <c r="CF98" s="237" t="str">
        <f t="shared" si="276"/>
        <v/>
      </c>
      <c r="CG98" s="494" t="str">
        <f t="shared" si="277"/>
        <v/>
      </c>
      <c r="CH98" s="635">
        <f t="shared" si="278"/>
        <v>0</v>
      </c>
      <c r="CI98" s="535" t="str">
        <f t="shared" si="279"/>
        <v/>
      </c>
      <c r="CJ98" s="515" t="str">
        <f t="shared" si="280"/>
        <v/>
      </c>
      <c r="CK98" s="522" t="str">
        <f t="shared" si="281"/>
        <v/>
      </c>
      <c r="CL98" s="515" t="str">
        <f t="shared" si="282"/>
        <v/>
      </c>
      <c r="CM98" s="524" t="str">
        <f t="shared" si="283"/>
        <v/>
      </c>
      <c r="CN98" s="518" t="str">
        <f t="shared" si="284"/>
        <v/>
      </c>
      <c r="CO98" s="236" t="str">
        <f t="shared" si="285"/>
        <v/>
      </c>
      <c r="CP98" s="237" t="str">
        <f t="shared" si="286"/>
        <v/>
      </c>
      <c r="CQ98" s="494" t="str">
        <f t="shared" si="287"/>
        <v/>
      </c>
      <c r="CR98" s="493">
        <f t="shared" si="288"/>
        <v>0</v>
      </c>
      <c r="CS98" s="512" t="str">
        <f t="shared" si="289"/>
        <v/>
      </c>
      <c r="CT98" s="237" t="str">
        <f t="shared" si="290"/>
        <v/>
      </c>
      <c r="CU98" s="237" t="str">
        <f t="shared" si="291"/>
        <v/>
      </c>
      <c r="CV98" s="238">
        <f t="shared" si="292"/>
        <v>0</v>
      </c>
      <c r="CW98" s="236" t="str">
        <f t="shared" si="227"/>
        <v/>
      </c>
      <c r="CX98" s="237" t="str">
        <f t="shared" si="228"/>
        <v/>
      </c>
      <c r="CY98" s="494">
        <f t="shared" si="229"/>
        <v>0</v>
      </c>
      <c r="CZ98" s="493"/>
      <c r="DA98" s="236" t="str">
        <f t="shared" si="230"/>
        <v/>
      </c>
      <c r="DB98" s="237" t="str">
        <f t="shared" si="231"/>
        <v/>
      </c>
      <c r="DC98" s="494">
        <f t="shared" si="232"/>
        <v>0</v>
      </c>
      <c r="DD98" s="493"/>
      <c r="DE98" s="1335"/>
      <c r="DF98" s="1343">
        <f t="shared" si="233"/>
        <v>0</v>
      </c>
      <c r="DG98" s="528" t="str">
        <f t="shared" si="234"/>
        <v/>
      </c>
      <c r="DH98" s="494" t="str">
        <f t="shared" si="235"/>
        <v/>
      </c>
      <c r="DI98" s="53">
        <f t="shared" si="236"/>
        <v>0</v>
      </c>
      <c r="DJ98" s="432">
        <f t="shared" si="237"/>
        <v>0</v>
      </c>
      <c r="DK98" s="433">
        <f t="shared" si="293"/>
        <v>0</v>
      </c>
      <c r="DL98" s="53" t="str">
        <f t="shared" si="238"/>
        <v/>
      </c>
      <c r="DM98" s="105" t="str">
        <f t="shared" si="239"/>
        <v/>
      </c>
      <c r="DN98" s="104" t="str">
        <f t="shared" si="239"/>
        <v/>
      </c>
      <c r="DO98" s="434" t="str">
        <f t="shared" si="239"/>
        <v/>
      </c>
      <c r="DP98" s="672"/>
      <c r="DQ98" s="673"/>
      <c r="DR98" s="674"/>
      <c r="DS98" s="435">
        <f t="shared" si="294"/>
        <v>0</v>
      </c>
      <c r="DT98" s="228" t="str">
        <f t="shared" si="240"/>
        <v/>
      </c>
      <c r="DU98" s="236" t="str">
        <f t="shared" si="241"/>
        <v/>
      </c>
      <c r="DV98" s="237" t="str">
        <f t="shared" si="242"/>
        <v/>
      </c>
      <c r="DW98" s="237" t="str">
        <f t="shared" si="243"/>
        <v/>
      </c>
      <c r="DX98" s="238">
        <f t="shared" si="244"/>
        <v>0</v>
      </c>
      <c r="DY98" s="675"/>
      <c r="EA98" s="1363">
        <f t="shared" si="295"/>
        <v>0</v>
      </c>
      <c r="EB98" s="1363">
        <f t="shared" si="296"/>
        <v>0</v>
      </c>
      <c r="EC98" s="1363">
        <f t="shared" si="297"/>
        <v>0</v>
      </c>
      <c r="ED98" s="1363">
        <f t="shared" si="298"/>
        <v>0</v>
      </c>
      <c r="EE98" s="1363">
        <f t="shared" si="299"/>
        <v>0</v>
      </c>
      <c r="EF98" s="1363">
        <f t="shared" si="300"/>
        <v>0</v>
      </c>
      <c r="EG98" s="1363">
        <f t="shared" si="245"/>
        <v>0</v>
      </c>
    </row>
    <row r="99" spans="1:137" s="3" customFormat="1" ht="18" customHeight="1">
      <c r="A99" s="305" t="str">
        <f t="shared" si="219"/>
        <v/>
      </c>
      <c r="B99" s="174">
        <f t="shared" si="246"/>
        <v>0</v>
      </c>
      <c r="C99" s="1415" t="str">
        <f t="shared" si="220"/>
        <v>授業料</v>
      </c>
      <c r="D99" s="1415" t="str">
        <f t="shared" si="221"/>
        <v>入学金</v>
      </c>
      <c r="E99" s="174">
        <f t="shared" si="247"/>
        <v>0</v>
      </c>
      <c r="F99" s="305">
        <f t="shared" si="222"/>
        <v>0</v>
      </c>
      <c r="G99" s="475">
        <f t="shared" si="223"/>
        <v>82</v>
      </c>
      <c r="H99" s="430"/>
      <c r="I99" s="431"/>
      <c r="J99" s="658"/>
      <c r="K99" s="659"/>
      <c r="L99" s="659"/>
      <c r="M99" s="660"/>
      <c r="N99" s="661"/>
      <c r="O99" s="662"/>
      <c r="P99" s="658"/>
      <c r="Q99" s="659"/>
      <c r="R99" s="660"/>
      <c r="S99" s="663"/>
      <c r="T99" s="661"/>
      <c r="U99" s="664"/>
      <c r="V99" s="53" t="str">
        <f>IF(OR($R$5="",$T$5="",$J99="",$O99="",$U99=""),"",IF(ISERROR(VLOOKUP($C99,参照!$P$4:$V$112,5,FALSE)),0,VLOOKUP($C99,参照!$P$4:$V$112,5,FALSE)))</f>
        <v/>
      </c>
      <c r="W99" s="665"/>
      <c r="X99" s="54" t="str">
        <f>IF(OR($R$5="",$T$5="",$J99="",$O99="",$W99=""),"",IF(ISERROR(VLOOKUP($D99,参照!$P$4:$V$112,5,FALSE)),0,VLOOKUP($D99,参照!$P$4:$V$112,5,FALSE)))</f>
        <v/>
      </c>
      <c r="Y99" s="102"/>
      <c r="Z99" s="102"/>
      <c r="AA99" s="1177"/>
      <c r="AB99" s="227">
        <f t="shared" si="248"/>
        <v>0</v>
      </c>
      <c r="AC99" s="1122"/>
      <c r="AD99" s="352">
        <f t="shared" si="249"/>
        <v>0</v>
      </c>
      <c r="AE99" s="55"/>
      <c r="AF99" s="55" t="str">
        <f t="shared" si="250"/>
        <v/>
      </c>
      <c r="AG99" s="1124"/>
      <c r="AH99" s="760">
        <f t="shared" si="251"/>
        <v>0</v>
      </c>
      <c r="AI99" s="761">
        <f t="shared" si="252"/>
        <v>0</v>
      </c>
      <c r="AJ99" s="1126"/>
      <c r="AK99" s="1127"/>
      <c r="AL99" s="670"/>
      <c r="AM99" s="1127"/>
      <c r="AN99" s="670"/>
      <c r="AO99" s="1179"/>
      <c r="AP99" s="669"/>
      <c r="AQ99" s="1127"/>
      <c r="AR99" s="670"/>
      <c r="AS99" s="1127"/>
      <c r="AT99" s="670"/>
      <c r="AU99" s="1127"/>
      <c r="AV99" s="575" t="str">
        <f t="shared" si="253"/>
        <v>○</v>
      </c>
      <c r="AW99" s="576" t="str">
        <f t="shared" si="254"/>
        <v>○</v>
      </c>
      <c r="AX99" s="576" t="str">
        <f t="shared" si="255"/>
        <v>○</v>
      </c>
      <c r="AY99" s="576" t="str">
        <f t="shared" si="256"/>
        <v>○</v>
      </c>
      <c r="AZ99" s="576" t="str">
        <f t="shared" si="257"/>
        <v>○</v>
      </c>
      <c r="BA99" s="577" t="str">
        <f t="shared" si="258"/>
        <v>○</v>
      </c>
      <c r="BB99" s="578">
        <f t="shared" si="259"/>
        <v>0</v>
      </c>
      <c r="BC99" s="767">
        <f t="shared" si="260"/>
        <v>0</v>
      </c>
      <c r="BD99" s="768">
        <f t="shared" si="133"/>
        <v>0</v>
      </c>
      <c r="BE99" s="769">
        <f t="shared" si="133"/>
        <v>0</v>
      </c>
      <c r="BF99" s="587">
        <f t="shared" si="261"/>
        <v>0</v>
      </c>
      <c r="BG99" s="503">
        <f t="shared" si="262"/>
        <v>0</v>
      </c>
      <c r="BH99" s="504">
        <f t="shared" si="134"/>
        <v>0</v>
      </c>
      <c r="BI99" s="505">
        <f t="shared" si="134"/>
        <v>0</v>
      </c>
      <c r="BJ99" s="506">
        <f t="shared" si="263"/>
        <v>0</v>
      </c>
      <c r="BK99" s="236">
        <f t="array" ref="BK99">IF($BB99&gt;0,"ｴﾗｰ",SUM(IF($AJ99:$AO99=BK$15,IF($AJ$17:$AO$17="○",$AG99))))</f>
        <v>0</v>
      </c>
      <c r="BL99" s="237">
        <f t="array" ref="BL99">IF($BB99&gt;0,"ｴﾗｰ",SUM(IF($AJ99:$AO99=BL$15,IF($AJ$17:$AO$17="○",$AG99))))</f>
        <v>0</v>
      </c>
      <c r="BM99" s="488">
        <f t="array" ref="BM99">IF($BB99&gt;0,"ｴﾗｰ",SUM(IF($AJ99:$AO99=BM$15,IF($AJ$17:$AO$17="○",$AG99))))</f>
        <v>0</v>
      </c>
      <c r="BN99" s="493">
        <f t="shared" si="264"/>
        <v>0</v>
      </c>
      <c r="BO99" s="236">
        <f t="array" ref="BO99">IF($BB99&gt;0,"ｴﾗｰ",SUM(IF($AP99:$AU99=BO$15,IF($AP$17:$AU$17="○",$AG99))))</f>
        <v>0</v>
      </c>
      <c r="BP99" s="237">
        <f t="array" ref="BP99">IF($BB99&gt;0,"ｴﾗｰ",SUM(IF($AP99:$AU99=BP$15,IF($AP$17:$AU$17="○",$AG99))))</f>
        <v>0</v>
      </c>
      <c r="BQ99" s="494">
        <f t="array" ref="BQ99">IF($BB99&gt;0,"ｴﾗｰ",SUM(IF($AP99:$AU99=BQ$15,IF($AP$17:$AU$17="○",$AG99))))</f>
        <v>0</v>
      </c>
      <c r="BR99" s="490">
        <f t="shared" si="265"/>
        <v>0</v>
      </c>
      <c r="BS99" s="236" t="str">
        <f t="shared" si="224"/>
        <v/>
      </c>
      <c r="BT99" s="237" t="str">
        <f t="shared" si="225"/>
        <v/>
      </c>
      <c r="BU99" s="488" t="str">
        <f t="shared" si="226"/>
        <v/>
      </c>
      <c r="BV99" s="532">
        <f t="shared" si="266"/>
        <v>0</v>
      </c>
      <c r="BW99" s="512" t="str">
        <f t="shared" si="267"/>
        <v>ｴﾗｰ</v>
      </c>
      <c r="BX99" s="237" t="str">
        <f t="shared" si="268"/>
        <v>ｴﾗｰ</v>
      </c>
      <c r="BY99" s="494" t="str">
        <f t="shared" si="269"/>
        <v>ｴﾗｰ</v>
      </c>
      <c r="BZ99" s="628">
        <f t="shared" si="270"/>
        <v>0</v>
      </c>
      <c r="CA99" s="528" t="str">
        <f t="shared" si="271"/>
        <v/>
      </c>
      <c r="CB99" s="237" t="str">
        <f t="shared" si="272"/>
        <v/>
      </c>
      <c r="CC99" s="494" t="str">
        <f t="shared" si="273"/>
        <v/>
      </c>
      <c r="CD99" s="635">
        <f t="shared" si="274"/>
        <v>0</v>
      </c>
      <c r="CE99" s="528" t="str">
        <f t="shared" si="275"/>
        <v/>
      </c>
      <c r="CF99" s="237" t="str">
        <f t="shared" si="276"/>
        <v/>
      </c>
      <c r="CG99" s="494" t="str">
        <f t="shared" si="277"/>
        <v/>
      </c>
      <c r="CH99" s="635">
        <f t="shared" si="278"/>
        <v>0</v>
      </c>
      <c r="CI99" s="535" t="str">
        <f t="shared" si="279"/>
        <v/>
      </c>
      <c r="CJ99" s="515" t="str">
        <f t="shared" si="280"/>
        <v/>
      </c>
      <c r="CK99" s="522" t="str">
        <f t="shared" si="281"/>
        <v/>
      </c>
      <c r="CL99" s="515" t="str">
        <f t="shared" si="282"/>
        <v/>
      </c>
      <c r="CM99" s="524" t="str">
        <f t="shared" si="283"/>
        <v/>
      </c>
      <c r="CN99" s="518" t="str">
        <f t="shared" si="284"/>
        <v/>
      </c>
      <c r="CO99" s="236" t="str">
        <f t="shared" si="285"/>
        <v/>
      </c>
      <c r="CP99" s="237" t="str">
        <f t="shared" si="286"/>
        <v/>
      </c>
      <c r="CQ99" s="494" t="str">
        <f t="shared" si="287"/>
        <v/>
      </c>
      <c r="CR99" s="493">
        <f t="shared" si="288"/>
        <v>0</v>
      </c>
      <c r="CS99" s="512" t="str">
        <f t="shared" si="289"/>
        <v/>
      </c>
      <c r="CT99" s="237" t="str">
        <f t="shared" si="290"/>
        <v/>
      </c>
      <c r="CU99" s="237" t="str">
        <f t="shared" si="291"/>
        <v/>
      </c>
      <c r="CV99" s="238">
        <f t="shared" si="292"/>
        <v>0</v>
      </c>
      <c r="CW99" s="236" t="str">
        <f t="shared" si="227"/>
        <v/>
      </c>
      <c r="CX99" s="237" t="str">
        <f t="shared" si="228"/>
        <v/>
      </c>
      <c r="CY99" s="494">
        <f t="shared" si="229"/>
        <v>0</v>
      </c>
      <c r="CZ99" s="493"/>
      <c r="DA99" s="236" t="str">
        <f t="shared" si="230"/>
        <v/>
      </c>
      <c r="DB99" s="237" t="str">
        <f t="shared" si="231"/>
        <v/>
      </c>
      <c r="DC99" s="494">
        <f t="shared" si="232"/>
        <v>0</v>
      </c>
      <c r="DD99" s="493"/>
      <c r="DE99" s="1335"/>
      <c r="DF99" s="1343">
        <f t="shared" si="233"/>
        <v>0</v>
      </c>
      <c r="DG99" s="528" t="str">
        <f t="shared" si="234"/>
        <v/>
      </c>
      <c r="DH99" s="494" t="str">
        <f t="shared" si="235"/>
        <v/>
      </c>
      <c r="DI99" s="53">
        <f t="shared" si="236"/>
        <v>0</v>
      </c>
      <c r="DJ99" s="432">
        <f t="shared" si="237"/>
        <v>0</v>
      </c>
      <c r="DK99" s="433">
        <f t="shared" si="293"/>
        <v>0</v>
      </c>
      <c r="DL99" s="53" t="str">
        <f t="shared" si="238"/>
        <v/>
      </c>
      <c r="DM99" s="105" t="str">
        <f t="shared" si="239"/>
        <v/>
      </c>
      <c r="DN99" s="104" t="str">
        <f t="shared" si="239"/>
        <v/>
      </c>
      <c r="DO99" s="434" t="str">
        <f t="shared" si="239"/>
        <v/>
      </c>
      <c r="DP99" s="672"/>
      <c r="DQ99" s="673"/>
      <c r="DR99" s="674"/>
      <c r="DS99" s="435">
        <f t="shared" si="294"/>
        <v>0</v>
      </c>
      <c r="DT99" s="228" t="str">
        <f t="shared" si="240"/>
        <v/>
      </c>
      <c r="DU99" s="236" t="str">
        <f t="shared" si="241"/>
        <v/>
      </c>
      <c r="DV99" s="237" t="str">
        <f t="shared" si="242"/>
        <v/>
      </c>
      <c r="DW99" s="237" t="str">
        <f t="shared" si="243"/>
        <v/>
      </c>
      <c r="DX99" s="238">
        <f t="shared" si="244"/>
        <v>0</v>
      </c>
      <c r="DY99" s="675"/>
      <c r="EA99" s="1363">
        <f t="shared" si="295"/>
        <v>0</v>
      </c>
      <c r="EB99" s="1363">
        <f t="shared" si="296"/>
        <v>0</v>
      </c>
      <c r="EC99" s="1363">
        <f t="shared" si="297"/>
        <v>0</v>
      </c>
      <c r="ED99" s="1363">
        <f t="shared" si="298"/>
        <v>0</v>
      </c>
      <c r="EE99" s="1363">
        <f t="shared" si="299"/>
        <v>0</v>
      </c>
      <c r="EF99" s="1363">
        <f t="shared" si="300"/>
        <v>0</v>
      </c>
      <c r="EG99" s="1363">
        <f t="shared" si="245"/>
        <v>0</v>
      </c>
    </row>
    <row r="100" spans="1:137" s="3" customFormat="1" ht="18" customHeight="1">
      <c r="A100" s="305" t="str">
        <f t="shared" si="219"/>
        <v/>
      </c>
      <c r="B100" s="174">
        <f t="shared" si="246"/>
        <v>0</v>
      </c>
      <c r="C100" s="1415" t="str">
        <f t="shared" si="220"/>
        <v>授業料</v>
      </c>
      <c r="D100" s="1415" t="str">
        <f t="shared" si="221"/>
        <v>入学金</v>
      </c>
      <c r="E100" s="174">
        <f t="shared" si="247"/>
        <v>0</v>
      </c>
      <c r="F100" s="305">
        <f t="shared" si="222"/>
        <v>0</v>
      </c>
      <c r="G100" s="475">
        <f t="shared" si="223"/>
        <v>83</v>
      </c>
      <c r="H100" s="430"/>
      <c r="I100" s="431"/>
      <c r="J100" s="658"/>
      <c r="K100" s="659"/>
      <c r="L100" s="659"/>
      <c r="M100" s="660"/>
      <c r="N100" s="661"/>
      <c r="O100" s="662"/>
      <c r="P100" s="658"/>
      <c r="Q100" s="659"/>
      <c r="R100" s="660"/>
      <c r="S100" s="663"/>
      <c r="T100" s="661"/>
      <c r="U100" s="664"/>
      <c r="V100" s="53" t="str">
        <f>IF(OR($R$5="",$T$5="",$J100="",$O100="",$U100=""),"",IF(ISERROR(VLOOKUP($C100,参照!$P$4:$V$112,5,FALSE)),0,VLOOKUP($C100,参照!$P$4:$V$112,5,FALSE)))</f>
        <v/>
      </c>
      <c r="W100" s="665"/>
      <c r="X100" s="54" t="str">
        <f>IF(OR($R$5="",$T$5="",$J100="",$O100="",$W100=""),"",IF(ISERROR(VLOOKUP($D100,参照!$P$4:$V$112,5,FALSE)),0,VLOOKUP($D100,参照!$P$4:$V$112,5,FALSE)))</f>
        <v/>
      </c>
      <c r="Y100" s="102"/>
      <c r="Z100" s="102"/>
      <c r="AA100" s="1177"/>
      <c r="AB100" s="227">
        <f t="shared" si="248"/>
        <v>0</v>
      </c>
      <c r="AC100" s="1122"/>
      <c r="AD100" s="352">
        <f t="shared" si="249"/>
        <v>0</v>
      </c>
      <c r="AE100" s="55"/>
      <c r="AF100" s="55" t="str">
        <f t="shared" si="250"/>
        <v/>
      </c>
      <c r="AG100" s="1124"/>
      <c r="AH100" s="760">
        <f t="shared" si="251"/>
        <v>0</v>
      </c>
      <c r="AI100" s="761">
        <f t="shared" si="252"/>
        <v>0</v>
      </c>
      <c r="AJ100" s="1126"/>
      <c r="AK100" s="1127"/>
      <c r="AL100" s="670"/>
      <c r="AM100" s="1127"/>
      <c r="AN100" s="670"/>
      <c r="AO100" s="1179"/>
      <c r="AP100" s="669"/>
      <c r="AQ100" s="1127"/>
      <c r="AR100" s="670"/>
      <c r="AS100" s="1127"/>
      <c r="AT100" s="670"/>
      <c r="AU100" s="1127"/>
      <c r="AV100" s="575" t="str">
        <f t="shared" si="253"/>
        <v>○</v>
      </c>
      <c r="AW100" s="576" t="str">
        <f t="shared" si="254"/>
        <v>○</v>
      </c>
      <c r="AX100" s="576" t="str">
        <f t="shared" si="255"/>
        <v>○</v>
      </c>
      <c r="AY100" s="576" t="str">
        <f t="shared" si="256"/>
        <v>○</v>
      </c>
      <c r="AZ100" s="576" t="str">
        <f t="shared" si="257"/>
        <v>○</v>
      </c>
      <c r="BA100" s="577" t="str">
        <f t="shared" si="258"/>
        <v>○</v>
      </c>
      <c r="BB100" s="578">
        <f t="shared" si="259"/>
        <v>0</v>
      </c>
      <c r="BC100" s="767">
        <f t="shared" si="260"/>
        <v>0</v>
      </c>
      <c r="BD100" s="768">
        <f t="shared" si="133"/>
        <v>0</v>
      </c>
      <c r="BE100" s="769">
        <f t="shared" si="133"/>
        <v>0</v>
      </c>
      <c r="BF100" s="587">
        <f t="shared" si="261"/>
        <v>0</v>
      </c>
      <c r="BG100" s="503">
        <f t="shared" si="262"/>
        <v>0</v>
      </c>
      <c r="BH100" s="504">
        <f t="shared" si="134"/>
        <v>0</v>
      </c>
      <c r="BI100" s="505">
        <f t="shared" si="134"/>
        <v>0</v>
      </c>
      <c r="BJ100" s="506">
        <f t="shared" si="263"/>
        <v>0</v>
      </c>
      <c r="BK100" s="236">
        <f t="array" ref="BK100">IF($BB100&gt;0,"ｴﾗｰ",SUM(IF($AJ100:$AO100=BK$15,IF($AJ$17:$AO$17="○",$AG100))))</f>
        <v>0</v>
      </c>
      <c r="BL100" s="237">
        <f t="array" ref="BL100">IF($BB100&gt;0,"ｴﾗｰ",SUM(IF($AJ100:$AO100=BL$15,IF($AJ$17:$AO$17="○",$AG100))))</f>
        <v>0</v>
      </c>
      <c r="BM100" s="488">
        <f t="array" ref="BM100">IF($BB100&gt;0,"ｴﾗｰ",SUM(IF($AJ100:$AO100=BM$15,IF($AJ$17:$AO$17="○",$AG100))))</f>
        <v>0</v>
      </c>
      <c r="BN100" s="493">
        <f t="shared" si="264"/>
        <v>0</v>
      </c>
      <c r="BO100" s="236">
        <f t="array" ref="BO100">IF($BB100&gt;0,"ｴﾗｰ",SUM(IF($AP100:$AU100=BO$15,IF($AP$17:$AU$17="○",$AG100))))</f>
        <v>0</v>
      </c>
      <c r="BP100" s="237">
        <f t="array" ref="BP100">IF($BB100&gt;0,"ｴﾗｰ",SUM(IF($AP100:$AU100=BP$15,IF($AP$17:$AU$17="○",$AG100))))</f>
        <v>0</v>
      </c>
      <c r="BQ100" s="494">
        <f t="array" ref="BQ100">IF($BB100&gt;0,"ｴﾗｰ",SUM(IF($AP100:$AU100=BQ$15,IF($AP$17:$AU$17="○",$AG100))))</f>
        <v>0</v>
      </c>
      <c r="BR100" s="490">
        <f t="shared" si="265"/>
        <v>0</v>
      </c>
      <c r="BS100" s="236" t="str">
        <f t="shared" si="224"/>
        <v/>
      </c>
      <c r="BT100" s="237" t="str">
        <f t="shared" si="225"/>
        <v/>
      </c>
      <c r="BU100" s="488" t="str">
        <f t="shared" si="226"/>
        <v/>
      </c>
      <c r="BV100" s="532">
        <f t="shared" si="266"/>
        <v>0</v>
      </c>
      <c r="BW100" s="512" t="str">
        <f t="shared" si="267"/>
        <v>ｴﾗｰ</v>
      </c>
      <c r="BX100" s="237" t="str">
        <f t="shared" si="268"/>
        <v>ｴﾗｰ</v>
      </c>
      <c r="BY100" s="494" t="str">
        <f t="shared" si="269"/>
        <v>ｴﾗｰ</v>
      </c>
      <c r="BZ100" s="628">
        <f t="shared" si="270"/>
        <v>0</v>
      </c>
      <c r="CA100" s="528" t="str">
        <f t="shared" si="271"/>
        <v/>
      </c>
      <c r="CB100" s="237" t="str">
        <f t="shared" si="272"/>
        <v/>
      </c>
      <c r="CC100" s="494" t="str">
        <f t="shared" si="273"/>
        <v/>
      </c>
      <c r="CD100" s="635">
        <f t="shared" si="274"/>
        <v>0</v>
      </c>
      <c r="CE100" s="528" t="str">
        <f t="shared" si="275"/>
        <v/>
      </c>
      <c r="CF100" s="237" t="str">
        <f t="shared" si="276"/>
        <v/>
      </c>
      <c r="CG100" s="494" t="str">
        <f t="shared" si="277"/>
        <v/>
      </c>
      <c r="CH100" s="635">
        <f t="shared" si="278"/>
        <v>0</v>
      </c>
      <c r="CI100" s="535" t="str">
        <f t="shared" si="279"/>
        <v/>
      </c>
      <c r="CJ100" s="515" t="str">
        <f t="shared" si="280"/>
        <v/>
      </c>
      <c r="CK100" s="522" t="str">
        <f t="shared" si="281"/>
        <v/>
      </c>
      <c r="CL100" s="515" t="str">
        <f t="shared" si="282"/>
        <v/>
      </c>
      <c r="CM100" s="524" t="str">
        <f t="shared" si="283"/>
        <v/>
      </c>
      <c r="CN100" s="518" t="str">
        <f t="shared" si="284"/>
        <v/>
      </c>
      <c r="CO100" s="236" t="str">
        <f t="shared" si="285"/>
        <v/>
      </c>
      <c r="CP100" s="237" t="str">
        <f t="shared" si="286"/>
        <v/>
      </c>
      <c r="CQ100" s="494" t="str">
        <f t="shared" si="287"/>
        <v/>
      </c>
      <c r="CR100" s="493">
        <f t="shared" si="288"/>
        <v>0</v>
      </c>
      <c r="CS100" s="512" t="str">
        <f t="shared" si="289"/>
        <v/>
      </c>
      <c r="CT100" s="237" t="str">
        <f t="shared" si="290"/>
        <v/>
      </c>
      <c r="CU100" s="237" t="str">
        <f t="shared" si="291"/>
        <v/>
      </c>
      <c r="CV100" s="238">
        <f t="shared" si="292"/>
        <v>0</v>
      </c>
      <c r="CW100" s="236" t="str">
        <f t="shared" si="227"/>
        <v/>
      </c>
      <c r="CX100" s="237" t="str">
        <f t="shared" si="228"/>
        <v/>
      </c>
      <c r="CY100" s="494">
        <f t="shared" si="229"/>
        <v>0</v>
      </c>
      <c r="CZ100" s="493"/>
      <c r="DA100" s="236" t="str">
        <f t="shared" si="230"/>
        <v/>
      </c>
      <c r="DB100" s="237" t="str">
        <f t="shared" si="231"/>
        <v/>
      </c>
      <c r="DC100" s="494">
        <f t="shared" si="232"/>
        <v>0</v>
      </c>
      <c r="DD100" s="493"/>
      <c r="DE100" s="1335"/>
      <c r="DF100" s="1343">
        <f t="shared" si="233"/>
        <v>0</v>
      </c>
      <c r="DG100" s="528" t="str">
        <f t="shared" si="234"/>
        <v/>
      </c>
      <c r="DH100" s="494" t="str">
        <f t="shared" si="235"/>
        <v/>
      </c>
      <c r="DI100" s="53">
        <f t="shared" si="236"/>
        <v>0</v>
      </c>
      <c r="DJ100" s="432">
        <f t="shared" si="237"/>
        <v>0</v>
      </c>
      <c r="DK100" s="433">
        <f t="shared" si="293"/>
        <v>0</v>
      </c>
      <c r="DL100" s="53" t="str">
        <f t="shared" si="238"/>
        <v/>
      </c>
      <c r="DM100" s="105" t="str">
        <f t="shared" si="239"/>
        <v/>
      </c>
      <c r="DN100" s="104" t="str">
        <f t="shared" si="239"/>
        <v/>
      </c>
      <c r="DO100" s="434" t="str">
        <f t="shared" si="239"/>
        <v/>
      </c>
      <c r="DP100" s="672"/>
      <c r="DQ100" s="673"/>
      <c r="DR100" s="674"/>
      <c r="DS100" s="435">
        <f t="shared" si="294"/>
        <v>0</v>
      </c>
      <c r="DT100" s="228" t="str">
        <f t="shared" si="240"/>
        <v/>
      </c>
      <c r="DU100" s="236" t="str">
        <f t="shared" si="241"/>
        <v/>
      </c>
      <c r="DV100" s="237" t="str">
        <f t="shared" si="242"/>
        <v/>
      </c>
      <c r="DW100" s="237" t="str">
        <f t="shared" si="243"/>
        <v/>
      </c>
      <c r="DX100" s="238">
        <f t="shared" si="244"/>
        <v>0</v>
      </c>
      <c r="DY100" s="675"/>
      <c r="EA100" s="1363">
        <f t="shared" si="295"/>
        <v>0</v>
      </c>
      <c r="EB100" s="1363">
        <f t="shared" si="296"/>
        <v>0</v>
      </c>
      <c r="EC100" s="1363">
        <f t="shared" si="297"/>
        <v>0</v>
      </c>
      <c r="ED100" s="1363">
        <f t="shared" si="298"/>
        <v>0</v>
      </c>
      <c r="EE100" s="1363">
        <f t="shared" si="299"/>
        <v>0</v>
      </c>
      <c r="EF100" s="1363">
        <f t="shared" si="300"/>
        <v>0</v>
      </c>
      <c r="EG100" s="1363">
        <f t="shared" si="245"/>
        <v>0</v>
      </c>
    </row>
    <row r="101" spans="1:137" s="3" customFormat="1" ht="18" customHeight="1">
      <c r="A101" s="305" t="str">
        <f t="shared" si="219"/>
        <v/>
      </c>
      <c r="B101" s="174">
        <f t="shared" si="246"/>
        <v>0</v>
      </c>
      <c r="C101" s="1415" t="str">
        <f t="shared" si="220"/>
        <v>授業料</v>
      </c>
      <c r="D101" s="1415" t="str">
        <f t="shared" si="221"/>
        <v>入学金</v>
      </c>
      <c r="E101" s="174">
        <f t="shared" si="247"/>
        <v>0</v>
      </c>
      <c r="F101" s="305">
        <f t="shared" si="222"/>
        <v>0</v>
      </c>
      <c r="G101" s="475">
        <f t="shared" si="223"/>
        <v>84</v>
      </c>
      <c r="H101" s="430"/>
      <c r="I101" s="431"/>
      <c r="J101" s="658"/>
      <c r="K101" s="659"/>
      <c r="L101" s="659"/>
      <c r="M101" s="660"/>
      <c r="N101" s="661"/>
      <c r="O101" s="662"/>
      <c r="P101" s="658"/>
      <c r="Q101" s="659"/>
      <c r="R101" s="660"/>
      <c r="S101" s="663"/>
      <c r="T101" s="661"/>
      <c r="U101" s="664"/>
      <c r="V101" s="53" t="str">
        <f>IF(OR($R$5="",$T$5="",$J101="",$O101="",$U101=""),"",IF(ISERROR(VLOOKUP($C101,参照!$P$4:$V$112,5,FALSE)),0,VLOOKUP($C101,参照!$P$4:$V$112,5,FALSE)))</f>
        <v/>
      </c>
      <c r="W101" s="665"/>
      <c r="X101" s="54" t="str">
        <f>IF(OR($R$5="",$T$5="",$J101="",$O101="",$W101=""),"",IF(ISERROR(VLOOKUP($D101,参照!$P$4:$V$112,5,FALSE)),0,VLOOKUP($D101,参照!$P$4:$V$112,5,FALSE)))</f>
        <v/>
      </c>
      <c r="Y101" s="102"/>
      <c r="Z101" s="102"/>
      <c r="AA101" s="1177"/>
      <c r="AB101" s="227">
        <f t="shared" si="248"/>
        <v>0</v>
      </c>
      <c r="AC101" s="1122"/>
      <c r="AD101" s="352">
        <f t="shared" si="249"/>
        <v>0</v>
      </c>
      <c r="AE101" s="55"/>
      <c r="AF101" s="55" t="str">
        <f t="shared" si="250"/>
        <v/>
      </c>
      <c r="AG101" s="1124"/>
      <c r="AH101" s="760">
        <f t="shared" si="251"/>
        <v>0</v>
      </c>
      <c r="AI101" s="761">
        <f t="shared" si="252"/>
        <v>0</v>
      </c>
      <c r="AJ101" s="1126"/>
      <c r="AK101" s="1127"/>
      <c r="AL101" s="670"/>
      <c r="AM101" s="1127"/>
      <c r="AN101" s="670"/>
      <c r="AO101" s="1179"/>
      <c r="AP101" s="669"/>
      <c r="AQ101" s="1127"/>
      <c r="AR101" s="670"/>
      <c r="AS101" s="1127"/>
      <c r="AT101" s="670"/>
      <c r="AU101" s="1127"/>
      <c r="AV101" s="575" t="str">
        <f t="shared" si="253"/>
        <v>○</v>
      </c>
      <c r="AW101" s="576" t="str">
        <f t="shared" si="254"/>
        <v>○</v>
      </c>
      <c r="AX101" s="576" t="str">
        <f t="shared" si="255"/>
        <v>○</v>
      </c>
      <c r="AY101" s="576" t="str">
        <f t="shared" si="256"/>
        <v>○</v>
      </c>
      <c r="AZ101" s="576" t="str">
        <f t="shared" si="257"/>
        <v>○</v>
      </c>
      <c r="BA101" s="577" t="str">
        <f t="shared" si="258"/>
        <v>○</v>
      </c>
      <c r="BB101" s="578">
        <f t="shared" si="259"/>
        <v>0</v>
      </c>
      <c r="BC101" s="767">
        <f t="shared" si="260"/>
        <v>0</v>
      </c>
      <c r="BD101" s="768">
        <f t="shared" si="133"/>
        <v>0</v>
      </c>
      <c r="BE101" s="769">
        <f t="shared" si="133"/>
        <v>0</v>
      </c>
      <c r="BF101" s="587">
        <f t="shared" si="261"/>
        <v>0</v>
      </c>
      <c r="BG101" s="503">
        <f t="shared" si="262"/>
        <v>0</v>
      </c>
      <c r="BH101" s="504">
        <f t="shared" si="134"/>
        <v>0</v>
      </c>
      <c r="BI101" s="505">
        <f t="shared" si="134"/>
        <v>0</v>
      </c>
      <c r="BJ101" s="506">
        <f t="shared" si="263"/>
        <v>0</v>
      </c>
      <c r="BK101" s="236">
        <f t="array" ref="BK101">IF($BB101&gt;0,"ｴﾗｰ",SUM(IF($AJ101:$AO101=BK$15,IF($AJ$17:$AO$17="○",$AG101))))</f>
        <v>0</v>
      </c>
      <c r="BL101" s="237">
        <f t="array" ref="BL101">IF($BB101&gt;0,"ｴﾗｰ",SUM(IF($AJ101:$AO101=BL$15,IF($AJ$17:$AO$17="○",$AG101))))</f>
        <v>0</v>
      </c>
      <c r="BM101" s="488">
        <f t="array" ref="BM101">IF($BB101&gt;0,"ｴﾗｰ",SUM(IF($AJ101:$AO101=BM$15,IF($AJ$17:$AO$17="○",$AG101))))</f>
        <v>0</v>
      </c>
      <c r="BN101" s="493">
        <f t="shared" si="264"/>
        <v>0</v>
      </c>
      <c r="BO101" s="236">
        <f t="array" ref="BO101">IF($BB101&gt;0,"ｴﾗｰ",SUM(IF($AP101:$AU101=BO$15,IF($AP$17:$AU$17="○",$AG101))))</f>
        <v>0</v>
      </c>
      <c r="BP101" s="237">
        <f t="array" ref="BP101">IF($BB101&gt;0,"ｴﾗｰ",SUM(IF($AP101:$AU101=BP$15,IF($AP$17:$AU$17="○",$AG101))))</f>
        <v>0</v>
      </c>
      <c r="BQ101" s="494">
        <f t="array" ref="BQ101">IF($BB101&gt;0,"ｴﾗｰ",SUM(IF($AP101:$AU101=BQ$15,IF($AP$17:$AU$17="○",$AG101))))</f>
        <v>0</v>
      </c>
      <c r="BR101" s="490">
        <f t="shared" si="265"/>
        <v>0</v>
      </c>
      <c r="BS101" s="236" t="str">
        <f t="shared" si="224"/>
        <v/>
      </c>
      <c r="BT101" s="237" t="str">
        <f t="shared" si="225"/>
        <v/>
      </c>
      <c r="BU101" s="488" t="str">
        <f t="shared" si="226"/>
        <v/>
      </c>
      <c r="BV101" s="532">
        <f t="shared" si="266"/>
        <v>0</v>
      </c>
      <c r="BW101" s="512" t="str">
        <f t="shared" si="267"/>
        <v>ｴﾗｰ</v>
      </c>
      <c r="BX101" s="237" t="str">
        <f t="shared" si="268"/>
        <v>ｴﾗｰ</v>
      </c>
      <c r="BY101" s="494" t="str">
        <f t="shared" si="269"/>
        <v>ｴﾗｰ</v>
      </c>
      <c r="BZ101" s="628">
        <f t="shared" si="270"/>
        <v>0</v>
      </c>
      <c r="CA101" s="528" t="str">
        <f t="shared" si="271"/>
        <v/>
      </c>
      <c r="CB101" s="237" t="str">
        <f t="shared" si="272"/>
        <v/>
      </c>
      <c r="CC101" s="494" t="str">
        <f t="shared" si="273"/>
        <v/>
      </c>
      <c r="CD101" s="635">
        <f t="shared" si="274"/>
        <v>0</v>
      </c>
      <c r="CE101" s="528" t="str">
        <f t="shared" si="275"/>
        <v/>
      </c>
      <c r="CF101" s="237" t="str">
        <f t="shared" si="276"/>
        <v/>
      </c>
      <c r="CG101" s="494" t="str">
        <f t="shared" si="277"/>
        <v/>
      </c>
      <c r="CH101" s="635">
        <f t="shared" si="278"/>
        <v>0</v>
      </c>
      <c r="CI101" s="535" t="str">
        <f t="shared" si="279"/>
        <v/>
      </c>
      <c r="CJ101" s="515" t="str">
        <f t="shared" si="280"/>
        <v/>
      </c>
      <c r="CK101" s="522" t="str">
        <f t="shared" si="281"/>
        <v/>
      </c>
      <c r="CL101" s="515" t="str">
        <f t="shared" si="282"/>
        <v/>
      </c>
      <c r="CM101" s="524" t="str">
        <f t="shared" si="283"/>
        <v/>
      </c>
      <c r="CN101" s="518" t="str">
        <f t="shared" si="284"/>
        <v/>
      </c>
      <c r="CO101" s="236" t="str">
        <f t="shared" si="285"/>
        <v/>
      </c>
      <c r="CP101" s="237" t="str">
        <f t="shared" si="286"/>
        <v/>
      </c>
      <c r="CQ101" s="494" t="str">
        <f t="shared" si="287"/>
        <v/>
      </c>
      <c r="CR101" s="493">
        <f t="shared" si="288"/>
        <v>0</v>
      </c>
      <c r="CS101" s="512" t="str">
        <f t="shared" si="289"/>
        <v/>
      </c>
      <c r="CT101" s="237" t="str">
        <f t="shared" si="290"/>
        <v/>
      </c>
      <c r="CU101" s="237" t="str">
        <f t="shared" si="291"/>
        <v/>
      </c>
      <c r="CV101" s="238">
        <f t="shared" si="292"/>
        <v>0</v>
      </c>
      <c r="CW101" s="236" t="str">
        <f t="shared" si="227"/>
        <v/>
      </c>
      <c r="CX101" s="237" t="str">
        <f t="shared" si="228"/>
        <v/>
      </c>
      <c r="CY101" s="494">
        <f t="shared" si="229"/>
        <v>0</v>
      </c>
      <c r="CZ101" s="493"/>
      <c r="DA101" s="236" t="str">
        <f t="shared" si="230"/>
        <v/>
      </c>
      <c r="DB101" s="237" t="str">
        <f t="shared" si="231"/>
        <v/>
      </c>
      <c r="DC101" s="494">
        <f t="shared" si="232"/>
        <v>0</v>
      </c>
      <c r="DD101" s="493"/>
      <c r="DE101" s="1335"/>
      <c r="DF101" s="1343">
        <f t="shared" si="233"/>
        <v>0</v>
      </c>
      <c r="DG101" s="528" t="str">
        <f t="shared" si="234"/>
        <v/>
      </c>
      <c r="DH101" s="494" t="str">
        <f t="shared" si="235"/>
        <v/>
      </c>
      <c r="DI101" s="53">
        <f t="shared" si="236"/>
        <v>0</v>
      </c>
      <c r="DJ101" s="432">
        <f t="shared" si="237"/>
        <v>0</v>
      </c>
      <c r="DK101" s="433">
        <f t="shared" si="293"/>
        <v>0</v>
      </c>
      <c r="DL101" s="53" t="str">
        <f t="shared" si="238"/>
        <v/>
      </c>
      <c r="DM101" s="105" t="str">
        <f t="shared" si="239"/>
        <v/>
      </c>
      <c r="DN101" s="104" t="str">
        <f t="shared" si="239"/>
        <v/>
      </c>
      <c r="DO101" s="434" t="str">
        <f t="shared" si="239"/>
        <v/>
      </c>
      <c r="DP101" s="672"/>
      <c r="DQ101" s="673"/>
      <c r="DR101" s="674"/>
      <c r="DS101" s="435">
        <f t="shared" si="294"/>
        <v>0</v>
      </c>
      <c r="DT101" s="228" t="str">
        <f t="shared" si="240"/>
        <v/>
      </c>
      <c r="DU101" s="236" t="str">
        <f t="shared" si="241"/>
        <v/>
      </c>
      <c r="DV101" s="237" t="str">
        <f t="shared" si="242"/>
        <v/>
      </c>
      <c r="DW101" s="237" t="str">
        <f t="shared" si="243"/>
        <v/>
      </c>
      <c r="DX101" s="238">
        <f t="shared" si="244"/>
        <v>0</v>
      </c>
      <c r="DY101" s="675"/>
      <c r="EA101" s="1363">
        <f t="shared" si="295"/>
        <v>0</v>
      </c>
      <c r="EB101" s="1363">
        <f t="shared" si="296"/>
        <v>0</v>
      </c>
      <c r="EC101" s="1363">
        <f t="shared" si="297"/>
        <v>0</v>
      </c>
      <c r="ED101" s="1363">
        <f t="shared" si="298"/>
        <v>0</v>
      </c>
      <c r="EE101" s="1363">
        <f t="shared" si="299"/>
        <v>0</v>
      </c>
      <c r="EF101" s="1363">
        <f t="shared" si="300"/>
        <v>0</v>
      </c>
      <c r="EG101" s="1363">
        <f t="shared" si="245"/>
        <v>0</v>
      </c>
    </row>
    <row r="102" spans="1:137" s="3" customFormat="1" ht="18" customHeight="1">
      <c r="A102" s="305" t="str">
        <f t="shared" si="219"/>
        <v/>
      </c>
      <c r="B102" s="174">
        <f t="shared" si="246"/>
        <v>0</v>
      </c>
      <c r="C102" s="1415" t="str">
        <f t="shared" si="220"/>
        <v>授業料</v>
      </c>
      <c r="D102" s="1415" t="str">
        <f t="shared" si="221"/>
        <v>入学金</v>
      </c>
      <c r="E102" s="174">
        <f t="shared" si="247"/>
        <v>0</v>
      </c>
      <c r="F102" s="305">
        <f t="shared" si="222"/>
        <v>0</v>
      </c>
      <c r="G102" s="475">
        <f t="shared" si="223"/>
        <v>85</v>
      </c>
      <c r="H102" s="430"/>
      <c r="I102" s="431"/>
      <c r="J102" s="658"/>
      <c r="K102" s="659"/>
      <c r="L102" s="659"/>
      <c r="M102" s="660"/>
      <c r="N102" s="661"/>
      <c r="O102" s="662"/>
      <c r="P102" s="658"/>
      <c r="Q102" s="659"/>
      <c r="R102" s="660"/>
      <c r="S102" s="663"/>
      <c r="T102" s="661"/>
      <c r="U102" s="664"/>
      <c r="V102" s="53" t="str">
        <f>IF(OR($R$5="",$T$5="",$J102="",$O102="",$U102=""),"",IF(ISERROR(VLOOKUP($C102,参照!$P$4:$V$112,5,FALSE)),0,VLOOKUP($C102,参照!$P$4:$V$112,5,FALSE)))</f>
        <v/>
      </c>
      <c r="W102" s="665"/>
      <c r="X102" s="54" t="str">
        <f>IF(OR($R$5="",$T$5="",$J102="",$O102="",$W102=""),"",IF(ISERROR(VLOOKUP($D102,参照!$P$4:$V$112,5,FALSE)),0,VLOOKUP($D102,参照!$P$4:$V$112,5,FALSE)))</f>
        <v/>
      </c>
      <c r="Y102" s="102"/>
      <c r="Z102" s="102"/>
      <c r="AA102" s="1177"/>
      <c r="AB102" s="227">
        <f t="shared" si="248"/>
        <v>0</v>
      </c>
      <c r="AC102" s="1122"/>
      <c r="AD102" s="352">
        <f t="shared" si="249"/>
        <v>0</v>
      </c>
      <c r="AE102" s="55"/>
      <c r="AF102" s="55" t="str">
        <f t="shared" si="250"/>
        <v/>
      </c>
      <c r="AG102" s="1124"/>
      <c r="AH102" s="760">
        <f t="shared" si="251"/>
        <v>0</v>
      </c>
      <c r="AI102" s="761">
        <f t="shared" si="252"/>
        <v>0</v>
      </c>
      <c r="AJ102" s="1126"/>
      <c r="AK102" s="1127"/>
      <c r="AL102" s="670"/>
      <c r="AM102" s="1127"/>
      <c r="AN102" s="670"/>
      <c r="AO102" s="1179"/>
      <c r="AP102" s="669"/>
      <c r="AQ102" s="1127"/>
      <c r="AR102" s="670"/>
      <c r="AS102" s="1127"/>
      <c r="AT102" s="670"/>
      <c r="AU102" s="1127"/>
      <c r="AV102" s="575" t="str">
        <f t="shared" si="253"/>
        <v>○</v>
      </c>
      <c r="AW102" s="576" t="str">
        <f t="shared" si="254"/>
        <v>○</v>
      </c>
      <c r="AX102" s="576" t="str">
        <f t="shared" si="255"/>
        <v>○</v>
      </c>
      <c r="AY102" s="576" t="str">
        <f t="shared" si="256"/>
        <v>○</v>
      </c>
      <c r="AZ102" s="576" t="str">
        <f t="shared" si="257"/>
        <v>○</v>
      </c>
      <c r="BA102" s="577" t="str">
        <f t="shared" si="258"/>
        <v>○</v>
      </c>
      <c r="BB102" s="578">
        <f t="shared" si="259"/>
        <v>0</v>
      </c>
      <c r="BC102" s="767">
        <f t="shared" si="260"/>
        <v>0</v>
      </c>
      <c r="BD102" s="768">
        <f t="shared" si="133"/>
        <v>0</v>
      </c>
      <c r="BE102" s="769">
        <f t="shared" si="133"/>
        <v>0</v>
      </c>
      <c r="BF102" s="587">
        <f t="shared" si="261"/>
        <v>0</v>
      </c>
      <c r="BG102" s="503">
        <f t="shared" si="262"/>
        <v>0</v>
      </c>
      <c r="BH102" s="504">
        <f t="shared" si="134"/>
        <v>0</v>
      </c>
      <c r="BI102" s="505">
        <f t="shared" si="134"/>
        <v>0</v>
      </c>
      <c r="BJ102" s="506">
        <f t="shared" si="263"/>
        <v>0</v>
      </c>
      <c r="BK102" s="236">
        <f t="array" ref="BK102">IF($BB102&gt;0,"ｴﾗｰ",SUM(IF($AJ102:$AO102=BK$15,IF($AJ$17:$AO$17="○",$AG102))))</f>
        <v>0</v>
      </c>
      <c r="BL102" s="237">
        <f t="array" ref="BL102">IF($BB102&gt;0,"ｴﾗｰ",SUM(IF($AJ102:$AO102=BL$15,IF($AJ$17:$AO$17="○",$AG102))))</f>
        <v>0</v>
      </c>
      <c r="BM102" s="488">
        <f t="array" ref="BM102">IF($BB102&gt;0,"ｴﾗｰ",SUM(IF($AJ102:$AO102=BM$15,IF($AJ$17:$AO$17="○",$AG102))))</f>
        <v>0</v>
      </c>
      <c r="BN102" s="493">
        <f t="shared" si="264"/>
        <v>0</v>
      </c>
      <c r="BO102" s="236">
        <f t="array" ref="BO102">IF($BB102&gt;0,"ｴﾗｰ",SUM(IF($AP102:$AU102=BO$15,IF($AP$17:$AU$17="○",$AG102))))</f>
        <v>0</v>
      </c>
      <c r="BP102" s="237">
        <f t="array" ref="BP102">IF($BB102&gt;0,"ｴﾗｰ",SUM(IF($AP102:$AU102=BP$15,IF($AP$17:$AU$17="○",$AG102))))</f>
        <v>0</v>
      </c>
      <c r="BQ102" s="494">
        <f t="array" ref="BQ102">IF($BB102&gt;0,"ｴﾗｰ",SUM(IF($AP102:$AU102=BQ$15,IF($AP$17:$AU$17="○",$AG102))))</f>
        <v>0</v>
      </c>
      <c r="BR102" s="490">
        <f t="shared" si="265"/>
        <v>0</v>
      </c>
      <c r="BS102" s="236" t="str">
        <f t="shared" si="224"/>
        <v/>
      </c>
      <c r="BT102" s="237" t="str">
        <f t="shared" si="225"/>
        <v/>
      </c>
      <c r="BU102" s="488" t="str">
        <f t="shared" si="226"/>
        <v/>
      </c>
      <c r="BV102" s="532">
        <f t="shared" si="266"/>
        <v>0</v>
      </c>
      <c r="BW102" s="512" t="str">
        <f t="shared" si="267"/>
        <v>ｴﾗｰ</v>
      </c>
      <c r="BX102" s="237" t="str">
        <f t="shared" si="268"/>
        <v>ｴﾗｰ</v>
      </c>
      <c r="BY102" s="494" t="str">
        <f t="shared" si="269"/>
        <v>ｴﾗｰ</v>
      </c>
      <c r="BZ102" s="628">
        <f t="shared" si="270"/>
        <v>0</v>
      </c>
      <c r="CA102" s="528" t="str">
        <f t="shared" si="271"/>
        <v/>
      </c>
      <c r="CB102" s="237" t="str">
        <f t="shared" si="272"/>
        <v/>
      </c>
      <c r="CC102" s="494" t="str">
        <f t="shared" si="273"/>
        <v/>
      </c>
      <c r="CD102" s="635">
        <f t="shared" si="274"/>
        <v>0</v>
      </c>
      <c r="CE102" s="528" t="str">
        <f t="shared" si="275"/>
        <v/>
      </c>
      <c r="CF102" s="237" t="str">
        <f t="shared" si="276"/>
        <v/>
      </c>
      <c r="CG102" s="494" t="str">
        <f t="shared" si="277"/>
        <v/>
      </c>
      <c r="CH102" s="635">
        <f t="shared" si="278"/>
        <v>0</v>
      </c>
      <c r="CI102" s="535" t="str">
        <f t="shared" si="279"/>
        <v/>
      </c>
      <c r="CJ102" s="515" t="str">
        <f t="shared" si="280"/>
        <v/>
      </c>
      <c r="CK102" s="522" t="str">
        <f t="shared" si="281"/>
        <v/>
      </c>
      <c r="CL102" s="515" t="str">
        <f t="shared" si="282"/>
        <v/>
      </c>
      <c r="CM102" s="524" t="str">
        <f t="shared" si="283"/>
        <v/>
      </c>
      <c r="CN102" s="518" t="str">
        <f t="shared" si="284"/>
        <v/>
      </c>
      <c r="CO102" s="236" t="str">
        <f t="shared" si="285"/>
        <v/>
      </c>
      <c r="CP102" s="237" t="str">
        <f t="shared" si="286"/>
        <v/>
      </c>
      <c r="CQ102" s="494" t="str">
        <f t="shared" si="287"/>
        <v/>
      </c>
      <c r="CR102" s="493">
        <f t="shared" si="288"/>
        <v>0</v>
      </c>
      <c r="CS102" s="512" t="str">
        <f t="shared" si="289"/>
        <v/>
      </c>
      <c r="CT102" s="237" t="str">
        <f t="shared" si="290"/>
        <v/>
      </c>
      <c r="CU102" s="237" t="str">
        <f t="shared" si="291"/>
        <v/>
      </c>
      <c r="CV102" s="238">
        <f t="shared" si="292"/>
        <v>0</v>
      </c>
      <c r="CW102" s="236" t="str">
        <f t="shared" si="227"/>
        <v/>
      </c>
      <c r="CX102" s="237" t="str">
        <f t="shared" si="228"/>
        <v/>
      </c>
      <c r="CY102" s="494">
        <f t="shared" si="229"/>
        <v>0</v>
      </c>
      <c r="CZ102" s="493"/>
      <c r="DA102" s="236" t="str">
        <f t="shared" si="230"/>
        <v/>
      </c>
      <c r="DB102" s="237" t="str">
        <f t="shared" si="231"/>
        <v/>
      </c>
      <c r="DC102" s="494">
        <f t="shared" si="232"/>
        <v>0</v>
      </c>
      <c r="DD102" s="493"/>
      <c r="DE102" s="1335"/>
      <c r="DF102" s="1343">
        <f t="shared" si="233"/>
        <v>0</v>
      </c>
      <c r="DG102" s="528" t="str">
        <f t="shared" si="234"/>
        <v/>
      </c>
      <c r="DH102" s="494" t="str">
        <f t="shared" si="235"/>
        <v/>
      </c>
      <c r="DI102" s="53">
        <f t="shared" si="236"/>
        <v>0</v>
      </c>
      <c r="DJ102" s="432">
        <f t="shared" si="237"/>
        <v>0</v>
      </c>
      <c r="DK102" s="433">
        <f t="shared" si="293"/>
        <v>0</v>
      </c>
      <c r="DL102" s="53" t="str">
        <f t="shared" si="238"/>
        <v/>
      </c>
      <c r="DM102" s="105" t="str">
        <f t="shared" si="239"/>
        <v/>
      </c>
      <c r="DN102" s="104" t="str">
        <f t="shared" si="239"/>
        <v/>
      </c>
      <c r="DO102" s="434" t="str">
        <f t="shared" si="239"/>
        <v/>
      </c>
      <c r="DP102" s="672"/>
      <c r="DQ102" s="673"/>
      <c r="DR102" s="674"/>
      <c r="DS102" s="435">
        <f t="shared" si="294"/>
        <v>0</v>
      </c>
      <c r="DT102" s="228" t="str">
        <f t="shared" si="240"/>
        <v/>
      </c>
      <c r="DU102" s="236" t="str">
        <f t="shared" si="241"/>
        <v/>
      </c>
      <c r="DV102" s="237" t="str">
        <f t="shared" si="242"/>
        <v/>
      </c>
      <c r="DW102" s="237" t="str">
        <f t="shared" si="243"/>
        <v/>
      </c>
      <c r="DX102" s="238">
        <f t="shared" si="244"/>
        <v>0</v>
      </c>
      <c r="DY102" s="675"/>
      <c r="EA102" s="1363">
        <f t="shared" si="295"/>
        <v>0</v>
      </c>
      <c r="EB102" s="1363">
        <f t="shared" si="296"/>
        <v>0</v>
      </c>
      <c r="EC102" s="1363">
        <f t="shared" si="297"/>
        <v>0</v>
      </c>
      <c r="ED102" s="1363">
        <f t="shared" si="298"/>
        <v>0</v>
      </c>
      <c r="EE102" s="1363">
        <f t="shared" si="299"/>
        <v>0</v>
      </c>
      <c r="EF102" s="1363">
        <f t="shared" si="300"/>
        <v>0</v>
      </c>
      <c r="EG102" s="1363">
        <f t="shared" si="245"/>
        <v>0</v>
      </c>
    </row>
    <row r="103" spans="1:137" s="3" customFormat="1" ht="18" customHeight="1">
      <c r="A103" s="305" t="str">
        <f t="shared" si="219"/>
        <v/>
      </c>
      <c r="B103" s="174">
        <f t="shared" si="246"/>
        <v>0</v>
      </c>
      <c r="C103" s="1415" t="str">
        <f t="shared" si="220"/>
        <v>授業料</v>
      </c>
      <c r="D103" s="1415" t="str">
        <f t="shared" si="221"/>
        <v>入学金</v>
      </c>
      <c r="E103" s="174">
        <f t="shared" si="247"/>
        <v>0</v>
      </c>
      <c r="F103" s="305">
        <f t="shared" si="222"/>
        <v>0</v>
      </c>
      <c r="G103" s="475">
        <f t="shared" si="223"/>
        <v>86</v>
      </c>
      <c r="H103" s="430"/>
      <c r="I103" s="431"/>
      <c r="J103" s="658"/>
      <c r="K103" s="659"/>
      <c r="L103" s="659"/>
      <c r="M103" s="660"/>
      <c r="N103" s="661"/>
      <c r="O103" s="662"/>
      <c r="P103" s="658"/>
      <c r="Q103" s="659"/>
      <c r="R103" s="660"/>
      <c r="S103" s="663"/>
      <c r="T103" s="661"/>
      <c r="U103" s="664"/>
      <c r="V103" s="53" t="str">
        <f>IF(OR($R$5="",$T$5="",$J103="",$O103="",$U103=""),"",IF(ISERROR(VLOOKUP($C103,参照!$P$4:$V$112,5,FALSE)),0,VLOOKUP($C103,参照!$P$4:$V$112,5,FALSE)))</f>
        <v/>
      </c>
      <c r="W103" s="665"/>
      <c r="X103" s="54" t="str">
        <f>IF(OR($R$5="",$T$5="",$J103="",$O103="",$W103=""),"",IF(ISERROR(VLOOKUP($D103,参照!$P$4:$V$112,5,FALSE)),0,VLOOKUP($D103,参照!$P$4:$V$112,5,FALSE)))</f>
        <v/>
      </c>
      <c r="Y103" s="102"/>
      <c r="Z103" s="102"/>
      <c r="AA103" s="1177"/>
      <c r="AB103" s="227">
        <f t="shared" si="248"/>
        <v>0</v>
      </c>
      <c r="AC103" s="1122"/>
      <c r="AD103" s="352">
        <f t="shared" si="249"/>
        <v>0</v>
      </c>
      <c r="AE103" s="55"/>
      <c r="AF103" s="55" t="str">
        <f t="shared" si="250"/>
        <v/>
      </c>
      <c r="AG103" s="1124"/>
      <c r="AH103" s="760">
        <f t="shared" si="251"/>
        <v>0</v>
      </c>
      <c r="AI103" s="761">
        <f t="shared" si="252"/>
        <v>0</v>
      </c>
      <c r="AJ103" s="1126"/>
      <c r="AK103" s="1127"/>
      <c r="AL103" s="670"/>
      <c r="AM103" s="1127"/>
      <c r="AN103" s="670"/>
      <c r="AO103" s="1179"/>
      <c r="AP103" s="669"/>
      <c r="AQ103" s="1127"/>
      <c r="AR103" s="670"/>
      <c r="AS103" s="1127"/>
      <c r="AT103" s="670"/>
      <c r="AU103" s="1127"/>
      <c r="AV103" s="575" t="str">
        <f t="shared" si="253"/>
        <v>○</v>
      </c>
      <c r="AW103" s="576" t="str">
        <f t="shared" si="254"/>
        <v>○</v>
      </c>
      <c r="AX103" s="576" t="str">
        <f t="shared" si="255"/>
        <v>○</v>
      </c>
      <c r="AY103" s="576" t="str">
        <f t="shared" si="256"/>
        <v>○</v>
      </c>
      <c r="AZ103" s="576" t="str">
        <f t="shared" si="257"/>
        <v>○</v>
      </c>
      <c r="BA103" s="577" t="str">
        <f t="shared" si="258"/>
        <v>○</v>
      </c>
      <c r="BB103" s="578">
        <f t="shared" si="259"/>
        <v>0</v>
      </c>
      <c r="BC103" s="767">
        <f t="shared" si="260"/>
        <v>0</v>
      </c>
      <c r="BD103" s="768">
        <f t="shared" si="133"/>
        <v>0</v>
      </c>
      <c r="BE103" s="769">
        <f t="shared" si="133"/>
        <v>0</v>
      </c>
      <c r="BF103" s="587">
        <f t="shared" si="261"/>
        <v>0</v>
      </c>
      <c r="BG103" s="503">
        <f t="shared" si="262"/>
        <v>0</v>
      </c>
      <c r="BH103" s="504">
        <f t="shared" si="134"/>
        <v>0</v>
      </c>
      <c r="BI103" s="505">
        <f t="shared" si="134"/>
        <v>0</v>
      </c>
      <c r="BJ103" s="506">
        <f t="shared" si="263"/>
        <v>0</v>
      </c>
      <c r="BK103" s="236">
        <f t="array" ref="BK103">IF($BB103&gt;0,"ｴﾗｰ",SUM(IF($AJ103:$AO103=BK$15,IF($AJ$17:$AO$17="○",$AG103))))</f>
        <v>0</v>
      </c>
      <c r="BL103" s="237">
        <f t="array" ref="BL103">IF($BB103&gt;0,"ｴﾗｰ",SUM(IF($AJ103:$AO103=BL$15,IF($AJ$17:$AO$17="○",$AG103))))</f>
        <v>0</v>
      </c>
      <c r="BM103" s="488">
        <f t="array" ref="BM103">IF($BB103&gt;0,"ｴﾗｰ",SUM(IF($AJ103:$AO103=BM$15,IF($AJ$17:$AO$17="○",$AG103))))</f>
        <v>0</v>
      </c>
      <c r="BN103" s="493">
        <f t="shared" si="264"/>
        <v>0</v>
      </c>
      <c r="BO103" s="236">
        <f t="array" ref="BO103">IF($BB103&gt;0,"ｴﾗｰ",SUM(IF($AP103:$AU103=BO$15,IF($AP$17:$AU$17="○",$AG103))))</f>
        <v>0</v>
      </c>
      <c r="BP103" s="237">
        <f t="array" ref="BP103">IF($BB103&gt;0,"ｴﾗｰ",SUM(IF($AP103:$AU103=BP$15,IF($AP$17:$AU$17="○",$AG103))))</f>
        <v>0</v>
      </c>
      <c r="BQ103" s="494">
        <f t="array" ref="BQ103">IF($BB103&gt;0,"ｴﾗｰ",SUM(IF($AP103:$AU103=BQ$15,IF($AP$17:$AU$17="○",$AG103))))</f>
        <v>0</v>
      </c>
      <c r="BR103" s="490">
        <f t="shared" si="265"/>
        <v>0</v>
      </c>
      <c r="BS103" s="236" t="str">
        <f t="shared" si="224"/>
        <v/>
      </c>
      <c r="BT103" s="237" t="str">
        <f t="shared" si="225"/>
        <v/>
      </c>
      <c r="BU103" s="488" t="str">
        <f t="shared" si="226"/>
        <v/>
      </c>
      <c r="BV103" s="532">
        <f t="shared" si="266"/>
        <v>0</v>
      </c>
      <c r="BW103" s="512" t="str">
        <f t="shared" si="267"/>
        <v>ｴﾗｰ</v>
      </c>
      <c r="BX103" s="237" t="str">
        <f t="shared" si="268"/>
        <v>ｴﾗｰ</v>
      </c>
      <c r="BY103" s="494" t="str">
        <f t="shared" si="269"/>
        <v>ｴﾗｰ</v>
      </c>
      <c r="BZ103" s="628">
        <f t="shared" si="270"/>
        <v>0</v>
      </c>
      <c r="CA103" s="528" t="str">
        <f t="shared" si="271"/>
        <v/>
      </c>
      <c r="CB103" s="237" t="str">
        <f t="shared" si="272"/>
        <v/>
      </c>
      <c r="CC103" s="494" t="str">
        <f t="shared" si="273"/>
        <v/>
      </c>
      <c r="CD103" s="635">
        <f t="shared" si="274"/>
        <v>0</v>
      </c>
      <c r="CE103" s="528" t="str">
        <f t="shared" si="275"/>
        <v/>
      </c>
      <c r="CF103" s="237" t="str">
        <f t="shared" si="276"/>
        <v/>
      </c>
      <c r="CG103" s="494" t="str">
        <f t="shared" si="277"/>
        <v/>
      </c>
      <c r="CH103" s="635">
        <f t="shared" si="278"/>
        <v>0</v>
      </c>
      <c r="CI103" s="535" t="str">
        <f t="shared" si="279"/>
        <v/>
      </c>
      <c r="CJ103" s="515" t="str">
        <f t="shared" si="280"/>
        <v/>
      </c>
      <c r="CK103" s="522" t="str">
        <f t="shared" si="281"/>
        <v/>
      </c>
      <c r="CL103" s="515" t="str">
        <f t="shared" si="282"/>
        <v/>
      </c>
      <c r="CM103" s="524" t="str">
        <f t="shared" si="283"/>
        <v/>
      </c>
      <c r="CN103" s="518" t="str">
        <f t="shared" si="284"/>
        <v/>
      </c>
      <c r="CO103" s="236" t="str">
        <f t="shared" si="285"/>
        <v/>
      </c>
      <c r="CP103" s="237" t="str">
        <f t="shared" si="286"/>
        <v/>
      </c>
      <c r="CQ103" s="494" t="str">
        <f t="shared" si="287"/>
        <v/>
      </c>
      <c r="CR103" s="493">
        <f t="shared" si="288"/>
        <v>0</v>
      </c>
      <c r="CS103" s="512" t="str">
        <f t="shared" si="289"/>
        <v/>
      </c>
      <c r="CT103" s="237" t="str">
        <f t="shared" si="290"/>
        <v/>
      </c>
      <c r="CU103" s="237" t="str">
        <f t="shared" si="291"/>
        <v/>
      </c>
      <c r="CV103" s="238">
        <f t="shared" si="292"/>
        <v>0</v>
      </c>
      <c r="CW103" s="236" t="str">
        <f t="shared" si="227"/>
        <v/>
      </c>
      <c r="CX103" s="237" t="str">
        <f t="shared" si="228"/>
        <v/>
      </c>
      <c r="CY103" s="494">
        <f t="shared" si="229"/>
        <v>0</v>
      </c>
      <c r="CZ103" s="493"/>
      <c r="DA103" s="236" t="str">
        <f t="shared" si="230"/>
        <v/>
      </c>
      <c r="DB103" s="237" t="str">
        <f t="shared" si="231"/>
        <v/>
      </c>
      <c r="DC103" s="494">
        <f t="shared" si="232"/>
        <v>0</v>
      </c>
      <c r="DD103" s="493"/>
      <c r="DE103" s="1335"/>
      <c r="DF103" s="1343">
        <f t="shared" si="233"/>
        <v>0</v>
      </c>
      <c r="DG103" s="528" t="str">
        <f t="shared" si="234"/>
        <v/>
      </c>
      <c r="DH103" s="494" t="str">
        <f t="shared" si="235"/>
        <v/>
      </c>
      <c r="DI103" s="53">
        <f t="shared" si="236"/>
        <v>0</v>
      </c>
      <c r="DJ103" s="432">
        <f t="shared" si="237"/>
        <v>0</v>
      </c>
      <c r="DK103" s="433">
        <f t="shared" si="293"/>
        <v>0</v>
      </c>
      <c r="DL103" s="53" t="str">
        <f t="shared" si="238"/>
        <v/>
      </c>
      <c r="DM103" s="105" t="str">
        <f t="shared" si="239"/>
        <v/>
      </c>
      <c r="DN103" s="104" t="str">
        <f t="shared" si="239"/>
        <v/>
      </c>
      <c r="DO103" s="434" t="str">
        <f t="shared" si="239"/>
        <v/>
      </c>
      <c r="DP103" s="672"/>
      <c r="DQ103" s="673"/>
      <c r="DR103" s="674"/>
      <c r="DS103" s="435">
        <f t="shared" si="294"/>
        <v>0</v>
      </c>
      <c r="DT103" s="228" t="str">
        <f t="shared" si="240"/>
        <v/>
      </c>
      <c r="DU103" s="236" t="str">
        <f t="shared" si="241"/>
        <v/>
      </c>
      <c r="DV103" s="237" t="str">
        <f t="shared" si="242"/>
        <v/>
      </c>
      <c r="DW103" s="237" t="str">
        <f t="shared" si="243"/>
        <v/>
      </c>
      <c r="DX103" s="238">
        <f t="shared" si="244"/>
        <v>0</v>
      </c>
      <c r="DY103" s="675"/>
      <c r="EA103" s="1363">
        <f t="shared" si="295"/>
        <v>0</v>
      </c>
      <c r="EB103" s="1363">
        <f t="shared" si="296"/>
        <v>0</v>
      </c>
      <c r="EC103" s="1363">
        <f t="shared" si="297"/>
        <v>0</v>
      </c>
      <c r="ED103" s="1363">
        <f t="shared" si="298"/>
        <v>0</v>
      </c>
      <c r="EE103" s="1363">
        <f t="shared" si="299"/>
        <v>0</v>
      </c>
      <c r="EF103" s="1363">
        <f t="shared" si="300"/>
        <v>0</v>
      </c>
      <c r="EG103" s="1363">
        <f t="shared" si="245"/>
        <v>0</v>
      </c>
    </row>
    <row r="104" spans="1:137" s="3" customFormat="1" ht="18" customHeight="1">
      <c r="A104" s="305" t="str">
        <f t="shared" si="219"/>
        <v/>
      </c>
      <c r="B104" s="174">
        <f t="shared" si="246"/>
        <v>0</v>
      </c>
      <c r="C104" s="1415" t="str">
        <f t="shared" si="220"/>
        <v>授業料</v>
      </c>
      <c r="D104" s="1415" t="str">
        <f t="shared" si="221"/>
        <v>入学金</v>
      </c>
      <c r="E104" s="174">
        <f t="shared" si="247"/>
        <v>0</v>
      </c>
      <c r="F104" s="305">
        <f t="shared" si="222"/>
        <v>0</v>
      </c>
      <c r="G104" s="475">
        <f t="shared" si="223"/>
        <v>87</v>
      </c>
      <c r="H104" s="430"/>
      <c r="I104" s="431"/>
      <c r="J104" s="658"/>
      <c r="K104" s="659"/>
      <c r="L104" s="659"/>
      <c r="M104" s="660"/>
      <c r="N104" s="661"/>
      <c r="O104" s="662"/>
      <c r="P104" s="658"/>
      <c r="Q104" s="659"/>
      <c r="R104" s="660"/>
      <c r="S104" s="663"/>
      <c r="T104" s="661"/>
      <c r="U104" s="664"/>
      <c r="V104" s="53" t="str">
        <f>IF(OR($R$5="",$T$5="",$J104="",$O104="",$U104=""),"",IF(ISERROR(VLOOKUP($C104,参照!$P$4:$V$112,5,FALSE)),0,VLOOKUP($C104,参照!$P$4:$V$112,5,FALSE)))</f>
        <v/>
      </c>
      <c r="W104" s="665"/>
      <c r="X104" s="54" t="str">
        <f>IF(OR($R$5="",$T$5="",$J104="",$O104="",$W104=""),"",IF(ISERROR(VLOOKUP($D104,参照!$P$4:$V$112,5,FALSE)),0,VLOOKUP($D104,参照!$P$4:$V$112,5,FALSE)))</f>
        <v/>
      </c>
      <c r="Y104" s="102"/>
      <c r="Z104" s="102"/>
      <c r="AA104" s="1177"/>
      <c r="AB104" s="227">
        <f t="shared" si="248"/>
        <v>0</v>
      </c>
      <c r="AC104" s="1122"/>
      <c r="AD104" s="352">
        <f t="shared" si="249"/>
        <v>0</v>
      </c>
      <c r="AE104" s="55"/>
      <c r="AF104" s="55" t="str">
        <f t="shared" si="250"/>
        <v/>
      </c>
      <c r="AG104" s="1124"/>
      <c r="AH104" s="760">
        <f t="shared" si="251"/>
        <v>0</v>
      </c>
      <c r="AI104" s="761">
        <f t="shared" si="252"/>
        <v>0</v>
      </c>
      <c r="AJ104" s="1126"/>
      <c r="AK104" s="1127"/>
      <c r="AL104" s="670"/>
      <c r="AM104" s="1127"/>
      <c r="AN104" s="670"/>
      <c r="AO104" s="1179"/>
      <c r="AP104" s="669"/>
      <c r="AQ104" s="1127"/>
      <c r="AR104" s="670"/>
      <c r="AS104" s="1127"/>
      <c r="AT104" s="670"/>
      <c r="AU104" s="1127"/>
      <c r="AV104" s="575" t="str">
        <f t="shared" si="253"/>
        <v>○</v>
      </c>
      <c r="AW104" s="576" t="str">
        <f t="shared" si="254"/>
        <v>○</v>
      </c>
      <c r="AX104" s="576" t="str">
        <f t="shared" si="255"/>
        <v>○</v>
      </c>
      <c r="AY104" s="576" t="str">
        <f t="shared" si="256"/>
        <v>○</v>
      </c>
      <c r="AZ104" s="576" t="str">
        <f t="shared" si="257"/>
        <v>○</v>
      </c>
      <c r="BA104" s="577" t="str">
        <f t="shared" si="258"/>
        <v>○</v>
      </c>
      <c r="BB104" s="578">
        <f t="shared" si="259"/>
        <v>0</v>
      </c>
      <c r="BC104" s="767">
        <f t="shared" si="260"/>
        <v>0</v>
      </c>
      <c r="BD104" s="768">
        <f t="shared" si="133"/>
        <v>0</v>
      </c>
      <c r="BE104" s="769">
        <f t="shared" si="133"/>
        <v>0</v>
      </c>
      <c r="BF104" s="587">
        <f t="shared" si="261"/>
        <v>0</v>
      </c>
      <c r="BG104" s="503">
        <f t="shared" si="262"/>
        <v>0</v>
      </c>
      <c r="BH104" s="504">
        <f t="shared" si="134"/>
        <v>0</v>
      </c>
      <c r="BI104" s="505">
        <f t="shared" si="134"/>
        <v>0</v>
      </c>
      <c r="BJ104" s="506">
        <f t="shared" si="263"/>
        <v>0</v>
      </c>
      <c r="BK104" s="236">
        <f t="array" ref="BK104">IF($BB104&gt;0,"ｴﾗｰ",SUM(IF($AJ104:$AO104=BK$15,IF($AJ$17:$AO$17="○",$AG104))))</f>
        <v>0</v>
      </c>
      <c r="BL104" s="237">
        <f t="array" ref="BL104">IF($BB104&gt;0,"ｴﾗｰ",SUM(IF($AJ104:$AO104=BL$15,IF($AJ$17:$AO$17="○",$AG104))))</f>
        <v>0</v>
      </c>
      <c r="BM104" s="488">
        <f t="array" ref="BM104">IF($BB104&gt;0,"ｴﾗｰ",SUM(IF($AJ104:$AO104=BM$15,IF($AJ$17:$AO$17="○",$AG104))))</f>
        <v>0</v>
      </c>
      <c r="BN104" s="493">
        <f t="shared" si="264"/>
        <v>0</v>
      </c>
      <c r="BO104" s="236">
        <f t="array" ref="BO104">IF($BB104&gt;0,"ｴﾗｰ",SUM(IF($AP104:$AU104=BO$15,IF($AP$17:$AU$17="○",$AG104))))</f>
        <v>0</v>
      </c>
      <c r="BP104" s="237">
        <f t="array" ref="BP104">IF($BB104&gt;0,"ｴﾗｰ",SUM(IF($AP104:$AU104=BP$15,IF($AP$17:$AU$17="○",$AG104))))</f>
        <v>0</v>
      </c>
      <c r="BQ104" s="494">
        <f t="array" ref="BQ104">IF($BB104&gt;0,"ｴﾗｰ",SUM(IF($AP104:$AU104=BQ$15,IF($AP$17:$AU$17="○",$AG104))))</f>
        <v>0</v>
      </c>
      <c r="BR104" s="490">
        <f t="shared" si="265"/>
        <v>0</v>
      </c>
      <c r="BS104" s="236" t="str">
        <f t="shared" si="224"/>
        <v/>
      </c>
      <c r="BT104" s="237" t="str">
        <f t="shared" si="225"/>
        <v/>
      </c>
      <c r="BU104" s="488" t="str">
        <f t="shared" si="226"/>
        <v/>
      </c>
      <c r="BV104" s="532">
        <f t="shared" si="266"/>
        <v>0</v>
      </c>
      <c r="BW104" s="512" t="str">
        <f t="shared" si="267"/>
        <v>ｴﾗｰ</v>
      </c>
      <c r="BX104" s="237" t="str">
        <f t="shared" si="268"/>
        <v>ｴﾗｰ</v>
      </c>
      <c r="BY104" s="494" t="str">
        <f t="shared" si="269"/>
        <v>ｴﾗｰ</v>
      </c>
      <c r="BZ104" s="628">
        <f t="shared" si="270"/>
        <v>0</v>
      </c>
      <c r="CA104" s="528" t="str">
        <f t="shared" si="271"/>
        <v/>
      </c>
      <c r="CB104" s="237" t="str">
        <f t="shared" si="272"/>
        <v/>
      </c>
      <c r="CC104" s="494" t="str">
        <f t="shared" si="273"/>
        <v/>
      </c>
      <c r="CD104" s="635">
        <f t="shared" si="274"/>
        <v>0</v>
      </c>
      <c r="CE104" s="528" t="str">
        <f t="shared" si="275"/>
        <v/>
      </c>
      <c r="CF104" s="237" t="str">
        <f t="shared" si="276"/>
        <v/>
      </c>
      <c r="CG104" s="494" t="str">
        <f t="shared" si="277"/>
        <v/>
      </c>
      <c r="CH104" s="635">
        <f t="shared" si="278"/>
        <v>0</v>
      </c>
      <c r="CI104" s="535" t="str">
        <f t="shared" si="279"/>
        <v/>
      </c>
      <c r="CJ104" s="515" t="str">
        <f t="shared" si="280"/>
        <v/>
      </c>
      <c r="CK104" s="522" t="str">
        <f t="shared" si="281"/>
        <v/>
      </c>
      <c r="CL104" s="515" t="str">
        <f t="shared" si="282"/>
        <v/>
      </c>
      <c r="CM104" s="524" t="str">
        <f t="shared" si="283"/>
        <v/>
      </c>
      <c r="CN104" s="518" t="str">
        <f t="shared" si="284"/>
        <v/>
      </c>
      <c r="CO104" s="236" t="str">
        <f t="shared" si="285"/>
        <v/>
      </c>
      <c r="CP104" s="237" t="str">
        <f t="shared" si="286"/>
        <v/>
      </c>
      <c r="CQ104" s="494" t="str">
        <f t="shared" si="287"/>
        <v/>
      </c>
      <c r="CR104" s="493">
        <f t="shared" si="288"/>
        <v>0</v>
      </c>
      <c r="CS104" s="512" t="str">
        <f t="shared" si="289"/>
        <v/>
      </c>
      <c r="CT104" s="237" t="str">
        <f t="shared" si="290"/>
        <v/>
      </c>
      <c r="CU104" s="237" t="str">
        <f t="shared" si="291"/>
        <v/>
      </c>
      <c r="CV104" s="238">
        <f t="shared" si="292"/>
        <v>0</v>
      </c>
      <c r="CW104" s="236" t="str">
        <f t="shared" si="227"/>
        <v/>
      </c>
      <c r="CX104" s="237" t="str">
        <f t="shared" si="228"/>
        <v/>
      </c>
      <c r="CY104" s="494">
        <f t="shared" si="229"/>
        <v>0</v>
      </c>
      <c r="CZ104" s="493"/>
      <c r="DA104" s="236" t="str">
        <f t="shared" si="230"/>
        <v/>
      </c>
      <c r="DB104" s="237" t="str">
        <f t="shared" si="231"/>
        <v/>
      </c>
      <c r="DC104" s="494">
        <f t="shared" si="232"/>
        <v>0</v>
      </c>
      <c r="DD104" s="493"/>
      <c r="DE104" s="1335"/>
      <c r="DF104" s="1343">
        <f t="shared" si="233"/>
        <v>0</v>
      </c>
      <c r="DG104" s="528" t="str">
        <f t="shared" si="234"/>
        <v/>
      </c>
      <c r="DH104" s="494" t="str">
        <f t="shared" si="235"/>
        <v/>
      </c>
      <c r="DI104" s="53">
        <f t="shared" si="236"/>
        <v>0</v>
      </c>
      <c r="DJ104" s="432">
        <f t="shared" si="237"/>
        <v>0</v>
      </c>
      <c r="DK104" s="433">
        <f t="shared" si="293"/>
        <v>0</v>
      </c>
      <c r="DL104" s="53" t="str">
        <f t="shared" si="238"/>
        <v/>
      </c>
      <c r="DM104" s="105" t="str">
        <f t="shared" si="239"/>
        <v/>
      </c>
      <c r="DN104" s="104" t="str">
        <f t="shared" si="239"/>
        <v/>
      </c>
      <c r="DO104" s="434" t="str">
        <f t="shared" si="239"/>
        <v/>
      </c>
      <c r="DP104" s="672"/>
      <c r="DQ104" s="673"/>
      <c r="DR104" s="674"/>
      <c r="DS104" s="435">
        <f t="shared" si="294"/>
        <v>0</v>
      </c>
      <c r="DT104" s="228" t="str">
        <f t="shared" si="240"/>
        <v/>
      </c>
      <c r="DU104" s="236" t="str">
        <f t="shared" si="241"/>
        <v/>
      </c>
      <c r="DV104" s="237" t="str">
        <f t="shared" si="242"/>
        <v/>
      </c>
      <c r="DW104" s="237" t="str">
        <f t="shared" si="243"/>
        <v/>
      </c>
      <c r="DX104" s="238">
        <f t="shared" si="244"/>
        <v>0</v>
      </c>
      <c r="DY104" s="675"/>
      <c r="EA104" s="1363">
        <f t="shared" si="295"/>
        <v>0</v>
      </c>
      <c r="EB104" s="1363">
        <f t="shared" si="296"/>
        <v>0</v>
      </c>
      <c r="EC104" s="1363">
        <f t="shared" si="297"/>
        <v>0</v>
      </c>
      <c r="ED104" s="1363">
        <f t="shared" si="298"/>
        <v>0</v>
      </c>
      <c r="EE104" s="1363">
        <f t="shared" si="299"/>
        <v>0</v>
      </c>
      <c r="EF104" s="1363">
        <f t="shared" si="300"/>
        <v>0</v>
      </c>
      <c r="EG104" s="1363">
        <f t="shared" si="245"/>
        <v>0</v>
      </c>
    </row>
    <row r="105" spans="1:137" s="3" customFormat="1" ht="18" customHeight="1">
      <c r="A105" s="305" t="str">
        <f t="shared" si="219"/>
        <v/>
      </c>
      <c r="B105" s="174">
        <f t="shared" si="246"/>
        <v>0</v>
      </c>
      <c r="C105" s="1415" t="str">
        <f t="shared" si="220"/>
        <v>授業料</v>
      </c>
      <c r="D105" s="1415" t="str">
        <f t="shared" si="221"/>
        <v>入学金</v>
      </c>
      <c r="E105" s="174">
        <f t="shared" si="247"/>
        <v>0</v>
      </c>
      <c r="F105" s="305">
        <f t="shared" si="222"/>
        <v>0</v>
      </c>
      <c r="G105" s="475">
        <f t="shared" si="223"/>
        <v>88</v>
      </c>
      <c r="H105" s="430"/>
      <c r="I105" s="431"/>
      <c r="J105" s="658"/>
      <c r="K105" s="659"/>
      <c r="L105" s="659"/>
      <c r="M105" s="660"/>
      <c r="N105" s="661"/>
      <c r="O105" s="662"/>
      <c r="P105" s="658"/>
      <c r="Q105" s="659"/>
      <c r="R105" s="660"/>
      <c r="S105" s="663"/>
      <c r="T105" s="661"/>
      <c r="U105" s="664"/>
      <c r="V105" s="53" t="str">
        <f>IF(OR($R$5="",$T$5="",$J105="",$O105="",$U105=""),"",IF(ISERROR(VLOOKUP($C105,参照!$P$4:$V$112,5,FALSE)),0,VLOOKUP($C105,参照!$P$4:$V$112,5,FALSE)))</f>
        <v/>
      </c>
      <c r="W105" s="665"/>
      <c r="X105" s="54" t="str">
        <f>IF(OR($R$5="",$T$5="",$J105="",$O105="",$W105=""),"",IF(ISERROR(VLOOKUP($D105,参照!$P$4:$V$112,5,FALSE)),0,VLOOKUP($D105,参照!$P$4:$V$112,5,FALSE)))</f>
        <v/>
      </c>
      <c r="Y105" s="102"/>
      <c r="Z105" s="102"/>
      <c r="AA105" s="1177"/>
      <c r="AB105" s="227">
        <f t="shared" si="248"/>
        <v>0</v>
      </c>
      <c r="AC105" s="1122"/>
      <c r="AD105" s="352">
        <f t="shared" si="249"/>
        <v>0</v>
      </c>
      <c r="AE105" s="55"/>
      <c r="AF105" s="55" t="str">
        <f t="shared" si="250"/>
        <v/>
      </c>
      <c r="AG105" s="1124"/>
      <c r="AH105" s="760">
        <f t="shared" si="251"/>
        <v>0</v>
      </c>
      <c r="AI105" s="761">
        <f t="shared" si="252"/>
        <v>0</v>
      </c>
      <c r="AJ105" s="1126"/>
      <c r="AK105" s="1127"/>
      <c r="AL105" s="670"/>
      <c r="AM105" s="1127"/>
      <c r="AN105" s="670"/>
      <c r="AO105" s="1179"/>
      <c r="AP105" s="669"/>
      <c r="AQ105" s="1127"/>
      <c r="AR105" s="670"/>
      <c r="AS105" s="1127"/>
      <c r="AT105" s="670"/>
      <c r="AU105" s="1127"/>
      <c r="AV105" s="575" t="str">
        <f t="shared" si="253"/>
        <v>○</v>
      </c>
      <c r="AW105" s="576" t="str">
        <f t="shared" si="254"/>
        <v>○</v>
      </c>
      <c r="AX105" s="576" t="str">
        <f t="shared" si="255"/>
        <v>○</v>
      </c>
      <c r="AY105" s="576" t="str">
        <f t="shared" si="256"/>
        <v>○</v>
      </c>
      <c r="AZ105" s="576" t="str">
        <f t="shared" si="257"/>
        <v>○</v>
      </c>
      <c r="BA105" s="577" t="str">
        <f t="shared" si="258"/>
        <v>○</v>
      </c>
      <c r="BB105" s="578">
        <f t="shared" si="259"/>
        <v>0</v>
      </c>
      <c r="BC105" s="767">
        <f t="shared" si="260"/>
        <v>0</v>
      </c>
      <c r="BD105" s="768">
        <f t="shared" si="133"/>
        <v>0</v>
      </c>
      <c r="BE105" s="769">
        <f t="shared" si="133"/>
        <v>0</v>
      </c>
      <c r="BF105" s="587">
        <f t="shared" si="261"/>
        <v>0</v>
      </c>
      <c r="BG105" s="503">
        <f t="shared" si="262"/>
        <v>0</v>
      </c>
      <c r="BH105" s="504">
        <f t="shared" si="134"/>
        <v>0</v>
      </c>
      <c r="BI105" s="505">
        <f t="shared" si="134"/>
        <v>0</v>
      </c>
      <c r="BJ105" s="506">
        <f t="shared" si="263"/>
        <v>0</v>
      </c>
      <c r="BK105" s="236">
        <f t="array" ref="BK105">IF($BB105&gt;0,"ｴﾗｰ",SUM(IF($AJ105:$AO105=BK$15,IF($AJ$17:$AO$17="○",$AG105))))</f>
        <v>0</v>
      </c>
      <c r="BL105" s="237">
        <f t="array" ref="BL105">IF($BB105&gt;0,"ｴﾗｰ",SUM(IF($AJ105:$AO105=BL$15,IF($AJ$17:$AO$17="○",$AG105))))</f>
        <v>0</v>
      </c>
      <c r="BM105" s="488">
        <f t="array" ref="BM105">IF($BB105&gt;0,"ｴﾗｰ",SUM(IF($AJ105:$AO105=BM$15,IF($AJ$17:$AO$17="○",$AG105))))</f>
        <v>0</v>
      </c>
      <c r="BN105" s="493">
        <f t="shared" si="264"/>
        <v>0</v>
      </c>
      <c r="BO105" s="236">
        <f t="array" ref="BO105">IF($BB105&gt;0,"ｴﾗｰ",SUM(IF($AP105:$AU105=BO$15,IF($AP$17:$AU$17="○",$AG105))))</f>
        <v>0</v>
      </c>
      <c r="BP105" s="237">
        <f t="array" ref="BP105">IF($BB105&gt;0,"ｴﾗｰ",SUM(IF($AP105:$AU105=BP$15,IF($AP$17:$AU$17="○",$AG105))))</f>
        <v>0</v>
      </c>
      <c r="BQ105" s="494">
        <f t="array" ref="BQ105">IF($BB105&gt;0,"ｴﾗｰ",SUM(IF($AP105:$AU105=BQ$15,IF($AP$17:$AU$17="○",$AG105))))</f>
        <v>0</v>
      </c>
      <c r="BR105" s="490">
        <f t="shared" si="265"/>
        <v>0</v>
      </c>
      <c r="BS105" s="236" t="str">
        <f t="shared" si="224"/>
        <v/>
      </c>
      <c r="BT105" s="237" t="str">
        <f t="shared" si="225"/>
        <v/>
      </c>
      <c r="BU105" s="488" t="str">
        <f t="shared" si="226"/>
        <v/>
      </c>
      <c r="BV105" s="532">
        <f t="shared" si="266"/>
        <v>0</v>
      </c>
      <c r="BW105" s="512" t="str">
        <f t="shared" si="267"/>
        <v>ｴﾗｰ</v>
      </c>
      <c r="BX105" s="237" t="str">
        <f t="shared" si="268"/>
        <v>ｴﾗｰ</v>
      </c>
      <c r="BY105" s="494" t="str">
        <f t="shared" si="269"/>
        <v>ｴﾗｰ</v>
      </c>
      <c r="BZ105" s="628">
        <f t="shared" si="270"/>
        <v>0</v>
      </c>
      <c r="CA105" s="528" t="str">
        <f t="shared" si="271"/>
        <v/>
      </c>
      <c r="CB105" s="237" t="str">
        <f t="shared" si="272"/>
        <v/>
      </c>
      <c r="CC105" s="494" t="str">
        <f t="shared" si="273"/>
        <v/>
      </c>
      <c r="CD105" s="635">
        <f t="shared" si="274"/>
        <v>0</v>
      </c>
      <c r="CE105" s="528" t="str">
        <f t="shared" si="275"/>
        <v/>
      </c>
      <c r="CF105" s="237" t="str">
        <f t="shared" si="276"/>
        <v/>
      </c>
      <c r="CG105" s="494" t="str">
        <f t="shared" si="277"/>
        <v/>
      </c>
      <c r="CH105" s="635">
        <f t="shared" si="278"/>
        <v>0</v>
      </c>
      <c r="CI105" s="535" t="str">
        <f t="shared" si="279"/>
        <v/>
      </c>
      <c r="CJ105" s="515" t="str">
        <f t="shared" si="280"/>
        <v/>
      </c>
      <c r="CK105" s="522" t="str">
        <f t="shared" si="281"/>
        <v/>
      </c>
      <c r="CL105" s="515" t="str">
        <f t="shared" si="282"/>
        <v/>
      </c>
      <c r="CM105" s="524" t="str">
        <f t="shared" si="283"/>
        <v/>
      </c>
      <c r="CN105" s="518" t="str">
        <f t="shared" si="284"/>
        <v/>
      </c>
      <c r="CO105" s="236" t="str">
        <f t="shared" si="285"/>
        <v/>
      </c>
      <c r="CP105" s="237" t="str">
        <f t="shared" si="286"/>
        <v/>
      </c>
      <c r="CQ105" s="494" t="str">
        <f t="shared" si="287"/>
        <v/>
      </c>
      <c r="CR105" s="493">
        <f t="shared" si="288"/>
        <v>0</v>
      </c>
      <c r="CS105" s="512" t="str">
        <f t="shared" si="289"/>
        <v/>
      </c>
      <c r="CT105" s="237" t="str">
        <f t="shared" si="290"/>
        <v/>
      </c>
      <c r="CU105" s="237" t="str">
        <f t="shared" si="291"/>
        <v/>
      </c>
      <c r="CV105" s="238">
        <f t="shared" si="292"/>
        <v>0</v>
      </c>
      <c r="CW105" s="236" t="str">
        <f t="shared" si="227"/>
        <v/>
      </c>
      <c r="CX105" s="237" t="str">
        <f t="shared" si="228"/>
        <v/>
      </c>
      <c r="CY105" s="494">
        <f t="shared" si="229"/>
        <v>0</v>
      </c>
      <c r="CZ105" s="493"/>
      <c r="DA105" s="236" t="str">
        <f t="shared" si="230"/>
        <v/>
      </c>
      <c r="DB105" s="237" t="str">
        <f t="shared" si="231"/>
        <v/>
      </c>
      <c r="DC105" s="494">
        <f t="shared" si="232"/>
        <v>0</v>
      </c>
      <c r="DD105" s="493"/>
      <c r="DE105" s="1335"/>
      <c r="DF105" s="1343">
        <f t="shared" si="233"/>
        <v>0</v>
      </c>
      <c r="DG105" s="528" t="str">
        <f t="shared" si="234"/>
        <v/>
      </c>
      <c r="DH105" s="494" t="str">
        <f t="shared" si="235"/>
        <v/>
      </c>
      <c r="DI105" s="53">
        <f t="shared" si="236"/>
        <v>0</v>
      </c>
      <c r="DJ105" s="432">
        <f t="shared" si="237"/>
        <v>0</v>
      </c>
      <c r="DK105" s="433">
        <f t="shared" si="293"/>
        <v>0</v>
      </c>
      <c r="DL105" s="53" t="str">
        <f t="shared" si="238"/>
        <v/>
      </c>
      <c r="DM105" s="105" t="str">
        <f t="shared" si="239"/>
        <v/>
      </c>
      <c r="DN105" s="104" t="str">
        <f t="shared" si="239"/>
        <v/>
      </c>
      <c r="DO105" s="434" t="str">
        <f t="shared" si="239"/>
        <v/>
      </c>
      <c r="DP105" s="672"/>
      <c r="DQ105" s="673"/>
      <c r="DR105" s="674"/>
      <c r="DS105" s="435">
        <f t="shared" si="294"/>
        <v>0</v>
      </c>
      <c r="DT105" s="228" t="str">
        <f t="shared" si="240"/>
        <v/>
      </c>
      <c r="DU105" s="236" t="str">
        <f t="shared" si="241"/>
        <v/>
      </c>
      <c r="DV105" s="237" t="str">
        <f t="shared" si="242"/>
        <v/>
      </c>
      <c r="DW105" s="237" t="str">
        <f t="shared" si="243"/>
        <v/>
      </c>
      <c r="DX105" s="238">
        <f t="shared" si="244"/>
        <v>0</v>
      </c>
      <c r="DY105" s="675"/>
      <c r="EA105" s="1363">
        <f t="shared" si="295"/>
        <v>0</v>
      </c>
      <c r="EB105" s="1363">
        <f t="shared" si="296"/>
        <v>0</v>
      </c>
      <c r="EC105" s="1363">
        <f t="shared" si="297"/>
        <v>0</v>
      </c>
      <c r="ED105" s="1363">
        <f t="shared" si="298"/>
        <v>0</v>
      </c>
      <c r="EE105" s="1363">
        <f t="shared" si="299"/>
        <v>0</v>
      </c>
      <c r="EF105" s="1363">
        <f t="shared" si="300"/>
        <v>0</v>
      </c>
      <c r="EG105" s="1363">
        <f t="shared" si="245"/>
        <v>0</v>
      </c>
    </row>
    <row r="106" spans="1:137" s="3" customFormat="1" ht="18" customHeight="1">
      <c r="A106" s="305" t="str">
        <f t="shared" si="219"/>
        <v/>
      </c>
      <c r="B106" s="174">
        <f t="shared" si="246"/>
        <v>0</v>
      </c>
      <c r="C106" s="1415" t="str">
        <f t="shared" si="220"/>
        <v>授業料</v>
      </c>
      <c r="D106" s="1415" t="str">
        <f t="shared" si="221"/>
        <v>入学金</v>
      </c>
      <c r="E106" s="174">
        <f t="shared" si="247"/>
        <v>0</v>
      </c>
      <c r="F106" s="305">
        <f t="shared" si="222"/>
        <v>0</v>
      </c>
      <c r="G106" s="475">
        <f t="shared" si="223"/>
        <v>89</v>
      </c>
      <c r="H106" s="430"/>
      <c r="I106" s="431"/>
      <c r="J106" s="658"/>
      <c r="K106" s="659"/>
      <c r="L106" s="659"/>
      <c r="M106" s="660"/>
      <c r="N106" s="661"/>
      <c r="O106" s="662"/>
      <c r="P106" s="658"/>
      <c r="Q106" s="659"/>
      <c r="R106" s="660"/>
      <c r="S106" s="663"/>
      <c r="T106" s="661"/>
      <c r="U106" s="664"/>
      <c r="V106" s="53" t="str">
        <f>IF(OR($R$5="",$T$5="",$J106="",$O106="",$U106=""),"",IF(ISERROR(VLOOKUP($C106,参照!$P$4:$V$112,5,FALSE)),0,VLOOKUP($C106,参照!$P$4:$V$112,5,FALSE)))</f>
        <v/>
      </c>
      <c r="W106" s="665"/>
      <c r="X106" s="54" t="str">
        <f>IF(OR($R$5="",$T$5="",$J106="",$O106="",$W106=""),"",IF(ISERROR(VLOOKUP($D106,参照!$P$4:$V$112,5,FALSE)),0,VLOOKUP($D106,参照!$P$4:$V$112,5,FALSE)))</f>
        <v/>
      </c>
      <c r="Y106" s="102"/>
      <c r="Z106" s="102"/>
      <c r="AA106" s="1177"/>
      <c r="AB106" s="227">
        <f t="shared" si="248"/>
        <v>0</v>
      </c>
      <c r="AC106" s="1122"/>
      <c r="AD106" s="352">
        <f t="shared" si="249"/>
        <v>0</v>
      </c>
      <c r="AE106" s="55"/>
      <c r="AF106" s="55" t="str">
        <f t="shared" si="250"/>
        <v/>
      </c>
      <c r="AG106" s="1124"/>
      <c r="AH106" s="760">
        <f t="shared" si="251"/>
        <v>0</v>
      </c>
      <c r="AI106" s="761">
        <f t="shared" si="252"/>
        <v>0</v>
      </c>
      <c r="AJ106" s="1126"/>
      <c r="AK106" s="1127"/>
      <c r="AL106" s="670"/>
      <c r="AM106" s="1127"/>
      <c r="AN106" s="670"/>
      <c r="AO106" s="1179"/>
      <c r="AP106" s="669"/>
      <c r="AQ106" s="1127"/>
      <c r="AR106" s="670"/>
      <c r="AS106" s="1127"/>
      <c r="AT106" s="670"/>
      <c r="AU106" s="1127"/>
      <c r="AV106" s="575" t="str">
        <f t="shared" si="253"/>
        <v>○</v>
      </c>
      <c r="AW106" s="576" t="str">
        <f t="shared" si="254"/>
        <v>○</v>
      </c>
      <c r="AX106" s="576" t="str">
        <f t="shared" si="255"/>
        <v>○</v>
      </c>
      <c r="AY106" s="576" t="str">
        <f t="shared" si="256"/>
        <v>○</v>
      </c>
      <c r="AZ106" s="576" t="str">
        <f t="shared" si="257"/>
        <v>○</v>
      </c>
      <c r="BA106" s="577" t="str">
        <f t="shared" si="258"/>
        <v>○</v>
      </c>
      <c r="BB106" s="578">
        <f t="shared" si="259"/>
        <v>0</v>
      </c>
      <c r="BC106" s="767">
        <f t="shared" si="260"/>
        <v>0</v>
      </c>
      <c r="BD106" s="768">
        <f t="shared" si="133"/>
        <v>0</v>
      </c>
      <c r="BE106" s="769">
        <f t="shared" si="133"/>
        <v>0</v>
      </c>
      <c r="BF106" s="587">
        <f t="shared" si="261"/>
        <v>0</v>
      </c>
      <c r="BG106" s="503">
        <f t="shared" si="262"/>
        <v>0</v>
      </c>
      <c r="BH106" s="504">
        <f t="shared" si="134"/>
        <v>0</v>
      </c>
      <c r="BI106" s="505">
        <f t="shared" si="134"/>
        <v>0</v>
      </c>
      <c r="BJ106" s="506">
        <f t="shared" si="263"/>
        <v>0</v>
      </c>
      <c r="BK106" s="236">
        <f t="array" ref="BK106">IF($BB106&gt;0,"ｴﾗｰ",SUM(IF($AJ106:$AO106=BK$15,IF($AJ$17:$AO$17="○",$AG106))))</f>
        <v>0</v>
      </c>
      <c r="BL106" s="237">
        <f t="array" ref="BL106">IF($BB106&gt;0,"ｴﾗｰ",SUM(IF($AJ106:$AO106=BL$15,IF($AJ$17:$AO$17="○",$AG106))))</f>
        <v>0</v>
      </c>
      <c r="BM106" s="488">
        <f t="array" ref="BM106">IF($BB106&gt;0,"ｴﾗｰ",SUM(IF($AJ106:$AO106=BM$15,IF($AJ$17:$AO$17="○",$AG106))))</f>
        <v>0</v>
      </c>
      <c r="BN106" s="493">
        <f t="shared" si="264"/>
        <v>0</v>
      </c>
      <c r="BO106" s="236">
        <f t="array" ref="BO106">IF($BB106&gt;0,"ｴﾗｰ",SUM(IF($AP106:$AU106=BO$15,IF($AP$17:$AU$17="○",$AG106))))</f>
        <v>0</v>
      </c>
      <c r="BP106" s="237">
        <f t="array" ref="BP106">IF($BB106&gt;0,"ｴﾗｰ",SUM(IF($AP106:$AU106=BP$15,IF($AP$17:$AU$17="○",$AG106))))</f>
        <v>0</v>
      </c>
      <c r="BQ106" s="494">
        <f t="array" ref="BQ106">IF($BB106&gt;0,"ｴﾗｰ",SUM(IF($AP106:$AU106=BQ$15,IF($AP$17:$AU$17="○",$AG106))))</f>
        <v>0</v>
      </c>
      <c r="BR106" s="490">
        <f t="shared" si="265"/>
        <v>0</v>
      </c>
      <c r="BS106" s="236" t="str">
        <f t="shared" si="224"/>
        <v/>
      </c>
      <c r="BT106" s="237" t="str">
        <f t="shared" si="225"/>
        <v/>
      </c>
      <c r="BU106" s="488" t="str">
        <f t="shared" si="226"/>
        <v/>
      </c>
      <c r="BV106" s="532">
        <f t="shared" si="266"/>
        <v>0</v>
      </c>
      <c r="BW106" s="512" t="str">
        <f t="shared" si="267"/>
        <v>ｴﾗｰ</v>
      </c>
      <c r="BX106" s="237" t="str">
        <f t="shared" si="268"/>
        <v>ｴﾗｰ</v>
      </c>
      <c r="BY106" s="494" t="str">
        <f t="shared" si="269"/>
        <v>ｴﾗｰ</v>
      </c>
      <c r="BZ106" s="628">
        <f t="shared" si="270"/>
        <v>0</v>
      </c>
      <c r="CA106" s="528" t="str">
        <f t="shared" si="271"/>
        <v/>
      </c>
      <c r="CB106" s="237" t="str">
        <f t="shared" si="272"/>
        <v/>
      </c>
      <c r="CC106" s="494" t="str">
        <f t="shared" si="273"/>
        <v/>
      </c>
      <c r="CD106" s="635">
        <f t="shared" si="274"/>
        <v>0</v>
      </c>
      <c r="CE106" s="528" t="str">
        <f t="shared" si="275"/>
        <v/>
      </c>
      <c r="CF106" s="237" t="str">
        <f t="shared" si="276"/>
        <v/>
      </c>
      <c r="CG106" s="494" t="str">
        <f t="shared" si="277"/>
        <v/>
      </c>
      <c r="CH106" s="635">
        <f t="shared" si="278"/>
        <v>0</v>
      </c>
      <c r="CI106" s="535" t="str">
        <f t="shared" si="279"/>
        <v/>
      </c>
      <c r="CJ106" s="515" t="str">
        <f t="shared" si="280"/>
        <v/>
      </c>
      <c r="CK106" s="522" t="str">
        <f t="shared" si="281"/>
        <v/>
      </c>
      <c r="CL106" s="515" t="str">
        <f t="shared" si="282"/>
        <v/>
      </c>
      <c r="CM106" s="524" t="str">
        <f t="shared" si="283"/>
        <v/>
      </c>
      <c r="CN106" s="518" t="str">
        <f t="shared" si="284"/>
        <v/>
      </c>
      <c r="CO106" s="236" t="str">
        <f t="shared" si="285"/>
        <v/>
      </c>
      <c r="CP106" s="237" t="str">
        <f t="shared" si="286"/>
        <v/>
      </c>
      <c r="CQ106" s="494" t="str">
        <f t="shared" si="287"/>
        <v/>
      </c>
      <c r="CR106" s="493">
        <f t="shared" si="288"/>
        <v>0</v>
      </c>
      <c r="CS106" s="512" t="str">
        <f t="shared" si="289"/>
        <v/>
      </c>
      <c r="CT106" s="237" t="str">
        <f t="shared" si="290"/>
        <v/>
      </c>
      <c r="CU106" s="237" t="str">
        <f t="shared" si="291"/>
        <v/>
      </c>
      <c r="CV106" s="238">
        <f t="shared" si="292"/>
        <v>0</v>
      </c>
      <c r="CW106" s="236" t="str">
        <f t="shared" si="227"/>
        <v/>
      </c>
      <c r="CX106" s="237" t="str">
        <f t="shared" si="228"/>
        <v/>
      </c>
      <c r="CY106" s="494">
        <f t="shared" si="229"/>
        <v>0</v>
      </c>
      <c r="CZ106" s="493"/>
      <c r="DA106" s="236" t="str">
        <f t="shared" si="230"/>
        <v/>
      </c>
      <c r="DB106" s="237" t="str">
        <f t="shared" si="231"/>
        <v/>
      </c>
      <c r="DC106" s="494">
        <f t="shared" si="232"/>
        <v>0</v>
      </c>
      <c r="DD106" s="493"/>
      <c r="DE106" s="1335"/>
      <c r="DF106" s="1343">
        <f t="shared" si="233"/>
        <v>0</v>
      </c>
      <c r="DG106" s="528" t="str">
        <f t="shared" si="234"/>
        <v/>
      </c>
      <c r="DH106" s="494" t="str">
        <f t="shared" si="235"/>
        <v/>
      </c>
      <c r="DI106" s="53">
        <f t="shared" si="236"/>
        <v>0</v>
      </c>
      <c r="DJ106" s="432">
        <f t="shared" si="237"/>
        <v>0</v>
      </c>
      <c r="DK106" s="433">
        <f t="shared" si="293"/>
        <v>0</v>
      </c>
      <c r="DL106" s="53" t="str">
        <f t="shared" si="238"/>
        <v/>
      </c>
      <c r="DM106" s="105" t="str">
        <f t="shared" si="239"/>
        <v/>
      </c>
      <c r="DN106" s="104" t="str">
        <f t="shared" si="239"/>
        <v/>
      </c>
      <c r="DO106" s="434" t="str">
        <f t="shared" si="239"/>
        <v/>
      </c>
      <c r="DP106" s="672"/>
      <c r="DQ106" s="673"/>
      <c r="DR106" s="674"/>
      <c r="DS106" s="435">
        <f t="shared" si="294"/>
        <v>0</v>
      </c>
      <c r="DT106" s="228" t="str">
        <f t="shared" si="240"/>
        <v/>
      </c>
      <c r="DU106" s="236" t="str">
        <f t="shared" si="241"/>
        <v/>
      </c>
      <c r="DV106" s="237" t="str">
        <f t="shared" si="242"/>
        <v/>
      </c>
      <c r="DW106" s="237" t="str">
        <f t="shared" si="243"/>
        <v/>
      </c>
      <c r="DX106" s="238">
        <f t="shared" si="244"/>
        <v>0</v>
      </c>
      <c r="DY106" s="675"/>
      <c r="EA106" s="1363">
        <f t="shared" si="295"/>
        <v>0</v>
      </c>
      <c r="EB106" s="1363">
        <f t="shared" si="296"/>
        <v>0</v>
      </c>
      <c r="EC106" s="1363">
        <f t="shared" si="297"/>
        <v>0</v>
      </c>
      <c r="ED106" s="1363">
        <f t="shared" si="298"/>
        <v>0</v>
      </c>
      <c r="EE106" s="1363">
        <f t="shared" si="299"/>
        <v>0</v>
      </c>
      <c r="EF106" s="1363">
        <f t="shared" si="300"/>
        <v>0</v>
      </c>
      <c r="EG106" s="1363">
        <f t="shared" si="245"/>
        <v>0</v>
      </c>
    </row>
    <row r="107" spans="1:137" s="3" customFormat="1" ht="18" customHeight="1">
      <c r="A107" s="305" t="str">
        <f t="shared" si="219"/>
        <v/>
      </c>
      <c r="B107" s="174">
        <f t="shared" si="246"/>
        <v>0</v>
      </c>
      <c r="C107" s="1415" t="str">
        <f t="shared" si="220"/>
        <v>授業料</v>
      </c>
      <c r="D107" s="1415" t="str">
        <f t="shared" si="221"/>
        <v>入学金</v>
      </c>
      <c r="E107" s="174">
        <f t="shared" si="247"/>
        <v>0</v>
      </c>
      <c r="F107" s="305">
        <f t="shared" si="222"/>
        <v>0</v>
      </c>
      <c r="G107" s="475">
        <f t="shared" si="223"/>
        <v>90</v>
      </c>
      <c r="H107" s="430"/>
      <c r="I107" s="431"/>
      <c r="J107" s="658"/>
      <c r="K107" s="659"/>
      <c r="L107" s="659"/>
      <c r="M107" s="660"/>
      <c r="N107" s="661"/>
      <c r="O107" s="662"/>
      <c r="P107" s="658"/>
      <c r="Q107" s="659"/>
      <c r="R107" s="660"/>
      <c r="S107" s="663"/>
      <c r="T107" s="661"/>
      <c r="U107" s="664"/>
      <c r="V107" s="53" t="str">
        <f>IF(OR($R$5="",$T$5="",$J107="",$O107="",$U107=""),"",IF(ISERROR(VLOOKUP($C107,参照!$P$4:$V$112,5,FALSE)),0,VLOOKUP($C107,参照!$P$4:$V$112,5,FALSE)))</f>
        <v/>
      </c>
      <c r="W107" s="665"/>
      <c r="X107" s="54" t="str">
        <f>IF(OR($R$5="",$T$5="",$J107="",$O107="",$W107=""),"",IF(ISERROR(VLOOKUP($D107,参照!$P$4:$V$112,5,FALSE)),0,VLOOKUP($D107,参照!$P$4:$V$112,5,FALSE)))</f>
        <v/>
      </c>
      <c r="Y107" s="102"/>
      <c r="Z107" s="102"/>
      <c r="AA107" s="1177"/>
      <c r="AB107" s="227">
        <f t="shared" si="248"/>
        <v>0</v>
      </c>
      <c r="AC107" s="1122"/>
      <c r="AD107" s="352">
        <f t="shared" si="249"/>
        <v>0</v>
      </c>
      <c r="AE107" s="55"/>
      <c r="AF107" s="55" t="str">
        <f t="shared" si="250"/>
        <v/>
      </c>
      <c r="AG107" s="1124"/>
      <c r="AH107" s="760">
        <f t="shared" si="251"/>
        <v>0</v>
      </c>
      <c r="AI107" s="761">
        <f t="shared" si="252"/>
        <v>0</v>
      </c>
      <c r="AJ107" s="1126"/>
      <c r="AK107" s="1127"/>
      <c r="AL107" s="670"/>
      <c r="AM107" s="1127"/>
      <c r="AN107" s="670"/>
      <c r="AO107" s="1179"/>
      <c r="AP107" s="669"/>
      <c r="AQ107" s="1127"/>
      <c r="AR107" s="670"/>
      <c r="AS107" s="1127"/>
      <c r="AT107" s="670"/>
      <c r="AU107" s="1127"/>
      <c r="AV107" s="575" t="str">
        <f t="shared" si="253"/>
        <v>○</v>
      </c>
      <c r="AW107" s="576" t="str">
        <f t="shared" si="254"/>
        <v>○</v>
      </c>
      <c r="AX107" s="576" t="str">
        <f t="shared" si="255"/>
        <v>○</v>
      </c>
      <c r="AY107" s="576" t="str">
        <f t="shared" si="256"/>
        <v>○</v>
      </c>
      <c r="AZ107" s="576" t="str">
        <f t="shared" si="257"/>
        <v>○</v>
      </c>
      <c r="BA107" s="577" t="str">
        <f t="shared" si="258"/>
        <v>○</v>
      </c>
      <c r="BB107" s="578">
        <f t="shared" si="259"/>
        <v>0</v>
      </c>
      <c r="BC107" s="767">
        <f t="shared" si="260"/>
        <v>0</v>
      </c>
      <c r="BD107" s="768">
        <f t="shared" si="133"/>
        <v>0</v>
      </c>
      <c r="BE107" s="769">
        <f t="shared" si="133"/>
        <v>0</v>
      </c>
      <c r="BF107" s="587">
        <f t="shared" si="261"/>
        <v>0</v>
      </c>
      <c r="BG107" s="503">
        <f t="shared" si="262"/>
        <v>0</v>
      </c>
      <c r="BH107" s="504">
        <f t="shared" si="134"/>
        <v>0</v>
      </c>
      <c r="BI107" s="505">
        <f t="shared" si="134"/>
        <v>0</v>
      </c>
      <c r="BJ107" s="506">
        <f t="shared" si="263"/>
        <v>0</v>
      </c>
      <c r="BK107" s="236">
        <f t="array" ref="BK107">IF($BB107&gt;0,"ｴﾗｰ",SUM(IF($AJ107:$AO107=BK$15,IF($AJ$17:$AO$17="○",$AG107))))</f>
        <v>0</v>
      </c>
      <c r="BL107" s="237">
        <f t="array" ref="BL107">IF($BB107&gt;0,"ｴﾗｰ",SUM(IF($AJ107:$AO107=BL$15,IF($AJ$17:$AO$17="○",$AG107))))</f>
        <v>0</v>
      </c>
      <c r="BM107" s="488">
        <f t="array" ref="BM107">IF($BB107&gt;0,"ｴﾗｰ",SUM(IF($AJ107:$AO107=BM$15,IF($AJ$17:$AO$17="○",$AG107))))</f>
        <v>0</v>
      </c>
      <c r="BN107" s="493">
        <f t="shared" si="264"/>
        <v>0</v>
      </c>
      <c r="BO107" s="236">
        <f t="array" ref="BO107">IF($BB107&gt;0,"ｴﾗｰ",SUM(IF($AP107:$AU107=BO$15,IF($AP$17:$AU$17="○",$AG107))))</f>
        <v>0</v>
      </c>
      <c r="BP107" s="237">
        <f t="array" ref="BP107">IF($BB107&gt;0,"ｴﾗｰ",SUM(IF($AP107:$AU107=BP$15,IF($AP$17:$AU$17="○",$AG107))))</f>
        <v>0</v>
      </c>
      <c r="BQ107" s="494">
        <f t="array" ref="BQ107">IF($BB107&gt;0,"ｴﾗｰ",SUM(IF($AP107:$AU107=BQ$15,IF($AP$17:$AU$17="○",$AG107))))</f>
        <v>0</v>
      </c>
      <c r="BR107" s="490">
        <f t="shared" si="265"/>
        <v>0</v>
      </c>
      <c r="BS107" s="236" t="str">
        <f t="shared" si="224"/>
        <v/>
      </c>
      <c r="BT107" s="237" t="str">
        <f t="shared" si="225"/>
        <v/>
      </c>
      <c r="BU107" s="488" t="str">
        <f t="shared" si="226"/>
        <v/>
      </c>
      <c r="BV107" s="532">
        <f t="shared" si="266"/>
        <v>0</v>
      </c>
      <c r="BW107" s="512" t="str">
        <f t="shared" si="267"/>
        <v>ｴﾗｰ</v>
      </c>
      <c r="BX107" s="237" t="str">
        <f t="shared" si="268"/>
        <v>ｴﾗｰ</v>
      </c>
      <c r="BY107" s="494" t="str">
        <f t="shared" si="269"/>
        <v>ｴﾗｰ</v>
      </c>
      <c r="BZ107" s="628">
        <f t="shared" si="270"/>
        <v>0</v>
      </c>
      <c r="CA107" s="528" t="str">
        <f t="shared" si="271"/>
        <v/>
      </c>
      <c r="CB107" s="237" t="str">
        <f t="shared" si="272"/>
        <v/>
      </c>
      <c r="CC107" s="494" t="str">
        <f t="shared" si="273"/>
        <v/>
      </c>
      <c r="CD107" s="635">
        <f t="shared" si="274"/>
        <v>0</v>
      </c>
      <c r="CE107" s="528" t="str">
        <f t="shared" si="275"/>
        <v/>
      </c>
      <c r="CF107" s="237" t="str">
        <f t="shared" si="276"/>
        <v/>
      </c>
      <c r="CG107" s="494" t="str">
        <f t="shared" si="277"/>
        <v/>
      </c>
      <c r="CH107" s="635">
        <f t="shared" si="278"/>
        <v>0</v>
      </c>
      <c r="CI107" s="535" t="str">
        <f t="shared" si="279"/>
        <v/>
      </c>
      <c r="CJ107" s="515" t="str">
        <f t="shared" si="280"/>
        <v/>
      </c>
      <c r="CK107" s="522" t="str">
        <f t="shared" si="281"/>
        <v/>
      </c>
      <c r="CL107" s="515" t="str">
        <f t="shared" si="282"/>
        <v/>
      </c>
      <c r="CM107" s="524" t="str">
        <f t="shared" si="283"/>
        <v/>
      </c>
      <c r="CN107" s="518" t="str">
        <f t="shared" si="284"/>
        <v/>
      </c>
      <c r="CO107" s="236" t="str">
        <f t="shared" si="285"/>
        <v/>
      </c>
      <c r="CP107" s="237" t="str">
        <f t="shared" si="286"/>
        <v/>
      </c>
      <c r="CQ107" s="494" t="str">
        <f t="shared" si="287"/>
        <v/>
      </c>
      <c r="CR107" s="493">
        <f t="shared" si="288"/>
        <v>0</v>
      </c>
      <c r="CS107" s="512" t="str">
        <f t="shared" si="289"/>
        <v/>
      </c>
      <c r="CT107" s="237" t="str">
        <f t="shared" si="290"/>
        <v/>
      </c>
      <c r="CU107" s="237" t="str">
        <f t="shared" si="291"/>
        <v/>
      </c>
      <c r="CV107" s="238">
        <f t="shared" si="292"/>
        <v>0</v>
      </c>
      <c r="CW107" s="236" t="str">
        <f t="shared" si="227"/>
        <v/>
      </c>
      <c r="CX107" s="237" t="str">
        <f t="shared" si="228"/>
        <v/>
      </c>
      <c r="CY107" s="494">
        <f t="shared" si="229"/>
        <v>0</v>
      </c>
      <c r="CZ107" s="493"/>
      <c r="DA107" s="236" t="str">
        <f t="shared" si="230"/>
        <v/>
      </c>
      <c r="DB107" s="237" t="str">
        <f t="shared" si="231"/>
        <v/>
      </c>
      <c r="DC107" s="494">
        <f t="shared" si="232"/>
        <v>0</v>
      </c>
      <c r="DD107" s="493"/>
      <c r="DE107" s="1335"/>
      <c r="DF107" s="1343">
        <f t="shared" si="233"/>
        <v>0</v>
      </c>
      <c r="DG107" s="528" t="str">
        <f t="shared" si="234"/>
        <v/>
      </c>
      <c r="DH107" s="494" t="str">
        <f t="shared" si="235"/>
        <v/>
      </c>
      <c r="DI107" s="53">
        <f t="shared" si="236"/>
        <v>0</v>
      </c>
      <c r="DJ107" s="432">
        <f t="shared" si="237"/>
        <v>0</v>
      </c>
      <c r="DK107" s="433">
        <f t="shared" si="293"/>
        <v>0</v>
      </c>
      <c r="DL107" s="53" t="str">
        <f t="shared" si="238"/>
        <v/>
      </c>
      <c r="DM107" s="105" t="str">
        <f t="shared" si="239"/>
        <v/>
      </c>
      <c r="DN107" s="104" t="str">
        <f t="shared" si="239"/>
        <v/>
      </c>
      <c r="DO107" s="434" t="str">
        <f t="shared" si="239"/>
        <v/>
      </c>
      <c r="DP107" s="672"/>
      <c r="DQ107" s="673"/>
      <c r="DR107" s="674"/>
      <c r="DS107" s="435">
        <f t="shared" si="294"/>
        <v>0</v>
      </c>
      <c r="DT107" s="228" t="str">
        <f t="shared" si="240"/>
        <v/>
      </c>
      <c r="DU107" s="236" t="str">
        <f t="shared" si="241"/>
        <v/>
      </c>
      <c r="DV107" s="237" t="str">
        <f t="shared" si="242"/>
        <v/>
      </c>
      <c r="DW107" s="237" t="str">
        <f t="shared" si="243"/>
        <v/>
      </c>
      <c r="DX107" s="238">
        <f t="shared" si="244"/>
        <v>0</v>
      </c>
      <c r="DY107" s="675"/>
      <c r="EA107" s="1363">
        <f t="shared" si="295"/>
        <v>0</v>
      </c>
      <c r="EB107" s="1363">
        <f t="shared" si="296"/>
        <v>0</v>
      </c>
      <c r="EC107" s="1363">
        <f t="shared" si="297"/>
        <v>0</v>
      </c>
      <c r="ED107" s="1363">
        <f t="shared" si="298"/>
        <v>0</v>
      </c>
      <c r="EE107" s="1363">
        <f t="shared" si="299"/>
        <v>0</v>
      </c>
      <c r="EF107" s="1363">
        <f t="shared" si="300"/>
        <v>0</v>
      </c>
      <c r="EG107" s="1363">
        <f t="shared" si="245"/>
        <v>0</v>
      </c>
    </row>
    <row r="108" spans="1:137" s="3" customFormat="1" ht="18" customHeight="1">
      <c r="A108" s="305" t="str">
        <f t="shared" si="219"/>
        <v/>
      </c>
      <c r="B108" s="174">
        <f t="shared" si="246"/>
        <v>0</v>
      </c>
      <c r="C108" s="1415" t="str">
        <f t="shared" si="220"/>
        <v>授業料</v>
      </c>
      <c r="D108" s="1415" t="str">
        <f t="shared" si="221"/>
        <v>入学金</v>
      </c>
      <c r="E108" s="174">
        <f t="shared" si="247"/>
        <v>0</v>
      </c>
      <c r="F108" s="305">
        <f t="shared" si="222"/>
        <v>0</v>
      </c>
      <c r="G108" s="475">
        <f t="shared" si="223"/>
        <v>91</v>
      </c>
      <c r="H108" s="430"/>
      <c r="I108" s="431"/>
      <c r="J108" s="658"/>
      <c r="K108" s="659"/>
      <c r="L108" s="659"/>
      <c r="M108" s="660"/>
      <c r="N108" s="661"/>
      <c r="O108" s="662"/>
      <c r="P108" s="658"/>
      <c r="Q108" s="659"/>
      <c r="R108" s="660"/>
      <c r="S108" s="663"/>
      <c r="T108" s="661"/>
      <c r="U108" s="664"/>
      <c r="V108" s="53" t="str">
        <f>IF(OR($R$5="",$T$5="",$J108="",$O108="",$U108=""),"",IF(ISERROR(VLOOKUP($C108,参照!$P$4:$V$112,5,FALSE)),0,VLOOKUP($C108,参照!$P$4:$V$112,5,FALSE)))</f>
        <v/>
      </c>
      <c r="W108" s="665"/>
      <c r="X108" s="54" t="str">
        <f>IF(OR($R$5="",$T$5="",$J108="",$O108="",$W108=""),"",IF(ISERROR(VLOOKUP($D108,参照!$P$4:$V$112,5,FALSE)),0,VLOOKUP($D108,参照!$P$4:$V$112,5,FALSE)))</f>
        <v/>
      </c>
      <c r="Y108" s="102"/>
      <c r="Z108" s="102"/>
      <c r="AA108" s="1177"/>
      <c r="AB108" s="227">
        <f t="shared" si="248"/>
        <v>0</v>
      </c>
      <c r="AC108" s="1122"/>
      <c r="AD108" s="352">
        <f t="shared" si="249"/>
        <v>0</v>
      </c>
      <c r="AE108" s="55"/>
      <c r="AF108" s="55" t="str">
        <f t="shared" si="250"/>
        <v/>
      </c>
      <c r="AG108" s="1124"/>
      <c r="AH108" s="760">
        <f t="shared" si="251"/>
        <v>0</v>
      </c>
      <c r="AI108" s="761">
        <f t="shared" si="252"/>
        <v>0</v>
      </c>
      <c r="AJ108" s="1126"/>
      <c r="AK108" s="1127"/>
      <c r="AL108" s="670"/>
      <c r="AM108" s="1127"/>
      <c r="AN108" s="670"/>
      <c r="AO108" s="1179"/>
      <c r="AP108" s="669"/>
      <c r="AQ108" s="1127"/>
      <c r="AR108" s="670"/>
      <c r="AS108" s="1127"/>
      <c r="AT108" s="670"/>
      <c r="AU108" s="1127"/>
      <c r="AV108" s="575" t="str">
        <f t="shared" si="253"/>
        <v>○</v>
      </c>
      <c r="AW108" s="576" t="str">
        <f t="shared" si="254"/>
        <v>○</v>
      </c>
      <c r="AX108" s="576" t="str">
        <f t="shared" si="255"/>
        <v>○</v>
      </c>
      <c r="AY108" s="576" t="str">
        <f t="shared" si="256"/>
        <v>○</v>
      </c>
      <c r="AZ108" s="576" t="str">
        <f t="shared" si="257"/>
        <v>○</v>
      </c>
      <c r="BA108" s="577" t="str">
        <f t="shared" si="258"/>
        <v>○</v>
      </c>
      <c r="BB108" s="578">
        <f t="shared" si="259"/>
        <v>0</v>
      </c>
      <c r="BC108" s="767">
        <f t="shared" si="260"/>
        <v>0</v>
      </c>
      <c r="BD108" s="768">
        <f t="shared" si="133"/>
        <v>0</v>
      </c>
      <c r="BE108" s="769">
        <f t="shared" si="133"/>
        <v>0</v>
      </c>
      <c r="BF108" s="587">
        <f t="shared" si="261"/>
        <v>0</v>
      </c>
      <c r="BG108" s="503">
        <f t="shared" si="262"/>
        <v>0</v>
      </c>
      <c r="BH108" s="504">
        <f t="shared" si="134"/>
        <v>0</v>
      </c>
      <c r="BI108" s="505">
        <f t="shared" si="134"/>
        <v>0</v>
      </c>
      <c r="BJ108" s="506">
        <f t="shared" si="263"/>
        <v>0</v>
      </c>
      <c r="BK108" s="236">
        <f t="array" ref="BK108">IF($BB108&gt;0,"ｴﾗｰ",SUM(IF($AJ108:$AO108=BK$15,IF($AJ$17:$AO$17="○",$AG108))))</f>
        <v>0</v>
      </c>
      <c r="BL108" s="237">
        <f t="array" ref="BL108">IF($BB108&gt;0,"ｴﾗｰ",SUM(IF($AJ108:$AO108=BL$15,IF($AJ$17:$AO$17="○",$AG108))))</f>
        <v>0</v>
      </c>
      <c r="BM108" s="488">
        <f t="array" ref="BM108">IF($BB108&gt;0,"ｴﾗｰ",SUM(IF($AJ108:$AO108=BM$15,IF($AJ$17:$AO$17="○",$AG108))))</f>
        <v>0</v>
      </c>
      <c r="BN108" s="493">
        <f t="shared" si="264"/>
        <v>0</v>
      </c>
      <c r="BO108" s="236">
        <f t="array" ref="BO108">IF($BB108&gt;0,"ｴﾗｰ",SUM(IF($AP108:$AU108=BO$15,IF($AP$17:$AU$17="○",$AG108))))</f>
        <v>0</v>
      </c>
      <c r="BP108" s="237">
        <f t="array" ref="BP108">IF($BB108&gt;0,"ｴﾗｰ",SUM(IF($AP108:$AU108=BP$15,IF($AP$17:$AU$17="○",$AG108))))</f>
        <v>0</v>
      </c>
      <c r="BQ108" s="494">
        <f t="array" ref="BQ108">IF($BB108&gt;0,"ｴﾗｰ",SUM(IF($AP108:$AU108=BQ$15,IF($AP$17:$AU$17="○",$AG108))))</f>
        <v>0</v>
      </c>
      <c r="BR108" s="490">
        <f t="shared" si="265"/>
        <v>0</v>
      </c>
      <c r="BS108" s="236" t="str">
        <f t="shared" si="224"/>
        <v/>
      </c>
      <c r="BT108" s="237" t="str">
        <f t="shared" si="225"/>
        <v/>
      </c>
      <c r="BU108" s="488" t="str">
        <f t="shared" si="226"/>
        <v/>
      </c>
      <c r="BV108" s="532">
        <f t="shared" si="266"/>
        <v>0</v>
      </c>
      <c r="BW108" s="512" t="str">
        <f t="shared" si="267"/>
        <v>ｴﾗｰ</v>
      </c>
      <c r="BX108" s="237" t="str">
        <f t="shared" si="268"/>
        <v>ｴﾗｰ</v>
      </c>
      <c r="BY108" s="494" t="str">
        <f t="shared" si="269"/>
        <v>ｴﾗｰ</v>
      </c>
      <c r="BZ108" s="628">
        <f t="shared" si="270"/>
        <v>0</v>
      </c>
      <c r="CA108" s="528" t="str">
        <f t="shared" si="271"/>
        <v/>
      </c>
      <c r="CB108" s="237" t="str">
        <f t="shared" si="272"/>
        <v/>
      </c>
      <c r="CC108" s="494" t="str">
        <f t="shared" si="273"/>
        <v/>
      </c>
      <c r="CD108" s="635">
        <f t="shared" si="274"/>
        <v>0</v>
      </c>
      <c r="CE108" s="528" t="str">
        <f t="shared" si="275"/>
        <v/>
      </c>
      <c r="CF108" s="237" t="str">
        <f t="shared" si="276"/>
        <v/>
      </c>
      <c r="CG108" s="494" t="str">
        <f t="shared" si="277"/>
        <v/>
      </c>
      <c r="CH108" s="635">
        <f t="shared" si="278"/>
        <v>0</v>
      </c>
      <c r="CI108" s="535" t="str">
        <f t="shared" si="279"/>
        <v/>
      </c>
      <c r="CJ108" s="515" t="str">
        <f t="shared" si="280"/>
        <v/>
      </c>
      <c r="CK108" s="522" t="str">
        <f t="shared" si="281"/>
        <v/>
      </c>
      <c r="CL108" s="515" t="str">
        <f t="shared" si="282"/>
        <v/>
      </c>
      <c r="CM108" s="524" t="str">
        <f t="shared" si="283"/>
        <v/>
      </c>
      <c r="CN108" s="518" t="str">
        <f t="shared" si="284"/>
        <v/>
      </c>
      <c r="CO108" s="236" t="str">
        <f t="shared" si="285"/>
        <v/>
      </c>
      <c r="CP108" s="237" t="str">
        <f t="shared" si="286"/>
        <v/>
      </c>
      <c r="CQ108" s="494" t="str">
        <f t="shared" si="287"/>
        <v/>
      </c>
      <c r="CR108" s="493">
        <f t="shared" si="288"/>
        <v>0</v>
      </c>
      <c r="CS108" s="512" t="str">
        <f t="shared" si="289"/>
        <v/>
      </c>
      <c r="CT108" s="237" t="str">
        <f t="shared" si="290"/>
        <v/>
      </c>
      <c r="CU108" s="237" t="str">
        <f t="shared" si="291"/>
        <v/>
      </c>
      <c r="CV108" s="238">
        <f t="shared" si="292"/>
        <v>0</v>
      </c>
      <c r="CW108" s="236" t="str">
        <f t="shared" si="227"/>
        <v/>
      </c>
      <c r="CX108" s="237" t="str">
        <f t="shared" si="228"/>
        <v/>
      </c>
      <c r="CY108" s="494">
        <f t="shared" si="229"/>
        <v>0</v>
      </c>
      <c r="CZ108" s="493"/>
      <c r="DA108" s="236" t="str">
        <f t="shared" si="230"/>
        <v/>
      </c>
      <c r="DB108" s="237" t="str">
        <f t="shared" si="231"/>
        <v/>
      </c>
      <c r="DC108" s="494">
        <f t="shared" si="232"/>
        <v>0</v>
      </c>
      <c r="DD108" s="493"/>
      <c r="DE108" s="1335"/>
      <c r="DF108" s="1343">
        <f t="shared" si="233"/>
        <v>0</v>
      </c>
      <c r="DG108" s="528" t="str">
        <f t="shared" si="234"/>
        <v/>
      </c>
      <c r="DH108" s="494" t="str">
        <f t="shared" si="235"/>
        <v/>
      </c>
      <c r="DI108" s="53">
        <f t="shared" si="236"/>
        <v>0</v>
      </c>
      <c r="DJ108" s="432">
        <f t="shared" si="237"/>
        <v>0</v>
      </c>
      <c r="DK108" s="433">
        <f t="shared" si="293"/>
        <v>0</v>
      </c>
      <c r="DL108" s="53" t="str">
        <f t="shared" si="238"/>
        <v/>
      </c>
      <c r="DM108" s="105" t="str">
        <f t="shared" si="239"/>
        <v/>
      </c>
      <c r="DN108" s="104" t="str">
        <f t="shared" si="239"/>
        <v/>
      </c>
      <c r="DO108" s="434" t="str">
        <f t="shared" si="239"/>
        <v/>
      </c>
      <c r="DP108" s="672"/>
      <c r="DQ108" s="673"/>
      <c r="DR108" s="674"/>
      <c r="DS108" s="435">
        <f t="shared" si="294"/>
        <v>0</v>
      </c>
      <c r="DT108" s="228" t="str">
        <f t="shared" si="240"/>
        <v/>
      </c>
      <c r="DU108" s="236" t="str">
        <f t="shared" si="241"/>
        <v/>
      </c>
      <c r="DV108" s="237" t="str">
        <f t="shared" si="242"/>
        <v/>
      </c>
      <c r="DW108" s="237" t="str">
        <f t="shared" si="243"/>
        <v/>
      </c>
      <c r="DX108" s="238">
        <f t="shared" si="244"/>
        <v>0</v>
      </c>
      <c r="DY108" s="675"/>
      <c r="EA108" s="1363">
        <f t="shared" si="295"/>
        <v>0</v>
      </c>
      <c r="EB108" s="1363">
        <f t="shared" si="296"/>
        <v>0</v>
      </c>
      <c r="EC108" s="1363">
        <f t="shared" si="297"/>
        <v>0</v>
      </c>
      <c r="ED108" s="1363">
        <f t="shared" si="298"/>
        <v>0</v>
      </c>
      <c r="EE108" s="1363">
        <f t="shared" si="299"/>
        <v>0</v>
      </c>
      <c r="EF108" s="1363">
        <f t="shared" si="300"/>
        <v>0</v>
      </c>
      <c r="EG108" s="1363">
        <f t="shared" si="245"/>
        <v>0</v>
      </c>
    </row>
    <row r="109" spans="1:137" s="3" customFormat="1" ht="18" customHeight="1">
      <c r="A109" s="305" t="str">
        <f t="shared" si="219"/>
        <v/>
      </c>
      <c r="B109" s="174">
        <f t="shared" si="246"/>
        <v>0</v>
      </c>
      <c r="C109" s="1415" t="str">
        <f t="shared" si="220"/>
        <v>授業料</v>
      </c>
      <c r="D109" s="1415" t="str">
        <f t="shared" si="221"/>
        <v>入学金</v>
      </c>
      <c r="E109" s="174">
        <f t="shared" si="247"/>
        <v>0</v>
      </c>
      <c r="F109" s="305">
        <f t="shared" si="222"/>
        <v>0</v>
      </c>
      <c r="G109" s="475">
        <f t="shared" si="223"/>
        <v>92</v>
      </c>
      <c r="H109" s="430"/>
      <c r="I109" s="431"/>
      <c r="J109" s="658"/>
      <c r="K109" s="659"/>
      <c r="L109" s="659"/>
      <c r="M109" s="660"/>
      <c r="N109" s="661"/>
      <c r="O109" s="662"/>
      <c r="P109" s="658"/>
      <c r="Q109" s="659"/>
      <c r="R109" s="660"/>
      <c r="S109" s="663"/>
      <c r="T109" s="661"/>
      <c r="U109" s="664"/>
      <c r="V109" s="53" t="str">
        <f>IF(OR($R$5="",$T$5="",$J109="",$O109="",$U109=""),"",IF(ISERROR(VLOOKUP($C109,参照!$P$4:$V$112,5,FALSE)),0,VLOOKUP($C109,参照!$P$4:$V$112,5,FALSE)))</f>
        <v/>
      </c>
      <c r="W109" s="665"/>
      <c r="X109" s="54" t="str">
        <f>IF(OR($R$5="",$T$5="",$J109="",$O109="",$W109=""),"",IF(ISERROR(VLOOKUP($D109,参照!$P$4:$V$112,5,FALSE)),0,VLOOKUP($D109,参照!$P$4:$V$112,5,FALSE)))</f>
        <v/>
      </c>
      <c r="Y109" s="102"/>
      <c r="Z109" s="102"/>
      <c r="AA109" s="1177"/>
      <c r="AB109" s="227">
        <f t="shared" si="248"/>
        <v>0</v>
      </c>
      <c r="AC109" s="1122"/>
      <c r="AD109" s="352">
        <f t="shared" si="249"/>
        <v>0</v>
      </c>
      <c r="AE109" s="55"/>
      <c r="AF109" s="55" t="str">
        <f t="shared" si="250"/>
        <v/>
      </c>
      <c r="AG109" s="1124"/>
      <c r="AH109" s="760">
        <f t="shared" si="251"/>
        <v>0</v>
      </c>
      <c r="AI109" s="761">
        <f t="shared" si="252"/>
        <v>0</v>
      </c>
      <c r="AJ109" s="1126"/>
      <c r="AK109" s="1127"/>
      <c r="AL109" s="670"/>
      <c r="AM109" s="1127"/>
      <c r="AN109" s="670"/>
      <c r="AO109" s="1179"/>
      <c r="AP109" s="669"/>
      <c r="AQ109" s="1127"/>
      <c r="AR109" s="670"/>
      <c r="AS109" s="1127"/>
      <c r="AT109" s="670"/>
      <c r="AU109" s="1127"/>
      <c r="AV109" s="575" t="str">
        <f t="shared" si="253"/>
        <v>○</v>
      </c>
      <c r="AW109" s="576" t="str">
        <f t="shared" si="254"/>
        <v>○</v>
      </c>
      <c r="AX109" s="576" t="str">
        <f t="shared" si="255"/>
        <v>○</v>
      </c>
      <c r="AY109" s="576" t="str">
        <f t="shared" si="256"/>
        <v>○</v>
      </c>
      <c r="AZ109" s="576" t="str">
        <f t="shared" si="257"/>
        <v>○</v>
      </c>
      <c r="BA109" s="577" t="str">
        <f t="shared" si="258"/>
        <v>○</v>
      </c>
      <c r="BB109" s="578">
        <f t="shared" si="259"/>
        <v>0</v>
      </c>
      <c r="BC109" s="767">
        <f t="shared" si="260"/>
        <v>0</v>
      </c>
      <c r="BD109" s="768">
        <f t="shared" si="133"/>
        <v>0</v>
      </c>
      <c r="BE109" s="769">
        <f t="shared" si="133"/>
        <v>0</v>
      </c>
      <c r="BF109" s="587">
        <f t="shared" si="261"/>
        <v>0</v>
      </c>
      <c r="BG109" s="503">
        <f t="shared" si="262"/>
        <v>0</v>
      </c>
      <c r="BH109" s="504">
        <f t="shared" si="134"/>
        <v>0</v>
      </c>
      <c r="BI109" s="505">
        <f t="shared" si="134"/>
        <v>0</v>
      </c>
      <c r="BJ109" s="506">
        <f t="shared" si="263"/>
        <v>0</v>
      </c>
      <c r="BK109" s="236">
        <f t="array" ref="BK109">IF($BB109&gt;0,"ｴﾗｰ",SUM(IF($AJ109:$AO109=BK$15,IF($AJ$17:$AO$17="○",$AG109))))</f>
        <v>0</v>
      </c>
      <c r="BL109" s="237">
        <f t="array" ref="BL109">IF($BB109&gt;0,"ｴﾗｰ",SUM(IF($AJ109:$AO109=BL$15,IF($AJ$17:$AO$17="○",$AG109))))</f>
        <v>0</v>
      </c>
      <c r="BM109" s="488">
        <f t="array" ref="BM109">IF($BB109&gt;0,"ｴﾗｰ",SUM(IF($AJ109:$AO109=BM$15,IF($AJ$17:$AO$17="○",$AG109))))</f>
        <v>0</v>
      </c>
      <c r="BN109" s="493">
        <f t="shared" si="264"/>
        <v>0</v>
      </c>
      <c r="BO109" s="236">
        <f t="array" ref="BO109">IF($BB109&gt;0,"ｴﾗｰ",SUM(IF($AP109:$AU109=BO$15,IF($AP$17:$AU$17="○",$AG109))))</f>
        <v>0</v>
      </c>
      <c r="BP109" s="237">
        <f t="array" ref="BP109">IF($BB109&gt;0,"ｴﾗｰ",SUM(IF($AP109:$AU109=BP$15,IF($AP$17:$AU$17="○",$AG109))))</f>
        <v>0</v>
      </c>
      <c r="BQ109" s="494">
        <f t="array" ref="BQ109">IF($BB109&gt;0,"ｴﾗｰ",SUM(IF($AP109:$AU109=BQ$15,IF($AP$17:$AU$17="○",$AG109))))</f>
        <v>0</v>
      </c>
      <c r="BR109" s="490">
        <f t="shared" si="265"/>
        <v>0</v>
      </c>
      <c r="BS109" s="236" t="str">
        <f t="shared" si="224"/>
        <v/>
      </c>
      <c r="BT109" s="237" t="str">
        <f t="shared" si="225"/>
        <v/>
      </c>
      <c r="BU109" s="488" t="str">
        <f t="shared" si="226"/>
        <v/>
      </c>
      <c r="BV109" s="532">
        <f t="shared" si="266"/>
        <v>0</v>
      </c>
      <c r="BW109" s="512" t="str">
        <f t="shared" si="267"/>
        <v>ｴﾗｰ</v>
      </c>
      <c r="BX109" s="237" t="str">
        <f t="shared" si="268"/>
        <v>ｴﾗｰ</v>
      </c>
      <c r="BY109" s="494" t="str">
        <f t="shared" si="269"/>
        <v>ｴﾗｰ</v>
      </c>
      <c r="BZ109" s="628">
        <f t="shared" si="270"/>
        <v>0</v>
      </c>
      <c r="CA109" s="528" t="str">
        <f t="shared" si="271"/>
        <v/>
      </c>
      <c r="CB109" s="237" t="str">
        <f t="shared" si="272"/>
        <v/>
      </c>
      <c r="CC109" s="494" t="str">
        <f t="shared" si="273"/>
        <v/>
      </c>
      <c r="CD109" s="635">
        <f t="shared" si="274"/>
        <v>0</v>
      </c>
      <c r="CE109" s="528" t="str">
        <f t="shared" si="275"/>
        <v/>
      </c>
      <c r="CF109" s="237" t="str">
        <f t="shared" si="276"/>
        <v/>
      </c>
      <c r="CG109" s="494" t="str">
        <f t="shared" si="277"/>
        <v/>
      </c>
      <c r="CH109" s="635">
        <f t="shared" si="278"/>
        <v>0</v>
      </c>
      <c r="CI109" s="535" t="str">
        <f t="shared" si="279"/>
        <v/>
      </c>
      <c r="CJ109" s="515" t="str">
        <f t="shared" si="280"/>
        <v/>
      </c>
      <c r="CK109" s="522" t="str">
        <f t="shared" si="281"/>
        <v/>
      </c>
      <c r="CL109" s="515" t="str">
        <f t="shared" si="282"/>
        <v/>
      </c>
      <c r="CM109" s="524" t="str">
        <f t="shared" si="283"/>
        <v/>
      </c>
      <c r="CN109" s="518" t="str">
        <f t="shared" si="284"/>
        <v/>
      </c>
      <c r="CO109" s="236" t="str">
        <f t="shared" si="285"/>
        <v/>
      </c>
      <c r="CP109" s="237" t="str">
        <f t="shared" si="286"/>
        <v/>
      </c>
      <c r="CQ109" s="494" t="str">
        <f t="shared" si="287"/>
        <v/>
      </c>
      <c r="CR109" s="493">
        <f t="shared" si="288"/>
        <v>0</v>
      </c>
      <c r="CS109" s="512" t="str">
        <f t="shared" si="289"/>
        <v/>
      </c>
      <c r="CT109" s="237" t="str">
        <f t="shared" si="290"/>
        <v/>
      </c>
      <c r="CU109" s="237" t="str">
        <f t="shared" si="291"/>
        <v/>
      </c>
      <c r="CV109" s="238">
        <f t="shared" si="292"/>
        <v>0</v>
      </c>
      <c r="CW109" s="236" t="str">
        <f t="shared" si="227"/>
        <v/>
      </c>
      <c r="CX109" s="237" t="str">
        <f t="shared" si="228"/>
        <v/>
      </c>
      <c r="CY109" s="494">
        <f t="shared" si="229"/>
        <v>0</v>
      </c>
      <c r="CZ109" s="493"/>
      <c r="DA109" s="236" t="str">
        <f t="shared" si="230"/>
        <v/>
      </c>
      <c r="DB109" s="237" t="str">
        <f t="shared" si="231"/>
        <v/>
      </c>
      <c r="DC109" s="494">
        <f t="shared" si="232"/>
        <v>0</v>
      </c>
      <c r="DD109" s="493"/>
      <c r="DE109" s="1335"/>
      <c r="DF109" s="1343">
        <f t="shared" si="233"/>
        <v>0</v>
      </c>
      <c r="DG109" s="528" t="str">
        <f t="shared" si="234"/>
        <v/>
      </c>
      <c r="DH109" s="494" t="str">
        <f t="shared" si="235"/>
        <v/>
      </c>
      <c r="DI109" s="53">
        <f t="shared" si="236"/>
        <v>0</v>
      </c>
      <c r="DJ109" s="432">
        <f t="shared" si="237"/>
        <v>0</v>
      </c>
      <c r="DK109" s="433">
        <f t="shared" si="293"/>
        <v>0</v>
      </c>
      <c r="DL109" s="53" t="str">
        <f t="shared" si="238"/>
        <v/>
      </c>
      <c r="DM109" s="105" t="str">
        <f t="shared" si="239"/>
        <v/>
      </c>
      <c r="DN109" s="104" t="str">
        <f t="shared" si="239"/>
        <v/>
      </c>
      <c r="DO109" s="434" t="str">
        <f t="shared" si="239"/>
        <v/>
      </c>
      <c r="DP109" s="672"/>
      <c r="DQ109" s="673"/>
      <c r="DR109" s="674"/>
      <c r="DS109" s="435">
        <f t="shared" si="294"/>
        <v>0</v>
      </c>
      <c r="DT109" s="228" t="str">
        <f t="shared" si="240"/>
        <v/>
      </c>
      <c r="DU109" s="236" t="str">
        <f t="shared" si="241"/>
        <v/>
      </c>
      <c r="DV109" s="237" t="str">
        <f t="shared" si="242"/>
        <v/>
      </c>
      <c r="DW109" s="237" t="str">
        <f t="shared" si="243"/>
        <v/>
      </c>
      <c r="DX109" s="238">
        <f t="shared" si="244"/>
        <v>0</v>
      </c>
      <c r="DY109" s="675"/>
      <c r="EA109" s="1363">
        <f t="shared" si="295"/>
        <v>0</v>
      </c>
      <c r="EB109" s="1363">
        <f t="shared" si="296"/>
        <v>0</v>
      </c>
      <c r="EC109" s="1363">
        <f t="shared" si="297"/>
        <v>0</v>
      </c>
      <c r="ED109" s="1363">
        <f t="shared" si="298"/>
        <v>0</v>
      </c>
      <c r="EE109" s="1363">
        <f t="shared" si="299"/>
        <v>0</v>
      </c>
      <c r="EF109" s="1363">
        <f t="shared" si="300"/>
        <v>0</v>
      </c>
      <c r="EG109" s="1363">
        <f t="shared" si="245"/>
        <v>0</v>
      </c>
    </row>
    <row r="110" spans="1:137" s="3" customFormat="1" ht="18" customHeight="1">
      <c r="A110" s="305" t="str">
        <f t="shared" si="219"/>
        <v/>
      </c>
      <c r="B110" s="174">
        <f t="shared" si="246"/>
        <v>0</v>
      </c>
      <c r="C110" s="1415" t="str">
        <f t="shared" si="220"/>
        <v>授業料</v>
      </c>
      <c r="D110" s="1415" t="str">
        <f t="shared" si="221"/>
        <v>入学金</v>
      </c>
      <c r="E110" s="174">
        <f t="shared" si="247"/>
        <v>0</v>
      </c>
      <c r="F110" s="305">
        <f t="shared" si="222"/>
        <v>0</v>
      </c>
      <c r="G110" s="475">
        <f t="shared" si="223"/>
        <v>93</v>
      </c>
      <c r="H110" s="430"/>
      <c r="I110" s="431"/>
      <c r="J110" s="658"/>
      <c r="K110" s="659"/>
      <c r="L110" s="659"/>
      <c r="M110" s="660"/>
      <c r="N110" s="661"/>
      <c r="O110" s="662"/>
      <c r="P110" s="658"/>
      <c r="Q110" s="659"/>
      <c r="R110" s="660"/>
      <c r="S110" s="663"/>
      <c r="T110" s="661"/>
      <c r="U110" s="664"/>
      <c r="V110" s="53" t="str">
        <f>IF(OR($R$5="",$T$5="",$J110="",$O110="",$U110=""),"",IF(ISERROR(VLOOKUP($C110,参照!$P$4:$V$112,5,FALSE)),0,VLOOKUP($C110,参照!$P$4:$V$112,5,FALSE)))</f>
        <v/>
      </c>
      <c r="W110" s="665"/>
      <c r="X110" s="54" t="str">
        <f>IF(OR($R$5="",$T$5="",$J110="",$O110="",$W110=""),"",IF(ISERROR(VLOOKUP($D110,参照!$P$4:$V$112,5,FALSE)),0,VLOOKUP($D110,参照!$P$4:$V$112,5,FALSE)))</f>
        <v/>
      </c>
      <c r="Y110" s="102"/>
      <c r="Z110" s="102"/>
      <c r="AA110" s="1177"/>
      <c r="AB110" s="227">
        <f t="shared" si="248"/>
        <v>0</v>
      </c>
      <c r="AC110" s="1122"/>
      <c r="AD110" s="352">
        <f t="shared" si="249"/>
        <v>0</v>
      </c>
      <c r="AE110" s="55"/>
      <c r="AF110" s="55" t="str">
        <f t="shared" si="250"/>
        <v/>
      </c>
      <c r="AG110" s="1124"/>
      <c r="AH110" s="760">
        <f t="shared" si="251"/>
        <v>0</v>
      </c>
      <c r="AI110" s="761">
        <f t="shared" si="252"/>
        <v>0</v>
      </c>
      <c r="AJ110" s="1126"/>
      <c r="AK110" s="1127"/>
      <c r="AL110" s="670"/>
      <c r="AM110" s="1127"/>
      <c r="AN110" s="670"/>
      <c r="AO110" s="1179"/>
      <c r="AP110" s="669"/>
      <c r="AQ110" s="1127"/>
      <c r="AR110" s="670"/>
      <c r="AS110" s="1127"/>
      <c r="AT110" s="670"/>
      <c r="AU110" s="1127"/>
      <c r="AV110" s="575" t="str">
        <f t="shared" si="253"/>
        <v>○</v>
      </c>
      <c r="AW110" s="576" t="str">
        <f t="shared" si="254"/>
        <v>○</v>
      </c>
      <c r="AX110" s="576" t="str">
        <f t="shared" si="255"/>
        <v>○</v>
      </c>
      <c r="AY110" s="576" t="str">
        <f t="shared" si="256"/>
        <v>○</v>
      </c>
      <c r="AZ110" s="576" t="str">
        <f t="shared" si="257"/>
        <v>○</v>
      </c>
      <c r="BA110" s="577" t="str">
        <f t="shared" si="258"/>
        <v>○</v>
      </c>
      <c r="BB110" s="578">
        <f t="shared" si="259"/>
        <v>0</v>
      </c>
      <c r="BC110" s="767">
        <f t="shared" si="260"/>
        <v>0</v>
      </c>
      <c r="BD110" s="768">
        <f t="shared" si="133"/>
        <v>0</v>
      </c>
      <c r="BE110" s="769">
        <f t="shared" si="133"/>
        <v>0</v>
      </c>
      <c r="BF110" s="587">
        <f t="shared" si="261"/>
        <v>0</v>
      </c>
      <c r="BG110" s="503">
        <f t="shared" si="262"/>
        <v>0</v>
      </c>
      <c r="BH110" s="504">
        <f t="shared" si="134"/>
        <v>0</v>
      </c>
      <c r="BI110" s="505">
        <f t="shared" si="134"/>
        <v>0</v>
      </c>
      <c r="BJ110" s="506">
        <f t="shared" si="263"/>
        <v>0</v>
      </c>
      <c r="BK110" s="236">
        <f t="array" ref="BK110">IF($BB110&gt;0,"ｴﾗｰ",SUM(IF($AJ110:$AO110=BK$15,IF($AJ$17:$AO$17="○",$AG110))))</f>
        <v>0</v>
      </c>
      <c r="BL110" s="237">
        <f t="array" ref="BL110">IF($BB110&gt;0,"ｴﾗｰ",SUM(IF($AJ110:$AO110=BL$15,IF($AJ$17:$AO$17="○",$AG110))))</f>
        <v>0</v>
      </c>
      <c r="BM110" s="488">
        <f t="array" ref="BM110">IF($BB110&gt;0,"ｴﾗｰ",SUM(IF($AJ110:$AO110=BM$15,IF($AJ$17:$AO$17="○",$AG110))))</f>
        <v>0</v>
      </c>
      <c r="BN110" s="493">
        <f t="shared" si="264"/>
        <v>0</v>
      </c>
      <c r="BO110" s="236">
        <f t="array" ref="BO110">IF($BB110&gt;0,"ｴﾗｰ",SUM(IF($AP110:$AU110=BO$15,IF($AP$17:$AU$17="○",$AG110))))</f>
        <v>0</v>
      </c>
      <c r="BP110" s="237">
        <f t="array" ref="BP110">IF($BB110&gt;0,"ｴﾗｰ",SUM(IF($AP110:$AU110=BP$15,IF($AP$17:$AU$17="○",$AG110))))</f>
        <v>0</v>
      </c>
      <c r="BQ110" s="494">
        <f t="array" ref="BQ110">IF($BB110&gt;0,"ｴﾗｰ",SUM(IF($AP110:$AU110=BQ$15,IF($AP$17:$AU$17="○",$AG110))))</f>
        <v>0</v>
      </c>
      <c r="BR110" s="490">
        <f t="shared" si="265"/>
        <v>0</v>
      </c>
      <c r="BS110" s="236" t="str">
        <f t="shared" si="224"/>
        <v/>
      </c>
      <c r="BT110" s="237" t="str">
        <f t="shared" si="225"/>
        <v/>
      </c>
      <c r="BU110" s="488" t="str">
        <f t="shared" si="226"/>
        <v/>
      </c>
      <c r="BV110" s="532">
        <f t="shared" si="266"/>
        <v>0</v>
      </c>
      <c r="BW110" s="512" t="str">
        <f t="shared" si="267"/>
        <v>ｴﾗｰ</v>
      </c>
      <c r="BX110" s="237" t="str">
        <f t="shared" si="268"/>
        <v>ｴﾗｰ</v>
      </c>
      <c r="BY110" s="494" t="str">
        <f t="shared" si="269"/>
        <v>ｴﾗｰ</v>
      </c>
      <c r="BZ110" s="628">
        <f t="shared" si="270"/>
        <v>0</v>
      </c>
      <c r="CA110" s="528" t="str">
        <f t="shared" si="271"/>
        <v/>
      </c>
      <c r="CB110" s="237" t="str">
        <f t="shared" si="272"/>
        <v/>
      </c>
      <c r="CC110" s="494" t="str">
        <f t="shared" si="273"/>
        <v/>
      </c>
      <c r="CD110" s="635">
        <f t="shared" si="274"/>
        <v>0</v>
      </c>
      <c r="CE110" s="528" t="str">
        <f t="shared" si="275"/>
        <v/>
      </c>
      <c r="CF110" s="237" t="str">
        <f t="shared" si="276"/>
        <v/>
      </c>
      <c r="CG110" s="494" t="str">
        <f t="shared" si="277"/>
        <v/>
      </c>
      <c r="CH110" s="635">
        <f t="shared" si="278"/>
        <v>0</v>
      </c>
      <c r="CI110" s="535" t="str">
        <f t="shared" si="279"/>
        <v/>
      </c>
      <c r="CJ110" s="515" t="str">
        <f t="shared" si="280"/>
        <v/>
      </c>
      <c r="CK110" s="522" t="str">
        <f t="shared" si="281"/>
        <v/>
      </c>
      <c r="CL110" s="515" t="str">
        <f t="shared" si="282"/>
        <v/>
      </c>
      <c r="CM110" s="524" t="str">
        <f t="shared" si="283"/>
        <v/>
      </c>
      <c r="CN110" s="518" t="str">
        <f t="shared" si="284"/>
        <v/>
      </c>
      <c r="CO110" s="236" t="str">
        <f t="shared" si="285"/>
        <v/>
      </c>
      <c r="CP110" s="237" t="str">
        <f t="shared" si="286"/>
        <v/>
      </c>
      <c r="CQ110" s="494" t="str">
        <f t="shared" si="287"/>
        <v/>
      </c>
      <c r="CR110" s="493">
        <f t="shared" si="288"/>
        <v>0</v>
      </c>
      <c r="CS110" s="512" t="str">
        <f t="shared" si="289"/>
        <v/>
      </c>
      <c r="CT110" s="237" t="str">
        <f t="shared" si="290"/>
        <v/>
      </c>
      <c r="CU110" s="237" t="str">
        <f t="shared" si="291"/>
        <v/>
      </c>
      <c r="CV110" s="238">
        <f t="shared" si="292"/>
        <v>0</v>
      </c>
      <c r="CW110" s="236" t="str">
        <f t="shared" si="227"/>
        <v/>
      </c>
      <c r="CX110" s="237" t="str">
        <f t="shared" si="228"/>
        <v/>
      </c>
      <c r="CY110" s="494">
        <f t="shared" si="229"/>
        <v>0</v>
      </c>
      <c r="CZ110" s="493"/>
      <c r="DA110" s="236" t="str">
        <f t="shared" si="230"/>
        <v/>
      </c>
      <c r="DB110" s="237" t="str">
        <f t="shared" si="231"/>
        <v/>
      </c>
      <c r="DC110" s="494">
        <f t="shared" si="232"/>
        <v>0</v>
      </c>
      <c r="DD110" s="493"/>
      <c r="DE110" s="1335"/>
      <c r="DF110" s="1343">
        <f t="shared" si="233"/>
        <v>0</v>
      </c>
      <c r="DG110" s="528" t="str">
        <f t="shared" si="234"/>
        <v/>
      </c>
      <c r="DH110" s="494" t="str">
        <f t="shared" si="235"/>
        <v/>
      </c>
      <c r="DI110" s="53">
        <f t="shared" si="236"/>
        <v>0</v>
      </c>
      <c r="DJ110" s="432">
        <f t="shared" si="237"/>
        <v>0</v>
      </c>
      <c r="DK110" s="433">
        <f t="shared" si="293"/>
        <v>0</v>
      </c>
      <c r="DL110" s="53" t="str">
        <f t="shared" si="238"/>
        <v/>
      </c>
      <c r="DM110" s="105" t="str">
        <f t="shared" si="239"/>
        <v/>
      </c>
      <c r="DN110" s="104" t="str">
        <f t="shared" si="239"/>
        <v/>
      </c>
      <c r="DO110" s="434" t="str">
        <f t="shared" si="239"/>
        <v/>
      </c>
      <c r="DP110" s="672"/>
      <c r="DQ110" s="673"/>
      <c r="DR110" s="674"/>
      <c r="DS110" s="435">
        <f t="shared" si="294"/>
        <v>0</v>
      </c>
      <c r="DT110" s="228" t="str">
        <f t="shared" si="240"/>
        <v/>
      </c>
      <c r="DU110" s="236" t="str">
        <f t="shared" si="241"/>
        <v/>
      </c>
      <c r="DV110" s="237" t="str">
        <f t="shared" si="242"/>
        <v/>
      </c>
      <c r="DW110" s="237" t="str">
        <f t="shared" si="243"/>
        <v/>
      </c>
      <c r="DX110" s="238">
        <f t="shared" si="244"/>
        <v>0</v>
      </c>
      <c r="DY110" s="675"/>
      <c r="EA110" s="1363">
        <f t="shared" si="295"/>
        <v>0</v>
      </c>
      <c r="EB110" s="1363">
        <f t="shared" si="296"/>
        <v>0</v>
      </c>
      <c r="EC110" s="1363">
        <f t="shared" si="297"/>
        <v>0</v>
      </c>
      <c r="ED110" s="1363">
        <f t="shared" si="298"/>
        <v>0</v>
      </c>
      <c r="EE110" s="1363">
        <f t="shared" si="299"/>
        <v>0</v>
      </c>
      <c r="EF110" s="1363">
        <f t="shared" si="300"/>
        <v>0</v>
      </c>
      <c r="EG110" s="1363">
        <f t="shared" si="245"/>
        <v>0</v>
      </c>
    </row>
    <row r="111" spans="1:137" s="3" customFormat="1" ht="18" customHeight="1">
      <c r="A111" s="305" t="str">
        <f t="shared" si="219"/>
        <v/>
      </c>
      <c r="B111" s="174">
        <f t="shared" si="246"/>
        <v>0</v>
      </c>
      <c r="C111" s="1415" t="str">
        <f t="shared" si="220"/>
        <v>授業料</v>
      </c>
      <c r="D111" s="1415" t="str">
        <f t="shared" si="221"/>
        <v>入学金</v>
      </c>
      <c r="E111" s="174">
        <f t="shared" si="247"/>
        <v>0</v>
      </c>
      <c r="F111" s="305">
        <f t="shared" si="222"/>
        <v>0</v>
      </c>
      <c r="G111" s="475">
        <f t="shared" si="223"/>
        <v>94</v>
      </c>
      <c r="H111" s="430"/>
      <c r="I111" s="431"/>
      <c r="J111" s="658"/>
      <c r="K111" s="659"/>
      <c r="L111" s="659"/>
      <c r="M111" s="660"/>
      <c r="N111" s="661"/>
      <c r="O111" s="662"/>
      <c r="P111" s="658"/>
      <c r="Q111" s="659"/>
      <c r="R111" s="660"/>
      <c r="S111" s="663"/>
      <c r="T111" s="661"/>
      <c r="U111" s="664"/>
      <c r="V111" s="53" t="str">
        <f>IF(OR($R$5="",$T$5="",$J111="",$O111="",$U111=""),"",IF(ISERROR(VLOOKUP($C111,参照!$P$4:$V$112,5,FALSE)),0,VLOOKUP($C111,参照!$P$4:$V$112,5,FALSE)))</f>
        <v/>
      </c>
      <c r="W111" s="665"/>
      <c r="X111" s="54" t="str">
        <f>IF(OR($R$5="",$T$5="",$J111="",$O111="",$W111=""),"",IF(ISERROR(VLOOKUP($D111,参照!$P$4:$V$112,5,FALSE)),0,VLOOKUP($D111,参照!$P$4:$V$112,5,FALSE)))</f>
        <v/>
      </c>
      <c r="Y111" s="102"/>
      <c r="Z111" s="102"/>
      <c r="AA111" s="1177"/>
      <c r="AB111" s="227">
        <f t="shared" si="248"/>
        <v>0</v>
      </c>
      <c r="AC111" s="1122"/>
      <c r="AD111" s="352">
        <f t="shared" si="249"/>
        <v>0</v>
      </c>
      <c r="AE111" s="55"/>
      <c r="AF111" s="55" t="str">
        <f t="shared" si="250"/>
        <v/>
      </c>
      <c r="AG111" s="1124"/>
      <c r="AH111" s="760">
        <f t="shared" si="251"/>
        <v>0</v>
      </c>
      <c r="AI111" s="761">
        <f t="shared" si="252"/>
        <v>0</v>
      </c>
      <c r="AJ111" s="1126"/>
      <c r="AK111" s="1127"/>
      <c r="AL111" s="670"/>
      <c r="AM111" s="1127"/>
      <c r="AN111" s="670"/>
      <c r="AO111" s="1179"/>
      <c r="AP111" s="669"/>
      <c r="AQ111" s="1127"/>
      <c r="AR111" s="670"/>
      <c r="AS111" s="1127"/>
      <c r="AT111" s="670"/>
      <c r="AU111" s="1127"/>
      <c r="AV111" s="575" t="str">
        <f t="shared" si="253"/>
        <v>○</v>
      </c>
      <c r="AW111" s="576" t="str">
        <f t="shared" si="254"/>
        <v>○</v>
      </c>
      <c r="AX111" s="576" t="str">
        <f t="shared" si="255"/>
        <v>○</v>
      </c>
      <c r="AY111" s="576" t="str">
        <f t="shared" si="256"/>
        <v>○</v>
      </c>
      <c r="AZ111" s="576" t="str">
        <f t="shared" si="257"/>
        <v>○</v>
      </c>
      <c r="BA111" s="577" t="str">
        <f t="shared" si="258"/>
        <v>○</v>
      </c>
      <c r="BB111" s="578">
        <f t="shared" si="259"/>
        <v>0</v>
      </c>
      <c r="BC111" s="767">
        <f t="shared" si="260"/>
        <v>0</v>
      </c>
      <c r="BD111" s="768">
        <f t="shared" si="133"/>
        <v>0</v>
      </c>
      <c r="BE111" s="769">
        <f t="shared" si="133"/>
        <v>0</v>
      </c>
      <c r="BF111" s="587">
        <f t="shared" si="261"/>
        <v>0</v>
      </c>
      <c r="BG111" s="503">
        <f t="shared" si="262"/>
        <v>0</v>
      </c>
      <c r="BH111" s="504">
        <f t="shared" si="134"/>
        <v>0</v>
      </c>
      <c r="BI111" s="505">
        <f t="shared" si="134"/>
        <v>0</v>
      </c>
      <c r="BJ111" s="506">
        <f t="shared" si="263"/>
        <v>0</v>
      </c>
      <c r="BK111" s="236">
        <f t="array" ref="BK111">IF($BB111&gt;0,"ｴﾗｰ",SUM(IF($AJ111:$AO111=BK$15,IF($AJ$17:$AO$17="○",$AG111))))</f>
        <v>0</v>
      </c>
      <c r="BL111" s="237">
        <f t="array" ref="BL111">IF($BB111&gt;0,"ｴﾗｰ",SUM(IF($AJ111:$AO111=BL$15,IF($AJ$17:$AO$17="○",$AG111))))</f>
        <v>0</v>
      </c>
      <c r="BM111" s="488">
        <f t="array" ref="BM111">IF($BB111&gt;0,"ｴﾗｰ",SUM(IF($AJ111:$AO111=BM$15,IF($AJ$17:$AO$17="○",$AG111))))</f>
        <v>0</v>
      </c>
      <c r="BN111" s="493">
        <f t="shared" si="264"/>
        <v>0</v>
      </c>
      <c r="BO111" s="236">
        <f t="array" ref="BO111">IF($BB111&gt;0,"ｴﾗｰ",SUM(IF($AP111:$AU111=BO$15,IF($AP$17:$AU$17="○",$AG111))))</f>
        <v>0</v>
      </c>
      <c r="BP111" s="237">
        <f t="array" ref="BP111">IF($BB111&gt;0,"ｴﾗｰ",SUM(IF($AP111:$AU111=BP$15,IF($AP$17:$AU$17="○",$AG111))))</f>
        <v>0</v>
      </c>
      <c r="BQ111" s="494">
        <f t="array" ref="BQ111">IF($BB111&gt;0,"ｴﾗｰ",SUM(IF($AP111:$AU111=BQ$15,IF($AP$17:$AU$17="○",$AG111))))</f>
        <v>0</v>
      </c>
      <c r="BR111" s="490">
        <f t="shared" si="265"/>
        <v>0</v>
      </c>
      <c r="BS111" s="236" t="str">
        <f t="shared" si="224"/>
        <v/>
      </c>
      <c r="BT111" s="237" t="str">
        <f t="shared" si="225"/>
        <v/>
      </c>
      <c r="BU111" s="488" t="str">
        <f t="shared" si="226"/>
        <v/>
      </c>
      <c r="BV111" s="532">
        <f t="shared" si="266"/>
        <v>0</v>
      </c>
      <c r="BW111" s="512" t="str">
        <f t="shared" si="267"/>
        <v>ｴﾗｰ</v>
      </c>
      <c r="BX111" s="237" t="str">
        <f t="shared" si="268"/>
        <v>ｴﾗｰ</v>
      </c>
      <c r="BY111" s="494" t="str">
        <f t="shared" si="269"/>
        <v>ｴﾗｰ</v>
      </c>
      <c r="BZ111" s="628">
        <f t="shared" si="270"/>
        <v>0</v>
      </c>
      <c r="CA111" s="528" t="str">
        <f t="shared" si="271"/>
        <v/>
      </c>
      <c r="CB111" s="237" t="str">
        <f t="shared" si="272"/>
        <v/>
      </c>
      <c r="CC111" s="494" t="str">
        <f t="shared" si="273"/>
        <v/>
      </c>
      <c r="CD111" s="635">
        <f t="shared" si="274"/>
        <v>0</v>
      </c>
      <c r="CE111" s="528" t="str">
        <f t="shared" si="275"/>
        <v/>
      </c>
      <c r="CF111" s="237" t="str">
        <f t="shared" si="276"/>
        <v/>
      </c>
      <c r="CG111" s="494" t="str">
        <f t="shared" si="277"/>
        <v/>
      </c>
      <c r="CH111" s="635">
        <f t="shared" si="278"/>
        <v>0</v>
      </c>
      <c r="CI111" s="535" t="str">
        <f t="shared" si="279"/>
        <v/>
      </c>
      <c r="CJ111" s="515" t="str">
        <f t="shared" si="280"/>
        <v/>
      </c>
      <c r="CK111" s="522" t="str">
        <f t="shared" si="281"/>
        <v/>
      </c>
      <c r="CL111" s="515" t="str">
        <f t="shared" si="282"/>
        <v/>
      </c>
      <c r="CM111" s="524" t="str">
        <f t="shared" si="283"/>
        <v/>
      </c>
      <c r="CN111" s="518" t="str">
        <f t="shared" si="284"/>
        <v/>
      </c>
      <c r="CO111" s="236" t="str">
        <f t="shared" si="285"/>
        <v/>
      </c>
      <c r="CP111" s="237" t="str">
        <f t="shared" si="286"/>
        <v/>
      </c>
      <c r="CQ111" s="494" t="str">
        <f t="shared" si="287"/>
        <v/>
      </c>
      <c r="CR111" s="493">
        <f t="shared" si="288"/>
        <v>0</v>
      </c>
      <c r="CS111" s="512" t="str">
        <f t="shared" si="289"/>
        <v/>
      </c>
      <c r="CT111" s="237" t="str">
        <f t="shared" si="290"/>
        <v/>
      </c>
      <c r="CU111" s="237" t="str">
        <f t="shared" si="291"/>
        <v/>
      </c>
      <c r="CV111" s="238">
        <f t="shared" si="292"/>
        <v>0</v>
      </c>
      <c r="CW111" s="236" t="str">
        <f t="shared" si="227"/>
        <v/>
      </c>
      <c r="CX111" s="237" t="str">
        <f t="shared" si="228"/>
        <v/>
      </c>
      <c r="CY111" s="494">
        <f t="shared" si="229"/>
        <v>0</v>
      </c>
      <c r="CZ111" s="493"/>
      <c r="DA111" s="236" t="str">
        <f t="shared" si="230"/>
        <v/>
      </c>
      <c r="DB111" s="237" t="str">
        <f t="shared" si="231"/>
        <v/>
      </c>
      <c r="DC111" s="494">
        <f t="shared" si="232"/>
        <v>0</v>
      </c>
      <c r="DD111" s="493"/>
      <c r="DE111" s="1335"/>
      <c r="DF111" s="1343">
        <f t="shared" si="233"/>
        <v>0</v>
      </c>
      <c r="DG111" s="528" t="str">
        <f t="shared" si="234"/>
        <v/>
      </c>
      <c r="DH111" s="494" t="str">
        <f t="shared" si="235"/>
        <v/>
      </c>
      <c r="DI111" s="53">
        <f t="shared" si="236"/>
        <v>0</v>
      </c>
      <c r="DJ111" s="432">
        <f t="shared" si="237"/>
        <v>0</v>
      </c>
      <c r="DK111" s="433">
        <f t="shared" si="293"/>
        <v>0</v>
      </c>
      <c r="DL111" s="53" t="str">
        <f t="shared" si="238"/>
        <v/>
      </c>
      <c r="DM111" s="105" t="str">
        <f t="shared" si="239"/>
        <v/>
      </c>
      <c r="DN111" s="104" t="str">
        <f t="shared" si="239"/>
        <v/>
      </c>
      <c r="DO111" s="434" t="str">
        <f t="shared" si="239"/>
        <v/>
      </c>
      <c r="DP111" s="672"/>
      <c r="DQ111" s="673"/>
      <c r="DR111" s="674"/>
      <c r="DS111" s="435">
        <f t="shared" si="294"/>
        <v>0</v>
      </c>
      <c r="DT111" s="228" t="str">
        <f t="shared" si="240"/>
        <v/>
      </c>
      <c r="DU111" s="236" t="str">
        <f t="shared" si="241"/>
        <v/>
      </c>
      <c r="DV111" s="237" t="str">
        <f t="shared" si="242"/>
        <v/>
      </c>
      <c r="DW111" s="237" t="str">
        <f t="shared" si="243"/>
        <v/>
      </c>
      <c r="DX111" s="238">
        <f t="shared" si="244"/>
        <v>0</v>
      </c>
      <c r="DY111" s="675"/>
      <c r="EA111" s="1363">
        <f t="shared" si="295"/>
        <v>0</v>
      </c>
      <c r="EB111" s="1363">
        <f t="shared" si="296"/>
        <v>0</v>
      </c>
      <c r="EC111" s="1363">
        <f t="shared" si="297"/>
        <v>0</v>
      </c>
      <c r="ED111" s="1363">
        <f t="shared" si="298"/>
        <v>0</v>
      </c>
      <c r="EE111" s="1363">
        <f t="shared" si="299"/>
        <v>0</v>
      </c>
      <c r="EF111" s="1363">
        <f t="shared" si="300"/>
        <v>0</v>
      </c>
      <c r="EG111" s="1363">
        <f t="shared" si="245"/>
        <v>0</v>
      </c>
    </row>
    <row r="112" spans="1:137" s="3" customFormat="1" ht="18" customHeight="1">
      <c r="A112" s="305" t="str">
        <f t="shared" si="219"/>
        <v/>
      </c>
      <c r="B112" s="174">
        <f t="shared" si="246"/>
        <v>0</v>
      </c>
      <c r="C112" s="1415" t="str">
        <f t="shared" si="220"/>
        <v>授業料</v>
      </c>
      <c r="D112" s="1415" t="str">
        <f t="shared" si="221"/>
        <v>入学金</v>
      </c>
      <c r="E112" s="174">
        <f t="shared" si="247"/>
        <v>0</v>
      </c>
      <c r="F112" s="305">
        <f t="shared" si="222"/>
        <v>0</v>
      </c>
      <c r="G112" s="475">
        <f t="shared" si="223"/>
        <v>95</v>
      </c>
      <c r="H112" s="430"/>
      <c r="I112" s="431"/>
      <c r="J112" s="658"/>
      <c r="K112" s="659"/>
      <c r="L112" s="659"/>
      <c r="M112" s="660"/>
      <c r="N112" s="661"/>
      <c r="O112" s="662"/>
      <c r="P112" s="658"/>
      <c r="Q112" s="659"/>
      <c r="R112" s="660"/>
      <c r="S112" s="663"/>
      <c r="T112" s="661"/>
      <c r="U112" s="664"/>
      <c r="V112" s="53" t="str">
        <f>IF(OR($R$5="",$T$5="",$J112="",$O112="",$U112=""),"",IF(ISERROR(VLOOKUP($C112,参照!$P$4:$V$112,5,FALSE)),0,VLOOKUP($C112,参照!$P$4:$V$112,5,FALSE)))</f>
        <v/>
      </c>
      <c r="W112" s="665"/>
      <c r="X112" s="54" t="str">
        <f>IF(OR($R$5="",$T$5="",$J112="",$O112="",$W112=""),"",IF(ISERROR(VLOOKUP($D112,参照!$P$4:$V$112,5,FALSE)),0,VLOOKUP($D112,参照!$P$4:$V$112,5,FALSE)))</f>
        <v/>
      </c>
      <c r="Y112" s="102"/>
      <c r="Z112" s="102"/>
      <c r="AA112" s="1177"/>
      <c r="AB112" s="227">
        <f t="shared" si="248"/>
        <v>0</v>
      </c>
      <c r="AC112" s="1122"/>
      <c r="AD112" s="352">
        <f t="shared" si="249"/>
        <v>0</v>
      </c>
      <c r="AE112" s="55"/>
      <c r="AF112" s="55" t="str">
        <f t="shared" si="250"/>
        <v/>
      </c>
      <c r="AG112" s="1124"/>
      <c r="AH112" s="760">
        <f t="shared" si="251"/>
        <v>0</v>
      </c>
      <c r="AI112" s="761">
        <f t="shared" si="252"/>
        <v>0</v>
      </c>
      <c r="AJ112" s="1126"/>
      <c r="AK112" s="1127"/>
      <c r="AL112" s="670"/>
      <c r="AM112" s="1127"/>
      <c r="AN112" s="670"/>
      <c r="AO112" s="1179"/>
      <c r="AP112" s="669"/>
      <c r="AQ112" s="1127"/>
      <c r="AR112" s="670"/>
      <c r="AS112" s="1127"/>
      <c r="AT112" s="670"/>
      <c r="AU112" s="1127"/>
      <c r="AV112" s="575" t="str">
        <f t="shared" si="253"/>
        <v>○</v>
      </c>
      <c r="AW112" s="576" t="str">
        <f t="shared" si="254"/>
        <v>○</v>
      </c>
      <c r="AX112" s="576" t="str">
        <f t="shared" si="255"/>
        <v>○</v>
      </c>
      <c r="AY112" s="576" t="str">
        <f t="shared" si="256"/>
        <v>○</v>
      </c>
      <c r="AZ112" s="576" t="str">
        <f t="shared" si="257"/>
        <v>○</v>
      </c>
      <c r="BA112" s="577" t="str">
        <f t="shared" si="258"/>
        <v>○</v>
      </c>
      <c r="BB112" s="578">
        <f t="shared" si="259"/>
        <v>0</v>
      </c>
      <c r="BC112" s="767">
        <f t="shared" si="260"/>
        <v>0</v>
      </c>
      <c r="BD112" s="768">
        <f t="shared" si="133"/>
        <v>0</v>
      </c>
      <c r="BE112" s="769">
        <f t="shared" si="133"/>
        <v>0</v>
      </c>
      <c r="BF112" s="587">
        <f t="shared" si="261"/>
        <v>0</v>
      </c>
      <c r="BG112" s="503">
        <f t="shared" si="262"/>
        <v>0</v>
      </c>
      <c r="BH112" s="504">
        <f t="shared" si="134"/>
        <v>0</v>
      </c>
      <c r="BI112" s="505">
        <f t="shared" si="134"/>
        <v>0</v>
      </c>
      <c r="BJ112" s="506">
        <f t="shared" si="263"/>
        <v>0</v>
      </c>
      <c r="BK112" s="236">
        <f t="array" ref="BK112">IF($BB112&gt;0,"ｴﾗｰ",SUM(IF($AJ112:$AO112=BK$15,IF($AJ$17:$AO$17="○",$AG112))))</f>
        <v>0</v>
      </c>
      <c r="BL112" s="237">
        <f t="array" ref="BL112">IF($BB112&gt;0,"ｴﾗｰ",SUM(IF($AJ112:$AO112=BL$15,IF($AJ$17:$AO$17="○",$AG112))))</f>
        <v>0</v>
      </c>
      <c r="BM112" s="488">
        <f t="array" ref="BM112">IF($BB112&gt;0,"ｴﾗｰ",SUM(IF($AJ112:$AO112=BM$15,IF($AJ$17:$AO$17="○",$AG112))))</f>
        <v>0</v>
      </c>
      <c r="BN112" s="493">
        <f t="shared" si="264"/>
        <v>0</v>
      </c>
      <c r="BO112" s="236">
        <f t="array" ref="BO112">IF($BB112&gt;0,"ｴﾗｰ",SUM(IF($AP112:$AU112=BO$15,IF($AP$17:$AU$17="○",$AG112))))</f>
        <v>0</v>
      </c>
      <c r="BP112" s="237">
        <f t="array" ref="BP112">IF($BB112&gt;0,"ｴﾗｰ",SUM(IF($AP112:$AU112=BP$15,IF($AP$17:$AU$17="○",$AG112))))</f>
        <v>0</v>
      </c>
      <c r="BQ112" s="494">
        <f t="array" ref="BQ112">IF($BB112&gt;0,"ｴﾗｰ",SUM(IF($AP112:$AU112=BQ$15,IF($AP$17:$AU$17="○",$AG112))))</f>
        <v>0</v>
      </c>
      <c r="BR112" s="490">
        <f t="shared" si="265"/>
        <v>0</v>
      </c>
      <c r="BS112" s="236" t="str">
        <f t="shared" si="224"/>
        <v/>
      </c>
      <c r="BT112" s="237" t="str">
        <f t="shared" si="225"/>
        <v/>
      </c>
      <c r="BU112" s="488" t="str">
        <f t="shared" si="226"/>
        <v/>
      </c>
      <c r="BV112" s="532">
        <f t="shared" si="266"/>
        <v>0</v>
      </c>
      <c r="BW112" s="512" t="str">
        <f t="shared" si="267"/>
        <v>ｴﾗｰ</v>
      </c>
      <c r="BX112" s="237" t="str">
        <f t="shared" si="268"/>
        <v>ｴﾗｰ</v>
      </c>
      <c r="BY112" s="494" t="str">
        <f t="shared" si="269"/>
        <v>ｴﾗｰ</v>
      </c>
      <c r="BZ112" s="628">
        <f t="shared" si="270"/>
        <v>0</v>
      </c>
      <c r="CA112" s="528" t="str">
        <f t="shared" si="271"/>
        <v/>
      </c>
      <c r="CB112" s="237" t="str">
        <f t="shared" si="272"/>
        <v/>
      </c>
      <c r="CC112" s="494" t="str">
        <f t="shared" si="273"/>
        <v/>
      </c>
      <c r="CD112" s="635">
        <f t="shared" si="274"/>
        <v>0</v>
      </c>
      <c r="CE112" s="528" t="str">
        <f t="shared" si="275"/>
        <v/>
      </c>
      <c r="CF112" s="237" t="str">
        <f t="shared" si="276"/>
        <v/>
      </c>
      <c r="CG112" s="494" t="str">
        <f t="shared" si="277"/>
        <v/>
      </c>
      <c r="CH112" s="635">
        <f t="shared" si="278"/>
        <v>0</v>
      </c>
      <c r="CI112" s="535" t="str">
        <f t="shared" si="279"/>
        <v/>
      </c>
      <c r="CJ112" s="515" t="str">
        <f t="shared" si="280"/>
        <v/>
      </c>
      <c r="CK112" s="522" t="str">
        <f t="shared" si="281"/>
        <v/>
      </c>
      <c r="CL112" s="515" t="str">
        <f t="shared" si="282"/>
        <v/>
      </c>
      <c r="CM112" s="524" t="str">
        <f t="shared" si="283"/>
        <v/>
      </c>
      <c r="CN112" s="518" t="str">
        <f t="shared" si="284"/>
        <v/>
      </c>
      <c r="CO112" s="236" t="str">
        <f t="shared" si="285"/>
        <v/>
      </c>
      <c r="CP112" s="237" t="str">
        <f t="shared" si="286"/>
        <v/>
      </c>
      <c r="CQ112" s="494" t="str">
        <f t="shared" si="287"/>
        <v/>
      </c>
      <c r="CR112" s="493">
        <f t="shared" si="288"/>
        <v>0</v>
      </c>
      <c r="CS112" s="512" t="str">
        <f t="shared" si="289"/>
        <v/>
      </c>
      <c r="CT112" s="237" t="str">
        <f t="shared" si="290"/>
        <v/>
      </c>
      <c r="CU112" s="237" t="str">
        <f t="shared" si="291"/>
        <v/>
      </c>
      <c r="CV112" s="238">
        <f t="shared" si="292"/>
        <v>0</v>
      </c>
      <c r="CW112" s="236" t="str">
        <f t="shared" si="227"/>
        <v/>
      </c>
      <c r="CX112" s="237" t="str">
        <f t="shared" si="228"/>
        <v/>
      </c>
      <c r="CY112" s="494">
        <f t="shared" si="229"/>
        <v>0</v>
      </c>
      <c r="CZ112" s="493"/>
      <c r="DA112" s="236" t="str">
        <f t="shared" si="230"/>
        <v/>
      </c>
      <c r="DB112" s="237" t="str">
        <f t="shared" si="231"/>
        <v/>
      </c>
      <c r="DC112" s="494">
        <f t="shared" si="232"/>
        <v>0</v>
      </c>
      <c r="DD112" s="493"/>
      <c r="DE112" s="1335"/>
      <c r="DF112" s="1343">
        <f t="shared" si="233"/>
        <v>0</v>
      </c>
      <c r="DG112" s="528" t="str">
        <f t="shared" si="234"/>
        <v/>
      </c>
      <c r="DH112" s="494" t="str">
        <f t="shared" si="235"/>
        <v/>
      </c>
      <c r="DI112" s="53">
        <f t="shared" si="236"/>
        <v>0</v>
      </c>
      <c r="DJ112" s="432">
        <f t="shared" si="237"/>
        <v>0</v>
      </c>
      <c r="DK112" s="433">
        <f t="shared" si="293"/>
        <v>0</v>
      </c>
      <c r="DL112" s="53" t="str">
        <f t="shared" si="238"/>
        <v/>
      </c>
      <c r="DM112" s="105" t="str">
        <f t="shared" si="239"/>
        <v/>
      </c>
      <c r="DN112" s="104" t="str">
        <f t="shared" si="239"/>
        <v/>
      </c>
      <c r="DO112" s="434" t="str">
        <f t="shared" si="239"/>
        <v/>
      </c>
      <c r="DP112" s="672"/>
      <c r="DQ112" s="673"/>
      <c r="DR112" s="674"/>
      <c r="DS112" s="435">
        <f t="shared" si="294"/>
        <v>0</v>
      </c>
      <c r="DT112" s="228" t="str">
        <f t="shared" si="240"/>
        <v/>
      </c>
      <c r="DU112" s="236" t="str">
        <f t="shared" si="241"/>
        <v/>
      </c>
      <c r="DV112" s="237" t="str">
        <f t="shared" si="242"/>
        <v/>
      </c>
      <c r="DW112" s="237" t="str">
        <f t="shared" si="243"/>
        <v/>
      </c>
      <c r="DX112" s="238">
        <f t="shared" si="244"/>
        <v>0</v>
      </c>
      <c r="DY112" s="675"/>
      <c r="EA112" s="1363">
        <f t="shared" si="295"/>
        <v>0</v>
      </c>
      <c r="EB112" s="1363">
        <f t="shared" si="296"/>
        <v>0</v>
      </c>
      <c r="EC112" s="1363">
        <f t="shared" si="297"/>
        <v>0</v>
      </c>
      <c r="ED112" s="1363">
        <f t="shared" si="298"/>
        <v>0</v>
      </c>
      <c r="EE112" s="1363">
        <f t="shared" si="299"/>
        <v>0</v>
      </c>
      <c r="EF112" s="1363">
        <f t="shared" si="300"/>
        <v>0</v>
      </c>
      <c r="EG112" s="1363">
        <f t="shared" si="245"/>
        <v>0</v>
      </c>
    </row>
    <row r="113" spans="1:137" s="3" customFormat="1" ht="18" customHeight="1">
      <c r="A113" s="305" t="str">
        <f t="shared" si="219"/>
        <v/>
      </c>
      <c r="B113" s="174">
        <f t="shared" si="246"/>
        <v>0</v>
      </c>
      <c r="C113" s="1415" t="str">
        <f t="shared" si="220"/>
        <v>授業料</v>
      </c>
      <c r="D113" s="1415" t="str">
        <f t="shared" si="221"/>
        <v>入学金</v>
      </c>
      <c r="E113" s="174">
        <f t="shared" si="247"/>
        <v>0</v>
      </c>
      <c r="F113" s="305">
        <f t="shared" si="222"/>
        <v>0</v>
      </c>
      <c r="G113" s="475">
        <f t="shared" si="223"/>
        <v>96</v>
      </c>
      <c r="H113" s="430"/>
      <c r="I113" s="431"/>
      <c r="J113" s="658"/>
      <c r="K113" s="659"/>
      <c r="L113" s="659"/>
      <c r="M113" s="660"/>
      <c r="N113" s="661"/>
      <c r="O113" s="662"/>
      <c r="P113" s="658"/>
      <c r="Q113" s="659"/>
      <c r="R113" s="660"/>
      <c r="S113" s="663"/>
      <c r="T113" s="661"/>
      <c r="U113" s="664"/>
      <c r="V113" s="53" t="str">
        <f>IF(OR($R$5="",$T$5="",$J113="",$O113="",$U113=""),"",IF(ISERROR(VLOOKUP($C113,参照!$P$4:$V$112,5,FALSE)),0,VLOOKUP($C113,参照!$P$4:$V$112,5,FALSE)))</f>
        <v/>
      </c>
      <c r="W113" s="665"/>
      <c r="X113" s="54" t="str">
        <f>IF(OR($R$5="",$T$5="",$J113="",$O113="",$W113=""),"",IF(ISERROR(VLOOKUP($D113,参照!$P$4:$V$112,5,FALSE)),0,VLOOKUP($D113,参照!$P$4:$V$112,5,FALSE)))</f>
        <v/>
      </c>
      <c r="Y113" s="102"/>
      <c r="Z113" s="102"/>
      <c r="AA113" s="1177"/>
      <c r="AB113" s="227">
        <f t="shared" si="248"/>
        <v>0</v>
      </c>
      <c r="AC113" s="1122"/>
      <c r="AD113" s="352">
        <f t="shared" si="249"/>
        <v>0</v>
      </c>
      <c r="AE113" s="55"/>
      <c r="AF113" s="55" t="str">
        <f t="shared" si="250"/>
        <v/>
      </c>
      <c r="AG113" s="1124"/>
      <c r="AH113" s="760">
        <f t="shared" si="251"/>
        <v>0</v>
      </c>
      <c r="AI113" s="761">
        <f t="shared" si="252"/>
        <v>0</v>
      </c>
      <c r="AJ113" s="1126"/>
      <c r="AK113" s="1127"/>
      <c r="AL113" s="670"/>
      <c r="AM113" s="1127"/>
      <c r="AN113" s="670"/>
      <c r="AO113" s="1179"/>
      <c r="AP113" s="669"/>
      <c r="AQ113" s="1127"/>
      <c r="AR113" s="670"/>
      <c r="AS113" s="1127"/>
      <c r="AT113" s="670"/>
      <c r="AU113" s="1127"/>
      <c r="AV113" s="575" t="str">
        <f t="shared" si="253"/>
        <v>○</v>
      </c>
      <c r="AW113" s="576" t="str">
        <f t="shared" si="254"/>
        <v>○</v>
      </c>
      <c r="AX113" s="576" t="str">
        <f t="shared" si="255"/>
        <v>○</v>
      </c>
      <c r="AY113" s="576" t="str">
        <f t="shared" si="256"/>
        <v>○</v>
      </c>
      <c r="AZ113" s="576" t="str">
        <f t="shared" si="257"/>
        <v>○</v>
      </c>
      <c r="BA113" s="577" t="str">
        <f t="shared" si="258"/>
        <v>○</v>
      </c>
      <c r="BB113" s="578">
        <f t="shared" si="259"/>
        <v>0</v>
      </c>
      <c r="BC113" s="767">
        <f t="shared" si="260"/>
        <v>0</v>
      </c>
      <c r="BD113" s="768">
        <f t="shared" si="133"/>
        <v>0</v>
      </c>
      <c r="BE113" s="769">
        <f t="shared" si="133"/>
        <v>0</v>
      </c>
      <c r="BF113" s="587">
        <f t="shared" si="261"/>
        <v>0</v>
      </c>
      <c r="BG113" s="503">
        <f t="shared" si="262"/>
        <v>0</v>
      </c>
      <c r="BH113" s="504">
        <f t="shared" si="134"/>
        <v>0</v>
      </c>
      <c r="BI113" s="505">
        <f t="shared" si="134"/>
        <v>0</v>
      </c>
      <c r="BJ113" s="506">
        <f t="shared" si="263"/>
        <v>0</v>
      </c>
      <c r="BK113" s="236">
        <f t="array" ref="BK113">IF($BB113&gt;0,"ｴﾗｰ",SUM(IF($AJ113:$AO113=BK$15,IF($AJ$17:$AO$17="○",$AG113))))</f>
        <v>0</v>
      </c>
      <c r="BL113" s="237">
        <f t="array" ref="BL113">IF($BB113&gt;0,"ｴﾗｰ",SUM(IF($AJ113:$AO113=BL$15,IF($AJ$17:$AO$17="○",$AG113))))</f>
        <v>0</v>
      </c>
      <c r="BM113" s="488">
        <f t="array" ref="BM113">IF($BB113&gt;0,"ｴﾗｰ",SUM(IF($AJ113:$AO113=BM$15,IF($AJ$17:$AO$17="○",$AG113))))</f>
        <v>0</v>
      </c>
      <c r="BN113" s="493">
        <f t="shared" si="264"/>
        <v>0</v>
      </c>
      <c r="BO113" s="236">
        <f t="array" ref="BO113">IF($BB113&gt;0,"ｴﾗｰ",SUM(IF($AP113:$AU113=BO$15,IF($AP$17:$AU$17="○",$AG113))))</f>
        <v>0</v>
      </c>
      <c r="BP113" s="237">
        <f t="array" ref="BP113">IF($BB113&gt;0,"ｴﾗｰ",SUM(IF($AP113:$AU113=BP$15,IF($AP$17:$AU$17="○",$AG113))))</f>
        <v>0</v>
      </c>
      <c r="BQ113" s="494">
        <f t="array" ref="BQ113">IF($BB113&gt;0,"ｴﾗｰ",SUM(IF($AP113:$AU113=BQ$15,IF($AP$17:$AU$17="○",$AG113))))</f>
        <v>0</v>
      </c>
      <c r="BR113" s="490">
        <f t="shared" si="265"/>
        <v>0</v>
      </c>
      <c r="BS113" s="236" t="str">
        <f t="shared" si="224"/>
        <v/>
      </c>
      <c r="BT113" s="237" t="str">
        <f t="shared" si="225"/>
        <v/>
      </c>
      <c r="BU113" s="488" t="str">
        <f t="shared" si="226"/>
        <v/>
      </c>
      <c r="BV113" s="532">
        <f t="shared" si="266"/>
        <v>0</v>
      </c>
      <c r="BW113" s="512" t="str">
        <f t="shared" si="267"/>
        <v>ｴﾗｰ</v>
      </c>
      <c r="BX113" s="237" t="str">
        <f t="shared" si="268"/>
        <v>ｴﾗｰ</v>
      </c>
      <c r="BY113" s="494" t="str">
        <f t="shared" si="269"/>
        <v>ｴﾗｰ</v>
      </c>
      <c r="BZ113" s="628">
        <f t="shared" si="270"/>
        <v>0</v>
      </c>
      <c r="CA113" s="528" t="str">
        <f t="shared" si="271"/>
        <v/>
      </c>
      <c r="CB113" s="237" t="str">
        <f t="shared" si="272"/>
        <v/>
      </c>
      <c r="CC113" s="494" t="str">
        <f t="shared" si="273"/>
        <v/>
      </c>
      <c r="CD113" s="635">
        <f t="shared" si="274"/>
        <v>0</v>
      </c>
      <c r="CE113" s="528" t="str">
        <f t="shared" si="275"/>
        <v/>
      </c>
      <c r="CF113" s="237" t="str">
        <f t="shared" si="276"/>
        <v/>
      </c>
      <c r="CG113" s="494" t="str">
        <f t="shared" si="277"/>
        <v/>
      </c>
      <c r="CH113" s="635">
        <f t="shared" si="278"/>
        <v>0</v>
      </c>
      <c r="CI113" s="535" t="str">
        <f t="shared" si="279"/>
        <v/>
      </c>
      <c r="CJ113" s="515" t="str">
        <f t="shared" si="280"/>
        <v/>
      </c>
      <c r="CK113" s="522" t="str">
        <f t="shared" si="281"/>
        <v/>
      </c>
      <c r="CL113" s="515" t="str">
        <f t="shared" si="282"/>
        <v/>
      </c>
      <c r="CM113" s="524" t="str">
        <f t="shared" si="283"/>
        <v/>
      </c>
      <c r="CN113" s="518" t="str">
        <f t="shared" si="284"/>
        <v/>
      </c>
      <c r="CO113" s="236" t="str">
        <f t="shared" si="285"/>
        <v/>
      </c>
      <c r="CP113" s="237" t="str">
        <f t="shared" si="286"/>
        <v/>
      </c>
      <c r="CQ113" s="494" t="str">
        <f t="shared" si="287"/>
        <v/>
      </c>
      <c r="CR113" s="493">
        <f t="shared" si="288"/>
        <v>0</v>
      </c>
      <c r="CS113" s="512" t="str">
        <f t="shared" si="289"/>
        <v/>
      </c>
      <c r="CT113" s="237" t="str">
        <f t="shared" si="290"/>
        <v/>
      </c>
      <c r="CU113" s="237" t="str">
        <f t="shared" si="291"/>
        <v/>
      </c>
      <c r="CV113" s="238">
        <f t="shared" si="292"/>
        <v>0</v>
      </c>
      <c r="CW113" s="236" t="str">
        <f t="shared" si="227"/>
        <v/>
      </c>
      <c r="CX113" s="237" t="str">
        <f t="shared" si="228"/>
        <v/>
      </c>
      <c r="CY113" s="494">
        <f t="shared" si="229"/>
        <v>0</v>
      </c>
      <c r="CZ113" s="493"/>
      <c r="DA113" s="236" t="str">
        <f t="shared" si="230"/>
        <v/>
      </c>
      <c r="DB113" s="237" t="str">
        <f t="shared" si="231"/>
        <v/>
      </c>
      <c r="DC113" s="494">
        <f t="shared" si="232"/>
        <v>0</v>
      </c>
      <c r="DD113" s="493"/>
      <c r="DE113" s="1335"/>
      <c r="DF113" s="1343">
        <f t="shared" si="233"/>
        <v>0</v>
      </c>
      <c r="DG113" s="528" t="str">
        <f t="shared" si="234"/>
        <v/>
      </c>
      <c r="DH113" s="494" t="str">
        <f t="shared" si="235"/>
        <v/>
      </c>
      <c r="DI113" s="53">
        <f t="shared" si="236"/>
        <v>0</v>
      </c>
      <c r="DJ113" s="432">
        <f t="shared" si="237"/>
        <v>0</v>
      </c>
      <c r="DK113" s="433">
        <f t="shared" si="293"/>
        <v>0</v>
      </c>
      <c r="DL113" s="53" t="str">
        <f t="shared" si="238"/>
        <v/>
      </c>
      <c r="DM113" s="105" t="str">
        <f t="shared" si="239"/>
        <v/>
      </c>
      <c r="DN113" s="104" t="str">
        <f t="shared" si="239"/>
        <v/>
      </c>
      <c r="DO113" s="434" t="str">
        <f t="shared" si="239"/>
        <v/>
      </c>
      <c r="DP113" s="672"/>
      <c r="DQ113" s="673"/>
      <c r="DR113" s="674"/>
      <c r="DS113" s="435">
        <f t="shared" si="294"/>
        <v>0</v>
      </c>
      <c r="DT113" s="228" t="str">
        <f t="shared" si="240"/>
        <v/>
      </c>
      <c r="DU113" s="236" t="str">
        <f t="shared" si="241"/>
        <v/>
      </c>
      <c r="DV113" s="237" t="str">
        <f t="shared" si="242"/>
        <v/>
      </c>
      <c r="DW113" s="237" t="str">
        <f t="shared" si="243"/>
        <v/>
      </c>
      <c r="DX113" s="238">
        <f t="shared" si="244"/>
        <v>0</v>
      </c>
      <c r="DY113" s="675"/>
      <c r="EA113" s="1363">
        <f t="shared" si="295"/>
        <v>0</v>
      </c>
      <c r="EB113" s="1363">
        <f t="shared" si="296"/>
        <v>0</v>
      </c>
      <c r="EC113" s="1363">
        <f t="shared" si="297"/>
        <v>0</v>
      </c>
      <c r="ED113" s="1363">
        <f t="shared" si="298"/>
        <v>0</v>
      </c>
      <c r="EE113" s="1363">
        <f t="shared" si="299"/>
        <v>0</v>
      </c>
      <c r="EF113" s="1363">
        <f t="shared" si="300"/>
        <v>0</v>
      </c>
      <c r="EG113" s="1363">
        <f t="shared" si="245"/>
        <v>0</v>
      </c>
    </row>
    <row r="114" spans="1:137" s="3" customFormat="1" ht="18" customHeight="1">
      <c r="A114" s="305" t="str">
        <f t="shared" si="219"/>
        <v/>
      </c>
      <c r="B114" s="174">
        <f t="shared" si="246"/>
        <v>0</v>
      </c>
      <c r="C114" s="1415" t="str">
        <f t="shared" si="220"/>
        <v>授業料</v>
      </c>
      <c r="D114" s="1415" t="str">
        <f t="shared" si="221"/>
        <v>入学金</v>
      </c>
      <c r="E114" s="174">
        <f t="shared" si="247"/>
        <v>0</v>
      </c>
      <c r="F114" s="305">
        <f t="shared" si="222"/>
        <v>0</v>
      </c>
      <c r="G114" s="475">
        <f t="shared" si="223"/>
        <v>97</v>
      </c>
      <c r="H114" s="430"/>
      <c r="I114" s="431"/>
      <c r="J114" s="658"/>
      <c r="K114" s="659"/>
      <c r="L114" s="659"/>
      <c r="M114" s="660"/>
      <c r="N114" s="661"/>
      <c r="O114" s="662"/>
      <c r="P114" s="658"/>
      <c r="Q114" s="659"/>
      <c r="R114" s="660"/>
      <c r="S114" s="663"/>
      <c r="T114" s="661"/>
      <c r="U114" s="664"/>
      <c r="V114" s="53" t="str">
        <f>IF(OR($R$5="",$T$5="",$J114="",$O114="",$U114=""),"",IF(ISERROR(VLOOKUP($C114,参照!$P$4:$V$112,5,FALSE)),0,VLOOKUP($C114,参照!$P$4:$V$112,5,FALSE)))</f>
        <v/>
      </c>
      <c r="W114" s="665"/>
      <c r="X114" s="54" t="str">
        <f>IF(OR($R$5="",$T$5="",$J114="",$O114="",$W114=""),"",IF(ISERROR(VLOOKUP($D114,参照!$P$4:$V$112,5,FALSE)),0,VLOOKUP($D114,参照!$P$4:$V$112,5,FALSE)))</f>
        <v/>
      </c>
      <c r="Y114" s="102"/>
      <c r="Z114" s="102"/>
      <c r="AA114" s="1177"/>
      <c r="AB114" s="227">
        <f t="shared" si="248"/>
        <v>0</v>
      </c>
      <c r="AC114" s="1122"/>
      <c r="AD114" s="352">
        <f t="shared" si="249"/>
        <v>0</v>
      </c>
      <c r="AE114" s="55"/>
      <c r="AF114" s="55" t="str">
        <f t="shared" si="250"/>
        <v/>
      </c>
      <c r="AG114" s="1124"/>
      <c r="AH114" s="760">
        <f t="shared" si="251"/>
        <v>0</v>
      </c>
      <c r="AI114" s="761">
        <f t="shared" si="252"/>
        <v>0</v>
      </c>
      <c r="AJ114" s="1126"/>
      <c r="AK114" s="1127"/>
      <c r="AL114" s="670"/>
      <c r="AM114" s="1127"/>
      <c r="AN114" s="670"/>
      <c r="AO114" s="1179"/>
      <c r="AP114" s="669"/>
      <c r="AQ114" s="1127"/>
      <c r="AR114" s="670"/>
      <c r="AS114" s="1127"/>
      <c r="AT114" s="670"/>
      <c r="AU114" s="1127"/>
      <c r="AV114" s="575" t="str">
        <f t="shared" si="253"/>
        <v>○</v>
      </c>
      <c r="AW114" s="576" t="str">
        <f t="shared" si="254"/>
        <v>○</v>
      </c>
      <c r="AX114" s="576" t="str">
        <f t="shared" si="255"/>
        <v>○</v>
      </c>
      <c r="AY114" s="576" t="str">
        <f t="shared" si="256"/>
        <v>○</v>
      </c>
      <c r="AZ114" s="576" t="str">
        <f t="shared" si="257"/>
        <v>○</v>
      </c>
      <c r="BA114" s="577" t="str">
        <f t="shared" si="258"/>
        <v>○</v>
      </c>
      <c r="BB114" s="578">
        <f t="shared" si="259"/>
        <v>0</v>
      </c>
      <c r="BC114" s="767">
        <f t="shared" si="260"/>
        <v>0</v>
      </c>
      <c r="BD114" s="768">
        <f t="shared" si="133"/>
        <v>0</v>
      </c>
      <c r="BE114" s="769">
        <f t="shared" si="133"/>
        <v>0</v>
      </c>
      <c r="BF114" s="587">
        <f t="shared" si="261"/>
        <v>0</v>
      </c>
      <c r="BG114" s="503">
        <f t="shared" si="262"/>
        <v>0</v>
      </c>
      <c r="BH114" s="504">
        <f t="shared" si="134"/>
        <v>0</v>
      </c>
      <c r="BI114" s="505">
        <f t="shared" si="134"/>
        <v>0</v>
      </c>
      <c r="BJ114" s="506">
        <f t="shared" si="263"/>
        <v>0</v>
      </c>
      <c r="BK114" s="236">
        <f t="array" ref="BK114">IF($BB114&gt;0,"ｴﾗｰ",SUM(IF($AJ114:$AO114=BK$15,IF($AJ$17:$AO$17="○",$AG114))))</f>
        <v>0</v>
      </c>
      <c r="BL114" s="237">
        <f t="array" ref="BL114">IF($BB114&gt;0,"ｴﾗｰ",SUM(IF($AJ114:$AO114=BL$15,IF($AJ$17:$AO$17="○",$AG114))))</f>
        <v>0</v>
      </c>
      <c r="BM114" s="488">
        <f t="array" ref="BM114">IF($BB114&gt;0,"ｴﾗｰ",SUM(IF($AJ114:$AO114=BM$15,IF($AJ$17:$AO$17="○",$AG114))))</f>
        <v>0</v>
      </c>
      <c r="BN114" s="493">
        <f t="shared" si="264"/>
        <v>0</v>
      </c>
      <c r="BO114" s="236">
        <f t="array" ref="BO114">IF($BB114&gt;0,"ｴﾗｰ",SUM(IF($AP114:$AU114=BO$15,IF($AP$17:$AU$17="○",$AG114))))</f>
        <v>0</v>
      </c>
      <c r="BP114" s="237">
        <f t="array" ref="BP114">IF($BB114&gt;0,"ｴﾗｰ",SUM(IF($AP114:$AU114=BP$15,IF($AP$17:$AU$17="○",$AG114))))</f>
        <v>0</v>
      </c>
      <c r="BQ114" s="494">
        <f t="array" ref="BQ114">IF($BB114&gt;0,"ｴﾗｰ",SUM(IF($AP114:$AU114=BQ$15,IF($AP$17:$AU$17="○",$AG114))))</f>
        <v>0</v>
      </c>
      <c r="BR114" s="490">
        <f t="shared" si="265"/>
        <v>0</v>
      </c>
      <c r="BS114" s="236" t="str">
        <f t="shared" si="224"/>
        <v/>
      </c>
      <c r="BT114" s="237" t="str">
        <f t="shared" si="225"/>
        <v/>
      </c>
      <c r="BU114" s="488" t="str">
        <f t="shared" si="226"/>
        <v/>
      </c>
      <c r="BV114" s="532">
        <f t="shared" si="266"/>
        <v>0</v>
      </c>
      <c r="BW114" s="512" t="str">
        <f t="shared" si="267"/>
        <v>ｴﾗｰ</v>
      </c>
      <c r="BX114" s="237" t="str">
        <f t="shared" si="268"/>
        <v>ｴﾗｰ</v>
      </c>
      <c r="BY114" s="494" t="str">
        <f t="shared" si="269"/>
        <v>ｴﾗｰ</v>
      </c>
      <c r="BZ114" s="628">
        <f t="shared" si="270"/>
        <v>0</v>
      </c>
      <c r="CA114" s="528" t="str">
        <f t="shared" si="271"/>
        <v/>
      </c>
      <c r="CB114" s="237" t="str">
        <f t="shared" si="272"/>
        <v/>
      </c>
      <c r="CC114" s="494" t="str">
        <f t="shared" si="273"/>
        <v/>
      </c>
      <c r="CD114" s="635">
        <f t="shared" si="274"/>
        <v>0</v>
      </c>
      <c r="CE114" s="528" t="str">
        <f t="shared" si="275"/>
        <v/>
      </c>
      <c r="CF114" s="237" t="str">
        <f t="shared" si="276"/>
        <v/>
      </c>
      <c r="CG114" s="494" t="str">
        <f t="shared" si="277"/>
        <v/>
      </c>
      <c r="CH114" s="635">
        <f t="shared" si="278"/>
        <v>0</v>
      </c>
      <c r="CI114" s="535" t="str">
        <f t="shared" si="279"/>
        <v/>
      </c>
      <c r="CJ114" s="515" t="str">
        <f t="shared" si="280"/>
        <v/>
      </c>
      <c r="CK114" s="522" t="str">
        <f t="shared" si="281"/>
        <v/>
      </c>
      <c r="CL114" s="515" t="str">
        <f t="shared" si="282"/>
        <v/>
      </c>
      <c r="CM114" s="524" t="str">
        <f t="shared" si="283"/>
        <v/>
      </c>
      <c r="CN114" s="518" t="str">
        <f t="shared" si="284"/>
        <v/>
      </c>
      <c r="CO114" s="236" t="str">
        <f t="shared" si="285"/>
        <v/>
      </c>
      <c r="CP114" s="237" t="str">
        <f t="shared" si="286"/>
        <v/>
      </c>
      <c r="CQ114" s="494" t="str">
        <f t="shared" si="287"/>
        <v/>
      </c>
      <c r="CR114" s="493">
        <f t="shared" si="288"/>
        <v>0</v>
      </c>
      <c r="CS114" s="512" t="str">
        <f t="shared" si="289"/>
        <v/>
      </c>
      <c r="CT114" s="237" t="str">
        <f t="shared" si="290"/>
        <v/>
      </c>
      <c r="CU114" s="237" t="str">
        <f t="shared" si="291"/>
        <v/>
      </c>
      <c r="CV114" s="238">
        <f t="shared" si="292"/>
        <v>0</v>
      </c>
      <c r="CW114" s="236" t="str">
        <f t="shared" si="227"/>
        <v/>
      </c>
      <c r="CX114" s="237" t="str">
        <f t="shared" si="228"/>
        <v/>
      </c>
      <c r="CY114" s="494">
        <f t="shared" si="229"/>
        <v>0</v>
      </c>
      <c r="CZ114" s="493"/>
      <c r="DA114" s="236" t="str">
        <f t="shared" si="230"/>
        <v/>
      </c>
      <c r="DB114" s="237" t="str">
        <f t="shared" si="231"/>
        <v/>
      </c>
      <c r="DC114" s="494">
        <f t="shared" si="232"/>
        <v>0</v>
      </c>
      <c r="DD114" s="493"/>
      <c r="DE114" s="1335"/>
      <c r="DF114" s="1343">
        <f t="shared" si="233"/>
        <v>0</v>
      </c>
      <c r="DG114" s="528" t="str">
        <f t="shared" si="234"/>
        <v/>
      </c>
      <c r="DH114" s="494" t="str">
        <f t="shared" si="235"/>
        <v/>
      </c>
      <c r="DI114" s="53">
        <f t="shared" si="236"/>
        <v>0</v>
      </c>
      <c r="DJ114" s="432">
        <f t="shared" si="237"/>
        <v>0</v>
      </c>
      <c r="DK114" s="433">
        <f t="shared" si="293"/>
        <v>0</v>
      </c>
      <c r="DL114" s="53" t="str">
        <f t="shared" si="238"/>
        <v/>
      </c>
      <c r="DM114" s="105" t="str">
        <f t="shared" si="239"/>
        <v/>
      </c>
      <c r="DN114" s="104" t="str">
        <f t="shared" si="239"/>
        <v/>
      </c>
      <c r="DO114" s="434" t="str">
        <f t="shared" si="239"/>
        <v/>
      </c>
      <c r="DP114" s="672"/>
      <c r="DQ114" s="673"/>
      <c r="DR114" s="674"/>
      <c r="DS114" s="435">
        <f t="shared" si="294"/>
        <v>0</v>
      </c>
      <c r="DT114" s="228" t="str">
        <f t="shared" si="240"/>
        <v/>
      </c>
      <c r="DU114" s="236" t="str">
        <f t="shared" si="241"/>
        <v/>
      </c>
      <c r="DV114" s="237" t="str">
        <f t="shared" si="242"/>
        <v/>
      </c>
      <c r="DW114" s="237" t="str">
        <f t="shared" si="243"/>
        <v/>
      </c>
      <c r="DX114" s="238">
        <f t="shared" si="244"/>
        <v>0</v>
      </c>
      <c r="DY114" s="675"/>
      <c r="EA114" s="1363">
        <f t="shared" si="295"/>
        <v>0</v>
      </c>
      <c r="EB114" s="1363">
        <f t="shared" si="296"/>
        <v>0</v>
      </c>
      <c r="EC114" s="1363">
        <f t="shared" si="297"/>
        <v>0</v>
      </c>
      <c r="ED114" s="1363">
        <f t="shared" si="298"/>
        <v>0</v>
      </c>
      <c r="EE114" s="1363">
        <f t="shared" si="299"/>
        <v>0</v>
      </c>
      <c r="EF114" s="1363">
        <f t="shared" si="300"/>
        <v>0</v>
      </c>
      <c r="EG114" s="1363">
        <f t="shared" si="245"/>
        <v>0</v>
      </c>
    </row>
    <row r="115" spans="1:137" s="3" customFormat="1" ht="18" customHeight="1">
      <c r="A115" s="305" t="str">
        <f t="shared" si="219"/>
        <v/>
      </c>
      <c r="B115" s="174">
        <f t="shared" si="246"/>
        <v>0</v>
      </c>
      <c r="C115" s="1415" t="str">
        <f t="shared" si="220"/>
        <v>授業料</v>
      </c>
      <c r="D115" s="1415" t="str">
        <f t="shared" si="221"/>
        <v>入学金</v>
      </c>
      <c r="E115" s="174">
        <f t="shared" si="247"/>
        <v>0</v>
      </c>
      <c r="F115" s="305">
        <f t="shared" si="222"/>
        <v>0</v>
      </c>
      <c r="G115" s="475">
        <f t="shared" si="223"/>
        <v>98</v>
      </c>
      <c r="H115" s="430"/>
      <c r="I115" s="431"/>
      <c r="J115" s="658"/>
      <c r="K115" s="659"/>
      <c r="L115" s="659"/>
      <c r="M115" s="660"/>
      <c r="N115" s="661"/>
      <c r="O115" s="662"/>
      <c r="P115" s="658"/>
      <c r="Q115" s="659"/>
      <c r="R115" s="660"/>
      <c r="S115" s="663"/>
      <c r="T115" s="661"/>
      <c r="U115" s="664"/>
      <c r="V115" s="53" t="str">
        <f>IF(OR($R$5="",$T$5="",$J115="",$O115="",$U115=""),"",IF(ISERROR(VLOOKUP($C115,参照!$P$4:$V$112,5,FALSE)),0,VLOOKUP($C115,参照!$P$4:$V$112,5,FALSE)))</f>
        <v/>
      </c>
      <c r="W115" s="665"/>
      <c r="X115" s="54" t="str">
        <f>IF(OR($R$5="",$T$5="",$J115="",$O115="",$W115=""),"",IF(ISERROR(VLOOKUP($D115,参照!$P$4:$V$112,5,FALSE)),0,VLOOKUP($D115,参照!$P$4:$V$112,5,FALSE)))</f>
        <v/>
      </c>
      <c r="Y115" s="102"/>
      <c r="Z115" s="102"/>
      <c r="AA115" s="1177"/>
      <c r="AB115" s="227">
        <f t="shared" si="248"/>
        <v>0</v>
      </c>
      <c r="AC115" s="1122"/>
      <c r="AD115" s="352">
        <f t="shared" si="249"/>
        <v>0</v>
      </c>
      <c r="AE115" s="55"/>
      <c r="AF115" s="55" t="str">
        <f t="shared" si="250"/>
        <v/>
      </c>
      <c r="AG115" s="1124"/>
      <c r="AH115" s="760">
        <f t="shared" si="251"/>
        <v>0</v>
      </c>
      <c r="AI115" s="761">
        <f t="shared" si="252"/>
        <v>0</v>
      </c>
      <c r="AJ115" s="1126"/>
      <c r="AK115" s="1127"/>
      <c r="AL115" s="670"/>
      <c r="AM115" s="1127"/>
      <c r="AN115" s="670"/>
      <c r="AO115" s="1179"/>
      <c r="AP115" s="669"/>
      <c r="AQ115" s="1127"/>
      <c r="AR115" s="670"/>
      <c r="AS115" s="1127"/>
      <c r="AT115" s="670"/>
      <c r="AU115" s="1127"/>
      <c r="AV115" s="575" t="str">
        <f t="shared" si="253"/>
        <v>○</v>
      </c>
      <c r="AW115" s="576" t="str">
        <f t="shared" si="254"/>
        <v>○</v>
      </c>
      <c r="AX115" s="576" t="str">
        <f t="shared" si="255"/>
        <v>○</v>
      </c>
      <c r="AY115" s="576" t="str">
        <f t="shared" si="256"/>
        <v>○</v>
      </c>
      <c r="AZ115" s="576" t="str">
        <f t="shared" si="257"/>
        <v>○</v>
      </c>
      <c r="BA115" s="577" t="str">
        <f t="shared" si="258"/>
        <v>○</v>
      </c>
      <c r="BB115" s="578">
        <f t="shared" si="259"/>
        <v>0</v>
      </c>
      <c r="BC115" s="767">
        <f t="shared" si="260"/>
        <v>0</v>
      </c>
      <c r="BD115" s="768">
        <f t="shared" si="133"/>
        <v>0</v>
      </c>
      <c r="BE115" s="769">
        <f t="shared" si="133"/>
        <v>0</v>
      </c>
      <c r="BF115" s="587">
        <f t="shared" si="261"/>
        <v>0</v>
      </c>
      <c r="BG115" s="503">
        <f t="shared" si="262"/>
        <v>0</v>
      </c>
      <c r="BH115" s="504">
        <f t="shared" si="134"/>
        <v>0</v>
      </c>
      <c r="BI115" s="505">
        <f t="shared" si="134"/>
        <v>0</v>
      </c>
      <c r="BJ115" s="506">
        <f t="shared" si="263"/>
        <v>0</v>
      </c>
      <c r="BK115" s="236">
        <f t="array" ref="BK115">IF($BB115&gt;0,"ｴﾗｰ",SUM(IF($AJ115:$AO115=BK$15,IF($AJ$17:$AO$17="○",$AG115))))</f>
        <v>0</v>
      </c>
      <c r="BL115" s="237">
        <f t="array" ref="BL115">IF($BB115&gt;0,"ｴﾗｰ",SUM(IF($AJ115:$AO115=BL$15,IF($AJ$17:$AO$17="○",$AG115))))</f>
        <v>0</v>
      </c>
      <c r="BM115" s="488">
        <f t="array" ref="BM115">IF($BB115&gt;0,"ｴﾗｰ",SUM(IF($AJ115:$AO115=BM$15,IF($AJ$17:$AO$17="○",$AG115))))</f>
        <v>0</v>
      </c>
      <c r="BN115" s="493">
        <f t="shared" si="264"/>
        <v>0</v>
      </c>
      <c r="BO115" s="236">
        <f t="array" ref="BO115">IF($BB115&gt;0,"ｴﾗｰ",SUM(IF($AP115:$AU115=BO$15,IF($AP$17:$AU$17="○",$AG115))))</f>
        <v>0</v>
      </c>
      <c r="BP115" s="237">
        <f t="array" ref="BP115">IF($BB115&gt;0,"ｴﾗｰ",SUM(IF($AP115:$AU115=BP$15,IF($AP$17:$AU$17="○",$AG115))))</f>
        <v>0</v>
      </c>
      <c r="BQ115" s="494">
        <f t="array" ref="BQ115">IF($BB115&gt;0,"ｴﾗｰ",SUM(IF($AP115:$AU115=BQ$15,IF($AP$17:$AU$17="○",$AG115))))</f>
        <v>0</v>
      </c>
      <c r="BR115" s="490">
        <f t="shared" si="265"/>
        <v>0</v>
      </c>
      <c r="BS115" s="236" t="str">
        <f t="shared" si="224"/>
        <v/>
      </c>
      <c r="BT115" s="237" t="str">
        <f t="shared" si="225"/>
        <v/>
      </c>
      <c r="BU115" s="488" t="str">
        <f t="shared" si="226"/>
        <v/>
      </c>
      <c r="BV115" s="532">
        <f t="shared" si="266"/>
        <v>0</v>
      </c>
      <c r="BW115" s="512" t="str">
        <f t="shared" si="267"/>
        <v>ｴﾗｰ</v>
      </c>
      <c r="BX115" s="237" t="str">
        <f t="shared" si="268"/>
        <v>ｴﾗｰ</v>
      </c>
      <c r="BY115" s="494" t="str">
        <f t="shared" si="269"/>
        <v>ｴﾗｰ</v>
      </c>
      <c r="BZ115" s="628">
        <f t="shared" si="270"/>
        <v>0</v>
      </c>
      <c r="CA115" s="528" t="str">
        <f t="shared" si="271"/>
        <v/>
      </c>
      <c r="CB115" s="237" t="str">
        <f t="shared" si="272"/>
        <v/>
      </c>
      <c r="CC115" s="494" t="str">
        <f t="shared" si="273"/>
        <v/>
      </c>
      <c r="CD115" s="635">
        <f t="shared" si="274"/>
        <v>0</v>
      </c>
      <c r="CE115" s="528" t="str">
        <f t="shared" si="275"/>
        <v/>
      </c>
      <c r="CF115" s="237" t="str">
        <f t="shared" si="276"/>
        <v/>
      </c>
      <c r="CG115" s="494" t="str">
        <f t="shared" si="277"/>
        <v/>
      </c>
      <c r="CH115" s="635">
        <f t="shared" si="278"/>
        <v>0</v>
      </c>
      <c r="CI115" s="535" t="str">
        <f t="shared" si="279"/>
        <v/>
      </c>
      <c r="CJ115" s="515" t="str">
        <f t="shared" si="280"/>
        <v/>
      </c>
      <c r="CK115" s="522" t="str">
        <f t="shared" si="281"/>
        <v/>
      </c>
      <c r="CL115" s="515" t="str">
        <f t="shared" si="282"/>
        <v/>
      </c>
      <c r="CM115" s="524" t="str">
        <f t="shared" si="283"/>
        <v/>
      </c>
      <c r="CN115" s="518" t="str">
        <f t="shared" si="284"/>
        <v/>
      </c>
      <c r="CO115" s="236" t="str">
        <f t="shared" si="285"/>
        <v/>
      </c>
      <c r="CP115" s="237" t="str">
        <f t="shared" si="286"/>
        <v/>
      </c>
      <c r="CQ115" s="494" t="str">
        <f t="shared" si="287"/>
        <v/>
      </c>
      <c r="CR115" s="493">
        <f t="shared" si="288"/>
        <v>0</v>
      </c>
      <c r="CS115" s="512" t="str">
        <f t="shared" si="289"/>
        <v/>
      </c>
      <c r="CT115" s="237" t="str">
        <f t="shared" si="290"/>
        <v/>
      </c>
      <c r="CU115" s="237" t="str">
        <f t="shared" si="291"/>
        <v/>
      </c>
      <c r="CV115" s="238">
        <f t="shared" si="292"/>
        <v>0</v>
      </c>
      <c r="CW115" s="236" t="str">
        <f t="shared" si="227"/>
        <v/>
      </c>
      <c r="CX115" s="237" t="str">
        <f t="shared" si="228"/>
        <v/>
      </c>
      <c r="CY115" s="494">
        <f t="shared" si="229"/>
        <v>0</v>
      </c>
      <c r="CZ115" s="493"/>
      <c r="DA115" s="236" t="str">
        <f t="shared" si="230"/>
        <v/>
      </c>
      <c r="DB115" s="237" t="str">
        <f t="shared" si="231"/>
        <v/>
      </c>
      <c r="DC115" s="494">
        <f t="shared" si="232"/>
        <v>0</v>
      </c>
      <c r="DD115" s="493"/>
      <c r="DE115" s="1335"/>
      <c r="DF115" s="1343">
        <f t="shared" si="233"/>
        <v>0</v>
      </c>
      <c r="DG115" s="528" t="str">
        <f t="shared" si="234"/>
        <v/>
      </c>
      <c r="DH115" s="494" t="str">
        <f t="shared" si="235"/>
        <v/>
      </c>
      <c r="DI115" s="53">
        <f t="shared" si="236"/>
        <v>0</v>
      </c>
      <c r="DJ115" s="432">
        <f t="shared" si="237"/>
        <v>0</v>
      </c>
      <c r="DK115" s="433">
        <f t="shared" si="293"/>
        <v>0</v>
      </c>
      <c r="DL115" s="53" t="str">
        <f t="shared" si="238"/>
        <v/>
      </c>
      <c r="DM115" s="105" t="str">
        <f t="shared" si="239"/>
        <v/>
      </c>
      <c r="DN115" s="104" t="str">
        <f t="shared" si="239"/>
        <v/>
      </c>
      <c r="DO115" s="434" t="str">
        <f t="shared" si="239"/>
        <v/>
      </c>
      <c r="DP115" s="672"/>
      <c r="DQ115" s="673"/>
      <c r="DR115" s="674"/>
      <c r="DS115" s="435">
        <f t="shared" si="294"/>
        <v>0</v>
      </c>
      <c r="DT115" s="228" t="str">
        <f t="shared" si="240"/>
        <v/>
      </c>
      <c r="DU115" s="236" t="str">
        <f t="shared" si="241"/>
        <v/>
      </c>
      <c r="DV115" s="237" t="str">
        <f t="shared" si="242"/>
        <v/>
      </c>
      <c r="DW115" s="237" t="str">
        <f t="shared" si="243"/>
        <v/>
      </c>
      <c r="DX115" s="238">
        <f t="shared" si="244"/>
        <v>0</v>
      </c>
      <c r="DY115" s="675"/>
      <c r="EA115" s="1363">
        <f t="shared" si="295"/>
        <v>0</v>
      </c>
      <c r="EB115" s="1363">
        <f t="shared" si="296"/>
        <v>0</v>
      </c>
      <c r="EC115" s="1363">
        <f t="shared" si="297"/>
        <v>0</v>
      </c>
      <c r="ED115" s="1363">
        <f t="shared" si="298"/>
        <v>0</v>
      </c>
      <c r="EE115" s="1363">
        <f t="shared" si="299"/>
        <v>0</v>
      </c>
      <c r="EF115" s="1363">
        <f t="shared" si="300"/>
        <v>0</v>
      </c>
      <c r="EG115" s="1363">
        <f t="shared" si="245"/>
        <v>0</v>
      </c>
    </row>
    <row r="116" spans="1:137" s="3" customFormat="1" ht="18" customHeight="1">
      <c r="A116" s="305" t="str">
        <f t="shared" si="219"/>
        <v/>
      </c>
      <c r="B116" s="174">
        <f t="shared" si="246"/>
        <v>0</v>
      </c>
      <c r="C116" s="1415" t="str">
        <f t="shared" si="220"/>
        <v>授業料</v>
      </c>
      <c r="D116" s="1415" t="str">
        <f t="shared" si="221"/>
        <v>入学金</v>
      </c>
      <c r="E116" s="174">
        <f t="shared" si="247"/>
        <v>0</v>
      </c>
      <c r="F116" s="305">
        <f t="shared" si="222"/>
        <v>0</v>
      </c>
      <c r="G116" s="475">
        <f t="shared" si="223"/>
        <v>99</v>
      </c>
      <c r="H116" s="430"/>
      <c r="I116" s="431"/>
      <c r="J116" s="658"/>
      <c r="K116" s="659"/>
      <c r="L116" s="659"/>
      <c r="M116" s="660"/>
      <c r="N116" s="661"/>
      <c r="O116" s="662"/>
      <c r="P116" s="658"/>
      <c r="Q116" s="659"/>
      <c r="R116" s="660"/>
      <c r="S116" s="663"/>
      <c r="T116" s="661"/>
      <c r="U116" s="664"/>
      <c r="V116" s="53" t="str">
        <f>IF(OR($R$5="",$T$5="",$J116="",$O116="",$U116=""),"",IF(ISERROR(VLOOKUP($C116,参照!$P$4:$V$112,5,FALSE)),0,VLOOKUP($C116,参照!$P$4:$V$112,5,FALSE)))</f>
        <v/>
      </c>
      <c r="W116" s="665"/>
      <c r="X116" s="54" t="str">
        <f>IF(OR($R$5="",$T$5="",$J116="",$O116="",$W116=""),"",IF(ISERROR(VLOOKUP($D116,参照!$P$4:$V$112,5,FALSE)),0,VLOOKUP($D116,参照!$P$4:$V$112,5,FALSE)))</f>
        <v/>
      </c>
      <c r="Y116" s="102"/>
      <c r="Z116" s="102"/>
      <c r="AA116" s="1177"/>
      <c r="AB116" s="227">
        <f t="shared" si="248"/>
        <v>0</v>
      </c>
      <c r="AC116" s="1122"/>
      <c r="AD116" s="352">
        <f t="shared" si="249"/>
        <v>0</v>
      </c>
      <c r="AE116" s="55"/>
      <c r="AF116" s="55" t="str">
        <f t="shared" si="250"/>
        <v/>
      </c>
      <c r="AG116" s="1124"/>
      <c r="AH116" s="760">
        <f t="shared" si="251"/>
        <v>0</v>
      </c>
      <c r="AI116" s="761">
        <f t="shared" si="252"/>
        <v>0</v>
      </c>
      <c r="AJ116" s="1126"/>
      <c r="AK116" s="1127"/>
      <c r="AL116" s="670"/>
      <c r="AM116" s="1127"/>
      <c r="AN116" s="670"/>
      <c r="AO116" s="1179"/>
      <c r="AP116" s="669"/>
      <c r="AQ116" s="1127"/>
      <c r="AR116" s="670"/>
      <c r="AS116" s="1127"/>
      <c r="AT116" s="670"/>
      <c r="AU116" s="1127"/>
      <c r="AV116" s="575" t="str">
        <f t="shared" si="253"/>
        <v>○</v>
      </c>
      <c r="AW116" s="576" t="str">
        <f t="shared" si="254"/>
        <v>○</v>
      </c>
      <c r="AX116" s="576" t="str">
        <f t="shared" si="255"/>
        <v>○</v>
      </c>
      <c r="AY116" s="576" t="str">
        <f t="shared" si="256"/>
        <v>○</v>
      </c>
      <c r="AZ116" s="576" t="str">
        <f t="shared" si="257"/>
        <v>○</v>
      </c>
      <c r="BA116" s="577" t="str">
        <f t="shared" si="258"/>
        <v>○</v>
      </c>
      <c r="BB116" s="578">
        <f t="shared" si="259"/>
        <v>0</v>
      </c>
      <c r="BC116" s="767">
        <f t="shared" si="260"/>
        <v>0</v>
      </c>
      <c r="BD116" s="768">
        <f t="shared" si="133"/>
        <v>0</v>
      </c>
      <c r="BE116" s="769">
        <f t="shared" si="133"/>
        <v>0</v>
      </c>
      <c r="BF116" s="587">
        <f t="shared" si="261"/>
        <v>0</v>
      </c>
      <c r="BG116" s="503">
        <f t="shared" si="262"/>
        <v>0</v>
      </c>
      <c r="BH116" s="504">
        <f t="shared" si="134"/>
        <v>0</v>
      </c>
      <c r="BI116" s="505">
        <f t="shared" si="134"/>
        <v>0</v>
      </c>
      <c r="BJ116" s="506">
        <f t="shared" si="263"/>
        <v>0</v>
      </c>
      <c r="BK116" s="236">
        <f t="array" ref="BK116">IF($BB116&gt;0,"ｴﾗｰ",SUM(IF($AJ116:$AO116=BK$15,IF($AJ$17:$AO$17="○",$AG116))))</f>
        <v>0</v>
      </c>
      <c r="BL116" s="237">
        <f t="array" ref="BL116">IF($BB116&gt;0,"ｴﾗｰ",SUM(IF($AJ116:$AO116=BL$15,IF($AJ$17:$AO$17="○",$AG116))))</f>
        <v>0</v>
      </c>
      <c r="BM116" s="488">
        <f t="array" ref="BM116">IF($BB116&gt;0,"ｴﾗｰ",SUM(IF($AJ116:$AO116=BM$15,IF($AJ$17:$AO$17="○",$AG116))))</f>
        <v>0</v>
      </c>
      <c r="BN116" s="493">
        <f t="shared" si="264"/>
        <v>0</v>
      </c>
      <c r="BO116" s="236">
        <f t="array" ref="BO116">IF($BB116&gt;0,"ｴﾗｰ",SUM(IF($AP116:$AU116=BO$15,IF($AP$17:$AU$17="○",$AG116))))</f>
        <v>0</v>
      </c>
      <c r="BP116" s="237">
        <f t="array" ref="BP116">IF($BB116&gt;0,"ｴﾗｰ",SUM(IF($AP116:$AU116=BP$15,IF($AP$17:$AU$17="○",$AG116))))</f>
        <v>0</v>
      </c>
      <c r="BQ116" s="494">
        <f t="array" ref="BQ116">IF($BB116&gt;0,"ｴﾗｰ",SUM(IF($AP116:$AU116=BQ$15,IF($AP$17:$AU$17="○",$AG116))))</f>
        <v>0</v>
      </c>
      <c r="BR116" s="490">
        <f t="shared" si="265"/>
        <v>0</v>
      </c>
      <c r="BS116" s="236" t="str">
        <f t="shared" si="224"/>
        <v/>
      </c>
      <c r="BT116" s="237" t="str">
        <f t="shared" si="225"/>
        <v/>
      </c>
      <c r="BU116" s="488" t="str">
        <f t="shared" si="226"/>
        <v/>
      </c>
      <c r="BV116" s="532">
        <f t="shared" si="266"/>
        <v>0</v>
      </c>
      <c r="BW116" s="512" t="str">
        <f t="shared" si="267"/>
        <v>ｴﾗｰ</v>
      </c>
      <c r="BX116" s="237" t="str">
        <f t="shared" si="268"/>
        <v>ｴﾗｰ</v>
      </c>
      <c r="BY116" s="494" t="str">
        <f t="shared" si="269"/>
        <v>ｴﾗｰ</v>
      </c>
      <c r="BZ116" s="628">
        <f t="shared" si="270"/>
        <v>0</v>
      </c>
      <c r="CA116" s="528" t="str">
        <f t="shared" si="271"/>
        <v/>
      </c>
      <c r="CB116" s="237" t="str">
        <f t="shared" si="272"/>
        <v/>
      </c>
      <c r="CC116" s="494" t="str">
        <f t="shared" si="273"/>
        <v/>
      </c>
      <c r="CD116" s="635">
        <f t="shared" si="274"/>
        <v>0</v>
      </c>
      <c r="CE116" s="528" t="str">
        <f t="shared" si="275"/>
        <v/>
      </c>
      <c r="CF116" s="237" t="str">
        <f t="shared" si="276"/>
        <v/>
      </c>
      <c r="CG116" s="494" t="str">
        <f t="shared" si="277"/>
        <v/>
      </c>
      <c r="CH116" s="635">
        <f t="shared" si="278"/>
        <v>0</v>
      </c>
      <c r="CI116" s="535" t="str">
        <f t="shared" si="279"/>
        <v/>
      </c>
      <c r="CJ116" s="515" t="str">
        <f t="shared" si="280"/>
        <v/>
      </c>
      <c r="CK116" s="522" t="str">
        <f t="shared" si="281"/>
        <v/>
      </c>
      <c r="CL116" s="515" t="str">
        <f t="shared" si="282"/>
        <v/>
      </c>
      <c r="CM116" s="524" t="str">
        <f t="shared" si="283"/>
        <v/>
      </c>
      <c r="CN116" s="518" t="str">
        <f t="shared" si="284"/>
        <v/>
      </c>
      <c r="CO116" s="236" t="str">
        <f t="shared" si="285"/>
        <v/>
      </c>
      <c r="CP116" s="237" t="str">
        <f t="shared" si="286"/>
        <v/>
      </c>
      <c r="CQ116" s="494" t="str">
        <f t="shared" si="287"/>
        <v/>
      </c>
      <c r="CR116" s="493">
        <f t="shared" si="288"/>
        <v>0</v>
      </c>
      <c r="CS116" s="512" t="str">
        <f t="shared" si="289"/>
        <v/>
      </c>
      <c r="CT116" s="237" t="str">
        <f t="shared" si="290"/>
        <v/>
      </c>
      <c r="CU116" s="237" t="str">
        <f t="shared" si="291"/>
        <v/>
      </c>
      <c r="CV116" s="238">
        <f t="shared" si="292"/>
        <v>0</v>
      </c>
      <c r="CW116" s="236" t="str">
        <f t="shared" si="227"/>
        <v/>
      </c>
      <c r="CX116" s="237" t="str">
        <f t="shared" si="228"/>
        <v/>
      </c>
      <c r="CY116" s="494">
        <f t="shared" si="229"/>
        <v>0</v>
      </c>
      <c r="CZ116" s="493"/>
      <c r="DA116" s="236" t="str">
        <f t="shared" si="230"/>
        <v/>
      </c>
      <c r="DB116" s="237" t="str">
        <f t="shared" si="231"/>
        <v/>
      </c>
      <c r="DC116" s="494">
        <f t="shared" si="232"/>
        <v>0</v>
      </c>
      <c r="DD116" s="493"/>
      <c r="DE116" s="1335"/>
      <c r="DF116" s="1343">
        <f t="shared" si="233"/>
        <v>0</v>
      </c>
      <c r="DG116" s="528" t="str">
        <f t="shared" si="234"/>
        <v/>
      </c>
      <c r="DH116" s="494" t="str">
        <f t="shared" si="235"/>
        <v/>
      </c>
      <c r="DI116" s="53">
        <f t="shared" si="236"/>
        <v>0</v>
      </c>
      <c r="DJ116" s="432">
        <f t="shared" si="237"/>
        <v>0</v>
      </c>
      <c r="DK116" s="433">
        <f t="shared" si="293"/>
        <v>0</v>
      </c>
      <c r="DL116" s="53" t="str">
        <f t="shared" si="238"/>
        <v/>
      </c>
      <c r="DM116" s="105" t="str">
        <f t="shared" si="239"/>
        <v/>
      </c>
      <c r="DN116" s="104" t="str">
        <f t="shared" si="239"/>
        <v/>
      </c>
      <c r="DO116" s="434" t="str">
        <f t="shared" si="239"/>
        <v/>
      </c>
      <c r="DP116" s="672"/>
      <c r="DQ116" s="673"/>
      <c r="DR116" s="674"/>
      <c r="DS116" s="435">
        <f t="shared" si="294"/>
        <v>0</v>
      </c>
      <c r="DT116" s="228" t="str">
        <f t="shared" si="240"/>
        <v/>
      </c>
      <c r="DU116" s="236" t="str">
        <f t="shared" si="241"/>
        <v/>
      </c>
      <c r="DV116" s="237" t="str">
        <f t="shared" si="242"/>
        <v/>
      </c>
      <c r="DW116" s="237" t="str">
        <f t="shared" si="243"/>
        <v/>
      </c>
      <c r="DX116" s="238">
        <f t="shared" si="244"/>
        <v>0</v>
      </c>
      <c r="DY116" s="675"/>
      <c r="EA116" s="1363">
        <f t="shared" si="295"/>
        <v>0</v>
      </c>
      <c r="EB116" s="1363">
        <f t="shared" si="296"/>
        <v>0</v>
      </c>
      <c r="EC116" s="1363">
        <f t="shared" si="297"/>
        <v>0</v>
      </c>
      <c r="ED116" s="1363">
        <f t="shared" si="298"/>
        <v>0</v>
      </c>
      <c r="EE116" s="1363">
        <f t="shared" si="299"/>
        <v>0</v>
      </c>
      <c r="EF116" s="1363">
        <f t="shared" si="300"/>
        <v>0</v>
      </c>
      <c r="EG116" s="1363">
        <f t="shared" si="245"/>
        <v>0</v>
      </c>
    </row>
    <row r="117" spans="1:137" s="3" customFormat="1" ht="18" customHeight="1">
      <c r="A117" s="305" t="str">
        <f t="shared" si="219"/>
        <v/>
      </c>
      <c r="B117" s="174">
        <f t="shared" si="246"/>
        <v>0</v>
      </c>
      <c r="C117" s="1415" t="str">
        <f t="shared" si="220"/>
        <v>授業料</v>
      </c>
      <c r="D117" s="1415" t="str">
        <f t="shared" si="221"/>
        <v>入学金</v>
      </c>
      <c r="E117" s="174">
        <f t="shared" si="247"/>
        <v>0</v>
      </c>
      <c r="F117" s="305">
        <f t="shared" si="222"/>
        <v>0</v>
      </c>
      <c r="G117" s="475">
        <f t="shared" si="223"/>
        <v>100</v>
      </c>
      <c r="H117" s="430"/>
      <c r="I117" s="431"/>
      <c r="J117" s="658"/>
      <c r="K117" s="659"/>
      <c r="L117" s="659"/>
      <c r="M117" s="660"/>
      <c r="N117" s="661"/>
      <c r="O117" s="662"/>
      <c r="P117" s="658"/>
      <c r="Q117" s="659"/>
      <c r="R117" s="660"/>
      <c r="S117" s="663"/>
      <c r="T117" s="661"/>
      <c r="U117" s="664"/>
      <c r="V117" s="53" t="str">
        <f>IF(OR($R$5="",$T$5="",$J117="",$O117="",$U117=""),"",IF(ISERROR(VLOOKUP($C117,参照!$P$4:$V$112,5,FALSE)),0,VLOOKUP($C117,参照!$P$4:$V$112,5,FALSE)))</f>
        <v/>
      </c>
      <c r="W117" s="665"/>
      <c r="X117" s="54" t="str">
        <f>IF(OR($R$5="",$T$5="",$J117="",$O117="",$W117=""),"",IF(ISERROR(VLOOKUP($D117,参照!$P$4:$V$112,5,FALSE)),0,VLOOKUP($D117,参照!$P$4:$V$112,5,FALSE)))</f>
        <v/>
      </c>
      <c r="Y117" s="102"/>
      <c r="Z117" s="102"/>
      <c r="AA117" s="1177"/>
      <c r="AB117" s="227">
        <f t="shared" si="248"/>
        <v>0</v>
      </c>
      <c r="AC117" s="1122"/>
      <c r="AD117" s="352">
        <f t="shared" si="249"/>
        <v>0</v>
      </c>
      <c r="AE117" s="55"/>
      <c r="AF117" s="55" t="str">
        <f t="shared" si="250"/>
        <v/>
      </c>
      <c r="AG117" s="1124"/>
      <c r="AH117" s="760">
        <f t="shared" si="251"/>
        <v>0</v>
      </c>
      <c r="AI117" s="761">
        <f t="shared" si="252"/>
        <v>0</v>
      </c>
      <c r="AJ117" s="1126"/>
      <c r="AK117" s="1127"/>
      <c r="AL117" s="670"/>
      <c r="AM117" s="1127"/>
      <c r="AN117" s="670"/>
      <c r="AO117" s="1179"/>
      <c r="AP117" s="669"/>
      <c r="AQ117" s="1127"/>
      <c r="AR117" s="670"/>
      <c r="AS117" s="1127"/>
      <c r="AT117" s="670"/>
      <c r="AU117" s="1127"/>
      <c r="AV117" s="575" t="str">
        <f t="shared" si="253"/>
        <v>○</v>
      </c>
      <c r="AW117" s="576" t="str">
        <f t="shared" si="254"/>
        <v>○</v>
      </c>
      <c r="AX117" s="576" t="str">
        <f t="shared" si="255"/>
        <v>○</v>
      </c>
      <c r="AY117" s="576" t="str">
        <f t="shared" si="256"/>
        <v>○</v>
      </c>
      <c r="AZ117" s="576" t="str">
        <f t="shared" si="257"/>
        <v>○</v>
      </c>
      <c r="BA117" s="577" t="str">
        <f t="shared" si="258"/>
        <v>○</v>
      </c>
      <c r="BB117" s="578">
        <f t="shared" si="259"/>
        <v>0</v>
      </c>
      <c r="BC117" s="767">
        <f t="shared" si="260"/>
        <v>0</v>
      </c>
      <c r="BD117" s="768">
        <f t="shared" si="133"/>
        <v>0</v>
      </c>
      <c r="BE117" s="769">
        <f t="shared" si="133"/>
        <v>0</v>
      </c>
      <c r="BF117" s="587">
        <f t="shared" si="261"/>
        <v>0</v>
      </c>
      <c r="BG117" s="503">
        <f t="shared" si="262"/>
        <v>0</v>
      </c>
      <c r="BH117" s="504">
        <f t="shared" si="134"/>
        <v>0</v>
      </c>
      <c r="BI117" s="505">
        <f t="shared" si="134"/>
        <v>0</v>
      </c>
      <c r="BJ117" s="506">
        <f t="shared" si="263"/>
        <v>0</v>
      </c>
      <c r="BK117" s="236">
        <f t="array" ref="BK117">IF($BB117&gt;0,"ｴﾗｰ",SUM(IF($AJ117:$AO117=BK$15,IF($AJ$17:$AO$17="○",$AG117))))</f>
        <v>0</v>
      </c>
      <c r="BL117" s="237">
        <f t="array" ref="BL117">IF($BB117&gt;0,"ｴﾗｰ",SUM(IF($AJ117:$AO117=BL$15,IF($AJ$17:$AO$17="○",$AG117))))</f>
        <v>0</v>
      </c>
      <c r="BM117" s="488">
        <f t="array" ref="BM117">IF($BB117&gt;0,"ｴﾗｰ",SUM(IF($AJ117:$AO117=BM$15,IF($AJ$17:$AO$17="○",$AG117))))</f>
        <v>0</v>
      </c>
      <c r="BN117" s="493">
        <f t="shared" si="264"/>
        <v>0</v>
      </c>
      <c r="BO117" s="236">
        <f t="array" ref="BO117">IF($BB117&gt;0,"ｴﾗｰ",SUM(IF($AP117:$AU117=BO$15,IF($AP$17:$AU$17="○",$AG117))))</f>
        <v>0</v>
      </c>
      <c r="BP117" s="237">
        <f t="array" ref="BP117">IF($BB117&gt;0,"ｴﾗｰ",SUM(IF($AP117:$AU117=BP$15,IF($AP$17:$AU$17="○",$AG117))))</f>
        <v>0</v>
      </c>
      <c r="BQ117" s="494">
        <f t="array" ref="BQ117">IF($BB117&gt;0,"ｴﾗｰ",SUM(IF($AP117:$AU117=BQ$15,IF($AP$17:$AU$17="○",$AG117))))</f>
        <v>0</v>
      </c>
      <c r="BR117" s="490">
        <f t="shared" si="265"/>
        <v>0</v>
      </c>
      <c r="BS117" s="236" t="str">
        <f t="shared" si="224"/>
        <v/>
      </c>
      <c r="BT117" s="237" t="str">
        <f t="shared" si="225"/>
        <v/>
      </c>
      <c r="BU117" s="488" t="str">
        <f t="shared" si="226"/>
        <v/>
      </c>
      <c r="BV117" s="532">
        <f t="shared" si="266"/>
        <v>0</v>
      </c>
      <c r="BW117" s="512" t="str">
        <f t="shared" si="267"/>
        <v>ｴﾗｰ</v>
      </c>
      <c r="BX117" s="237" t="str">
        <f t="shared" si="268"/>
        <v>ｴﾗｰ</v>
      </c>
      <c r="BY117" s="494" t="str">
        <f t="shared" si="269"/>
        <v>ｴﾗｰ</v>
      </c>
      <c r="BZ117" s="628">
        <f t="shared" si="270"/>
        <v>0</v>
      </c>
      <c r="CA117" s="528" t="str">
        <f t="shared" si="271"/>
        <v/>
      </c>
      <c r="CB117" s="237" t="str">
        <f t="shared" si="272"/>
        <v/>
      </c>
      <c r="CC117" s="494" t="str">
        <f t="shared" si="273"/>
        <v/>
      </c>
      <c r="CD117" s="635">
        <f t="shared" si="274"/>
        <v>0</v>
      </c>
      <c r="CE117" s="528" t="str">
        <f t="shared" si="275"/>
        <v/>
      </c>
      <c r="CF117" s="237" t="str">
        <f t="shared" si="276"/>
        <v/>
      </c>
      <c r="CG117" s="494" t="str">
        <f t="shared" si="277"/>
        <v/>
      </c>
      <c r="CH117" s="635">
        <f t="shared" si="278"/>
        <v>0</v>
      </c>
      <c r="CI117" s="535" t="str">
        <f t="shared" si="279"/>
        <v/>
      </c>
      <c r="CJ117" s="515" t="str">
        <f t="shared" si="280"/>
        <v/>
      </c>
      <c r="CK117" s="522" t="str">
        <f t="shared" si="281"/>
        <v/>
      </c>
      <c r="CL117" s="515" t="str">
        <f t="shared" si="282"/>
        <v/>
      </c>
      <c r="CM117" s="524" t="str">
        <f t="shared" si="283"/>
        <v/>
      </c>
      <c r="CN117" s="518" t="str">
        <f t="shared" si="284"/>
        <v/>
      </c>
      <c r="CO117" s="236" t="str">
        <f t="shared" si="285"/>
        <v/>
      </c>
      <c r="CP117" s="237" t="str">
        <f t="shared" si="286"/>
        <v/>
      </c>
      <c r="CQ117" s="494" t="str">
        <f t="shared" si="287"/>
        <v/>
      </c>
      <c r="CR117" s="493">
        <f t="shared" si="288"/>
        <v>0</v>
      </c>
      <c r="CS117" s="512" t="str">
        <f t="shared" si="289"/>
        <v/>
      </c>
      <c r="CT117" s="237" t="str">
        <f t="shared" si="290"/>
        <v/>
      </c>
      <c r="CU117" s="237" t="str">
        <f t="shared" si="291"/>
        <v/>
      </c>
      <c r="CV117" s="238">
        <f t="shared" si="292"/>
        <v>0</v>
      </c>
      <c r="CW117" s="236" t="str">
        <f t="shared" si="227"/>
        <v/>
      </c>
      <c r="CX117" s="237" t="str">
        <f t="shared" si="228"/>
        <v/>
      </c>
      <c r="CY117" s="494">
        <f t="shared" si="229"/>
        <v>0</v>
      </c>
      <c r="CZ117" s="493"/>
      <c r="DA117" s="236" t="str">
        <f t="shared" si="230"/>
        <v/>
      </c>
      <c r="DB117" s="237" t="str">
        <f t="shared" si="231"/>
        <v/>
      </c>
      <c r="DC117" s="494">
        <f t="shared" si="232"/>
        <v>0</v>
      </c>
      <c r="DD117" s="493"/>
      <c r="DE117" s="1335"/>
      <c r="DF117" s="1343">
        <f t="shared" si="233"/>
        <v>0</v>
      </c>
      <c r="DG117" s="528" t="str">
        <f t="shared" si="234"/>
        <v/>
      </c>
      <c r="DH117" s="494" t="str">
        <f t="shared" si="235"/>
        <v/>
      </c>
      <c r="DI117" s="53">
        <f t="shared" si="236"/>
        <v>0</v>
      </c>
      <c r="DJ117" s="432">
        <f t="shared" si="237"/>
        <v>0</v>
      </c>
      <c r="DK117" s="433">
        <f t="shared" si="293"/>
        <v>0</v>
      </c>
      <c r="DL117" s="53" t="str">
        <f t="shared" si="238"/>
        <v/>
      </c>
      <c r="DM117" s="105" t="str">
        <f t="shared" si="239"/>
        <v/>
      </c>
      <c r="DN117" s="104" t="str">
        <f t="shared" si="239"/>
        <v/>
      </c>
      <c r="DO117" s="434" t="str">
        <f t="shared" si="239"/>
        <v/>
      </c>
      <c r="DP117" s="672"/>
      <c r="DQ117" s="673"/>
      <c r="DR117" s="674"/>
      <c r="DS117" s="435">
        <f t="shared" si="294"/>
        <v>0</v>
      </c>
      <c r="DT117" s="228" t="str">
        <f t="shared" si="240"/>
        <v/>
      </c>
      <c r="DU117" s="236" t="str">
        <f t="shared" si="241"/>
        <v/>
      </c>
      <c r="DV117" s="237" t="str">
        <f t="shared" si="242"/>
        <v/>
      </c>
      <c r="DW117" s="237" t="str">
        <f t="shared" si="243"/>
        <v/>
      </c>
      <c r="DX117" s="238">
        <f t="shared" si="244"/>
        <v>0</v>
      </c>
      <c r="DY117" s="675"/>
      <c r="EA117" s="1363">
        <f t="shared" si="295"/>
        <v>0</v>
      </c>
      <c r="EB117" s="1363">
        <f t="shared" si="296"/>
        <v>0</v>
      </c>
      <c r="EC117" s="1363">
        <f t="shared" si="297"/>
        <v>0</v>
      </c>
      <c r="ED117" s="1363">
        <f t="shared" si="298"/>
        <v>0</v>
      </c>
      <c r="EE117" s="1363">
        <f t="shared" si="299"/>
        <v>0</v>
      </c>
      <c r="EF117" s="1363">
        <f t="shared" si="300"/>
        <v>0</v>
      </c>
      <c r="EG117" s="1363">
        <f t="shared" si="245"/>
        <v>0</v>
      </c>
    </row>
    <row r="118" spans="1:137" s="3" customFormat="1" ht="18" customHeight="1">
      <c r="A118" s="305" t="str">
        <f t="shared" si="219"/>
        <v/>
      </c>
      <c r="B118" s="174">
        <f t="shared" si="246"/>
        <v>0</v>
      </c>
      <c r="C118" s="1415" t="str">
        <f t="shared" si="220"/>
        <v>授業料</v>
      </c>
      <c r="D118" s="1415" t="str">
        <f t="shared" si="221"/>
        <v>入学金</v>
      </c>
      <c r="E118" s="174">
        <f t="shared" si="247"/>
        <v>0</v>
      </c>
      <c r="F118" s="305">
        <f t="shared" si="222"/>
        <v>0</v>
      </c>
      <c r="G118" s="475">
        <f t="shared" si="223"/>
        <v>101</v>
      </c>
      <c r="H118" s="430"/>
      <c r="I118" s="431"/>
      <c r="J118" s="658"/>
      <c r="K118" s="659"/>
      <c r="L118" s="659"/>
      <c r="M118" s="660"/>
      <c r="N118" s="661"/>
      <c r="O118" s="662"/>
      <c r="P118" s="658"/>
      <c r="Q118" s="659"/>
      <c r="R118" s="660"/>
      <c r="S118" s="663"/>
      <c r="T118" s="661"/>
      <c r="U118" s="664"/>
      <c r="V118" s="53" t="str">
        <f>IF(OR($R$5="",$T$5="",$J118="",$O118="",$U118=""),"",IF(ISERROR(VLOOKUP($C118,参照!$P$4:$V$112,5,FALSE)),0,VLOOKUP($C118,参照!$P$4:$V$112,5,FALSE)))</f>
        <v/>
      </c>
      <c r="W118" s="665"/>
      <c r="X118" s="54" t="str">
        <f>IF(OR($R$5="",$T$5="",$J118="",$O118="",$W118=""),"",IF(ISERROR(VLOOKUP($D118,参照!$P$4:$V$112,5,FALSE)),0,VLOOKUP($D118,参照!$P$4:$V$112,5,FALSE)))</f>
        <v/>
      </c>
      <c r="Y118" s="102"/>
      <c r="Z118" s="102"/>
      <c r="AA118" s="1177"/>
      <c r="AB118" s="227">
        <f t="shared" si="248"/>
        <v>0</v>
      </c>
      <c r="AC118" s="1122"/>
      <c r="AD118" s="352">
        <f t="shared" si="249"/>
        <v>0</v>
      </c>
      <c r="AE118" s="55"/>
      <c r="AF118" s="55" t="str">
        <f t="shared" si="250"/>
        <v/>
      </c>
      <c r="AG118" s="1124"/>
      <c r="AH118" s="760">
        <f t="shared" si="251"/>
        <v>0</v>
      </c>
      <c r="AI118" s="761">
        <f t="shared" si="252"/>
        <v>0</v>
      </c>
      <c r="AJ118" s="1126"/>
      <c r="AK118" s="1127"/>
      <c r="AL118" s="670"/>
      <c r="AM118" s="1127"/>
      <c r="AN118" s="670"/>
      <c r="AO118" s="1179"/>
      <c r="AP118" s="669"/>
      <c r="AQ118" s="1127"/>
      <c r="AR118" s="670"/>
      <c r="AS118" s="1127"/>
      <c r="AT118" s="670"/>
      <c r="AU118" s="1127"/>
      <c r="AV118" s="575" t="str">
        <f t="shared" si="253"/>
        <v>○</v>
      </c>
      <c r="AW118" s="576" t="str">
        <f t="shared" si="254"/>
        <v>○</v>
      </c>
      <c r="AX118" s="576" t="str">
        <f t="shared" si="255"/>
        <v>○</v>
      </c>
      <c r="AY118" s="576" t="str">
        <f t="shared" si="256"/>
        <v>○</v>
      </c>
      <c r="AZ118" s="576" t="str">
        <f t="shared" si="257"/>
        <v>○</v>
      </c>
      <c r="BA118" s="577" t="str">
        <f t="shared" si="258"/>
        <v>○</v>
      </c>
      <c r="BB118" s="578">
        <f t="shared" si="259"/>
        <v>0</v>
      </c>
      <c r="BC118" s="767">
        <f t="shared" si="260"/>
        <v>0</v>
      </c>
      <c r="BD118" s="768">
        <f t="shared" si="133"/>
        <v>0</v>
      </c>
      <c r="BE118" s="769">
        <f t="shared" si="133"/>
        <v>0</v>
      </c>
      <c r="BF118" s="587">
        <f t="shared" si="261"/>
        <v>0</v>
      </c>
      <c r="BG118" s="503">
        <f t="shared" si="262"/>
        <v>0</v>
      </c>
      <c r="BH118" s="504">
        <f t="shared" si="134"/>
        <v>0</v>
      </c>
      <c r="BI118" s="505">
        <f t="shared" si="134"/>
        <v>0</v>
      </c>
      <c r="BJ118" s="506">
        <f t="shared" si="263"/>
        <v>0</v>
      </c>
      <c r="BK118" s="236">
        <f t="array" ref="BK118">IF($BB118&gt;0,"ｴﾗｰ",SUM(IF($AJ118:$AO118=BK$15,IF($AJ$17:$AO$17="○",$AG118))))</f>
        <v>0</v>
      </c>
      <c r="BL118" s="237">
        <f t="array" ref="BL118">IF($BB118&gt;0,"ｴﾗｰ",SUM(IF($AJ118:$AO118=BL$15,IF($AJ$17:$AO$17="○",$AG118))))</f>
        <v>0</v>
      </c>
      <c r="BM118" s="488">
        <f t="array" ref="BM118">IF($BB118&gt;0,"ｴﾗｰ",SUM(IF($AJ118:$AO118=BM$15,IF($AJ$17:$AO$17="○",$AG118))))</f>
        <v>0</v>
      </c>
      <c r="BN118" s="493">
        <f t="shared" si="264"/>
        <v>0</v>
      </c>
      <c r="BO118" s="236">
        <f t="array" ref="BO118">IF($BB118&gt;0,"ｴﾗｰ",SUM(IF($AP118:$AU118=BO$15,IF($AP$17:$AU$17="○",$AG118))))</f>
        <v>0</v>
      </c>
      <c r="BP118" s="237">
        <f t="array" ref="BP118">IF($BB118&gt;0,"ｴﾗｰ",SUM(IF($AP118:$AU118=BP$15,IF($AP$17:$AU$17="○",$AG118))))</f>
        <v>0</v>
      </c>
      <c r="BQ118" s="494">
        <f t="array" ref="BQ118">IF($BB118&gt;0,"ｴﾗｰ",SUM(IF($AP118:$AU118=BQ$15,IF($AP$17:$AU$17="○",$AG118))))</f>
        <v>0</v>
      </c>
      <c r="BR118" s="490">
        <f t="shared" si="265"/>
        <v>0</v>
      </c>
      <c r="BS118" s="236" t="str">
        <f t="shared" si="224"/>
        <v/>
      </c>
      <c r="BT118" s="237" t="str">
        <f t="shared" si="225"/>
        <v/>
      </c>
      <c r="BU118" s="488" t="str">
        <f t="shared" si="226"/>
        <v/>
      </c>
      <c r="BV118" s="532">
        <f t="shared" si="266"/>
        <v>0</v>
      </c>
      <c r="BW118" s="512" t="str">
        <f t="shared" si="267"/>
        <v>ｴﾗｰ</v>
      </c>
      <c r="BX118" s="237" t="str">
        <f t="shared" si="268"/>
        <v>ｴﾗｰ</v>
      </c>
      <c r="BY118" s="494" t="str">
        <f t="shared" si="269"/>
        <v>ｴﾗｰ</v>
      </c>
      <c r="BZ118" s="628">
        <f t="shared" si="270"/>
        <v>0</v>
      </c>
      <c r="CA118" s="528" t="str">
        <f t="shared" si="271"/>
        <v/>
      </c>
      <c r="CB118" s="237" t="str">
        <f t="shared" si="272"/>
        <v/>
      </c>
      <c r="CC118" s="494" t="str">
        <f t="shared" si="273"/>
        <v/>
      </c>
      <c r="CD118" s="635">
        <f t="shared" si="274"/>
        <v>0</v>
      </c>
      <c r="CE118" s="528" t="str">
        <f t="shared" si="275"/>
        <v/>
      </c>
      <c r="CF118" s="237" t="str">
        <f t="shared" si="276"/>
        <v/>
      </c>
      <c r="CG118" s="494" t="str">
        <f t="shared" si="277"/>
        <v/>
      </c>
      <c r="CH118" s="635">
        <f t="shared" si="278"/>
        <v>0</v>
      </c>
      <c r="CI118" s="535" t="str">
        <f t="shared" si="279"/>
        <v/>
      </c>
      <c r="CJ118" s="515" t="str">
        <f t="shared" si="280"/>
        <v/>
      </c>
      <c r="CK118" s="522" t="str">
        <f t="shared" si="281"/>
        <v/>
      </c>
      <c r="CL118" s="515" t="str">
        <f t="shared" si="282"/>
        <v/>
      </c>
      <c r="CM118" s="524" t="str">
        <f t="shared" si="283"/>
        <v/>
      </c>
      <c r="CN118" s="518" t="str">
        <f t="shared" si="284"/>
        <v/>
      </c>
      <c r="CO118" s="236" t="str">
        <f t="shared" si="285"/>
        <v/>
      </c>
      <c r="CP118" s="237" t="str">
        <f t="shared" si="286"/>
        <v/>
      </c>
      <c r="CQ118" s="494" t="str">
        <f t="shared" si="287"/>
        <v/>
      </c>
      <c r="CR118" s="493">
        <f t="shared" si="288"/>
        <v>0</v>
      </c>
      <c r="CS118" s="512" t="str">
        <f t="shared" si="289"/>
        <v/>
      </c>
      <c r="CT118" s="237" t="str">
        <f t="shared" si="290"/>
        <v/>
      </c>
      <c r="CU118" s="237" t="str">
        <f t="shared" si="291"/>
        <v/>
      </c>
      <c r="CV118" s="238">
        <f t="shared" si="292"/>
        <v>0</v>
      </c>
      <c r="CW118" s="236" t="str">
        <f t="shared" si="227"/>
        <v/>
      </c>
      <c r="CX118" s="237" t="str">
        <f t="shared" si="228"/>
        <v/>
      </c>
      <c r="CY118" s="494">
        <f t="shared" si="229"/>
        <v>0</v>
      </c>
      <c r="CZ118" s="493"/>
      <c r="DA118" s="236" t="str">
        <f t="shared" si="230"/>
        <v/>
      </c>
      <c r="DB118" s="237" t="str">
        <f t="shared" si="231"/>
        <v/>
      </c>
      <c r="DC118" s="494">
        <f t="shared" si="232"/>
        <v>0</v>
      </c>
      <c r="DD118" s="493"/>
      <c r="DE118" s="1335"/>
      <c r="DF118" s="1343">
        <f t="shared" si="233"/>
        <v>0</v>
      </c>
      <c r="DG118" s="528" t="str">
        <f t="shared" si="234"/>
        <v/>
      </c>
      <c r="DH118" s="494" t="str">
        <f t="shared" si="235"/>
        <v/>
      </c>
      <c r="DI118" s="53">
        <f t="shared" si="236"/>
        <v>0</v>
      </c>
      <c r="DJ118" s="432">
        <f t="shared" si="237"/>
        <v>0</v>
      </c>
      <c r="DK118" s="433">
        <f t="shared" si="293"/>
        <v>0</v>
      </c>
      <c r="DL118" s="53" t="str">
        <f t="shared" si="238"/>
        <v/>
      </c>
      <c r="DM118" s="105" t="str">
        <f t="shared" si="239"/>
        <v/>
      </c>
      <c r="DN118" s="104" t="str">
        <f t="shared" si="239"/>
        <v/>
      </c>
      <c r="DO118" s="434" t="str">
        <f t="shared" si="239"/>
        <v/>
      </c>
      <c r="DP118" s="672"/>
      <c r="DQ118" s="673"/>
      <c r="DR118" s="674"/>
      <c r="DS118" s="435">
        <f t="shared" si="294"/>
        <v>0</v>
      </c>
      <c r="DT118" s="228" t="str">
        <f t="shared" si="240"/>
        <v/>
      </c>
      <c r="DU118" s="236" t="str">
        <f t="shared" si="241"/>
        <v/>
      </c>
      <c r="DV118" s="237" t="str">
        <f t="shared" si="242"/>
        <v/>
      </c>
      <c r="DW118" s="237" t="str">
        <f t="shared" si="243"/>
        <v/>
      </c>
      <c r="DX118" s="238">
        <f t="shared" si="244"/>
        <v>0</v>
      </c>
      <c r="DY118" s="675"/>
      <c r="EA118" s="1363">
        <f t="shared" si="295"/>
        <v>0</v>
      </c>
      <c r="EB118" s="1363">
        <f t="shared" si="296"/>
        <v>0</v>
      </c>
      <c r="EC118" s="1363">
        <f t="shared" si="297"/>
        <v>0</v>
      </c>
      <c r="ED118" s="1363">
        <f t="shared" si="298"/>
        <v>0</v>
      </c>
      <c r="EE118" s="1363">
        <f t="shared" si="299"/>
        <v>0</v>
      </c>
      <c r="EF118" s="1363">
        <f t="shared" si="300"/>
        <v>0</v>
      </c>
      <c r="EG118" s="1363">
        <f t="shared" si="245"/>
        <v>0</v>
      </c>
    </row>
    <row r="119" spans="1:137" s="3" customFormat="1" ht="18" customHeight="1">
      <c r="A119" s="305" t="str">
        <f t="shared" si="219"/>
        <v/>
      </c>
      <c r="B119" s="174">
        <f t="shared" si="246"/>
        <v>0</v>
      </c>
      <c r="C119" s="1415" t="str">
        <f t="shared" si="220"/>
        <v>授業料</v>
      </c>
      <c r="D119" s="1415" t="str">
        <f t="shared" si="221"/>
        <v>入学金</v>
      </c>
      <c r="E119" s="174">
        <f t="shared" si="247"/>
        <v>0</v>
      </c>
      <c r="F119" s="305">
        <f t="shared" si="222"/>
        <v>0</v>
      </c>
      <c r="G119" s="475">
        <f t="shared" si="223"/>
        <v>102</v>
      </c>
      <c r="H119" s="430"/>
      <c r="I119" s="431"/>
      <c r="J119" s="658"/>
      <c r="K119" s="659"/>
      <c r="L119" s="659"/>
      <c r="M119" s="660"/>
      <c r="N119" s="661"/>
      <c r="O119" s="662"/>
      <c r="P119" s="658"/>
      <c r="Q119" s="659"/>
      <c r="R119" s="660"/>
      <c r="S119" s="663"/>
      <c r="T119" s="661"/>
      <c r="U119" s="664"/>
      <c r="V119" s="53" t="str">
        <f>IF(OR($R$5="",$T$5="",$J119="",$O119="",$U119=""),"",IF(ISERROR(VLOOKUP($C119,参照!$P$4:$V$112,5,FALSE)),0,VLOOKUP($C119,参照!$P$4:$V$112,5,FALSE)))</f>
        <v/>
      </c>
      <c r="W119" s="665"/>
      <c r="X119" s="54" t="str">
        <f>IF(OR($R$5="",$T$5="",$J119="",$O119="",$W119=""),"",IF(ISERROR(VLOOKUP($D119,参照!$P$4:$V$112,5,FALSE)),0,VLOOKUP($D119,参照!$P$4:$V$112,5,FALSE)))</f>
        <v/>
      </c>
      <c r="Y119" s="102"/>
      <c r="Z119" s="102"/>
      <c r="AA119" s="1177"/>
      <c r="AB119" s="227">
        <f t="shared" si="248"/>
        <v>0</v>
      </c>
      <c r="AC119" s="1122"/>
      <c r="AD119" s="352">
        <f t="shared" si="249"/>
        <v>0</v>
      </c>
      <c r="AE119" s="55"/>
      <c r="AF119" s="55" t="str">
        <f t="shared" si="250"/>
        <v/>
      </c>
      <c r="AG119" s="1124"/>
      <c r="AH119" s="760">
        <f t="shared" si="251"/>
        <v>0</v>
      </c>
      <c r="AI119" s="761">
        <f t="shared" si="252"/>
        <v>0</v>
      </c>
      <c r="AJ119" s="1126"/>
      <c r="AK119" s="1127"/>
      <c r="AL119" s="670"/>
      <c r="AM119" s="1127"/>
      <c r="AN119" s="670"/>
      <c r="AO119" s="1179"/>
      <c r="AP119" s="669"/>
      <c r="AQ119" s="1127"/>
      <c r="AR119" s="670"/>
      <c r="AS119" s="1127"/>
      <c r="AT119" s="670"/>
      <c r="AU119" s="1127"/>
      <c r="AV119" s="575" t="str">
        <f t="shared" si="253"/>
        <v>○</v>
      </c>
      <c r="AW119" s="576" t="str">
        <f t="shared" si="254"/>
        <v>○</v>
      </c>
      <c r="AX119" s="576" t="str">
        <f t="shared" si="255"/>
        <v>○</v>
      </c>
      <c r="AY119" s="576" t="str">
        <f t="shared" si="256"/>
        <v>○</v>
      </c>
      <c r="AZ119" s="576" t="str">
        <f t="shared" si="257"/>
        <v>○</v>
      </c>
      <c r="BA119" s="577" t="str">
        <f t="shared" si="258"/>
        <v>○</v>
      </c>
      <c r="BB119" s="578">
        <f t="shared" si="259"/>
        <v>0</v>
      </c>
      <c r="BC119" s="767">
        <f t="shared" si="260"/>
        <v>0</v>
      </c>
      <c r="BD119" s="768">
        <f t="shared" si="133"/>
        <v>0</v>
      </c>
      <c r="BE119" s="769">
        <f t="shared" si="133"/>
        <v>0</v>
      </c>
      <c r="BF119" s="587">
        <f t="shared" si="261"/>
        <v>0</v>
      </c>
      <c r="BG119" s="503">
        <f t="shared" si="262"/>
        <v>0</v>
      </c>
      <c r="BH119" s="504">
        <f t="shared" si="134"/>
        <v>0</v>
      </c>
      <c r="BI119" s="505">
        <f t="shared" si="134"/>
        <v>0</v>
      </c>
      <c r="BJ119" s="506">
        <f t="shared" si="263"/>
        <v>0</v>
      </c>
      <c r="BK119" s="236">
        <f t="array" ref="BK119">IF($BB119&gt;0,"ｴﾗｰ",SUM(IF($AJ119:$AO119=BK$15,IF($AJ$17:$AO$17="○",$AG119))))</f>
        <v>0</v>
      </c>
      <c r="BL119" s="237">
        <f t="array" ref="BL119">IF($BB119&gt;0,"ｴﾗｰ",SUM(IF($AJ119:$AO119=BL$15,IF($AJ$17:$AO$17="○",$AG119))))</f>
        <v>0</v>
      </c>
      <c r="BM119" s="488">
        <f t="array" ref="BM119">IF($BB119&gt;0,"ｴﾗｰ",SUM(IF($AJ119:$AO119=BM$15,IF($AJ$17:$AO$17="○",$AG119))))</f>
        <v>0</v>
      </c>
      <c r="BN119" s="493">
        <f t="shared" si="264"/>
        <v>0</v>
      </c>
      <c r="BO119" s="236">
        <f t="array" ref="BO119">IF($BB119&gt;0,"ｴﾗｰ",SUM(IF($AP119:$AU119=BO$15,IF($AP$17:$AU$17="○",$AG119))))</f>
        <v>0</v>
      </c>
      <c r="BP119" s="237">
        <f t="array" ref="BP119">IF($BB119&gt;0,"ｴﾗｰ",SUM(IF($AP119:$AU119=BP$15,IF($AP$17:$AU$17="○",$AG119))))</f>
        <v>0</v>
      </c>
      <c r="BQ119" s="494">
        <f t="array" ref="BQ119">IF($BB119&gt;0,"ｴﾗｰ",SUM(IF($AP119:$AU119=BQ$15,IF($AP$17:$AU$17="○",$AG119))))</f>
        <v>0</v>
      </c>
      <c r="BR119" s="490">
        <f t="shared" si="265"/>
        <v>0</v>
      </c>
      <c r="BS119" s="236" t="str">
        <f t="shared" si="224"/>
        <v/>
      </c>
      <c r="BT119" s="237" t="str">
        <f t="shared" si="225"/>
        <v/>
      </c>
      <c r="BU119" s="488" t="str">
        <f t="shared" si="226"/>
        <v/>
      </c>
      <c r="BV119" s="532">
        <f t="shared" si="266"/>
        <v>0</v>
      </c>
      <c r="BW119" s="512" t="str">
        <f t="shared" si="267"/>
        <v>ｴﾗｰ</v>
      </c>
      <c r="BX119" s="237" t="str">
        <f t="shared" si="268"/>
        <v>ｴﾗｰ</v>
      </c>
      <c r="BY119" s="494" t="str">
        <f t="shared" si="269"/>
        <v>ｴﾗｰ</v>
      </c>
      <c r="BZ119" s="628">
        <f t="shared" si="270"/>
        <v>0</v>
      </c>
      <c r="CA119" s="528" t="str">
        <f t="shared" si="271"/>
        <v/>
      </c>
      <c r="CB119" s="237" t="str">
        <f t="shared" si="272"/>
        <v/>
      </c>
      <c r="CC119" s="494" t="str">
        <f t="shared" si="273"/>
        <v/>
      </c>
      <c r="CD119" s="635">
        <f t="shared" si="274"/>
        <v>0</v>
      </c>
      <c r="CE119" s="528" t="str">
        <f t="shared" si="275"/>
        <v/>
      </c>
      <c r="CF119" s="237" t="str">
        <f t="shared" si="276"/>
        <v/>
      </c>
      <c r="CG119" s="494" t="str">
        <f t="shared" si="277"/>
        <v/>
      </c>
      <c r="CH119" s="635">
        <f t="shared" si="278"/>
        <v>0</v>
      </c>
      <c r="CI119" s="535" t="str">
        <f t="shared" si="279"/>
        <v/>
      </c>
      <c r="CJ119" s="515" t="str">
        <f t="shared" si="280"/>
        <v/>
      </c>
      <c r="CK119" s="522" t="str">
        <f t="shared" si="281"/>
        <v/>
      </c>
      <c r="CL119" s="515" t="str">
        <f t="shared" si="282"/>
        <v/>
      </c>
      <c r="CM119" s="524" t="str">
        <f t="shared" si="283"/>
        <v/>
      </c>
      <c r="CN119" s="518" t="str">
        <f t="shared" si="284"/>
        <v/>
      </c>
      <c r="CO119" s="236" t="str">
        <f t="shared" si="285"/>
        <v/>
      </c>
      <c r="CP119" s="237" t="str">
        <f t="shared" si="286"/>
        <v/>
      </c>
      <c r="CQ119" s="494" t="str">
        <f t="shared" si="287"/>
        <v/>
      </c>
      <c r="CR119" s="493">
        <f t="shared" si="288"/>
        <v>0</v>
      </c>
      <c r="CS119" s="512" t="str">
        <f t="shared" si="289"/>
        <v/>
      </c>
      <c r="CT119" s="237" t="str">
        <f t="shared" si="290"/>
        <v/>
      </c>
      <c r="CU119" s="237" t="str">
        <f t="shared" si="291"/>
        <v/>
      </c>
      <c r="CV119" s="238">
        <f t="shared" si="292"/>
        <v>0</v>
      </c>
      <c r="CW119" s="236" t="str">
        <f t="shared" si="227"/>
        <v/>
      </c>
      <c r="CX119" s="237" t="str">
        <f t="shared" si="228"/>
        <v/>
      </c>
      <c r="CY119" s="494">
        <f t="shared" si="229"/>
        <v>0</v>
      </c>
      <c r="CZ119" s="493"/>
      <c r="DA119" s="236" t="str">
        <f t="shared" si="230"/>
        <v/>
      </c>
      <c r="DB119" s="237" t="str">
        <f t="shared" si="231"/>
        <v/>
      </c>
      <c r="DC119" s="494">
        <f t="shared" si="232"/>
        <v>0</v>
      </c>
      <c r="DD119" s="493"/>
      <c r="DE119" s="1335"/>
      <c r="DF119" s="1343">
        <f t="shared" si="233"/>
        <v>0</v>
      </c>
      <c r="DG119" s="528" t="str">
        <f t="shared" si="234"/>
        <v/>
      </c>
      <c r="DH119" s="494" t="str">
        <f t="shared" si="235"/>
        <v/>
      </c>
      <c r="DI119" s="53">
        <f t="shared" si="236"/>
        <v>0</v>
      </c>
      <c r="DJ119" s="432">
        <f t="shared" si="237"/>
        <v>0</v>
      </c>
      <c r="DK119" s="433">
        <f t="shared" si="293"/>
        <v>0</v>
      </c>
      <c r="DL119" s="53" t="str">
        <f t="shared" si="238"/>
        <v/>
      </c>
      <c r="DM119" s="105" t="str">
        <f t="shared" si="239"/>
        <v/>
      </c>
      <c r="DN119" s="104" t="str">
        <f t="shared" si="239"/>
        <v/>
      </c>
      <c r="DO119" s="434" t="str">
        <f t="shared" si="239"/>
        <v/>
      </c>
      <c r="DP119" s="672"/>
      <c r="DQ119" s="673"/>
      <c r="DR119" s="674"/>
      <c r="DS119" s="435">
        <f t="shared" si="294"/>
        <v>0</v>
      </c>
      <c r="DT119" s="228" t="str">
        <f t="shared" si="240"/>
        <v/>
      </c>
      <c r="DU119" s="236" t="str">
        <f t="shared" si="241"/>
        <v/>
      </c>
      <c r="DV119" s="237" t="str">
        <f t="shared" si="242"/>
        <v/>
      </c>
      <c r="DW119" s="237" t="str">
        <f t="shared" si="243"/>
        <v/>
      </c>
      <c r="DX119" s="238">
        <f t="shared" si="244"/>
        <v>0</v>
      </c>
      <c r="DY119" s="675"/>
      <c r="EA119" s="1363">
        <f t="shared" si="295"/>
        <v>0</v>
      </c>
      <c r="EB119" s="1363">
        <f t="shared" si="296"/>
        <v>0</v>
      </c>
      <c r="EC119" s="1363">
        <f t="shared" si="297"/>
        <v>0</v>
      </c>
      <c r="ED119" s="1363">
        <f t="shared" si="298"/>
        <v>0</v>
      </c>
      <c r="EE119" s="1363">
        <f t="shared" si="299"/>
        <v>0</v>
      </c>
      <c r="EF119" s="1363">
        <f t="shared" si="300"/>
        <v>0</v>
      </c>
      <c r="EG119" s="1363">
        <f t="shared" si="245"/>
        <v>0</v>
      </c>
    </row>
    <row r="120" spans="1:137" s="3" customFormat="1" ht="18" customHeight="1">
      <c r="A120" s="305" t="str">
        <f t="shared" si="219"/>
        <v/>
      </c>
      <c r="B120" s="174">
        <f t="shared" si="246"/>
        <v>0</v>
      </c>
      <c r="C120" s="1415" t="str">
        <f t="shared" si="220"/>
        <v>授業料</v>
      </c>
      <c r="D120" s="1415" t="str">
        <f t="shared" si="221"/>
        <v>入学金</v>
      </c>
      <c r="E120" s="174">
        <f t="shared" si="247"/>
        <v>0</v>
      </c>
      <c r="F120" s="305">
        <f t="shared" si="222"/>
        <v>0</v>
      </c>
      <c r="G120" s="475">
        <f t="shared" si="223"/>
        <v>103</v>
      </c>
      <c r="H120" s="430"/>
      <c r="I120" s="431"/>
      <c r="J120" s="658"/>
      <c r="K120" s="659"/>
      <c r="L120" s="659"/>
      <c r="M120" s="660"/>
      <c r="N120" s="661"/>
      <c r="O120" s="662"/>
      <c r="P120" s="658"/>
      <c r="Q120" s="659"/>
      <c r="R120" s="660"/>
      <c r="S120" s="663"/>
      <c r="T120" s="661"/>
      <c r="U120" s="664"/>
      <c r="V120" s="53" t="str">
        <f>IF(OR($R$5="",$T$5="",$J120="",$O120="",$U120=""),"",IF(ISERROR(VLOOKUP($C120,参照!$P$4:$V$112,5,FALSE)),0,VLOOKUP($C120,参照!$P$4:$V$112,5,FALSE)))</f>
        <v/>
      </c>
      <c r="W120" s="665"/>
      <c r="X120" s="54" t="str">
        <f>IF(OR($R$5="",$T$5="",$J120="",$O120="",$W120=""),"",IF(ISERROR(VLOOKUP($D120,参照!$P$4:$V$112,5,FALSE)),0,VLOOKUP($D120,参照!$P$4:$V$112,5,FALSE)))</f>
        <v/>
      </c>
      <c r="Y120" s="102"/>
      <c r="Z120" s="102"/>
      <c r="AA120" s="1177"/>
      <c r="AB120" s="227">
        <f t="shared" si="248"/>
        <v>0</v>
      </c>
      <c r="AC120" s="1122"/>
      <c r="AD120" s="352">
        <f t="shared" si="249"/>
        <v>0</v>
      </c>
      <c r="AE120" s="55"/>
      <c r="AF120" s="55" t="str">
        <f t="shared" si="250"/>
        <v/>
      </c>
      <c r="AG120" s="1124"/>
      <c r="AH120" s="760">
        <f t="shared" si="251"/>
        <v>0</v>
      </c>
      <c r="AI120" s="761">
        <f t="shared" si="252"/>
        <v>0</v>
      </c>
      <c r="AJ120" s="1126"/>
      <c r="AK120" s="1127"/>
      <c r="AL120" s="670"/>
      <c r="AM120" s="1127"/>
      <c r="AN120" s="670"/>
      <c r="AO120" s="1179"/>
      <c r="AP120" s="669"/>
      <c r="AQ120" s="1127"/>
      <c r="AR120" s="670"/>
      <c r="AS120" s="1127"/>
      <c r="AT120" s="670"/>
      <c r="AU120" s="1127"/>
      <c r="AV120" s="575" t="str">
        <f t="shared" si="253"/>
        <v>○</v>
      </c>
      <c r="AW120" s="576" t="str">
        <f t="shared" si="254"/>
        <v>○</v>
      </c>
      <c r="AX120" s="576" t="str">
        <f t="shared" si="255"/>
        <v>○</v>
      </c>
      <c r="AY120" s="576" t="str">
        <f t="shared" si="256"/>
        <v>○</v>
      </c>
      <c r="AZ120" s="576" t="str">
        <f t="shared" si="257"/>
        <v>○</v>
      </c>
      <c r="BA120" s="577" t="str">
        <f t="shared" si="258"/>
        <v>○</v>
      </c>
      <c r="BB120" s="578">
        <f t="shared" si="259"/>
        <v>0</v>
      </c>
      <c r="BC120" s="767">
        <f t="shared" si="260"/>
        <v>0</v>
      </c>
      <c r="BD120" s="768">
        <f t="shared" si="133"/>
        <v>0</v>
      </c>
      <c r="BE120" s="769">
        <f t="shared" si="133"/>
        <v>0</v>
      </c>
      <c r="BF120" s="587">
        <f t="shared" si="261"/>
        <v>0</v>
      </c>
      <c r="BG120" s="503">
        <f t="shared" si="262"/>
        <v>0</v>
      </c>
      <c r="BH120" s="504">
        <f t="shared" si="134"/>
        <v>0</v>
      </c>
      <c r="BI120" s="505">
        <f t="shared" si="134"/>
        <v>0</v>
      </c>
      <c r="BJ120" s="506">
        <f t="shared" si="263"/>
        <v>0</v>
      </c>
      <c r="BK120" s="236">
        <f t="array" ref="BK120">IF($BB120&gt;0,"ｴﾗｰ",SUM(IF($AJ120:$AO120=BK$15,IF($AJ$17:$AO$17="○",$AG120))))</f>
        <v>0</v>
      </c>
      <c r="BL120" s="237">
        <f t="array" ref="BL120">IF($BB120&gt;0,"ｴﾗｰ",SUM(IF($AJ120:$AO120=BL$15,IF($AJ$17:$AO$17="○",$AG120))))</f>
        <v>0</v>
      </c>
      <c r="BM120" s="488">
        <f t="array" ref="BM120">IF($BB120&gt;0,"ｴﾗｰ",SUM(IF($AJ120:$AO120=BM$15,IF($AJ$17:$AO$17="○",$AG120))))</f>
        <v>0</v>
      </c>
      <c r="BN120" s="493">
        <f t="shared" si="264"/>
        <v>0</v>
      </c>
      <c r="BO120" s="236">
        <f t="array" ref="BO120">IF($BB120&gt;0,"ｴﾗｰ",SUM(IF($AP120:$AU120=BO$15,IF($AP$17:$AU$17="○",$AG120))))</f>
        <v>0</v>
      </c>
      <c r="BP120" s="237">
        <f t="array" ref="BP120">IF($BB120&gt;0,"ｴﾗｰ",SUM(IF($AP120:$AU120=BP$15,IF($AP$17:$AU$17="○",$AG120))))</f>
        <v>0</v>
      </c>
      <c r="BQ120" s="494">
        <f t="array" ref="BQ120">IF($BB120&gt;0,"ｴﾗｰ",SUM(IF($AP120:$AU120=BQ$15,IF($AP$17:$AU$17="○",$AG120))))</f>
        <v>0</v>
      </c>
      <c r="BR120" s="490">
        <f t="shared" si="265"/>
        <v>0</v>
      </c>
      <c r="BS120" s="236" t="str">
        <f t="shared" si="224"/>
        <v/>
      </c>
      <c r="BT120" s="237" t="str">
        <f t="shared" si="225"/>
        <v/>
      </c>
      <c r="BU120" s="488" t="str">
        <f t="shared" si="226"/>
        <v/>
      </c>
      <c r="BV120" s="532">
        <f t="shared" si="266"/>
        <v>0</v>
      </c>
      <c r="BW120" s="512" t="str">
        <f t="shared" si="267"/>
        <v>ｴﾗｰ</v>
      </c>
      <c r="BX120" s="237" t="str">
        <f t="shared" si="268"/>
        <v>ｴﾗｰ</v>
      </c>
      <c r="BY120" s="494" t="str">
        <f t="shared" si="269"/>
        <v>ｴﾗｰ</v>
      </c>
      <c r="BZ120" s="628">
        <f t="shared" si="270"/>
        <v>0</v>
      </c>
      <c r="CA120" s="528" t="str">
        <f t="shared" si="271"/>
        <v/>
      </c>
      <c r="CB120" s="237" t="str">
        <f t="shared" si="272"/>
        <v/>
      </c>
      <c r="CC120" s="494" t="str">
        <f t="shared" si="273"/>
        <v/>
      </c>
      <c r="CD120" s="635">
        <f t="shared" si="274"/>
        <v>0</v>
      </c>
      <c r="CE120" s="528" t="str">
        <f t="shared" si="275"/>
        <v/>
      </c>
      <c r="CF120" s="237" t="str">
        <f t="shared" si="276"/>
        <v/>
      </c>
      <c r="CG120" s="494" t="str">
        <f t="shared" si="277"/>
        <v/>
      </c>
      <c r="CH120" s="635">
        <f t="shared" si="278"/>
        <v>0</v>
      </c>
      <c r="CI120" s="535" t="str">
        <f t="shared" si="279"/>
        <v/>
      </c>
      <c r="CJ120" s="515" t="str">
        <f t="shared" si="280"/>
        <v/>
      </c>
      <c r="CK120" s="522" t="str">
        <f t="shared" si="281"/>
        <v/>
      </c>
      <c r="CL120" s="515" t="str">
        <f t="shared" si="282"/>
        <v/>
      </c>
      <c r="CM120" s="524" t="str">
        <f t="shared" si="283"/>
        <v/>
      </c>
      <c r="CN120" s="518" t="str">
        <f t="shared" si="284"/>
        <v/>
      </c>
      <c r="CO120" s="236" t="str">
        <f t="shared" si="285"/>
        <v/>
      </c>
      <c r="CP120" s="237" t="str">
        <f t="shared" si="286"/>
        <v/>
      </c>
      <c r="CQ120" s="494" t="str">
        <f t="shared" si="287"/>
        <v/>
      </c>
      <c r="CR120" s="493">
        <f t="shared" si="288"/>
        <v>0</v>
      </c>
      <c r="CS120" s="512" t="str">
        <f t="shared" si="289"/>
        <v/>
      </c>
      <c r="CT120" s="237" t="str">
        <f t="shared" si="290"/>
        <v/>
      </c>
      <c r="CU120" s="237" t="str">
        <f t="shared" si="291"/>
        <v/>
      </c>
      <c r="CV120" s="238">
        <f t="shared" si="292"/>
        <v>0</v>
      </c>
      <c r="CW120" s="236" t="str">
        <f t="shared" si="227"/>
        <v/>
      </c>
      <c r="CX120" s="237" t="str">
        <f t="shared" si="228"/>
        <v/>
      </c>
      <c r="CY120" s="494">
        <f t="shared" si="229"/>
        <v>0</v>
      </c>
      <c r="CZ120" s="493"/>
      <c r="DA120" s="236" t="str">
        <f t="shared" si="230"/>
        <v/>
      </c>
      <c r="DB120" s="237" t="str">
        <f t="shared" si="231"/>
        <v/>
      </c>
      <c r="DC120" s="494">
        <f t="shared" si="232"/>
        <v>0</v>
      </c>
      <c r="DD120" s="493"/>
      <c r="DE120" s="1335"/>
      <c r="DF120" s="1343">
        <f t="shared" si="233"/>
        <v>0</v>
      </c>
      <c r="DG120" s="528" t="str">
        <f t="shared" si="234"/>
        <v/>
      </c>
      <c r="DH120" s="494" t="str">
        <f t="shared" si="235"/>
        <v/>
      </c>
      <c r="DI120" s="53">
        <f t="shared" si="236"/>
        <v>0</v>
      </c>
      <c r="DJ120" s="432">
        <f t="shared" si="237"/>
        <v>0</v>
      </c>
      <c r="DK120" s="433">
        <f t="shared" si="293"/>
        <v>0</v>
      </c>
      <c r="DL120" s="53" t="str">
        <f t="shared" si="238"/>
        <v/>
      </c>
      <c r="DM120" s="105" t="str">
        <f t="shared" si="239"/>
        <v/>
      </c>
      <c r="DN120" s="104" t="str">
        <f t="shared" si="239"/>
        <v/>
      </c>
      <c r="DO120" s="434" t="str">
        <f t="shared" si="239"/>
        <v/>
      </c>
      <c r="DP120" s="672"/>
      <c r="DQ120" s="673"/>
      <c r="DR120" s="674"/>
      <c r="DS120" s="435">
        <f t="shared" si="294"/>
        <v>0</v>
      </c>
      <c r="DT120" s="228" t="str">
        <f t="shared" si="240"/>
        <v/>
      </c>
      <c r="DU120" s="236" t="str">
        <f t="shared" si="241"/>
        <v/>
      </c>
      <c r="DV120" s="237" t="str">
        <f t="shared" si="242"/>
        <v/>
      </c>
      <c r="DW120" s="237" t="str">
        <f t="shared" si="243"/>
        <v/>
      </c>
      <c r="DX120" s="238">
        <f t="shared" si="244"/>
        <v>0</v>
      </c>
      <c r="DY120" s="675"/>
      <c r="EA120" s="1363">
        <f t="shared" si="295"/>
        <v>0</v>
      </c>
      <c r="EB120" s="1363">
        <f t="shared" si="296"/>
        <v>0</v>
      </c>
      <c r="EC120" s="1363">
        <f t="shared" si="297"/>
        <v>0</v>
      </c>
      <c r="ED120" s="1363">
        <f t="shared" si="298"/>
        <v>0</v>
      </c>
      <c r="EE120" s="1363">
        <f t="shared" si="299"/>
        <v>0</v>
      </c>
      <c r="EF120" s="1363">
        <f t="shared" si="300"/>
        <v>0</v>
      </c>
      <c r="EG120" s="1363">
        <f t="shared" si="245"/>
        <v>0</v>
      </c>
    </row>
    <row r="121" spans="1:137" s="3" customFormat="1" ht="18" customHeight="1">
      <c r="A121" s="305" t="str">
        <f t="shared" si="219"/>
        <v/>
      </c>
      <c r="B121" s="174">
        <f t="shared" si="246"/>
        <v>0</v>
      </c>
      <c r="C121" s="1415" t="str">
        <f t="shared" si="220"/>
        <v>授業料</v>
      </c>
      <c r="D121" s="1415" t="str">
        <f t="shared" si="221"/>
        <v>入学金</v>
      </c>
      <c r="E121" s="174">
        <f t="shared" si="247"/>
        <v>0</v>
      </c>
      <c r="F121" s="305">
        <f t="shared" si="222"/>
        <v>0</v>
      </c>
      <c r="G121" s="475">
        <f t="shared" si="223"/>
        <v>104</v>
      </c>
      <c r="H121" s="430"/>
      <c r="I121" s="431"/>
      <c r="J121" s="658"/>
      <c r="K121" s="659"/>
      <c r="L121" s="659"/>
      <c r="M121" s="660"/>
      <c r="N121" s="661"/>
      <c r="O121" s="662"/>
      <c r="P121" s="658"/>
      <c r="Q121" s="659"/>
      <c r="R121" s="660"/>
      <c r="S121" s="663"/>
      <c r="T121" s="661"/>
      <c r="U121" s="664"/>
      <c r="V121" s="53" t="str">
        <f>IF(OR($R$5="",$T$5="",$J121="",$O121="",$U121=""),"",IF(ISERROR(VLOOKUP($C121,参照!$P$4:$V$112,5,FALSE)),0,VLOOKUP($C121,参照!$P$4:$V$112,5,FALSE)))</f>
        <v/>
      </c>
      <c r="W121" s="665"/>
      <c r="X121" s="54" t="str">
        <f>IF(OR($R$5="",$T$5="",$J121="",$O121="",$W121=""),"",IF(ISERROR(VLOOKUP($D121,参照!$P$4:$V$112,5,FALSE)),0,VLOOKUP($D121,参照!$P$4:$V$112,5,FALSE)))</f>
        <v/>
      </c>
      <c r="Y121" s="102"/>
      <c r="Z121" s="102"/>
      <c r="AA121" s="1177"/>
      <c r="AB121" s="227">
        <f t="shared" si="248"/>
        <v>0</v>
      </c>
      <c r="AC121" s="1122"/>
      <c r="AD121" s="352">
        <f t="shared" si="249"/>
        <v>0</v>
      </c>
      <c r="AE121" s="55"/>
      <c r="AF121" s="55" t="str">
        <f t="shared" si="250"/>
        <v/>
      </c>
      <c r="AG121" s="1124"/>
      <c r="AH121" s="760">
        <f t="shared" si="251"/>
        <v>0</v>
      </c>
      <c r="AI121" s="761">
        <f t="shared" si="252"/>
        <v>0</v>
      </c>
      <c r="AJ121" s="1126"/>
      <c r="AK121" s="1127"/>
      <c r="AL121" s="670"/>
      <c r="AM121" s="1127"/>
      <c r="AN121" s="670"/>
      <c r="AO121" s="1179"/>
      <c r="AP121" s="669"/>
      <c r="AQ121" s="1127"/>
      <c r="AR121" s="670"/>
      <c r="AS121" s="1127"/>
      <c r="AT121" s="670"/>
      <c r="AU121" s="1127"/>
      <c r="AV121" s="575" t="str">
        <f t="shared" si="253"/>
        <v>○</v>
      </c>
      <c r="AW121" s="576" t="str">
        <f t="shared" si="254"/>
        <v>○</v>
      </c>
      <c r="AX121" s="576" t="str">
        <f t="shared" si="255"/>
        <v>○</v>
      </c>
      <c r="AY121" s="576" t="str">
        <f t="shared" si="256"/>
        <v>○</v>
      </c>
      <c r="AZ121" s="576" t="str">
        <f t="shared" si="257"/>
        <v>○</v>
      </c>
      <c r="BA121" s="577" t="str">
        <f t="shared" si="258"/>
        <v>○</v>
      </c>
      <c r="BB121" s="578">
        <f t="shared" si="259"/>
        <v>0</v>
      </c>
      <c r="BC121" s="767">
        <f t="shared" si="260"/>
        <v>0</v>
      </c>
      <c r="BD121" s="768">
        <f t="shared" si="133"/>
        <v>0</v>
      </c>
      <c r="BE121" s="769">
        <f t="shared" si="133"/>
        <v>0</v>
      </c>
      <c r="BF121" s="587">
        <f t="shared" si="261"/>
        <v>0</v>
      </c>
      <c r="BG121" s="503">
        <f t="shared" si="262"/>
        <v>0</v>
      </c>
      <c r="BH121" s="504">
        <f t="shared" si="134"/>
        <v>0</v>
      </c>
      <c r="BI121" s="505">
        <f t="shared" si="134"/>
        <v>0</v>
      </c>
      <c r="BJ121" s="506">
        <f t="shared" si="263"/>
        <v>0</v>
      </c>
      <c r="BK121" s="236">
        <f t="array" ref="BK121">IF($BB121&gt;0,"ｴﾗｰ",SUM(IF($AJ121:$AO121=BK$15,IF($AJ$17:$AO$17="○",$AG121))))</f>
        <v>0</v>
      </c>
      <c r="BL121" s="237">
        <f t="array" ref="BL121">IF($BB121&gt;0,"ｴﾗｰ",SUM(IF($AJ121:$AO121=BL$15,IF($AJ$17:$AO$17="○",$AG121))))</f>
        <v>0</v>
      </c>
      <c r="BM121" s="488">
        <f t="array" ref="BM121">IF($BB121&gt;0,"ｴﾗｰ",SUM(IF($AJ121:$AO121=BM$15,IF($AJ$17:$AO$17="○",$AG121))))</f>
        <v>0</v>
      </c>
      <c r="BN121" s="493">
        <f t="shared" si="264"/>
        <v>0</v>
      </c>
      <c r="BO121" s="236">
        <f t="array" ref="BO121">IF($BB121&gt;0,"ｴﾗｰ",SUM(IF($AP121:$AU121=BO$15,IF($AP$17:$AU$17="○",$AG121))))</f>
        <v>0</v>
      </c>
      <c r="BP121" s="237">
        <f t="array" ref="BP121">IF($BB121&gt;0,"ｴﾗｰ",SUM(IF($AP121:$AU121=BP$15,IF($AP$17:$AU$17="○",$AG121))))</f>
        <v>0</v>
      </c>
      <c r="BQ121" s="494">
        <f t="array" ref="BQ121">IF($BB121&gt;0,"ｴﾗｰ",SUM(IF($AP121:$AU121=BQ$15,IF($AP$17:$AU$17="○",$AG121))))</f>
        <v>0</v>
      </c>
      <c r="BR121" s="490">
        <f t="shared" si="265"/>
        <v>0</v>
      </c>
      <c r="BS121" s="236" t="str">
        <f t="shared" si="224"/>
        <v/>
      </c>
      <c r="BT121" s="237" t="str">
        <f t="shared" si="225"/>
        <v/>
      </c>
      <c r="BU121" s="488" t="str">
        <f t="shared" si="226"/>
        <v/>
      </c>
      <c r="BV121" s="532">
        <f t="shared" si="266"/>
        <v>0</v>
      </c>
      <c r="BW121" s="512" t="str">
        <f t="shared" si="267"/>
        <v>ｴﾗｰ</v>
      </c>
      <c r="BX121" s="237" t="str">
        <f t="shared" si="268"/>
        <v>ｴﾗｰ</v>
      </c>
      <c r="BY121" s="494" t="str">
        <f t="shared" si="269"/>
        <v>ｴﾗｰ</v>
      </c>
      <c r="BZ121" s="628">
        <f t="shared" si="270"/>
        <v>0</v>
      </c>
      <c r="CA121" s="528" t="str">
        <f t="shared" si="271"/>
        <v/>
      </c>
      <c r="CB121" s="237" t="str">
        <f t="shared" si="272"/>
        <v/>
      </c>
      <c r="CC121" s="494" t="str">
        <f t="shared" si="273"/>
        <v/>
      </c>
      <c r="CD121" s="635">
        <f t="shared" si="274"/>
        <v>0</v>
      </c>
      <c r="CE121" s="528" t="str">
        <f t="shared" si="275"/>
        <v/>
      </c>
      <c r="CF121" s="237" t="str">
        <f t="shared" si="276"/>
        <v/>
      </c>
      <c r="CG121" s="494" t="str">
        <f t="shared" si="277"/>
        <v/>
      </c>
      <c r="CH121" s="635">
        <f t="shared" si="278"/>
        <v>0</v>
      </c>
      <c r="CI121" s="535" t="str">
        <f t="shared" si="279"/>
        <v/>
      </c>
      <c r="CJ121" s="515" t="str">
        <f t="shared" si="280"/>
        <v/>
      </c>
      <c r="CK121" s="522" t="str">
        <f t="shared" si="281"/>
        <v/>
      </c>
      <c r="CL121" s="515" t="str">
        <f t="shared" si="282"/>
        <v/>
      </c>
      <c r="CM121" s="524" t="str">
        <f t="shared" si="283"/>
        <v/>
      </c>
      <c r="CN121" s="518" t="str">
        <f t="shared" si="284"/>
        <v/>
      </c>
      <c r="CO121" s="236" t="str">
        <f t="shared" si="285"/>
        <v/>
      </c>
      <c r="CP121" s="237" t="str">
        <f t="shared" si="286"/>
        <v/>
      </c>
      <c r="CQ121" s="494" t="str">
        <f t="shared" si="287"/>
        <v/>
      </c>
      <c r="CR121" s="493">
        <f t="shared" si="288"/>
        <v>0</v>
      </c>
      <c r="CS121" s="512" t="str">
        <f t="shared" si="289"/>
        <v/>
      </c>
      <c r="CT121" s="237" t="str">
        <f t="shared" si="290"/>
        <v/>
      </c>
      <c r="CU121" s="237" t="str">
        <f t="shared" si="291"/>
        <v/>
      </c>
      <c r="CV121" s="238">
        <f t="shared" si="292"/>
        <v>0</v>
      </c>
      <c r="CW121" s="236" t="str">
        <f t="shared" si="227"/>
        <v/>
      </c>
      <c r="CX121" s="237" t="str">
        <f t="shared" si="228"/>
        <v/>
      </c>
      <c r="CY121" s="494">
        <f t="shared" si="229"/>
        <v>0</v>
      </c>
      <c r="CZ121" s="493"/>
      <c r="DA121" s="236" t="str">
        <f t="shared" si="230"/>
        <v/>
      </c>
      <c r="DB121" s="237" t="str">
        <f t="shared" si="231"/>
        <v/>
      </c>
      <c r="DC121" s="494">
        <f t="shared" si="232"/>
        <v>0</v>
      </c>
      <c r="DD121" s="493"/>
      <c r="DE121" s="1335"/>
      <c r="DF121" s="1343">
        <f t="shared" si="233"/>
        <v>0</v>
      </c>
      <c r="DG121" s="528" t="str">
        <f t="shared" si="234"/>
        <v/>
      </c>
      <c r="DH121" s="494" t="str">
        <f t="shared" si="235"/>
        <v/>
      </c>
      <c r="DI121" s="53">
        <f t="shared" si="236"/>
        <v>0</v>
      </c>
      <c r="DJ121" s="432">
        <f t="shared" si="237"/>
        <v>0</v>
      </c>
      <c r="DK121" s="433">
        <f t="shared" si="293"/>
        <v>0</v>
      </c>
      <c r="DL121" s="53" t="str">
        <f t="shared" si="238"/>
        <v/>
      </c>
      <c r="DM121" s="105" t="str">
        <f t="shared" si="239"/>
        <v/>
      </c>
      <c r="DN121" s="104" t="str">
        <f t="shared" si="239"/>
        <v/>
      </c>
      <c r="DO121" s="434" t="str">
        <f t="shared" si="239"/>
        <v/>
      </c>
      <c r="DP121" s="672"/>
      <c r="DQ121" s="673"/>
      <c r="DR121" s="674"/>
      <c r="DS121" s="435">
        <f t="shared" si="294"/>
        <v>0</v>
      </c>
      <c r="DT121" s="228" t="str">
        <f t="shared" si="240"/>
        <v/>
      </c>
      <c r="DU121" s="236" t="str">
        <f t="shared" si="241"/>
        <v/>
      </c>
      <c r="DV121" s="237" t="str">
        <f t="shared" si="242"/>
        <v/>
      </c>
      <c r="DW121" s="237" t="str">
        <f t="shared" si="243"/>
        <v/>
      </c>
      <c r="DX121" s="238">
        <f t="shared" si="244"/>
        <v>0</v>
      </c>
      <c r="DY121" s="675"/>
      <c r="EA121" s="1363">
        <f t="shared" si="295"/>
        <v>0</v>
      </c>
      <c r="EB121" s="1363">
        <f t="shared" si="296"/>
        <v>0</v>
      </c>
      <c r="EC121" s="1363">
        <f t="shared" si="297"/>
        <v>0</v>
      </c>
      <c r="ED121" s="1363">
        <f t="shared" si="298"/>
        <v>0</v>
      </c>
      <c r="EE121" s="1363">
        <f t="shared" si="299"/>
        <v>0</v>
      </c>
      <c r="EF121" s="1363">
        <f t="shared" si="300"/>
        <v>0</v>
      </c>
      <c r="EG121" s="1363">
        <f t="shared" si="245"/>
        <v>0</v>
      </c>
    </row>
    <row r="122" spans="1:137" s="3" customFormat="1" ht="18" customHeight="1">
      <c r="A122" s="305" t="str">
        <f t="shared" si="219"/>
        <v/>
      </c>
      <c r="B122" s="174">
        <f t="shared" si="246"/>
        <v>0</v>
      </c>
      <c r="C122" s="1415" t="str">
        <f t="shared" si="220"/>
        <v>授業料</v>
      </c>
      <c r="D122" s="1415" t="str">
        <f t="shared" si="221"/>
        <v>入学金</v>
      </c>
      <c r="E122" s="174">
        <f t="shared" si="247"/>
        <v>0</v>
      </c>
      <c r="F122" s="305">
        <f t="shared" si="222"/>
        <v>0</v>
      </c>
      <c r="G122" s="475">
        <f t="shared" si="223"/>
        <v>105</v>
      </c>
      <c r="H122" s="430"/>
      <c r="I122" s="431"/>
      <c r="J122" s="658"/>
      <c r="K122" s="659"/>
      <c r="L122" s="659"/>
      <c r="M122" s="660"/>
      <c r="N122" s="661"/>
      <c r="O122" s="662"/>
      <c r="P122" s="658"/>
      <c r="Q122" s="659"/>
      <c r="R122" s="660"/>
      <c r="S122" s="663"/>
      <c r="T122" s="661"/>
      <c r="U122" s="664"/>
      <c r="V122" s="53" t="str">
        <f>IF(OR($R$5="",$T$5="",$J122="",$O122="",$U122=""),"",IF(ISERROR(VLOOKUP($C122,参照!$P$4:$V$112,5,FALSE)),0,VLOOKUP($C122,参照!$P$4:$V$112,5,FALSE)))</f>
        <v/>
      </c>
      <c r="W122" s="665"/>
      <c r="X122" s="54" t="str">
        <f>IF(OR($R$5="",$T$5="",$J122="",$O122="",$W122=""),"",IF(ISERROR(VLOOKUP($D122,参照!$P$4:$V$112,5,FALSE)),0,VLOOKUP($D122,参照!$P$4:$V$112,5,FALSE)))</f>
        <v/>
      </c>
      <c r="Y122" s="102"/>
      <c r="Z122" s="102"/>
      <c r="AA122" s="1177"/>
      <c r="AB122" s="227">
        <f t="shared" si="248"/>
        <v>0</v>
      </c>
      <c r="AC122" s="1122"/>
      <c r="AD122" s="352">
        <f t="shared" si="249"/>
        <v>0</v>
      </c>
      <c r="AE122" s="55"/>
      <c r="AF122" s="55" t="str">
        <f t="shared" si="250"/>
        <v/>
      </c>
      <c r="AG122" s="1124"/>
      <c r="AH122" s="760">
        <f t="shared" si="251"/>
        <v>0</v>
      </c>
      <c r="AI122" s="761">
        <f t="shared" si="252"/>
        <v>0</v>
      </c>
      <c r="AJ122" s="1126"/>
      <c r="AK122" s="1127"/>
      <c r="AL122" s="670"/>
      <c r="AM122" s="1127"/>
      <c r="AN122" s="670"/>
      <c r="AO122" s="1179"/>
      <c r="AP122" s="669"/>
      <c r="AQ122" s="1127"/>
      <c r="AR122" s="670"/>
      <c r="AS122" s="1127"/>
      <c r="AT122" s="670"/>
      <c r="AU122" s="1127"/>
      <c r="AV122" s="575" t="str">
        <f t="shared" si="253"/>
        <v>○</v>
      </c>
      <c r="AW122" s="576" t="str">
        <f t="shared" si="254"/>
        <v>○</v>
      </c>
      <c r="AX122" s="576" t="str">
        <f t="shared" si="255"/>
        <v>○</v>
      </c>
      <c r="AY122" s="576" t="str">
        <f t="shared" si="256"/>
        <v>○</v>
      </c>
      <c r="AZ122" s="576" t="str">
        <f t="shared" si="257"/>
        <v>○</v>
      </c>
      <c r="BA122" s="577" t="str">
        <f t="shared" si="258"/>
        <v>○</v>
      </c>
      <c r="BB122" s="578">
        <f t="shared" si="259"/>
        <v>0</v>
      </c>
      <c r="BC122" s="767">
        <f t="shared" si="260"/>
        <v>0</v>
      </c>
      <c r="BD122" s="768">
        <f t="shared" si="133"/>
        <v>0</v>
      </c>
      <c r="BE122" s="769">
        <f t="shared" si="133"/>
        <v>0</v>
      </c>
      <c r="BF122" s="587">
        <f t="shared" si="261"/>
        <v>0</v>
      </c>
      <c r="BG122" s="503">
        <f t="shared" si="262"/>
        <v>0</v>
      </c>
      <c r="BH122" s="504">
        <f t="shared" si="134"/>
        <v>0</v>
      </c>
      <c r="BI122" s="505">
        <f t="shared" si="134"/>
        <v>0</v>
      </c>
      <c r="BJ122" s="506">
        <f t="shared" si="263"/>
        <v>0</v>
      </c>
      <c r="BK122" s="236">
        <f t="array" ref="BK122">IF($BB122&gt;0,"ｴﾗｰ",SUM(IF($AJ122:$AO122=BK$15,IF($AJ$17:$AO$17="○",$AG122))))</f>
        <v>0</v>
      </c>
      <c r="BL122" s="237">
        <f t="array" ref="BL122">IF($BB122&gt;0,"ｴﾗｰ",SUM(IF($AJ122:$AO122=BL$15,IF($AJ$17:$AO$17="○",$AG122))))</f>
        <v>0</v>
      </c>
      <c r="BM122" s="488">
        <f t="array" ref="BM122">IF($BB122&gt;0,"ｴﾗｰ",SUM(IF($AJ122:$AO122=BM$15,IF($AJ$17:$AO$17="○",$AG122))))</f>
        <v>0</v>
      </c>
      <c r="BN122" s="493">
        <f t="shared" si="264"/>
        <v>0</v>
      </c>
      <c r="BO122" s="236">
        <f t="array" ref="BO122">IF($BB122&gt;0,"ｴﾗｰ",SUM(IF($AP122:$AU122=BO$15,IF($AP$17:$AU$17="○",$AG122))))</f>
        <v>0</v>
      </c>
      <c r="BP122" s="237">
        <f t="array" ref="BP122">IF($BB122&gt;0,"ｴﾗｰ",SUM(IF($AP122:$AU122=BP$15,IF($AP$17:$AU$17="○",$AG122))))</f>
        <v>0</v>
      </c>
      <c r="BQ122" s="494">
        <f t="array" ref="BQ122">IF($BB122&gt;0,"ｴﾗｰ",SUM(IF($AP122:$AU122=BQ$15,IF($AP$17:$AU$17="○",$AG122))))</f>
        <v>0</v>
      </c>
      <c r="BR122" s="490">
        <f t="shared" si="265"/>
        <v>0</v>
      </c>
      <c r="BS122" s="236" t="str">
        <f t="shared" si="224"/>
        <v/>
      </c>
      <c r="BT122" s="237" t="str">
        <f t="shared" si="225"/>
        <v/>
      </c>
      <c r="BU122" s="488" t="str">
        <f t="shared" si="226"/>
        <v/>
      </c>
      <c r="BV122" s="532">
        <f t="shared" si="266"/>
        <v>0</v>
      </c>
      <c r="BW122" s="512" t="str">
        <f t="shared" si="267"/>
        <v>ｴﾗｰ</v>
      </c>
      <c r="BX122" s="237" t="str">
        <f t="shared" si="268"/>
        <v>ｴﾗｰ</v>
      </c>
      <c r="BY122" s="494" t="str">
        <f t="shared" si="269"/>
        <v>ｴﾗｰ</v>
      </c>
      <c r="BZ122" s="628">
        <f t="shared" si="270"/>
        <v>0</v>
      </c>
      <c r="CA122" s="528" t="str">
        <f t="shared" si="271"/>
        <v/>
      </c>
      <c r="CB122" s="237" t="str">
        <f t="shared" si="272"/>
        <v/>
      </c>
      <c r="CC122" s="494" t="str">
        <f t="shared" si="273"/>
        <v/>
      </c>
      <c r="CD122" s="635">
        <f t="shared" si="274"/>
        <v>0</v>
      </c>
      <c r="CE122" s="528" t="str">
        <f t="shared" si="275"/>
        <v/>
      </c>
      <c r="CF122" s="237" t="str">
        <f t="shared" si="276"/>
        <v/>
      </c>
      <c r="CG122" s="494" t="str">
        <f t="shared" si="277"/>
        <v/>
      </c>
      <c r="CH122" s="635">
        <f t="shared" si="278"/>
        <v>0</v>
      </c>
      <c r="CI122" s="535" t="str">
        <f t="shared" si="279"/>
        <v/>
      </c>
      <c r="CJ122" s="515" t="str">
        <f t="shared" si="280"/>
        <v/>
      </c>
      <c r="CK122" s="522" t="str">
        <f t="shared" si="281"/>
        <v/>
      </c>
      <c r="CL122" s="515" t="str">
        <f t="shared" si="282"/>
        <v/>
      </c>
      <c r="CM122" s="524" t="str">
        <f t="shared" si="283"/>
        <v/>
      </c>
      <c r="CN122" s="518" t="str">
        <f t="shared" si="284"/>
        <v/>
      </c>
      <c r="CO122" s="236" t="str">
        <f t="shared" si="285"/>
        <v/>
      </c>
      <c r="CP122" s="237" t="str">
        <f t="shared" si="286"/>
        <v/>
      </c>
      <c r="CQ122" s="494" t="str">
        <f t="shared" si="287"/>
        <v/>
      </c>
      <c r="CR122" s="493">
        <f t="shared" si="288"/>
        <v>0</v>
      </c>
      <c r="CS122" s="512" t="str">
        <f t="shared" si="289"/>
        <v/>
      </c>
      <c r="CT122" s="237" t="str">
        <f t="shared" si="290"/>
        <v/>
      </c>
      <c r="CU122" s="237" t="str">
        <f t="shared" si="291"/>
        <v/>
      </c>
      <c r="CV122" s="238">
        <f t="shared" si="292"/>
        <v>0</v>
      </c>
      <c r="CW122" s="236" t="str">
        <f t="shared" si="227"/>
        <v/>
      </c>
      <c r="CX122" s="237" t="str">
        <f t="shared" si="228"/>
        <v/>
      </c>
      <c r="CY122" s="494">
        <f t="shared" si="229"/>
        <v>0</v>
      </c>
      <c r="CZ122" s="493"/>
      <c r="DA122" s="236" t="str">
        <f t="shared" si="230"/>
        <v/>
      </c>
      <c r="DB122" s="237" t="str">
        <f t="shared" si="231"/>
        <v/>
      </c>
      <c r="DC122" s="494">
        <f t="shared" si="232"/>
        <v>0</v>
      </c>
      <c r="DD122" s="493"/>
      <c r="DE122" s="1335"/>
      <c r="DF122" s="1343">
        <f t="shared" si="233"/>
        <v>0</v>
      </c>
      <c r="DG122" s="528" t="str">
        <f t="shared" si="234"/>
        <v/>
      </c>
      <c r="DH122" s="494" t="str">
        <f t="shared" si="235"/>
        <v/>
      </c>
      <c r="DI122" s="53">
        <f t="shared" si="236"/>
        <v>0</v>
      </c>
      <c r="DJ122" s="432">
        <f t="shared" si="237"/>
        <v>0</v>
      </c>
      <c r="DK122" s="433">
        <f t="shared" si="293"/>
        <v>0</v>
      </c>
      <c r="DL122" s="53" t="str">
        <f t="shared" si="238"/>
        <v/>
      </c>
      <c r="DM122" s="105" t="str">
        <f t="shared" si="239"/>
        <v/>
      </c>
      <c r="DN122" s="104" t="str">
        <f t="shared" si="239"/>
        <v/>
      </c>
      <c r="DO122" s="434" t="str">
        <f t="shared" si="239"/>
        <v/>
      </c>
      <c r="DP122" s="672"/>
      <c r="DQ122" s="673"/>
      <c r="DR122" s="674"/>
      <c r="DS122" s="435">
        <f t="shared" si="294"/>
        <v>0</v>
      </c>
      <c r="DT122" s="228" t="str">
        <f t="shared" si="240"/>
        <v/>
      </c>
      <c r="DU122" s="236" t="str">
        <f t="shared" si="241"/>
        <v/>
      </c>
      <c r="DV122" s="237" t="str">
        <f t="shared" si="242"/>
        <v/>
      </c>
      <c r="DW122" s="237" t="str">
        <f t="shared" si="243"/>
        <v/>
      </c>
      <c r="DX122" s="238">
        <f t="shared" si="244"/>
        <v>0</v>
      </c>
      <c r="DY122" s="675"/>
      <c r="EA122" s="1363">
        <f t="shared" si="295"/>
        <v>0</v>
      </c>
      <c r="EB122" s="1363">
        <f t="shared" si="296"/>
        <v>0</v>
      </c>
      <c r="EC122" s="1363">
        <f t="shared" si="297"/>
        <v>0</v>
      </c>
      <c r="ED122" s="1363">
        <f t="shared" si="298"/>
        <v>0</v>
      </c>
      <c r="EE122" s="1363">
        <f t="shared" si="299"/>
        <v>0</v>
      </c>
      <c r="EF122" s="1363">
        <f t="shared" si="300"/>
        <v>0</v>
      </c>
      <c r="EG122" s="1363">
        <f t="shared" si="245"/>
        <v>0</v>
      </c>
    </row>
    <row r="123" spans="1:137" s="3" customFormat="1" ht="18" customHeight="1">
      <c r="A123" s="305" t="str">
        <f t="shared" si="219"/>
        <v/>
      </c>
      <c r="B123" s="174">
        <f t="shared" si="246"/>
        <v>0</v>
      </c>
      <c r="C123" s="1415" t="str">
        <f t="shared" si="220"/>
        <v>授業料</v>
      </c>
      <c r="D123" s="1415" t="str">
        <f t="shared" si="221"/>
        <v>入学金</v>
      </c>
      <c r="E123" s="174">
        <f t="shared" si="247"/>
        <v>0</v>
      </c>
      <c r="F123" s="305">
        <f t="shared" si="222"/>
        <v>0</v>
      </c>
      <c r="G123" s="475">
        <f t="shared" si="223"/>
        <v>106</v>
      </c>
      <c r="H123" s="430"/>
      <c r="I123" s="431"/>
      <c r="J123" s="658"/>
      <c r="K123" s="659"/>
      <c r="L123" s="659"/>
      <c r="M123" s="660"/>
      <c r="N123" s="661"/>
      <c r="O123" s="662"/>
      <c r="P123" s="658"/>
      <c r="Q123" s="659"/>
      <c r="R123" s="660"/>
      <c r="S123" s="663"/>
      <c r="T123" s="661"/>
      <c r="U123" s="664"/>
      <c r="V123" s="53" t="str">
        <f>IF(OR($R$5="",$T$5="",$J123="",$O123="",$U123=""),"",IF(ISERROR(VLOOKUP($C123,参照!$P$4:$V$112,5,FALSE)),0,VLOOKUP($C123,参照!$P$4:$V$112,5,FALSE)))</f>
        <v/>
      </c>
      <c r="W123" s="665"/>
      <c r="X123" s="54" t="str">
        <f>IF(OR($R$5="",$T$5="",$J123="",$O123="",$W123=""),"",IF(ISERROR(VLOOKUP($D123,参照!$P$4:$V$112,5,FALSE)),0,VLOOKUP($D123,参照!$P$4:$V$112,5,FALSE)))</f>
        <v/>
      </c>
      <c r="Y123" s="102"/>
      <c r="Z123" s="102"/>
      <c r="AA123" s="1177"/>
      <c r="AB123" s="227">
        <f t="shared" si="248"/>
        <v>0</v>
      </c>
      <c r="AC123" s="1122"/>
      <c r="AD123" s="352">
        <f t="shared" si="249"/>
        <v>0</v>
      </c>
      <c r="AE123" s="55"/>
      <c r="AF123" s="55" t="str">
        <f t="shared" si="250"/>
        <v/>
      </c>
      <c r="AG123" s="1124"/>
      <c r="AH123" s="760">
        <f t="shared" si="251"/>
        <v>0</v>
      </c>
      <c r="AI123" s="761">
        <f t="shared" si="252"/>
        <v>0</v>
      </c>
      <c r="AJ123" s="1126"/>
      <c r="AK123" s="1127"/>
      <c r="AL123" s="670"/>
      <c r="AM123" s="1127"/>
      <c r="AN123" s="670"/>
      <c r="AO123" s="1179"/>
      <c r="AP123" s="669"/>
      <c r="AQ123" s="1127"/>
      <c r="AR123" s="670"/>
      <c r="AS123" s="1127"/>
      <c r="AT123" s="670"/>
      <c r="AU123" s="1127"/>
      <c r="AV123" s="575" t="str">
        <f t="shared" si="253"/>
        <v>○</v>
      </c>
      <c r="AW123" s="576" t="str">
        <f t="shared" si="254"/>
        <v>○</v>
      </c>
      <c r="AX123" s="576" t="str">
        <f t="shared" si="255"/>
        <v>○</v>
      </c>
      <c r="AY123" s="576" t="str">
        <f t="shared" si="256"/>
        <v>○</v>
      </c>
      <c r="AZ123" s="576" t="str">
        <f t="shared" si="257"/>
        <v>○</v>
      </c>
      <c r="BA123" s="577" t="str">
        <f t="shared" si="258"/>
        <v>○</v>
      </c>
      <c r="BB123" s="578">
        <f t="shared" si="259"/>
        <v>0</v>
      </c>
      <c r="BC123" s="767">
        <f t="shared" si="260"/>
        <v>0</v>
      </c>
      <c r="BD123" s="768">
        <f t="shared" si="133"/>
        <v>0</v>
      </c>
      <c r="BE123" s="769">
        <f t="shared" si="133"/>
        <v>0</v>
      </c>
      <c r="BF123" s="587">
        <f t="shared" si="261"/>
        <v>0</v>
      </c>
      <c r="BG123" s="503">
        <f t="shared" si="262"/>
        <v>0</v>
      </c>
      <c r="BH123" s="504">
        <f t="shared" si="134"/>
        <v>0</v>
      </c>
      <c r="BI123" s="505">
        <f t="shared" si="134"/>
        <v>0</v>
      </c>
      <c r="BJ123" s="506">
        <f t="shared" si="263"/>
        <v>0</v>
      </c>
      <c r="BK123" s="236">
        <f t="array" ref="BK123">IF($BB123&gt;0,"ｴﾗｰ",SUM(IF($AJ123:$AO123=BK$15,IF($AJ$17:$AO$17="○",$AG123))))</f>
        <v>0</v>
      </c>
      <c r="BL123" s="237">
        <f t="array" ref="BL123">IF($BB123&gt;0,"ｴﾗｰ",SUM(IF($AJ123:$AO123=BL$15,IF($AJ$17:$AO$17="○",$AG123))))</f>
        <v>0</v>
      </c>
      <c r="BM123" s="488">
        <f t="array" ref="BM123">IF($BB123&gt;0,"ｴﾗｰ",SUM(IF($AJ123:$AO123=BM$15,IF($AJ$17:$AO$17="○",$AG123))))</f>
        <v>0</v>
      </c>
      <c r="BN123" s="493">
        <f t="shared" si="264"/>
        <v>0</v>
      </c>
      <c r="BO123" s="236">
        <f t="array" ref="BO123">IF($BB123&gt;0,"ｴﾗｰ",SUM(IF($AP123:$AU123=BO$15,IF($AP$17:$AU$17="○",$AG123))))</f>
        <v>0</v>
      </c>
      <c r="BP123" s="237">
        <f t="array" ref="BP123">IF($BB123&gt;0,"ｴﾗｰ",SUM(IF($AP123:$AU123=BP$15,IF($AP$17:$AU$17="○",$AG123))))</f>
        <v>0</v>
      </c>
      <c r="BQ123" s="494">
        <f t="array" ref="BQ123">IF($BB123&gt;0,"ｴﾗｰ",SUM(IF($AP123:$AU123=BQ$15,IF($AP$17:$AU$17="○",$AG123))))</f>
        <v>0</v>
      </c>
      <c r="BR123" s="490">
        <f t="shared" si="265"/>
        <v>0</v>
      </c>
      <c r="BS123" s="236" t="str">
        <f t="shared" si="224"/>
        <v/>
      </c>
      <c r="BT123" s="237" t="str">
        <f t="shared" si="225"/>
        <v/>
      </c>
      <c r="BU123" s="488" t="str">
        <f t="shared" si="226"/>
        <v/>
      </c>
      <c r="BV123" s="532">
        <f t="shared" si="266"/>
        <v>0</v>
      </c>
      <c r="BW123" s="512" t="str">
        <f t="shared" si="267"/>
        <v>ｴﾗｰ</v>
      </c>
      <c r="BX123" s="237" t="str">
        <f t="shared" si="268"/>
        <v>ｴﾗｰ</v>
      </c>
      <c r="BY123" s="494" t="str">
        <f t="shared" si="269"/>
        <v>ｴﾗｰ</v>
      </c>
      <c r="BZ123" s="628">
        <f t="shared" si="270"/>
        <v>0</v>
      </c>
      <c r="CA123" s="528" t="str">
        <f t="shared" si="271"/>
        <v/>
      </c>
      <c r="CB123" s="237" t="str">
        <f t="shared" si="272"/>
        <v/>
      </c>
      <c r="CC123" s="494" t="str">
        <f t="shared" si="273"/>
        <v/>
      </c>
      <c r="CD123" s="635">
        <f t="shared" si="274"/>
        <v>0</v>
      </c>
      <c r="CE123" s="528" t="str">
        <f t="shared" si="275"/>
        <v/>
      </c>
      <c r="CF123" s="237" t="str">
        <f t="shared" si="276"/>
        <v/>
      </c>
      <c r="CG123" s="494" t="str">
        <f t="shared" si="277"/>
        <v/>
      </c>
      <c r="CH123" s="635">
        <f t="shared" si="278"/>
        <v>0</v>
      </c>
      <c r="CI123" s="535" t="str">
        <f t="shared" si="279"/>
        <v/>
      </c>
      <c r="CJ123" s="515" t="str">
        <f t="shared" si="280"/>
        <v/>
      </c>
      <c r="CK123" s="522" t="str">
        <f t="shared" si="281"/>
        <v/>
      </c>
      <c r="CL123" s="515" t="str">
        <f t="shared" si="282"/>
        <v/>
      </c>
      <c r="CM123" s="524" t="str">
        <f t="shared" si="283"/>
        <v/>
      </c>
      <c r="CN123" s="518" t="str">
        <f t="shared" si="284"/>
        <v/>
      </c>
      <c r="CO123" s="236" t="str">
        <f t="shared" si="285"/>
        <v/>
      </c>
      <c r="CP123" s="237" t="str">
        <f t="shared" si="286"/>
        <v/>
      </c>
      <c r="CQ123" s="494" t="str">
        <f t="shared" si="287"/>
        <v/>
      </c>
      <c r="CR123" s="493">
        <f t="shared" si="288"/>
        <v>0</v>
      </c>
      <c r="CS123" s="512" t="str">
        <f t="shared" si="289"/>
        <v/>
      </c>
      <c r="CT123" s="237" t="str">
        <f t="shared" si="290"/>
        <v/>
      </c>
      <c r="CU123" s="237" t="str">
        <f t="shared" si="291"/>
        <v/>
      </c>
      <c r="CV123" s="238">
        <f t="shared" si="292"/>
        <v>0</v>
      </c>
      <c r="CW123" s="236" t="str">
        <f t="shared" si="227"/>
        <v/>
      </c>
      <c r="CX123" s="237" t="str">
        <f t="shared" si="228"/>
        <v/>
      </c>
      <c r="CY123" s="494">
        <f t="shared" si="229"/>
        <v>0</v>
      </c>
      <c r="CZ123" s="493"/>
      <c r="DA123" s="236" t="str">
        <f t="shared" si="230"/>
        <v/>
      </c>
      <c r="DB123" s="237" t="str">
        <f t="shared" si="231"/>
        <v/>
      </c>
      <c r="DC123" s="494">
        <f t="shared" si="232"/>
        <v>0</v>
      </c>
      <c r="DD123" s="493"/>
      <c r="DE123" s="1335"/>
      <c r="DF123" s="1343">
        <f t="shared" si="233"/>
        <v>0</v>
      </c>
      <c r="DG123" s="528" t="str">
        <f t="shared" si="234"/>
        <v/>
      </c>
      <c r="DH123" s="494" t="str">
        <f t="shared" si="235"/>
        <v/>
      </c>
      <c r="DI123" s="53">
        <f t="shared" si="236"/>
        <v>0</v>
      </c>
      <c r="DJ123" s="432">
        <f t="shared" si="237"/>
        <v>0</v>
      </c>
      <c r="DK123" s="433">
        <f t="shared" si="293"/>
        <v>0</v>
      </c>
      <c r="DL123" s="53" t="str">
        <f t="shared" si="238"/>
        <v/>
      </c>
      <c r="DM123" s="105" t="str">
        <f t="shared" si="239"/>
        <v/>
      </c>
      <c r="DN123" s="104" t="str">
        <f t="shared" si="239"/>
        <v/>
      </c>
      <c r="DO123" s="434" t="str">
        <f t="shared" si="239"/>
        <v/>
      </c>
      <c r="DP123" s="672"/>
      <c r="DQ123" s="673"/>
      <c r="DR123" s="674"/>
      <c r="DS123" s="435">
        <f t="shared" si="294"/>
        <v>0</v>
      </c>
      <c r="DT123" s="228" t="str">
        <f t="shared" si="240"/>
        <v/>
      </c>
      <c r="DU123" s="236" t="str">
        <f t="shared" si="241"/>
        <v/>
      </c>
      <c r="DV123" s="237" t="str">
        <f t="shared" si="242"/>
        <v/>
      </c>
      <c r="DW123" s="237" t="str">
        <f t="shared" si="243"/>
        <v/>
      </c>
      <c r="DX123" s="238">
        <f t="shared" si="244"/>
        <v>0</v>
      </c>
      <c r="DY123" s="675"/>
      <c r="EA123" s="1363">
        <f t="shared" si="295"/>
        <v>0</v>
      </c>
      <c r="EB123" s="1363">
        <f t="shared" si="296"/>
        <v>0</v>
      </c>
      <c r="EC123" s="1363">
        <f t="shared" si="297"/>
        <v>0</v>
      </c>
      <c r="ED123" s="1363">
        <f t="shared" si="298"/>
        <v>0</v>
      </c>
      <c r="EE123" s="1363">
        <f t="shared" si="299"/>
        <v>0</v>
      </c>
      <c r="EF123" s="1363">
        <f t="shared" si="300"/>
        <v>0</v>
      </c>
      <c r="EG123" s="1363">
        <f t="shared" si="245"/>
        <v>0</v>
      </c>
    </row>
    <row r="124" spans="1:137" s="3" customFormat="1" ht="18" customHeight="1">
      <c r="A124" s="305" t="str">
        <f t="shared" si="219"/>
        <v/>
      </c>
      <c r="B124" s="174">
        <f t="shared" si="246"/>
        <v>0</v>
      </c>
      <c r="C124" s="1415" t="str">
        <f t="shared" si="220"/>
        <v>授業料</v>
      </c>
      <c r="D124" s="1415" t="str">
        <f t="shared" si="221"/>
        <v>入学金</v>
      </c>
      <c r="E124" s="174">
        <f t="shared" si="247"/>
        <v>0</v>
      </c>
      <c r="F124" s="305">
        <f t="shared" si="222"/>
        <v>0</v>
      </c>
      <c r="G124" s="475">
        <f t="shared" si="223"/>
        <v>107</v>
      </c>
      <c r="H124" s="430"/>
      <c r="I124" s="431"/>
      <c r="J124" s="658"/>
      <c r="K124" s="659"/>
      <c r="L124" s="659"/>
      <c r="M124" s="660"/>
      <c r="N124" s="661"/>
      <c r="O124" s="662"/>
      <c r="P124" s="658"/>
      <c r="Q124" s="659"/>
      <c r="R124" s="660"/>
      <c r="S124" s="663"/>
      <c r="T124" s="661"/>
      <c r="U124" s="664"/>
      <c r="V124" s="53" t="str">
        <f>IF(OR($R$5="",$T$5="",$J124="",$O124="",$U124=""),"",IF(ISERROR(VLOOKUP($C124,参照!$P$4:$V$112,5,FALSE)),0,VLOOKUP($C124,参照!$P$4:$V$112,5,FALSE)))</f>
        <v/>
      </c>
      <c r="W124" s="665"/>
      <c r="X124" s="54" t="str">
        <f>IF(OR($R$5="",$T$5="",$J124="",$O124="",$W124=""),"",IF(ISERROR(VLOOKUP($D124,参照!$P$4:$V$112,5,FALSE)),0,VLOOKUP($D124,参照!$P$4:$V$112,5,FALSE)))</f>
        <v/>
      </c>
      <c r="Y124" s="102"/>
      <c r="Z124" s="102"/>
      <c r="AA124" s="1177"/>
      <c r="AB124" s="227">
        <f t="shared" si="248"/>
        <v>0</v>
      </c>
      <c r="AC124" s="1122"/>
      <c r="AD124" s="352">
        <f t="shared" si="249"/>
        <v>0</v>
      </c>
      <c r="AE124" s="55"/>
      <c r="AF124" s="55" t="str">
        <f t="shared" si="250"/>
        <v/>
      </c>
      <c r="AG124" s="1124"/>
      <c r="AH124" s="760">
        <f t="shared" si="251"/>
        <v>0</v>
      </c>
      <c r="AI124" s="761">
        <f t="shared" si="252"/>
        <v>0</v>
      </c>
      <c r="AJ124" s="1126"/>
      <c r="AK124" s="1127"/>
      <c r="AL124" s="670"/>
      <c r="AM124" s="1127"/>
      <c r="AN124" s="670"/>
      <c r="AO124" s="1179"/>
      <c r="AP124" s="669"/>
      <c r="AQ124" s="1127"/>
      <c r="AR124" s="670"/>
      <c r="AS124" s="1127"/>
      <c r="AT124" s="670"/>
      <c r="AU124" s="1127"/>
      <c r="AV124" s="575" t="str">
        <f t="shared" si="253"/>
        <v>○</v>
      </c>
      <c r="AW124" s="576" t="str">
        <f t="shared" si="254"/>
        <v>○</v>
      </c>
      <c r="AX124" s="576" t="str">
        <f t="shared" si="255"/>
        <v>○</v>
      </c>
      <c r="AY124" s="576" t="str">
        <f t="shared" si="256"/>
        <v>○</v>
      </c>
      <c r="AZ124" s="576" t="str">
        <f t="shared" si="257"/>
        <v>○</v>
      </c>
      <c r="BA124" s="577" t="str">
        <f t="shared" si="258"/>
        <v>○</v>
      </c>
      <c r="BB124" s="578">
        <f t="shared" si="259"/>
        <v>0</v>
      </c>
      <c r="BC124" s="767">
        <f t="shared" si="260"/>
        <v>0</v>
      </c>
      <c r="BD124" s="768">
        <f t="shared" si="133"/>
        <v>0</v>
      </c>
      <c r="BE124" s="769">
        <f t="shared" si="133"/>
        <v>0</v>
      </c>
      <c r="BF124" s="587">
        <f t="shared" si="261"/>
        <v>0</v>
      </c>
      <c r="BG124" s="503">
        <f t="shared" si="262"/>
        <v>0</v>
      </c>
      <c r="BH124" s="504">
        <f t="shared" si="134"/>
        <v>0</v>
      </c>
      <c r="BI124" s="505">
        <f t="shared" si="134"/>
        <v>0</v>
      </c>
      <c r="BJ124" s="506">
        <f t="shared" si="263"/>
        <v>0</v>
      </c>
      <c r="BK124" s="236">
        <f t="array" ref="BK124">IF($BB124&gt;0,"ｴﾗｰ",SUM(IF($AJ124:$AO124=BK$15,IF($AJ$17:$AO$17="○",$AG124))))</f>
        <v>0</v>
      </c>
      <c r="BL124" s="237">
        <f t="array" ref="BL124">IF($BB124&gt;0,"ｴﾗｰ",SUM(IF($AJ124:$AO124=BL$15,IF($AJ$17:$AO$17="○",$AG124))))</f>
        <v>0</v>
      </c>
      <c r="BM124" s="488">
        <f t="array" ref="BM124">IF($BB124&gt;0,"ｴﾗｰ",SUM(IF($AJ124:$AO124=BM$15,IF($AJ$17:$AO$17="○",$AG124))))</f>
        <v>0</v>
      </c>
      <c r="BN124" s="493">
        <f t="shared" si="264"/>
        <v>0</v>
      </c>
      <c r="BO124" s="236">
        <f t="array" ref="BO124">IF($BB124&gt;0,"ｴﾗｰ",SUM(IF($AP124:$AU124=BO$15,IF($AP$17:$AU$17="○",$AG124))))</f>
        <v>0</v>
      </c>
      <c r="BP124" s="237">
        <f t="array" ref="BP124">IF($BB124&gt;0,"ｴﾗｰ",SUM(IF($AP124:$AU124=BP$15,IF($AP$17:$AU$17="○",$AG124))))</f>
        <v>0</v>
      </c>
      <c r="BQ124" s="494">
        <f t="array" ref="BQ124">IF($BB124&gt;0,"ｴﾗｰ",SUM(IF($AP124:$AU124=BQ$15,IF($AP$17:$AU$17="○",$AG124))))</f>
        <v>0</v>
      </c>
      <c r="BR124" s="490">
        <f t="shared" si="265"/>
        <v>0</v>
      </c>
      <c r="BS124" s="236" t="str">
        <f t="shared" si="224"/>
        <v/>
      </c>
      <c r="BT124" s="237" t="str">
        <f t="shared" si="225"/>
        <v/>
      </c>
      <c r="BU124" s="488" t="str">
        <f t="shared" si="226"/>
        <v/>
      </c>
      <c r="BV124" s="532">
        <f t="shared" si="266"/>
        <v>0</v>
      </c>
      <c r="BW124" s="512" t="str">
        <f t="shared" si="267"/>
        <v>ｴﾗｰ</v>
      </c>
      <c r="BX124" s="237" t="str">
        <f t="shared" si="268"/>
        <v>ｴﾗｰ</v>
      </c>
      <c r="BY124" s="494" t="str">
        <f t="shared" si="269"/>
        <v>ｴﾗｰ</v>
      </c>
      <c r="BZ124" s="628">
        <f t="shared" si="270"/>
        <v>0</v>
      </c>
      <c r="CA124" s="528" t="str">
        <f t="shared" si="271"/>
        <v/>
      </c>
      <c r="CB124" s="237" t="str">
        <f t="shared" si="272"/>
        <v/>
      </c>
      <c r="CC124" s="494" t="str">
        <f t="shared" si="273"/>
        <v/>
      </c>
      <c r="CD124" s="635">
        <f t="shared" si="274"/>
        <v>0</v>
      </c>
      <c r="CE124" s="528" t="str">
        <f t="shared" si="275"/>
        <v/>
      </c>
      <c r="CF124" s="237" t="str">
        <f t="shared" si="276"/>
        <v/>
      </c>
      <c r="CG124" s="494" t="str">
        <f t="shared" si="277"/>
        <v/>
      </c>
      <c r="CH124" s="635">
        <f t="shared" si="278"/>
        <v>0</v>
      </c>
      <c r="CI124" s="535" t="str">
        <f t="shared" si="279"/>
        <v/>
      </c>
      <c r="CJ124" s="515" t="str">
        <f t="shared" si="280"/>
        <v/>
      </c>
      <c r="CK124" s="522" t="str">
        <f t="shared" si="281"/>
        <v/>
      </c>
      <c r="CL124" s="515" t="str">
        <f t="shared" si="282"/>
        <v/>
      </c>
      <c r="CM124" s="524" t="str">
        <f t="shared" si="283"/>
        <v/>
      </c>
      <c r="CN124" s="518" t="str">
        <f t="shared" si="284"/>
        <v/>
      </c>
      <c r="CO124" s="236" t="str">
        <f t="shared" si="285"/>
        <v/>
      </c>
      <c r="CP124" s="237" t="str">
        <f t="shared" si="286"/>
        <v/>
      </c>
      <c r="CQ124" s="494" t="str">
        <f t="shared" si="287"/>
        <v/>
      </c>
      <c r="CR124" s="493">
        <f t="shared" si="288"/>
        <v>0</v>
      </c>
      <c r="CS124" s="512" t="str">
        <f t="shared" si="289"/>
        <v/>
      </c>
      <c r="CT124" s="237" t="str">
        <f t="shared" si="290"/>
        <v/>
      </c>
      <c r="CU124" s="237" t="str">
        <f t="shared" si="291"/>
        <v/>
      </c>
      <c r="CV124" s="238">
        <f t="shared" si="292"/>
        <v>0</v>
      </c>
      <c r="CW124" s="236" t="str">
        <f t="shared" si="227"/>
        <v/>
      </c>
      <c r="CX124" s="237" t="str">
        <f t="shared" si="228"/>
        <v/>
      </c>
      <c r="CY124" s="494">
        <f t="shared" si="229"/>
        <v>0</v>
      </c>
      <c r="CZ124" s="493"/>
      <c r="DA124" s="236" t="str">
        <f t="shared" si="230"/>
        <v/>
      </c>
      <c r="DB124" s="237" t="str">
        <f t="shared" si="231"/>
        <v/>
      </c>
      <c r="DC124" s="494">
        <f t="shared" si="232"/>
        <v>0</v>
      </c>
      <c r="DD124" s="493"/>
      <c r="DE124" s="1335"/>
      <c r="DF124" s="1343">
        <f t="shared" si="233"/>
        <v>0</v>
      </c>
      <c r="DG124" s="528" t="str">
        <f t="shared" si="234"/>
        <v/>
      </c>
      <c r="DH124" s="494" t="str">
        <f t="shared" si="235"/>
        <v/>
      </c>
      <c r="DI124" s="53">
        <f t="shared" si="236"/>
        <v>0</v>
      </c>
      <c r="DJ124" s="432">
        <f t="shared" si="237"/>
        <v>0</v>
      </c>
      <c r="DK124" s="433">
        <f t="shared" si="293"/>
        <v>0</v>
      </c>
      <c r="DL124" s="53" t="str">
        <f t="shared" si="238"/>
        <v/>
      </c>
      <c r="DM124" s="105" t="str">
        <f t="shared" si="239"/>
        <v/>
      </c>
      <c r="DN124" s="104" t="str">
        <f t="shared" si="239"/>
        <v/>
      </c>
      <c r="DO124" s="434" t="str">
        <f t="shared" si="239"/>
        <v/>
      </c>
      <c r="DP124" s="672"/>
      <c r="DQ124" s="673"/>
      <c r="DR124" s="674"/>
      <c r="DS124" s="435">
        <f t="shared" si="294"/>
        <v>0</v>
      </c>
      <c r="DT124" s="228" t="str">
        <f t="shared" si="240"/>
        <v/>
      </c>
      <c r="DU124" s="236" t="str">
        <f t="shared" si="241"/>
        <v/>
      </c>
      <c r="DV124" s="237" t="str">
        <f t="shared" si="242"/>
        <v/>
      </c>
      <c r="DW124" s="237" t="str">
        <f t="shared" si="243"/>
        <v/>
      </c>
      <c r="DX124" s="238">
        <f t="shared" si="244"/>
        <v>0</v>
      </c>
      <c r="DY124" s="675"/>
      <c r="EA124" s="1363">
        <f t="shared" si="295"/>
        <v>0</v>
      </c>
      <c r="EB124" s="1363">
        <f t="shared" si="296"/>
        <v>0</v>
      </c>
      <c r="EC124" s="1363">
        <f t="shared" si="297"/>
        <v>0</v>
      </c>
      <c r="ED124" s="1363">
        <f t="shared" si="298"/>
        <v>0</v>
      </c>
      <c r="EE124" s="1363">
        <f t="shared" si="299"/>
        <v>0</v>
      </c>
      <c r="EF124" s="1363">
        <f t="shared" si="300"/>
        <v>0</v>
      </c>
      <c r="EG124" s="1363">
        <f t="shared" si="245"/>
        <v>0</v>
      </c>
    </row>
    <row r="125" spans="1:137" s="3" customFormat="1" ht="18" customHeight="1">
      <c r="A125" s="305" t="str">
        <f t="shared" si="219"/>
        <v/>
      </c>
      <c r="B125" s="174">
        <f t="shared" si="246"/>
        <v>0</v>
      </c>
      <c r="C125" s="1415" t="str">
        <f t="shared" si="220"/>
        <v>授業料</v>
      </c>
      <c r="D125" s="1415" t="str">
        <f t="shared" si="221"/>
        <v>入学金</v>
      </c>
      <c r="E125" s="174">
        <f t="shared" si="247"/>
        <v>0</v>
      </c>
      <c r="F125" s="305">
        <f t="shared" si="222"/>
        <v>0</v>
      </c>
      <c r="G125" s="475">
        <f t="shared" si="223"/>
        <v>108</v>
      </c>
      <c r="H125" s="430"/>
      <c r="I125" s="431"/>
      <c r="J125" s="658"/>
      <c r="K125" s="659"/>
      <c r="L125" s="659"/>
      <c r="M125" s="660"/>
      <c r="N125" s="661"/>
      <c r="O125" s="662"/>
      <c r="P125" s="658"/>
      <c r="Q125" s="659"/>
      <c r="R125" s="660"/>
      <c r="S125" s="663"/>
      <c r="T125" s="661"/>
      <c r="U125" s="664"/>
      <c r="V125" s="53" t="str">
        <f>IF(OR($R$5="",$T$5="",$J125="",$O125="",$U125=""),"",IF(ISERROR(VLOOKUP($C125,参照!$P$4:$V$112,5,FALSE)),0,VLOOKUP($C125,参照!$P$4:$V$112,5,FALSE)))</f>
        <v/>
      </c>
      <c r="W125" s="665"/>
      <c r="X125" s="54" t="str">
        <f>IF(OR($R$5="",$T$5="",$J125="",$O125="",$W125=""),"",IF(ISERROR(VLOOKUP($D125,参照!$P$4:$V$112,5,FALSE)),0,VLOOKUP($D125,参照!$P$4:$V$112,5,FALSE)))</f>
        <v/>
      </c>
      <c r="Y125" s="102"/>
      <c r="Z125" s="102"/>
      <c r="AA125" s="1177"/>
      <c r="AB125" s="227">
        <f t="shared" si="248"/>
        <v>0</v>
      </c>
      <c r="AC125" s="1122"/>
      <c r="AD125" s="352">
        <f t="shared" si="249"/>
        <v>0</v>
      </c>
      <c r="AE125" s="55"/>
      <c r="AF125" s="55" t="str">
        <f t="shared" si="250"/>
        <v/>
      </c>
      <c r="AG125" s="1124"/>
      <c r="AH125" s="760">
        <f t="shared" si="251"/>
        <v>0</v>
      </c>
      <c r="AI125" s="761">
        <f t="shared" si="252"/>
        <v>0</v>
      </c>
      <c r="AJ125" s="1126"/>
      <c r="AK125" s="1127"/>
      <c r="AL125" s="670"/>
      <c r="AM125" s="1127"/>
      <c r="AN125" s="670"/>
      <c r="AO125" s="1179"/>
      <c r="AP125" s="669"/>
      <c r="AQ125" s="1127"/>
      <c r="AR125" s="670"/>
      <c r="AS125" s="1127"/>
      <c r="AT125" s="670"/>
      <c r="AU125" s="1127"/>
      <c r="AV125" s="575" t="str">
        <f t="shared" si="253"/>
        <v>○</v>
      </c>
      <c r="AW125" s="576" t="str">
        <f t="shared" si="254"/>
        <v>○</v>
      </c>
      <c r="AX125" s="576" t="str">
        <f t="shared" si="255"/>
        <v>○</v>
      </c>
      <c r="AY125" s="576" t="str">
        <f t="shared" si="256"/>
        <v>○</v>
      </c>
      <c r="AZ125" s="576" t="str">
        <f t="shared" si="257"/>
        <v>○</v>
      </c>
      <c r="BA125" s="577" t="str">
        <f t="shared" si="258"/>
        <v>○</v>
      </c>
      <c r="BB125" s="578">
        <f t="shared" si="259"/>
        <v>0</v>
      </c>
      <c r="BC125" s="767">
        <f t="shared" si="260"/>
        <v>0</v>
      </c>
      <c r="BD125" s="768">
        <f t="shared" si="133"/>
        <v>0</v>
      </c>
      <c r="BE125" s="769">
        <f t="shared" si="133"/>
        <v>0</v>
      </c>
      <c r="BF125" s="587">
        <f t="shared" si="261"/>
        <v>0</v>
      </c>
      <c r="BG125" s="503">
        <f t="shared" si="262"/>
        <v>0</v>
      </c>
      <c r="BH125" s="504">
        <f t="shared" si="134"/>
        <v>0</v>
      </c>
      <c r="BI125" s="505">
        <f t="shared" si="134"/>
        <v>0</v>
      </c>
      <c r="BJ125" s="506">
        <f t="shared" si="263"/>
        <v>0</v>
      </c>
      <c r="BK125" s="236">
        <f t="array" ref="BK125">IF($BB125&gt;0,"ｴﾗｰ",SUM(IF($AJ125:$AO125=BK$15,IF($AJ$17:$AO$17="○",$AG125))))</f>
        <v>0</v>
      </c>
      <c r="BL125" s="237">
        <f t="array" ref="BL125">IF($BB125&gt;0,"ｴﾗｰ",SUM(IF($AJ125:$AO125=BL$15,IF($AJ$17:$AO$17="○",$AG125))))</f>
        <v>0</v>
      </c>
      <c r="BM125" s="488">
        <f t="array" ref="BM125">IF($BB125&gt;0,"ｴﾗｰ",SUM(IF($AJ125:$AO125=BM$15,IF($AJ$17:$AO$17="○",$AG125))))</f>
        <v>0</v>
      </c>
      <c r="BN125" s="493">
        <f t="shared" si="264"/>
        <v>0</v>
      </c>
      <c r="BO125" s="236">
        <f t="array" ref="BO125">IF($BB125&gt;0,"ｴﾗｰ",SUM(IF($AP125:$AU125=BO$15,IF($AP$17:$AU$17="○",$AG125))))</f>
        <v>0</v>
      </c>
      <c r="BP125" s="237">
        <f t="array" ref="BP125">IF($BB125&gt;0,"ｴﾗｰ",SUM(IF($AP125:$AU125=BP$15,IF($AP$17:$AU$17="○",$AG125))))</f>
        <v>0</v>
      </c>
      <c r="BQ125" s="494">
        <f t="array" ref="BQ125">IF($BB125&gt;0,"ｴﾗｰ",SUM(IF($AP125:$AU125=BQ$15,IF($AP$17:$AU$17="○",$AG125))))</f>
        <v>0</v>
      </c>
      <c r="BR125" s="490">
        <f t="shared" si="265"/>
        <v>0</v>
      </c>
      <c r="BS125" s="236" t="str">
        <f t="shared" si="224"/>
        <v/>
      </c>
      <c r="BT125" s="237" t="str">
        <f t="shared" si="225"/>
        <v/>
      </c>
      <c r="BU125" s="488" t="str">
        <f t="shared" si="226"/>
        <v/>
      </c>
      <c r="BV125" s="532">
        <f t="shared" si="266"/>
        <v>0</v>
      </c>
      <c r="BW125" s="512" t="str">
        <f t="shared" si="267"/>
        <v>ｴﾗｰ</v>
      </c>
      <c r="BX125" s="237" t="str">
        <f t="shared" si="268"/>
        <v>ｴﾗｰ</v>
      </c>
      <c r="BY125" s="494" t="str">
        <f t="shared" si="269"/>
        <v>ｴﾗｰ</v>
      </c>
      <c r="BZ125" s="628">
        <f t="shared" si="270"/>
        <v>0</v>
      </c>
      <c r="CA125" s="528" t="str">
        <f t="shared" si="271"/>
        <v/>
      </c>
      <c r="CB125" s="237" t="str">
        <f t="shared" si="272"/>
        <v/>
      </c>
      <c r="CC125" s="494" t="str">
        <f t="shared" si="273"/>
        <v/>
      </c>
      <c r="CD125" s="635">
        <f t="shared" si="274"/>
        <v>0</v>
      </c>
      <c r="CE125" s="528" t="str">
        <f t="shared" si="275"/>
        <v/>
      </c>
      <c r="CF125" s="237" t="str">
        <f t="shared" si="276"/>
        <v/>
      </c>
      <c r="CG125" s="494" t="str">
        <f t="shared" si="277"/>
        <v/>
      </c>
      <c r="CH125" s="635">
        <f t="shared" si="278"/>
        <v>0</v>
      </c>
      <c r="CI125" s="535" t="str">
        <f t="shared" si="279"/>
        <v/>
      </c>
      <c r="CJ125" s="515" t="str">
        <f t="shared" si="280"/>
        <v/>
      </c>
      <c r="CK125" s="522" t="str">
        <f t="shared" si="281"/>
        <v/>
      </c>
      <c r="CL125" s="515" t="str">
        <f t="shared" si="282"/>
        <v/>
      </c>
      <c r="CM125" s="524" t="str">
        <f t="shared" si="283"/>
        <v/>
      </c>
      <c r="CN125" s="518" t="str">
        <f t="shared" si="284"/>
        <v/>
      </c>
      <c r="CO125" s="236" t="str">
        <f t="shared" si="285"/>
        <v/>
      </c>
      <c r="CP125" s="237" t="str">
        <f t="shared" si="286"/>
        <v/>
      </c>
      <c r="CQ125" s="494" t="str">
        <f t="shared" si="287"/>
        <v/>
      </c>
      <c r="CR125" s="493">
        <f t="shared" si="288"/>
        <v>0</v>
      </c>
      <c r="CS125" s="512" t="str">
        <f t="shared" si="289"/>
        <v/>
      </c>
      <c r="CT125" s="237" t="str">
        <f t="shared" si="290"/>
        <v/>
      </c>
      <c r="CU125" s="237" t="str">
        <f t="shared" si="291"/>
        <v/>
      </c>
      <c r="CV125" s="238">
        <f t="shared" si="292"/>
        <v>0</v>
      </c>
      <c r="CW125" s="236" t="str">
        <f t="shared" si="227"/>
        <v/>
      </c>
      <c r="CX125" s="237" t="str">
        <f t="shared" si="228"/>
        <v/>
      </c>
      <c r="CY125" s="494">
        <f t="shared" si="229"/>
        <v>0</v>
      </c>
      <c r="CZ125" s="493"/>
      <c r="DA125" s="236" t="str">
        <f t="shared" si="230"/>
        <v/>
      </c>
      <c r="DB125" s="237" t="str">
        <f t="shared" si="231"/>
        <v/>
      </c>
      <c r="DC125" s="494">
        <f t="shared" si="232"/>
        <v>0</v>
      </c>
      <c r="DD125" s="493"/>
      <c r="DE125" s="1335"/>
      <c r="DF125" s="1343">
        <f t="shared" si="233"/>
        <v>0</v>
      </c>
      <c r="DG125" s="528" t="str">
        <f t="shared" si="234"/>
        <v/>
      </c>
      <c r="DH125" s="494" t="str">
        <f t="shared" si="235"/>
        <v/>
      </c>
      <c r="DI125" s="53">
        <f t="shared" si="236"/>
        <v>0</v>
      </c>
      <c r="DJ125" s="432">
        <f t="shared" si="237"/>
        <v>0</v>
      </c>
      <c r="DK125" s="433">
        <f t="shared" si="293"/>
        <v>0</v>
      </c>
      <c r="DL125" s="53" t="str">
        <f t="shared" si="238"/>
        <v/>
      </c>
      <c r="DM125" s="105" t="str">
        <f t="shared" si="239"/>
        <v/>
      </c>
      <c r="DN125" s="104" t="str">
        <f t="shared" si="239"/>
        <v/>
      </c>
      <c r="DO125" s="434" t="str">
        <f t="shared" si="239"/>
        <v/>
      </c>
      <c r="DP125" s="672"/>
      <c r="DQ125" s="673"/>
      <c r="DR125" s="674"/>
      <c r="DS125" s="435">
        <f t="shared" si="294"/>
        <v>0</v>
      </c>
      <c r="DT125" s="228" t="str">
        <f t="shared" si="240"/>
        <v/>
      </c>
      <c r="DU125" s="236" t="str">
        <f t="shared" si="241"/>
        <v/>
      </c>
      <c r="DV125" s="237" t="str">
        <f t="shared" si="242"/>
        <v/>
      </c>
      <c r="DW125" s="237" t="str">
        <f t="shared" si="243"/>
        <v/>
      </c>
      <c r="DX125" s="238">
        <f t="shared" si="244"/>
        <v>0</v>
      </c>
      <c r="DY125" s="675"/>
      <c r="EA125" s="1363">
        <f t="shared" si="295"/>
        <v>0</v>
      </c>
      <c r="EB125" s="1363">
        <f t="shared" si="296"/>
        <v>0</v>
      </c>
      <c r="EC125" s="1363">
        <f t="shared" si="297"/>
        <v>0</v>
      </c>
      <c r="ED125" s="1363">
        <f t="shared" si="298"/>
        <v>0</v>
      </c>
      <c r="EE125" s="1363">
        <f t="shared" si="299"/>
        <v>0</v>
      </c>
      <c r="EF125" s="1363">
        <f t="shared" si="300"/>
        <v>0</v>
      </c>
      <c r="EG125" s="1363">
        <f t="shared" si="245"/>
        <v>0</v>
      </c>
    </row>
    <row r="126" spans="1:137" s="3" customFormat="1" ht="18" customHeight="1">
      <c r="A126" s="305" t="str">
        <f t="shared" si="219"/>
        <v/>
      </c>
      <c r="B126" s="174">
        <f t="shared" si="246"/>
        <v>0</v>
      </c>
      <c r="C126" s="1415" t="str">
        <f t="shared" si="220"/>
        <v>授業料</v>
      </c>
      <c r="D126" s="1415" t="str">
        <f t="shared" si="221"/>
        <v>入学金</v>
      </c>
      <c r="E126" s="174">
        <f t="shared" si="247"/>
        <v>0</v>
      </c>
      <c r="F126" s="305">
        <f t="shared" si="222"/>
        <v>0</v>
      </c>
      <c r="G126" s="475">
        <f t="shared" si="223"/>
        <v>109</v>
      </c>
      <c r="H126" s="430"/>
      <c r="I126" s="431"/>
      <c r="J126" s="658"/>
      <c r="K126" s="659"/>
      <c r="L126" s="659"/>
      <c r="M126" s="660"/>
      <c r="N126" s="661"/>
      <c r="O126" s="662"/>
      <c r="P126" s="658"/>
      <c r="Q126" s="659"/>
      <c r="R126" s="660"/>
      <c r="S126" s="663"/>
      <c r="T126" s="661"/>
      <c r="U126" s="664"/>
      <c r="V126" s="53" t="str">
        <f>IF(OR($R$5="",$T$5="",$J126="",$O126="",$U126=""),"",IF(ISERROR(VLOOKUP($C126,参照!$P$4:$V$112,5,FALSE)),0,VLOOKUP($C126,参照!$P$4:$V$112,5,FALSE)))</f>
        <v/>
      </c>
      <c r="W126" s="665"/>
      <c r="X126" s="54" t="str">
        <f>IF(OR($R$5="",$T$5="",$J126="",$O126="",$W126=""),"",IF(ISERROR(VLOOKUP($D126,参照!$P$4:$V$112,5,FALSE)),0,VLOOKUP($D126,参照!$P$4:$V$112,5,FALSE)))</f>
        <v/>
      </c>
      <c r="Y126" s="102"/>
      <c r="Z126" s="102"/>
      <c r="AA126" s="1177"/>
      <c r="AB126" s="227">
        <f t="shared" si="248"/>
        <v>0</v>
      </c>
      <c r="AC126" s="1122"/>
      <c r="AD126" s="352">
        <f t="shared" si="249"/>
        <v>0</v>
      </c>
      <c r="AE126" s="55"/>
      <c r="AF126" s="55" t="str">
        <f t="shared" si="250"/>
        <v/>
      </c>
      <c r="AG126" s="1124"/>
      <c r="AH126" s="760">
        <f t="shared" si="251"/>
        <v>0</v>
      </c>
      <c r="AI126" s="761">
        <f t="shared" si="252"/>
        <v>0</v>
      </c>
      <c r="AJ126" s="1126"/>
      <c r="AK126" s="1127"/>
      <c r="AL126" s="670"/>
      <c r="AM126" s="1127"/>
      <c r="AN126" s="670"/>
      <c r="AO126" s="1179"/>
      <c r="AP126" s="669"/>
      <c r="AQ126" s="1127"/>
      <c r="AR126" s="670"/>
      <c r="AS126" s="1127"/>
      <c r="AT126" s="670"/>
      <c r="AU126" s="1127"/>
      <c r="AV126" s="575" t="str">
        <f t="shared" si="253"/>
        <v>○</v>
      </c>
      <c r="AW126" s="576" t="str">
        <f t="shared" si="254"/>
        <v>○</v>
      </c>
      <c r="AX126" s="576" t="str">
        <f t="shared" si="255"/>
        <v>○</v>
      </c>
      <c r="AY126" s="576" t="str">
        <f t="shared" si="256"/>
        <v>○</v>
      </c>
      <c r="AZ126" s="576" t="str">
        <f t="shared" si="257"/>
        <v>○</v>
      </c>
      <c r="BA126" s="577" t="str">
        <f t="shared" si="258"/>
        <v>○</v>
      </c>
      <c r="BB126" s="578">
        <f t="shared" si="259"/>
        <v>0</v>
      </c>
      <c r="BC126" s="767">
        <f t="shared" si="260"/>
        <v>0</v>
      </c>
      <c r="BD126" s="768">
        <f t="shared" si="133"/>
        <v>0</v>
      </c>
      <c r="BE126" s="769">
        <f t="shared" si="133"/>
        <v>0</v>
      </c>
      <c r="BF126" s="587">
        <f t="shared" si="261"/>
        <v>0</v>
      </c>
      <c r="BG126" s="503">
        <f t="shared" si="262"/>
        <v>0</v>
      </c>
      <c r="BH126" s="504">
        <f t="shared" si="134"/>
        <v>0</v>
      </c>
      <c r="BI126" s="505">
        <f t="shared" si="134"/>
        <v>0</v>
      </c>
      <c r="BJ126" s="506">
        <f t="shared" si="263"/>
        <v>0</v>
      </c>
      <c r="BK126" s="236">
        <f t="array" ref="BK126">IF($BB126&gt;0,"ｴﾗｰ",SUM(IF($AJ126:$AO126=BK$15,IF($AJ$17:$AO$17="○",$AG126))))</f>
        <v>0</v>
      </c>
      <c r="BL126" s="237">
        <f t="array" ref="BL126">IF($BB126&gt;0,"ｴﾗｰ",SUM(IF($AJ126:$AO126=BL$15,IF($AJ$17:$AO$17="○",$AG126))))</f>
        <v>0</v>
      </c>
      <c r="BM126" s="488">
        <f t="array" ref="BM126">IF($BB126&gt;0,"ｴﾗｰ",SUM(IF($AJ126:$AO126=BM$15,IF($AJ$17:$AO$17="○",$AG126))))</f>
        <v>0</v>
      </c>
      <c r="BN126" s="493">
        <f t="shared" si="264"/>
        <v>0</v>
      </c>
      <c r="BO126" s="236">
        <f t="array" ref="BO126">IF($BB126&gt;0,"ｴﾗｰ",SUM(IF($AP126:$AU126=BO$15,IF($AP$17:$AU$17="○",$AG126))))</f>
        <v>0</v>
      </c>
      <c r="BP126" s="237">
        <f t="array" ref="BP126">IF($BB126&gt;0,"ｴﾗｰ",SUM(IF($AP126:$AU126=BP$15,IF($AP$17:$AU$17="○",$AG126))))</f>
        <v>0</v>
      </c>
      <c r="BQ126" s="494">
        <f t="array" ref="BQ126">IF($BB126&gt;0,"ｴﾗｰ",SUM(IF($AP126:$AU126=BQ$15,IF($AP$17:$AU$17="○",$AG126))))</f>
        <v>0</v>
      </c>
      <c r="BR126" s="490">
        <f t="shared" si="265"/>
        <v>0</v>
      </c>
      <c r="BS126" s="236" t="str">
        <f t="shared" si="224"/>
        <v/>
      </c>
      <c r="BT126" s="237" t="str">
        <f t="shared" si="225"/>
        <v/>
      </c>
      <c r="BU126" s="488" t="str">
        <f t="shared" si="226"/>
        <v/>
      </c>
      <c r="BV126" s="532">
        <f t="shared" si="266"/>
        <v>0</v>
      </c>
      <c r="BW126" s="512" t="str">
        <f t="shared" si="267"/>
        <v>ｴﾗｰ</v>
      </c>
      <c r="BX126" s="237" t="str">
        <f t="shared" si="268"/>
        <v>ｴﾗｰ</v>
      </c>
      <c r="BY126" s="494" t="str">
        <f t="shared" si="269"/>
        <v>ｴﾗｰ</v>
      </c>
      <c r="BZ126" s="628">
        <f t="shared" si="270"/>
        <v>0</v>
      </c>
      <c r="CA126" s="528" t="str">
        <f t="shared" si="271"/>
        <v/>
      </c>
      <c r="CB126" s="237" t="str">
        <f t="shared" si="272"/>
        <v/>
      </c>
      <c r="CC126" s="494" t="str">
        <f t="shared" si="273"/>
        <v/>
      </c>
      <c r="CD126" s="635">
        <f t="shared" si="274"/>
        <v>0</v>
      </c>
      <c r="CE126" s="528" t="str">
        <f t="shared" si="275"/>
        <v/>
      </c>
      <c r="CF126" s="237" t="str">
        <f t="shared" si="276"/>
        <v/>
      </c>
      <c r="CG126" s="494" t="str">
        <f t="shared" si="277"/>
        <v/>
      </c>
      <c r="CH126" s="635">
        <f t="shared" si="278"/>
        <v>0</v>
      </c>
      <c r="CI126" s="535" t="str">
        <f t="shared" si="279"/>
        <v/>
      </c>
      <c r="CJ126" s="515" t="str">
        <f t="shared" si="280"/>
        <v/>
      </c>
      <c r="CK126" s="522" t="str">
        <f t="shared" si="281"/>
        <v/>
      </c>
      <c r="CL126" s="515" t="str">
        <f t="shared" si="282"/>
        <v/>
      </c>
      <c r="CM126" s="524" t="str">
        <f t="shared" si="283"/>
        <v/>
      </c>
      <c r="CN126" s="518" t="str">
        <f t="shared" si="284"/>
        <v/>
      </c>
      <c r="CO126" s="236" t="str">
        <f t="shared" si="285"/>
        <v/>
      </c>
      <c r="CP126" s="237" t="str">
        <f t="shared" si="286"/>
        <v/>
      </c>
      <c r="CQ126" s="494" t="str">
        <f t="shared" si="287"/>
        <v/>
      </c>
      <c r="CR126" s="493">
        <f t="shared" si="288"/>
        <v>0</v>
      </c>
      <c r="CS126" s="512" t="str">
        <f t="shared" si="289"/>
        <v/>
      </c>
      <c r="CT126" s="237" t="str">
        <f t="shared" si="290"/>
        <v/>
      </c>
      <c r="CU126" s="237" t="str">
        <f t="shared" si="291"/>
        <v/>
      </c>
      <c r="CV126" s="238">
        <f t="shared" si="292"/>
        <v>0</v>
      </c>
      <c r="CW126" s="236" t="str">
        <f t="shared" si="227"/>
        <v/>
      </c>
      <c r="CX126" s="237" t="str">
        <f t="shared" si="228"/>
        <v/>
      </c>
      <c r="CY126" s="494">
        <f t="shared" si="229"/>
        <v>0</v>
      </c>
      <c r="CZ126" s="493"/>
      <c r="DA126" s="236" t="str">
        <f t="shared" si="230"/>
        <v/>
      </c>
      <c r="DB126" s="237" t="str">
        <f t="shared" si="231"/>
        <v/>
      </c>
      <c r="DC126" s="494">
        <f t="shared" si="232"/>
        <v>0</v>
      </c>
      <c r="DD126" s="493"/>
      <c r="DE126" s="1335"/>
      <c r="DF126" s="1343">
        <f t="shared" si="233"/>
        <v>0</v>
      </c>
      <c r="DG126" s="528" t="str">
        <f t="shared" si="234"/>
        <v/>
      </c>
      <c r="DH126" s="494" t="str">
        <f t="shared" si="235"/>
        <v/>
      </c>
      <c r="DI126" s="53">
        <f t="shared" si="236"/>
        <v>0</v>
      </c>
      <c r="DJ126" s="432">
        <f t="shared" si="237"/>
        <v>0</v>
      </c>
      <c r="DK126" s="433">
        <f t="shared" si="293"/>
        <v>0</v>
      </c>
      <c r="DL126" s="53" t="str">
        <f t="shared" si="238"/>
        <v/>
      </c>
      <c r="DM126" s="105" t="str">
        <f t="shared" si="239"/>
        <v/>
      </c>
      <c r="DN126" s="104" t="str">
        <f t="shared" si="239"/>
        <v/>
      </c>
      <c r="DO126" s="434" t="str">
        <f t="shared" si="239"/>
        <v/>
      </c>
      <c r="DP126" s="672"/>
      <c r="DQ126" s="673"/>
      <c r="DR126" s="674"/>
      <c r="DS126" s="435">
        <f t="shared" si="294"/>
        <v>0</v>
      </c>
      <c r="DT126" s="228" t="str">
        <f t="shared" si="240"/>
        <v/>
      </c>
      <c r="DU126" s="236" t="str">
        <f t="shared" si="241"/>
        <v/>
      </c>
      <c r="DV126" s="237" t="str">
        <f t="shared" si="242"/>
        <v/>
      </c>
      <c r="DW126" s="237" t="str">
        <f t="shared" si="243"/>
        <v/>
      </c>
      <c r="DX126" s="238">
        <f t="shared" si="244"/>
        <v>0</v>
      </c>
      <c r="DY126" s="675"/>
      <c r="EA126" s="1363">
        <f t="shared" si="295"/>
        <v>0</v>
      </c>
      <c r="EB126" s="1363">
        <f t="shared" si="296"/>
        <v>0</v>
      </c>
      <c r="EC126" s="1363">
        <f t="shared" si="297"/>
        <v>0</v>
      </c>
      <c r="ED126" s="1363">
        <f t="shared" si="298"/>
        <v>0</v>
      </c>
      <c r="EE126" s="1363">
        <f t="shared" si="299"/>
        <v>0</v>
      </c>
      <c r="EF126" s="1363">
        <f t="shared" si="300"/>
        <v>0</v>
      </c>
      <c r="EG126" s="1363">
        <f t="shared" si="245"/>
        <v>0</v>
      </c>
    </row>
    <row r="127" spans="1:137" s="3" customFormat="1" ht="18" customHeight="1">
      <c r="A127" s="305" t="str">
        <f t="shared" si="219"/>
        <v/>
      </c>
      <c r="B127" s="174">
        <f t="shared" si="246"/>
        <v>0</v>
      </c>
      <c r="C127" s="1415" t="str">
        <f t="shared" si="220"/>
        <v>授業料</v>
      </c>
      <c r="D127" s="1415" t="str">
        <f t="shared" si="221"/>
        <v>入学金</v>
      </c>
      <c r="E127" s="174">
        <f t="shared" si="247"/>
        <v>0</v>
      </c>
      <c r="F127" s="305">
        <f t="shared" si="222"/>
        <v>0</v>
      </c>
      <c r="G127" s="475">
        <f t="shared" si="223"/>
        <v>110</v>
      </c>
      <c r="H127" s="430"/>
      <c r="I127" s="431"/>
      <c r="J127" s="658"/>
      <c r="K127" s="659"/>
      <c r="L127" s="659"/>
      <c r="M127" s="660"/>
      <c r="N127" s="661"/>
      <c r="O127" s="662"/>
      <c r="P127" s="658"/>
      <c r="Q127" s="659"/>
      <c r="R127" s="660"/>
      <c r="S127" s="663"/>
      <c r="T127" s="661"/>
      <c r="U127" s="664"/>
      <c r="V127" s="53" t="str">
        <f>IF(OR($R$5="",$T$5="",$J127="",$O127="",$U127=""),"",IF(ISERROR(VLOOKUP($C127,参照!$P$4:$V$112,5,FALSE)),0,VLOOKUP($C127,参照!$P$4:$V$112,5,FALSE)))</f>
        <v/>
      </c>
      <c r="W127" s="665"/>
      <c r="X127" s="54" t="str">
        <f>IF(OR($R$5="",$T$5="",$J127="",$O127="",$W127=""),"",IF(ISERROR(VLOOKUP($D127,参照!$P$4:$V$112,5,FALSE)),0,VLOOKUP($D127,参照!$P$4:$V$112,5,FALSE)))</f>
        <v/>
      </c>
      <c r="Y127" s="102"/>
      <c r="Z127" s="102"/>
      <c r="AA127" s="1177"/>
      <c r="AB127" s="227">
        <f t="shared" si="248"/>
        <v>0</v>
      </c>
      <c r="AC127" s="1122"/>
      <c r="AD127" s="352">
        <f t="shared" si="249"/>
        <v>0</v>
      </c>
      <c r="AE127" s="55"/>
      <c r="AF127" s="55" t="str">
        <f t="shared" si="250"/>
        <v/>
      </c>
      <c r="AG127" s="1124"/>
      <c r="AH127" s="760">
        <f t="shared" si="251"/>
        <v>0</v>
      </c>
      <c r="AI127" s="761">
        <f t="shared" si="252"/>
        <v>0</v>
      </c>
      <c r="AJ127" s="1126"/>
      <c r="AK127" s="1127"/>
      <c r="AL127" s="670"/>
      <c r="AM127" s="1127"/>
      <c r="AN127" s="670"/>
      <c r="AO127" s="1179"/>
      <c r="AP127" s="669"/>
      <c r="AQ127" s="1127"/>
      <c r="AR127" s="670"/>
      <c r="AS127" s="1127"/>
      <c r="AT127" s="670"/>
      <c r="AU127" s="1127"/>
      <c r="AV127" s="575" t="str">
        <f t="shared" si="253"/>
        <v>○</v>
      </c>
      <c r="AW127" s="576" t="str">
        <f t="shared" si="254"/>
        <v>○</v>
      </c>
      <c r="AX127" s="576" t="str">
        <f t="shared" si="255"/>
        <v>○</v>
      </c>
      <c r="AY127" s="576" t="str">
        <f t="shared" si="256"/>
        <v>○</v>
      </c>
      <c r="AZ127" s="576" t="str">
        <f t="shared" si="257"/>
        <v>○</v>
      </c>
      <c r="BA127" s="577" t="str">
        <f t="shared" si="258"/>
        <v>○</v>
      </c>
      <c r="BB127" s="578">
        <f t="shared" si="259"/>
        <v>0</v>
      </c>
      <c r="BC127" s="767">
        <f t="shared" si="260"/>
        <v>0</v>
      </c>
      <c r="BD127" s="768">
        <f t="shared" si="133"/>
        <v>0</v>
      </c>
      <c r="BE127" s="769">
        <f t="shared" si="133"/>
        <v>0</v>
      </c>
      <c r="BF127" s="587">
        <f t="shared" si="261"/>
        <v>0</v>
      </c>
      <c r="BG127" s="503">
        <f t="shared" si="262"/>
        <v>0</v>
      </c>
      <c r="BH127" s="504">
        <f t="shared" si="134"/>
        <v>0</v>
      </c>
      <c r="BI127" s="505">
        <f t="shared" si="134"/>
        <v>0</v>
      </c>
      <c r="BJ127" s="506">
        <f t="shared" si="263"/>
        <v>0</v>
      </c>
      <c r="BK127" s="236">
        <f t="array" ref="BK127">IF($BB127&gt;0,"ｴﾗｰ",SUM(IF($AJ127:$AO127=BK$15,IF($AJ$17:$AO$17="○",$AG127))))</f>
        <v>0</v>
      </c>
      <c r="BL127" s="237">
        <f t="array" ref="BL127">IF($BB127&gt;0,"ｴﾗｰ",SUM(IF($AJ127:$AO127=BL$15,IF($AJ$17:$AO$17="○",$AG127))))</f>
        <v>0</v>
      </c>
      <c r="BM127" s="488">
        <f t="array" ref="BM127">IF($BB127&gt;0,"ｴﾗｰ",SUM(IF($AJ127:$AO127=BM$15,IF($AJ$17:$AO$17="○",$AG127))))</f>
        <v>0</v>
      </c>
      <c r="BN127" s="493">
        <f t="shared" si="264"/>
        <v>0</v>
      </c>
      <c r="BO127" s="236">
        <f t="array" ref="BO127">IF($BB127&gt;0,"ｴﾗｰ",SUM(IF($AP127:$AU127=BO$15,IF($AP$17:$AU$17="○",$AG127))))</f>
        <v>0</v>
      </c>
      <c r="BP127" s="237">
        <f t="array" ref="BP127">IF($BB127&gt;0,"ｴﾗｰ",SUM(IF($AP127:$AU127=BP$15,IF($AP$17:$AU$17="○",$AG127))))</f>
        <v>0</v>
      </c>
      <c r="BQ127" s="494">
        <f t="array" ref="BQ127">IF($BB127&gt;0,"ｴﾗｰ",SUM(IF($AP127:$AU127=BQ$15,IF($AP$17:$AU$17="○",$AG127))))</f>
        <v>0</v>
      </c>
      <c r="BR127" s="490">
        <f t="shared" si="265"/>
        <v>0</v>
      </c>
      <c r="BS127" s="236" t="str">
        <f t="shared" si="224"/>
        <v/>
      </c>
      <c r="BT127" s="237" t="str">
        <f t="shared" si="225"/>
        <v/>
      </c>
      <c r="BU127" s="488" t="str">
        <f t="shared" si="226"/>
        <v/>
      </c>
      <c r="BV127" s="532">
        <f t="shared" si="266"/>
        <v>0</v>
      </c>
      <c r="BW127" s="512" t="str">
        <f t="shared" si="267"/>
        <v>ｴﾗｰ</v>
      </c>
      <c r="BX127" s="237" t="str">
        <f t="shared" si="268"/>
        <v>ｴﾗｰ</v>
      </c>
      <c r="BY127" s="494" t="str">
        <f t="shared" si="269"/>
        <v>ｴﾗｰ</v>
      </c>
      <c r="BZ127" s="628">
        <f t="shared" si="270"/>
        <v>0</v>
      </c>
      <c r="CA127" s="528" t="str">
        <f t="shared" si="271"/>
        <v/>
      </c>
      <c r="CB127" s="237" t="str">
        <f t="shared" si="272"/>
        <v/>
      </c>
      <c r="CC127" s="494" t="str">
        <f t="shared" si="273"/>
        <v/>
      </c>
      <c r="CD127" s="635">
        <f t="shared" si="274"/>
        <v>0</v>
      </c>
      <c r="CE127" s="528" t="str">
        <f t="shared" si="275"/>
        <v/>
      </c>
      <c r="CF127" s="237" t="str">
        <f t="shared" si="276"/>
        <v/>
      </c>
      <c r="CG127" s="494" t="str">
        <f t="shared" si="277"/>
        <v/>
      </c>
      <c r="CH127" s="635">
        <f t="shared" si="278"/>
        <v>0</v>
      </c>
      <c r="CI127" s="535" t="str">
        <f t="shared" si="279"/>
        <v/>
      </c>
      <c r="CJ127" s="515" t="str">
        <f t="shared" si="280"/>
        <v/>
      </c>
      <c r="CK127" s="522" t="str">
        <f t="shared" si="281"/>
        <v/>
      </c>
      <c r="CL127" s="515" t="str">
        <f t="shared" si="282"/>
        <v/>
      </c>
      <c r="CM127" s="524" t="str">
        <f t="shared" si="283"/>
        <v/>
      </c>
      <c r="CN127" s="518" t="str">
        <f t="shared" si="284"/>
        <v/>
      </c>
      <c r="CO127" s="236" t="str">
        <f t="shared" si="285"/>
        <v/>
      </c>
      <c r="CP127" s="237" t="str">
        <f t="shared" si="286"/>
        <v/>
      </c>
      <c r="CQ127" s="494" t="str">
        <f t="shared" si="287"/>
        <v/>
      </c>
      <c r="CR127" s="493">
        <f t="shared" si="288"/>
        <v>0</v>
      </c>
      <c r="CS127" s="512" t="str">
        <f t="shared" si="289"/>
        <v/>
      </c>
      <c r="CT127" s="237" t="str">
        <f t="shared" si="290"/>
        <v/>
      </c>
      <c r="CU127" s="237" t="str">
        <f t="shared" si="291"/>
        <v/>
      </c>
      <c r="CV127" s="238">
        <f t="shared" si="292"/>
        <v>0</v>
      </c>
      <c r="CW127" s="236" t="str">
        <f t="shared" si="227"/>
        <v/>
      </c>
      <c r="CX127" s="237" t="str">
        <f t="shared" si="228"/>
        <v/>
      </c>
      <c r="CY127" s="494">
        <f t="shared" si="229"/>
        <v>0</v>
      </c>
      <c r="CZ127" s="493"/>
      <c r="DA127" s="236" t="str">
        <f t="shared" si="230"/>
        <v/>
      </c>
      <c r="DB127" s="237" t="str">
        <f t="shared" si="231"/>
        <v/>
      </c>
      <c r="DC127" s="494">
        <f t="shared" si="232"/>
        <v>0</v>
      </c>
      <c r="DD127" s="493"/>
      <c r="DE127" s="1335"/>
      <c r="DF127" s="1343">
        <f t="shared" si="233"/>
        <v>0</v>
      </c>
      <c r="DG127" s="528" t="str">
        <f t="shared" si="234"/>
        <v/>
      </c>
      <c r="DH127" s="494" t="str">
        <f t="shared" si="235"/>
        <v/>
      </c>
      <c r="DI127" s="53">
        <f t="shared" si="236"/>
        <v>0</v>
      </c>
      <c r="DJ127" s="432">
        <f t="shared" si="237"/>
        <v>0</v>
      </c>
      <c r="DK127" s="433">
        <f t="shared" si="293"/>
        <v>0</v>
      </c>
      <c r="DL127" s="53" t="str">
        <f t="shared" si="238"/>
        <v/>
      </c>
      <c r="DM127" s="105" t="str">
        <f t="shared" si="239"/>
        <v/>
      </c>
      <c r="DN127" s="104" t="str">
        <f t="shared" si="239"/>
        <v/>
      </c>
      <c r="DO127" s="434" t="str">
        <f t="shared" si="239"/>
        <v/>
      </c>
      <c r="DP127" s="672"/>
      <c r="DQ127" s="673"/>
      <c r="DR127" s="674"/>
      <c r="DS127" s="435">
        <f t="shared" si="294"/>
        <v>0</v>
      </c>
      <c r="DT127" s="228" t="str">
        <f t="shared" si="240"/>
        <v/>
      </c>
      <c r="DU127" s="236" t="str">
        <f t="shared" si="241"/>
        <v/>
      </c>
      <c r="DV127" s="237" t="str">
        <f t="shared" si="242"/>
        <v/>
      </c>
      <c r="DW127" s="237" t="str">
        <f t="shared" si="243"/>
        <v/>
      </c>
      <c r="DX127" s="238">
        <f t="shared" si="244"/>
        <v>0</v>
      </c>
      <c r="DY127" s="675"/>
      <c r="EA127" s="1363">
        <f t="shared" si="295"/>
        <v>0</v>
      </c>
      <c r="EB127" s="1363">
        <f t="shared" si="296"/>
        <v>0</v>
      </c>
      <c r="EC127" s="1363">
        <f t="shared" si="297"/>
        <v>0</v>
      </c>
      <c r="ED127" s="1363">
        <f t="shared" si="298"/>
        <v>0</v>
      </c>
      <c r="EE127" s="1363">
        <f t="shared" si="299"/>
        <v>0</v>
      </c>
      <c r="EF127" s="1363">
        <f t="shared" si="300"/>
        <v>0</v>
      </c>
      <c r="EG127" s="1363">
        <f t="shared" si="245"/>
        <v>0</v>
      </c>
    </row>
    <row r="128" spans="1:137" s="3" customFormat="1" ht="18" customHeight="1">
      <c r="A128" s="305" t="str">
        <f t="shared" si="219"/>
        <v/>
      </c>
      <c r="B128" s="174">
        <f t="shared" si="246"/>
        <v>0</v>
      </c>
      <c r="C128" s="1415" t="str">
        <f t="shared" si="220"/>
        <v>授業料</v>
      </c>
      <c r="D128" s="1415" t="str">
        <f t="shared" si="221"/>
        <v>入学金</v>
      </c>
      <c r="E128" s="174">
        <f t="shared" si="247"/>
        <v>0</v>
      </c>
      <c r="F128" s="305">
        <f t="shared" si="222"/>
        <v>0</v>
      </c>
      <c r="G128" s="475">
        <f t="shared" si="223"/>
        <v>111</v>
      </c>
      <c r="H128" s="430"/>
      <c r="I128" s="431"/>
      <c r="J128" s="658"/>
      <c r="K128" s="659"/>
      <c r="L128" s="659"/>
      <c r="M128" s="660"/>
      <c r="N128" s="661"/>
      <c r="O128" s="662"/>
      <c r="P128" s="658"/>
      <c r="Q128" s="659"/>
      <c r="R128" s="660"/>
      <c r="S128" s="663"/>
      <c r="T128" s="661"/>
      <c r="U128" s="664"/>
      <c r="V128" s="53" t="str">
        <f>IF(OR($R$5="",$T$5="",$J128="",$O128="",$U128=""),"",IF(ISERROR(VLOOKUP($C128,参照!$P$4:$V$112,5,FALSE)),0,VLOOKUP($C128,参照!$P$4:$V$112,5,FALSE)))</f>
        <v/>
      </c>
      <c r="W128" s="665"/>
      <c r="X128" s="54" t="str">
        <f>IF(OR($R$5="",$T$5="",$J128="",$O128="",$W128=""),"",IF(ISERROR(VLOOKUP($D128,参照!$P$4:$V$112,5,FALSE)),0,VLOOKUP($D128,参照!$P$4:$V$112,5,FALSE)))</f>
        <v/>
      </c>
      <c r="Y128" s="102"/>
      <c r="Z128" s="102"/>
      <c r="AA128" s="1177"/>
      <c r="AB128" s="227">
        <f t="shared" si="248"/>
        <v>0</v>
      </c>
      <c r="AC128" s="1122"/>
      <c r="AD128" s="352">
        <f t="shared" si="249"/>
        <v>0</v>
      </c>
      <c r="AE128" s="55"/>
      <c r="AF128" s="55" t="str">
        <f t="shared" si="250"/>
        <v/>
      </c>
      <c r="AG128" s="1124"/>
      <c r="AH128" s="760">
        <f t="shared" si="251"/>
        <v>0</v>
      </c>
      <c r="AI128" s="761">
        <f t="shared" si="252"/>
        <v>0</v>
      </c>
      <c r="AJ128" s="1126"/>
      <c r="AK128" s="1127"/>
      <c r="AL128" s="670"/>
      <c r="AM128" s="1127"/>
      <c r="AN128" s="670"/>
      <c r="AO128" s="1179"/>
      <c r="AP128" s="669"/>
      <c r="AQ128" s="1127"/>
      <c r="AR128" s="670"/>
      <c r="AS128" s="1127"/>
      <c r="AT128" s="670"/>
      <c r="AU128" s="1127"/>
      <c r="AV128" s="575" t="str">
        <f t="shared" si="253"/>
        <v>○</v>
      </c>
      <c r="AW128" s="576" t="str">
        <f t="shared" si="254"/>
        <v>○</v>
      </c>
      <c r="AX128" s="576" t="str">
        <f t="shared" si="255"/>
        <v>○</v>
      </c>
      <c r="AY128" s="576" t="str">
        <f t="shared" si="256"/>
        <v>○</v>
      </c>
      <c r="AZ128" s="576" t="str">
        <f t="shared" si="257"/>
        <v>○</v>
      </c>
      <c r="BA128" s="577" t="str">
        <f t="shared" si="258"/>
        <v>○</v>
      </c>
      <c r="BB128" s="578">
        <f t="shared" si="259"/>
        <v>0</v>
      </c>
      <c r="BC128" s="767">
        <f t="shared" si="260"/>
        <v>0</v>
      </c>
      <c r="BD128" s="768">
        <f t="shared" si="133"/>
        <v>0</v>
      </c>
      <c r="BE128" s="769">
        <f t="shared" si="133"/>
        <v>0</v>
      </c>
      <c r="BF128" s="587">
        <f t="shared" si="261"/>
        <v>0</v>
      </c>
      <c r="BG128" s="503">
        <f t="shared" si="262"/>
        <v>0</v>
      </c>
      <c r="BH128" s="504">
        <f t="shared" si="134"/>
        <v>0</v>
      </c>
      <c r="BI128" s="505">
        <f t="shared" si="134"/>
        <v>0</v>
      </c>
      <c r="BJ128" s="506">
        <f t="shared" si="263"/>
        <v>0</v>
      </c>
      <c r="BK128" s="236">
        <f t="array" ref="BK128">IF($BB128&gt;0,"ｴﾗｰ",SUM(IF($AJ128:$AO128=BK$15,IF($AJ$17:$AO$17="○",$AG128))))</f>
        <v>0</v>
      </c>
      <c r="BL128" s="237">
        <f t="array" ref="BL128">IF($BB128&gt;0,"ｴﾗｰ",SUM(IF($AJ128:$AO128=BL$15,IF($AJ$17:$AO$17="○",$AG128))))</f>
        <v>0</v>
      </c>
      <c r="BM128" s="488">
        <f t="array" ref="BM128">IF($BB128&gt;0,"ｴﾗｰ",SUM(IF($AJ128:$AO128=BM$15,IF($AJ$17:$AO$17="○",$AG128))))</f>
        <v>0</v>
      </c>
      <c r="BN128" s="493">
        <f t="shared" si="264"/>
        <v>0</v>
      </c>
      <c r="BO128" s="236">
        <f t="array" ref="BO128">IF($BB128&gt;0,"ｴﾗｰ",SUM(IF($AP128:$AU128=BO$15,IF($AP$17:$AU$17="○",$AG128))))</f>
        <v>0</v>
      </c>
      <c r="BP128" s="237">
        <f t="array" ref="BP128">IF($BB128&gt;0,"ｴﾗｰ",SUM(IF($AP128:$AU128=BP$15,IF($AP$17:$AU$17="○",$AG128))))</f>
        <v>0</v>
      </c>
      <c r="BQ128" s="494">
        <f t="array" ref="BQ128">IF($BB128&gt;0,"ｴﾗｰ",SUM(IF($AP128:$AU128=BQ$15,IF($AP$17:$AU$17="○",$AG128))))</f>
        <v>0</v>
      </c>
      <c r="BR128" s="490">
        <f t="shared" si="265"/>
        <v>0</v>
      </c>
      <c r="BS128" s="236" t="str">
        <f t="shared" si="224"/>
        <v/>
      </c>
      <c r="BT128" s="237" t="str">
        <f t="shared" si="225"/>
        <v/>
      </c>
      <c r="BU128" s="488" t="str">
        <f t="shared" si="226"/>
        <v/>
      </c>
      <c r="BV128" s="532">
        <f t="shared" si="266"/>
        <v>0</v>
      </c>
      <c r="BW128" s="512" t="str">
        <f t="shared" si="267"/>
        <v>ｴﾗｰ</v>
      </c>
      <c r="BX128" s="237" t="str">
        <f t="shared" si="268"/>
        <v>ｴﾗｰ</v>
      </c>
      <c r="BY128" s="494" t="str">
        <f t="shared" si="269"/>
        <v>ｴﾗｰ</v>
      </c>
      <c r="BZ128" s="628">
        <f t="shared" si="270"/>
        <v>0</v>
      </c>
      <c r="CA128" s="528" t="str">
        <f t="shared" si="271"/>
        <v/>
      </c>
      <c r="CB128" s="237" t="str">
        <f t="shared" si="272"/>
        <v/>
      </c>
      <c r="CC128" s="494" t="str">
        <f t="shared" si="273"/>
        <v/>
      </c>
      <c r="CD128" s="635">
        <f t="shared" si="274"/>
        <v>0</v>
      </c>
      <c r="CE128" s="528" t="str">
        <f t="shared" si="275"/>
        <v/>
      </c>
      <c r="CF128" s="237" t="str">
        <f t="shared" si="276"/>
        <v/>
      </c>
      <c r="CG128" s="494" t="str">
        <f t="shared" si="277"/>
        <v/>
      </c>
      <c r="CH128" s="635">
        <f t="shared" si="278"/>
        <v>0</v>
      </c>
      <c r="CI128" s="535" t="str">
        <f t="shared" si="279"/>
        <v/>
      </c>
      <c r="CJ128" s="515" t="str">
        <f t="shared" si="280"/>
        <v/>
      </c>
      <c r="CK128" s="522" t="str">
        <f t="shared" si="281"/>
        <v/>
      </c>
      <c r="CL128" s="515" t="str">
        <f t="shared" si="282"/>
        <v/>
      </c>
      <c r="CM128" s="524" t="str">
        <f t="shared" si="283"/>
        <v/>
      </c>
      <c r="CN128" s="518" t="str">
        <f t="shared" si="284"/>
        <v/>
      </c>
      <c r="CO128" s="236" t="str">
        <f t="shared" si="285"/>
        <v/>
      </c>
      <c r="CP128" s="237" t="str">
        <f t="shared" si="286"/>
        <v/>
      </c>
      <c r="CQ128" s="494" t="str">
        <f t="shared" si="287"/>
        <v/>
      </c>
      <c r="CR128" s="493">
        <f t="shared" si="288"/>
        <v>0</v>
      </c>
      <c r="CS128" s="512" t="str">
        <f t="shared" si="289"/>
        <v/>
      </c>
      <c r="CT128" s="237" t="str">
        <f t="shared" si="290"/>
        <v/>
      </c>
      <c r="CU128" s="237" t="str">
        <f t="shared" si="291"/>
        <v/>
      </c>
      <c r="CV128" s="238">
        <f t="shared" si="292"/>
        <v>0</v>
      </c>
      <c r="CW128" s="236" t="str">
        <f t="shared" si="227"/>
        <v/>
      </c>
      <c r="CX128" s="237" t="str">
        <f t="shared" si="228"/>
        <v/>
      </c>
      <c r="CY128" s="494">
        <f t="shared" si="229"/>
        <v>0</v>
      </c>
      <c r="CZ128" s="493"/>
      <c r="DA128" s="236" t="str">
        <f t="shared" si="230"/>
        <v/>
      </c>
      <c r="DB128" s="237" t="str">
        <f t="shared" si="231"/>
        <v/>
      </c>
      <c r="DC128" s="494">
        <f t="shared" si="232"/>
        <v>0</v>
      </c>
      <c r="DD128" s="493"/>
      <c r="DE128" s="1335"/>
      <c r="DF128" s="1343">
        <f t="shared" si="233"/>
        <v>0</v>
      </c>
      <c r="DG128" s="528" t="str">
        <f t="shared" si="234"/>
        <v/>
      </c>
      <c r="DH128" s="494" t="str">
        <f t="shared" si="235"/>
        <v/>
      </c>
      <c r="DI128" s="53">
        <f t="shared" si="236"/>
        <v>0</v>
      </c>
      <c r="DJ128" s="432">
        <f t="shared" si="237"/>
        <v>0</v>
      </c>
      <c r="DK128" s="433">
        <f t="shared" si="293"/>
        <v>0</v>
      </c>
      <c r="DL128" s="53" t="str">
        <f t="shared" si="238"/>
        <v/>
      </c>
      <c r="DM128" s="105" t="str">
        <f t="shared" si="239"/>
        <v/>
      </c>
      <c r="DN128" s="104" t="str">
        <f t="shared" si="239"/>
        <v/>
      </c>
      <c r="DO128" s="434" t="str">
        <f t="shared" si="239"/>
        <v/>
      </c>
      <c r="DP128" s="672"/>
      <c r="DQ128" s="673"/>
      <c r="DR128" s="674"/>
      <c r="DS128" s="435">
        <f t="shared" si="294"/>
        <v>0</v>
      </c>
      <c r="DT128" s="228" t="str">
        <f t="shared" si="240"/>
        <v/>
      </c>
      <c r="DU128" s="236" t="str">
        <f t="shared" si="241"/>
        <v/>
      </c>
      <c r="DV128" s="237" t="str">
        <f t="shared" si="242"/>
        <v/>
      </c>
      <c r="DW128" s="237" t="str">
        <f t="shared" si="243"/>
        <v/>
      </c>
      <c r="DX128" s="238">
        <f t="shared" si="244"/>
        <v>0</v>
      </c>
      <c r="DY128" s="675"/>
      <c r="EA128" s="1363">
        <f t="shared" si="295"/>
        <v>0</v>
      </c>
      <c r="EB128" s="1363">
        <f t="shared" si="296"/>
        <v>0</v>
      </c>
      <c r="EC128" s="1363">
        <f t="shared" si="297"/>
        <v>0</v>
      </c>
      <c r="ED128" s="1363">
        <f t="shared" si="298"/>
        <v>0</v>
      </c>
      <c r="EE128" s="1363">
        <f t="shared" si="299"/>
        <v>0</v>
      </c>
      <c r="EF128" s="1363">
        <f t="shared" si="300"/>
        <v>0</v>
      </c>
      <c r="EG128" s="1363">
        <f t="shared" si="245"/>
        <v>0</v>
      </c>
    </row>
    <row r="129" spans="1:137" s="3" customFormat="1" ht="18" customHeight="1">
      <c r="A129" s="305" t="str">
        <f t="shared" si="219"/>
        <v/>
      </c>
      <c r="B129" s="174">
        <f t="shared" si="246"/>
        <v>0</v>
      </c>
      <c r="C129" s="1415" t="str">
        <f t="shared" si="220"/>
        <v>授業料</v>
      </c>
      <c r="D129" s="1415" t="str">
        <f t="shared" si="221"/>
        <v>入学金</v>
      </c>
      <c r="E129" s="174">
        <f t="shared" si="247"/>
        <v>0</v>
      </c>
      <c r="F129" s="305">
        <f t="shared" si="222"/>
        <v>0</v>
      </c>
      <c r="G129" s="475">
        <f t="shared" si="223"/>
        <v>112</v>
      </c>
      <c r="H129" s="430"/>
      <c r="I129" s="431"/>
      <c r="J129" s="658"/>
      <c r="K129" s="659"/>
      <c r="L129" s="659"/>
      <c r="M129" s="660"/>
      <c r="N129" s="661"/>
      <c r="O129" s="662"/>
      <c r="P129" s="658"/>
      <c r="Q129" s="659"/>
      <c r="R129" s="660"/>
      <c r="S129" s="663"/>
      <c r="T129" s="661"/>
      <c r="U129" s="664"/>
      <c r="V129" s="53" t="str">
        <f>IF(OR($R$5="",$T$5="",$J129="",$O129="",$U129=""),"",IF(ISERROR(VLOOKUP($C129,参照!$P$4:$V$112,5,FALSE)),0,VLOOKUP($C129,参照!$P$4:$V$112,5,FALSE)))</f>
        <v/>
      </c>
      <c r="W129" s="665"/>
      <c r="X129" s="54" t="str">
        <f>IF(OR($R$5="",$T$5="",$J129="",$O129="",$W129=""),"",IF(ISERROR(VLOOKUP($D129,参照!$P$4:$V$112,5,FALSE)),0,VLOOKUP($D129,参照!$P$4:$V$112,5,FALSE)))</f>
        <v/>
      </c>
      <c r="Y129" s="102"/>
      <c r="Z129" s="102"/>
      <c r="AA129" s="1177"/>
      <c r="AB129" s="227">
        <f t="shared" si="248"/>
        <v>0</v>
      </c>
      <c r="AC129" s="1122"/>
      <c r="AD129" s="352">
        <f t="shared" si="249"/>
        <v>0</v>
      </c>
      <c r="AE129" s="55"/>
      <c r="AF129" s="55" t="str">
        <f t="shared" si="250"/>
        <v/>
      </c>
      <c r="AG129" s="1124"/>
      <c r="AH129" s="760">
        <f t="shared" si="251"/>
        <v>0</v>
      </c>
      <c r="AI129" s="761">
        <f t="shared" si="252"/>
        <v>0</v>
      </c>
      <c r="AJ129" s="1126"/>
      <c r="AK129" s="1127"/>
      <c r="AL129" s="670"/>
      <c r="AM129" s="1127"/>
      <c r="AN129" s="670"/>
      <c r="AO129" s="1179"/>
      <c r="AP129" s="669"/>
      <c r="AQ129" s="1127"/>
      <c r="AR129" s="670"/>
      <c r="AS129" s="1127"/>
      <c r="AT129" s="670"/>
      <c r="AU129" s="1127"/>
      <c r="AV129" s="575" t="str">
        <f t="shared" si="253"/>
        <v>○</v>
      </c>
      <c r="AW129" s="576" t="str">
        <f t="shared" si="254"/>
        <v>○</v>
      </c>
      <c r="AX129" s="576" t="str">
        <f t="shared" si="255"/>
        <v>○</v>
      </c>
      <c r="AY129" s="576" t="str">
        <f t="shared" si="256"/>
        <v>○</v>
      </c>
      <c r="AZ129" s="576" t="str">
        <f t="shared" si="257"/>
        <v>○</v>
      </c>
      <c r="BA129" s="577" t="str">
        <f t="shared" si="258"/>
        <v>○</v>
      </c>
      <c r="BB129" s="578">
        <f t="shared" si="259"/>
        <v>0</v>
      </c>
      <c r="BC129" s="767">
        <f t="shared" si="260"/>
        <v>0</v>
      </c>
      <c r="BD129" s="768">
        <f t="shared" si="133"/>
        <v>0</v>
      </c>
      <c r="BE129" s="769">
        <f t="shared" si="133"/>
        <v>0</v>
      </c>
      <c r="BF129" s="587">
        <f t="shared" si="261"/>
        <v>0</v>
      </c>
      <c r="BG129" s="503">
        <f t="shared" si="262"/>
        <v>0</v>
      </c>
      <c r="BH129" s="504">
        <f t="shared" si="134"/>
        <v>0</v>
      </c>
      <c r="BI129" s="505">
        <f t="shared" si="134"/>
        <v>0</v>
      </c>
      <c r="BJ129" s="506">
        <f t="shared" si="263"/>
        <v>0</v>
      </c>
      <c r="BK129" s="236">
        <f t="array" ref="BK129">IF($BB129&gt;0,"ｴﾗｰ",SUM(IF($AJ129:$AO129=BK$15,IF($AJ$17:$AO$17="○",$AG129))))</f>
        <v>0</v>
      </c>
      <c r="BL129" s="237">
        <f t="array" ref="BL129">IF($BB129&gt;0,"ｴﾗｰ",SUM(IF($AJ129:$AO129=BL$15,IF($AJ$17:$AO$17="○",$AG129))))</f>
        <v>0</v>
      </c>
      <c r="BM129" s="488">
        <f t="array" ref="BM129">IF($BB129&gt;0,"ｴﾗｰ",SUM(IF($AJ129:$AO129=BM$15,IF($AJ$17:$AO$17="○",$AG129))))</f>
        <v>0</v>
      </c>
      <c r="BN129" s="493">
        <f t="shared" si="264"/>
        <v>0</v>
      </c>
      <c r="BO129" s="236">
        <f t="array" ref="BO129">IF($BB129&gt;0,"ｴﾗｰ",SUM(IF($AP129:$AU129=BO$15,IF($AP$17:$AU$17="○",$AG129))))</f>
        <v>0</v>
      </c>
      <c r="BP129" s="237">
        <f t="array" ref="BP129">IF($BB129&gt;0,"ｴﾗｰ",SUM(IF($AP129:$AU129=BP$15,IF($AP$17:$AU$17="○",$AG129))))</f>
        <v>0</v>
      </c>
      <c r="BQ129" s="494">
        <f t="array" ref="BQ129">IF($BB129&gt;0,"ｴﾗｰ",SUM(IF($AP129:$AU129=BQ$15,IF($AP$17:$AU$17="○",$AG129))))</f>
        <v>0</v>
      </c>
      <c r="BR129" s="490">
        <f t="shared" si="265"/>
        <v>0</v>
      </c>
      <c r="BS129" s="236" t="str">
        <f t="shared" si="224"/>
        <v/>
      </c>
      <c r="BT129" s="237" t="str">
        <f t="shared" si="225"/>
        <v/>
      </c>
      <c r="BU129" s="488" t="str">
        <f t="shared" si="226"/>
        <v/>
      </c>
      <c r="BV129" s="532">
        <f t="shared" si="266"/>
        <v>0</v>
      </c>
      <c r="BW129" s="512" t="str">
        <f t="shared" si="267"/>
        <v>ｴﾗｰ</v>
      </c>
      <c r="BX129" s="237" t="str">
        <f t="shared" si="268"/>
        <v>ｴﾗｰ</v>
      </c>
      <c r="BY129" s="494" t="str">
        <f t="shared" si="269"/>
        <v>ｴﾗｰ</v>
      </c>
      <c r="BZ129" s="628">
        <f t="shared" si="270"/>
        <v>0</v>
      </c>
      <c r="CA129" s="528" t="str">
        <f t="shared" si="271"/>
        <v/>
      </c>
      <c r="CB129" s="237" t="str">
        <f t="shared" si="272"/>
        <v/>
      </c>
      <c r="CC129" s="494" t="str">
        <f t="shared" si="273"/>
        <v/>
      </c>
      <c r="CD129" s="635">
        <f t="shared" si="274"/>
        <v>0</v>
      </c>
      <c r="CE129" s="528" t="str">
        <f t="shared" si="275"/>
        <v/>
      </c>
      <c r="CF129" s="237" t="str">
        <f t="shared" si="276"/>
        <v/>
      </c>
      <c r="CG129" s="494" t="str">
        <f t="shared" si="277"/>
        <v/>
      </c>
      <c r="CH129" s="635">
        <f t="shared" si="278"/>
        <v>0</v>
      </c>
      <c r="CI129" s="535" t="str">
        <f t="shared" si="279"/>
        <v/>
      </c>
      <c r="CJ129" s="515" t="str">
        <f t="shared" si="280"/>
        <v/>
      </c>
      <c r="CK129" s="522" t="str">
        <f t="shared" si="281"/>
        <v/>
      </c>
      <c r="CL129" s="515" t="str">
        <f t="shared" si="282"/>
        <v/>
      </c>
      <c r="CM129" s="524" t="str">
        <f t="shared" si="283"/>
        <v/>
      </c>
      <c r="CN129" s="518" t="str">
        <f t="shared" si="284"/>
        <v/>
      </c>
      <c r="CO129" s="236" t="str">
        <f t="shared" si="285"/>
        <v/>
      </c>
      <c r="CP129" s="237" t="str">
        <f t="shared" si="286"/>
        <v/>
      </c>
      <c r="CQ129" s="494" t="str">
        <f t="shared" si="287"/>
        <v/>
      </c>
      <c r="CR129" s="493">
        <f t="shared" si="288"/>
        <v>0</v>
      </c>
      <c r="CS129" s="512" t="str">
        <f t="shared" si="289"/>
        <v/>
      </c>
      <c r="CT129" s="237" t="str">
        <f t="shared" si="290"/>
        <v/>
      </c>
      <c r="CU129" s="237" t="str">
        <f t="shared" si="291"/>
        <v/>
      </c>
      <c r="CV129" s="238">
        <f t="shared" si="292"/>
        <v>0</v>
      </c>
      <c r="CW129" s="236" t="str">
        <f t="shared" si="227"/>
        <v/>
      </c>
      <c r="CX129" s="237" t="str">
        <f t="shared" si="228"/>
        <v/>
      </c>
      <c r="CY129" s="494">
        <f t="shared" si="229"/>
        <v>0</v>
      </c>
      <c r="CZ129" s="493"/>
      <c r="DA129" s="236" t="str">
        <f t="shared" si="230"/>
        <v/>
      </c>
      <c r="DB129" s="237" t="str">
        <f t="shared" si="231"/>
        <v/>
      </c>
      <c r="DC129" s="494">
        <f t="shared" si="232"/>
        <v>0</v>
      </c>
      <c r="DD129" s="493"/>
      <c r="DE129" s="1335"/>
      <c r="DF129" s="1343">
        <f t="shared" si="233"/>
        <v>0</v>
      </c>
      <c r="DG129" s="528" t="str">
        <f t="shared" si="234"/>
        <v/>
      </c>
      <c r="DH129" s="494" t="str">
        <f t="shared" si="235"/>
        <v/>
      </c>
      <c r="DI129" s="53">
        <f t="shared" si="236"/>
        <v>0</v>
      </c>
      <c r="DJ129" s="432">
        <f t="shared" si="237"/>
        <v>0</v>
      </c>
      <c r="DK129" s="433">
        <f t="shared" si="293"/>
        <v>0</v>
      </c>
      <c r="DL129" s="53" t="str">
        <f t="shared" si="238"/>
        <v/>
      </c>
      <c r="DM129" s="105" t="str">
        <f t="shared" si="239"/>
        <v/>
      </c>
      <c r="DN129" s="104" t="str">
        <f t="shared" si="239"/>
        <v/>
      </c>
      <c r="DO129" s="434" t="str">
        <f t="shared" si="239"/>
        <v/>
      </c>
      <c r="DP129" s="672"/>
      <c r="DQ129" s="673"/>
      <c r="DR129" s="674"/>
      <c r="DS129" s="435">
        <f t="shared" si="294"/>
        <v>0</v>
      </c>
      <c r="DT129" s="228" t="str">
        <f t="shared" si="240"/>
        <v/>
      </c>
      <c r="DU129" s="236" t="str">
        <f t="shared" si="241"/>
        <v/>
      </c>
      <c r="DV129" s="237" t="str">
        <f t="shared" si="242"/>
        <v/>
      </c>
      <c r="DW129" s="237" t="str">
        <f t="shared" si="243"/>
        <v/>
      </c>
      <c r="DX129" s="238">
        <f t="shared" si="244"/>
        <v>0</v>
      </c>
      <c r="DY129" s="675"/>
      <c r="EA129" s="1363">
        <f t="shared" si="295"/>
        <v>0</v>
      </c>
      <c r="EB129" s="1363">
        <f t="shared" si="296"/>
        <v>0</v>
      </c>
      <c r="EC129" s="1363">
        <f t="shared" si="297"/>
        <v>0</v>
      </c>
      <c r="ED129" s="1363">
        <f t="shared" si="298"/>
        <v>0</v>
      </c>
      <c r="EE129" s="1363">
        <f t="shared" si="299"/>
        <v>0</v>
      </c>
      <c r="EF129" s="1363">
        <f t="shared" si="300"/>
        <v>0</v>
      </c>
      <c r="EG129" s="1363">
        <f t="shared" si="245"/>
        <v>0</v>
      </c>
    </row>
    <row r="130" spans="1:137" s="3" customFormat="1" ht="18" customHeight="1">
      <c r="A130" s="305" t="str">
        <f t="shared" si="219"/>
        <v/>
      </c>
      <c r="B130" s="174">
        <f t="shared" si="246"/>
        <v>0</v>
      </c>
      <c r="C130" s="1415" t="str">
        <f t="shared" si="220"/>
        <v>授業料</v>
      </c>
      <c r="D130" s="1415" t="str">
        <f t="shared" si="221"/>
        <v>入学金</v>
      </c>
      <c r="E130" s="174">
        <f t="shared" si="247"/>
        <v>0</v>
      </c>
      <c r="F130" s="305">
        <f t="shared" si="222"/>
        <v>0</v>
      </c>
      <c r="G130" s="475">
        <f t="shared" si="223"/>
        <v>113</v>
      </c>
      <c r="H130" s="430"/>
      <c r="I130" s="431"/>
      <c r="J130" s="658"/>
      <c r="K130" s="659"/>
      <c r="L130" s="659"/>
      <c r="M130" s="660"/>
      <c r="N130" s="661"/>
      <c r="O130" s="662"/>
      <c r="P130" s="658"/>
      <c r="Q130" s="659"/>
      <c r="R130" s="660"/>
      <c r="S130" s="663"/>
      <c r="T130" s="661"/>
      <c r="U130" s="664"/>
      <c r="V130" s="53" t="str">
        <f>IF(OR($R$5="",$T$5="",$J130="",$O130="",$U130=""),"",IF(ISERROR(VLOOKUP($C130,参照!$P$4:$V$112,5,FALSE)),0,VLOOKUP($C130,参照!$P$4:$V$112,5,FALSE)))</f>
        <v/>
      </c>
      <c r="W130" s="665"/>
      <c r="X130" s="54" t="str">
        <f>IF(OR($R$5="",$T$5="",$J130="",$O130="",$W130=""),"",IF(ISERROR(VLOOKUP($D130,参照!$P$4:$V$112,5,FALSE)),0,VLOOKUP($D130,参照!$P$4:$V$112,5,FALSE)))</f>
        <v/>
      </c>
      <c r="Y130" s="102"/>
      <c r="Z130" s="102"/>
      <c r="AA130" s="1177"/>
      <c r="AB130" s="227">
        <f t="shared" si="248"/>
        <v>0</v>
      </c>
      <c r="AC130" s="1122"/>
      <c r="AD130" s="352">
        <f t="shared" si="249"/>
        <v>0</v>
      </c>
      <c r="AE130" s="55"/>
      <c r="AF130" s="55" t="str">
        <f t="shared" si="250"/>
        <v/>
      </c>
      <c r="AG130" s="1124"/>
      <c r="AH130" s="760">
        <f t="shared" si="251"/>
        <v>0</v>
      </c>
      <c r="AI130" s="761">
        <f t="shared" si="252"/>
        <v>0</v>
      </c>
      <c r="AJ130" s="1126"/>
      <c r="AK130" s="1127"/>
      <c r="AL130" s="670"/>
      <c r="AM130" s="1127"/>
      <c r="AN130" s="670"/>
      <c r="AO130" s="1179"/>
      <c r="AP130" s="669"/>
      <c r="AQ130" s="1127"/>
      <c r="AR130" s="670"/>
      <c r="AS130" s="1127"/>
      <c r="AT130" s="670"/>
      <c r="AU130" s="1127"/>
      <c r="AV130" s="575" t="str">
        <f t="shared" si="253"/>
        <v>○</v>
      </c>
      <c r="AW130" s="576" t="str">
        <f t="shared" si="254"/>
        <v>○</v>
      </c>
      <c r="AX130" s="576" t="str">
        <f t="shared" si="255"/>
        <v>○</v>
      </c>
      <c r="AY130" s="576" t="str">
        <f t="shared" si="256"/>
        <v>○</v>
      </c>
      <c r="AZ130" s="576" t="str">
        <f t="shared" si="257"/>
        <v>○</v>
      </c>
      <c r="BA130" s="577" t="str">
        <f t="shared" si="258"/>
        <v>○</v>
      </c>
      <c r="BB130" s="578">
        <f t="shared" si="259"/>
        <v>0</v>
      </c>
      <c r="BC130" s="767">
        <f t="shared" si="260"/>
        <v>0</v>
      </c>
      <c r="BD130" s="768">
        <f t="shared" si="133"/>
        <v>0</v>
      </c>
      <c r="BE130" s="769">
        <f t="shared" si="133"/>
        <v>0</v>
      </c>
      <c r="BF130" s="587">
        <f t="shared" si="261"/>
        <v>0</v>
      </c>
      <c r="BG130" s="503">
        <f t="shared" si="262"/>
        <v>0</v>
      </c>
      <c r="BH130" s="504">
        <f t="shared" si="134"/>
        <v>0</v>
      </c>
      <c r="BI130" s="505">
        <f t="shared" si="134"/>
        <v>0</v>
      </c>
      <c r="BJ130" s="506">
        <f t="shared" si="263"/>
        <v>0</v>
      </c>
      <c r="BK130" s="236">
        <f t="array" ref="BK130">IF($BB130&gt;0,"ｴﾗｰ",SUM(IF($AJ130:$AO130=BK$15,IF($AJ$17:$AO$17="○",$AG130))))</f>
        <v>0</v>
      </c>
      <c r="BL130" s="237">
        <f t="array" ref="BL130">IF($BB130&gt;0,"ｴﾗｰ",SUM(IF($AJ130:$AO130=BL$15,IF($AJ$17:$AO$17="○",$AG130))))</f>
        <v>0</v>
      </c>
      <c r="BM130" s="488">
        <f t="array" ref="BM130">IF($BB130&gt;0,"ｴﾗｰ",SUM(IF($AJ130:$AO130=BM$15,IF($AJ$17:$AO$17="○",$AG130))))</f>
        <v>0</v>
      </c>
      <c r="BN130" s="493">
        <f t="shared" si="264"/>
        <v>0</v>
      </c>
      <c r="BO130" s="236">
        <f t="array" ref="BO130">IF($BB130&gt;0,"ｴﾗｰ",SUM(IF($AP130:$AU130=BO$15,IF($AP$17:$AU$17="○",$AG130))))</f>
        <v>0</v>
      </c>
      <c r="BP130" s="237">
        <f t="array" ref="BP130">IF($BB130&gt;0,"ｴﾗｰ",SUM(IF($AP130:$AU130=BP$15,IF($AP$17:$AU$17="○",$AG130))))</f>
        <v>0</v>
      </c>
      <c r="BQ130" s="494">
        <f t="array" ref="BQ130">IF($BB130&gt;0,"ｴﾗｰ",SUM(IF($AP130:$AU130=BQ$15,IF($AP$17:$AU$17="○",$AG130))))</f>
        <v>0</v>
      </c>
      <c r="BR130" s="490">
        <f t="shared" si="265"/>
        <v>0</v>
      </c>
      <c r="BS130" s="236" t="str">
        <f t="shared" si="224"/>
        <v/>
      </c>
      <c r="BT130" s="237" t="str">
        <f t="shared" si="225"/>
        <v/>
      </c>
      <c r="BU130" s="488" t="str">
        <f t="shared" si="226"/>
        <v/>
      </c>
      <c r="BV130" s="532">
        <f t="shared" si="266"/>
        <v>0</v>
      </c>
      <c r="BW130" s="512" t="str">
        <f t="shared" si="267"/>
        <v>ｴﾗｰ</v>
      </c>
      <c r="BX130" s="237" t="str">
        <f t="shared" si="268"/>
        <v>ｴﾗｰ</v>
      </c>
      <c r="BY130" s="494" t="str">
        <f t="shared" si="269"/>
        <v>ｴﾗｰ</v>
      </c>
      <c r="BZ130" s="628">
        <f t="shared" si="270"/>
        <v>0</v>
      </c>
      <c r="CA130" s="528" t="str">
        <f t="shared" si="271"/>
        <v/>
      </c>
      <c r="CB130" s="237" t="str">
        <f t="shared" si="272"/>
        <v/>
      </c>
      <c r="CC130" s="494" t="str">
        <f t="shared" si="273"/>
        <v/>
      </c>
      <c r="CD130" s="635">
        <f t="shared" si="274"/>
        <v>0</v>
      </c>
      <c r="CE130" s="528" t="str">
        <f t="shared" si="275"/>
        <v/>
      </c>
      <c r="CF130" s="237" t="str">
        <f t="shared" si="276"/>
        <v/>
      </c>
      <c r="CG130" s="494" t="str">
        <f t="shared" si="277"/>
        <v/>
      </c>
      <c r="CH130" s="635">
        <f t="shared" si="278"/>
        <v>0</v>
      </c>
      <c r="CI130" s="535" t="str">
        <f t="shared" si="279"/>
        <v/>
      </c>
      <c r="CJ130" s="515" t="str">
        <f t="shared" si="280"/>
        <v/>
      </c>
      <c r="CK130" s="522" t="str">
        <f t="shared" si="281"/>
        <v/>
      </c>
      <c r="CL130" s="515" t="str">
        <f t="shared" si="282"/>
        <v/>
      </c>
      <c r="CM130" s="524" t="str">
        <f t="shared" si="283"/>
        <v/>
      </c>
      <c r="CN130" s="518" t="str">
        <f t="shared" si="284"/>
        <v/>
      </c>
      <c r="CO130" s="236" t="str">
        <f t="shared" si="285"/>
        <v/>
      </c>
      <c r="CP130" s="237" t="str">
        <f t="shared" si="286"/>
        <v/>
      </c>
      <c r="CQ130" s="494" t="str">
        <f t="shared" si="287"/>
        <v/>
      </c>
      <c r="CR130" s="493">
        <f t="shared" si="288"/>
        <v>0</v>
      </c>
      <c r="CS130" s="512" t="str">
        <f t="shared" si="289"/>
        <v/>
      </c>
      <c r="CT130" s="237" t="str">
        <f t="shared" si="290"/>
        <v/>
      </c>
      <c r="CU130" s="237" t="str">
        <f t="shared" si="291"/>
        <v/>
      </c>
      <c r="CV130" s="238">
        <f t="shared" si="292"/>
        <v>0</v>
      </c>
      <c r="CW130" s="236" t="str">
        <f t="shared" si="227"/>
        <v/>
      </c>
      <c r="CX130" s="237" t="str">
        <f t="shared" si="228"/>
        <v/>
      </c>
      <c r="CY130" s="494">
        <f t="shared" si="229"/>
        <v>0</v>
      </c>
      <c r="CZ130" s="493"/>
      <c r="DA130" s="236" t="str">
        <f t="shared" si="230"/>
        <v/>
      </c>
      <c r="DB130" s="237" t="str">
        <f t="shared" si="231"/>
        <v/>
      </c>
      <c r="DC130" s="494">
        <f t="shared" si="232"/>
        <v>0</v>
      </c>
      <c r="DD130" s="493"/>
      <c r="DE130" s="1335"/>
      <c r="DF130" s="1343">
        <f t="shared" si="233"/>
        <v>0</v>
      </c>
      <c r="DG130" s="528" t="str">
        <f t="shared" si="234"/>
        <v/>
      </c>
      <c r="DH130" s="494" t="str">
        <f t="shared" si="235"/>
        <v/>
      </c>
      <c r="DI130" s="53">
        <f t="shared" si="236"/>
        <v>0</v>
      </c>
      <c r="DJ130" s="432">
        <f t="shared" si="237"/>
        <v>0</v>
      </c>
      <c r="DK130" s="433">
        <f t="shared" si="293"/>
        <v>0</v>
      </c>
      <c r="DL130" s="53" t="str">
        <f t="shared" si="238"/>
        <v/>
      </c>
      <c r="DM130" s="105" t="str">
        <f t="shared" si="239"/>
        <v/>
      </c>
      <c r="DN130" s="104" t="str">
        <f t="shared" si="239"/>
        <v/>
      </c>
      <c r="DO130" s="434" t="str">
        <f t="shared" si="239"/>
        <v/>
      </c>
      <c r="DP130" s="672"/>
      <c r="DQ130" s="673"/>
      <c r="DR130" s="674"/>
      <c r="DS130" s="435">
        <f t="shared" si="294"/>
        <v>0</v>
      </c>
      <c r="DT130" s="228" t="str">
        <f t="shared" si="240"/>
        <v/>
      </c>
      <c r="DU130" s="236" t="str">
        <f t="shared" si="241"/>
        <v/>
      </c>
      <c r="DV130" s="237" t="str">
        <f t="shared" si="242"/>
        <v/>
      </c>
      <c r="DW130" s="237" t="str">
        <f t="shared" si="243"/>
        <v/>
      </c>
      <c r="DX130" s="238">
        <f t="shared" si="244"/>
        <v>0</v>
      </c>
      <c r="DY130" s="675"/>
      <c r="EA130" s="1363">
        <f t="shared" si="295"/>
        <v>0</v>
      </c>
      <c r="EB130" s="1363">
        <f t="shared" si="296"/>
        <v>0</v>
      </c>
      <c r="EC130" s="1363">
        <f t="shared" si="297"/>
        <v>0</v>
      </c>
      <c r="ED130" s="1363">
        <f t="shared" si="298"/>
        <v>0</v>
      </c>
      <c r="EE130" s="1363">
        <f t="shared" si="299"/>
        <v>0</v>
      </c>
      <c r="EF130" s="1363">
        <f t="shared" si="300"/>
        <v>0</v>
      </c>
      <c r="EG130" s="1363">
        <f t="shared" si="245"/>
        <v>0</v>
      </c>
    </row>
    <row r="131" spans="1:137" s="3" customFormat="1" ht="18" customHeight="1">
      <c r="A131" s="305" t="str">
        <f t="shared" si="219"/>
        <v/>
      </c>
      <c r="B131" s="174">
        <f t="shared" si="246"/>
        <v>0</v>
      </c>
      <c r="C131" s="1415" t="str">
        <f t="shared" si="220"/>
        <v>授業料</v>
      </c>
      <c r="D131" s="1415" t="str">
        <f t="shared" si="221"/>
        <v>入学金</v>
      </c>
      <c r="E131" s="174">
        <f t="shared" si="247"/>
        <v>0</v>
      </c>
      <c r="F131" s="305">
        <f t="shared" si="222"/>
        <v>0</v>
      </c>
      <c r="G131" s="475">
        <f t="shared" si="223"/>
        <v>114</v>
      </c>
      <c r="H131" s="430"/>
      <c r="I131" s="431"/>
      <c r="J131" s="658"/>
      <c r="K131" s="659"/>
      <c r="L131" s="659"/>
      <c r="M131" s="660"/>
      <c r="N131" s="661"/>
      <c r="O131" s="662"/>
      <c r="P131" s="658"/>
      <c r="Q131" s="659"/>
      <c r="R131" s="660"/>
      <c r="S131" s="663"/>
      <c r="T131" s="661"/>
      <c r="U131" s="664"/>
      <c r="V131" s="53" t="str">
        <f>IF(OR($R$5="",$T$5="",$J131="",$O131="",$U131=""),"",IF(ISERROR(VLOOKUP($C131,参照!$P$4:$V$112,5,FALSE)),0,VLOOKUP($C131,参照!$P$4:$V$112,5,FALSE)))</f>
        <v/>
      </c>
      <c r="W131" s="665"/>
      <c r="X131" s="54" t="str">
        <f>IF(OR($R$5="",$T$5="",$J131="",$O131="",$W131=""),"",IF(ISERROR(VLOOKUP($D131,参照!$P$4:$V$112,5,FALSE)),0,VLOOKUP($D131,参照!$P$4:$V$112,5,FALSE)))</f>
        <v/>
      </c>
      <c r="Y131" s="102"/>
      <c r="Z131" s="102"/>
      <c r="AA131" s="1177"/>
      <c r="AB131" s="227">
        <f t="shared" si="248"/>
        <v>0</v>
      </c>
      <c r="AC131" s="1122"/>
      <c r="AD131" s="352">
        <f t="shared" si="249"/>
        <v>0</v>
      </c>
      <c r="AE131" s="55"/>
      <c r="AF131" s="55" t="str">
        <f t="shared" si="250"/>
        <v/>
      </c>
      <c r="AG131" s="1124"/>
      <c r="AH131" s="760">
        <f t="shared" si="251"/>
        <v>0</v>
      </c>
      <c r="AI131" s="761">
        <f t="shared" si="252"/>
        <v>0</v>
      </c>
      <c r="AJ131" s="1126"/>
      <c r="AK131" s="1127"/>
      <c r="AL131" s="670"/>
      <c r="AM131" s="1127"/>
      <c r="AN131" s="670"/>
      <c r="AO131" s="1179"/>
      <c r="AP131" s="669"/>
      <c r="AQ131" s="1127"/>
      <c r="AR131" s="670"/>
      <c r="AS131" s="1127"/>
      <c r="AT131" s="670"/>
      <c r="AU131" s="1127"/>
      <c r="AV131" s="575" t="str">
        <f t="shared" si="253"/>
        <v>○</v>
      </c>
      <c r="AW131" s="576" t="str">
        <f t="shared" si="254"/>
        <v>○</v>
      </c>
      <c r="AX131" s="576" t="str">
        <f t="shared" si="255"/>
        <v>○</v>
      </c>
      <c r="AY131" s="576" t="str">
        <f t="shared" si="256"/>
        <v>○</v>
      </c>
      <c r="AZ131" s="576" t="str">
        <f t="shared" si="257"/>
        <v>○</v>
      </c>
      <c r="BA131" s="577" t="str">
        <f t="shared" si="258"/>
        <v>○</v>
      </c>
      <c r="BB131" s="578">
        <f t="shared" si="259"/>
        <v>0</v>
      </c>
      <c r="BC131" s="767">
        <f t="shared" si="260"/>
        <v>0</v>
      </c>
      <c r="BD131" s="768">
        <f t="shared" si="133"/>
        <v>0</v>
      </c>
      <c r="BE131" s="769">
        <f t="shared" si="133"/>
        <v>0</v>
      </c>
      <c r="BF131" s="587">
        <f t="shared" si="261"/>
        <v>0</v>
      </c>
      <c r="BG131" s="503">
        <f t="shared" si="262"/>
        <v>0</v>
      </c>
      <c r="BH131" s="504">
        <f t="shared" si="134"/>
        <v>0</v>
      </c>
      <c r="BI131" s="505">
        <f t="shared" si="134"/>
        <v>0</v>
      </c>
      <c r="BJ131" s="506">
        <f t="shared" si="263"/>
        <v>0</v>
      </c>
      <c r="BK131" s="236">
        <f t="array" ref="BK131">IF($BB131&gt;0,"ｴﾗｰ",SUM(IF($AJ131:$AO131=BK$15,IF($AJ$17:$AO$17="○",$AG131))))</f>
        <v>0</v>
      </c>
      <c r="BL131" s="237">
        <f t="array" ref="BL131">IF($BB131&gt;0,"ｴﾗｰ",SUM(IF($AJ131:$AO131=BL$15,IF($AJ$17:$AO$17="○",$AG131))))</f>
        <v>0</v>
      </c>
      <c r="BM131" s="488">
        <f t="array" ref="BM131">IF($BB131&gt;0,"ｴﾗｰ",SUM(IF($AJ131:$AO131=BM$15,IF($AJ$17:$AO$17="○",$AG131))))</f>
        <v>0</v>
      </c>
      <c r="BN131" s="493">
        <f t="shared" si="264"/>
        <v>0</v>
      </c>
      <c r="BO131" s="236">
        <f t="array" ref="BO131">IF($BB131&gt;0,"ｴﾗｰ",SUM(IF($AP131:$AU131=BO$15,IF($AP$17:$AU$17="○",$AG131))))</f>
        <v>0</v>
      </c>
      <c r="BP131" s="237">
        <f t="array" ref="BP131">IF($BB131&gt;0,"ｴﾗｰ",SUM(IF($AP131:$AU131=BP$15,IF($AP$17:$AU$17="○",$AG131))))</f>
        <v>0</v>
      </c>
      <c r="BQ131" s="494">
        <f t="array" ref="BQ131">IF($BB131&gt;0,"ｴﾗｰ",SUM(IF($AP131:$AU131=BQ$15,IF($AP$17:$AU$17="○",$AG131))))</f>
        <v>0</v>
      </c>
      <c r="BR131" s="490">
        <f t="shared" si="265"/>
        <v>0</v>
      </c>
      <c r="BS131" s="236" t="str">
        <f t="shared" si="224"/>
        <v/>
      </c>
      <c r="BT131" s="237" t="str">
        <f t="shared" si="225"/>
        <v/>
      </c>
      <c r="BU131" s="488" t="str">
        <f t="shared" si="226"/>
        <v/>
      </c>
      <c r="BV131" s="532">
        <f t="shared" si="266"/>
        <v>0</v>
      </c>
      <c r="BW131" s="512" t="str">
        <f t="shared" si="267"/>
        <v>ｴﾗｰ</v>
      </c>
      <c r="BX131" s="237" t="str">
        <f t="shared" si="268"/>
        <v>ｴﾗｰ</v>
      </c>
      <c r="BY131" s="494" t="str">
        <f t="shared" si="269"/>
        <v>ｴﾗｰ</v>
      </c>
      <c r="BZ131" s="628">
        <f t="shared" si="270"/>
        <v>0</v>
      </c>
      <c r="CA131" s="528" t="str">
        <f t="shared" si="271"/>
        <v/>
      </c>
      <c r="CB131" s="237" t="str">
        <f t="shared" si="272"/>
        <v/>
      </c>
      <c r="CC131" s="494" t="str">
        <f t="shared" si="273"/>
        <v/>
      </c>
      <c r="CD131" s="635">
        <f t="shared" si="274"/>
        <v>0</v>
      </c>
      <c r="CE131" s="528" t="str">
        <f t="shared" si="275"/>
        <v/>
      </c>
      <c r="CF131" s="237" t="str">
        <f t="shared" si="276"/>
        <v/>
      </c>
      <c r="CG131" s="494" t="str">
        <f t="shared" si="277"/>
        <v/>
      </c>
      <c r="CH131" s="635">
        <f t="shared" si="278"/>
        <v>0</v>
      </c>
      <c r="CI131" s="535" t="str">
        <f t="shared" si="279"/>
        <v/>
      </c>
      <c r="CJ131" s="515" t="str">
        <f t="shared" si="280"/>
        <v/>
      </c>
      <c r="CK131" s="522" t="str">
        <f t="shared" si="281"/>
        <v/>
      </c>
      <c r="CL131" s="515" t="str">
        <f t="shared" si="282"/>
        <v/>
      </c>
      <c r="CM131" s="524" t="str">
        <f t="shared" si="283"/>
        <v/>
      </c>
      <c r="CN131" s="518" t="str">
        <f t="shared" si="284"/>
        <v/>
      </c>
      <c r="CO131" s="236" t="str">
        <f t="shared" si="285"/>
        <v/>
      </c>
      <c r="CP131" s="237" t="str">
        <f t="shared" si="286"/>
        <v/>
      </c>
      <c r="CQ131" s="494" t="str">
        <f t="shared" si="287"/>
        <v/>
      </c>
      <c r="CR131" s="493">
        <f t="shared" si="288"/>
        <v>0</v>
      </c>
      <c r="CS131" s="512" t="str">
        <f t="shared" si="289"/>
        <v/>
      </c>
      <c r="CT131" s="237" t="str">
        <f t="shared" si="290"/>
        <v/>
      </c>
      <c r="CU131" s="237" t="str">
        <f t="shared" si="291"/>
        <v/>
      </c>
      <c r="CV131" s="238">
        <f t="shared" si="292"/>
        <v>0</v>
      </c>
      <c r="CW131" s="236" t="str">
        <f t="shared" si="227"/>
        <v/>
      </c>
      <c r="CX131" s="237" t="str">
        <f t="shared" si="228"/>
        <v/>
      </c>
      <c r="CY131" s="494">
        <f t="shared" si="229"/>
        <v>0</v>
      </c>
      <c r="CZ131" s="493"/>
      <c r="DA131" s="236" t="str">
        <f t="shared" si="230"/>
        <v/>
      </c>
      <c r="DB131" s="237" t="str">
        <f t="shared" si="231"/>
        <v/>
      </c>
      <c r="DC131" s="494">
        <f t="shared" si="232"/>
        <v>0</v>
      </c>
      <c r="DD131" s="493"/>
      <c r="DE131" s="1335"/>
      <c r="DF131" s="1343">
        <f t="shared" si="233"/>
        <v>0</v>
      </c>
      <c r="DG131" s="528" t="str">
        <f t="shared" si="234"/>
        <v/>
      </c>
      <c r="DH131" s="494" t="str">
        <f t="shared" si="235"/>
        <v/>
      </c>
      <c r="DI131" s="53">
        <f t="shared" si="236"/>
        <v>0</v>
      </c>
      <c r="DJ131" s="432">
        <f t="shared" si="237"/>
        <v>0</v>
      </c>
      <c r="DK131" s="433">
        <f t="shared" si="293"/>
        <v>0</v>
      </c>
      <c r="DL131" s="53" t="str">
        <f t="shared" si="238"/>
        <v/>
      </c>
      <c r="DM131" s="105" t="str">
        <f t="shared" si="239"/>
        <v/>
      </c>
      <c r="DN131" s="104" t="str">
        <f t="shared" si="239"/>
        <v/>
      </c>
      <c r="DO131" s="434" t="str">
        <f t="shared" si="239"/>
        <v/>
      </c>
      <c r="DP131" s="672"/>
      <c r="DQ131" s="673"/>
      <c r="DR131" s="674"/>
      <c r="DS131" s="435">
        <f t="shared" si="294"/>
        <v>0</v>
      </c>
      <c r="DT131" s="228" t="str">
        <f t="shared" si="240"/>
        <v/>
      </c>
      <c r="DU131" s="236" t="str">
        <f t="shared" si="241"/>
        <v/>
      </c>
      <c r="DV131" s="237" t="str">
        <f t="shared" si="242"/>
        <v/>
      </c>
      <c r="DW131" s="237" t="str">
        <f t="shared" si="243"/>
        <v/>
      </c>
      <c r="DX131" s="238">
        <f t="shared" si="244"/>
        <v>0</v>
      </c>
      <c r="DY131" s="675"/>
      <c r="EA131" s="1363">
        <f t="shared" si="295"/>
        <v>0</v>
      </c>
      <c r="EB131" s="1363">
        <f t="shared" si="296"/>
        <v>0</v>
      </c>
      <c r="EC131" s="1363">
        <f t="shared" si="297"/>
        <v>0</v>
      </c>
      <c r="ED131" s="1363">
        <f t="shared" si="298"/>
        <v>0</v>
      </c>
      <c r="EE131" s="1363">
        <f t="shared" si="299"/>
        <v>0</v>
      </c>
      <c r="EF131" s="1363">
        <f t="shared" si="300"/>
        <v>0</v>
      </c>
      <c r="EG131" s="1363">
        <f t="shared" si="245"/>
        <v>0</v>
      </c>
    </row>
    <row r="132" spans="1:137" s="3" customFormat="1" ht="18" customHeight="1">
      <c r="A132" s="305" t="str">
        <f t="shared" si="219"/>
        <v/>
      </c>
      <c r="B132" s="174">
        <f t="shared" si="246"/>
        <v>0</v>
      </c>
      <c r="C132" s="1415" t="str">
        <f t="shared" si="220"/>
        <v>授業料</v>
      </c>
      <c r="D132" s="1415" t="str">
        <f t="shared" si="221"/>
        <v>入学金</v>
      </c>
      <c r="E132" s="174">
        <f t="shared" si="247"/>
        <v>0</v>
      </c>
      <c r="F132" s="305">
        <f t="shared" si="222"/>
        <v>0</v>
      </c>
      <c r="G132" s="475">
        <f t="shared" si="223"/>
        <v>115</v>
      </c>
      <c r="H132" s="430"/>
      <c r="I132" s="431"/>
      <c r="J132" s="658"/>
      <c r="K132" s="659"/>
      <c r="L132" s="659"/>
      <c r="M132" s="660"/>
      <c r="N132" s="661"/>
      <c r="O132" s="662"/>
      <c r="P132" s="658"/>
      <c r="Q132" s="659"/>
      <c r="R132" s="660"/>
      <c r="S132" s="663"/>
      <c r="T132" s="661"/>
      <c r="U132" s="664"/>
      <c r="V132" s="53" t="str">
        <f>IF(OR($R$5="",$T$5="",$J132="",$O132="",$U132=""),"",IF(ISERROR(VLOOKUP($C132,参照!$P$4:$V$112,5,FALSE)),0,VLOOKUP($C132,参照!$P$4:$V$112,5,FALSE)))</f>
        <v/>
      </c>
      <c r="W132" s="665"/>
      <c r="X132" s="54" t="str">
        <f>IF(OR($R$5="",$T$5="",$J132="",$O132="",$W132=""),"",IF(ISERROR(VLOOKUP($D132,参照!$P$4:$V$112,5,FALSE)),0,VLOOKUP($D132,参照!$P$4:$V$112,5,FALSE)))</f>
        <v/>
      </c>
      <c r="Y132" s="102"/>
      <c r="Z132" s="102"/>
      <c r="AA132" s="1177"/>
      <c r="AB132" s="227">
        <f t="shared" si="248"/>
        <v>0</v>
      </c>
      <c r="AC132" s="1122"/>
      <c r="AD132" s="352">
        <f t="shared" si="249"/>
        <v>0</v>
      </c>
      <c r="AE132" s="55"/>
      <c r="AF132" s="55" t="str">
        <f t="shared" si="250"/>
        <v/>
      </c>
      <c r="AG132" s="1124"/>
      <c r="AH132" s="760">
        <f t="shared" si="251"/>
        <v>0</v>
      </c>
      <c r="AI132" s="761">
        <f t="shared" si="252"/>
        <v>0</v>
      </c>
      <c r="AJ132" s="1126"/>
      <c r="AK132" s="1127"/>
      <c r="AL132" s="670"/>
      <c r="AM132" s="1127"/>
      <c r="AN132" s="670"/>
      <c r="AO132" s="1179"/>
      <c r="AP132" s="669"/>
      <c r="AQ132" s="1127"/>
      <c r="AR132" s="670"/>
      <c r="AS132" s="1127"/>
      <c r="AT132" s="670"/>
      <c r="AU132" s="1127"/>
      <c r="AV132" s="575" t="str">
        <f t="shared" si="253"/>
        <v>○</v>
      </c>
      <c r="AW132" s="576" t="str">
        <f t="shared" si="254"/>
        <v>○</v>
      </c>
      <c r="AX132" s="576" t="str">
        <f t="shared" si="255"/>
        <v>○</v>
      </c>
      <c r="AY132" s="576" t="str">
        <f t="shared" si="256"/>
        <v>○</v>
      </c>
      <c r="AZ132" s="576" t="str">
        <f t="shared" si="257"/>
        <v>○</v>
      </c>
      <c r="BA132" s="577" t="str">
        <f t="shared" si="258"/>
        <v>○</v>
      </c>
      <c r="BB132" s="578">
        <f t="shared" si="259"/>
        <v>0</v>
      </c>
      <c r="BC132" s="767">
        <f t="shared" si="260"/>
        <v>0</v>
      </c>
      <c r="BD132" s="768">
        <f t="shared" si="133"/>
        <v>0</v>
      </c>
      <c r="BE132" s="769">
        <f t="shared" si="133"/>
        <v>0</v>
      </c>
      <c r="BF132" s="587">
        <f t="shared" si="261"/>
        <v>0</v>
      </c>
      <c r="BG132" s="503">
        <f t="shared" si="262"/>
        <v>0</v>
      </c>
      <c r="BH132" s="504">
        <f t="shared" si="134"/>
        <v>0</v>
      </c>
      <c r="BI132" s="505">
        <f t="shared" si="134"/>
        <v>0</v>
      </c>
      <c r="BJ132" s="506">
        <f t="shared" si="263"/>
        <v>0</v>
      </c>
      <c r="BK132" s="236">
        <f t="array" ref="BK132">IF($BB132&gt;0,"ｴﾗｰ",SUM(IF($AJ132:$AO132=BK$15,IF($AJ$17:$AO$17="○",$AG132))))</f>
        <v>0</v>
      </c>
      <c r="BL132" s="237">
        <f t="array" ref="BL132">IF($BB132&gt;0,"ｴﾗｰ",SUM(IF($AJ132:$AO132=BL$15,IF($AJ$17:$AO$17="○",$AG132))))</f>
        <v>0</v>
      </c>
      <c r="BM132" s="488">
        <f t="array" ref="BM132">IF($BB132&gt;0,"ｴﾗｰ",SUM(IF($AJ132:$AO132=BM$15,IF($AJ$17:$AO$17="○",$AG132))))</f>
        <v>0</v>
      </c>
      <c r="BN132" s="493">
        <f t="shared" si="264"/>
        <v>0</v>
      </c>
      <c r="BO132" s="236">
        <f t="array" ref="BO132">IF($BB132&gt;0,"ｴﾗｰ",SUM(IF($AP132:$AU132=BO$15,IF($AP$17:$AU$17="○",$AG132))))</f>
        <v>0</v>
      </c>
      <c r="BP132" s="237">
        <f t="array" ref="BP132">IF($BB132&gt;0,"ｴﾗｰ",SUM(IF($AP132:$AU132=BP$15,IF($AP$17:$AU$17="○",$AG132))))</f>
        <v>0</v>
      </c>
      <c r="BQ132" s="494">
        <f t="array" ref="BQ132">IF($BB132&gt;0,"ｴﾗｰ",SUM(IF($AP132:$AU132=BQ$15,IF($AP$17:$AU$17="○",$AG132))))</f>
        <v>0</v>
      </c>
      <c r="BR132" s="490">
        <f t="shared" si="265"/>
        <v>0</v>
      </c>
      <c r="BS132" s="236" t="str">
        <f t="shared" si="224"/>
        <v/>
      </c>
      <c r="BT132" s="237" t="str">
        <f t="shared" si="225"/>
        <v/>
      </c>
      <c r="BU132" s="488" t="str">
        <f t="shared" si="226"/>
        <v/>
      </c>
      <c r="BV132" s="532">
        <f t="shared" si="266"/>
        <v>0</v>
      </c>
      <c r="BW132" s="512" t="str">
        <f t="shared" si="267"/>
        <v>ｴﾗｰ</v>
      </c>
      <c r="BX132" s="237" t="str">
        <f t="shared" si="268"/>
        <v>ｴﾗｰ</v>
      </c>
      <c r="BY132" s="494" t="str">
        <f t="shared" si="269"/>
        <v>ｴﾗｰ</v>
      </c>
      <c r="BZ132" s="628">
        <f t="shared" si="270"/>
        <v>0</v>
      </c>
      <c r="CA132" s="528" t="str">
        <f t="shared" si="271"/>
        <v/>
      </c>
      <c r="CB132" s="237" t="str">
        <f t="shared" si="272"/>
        <v/>
      </c>
      <c r="CC132" s="494" t="str">
        <f t="shared" si="273"/>
        <v/>
      </c>
      <c r="CD132" s="635">
        <f t="shared" si="274"/>
        <v>0</v>
      </c>
      <c r="CE132" s="528" t="str">
        <f t="shared" si="275"/>
        <v/>
      </c>
      <c r="CF132" s="237" t="str">
        <f t="shared" si="276"/>
        <v/>
      </c>
      <c r="CG132" s="494" t="str">
        <f t="shared" si="277"/>
        <v/>
      </c>
      <c r="CH132" s="635">
        <f t="shared" si="278"/>
        <v>0</v>
      </c>
      <c r="CI132" s="535" t="str">
        <f t="shared" si="279"/>
        <v/>
      </c>
      <c r="CJ132" s="515" t="str">
        <f t="shared" si="280"/>
        <v/>
      </c>
      <c r="CK132" s="522" t="str">
        <f t="shared" si="281"/>
        <v/>
      </c>
      <c r="CL132" s="515" t="str">
        <f t="shared" si="282"/>
        <v/>
      </c>
      <c r="CM132" s="524" t="str">
        <f t="shared" si="283"/>
        <v/>
      </c>
      <c r="CN132" s="518" t="str">
        <f t="shared" si="284"/>
        <v/>
      </c>
      <c r="CO132" s="236" t="str">
        <f t="shared" si="285"/>
        <v/>
      </c>
      <c r="CP132" s="237" t="str">
        <f t="shared" si="286"/>
        <v/>
      </c>
      <c r="CQ132" s="494" t="str">
        <f t="shared" si="287"/>
        <v/>
      </c>
      <c r="CR132" s="493">
        <f t="shared" si="288"/>
        <v>0</v>
      </c>
      <c r="CS132" s="512" t="str">
        <f t="shared" si="289"/>
        <v/>
      </c>
      <c r="CT132" s="237" t="str">
        <f t="shared" si="290"/>
        <v/>
      </c>
      <c r="CU132" s="237" t="str">
        <f t="shared" si="291"/>
        <v/>
      </c>
      <c r="CV132" s="238">
        <f t="shared" si="292"/>
        <v>0</v>
      </c>
      <c r="CW132" s="236" t="str">
        <f t="shared" si="227"/>
        <v/>
      </c>
      <c r="CX132" s="237" t="str">
        <f t="shared" si="228"/>
        <v/>
      </c>
      <c r="CY132" s="494">
        <f t="shared" si="229"/>
        <v>0</v>
      </c>
      <c r="CZ132" s="493"/>
      <c r="DA132" s="236" t="str">
        <f t="shared" si="230"/>
        <v/>
      </c>
      <c r="DB132" s="237" t="str">
        <f t="shared" si="231"/>
        <v/>
      </c>
      <c r="DC132" s="494">
        <f t="shared" si="232"/>
        <v>0</v>
      </c>
      <c r="DD132" s="493"/>
      <c r="DE132" s="1335"/>
      <c r="DF132" s="1343">
        <f t="shared" si="233"/>
        <v>0</v>
      </c>
      <c r="DG132" s="528" t="str">
        <f t="shared" si="234"/>
        <v/>
      </c>
      <c r="DH132" s="494" t="str">
        <f t="shared" si="235"/>
        <v/>
      </c>
      <c r="DI132" s="53">
        <f t="shared" si="236"/>
        <v>0</v>
      </c>
      <c r="DJ132" s="432">
        <f t="shared" si="237"/>
        <v>0</v>
      </c>
      <c r="DK132" s="433">
        <f t="shared" si="293"/>
        <v>0</v>
      </c>
      <c r="DL132" s="53" t="str">
        <f t="shared" si="238"/>
        <v/>
      </c>
      <c r="DM132" s="105" t="str">
        <f t="shared" si="239"/>
        <v/>
      </c>
      <c r="DN132" s="104" t="str">
        <f t="shared" si="239"/>
        <v/>
      </c>
      <c r="DO132" s="434" t="str">
        <f t="shared" si="239"/>
        <v/>
      </c>
      <c r="DP132" s="672"/>
      <c r="DQ132" s="673"/>
      <c r="DR132" s="674"/>
      <c r="DS132" s="435">
        <f t="shared" si="294"/>
        <v>0</v>
      </c>
      <c r="DT132" s="228" t="str">
        <f t="shared" si="240"/>
        <v/>
      </c>
      <c r="DU132" s="236" t="str">
        <f t="shared" si="241"/>
        <v/>
      </c>
      <c r="DV132" s="237" t="str">
        <f t="shared" si="242"/>
        <v/>
      </c>
      <c r="DW132" s="237" t="str">
        <f t="shared" si="243"/>
        <v/>
      </c>
      <c r="DX132" s="238">
        <f t="shared" si="244"/>
        <v>0</v>
      </c>
      <c r="DY132" s="675"/>
      <c r="EA132" s="1363">
        <f t="shared" si="295"/>
        <v>0</v>
      </c>
      <c r="EB132" s="1363">
        <f t="shared" si="296"/>
        <v>0</v>
      </c>
      <c r="EC132" s="1363">
        <f t="shared" si="297"/>
        <v>0</v>
      </c>
      <c r="ED132" s="1363">
        <f t="shared" si="298"/>
        <v>0</v>
      </c>
      <c r="EE132" s="1363">
        <f t="shared" si="299"/>
        <v>0</v>
      </c>
      <c r="EF132" s="1363">
        <f t="shared" si="300"/>
        <v>0</v>
      </c>
      <c r="EG132" s="1363">
        <f t="shared" si="245"/>
        <v>0</v>
      </c>
    </row>
    <row r="133" spans="1:137" s="3" customFormat="1" ht="18" customHeight="1">
      <c r="A133" s="305" t="str">
        <f t="shared" si="219"/>
        <v/>
      </c>
      <c r="B133" s="174">
        <f t="shared" si="246"/>
        <v>0</v>
      </c>
      <c r="C133" s="1415" t="str">
        <f t="shared" si="220"/>
        <v>授業料</v>
      </c>
      <c r="D133" s="1415" t="str">
        <f t="shared" si="221"/>
        <v>入学金</v>
      </c>
      <c r="E133" s="174">
        <f t="shared" si="247"/>
        <v>0</v>
      </c>
      <c r="F133" s="305">
        <f t="shared" si="222"/>
        <v>0</v>
      </c>
      <c r="G133" s="475">
        <f t="shared" si="223"/>
        <v>116</v>
      </c>
      <c r="H133" s="430"/>
      <c r="I133" s="431"/>
      <c r="J133" s="658"/>
      <c r="K133" s="659"/>
      <c r="L133" s="659"/>
      <c r="M133" s="660"/>
      <c r="N133" s="661"/>
      <c r="O133" s="662"/>
      <c r="P133" s="658"/>
      <c r="Q133" s="659"/>
      <c r="R133" s="660"/>
      <c r="S133" s="663"/>
      <c r="T133" s="661"/>
      <c r="U133" s="664"/>
      <c r="V133" s="53" t="str">
        <f>IF(OR($R$5="",$T$5="",$J133="",$O133="",$U133=""),"",IF(ISERROR(VLOOKUP($C133,参照!$P$4:$V$112,5,FALSE)),0,VLOOKUP($C133,参照!$P$4:$V$112,5,FALSE)))</f>
        <v/>
      </c>
      <c r="W133" s="665"/>
      <c r="X133" s="54" t="str">
        <f>IF(OR($R$5="",$T$5="",$J133="",$O133="",$W133=""),"",IF(ISERROR(VLOOKUP($D133,参照!$P$4:$V$112,5,FALSE)),0,VLOOKUP($D133,参照!$P$4:$V$112,5,FALSE)))</f>
        <v/>
      </c>
      <c r="Y133" s="102"/>
      <c r="Z133" s="102"/>
      <c r="AA133" s="1177"/>
      <c r="AB133" s="227">
        <f t="shared" si="248"/>
        <v>0</v>
      </c>
      <c r="AC133" s="1122"/>
      <c r="AD133" s="352">
        <f t="shared" si="249"/>
        <v>0</v>
      </c>
      <c r="AE133" s="55"/>
      <c r="AF133" s="55" t="str">
        <f t="shared" si="250"/>
        <v/>
      </c>
      <c r="AG133" s="1124"/>
      <c r="AH133" s="760">
        <f t="shared" si="251"/>
        <v>0</v>
      </c>
      <c r="AI133" s="761">
        <f t="shared" si="252"/>
        <v>0</v>
      </c>
      <c r="AJ133" s="1126"/>
      <c r="AK133" s="1127"/>
      <c r="AL133" s="670"/>
      <c r="AM133" s="1127"/>
      <c r="AN133" s="670"/>
      <c r="AO133" s="1179"/>
      <c r="AP133" s="669"/>
      <c r="AQ133" s="1127"/>
      <c r="AR133" s="670"/>
      <c r="AS133" s="1127"/>
      <c r="AT133" s="670"/>
      <c r="AU133" s="1127"/>
      <c r="AV133" s="575" t="str">
        <f t="shared" si="253"/>
        <v>○</v>
      </c>
      <c r="AW133" s="576" t="str">
        <f t="shared" si="254"/>
        <v>○</v>
      </c>
      <c r="AX133" s="576" t="str">
        <f t="shared" si="255"/>
        <v>○</v>
      </c>
      <c r="AY133" s="576" t="str">
        <f t="shared" si="256"/>
        <v>○</v>
      </c>
      <c r="AZ133" s="576" t="str">
        <f t="shared" si="257"/>
        <v>○</v>
      </c>
      <c r="BA133" s="577" t="str">
        <f t="shared" si="258"/>
        <v>○</v>
      </c>
      <c r="BB133" s="578">
        <f t="shared" si="259"/>
        <v>0</v>
      </c>
      <c r="BC133" s="767">
        <f t="shared" si="260"/>
        <v>0</v>
      </c>
      <c r="BD133" s="768">
        <f t="shared" si="133"/>
        <v>0</v>
      </c>
      <c r="BE133" s="769">
        <f t="shared" si="133"/>
        <v>0</v>
      </c>
      <c r="BF133" s="587">
        <f t="shared" si="261"/>
        <v>0</v>
      </c>
      <c r="BG133" s="503">
        <f t="shared" si="262"/>
        <v>0</v>
      </c>
      <c r="BH133" s="504">
        <f t="shared" si="134"/>
        <v>0</v>
      </c>
      <c r="BI133" s="505">
        <f t="shared" si="134"/>
        <v>0</v>
      </c>
      <c r="BJ133" s="506">
        <f t="shared" si="263"/>
        <v>0</v>
      </c>
      <c r="BK133" s="236">
        <f t="array" ref="BK133">IF($BB133&gt;0,"ｴﾗｰ",SUM(IF($AJ133:$AO133=BK$15,IF($AJ$17:$AO$17="○",$AG133))))</f>
        <v>0</v>
      </c>
      <c r="BL133" s="237">
        <f t="array" ref="BL133">IF($BB133&gt;0,"ｴﾗｰ",SUM(IF($AJ133:$AO133=BL$15,IF($AJ$17:$AO$17="○",$AG133))))</f>
        <v>0</v>
      </c>
      <c r="BM133" s="488">
        <f t="array" ref="BM133">IF($BB133&gt;0,"ｴﾗｰ",SUM(IF($AJ133:$AO133=BM$15,IF($AJ$17:$AO$17="○",$AG133))))</f>
        <v>0</v>
      </c>
      <c r="BN133" s="493">
        <f t="shared" si="264"/>
        <v>0</v>
      </c>
      <c r="BO133" s="236">
        <f t="array" ref="BO133">IF($BB133&gt;0,"ｴﾗｰ",SUM(IF($AP133:$AU133=BO$15,IF($AP$17:$AU$17="○",$AG133))))</f>
        <v>0</v>
      </c>
      <c r="BP133" s="237">
        <f t="array" ref="BP133">IF($BB133&gt;0,"ｴﾗｰ",SUM(IF($AP133:$AU133=BP$15,IF($AP$17:$AU$17="○",$AG133))))</f>
        <v>0</v>
      </c>
      <c r="BQ133" s="494">
        <f t="array" ref="BQ133">IF($BB133&gt;0,"ｴﾗｰ",SUM(IF($AP133:$AU133=BQ$15,IF($AP$17:$AU$17="○",$AG133))))</f>
        <v>0</v>
      </c>
      <c r="BR133" s="490">
        <f t="shared" si="265"/>
        <v>0</v>
      </c>
      <c r="BS133" s="236" t="str">
        <f t="shared" si="224"/>
        <v/>
      </c>
      <c r="BT133" s="237" t="str">
        <f t="shared" si="225"/>
        <v/>
      </c>
      <c r="BU133" s="488" t="str">
        <f t="shared" si="226"/>
        <v/>
      </c>
      <c r="BV133" s="532">
        <f t="shared" si="266"/>
        <v>0</v>
      </c>
      <c r="BW133" s="512" t="str">
        <f t="shared" si="267"/>
        <v>ｴﾗｰ</v>
      </c>
      <c r="BX133" s="237" t="str">
        <f t="shared" si="268"/>
        <v>ｴﾗｰ</v>
      </c>
      <c r="BY133" s="494" t="str">
        <f t="shared" si="269"/>
        <v>ｴﾗｰ</v>
      </c>
      <c r="BZ133" s="628">
        <f t="shared" si="270"/>
        <v>0</v>
      </c>
      <c r="CA133" s="528" t="str">
        <f t="shared" si="271"/>
        <v/>
      </c>
      <c r="CB133" s="237" t="str">
        <f t="shared" si="272"/>
        <v/>
      </c>
      <c r="CC133" s="494" t="str">
        <f t="shared" si="273"/>
        <v/>
      </c>
      <c r="CD133" s="635">
        <f t="shared" si="274"/>
        <v>0</v>
      </c>
      <c r="CE133" s="528" t="str">
        <f t="shared" si="275"/>
        <v/>
      </c>
      <c r="CF133" s="237" t="str">
        <f t="shared" si="276"/>
        <v/>
      </c>
      <c r="CG133" s="494" t="str">
        <f t="shared" si="277"/>
        <v/>
      </c>
      <c r="CH133" s="635">
        <f t="shared" si="278"/>
        <v>0</v>
      </c>
      <c r="CI133" s="535" t="str">
        <f t="shared" si="279"/>
        <v/>
      </c>
      <c r="CJ133" s="515" t="str">
        <f t="shared" si="280"/>
        <v/>
      </c>
      <c r="CK133" s="522" t="str">
        <f t="shared" si="281"/>
        <v/>
      </c>
      <c r="CL133" s="515" t="str">
        <f t="shared" si="282"/>
        <v/>
      </c>
      <c r="CM133" s="524" t="str">
        <f t="shared" si="283"/>
        <v/>
      </c>
      <c r="CN133" s="518" t="str">
        <f t="shared" si="284"/>
        <v/>
      </c>
      <c r="CO133" s="236" t="str">
        <f t="shared" si="285"/>
        <v/>
      </c>
      <c r="CP133" s="237" t="str">
        <f t="shared" si="286"/>
        <v/>
      </c>
      <c r="CQ133" s="494" t="str">
        <f t="shared" si="287"/>
        <v/>
      </c>
      <c r="CR133" s="493">
        <f t="shared" si="288"/>
        <v>0</v>
      </c>
      <c r="CS133" s="512" t="str">
        <f t="shared" si="289"/>
        <v/>
      </c>
      <c r="CT133" s="237" t="str">
        <f t="shared" si="290"/>
        <v/>
      </c>
      <c r="CU133" s="237" t="str">
        <f t="shared" si="291"/>
        <v/>
      </c>
      <c r="CV133" s="238">
        <f t="shared" si="292"/>
        <v>0</v>
      </c>
      <c r="CW133" s="236" t="str">
        <f t="shared" si="227"/>
        <v/>
      </c>
      <c r="CX133" s="237" t="str">
        <f t="shared" si="228"/>
        <v/>
      </c>
      <c r="CY133" s="494">
        <f t="shared" si="229"/>
        <v>0</v>
      </c>
      <c r="CZ133" s="493"/>
      <c r="DA133" s="236" t="str">
        <f t="shared" si="230"/>
        <v/>
      </c>
      <c r="DB133" s="237" t="str">
        <f t="shared" si="231"/>
        <v/>
      </c>
      <c r="DC133" s="494">
        <f t="shared" si="232"/>
        <v>0</v>
      </c>
      <c r="DD133" s="493"/>
      <c r="DE133" s="1335"/>
      <c r="DF133" s="1343">
        <f t="shared" si="233"/>
        <v>0</v>
      </c>
      <c r="DG133" s="528" t="str">
        <f t="shared" si="234"/>
        <v/>
      </c>
      <c r="DH133" s="494" t="str">
        <f t="shared" si="235"/>
        <v/>
      </c>
      <c r="DI133" s="53">
        <f t="shared" si="236"/>
        <v>0</v>
      </c>
      <c r="DJ133" s="432">
        <f t="shared" si="237"/>
        <v>0</v>
      </c>
      <c r="DK133" s="433">
        <f t="shared" si="293"/>
        <v>0</v>
      </c>
      <c r="DL133" s="53" t="str">
        <f t="shared" si="238"/>
        <v/>
      </c>
      <c r="DM133" s="105" t="str">
        <f t="shared" si="239"/>
        <v/>
      </c>
      <c r="DN133" s="104" t="str">
        <f t="shared" si="239"/>
        <v/>
      </c>
      <c r="DO133" s="434" t="str">
        <f t="shared" si="239"/>
        <v/>
      </c>
      <c r="DP133" s="672"/>
      <c r="DQ133" s="673"/>
      <c r="DR133" s="674"/>
      <c r="DS133" s="435">
        <f t="shared" si="294"/>
        <v>0</v>
      </c>
      <c r="DT133" s="228" t="str">
        <f t="shared" si="240"/>
        <v/>
      </c>
      <c r="DU133" s="236" t="str">
        <f t="shared" si="241"/>
        <v/>
      </c>
      <c r="DV133" s="237" t="str">
        <f t="shared" si="242"/>
        <v/>
      </c>
      <c r="DW133" s="237" t="str">
        <f t="shared" si="243"/>
        <v/>
      </c>
      <c r="DX133" s="238">
        <f t="shared" si="244"/>
        <v>0</v>
      </c>
      <c r="DY133" s="675"/>
      <c r="EA133" s="1363">
        <f t="shared" si="295"/>
        <v>0</v>
      </c>
      <c r="EB133" s="1363">
        <f t="shared" si="296"/>
        <v>0</v>
      </c>
      <c r="EC133" s="1363">
        <f t="shared" si="297"/>
        <v>0</v>
      </c>
      <c r="ED133" s="1363">
        <f t="shared" si="298"/>
        <v>0</v>
      </c>
      <c r="EE133" s="1363">
        <f t="shared" si="299"/>
        <v>0</v>
      </c>
      <c r="EF133" s="1363">
        <f t="shared" si="300"/>
        <v>0</v>
      </c>
      <c r="EG133" s="1363">
        <f t="shared" si="245"/>
        <v>0</v>
      </c>
    </row>
    <row r="134" spans="1:137" s="3" customFormat="1" ht="18" customHeight="1">
      <c r="A134" s="305" t="str">
        <f t="shared" si="219"/>
        <v/>
      </c>
      <c r="B134" s="174">
        <f t="shared" si="246"/>
        <v>0</v>
      </c>
      <c r="C134" s="1415" t="str">
        <f t="shared" si="220"/>
        <v>授業料</v>
      </c>
      <c r="D134" s="1415" t="str">
        <f t="shared" si="221"/>
        <v>入学金</v>
      </c>
      <c r="E134" s="174">
        <f t="shared" si="247"/>
        <v>0</v>
      </c>
      <c r="F134" s="305">
        <f t="shared" si="222"/>
        <v>0</v>
      </c>
      <c r="G134" s="475">
        <f t="shared" si="223"/>
        <v>117</v>
      </c>
      <c r="H134" s="430"/>
      <c r="I134" s="431"/>
      <c r="J134" s="658"/>
      <c r="K134" s="659"/>
      <c r="L134" s="659"/>
      <c r="M134" s="660"/>
      <c r="N134" s="661"/>
      <c r="O134" s="662"/>
      <c r="P134" s="658"/>
      <c r="Q134" s="659"/>
      <c r="R134" s="660"/>
      <c r="S134" s="663"/>
      <c r="T134" s="661"/>
      <c r="U134" s="664"/>
      <c r="V134" s="53" t="str">
        <f>IF(OR($R$5="",$T$5="",$J134="",$O134="",$U134=""),"",IF(ISERROR(VLOOKUP($C134,参照!$P$4:$V$112,5,FALSE)),0,VLOOKUP($C134,参照!$P$4:$V$112,5,FALSE)))</f>
        <v/>
      </c>
      <c r="W134" s="665"/>
      <c r="X134" s="54" t="str">
        <f>IF(OR($R$5="",$T$5="",$J134="",$O134="",$W134=""),"",IF(ISERROR(VLOOKUP($D134,参照!$P$4:$V$112,5,FALSE)),0,VLOOKUP($D134,参照!$P$4:$V$112,5,FALSE)))</f>
        <v/>
      </c>
      <c r="Y134" s="102"/>
      <c r="Z134" s="102"/>
      <c r="AA134" s="1177"/>
      <c r="AB134" s="227">
        <f t="shared" si="248"/>
        <v>0</v>
      </c>
      <c r="AC134" s="1122"/>
      <c r="AD134" s="352">
        <f t="shared" si="249"/>
        <v>0</v>
      </c>
      <c r="AE134" s="55"/>
      <c r="AF134" s="55" t="str">
        <f t="shared" si="250"/>
        <v/>
      </c>
      <c r="AG134" s="1124"/>
      <c r="AH134" s="760">
        <f t="shared" si="251"/>
        <v>0</v>
      </c>
      <c r="AI134" s="761">
        <f t="shared" si="252"/>
        <v>0</v>
      </c>
      <c r="AJ134" s="1126"/>
      <c r="AK134" s="1127"/>
      <c r="AL134" s="670"/>
      <c r="AM134" s="1127"/>
      <c r="AN134" s="670"/>
      <c r="AO134" s="1179"/>
      <c r="AP134" s="669"/>
      <c r="AQ134" s="1127"/>
      <c r="AR134" s="670"/>
      <c r="AS134" s="1127"/>
      <c r="AT134" s="670"/>
      <c r="AU134" s="1127"/>
      <c r="AV134" s="575" t="str">
        <f t="shared" si="253"/>
        <v>○</v>
      </c>
      <c r="AW134" s="576" t="str">
        <f t="shared" si="254"/>
        <v>○</v>
      </c>
      <c r="AX134" s="576" t="str">
        <f t="shared" si="255"/>
        <v>○</v>
      </c>
      <c r="AY134" s="576" t="str">
        <f t="shared" si="256"/>
        <v>○</v>
      </c>
      <c r="AZ134" s="576" t="str">
        <f t="shared" si="257"/>
        <v>○</v>
      </c>
      <c r="BA134" s="577" t="str">
        <f t="shared" si="258"/>
        <v>○</v>
      </c>
      <c r="BB134" s="578">
        <f t="shared" si="259"/>
        <v>0</v>
      </c>
      <c r="BC134" s="767">
        <f t="shared" si="260"/>
        <v>0</v>
      </c>
      <c r="BD134" s="768">
        <f t="shared" si="133"/>
        <v>0</v>
      </c>
      <c r="BE134" s="769">
        <f t="shared" si="133"/>
        <v>0</v>
      </c>
      <c r="BF134" s="587">
        <f t="shared" si="261"/>
        <v>0</v>
      </c>
      <c r="BG134" s="503">
        <f t="shared" si="262"/>
        <v>0</v>
      </c>
      <c r="BH134" s="504">
        <f t="shared" si="134"/>
        <v>0</v>
      </c>
      <c r="BI134" s="505">
        <f t="shared" si="134"/>
        <v>0</v>
      </c>
      <c r="BJ134" s="506">
        <f t="shared" si="263"/>
        <v>0</v>
      </c>
      <c r="BK134" s="236">
        <f t="array" ref="BK134">IF($BB134&gt;0,"ｴﾗｰ",SUM(IF($AJ134:$AO134=BK$15,IF($AJ$17:$AO$17="○",$AG134))))</f>
        <v>0</v>
      </c>
      <c r="BL134" s="237">
        <f t="array" ref="BL134">IF($BB134&gt;0,"ｴﾗｰ",SUM(IF($AJ134:$AO134=BL$15,IF($AJ$17:$AO$17="○",$AG134))))</f>
        <v>0</v>
      </c>
      <c r="BM134" s="488">
        <f t="array" ref="BM134">IF($BB134&gt;0,"ｴﾗｰ",SUM(IF($AJ134:$AO134=BM$15,IF($AJ$17:$AO$17="○",$AG134))))</f>
        <v>0</v>
      </c>
      <c r="BN134" s="493">
        <f t="shared" si="264"/>
        <v>0</v>
      </c>
      <c r="BO134" s="236">
        <f t="array" ref="BO134">IF($BB134&gt;0,"ｴﾗｰ",SUM(IF($AP134:$AU134=BO$15,IF($AP$17:$AU$17="○",$AG134))))</f>
        <v>0</v>
      </c>
      <c r="BP134" s="237">
        <f t="array" ref="BP134">IF($BB134&gt;0,"ｴﾗｰ",SUM(IF($AP134:$AU134=BP$15,IF($AP$17:$AU$17="○",$AG134))))</f>
        <v>0</v>
      </c>
      <c r="BQ134" s="494">
        <f t="array" ref="BQ134">IF($BB134&gt;0,"ｴﾗｰ",SUM(IF($AP134:$AU134=BQ$15,IF($AP$17:$AU$17="○",$AG134))))</f>
        <v>0</v>
      </c>
      <c r="BR134" s="490">
        <f t="shared" si="265"/>
        <v>0</v>
      </c>
      <c r="BS134" s="236" t="str">
        <f t="shared" si="224"/>
        <v/>
      </c>
      <c r="BT134" s="237" t="str">
        <f t="shared" si="225"/>
        <v/>
      </c>
      <c r="BU134" s="488" t="str">
        <f t="shared" si="226"/>
        <v/>
      </c>
      <c r="BV134" s="532">
        <f t="shared" si="266"/>
        <v>0</v>
      </c>
      <c r="BW134" s="512" t="str">
        <f t="shared" si="267"/>
        <v>ｴﾗｰ</v>
      </c>
      <c r="BX134" s="237" t="str">
        <f t="shared" si="268"/>
        <v>ｴﾗｰ</v>
      </c>
      <c r="BY134" s="494" t="str">
        <f t="shared" si="269"/>
        <v>ｴﾗｰ</v>
      </c>
      <c r="BZ134" s="628">
        <f t="shared" si="270"/>
        <v>0</v>
      </c>
      <c r="CA134" s="528" t="str">
        <f t="shared" si="271"/>
        <v/>
      </c>
      <c r="CB134" s="237" t="str">
        <f t="shared" si="272"/>
        <v/>
      </c>
      <c r="CC134" s="494" t="str">
        <f t="shared" si="273"/>
        <v/>
      </c>
      <c r="CD134" s="635">
        <f t="shared" si="274"/>
        <v>0</v>
      </c>
      <c r="CE134" s="528" t="str">
        <f t="shared" si="275"/>
        <v/>
      </c>
      <c r="CF134" s="237" t="str">
        <f t="shared" si="276"/>
        <v/>
      </c>
      <c r="CG134" s="494" t="str">
        <f t="shared" si="277"/>
        <v/>
      </c>
      <c r="CH134" s="635">
        <f t="shared" si="278"/>
        <v>0</v>
      </c>
      <c r="CI134" s="535" t="str">
        <f t="shared" si="279"/>
        <v/>
      </c>
      <c r="CJ134" s="515" t="str">
        <f t="shared" si="280"/>
        <v/>
      </c>
      <c r="CK134" s="522" t="str">
        <f t="shared" si="281"/>
        <v/>
      </c>
      <c r="CL134" s="515" t="str">
        <f t="shared" si="282"/>
        <v/>
      </c>
      <c r="CM134" s="524" t="str">
        <f t="shared" si="283"/>
        <v/>
      </c>
      <c r="CN134" s="518" t="str">
        <f t="shared" si="284"/>
        <v/>
      </c>
      <c r="CO134" s="236" t="str">
        <f t="shared" si="285"/>
        <v/>
      </c>
      <c r="CP134" s="237" t="str">
        <f t="shared" si="286"/>
        <v/>
      </c>
      <c r="CQ134" s="494" t="str">
        <f t="shared" si="287"/>
        <v/>
      </c>
      <c r="CR134" s="493">
        <f t="shared" si="288"/>
        <v>0</v>
      </c>
      <c r="CS134" s="512" t="str">
        <f t="shared" si="289"/>
        <v/>
      </c>
      <c r="CT134" s="237" t="str">
        <f t="shared" si="290"/>
        <v/>
      </c>
      <c r="CU134" s="237" t="str">
        <f t="shared" si="291"/>
        <v/>
      </c>
      <c r="CV134" s="238">
        <f t="shared" si="292"/>
        <v>0</v>
      </c>
      <c r="CW134" s="236" t="str">
        <f t="shared" si="227"/>
        <v/>
      </c>
      <c r="CX134" s="237" t="str">
        <f t="shared" si="228"/>
        <v/>
      </c>
      <c r="CY134" s="494">
        <f t="shared" si="229"/>
        <v>0</v>
      </c>
      <c r="CZ134" s="493"/>
      <c r="DA134" s="236" t="str">
        <f t="shared" si="230"/>
        <v/>
      </c>
      <c r="DB134" s="237" t="str">
        <f t="shared" si="231"/>
        <v/>
      </c>
      <c r="DC134" s="494">
        <f t="shared" si="232"/>
        <v>0</v>
      </c>
      <c r="DD134" s="493"/>
      <c r="DE134" s="1335"/>
      <c r="DF134" s="1343">
        <f t="shared" si="233"/>
        <v>0</v>
      </c>
      <c r="DG134" s="528" t="str">
        <f t="shared" si="234"/>
        <v/>
      </c>
      <c r="DH134" s="494" t="str">
        <f t="shared" si="235"/>
        <v/>
      </c>
      <c r="DI134" s="53">
        <f t="shared" si="236"/>
        <v>0</v>
      </c>
      <c r="DJ134" s="432">
        <f t="shared" si="237"/>
        <v>0</v>
      </c>
      <c r="DK134" s="433">
        <f t="shared" si="293"/>
        <v>0</v>
      </c>
      <c r="DL134" s="53" t="str">
        <f t="shared" si="238"/>
        <v/>
      </c>
      <c r="DM134" s="105" t="str">
        <f t="shared" si="239"/>
        <v/>
      </c>
      <c r="DN134" s="104" t="str">
        <f t="shared" si="239"/>
        <v/>
      </c>
      <c r="DO134" s="434" t="str">
        <f t="shared" si="239"/>
        <v/>
      </c>
      <c r="DP134" s="672"/>
      <c r="DQ134" s="673"/>
      <c r="DR134" s="674"/>
      <c r="DS134" s="435">
        <f t="shared" si="294"/>
        <v>0</v>
      </c>
      <c r="DT134" s="228" t="str">
        <f t="shared" si="240"/>
        <v/>
      </c>
      <c r="DU134" s="236" t="str">
        <f t="shared" si="241"/>
        <v/>
      </c>
      <c r="DV134" s="237" t="str">
        <f t="shared" si="242"/>
        <v/>
      </c>
      <c r="DW134" s="237" t="str">
        <f t="shared" si="243"/>
        <v/>
      </c>
      <c r="DX134" s="238">
        <f t="shared" si="244"/>
        <v>0</v>
      </c>
      <c r="DY134" s="675"/>
      <c r="EA134" s="1363">
        <f t="shared" si="295"/>
        <v>0</v>
      </c>
      <c r="EB134" s="1363">
        <f t="shared" si="296"/>
        <v>0</v>
      </c>
      <c r="EC134" s="1363">
        <f t="shared" si="297"/>
        <v>0</v>
      </c>
      <c r="ED134" s="1363">
        <f t="shared" si="298"/>
        <v>0</v>
      </c>
      <c r="EE134" s="1363">
        <f t="shared" si="299"/>
        <v>0</v>
      </c>
      <c r="EF134" s="1363">
        <f t="shared" si="300"/>
        <v>0</v>
      </c>
      <c r="EG134" s="1363">
        <f t="shared" si="245"/>
        <v>0</v>
      </c>
    </row>
    <row r="135" spans="1:137" s="3" customFormat="1" ht="18" customHeight="1">
      <c r="A135" s="305" t="str">
        <f t="shared" si="219"/>
        <v/>
      </c>
      <c r="B135" s="174">
        <f t="shared" si="246"/>
        <v>0</v>
      </c>
      <c r="C135" s="1415" t="str">
        <f t="shared" si="220"/>
        <v>授業料</v>
      </c>
      <c r="D135" s="1415" t="str">
        <f t="shared" si="221"/>
        <v>入学金</v>
      </c>
      <c r="E135" s="174">
        <f t="shared" si="247"/>
        <v>0</v>
      </c>
      <c r="F135" s="305">
        <f t="shared" si="222"/>
        <v>0</v>
      </c>
      <c r="G135" s="475">
        <f t="shared" si="223"/>
        <v>118</v>
      </c>
      <c r="H135" s="430"/>
      <c r="I135" s="431"/>
      <c r="J135" s="658"/>
      <c r="K135" s="659"/>
      <c r="L135" s="659"/>
      <c r="M135" s="660"/>
      <c r="N135" s="661"/>
      <c r="O135" s="662"/>
      <c r="P135" s="658"/>
      <c r="Q135" s="659"/>
      <c r="R135" s="660"/>
      <c r="S135" s="663"/>
      <c r="T135" s="661"/>
      <c r="U135" s="664"/>
      <c r="V135" s="53" t="str">
        <f>IF(OR($R$5="",$T$5="",$J135="",$O135="",$U135=""),"",IF(ISERROR(VLOOKUP($C135,参照!$P$4:$V$112,5,FALSE)),0,VLOOKUP($C135,参照!$P$4:$V$112,5,FALSE)))</f>
        <v/>
      </c>
      <c r="W135" s="665"/>
      <c r="X135" s="54" t="str">
        <f>IF(OR($R$5="",$T$5="",$J135="",$O135="",$W135=""),"",IF(ISERROR(VLOOKUP($D135,参照!$P$4:$V$112,5,FALSE)),0,VLOOKUP($D135,参照!$P$4:$V$112,5,FALSE)))</f>
        <v/>
      </c>
      <c r="Y135" s="102"/>
      <c r="Z135" s="102"/>
      <c r="AA135" s="1177"/>
      <c r="AB135" s="227">
        <f t="shared" si="248"/>
        <v>0</v>
      </c>
      <c r="AC135" s="1122"/>
      <c r="AD135" s="352">
        <f t="shared" si="249"/>
        <v>0</v>
      </c>
      <c r="AE135" s="55"/>
      <c r="AF135" s="55" t="str">
        <f t="shared" si="250"/>
        <v/>
      </c>
      <c r="AG135" s="1124"/>
      <c r="AH135" s="760">
        <f t="shared" si="251"/>
        <v>0</v>
      </c>
      <c r="AI135" s="761">
        <f t="shared" si="252"/>
        <v>0</v>
      </c>
      <c r="AJ135" s="1126"/>
      <c r="AK135" s="1127"/>
      <c r="AL135" s="670"/>
      <c r="AM135" s="1127"/>
      <c r="AN135" s="670"/>
      <c r="AO135" s="1179"/>
      <c r="AP135" s="669"/>
      <c r="AQ135" s="1127"/>
      <c r="AR135" s="670"/>
      <c r="AS135" s="1127"/>
      <c r="AT135" s="670"/>
      <c r="AU135" s="1127"/>
      <c r="AV135" s="575" t="str">
        <f t="shared" si="253"/>
        <v>○</v>
      </c>
      <c r="AW135" s="576" t="str">
        <f t="shared" si="254"/>
        <v>○</v>
      </c>
      <c r="AX135" s="576" t="str">
        <f t="shared" si="255"/>
        <v>○</v>
      </c>
      <c r="AY135" s="576" t="str">
        <f t="shared" si="256"/>
        <v>○</v>
      </c>
      <c r="AZ135" s="576" t="str">
        <f t="shared" si="257"/>
        <v>○</v>
      </c>
      <c r="BA135" s="577" t="str">
        <f t="shared" si="258"/>
        <v>○</v>
      </c>
      <c r="BB135" s="578">
        <f t="shared" si="259"/>
        <v>0</v>
      </c>
      <c r="BC135" s="767">
        <f t="shared" si="260"/>
        <v>0</v>
      </c>
      <c r="BD135" s="768">
        <f t="shared" si="133"/>
        <v>0</v>
      </c>
      <c r="BE135" s="769">
        <f t="shared" si="133"/>
        <v>0</v>
      </c>
      <c r="BF135" s="587">
        <f t="shared" si="261"/>
        <v>0</v>
      </c>
      <c r="BG135" s="503">
        <f t="shared" si="262"/>
        <v>0</v>
      </c>
      <c r="BH135" s="504">
        <f t="shared" si="134"/>
        <v>0</v>
      </c>
      <c r="BI135" s="505">
        <f t="shared" si="134"/>
        <v>0</v>
      </c>
      <c r="BJ135" s="506">
        <f t="shared" si="263"/>
        <v>0</v>
      </c>
      <c r="BK135" s="236">
        <f t="array" ref="BK135">IF($BB135&gt;0,"ｴﾗｰ",SUM(IF($AJ135:$AO135=BK$15,IF($AJ$17:$AO$17="○",$AG135))))</f>
        <v>0</v>
      </c>
      <c r="BL135" s="237">
        <f t="array" ref="BL135">IF($BB135&gt;0,"ｴﾗｰ",SUM(IF($AJ135:$AO135=BL$15,IF($AJ$17:$AO$17="○",$AG135))))</f>
        <v>0</v>
      </c>
      <c r="BM135" s="488">
        <f t="array" ref="BM135">IF($BB135&gt;0,"ｴﾗｰ",SUM(IF($AJ135:$AO135=BM$15,IF($AJ$17:$AO$17="○",$AG135))))</f>
        <v>0</v>
      </c>
      <c r="BN135" s="493">
        <f t="shared" si="264"/>
        <v>0</v>
      </c>
      <c r="BO135" s="236">
        <f t="array" ref="BO135">IF($BB135&gt;0,"ｴﾗｰ",SUM(IF($AP135:$AU135=BO$15,IF($AP$17:$AU$17="○",$AG135))))</f>
        <v>0</v>
      </c>
      <c r="BP135" s="237">
        <f t="array" ref="BP135">IF($BB135&gt;0,"ｴﾗｰ",SUM(IF($AP135:$AU135=BP$15,IF($AP$17:$AU$17="○",$AG135))))</f>
        <v>0</v>
      </c>
      <c r="BQ135" s="494">
        <f t="array" ref="BQ135">IF($BB135&gt;0,"ｴﾗｰ",SUM(IF($AP135:$AU135=BQ$15,IF($AP$17:$AU$17="○",$AG135))))</f>
        <v>0</v>
      </c>
      <c r="BR135" s="490">
        <f t="shared" si="265"/>
        <v>0</v>
      </c>
      <c r="BS135" s="236" t="str">
        <f t="shared" si="224"/>
        <v/>
      </c>
      <c r="BT135" s="237" t="str">
        <f t="shared" si="225"/>
        <v/>
      </c>
      <c r="BU135" s="488" t="str">
        <f t="shared" si="226"/>
        <v/>
      </c>
      <c r="BV135" s="532">
        <f t="shared" si="266"/>
        <v>0</v>
      </c>
      <c r="BW135" s="512" t="str">
        <f t="shared" si="267"/>
        <v>ｴﾗｰ</v>
      </c>
      <c r="BX135" s="237" t="str">
        <f t="shared" si="268"/>
        <v>ｴﾗｰ</v>
      </c>
      <c r="BY135" s="494" t="str">
        <f t="shared" si="269"/>
        <v>ｴﾗｰ</v>
      </c>
      <c r="BZ135" s="628">
        <f t="shared" si="270"/>
        <v>0</v>
      </c>
      <c r="CA135" s="528" t="str">
        <f t="shared" si="271"/>
        <v/>
      </c>
      <c r="CB135" s="237" t="str">
        <f t="shared" si="272"/>
        <v/>
      </c>
      <c r="CC135" s="494" t="str">
        <f t="shared" si="273"/>
        <v/>
      </c>
      <c r="CD135" s="635">
        <f t="shared" si="274"/>
        <v>0</v>
      </c>
      <c r="CE135" s="528" t="str">
        <f t="shared" si="275"/>
        <v/>
      </c>
      <c r="CF135" s="237" t="str">
        <f t="shared" si="276"/>
        <v/>
      </c>
      <c r="CG135" s="494" t="str">
        <f t="shared" si="277"/>
        <v/>
      </c>
      <c r="CH135" s="635">
        <f t="shared" si="278"/>
        <v>0</v>
      </c>
      <c r="CI135" s="535" t="str">
        <f t="shared" si="279"/>
        <v/>
      </c>
      <c r="CJ135" s="515" t="str">
        <f t="shared" si="280"/>
        <v/>
      </c>
      <c r="CK135" s="522" t="str">
        <f t="shared" si="281"/>
        <v/>
      </c>
      <c r="CL135" s="515" t="str">
        <f t="shared" si="282"/>
        <v/>
      </c>
      <c r="CM135" s="524" t="str">
        <f t="shared" si="283"/>
        <v/>
      </c>
      <c r="CN135" s="518" t="str">
        <f t="shared" si="284"/>
        <v/>
      </c>
      <c r="CO135" s="236" t="str">
        <f t="shared" si="285"/>
        <v/>
      </c>
      <c r="CP135" s="237" t="str">
        <f t="shared" si="286"/>
        <v/>
      </c>
      <c r="CQ135" s="494" t="str">
        <f t="shared" si="287"/>
        <v/>
      </c>
      <c r="CR135" s="493">
        <f t="shared" si="288"/>
        <v>0</v>
      </c>
      <c r="CS135" s="512" t="str">
        <f t="shared" si="289"/>
        <v/>
      </c>
      <c r="CT135" s="237" t="str">
        <f t="shared" si="290"/>
        <v/>
      </c>
      <c r="CU135" s="237" t="str">
        <f t="shared" si="291"/>
        <v/>
      </c>
      <c r="CV135" s="238">
        <f t="shared" si="292"/>
        <v>0</v>
      </c>
      <c r="CW135" s="236" t="str">
        <f t="shared" si="227"/>
        <v/>
      </c>
      <c r="CX135" s="237" t="str">
        <f t="shared" si="228"/>
        <v/>
      </c>
      <c r="CY135" s="494">
        <f t="shared" si="229"/>
        <v>0</v>
      </c>
      <c r="CZ135" s="493"/>
      <c r="DA135" s="236" t="str">
        <f t="shared" si="230"/>
        <v/>
      </c>
      <c r="DB135" s="237" t="str">
        <f t="shared" si="231"/>
        <v/>
      </c>
      <c r="DC135" s="494">
        <f t="shared" si="232"/>
        <v>0</v>
      </c>
      <c r="DD135" s="493"/>
      <c r="DE135" s="1335"/>
      <c r="DF135" s="1343">
        <f t="shared" si="233"/>
        <v>0</v>
      </c>
      <c r="DG135" s="528" t="str">
        <f t="shared" si="234"/>
        <v/>
      </c>
      <c r="DH135" s="494" t="str">
        <f t="shared" si="235"/>
        <v/>
      </c>
      <c r="DI135" s="53">
        <f t="shared" si="236"/>
        <v>0</v>
      </c>
      <c r="DJ135" s="432">
        <f t="shared" si="237"/>
        <v>0</v>
      </c>
      <c r="DK135" s="433">
        <f t="shared" si="293"/>
        <v>0</v>
      </c>
      <c r="DL135" s="53" t="str">
        <f t="shared" si="238"/>
        <v/>
      </c>
      <c r="DM135" s="105" t="str">
        <f t="shared" si="239"/>
        <v/>
      </c>
      <c r="DN135" s="104" t="str">
        <f t="shared" si="239"/>
        <v/>
      </c>
      <c r="DO135" s="434" t="str">
        <f t="shared" si="239"/>
        <v/>
      </c>
      <c r="DP135" s="672"/>
      <c r="DQ135" s="673"/>
      <c r="DR135" s="674"/>
      <c r="DS135" s="435">
        <f t="shared" si="294"/>
        <v>0</v>
      </c>
      <c r="DT135" s="228" t="str">
        <f t="shared" si="240"/>
        <v/>
      </c>
      <c r="DU135" s="236" t="str">
        <f t="shared" si="241"/>
        <v/>
      </c>
      <c r="DV135" s="237" t="str">
        <f t="shared" si="242"/>
        <v/>
      </c>
      <c r="DW135" s="237" t="str">
        <f t="shared" si="243"/>
        <v/>
      </c>
      <c r="DX135" s="238">
        <f t="shared" si="244"/>
        <v>0</v>
      </c>
      <c r="DY135" s="675"/>
      <c r="EA135" s="1363">
        <f t="shared" si="295"/>
        <v>0</v>
      </c>
      <c r="EB135" s="1363">
        <f t="shared" si="296"/>
        <v>0</v>
      </c>
      <c r="EC135" s="1363">
        <f t="shared" si="297"/>
        <v>0</v>
      </c>
      <c r="ED135" s="1363">
        <f t="shared" si="298"/>
        <v>0</v>
      </c>
      <c r="EE135" s="1363">
        <f t="shared" si="299"/>
        <v>0</v>
      </c>
      <c r="EF135" s="1363">
        <f t="shared" si="300"/>
        <v>0</v>
      </c>
      <c r="EG135" s="1363">
        <f t="shared" si="245"/>
        <v>0</v>
      </c>
    </row>
    <row r="136" spans="1:137" s="3" customFormat="1" ht="18" customHeight="1">
      <c r="A136" s="305" t="str">
        <f t="shared" si="219"/>
        <v/>
      </c>
      <c r="B136" s="174">
        <f t="shared" si="246"/>
        <v>0</v>
      </c>
      <c r="C136" s="1415" t="str">
        <f t="shared" si="220"/>
        <v>授業料</v>
      </c>
      <c r="D136" s="1415" t="str">
        <f t="shared" si="221"/>
        <v>入学金</v>
      </c>
      <c r="E136" s="174">
        <f t="shared" si="247"/>
        <v>0</v>
      </c>
      <c r="F136" s="305">
        <f t="shared" si="222"/>
        <v>0</v>
      </c>
      <c r="G136" s="475">
        <f t="shared" si="223"/>
        <v>119</v>
      </c>
      <c r="H136" s="430"/>
      <c r="I136" s="431"/>
      <c r="J136" s="658"/>
      <c r="K136" s="659"/>
      <c r="L136" s="659"/>
      <c r="M136" s="660"/>
      <c r="N136" s="661"/>
      <c r="O136" s="662"/>
      <c r="P136" s="658"/>
      <c r="Q136" s="659"/>
      <c r="R136" s="660"/>
      <c r="S136" s="663"/>
      <c r="T136" s="661"/>
      <c r="U136" s="664"/>
      <c r="V136" s="53" t="str">
        <f>IF(OR($R$5="",$T$5="",$J136="",$O136="",$U136=""),"",IF(ISERROR(VLOOKUP($C136,参照!$P$4:$V$112,5,FALSE)),0,VLOOKUP($C136,参照!$P$4:$V$112,5,FALSE)))</f>
        <v/>
      </c>
      <c r="W136" s="665"/>
      <c r="X136" s="54" t="str">
        <f>IF(OR($R$5="",$T$5="",$J136="",$O136="",$W136=""),"",IF(ISERROR(VLOOKUP($D136,参照!$P$4:$V$112,5,FALSE)),0,VLOOKUP($D136,参照!$P$4:$V$112,5,FALSE)))</f>
        <v/>
      </c>
      <c r="Y136" s="102"/>
      <c r="Z136" s="102"/>
      <c r="AA136" s="1177"/>
      <c r="AB136" s="227">
        <f t="shared" si="248"/>
        <v>0</v>
      </c>
      <c r="AC136" s="1122"/>
      <c r="AD136" s="352">
        <f t="shared" si="249"/>
        <v>0</v>
      </c>
      <c r="AE136" s="55"/>
      <c r="AF136" s="55" t="str">
        <f t="shared" si="250"/>
        <v/>
      </c>
      <c r="AG136" s="1124"/>
      <c r="AH136" s="760">
        <f t="shared" si="251"/>
        <v>0</v>
      </c>
      <c r="AI136" s="761">
        <f t="shared" si="252"/>
        <v>0</v>
      </c>
      <c r="AJ136" s="1126"/>
      <c r="AK136" s="1127"/>
      <c r="AL136" s="670"/>
      <c r="AM136" s="1127"/>
      <c r="AN136" s="670"/>
      <c r="AO136" s="1179"/>
      <c r="AP136" s="669"/>
      <c r="AQ136" s="1127"/>
      <c r="AR136" s="670"/>
      <c r="AS136" s="1127"/>
      <c r="AT136" s="670"/>
      <c r="AU136" s="1127"/>
      <c r="AV136" s="575" t="str">
        <f t="shared" si="253"/>
        <v>○</v>
      </c>
      <c r="AW136" s="576" t="str">
        <f t="shared" si="254"/>
        <v>○</v>
      </c>
      <c r="AX136" s="576" t="str">
        <f t="shared" si="255"/>
        <v>○</v>
      </c>
      <c r="AY136" s="576" t="str">
        <f t="shared" si="256"/>
        <v>○</v>
      </c>
      <c r="AZ136" s="576" t="str">
        <f t="shared" si="257"/>
        <v>○</v>
      </c>
      <c r="BA136" s="577" t="str">
        <f t="shared" si="258"/>
        <v>○</v>
      </c>
      <c r="BB136" s="578">
        <f t="shared" si="259"/>
        <v>0</v>
      </c>
      <c r="BC136" s="767">
        <f t="shared" si="260"/>
        <v>0</v>
      </c>
      <c r="BD136" s="768">
        <f t="shared" si="133"/>
        <v>0</v>
      </c>
      <c r="BE136" s="769">
        <f t="shared" si="133"/>
        <v>0</v>
      </c>
      <c r="BF136" s="587">
        <f t="shared" si="261"/>
        <v>0</v>
      </c>
      <c r="BG136" s="503">
        <f t="shared" si="262"/>
        <v>0</v>
      </c>
      <c r="BH136" s="504">
        <f t="shared" si="134"/>
        <v>0</v>
      </c>
      <c r="BI136" s="505">
        <f t="shared" si="134"/>
        <v>0</v>
      </c>
      <c r="BJ136" s="506">
        <f t="shared" si="263"/>
        <v>0</v>
      </c>
      <c r="BK136" s="236">
        <f t="array" ref="BK136">IF($BB136&gt;0,"ｴﾗｰ",SUM(IF($AJ136:$AO136=BK$15,IF($AJ$17:$AO$17="○",$AG136))))</f>
        <v>0</v>
      </c>
      <c r="BL136" s="237">
        <f t="array" ref="BL136">IF($BB136&gt;0,"ｴﾗｰ",SUM(IF($AJ136:$AO136=BL$15,IF($AJ$17:$AO$17="○",$AG136))))</f>
        <v>0</v>
      </c>
      <c r="BM136" s="488">
        <f t="array" ref="BM136">IF($BB136&gt;0,"ｴﾗｰ",SUM(IF($AJ136:$AO136=BM$15,IF($AJ$17:$AO$17="○",$AG136))))</f>
        <v>0</v>
      </c>
      <c r="BN136" s="493">
        <f t="shared" si="264"/>
        <v>0</v>
      </c>
      <c r="BO136" s="236">
        <f t="array" ref="BO136">IF($BB136&gt;0,"ｴﾗｰ",SUM(IF($AP136:$AU136=BO$15,IF($AP$17:$AU$17="○",$AG136))))</f>
        <v>0</v>
      </c>
      <c r="BP136" s="237">
        <f t="array" ref="BP136">IF($BB136&gt;0,"ｴﾗｰ",SUM(IF($AP136:$AU136=BP$15,IF($AP$17:$AU$17="○",$AG136))))</f>
        <v>0</v>
      </c>
      <c r="BQ136" s="494">
        <f t="array" ref="BQ136">IF($BB136&gt;0,"ｴﾗｰ",SUM(IF($AP136:$AU136=BQ$15,IF($AP$17:$AU$17="○",$AG136))))</f>
        <v>0</v>
      </c>
      <c r="BR136" s="490">
        <f t="shared" si="265"/>
        <v>0</v>
      </c>
      <c r="BS136" s="236" t="str">
        <f t="shared" si="224"/>
        <v/>
      </c>
      <c r="BT136" s="237" t="str">
        <f t="shared" si="225"/>
        <v/>
      </c>
      <c r="BU136" s="488" t="str">
        <f t="shared" si="226"/>
        <v/>
      </c>
      <c r="BV136" s="532">
        <f t="shared" si="266"/>
        <v>0</v>
      </c>
      <c r="BW136" s="512" t="str">
        <f t="shared" si="267"/>
        <v>ｴﾗｰ</v>
      </c>
      <c r="BX136" s="237" t="str">
        <f t="shared" si="268"/>
        <v>ｴﾗｰ</v>
      </c>
      <c r="BY136" s="494" t="str">
        <f t="shared" si="269"/>
        <v>ｴﾗｰ</v>
      </c>
      <c r="BZ136" s="628">
        <f t="shared" si="270"/>
        <v>0</v>
      </c>
      <c r="CA136" s="528" t="str">
        <f t="shared" si="271"/>
        <v/>
      </c>
      <c r="CB136" s="237" t="str">
        <f t="shared" si="272"/>
        <v/>
      </c>
      <c r="CC136" s="494" t="str">
        <f t="shared" si="273"/>
        <v/>
      </c>
      <c r="CD136" s="635">
        <f t="shared" si="274"/>
        <v>0</v>
      </c>
      <c r="CE136" s="528" t="str">
        <f t="shared" si="275"/>
        <v/>
      </c>
      <c r="CF136" s="237" t="str">
        <f t="shared" si="276"/>
        <v/>
      </c>
      <c r="CG136" s="494" t="str">
        <f t="shared" si="277"/>
        <v/>
      </c>
      <c r="CH136" s="635">
        <f t="shared" si="278"/>
        <v>0</v>
      </c>
      <c r="CI136" s="535" t="str">
        <f t="shared" si="279"/>
        <v/>
      </c>
      <c r="CJ136" s="515" t="str">
        <f t="shared" si="280"/>
        <v/>
      </c>
      <c r="CK136" s="522" t="str">
        <f t="shared" si="281"/>
        <v/>
      </c>
      <c r="CL136" s="515" t="str">
        <f t="shared" si="282"/>
        <v/>
      </c>
      <c r="CM136" s="524" t="str">
        <f t="shared" si="283"/>
        <v/>
      </c>
      <c r="CN136" s="518" t="str">
        <f t="shared" si="284"/>
        <v/>
      </c>
      <c r="CO136" s="236" t="str">
        <f t="shared" si="285"/>
        <v/>
      </c>
      <c r="CP136" s="237" t="str">
        <f t="shared" si="286"/>
        <v/>
      </c>
      <c r="CQ136" s="494" t="str">
        <f t="shared" si="287"/>
        <v/>
      </c>
      <c r="CR136" s="493">
        <f t="shared" si="288"/>
        <v>0</v>
      </c>
      <c r="CS136" s="512" t="str">
        <f t="shared" si="289"/>
        <v/>
      </c>
      <c r="CT136" s="237" t="str">
        <f t="shared" si="290"/>
        <v/>
      </c>
      <c r="CU136" s="237" t="str">
        <f t="shared" si="291"/>
        <v/>
      </c>
      <c r="CV136" s="238">
        <f t="shared" si="292"/>
        <v>0</v>
      </c>
      <c r="CW136" s="236" t="str">
        <f t="shared" si="227"/>
        <v/>
      </c>
      <c r="CX136" s="237" t="str">
        <f t="shared" si="228"/>
        <v/>
      </c>
      <c r="CY136" s="494">
        <f t="shared" si="229"/>
        <v>0</v>
      </c>
      <c r="CZ136" s="493"/>
      <c r="DA136" s="236" t="str">
        <f t="shared" si="230"/>
        <v/>
      </c>
      <c r="DB136" s="237" t="str">
        <f t="shared" si="231"/>
        <v/>
      </c>
      <c r="DC136" s="494">
        <f t="shared" si="232"/>
        <v>0</v>
      </c>
      <c r="DD136" s="493"/>
      <c r="DE136" s="1335"/>
      <c r="DF136" s="1343">
        <f t="shared" si="233"/>
        <v>0</v>
      </c>
      <c r="DG136" s="528" t="str">
        <f t="shared" si="234"/>
        <v/>
      </c>
      <c r="DH136" s="494" t="str">
        <f t="shared" si="235"/>
        <v/>
      </c>
      <c r="DI136" s="53">
        <f t="shared" si="236"/>
        <v>0</v>
      </c>
      <c r="DJ136" s="432">
        <f t="shared" si="237"/>
        <v>0</v>
      </c>
      <c r="DK136" s="433">
        <f t="shared" si="293"/>
        <v>0</v>
      </c>
      <c r="DL136" s="53" t="str">
        <f t="shared" si="238"/>
        <v/>
      </c>
      <c r="DM136" s="105" t="str">
        <f t="shared" si="239"/>
        <v/>
      </c>
      <c r="DN136" s="104" t="str">
        <f t="shared" si="239"/>
        <v/>
      </c>
      <c r="DO136" s="434" t="str">
        <f t="shared" si="239"/>
        <v/>
      </c>
      <c r="DP136" s="672"/>
      <c r="DQ136" s="673"/>
      <c r="DR136" s="674"/>
      <c r="DS136" s="435">
        <f t="shared" si="294"/>
        <v>0</v>
      </c>
      <c r="DT136" s="228" t="str">
        <f t="shared" si="240"/>
        <v/>
      </c>
      <c r="DU136" s="236" t="str">
        <f t="shared" si="241"/>
        <v/>
      </c>
      <c r="DV136" s="237" t="str">
        <f t="shared" si="242"/>
        <v/>
      </c>
      <c r="DW136" s="237" t="str">
        <f t="shared" si="243"/>
        <v/>
      </c>
      <c r="DX136" s="238">
        <f t="shared" si="244"/>
        <v>0</v>
      </c>
      <c r="DY136" s="675"/>
      <c r="EA136" s="1363">
        <f t="shared" si="295"/>
        <v>0</v>
      </c>
      <c r="EB136" s="1363">
        <f t="shared" si="296"/>
        <v>0</v>
      </c>
      <c r="EC136" s="1363">
        <f t="shared" si="297"/>
        <v>0</v>
      </c>
      <c r="ED136" s="1363">
        <f t="shared" si="298"/>
        <v>0</v>
      </c>
      <c r="EE136" s="1363">
        <f t="shared" si="299"/>
        <v>0</v>
      </c>
      <c r="EF136" s="1363">
        <f t="shared" si="300"/>
        <v>0</v>
      </c>
      <c r="EG136" s="1363">
        <f t="shared" si="245"/>
        <v>0</v>
      </c>
    </row>
    <row r="137" spans="1:137" s="3" customFormat="1" ht="18" customHeight="1">
      <c r="A137" s="305" t="str">
        <f t="shared" si="219"/>
        <v/>
      </c>
      <c r="B137" s="174">
        <f t="shared" si="246"/>
        <v>0</v>
      </c>
      <c r="C137" s="1415" t="str">
        <f t="shared" si="220"/>
        <v>授業料</v>
      </c>
      <c r="D137" s="1415" t="str">
        <f t="shared" si="221"/>
        <v>入学金</v>
      </c>
      <c r="E137" s="174">
        <f t="shared" si="247"/>
        <v>0</v>
      </c>
      <c r="F137" s="305">
        <f t="shared" si="222"/>
        <v>0</v>
      </c>
      <c r="G137" s="475">
        <f t="shared" si="223"/>
        <v>120</v>
      </c>
      <c r="H137" s="430"/>
      <c r="I137" s="431"/>
      <c r="J137" s="658"/>
      <c r="K137" s="659"/>
      <c r="L137" s="659"/>
      <c r="M137" s="660"/>
      <c r="N137" s="661"/>
      <c r="O137" s="662"/>
      <c r="P137" s="658"/>
      <c r="Q137" s="659"/>
      <c r="R137" s="660"/>
      <c r="S137" s="663"/>
      <c r="T137" s="661"/>
      <c r="U137" s="664"/>
      <c r="V137" s="53" t="str">
        <f>IF(OR($R$5="",$T$5="",$J137="",$O137="",$U137=""),"",IF(ISERROR(VLOOKUP($C137,参照!$P$4:$V$112,5,FALSE)),0,VLOOKUP($C137,参照!$P$4:$V$112,5,FALSE)))</f>
        <v/>
      </c>
      <c r="W137" s="665"/>
      <c r="X137" s="54" t="str">
        <f>IF(OR($R$5="",$T$5="",$J137="",$O137="",$W137=""),"",IF(ISERROR(VLOOKUP($D137,参照!$P$4:$V$112,5,FALSE)),0,VLOOKUP($D137,参照!$P$4:$V$112,5,FALSE)))</f>
        <v/>
      </c>
      <c r="Y137" s="102"/>
      <c r="Z137" s="102"/>
      <c r="AA137" s="1177"/>
      <c r="AB137" s="227">
        <f t="shared" si="248"/>
        <v>0</v>
      </c>
      <c r="AC137" s="1122"/>
      <c r="AD137" s="352">
        <f t="shared" si="249"/>
        <v>0</v>
      </c>
      <c r="AE137" s="55"/>
      <c r="AF137" s="55" t="str">
        <f t="shared" si="250"/>
        <v/>
      </c>
      <c r="AG137" s="1124"/>
      <c r="AH137" s="760">
        <f t="shared" si="251"/>
        <v>0</v>
      </c>
      <c r="AI137" s="761">
        <f t="shared" si="252"/>
        <v>0</v>
      </c>
      <c r="AJ137" s="1126"/>
      <c r="AK137" s="1127"/>
      <c r="AL137" s="670"/>
      <c r="AM137" s="1127"/>
      <c r="AN137" s="670"/>
      <c r="AO137" s="1179"/>
      <c r="AP137" s="669"/>
      <c r="AQ137" s="1127"/>
      <c r="AR137" s="670"/>
      <c r="AS137" s="1127"/>
      <c r="AT137" s="670"/>
      <c r="AU137" s="1127"/>
      <c r="AV137" s="575" t="str">
        <f t="shared" si="253"/>
        <v>○</v>
      </c>
      <c r="AW137" s="576" t="str">
        <f t="shared" si="254"/>
        <v>○</v>
      </c>
      <c r="AX137" s="576" t="str">
        <f t="shared" si="255"/>
        <v>○</v>
      </c>
      <c r="AY137" s="576" t="str">
        <f t="shared" si="256"/>
        <v>○</v>
      </c>
      <c r="AZ137" s="576" t="str">
        <f t="shared" si="257"/>
        <v>○</v>
      </c>
      <c r="BA137" s="577" t="str">
        <f t="shared" si="258"/>
        <v>○</v>
      </c>
      <c r="BB137" s="578">
        <f t="shared" si="259"/>
        <v>0</v>
      </c>
      <c r="BC137" s="767">
        <f t="shared" si="260"/>
        <v>0</v>
      </c>
      <c r="BD137" s="768">
        <f t="shared" si="133"/>
        <v>0</v>
      </c>
      <c r="BE137" s="769">
        <f t="shared" si="133"/>
        <v>0</v>
      </c>
      <c r="BF137" s="587">
        <f t="shared" si="261"/>
        <v>0</v>
      </c>
      <c r="BG137" s="503">
        <f t="shared" si="262"/>
        <v>0</v>
      </c>
      <c r="BH137" s="504">
        <f t="shared" si="134"/>
        <v>0</v>
      </c>
      <c r="BI137" s="505">
        <f t="shared" si="134"/>
        <v>0</v>
      </c>
      <c r="BJ137" s="506">
        <f t="shared" si="263"/>
        <v>0</v>
      </c>
      <c r="BK137" s="236">
        <f t="array" ref="BK137">IF($BB137&gt;0,"ｴﾗｰ",SUM(IF($AJ137:$AO137=BK$15,IF($AJ$17:$AO$17="○",$AG137))))</f>
        <v>0</v>
      </c>
      <c r="BL137" s="237">
        <f t="array" ref="BL137">IF($BB137&gt;0,"ｴﾗｰ",SUM(IF($AJ137:$AO137=BL$15,IF($AJ$17:$AO$17="○",$AG137))))</f>
        <v>0</v>
      </c>
      <c r="BM137" s="488">
        <f t="array" ref="BM137">IF($BB137&gt;0,"ｴﾗｰ",SUM(IF($AJ137:$AO137=BM$15,IF($AJ$17:$AO$17="○",$AG137))))</f>
        <v>0</v>
      </c>
      <c r="BN137" s="493">
        <f t="shared" si="264"/>
        <v>0</v>
      </c>
      <c r="BO137" s="236">
        <f t="array" ref="BO137">IF($BB137&gt;0,"ｴﾗｰ",SUM(IF($AP137:$AU137=BO$15,IF($AP$17:$AU$17="○",$AG137))))</f>
        <v>0</v>
      </c>
      <c r="BP137" s="237">
        <f t="array" ref="BP137">IF($BB137&gt;0,"ｴﾗｰ",SUM(IF($AP137:$AU137=BP$15,IF($AP$17:$AU$17="○",$AG137))))</f>
        <v>0</v>
      </c>
      <c r="BQ137" s="494">
        <f t="array" ref="BQ137">IF($BB137&gt;0,"ｴﾗｰ",SUM(IF($AP137:$AU137=BQ$15,IF($AP$17:$AU$17="○",$AG137))))</f>
        <v>0</v>
      </c>
      <c r="BR137" s="490">
        <f t="shared" si="265"/>
        <v>0</v>
      </c>
      <c r="BS137" s="236" t="str">
        <f t="shared" si="224"/>
        <v/>
      </c>
      <c r="BT137" s="237" t="str">
        <f t="shared" si="225"/>
        <v/>
      </c>
      <c r="BU137" s="488" t="str">
        <f t="shared" si="226"/>
        <v/>
      </c>
      <c r="BV137" s="532">
        <f t="shared" si="266"/>
        <v>0</v>
      </c>
      <c r="BW137" s="512" t="str">
        <f t="shared" si="267"/>
        <v>ｴﾗｰ</v>
      </c>
      <c r="BX137" s="237" t="str">
        <f t="shared" si="268"/>
        <v>ｴﾗｰ</v>
      </c>
      <c r="BY137" s="494" t="str">
        <f t="shared" si="269"/>
        <v>ｴﾗｰ</v>
      </c>
      <c r="BZ137" s="628">
        <f t="shared" si="270"/>
        <v>0</v>
      </c>
      <c r="CA137" s="528" t="str">
        <f t="shared" si="271"/>
        <v/>
      </c>
      <c r="CB137" s="237" t="str">
        <f t="shared" si="272"/>
        <v/>
      </c>
      <c r="CC137" s="494" t="str">
        <f t="shared" si="273"/>
        <v/>
      </c>
      <c r="CD137" s="635">
        <f t="shared" si="274"/>
        <v>0</v>
      </c>
      <c r="CE137" s="528" t="str">
        <f t="shared" si="275"/>
        <v/>
      </c>
      <c r="CF137" s="237" t="str">
        <f t="shared" si="276"/>
        <v/>
      </c>
      <c r="CG137" s="494" t="str">
        <f t="shared" si="277"/>
        <v/>
      </c>
      <c r="CH137" s="635">
        <f t="shared" si="278"/>
        <v>0</v>
      </c>
      <c r="CI137" s="535" t="str">
        <f t="shared" si="279"/>
        <v/>
      </c>
      <c r="CJ137" s="515" t="str">
        <f t="shared" si="280"/>
        <v/>
      </c>
      <c r="CK137" s="522" t="str">
        <f t="shared" si="281"/>
        <v/>
      </c>
      <c r="CL137" s="515" t="str">
        <f t="shared" si="282"/>
        <v/>
      </c>
      <c r="CM137" s="524" t="str">
        <f t="shared" si="283"/>
        <v/>
      </c>
      <c r="CN137" s="518" t="str">
        <f t="shared" si="284"/>
        <v/>
      </c>
      <c r="CO137" s="236" t="str">
        <f t="shared" si="285"/>
        <v/>
      </c>
      <c r="CP137" s="237" t="str">
        <f t="shared" si="286"/>
        <v/>
      </c>
      <c r="CQ137" s="494" t="str">
        <f t="shared" si="287"/>
        <v/>
      </c>
      <c r="CR137" s="493">
        <f t="shared" si="288"/>
        <v>0</v>
      </c>
      <c r="CS137" s="512" t="str">
        <f t="shared" si="289"/>
        <v/>
      </c>
      <c r="CT137" s="237" t="str">
        <f t="shared" si="290"/>
        <v/>
      </c>
      <c r="CU137" s="237" t="str">
        <f t="shared" si="291"/>
        <v/>
      </c>
      <c r="CV137" s="238">
        <f t="shared" si="292"/>
        <v>0</v>
      </c>
      <c r="CW137" s="236" t="str">
        <f t="shared" si="227"/>
        <v/>
      </c>
      <c r="CX137" s="237" t="str">
        <f t="shared" si="228"/>
        <v/>
      </c>
      <c r="CY137" s="494">
        <f t="shared" si="229"/>
        <v>0</v>
      </c>
      <c r="CZ137" s="493"/>
      <c r="DA137" s="236" t="str">
        <f t="shared" si="230"/>
        <v/>
      </c>
      <c r="DB137" s="237" t="str">
        <f t="shared" si="231"/>
        <v/>
      </c>
      <c r="DC137" s="494">
        <f t="shared" si="232"/>
        <v>0</v>
      </c>
      <c r="DD137" s="493"/>
      <c r="DE137" s="1335"/>
      <c r="DF137" s="1343">
        <f t="shared" si="233"/>
        <v>0</v>
      </c>
      <c r="DG137" s="528" t="str">
        <f t="shared" si="234"/>
        <v/>
      </c>
      <c r="DH137" s="494" t="str">
        <f t="shared" si="235"/>
        <v/>
      </c>
      <c r="DI137" s="53">
        <f t="shared" si="236"/>
        <v>0</v>
      </c>
      <c r="DJ137" s="432">
        <f t="shared" si="237"/>
        <v>0</v>
      </c>
      <c r="DK137" s="433">
        <f t="shared" si="293"/>
        <v>0</v>
      </c>
      <c r="DL137" s="53" t="str">
        <f t="shared" si="238"/>
        <v/>
      </c>
      <c r="DM137" s="105" t="str">
        <f t="shared" si="239"/>
        <v/>
      </c>
      <c r="DN137" s="104" t="str">
        <f t="shared" si="239"/>
        <v/>
      </c>
      <c r="DO137" s="434" t="str">
        <f t="shared" si="239"/>
        <v/>
      </c>
      <c r="DP137" s="672"/>
      <c r="DQ137" s="673"/>
      <c r="DR137" s="674"/>
      <c r="DS137" s="435">
        <f t="shared" si="294"/>
        <v>0</v>
      </c>
      <c r="DT137" s="228" t="str">
        <f t="shared" si="240"/>
        <v/>
      </c>
      <c r="DU137" s="236" t="str">
        <f t="shared" si="241"/>
        <v/>
      </c>
      <c r="DV137" s="237" t="str">
        <f t="shared" si="242"/>
        <v/>
      </c>
      <c r="DW137" s="237" t="str">
        <f t="shared" si="243"/>
        <v/>
      </c>
      <c r="DX137" s="238">
        <f t="shared" si="244"/>
        <v>0</v>
      </c>
      <c r="DY137" s="675"/>
      <c r="EA137" s="1363">
        <f t="shared" si="295"/>
        <v>0</v>
      </c>
      <c r="EB137" s="1363">
        <f t="shared" si="296"/>
        <v>0</v>
      </c>
      <c r="EC137" s="1363">
        <f t="shared" si="297"/>
        <v>0</v>
      </c>
      <c r="ED137" s="1363">
        <f t="shared" si="298"/>
        <v>0</v>
      </c>
      <c r="EE137" s="1363">
        <f t="shared" si="299"/>
        <v>0</v>
      </c>
      <c r="EF137" s="1363">
        <f t="shared" si="300"/>
        <v>0</v>
      </c>
      <c r="EG137" s="1363">
        <f t="shared" si="245"/>
        <v>0</v>
      </c>
    </row>
    <row r="138" spans="1:137" s="3" customFormat="1" ht="18" customHeight="1">
      <c r="A138" s="305" t="str">
        <f t="shared" si="219"/>
        <v/>
      </c>
      <c r="B138" s="174">
        <f t="shared" si="246"/>
        <v>0</v>
      </c>
      <c r="C138" s="1415" t="str">
        <f t="shared" si="220"/>
        <v>授業料</v>
      </c>
      <c r="D138" s="1415" t="str">
        <f t="shared" si="221"/>
        <v>入学金</v>
      </c>
      <c r="E138" s="174">
        <f t="shared" si="247"/>
        <v>0</v>
      </c>
      <c r="F138" s="305">
        <f t="shared" si="222"/>
        <v>0</v>
      </c>
      <c r="G138" s="475">
        <f t="shared" si="223"/>
        <v>121</v>
      </c>
      <c r="H138" s="430"/>
      <c r="I138" s="431"/>
      <c r="J138" s="658"/>
      <c r="K138" s="659"/>
      <c r="L138" s="659"/>
      <c r="M138" s="660"/>
      <c r="N138" s="661"/>
      <c r="O138" s="662"/>
      <c r="P138" s="658"/>
      <c r="Q138" s="659"/>
      <c r="R138" s="660"/>
      <c r="S138" s="663"/>
      <c r="T138" s="661"/>
      <c r="U138" s="664"/>
      <c r="V138" s="53" t="str">
        <f>IF(OR($R$5="",$T$5="",$J138="",$O138="",$U138=""),"",IF(ISERROR(VLOOKUP($C138,参照!$P$4:$V$112,5,FALSE)),0,VLOOKUP($C138,参照!$P$4:$V$112,5,FALSE)))</f>
        <v/>
      </c>
      <c r="W138" s="665"/>
      <c r="X138" s="54" t="str">
        <f>IF(OR($R$5="",$T$5="",$J138="",$O138="",$W138=""),"",IF(ISERROR(VLOOKUP($D138,参照!$P$4:$V$112,5,FALSE)),0,VLOOKUP($D138,参照!$P$4:$V$112,5,FALSE)))</f>
        <v/>
      </c>
      <c r="Y138" s="102"/>
      <c r="Z138" s="102"/>
      <c r="AA138" s="1177"/>
      <c r="AB138" s="227">
        <f t="shared" si="248"/>
        <v>0</v>
      </c>
      <c r="AC138" s="1122"/>
      <c r="AD138" s="352">
        <f t="shared" si="249"/>
        <v>0</v>
      </c>
      <c r="AE138" s="55"/>
      <c r="AF138" s="55" t="str">
        <f t="shared" si="250"/>
        <v/>
      </c>
      <c r="AG138" s="1124"/>
      <c r="AH138" s="760">
        <f t="shared" si="251"/>
        <v>0</v>
      </c>
      <c r="AI138" s="761">
        <f t="shared" si="252"/>
        <v>0</v>
      </c>
      <c r="AJ138" s="1126"/>
      <c r="AK138" s="1127"/>
      <c r="AL138" s="670"/>
      <c r="AM138" s="1127"/>
      <c r="AN138" s="670"/>
      <c r="AO138" s="1179"/>
      <c r="AP138" s="669"/>
      <c r="AQ138" s="1127"/>
      <c r="AR138" s="670"/>
      <c r="AS138" s="1127"/>
      <c r="AT138" s="670"/>
      <c r="AU138" s="1127"/>
      <c r="AV138" s="575" t="str">
        <f t="shared" si="253"/>
        <v>○</v>
      </c>
      <c r="AW138" s="576" t="str">
        <f t="shared" si="254"/>
        <v>○</v>
      </c>
      <c r="AX138" s="576" t="str">
        <f t="shared" si="255"/>
        <v>○</v>
      </c>
      <c r="AY138" s="576" t="str">
        <f t="shared" si="256"/>
        <v>○</v>
      </c>
      <c r="AZ138" s="576" t="str">
        <f t="shared" si="257"/>
        <v>○</v>
      </c>
      <c r="BA138" s="577" t="str">
        <f t="shared" si="258"/>
        <v>○</v>
      </c>
      <c r="BB138" s="578">
        <f t="shared" si="259"/>
        <v>0</v>
      </c>
      <c r="BC138" s="767">
        <f t="shared" si="260"/>
        <v>0</v>
      </c>
      <c r="BD138" s="768">
        <f t="shared" si="133"/>
        <v>0</v>
      </c>
      <c r="BE138" s="769">
        <f t="shared" si="133"/>
        <v>0</v>
      </c>
      <c r="BF138" s="587">
        <f t="shared" si="261"/>
        <v>0</v>
      </c>
      <c r="BG138" s="503">
        <f t="shared" si="262"/>
        <v>0</v>
      </c>
      <c r="BH138" s="504">
        <f t="shared" si="134"/>
        <v>0</v>
      </c>
      <c r="BI138" s="505">
        <f t="shared" si="134"/>
        <v>0</v>
      </c>
      <c r="BJ138" s="506">
        <f t="shared" si="263"/>
        <v>0</v>
      </c>
      <c r="BK138" s="236">
        <f t="array" ref="BK138">IF($BB138&gt;0,"ｴﾗｰ",SUM(IF($AJ138:$AO138=BK$15,IF($AJ$17:$AO$17="○",$AG138))))</f>
        <v>0</v>
      </c>
      <c r="BL138" s="237">
        <f t="array" ref="BL138">IF($BB138&gt;0,"ｴﾗｰ",SUM(IF($AJ138:$AO138=BL$15,IF($AJ$17:$AO$17="○",$AG138))))</f>
        <v>0</v>
      </c>
      <c r="BM138" s="488">
        <f t="array" ref="BM138">IF($BB138&gt;0,"ｴﾗｰ",SUM(IF($AJ138:$AO138=BM$15,IF($AJ$17:$AO$17="○",$AG138))))</f>
        <v>0</v>
      </c>
      <c r="BN138" s="493">
        <f t="shared" si="264"/>
        <v>0</v>
      </c>
      <c r="BO138" s="236">
        <f t="array" ref="BO138">IF($BB138&gt;0,"ｴﾗｰ",SUM(IF($AP138:$AU138=BO$15,IF($AP$17:$AU$17="○",$AG138))))</f>
        <v>0</v>
      </c>
      <c r="BP138" s="237">
        <f t="array" ref="BP138">IF($BB138&gt;0,"ｴﾗｰ",SUM(IF($AP138:$AU138=BP$15,IF($AP$17:$AU$17="○",$AG138))))</f>
        <v>0</v>
      </c>
      <c r="BQ138" s="494">
        <f t="array" ref="BQ138">IF($BB138&gt;0,"ｴﾗｰ",SUM(IF($AP138:$AU138=BQ$15,IF($AP$17:$AU$17="○",$AG138))))</f>
        <v>0</v>
      </c>
      <c r="BR138" s="490">
        <f t="shared" si="265"/>
        <v>0</v>
      </c>
      <c r="BS138" s="236" t="str">
        <f t="shared" si="224"/>
        <v/>
      </c>
      <c r="BT138" s="237" t="str">
        <f t="shared" si="225"/>
        <v/>
      </c>
      <c r="BU138" s="488" t="str">
        <f t="shared" si="226"/>
        <v/>
      </c>
      <c r="BV138" s="532">
        <f t="shared" si="266"/>
        <v>0</v>
      </c>
      <c r="BW138" s="512" t="str">
        <f t="shared" si="267"/>
        <v>ｴﾗｰ</v>
      </c>
      <c r="BX138" s="237" t="str">
        <f t="shared" si="268"/>
        <v>ｴﾗｰ</v>
      </c>
      <c r="BY138" s="494" t="str">
        <f t="shared" si="269"/>
        <v>ｴﾗｰ</v>
      </c>
      <c r="BZ138" s="628">
        <f t="shared" si="270"/>
        <v>0</v>
      </c>
      <c r="CA138" s="528" t="str">
        <f t="shared" si="271"/>
        <v/>
      </c>
      <c r="CB138" s="237" t="str">
        <f t="shared" si="272"/>
        <v/>
      </c>
      <c r="CC138" s="494" t="str">
        <f t="shared" si="273"/>
        <v/>
      </c>
      <c r="CD138" s="635">
        <f t="shared" si="274"/>
        <v>0</v>
      </c>
      <c r="CE138" s="528" t="str">
        <f t="shared" si="275"/>
        <v/>
      </c>
      <c r="CF138" s="237" t="str">
        <f t="shared" si="276"/>
        <v/>
      </c>
      <c r="CG138" s="494" t="str">
        <f t="shared" si="277"/>
        <v/>
      </c>
      <c r="CH138" s="635">
        <f t="shared" si="278"/>
        <v>0</v>
      </c>
      <c r="CI138" s="535" t="str">
        <f t="shared" si="279"/>
        <v/>
      </c>
      <c r="CJ138" s="515" t="str">
        <f t="shared" si="280"/>
        <v/>
      </c>
      <c r="CK138" s="522" t="str">
        <f t="shared" si="281"/>
        <v/>
      </c>
      <c r="CL138" s="515" t="str">
        <f t="shared" si="282"/>
        <v/>
      </c>
      <c r="CM138" s="524" t="str">
        <f t="shared" si="283"/>
        <v/>
      </c>
      <c r="CN138" s="518" t="str">
        <f t="shared" si="284"/>
        <v/>
      </c>
      <c r="CO138" s="236" t="str">
        <f t="shared" si="285"/>
        <v/>
      </c>
      <c r="CP138" s="237" t="str">
        <f t="shared" si="286"/>
        <v/>
      </c>
      <c r="CQ138" s="494" t="str">
        <f t="shared" si="287"/>
        <v/>
      </c>
      <c r="CR138" s="493">
        <f t="shared" si="288"/>
        <v>0</v>
      </c>
      <c r="CS138" s="512" t="str">
        <f t="shared" si="289"/>
        <v/>
      </c>
      <c r="CT138" s="237" t="str">
        <f t="shared" si="290"/>
        <v/>
      </c>
      <c r="CU138" s="237" t="str">
        <f t="shared" si="291"/>
        <v/>
      </c>
      <c r="CV138" s="238">
        <f t="shared" si="292"/>
        <v>0</v>
      </c>
      <c r="CW138" s="236" t="str">
        <f t="shared" si="227"/>
        <v/>
      </c>
      <c r="CX138" s="237" t="str">
        <f t="shared" si="228"/>
        <v/>
      </c>
      <c r="CY138" s="494">
        <f t="shared" si="229"/>
        <v>0</v>
      </c>
      <c r="CZ138" s="493"/>
      <c r="DA138" s="236" t="str">
        <f t="shared" si="230"/>
        <v/>
      </c>
      <c r="DB138" s="237" t="str">
        <f t="shared" si="231"/>
        <v/>
      </c>
      <c r="DC138" s="494">
        <f t="shared" si="232"/>
        <v>0</v>
      </c>
      <c r="DD138" s="493"/>
      <c r="DE138" s="1335"/>
      <c r="DF138" s="1343">
        <f t="shared" si="233"/>
        <v>0</v>
      </c>
      <c r="DG138" s="528" t="str">
        <f t="shared" si="234"/>
        <v/>
      </c>
      <c r="DH138" s="494" t="str">
        <f t="shared" si="235"/>
        <v/>
      </c>
      <c r="DI138" s="53">
        <f t="shared" si="236"/>
        <v>0</v>
      </c>
      <c r="DJ138" s="432">
        <f t="shared" si="237"/>
        <v>0</v>
      </c>
      <c r="DK138" s="433">
        <f t="shared" si="293"/>
        <v>0</v>
      </c>
      <c r="DL138" s="53" t="str">
        <f t="shared" si="238"/>
        <v/>
      </c>
      <c r="DM138" s="105" t="str">
        <f t="shared" si="239"/>
        <v/>
      </c>
      <c r="DN138" s="104" t="str">
        <f t="shared" si="239"/>
        <v/>
      </c>
      <c r="DO138" s="434" t="str">
        <f t="shared" si="239"/>
        <v/>
      </c>
      <c r="DP138" s="672"/>
      <c r="DQ138" s="673"/>
      <c r="DR138" s="674"/>
      <c r="DS138" s="435">
        <f t="shared" si="294"/>
        <v>0</v>
      </c>
      <c r="DT138" s="228" t="str">
        <f t="shared" si="240"/>
        <v/>
      </c>
      <c r="DU138" s="236" t="str">
        <f t="shared" si="241"/>
        <v/>
      </c>
      <c r="DV138" s="237" t="str">
        <f t="shared" si="242"/>
        <v/>
      </c>
      <c r="DW138" s="237" t="str">
        <f t="shared" si="243"/>
        <v/>
      </c>
      <c r="DX138" s="238">
        <f t="shared" si="244"/>
        <v>0</v>
      </c>
      <c r="DY138" s="675"/>
      <c r="EA138" s="1363">
        <f t="shared" si="295"/>
        <v>0</v>
      </c>
      <c r="EB138" s="1363">
        <f t="shared" si="296"/>
        <v>0</v>
      </c>
      <c r="EC138" s="1363">
        <f t="shared" si="297"/>
        <v>0</v>
      </c>
      <c r="ED138" s="1363">
        <f t="shared" si="298"/>
        <v>0</v>
      </c>
      <c r="EE138" s="1363">
        <f t="shared" si="299"/>
        <v>0</v>
      </c>
      <c r="EF138" s="1363">
        <f t="shared" si="300"/>
        <v>0</v>
      </c>
      <c r="EG138" s="1363">
        <f t="shared" si="245"/>
        <v>0</v>
      </c>
    </row>
    <row r="139" spans="1:137" s="3" customFormat="1" ht="18" customHeight="1">
      <c r="A139" s="305" t="str">
        <f t="shared" si="219"/>
        <v/>
      </c>
      <c r="B139" s="174">
        <f t="shared" si="246"/>
        <v>0</v>
      </c>
      <c r="C139" s="1415" t="str">
        <f t="shared" si="220"/>
        <v>授業料</v>
      </c>
      <c r="D139" s="1415" t="str">
        <f t="shared" si="221"/>
        <v>入学金</v>
      </c>
      <c r="E139" s="174">
        <f t="shared" si="247"/>
        <v>0</v>
      </c>
      <c r="F139" s="305">
        <f t="shared" si="222"/>
        <v>0</v>
      </c>
      <c r="G139" s="475">
        <f t="shared" si="223"/>
        <v>122</v>
      </c>
      <c r="H139" s="430"/>
      <c r="I139" s="431"/>
      <c r="J139" s="658"/>
      <c r="K139" s="659"/>
      <c r="L139" s="659"/>
      <c r="M139" s="660"/>
      <c r="N139" s="661"/>
      <c r="O139" s="662"/>
      <c r="P139" s="658"/>
      <c r="Q139" s="659"/>
      <c r="R139" s="660"/>
      <c r="S139" s="663"/>
      <c r="T139" s="661"/>
      <c r="U139" s="664"/>
      <c r="V139" s="53" t="str">
        <f>IF(OR($R$5="",$T$5="",$J139="",$O139="",$U139=""),"",IF(ISERROR(VLOOKUP($C139,参照!$P$4:$V$112,5,FALSE)),0,VLOOKUP($C139,参照!$P$4:$V$112,5,FALSE)))</f>
        <v/>
      </c>
      <c r="W139" s="665"/>
      <c r="X139" s="54" t="str">
        <f>IF(OR($R$5="",$T$5="",$J139="",$O139="",$W139=""),"",IF(ISERROR(VLOOKUP($D139,参照!$P$4:$V$112,5,FALSE)),0,VLOOKUP($D139,参照!$P$4:$V$112,5,FALSE)))</f>
        <v/>
      </c>
      <c r="Y139" s="102"/>
      <c r="Z139" s="102"/>
      <c r="AA139" s="1177"/>
      <c r="AB139" s="227">
        <f t="shared" si="248"/>
        <v>0</v>
      </c>
      <c r="AC139" s="1122"/>
      <c r="AD139" s="352">
        <f t="shared" si="249"/>
        <v>0</v>
      </c>
      <c r="AE139" s="55"/>
      <c r="AF139" s="55" t="str">
        <f t="shared" si="250"/>
        <v/>
      </c>
      <c r="AG139" s="1124"/>
      <c r="AH139" s="760">
        <f t="shared" si="251"/>
        <v>0</v>
      </c>
      <c r="AI139" s="761">
        <f t="shared" si="252"/>
        <v>0</v>
      </c>
      <c r="AJ139" s="1126"/>
      <c r="AK139" s="1127"/>
      <c r="AL139" s="670"/>
      <c r="AM139" s="1127"/>
      <c r="AN139" s="670"/>
      <c r="AO139" s="1179"/>
      <c r="AP139" s="669"/>
      <c r="AQ139" s="1127"/>
      <c r="AR139" s="670"/>
      <c r="AS139" s="1127"/>
      <c r="AT139" s="670"/>
      <c r="AU139" s="1127"/>
      <c r="AV139" s="575" t="str">
        <f t="shared" si="253"/>
        <v>○</v>
      </c>
      <c r="AW139" s="576" t="str">
        <f t="shared" si="254"/>
        <v>○</v>
      </c>
      <c r="AX139" s="576" t="str">
        <f t="shared" si="255"/>
        <v>○</v>
      </c>
      <c r="AY139" s="576" t="str">
        <f t="shared" si="256"/>
        <v>○</v>
      </c>
      <c r="AZ139" s="576" t="str">
        <f t="shared" si="257"/>
        <v>○</v>
      </c>
      <c r="BA139" s="577" t="str">
        <f t="shared" si="258"/>
        <v>○</v>
      </c>
      <c r="BB139" s="578">
        <f t="shared" si="259"/>
        <v>0</v>
      </c>
      <c r="BC139" s="767">
        <f t="shared" si="260"/>
        <v>0</v>
      </c>
      <c r="BD139" s="768">
        <f t="shared" si="133"/>
        <v>0</v>
      </c>
      <c r="BE139" s="769">
        <f t="shared" si="133"/>
        <v>0</v>
      </c>
      <c r="BF139" s="587">
        <f t="shared" si="261"/>
        <v>0</v>
      </c>
      <c r="BG139" s="503">
        <f t="shared" si="262"/>
        <v>0</v>
      </c>
      <c r="BH139" s="504">
        <f t="shared" si="134"/>
        <v>0</v>
      </c>
      <c r="BI139" s="505">
        <f t="shared" si="134"/>
        <v>0</v>
      </c>
      <c r="BJ139" s="506">
        <f t="shared" si="263"/>
        <v>0</v>
      </c>
      <c r="BK139" s="236">
        <f t="array" ref="BK139">IF($BB139&gt;0,"ｴﾗｰ",SUM(IF($AJ139:$AO139=BK$15,IF($AJ$17:$AO$17="○",$AG139))))</f>
        <v>0</v>
      </c>
      <c r="BL139" s="237">
        <f t="array" ref="BL139">IF($BB139&gt;0,"ｴﾗｰ",SUM(IF($AJ139:$AO139=BL$15,IF($AJ$17:$AO$17="○",$AG139))))</f>
        <v>0</v>
      </c>
      <c r="BM139" s="488">
        <f t="array" ref="BM139">IF($BB139&gt;0,"ｴﾗｰ",SUM(IF($AJ139:$AO139=BM$15,IF($AJ$17:$AO$17="○",$AG139))))</f>
        <v>0</v>
      </c>
      <c r="BN139" s="493">
        <f t="shared" si="264"/>
        <v>0</v>
      </c>
      <c r="BO139" s="236">
        <f t="array" ref="BO139">IF($BB139&gt;0,"ｴﾗｰ",SUM(IF($AP139:$AU139=BO$15,IF($AP$17:$AU$17="○",$AG139))))</f>
        <v>0</v>
      </c>
      <c r="BP139" s="237">
        <f t="array" ref="BP139">IF($BB139&gt;0,"ｴﾗｰ",SUM(IF($AP139:$AU139=BP$15,IF($AP$17:$AU$17="○",$AG139))))</f>
        <v>0</v>
      </c>
      <c r="BQ139" s="494">
        <f t="array" ref="BQ139">IF($BB139&gt;0,"ｴﾗｰ",SUM(IF($AP139:$AU139=BQ$15,IF($AP$17:$AU$17="○",$AG139))))</f>
        <v>0</v>
      </c>
      <c r="BR139" s="490">
        <f t="shared" si="265"/>
        <v>0</v>
      </c>
      <c r="BS139" s="236" t="str">
        <f t="shared" si="224"/>
        <v/>
      </c>
      <c r="BT139" s="237" t="str">
        <f t="shared" si="225"/>
        <v/>
      </c>
      <c r="BU139" s="488" t="str">
        <f t="shared" si="226"/>
        <v/>
      </c>
      <c r="BV139" s="532">
        <f t="shared" si="266"/>
        <v>0</v>
      </c>
      <c r="BW139" s="512" t="str">
        <f t="shared" si="267"/>
        <v>ｴﾗｰ</v>
      </c>
      <c r="BX139" s="237" t="str">
        <f t="shared" si="268"/>
        <v>ｴﾗｰ</v>
      </c>
      <c r="BY139" s="494" t="str">
        <f t="shared" si="269"/>
        <v>ｴﾗｰ</v>
      </c>
      <c r="BZ139" s="628">
        <f t="shared" si="270"/>
        <v>0</v>
      </c>
      <c r="CA139" s="528" t="str">
        <f t="shared" si="271"/>
        <v/>
      </c>
      <c r="CB139" s="237" t="str">
        <f t="shared" si="272"/>
        <v/>
      </c>
      <c r="CC139" s="494" t="str">
        <f t="shared" si="273"/>
        <v/>
      </c>
      <c r="CD139" s="635">
        <f t="shared" si="274"/>
        <v>0</v>
      </c>
      <c r="CE139" s="528" t="str">
        <f t="shared" si="275"/>
        <v/>
      </c>
      <c r="CF139" s="237" t="str">
        <f t="shared" si="276"/>
        <v/>
      </c>
      <c r="CG139" s="494" t="str">
        <f t="shared" si="277"/>
        <v/>
      </c>
      <c r="CH139" s="635">
        <f t="shared" si="278"/>
        <v>0</v>
      </c>
      <c r="CI139" s="535" t="str">
        <f t="shared" si="279"/>
        <v/>
      </c>
      <c r="CJ139" s="515" t="str">
        <f t="shared" si="280"/>
        <v/>
      </c>
      <c r="CK139" s="522" t="str">
        <f t="shared" si="281"/>
        <v/>
      </c>
      <c r="CL139" s="515" t="str">
        <f t="shared" si="282"/>
        <v/>
      </c>
      <c r="CM139" s="524" t="str">
        <f t="shared" si="283"/>
        <v/>
      </c>
      <c r="CN139" s="518" t="str">
        <f t="shared" si="284"/>
        <v/>
      </c>
      <c r="CO139" s="236" t="str">
        <f t="shared" si="285"/>
        <v/>
      </c>
      <c r="CP139" s="237" t="str">
        <f t="shared" si="286"/>
        <v/>
      </c>
      <c r="CQ139" s="494" t="str">
        <f t="shared" si="287"/>
        <v/>
      </c>
      <c r="CR139" s="493">
        <f t="shared" si="288"/>
        <v>0</v>
      </c>
      <c r="CS139" s="512" t="str">
        <f t="shared" si="289"/>
        <v/>
      </c>
      <c r="CT139" s="237" t="str">
        <f t="shared" si="290"/>
        <v/>
      </c>
      <c r="CU139" s="237" t="str">
        <f t="shared" si="291"/>
        <v/>
      </c>
      <c r="CV139" s="238">
        <f t="shared" si="292"/>
        <v>0</v>
      </c>
      <c r="CW139" s="236" t="str">
        <f t="shared" si="227"/>
        <v/>
      </c>
      <c r="CX139" s="237" t="str">
        <f t="shared" si="228"/>
        <v/>
      </c>
      <c r="CY139" s="494">
        <f t="shared" si="229"/>
        <v>0</v>
      </c>
      <c r="CZ139" s="493"/>
      <c r="DA139" s="236" t="str">
        <f t="shared" si="230"/>
        <v/>
      </c>
      <c r="DB139" s="237" t="str">
        <f t="shared" si="231"/>
        <v/>
      </c>
      <c r="DC139" s="494">
        <f t="shared" si="232"/>
        <v>0</v>
      </c>
      <c r="DD139" s="493"/>
      <c r="DE139" s="1335"/>
      <c r="DF139" s="1343">
        <f t="shared" si="233"/>
        <v>0</v>
      </c>
      <c r="DG139" s="528" t="str">
        <f t="shared" si="234"/>
        <v/>
      </c>
      <c r="DH139" s="494" t="str">
        <f t="shared" si="235"/>
        <v/>
      </c>
      <c r="DI139" s="53">
        <f t="shared" si="236"/>
        <v>0</v>
      </c>
      <c r="DJ139" s="432">
        <f t="shared" si="237"/>
        <v>0</v>
      </c>
      <c r="DK139" s="433">
        <f t="shared" si="293"/>
        <v>0</v>
      </c>
      <c r="DL139" s="53" t="str">
        <f t="shared" si="238"/>
        <v/>
      </c>
      <c r="DM139" s="105" t="str">
        <f t="shared" si="239"/>
        <v/>
      </c>
      <c r="DN139" s="104" t="str">
        <f t="shared" si="239"/>
        <v/>
      </c>
      <c r="DO139" s="434" t="str">
        <f t="shared" si="239"/>
        <v/>
      </c>
      <c r="DP139" s="672"/>
      <c r="DQ139" s="673"/>
      <c r="DR139" s="674"/>
      <c r="DS139" s="435">
        <f t="shared" si="294"/>
        <v>0</v>
      </c>
      <c r="DT139" s="228" t="str">
        <f t="shared" si="240"/>
        <v/>
      </c>
      <c r="DU139" s="236" t="str">
        <f t="shared" si="241"/>
        <v/>
      </c>
      <c r="DV139" s="237" t="str">
        <f t="shared" si="242"/>
        <v/>
      </c>
      <c r="DW139" s="237" t="str">
        <f t="shared" si="243"/>
        <v/>
      </c>
      <c r="DX139" s="238">
        <f t="shared" si="244"/>
        <v>0</v>
      </c>
      <c r="DY139" s="675"/>
      <c r="EA139" s="1363">
        <f t="shared" si="295"/>
        <v>0</v>
      </c>
      <c r="EB139" s="1363">
        <f t="shared" si="296"/>
        <v>0</v>
      </c>
      <c r="EC139" s="1363">
        <f t="shared" si="297"/>
        <v>0</v>
      </c>
      <c r="ED139" s="1363">
        <f t="shared" si="298"/>
        <v>0</v>
      </c>
      <c r="EE139" s="1363">
        <f t="shared" si="299"/>
        <v>0</v>
      </c>
      <c r="EF139" s="1363">
        <f t="shared" si="300"/>
        <v>0</v>
      </c>
      <c r="EG139" s="1363">
        <f t="shared" si="245"/>
        <v>0</v>
      </c>
    </row>
    <row r="140" spans="1:137" s="3" customFormat="1" ht="18" customHeight="1">
      <c r="A140" s="305" t="str">
        <f t="shared" si="219"/>
        <v/>
      </c>
      <c r="B140" s="174">
        <f t="shared" si="246"/>
        <v>0</v>
      </c>
      <c r="C140" s="1415" t="str">
        <f t="shared" si="220"/>
        <v>授業料</v>
      </c>
      <c r="D140" s="1415" t="str">
        <f t="shared" si="221"/>
        <v>入学金</v>
      </c>
      <c r="E140" s="174">
        <f t="shared" si="247"/>
        <v>0</v>
      </c>
      <c r="F140" s="305">
        <f t="shared" si="222"/>
        <v>0</v>
      </c>
      <c r="G140" s="475">
        <f t="shared" si="223"/>
        <v>123</v>
      </c>
      <c r="H140" s="430"/>
      <c r="I140" s="431"/>
      <c r="J140" s="658"/>
      <c r="K140" s="659"/>
      <c r="L140" s="659"/>
      <c r="M140" s="660"/>
      <c r="N140" s="661"/>
      <c r="O140" s="662"/>
      <c r="P140" s="658"/>
      <c r="Q140" s="659"/>
      <c r="R140" s="660"/>
      <c r="S140" s="663"/>
      <c r="T140" s="661"/>
      <c r="U140" s="664"/>
      <c r="V140" s="53" t="str">
        <f>IF(OR($R$5="",$T$5="",$J140="",$O140="",$U140=""),"",IF(ISERROR(VLOOKUP($C140,参照!$P$4:$V$112,5,FALSE)),0,VLOOKUP($C140,参照!$P$4:$V$112,5,FALSE)))</f>
        <v/>
      </c>
      <c r="W140" s="665"/>
      <c r="X140" s="54" t="str">
        <f>IF(OR($R$5="",$T$5="",$J140="",$O140="",$W140=""),"",IF(ISERROR(VLOOKUP($D140,参照!$P$4:$V$112,5,FALSE)),0,VLOOKUP($D140,参照!$P$4:$V$112,5,FALSE)))</f>
        <v/>
      </c>
      <c r="Y140" s="102"/>
      <c r="Z140" s="102"/>
      <c r="AA140" s="1177"/>
      <c r="AB140" s="227">
        <f t="shared" si="248"/>
        <v>0</v>
      </c>
      <c r="AC140" s="1122"/>
      <c r="AD140" s="352">
        <f t="shared" si="249"/>
        <v>0</v>
      </c>
      <c r="AE140" s="55"/>
      <c r="AF140" s="55" t="str">
        <f t="shared" si="250"/>
        <v/>
      </c>
      <c r="AG140" s="1124"/>
      <c r="AH140" s="760">
        <f t="shared" si="251"/>
        <v>0</v>
      </c>
      <c r="AI140" s="761">
        <f t="shared" si="252"/>
        <v>0</v>
      </c>
      <c r="AJ140" s="1126"/>
      <c r="AK140" s="1127"/>
      <c r="AL140" s="670"/>
      <c r="AM140" s="1127"/>
      <c r="AN140" s="670"/>
      <c r="AO140" s="1179"/>
      <c r="AP140" s="669"/>
      <c r="AQ140" s="1127"/>
      <c r="AR140" s="670"/>
      <c r="AS140" s="1127"/>
      <c r="AT140" s="670"/>
      <c r="AU140" s="1127"/>
      <c r="AV140" s="575" t="str">
        <f t="shared" si="253"/>
        <v>○</v>
      </c>
      <c r="AW140" s="576" t="str">
        <f t="shared" si="254"/>
        <v>○</v>
      </c>
      <c r="AX140" s="576" t="str">
        <f t="shared" si="255"/>
        <v>○</v>
      </c>
      <c r="AY140" s="576" t="str">
        <f t="shared" si="256"/>
        <v>○</v>
      </c>
      <c r="AZ140" s="576" t="str">
        <f t="shared" si="257"/>
        <v>○</v>
      </c>
      <c r="BA140" s="577" t="str">
        <f t="shared" si="258"/>
        <v>○</v>
      </c>
      <c r="BB140" s="578">
        <f t="shared" si="259"/>
        <v>0</v>
      </c>
      <c r="BC140" s="767">
        <f t="shared" si="260"/>
        <v>0</v>
      </c>
      <c r="BD140" s="768">
        <f t="shared" si="133"/>
        <v>0</v>
      </c>
      <c r="BE140" s="769">
        <f t="shared" si="133"/>
        <v>0</v>
      </c>
      <c r="BF140" s="587">
        <f t="shared" si="261"/>
        <v>0</v>
      </c>
      <c r="BG140" s="503">
        <f t="shared" si="262"/>
        <v>0</v>
      </c>
      <c r="BH140" s="504">
        <f t="shared" si="134"/>
        <v>0</v>
      </c>
      <c r="BI140" s="505">
        <f t="shared" si="134"/>
        <v>0</v>
      </c>
      <c r="BJ140" s="506">
        <f t="shared" si="263"/>
        <v>0</v>
      </c>
      <c r="BK140" s="236">
        <f t="array" ref="BK140">IF($BB140&gt;0,"ｴﾗｰ",SUM(IF($AJ140:$AO140=BK$15,IF($AJ$17:$AO$17="○",$AG140))))</f>
        <v>0</v>
      </c>
      <c r="BL140" s="237">
        <f t="array" ref="BL140">IF($BB140&gt;0,"ｴﾗｰ",SUM(IF($AJ140:$AO140=BL$15,IF($AJ$17:$AO$17="○",$AG140))))</f>
        <v>0</v>
      </c>
      <c r="BM140" s="488">
        <f t="array" ref="BM140">IF($BB140&gt;0,"ｴﾗｰ",SUM(IF($AJ140:$AO140=BM$15,IF($AJ$17:$AO$17="○",$AG140))))</f>
        <v>0</v>
      </c>
      <c r="BN140" s="493">
        <f t="shared" si="264"/>
        <v>0</v>
      </c>
      <c r="BO140" s="236">
        <f t="array" ref="BO140">IF($BB140&gt;0,"ｴﾗｰ",SUM(IF($AP140:$AU140=BO$15,IF($AP$17:$AU$17="○",$AG140))))</f>
        <v>0</v>
      </c>
      <c r="BP140" s="237">
        <f t="array" ref="BP140">IF($BB140&gt;0,"ｴﾗｰ",SUM(IF($AP140:$AU140=BP$15,IF($AP$17:$AU$17="○",$AG140))))</f>
        <v>0</v>
      </c>
      <c r="BQ140" s="494">
        <f t="array" ref="BQ140">IF($BB140&gt;0,"ｴﾗｰ",SUM(IF($AP140:$AU140=BQ$15,IF($AP$17:$AU$17="○",$AG140))))</f>
        <v>0</v>
      </c>
      <c r="BR140" s="490">
        <f t="shared" si="265"/>
        <v>0</v>
      </c>
      <c r="BS140" s="236" t="str">
        <f t="shared" si="224"/>
        <v/>
      </c>
      <c r="BT140" s="237" t="str">
        <f t="shared" si="225"/>
        <v/>
      </c>
      <c r="BU140" s="488" t="str">
        <f t="shared" si="226"/>
        <v/>
      </c>
      <c r="BV140" s="532">
        <f t="shared" si="266"/>
        <v>0</v>
      </c>
      <c r="BW140" s="512" t="str">
        <f t="shared" si="267"/>
        <v>ｴﾗｰ</v>
      </c>
      <c r="BX140" s="237" t="str">
        <f t="shared" si="268"/>
        <v>ｴﾗｰ</v>
      </c>
      <c r="BY140" s="494" t="str">
        <f t="shared" si="269"/>
        <v>ｴﾗｰ</v>
      </c>
      <c r="BZ140" s="628">
        <f t="shared" si="270"/>
        <v>0</v>
      </c>
      <c r="CA140" s="528" t="str">
        <f t="shared" si="271"/>
        <v/>
      </c>
      <c r="CB140" s="237" t="str">
        <f t="shared" si="272"/>
        <v/>
      </c>
      <c r="CC140" s="494" t="str">
        <f t="shared" si="273"/>
        <v/>
      </c>
      <c r="CD140" s="635">
        <f t="shared" si="274"/>
        <v>0</v>
      </c>
      <c r="CE140" s="528" t="str">
        <f t="shared" si="275"/>
        <v/>
      </c>
      <c r="CF140" s="237" t="str">
        <f t="shared" si="276"/>
        <v/>
      </c>
      <c r="CG140" s="494" t="str">
        <f t="shared" si="277"/>
        <v/>
      </c>
      <c r="CH140" s="635">
        <f t="shared" si="278"/>
        <v>0</v>
      </c>
      <c r="CI140" s="535" t="str">
        <f t="shared" si="279"/>
        <v/>
      </c>
      <c r="CJ140" s="515" t="str">
        <f t="shared" si="280"/>
        <v/>
      </c>
      <c r="CK140" s="522" t="str">
        <f t="shared" si="281"/>
        <v/>
      </c>
      <c r="CL140" s="515" t="str">
        <f t="shared" si="282"/>
        <v/>
      </c>
      <c r="CM140" s="524" t="str">
        <f t="shared" si="283"/>
        <v/>
      </c>
      <c r="CN140" s="518" t="str">
        <f t="shared" si="284"/>
        <v/>
      </c>
      <c r="CO140" s="236" t="str">
        <f t="shared" si="285"/>
        <v/>
      </c>
      <c r="CP140" s="237" t="str">
        <f t="shared" si="286"/>
        <v/>
      </c>
      <c r="CQ140" s="494" t="str">
        <f t="shared" si="287"/>
        <v/>
      </c>
      <c r="CR140" s="493">
        <f t="shared" si="288"/>
        <v>0</v>
      </c>
      <c r="CS140" s="512" t="str">
        <f t="shared" si="289"/>
        <v/>
      </c>
      <c r="CT140" s="237" t="str">
        <f t="shared" si="290"/>
        <v/>
      </c>
      <c r="CU140" s="237" t="str">
        <f t="shared" si="291"/>
        <v/>
      </c>
      <c r="CV140" s="238">
        <f t="shared" si="292"/>
        <v>0</v>
      </c>
      <c r="CW140" s="236" t="str">
        <f t="shared" si="227"/>
        <v/>
      </c>
      <c r="CX140" s="237" t="str">
        <f t="shared" si="228"/>
        <v/>
      </c>
      <c r="CY140" s="494">
        <f t="shared" si="229"/>
        <v>0</v>
      </c>
      <c r="CZ140" s="493"/>
      <c r="DA140" s="236" t="str">
        <f t="shared" si="230"/>
        <v/>
      </c>
      <c r="DB140" s="237" t="str">
        <f t="shared" si="231"/>
        <v/>
      </c>
      <c r="DC140" s="494">
        <f t="shared" si="232"/>
        <v>0</v>
      </c>
      <c r="DD140" s="493"/>
      <c r="DE140" s="1335"/>
      <c r="DF140" s="1343">
        <f t="shared" si="233"/>
        <v>0</v>
      </c>
      <c r="DG140" s="528" t="str">
        <f t="shared" si="234"/>
        <v/>
      </c>
      <c r="DH140" s="494" t="str">
        <f t="shared" si="235"/>
        <v/>
      </c>
      <c r="DI140" s="53">
        <f t="shared" si="236"/>
        <v>0</v>
      </c>
      <c r="DJ140" s="432">
        <f t="shared" si="237"/>
        <v>0</v>
      </c>
      <c r="DK140" s="433">
        <f t="shared" si="293"/>
        <v>0</v>
      </c>
      <c r="DL140" s="53" t="str">
        <f t="shared" si="238"/>
        <v/>
      </c>
      <c r="DM140" s="105" t="str">
        <f t="shared" si="239"/>
        <v/>
      </c>
      <c r="DN140" s="104" t="str">
        <f t="shared" si="239"/>
        <v/>
      </c>
      <c r="DO140" s="434" t="str">
        <f t="shared" si="239"/>
        <v/>
      </c>
      <c r="DP140" s="672"/>
      <c r="DQ140" s="673"/>
      <c r="DR140" s="674"/>
      <c r="DS140" s="435">
        <f t="shared" si="294"/>
        <v>0</v>
      </c>
      <c r="DT140" s="228" t="str">
        <f t="shared" si="240"/>
        <v/>
      </c>
      <c r="DU140" s="236" t="str">
        <f t="shared" si="241"/>
        <v/>
      </c>
      <c r="DV140" s="237" t="str">
        <f t="shared" si="242"/>
        <v/>
      </c>
      <c r="DW140" s="237" t="str">
        <f t="shared" si="243"/>
        <v/>
      </c>
      <c r="DX140" s="238">
        <f t="shared" si="244"/>
        <v>0</v>
      </c>
      <c r="DY140" s="675"/>
      <c r="EA140" s="1363">
        <f t="shared" si="295"/>
        <v>0</v>
      </c>
      <c r="EB140" s="1363">
        <f t="shared" si="296"/>
        <v>0</v>
      </c>
      <c r="EC140" s="1363">
        <f t="shared" si="297"/>
        <v>0</v>
      </c>
      <c r="ED140" s="1363">
        <f t="shared" si="298"/>
        <v>0</v>
      </c>
      <c r="EE140" s="1363">
        <f t="shared" si="299"/>
        <v>0</v>
      </c>
      <c r="EF140" s="1363">
        <f t="shared" si="300"/>
        <v>0</v>
      </c>
      <c r="EG140" s="1363">
        <f t="shared" si="245"/>
        <v>0</v>
      </c>
    </row>
    <row r="141" spans="1:137" s="3" customFormat="1" ht="18" customHeight="1">
      <c r="A141" s="305" t="str">
        <f t="shared" si="219"/>
        <v/>
      </c>
      <c r="B141" s="174">
        <f t="shared" si="246"/>
        <v>0</v>
      </c>
      <c r="C141" s="1415" t="str">
        <f t="shared" si="220"/>
        <v>授業料</v>
      </c>
      <c r="D141" s="1415" t="str">
        <f t="shared" si="221"/>
        <v>入学金</v>
      </c>
      <c r="E141" s="174">
        <f t="shared" si="247"/>
        <v>0</v>
      </c>
      <c r="F141" s="305">
        <f t="shared" si="222"/>
        <v>0</v>
      </c>
      <c r="G141" s="475">
        <f t="shared" si="223"/>
        <v>124</v>
      </c>
      <c r="H141" s="430"/>
      <c r="I141" s="431"/>
      <c r="J141" s="658"/>
      <c r="K141" s="659"/>
      <c r="L141" s="659"/>
      <c r="M141" s="660"/>
      <c r="N141" s="661"/>
      <c r="O141" s="662"/>
      <c r="P141" s="658"/>
      <c r="Q141" s="659"/>
      <c r="R141" s="660"/>
      <c r="S141" s="663"/>
      <c r="T141" s="661"/>
      <c r="U141" s="664"/>
      <c r="V141" s="53" t="str">
        <f>IF(OR($R$5="",$T$5="",$J141="",$O141="",$U141=""),"",IF(ISERROR(VLOOKUP($C141,参照!$P$4:$V$112,5,FALSE)),0,VLOOKUP($C141,参照!$P$4:$V$112,5,FALSE)))</f>
        <v/>
      </c>
      <c r="W141" s="665"/>
      <c r="X141" s="54" t="str">
        <f>IF(OR($R$5="",$T$5="",$J141="",$O141="",$W141=""),"",IF(ISERROR(VLOOKUP($D141,参照!$P$4:$V$112,5,FALSE)),0,VLOOKUP($D141,参照!$P$4:$V$112,5,FALSE)))</f>
        <v/>
      </c>
      <c r="Y141" s="102"/>
      <c r="Z141" s="102"/>
      <c r="AA141" s="1177"/>
      <c r="AB141" s="227">
        <f t="shared" si="248"/>
        <v>0</v>
      </c>
      <c r="AC141" s="1122"/>
      <c r="AD141" s="352">
        <f t="shared" si="249"/>
        <v>0</v>
      </c>
      <c r="AE141" s="55"/>
      <c r="AF141" s="55" t="str">
        <f t="shared" si="250"/>
        <v/>
      </c>
      <c r="AG141" s="1124"/>
      <c r="AH141" s="760">
        <f t="shared" si="251"/>
        <v>0</v>
      </c>
      <c r="AI141" s="761">
        <f t="shared" si="252"/>
        <v>0</v>
      </c>
      <c r="AJ141" s="1126"/>
      <c r="AK141" s="1127"/>
      <c r="AL141" s="670"/>
      <c r="AM141" s="1127"/>
      <c r="AN141" s="670"/>
      <c r="AO141" s="1179"/>
      <c r="AP141" s="669"/>
      <c r="AQ141" s="1127"/>
      <c r="AR141" s="670"/>
      <c r="AS141" s="1127"/>
      <c r="AT141" s="670"/>
      <c r="AU141" s="1127"/>
      <c r="AV141" s="575" t="str">
        <f t="shared" si="253"/>
        <v>○</v>
      </c>
      <c r="AW141" s="576" t="str">
        <f t="shared" si="254"/>
        <v>○</v>
      </c>
      <c r="AX141" s="576" t="str">
        <f t="shared" si="255"/>
        <v>○</v>
      </c>
      <c r="AY141" s="576" t="str">
        <f t="shared" si="256"/>
        <v>○</v>
      </c>
      <c r="AZ141" s="576" t="str">
        <f t="shared" si="257"/>
        <v>○</v>
      </c>
      <c r="BA141" s="577" t="str">
        <f t="shared" si="258"/>
        <v>○</v>
      </c>
      <c r="BB141" s="578">
        <f t="shared" si="259"/>
        <v>0</v>
      </c>
      <c r="BC141" s="767">
        <f t="shared" si="260"/>
        <v>0</v>
      </c>
      <c r="BD141" s="768">
        <f t="shared" si="133"/>
        <v>0</v>
      </c>
      <c r="BE141" s="769">
        <f t="shared" si="133"/>
        <v>0</v>
      </c>
      <c r="BF141" s="587">
        <f t="shared" si="261"/>
        <v>0</v>
      </c>
      <c r="BG141" s="503">
        <f t="shared" si="262"/>
        <v>0</v>
      </c>
      <c r="BH141" s="504">
        <f t="shared" si="134"/>
        <v>0</v>
      </c>
      <c r="BI141" s="505">
        <f t="shared" si="134"/>
        <v>0</v>
      </c>
      <c r="BJ141" s="506">
        <f t="shared" si="263"/>
        <v>0</v>
      </c>
      <c r="BK141" s="236">
        <f t="array" ref="BK141">IF($BB141&gt;0,"ｴﾗｰ",SUM(IF($AJ141:$AO141=BK$15,IF($AJ$17:$AO$17="○",$AG141))))</f>
        <v>0</v>
      </c>
      <c r="BL141" s="237">
        <f t="array" ref="BL141">IF($BB141&gt;0,"ｴﾗｰ",SUM(IF($AJ141:$AO141=BL$15,IF($AJ$17:$AO$17="○",$AG141))))</f>
        <v>0</v>
      </c>
      <c r="BM141" s="488">
        <f t="array" ref="BM141">IF($BB141&gt;0,"ｴﾗｰ",SUM(IF($AJ141:$AO141=BM$15,IF($AJ$17:$AO$17="○",$AG141))))</f>
        <v>0</v>
      </c>
      <c r="BN141" s="493">
        <f t="shared" si="264"/>
        <v>0</v>
      </c>
      <c r="BO141" s="236">
        <f t="array" ref="BO141">IF($BB141&gt;0,"ｴﾗｰ",SUM(IF($AP141:$AU141=BO$15,IF($AP$17:$AU$17="○",$AG141))))</f>
        <v>0</v>
      </c>
      <c r="BP141" s="237">
        <f t="array" ref="BP141">IF($BB141&gt;0,"ｴﾗｰ",SUM(IF($AP141:$AU141=BP$15,IF($AP$17:$AU$17="○",$AG141))))</f>
        <v>0</v>
      </c>
      <c r="BQ141" s="494">
        <f t="array" ref="BQ141">IF($BB141&gt;0,"ｴﾗｰ",SUM(IF($AP141:$AU141=BQ$15,IF($AP$17:$AU$17="○",$AG141))))</f>
        <v>0</v>
      </c>
      <c r="BR141" s="490">
        <f t="shared" si="265"/>
        <v>0</v>
      </c>
      <c r="BS141" s="236" t="str">
        <f t="shared" si="224"/>
        <v/>
      </c>
      <c r="BT141" s="237" t="str">
        <f t="shared" si="225"/>
        <v/>
      </c>
      <c r="BU141" s="488" t="str">
        <f t="shared" si="226"/>
        <v/>
      </c>
      <c r="BV141" s="532">
        <f t="shared" si="266"/>
        <v>0</v>
      </c>
      <c r="BW141" s="512" t="str">
        <f t="shared" si="267"/>
        <v>ｴﾗｰ</v>
      </c>
      <c r="BX141" s="237" t="str">
        <f t="shared" si="268"/>
        <v>ｴﾗｰ</v>
      </c>
      <c r="BY141" s="494" t="str">
        <f t="shared" si="269"/>
        <v>ｴﾗｰ</v>
      </c>
      <c r="BZ141" s="628">
        <f t="shared" si="270"/>
        <v>0</v>
      </c>
      <c r="CA141" s="528" t="str">
        <f t="shared" si="271"/>
        <v/>
      </c>
      <c r="CB141" s="237" t="str">
        <f t="shared" si="272"/>
        <v/>
      </c>
      <c r="CC141" s="494" t="str">
        <f t="shared" si="273"/>
        <v/>
      </c>
      <c r="CD141" s="635">
        <f t="shared" si="274"/>
        <v>0</v>
      </c>
      <c r="CE141" s="528" t="str">
        <f t="shared" si="275"/>
        <v/>
      </c>
      <c r="CF141" s="237" t="str">
        <f t="shared" si="276"/>
        <v/>
      </c>
      <c r="CG141" s="494" t="str">
        <f t="shared" si="277"/>
        <v/>
      </c>
      <c r="CH141" s="635">
        <f t="shared" si="278"/>
        <v>0</v>
      </c>
      <c r="CI141" s="535" t="str">
        <f t="shared" si="279"/>
        <v/>
      </c>
      <c r="CJ141" s="515" t="str">
        <f t="shared" si="280"/>
        <v/>
      </c>
      <c r="CK141" s="522" t="str">
        <f t="shared" si="281"/>
        <v/>
      </c>
      <c r="CL141" s="515" t="str">
        <f t="shared" si="282"/>
        <v/>
      </c>
      <c r="CM141" s="524" t="str">
        <f t="shared" si="283"/>
        <v/>
      </c>
      <c r="CN141" s="518" t="str">
        <f t="shared" si="284"/>
        <v/>
      </c>
      <c r="CO141" s="236" t="str">
        <f t="shared" si="285"/>
        <v/>
      </c>
      <c r="CP141" s="237" t="str">
        <f t="shared" si="286"/>
        <v/>
      </c>
      <c r="CQ141" s="494" t="str">
        <f t="shared" si="287"/>
        <v/>
      </c>
      <c r="CR141" s="493">
        <f t="shared" si="288"/>
        <v>0</v>
      </c>
      <c r="CS141" s="512" t="str">
        <f t="shared" si="289"/>
        <v/>
      </c>
      <c r="CT141" s="237" t="str">
        <f t="shared" si="290"/>
        <v/>
      </c>
      <c r="CU141" s="237" t="str">
        <f t="shared" si="291"/>
        <v/>
      </c>
      <c r="CV141" s="238">
        <f t="shared" si="292"/>
        <v>0</v>
      </c>
      <c r="CW141" s="236" t="str">
        <f t="shared" si="227"/>
        <v/>
      </c>
      <c r="CX141" s="237" t="str">
        <f t="shared" si="228"/>
        <v/>
      </c>
      <c r="CY141" s="494">
        <f t="shared" si="229"/>
        <v>0</v>
      </c>
      <c r="CZ141" s="493"/>
      <c r="DA141" s="236" t="str">
        <f t="shared" si="230"/>
        <v/>
      </c>
      <c r="DB141" s="237" t="str">
        <f t="shared" si="231"/>
        <v/>
      </c>
      <c r="DC141" s="494">
        <f t="shared" si="232"/>
        <v>0</v>
      </c>
      <c r="DD141" s="493"/>
      <c r="DE141" s="1335"/>
      <c r="DF141" s="1343">
        <f t="shared" si="233"/>
        <v>0</v>
      </c>
      <c r="DG141" s="528" t="str">
        <f t="shared" si="234"/>
        <v/>
      </c>
      <c r="DH141" s="494" t="str">
        <f t="shared" si="235"/>
        <v/>
      </c>
      <c r="DI141" s="53">
        <f t="shared" si="236"/>
        <v>0</v>
      </c>
      <c r="DJ141" s="432">
        <f t="shared" si="237"/>
        <v>0</v>
      </c>
      <c r="DK141" s="433">
        <f t="shared" si="293"/>
        <v>0</v>
      </c>
      <c r="DL141" s="53" t="str">
        <f t="shared" si="238"/>
        <v/>
      </c>
      <c r="DM141" s="105" t="str">
        <f t="shared" si="239"/>
        <v/>
      </c>
      <c r="DN141" s="104" t="str">
        <f t="shared" si="239"/>
        <v/>
      </c>
      <c r="DO141" s="434" t="str">
        <f t="shared" si="239"/>
        <v/>
      </c>
      <c r="DP141" s="672"/>
      <c r="DQ141" s="673"/>
      <c r="DR141" s="674"/>
      <c r="DS141" s="435">
        <f t="shared" si="294"/>
        <v>0</v>
      </c>
      <c r="DT141" s="228" t="str">
        <f t="shared" si="240"/>
        <v/>
      </c>
      <c r="DU141" s="236" t="str">
        <f t="shared" si="241"/>
        <v/>
      </c>
      <c r="DV141" s="237" t="str">
        <f t="shared" si="242"/>
        <v/>
      </c>
      <c r="DW141" s="237" t="str">
        <f t="shared" si="243"/>
        <v/>
      </c>
      <c r="DX141" s="238">
        <f t="shared" si="244"/>
        <v>0</v>
      </c>
      <c r="DY141" s="675"/>
      <c r="EA141" s="1363">
        <f t="shared" si="295"/>
        <v>0</v>
      </c>
      <c r="EB141" s="1363">
        <f t="shared" si="296"/>
        <v>0</v>
      </c>
      <c r="EC141" s="1363">
        <f t="shared" si="297"/>
        <v>0</v>
      </c>
      <c r="ED141" s="1363">
        <f t="shared" si="298"/>
        <v>0</v>
      </c>
      <c r="EE141" s="1363">
        <f t="shared" si="299"/>
        <v>0</v>
      </c>
      <c r="EF141" s="1363">
        <f t="shared" si="300"/>
        <v>0</v>
      </c>
      <c r="EG141" s="1363">
        <f t="shared" si="245"/>
        <v>0</v>
      </c>
    </row>
    <row r="142" spans="1:137" s="3" customFormat="1" ht="18" customHeight="1">
      <c r="A142" s="305" t="str">
        <f t="shared" si="219"/>
        <v/>
      </c>
      <c r="B142" s="174">
        <f t="shared" si="246"/>
        <v>0</v>
      </c>
      <c r="C142" s="1415" t="str">
        <f t="shared" si="220"/>
        <v>授業料</v>
      </c>
      <c r="D142" s="1415" t="str">
        <f t="shared" si="221"/>
        <v>入学金</v>
      </c>
      <c r="E142" s="174">
        <f t="shared" si="247"/>
        <v>0</v>
      </c>
      <c r="F142" s="305">
        <f t="shared" si="222"/>
        <v>0</v>
      </c>
      <c r="G142" s="475">
        <f t="shared" si="223"/>
        <v>125</v>
      </c>
      <c r="H142" s="430"/>
      <c r="I142" s="431"/>
      <c r="J142" s="658"/>
      <c r="K142" s="659"/>
      <c r="L142" s="659"/>
      <c r="M142" s="660"/>
      <c r="N142" s="661"/>
      <c r="O142" s="662"/>
      <c r="P142" s="658"/>
      <c r="Q142" s="659"/>
      <c r="R142" s="660"/>
      <c r="S142" s="663"/>
      <c r="T142" s="661"/>
      <c r="U142" s="664"/>
      <c r="V142" s="53" t="str">
        <f>IF(OR($R$5="",$T$5="",$J142="",$O142="",$U142=""),"",IF(ISERROR(VLOOKUP($C142,参照!$P$4:$V$112,5,FALSE)),0,VLOOKUP($C142,参照!$P$4:$V$112,5,FALSE)))</f>
        <v/>
      </c>
      <c r="W142" s="665"/>
      <c r="X142" s="54" t="str">
        <f>IF(OR($R$5="",$T$5="",$J142="",$O142="",$W142=""),"",IF(ISERROR(VLOOKUP($D142,参照!$P$4:$V$112,5,FALSE)),0,VLOOKUP($D142,参照!$P$4:$V$112,5,FALSE)))</f>
        <v/>
      </c>
      <c r="Y142" s="102"/>
      <c r="Z142" s="102"/>
      <c r="AA142" s="1177"/>
      <c r="AB142" s="227">
        <f t="shared" si="248"/>
        <v>0</v>
      </c>
      <c r="AC142" s="1122"/>
      <c r="AD142" s="352">
        <f t="shared" si="249"/>
        <v>0</v>
      </c>
      <c r="AE142" s="55"/>
      <c r="AF142" s="55" t="str">
        <f t="shared" si="250"/>
        <v/>
      </c>
      <c r="AG142" s="1124"/>
      <c r="AH142" s="760">
        <f t="shared" si="251"/>
        <v>0</v>
      </c>
      <c r="AI142" s="761">
        <f t="shared" si="252"/>
        <v>0</v>
      </c>
      <c r="AJ142" s="1126"/>
      <c r="AK142" s="1127"/>
      <c r="AL142" s="670"/>
      <c r="AM142" s="1127"/>
      <c r="AN142" s="670"/>
      <c r="AO142" s="1179"/>
      <c r="AP142" s="669"/>
      <c r="AQ142" s="1127"/>
      <c r="AR142" s="670"/>
      <c r="AS142" s="1127"/>
      <c r="AT142" s="670"/>
      <c r="AU142" s="1127"/>
      <c r="AV142" s="575" t="str">
        <f t="shared" si="253"/>
        <v>○</v>
      </c>
      <c r="AW142" s="576" t="str">
        <f t="shared" si="254"/>
        <v>○</v>
      </c>
      <c r="AX142" s="576" t="str">
        <f t="shared" si="255"/>
        <v>○</v>
      </c>
      <c r="AY142" s="576" t="str">
        <f t="shared" si="256"/>
        <v>○</v>
      </c>
      <c r="AZ142" s="576" t="str">
        <f t="shared" si="257"/>
        <v>○</v>
      </c>
      <c r="BA142" s="577" t="str">
        <f t="shared" si="258"/>
        <v>○</v>
      </c>
      <c r="BB142" s="578">
        <f t="shared" si="259"/>
        <v>0</v>
      </c>
      <c r="BC142" s="767">
        <f t="shared" si="260"/>
        <v>0</v>
      </c>
      <c r="BD142" s="768">
        <f t="shared" si="133"/>
        <v>0</v>
      </c>
      <c r="BE142" s="769">
        <f t="shared" si="133"/>
        <v>0</v>
      </c>
      <c r="BF142" s="587">
        <f t="shared" si="261"/>
        <v>0</v>
      </c>
      <c r="BG142" s="503">
        <f t="shared" si="262"/>
        <v>0</v>
      </c>
      <c r="BH142" s="504">
        <f t="shared" si="134"/>
        <v>0</v>
      </c>
      <c r="BI142" s="505">
        <f t="shared" si="134"/>
        <v>0</v>
      </c>
      <c r="BJ142" s="506">
        <f t="shared" si="263"/>
        <v>0</v>
      </c>
      <c r="BK142" s="236">
        <f t="array" ref="BK142">IF($BB142&gt;0,"ｴﾗｰ",SUM(IF($AJ142:$AO142=BK$15,IF($AJ$17:$AO$17="○",$AG142))))</f>
        <v>0</v>
      </c>
      <c r="BL142" s="237">
        <f t="array" ref="BL142">IF($BB142&gt;0,"ｴﾗｰ",SUM(IF($AJ142:$AO142=BL$15,IF($AJ$17:$AO$17="○",$AG142))))</f>
        <v>0</v>
      </c>
      <c r="BM142" s="488">
        <f t="array" ref="BM142">IF($BB142&gt;0,"ｴﾗｰ",SUM(IF($AJ142:$AO142=BM$15,IF($AJ$17:$AO$17="○",$AG142))))</f>
        <v>0</v>
      </c>
      <c r="BN142" s="493">
        <f t="shared" si="264"/>
        <v>0</v>
      </c>
      <c r="BO142" s="236">
        <f t="array" ref="BO142">IF($BB142&gt;0,"ｴﾗｰ",SUM(IF($AP142:$AU142=BO$15,IF($AP$17:$AU$17="○",$AG142))))</f>
        <v>0</v>
      </c>
      <c r="BP142" s="237">
        <f t="array" ref="BP142">IF($BB142&gt;0,"ｴﾗｰ",SUM(IF($AP142:$AU142=BP$15,IF($AP$17:$AU$17="○",$AG142))))</f>
        <v>0</v>
      </c>
      <c r="BQ142" s="494">
        <f t="array" ref="BQ142">IF($BB142&gt;0,"ｴﾗｰ",SUM(IF($AP142:$AU142=BQ$15,IF($AP$17:$AU$17="○",$AG142))))</f>
        <v>0</v>
      </c>
      <c r="BR142" s="490">
        <f t="shared" si="265"/>
        <v>0</v>
      </c>
      <c r="BS142" s="236" t="str">
        <f t="shared" si="224"/>
        <v/>
      </c>
      <c r="BT142" s="237" t="str">
        <f t="shared" si="225"/>
        <v/>
      </c>
      <c r="BU142" s="488" t="str">
        <f t="shared" si="226"/>
        <v/>
      </c>
      <c r="BV142" s="532">
        <f t="shared" si="266"/>
        <v>0</v>
      </c>
      <c r="BW142" s="512" t="str">
        <f t="shared" si="267"/>
        <v>ｴﾗｰ</v>
      </c>
      <c r="BX142" s="237" t="str">
        <f t="shared" si="268"/>
        <v>ｴﾗｰ</v>
      </c>
      <c r="BY142" s="494" t="str">
        <f t="shared" si="269"/>
        <v>ｴﾗｰ</v>
      </c>
      <c r="BZ142" s="628">
        <f t="shared" si="270"/>
        <v>0</v>
      </c>
      <c r="CA142" s="528" t="str">
        <f t="shared" si="271"/>
        <v/>
      </c>
      <c r="CB142" s="237" t="str">
        <f t="shared" si="272"/>
        <v/>
      </c>
      <c r="CC142" s="494" t="str">
        <f t="shared" si="273"/>
        <v/>
      </c>
      <c r="CD142" s="635">
        <f t="shared" si="274"/>
        <v>0</v>
      </c>
      <c r="CE142" s="528" t="str">
        <f t="shared" si="275"/>
        <v/>
      </c>
      <c r="CF142" s="237" t="str">
        <f t="shared" si="276"/>
        <v/>
      </c>
      <c r="CG142" s="494" t="str">
        <f t="shared" si="277"/>
        <v/>
      </c>
      <c r="CH142" s="635">
        <f t="shared" si="278"/>
        <v>0</v>
      </c>
      <c r="CI142" s="535" t="str">
        <f t="shared" si="279"/>
        <v/>
      </c>
      <c r="CJ142" s="515" t="str">
        <f t="shared" si="280"/>
        <v/>
      </c>
      <c r="CK142" s="522" t="str">
        <f t="shared" si="281"/>
        <v/>
      </c>
      <c r="CL142" s="515" t="str">
        <f t="shared" si="282"/>
        <v/>
      </c>
      <c r="CM142" s="524" t="str">
        <f t="shared" si="283"/>
        <v/>
      </c>
      <c r="CN142" s="518" t="str">
        <f t="shared" si="284"/>
        <v/>
      </c>
      <c r="CO142" s="236" t="str">
        <f t="shared" si="285"/>
        <v/>
      </c>
      <c r="CP142" s="237" t="str">
        <f t="shared" si="286"/>
        <v/>
      </c>
      <c r="CQ142" s="494" t="str">
        <f t="shared" si="287"/>
        <v/>
      </c>
      <c r="CR142" s="493">
        <f t="shared" si="288"/>
        <v>0</v>
      </c>
      <c r="CS142" s="512" t="str">
        <f t="shared" si="289"/>
        <v/>
      </c>
      <c r="CT142" s="237" t="str">
        <f t="shared" si="290"/>
        <v/>
      </c>
      <c r="CU142" s="237" t="str">
        <f t="shared" si="291"/>
        <v/>
      </c>
      <c r="CV142" s="238">
        <f t="shared" si="292"/>
        <v>0</v>
      </c>
      <c r="CW142" s="236" t="str">
        <f t="shared" si="227"/>
        <v/>
      </c>
      <c r="CX142" s="237" t="str">
        <f t="shared" si="228"/>
        <v/>
      </c>
      <c r="CY142" s="494">
        <f t="shared" si="229"/>
        <v>0</v>
      </c>
      <c r="CZ142" s="493"/>
      <c r="DA142" s="236" t="str">
        <f t="shared" si="230"/>
        <v/>
      </c>
      <c r="DB142" s="237" t="str">
        <f t="shared" si="231"/>
        <v/>
      </c>
      <c r="DC142" s="494">
        <f t="shared" si="232"/>
        <v>0</v>
      </c>
      <c r="DD142" s="493"/>
      <c r="DE142" s="1335"/>
      <c r="DF142" s="1343">
        <f t="shared" si="233"/>
        <v>0</v>
      </c>
      <c r="DG142" s="528" t="str">
        <f t="shared" si="234"/>
        <v/>
      </c>
      <c r="DH142" s="494" t="str">
        <f t="shared" si="235"/>
        <v/>
      </c>
      <c r="DI142" s="53">
        <f t="shared" si="236"/>
        <v>0</v>
      </c>
      <c r="DJ142" s="432">
        <f t="shared" si="237"/>
        <v>0</v>
      </c>
      <c r="DK142" s="433">
        <f t="shared" si="293"/>
        <v>0</v>
      </c>
      <c r="DL142" s="53" t="str">
        <f t="shared" si="238"/>
        <v/>
      </c>
      <c r="DM142" s="105" t="str">
        <f t="shared" si="239"/>
        <v/>
      </c>
      <c r="DN142" s="104" t="str">
        <f t="shared" si="239"/>
        <v/>
      </c>
      <c r="DO142" s="434" t="str">
        <f t="shared" si="239"/>
        <v/>
      </c>
      <c r="DP142" s="672"/>
      <c r="DQ142" s="673"/>
      <c r="DR142" s="674"/>
      <c r="DS142" s="435">
        <f t="shared" si="294"/>
        <v>0</v>
      </c>
      <c r="DT142" s="228" t="str">
        <f t="shared" si="240"/>
        <v/>
      </c>
      <c r="DU142" s="236" t="str">
        <f t="shared" si="241"/>
        <v/>
      </c>
      <c r="DV142" s="237" t="str">
        <f t="shared" si="242"/>
        <v/>
      </c>
      <c r="DW142" s="237" t="str">
        <f t="shared" si="243"/>
        <v/>
      </c>
      <c r="DX142" s="238">
        <f t="shared" si="244"/>
        <v>0</v>
      </c>
      <c r="DY142" s="675"/>
      <c r="EA142" s="1363">
        <f t="shared" si="295"/>
        <v>0</v>
      </c>
      <c r="EB142" s="1363">
        <f t="shared" si="296"/>
        <v>0</v>
      </c>
      <c r="EC142" s="1363">
        <f t="shared" si="297"/>
        <v>0</v>
      </c>
      <c r="ED142" s="1363">
        <f t="shared" si="298"/>
        <v>0</v>
      </c>
      <c r="EE142" s="1363">
        <f t="shared" si="299"/>
        <v>0</v>
      </c>
      <c r="EF142" s="1363">
        <f t="shared" si="300"/>
        <v>0</v>
      </c>
      <c r="EG142" s="1363">
        <f t="shared" si="245"/>
        <v>0</v>
      </c>
    </row>
    <row r="143" spans="1:137" s="3" customFormat="1" ht="18" customHeight="1">
      <c r="A143" s="305" t="str">
        <f t="shared" si="219"/>
        <v/>
      </c>
      <c r="B143" s="174">
        <f t="shared" si="246"/>
        <v>0</v>
      </c>
      <c r="C143" s="1415" t="str">
        <f t="shared" si="220"/>
        <v>授業料</v>
      </c>
      <c r="D143" s="1415" t="str">
        <f t="shared" si="221"/>
        <v>入学金</v>
      </c>
      <c r="E143" s="174">
        <f t="shared" si="247"/>
        <v>0</v>
      </c>
      <c r="F143" s="305">
        <f t="shared" si="222"/>
        <v>0</v>
      </c>
      <c r="G143" s="475">
        <f t="shared" si="223"/>
        <v>126</v>
      </c>
      <c r="H143" s="430"/>
      <c r="I143" s="431"/>
      <c r="J143" s="658"/>
      <c r="K143" s="659"/>
      <c r="L143" s="659"/>
      <c r="M143" s="660"/>
      <c r="N143" s="661"/>
      <c r="O143" s="662"/>
      <c r="P143" s="658"/>
      <c r="Q143" s="659"/>
      <c r="R143" s="660"/>
      <c r="S143" s="663"/>
      <c r="T143" s="661"/>
      <c r="U143" s="664"/>
      <c r="V143" s="53" t="str">
        <f>IF(OR($R$5="",$T$5="",$J143="",$O143="",$U143=""),"",IF(ISERROR(VLOOKUP($C143,参照!$P$4:$V$112,5,FALSE)),0,VLOOKUP($C143,参照!$P$4:$V$112,5,FALSE)))</f>
        <v/>
      </c>
      <c r="W143" s="665"/>
      <c r="X143" s="54" t="str">
        <f>IF(OR($R$5="",$T$5="",$J143="",$O143="",$W143=""),"",IF(ISERROR(VLOOKUP($D143,参照!$P$4:$V$112,5,FALSE)),0,VLOOKUP($D143,参照!$P$4:$V$112,5,FALSE)))</f>
        <v/>
      </c>
      <c r="Y143" s="102"/>
      <c r="Z143" s="102"/>
      <c r="AA143" s="1177"/>
      <c r="AB143" s="227">
        <f t="shared" si="248"/>
        <v>0</v>
      </c>
      <c r="AC143" s="1122"/>
      <c r="AD143" s="352">
        <f t="shared" si="249"/>
        <v>0</v>
      </c>
      <c r="AE143" s="55"/>
      <c r="AF143" s="55" t="str">
        <f t="shared" si="250"/>
        <v/>
      </c>
      <c r="AG143" s="1124"/>
      <c r="AH143" s="760">
        <f t="shared" si="251"/>
        <v>0</v>
      </c>
      <c r="AI143" s="761">
        <f t="shared" si="252"/>
        <v>0</v>
      </c>
      <c r="AJ143" s="1126"/>
      <c r="AK143" s="1127"/>
      <c r="AL143" s="670"/>
      <c r="AM143" s="1127"/>
      <c r="AN143" s="670"/>
      <c r="AO143" s="1179"/>
      <c r="AP143" s="669"/>
      <c r="AQ143" s="1127"/>
      <c r="AR143" s="670"/>
      <c r="AS143" s="1127"/>
      <c r="AT143" s="670"/>
      <c r="AU143" s="1127"/>
      <c r="AV143" s="575" t="str">
        <f t="shared" si="253"/>
        <v>○</v>
      </c>
      <c r="AW143" s="576" t="str">
        <f t="shared" si="254"/>
        <v>○</v>
      </c>
      <c r="AX143" s="576" t="str">
        <f t="shared" si="255"/>
        <v>○</v>
      </c>
      <c r="AY143" s="576" t="str">
        <f t="shared" si="256"/>
        <v>○</v>
      </c>
      <c r="AZ143" s="576" t="str">
        <f t="shared" si="257"/>
        <v>○</v>
      </c>
      <c r="BA143" s="577" t="str">
        <f t="shared" si="258"/>
        <v>○</v>
      </c>
      <c r="BB143" s="578">
        <f t="shared" si="259"/>
        <v>0</v>
      </c>
      <c r="BC143" s="767">
        <f t="shared" si="260"/>
        <v>0</v>
      </c>
      <c r="BD143" s="768">
        <f t="shared" si="133"/>
        <v>0</v>
      </c>
      <c r="BE143" s="769">
        <f t="shared" si="133"/>
        <v>0</v>
      </c>
      <c r="BF143" s="587">
        <f t="shared" si="261"/>
        <v>0</v>
      </c>
      <c r="BG143" s="503">
        <f t="shared" si="262"/>
        <v>0</v>
      </c>
      <c r="BH143" s="504">
        <f t="shared" si="134"/>
        <v>0</v>
      </c>
      <c r="BI143" s="505">
        <f t="shared" si="134"/>
        <v>0</v>
      </c>
      <c r="BJ143" s="506">
        <f t="shared" si="263"/>
        <v>0</v>
      </c>
      <c r="BK143" s="236">
        <f t="array" ref="BK143">IF($BB143&gt;0,"ｴﾗｰ",SUM(IF($AJ143:$AO143=BK$15,IF($AJ$17:$AO$17="○",$AG143))))</f>
        <v>0</v>
      </c>
      <c r="BL143" s="237">
        <f t="array" ref="BL143">IF($BB143&gt;0,"ｴﾗｰ",SUM(IF($AJ143:$AO143=BL$15,IF($AJ$17:$AO$17="○",$AG143))))</f>
        <v>0</v>
      </c>
      <c r="BM143" s="488">
        <f t="array" ref="BM143">IF($BB143&gt;0,"ｴﾗｰ",SUM(IF($AJ143:$AO143=BM$15,IF($AJ$17:$AO$17="○",$AG143))))</f>
        <v>0</v>
      </c>
      <c r="BN143" s="493">
        <f t="shared" si="264"/>
        <v>0</v>
      </c>
      <c r="BO143" s="236">
        <f t="array" ref="BO143">IF($BB143&gt;0,"ｴﾗｰ",SUM(IF($AP143:$AU143=BO$15,IF($AP$17:$AU$17="○",$AG143))))</f>
        <v>0</v>
      </c>
      <c r="BP143" s="237">
        <f t="array" ref="BP143">IF($BB143&gt;0,"ｴﾗｰ",SUM(IF($AP143:$AU143=BP$15,IF($AP$17:$AU$17="○",$AG143))))</f>
        <v>0</v>
      </c>
      <c r="BQ143" s="494">
        <f t="array" ref="BQ143">IF($BB143&gt;0,"ｴﾗｰ",SUM(IF($AP143:$AU143=BQ$15,IF($AP$17:$AU$17="○",$AG143))))</f>
        <v>0</v>
      </c>
      <c r="BR143" s="490">
        <f t="shared" si="265"/>
        <v>0</v>
      </c>
      <c r="BS143" s="236" t="str">
        <f t="shared" si="224"/>
        <v/>
      </c>
      <c r="BT143" s="237" t="str">
        <f t="shared" si="225"/>
        <v/>
      </c>
      <c r="BU143" s="488" t="str">
        <f t="shared" si="226"/>
        <v/>
      </c>
      <c r="BV143" s="532">
        <f t="shared" si="266"/>
        <v>0</v>
      </c>
      <c r="BW143" s="512" t="str">
        <f t="shared" si="267"/>
        <v>ｴﾗｰ</v>
      </c>
      <c r="BX143" s="237" t="str">
        <f t="shared" si="268"/>
        <v>ｴﾗｰ</v>
      </c>
      <c r="BY143" s="494" t="str">
        <f t="shared" si="269"/>
        <v>ｴﾗｰ</v>
      </c>
      <c r="BZ143" s="628">
        <f t="shared" si="270"/>
        <v>0</v>
      </c>
      <c r="CA143" s="528" t="str">
        <f t="shared" si="271"/>
        <v/>
      </c>
      <c r="CB143" s="237" t="str">
        <f t="shared" si="272"/>
        <v/>
      </c>
      <c r="CC143" s="494" t="str">
        <f t="shared" si="273"/>
        <v/>
      </c>
      <c r="CD143" s="635">
        <f t="shared" si="274"/>
        <v>0</v>
      </c>
      <c r="CE143" s="528" t="str">
        <f t="shared" si="275"/>
        <v/>
      </c>
      <c r="CF143" s="237" t="str">
        <f t="shared" si="276"/>
        <v/>
      </c>
      <c r="CG143" s="494" t="str">
        <f t="shared" si="277"/>
        <v/>
      </c>
      <c r="CH143" s="635">
        <f t="shared" si="278"/>
        <v>0</v>
      </c>
      <c r="CI143" s="535" t="str">
        <f t="shared" si="279"/>
        <v/>
      </c>
      <c r="CJ143" s="515" t="str">
        <f t="shared" si="280"/>
        <v/>
      </c>
      <c r="CK143" s="522" t="str">
        <f t="shared" si="281"/>
        <v/>
      </c>
      <c r="CL143" s="515" t="str">
        <f t="shared" si="282"/>
        <v/>
      </c>
      <c r="CM143" s="524" t="str">
        <f t="shared" si="283"/>
        <v/>
      </c>
      <c r="CN143" s="518" t="str">
        <f t="shared" si="284"/>
        <v/>
      </c>
      <c r="CO143" s="236" t="str">
        <f t="shared" si="285"/>
        <v/>
      </c>
      <c r="CP143" s="237" t="str">
        <f t="shared" si="286"/>
        <v/>
      </c>
      <c r="CQ143" s="494" t="str">
        <f t="shared" si="287"/>
        <v/>
      </c>
      <c r="CR143" s="493">
        <f t="shared" si="288"/>
        <v>0</v>
      </c>
      <c r="CS143" s="512" t="str">
        <f t="shared" si="289"/>
        <v/>
      </c>
      <c r="CT143" s="237" t="str">
        <f t="shared" si="290"/>
        <v/>
      </c>
      <c r="CU143" s="237" t="str">
        <f t="shared" si="291"/>
        <v/>
      </c>
      <c r="CV143" s="238">
        <f t="shared" si="292"/>
        <v>0</v>
      </c>
      <c r="CW143" s="236" t="str">
        <f t="shared" si="227"/>
        <v/>
      </c>
      <c r="CX143" s="237" t="str">
        <f t="shared" si="228"/>
        <v/>
      </c>
      <c r="CY143" s="494">
        <f t="shared" si="229"/>
        <v>0</v>
      </c>
      <c r="CZ143" s="493"/>
      <c r="DA143" s="236" t="str">
        <f t="shared" si="230"/>
        <v/>
      </c>
      <c r="DB143" s="237" t="str">
        <f t="shared" si="231"/>
        <v/>
      </c>
      <c r="DC143" s="494">
        <f t="shared" si="232"/>
        <v>0</v>
      </c>
      <c r="DD143" s="493"/>
      <c r="DE143" s="1335"/>
      <c r="DF143" s="1343">
        <f t="shared" si="233"/>
        <v>0</v>
      </c>
      <c r="DG143" s="528" t="str">
        <f t="shared" si="234"/>
        <v/>
      </c>
      <c r="DH143" s="494" t="str">
        <f t="shared" si="235"/>
        <v/>
      </c>
      <c r="DI143" s="53">
        <f t="shared" si="236"/>
        <v>0</v>
      </c>
      <c r="DJ143" s="432">
        <f t="shared" si="237"/>
        <v>0</v>
      </c>
      <c r="DK143" s="433">
        <f t="shared" si="293"/>
        <v>0</v>
      </c>
      <c r="DL143" s="53" t="str">
        <f t="shared" si="238"/>
        <v/>
      </c>
      <c r="DM143" s="105" t="str">
        <f t="shared" si="239"/>
        <v/>
      </c>
      <c r="DN143" s="104" t="str">
        <f t="shared" si="239"/>
        <v/>
      </c>
      <c r="DO143" s="434" t="str">
        <f t="shared" si="239"/>
        <v/>
      </c>
      <c r="DP143" s="672"/>
      <c r="DQ143" s="673"/>
      <c r="DR143" s="674"/>
      <c r="DS143" s="435">
        <f t="shared" si="294"/>
        <v>0</v>
      </c>
      <c r="DT143" s="228" t="str">
        <f t="shared" si="240"/>
        <v/>
      </c>
      <c r="DU143" s="236" t="str">
        <f t="shared" si="241"/>
        <v/>
      </c>
      <c r="DV143" s="237" t="str">
        <f t="shared" si="242"/>
        <v/>
      </c>
      <c r="DW143" s="237" t="str">
        <f t="shared" si="243"/>
        <v/>
      </c>
      <c r="DX143" s="238">
        <f t="shared" si="244"/>
        <v>0</v>
      </c>
      <c r="DY143" s="675"/>
      <c r="EA143" s="1363">
        <f t="shared" si="295"/>
        <v>0</v>
      </c>
      <c r="EB143" s="1363">
        <f t="shared" si="296"/>
        <v>0</v>
      </c>
      <c r="EC143" s="1363">
        <f t="shared" si="297"/>
        <v>0</v>
      </c>
      <c r="ED143" s="1363">
        <f t="shared" si="298"/>
        <v>0</v>
      </c>
      <c r="EE143" s="1363">
        <f t="shared" si="299"/>
        <v>0</v>
      </c>
      <c r="EF143" s="1363">
        <f t="shared" si="300"/>
        <v>0</v>
      </c>
      <c r="EG143" s="1363">
        <f t="shared" si="245"/>
        <v>0</v>
      </c>
    </row>
    <row r="144" spans="1:137" s="3" customFormat="1" ht="18" customHeight="1">
      <c r="A144" s="305" t="str">
        <f t="shared" si="219"/>
        <v/>
      </c>
      <c r="B144" s="174">
        <f t="shared" si="246"/>
        <v>0</v>
      </c>
      <c r="C144" s="1415" t="str">
        <f t="shared" si="220"/>
        <v>授業料</v>
      </c>
      <c r="D144" s="1415" t="str">
        <f t="shared" si="221"/>
        <v>入学金</v>
      </c>
      <c r="E144" s="174">
        <f t="shared" si="247"/>
        <v>0</v>
      </c>
      <c r="F144" s="305">
        <f t="shared" si="222"/>
        <v>0</v>
      </c>
      <c r="G144" s="475">
        <f t="shared" si="223"/>
        <v>127</v>
      </c>
      <c r="H144" s="430"/>
      <c r="I144" s="431"/>
      <c r="J144" s="658"/>
      <c r="K144" s="659"/>
      <c r="L144" s="659"/>
      <c r="M144" s="660"/>
      <c r="N144" s="661"/>
      <c r="O144" s="662"/>
      <c r="P144" s="658"/>
      <c r="Q144" s="659"/>
      <c r="R144" s="660"/>
      <c r="S144" s="663"/>
      <c r="T144" s="661"/>
      <c r="U144" s="664"/>
      <c r="V144" s="53" t="str">
        <f>IF(OR($R$5="",$T$5="",$J144="",$O144="",$U144=""),"",IF(ISERROR(VLOOKUP($C144,参照!$P$4:$V$112,5,FALSE)),0,VLOOKUP($C144,参照!$P$4:$V$112,5,FALSE)))</f>
        <v/>
      </c>
      <c r="W144" s="665"/>
      <c r="X144" s="54" t="str">
        <f>IF(OR($R$5="",$T$5="",$J144="",$O144="",$W144=""),"",IF(ISERROR(VLOOKUP($D144,参照!$P$4:$V$112,5,FALSE)),0,VLOOKUP($D144,参照!$P$4:$V$112,5,FALSE)))</f>
        <v/>
      </c>
      <c r="Y144" s="102"/>
      <c r="Z144" s="102"/>
      <c r="AA144" s="1177"/>
      <c r="AB144" s="227">
        <f t="shared" si="248"/>
        <v>0</v>
      </c>
      <c r="AC144" s="1122"/>
      <c r="AD144" s="352">
        <f t="shared" si="249"/>
        <v>0</v>
      </c>
      <c r="AE144" s="55"/>
      <c r="AF144" s="55" t="str">
        <f t="shared" si="250"/>
        <v/>
      </c>
      <c r="AG144" s="1124"/>
      <c r="AH144" s="760">
        <f t="shared" si="251"/>
        <v>0</v>
      </c>
      <c r="AI144" s="761">
        <f t="shared" si="252"/>
        <v>0</v>
      </c>
      <c r="AJ144" s="1126"/>
      <c r="AK144" s="1127"/>
      <c r="AL144" s="670"/>
      <c r="AM144" s="1127"/>
      <c r="AN144" s="670"/>
      <c r="AO144" s="1179"/>
      <c r="AP144" s="669"/>
      <c r="AQ144" s="1127"/>
      <c r="AR144" s="670"/>
      <c r="AS144" s="1127"/>
      <c r="AT144" s="670"/>
      <c r="AU144" s="1127"/>
      <c r="AV144" s="575" t="str">
        <f t="shared" si="253"/>
        <v>○</v>
      </c>
      <c r="AW144" s="576" t="str">
        <f t="shared" si="254"/>
        <v>○</v>
      </c>
      <c r="AX144" s="576" t="str">
        <f t="shared" si="255"/>
        <v>○</v>
      </c>
      <c r="AY144" s="576" t="str">
        <f t="shared" si="256"/>
        <v>○</v>
      </c>
      <c r="AZ144" s="576" t="str">
        <f t="shared" si="257"/>
        <v>○</v>
      </c>
      <c r="BA144" s="577" t="str">
        <f t="shared" si="258"/>
        <v>○</v>
      </c>
      <c r="BB144" s="578">
        <f t="shared" si="259"/>
        <v>0</v>
      </c>
      <c r="BC144" s="767">
        <f t="shared" si="260"/>
        <v>0</v>
      </c>
      <c r="BD144" s="768">
        <f t="shared" si="133"/>
        <v>0</v>
      </c>
      <c r="BE144" s="769">
        <f t="shared" si="133"/>
        <v>0</v>
      </c>
      <c r="BF144" s="587">
        <f t="shared" si="261"/>
        <v>0</v>
      </c>
      <c r="BG144" s="503">
        <f t="shared" si="262"/>
        <v>0</v>
      </c>
      <c r="BH144" s="504">
        <f t="shared" si="134"/>
        <v>0</v>
      </c>
      <c r="BI144" s="505">
        <f t="shared" si="134"/>
        <v>0</v>
      </c>
      <c r="BJ144" s="506">
        <f t="shared" si="263"/>
        <v>0</v>
      </c>
      <c r="BK144" s="236">
        <f t="array" ref="BK144">IF($BB144&gt;0,"ｴﾗｰ",SUM(IF($AJ144:$AO144=BK$15,IF($AJ$17:$AO$17="○",$AG144))))</f>
        <v>0</v>
      </c>
      <c r="BL144" s="237">
        <f t="array" ref="BL144">IF($BB144&gt;0,"ｴﾗｰ",SUM(IF($AJ144:$AO144=BL$15,IF($AJ$17:$AO$17="○",$AG144))))</f>
        <v>0</v>
      </c>
      <c r="BM144" s="488">
        <f t="array" ref="BM144">IF($BB144&gt;0,"ｴﾗｰ",SUM(IF($AJ144:$AO144=BM$15,IF($AJ$17:$AO$17="○",$AG144))))</f>
        <v>0</v>
      </c>
      <c r="BN144" s="493">
        <f t="shared" si="264"/>
        <v>0</v>
      </c>
      <c r="BO144" s="236">
        <f t="array" ref="BO144">IF($BB144&gt;0,"ｴﾗｰ",SUM(IF($AP144:$AU144=BO$15,IF($AP$17:$AU$17="○",$AG144))))</f>
        <v>0</v>
      </c>
      <c r="BP144" s="237">
        <f t="array" ref="BP144">IF($BB144&gt;0,"ｴﾗｰ",SUM(IF($AP144:$AU144=BP$15,IF($AP$17:$AU$17="○",$AG144))))</f>
        <v>0</v>
      </c>
      <c r="BQ144" s="494">
        <f t="array" ref="BQ144">IF($BB144&gt;0,"ｴﾗｰ",SUM(IF($AP144:$AU144=BQ$15,IF($AP$17:$AU$17="○",$AG144))))</f>
        <v>0</v>
      </c>
      <c r="BR144" s="490">
        <f t="shared" si="265"/>
        <v>0</v>
      </c>
      <c r="BS144" s="236" t="str">
        <f t="shared" si="224"/>
        <v/>
      </c>
      <c r="BT144" s="237" t="str">
        <f t="shared" si="225"/>
        <v/>
      </c>
      <c r="BU144" s="488" t="str">
        <f t="shared" si="226"/>
        <v/>
      </c>
      <c r="BV144" s="532">
        <f t="shared" si="266"/>
        <v>0</v>
      </c>
      <c r="BW144" s="512" t="str">
        <f t="shared" si="267"/>
        <v>ｴﾗｰ</v>
      </c>
      <c r="BX144" s="237" t="str">
        <f t="shared" si="268"/>
        <v>ｴﾗｰ</v>
      </c>
      <c r="BY144" s="494" t="str">
        <f t="shared" si="269"/>
        <v>ｴﾗｰ</v>
      </c>
      <c r="BZ144" s="628">
        <f t="shared" si="270"/>
        <v>0</v>
      </c>
      <c r="CA144" s="528" t="str">
        <f t="shared" si="271"/>
        <v/>
      </c>
      <c r="CB144" s="237" t="str">
        <f t="shared" si="272"/>
        <v/>
      </c>
      <c r="CC144" s="494" t="str">
        <f t="shared" si="273"/>
        <v/>
      </c>
      <c r="CD144" s="635">
        <f t="shared" si="274"/>
        <v>0</v>
      </c>
      <c r="CE144" s="528" t="str">
        <f t="shared" si="275"/>
        <v/>
      </c>
      <c r="CF144" s="237" t="str">
        <f t="shared" si="276"/>
        <v/>
      </c>
      <c r="CG144" s="494" t="str">
        <f t="shared" si="277"/>
        <v/>
      </c>
      <c r="CH144" s="635">
        <f t="shared" si="278"/>
        <v>0</v>
      </c>
      <c r="CI144" s="535" t="str">
        <f t="shared" si="279"/>
        <v/>
      </c>
      <c r="CJ144" s="515" t="str">
        <f t="shared" si="280"/>
        <v/>
      </c>
      <c r="CK144" s="522" t="str">
        <f t="shared" si="281"/>
        <v/>
      </c>
      <c r="CL144" s="515" t="str">
        <f t="shared" si="282"/>
        <v/>
      </c>
      <c r="CM144" s="524" t="str">
        <f t="shared" si="283"/>
        <v/>
      </c>
      <c r="CN144" s="518" t="str">
        <f t="shared" si="284"/>
        <v/>
      </c>
      <c r="CO144" s="236" t="str">
        <f t="shared" si="285"/>
        <v/>
      </c>
      <c r="CP144" s="237" t="str">
        <f t="shared" si="286"/>
        <v/>
      </c>
      <c r="CQ144" s="494" t="str">
        <f t="shared" si="287"/>
        <v/>
      </c>
      <c r="CR144" s="493">
        <f t="shared" si="288"/>
        <v>0</v>
      </c>
      <c r="CS144" s="512" t="str">
        <f t="shared" si="289"/>
        <v/>
      </c>
      <c r="CT144" s="237" t="str">
        <f t="shared" si="290"/>
        <v/>
      </c>
      <c r="CU144" s="237" t="str">
        <f t="shared" si="291"/>
        <v/>
      </c>
      <c r="CV144" s="238">
        <f t="shared" si="292"/>
        <v>0</v>
      </c>
      <c r="CW144" s="236" t="str">
        <f t="shared" si="227"/>
        <v/>
      </c>
      <c r="CX144" s="237" t="str">
        <f t="shared" si="228"/>
        <v/>
      </c>
      <c r="CY144" s="494">
        <f t="shared" si="229"/>
        <v>0</v>
      </c>
      <c r="CZ144" s="493"/>
      <c r="DA144" s="236" t="str">
        <f t="shared" si="230"/>
        <v/>
      </c>
      <c r="DB144" s="237" t="str">
        <f t="shared" si="231"/>
        <v/>
      </c>
      <c r="DC144" s="494">
        <f t="shared" si="232"/>
        <v>0</v>
      </c>
      <c r="DD144" s="493"/>
      <c r="DE144" s="1335"/>
      <c r="DF144" s="1343">
        <f t="shared" si="233"/>
        <v>0</v>
      </c>
      <c r="DG144" s="528" t="str">
        <f t="shared" si="234"/>
        <v/>
      </c>
      <c r="DH144" s="494" t="str">
        <f t="shared" si="235"/>
        <v/>
      </c>
      <c r="DI144" s="53">
        <f t="shared" si="236"/>
        <v>0</v>
      </c>
      <c r="DJ144" s="432">
        <f t="shared" si="237"/>
        <v>0</v>
      </c>
      <c r="DK144" s="433">
        <f t="shared" si="293"/>
        <v>0</v>
      </c>
      <c r="DL144" s="53" t="str">
        <f t="shared" si="238"/>
        <v/>
      </c>
      <c r="DM144" s="105" t="str">
        <f t="shared" si="239"/>
        <v/>
      </c>
      <c r="DN144" s="104" t="str">
        <f t="shared" si="239"/>
        <v/>
      </c>
      <c r="DO144" s="434" t="str">
        <f t="shared" si="239"/>
        <v/>
      </c>
      <c r="DP144" s="672"/>
      <c r="DQ144" s="673"/>
      <c r="DR144" s="674"/>
      <c r="DS144" s="435">
        <f t="shared" si="294"/>
        <v>0</v>
      </c>
      <c r="DT144" s="228" t="str">
        <f t="shared" si="240"/>
        <v/>
      </c>
      <c r="DU144" s="236" t="str">
        <f t="shared" si="241"/>
        <v/>
      </c>
      <c r="DV144" s="237" t="str">
        <f t="shared" si="242"/>
        <v/>
      </c>
      <c r="DW144" s="237" t="str">
        <f t="shared" si="243"/>
        <v/>
      </c>
      <c r="DX144" s="238">
        <f t="shared" si="244"/>
        <v>0</v>
      </c>
      <c r="DY144" s="675"/>
      <c r="EA144" s="1363">
        <f t="shared" si="295"/>
        <v>0</v>
      </c>
      <c r="EB144" s="1363">
        <f t="shared" si="296"/>
        <v>0</v>
      </c>
      <c r="EC144" s="1363">
        <f t="shared" si="297"/>
        <v>0</v>
      </c>
      <c r="ED144" s="1363">
        <f t="shared" si="298"/>
        <v>0</v>
      </c>
      <c r="EE144" s="1363">
        <f t="shared" si="299"/>
        <v>0</v>
      </c>
      <c r="EF144" s="1363">
        <f t="shared" si="300"/>
        <v>0</v>
      </c>
      <c r="EG144" s="1363">
        <f t="shared" si="245"/>
        <v>0</v>
      </c>
    </row>
    <row r="145" spans="1:137" s="3" customFormat="1" ht="18" customHeight="1">
      <c r="A145" s="305" t="str">
        <f t="shared" si="219"/>
        <v/>
      </c>
      <c r="B145" s="174">
        <f t="shared" si="246"/>
        <v>0</v>
      </c>
      <c r="C145" s="1415" t="str">
        <f t="shared" si="220"/>
        <v>授業料</v>
      </c>
      <c r="D145" s="1415" t="str">
        <f t="shared" si="221"/>
        <v>入学金</v>
      </c>
      <c r="E145" s="174">
        <f t="shared" si="247"/>
        <v>0</v>
      </c>
      <c r="F145" s="305">
        <f t="shared" si="222"/>
        <v>0</v>
      </c>
      <c r="G145" s="475">
        <f t="shared" si="223"/>
        <v>128</v>
      </c>
      <c r="H145" s="430"/>
      <c r="I145" s="431"/>
      <c r="J145" s="658"/>
      <c r="K145" s="659"/>
      <c r="L145" s="659"/>
      <c r="M145" s="660"/>
      <c r="N145" s="661"/>
      <c r="O145" s="662"/>
      <c r="P145" s="658"/>
      <c r="Q145" s="659"/>
      <c r="R145" s="660"/>
      <c r="S145" s="663"/>
      <c r="T145" s="661"/>
      <c r="U145" s="664"/>
      <c r="V145" s="53" t="str">
        <f>IF(OR($R$5="",$T$5="",$J145="",$O145="",$U145=""),"",IF(ISERROR(VLOOKUP($C145,参照!$P$4:$V$112,5,FALSE)),0,VLOOKUP($C145,参照!$P$4:$V$112,5,FALSE)))</f>
        <v/>
      </c>
      <c r="W145" s="665"/>
      <c r="X145" s="54" t="str">
        <f>IF(OR($R$5="",$T$5="",$J145="",$O145="",$W145=""),"",IF(ISERROR(VLOOKUP($D145,参照!$P$4:$V$112,5,FALSE)),0,VLOOKUP($D145,参照!$P$4:$V$112,5,FALSE)))</f>
        <v/>
      </c>
      <c r="Y145" s="102"/>
      <c r="Z145" s="102"/>
      <c r="AA145" s="1177"/>
      <c r="AB145" s="227">
        <f t="shared" si="248"/>
        <v>0</v>
      </c>
      <c r="AC145" s="1122"/>
      <c r="AD145" s="352">
        <f t="shared" si="249"/>
        <v>0</v>
      </c>
      <c r="AE145" s="55"/>
      <c r="AF145" s="55" t="str">
        <f t="shared" si="250"/>
        <v/>
      </c>
      <c r="AG145" s="1124"/>
      <c r="AH145" s="760">
        <f t="shared" si="251"/>
        <v>0</v>
      </c>
      <c r="AI145" s="761">
        <f t="shared" si="252"/>
        <v>0</v>
      </c>
      <c r="AJ145" s="1126"/>
      <c r="AK145" s="1127"/>
      <c r="AL145" s="670"/>
      <c r="AM145" s="1127"/>
      <c r="AN145" s="670"/>
      <c r="AO145" s="1179"/>
      <c r="AP145" s="669"/>
      <c r="AQ145" s="1127"/>
      <c r="AR145" s="670"/>
      <c r="AS145" s="1127"/>
      <c r="AT145" s="670"/>
      <c r="AU145" s="1127"/>
      <c r="AV145" s="575" t="str">
        <f t="shared" si="253"/>
        <v>○</v>
      </c>
      <c r="AW145" s="576" t="str">
        <f t="shared" si="254"/>
        <v>○</v>
      </c>
      <c r="AX145" s="576" t="str">
        <f t="shared" si="255"/>
        <v>○</v>
      </c>
      <c r="AY145" s="576" t="str">
        <f t="shared" si="256"/>
        <v>○</v>
      </c>
      <c r="AZ145" s="576" t="str">
        <f t="shared" si="257"/>
        <v>○</v>
      </c>
      <c r="BA145" s="577" t="str">
        <f t="shared" si="258"/>
        <v>○</v>
      </c>
      <c r="BB145" s="578">
        <f t="shared" si="259"/>
        <v>0</v>
      </c>
      <c r="BC145" s="767">
        <f t="shared" si="260"/>
        <v>0</v>
      </c>
      <c r="BD145" s="768">
        <f t="shared" si="133"/>
        <v>0</v>
      </c>
      <c r="BE145" s="769">
        <f t="shared" ref="BE145" si="301">IF(SUM($AJ145,$AL145,$AN145,$AP145,$AR145,$AT145)&gt;12,"ｴﾗｰ",SUMIF($AK145,BE$15,$AJ145)+SUMIF($AM145,BE$15,$AL145)+SUMIF($AO145,BE$15,$AN145)+SUMIF($AQ145,BE$15,$AP145)+SUMIF($AS145,BE$15,$AR145)+SUMIF($AU145,BE$15,$AT145))</f>
        <v>0</v>
      </c>
      <c r="BF145" s="587">
        <f t="shared" si="261"/>
        <v>0</v>
      </c>
      <c r="BG145" s="503">
        <f t="shared" si="262"/>
        <v>0</v>
      </c>
      <c r="BH145" s="504">
        <f t="shared" si="134"/>
        <v>0</v>
      </c>
      <c r="BI145" s="505">
        <f t="shared" ref="BI145" si="302">IF(SUM($AJ145,$AL145,$AN145,$AP145,$AR145,$AT145)&gt;12,"ｴﾗｰ",SUMIF($AK145,BI$15,$AJ145)+SUMIF($AM145,BI$15,$AL145)+SUMIF($AO145,BI$15,$AN145))</f>
        <v>0</v>
      </c>
      <c r="BJ145" s="506">
        <f t="shared" si="263"/>
        <v>0</v>
      </c>
      <c r="BK145" s="236">
        <f t="array" ref="BK145">IF($BB145&gt;0,"ｴﾗｰ",SUM(IF($AJ145:$AO145=BK$15,IF($AJ$17:$AO$17="○",$AG145))))</f>
        <v>0</v>
      </c>
      <c r="BL145" s="237">
        <f t="array" ref="BL145">IF($BB145&gt;0,"ｴﾗｰ",SUM(IF($AJ145:$AO145=BL$15,IF($AJ$17:$AO$17="○",$AG145))))</f>
        <v>0</v>
      </c>
      <c r="BM145" s="488">
        <f t="array" ref="BM145">IF($BB145&gt;0,"ｴﾗｰ",SUM(IF($AJ145:$AO145=BM$15,IF($AJ$17:$AO$17="○",$AG145))))</f>
        <v>0</v>
      </c>
      <c r="BN145" s="493">
        <f t="shared" si="264"/>
        <v>0</v>
      </c>
      <c r="BO145" s="236">
        <f t="array" ref="BO145">IF($BB145&gt;0,"ｴﾗｰ",SUM(IF($AP145:$AU145=BO$15,IF($AP$17:$AU$17="○",$AG145))))</f>
        <v>0</v>
      </c>
      <c r="BP145" s="237">
        <f t="array" ref="BP145">IF($BB145&gt;0,"ｴﾗｰ",SUM(IF($AP145:$AU145=BP$15,IF($AP$17:$AU$17="○",$AG145))))</f>
        <v>0</v>
      </c>
      <c r="BQ145" s="494">
        <f t="array" ref="BQ145">IF($BB145&gt;0,"ｴﾗｰ",SUM(IF($AP145:$AU145=BQ$15,IF($AP$17:$AU$17="○",$AG145))))</f>
        <v>0</v>
      </c>
      <c r="BR145" s="490">
        <f t="shared" si="265"/>
        <v>0</v>
      </c>
      <c r="BS145" s="236" t="str">
        <f t="shared" si="224"/>
        <v/>
      </c>
      <c r="BT145" s="237" t="str">
        <f t="shared" si="225"/>
        <v/>
      </c>
      <c r="BU145" s="488" t="str">
        <f t="shared" si="226"/>
        <v/>
      </c>
      <c r="BV145" s="532">
        <f t="shared" si="266"/>
        <v>0</v>
      </c>
      <c r="BW145" s="512" t="str">
        <f t="shared" si="267"/>
        <v>ｴﾗｰ</v>
      </c>
      <c r="BX145" s="237" t="str">
        <f t="shared" si="268"/>
        <v>ｴﾗｰ</v>
      </c>
      <c r="BY145" s="494" t="str">
        <f t="shared" si="269"/>
        <v>ｴﾗｰ</v>
      </c>
      <c r="BZ145" s="628">
        <f t="shared" si="270"/>
        <v>0</v>
      </c>
      <c r="CA145" s="528" t="str">
        <f t="shared" si="271"/>
        <v/>
      </c>
      <c r="CB145" s="237" t="str">
        <f t="shared" si="272"/>
        <v/>
      </c>
      <c r="CC145" s="494" t="str">
        <f t="shared" si="273"/>
        <v/>
      </c>
      <c r="CD145" s="635">
        <f t="shared" si="274"/>
        <v>0</v>
      </c>
      <c r="CE145" s="528" t="str">
        <f t="shared" si="275"/>
        <v/>
      </c>
      <c r="CF145" s="237" t="str">
        <f t="shared" si="276"/>
        <v/>
      </c>
      <c r="CG145" s="494" t="str">
        <f t="shared" si="277"/>
        <v/>
      </c>
      <c r="CH145" s="635">
        <f t="shared" si="278"/>
        <v>0</v>
      </c>
      <c r="CI145" s="535" t="str">
        <f t="shared" si="279"/>
        <v/>
      </c>
      <c r="CJ145" s="515" t="str">
        <f t="shared" si="280"/>
        <v/>
      </c>
      <c r="CK145" s="522" t="str">
        <f t="shared" si="281"/>
        <v/>
      </c>
      <c r="CL145" s="515" t="str">
        <f t="shared" si="282"/>
        <v/>
      </c>
      <c r="CM145" s="524" t="str">
        <f t="shared" si="283"/>
        <v/>
      </c>
      <c r="CN145" s="518" t="str">
        <f t="shared" si="284"/>
        <v/>
      </c>
      <c r="CO145" s="236" t="str">
        <f t="shared" si="285"/>
        <v/>
      </c>
      <c r="CP145" s="237" t="str">
        <f t="shared" si="286"/>
        <v/>
      </c>
      <c r="CQ145" s="494" t="str">
        <f t="shared" si="287"/>
        <v/>
      </c>
      <c r="CR145" s="493">
        <f t="shared" si="288"/>
        <v>0</v>
      </c>
      <c r="CS145" s="512" t="str">
        <f t="shared" si="289"/>
        <v/>
      </c>
      <c r="CT145" s="237" t="str">
        <f t="shared" si="290"/>
        <v/>
      </c>
      <c r="CU145" s="237" t="str">
        <f t="shared" si="291"/>
        <v/>
      </c>
      <c r="CV145" s="238">
        <f t="shared" si="292"/>
        <v>0</v>
      </c>
      <c r="CW145" s="236" t="str">
        <f t="shared" si="227"/>
        <v/>
      </c>
      <c r="CX145" s="237" t="str">
        <f t="shared" si="228"/>
        <v/>
      </c>
      <c r="CY145" s="494">
        <f t="shared" si="229"/>
        <v>0</v>
      </c>
      <c r="CZ145" s="493"/>
      <c r="DA145" s="236" t="str">
        <f t="shared" si="230"/>
        <v/>
      </c>
      <c r="DB145" s="237" t="str">
        <f t="shared" si="231"/>
        <v/>
      </c>
      <c r="DC145" s="494">
        <f t="shared" si="232"/>
        <v>0</v>
      </c>
      <c r="DD145" s="493"/>
      <c r="DE145" s="1335"/>
      <c r="DF145" s="1343">
        <f t="shared" si="233"/>
        <v>0</v>
      </c>
      <c r="DG145" s="528" t="str">
        <f t="shared" si="234"/>
        <v/>
      </c>
      <c r="DH145" s="494" t="str">
        <f t="shared" si="235"/>
        <v/>
      </c>
      <c r="DI145" s="53">
        <f t="shared" si="236"/>
        <v>0</v>
      </c>
      <c r="DJ145" s="432">
        <f t="shared" si="237"/>
        <v>0</v>
      </c>
      <c r="DK145" s="433">
        <f t="shared" si="293"/>
        <v>0</v>
      </c>
      <c r="DL145" s="53" t="str">
        <f t="shared" si="238"/>
        <v/>
      </c>
      <c r="DM145" s="105" t="str">
        <f t="shared" si="239"/>
        <v/>
      </c>
      <c r="DN145" s="104" t="str">
        <f t="shared" si="239"/>
        <v/>
      </c>
      <c r="DO145" s="434" t="str">
        <f t="shared" si="239"/>
        <v/>
      </c>
      <c r="DP145" s="672"/>
      <c r="DQ145" s="673"/>
      <c r="DR145" s="674"/>
      <c r="DS145" s="435">
        <f t="shared" si="294"/>
        <v>0</v>
      </c>
      <c r="DT145" s="228" t="str">
        <f t="shared" si="240"/>
        <v/>
      </c>
      <c r="DU145" s="236" t="str">
        <f t="shared" si="241"/>
        <v/>
      </c>
      <c r="DV145" s="237" t="str">
        <f t="shared" si="242"/>
        <v/>
      </c>
      <c r="DW145" s="237" t="str">
        <f t="shared" si="243"/>
        <v/>
      </c>
      <c r="DX145" s="238">
        <f t="shared" si="244"/>
        <v>0</v>
      </c>
      <c r="DY145" s="675"/>
      <c r="EA145" s="1363">
        <f t="shared" si="295"/>
        <v>0</v>
      </c>
      <c r="EB145" s="1363">
        <f t="shared" si="296"/>
        <v>0</v>
      </c>
      <c r="EC145" s="1363">
        <f t="shared" si="297"/>
        <v>0</v>
      </c>
      <c r="ED145" s="1363">
        <f t="shared" si="298"/>
        <v>0</v>
      </c>
      <c r="EE145" s="1363">
        <f t="shared" si="299"/>
        <v>0</v>
      </c>
      <c r="EF145" s="1363">
        <f t="shared" si="300"/>
        <v>0</v>
      </c>
      <c r="EG145" s="1363">
        <f t="shared" si="245"/>
        <v>0</v>
      </c>
    </row>
    <row r="146" spans="1:137" s="3" customFormat="1" ht="18" customHeight="1">
      <c r="A146" s="305" t="str">
        <f t="shared" ref="A146:A209" si="303">J146&amp;O146</f>
        <v/>
      </c>
      <c r="B146" s="174">
        <f t="shared" si="246"/>
        <v>0</v>
      </c>
      <c r="C146" s="1415" t="str">
        <f t="shared" ref="C146:C209" si="304">$R$5&amp;$T$5&amp;$O146&amp;"授業料"</f>
        <v>授業料</v>
      </c>
      <c r="D146" s="1415" t="str">
        <f t="shared" ref="D146:D209" si="305">$R$5&amp;$T$5&amp;$O146&amp;"入学金"</f>
        <v>入学金</v>
      </c>
      <c r="E146" s="174">
        <f t="shared" si="247"/>
        <v>0</v>
      </c>
      <c r="F146" s="305">
        <f t="shared" ref="F146:F209" si="306">IF(N146&lt;&gt;N145,1,0)</f>
        <v>0</v>
      </c>
      <c r="G146" s="475">
        <f t="shared" ref="G146:G209" si="307">G145+1</f>
        <v>129</v>
      </c>
      <c r="H146" s="430"/>
      <c r="I146" s="431"/>
      <c r="J146" s="658"/>
      <c r="K146" s="659"/>
      <c r="L146" s="659"/>
      <c r="M146" s="660"/>
      <c r="N146" s="661"/>
      <c r="O146" s="662"/>
      <c r="P146" s="658"/>
      <c r="Q146" s="659"/>
      <c r="R146" s="660"/>
      <c r="S146" s="663"/>
      <c r="T146" s="661"/>
      <c r="U146" s="664"/>
      <c r="V146" s="53" t="str">
        <f>IF(OR($R$5="",$T$5="",$J146="",$O146="",$U146=""),"",IF(ISERROR(VLOOKUP($C146,参照!$P$4:$V$112,5,FALSE)),0,VLOOKUP($C146,参照!$P$4:$V$112,5,FALSE)))</f>
        <v/>
      </c>
      <c r="W146" s="665"/>
      <c r="X146" s="54" t="str">
        <f>IF(OR($R$5="",$T$5="",$J146="",$O146="",$W146=""),"",IF(ISERROR(VLOOKUP($D146,参照!$P$4:$V$112,5,FALSE)),0,VLOOKUP($D146,参照!$P$4:$V$112,5,FALSE)))</f>
        <v/>
      </c>
      <c r="Y146" s="102"/>
      <c r="Z146" s="102"/>
      <c r="AA146" s="1177"/>
      <c r="AB146" s="227">
        <f t="shared" si="248"/>
        <v>0</v>
      </c>
      <c r="AC146" s="1122"/>
      <c r="AD146" s="352">
        <f t="shared" si="249"/>
        <v>0</v>
      </c>
      <c r="AE146" s="55"/>
      <c r="AF146" s="55" t="str">
        <f t="shared" si="250"/>
        <v/>
      </c>
      <c r="AG146" s="1124"/>
      <c r="AH146" s="760">
        <f t="shared" si="251"/>
        <v>0</v>
      </c>
      <c r="AI146" s="761">
        <f t="shared" si="252"/>
        <v>0</v>
      </c>
      <c r="AJ146" s="1126"/>
      <c r="AK146" s="1127"/>
      <c r="AL146" s="670"/>
      <c r="AM146" s="1127"/>
      <c r="AN146" s="670"/>
      <c r="AO146" s="1179"/>
      <c r="AP146" s="669"/>
      <c r="AQ146" s="1127"/>
      <c r="AR146" s="670"/>
      <c r="AS146" s="1127"/>
      <c r="AT146" s="670"/>
      <c r="AU146" s="1127"/>
      <c r="AV146" s="575" t="str">
        <f t="shared" si="253"/>
        <v>○</v>
      </c>
      <c r="AW146" s="576" t="str">
        <f t="shared" si="254"/>
        <v>○</v>
      </c>
      <c r="AX146" s="576" t="str">
        <f t="shared" si="255"/>
        <v>○</v>
      </c>
      <c r="AY146" s="576" t="str">
        <f t="shared" si="256"/>
        <v>○</v>
      </c>
      <c r="AZ146" s="576" t="str">
        <f t="shared" si="257"/>
        <v>○</v>
      </c>
      <c r="BA146" s="577" t="str">
        <f t="shared" si="258"/>
        <v>○</v>
      </c>
      <c r="BB146" s="578">
        <f t="shared" si="259"/>
        <v>0</v>
      </c>
      <c r="BC146" s="767">
        <f t="shared" si="260"/>
        <v>0</v>
      </c>
      <c r="BD146" s="768">
        <f t="shared" si="260"/>
        <v>0</v>
      </c>
      <c r="BE146" s="769">
        <f t="shared" si="260"/>
        <v>0</v>
      </c>
      <c r="BF146" s="587">
        <f t="shared" si="261"/>
        <v>0</v>
      </c>
      <c r="BG146" s="503">
        <f t="shared" si="262"/>
        <v>0</v>
      </c>
      <c r="BH146" s="504">
        <f t="shared" si="262"/>
        <v>0</v>
      </c>
      <c r="BI146" s="505">
        <f t="shared" si="262"/>
        <v>0</v>
      </c>
      <c r="BJ146" s="506">
        <f t="shared" si="263"/>
        <v>0</v>
      </c>
      <c r="BK146" s="236">
        <f t="array" ref="BK146">IF($BB146&gt;0,"ｴﾗｰ",SUM(IF($AJ146:$AO146=BK$15,IF($AJ$17:$AO$17="○",$AG146))))</f>
        <v>0</v>
      </c>
      <c r="BL146" s="237">
        <f t="array" ref="BL146">IF($BB146&gt;0,"ｴﾗｰ",SUM(IF($AJ146:$AO146=BL$15,IF($AJ$17:$AO$17="○",$AG146))))</f>
        <v>0</v>
      </c>
      <c r="BM146" s="488">
        <f t="array" ref="BM146">IF($BB146&gt;0,"ｴﾗｰ",SUM(IF($AJ146:$AO146=BM$15,IF($AJ$17:$AO$17="○",$AG146))))</f>
        <v>0</v>
      </c>
      <c r="BN146" s="493">
        <f t="shared" si="264"/>
        <v>0</v>
      </c>
      <c r="BO146" s="236">
        <f t="array" ref="BO146">IF($BB146&gt;0,"ｴﾗｰ",SUM(IF($AP146:$AU146=BO$15,IF($AP$17:$AU$17="○",$AG146))))</f>
        <v>0</v>
      </c>
      <c r="BP146" s="237">
        <f t="array" ref="BP146">IF($BB146&gt;0,"ｴﾗｰ",SUM(IF($AP146:$AU146=BP$15,IF($AP$17:$AU$17="○",$AG146))))</f>
        <v>0</v>
      </c>
      <c r="BQ146" s="494">
        <f t="array" ref="BQ146">IF($BB146&gt;0,"ｴﾗｰ",SUM(IF($AP146:$AU146=BQ$15,IF($AP$17:$AU$17="○",$AG146))))</f>
        <v>0</v>
      </c>
      <c r="BR146" s="490">
        <f t="shared" si="265"/>
        <v>0</v>
      </c>
      <c r="BS146" s="236" t="str">
        <f t="shared" ref="BS146:BS209" si="308">IF($BB146&gt;0,"ｴﾗｰ",IF(ISERROR($AF146*BC146*BS$15),"",$AF146*BC146*BS$15))</f>
        <v/>
      </c>
      <c r="BT146" s="237" t="str">
        <f t="shared" ref="BT146:BT209" si="309">IF($BB146&gt;0,"ｴﾗｰ",IF(ISERROR($AF146*BD146*BT$15),"",$AF146*BD146*BT$15))</f>
        <v/>
      </c>
      <c r="BU146" s="488" t="str">
        <f t="shared" ref="BU146:BU209" si="310">IF($BB146&gt;0,"ｴﾗｰ",IF(ISERROR($AF146*BE146*BU$15),"",$AF146*BE146*BU$15))</f>
        <v/>
      </c>
      <c r="BV146" s="532">
        <f t="shared" si="266"/>
        <v>0</v>
      </c>
      <c r="BW146" s="512" t="str">
        <f t="shared" si="267"/>
        <v>ｴﾗｰ</v>
      </c>
      <c r="BX146" s="237" t="str">
        <f t="shared" si="268"/>
        <v>ｴﾗｰ</v>
      </c>
      <c r="BY146" s="494" t="str">
        <f t="shared" si="269"/>
        <v>ｴﾗｰ</v>
      </c>
      <c r="BZ146" s="628">
        <f t="shared" si="270"/>
        <v>0</v>
      </c>
      <c r="CA146" s="528" t="str">
        <f t="shared" si="271"/>
        <v/>
      </c>
      <c r="CB146" s="237" t="str">
        <f t="shared" si="272"/>
        <v/>
      </c>
      <c r="CC146" s="494" t="str">
        <f t="shared" si="273"/>
        <v/>
      </c>
      <c r="CD146" s="635">
        <f t="shared" si="274"/>
        <v>0</v>
      </c>
      <c r="CE146" s="528" t="str">
        <f t="shared" si="275"/>
        <v/>
      </c>
      <c r="CF146" s="237" t="str">
        <f t="shared" si="276"/>
        <v/>
      </c>
      <c r="CG146" s="494" t="str">
        <f t="shared" si="277"/>
        <v/>
      </c>
      <c r="CH146" s="635">
        <f t="shared" si="278"/>
        <v>0</v>
      </c>
      <c r="CI146" s="535" t="str">
        <f t="shared" si="279"/>
        <v/>
      </c>
      <c r="CJ146" s="515" t="str">
        <f t="shared" si="280"/>
        <v/>
      </c>
      <c r="CK146" s="522" t="str">
        <f t="shared" si="281"/>
        <v/>
      </c>
      <c r="CL146" s="515" t="str">
        <f t="shared" si="282"/>
        <v/>
      </c>
      <c r="CM146" s="524" t="str">
        <f t="shared" si="283"/>
        <v/>
      </c>
      <c r="CN146" s="518" t="str">
        <f t="shared" si="284"/>
        <v/>
      </c>
      <c r="CO146" s="236" t="str">
        <f t="shared" si="285"/>
        <v/>
      </c>
      <c r="CP146" s="237" t="str">
        <f t="shared" si="286"/>
        <v/>
      </c>
      <c r="CQ146" s="494" t="str">
        <f t="shared" si="287"/>
        <v/>
      </c>
      <c r="CR146" s="493">
        <f t="shared" si="288"/>
        <v>0</v>
      </c>
      <c r="CS146" s="512" t="str">
        <f t="shared" si="289"/>
        <v/>
      </c>
      <c r="CT146" s="237" t="str">
        <f t="shared" si="290"/>
        <v/>
      </c>
      <c r="CU146" s="237" t="str">
        <f t="shared" si="291"/>
        <v/>
      </c>
      <c r="CV146" s="238">
        <f t="shared" si="292"/>
        <v>0</v>
      </c>
      <c r="CW146" s="236" t="str">
        <f t="shared" ref="CW146:CW209" si="311">IF(ISERROR(ROUNDUP(CA146*$AG146,-2)),"",ROUNDUP(CA146*$AG146,-2))</f>
        <v/>
      </c>
      <c r="CX146" s="237" t="str">
        <f t="shared" ref="CX146:CX209" si="312">IF(ISERROR(ROUNDUP(CB146*$AG146,-2)),"",ROUNDUP(CB146*$AG146,-2))</f>
        <v/>
      </c>
      <c r="CY146" s="494">
        <f t="shared" ref="CY146:CY209" si="313">IF(CC146&lt;100,0,IF(ISERROR(CC146*$AG146),0,CC146*$AG146))</f>
        <v>0</v>
      </c>
      <c r="CZ146" s="493"/>
      <c r="DA146" s="236" t="str">
        <f t="shared" ref="DA146:DA209" si="314">IF(ISERROR(ROUNDUP(CE146*$AG146,-2)),"",ROUNDUP(CE146*$AG146,-2))</f>
        <v/>
      </c>
      <c r="DB146" s="237" t="str">
        <f t="shared" ref="DB146:DB209" si="315">IF(ISERROR(ROUNDUP(CF146*$AG146,-2)),"",ROUNDUP(CF146*$AG146,-2))</f>
        <v/>
      </c>
      <c r="DC146" s="494">
        <f t="shared" ref="DC146:DC209" si="316">IF(CG146&lt;100,0,IF(ISERROR(CG146*$AG146),0,CG146*$AG146))</f>
        <v>0</v>
      </c>
      <c r="DD146" s="493"/>
      <c r="DE146" s="1335"/>
      <c r="DF146" s="1343">
        <f t="shared" ref="DF146:DF209" si="317">IF(ISERROR(BV146*AG146),"",BV146*AG146)</f>
        <v>0</v>
      </c>
      <c r="DG146" s="528" t="str">
        <f t="shared" ref="DG146:DG209" si="318">IF(ISERROR(CJ146*$AG146),"",CJ146*$AG146)</f>
        <v/>
      </c>
      <c r="DH146" s="494" t="str">
        <f t="shared" ref="DH146:DH209" si="319">IF(ISERROR(CL146*$AG146),"",CL146*$AG146)</f>
        <v/>
      </c>
      <c r="DI146" s="53">
        <f t="shared" ref="DI146:DI209" si="320">MIN(U146,AC146)</f>
        <v>0</v>
      </c>
      <c r="DJ146" s="432">
        <f t="shared" ref="DJ146:DJ209" si="321">BV146</f>
        <v>0</v>
      </c>
      <c r="DK146" s="433">
        <f t="shared" si="293"/>
        <v>0</v>
      </c>
      <c r="DL146" s="53" t="str">
        <f t="shared" ref="DL146:DL209" si="322">IF(OR($R$5="",$T$5="",$J146="",$O146="",$W146=""),"",IF(W146&lt;=X146,ROUNDDOWN(W146,-2),X146))</f>
        <v/>
      </c>
      <c r="DM146" s="105" t="str">
        <f t="shared" ref="DM146:DO209" si="323">IF(ISERROR(ROUNDUP($DL146*DM$15,-2)),"",ROUNDUP($DL146*DM$15,-2))</f>
        <v/>
      </c>
      <c r="DN146" s="104" t="str">
        <f t="shared" si="323"/>
        <v/>
      </c>
      <c r="DO146" s="434" t="str">
        <f t="shared" si="323"/>
        <v/>
      </c>
      <c r="DP146" s="672"/>
      <c r="DQ146" s="673"/>
      <c r="DR146" s="674"/>
      <c r="DS146" s="435">
        <f t="shared" si="294"/>
        <v>0</v>
      </c>
      <c r="DT146" s="228" t="str">
        <f t="shared" ref="DT146:DT209" si="324">IF(ISERROR(DM146*DP146+DN146*DQ146+DO146*DR146),"",DM146*DP146+DN146*DQ146+DO146*DR146)</f>
        <v/>
      </c>
      <c r="DU146" s="236" t="str">
        <f t="shared" ref="DU146:DU209" si="325">IF(ISERROR(DM146*DP146),"",DM146*DP146)</f>
        <v/>
      </c>
      <c r="DV146" s="237" t="str">
        <f t="shared" ref="DV146:DV209" si="326">IF(ISERROR(DN146*DQ146),"",DN146*DQ146)</f>
        <v/>
      </c>
      <c r="DW146" s="237" t="str">
        <f t="shared" ref="DW146:DW209" si="327">IF(ISERROR(DO146*DR146),"",DO146*DR146)</f>
        <v/>
      </c>
      <c r="DX146" s="238">
        <f t="shared" ref="DX146:DX209" si="328">SUM(DU146:DW146)</f>
        <v>0</v>
      </c>
      <c r="DY146" s="675"/>
      <c r="EA146" s="1363">
        <f t="shared" si="295"/>
        <v>0</v>
      </c>
      <c r="EB146" s="1363">
        <f t="shared" si="296"/>
        <v>0</v>
      </c>
      <c r="EC146" s="1363">
        <f t="shared" si="297"/>
        <v>0</v>
      </c>
      <c r="ED146" s="1363">
        <f t="shared" si="298"/>
        <v>0</v>
      </c>
      <c r="EE146" s="1363">
        <f t="shared" si="299"/>
        <v>0</v>
      </c>
      <c r="EF146" s="1363">
        <f t="shared" si="300"/>
        <v>0</v>
      </c>
      <c r="EG146" s="1363">
        <f t="shared" ref="EG146:EG209" si="329">SUM(EA146:EF146)</f>
        <v>0</v>
      </c>
    </row>
    <row r="147" spans="1:137" s="3" customFormat="1" ht="18" customHeight="1">
      <c r="A147" s="305" t="str">
        <f t="shared" si="303"/>
        <v/>
      </c>
      <c r="B147" s="174">
        <f t="shared" ref="B147:B210" si="330">IF(J147="",0,IF(A147&lt;&gt;A146,B146+1,B146))</f>
        <v>0</v>
      </c>
      <c r="C147" s="1415" t="str">
        <f t="shared" si="304"/>
        <v>授業料</v>
      </c>
      <c r="D147" s="1415" t="str">
        <f t="shared" si="305"/>
        <v>入学金</v>
      </c>
      <c r="E147" s="174">
        <f t="shared" ref="E147:E210" si="331">IF(J147="",0,IF(J147&lt;&gt;J146,E146+1,E146))</f>
        <v>0</v>
      </c>
      <c r="F147" s="305">
        <f t="shared" si="306"/>
        <v>0</v>
      </c>
      <c r="G147" s="475">
        <f t="shared" si="307"/>
        <v>130</v>
      </c>
      <c r="H147" s="430"/>
      <c r="I147" s="431"/>
      <c r="J147" s="658"/>
      <c r="K147" s="659"/>
      <c r="L147" s="659"/>
      <c r="M147" s="660"/>
      <c r="N147" s="661"/>
      <c r="O147" s="662"/>
      <c r="P147" s="658"/>
      <c r="Q147" s="659"/>
      <c r="R147" s="660"/>
      <c r="S147" s="663"/>
      <c r="T147" s="661"/>
      <c r="U147" s="664"/>
      <c r="V147" s="53" t="str">
        <f>IF(OR($R$5="",$T$5="",$J147="",$O147="",$U147=""),"",IF(ISERROR(VLOOKUP($C147,参照!$P$4:$V$112,5,FALSE)),0,VLOOKUP($C147,参照!$P$4:$V$112,5,FALSE)))</f>
        <v/>
      </c>
      <c r="W147" s="665"/>
      <c r="X147" s="54" t="str">
        <f>IF(OR($R$5="",$T$5="",$J147="",$O147="",$W147=""),"",IF(ISERROR(VLOOKUP($D147,参照!$P$4:$V$112,5,FALSE)),0,VLOOKUP($D147,参照!$P$4:$V$112,5,FALSE)))</f>
        <v/>
      </c>
      <c r="Y147" s="102"/>
      <c r="Z147" s="102"/>
      <c r="AA147" s="1177"/>
      <c r="AB147" s="227">
        <f t="shared" ref="AB147:AB210" si="332">IF(AND(U147&gt;AC147,AD147=12),1,0)</f>
        <v>0</v>
      </c>
      <c r="AC147" s="1122"/>
      <c r="AD147" s="352">
        <f t="shared" ref="AD147:AD210" si="333">IF(SUM(AJ147,AL147,AN147,AP147,AR147,AT147)&gt;12,"ｴﾗｰ",SUM(AJ147,AL147,AN147,AP147,AR147,AT147))</f>
        <v>0</v>
      </c>
      <c r="AE147" s="55"/>
      <c r="AF147" s="55" t="str">
        <f t="shared" ref="AF147:AF210" si="334">IF(OR($R$5="",$T$5="",$J147="",$O147="",$U147="",$AD147=0,$EG147&gt;0),"",IF(ISERROR(MIN(ROUNDDOWN(MIN(U147,V147),-2)/12,ROUNDDOWN(AC147,-2)/AD147)),"",MIN(ROUNDDOWN(MIN(U147,V147),-2)/12,ROUNDDOWN(AC147,-2)/AD147)))</f>
        <v/>
      </c>
      <c r="AG147" s="1124"/>
      <c r="AH147" s="760">
        <f t="shared" ref="AH147:AH210" si="335">SUMIF($CJ147:$CJ147,"&gt;0",$AG147:$AG147)</f>
        <v>0</v>
      </c>
      <c r="AI147" s="761">
        <f t="shared" ref="AI147:AI210" si="336">SUMIF($CL147:$CL147,"&gt;0",$AG147:$AG147)</f>
        <v>0</v>
      </c>
      <c r="AJ147" s="1126"/>
      <c r="AK147" s="1127"/>
      <c r="AL147" s="670"/>
      <c r="AM147" s="1127"/>
      <c r="AN147" s="670"/>
      <c r="AO147" s="1179"/>
      <c r="AP147" s="669"/>
      <c r="AQ147" s="1127"/>
      <c r="AR147" s="670"/>
      <c r="AS147" s="1127"/>
      <c r="AT147" s="670"/>
      <c r="AU147" s="1127"/>
      <c r="AV147" s="575" t="str">
        <f t="shared" ref="AV147:AV210" si="337">IF(SUM($AJ147,$AL147,$AN147)&gt;6,"×",IF(AND($AJ147&gt;0,$AK147=""),"×",IF(AND($AJ147="",$AK147&lt;&gt;""),"×",IF(AND($AK147&lt;&gt;"",$AK147=$AM147),"×",IF(AND($AK147&lt;&gt;"",$AK147=$AO147),"×",IF(AND($AM147&lt;&gt;"",$AM147=$AO147),"×","○"))))))</f>
        <v>○</v>
      </c>
      <c r="AW147" s="576" t="str">
        <f t="shared" ref="AW147:AW210" si="338">IF(SUM($AJ147,$AL147,$AN147)&gt;6,"×",IF(AND($AL147&gt;0,$AM147=""),"×",IF(AND($AL147="",$AM147&lt;&gt;""),"×",IF(AND($AK147&lt;&gt;"",$AK147=$AM147),"×",IF(AND($AK147&lt;&gt;"",$AK147=$AO147),"×",IF(AND($AM147&lt;&gt;"",$AM147=$AO147),"×","○"))))))</f>
        <v>○</v>
      </c>
      <c r="AX147" s="576" t="str">
        <f t="shared" ref="AX147:AX210" si="339">IF(SUM($AJ147,$AL147,$AN147)&gt;6,"×",IF(AND($AN147&gt;0,$AO147=""),"×",IF(AND($AN147="",$AO147&lt;&gt;""),"×",IF(AND($AK147&lt;&gt;"",$AK147=$AM147),"×",IF(AND($AK147&lt;&gt;"",$AK147=$AO147),"×",IF(AND($AM147&lt;&gt;"",$AM147=$AO147),"×","○"))))))</f>
        <v>○</v>
      </c>
      <c r="AY147" s="576" t="str">
        <f t="shared" ref="AY147:AY210" si="340">IF(SUM($AP147,$AR147,$AT147)&gt;6,"×",IF(AND($AD147=0,$AP147="",$AQ147=""),"○",IF(AND($AP147&gt;0,$AQ147=""),"×",IF(AND($AP147="",$AQ147&lt;&gt;""),"×",IF(AND($AQ147&lt;&gt;"",$AQ147=$AS147),"×",IF(AND($AQ147&lt;&gt;"",$AQ147=$AU147),"×",IF(AND($AS147&lt;&gt;"",$AS147=$AU147),"×","○")))))))</f>
        <v>○</v>
      </c>
      <c r="AZ147" s="576" t="str">
        <f t="shared" ref="AZ147:AZ210" si="341">IF(SUM($AP147,$AR147,$AT147)&gt;6,"×",IF(AND($AR147&gt;0,$AS147=""),"×",IF(AND($AR147="",$AS147&lt;&gt;""),"×",IF(AND($AQ147&lt;&gt;"",$AQ147=$AS147),"×",IF(AND($AQ147&lt;&gt;"",$AQ147=$AU147),"×",IF(AND($AS147&lt;&gt;"",$AS147=$AU147),"×","○"))))))</f>
        <v>○</v>
      </c>
      <c r="BA147" s="577" t="str">
        <f t="shared" ref="BA147:BA210" si="342">IF(SUM($AP147,$AR147,$AT147)&gt;6,"×",IF(AND($AT147&gt;0,$AU147=""),"×",IF(AND($AT147="",$AU147&lt;&gt;""),"×",IF(AND($AQ147&lt;&gt;"",$AQ147=$AS147),"×",IF(AND($AQ147&lt;&gt;"",$AQ147=$AU147),"×",IF(AND($AS147&lt;&gt;"",$AS147=$AU147),"×","○"))))))</f>
        <v>○</v>
      </c>
      <c r="BB147" s="578">
        <f t="shared" ref="BB147:BB210" si="343">COUNTIF(AV147:BA147,"×")</f>
        <v>0</v>
      </c>
      <c r="BC147" s="767">
        <f t="shared" ref="BC147:BE210" si="344">IF(SUM($AJ147,$AL147,$AN147,$AP147,$AR147,$AT147)&gt;12,"ｴﾗｰ",SUMIF($AK147,BC$15,$AJ147)+SUMIF($AM147,BC$15,$AL147)+SUMIF($AO147,BC$15,$AN147)+SUMIF($AQ147,BC$15,$AP147)+SUMIF($AS147,BC$15,$AR147)+SUMIF($AU147,BC$15,$AT147))</f>
        <v>0</v>
      </c>
      <c r="BD147" s="768">
        <f t="shared" si="344"/>
        <v>0</v>
      </c>
      <c r="BE147" s="769">
        <f t="shared" si="344"/>
        <v>0</v>
      </c>
      <c r="BF147" s="587">
        <f t="shared" ref="BF147:BF210" si="345">IF(BB147&gt;0,"ｴﾗｰ",IF(SUM(BC147:BE147)&gt;12,"ｴﾗｰ",SUM(BC147:BE147)))</f>
        <v>0</v>
      </c>
      <c r="BG147" s="503">
        <f t="shared" ref="BG147:BI210" si="346">IF(SUM($AJ147,$AL147,$AN147,$AP147,$AR147,$AT147)&gt;12,"ｴﾗｰ",SUMIF($AK147,BG$15,$AJ147)+SUMIF($AM147,BG$15,$AL147)+SUMIF($AO147,BG$15,$AN147))</f>
        <v>0</v>
      </c>
      <c r="BH147" s="504">
        <f t="shared" si="346"/>
        <v>0</v>
      </c>
      <c r="BI147" s="505">
        <f t="shared" si="346"/>
        <v>0</v>
      </c>
      <c r="BJ147" s="506">
        <f t="shared" ref="BJ147:BJ210" si="347">SUM(BG147:BI147)</f>
        <v>0</v>
      </c>
      <c r="BK147" s="236">
        <f t="array" ref="BK147">IF($BB147&gt;0,"ｴﾗｰ",SUM(IF($AJ147:$AO147=BK$15,IF($AJ$17:$AO$17="○",$AG147))))</f>
        <v>0</v>
      </c>
      <c r="BL147" s="237">
        <f t="array" ref="BL147">IF($BB147&gt;0,"ｴﾗｰ",SUM(IF($AJ147:$AO147=BL$15,IF($AJ$17:$AO$17="○",$AG147))))</f>
        <v>0</v>
      </c>
      <c r="BM147" s="488">
        <f t="array" ref="BM147">IF($BB147&gt;0,"ｴﾗｰ",SUM(IF($AJ147:$AO147=BM$15,IF($AJ$17:$AO$17="○",$AG147))))</f>
        <v>0</v>
      </c>
      <c r="BN147" s="493">
        <f t="shared" ref="BN147:BN210" si="348">SUM(BK147:BM147)</f>
        <v>0</v>
      </c>
      <c r="BO147" s="236">
        <f t="array" ref="BO147">IF($BB147&gt;0,"ｴﾗｰ",SUM(IF($AP147:$AU147=BO$15,IF($AP$17:$AU$17="○",$AG147))))</f>
        <v>0</v>
      </c>
      <c r="BP147" s="237">
        <f t="array" ref="BP147">IF($BB147&gt;0,"ｴﾗｰ",SUM(IF($AP147:$AU147=BP$15,IF($AP$17:$AU$17="○",$AG147))))</f>
        <v>0</v>
      </c>
      <c r="BQ147" s="494">
        <f t="array" ref="BQ147">IF($BB147&gt;0,"ｴﾗｰ",SUM(IF($AP147:$AU147=BQ$15,IF($AP$17:$AU$17="○",$AG147))))</f>
        <v>0</v>
      </c>
      <c r="BR147" s="490">
        <f t="shared" ref="BR147:BR210" si="349">SUM(BO147:BQ147)</f>
        <v>0</v>
      </c>
      <c r="BS147" s="236" t="str">
        <f t="shared" si="308"/>
        <v/>
      </c>
      <c r="BT147" s="237" t="str">
        <f t="shared" si="309"/>
        <v/>
      </c>
      <c r="BU147" s="488" t="str">
        <f t="shared" si="310"/>
        <v/>
      </c>
      <c r="BV147" s="532">
        <f t="shared" ref="BV147:BV210" si="350">IF($BB147&gt;0,"",ROUNDUP(SUM($BS147:$BU147),-2))</f>
        <v>0</v>
      </c>
      <c r="BW147" s="512" t="str">
        <f t="shared" ref="BW147:BW210" si="351">IF($BB147&gt;0,"ｴﾗｰ",IF(ISERROR($AF147*BG147*BW$15),"ｴﾗｰ",$AF147*BG147*BW$15))</f>
        <v>ｴﾗｰ</v>
      </c>
      <c r="BX147" s="237" t="str">
        <f t="shared" ref="BX147:BX210" si="352">IF($BB147&gt;0,"ｴﾗｰ",IF(ISERROR($AF147*BH147*BX$15),"ｴﾗｰ",$AF147*BH147*BX$15))</f>
        <v>ｴﾗｰ</v>
      </c>
      <c r="BY147" s="494" t="str">
        <f t="shared" ref="BY147:BY210" si="353">IF($BB147&gt;0,"ｴﾗｰ",IF(ISERROR($AF147*BI147*BY$15),"ｴﾗｰ",$AF147*BI147*BY$15))</f>
        <v>ｴﾗｰ</v>
      </c>
      <c r="BZ147" s="628">
        <f t="shared" ref="BZ147:BZ210" si="354">IF(BB147&gt;0,"ｴﾗｰ",ROUNDUP(SUM(BW147:BY147),-2))</f>
        <v>0</v>
      </c>
      <c r="CA147" s="528" t="str">
        <f t="shared" ref="CA147:CA210" si="355">IF(ISERROR(ROUNDUP(BW147,-2)),"",ROUNDUP(BW147,-2))</f>
        <v/>
      </c>
      <c r="CB147" s="237" t="str">
        <f t="shared" ref="CB147:CB210" si="356">IF(ISERROR(ROUNDUP(BX147,-2)),"",ROUNDUP(BX147,-2))</f>
        <v/>
      </c>
      <c r="CC147" s="494" t="str">
        <f t="shared" ref="CC147:CC210" si="357">IF(ISERROR(CD147-CA147-CB147),"",CD147-CA147-CB147)</f>
        <v/>
      </c>
      <c r="CD147" s="635">
        <f t="shared" ref="CD147:CD210" si="358">BZ147</f>
        <v>0</v>
      </c>
      <c r="CE147" s="528" t="str">
        <f t="shared" ref="CE147:CE210" si="359">IF(ISERROR(ROUNDUP(BS147,-2)-CA147),"",ROUNDUP(BS147,-2)-CA147)</f>
        <v/>
      </c>
      <c r="CF147" s="237" t="str">
        <f t="shared" ref="CF147:CF210" si="360">IF(ISERROR(ROUNDUP(BT147,-2)-CB147),"",ROUNDUP(BT147,-2)-CB147)</f>
        <v/>
      </c>
      <c r="CG147" s="494" t="str">
        <f t="shared" ref="CG147:CG210" si="361">IF(ISERROR(CH147-CE147-CF147),"",CH147-CE147-CF147)</f>
        <v/>
      </c>
      <c r="CH147" s="635">
        <f t="shared" ref="CH147:CH210" si="362">IF(ISERROR(BV147-CD147),"",BV147-CD147)</f>
        <v>0</v>
      </c>
      <c r="CI147" s="535" t="str">
        <f t="shared" ref="CI147:CI210" si="363">IF($BV147=0,"",SUM(AJ147,AL147,AN147))</f>
        <v/>
      </c>
      <c r="CJ147" s="515" t="str">
        <f t="shared" ref="CJ147:CJ210" si="364">IF(CK147=0,CN147,IF($BV147=0,"",BZ147))</f>
        <v/>
      </c>
      <c r="CK147" s="522" t="str">
        <f t="shared" ref="CK147:CK210" si="365">IF($BV147=0,"",SUM(AP147,AR147,AT147))</f>
        <v/>
      </c>
      <c r="CL147" s="515" t="str">
        <f t="shared" ref="CL147:CL210" si="366">IF($BV147=0,"",IF(ISERROR(CN147-CJ147),"",CN147-CJ147))</f>
        <v/>
      </c>
      <c r="CM147" s="524" t="str">
        <f t="shared" ref="CM147:CM210" si="367">IF($BV147=0,"",SUM(CI147,CK147))</f>
        <v/>
      </c>
      <c r="CN147" s="518" t="str">
        <f t="shared" ref="CN147:CN210" si="368">IF($BV147=0,"",BV147)</f>
        <v/>
      </c>
      <c r="CO147" s="236" t="str">
        <f t="shared" ref="CO147:CO210" si="369">IF(ISERROR(ROUNDUP(BS147,-2)),"",ROUNDUP(BS147,-2))</f>
        <v/>
      </c>
      <c r="CP147" s="237" t="str">
        <f t="shared" ref="CP147:CP210" si="370">IF(ISERROR(IF(BU147=0,CR147-CO147,ROUNDUP(BT147,-2))),"",IF(BU147=0,CR147-CO147,ROUNDUP(BT147,-2)))</f>
        <v/>
      </c>
      <c r="CQ147" s="494" t="str">
        <f t="shared" ref="CQ147:CQ210" si="371">IF(ISERROR(CR147-CO147-CP147),"",CR147-CO147-CP147)</f>
        <v/>
      </c>
      <c r="CR147" s="493">
        <f t="shared" ref="CR147:CR210" si="372">BV147</f>
        <v>0</v>
      </c>
      <c r="CS147" s="512" t="str">
        <f t="shared" ref="CS147:CS210" si="373">IF(ISERROR(CO147*$AG147),"",CO147*$AG147)</f>
        <v/>
      </c>
      <c r="CT147" s="237" t="str">
        <f t="shared" ref="CT147:CT210" si="374">IF(ISERROR(CP147*$AG147),"",CP147*$AG147)</f>
        <v/>
      </c>
      <c r="CU147" s="237" t="str">
        <f t="shared" ref="CU147:CU210" si="375">IF(ISERROR(CQ147*$AG147),"",CQ147*$AG147)</f>
        <v/>
      </c>
      <c r="CV147" s="238">
        <f t="shared" ref="CV147:CV210" si="376">IF(ISERROR(BV147*$AG147),"",BV147*$AG147)</f>
        <v>0</v>
      </c>
      <c r="CW147" s="236" t="str">
        <f t="shared" si="311"/>
        <v/>
      </c>
      <c r="CX147" s="237" t="str">
        <f t="shared" si="312"/>
        <v/>
      </c>
      <c r="CY147" s="494">
        <f t="shared" si="313"/>
        <v>0</v>
      </c>
      <c r="CZ147" s="493"/>
      <c r="DA147" s="236" t="str">
        <f t="shared" si="314"/>
        <v/>
      </c>
      <c r="DB147" s="237" t="str">
        <f t="shared" si="315"/>
        <v/>
      </c>
      <c r="DC147" s="494">
        <f t="shared" si="316"/>
        <v>0</v>
      </c>
      <c r="DD147" s="493"/>
      <c r="DE147" s="1335"/>
      <c r="DF147" s="1343">
        <f t="shared" si="317"/>
        <v>0</v>
      </c>
      <c r="DG147" s="528" t="str">
        <f t="shared" si="318"/>
        <v/>
      </c>
      <c r="DH147" s="494" t="str">
        <f t="shared" si="319"/>
        <v/>
      </c>
      <c r="DI147" s="53">
        <f t="shared" si="320"/>
        <v>0</v>
      </c>
      <c r="DJ147" s="432">
        <f t="shared" si="321"/>
        <v>0</v>
      </c>
      <c r="DK147" s="433">
        <f t="shared" ref="DK147:DK210" si="377">IF(ISERROR(DI147-DJ147),"",DI147-DJ147)</f>
        <v>0</v>
      </c>
      <c r="DL147" s="53" t="str">
        <f t="shared" si="322"/>
        <v/>
      </c>
      <c r="DM147" s="105" t="str">
        <f t="shared" si="323"/>
        <v/>
      </c>
      <c r="DN147" s="104" t="str">
        <f t="shared" si="323"/>
        <v/>
      </c>
      <c r="DO147" s="434" t="str">
        <f t="shared" si="323"/>
        <v/>
      </c>
      <c r="DP147" s="672"/>
      <c r="DQ147" s="673"/>
      <c r="DR147" s="674"/>
      <c r="DS147" s="435">
        <f t="shared" ref="DS147:DS210" si="378">IF(AND(SUM(DP147:DR147)&gt;0,DT147=""),"ｴﾗｰ",IF(AND(SUM(DP147:DR147)&gt;0,DT147=0),"ｴﾗｰ",SUM(DP147:DR147)))</f>
        <v>0</v>
      </c>
      <c r="DT147" s="228" t="str">
        <f t="shared" si="324"/>
        <v/>
      </c>
      <c r="DU147" s="236" t="str">
        <f t="shared" si="325"/>
        <v/>
      </c>
      <c r="DV147" s="237" t="str">
        <f t="shared" si="326"/>
        <v/>
      </c>
      <c r="DW147" s="237" t="str">
        <f t="shared" si="327"/>
        <v/>
      </c>
      <c r="DX147" s="238">
        <f t="shared" si="328"/>
        <v>0</v>
      </c>
      <c r="DY147" s="675"/>
      <c r="EA147" s="1363">
        <f t="shared" ref="EA147:EA210" si="379">IF(AND(AJ147="",AK147=""),0,IF(AND(AJ147&gt;=1,AJ147&lt;=6,AK147=1/3),0,IF(AND(AJ147&gt;=1,AJ147&lt;=6,AK147=2/3),0,IF(AND(AJ147&gt;=1,AJ147&lt;=6,AK147=3/3),0,1))))</f>
        <v>0</v>
      </c>
      <c r="EB147" s="1363">
        <f t="shared" ref="EB147:EB210" si="380">IF(AND(AL147="",AM147=""),0,IF(AND(AL147&gt;=1,AL147&lt;=5,AM147=1/3),0,IF(AND(AL147&gt;=1,AL147&lt;=5,AM147=2/3),0,IF(AND(AL147&gt;=1,AL147&lt;=5,AM147=3/3),0,1))))</f>
        <v>0</v>
      </c>
      <c r="EC147" s="1363">
        <f t="shared" ref="EC147:EC210" si="381">IF(AND(AN147="",AO147=""),0,IF(AND(AN147&gt;=1,AN147&lt;=4,AO147=1/3),0,IF(AND(AN147&gt;=1,AN147&lt;=4,AO147=2/3),0,IF(AND(AN147&gt;=1,AN147&lt;=4,AO147=3/3),0,1))))</f>
        <v>0</v>
      </c>
      <c r="ED147" s="1363">
        <f t="shared" ref="ED147:ED210" si="382">IF(AND(AP147="",AQ147=""),0,IF(AND(AP147&gt;=1,AP147&lt;=6,AQ147=1/3),0,IF(AND(AP147&gt;=1,AP147&lt;=6,AQ147=2/3),0,IF(AND(AP147&gt;=1,AP147&lt;=6,AQ147=3/3),0,1))))</f>
        <v>0</v>
      </c>
      <c r="EE147" s="1363">
        <f t="shared" ref="EE147:EE210" si="383">IF(AND(AR147="",AS147=""),0,IF(AND(AR147&gt;=1,AR147&lt;=5,AS147=1/3),0,IF(AND(AR147&gt;=1,AR147&lt;=5,AS147=2/3),0,IF(AND(AR147&gt;=1,AR147&lt;=5,AS147=3/3),0,1))))</f>
        <v>0</v>
      </c>
      <c r="EF147" s="1363">
        <f t="shared" ref="EF147:EF210" si="384">IF(AND(AT147="",AU147=""),0,IF(AND(AT147&gt;=1,AT147&lt;=4,AU147=1/3),0,IF(AND(AT147&gt;=1,AT147&lt;=4,AU147=2/3),0,IF(AND(AT147&gt;=1,AT147&lt;=4,AU147=3/3),0,1))))</f>
        <v>0</v>
      </c>
      <c r="EG147" s="1363">
        <f t="shared" si="329"/>
        <v>0</v>
      </c>
    </row>
    <row r="148" spans="1:137" s="3" customFormat="1" ht="18" customHeight="1">
      <c r="A148" s="305" t="str">
        <f t="shared" si="303"/>
        <v/>
      </c>
      <c r="B148" s="174">
        <f t="shared" si="330"/>
        <v>0</v>
      </c>
      <c r="C148" s="1415" t="str">
        <f t="shared" si="304"/>
        <v>授業料</v>
      </c>
      <c r="D148" s="1415" t="str">
        <f t="shared" si="305"/>
        <v>入学金</v>
      </c>
      <c r="E148" s="174">
        <f t="shared" si="331"/>
        <v>0</v>
      </c>
      <c r="F148" s="305">
        <f t="shared" si="306"/>
        <v>0</v>
      </c>
      <c r="G148" s="475">
        <f t="shared" si="307"/>
        <v>131</v>
      </c>
      <c r="H148" s="430"/>
      <c r="I148" s="431"/>
      <c r="J148" s="658"/>
      <c r="K148" s="659"/>
      <c r="L148" s="659"/>
      <c r="M148" s="660"/>
      <c r="N148" s="661"/>
      <c r="O148" s="662"/>
      <c r="P148" s="658"/>
      <c r="Q148" s="659"/>
      <c r="R148" s="660"/>
      <c r="S148" s="663"/>
      <c r="T148" s="661"/>
      <c r="U148" s="664"/>
      <c r="V148" s="53" t="str">
        <f>IF(OR($R$5="",$T$5="",$J148="",$O148="",$U148=""),"",IF(ISERROR(VLOOKUP($C148,参照!$P$4:$V$112,5,FALSE)),0,VLOOKUP($C148,参照!$P$4:$V$112,5,FALSE)))</f>
        <v/>
      </c>
      <c r="W148" s="665"/>
      <c r="X148" s="54" t="str">
        <f>IF(OR($R$5="",$T$5="",$J148="",$O148="",$W148=""),"",IF(ISERROR(VLOOKUP($D148,参照!$P$4:$V$112,5,FALSE)),0,VLOOKUP($D148,参照!$P$4:$V$112,5,FALSE)))</f>
        <v/>
      </c>
      <c r="Y148" s="102"/>
      <c r="Z148" s="102"/>
      <c r="AA148" s="1177"/>
      <c r="AB148" s="227">
        <f t="shared" si="332"/>
        <v>0</v>
      </c>
      <c r="AC148" s="1122"/>
      <c r="AD148" s="352">
        <f t="shared" si="333"/>
        <v>0</v>
      </c>
      <c r="AE148" s="55"/>
      <c r="AF148" s="55" t="str">
        <f t="shared" si="334"/>
        <v/>
      </c>
      <c r="AG148" s="1124"/>
      <c r="AH148" s="760">
        <f t="shared" si="335"/>
        <v>0</v>
      </c>
      <c r="AI148" s="761">
        <f t="shared" si="336"/>
        <v>0</v>
      </c>
      <c r="AJ148" s="1126"/>
      <c r="AK148" s="1127"/>
      <c r="AL148" s="670"/>
      <c r="AM148" s="1127"/>
      <c r="AN148" s="670"/>
      <c r="AO148" s="1179"/>
      <c r="AP148" s="669"/>
      <c r="AQ148" s="1127"/>
      <c r="AR148" s="670"/>
      <c r="AS148" s="1127"/>
      <c r="AT148" s="670"/>
      <c r="AU148" s="1127"/>
      <c r="AV148" s="575" t="str">
        <f t="shared" si="337"/>
        <v>○</v>
      </c>
      <c r="AW148" s="576" t="str">
        <f t="shared" si="338"/>
        <v>○</v>
      </c>
      <c r="AX148" s="576" t="str">
        <f t="shared" si="339"/>
        <v>○</v>
      </c>
      <c r="AY148" s="576" t="str">
        <f t="shared" si="340"/>
        <v>○</v>
      </c>
      <c r="AZ148" s="576" t="str">
        <f t="shared" si="341"/>
        <v>○</v>
      </c>
      <c r="BA148" s="577" t="str">
        <f t="shared" si="342"/>
        <v>○</v>
      </c>
      <c r="BB148" s="578">
        <f t="shared" si="343"/>
        <v>0</v>
      </c>
      <c r="BC148" s="767">
        <f t="shared" si="344"/>
        <v>0</v>
      </c>
      <c r="BD148" s="768">
        <f t="shared" si="344"/>
        <v>0</v>
      </c>
      <c r="BE148" s="769">
        <f t="shared" si="344"/>
        <v>0</v>
      </c>
      <c r="BF148" s="587">
        <f t="shared" si="345"/>
        <v>0</v>
      </c>
      <c r="BG148" s="503">
        <f t="shared" si="346"/>
        <v>0</v>
      </c>
      <c r="BH148" s="504">
        <f t="shared" si="346"/>
        <v>0</v>
      </c>
      <c r="BI148" s="505">
        <f t="shared" si="346"/>
        <v>0</v>
      </c>
      <c r="BJ148" s="506">
        <f t="shared" si="347"/>
        <v>0</v>
      </c>
      <c r="BK148" s="236">
        <f t="array" ref="BK148">IF($BB148&gt;0,"ｴﾗｰ",SUM(IF($AJ148:$AO148=BK$15,IF($AJ$17:$AO$17="○",$AG148))))</f>
        <v>0</v>
      </c>
      <c r="BL148" s="237">
        <f t="array" ref="BL148">IF($BB148&gt;0,"ｴﾗｰ",SUM(IF($AJ148:$AO148=BL$15,IF($AJ$17:$AO$17="○",$AG148))))</f>
        <v>0</v>
      </c>
      <c r="BM148" s="488">
        <f t="array" ref="BM148">IF($BB148&gt;0,"ｴﾗｰ",SUM(IF($AJ148:$AO148=BM$15,IF($AJ$17:$AO$17="○",$AG148))))</f>
        <v>0</v>
      </c>
      <c r="BN148" s="493">
        <f t="shared" si="348"/>
        <v>0</v>
      </c>
      <c r="BO148" s="236">
        <f t="array" ref="BO148">IF($BB148&gt;0,"ｴﾗｰ",SUM(IF($AP148:$AU148=BO$15,IF($AP$17:$AU$17="○",$AG148))))</f>
        <v>0</v>
      </c>
      <c r="BP148" s="237">
        <f t="array" ref="BP148">IF($BB148&gt;0,"ｴﾗｰ",SUM(IF($AP148:$AU148=BP$15,IF($AP$17:$AU$17="○",$AG148))))</f>
        <v>0</v>
      </c>
      <c r="BQ148" s="494">
        <f t="array" ref="BQ148">IF($BB148&gt;0,"ｴﾗｰ",SUM(IF($AP148:$AU148=BQ$15,IF($AP$17:$AU$17="○",$AG148))))</f>
        <v>0</v>
      </c>
      <c r="BR148" s="490">
        <f t="shared" si="349"/>
        <v>0</v>
      </c>
      <c r="BS148" s="236" t="str">
        <f t="shared" si="308"/>
        <v/>
      </c>
      <c r="BT148" s="237" t="str">
        <f t="shared" si="309"/>
        <v/>
      </c>
      <c r="BU148" s="488" t="str">
        <f t="shared" si="310"/>
        <v/>
      </c>
      <c r="BV148" s="532">
        <f t="shared" si="350"/>
        <v>0</v>
      </c>
      <c r="BW148" s="512" t="str">
        <f t="shared" si="351"/>
        <v>ｴﾗｰ</v>
      </c>
      <c r="BX148" s="237" t="str">
        <f t="shared" si="352"/>
        <v>ｴﾗｰ</v>
      </c>
      <c r="BY148" s="494" t="str">
        <f t="shared" si="353"/>
        <v>ｴﾗｰ</v>
      </c>
      <c r="BZ148" s="628">
        <f t="shared" si="354"/>
        <v>0</v>
      </c>
      <c r="CA148" s="528" t="str">
        <f t="shared" si="355"/>
        <v/>
      </c>
      <c r="CB148" s="237" t="str">
        <f t="shared" si="356"/>
        <v/>
      </c>
      <c r="CC148" s="494" t="str">
        <f t="shared" si="357"/>
        <v/>
      </c>
      <c r="CD148" s="635">
        <f t="shared" si="358"/>
        <v>0</v>
      </c>
      <c r="CE148" s="528" t="str">
        <f t="shared" si="359"/>
        <v/>
      </c>
      <c r="CF148" s="237" t="str">
        <f t="shared" si="360"/>
        <v/>
      </c>
      <c r="CG148" s="494" t="str">
        <f t="shared" si="361"/>
        <v/>
      </c>
      <c r="CH148" s="635">
        <f t="shared" si="362"/>
        <v>0</v>
      </c>
      <c r="CI148" s="535" t="str">
        <f t="shared" si="363"/>
        <v/>
      </c>
      <c r="CJ148" s="515" t="str">
        <f t="shared" si="364"/>
        <v/>
      </c>
      <c r="CK148" s="522" t="str">
        <f t="shared" si="365"/>
        <v/>
      </c>
      <c r="CL148" s="515" t="str">
        <f t="shared" si="366"/>
        <v/>
      </c>
      <c r="CM148" s="524" t="str">
        <f t="shared" si="367"/>
        <v/>
      </c>
      <c r="CN148" s="518" t="str">
        <f t="shared" si="368"/>
        <v/>
      </c>
      <c r="CO148" s="236" t="str">
        <f t="shared" si="369"/>
        <v/>
      </c>
      <c r="CP148" s="237" t="str">
        <f t="shared" si="370"/>
        <v/>
      </c>
      <c r="CQ148" s="494" t="str">
        <f t="shared" si="371"/>
        <v/>
      </c>
      <c r="CR148" s="493">
        <f t="shared" si="372"/>
        <v>0</v>
      </c>
      <c r="CS148" s="512" t="str">
        <f t="shared" si="373"/>
        <v/>
      </c>
      <c r="CT148" s="237" t="str">
        <f t="shared" si="374"/>
        <v/>
      </c>
      <c r="CU148" s="237" t="str">
        <f t="shared" si="375"/>
        <v/>
      </c>
      <c r="CV148" s="238">
        <f t="shared" si="376"/>
        <v>0</v>
      </c>
      <c r="CW148" s="236" t="str">
        <f t="shared" si="311"/>
        <v/>
      </c>
      <c r="CX148" s="237" t="str">
        <f t="shared" si="312"/>
        <v/>
      </c>
      <c r="CY148" s="494">
        <f t="shared" si="313"/>
        <v>0</v>
      </c>
      <c r="CZ148" s="493"/>
      <c r="DA148" s="236" t="str">
        <f t="shared" si="314"/>
        <v/>
      </c>
      <c r="DB148" s="237" t="str">
        <f t="shared" si="315"/>
        <v/>
      </c>
      <c r="DC148" s="494">
        <f t="shared" si="316"/>
        <v>0</v>
      </c>
      <c r="DD148" s="493"/>
      <c r="DE148" s="1335"/>
      <c r="DF148" s="1343">
        <f t="shared" si="317"/>
        <v>0</v>
      </c>
      <c r="DG148" s="528" t="str">
        <f t="shared" si="318"/>
        <v/>
      </c>
      <c r="DH148" s="494" t="str">
        <f t="shared" si="319"/>
        <v/>
      </c>
      <c r="DI148" s="53">
        <f t="shared" si="320"/>
        <v>0</v>
      </c>
      <c r="DJ148" s="432">
        <f t="shared" si="321"/>
        <v>0</v>
      </c>
      <c r="DK148" s="433">
        <f t="shared" si="377"/>
        <v>0</v>
      </c>
      <c r="DL148" s="53" t="str">
        <f t="shared" si="322"/>
        <v/>
      </c>
      <c r="DM148" s="105" t="str">
        <f t="shared" si="323"/>
        <v/>
      </c>
      <c r="DN148" s="104" t="str">
        <f t="shared" si="323"/>
        <v/>
      </c>
      <c r="DO148" s="434" t="str">
        <f t="shared" si="323"/>
        <v/>
      </c>
      <c r="DP148" s="672"/>
      <c r="DQ148" s="673"/>
      <c r="DR148" s="674"/>
      <c r="DS148" s="435">
        <f t="shared" si="378"/>
        <v>0</v>
      </c>
      <c r="DT148" s="228" t="str">
        <f t="shared" si="324"/>
        <v/>
      </c>
      <c r="DU148" s="236" t="str">
        <f t="shared" si="325"/>
        <v/>
      </c>
      <c r="DV148" s="237" t="str">
        <f t="shared" si="326"/>
        <v/>
      </c>
      <c r="DW148" s="237" t="str">
        <f t="shared" si="327"/>
        <v/>
      </c>
      <c r="DX148" s="238">
        <f t="shared" si="328"/>
        <v>0</v>
      </c>
      <c r="DY148" s="675"/>
      <c r="EA148" s="1363">
        <f t="shared" si="379"/>
        <v>0</v>
      </c>
      <c r="EB148" s="1363">
        <f t="shared" si="380"/>
        <v>0</v>
      </c>
      <c r="EC148" s="1363">
        <f t="shared" si="381"/>
        <v>0</v>
      </c>
      <c r="ED148" s="1363">
        <f t="shared" si="382"/>
        <v>0</v>
      </c>
      <c r="EE148" s="1363">
        <f t="shared" si="383"/>
        <v>0</v>
      </c>
      <c r="EF148" s="1363">
        <f t="shared" si="384"/>
        <v>0</v>
      </c>
      <c r="EG148" s="1363">
        <f t="shared" si="329"/>
        <v>0</v>
      </c>
    </row>
    <row r="149" spans="1:137" s="3" customFormat="1" ht="18" customHeight="1">
      <c r="A149" s="305" t="str">
        <f t="shared" si="303"/>
        <v/>
      </c>
      <c r="B149" s="174">
        <f t="shared" si="330"/>
        <v>0</v>
      </c>
      <c r="C149" s="1415" t="str">
        <f t="shared" si="304"/>
        <v>授業料</v>
      </c>
      <c r="D149" s="1415" t="str">
        <f t="shared" si="305"/>
        <v>入学金</v>
      </c>
      <c r="E149" s="174">
        <f t="shared" si="331"/>
        <v>0</v>
      </c>
      <c r="F149" s="305">
        <f t="shared" si="306"/>
        <v>0</v>
      </c>
      <c r="G149" s="475">
        <f t="shared" si="307"/>
        <v>132</v>
      </c>
      <c r="H149" s="430"/>
      <c r="I149" s="431"/>
      <c r="J149" s="658"/>
      <c r="K149" s="659"/>
      <c r="L149" s="659"/>
      <c r="M149" s="660"/>
      <c r="N149" s="661"/>
      <c r="O149" s="662"/>
      <c r="P149" s="658"/>
      <c r="Q149" s="659"/>
      <c r="R149" s="660"/>
      <c r="S149" s="663"/>
      <c r="T149" s="661"/>
      <c r="U149" s="664"/>
      <c r="V149" s="53" t="str">
        <f>IF(OR($R$5="",$T$5="",$J149="",$O149="",$U149=""),"",IF(ISERROR(VLOOKUP($C149,参照!$P$4:$V$112,5,FALSE)),0,VLOOKUP($C149,参照!$P$4:$V$112,5,FALSE)))</f>
        <v/>
      </c>
      <c r="W149" s="665"/>
      <c r="X149" s="54" t="str">
        <f>IF(OR($R$5="",$T$5="",$J149="",$O149="",$W149=""),"",IF(ISERROR(VLOOKUP($D149,参照!$P$4:$V$112,5,FALSE)),0,VLOOKUP($D149,参照!$P$4:$V$112,5,FALSE)))</f>
        <v/>
      </c>
      <c r="Y149" s="102"/>
      <c r="Z149" s="102"/>
      <c r="AA149" s="1177"/>
      <c r="AB149" s="227">
        <f t="shared" si="332"/>
        <v>0</v>
      </c>
      <c r="AC149" s="1122"/>
      <c r="AD149" s="352">
        <f t="shared" si="333"/>
        <v>0</v>
      </c>
      <c r="AE149" s="55"/>
      <c r="AF149" s="55" t="str">
        <f t="shared" si="334"/>
        <v/>
      </c>
      <c r="AG149" s="1124"/>
      <c r="AH149" s="760">
        <f t="shared" si="335"/>
        <v>0</v>
      </c>
      <c r="AI149" s="761">
        <f t="shared" si="336"/>
        <v>0</v>
      </c>
      <c r="AJ149" s="1126"/>
      <c r="AK149" s="1127"/>
      <c r="AL149" s="670"/>
      <c r="AM149" s="1127"/>
      <c r="AN149" s="670"/>
      <c r="AO149" s="1179"/>
      <c r="AP149" s="669"/>
      <c r="AQ149" s="1127"/>
      <c r="AR149" s="670"/>
      <c r="AS149" s="1127"/>
      <c r="AT149" s="670"/>
      <c r="AU149" s="1127"/>
      <c r="AV149" s="575" t="str">
        <f t="shared" si="337"/>
        <v>○</v>
      </c>
      <c r="AW149" s="576" t="str">
        <f t="shared" si="338"/>
        <v>○</v>
      </c>
      <c r="AX149" s="576" t="str">
        <f t="shared" si="339"/>
        <v>○</v>
      </c>
      <c r="AY149" s="576" t="str">
        <f t="shared" si="340"/>
        <v>○</v>
      </c>
      <c r="AZ149" s="576" t="str">
        <f t="shared" si="341"/>
        <v>○</v>
      </c>
      <c r="BA149" s="577" t="str">
        <f t="shared" si="342"/>
        <v>○</v>
      </c>
      <c r="BB149" s="578">
        <f t="shared" si="343"/>
        <v>0</v>
      </c>
      <c r="BC149" s="767">
        <f t="shared" si="344"/>
        <v>0</v>
      </c>
      <c r="BD149" s="768">
        <f t="shared" si="344"/>
        <v>0</v>
      </c>
      <c r="BE149" s="769">
        <f t="shared" si="344"/>
        <v>0</v>
      </c>
      <c r="BF149" s="587">
        <f t="shared" si="345"/>
        <v>0</v>
      </c>
      <c r="BG149" s="503">
        <f t="shared" si="346"/>
        <v>0</v>
      </c>
      <c r="BH149" s="504">
        <f t="shared" si="346"/>
        <v>0</v>
      </c>
      <c r="BI149" s="505">
        <f t="shared" si="346"/>
        <v>0</v>
      </c>
      <c r="BJ149" s="506">
        <f t="shared" si="347"/>
        <v>0</v>
      </c>
      <c r="BK149" s="236">
        <f t="array" ref="BK149">IF($BB149&gt;0,"ｴﾗｰ",SUM(IF($AJ149:$AO149=BK$15,IF($AJ$17:$AO$17="○",$AG149))))</f>
        <v>0</v>
      </c>
      <c r="BL149" s="237">
        <f t="array" ref="BL149">IF($BB149&gt;0,"ｴﾗｰ",SUM(IF($AJ149:$AO149=BL$15,IF($AJ$17:$AO$17="○",$AG149))))</f>
        <v>0</v>
      </c>
      <c r="BM149" s="488">
        <f t="array" ref="BM149">IF($BB149&gt;0,"ｴﾗｰ",SUM(IF($AJ149:$AO149=BM$15,IF($AJ$17:$AO$17="○",$AG149))))</f>
        <v>0</v>
      </c>
      <c r="BN149" s="493">
        <f t="shared" si="348"/>
        <v>0</v>
      </c>
      <c r="BO149" s="236">
        <f t="array" ref="BO149">IF($BB149&gt;0,"ｴﾗｰ",SUM(IF($AP149:$AU149=BO$15,IF($AP$17:$AU$17="○",$AG149))))</f>
        <v>0</v>
      </c>
      <c r="BP149" s="237">
        <f t="array" ref="BP149">IF($BB149&gt;0,"ｴﾗｰ",SUM(IF($AP149:$AU149=BP$15,IF($AP$17:$AU$17="○",$AG149))))</f>
        <v>0</v>
      </c>
      <c r="BQ149" s="494">
        <f t="array" ref="BQ149">IF($BB149&gt;0,"ｴﾗｰ",SUM(IF($AP149:$AU149=BQ$15,IF($AP$17:$AU$17="○",$AG149))))</f>
        <v>0</v>
      </c>
      <c r="BR149" s="490">
        <f t="shared" si="349"/>
        <v>0</v>
      </c>
      <c r="BS149" s="236" t="str">
        <f t="shared" si="308"/>
        <v/>
      </c>
      <c r="BT149" s="237" t="str">
        <f t="shared" si="309"/>
        <v/>
      </c>
      <c r="BU149" s="488" t="str">
        <f t="shared" si="310"/>
        <v/>
      </c>
      <c r="BV149" s="532">
        <f t="shared" si="350"/>
        <v>0</v>
      </c>
      <c r="BW149" s="512" t="str">
        <f t="shared" si="351"/>
        <v>ｴﾗｰ</v>
      </c>
      <c r="BX149" s="237" t="str">
        <f t="shared" si="352"/>
        <v>ｴﾗｰ</v>
      </c>
      <c r="BY149" s="494" t="str">
        <f t="shared" si="353"/>
        <v>ｴﾗｰ</v>
      </c>
      <c r="BZ149" s="628">
        <f t="shared" si="354"/>
        <v>0</v>
      </c>
      <c r="CA149" s="528" t="str">
        <f t="shared" si="355"/>
        <v/>
      </c>
      <c r="CB149" s="237" t="str">
        <f t="shared" si="356"/>
        <v/>
      </c>
      <c r="CC149" s="494" t="str">
        <f t="shared" si="357"/>
        <v/>
      </c>
      <c r="CD149" s="635">
        <f t="shared" si="358"/>
        <v>0</v>
      </c>
      <c r="CE149" s="528" t="str">
        <f t="shared" si="359"/>
        <v/>
      </c>
      <c r="CF149" s="237" t="str">
        <f t="shared" si="360"/>
        <v/>
      </c>
      <c r="CG149" s="494" t="str">
        <f t="shared" si="361"/>
        <v/>
      </c>
      <c r="CH149" s="635">
        <f t="shared" si="362"/>
        <v>0</v>
      </c>
      <c r="CI149" s="535" t="str">
        <f t="shared" si="363"/>
        <v/>
      </c>
      <c r="CJ149" s="515" t="str">
        <f t="shared" si="364"/>
        <v/>
      </c>
      <c r="CK149" s="522" t="str">
        <f t="shared" si="365"/>
        <v/>
      </c>
      <c r="CL149" s="515" t="str">
        <f t="shared" si="366"/>
        <v/>
      </c>
      <c r="CM149" s="524" t="str">
        <f t="shared" si="367"/>
        <v/>
      </c>
      <c r="CN149" s="518" t="str">
        <f t="shared" si="368"/>
        <v/>
      </c>
      <c r="CO149" s="236" t="str">
        <f t="shared" si="369"/>
        <v/>
      </c>
      <c r="CP149" s="237" t="str">
        <f t="shared" si="370"/>
        <v/>
      </c>
      <c r="CQ149" s="494" t="str">
        <f t="shared" si="371"/>
        <v/>
      </c>
      <c r="CR149" s="493">
        <f t="shared" si="372"/>
        <v>0</v>
      </c>
      <c r="CS149" s="512" t="str">
        <f t="shared" si="373"/>
        <v/>
      </c>
      <c r="CT149" s="237" t="str">
        <f t="shared" si="374"/>
        <v/>
      </c>
      <c r="CU149" s="237" t="str">
        <f t="shared" si="375"/>
        <v/>
      </c>
      <c r="CV149" s="238">
        <f t="shared" si="376"/>
        <v>0</v>
      </c>
      <c r="CW149" s="236" t="str">
        <f t="shared" si="311"/>
        <v/>
      </c>
      <c r="CX149" s="237" t="str">
        <f t="shared" si="312"/>
        <v/>
      </c>
      <c r="CY149" s="494">
        <f t="shared" si="313"/>
        <v>0</v>
      </c>
      <c r="CZ149" s="493"/>
      <c r="DA149" s="236" t="str">
        <f t="shared" si="314"/>
        <v/>
      </c>
      <c r="DB149" s="237" t="str">
        <f t="shared" si="315"/>
        <v/>
      </c>
      <c r="DC149" s="494">
        <f t="shared" si="316"/>
        <v>0</v>
      </c>
      <c r="DD149" s="493"/>
      <c r="DE149" s="1335"/>
      <c r="DF149" s="1343">
        <f t="shared" si="317"/>
        <v>0</v>
      </c>
      <c r="DG149" s="528" t="str">
        <f t="shared" si="318"/>
        <v/>
      </c>
      <c r="DH149" s="494" t="str">
        <f t="shared" si="319"/>
        <v/>
      </c>
      <c r="DI149" s="53">
        <f t="shared" si="320"/>
        <v>0</v>
      </c>
      <c r="DJ149" s="432">
        <f t="shared" si="321"/>
        <v>0</v>
      </c>
      <c r="DK149" s="433">
        <f t="shared" si="377"/>
        <v>0</v>
      </c>
      <c r="DL149" s="53" t="str">
        <f t="shared" si="322"/>
        <v/>
      </c>
      <c r="DM149" s="105" t="str">
        <f t="shared" si="323"/>
        <v/>
      </c>
      <c r="DN149" s="104" t="str">
        <f t="shared" si="323"/>
        <v/>
      </c>
      <c r="DO149" s="434" t="str">
        <f t="shared" si="323"/>
        <v/>
      </c>
      <c r="DP149" s="672"/>
      <c r="DQ149" s="673"/>
      <c r="DR149" s="674"/>
      <c r="DS149" s="435">
        <f t="shared" si="378"/>
        <v>0</v>
      </c>
      <c r="DT149" s="228" t="str">
        <f t="shared" si="324"/>
        <v/>
      </c>
      <c r="DU149" s="236" t="str">
        <f t="shared" si="325"/>
        <v/>
      </c>
      <c r="DV149" s="237" t="str">
        <f t="shared" si="326"/>
        <v/>
      </c>
      <c r="DW149" s="237" t="str">
        <f t="shared" si="327"/>
        <v/>
      </c>
      <c r="DX149" s="238">
        <f t="shared" si="328"/>
        <v>0</v>
      </c>
      <c r="DY149" s="675"/>
      <c r="EA149" s="1363">
        <f t="shared" si="379"/>
        <v>0</v>
      </c>
      <c r="EB149" s="1363">
        <f t="shared" si="380"/>
        <v>0</v>
      </c>
      <c r="EC149" s="1363">
        <f t="shared" si="381"/>
        <v>0</v>
      </c>
      <c r="ED149" s="1363">
        <f t="shared" si="382"/>
        <v>0</v>
      </c>
      <c r="EE149" s="1363">
        <f t="shared" si="383"/>
        <v>0</v>
      </c>
      <c r="EF149" s="1363">
        <f t="shared" si="384"/>
        <v>0</v>
      </c>
      <c r="EG149" s="1363">
        <f t="shared" si="329"/>
        <v>0</v>
      </c>
    </row>
    <row r="150" spans="1:137" s="3" customFormat="1" ht="18" customHeight="1">
      <c r="A150" s="305" t="str">
        <f t="shared" si="303"/>
        <v/>
      </c>
      <c r="B150" s="174">
        <f t="shared" si="330"/>
        <v>0</v>
      </c>
      <c r="C150" s="1415" t="str">
        <f t="shared" si="304"/>
        <v>授業料</v>
      </c>
      <c r="D150" s="1415" t="str">
        <f t="shared" si="305"/>
        <v>入学金</v>
      </c>
      <c r="E150" s="174">
        <f t="shared" si="331"/>
        <v>0</v>
      </c>
      <c r="F150" s="305">
        <f t="shared" si="306"/>
        <v>0</v>
      </c>
      <c r="G150" s="475">
        <f t="shared" si="307"/>
        <v>133</v>
      </c>
      <c r="H150" s="430"/>
      <c r="I150" s="431"/>
      <c r="J150" s="658"/>
      <c r="K150" s="659"/>
      <c r="L150" s="659"/>
      <c r="M150" s="660"/>
      <c r="N150" s="661"/>
      <c r="O150" s="662"/>
      <c r="P150" s="658"/>
      <c r="Q150" s="659"/>
      <c r="R150" s="660"/>
      <c r="S150" s="663"/>
      <c r="T150" s="661"/>
      <c r="U150" s="664"/>
      <c r="V150" s="53" t="str">
        <f>IF(OR($R$5="",$T$5="",$J150="",$O150="",$U150=""),"",IF(ISERROR(VLOOKUP($C150,参照!$P$4:$V$112,5,FALSE)),0,VLOOKUP($C150,参照!$P$4:$V$112,5,FALSE)))</f>
        <v/>
      </c>
      <c r="W150" s="665"/>
      <c r="X150" s="54" t="str">
        <f>IF(OR($R$5="",$T$5="",$J150="",$O150="",$W150=""),"",IF(ISERROR(VLOOKUP($D150,参照!$P$4:$V$112,5,FALSE)),0,VLOOKUP($D150,参照!$P$4:$V$112,5,FALSE)))</f>
        <v/>
      </c>
      <c r="Y150" s="102"/>
      <c r="Z150" s="102"/>
      <c r="AA150" s="1177"/>
      <c r="AB150" s="227">
        <f t="shared" si="332"/>
        <v>0</v>
      </c>
      <c r="AC150" s="1122"/>
      <c r="AD150" s="352">
        <f t="shared" si="333"/>
        <v>0</v>
      </c>
      <c r="AE150" s="55"/>
      <c r="AF150" s="55" t="str">
        <f t="shared" si="334"/>
        <v/>
      </c>
      <c r="AG150" s="1124"/>
      <c r="AH150" s="760">
        <f t="shared" si="335"/>
        <v>0</v>
      </c>
      <c r="AI150" s="761">
        <f t="shared" si="336"/>
        <v>0</v>
      </c>
      <c r="AJ150" s="1126"/>
      <c r="AK150" s="1127"/>
      <c r="AL150" s="670"/>
      <c r="AM150" s="1127"/>
      <c r="AN150" s="670"/>
      <c r="AO150" s="1179"/>
      <c r="AP150" s="669"/>
      <c r="AQ150" s="1127"/>
      <c r="AR150" s="670"/>
      <c r="AS150" s="1127"/>
      <c r="AT150" s="670"/>
      <c r="AU150" s="1127"/>
      <c r="AV150" s="575" t="str">
        <f t="shared" si="337"/>
        <v>○</v>
      </c>
      <c r="AW150" s="576" t="str">
        <f t="shared" si="338"/>
        <v>○</v>
      </c>
      <c r="AX150" s="576" t="str">
        <f t="shared" si="339"/>
        <v>○</v>
      </c>
      <c r="AY150" s="576" t="str">
        <f t="shared" si="340"/>
        <v>○</v>
      </c>
      <c r="AZ150" s="576" t="str">
        <f t="shared" si="341"/>
        <v>○</v>
      </c>
      <c r="BA150" s="577" t="str">
        <f t="shared" si="342"/>
        <v>○</v>
      </c>
      <c r="BB150" s="578">
        <f t="shared" si="343"/>
        <v>0</v>
      </c>
      <c r="BC150" s="767">
        <f t="shared" si="344"/>
        <v>0</v>
      </c>
      <c r="BD150" s="768">
        <f t="shared" si="344"/>
        <v>0</v>
      </c>
      <c r="BE150" s="769">
        <f t="shared" si="344"/>
        <v>0</v>
      </c>
      <c r="BF150" s="587">
        <f t="shared" si="345"/>
        <v>0</v>
      </c>
      <c r="BG150" s="503">
        <f t="shared" si="346"/>
        <v>0</v>
      </c>
      <c r="BH150" s="504">
        <f t="shared" si="346"/>
        <v>0</v>
      </c>
      <c r="BI150" s="505">
        <f t="shared" si="346"/>
        <v>0</v>
      </c>
      <c r="BJ150" s="506">
        <f t="shared" si="347"/>
        <v>0</v>
      </c>
      <c r="BK150" s="236">
        <f t="array" ref="BK150">IF($BB150&gt;0,"ｴﾗｰ",SUM(IF($AJ150:$AO150=BK$15,IF($AJ$17:$AO$17="○",$AG150))))</f>
        <v>0</v>
      </c>
      <c r="BL150" s="237">
        <f t="array" ref="BL150">IF($BB150&gt;0,"ｴﾗｰ",SUM(IF($AJ150:$AO150=BL$15,IF($AJ$17:$AO$17="○",$AG150))))</f>
        <v>0</v>
      </c>
      <c r="BM150" s="488">
        <f t="array" ref="BM150">IF($BB150&gt;0,"ｴﾗｰ",SUM(IF($AJ150:$AO150=BM$15,IF($AJ$17:$AO$17="○",$AG150))))</f>
        <v>0</v>
      </c>
      <c r="BN150" s="493">
        <f t="shared" si="348"/>
        <v>0</v>
      </c>
      <c r="BO150" s="236">
        <f t="array" ref="BO150">IF($BB150&gt;0,"ｴﾗｰ",SUM(IF($AP150:$AU150=BO$15,IF($AP$17:$AU$17="○",$AG150))))</f>
        <v>0</v>
      </c>
      <c r="BP150" s="237">
        <f t="array" ref="BP150">IF($BB150&gt;0,"ｴﾗｰ",SUM(IF($AP150:$AU150=BP$15,IF($AP$17:$AU$17="○",$AG150))))</f>
        <v>0</v>
      </c>
      <c r="BQ150" s="494">
        <f t="array" ref="BQ150">IF($BB150&gt;0,"ｴﾗｰ",SUM(IF($AP150:$AU150=BQ$15,IF($AP$17:$AU$17="○",$AG150))))</f>
        <v>0</v>
      </c>
      <c r="BR150" s="490">
        <f t="shared" si="349"/>
        <v>0</v>
      </c>
      <c r="BS150" s="236" t="str">
        <f t="shared" si="308"/>
        <v/>
      </c>
      <c r="BT150" s="237" t="str">
        <f t="shared" si="309"/>
        <v/>
      </c>
      <c r="BU150" s="488" t="str">
        <f t="shared" si="310"/>
        <v/>
      </c>
      <c r="BV150" s="532">
        <f t="shared" si="350"/>
        <v>0</v>
      </c>
      <c r="BW150" s="512" t="str">
        <f t="shared" si="351"/>
        <v>ｴﾗｰ</v>
      </c>
      <c r="BX150" s="237" t="str">
        <f t="shared" si="352"/>
        <v>ｴﾗｰ</v>
      </c>
      <c r="BY150" s="494" t="str">
        <f t="shared" si="353"/>
        <v>ｴﾗｰ</v>
      </c>
      <c r="BZ150" s="628">
        <f t="shared" si="354"/>
        <v>0</v>
      </c>
      <c r="CA150" s="528" t="str">
        <f t="shared" si="355"/>
        <v/>
      </c>
      <c r="CB150" s="237" t="str">
        <f t="shared" si="356"/>
        <v/>
      </c>
      <c r="CC150" s="494" t="str">
        <f t="shared" si="357"/>
        <v/>
      </c>
      <c r="CD150" s="635">
        <f t="shared" si="358"/>
        <v>0</v>
      </c>
      <c r="CE150" s="528" t="str">
        <f t="shared" si="359"/>
        <v/>
      </c>
      <c r="CF150" s="237" t="str">
        <f t="shared" si="360"/>
        <v/>
      </c>
      <c r="CG150" s="494" t="str">
        <f t="shared" si="361"/>
        <v/>
      </c>
      <c r="CH150" s="635">
        <f t="shared" si="362"/>
        <v>0</v>
      </c>
      <c r="CI150" s="535" t="str">
        <f t="shared" si="363"/>
        <v/>
      </c>
      <c r="CJ150" s="515" t="str">
        <f t="shared" si="364"/>
        <v/>
      </c>
      <c r="CK150" s="522" t="str">
        <f t="shared" si="365"/>
        <v/>
      </c>
      <c r="CL150" s="515" t="str">
        <f t="shared" si="366"/>
        <v/>
      </c>
      <c r="CM150" s="524" t="str">
        <f t="shared" si="367"/>
        <v/>
      </c>
      <c r="CN150" s="518" t="str">
        <f t="shared" si="368"/>
        <v/>
      </c>
      <c r="CO150" s="236" t="str">
        <f t="shared" si="369"/>
        <v/>
      </c>
      <c r="CP150" s="237" t="str">
        <f t="shared" si="370"/>
        <v/>
      </c>
      <c r="CQ150" s="494" t="str">
        <f t="shared" si="371"/>
        <v/>
      </c>
      <c r="CR150" s="493">
        <f t="shared" si="372"/>
        <v>0</v>
      </c>
      <c r="CS150" s="512" t="str">
        <f t="shared" si="373"/>
        <v/>
      </c>
      <c r="CT150" s="237" t="str">
        <f t="shared" si="374"/>
        <v/>
      </c>
      <c r="CU150" s="237" t="str">
        <f t="shared" si="375"/>
        <v/>
      </c>
      <c r="CV150" s="238">
        <f t="shared" si="376"/>
        <v>0</v>
      </c>
      <c r="CW150" s="236" t="str">
        <f t="shared" si="311"/>
        <v/>
      </c>
      <c r="CX150" s="237" t="str">
        <f t="shared" si="312"/>
        <v/>
      </c>
      <c r="CY150" s="494">
        <f t="shared" si="313"/>
        <v>0</v>
      </c>
      <c r="CZ150" s="493"/>
      <c r="DA150" s="236" t="str">
        <f t="shared" si="314"/>
        <v/>
      </c>
      <c r="DB150" s="237" t="str">
        <f t="shared" si="315"/>
        <v/>
      </c>
      <c r="DC150" s="494">
        <f t="shared" si="316"/>
        <v>0</v>
      </c>
      <c r="DD150" s="493"/>
      <c r="DE150" s="1335"/>
      <c r="DF150" s="1343">
        <f t="shared" si="317"/>
        <v>0</v>
      </c>
      <c r="DG150" s="528" t="str">
        <f t="shared" si="318"/>
        <v/>
      </c>
      <c r="DH150" s="494" t="str">
        <f t="shared" si="319"/>
        <v/>
      </c>
      <c r="DI150" s="53">
        <f t="shared" si="320"/>
        <v>0</v>
      </c>
      <c r="DJ150" s="432">
        <f t="shared" si="321"/>
        <v>0</v>
      </c>
      <c r="DK150" s="433">
        <f t="shared" si="377"/>
        <v>0</v>
      </c>
      <c r="DL150" s="53" t="str">
        <f t="shared" si="322"/>
        <v/>
      </c>
      <c r="DM150" s="105" t="str">
        <f t="shared" si="323"/>
        <v/>
      </c>
      <c r="DN150" s="104" t="str">
        <f t="shared" si="323"/>
        <v/>
      </c>
      <c r="DO150" s="434" t="str">
        <f t="shared" si="323"/>
        <v/>
      </c>
      <c r="DP150" s="672"/>
      <c r="DQ150" s="673"/>
      <c r="DR150" s="674"/>
      <c r="DS150" s="435">
        <f t="shared" si="378"/>
        <v>0</v>
      </c>
      <c r="DT150" s="228" t="str">
        <f t="shared" si="324"/>
        <v/>
      </c>
      <c r="DU150" s="236" t="str">
        <f t="shared" si="325"/>
        <v/>
      </c>
      <c r="DV150" s="237" t="str">
        <f t="shared" si="326"/>
        <v/>
      </c>
      <c r="DW150" s="237" t="str">
        <f t="shared" si="327"/>
        <v/>
      </c>
      <c r="DX150" s="238">
        <f t="shared" si="328"/>
        <v>0</v>
      </c>
      <c r="DY150" s="675"/>
      <c r="EA150" s="1363">
        <f t="shared" si="379"/>
        <v>0</v>
      </c>
      <c r="EB150" s="1363">
        <f t="shared" si="380"/>
        <v>0</v>
      </c>
      <c r="EC150" s="1363">
        <f t="shared" si="381"/>
        <v>0</v>
      </c>
      <c r="ED150" s="1363">
        <f t="shared" si="382"/>
        <v>0</v>
      </c>
      <c r="EE150" s="1363">
        <f t="shared" si="383"/>
        <v>0</v>
      </c>
      <c r="EF150" s="1363">
        <f t="shared" si="384"/>
        <v>0</v>
      </c>
      <c r="EG150" s="1363">
        <f t="shared" si="329"/>
        <v>0</v>
      </c>
    </row>
    <row r="151" spans="1:137" s="3" customFormat="1" ht="18" customHeight="1">
      <c r="A151" s="305" t="str">
        <f t="shared" si="303"/>
        <v/>
      </c>
      <c r="B151" s="174">
        <f t="shared" si="330"/>
        <v>0</v>
      </c>
      <c r="C151" s="1415" t="str">
        <f t="shared" si="304"/>
        <v>授業料</v>
      </c>
      <c r="D151" s="1415" t="str">
        <f t="shared" si="305"/>
        <v>入学金</v>
      </c>
      <c r="E151" s="174">
        <f t="shared" si="331"/>
        <v>0</v>
      </c>
      <c r="F151" s="305">
        <f t="shared" si="306"/>
        <v>0</v>
      </c>
      <c r="G151" s="475">
        <f t="shared" si="307"/>
        <v>134</v>
      </c>
      <c r="H151" s="430"/>
      <c r="I151" s="431"/>
      <c r="J151" s="658"/>
      <c r="K151" s="659"/>
      <c r="L151" s="659"/>
      <c r="M151" s="660"/>
      <c r="N151" s="661"/>
      <c r="O151" s="662"/>
      <c r="P151" s="658"/>
      <c r="Q151" s="659"/>
      <c r="R151" s="660"/>
      <c r="S151" s="663"/>
      <c r="T151" s="661"/>
      <c r="U151" s="664"/>
      <c r="V151" s="53" t="str">
        <f>IF(OR($R$5="",$T$5="",$J151="",$O151="",$U151=""),"",IF(ISERROR(VLOOKUP($C151,参照!$P$4:$V$112,5,FALSE)),0,VLOOKUP($C151,参照!$P$4:$V$112,5,FALSE)))</f>
        <v/>
      </c>
      <c r="W151" s="665"/>
      <c r="X151" s="54" t="str">
        <f>IF(OR($R$5="",$T$5="",$J151="",$O151="",$W151=""),"",IF(ISERROR(VLOOKUP($D151,参照!$P$4:$V$112,5,FALSE)),0,VLOOKUP($D151,参照!$P$4:$V$112,5,FALSE)))</f>
        <v/>
      </c>
      <c r="Y151" s="102"/>
      <c r="Z151" s="102"/>
      <c r="AA151" s="1177"/>
      <c r="AB151" s="227">
        <f t="shared" si="332"/>
        <v>0</v>
      </c>
      <c r="AC151" s="1122"/>
      <c r="AD151" s="352">
        <f t="shared" si="333"/>
        <v>0</v>
      </c>
      <c r="AE151" s="55"/>
      <c r="AF151" s="55" t="str">
        <f t="shared" si="334"/>
        <v/>
      </c>
      <c r="AG151" s="1124"/>
      <c r="AH151" s="760">
        <f t="shared" si="335"/>
        <v>0</v>
      </c>
      <c r="AI151" s="761">
        <f t="shared" si="336"/>
        <v>0</v>
      </c>
      <c r="AJ151" s="1126"/>
      <c r="AK151" s="1127"/>
      <c r="AL151" s="670"/>
      <c r="AM151" s="1127"/>
      <c r="AN151" s="670"/>
      <c r="AO151" s="1179"/>
      <c r="AP151" s="669"/>
      <c r="AQ151" s="1127"/>
      <c r="AR151" s="670"/>
      <c r="AS151" s="1127"/>
      <c r="AT151" s="670"/>
      <c r="AU151" s="1127"/>
      <c r="AV151" s="575" t="str">
        <f t="shared" si="337"/>
        <v>○</v>
      </c>
      <c r="AW151" s="576" t="str">
        <f t="shared" si="338"/>
        <v>○</v>
      </c>
      <c r="AX151" s="576" t="str">
        <f t="shared" si="339"/>
        <v>○</v>
      </c>
      <c r="AY151" s="576" t="str">
        <f t="shared" si="340"/>
        <v>○</v>
      </c>
      <c r="AZ151" s="576" t="str">
        <f t="shared" si="341"/>
        <v>○</v>
      </c>
      <c r="BA151" s="577" t="str">
        <f t="shared" si="342"/>
        <v>○</v>
      </c>
      <c r="BB151" s="578">
        <f t="shared" si="343"/>
        <v>0</v>
      </c>
      <c r="BC151" s="767">
        <f t="shared" si="344"/>
        <v>0</v>
      </c>
      <c r="BD151" s="768">
        <f t="shared" si="344"/>
        <v>0</v>
      </c>
      <c r="BE151" s="769">
        <f t="shared" si="344"/>
        <v>0</v>
      </c>
      <c r="BF151" s="587">
        <f t="shared" si="345"/>
        <v>0</v>
      </c>
      <c r="BG151" s="503">
        <f t="shared" si="346"/>
        <v>0</v>
      </c>
      <c r="BH151" s="504">
        <f t="shared" si="346"/>
        <v>0</v>
      </c>
      <c r="BI151" s="505">
        <f t="shared" si="346"/>
        <v>0</v>
      </c>
      <c r="BJ151" s="506">
        <f t="shared" si="347"/>
        <v>0</v>
      </c>
      <c r="BK151" s="236">
        <f t="array" ref="BK151">IF($BB151&gt;0,"ｴﾗｰ",SUM(IF($AJ151:$AO151=BK$15,IF($AJ$17:$AO$17="○",$AG151))))</f>
        <v>0</v>
      </c>
      <c r="BL151" s="237">
        <f t="array" ref="BL151">IF($BB151&gt;0,"ｴﾗｰ",SUM(IF($AJ151:$AO151=BL$15,IF($AJ$17:$AO$17="○",$AG151))))</f>
        <v>0</v>
      </c>
      <c r="BM151" s="488">
        <f t="array" ref="BM151">IF($BB151&gt;0,"ｴﾗｰ",SUM(IF($AJ151:$AO151=BM$15,IF($AJ$17:$AO$17="○",$AG151))))</f>
        <v>0</v>
      </c>
      <c r="BN151" s="493">
        <f t="shared" si="348"/>
        <v>0</v>
      </c>
      <c r="BO151" s="236">
        <f t="array" ref="BO151">IF($BB151&gt;0,"ｴﾗｰ",SUM(IF($AP151:$AU151=BO$15,IF($AP$17:$AU$17="○",$AG151))))</f>
        <v>0</v>
      </c>
      <c r="BP151" s="237">
        <f t="array" ref="BP151">IF($BB151&gt;0,"ｴﾗｰ",SUM(IF($AP151:$AU151=BP$15,IF($AP$17:$AU$17="○",$AG151))))</f>
        <v>0</v>
      </c>
      <c r="BQ151" s="494">
        <f t="array" ref="BQ151">IF($BB151&gt;0,"ｴﾗｰ",SUM(IF($AP151:$AU151=BQ$15,IF($AP$17:$AU$17="○",$AG151))))</f>
        <v>0</v>
      </c>
      <c r="BR151" s="490">
        <f t="shared" si="349"/>
        <v>0</v>
      </c>
      <c r="BS151" s="236" t="str">
        <f t="shared" si="308"/>
        <v/>
      </c>
      <c r="BT151" s="237" t="str">
        <f t="shared" si="309"/>
        <v/>
      </c>
      <c r="BU151" s="488" t="str">
        <f t="shared" si="310"/>
        <v/>
      </c>
      <c r="BV151" s="532">
        <f t="shared" si="350"/>
        <v>0</v>
      </c>
      <c r="BW151" s="512" t="str">
        <f t="shared" si="351"/>
        <v>ｴﾗｰ</v>
      </c>
      <c r="BX151" s="237" t="str">
        <f t="shared" si="352"/>
        <v>ｴﾗｰ</v>
      </c>
      <c r="BY151" s="494" t="str">
        <f t="shared" si="353"/>
        <v>ｴﾗｰ</v>
      </c>
      <c r="BZ151" s="628">
        <f t="shared" si="354"/>
        <v>0</v>
      </c>
      <c r="CA151" s="528" t="str">
        <f t="shared" si="355"/>
        <v/>
      </c>
      <c r="CB151" s="237" t="str">
        <f t="shared" si="356"/>
        <v/>
      </c>
      <c r="CC151" s="494" t="str">
        <f t="shared" si="357"/>
        <v/>
      </c>
      <c r="CD151" s="635">
        <f t="shared" si="358"/>
        <v>0</v>
      </c>
      <c r="CE151" s="528" t="str">
        <f t="shared" si="359"/>
        <v/>
      </c>
      <c r="CF151" s="237" t="str">
        <f t="shared" si="360"/>
        <v/>
      </c>
      <c r="CG151" s="494" t="str">
        <f t="shared" si="361"/>
        <v/>
      </c>
      <c r="CH151" s="635">
        <f t="shared" si="362"/>
        <v>0</v>
      </c>
      <c r="CI151" s="535" t="str">
        <f t="shared" si="363"/>
        <v/>
      </c>
      <c r="CJ151" s="515" t="str">
        <f t="shared" si="364"/>
        <v/>
      </c>
      <c r="CK151" s="522" t="str">
        <f t="shared" si="365"/>
        <v/>
      </c>
      <c r="CL151" s="515" t="str">
        <f t="shared" si="366"/>
        <v/>
      </c>
      <c r="CM151" s="524" t="str">
        <f t="shared" si="367"/>
        <v/>
      </c>
      <c r="CN151" s="518" t="str">
        <f t="shared" si="368"/>
        <v/>
      </c>
      <c r="CO151" s="236" t="str">
        <f t="shared" si="369"/>
        <v/>
      </c>
      <c r="CP151" s="237" t="str">
        <f t="shared" si="370"/>
        <v/>
      </c>
      <c r="CQ151" s="494" t="str">
        <f t="shared" si="371"/>
        <v/>
      </c>
      <c r="CR151" s="493">
        <f t="shared" si="372"/>
        <v>0</v>
      </c>
      <c r="CS151" s="512" t="str">
        <f t="shared" si="373"/>
        <v/>
      </c>
      <c r="CT151" s="237" t="str">
        <f t="shared" si="374"/>
        <v/>
      </c>
      <c r="CU151" s="237" t="str">
        <f t="shared" si="375"/>
        <v/>
      </c>
      <c r="CV151" s="238">
        <f t="shared" si="376"/>
        <v>0</v>
      </c>
      <c r="CW151" s="236" t="str">
        <f t="shared" si="311"/>
        <v/>
      </c>
      <c r="CX151" s="237" t="str">
        <f t="shared" si="312"/>
        <v/>
      </c>
      <c r="CY151" s="494">
        <f t="shared" si="313"/>
        <v>0</v>
      </c>
      <c r="CZ151" s="493"/>
      <c r="DA151" s="236" t="str">
        <f t="shared" si="314"/>
        <v/>
      </c>
      <c r="DB151" s="237" t="str">
        <f t="shared" si="315"/>
        <v/>
      </c>
      <c r="DC151" s="494">
        <f t="shared" si="316"/>
        <v>0</v>
      </c>
      <c r="DD151" s="493"/>
      <c r="DE151" s="1335"/>
      <c r="DF151" s="1343">
        <f t="shared" si="317"/>
        <v>0</v>
      </c>
      <c r="DG151" s="528" t="str">
        <f t="shared" si="318"/>
        <v/>
      </c>
      <c r="DH151" s="494" t="str">
        <f t="shared" si="319"/>
        <v/>
      </c>
      <c r="DI151" s="53">
        <f t="shared" si="320"/>
        <v>0</v>
      </c>
      <c r="DJ151" s="432">
        <f t="shared" si="321"/>
        <v>0</v>
      </c>
      <c r="DK151" s="433">
        <f t="shared" si="377"/>
        <v>0</v>
      </c>
      <c r="DL151" s="53" t="str">
        <f t="shared" si="322"/>
        <v/>
      </c>
      <c r="DM151" s="105" t="str">
        <f t="shared" si="323"/>
        <v/>
      </c>
      <c r="DN151" s="104" t="str">
        <f t="shared" si="323"/>
        <v/>
      </c>
      <c r="DO151" s="434" t="str">
        <f t="shared" si="323"/>
        <v/>
      </c>
      <c r="DP151" s="672"/>
      <c r="DQ151" s="673"/>
      <c r="DR151" s="674"/>
      <c r="DS151" s="435">
        <f t="shared" si="378"/>
        <v>0</v>
      </c>
      <c r="DT151" s="228" t="str">
        <f t="shared" si="324"/>
        <v/>
      </c>
      <c r="DU151" s="236" t="str">
        <f t="shared" si="325"/>
        <v/>
      </c>
      <c r="DV151" s="237" t="str">
        <f t="shared" si="326"/>
        <v/>
      </c>
      <c r="DW151" s="237" t="str">
        <f t="shared" si="327"/>
        <v/>
      </c>
      <c r="DX151" s="238">
        <f t="shared" si="328"/>
        <v>0</v>
      </c>
      <c r="DY151" s="675"/>
      <c r="EA151" s="1363">
        <f t="shared" si="379"/>
        <v>0</v>
      </c>
      <c r="EB151" s="1363">
        <f t="shared" si="380"/>
        <v>0</v>
      </c>
      <c r="EC151" s="1363">
        <f t="shared" si="381"/>
        <v>0</v>
      </c>
      <c r="ED151" s="1363">
        <f t="shared" si="382"/>
        <v>0</v>
      </c>
      <c r="EE151" s="1363">
        <f t="shared" si="383"/>
        <v>0</v>
      </c>
      <c r="EF151" s="1363">
        <f t="shared" si="384"/>
        <v>0</v>
      </c>
      <c r="EG151" s="1363">
        <f t="shared" si="329"/>
        <v>0</v>
      </c>
    </row>
    <row r="152" spans="1:137" s="3" customFormat="1" ht="18" customHeight="1">
      <c r="A152" s="305" t="str">
        <f t="shared" si="303"/>
        <v/>
      </c>
      <c r="B152" s="174">
        <f t="shared" si="330"/>
        <v>0</v>
      </c>
      <c r="C152" s="1415" t="str">
        <f t="shared" si="304"/>
        <v>授業料</v>
      </c>
      <c r="D152" s="1415" t="str">
        <f t="shared" si="305"/>
        <v>入学金</v>
      </c>
      <c r="E152" s="174">
        <f t="shared" si="331"/>
        <v>0</v>
      </c>
      <c r="F152" s="305">
        <f t="shared" si="306"/>
        <v>0</v>
      </c>
      <c r="G152" s="475">
        <f t="shared" si="307"/>
        <v>135</v>
      </c>
      <c r="H152" s="430"/>
      <c r="I152" s="431"/>
      <c r="J152" s="658"/>
      <c r="K152" s="659"/>
      <c r="L152" s="659"/>
      <c r="M152" s="660"/>
      <c r="N152" s="661"/>
      <c r="O152" s="662"/>
      <c r="P152" s="658"/>
      <c r="Q152" s="659"/>
      <c r="R152" s="660"/>
      <c r="S152" s="663"/>
      <c r="T152" s="661"/>
      <c r="U152" s="664"/>
      <c r="V152" s="53" t="str">
        <f>IF(OR($R$5="",$T$5="",$J152="",$O152="",$U152=""),"",IF(ISERROR(VLOOKUP($C152,参照!$P$4:$V$112,5,FALSE)),0,VLOOKUP($C152,参照!$P$4:$V$112,5,FALSE)))</f>
        <v/>
      </c>
      <c r="W152" s="665"/>
      <c r="X152" s="54" t="str">
        <f>IF(OR($R$5="",$T$5="",$J152="",$O152="",$W152=""),"",IF(ISERROR(VLOOKUP($D152,参照!$P$4:$V$112,5,FALSE)),0,VLOOKUP($D152,参照!$P$4:$V$112,5,FALSE)))</f>
        <v/>
      </c>
      <c r="Y152" s="102"/>
      <c r="Z152" s="102"/>
      <c r="AA152" s="1177"/>
      <c r="AB152" s="227">
        <f t="shared" si="332"/>
        <v>0</v>
      </c>
      <c r="AC152" s="1122"/>
      <c r="AD152" s="352">
        <f t="shared" si="333"/>
        <v>0</v>
      </c>
      <c r="AE152" s="55"/>
      <c r="AF152" s="55" t="str">
        <f t="shared" si="334"/>
        <v/>
      </c>
      <c r="AG152" s="1124"/>
      <c r="AH152" s="760">
        <f t="shared" si="335"/>
        <v>0</v>
      </c>
      <c r="AI152" s="761">
        <f t="shared" si="336"/>
        <v>0</v>
      </c>
      <c r="AJ152" s="1126"/>
      <c r="AK152" s="1127"/>
      <c r="AL152" s="670"/>
      <c r="AM152" s="1127"/>
      <c r="AN152" s="670"/>
      <c r="AO152" s="1179"/>
      <c r="AP152" s="669"/>
      <c r="AQ152" s="1127"/>
      <c r="AR152" s="670"/>
      <c r="AS152" s="1127"/>
      <c r="AT152" s="670"/>
      <c r="AU152" s="1127"/>
      <c r="AV152" s="575" t="str">
        <f t="shared" si="337"/>
        <v>○</v>
      </c>
      <c r="AW152" s="576" t="str">
        <f t="shared" si="338"/>
        <v>○</v>
      </c>
      <c r="AX152" s="576" t="str">
        <f t="shared" si="339"/>
        <v>○</v>
      </c>
      <c r="AY152" s="576" t="str">
        <f t="shared" si="340"/>
        <v>○</v>
      </c>
      <c r="AZ152" s="576" t="str">
        <f t="shared" si="341"/>
        <v>○</v>
      </c>
      <c r="BA152" s="577" t="str">
        <f t="shared" si="342"/>
        <v>○</v>
      </c>
      <c r="BB152" s="578">
        <f t="shared" si="343"/>
        <v>0</v>
      </c>
      <c r="BC152" s="767">
        <f t="shared" si="344"/>
        <v>0</v>
      </c>
      <c r="BD152" s="768">
        <f t="shared" si="344"/>
        <v>0</v>
      </c>
      <c r="BE152" s="769">
        <f t="shared" si="344"/>
        <v>0</v>
      </c>
      <c r="BF152" s="587">
        <f t="shared" si="345"/>
        <v>0</v>
      </c>
      <c r="BG152" s="503">
        <f t="shared" si="346"/>
        <v>0</v>
      </c>
      <c r="BH152" s="504">
        <f t="shared" si="346"/>
        <v>0</v>
      </c>
      <c r="BI152" s="505">
        <f t="shared" si="346"/>
        <v>0</v>
      </c>
      <c r="BJ152" s="506">
        <f t="shared" si="347"/>
        <v>0</v>
      </c>
      <c r="BK152" s="236">
        <f t="array" ref="BK152">IF($BB152&gt;0,"ｴﾗｰ",SUM(IF($AJ152:$AO152=BK$15,IF($AJ$17:$AO$17="○",$AG152))))</f>
        <v>0</v>
      </c>
      <c r="BL152" s="237">
        <f t="array" ref="BL152">IF($BB152&gt;0,"ｴﾗｰ",SUM(IF($AJ152:$AO152=BL$15,IF($AJ$17:$AO$17="○",$AG152))))</f>
        <v>0</v>
      </c>
      <c r="BM152" s="488">
        <f t="array" ref="BM152">IF($BB152&gt;0,"ｴﾗｰ",SUM(IF($AJ152:$AO152=BM$15,IF($AJ$17:$AO$17="○",$AG152))))</f>
        <v>0</v>
      </c>
      <c r="BN152" s="493">
        <f t="shared" si="348"/>
        <v>0</v>
      </c>
      <c r="BO152" s="236">
        <f t="array" ref="BO152">IF($BB152&gt;0,"ｴﾗｰ",SUM(IF($AP152:$AU152=BO$15,IF($AP$17:$AU$17="○",$AG152))))</f>
        <v>0</v>
      </c>
      <c r="BP152" s="237">
        <f t="array" ref="BP152">IF($BB152&gt;0,"ｴﾗｰ",SUM(IF($AP152:$AU152=BP$15,IF($AP$17:$AU$17="○",$AG152))))</f>
        <v>0</v>
      </c>
      <c r="BQ152" s="494">
        <f t="array" ref="BQ152">IF($BB152&gt;0,"ｴﾗｰ",SUM(IF($AP152:$AU152=BQ$15,IF($AP$17:$AU$17="○",$AG152))))</f>
        <v>0</v>
      </c>
      <c r="BR152" s="490">
        <f t="shared" si="349"/>
        <v>0</v>
      </c>
      <c r="BS152" s="236" t="str">
        <f t="shared" si="308"/>
        <v/>
      </c>
      <c r="BT152" s="237" t="str">
        <f t="shared" si="309"/>
        <v/>
      </c>
      <c r="BU152" s="488" t="str">
        <f t="shared" si="310"/>
        <v/>
      </c>
      <c r="BV152" s="532">
        <f t="shared" si="350"/>
        <v>0</v>
      </c>
      <c r="BW152" s="512" t="str">
        <f t="shared" si="351"/>
        <v>ｴﾗｰ</v>
      </c>
      <c r="BX152" s="237" t="str">
        <f t="shared" si="352"/>
        <v>ｴﾗｰ</v>
      </c>
      <c r="BY152" s="494" t="str">
        <f t="shared" si="353"/>
        <v>ｴﾗｰ</v>
      </c>
      <c r="BZ152" s="628">
        <f t="shared" si="354"/>
        <v>0</v>
      </c>
      <c r="CA152" s="528" t="str">
        <f t="shared" si="355"/>
        <v/>
      </c>
      <c r="CB152" s="237" t="str">
        <f t="shared" si="356"/>
        <v/>
      </c>
      <c r="CC152" s="494" t="str">
        <f t="shared" si="357"/>
        <v/>
      </c>
      <c r="CD152" s="635">
        <f t="shared" si="358"/>
        <v>0</v>
      </c>
      <c r="CE152" s="528" t="str">
        <f t="shared" si="359"/>
        <v/>
      </c>
      <c r="CF152" s="237" t="str">
        <f t="shared" si="360"/>
        <v/>
      </c>
      <c r="CG152" s="494" t="str">
        <f t="shared" si="361"/>
        <v/>
      </c>
      <c r="CH152" s="635">
        <f t="shared" si="362"/>
        <v>0</v>
      </c>
      <c r="CI152" s="535" t="str">
        <f t="shared" si="363"/>
        <v/>
      </c>
      <c r="CJ152" s="515" t="str">
        <f t="shared" si="364"/>
        <v/>
      </c>
      <c r="CK152" s="522" t="str">
        <f t="shared" si="365"/>
        <v/>
      </c>
      <c r="CL152" s="515" t="str">
        <f t="shared" si="366"/>
        <v/>
      </c>
      <c r="CM152" s="524" t="str">
        <f t="shared" si="367"/>
        <v/>
      </c>
      <c r="CN152" s="518" t="str">
        <f t="shared" si="368"/>
        <v/>
      </c>
      <c r="CO152" s="236" t="str">
        <f t="shared" si="369"/>
        <v/>
      </c>
      <c r="CP152" s="237" t="str">
        <f t="shared" si="370"/>
        <v/>
      </c>
      <c r="CQ152" s="494" t="str">
        <f t="shared" si="371"/>
        <v/>
      </c>
      <c r="CR152" s="493">
        <f t="shared" si="372"/>
        <v>0</v>
      </c>
      <c r="CS152" s="512" t="str">
        <f t="shared" si="373"/>
        <v/>
      </c>
      <c r="CT152" s="237" t="str">
        <f t="shared" si="374"/>
        <v/>
      </c>
      <c r="CU152" s="237" t="str">
        <f t="shared" si="375"/>
        <v/>
      </c>
      <c r="CV152" s="238">
        <f t="shared" si="376"/>
        <v>0</v>
      </c>
      <c r="CW152" s="236" t="str">
        <f t="shared" si="311"/>
        <v/>
      </c>
      <c r="CX152" s="237" t="str">
        <f t="shared" si="312"/>
        <v/>
      </c>
      <c r="CY152" s="494">
        <f t="shared" si="313"/>
        <v>0</v>
      </c>
      <c r="CZ152" s="493"/>
      <c r="DA152" s="236" t="str">
        <f t="shared" si="314"/>
        <v/>
      </c>
      <c r="DB152" s="237" t="str">
        <f t="shared" si="315"/>
        <v/>
      </c>
      <c r="DC152" s="494">
        <f t="shared" si="316"/>
        <v>0</v>
      </c>
      <c r="DD152" s="493"/>
      <c r="DE152" s="1335"/>
      <c r="DF152" s="1343">
        <f t="shared" si="317"/>
        <v>0</v>
      </c>
      <c r="DG152" s="528" t="str">
        <f t="shared" si="318"/>
        <v/>
      </c>
      <c r="DH152" s="494" t="str">
        <f t="shared" si="319"/>
        <v/>
      </c>
      <c r="DI152" s="53">
        <f t="shared" si="320"/>
        <v>0</v>
      </c>
      <c r="DJ152" s="432">
        <f t="shared" si="321"/>
        <v>0</v>
      </c>
      <c r="DK152" s="433">
        <f t="shared" si="377"/>
        <v>0</v>
      </c>
      <c r="DL152" s="53" t="str">
        <f t="shared" si="322"/>
        <v/>
      </c>
      <c r="DM152" s="105" t="str">
        <f t="shared" si="323"/>
        <v/>
      </c>
      <c r="DN152" s="104" t="str">
        <f t="shared" si="323"/>
        <v/>
      </c>
      <c r="DO152" s="434" t="str">
        <f t="shared" si="323"/>
        <v/>
      </c>
      <c r="DP152" s="672"/>
      <c r="DQ152" s="673"/>
      <c r="DR152" s="674"/>
      <c r="DS152" s="435">
        <f t="shared" si="378"/>
        <v>0</v>
      </c>
      <c r="DT152" s="228" t="str">
        <f t="shared" si="324"/>
        <v/>
      </c>
      <c r="DU152" s="236" t="str">
        <f t="shared" si="325"/>
        <v/>
      </c>
      <c r="DV152" s="237" t="str">
        <f t="shared" si="326"/>
        <v/>
      </c>
      <c r="DW152" s="237" t="str">
        <f t="shared" si="327"/>
        <v/>
      </c>
      <c r="DX152" s="238">
        <f t="shared" si="328"/>
        <v>0</v>
      </c>
      <c r="DY152" s="675"/>
      <c r="EA152" s="1363">
        <f t="shared" si="379"/>
        <v>0</v>
      </c>
      <c r="EB152" s="1363">
        <f t="shared" si="380"/>
        <v>0</v>
      </c>
      <c r="EC152" s="1363">
        <f t="shared" si="381"/>
        <v>0</v>
      </c>
      <c r="ED152" s="1363">
        <f t="shared" si="382"/>
        <v>0</v>
      </c>
      <c r="EE152" s="1363">
        <f t="shared" si="383"/>
        <v>0</v>
      </c>
      <c r="EF152" s="1363">
        <f t="shared" si="384"/>
        <v>0</v>
      </c>
      <c r="EG152" s="1363">
        <f t="shared" si="329"/>
        <v>0</v>
      </c>
    </row>
    <row r="153" spans="1:137" s="3" customFormat="1" ht="18" customHeight="1">
      <c r="A153" s="305" t="str">
        <f t="shared" si="303"/>
        <v/>
      </c>
      <c r="B153" s="174">
        <f t="shared" si="330"/>
        <v>0</v>
      </c>
      <c r="C153" s="1415" t="str">
        <f t="shared" si="304"/>
        <v>授業料</v>
      </c>
      <c r="D153" s="1415" t="str">
        <f t="shared" si="305"/>
        <v>入学金</v>
      </c>
      <c r="E153" s="174">
        <f t="shared" si="331"/>
        <v>0</v>
      </c>
      <c r="F153" s="305">
        <f t="shared" si="306"/>
        <v>0</v>
      </c>
      <c r="G153" s="475">
        <f t="shared" si="307"/>
        <v>136</v>
      </c>
      <c r="H153" s="430"/>
      <c r="I153" s="431"/>
      <c r="J153" s="658"/>
      <c r="K153" s="659"/>
      <c r="L153" s="659"/>
      <c r="M153" s="660"/>
      <c r="N153" s="661"/>
      <c r="O153" s="662"/>
      <c r="P153" s="658"/>
      <c r="Q153" s="659"/>
      <c r="R153" s="660"/>
      <c r="S153" s="663"/>
      <c r="T153" s="661"/>
      <c r="U153" s="664"/>
      <c r="V153" s="53" t="str">
        <f>IF(OR($R$5="",$T$5="",$J153="",$O153="",$U153=""),"",IF(ISERROR(VLOOKUP($C153,参照!$P$4:$V$112,5,FALSE)),0,VLOOKUP($C153,参照!$P$4:$V$112,5,FALSE)))</f>
        <v/>
      </c>
      <c r="W153" s="665"/>
      <c r="X153" s="54" t="str">
        <f>IF(OR($R$5="",$T$5="",$J153="",$O153="",$W153=""),"",IF(ISERROR(VLOOKUP($D153,参照!$P$4:$V$112,5,FALSE)),0,VLOOKUP($D153,参照!$P$4:$V$112,5,FALSE)))</f>
        <v/>
      </c>
      <c r="Y153" s="102"/>
      <c r="Z153" s="102"/>
      <c r="AA153" s="1177"/>
      <c r="AB153" s="227">
        <f t="shared" si="332"/>
        <v>0</v>
      </c>
      <c r="AC153" s="1122"/>
      <c r="AD153" s="352">
        <f t="shared" si="333"/>
        <v>0</v>
      </c>
      <c r="AE153" s="55"/>
      <c r="AF153" s="55" t="str">
        <f t="shared" si="334"/>
        <v/>
      </c>
      <c r="AG153" s="1124"/>
      <c r="AH153" s="760">
        <f t="shared" si="335"/>
        <v>0</v>
      </c>
      <c r="AI153" s="761">
        <f t="shared" si="336"/>
        <v>0</v>
      </c>
      <c r="AJ153" s="1126"/>
      <c r="AK153" s="1127"/>
      <c r="AL153" s="670"/>
      <c r="AM153" s="1127"/>
      <c r="AN153" s="670"/>
      <c r="AO153" s="1179"/>
      <c r="AP153" s="669"/>
      <c r="AQ153" s="1127"/>
      <c r="AR153" s="670"/>
      <c r="AS153" s="1127"/>
      <c r="AT153" s="670"/>
      <c r="AU153" s="1127"/>
      <c r="AV153" s="575" t="str">
        <f t="shared" si="337"/>
        <v>○</v>
      </c>
      <c r="AW153" s="576" t="str">
        <f t="shared" si="338"/>
        <v>○</v>
      </c>
      <c r="AX153" s="576" t="str">
        <f t="shared" si="339"/>
        <v>○</v>
      </c>
      <c r="AY153" s="576" t="str">
        <f t="shared" si="340"/>
        <v>○</v>
      </c>
      <c r="AZ153" s="576" t="str">
        <f t="shared" si="341"/>
        <v>○</v>
      </c>
      <c r="BA153" s="577" t="str">
        <f t="shared" si="342"/>
        <v>○</v>
      </c>
      <c r="BB153" s="578">
        <f t="shared" si="343"/>
        <v>0</v>
      </c>
      <c r="BC153" s="767">
        <f t="shared" si="344"/>
        <v>0</v>
      </c>
      <c r="BD153" s="768">
        <f t="shared" si="344"/>
        <v>0</v>
      </c>
      <c r="BE153" s="769">
        <f t="shared" si="344"/>
        <v>0</v>
      </c>
      <c r="BF153" s="587">
        <f t="shared" si="345"/>
        <v>0</v>
      </c>
      <c r="BG153" s="503">
        <f t="shared" si="346"/>
        <v>0</v>
      </c>
      <c r="BH153" s="504">
        <f t="shared" si="346"/>
        <v>0</v>
      </c>
      <c r="BI153" s="505">
        <f t="shared" si="346"/>
        <v>0</v>
      </c>
      <c r="BJ153" s="506">
        <f t="shared" si="347"/>
        <v>0</v>
      </c>
      <c r="BK153" s="236">
        <f t="array" ref="BK153">IF($BB153&gt;0,"ｴﾗｰ",SUM(IF($AJ153:$AO153=BK$15,IF($AJ$17:$AO$17="○",$AG153))))</f>
        <v>0</v>
      </c>
      <c r="BL153" s="237">
        <f t="array" ref="BL153">IF($BB153&gt;0,"ｴﾗｰ",SUM(IF($AJ153:$AO153=BL$15,IF($AJ$17:$AO$17="○",$AG153))))</f>
        <v>0</v>
      </c>
      <c r="BM153" s="488">
        <f t="array" ref="BM153">IF($BB153&gt;0,"ｴﾗｰ",SUM(IF($AJ153:$AO153=BM$15,IF($AJ$17:$AO$17="○",$AG153))))</f>
        <v>0</v>
      </c>
      <c r="BN153" s="493">
        <f t="shared" si="348"/>
        <v>0</v>
      </c>
      <c r="BO153" s="236">
        <f t="array" ref="BO153">IF($BB153&gt;0,"ｴﾗｰ",SUM(IF($AP153:$AU153=BO$15,IF($AP$17:$AU$17="○",$AG153))))</f>
        <v>0</v>
      </c>
      <c r="BP153" s="237">
        <f t="array" ref="BP153">IF($BB153&gt;0,"ｴﾗｰ",SUM(IF($AP153:$AU153=BP$15,IF($AP$17:$AU$17="○",$AG153))))</f>
        <v>0</v>
      </c>
      <c r="BQ153" s="494">
        <f t="array" ref="BQ153">IF($BB153&gt;0,"ｴﾗｰ",SUM(IF($AP153:$AU153=BQ$15,IF($AP$17:$AU$17="○",$AG153))))</f>
        <v>0</v>
      </c>
      <c r="BR153" s="490">
        <f t="shared" si="349"/>
        <v>0</v>
      </c>
      <c r="BS153" s="236" t="str">
        <f t="shared" si="308"/>
        <v/>
      </c>
      <c r="BT153" s="237" t="str">
        <f t="shared" si="309"/>
        <v/>
      </c>
      <c r="BU153" s="488" t="str">
        <f t="shared" si="310"/>
        <v/>
      </c>
      <c r="BV153" s="532">
        <f t="shared" si="350"/>
        <v>0</v>
      </c>
      <c r="BW153" s="512" t="str">
        <f t="shared" si="351"/>
        <v>ｴﾗｰ</v>
      </c>
      <c r="BX153" s="237" t="str">
        <f t="shared" si="352"/>
        <v>ｴﾗｰ</v>
      </c>
      <c r="BY153" s="494" t="str">
        <f t="shared" si="353"/>
        <v>ｴﾗｰ</v>
      </c>
      <c r="BZ153" s="628">
        <f t="shared" si="354"/>
        <v>0</v>
      </c>
      <c r="CA153" s="528" t="str">
        <f t="shared" si="355"/>
        <v/>
      </c>
      <c r="CB153" s="237" t="str">
        <f t="shared" si="356"/>
        <v/>
      </c>
      <c r="CC153" s="494" t="str">
        <f t="shared" si="357"/>
        <v/>
      </c>
      <c r="CD153" s="635">
        <f t="shared" si="358"/>
        <v>0</v>
      </c>
      <c r="CE153" s="528" t="str">
        <f t="shared" si="359"/>
        <v/>
      </c>
      <c r="CF153" s="237" t="str">
        <f t="shared" si="360"/>
        <v/>
      </c>
      <c r="CG153" s="494" t="str">
        <f t="shared" si="361"/>
        <v/>
      </c>
      <c r="CH153" s="635">
        <f t="shared" si="362"/>
        <v>0</v>
      </c>
      <c r="CI153" s="535" t="str">
        <f t="shared" si="363"/>
        <v/>
      </c>
      <c r="CJ153" s="515" t="str">
        <f t="shared" si="364"/>
        <v/>
      </c>
      <c r="CK153" s="522" t="str">
        <f t="shared" si="365"/>
        <v/>
      </c>
      <c r="CL153" s="515" t="str">
        <f t="shared" si="366"/>
        <v/>
      </c>
      <c r="CM153" s="524" t="str">
        <f t="shared" si="367"/>
        <v/>
      </c>
      <c r="CN153" s="518" t="str">
        <f t="shared" si="368"/>
        <v/>
      </c>
      <c r="CO153" s="236" t="str">
        <f t="shared" si="369"/>
        <v/>
      </c>
      <c r="CP153" s="237" t="str">
        <f t="shared" si="370"/>
        <v/>
      </c>
      <c r="CQ153" s="494" t="str">
        <f t="shared" si="371"/>
        <v/>
      </c>
      <c r="CR153" s="493">
        <f t="shared" si="372"/>
        <v>0</v>
      </c>
      <c r="CS153" s="512" t="str">
        <f t="shared" si="373"/>
        <v/>
      </c>
      <c r="CT153" s="237" t="str">
        <f t="shared" si="374"/>
        <v/>
      </c>
      <c r="CU153" s="237" t="str">
        <f t="shared" si="375"/>
        <v/>
      </c>
      <c r="CV153" s="238">
        <f t="shared" si="376"/>
        <v>0</v>
      </c>
      <c r="CW153" s="236" t="str">
        <f t="shared" si="311"/>
        <v/>
      </c>
      <c r="CX153" s="237" t="str">
        <f t="shared" si="312"/>
        <v/>
      </c>
      <c r="CY153" s="494">
        <f t="shared" si="313"/>
        <v>0</v>
      </c>
      <c r="CZ153" s="493"/>
      <c r="DA153" s="236" t="str">
        <f t="shared" si="314"/>
        <v/>
      </c>
      <c r="DB153" s="237" t="str">
        <f t="shared" si="315"/>
        <v/>
      </c>
      <c r="DC153" s="494">
        <f t="shared" si="316"/>
        <v>0</v>
      </c>
      <c r="DD153" s="493"/>
      <c r="DE153" s="1335"/>
      <c r="DF153" s="1343">
        <f t="shared" si="317"/>
        <v>0</v>
      </c>
      <c r="DG153" s="528" t="str">
        <f t="shared" si="318"/>
        <v/>
      </c>
      <c r="DH153" s="494" t="str">
        <f t="shared" si="319"/>
        <v/>
      </c>
      <c r="DI153" s="53">
        <f t="shared" si="320"/>
        <v>0</v>
      </c>
      <c r="DJ153" s="432">
        <f t="shared" si="321"/>
        <v>0</v>
      </c>
      <c r="DK153" s="433">
        <f t="shared" si="377"/>
        <v>0</v>
      </c>
      <c r="DL153" s="53" t="str">
        <f t="shared" si="322"/>
        <v/>
      </c>
      <c r="DM153" s="105" t="str">
        <f t="shared" si="323"/>
        <v/>
      </c>
      <c r="DN153" s="104" t="str">
        <f t="shared" si="323"/>
        <v/>
      </c>
      <c r="DO153" s="434" t="str">
        <f t="shared" si="323"/>
        <v/>
      </c>
      <c r="DP153" s="672"/>
      <c r="DQ153" s="673"/>
      <c r="DR153" s="674"/>
      <c r="DS153" s="435">
        <f t="shared" si="378"/>
        <v>0</v>
      </c>
      <c r="DT153" s="228" t="str">
        <f t="shared" si="324"/>
        <v/>
      </c>
      <c r="DU153" s="236" t="str">
        <f t="shared" si="325"/>
        <v/>
      </c>
      <c r="DV153" s="237" t="str">
        <f t="shared" si="326"/>
        <v/>
      </c>
      <c r="DW153" s="237" t="str">
        <f t="shared" si="327"/>
        <v/>
      </c>
      <c r="DX153" s="238">
        <f t="shared" si="328"/>
        <v>0</v>
      </c>
      <c r="DY153" s="675"/>
      <c r="EA153" s="1363">
        <f t="shared" si="379"/>
        <v>0</v>
      </c>
      <c r="EB153" s="1363">
        <f t="shared" si="380"/>
        <v>0</v>
      </c>
      <c r="EC153" s="1363">
        <f t="shared" si="381"/>
        <v>0</v>
      </c>
      <c r="ED153" s="1363">
        <f t="shared" si="382"/>
        <v>0</v>
      </c>
      <c r="EE153" s="1363">
        <f t="shared" si="383"/>
        <v>0</v>
      </c>
      <c r="EF153" s="1363">
        <f t="shared" si="384"/>
        <v>0</v>
      </c>
      <c r="EG153" s="1363">
        <f t="shared" si="329"/>
        <v>0</v>
      </c>
    </row>
    <row r="154" spans="1:137" s="3" customFormat="1" ht="18" customHeight="1">
      <c r="A154" s="305" t="str">
        <f t="shared" si="303"/>
        <v/>
      </c>
      <c r="B154" s="174">
        <f t="shared" si="330"/>
        <v>0</v>
      </c>
      <c r="C154" s="1415" t="str">
        <f t="shared" si="304"/>
        <v>授業料</v>
      </c>
      <c r="D154" s="1415" t="str">
        <f t="shared" si="305"/>
        <v>入学金</v>
      </c>
      <c r="E154" s="174">
        <f t="shared" si="331"/>
        <v>0</v>
      </c>
      <c r="F154" s="305">
        <f t="shared" si="306"/>
        <v>0</v>
      </c>
      <c r="G154" s="475">
        <f t="shared" si="307"/>
        <v>137</v>
      </c>
      <c r="H154" s="430"/>
      <c r="I154" s="431"/>
      <c r="J154" s="658"/>
      <c r="K154" s="659"/>
      <c r="L154" s="659"/>
      <c r="M154" s="660"/>
      <c r="N154" s="661"/>
      <c r="O154" s="662"/>
      <c r="P154" s="658"/>
      <c r="Q154" s="659"/>
      <c r="R154" s="660"/>
      <c r="S154" s="663"/>
      <c r="T154" s="661"/>
      <c r="U154" s="664"/>
      <c r="V154" s="53" t="str">
        <f>IF(OR($R$5="",$T$5="",$J154="",$O154="",$U154=""),"",IF(ISERROR(VLOOKUP($C154,参照!$P$4:$V$112,5,FALSE)),0,VLOOKUP($C154,参照!$P$4:$V$112,5,FALSE)))</f>
        <v/>
      </c>
      <c r="W154" s="665"/>
      <c r="X154" s="54" t="str">
        <f>IF(OR($R$5="",$T$5="",$J154="",$O154="",$W154=""),"",IF(ISERROR(VLOOKUP($D154,参照!$P$4:$V$112,5,FALSE)),0,VLOOKUP($D154,参照!$P$4:$V$112,5,FALSE)))</f>
        <v/>
      </c>
      <c r="Y154" s="102"/>
      <c r="Z154" s="102"/>
      <c r="AA154" s="1177"/>
      <c r="AB154" s="227">
        <f t="shared" si="332"/>
        <v>0</v>
      </c>
      <c r="AC154" s="1122"/>
      <c r="AD154" s="352">
        <f t="shared" si="333"/>
        <v>0</v>
      </c>
      <c r="AE154" s="55"/>
      <c r="AF154" s="55" t="str">
        <f t="shared" si="334"/>
        <v/>
      </c>
      <c r="AG154" s="1124"/>
      <c r="AH154" s="760">
        <f t="shared" si="335"/>
        <v>0</v>
      </c>
      <c r="AI154" s="761">
        <f t="shared" si="336"/>
        <v>0</v>
      </c>
      <c r="AJ154" s="1126"/>
      <c r="AK154" s="1127"/>
      <c r="AL154" s="670"/>
      <c r="AM154" s="1127"/>
      <c r="AN154" s="670"/>
      <c r="AO154" s="1179"/>
      <c r="AP154" s="669"/>
      <c r="AQ154" s="1127"/>
      <c r="AR154" s="670"/>
      <c r="AS154" s="1127"/>
      <c r="AT154" s="670"/>
      <c r="AU154" s="1127"/>
      <c r="AV154" s="575" t="str">
        <f t="shared" si="337"/>
        <v>○</v>
      </c>
      <c r="AW154" s="576" t="str">
        <f t="shared" si="338"/>
        <v>○</v>
      </c>
      <c r="AX154" s="576" t="str">
        <f t="shared" si="339"/>
        <v>○</v>
      </c>
      <c r="AY154" s="576" t="str">
        <f t="shared" si="340"/>
        <v>○</v>
      </c>
      <c r="AZ154" s="576" t="str">
        <f t="shared" si="341"/>
        <v>○</v>
      </c>
      <c r="BA154" s="577" t="str">
        <f t="shared" si="342"/>
        <v>○</v>
      </c>
      <c r="BB154" s="578">
        <f t="shared" si="343"/>
        <v>0</v>
      </c>
      <c r="BC154" s="767">
        <f t="shared" si="344"/>
        <v>0</v>
      </c>
      <c r="BD154" s="768">
        <f t="shared" si="344"/>
        <v>0</v>
      </c>
      <c r="BE154" s="769">
        <f t="shared" si="344"/>
        <v>0</v>
      </c>
      <c r="BF154" s="587">
        <f t="shared" si="345"/>
        <v>0</v>
      </c>
      <c r="BG154" s="503">
        <f t="shared" si="346"/>
        <v>0</v>
      </c>
      <c r="BH154" s="504">
        <f t="shared" si="346"/>
        <v>0</v>
      </c>
      <c r="BI154" s="505">
        <f t="shared" si="346"/>
        <v>0</v>
      </c>
      <c r="BJ154" s="506">
        <f t="shared" si="347"/>
        <v>0</v>
      </c>
      <c r="BK154" s="236">
        <f t="array" ref="BK154">IF($BB154&gt;0,"ｴﾗｰ",SUM(IF($AJ154:$AO154=BK$15,IF($AJ$17:$AO$17="○",$AG154))))</f>
        <v>0</v>
      </c>
      <c r="BL154" s="237">
        <f t="array" ref="BL154">IF($BB154&gt;0,"ｴﾗｰ",SUM(IF($AJ154:$AO154=BL$15,IF($AJ$17:$AO$17="○",$AG154))))</f>
        <v>0</v>
      </c>
      <c r="BM154" s="488">
        <f t="array" ref="BM154">IF($BB154&gt;0,"ｴﾗｰ",SUM(IF($AJ154:$AO154=BM$15,IF($AJ$17:$AO$17="○",$AG154))))</f>
        <v>0</v>
      </c>
      <c r="BN154" s="493">
        <f t="shared" si="348"/>
        <v>0</v>
      </c>
      <c r="BO154" s="236">
        <f t="array" ref="BO154">IF($BB154&gt;0,"ｴﾗｰ",SUM(IF($AP154:$AU154=BO$15,IF($AP$17:$AU$17="○",$AG154))))</f>
        <v>0</v>
      </c>
      <c r="BP154" s="237">
        <f t="array" ref="BP154">IF($BB154&gt;0,"ｴﾗｰ",SUM(IF($AP154:$AU154=BP$15,IF($AP$17:$AU$17="○",$AG154))))</f>
        <v>0</v>
      </c>
      <c r="BQ154" s="494">
        <f t="array" ref="BQ154">IF($BB154&gt;0,"ｴﾗｰ",SUM(IF($AP154:$AU154=BQ$15,IF($AP$17:$AU$17="○",$AG154))))</f>
        <v>0</v>
      </c>
      <c r="BR154" s="490">
        <f t="shared" si="349"/>
        <v>0</v>
      </c>
      <c r="BS154" s="236" t="str">
        <f t="shared" si="308"/>
        <v/>
      </c>
      <c r="BT154" s="237" t="str">
        <f t="shared" si="309"/>
        <v/>
      </c>
      <c r="BU154" s="488" t="str">
        <f t="shared" si="310"/>
        <v/>
      </c>
      <c r="BV154" s="532">
        <f t="shared" si="350"/>
        <v>0</v>
      </c>
      <c r="BW154" s="512" t="str">
        <f t="shared" si="351"/>
        <v>ｴﾗｰ</v>
      </c>
      <c r="BX154" s="237" t="str">
        <f t="shared" si="352"/>
        <v>ｴﾗｰ</v>
      </c>
      <c r="BY154" s="494" t="str">
        <f t="shared" si="353"/>
        <v>ｴﾗｰ</v>
      </c>
      <c r="BZ154" s="628">
        <f t="shared" si="354"/>
        <v>0</v>
      </c>
      <c r="CA154" s="528" t="str">
        <f t="shared" si="355"/>
        <v/>
      </c>
      <c r="CB154" s="237" t="str">
        <f t="shared" si="356"/>
        <v/>
      </c>
      <c r="CC154" s="494" t="str">
        <f t="shared" si="357"/>
        <v/>
      </c>
      <c r="CD154" s="635">
        <f t="shared" si="358"/>
        <v>0</v>
      </c>
      <c r="CE154" s="528" t="str">
        <f t="shared" si="359"/>
        <v/>
      </c>
      <c r="CF154" s="237" t="str">
        <f t="shared" si="360"/>
        <v/>
      </c>
      <c r="CG154" s="494" t="str">
        <f t="shared" si="361"/>
        <v/>
      </c>
      <c r="CH154" s="635">
        <f t="shared" si="362"/>
        <v>0</v>
      </c>
      <c r="CI154" s="535" t="str">
        <f t="shared" si="363"/>
        <v/>
      </c>
      <c r="CJ154" s="515" t="str">
        <f t="shared" si="364"/>
        <v/>
      </c>
      <c r="CK154" s="522" t="str">
        <f t="shared" si="365"/>
        <v/>
      </c>
      <c r="CL154" s="515" t="str">
        <f t="shared" si="366"/>
        <v/>
      </c>
      <c r="CM154" s="524" t="str">
        <f t="shared" si="367"/>
        <v/>
      </c>
      <c r="CN154" s="518" t="str">
        <f t="shared" si="368"/>
        <v/>
      </c>
      <c r="CO154" s="236" t="str">
        <f t="shared" si="369"/>
        <v/>
      </c>
      <c r="CP154" s="237" t="str">
        <f t="shared" si="370"/>
        <v/>
      </c>
      <c r="CQ154" s="494" t="str">
        <f t="shared" si="371"/>
        <v/>
      </c>
      <c r="CR154" s="493">
        <f t="shared" si="372"/>
        <v>0</v>
      </c>
      <c r="CS154" s="512" t="str">
        <f t="shared" si="373"/>
        <v/>
      </c>
      <c r="CT154" s="237" t="str">
        <f t="shared" si="374"/>
        <v/>
      </c>
      <c r="CU154" s="237" t="str">
        <f t="shared" si="375"/>
        <v/>
      </c>
      <c r="CV154" s="238">
        <f t="shared" si="376"/>
        <v>0</v>
      </c>
      <c r="CW154" s="236" t="str">
        <f t="shared" si="311"/>
        <v/>
      </c>
      <c r="CX154" s="237" t="str">
        <f t="shared" si="312"/>
        <v/>
      </c>
      <c r="CY154" s="494">
        <f t="shared" si="313"/>
        <v>0</v>
      </c>
      <c r="CZ154" s="493"/>
      <c r="DA154" s="236" t="str">
        <f t="shared" si="314"/>
        <v/>
      </c>
      <c r="DB154" s="237" t="str">
        <f t="shared" si="315"/>
        <v/>
      </c>
      <c r="DC154" s="494">
        <f t="shared" si="316"/>
        <v>0</v>
      </c>
      <c r="DD154" s="493"/>
      <c r="DE154" s="1335"/>
      <c r="DF154" s="1343">
        <f t="shared" si="317"/>
        <v>0</v>
      </c>
      <c r="DG154" s="528" t="str">
        <f t="shared" si="318"/>
        <v/>
      </c>
      <c r="DH154" s="494" t="str">
        <f t="shared" si="319"/>
        <v/>
      </c>
      <c r="DI154" s="53">
        <f t="shared" si="320"/>
        <v>0</v>
      </c>
      <c r="DJ154" s="432">
        <f t="shared" si="321"/>
        <v>0</v>
      </c>
      <c r="DK154" s="433">
        <f t="shared" si="377"/>
        <v>0</v>
      </c>
      <c r="DL154" s="53" t="str">
        <f t="shared" si="322"/>
        <v/>
      </c>
      <c r="DM154" s="105" t="str">
        <f t="shared" si="323"/>
        <v/>
      </c>
      <c r="DN154" s="104" t="str">
        <f t="shared" si="323"/>
        <v/>
      </c>
      <c r="DO154" s="434" t="str">
        <f t="shared" si="323"/>
        <v/>
      </c>
      <c r="DP154" s="672"/>
      <c r="DQ154" s="673"/>
      <c r="DR154" s="674"/>
      <c r="DS154" s="435">
        <f t="shared" si="378"/>
        <v>0</v>
      </c>
      <c r="DT154" s="228" t="str">
        <f t="shared" si="324"/>
        <v/>
      </c>
      <c r="DU154" s="236" t="str">
        <f t="shared" si="325"/>
        <v/>
      </c>
      <c r="DV154" s="237" t="str">
        <f t="shared" si="326"/>
        <v/>
      </c>
      <c r="DW154" s="237" t="str">
        <f t="shared" si="327"/>
        <v/>
      </c>
      <c r="DX154" s="238">
        <f t="shared" si="328"/>
        <v>0</v>
      </c>
      <c r="DY154" s="675"/>
      <c r="EA154" s="1363">
        <f t="shared" si="379"/>
        <v>0</v>
      </c>
      <c r="EB154" s="1363">
        <f t="shared" si="380"/>
        <v>0</v>
      </c>
      <c r="EC154" s="1363">
        <f t="shared" si="381"/>
        <v>0</v>
      </c>
      <c r="ED154" s="1363">
        <f t="shared" si="382"/>
        <v>0</v>
      </c>
      <c r="EE154" s="1363">
        <f t="shared" si="383"/>
        <v>0</v>
      </c>
      <c r="EF154" s="1363">
        <f t="shared" si="384"/>
        <v>0</v>
      </c>
      <c r="EG154" s="1363">
        <f t="shared" si="329"/>
        <v>0</v>
      </c>
    </row>
    <row r="155" spans="1:137" s="3" customFormat="1" ht="18" customHeight="1">
      <c r="A155" s="305" t="str">
        <f t="shared" si="303"/>
        <v/>
      </c>
      <c r="B155" s="174">
        <f t="shared" si="330"/>
        <v>0</v>
      </c>
      <c r="C155" s="1415" t="str">
        <f t="shared" si="304"/>
        <v>授業料</v>
      </c>
      <c r="D155" s="1415" t="str">
        <f t="shared" si="305"/>
        <v>入学金</v>
      </c>
      <c r="E155" s="174">
        <f t="shared" si="331"/>
        <v>0</v>
      </c>
      <c r="F155" s="305">
        <f t="shared" si="306"/>
        <v>0</v>
      </c>
      <c r="G155" s="475">
        <f t="shared" si="307"/>
        <v>138</v>
      </c>
      <c r="H155" s="430"/>
      <c r="I155" s="431"/>
      <c r="J155" s="658"/>
      <c r="K155" s="659"/>
      <c r="L155" s="659"/>
      <c r="M155" s="660"/>
      <c r="N155" s="661"/>
      <c r="O155" s="662"/>
      <c r="P155" s="658"/>
      <c r="Q155" s="659"/>
      <c r="R155" s="660"/>
      <c r="S155" s="663"/>
      <c r="T155" s="661"/>
      <c r="U155" s="664"/>
      <c r="V155" s="53" t="str">
        <f>IF(OR($R$5="",$T$5="",$J155="",$O155="",$U155=""),"",IF(ISERROR(VLOOKUP($C155,参照!$P$4:$V$112,5,FALSE)),0,VLOOKUP($C155,参照!$P$4:$V$112,5,FALSE)))</f>
        <v/>
      </c>
      <c r="W155" s="665"/>
      <c r="X155" s="54" t="str">
        <f>IF(OR($R$5="",$T$5="",$J155="",$O155="",$W155=""),"",IF(ISERROR(VLOOKUP($D155,参照!$P$4:$V$112,5,FALSE)),0,VLOOKUP($D155,参照!$P$4:$V$112,5,FALSE)))</f>
        <v/>
      </c>
      <c r="Y155" s="102"/>
      <c r="Z155" s="102"/>
      <c r="AA155" s="1177"/>
      <c r="AB155" s="227">
        <f t="shared" si="332"/>
        <v>0</v>
      </c>
      <c r="AC155" s="1122"/>
      <c r="AD155" s="352">
        <f t="shared" si="333"/>
        <v>0</v>
      </c>
      <c r="AE155" s="55"/>
      <c r="AF155" s="55" t="str">
        <f t="shared" si="334"/>
        <v/>
      </c>
      <c r="AG155" s="1124"/>
      <c r="AH155" s="760">
        <f t="shared" si="335"/>
        <v>0</v>
      </c>
      <c r="AI155" s="761">
        <f t="shared" si="336"/>
        <v>0</v>
      </c>
      <c r="AJ155" s="1126"/>
      <c r="AK155" s="1127"/>
      <c r="AL155" s="670"/>
      <c r="AM155" s="1127"/>
      <c r="AN155" s="670"/>
      <c r="AO155" s="1179"/>
      <c r="AP155" s="669"/>
      <c r="AQ155" s="1127"/>
      <c r="AR155" s="670"/>
      <c r="AS155" s="1127"/>
      <c r="AT155" s="670"/>
      <c r="AU155" s="1127"/>
      <c r="AV155" s="575" t="str">
        <f t="shared" si="337"/>
        <v>○</v>
      </c>
      <c r="AW155" s="576" t="str">
        <f t="shared" si="338"/>
        <v>○</v>
      </c>
      <c r="AX155" s="576" t="str">
        <f t="shared" si="339"/>
        <v>○</v>
      </c>
      <c r="AY155" s="576" t="str">
        <f t="shared" si="340"/>
        <v>○</v>
      </c>
      <c r="AZ155" s="576" t="str">
        <f t="shared" si="341"/>
        <v>○</v>
      </c>
      <c r="BA155" s="577" t="str">
        <f t="shared" si="342"/>
        <v>○</v>
      </c>
      <c r="BB155" s="578">
        <f t="shared" si="343"/>
        <v>0</v>
      </c>
      <c r="BC155" s="767">
        <f t="shared" si="344"/>
        <v>0</v>
      </c>
      <c r="BD155" s="768">
        <f t="shared" si="344"/>
        <v>0</v>
      </c>
      <c r="BE155" s="769">
        <f t="shared" si="344"/>
        <v>0</v>
      </c>
      <c r="BF155" s="587">
        <f t="shared" si="345"/>
        <v>0</v>
      </c>
      <c r="BG155" s="503">
        <f t="shared" si="346"/>
        <v>0</v>
      </c>
      <c r="BH155" s="504">
        <f t="shared" si="346"/>
        <v>0</v>
      </c>
      <c r="BI155" s="505">
        <f t="shared" si="346"/>
        <v>0</v>
      </c>
      <c r="BJ155" s="506">
        <f t="shared" si="347"/>
        <v>0</v>
      </c>
      <c r="BK155" s="236">
        <f t="array" ref="BK155">IF($BB155&gt;0,"ｴﾗｰ",SUM(IF($AJ155:$AO155=BK$15,IF($AJ$17:$AO$17="○",$AG155))))</f>
        <v>0</v>
      </c>
      <c r="BL155" s="237">
        <f t="array" ref="BL155">IF($BB155&gt;0,"ｴﾗｰ",SUM(IF($AJ155:$AO155=BL$15,IF($AJ$17:$AO$17="○",$AG155))))</f>
        <v>0</v>
      </c>
      <c r="BM155" s="488">
        <f t="array" ref="BM155">IF($BB155&gt;0,"ｴﾗｰ",SUM(IF($AJ155:$AO155=BM$15,IF($AJ$17:$AO$17="○",$AG155))))</f>
        <v>0</v>
      </c>
      <c r="BN155" s="493">
        <f t="shared" si="348"/>
        <v>0</v>
      </c>
      <c r="BO155" s="236">
        <f t="array" ref="BO155">IF($BB155&gt;0,"ｴﾗｰ",SUM(IF($AP155:$AU155=BO$15,IF($AP$17:$AU$17="○",$AG155))))</f>
        <v>0</v>
      </c>
      <c r="BP155" s="237">
        <f t="array" ref="BP155">IF($BB155&gt;0,"ｴﾗｰ",SUM(IF($AP155:$AU155=BP$15,IF($AP$17:$AU$17="○",$AG155))))</f>
        <v>0</v>
      </c>
      <c r="BQ155" s="494">
        <f t="array" ref="BQ155">IF($BB155&gt;0,"ｴﾗｰ",SUM(IF($AP155:$AU155=BQ$15,IF($AP$17:$AU$17="○",$AG155))))</f>
        <v>0</v>
      </c>
      <c r="BR155" s="490">
        <f t="shared" si="349"/>
        <v>0</v>
      </c>
      <c r="BS155" s="236" t="str">
        <f t="shared" si="308"/>
        <v/>
      </c>
      <c r="BT155" s="237" t="str">
        <f t="shared" si="309"/>
        <v/>
      </c>
      <c r="BU155" s="488" t="str">
        <f t="shared" si="310"/>
        <v/>
      </c>
      <c r="BV155" s="532">
        <f t="shared" si="350"/>
        <v>0</v>
      </c>
      <c r="BW155" s="512" t="str">
        <f t="shared" si="351"/>
        <v>ｴﾗｰ</v>
      </c>
      <c r="BX155" s="237" t="str">
        <f t="shared" si="352"/>
        <v>ｴﾗｰ</v>
      </c>
      <c r="BY155" s="494" t="str">
        <f t="shared" si="353"/>
        <v>ｴﾗｰ</v>
      </c>
      <c r="BZ155" s="628">
        <f t="shared" si="354"/>
        <v>0</v>
      </c>
      <c r="CA155" s="528" t="str">
        <f t="shared" si="355"/>
        <v/>
      </c>
      <c r="CB155" s="237" t="str">
        <f t="shared" si="356"/>
        <v/>
      </c>
      <c r="CC155" s="494" t="str">
        <f t="shared" si="357"/>
        <v/>
      </c>
      <c r="CD155" s="635">
        <f t="shared" si="358"/>
        <v>0</v>
      </c>
      <c r="CE155" s="528" t="str">
        <f t="shared" si="359"/>
        <v/>
      </c>
      <c r="CF155" s="237" t="str">
        <f t="shared" si="360"/>
        <v/>
      </c>
      <c r="CG155" s="494" t="str">
        <f t="shared" si="361"/>
        <v/>
      </c>
      <c r="CH155" s="635">
        <f t="shared" si="362"/>
        <v>0</v>
      </c>
      <c r="CI155" s="535" t="str">
        <f t="shared" si="363"/>
        <v/>
      </c>
      <c r="CJ155" s="515" t="str">
        <f t="shared" si="364"/>
        <v/>
      </c>
      <c r="CK155" s="522" t="str">
        <f t="shared" si="365"/>
        <v/>
      </c>
      <c r="CL155" s="515" t="str">
        <f t="shared" si="366"/>
        <v/>
      </c>
      <c r="CM155" s="524" t="str">
        <f t="shared" si="367"/>
        <v/>
      </c>
      <c r="CN155" s="518" t="str">
        <f t="shared" si="368"/>
        <v/>
      </c>
      <c r="CO155" s="236" t="str">
        <f t="shared" si="369"/>
        <v/>
      </c>
      <c r="CP155" s="237" t="str">
        <f t="shared" si="370"/>
        <v/>
      </c>
      <c r="CQ155" s="494" t="str">
        <f t="shared" si="371"/>
        <v/>
      </c>
      <c r="CR155" s="493">
        <f t="shared" si="372"/>
        <v>0</v>
      </c>
      <c r="CS155" s="512" t="str">
        <f t="shared" si="373"/>
        <v/>
      </c>
      <c r="CT155" s="237" t="str">
        <f t="shared" si="374"/>
        <v/>
      </c>
      <c r="CU155" s="237" t="str">
        <f t="shared" si="375"/>
        <v/>
      </c>
      <c r="CV155" s="238">
        <f t="shared" si="376"/>
        <v>0</v>
      </c>
      <c r="CW155" s="236" t="str">
        <f t="shared" si="311"/>
        <v/>
      </c>
      <c r="CX155" s="237" t="str">
        <f t="shared" si="312"/>
        <v/>
      </c>
      <c r="CY155" s="494">
        <f t="shared" si="313"/>
        <v>0</v>
      </c>
      <c r="CZ155" s="493"/>
      <c r="DA155" s="236" t="str">
        <f t="shared" si="314"/>
        <v/>
      </c>
      <c r="DB155" s="237" t="str">
        <f t="shared" si="315"/>
        <v/>
      </c>
      <c r="DC155" s="494">
        <f t="shared" si="316"/>
        <v>0</v>
      </c>
      <c r="DD155" s="493"/>
      <c r="DE155" s="1335"/>
      <c r="DF155" s="1343">
        <f t="shared" si="317"/>
        <v>0</v>
      </c>
      <c r="DG155" s="528" t="str">
        <f t="shared" si="318"/>
        <v/>
      </c>
      <c r="DH155" s="494" t="str">
        <f t="shared" si="319"/>
        <v/>
      </c>
      <c r="DI155" s="53">
        <f t="shared" si="320"/>
        <v>0</v>
      </c>
      <c r="DJ155" s="432">
        <f t="shared" si="321"/>
        <v>0</v>
      </c>
      <c r="DK155" s="433">
        <f t="shared" si="377"/>
        <v>0</v>
      </c>
      <c r="DL155" s="53" t="str">
        <f t="shared" si="322"/>
        <v/>
      </c>
      <c r="DM155" s="105" t="str">
        <f t="shared" si="323"/>
        <v/>
      </c>
      <c r="DN155" s="104" t="str">
        <f t="shared" si="323"/>
        <v/>
      </c>
      <c r="DO155" s="434" t="str">
        <f t="shared" si="323"/>
        <v/>
      </c>
      <c r="DP155" s="672"/>
      <c r="DQ155" s="673"/>
      <c r="DR155" s="674"/>
      <c r="DS155" s="435">
        <f t="shared" si="378"/>
        <v>0</v>
      </c>
      <c r="DT155" s="228" t="str">
        <f t="shared" si="324"/>
        <v/>
      </c>
      <c r="DU155" s="236" t="str">
        <f t="shared" si="325"/>
        <v/>
      </c>
      <c r="DV155" s="237" t="str">
        <f t="shared" si="326"/>
        <v/>
      </c>
      <c r="DW155" s="237" t="str">
        <f t="shared" si="327"/>
        <v/>
      </c>
      <c r="DX155" s="238">
        <f t="shared" si="328"/>
        <v>0</v>
      </c>
      <c r="DY155" s="675"/>
      <c r="EA155" s="1363">
        <f t="shared" si="379"/>
        <v>0</v>
      </c>
      <c r="EB155" s="1363">
        <f t="shared" si="380"/>
        <v>0</v>
      </c>
      <c r="EC155" s="1363">
        <f t="shared" si="381"/>
        <v>0</v>
      </c>
      <c r="ED155" s="1363">
        <f t="shared" si="382"/>
        <v>0</v>
      </c>
      <c r="EE155" s="1363">
        <f t="shared" si="383"/>
        <v>0</v>
      </c>
      <c r="EF155" s="1363">
        <f t="shared" si="384"/>
        <v>0</v>
      </c>
      <c r="EG155" s="1363">
        <f t="shared" si="329"/>
        <v>0</v>
      </c>
    </row>
    <row r="156" spans="1:137" s="3" customFormat="1" ht="18" customHeight="1">
      <c r="A156" s="305" t="str">
        <f t="shared" si="303"/>
        <v/>
      </c>
      <c r="B156" s="174">
        <f t="shared" si="330"/>
        <v>0</v>
      </c>
      <c r="C156" s="1415" t="str">
        <f t="shared" si="304"/>
        <v>授業料</v>
      </c>
      <c r="D156" s="1415" t="str">
        <f t="shared" si="305"/>
        <v>入学金</v>
      </c>
      <c r="E156" s="174">
        <f t="shared" si="331"/>
        <v>0</v>
      </c>
      <c r="F156" s="305">
        <f t="shared" si="306"/>
        <v>0</v>
      </c>
      <c r="G156" s="475">
        <f t="shared" si="307"/>
        <v>139</v>
      </c>
      <c r="H156" s="430"/>
      <c r="I156" s="431"/>
      <c r="J156" s="658"/>
      <c r="K156" s="659"/>
      <c r="L156" s="659"/>
      <c r="M156" s="660"/>
      <c r="N156" s="661"/>
      <c r="O156" s="662"/>
      <c r="P156" s="658"/>
      <c r="Q156" s="659"/>
      <c r="R156" s="660"/>
      <c r="S156" s="663"/>
      <c r="T156" s="661"/>
      <c r="U156" s="664"/>
      <c r="V156" s="53" t="str">
        <f>IF(OR($R$5="",$T$5="",$J156="",$O156="",$U156=""),"",IF(ISERROR(VLOOKUP($C156,参照!$P$4:$V$112,5,FALSE)),0,VLOOKUP($C156,参照!$P$4:$V$112,5,FALSE)))</f>
        <v/>
      </c>
      <c r="W156" s="665"/>
      <c r="X156" s="54" t="str">
        <f>IF(OR($R$5="",$T$5="",$J156="",$O156="",$W156=""),"",IF(ISERROR(VLOOKUP($D156,参照!$P$4:$V$112,5,FALSE)),0,VLOOKUP($D156,参照!$P$4:$V$112,5,FALSE)))</f>
        <v/>
      </c>
      <c r="Y156" s="102"/>
      <c r="Z156" s="102"/>
      <c r="AA156" s="1177"/>
      <c r="AB156" s="227">
        <f t="shared" si="332"/>
        <v>0</v>
      </c>
      <c r="AC156" s="1122"/>
      <c r="AD156" s="352">
        <f t="shared" si="333"/>
        <v>0</v>
      </c>
      <c r="AE156" s="55"/>
      <c r="AF156" s="55" t="str">
        <f t="shared" si="334"/>
        <v/>
      </c>
      <c r="AG156" s="1124"/>
      <c r="AH156" s="760">
        <f t="shared" si="335"/>
        <v>0</v>
      </c>
      <c r="AI156" s="761">
        <f t="shared" si="336"/>
        <v>0</v>
      </c>
      <c r="AJ156" s="1126"/>
      <c r="AK156" s="1127"/>
      <c r="AL156" s="670"/>
      <c r="AM156" s="1127"/>
      <c r="AN156" s="670"/>
      <c r="AO156" s="1179"/>
      <c r="AP156" s="669"/>
      <c r="AQ156" s="1127"/>
      <c r="AR156" s="670"/>
      <c r="AS156" s="1127"/>
      <c r="AT156" s="670"/>
      <c r="AU156" s="1127"/>
      <c r="AV156" s="575" t="str">
        <f t="shared" si="337"/>
        <v>○</v>
      </c>
      <c r="AW156" s="576" t="str">
        <f t="shared" si="338"/>
        <v>○</v>
      </c>
      <c r="AX156" s="576" t="str">
        <f t="shared" si="339"/>
        <v>○</v>
      </c>
      <c r="AY156" s="576" t="str">
        <f t="shared" si="340"/>
        <v>○</v>
      </c>
      <c r="AZ156" s="576" t="str">
        <f t="shared" si="341"/>
        <v>○</v>
      </c>
      <c r="BA156" s="577" t="str">
        <f t="shared" si="342"/>
        <v>○</v>
      </c>
      <c r="BB156" s="578">
        <f t="shared" si="343"/>
        <v>0</v>
      </c>
      <c r="BC156" s="767">
        <f t="shared" si="344"/>
        <v>0</v>
      </c>
      <c r="BD156" s="768">
        <f t="shared" si="344"/>
        <v>0</v>
      </c>
      <c r="BE156" s="769">
        <f t="shared" si="344"/>
        <v>0</v>
      </c>
      <c r="BF156" s="587">
        <f t="shared" si="345"/>
        <v>0</v>
      </c>
      <c r="BG156" s="503">
        <f t="shared" si="346"/>
        <v>0</v>
      </c>
      <c r="BH156" s="504">
        <f t="shared" si="346"/>
        <v>0</v>
      </c>
      <c r="BI156" s="505">
        <f t="shared" si="346"/>
        <v>0</v>
      </c>
      <c r="BJ156" s="506">
        <f t="shared" si="347"/>
        <v>0</v>
      </c>
      <c r="BK156" s="236">
        <f t="array" ref="BK156">IF($BB156&gt;0,"ｴﾗｰ",SUM(IF($AJ156:$AO156=BK$15,IF($AJ$17:$AO$17="○",$AG156))))</f>
        <v>0</v>
      </c>
      <c r="BL156" s="237">
        <f t="array" ref="BL156">IF($BB156&gt;0,"ｴﾗｰ",SUM(IF($AJ156:$AO156=BL$15,IF($AJ$17:$AO$17="○",$AG156))))</f>
        <v>0</v>
      </c>
      <c r="BM156" s="488">
        <f t="array" ref="BM156">IF($BB156&gt;0,"ｴﾗｰ",SUM(IF($AJ156:$AO156=BM$15,IF($AJ$17:$AO$17="○",$AG156))))</f>
        <v>0</v>
      </c>
      <c r="BN156" s="493">
        <f t="shared" si="348"/>
        <v>0</v>
      </c>
      <c r="BO156" s="236">
        <f t="array" ref="BO156">IF($BB156&gt;0,"ｴﾗｰ",SUM(IF($AP156:$AU156=BO$15,IF($AP$17:$AU$17="○",$AG156))))</f>
        <v>0</v>
      </c>
      <c r="BP156" s="237">
        <f t="array" ref="BP156">IF($BB156&gt;0,"ｴﾗｰ",SUM(IF($AP156:$AU156=BP$15,IF($AP$17:$AU$17="○",$AG156))))</f>
        <v>0</v>
      </c>
      <c r="BQ156" s="494">
        <f t="array" ref="BQ156">IF($BB156&gt;0,"ｴﾗｰ",SUM(IF($AP156:$AU156=BQ$15,IF($AP$17:$AU$17="○",$AG156))))</f>
        <v>0</v>
      </c>
      <c r="BR156" s="490">
        <f t="shared" si="349"/>
        <v>0</v>
      </c>
      <c r="BS156" s="236" t="str">
        <f t="shared" si="308"/>
        <v/>
      </c>
      <c r="BT156" s="237" t="str">
        <f t="shared" si="309"/>
        <v/>
      </c>
      <c r="BU156" s="488" t="str">
        <f t="shared" si="310"/>
        <v/>
      </c>
      <c r="BV156" s="532">
        <f t="shared" si="350"/>
        <v>0</v>
      </c>
      <c r="BW156" s="512" t="str">
        <f t="shared" si="351"/>
        <v>ｴﾗｰ</v>
      </c>
      <c r="BX156" s="237" t="str">
        <f t="shared" si="352"/>
        <v>ｴﾗｰ</v>
      </c>
      <c r="BY156" s="494" t="str">
        <f t="shared" si="353"/>
        <v>ｴﾗｰ</v>
      </c>
      <c r="BZ156" s="628">
        <f t="shared" si="354"/>
        <v>0</v>
      </c>
      <c r="CA156" s="528" t="str">
        <f t="shared" si="355"/>
        <v/>
      </c>
      <c r="CB156" s="237" t="str">
        <f t="shared" si="356"/>
        <v/>
      </c>
      <c r="CC156" s="494" t="str">
        <f t="shared" si="357"/>
        <v/>
      </c>
      <c r="CD156" s="635">
        <f t="shared" si="358"/>
        <v>0</v>
      </c>
      <c r="CE156" s="528" t="str">
        <f t="shared" si="359"/>
        <v/>
      </c>
      <c r="CF156" s="237" t="str">
        <f t="shared" si="360"/>
        <v/>
      </c>
      <c r="CG156" s="494" t="str">
        <f t="shared" si="361"/>
        <v/>
      </c>
      <c r="CH156" s="635">
        <f t="shared" si="362"/>
        <v>0</v>
      </c>
      <c r="CI156" s="535" t="str">
        <f t="shared" si="363"/>
        <v/>
      </c>
      <c r="CJ156" s="515" t="str">
        <f t="shared" si="364"/>
        <v/>
      </c>
      <c r="CK156" s="522" t="str">
        <f t="shared" si="365"/>
        <v/>
      </c>
      <c r="CL156" s="515" t="str">
        <f t="shared" si="366"/>
        <v/>
      </c>
      <c r="CM156" s="524" t="str">
        <f t="shared" si="367"/>
        <v/>
      </c>
      <c r="CN156" s="518" t="str">
        <f t="shared" si="368"/>
        <v/>
      </c>
      <c r="CO156" s="236" t="str">
        <f t="shared" si="369"/>
        <v/>
      </c>
      <c r="CP156" s="237" t="str">
        <f t="shared" si="370"/>
        <v/>
      </c>
      <c r="CQ156" s="494" t="str">
        <f t="shared" si="371"/>
        <v/>
      </c>
      <c r="CR156" s="493">
        <f t="shared" si="372"/>
        <v>0</v>
      </c>
      <c r="CS156" s="512" t="str">
        <f t="shared" si="373"/>
        <v/>
      </c>
      <c r="CT156" s="237" t="str">
        <f t="shared" si="374"/>
        <v/>
      </c>
      <c r="CU156" s="237" t="str">
        <f t="shared" si="375"/>
        <v/>
      </c>
      <c r="CV156" s="238">
        <f t="shared" si="376"/>
        <v>0</v>
      </c>
      <c r="CW156" s="236" t="str">
        <f t="shared" si="311"/>
        <v/>
      </c>
      <c r="CX156" s="237" t="str">
        <f t="shared" si="312"/>
        <v/>
      </c>
      <c r="CY156" s="494">
        <f t="shared" si="313"/>
        <v>0</v>
      </c>
      <c r="CZ156" s="493"/>
      <c r="DA156" s="236" t="str">
        <f t="shared" si="314"/>
        <v/>
      </c>
      <c r="DB156" s="237" t="str">
        <f t="shared" si="315"/>
        <v/>
      </c>
      <c r="DC156" s="494">
        <f t="shared" si="316"/>
        <v>0</v>
      </c>
      <c r="DD156" s="493"/>
      <c r="DE156" s="1335"/>
      <c r="DF156" s="1343">
        <f t="shared" si="317"/>
        <v>0</v>
      </c>
      <c r="DG156" s="528" t="str">
        <f t="shared" si="318"/>
        <v/>
      </c>
      <c r="DH156" s="494" t="str">
        <f t="shared" si="319"/>
        <v/>
      </c>
      <c r="DI156" s="53">
        <f t="shared" si="320"/>
        <v>0</v>
      </c>
      <c r="DJ156" s="432">
        <f t="shared" si="321"/>
        <v>0</v>
      </c>
      <c r="DK156" s="433">
        <f t="shared" si="377"/>
        <v>0</v>
      </c>
      <c r="DL156" s="53" t="str">
        <f t="shared" si="322"/>
        <v/>
      </c>
      <c r="DM156" s="105" t="str">
        <f t="shared" si="323"/>
        <v/>
      </c>
      <c r="DN156" s="104" t="str">
        <f t="shared" si="323"/>
        <v/>
      </c>
      <c r="DO156" s="434" t="str">
        <f t="shared" si="323"/>
        <v/>
      </c>
      <c r="DP156" s="672"/>
      <c r="DQ156" s="673"/>
      <c r="DR156" s="674"/>
      <c r="DS156" s="435">
        <f t="shared" si="378"/>
        <v>0</v>
      </c>
      <c r="DT156" s="228" t="str">
        <f t="shared" si="324"/>
        <v/>
      </c>
      <c r="DU156" s="236" t="str">
        <f t="shared" si="325"/>
        <v/>
      </c>
      <c r="DV156" s="237" t="str">
        <f t="shared" si="326"/>
        <v/>
      </c>
      <c r="DW156" s="237" t="str">
        <f t="shared" si="327"/>
        <v/>
      </c>
      <c r="DX156" s="238">
        <f t="shared" si="328"/>
        <v>0</v>
      </c>
      <c r="DY156" s="675"/>
      <c r="EA156" s="1363">
        <f t="shared" si="379"/>
        <v>0</v>
      </c>
      <c r="EB156" s="1363">
        <f t="shared" si="380"/>
        <v>0</v>
      </c>
      <c r="EC156" s="1363">
        <f t="shared" si="381"/>
        <v>0</v>
      </c>
      <c r="ED156" s="1363">
        <f t="shared" si="382"/>
        <v>0</v>
      </c>
      <c r="EE156" s="1363">
        <f t="shared" si="383"/>
        <v>0</v>
      </c>
      <c r="EF156" s="1363">
        <f t="shared" si="384"/>
        <v>0</v>
      </c>
      <c r="EG156" s="1363">
        <f t="shared" si="329"/>
        <v>0</v>
      </c>
    </row>
    <row r="157" spans="1:137" s="3" customFormat="1" ht="18" customHeight="1">
      <c r="A157" s="305" t="str">
        <f t="shared" si="303"/>
        <v/>
      </c>
      <c r="B157" s="174">
        <f t="shared" si="330"/>
        <v>0</v>
      </c>
      <c r="C157" s="1415" t="str">
        <f t="shared" si="304"/>
        <v>授業料</v>
      </c>
      <c r="D157" s="1415" t="str">
        <f t="shared" si="305"/>
        <v>入学金</v>
      </c>
      <c r="E157" s="174">
        <f t="shared" si="331"/>
        <v>0</v>
      </c>
      <c r="F157" s="305">
        <f t="shared" si="306"/>
        <v>0</v>
      </c>
      <c r="G157" s="475">
        <f t="shared" si="307"/>
        <v>140</v>
      </c>
      <c r="H157" s="430"/>
      <c r="I157" s="431"/>
      <c r="J157" s="658"/>
      <c r="K157" s="659"/>
      <c r="L157" s="659"/>
      <c r="M157" s="660"/>
      <c r="N157" s="661"/>
      <c r="O157" s="662"/>
      <c r="P157" s="658"/>
      <c r="Q157" s="659"/>
      <c r="R157" s="660"/>
      <c r="S157" s="663"/>
      <c r="T157" s="661"/>
      <c r="U157" s="664"/>
      <c r="V157" s="53" t="str">
        <f>IF(OR($R$5="",$T$5="",$J157="",$O157="",$U157=""),"",IF(ISERROR(VLOOKUP($C157,参照!$P$4:$V$112,5,FALSE)),0,VLOOKUP($C157,参照!$P$4:$V$112,5,FALSE)))</f>
        <v/>
      </c>
      <c r="W157" s="665"/>
      <c r="X157" s="54" t="str">
        <f>IF(OR($R$5="",$T$5="",$J157="",$O157="",$W157=""),"",IF(ISERROR(VLOOKUP($D157,参照!$P$4:$V$112,5,FALSE)),0,VLOOKUP($D157,参照!$P$4:$V$112,5,FALSE)))</f>
        <v/>
      </c>
      <c r="Y157" s="102"/>
      <c r="Z157" s="102"/>
      <c r="AA157" s="1177"/>
      <c r="AB157" s="227">
        <f t="shared" si="332"/>
        <v>0</v>
      </c>
      <c r="AC157" s="1122"/>
      <c r="AD157" s="352">
        <f t="shared" si="333"/>
        <v>0</v>
      </c>
      <c r="AE157" s="55"/>
      <c r="AF157" s="55" t="str">
        <f t="shared" si="334"/>
        <v/>
      </c>
      <c r="AG157" s="1124"/>
      <c r="AH157" s="760">
        <f t="shared" si="335"/>
        <v>0</v>
      </c>
      <c r="AI157" s="761">
        <f t="shared" si="336"/>
        <v>0</v>
      </c>
      <c r="AJ157" s="1126"/>
      <c r="AK157" s="1127"/>
      <c r="AL157" s="670"/>
      <c r="AM157" s="1127"/>
      <c r="AN157" s="670"/>
      <c r="AO157" s="1179"/>
      <c r="AP157" s="669"/>
      <c r="AQ157" s="1127"/>
      <c r="AR157" s="670"/>
      <c r="AS157" s="1127"/>
      <c r="AT157" s="670"/>
      <c r="AU157" s="1127"/>
      <c r="AV157" s="575" t="str">
        <f t="shared" si="337"/>
        <v>○</v>
      </c>
      <c r="AW157" s="576" t="str">
        <f t="shared" si="338"/>
        <v>○</v>
      </c>
      <c r="AX157" s="576" t="str">
        <f t="shared" si="339"/>
        <v>○</v>
      </c>
      <c r="AY157" s="576" t="str">
        <f t="shared" si="340"/>
        <v>○</v>
      </c>
      <c r="AZ157" s="576" t="str">
        <f t="shared" si="341"/>
        <v>○</v>
      </c>
      <c r="BA157" s="577" t="str">
        <f t="shared" si="342"/>
        <v>○</v>
      </c>
      <c r="BB157" s="578">
        <f t="shared" si="343"/>
        <v>0</v>
      </c>
      <c r="BC157" s="767">
        <f t="shared" si="344"/>
        <v>0</v>
      </c>
      <c r="BD157" s="768">
        <f t="shared" si="344"/>
        <v>0</v>
      </c>
      <c r="BE157" s="769">
        <f t="shared" si="344"/>
        <v>0</v>
      </c>
      <c r="BF157" s="587">
        <f t="shared" si="345"/>
        <v>0</v>
      </c>
      <c r="BG157" s="503">
        <f t="shared" si="346"/>
        <v>0</v>
      </c>
      <c r="BH157" s="504">
        <f t="shared" si="346"/>
        <v>0</v>
      </c>
      <c r="BI157" s="505">
        <f t="shared" si="346"/>
        <v>0</v>
      </c>
      <c r="BJ157" s="506">
        <f t="shared" si="347"/>
        <v>0</v>
      </c>
      <c r="BK157" s="236">
        <f t="array" ref="BK157">IF($BB157&gt;0,"ｴﾗｰ",SUM(IF($AJ157:$AO157=BK$15,IF($AJ$17:$AO$17="○",$AG157))))</f>
        <v>0</v>
      </c>
      <c r="BL157" s="237">
        <f t="array" ref="BL157">IF($BB157&gt;0,"ｴﾗｰ",SUM(IF($AJ157:$AO157=BL$15,IF($AJ$17:$AO$17="○",$AG157))))</f>
        <v>0</v>
      </c>
      <c r="BM157" s="488">
        <f t="array" ref="BM157">IF($BB157&gt;0,"ｴﾗｰ",SUM(IF($AJ157:$AO157=BM$15,IF($AJ$17:$AO$17="○",$AG157))))</f>
        <v>0</v>
      </c>
      <c r="BN157" s="493">
        <f t="shared" si="348"/>
        <v>0</v>
      </c>
      <c r="BO157" s="236">
        <f t="array" ref="BO157">IF($BB157&gt;0,"ｴﾗｰ",SUM(IF($AP157:$AU157=BO$15,IF($AP$17:$AU$17="○",$AG157))))</f>
        <v>0</v>
      </c>
      <c r="BP157" s="237">
        <f t="array" ref="BP157">IF($BB157&gt;0,"ｴﾗｰ",SUM(IF($AP157:$AU157=BP$15,IF($AP$17:$AU$17="○",$AG157))))</f>
        <v>0</v>
      </c>
      <c r="BQ157" s="494">
        <f t="array" ref="BQ157">IF($BB157&gt;0,"ｴﾗｰ",SUM(IF($AP157:$AU157=BQ$15,IF($AP$17:$AU$17="○",$AG157))))</f>
        <v>0</v>
      </c>
      <c r="BR157" s="490">
        <f t="shared" si="349"/>
        <v>0</v>
      </c>
      <c r="BS157" s="236" t="str">
        <f t="shared" si="308"/>
        <v/>
      </c>
      <c r="BT157" s="237" t="str">
        <f t="shared" si="309"/>
        <v/>
      </c>
      <c r="BU157" s="488" t="str">
        <f t="shared" si="310"/>
        <v/>
      </c>
      <c r="BV157" s="532">
        <f t="shared" si="350"/>
        <v>0</v>
      </c>
      <c r="BW157" s="512" t="str">
        <f t="shared" si="351"/>
        <v>ｴﾗｰ</v>
      </c>
      <c r="BX157" s="237" t="str">
        <f t="shared" si="352"/>
        <v>ｴﾗｰ</v>
      </c>
      <c r="BY157" s="494" t="str">
        <f t="shared" si="353"/>
        <v>ｴﾗｰ</v>
      </c>
      <c r="BZ157" s="628">
        <f t="shared" si="354"/>
        <v>0</v>
      </c>
      <c r="CA157" s="528" t="str">
        <f t="shared" si="355"/>
        <v/>
      </c>
      <c r="CB157" s="237" t="str">
        <f t="shared" si="356"/>
        <v/>
      </c>
      <c r="CC157" s="494" t="str">
        <f t="shared" si="357"/>
        <v/>
      </c>
      <c r="CD157" s="635">
        <f t="shared" si="358"/>
        <v>0</v>
      </c>
      <c r="CE157" s="528" t="str">
        <f t="shared" si="359"/>
        <v/>
      </c>
      <c r="CF157" s="237" t="str">
        <f t="shared" si="360"/>
        <v/>
      </c>
      <c r="CG157" s="494" t="str">
        <f t="shared" si="361"/>
        <v/>
      </c>
      <c r="CH157" s="635">
        <f t="shared" si="362"/>
        <v>0</v>
      </c>
      <c r="CI157" s="535" t="str">
        <f t="shared" si="363"/>
        <v/>
      </c>
      <c r="CJ157" s="515" t="str">
        <f t="shared" si="364"/>
        <v/>
      </c>
      <c r="CK157" s="522" t="str">
        <f t="shared" si="365"/>
        <v/>
      </c>
      <c r="CL157" s="515" t="str">
        <f t="shared" si="366"/>
        <v/>
      </c>
      <c r="CM157" s="524" t="str">
        <f t="shared" si="367"/>
        <v/>
      </c>
      <c r="CN157" s="518" t="str">
        <f t="shared" si="368"/>
        <v/>
      </c>
      <c r="CO157" s="236" t="str">
        <f t="shared" si="369"/>
        <v/>
      </c>
      <c r="CP157" s="237" t="str">
        <f t="shared" si="370"/>
        <v/>
      </c>
      <c r="CQ157" s="494" t="str">
        <f t="shared" si="371"/>
        <v/>
      </c>
      <c r="CR157" s="493">
        <f t="shared" si="372"/>
        <v>0</v>
      </c>
      <c r="CS157" s="512" t="str">
        <f t="shared" si="373"/>
        <v/>
      </c>
      <c r="CT157" s="237" t="str">
        <f t="shared" si="374"/>
        <v/>
      </c>
      <c r="CU157" s="237" t="str">
        <f t="shared" si="375"/>
        <v/>
      </c>
      <c r="CV157" s="238">
        <f t="shared" si="376"/>
        <v>0</v>
      </c>
      <c r="CW157" s="236" t="str">
        <f t="shared" si="311"/>
        <v/>
      </c>
      <c r="CX157" s="237" t="str">
        <f t="shared" si="312"/>
        <v/>
      </c>
      <c r="CY157" s="494">
        <f t="shared" si="313"/>
        <v>0</v>
      </c>
      <c r="CZ157" s="493"/>
      <c r="DA157" s="236" t="str">
        <f t="shared" si="314"/>
        <v/>
      </c>
      <c r="DB157" s="237" t="str">
        <f t="shared" si="315"/>
        <v/>
      </c>
      <c r="DC157" s="494">
        <f t="shared" si="316"/>
        <v>0</v>
      </c>
      <c r="DD157" s="493"/>
      <c r="DE157" s="1335"/>
      <c r="DF157" s="1343">
        <f t="shared" si="317"/>
        <v>0</v>
      </c>
      <c r="DG157" s="528" t="str">
        <f t="shared" si="318"/>
        <v/>
      </c>
      <c r="DH157" s="494" t="str">
        <f t="shared" si="319"/>
        <v/>
      </c>
      <c r="DI157" s="53">
        <f t="shared" si="320"/>
        <v>0</v>
      </c>
      <c r="DJ157" s="432">
        <f t="shared" si="321"/>
        <v>0</v>
      </c>
      <c r="DK157" s="433">
        <f t="shared" si="377"/>
        <v>0</v>
      </c>
      <c r="DL157" s="53" t="str">
        <f t="shared" si="322"/>
        <v/>
      </c>
      <c r="DM157" s="105" t="str">
        <f t="shared" si="323"/>
        <v/>
      </c>
      <c r="DN157" s="104" t="str">
        <f t="shared" si="323"/>
        <v/>
      </c>
      <c r="DO157" s="434" t="str">
        <f t="shared" si="323"/>
        <v/>
      </c>
      <c r="DP157" s="672"/>
      <c r="DQ157" s="673"/>
      <c r="DR157" s="674"/>
      <c r="DS157" s="435">
        <f t="shared" si="378"/>
        <v>0</v>
      </c>
      <c r="DT157" s="228" t="str">
        <f t="shared" si="324"/>
        <v/>
      </c>
      <c r="DU157" s="236" t="str">
        <f t="shared" si="325"/>
        <v/>
      </c>
      <c r="DV157" s="237" t="str">
        <f t="shared" si="326"/>
        <v/>
      </c>
      <c r="DW157" s="237" t="str">
        <f t="shared" si="327"/>
        <v/>
      </c>
      <c r="DX157" s="238">
        <f t="shared" si="328"/>
        <v>0</v>
      </c>
      <c r="DY157" s="675"/>
      <c r="EA157" s="1363">
        <f t="shared" si="379"/>
        <v>0</v>
      </c>
      <c r="EB157" s="1363">
        <f t="shared" si="380"/>
        <v>0</v>
      </c>
      <c r="EC157" s="1363">
        <f t="shared" si="381"/>
        <v>0</v>
      </c>
      <c r="ED157" s="1363">
        <f t="shared" si="382"/>
        <v>0</v>
      </c>
      <c r="EE157" s="1363">
        <f t="shared" si="383"/>
        <v>0</v>
      </c>
      <c r="EF157" s="1363">
        <f t="shared" si="384"/>
        <v>0</v>
      </c>
      <c r="EG157" s="1363">
        <f t="shared" si="329"/>
        <v>0</v>
      </c>
    </row>
    <row r="158" spans="1:137" s="3" customFormat="1" ht="18" customHeight="1">
      <c r="A158" s="305" t="str">
        <f t="shared" si="303"/>
        <v/>
      </c>
      <c r="B158" s="174">
        <f t="shared" si="330"/>
        <v>0</v>
      </c>
      <c r="C158" s="1415" t="str">
        <f t="shared" si="304"/>
        <v>授業料</v>
      </c>
      <c r="D158" s="1415" t="str">
        <f t="shared" si="305"/>
        <v>入学金</v>
      </c>
      <c r="E158" s="174">
        <f t="shared" si="331"/>
        <v>0</v>
      </c>
      <c r="F158" s="305">
        <f t="shared" si="306"/>
        <v>0</v>
      </c>
      <c r="G158" s="475">
        <f t="shared" si="307"/>
        <v>141</v>
      </c>
      <c r="H158" s="430"/>
      <c r="I158" s="431"/>
      <c r="J158" s="658"/>
      <c r="K158" s="659"/>
      <c r="L158" s="659"/>
      <c r="M158" s="660"/>
      <c r="N158" s="661"/>
      <c r="O158" s="662"/>
      <c r="P158" s="658"/>
      <c r="Q158" s="659"/>
      <c r="R158" s="660"/>
      <c r="S158" s="663"/>
      <c r="T158" s="661"/>
      <c r="U158" s="664"/>
      <c r="V158" s="53" t="str">
        <f>IF(OR($R$5="",$T$5="",$J158="",$O158="",$U158=""),"",IF(ISERROR(VLOOKUP($C158,参照!$P$4:$V$112,5,FALSE)),0,VLOOKUP($C158,参照!$P$4:$V$112,5,FALSE)))</f>
        <v/>
      </c>
      <c r="W158" s="665"/>
      <c r="X158" s="54" t="str">
        <f>IF(OR($R$5="",$T$5="",$J158="",$O158="",$W158=""),"",IF(ISERROR(VLOOKUP($D158,参照!$P$4:$V$112,5,FALSE)),0,VLOOKUP($D158,参照!$P$4:$V$112,5,FALSE)))</f>
        <v/>
      </c>
      <c r="Y158" s="102"/>
      <c r="Z158" s="102"/>
      <c r="AA158" s="1177"/>
      <c r="AB158" s="227">
        <f t="shared" si="332"/>
        <v>0</v>
      </c>
      <c r="AC158" s="1122"/>
      <c r="AD158" s="352">
        <f t="shared" si="333"/>
        <v>0</v>
      </c>
      <c r="AE158" s="55"/>
      <c r="AF158" s="55" t="str">
        <f t="shared" si="334"/>
        <v/>
      </c>
      <c r="AG158" s="1124"/>
      <c r="AH158" s="760">
        <f t="shared" si="335"/>
        <v>0</v>
      </c>
      <c r="AI158" s="761">
        <f t="shared" si="336"/>
        <v>0</v>
      </c>
      <c r="AJ158" s="1126"/>
      <c r="AK158" s="1127"/>
      <c r="AL158" s="670"/>
      <c r="AM158" s="1127"/>
      <c r="AN158" s="670"/>
      <c r="AO158" s="1179"/>
      <c r="AP158" s="669"/>
      <c r="AQ158" s="1127"/>
      <c r="AR158" s="670"/>
      <c r="AS158" s="1127"/>
      <c r="AT158" s="670"/>
      <c r="AU158" s="1127"/>
      <c r="AV158" s="575" t="str">
        <f t="shared" si="337"/>
        <v>○</v>
      </c>
      <c r="AW158" s="576" t="str">
        <f t="shared" si="338"/>
        <v>○</v>
      </c>
      <c r="AX158" s="576" t="str">
        <f t="shared" si="339"/>
        <v>○</v>
      </c>
      <c r="AY158" s="576" t="str">
        <f t="shared" si="340"/>
        <v>○</v>
      </c>
      <c r="AZ158" s="576" t="str">
        <f t="shared" si="341"/>
        <v>○</v>
      </c>
      <c r="BA158" s="577" t="str">
        <f t="shared" si="342"/>
        <v>○</v>
      </c>
      <c r="BB158" s="578">
        <f t="shared" si="343"/>
        <v>0</v>
      </c>
      <c r="BC158" s="767">
        <f t="shared" si="344"/>
        <v>0</v>
      </c>
      <c r="BD158" s="768">
        <f t="shared" si="344"/>
        <v>0</v>
      </c>
      <c r="BE158" s="769">
        <f t="shared" si="344"/>
        <v>0</v>
      </c>
      <c r="BF158" s="587">
        <f t="shared" si="345"/>
        <v>0</v>
      </c>
      <c r="BG158" s="503">
        <f t="shared" si="346"/>
        <v>0</v>
      </c>
      <c r="BH158" s="504">
        <f t="shared" si="346"/>
        <v>0</v>
      </c>
      <c r="BI158" s="505">
        <f t="shared" si="346"/>
        <v>0</v>
      </c>
      <c r="BJ158" s="506">
        <f t="shared" si="347"/>
        <v>0</v>
      </c>
      <c r="BK158" s="236">
        <f t="array" ref="BK158">IF($BB158&gt;0,"ｴﾗｰ",SUM(IF($AJ158:$AO158=BK$15,IF($AJ$17:$AO$17="○",$AG158))))</f>
        <v>0</v>
      </c>
      <c r="BL158" s="237">
        <f t="array" ref="BL158">IF($BB158&gt;0,"ｴﾗｰ",SUM(IF($AJ158:$AO158=BL$15,IF($AJ$17:$AO$17="○",$AG158))))</f>
        <v>0</v>
      </c>
      <c r="BM158" s="488">
        <f t="array" ref="BM158">IF($BB158&gt;0,"ｴﾗｰ",SUM(IF($AJ158:$AO158=BM$15,IF($AJ$17:$AO$17="○",$AG158))))</f>
        <v>0</v>
      </c>
      <c r="BN158" s="493">
        <f t="shared" si="348"/>
        <v>0</v>
      </c>
      <c r="BO158" s="236">
        <f t="array" ref="BO158">IF($BB158&gt;0,"ｴﾗｰ",SUM(IF($AP158:$AU158=BO$15,IF($AP$17:$AU$17="○",$AG158))))</f>
        <v>0</v>
      </c>
      <c r="BP158" s="237">
        <f t="array" ref="BP158">IF($BB158&gt;0,"ｴﾗｰ",SUM(IF($AP158:$AU158=BP$15,IF($AP$17:$AU$17="○",$AG158))))</f>
        <v>0</v>
      </c>
      <c r="BQ158" s="494">
        <f t="array" ref="BQ158">IF($BB158&gt;0,"ｴﾗｰ",SUM(IF($AP158:$AU158=BQ$15,IF($AP$17:$AU$17="○",$AG158))))</f>
        <v>0</v>
      </c>
      <c r="BR158" s="490">
        <f t="shared" si="349"/>
        <v>0</v>
      </c>
      <c r="BS158" s="236" t="str">
        <f t="shared" si="308"/>
        <v/>
      </c>
      <c r="BT158" s="237" t="str">
        <f t="shared" si="309"/>
        <v/>
      </c>
      <c r="BU158" s="488" t="str">
        <f t="shared" si="310"/>
        <v/>
      </c>
      <c r="BV158" s="532">
        <f t="shared" si="350"/>
        <v>0</v>
      </c>
      <c r="BW158" s="512" t="str">
        <f t="shared" si="351"/>
        <v>ｴﾗｰ</v>
      </c>
      <c r="BX158" s="237" t="str">
        <f t="shared" si="352"/>
        <v>ｴﾗｰ</v>
      </c>
      <c r="BY158" s="494" t="str">
        <f t="shared" si="353"/>
        <v>ｴﾗｰ</v>
      </c>
      <c r="BZ158" s="628">
        <f t="shared" si="354"/>
        <v>0</v>
      </c>
      <c r="CA158" s="528" t="str">
        <f t="shared" si="355"/>
        <v/>
      </c>
      <c r="CB158" s="237" t="str">
        <f t="shared" si="356"/>
        <v/>
      </c>
      <c r="CC158" s="494" t="str">
        <f t="shared" si="357"/>
        <v/>
      </c>
      <c r="CD158" s="635">
        <f t="shared" si="358"/>
        <v>0</v>
      </c>
      <c r="CE158" s="528" t="str">
        <f t="shared" si="359"/>
        <v/>
      </c>
      <c r="CF158" s="237" t="str">
        <f t="shared" si="360"/>
        <v/>
      </c>
      <c r="CG158" s="494" t="str">
        <f t="shared" si="361"/>
        <v/>
      </c>
      <c r="CH158" s="635">
        <f t="shared" si="362"/>
        <v>0</v>
      </c>
      <c r="CI158" s="535" t="str">
        <f t="shared" si="363"/>
        <v/>
      </c>
      <c r="CJ158" s="515" t="str">
        <f t="shared" si="364"/>
        <v/>
      </c>
      <c r="CK158" s="522" t="str">
        <f t="shared" si="365"/>
        <v/>
      </c>
      <c r="CL158" s="515" t="str">
        <f t="shared" si="366"/>
        <v/>
      </c>
      <c r="CM158" s="524" t="str">
        <f t="shared" si="367"/>
        <v/>
      </c>
      <c r="CN158" s="518" t="str">
        <f t="shared" si="368"/>
        <v/>
      </c>
      <c r="CO158" s="236" t="str">
        <f t="shared" si="369"/>
        <v/>
      </c>
      <c r="CP158" s="237" t="str">
        <f t="shared" si="370"/>
        <v/>
      </c>
      <c r="CQ158" s="494" t="str">
        <f t="shared" si="371"/>
        <v/>
      </c>
      <c r="CR158" s="493">
        <f t="shared" si="372"/>
        <v>0</v>
      </c>
      <c r="CS158" s="512" t="str">
        <f t="shared" si="373"/>
        <v/>
      </c>
      <c r="CT158" s="237" t="str">
        <f t="shared" si="374"/>
        <v/>
      </c>
      <c r="CU158" s="237" t="str">
        <f t="shared" si="375"/>
        <v/>
      </c>
      <c r="CV158" s="238">
        <f t="shared" si="376"/>
        <v>0</v>
      </c>
      <c r="CW158" s="236" t="str">
        <f t="shared" si="311"/>
        <v/>
      </c>
      <c r="CX158" s="237" t="str">
        <f t="shared" si="312"/>
        <v/>
      </c>
      <c r="CY158" s="494">
        <f t="shared" si="313"/>
        <v>0</v>
      </c>
      <c r="CZ158" s="493"/>
      <c r="DA158" s="236" t="str">
        <f t="shared" si="314"/>
        <v/>
      </c>
      <c r="DB158" s="237" t="str">
        <f t="shared" si="315"/>
        <v/>
      </c>
      <c r="DC158" s="494">
        <f t="shared" si="316"/>
        <v>0</v>
      </c>
      <c r="DD158" s="493"/>
      <c r="DE158" s="1335"/>
      <c r="DF158" s="1343">
        <f t="shared" si="317"/>
        <v>0</v>
      </c>
      <c r="DG158" s="528" t="str">
        <f t="shared" si="318"/>
        <v/>
      </c>
      <c r="DH158" s="494" t="str">
        <f t="shared" si="319"/>
        <v/>
      </c>
      <c r="DI158" s="53">
        <f t="shared" si="320"/>
        <v>0</v>
      </c>
      <c r="DJ158" s="432">
        <f t="shared" si="321"/>
        <v>0</v>
      </c>
      <c r="DK158" s="433">
        <f t="shared" si="377"/>
        <v>0</v>
      </c>
      <c r="DL158" s="53" t="str">
        <f t="shared" si="322"/>
        <v/>
      </c>
      <c r="DM158" s="105" t="str">
        <f t="shared" si="323"/>
        <v/>
      </c>
      <c r="DN158" s="104" t="str">
        <f t="shared" si="323"/>
        <v/>
      </c>
      <c r="DO158" s="434" t="str">
        <f t="shared" si="323"/>
        <v/>
      </c>
      <c r="DP158" s="672"/>
      <c r="DQ158" s="673"/>
      <c r="DR158" s="674"/>
      <c r="DS158" s="435">
        <f t="shared" si="378"/>
        <v>0</v>
      </c>
      <c r="DT158" s="228" t="str">
        <f t="shared" si="324"/>
        <v/>
      </c>
      <c r="DU158" s="236" t="str">
        <f t="shared" si="325"/>
        <v/>
      </c>
      <c r="DV158" s="237" t="str">
        <f t="shared" si="326"/>
        <v/>
      </c>
      <c r="DW158" s="237" t="str">
        <f t="shared" si="327"/>
        <v/>
      </c>
      <c r="DX158" s="238">
        <f t="shared" si="328"/>
        <v>0</v>
      </c>
      <c r="DY158" s="675"/>
      <c r="EA158" s="1363">
        <f t="shared" si="379"/>
        <v>0</v>
      </c>
      <c r="EB158" s="1363">
        <f t="shared" si="380"/>
        <v>0</v>
      </c>
      <c r="EC158" s="1363">
        <f t="shared" si="381"/>
        <v>0</v>
      </c>
      <c r="ED158" s="1363">
        <f t="shared" si="382"/>
        <v>0</v>
      </c>
      <c r="EE158" s="1363">
        <f t="shared" si="383"/>
        <v>0</v>
      </c>
      <c r="EF158" s="1363">
        <f t="shared" si="384"/>
        <v>0</v>
      </c>
      <c r="EG158" s="1363">
        <f t="shared" si="329"/>
        <v>0</v>
      </c>
    </row>
    <row r="159" spans="1:137" s="3" customFormat="1" ht="18" customHeight="1">
      <c r="A159" s="305" t="str">
        <f t="shared" si="303"/>
        <v/>
      </c>
      <c r="B159" s="174">
        <f t="shared" si="330"/>
        <v>0</v>
      </c>
      <c r="C159" s="1415" t="str">
        <f t="shared" si="304"/>
        <v>授業料</v>
      </c>
      <c r="D159" s="1415" t="str">
        <f t="shared" si="305"/>
        <v>入学金</v>
      </c>
      <c r="E159" s="174">
        <f t="shared" si="331"/>
        <v>0</v>
      </c>
      <c r="F159" s="305">
        <f t="shared" si="306"/>
        <v>0</v>
      </c>
      <c r="G159" s="475">
        <f t="shared" si="307"/>
        <v>142</v>
      </c>
      <c r="H159" s="430"/>
      <c r="I159" s="431"/>
      <c r="J159" s="658"/>
      <c r="K159" s="659"/>
      <c r="L159" s="659"/>
      <c r="M159" s="660"/>
      <c r="N159" s="661"/>
      <c r="O159" s="662"/>
      <c r="P159" s="658"/>
      <c r="Q159" s="659"/>
      <c r="R159" s="660"/>
      <c r="S159" s="663"/>
      <c r="T159" s="661"/>
      <c r="U159" s="664"/>
      <c r="V159" s="53" t="str">
        <f>IF(OR($R$5="",$T$5="",$J159="",$O159="",$U159=""),"",IF(ISERROR(VLOOKUP($C159,参照!$P$4:$V$112,5,FALSE)),0,VLOOKUP($C159,参照!$P$4:$V$112,5,FALSE)))</f>
        <v/>
      </c>
      <c r="W159" s="665"/>
      <c r="X159" s="54" t="str">
        <f>IF(OR($R$5="",$T$5="",$J159="",$O159="",$W159=""),"",IF(ISERROR(VLOOKUP($D159,参照!$P$4:$V$112,5,FALSE)),0,VLOOKUP($D159,参照!$P$4:$V$112,5,FALSE)))</f>
        <v/>
      </c>
      <c r="Y159" s="102"/>
      <c r="Z159" s="102"/>
      <c r="AA159" s="1177"/>
      <c r="AB159" s="227">
        <f t="shared" si="332"/>
        <v>0</v>
      </c>
      <c r="AC159" s="1122"/>
      <c r="AD159" s="352">
        <f t="shared" si="333"/>
        <v>0</v>
      </c>
      <c r="AE159" s="55"/>
      <c r="AF159" s="55" t="str">
        <f t="shared" si="334"/>
        <v/>
      </c>
      <c r="AG159" s="1124"/>
      <c r="AH159" s="760">
        <f t="shared" si="335"/>
        <v>0</v>
      </c>
      <c r="AI159" s="761">
        <f t="shared" si="336"/>
        <v>0</v>
      </c>
      <c r="AJ159" s="1126"/>
      <c r="AK159" s="1127"/>
      <c r="AL159" s="670"/>
      <c r="AM159" s="1127"/>
      <c r="AN159" s="670"/>
      <c r="AO159" s="1179"/>
      <c r="AP159" s="669"/>
      <c r="AQ159" s="1127"/>
      <c r="AR159" s="670"/>
      <c r="AS159" s="1127"/>
      <c r="AT159" s="670"/>
      <c r="AU159" s="1127"/>
      <c r="AV159" s="575" t="str">
        <f t="shared" si="337"/>
        <v>○</v>
      </c>
      <c r="AW159" s="576" t="str">
        <f t="shared" si="338"/>
        <v>○</v>
      </c>
      <c r="AX159" s="576" t="str">
        <f t="shared" si="339"/>
        <v>○</v>
      </c>
      <c r="AY159" s="576" t="str">
        <f t="shared" si="340"/>
        <v>○</v>
      </c>
      <c r="AZ159" s="576" t="str">
        <f t="shared" si="341"/>
        <v>○</v>
      </c>
      <c r="BA159" s="577" t="str">
        <f t="shared" si="342"/>
        <v>○</v>
      </c>
      <c r="BB159" s="578">
        <f t="shared" si="343"/>
        <v>0</v>
      </c>
      <c r="BC159" s="767">
        <f t="shared" si="344"/>
        <v>0</v>
      </c>
      <c r="BD159" s="768">
        <f t="shared" si="344"/>
        <v>0</v>
      </c>
      <c r="BE159" s="769">
        <f t="shared" si="344"/>
        <v>0</v>
      </c>
      <c r="BF159" s="587">
        <f t="shared" si="345"/>
        <v>0</v>
      </c>
      <c r="BG159" s="503">
        <f t="shared" si="346"/>
        <v>0</v>
      </c>
      <c r="BH159" s="504">
        <f t="shared" si="346"/>
        <v>0</v>
      </c>
      <c r="BI159" s="505">
        <f t="shared" si="346"/>
        <v>0</v>
      </c>
      <c r="BJ159" s="506">
        <f t="shared" si="347"/>
        <v>0</v>
      </c>
      <c r="BK159" s="236">
        <f t="array" ref="BK159">IF($BB159&gt;0,"ｴﾗｰ",SUM(IF($AJ159:$AO159=BK$15,IF($AJ$17:$AO$17="○",$AG159))))</f>
        <v>0</v>
      </c>
      <c r="BL159" s="237">
        <f t="array" ref="BL159">IF($BB159&gt;0,"ｴﾗｰ",SUM(IF($AJ159:$AO159=BL$15,IF($AJ$17:$AO$17="○",$AG159))))</f>
        <v>0</v>
      </c>
      <c r="BM159" s="488">
        <f t="array" ref="BM159">IF($BB159&gt;0,"ｴﾗｰ",SUM(IF($AJ159:$AO159=BM$15,IF($AJ$17:$AO$17="○",$AG159))))</f>
        <v>0</v>
      </c>
      <c r="BN159" s="493">
        <f t="shared" si="348"/>
        <v>0</v>
      </c>
      <c r="BO159" s="236">
        <f t="array" ref="BO159">IF($BB159&gt;0,"ｴﾗｰ",SUM(IF($AP159:$AU159=BO$15,IF($AP$17:$AU$17="○",$AG159))))</f>
        <v>0</v>
      </c>
      <c r="BP159" s="237">
        <f t="array" ref="BP159">IF($BB159&gt;0,"ｴﾗｰ",SUM(IF($AP159:$AU159=BP$15,IF($AP$17:$AU$17="○",$AG159))))</f>
        <v>0</v>
      </c>
      <c r="BQ159" s="494">
        <f t="array" ref="BQ159">IF($BB159&gt;0,"ｴﾗｰ",SUM(IF($AP159:$AU159=BQ$15,IF($AP$17:$AU$17="○",$AG159))))</f>
        <v>0</v>
      </c>
      <c r="BR159" s="490">
        <f t="shared" si="349"/>
        <v>0</v>
      </c>
      <c r="BS159" s="236" t="str">
        <f t="shared" si="308"/>
        <v/>
      </c>
      <c r="BT159" s="237" t="str">
        <f t="shared" si="309"/>
        <v/>
      </c>
      <c r="BU159" s="488" t="str">
        <f t="shared" si="310"/>
        <v/>
      </c>
      <c r="BV159" s="532">
        <f t="shared" si="350"/>
        <v>0</v>
      </c>
      <c r="BW159" s="512" t="str">
        <f t="shared" si="351"/>
        <v>ｴﾗｰ</v>
      </c>
      <c r="BX159" s="237" t="str">
        <f t="shared" si="352"/>
        <v>ｴﾗｰ</v>
      </c>
      <c r="BY159" s="494" t="str">
        <f t="shared" si="353"/>
        <v>ｴﾗｰ</v>
      </c>
      <c r="BZ159" s="628">
        <f t="shared" si="354"/>
        <v>0</v>
      </c>
      <c r="CA159" s="528" t="str">
        <f t="shared" si="355"/>
        <v/>
      </c>
      <c r="CB159" s="237" t="str">
        <f t="shared" si="356"/>
        <v/>
      </c>
      <c r="CC159" s="494" t="str">
        <f t="shared" si="357"/>
        <v/>
      </c>
      <c r="CD159" s="635">
        <f t="shared" si="358"/>
        <v>0</v>
      </c>
      <c r="CE159" s="528" t="str">
        <f t="shared" si="359"/>
        <v/>
      </c>
      <c r="CF159" s="237" t="str">
        <f t="shared" si="360"/>
        <v/>
      </c>
      <c r="CG159" s="494" t="str">
        <f t="shared" si="361"/>
        <v/>
      </c>
      <c r="CH159" s="635">
        <f t="shared" si="362"/>
        <v>0</v>
      </c>
      <c r="CI159" s="535" t="str">
        <f t="shared" si="363"/>
        <v/>
      </c>
      <c r="CJ159" s="515" t="str">
        <f t="shared" si="364"/>
        <v/>
      </c>
      <c r="CK159" s="522" t="str">
        <f t="shared" si="365"/>
        <v/>
      </c>
      <c r="CL159" s="515" t="str">
        <f t="shared" si="366"/>
        <v/>
      </c>
      <c r="CM159" s="524" t="str">
        <f t="shared" si="367"/>
        <v/>
      </c>
      <c r="CN159" s="518" t="str">
        <f t="shared" si="368"/>
        <v/>
      </c>
      <c r="CO159" s="236" t="str">
        <f t="shared" si="369"/>
        <v/>
      </c>
      <c r="CP159" s="237" t="str">
        <f t="shared" si="370"/>
        <v/>
      </c>
      <c r="CQ159" s="494" t="str">
        <f t="shared" si="371"/>
        <v/>
      </c>
      <c r="CR159" s="493">
        <f t="shared" si="372"/>
        <v>0</v>
      </c>
      <c r="CS159" s="512" t="str">
        <f t="shared" si="373"/>
        <v/>
      </c>
      <c r="CT159" s="237" t="str">
        <f t="shared" si="374"/>
        <v/>
      </c>
      <c r="CU159" s="237" t="str">
        <f t="shared" si="375"/>
        <v/>
      </c>
      <c r="CV159" s="238">
        <f t="shared" si="376"/>
        <v>0</v>
      </c>
      <c r="CW159" s="236" t="str">
        <f t="shared" si="311"/>
        <v/>
      </c>
      <c r="CX159" s="237" t="str">
        <f t="shared" si="312"/>
        <v/>
      </c>
      <c r="CY159" s="494">
        <f t="shared" si="313"/>
        <v>0</v>
      </c>
      <c r="CZ159" s="493"/>
      <c r="DA159" s="236" t="str">
        <f t="shared" si="314"/>
        <v/>
      </c>
      <c r="DB159" s="237" t="str">
        <f t="shared" si="315"/>
        <v/>
      </c>
      <c r="DC159" s="494">
        <f t="shared" si="316"/>
        <v>0</v>
      </c>
      <c r="DD159" s="493"/>
      <c r="DE159" s="1335"/>
      <c r="DF159" s="1343">
        <f t="shared" si="317"/>
        <v>0</v>
      </c>
      <c r="DG159" s="528" t="str">
        <f t="shared" si="318"/>
        <v/>
      </c>
      <c r="DH159" s="494" t="str">
        <f t="shared" si="319"/>
        <v/>
      </c>
      <c r="DI159" s="53">
        <f t="shared" si="320"/>
        <v>0</v>
      </c>
      <c r="DJ159" s="432">
        <f t="shared" si="321"/>
        <v>0</v>
      </c>
      <c r="DK159" s="433">
        <f t="shared" si="377"/>
        <v>0</v>
      </c>
      <c r="DL159" s="53" t="str">
        <f t="shared" si="322"/>
        <v/>
      </c>
      <c r="DM159" s="105" t="str">
        <f t="shared" si="323"/>
        <v/>
      </c>
      <c r="DN159" s="104" t="str">
        <f t="shared" si="323"/>
        <v/>
      </c>
      <c r="DO159" s="434" t="str">
        <f t="shared" si="323"/>
        <v/>
      </c>
      <c r="DP159" s="672"/>
      <c r="DQ159" s="673"/>
      <c r="DR159" s="674"/>
      <c r="DS159" s="435">
        <f t="shared" si="378"/>
        <v>0</v>
      </c>
      <c r="DT159" s="228" t="str">
        <f t="shared" si="324"/>
        <v/>
      </c>
      <c r="DU159" s="236" t="str">
        <f t="shared" si="325"/>
        <v/>
      </c>
      <c r="DV159" s="237" t="str">
        <f t="shared" si="326"/>
        <v/>
      </c>
      <c r="DW159" s="237" t="str">
        <f t="shared" si="327"/>
        <v/>
      </c>
      <c r="DX159" s="238">
        <f t="shared" si="328"/>
        <v>0</v>
      </c>
      <c r="DY159" s="675"/>
      <c r="EA159" s="1363">
        <f t="shared" si="379"/>
        <v>0</v>
      </c>
      <c r="EB159" s="1363">
        <f t="shared" si="380"/>
        <v>0</v>
      </c>
      <c r="EC159" s="1363">
        <f t="shared" si="381"/>
        <v>0</v>
      </c>
      <c r="ED159" s="1363">
        <f t="shared" si="382"/>
        <v>0</v>
      </c>
      <c r="EE159" s="1363">
        <f t="shared" si="383"/>
        <v>0</v>
      </c>
      <c r="EF159" s="1363">
        <f t="shared" si="384"/>
        <v>0</v>
      </c>
      <c r="EG159" s="1363">
        <f t="shared" si="329"/>
        <v>0</v>
      </c>
    </row>
    <row r="160" spans="1:137" s="3" customFormat="1" ht="18" customHeight="1">
      <c r="A160" s="305" t="str">
        <f t="shared" si="303"/>
        <v/>
      </c>
      <c r="B160" s="174">
        <f t="shared" si="330"/>
        <v>0</v>
      </c>
      <c r="C160" s="1415" t="str">
        <f t="shared" si="304"/>
        <v>授業料</v>
      </c>
      <c r="D160" s="1415" t="str">
        <f t="shared" si="305"/>
        <v>入学金</v>
      </c>
      <c r="E160" s="174">
        <f t="shared" si="331"/>
        <v>0</v>
      </c>
      <c r="F160" s="305">
        <f t="shared" si="306"/>
        <v>0</v>
      </c>
      <c r="G160" s="475">
        <f t="shared" si="307"/>
        <v>143</v>
      </c>
      <c r="H160" s="430"/>
      <c r="I160" s="431"/>
      <c r="J160" s="658"/>
      <c r="K160" s="659"/>
      <c r="L160" s="659"/>
      <c r="M160" s="660"/>
      <c r="N160" s="661"/>
      <c r="O160" s="662"/>
      <c r="P160" s="658"/>
      <c r="Q160" s="659"/>
      <c r="R160" s="660"/>
      <c r="S160" s="663"/>
      <c r="T160" s="661"/>
      <c r="U160" s="664"/>
      <c r="V160" s="53" t="str">
        <f>IF(OR($R$5="",$T$5="",$J160="",$O160="",$U160=""),"",IF(ISERROR(VLOOKUP($C160,参照!$P$4:$V$112,5,FALSE)),0,VLOOKUP($C160,参照!$P$4:$V$112,5,FALSE)))</f>
        <v/>
      </c>
      <c r="W160" s="665"/>
      <c r="X160" s="54" t="str">
        <f>IF(OR($R$5="",$T$5="",$J160="",$O160="",$W160=""),"",IF(ISERROR(VLOOKUP($D160,参照!$P$4:$V$112,5,FALSE)),0,VLOOKUP($D160,参照!$P$4:$V$112,5,FALSE)))</f>
        <v/>
      </c>
      <c r="Y160" s="102"/>
      <c r="Z160" s="102"/>
      <c r="AA160" s="1177"/>
      <c r="AB160" s="227">
        <f t="shared" si="332"/>
        <v>0</v>
      </c>
      <c r="AC160" s="1122"/>
      <c r="AD160" s="352">
        <f t="shared" si="333"/>
        <v>0</v>
      </c>
      <c r="AE160" s="55"/>
      <c r="AF160" s="55" t="str">
        <f t="shared" si="334"/>
        <v/>
      </c>
      <c r="AG160" s="1124"/>
      <c r="AH160" s="760">
        <f t="shared" si="335"/>
        <v>0</v>
      </c>
      <c r="AI160" s="761">
        <f t="shared" si="336"/>
        <v>0</v>
      </c>
      <c r="AJ160" s="1126"/>
      <c r="AK160" s="1127"/>
      <c r="AL160" s="670"/>
      <c r="AM160" s="1127"/>
      <c r="AN160" s="670"/>
      <c r="AO160" s="1179"/>
      <c r="AP160" s="669"/>
      <c r="AQ160" s="1127"/>
      <c r="AR160" s="670"/>
      <c r="AS160" s="1127"/>
      <c r="AT160" s="670"/>
      <c r="AU160" s="1127"/>
      <c r="AV160" s="575" t="str">
        <f t="shared" si="337"/>
        <v>○</v>
      </c>
      <c r="AW160" s="576" t="str">
        <f t="shared" si="338"/>
        <v>○</v>
      </c>
      <c r="AX160" s="576" t="str">
        <f t="shared" si="339"/>
        <v>○</v>
      </c>
      <c r="AY160" s="576" t="str">
        <f t="shared" si="340"/>
        <v>○</v>
      </c>
      <c r="AZ160" s="576" t="str">
        <f t="shared" si="341"/>
        <v>○</v>
      </c>
      <c r="BA160" s="577" t="str">
        <f t="shared" si="342"/>
        <v>○</v>
      </c>
      <c r="BB160" s="578">
        <f t="shared" si="343"/>
        <v>0</v>
      </c>
      <c r="BC160" s="767">
        <f t="shared" si="344"/>
        <v>0</v>
      </c>
      <c r="BD160" s="768">
        <f t="shared" si="344"/>
        <v>0</v>
      </c>
      <c r="BE160" s="769">
        <f t="shared" si="344"/>
        <v>0</v>
      </c>
      <c r="BF160" s="587">
        <f t="shared" si="345"/>
        <v>0</v>
      </c>
      <c r="BG160" s="503">
        <f t="shared" si="346"/>
        <v>0</v>
      </c>
      <c r="BH160" s="504">
        <f t="shared" si="346"/>
        <v>0</v>
      </c>
      <c r="BI160" s="505">
        <f t="shared" si="346"/>
        <v>0</v>
      </c>
      <c r="BJ160" s="506">
        <f t="shared" si="347"/>
        <v>0</v>
      </c>
      <c r="BK160" s="236">
        <f t="array" ref="BK160">IF($BB160&gt;0,"ｴﾗｰ",SUM(IF($AJ160:$AO160=BK$15,IF($AJ$17:$AO$17="○",$AG160))))</f>
        <v>0</v>
      </c>
      <c r="BL160" s="237">
        <f t="array" ref="BL160">IF($BB160&gt;0,"ｴﾗｰ",SUM(IF($AJ160:$AO160=BL$15,IF($AJ$17:$AO$17="○",$AG160))))</f>
        <v>0</v>
      </c>
      <c r="BM160" s="488">
        <f t="array" ref="BM160">IF($BB160&gt;0,"ｴﾗｰ",SUM(IF($AJ160:$AO160=BM$15,IF($AJ$17:$AO$17="○",$AG160))))</f>
        <v>0</v>
      </c>
      <c r="BN160" s="493">
        <f t="shared" si="348"/>
        <v>0</v>
      </c>
      <c r="BO160" s="236">
        <f t="array" ref="BO160">IF($BB160&gt;0,"ｴﾗｰ",SUM(IF($AP160:$AU160=BO$15,IF($AP$17:$AU$17="○",$AG160))))</f>
        <v>0</v>
      </c>
      <c r="BP160" s="237">
        <f t="array" ref="BP160">IF($BB160&gt;0,"ｴﾗｰ",SUM(IF($AP160:$AU160=BP$15,IF($AP$17:$AU$17="○",$AG160))))</f>
        <v>0</v>
      </c>
      <c r="BQ160" s="494">
        <f t="array" ref="BQ160">IF($BB160&gt;0,"ｴﾗｰ",SUM(IF($AP160:$AU160=BQ$15,IF($AP$17:$AU$17="○",$AG160))))</f>
        <v>0</v>
      </c>
      <c r="BR160" s="490">
        <f t="shared" si="349"/>
        <v>0</v>
      </c>
      <c r="BS160" s="236" t="str">
        <f t="shared" si="308"/>
        <v/>
      </c>
      <c r="BT160" s="237" t="str">
        <f t="shared" si="309"/>
        <v/>
      </c>
      <c r="BU160" s="488" t="str">
        <f t="shared" si="310"/>
        <v/>
      </c>
      <c r="BV160" s="532">
        <f t="shared" si="350"/>
        <v>0</v>
      </c>
      <c r="BW160" s="512" t="str">
        <f t="shared" si="351"/>
        <v>ｴﾗｰ</v>
      </c>
      <c r="BX160" s="237" t="str">
        <f t="shared" si="352"/>
        <v>ｴﾗｰ</v>
      </c>
      <c r="BY160" s="494" t="str">
        <f t="shared" si="353"/>
        <v>ｴﾗｰ</v>
      </c>
      <c r="BZ160" s="628">
        <f t="shared" si="354"/>
        <v>0</v>
      </c>
      <c r="CA160" s="528" t="str">
        <f t="shared" si="355"/>
        <v/>
      </c>
      <c r="CB160" s="237" t="str">
        <f t="shared" si="356"/>
        <v/>
      </c>
      <c r="CC160" s="494" t="str">
        <f t="shared" si="357"/>
        <v/>
      </c>
      <c r="CD160" s="635">
        <f t="shared" si="358"/>
        <v>0</v>
      </c>
      <c r="CE160" s="528" t="str">
        <f t="shared" si="359"/>
        <v/>
      </c>
      <c r="CF160" s="237" t="str">
        <f t="shared" si="360"/>
        <v/>
      </c>
      <c r="CG160" s="494" t="str">
        <f t="shared" si="361"/>
        <v/>
      </c>
      <c r="CH160" s="635">
        <f t="shared" si="362"/>
        <v>0</v>
      </c>
      <c r="CI160" s="535" t="str">
        <f t="shared" si="363"/>
        <v/>
      </c>
      <c r="CJ160" s="515" t="str">
        <f t="shared" si="364"/>
        <v/>
      </c>
      <c r="CK160" s="522" t="str">
        <f t="shared" si="365"/>
        <v/>
      </c>
      <c r="CL160" s="515" t="str">
        <f t="shared" si="366"/>
        <v/>
      </c>
      <c r="CM160" s="524" t="str">
        <f t="shared" si="367"/>
        <v/>
      </c>
      <c r="CN160" s="518" t="str">
        <f t="shared" si="368"/>
        <v/>
      </c>
      <c r="CO160" s="236" t="str">
        <f t="shared" si="369"/>
        <v/>
      </c>
      <c r="CP160" s="237" t="str">
        <f t="shared" si="370"/>
        <v/>
      </c>
      <c r="CQ160" s="494" t="str">
        <f t="shared" si="371"/>
        <v/>
      </c>
      <c r="CR160" s="493">
        <f t="shared" si="372"/>
        <v>0</v>
      </c>
      <c r="CS160" s="512" t="str">
        <f t="shared" si="373"/>
        <v/>
      </c>
      <c r="CT160" s="237" t="str">
        <f t="shared" si="374"/>
        <v/>
      </c>
      <c r="CU160" s="237" t="str">
        <f t="shared" si="375"/>
        <v/>
      </c>
      <c r="CV160" s="238">
        <f t="shared" si="376"/>
        <v>0</v>
      </c>
      <c r="CW160" s="236" t="str">
        <f t="shared" si="311"/>
        <v/>
      </c>
      <c r="CX160" s="237" t="str">
        <f t="shared" si="312"/>
        <v/>
      </c>
      <c r="CY160" s="494">
        <f t="shared" si="313"/>
        <v>0</v>
      </c>
      <c r="CZ160" s="493"/>
      <c r="DA160" s="236" t="str">
        <f t="shared" si="314"/>
        <v/>
      </c>
      <c r="DB160" s="237" t="str">
        <f t="shared" si="315"/>
        <v/>
      </c>
      <c r="DC160" s="494">
        <f t="shared" si="316"/>
        <v>0</v>
      </c>
      <c r="DD160" s="493"/>
      <c r="DE160" s="1335"/>
      <c r="DF160" s="1343">
        <f t="shared" si="317"/>
        <v>0</v>
      </c>
      <c r="DG160" s="528" t="str">
        <f t="shared" si="318"/>
        <v/>
      </c>
      <c r="DH160" s="494" t="str">
        <f t="shared" si="319"/>
        <v/>
      </c>
      <c r="DI160" s="53">
        <f t="shared" si="320"/>
        <v>0</v>
      </c>
      <c r="DJ160" s="432">
        <f t="shared" si="321"/>
        <v>0</v>
      </c>
      <c r="DK160" s="433">
        <f t="shared" si="377"/>
        <v>0</v>
      </c>
      <c r="DL160" s="53" t="str">
        <f t="shared" si="322"/>
        <v/>
      </c>
      <c r="DM160" s="105" t="str">
        <f t="shared" si="323"/>
        <v/>
      </c>
      <c r="DN160" s="104" t="str">
        <f t="shared" si="323"/>
        <v/>
      </c>
      <c r="DO160" s="434" t="str">
        <f t="shared" si="323"/>
        <v/>
      </c>
      <c r="DP160" s="672"/>
      <c r="DQ160" s="673"/>
      <c r="DR160" s="674"/>
      <c r="DS160" s="435">
        <f t="shared" si="378"/>
        <v>0</v>
      </c>
      <c r="DT160" s="228" t="str">
        <f t="shared" si="324"/>
        <v/>
      </c>
      <c r="DU160" s="236" t="str">
        <f t="shared" si="325"/>
        <v/>
      </c>
      <c r="DV160" s="237" t="str">
        <f t="shared" si="326"/>
        <v/>
      </c>
      <c r="DW160" s="237" t="str">
        <f t="shared" si="327"/>
        <v/>
      </c>
      <c r="DX160" s="238">
        <f t="shared" si="328"/>
        <v>0</v>
      </c>
      <c r="DY160" s="675"/>
      <c r="EA160" s="1363">
        <f t="shared" si="379"/>
        <v>0</v>
      </c>
      <c r="EB160" s="1363">
        <f t="shared" si="380"/>
        <v>0</v>
      </c>
      <c r="EC160" s="1363">
        <f t="shared" si="381"/>
        <v>0</v>
      </c>
      <c r="ED160" s="1363">
        <f t="shared" si="382"/>
        <v>0</v>
      </c>
      <c r="EE160" s="1363">
        <f t="shared" si="383"/>
        <v>0</v>
      </c>
      <c r="EF160" s="1363">
        <f t="shared" si="384"/>
        <v>0</v>
      </c>
      <c r="EG160" s="1363">
        <f t="shared" si="329"/>
        <v>0</v>
      </c>
    </row>
    <row r="161" spans="1:137" s="3" customFormat="1" ht="18" customHeight="1">
      <c r="A161" s="305" t="str">
        <f t="shared" si="303"/>
        <v/>
      </c>
      <c r="B161" s="174">
        <f t="shared" si="330"/>
        <v>0</v>
      </c>
      <c r="C161" s="1415" t="str">
        <f t="shared" si="304"/>
        <v>授業料</v>
      </c>
      <c r="D161" s="1415" t="str">
        <f t="shared" si="305"/>
        <v>入学金</v>
      </c>
      <c r="E161" s="174">
        <f t="shared" si="331"/>
        <v>0</v>
      </c>
      <c r="F161" s="305">
        <f t="shared" si="306"/>
        <v>0</v>
      </c>
      <c r="G161" s="475">
        <f t="shared" si="307"/>
        <v>144</v>
      </c>
      <c r="H161" s="430"/>
      <c r="I161" s="431"/>
      <c r="J161" s="658"/>
      <c r="K161" s="659"/>
      <c r="L161" s="659"/>
      <c r="M161" s="660"/>
      <c r="N161" s="661"/>
      <c r="O161" s="662"/>
      <c r="P161" s="658"/>
      <c r="Q161" s="659"/>
      <c r="R161" s="660"/>
      <c r="S161" s="663"/>
      <c r="T161" s="661"/>
      <c r="U161" s="664"/>
      <c r="V161" s="53" t="str">
        <f>IF(OR($R$5="",$T$5="",$J161="",$O161="",$U161=""),"",IF(ISERROR(VLOOKUP($C161,参照!$P$4:$V$112,5,FALSE)),0,VLOOKUP($C161,参照!$P$4:$V$112,5,FALSE)))</f>
        <v/>
      </c>
      <c r="W161" s="665"/>
      <c r="X161" s="54" t="str">
        <f>IF(OR($R$5="",$T$5="",$J161="",$O161="",$W161=""),"",IF(ISERROR(VLOOKUP($D161,参照!$P$4:$V$112,5,FALSE)),0,VLOOKUP($D161,参照!$P$4:$V$112,5,FALSE)))</f>
        <v/>
      </c>
      <c r="Y161" s="102"/>
      <c r="Z161" s="102"/>
      <c r="AA161" s="1177"/>
      <c r="AB161" s="227">
        <f t="shared" si="332"/>
        <v>0</v>
      </c>
      <c r="AC161" s="1122"/>
      <c r="AD161" s="352">
        <f t="shared" si="333"/>
        <v>0</v>
      </c>
      <c r="AE161" s="55"/>
      <c r="AF161" s="55" t="str">
        <f t="shared" si="334"/>
        <v/>
      </c>
      <c r="AG161" s="1124"/>
      <c r="AH161" s="760">
        <f t="shared" si="335"/>
        <v>0</v>
      </c>
      <c r="AI161" s="761">
        <f t="shared" si="336"/>
        <v>0</v>
      </c>
      <c r="AJ161" s="1126"/>
      <c r="AK161" s="1127"/>
      <c r="AL161" s="670"/>
      <c r="AM161" s="1127"/>
      <c r="AN161" s="670"/>
      <c r="AO161" s="1179"/>
      <c r="AP161" s="669"/>
      <c r="AQ161" s="1127"/>
      <c r="AR161" s="670"/>
      <c r="AS161" s="1127"/>
      <c r="AT161" s="670"/>
      <c r="AU161" s="1127"/>
      <c r="AV161" s="575" t="str">
        <f t="shared" si="337"/>
        <v>○</v>
      </c>
      <c r="AW161" s="576" t="str">
        <f t="shared" si="338"/>
        <v>○</v>
      </c>
      <c r="AX161" s="576" t="str">
        <f t="shared" si="339"/>
        <v>○</v>
      </c>
      <c r="AY161" s="576" t="str">
        <f t="shared" si="340"/>
        <v>○</v>
      </c>
      <c r="AZ161" s="576" t="str">
        <f t="shared" si="341"/>
        <v>○</v>
      </c>
      <c r="BA161" s="577" t="str">
        <f t="shared" si="342"/>
        <v>○</v>
      </c>
      <c r="BB161" s="578">
        <f t="shared" si="343"/>
        <v>0</v>
      </c>
      <c r="BC161" s="767">
        <f t="shared" si="344"/>
        <v>0</v>
      </c>
      <c r="BD161" s="768">
        <f t="shared" si="344"/>
        <v>0</v>
      </c>
      <c r="BE161" s="769">
        <f t="shared" si="344"/>
        <v>0</v>
      </c>
      <c r="BF161" s="587">
        <f t="shared" si="345"/>
        <v>0</v>
      </c>
      <c r="BG161" s="503">
        <f t="shared" si="346"/>
        <v>0</v>
      </c>
      <c r="BH161" s="504">
        <f t="shared" si="346"/>
        <v>0</v>
      </c>
      <c r="BI161" s="505">
        <f t="shared" si="346"/>
        <v>0</v>
      </c>
      <c r="BJ161" s="506">
        <f t="shared" si="347"/>
        <v>0</v>
      </c>
      <c r="BK161" s="236">
        <f t="array" ref="BK161">IF($BB161&gt;0,"ｴﾗｰ",SUM(IF($AJ161:$AO161=BK$15,IF($AJ$17:$AO$17="○",$AG161))))</f>
        <v>0</v>
      </c>
      <c r="BL161" s="237">
        <f t="array" ref="BL161">IF($BB161&gt;0,"ｴﾗｰ",SUM(IF($AJ161:$AO161=BL$15,IF($AJ$17:$AO$17="○",$AG161))))</f>
        <v>0</v>
      </c>
      <c r="BM161" s="488">
        <f t="array" ref="BM161">IF($BB161&gt;0,"ｴﾗｰ",SUM(IF($AJ161:$AO161=BM$15,IF($AJ$17:$AO$17="○",$AG161))))</f>
        <v>0</v>
      </c>
      <c r="BN161" s="493">
        <f t="shared" si="348"/>
        <v>0</v>
      </c>
      <c r="BO161" s="236">
        <f t="array" ref="BO161">IF($BB161&gt;0,"ｴﾗｰ",SUM(IF($AP161:$AU161=BO$15,IF($AP$17:$AU$17="○",$AG161))))</f>
        <v>0</v>
      </c>
      <c r="BP161" s="237">
        <f t="array" ref="BP161">IF($BB161&gt;0,"ｴﾗｰ",SUM(IF($AP161:$AU161=BP$15,IF($AP$17:$AU$17="○",$AG161))))</f>
        <v>0</v>
      </c>
      <c r="BQ161" s="494">
        <f t="array" ref="BQ161">IF($BB161&gt;0,"ｴﾗｰ",SUM(IF($AP161:$AU161=BQ$15,IF($AP$17:$AU$17="○",$AG161))))</f>
        <v>0</v>
      </c>
      <c r="BR161" s="490">
        <f t="shared" si="349"/>
        <v>0</v>
      </c>
      <c r="BS161" s="236" t="str">
        <f t="shared" si="308"/>
        <v/>
      </c>
      <c r="BT161" s="237" t="str">
        <f t="shared" si="309"/>
        <v/>
      </c>
      <c r="BU161" s="488" t="str">
        <f t="shared" si="310"/>
        <v/>
      </c>
      <c r="BV161" s="532">
        <f t="shared" si="350"/>
        <v>0</v>
      </c>
      <c r="BW161" s="512" t="str">
        <f t="shared" si="351"/>
        <v>ｴﾗｰ</v>
      </c>
      <c r="BX161" s="237" t="str">
        <f t="shared" si="352"/>
        <v>ｴﾗｰ</v>
      </c>
      <c r="BY161" s="494" t="str">
        <f t="shared" si="353"/>
        <v>ｴﾗｰ</v>
      </c>
      <c r="BZ161" s="628">
        <f t="shared" si="354"/>
        <v>0</v>
      </c>
      <c r="CA161" s="528" t="str">
        <f t="shared" si="355"/>
        <v/>
      </c>
      <c r="CB161" s="237" t="str">
        <f t="shared" si="356"/>
        <v/>
      </c>
      <c r="CC161" s="494" t="str">
        <f t="shared" si="357"/>
        <v/>
      </c>
      <c r="CD161" s="635">
        <f t="shared" si="358"/>
        <v>0</v>
      </c>
      <c r="CE161" s="528" t="str">
        <f t="shared" si="359"/>
        <v/>
      </c>
      <c r="CF161" s="237" t="str">
        <f t="shared" si="360"/>
        <v/>
      </c>
      <c r="CG161" s="494" t="str">
        <f t="shared" si="361"/>
        <v/>
      </c>
      <c r="CH161" s="635">
        <f t="shared" si="362"/>
        <v>0</v>
      </c>
      <c r="CI161" s="535" t="str">
        <f t="shared" si="363"/>
        <v/>
      </c>
      <c r="CJ161" s="515" t="str">
        <f t="shared" si="364"/>
        <v/>
      </c>
      <c r="CK161" s="522" t="str">
        <f t="shared" si="365"/>
        <v/>
      </c>
      <c r="CL161" s="515" t="str">
        <f t="shared" si="366"/>
        <v/>
      </c>
      <c r="CM161" s="524" t="str">
        <f t="shared" si="367"/>
        <v/>
      </c>
      <c r="CN161" s="518" t="str">
        <f t="shared" si="368"/>
        <v/>
      </c>
      <c r="CO161" s="236" t="str">
        <f t="shared" si="369"/>
        <v/>
      </c>
      <c r="CP161" s="237" t="str">
        <f t="shared" si="370"/>
        <v/>
      </c>
      <c r="CQ161" s="494" t="str">
        <f t="shared" si="371"/>
        <v/>
      </c>
      <c r="CR161" s="493">
        <f t="shared" si="372"/>
        <v>0</v>
      </c>
      <c r="CS161" s="512" t="str">
        <f t="shared" si="373"/>
        <v/>
      </c>
      <c r="CT161" s="237" t="str">
        <f t="shared" si="374"/>
        <v/>
      </c>
      <c r="CU161" s="237" t="str">
        <f t="shared" si="375"/>
        <v/>
      </c>
      <c r="CV161" s="238">
        <f t="shared" si="376"/>
        <v>0</v>
      </c>
      <c r="CW161" s="236" t="str">
        <f t="shared" si="311"/>
        <v/>
      </c>
      <c r="CX161" s="237" t="str">
        <f t="shared" si="312"/>
        <v/>
      </c>
      <c r="CY161" s="494">
        <f t="shared" si="313"/>
        <v>0</v>
      </c>
      <c r="CZ161" s="493"/>
      <c r="DA161" s="236" t="str">
        <f t="shared" si="314"/>
        <v/>
      </c>
      <c r="DB161" s="237" t="str">
        <f t="shared" si="315"/>
        <v/>
      </c>
      <c r="DC161" s="494">
        <f t="shared" si="316"/>
        <v>0</v>
      </c>
      <c r="DD161" s="493"/>
      <c r="DE161" s="1335"/>
      <c r="DF161" s="1343">
        <f t="shared" si="317"/>
        <v>0</v>
      </c>
      <c r="DG161" s="528" t="str">
        <f t="shared" si="318"/>
        <v/>
      </c>
      <c r="DH161" s="494" t="str">
        <f t="shared" si="319"/>
        <v/>
      </c>
      <c r="DI161" s="53">
        <f t="shared" si="320"/>
        <v>0</v>
      </c>
      <c r="DJ161" s="432">
        <f t="shared" si="321"/>
        <v>0</v>
      </c>
      <c r="DK161" s="433">
        <f t="shared" si="377"/>
        <v>0</v>
      </c>
      <c r="DL161" s="53" t="str">
        <f t="shared" si="322"/>
        <v/>
      </c>
      <c r="DM161" s="105" t="str">
        <f t="shared" si="323"/>
        <v/>
      </c>
      <c r="DN161" s="104" t="str">
        <f t="shared" si="323"/>
        <v/>
      </c>
      <c r="DO161" s="434" t="str">
        <f t="shared" si="323"/>
        <v/>
      </c>
      <c r="DP161" s="672"/>
      <c r="DQ161" s="673"/>
      <c r="DR161" s="674"/>
      <c r="DS161" s="435">
        <f t="shared" si="378"/>
        <v>0</v>
      </c>
      <c r="DT161" s="228" t="str">
        <f t="shared" si="324"/>
        <v/>
      </c>
      <c r="DU161" s="236" t="str">
        <f t="shared" si="325"/>
        <v/>
      </c>
      <c r="DV161" s="237" t="str">
        <f t="shared" si="326"/>
        <v/>
      </c>
      <c r="DW161" s="237" t="str">
        <f t="shared" si="327"/>
        <v/>
      </c>
      <c r="DX161" s="238">
        <f t="shared" si="328"/>
        <v>0</v>
      </c>
      <c r="DY161" s="675"/>
      <c r="EA161" s="1363">
        <f t="shared" si="379"/>
        <v>0</v>
      </c>
      <c r="EB161" s="1363">
        <f t="shared" si="380"/>
        <v>0</v>
      </c>
      <c r="EC161" s="1363">
        <f t="shared" si="381"/>
        <v>0</v>
      </c>
      <c r="ED161" s="1363">
        <f t="shared" si="382"/>
        <v>0</v>
      </c>
      <c r="EE161" s="1363">
        <f t="shared" si="383"/>
        <v>0</v>
      </c>
      <c r="EF161" s="1363">
        <f t="shared" si="384"/>
        <v>0</v>
      </c>
      <c r="EG161" s="1363">
        <f t="shared" si="329"/>
        <v>0</v>
      </c>
    </row>
    <row r="162" spans="1:137" s="3" customFormat="1" ht="18" customHeight="1">
      <c r="A162" s="305" t="str">
        <f t="shared" si="303"/>
        <v/>
      </c>
      <c r="B162" s="174">
        <f t="shared" si="330"/>
        <v>0</v>
      </c>
      <c r="C162" s="1415" t="str">
        <f t="shared" si="304"/>
        <v>授業料</v>
      </c>
      <c r="D162" s="1415" t="str">
        <f t="shared" si="305"/>
        <v>入学金</v>
      </c>
      <c r="E162" s="174">
        <f t="shared" si="331"/>
        <v>0</v>
      </c>
      <c r="F162" s="305">
        <f t="shared" si="306"/>
        <v>0</v>
      </c>
      <c r="G162" s="475">
        <f t="shared" si="307"/>
        <v>145</v>
      </c>
      <c r="H162" s="430"/>
      <c r="I162" s="431"/>
      <c r="J162" s="658"/>
      <c r="K162" s="659"/>
      <c r="L162" s="659"/>
      <c r="M162" s="660"/>
      <c r="N162" s="661"/>
      <c r="O162" s="662"/>
      <c r="P162" s="658"/>
      <c r="Q162" s="659"/>
      <c r="R162" s="660"/>
      <c r="S162" s="663"/>
      <c r="T162" s="661"/>
      <c r="U162" s="664"/>
      <c r="V162" s="53" t="str">
        <f>IF(OR($R$5="",$T$5="",$J162="",$O162="",$U162=""),"",IF(ISERROR(VLOOKUP($C162,参照!$P$4:$V$112,5,FALSE)),0,VLOOKUP($C162,参照!$P$4:$V$112,5,FALSE)))</f>
        <v/>
      </c>
      <c r="W162" s="665"/>
      <c r="X162" s="54" t="str">
        <f>IF(OR($R$5="",$T$5="",$J162="",$O162="",$W162=""),"",IF(ISERROR(VLOOKUP($D162,参照!$P$4:$V$112,5,FALSE)),0,VLOOKUP($D162,参照!$P$4:$V$112,5,FALSE)))</f>
        <v/>
      </c>
      <c r="Y162" s="102"/>
      <c r="Z162" s="102"/>
      <c r="AA162" s="1177"/>
      <c r="AB162" s="227">
        <f t="shared" si="332"/>
        <v>0</v>
      </c>
      <c r="AC162" s="1122"/>
      <c r="AD162" s="352">
        <f t="shared" si="333"/>
        <v>0</v>
      </c>
      <c r="AE162" s="55"/>
      <c r="AF162" s="55" t="str">
        <f t="shared" si="334"/>
        <v/>
      </c>
      <c r="AG162" s="1124"/>
      <c r="AH162" s="760">
        <f t="shared" si="335"/>
        <v>0</v>
      </c>
      <c r="AI162" s="761">
        <f t="shared" si="336"/>
        <v>0</v>
      </c>
      <c r="AJ162" s="1126"/>
      <c r="AK162" s="1127"/>
      <c r="AL162" s="670"/>
      <c r="AM162" s="1127"/>
      <c r="AN162" s="670"/>
      <c r="AO162" s="1179"/>
      <c r="AP162" s="669"/>
      <c r="AQ162" s="1127"/>
      <c r="AR162" s="670"/>
      <c r="AS162" s="1127"/>
      <c r="AT162" s="670"/>
      <c r="AU162" s="1127"/>
      <c r="AV162" s="575" t="str">
        <f t="shared" si="337"/>
        <v>○</v>
      </c>
      <c r="AW162" s="576" t="str">
        <f t="shared" si="338"/>
        <v>○</v>
      </c>
      <c r="AX162" s="576" t="str">
        <f t="shared" si="339"/>
        <v>○</v>
      </c>
      <c r="AY162" s="576" t="str">
        <f t="shared" si="340"/>
        <v>○</v>
      </c>
      <c r="AZ162" s="576" t="str">
        <f t="shared" si="341"/>
        <v>○</v>
      </c>
      <c r="BA162" s="577" t="str">
        <f t="shared" si="342"/>
        <v>○</v>
      </c>
      <c r="BB162" s="578">
        <f t="shared" si="343"/>
        <v>0</v>
      </c>
      <c r="BC162" s="767">
        <f t="shared" si="344"/>
        <v>0</v>
      </c>
      <c r="BD162" s="768">
        <f t="shared" si="344"/>
        <v>0</v>
      </c>
      <c r="BE162" s="769">
        <f t="shared" si="344"/>
        <v>0</v>
      </c>
      <c r="BF162" s="587">
        <f t="shared" si="345"/>
        <v>0</v>
      </c>
      <c r="BG162" s="503">
        <f t="shared" si="346"/>
        <v>0</v>
      </c>
      <c r="BH162" s="504">
        <f t="shared" si="346"/>
        <v>0</v>
      </c>
      <c r="BI162" s="505">
        <f t="shared" si="346"/>
        <v>0</v>
      </c>
      <c r="BJ162" s="506">
        <f t="shared" si="347"/>
        <v>0</v>
      </c>
      <c r="BK162" s="236">
        <f t="array" ref="BK162">IF($BB162&gt;0,"ｴﾗｰ",SUM(IF($AJ162:$AO162=BK$15,IF($AJ$17:$AO$17="○",$AG162))))</f>
        <v>0</v>
      </c>
      <c r="BL162" s="237">
        <f t="array" ref="BL162">IF($BB162&gt;0,"ｴﾗｰ",SUM(IF($AJ162:$AO162=BL$15,IF($AJ$17:$AO$17="○",$AG162))))</f>
        <v>0</v>
      </c>
      <c r="BM162" s="488">
        <f t="array" ref="BM162">IF($BB162&gt;0,"ｴﾗｰ",SUM(IF($AJ162:$AO162=BM$15,IF($AJ$17:$AO$17="○",$AG162))))</f>
        <v>0</v>
      </c>
      <c r="BN162" s="493">
        <f t="shared" si="348"/>
        <v>0</v>
      </c>
      <c r="BO162" s="236">
        <f t="array" ref="BO162">IF($BB162&gt;0,"ｴﾗｰ",SUM(IF($AP162:$AU162=BO$15,IF($AP$17:$AU$17="○",$AG162))))</f>
        <v>0</v>
      </c>
      <c r="BP162" s="237">
        <f t="array" ref="BP162">IF($BB162&gt;0,"ｴﾗｰ",SUM(IF($AP162:$AU162=BP$15,IF($AP$17:$AU$17="○",$AG162))))</f>
        <v>0</v>
      </c>
      <c r="BQ162" s="494">
        <f t="array" ref="BQ162">IF($BB162&gt;0,"ｴﾗｰ",SUM(IF($AP162:$AU162=BQ$15,IF($AP$17:$AU$17="○",$AG162))))</f>
        <v>0</v>
      </c>
      <c r="BR162" s="490">
        <f t="shared" si="349"/>
        <v>0</v>
      </c>
      <c r="BS162" s="236" t="str">
        <f t="shared" si="308"/>
        <v/>
      </c>
      <c r="BT162" s="237" t="str">
        <f t="shared" si="309"/>
        <v/>
      </c>
      <c r="BU162" s="488" t="str">
        <f t="shared" si="310"/>
        <v/>
      </c>
      <c r="BV162" s="532">
        <f t="shared" si="350"/>
        <v>0</v>
      </c>
      <c r="BW162" s="512" t="str">
        <f t="shared" si="351"/>
        <v>ｴﾗｰ</v>
      </c>
      <c r="BX162" s="237" t="str">
        <f t="shared" si="352"/>
        <v>ｴﾗｰ</v>
      </c>
      <c r="BY162" s="494" t="str">
        <f t="shared" si="353"/>
        <v>ｴﾗｰ</v>
      </c>
      <c r="BZ162" s="628">
        <f t="shared" si="354"/>
        <v>0</v>
      </c>
      <c r="CA162" s="528" t="str">
        <f t="shared" si="355"/>
        <v/>
      </c>
      <c r="CB162" s="237" t="str">
        <f t="shared" si="356"/>
        <v/>
      </c>
      <c r="CC162" s="494" t="str">
        <f t="shared" si="357"/>
        <v/>
      </c>
      <c r="CD162" s="635">
        <f t="shared" si="358"/>
        <v>0</v>
      </c>
      <c r="CE162" s="528" t="str">
        <f t="shared" si="359"/>
        <v/>
      </c>
      <c r="CF162" s="237" t="str">
        <f t="shared" si="360"/>
        <v/>
      </c>
      <c r="CG162" s="494" t="str">
        <f t="shared" si="361"/>
        <v/>
      </c>
      <c r="CH162" s="635">
        <f t="shared" si="362"/>
        <v>0</v>
      </c>
      <c r="CI162" s="535" t="str">
        <f t="shared" si="363"/>
        <v/>
      </c>
      <c r="CJ162" s="515" t="str">
        <f t="shared" si="364"/>
        <v/>
      </c>
      <c r="CK162" s="522" t="str">
        <f t="shared" si="365"/>
        <v/>
      </c>
      <c r="CL162" s="515" t="str">
        <f t="shared" si="366"/>
        <v/>
      </c>
      <c r="CM162" s="524" t="str">
        <f t="shared" si="367"/>
        <v/>
      </c>
      <c r="CN162" s="518" t="str">
        <f t="shared" si="368"/>
        <v/>
      </c>
      <c r="CO162" s="236" t="str">
        <f t="shared" si="369"/>
        <v/>
      </c>
      <c r="CP162" s="237" t="str">
        <f t="shared" si="370"/>
        <v/>
      </c>
      <c r="CQ162" s="494" t="str">
        <f t="shared" si="371"/>
        <v/>
      </c>
      <c r="CR162" s="493">
        <f t="shared" si="372"/>
        <v>0</v>
      </c>
      <c r="CS162" s="512" t="str">
        <f t="shared" si="373"/>
        <v/>
      </c>
      <c r="CT162" s="237" t="str">
        <f t="shared" si="374"/>
        <v/>
      </c>
      <c r="CU162" s="237" t="str">
        <f t="shared" si="375"/>
        <v/>
      </c>
      <c r="CV162" s="238">
        <f t="shared" si="376"/>
        <v>0</v>
      </c>
      <c r="CW162" s="236" t="str">
        <f t="shared" si="311"/>
        <v/>
      </c>
      <c r="CX162" s="237" t="str">
        <f t="shared" si="312"/>
        <v/>
      </c>
      <c r="CY162" s="494">
        <f t="shared" si="313"/>
        <v>0</v>
      </c>
      <c r="CZ162" s="493"/>
      <c r="DA162" s="236" t="str">
        <f t="shared" si="314"/>
        <v/>
      </c>
      <c r="DB162" s="237" t="str">
        <f t="shared" si="315"/>
        <v/>
      </c>
      <c r="DC162" s="494">
        <f t="shared" si="316"/>
        <v>0</v>
      </c>
      <c r="DD162" s="493"/>
      <c r="DE162" s="1335"/>
      <c r="DF162" s="1343">
        <f t="shared" si="317"/>
        <v>0</v>
      </c>
      <c r="DG162" s="528" t="str">
        <f t="shared" si="318"/>
        <v/>
      </c>
      <c r="DH162" s="494" t="str">
        <f t="shared" si="319"/>
        <v/>
      </c>
      <c r="DI162" s="53">
        <f t="shared" si="320"/>
        <v>0</v>
      </c>
      <c r="DJ162" s="432">
        <f t="shared" si="321"/>
        <v>0</v>
      </c>
      <c r="DK162" s="433">
        <f t="shared" si="377"/>
        <v>0</v>
      </c>
      <c r="DL162" s="53" t="str">
        <f t="shared" si="322"/>
        <v/>
      </c>
      <c r="DM162" s="105" t="str">
        <f t="shared" si="323"/>
        <v/>
      </c>
      <c r="DN162" s="104" t="str">
        <f t="shared" si="323"/>
        <v/>
      </c>
      <c r="DO162" s="434" t="str">
        <f t="shared" si="323"/>
        <v/>
      </c>
      <c r="DP162" s="672"/>
      <c r="DQ162" s="673"/>
      <c r="DR162" s="674"/>
      <c r="DS162" s="435">
        <f t="shared" si="378"/>
        <v>0</v>
      </c>
      <c r="DT162" s="228" t="str">
        <f t="shared" si="324"/>
        <v/>
      </c>
      <c r="DU162" s="236" t="str">
        <f t="shared" si="325"/>
        <v/>
      </c>
      <c r="DV162" s="237" t="str">
        <f t="shared" si="326"/>
        <v/>
      </c>
      <c r="DW162" s="237" t="str">
        <f t="shared" si="327"/>
        <v/>
      </c>
      <c r="DX162" s="238">
        <f t="shared" si="328"/>
        <v>0</v>
      </c>
      <c r="DY162" s="675"/>
      <c r="EA162" s="1363">
        <f t="shared" si="379"/>
        <v>0</v>
      </c>
      <c r="EB162" s="1363">
        <f t="shared" si="380"/>
        <v>0</v>
      </c>
      <c r="EC162" s="1363">
        <f t="shared" si="381"/>
        <v>0</v>
      </c>
      <c r="ED162" s="1363">
        <f t="shared" si="382"/>
        <v>0</v>
      </c>
      <c r="EE162" s="1363">
        <f t="shared" si="383"/>
        <v>0</v>
      </c>
      <c r="EF162" s="1363">
        <f t="shared" si="384"/>
        <v>0</v>
      </c>
      <c r="EG162" s="1363">
        <f t="shared" si="329"/>
        <v>0</v>
      </c>
    </row>
    <row r="163" spans="1:137" s="3" customFormat="1" ht="18" customHeight="1">
      <c r="A163" s="305" t="str">
        <f t="shared" si="303"/>
        <v/>
      </c>
      <c r="B163" s="174">
        <f t="shared" si="330"/>
        <v>0</v>
      </c>
      <c r="C163" s="1415" t="str">
        <f t="shared" si="304"/>
        <v>授業料</v>
      </c>
      <c r="D163" s="1415" t="str">
        <f t="shared" si="305"/>
        <v>入学金</v>
      </c>
      <c r="E163" s="174">
        <f t="shared" si="331"/>
        <v>0</v>
      </c>
      <c r="F163" s="305">
        <f t="shared" si="306"/>
        <v>0</v>
      </c>
      <c r="G163" s="475">
        <f t="shared" si="307"/>
        <v>146</v>
      </c>
      <c r="H163" s="430"/>
      <c r="I163" s="431"/>
      <c r="J163" s="658"/>
      <c r="K163" s="659"/>
      <c r="L163" s="659"/>
      <c r="M163" s="660"/>
      <c r="N163" s="661"/>
      <c r="O163" s="662"/>
      <c r="P163" s="658"/>
      <c r="Q163" s="659"/>
      <c r="R163" s="660"/>
      <c r="S163" s="663"/>
      <c r="T163" s="661"/>
      <c r="U163" s="664"/>
      <c r="V163" s="53" t="str">
        <f>IF(OR($R$5="",$T$5="",$J163="",$O163="",$U163=""),"",IF(ISERROR(VLOOKUP($C163,参照!$P$4:$V$112,5,FALSE)),0,VLOOKUP($C163,参照!$P$4:$V$112,5,FALSE)))</f>
        <v/>
      </c>
      <c r="W163" s="665"/>
      <c r="X163" s="54" t="str">
        <f>IF(OR($R$5="",$T$5="",$J163="",$O163="",$W163=""),"",IF(ISERROR(VLOOKUP($D163,参照!$P$4:$V$112,5,FALSE)),0,VLOOKUP($D163,参照!$P$4:$V$112,5,FALSE)))</f>
        <v/>
      </c>
      <c r="Y163" s="102"/>
      <c r="Z163" s="102"/>
      <c r="AA163" s="1177"/>
      <c r="AB163" s="227">
        <f t="shared" si="332"/>
        <v>0</v>
      </c>
      <c r="AC163" s="1122"/>
      <c r="AD163" s="352">
        <f t="shared" si="333"/>
        <v>0</v>
      </c>
      <c r="AE163" s="55"/>
      <c r="AF163" s="55" t="str">
        <f t="shared" si="334"/>
        <v/>
      </c>
      <c r="AG163" s="1124"/>
      <c r="AH163" s="760">
        <f t="shared" si="335"/>
        <v>0</v>
      </c>
      <c r="AI163" s="761">
        <f t="shared" si="336"/>
        <v>0</v>
      </c>
      <c r="AJ163" s="1126"/>
      <c r="AK163" s="1127"/>
      <c r="AL163" s="670"/>
      <c r="AM163" s="1127"/>
      <c r="AN163" s="670"/>
      <c r="AO163" s="1179"/>
      <c r="AP163" s="669"/>
      <c r="AQ163" s="1127"/>
      <c r="AR163" s="670"/>
      <c r="AS163" s="1127"/>
      <c r="AT163" s="670"/>
      <c r="AU163" s="1127"/>
      <c r="AV163" s="575" t="str">
        <f t="shared" si="337"/>
        <v>○</v>
      </c>
      <c r="AW163" s="576" t="str">
        <f t="shared" si="338"/>
        <v>○</v>
      </c>
      <c r="AX163" s="576" t="str">
        <f t="shared" si="339"/>
        <v>○</v>
      </c>
      <c r="AY163" s="576" t="str">
        <f t="shared" si="340"/>
        <v>○</v>
      </c>
      <c r="AZ163" s="576" t="str">
        <f t="shared" si="341"/>
        <v>○</v>
      </c>
      <c r="BA163" s="577" t="str">
        <f t="shared" si="342"/>
        <v>○</v>
      </c>
      <c r="BB163" s="578">
        <f t="shared" si="343"/>
        <v>0</v>
      </c>
      <c r="BC163" s="767">
        <f t="shared" si="344"/>
        <v>0</v>
      </c>
      <c r="BD163" s="768">
        <f t="shared" si="344"/>
        <v>0</v>
      </c>
      <c r="BE163" s="769">
        <f t="shared" si="344"/>
        <v>0</v>
      </c>
      <c r="BF163" s="587">
        <f t="shared" si="345"/>
        <v>0</v>
      </c>
      <c r="BG163" s="503">
        <f t="shared" si="346"/>
        <v>0</v>
      </c>
      <c r="BH163" s="504">
        <f t="shared" si="346"/>
        <v>0</v>
      </c>
      <c r="BI163" s="505">
        <f t="shared" si="346"/>
        <v>0</v>
      </c>
      <c r="BJ163" s="506">
        <f t="shared" si="347"/>
        <v>0</v>
      </c>
      <c r="BK163" s="236">
        <f t="array" ref="BK163">IF($BB163&gt;0,"ｴﾗｰ",SUM(IF($AJ163:$AO163=BK$15,IF($AJ$17:$AO$17="○",$AG163))))</f>
        <v>0</v>
      </c>
      <c r="BL163" s="237">
        <f t="array" ref="BL163">IF($BB163&gt;0,"ｴﾗｰ",SUM(IF($AJ163:$AO163=BL$15,IF($AJ$17:$AO$17="○",$AG163))))</f>
        <v>0</v>
      </c>
      <c r="BM163" s="488">
        <f t="array" ref="BM163">IF($BB163&gt;0,"ｴﾗｰ",SUM(IF($AJ163:$AO163=BM$15,IF($AJ$17:$AO$17="○",$AG163))))</f>
        <v>0</v>
      </c>
      <c r="BN163" s="493">
        <f t="shared" si="348"/>
        <v>0</v>
      </c>
      <c r="BO163" s="236">
        <f t="array" ref="BO163">IF($BB163&gt;0,"ｴﾗｰ",SUM(IF($AP163:$AU163=BO$15,IF($AP$17:$AU$17="○",$AG163))))</f>
        <v>0</v>
      </c>
      <c r="BP163" s="237">
        <f t="array" ref="BP163">IF($BB163&gt;0,"ｴﾗｰ",SUM(IF($AP163:$AU163=BP$15,IF($AP$17:$AU$17="○",$AG163))))</f>
        <v>0</v>
      </c>
      <c r="BQ163" s="494">
        <f t="array" ref="BQ163">IF($BB163&gt;0,"ｴﾗｰ",SUM(IF($AP163:$AU163=BQ$15,IF($AP$17:$AU$17="○",$AG163))))</f>
        <v>0</v>
      </c>
      <c r="BR163" s="490">
        <f t="shared" si="349"/>
        <v>0</v>
      </c>
      <c r="BS163" s="236" t="str">
        <f t="shared" si="308"/>
        <v/>
      </c>
      <c r="BT163" s="237" t="str">
        <f t="shared" si="309"/>
        <v/>
      </c>
      <c r="BU163" s="488" t="str">
        <f t="shared" si="310"/>
        <v/>
      </c>
      <c r="BV163" s="532">
        <f t="shared" si="350"/>
        <v>0</v>
      </c>
      <c r="BW163" s="512" t="str">
        <f t="shared" si="351"/>
        <v>ｴﾗｰ</v>
      </c>
      <c r="BX163" s="237" t="str">
        <f t="shared" si="352"/>
        <v>ｴﾗｰ</v>
      </c>
      <c r="BY163" s="494" t="str">
        <f t="shared" si="353"/>
        <v>ｴﾗｰ</v>
      </c>
      <c r="BZ163" s="628">
        <f t="shared" si="354"/>
        <v>0</v>
      </c>
      <c r="CA163" s="528" t="str">
        <f t="shared" si="355"/>
        <v/>
      </c>
      <c r="CB163" s="237" t="str">
        <f t="shared" si="356"/>
        <v/>
      </c>
      <c r="CC163" s="494" t="str">
        <f t="shared" si="357"/>
        <v/>
      </c>
      <c r="CD163" s="635">
        <f t="shared" si="358"/>
        <v>0</v>
      </c>
      <c r="CE163" s="528" t="str">
        <f t="shared" si="359"/>
        <v/>
      </c>
      <c r="CF163" s="237" t="str">
        <f t="shared" si="360"/>
        <v/>
      </c>
      <c r="CG163" s="494" t="str">
        <f t="shared" si="361"/>
        <v/>
      </c>
      <c r="CH163" s="635">
        <f t="shared" si="362"/>
        <v>0</v>
      </c>
      <c r="CI163" s="535" t="str">
        <f t="shared" si="363"/>
        <v/>
      </c>
      <c r="CJ163" s="515" t="str">
        <f t="shared" si="364"/>
        <v/>
      </c>
      <c r="CK163" s="522" t="str">
        <f t="shared" si="365"/>
        <v/>
      </c>
      <c r="CL163" s="515" t="str">
        <f t="shared" si="366"/>
        <v/>
      </c>
      <c r="CM163" s="524" t="str">
        <f t="shared" si="367"/>
        <v/>
      </c>
      <c r="CN163" s="518" t="str">
        <f t="shared" si="368"/>
        <v/>
      </c>
      <c r="CO163" s="236" t="str">
        <f t="shared" si="369"/>
        <v/>
      </c>
      <c r="CP163" s="237" t="str">
        <f t="shared" si="370"/>
        <v/>
      </c>
      <c r="CQ163" s="494" t="str">
        <f t="shared" si="371"/>
        <v/>
      </c>
      <c r="CR163" s="493">
        <f t="shared" si="372"/>
        <v>0</v>
      </c>
      <c r="CS163" s="512" t="str">
        <f t="shared" si="373"/>
        <v/>
      </c>
      <c r="CT163" s="237" t="str">
        <f t="shared" si="374"/>
        <v/>
      </c>
      <c r="CU163" s="237" t="str">
        <f t="shared" si="375"/>
        <v/>
      </c>
      <c r="CV163" s="238">
        <f t="shared" si="376"/>
        <v>0</v>
      </c>
      <c r="CW163" s="236" t="str">
        <f t="shared" si="311"/>
        <v/>
      </c>
      <c r="CX163" s="237" t="str">
        <f t="shared" si="312"/>
        <v/>
      </c>
      <c r="CY163" s="494">
        <f t="shared" si="313"/>
        <v>0</v>
      </c>
      <c r="CZ163" s="493"/>
      <c r="DA163" s="236" t="str">
        <f t="shared" si="314"/>
        <v/>
      </c>
      <c r="DB163" s="237" t="str">
        <f t="shared" si="315"/>
        <v/>
      </c>
      <c r="DC163" s="494">
        <f t="shared" si="316"/>
        <v>0</v>
      </c>
      <c r="DD163" s="493"/>
      <c r="DE163" s="1335"/>
      <c r="DF163" s="1343">
        <f t="shared" si="317"/>
        <v>0</v>
      </c>
      <c r="DG163" s="528" t="str">
        <f t="shared" si="318"/>
        <v/>
      </c>
      <c r="DH163" s="494" t="str">
        <f t="shared" si="319"/>
        <v/>
      </c>
      <c r="DI163" s="53">
        <f t="shared" si="320"/>
        <v>0</v>
      </c>
      <c r="DJ163" s="432">
        <f t="shared" si="321"/>
        <v>0</v>
      </c>
      <c r="DK163" s="433">
        <f t="shared" si="377"/>
        <v>0</v>
      </c>
      <c r="DL163" s="53" t="str">
        <f t="shared" si="322"/>
        <v/>
      </c>
      <c r="DM163" s="105" t="str">
        <f t="shared" si="323"/>
        <v/>
      </c>
      <c r="DN163" s="104" t="str">
        <f t="shared" si="323"/>
        <v/>
      </c>
      <c r="DO163" s="434" t="str">
        <f t="shared" si="323"/>
        <v/>
      </c>
      <c r="DP163" s="672"/>
      <c r="DQ163" s="673"/>
      <c r="DR163" s="674"/>
      <c r="DS163" s="435">
        <f t="shared" si="378"/>
        <v>0</v>
      </c>
      <c r="DT163" s="228" t="str">
        <f t="shared" si="324"/>
        <v/>
      </c>
      <c r="DU163" s="236" t="str">
        <f t="shared" si="325"/>
        <v/>
      </c>
      <c r="DV163" s="237" t="str">
        <f t="shared" si="326"/>
        <v/>
      </c>
      <c r="DW163" s="237" t="str">
        <f t="shared" si="327"/>
        <v/>
      </c>
      <c r="DX163" s="238">
        <f t="shared" si="328"/>
        <v>0</v>
      </c>
      <c r="DY163" s="675"/>
      <c r="EA163" s="1363">
        <f t="shared" si="379"/>
        <v>0</v>
      </c>
      <c r="EB163" s="1363">
        <f t="shared" si="380"/>
        <v>0</v>
      </c>
      <c r="EC163" s="1363">
        <f t="shared" si="381"/>
        <v>0</v>
      </c>
      <c r="ED163" s="1363">
        <f t="shared" si="382"/>
        <v>0</v>
      </c>
      <c r="EE163" s="1363">
        <f t="shared" si="383"/>
        <v>0</v>
      </c>
      <c r="EF163" s="1363">
        <f t="shared" si="384"/>
        <v>0</v>
      </c>
      <c r="EG163" s="1363">
        <f t="shared" si="329"/>
        <v>0</v>
      </c>
    </row>
    <row r="164" spans="1:137" s="3" customFormat="1" ht="18" customHeight="1">
      <c r="A164" s="305" t="str">
        <f t="shared" si="303"/>
        <v/>
      </c>
      <c r="B164" s="174">
        <f t="shared" si="330"/>
        <v>0</v>
      </c>
      <c r="C164" s="1415" t="str">
        <f t="shared" si="304"/>
        <v>授業料</v>
      </c>
      <c r="D164" s="1415" t="str">
        <f t="shared" si="305"/>
        <v>入学金</v>
      </c>
      <c r="E164" s="174">
        <f t="shared" si="331"/>
        <v>0</v>
      </c>
      <c r="F164" s="305">
        <f t="shared" si="306"/>
        <v>0</v>
      </c>
      <c r="G164" s="475">
        <f t="shared" si="307"/>
        <v>147</v>
      </c>
      <c r="H164" s="430"/>
      <c r="I164" s="431"/>
      <c r="J164" s="658"/>
      <c r="K164" s="659"/>
      <c r="L164" s="659"/>
      <c r="M164" s="660"/>
      <c r="N164" s="661"/>
      <c r="O164" s="662"/>
      <c r="P164" s="658"/>
      <c r="Q164" s="659"/>
      <c r="R164" s="660"/>
      <c r="S164" s="663"/>
      <c r="T164" s="661"/>
      <c r="U164" s="664"/>
      <c r="V164" s="53" t="str">
        <f>IF(OR($R$5="",$T$5="",$J164="",$O164="",$U164=""),"",IF(ISERROR(VLOOKUP($C164,参照!$P$4:$V$112,5,FALSE)),0,VLOOKUP($C164,参照!$P$4:$V$112,5,FALSE)))</f>
        <v/>
      </c>
      <c r="W164" s="665"/>
      <c r="X164" s="54" t="str">
        <f>IF(OR($R$5="",$T$5="",$J164="",$O164="",$W164=""),"",IF(ISERROR(VLOOKUP($D164,参照!$P$4:$V$112,5,FALSE)),0,VLOOKUP($D164,参照!$P$4:$V$112,5,FALSE)))</f>
        <v/>
      </c>
      <c r="Y164" s="102"/>
      <c r="Z164" s="102"/>
      <c r="AA164" s="1177"/>
      <c r="AB164" s="227">
        <f t="shared" si="332"/>
        <v>0</v>
      </c>
      <c r="AC164" s="1122"/>
      <c r="AD164" s="352">
        <f t="shared" si="333"/>
        <v>0</v>
      </c>
      <c r="AE164" s="55"/>
      <c r="AF164" s="55" t="str">
        <f t="shared" si="334"/>
        <v/>
      </c>
      <c r="AG164" s="1124"/>
      <c r="AH164" s="760">
        <f t="shared" si="335"/>
        <v>0</v>
      </c>
      <c r="AI164" s="761">
        <f t="shared" si="336"/>
        <v>0</v>
      </c>
      <c r="AJ164" s="1126"/>
      <c r="AK164" s="1127"/>
      <c r="AL164" s="670"/>
      <c r="AM164" s="1127"/>
      <c r="AN164" s="670"/>
      <c r="AO164" s="1179"/>
      <c r="AP164" s="669"/>
      <c r="AQ164" s="1127"/>
      <c r="AR164" s="670"/>
      <c r="AS164" s="1127"/>
      <c r="AT164" s="670"/>
      <c r="AU164" s="1127"/>
      <c r="AV164" s="575" t="str">
        <f t="shared" si="337"/>
        <v>○</v>
      </c>
      <c r="AW164" s="576" t="str">
        <f t="shared" si="338"/>
        <v>○</v>
      </c>
      <c r="AX164" s="576" t="str">
        <f t="shared" si="339"/>
        <v>○</v>
      </c>
      <c r="AY164" s="576" t="str">
        <f t="shared" si="340"/>
        <v>○</v>
      </c>
      <c r="AZ164" s="576" t="str">
        <f t="shared" si="341"/>
        <v>○</v>
      </c>
      <c r="BA164" s="577" t="str">
        <f t="shared" si="342"/>
        <v>○</v>
      </c>
      <c r="BB164" s="578">
        <f t="shared" si="343"/>
        <v>0</v>
      </c>
      <c r="BC164" s="767">
        <f t="shared" si="344"/>
        <v>0</v>
      </c>
      <c r="BD164" s="768">
        <f t="shared" si="344"/>
        <v>0</v>
      </c>
      <c r="BE164" s="769">
        <f t="shared" si="344"/>
        <v>0</v>
      </c>
      <c r="BF164" s="587">
        <f t="shared" si="345"/>
        <v>0</v>
      </c>
      <c r="BG164" s="503">
        <f t="shared" si="346"/>
        <v>0</v>
      </c>
      <c r="BH164" s="504">
        <f t="shared" si="346"/>
        <v>0</v>
      </c>
      <c r="BI164" s="505">
        <f t="shared" si="346"/>
        <v>0</v>
      </c>
      <c r="BJ164" s="506">
        <f t="shared" si="347"/>
        <v>0</v>
      </c>
      <c r="BK164" s="236">
        <f t="array" ref="BK164">IF($BB164&gt;0,"ｴﾗｰ",SUM(IF($AJ164:$AO164=BK$15,IF($AJ$17:$AO$17="○",$AG164))))</f>
        <v>0</v>
      </c>
      <c r="BL164" s="237">
        <f t="array" ref="BL164">IF($BB164&gt;0,"ｴﾗｰ",SUM(IF($AJ164:$AO164=BL$15,IF($AJ$17:$AO$17="○",$AG164))))</f>
        <v>0</v>
      </c>
      <c r="BM164" s="488">
        <f t="array" ref="BM164">IF($BB164&gt;0,"ｴﾗｰ",SUM(IF($AJ164:$AO164=BM$15,IF($AJ$17:$AO$17="○",$AG164))))</f>
        <v>0</v>
      </c>
      <c r="BN164" s="493">
        <f t="shared" si="348"/>
        <v>0</v>
      </c>
      <c r="BO164" s="236">
        <f t="array" ref="BO164">IF($BB164&gt;0,"ｴﾗｰ",SUM(IF($AP164:$AU164=BO$15,IF($AP$17:$AU$17="○",$AG164))))</f>
        <v>0</v>
      </c>
      <c r="BP164" s="237">
        <f t="array" ref="BP164">IF($BB164&gt;0,"ｴﾗｰ",SUM(IF($AP164:$AU164=BP$15,IF($AP$17:$AU$17="○",$AG164))))</f>
        <v>0</v>
      </c>
      <c r="BQ164" s="494">
        <f t="array" ref="BQ164">IF($BB164&gt;0,"ｴﾗｰ",SUM(IF($AP164:$AU164=BQ$15,IF($AP$17:$AU$17="○",$AG164))))</f>
        <v>0</v>
      </c>
      <c r="BR164" s="490">
        <f t="shared" si="349"/>
        <v>0</v>
      </c>
      <c r="BS164" s="236" t="str">
        <f t="shared" si="308"/>
        <v/>
      </c>
      <c r="BT164" s="237" t="str">
        <f t="shared" si="309"/>
        <v/>
      </c>
      <c r="BU164" s="488" t="str">
        <f t="shared" si="310"/>
        <v/>
      </c>
      <c r="BV164" s="532">
        <f t="shared" si="350"/>
        <v>0</v>
      </c>
      <c r="BW164" s="512" t="str">
        <f t="shared" si="351"/>
        <v>ｴﾗｰ</v>
      </c>
      <c r="BX164" s="237" t="str">
        <f t="shared" si="352"/>
        <v>ｴﾗｰ</v>
      </c>
      <c r="BY164" s="494" t="str">
        <f t="shared" si="353"/>
        <v>ｴﾗｰ</v>
      </c>
      <c r="BZ164" s="628">
        <f t="shared" si="354"/>
        <v>0</v>
      </c>
      <c r="CA164" s="528" t="str">
        <f t="shared" si="355"/>
        <v/>
      </c>
      <c r="CB164" s="237" t="str">
        <f t="shared" si="356"/>
        <v/>
      </c>
      <c r="CC164" s="494" t="str">
        <f t="shared" si="357"/>
        <v/>
      </c>
      <c r="CD164" s="635">
        <f t="shared" si="358"/>
        <v>0</v>
      </c>
      <c r="CE164" s="528" t="str">
        <f t="shared" si="359"/>
        <v/>
      </c>
      <c r="CF164" s="237" t="str">
        <f t="shared" si="360"/>
        <v/>
      </c>
      <c r="CG164" s="494" t="str">
        <f t="shared" si="361"/>
        <v/>
      </c>
      <c r="CH164" s="635">
        <f t="shared" si="362"/>
        <v>0</v>
      </c>
      <c r="CI164" s="535" t="str">
        <f t="shared" si="363"/>
        <v/>
      </c>
      <c r="CJ164" s="515" t="str">
        <f t="shared" si="364"/>
        <v/>
      </c>
      <c r="CK164" s="522" t="str">
        <f t="shared" si="365"/>
        <v/>
      </c>
      <c r="CL164" s="515" t="str">
        <f t="shared" si="366"/>
        <v/>
      </c>
      <c r="CM164" s="524" t="str">
        <f t="shared" si="367"/>
        <v/>
      </c>
      <c r="CN164" s="518" t="str">
        <f t="shared" si="368"/>
        <v/>
      </c>
      <c r="CO164" s="236" t="str">
        <f t="shared" si="369"/>
        <v/>
      </c>
      <c r="CP164" s="237" t="str">
        <f t="shared" si="370"/>
        <v/>
      </c>
      <c r="CQ164" s="494" t="str">
        <f t="shared" si="371"/>
        <v/>
      </c>
      <c r="CR164" s="493">
        <f t="shared" si="372"/>
        <v>0</v>
      </c>
      <c r="CS164" s="512" t="str">
        <f t="shared" si="373"/>
        <v/>
      </c>
      <c r="CT164" s="237" t="str">
        <f t="shared" si="374"/>
        <v/>
      </c>
      <c r="CU164" s="237" t="str">
        <f t="shared" si="375"/>
        <v/>
      </c>
      <c r="CV164" s="238">
        <f t="shared" si="376"/>
        <v>0</v>
      </c>
      <c r="CW164" s="236" t="str">
        <f t="shared" si="311"/>
        <v/>
      </c>
      <c r="CX164" s="237" t="str">
        <f t="shared" si="312"/>
        <v/>
      </c>
      <c r="CY164" s="494">
        <f t="shared" si="313"/>
        <v>0</v>
      </c>
      <c r="CZ164" s="493"/>
      <c r="DA164" s="236" t="str">
        <f t="shared" si="314"/>
        <v/>
      </c>
      <c r="DB164" s="237" t="str">
        <f t="shared" si="315"/>
        <v/>
      </c>
      <c r="DC164" s="494">
        <f t="shared" si="316"/>
        <v>0</v>
      </c>
      <c r="DD164" s="493"/>
      <c r="DE164" s="1335"/>
      <c r="DF164" s="1343">
        <f t="shared" si="317"/>
        <v>0</v>
      </c>
      <c r="DG164" s="528" t="str">
        <f t="shared" si="318"/>
        <v/>
      </c>
      <c r="DH164" s="494" t="str">
        <f t="shared" si="319"/>
        <v/>
      </c>
      <c r="DI164" s="53">
        <f t="shared" si="320"/>
        <v>0</v>
      </c>
      <c r="DJ164" s="432">
        <f t="shared" si="321"/>
        <v>0</v>
      </c>
      <c r="DK164" s="433">
        <f t="shared" si="377"/>
        <v>0</v>
      </c>
      <c r="DL164" s="53" t="str">
        <f t="shared" si="322"/>
        <v/>
      </c>
      <c r="DM164" s="105" t="str">
        <f t="shared" si="323"/>
        <v/>
      </c>
      <c r="DN164" s="104" t="str">
        <f t="shared" si="323"/>
        <v/>
      </c>
      <c r="DO164" s="434" t="str">
        <f t="shared" si="323"/>
        <v/>
      </c>
      <c r="DP164" s="672"/>
      <c r="DQ164" s="673"/>
      <c r="DR164" s="674"/>
      <c r="DS164" s="435">
        <f t="shared" si="378"/>
        <v>0</v>
      </c>
      <c r="DT164" s="228" t="str">
        <f t="shared" si="324"/>
        <v/>
      </c>
      <c r="DU164" s="236" t="str">
        <f t="shared" si="325"/>
        <v/>
      </c>
      <c r="DV164" s="237" t="str">
        <f t="shared" si="326"/>
        <v/>
      </c>
      <c r="DW164" s="237" t="str">
        <f t="shared" si="327"/>
        <v/>
      </c>
      <c r="DX164" s="238">
        <f t="shared" si="328"/>
        <v>0</v>
      </c>
      <c r="DY164" s="675"/>
      <c r="EA164" s="1363">
        <f t="shared" si="379"/>
        <v>0</v>
      </c>
      <c r="EB164" s="1363">
        <f t="shared" si="380"/>
        <v>0</v>
      </c>
      <c r="EC164" s="1363">
        <f t="shared" si="381"/>
        <v>0</v>
      </c>
      <c r="ED164" s="1363">
        <f t="shared" si="382"/>
        <v>0</v>
      </c>
      <c r="EE164" s="1363">
        <f t="shared" si="383"/>
        <v>0</v>
      </c>
      <c r="EF164" s="1363">
        <f t="shared" si="384"/>
        <v>0</v>
      </c>
      <c r="EG164" s="1363">
        <f t="shared" si="329"/>
        <v>0</v>
      </c>
    </row>
    <row r="165" spans="1:137" s="3" customFormat="1" ht="18" customHeight="1">
      <c r="A165" s="305" t="str">
        <f t="shared" si="303"/>
        <v/>
      </c>
      <c r="B165" s="174">
        <f t="shared" si="330"/>
        <v>0</v>
      </c>
      <c r="C165" s="1415" t="str">
        <f t="shared" si="304"/>
        <v>授業料</v>
      </c>
      <c r="D165" s="1415" t="str">
        <f t="shared" si="305"/>
        <v>入学金</v>
      </c>
      <c r="E165" s="174">
        <f t="shared" si="331"/>
        <v>0</v>
      </c>
      <c r="F165" s="305">
        <f t="shared" si="306"/>
        <v>0</v>
      </c>
      <c r="G165" s="475">
        <f t="shared" si="307"/>
        <v>148</v>
      </c>
      <c r="H165" s="430"/>
      <c r="I165" s="431"/>
      <c r="J165" s="658"/>
      <c r="K165" s="659"/>
      <c r="L165" s="659"/>
      <c r="M165" s="660"/>
      <c r="N165" s="661"/>
      <c r="O165" s="662"/>
      <c r="P165" s="658"/>
      <c r="Q165" s="659"/>
      <c r="R165" s="660"/>
      <c r="S165" s="663"/>
      <c r="T165" s="661"/>
      <c r="U165" s="664"/>
      <c r="V165" s="53" t="str">
        <f>IF(OR($R$5="",$T$5="",$J165="",$O165="",$U165=""),"",IF(ISERROR(VLOOKUP($C165,参照!$P$4:$V$112,5,FALSE)),0,VLOOKUP($C165,参照!$P$4:$V$112,5,FALSE)))</f>
        <v/>
      </c>
      <c r="W165" s="665"/>
      <c r="X165" s="54" t="str">
        <f>IF(OR($R$5="",$T$5="",$J165="",$O165="",$W165=""),"",IF(ISERROR(VLOOKUP($D165,参照!$P$4:$V$112,5,FALSE)),0,VLOOKUP($D165,参照!$P$4:$V$112,5,FALSE)))</f>
        <v/>
      </c>
      <c r="Y165" s="102"/>
      <c r="Z165" s="102"/>
      <c r="AA165" s="1177"/>
      <c r="AB165" s="227">
        <f t="shared" si="332"/>
        <v>0</v>
      </c>
      <c r="AC165" s="1122"/>
      <c r="AD165" s="352">
        <f t="shared" si="333"/>
        <v>0</v>
      </c>
      <c r="AE165" s="55"/>
      <c r="AF165" s="55" t="str">
        <f t="shared" si="334"/>
        <v/>
      </c>
      <c r="AG165" s="1124"/>
      <c r="AH165" s="760">
        <f t="shared" si="335"/>
        <v>0</v>
      </c>
      <c r="AI165" s="761">
        <f t="shared" si="336"/>
        <v>0</v>
      </c>
      <c r="AJ165" s="1126"/>
      <c r="AK165" s="1127"/>
      <c r="AL165" s="670"/>
      <c r="AM165" s="1127"/>
      <c r="AN165" s="670"/>
      <c r="AO165" s="1179"/>
      <c r="AP165" s="669"/>
      <c r="AQ165" s="1127"/>
      <c r="AR165" s="670"/>
      <c r="AS165" s="1127"/>
      <c r="AT165" s="670"/>
      <c r="AU165" s="1127"/>
      <c r="AV165" s="575" t="str">
        <f t="shared" si="337"/>
        <v>○</v>
      </c>
      <c r="AW165" s="576" t="str">
        <f t="shared" si="338"/>
        <v>○</v>
      </c>
      <c r="AX165" s="576" t="str">
        <f t="shared" si="339"/>
        <v>○</v>
      </c>
      <c r="AY165" s="576" t="str">
        <f t="shared" si="340"/>
        <v>○</v>
      </c>
      <c r="AZ165" s="576" t="str">
        <f t="shared" si="341"/>
        <v>○</v>
      </c>
      <c r="BA165" s="577" t="str">
        <f t="shared" si="342"/>
        <v>○</v>
      </c>
      <c r="BB165" s="578">
        <f t="shared" si="343"/>
        <v>0</v>
      </c>
      <c r="BC165" s="767">
        <f t="shared" si="344"/>
        <v>0</v>
      </c>
      <c r="BD165" s="768">
        <f t="shared" si="344"/>
        <v>0</v>
      </c>
      <c r="BE165" s="769">
        <f t="shared" si="344"/>
        <v>0</v>
      </c>
      <c r="BF165" s="587">
        <f t="shared" si="345"/>
        <v>0</v>
      </c>
      <c r="BG165" s="503">
        <f t="shared" si="346"/>
        <v>0</v>
      </c>
      <c r="BH165" s="504">
        <f t="shared" si="346"/>
        <v>0</v>
      </c>
      <c r="BI165" s="505">
        <f t="shared" si="346"/>
        <v>0</v>
      </c>
      <c r="BJ165" s="506">
        <f t="shared" si="347"/>
        <v>0</v>
      </c>
      <c r="BK165" s="236">
        <f t="array" ref="BK165">IF($BB165&gt;0,"ｴﾗｰ",SUM(IF($AJ165:$AO165=BK$15,IF($AJ$17:$AO$17="○",$AG165))))</f>
        <v>0</v>
      </c>
      <c r="BL165" s="237">
        <f t="array" ref="BL165">IF($BB165&gt;0,"ｴﾗｰ",SUM(IF($AJ165:$AO165=BL$15,IF($AJ$17:$AO$17="○",$AG165))))</f>
        <v>0</v>
      </c>
      <c r="BM165" s="488">
        <f t="array" ref="BM165">IF($BB165&gt;0,"ｴﾗｰ",SUM(IF($AJ165:$AO165=BM$15,IF($AJ$17:$AO$17="○",$AG165))))</f>
        <v>0</v>
      </c>
      <c r="BN165" s="493">
        <f t="shared" si="348"/>
        <v>0</v>
      </c>
      <c r="BO165" s="236">
        <f t="array" ref="BO165">IF($BB165&gt;0,"ｴﾗｰ",SUM(IF($AP165:$AU165=BO$15,IF($AP$17:$AU$17="○",$AG165))))</f>
        <v>0</v>
      </c>
      <c r="BP165" s="237">
        <f t="array" ref="BP165">IF($BB165&gt;0,"ｴﾗｰ",SUM(IF($AP165:$AU165=BP$15,IF($AP$17:$AU$17="○",$AG165))))</f>
        <v>0</v>
      </c>
      <c r="BQ165" s="494">
        <f t="array" ref="BQ165">IF($BB165&gt;0,"ｴﾗｰ",SUM(IF($AP165:$AU165=BQ$15,IF($AP$17:$AU$17="○",$AG165))))</f>
        <v>0</v>
      </c>
      <c r="BR165" s="490">
        <f t="shared" si="349"/>
        <v>0</v>
      </c>
      <c r="BS165" s="236" t="str">
        <f t="shared" si="308"/>
        <v/>
      </c>
      <c r="BT165" s="237" t="str">
        <f t="shared" si="309"/>
        <v/>
      </c>
      <c r="BU165" s="488" t="str">
        <f t="shared" si="310"/>
        <v/>
      </c>
      <c r="BV165" s="532">
        <f t="shared" si="350"/>
        <v>0</v>
      </c>
      <c r="BW165" s="512" t="str">
        <f t="shared" si="351"/>
        <v>ｴﾗｰ</v>
      </c>
      <c r="BX165" s="237" t="str">
        <f t="shared" si="352"/>
        <v>ｴﾗｰ</v>
      </c>
      <c r="BY165" s="494" t="str">
        <f t="shared" si="353"/>
        <v>ｴﾗｰ</v>
      </c>
      <c r="BZ165" s="628">
        <f t="shared" si="354"/>
        <v>0</v>
      </c>
      <c r="CA165" s="528" t="str">
        <f t="shared" si="355"/>
        <v/>
      </c>
      <c r="CB165" s="237" t="str">
        <f t="shared" si="356"/>
        <v/>
      </c>
      <c r="CC165" s="494" t="str">
        <f t="shared" si="357"/>
        <v/>
      </c>
      <c r="CD165" s="635">
        <f t="shared" si="358"/>
        <v>0</v>
      </c>
      <c r="CE165" s="528" t="str">
        <f t="shared" si="359"/>
        <v/>
      </c>
      <c r="CF165" s="237" t="str">
        <f t="shared" si="360"/>
        <v/>
      </c>
      <c r="CG165" s="494" t="str">
        <f t="shared" si="361"/>
        <v/>
      </c>
      <c r="CH165" s="635">
        <f t="shared" si="362"/>
        <v>0</v>
      </c>
      <c r="CI165" s="535" t="str">
        <f t="shared" si="363"/>
        <v/>
      </c>
      <c r="CJ165" s="515" t="str">
        <f t="shared" si="364"/>
        <v/>
      </c>
      <c r="CK165" s="522" t="str">
        <f t="shared" si="365"/>
        <v/>
      </c>
      <c r="CL165" s="515" t="str">
        <f t="shared" si="366"/>
        <v/>
      </c>
      <c r="CM165" s="524" t="str">
        <f t="shared" si="367"/>
        <v/>
      </c>
      <c r="CN165" s="518" t="str">
        <f t="shared" si="368"/>
        <v/>
      </c>
      <c r="CO165" s="236" t="str">
        <f t="shared" si="369"/>
        <v/>
      </c>
      <c r="CP165" s="237" t="str">
        <f t="shared" si="370"/>
        <v/>
      </c>
      <c r="CQ165" s="494" t="str">
        <f t="shared" si="371"/>
        <v/>
      </c>
      <c r="CR165" s="493">
        <f t="shared" si="372"/>
        <v>0</v>
      </c>
      <c r="CS165" s="512" t="str">
        <f t="shared" si="373"/>
        <v/>
      </c>
      <c r="CT165" s="237" t="str">
        <f t="shared" si="374"/>
        <v/>
      </c>
      <c r="CU165" s="237" t="str">
        <f t="shared" si="375"/>
        <v/>
      </c>
      <c r="CV165" s="238">
        <f t="shared" si="376"/>
        <v>0</v>
      </c>
      <c r="CW165" s="236" t="str">
        <f t="shared" si="311"/>
        <v/>
      </c>
      <c r="CX165" s="237" t="str">
        <f t="shared" si="312"/>
        <v/>
      </c>
      <c r="CY165" s="494">
        <f t="shared" si="313"/>
        <v>0</v>
      </c>
      <c r="CZ165" s="493"/>
      <c r="DA165" s="236" t="str">
        <f t="shared" si="314"/>
        <v/>
      </c>
      <c r="DB165" s="237" t="str">
        <f t="shared" si="315"/>
        <v/>
      </c>
      <c r="DC165" s="494">
        <f t="shared" si="316"/>
        <v>0</v>
      </c>
      <c r="DD165" s="493"/>
      <c r="DE165" s="1335"/>
      <c r="DF165" s="1343">
        <f t="shared" si="317"/>
        <v>0</v>
      </c>
      <c r="DG165" s="528" t="str">
        <f t="shared" si="318"/>
        <v/>
      </c>
      <c r="DH165" s="494" t="str">
        <f t="shared" si="319"/>
        <v/>
      </c>
      <c r="DI165" s="53">
        <f t="shared" si="320"/>
        <v>0</v>
      </c>
      <c r="DJ165" s="432">
        <f t="shared" si="321"/>
        <v>0</v>
      </c>
      <c r="DK165" s="433">
        <f t="shared" si="377"/>
        <v>0</v>
      </c>
      <c r="DL165" s="53" t="str">
        <f t="shared" si="322"/>
        <v/>
      </c>
      <c r="DM165" s="105" t="str">
        <f t="shared" si="323"/>
        <v/>
      </c>
      <c r="DN165" s="104" t="str">
        <f t="shared" si="323"/>
        <v/>
      </c>
      <c r="DO165" s="434" t="str">
        <f t="shared" si="323"/>
        <v/>
      </c>
      <c r="DP165" s="672"/>
      <c r="DQ165" s="673"/>
      <c r="DR165" s="674"/>
      <c r="DS165" s="435">
        <f t="shared" si="378"/>
        <v>0</v>
      </c>
      <c r="DT165" s="228" t="str">
        <f t="shared" si="324"/>
        <v/>
      </c>
      <c r="DU165" s="236" t="str">
        <f t="shared" si="325"/>
        <v/>
      </c>
      <c r="DV165" s="237" t="str">
        <f t="shared" si="326"/>
        <v/>
      </c>
      <c r="DW165" s="237" t="str">
        <f t="shared" si="327"/>
        <v/>
      </c>
      <c r="DX165" s="238">
        <f t="shared" si="328"/>
        <v>0</v>
      </c>
      <c r="DY165" s="675"/>
      <c r="EA165" s="1363">
        <f t="shared" si="379"/>
        <v>0</v>
      </c>
      <c r="EB165" s="1363">
        <f t="shared" si="380"/>
        <v>0</v>
      </c>
      <c r="EC165" s="1363">
        <f t="shared" si="381"/>
        <v>0</v>
      </c>
      <c r="ED165" s="1363">
        <f t="shared" si="382"/>
        <v>0</v>
      </c>
      <c r="EE165" s="1363">
        <f t="shared" si="383"/>
        <v>0</v>
      </c>
      <c r="EF165" s="1363">
        <f t="shared" si="384"/>
        <v>0</v>
      </c>
      <c r="EG165" s="1363">
        <f t="shared" si="329"/>
        <v>0</v>
      </c>
    </row>
    <row r="166" spans="1:137" s="3" customFormat="1" ht="18" customHeight="1">
      <c r="A166" s="305" t="str">
        <f t="shared" si="303"/>
        <v/>
      </c>
      <c r="B166" s="174">
        <f t="shared" si="330"/>
        <v>0</v>
      </c>
      <c r="C166" s="1415" t="str">
        <f t="shared" si="304"/>
        <v>授業料</v>
      </c>
      <c r="D166" s="1415" t="str">
        <f t="shared" si="305"/>
        <v>入学金</v>
      </c>
      <c r="E166" s="174">
        <f t="shared" si="331"/>
        <v>0</v>
      </c>
      <c r="F166" s="305">
        <f t="shared" si="306"/>
        <v>0</v>
      </c>
      <c r="G166" s="475">
        <f t="shared" si="307"/>
        <v>149</v>
      </c>
      <c r="H166" s="430"/>
      <c r="I166" s="431"/>
      <c r="J166" s="658"/>
      <c r="K166" s="659"/>
      <c r="L166" s="659"/>
      <c r="M166" s="660"/>
      <c r="N166" s="661"/>
      <c r="O166" s="662"/>
      <c r="P166" s="658"/>
      <c r="Q166" s="659"/>
      <c r="R166" s="660"/>
      <c r="S166" s="663"/>
      <c r="T166" s="661"/>
      <c r="U166" s="664"/>
      <c r="V166" s="53" t="str">
        <f>IF(OR($R$5="",$T$5="",$J166="",$O166="",$U166=""),"",IF(ISERROR(VLOOKUP($C166,参照!$P$4:$V$112,5,FALSE)),0,VLOOKUP($C166,参照!$P$4:$V$112,5,FALSE)))</f>
        <v/>
      </c>
      <c r="W166" s="665"/>
      <c r="X166" s="54" t="str">
        <f>IF(OR($R$5="",$T$5="",$J166="",$O166="",$W166=""),"",IF(ISERROR(VLOOKUP($D166,参照!$P$4:$V$112,5,FALSE)),0,VLOOKUP($D166,参照!$P$4:$V$112,5,FALSE)))</f>
        <v/>
      </c>
      <c r="Y166" s="102"/>
      <c r="Z166" s="102"/>
      <c r="AA166" s="1177"/>
      <c r="AB166" s="227">
        <f t="shared" si="332"/>
        <v>0</v>
      </c>
      <c r="AC166" s="1122"/>
      <c r="AD166" s="352">
        <f t="shared" si="333"/>
        <v>0</v>
      </c>
      <c r="AE166" s="55"/>
      <c r="AF166" s="55" t="str">
        <f t="shared" si="334"/>
        <v/>
      </c>
      <c r="AG166" s="1124"/>
      <c r="AH166" s="760">
        <f t="shared" si="335"/>
        <v>0</v>
      </c>
      <c r="AI166" s="761">
        <f t="shared" si="336"/>
        <v>0</v>
      </c>
      <c r="AJ166" s="1126"/>
      <c r="AK166" s="1127"/>
      <c r="AL166" s="670"/>
      <c r="AM166" s="1127"/>
      <c r="AN166" s="670"/>
      <c r="AO166" s="1179"/>
      <c r="AP166" s="669"/>
      <c r="AQ166" s="1127"/>
      <c r="AR166" s="670"/>
      <c r="AS166" s="1127"/>
      <c r="AT166" s="670"/>
      <c r="AU166" s="1127"/>
      <c r="AV166" s="575" t="str">
        <f t="shared" si="337"/>
        <v>○</v>
      </c>
      <c r="AW166" s="576" t="str">
        <f t="shared" si="338"/>
        <v>○</v>
      </c>
      <c r="AX166" s="576" t="str">
        <f t="shared" si="339"/>
        <v>○</v>
      </c>
      <c r="AY166" s="576" t="str">
        <f t="shared" si="340"/>
        <v>○</v>
      </c>
      <c r="AZ166" s="576" t="str">
        <f t="shared" si="341"/>
        <v>○</v>
      </c>
      <c r="BA166" s="577" t="str">
        <f t="shared" si="342"/>
        <v>○</v>
      </c>
      <c r="BB166" s="578">
        <f t="shared" si="343"/>
        <v>0</v>
      </c>
      <c r="BC166" s="767">
        <f t="shared" si="344"/>
        <v>0</v>
      </c>
      <c r="BD166" s="768">
        <f t="shared" si="344"/>
        <v>0</v>
      </c>
      <c r="BE166" s="769">
        <f t="shared" si="344"/>
        <v>0</v>
      </c>
      <c r="BF166" s="587">
        <f t="shared" si="345"/>
        <v>0</v>
      </c>
      <c r="BG166" s="503">
        <f t="shared" si="346"/>
        <v>0</v>
      </c>
      <c r="BH166" s="504">
        <f t="shared" si="346"/>
        <v>0</v>
      </c>
      <c r="BI166" s="505">
        <f t="shared" si="346"/>
        <v>0</v>
      </c>
      <c r="BJ166" s="506">
        <f t="shared" si="347"/>
        <v>0</v>
      </c>
      <c r="BK166" s="236">
        <f t="array" ref="BK166">IF($BB166&gt;0,"ｴﾗｰ",SUM(IF($AJ166:$AO166=BK$15,IF($AJ$17:$AO$17="○",$AG166))))</f>
        <v>0</v>
      </c>
      <c r="BL166" s="237">
        <f t="array" ref="BL166">IF($BB166&gt;0,"ｴﾗｰ",SUM(IF($AJ166:$AO166=BL$15,IF($AJ$17:$AO$17="○",$AG166))))</f>
        <v>0</v>
      </c>
      <c r="BM166" s="488">
        <f t="array" ref="BM166">IF($BB166&gt;0,"ｴﾗｰ",SUM(IF($AJ166:$AO166=BM$15,IF($AJ$17:$AO$17="○",$AG166))))</f>
        <v>0</v>
      </c>
      <c r="BN166" s="493">
        <f t="shared" si="348"/>
        <v>0</v>
      </c>
      <c r="BO166" s="236">
        <f t="array" ref="BO166">IF($BB166&gt;0,"ｴﾗｰ",SUM(IF($AP166:$AU166=BO$15,IF($AP$17:$AU$17="○",$AG166))))</f>
        <v>0</v>
      </c>
      <c r="BP166" s="237">
        <f t="array" ref="BP166">IF($BB166&gt;0,"ｴﾗｰ",SUM(IF($AP166:$AU166=BP$15,IF($AP$17:$AU$17="○",$AG166))))</f>
        <v>0</v>
      </c>
      <c r="BQ166" s="494">
        <f t="array" ref="BQ166">IF($BB166&gt;0,"ｴﾗｰ",SUM(IF($AP166:$AU166=BQ$15,IF($AP$17:$AU$17="○",$AG166))))</f>
        <v>0</v>
      </c>
      <c r="BR166" s="490">
        <f t="shared" si="349"/>
        <v>0</v>
      </c>
      <c r="BS166" s="236" t="str">
        <f t="shared" si="308"/>
        <v/>
      </c>
      <c r="BT166" s="237" t="str">
        <f t="shared" si="309"/>
        <v/>
      </c>
      <c r="BU166" s="488" t="str">
        <f t="shared" si="310"/>
        <v/>
      </c>
      <c r="BV166" s="532">
        <f t="shared" si="350"/>
        <v>0</v>
      </c>
      <c r="BW166" s="512" t="str">
        <f t="shared" si="351"/>
        <v>ｴﾗｰ</v>
      </c>
      <c r="BX166" s="237" t="str">
        <f t="shared" si="352"/>
        <v>ｴﾗｰ</v>
      </c>
      <c r="BY166" s="494" t="str">
        <f t="shared" si="353"/>
        <v>ｴﾗｰ</v>
      </c>
      <c r="BZ166" s="628">
        <f t="shared" si="354"/>
        <v>0</v>
      </c>
      <c r="CA166" s="528" t="str">
        <f t="shared" si="355"/>
        <v/>
      </c>
      <c r="CB166" s="237" t="str">
        <f t="shared" si="356"/>
        <v/>
      </c>
      <c r="CC166" s="494" t="str">
        <f t="shared" si="357"/>
        <v/>
      </c>
      <c r="CD166" s="635">
        <f t="shared" si="358"/>
        <v>0</v>
      </c>
      <c r="CE166" s="528" t="str">
        <f t="shared" si="359"/>
        <v/>
      </c>
      <c r="CF166" s="237" t="str">
        <f t="shared" si="360"/>
        <v/>
      </c>
      <c r="CG166" s="494" t="str">
        <f t="shared" si="361"/>
        <v/>
      </c>
      <c r="CH166" s="635">
        <f t="shared" si="362"/>
        <v>0</v>
      </c>
      <c r="CI166" s="535" t="str">
        <f t="shared" si="363"/>
        <v/>
      </c>
      <c r="CJ166" s="515" t="str">
        <f t="shared" si="364"/>
        <v/>
      </c>
      <c r="CK166" s="522" t="str">
        <f t="shared" si="365"/>
        <v/>
      </c>
      <c r="CL166" s="515" t="str">
        <f t="shared" si="366"/>
        <v/>
      </c>
      <c r="CM166" s="524" t="str">
        <f t="shared" si="367"/>
        <v/>
      </c>
      <c r="CN166" s="518" t="str">
        <f t="shared" si="368"/>
        <v/>
      </c>
      <c r="CO166" s="236" t="str">
        <f t="shared" si="369"/>
        <v/>
      </c>
      <c r="CP166" s="237" t="str">
        <f t="shared" si="370"/>
        <v/>
      </c>
      <c r="CQ166" s="494" t="str">
        <f t="shared" si="371"/>
        <v/>
      </c>
      <c r="CR166" s="493">
        <f t="shared" si="372"/>
        <v>0</v>
      </c>
      <c r="CS166" s="512" t="str">
        <f t="shared" si="373"/>
        <v/>
      </c>
      <c r="CT166" s="237" t="str">
        <f t="shared" si="374"/>
        <v/>
      </c>
      <c r="CU166" s="237" t="str">
        <f t="shared" si="375"/>
        <v/>
      </c>
      <c r="CV166" s="238">
        <f t="shared" si="376"/>
        <v>0</v>
      </c>
      <c r="CW166" s="236" t="str">
        <f t="shared" si="311"/>
        <v/>
      </c>
      <c r="CX166" s="237" t="str">
        <f t="shared" si="312"/>
        <v/>
      </c>
      <c r="CY166" s="494">
        <f t="shared" si="313"/>
        <v>0</v>
      </c>
      <c r="CZ166" s="493"/>
      <c r="DA166" s="236" t="str">
        <f t="shared" si="314"/>
        <v/>
      </c>
      <c r="DB166" s="237" t="str">
        <f t="shared" si="315"/>
        <v/>
      </c>
      <c r="DC166" s="494">
        <f t="shared" si="316"/>
        <v>0</v>
      </c>
      <c r="DD166" s="493"/>
      <c r="DE166" s="1335"/>
      <c r="DF166" s="1343">
        <f t="shared" si="317"/>
        <v>0</v>
      </c>
      <c r="DG166" s="528" t="str">
        <f t="shared" si="318"/>
        <v/>
      </c>
      <c r="DH166" s="494" t="str">
        <f t="shared" si="319"/>
        <v/>
      </c>
      <c r="DI166" s="53">
        <f t="shared" si="320"/>
        <v>0</v>
      </c>
      <c r="DJ166" s="432">
        <f t="shared" si="321"/>
        <v>0</v>
      </c>
      <c r="DK166" s="433">
        <f t="shared" si="377"/>
        <v>0</v>
      </c>
      <c r="DL166" s="53" t="str">
        <f t="shared" si="322"/>
        <v/>
      </c>
      <c r="DM166" s="105" t="str">
        <f t="shared" si="323"/>
        <v/>
      </c>
      <c r="DN166" s="104" t="str">
        <f t="shared" si="323"/>
        <v/>
      </c>
      <c r="DO166" s="434" t="str">
        <f t="shared" si="323"/>
        <v/>
      </c>
      <c r="DP166" s="672"/>
      <c r="DQ166" s="673"/>
      <c r="DR166" s="674"/>
      <c r="DS166" s="435">
        <f t="shared" si="378"/>
        <v>0</v>
      </c>
      <c r="DT166" s="228" t="str">
        <f t="shared" si="324"/>
        <v/>
      </c>
      <c r="DU166" s="236" t="str">
        <f t="shared" si="325"/>
        <v/>
      </c>
      <c r="DV166" s="237" t="str">
        <f t="shared" si="326"/>
        <v/>
      </c>
      <c r="DW166" s="237" t="str">
        <f t="shared" si="327"/>
        <v/>
      </c>
      <c r="DX166" s="238">
        <f t="shared" si="328"/>
        <v>0</v>
      </c>
      <c r="DY166" s="675"/>
      <c r="EA166" s="1363">
        <f t="shared" si="379"/>
        <v>0</v>
      </c>
      <c r="EB166" s="1363">
        <f t="shared" si="380"/>
        <v>0</v>
      </c>
      <c r="EC166" s="1363">
        <f t="shared" si="381"/>
        <v>0</v>
      </c>
      <c r="ED166" s="1363">
        <f t="shared" si="382"/>
        <v>0</v>
      </c>
      <c r="EE166" s="1363">
        <f t="shared" si="383"/>
        <v>0</v>
      </c>
      <c r="EF166" s="1363">
        <f t="shared" si="384"/>
        <v>0</v>
      </c>
      <c r="EG166" s="1363">
        <f t="shared" si="329"/>
        <v>0</v>
      </c>
    </row>
    <row r="167" spans="1:137" s="3" customFormat="1" ht="18" customHeight="1">
      <c r="A167" s="305" t="str">
        <f t="shared" si="303"/>
        <v/>
      </c>
      <c r="B167" s="174">
        <f t="shared" si="330"/>
        <v>0</v>
      </c>
      <c r="C167" s="1415" t="str">
        <f t="shared" si="304"/>
        <v>授業料</v>
      </c>
      <c r="D167" s="1415" t="str">
        <f t="shared" si="305"/>
        <v>入学金</v>
      </c>
      <c r="E167" s="174">
        <f t="shared" si="331"/>
        <v>0</v>
      </c>
      <c r="F167" s="305">
        <f t="shared" si="306"/>
        <v>0</v>
      </c>
      <c r="G167" s="475">
        <f t="shared" si="307"/>
        <v>150</v>
      </c>
      <c r="H167" s="430"/>
      <c r="I167" s="431"/>
      <c r="J167" s="658"/>
      <c r="K167" s="659"/>
      <c r="L167" s="659"/>
      <c r="M167" s="660"/>
      <c r="N167" s="661"/>
      <c r="O167" s="662"/>
      <c r="P167" s="658"/>
      <c r="Q167" s="659"/>
      <c r="R167" s="660"/>
      <c r="S167" s="663"/>
      <c r="T167" s="661"/>
      <c r="U167" s="664"/>
      <c r="V167" s="53" t="str">
        <f>IF(OR($R$5="",$T$5="",$J167="",$O167="",$U167=""),"",IF(ISERROR(VLOOKUP($C167,参照!$P$4:$V$112,5,FALSE)),0,VLOOKUP($C167,参照!$P$4:$V$112,5,FALSE)))</f>
        <v/>
      </c>
      <c r="W167" s="665"/>
      <c r="X167" s="54" t="str">
        <f>IF(OR($R$5="",$T$5="",$J167="",$O167="",$W167=""),"",IF(ISERROR(VLOOKUP($D167,参照!$P$4:$V$112,5,FALSE)),0,VLOOKUP($D167,参照!$P$4:$V$112,5,FALSE)))</f>
        <v/>
      </c>
      <c r="Y167" s="102"/>
      <c r="Z167" s="102"/>
      <c r="AA167" s="1177"/>
      <c r="AB167" s="227">
        <f t="shared" si="332"/>
        <v>0</v>
      </c>
      <c r="AC167" s="1122"/>
      <c r="AD167" s="352">
        <f t="shared" si="333"/>
        <v>0</v>
      </c>
      <c r="AE167" s="55"/>
      <c r="AF167" s="55" t="str">
        <f t="shared" si="334"/>
        <v/>
      </c>
      <c r="AG167" s="1124"/>
      <c r="AH167" s="760">
        <f t="shared" si="335"/>
        <v>0</v>
      </c>
      <c r="AI167" s="761">
        <f t="shared" si="336"/>
        <v>0</v>
      </c>
      <c r="AJ167" s="1126"/>
      <c r="AK167" s="1127"/>
      <c r="AL167" s="670"/>
      <c r="AM167" s="1127"/>
      <c r="AN167" s="670"/>
      <c r="AO167" s="1179"/>
      <c r="AP167" s="669"/>
      <c r="AQ167" s="1127"/>
      <c r="AR167" s="670"/>
      <c r="AS167" s="1127"/>
      <c r="AT167" s="670"/>
      <c r="AU167" s="1127"/>
      <c r="AV167" s="575" t="str">
        <f t="shared" si="337"/>
        <v>○</v>
      </c>
      <c r="AW167" s="576" t="str">
        <f t="shared" si="338"/>
        <v>○</v>
      </c>
      <c r="AX167" s="576" t="str">
        <f t="shared" si="339"/>
        <v>○</v>
      </c>
      <c r="AY167" s="576" t="str">
        <f t="shared" si="340"/>
        <v>○</v>
      </c>
      <c r="AZ167" s="576" t="str">
        <f t="shared" si="341"/>
        <v>○</v>
      </c>
      <c r="BA167" s="577" t="str">
        <f t="shared" si="342"/>
        <v>○</v>
      </c>
      <c r="BB167" s="578">
        <f t="shared" si="343"/>
        <v>0</v>
      </c>
      <c r="BC167" s="767">
        <f t="shared" si="344"/>
        <v>0</v>
      </c>
      <c r="BD167" s="768">
        <f t="shared" si="344"/>
        <v>0</v>
      </c>
      <c r="BE167" s="769">
        <f t="shared" si="344"/>
        <v>0</v>
      </c>
      <c r="BF167" s="587">
        <f t="shared" si="345"/>
        <v>0</v>
      </c>
      <c r="BG167" s="503">
        <f t="shared" si="346"/>
        <v>0</v>
      </c>
      <c r="BH167" s="504">
        <f t="shared" si="346"/>
        <v>0</v>
      </c>
      <c r="BI167" s="505">
        <f t="shared" si="346"/>
        <v>0</v>
      </c>
      <c r="BJ167" s="506">
        <f t="shared" si="347"/>
        <v>0</v>
      </c>
      <c r="BK167" s="236">
        <f t="array" ref="BK167">IF($BB167&gt;0,"ｴﾗｰ",SUM(IF($AJ167:$AO167=BK$15,IF($AJ$17:$AO$17="○",$AG167))))</f>
        <v>0</v>
      </c>
      <c r="BL167" s="237">
        <f t="array" ref="BL167">IF($BB167&gt;0,"ｴﾗｰ",SUM(IF($AJ167:$AO167=BL$15,IF($AJ$17:$AO$17="○",$AG167))))</f>
        <v>0</v>
      </c>
      <c r="BM167" s="488">
        <f t="array" ref="BM167">IF($BB167&gt;0,"ｴﾗｰ",SUM(IF($AJ167:$AO167=BM$15,IF($AJ$17:$AO$17="○",$AG167))))</f>
        <v>0</v>
      </c>
      <c r="BN167" s="493">
        <f t="shared" si="348"/>
        <v>0</v>
      </c>
      <c r="BO167" s="236">
        <f t="array" ref="BO167">IF($BB167&gt;0,"ｴﾗｰ",SUM(IF($AP167:$AU167=BO$15,IF($AP$17:$AU$17="○",$AG167))))</f>
        <v>0</v>
      </c>
      <c r="BP167" s="237">
        <f t="array" ref="BP167">IF($BB167&gt;0,"ｴﾗｰ",SUM(IF($AP167:$AU167=BP$15,IF($AP$17:$AU$17="○",$AG167))))</f>
        <v>0</v>
      </c>
      <c r="BQ167" s="494">
        <f t="array" ref="BQ167">IF($BB167&gt;0,"ｴﾗｰ",SUM(IF($AP167:$AU167=BQ$15,IF($AP$17:$AU$17="○",$AG167))))</f>
        <v>0</v>
      </c>
      <c r="BR167" s="490">
        <f t="shared" si="349"/>
        <v>0</v>
      </c>
      <c r="BS167" s="236" t="str">
        <f t="shared" si="308"/>
        <v/>
      </c>
      <c r="BT167" s="237" t="str">
        <f t="shared" si="309"/>
        <v/>
      </c>
      <c r="BU167" s="488" t="str">
        <f t="shared" si="310"/>
        <v/>
      </c>
      <c r="BV167" s="532">
        <f t="shared" si="350"/>
        <v>0</v>
      </c>
      <c r="BW167" s="512" t="str">
        <f t="shared" si="351"/>
        <v>ｴﾗｰ</v>
      </c>
      <c r="BX167" s="237" t="str">
        <f t="shared" si="352"/>
        <v>ｴﾗｰ</v>
      </c>
      <c r="BY167" s="494" t="str">
        <f t="shared" si="353"/>
        <v>ｴﾗｰ</v>
      </c>
      <c r="BZ167" s="628">
        <f t="shared" si="354"/>
        <v>0</v>
      </c>
      <c r="CA167" s="528" t="str">
        <f t="shared" si="355"/>
        <v/>
      </c>
      <c r="CB167" s="237" t="str">
        <f t="shared" si="356"/>
        <v/>
      </c>
      <c r="CC167" s="494" t="str">
        <f t="shared" si="357"/>
        <v/>
      </c>
      <c r="CD167" s="635">
        <f t="shared" si="358"/>
        <v>0</v>
      </c>
      <c r="CE167" s="528" t="str">
        <f t="shared" si="359"/>
        <v/>
      </c>
      <c r="CF167" s="237" t="str">
        <f t="shared" si="360"/>
        <v/>
      </c>
      <c r="CG167" s="494" t="str">
        <f t="shared" si="361"/>
        <v/>
      </c>
      <c r="CH167" s="635">
        <f t="shared" si="362"/>
        <v>0</v>
      </c>
      <c r="CI167" s="535" t="str">
        <f t="shared" si="363"/>
        <v/>
      </c>
      <c r="CJ167" s="515" t="str">
        <f t="shared" si="364"/>
        <v/>
      </c>
      <c r="CK167" s="522" t="str">
        <f t="shared" si="365"/>
        <v/>
      </c>
      <c r="CL167" s="515" t="str">
        <f t="shared" si="366"/>
        <v/>
      </c>
      <c r="CM167" s="524" t="str">
        <f t="shared" si="367"/>
        <v/>
      </c>
      <c r="CN167" s="518" t="str">
        <f t="shared" si="368"/>
        <v/>
      </c>
      <c r="CO167" s="236" t="str">
        <f t="shared" si="369"/>
        <v/>
      </c>
      <c r="CP167" s="237" t="str">
        <f t="shared" si="370"/>
        <v/>
      </c>
      <c r="CQ167" s="494" t="str">
        <f t="shared" si="371"/>
        <v/>
      </c>
      <c r="CR167" s="493">
        <f t="shared" si="372"/>
        <v>0</v>
      </c>
      <c r="CS167" s="512" t="str">
        <f t="shared" si="373"/>
        <v/>
      </c>
      <c r="CT167" s="237" t="str">
        <f t="shared" si="374"/>
        <v/>
      </c>
      <c r="CU167" s="237" t="str">
        <f t="shared" si="375"/>
        <v/>
      </c>
      <c r="CV167" s="238">
        <f t="shared" si="376"/>
        <v>0</v>
      </c>
      <c r="CW167" s="236" t="str">
        <f t="shared" si="311"/>
        <v/>
      </c>
      <c r="CX167" s="237" t="str">
        <f t="shared" si="312"/>
        <v/>
      </c>
      <c r="CY167" s="494">
        <f t="shared" si="313"/>
        <v>0</v>
      </c>
      <c r="CZ167" s="493"/>
      <c r="DA167" s="236" t="str">
        <f t="shared" si="314"/>
        <v/>
      </c>
      <c r="DB167" s="237" t="str">
        <f t="shared" si="315"/>
        <v/>
      </c>
      <c r="DC167" s="494">
        <f t="shared" si="316"/>
        <v>0</v>
      </c>
      <c r="DD167" s="493"/>
      <c r="DE167" s="1335"/>
      <c r="DF167" s="1343">
        <f t="shared" si="317"/>
        <v>0</v>
      </c>
      <c r="DG167" s="528" t="str">
        <f t="shared" si="318"/>
        <v/>
      </c>
      <c r="DH167" s="494" t="str">
        <f t="shared" si="319"/>
        <v/>
      </c>
      <c r="DI167" s="53">
        <f t="shared" si="320"/>
        <v>0</v>
      </c>
      <c r="DJ167" s="432">
        <f t="shared" si="321"/>
        <v>0</v>
      </c>
      <c r="DK167" s="433">
        <f t="shared" si="377"/>
        <v>0</v>
      </c>
      <c r="DL167" s="53" t="str">
        <f t="shared" si="322"/>
        <v/>
      </c>
      <c r="DM167" s="105" t="str">
        <f t="shared" si="323"/>
        <v/>
      </c>
      <c r="DN167" s="104" t="str">
        <f t="shared" si="323"/>
        <v/>
      </c>
      <c r="DO167" s="434" t="str">
        <f t="shared" si="323"/>
        <v/>
      </c>
      <c r="DP167" s="672"/>
      <c r="DQ167" s="673"/>
      <c r="DR167" s="674"/>
      <c r="DS167" s="435">
        <f t="shared" si="378"/>
        <v>0</v>
      </c>
      <c r="DT167" s="228" t="str">
        <f t="shared" si="324"/>
        <v/>
      </c>
      <c r="DU167" s="236" t="str">
        <f t="shared" si="325"/>
        <v/>
      </c>
      <c r="DV167" s="237" t="str">
        <f t="shared" si="326"/>
        <v/>
      </c>
      <c r="DW167" s="237" t="str">
        <f t="shared" si="327"/>
        <v/>
      </c>
      <c r="DX167" s="238">
        <f t="shared" si="328"/>
        <v>0</v>
      </c>
      <c r="DY167" s="675"/>
      <c r="EA167" s="1363">
        <f t="shared" si="379"/>
        <v>0</v>
      </c>
      <c r="EB167" s="1363">
        <f t="shared" si="380"/>
        <v>0</v>
      </c>
      <c r="EC167" s="1363">
        <f t="shared" si="381"/>
        <v>0</v>
      </c>
      <c r="ED167" s="1363">
        <f t="shared" si="382"/>
        <v>0</v>
      </c>
      <c r="EE167" s="1363">
        <f t="shared" si="383"/>
        <v>0</v>
      </c>
      <c r="EF167" s="1363">
        <f t="shared" si="384"/>
        <v>0</v>
      </c>
      <c r="EG167" s="1363">
        <f t="shared" si="329"/>
        <v>0</v>
      </c>
    </row>
    <row r="168" spans="1:137" s="3" customFormat="1" ht="18" customHeight="1">
      <c r="A168" s="305" t="str">
        <f t="shared" si="303"/>
        <v/>
      </c>
      <c r="B168" s="174">
        <f t="shared" si="330"/>
        <v>0</v>
      </c>
      <c r="C168" s="1415" t="str">
        <f t="shared" si="304"/>
        <v>授業料</v>
      </c>
      <c r="D168" s="1415" t="str">
        <f t="shared" si="305"/>
        <v>入学金</v>
      </c>
      <c r="E168" s="174">
        <f t="shared" si="331"/>
        <v>0</v>
      </c>
      <c r="F168" s="305">
        <f t="shared" si="306"/>
        <v>0</v>
      </c>
      <c r="G168" s="475">
        <f t="shared" si="307"/>
        <v>151</v>
      </c>
      <c r="H168" s="430"/>
      <c r="I168" s="431"/>
      <c r="J168" s="658"/>
      <c r="K168" s="659"/>
      <c r="L168" s="659"/>
      <c r="M168" s="660"/>
      <c r="N168" s="661"/>
      <c r="O168" s="662"/>
      <c r="P168" s="658"/>
      <c r="Q168" s="659"/>
      <c r="R168" s="660"/>
      <c r="S168" s="663"/>
      <c r="T168" s="661"/>
      <c r="U168" s="664"/>
      <c r="V168" s="53" t="str">
        <f>IF(OR($R$5="",$T$5="",$J168="",$O168="",$U168=""),"",IF(ISERROR(VLOOKUP($C168,参照!$P$4:$V$112,5,FALSE)),0,VLOOKUP($C168,参照!$P$4:$V$112,5,FALSE)))</f>
        <v/>
      </c>
      <c r="W168" s="665"/>
      <c r="X168" s="54" t="str">
        <f>IF(OR($R$5="",$T$5="",$J168="",$O168="",$W168=""),"",IF(ISERROR(VLOOKUP($D168,参照!$P$4:$V$112,5,FALSE)),0,VLOOKUP($D168,参照!$P$4:$V$112,5,FALSE)))</f>
        <v/>
      </c>
      <c r="Y168" s="102"/>
      <c r="Z168" s="102"/>
      <c r="AA168" s="1177"/>
      <c r="AB168" s="227">
        <f t="shared" si="332"/>
        <v>0</v>
      </c>
      <c r="AC168" s="1122"/>
      <c r="AD168" s="352">
        <f t="shared" si="333"/>
        <v>0</v>
      </c>
      <c r="AE168" s="55"/>
      <c r="AF168" s="55" t="str">
        <f t="shared" si="334"/>
        <v/>
      </c>
      <c r="AG168" s="1124"/>
      <c r="AH168" s="760">
        <f t="shared" si="335"/>
        <v>0</v>
      </c>
      <c r="AI168" s="761">
        <f t="shared" si="336"/>
        <v>0</v>
      </c>
      <c r="AJ168" s="1126"/>
      <c r="AK168" s="1127"/>
      <c r="AL168" s="670"/>
      <c r="AM168" s="1127"/>
      <c r="AN168" s="670"/>
      <c r="AO168" s="1179"/>
      <c r="AP168" s="669"/>
      <c r="AQ168" s="1127"/>
      <c r="AR168" s="670"/>
      <c r="AS168" s="1127"/>
      <c r="AT168" s="670"/>
      <c r="AU168" s="1127"/>
      <c r="AV168" s="575" t="str">
        <f t="shared" si="337"/>
        <v>○</v>
      </c>
      <c r="AW168" s="576" t="str">
        <f t="shared" si="338"/>
        <v>○</v>
      </c>
      <c r="AX168" s="576" t="str">
        <f t="shared" si="339"/>
        <v>○</v>
      </c>
      <c r="AY168" s="576" t="str">
        <f t="shared" si="340"/>
        <v>○</v>
      </c>
      <c r="AZ168" s="576" t="str">
        <f t="shared" si="341"/>
        <v>○</v>
      </c>
      <c r="BA168" s="577" t="str">
        <f t="shared" si="342"/>
        <v>○</v>
      </c>
      <c r="BB168" s="578">
        <f t="shared" si="343"/>
        <v>0</v>
      </c>
      <c r="BC168" s="767">
        <f t="shared" si="344"/>
        <v>0</v>
      </c>
      <c r="BD168" s="768">
        <f t="shared" si="344"/>
        <v>0</v>
      </c>
      <c r="BE168" s="769">
        <f t="shared" si="344"/>
        <v>0</v>
      </c>
      <c r="BF168" s="587">
        <f t="shared" si="345"/>
        <v>0</v>
      </c>
      <c r="BG168" s="503">
        <f t="shared" si="346"/>
        <v>0</v>
      </c>
      <c r="BH168" s="504">
        <f t="shared" si="346"/>
        <v>0</v>
      </c>
      <c r="BI168" s="505">
        <f t="shared" si="346"/>
        <v>0</v>
      </c>
      <c r="BJ168" s="506">
        <f t="shared" si="347"/>
        <v>0</v>
      </c>
      <c r="BK168" s="236">
        <f t="array" ref="BK168">IF($BB168&gt;0,"ｴﾗｰ",SUM(IF($AJ168:$AO168=BK$15,IF($AJ$17:$AO$17="○",$AG168))))</f>
        <v>0</v>
      </c>
      <c r="BL168" s="237">
        <f t="array" ref="BL168">IF($BB168&gt;0,"ｴﾗｰ",SUM(IF($AJ168:$AO168=BL$15,IF($AJ$17:$AO$17="○",$AG168))))</f>
        <v>0</v>
      </c>
      <c r="BM168" s="488">
        <f t="array" ref="BM168">IF($BB168&gt;0,"ｴﾗｰ",SUM(IF($AJ168:$AO168=BM$15,IF($AJ$17:$AO$17="○",$AG168))))</f>
        <v>0</v>
      </c>
      <c r="BN168" s="493">
        <f t="shared" si="348"/>
        <v>0</v>
      </c>
      <c r="BO168" s="236">
        <f t="array" ref="BO168">IF($BB168&gt;0,"ｴﾗｰ",SUM(IF($AP168:$AU168=BO$15,IF($AP$17:$AU$17="○",$AG168))))</f>
        <v>0</v>
      </c>
      <c r="BP168" s="237">
        <f t="array" ref="BP168">IF($BB168&gt;0,"ｴﾗｰ",SUM(IF($AP168:$AU168=BP$15,IF($AP$17:$AU$17="○",$AG168))))</f>
        <v>0</v>
      </c>
      <c r="BQ168" s="494">
        <f t="array" ref="BQ168">IF($BB168&gt;0,"ｴﾗｰ",SUM(IF($AP168:$AU168=BQ$15,IF($AP$17:$AU$17="○",$AG168))))</f>
        <v>0</v>
      </c>
      <c r="BR168" s="490">
        <f t="shared" si="349"/>
        <v>0</v>
      </c>
      <c r="BS168" s="236" t="str">
        <f t="shared" si="308"/>
        <v/>
      </c>
      <c r="BT168" s="237" t="str">
        <f t="shared" si="309"/>
        <v/>
      </c>
      <c r="BU168" s="488" t="str">
        <f t="shared" si="310"/>
        <v/>
      </c>
      <c r="BV168" s="532">
        <f t="shared" si="350"/>
        <v>0</v>
      </c>
      <c r="BW168" s="512" t="str">
        <f t="shared" si="351"/>
        <v>ｴﾗｰ</v>
      </c>
      <c r="BX168" s="237" t="str">
        <f t="shared" si="352"/>
        <v>ｴﾗｰ</v>
      </c>
      <c r="BY168" s="494" t="str">
        <f t="shared" si="353"/>
        <v>ｴﾗｰ</v>
      </c>
      <c r="BZ168" s="628">
        <f t="shared" si="354"/>
        <v>0</v>
      </c>
      <c r="CA168" s="528" t="str">
        <f t="shared" si="355"/>
        <v/>
      </c>
      <c r="CB168" s="237" t="str">
        <f t="shared" si="356"/>
        <v/>
      </c>
      <c r="CC168" s="494" t="str">
        <f t="shared" si="357"/>
        <v/>
      </c>
      <c r="CD168" s="635">
        <f t="shared" si="358"/>
        <v>0</v>
      </c>
      <c r="CE168" s="528" t="str">
        <f t="shared" si="359"/>
        <v/>
      </c>
      <c r="CF168" s="237" t="str">
        <f t="shared" si="360"/>
        <v/>
      </c>
      <c r="CG168" s="494" t="str">
        <f t="shared" si="361"/>
        <v/>
      </c>
      <c r="CH168" s="635">
        <f t="shared" si="362"/>
        <v>0</v>
      </c>
      <c r="CI168" s="535" t="str">
        <f t="shared" si="363"/>
        <v/>
      </c>
      <c r="CJ168" s="515" t="str">
        <f t="shared" si="364"/>
        <v/>
      </c>
      <c r="CK168" s="522" t="str">
        <f t="shared" si="365"/>
        <v/>
      </c>
      <c r="CL168" s="515" t="str">
        <f t="shared" si="366"/>
        <v/>
      </c>
      <c r="CM168" s="524" t="str">
        <f t="shared" si="367"/>
        <v/>
      </c>
      <c r="CN168" s="518" t="str">
        <f t="shared" si="368"/>
        <v/>
      </c>
      <c r="CO168" s="236" t="str">
        <f t="shared" si="369"/>
        <v/>
      </c>
      <c r="CP168" s="237" t="str">
        <f t="shared" si="370"/>
        <v/>
      </c>
      <c r="CQ168" s="494" t="str">
        <f t="shared" si="371"/>
        <v/>
      </c>
      <c r="CR168" s="493">
        <f t="shared" si="372"/>
        <v>0</v>
      </c>
      <c r="CS168" s="512" t="str">
        <f t="shared" si="373"/>
        <v/>
      </c>
      <c r="CT168" s="237" t="str">
        <f t="shared" si="374"/>
        <v/>
      </c>
      <c r="CU168" s="237" t="str">
        <f t="shared" si="375"/>
        <v/>
      </c>
      <c r="CV168" s="238">
        <f t="shared" si="376"/>
        <v>0</v>
      </c>
      <c r="CW168" s="236" t="str">
        <f t="shared" si="311"/>
        <v/>
      </c>
      <c r="CX168" s="237" t="str">
        <f t="shared" si="312"/>
        <v/>
      </c>
      <c r="CY168" s="494">
        <f t="shared" si="313"/>
        <v>0</v>
      </c>
      <c r="CZ168" s="493"/>
      <c r="DA168" s="236" t="str">
        <f t="shared" si="314"/>
        <v/>
      </c>
      <c r="DB168" s="237" t="str">
        <f t="shared" si="315"/>
        <v/>
      </c>
      <c r="DC168" s="494">
        <f t="shared" si="316"/>
        <v>0</v>
      </c>
      <c r="DD168" s="493"/>
      <c r="DE168" s="1335"/>
      <c r="DF168" s="1343">
        <f t="shared" si="317"/>
        <v>0</v>
      </c>
      <c r="DG168" s="528" t="str">
        <f t="shared" si="318"/>
        <v/>
      </c>
      <c r="DH168" s="494" t="str">
        <f t="shared" si="319"/>
        <v/>
      </c>
      <c r="DI168" s="53">
        <f t="shared" si="320"/>
        <v>0</v>
      </c>
      <c r="DJ168" s="432">
        <f t="shared" si="321"/>
        <v>0</v>
      </c>
      <c r="DK168" s="433">
        <f t="shared" si="377"/>
        <v>0</v>
      </c>
      <c r="DL168" s="53" t="str">
        <f t="shared" si="322"/>
        <v/>
      </c>
      <c r="DM168" s="105" t="str">
        <f t="shared" si="323"/>
        <v/>
      </c>
      <c r="DN168" s="104" t="str">
        <f t="shared" si="323"/>
        <v/>
      </c>
      <c r="DO168" s="434" t="str">
        <f t="shared" si="323"/>
        <v/>
      </c>
      <c r="DP168" s="672"/>
      <c r="DQ168" s="673"/>
      <c r="DR168" s="674"/>
      <c r="DS168" s="435">
        <f t="shared" si="378"/>
        <v>0</v>
      </c>
      <c r="DT168" s="228" t="str">
        <f t="shared" si="324"/>
        <v/>
      </c>
      <c r="DU168" s="236" t="str">
        <f t="shared" si="325"/>
        <v/>
      </c>
      <c r="DV168" s="237" t="str">
        <f t="shared" si="326"/>
        <v/>
      </c>
      <c r="DW168" s="237" t="str">
        <f t="shared" si="327"/>
        <v/>
      </c>
      <c r="DX168" s="238">
        <f t="shared" si="328"/>
        <v>0</v>
      </c>
      <c r="DY168" s="675"/>
      <c r="EA168" s="1363">
        <f t="shared" si="379"/>
        <v>0</v>
      </c>
      <c r="EB168" s="1363">
        <f t="shared" si="380"/>
        <v>0</v>
      </c>
      <c r="EC168" s="1363">
        <f t="shared" si="381"/>
        <v>0</v>
      </c>
      <c r="ED168" s="1363">
        <f t="shared" si="382"/>
        <v>0</v>
      </c>
      <c r="EE168" s="1363">
        <f t="shared" si="383"/>
        <v>0</v>
      </c>
      <c r="EF168" s="1363">
        <f t="shared" si="384"/>
        <v>0</v>
      </c>
      <c r="EG168" s="1363">
        <f t="shared" si="329"/>
        <v>0</v>
      </c>
    </row>
    <row r="169" spans="1:137" s="3" customFormat="1" ht="18" customHeight="1">
      <c r="A169" s="305" t="str">
        <f t="shared" si="303"/>
        <v/>
      </c>
      <c r="B169" s="174">
        <f t="shared" si="330"/>
        <v>0</v>
      </c>
      <c r="C169" s="1415" t="str">
        <f t="shared" si="304"/>
        <v>授業料</v>
      </c>
      <c r="D169" s="1415" t="str">
        <f t="shared" si="305"/>
        <v>入学金</v>
      </c>
      <c r="E169" s="174">
        <f t="shared" si="331"/>
        <v>0</v>
      </c>
      <c r="F169" s="305">
        <f t="shared" si="306"/>
        <v>0</v>
      </c>
      <c r="G169" s="475">
        <f t="shared" si="307"/>
        <v>152</v>
      </c>
      <c r="H169" s="430"/>
      <c r="I169" s="431"/>
      <c r="J169" s="658"/>
      <c r="K169" s="659"/>
      <c r="L169" s="659"/>
      <c r="M169" s="660"/>
      <c r="N169" s="661"/>
      <c r="O169" s="662"/>
      <c r="P169" s="658"/>
      <c r="Q169" s="659"/>
      <c r="R169" s="660"/>
      <c r="S169" s="663"/>
      <c r="T169" s="661"/>
      <c r="U169" s="664"/>
      <c r="V169" s="53" t="str">
        <f>IF(OR($R$5="",$T$5="",$J169="",$O169="",$U169=""),"",IF(ISERROR(VLOOKUP($C169,参照!$P$4:$V$112,5,FALSE)),0,VLOOKUP($C169,参照!$P$4:$V$112,5,FALSE)))</f>
        <v/>
      </c>
      <c r="W169" s="665"/>
      <c r="X169" s="54" t="str">
        <f>IF(OR($R$5="",$T$5="",$J169="",$O169="",$W169=""),"",IF(ISERROR(VLOOKUP($D169,参照!$P$4:$V$112,5,FALSE)),0,VLOOKUP($D169,参照!$P$4:$V$112,5,FALSE)))</f>
        <v/>
      </c>
      <c r="Y169" s="102"/>
      <c r="Z169" s="102"/>
      <c r="AA169" s="1177"/>
      <c r="AB169" s="227">
        <f t="shared" si="332"/>
        <v>0</v>
      </c>
      <c r="AC169" s="1122"/>
      <c r="AD169" s="352">
        <f t="shared" si="333"/>
        <v>0</v>
      </c>
      <c r="AE169" s="55"/>
      <c r="AF169" s="55" t="str">
        <f t="shared" si="334"/>
        <v/>
      </c>
      <c r="AG169" s="1124"/>
      <c r="AH169" s="760">
        <f t="shared" si="335"/>
        <v>0</v>
      </c>
      <c r="AI169" s="761">
        <f t="shared" si="336"/>
        <v>0</v>
      </c>
      <c r="AJ169" s="1126"/>
      <c r="AK169" s="1127"/>
      <c r="AL169" s="670"/>
      <c r="AM169" s="1127"/>
      <c r="AN169" s="670"/>
      <c r="AO169" s="1179"/>
      <c r="AP169" s="669"/>
      <c r="AQ169" s="1127"/>
      <c r="AR169" s="670"/>
      <c r="AS169" s="1127"/>
      <c r="AT169" s="670"/>
      <c r="AU169" s="1127"/>
      <c r="AV169" s="575" t="str">
        <f t="shared" si="337"/>
        <v>○</v>
      </c>
      <c r="AW169" s="576" t="str">
        <f t="shared" si="338"/>
        <v>○</v>
      </c>
      <c r="AX169" s="576" t="str">
        <f t="shared" si="339"/>
        <v>○</v>
      </c>
      <c r="AY169" s="576" t="str">
        <f t="shared" si="340"/>
        <v>○</v>
      </c>
      <c r="AZ169" s="576" t="str">
        <f t="shared" si="341"/>
        <v>○</v>
      </c>
      <c r="BA169" s="577" t="str">
        <f t="shared" si="342"/>
        <v>○</v>
      </c>
      <c r="BB169" s="578">
        <f t="shared" si="343"/>
        <v>0</v>
      </c>
      <c r="BC169" s="767">
        <f t="shared" si="344"/>
        <v>0</v>
      </c>
      <c r="BD169" s="768">
        <f t="shared" si="344"/>
        <v>0</v>
      </c>
      <c r="BE169" s="769">
        <f t="shared" si="344"/>
        <v>0</v>
      </c>
      <c r="BF169" s="587">
        <f t="shared" si="345"/>
        <v>0</v>
      </c>
      <c r="BG169" s="503">
        <f t="shared" si="346"/>
        <v>0</v>
      </c>
      <c r="BH169" s="504">
        <f t="shared" si="346"/>
        <v>0</v>
      </c>
      <c r="BI169" s="505">
        <f t="shared" si="346"/>
        <v>0</v>
      </c>
      <c r="BJ169" s="506">
        <f t="shared" si="347"/>
        <v>0</v>
      </c>
      <c r="BK169" s="236">
        <f t="array" ref="BK169">IF($BB169&gt;0,"ｴﾗｰ",SUM(IF($AJ169:$AO169=BK$15,IF($AJ$17:$AO$17="○",$AG169))))</f>
        <v>0</v>
      </c>
      <c r="BL169" s="237">
        <f t="array" ref="BL169">IF($BB169&gt;0,"ｴﾗｰ",SUM(IF($AJ169:$AO169=BL$15,IF($AJ$17:$AO$17="○",$AG169))))</f>
        <v>0</v>
      </c>
      <c r="BM169" s="488">
        <f t="array" ref="BM169">IF($BB169&gt;0,"ｴﾗｰ",SUM(IF($AJ169:$AO169=BM$15,IF($AJ$17:$AO$17="○",$AG169))))</f>
        <v>0</v>
      </c>
      <c r="BN169" s="493">
        <f t="shared" si="348"/>
        <v>0</v>
      </c>
      <c r="BO169" s="236">
        <f t="array" ref="BO169">IF($BB169&gt;0,"ｴﾗｰ",SUM(IF($AP169:$AU169=BO$15,IF($AP$17:$AU$17="○",$AG169))))</f>
        <v>0</v>
      </c>
      <c r="BP169" s="237">
        <f t="array" ref="BP169">IF($BB169&gt;0,"ｴﾗｰ",SUM(IF($AP169:$AU169=BP$15,IF($AP$17:$AU$17="○",$AG169))))</f>
        <v>0</v>
      </c>
      <c r="BQ169" s="494">
        <f t="array" ref="BQ169">IF($BB169&gt;0,"ｴﾗｰ",SUM(IF($AP169:$AU169=BQ$15,IF($AP$17:$AU$17="○",$AG169))))</f>
        <v>0</v>
      </c>
      <c r="BR169" s="490">
        <f t="shared" si="349"/>
        <v>0</v>
      </c>
      <c r="BS169" s="236" t="str">
        <f t="shared" si="308"/>
        <v/>
      </c>
      <c r="BT169" s="237" t="str">
        <f t="shared" si="309"/>
        <v/>
      </c>
      <c r="BU169" s="488" t="str">
        <f t="shared" si="310"/>
        <v/>
      </c>
      <c r="BV169" s="532">
        <f t="shared" si="350"/>
        <v>0</v>
      </c>
      <c r="BW169" s="512" t="str">
        <f t="shared" si="351"/>
        <v>ｴﾗｰ</v>
      </c>
      <c r="BX169" s="237" t="str">
        <f t="shared" si="352"/>
        <v>ｴﾗｰ</v>
      </c>
      <c r="BY169" s="494" t="str">
        <f t="shared" si="353"/>
        <v>ｴﾗｰ</v>
      </c>
      <c r="BZ169" s="628">
        <f t="shared" si="354"/>
        <v>0</v>
      </c>
      <c r="CA169" s="528" t="str">
        <f t="shared" si="355"/>
        <v/>
      </c>
      <c r="CB169" s="237" t="str">
        <f t="shared" si="356"/>
        <v/>
      </c>
      <c r="CC169" s="494" t="str">
        <f t="shared" si="357"/>
        <v/>
      </c>
      <c r="CD169" s="635">
        <f t="shared" si="358"/>
        <v>0</v>
      </c>
      <c r="CE169" s="528" t="str">
        <f t="shared" si="359"/>
        <v/>
      </c>
      <c r="CF169" s="237" t="str">
        <f t="shared" si="360"/>
        <v/>
      </c>
      <c r="CG169" s="494" t="str">
        <f t="shared" si="361"/>
        <v/>
      </c>
      <c r="CH169" s="635">
        <f t="shared" si="362"/>
        <v>0</v>
      </c>
      <c r="CI169" s="535" t="str">
        <f t="shared" si="363"/>
        <v/>
      </c>
      <c r="CJ169" s="515" t="str">
        <f t="shared" si="364"/>
        <v/>
      </c>
      <c r="CK169" s="522" t="str">
        <f t="shared" si="365"/>
        <v/>
      </c>
      <c r="CL169" s="515" t="str">
        <f t="shared" si="366"/>
        <v/>
      </c>
      <c r="CM169" s="524" t="str">
        <f t="shared" si="367"/>
        <v/>
      </c>
      <c r="CN169" s="518" t="str">
        <f t="shared" si="368"/>
        <v/>
      </c>
      <c r="CO169" s="236" t="str">
        <f t="shared" si="369"/>
        <v/>
      </c>
      <c r="CP169" s="237" t="str">
        <f t="shared" si="370"/>
        <v/>
      </c>
      <c r="CQ169" s="494" t="str">
        <f t="shared" si="371"/>
        <v/>
      </c>
      <c r="CR169" s="493">
        <f t="shared" si="372"/>
        <v>0</v>
      </c>
      <c r="CS169" s="512" t="str">
        <f t="shared" si="373"/>
        <v/>
      </c>
      <c r="CT169" s="237" t="str">
        <f t="shared" si="374"/>
        <v/>
      </c>
      <c r="CU169" s="237" t="str">
        <f t="shared" si="375"/>
        <v/>
      </c>
      <c r="CV169" s="238">
        <f t="shared" si="376"/>
        <v>0</v>
      </c>
      <c r="CW169" s="236" t="str">
        <f t="shared" si="311"/>
        <v/>
      </c>
      <c r="CX169" s="237" t="str">
        <f t="shared" si="312"/>
        <v/>
      </c>
      <c r="CY169" s="494">
        <f t="shared" si="313"/>
        <v>0</v>
      </c>
      <c r="CZ169" s="493"/>
      <c r="DA169" s="236" t="str">
        <f t="shared" si="314"/>
        <v/>
      </c>
      <c r="DB169" s="237" t="str">
        <f t="shared" si="315"/>
        <v/>
      </c>
      <c r="DC169" s="494">
        <f t="shared" si="316"/>
        <v>0</v>
      </c>
      <c r="DD169" s="493"/>
      <c r="DE169" s="1335"/>
      <c r="DF169" s="1343">
        <f t="shared" si="317"/>
        <v>0</v>
      </c>
      <c r="DG169" s="528" t="str">
        <f t="shared" si="318"/>
        <v/>
      </c>
      <c r="DH169" s="494" t="str">
        <f t="shared" si="319"/>
        <v/>
      </c>
      <c r="DI169" s="53">
        <f t="shared" si="320"/>
        <v>0</v>
      </c>
      <c r="DJ169" s="432">
        <f t="shared" si="321"/>
        <v>0</v>
      </c>
      <c r="DK169" s="433">
        <f t="shared" si="377"/>
        <v>0</v>
      </c>
      <c r="DL169" s="53" t="str">
        <f t="shared" si="322"/>
        <v/>
      </c>
      <c r="DM169" s="105" t="str">
        <f t="shared" si="323"/>
        <v/>
      </c>
      <c r="DN169" s="104" t="str">
        <f t="shared" si="323"/>
        <v/>
      </c>
      <c r="DO169" s="434" t="str">
        <f t="shared" si="323"/>
        <v/>
      </c>
      <c r="DP169" s="672"/>
      <c r="DQ169" s="673"/>
      <c r="DR169" s="674"/>
      <c r="DS169" s="435">
        <f t="shared" si="378"/>
        <v>0</v>
      </c>
      <c r="DT169" s="228" t="str">
        <f t="shared" si="324"/>
        <v/>
      </c>
      <c r="DU169" s="236" t="str">
        <f t="shared" si="325"/>
        <v/>
      </c>
      <c r="DV169" s="237" t="str">
        <f t="shared" si="326"/>
        <v/>
      </c>
      <c r="DW169" s="237" t="str">
        <f t="shared" si="327"/>
        <v/>
      </c>
      <c r="DX169" s="238">
        <f t="shared" si="328"/>
        <v>0</v>
      </c>
      <c r="DY169" s="675"/>
      <c r="EA169" s="1363">
        <f t="shared" si="379"/>
        <v>0</v>
      </c>
      <c r="EB169" s="1363">
        <f t="shared" si="380"/>
        <v>0</v>
      </c>
      <c r="EC169" s="1363">
        <f t="shared" si="381"/>
        <v>0</v>
      </c>
      <c r="ED169" s="1363">
        <f t="shared" si="382"/>
        <v>0</v>
      </c>
      <c r="EE169" s="1363">
        <f t="shared" si="383"/>
        <v>0</v>
      </c>
      <c r="EF169" s="1363">
        <f t="shared" si="384"/>
        <v>0</v>
      </c>
      <c r="EG169" s="1363">
        <f t="shared" si="329"/>
        <v>0</v>
      </c>
    </row>
    <row r="170" spans="1:137" s="3" customFormat="1" ht="18" customHeight="1">
      <c r="A170" s="305" t="str">
        <f t="shared" si="303"/>
        <v/>
      </c>
      <c r="B170" s="174">
        <f t="shared" si="330"/>
        <v>0</v>
      </c>
      <c r="C170" s="1415" t="str">
        <f t="shared" si="304"/>
        <v>授業料</v>
      </c>
      <c r="D170" s="1415" t="str">
        <f t="shared" si="305"/>
        <v>入学金</v>
      </c>
      <c r="E170" s="174">
        <f t="shared" si="331"/>
        <v>0</v>
      </c>
      <c r="F170" s="305">
        <f t="shared" si="306"/>
        <v>0</v>
      </c>
      <c r="G170" s="475">
        <f t="shared" si="307"/>
        <v>153</v>
      </c>
      <c r="H170" s="430"/>
      <c r="I170" s="431"/>
      <c r="J170" s="658"/>
      <c r="K170" s="659"/>
      <c r="L170" s="659"/>
      <c r="M170" s="660"/>
      <c r="N170" s="661"/>
      <c r="O170" s="662"/>
      <c r="P170" s="658"/>
      <c r="Q170" s="659"/>
      <c r="R170" s="660"/>
      <c r="S170" s="663"/>
      <c r="T170" s="661"/>
      <c r="U170" s="664"/>
      <c r="V170" s="53" t="str">
        <f>IF(OR($R$5="",$T$5="",$J170="",$O170="",$U170=""),"",IF(ISERROR(VLOOKUP($C170,参照!$P$4:$V$112,5,FALSE)),0,VLOOKUP($C170,参照!$P$4:$V$112,5,FALSE)))</f>
        <v/>
      </c>
      <c r="W170" s="665"/>
      <c r="X170" s="54" t="str">
        <f>IF(OR($R$5="",$T$5="",$J170="",$O170="",$W170=""),"",IF(ISERROR(VLOOKUP($D170,参照!$P$4:$V$112,5,FALSE)),0,VLOOKUP($D170,参照!$P$4:$V$112,5,FALSE)))</f>
        <v/>
      </c>
      <c r="Y170" s="102"/>
      <c r="Z170" s="102"/>
      <c r="AA170" s="1177"/>
      <c r="AB170" s="227">
        <f t="shared" si="332"/>
        <v>0</v>
      </c>
      <c r="AC170" s="1122"/>
      <c r="AD170" s="352">
        <f t="shared" si="333"/>
        <v>0</v>
      </c>
      <c r="AE170" s="55"/>
      <c r="AF170" s="55" t="str">
        <f t="shared" si="334"/>
        <v/>
      </c>
      <c r="AG170" s="1124"/>
      <c r="AH170" s="760">
        <f t="shared" si="335"/>
        <v>0</v>
      </c>
      <c r="AI170" s="761">
        <f t="shared" si="336"/>
        <v>0</v>
      </c>
      <c r="AJ170" s="1126"/>
      <c r="AK170" s="1127"/>
      <c r="AL170" s="670"/>
      <c r="AM170" s="1127"/>
      <c r="AN170" s="670"/>
      <c r="AO170" s="1179"/>
      <c r="AP170" s="669"/>
      <c r="AQ170" s="1127"/>
      <c r="AR170" s="670"/>
      <c r="AS170" s="1127"/>
      <c r="AT170" s="670"/>
      <c r="AU170" s="1127"/>
      <c r="AV170" s="575" t="str">
        <f t="shared" si="337"/>
        <v>○</v>
      </c>
      <c r="AW170" s="576" t="str">
        <f t="shared" si="338"/>
        <v>○</v>
      </c>
      <c r="AX170" s="576" t="str">
        <f t="shared" si="339"/>
        <v>○</v>
      </c>
      <c r="AY170" s="576" t="str">
        <f t="shared" si="340"/>
        <v>○</v>
      </c>
      <c r="AZ170" s="576" t="str">
        <f t="shared" si="341"/>
        <v>○</v>
      </c>
      <c r="BA170" s="577" t="str">
        <f t="shared" si="342"/>
        <v>○</v>
      </c>
      <c r="BB170" s="578">
        <f t="shared" si="343"/>
        <v>0</v>
      </c>
      <c r="BC170" s="767">
        <f t="shared" si="344"/>
        <v>0</v>
      </c>
      <c r="BD170" s="768">
        <f t="shared" si="344"/>
        <v>0</v>
      </c>
      <c r="BE170" s="769">
        <f t="shared" si="344"/>
        <v>0</v>
      </c>
      <c r="BF170" s="587">
        <f t="shared" si="345"/>
        <v>0</v>
      </c>
      <c r="BG170" s="503">
        <f t="shared" si="346"/>
        <v>0</v>
      </c>
      <c r="BH170" s="504">
        <f t="shared" si="346"/>
        <v>0</v>
      </c>
      <c r="BI170" s="505">
        <f t="shared" si="346"/>
        <v>0</v>
      </c>
      <c r="BJ170" s="506">
        <f t="shared" si="347"/>
        <v>0</v>
      </c>
      <c r="BK170" s="236">
        <f t="array" ref="BK170">IF($BB170&gt;0,"ｴﾗｰ",SUM(IF($AJ170:$AO170=BK$15,IF($AJ$17:$AO$17="○",$AG170))))</f>
        <v>0</v>
      </c>
      <c r="BL170" s="237">
        <f t="array" ref="BL170">IF($BB170&gt;0,"ｴﾗｰ",SUM(IF($AJ170:$AO170=BL$15,IF($AJ$17:$AO$17="○",$AG170))))</f>
        <v>0</v>
      </c>
      <c r="BM170" s="488">
        <f t="array" ref="BM170">IF($BB170&gt;0,"ｴﾗｰ",SUM(IF($AJ170:$AO170=BM$15,IF($AJ$17:$AO$17="○",$AG170))))</f>
        <v>0</v>
      </c>
      <c r="BN170" s="493">
        <f t="shared" si="348"/>
        <v>0</v>
      </c>
      <c r="BO170" s="236">
        <f t="array" ref="BO170">IF($BB170&gt;0,"ｴﾗｰ",SUM(IF($AP170:$AU170=BO$15,IF($AP$17:$AU$17="○",$AG170))))</f>
        <v>0</v>
      </c>
      <c r="BP170" s="237">
        <f t="array" ref="BP170">IF($BB170&gt;0,"ｴﾗｰ",SUM(IF($AP170:$AU170=BP$15,IF($AP$17:$AU$17="○",$AG170))))</f>
        <v>0</v>
      </c>
      <c r="BQ170" s="494">
        <f t="array" ref="BQ170">IF($BB170&gt;0,"ｴﾗｰ",SUM(IF($AP170:$AU170=BQ$15,IF($AP$17:$AU$17="○",$AG170))))</f>
        <v>0</v>
      </c>
      <c r="BR170" s="490">
        <f t="shared" si="349"/>
        <v>0</v>
      </c>
      <c r="BS170" s="236" t="str">
        <f t="shared" si="308"/>
        <v/>
      </c>
      <c r="BT170" s="237" t="str">
        <f t="shared" si="309"/>
        <v/>
      </c>
      <c r="BU170" s="488" t="str">
        <f t="shared" si="310"/>
        <v/>
      </c>
      <c r="BV170" s="532">
        <f t="shared" si="350"/>
        <v>0</v>
      </c>
      <c r="BW170" s="512" t="str">
        <f t="shared" si="351"/>
        <v>ｴﾗｰ</v>
      </c>
      <c r="BX170" s="237" t="str">
        <f t="shared" si="352"/>
        <v>ｴﾗｰ</v>
      </c>
      <c r="BY170" s="494" t="str">
        <f t="shared" si="353"/>
        <v>ｴﾗｰ</v>
      </c>
      <c r="BZ170" s="628">
        <f t="shared" si="354"/>
        <v>0</v>
      </c>
      <c r="CA170" s="528" t="str">
        <f t="shared" si="355"/>
        <v/>
      </c>
      <c r="CB170" s="237" t="str">
        <f t="shared" si="356"/>
        <v/>
      </c>
      <c r="CC170" s="494" t="str">
        <f t="shared" si="357"/>
        <v/>
      </c>
      <c r="CD170" s="635">
        <f t="shared" si="358"/>
        <v>0</v>
      </c>
      <c r="CE170" s="528" t="str">
        <f t="shared" si="359"/>
        <v/>
      </c>
      <c r="CF170" s="237" t="str">
        <f t="shared" si="360"/>
        <v/>
      </c>
      <c r="CG170" s="494" t="str">
        <f t="shared" si="361"/>
        <v/>
      </c>
      <c r="CH170" s="635">
        <f t="shared" si="362"/>
        <v>0</v>
      </c>
      <c r="CI170" s="535" t="str">
        <f t="shared" si="363"/>
        <v/>
      </c>
      <c r="CJ170" s="515" t="str">
        <f t="shared" si="364"/>
        <v/>
      </c>
      <c r="CK170" s="522" t="str">
        <f t="shared" si="365"/>
        <v/>
      </c>
      <c r="CL170" s="515" t="str">
        <f t="shared" si="366"/>
        <v/>
      </c>
      <c r="CM170" s="524" t="str">
        <f t="shared" si="367"/>
        <v/>
      </c>
      <c r="CN170" s="518" t="str">
        <f t="shared" si="368"/>
        <v/>
      </c>
      <c r="CO170" s="236" t="str">
        <f t="shared" si="369"/>
        <v/>
      </c>
      <c r="CP170" s="237" t="str">
        <f t="shared" si="370"/>
        <v/>
      </c>
      <c r="CQ170" s="494" t="str">
        <f t="shared" si="371"/>
        <v/>
      </c>
      <c r="CR170" s="493">
        <f t="shared" si="372"/>
        <v>0</v>
      </c>
      <c r="CS170" s="512" t="str">
        <f t="shared" si="373"/>
        <v/>
      </c>
      <c r="CT170" s="237" t="str">
        <f t="shared" si="374"/>
        <v/>
      </c>
      <c r="CU170" s="237" t="str">
        <f t="shared" si="375"/>
        <v/>
      </c>
      <c r="CV170" s="238">
        <f t="shared" si="376"/>
        <v>0</v>
      </c>
      <c r="CW170" s="236" t="str">
        <f t="shared" si="311"/>
        <v/>
      </c>
      <c r="CX170" s="237" t="str">
        <f t="shared" si="312"/>
        <v/>
      </c>
      <c r="CY170" s="494">
        <f t="shared" si="313"/>
        <v>0</v>
      </c>
      <c r="CZ170" s="493"/>
      <c r="DA170" s="236" t="str">
        <f t="shared" si="314"/>
        <v/>
      </c>
      <c r="DB170" s="237" t="str">
        <f t="shared" si="315"/>
        <v/>
      </c>
      <c r="DC170" s="494">
        <f t="shared" si="316"/>
        <v>0</v>
      </c>
      <c r="DD170" s="493"/>
      <c r="DE170" s="1335"/>
      <c r="DF170" s="1343">
        <f t="shared" si="317"/>
        <v>0</v>
      </c>
      <c r="DG170" s="528" t="str">
        <f t="shared" si="318"/>
        <v/>
      </c>
      <c r="DH170" s="494" t="str">
        <f t="shared" si="319"/>
        <v/>
      </c>
      <c r="DI170" s="53">
        <f t="shared" si="320"/>
        <v>0</v>
      </c>
      <c r="DJ170" s="432">
        <f t="shared" si="321"/>
        <v>0</v>
      </c>
      <c r="DK170" s="433">
        <f t="shared" si="377"/>
        <v>0</v>
      </c>
      <c r="DL170" s="53" t="str">
        <f t="shared" si="322"/>
        <v/>
      </c>
      <c r="DM170" s="105" t="str">
        <f t="shared" si="323"/>
        <v/>
      </c>
      <c r="DN170" s="104" t="str">
        <f t="shared" si="323"/>
        <v/>
      </c>
      <c r="DO170" s="434" t="str">
        <f t="shared" si="323"/>
        <v/>
      </c>
      <c r="DP170" s="672"/>
      <c r="DQ170" s="673"/>
      <c r="DR170" s="674"/>
      <c r="DS170" s="435">
        <f t="shared" si="378"/>
        <v>0</v>
      </c>
      <c r="DT170" s="228" t="str">
        <f t="shared" si="324"/>
        <v/>
      </c>
      <c r="DU170" s="236" t="str">
        <f t="shared" si="325"/>
        <v/>
      </c>
      <c r="DV170" s="237" t="str">
        <f t="shared" si="326"/>
        <v/>
      </c>
      <c r="DW170" s="237" t="str">
        <f t="shared" si="327"/>
        <v/>
      </c>
      <c r="DX170" s="238">
        <f t="shared" si="328"/>
        <v>0</v>
      </c>
      <c r="DY170" s="675"/>
      <c r="EA170" s="1363">
        <f t="shared" si="379"/>
        <v>0</v>
      </c>
      <c r="EB170" s="1363">
        <f t="shared" si="380"/>
        <v>0</v>
      </c>
      <c r="EC170" s="1363">
        <f t="shared" si="381"/>
        <v>0</v>
      </c>
      <c r="ED170" s="1363">
        <f t="shared" si="382"/>
        <v>0</v>
      </c>
      <c r="EE170" s="1363">
        <f t="shared" si="383"/>
        <v>0</v>
      </c>
      <c r="EF170" s="1363">
        <f t="shared" si="384"/>
        <v>0</v>
      </c>
      <c r="EG170" s="1363">
        <f t="shared" si="329"/>
        <v>0</v>
      </c>
    </row>
    <row r="171" spans="1:137" s="3" customFormat="1" ht="18" customHeight="1">
      <c r="A171" s="305" t="str">
        <f t="shared" si="303"/>
        <v/>
      </c>
      <c r="B171" s="174">
        <f t="shared" si="330"/>
        <v>0</v>
      </c>
      <c r="C171" s="1415" t="str">
        <f t="shared" si="304"/>
        <v>授業料</v>
      </c>
      <c r="D171" s="1415" t="str">
        <f t="shared" si="305"/>
        <v>入学金</v>
      </c>
      <c r="E171" s="174">
        <f t="shared" si="331"/>
        <v>0</v>
      </c>
      <c r="F171" s="305">
        <f t="shared" si="306"/>
        <v>0</v>
      </c>
      <c r="G171" s="475">
        <f t="shared" si="307"/>
        <v>154</v>
      </c>
      <c r="H171" s="430"/>
      <c r="I171" s="431"/>
      <c r="J171" s="658"/>
      <c r="K171" s="659"/>
      <c r="L171" s="659"/>
      <c r="M171" s="660"/>
      <c r="N171" s="661"/>
      <c r="O171" s="662"/>
      <c r="P171" s="658"/>
      <c r="Q171" s="659"/>
      <c r="R171" s="660"/>
      <c r="S171" s="663"/>
      <c r="T171" s="661"/>
      <c r="U171" s="664"/>
      <c r="V171" s="53" t="str">
        <f>IF(OR($R$5="",$T$5="",$J171="",$O171="",$U171=""),"",IF(ISERROR(VLOOKUP($C171,参照!$P$4:$V$112,5,FALSE)),0,VLOOKUP($C171,参照!$P$4:$V$112,5,FALSE)))</f>
        <v/>
      </c>
      <c r="W171" s="665"/>
      <c r="X171" s="54" t="str">
        <f>IF(OR($R$5="",$T$5="",$J171="",$O171="",$W171=""),"",IF(ISERROR(VLOOKUP($D171,参照!$P$4:$V$112,5,FALSE)),0,VLOOKUP($D171,参照!$P$4:$V$112,5,FALSE)))</f>
        <v/>
      </c>
      <c r="Y171" s="102"/>
      <c r="Z171" s="102"/>
      <c r="AA171" s="1177"/>
      <c r="AB171" s="227">
        <f t="shared" si="332"/>
        <v>0</v>
      </c>
      <c r="AC171" s="1122"/>
      <c r="AD171" s="352">
        <f t="shared" si="333"/>
        <v>0</v>
      </c>
      <c r="AE171" s="55"/>
      <c r="AF171" s="55" t="str">
        <f t="shared" si="334"/>
        <v/>
      </c>
      <c r="AG171" s="1124"/>
      <c r="AH171" s="760">
        <f t="shared" si="335"/>
        <v>0</v>
      </c>
      <c r="AI171" s="761">
        <f t="shared" si="336"/>
        <v>0</v>
      </c>
      <c r="AJ171" s="1126"/>
      <c r="AK171" s="1127"/>
      <c r="AL171" s="670"/>
      <c r="AM171" s="1127"/>
      <c r="AN171" s="670"/>
      <c r="AO171" s="1179"/>
      <c r="AP171" s="669"/>
      <c r="AQ171" s="1127"/>
      <c r="AR171" s="670"/>
      <c r="AS171" s="1127"/>
      <c r="AT171" s="670"/>
      <c r="AU171" s="1127"/>
      <c r="AV171" s="575" t="str">
        <f t="shared" si="337"/>
        <v>○</v>
      </c>
      <c r="AW171" s="576" t="str">
        <f t="shared" si="338"/>
        <v>○</v>
      </c>
      <c r="AX171" s="576" t="str">
        <f t="shared" si="339"/>
        <v>○</v>
      </c>
      <c r="AY171" s="576" t="str">
        <f t="shared" si="340"/>
        <v>○</v>
      </c>
      <c r="AZ171" s="576" t="str">
        <f t="shared" si="341"/>
        <v>○</v>
      </c>
      <c r="BA171" s="577" t="str">
        <f t="shared" si="342"/>
        <v>○</v>
      </c>
      <c r="BB171" s="578">
        <f t="shared" si="343"/>
        <v>0</v>
      </c>
      <c r="BC171" s="767">
        <f t="shared" si="344"/>
        <v>0</v>
      </c>
      <c r="BD171" s="768">
        <f t="shared" si="344"/>
        <v>0</v>
      </c>
      <c r="BE171" s="769">
        <f t="shared" si="344"/>
        <v>0</v>
      </c>
      <c r="BF171" s="587">
        <f t="shared" si="345"/>
        <v>0</v>
      </c>
      <c r="BG171" s="503">
        <f t="shared" si="346"/>
        <v>0</v>
      </c>
      <c r="BH171" s="504">
        <f t="shared" si="346"/>
        <v>0</v>
      </c>
      <c r="BI171" s="505">
        <f t="shared" si="346"/>
        <v>0</v>
      </c>
      <c r="BJ171" s="506">
        <f t="shared" si="347"/>
        <v>0</v>
      </c>
      <c r="BK171" s="236">
        <f t="array" ref="BK171">IF($BB171&gt;0,"ｴﾗｰ",SUM(IF($AJ171:$AO171=BK$15,IF($AJ$17:$AO$17="○",$AG171))))</f>
        <v>0</v>
      </c>
      <c r="BL171" s="237">
        <f t="array" ref="BL171">IF($BB171&gt;0,"ｴﾗｰ",SUM(IF($AJ171:$AO171=BL$15,IF($AJ$17:$AO$17="○",$AG171))))</f>
        <v>0</v>
      </c>
      <c r="BM171" s="488">
        <f t="array" ref="BM171">IF($BB171&gt;0,"ｴﾗｰ",SUM(IF($AJ171:$AO171=BM$15,IF($AJ$17:$AO$17="○",$AG171))))</f>
        <v>0</v>
      </c>
      <c r="BN171" s="493">
        <f t="shared" si="348"/>
        <v>0</v>
      </c>
      <c r="BO171" s="236">
        <f t="array" ref="BO171">IF($BB171&gt;0,"ｴﾗｰ",SUM(IF($AP171:$AU171=BO$15,IF($AP$17:$AU$17="○",$AG171))))</f>
        <v>0</v>
      </c>
      <c r="BP171" s="237">
        <f t="array" ref="BP171">IF($BB171&gt;0,"ｴﾗｰ",SUM(IF($AP171:$AU171=BP$15,IF($AP$17:$AU$17="○",$AG171))))</f>
        <v>0</v>
      </c>
      <c r="BQ171" s="494">
        <f t="array" ref="BQ171">IF($BB171&gt;0,"ｴﾗｰ",SUM(IF($AP171:$AU171=BQ$15,IF($AP$17:$AU$17="○",$AG171))))</f>
        <v>0</v>
      </c>
      <c r="BR171" s="490">
        <f t="shared" si="349"/>
        <v>0</v>
      </c>
      <c r="BS171" s="236" t="str">
        <f t="shared" si="308"/>
        <v/>
      </c>
      <c r="BT171" s="237" t="str">
        <f t="shared" si="309"/>
        <v/>
      </c>
      <c r="BU171" s="488" t="str">
        <f t="shared" si="310"/>
        <v/>
      </c>
      <c r="BV171" s="532">
        <f t="shared" si="350"/>
        <v>0</v>
      </c>
      <c r="BW171" s="512" t="str">
        <f t="shared" si="351"/>
        <v>ｴﾗｰ</v>
      </c>
      <c r="BX171" s="237" t="str">
        <f t="shared" si="352"/>
        <v>ｴﾗｰ</v>
      </c>
      <c r="BY171" s="494" t="str">
        <f t="shared" si="353"/>
        <v>ｴﾗｰ</v>
      </c>
      <c r="BZ171" s="628">
        <f t="shared" si="354"/>
        <v>0</v>
      </c>
      <c r="CA171" s="528" t="str">
        <f t="shared" si="355"/>
        <v/>
      </c>
      <c r="CB171" s="237" t="str">
        <f t="shared" si="356"/>
        <v/>
      </c>
      <c r="CC171" s="494" t="str">
        <f t="shared" si="357"/>
        <v/>
      </c>
      <c r="CD171" s="635">
        <f t="shared" si="358"/>
        <v>0</v>
      </c>
      <c r="CE171" s="528" t="str">
        <f t="shared" si="359"/>
        <v/>
      </c>
      <c r="CF171" s="237" t="str">
        <f t="shared" si="360"/>
        <v/>
      </c>
      <c r="CG171" s="494" t="str">
        <f t="shared" si="361"/>
        <v/>
      </c>
      <c r="CH171" s="635">
        <f t="shared" si="362"/>
        <v>0</v>
      </c>
      <c r="CI171" s="535" t="str">
        <f t="shared" si="363"/>
        <v/>
      </c>
      <c r="CJ171" s="515" t="str">
        <f t="shared" si="364"/>
        <v/>
      </c>
      <c r="CK171" s="522" t="str">
        <f t="shared" si="365"/>
        <v/>
      </c>
      <c r="CL171" s="515" t="str">
        <f t="shared" si="366"/>
        <v/>
      </c>
      <c r="CM171" s="524" t="str">
        <f t="shared" si="367"/>
        <v/>
      </c>
      <c r="CN171" s="518" t="str">
        <f t="shared" si="368"/>
        <v/>
      </c>
      <c r="CO171" s="236" t="str">
        <f t="shared" si="369"/>
        <v/>
      </c>
      <c r="CP171" s="237" t="str">
        <f t="shared" si="370"/>
        <v/>
      </c>
      <c r="CQ171" s="494" t="str">
        <f t="shared" si="371"/>
        <v/>
      </c>
      <c r="CR171" s="493">
        <f t="shared" si="372"/>
        <v>0</v>
      </c>
      <c r="CS171" s="512" t="str">
        <f t="shared" si="373"/>
        <v/>
      </c>
      <c r="CT171" s="237" t="str">
        <f t="shared" si="374"/>
        <v/>
      </c>
      <c r="CU171" s="237" t="str">
        <f t="shared" si="375"/>
        <v/>
      </c>
      <c r="CV171" s="238">
        <f t="shared" si="376"/>
        <v>0</v>
      </c>
      <c r="CW171" s="236" t="str">
        <f t="shared" si="311"/>
        <v/>
      </c>
      <c r="CX171" s="237" t="str">
        <f t="shared" si="312"/>
        <v/>
      </c>
      <c r="CY171" s="494">
        <f t="shared" si="313"/>
        <v>0</v>
      </c>
      <c r="CZ171" s="493"/>
      <c r="DA171" s="236" t="str">
        <f t="shared" si="314"/>
        <v/>
      </c>
      <c r="DB171" s="237" t="str">
        <f t="shared" si="315"/>
        <v/>
      </c>
      <c r="DC171" s="494">
        <f t="shared" si="316"/>
        <v>0</v>
      </c>
      <c r="DD171" s="493"/>
      <c r="DE171" s="1335"/>
      <c r="DF171" s="1343">
        <f t="shared" si="317"/>
        <v>0</v>
      </c>
      <c r="DG171" s="528" t="str">
        <f t="shared" si="318"/>
        <v/>
      </c>
      <c r="DH171" s="494" t="str">
        <f t="shared" si="319"/>
        <v/>
      </c>
      <c r="DI171" s="53">
        <f t="shared" si="320"/>
        <v>0</v>
      </c>
      <c r="DJ171" s="432">
        <f t="shared" si="321"/>
        <v>0</v>
      </c>
      <c r="DK171" s="433">
        <f t="shared" si="377"/>
        <v>0</v>
      </c>
      <c r="DL171" s="53" t="str">
        <f t="shared" si="322"/>
        <v/>
      </c>
      <c r="DM171" s="105" t="str">
        <f t="shared" si="323"/>
        <v/>
      </c>
      <c r="DN171" s="104" t="str">
        <f t="shared" si="323"/>
        <v/>
      </c>
      <c r="DO171" s="434" t="str">
        <f t="shared" si="323"/>
        <v/>
      </c>
      <c r="DP171" s="672"/>
      <c r="DQ171" s="673"/>
      <c r="DR171" s="674"/>
      <c r="DS171" s="435">
        <f t="shared" si="378"/>
        <v>0</v>
      </c>
      <c r="DT171" s="228" t="str">
        <f t="shared" si="324"/>
        <v/>
      </c>
      <c r="DU171" s="236" t="str">
        <f t="shared" si="325"/>
        <v/>
      </c>
      <c r="DV171" s="237" t="str">
        <f t="shared" si="326"/>
        <v/>
      </c>
      <c r="DW171" s="237" t="str">
        <f t="shared" si="327"/>
        <v/>
      </c>
      <c r="DX171" s="238">
        <f t="shared" si="328"/>
        <v>0</v>
      </c>
      <c r="DY171" s="675"/>
      <c r="EA171" s="1363">
        <f t="shared" si="379"/>
        <v>0</v>
      </c>
      <c r="EB171" s="1363">
        <f t="shared" si="380"/>
        <v>0</v>
      </c>
      <c r="EC171" s="1363">
        <f t="shared" si="381"/>
        <v>0</v>
      </c>
      <c r="ED171" s="1363">
        <f t="shared" si="382"/>
        <v>0</v>
      </c>
      <c r="EE171" s="1363">
        <f t="shared" si="383"/>
        <v>0</v>
      </c>
      <c r="EF171" s="1363">
        <f t="shared" si="384"/>
        <v>0</v>
      </c>
      <c r="EG171" s="1363">
        <f t="shared" si="329"/>
        <v>0</v>
      </c>
    </row>
    <row r="172" spans="1:137" s="3" customFormat="1" ht="18" customHeight="1">
      <c r="A172" s="305" t="str">
        <f t="shared" si="303"/>
        <v/>
      </c>
      <c r="B172" s="174">
        <f t="shared" si="330"/>
        <v>0</v>
      </c>
      <c r="C172" s="1415" t="str">
        <f t="shared" si="304"/>
        <v>授業料</v>
      </c>
      <c r="D172" s="1415" t="str">
        <f t="shared" si="305"/>
        <v>入学金</v>
      </c>
      <c r="E172" s="174">
        <f t="shared" si="331"/>
        <v>0</v>
      </c>
      <c r="F172" s="305">
        <f t="shared" si="306"/>
        <v>0</v>
      </c>
      <c r="G172" s="475">
        <f t="shared" si="307"/>
        <v>155</v>
      </c>
      <c r="H172" s="430"/>
      <c r="I172" s="431"/>
      <c r="J172" s="658"/>
      <c r="K172" s="659"/>
      <c r="L172" s="659"/>
      <c r="M172" s="660"/>
      <c r="N172" s="661"/>
      <c r="O172" s="662"/>
      <c r="P172" s="658"/>
      <c r="Q172" s="659"/>
      <c r="R172" s="660"/>
      <c r="S172" s="663"/>
      <c r="T172" s="661"/>
      <c r="U172" s="664"/>
      <c r="V172" s="53" t="str">
        <f>IF(OR($R$5="",$T$5="",$J172="",$O172="",$U172=""),"",IF(ISERROR(VLOOKUP($C172,参照!$P$4:$V$112,5,FALSE)),0,VLOOKUP($C172,参照!$P$4:$V$112,5,FALSE)))</f>
        <v/>
      </c>
      <c r="W172" s="665"/>
      <c r="X172" s="54" t="str">
        <f>IF(OR($R$5="",$T$5="",$J172="",$O172="",$W172=""),"",IF(ISERROR(VLOOKUP($D172,参照!$P$4:$V$112,5,FALSE)),0,VLOOKUP($D172,参照!$P$4:$V$112,5,FALSE)))</f>
        <v/>
      </c>
      <c r="Y172" s="102"/>
      <c r="Z172" s="102"/>
      <c r="AA172" s="1177"/>
      <c r="AB172" s="227">
        <f t="shared" si="332"/>
        <v>0</v>
      </c>
      <c r="AC172" s="1122"/>
      <c r="AD172" s="352">
        <f t="shared" si="333"/>
        <v>0</v>
      </c>
      <c r="AE172" s="55"/>
      <c r="AF172" s="55" t="str">
        <f t="shared" si="334"/>
        <v/>
      </c>
      <c r="AG172" s="1124"/>
      <c r="AH172" s="760">
        <f t="shared" si="335"/>
        <v>0</v>
      </c>
      <c r="AI172" s="761">
        <f t="shared" si="336"/>
        <v>0</v>
      </c>
      <c r="AJ172" s="1126"/>
      <c r="AK172" s="1127"/>
      <c r="AL172" s="670"/>
      <c r="AM172" s="1127"/>
      <c r="AN172" s="670"/>
      <c r="AO172" s="1179"/>
      <c r="AP172" s="669"/>
      <c r="AQ172" s="1127"/>
      <c r="AR172" s="670"/>
      <c r="AS172" s="1127"/>
      <c r="AT172" s="670"/>
      <c r="AU172" s="1127"/>
      <c r="AV172" s="575" t="str">
        <f t="shared" si="337"/>
        <v>○</v>
      </c>
      <c r="AW172" s="576" t="str">
        <f t="shared" si="338"/>
        <v>○</v>
      </c>
      <c r="AX172" s="576" t="str">
        <f t="shared" si="339"/>
        <v>○</v>
      </c>
      <c r="AY172" s="576" t="str">
        <f t="shared" si="340"/>
        <v>○</v>
      </c>
      <c r="AZ172" s="576" t="str">
        <f t="shared" si="341"/>
        <v>○</v>
      </c>
      <c r="BA172" s="577" t="str">
        <f t="shared" si="342"/>
        <v>○</v>
      </c>
      <c r="BB172" s="578">
        <f t="shared" si="343"/>
        <v>0</v>
      </c>
      <c r="BC172" s="767">
        <f t="shared" si="344"/>
        <v>0</v>
      </c>
      <c r="BD172" s="768">
        <f t="shared" si="344"/>
        <v>0</v>
      </c>
      <c r="BE172" s="769">
        <f t="shared" si="344"/>
        <v>0</v>
      </c>
      <c r="BF172" s="587">
        <f t="shared" si="345"/>
        <v>0</v>
      </c>
      <c r="BG172" s="503">
        <f t="shared" si="346"/>
        <v>0</v>
      </c>
      <c r="BH172" s="504">
        <f t="shared" si="346"/>
        <v>0</v>
      </c>
      <c r="BI172" s="505">
        <f t="shared" si="346"/>
        <v>0</v>
      </c>
      <c r="BJ172" s="506">
        <f t="shared" si="347"/>
        <v>0</v>
      </c>
      <c r="BK172" s="236">
        <f t="array" ref="BK172">IF($BB172&gt;0,"ｴﾗｰ",SUM(IF($AJ172:$AO172=BK$15,IF($AJ$17:$AO$17="○",$AG172))))</f>
        <v>0</v>
      </c>
      <c r="BL172" s="237">
        <f t="array" ref="BL172">IF($BB172&gt;0,"ｴﾗｰ",SUM(IF($AJ172:$AO172=BL$15,IF($AJ$17:$AO$17="○",$AG172))))</f>
        <v>0</v>
      </c>
      <c r="BM172" s="488">
        <f t="array" ref="BM172">IF($BB172&gt;0,"ｴﾗｰ",SUM(IF($AJ172:$AO172=BM$15,IF($AJ$17:$AO$17="○",$AG172))))</f>
        <v>0</v>
      </c>
      <c r="BN172" s="493">
        <f t="shared" si="348"/>
        <v>0</v>
      </c>
      <c r="BO172" s="236">
        <f t="array" ref="BO172">IF($BB172&gt;0,"ｴﾗｰ",SUM(IF($AP172:$AU172=BO$15,IF($AP$17:$AU$17="○",$AG172))))</f>
        <v>0</v>
      </c>
      <c r="BP172" s="237">
        <f t="array" ref="BP172">IF($BB172&gt;0,"ｴﾗｰ",SUM(IF($AP172:$AU172=BP$15,IF($AP$17:$AU$17="○",$AG172))))</f>
        <v>0</v>
      </c>
      <c r="BQ172" s="494">
        <f t="array" ref="BQ172">IF($BB172&gt;0,"ｴﾗｰ",SUM(IF($AP172:$AU172=BQ$15,IF($AP$17:$AU$17="○",$AG172))))</f>
        <v>0</v>
      </c>
      <c r="BR172" s="490">
        <f t="shared" si="349"/>
        <v>0</v>
      </c>
      <c r="BS172" s="236" t="str">
        <f t="shared" si="308"/>
        <v/>
      </c>
      <c r="BT172" s="237" t="str">
        <f t="shared" si="309"/>
        <v/>
      </c>
      <c r="BU172" s="488" t="str">
        <f t="shared" si="310"/>
        <v/>
      </c>
      <c r="BV172" s="532">
        <f t="shared" si="350"/>
        <v>0</v>
      </c>
      <c r="BW172" s="512" t="str">
        <f t="shared" si="351"/>
        <v>ｴﾗｰ</v>
      </c>
      <c r="BX172" s="237" t="str">
        <f t="shared" si="352"/>
        <v>ｴﾗｰ</v>
      </c>
      <c r="BY172" s="494" t="str">
        <f t="shared" si="353"/>
        <v>ｴﾗｰ</v>
      </c>
      <c r="BZ172" s="628">
        <f t="shared" si="354"/>
        <v>0</v>
      </c>
      <c r="CA172" s="528" t="str">
        <f t="shared" si="355"/>
        <v/>
      </c>
      <c r="CB172" s="237" t="str">
        <f t="shared" si="356"/>
        <v/>
      </c>
      <c r="CC172" s="494" t="str">
        <f t="shared" si="357"/>
        <v/>
      </c>
      <c r="CD172" s="635">
        <f t="shared" si="358"/>
        <v>0</v>
      </c>
      <c r="CE172" s="528" t="str">
        <f t="shared" si="359"/>
        <v/>
      </c>
      <c r="CF172" s="237" t="str">
        <f t="shared" si="360"/>
        <v/>
      </c>
      <c r="CG172" s="494" t="str">
        <f t="shared" si="361"/>
        <v/>
      </c>
      <c r="CH172" s="635">
        <f t="shared" si="362"/>
        <v>0</v>
      </c>
      <c r="CI172" s="535" t="str">
        <f t="shared" si="363"/>
        <v/>
      </c>
      <c r="CJ172" s="515" t="str">
        <f t="shared" si="364"/>
        <v/>
      </c>
      <c r="CK172" s="522" t="str">
        <f t="shared" si="365"/>
        <v/>
      </c>
      <c r="CL172" s="515" t="str">
        <f t="shared" si="366"/>
        <v/>
      </c>
      <c r="CM172" s="524" t="str">
        <f t="shared" si="367"/>
        <v/>
      </c>
      <c r="CN172" s="518" t="str">
        <f t="shared" si="368"/>
        <v/>
      </c>
      <c r="CO172" s="236" t="str">
        <f t="shared" si="369"/>
        <v/>
      </c>
      <c r="CP172" s="237" t="str">
        <f t="shared" si="370"/>
        <v/>
      </c>
      <c r="CQ172" s="494" t="str">
        <f t="shared" si="371"/>
        <v/>
      </c>
      <c r="CR172" s="493">
        <f t="shared" si="372"/>
        <v>0</v>
      </c>
      <c r="CS172" s="512" t="str">
        <f t="shared" si="373"/>
        <v/>
      </c>
      <c r="CT172" s="237" t="str">
        <f t="shared" si="374"/>
        <v/>
      </c>
      <c r="CU172" s="237" t="str">
        <f t="shared" si="375"/>
        <v/>
      </c>
      <c r="CV172" s="238">
        <f t="shared" si="376"/>
        <v>0</v>
      </c>
      <c r="CW172" s="236" t="str">
        <f t="shared" si="311"/>
        <v/>
      </c>
      <c r="CX172" s="237" t="str">
        <f t="shared" si="312"/>
        <v/>
      </c>
      <c r="CY172" s="494">
        <f t="shared" si="313"/>
        <v>0</v>
      </c>
      <c r="CZ172" s="493"/>
      <c r="DA172" s="236" t="str">
        <f t="shared" si="314"/>
        <v/>
      </c>
      <c r="DB172" s="237" t="str">
        <f t="shared" si="315"/>
        <v/>
      </c>
      <c r="DC172" s="494">
        <f t="shared" si="316"/>
        <v>0</v>
      </c>
      <c r="DD172" s="493"/>
      <c r="DE172" s="1335"/>
      <c r="DF172" s="1343">
        <f t="shared" si="317"/>
        <v>0</v>
      </c>
      <c r="DG172" s="528" t="str">
        <f t="shared" si="318"/>
        <v/>
      </c>
      <c r="DH172" s="494" t="str">
        <f t="shared" si="319"/>
        <v/>
      </c>
      <c r="DI172" s="53">
        <f t="shared" si="320"/>
        <v>0</v>
      </c>
      <c r="DJ172" s="432">
        <f t="shared" si="321"/>
        <v>0</v>
      </c>
      <c r="DK172" s="433">
        <f t="shared" si="377"/>
        <v>0</v>
      </c>
      <c r="DL172" s="53" t="str">
        <f t="shared" si="322"/>
        <v/>
      </c>
      <c r="DM172" s="105" t="str">
        <f t="shared" si="323"/>
        <v/>
      </c>
      <c r="DN172" s="104" t="str">
        <f t="shared" si="323"/>
        <v/>
      </c>
      <c r="DO172" s="434" t="str">
        <f t="shared" si="323"/>
        <v/>
      </c>
      <c r="DP172" s="672"/>
      <c r="DQ172" s="673"/>
      <c r="DR172" s="674"/>
      <c r="DS172" s="435">
        <f t="shared" si="378"/>
        <v>0</v>
      </c>
      <c r="DT172" s="228" t="str">
        <f t="shared" si="324"/>
        <v/>
      </c>
      <c r="DU172" s="236" t="str">
        <f t="shared" si="325"/>
        <v/>
      </c>
      <c r="DV172" s="237" t="str">
        <f t="shared" si="326"/>
        <v/>
      </c>
      <c r="DW172" s="237" t="str">
        <f t="shared" si="327"/>
        <v/>
      </c>
      <c r="DX172" s="238">
        <f t="shared" si="328"/>
        <v>0</v>
      </c>
      <c r="DY172" s="675"/>
      <c r="EA172" s="1363">
        <f t="shared" si="379"/>
        <v>0</v>
      </c>
      <c r="EB172" s="1363">
        <f t="shared" si="380"/>
        <v>0</v>
      </c>
      <c r="EC172" s="1363">
        <f t="shared" si="381"/>
        <v>0</v>
      </c>
      <c r="ED172" s="1363">
        <f t="shared" si="382"/>
        <v>0</v>
      </c>
      <c r="EE172" s="1363">
        <f t="shared" si="383"/>
        <v>0</v>
      </c>
      <c r="EF172" s="1363">
        <f t="shared" si="384"/>
        <v>0</v>
      </c>
      <c r="EG172" s="1363">
        <f t="shared" si="329"/>
        <v>0</v>
      </c>
    </row>
    <row r="173" spans="1:137" s="3" customFormat="1" ht="18" customHeight="1">
      <c r="A173" s="305" t="str">
        <f t="shared" si="303"/>
        <v/>
      </c>
      <c r="B173" s="174">
        <f t="shared" si="330"/>
        <v>0</v>
      </c>
      <c r="C173" s="1415" t="str">
        <f t="shared" si="304"/>
        <v>授業料</v>
      </c>
      <c r="D173" s="1415" t="str">
        <f t="shared" si="305"/>
        <v>入学金</v>
      </c>
      <c r="E173" s="174">
        <f t="shared" si="331"/>
        <v>0</v>
      </c>
      <c r="F173" s="305">
        <f t="shared" si="306"/>
        <v>0</v>
      </c>
      <c r="G173" s="475">
        <f t="shared" si="307"/>
        <v>156</v>
      </c>
      <c r="H173" s="430"/>
      <c r="I173" s="431"/>
      <c r="J173" s="658"/>
      <c r="K173" s="659"/>
      <c r="L173" s="659"/>
      <c r="M173" s="660"/>
      <c r="N173" s="661"/>
      <c r="O173" s="662"/>
      <c r="P173" s="658"/>
      <c r="Q173" s="659"/>
      <c r="R173" s="660"/>
      <c r="S173" s="663"/>
      <c r="T173" s="661"/>
      <c r="U173" s="664"/>
      <c r="V173" s="53" t="str">
        <f>IF(OR($R$5="",$T$5="",$J173="",$O173="",$U173=""),"",IF(ISERROR(VLOOKUP($C173,参照!$P$4:$V$112,5,FALSE)),0,VLOOKUP($C173,参照!$P$4:$V$112,5,FALSE)))</f>
        <v/>
      </c>
      <c r="W173" s="665"/>
      <c r="X173" s="54" t="str">
        <f>IF(OR($R$5="",$T$5="",$J173="",$O173="",$W173=""),"",IF(ISERROR(VLOOKUP($D173,参照!$P$4:$V$112,5,FALSE)),0,VLOOKUP($D173,参照!$P$4:$V$112,5,FALSE)))</f>
        <v/>
      </c>
      <c r="Y173" s="102"/>
      <c r="Z173" s="102"/>
      <c r="AA173" s="1177"/>
      <c r="AB173" s="227">
        <f t="shared" si="332"/>
        <v>0</v>
      </c>
      <c r="AC173" s="1122"/>
      <c r="AD173" s="352">
        <f t="shared" si="333"/>
        <v>0</v>
      </c>
      <c r="AE173" s="55"/>
      <c r="AF173" s="55" t="str">
        <f t="shared" si="334"/>
        <v/>
      </c>
      <c r="AG173" s="1124"/>
      <c r="AH173" s="760">
        <f t="shared" si="335"/>
        <v>0</v>
      </c>
      <c r="AI173" s="761">
        <f t="shared" si="336"/>
        <v>0</v>
      </c>
      <c r="AJ173" s="1126"/>
      <c r="AK173" s="1127"/>
      <c r="AL173" s="670"/>
      <c r="AM173" s="1127"/>
      <c r="AN173" s="670"/>
      <c r="AO173" s="1179"/>
      <c r="AP173" s="669"/>
      <c r="AQ173" s="1127"/>
      <c r="AR173" s="670"/>
      <c r="AS173" s="1127"/>
      <c r="AT173" s="670"/>
      <c r="AU173" s="1127"/>
      <c r="AV173" s="575" t="str">
        <f t="shared" si="337"/>
        <v>○</v>
      </c>
      <c r="AW173" s="576" t="str">
        <f t="shared" si="338"/>
        <v>○</v>
      </c>
      <c r="AX173" s="576" t="str">
        <f t="shared" si="339"/>
        <v>○</v>
      </c>
      <c r="AY173" s="576" t="str">
        <f t="shared" si="340"/>
        <v>○</v>
      </c>
      <c r="AZ173" s="576" t="str">
        <f t="shared" si="341"/>
        <v>○</v>
      </c>
      <c r="BA173" s="577" t="str">
        <f t="shared" si="342"/>
        <v>○</v>
      </c>
      <c r="BB173" s="578">
        <f t="shared" si="343"/>
        <v>0</v>
      </c>
      <c r="BC173" s="767">
        <f t="shared" si="344"/>
        <v>0</v>
      </c>
      <c r="BD173" s="768">
        <f t="shared" si="344"/>
        <v>0</v>
      </c>
      <c r="BE173" s="769">
        <f t="shared" si="344"/>
        <v>0</v>
      </c>
      <c r="BF173" s="587">
        <f t="shared" si="345"/>
        <v>0</v>
      </c>
      <c r="BG173" s="503">
        <f t="shared" si="346"/>
        <v>0</v>
      </c>
      <c r="BH173" s="504">
        <f t="shared" si="346"/>
        <v>0</v>
      </c>
      <c r="BI173" s="505">
        <f t="shared" si="346"/>
        <v>0</v>
      </c>
      <c r="BJ173" s="506">
        <f t="shared" si="347"/>
        <v>0</v>
      </c>
      <c r="BK173" s="236">
        <f t="array" ref="BK173">IF($BB173&gt;0,"ｴﾗｰ",SUM(IF($AJ173:$AO173=BK$15,IF($AJ$17:$AO$17="○",$AG173))))</f>
        <v>0</v>
      </c>
      <c r="BL173" s="237">
        <f t="array" ref="BL173">IF($BB173&gt;0,"ｴﾗｰ",SUM(IF($AJ173:$AO173=BL$15,IF($AJ$17:$AO$17="○",$AG173))))</f>
        <v>0</v>
      </c>
      <c r="BM173" s="488">
        <f t="array" ref="BM173">IF($BB173&gt;0,"ｴﾗｰ",SUM(IF($AJ173:$AO173=BM$15,IF($AJ$17:$AO$17="○",$AG173))))</f>
        <v>0</v>
      </c>
      <c r="BN173" s="493">
        <f t="shared" si="348"/>
        <v>0</v>
      </c>
      <c r="BO173" s="236">
        <f t="array" ref="BO173">IF($BB173&gt;0,"ｴﾗｰ",SUM(IF($AP173:$AU173=BO$15,IF($AP$17:$AU$17="○",$AG173))))</f>
        <v>0</v>
      </c>
      <c r="BP173" s="237">
        <f t="array" ref="BP173">IF($BB173&gt;0,"ｴﾗｰ",SUM(IF($AP173:$AU173=BP$15,IF($AP$17:$AU$17="○",$AG173))))</f>
        <v>0</v>
      </c>
      <c r="BQ173" s="494">
        <f t="array" ref="BQ173">IF($BB173&gt;0,"ｴﾗｰ",SUM(IF($AP173:$AU173=BQ$15,IF($AP$17:$AU$17="○",$AG173))))</f>
        <v>0</v>
      </c>
      <c r="BR173" s="490">
        <f t="shared" si="349"/>
        <v>0</v>
      </c>
      <c r="BS173" s="236" t="str">
        <f t="shared" si="308"/>
        <v/>
      </c>
      <c r="BT173" s="237" t="str">
        <f t="shared" si="309"/>
        <v/>
      </c>
      <c r="BU173" s="488" t="str">
        <f t="shared" si="310"/>
        <v/>
      </c>
      <c r="BV173" s="532">
        <f t="shared" si="350"/>
        <v>0</v>
      </c>
      <c r="BW173" s="512" t="str">
        <f t="shared" si="351"/>
        <v>ｴﾗｰ</v>
      </c>
      <c r="BX173" s="237" t="str">
        <f t="shared" si="352"/>
        <v>ｴﾗｰ</v>
      </c>
      <c r="BY173" s="494" t="str">
        <f t="shared" si="353"/>
        <v>ｴﾗｰ</v>
      </c>
      <c r="BZ173" s="628">
        <f t="shared" si="354"/>
        <v>0</v>
      </c>
      <c r="CA173" s="528" t="str">
        <f t="shared" si="355"/>
        <v/>
      </c>
      <c r="CB173" s="237" t="str">
        <f t="shared" si="356"/>
        <v/>
      </c>
      <c r="CC173" s="494" t="str">
        <f t="shared" si="357"/>
        <v/>
      </c>
      <c r="CD173" s="635">
        <f t="shared" si="358"/>
        <v>0</v>
      </c>
      <c r="CE173" s="528" t="str">
        <f t="shared" si="359"/>
        <v/>
      </c>
      <c r="CF173" s="237" t="str">
        <f t="shared" si="360"/>
        <v/>
      </c>
      <c r="CG173" s="494" t="str">
        <f t="shared" si="361"/>
        <v/>
      </c>
      <c r="CH173" s="635">
        <f t="shared" si="362"/>
        <v>0</v>
      </c>
      <c r="CI173" s="535" t="str">
        <f t="shared" si="363"/>
        <v/>
      </c>
      <c r="CJ173" s="515" t="str">
        <f t="shared" si="364"/>
        <v/>
      </c>
      <c r="CK173" s="522" t="str">
        <f t="shared" si="365"/>
        <v/>
      </c>
      <c r="CL173" s="515" t="str">
        <f t="shared" si="366"/>
        <v/>
      </c>
      <c r="CM173" s="524" t="str">
        <f t="shared" si="367"/>
        <v/>
      </c>
      <c r="CN173" s="518" t="str">
        <f t="shared" si="368"/>
        <v/>
      </c>
      <c r="CO173" s="236" t="str">
        <f t="shared" si="369"/>
        <v/>
      </c>
      <c r="CP173" s="237" t="str">
        <f t="shared" si="370"/>
        <v/>
      </c>
      <c r="CQ173" s="494" t="str">
        <f t="shared" si="371"/>
        <v/>
      </c>
      <c r="CR173" s="493">
        <f t="shared" si="372"/>
        <v>0</v>
      </c>
      <c r="CS173" s="512" t="str">
        <f t="shared" si="373"/>
        <v/>
      </c>
      <c r="CT173" s="237" t="str">
        <f t="shared" si="374"/>
        <v/>
      </c>
      <c r="CU173" s="237" t="str">
        <f t="shared" si="375"/>
        <v/>
      </c>
      <c r="CV173" s="238">
        <f t="shared" si="376"/>
        <v>0</v>
      </c>
      <c r="CW173" s="236" t="str">
        <f t="shared" si="311"/>
        <v/>
      </c>
      <c r="CX173" s="237" t="str">
        <f t="shared" si="312"/>
        <v/>
      </c>
      <c r="CY173" s="494">
        <f t="shared" si="313"/>
        <v>0</v>
      </c>
      <c r="CZ173" s="493"/>
      <c r="DA173" s="236" t="str">
        <f t="shared" si="314"/>
        <v/>
      </c>
      <c r="DB173" s="237" t="str">
        <f t="shared" si="315"/>
        <v/>
      </c>
      <c r="DC173" s="494">
        <f t="shared" si="316"/>
        <v>0</v>
      </c>
      <c r="DD173" s="493"/>
      <c r="DE173" s="1335"/>
      <c r="DF173" s="1343">
        <f t="shared" si="317"/>
        <v>0</v>
      </c>
      <c r="DG173" s="528" t="str">
        <f t="shared" si="318"/>
        <v/>
      </c>
      <c r="DH173" s="494" t="str">
        <f t="shared" si="319"/>
        <v/>
      </c>
      <c r="DI173" s="53">
        <f t="shared" si="320"/>
        <v>0</v>
      </c>
      <c r="DJ173" s="432">
        <f t="shared" si="321"/>
        <v>0</v>
      </c>
      <c r="DK173" s="433">
        <f t="shared" si="377"/>
        <v>0</v>
      </c>
      <c r="DL173" s="53" t="str">
        <f t="shared" si="322"/>
        <v/>
      </c>
      <c r="DM173" s="105" t="str">
        <f t="shared" si="323"/>
        <v/>
      </c>
      <c r="DN173" s="104" t="str">
        <f t="shared" si="323"/>
        <v/>
      </c>
      <c r="DO173" s="434" t="str">
        <f t="shared" si="323"/>
        <v/>
      </c>
      <c r="DP173" s="672"/>
      <c r="DQ173" s="673"/>
      <c r="DR173" s="674"/>
      <c r="DS173" s="435">
        <f t="shared" si="378"/>
        <v>0</v>
      </c>
      <c r="DT173" s="228" t="str">
        <f t="shared" si="324"/>
        <v/>
      </c>
      <c r="DU173" s="236" t="str">
        <f t="shared" si="325"/>
        <v/>
      </c>
      <c r="DV173" s="237" t="str">
        <f t="shared" si="326"/>
        <v/>
      </c>
      <c r="DW173" s="237" t="str">
        <f t="shared" si="327"/>
        <v/>
      </c>
      <c r="DX173" s="238">
        <f t="shared" si="328"/>
        <v>0</v>
      </c>
      <c r="DY173" s="675"/>
      <c r="EA173" s="1363">
        <f t="shared" si="379"/>
        <v>0</v>
      </c>
      <c r="EB173" s="1363">
        <f t="shared" si="380"/>
        <v>0</v>
      </c>
      <c r="EC173" s="1363">
        <f t="shared" si="381"/>
        <v>0</v>
      </c>
      <c r="ED173" s="1363">
        <f t="shared" si="382"/>
        <v>0</v>
      </c>
      <c r="EE173" s="1363">
        <f t="shared" si="383"/>
        <v>0</v>
      </c>
      <c r="EF173" s="1363">
        <f t="shared" si="384"/>
        <v>0</v>
      </c>
      <c r="EG173" s="1363">
        <f t="shared" si="329"/>
        <v>0</v>
      </c>
    </row>
    <row r="174" spans="1:137" s="3" customFormat="1" ht="18" customHeight="1">
      <c r="A174" s="305" t="str">
        <f t="shared" si="303"/>
        <v/>
      </c>
      <c r="B174" s="174">
        <f t="shared" si="330"/>
        <v>0</v>
      </c>
      <c r="C174" s="1415" t="str">
        <f t="shared" si="304"/>
        <v>授業料</v>
      </c>
      <c r="D174" s="1415" t="str">
        <f t="shared" si="305"/>
        <v>入学金</v>
      </c>
      <c r="E174" s="174">
        <f t="shared" si="331"/>
        <v>0</v>
      </c>
      <c r="F174" s="305">
        <f t="shared" si="306"/>
        <v>0</v>
      </c>
      <c r="G174" s="475">
        <f t="shared" si="307"/>
        <v>157</v>
      </c>
      <c r="H174" s="430"/>
      <c r="I174" s="431"/>
      <c r="J174" s="658"/>
      <c r="K174" s="659"/>
      <c r="L174" s="659"/>
      <c r="M174" s="660"/>
      <c r="N174" s="661"/>
      <c r="O174" s="662"/>
      <c r="P174" s="658"/>
      <c r="Q174" s="659"/>
      <c r="R174" s="660"/>
      <c r="S174" s="663"/>
      <c r="T174" s="661"/>
      <c r="U174" s="664"/>
      <c r="V174" s="53" t="str">
        <f>IF(OR($R$5="",$T$5="",$J174="",$O174="",$U174=""),"",IF(ISERROR(VLOOKUP($C174,参照!$P$4:$V$112,5,FALSE)),0,VLOOKUP($C174,参照!$P$4:$V$112,5,FALSE)))</f>
        <v/>
      </c>
      <c r="W174" s="665"/>
      <c r="X174" s="54" t="str">
        <f>IF(OR($R$5="",$T$5="",$J174="",$O174="",$W174=""),"",IF(ISERROR(VLOOKUP($D174,参照!$P$4:$V$112,5,FALSE)),0,VLOOKUP($D174,参照!$P$4:$V$112,5,FALSE)))</f>
        <v/>
      </c>
      <c r="Y174" s="102"/>
      <c r="Z174" s="102"/>
      <c r="AA174" s="1177"/>
      <c r="AB174" s="227">
        <f t="shared" si="332"/>
        <v>0</v>
      </c>
      <c r="AC174" s="1122"/>
      <c r="AD174" s="352">
        <f t="shared" si="333"/>
        <v>0</v>
      </c>
      <c r="AE174" s="55"/>
      <c r="AF174" s="55" t="str">
        <f t="shared" si="334"/>
        <v/>
      </c>
      <c r="AG174" s="1124"/>
      <c r="AH174" s="760">
        <f t="shared" si="335"/>
        <v>0</v>
      </c>
      <c r="AI174" s="761">
        <f t="shared" si="336"/>
        <v>0</v>
      </c>
      <c r="AJ174" s="1126"/>
      <c r="AK174" s="1127"/>
      <c r="AL174" s="670"/>
      <c r="AM174" s="1127"/>
      <c r="AN174" s="670"/>
      <c r="AO174" s="1179"/>
      <c r="AP174" s="669"/>
      <c r="AQ174" s="1127"/>
      <c r="AR174" s="670"/>
      <c r="AS174" s="1127"/>
      <c r="AT174" s="670"/>
      <c r="AU174" s="1127"/>
      <c r="AV174" s="575" t="str">
        <f t="shared" si="337"/>
        <v>○</v>
      </c>
      <c r="AW174" s="576" t="str">
        <f t="shared" si="338"/>
        <v>○</v>
      </c>
      <c r="AX174" s="576" t="str">
        <f t="shared" si="339"/>
        <v>○</v>
      </c>
      <c r="AY174" s="576" t="str">
        <f t="shared" si="340"/>
        <v>○</v>
      </c>
      <c r="AZ174" s="576" t="str">
        <f t="shared" si="341"/>
        <v>○</v>
      </c>
      <c r="BA174" s="577" t="str">
        <f t="shared" si="342"/>
        <v>○</v>
      </c>
      <c r="BB174" s="578">
        <f t="shared" si="343"/>
        <v>0</v>
      </c>
      <c r="BC174" s="767">
        <f t="shared" si="344"/>
        <v>0</v>
      </c>
      <c r="BD174" s="768">
        <f t="shared" si="344"/>
        <v>0</v>
      </c>
      <c r="BE174" s="769">
        <f t="shared" si="344"/>
        <v>0</v>
      </c>
      <c r="BF174" s="587">
        <f t="shared" si="345"/>
        <v>0</v>
      </c>
      <c r="BG174" s="503">
        <f t="shared" si="346"/>
        <v>0</v>
      </c>
      <c r="BH174" s="504">
        <f t="shared" si="346"/>
        <v>0</v>
      </c>
      <c r="BI174" s="505">
        <f t="shared" si="346"/>
        <v>0</v>
      </c>
      <c r="BJ174" s="506">
        <f t="shared" si="347"/>
        <v>0</v>
      </c>
      <c r="BK174" s="236">
        <f t="array" ref="BK174">IF($BB174&gt;0,"ｴﾗｰ",SUM(IF($AJ174:$AO174=BK$15,IF($AJ$17:$AO$17="○",$AG174))))</f>
        <v>0</v>
      </c>
      <c r="BL174" s="237">
        <f t="array" ref="BL174">IF($BB174&gt;0,"ｴﾗｰ",SUM(IF($AJ174:$AO174=BL$15,IF($AJ$17:$AO$17="○",$AG174))))</f>
        <v>0</v>
      </c>
      <c r="BM174" s="488">
        <f t="array" ref="BM174">IF($BB174&gt;0,"ｴﾗｰ",SUM(IF($AJ174:$AO174=BM$15,IF($AJ$17:$AO$17="○",$AG174))))</f>
        <v>0</v>
      </c>
      <c r="BN174" s="493">
        <f t="shared" si="348"/>
        <v>0</v>
      </c>
      <c r="BO174" s="236">
        <f t="array" ref="BO174">IF($BB174&gt;0,"ｴﾗｰ",SUM(IF($AP174:$AU174=BO$15,IF($AP$17:$AU$17="○",$AG174))))</f>
        <v>0</v>
      </c>
      <c r="BP174" s="237">
        <f t="array" ref="BP174">IF($BB174&gt;0,"ｴﾗｰ",SUM(IF($AP174:$AU174=BP$15,IF($AP$17:$AU$17="○",$AG174))))</f>
        <v>0</v>
      </c>
      <c r="BQ174" s="494">
        <f t="array" ref="BQ174">IF($BB174&gt;0,"ｴﾗｰ",SUM(IF($AP174:$AU174=BQ$15,IF($AP$17:$AU$17="○",$AG174))))</f>
        <v>0</v>
      </c>
      <c r="BR174" s="490">
        <f t="shared" si="349"/>
        <v>0</v>
      </c>
      <c r="BS174" s="236" t="str">
        <f t="shared" si="308"/>
        <v/>
      </c>
      <c r="BT174" s="237" t="str">
        <f t="shared" si="309"/>
        <v/>
      </c>
      <c r="BU174" s="488" t="str">
        <f t="shared" si="310"/>
        <v/>
      </c>
      <c r="BV174" s="532">
        <f t="shared" si="350"/>
        <v>0</v>
      </c>
      <c r="BW174" s="512" t="str">
        <f t="shared" si="351"/>
        <v>ｴﾗｰ</v>
      </c>
      <c r="BX174" s="237" t="str">
        <f t="shared" si="352"/>
        <v>ｴﾗｰ</v>
      </c>
      <c r="BY174" s="494" t="str">
        <f t="shared" si="353"/>
        <v>ｴﾗｰ</v>
      </c>
      <c r="BZ174" s="628">
        <f t="shared" si="354"/>
        <v>0</v>
      </c>
      <c r="CA174" s="528" t="str">
        <f t="shared" si="355"/>
        <v/>
      </c>
      <c r="CB174" s="237" t="str">
        <f t="shared" si="356"/>
        <v/>
      </c>
      <c r="CC174" s="494" t="str">
        <f t="shared" si="357"/>
        <v/>
      </c>
      <c r="CD174" s="635">
        <f t="shared" si="358"/>
        <v>0</v>
      </c>
      <c r="CE174" s="528" t="str">
        <f t="shared" si="359"/>
        <v/>
      </c>
      <c r="CF174" s="237" t="str">
        <f t="shared" si="360"/>
        <v/>
      </c>
      <c r="CG174" s="494" t="str">
        <f t="shared" si="361"/>
        <v/>
      </c>
      <c r="CH174" s="635">
        <f t="shared" si="362"/>
        <v>0</v>
      </c>
      <c r="CI174" s="535" t="str">
        <f t="shared" si="363"/>
        <v/>
      </c>
      <c r="CJ174" s="515" t="str">
        <f t="shared" si="364"/>
        <v/>
      </c>
      <c r="CK174" s="522" t="str">
        <f t="shared" si="365"/>
        <v/>
      </c>
      <c r="CL174" s="515" t="str">
        <f t="shared" si="366"/>
        <v/>
      </c>
      <c r="CM174" s="524" t="str">
        <f t="shared" si="367"/>
        <v/>
      </c>
      <c r="CN174" s="518" t="str">
        <f t="shared" si="368"/>
        <v/>
      </c>
      <c r="CO174" s="236" t="str">
        <f t="shared" si="369"/>
        <v/>
      </c>
      <c r="CP174" s="237" t="str">
        <f t="shared" si="370"/>
        <v/>
      </c>
      <c r="CQ174" s="494" t="str">
        <f t="shared" si="371"/>
        <v/>
      </c>
      <c r="CR174" s="493">
        <f t="shared" si="372"/>
        <v>0</v>
      </c>
      <c r="CS174" s="512" t="str">
        <f t="shared" si="373"/>
        <v/>
      </c>
      <c r="CT174" s="237" t="str">
        <f t="shared" si="374"/>
        <v/>
      </c>
      <c r="CU174" s="237" t="str">
        <f t="shared" si="375"/>
        <v/>
      </c>
      <c r="CV174" s="238">
        <f t="shared" si="376"/>
        <v>0</v>
      </c>
      <c r="CW174" s="236" t="str">
        <f t="shared" si="311"/>
        <v/>
      </c>
      <c r="CX174" s="237" t="str">
        <f t="shared" si="312"/>
        <v/>
      </c>
      <c r="CY174" s="494">
        <f t="shared" si="313"/>
        <v>0</v>
      </c>
      <c r="CZ174" s="493"/>
      <c r="DA174" s="236" t="str">
        <f t="shared" si="314"/>
        <v/>
      </c>
      <c r="DB174" s="237" t="str">
        <f t="shared" si="315"/>
        <v/>
      </c>
      <c r="DC174" s="494">
        <f t="shared" si="316"/>
        <v>0</v>
      </c>
      <c r="DD174" s="493"/>
      <c r="DE174" s="1335"/>
      <c r="DF174" s="1343">
        <f t="shared" si="317"/>
        <v>0</v>
      </c>
      <c r="DG174" s="528" t="str">
        <f t="shared" si="318"/>
        <v/>
      </c>
      <c r="DH174" s="494" t="str">
        <f t="shared" si="319"/>
        <v/>
      </c>
      <c r="DI174" s="53">
        <f t="shared" si="320"/>
        <v>0</v>
      </c>
      <c r="DJ174" s="432">
        <f t="shared" si="321"/>
        <v>0</v>
      </c>
      <c r="DK174" s="433">
        <f t="shared" si="377"/>
        <v>0</v>
      </c>
      <c r="DL174" s="53" t="str">
        <f t="shared" si="322"/>
        <v/>
      </c>
      <c r="DM174" s="105" t="str">
        <f t="shared" si="323"/>
        <v/>
      </c>
      <c r="DN174" s="104" t="str">
        <f t="shared" si="323"/>
        <v/>
      </c>
      <c r="DO174" s="434" t="str">
        <f t="shared" si="323"/>
        <v/>
      </c>
      <c r="DP174" s="672"/>
      <c r="DQ174" s="673"/>
      <c r="DR174" s="674"/>
      <c r="DS174" s="435">
        <f t="shared" si="378"/>
        <v>0</v>
      </c>
      <c r="DT174" s="228" t="str">
        <f t="shared" si="324"/>
        <v/>
      </c>
      <c r="DU174" s="236" t="str">
        <f t="shared" si="325"/>
        <v/>
      </c>
      <c r="DV174" s="237" t="str">
        <f t="shared" si="326"/>
        <v/>
      </c>
      <c r="DW174" s="237" t="str">
        <f t="shared" si="327"/>
        <v/>
      </c>
      <c r="DX174" s="238">
        <f t="shared" si="328"/>
        <v>0</v>
      </c>
      <c r="DY174" s="675"/>
      <c r="EA174" s="1363">
        <f t="shared" si="379"/>
        <v>0</v>
      </c>
      <c r="EB174" s="1363">
        <f t="shared" si="380"/>
        <v>0</v>
      </c>
      <c r="EC174" s="1363">
        <f t="shared" si="381"/>
        <v>0</v>
      </c>
      <c r="ED174" s="1363">
        <f t="shared" si="382"/>
        <v>0</v>
      </c>
      <c r="EE174" s="1363">
        <f t="shared" si="383"/>
        <v>0</v>
      </c>
      <c r="EF174" s="1363">
        <f t="shared" si="384"/>
        <v>0</v>
      </c>
      <c r="EG174" s="1363">
        <f t="shared" si="329"/>
        <v>0</v>
      </c>
    </row>
    <row r="175" spans="1:137" s="3" customFormat="1" ht="18" customHeight="1">
      <c r="A175" s="305" t="str">
        <f t="shared" si="303"/>
        <v/>
      </c>
      <c r="B175" s="174">
        <f t="shared" si="330"/>
        <v>0</v>
      </c>
      <c r="C175" s="1415" t="str">
        <f t="shared" si="304"/>
        <v>授業料</v>
      </c>
      <c r="D175" s="1415" t="str">
        <f t="shared" si="305"/>
        <v>入学金</v>
      </c>
      <c r="E175" s="174">
        <f t="shared" si="331"/>
        <v>0</v>
      </c>
      <c r="F175" s="305">
        <f t="shared" si="306"/>
        <v>0</v>
      </c>
      <c r="G175" s="475">
        <f t="shared" si="307"/>
        <v>158</v>
      </c>
      <c r="H175" s="430"/>
      <c r="I175" s="431"/>
      <c r="J175" s="658"/>
      <c r="K175" s="659"/>
      <c r="L175" s="659"/>
      <c r="M175" s="660"/>
      <c r="N175" s="661"/>
      <c r="O175" s="662"/>
      <c r="P175" s="658"/>
      <c r="Q175" s="659"/>
      <c r="R175" s="660"/>
      <c r="S175" s="663"/>
      <c r="T175" s="661"/>
      <c r="U175" s="664"/>
      <c r="V175" s="53" t="str">
        <f>IF(OR($R$5="",$T$5="",$J175="",$O175="",$U175=""),"",IF(ISERROR(VLOOKUP($C175,参照!$P$4:$V$112,5,FALSE)),0,VLOOKUP($C175,参照!$P$4:$V$112,5,FALSE)))</f>
        <v/>
      </c>
      <c r="W175" s="665"/>
      <c r="X175" s="54" t="str">
        <f>IF(OR($R$5="",$T$5="",$J175="",$O175="",$W175=""),"",IF(ISERROR(VLOOKUP($D175,参照!$P$4:$V$112,5,FALSE)),0,VLOOKUP($D175,参照!$P$4:$V$112,5,FALSE)))</f>
        <v/>
      </c>
      <c r="Y175" s="102"/>
      <c r="Z175" s="102"/>
      <c r="AA175" s="1177"/>
      <c r="AB175" s="227">
        <f t="shared" si="332"/>
        <v>0</v>
      </c>
      <c r="AC175" s="1122"/>
      <c r="AD175" s="352">
        <f t="shared" si="333"/>
        <v>0</v>
      </c>
      <c r="AE175" s="55"/>
      <c r="AF175" s="55" t="str">
        <f t="shared" si="334"/>
        <v/>
      </c>
      <c r="AG175" s="1124"/>
      <c r="AH175" s="760">
        <f t="shared" si="335"/>
        <v>0</v>
      </c>
      <c r="AI175" s="761">
        <f t="shared" si="336"/>
        <v>0</v>
      </c>
      <c r="AJ175" s="1126"/>
      <c r="AK175" s="1127"/>
      <c r="AL175" s="670"/>
      <c r="AM175" s="1127"/>
      <c r="AN175" s="670"/>
      <c r="AO175" s="1179"/>
      <c r="AP175" s="669"/>
      <c r="AQ175" s="1127"/>
      <c r="AR175" s="670"/>
      <c r="AS175" s="1127"/>
      <c r="AT175" s="670"/>
      <c r="AU175" s="1127"/>
      <c r="AV175" s="575" t="str">
        <f t="shared" si="337"/>
        <v>○</v>
      </c>
      <c r="AW175" s="576" t="str">
        <f t="shared" si="338"/>
        <v>○</v>
      </c>
      <c r="AX175" s="576" t="str">
        <f t="shared" si="339"/>
        <v>○</v>
      </c>
      <c r="AY175" s="576" t="str">
        <f t="shared" si="340"/>
        <v>○</v>
      </c>
      <c r="AZ175" s="576" t="str">
        <f t="shared" si="341"/>
        <v>○</v>
      </c>
      <c r="BA175" s="577" t="str">
        <f t="shared" si="342"/>
        <v>○</v>
      </c>
      <c r="BB175" s="578">
        <f t="shared" si="343"/>
        <v>0</v>
      </c>
      <c r="BC175" s="767">
        <f t="shared" si="344"/>
        <v>0</v>
      </c>
      <c r="BD175" s="768">
        <f t="shared" si="344"/>
        <v>0</v>
      </c>
      <c r="BE175" s="769">
        <f t="shared" si="344"/>
        <v>0</v>
      </c>
      <c r="BF175" s="587">
        <f t="shared" si="345"/>
        <v>0</v>
      </c>
      <c r="BG175" s="503">
        <f t="shared" si="346"/>
        <v>0</v>
      </c>
      <c r="BH175" s="504">
        <f t="shared" si="346"/>
        <v>0</v>
      </c>
      <c r="BI175" s="505">
        <f t="shared" si="346"/>
        <v>0</v>
      </c>
      <c r="BJ175" s="506">
        <f t="shared" si="347"/>
        <v>0</v>
      </c>
      <c r="BK175" s="236">
        <f t="array" ref="BK175">IF($BB175&gt;0,"ｴﾗｰ",SUM(IF($AJ175:$AO175=BK$15,IF($AJ$17:$AO$17="○",$AG175))))</f>
        <v>0</v>
      </c>
      <c r="BL175" s="237">
        <f t="array" ref="BL175">IF($BB175&gt;0,"ｴﾗｰ",SUM(IF($AJ175:$AO175=BL$15,IF($AJ$17:$AO$17="○",$AG175))))</f>
        <v>0</v>
      </c>
      <c r="BM175" s="488">
        <f t="array" ref="BM175">IF($BB175&gt;0,"ｴﾗｰ",SUM(IF($AJ175:$AO175=BM$15,IF($AJ$17:$AO$17="○",$AG175))))</f>
        <v>0</v>
      </c>
      <c r="BN175" s="493">
        <f t="shared" si="348"/>
        <v>0</v>
      </c>
      <c r="BO175" s="236">
        <f t="array" ref="BO175">IF($BB175&gt;0,"ｴﾗｰ",SUM(IF($AP175:$AU175=BO$15,IF($AP$17:$AU$17="○",$AG175))))</f>
        <v>0</v>
      </c>
      <c r="BP175" s="237">
        <f t="array" ref="BP175">IF($BB175&gt;0,"ｴﾗｰ",SUM(IF($AP175:$AU175=BP$15,IF($AP$17:$AU$17="○",$AG175))))</f>
        <v>0</v>
      </c>
      <c r="BQ175" s="494">
        <f t="array" ref="BQ175">IF($BB175&gt;0,"ｴﾗｰ",SUM(IF($AP175:$AU175=BQ$15,IF($AP$17:$AU$17="○",$AG175))))</f>
        <v>0</v>
      </c>
      <c r="BR175" s="490">
        <f t="shared" si="349"/>
        <v>0</v>
      </c>
      <c r="BS175" s="236" t="str">
        <f t="shared" si="308"/>
        <v/>
      </c>
      <c r="BT175" s="237" t="str">
        <f t="shared" si="309"/>
        <v/>
      </c>
      <c r="BU175" s="488" t="str">
        <f t="shared" si="310"/>
        <v/>
      </c>
      <c r="BV175" s="532">
        <f t="shared" si="350"/>
        <v>0</v>
      </c>
      <c r="BW175" s="512" t="str">
        <f t="shared" si="351"/>
        <v>ｴﾗｰ</v>
      </c>
      <c r="BX175" s="237" t="str">
        <f t="shared" si="352"/>
        <v>ｴﾗｰ</v>
      </c>
      <c r="BY175" s="494" t="str">
        <f t="shared" si="353"/>
        <v>ｴﾗｰ</v>
      </c>
      <c r="BZ175" s="628">
        <f t="shared" si="354"/>
        <v>0</v>
      </c>
      <c r="CA175" s="528" t="str">
        <f t="shared" si="355"/>
        <v/>
      </c>
      <c r="CB175" s="237" t="str">
        <f t="shared" si="356"/>
        <v/>
      </c>
      <c r="CC175" s="494" t="str">
        <f t="shared" si="357"/>
        <v/>
      </c>
      <c r="CD175" s="635">
        <f t="shared" si="358"/>
        <v>0</v>
      </c>
      <c r="CE175" s="528" t="str">
        <f t="shared" si="359"/>
        <v/>
      </c>
      <c r="CF175" s="237" t="str">
        <f t="shared" si="360"/>
        <v/>
      </c>
      <c r="CG175" s="494" t="str">
        <f t="shared" si="361"/>
        <v/>
      </c>
      <c r="CH175" s="635">
        <f t="shared" si="362"/>
        <v>0</v>
      </c>
      <c r="CI175" s="535" t="str">
        <f t="shared" si="363"/>
        <v/>
      </c>
      <c r="CJ175" s="515" t="str">
        <f t="shared" si="364"/>
        <v/>
      </c>
      <c r="CK175" s="522" t="str">
        <f t="shared" si="365"/>
        <v/>
      </c>
      <c r="CL175" s="515" t="str">
        <f t="shared" si="366"/>
        <v/>
      </c>
      <c r="CM175" s="524" t="str">
        <f t="shared" si="367"/>
        <v/>
      </c>
      <c r="CN175" s="518" t="str">
        <f t="shared" si="368"/>
        <v/>
      </c>
      <c r="CO175" s="236" t="str">
        <f t="shared" si="369"/>
        <v/>
      </c>
      <c r="CP175" s="237" t="str">
        <f t="shared" si="370"/>
        <v/>
      </c>
      <c r="CQ175" s="494" t="str">
        <f t="shared" si="371"/>
        <v/>
      </c>
      <c r="CR175" s="493">
        <f t="shared" si="372"/>
        <v>0</v>
      </c>
      <c r="CS175" s="512" t="str">
        <f t="shared" si="373"/>
        <v/>
      </c>
      <c r="CT175" s="237" t="str">
        <f t="shared" si="374"/>
        <v/>
      </c>
      <c r="CU175" s="237" t="str">
        <f t="shared" si="375"/>
        <v/>
      </c>
      <c r="CV175" s="238">
        <f t="shared" si="376"/>
        <v>0</v>
      </c>
      <c r="CW175" s="236" t="str">
        <f t="shared" si="311"/>
        <v/>
      </c>
      <c r="CX175" s="237" t="str">
        <f t="shared" si="312"/>
        <v/>
      </c>
      <c r="CY175" s="494">
        <f t="shared" si="313"/>
        <v>0</v>
      </c>
      <c r="CZ175" s="493"/>
      <c r="DA175" s="236" t="str">
        <f t="shared" si="314"/>
        <v/>
      </c>
      <c r="DB175" s="237" t="str">
        <f t="shared" si="315"/>
        <v/>
      </c>
      <c r="DC175" s="494">
        <f t="shared" si="316"/>
        <v>0</v>
      </c>
      <c r="DD175" s="493"/>
      <c r="DE175" s="1335"/>
      <c r="DF175" s="1343">
        <f t="shared" si="317"/>
        <v>0</v>
      </c>
      <c r="DG175" s="528" t="str">
        <f t="shared" si="318"/>
        <v/>
      </c>
      <c r="DH175" s="494" t="str">
        <f t="shared" si="319"/>
        <v/>
      </c>
      <c r="DI175" s="53">
        <f t="shared" si="320"/>
        <v>0</v>
      </c>
      <c r="DJ175" s="432">
        <f t="shared" si="321"/>
        <v>0</v>
      </c>
      <c r="DK175" s="433">
        <f t="shared" si="377"/>
        <v>0</v>
      </c>
      <c r="DL175" s="53" t="str">
        <f t="shared" si="322"/>
        <v/>
      </c>
      <c r="DM175" s="105" t="str">
        <f t="shared" si="323"/>
        <v/>
      </c>
      <c r="DN175" s="104" t="str">
        <f t="shared" si="323"/>
        <v/>
      </c>
      <c r="DO175" s="434" t="str">
        <f t="shared" si="323"/>
        <v/>
      </c>
      <c r="DP175" s="672"/>
      <c r="DQ175" s="673"/>
      <c r="DR175" s="674"/>
      <c r="DS175" s="435">
        <f t="shared" si="378"/>
        <v>0</v>
      </c>
      <c r="DT175" s="228" t="str">
        <f t="shared" si="324"/>
        <v/>
      </c>
      <c r="DU175" s="236" t="str">
        <f t="shared" si="325"/>
        <v/>
      </c>
      <c r="DV175" s="237" t="str">
        <f t="shared" si="326"/>
        <v/>
      </c>
      <c r="DW175" s="237" t="str">
        <f t="shared" si="327"/>
        <v/>
      </c>
      <c r="DX175" s="238">
        <f t="shared" si="328"/>
        <v>0</v>
      </c>
      <c r="DY175" s="675"/>
      <c r="EA175" s="1363">
        <f t="shared" si="379"/>
        <v>0</v>
      </c>
      <c r="EB175" s="1363">
        <f t="shared" si="380"/>
        <v>0</v>
      </c>
      <c r="EC175" s="1363">
        <f t="shared" si="381"/>
        <v>0</v>
      </c>
      <c r="ED175" s="1363">
        <f t="shared" si="382"/>
        <v>0</v>
      </c>
      <c r="EE175" s="1363">
        <f t="shared" si="383"/>
        <v>0</v>
      </c>
      <c r="EF175" s="1363">
        <f t="shared" si="384"/>
        <v>0</v>
      </c>
      <c r="EG175" s="1363">
        <f t="shared" si="329"/>
        <v>0</v>
      </c>
    </row>
    <row r="176" spans="1:137" s="3" customFormat="1" ht="18" customHeight="1">
      <c r="A176" s="305" t="str">
        <f t="shared" si="303"/>
        <v/>
      </c>
      <c r="B176" s="174">
        <f t="shared" si="330"/>
        <v>0</v>
      </c>
      <c r="C176" s="1415" t="str">
        <f t="shared" si="304"/>
        <v>授業料</v>
      </c>
      <c r="D176" s="1415" t="str">
        <f t="shared" si="305"/>
        <v>入学金</v>
      </c>
      <c r="E176" s="174">
        <f t="shared" si="331"/>
        <v>0</v>
      </c>
      <c r="F176" s="305">
        <f t="shared" si="306"/>
        <v>0</v>
      </c>
      <c r="G176" s="475">
        <f t="shared" si="307"/>
        <v>159</v>
      </c>
      <c r="H176" s="430"/>
      <c r="I176" s="431"/>
      <c r="J176" s="658"/>
      <c r="K176" s="659"/>
      <c r="L176" s="659"/>
      <c r="M176" s="660"/>
      <c r="N176" s="661"/>
      <c r="O176" s="662"/>
      <c r="P176" s="658"/>
      <c r="Q176" s="659"/>
      <c r="R176" s="660"/>
      <c r="S176" s="663"/>
      <c r="T176" s="661"/>
      <c r="U176" s="664"/>
      <c r="V176" s="53" t="str">
        <f>IF(OR($R$5="",$T$5="",$J176="",$O176="",$U176=""),"",IF(ISERROR(VLOOKUP($C176,参照!$P$4:$V$112,5,FALSE)),0,VLOOKUP($C176,参照!$P$4:$V$112,5,FALSE)))</f>
        <v/>
      </c>
      <c r="W176" s="665"/>
      <c r="X176" s="54" t="str">
        <f>IF(OR($R$5="",$T$5="",$J176="",$O176="",$W176=""),"",IF(ISERROR(VLOOKUP($D176,参照!$P$4:$V$112,5,FALSE)),0,VLOOKUP($D176,参照!$P$4:$V$112,5,FALSE)))</f>
        <v/>
      </c>
      <c r="Y176" s="102"/>
      <c r="Z176" s="102"/>
      <c r="AA176" s="1177"/>
      <c r="AB176" s="227">
        <f t="shared" si="332"/>
        <v>0</v>
      </c>
      <c r="AC176" s="1122"/>
      <c r="AD176" s="352">
        <f t="shared" si="333"/>
        <v>0</v>
      </c>
      <c r="AE176" s="55"/>
      <c r="AF176" s="55" t="str">
        <f t="shared" si="334"/>
        <v/>
      </c>
      <c r="AG176" s="1124"/>
      <c r="AH176" s="760">
        <f t="shared" si="335"/>
        <v>0</v>
      </c>
      <c r="AI176" s="761">
        <f t="shared" si="336"/>
        <v>0</v>
      </c>
      <c r="AJ176" s="1126"/>
      <c r="AK176" s="1127"/>
      <c r="AL176" s="670"/>
      <c r="AM176" s="1127"/>
      <c r="AN176" s="670"/>
      <c r="AO176" s="1179"/>
      <c r="AP176" s="669"/>
      <c r="AQ176" s="1127"/>
      <c r="AR176" s="670"/>
      <c r="AS176" s="1127"/>
      <c r="AT176" s="670"/>
      <c r="AU176" s="1127"/>
      <c r="AV176" s="575" t="str">
        <f t="shared" si="337"/>
        <v>○</v>
      </c>
      <c r="AW176" s="576" t="str">
        <f t="shared" si="338"/>
        <v>○</v>
      </c>
      <c r="AX176" s="576" t="str">
        <f t="shared" si="339"/>
        <v>○</v>
      </c>
      <c r="AY176" s="576" t="str">
        <f t="shared" si="340"/>
        <v>○</v>
      </c>
      <c r="AZ176" s="576" t="str">
        <f t="shared" si="341"/>
        <v>○</v>
      </c>
      <c r="BA176" s="577" t="str">
        <f t="shared" si="342"/>
        <v>○</v>
      </c>
      <c r="BB176" s="578">
        <f t="shared" si="343"/>
        <v>0</v>
      </c>
      <c r="BC176" s="767">
        <f t="shared" si="344"/>
        <v>0</v>
      </c>
      <c r="BD176" s="768">
        <f t="shared" si="344"/>
        <v>0</v>
      </c>
      <c r="BE176" s="769">
        <f t="shared" si="344"/>
        <v>0</v>
      </c>
      <c r="BF176" s="587">
        <f t="shared" si="345"/>
        <v>0</v>
      </c>
      <c r="BG176" s="503">
        <f t="shared" si="346"/>
        <v>0</v>
      </c>
      <c r="BH176" s="504">
        <f t="shared" si="346"/>
        <v>0</v>
      </c>
      <c r="BI176" s="505">
        <f t="shared" si="346"/>
        <v>0</v>
      </c>
      <c r="BJ176" s="506">
        <f t="shared" si="347"/>
        <v>0</v>
      </c>
      <c r="BK176" s="236">
        <f t="array" ref="BK176">IF($BB176&gt;0,"ｴﾗｰ",SUM(IF($AJ176:$AO176=BK$15,IF($AJ$17:$AO$17="○",$AG176))))</f>
        <v>0</v>
      </c>
      <c r="BL176" s="237">
        <f t="array" ref="BL176">IF($BB176&gt;0,"ｴﾗｰ",SUM(IF($AJ176:$AO176=BL$15,IF($AJ$17:$AO$17="○",$AG176))))</f>
        <v>0</v>
      </c>
      <c r="BM176" s="488">
        <f t="array" ref="BM176">IF($BB176&gt;0,"ｴﾗｰ",SUM(IF($AJ176:$AO176=BM$15,IF($AJ$17:$AO$17="○",$AG176))))</f>
        <v>0</v>
      </c>
      <c r="BN176" s="493">
        <f t="shared" si="348"/>
        <v>0</v>
      </c>
      <c r="BO176" s="236">
        <f t="array" ref="BO176">IF($BB176&gt;0,"ｴﾗｰ",SUM(IF($AP176:$AU176=BO$15,IF($AP$17:$AU$17="○",$AG176))))</f>
        <v>0</v>
      </c>
      <c r="BP176" s="237">
        <f t="array" ref="BP176">IF($BB176&gt;0,"ｴﾗｰ",SUM(IF($AP176:$AU176=BP$15,IF($AP$17:$AU$17="○",$AG176))))</f>
        <v>0</v>
      </c>
      <c r="BQ176" s="494">
        <f t="array" ref="BQ176">IF($BB176&gt;0,"ｴﾗｰ",SUM(IF($AP176:$AU176=BQ$15,IF($AP$17:$AU$17="○",$AG176))))</f>
        <v>0</v>
      </c>
      <c r="BR176" s="490">
        <f t="shared" si="349"/>
        <v>0</v>
      </c>
      <c r="BS176" s="236" t="str">
        <f t="shared" si="308"/>
        <v/>
      </c>
      <c r="BT176" s="237" t="str">
        <f t="shared" si="309"/>
        <v/>
      </c>
      <c r="BU176" s="488" t="str">
        <f t="shared" si="310"/>
        <v/>
      </c>
      <c r="BV176" s="532">
        <f t="shared" si="350"/>
        <v>0</v>
      </c>
      <c r="BW176" s="512" t="str">
        <f t="shared" si="351"/>
        <v>ｴﾗｰ</v>
      </c>
      <c r="BX176" s="237" t="str">
        <f t="shared" si="352"/>
        <v>ｴﾗｰ</v>
      </c>
      <c r="BY176" s="494" t="str">
        <f t="shared" si="353"/>
        <v>ｴﾗｰ</v>
      </c>
      <c r="BZ176" s="628">
        <f t="shared" si="354"/>
        <v>0</v>
      </c>
      <c r="CA176" s="528" t="str">
        <f t="shared" si="355"/>
        <v/>
      </c>
      <c r="CB176" s="237" t="str">
        <f t="shared" si="356"/>
        <v/>
      </c>
      <c r="CC176" s="494" t="str">
        <f t="shared" si="357"/>
        <v/>
      </c>
      <c r="CD176" s="635">
        <f t="shared" si="358"/>
        <v>0</v>
      </c>
      <c r="CE176" s="528" t="str">
        <f t="shared" si="359"/>
        <v/>
      </c>
      <c r="CF176" s="237" t="str">
        <f t="shared" si="360"/>
        <v/>
      </c>
      <c r="CG176" s="494" t="str">
        <f t="shared" si="361"/>
        <v/>
      </c>
      <c r="CH176" s="635">
        <f t="shared" si="362"/>
        <v>0</v>
      </c>
      <c r="CI176" s="535" t="str">
        <f t="shared" si="363"/>
        <v/>
      </c>
      <c r="CJ176" s="515" t="str">
        <f t="shared" si="364"/>
        <v/>
      </c>
      <c r="CK176" s="522" t="str">
        <f t="shared" si="365"/>
        <v/>
      </c>
      <c r="CL176" s="515" t="str">
        <f t="shared" si="366"/>
        <v/>
      </c>
      <c r="CM176" s="524" t="str">
        <f t="shared" si="367"/>
        <v/>
      </c>
      <c r="CN176" s="518" t="str">
        <f t="shared" si="368"/>
        <v/>
      </c>
      <c r="CO176" s="236" t="str">
        <f t="shared" si="369"/>
        <v/>
      </c>
      <c r="CP176" s="237" t="str">
        <f t="shared" si="370"/>
        <v/>
      </c>
      <c r="CQ176" s="494" t="str">
        <f t="shared" si="371"/>
        <v/>
      </c>
      <c r="CR176" s="493">
        <f t="shared" si="372"/>
        <v>0</v>
      </c>
      <c r="CS176" s="512" t="str">
        <f t="shared" si="373"/>
        <v/>
      </c>
      <c r="CT176" s="237" t="str">
        <f t="shared" si="374"/>
        <v/>
      </c>
      <c r="CU176" s="237" t="str">
        <f t="shared" si="375"/>
        <v/>
      </c>
      <c r="CV176" s="238">
        <f t="shared" si="376"/>
        <v>0</v>
      </c>
      <c r="CW176" s="236" t="str">
        <f t="shared" si="311"/>
        <v/>
      </c>
      <c r="CX176" s="237" t="str">
        <f t="shared" si="312"/>
        <v/>
      </c>
      <c r="CY176" s="494">
        <f t="shared" si="313"/>
        <v>0</v>
      </c>
      <c r="CZ176" s="493"/>
      <c r="DA176" s="236" t="str">
        <f t="shared" si="314"/>
        <v/>
      </c>
      <c r="DB176" s="237" t="str">
        <f t="shared" si="315"/>
        <v/>
      </c>
      <c r="DC176" s="494">
        <f t="shared" si="316"/>
        <v>0</v>
      </c>
      <c r="DD176" s="493"/>
      <c r="DE176" s="1335"/>
      <c r="DF176" s="1343">
        <f t="shared" si="317"/>
        <v>0</v>
      </c>
      <c r="DG176" s="528" t="str">
        <f t="shared" si="318"/>
        <v/>
      </c>
      <c r="DH176" s="494" t="str">
        <f t="shared" si="319"/>
        <v/>
      </c>
      <c r="DI176" s="53">
        <f t="shared" si="320"/>
        <v>0</v>
      </c>
      <c r="DJ176" s="432">
        <f t="shared" si="321"/>
        <v>0</v>
      </c>
      <c r="DK176" s="433">
        <f t="shared" si="377"/>
        <v>0</v>
      </c>
      <c r="DL176" s="53" t="str">
        <f t="shared" si="322"/>
        <v/>
      </c>
      <c r="DM176" s="105" t="str">
        <f t="shared" si="323"/>
        <v/>
      </c>
      <c r="DN176" s="104" t="str">
        <f t="shared" si="323"/>
        <v/>
      </c>
      <c r="DO176" s="434" t="str">
        <f t="shared" si="323"/>
        <v/>
      </c>
      <c r="DP176" s="672"/>
      <c r="DQ176" s="673"/>
      <c r="DR176" s="674"/>
      <c r="DS176" s="435">
        <f t="shared" si="378"/>
        <v>0</v>
      </c>
      <c r="DT176" s="228" t="str">
        <f t="shared" si="324"/>
        <v/>
      </c>
      <c r="DU176" s="236" t="str">
        <f t="shared" si="325"/>
        <v/>
      </c>
      <c r="DV176" s="237" t="str">
        <f t="shared" si="326"/>
        <v/>
      </c>
      <c r="DW176" s="237" t="str">
        <f t="shared" si="327"/>
        <v/>
      </c>
      <c r="DX176" s="238">
        <f t="shared" si="328"/>
        <v>0</v>
      </c>
      <c r="DY176" s="675"/>
      <c r="EA176" s="1363">
        <f t="shared" si="379"/>
        <v>0</v>
      </c>
      <c r="EB176" s="1363">
        <f t="shared" si="380"/>
        <v>0</v>
      </c>
      <c r="EC176" s="1363">
        <f t="shared" si="381"/>
        <v>0</v>
      </c>
      <c r="ED176" s="1363">
        <f t="shared" si="382"/>
        <v>0</v>
      </c>
      <c r="EE176" s="1363">
        <f t="shared" si="383"/>
        <v>0</v>
      </c>
      <c r="EF176" s="1363">
        <f t="shared" si="384"/>
        <v>0</v>
      </c>
      <c r="EG176" s="1363">
        <f t="shared" si="329"/>
        <v>0</v>
      </c>
    </row>
    <row r="177" spans="1:137" s="3" customFormat="1" ht="18" customHeight="1">
      <c r="A177" s="305" t="str">
        <f t="shared" si="303"/>
        <v/>
      </c>
      <c r="B177" s="174">
        <f t="shared" si="330"/>
        <v>0</v>
      </c>
      <c r="C177" s="1415" t="str">
        <f t="shared" si="304"/>
        <v>授業料</v>
      </c>
      <c r="D177" s="1415" t="str">
        <f t="shared" si="305"/>
        <v>入学金</v>
      </c>
      <c r="E177" s="174">
        <f t="shared" si="331"/>
        <v>0</v>
      </c>
      <c r="F177" s="305">
        <f t="shared" si="306"/>
        <v>0</v>
      </c>
      <c r="G177" s="475">
        <f t="shared" si="307"/>
        <v>160</v>
      </c>
      <c r="H177" s="430"/>
      <c r="I177" s="431"/>
      <c r="J177" s="658"/>
      <c r="K177" s="659"/>
      <c r="L177" s="659"/>
      <c r="M177" s="660"/>
      <c r="N177" s="661"/>
      <c r="O177" s="662"/>
      <c r="P177" s="658"/>
      <c r="Q177" s="659"/>
      <c r="R177" s="660"/>
      <c r="S177" s="663"/>
      <c r="T177" s="661"/>
      <c r="U177" s="664"/>
      <c r="V177" s="53" t="str">
        <f>IF(OR($R$5="",$T$5="",$J177="",$O177="",$U177=""),"",IF(ISERROR(VLOOKUP($C177,参照!$P$4:$V$112,5,FALSE)),0,VLOOKUP($C177,参照!$P$4:$V$112,5,FALSE)))</f>
        <v/>
      </c>
      <c r="W177" s="665"/>
      <c r="X177" s="54" t="str">
        <f>IF(OR($R$5="",$T$5="",$J177="",$O177="",$W177=""),"",IF(ISERROR(VLOOKUP($D177,参照!$P$4:$V$112,5,FALSE)),0,VLOOKUP($D177,参照!$P$4:$V$112,5,FALSE)))</f>
        <v/>
      </c>
      <c r="Y177" s="102"/>
      <c r="Z177" s="102"/>
      <c r="AA177" s="1177"/>
      <c r="AB177" s="227">
        <f t="shared" si="332"/>
        <v>0</v>
      </c>
      <c r="AC177" s="1122"/>
      <c r="AD177" s="352">
        <f t="shared" si="333"/>
        <v>0</v>
      </c>
      <c r="AE177" s="55"/>
      <c r="AF177" s="55" t="str">
        <f t="shared" si="334"/>
        <v/>
      </c>
      <c r="AG177" s="1124"/>
      <c r="AH177" s="760">
        <f t="shared" si="335"/>
        <v>0</v>
      </c>
      <c r="AI177" s="761">
        <f t="shared" si="336"/>
        <v>0</v>
      </c>
      <c r="AJ177" s="1126"/>
      <c r="AK177" s="1127"/>
      <c r="AL177" s="670"/>
      <c r="AM177" s="1127"/>
      <c r="AN177" s="670"/>
      <c r="AO177" s="1179"/>
      <c r="AP177" s="669"/>
      <c r="AQ177" s="1127"/>
      <c r="AR177" s="670"/>
      <c r="AS177" s="1127"/>
      <c r="AT177" s="670"/>
      <c r="AU177" s="1127"/>
      <c r="AV177" s="575" t="str">
        <f t="shared" si="337"/>
        <v>○</v>
      </c>
      <c r="AW177" s="576" t="str">
        <f t="shared" si="338"/>
        <v>○</v>
      </c>
      <c r="AX177" s="576" t="str">
        <f t="shared" si="339"/>
        <v>○</v>
      </c>
      <c r="AY177" s="576" t="str">
        <f t="shared" si="340"/>
        <v>○</v>
      </c>
      <c r="AZ177" s="576" t="str">
        <f t="shared" si="341"/>
        <v>○</v>
      </c>
      <c r="BA177" s="577" t="str">
        <f t="shared" si="342"/>
        <v>○</v>
      </c>
      <c r="BB177" s="578">
        <f t="shared" si="343"/>
        <v>0</v>
      </c>
      <c r="BC177" s="767">
        <f t="shared" si="344"/>
        <v>0</v>
      </c>
      <c r="BD177" s="768">
        <f t="shared" si="344"/>
        <v>0</v>
      </c>
      <c r="BE177" s="769">
        <f t="shared" si="344"/>
        <v>0</v>
      </c>
      <c r="BF177" s="587">
        <f t="shared" si="345"/>
        <v>0</v>
      </c>
      <c r="BG177" s="503">
        <f t="shared" si="346"/>
        <v>0</v>
      </c>
      <c r="BH177" s="504">
        <f t="shared" si="346"/>
        <v>0</v>
      </c>
      <c r="BI177" s="505">
        <f t="shared" si="346"/>
        <v>0</v>
      </c>
      <c r="BJ177" s="506">
        <f t="shared" si="347"/>
        <v>0</v>
      </c>
      <c r="BK177" s="236">
        <f t="array" ref="BK177">IF($BB177&gt;0,"ｴﾗｰ",SUM(IF($AJ177:$AO177=BK$15,IF($AJ$17:$AO$17="○",$AG177))))</f>
        <v>0</v>
      </c>
      <c r="BL177" s="237">
        <f t="array" ref="BL177">IF($BB177&gt;0,"ｴﾗｰ",SUM(IF($AJ177:$AO177=BL$15,IF($AJ$17:$AO$17="○",$AG177))))</f>
        <v>0</v>
      </c>
      <c r="BM177" s="488">
        <f t="array" ref="BM177">IF($BB177&gt;0,"ｴﾗｰ",SUM(IF($AJ177:$AO177=BM$15,IF($AJ$17:$AO$17="○",$AG177))))</f>
        <v>0</v>
      </c>
      <c r="BN177" s="493">
        <f t="shared" si="348"/>
        <v>0</v>
      </c>
      <c r="BO177" s="236">
        <f t="array" ref="BO177">IF($BB177&gt;0,"ｴﾗｰ",SUM(IF($AP177:$AU177=BO$15,IF($AP$17:$AU$17="○",$AG177))))</f>
        <v>0</v>
      </c>
      <c r="BP177" s="237">
        <f t="array" ref="BP177">IF($BB177&gt;0,"ｴﾗｰ",SUM(IF($AP177:$AU177=BP$15,IF($AP$17:$AU$17="○",$AG177))))</f>
        <v>0</v>
      </c>
      <c r="BQ177" s="494">
        <f t="array" ref="BQ177">IF($BB177&gt;0,"ｴﾗｰ",SUM(IF($AP177:$AU177=BQ$15,IF($AP$17:$AU$17="○",$AG177))))</f>
        <v>0</v>
      </c>
      <c r="BR177" s="490">
        <f t="shared" si="349"/>
        <v>0</v>
      </c>
      <c r="BS177" s="236" t="str">
        <f t="shared" si="308"/>
        <v/>
      </c>
      <c r="BT177" s="237" t="str">
        <f t="shared" si="309"/>
        <v/>
      </c>
      <c r="BU177" s="488" t="str">
        <f t="shared" si="310"/>
        <v/>
      </c>
      <c r="BV177" s="532">
        <f t="shared" si="350"/>
        <v>0</v>
      </c>
      <c r="BW177" s="512" t="str">
        <f t="shared" si="351"/>
        <v>ｴﾗｰ</v>
      </c>
      <c r="BX177" s="237" t="str">
        <f t="shared" si="352"/>
        <v>ｴﾗｰ</v>
      </c>
      <c r="BY177" s="494" t="str">
        <f t="shared" si="353"/>
        <v>ｴﾗｰ</v>
      </c>
      <c r="BZ177" s="628">
        <f t="shared" si="354"/>
        <v>0</v>
      </c>
      <c r="CA177" s="528" t="str">
        <f t="shared" si="355"/>
        <v/>
      </c>
      <c r="CB177" s="237" t="str">
        <f t="shared" si="356"/>
        <v/>
      </c>
      <c r="CC177" s="494" t="str">
        <f t="shared" si="357"/>
        <v/>
      </c>
      <c r="CD177" s="635">
        <f t="shared" si="358"/>
        <v>0</v>
      </c>
      <c r="CE177" s="528" t="str">
        <f t="shared" si="359"/>
        <v/>
      </c>
      <c r="CF177" s="237" t="str">
        <f t="shared" si="360"/>
        <v/>
      </c>
      <c r="CG177" s="494" t="str">
        <f t="shared" si="361"/>
        <v/>
      </c>
      <c r="CH177" s="635">
        <f t="shared" si="362"/>
        <v>0</v>
      </c>
      <c r="CI177" s="535" t="str">
        <f t="shared" si="363"/>
        <v/>
      </c>
      <c r="CJ177" s="515" t="str">
        <f t="shared" si="364"/>
        <v/>
      </c>
      <c r="CK177" s="522" t="str">
        <f t="shared" si="365"/>
        <v/>
      </c>
      <c r="CL177" s="515" t="str">
        <f t="shared" si="366"/>
        <v/>
      </c>
      <c r="CM177" s="524" t="str">
        <f t="shared" si="367"/>
        <v/>
      </c>
      <c r="CN177" s="518" t="str">
        <f t="shared" si="368"/>
        <v/>
      </c>
      <c r="CO177" s="236" t="str">
        <f t="shared" si="369"/>
        <v/>
      </c>
      <c r="CP177" s="237" t="str">
        <f t="shared" si="370"/>
        <v/>
      </c>
      <c r="CQ177" s="494" t="str">
        <f t="shared" si="371"/>
        <v/>
      </c>
      <c r="CR177" s="493">
        <f t="shared" si="372"/>
        <v>0</v>
      </c>
      <c r="CS177" s="512" t="str">
        <f t="shared" si="373"/>
        <v/>
      </c>
      <c r="CT177" s="237" t="str">
        <f t="shared" si="374"/>
        <v/>
      </c>
      <c r="CU177" s="237" t="str">
        <f t="shared" si="375"/>
        <v/>
      </c>
      <c r="CV177" s="238">
        <f t="shared" si="376"/>
        <v>0</v>
      </c>
      <c r="CW177" s="236" t="str">
        <f t="shared" si="311"/>
        <v/>
      </c>
      <c r="CX177" s="237" t="str">
        <f t="shared" si="312"/>
        <v/>
      </c>
      <c r="CY177" s="494">
        <f t="shared" si="313"/>
        <v>0</v>
      </c>
      <c r="CZ177" s="493"/>
      <c r="DA177" s="236" t="str">
        <f t="shared" si="314"/>
        <v/>
      </c>
      <c r="DB177" s="237" t="str">
        <f t="shared" si="315"/>
        <v/>
      </c>
      <c r="DC177" s="494">
        <f t="shared" si="316"/>
        <v>0</v>
      </c>
      <c r="DD177" s="493"/>
      <c r="DE177" s="1335"/>
      <c r="DF177" s="1343">
        <f t="shared" si="317"/>
        <v>0</v>
      </c>
      <c r="DG177" s="528" t="str">
        <f t="shared" si="318"/>
        <v/>
      </c>
      <c r="DH177" s="494" t="str">
        <f t="shared" si="319"/>
        <v/>
      </c>
      <c r="DI177" s="53">
        <f t="shared" si="320"/>
        <v>0</v>
      </c>
      <c r="DJ177" s="432">
        <f t="shared" si="321"/>
        <v>0</v>
      </c>
      <c r="DK177" s="433">
        <f t="shared" si="377"/>
        <v>0</v>
      </c>
      <c r="DL177" s="53" t="str">
        <f t="shared" si="322"/>
        <v/>
      </c>
      <c r="DM177" s="105" t="str">
        <f t="shared" si="323"/>
        <v/>
      </c>
      <c r="DN177" s="104" t="str">
        <f t="shared" si="323"/>
        <v/>
      </c>
      <c r="DO177" s="434" t="str">
        <f t="shared" si="323"/>
        <v/>
      </c>
      <c r="DP177" s="672"/>
      <c r="DQ177" s="673"/>
      <c r="DR177" s="674"/>
      <c r="DS177" s="435">
        <f t="shared" si="378"/>
        <v>0</v>
      </c>
      <c r="DT177" s="228" t="str">
        <f t="shared" si="324"/>
        <v/>
      </c>
      <c r="DU177" s="236" t="str">
        <f t="shared" si="325"/>
        <v/>
      </c>
      <c r="DV177" s="237" t="str">
        <f t="shared" si="326"/>
        <v/>
      </c>
      <c r="DW177" s="237" t="str">
        <f t="shared" si="327"/>
        <v/>
      </c>
      <c r="DX177" s="238">
        <f t="shared" si="328"/>
        <v>0</v>
      </c>
      <c r="DY177" s="675"/>
      <c r="EA177" s="1363">
        <f t="shared" si="379"/>
        <v>0</v>
      </c>
      <c r="EB177" s="1363">
        <f t="shared" si="380"/>
        <v>0</v>
      </c>
      <c r="EC177" s="1363">
        <f t="shared" si="381"/>
        <v>0</v>
      </c>
      <c r="ED177" s="1363">
        <f t="shared" si="382"/>
        <v>0</v>
      </c>
      <c r="EE177" s="1363">
        <f t="shared" si="383"/>
        <v>0</v>
      </c>
      <c r="EF177" s="1363">
        <f t="shared" si="384"/>
        <v>0</v>
      </c>
      <c r="EG177" s="1363">
        <f t="shared" si="329"/>
        <v>0</v>
      </c>
    </row>
    <row r="178" spans="1:137" s="3" customFormat="1" ht="18" customHeight="1">
      <c r="A178" s="305" t="str">
        <f t="shared" si="303"/>
        <v/>
      </c>
      <c r="B178" s="174">
        <f t="shared" si="330"/>
        <v>0</v>
      </c>
      <c r="C178" s="1415" t="str">
        <f t="shared" si="304"/>
        <v>授業料</v>
      </c>
      <c r="D178" s="1415" t="str">
        <f t="shared" si="305"/>
        <v>入学金</v>
      </c>
      <c r="E178" s="174">
        <f t="shared" si="331"/>
        <v>0</v>
      </c>
      <c r="F178" s="305">
        <f t="shared" si="306"/>
        <v>0</v>
      </c>
      <c r="G178" s="475">
        <f t="shared" si="307"/>
        <v>161</v>
      </c>
      <c r="H178" s="430"/>
      <c r="I178" s="431"/>
      <c r="J178" s="658"/>
      <c r="K178" s="659"/>
      <c r="L178" s="659"/>
      <c r="M178" s="660"/>
      <c r="N178" s="661"/>
      <c r="O178" s="662"/>
      <c r="P178" s="658"/>
      <c r="Q178" s="659"/>
      <c r="R178" s="660"/>
      <c r="S178" s="663"/>
      <c r="T178" s="661"/>
      <c r="U178" s="664"/>
      <c r="V178" s="53" t="str">
        <f>IF(OR($R$5="",$T$5="",$J178="",$O178="",$U178=""),"",IF(ISERROR(VLOOKUP($C178,参照!$P$4:$V$112,5,FALSE)),0,VLOOKUP($C178,参照!$P$4:$V$112,5,FALSE)))</f>
        <v/>
      </c>
      <c r="W178" s="665"/>
      <c r="X178" s="54" t="str">
        <f>IF(OR($R$5="",$T$5="",$J178="",$O178="",$W178=""),"",IF(ISERROR(VLOOKUP($D178,参照!$P$4:$V$112,5,FALSE)),0,VLOOKUP($D178,参照!$P$4:$V$112,5,FALSE)))</f>
        <v/>
      </c>
      <c r="Y178" s="102"/>
      <c r="Z178" s="102"/>
      <c r="AA178" s="1177"/>
      <c r="AB178" s="227">
        <f t="shared" si="332"/>
        <v>0</v>
      </c>
      <c r="AC178" s="1122"/>
      <c r="AD178" s="352">
        <f t="shared" si="333"/>
        <v>0</v>
      </c>
      <c r="AE178" s="55"/>
      <c r="AF178" s="55" t="str">
        <f t="shared" si="334"/>
        <v/>
      </c>
      <c r="AG178" s="1124"/>
      <c r="AH178" s="760">
        <f t="shared" si="335"/>
        <v>0</v>
      </c>
      <c r="AI178" s="761">
        <f t="shared" si="336"/>
        <v>0</v>
      </c>
      <c r="AJ178" s="1126"/>
      <c r="AK178" s="1127"/>
      <c r="AL178" s="670"/>
      <c r="AM178" s="1127"/>
      <c r="AN178" s="670"/>
      <c r="AO178" s="1179"/>
      <c r="AP178" s="669"/>
      <c r="AQ178" s="1127"/>
      <c r="AR178" s="670"/>
      <c r="AS178" s="1127"/>
      <c r="AT178" s="670"/>
      <c r="AU178" s="1127"/>
      <c r="AV178" s="575" t="str">
        <f t="shared" si="337"/>
        <v>○</v>
      </c>
      <c r="AW178" s="576" t="str">
        <f t="shared" si="338"/>
        <v>○</v>
      </c>
      <c r="AX178" s="576" t="str">
        <f t="shared" si="339"/>
        <v>○</v>
      </c>
      <c r="AY178" s="576" t="str">
        <f t="shared" si="340"/>
        <v>○</v>
      </c>
      <c r="AZ178" s="576" t="str">
        <f t="shared" si="341"/>
        <v>○</v>
      </c>
      <c r="BA178" s="577" t="str">
        <f t="shared" si="342"/>
        <v>○</v>
      </c>
      <c r="BB178" s="578">
        <f t="shared" si="343"/>
        <v>0</v>
      </c>
      <c r="BC178" s="767">
        <f t="shared" si="344"/>
        <v>0</v>
      </c>
      <c r="BD178" s="768">
        <f t="shared" si="344"/>
        <v>0</v>
      </c>
      <c r="BE178" s="769">
        <f t="shared" si="344"/>
        <v>0</v>
      </c>
      <c r="BF178" s="587">
        <f t="shared" si="345"/>
        <v>0</v>
      </c>
      <c r="BG178" s="503">
        <f t="shared" si="346"/>
        <v>0</v>
      </c>
      <c r="BH178" s="504">
        <f t="shared" si="346"/>
        <v>0</v>
      </c>
      <c r="BI178" s="505">
        <f t="shared" si="346"/>
        <v>0</v>
      </c>
      <c r="BJ178" s="506">
        <f t="shared" si="347"/>
        <v>0</v>
      </c>
      <c r="BK178" s="236">
        <f t="array" ref="BK178">IF($BB178&gt;0,"ｴﾗｰ",SUM(IF($AJ178:$AO178=BK$15,IF($AJ$17:$AO$17="○",$AG178))))</f>
        <v>0</v>
      </c>
      <c r="BL178" s="237">
        <f t="array" ref="BL178">IF($BB178&gt;0,"ｴﾗｰ",SUM(IF($AJ178:$AO178=BL$15,IF($AJ$17:$AO$17="○",$AG178))))</f>
        <v>0</v>
      </c>
      <c r="BM178" s="488">
        <f t="array" ref="BM178">IF($BB178&gt;0,"ｴﾗｰ",SUM(IF($AJ178:$AO178=BM$15,IF($AJ$17:$AO$17="○",$AG178))))</f>
        <v>0</v>
      </c>
      <c r="BN178" s="493">
        <f t="shared" si="348"/>
        <v>0</v>
      </c>
      <c r="BO178" s="236">
        <f t="array" ref="BO178">IF($BB178&gt;0,"ｴﾗｰ",SUM(IF($AP178:$AU178=BO$15,IF($AP$17:$AU$17="○",$AG178))))</f>
        <v>0</v>
      </c>
      <c r="BP178" s="237">
        <f t="array" ref="BP178">IF($BB178&gt;0,"ｴﾗｰ",SUM(IF($AP178:$AU178=BP$15,IF($AP$17:$AU$17="○",$AG178))))</f>
        <v>0</v>
      </c>
      <c r="BQ178" s="494">
        <f t="array" ref="BQ178">IF($BB178&gt;0,"ｴﾗｰ",SUM(IF($AP178:$AU178=BQ$15,IF($AP$17:$AU$17="○",$AG178))))</f>
        <v>0</v>
      </c>
      <c r="BR178" s="490">
        <f t="shared" si="349"/>
        <v>0</v>
      </c>
      <c r="BS178" s="236" t="str">
        <f t="shared" si="308"/>
        <v/>
      </c>
      <c r="BT178" s="237" t="str">
        <f t="shared" si="309"/>
        <v/>
      </c>
      <c r="BU178" s="488" t="str">
        <f t="shared" si="310"/>
        <v/>
      </c>
      <c r="BV178" s="532">
        <f t="shared" si="350"/>
        <v>0</v>
      </c>
      <c r="BW178" s="512" t="str">
        <f t="shared" si="351"/>
        <v>ｴﾗｰ</v>
      </c>
      <c r="BX178" s="237" t="str">
        <f t="shared" si="352"/>
        <v>ｴﾗｰ</v>
      </c>
      <c r="BY178" s="494" t="str">
        <f t="shared" si="353"/>
        <v>ｴﾗｰ</v>
      </c>
      <c r="BZ178" s="628">
        <f t="shared" si="354"/>
        <v>0</v>
      </c>
      <c r="CA178" s="528" t="str">
        <f t="shared" si="355"/>
        <v/>
      </c>
      <c r="CB178" s="237" t="str">
        <f t="shared" si="356"/>
        <v/>
      </c>
      <c r="CC178" s="494" t="str">
        <f t="shared" si="357"/>
        <v/>
      </c>
      <c r="CD178" s="635">
        <f t="shared" si="358"/>
        <v>0</v>
      </c>
      <c r="CE178" s="528" t="str">
        <f t="shared" si="359"/>
        <v/>
      </c>
      <c r="CF178" s="237" t="str">
        <f t="shared" si="360"/>
        <v/>
      </c>
      <c r="CG178" s="494" t="str">
        <f t="shared" si="361"/>
        <v/>
      </c>
      <c r="CH178" s="635">
        <f t="shared" si="362"/>
        <v>0</v>
      </c>
      <c r="CI178" s="535" t="str">
        <f t="shared" si="363"/>
        <v/>
      </c>
      <c r="CJ178" s="515" t="str">
        <f t="shared" si="364"/>
        <v/>
      </c>
      <c r="CK178" s="522" t="str">
        <f t="shared" si="365"/>
        <v/>
      </c>
      <c r="CL178" s="515" t="str">
        <f t="shared" si="366"/>
        <v/>
      </c>
      <c r="CM178" s="524" t="str">
        <f t="shared" si="367"/>
        <v/>
      </c>
      <c r="CN178" s="518" t="str">
        <f t="shared" si="368"/>
        <v/>
      </c>
      <c r="CO178" s="236" t="str">
        <f t="shared" si="369"/>
        <v/>
      </c>
      <c r="CP178" s="237" t="str">
        <f t="shared" si="370"/>
        <v/>
      </c>
      <c r="CQ178" s="494" t="str">
        <f t="shared" si="371"/>
        <v/>
      </c>
      <c r="CR178" s="493">
        <f t="shared" si="372"/>
        <v>0</v>
      </c>
      <c r="CS178" s="512" t="str">
        <f t="shared" si="373"/>
        <v/>
      </c>
      <c r="CT178" s="237" t="str">
        <f t="shared" si="374"/>
        <v/>
      </c>
      <c r="CU178" s="237" t="str">
        <f t="shared" si="375"/>
        <v/>
      </c>
      <c r="CV178" s="238">
        <f t="shared" si="376"/>
        <v>0</v>
      </c>
      <c r="CW178" s="236" t="str">
        <f t="shared" si="311"/>
        <v/>
      </c>
      <c r="CX178" s="237" t="str">
        <f t="shared" si="312"/>
        <v/>
      </c>
      <c r="CY178" s="494">
        <f t="shared" si="313"/>
        <v>0</v>
      </c>
      <c r="CZ178" s="493"/>
      <c r="DA178" s="236" t="str">
        <f t="shared" si="314"/>
        <v/>
      </c>
      <c r="DB178" s="237" t="str">
        <f t="shared" si="315"/>
        <v/>
      </c>
      <c r="DC178" s="494">
        <f t="shared" si="316"/>
        <v>0</v>
      </c>
      <c r="DD178" s="493"/>
      <c r="DE178" s="1335"/>
      <c r="DF178" s="1343">
        <f t="shared" si="317"/>
        <v>0</v>
      </c>
      <c r="DG178" s="528" t="str">
        <f t="shared" si="318"/>
        <v/>
      </c>
      <c r="DH178" s="494" t="str">
        <f t="shared" si="319"/>
        <v/>
      </c>
      <c r="DI178" s="53">
        <f t="shared" si="320"/>
        <v>0</v>
      </c>
      <c r="DJ178" s="432">
        <f t="shared" si="321"/>
        <v>0</v>
      </c>
      <c r="DK178" s="433">
        <f t="shared" si="377"/>
        <v>0</v>
      </c>
      <c r="DL178" s="53" t="str">
        <f t="shared" si="322"/>
        <v/>
      </c>
      <c r="DM178" s="105" t="str">
        <f t="shared" si="323"/>
        <v/>
      </c>
      <c r="DN178" s="104" t="str">
        <f t="shared" si="323"/>
        <v/>
      </c>
      <c r="DO178" s="434" t="str">
        <f t="shared" si="323"/>
        <v/>
      </c>
      <c r="DP178" s="672"/>
      <c r="DQ178" s="673"/>
      <c r="DR178" s="674"/>
      <c r="DS178" s="435">
        <f t="shared" si="378"/>
        <v>0</v>
      </c>
      <c r="DT178" s="228" t="str">
        <f t="shared" si="324"/>
        <v/>
      </c>
      <c r="DU178" s="236" t="str">
        <f t="shared" si="325"/>
        <v/>
      </c>
      <c r="DV178" s="237" t="str">
        <f t="shared" si="326"/>
        <v/>
      </c>
      <c r="DW178" s="237" t="str">
        <f t="shared" si="327"/>
        <v/>
      </c>
      <c r="DX178" s="238">
        <f t="shared" si="328"/>
        <v>0</v>
      </c>
      <c r="DY178" s="675"/>
      <c r="EA178" s="1363">
        <f t="shared" si="379"/>
        <v>0</v>
      </c>
      <c r="EB178" s="1363">
        <f t="shared" si="380"/>
        <v>0</v>
      </c>
      <c r="EC178" s="1363">
        <f t="shared" si="381"/>
        <v>0</v>
      </c>
      <c r="ED178" s="1363">
        <f t="shared" si="382"/>
        <v>0</v>
      </c>
      <c r="EE178" s="1363">
        <f t="shared" si="383"/>
        <v>0</v>
      </c>
      <c r="EF178" s="1363">
        <f t="shared" si="384"/>
        <v>0</v>
      </c>
      <c r="EG178" s="1363">
        <f t="shared" si="329"/>
        <v>0</v>
      </c>
    </row>
    <row r="179" spans="1:137" s="3" customFormat="1" ht="18" customHeight="1">
      <c r="A179" s="305" t="str">
        <f t="shared" si="303"/>
        <v/>
      </c>
      <c r="B179" s="174">
        <f t="shared" si="330"/>
        <v>0</v>
      </c>
      <c r="C179" s="1415" t="str">
        <f t="shared" si="304"/>
        <v>授業料</v>
      </c>
      <c r="D179" s="1415" t="str">
        <f t="shared" si="305"/>
        <v>入学金</v>
      </c>
      <c r="E179" s="174">
        <f t="shared" si="331"/>
        <v>0</v>
      </c>
      <c r="F179" s="305">
        <f t="shared" si="306"/>
        <v>0</v>
      </c>
      <c r="G179" s="475">
        <f t="shared" si="307"/>
        <v>162</v>
      </c>
      <c r="H179" s="430"/>
      <c r="I179" s="431"/>
      <c r="J179" s="658"/>
      <c r="K179" s="659"/>
      <c r="L179" s="659"/>
      <c r="M179" s="660"/>
      <c r="N179" s="661"/>
      <c r="O179" s="662"/>
      <c r="P179" s="658"/>
      <c r="Q179" s="659"/>
      <c r="R179" s="660"/>
      <c r="S179" s="663"/>
      <c r="T179" s="661"/>
      <c r="U179" s="664"/>
      <c r="V179" s="53" t="str">
        <f>IF(OR($R$5="",$T$5="",$J179="",$O179="",$U179=""),"",IF(ISERROR(VLOOKUP($C179,参照!$P$4:$V$112,5,FALSE)),0,VLOOKUP($C179,参照!$P$4:$V$112,5,FALSE)))</f>
        <v/>
      </c>
      <c r="W179" s="665"/>
      <c r="X179" s="54" t="str">
        <f>IF(OR($R$5="",$T$5="",$J179="",$O179="",$W179=""),"",IF(ISERROR(VLOOKUP($D179,参照!$P$4:$V$112,5,FALSE)),0,VLOOKUP($D179,参照!$P$4:$V$112,5,FALSE)))</f>
        <v/>
      </c>
      <c r="Y179" s="102"/>
      <c r="Z179" s="102"/>
      <c r="AA179" s="1177"/>
      <c r="AB179" s="227">
        <f t="shared" si="332"/>
        <v>0</v>
      </c>
      <c r="AC179" s="1122"/>
      <c r="AD179" s="352">
        <f t="shared" si="333"/>
        <v>0</v>
      </c>
      <c r="AE179" s="55"/>
      <c r="AF179" s="55" t="str">
        <f t="shared" si="334"/>
        <v/>
      </c>
      <c r="AG179" s="1124"/>
      <c r="AH179" s="760">
        <f t="shared" si="335"/>
        <v>0</v>
      </c>
      <c r="AI179" s="761">
        <f t="shared" si="336"/>
        <v>0</v>
      </c>
      <c r="AJ179" s="1126"/>
      <c r="AK179" s="1127"/>
      <c r="AL179" s="670"/>
      <c r="AM179" s="1127"/>
      <c r="AN179" s="670"/>
      <c r="AO179" s="1179"/>
      <c r="AP179" s="669"/>
      <c r="AQ179" s="1127"/>
      <c r="AR179" s="670"/>
      <c r="AS179" s="1127"/>
      <c r="AT179" s="670"/>
      <c r="AU179" s="1127"/>
      <c r="AV179" s="575" t="str">
        <f t="shared" si="337"/>
        <v>○</v>
      </c>
      <c r="AW179" s="576" t="str">
        <f t="shared" si="338"/>
        <v>○</v>
      </c>
      <c r="AX179" s="576" t="str">
        <f t="shared" si="339"/>
        <v>○</v>
      </c>
      <c r="AY179" s="576" t="str">
        <f t="shared" si="340"/>
        <v>○</v>
      </c>
      <c r="AZ179" s="576" t="str">
        <f t="shared" si="341"/>
        <v>○</v>
      </c>
      <c r="BA179" s="577" t="str">
        <f t="shared" si="342"/>
        <v>○</v>
      </c>
      <c r="BB179" s="578">
        <f t="shared" si="343"/>
        <v>0</v>
      </c>
      <c r="BC179" s="767">
        <f t="shared" si="344"/>
        <v>0</v>
      </c>
      <c r="BD179" s="768">
        <f t="shared" si="344"/>
        <v>0</v>
      </c>
      <c r="BE179" s="769">
        <f t="shared" si="344"/>
        <v>0</v>
      </c>
      <c r="BF179" s="587">
        <f t="shared" si="345"/>
        <v>0</v>
      </c>
      <c r="BG179" s="503">
        <f t="shared" si="346"/>
        <v>0</v>
      </c>
      <c r="BH179" s="504">
        <f t="shared" si="346"/>
        <v>0</v>
      </c>
      <c r="BI179" s="505">
        <f t="shared" si="346"/>
        <v>0</v>
      </c>
      <c r="BJ179" s="506">
        <f t="shared" si="347"/>
        <v>0</v>
      </c>
      <c r="BK179" s="236">
        <f t="array" ref="BK179">IF($BB179&gt;0,"ｴﾗｰ",SUM(IF($AJ179:$AO179=BK$15,IF($AJ$17:$AO$17="○",$AG179))))</f>
        <v>0</v>
      </c>
      <c r="BL179" s="237">
        <f t="array" ref="BL179">IF($BB179&gt;0,"ｴﾗｰ",SUM(IF($AJ179:$AO179=BL$15,IF($AJ$17:$AO$17="○",$AG179))))</f>
        <v>0</v>
      </c>
      <c r="BM179" s="488">
        <f t="array" ref="BM179">IF($BB179&gt;0,"ｴﾗｰ",SUM(IF($AJ179:$AO179=BM$15,IF($AJ$17:$AO$17="○",$AG179))))</f>
        <v>0</v>
      </c>
      <c r="BN179" s="493">
        <f t="shared" si="348"/>
        <v>0</v>
      </c>
      <c r="BO179" s="236">
        <f t="array" ref="BO179">IF($BB179&gt;0,"ｴﾗｰ",SUM(IF($AP179:$AU179=BO$15,IF($AP$17:$AU$17="○",$AG179))))</f>
        <v>0</v>
      </c>
      <c r="BP179" s="237">
        <f t="array" ref="BP179">IF($BB179&gt;0,"ｴﾗｰ",SUM(IF($AP179:$AU179=BP$15,IF($AP$17:$AU$17="○",$AG179))))</f>
        <v>0</v>
      </c>
      <c r="BQ179" s="494">
        <f t="array" ref="BQ179">IF($BB179&gt;0,"ｴﾗｰ",SUM(IF($AP179:$AU179=BQ$15,IF($AP$17:$AU$17="○",$AG179))))</f>
        <v>0</v>
      </c>
      <c r="BR179" s="490">
        <f t="shared" si="349"/>
        <v>0</v>
      </c>
      <c r="BS179" s="236" t="str">
        <f t="shared" si="308"/>
        <v/>
      </c>
      <c r="BT179" s="237" t="str">
        <f t="shared" si="309"/>
        <v/>
      </c>
      <c r="BU179" s="488" t="str">
        <f t="shared" si="310"/>
        <v/>
      </c>
      <c r="BV179" s="532">
        <f t="shared" si="350"/>
        <v>0</v>
      </c>
      <c r="BW179" s="512" t="str">
        <f t="shared" si="351"/>
        <v>ｴﾗｰ</v>
      </c>
      <c r="BX179" s="237" t="str">
        <f t="shared" si="352"/>
        <v>ｴﾗｰ</v>
      </c>
      <c r="BY179" s="494" t="str">
        <f t="shared" si="353"/>
        <v>ｴﾗｰ</v>
      </c>
      <c r="BZ179" s="628">
        <f t="shared" si="354"/>
        <v>0</v>
      </c>
      <c r="CA179" s="528" t="str">
        <f t="shared" si="355"/>
        <v/>
      </c>
      <c r="CB179" s="237" t="str">
        <f t="shared" si="356"/>
        <v/>
      </c>
      <c r="CC179" s="494" t="str">
        <f t="shared" si="357"/>
        <v/>
      </c>
      <c r="CD179" s="635">
        <f t="shared" si="358"/>
        <v>0</v>
      </c>
      <c r="CE179" s="528" t="str">
        <f t="shared" si="359"/>
        <v/>
      </c>
      <c r="CF179" s="237" t="str">
        <f t="shared" si="360"/>
        <v/>
      </c>
      <c r="CG179" s="494" t="str">
        <f t="shared" si="361"/>
        <v/>
      </c>
      <c r="CH179" s="635">
        <f t="shared" si="362"/>
        <v>0</v>
      </c>
      <c r="CI179" s="535" t="str">
        <f t="shared" si="363"/>
        <v/>
      </c>
      <c r="CJ179" s="515" t="str">
        <f t="shared" si="364"/>
        <v/>
      </c>
      <c r="CK179" s="522" t="str">
        <f t="shared" si="365"/>
        <v/>
      </c>
      <c r="CL179" s="515" t="str">
        <f t="shared" si="366"/>
        <v/>
      </c>
      <c r="CM179" s="524" t="str">
        <f t="shared" si="367"/>
        <v/>
      </c>
      <c r="CN179" s="518" t="str">
        <f t="shared" si="368"/>
        <v/>
      </c>
      <c r="CO179" s="236" t="str">
        <f t="shared" si="369"/>
        <v/>
      </c>
      <c r="CP179" s="237" t="str">
        <f t="shared" si="370"/>
        <v/>
      </c>
      <c r="CQ179" s="494" t="str">
        <f t="shared" si="371"/>
        <v/>
      </c>
      <c r="CR179" s="493">
        <f t="shared" si="372"/>
        <v>0</v>
      </c>
      <c r="CS179" s="512" t="str">
        <f t="shared" si="373"/>
        <v/>
      </c>
      <c r="CT179" s="237" t="str">
        <f t="shared" si="374"/>
        <v/>
      </c>
      <c r="CU179" s="237" t="str">
        <f t="shared" si="375"/>
        <v/>
      </c>
      <c r="CV179" s="238">
        <f t="shared" si="376"/>
        <v>0</v>
      </c>
      <c r="CW179" s="236" t="str">
        <f t="shared" si="311"/>
        <v/>
      </c>
      <c r="CX179" s="237" t="str">
        <f t="shared" si="312"/>
        <v/>
      </c>
      <c r="CY179" s="494">
        <f t="shared" si="313"/>
        <v>0</v>
      </c>
      <c r="CZ179" s="493"/>
      <c r="DA179" s="236" t="str">
        <f t="shared" si="314"/>
        <v/>
      </c>
      <c r="DB179" s="237" t="str">
        <f t="shared" si="315"/>
        <v/>
      </c>
      <c r="DC179" s="494">
        <f t="shared" si="316"/>
        <v>0</v>
      </c>
      <c r="DD179" s="493"/>
      <c r="DE179" s="1335"/>
      <c r="DF179" s="1343">
        <f t="shared" si="317"/>
        <v>0</v>
      </c>
      <c r="DG179" s="528" t="str">
        <f t="shared" si="318"/>
        <v/>
      </c>
      <c r="DH179" s="494" t="str">
        <f t="shared" si="319"/>
        <v/>
      </c>
      <c r="DI179" s="53">
        <f t="shared" si="320"/>
        <v>0</v>
      </c>
      <c r="DJ179" s="432">
        <f t="shared" si="321"/>
        <v>0</v>
      </c>
      <c r="DK179" s="433">
        <f t="shared" si="377"/>
        <v>0</v>
      </c>
      <c r="DL179" s="53" t="str">
        <f t="shared" si="322"/>
        <v/>
      </c>
      <c r="DM179" s="105" t="str">
        <f t="shared" si="323"/>
        <v/>
      </c>
      <c r="DN179" s="104" t="str">
        <f t="shared" si="323"/>
        <v/>
      </c>
      <c r="DO179" s="434" t="str">
        <f t="shared" si="323"/>
        <v/>
      </c>
      <c r="DP179" s="672"/>
      <c r="DQ179" s="673"/>
      <c r="DR179" s="674"/>
      <c r="DS179" s="435">
        <f t="shared" si="378"/>
        <v>0</v>
      </c>
      <c r="DT179" s="228" t="str">
        <f t="shared" si="324"/>
        <v/>
      </c>
      <c r="DU179" s="236" t="str">
        <f t="shared" si="325"/>
        <v/>
      </c>
      <c r="DV179" s="237" t="str">
        <f t="shared" si="326"/>
        <v/>
      </c>
      <c r="DW179" s="237" t="str">
        <f t="shared" si="327"/>
        <v/>
      </c>
      <c r="DX179" s="238">
        <f t="shared" si="328"/>
        <v>0</v>
      </c>
      <c r="DY179" s="675"/>
      <c r="EA179" s="1363">
        <f t="shared" si="379"/>
        <v>0</v>
      </c>
      <c r="EB179" s="1363">
        <f t="shared" si="380"/>
        <v>0</v>
      </c>
      <c r="EC179" s="1363">
        <f t="shared" si="381"/>
        <v>0</v>
      </c>
      <c r="ED179" s="1363">
        <f t="shared" si="382"/>
        <v>0</v>
      </c>
      <c r="EE179" s="1363">
        <f t="shared" si="383"/>
        <v>0</v>
      </c>
      <c r="EF179" s="1363">
        <f t="shared" si="384"/>
        <v>0</v>
      </c>
      <c r="EG179" s="1363">
        <f t="shared" si="329"/>
        <v>0</v>
      </c>
    </row>
    <row r="180" spans="1:137" s="3" customFormat="1" ht="18" customHeight="1">
      <c r="A180" s="305" t="str">
        <f t="shared" si="303"/>
        <v/>
      </c>
      <c r="B180" s="174">
        <f t="shared" si="330"/>
        <v>0</v>
      </c>
      <c r="C180" s="1415" t="str">
        <f t="shared" si="304"/>
        <v>授業料</v>
      </c>
      <c r="D180" s="1415" t="str">
        <f t="shared" si="305"/>
        <v>入学金</v>
      </c>
      <c r="E180" s="174">
        <f t="shared" si="331"/>
        <v>0</v>
      </c>
      <c r="F180" s="305">
        <f t="shared" si="306"/>
        <v>0</v>
      </c>
      <c r="G180" s="475">
        <f t="shared" si="307"/>
        <v>163</v>
      </c>
      <c r="H180" s="430"/>
      <c r="I180" s="431"/>
      <c r="J180" s="658"/>
      <c r="K180" s="659"/>
      <c r="L180" s="659"/>
      <c r="M180" s="660"/>
      <c r="N180" s="661"/>
      <c r="O180" s="662"/>
      <c r="P180" s="658"/>
      <c r="Q180" s="659"/>
      <c r="R180" s="660"/>
      <c r="S180" s="663"/>
      <c r="T180" s="661"/>
      <c r="U180" s="664"/>
      <c r="V180" s="53" t="str">
        <f>IF(OR($R$5="",$T$5="",$J180="",$O180="",$U180=""),"",IF(ISERROR(VLOOKUP($C180,参照!$P$4:$V$112,5,FALSE)),0,VLOOKUP($C180,参照!$P$4:$V$112,5,FALSE)))</f>
        <v/>
      </c>
      <c r="W180" s="665"/>
      <c r="X180" s="54" t="str">
        <f>IF(OR($R$5="",$T$5="",$J180="",$O180="",$W180=""),"",IF(ISERROR(VLOOKUP($D180,参照!$P$4:$V$112,5,FALSE)),0,VLOOKUP($D180,参照!$P$4:$V$112,5,FALSE)))</f>
        <v/>
      </c>
      <c r="Y180" s="102"/>
      <c r="Z180" s="102"/>
      <c r="AA180" s="1177"/>
      <c r="AB180" s="227">
        <f t="shared" si="332"/>
        <v>0</v>
      </c>
      <c r="AC180" s="1122"/>
      <c r="AD180" s="352">
        <f t="shared" si="333"/>
        <v>0</v>
      </c>
      <c r="AE180" s="55"/>
      <c r="AF180" s="55" t="str">
        <f t="shared" si="334"/>
        <v/>
      </c>
      <c r="AG180" s="1124"/>
      <c r="AH180" s="760">
        <f t="shared" si="335"/>
        <v>0</v>
      </c>
      <c r="AI180" s="761">
        <f t="shared" si="336"/>
        <v>0</v>
      </c>
      <c r="AJ180" s="1126"/>
      <c r="AK180" s="1127"/>
      <c r="AL180" s="670"/>
      <c r="AM180" s="1127"/>
      <c r="AN180" s="670"/>
      <c r="AO180" s="1179"/>
      <c r="AP180" s="669"/>
      <c r="AQ180" s="1127"/>
      <c r="AR180" s="670"/>
      <c r="AS180" s="1127"/>
      <c r="AT180" s="670"/>
      <c r="AU180" s="1127"/>
      <c r="AV180" s="575" t="str">
        <f t="shared" si="337"/>
        <v>○</v>
      </c>
      <c r="AW180" s="576" t="str">
        <f t="shared" si="338"/>
        <v>○</v>
      </c>
      <c r="AX180" s="576" t="str">
        <f t="shared" si="339"/>
        <v>○</v>
      </c>
      <c r="AY180" s="576" t="str">
        <f t="shared" si="340"/>
        <v>○</v>
      </c>
      <c r="AZ180" s="576" t="str">
        <f t="shared" si="341"/>
        <v>○</v>
      </c>
      <c r="BA180" s="577" t="str">
        <f t="shared" si="342"/>
        <v>○</v>
      </c>
      <c r="BB180" s="578">
        <f t="shared" si="343"/>
        <v>0</v>
      </c>
      <c r="BC180" s="767">
        <f t="shared" si="344"/>
        <v>0</v>
      </c>
      <c r="BD180" s="768">
        <f t="shared" si="344"/>
        <v>0</v>
      </c>
      <c r="BE180" s="769">
        <f t="shared" si="344"/>
        <v>0</v>
      </c>
      <c r="BF180" s="587">
        <f t="shared" si="345"/>
        <v>0</v>
      </c>
      <c r="BG180" s="503">
        <f t="shared" si="346"/>
        <v>0</v>
      </c>
      <c r="BH180" s="504">
        <f t="shared" si="346"/>
        <v>0</v>
      </c>
      <c r="BI180" s="505">
        <f t="shared" si="346"/>
        <v>0</v>
      </c>
      <c r="BJ180" s="506">
        <f t="shared" si="347"/>
        <v>0</v>
      </c>
      <c r="BK180" s="236">
        <f t="array" ref="BK180">IF($BB180&gt;0,"ｴﾗｰ",SUM(IF($AJ180:$AO180=BK$15,IF($AJ$17:$AO$17="○",$AG180))))</f>
        <v>0</v>
      </c>
      <c r="BL180" s="237">
        <f t="array" ref="BL180">IF($BB180&gt;0,"ｴﾗｰ",SUM(IF($AJ180:$AO180=BL$15,IF($AJ$17:$AO$17="○",$AG180))))</f>
        <v>0</v>
      </c>
      <c r="BM180" s="488">
        <f t="array" ref="BM180">IF($BB180&gt;0,"ｴﾗｰ",SUM(IF($AJ180:$AO180=BM$15,IF($AJ$17:$AO$17="○",$AG180))))</f>
        <v>0</v>
      </c>
      <c r="BN180" s="493">
        <f t="shared" si="348"/>
        <v>0</v>
      </c>
      <c r="BO180" s="236">
        <f t="array" ref="BO180">IF($BB180&gt;0,"ｴﾗｰ",SUM(IF($AP180:$AU180=BO$15,IF($AP$17:$AU$17="○",$AG180))))</f>
        <v>0</v>
      </c>
      <c r="BP180" s="237">
        <f t="array" ref="BP180">IF($BB180&gt;0,"ｴﾗｰ",SUM(IF($AP180:$AU180=BP$15,IF($AP$17:$AU$17="○",$AG180))))</f>
        <v>0</v>
      </c>
      <c r="BQ180" s="494">
        <f t="array" ref="BQ180">IF($BB180&gt;0,"ｴﾗｰ",SUM(IF($AP180:$AU180=BQ$15,IF($AP$17:$AU$17="○",$AG180))))</f>
        <v>0</v>
      </c>
      <c r="BR180" s="490">
        <f t="shared" si="349"/>
        <v>0</v>
      </c>
      <c r="BS180" s="236" t="str">
        <f t="shared" si="308"/>
        <v/>
      </c>
      <c r="BT180" s="237" t="str">
        <f t="shared" si="309"/>
        <v/>
      </c>
      <c r="BU180" s="488" t="str">
        <f t="shared" si="310"/>
        <v/>
      </c>
      <c r="BV180" s="532">
        <f t="shared" si="350"/>
        <v>0</v>
      </c>
      <c r="BW180" s="512" t="str">
        <f t="shared" si="351"/>
        <v>ｴﾗｰ</v>
      </c>
      <c r="BX180" s="237" t="str">
        <f t="shared" si="352"/>
        <v>ｴﾗｰ</v>
      </c>
      <c r="BY180" s="494" t="str">
        <f t="shared" si="353"/>
        <v>ｴﾗｰ</v>
      </c>
      <c r="BZ180" s="628">
        <f t="shared" si="354"/>
        <v>0</v>
      </c>
      <c r="CA180" s="528" t="str">
        <f t="shared" si="355"/>
        <v/>
      </c>
      <c r="CB180" s="237" t="str">
        <f t="shared" si="356"/>
        <v/>
      </c>
      <c r="CC180" s="494" t="str">
        <f t="shared" si="357"/>
        <v/>
      </c>
      <c r="CD180" s="635">
        <f t="shared" si="358"/>
        <v>0</v>
      </c>
      <c r="CE180" s="528" t="str">
        <f t="shared" si="359"/>
        <v/>
      </c>
      <c r="CF180" s="237" t="str">
        <f t="shared" si="360"/>
        <v/>
      </c>
      <c r="CG180" s="494" t="str">
        <f t="shared" si="361"/>
        <v/>
      </c>
      <c r="CH180" s="635">
        <f t="shared" si="362"/>
        <v>0</v>
      </c>
      <c r="CI180" s="535" t="str">
        <f t="shared" si="363"/>
        <v/>
      </c>
      <c r="CJ180" s="515" t="str">
        <f t="shared" si="364"/>
        <v/>
      </c>
      <c r="CK180" s="522" t="str">
        <f t="shared" si="365"/>
        <v/>
      </c>
      <c r="CL180" s="515" t="str">
        <f t="shared" si="366"/>
        <v/>
      </c>
      <c r="CM180" s="524" t="str">
        <f t="shared" si="367"/>
        <v/>
      </c>
      <c r="CN180" s="518" t="str">
        <f t="shared" si="368"/>
        <v/>
      </c>
      <c r="CO180" s="236" t="str">
        <f t="shared" si="369"/>
        <v/>
      </c>
      <c r="CP180" s="237" t="str">
        <f t="shared" si="370"/>
        <v/>
      </c>
      <c r="CQ180" s="494" t="str">
        <f t="shared" si="371"/>
        <v/>
      </c>
      <c r="CR180" s="493">
        <f t="shared" si="372"/>
        <v>0</v>
      </c>
      <c r="CS180" s="512" t="str">
        <f t="shared" si="373"/>
        <v/>
      </c>
      <c r="CT180" s="237" t="str">
        <f t="shared" si="374"/>
        <v/>
      </c>
      <c r="CU180" s="237" t="str">
        <f t="shared" si="375"/>
        <v/>
      </c>
      <c r="CV180" s="238">
        <f t="shared" si="376"/>
        <v>0</v>
      </c>
      <c r="CW180" s="236" t="str">
        <f t="shared" si="311"/>
        <v/>
      </c>
      <c r="CX180" s="237" t="str">
        <f t="shared" si="312"/>
        <v/>
      </c>
      <c r="CY180" s="494">
        <f t="shared" si="313"/>
        <v>0</v>
      </c>
      <c r="CZ180" s="493"/>
      <c r="DA180" s="236" t="str">
        <f t="shared" si="314"/>
        <v/>
      </c>
      <c r="DB180" s="237" t="str">
        <f t="shared" si="315"/>
        <v/>
      </c>
      <c r="DC180" s="494">
        <f t="shared" si="316"/>
        <v>0</v>
      </c>
      <c r="DD180" s="493"/>
      <c r="DE180" s="1335"/>
      <c r="DF180" s="1343">
        <f t="shared" si="317"/>
        <v>0</v>
      </c>
      <c r="DG180" s="528" t="str">
        <f t="shared" si="318"/>
        <v/>
      </c>
      <c r="DH180" s="494" t="str">
        <f t="shared" si="319"/>
        <v/>
      </c>
      <c r="DI180" s="53">
        <f t="shared" si="320"/>
        <v>0</v>
      </c>
      <c r="DJ180" s="432">
        <f t="shared" si="321"/>
        <v>0</v>
      </c>
      <c r="DK180" s="433">
        <f t="shared" si="377"/>
        <v>0</v>
      </c>
      <c r="DL180" s="53" t="str">
        <f t="shared" si="322"/>
        <v/>
      </c>
      <c r="DM180" s="105" t="str">
        <f t="shared" si="323"/>
        <v/>
      </c>
      <c r="DN180" s="104" t="str">
        <f t="shared" si="323"/>
        <v/>
      </c>
      <c r="DO180" s="434" t="str">
        <f t="shared" si="323"/>
        <v/>
      </c>
      <c r="DP180" s="672"/>
      <c r="DQ180" s="673"/>
      <c r="DR180" s="674"/>
      <c r="DS180" s="435">
        <f t="shared" si="378"/>
        <v>0</v>
      </c>
      <c r="DT180" s="228" t="str">
        <f t="shared" si="324"/>
        <v/>
      </c>
      <c r="DU180" s="236" t="str">
        <f t="shared" si="325"/>
        <v/>
      </c>
      <c r="DV180" s="237" t="str">
        <f t="shared" si="326"/>
        <v/>
      </c>
      <c r="DW180" s="237" t="str">
        <f t="shared" si="327"/>
        <v/>
      </c>
      <c r="DX180" s="238">
        <f t="shared" si="328"/>
        <v>0</v>
      </c>
      <c r="DY180" s="675"/>
      <c r="EA180" s="1363">
        <f t="shared" si="379"/>
        <v>0</v>
      </c>
      <c r="EB180" s="1363">
        <f t="shared" si="380"/>
        <v>0</v>
      </c>
      <c r="EC180" s="1363">
        <f t="shared" si="381"/>
        <v>0</v>
      </c>
      <c r="ED180" s="1363">
        <f t="shared" si="382"/>
        <v>0</v>
      </c>
      <c r="EE180" s="1363">
        <f t="shared" si="383"/>
        <v>0</v>
      </c>
      <c r="EF180" s="1363">
        <f t="shared" si="384"/>
        <v>0</v>
      </c>
      <c r="EG180" s="1363">
        <f t="shared" si="329"/>
        <v>0</v>
      </c>
    </row>
    <row r="181" spans="1:137" s="3" customFormat="1" ht="18" customHeight="1">
      <c r="A181" s="305" t="str">
        <f t="shared" si="303"/>
        <v/>
      </c>
      <c r="B181" s="174">
        <f t="shared" si="330"/>
        <v>0</v>
      </c>
      <c r="C181" s="1415" t="str">
        <f t="shared" si="304"/>
        <v>授業料</v>
      </c>
      <c r="D181" s="1415" t="str">
        <f t="shared" si="305"/>
        <v>入学金</v>
      </c>
      <c r="E181" s="174">
        <f t="shared" si="331"/>
        <v>0</v>
      </c>
      <c r="F181" s="305">
        <f t="shared" si="306"/>
        <v>0</v>
      </c>
      <c r="G181" s="475">
        <f t="shared" si="307"/>
        <v>164</v>
      </c>
      <c r="H181" s="430"/>
      <c r="I181" s="431"/>
      <c r="J181" s="658"/>
      <c r="K181" s="659"/>
      <c r="L181" s="659"/>
      <c r="M181" s="660"/>
      <c r="N181" s="661"/>
      <c r="O181" s="662"/>
      <c r="P181" s="658"/>
      <c r="Q181" s="659"/>
      <c r="R181" s="660"/>
      <c r="S181" s="663"/>
      <c r="T181" s="661"/>
      <c r="U181" s="664"/>
      <c r="V181" s="53" t="str">
        <f>IF(OR($R$5="",$T$5="",$J181="",$O181="",$U181=""),"",IF(ISERROR(VLOOKUP($C181,参照!$P$4:$V$112,5,FALSE)),0,VLOOKUP($C181,参照!$P$4:$V$112,5,FALSE)))</f>
        <v/>
      </c>
      <c r="W181" s="665"/>
      <c r="X181" s="54" t="str">
        <f>IF(OR($R$5="",$T$5="",$J181="",$O181="",$W181=""),"",IF(ISERROR(VLOOKUP($D181,参照!$P$4:$V$112,5,FALSE)),0,VLOOKUP($D181,参照!$P$4:$V$112,5,FALSE)))</f>
        <v/>
      </c>
      <c r="Y181" s="102"/>
      <c r="Z181" s="102"/>
      <c r="AA181" s="1177"/>
      <c r="AB181" s="227">
        <f t="shared" si="332"/>
        <v>0</v>
      </c>
      <c r="AC181" s="1122"/>
      <c r="AD181" s="352">
        <f t="shared" si="333"/>
        <v>0</v>
      </c>
      <c r="AE181" s="55"/>
      <c r="AF181" s="55" t="str">
        <f t="shared" si="334"/>
        <v/>
      </c>
      <c r="AG181" s="1124"/>
      <c r="AH181" s="760">
        <f t="shared" si="335"/>
        <v>0</v>
      </c>
      <c r="AI181" s="761">
        <f t="shared" si="336"/>
        <v>0</v>
      </c>
      <c r="AJ181" s="1126"/>
      <c r="AK181" s="1127"/>
      <c r="AL181" s="670"/>
      <c r="AM181" s="1127"/>
      <c r="AN181" s="670"/>
      <c r="AO181" s="1179"/>
      <c r="AP181" s="669"/>
      <c r="AQ181" s="1127"/>
      <c r="AR181" s="670"/>
      <c r="AS181" s="1127"/>
      <c r="AT181" s="670"/>
      <c r="AU181" s="1127"/>
      <c r="AV181" s="575" t="str">
        <f t="shared" si="337"/>
        <v>○</v>
      </c>
      <c r="AW181" s="576" t="str">
        <f t="shared" si="338"/>
        <v>○</v>
      </c>
      <c r="AX181" s="576" t="str">
        <f t="shared" si="339"/>
        <v>○</v>
      </c>
      <c r="AY181" s="576" t="str">
        <f t="shared" si="340"/>
        <v>○</v>
      </c>
      <c r="AZ181" s="576" t="str">
        <f t="shared" si="341"/>
        <v>○</v>
      </c>
      <c r="BA181" s="577" t="str">
        <f t="shared" si="342"/>
        <v>○</v>
      </c>
      <c r="BB181" s="578">
        <f t="shared" si="343"/>
        <v>0</v>
      </c>
      <c r="BC181" s="767">
        <f t="shared" si="344"/>
        <v>0</v>
      </c>
      <c r="BD181" s="768">
        <f t="shared" si="344"/>
        <v>0</v>
      </c>
      <c r="BE181" s="769">
        <f t="shared" si="344"/>
        <v>0</v>
      </c>
      <c r="BF181" s="587">
        <f t="shared" si="345"/>
        <v>0</v>
      </c>
      <c r="BG181" s="503">
        <f t="shared" si="346"/>
        <v>0</v>
      </c>
      <c r="BH181" s="504">
        <f t="shared" si="346"/>
        <v>0</v>
      </c>
      <c r="BI181" s="505">
        <f t="shared" si="346"/>
        <v>0</v>
      </c>
      <c r="BJ181" s="506">
        <f t="shared" si="347"/>
        <v>0</v>
      </c>
      <c r="BK181" s="236">
        <f t="array" ref="BK181">IF($BB181&gt;0,"ｴﾗｰ",SUM(IF($AJ181:$AO181=BK$15,IF($AJ$17:$AO$17="○",$AG181))))</f>
        <v>0</v>
      </c>
      <c r="BL181" s="237">
        <f t="array" ref="BL181">IF($BB181&gt;0,"ｴﾗｰ",SUM(IF($AJ181:$AO181=BL$15,IF($AJ$17:$AO$17="○",$AG181))))</f>
        <v>0</v>
      </c>
      <c r="BM181" s="488">
        <f t="array" ref="BM181">IF($BB181&gt;0,"ｴﾗｰ",SUM(IF($AJ181:$AO181=BM$15,IF($AJ$17:$AO$17="○",$AG181))))</f>
        <v>0</v>
      </c>
      <c r="BN181" s="493">
        <f t="shared" si="348"/>
        <v>0</v>
      </c>
      <c r="BO181" s="236">
        <f t="array" ref="BO181">IF($BB181&gt;0,"ｴﾗｰ",SUM(IF($AP181:$AU181=BO$15,IF($AP$17:$AU$17="○",$AG181))))</f>
        <v>0</v>
      </c>
      <c r="BP181" s="237">
        <f t="array" ref="BP181">IF($BB181&gt;0,"ｴﾗｰ",SUM(IF($AP181:$AU181=BP$15,IF($AP$17:$AU$17="○",$AG181))))</f>
        <v>0</v>
      </c>
      <c r="BQ181" s="494">
        <f t="array" ref="BQ181">IF($BB181&gt;0,"ｴﾗｰ",SUM(IF($AP181:$AU181=BQ$15,IF($AP$17:$AU$17="○",$AG181))))</f>
        <v>0</v>
      </c>
      <c r="BR181" s="490">
        <f t="shared" si="349"/>
        <v>0</v>
      </c>
      <c r="BS181" s="236" t="str">
        <f t="shared" si="308"/>
        <v/>
      </c>
      <c r="BT181" s="237" t="str">
        <f t="shared" si="309"/>
        <v/>
      </c>
      <c r="BU181" s="488" t="str">
        <f t="shared" si="310"/>
        <v/>
      </c>
      <c r="BV181" s="532">
        <f t="shared" si="350"/>
        <v>0</v>
      </c>
      <c r="BW181" s="512" t="str">
        <f t="shared" si="351"/>
        <v>ｴﾗｰ</v>
      </c>
      <c r="BX181" s="237" t="str">
        <f t="shared" si="352"/>
        <v>ｴﾗｰ</v>
      </c>
      <c r="BY181" s="494" t="str">
        <f t="shared" si="353"/>
        <v>ｴﾗｰ</v>
      </c>
      <c r="BZ181" s="628">
        <f t="shared" si="354"/>
        <v>0</v>
      </c>
      <c r="CA181" s="528" t="str">
        <f t="shared" si="355"/>
        <v/>
      </c>
      <c r="CB181" s="237" t="str">
        <f t="shared" si="356"/>
        <v/>
      </c>
      <c r="CC181" s="494" t="str">
        <f t="shared" si="357"/>
        <v/>
      </c>
      <c r="CD181" s="635">
        <f t="shared" si="358"/>
        <v>0</v>
      </c>
      <c r="CE181" s="528" t="str">
        <f t="shared" si="359"/>
        <v/>
      </c>
      <c r="CF181" s="237" t="str">
        <f t="shared" si="360"/>
        <v/>
      </c>
      <c r="CG181" s="494" t="str">
        <f t="shared" si="361"/>
        <v/>
      </c>
      <c r="CH181" s="635">
        <f t="shared" si="362"/>
        <v>0</v>
      </c>
      <c r="CI181" s="535" t="str">
        <f t="shared" si="363"/>
        <v/>
      </c>
      <c r="CJ181" s="515" t="str">
        <f t="shared" si="364"/>
        <v/>
      </c>
      <c r="CK181" s="522" t="str">
        <f t="shared" si="365"/>
        <v/>
      </c>
      <c r="CL181" s="515" t="str">
        <f t="shared" si="366"/>
        <v/>
      </c>
      <c r="CM181" s="524" t="str">
        <f t="shared" si="367"/>
        <v/>
      </c>
      <c r="CN181" s="518" t="str">
        <f t="shared" si="368"/>
        <v/>
      </c>
      <c r="CO181" s="236" t="str">
        <f t="shared" si="369"/>
        <v/>
      </c>
      <c r="CP181" s="237" t="str">
        <f t="shared" si="370"/>
        <v/>
      </c>
      <c r="CQ181" s="494" t="str">
        <f t="shared" si="371"/>
        <v/>
      </c>
      <c r="CR181" s="493">
        <f t="shared" si="372"/>
        <v>0</v>
      </c>
      <c r="CS181" s="512" t="str">
        <f t="shared" si="373"/>
        <v/>
      </c>
      <c r="CT181" s="237" t="str">
        <f t="shared" si="374"/>
        <v/>
      </c>
      <c r="CU181" s="237" t="str">
        <f t="shared" si="375"/>
        <v/>
      </c>
      <c r="CV181" s="238">
        <f t="shared" si="376"/>
        <v>0</v>
      </c>
      <c r="CW181" s="236" t="str">
        <f t="shared" si="311"/>
        <v/>
      </c>
      <c r="CX181" s="237" t="str">
        <f t="shared" si="312"/>
        <v/>
      </c>
      <c r="CY181" s="494">
        <f t="shared" si="313"/>
        <v>0</v>
      </c>
      <c r="CZ181" s="493"/>
      <c r="DA181" s="236" t="str">
        <f t="shared" si="314"/>
        <v/>
      </c>
      <c r="DB181" s="237" t="str">
        <f t="shared" si="315"/>
        <v/>
      </c>
      <c r="DC181" s="494">
        <f t="shared" si="316"/>
        <v>0</v>
      </c>
      <c r="DD181" s="493"/>
      <c r="DE181" s="1335"/>
      <c r="DF181" s="1343">
        <f t="shared" si="317"/>
        <v>0</v>
      </c>
      <c r="DG181" s="528" t="str">
        <f t="shared" si="318"/>
        <v/>
      </c>
      <c r="DH181" s="494" t="str">
        <f t="shared" si="319"/>
        <v/>
      </c>
      <c r="DI181" s="53">
        <f t="shared" si="320"/>
        <v>0</v>
      </c>
      <c r="DJ181" s="432">
        <f t="shared" si="321"/>
        <v>0</v>
      </c>
      <c r="DK181" s="433">
        <f t="shared" si="377"/>
        <v>0</v>
      </c>
      <c r="DL181" s="53" t="str">
        <f t="shared" si="322"/>
        <v/>
      </c>
      <c r="DM181" s="105" t="str">
        <f t="shared" si="323"/>
        <v/>
      </c>
      <c r="DN181" s="104" t="str">
        <f t="shared" si="323"/>
        <v/>
      </c>
      <c r="DO181" s="434" t="str">
        <f t="shared" si="323"/>
        <v/>
      </c>
      <c r="DP181" s="672"/>
      <c r="DQ181" s="673"/>
      <c r="DR181" s="674"/>
      <c r="DS181" s="435">
        <f t="shared" si="378"/>
        <v>0</v>
      </c>
      <c r="DT181" s="228" t="str">
        <f t="shared" si="324"/>
        <v/>
      </c>
      <c r="DU181" s="236" t="str">
        <f t="shared" si="325"/>
        <v/>
      </c>
      <c r="DV181" s="237" t="str">
        <f t="shared" si="326"/>
        <v/>
      </c>
      <c r="DW181" s="237" t="str">
        <f t="shared" si="327"/>
        <v/>
      </c>
      <c r="DX181" s="238">
        <f t="shared" si="328"/>
        <v>0</v>
      </c>
      <c r="DY181" s="675"/>
      <c r="EA181" s="1363">
        <f t="shared" si="379"/>
        <v>0</v>
      </c>
      <c r="EB181" s="1363">
        <f t="shared" si="380"/>
        <v>0</v>
      </c>
      <c r="EC181" s="1363">
        <f t="shared" si="381"/>
        <v>0</v>
      </c>
      <c r="ED181" s="1363">
        <f t="shared" si="382"/>
        <v>0</v>
      </c>
      <c r="EE181" s="1363">
        <f t="shared" si="383"/>
        <v>0</v>
      </c>
      <c r="EF181" s="1363">
        <f t="shared" si="384"/>
        <v>0</v>
      </c>
      <c r="EG181" s="1363">
        <f t="shared" si="329"/>
        <v>0</v>
      </c>
    </row>
    <row r="182" spans="1:137" s="3" customFormat="1" ht="18" customHeight="1">
      <c r="A182" s="305" t="str">
        <f t="shared" si="303"/>
        <v/>
      </c>
      <c r="B182" s="174">
        <f t="shared" si="330"/>
        <v>0</v>
      </c>
      <c r="C182" s="1415" t="str">
        <f t="shared" si="304"/>
        <v>授業料</v>
      </c>
      <c r="D182" s="1415" t="str">
        <f t="shared" si="305"/>
        <v>入学金</v>
      </c>
      <c r="E182" s="174">
        <f t="shared" si="331"/>
        <v>0</v>
      </c>
      <c r="F182" s="305">
        <f t="shared" si="306"/>
        <v>0</v>
      </c>
      <c r="G182" s="475">
        <f t="shared" si="307"/>
        <v>165</v>
      </c>
      <c r="H182" s="430"/>
      <c r="I182" s="431"/>
      <c r="J182" s="658"/>
      <c r="K182" s="659"/>
      <c r="L182" s="659"/>
      <c r="M182" s="660"/>
      <c r="N182" s="661"/>
      <c r="O182" s="662"/>
      <c r="P182" s="658"/>
      <c r="Q182" s="659"/>
      <c r="R182" s="660"/>
      <c r="S182" s="663"/>
      <c r="T182" s="661"/>
      <c r="U182" s="664"/>
      <c r="V182" s="53" t="str">
        <f>IF(OR($R$5="",$T$5="",$J182="",$O182="",$U182=""),"",IF(ISERROR(VLOOKUP($C182,参照!$P$4:$V$112,5,FALSE)),0,VLOOKUP($C182,参照!$P$4:$V$112,5,FALSE)))</f>
        <v/>
      </c>
      <c r="W182" s="665"/>
      <c r="X182" s="54" t="str">
        <f>IF(OR($R$5="",$T$5="",$J182="",$O182="",$W182=""),"",IF(ISERROR(VLOOKUP($D182,参照!$P$4:$V$112,5,FALSE)),0,VLOOKUP($D182,参照!$P$4:$V$112,5,FALSE)))</f>
        <v/>
      </c>
      <c r="Y182" s="102"/>
      <c r="Z182" s="102"/>
      <c r="AA182" s="1177"/>
      <c r="AB182" s="227">
        <f t="shared" si="332"/>
        <v>0</v>
      </c>
      <c r="AC182" s="1122"/>
      <c r="AD182" s="352">
        <f t="shared" si="333"/>
        <v>0</v>
      </c>
      <c r="AE182" s="55"/>
      <c r="AF182" s="55" t="str">
        <f t="shared" si="334"/>
        <v/>
      </c>
      <c r="AG182" s="1124"/>
      <c r="AH182" s="760">
        <f t="shared" si="335"/>
        <v>0</v>
      </c>
      <c r="AI182" s="761">
        <f t="shared" si="336"/>
        <v>0</v>
      </c>
      <c r="AJ182" s="1126"/>
      <c r="AK182" s="1127"/>
      <c r="AL182" s="670"/>
      <c r="AM182" s="1127"/>
      <c r="AN182" s="670"/>
      <c r="AO182" s="1179"/>
      <c r="AP182" s="669"/>
      <c r="AQ182" s="1127"/>
      <c r="AR182" s="670"/>
      <c r="AS182" s="1127"/>
      <c r="AT182" s="670"/>
      <c r="AU182" s="1127"/>
      <c r="AV182" s="575" t="str">
        <f t="shared" si="337"/>
        <v>○</v>
      </c>
      <c r="AW182" s="576" t="str">
        <f t="shared" si="338"/>
        <v>○</v>
      </c>
      <c r="AX182" s="576" t="str">
        <f t="shared" si="339"/>
        <v>○</v>
      </c>
      <c r="AY182" s="576" t="str">
        <f t="shared" si="340"/>
        <v>○</v>
      </c>
      <c r="AZ182" s="576" t="str">
        <f t="shared" si="341"/>
        <v>○</v>
      </c>
      <c r="BA182" s="577" t="str">
        <f t="shared" si="342"/>
        <v>○</v>
      </c>
      <c r="BB182" s="578">
        <f t="shared" si="343"/>
        <v>0</v>
      </c>
      <c r="BC182" s="767">
        <f t="shared" si="344"/>
        <v>0</v>
      </c>
      <c r="BD182" s="768">
        <f t="shared" si="344"/>
        <v>0</v>
      </c>
      <c r="BE182" s="769">
        <f t="shared" si="344"/>
        <v>0</v>
      </c>
      <c r="BF182" s="587">
        <f t="shared" si="345"/>
        <v>0</v>
      </c>
      <c r="BG182" s="503">
        <f t="shared" si="346"/>
        <v>0</v>
      </c>
      <c r="BH182" s="504">
        <f t="shared" si="346"/>
        <v>0</v>
      </c>
      <c r="BI182" s="505">
        <f t="shared" si="346"/>
        <v>0</v>
      </c>
      <c r="BJ182" s="506">
        <f t="shared" si="347"/>
        <v>0</v>
      </c>
      <c r="BK182" s="236">
        <f t="array" ref="BK182">IF($BB182&gt;0,"ｴﾗｰ",SUM(IF($AJ182:$AO182=BK$15,IF($AJ$17:$AO$17="○",$AG182))))</f>
        <v>0</v>
      </c>
      <c r="BL182" s="237">
        <f t="array" ref="BL182">IF($BB182&gt;0,"ｴﾗｰ",SUM(IF($AJ182:$AO182=BL$15,IF($AJ$17:$AO$17="○",$AG182))))</f>
        <v>0</v>
      </c>
      <c r="BM182" s="488">
        <f t="array" ref="BM182">IF($BB182&gt;0,"ｴﾗｰ",SUM(IF($AJ182:$AO182=BM$15,IF($AJ$17:$AO$17="○",$AG182))))</f>
        <v>0</v>
      </c>
      <c r="BN182" s="493">
        <f t="shared" si="348"/>
        <v>0</v>
      </c>
      <c r="BO182" s="236">
        <f t="array" ref="BO182">IF($BB182&gt;0,"ｴﾗｰ",SUM(IF($AP182:$AU182=BO$15,IF($AP$17:$AU$17="○",$AG182))))</f>
        <v>0</v>
      </c>
      <c r="BP182" s="237">
        <f t="array" ref="BP182">IF($BB182&gt;0,"ｴﾗｰ",SUM(IF($AP182:$AU182=BP$15,IF($AP$17:$AU$17="○",$AG182))))</f>
        <v>0</v>
      </c>
      <c r="BQ182" s="494">
        <f t="array" ref="BQ182">IF($BB182&gt;0,"ｴﾗｰ",SUM(IF($AP182:$AU182=BQ$15,IF($AP$17:$AU$17="○",$AG182))))</f>
        <v>0</v>
      </c>
      <c r="BR182" s="490">
        <f t="shared" si="349"/>
        <v>0</v>
      </c>
      <c r="BS182" s="236" t="str">
        <f t="shared" si="308"/>
        <v/>
      </c>
      <c r="BT182" s="237" t="str">
        <f t="shared" si="309"/>
        <v/>
      </c>
      <c r="BU182" s="488" t="str">
        <f t="shared" si="310"/>
        <v/>
      </c>
      <c r="BV182" s="532">
        <f t="shared" si="350"/>
        <v>0</v>
      </c>
      <c r="BW182" s="512" t="str">
        <f t="shared" si="351"/>
        <v>ｴﾗｰ</v>
      </c>
      <c r="BX182" s="237" t="str">
        <f t="shared" si="352"/>
        <v>ｴﾗｰ</v>
      </c>
      <c r="BY182" s="494" t="str">
        <f t="shared" si="353"/>
        <v>ｴﾗｰ</v>
      </c>
      <c r="BZ182" s="628">
        <f t="shared" si="354"/>
        <v>0</v>
      </c>
      <c r="CA182" s="528" t="str">
        <f t="shared" si="355"/>
        <v/>
      </c>
      <c r="CB182" s="237" t="str">
        <f t="shared" si="356"/>
        <v/>
      </c>
      <c r="CC182" s="494" t="str">
        <f t="shared" si="357"/>
        <v/>
      </c>
      <c r="CD182" s="635">
        <f t="shared" si="358"/>
        <v>0</v>
      </c>
      <c r="CE182" s="528" t="str">
        <f t="shared" si="359"/>
        <v/>
      </c>
      <c r="CF182" s="237" t="str">
        <f t="shared" si="360"/>
        <v/>
      </c>
      <c r="CG182" s="494" t="str">
        <f t="shared" si="361"/>
        <v/>
      </c>
      <c r="CH182" s="635">
        <f t="shared" si="362"/>
        <v>0</v>
      </c>
      <c r="CI182" s="535" t="str">
        <f t="shared" si="363"/>
        <v/>
      </c>
      <c r="CJ182" s="515" t="str">
        <f t="shared" si="364"/>
        <v/>
      </c>
      <c r="CK182" s="522" t="str">
        <f t="shared" si="365"/>
        <v/>
      </c>
      <c r="CL182" s="515" t="str">
        <f t="shared" si="366"/>
        <v/>
      </c>
      <c r="CM182" s="524" t="str">
        <f t="shared" si="367"/>
        <v/>
      </c>
      <c r="CN182" s="518" t="str">
        <f t="shared" si="368"/>
        <v/>
      </c>
      <c r="CO182" s="236" t="str">
        <f t="shared" si="369"/>
        <v/>
      </c>
      <c r="CP182" s="237" t="str">
        <f t="shared" si="370"/>
        <v/>
      </c>
      <c r="CQ182" s="494" t="str">
        <f t="shared" si="371"/>
        <v/>
      </c>
      <c r="CR182" s="493">
        <f t="shared" si="372"/>
        <v>0</v>
      </c>
      <c r="CS182" s="512" t="str">
        <f t="shared" si="373"/>
        <v/>
      </c>
      <c r="CT182" s="237" t="str">
        <f t="shared" si="374"/>
        <v/>
      </c>
      <c r="CU182" s="237" t="str">
        <f t="shared" si="375"/>
        <v/>
      </c>
      <c r="CV182" s="238">
        <f t="shared" si="376"/>
        <v>0</v>
      </c>
      <c r="CW182" s="236" t="str">
        <f t="shared" si="311"/>
        <v/>
      </c>
      <c r="CX182" s="237" t="str">
        <f t="shared" si="312"/>
        <v/>
      </c>
      <c r="CY182" s="494">
        <f t="shared" si="313"/>
        <v>0</v>
      </c>
      <c r="CZ182" s="493"/>
      <c r="DA182" s="236" t="str">
        <f t="shared" si="314"/>
        <v/>
      </c>
      <c r="DB182" s="237" t="str">
        <f t="shared" si="315"/>
        <v/>
      </c>
      <c r="DC182" s="494">
        <f t="shared" si="316"/>
        <v>0</v>
      </c>
      <c r="DD182" s="493"/>
      <c r="DE182" s="1335"/>
      <c r="DF182" s="1343">
        <f t="shared" si="317"/>
        <v>0</v>
      </c>
      <c r="DG182" s="528" t="str">
        <f t="shared" si="318"/>
        <v/>
      </c>
      <c r="DH182" s="494" t="str">
        <f t="shared" si="319"/>
        <v/>
      </c>
      <c r="DI182" s="53">
        <f t="shared" si="320"/>
        <v>0</v>
      </c>
      <c r="DJ182" s="432">
        <f t="shared" si="321"/>
        <v>0</v>
      </c>
      <c r="DK182" s="433">
        <f t="shared" si="377"/>
        <v>0</v>
      </c>
      <c r="DL182" s="53" t="str">
        <f t="shared" si="322"/>
        <v/>
      </c>
      <c r="DM182" s="105" t="str">
        <f t="shared" si="323"/>
        <v/>
      </c>
      <c r="DN182" s="104" t="str">
        <f t="shared" si="323"/>
        <v/>
      </c>
      <c r="DO182" s="434" t="str">
        <f t="shared" si="323"/>
        <v/>
      </c>
      <c r="DP182" s="672"/>
      <c r="DQ182" s="673"/>
      <c r="DR182" s="674"/>
      <c r="DS182" s="435">
        <f t="shared" si="378"/>
        <v>0</v>
      </c>
      <c r="DT182" s="228" t="str">
        <f t="shared" si="324"/>
        <v/>
      </c>
      <c r="DU182" s="236" t="str">
        <f t="shared" si="325"/>
        <v/>
      </c>
      <c r="DV182" s="237" t="str">
        <f t="shared" si="326"/>
        <v/>
      </c>
      <c r="DW182" s="237" t="str">
        <f t="shared" si="327"/>
        <v/>
      </c>
      <c r="DX182" s="238">
        <f t="shared" si="328"/>
        <v>0</v>
      </c>
      <c r="DY182" s="675"/>
      <c r="EA182" s="1363">
        <f t="shared" si="379"/>
        <v>0</v>
      </c>
      <c r="EB182" s="1363">
        <f t="shared" si="380"/>
        <v>0</v>
      </c>
      <c r="EC182" s="1363">
        <f t="shared" si="381"/>
        <v>0</v>
      </c>
      <c r="ED182" s="1363">
        <f t="shared" si="382"/>
        <v>0</v>
      </c>
      <c r="EE182" s="1363">
        <f t="shared" si="383"/>
        <v>0</v>
      </c>
      <c r="EF182" s="1363">
        <f t="shared" si="384"/>
        <v>0</v>
      </c>
      <c r="EG182" s="1363">
        <f t="shared" si="329"/>
        <v>0</v>
      </c>
    </row>
    <row r="183" spans="1:137" s="3" customFormat="1" ht="18" customHeight="1">
      <c r="A183" s="305" t="str">
        <f t="shared" si="303"/>
        <v/>
      </c>
      <c r="B183" s="174">
        <f t="shared" si="330"/>
        <v>0</v>
      </c>
      <c r="C183" s="1415" t="str">
        <f t="shared" si="304"/>
        <v>授業料</v>
      </c>
      <c r="D183" s="1415" t="str">
        <f t="shared" si="305"/>
        <v>入学金</v>
      </c>
      <c r="E183" s="174">
        <f t="shared" si="331"/>
        <v>0</v>
      </c>
      <c r="F183" s="305">
        <f t="shared" si="306"/>
        <v>0</v>
      </c>
      <c r="G183" s="475">
        <f t="shared" si="307"/>
        <v>166</v>
      </c>
      <c r="H183" s="430"/>
      <c r="I183" s="431"/>
      <c r="J183" s="658"/>
      <c r="K183" s="659"/>
      <c r="L183" s="659"/>
      <c r="M183" s="660"/>
      <c r="N183" s="661"/>
      <c r="O183" s="662"/>
      <c r="P183" s="658"/>
      <c r="Q183" s="659"/>
      <c r="R183" s="660"/>
      <c r="S183" s="663"/>
      <c r="T183" s="661"/>
      <c r="U183" s="664"/>
      <c r="V183" s="53" t="str">
        <f>IF(OR($R$5="",$T$5="",$J183="",$O183="",$U183=""),"",IF(ISERROR(VLOOKUP($C183,参照!$P$4:$V$112,5,FALSE)),0,VLOOKUP($C183,参照!$P$4:$V$112,5,FALSE)))</f>
        <v/>
      </c>
      <c r="W183" s="665"/>
      <c r="X183" s="54" t="str">
        <f>IF(OR($R$5="",$T$5="",$J183="",$O183="",$W183=""),"",IF(ISERROR(VLOOKUP($D183,参照!$P$4:$V$112,5,FALSE)),0,VLOOKUP($D183,参照!$P$4:$V$112,5,FALSE)))</f>
        <v/>
      </c>
      <c r="Y183" s="102"/>
      <c r="Z183" s="102"/>
      <c r="AA183" s="1177"/>
      <c r="AB183" s="227">
        <f t="shared" si="332"/>
        <v>0</v>
      </c>
      <c r="AC183" s="1122"/>
      <c r="AD183" s="352">
        <f t="shared" si="333"/>
        <v>0</v>
      </c>
      <c r="AE183" s="55"/>
      <c r="AF183" s="55" t="str">
        <f t="shared" si="334"/>
        <v/>
      </c>
      <c r="AG183" s="1124"/>
      <c r="AH183" s="760">
        <f t="shared" si="335"/>
        <v>0</v>
      </c>
      <c r="AI183" s="761">
        <f t="shared" si="336"/>
        <v>0</v>
      </c>
      <c r="AJ183" s="1126"/>
      <c r="AK183" s="1127"/>
      <c r="AL183" s="670"/>
      <c r="AM183" s="1127"/>
      <c r="AN183" s="670"/>
      <c r="AO183" s="1179"/>
      <c r="AP183" s="669"/>
      <c r="AQ183" s="1127"/>
      <c r="AR183" s="670"/>
      <c r="AS183" s="1127"/>
      <c r="AT183" s="670"/>
      <c r="AU183" s="1127"/>
      <c r="AV183" s="575" t="str">
        <f t="shared" si="337"/>
        <v>○</v>
      </c>
      <c r="AW183" s="576" t="str">
        <f t="shared" si="338"/>
        <v>○</v>
      </c>
      <c r="AX183" s="576" t="str">
        <f t="shared" si="339"/>
        <v>○</v>
      </c>
      <c r="AY183" s="576" t="str">
        <f t="shared" si="340"/>
        <v>○</v>
      </c>
      <c r="AZ183" s="576" t="str">
        <f t="shared" si="341"/>
        <v>○</v>
      </c>
      <c r="BA183" s="577" t="str">
        <f t="shared" si="342"/>
        <v>○</v>
      </c>
      <c r="BB183" s="578">
        <f t="shared" si="343"/>
        <v>0</v>
      </c>
      <c r="BC183" s="767">
        <f t="shared" si="344"/>
        <v>0</v>
      </c>
      <c r="BD183" s="768">
        <f t="shared" si="344"/>
        <v>0</v>
      </c>
      <c r="BE183" s="769">
        <f t="shared" si="344"/>
        <v>0</v>
      </c>
      <c r="BF183" s="587">
        <f t="shared" si="345"/>
        <v>0</v>
      </c>
      <c r="BG183" s="503">
        <f t="shared" si="346"/>
        <v>0</v>
      </c>
      <c r="BH183" s="504">
        <f t="shared" si="346"/>
        <v>0</v>
      </c>
      <c r="BI183" s="505">
        <f t="shared" si="346"/>
        <v>0</v>
      </c>
      <c r="BJ183" s="506">
        <f t="shared" si="347"/>
        <v>0</v>
      </c>
      <c r="BK183" s="236">
        <f t="array" ref="BK183">IF($BB183&gt;0,"ｴﾗｰ",SUM(IF($AJ183:$AO183=BK$15,IF($AJ$17:$AO$17="○",$AG183))))</f>
        <v>0</v>
      </c>
      <c r="BL183" s="237">
        <f t="array" ref="BL183">IF($BB183&gt;0,"ｴﾗｰ",SUM(IF($AJ183:$AO183=BL$15,IF($AJ$17:$AO$17="○",$AG183))))</f>
        <v>0</v>
      </c>
      <c r="BM183" s="488">
        <f t="array" ref="BM183">IF($BB183&gt;0,"ｴﾗｰ",SUM(IF($AJ183:$AO183=BM$15,IF($AJ$17:$AO$17="○",$AG183))))</f>
        <v>0</v>
      </c>
      <c r="BN183" s="493">
        <f t="shared" si="348"/>
        <v>0</v>
      </c>
      <c r="BO183" s="236">
        <f t="array" ref="BO183">IF($BB183&gt;0,"ｴﾗｰ",SUM(IF($AP183:$AU183=BO$15,IF($AP$17:$AU$17="○",$AG183))))</f>
        <v>0</v>
      </c>
      <c r="BP183" s="237">
        <f t="array" ref="BP183">IF($BB183&gt;0,"ｴﾗｰ",SUM(IF($AP183:$AU183=BP$15,IF($AP$17:$AU$17="○",$AG183))))</f>
        <v>0</v>
      </c>
      <c r="BQ183" s="494">
        <f t="array" ref="BQ183">IF($BB183&gt;0,"ｴﾗｰ",SUM(IF($AP183:$AU183=BQ$15,IF($AP$17:$AU$17="○",$AG183))))</f>
        <v>0</v>
      </c>
      <c r="BR183" s="490">
        <f t="shared" si="349"/>
        <v>0</v>
      </c>
      <c r="BS183" s="236" t="str">
        <f t="shared" si="308"/>
        <v/>
      </c>
      <c r="BT183" s="237" t="str">
        <f t="shared" si="309"/>
        <v/>
      </c>
      <c r="BU183" s="488" t="str">
        <f t="shared" si="310"/>
        <v/>
      </c>
      <c r="BV183" s="532">
        <f t="shared" si="350"/>
        <v>0</v>
      </c>
      <c r="BW183" s="512" t="str">
        <f t="shared" si="351"/>
        <v>ｴﾗｰ</v>
      </c>
      <c r="BX183" s="237" t="str">
        <f t="shared" si="352"/>
        <v>ｴﾗｰ</v>
      </c>
      <c r="BY183" s="494" t="str">
        <f t="shared" si="353"/>
        <v>ｴﾗｰ</v>
      </c>
      <c r="BZ183" s="628">
        <f t="shared" si="354"/>
        <v>0</v>
      </c>
      <c r="CA183" s="528" t="str">
        <f t="shared" si="355"/>
        <v/>
      </c>
      <c r="CB183" s="237" t="str">
        <f t="shared" si="356"/>
        <v/>
      </c>
      <c r="CC183" s="494" t="str">
        <f t="shared" si="357"/>
        <v/>
      </c>
      <c r="CD183" s="635">
        <f t="shared" si="358"/>
        <v>0</v>
      </c>
      <c r="CE183" s="528" t="str">
        <f t="shared" si="359"/>
        <v/>
      </c>
      <c r="CF183" s="237" t="str">
        <f t="shared" si="360"/>
        <v/>
      </c>
      <c r="CG183" s="494" t="str">
        <f t="shared" si="361"/>
        <v/>
      </c>
      <c r="CH183" s="635">
        <f t="shared" si="362"/>
        <v>0</v>
      </c>
      <c r="CI183" s="535" t="str">
        <f t="shared" si="363"/>
        <v/>
      </c>
      <c r="CJ183" s="515" t="str">
        <f t="shared" si="364"/>
        <v/>
      </c>
      <c r="CK183" s="522" t="str">
        <f t="shared" si="365"/>
        <v/>
      </c>
      <c r="CL183" s="515" t="str">
        <f t="shared" si="366"/>
        <v/>
      </c>
      <c r="CM183" s="524" t="str">
        <f t="shared" si="367"/>
        <v/>
      </c>
      <c r="CN183" s="518" t="str">
        <f t="shared" si="368"/>
        <v/>
      </c>
      <c r="CO183" s="236" t="str">
        <f t="shared" si="369"/>
        <v/>
      </c>
      <c r="CP183" s="237" t="str">
        <f t="shared" si="370"/>
        <v/>
      </c>
      <c r="CQ183" s="494" t="str">
        <f t="shared" si="371"/>
        <v/>
      </c>
      <c r="CR183" s="493">
        <f t="shared" si="372"/>
        <v>0</v>
      </c>
      <c r="CS183" s="512" t="str">
        <f t="shared" si="373"/>
        <v/>
      </c>
      <c r="CT183" s="237" t="str">
        <f t="shared" si="374"/>
        <v/>
      </c>
      <c r="CU183" s="237" t="str">
        <f t="shared" si="375"/>
        <v/>
      </c>
      <c r="CV183" s="238">
        <f t="shared" si="376"/>
        <v>0</v>
      </c>
      <c r="CW183" s="236" t="str">
        <f t="shared" si="311"/>
        <v/>
      </c>
      <c r="CX183" s="237" t="str">
        <f t="shared" si="312"/>
        <v/>
      </c>
      <c r="CY183" s="494">
        <f t="shared" si="313"/>
        <v>0</v>
      </c>
      <c r="CZ183" s="493"/>
      <c r="DA183" s="236" t="str">
        <f t="shared" si="314"/>
        <v/>
      </c>
      <c r="DB183" s="237" t="str">
        <f t="shared" si="315"/>
        <v/>
      </c>
      <c r="DC183" s="494">
        <f t="shared" si="316"/>
        <v>0</v>
      </c>
      <c r="DD183" s="493"/>
      <c r="DE183" s="1335"/>
      <c r="DF183" s="1343">
        <f t="shared" si="317"/>
        <v>0</v>
      </c>
      <c r="DG183" s="528" t="str">
        <f t="shared" si="318"/>
        <v/>
      </c>
      <c r="DH183" s="494" t="str">
        <f t="shared" si="319"/>
        <v/>
      </c>
      <c r="DI183" s="53">
        <f t="shared" si="320"/>
        <v>0</v>
      </c>
      <c r="DJ183" s="432">
        <f t="shared" si="321"/>
        <v>0</v>
      </c>
      <c r="DK183" s="433">
        <f t="shared" si="377"/>
        <v>0</v>
      </c>
      <c r="DL183" s="53" t="str">
        <f t="shared" si="322"/>
        <v/>
      </c>
      <c r="DM183" s="105" t="str">
        <f t="shared" si="323"/>
        <v/>
      </c>
      <c r="DN183" s="104" t="str">
        <f t="shared" si="323"/>
        <v/>
      </c>
      <c r="DO183" s="434" t="str">
        <f t="shared" si="323"/>
        <v/>
      </c>
      <c r="DP183" s="672"/>
      <c r="DQ183" s="673"/>
      <c r="DR183" s="674"/>
      <c r="DS183" s="435">
        <f t="shared" si="378"/>
        <v>0</v>
      </c>
      <c r="DT183" s="228" t="str">
        <f t="shared" si="324"/>
        <v/>
      </c>
      <c r="DU183" s="236" t="str">
        <f t="shared" si="325"/>
        <v/>
      </c>
      <c r="DV183" s="237" t="str">
        <f t="shared" si="326"/>
        <v/>
      </c>
      <c r="DW183" s="237" t="str">
        <f t="shared" si="327"/>
        <v/>
      </c>
      <c r="DX183" s="238">
        <f t="shared" si="328"/>
        <v>0</v>
      </c>
      <c r="DY183" s="675"/>
      <c r="EA183" s="1363">
        <f t="shared" si="379"/>
        <v>0</v>
      </c>
      <c r="EB183" s="1363">
        <f t="shared" si="380"/>
        <v>0</v>
      </c>
      <c r="EC183" s="1363">
        <f t="shared" si="381"/>
        <v>0</v>
      </c>
      <c r="ED183" s="1363">
        <f t="shared" si="382"/>
        <v>0</v>
      </c>
      <c r="EE183" s="1363">
        <f t="shared" si="383"/>
        <v>0</v>
      </c>
      <c r="EF183" s="1363">
        <f t="shared" si="384"/>
        <v>0</v>
      </c>
      <c r="EG183" s="1363">
        <f t="shared" si="329"/>
        <v>0</v>
      </c>
    </row>
    <row r="184" spans="1:137" s="3" customFormat="1" ht="18" customHeight="1">
      <c r="A184" s="305" t="str">
        <f t="shared" si="303"/>
        <v/>
      </c>
      <c r="B184" s="174">
        <f t="shared" si="330"/>
        <v>0</v>
      </c>
      <c r="C184" s="1415" t="str">
        <f t="shared" si="304"/>
        <v>授業料</v>
      </c>
      <c r="D184" s="1415" t="str">
        <f t="shared" si="305"/>
        <v>入学金</v>
      </c>
      <c r="E184" s="174">
        <f t="shared" si="331"/>
        <v>0</v>
      </c>
      <c r="F184" s="305">
        <f t="shared" si="306"/>
        <v>0</v>
      </c>
      <c r="G184" s="475">
        <f t="shared" si="307"/>
        <v>167</v>
      </c>
      <c r="H184" s="430"/>
      <c r="I184" s="431"/>
      <c r="J184" s="658"/>
      <c r="K184" s="659"/>
      <c r="L184" s="659"/>
      <c r="M184" s="660"/>
      <c r="N184" s="661"/>
      <c r="O184" s="662"/>
      <c r="P184" s="658"/>
      <c r="Q184" s="659"/>
      <c r="R184" s="660"/>
      <c r="S184" s="663"/>
      <c r="T184" s="661"/>
      <c r="U184" s="664"/>
      <c r="V184" s="53" t="str">
        <f>IF(OR($R$5="",$T$5="",$J184="",$O184="",$U184=""),"",IF(ISERROR(VLOOKUP($C184,参照!$P$4:$V$112,5,FALSE)),0,VLOOKUP($C184,参照!$P$4:$V$112,5,FALSE)))</f>
        <v/>
      </c>
      <c r="W184" s="665"/>
      <c r="X184" s="54" t="str">
        <f>IF(OR($R$5="",$T$5="",$J184="",$O184="",$W184=""),"",IF(ISERROR(VLOOKUP($D184,参照!$P$4:$V$112,5,FALSE)),0,VLOOKUP($D184,参照!$P$4:$V$112,5,FALSE)))</f>
        <v/>
      </c>
      <c r="Y184" s="102"/>
      <c r="Z184" s="102"/>
      <c r="AA184" s="1177"/>
      <c r="AB184" s="227">
        <f t="shared" si="332"/>
        <v>0</v>
      </c>
      <c r="AC184" s="1122"/>
      <c r="AD184" s="352">
        <f t="shared" si="333"/>
        <v>0</v>
      </c>
      <c r="AE184" s="55"/>
      <c r="AF184" s="55" t="str">
        <f t="shared" si="334"/>
        <v/>
      </c>
      <c r="AG184" s="1124"/>
      <c r="AH184" s="760">
        <f t="shared" si="335"/>
        <v>0</v>
      </c>
      <c r="AI184" s="761">
        <f t="shared" si="336"/>
        <v>0</v>
      </c>
      <c r="AJ184" s="1126"/>
      <c r="AK184" s="1127"/>
      <c r="AL184" s="670"/>
      <c r="AM184" s="1127"/>
      <c r="AN184" s="670"/>
      <c r="AO184" s="1179"/>
      <c r="AP184" s="669"/>
      <c r="AQ184" s="1127"/>
      <c r="AR184" s="670"/>
      <c r="AS184" s="1127"/>
      <c r="AT184" s="670"/>
      <c r="AU184" s="1127"/>
      <c r="AV184" s="575" t="str">
        <f t="shared" si="337"/>
        <v>○</v>
      </c>
      <c r="AW184" s="576" t="str">
        <f t="shared" si="338"/>
        <v>○</v>
      </c>
      <c r="AX184" s="576" t="str">
        <f t="shared" si="339"/>
        <v>○</v>
      </c>
      <c r="AY184" s="576" t="str">
        <f t="shared" si="340"/>
        <v>○</v>
      </c>
      <c r="AZ184" s="576" t="str">
        <f t="shared" si="341"/>
        <v>○</v>
      </c>
      <c r="BA184" s="577" t="str">
        <f t="shared" si="342"/>
        <v>○</v>
      </c>
      <c r="BB184" s="578">
        <f t="shared" si="343"/>
        <v>0</v>
      </c>
      <c r="BC184" s="767">
        <f t="shared" si="344"/>
        <v>0</v>
      </c>
      <c r="BD184" s="768">
        <f t="shared" si="344"/>
        <v>0</v>
      </c>
      <c r="BE184" s="769">
        <f t="shared" si="344"/>
        <v>0</v>
      </c>
      <c r="BF184" s="587">
        <f t="shared" si="345"/>
        <v>0</v>
      </c>
      <c r="BG184" s="503">
        <f t="shared" si="346"/>
        <v>0</v>
      </c>
      <c r="BH184" s="504">
        <f t="shared" si="346"/>
        <v>0</v>
      </c>
      <c r="BI184" s="505">
        <f t="shared" si="346"/>
        <v>0</v>
      </c>
      <c r="BJ184" s="506">
        <f t="shared" si="347"/>
        <v>0</v>
      </c>
      <c r="BK184" s="236">
        <f t="array" ref="BK184">IF($BB184&gt;0,"ｴﾗｰ",SUM(IF($AJ184:$AO184=BK$15,IF($AJ$17:$AO$17="○",$AG184))))</f>
        <v>0</v>
      </c>
      <c r="BL184" s="237">
        <f t="array" ref="BL184">IF($BB184&gt;0,"ｴﾗｰ",SUM(IF($AJ184:$AO184=BL$15,IF($AJ$17:$AO$17="○",$AG184))))</f>
        <v>0</v>
      </c>
      <c r="BM184" s="488">
        <f t="array" ref="BM184">IF($BB184&gt;0,"ｴﾗｰ",SUM(IF($AJ184:$AO184=BM$15,IF($AJ$17:$AO$17="○",$AG184))))</f>
        <v>0</v>
      </c>
      <c r="BN184" s="493">
        <f t="shared" si="348"/>
        <v>0</v>
      </c>
      <c r="BO184" s="236">
        <f t="array" ref="BO184">IF($BB184&gt;0,"ｴﾗｰ",SUM(IF($AP184:$AU184=BO$15,IF($AP$17:$AU$17="○",$AG184))))</f>
        <v>0</v>
      </c>
      <c r="BP184" s="237">
        <f t="array" ref="BP184">IF($BB184&gt;0,"ｴﾗｰ",SUM(IF($AP184:$AU184=BP$15,IF($AP$17:$AU$17="○",$AG184))))</f>
        <v>0</v>
      </c>
      <c r="BQ184" s="494">
        <f t="array" ref="BQ184">IF($BB184&gt;0,"ｴﾗｰ",SUM(IF($AP184:$AU184=BQ$15,IF($AP$17:$AU$17="○",$AG184))))</f>
        <v>0</v>
      </c>
      <c r="BR184" s="490">
        <f t="shared" si="349"/>
        <v>0</v>
      </c>
      <c r="BS184" s="236" t="str">
        <f t="shared" si="308"/>
        <v/>
      </c>
      <c r="BT184" s="237" t="str">
        <f t="shared" si="309"/>
        <v/>
      </c>
      <c r="BU184" s="488" t="str">
        <f t="shared" si="310"/>
        <v/>
      </c>
      <c r="BV184" s="532">
        <f t="shared" si="350"/>
        <v>0</v>
      </c>
      <c r="BW184" s="512" t="str">
        <f t="shared" si="351"/>
        <v>ｴﾗｰ</v>
      </c>
      <c r="BX184" s="237" t="str">
        <f t="shared" si="352"/>
        <v>ｴﾗｰ</v>
      </c>
      <c r="BY184" s="494" t="str">
        <f t="shared" si="353"/>
        <v>ｴﾗｰ</v>
      </c>
      <c r="BZ184" s="628">
        <f t="shared" si="354"/>
        <v>0</v>
      </c>
      <c r="CA184" s="528" t="str">
        <f t="shared" si="355"/>
        <v/>
      </c>
      <c r="CB184" s="237" t="str">
        <f t="shared" si="356"/>
        <v/>
      </c>
      <c r="CC184" s="494" t="str">
        <f t="shared" si="357"/>
        <v/>
      </c>
      <c r="CD184" s="635">
        <f t="shared" si="358"/>
        <v>0</v>
      </c>
      <c r="CE184" s="528" t="str">
        <f t="shared" si="359"/>
        <v/>
      </c>
      <c r="CF184" s="237" t="str">
        <f t="shared" si="360"/>
        <v/>
      </c>
      <c r="CG184" s="494" t="str">
        <f t="shared" si="361"/>
        <v/>
      </c>
      <c r="CH184" s="635">
        <f t="shared" si="362"/>
        <v>0</v>
      </c>
      <c r="CI184" s="535" t="str">
        <f t="shared" si="363"/>
        <v/>
      </c>
      <c r="CJ184" s="515" t="str">
        <f t="shared" si="364"/>
        <v/>
      </c>
      <c r="CK184" s="522" t="str">
        <f t="shared" si="365"/>
        <v/>
      </c>
      <c r="CL184" s="515" t="str">
        <f t="shared" si="366"/>
        <v/>
      </c>
      <c r="CM184" s="524" t="str">
        <f t="shared" si="367"/>
        <v/>
      </c>
      <c r="CN184" s="518" t="str">
        <f t="shared" si="368"/>
        <v/>
      </c>
      <c r="CO184" s="236" t="str">
        <f t="shared" si="369"/>
        <v/>
      </c>
      <c r="CP184" s="237" t="str">
        <f t="shared" si="370"/>
        <v/>
      </c>
      <c r="CQ184" s="494" t="str">
        <f t="shared" si="371"/>
        <v/>
      </c>
      <c r="CR184" s="493">
        <f t="shared" si="372"/>
        <v>0</v>
      </c>
      <c r="CS184" s="512" t="str">
        <f t="shared" si="373"/>
        <v/>
      </c>
      <c r="CT184" s="237" t="str">
        <f t="shared" si="374"/>
        <v/>
      </c>
      <c r="CU184" s="237" t="str">
        <f t="shared" si="375"/>
        <v/>
      </c>
      <c r="CV184" s="238">
        <f t="shared" si="376"/>
        <v>0</v>
      </c>
      <c r="CW184" s="236" t="str">
        <f t="shared" si="311"/>
        <v/>
      </c>
      <c r="CX184" s="237" t="str">
        <f t="shared" si="312"/>
        <v/>
      </c>
      <c r="CY184" s="494">
        <f t="shared" si="313"/>
        <v>0</v>
      </c>
      <c r="CZ184" s="493"/>
      <c r="DA184" s="236" t="str">
        <f t="shared" si="314"/>
        <v/>
      </c>
      <c r="DB184" s="237" t="str">
        <f t="shared" si="315"/>
        <v/>
      </c>
      <c r="DC184" s="494">
        <f t="shared" si="316"/>
        <v>0</v>
      </c>
      <c r="DD184" s="493"/>
      <c r="DE184" s="1335"/>
      <c r="DF184" s="1343">
        <f t="shared" si="317"/>
        <v>0</v>
      </c>
      <c r="DG184" s="528" t="str">
        <f t="shared" si="318"/>
        <v/>
      </c>
      <c r="DH184" s="494" t="str">
        <f t="shared" si="319"/>
        <v/>
      </c>
      <c r="DI184" s="53">
        <f t="shared" si="320"/>
        <v>0</v>
      </c>
      <c r="DJ184" s="432">
        <f t="shared" si="321"/>
        <v>0</v>
      </c>
      <c r="DK184" s="433">
        <f t="shared" si="377"/>
        <v>0</v>
      </c>
      <c r="DL184" s="53" t="str">
        <f t="shared" si="322"/>
        <v/>
      </c>
      <c r="DM184" s="105" t="str">
        <f t="shared" si="323"/>
        <v/>
      </c>
      <c r="DN184" s="104" t="str">
        <f t="shared" si="323"/>
        <v/>
      </c>
      <c r="DO184" s="434" t="str">
        <f t="shared" si="323"/>
        <v/>
      </c>
      <c r="DP184" s="672"/>
      <c r="DQ184" s="673"/>
      <c r="DR184" s="674"/>
      <c r="DS184" s="435">
        <f t="shared" si="378"/>
        <v>0</v>
      </c>
      <c r="DT184" s="228" t="str">
        <f t="shared" si="324"/>
        <v/>
      </c>
      <c r="DU184" s="236" t="str">
        <f t="shared" si="325"/>
        <v/>
      </c>
      <c r="DV184" s="237" t="str">
        <f t="shared" si="326"/>
        <v/>
      </c>
      <c r="DW184" s="237" t="str">
        <f t="shared" si="327"/>
        <v/>
      </c>
      <c r="DX184" s="238">
        <f t="shared" si="328"/>
        <v>0</v>
      </c>
      <c r="DY184" s="675"/>
      <c r="EA184" s="1363">
        <f t="shared" si="379"/>
        <v>0</v>
      </c>
      <c r="EB184" s="1363">
        <f t="shared" si="380"/>
        <v>0</v>
      </c>
      <c r="EC184" s="1363">
        <f t="shared" si="381"/>
        <v>0</v>
      </c>
      <c r="ED184" s="1363">
        <f t="shared" si="382"/>
        <v>0</v>
      </c>
      <c r="EE184" s="1363">
        <f t="shared" si="383"/>
        <v>0</v>
      </c>
      <c r="EF184" s="1363">
        <f t="shared" si="384"/>
        <v>0</v>
      </c>
      <c r="EG184" s="1363">
        <f t="shared" si="329"/>
        <v>0</v>
      </c>
    </row>
    <row r="185" spans="1:137" s="3" customFormat="1" ht="18" customHeight="1">
      <c r="A185" s="305" t="str">
        <f t="shared" si="303"/>
        <v/>
      </c>
      <c r="B185" s="174">
        <f t="shared" si="330"/>
        <v>0</v>
      </c>
      <c r="C185" s="1415" t="str">
        <f t="shared" si="304"/>
        <v>授業料</v>
      </c>
      <c r="D185" s="1415" t="str">
        <f t="shared" si="305"/>
        <v>入学金</v>
      </c>
      <c r="E185" s="174">
        <f t="shared" si="331"/>
        <v>0</v>
      </c>
      <c r="F185" s="305">
        <f t="shared" si="306"/>
        <v>0</v>
      </c>
      <c r="G185" s="475">
        <f t="shared" si="307"/>
        <v>168</v>
      </c>
      <c r="H185" s="430"/>
      <c r="I185" s="431"/>
      <c r="J185" s="658"/>
      <c r="K185" s="659"/>
      <c r="L185" s="659"/>
      <c r="M185" s="660"/>
      <c r="N185" s="661"/>
      <c r="O185" s="662"/>
      <c r="P185" s="658"/>
      <c r="Q185" s="659"/>
      <c r="R185" s="660"/>
      <c r="S185" s="663"/>
      <c r="T185" s="661"/>
      <c r="U185" s="664"/>
      <c r="V185" s="53" t="str">
        <f>IF(OR($R$5="",$T$5="",$J185="",$O185="",$U185=""),"",IF(ISERROR(VLOOKUP($C185,参照!$P$4:$V$112,5,FALSE)),0,VLOOKUP($C185,参照!$P$4:$V$112,5,FALSE)))</f>
        <v/>
      </c>
      <c r="W185" s="665"/>
      <c r="X185" s="54" t="str">
        <f>IF(OR($R$5="",$T$5="",$J185="",$O185="",$W185=""),"",IF(ISERROR(VLOOKUP($D185,参照!$P$4:$V$112,5,FALSE)),0,VLOOKUP($D185,参照!$P$4:$V$112,5,FALSE)))</f>
        <v/>
      </c>
      <c r="Y185" s="102"/>
      <c r="Z185" s="102"/>
      <c r="AA185" s="1177"/>
      <c r="AB185" s="227">
        <f t="shared" si="332"/>
        <v>0</v>
      </c>
      <c r="AC185" s="1122"/>
      <c r="AD185" s="352">
        <f t="shared" si="333"/>
        <v>0</v>
      </c>
      <c r="AE185" s="55"/>
      <c r="AF185" s="55" t="str">
        <f t="shared" si="334"/>
        <v/>
      </c>
      <c r="AG185" s="1124"/>
      <c r="AH185" s="760">
        <f t="shared" si="335"/>
        <v>0</v>
      </c>
      <c r="AI185" s="761">
        <f t="shared" si="336"/>
        <v>0</v>
      </c>
      <c r="AJ185" s="1126"/>
      <c r="AK185" s="1127"/>
      <c r="AL185" s="670"/>
      <c r="AM185" s="1127"/>
      <c r="AN185" s="670"/>
      <c r="AO185" s="1179"/>
      <c r="AP185" s="669"/>
      <c r="AQ185" s="1127"/>
      <c r="AR185" s="670"/>
      <c r="AS185" s="1127"/>
      <c r="AT185" s="670"/>
      <c r="AU185" s="1127"/>
      <c r="AV185" s="575" t="str">
        <f t="shared" si="337"/>
        <v>○</v>
      </c>
      <c r="AW185" s="576" t="str">
        <f t="shared" si="338"/>
        <v>○</v>
      </c>
      <c r="AX185" s="576" t="str">
        <f t="shared" si="339"/>
        <v>○</v>
      </c>
      <c r="AY185" s="576" t="str">
        <f t="shared" si="340"/>
        <v>○</v>
      </c>
      <c r="AZ185" s="576" t="str">
        <f t="shared" si="341"/>
        <v>○</v>
      </c>
      <c r="BA185" s="577" t="str">
        <f t="shared" si="342"/>
        <v>○</v>
      </c>
      <c r="BB185" s="578">
        <f t="shared" si="343"/>
        <v>0</v>
      </c>
      <c r="BC185" s="767">
        <f t="shared" si="344"/>
        <v>0</v>
      </c>
      <c r="BD185" s="768">
        <f t="shared" si="344"/>
        <v>0</v>
      </c>
      <c r="BE185" s="769">
        <f t="shared" si="344"/>
        <v>0</v>
      </c>
      <c r="BF185" s="587">
        <f t="shared" si="345"/>
        <v>0</v>
      </c>
      <c r="BG185" s="503">
        <f t="shared" si="346"/>
        <v>0</v>
      </c>
      <c r="BH185" s="504">
        <f t="shared" si="346"/>
        <v>0</v>
      </c>
      <c r="BI185" s="505">
        <f t="shared" si="346"/>
        <v>0</v>
      </c>
      <c r="BJ185" s="506">
        <f t="shared" si="347"/>
        <v>0</v>
      </c>
      <c r="BK185" s="236">
        <f t="array" ref="BK185">IF($BB185&gt;0,"ｴﾗｰ",SUM(IF($AJ185:$AO185=BK$15,IF($AJ$17:$AO$17="○",$AG185))))</f>
        <v>0</v>
      </c>
      <c r="BL185" s="237">
        <f t="array" ref="BL185">IF($BB185&gt;0,"ｴﾗｰ",SUM(IF($AJ185:$AO185=BL$15,IF($AJ$17:$AO$17="○",$AG185))))</f>
        <v>0</v>
      </c>
      <c r="BM185" s="488">
        <f t="array" ref="BM185">IF($BB185&gt;0,"ｴﾗｰ",SUM(IF($AJ185:$AO185=BM$15,IF($AJ$17:$AO$17="○",$AG185))))</f>
        <v>0</v>
      </c>
      <c r="BN185" s="493">
        <f t="shared" si="348"/>
        <v>0</v>
      </c>
      <c r="BO185" s="236">
        <f t="array" ref="BO185">IF($BB185&gt;0,"ｴﾗｰ",SUM(IF($AP185:$AU185=BO$15,IF($AP$17:$AU$17="○",$AG185))))</f>
        <v>0</v>
      </c>
      <c r="BP185" s="237">
        <f t="array" ref="BP185">IF($BB185&gt;0,"ｴﾗｰ",SUM(IF($AP185:$AU185=BP$15,IF($AP$17:$AU$17="○",$AG185))))</f>
        <v>0</v>
      </c>
      <c r="BQ185" s="494">
        <f t="array" ref="BQ185">IF($BB185&gt;0,"ｴﾗｰ",SUM(IF($AP185:$AU185=BQ$15,IF($AP$17:$AU$17="○",$AG185))))</f>
        <v>0</v>
      </c>
      <c r="BR185" s="490">
        <f t="shared" si="349"/>
        <v>0</v>
      </c>
      <c r="BS185" s="236" t="str">
        <f t="shared" si="308"/>
        <v/>
      </c>
      <c r="BT185" s="237" t="str">
        <f t="shared" si="309"/>
        <v/>
      </c>
      <c r="BU185" s="488" t="str">
        <f t="shared" si="310"/>
        <v/>
      </c>
      <c r="BV185" s="532">
        <f t="shared" si="350"/>
        <v>0</v>
      </c>
      <c r="BW185" s="512" t="str">
        <f t="shared" si="351"/>
        <v>ｴﾗｰ</v>
      </c>
      <c r="BX185" s="237" t="str">
        <f t="shared" si="352"/>
        <v>ｴﾗｰ</v>
      </c>
      <c r="BY185" s="494" t="str">
        <f t="shared" si="353"/>
        <v>ｴﾗｰ</v>
      </c>
      <c r="BZ185" s="628">
        <f t="shared" si="354"/>
        <v>0</v>
      </c>
      <c r="CA185" s="528" t="str">
        <f t="shared" si="355"/>
        <v/>
      </c>
      <c r="CB185" s="237" t="str">
        <f t="shared" si="356"/>
        <v/>
      </c>
      <c r="CC185" s="494" t="str">
        <f t="shared" si="357"/>
        <v/>
      </c>
      <c r="CD185" s="635">
        <f t="shared" si="358"/>
        <v>0</v>
      </c>
      <c r="CE185" s="528" t="str">
        <f t="shared" si="359"/>
        <v/>
      </c>
      <c r="CF185" s="237" t="str">
        <f t="shared" si="360"/>
        <v/>
      </c>
      <c r="CG185" s="494" t="str">
        <f t="shared" si="361"/>
        <v/>
      </c>
      <c r="CH185" s="635">
        <f t="shared" si="362"/>
        <v>0</v>
      </c>
      <c r="CI185" s="535" t="str">
        <f t="shared" si="363"/>
        <v/>
      </c>
      <c r="CJ185" s="515" t="str">
        <f t="shared" si="364"/>
        <v/>
      </c>
      <c r="CK185" s="522" t="str">
        <f t="shared" si="365"/>
        <v/>
      </c>
      <c r="CL185" s="515" t="str">
        <f t="shared" si="366"/>
        <v/>
      </c>
      <c r="CM185" s="524" t="str">
        <f t="shared" si="367"/>
        <v/>
      </c>
      <c r="CN185" s="518" t="str">
        <f t="shared" si="368"/>
        <v/>
      </c>
      <c r="CO185" s="236" t="str">
        <f t="shared" si="369"/>
        <v/>
      </c>
      <c r="CP185" s="237" t="str">
        <f t="shared" si="370"/>
        <v/>
      </c>
      <c r="CQ185" s="494" t="str">
        <f t="shared" si="371"/>
        <v/>
      </c>
      <c r="CR185" s="493">
        <f t="shared" si="372"/>
        <v>0</v>
      </c>
      <c r="CS185" s="512" t="str">
        <f t="shared" si="373"/>
        <v/>
      </c>
      <c r="CT185" s="237" t="str">
        <f t="shared" si="374"/>
        <v/>
      </c>
      <c r="CU185" s="237" t="str">
        <f t="shared" si="375"/>
        <v/>
      </c>
      <c r="CV185" s="238">
        <f t="shared" si="376"/>
        <v>0</v>
      </c>
      <c r="CW185" s="236" t="str">
        <f t="shared" si="311"/>
        <v/>
      </c>
      <c r="CX185" s="237" t="str">
        <f t="shared" si="312"/>
        <v/>
      </c>
      <c r="CY185" s="494">
        <f t="shared" si="313"/>
        <v>0</v>
      </c>
      <c r="CZ185" s="493"/>
      <c r="DA185" s="236" t="str">
        <f t="shared" si="314"/>
        <v/>
      </c>
      <c r="DB185" s="237" t="str">
        <f t="shared" si="315"/>
        <v/>
      </c>
      <c r="DC185" s="494">
        <f t="shared" si="316"/>
        <v>0</v>
      </c>
      <c r="DD185" s="493"/>
      <c r="DE185" s="1335"/>
      <c r="DF185" s="1343">
        <f t="shared" si="317"/>
        <v>0</v>
      </c>
      <c r="DG185" s="528" t="str">
        <f t="shared" si="318"/>
        <v/>
      </c>
      <c r="DH185" s="494" t="str">
        <f t="shared" si="319"/>
        <v/>
      </c>
      <c r="DI185" s="53">
        <f t="shared" si="320"/>
        <v>0</v>
      </c>
      <c r="DJ185" s="432">
        <f t="shared" si="321"/>
        <v>0</v>
      </c>
      <c r="DK185" s="433">
        <f t="shared" si="377"/>
        <v>0</v>
      </c>
      <c r="DL185" s="53" t="str">
        <f t="shared" si="322"/>
        <v/>
      </c>
      <c r="DM185" s="105" t="str">
        <f t="shared" si="323"/>
        <v/>
      </c>
      <c r="DN185" s="104" t="str">
        <f t="shared" si="323"/>
        <v/>
      </c>
      <c r="DO185" s="434" t="str">
        <f t="shared" si="323"/>
        <v/>
      </c>
      <c r="DP185" s="672"/>
      <c r="DQ185" s="673"/>
      <c r="DR185" s="674"/>
      <c r="DS185" s="435">
        <f t="shared" si="378"/>
        <v>0</v>
      </c>
      <c r="DT185" s="228" t="str">
        <f t="shared" si="324"/>
        <v/>
      </c>
      <c r="DU185" s="236" t="str">
        <f t="shared" si="325"/>
        <v/>
      </c>
      <c r="DV185" s="237" t="str">
        <f t="shared" si="326"/>
        <v/>
      </c>
      <c r="DW185" s="237" t="str">
        <f t="shared" si="327"/>
        <v/>
      </c>
      <c r="DX185" s="238">
        <f t="shared" si="328"/>
        <v>0</v>
      </c>
      <c r="DY185" s="675"/>
      <c r="EA185" s="1363">
        <f t="shared" si="379"/>
        <v>0</v>
      </c>
      <c r="EB185" s="1363">
        <f t="shared" si="380"/>
        <v>0</v>
      </c>
      <c r="EC185" s="1363">
        <f t="shared" si="381"/>
        <v>0</v>
      </c>
      <c r="ED185" s="1363">
        <f t="shared" si="382"/>
        <v>0</v>
      </c>
      <c r="EE185" s="1363">
        <f t="shared" si="383"/>
        <v>0</v>
      </c>
      <c r="EF185" s="1363">
        <f t="shared" si="384"/>
        <v>0</v>
      </c>
      <c r="EG185" s="1363">
        <f t="shared" si="329"/>
        <v>0</v>
      </c>
    </row>
    <row r="186" spans="1:137" s="3" customFormat="1" ht="18" customHeight="1">
      <c r="A186" s="305" t="str">
        <f t="shared" si="303"/>
        <v/>
      </c>
      <c r="B186" s="174">
        <f t="shared" si="330"/>
        <v>0</v>
      </c>
      <c r="C186" s="1415" t="str">
        <f t="shared" si="304"/>
        <v>授業料</v>
      </c>
      <c r="D186" s="1415" t="str">
        <f t="shared" si="305"/>
        <v>入学金</v>
      </c>
      <c r="E186" s="174">
        <f t="shared" si="331"/>
        <v>0</v>
      </c>
      <c r="F186" s="305">
        <f t="shared" si="306"/>
        <v>0</v>
      </c>
      <c r="G186" s="475">
        <f t="shared" si="307"/>
        <v>169</v>
      </c>
      <c r="H186" s="430"/>
      <c r="I186" s="431"/>
      <c r="J186" s="658"/>
      <c r="K186" s="659"/>
      <c r="L186" s="659"/>
      <c r="M186" s="660"/>
      <c r="N186" s="661"/>
      <c r="O186" s="662"/>
      <c r="P186" s="658"/>
      <c r="Q186" s="659"/>
      <c r="R186" s="660"/>
      <c r="S186" s="663"/>
      <c r="T186" s="661"/>
      <c r="U186" s="664"/>
      <c r="V186" s="53" t="str">
        <f>IF(OR($R$5="",$T$5="",$J186="",$O186="",$U186=""),"",IF(ISERROR(VLOOKUP($C186,参照!$P$4:$V$112,5,FALSE)),0,VLOOKUP($C186,参照!$P$4:$V$112,5,FALSE)))</f>
        <v/>
      </c>
      <c r="W186" s="665"/>
      <c r="X186" s="54" t="str">
        <f>IF(OR($R$5="",$T$5="",$J186="",$O186="",$W186=""),"",IF(ISERROR(VLOOKUP($D186,参照!$P$4:$V$112,5,FALSE)),0,VLOOKUP($D186,参照!$P$4:$V$112,5,FALSE)))</f>
        <v/>
      </c>
      <c r="Y186" s="102"/>
      <c r="Z186" s="102"/>
      <c r="AA186" s="1177"/>
      <c r="AB186" s="227">
        <f t="shared" si="332"/>
        <v>0</v>
      </c>
      <c r="AC186" s="1122"/>
      <c r="AD186" s="352">
        <f t="shared" si="333"/>
        <v>0</v>
      </c>
      <c r="AE186" s="55"/>
      <c r="AF186" s="55" t="str">
        <f t="shared" si="334"/>
        <v/>
      </c>
      <c r="AG186" s="1124"/>
      <c r="AH186" s="760">
        <f t="shared" si="335"/>
        <v>0</v>
      </c>
      <c r="AI186" s="761">
        <f t="shared" si="336"/>
        <v>0</v>
      </c>
      <c r="AJ186" s="1126"/>
      <c r="AK186" s="1127"/>
      <c r="AL186" s="670"/>
      <c r="AM186" s="1127"/>
      <c r="AN186" s="670"/>
      <c r="AO186" s="1179"/>
      <c r="AP186" s="669"/>
      <c r="AQ186" s="1127"/>
      <c r="AR186" s="670"/>
      <c r="AS186" s="1127"/>
      <c r="AT186" s="670"/>
      <c r="AU186" s="1127"/>
      <c r="AV186" s="575" t="str">
        <f t="shared" si="337"/>
        <v>○</v>
      </c>
      <c r="AW186" s="576" t="str">
        <f t="shared" si="338"/>
        <v>○</v>
      </c>
      <c r="AX186" s="576" t="str">
        <f t="shared" si="339"/>
        <v>○</v>
      </c>
      <c r="AY186" s="576" t="str">
        <f t="shared" si="340"/>
        <v>○</v>
      </c>
      <c r="AZ186" s="576" t="str">
        <f t="shared" si="341"/>
        <v>○</v>
      </c>
      <c r="BA186" s="577" t="str">
        <f t="shared" si="342"/>
        <v>○</v>
      </c>
      <c r="BB186" s="578">
        <f t="shared" si="343"/>
        <v>0</v>
      </c>
      <c r="BC186" s="767">
        <f t="shared" si="344"/>
        <v>0</v>
      </c>
      <c r="BD186" s="768">
        <f t="shared" si="344"/>
        <v>0</v>
      </c>
      <c r="BE186" s="769">
        <f t="shared" si="344"/>
        <v>0</v>
      </c>
      <c r="BF186" s="587">
        <f t="shared" si="345"/>
        <v>0</v>
      </c>
      <c r="BG186" s="503">
        <f t="shared" si="346"/>
        <v>0</v>
      </c>
      <c r="BH186" s="504">
        <f t="shared" si="346"/>
        <v>0</v>
      </c>
      <c r="BI186" s="505">
        <f t="shared" si="346"/>
        <v>0</v>
      </c>
      <c r="BJ186" s="506">
        <f t="shared" si="347"/>
        <v>0</v>
      </c>
      <c r="BK186" s="236">
        <f t="array" ref="BK186">IF($BB186&gt;0,"ｴﾗｰ",SUM(IF($AJ186:$AO186=BK$15,IF($AJ$17:$AO$17="○",$AG186))))</f>
        <v>0</v>
      </c>
      <c r="BL186" s="237">
        <f t="array" ref="BL186">IF($BB186&gt;0,"ｴﾗｰ",SUM(IF($AJ186:$AO186=BL$15,IF($AJ$17:$AO$17="○",$AG186))))</f>
        <v>0</v>
      </c>
      <c r="BM186" s="488">
        <f t="array" ref="BM186">IF($BB186&gt;0,"ｴﾗｰ",SUM(IF($AJ186:$AO186=BM$15,IF($AJ$17:$AO$17="○",$AG186))))</f>
        <v>0</v>
      </c>
      <c r="BN186" s="493">
        <f t="shared" si="348"/>
        <v>0</v>
      </c>
      <c r="BO186" s="236">
        <f t="array" ref="BO186">IF($BB186&gt;0,"ｴﾗｰ",SUM(IF($AP186:$AU186=BO$15,IF($AP$17:$AU$17="○",$AG186))))</f>
        <v>0</v>
      </c>
      <c r="BP186" s="237">
        <f t="array" ref="BP186">IF($BB186&gt;0,"ｴﾗｰ",SUM(IF($AP186:$AU186=BP$15,IF($AP$17:$AU$17="○",$AG186))))</f>
        <v>0</v>
      </c>
      <c r="BQ186" s="494">
        <f t="array" ref="BQ186">IF($BB186&gt;0,"ｴﾗｰ",SUM(IF($AP186:$AU186=BQ$15,IF($AP$17:$AU$17="○",$AG186))))</f>
        <v>0</v>
      </c>
      <c r="BR186" s="490">
        <f t="shared" si="349"/>
        <v>0</v>
      </c>
      <c r="BS186" s="236" t="str">
        <f t="shared" si="308"/>
        <v/>
      </c>
      <c r="BT186" s="237" t="str">
        <f t="shared" si="309"/>
        <v/>
      </c>
      <c r="BU186" s="488" t="str">
        <f t="shared" si="310"/>
        <v/>
      </c>
      <c r="BV186" s="532">
        <f t="shared" si="350"/>
        <v>0</v>
      </c>
      <c r="BW186" s="512" t="str">
        <f t="shared" si="351"/>
        <v>ｴﾗｰ</v>
      </c>
      <c r="BX186" s="237" t="str">
        <f t="shared" si="352"/>
        <v>ｴﾗｰ</v>
      </c>
      <c r="BY186" s="494" t="str">
        <f t="shared" si="353"/>
        <v>ｴﾗｰ</v>
      </c>
      <c r="BZ186" s="628">
        <f t="shared" si="354"/>
        <v>0</v>
      </c>
      <c r="CA186" s="528" t="str">
        <f t="shared" si="355"/>
        <v/>
      </c>
      <c r="CB186" s="237" t="str">
        <f t="shared" si="356"/>
        <v/>
      </c>
      <c r="CC186" s="494" t="str">
        <f t="shared" si="357"/>
        <v/>
      </c>
      <c r="CD186" s="635">
        <f t="shared" si="358"/>
        <v>0</v>
      </c>
      <c r="CE186" s="528" t="str">
        <f t="shared" si="359"/>
        <v/>
      </c>
      <c r="CF186" s="237" t="str">
        <f t="shared" si="360"/>
        <v/>
      </c>
      <c r="CG186" s="494" t="str">
        <f t="shared" si="361"/>
        <v/>
      </c>
      <c r="CH186" s="635">
        <f t="shared" si="362"/>
        <v>0</v>
      </c>
      <c r="CI186" s="535" t="str">
        <f t="shared" si="363"/>
        <v/>
      </c>
      <c r="CJ186" s="515" t="str">
        <f t="shared" si="364"/>
        <v/>
      </c>
      <c r="CK186" s="522" t="str">
        <f t="shared" si="365"/>
        <v/>
      </c>
      <c r="CL186" s="515" t="str">
        <f t="shared" si="366"/>
        <v/>
      </c>
      <c r="CM186" s="524" t="str">
        <f t="shared" si="367"/>
        <v/>
      </c>
      <c r="CN186" s="518" t="str">
        <f t="shared" si="368"/>
        <v/>
      </c>
      <c r="CO186" s="236" t="str">
        <f t="shared" si="369"/>
        <v/>
      </c>
      <c r="CP186" s="237" t="str">
        <f t="shared" si="370"/>
        <v/>
      </c>
      <c r="CQ186" s="494" t="str">
        <f t="shared" si="371"/>
        <v/>
      </c>
      <c r="CR186" s="493">
        <f t="shared" si="372"/>
        <v>0</v>
      </c>
      <c r="CS186" s="512" t="str">
        <f t="shared" si="373"/>
        <v/>
      </c>
      <c r="CT186" s="237" t="str">
        <f t="shared" si="374"/>
        <v/>
      </c>
      <c r="CU186" s="237" t="str">
        <f t="shared" si="375"/>
        <v/>
      </c>
      <c r="CV186" s="238">
        <f t="shared" si="376"/>
        <v>0</v>
      </c>
      <c r="CW186" s="236" t="str">
        <f t="shared" si="311"/>
        <v/>
      </c>
      <c r="CX186" s="237" t="str">
        <f t="shared" si="312"/>
        <v/>
      </c>
      <c r="CY186" s="494">
        <f t="shared" si="313"/>
        <v>0</v>
      </c>
      <c r="CZ186" s="493"/>
      <c r="DA186" s="236" t="str">
        <f t="shared" si="314"/>
        <v/>
      </c>
      <c r="DB186" s="237" t="str">
        <f t="shared" si="315"/>
        <v/>
      </c>
      <c r="DC186" s="494">
        <f t="shared" si="316"/>
        <v>0</v>
      </c>
      <c r="DD186" s="493"/>
      <c r="DE186" s="1335"/>
      <c r="DF186" s="1343">
        <f t="shared" si="317"/>
        <v>0</v>
      </c>
      <c r="DG186" s="528" t="str">
        <f t="shared" si="318"/>
        <v/>
      </c>
      <c r="DH186" s="494" t="str">
        <f t="shared" si="319"/>
        <v/>
      </c>
      <c r="DI186" s="53">
        <f t="shared" si="320"/>
        <v>0</v>
      </c>
      <c r="DJ186" s="432">
        <f t="shared" si="321"/>
        <v>0</v>
      </c>
      <c r="DK186" s="433">
        <f t="shared" si="377"/>
        <v>0</v>
      </c>
      <c r="DL186" s="53" t="str">
        <f t="shared" si="322"/>
        <v/>
      </c>
      <c r="DM186" s="105" t="str">
        <f t="shared" si="323"/>
        <v/>
      </c>
      <c r="DN186" s="104" t="str">
        <f t="shared" si="323"/>
        <v/>
      </c>
      <c r="DO186" s="434" t="str">
        <f t="shared" si="323"/>
        <v/>
      </c>
      <c r="DP186" s="672"/>
      <c r="DQ186" s="673"/>
      <c r="DR186" s="674"/>
      <c r="DS186" s="435">
        <f t="shared" si="378"/>
        <v>0</v>
      </c>
      <c r="DT186" s="228" t="str">
        <f t="shared" si="324"/>
        <v/>
      </c>
      <c r="DU186" s="236" t="str">
        <f t="shared" si="325"/>
        <v/>
      </c>
      <c r="DV186" s="237" t="str">
        <f t="shared" si="326"/>
        <v/>
      </c>
      <c r="DW186" s="237" t="str">
        <f t="shared" si="327"/>
        <v/>
      </c>
      <c r="DX186" s="238">
        <f t="shared" si="328"/>
        <v>0</v>
      </c>
      <c r="DY186" s="675"/>
      <c r="EA186" s="1363">
        <f t="shared" si="379"/>
        <v>0</v>
      </c>
      <c r="EB186" s="1363">
        <f t="shared" si="380"/>
        <v>0</v>
      </c>
      <c r="EC186" s="1363">
        <f t="shared" si="381"/>
        <v>0</v>
      </c>
      <c r="ED186" s="1363">
        <f t="shared" si="382"/>
        <v>0</v>
      </c>
      <c r="EE186" s="1363">
        <f t="shared" si="383"/>
        <v>0</v>
      </c>
      <c r="EF186" s="1363">
        <f t="shared" si="384"/>
        <v>0</v>
      </c>
      <c r="EG186" s="1363">
        <f t="shared" si="329"/>
        <v>0</v>
      </c>
    </row>
    <row r="187" spans="1:137" s="3" customFormat="1" ht="18" customHeight="1">
      <c r="A187" s="305" t="str">
        <f t="shared" si="303"/>
        <v/>
      </c>
      <c r="B187" s="174">
        <f t="shared" si="330"/>
        <v>0</v>
      </c>
      <c r="C187" s="1415" t="str">
        <f t="shared" si="304"/>
        <v>授業料</v>
      </c>
      <c r="D187" s="1415" t="str">
        <f t="shared" si="305"/>
        <v>入学金</v>
      </c>
      <c r="E187" s="174">
        <f t="shared" si="331"/>
        <v>0</v>
      </c>
      <c r="F187" s="305">
        <f t="shared" si="306"/>
        <v>0</v>
      </c>
      <c r="G187" s="475">
        <f t="shared" si="307"/>
        <v>170</v>
      </c>
      <c r="H187" s="430"/>
      <c r="I187" s="431"/>
      <c r="J187" s="658"/>
      <c r="K187" s="659"/>
      <c r="L187" s="659"/>
      <c r="M187" s="660"/>
      <c r="N187" s="661"/>
      <c r="O187" s="662"/>
      <c r="P187" s="658"/>
      <c r="Q187" s="659"/>
      <c r="R187" s="660"/>
      <c r="S187" s="663"/>
      <c r="T187" s="661"/>
      <c r="U187" s="664"/>
      <c r="V187" s="53" t="str">
        <f>IF(OR($R$5="",$T$5="",$J187="",$O187="",$U187=""),"",IF(ISERROR(VLOOKUP($C187,参照!$P$4:$V$112,5,FALSE)),0,VLOOKUP($C187,参照!$P$4:$V$112,5,FALSE)))</f>
        <v/>
      </c>
      <c r="W187" s="665"/>
      <c r="X187" s="54" t="str">
        <f>IF(OR($R$5="",$T$5="",$J187="",$O187="",$W187=""),"",IF(ISERROR(VLOOKUP($D187,参照!$P$4:$V$112,5,FALSE)),0,VLOOKUP($D187,参照!$P$4:$V$112,5,FALSE)))</f>
        <v/>
      </c>
      <c r="Y187" s="102"/>
      <c r="Z187" s="102"/>
      <c r="AA187" s="1177"/>
      <c r="AB187" s="227">
        <f t="shared" si="332"/>
        <v>0</v>
      </c>
      <c r="AC187" s="1122"/>
      <c r="AD187" s="352">
        <f t="shared" si="333"/>
        <v>0</v>
      </c>
      <c r="AE187" s="55"/>
      <c r="AF187" s="55" t="str">
        <f t="shared" si="334"/>
        <v/>
      </c>
      <c r="AG187" s="1124"/>
      <c r="AH187" s="760">
        <f t="shared" si="335"/>
        <v>0</v>
      </c>
      <c r="AI187" s="761">
        <f t="shared" si="336"/>
        <v>0</v>
      </c>
      <c r="AJ187" s="1126"/>
      <c r="AK187" s="1127"/>
      <c r="AL187" s="670"/>
      <c r="AM187" s="1127"/>
      <c r="AN187" s="670"/>
      <c r="AO187" s="1179"/>
      <c r="AP187" s="669"/>
      <c r="AQ187" s="1127"/>
      <c r="AR187" s="670"/>
      <c r="AS187" s="1127"/>
      <c r="AT187" s="670"/>
      <c r="AU187" s="1127"/>
      <c r="AV187" s="575" t="str">
        <f t="shared" si="337"/>
        <v>○</v>
      </c>
      <c r="AW187" s="576" t="str">
        <f t="shared" si="338"/>
        <v>○</v>
      </c>
      <c r="AX187" s="576" t="str">
        <f t="shared" si="339"/>
        <v>○</v>
      </c>
      <c r="AY187" s="576" t="str">
        <f t="shared" si="340"/>
        <v>○</v>
      </c>
      <c r="AZ187" s="576" t="str">
        <f t="shared" si="341"/>
        <v>○</v>
      </c>
      <c r="BA187" s="577" t="str">
        <f t="shared" si="342"/>
        <v>○</v>
      </c>
      <c r="BB187" s="578">
        <f t="shared" si="343"/>
        <v>0</v>
      </c>
      <c r="BC187" s="767">
        <f t="shared" si="344"/>
        <v>0</v>
      </c>
      <c r="BD187" s="768">
        <f t="shared" si="344"/>
        <v>0</v>
      </c>
      <c r="BE187" s="769">
        <f t="shared" si="344"/>
        <v>0</v>
      </c>
      <c r="BF187" s="587">
        <f t="shared" si="345"/>
        <v>0</v>
      </c>
      <c r="BG187" s="503">
        <f t="shared" si="346"/>
        <v>0</v>
      </c>
      <c r="BH187" s="504">
        <f t="shared" si="346"/>
        <v>0</v>
      </c>
      <c r="BI187" s="505">
        <f t="shared" si="346"/>
        <v>0</v>
      </c>
      <c r="BJ187" s="506">
        <f t="shared" si="347"/>
        <v>0</v>
      </c>
      <c r="BK187" s="236">
        <f t="array" ref="BK187">IF($BB187&gt;0,"ｴﾗｰ",SUM(IF($AJ187:$AO187=BK$15,IF($AJ$17:$AO$17="○",$AG187))))</f>
        <v>0</v>
      </c>
      <c r="BL187" s="237">
        <f t="array" ref="BL187">IF($BB187&gt;0,"ｴﾗｰ",SUM(IF($AJ187:$AO187=BL$15,IF($AJ$17:$AO$17="○",$AG187))))</f>
        <v>0</v>
      </c>
      <c r="BM187" s="488">
        <f t="array" ref="BM187">IF($BB187&gt;0,"ｴﾗｰ",SUM(IF($AJ187:$AO187=BM$15,IF($AJ$17:$AO$17="○",$AG187))))</f>
        <v>0</v>
      </c>
      <c r="BN187" s="493">
        <f t="shared" si="348"/>
        <v>0</v>
      </c>
      <c r="BO187" s="236">
        <f t="array" ref="BO187">IF($BB187&gt;0,"ｴﾗｰ",SUM(IF($AP187:$AU187=BO$15,IF($AP$17:$AU$17="○",$AG187))))</f>
        <v>0</v>
      </c>
      <c r="BP187" s="237">
        <f t="array" ref="BP187">IF($BB187&gt;0,"ｴﾗｰ",SUM(IF($AP187:$AU187=BP$15,IF($AP$17:$AU$17="○",$AG187))))</f>
        <v>0</v>
      </c>
      <c r="BQ187" s="494">
        <f t="array" ref="BQ187">IF($BB187&gt;0,"ｴﾗｰ",SUM(IF($AP187:$AU187=BQ$15,IF($AP$17:$AU$17="○",$AG187))))</f>
        <v>0</v>
      </c>
      <c r="BR187" s="490">
        <f t="shared" si="349"/>
        <v>0</v>
      </c>
      <c r="BS187" s="236" t="str">
        <f t="shared" si="308"/>
        <v/>
      </c>
      <c r="BT187" s="237" t="str">
        <f t="shared" si="309"/>
        <v/>
      </c>
      <c r="BU187" s="488" t="str">
        <f t="shared" si="310"/>
        <v/>
      </c>
      <c r="BV187" s="532">
        <f t="shared" si="350"/>
        <v>0</v>
      </c>
      <c r="BW187" s="512" t="str">
        <f t="shared" si="351"/>
        <v>ｴﾗｰ</v>
      </c>
      <c r="BX187" s="237" t="str">
        <f t="shared" si="352"/>
        <v>ｴﾗｰ</v>
      </c>
      <c r="BY187" s="494" t="str">
        <f t="shared" si="353"/>
        <v>ｴﾗｰ</v>
      </c>
      <c r="BZ187" s="628">
        <f t="shared" si="354"/>
        <v>0</v>
      </c>
      <c r="CA187" s="528" t="str">
        <f t="shared" si="355"/>
        <v/>
      </c>
      <c r="CB187" s="237" t="str">
        <f t="shared" si="356"/>
        <v/>
      </c>
      <c r="CC187" s="494" t="str">
        <f t="shared" si="357"/>
        <v/>
      </c>
      <c r="CD187" s="635">
        <f t="shared" si="358"/>
        <v>0</v>
      </c>
      <c r="CE187" s="528" t="str">
        <f t="shared" si="359"/>
        <v/>
      </c>
      <c r="CF187" s="237" t="str">
        <f t="shared" si="360"/>
        <v/>
      </c>
      <c r="CG187" s="494" t="str">
        <f t="shared" si="361"/>
        <v/>
      </c>
      <c r="CH187" s="635">
        <f t="shared" si="362"/>
        <v>0</v>
      </c>
      <c r="CI187" s="535" t="str">
        <f t="shared" si="363"/>
        <v/>
      </c>
      <c r="CJ187" s="515" t="str">
        <f t="shared" si="364"/>
        <v/>
      </c>
      <c r="CK187" s="522" t="str">
        <f t="shared" si="365"/>
        <v/>
      </c>
      <c r="CL187" s="515" t="str">
        <f t="shared" si="366"/>
        <v/>
      </c>
      <c r="CM187" s="524" t="str">
        <f t="shared" si="367"/>
        <v/>
      </c>
      <c r="CN187" s="518" t="str">
        <f t="shared" si="368"/>
        <v/>
      </c>
      <c r="CO187" s="236" t="str">
        <f t="shared" si="369"/>
        <v/>
      </c>
      <c r="CP187" s="237" t="str">
        <f t="shared" si="370"/>
        <v/>
      </c>
      <c r="CQ187" s="494" t="str">
        <f t="shared" si="371"/>
        <v/>
      </c>
      <c r="CR187" s="493">
        <f t="shared" si="372"/>
        <v>0</v>
      </c>
      <c r="CS187" s="512" t="str">
        <f t="shared" si="373"/>
        <v/>
      </c>
      <c r="CT187" s="237" t="str">
        <f t="shared" si="374"/>
        <v/>
      </c>
      <c r="CU187" s="237" t="str">
        <f t="shared" si="375"/>
        <v/>
      </c>
      <c r="CV187" s="238">
        <f t="shared" si="376"/>
        <v>0</v>
      </c>
      <c r="CW187" s="236" t="str">
        <f t="shared" si="311"/>
        <v/>
      </c>
      <c r="CX187" s="237" t="str">
        <f t="shared" si="312"/>
        <v/>
      </c>
      <c r="CY187" s="494">
        <f t="shared" si="313"/>
        <v>0</v>
      </c>
      <c r="CZ187" s="493"/>
      <c r="DA187" s="236" t="str">
        <f t="shared" si="314"/>
        <v/>
      </c>
      <c r="DB187" s="237" t="str">
        <f t="shared" si="315"/>
        <v/>
      </c>
      <c r="DC187" s="494">
        <f t="shared" si="316"/>
        <v>0</v>
      </c>
      <c r="DD187" s="493"/>
      <c r="DE187" s="1335"/>
      <c r="DF187" s="1343">
        <f t="shared" si="317"/>
        <v>0</v>
      </c>
      <c r="DG187" s="528" t="str">
        <f t="shared" si="318"/>
        <v/>
      </c>
      <c r="DH187" s="494" t="str">
        <f t="shared" si="319"/>
        <v/>
      </c>
      <c r="DI187" s="53">
        <f t="shared" si="320"/>
        <v>0</v>
      </c>
      <c r="DJ187" s="432">
        <f t="shared" si="321"/>
        <v>0</v>
      </c>
      <c r="DK187" s="433">
        <f t="shared" si="377"/>
        <v>0</v>
      </c>
      <c r="DL187" s="53" t="str">
        <f t="shared" si="322"/>
        <v/>
      </c>
      <c r="DM187" s="105" t="str">
        <f t="shared" si="323"/>
        <v/>
      </c>
      <c r="DN187" s="104" t="str">
        <f t="shared" si="323"/>
        <v/>
      </c>
      <c r="DO187" s="434" t="str">
        <f t="shared" si="323"/>
        <v/>
      </c>
      <c r="DP187" s="672"/>
      <c r="DQ187" s="673"/>
      <c r="DR187" s="674"/>
      <c r="DS187" s="435">
        <f t="shared" si="378"/>
        <v>0</v>
      </c>
      <c r="DT187" s="228" t="str">
        <f t="shared" si="324"/>
        <v/>
      </c>
      <c r="DU187" s="236" t="str">
        <f t="shared" si="325"/>
        <v/>
      </c>
      <c r="DV187" s="237" t="str">
        <f t="shared" si="326"/>
        <v/>
      </c>
      <c r="DW187" s="237" t="str">
        <f t="shared" si="327"/>
        <v/>
      </c>
      <c r="DX187" s="238">
        <f t="shared" si="328"/>
        <v>0</v>
      </c>
      <c r="DY187" s="675"/>
      <c r="EA187" s="1363">
        <f t="shared" si="379"/>
        <v>0</v>
      </c>
      <c r="EB187" s="1363">
        <f t="shared" si="380"/>
        <v>0</v>
      </c>
      <c r="EC187" s="1363">
        <f t="shared" si="381"/>
        <v>0</v>
      </c>
      <c r="ED187" s="1363">
        <f t="shared" si="382"/>
        <v>0</v>
      </c>
      <c r="EE187" s="1363">
        <f t="shared" si="383"/>
        <v>0</v>
      </c>
      <c r="EF187" s="1363">
        <f t="shared" si="384"/>
        <v>0</v>
      </c>
      <c r="EG187" s="1363">
        <f t="shared" si="329"/>
        <v>0</v>
      </c>
    </row>
    <row r="188" spans="1:137" s="3" customFormat="1" ht="18" customHeight="1">
      <c r="A188" s="305" t="str">
        <f t="shared" si="303"/>
        <v/>
      </c>
      <c r="B188" s="174">
        <f t="shared" si="330"/>
        <v>0</v>
      </c>
      <c r="C188" s="1415" t="str">
        <f t="shared" si="304"/>
        <v>授業料</v>
      </c>
      <c r="D188" s="1415" t="str">
        <f t="shared" si="305"/>
        <v>入学金</v>
      </c>
      <c r="E188" s="174">
        <f t="shared" si="331"/>
        <v>0</v>
      </c>
      <c r="F188" s="305">
        <f t="shared" si="306"/>
        <v>0</v>
      </c>
      <c r="G188" s="475">
        <f t="shared" si="307"/>
        <v>171</v>
      </c>
      <c r="H188" s="430"/>
      <c r="I188" s="431"/>
      <c r="J188" s="658"/>
      <c r="K188" s="659"/>
      <c r="L188" s="659"/>
      <c r="M188" s="660"/>
      <c r="N188" s="661"/>
      <c r="O188" s="662"/>
      <c r="P188" s="658"/>
      <c r="Q188" s="659"/>
      <c r="R188" s="660"/>
      <c r="S188" s="663"/>
      <c r="T188" s="661"/>
      <c r="U188" s="664"/>
      <c r="V188" s="53" t="str">
        <f>IF(OR($R$5="",$T$5="",$J188="",$O188="",$U188=""),"",IF(ISERROR(VLOOKUP($C188,参照!$P$4:$V$112,5,FALSE)),0,VLOOKUP($C188,参照!$P$4:$V$112,5,FALSE)))</f>
        <v/>
      </c>
      <c r="W188" s="665"/>
      <c r="X188" s="54" t="str">
        <f>IF(OR($R$5="",$T$5="",$J188="",$O188="",$W188=""),"",IF(ISERROR(VLOOKUP($D188,参照!$P$4:$V$112,5,FALSE)),0,VLOOKUP($D188,参照!$P$4:$V$112,5,FALSE)))</f>
        <v/>
      </c>
      <c r="Y188" s="102"/>
      <c r="Z188" s="102"/>
      <c r="AA188" s="1177"/>
      <c r="AB188" s="227">
        <f t="shared" si="332"/>
        <v>0</v>
      </c>
      <c r="AC188" s="1122"/>
      <c r="AD188" s="352">
        <f t="shared" si="333"/>
        <v>0</v>
      </c>
      <c r="AE188" s="55"/>
      <c r="AF188" s="55" t="str">
        <f t="shared" si="334"/>
        <v/>
      </c>
      <c r="AG188" s="1124"/>
      <c r="AH188" s="760">
        <f t="shared" si="335"/>
        <v>0</v>
      </c>
      <c r="AI188" s="761">
        <f t="shared" si="336"/>
        <v>0</v>
      </c>
      <c r="AJ188" s="1126"/>
      <c r="AK188" s="1127"/>
      <c r="AL188" s="670"/>
      <c r="AM188" s="1127"/>
      <c r="AN188" s="670"/>
      <c r="AO188" s="1179"/>
      <c r="AP188" s="669"/>
      <c r="AQ188" s="1127"/>
      <c r="AR188" s="670"/>
      <c r="AS188" s="1127"/>
      <c r="AT188" s="670"/>
      <c r="AU188" s="1127"/>
      <c r="AV188" s="575" t="str">
        <f t="shared" si="337"/>
        <v>○</v>
      </c>
      <c r="AW188" s="576" t="str">
        <f t="shared" si="338"/>
        <v>○</v>
      </c>
      <c r="AX188" s="576" t="str">
        <f t="shared" si="339"/>
        <v>○</v>
      </c>
      <c r="AY188" s="576" t="str">
        <f t="shared" si="340"/>
        <v>○</v>
      </c>
      <c r="AZ188" s="576" t="str">
        <f t="shared" si="341"/>
        <v>○</v>
      </c>
      <c r="BA188" s="577" t="str">
        <f t="shared" si="342"/>
        <v>○</v>
      </c>
      <c r="BB188" s="578">
        <f t="shared" si="343"/>
        <v>0</v>
      </c>
      <c r="BC188" s="767">
        <f t="shared" si="344"/>
        <v>0</v>
      </c>
      <c r="BD188" s="768">
        <f t="shared" si="344"/>
        <v>0</v>
      </c>
      <c r="BE188" s="769">
        <f t="shared" si="344"/>
        <v>0</v>
      </c>
      <c r="BF188" s="587">
        <f t="shared" si="345"/>
        <v>0</v>
      </c>
      <c r="BG188" s="503">
        <f t="shared" si="346"/>
        <v>0</v>
      </c>
      <c r="BH188" s="504">
        <f t="shared" si="346"/>
        <v>0</v>
      </c>
      <c r="BI188" s="505">
        <f t="shared" si="346"/>
        <v>0</v>
      </c>
      <c r="BJ188" s="506">
        <f t="shared" si="347"/>
        <v>0</v>
      </c>
      <c r="BK188" s="236">
        <f t="array" ref="BK188">IF($BB188&gt;0,"ｴﾗｰ",SUM(IF($AJ188:$AO188=BK$15,IF($AJ$17:$AO$17="○",$AG188))))</f>
        <v>0</v>
      </c>
      <c r="BL188" s="237">
        <f t="array" ref="BL188">IF($BB188&gt;0,"ｴﾗｰ",SUM(IF($AJ188:$AO188=BL$15,IF($AJ$17:$AO$17="○",$AG188))))</f>
        <v>0</v>
      </c>
      <c r="BM188" s="488">
        <f t="array" ref="BM188">IF($BB188&gt;0,"ｴﾗｰ",SUM(IF($AJ188:$AO188=BM$15,IF($AJ$17:$AO$17="○",$AG188))))</f>
        <v>0</v>
      </c>
      <c r="BN188" s="493">
        <f t="shared" si="348"/>
        <v>0</v>
      </c>
      <c r="BO188" s="236">
        <f t="array" ref="BO188">IF($BB188&gt;0,"ｴﾗｰ",SUM(IF($AP188:$AU188=BO$15,IF($AP$17:$AU$17="○",$AG188))))</f>
        <v>0</v>
      </c>
      <c r="BP188" s="237">
        <f t="array" ref="BP188">IF($BB188&gt;0,"ｴﾗｰ",SUM(IF($AP188:$AU188=BP$15,IF($AP$17:$AU$17="○",$AG188))))</f>
        <v>0</v>
      </c>
      <c r="BQ188" s="494">
        <f t="array" ref="BQ188">IF($BB188&gt;0,"ｴﾗｰ",SUM(IF($AP188:$AU188=BQ$15,IF($AP$17:$AU$17="○",$AG188))))</f>
        <v>0</v>
      </c>
      <c r="BR188" s="490">
        <f t="shared" si="349"/>
        <v>0</v>
      </c>
      <c r="BS188" s="236" t="str">
        <f t="shared" si="308"/>
        <v/>
      </c>
      <c r="BT188" s="237" t="str">
        <f t="shared" si="309"/>
        <v/>
      </c>
      <c r="BU188" s="488" t="str">
        <f t="shared" si="310"/>
        <v/>
      </c>
      <c r="BV188" s="532">
        <f t="shared" si="350"/>
        <v>0</v>
      </c>
      <c r="BW188" s="512" t="str">
        <f t="shared" si="351"/>
        <v>ｴﾗｰ</v>
      </c>
      <c r="BX188" s="237" t="str">
        <f t="shared" si="352"/>
        <v>ｴﾗｰ</v>
      </c>
      <c r="BY188" s="494" t="str">
        <f t="shared" si="353"/>
        <v>ｴﾗｰ</v>
      </c>
      <c r="BZ188" s="628">
        <f t="shared" si="354"/>
        <v>0</v>
      </c>
      <c r="CA188" s="528" t="str">
        <f t="shared" si="355"/>
        <v/>
      </c>
      <c r="CB188" s="237" t="str">
        <f t="shared" si="356"/>
        <v/>
      </c>
      <c r="CC188" s="494" t="str">
        <f t="shared" si="357"/>
        <v/>
      </c>
      <c r="CD188" s="635">
        <f t="shared" si="358"/>
        <v>0</v>
      </c>
      <c r="CE188" s="528" t="str">
        <f t="shared" si="359"/>
        <v/>
      </c>
      <c r="CF188" s="237" t="str">
        <f t="shared" si="360"/>
        <v/>
      </c>
      <c r="CG188" s="494" t="str">
        <f t="shared" si="361"/>
        <v/>
      </c>
      <c r="CH188" s="635">
        <f t="shared" si="362"/>
        <v>0</v>
      </c>
      <c r="CI188" s="535" t="str">
        <f t="shared" si="363"/>
        <v/>
      </c>
      <c r="CJ188" s="515" t="str">
        <f t="shared" si="364"/>
        <v/>
      </c>
      <c r="CK188" s="522" t="str">
        <f t="shared" si="365"/>
        <v/>
      </c>
      <c r="CL188" s="515" t="str">
        <f t="shared" si="366"/>
        <v/>
      </c>
      <c r="CM188" s="524" t="str">
        <f t="shared" si="367"/>
        <v/>
      </c>
      <c r="CN188" s="518" t="str">
        <f t="shared" si="368"/>
        <v/>
      </c>
      <c r="CO188" s="236" t="str">
        <f t="shared" si="369"/>
        <v/>
      </c>
      <c r="CP188" s="237" t="str">
        <f t="shared" si="370"/>
        <v/>
      </c>
      <c r="CQ188" s="494" t="str">
        <f t="shared" si="371"/>
        <v/>
      </c>
      <c r="CR188" s="493">
        <f t="shared" si="372"/>
        <v>0</v>
      </c>
      <c r="CS188" s="512" t="str">
        <f t="shared" si="373"/>
        <v/>
      </c>
      <c r="CT188" s="237" t="str">
        <f t="shared" si="374"/>
        <v/>
      </c>
      <c r="CU188" s="237" t="str">
        <f t="shared" si="375"/>
        <v/>
      </c>
      <c r="CV188" s="238">
        <f t="shared" si="376"/>
        <v>0</v>
      </c>
      <c r="CW188" s="236" t="str">
        <f t="shared" si="311"/>
        <v/>
      </c>
      <c r="CX188" s="237" t="str">
        <f t="shared" si="312"/>
        <v/>
      </c>
      <c r="CY188" s="494">
        <f t="shared" si="313"/>
        <v>0</v>
      </c>
      <c r="CZ188" s="493"/>
      <c r="DA188" s="236" t="str">
        <f t="shared" si="314"/>
        <v/>
      </c>
      <c r="DB188" s="237" t="str">
        <f t="shared" si="315"/>
        <v/>
      </c>
      <c r="DC188" s="494">
        <f t="shared" si="316"/>
        <v>0</v>
      </c>
      <c r="DD188" s="493"/>
      <c r="DE188" s="1335"/>
      <c r="DF188" s="1343">
        <f t="shared" si="317"/>
        <v>0</v>
      </c>
      <c r="DG188" s="528" t="str">
        <f t="shared" si="318"/>
        <v/>
      </c>
      <c r="DH188" s="494" t="str">
        <f t="shared" si="319"/>
        <v/>
      </c>
      <c r="DI188" s="53">
        <f t="shared" si="320"/>
        <v>0</v>
      </c>
      <c r="DJ188" s="432">
        <f t="shared" si="321"/>
        <v>0</v>
      </c>
      <c r="DK188" s="433">
        <f t="shared" si="377"/>
        <v>0</v>
      </c>
      <c r="DL188" s="53" t="str">
        <f t="shared" si="322"/>
        <v/>
      </c>
      <c r="DM188" s="105" t="str">
        <f t="shared" si="323"/>
        <v/>
      </c>
      <c r="DN188" s="104" t="str">
        <f t="shared" si="323"/>
        <v/>
      </c>
      <c r="DO188" s="434" t="str">
        <f t="shared" si="323"/>
        <v/>
      </c>
      <c r="DP188" s="672"/>
      <c r="DQ188" s="673"/>
      <c r="DR188" s="674"/>
      <c r="DS188" s="435">
        <f t="shared" si="378"/>
        <v>0</v>
      </c>
      <c r="DT188" s="228" t="str">
        <f t="shared" si="324"/>
        <v/>
      </c>
      <c r="DU188" s="236" t="str">
        <f t="shared" si="325"/>
        <v/>
      </c>
      <c r="DV188" s="237" t="str">
        <f t="shared" si="326"/>
        <v/>
      </c>
      <c r="DW188" s="237" t="str">
        <f t="shared" si="327"/>
        <v/>
      </c>
      <c r="DX188" s="238">
        <f t="shared" si="328"/>
        <v>0</v>
      </c>
      <c r="DY188" s="675"/>
      <c r="EA188" s="1363">
        <f t="shared" si="379"/>
        <v>0</v>
      </c>
      <c r="EB188" s="1363">
        <f t="shared" si="380"/>
        <v>0</v>
      </c>
      <c r="EC188" s="1363">
        <f t="shared" si="381"/>
        <v>0</v>
      </c>
      <c r="ED188" s="1363">
        <f t="shared" si="382"/>
        <v>0</v>
      </c>
      <c r="EE188" s="1363">
        <f t="shared" si="383"/>
        <v>0</v>
      </c>
      <c r="EF188" s="1363">
        <f t="shared" si="384"/>
        <v>0</v>
      </c>
      <c r="EG188" s="1363">
        <f t="shared" si="329"/>
        <v>0</v>
      </c>
    </row>
    <row r="189" spans="1:137" s="3" customFormat="1" ht="18" customHeight="1">
      <c r="A189" s="305" t="str">
        <f t="shared" si="303"/>
        <v/>
      </c>
      <c r="B189" s="174">
        <f t="shared" si="330"/>
        <v>0</v>
      </c>
      <c r="C189" s="1415" t="str">
        <f t="shared" si="304"/>
        <v>授業料</v>
      </c>
      <c r="D189" s="1415" t="str">
        <f t="shared" si="305"/>
        <v>入学金</v>
      </c>
      <c r="E189" s="174">
        <f t="shared" si="331"/>
        <v>0</v>
      </c>
      <c r="F189" s="305">
        <f t="shared" si="306"/>
        <v>0</v>
      </c>
      <c r="G189" s="475">
        <f t="shared" si="307"/>
        <v>172</v>
      </c>
      <c r="H189" s="430"/>
      <c r="I189" s="431"/>
      <c r="J189" s="658"/>
      <c r="K189" s="659"/>
      <c r="L189" s="659"/>
      <c r="M189" s="660"/>
      <c r="N189" s="661"/>
      <c r="O189" s="662"/>
      <c r="P189" s="658"/>
      <c r="Q189" s="659"/>
      <c r="R189" s="660"/>
      <c r="S189" s="663"/>
      <c r="T189" s="661"/>
      <c r="U189" s="664"/>
      <c r="V189" s="53" t="str">
        <f>IF(OR($R$5="",$T$5="",$J189="",$O189="",$U189=""),"",IF(ISERROR(VLOOKUP($C189,参照!$P$4:$V$112,5,FALSE)),0,VLOOKUP($C189,参照!$P$4:$V$112,5,FALSE)))</f>
        <v/>
      </c>
      <c r="W189" s="665"/>
      <c r="X189" s="54" t="str">
        <f>IF(OR($R$5="",$T$5="",$J189="",$O189="",$W189=""),"",IF(ISERROR(VLOOKUP($D189,参照!$P$4:$V$112,5,FALSE)),0,VLOOKUP($D189,参照!$P$4:$V$112,5,FALSE)))</f>
        <v/>
      </c>
      <c r="Y189" s="102"/>
      <c r="Z189" s="102"/>
      <c r="AA189" s="1177"/>
      <c r="AB189" s="227">
        <f t="shared" si="332"/>
        <v>0</v>
      </c>
      <c r="AC189" s="1122"/>
      <c r="AD189" s="352">
        <f t="shared" si="333"/>
        <v>0</v>
      </c>
      <c r="AE189" s="55"/>
      <c r="AF189" s="55" t="str">
        <f t="shared" si="334"/>
        <v/>
      </c>
      <c r="AG189" s="1124"/>
      <c r="AH189" s="760">
        <f t="shared" si="335"/>
        <v>0</v>
      </c>
      <c r="AI189" s="761">
        <f t="shared" si="336"/>
        <v>0</v>
      </c>
      <c r="AJ189" s="1126"/>
      <c r="AK189" s="1127"/>
      <c r="AL189" s="670"/>
      <c r="AM189" s="1127"/>
      <c r="AN189" s="670"/>
      <c r="AO189" s="1179"/>
      <c r="AP189" s="669"/>
      <c r="AQ189" s="1127"/>
      <c r="AR189" s="670"/>
      <c r="AS189" s="1127"/>
      <c r="AT189" s="670"/>
      <c r="AU189" s="1127"/>
      <c r="AV189" s="575" t="str">
        <f t="shared" si="337"/>
        <v>○</v>
      </c>
      <c r="AW189" s="576" t="str">
        <f t="shared" si="338"/>
        <v>○</v>
      </c>
      <c r="AX189" s="576" t="str">
        <f t="shared" si="339"/>
        <v>○</v>
      </c>
      <c r="AY189" s="576" t="str">
        <f t="shared" si="340"/>
        <v>○</v>
      </c>
      <c r="AZ189" s="576" t="str">
        <f t="shared" si="341"/>
        <v>○</v>
      </c>
      <c r="BA189" s="577" t="str">
        <f t="shared" si="342"/>
        <v>○</v>
      </c>
      <c r="BB189" s="578">
        <f t="shared" si="343"/>
        <v>0</v>
      </c>
      <c r="BC189" s="767">
        <f t="shared" si="344"/>
        <v>0</v>
      </c>
      <c r="BD189" s="768">
        <f t="shared" si="344"/>
        <v>0</v>
      </c>
      <c r="BE189" s="769">
        <f t="shared" si="344"/>
        <v>0</v>
      </c>
      <c r="BF189" s="587">
        <f t="shared" si="345"/>
        <v>0</v>
      </c>
      <c r="BG189" s="503">
        <f t="shared" si="346"/>
        <v>0</v>
      </c>
      <c r="BH189" s="504">
        <f t="shared" si="346"/>
        <v>0</v>
      </c>
      <c r="BI189" s="505">
        <f t="shared" si="346"/>
        <v>0</v>
      </c>
      <c r="BJ189" s="506">
        <f t="shared" si="347"/>
        <v>0</v>
      </c>
      <c r="BK189" s="236">
        <f t="array" ref="BK189">IF($BB189&gt;0,"ｴﾗｰ",SUM(IF($AJ189:$AO189=BK$15,IF($AJ$17:$AO$17="○",$AG189))))</f>
        <v>0</v>
      </c>
      <c r="BL189" s="237">
        <f t="array" ref="BL189">IF($BB189&gt;0,"ｴﾗｰ",SUM(IF($AJ189:$AO189=BL$15,IF($AJ$17:$AO$17="○",$AG189))))</f>
        <v>0</v>
      </c>
      <c r="BM189" s="488">
        <f t="array" ref="BM189">IF($BB189&gt;0,"ｴﾗｰ",SUM(IF($AJ189:$AO189=BM$15,IF($AJ$17:$AO$17="○",$AG189))))</f>
        <v>0</v>
      </c>
      <c r="BN189" s="493">
        <f t="shared" si="348"/>
        <v>0</v>
      </c>
      <c r="BO189" s="236">
        <f t="array" ref="BO189">IF($BB189&gt;0,"ｴﾗｰ",SUM(IF($AP189:$AU189=BO$15,IF($AP$17:$AU$17="○",$AG189))))</f>
        <v>0</v>
      </c>
      <c r="BP189" s="237">
        <f t="array" ref="BP189">IF($BB189&gt;0,"ｴﾗｰ",SUM(IF($AP189:$AU189=BP$15,IF($AP$17:$AU$17="○",$AG189))))</f>
        <v>0</v>
      </c>
      <c r="BQ189" s="494">
        <f t="array" ref="BQ189">IF($BB189&gt;0,"ｴﾗｰ",SUM(IF($AP189:$AU189=BQ$15,IF($AP$17:$AU$17="○",$AG189))))</f>
        <v>0</v>
      </c>
      <c r="BR189" s="490">
        <f t="shared" si="349"/>
        <v>0</v>
      </c>
      <c r="BS189" s="236" t="str">
        <f t="shared" si="308"/>
        <v/>
      </c>
      <c r="BT189" s="237" t="str">
        <f t="shared" si="309"/>
        <v/>
      </c>
      <c r="BU189" s="488" t="str">
        <f t="shared" si="310"/>
        <v/>
      </c>
      <c r="BV189" s="532">
        <f t="shared" si="350"/>
        <v>0</v>
      </c>
      <c r="BW189" s="512" t="str">
        <f t="shared" si="351"/>
        <v>ｴﾗｰ</v>
      </c>
      <c r="BX189" s="237" t="str">
        <f t="shared" si="352"/>
        <v>ｴﾗｰ</v>
      </c>
      <c r="BY189" s="494" t="str">
        <f t="shared" si="353"/>
        <v>ｴﾗｰ</v>
      </c>
      <c r="BZ189" s="628">
        <f t="shared" si="354"/>
        <v>0</v>
      </c>
      <c r="CA189" s="528" t="str">
        <f t="shared" si="355"/>
        <v/>
      </c>
      <c r="CB189" s="237" t="str">
        <f t="shared" si="356"/>
        <v/>
      </c>
      <c r="CC189" s="494" t="str">
        <f t="shared" si="357"/>
        <v/>
      </c>
      <c r="CD189" s="635">
        <f t="shared" si="358"/>
        <v>0</v>
      </c>
      <c r="CE189" s="528" t="str">
        <f t="shared" si="359"/>
        <v/>
      </c>
      <c r="CF189" s="237" t="str">
        <f t="shared" si="360"/>
        <v/>
      </c>
      <c r="CG189" s="494" t="str">
        <f t="shared" si="361"/>
        <v/>
      </c>
      <c r="CH189" s="635">
        <f t="shared" si="362"/>
        <v>0</v>
      </c>
      <c r="CI189" s="535" t="str">
        <f t="shared" si="363"/>
        <v/>
      </c>
      <c r="CJ189" s="515" t="str">
        <f t="shared" si="364"/>
        <v/>
      </c>
      <c r="CK189" s="522" t="str">
        <f t="shared" si="365"/>
        <v/>
      </c>
      <c r="CL189" s="515" t="str">
        <f t="shared" si="366"/>
        <v/>
      </c>
      <c r="CM189" s="524" t="str">
        <f t="shared" si="367"/>
        <v/>
      </c>
      <c r="CN189" s="518" t="str">
        <f t="shared" si="368"/>
        <v/>
      </c>
      <c r="CO189" s="236" t="str">
        <f t="shared" si="369"/>
        <v/>
      </c>
      <c r="CP189" s="237" t="str">
        <f t="shared" si="370"/>
        <v/>
      </c>
      <c r="CQ189" s="494" t="str">
        <f t="shared" si="371"/>
        <v/>
      </c>
      <c r="CR189" s="493">
        <f t="shared" si="372"/>
        <v>0</v>
      </c>
      <c r="CS189" s="512" t="str">
        <f t="shared" si="373"/>
        <v/>
      </c>
      <c r="CT189" s="237" t="str">
        <f t="shared" si="374"/>
        <v/>
      </c>
      <c r="CU189" s="237" t="str">
        <f t="shared" si="375"/>
        <v/>
      </c>
      <c r="CV189" s="238">
        <f t="shared" si="376"/>
        <v>0</v>
      </c>
      <c r="CW189" s="236" t="str">
        <f t="shared" si="311"/>
        <v/>
      </c>
      <c r="CX189" s="237" t="str">
        <f t="shared" si="312"/>
        <v/>
      </c>
      <c r="CY189" s="494">
        <f t="shared" si="313"/>
        <v>0</v>
      </c>
      <c r="CZ189" s="493"/>
      <c r="DA189" s="236" t="str">
        <f t="shared" si="314"/>
        <v/>
      </c>
      <c r="DB189" s="237" t="str">
        <f t="shared" si="315"/>
        <v/>
      </c>
      <c r="DC189" s="494">
        <f t="shared" si="316"/>
        <v>0</v>
      </c>
      <c r="DD189" s="493"/>
      <c r="DE189" s="1335"/>
      <c r="DF189" s="1343">
        <f t="shared" si="317"/>
        <v>0</v>
      </c>
      <c r="DG189" s="528" t="str">
        <f t="shared" si="318"/>
        <v/>
      </c>
      <c r="DH189" s="494" t="str">
        <f t="shared" si="319"/>
        <v/>
      </c>
      <c r="DI189" s="53">
        <f t="shared" si="320"/>
        <v>0</v>
      </c>
      <c r="DJ189" s="432">
        <f t="shared" si="321"/>
        <v>0</v>
      </c>
      <c r="DK189" s="433">
        <f t="shared" si="377"/>
        <v>0</v>
      </c>
      <c r="DL189" s="53" t="str">
        <f t="shared" si="322"/>
        <v/>
      </c>
      <c r="DM189" s="105" t="str">
        <f t="shared" si="323"/>
        <v/>
      </c>
      <c r="DN189" s="104" t="str">
        <f t="shared" si="323"/>
        <v/>
      </c>
      <c r="DO189" s="434" t="str">
        <f t="shared" si="323"/>
        <v/>
      </c>
      <c r="DP189" s="672"/>
      <c r="DQ189" s="673"/>
      <c r="DR189" s="674"/>
      <c r="DS189" s="435">
        <f t="shared" si="378"/>
        <v>0</v>
      </c>
      <c r="DT189" s="228" t="str">
        <f t="shared" si="324"/>
        <v/>
      </c>
      <c r="DU189" s="236" t="str">
        <f t="shared" si="325"/>
        <v/>
      </c>
      <c r="DV189" s="237" t="str">
        <f t="shared" si="326"/>
        <v/>
      </c>
      <c r="DW189" s="237" t="str">
        <f t="shared" si="327"/>
        <v/>
      </c>
      <c r="DX189" s="238">
        <f t="shared" si="328"/>
        <v>0</v>
      </c>
      <c r="DY189" s="675"/>
      <c r="EA189" s="1363">
        <f t="shared" si="379"/>
        <v>0</v>
      </c>
      <c r="EB189" s="1363">
        <f t="shared" si="380"/>
        <v>0</v>
      </c>
      <c r="EC189" s="1363">
        <f t="shared" si="381"/>
        <v>0</v>
      </c>
      <c r="ED189" s="1363">
        <f t="shared" si="382"/>
        <v>0</v>
      </c>
      <c r="EE189" s="1363">
        <f t="shared" si="383"/>
        <v>0</v>
      </c>
      <c r="EF189" s="1363">
        <f t="shared" si="384"/>
        <v>0</v>
      </c>
      <c r="EG189" s="1363">
        <f t="shared" si="329"/>
        <v>0</v>
      </c>
    </row>
    <row r="190" spans="1:137" s="3" customFormat="1" ht="18" customHeight="1">
      <c r="A190" s="305" t="str">
        <f t="shared" si="303"/>
        <v/>
      </c>
      <c r="B190" s="174">
        <f t="shared" si="330"/>
        <v>0</v>
      </c>
      <c r="C190" s="1415" t="str">
        <f t="shared" si="304"/>
        <v>授業料</v>
      </c>
      <c r="D190" s="1415" t="str">
        <f t="shared" si="305"/>
        <v>入学金</v>
      </c>
      <c r="E190" s="174">
        <f t="shared" si="331"/>
        <v>0</v>
      </c>
      <c r="F190" s="305">
        <f t="shared" si="306"/>
        <v>0</v>
      </c>
      <c r="G190" s="475">
        <f t="shared" si="307"/>
        <v>173</v>
      </c>
      <c r="H190" s="430"/>
      <c r="I190" s="431"/>
      <c r="J190" s="658"/>
      <c r="K190" s="659"/>
      <c r="L190" s="659"/>
      <c r="M190" s="660"/>
      <c r="N190" s="661"/>
      <c r="O190" s="662"/>
      <c r="P190" s="658"/>
      <c r="Q190" s="659"/>
      <c r="R190" s="660"/>
      <c r="S190" s="663"/>
      <c r="T190" s="661"/>
      <c r="U190" s="664"/>
      <c r="V190" s="53" t="str">
        <f>IF(OR($R$5="",$T$5="",$J190="",$O190="",$U190=""),"",IF(ISERROR(VLOOKUP($C190,参照!$P$4:$V$112,5,FALSE)),0,VLOOKUP($C190,参照!$P$4:$V$112,5,FALSE)))</f>
        <v/>
      </c>
      <c r="W190" s="665"/>
      <c r="X190" s="54" t="str">
        <f>IF(OR($R$5="",$T$5="",$J190="",$O190="",$W190=""),"",IF(ISERROR(VLOOKUP($D190,参照!$P$4:$V$112,5,FALSE)),0,VLOOKUP($D190,参照!$P$4:$V$112,5,FALSE)))</f>
        <v/>
      </c>
      <c r="Y190" s="102"/>
      <c r="Z190" s="102"/>
      <c r="AA190" s="1177"/>
      <c r="AB190" s="227">
        <f t="shared" si="332"/>
        <v>0</v>
      </c>
      <c r="AC190" s="1122"/>
      <c r="AD190" s="352">
        <f t="shared" si="333"/>
        <v>0</v>
      </c>
      <c r="AE190" s="55"/>
      <c r="AF190" s="55" t="str">
        <f t="shared" si="334"/>
        <v/>
      </c>
      <c r="AG190" s="1124"/>
      <c r="AH190" s="760">
        <f t="shared" si="335"/>
        <v>0</v>
      </c>
      <c r="AI190" s="761">
        <f t="shared" si="336"/>
        <v>0</v>
      </c>
      <c r="AJ190" s="1126"/>
      <c r="AK190" s="1127"/>
      <c r="AL190" s="670"/>
      <c r="AM190" s="1127"/>
      <c r="AN190" s="670"/>
      <c r="AO190" s="1179"/>
      <c r="AP190" s="669"/>
      <c r="AQ190" s="1127"/>
      <c r="AR190" s="670"/>
      <c r="AS190" s="1127"/>
      <c r="AT190" s="670"/>
      <c r="AU190" s="1127"/>
      <c r="AV190" s="575" t="str">
        <f t="shared" si="337"/>
        <v>○</v>
      </c>
      <c r="AW190" s="576" t="str">
        <f t="shared" si="338"/>
        <v>○</v>
      </c>
      <c r="AX190" s="576" t="str">
        <f t="shared" si="339"/>
        <v>○</v>
      </c>
      <c r="AY190" s="576" t="str">
        <f t="shared" si="340"/>
        <v>○</v>
      </c>
      <c r="AZ190" s="576" t="str">
        <f t="shared" si="341"/>
        <v>○</v>
      </c>
      <c r="BA190" s="577" t="str">
        <f t="shared" si="342"/>
        <v>○</v>
      </c>
      <c r="BB190" s="578">
        <f t="shared" si="343"/>
        <v>0</v>
      </c>
      <c r="BC190" s="767">
        <f t="shared" si="344"/>
        <v>0</v>
      </c>
      <c r="BD190" s="768">
        <f t="shared" si="344"/>
        <v>0</v>
      </c>
      <c r="BE190" s="769">
        <f t="shared" si="344"/>
        <v>0</v>
      </c>
      <c r="BF190" s="587">
        <f t="shared" si="345"/>
        <v>0</v>
      </c>
      <c r="BG190" s="503">
        <f t="shared" si="346"/>
        <v>0</v>
      </c>
      <c r="BH190" s="504">
        <f t="shared" si="346"/>
        <v>0</v>
      </c>
      <c r="BI190" s="505">
        <f t="shared" si="346"/>
        <v>0</v>
      </c>
      <c r="BJ190" s="506">
        <f t="shared" si="347"/>
        <v>0</v>
      </c>
      <c r="BK190" s="236">
        <f t="array" ref="BK190">IF($BB190&gt;0,"ｴﾗｰ",SUM(IF($AJ190:$AO190=BK$15,IF($AJ$17:$AO$17="○",$AG190))))</f>
        <v>0</v>
      </c>
      <c r="BL190" s="237">
        <f t="array" ref="BL190">IF($BB190&gt;0,"ｴﾗｰ",SUM(IF($AJ190:$AO190=BL$15,IF($AJ$17:$AO$17="○",$AG190))))</f>
        <v>0</v>
      </c>
      <c r="BM190" s="488">
        <f t="array" ref="BM190">IF($BB190&gt;0,"ｴﾗｰ",SUM(IF($AJ190:$AO190=BM$15,IF($AJ$17:$AO$17="○",$AG190))))</f>
        <v>0</v>
      </c>
      <c r="BN190" s="493">
        <f t="shared" si="348"/>
        <v>0</v>
      </c>
      <c r="BO190" s="236">
        <f t="array" ref="BO190">IF($BB190&gt;0,"ｴﾗｰ",SUM(IF($AP190:$AU190=BO$15,IF($AP$17:$AU$17="○",$AG190))))</f>
        <v>0</v>
      </c>
      <c r="BP190" s="237">
        <f t="array" ref="BP190">IF($BB190&gt;0,"ｴﾗｰ",SUM(IF($AP190:$AU190=BP$15,IF($AP$17:$AU$17="○",$AG190))))</f>
        <v>0</v>
      </c>
      <c r="BQ190" s="494">
        <f t="array" ref="BQ190">IF($BB190&gt;0,"ｴﾗｰ",SUM(IF($AP190:$AU190=BQ$15,IF($AP$17:$AU$17="○",$AG190))))</f>
        <v>0</v>
      </c>
      <c r="BR190" s="490">
        <f t="shared" si="349"/>
        <v>0</v>
      </c>
      <c r="BS190" s="236" t="str">
        <f t="shared" si="308"/>
        <v/>
      </c>
      <c r="BT190" s="237" t="str">
        <f t="shared" si="309"/>
        <v/>
      </c>
      <c r="BU190" s="488" t="str">
        <f t="shared" si="310"/>
        <v/>
      </c>
      <c r="BV190" s="532">
        <f t="shared" si="350"/>
        <v>0</v>
      </c>
      <c r="BW190" s="512" t="str">
        <f t="shared" si="351"/>
        <v>ｴﾗｰ</v>
      </c>
      <c r="BX190" s="237" t="str">
        <f t="shared" si="352"/>
        <v>ｴﾗｰ</v>
      </c>
      <c r="BY190" s="494" t="str">
        <f t="shared" si="353"/>
        <v>ｴﾗｰ</v>
      </c>
      <c r="BZ190" s="628">
        <f t="shared" si="354"/>
        <v>0</v>
      </c>
      <c r="CA190" s="528" t="str">
        <f t="shared" si="355"/>
        <v/>
      </c>
      <c r="CB190" s="237" t="str">
        <f t="shared" si="356"/>
        <v/>
      </c>
      <c r="CC190" s="494" t="str">
        <f t="shared" si="357"/>
        <v/>
      </c>
      <c r="CD190" s="635">
        <f t="shared" si="358"/>
        <v>0</v>
      </c>
      <c r="CE190" s="528" t="str">
        <f t="shared" si="359"/>
        <v/>
      </c>
      <c r="CF190" s="237" t="str">
        <f t="shared" si="360"/>
        <v/>
      </c>
      <c r="CG190" s="494" t="str">
        <f t="shared" si="361"/>
        <v/>
      </c>
      <c r="CH190" s="635">
        <f t="shared" si="362"/>
        <v>0</v>
      </c>
      <c r="CI190" s="535" t="str">
        <f t="shared" si="363"/>
        <v/>
      </c>
      <c r="CJ190" s="515" t="str">
        <f t="shared" si="364"/>
        <v/>
      </c>
      <c r="CK190" s="522" t="str">
        <f t="shared" si="365"/>
        <v/>
      </c>
      <c r="CL190" s="515" t="str">
        <f t="shared" si="366"/>
        <v/>
      </c>
      <c r="CM190" s="524" t="str">
        <f t="shared" si="367"/>
        <v/>
      </c>
      <c r="CN190" s="518" t="str">
        <f t="shared" si="368"/>
        <v/>
      </c>
      <c r="CO190" s="236" t="str">
        <f t="shared" si="369"/>
        <v/>
      </c>
      <c r="CP190" s="237" t="str">
        <f t="shared" si="370"/>
        <v/>
      </c>
      <c r="CQ190" s="494" t="str">
        <f t="shared" si="371"/>
        <v/>
      </c>
      <c r="CR190" s="493">
        <f t="shared" si="372"/>
        <v>0</v>
      </c>
      <c r="CS190" s="512" t="str">
        <f t="shared" si="373"/>
        <v/>
      </c>
      <c r="CT190" s="237" t="str">
        <f t="shared" si="374"/>
        <v/>
      </c>
      <c r="CU190" s="237" t="str">
        <f t="shared" si="375"/>
        <v/>
      </c>
      <c r="CV190" s="238">
        <f t="shared" si="376"/>
        <v>0</v>
      </c>
      <c r="CW190" s="236" t="str">
        <f t="shared" si="311"/>
        <v/>
      </c>
      <c r="CX190" s="237" t="str">
        <f t="shared" si="312"/>
        <v/>
      </c>
      <c r="CY190" s="494">
        <f t="shared" si="313"/>
        <v>0</v>
      </c>
      <c r="CZ190" s="493"/>
      <c r="DA190" s="236" t="str">
        <f t="shared" si="314"/>
        <v/>
      </c>
      <c r="DB190" s="237" t="str">
        <f t="shared" si="315"/>
        <v/>
      </c>
      <c r="DC190" s="494">
        <f t="shared" si="316"/>
        <v>0</v>
      </c>
      <c r="DD190" s="493"/>
      <c r="DE190" s="1335"/>
      <c r="DF190" s="1343">
        <f t="shared" si="317"/>
        <v>0</v>
      </c>
      <c r="DG190" s="528" t="str">
        <f t="shared" si="318"/>
        <v/>
      </c>
      <c r="DH190" s="494" t="str">
        <f t="shared" si="319"/>
        <v/>
      </c>
      <c r="DI190" s="53">
        <f t="shared" si="320"/>
        <v>0</v>
      </c>
      <c r="DJ190" s="432">
        <f t="shared" si="321"/>
        <v>0</v>
      </c>
      <c r="DK190" s="433">
        <f t="shared" si="377"/>
        <v>0</v>
      </c>
      <c r="DL190" s="53" t="str">
        <f t="shared" si="322"/>
        <v/>
      </c>
      <c r="DM190" s="105" t="str">
        <f t="shared" si="323"/>
        <v/>
      </c>
      <c r="DN190" s="104" t="str">
        <f t="shared" si="323"/>
        <v/>
      </c>
      <c r="DO190" s="434" t="str">
        <f t="shared" si="323"/>
        <v/>
      </c>
      <c r="DP190" s="672"/>
      <c r="DQ190" s="673"/>
      <c r="DR190" s="674"/>
      <c r="DS190" s="435">
        <f t="shared" si="378"/>
        <v>0</v>
      </c>
      <c r="DT190" s="228" t="str">
        <f t="shared" si="324"/>
        <v/>
      </c>
      <c r="DU190" s="236" t="str">
        <f t="shared" si="325"/>
        <v/>
      </c>
      <c r="DV190" s="237" t="str">
        <f t="shared" si="326"/>
        <v/>
      </c>
      <c r="DW190" s="237" t="str">
        <f t="shared" si="327"/>
        <v/>
      </c>
      <c r="DX190" s="238">
        <f t="shared" si="328"/>
        <v>0</v>
      </c>
      <c r="DY190" s="675"/>
      <c r="EA190" s="1363">
        <f t="shared" si="379"/>
        <v>0</v>
      </c>
      <c r="EB190" s="1363">
        <f t="shared" si="380"/>
        <v>0</v>
      </c>
      <c r="EC190" s="1363">
        <f t="shared" si="381"/>
        <v>0</v>
      </c>
      <c r="ED190" s="1363">
        <f t="shared" si="382"/>
        <v>0</v>
      </c>
      <c r="EE190" s="1363">
        <f t="shared" si="383"/>
        <v>0</v>
      </c>
      <c r="EF190" s="1363">
        <f t="shared" si="384"/>
        <v>0</v>
      </c>
      <c r="EG190" s="1363">
        <f t="shared" si="329"/>
        <v>0</v>
      </c>
    </row>
    <row r="191" spans="1:137" s="3" customFormat="1" ht="18" customHeight="1">
      <c r="A191" s="305" t="str">
        <f t="shared" si="303"/>
        <v/>
      </c>
      <c r="B191" s="174">
        <f t="shared" si="330"/>
        <v>0</v>
      </c>
      <c r="C191" s="1415" t="str">
        <f t="shared" si="304"/>
        <v>授業料</v>
      </c>
      <c r="D191" s="1415" t="str">
        <f t="shared" si="305"/>
        <v>入学金</v>
      </c>
      <c r="E191" s="174">
        <f t="shared" si="331"/>
        <v>0</v>
      </c>
      <c r="F191" s="305">
        <f t="shared" si="306"/>
        <v>0</v>
      </c>
      <c r="G191" s="475">
        <f t="shared" si="307"/>
        <v>174</v>
      </c>
      <c r="H191" s="430"/>
      <c r="I191" s="431"/>
      <c r="J191" s="658"/>
      <c r="K191" s="659"/>
      <c r="L191" s="659"/>
      <c r="M191" s="660"/>
      <c r="N191" s="661"/>
      <c r="O191" s="662"/>
      <c r="P191" s="658"/>
      <c r="Q191" s="659"/>
      <c r="R191" s="660"/>
      <c r="S191" s="663"/>
      <c r="T191" s="661"/>
      <c r="U191" s="664"/>
      <c r="V191" s="53" t="str">
        <f>IF(OR($R$5="",$T$5="",$J191="",$O191="",$U191=""),"",IF(ISERROR(VLOOKUP($C191,参照!$P$4:$V$112,5,FALSE)),0,VLOOKUP($C191,参照!$P$4:$V$112,5,FALSE)))</f>
        <v/>
      </c>
      <c r="W191" s="665"/>
      <c r="X191" s="54" t="str">
        <f>IF(OR($R$5="",$T$5="",$J191="",$O191="",$W191=""),"",IF(ISERROR(VLOOKUP($D191,参照!$P$4:$V$112,5,FALSE)),0,VLOOKUP($D191,参照!$P$4:$V$112,5,FALSE)))</f>
        <v/>
      </c>
      <c r="Y191" s="102"/>
      <c r="Z191" s="102"/>
      <c r="AA191" s="1177"/>
      <c r="AB191" s="227">
        <f t="shared" si="332"/>
        <v>0</v>
      </c>
      <c r="AC191" s="1122"/>
      <c r="AD191" s="352">
        <f t="shared" si="333"/>
        <v>0</v>
      </c>
      <c r="AE191" s="55"/>
      <c r="AF191" s="55" t="str">
        <f t="shared" si="334"/>
        <v/>
      </c>
      <c r="AG191" s="1124"/>
      <c r="AH191" s="760">
        <f t="shared" si="335"/>
        <v>0</v>
      </c>
      <c r="AI191" s="761">
        <f t="shared" si="336"/>
        <v>0</v>
      </c>
      <c r="AJ191" s="1126"/>
      <c r="AK191" s="1127"/>
      <c r="AL191" s="670"/>
      <c r="AM191" s="1127"/>
      <c r="AN191" s="670"/>
      <c r="AO191" s="1179"/>
      <c r="AP191" s="669"/>
      <c r="AQ191" s="1127"/>
      <c r="AR191" s="670"/>
      <c r="AS191" s="1127"/>
      <c r="AT191" s="670"/>
      <c r="AU191" s="1127"/>
      <c r="AV191" s="575" t="str">
        <f t="shared" si="337"/>
        <v>○</v>
      </c>
      <c r="AW191" s="576" t="str">
        <f t="shared" si="338"/>
        <v>○</v>
      </c>
      <c r="AX191" s="576" t="str">
        <f t="shared" si="339"/>
        <v>○</v>
      </c>
      <c r="AY191" s="576" t="str">
        <f t="shared" si="340"/>
        <v>○</v>
      </c>
      <c r="AZ191" s="576" t="str">
        <f t="shared" si="341"/>
        <v>○</v>
      </c>
      <c r="BA191" s="577" t="str">
        <f t="shared" si="342"/>
        <v>○</v>
      </c>
      <c r="BB191" s="578">
        <f t="shared" si="343"/>
        <v>0</v>
      </c>
      <c r="BC191" s="767">
        <f t="shared" si="344"/>
        <v>0</v>
      </c>
      <c r="BD191" s="768">
        <f t="shared" si="344"/>
        <v>0</v>
      </c>
      <c r="BE191" s="769">
        <f t="shared" si="344"/>
        <v>0</v>
      </c>
      <c r="BF191" s="587">
        <f t="shared" si="345"/>
        <v>0</v>
      </c>
      <c r="BG191" s="503">
        <f t="shared" si="346"/>
        <v>0</v>
      </c>
      <c r="BH191" s="504">
        <f t="shared" si="346"/>
        <v>0</v>
      </c>
      <c r="BI191" s="505">
        <f t="shared" si="346"/>
        <v>0</v>
      </c>
      <c r="BJ191" s="506">
        <f t="shared" si="347"/>
        <v>0</v>
      </c>
      <c r="BK191" s="236">
        <f t="array" ref="BK191">IF($BB191&gt;0,"ｴﾗｰ",SUM(IF($AJ191:$AO191=BK$15,IF($AJ$17:$AO$17="○",$AG191))))</f>
        <v>0</v>
      </c>
      <c r="BL191" s="237">
        <f t="array" ref="BL191">IF($BB191&gt;0,"ｴﾗｰ",SUM(IF($AJ191:$AO191=BL$15,IF($AJ$17:$AO$17="○",$AG191))))</f>
        <v>0</v>
      </c>
      <c r="BM191" s="488">
        <f t="array" ref="BM191">IF($BB191&gt;0,"ｴﾗｰ",SUM(IF($AJ191:$AO191=BM$15,IF($AJ$17:$AO$17="○",$AG191))))</f>
        <v>0</v>
      </c>
      <c r="BN191" s="493">
        <f t="shared" si="348"/>
        <v>0</v>
      </c>
      <c r="BO191" s="236">
        <f t="array" ref="BO191">IF($BB191&gt;0,"ｴﾗｰ",SUM(IF($AP191:$AU191=BO$15,IF($AP$17:$AU$17="○",$AG191))))</f>
        <v>0</v>
      </c>
      <c r="BP191" s="237">
        <f t="array" ref="BP191">IF($BB191&gt;0,"ｴﾗｰ",SUM(IF($AP191:$AU191=BP$15,IF($AP$17:$AU$17="○",$AG191))))</f>
        <v>0</v>
      </c>
      <c r="BQ191" s="494">
        <f t="array" ref="BQ191">IF($BB191&gt;0,"ｴﾗｰ",SUM(IF($AP191:$AU191=BQ$15,IF($AP$17:$AU$17="○",$AG191))))</f>
        <v>0</v>
      </c>
      <c r="BR191" s="490">
        <f t="shared" si="349"/>
        <v>0</v>
      </c>
      <c r="BS191" s="236" t="str">
        <f t="shared" si="308"/>
        <v/>
      </c>
      <c r="BT191" s="237" t="str">
        <f t="shared" si="309"/>
        <v/>
      </c>
      <c r="BU191" s="488" t="str">
        <f t="shared" si="310"/>
        <v/>
      </c>
      <c r="BV191" s="532">
        <f t="shared" si="350"/>
        <v>0</v>
      </c>
      <c r="BW191" s="512" t="str">
        <f t="shared" si="351"/>
        <v>ｴﾗｰ</v>
      </c>
      <c r="BX191" s="237" t="str">
        <f t="shared" si="352"/>
        <v>ｴﾗｰ</v>
      </c>
      <c r="BY191" s="494" t="str">
        <f t="shared" si="353"/>
        <v>ｴﾗｰ</v>
      </c>
      <c r="BZ191" s="628">
        <f t="shared" si="354"/>
        <v>0</v>
      </c>
      <c r="CA191" s="528" t="str">
        <f t="shared" si="355"/>
        <v/>
      </c>
      <c r="CB191" s="237" t="str">
        <f t="shared" si="356"/>
        <v/>
      </c>
      <c r="CC191" s="494" t="str">
        <f t="shared" si="357"/>
        <v/>
      </c>
      <c r="CD191" s="635">
        <f t="shared" si="358"/>
        <v>0</v>
      </c>
      <c r="CE191" s="528" t="str">
        <f t="shared" si="359"/>
        <v/>
      </c>
      <c r="CF191" s="237" t="str">
        <f t="shared" si="360"/>
        <v/>
      </c>
      <c r="CG191" s="494" t="str">
        <f t="shared" si="361"/>
        <v/>
      </c>
      <c r="CH191" s="635">
        <f t="shared" si="362"/>
        <v>0</v>
      </c>
      <c r="CI191" s="535" t="str">
        <f t="shared" si="363"/>
        <v/>
      </c>
      <c r="CJ191" s="515" t="str">
        <f t="shared" si="364"/>
        <v/>
      </c>
      <c r="CK191" s="522" t="str">
        <f t="shared" si="365"/>
        <v/>
      </c>
      <c r="CL191" s="515" t="str">
        <f t="shared" si="366"/>
        <v/>
      </c>
      <c r="CM191" s="524" t="str">
        <f t="shared" si="367"/>
        <v/>
      </c>
      <c r="CN191" s="518" t="str">
        <f t="shared" si="368"/>
        <v/>
      </c>
      <c r="CO191" s="236" t="str">
        <f t="shared" si="369"/>
        <v/>
      </c>
      <c r="CP191" s="237" t="str">
        <f t="shared" si="370"/>
        <v/>
      </c>
      <c r="CQ191" s="494" t="str">
        <f t="shared" si="371"/>
        <v/>
      </c>
      <c r="CR191" s="493">
        <f t="shared" si="372"/>
        <v>0</v>
      </c>
      <c r="CS191" s="512" t="str">
        <f t="shared" si="373"/>
        <v/>
      </c>
      <c r="CT191" s="237" t="str">
        <f t="shared" si="374"/>
        <v/>
      </c>
      <c r="CU191" s="237" t="str">
        <f t="shared" si="375"/>
        <v/>
      </c>
      <c r="CV191" s="238">
        <f t="shared" si="376"/>
        <v>0</v>
      </c>
      <c r="CW191" s="236" t="str">
        <f t="shared" si="311"/>
        <v/>
      </c>
      <c r="CX191" s="237" t="str">
        <f t="shared" si="312"/>
        <v/>
      </c>
      <c r="CY191" s="494">
        <f t="shared" si="313"/>
        <v>0</v>
      </c>
      <c r="CZ191" s="493"/>
      <c r="DA191" s="236" t="str">
        <f t="shared" si="314"/>
        <v/>
      </c>
      <c r="DB191" s="237" t="str">
        <f t="shared" si="315"/>
        <v/>
      </c>
      <c r="DC191" s="494">
        <f t="shared" si="316"/>
        <v>0</v>
      </c>
      <c r="DD191" s="493"/>
      <c r="DE191" s="1335"/>
      <c r="DF191" s="1343">
        <f t="shared" si="317"/>
        <v>0</v>
      </c>
      <c r="DG191" s="528" t="str">
        <f t="shared" si="318"/>
        <v/>
      </c>
      <c r="DH191" s="494" t="str">
        <f t="shared" si="319"/>
        <v/>
      </c>
      <c r="DI191" s="53">
        <f t="shared" si="320"/>
        <v>0</v>
      </c>
      <c r="DJ191" s="432">
        <f t="shared" si="321"/>
        <v>0</v>
      </c>
      <c r="DK191" s="433">
        <f t="shared" si="377"/>
        <v>0</v>
      </c>
      <c r="DL191" s="53" t="str">
        <f t="shared" si="322"/>
        <v/>
      </c>
      <c r="DM191" s="105" t="str">
        <f t="shared" si="323"/>
        <v/>
      </c>
      <c r="DN191" s="104" t="str">
        <f t="shared" si="323"/>
        <v/>
      </c>
      <c r="DO191" s="434" t="str">
        <f t="shared" si="323"/>
        <v/>
      </c>
      <c r="DP191" s="672"/>
      <c r="DQ191" s="673"/>
      <c r="DR191" s="674"/>
      <c r="DS191" s="435">
        <f t="shared" si="378"/>
        <v>0</v>
      </c>
      <c r="DT191" s="228" t="str">
        <f t="shared" si="324"/>
        <v/>
      </c>
      <c r="DU191" s="236" t="str">
        <f t="shared" si="325"/>
        <v/>
      </c>
      <c r="DV191" s="237" t="str">
        <f t="shared" si="326"/>
        <v/>
      </c>
      <c r="DW191" s="237" t="str">
        <f t="shared" si="327"/>
        <v/>
      </c>
      <c r="DX191" s="238">
        <f t="shared" si="328"/>
        <v>0</v>
      </c>
      <c r="DY191" s="675"/>
      <c r="EA191" s="1363">
        <f t="shared" si="379"/>
        <v>0</v>
      </c>
      <c r="EB191" s="1363">
        <f t="shared" si="380"/>
        <v>0</v>
      </c>
      <c r="EC191" s="1363">
        <f t="shared" si="381"/>
        <v>0</v>
      </c>
      <c r="ED191" s="1363">
        <f t="shared" si="382"/>
        <v>0</v>
      </c>
      <c r="EE191" s="1363">
        <f t="shared" si="383"/>
        <v>0</v>
      </c>
      <c r="EF191" s="1363">
        <f t="shared" si="384"/>
        <v>0</v>
      </c>
      <c r="EG191" s="1363">
        <f t="shared" si="329"/>
        <v>0</v>
      </c>
    </row>
    <row r="192" spans="1:137" s="3" customFormat="1" ht="18" customHeight="1">
      <c r="A192" s="305" t="str">
        <f t="shared" si="303"/>
        <v/>
      </c>
      <c r="B192" s="174">
        <f t="shared" si="330"/>
        <v>0</v>
      </c>
      <c r="C192" s="1415" t="str">
        <f t="shared" si="304"/>
        <v>授業料</v>
      </c>
      <c r="D192" s="1415" t="str">
        <f t="shared" si="305"/>
        <v>入学金</v>
      </c>
      <c r="E192" s="174">
        <f t="shared" si="331"/>
        <v>0</v>
      </c>
      <c r="F192" s="305">
        <f t="shared" si="306"/>
        <v>0</v>
      </c>
      <c r="G192" s="475">
        <f t="shared" si="307"/>
        <v>175</v>
      </c>
      <c r="H192" s="430"/>
      <c r="I192" s="431"/>
      <c r="J192" s="658"/>
      <c r="K192" s="659"/>
      <c r="L192" s="659"/>
      <c r="M192" s="660"/>
      <c r="N192" s="661"/>
      <c r="O192" s="662"/>
      <c r="P192" s="658"/>
      <c r="Q192" s="659"/>
      <c r="R192" s="660"/>
      <c r="S192" s="663"/>
      <c r="T192" s="661"/>
      <c r="U192" s="664"/>
      <c r="V192" s="53" t="str">
        <f>IF(OR($R$5="",$T$5="",$J192="",$O192="",$U192=""),"",IF(ISERROR(VLOOKUP($C192,参照!$P$4:$V$112,5,FALSE)),0,VLOOKUP($C192,参照!$P$4:$V$112,5,FALSE)))</f>
        <v/>
      </c>
      <c r="W192" s="665"/>
      <c r="X192" s="54" t="str">
        <f>IF(OR($R$5="",$T$5="",$J192="",$O192="",$W192=""),"",IF(ISERROR(VLOOKUP($D192,参照!$P$4:$V$112,5,FALSE)),0,VLOOKUP($D192,参照!$P$4:$V$112,5,FALSE)))</f>
        <v/>
      </c>
      <c r="Y192" s="102"/>
      <c r="Z192" s="102"/>
      <c r="AA192" s="1177"/>
      <c r="AB192" s="227">
        <f t="shared" si="332"/>
        <v>0</v>
      </c>
      <c r="AC192" s="1122"/>
      <c r="AD192" s="352">
        <f t="shared" si="333"/>
        <v>0</v>
      </c>
      <c r="AE192" s="55"/>
      <c r="AF192" s="55" t="str">
        <f t="shared" si="334"/>
        <v/>
      </c>
      <c r="AG192" s="1124"/>
      <c r="AH192" s="760">
        <f t="shared" si="335"/>
        <v>0</v>
      </c>
      <c r="AI192" s="761">
        <f t="shared" si="336"/>
        <v>0</v>
      </c>
      <c r="AJ192" s="1126"/>
      <c r="AK192" s="1127"/>
      <c r="AL192" s="670"/>
      <c r="AM192" s="1127"/>
      <c r="AN192" s="670"/>
      <c r="AO192" s="1179"/>
      <c r="AP192" s="669"/>
      <c r="AQ192" s="1127"/>
      <c r="AR192" s="670"/>
      <c r="AS192" s="1127"/>
      <c r="AT192" s="670"/>
      <c r="AU192" s="1127"/>
      <c r="AV192" s="575" t="str">
        <f t="shared" si="337"/>
        <v>○</v>
      </c>
      <c r="AW192" s="576" t="str">
        <f t="shared" si="338"/>
        <v>○</v>
      </c>
      <c r="AX192" s="576" t="str">
        <f t="shared" si="339"/>
        <v>○</v>
      </c>
      <c r="AY192" s="576" t="str">
        <f t="shared" si="340"/>
        <v>○</v>
      </c>
      <c r="AZ192" s="576" t="str">
        <f t="shared" si="341"/>
        <v>○</v>
      </c>
      <c r="BA192" s="577" t="str">
        <f t="shared" si="342"/>
        <v>○</v>
      </c>
      <c r="BB192" s="578">
        <f t="shared" si="343"/>
        <v>0</v>
      </c>
      <c r="BC192" s="767">
        <f t="shared" si="344"/>
        <v>0</v>
      </c>
      <c r="BD192" s="768">
        <f t="shared" si="344"/>
        <v>0</v>
      </c>
      <c r="BE192" s="769">
        <f t="shared" si="344"/>
        <v>0</v>
      </c>
      <c r="BF192" s="587">
        <f t="shared" si="345"/>
        <v>0</v>
      </c>
      <c r="BG192" s="503">
        <f t="shared" si="346"/>
        <v>0</v>
      </c>
      <c r="BH192" s="504">
        <f t="shared" si="346"/>
        <v>0</v>
      </c>
      <c r="BI192" s="505">
        <f t="shared" si="346"/>
        <v>0</v>
      </c>
      <c r="BJ192" s="506">
        <f t="shared" si="347"/>
        <v>0</v>
      </c>
      <c r="BK192" s="236">
        <f t="array" ref="BK192">IF($BB192&gt;0,"ｴﾗｰ",SUM(IF($AJ192:$AO192=BK$15,IF($AJ$17:$AO$17="○",$AG192))))</f>
        <v>0</v>
      </c>
      <c r="BL192" s="237">
        <f t="array" ref="BL192">IF($BB192&gt;0,"ｴﾗｰ",SUM(IF($AJ192:$AO192=BL$15,IF($AJ$17:$AO$17="○",$AG192))))</f>
        <v>0</v>
      </c>
      <c r="BM192" s="488">
        <f t="array" ref="BM192">IF($BB192&gt;0,"ｴﾗｰ",SUM(IF($AJ192:$AO192=BM$15,IF($AJ$17:$AO$17="○",$AG192))))</f>
        <v>0</v>
      </c>
      <c r="BN192" s="493">
        <f t="shared" si="348"/>
        <v>0</v>
      </c>
      <c r="BO192" s="236">
        <f t="array" ref="BO192">IF($BB192&gt;0,"ｴﾗｰ",SUM(IF($AP192:$AU192=BO$15,IF($AP$17:$AU$17="○",$AG192))))</f>
        <v>0</v>
      </c>
      <c r="BP192" s="237">
        <f t="array" ref="BP192">IF($BB192&gt;0,"ｴﾗｰ",SUM(IF($AP192:$AU192=BP$15,IF($AP$17:$AU$17="○",$AG192))))</f>
        <v>0</v>
      </c>
      <c r="BQ192" s="494">
        <f t="array" ref="BQ192">IF($BB192&gt;0,"ｴﾗｰ",SUM(IF($AP192:$AU192=BQ$15,IF($AP$17:$AU$17="○",$AG192))))</f>
        <v>0</v>
      </c>
      <c r="BR192" s="490">
        <f t="shared" si="349"/>
        <v>0</v>
      </c>
      <c r="BS192" s="236" t="str">
        <f t="shared" si="308"/>
        <v/>
      </c>
      <c r="BT192" s="237" t="str">
        <f t="shared" si="309"/>
        <v/>
      </c>
      <c r="BU192" s="488" t="str">
        <f t="shared" si="310"/>
        <v/>
      </c>
      <c r="BV192" s="532">
        <f t="shared" si="350"/>
        <v>0</v>
      </c>
      <c r="BW192" s="512" t="str">
        <f t="shared" si="351"/>
        <v>ｴﾗｰ</v>
      </c>
      <c r="BX192" s="237" t="str">
        <f t="shared" si="352"/>
        <v>ｴﾗｰ</v>
      </c>
      <c r="BY192" s="494" t="str">
        <f t="shared" si="353"/>
        <v>ｴﾗｰ</v>
      </c>
      <c r="BZ192" s="628">
        <f t="shared" si="354"/>
        <v>0</v>
      </c>
      <c r="CA192" s="528" t="str">
        <f t="shared" si="355"/>
        <v/>
      </c>
      <c r="CB192" s="237" t="str">
        <f t="shared" si="356"/>
        <v/>
      </c>
      <c r="CC192" s="494" t="str">
        <f t="shared" si="357"/>
        <v/>
      </c>
      <c r="CD192" s="635">
        <f t="shared" si="358"/>
        <v>0</v>
      </c>
      <c r="CE192" s="528" t="str">
        <f t="shared" si="359"/>
        <v/>
      </c>
      <c r="CF192" s="237" t="str">
        <f t="shared" si="360"/>
        <v/>
      </c>
      <c r="CG192" s="494" t="str">
        <f t="shared" si="361"/>
        <v/>
      </c>
      <c r="CH192" s="635">
        <f t="shared" si="362"/>
        <v>0</v>
      </c>
      <c r="CI192" s="535" t="str">
        <f t="shared" si="363"/>
        <v/>
      </c>
      <c r="CJ192" s="515" t="str">
        <f t="shared" si="364"/>
        <v/>
      </c>
      <c r="CK192" s="522" t="str">
        <f t="shared" si="365"/>
        <v/>
      </c>
      <c r="CL192" s="515" t="str">
        <f t="shared" si="366"/>
        <v/>
      </c>
      <c r="CM192" s="524" t="str">
        <f t="shared" si="367"/>
        <v/>
      </c>
      <c r="CN192" s="518" t="str">
        <f t="shared" si="368"/>
        <v/>
      </c>
      <c r="CO192" s="236" t="str">
        <f t="shared" si="369"/>
        <v/>
      </c>
      <c r="CP192" s="237" t="str">
        <f t="shared" si="370"/>
        <v/>
      </c>
      <c r="CQ192" s="494" t="str">
        <f t="shared" si="371"/>
        <v/>
      </c>
      <c r="CR192" s="493">
        <f t="shared" si="372"/>
        <v>0</v>
      </c>
      <c r="CS192" s="512" t="str">
        <f t="shared" si="373"/>
        <v/>
      </c>
      <c r="CT192" s="237" t="str">
        <f t="shared" si="374"/>
        <v/>
      </c>
      <c r="CU192" s="237" t="str">
        <f t="shared" si="375"/>
        <v/>
      </c>
      <c r="CV192" s="238">
        <f t="shared" si="376"/>
        <v>0</v>
      </c>
      <c r="CW192" s="236" t="str">
        <f t="shared" si="311"/>
        <v/>
      </c>
      <c r="CX192" s="237" t="str">
        <f t="shared" si="312"/>
        <v/>
      </c>
      <c r="CY192" s="494">
        <f t="shared" si="313"/>
        <v>0</v>
      </c>
      <c r="CZ192" s="493"/>
      <c r="DA192" s="236" t="str">
        <f t="shared" si="314"/>
        <v/>
      </c>
      <c r="DB192" s="237" t="str">
        <f t="shared" si="315"/>
        <v/>
      </c>
      <c r="DC192" s="494">
        <f t="shared" si="316"/>
        <v>0</v>
      </c>
      <c r="DD192" s="493"/>
      <c r="DE192" s="1335"/>
      <c r="DF192" s="1343">
        <f t="shared" si="317"/>
        <v>0</v>
      </c>
      <c r="DG192" s="528" t="str">
        <f t="shared" si="318"/>
        <v/>
      </c>
      <c r="DH192" s="494" t="str">
        <f t="shared" si="319"/>
        <v/>
      </c>
      <c r="DI192" s="53">
        <f t="shared" si="320"/>
        <v>0</v>
      </c>
      <c r="DJ192" s="432">
        <f t="shared" si="321"/>
        <v>0</v>
      </c>
      <c r="DK192" s="433">
        <f t="shared" si="377"/>
        <v>0</v>
      </c>
      <c r="DL192" s="53" t="str">
        <f t="shared" si="322"/>
        <v/>
      </c>
      <c r="DM192" s="105" t="str">
        <f t="shared" si="323"/>
        <v/>
      </c>
      <c r="DN192" s="104" t="str">
        <f t="shared" si="323"/>
        <v/>
      </c>
      <c r="DO192" s="434" t="str">
        <f t="shared" si="323"/>
        <v/>
      </c>
      <c r="DP192" s="672"/>
      <c r="DQ192" s="673"/>
      <c r="DR192" s="674"/>
      <c r="DS192" s="435">
        <f t="shared" si="378"/>
        <v>0</v>
      </c>
      <c r="DT192" s="228" t="str">
        <f t="shared" si="324"/>
        <v/>
      </c>
      <c r="DU192" s="236" t="str">
        <f t="shared" si="325"/>
        <v/>
      </c>
      <c r="DV192" s="237" t="str">
        <f t="shared" si="326"/>
        <v/>
      </c>
      <c r="DW192" s="237" t="str">
        <f t="shared" si="327"/>
        <v/>
      </c>
      <c r="DX192" s="238">
        <f t="shared" si="328"/>
        <v>0</v>
      </c>
      <c r="DY192" s="675"/>
      <c r="EA192" s="1363">
        <f t="shared" si="379"/>
        <v>0</v>
      </c>
      <c r="EB192" s="1363">
        <f t="shared" si="380"/>
        <v>0</v>
      </c>
      <c r="EC192" s="1363">
        <f t="shared" si="381"/>
        <v>0</v>
      </c>
      <c r="ED192" s="1363">
        <f t="shared" si="382"/>
        <v>0</v>
      </c>
      <c r="EE192" s="1363">
        <f t="shared" si="383"/>
        <v>0</v>
      </c>
      <c r="EF192" s="1363">
        <f t="shared" si="384"/>
        <v>0</v>
      </c>
      <c r="EG192" s="1363">
        <f t="shared" si="329"/>
        <v>0</v>
      </c>
    </row>
    <row r="193" spans="1:137" s="3" customFormat="1" ht="18" customHeight="1">
      <c r="A193" s="305" t="str">
        <f t="shared" si="303"/>
        <v/>
      </c>
      <c r="B193" s="174">
        <f t="shared" si="330"/>
        <v>0</v>
      </c>
      <c r="C193" s="1415" t="str">
        <f t="shared" si="304"/>
        <v>授業料</v>
      </c>
      <c r="D193" s="1415" t="str">
        <f t="shared" si="305"/>
        <v>入学金</v>
      </c>
      <c r="E193" s="174">
        <f t="shared" si="331"/>
        <v>0</v>
      </c>
      <c r="F193" s="305">
        <f t="shared" si="306"/>
        <v>0</v>
      </c>
      <c r="G193" s="475">
        <f t="shared" si="307"/>
        <v>176</v>
      </c>
      <c r="H193" s="430"/>
      <c r="I193" s="431"/>
      <c r="J193" s="658"/>
      <c r="K193" s="659"/>
      <c r="L193" s="659"/>
      <c r="M193" s="660"/>
      <c r="N193" s="661"/>
      <c r="O193" s="662"/>
      <c r="P193" s="658"/>
      <c r="Q193" s="659"/>
      <c r="R193" s="660"/>
      <c r="S193" s="663"/>
      <c r="T193" s="661"/>
      <c r="U193" s="664"/>
      <c r="V193" s="53" t="str">
        <f>IF(OR($R$5="",$T$5="",$J193="",$O193="",$U193=""),"",IF(ISERROR(VLOOKUP($C193,参照!$P$4:$V$112,5,FALSE)),0,VLOOKUP($C193,参照!$P$4:$V$112,5,FALSE)))</f>
        <v/>
      </c>
      <c r="W193" s="665"/>
      <c r="X193" s="54" t="str">
        <f>IF(OR($R$5="",$T$5="",$J193="",$O193="",$W193=""),"",IF(ISERROR(VLOOKUP($D193,参照!$P$4:$V$112,5,FALSE)),0,VLOOKUP($D193,参照!$P$4:$V$112,5,FALSE)))</f>
        <v/>
      </c>
      <c r="Y193" s="102"/>
      <c r="Z193" s="102"/>
      <c r="AA193" s="1177"/>
      <c r="AB193" s="227">
        <f t="shared" si="332"/>
        <v>0</v>
      </c>
      <c r="AC193" s="1122"/>
      <c r="AD193" s="352">
        <f t="shared" si="333"/>
        <v>0</v>
      </c>
      <c r="AE193" s="55"/>
      <c r="AF193" s="55" t="str">
        <f t="shared" si="334"/>
        <v/>
      </c>
      <c r="AG193" s="1124"/>
      <c r="AH193" s="760">
        <f t="shared" si="335"/>
        <v>0</v>
      </c>
      <c r="AI193" s="761">
        <f t="shared" si="336"/>
        <v>0</v>
      </c>
      <c r="AJ193" s="1126"/>
      <c r="AK193" s="1127"/>
      <c r="AL193" s="670"/>
      <c r="AM193" s="1127"/>
      <c r="AN193" s="670"/>
      <c r="AO193" s="1179"/>
      <c r="AP193" s="669"/>
      <c r="AQ193" s="1127"/>
      <c r="AR193" s="670"/>
      <c r="AS193" s="1127"/>
      <c r="AT193" s="670"/>
      <c r="AU193" s="1127"/>
      <c r="AV193" s="575" t="str">
        <f t="shared" si="337"/>
        <v>○</v>
      </c>
      <c r="AW193" s="576" t="str">
        <f t="shared" si="338"/>
        <v>○</v>
      </c>
      <c r="AX193" s="576" t="str">
        <f t="shared" si="339"/>
        <v>○</v>
      </c>
      <c r="AY193" s="576" t="str">
        <f t="shared" si="340"/>
        <v>○</v>
      </c>
      <c r="AZ193" s="576" t="str">
        <f t="shared" si="341"/>
        <v>○</v>
      </c>
      <c r="BA193" s="577" t="str">
        <f t="shared" si="342"/>
        <v>○</v>
      </c>
      <c r="BB193" s="578">
        <f t="shared" si="343"/>
        <v>0</v>
      </c>
      <c r="BC193" s="767">
        <f t="shared" si="344"/>
        <v>0</v>
      </c>
      <c r="BD193" s="768">
        <f t="shared" si="344"/>
        <v>0</v>
      </c>
      <c r="BE193" s="769">
        <f t="shared" si="344"/>
        <v>0</v>
      </c>
      <c r="BF193" s="587">
        <f t="shared" si="345"/>
        <v>0</v>
      </c>
      <c r="BG193" s="503">
        <f t="shared" si="346"/>
        <v>0</v>
      </c>
      <c r="BH193" s="504">
        <f t="shared" si="346"/>
        <v>0</v>
      </c>
      <c r="BI193" s="505">
        <f t="shared" si="346"/>
        <v>0</v>
      </c>
      <c r="BJ193" s="506">
        <f t="shared" si="347"/>
        <v>0</v>
      </c>
      <c r="BK193" s="236">
        <f t="array" ref="BK193">IF($BB193&gt;0,"ｴﾗｰ",SUM(IF($AJ193:$AO193=BK$15,IF($AJ$17:$AO$17="○",$AG193))))</f>
        <v>0</v>
      </c>
      <c r="BL193" s="237">
        <f t="array" ref="BL193">IF($BB193&gt;0,"ｴﾗｰ",SUM(IF($AJ193:$AO193=BL$15,IF($AJ$17:$AO$17="○",$AG193))))</f>
        <v>0</v>
      </c>
      <c r="BM193" s="488">
        <f t="array" ref="BM193">IF($BB193&gt;0,"ｴﾗｰ",SUM(IF($AJ193:$AO193=BM$15,IF($AJ$17:$AO$17="○",$AG193))))</f>
        <v>0</v>
      </c>
      <c r="BN193" s="493">
        <f t="shared" si="348"/>
        <v>0</v>
      </c>
      <c r="BO193" s="236">
        <f t="array" ref="BO193">IF($BB193&gt;0,"ｴﾗｰ",SUM(IF($AP193:$AU193=BO$15,IF($AP$17:$AU$17="○",$AG193))))</f>
        <v>0</v>
      </c>
      <c r="BP193" s="237">
        <f t="array" ref="BP193">IF($BB193&gt;0,"ｴﾗｰ",SUM(IF($AP193:$AU193=BP$15,IF($AP$17:$AU$17="○",$AG193))))</f>
        <v>0</v>
      </c>
      <c r="BQ193" s="494">
        <f t="array" ref="BQ193">IF($BB193&gt;0,"ｴﾗｰ",SUM(IF($AP193:$AU193=BQ$15,IF($AP$17:$AU$17="○",$AG193))))</f>
        <v>0</v>
      </c>
      <c r="BR193" s="490">
        <f t="shared" si="349"/>
        <v>0</v>
      </c>
      <c r="BS193" s="236" t="str">
        <f t="shared" si="308"/>
        <v/>
      </c>
      <c r="BT193" s="237" t="str">
        <f t="shared" si="309"/>
        <v/>
      </c>
      <c r="BU193" s="488" t="str">
        <f t="shared" si="310"/>
        <v/>
      </c>
      <c r="BV193" s="532">
        <f t="shared" si="350"/>
        <v>0</v>
      </c>
      <c r="BW193" s="512" t="str">
        <f t="shared" si="351"/>
        <v>ｴﾗｰ</v>
      </c>
      <c r="BX193" s="237" t="str">
        <f t="shared" si="352"/>
        <v>ｴﾗｰ</v>
      </c>
      <c r="BY193" s="494" t="str">
        <f t="shared" si="353"/>
        <v>ｴﾗｰ</v>
      </c>
      <c r="BZ193" s="628">
        <f t="shared" si="354"/>
        <v>0</v>
      </c>
      <c r="CA193" s="528" t="str">
        <f t="shared" si="355"/>
        <v/>
      </c>
      <c r="CB193" s="237" t="str">
        <f t="shared" si="356"/>
        <v/>
      </c>
      <c r="CC193" s="494" t="str">
        <f t="shared" si="357"/>
        <v/>
      </c>
      <c r="CD193" s="635">
        <f t="shared" si="358"/>
        <v>0</v>
      </c>
      <c r="CE193" s="528" t="str">
        <f t="shared" si="359"/>
        <v/>
      </c>
      <c r="CF193" s="237" t="str">
        <f t="shared" si="360"/>
        <v/>
      </c>
      <c r="CG193" s="494" t="str">
        <f t="shared" si="361"/>
        <v/>
      </c>
      <c r="CH193" s="635">
        <f t="shared" si="362"/>
        <v>0</v>
      </c>
      <c r="CI193" s="535" t="str">
        <f t="shared" si="363"/>
        <v/>
      </c>
      <c r="CJ193" s="515" t="str">
        <f t="shared" si="364"/>
        <v/>
      </c>
      <c r="CK193" s="522" t="str">
        <f t="shared" si="365"/>
        <v/>
      </c>
      <c r="CL193" s="515" t="str">
        <f t="shared" si="366"/>
        <v/>
      </c>
      <c r="CM193" s="524" t="str">
        <f t="shared" si="367"/>
        <v/>
      </c>
      <c r="CN193" s="518" t="str">
        <f t="shared" si="368"/>
        <v/>
      </c>
      <c r="CO193" s="236" t="str">
        <f t="shared" si="369"/>
        <v/>
      </c>
      <c r="CP193" s="237" t="str">
        <f t="shared" si="370"/>
        <v/>
      </c>
      <c r="CQ193" s="494" t="str">
        <f t="shared" si="371"/>
        <v/>
      </c>
      <c r="CR193" s="493">
        <f t="shared" si="372"/>
        <v>0</v>
      </c>
      <c r="CS193" s="512" t="str">
        <f t="shared" si="373"/>
        <v/>
      </c>
      <c r="CT193" s="237" t="str">
        <f t="shared" si="374"/>
        <v/>
      </c>
      <c r="CU193" s="237" t="str">
        <f t="shared" si="375"/>
        <v/>
      </c>
      <c r="CV193" s="238">
        <f t="shared" si="376"/>
        <v>0</v>
      </c>
      <c r="CW193" s="236" t="str">
        <f t="shared" si="311"/>
        <v/>
      </c>
      <c r="CX193" s="237" t="str">
        <f t="shared" si="312"/>
        <v/>
      </c>
      <c r="CY193" s="494">
        <f t="shared" si="313"/>
        <v>0</v>
      </c>
      <c r="CZ193" s="493"/>
      <c r="DA193" s="236" t="str">
        <f t="shared" si="314"/>
        <v/>
      </c>
      <c r="DB193" s="237" t="str">
        <f t="shared" si="315"/>
        <v/>
      </c>
      <c r="DC193" s="494">
        <f t="shared" si="316"/>
        <v>0</v>
      </c>
      <c r="DD193" s="493"/>
      <c r="DE193" s="1335"/>
      <c r="DF193" s="1343">
        <f t="shared" si="317"/>
        <v>0</v>
      </c>
      <c r="DG193" s="528" t="str">
        <f t="shared" si="318"/>
        <v/>
      </c>
      <c r="DH193" s="494" t="str">
        <f t="shared" si="319"/>
        <v/>
      </c>
      <c r="DI193" s="53">
        <f t="shared" si="320"/>
        <v>0</v>
      </c>
      <c r="DJ193" s="432">
        <f t="shared" si="321"/>
        <v>0</v>
      </c>
      <c r="DK193" s="433">
        <f t="shared" si="377"/>
        <v>0</v>
      </c>
      <c r="DL193" s="53" t="str">
        <f t="shared" si="322"/>
        <v/>
      </c>
      <c r="DM193" s="105" t="str">
        <f t="shared" si="323"/>
        <v/>
      </c>
      <c r="DN193" s="104" t="str">
        <f t="shared" si="323"/>
        <v/>
      </c>
      <c r="DO193" s="434" t="str">
        <f t="shared" si="323"/>
        <v/>
      </c>
      <c r="DP193" s="672"/>
      <c r="DQ193" s="673"/>
      <c r="DR193" s="674"/>
      <c r="DS193" s="435">
        <f t="shared" si="378"/>
        <v>0</v>
      </c>
      <c r="DT193" s="228" t="str">
        <f t="shared" si="324"/>
        <v/>
      </c>
      <c r="DU193" s="236" t="str">
        <f t="shared" si="325"/>
        <v/>
      </c>
      <c r="DV193" s="237" t="str">
        <f t="shared" si="326"/>
        <v/>
      </c>
      <c r="DW193" s="237" t="str">
        <f t="shared" si="327"/>
        <v/>
      </c>
      <c r="DX193" s="238">
        <f t="shared" si="328"/>
        <v>0</v>
      </c>
      <c r="DY193" s="675"/>
      <c r="EA193" s="1363">
        <f t="shared" si="379"/>
        <v>0</v>
      </c>
      <c r="EB193" s="1363">
        <f t="shared" si="380"/>
        <v>0</v>
      </c>
      <c r="EC193" s="1363">
        <f t="shared" si="381"/>
        <v>0</v>
      </c>
      <c r="ED193" s="1363">
        <f t="shared" si="382"/>
        <v>0</v>
      </c>
      <c r="EE193" s="1363">
        <f t="shared" si="383"/>
        <v>0</v>
      </c>
      <c r="EF193" s="1363">
        <f t="shared" si="384"/>
        <v>0</v>
      </c>
      <c r="EG193" s="1363">
        <f t="shared" si="329"/>
        <v>0</v>
      </c>
    </row>
    <row r="194" spans="1:137" s="3" customFormat="1" ht="18" customHeight="1">
      <c r="A194" s="305" t="str">
        <f t="shared" si="303"/>
        <v/>
      </c>
      <c r="B194" s="174">
        <f t="shared" si="330"/>
        <v>0</v>
      </c>
      <c r="C194" s="1415" t="str">
        <f t="shared" si="304"/>
        <v>授業料</v>
      </c>
      <c r="D194" s="1415" t="str">
        <f t="shared" si="305"/>
        <v>入学金</v>
      </c>
      <c r="E194" s="174">
        <f t="shared" si="331"/>
        <v>0</v>
      </c>
      <c r="F194" s="305">
        <f t="shared" si="306"/>
        <v>0</v>
      </c>
      <c r="G194" s="475">
        <f t="shared" si="307"/>
        <v>177</v>
      </c>
      <c r="H194" s="430"/>
      <c r="I194" s="431"/>
      <c r="J194" s="658"/>
      <c r="K194" s="659"/>
      <c r="L194" s="659"/>
      <c r="M194" s="660"/>
      <c r="N194" s="661"/>
      <c r="O194" s="662"/>
      <c r="P194" s="658"/>
      <c r="Q194" s="659"/>
      <c r="R194" s="660"/>
      <c r="S194" s="663"/>
      <c r="T194" s="661"/>
      <c r="U194" s="664"/>
      <c r="V194" s="53" t="str">
        <f>IF(OR($R$5="",$T$5="",$J194="",$O194="",$U194=""),"",IF(ISERROR(VLOOKUP($C194,参照!$P$4:$V$112,5,FALSE)),0,VLOOKUP($C194,参照!$P$4:$V$112,5,FALSE)))</f>
        <v/>
      </c>
      <c r="W194" s="665"/>
      <c r="X194" s="54" t="str">
        <f>IF(OR($R$5="",$T$5="",$J194="",$O194="",$W194=""),"",IF(ISERROR(VLOOKUP($D194,参照!$P$4:$V$112,5,FALSE)),0,VLOOKUP($D194,参照!$P$4:$V$112,5,FALSE)))</f>
        <v/>
      </c>
      <c r="Y194" s="102"/>
      <c r="Z194" s="102"/>
      <c r="AA194" s="1177"/>
      <c r="AB194" s="227">
        <f t="shared" si="332"/>
        <v>0</v>
      </c>
      <c r="AC194" s="1122"/>
      <c r="AD194" s="352">
        <f t="shared" si="333"/>
        <v>0</v>
      </c>
      <c r="AE194" s="55"/>
      <c r="AF194" s="55" t="str">
        <f t="shared" si="334"/>
        <v/>
      </c>
      <c r="AG194" s="1124"/>
      <c r="AH194" s="760">
        <f t="shared" si="335"/>
        <v>0</v>
      </c>
      <c r="AI194" s="761">
        <f t="shared" si="336"/>
        <v>0</v>
      </c>
      <c r="AJ194" s="1126"/>
      <c r="AK194" s="1127"/>
      <c r="AL194" s="670"/>
      <c r="AM194" s="1127"/>
      <c r="AN194" s="670"/>
      <c r="AO194" s="1179"/>
      <c r="AP194" s="669"/>
      <c r="AQ194" s="1127"/>
      <c r="AR194" s="670"/>
      <c r="AS194" s="1127"/>
      <c r="AT194" s="670"/>
      <c r="AU194" s="1127"/>
      <c r="AV194" s="575" t="str">
        <f t="shared" si="337"/>
        <v>○</v>
      </c>
      <c r="AW194" s="576" t="str">
        <f t="shared" si="338"/>
        <v>○</v>
      </c>
      <c r="AX194" s="576" t="str">
        <f t="shared" si="339"/>
        <v>○</v>
      </c>
      <c r="AY194" s="576" t="str">
        <f t="shared" si="340"/>
        <v>○</v>
      </c>
      <c r="AZ194" s="576" t="str">
        <f t="shared" si="341"/>
        <v>○</v>
      </c>
      <c r="BA194" s="577" t="str">
        <f t="shared" si="342"/>
        <v>○</v>
      </c>
      <c r="BB194" s="578">
        <f t="shared" si="343"/>
        <v>0</v>
      </c>
      <c r="BC194" s="767">
        <f t="shared" si="344"/>
        <v>0</v>
      </c>
      <c r="BD194" s="768">
        <f t="shared" si="344"/>
        <v>0</v>
      </c>
      <c r="BE194" s="769">
        <f t="shared" si="344"/>
        <v>0</v>
      </c>
      <c r="BF194" s="587">
        <f t="shared" si="345"/>
        <v>0</v>
      </c>
      <c r="BG194" s="503">
        <f t="shared" si="346"/>
        <v>0</v>
      </c>
      <c r="BH194" s="504">
        <f t="shared" si="346"/>
        <v>0</v>
      </c>
      <c r="BI194" s="505">
        <f t="shared" si="346"/>
        <v>0</v>
      </c>
      <c r="BJ194" s="506">
        <f t="shared" si="347"/>
        <v>0</v>
      </c>
      <c r="BK194" s="236">
        <f t="array" ref="BK194">IF($BB194&gt;0,"ｴﾗｰ",SUM(IF($AJ194:$AO194=BK$15,IF($AJ$17:$AO$17="○",$AG194))))</f>
        <v>0</v>
      </c>
      <c r="BL194" s="237">
        <f t="array" ref="BL194">IF($BB194&gt;0,"ｴﾗｰ",SUM(IF($AJ194:$AO194=BL$15,IF($AJ$17:$AO$17="○",$AG194))))</f>
        <v>0</v>
      </c>
      <c r="BM194" s="488">
        <f t="array" ref="BM194">IF($BB194&gt;0,"ｴﾗｰ",SUM(IF($AJ194:$AO194=BM$15,IF($AJ$17:$AO$17="○",$AG194))))</f>
        <v>0</v>
      </c>
      <c r="BN194" s="493">
        <f t="shared" si="348"/>
        <v>0</v>
      </c>
      <c r="BO194" s="236">
        <f t="array" ref="BO194">IF($BB194&gt;0,"ｴﾗｰ",SUM(IF($AP194:$AU194=BO$15,IF($AP$17:$AU$17="○",$AG194))))</f>
        <v>0</v>
      </c>
      <c r="BP194" s="237">
        <f t="array" ref="BP194">IF($BB194&gt;0,"ｴﾗｰ",SUM(IF($AP194:$AU194=BP$15,IF($AP$17:$AU$17="○",$AG194))))</f>
        <v>0</v>
      </c>
      <c r="BQ194" s="494">
        <f t="array" ref="BQ194">IF($BB194&gt;0,"ｴﾗｰ",SUM(IF($AP194:$AU194=BQ$15,IF($AP$17:$AU$17="○",$AG194))))</f>
        <v>0</v>
      </c>
      <c r="BR194" s="490">
        <f t="shared" si="349"/>
        <v>0</v>
      </c>
      <c r="BS194" s="236" t="str">
        <f t="shared" si="308"/>
        <v/>
      </c>
      <c r="BT194" s="237" t="str">
        <f t="shared" si="309"/>
        <v/>
      </c>
      <c r="BU194" s="488" t="str">
        <f t="shared" si="310"/>
        <v/>
      </c>
      <c r="BV194" s="532">
        <f t="shared" si="350"/>
        <v>0</v>
      </c>
      <c r="BW194" s="512" t="str">
        <f t="shared" si="351"/>
        <v>ｴﾗｰ</v>
      </c>
      <c r="BX194" s="237" t="str">
        <f t="shared" si="352"/>
        <v>ｴﾗｰ</v>
      </c>
      <c r="BY194" s="494" t="str">
        <f t="shared" si="353"/>
        <v>ｴﾗｰ</v>
      </c>
      <c r="BZ194" s="628">
        <f t="shared" si="354"/>
        <v>0</v>
      </c>
      <c r="CA194" s="528" t="str">
        <f t="shared" si="355"/>
        <v/>
      </c>
      <c r="CB194" s="237" t="str">
        <f t="shared" si="356"/>
        <v/>
      </c>
      <c r="CC194" s="494" t="str">
        <f t="shared" si="357"/>
        <v/>
      </c>
      <c r="CD194" s="635">
        <f t="shared" si="358"/>
        <v>0</v>
      </c>
      <c r="CE194" s="528" t="str">
        <f t="shared" si="359"/>
        <v/>
      </c>
      <c r="CF194" s="237" t="str">
        <f t="shared" si="360"/>
        <v/>
      </c>
      <c r="CG194" s="494" t="str">
        <f t="shared" si="361"/>
        <v/>
      </c>
      <c r="CH194" s="635">
        <f t="shared" si="362"/>
        <v>0</v>
      </c>
      <c r="CI194" s="535" t="str">
        <f t="shared" si="363"/>
        <v/>
      </c>
      <c r="CJ194" s="515" t="str">
        <f t="shared" si="364"/>
        <v/>
      </c>
      <c r="CK194" s="522" t="str">
        <f t="shared" si="365"/>
        <v/>
      </c>
      <c r="CL194" s="515" t="str">
        <f t="shared" si="366"/>
        <v/>
      </c>
      <c r="CM194" s="524" t="str">
        <f t="shared" si="367"/>
        <v/>
      </c>
      <c r="CN194" s="518" t="str">
        <f t="shared" si="368"/>
        <v/>
      </c>
      <c r="CO194" s="236" t="str">
        <f t="shared" si="369"/>
        <v/>
      </c>
      <c r="CP194" s="237" t="str">
        <f t="shared" si="370"/>
        <v/>
      </c>
      <c r="CQ194" s="494" t="str">
        <f t="shared" si="371"/>
        <v/>
      </c>
      <c r="CR194" s="493">
        <f t="shared" si="372"/>
        <v>0</v>
      </c>
      <c r="CS194" s="512" t="str">
        <f t="shared" si="373"/>
        <v/>
      </c>
      <c r="CT194" s="237" t="str">
        <f t="shared" si="374"/>
        <v/>
      </c>
      <c r="CU194" s="237" t="str">
        <f t="shared" si="375"/>
        <v/>
      </c>
      <c r="CV194" s="238">
        <f t="shared" si="376"/>
        <v>0</v>
      </c>
      <c r="CW194" s="236" t="str">
        <f t="shared" si="311"/>
        <v/>
      </c>
      <c r="CX194" s="237" t="str">
        <f t="shared" si="312"/>
        <v/>
      </c>
      <c r="CY194" s="494">
        <f t="shared" si="313"/>
        <v>0</v>
      </c>
      <c r="CZ194" s="493"/>
      <c r="DA194" s="236" t="str">
        <f t="shared" si="314"/>
        <v/>
      </c>
      <c r="DB194" s="237" t="str">
        <f t="shared" si="315"/>
        <v/>
      </c>
      <c r="DC194" s="494">
        <f t="shared" si="316"/>
        <v>0</v>
      </c>
      <c r="DD194" s="493"/>
      <c r="DE194" s="1335"/>
      <c r="DF194" s="1343">
        <f t="shared" si="317"/>
        <v>0</v>
      </c>
      <c r="DG194" s="528" t="str">
        <f t="shared" si="318"/>
        <v/>
      </c>
      <c r="DH194" s="494" t="str">
        <f t="shared" si="319"/>
        <v/>
      </c>
      <c r="DI194" s="53">
        <f t="shared" si="320"/>
        <v>0</v>
      </c>
      <c r="DJ194" s="432">
        <f t="shared" si="321"/>
        <v>0</v>
      </c>
      <c r="DK194" s="433">
        <f t="shared" si="377"/>
        <v>0</v>
      </c>
      <c r="DL194" s="53" t="str">
        <f t="shared" si="322"/>
        <v/>
      </c>
      <c r="DM194" s="105" t="str">
        <f t="shared" si="323"/>
        <v/>
      </c>
      <c r="DN194" s="104" t="str">
        <f t="shared" si="323"/>
        <v/>
      </c>
      <c r="DO194" s="434" t="str">
        <f t="shared" si="323"/>
        <v/>
      </c>
      <c r="DP194" s="672"/>
      <c r="DQ194" s="673"/>
      <c r="DR194" s="674"/>
      <c r="DS194" s="435">
        <f t="shared" si="378"/>
        <v>0</v>
      </c>
      <c r="DT194" s="228" t="str">
        <f t="shared" si="324"/>
        <v/>
      </c>
      <c r="DU194" s="236" t="str">
        <f t="shared" si="325"/>
        <v/>
      </c>
      <c r="DV194" s="237" t="str">
        <f t="shared" si="326"/>
        <v/>
      </c>
      <c r="DW194" s="237" t="str">
        <f t="shared" si="327"/>
        <v/>
      </c>
      <c r="DX194" s="238">
        <f t="shared" si="328"/>
        <v>0</v>
      </c>
      <c r="DY194" s="675"/>
      <c r="EA194" s="1363">
        <f t="shared" si="379"/>
        <v>0</v>
      </c>
      <c r="EB194" s="1363">
        <f t="shared" si="380"/>
        <v>0</v>
      </c>
      <c r="EC194" s="1363">
        <f t="shared" si="381"/>
        <v>0</v>
      </c>
      <c r="ED194" s="1363">
        <f t="shared" si="382"/>
        <v>0</v>
      </c>
      <c r="EE194" s="1363">
        <f t="shared" si="383"/>
        <v>0</v>
      </c>
      <c r="EF194" s="1363">
        <f t="shared" si="384"/>
        <v>0</v>
      </c>
      <c r="EG194" s="1363">
        <f t="shared" si="329"/>
        <v>0</v>
      </c>
    </row>
    <row r="195" spans="1:137" s="3" customFormat="1" ht="18" customHeight="1">
      <c r="A195" s="305" t="str">
        <f t="shared" si="303"/>
        <v/>
      </c>
      <c r="B195" s="174">
        <f t="shared" si="330"/>
        <v>0</v>
      </c>
      <c r="C195" s="1415" t="str">
        <f t="shared" si="304"/>
        <v>授業料</v>
      </c>
      <c r="D195" s="1415" t="str">
        <f t="shared" si="305"/>
        <v>入学金</v>
      </c>
      <c r="E195" s="174">
        <f t="shared" si="331"/>
        <v>0</v>
      </c>
      <c r="F195" s="305">
        <f t="shared" si="306"/>
        <v>0</v>
      </c>
      <c r="G195" s="475">
        <f t="shared" si="307"/>
        <v>178</v>
      </c>
      <c r="H195" s="430"/>
      <c r="I195" s="431"/>
      <c r="J195" s="658"/>
      <c r="K195" s="659"/>
      <c r="L195" s="659"/>
      <c r="M195" s="660"/>
      <c r="N195" s="661"/>
      <c r="O195" s="662"/>
      <c r="P195" s="658"/>
      <c r="Q195" s="659"/>
      <c r="R195" s="660"/>
      <c r="S195" s="663"/>
      <c r="T195" s="661"/>
      <c r="U195" s="664"/>
      <c r="V195" s="53" t="str">
        <f>IF(OR($R$5="",$T$5="",$J195="",$O195="",$U195=""),"",IF(ISERROR(VLOOKUP($C195,参照!$P$4:$V$112,5,FALSE)),0,VLOOKUP($C195,参照!$P$4:$V$112,5,FALSE)))</f>
        <v/>
      </c>
      <c r="W195" s="665"/>
      <c r="X195" s="54" t="str">
        <f>IF(OR($R$5="",$T$5="",$J195="",$O195="",$W195=""),"",IF(ISERROR(VLOOKUP($D195,参照!$P$4:$V$112,5,FALSE)),0,VLOOKUP($D195,参照!$P$4:$V$112,5,FALSE)))</f>
        <v/>
      </c>
      <c r="Y195" s="102"/>
      <c r="Z195" s="102"/>
      <c r="AA195" s="1177"/>
      <c r="AB195" s="227">
        <f t="shared" si="332"/>
        <v>0</v>
      </c>
      <c r="AC195" s="1122"/>
      <c r="AD195" s="352">
        <f t="shared" si="333"/>
        <v>0</v>
      </c>
      <c r="AE195" s="55"/>
      <c r="AF195" s="55" t="str">
        <f t="shared" si="334"/>
        <v/>
      </c>
      <c r="AG195" s="1124"/>
      <c r="AH195" s="760">
        <f t="shared" si="335"/>
        <v>0</v>
      </c>
      <c r="AI195" s="761">
        <f t="shared" si="336"/>
        <v>0</v>
      </c>
      <c r="AJ195" s="1126"/>
      <c r="AK195" s="1127"/>
      <c r="AL195" s="670"/>
      <c r="AM195" s="1127"/>
      <c r="AN195" s="670"/>
      <c r="AO195" s="1179"/>
      <c r="AP195" s="669"/>
      <c r="AQ195" s="1127"/>
      <c r="AR195" s="670"/>
      <c r="AS195" s="1127"/>
      <c r="AT195" s="670"/>
      <c r="AU195" s="1127"/>
      <c r="AV195" s="575" t="str">
        <f t="shared" si="337"/>
        <v>○</v>
      </c>
      <c r="AW195" s="576" t="str">
        <f t="shared" si="338"/>
        <v>○</v>
      </c>
      <c r="AX195" s="576" t="str">
        <f t="shared" si="339"/>
        <v>○</v>
      </c>
      <c r="AY195" s="576" t="str">
        <f t="shared" si="340"/>
        <v>○</v>
      </c>
      <c r="AZ195" s="576" t="str">
        <f t="shared" si="341"/>
        <v>○</v>
      </c>
      <c r="BA195" s="577" t="str">
        <f t="shared" si="342"/>
        <v>○</v>
      </c>
      <c r="BB195" s="578">
        <f t="shared" si="343"/>
        <v>0</v>
      </c>
      <c r="BC195" s="767">
        <f t="shared" si="344"/>
        <v>0</v>
      </c>
      <c r="BD195" s="768">
        <f t="shared" si="344"/>
        <v>0</v>
      </c>
      <c r="BE195" s="769">
        <f t="shared" si="344"/>
        <v>0</v>
      </c>
      <c r="BF195" s="587">
        <f t="shared" si="345"/>
        <v>0</v>
      </c>
      <c r="BG195" s="503">
        <f t="shared" si="346"/>
        <v>0</v>
      </c>
      <c r="BH195" s="504">
        <f t="shared" si="346"/>
        <v>0</v>
      </c>
      <c r="BI195" s="505">
        <f t="shared" si="346"/>
        <v>0</v>
      </c>
      <c r="BJ195" s="506">
        <f t="shared" si="347"/>
        <v>0</v>
      </c>
      <c r="BK195" s="236">
        <f t="array" ref="BK195">IF($BB195&gt;0,"ｴﾗｰ",SUM(IF($AJ195:$AO195=BK$15,IF($AJ$17:$AO$17="○",$AG195))))</f>
        <v>0</v>
      </c>
      <c r="BL195" s="237">
        <f t="array" ref="BL195">IF($BB195&gt;0,"ｴﾗｰ",SUM(IF($AJ195:$AO195=BL$15,IF($AJ$17:$AO$17="○",$AG195))))</f>
        <v>0</v>
      </c>
      <c r="BM195" s="488">
        <f t="array" ref="BM195">IF($BB195&gt;0,"ｴﾗｰ",SUM(IF($AJ195:$AO195=BM$15,IF($AJ$17:$AO$17="○",$AG195))))</f>
        <v>0</v>
      </c>
      <c r="BN195" s="493">
        <f t="shared" si="348"/>
        <v>0</v>
      </c>
      <c r="BO195" s="236">
        <f t="array" ref="BO195">IF($BB195&gt;0,"ｴﾗｰ",SUM(IF($AP195:$AU195=BO$15,IF($AP$17:$AU$17="○",$AG195))))</f>
        <v>0</v>
      </c>
      <c r="BP195" s="237">
        <f t="array" ref="BP195">IF($BB195&gt;0,"ｴﾗｰ",SUM(IF($AP195:$AU195=BP$15,IF($AP$17:$AU$17="○",$AG195))))</f>
        <v>0</v>
      </c>
      <c r="BQ195" s="494">
        <f t="array" ref="BQ195">IF($BB195&gt;0,"ｴﾗｰ",SUM(IF($AP195:$AU195=BQ$15,IF($AP$17:$AU$17="○",$AG195))))</f>
        <v>0</v>
      </c>
      <c r="BR195" s="490">
        <f t="shared" si="349"/>
        <v>0</v>
      </c>
      <c r="BS195" s="236" t="str">
        <f t="shared" si="308"/>
        <v/>
      </c>
      <c r="BT195" s="237" t="str">
        <f t="shared" si="309"/>
        <v/>
      </c>
      <c r="BU195" s="488" t="str">
        <f t="shared" si="310"/>
        <v/>
      </c>
      <c r="BV195" s="532">
        <f t="shared" si="350"/>
        <v>0</v>
      </c>
      <c r="BW195" s="512" t="str">
        <f t="shared" si="351"/>
        <v>ｴﾗｰ</v>
      </c>
      <c r="BX195" s="237" t="str">
        <f t="shared" si="352"/>
        <v>ｴﾗｰ</v>
      </c>
      <c r="BY195" s="494" t="str">
        <f t="shared" si="353"/>
        <v>ｴﾗｰ</v>
      </c>
      <c r="BZ195" s="628">
        <f t="shared" si="354"/>
        <v>0</v>
      </c>
      <c r="CA195" s="528" t="str">
        <f t="shared" si="355"/>
        <v/>
      </c>
      <c r="CB195" s="237" t="str">
        <f t="shared" si="356"/>
        <v/>
      </c>
      <c r="CC195" s="494" t="str">
        <f t="shared" si="357"/>
        <v/>
      </c>
      <c r="CD195" s="635">
        <f t="shared" si="358"/>
        <v>0</v>
      </c>
      <c r="CE195" s="528" t="str">
        <f t="shared" si="359"/>
        <v/>
      </c>
      <c r="CF195" s="237" t="str">
        <f t="shared" si="360"/>
        <v/>
      </c>
      <c r="CG195" s="494" t="str">
        <f t="shared" si="361"/>
        <v/>
      </c>
      <c r="CH195" s="635">
        <f t="shared" si="362"/>
        <v>0</v>
      </c>
      <c r="CI195" s="535" t="str">
        <f t="shared" si="363"/>
        <v/>
      </c>
      <c r="CJ195" s="515" t="str">
        <f t="shared" si="364"/>
        <v/>
      </c>
      <c r="CK195" s="522" t="str">
        <f t="shared" si="365"/>
        <v/>
      </c>
      <c r="CL195" s="515" t="str">
        <f t="shared" si="366"/>
        <v/>
      </c>
      <c r="CM195" s="524" t="str">
        <f t="shared" si="367"/>
        <v/>
      </c>
      <c r="CN195" s="518" t="str">
        <f t="shared" si="368"/>
        <v/>
      </c>
      <c r="CO195" s="236" t="str">
        <f t="shared" si="369"/>
        <v/>
      </c>
      <c r="CP195" s="237" t="str">
        <f t="shared" si="370"/>
        <v/>
      </c>
      <c r="CQ195" s="494" t="str">
        <f t="shared" si="371"/>
        <v/>
      </c>
      <c r="CR195" s="493">
        <f t="shared" si="372"/>
        <v>0</v>
      </c>
      <c r="CS195" s="512" t="str">
        <f t="shared" si="373"/>
        <v/>
      </c>
      <c r="CT195" s="237" t="str">
        <f t="shared" si="374"/>
        <v/>
      </c>
      <c r="CU195" s="237" t="str">
        <f t="shared" si="375"/>
        <v/>
      </c>
      <c r="CV195" s="238">
        <f t="shared" si="376"/>
        <v>0</v>
      </c>
      <c r="CW195" s="236" t="str">
        <f t="shared" si="311"/>
        <v/>
      </c>
      <c r="CX195" s="237" t="str">
        <f t="shared" si="312"/>
        <v/>
      </c>
      <c r="CY195" s="494">
        <f t="shared" si="313"/>
        <v>0</v>
      </c>
      <c r="CZ195" s="493"/>
      <c r="DA195" s="236" t="str">
        <f t="shared" si="314"/>
        <v/>
      </c>
      <c r="DB195" s="237" t="str">
        <f t="shared" si="315"/>
        <v/>
      </c>
      <c r="DC195" s="494">
        <f t="shared" si="316"/>
        <v>0</v>
      </c>
      <c r="DD195" s="493"/>
      <c r="DE195" s="1335"/>
      <c r="DF195" s="1343">
        <f t="shared" si="317"/>
        <v>0</v>
      </c>
      <c r="DG195" s="528" t="str">
        <f t="shared" si="318"/>
        <v/>
      </c>
      <c r="DH195" s="494" t="str">
        <f t="shared" si="319"/>
        <v/>
      </c>
      <c r="DI195" s="53">
        <f t="shared" si="320"/>
        <v>0</v>
      </c>
      <c r="DJ195" s="432">
        <f t="shared" si="321"/>
        <v>0</v>
      </c>
      <c r="DK195" s="433">
        <f t="shared" si="377"/>
        <v>0</v>
      </c>
      <c r="DL195" s="53" t="str">
        <f t="shared" si="322"/>
        <v/>
      </c>
      <c r="DM195" s="105" t="str">
        <f t="shared" si="323"/>
        <v/>
      </c>
      <c r="DN195" s="104" t="str">
        <f t="shared" si="323"/>
        <v/>
      </c>
      <c r="DO195" s="434" t="str">
        <f t="shared" si="323"/>
        <v/>
      </c>
      <c r="DP195" s="672"/>
      <c r="DQ195" s="673"/>
      <c r="DR195" s="674"/>
      <c r="DS195" s="435">
        <f t="shared" si="378"/>
        <v>0</v>
      </c>
      <c r="DT195" s="228" t="str">
        <f t="shared" si="324"/>
        <v/>
      </c>
      <c r="DU195" s="236" t="str">
        <f t="shared" si="325"/>
        <v/>
      </c>
      <c r="DV195" s="237" t="str">
        <f t="shared" si="326"/>
        <v/>
      </c>
      <c r="DW195" s="237" t="str">
        <f t="shared" si="327"/>
        <v/>
      </c>
      <c r="DX195" s="238">
        <f t="shared" si="328"/>
        <v>0</v>
      </c>
      <c r="DY195" s="675"/>
      <c r="EA195" s="1363">
        <f t="shared" si="379"/>
        <v>0</v>
      </c>
      <c r="EB195" s="1363">
        <f t="shared" si="380"/>
        <v>0</v>
      </c>
      <c r="EC195" s="1363">
        <f t="shared" si="381"/>
        <v>0</v>
      </c>
      <c r="ED195" s="1363">
        <f t="shared" si="382"/>
        <v>0</v>
      </c>
      <c r="EE195" s="1363">
        <f t="shared" si="383"/>
        <v>0</v>
      </c>
      <c r="EF195" s="1363">
        <f t="shared" si="384"/>
        <v>0</v>
      </c>
      <c r="EG195" s="1363">
        <f t="shared" si="329"/>
        <v>0</v>
      </c>
    </row>
    <row r="196" spans="1:137" s="3" customFormat="1" ht="18" customHeight="1">
      <c r="A196" s="305" t="str">
        <f t="shared" si="303"/>
        <v/>
      </c>
      <c r="B196" s="174">
        <f t="shared" si="330"/>
        <v>0</v>
      </c>
      <c r="C196" s="1415" t="str">
        <f t="shared" si="304"/>
        <v>授業料</v>
      </c>
      <c r="D196" s="1415" t="str">
        <f t="shared" si="305"/>
        <v>入学金</v>
      </c>
      <c r="E196" s="174">
        <f t="shared" si="331"/>
        <v>0</v>
      </c>
      <c r="F196" s="305">
        <f t="shared" si="306"/>
        <v>0</v>
      </c>
      <c r="G196" s="475">
        <f t="shared" si="307"/>
        <v>179</v>
      </c>
      <c r="H196" s="430"/>
      <c r="I196" s="431"/>
      <c r="J196" s="658"/>
      <c r="K196" s="659"/>
      <c r="L196" s="659"/>
      <c r="M196" s="660"/>
      <c r="N196" s="661"/>
      <c r="O196" s="662"/>
      <c r="P196" s="658"/>
      <c r="Q196" s="659"/>
      <c r="R196" s="660"/>
      <c r="S196" s="663"/>
      <c r="T196" s="661"/>
      <c r="U196" s="664"/>
      <c r="V196" s="53" t="str">
        <f>IF(OR($R$5="",$T$5="",$J196="",$O196="",$U196=""),"",IF(ISERROR(VLOOKUP($C196,参照!$P$4:$V$112,5,FALSE)),0,VLOOKUP($C196,参照!$P$4:$V$112,5,FALSE)))</f>
        <v/>
      </c>
      <c r="W196" s="665"/>
      <c r="X196" s="54" t="str">
        <f>IF(OR($R$5="",$T$5="",$J196="",$O196="",$W196=""),"",IF(ISERROR(VLOOKUP($D196,参照!$P$4:$V$112,5,FALSE)),0,VLOOKUP($D196,参照!$P$4:$V$112,5,FALSE)))</f>
        <v/>
      </c>
      <c r="Y196" s="102"/>
      <c r="Z196" s="102"/>
      <c r="AA196" s="1177"/>
      <c r="AB196" s="227">
        <f t="shared" si="332"/>
        <v>0</v>
      </c>
      <c r="AC196" s="1122"/>
      <c r="AD196" s="352">
        <f t="shared" si="333"/>
        <v>0</v>
      </c>
      <c r="AE196" s="55"/>
      <c r="AF196" s="55" t="str">
        <f t="shared" si="334"/>
        <v/>
      </c>
      <c r="AG196" s="1124"/>
      <c r="AH196" s="760">
        <f t="shared" si="335"/>
        <v>0</v>
      </c>
      <c r="AI196" s="761">
        <f t="shared" si="336"/>
        <v>0</v>
      </c>
      <c r="AJ196" s="1126"/>
      <c r="AK196" s="1127"/>
      <c r="AL196" s="670"/>
      <c r="AM196" s="1127"/>
      <c r="AN196" s="670"/>
      <c r="AO196" s="1179"/>
      <c r="AP196" s="669"/>
      <c r="AQ196" s="1127"/>
      <c r="AR196" s="670"/>
      <c r="AS196" s="1127"/>
      <c r="AT196" s="670"/>
      <c r="AU196" s="1127"/>
      <c r="AV196" s="575" t="str">
        <f t="shared" si="337"/>
        <v>○</v>
      </c>
      <c r="AW196" s="576" t="str">
        <f t="shared" si="338"/>
        <v>○</v>
      </c>
      <c r="AX196" s="576" t="str">
        <f t="shared" si="339"/>
        <v>○</v>
      </c>
      <c r="AY196" s="576" t="str">
        <f t="shared" si="340"/>
        <v>○</v>
      </c>
      <c r="AZ196" s="576" t="str">
        <f t="shared" si="341"/>
        <v>○</v>
      </c>
      <c r="BA196" s="577" t="str">
        <f t="shared" si="342"/>
        <v>○</v>
      </c>
      <c r="BB196" s="578">
        <f t="shared" si="343"/>
        <v>0</v>
      </c>
      <c r="BC196" s="767">
        <f t="shared" si="344"/>
        <v>0</v>
      </c>
      <c r="BD196" s="768">
        <f t="shared" si="344"/>
        <v>0</v>
      </c>
      <c r="BE196" s="769">
        <f t="shared" si="344"/>
        <v>0</v>
      </c>
      <c r="BF196" s="587">
        <f t="shared" si="345"/>
        <v>0</v>
      </c>
      <c r="BG196" s="503">
        <f t="shared" si="346"/>
        <v>0</v>
      </c>
      <c r="BH196" s="504">
        <f t="shared" si="346"/>
        <v>0</v>
      </c>
      <c r="BI196" s="505">
        <f t="shared" si="346"/>
        <v>0</v>
      </c>
      <c r="BJ196" s="506">
        <f t="shared" si="347"/>
        <v>0</v>
      </c>
      <c r="BK196" s="236">
        <f t="array" ref="BK196">IF($BB196&gt;0,"ｴﾗｰ",SUM(IF($AJ196:$AO196=BK$15,IF($AJ$17:$AO$17="○",$AG196))))</f>
        <v>0</v>
      </c>
      <c r="BL196" s="237">
        <f t="array" ref="BL196">IF($BB196&gt;0,"ｴﾗｰ",SUM(IF($AJ196:$AO196=BL$15,IF($AJ$17:$AO$17="○",$AG196))))</f>
        <v>0</v>
      </c>
      <c r="BM196" s="488">
        <f t="array" ref="BM196">IF($BB196&gt;0,"ｴﾗｰ",SUM(IF($AJ196:$AO196=BM$15,IF($AJ$17:$AO$17="○",$AG196))))</f>
        <v>0</v>
      </c>
      <c r="BN196" s="493">
        <f t="shared" si="348"/>
        <v>0</v>
      </c>
      <c r="BO196" s="236">
        <f t="array" ref="BO196">IF($BB196&gt;0,"ｴﾗｰ",SUM(IF($AP196:$AU196=BO$15,IF($AP$17:$AU$17="○",$AG196))))</f>
        <v>0</v>
      </c>
      <c r="BP196" s="237">
        <f t="array" ref="BP196">IF($BB196&gt;0,"ｴﾗｰ",SUM(IF($AP196:$AU196=BP$15,IF($AP$17:$AU$17="○",$AG196))))</f>
        <v>0</v>
      </c>
      <c r="BQ196" s="494">
        <f t="array" ref="BQ196">IF($BB196&gt;0,"ｴﾗｰ",SUM(IF($AP196:$AU196=BQ$15,IF($AP$17:$AU$17="○",$AG196))))</f>
        <v>0</v>
      </c>
      <c r="BR196" s="490">
        <f t="shared" si="349"/>
        <v>0</v>
      </c>
      <c r="BS196" s="236" t="str">
        <f t="shared" si="308"/>
        <v/>
      </c>
      <c r="BT196" s="237" t="str">
        <f t="shared" si="309"/>
        <v/>
      </c>
      <c r="BU196" s="488" t="str">
        <f t="shared" si="310"/>
        <v/>
      </c>
      <c r="BV196" s="532">
        <f t="shared" si="350"/>
        <v>0</v>
      </c>
      <c r="BW196" s="512" t="str">
        <f t="shared" si="351"/>
        <v>ｴﾗｰ</v>
      </c>
      <c r="BX196" s="237" t="str">
        <f t="shared" si="352"/>
        <v>ｴﾗｰ</v>
      </c>
      <c r="BY196" s="494" t="str">
        <f t="shared" si="353"/>
        <v>ｴﾗｰ</v>
      </c>
      <c r="BZ196" s="628">
        <f t="shared" si="354"/>
        <v>0</v>
      </c>
      <c r="CA196" s="528" t="str">
        <f t="shared" si="355"/>
        <v/>
      </c>
      <c r="CB196" s="237" t="str">
        <f t="shared" si="356"/>
        <v/>
      </c>
      <c r="CC196" s="494" t="str">
        <f t="shared" si="357"/>
        <v/>
      </c>
      <c r="CD196" s="635">
        <f t="shared" si="358"/>
        <v>0</v>
      </c>
      <c r="CE196" s="528" t="str">
        <f t="shared" si="359"/>
        <v/>
      </c>
      <c r="CF196" s="237" t="str">
        <f t="shared" si="360"/>
        <v/>
      </c>
      <c r="CG196" s="494" t="str">
        <f t="shared" si="361"/>
        <v/>
      </c>
      <c r="CH196" s="635">
        <f t="shared" si="362"/>
        <v>0</v>
      </c>
      <c r="CI196" s="535" t="str">
        <f t="shared" si="363"/>
        <v/>
      </c>
      <c r="CJ196" s="515" t="str">
        <f t="shared" si="364"/>
        <v/>
      </c>
      <c r="CK196" s="522" t="str">
        <f t="shared" si="365"/>
        <v/>
      </c>
      <c r="CL196" s="515" t="str">
        <f t="shared" si="366"/>
        <v/>
      </c>
      <c r="CM196" s="524" t="str">
        <f t="shared" si="367"/>
        <v/>
      </c>
      <c r="CN196" s="518" t="str">
        <f t="shared" si="368"/>
        <v/>
      </c>
      <c r="CO196" s="236" t="str">
        <f t="shared" si="369"/>
        <v/>
      </c>
      <c r="CP196" s="237" t="str">
        <f t="shared" si="370"/>
        <v/>
      </c>
      <c r="CQ196" s="494" t="str">
        <f t="shared" si="371"/>
        <v/>
      </c>
      <c r="CR196" s="493">
        <f t="shared" si="372"/>
        <v>0</v>
      </c>
      <c r="CS196" s="512" t="str">
        <f t="shared" si="373"/>
        <v/>
      </c>
      <c r="CT196" s="237" t="str">
        <f t="shared" si="374"/>
        <v/>
      </c>
      <c r="CU196" s="237" t="str">
        <f t="shared" si="375"/>
        <v/>
      </c>
      <c r="CV196" s="238">
        <f t="shared" si="376"/>
        <v>0</v>
      </c>
      <c r="CW196" s="236" t="str">
        <f t="shared" si="311"/>
        <v/>
      </c>
      <c r="CX196" s="237" t="str">
        <f t="shared" si="312"/>
        <v/>
      </c>
      <c r="CY196" s="494">
        <f t="shared" si="313"/>
        <v>0</v>
      </c>
      <c r="CZ196" s="493"/>
      <c r="DA196" s="236" t="str">
        <f t="shared" si="314"/>
        <v/>
      </c>
      <c r="DB196" s="237" t="str">
        <f t="shared" si="315"/>
        <v/>
      </c>
      <c r="DC196" s="494">
        <f t="shared" si="316"/>
        <v>0</v>
      </c>
      <c r="DD196" s="493"/>
      <c r="DE196" s="1335"/>
      <c r="DF196" s="1343">
        <f t="shared" si="317"/>
        <v>0</v>
      </c>
      <c r="DG196" s="528" t="str">
        <f t="shared" si="318"/>
        <v/>
      </c>
      <c r="DH196" s="494" t="str">
        <f t="shared" si="319"/>
        <v/>
      </c>
      <c r="DI196" s="53">
        <f t="shared" si="320"/>
        <v>0</v>
      </c>
      <c r="DJ196" s="432">
        <f t="shared" si="321"/>
        <v>0</v>
      </c>
      <c r="DK196" s="433">
        <f t="shared" si="377"/>
        <v>0</v>
      </c>
      <c r="DL196" s="53" t="str">
        <f t="shared" si="322"/>
        <v/>
      </c>
      <c r="DM196" s="105" t="str">
        <f t="shared" si="323"/>
        <v/>
      </c>
      <c r="DN196" s="104" t="str">
        <f t="shared" si="323"/>
        <v/>
      </c>
      <c r="DO196" s="434" t="str">
        <f t="shared" si="323"/>
        <v/>
      </c>
      <c r="DP196" s="672"/>
      <c r="DQ196" s="673"/>
      <c r="DR196" s="674"/>
      <c r="DS196" s="435">
        <f t="shared" si="378"/>
        <v>0</v>
      </c>
      <c r="DT196" s="228" t="str">
        <f t="shared" si="324"/>
        <v/>
      </c>
      <c r="DU196" s="236" t="str">
        <f t="shared" si="325"/>
        <v/>
      </c>
      <c r="DV196" s="237" t="str">
        <f t="shared" si="326"/>
        <v/>
      </c>
      <c r="DW196" s="237" t="str">
        <f t="shared" si="327"/>
        <v/>
      </c>
      <c r="DX196" s="238">
        <f t="shared" si="328"/>
        <v>0</v>
      </c>
      <c r="DY196" s="675"/>
      <c r="EA196" s="1363">
        <f t="shared" si="379"/>
        <v>0</v>
      </c>
      <c r="EB196" s="1363">
        <f t="shared" si="380"/>
        <v>0</v>
      </c>
      <c r="EC196" s="1363">
        <f t="shared" si="381"/>
        <v>0</v>
      </c>
      <c r="ED196" s="1363">
        <f t="shared" si="382"/>
        <v>0</v>
      </c>
      <c r="EE196" s="1363">
        <f t="shared" si="383"/>
        <v>0</v>
      </c>
      <c r="EF196" s="1363">
        <f t="shared" si="384"/>
        <v>0</v>
      </c>
      <c r="EG196" s="1363">
        <f t="shared" si="329"/>
        <v>0</v>
      </c>
    </row>
    <row r="197" spans="1:137" s="3" customFormat="1" ht="18" customHeight="1">
      <c r="A197" s="305" t="str">
        <f t="shared" si="303"/>
        <v/>
      </c>
      <c r="B197" s="174">
        <f t="shared" si="330"/>
        <v>0</v>
      </c>
      <c r="C197" s="1415" t="str">
        <f t="shared" si="304"/>
        <v>授業料</v>
      </c>
      <c r="D197" s="1415" t="str">
        <f t="shared" si="305"/>
        <v>入学金</v>
      </c>
      <c r="E197" s="174">
        <f t="shared" si="331"/>
        <v>0</v>
      </c>
      <c r="F197" s="305">
        <f t="shared" si="306"/>
        <v>0</v>
      </c>
      <c r="G197" s="475">
        <f t="shared" si="307"/>
        <v>180</v>
      </c>
      <c r="H197" s="430"/>
      <c r="I197" s="431"/>
      <c r="J197" s="658"/>
      <c r="K197" s="659"/>
      <c r="L197" s="659"/>
      <c r="M197" s="660"/>
      <c r="N197" s="661"/>
      <c r="O197" s="662"/>
      <c r="P197" s="658"/>
      <c r="Q197" s="659"/>
      <c r="R197" s="660"/>
      <c r="S197" s="663"/>
      <c r="T197" s="661"/>
      <c r="U197" s="664"/>
      <c r="V197" s="53" t="str">
        <f>IF(OR($R$5="",$T$5="",$J197="",$O197="",$U197=""),"",IF(ISERROR(VLOOKUP($C197,参照!$P$4:$V$112,5,FALSE)),0,VLOOKUP($C197,参照!$P$4:$V$112,5,FALSE)))</f>
        <v/>
      </c>
      <c r="W197" s="665"/>
      <c r="X197" s="54" t="str">
        <f>IF(OR($R$5="",$T$5="",$J197="",$O197="",$W197=""),"",IF(ISERROR(VLOOKUP($D197,参照!$P$4:$V$112,5,FALSE)),0,VLOOKUP($D197,参照!$P$4:$V$112,5,FALSE)))</f>
        <v/>
      </c>
      <c r="Y197" s="102"/>
      <c r="Z197" s="102"/>
      <c r="AA197" s="1177"/>
      <c r="AB197" s="227">
        <f t="shared" si="332"/>
        <v>0</v>
      </c>
      <c r="AC197" s="1122"/>
      <c r="AD197" s="352">
        <f t="shared" si="333"/>
        <v>0</v>
      </c>
      <c r="AE197" s="55"/>
      <c r="AF197" s="55" t="str">
        <f t="shared" si="334"/>
        <v/>
      </c>
      <c r="AG197" s="1124"/>
      <c r="AH197" s="760">
        <f t="shared" si="335"/>
        <v>0</v>
      </c>
      <c r="AI197" s="761">
        <f t="shared" si="336"/>
        <v>0</v>
      </c>
      <c r="AJ197" s="1126"/>
      <c r="AK197" s="1127"/>
      <c r="AL197" s="670"/>
      <c r="AM197" s="1127"/>
      <c r="AN197" s="670"/>
      <c r="AO197" s="1179"/>
      <c r="AP197" s="669"/>
      <c r="AQ197" s="1127"/>
      <c r="AR197" s="670"/>
      <c r="AS197" s="1127"/>
      <c r="AT197" s="670"/>
      <c r="AU197" s="1127"/>
      <c r="AV197" s="575" t="str">
        <f t="shared" si="337"/>
        <v>○</v>
      </c>
      <c r="AW197" s="576" t="str">
        <f t="shared" si="338"/>
        <v>○</v>
      </c>
      <c r="AX197" s="576" t="str">
        <f t="shared" si="339"/>
        <v>○</v>
      </c>
      <c r="AY197" s="576" t="str">
        <f t="shared" si="340"/>
        <v>○</v>
      </c>
      <c r="AZ197" s="576" t="str">
        <f t="shared" si="341"/>
        <v>○</v>
      </c>
      <c r="BA197" s="577" t="str">
        <f t="shared" si="342"/>
        <v>○</v>
      </c>
      <c r="BB197" s="578">
        <f t="shared" si="343"/>
        <v>0</v>
      </c>
      <c r="BC197" s="767">
        <f t="shared" si="344"/>
        <v>0</v>
      </c>
      <c r="BD197" s="768">
        <f t="shared" si="344"/>
        <v>0</v>
      </c>
      <c r="BE197" s="769">
        <f t="shared" si="344"/>
        <v>0</v>
      </c>
      <c r="BF197" s="587">
        <f t="shared" si="345"/>
        <v>0</v>
      </c>
      <c r="BG197" s="503">
        <f t="shared" si="346"/>
        <v>0</v>
      </c>
      <c r="BH197" s="504">
        <f t="shared" si="346"/>
        <v>0</v>
      </c>
      <c r="BI197" s="505">
        <f t="shared" si="346"/>
        <v>0</v>
      </c>
      <c r="BJ197" s="506">
        <f t="shared" si="347"/>
        <v>0</v>
      </c>
      <c r="BK197" s="236">
        <f t="array" ref="BK197">IF($BB197&gt;0,"ｴﾗｰ",SUM(IF($AJ197:$AO197=BK$15,IF($AJ$17:$AO$17="○",$AG197))))</f>
        <v>0</v>
      </c>
      <c r="BL197" s="237">
        <f t="array" ref="BL197">IF($BB197&gt;0,"ｴﾗｰ",SUM(IF($AJ197:$AO197=BL$15,IF($AJ$17:$AO$17="○",$AG197))))</f>
        <v>0</v>
      </c>
      <c r="BM197" s="488">
        <f t="array" ref="BM197">IF($BB197&gt;0,"ｴﾗｰ",SUM(IF($AJ197:$AO197=BM$15,IF($AJ$17:$AO$17="○",$AG197))))</f>
        <v>0</v>
      </c>
      <c r="BN197" s="493">
        <f t="shared" si="348"/>
        <v>0</v>
      </c>
      <c r="BO197" s="236">
        <f t="array" ref="BO197">IF($BB197&gt;0,"ｴﾗｰ",SUM(IF($AP197:$AU197=BO$15,IF($AP$17:$AU$17="○",$AG197))))</f>
        <v>0</v>
      </c>
      <c r="BP197" s="237">
        <f t="array" ref="BP197">IF($BB197&gt;0,"ｴﾗｰ",SUM(IF($AP197:$AU197=BP$15,IF($AP$17:$AU$17="○",$AG197))))</f>
        <v>0</v>
      </c>
      <c r="BQ197" s="494">
        <f t="array" ref="BQ197">IF($BB197&gt;0,"ｴﾗｰ",SUM(IF($AP197:$AU197=BQ$15,IF($AP$17:$AU$17="○",$AG197))))</f>
        <v>0</v>
      </c>
      <c r="BR197" s="490">
        <f t="shared" si="349"/>
        <v>0</v>
      </c>
      <c r="BS197" s="236" t="str">
        <f t="shared" si="308"/>
        <v/>
      </c>
      <c r="BT197" s="237" t="str">
        <f t="shared" si="309"/>
        <v/>
      </c>
      <c r="BU197" s="488" t="str">
        <f t="shared" si="310"/>
        <v/>
      </c>
      <c r="BV197" s="532">
        <f t="shared" si="350"/>
        <v>0</v>
      </c>
      <c r="BW197" s="512" t="str">
        <f t="shared" si="351"/>
        <v>ｴﾗｰ</v>
      </c>
      <c r="BX197" s="237" t="str">
        <f t="shared" si="352"/>
        <v>ｴﾗｰ</v>
      </c>
      <c r="BY197" s="494" t="str">
        <f t="shared" si="353"/>
        <v>ｴﾗｰ</v>
      </c>
      <c r="BZ197" s="628">
        <f t="shared" si="354"/>
        <v>0</v>
      </c>
      <c r="CA197" s="528" t="str">
        <f t="shared" si="355"/>
        <v/>
      </c>
      <c r="CB197" s="237" t="str">
        <f t="shared" si="356"/>
        <v/>
      </c>
      <c r="CC197" s="494" t="str">
        <f t="shared" si="357"/>
        <v/>
      </c>
      <c r="CD197" s="635">
        <f t="shared" si="358"/>
        <v>0</v>
      </c>
      <c r="CE197" s="528" t="str">
        <f t="shared" si="359"/>
        <v/>
      </c>
      <c r="CF197" s="237" t="str">
        <f t="shared" si="360"/>
        <v/>
      </c>
      <c r="CG197" s="494" t="str">
        <f t="shared" si="361"/>
        <v/>
      </c>
      <c r="CH197" s="635">
        <f t="shared" si="362"/>
        <v>0</v>
      </c>
      <c r="CI197" s="535" t="str">
        <f t="shared" si="363"/>
        <v/>
      </c>
      <c r="CJ197" s="515" t="str">
        <f t="shared" si="364"/>
        <v/>
      </c>
      <c r="CK197" s="522" t="str">
        <f t="shared" si="365"/>
        <v/>
      </c>
      <c r="CL197" s="515" t="str">
        <f t="shared" si="366"/>
        <v/>
      </c>
      <c r="CM197" s="524" t="str">
        <f t="shared" si="367"/>
        <v/>
      </c>
      <c r="CN197" s="518" t="str">
        <f t="shared" si="368"/>
        <v/>
      </c>
      <c r="CO197" s="236" t="str">
        <f t="shared" si="369"/>
        <v/>
      </c>
      <c r="CP197" s="237" t="str">
        <f t="shared" si="370"/>
        <v/>
      </c>
      <c r="CQ197" s="494" t="str">
        <f t="shared" si="371"/>
        <v/>
      </c>
      <c r="CR197" s="493">
        <f t="shared" si="372"/>
        <v>0</v>
      </c>
      <c r="CS197" s="512" t="str">
        <f t="shared" si="373"/>
        <v/>
      </c>
      <c r="CT197" s="237" t="str">
        <f t="shared" si="374"/>
        <v/>
      </c>
      <c r="CU197" s="237" t="str">
        <f t="shared" si="375"/>
        <v/>
      </c>
      <c r="CV197" s="238">
        <f t="shared" si="376"/>
        <v>0</v>
      </c>
      <c r="CW197" s="236" t="str">
        <f t="shared" si="311"/>
        <v/>
      </c>
      <c r="CX197" s="237" t="str">
        <f t="shared" si="312"/>
        <v/>
      </c>
      <c r="CY197" s="494">
        <f t="shared" si="313"/>
        <v>0</v>
      </c>
      <c r="CZ197" s="493"/>
      <c r="DA197" s="236" t="str">
        <f t="shared" si="314"/>
        <v/>
      </c>
      <c r="DB197" s="237" t="str">
        <f t="shared" si="315"/>
        <v/>
      </c>
      <c r="DC197" s="494">
        <f t="shared" si="316"/>
        <v>0</v>
      </c>
      <c r="DD197" s="493"/>
      <c r="DE197" s="1335"/>
      <c r="DF197" s="1343">
        <f t="shared" si="317"/>
        <v>0</v>
      </c>
      <c r="DG197" s="528" t="str">
        <f t="shared" si="318"/>
        <v/>
      </c>
      <c r="DH197" s="494" t="str">
        <f t="shared" si="319"/>
        <v/>
      </c>
      <c r="DI197" s="53">
        <f t="shared" si="320"/>
        <v>0</v>
      </c>
      <c r="DJ197" s="432">
        <f t="shared" si="321"/>
        <v>0</v>
      </c>
      <c r="DK197" s="433">
        <f t="shared" si="377"/>
        <v>0</v>
      </c>
      <c r="DL197" s="53" t="str">
        <f t="shared" si="322"/>
        <v/>
      </c>
      <c r="DM197" s="105" t="str">
        <f t="shared" si="323"/>
        <v/>
      </c>
      <c r="DN197" s="104" t="str">
        <f t="shared" si="323"/>
        <v/>
      </c>
      <c r="DO197" s="434" t="str">
        <f t="shared" si="323"/>
        <v/>
      </c>
      <c r="DP197" s="672"/>
      <c r="DQ197" s="673"/>
      <c r="DR197" s="674"/>
      <c r="DS197" s="435">
        <f t="shared" si="378"/>
        <v>0</v>
      </c>
      <c r="DT197" s="228" t="str">
        <f t="shared" si="324"/>
        <v/>
      </c>
      <c r="DU197" s="236" t="str">
        <f t="shared" si="325"/>
        <v/>
      </c>
      <c r="DV197" s="237" t="str">
        <f t="shared" si="326"/>
        <v/>
      </c>
      <c r="DW197" s="237" t="str">
        <f t="shared" si="327"/>
        <v/>
      </c>
      <c r="DX197" s="238">
        <f t="shared" si="328"/>
        <v>0</v>
      </c>
      <c r="DY197" s="675"/>
      <c r="EA197" s="1363">
        <f t="shared" si="379"/>
        <v>0</v>
      </c>
      <c r="EB197" s="1363">
        <f t="shared" si="380"/>
        <v>0</v>
      </c>
      <c r="EC197" s="1363">
        <f t="shared" si="381"/>
        <v>0</v>
      </c>
      <c r="ED197" s="1363">
        <f t="shared" si="382"/>
        <v>0</v>
      </c>
      <c r="EE197" s="1363">
        <f t="shared" si="383"/>
        <v>0</v>
      </c>
      <c r="EF197" s="1363">
        <f t="shared" si="384"/>
        <v>0</v>
      </c>
      <c r="EG197" s="1363">
        <f t="shared" si="329"/>
        <v>0</v>
      </c>
    </row>
    <row r="198" spans="1:137" s="3" customFormat="1" ht="18" customHeight="1">
      <c r="A198" s="305" t="str">
        <f t="shared" si="303"/>
        <v/>
      </c>
      <c r="B198" s="174">
        <f t="shared" si="330"/>
        <v>0</v>
      </c>
      <c r="C198" s="1415" t="str">
        <f t="shared" si="304"/>
        <v>授業料</v>
      </c>
      <c r="D198" s="1415" t="str">
        <f t="shared" si="305"/>
        <v>入学金</v>
      </c>
      <c r="E198" s="174">
        <f t="shared" si="331"/>
        <v>0</v>
      </c>
      <c r="F198" s="305">
        <f t="shared" si="306"/>
        <v>0</v>
      </c>
      <c r="G198" s="475">
        <f t="shared" si="307"/>
        <v>181</v>
      </c>
      <c r="H198" s="430"/>
      <c r="I198" s="431"/>
      <c r="J198" s="658"/>
      <c r="K198" s="659"/>
      <c r="L198" s="659"/>
      <c r="M198" s="660"/>
      <c r="N198" s="661"/>
      <c r="O198" s="662"/>
      <c r="P198" s="658"/>
      <c r="Q198" s="659"/>
      <c r="R198" s="660"/>
      <c r="S198" s="663"/>
      <c r="T198" s="661"/>
      <c r="U198" s="664"/>
      <c r="V198" s="53" t="str">
        <f>IF(OR($R$5="",$T$5="",$J198="",$O198="",$U198=""),"",IF(ISERROR(VLOOKUP($C198,参照!$P$4:$V$112,5,FALSE)),0,VLOOKUP($C198,参照!$P$4:$V$112,5,FALSE)))</f>
        <v/>
      </c>
      <c r="W198" s="665"/>
      <c r="X198" s="54" t="str">
        <f>IF(OR($R$5="",$T$5="",$J198="",$O198="",$W198=""),"",IF(ISERROR(VLOOKUP($D198,参照!$P$4:$V$112,5,FALSE)),0,VLOOKUP($D198,参照!$P$4:$V$112,5,FALSE)))</f>
        <v/>
      </c>
      <c r="Y198" s="102"/>
      <c r="Z198" s="102"/>
      <c r="AA198" s="1177"/>
      <c r="AB198" s="227">
        <f t="shared" si="332"/>
        <v>0</v>
      </c>
      <c r="AC198" s="1122"/>
      <c r="AD198" s="352">
        <f t="shared" si="333"/>
        <v>0</v>
      </c>
      <c r="AE198" s="55"/>
      <c r="AF198" s="55" t="str">
        <f t="shared" si="334"/>
        <v/>
      </c>
      <c r="AG198" s="1124"/>
      <c r="AH198" s="760">
        <f t="shared" si="335"/>
        <v>0</v>
      </c>
      <c r="AI198" s="761">
        <f t="shared" si="336"/>
        <v>0</v>
      </c>
      <c r="AJ198" s="1126"/>
      <c r="AK198" s="1127"/>
      <c r="AL198" s="670"/>
      <c r="AM198" s="1127"/>
      <c r="AN198" s="670"/>
      <c r="AO198" s="1179"/>
      <c r="AP198" s="669"/>
      <c r="AQ198" s="1127"/>
      <c r="AR198" s="670"/>
      <c r="AS198" s="1127"/>
      <c r="AT198" s="670"/>
      <c r="AU198" s="1127"/>
      <c r="AV198" s="575" t="str">
        <f t="shared" si="337"/>
        <v>○</v>
      </c>
      <c r="AW198" s="576" t="str">
        <f t="shared" si="338"/>
        <v>○</v>
      </c>
      <c r="AX198" s="576" t="str">
        <f t="shared" si="339"/>
        <v>○</v>
      </c>
      <c r="AY198" s="576" t="str">
        <f t="shared" si="340"/>
        <v>○</v>
      </c>
      <c r="AZ198" s="576" t="str">
        <f t="shared" si="341"/>
        <v>○</v>
      </c>
      <c r="BA198" s="577" t="str">
        <f t="shared" si="342"/>
        <v>○</v>
      </c>
      <c r="BB198" s="578">
        <f t="shared" si="343"/>
        <v>0</v>
      </c>
      <c r="BC198" s="767">
        <f t="shared" si="344"/>
        <v>0</v>
      </c>
      <c r="BD198" s="768">
        <f t="shared" si="344"/>
        <v>0</v>
      </c>
      <c r="BE198" s="769">
        <f t="shared" si="344"/>
        <v>0</v>
      </c>
      <c r="BF198" s="587">
        <f t="shared" si="345"/>
        <v>0</v>
      </c>
      <c r="BG198" s="503">
        <f t="shared" si="346"/>
        <v>0</v>
      </c>
      <c r="BH198" s="504">
        <f t="shared" si="346"/>
        <v>0</v>
      </c>
      <c r="BI198" s="505">
        <f t="shared" si="346"/>
        <v>0</v>
      </c>
      <c r="BJ198" s="506">
        <f t="shared" si="347"/>
        <v>0</v>
      </c>
      <c r="BK198" s="236">
        <f t="array" ref="BK198">IF($BB198&gt;0,"ｴﾗｰ",SUM(IF($AJ198:$AO198=BK$15,IF($AJ$17:$AO$17="○",$AG198))))</f>
        <v>0</v>
      </c>
      <c r="BL198" s="237">
        <f t="array" ref="BL198">IF($BB198&gt;0,"ｴﾗｰ",SUM(IF($AJ198:$AO198=BL$15,IF($AJ$17:$AO$17="○",$AG198))))</f>
        <v>0</v>
      </c>
      <c r="BM198" s="488">
        <f t="array" ref="BM198">IF($BB198&gt;0,"ｴﾗｰ",SUM(IF($AJ198:$AO198=BM$15,IF($AJ$17:$AO$17="○",$AG198))))</f>
        <v>0</v>
      </c>
      <c r="BN198" s="493">
        <f t="shared" si="348"/>
        <v>0</v>
      </c>
      <c r="BO198" s="236">
        <f t="array" ref="BO198">IF($BB198&gt;0,"ｴﾗｰ",SUM(IF($AP198:$AU198=BO$15,IF($AP$17:$AU$17="○",$AG198))))</f>
        <v>0</v>
      </c>
      <c r="BP198" s="237">
        <f t="array" ref="BP198">IF($BB198&gt;0,"ｴﾗｰ",SUM(IF($AP198:$AU198=BP$15,IF($AP$17:$AU$17="○",$AG198))))</f>
        <v>0</v>
      </c>
      <c r="BQ198" s="494">
        <f t="array" ref="BQ198">IF($BB198&gt;0,"ｴﾗｰ",SUM(IF($AP198:$AU198=BQ$15,IF($AP$17:$AU$17="○",$AG198))))</f>
        <v>0</v>
      </c>
      <c r="BR198" s="490">
        <f t="shared" si="349"/>
        <v>0</v>
      </c>
      <c r="BS198" s="236" t="str">
        <f t="shared" si="308"/>
        <v/>
      </c>
      <c r="BT198" s="237" t="str">
        <f t="shared" si="309"/>
        <v/>
      </c>
      <c r="BU198" s="488" t="str">
        <f t="shared" si="310"/>
        <v/>
      </c>
      <c r="BV198" s="532">
        <f t="shared" si="350"/>
        <v>0</v>
      </c>
      <c r="BW198" s="512" t="str">
        <f t="shared" si="351"/>
        <v>ｴﾗｰ</v>
      </c>
      <c r="BX198" s="237" t="str">
        <f t="shared" si="352"/>
        <v>ｴﾗｰ</v>
      </c>
      <c r="BY198" s="494" t="str">
        <f t="shared" si="353"/>
        <v>ｴﾗｰ</v>
      </c>
      <c r="BZ198" s="628">
        <f t="shared" si="354"/>
        <v>0</v>
      </c>
      <c r="CA198" s="528" t="str">
        <f t="shared" si="355"/>
        <v/>
      </c>
      <c r="CB198" s="237" t="str">
        <f t="shared" si="356"/>
        <v/>
      </c>
      <c r="CC198" s="494" t="str">
        <f t="shared" si="357"/>
        <v/>
      </c>
      <c r="CD198" s="635">
        <f t="shared" si="358"/>
        <v>0</v>
      </c>
      <c r="CE198" s="528" t="str">
        <f t="shared" si="359"/>
        <v/>
      </c>
      <c r="CF198" s="237" t="str">
        <f t="shared" si="360"/>
        <v/>
      </c>
      <c r="CG198" s="494" t="str">
        <f t="shared" si="361"/>
        <v/>
      </c>
      <c r="CH198" s="635">
        <f t="shared" si="362"/>
        <v>0</v>
      </c>
      <c r="CI198" s="535" t="str">
        <f t="shared" si="363"/>
        <v/>
      </c>
      <c r="CJ198" s="515" t="str">
        <f t="shared" si="364"/>
        <v/>
      </c>
      <c r="CK198" s="522" t="str">
        <f t="shared" si="365"/>
        <v/>
      </c>
      <c r="CL198" s="515" t="str">
        <f t="shared" si="366"/>
        <v/>
      </c>
      <c r="CM198" s="524" t="str">
        <f t="shared" si="367"/>
        <v/>
      </c>
      <c r="CN198" s="518" t="str">
        <f t="shared" si="368"/>
        <v/>
      </c>
      <c r="CO198" s="236" t="str">
        <f t="shared" si="369"/>
        <v/>
      </c>
      <c r="CP198" s="237" t="str">
        <f t="shared" si="370"/>
        <v/>
      </c>
      <c r="CQ198" s="494" t="str">
        <f t="shared" si="371"/>
        <v/>
      </c>
      <c r="CR198" s="493">
        <f t="shared" si="372"/>
        <v>0</v>
      </c>
      <c r="CS198" s="512" t="str">
        <f t="shared" si="373"/>
        <v/>
      </c>
      <c r="CT198" s="237" t="str">
        <f t="shared" si="374"/>
        <v/>
      </c>
      <c r="CU198" s="237" t="str">
        <f t="shared" si="375"/>
        <v/>
      </c>
      <c r="CV198" s="238">
        <f t="shared" si="376"/>
        <v>0</v>
      </c>
      <c r="CW198" s="236" t="str">
        <f t="shared" si="311"/>
        <v/>
      </c>
      <c r="CX198" s="237" t="str">
        <f t="shared" si="312"/>
        <v/>
      </c>
      <c r="CY198" s="494">
        <f t="shared" si="313"/>
        <v>0</v>
      </c>
      <c r="CZ198" s="493"/>
      <c r="DA198" s="236" t="str">
        <f t="shared" si="314"/>
        <v/>
      </c>
      <c r="DB198" s="237" t="str">
        <f t="shared" si="315"/>
        <v/>
      </c>
      <c r="DC198" s="494">
        <f t="shared" si="316"/>
        <v>0</v>
      </c>
      <c r="DD198" s="493"/>
      <c r="DE198" s="1335"/>
      <c r="DF198" s="1343">
        <f t="shared" si="317"/>
        <v>0</v>
      </c>
      <c r="DG198" s="528" t="str">
        <f t="shared" si="318"/>
        <v/>
      </c>
      <c r="DH198" s="494" t="str">
        <f t="shared" si="319"/>
        <v/>
      </c>
      <c r="DI198" s="53">
        <f t="shared" si="320"/>
        <v>0</v>
      </c>
      <c r="DJ198" s="432">
        <f t="shared" si="321"/>
        <v>0</v>
      </c>
      <c r="DK198" s="433">
        <f t="shared" si="377"/>
        <v>0</v>
      </c>
      <c r="DL198" s="53" t="str">
        <f t="shared" si="322"/>
        <v/>
      </c>
      <c r="DM198" s="105" t="str">
        <f t="shared" si="323"/>
        <v/>
      </c>
      <c r="DN198" s="104" t="str">
        <f t="shared" si="323"/>
        <v/>
      </c>
      <c r="DO198" s="434" t="str">
        <f t="shared" si="323"/>
        <v/>
      </c>
      <c r="DP198" s="672"/>
      <c r="DQ198" s="673"/>
      <c r="DR198" s="674"/>
      <c r="DS198" s="435">
        <f t="shared" si="378"/>
        <v>0</v>
      </c>
      <c r="DT198" s="228" t="str">
        <f t="shared" si="324"/>
        <v/>
      </c>
      <c r="DU198" s="236" t="str">
        <f t="shared" si="325"/>
        <v/>
      </c>
      <c r="DV198" s="237" t="str">
        <f t="shared" si="326"/>
        <v/>
      </c>
      <c r="DW198" s="237" t="str">
        <f t="shared" si="327"/>
        <v/>
      </c>
      <c r="DX198" s="238">
        <f t="shared" si="328"/>
        <v>0</v>
      </c>
      <c r="DY198" s="675"/>
      <c r="EA198" s="1363">
        <f t="shared" si="379"/>
        <v>0</v>
      </c>
      <c r="EB198" s="1363">
        <f t="shared" si="380"/>
        <v>0</v>
      </c>
      <c r="EC198" s="1363">
        <f t="shared" si="381"/>
        <v>0</v>
      </c>
      <c r="ED198" s="1363">
        <f t="shared" si="382"/>
        <v>0</v>
      </c>
      <c r="EE198" s="1363">
        <f t="shared" si="383"/>
        <v>0</v>
      </c>
      <c r="EF198" s="1363">
        <f t="shared" si="384"/>
        <v>0</v>
      </c>
      <c r="EG198" s="1363">
        <f t="shared" si="329"/>
        <v>0</v>
      </c>
    </row>
    <row r="199" spans="1:137" s="3" customFormat="1" ht="18" customHeight="1">
      <c r="A199" s="305" t="str">
        <f t="shared" si="303"/>
        <v/>
      </c>
      <c r="B199" s="174">
        <f t="shared" si="330"/>
        <v>0</v>
      </c>
      <c r="C199" s="1415" t="str">
        <f t="shared" si="304"/>
        <v>授業料</v>
      </c>
      <c r="D199" s="1415" t="str">
        <f t="shared" si="305"/>
        <v>入学金</v>
      </c>
      <c r="E199" s="174">
        <f t="shared" si="331"/>
        <v>0</v>
      </c>
      <c r="F199" s="305">
        <f t="shared" si="306"/>
        <v>0</v>
      </c>
      <c r="G199" s="475">
        <f t="shared" si="307"/>
        <v>182</v>
      </c>
      <c r="H199" s="430"/>
      <c r="I199" s="431"/>
      <c r="J199" s="658"/>
      <c r="K199" s="659"/>
      <c r="L199" s="659"/>
      <c r="M199" s="660"/>
      <c r="N199" s="661"/>
      <c r="O199" s="662"/>
      <c r="P199" s="658"/>
      <c r="Q199" s="659"/>
      <c r="R199" s="660"/>
      <c r="S199" s="663"/>
      <c r="T199" s="661"/>
      <c r="U199" s="664"/>
      <c r="V199" s="53" t="str">
        <f>IF(OR($R$5="",$T$5="",$J199="",$O199="",$U199=""),"",IF(ISERROR(VLOOKUP($C199,参照!$P$4:$V$112,5,FALSE)),0,VLOOKUP($C199,参照!$P$4:$V$112,5,FALSE)))</f>
        <v/>
      </c>
      <c r="W199" s="665"/>
      <c r="X199" s="54" t="str">
        <f>IF(OR($R$5="",$T$5="",$J199="",$O199="",$W199=""),"",IF(ISERROR(VLOOKUP($D199,参照!$P$4:$V$112,5,FALSE)),0,VLOOKUP($D199,参照!$P$4:$V$112,5,FALSE)))</f>
        <v/>
      </c>
      <c r="Y199" s="102"/>
      <c r="Z199" s="102"/>
      <c r="AA199" s="1177"/>
      <c r="AB199" s="227">
        <f t="shared" si="332"/>
        <v>0</v>
      </c>
      <c r="AC199" s="1122"/>
      <c r="AD199" s="352">
        <f t="shared" si="333"/>
        <v>0</v>
      </c>
      <c r="AE199" s="55"/>
      <c r="AF199" s="55" t="str">
        <f t="shared" si="334"/>
        <v/>
      </c>
      <c r="AG199" s="1124"/>
      <c r="AH199" s="760">
        <f t="shared" si="335"/>
        <v>0</v>
      </c>
      <c r="AI199" s="761">
        <f t="shared" si="336"/>
        <v>0</v>
      </c>
      <c r="AJ199" s="1126"/>
      <c r="AK199" s="1127"/>
      <c r="AL199" s="670"/>
      <c r="AM199" s="1127"/>
      <c r="AN199" s="670"/>
      <c r="AO199" s="1179"/>
      <c r="AP199" s="669"/>
      <c r="AQ199" s="1127"/>
      <c r="AR199" s="670"/>
      <c r="AS199" s="1127"/>
      <c r="AT199" s="670"/>
      <c r="AU199" s="1127"/>
      <c r="AV199" s="575" t="str">
        <f t="shared" si="337"/>
        <v>○</v>
      </c>
      <c r="AW199" s="576" t="str">
        <f t="shared" si="338"/>
        <v>○</v>
      </c>
      <c r="AX199" s="576" t="str">
        <f t="shared" si="339"/>
        <v>○</v>
      </c>
      <c r="AY199" s="576" t="str">
        <f t="shared" si="340"/>
        <v>○</v>
      </c>
      <c r="AZ199" s="576" t="str">
        <f t="shared" si="341"/>
        <v>○</v>
      </c>
      <c r="BA199" s="577" t="str">
        <f t="shared" si="342"/>
        <v>○</v>
      </c>
      <c r="BB199" s="578">
        <f t="shared" si="343"/>
        <v>0</v>
      </c>
      <c r="BC199" s="767">
        <f t="shared" si="344"/>
        <v>0</v>
      </c>
      <c r="BD199" s="768">
        <f t="shared" si="344"/>
        <v>0</v>
      </c>
      <c r="BE199" s="769">
        <f t="shared" si="344"/>
        <v>0</v>
      </c>
      <c r="BF199" s="587">
        <f t="shared" si="345"/>
        <v>0</v>
      </c>
      <c r="BG199" s="503">
        <f t="shared" si="346"/>
        <v>0</v>
      </c>
      <c r="BH199" s="504">
        <f t="shared" si="346"/>
        <v>0</v>
      </c>
      <c r="BI199" s="505">
        <f t="shared" si="346"/>
        <v>0</v>
      </c>
      <c r="BJ199" s="506">
        <f t="shared" si="347"/>
        <v>0</v>
      </c>
      <c r="BK199" s="236">
        <f t="array" ref="BK199">IF($BB199&gt;0,"ｴﾗｰ",SUM(IF($AJ199:$AO199=BK$15,IF($AJ$17:$AO$17="○",$AG199))))</f>
        <v>0</v>
      </c>
      <c r="BL199" s="237">
        <f t="array" ref="BL199">IF($BB199&gt;0,"ｴﾗｰ",SUM(IF($AJ199:$AO199=BL$15,IF($AJ$17:$AO$17="○",$AG199))))</f>
        <v>0</v>
      </c>
      <c r="BM199" s="488">
        <f t="array" ref="BM199">IF($BB199&gt;0,"ｴﾗｰ",SUM(IF($AJ199:$AO199=BM$15,IF($AJ$17:$AO$17="○",$AG199))))</f>
        <v>0</v>
      </c>
      <c r="BN199" s="493">
        <f t="shared" si="348"/>
        <v>0</v>
      </c>
      <c r="BO199" s="236">
        <f t="array" ref="BO199">IF($BB199&gt;0,"ｴﾗｰ",SUM(IF($AP199:$AU199=BO$15,IF($AP$17:$AU$17="○",$AG199))))</f>
        <v>0</v>
      </c>
      <c r="BP199" s="237">
        <f t="array" ref="BP199">IF($BB199&gt;0,"ｴﾗｰ",SUM(IF($AP199:$AU199=BP$15,IF($AP$17:$AU$17="○",$AG199))))</f>
        <v>0</v>
      </c>
      <c r="BQ199" s="494">
        <f t="array" ref="BQ199">IF($BB199&gt;0,"ｴﾗｰ",SUM(IF($AP199:$AU199=BQ$15,IF($AP$17:$AU$17="○",$AG199))))</f>
        <v>0</v>
      </c>
      <c r="BR199" s="490">
        <f t="shared" si="349"/>
        <v>0</v>
      </c>
      <c r="BS199" s="236" t="str">
        <f t="shared" si="308"/>
        <v/>
      </c>
      <c r="BT199" s="237" t="str">
        <f t="shared" si="309"/>
        <v/>
      </c>
      <c r="BU199" s="488" t="str">
        <f t="shared" si="310"/>
        <v/>
      </c>
      <c r="BV199" s="532">
        <f t="shared" si="350"/>
        <v>0</v>
      </c>
      <c r="BW199" s="512" t="str">
        <f t="shared" si="351"/>
        <v>ｴﾗｰ</v>
      </c>
      <c r="BX199" s="237" t="str">
        <f t="shared" si="352"/>
        <v>ｴﾗｰ</v>
      </c>
      <c r="BY199" s="494" t="str">
        <f t="shared" si="353"/>
        <v>ｴﾗｰ</v>
      </c>
      <c r="BZ199" s="628">
        <f t="shared" si="354"/>
        <v>0</v>
      </c>
      <c r="CA199" s="528" t="str">
        <f t="shared" si="355"/>
        <v/>
      </c>
      <c r="CB199" s="237" t="str">
        <f t="shared" si="356"/>
        <v/>
      </c>
      <c r="CC199" s="494" t="str">
        <f t="shared" si="357"/>
        <v/>
      </c>
      <c r="CD199" s="635">
        <f t="shared" si="358"/>
        <v>0</v>
      </c>
      <c r="CE199" s="528" t="str">
        <f t="shared" si="359"/>
        <v/>
      </c>
      <c r="CF199" s="237" t="str">
        <f t="shared" si="360"/>
        <v/>
      </c>
      <c r="CG199" s="494" t="str">
        <f t="shared" si="361"/>
        <v/>
      </c>
      <c r="CH199" s="635">
        <f t="shared" si="362"/>
        <v>0</v>
      </c>
      <c r="CI199" s="535" t="str">
        <f t="shared" si="363"/>
        <v/>
      </c>
      <c r="CJ199" s="515" t="str">
        <f t="shared" si="364"/>
        <v/>
      </c>
      <c r="CK199" s="522" t="str">
        <f t="shared" si="365"/>
        <v/>
      </c>
      <c r="CL199" s="515" t="str">
        <f t="shared" si="366"/>
        <v/>
      </c>
      <c r="CM199" s="524" t="str">
        <f t="shared" si="367"/>
        <v/>
      </c>
      <c r="CN199" s="518" t="str">
        <f t="shared" si="368"/>
        <v/>
      </c>
      <c r="CO199" s="236" t="str">
        <f t="shared" si="369"/>
        <v/>
      </c>
      <c r="CP199" s="237" t="str">
        <f t="shared" si="370"/>
        <v/>
      </c>
      <c r="CQ199" s="494" t="str">
        <f t="shared" si="371"/>
        <v/>
      </c>
      <c r="CR199" s="493">
        <f t="shared" si="372"/>
        <v>0</v>
      </c>
      <c r="CS199" s="512" t="str">
        <f t="shared" si="373"/>
        <v/>
      </c>
      <c r="CT199" s="237" t="str">
        <f t="shared" si="374"/>
        <v/>
      </c>
      <c r="CU199" s="237" t="str">
        <f t="shared" si="375"/>
        <v/>
      </c>
      <c r="CV199" s="238">
        <f t="shared" si="376"/>
        <v>0</v>
      </c>
      <c r="CW199" s="236" t="str">
        <f t="shared" si="311"/>
        <v/>
      </c>
      <c r="CX199" s="237" t="str">
        <f t="shared" si="312"/>
        <v/>
      </c>
      <c r="CY199" s="494">
        <f t="shared" si="313"/>
        <v>0</v>
      </c>
      <c r="CZ199" s="493"/>
      <c r="DA199" s="236" t="str">
        <f t="shared" si="314"/>
        <v/>
      </c>
      <c r="DB199" s="237" t="str">
        <f t="shared" si="315"/>
        <v/>
      </c>
      <c r="DC199" s="494">
        <f t="shared" si="316"/>
        <v>0</v>
      </c>
      <c r="DD199" s="493"/>
      <c r="DE199" s="1335"/>
      <c r="DF199" s="1343">
        <f t="shared" si="317"/>
        <v>0</v>
      </c>
      <c r="DG199" s="528" t="str">
        <f t="shared" si="318"/>
        <v/>
      </c>
      <c r="DH199" s="494" t="str">
        <f t="shared" si="319"/>
        <v/>
      </c>
      <c r="DI199" s="53">
        <f t="shared" si="320"/>
        <v>0</v>
      </c>
      <c r="DJ199" s="432">
        <f t="shared" si="321"/>
        <v>0</v>
      </c>
      <c r="DK199" s="433">
        <f t="shared" si="377"/>
        <v>0</v>
      </c>
      <c r="DL199" s="53" t="str">
        <f t="shared" si="322"/>
        <v/>
      </c>
      <c r="DM199" s="105" t="str">
        <f t="shared" si="323"/>
        <v/>
      </c>
      <c r="DN199" s="104" t="str">
        <f t="shared" si="323"/>
        <v/>
      </c>
      <c r="DO199" s="434" t="str">
        <f t="shared" si="323"/>
        <v/>
      </c>
      <c r="DP199" s="672"/>
      <c r="DQ199" s="673"/>
      <c r="DR199" s="674"/>
      <c r="DS199" s="435">
        <f t="shared" si="378"/>
        <v>0</v>
      </c>
      <c r="DT199" s="228" t="str">
        <f t="shared" si="324"/>
        <v/>
      </c>
      <c r="DU199" s="236" t="str">
        <f t="shared" si="325"/>
        <v/>
      </c>
      <c r="DV199" s="237" t="str">
        <f t="shared" si="326"/>
        <v/>
      </c>
      <c r="DW199" s="237" t="str">
        <f t="shared" si="327"/>
        <v/>
      </c>
      <c r="DX199" s="238">
        <f t="shared" si="328"/>
        <v>0</v>
      </c>
      <c r="DY199" s="675"/>
      <c r="EA199" s="1363">
        <f t="shared" si="379"/>
        <v>0</v>
      </c>
      <c r="EB199" s="1363">
        <f t="shared" si="380"/>
        <v>0</v>
      </c>
      <c r="EC199" s="1363">
        <f t="shared" si="381"/>
        <v>0</v>
      </c>
      <c r="ED199" s="1363">
        <f t="shared" si="382"/>
        <v>0</v>
      </c>
      <c r="EE199" s="1363">
        <f t="shared" si="383"/>
        <v>0</v>
      </c>
      <c r="EF199" s="1363">
        <f t="shared" si="384"/>
        <v>0</v>
      </c>
      <c r="EG199" s="1363">
        <f t="shared" si="329"/>
        <v>0</v>
      </c>
    </row>
    <row r="200" spans="1:137" s="3" customFormat="1" ht="18" customHeight="1">
      <c r="A200" s="305" t="str">
        <f t="shared" si="303"/>
        <v/>
      </c>
      <c r="B200" s="174">
        <f t="shared" si="330"/>
        <v>0</v>
      </c>
      <c r="C200" s="1415" t="str">
        <f t="shared" si="304"/>
        <v>授業料</v>
      </c>
      <c r="D200" s="1415" t="str">
        <f t="shared" si="305"/>
        <v>入学金</v>
      </c>
      <c r="E200" s="174">
        <f t="shared" si="331"/>
        <v>0</v>
      </c>
      <c r="F200" s="305">
        <f t="shared" si="306"/>
        <v>0</v>
      </c>
      <c r="G200" s="475">
        <f t="shared" si="307"/>
        <v>183</v>
      </c>
      <c r="H200" s="430"/>
      <c r="I200" s="431"/>
      <c r="J200" s="658"/>
      <c r="K200" s="659"/>
      <c r="L200" s="659"/>
      <c r="M200" s="660"/>
      <c r="N200" s="661"/>
      <c r="O200" s="662"/>
      <c r="P200" s="658"/>
      <c r="Q200" s="659"/>
      <c r="R200" s="660"/>
      <c r="S200" s="663"/>
      <c r="T200" s="661"/>
      <c r="U200" s="664"/>
      <c r="V200" s="53" t="str">
        <f>IF(OR($R$5="",$T$5="",$J200="",$O200="",$U200=""),"",IF(ISERROR(VLOOKUP($C200,参照!$P$4:$V$112,5,FALSE)),0,VLOOKUP($C200,参照!$P$4:$V$112,5,FALSE)))</f>
        <v/>
      </c>
      <c r="W200" s="665"/>
      <c r="X200" s="54" t="str">
        <f>IF(OR($R$5="",$T$5="",$J200="",$O200="",$W200=""),"",IF(ISERROR(VLOOKUP($D200,参照!$P$4:$V$112,5,FALSE)),0,VLOOKUP($D200,参照!$P$4:$V$112,5,FALSE)))</f>
        <v/>
      </c>
      <c r="Y200" s="102"/>
      <c r="Z200" s="102"/>
      <c r="AA200" s="1177"/>
      <c r="AB200" s="227">
        <f t="shared" si="332"/>
        <v>0</v>
      </c>
      <c r="AC200" s="1122"/>
      <c r="AD200" s="352">
        <f t="shared" si="333"/>
        <v>0</v>
      </c>
      <c r="AE200" s="55"/>
      <c r="AF200" s="55" t="str">
        <f t="shared" si="334"/>
        <v/>
      </c>
      <c r="AG200" s="1124"/>
      <c r="AH200" s="760">
        <f t="shared" si="335"/>
        <v>0</v>
      </c>
      <c r="AI200" s="761">
        <f t="shared" si="336"/>
        <v>0</v>
      </c>
      <c r="AJ200" s="1126"/>
      <c r="AK200" s="1127"/>
      <c r="AL200" s="670"/>
      <c r="AM200" s="1127"/>
      <c r="AN200" s="670"/>
      <c r="AO200" s="1179"/>
      <c r="AP200" s="669"/>
      <c r="AQ200" s="1127"/>
      <c r="AR200" s="670"/>
      <c r="AS200" s="1127"/>
      <c r="AT200" s="670"/>
      <c r="AU200" s="1127"/>
      <c r="AV200" s="575" t="str">
        <f t="shared" si="337"/>
        <v>○</v>
      </c>
      <c r="AW200" s="576" t="str">
        <f t="shared" si="338"/>
        <v>○</v>
      </c>
      <c r="AX200" s="576" t="str">
        <f t="shared" si="339"/>
        <v>○</v>
      </c>
      <c r="AY200" s="576" t="str">
        <f t="shared" si="340"/>
        <v>○</v>
      </c>
      <c r="AZ200" s="576" t="str">
        <f t="shared" si="341"/>
        <v>○</v>
      </c>
      <c r="BA200" s="577" t="str">
        <f t="shared" si="342"/>
        <v>○</v>
      </c>
      <c r="BB200" s="578">
        <f t="shared" si="343"/>
        <v>0</v>
      </c>
      <c r="BC200" s="767">
        <f t="shared" si="344"/>
        <v>0</v>
      </c>
      <c r="BD200" s="768">
        <f t="shared" si="344"/>
        <v>0</v>
      </c>
      <c r="BE200" s="769">
        <f t="shared" si="344"/>
        <v>0</v>
      </c>
      <c r="BF200" s="587">
        <f t="shared" si="345"/>
        <v>0</v>
      </c>
      <c r="BG200" s="503">
        <f t="shared" si="346"/>
        <v>0</v>
      </c>
      <c r="BH200" s="504">
        <f t="shared" si="346"/>
        <v>0</v>
      </c>
      <c r="BI200" s="505">
        <f t="shared" si="346"/>
        <v>0</v>
      </c>
      <c r="BJ200" s="506">
        <f t="shared" si="347"/>
        <v>0</v>
      </c>
      <c r="BK200" s="236">
        <f t="array" ref="BK200">IF($BB200&gt;0,"ｴﾗｰ",SUM(IF($AJ200:$AO200=BK$15,IF($AJ$17:$AO$17="○",$AG200))))</f>
        <v>0</v>
      </c>
      <c r="BL200" s="237">
        <f t="array" ref="BL200">IF($BB200&gt;0,"ｴﾗｰ",SUM(IF($AJ200:$AO200=BL$15,IF($AJ$17:$AO$17="○",$AG200))))</f>
        <v>0</v>
      </c>
      <c r="BM200" s="488">
        <f t="array" ref="BM200">IF($BB200&gt;0,"ｴﾗｰ",SUM(IF($AJ200:$AO200=BM$15,IF($AJ$17:$AO$17="○",$AG200))))</f>
        <v>0</v>
      </c>
      <c r="BN200" s="493">
        <f t="shared" si="348"/>
        <v>0</v>
      </c>
      <c r="BO200" s="236">
        <f t="array" ref="BO200">IF($BB200&gt;0,"ｴﾗｰ",SUM(IF($AP200:$AU200=BO$15,IF($AP$17:$AU$17="○",$AG200))))</f>
        <v>0</v>
      </c>
      <c r="BP200" s="237">
        <f t="array" ref="BP200">IF($BB200&gt;0,"ｴﾗｰ",SUM(IF($AP200:$AU200=BP$15,IF($AP$17:$AU$17="○",$AG200))))</f>
        <v>0</v>
      </c>
      <c r="BQ200" s="494">
        <f t="array" ref="BQ200">IF($BB200&gt;0,"ｴﾗｰ",SUM(IF($AP200:$AU200=BQ$15,IF($AP$17:$AU$17="○",$AG200))))</f>
        <v>0</v>
      </c>
      <c r="BR200" s="490">
        <f t="shared" si="349"/>
        <v>0</v>
      </c>
      <c r="BS200" s="236" t="str">
        <f t="shared" si="308"/>
        <v/>
      </c>
      <c r="BT200" s="237" t="str">
        <f t="shared" si="309"/>
        <v/>
      </c>
      <c r="BU200" s="488" t="str">
        <f t="shared" si="310"/>
        <v/>
      </c>
      <c r="BV200" s="532">
        <f t="shared" si="350"/>
        <v>0</v>
      </c>
      <c r="BW200" s="512" t="str">
        <f t="shared" si="351"/>
        <v>ｴﾗｰ</v>
      </c>
      <c r="BX200" s="237" t="str">
        <f t="shared" si="352"/>
        <v>ｴﾗｰ</v>
      </c>
      <c r="BY200" s="494" t="str">
        <f t="shared" si="353"/>
        <v>ｴﾗｰ</v>
      </c>
      <c r="BZ200" s="628">
        <f t="shared" si="354"/>
        <v>0</v>
      </c>
      <c r="CA200" s="528" t="str">
        <f t="shared" si="355"/>
        <v/>
      </c>
      <c r="CB200" s="237" t="str">
        <f t="shared" si="356"/>
        <v/>
      </c>
      <c r="CC200" s="494" t="str">
        <f t="shared" si="357"/>
        <v/>
      </c>
      <c r="CD200" s="635">
        <f t="shared" si="358"/>
        <v>0</v>
      </c>
      <c r="CE200" s="528" t="str">
        <f t="shared" si="359"/>
        <v/>
      </c>
      <c r="CF200" s="237" t="str">
        <f t="shared" si="360"/>
        <v/>
      </c>
      <c r="CG200" s="494" t="str">
        <f t="shared" si="361"/>
        <v/>
      </c>
      <c r="CH200" s="635">
        <f t="shared" si="362"/>
        <v>0</v>
      </c>
      <c r="CI200" s="535" t="str">
        <f t="shared" si="363"/>
        <v/>
      </c>
      <c r="CJ200" s="515" t="str">
        <f t="shared" si="364"/>
        <v/>
      </c>
      <c r="CK200" s="522" t="str">
        <f t="shared" si="365"/>
        <v/>
      </c>
      <c r="CL200" s="515" t="str">
        <f t="shared" si="366"/>
        <v/>
      </c>
      <c r="CM200" s="524" t="str">
        <f t="shared" si="367"/>
        <v/>
      </c>
      <c r="CN200" s="518" t="str">
        <f t="shared" si="368"/>
        <v/>
      </c>
      <c r="CO200" s="236" t="str">
        <f t="shared" si="369"/>
        <v/>
      </c>
      <c r="CP200" s="237" t="str">
        <f t="shared" si="370"/>
        <v/>
      </c>
      <c r="CQ200" s="494" t="str">
        <f t="shared" si="371"/>
        <v/>
      </c>
      <c r="CR200" s="493">
        <f t="shared" si="372"/>
        <v>0</v>
      </c>
      <c r="CS200" s="512" t="str">
        <f t="shared" si="373"/>
        <v/>
      </c>
      <c r="CT200" s="237" t="str">
        <f t="shared" si="374"/>
        <v/>
      </c>
      <c r="CU200" s="237" t="str">
        <f t="shared" si="375"/>
        <v/>
      </c>
      <c r="CV200" s="238">
        <f t="shared" si="376"/>
        <v>0</v>
      </c>
      <c r="CW200" s="236" t="str">
        <f t="shared" si="311"/>
        <v/>
      </c>
      <c r="CX200" s="237" t="str">
        <f t="shared" si="312"/>
        <v/>
      </c>
      <c r="CY200" s="494">
        <f t="shared" si="313"/>
        <v>0</v>
      </c>
      <c r="CZ200" s="493"/>
      <c r="DA200" s="236" t="str">
        <f t="shared" si="314"/>
        <v/>
      </c>
      <c r="DB200" s="237" t="str">
        <f t="shared" si="315"/>
        <v/>
      </c>
      <c r="DC200" s="494">
        <f t="shared" si="316"/>
        <v>0</v>
      </c>
      <c r="DD200" s="493"/>
      <c r="DE200" s="1335"/>
      <c r="DF200" s="1343">
        <f t="shared" si="317"/>
        <v>0</v>
      </c>
      <c r="DG200" s="528" t="str">
        <f t="shared" si="318"/>
        <v/>
      </c>
      <c r="DH200" s="494" t="str">
        <f t="shared" si="319"/>
        <v/>
      </c>
      <c r="DI200" s="53">
        <f t="shared" si="320"/>
        <v>0</v>
      </c>
      <c r="DJ200" s="432">
        <f t="shared" si="321"/>
        <v>0</v>
      </c>
      <c r="DK200" s="433">
        <f t="shared" si="377"/>
        <v>0</v>
      </c>
      <c r="DL200" s="53" t="str">
        <f t="shared" si="322"/>
        <v/>
      </c>
      <c r="DM200" s="105" t="str">
        <f t="shared" si="323"/>
        <v/>
      </c>
      <c r="DN200" s="104" t="str">
        <f t="shared" si="323"/>
        <v/>
      </c>
      <c r="DO200" s="434" t="str">
        <f t="shared" si="323"/>
        <v/>
      </c>
      <c r="DP200" s="672"/>
      <c r="DQ200" s="673"/>
      <c r="DR200" s="674"/>
      <c r="DS200" s="435">
        <f t="shared" si="378"/>
        <v>0</v>
      </c>
      <c r="DT200" s="228" t="str">
        <f t="shared" si="324"/>
        <v/>
      </c>
      <c r="DU200" s="236" t="str">
        <f t="shared" si="325"/>
        <v/>
      </c>
      <c r="DV200" s="237" t="str">
        <f t="shared" si="326"/>
        <v/>
      </c>
      <c r="DW200" s="237" t="str">
        <f t="shared" si="327"/>
        <v/>
      </c>
      <c r="DX200" s="238">
        <f t="shared" si="328"/>
        <v>0</v>
      </c>
      <c r="DY200" s="675"/>
      <c r="EA200" s="1363">
        <f t="shared" si="379"/>
        <v>0</v>
      </c>
      <c r="EB200" s="1363">
        <f t="shared" si="380"/>
        <v>0</v>
      </c>
      <c r="EC200" s="1363">
        <f t="shared" si="381"/>
        <v>0</v>
      </c>
      <c r="ED200" s="1363">
        <f t="shared" si="382"/>
        <v>0</v>
      </c>
      <c r="EE200" s="1363">
        <f t="shared" si="383"/>
        <v>0</v>
      </c>
      <c r="EF200" s="1363">
        <f t="shared" si="384"/>
        <v>0</v>
      </c>
      <c r="EG200" s="1363">
        <f t="shared" si="329"/>
        <v>0</v>
      </c>
    </row>
    <row r="201" spans="1:137" s="3" customFormat="1" ht="18" customHeight="1">
      <c r="A201" s="305" t="str">
        <f t="shared" si="303"/>
        <v/>
      </c>
      <c r="B201" s="174">
        <f t="shared" si="330"/>
        <v>0</v>
      </c>
      <c r="C201" s="1415" t="str">
        <f t="shared" si="304"/>
        <v>授業料</v>
      </c>
      <c r="D201" s="1415" t="str">
        <f t="shared" si="305"/>
        <v>入学金</v>
      </c>
      <c r="E201" s="174">
        <f t="shared" si="331"/>
        <v>0</v>
      </c>
      <c r="F201" s="305">
        <f t="shared" si="306"/>
        <v>0</v>
      </c>
      <c r="G201" s="475">
        <f t="shared" si="307"/>
        <v>184</v>
      </c>
      <c r="H201" s="430"/>
      <c r="I201" s="431"/>
      <c r="J201" s="658"/>
      <c r="K201" s="659"/>
      <c r="L201" s="659"/>
      <c r="M201" s="660"/>
      <c r="N201" s="661"/>
      <c r="O201" s="662"/>
      <c r="P201" s="658"/>
      <c r="Q201" s="659"/>
      <c r="R201" s="660"/>
      <c r="S201" s="663"/>
      <c r="T201" s="661"/>
      <c r="U201" s="664"/>
      <c r="V201" s="53" t="str">
        <f>IF(OR($R$5="",$T$5="",$J201="",$O201="",$U201=""),"",IF(ISERROR(VLOOKUP($C201,参照!$P$4:$V$112,5,FALSE)),0,VLOOKUP($C201,参照!$P$4:$V$112,5,FALSE)))</f>
        <v/>
      </c>
      <c r="W201" s="665"/>
      <c r="X201" s="54" t="str">
        <f>IF(OR($R$5="",$T$5="",$J201="",$O201="",$W201=""),"",IF(ISERROR(VLOOKUP($D201,参照!$P$4:$V$112,5,FALSE)),0,VLOOKUP($D201,参照!$P$4:$V$112,5,FALSE)))</f>
        <v/>
      </c>
      <c r="Y201" s="102"/>
      <c r="Z201" s="102"/>
      <c r="AA201" s="1177"/>
      <c r="AB201" s="227">
        <f t="shared" si="332"/>
        <v>0</v>
      </c>
      <c r="AC201" s="1122"/>
      <c r="AD201" s="352">
        <f t="shared" si="333"/>
        <v>0</v>
      </c>
      <c r="AE201" s="55"/>
      <c r="AF201" s="55" t="str">
        <f t="shared" si="334"/>
        <v/>
      </c>
      <c r="AG201" s="1124"/>
      <c r="AH201" s="760">
        <f t="shared" si="335"/>
        <v>0</v>
      </c>
      <c r="AI201" s="761">
        <f t="shared" si="336"/>
        <v>0</v>
      </c>
      <c r="AJ201" s="1126"/>
      <c r="AK201" s="1127"/>
      <c r="AL201" s="670"/>
      <c r="AM201" s="1127"/>
      <c r="AN201" s="670"/>
      <c r="AO201" s="1179"/>
      <c r="AP201" s="669"/>
      <c r="AQ201" s="1127"/>
      <c r="AR201" s="670"/>
      <c r="AS201" s="1127"/>
      <c r="AT201" s="670"/>
      <c r="AU201" s="1127"/>
      <c r="AV201" s="575" t="str">
        <f t="shared" si="337"/>
        <v>○</v>
      </c>
      <c r="AW201" s="576" t="str">
        <f t="shared" si="338"/>
        <v>○</v>
      </c>
      <c r="AX201" s="576" t="str">
        <f t="shared" si="339"/>
        <v>○</v>
      </c>
      <c r="AY201" s="576" t="str">
        <f t="shared" si="340"/>
        <v>○</v>
      </c>
      <c r="AZ201" s="576" t="str">
        <f t="shared" si="341"/>
        <v>○</v>
      </c>
      <c r="BA201" s="577" t="str">
        <f t="shared" si="342"/>
        <v>○</v>
      </c>
      <c r="BB201" s="578">
        <f t="shared" si="343"/>
        <v>0</v>
      </c>
      <c r="BC201" s="767">
        <f t="shared" si="344"/>
        <v>0</v>
      </c>
      <c r="BD201" s="768">
        <f t="shared" si="344"/>
        <v>0</v>
      </c>
      <c r="BE201" s="769">
        <f t="shared" si="344"/>
        <v>0</v>
      </c>
      <c r="BF201" s="587">
        <f t="shared" si="345"/>
        <v>0</v>
      </c>
      <c r="BG201" s="503">
        <f t="shared" si="346"/>
        <v>0</v>
      </c>
      <c r="BH201" s="504">
        <f t="shared" si="346"/>
        <v>0</v>
      </c>
      <c r="BI201" s="505">
        <f t="shared" si="346"/>
        <v>0</v>
      </c>
      <c r="BJ201" s="506">
        <f t="shared" si="347"/>
        <v>0</v>
      </c>
      <c r="BK201" s="236">
        <f t="array" ref="BK201">IF($BB201&gt;0,"ｴﾗｰ",SUM(IF($AJ201:$AO201=BK$15,IF($AJ$17:$AO$17="○",$AG201))))</f>
        <v>0</v>
      </c>
      <c r="BL201" s="237">
        <f t="array" ref="BL201">IF($BB201&gt;0,"ｴﾗｰ",SUM(IF($AJ201:$AO201=BL$15,IF($AJ$17:$AO$17="○",$AG201))))</f>
        <v>0</v>
      </c>
      <c r="BM201" s="488">
        <f t="array" ref="BM201">IF($BB201&gt;0,"ｴﾗｰ",SUM(IF($AJ201:$AO201=BM$15,IF($AJ$17:$AO$17="○",$AG201))))</f>
        <v>0</v>
      </c>
      <c r="BN201" s="493">
        <f t="shared" si="348"/>
        <v>0</v>
      </c>
      <c r="BO201" s="236">
        <f t="array" ref="BO201">IF($BB201&gt;0,"ｴﾗｰ",SUM(IF($AP201:$AU201=BO$15,IF($AP$17:$AU$17="○",$AG201))))</f>
        <v>0</v>
      </c>
      <c r="BP201" s="237">
        <f t="array" ref="BP201">IF($BB201&gt;0,"ｴﾗｰ",SUM(IF($AP201:$AU201=BP$15,IF($AP$17:$AU$17="○",$AG201))))</f>
        <v>0</v>
      </c>
      <c r="BQ201" s="494">
        <f t="array" ref="BQ201">IF($BB201&gt;0,"ｴﾗｰ",SUM(IF($AP201:$AU201=BQ$15,IF($AP$17:$AU$17="○",$AG201))))</f>
        <v>0</v>
      </c>
      <c r="BR201" s="490">
        <f t="shared" si="349"/>
        <v>0</v>
      </c>
      <c r="BS201" s="236" t="str">
        <f t="shared" si="308"/>
        <v/>
      </c>
      <c r="BT201" s="237" t="str">
        <f t="shared" si="309"/>
        <v/>
      </c>
      <c r="BU201" s="488" t="str">
        <f t="shared" si="310"/>
        <v/>
      </c>
      <c r="BV201" s="532">
        <f t="shared" si="350"/>
        <v>0</v>
      </c>
      <c r="BW201" s="512" t="str">
        <f t="shared" si="351"/>
        <v>ｴﾗｰ</v>
      </c>
      <c r="BX201" s="237" t="str">
        <f t="shared" si="352"/>
        <v>ｴﾗｰ</v>
      </c>
      <c r="BY201" s="494" t="str">
        <f t="shared" si="353"/>
        <v>ｴﾗｰ</v>
      </c>
      <c r="BZ201" s="628">
        <f t="shared" si="354"/>
        <v>0</v>
      </c>
      <c r="CA201" s="528" t="str">
        <f t="shared" si="355"/>
        <v/>
      </c>
      <c r="CB201" s="237" t="str">
        <f t="shared" si="356"/>
        <v/>
      </c>
      <c r="CC201" s="494" t="str">
        <f t="shared" si="357"/>
        <v/>
      </c>
      <c r="CD201" s="635">
        <f t="shared" si="358"/>
        <v>0</v>
      </c>
      <c r="CE201" s="528" t="str">
        <f t="shared" si="359"/>
        <v/>
      </c>
      <c r="CF201" s="237" t="str">
        <f t="shared" si="360"/>
        <v/>
      </c>
      <c r="CG201" s="494" t="str">
        <f t="shared" si="361"/>
        <v/>
      </c>
      <c r="CH201" s="635">
        <f t="shared" si="362"/>
        <v>0</v>
      </c>
      <c r="CI201" s="535" t="str">
        <f t="shared" si="363"/>
        <v/>
      </c>
      <c r="CJ201" s="515" t="str">
        <f t="shared" si="364"/>
        <v/>
      </c>
      <c r="CK201" s="522" t="str">
        <f t="shared" si="365"/>
        <v/>
      </c>
      <c r="CL201" s="515" t="str">
        <f t="shared" si="366"/>
        <v/>
      </c>
      <c r="CM201" s="524" t="str">
        <f t="shared" si="367"/>
        <v/>
      </c>
      <c r="CN201" s="518" t="str">
        <f t="shared" si="368"/>
        <v/>
      </c>
      <c r="CO201" s="236" t="str">
        <f t="shared" si="369"/>
        <v/>
      </c>
      <c r="CP201" s="237" t="str">
        <f t="shared" si="370"/>
        <v/>
      </c>
      <c r="CQ201" s="494" t="str">
        <f t="shared" si="371"/>
        <v/>
      </c>
      <c r="CR201" s="493">
        <f t="shared" si="372"/>
        <v>0</v>
      </c>
      <c r="CS201" s="512" t="str">
        <f t="shared" si="373"/>
        <v/>
      </c>
      <c r="CT201" s="237" t="str">
        <f t="shared" si="374"/>
        <v/>
      </c>
      <c r="CU201" s="237" t="str">
        <f t="shared" si="375"/>
        <v/>
      </c>
      <c r="CV201" s="238">
        <f t="shared" si="376"/>
        <v>0</v>
      </c>
      <c r="CW201" s="236" t="str">
        <f t="shared" si="311"/>
        <v/>
      </c>
      <c r="CX201" s="237" t="str">
        <f t="shared" si="312"/>
        <v/>
      </c>
      <c r="CY201" s="494">
        <f t="shared" si="313"/>
        <v>0</v>
      </c>
      <c r="CZ201" s="493"/>
      <c r="DA201" s="236" t="str">
        <f t="shared" si="314"/>
        <v/>
      </c>
      <c r="DB201" s="237" t="str">
        <f t="shared" si="315"/>
        <v/>
      </c>
      <c r="DC201" s="494">
        <f t="shared" si="316"/>
        <v>0</v>
      </c>
      <c r="DD201" s="493"/>
      <c r="DE201" s="1335"/>
      <c r="DF201" s="1343">
        <f t="shared" si="317"/>
        <v>0</v>
      </c>
      <c r="DG201" s="528" t="str">
        <f t="shared" si="318"/>
        <v/>
      </c>
      <c r="DH201" s="494" t="str">
        <f t="shared" si="319"/>
        <v/>
      </c>
      <c r="DI201" s="53">
        <f t="shared" si="320"/>
        <v>0</v>
      </c>
      <c r="DJ201" s="432">
        <f t="shared" si="321"/>
        <v>0</v>
      </c>
      <c r="DK201" s="433">
        <f t="shared" si="377"/>
        <v>0</v>
      </c>
      <c r="DL201" s="53" t="str">
        <f t="shared" si="322"/>
        <v/>
      </c>
      <c r="DM201" s="105" t="str">
        <f t="shared" si="323"/>
        <v/>
      </c>
      <c r="DN201" s="104" t="str">
        <f t="shared" si="323"/>
        <v/>
      </c>
      <c r="DO201" s="434" t="str">
        <f t="shared" si="323"/>
        <v/>
      </c>
      <c r="DP201" s="672"/>
      <c r="DQ201" s="673"/>
      <c r="DR201" s="674"/>
      <c r="DS201" s="435">
        <f t="shared" si="378"/>
        <v>0</v>
      </c>
      <c r="DT201" s="228" t="str">
        <f t="shared" si="324"/>
        <v/>
      </c>
      <c r="DU201" s="236" t="str">
        <f t="shared" si="325"/>
        <v/>
      </c>
      <c r="DV201" s="237" t="str">
        <f t="shared" si="326"/>
        <v/>
      </c>
      <c r="DW201" s="237" t="str">
        <f t="shared" si="327"/>
        <v/>
      </c>
      <c r="DX201" s="238">
        <f t="shared" si="328"/>
        <v>0</v>
      </c>
      <c r="DY201" s="675"/>
      <c r="EA201" s="1363">
        <f t="shared" si="379"/>
        <v>0</v>
      </c>
      <c r="EB201" s="1363">
        <f t="shared" si="380"/>
        <v>0</v>
      </c>
      <c r="EC201" s="1363">
        <f t="shared" si="381"/>
        <v>0</v>
      </c>
      <c r="ED201" s="1363">
        <f t="shared" si="382"/>
        <v>0</v>
      </c>
      <c r="EE201" s="1363">
        <f t="shared" si="383"/>
        <v>0</v>
      </c>
      <c r="EF201" s="1363">
        <f t="shared" si="384"/>
        <v>0</v>
      </c>
      <c r="EG201" s="1363">
        <f t="shared" si="329"/>
        <v>0</v>
      </c>
    </row>
    <row r="202" spans="1:137" s="3" customFormat="1" ht="18" customHeight="1">
      <c r="A202" s="305" t="str">
        <f t="shared" si="303"/>
        <v/>
      </c>
      <c r="B202" s="174">
        <f t="shared" si="330"/>
        <v>0</v>
      </c>
      <c r="C202" s="1415" t="str">
        <f t="shared" si="304"/>
        <v>授業料</v>
      </c>
      <c r="D202" s="1415" t="str">
        <f t="shared" si="305"/>
        <v>入学金</v>
      </c>
      <c r="E202" s="174">
        <f t="shared" si="331"/>
        <v>0</v>
      </c>
      <c r="F202" s="305">
        <f t="shared" si="306"/>
        <v>0</v>
      </c>
      <c r="G202" s="475">
        <f t="shared" si="307"/>
        <v>185</v>
      </c>
      <c r="H202" s="430"/>
      <c r="I202" s="431"/>
      <c r="J202" s="658"/>
      <c r="K202" s="659"/>
      <c r="L202" s="659"/>
      <c r="M202" s="660"/>
      <c r="N202" s="661"/>
      <c r="O202" s="662"/>
      <c r="P202" s="658"/>
      <c r="Q202" s="659"/>
      <c r="R202" s="660"/>
      <c r="S202" s="663"/>
      <c r="T202" s="661"/>
      <c r="U202" s="664"/>
      <c r="V202" s="53" t="str">
        <f>IF(OR($R$5="",$T$5="",$J202="",$O202="",$U202=""),"",IF(ISERROR(VLOOKUP($C202,参照!$P$4:$V$112,5,FALSE)),0,VLOOKUP($C202,参照!$P$4:$V$112,5,FALSE)))</f>
        <v/>
      </c>
      <c r="W202" s="665"/>
      <c r="X202" s="54" t="str">
        <f>IF(OR($R$5="",$T$5="",$J202="",$O202="",$W202=""),"",IF(ISERROR(VLOOKUP($D202,参照!$P$4:$V$112,5,FALSE)),0,VLOOKUP($D202,参照!$P$4:$V$112,5,FALSE)))</f>
        <v/>
      </c>
      <c r="Y202" s="102"/>
      <c r="Z202" s="102"/>
      <c r="AA202" s="1177"/>
      <c r="AB202" s="227">
        <f t="shared" si="332"/>
        <v>0</v>
      </c>
      <c r="AC202" s="1122"/>
      <c r="AD202" s="352">
        <f t="shared" si="333"/>
        <v>0</v>
      </c>
      <c r="AE202" s="55"/>
      <c r="AF202" s="55" t="str">
        <f t="shared" si="334"/>
        <v/>
      </c>
      <c r="AG202" s="1124"/>
      <c r="AH202" s="760">
        <f t="shared" si="335"/>
        <v>0</v>
      </c>
      <c r="AI202" s="761">
        <f t="shared" si="336"/>
        <v>0</v>
      </c>
      <c r="AJ202" s="1126"/>
      <c r="AK202" s="1127"/>
      <c r="AL202" s="670"/>
      <c r="AM202" s="1127"/>
      <c r="AN202" s="670"/>
      <c r="AO202" s="1179"/>
      <c r="AP202" s="669"/>
      <c r="AQ202" s="1127"/>
      <c r="AR202" s="670"/>
      <c r="AS202" s="1127"/>
      <c r="AT202" s="670"/>
      <c r="AU202" s="1127"/>
      <c r="AV202" s="575" t="str">
        <f t="shared" si="337"/>
        <v>○</v>
      </c>
      <c r="AW202" s="576" t="str">
        <f t="shared" si="338"/>
        <v>○</v>
      </c>
      <c r="AX202" s="576" t="str">
        <f t="shared" si="339"/>
        <v>○</v>
      </c>
      <c r="AY202" s="576" t="str">
        <f t="shared" si="340"/>
        <v>○</v>
      </c>
      <c r="AZ202" s="576" t="str">
        <f t="shared" si="341"/>
        <v>○</v>
      </c>
      <c r="BA202" s="577" t="str">
        <f t="shared" si="342"/>
        <v>○</v>
      </c>
      <c r="BB202" s="578">
        <f t="shared" si="343"/>
        <v>0</v>
      </c>
      <c r="BC202" s="767">
        <f t="shared" si="344"/>
        <v>0</v>
      </c>
      <c r="BD202" s="768">
        <f t="shared" si="344"/>
        <v>0</v>
      </c>
      <c r="BE202" s="769">
        <f t="shared" si="344"/>
        <v>0</v>
      </c>
      <c r="BF202" s="587">
        <f t="shared" si="345"/>
        <v>0</v>
      </c>
      <c r="BG202" s="503">
        <f t="shared" si="346"/>
        <v>0</v>
      </c>
      <c r="BH202" s="504">
        <f t="shared" si="346"/>
        <v>0</v>
      </c>
      <c r="BI202" s="505">
        <f t="shared" si="346"/>
        <v>0</v>
      </c>
      <c r="BJ202" s="506">
        <f t="shared" si="347"/>
        <v>0</v>
      </c>
      <c r="BK202" s="236">
        <f t="array" ref="BK202">IF($BB202&gt;0,"ｴﾗｰ",SUM(IF($AJ202:$AO202=BK$15,IF($AJ$17:$AO$17="○",$AG202))))</f>
        <v>0</v>
      </c>
      <c r="BL202" s="237">
        <f t="array" ref="BL202">IF($BB202&gt;0,"ｴﾗｰ",SUM(IF($AJ202:$AO202=BL$15,IF($AJ$17:$AO$17="○",$AG202))))</f>
        <v>0</v>
      </c>
      <c r="BM202" s="488">
        <f t="array" ref="BM202">IF($BB202&gt;0,"ｴﾗｰ",SUM(IF($AJ202:$AO202=BM$15,IF($AJ$17:$AO$17="○",$AG202))))</f>
        <v>0</v>
      </c>
      <c r="BN202" s="493">
        <f t="shared" si="348"/>
        <v>0</v>
      </c>
      <c r="BO202" s="236">
        <f t="array" ref="BO202">IF($BB202&gt;0,"ｴﾗｰ",SUM(IF($AP202:$AU202=BO$15,IF($AP$17:$AU$17="○",$AG202))))</f>
        <v>0</v>
      </c>
      <c r="BP202" s="237">
        <f t="array" ref="BP202">IF($BB202&gt;0,"ｴﾗｰ",SUM(IF($AP202:$AU202=BP$15,IF($AP$17:$AU$17="○",$AG202))))</f>
        <v>0</v>
      </c>
      <c r="BQ202" s="494">
        <f t="array" ref="BQ202">IF($BB202&gt;0,"ｴﾗｰ",SUM(IF($AP202:$AU202=BQ$15,IF($AP$17:$AU$17="○",$AG202))))</f>
        <v>0</v>
      </c>
      <c r="BR202" s="490">
        <f t="shared" si="349"/>
        <v>0</v>
      </c>
      <c r="BS202" s="236" t="str">
        <f t="shared" si="308"/>
        <v/>
      </c>
      <c r="BT202" s="237" t="str">
        <f t="shared" si="309"/>
        <v/>
      </c>
      <c r="BU202" s="488" t="str">
        <f t="shared" si="310"/>
        <v/>
      </c>
      <c r="BV202" s="532">
        <f t="shared" si="350"/>
        <v>0</v>
      </c>
      <c r="BW202" s="512" t="str">
        <f t="shared" si="351"/>
        <v>ｴﾗｰ</v>
      </c>
      <c r="BX202" s="237" t="str">
        <f t="shared" si="352"/>
        <v>ｴﾗｰ</v>
      </c>
      <c r="BY202" s="494" t="str">
        <f t="shared" si="353"/>
        <v>ｴﾗｰ</v>
      </c>
      <c r="BZ202" s="628">
        <f t="shared" si="354"/>
        <v>0</v>
      </c>
      <c r="CA202" s="528" t="str">
        <f t="shared" si="355"/>
        <v/>
      </c>
      <c r="CB202" s="237" t="str">
        <f t="shared" si="356"/>
        <v/>
      </c>
      <c r="CC202" s="494" t="str">
        <f t="shared" si="357"/>
        <v/>
      </c>
      <c r="CD202" s="635">
        <f t="shared" si="358"/>
        <v>0</v>
      </c>
      <c r="CE202" s="528" t="str">
        <f t="shared" si="359"/>
        <v/>
      </c>
      <c r="CF202" s="237" t="str">
        <f t="shared" si="360"/>
        <v/>
      </c>
      <c r="CG202" s="494" t="str">
        <f t="shared" si="361"/>
        <v/>
      </c>
      <c r="CH202" s="635">
        <f t="shared" si="362"/>
        <v>0</v>
      </c>
      <c r="CI202" s="535" t="str">
        <f t="shared" si="363"/>
        <v/>
      </c>
      <c r="CJ202" s="515" t="str">
        <f t="shared" si="364"/>
        <v/>
      </c>
      <c r="CK202" s="522" t="str">
        <f t="shared" si="365"/>
        <v/>
      </c>
      <c r="CL202" s="515" t="str">
        <f t="shared" si="366"/>
        <v/>
      </c>
      <c r="CM202" s="524" t="str">
        <f t="shared" si="367"/>
        <v/>
      </c>
      <c r="CN202" s="518" t="str">
        <f t="shared" si="368"/>
        <v/>
      </c>
      <c r="CO202" s="236" t="str">
        <f t="shared" si="369"/>
        <v/>
      </c>
      <c r="CP202" s="237" t="str">
        <f t="shared" si="370"/>
        <v/>
      </c>
      <c r="CQ202" s="494" t="str">
        <f t="shared" si="371"/>
        <v/>
      </c>
      <c r="CR202" s="493">
        <f t="shared" si="372"/>
        <v>0</v>
      </c>
      <c r="CS202" s="512" t="str">
        <f t="shared" si="373"/>
        <v/>
      </c>
      <c r="CT202" s="237" t="str">
        <f t="shared" si="374"/>
        <v/>
      </c>
      <c r="CU202" s="237" t="str">
        <f t="shared" si="375"/>
        <v/>
      </c>
      <c r="CV202" s="238">
        <f t="shared" si="376"/>
        <v>0</v>
      </c>
      <c r="CW202" s="236" t="str">
        <f t="shared" si="311"/>
        <v/>
      </c>
      <c r="CX202" s="237" t="str">
        <f t="shared" si="312"/>
        <v/>
      </c>
      <c r="CY202" s="494">
        <f t="shared" si="313"/>
        <v>0</v>
      </c>
      <c r="CZ202" s="493"/>
      <c r="DA202" s="236" t="str">
        <f t="shared" si="314"/>
        <v/>
      </c>
      <c r="DB202" s="237" t="str">
        <f t="shared" si="315"/>
        <v/>
      </c>
      <c r="DC202" s="494">
        <f t="shared" si="316"/>
        <v>0</v>
      </c>
      <c r="DD202" s="493"/>
      <c r="DE202" s="1335"/>
      <c r="DF202" s="1343">
        <f t="shared" si="317"/>
        <v>0</v>
      </c>
      <c r="DG202" s="528" t="str">
        <f t="shared" si="318"/>
        <v/>
      </c>
      <c r="DH202" s="494" t="str">
        <f t="shared" si="319"/>
        <v/>
      </c>
      <c r="DI202" s="53">
        <f t="shared" si="320"/>
        <v>0</v>
      </c>
      <c r="DJ202" s="432">
        <f t="shared" si="321"/>
        <v>0</v>
      </c>
      <c r="DK202" s="433">
        <f t="shared" si="377"/>
        <v>0</v>
      </c>
      <c r="DL202" s="53" t="str">
        <f t="shared" si="322"/>
        <v/>
      </c>
      <c r="DM202" s="105" t="str">
        <f t="shared" si="323"/>
        <v/>
      </c>
      <c r="DN202" s="104" t="str">
        <f t="shared" si="323"/>
        <v/>
      </c>
      <c r="DO202" s="434" t="str">
        <f t="shared" si="323"/>
        <v/>
      </c>
      <c r="DP202" s="672"/>
      <c r="DQ202" s="673"/>
      <c r="DR202" s="674"/>
      <c r="DS202" s="435">
        <f t="shared" si="378"/>
        <v>0</v>
      </c>
      <c r="DT202" s="228" t="str">
        <f t="shared" si="324"/>
        <v/>
      </c>
      <c r="DU202" s="236" t="str">
        <f t="shared" si="325"/>
        <v/>
      </c>
      <c r="DV202" s="237" t="str">
        <f t="shared" si="326"/>
        <v/>
      </c>
      <c r="DW202" s="237" t="str">
        <f t="shared" si="327"/>
        <v/>
      </c>
      <c r="DX202" s="238">
        <f t="shared" si="328"/>
        <v>0</v>
      </c>
      <c r="DY202" s="675"/>
      <c r="EA202" s="1363">
        <f t="shared" si="379"/>
        <v>0</v>
      </c>
      <c r="EB202" s="1363">
        <f t="shared" si="380"/>
        <v>0</v>
      </c>
      <c r="EC202" s="1363">
        <f t="shared" si="381"/>
        <v>0</v>
      </c>
      <c r="ED202" s="1363">
        <f t="shared" si="382"/>
        <v>0</v>
      </c>
      <c r="EE202" s="1363">
        <f t="shared" si="383"/>
        <v>0</v>
      </c>
      <c r="EF202" s="1363">
        <f t="shared" si="384"/>
        <v>0</v>
      </c>
      <c r="EG202" s="1363">
        <f t="shared" si="329"/>
        <v>0</v>
      </c>
    </row>
    <row r="203" spans="1:137" s="3" customFormat="1" ht="18" customHeight="1">
      <c r="A203" s="305" t="str">
        <f t="shared" si="303"/>
        <v/>
      </c>
      <c r="B203" s="174">
        <f t="shared" si="330"/>
        <v>0</v>
      </c>
      <c r="C203" s="1415" t="str">
        <f t="shared" si="304"/>
        <v>授業料</v>
      </c>
      <c r="D203" s="1415" t="str">
        <f t="shared" si="305"/>
        <v>入学金</v>
      </c>
      <c r="E203" s="174">
        <f t="shared" si="331"/>
        <v>0</v>
      </c>
      <c r="F203" s="305">
        <f t="shared" si="306"/>
        <v>0</v>
      </c>
      <c r="G203" s="475">
        <f t="shared" si="307"/>
        <v>186</v>
      </c>
      <c r="H203" s="430"/>
      <c r="I203" s="431"/>
      <c r="J203" s="658"/>
      <c r="K203" s="659"/>
      <c r="L203" s="659"/>
      <c r="M203" s="660"/>
      <c r="N203" s="661"/>
      <c r="O203" s="662"/>
      <c r="P203" s="658"/>
      <c r="Q203" s="659"/>
      <c r="R203" s="660"/>
      <c r="S203" s="663"/>
      <c r="T203" s="661"/>
      <c r="U203" s="664"/>
      <c r="V203" s="53" t="str">
        <f>IF(OR($R$5="",$T$5="",$J203="",$O203="",$U203=""),"",IF(ISERROR(VLOOKUP($C203,参照!$P$4:$V$112,5,FALSE)),0,VLOOKUP($C203,参照!$P$4:$V$112,5,FALSE)))</f>
        <v/>
      </c>
      <c r="W203" s="665"/>
      <c r="X203" s="54" t="str">
        <f>IF(OR($R$5="",$T$5="",$J203="",$O203="",$W203=""),"",IF(ISERROR(VLOOKUP($D203,参照!$P$4:$V$112,5,FALSE)),0,VLOOKUP($D203,参照!$P$4:$V$112,5,FALSE)))</f>
        <v/>
      </c>
      <c r="Y203" s="102"/>
      <c r="Z203" s="102"/>
      <c r="AA203" s="1177"/>
      <c r="AB203" s="227">
        <f t="shared" si="332"/>
        <v>0</v>
      </c>
      <c r="AC203" s="1122"/>
      <c r="AD203" s="352">
        <f t="shared" si="333"/>
        <v>0</v>
      </c>
      <c r="AE203" s="55"/>
      <c r="AF203" s="55" t="str">
        <f t="shared" si="334"/>
        <v/>
      </c>
      <c r="AG203" s="1124"/>
      <c r="AH203" s="760">
        <f t="shared" si="335"/>
        <v>0</v>
      </c>
      <c r="AI203" s="761">
        <f t="shared" si="336"/>
        <v>0</v>
      </c>
      <c r="AJ203" s="1126"/>
      <c r="AK203" s="1127"/>
      <c r="AL203" s="670"/>
      <c r="AM203" s="1127"/>
      <c r="AN203" s="670"/>
      <c r="AO203" s="1179"/>
      <c r="AP203" s="669"/>
      <c r="AQ203" s="1127"/>
      <c r="AR203" s="670"/>
      <c r="AS203" s="1127"/>
      <c r="AT203" s="670"/>
      <c r="AU203" s="1127"/>
      <c r="AV203" s="575" t="str">
        <f t="shared" si="337"/>
        <v>○</v>
      </c>
      <c r="AW203" s="576" t="str">
        <f t="shared" si="338"/>
        <v>○</v>
      </c>
      <c r="AX203" s="576" t="str">
        <f t="shared" si="339"/>
        <v>○</v>
      </c>
      <c r="AY203" s="576" t="str">
        <f t="shared" si="340"/>
        <v>○</v>
      </c>
      <c r="AZ203" s="576" t="str">
        <f t="shared" si="341"/>
        <v>○</v>
      </c>
      <c r="BA203" s="577" t="str">
        <f t="shared" si="342"/>
        <v>○</v>
      </c>
      <c r="BB203" s="578">
        <f t="shared" si="343"/>
        <v>0</v>
      </c>
      <c r="BC203" s="767">
        <f t="shared" si="344"/>
        <v>0</v>
      </c>
      <c r="BD203" s="768">
        <f t="shared" si="344"/>
        <v>0</v>
      </c>
      <c r="BE203" s="769">
        <f t="shared" si="344"/>
        <v>0</v>
      </c>
      <c r="BF203" s="587">
        <f t="shared" si="345"/>
        <v>0</v>
      </c>
      <c r="BG203" s="503">
        <f t="shared" si="346"/>
        <v>0</v>
      </c>
      <c r="BH203" s="504">
        <f t="shared" si="346"/>
        <v>0</v>
      </c>
      <c r="BI203" s="505">
        <f t="shared" si="346"/>
        <v>0</v>
      </c>
      <c r="BJ203" s="506">
        <f t="shared" si="347"/>
        <v>0</v>
      </c>
      <c r="BK203" s="236">
        <f t="array" ref="BK203">IF($BB203&gt;0,"ｴﾗｰ",SUM(IF($AJ203:$AO203=BK$15,IF($AJ$17:$AO$17="○",$AG203))))</f>
        <v>0</v>
      </c>
      <c r="BL203" s="237">
        <f t="array" ref="BL203">IF($BB203&gt;0,"ｴﾗｰ",SUM(IF($AJ203:$AO203=BL$15,IF($AJ$17:$AO$17="○",$AG203))))</f>
        <v>0</v>
      </c>
      <c r="BM203" s="488">
        <f t="array" ref="BM203">IF($BB203&gt;0,"ｴﾗｰ",SUM(IF($AJ203:$AO203=BM$15,IF($AJ$17:$AO$17="○",$AG203))))</f>
        <v>0</v>
      </c>
      <c r="BN203" s="493">
        <f t="shared" si="348"/>
        <v>0</v>
      </c>
      <c r="BO203" s="236">
        <f t="array" ref="BO203">IF($BB203&gt;0,"ｴﾗｰ",SUM(IF($AP203:$AU203=BO$15,IF($AP$17:$AU$17="○",$AG203))))</f>
        <v>0</v>
      </c>
      <c r="BP203" s="237">
        <f t="array" ref="BP203">IF($BB203&gt;0,"ｴﾗｰ",SUM(IF($AP203:$AU203=BP$15,IF($AP$17:$AU$17="○",$AG203))))</f>
        <v>0</v>
      </c>
      <c r="BQ203" s="494">
        <f t="array" ref="BQ203">IF($BB203&gt;0,"ｴﾗｰ",SUM(IF($AP203:$AU203=BQ$15,IF($AP$17:$AU$17="○",$AG203))))</f>
        <v>0</v>
      </c>
      <c r="BR203" s="490">
        <f t="shared" si="349"/>
        <v>0</v>
      </c>
      <c r="BS203" s="236" t="str">
        <f t="shared" si="308"/>
        <v/>
      </c>
      <c r="BT203" s="237" t="str">
        <f t="shared" si="309"/>
        <v/>
      </c>
      <c r="BU203" s="488" t="str">
        <f t="shared" si="310"/>
        <v/>
      </c>
      <c r="BV203" s="532">
        <f t="shared" si="350"/>
        <v>0</v>
      </c>
      <c r="BW203" s="512" t="str">
        <f t="shared" si="351"/>
        <v>ｴﾗｰ</v>
      </c>
      <c r="BX203" s="237" t="str">
        <f t="shared" si="352"/>
        <v>ｴﾗｰ</v>
      </c>
      <c r="BY203" s="494" t="str">
        <f t="shared" si="353"/>
        <v>ｴﾗｰ</v>
      </c>
      <c r="BZ203" s="628">
        <f t="shared" si="354"/>
        <v>0</v>
      </c>
      <c r="CA203" s="528" t="str">
        <f t="shared" si="355"/>
        <v/>
      </c>
      <c r="CB203" s="237" t="str">
        <f t="shared" si="356"/>
        <v/>
      </c>
      <c r="CC203" s="494" t="str">
        <f t="shared" si="357"/>
        <v/>
      </c>
      <c r="CD203" s="635">
        <f t="shared" si="358"/>
        <v>0</v>
      </c>
      <c r="CE203" s="528" t="str">
        <f t="shared" si="359"/>
        <v/>
      </c>
      <c r="CF203" s="237" t="str">
        <f t="shared" si="360"/>
        <v/>
      </c>
      <c r="CG203" s="494" t="str">
        <f t="shared" si="361"/>
        <v/>
      </c>
      <c r="CH203" s="635">
        <f t="shared" si="362"/>
        <v>0</v>
      </c>
      <c r="CI203" s="535" t="str">
        <f t="shared" si="363"/>
        <v/>
      </c>
      <c r="CJ203" s="515" t="str">
        <f t="shared" si="364"/>
        <v/>
      </c>
      <c r="CK203" s="522" t="str">
        <f t="shared" si="365"/>
        <v/>
      </c>
      <c r="CL203" s="515" t="str">
        <f t="shared" si="366"/>
        <v/>
      </c>
      <c r="CM203" s="524" t="str">
        <f t="shared" si="367"/>
        <v/>
      </c>
      <c r="CN203" s="518" t="str">
        <f t="shared" si="368"/>
        <v/>
      </c>
      <c r="CO203" s="236" t="str">
        <f t="shared" si="369"/>
        <v/>
      </c>
      <c r="CP203" s="237" t="str">
        <f t="shared" si="370"/>
        <v/>
      </c>
      <c r="CQ203" s="494" t="str">
        <f t="shared" si="371"/>
        <v/>
      </c>
      <c r="CR203" s="493">
        <f t="shared" si="372"/>
        <v>0</v>
      </c>
      <c r="CS203" s="512" t="str">
        <f t="shared" si="373"/>
        <v/>
      </c>
      <c r="CT203" s="237" t="str">
        <f t="shared" si="374"/>
        <v/>
      </c>
      <c r="CU203" s="237" t="str">
        <f t="shared" si="375"/>
        <v/>
      </c>
      <c r="CV203" s="238">
        <f t="shared" si="376"/>
        <v>0</v>
      </c>
      <c r="CW203" s="236" t="str">
        <f t="shared" si="311"/>
        <v/>
      </c>
      <c r="CX203" s="237" t="str">
        <f t="shared" si="312"/>
        <v/>
      </c>
      <c r="CY203" s="494">
        <f t="shared" si="313"/>
        <v>0</v>
      </c>
      <c r="CZ203" s="493"/>
      <c r="DA203" s="236" t="str">
        <f t="shared" si="314"/>
        <v/>
      </c>
      <c r="DB203" s="237" t="str">
        <f t="shared" si="315"/>
        <v/>
      </c>
      <c r="DC203" s="494">
        <f t="shared" si="316"/>
        <v>0</v>
      </c>
      <c r="DD203" s="493"/>
      <c r="DE203" s="1335"/>
      <c r="DF203" s="1343">
        <f t="shared" si="317"/>
        <v>0</v>
      </c>
      <c r="DG203" s="528" t="str">
        <f t="shared" si="318"/>
        <v/>
      </c>
      <c r="DH203" s="494" t="str">
        <f t="shared" si="319"/>
        <v/>
      </c>
      <c r="DI203" s="53">
        <f t="shared" si="320"/>
        <v>0</v>
      </c>
      <c r="DJ203" s="432">
        <f t="shared" si="321"/>
        <v>0</v>
      </c>
      <c r="DK203" s="433">
        <f t="shared" si="377"/>
        <v>0</v>
      </c>
      <c r="DL203" s="53" t="str">
        <f t="shared" si="322"/>
        <v/>
      </c>
      <c r="DM203" s="105" t="str">
        <f t="shared" si="323"/>
        <v/>
      </c>
      <c r="DN203" s="104" t="str">
        <f t="shared" si="323"/>
        <v/>
      </c>
      <c r="DO203" s="434" t="str">
        <f t="shared" si="323"/>
        <v/>
      </c>
      <c r="DP203" s="672"/>
      <c r="DQ203" s="673"/>
      <c r="DR203" s="674"/>
      <c r="DS203" s="435">
        <f t="shared" si="378"/>
        <v>0</v>
      </c>
      <c r="DT203" s="228" t="str">
        <f t="shared" si="324"/>
        <v/>
      </c>
      <c r="DU203" s="236" t="str">
        <f t="shared" si="325"/>
        <v/>
      </c>
      <c r="DV203" s="237" t="str">
        <f t="shared" si="326"/>
        <v/>
      </c>
      <c r="DW203" s="237" t="str">
        <f t="shared" si="327"/>
        <v/>
      </c>
      <c r="DX203" s="238">
        <f t="shared" si="328"/>
        <v>0</v>
      </c>
      <c r="DY203" s="675"/>
      <c r="EA203" s="1363">
        <f t="shared" si="379"/>
        <v>0</v>
      </c>
      <c r="EB203" s="1363">
        <f t="shared" si="380"/>
        <v>0</v>
      </c>
      <c r="EC203" s="1363">
        <f t="shared" si="381"/>
        <v>0</v>
      </c>
      <c r="ED203" s="1363">
        <f t="shared" si="382"/>
        <v>0</v>
      </c>
      <c r="EE203" s="1363">
        <f t="shared" si="383"/>
        <v>0</v>
      </c>
      <c r="EF203" s="1363">
        <f t="shared" si="384"/>
        <v>0</v>
      </c>
      <c r="EG203" s="1363">
        <f t="shared" si="329"/>
        <v>0</v>
      </c>
    </row>
    <row r="204" spans="1:137" s="3" customFormat="1" ht="18" customHeight="1">
      <c r="A204" s="305" t="str">
        <f t="shared" si="303"/>
        <v/>
      </c>
      <c r="B204" s="174">
        <f t="shared" si="330"/>
        <v>0</v>
      </c>
      <c r="C204" s="1415" t="str">
        <f t="shared" si="304"/>
        <v>授業料</v>
      </c>
      <c r="D204" s="1415" t="str">
        <f t="shared" si="305"/>
        <v>入学金</v>
      </c>
      <c r="E204" s="174">
        <f t="shared" si="331"/>
        <v>0</v>
      </c>
      <c r="F204" s="305">
        <f t="shared" si="306"/>
        <v>0</v>
      </c>
      <c r="G204" s="475">
        <f t="shared" si="307"/>
        <v>187</v>
      </c>
      <c r="H204" s="430"/>
      <c r="I204" s="431"/>
      <c r="J204" s="658"/>
      <c r="K204" s="659"/>
      <c r="L204" s="659"/>
      <c r="M204" s="660"/>
      <c r="N204" s="661"/>
      <c r="O204" s="662"/>
      <c r="P204" s="658"/>
      <c r="Q204" s="659"/>
      <c r="R204" s="660"/>
      <c r="S204" s="663"/>
      <c r="T204" s="661"/>
      <c r="U204" s="664"/>
      <c r="V204" s="53" t="str">
        <f>IF(OR($R$5="",$T$5="",$J204="",$O204="",$U204=""),"",IF(ISERROR(VLOOKUP($C204,参照!$P$4:$V$112,5,FALSE)),0,VLOOKUP($C204,参照!$P$4:$V$112,5,FALSE)))</f>
        <v/>
      </c>
      <c r="W204" s="665"/>
      <c r="X204" s="54" t="str">
        <f>IF(OR($R$5="",$T$5="",$J204="",$O204="",$W204=""),"",IF(ISERROR(VLOOKUP($D204,参照!$P$4:$V$112,5,FALSE)),0,VLOOKUP($D204,参照!$P$4:$V$112,5,FALSE)))</f>
        <v/>
      </c>
      <c r="Y204" s="102"/>
      <c r="Z204" s="102"/>
      <c r="AA204" s="1177"/>
      <c r="AB204" s="227">
        <f t="shared" si="332"/>
        <v>0</v>
      </c>
      <c r="AC204" s="1122"/>
      <c r="AD204" s="352">
        <f t="shared" si="333"/>
        <v>0</v>
      </c>
      <c r="AE204" s="55"/>
      <c r="AF204" s="55" t="str">
        <f t="shared" si="334"/>
        <v/>
      </c>
      <c r="AG204" s="1124"/>
      <c r="AH204" s="760">
        <f t="shared" si="335"/>
        <v>0</v>
      </c>
      <c r="AI204" s="761">
        <f t="shared" si="336"/>
        <v>0</v>
      </c>
      <c r="AJ204" s="1126"/>
      <c r="AK204" s="1127"/>
      <c r="AL204" s="670"/>
      <c r="AM204" s="1127"/>
      <c r="AN204" s="670"/>
      <c r="AO204" s="1179"/>
      <c r="AP204" s="669"/>
      <c r="AQ204" s="1127"/>
      <c r="AR204" s="670"/>
      <c r="AS204" s="1127"/>
      <c r="AT204" s="670"/>
      <c r="AU204" s="1127"/>
      <c r="AV204" s="575" t="str">
        <f t="shared" si="337"/>
        <v>○</v>
      </c>
      <c r="AW204" s="576" t="str">
        <f t="shared" si="338"/>
        <v>○</v>
      </c>
      <c r="AX204" s="576" t="str">
        <f t="shared" si="339"/>
        <v>○</v>
      </c>
      <c r="AY204" s="576" t="str">
        <f t="shared" si="340"/>
        <v>○</v>
      </c>
      <c r="AZ204" s="576" t="str">
        <f t="shared" si="341"/>
        <v>○</v>
      </c>
      <c r="BA204" s="577" t="str">
        <f t="shared" si="342"/>
        <v>○</v>
      </c>
      <c r="BB204" s="578">
        <f t="shared" si="343"/>
        <v>0</v>
      </c>
      <c r="BC204" s="767">
        <f t="shared" si="344"/>
        <v>0</v>
      </c>
      <c r="BD204" s="768">
        <f t="shared" si="344"/>
        <v>0</v>
      </c>
      <c r="BE204" s="769">
        <f t="shared" si="344"/>
        <v>0</v>
      </c>
      <c r="BF204" s="587">
        <f t="shared" si="345"/>
        <v>0</v>
      </c>
      <c r="BG204" s="503">
        <f t="shared" si="346"/>
        <v>0</v>
      </c>
      <c r="BH204" s="504">
        <f t="shared" si="346"/>
        <v>0</v>
      </c>
      <c r="BI204" s="505">
        <f t="shared" si="346"/>
        <v>0</v>
      </c>
      <c r="BJ204" s="506">
        <f t="shared" si="347"/>
        <v>0</v>
      </c>
      <c r="BK204" s="236">
        <f t="array" ref="BK204">IF($BB204&gt;0,"ｴﾗｰ",SUM(IF($AJ204:$AO204=BK$15,IF($AJ$17:$AO$17="○",$AG204))))</f>
        <v>0</v>
      </c>
      <c r="BL204" s="237">
        <f t="array" ref="BL204">IF($BB204&gt;0,"ｴﾗｰ",SUM(IF($AJ204:$AO204=BL$15,IF($AJ$17:$AO$17="○",$AG204))))</f>
        <v>0</v>
      </c>
      <c r="BM204" s="488">
        <f t="array" ref="BM204">IF($BB204&gt;0,"ｴﾗｰ",SUM(IF($AJ204:$AO204=BM$15,IF($AJ$17:$AO$17="○",$AG204))))</f>
        <v>0</v>
      </c>
      <c r="BN204" s="493">
        <f t="shared" si="348"/>
        <v>0</v>
      </c>
      <c r="BO204" s="236">
        <f t="array" ref="BO204">IF($BB204&gt;0,"ｴﾗｰ",SUM(IF($AP204:$AU204=BO$15,IF($AP$17:$AU$17="○",$AG204))))</f>
        <v>0</v>
      </c>
      <c r="BP204" s="237">
        <f t="array" ref="BP204">IF($BB204&gt;0,"ｴﾗｰ",SUM(IF($AP204:$AU204=BP$15,IF($AP$17:$AU$17="○",$AG204))))</f>
        <v>0</v>
      </c>
      <c r="BQ204" s="494">
        <f t="array" ref="BQ204">IF($BB204&gt;0,"ｴﾗｰ",SUM(IF($AP204:$AU204=BQ$15,IF($AP$17:$AU$17="○",$AG204))))</f>
        <v>0</v>
      </c>
      <c r="BR204" s="490">
        <f t="shared" si="349"/>
        <v>0</v>
      </c>
      <c r="BS204" s="236" t="str">
        <f t="shared" si="308"/>
        <v/>
      </c>
      <c r="BT204" s="237" t="str">
        <f t="shared" si="309"/>
        <v/>
      </c>
      <c r="BU204" s="488" t="str">
        <f t="shared" si="310"/>
        <v/>
      </c>
      <c r="BV204" s="532">
        <f t="shared" si="350"/>
        <v>0</v>
      </c>
      <c r="BW204" s="512" t="str">
        <f t="shared" si="351"/>
        <v>ｴﾗｰ</v>
      </c>
      <c r="BX204" s="237" t="str">
        <f t="shared" si="352"/>
        <v>ｴﾗｰ</v>
      </c>
      <c r="BY204" s="494" t="str">
        <f t="shared" si="353"/>
        <v>ｴﾗｰ</v>
      </c>
      <c r="BZ204" s="628">
        <f t="shared" si="354"/>
        <v>0</v>
      </c>
      <c r="CA204" s="528" t="str">
        <f t="shared" si="355"/>
        <v/>
      </c>
      <c r="CB204" s="237" t="str">
        <f t="shared" si="356"/>
        <v/>
      </c>
      <c r="CC204" s="494" t="str">
        <f t="shared" si="357"/>
        <v/>
      </c>
      <c r="CD204" s="635">
        <f t="shared" si="358"/>
        <v>0</v>
      </c>
      <c r="CE204" s="528" t="str">
        <f t="shared" si="359"/>
        <v/>
      </c>
      <c r="CF204" s="237" t="str">
        <f t="shared" si="360"/>
        <v/>
      </c>
      <c r="CG204" s="494" t="str">
        <f t="shared" si="361"/>
        <v/>
      </c>
      <c r="CH204" s="635">
        <f t="shared" si="362"/>
        <v>0</v>
      </c>
      <c r="CI204" s="535" t="str">
        <f t="shared" si="363"/>
        <v/>
      </c>
      <c r="CJ204" s="515" t="str">
        <f t="shared" si="364"/>
        <v/>
      </c>
      <c r="CK204" s="522" t="str">
        <f t="shared" si="365"/>
        <v/>
      </c>
      <c r="CL204" s="515" t="str">
        <f t="shared" si="366"/>
        <v/>
      </c>
      <c r="CM204" s="524" t="str">
        <f t="shared" si="367"/>
        <v/>
      </c>
      <c r="CN204" s="518" t="str">
        <f t="shared" si="368"/>
        <v/>
      </c>
      <c r="CO204" s="236" t="str">
        <f t="shared" si="369"/>
        <v/>
      </c>
      <c r="CP204" s="237" t="str">
        <f t="shared" si="370"/>
        <v/>
      </c>
      <c r="CQ204" s="494" t="str">
        <f t="shared" si="371"/>
        <v/>
      </c>
      <c r="CR204" s="493">
        <f t="shared" si="372"/>
        <v>0</v>
      </c>
      <c r="CS204" s="512" t="str">
        <f t="shared" si="373"/>
        <v/>
      </c>
      <c r="CT204" s="237" t="str">
        <f t="shared" si="374"/>
        <v/>
      </c>
      <c r="CU204" s="237" t="str">
        <f t="shared" si="375"/>
        <v/>
      </c>
      <c r="CV204" s="238">
        <f t="shared" si="376"/>
        <v>0</v>
      </c>
      <c r="CW204" s="236" t="str">
        <f t="shared" si="311"/>
        <v/>
      </c>
      <c r="CX204" s="237" t="str">
        <f t="shared" si="312"/>
        <v/>
      </c>
      <c r="CY204" s="494">
        <f t="shared" si="313"/>
        <v>0</v>
      </c>
      <c r="CZ204" s="493"/>
      <c r="DA204" s="236" t="str">
        <f t="shared" si="314"/>
        <v/>
      </c>
      <c r="DB204" s="237" t="str">
        <f t="shared" si="315"/>
        <v/>
      </c>
      <c r="DC204" s="494">
        <f t="shared" si="316"/>
        <v>0</v>
      </c>
      <c r="DD204" s="493"/>
      <c r="DE204" s="1335"/>
      <c r="DF204" s="1343">
        <f t="shared" si="317"/>
        <v>0</v>
      </c>
      <c r="DG204" s="528" t="str">
        <f t="shared" si="318"/>
        <v/>
      </c>
      <c r="DH204" s="494" t="str">
        <f t="shared" si="319"/>
        <v/>
      </c>
      <c r="DI204" s="53">
        <f t="shared" si="320"/>
        <v>0</v>
      </c>
      <c r="DJ204" s="432">
        <f t="shared" si="321"/>
        <v>0</v>
      </c>
      <c r="DK204" s="433">
        <f t="shared" si="377"/>
        <v>0</v>
      </c>
      <c r="DL204" s="53" t="str">
        <f t="shared" si="322"/>
        <v/>
      </c>
      <c r="DM204" s="105" t="str">
        <f t="shared" si="323"/>
        <v/>
      </c>
      <c r="DN204" s="104" t="str">
        <f t="shared" si="323"/>
        <v/>
      </c>
      <c r="DO204" s="434" t="str">
        <f t="shared" si="323"/>
        <v/>
      </c>
      <c r="DP204" s="672"/>
      <c r="DQ204" s="673"/>
      <c r="DR204" s="674"/>
      <c r="DS204" s="435">
        <f t="shared" si="378"/>
        <v>0</v>
      </c>
      <c r="DT204" s="228" t="str">
        <f t="shared" si="324"/>
        <v/>
      </c>
      <c r="DU204" s="236" t="str">
        <f t="shared" si="325"/>
        <v/>
      </c>
      <c r="DV204" s="237" t="str">
        <f t="shared" si="326"/>
        <v/>
      </c>
      <c r="DW204" s="237" t="str">
        <f t="shared" si="327"/>
        <v/>
      </c>
      <c r="DX204" s="238">
        <f t="shared" si="328"/>
        <v>0</v>
      </c>
      <c r="DY204" s="675"/>
      <c r="EA204" s="1363">
        <f t="shared" si="379"/>
        <v>0</v>
      </c>
      <c r="EB204" s="1363">
        <f t="shared" si="380"/>
        <v>0</v>
      </c>
      <c r="EC204" s="1363">
        <f t="shared" si="381"/>
        <v>0</v>
      </c>
      <c r="ED204" s="1363">
        <f t="shared" si="382"/>
        <v>0</v>
      </c>
      <c r="EE204" s="1363">
        <f t="shared" si="383"/>
        <v>0</v>
      </c>
      <c r="EF204" s="1363">
        <f t="shared" si="384"/>
        <v>0</v>
      </c>
      <c r="EG204" s="1363">
        <f t="shared" si="329"/>
        <v>0</v>
      </c>
    </row>
    <row r="205" spans="1:137" s="3" customFormat="1" ht="18" customHeight="1">
      <c r="A205" s="305" t="str">
        <f t="shared" si="303"/>
        <v/>
      </c>
      <c r="B205" s="174">
        <f t="shared" si="330"/>
        <v>0</v>
      </c>
      <c r="C205" s="1415" t="str">
        <f t="shared" si="304"/>
        <v>授業料</v>
      </c>
      <c r="D205" s="1415" t="str">
        <f t="shared" si="305"/>
        <v>入学金</v>
      </c>
      <c r="E205" s="174">
        <f t="shared" si="331"/>
        <v>0</v>
      </c>
      <c r="F205" s="305">
        <f t="shared" si="306"/>
        <v>0</v>
      </c>
      <c r="G205" s="475">
        <f t="shared" si="307"/>
        <v>188</v>
      </c>
      <c r="H205" s="430"/>
      <c r="I205" s="431"/>
      <c r="J205" s="658"/>
      <c r="K205" s="659"/>
      <c r="L205" s="659"/>
      <c r="M205" s="660"/>
      <c r="N205" s="661"/>
      <c r="O205" s="662"/>
      <c r="P205" s="658"/>
      <c r="Q205" s="659"/>
      <c r="R205" s="660"/>
      <c r="S205" s="663"/>
      <c r="T205" s="661"/>
      <c r="U205" s="664"/>
      <c r="V205" s="53" t="str">
        <f>IF(OR($R$5="",$T$5="",$J205="",$O205="",$U205=""),"",IF(ISERROR(VLOOKUP($C205,参照!$P$4:$V$112,5,FALSE)),0,VLOOKUP($C205,参照!$P$4:$V$112,5,FALSE)))</f>
        <v/>
      </c>
      <c r="W205" s="665"/>
      <c r="X205" s="54" t="str">
        <f>IF(OR($R$5="",$T$5="",$J205="",$O205="",$W205=""),"",IF(ISERROR(VLOOKUP($D205,参照!$P$4:$V$112,5,FALSE)),0,VLOOKUP($D205,参照!$P$4:$V$112,5,FALSE)))</f>
        <v/>
      </c>
      <c r="Y205" s="102"/>
      <c r="Z205" s="102"/>
      <c r="AA205" s="1177"/>
      <c r="AB205" s="227">
        <f t="shared" si="332"/>
        <v>0</v>
      </c>
      <c r="AC205" s="1122"/>
      <c r="AD205" s="352">
        <f t="shared" si="333"/>
        <v>0</v>
      </c>
      <c r="AE205" s="55"/>
      <c r="AF205" s="55" t="str">
        <f t="shared" si="334"/>
        <v/>
      </c>
      <c r="AG205" s="1124"/>
      <c r="AH205" s="760">
        <f t="shared" si="335"/>
        <v>0</v>
      </c>
      <c r="AI205" s="761">
        <f t="shared" si="336"/>
        <v>0</v>
      </c>
      <c r="AJ205" s="1126"/>
      <c r="AK205" s="1127"/>
      <c r="AL205" s="670"/>
      <c r="AM205" s="1127"/>
      <c r="AN205" s="670"/>
      <c r="AO205" s="1179"/>
      <c r="AP205" s="669"/>
      <c r="AQ205" s="1127"/>
      <c r="AR205" s="670"/>
      <c r="AS205" s="1127"/>
      <c r="AT205" s="670"/>
      <c r="AU205" s="1127"/>
      <c r="AV205" s="575" t="str">
        <f t="shared" si="337"/>
        <v>○</v>
      </c>
      <c r="AW205" s="576" t="str">
        <f t="shared" si="338"/>
        <v>○</v>
      </c>
      <c r="AX205" s="576" t="str">
        <f t="shared" si="339"/>
        <v>○</v>
      </c>
      <c r="AY205" s="576" t="str">
        <f t="shared" si="340"/>
        <v>○</v>
      </c>
      <c r="AZ205" s="576" t="str">
        <f t="shared" si="341"/>
        <v>○</v>
      </c>
      <c r="BA205" s="577" t="str">
        <f t="shared" si="342"/>
        <v>○</v>
      </c>
      <c r="BB205" s="578">
        <f t="shared" si="343"/>
        <v>0</v>
      </c>
      <c r="BC205" s="767">
        <f t="shared" si="344"/>
        <v>0</v>
      </c>
      <c r="BD205" s="768">
        <f t="shared" si="344"/>
        <v>0</v>
      </c>
      <c r="BE205" s="769">
        <f t="shared" si="344"/>
        <v>0</v>
      </c>
      <c r="BF205" s="587">
        <f t="shared" si="345"/>
        <v>0</v>
      </c>
      <c r="BG205" s="503">
        <f t="shared" si="346"/>
        <v>0</v>
      </c>
      <c r="BH205" s="504">
        <f t="shared" si="346"/>
        <v>0</v>
      </c>
      <c r="BI205" s="505">
        <f t="shared" si="346"/>
        <v>0</v>
      </c>
      <c r="BJ205" s="506">
        <f t="shared" si="347"/>
        <v>0</v>
      </c>
      <c r="BK205" s="236">
        <f t="array" ref="BK205">IF($BB205&gt;0,"ｴﾗｰ",SUM(IF($AJ205:$AO205=BK$15,IF($AJ$17:$AO$17="○",$AG205))))</f>
        <v>0</v>
      </c>
      <c r="BL205" s="237">
        <f t="array" ref="BL205">IF($BB205&gt;0,"ｴﾗｰ",SUM(IF($AJ205:$AO205=BL$15,IF($AJ$17:$AO$17="○",$AG205))))</f>
        <v>0</v>
      </c>
      <c r="BM205" s="488">
        <f t="array" ref="BM205">IF($BB205&gt;0,"ｴﾗｰ",SUM(IF($AJ205:$AO205=BM$15,IF($AJ$17:$AO$17="○",$AG205))))</f>
        <v>0</v>
      </c>
      <c r="BN205" s="493">
        <f t="shared" si="348"/>
        <v>0</v>
      </c>
      <c r="BO205" s="236">
        <f t="array" ref="BO205">IF($BB205&gt;0,"ｴﾗｰ",SUM(IF($AP205:$AU205=BO$15,IF($AP$17:$AU$17="○",$AG205))))</f>
        <v>0</v>
      </c>
      <c r="BP205" s="237">
        <f t="array" ref="BP205">IF($BB205&gt;0,"ｴﾗｰ",SUM(IF($AP205:$AU205=BP$15,IF($AP$17:$AU$17="○",$AG205))))</f>
        <v>0</v>
      </c>
      <c r="BQ205" s="494">
        <f t="array" ref="BQ205">IF($BB205&gt;0,"ｴﾗｰ",SUM(IF($AP205:$AU205=BQ$15,IF($AP$17:$AU$17="○",$AG205))))</f>
        <v>0</v>
      </c>
      <c r="BR205" s="490">
        <f t="shared" si="349"/>
        <v>0</v>
      </c>
      <c r="BS205" s="236" t="str">
        <f t="shared" si="308"/>
        <v/>
      </c>
      <c r="BT205" s="237" t="str">
        <f t="shared" si="309"/>
        <v/>
      </c>
      <c r="BU205" s="488" t="str">
        <f t="shared" si="310"/>
        <v/>
      </c>
      <c r="BV205" s="532">
        <f t="shared" si="350"/>
        <v>0</v>
      </c>
      <c r="BW205" s="512" t="str">
        <f t="shared" si="351"/>
        <v>ｴﾗｰ</v>
      </c>
      <c r="BX205" s="237" t="str">
        <f t="shared" si="352"/>
        <v>ｴﾗｰ</v>
      </c>
      <c r="BY205" s="494" t="str">
        <f t="shared" si="353"/>
        <v>ｴﾗｰ</v>
      </c>
      <c r="BZ205" s="628">
        <f t="shared" si="354"/>
        <v>0</v>
      </c>
      <c r="CA205" s="528" t="str">
        <f t="shared" si="355"/>
        <v/>
      </c>
      <c r="CB205" s="237" t="str">
        <f t="shared" si="356"/>
        <v/>
      </c>
      <c r="CC205" s="494" t="str">
        <f t="shared" si="357"/>
        <v/>
      </c>
      <c r="CD205" s="635">
        <f t="shared" si="358"/>
        <v>0</v>
      </c>
      <c r="CE205" s="528" t="str">
        <f t="shared" si="359"/>
        <v/>
      </c>
      <c r="CF205" s="237" t="str">
        <f t="shared" si="360"/>
        <v/>
      </c>
      <c r="CG205" s="494" t="str">
        <f t="shared" si="361"/>
        <v/>
      </c>
      <c r="CH205" s="635">
        <f t="shared" si="362"/>
        <v>0</v>
      </c>
      <c r="CI205" s="535" t="str">
        <f t="shared" si="363"/>
        <v/>
      </c>
      <c r="CJ205" s="515" t="str">
        <f t="shared" si="364"/>
        <v/>
      </c>
      <c r="CK205" s="522" t="str">
        <f t="shared" si="365"/>
        <v/>
      </c>
      <c r="CL205" s="515" t="str">
        <f t="shared" si="366"/>
        <v/>
      </c>
      <c r="CM205" s="524" t="str">
        <f t="shared" si="367"/>
        <v/>
      </c>
      <c r="CN205" s="518" t="str">
        <f t="shared" si="368"/>
        <v/>
      </c>
      <c r="CO205" s="236" t="str">
        <f t="shared" si="369"/>
        <v/>
      </c>
      <c r="CP205" s="237" t="str">
        <f t="shared" si="370"/>
        <v/>
      </c>
      <c r="CQ205" s="494" t="str">
        <f t="shared" si="371"/>
        <v/>
      </c>
      <c r="CR205" s="493">
        <f t="shared" si="372"/>
        <v>0</v>
      </c>
      <c r="CS205" s="512" t="str">
        <f t="shared" si="373"/>
        <v/>
      </c>
      <c r="CT205" s="237" t="str">
        <f t="shared" si="374"/>
        <v/>
      </c>
      <c r="CU205" s="237" t="str">
        <f t="shared" si="375"/>
        <v/>
      </c>
      <c r="CV205" s="238">
        <f t="shared" si="376"/>
        <v>0</v>
      </c>
      <c r="CW205" s="236" t="str">
        <f t="shared" si="311"/>
        <v/>
      </c>
      <c r="CX205" s="237" t="str">
        <f t="shared" si="312"/>
        <v/>
      </c>
      <c r="CY205" s="494">
        <f t="shared" si="313"/>
        <v>0</v>
      </c>
      <c r="CZ205" s="493"/>
      <c r="DA205" s="236" t="str">
        <f t="shared" si="314"/>
        <v/>
      </c>
      <c r="DB205" s="237" t="str">
        <f t="shared" si="315"/>
        <v/>
      </c>
      <c r="DC205" s="494">
        <f t="shared" si="316"/>
        <v>0</v>
      </c>
      <c r="DD205" s="493"/>
      <c r="DE205" s="1335"/>
      <c r="DF205" s="1343">
        <f t="shared" si="317"/>
        <v>0</v>
      </c>
      <c r="DG205" s="528" t="str">
        <f t="shared" si="318"/>
        <v/>
      </c>
      <c r="DH205" s="494" t="str">
        <f t="shared" si="319"/>
        <v/>
      </c>
      <c r="DI205" s="53">
        <f t="shared" si="320"/>
        <v>0</v>
      </c>
      <c r="DJ205" s="432">
        <f t="shared" si="321"/>
        <v>0</v>
      </c>
      <c r="DK205" s="433">
        <f t="shared" si="377"/>
        <v>0</v>
      </c>
      <c r="DL205" s="53" t="str">
        <f t="shared" si="322"/>
        <v/>
      </c>
      <c r="DM205" s="105" t="str">
        <f t="shared" si="323"/>
        <v/>
      </c>
      <c r="DN205" s="104" t="str">
        <f t="shared" si="323"/>
        <v/>
      </c>
      <c r="DO205" s="434" t="str">
        <f t="shared" si="323"/>
        <v/>
      </c>
      <c r="DP205" s="672"/>
      <c r="DQ205" s="673"/>
      <c r="DR205" s="674"/>
      <c r="DS205" s="435">
        <f t="shared" si="378"/>
        <v>0</v>
      </c>
      <c r="DT205" s="228" t="str">
        <f t="shared" si="324"/>
        <v/>
      </c>
      <c r="DU205" s="236" t="str">
        <f t="shared" si="325"/>
        <v/>
      </c>
      <c r="DV205" s="237" t="str">
        <f t="shared" si="326"/>
        <v/>
      </c>
      <c r="DW205" s="237" t="str">
        <f t="shared" si="327"/>
        <v/>
      </c>
      <c r="DX205" s="238">
        <f t="shared" si="328"/>
        <v>0</v>
      </c>
      <c r="DY205" s="675"/>
      <c r="EA205" s="1363">
        <f t="shared" si="379"/>
        <v>0</v>
      </c>
      <c r="EB205" s="1363">
        <f t="shared" si="380"/>
        <v>0</v>
      </c>
      <c r="EC205" s="1363">
        <f t="shared" si="381"/>
        <v>0</v>
      </c>
      <c r="ED205" s="1363">
        <f t="shared" si="382"/>
        <v>0</v>
      </c>
      <c r="EE205" s="1363">
        <f t="shared" si="383"/>
        <v>0</v>
      </c>
      <c r="EF205" s="1363">
        <f t="shared" si="384"/>
        <v>0</v>
      </c>
      <c r="EG205" s="1363">
        <f t="shared" si="329"/>
        <v>0</v>
      </c>
    </row>
    <row r="206" spans="1:137" s="3" customFormat="1" ht="18" customHeight="1">
      <c r="A206" s="305" t="str">
        <f t="shared" si="303"/>
        <v/>
      </c>
      <c r="B206" s="174">
        <f t="shared" si="330"/>
        <v>0</v>
      </c>
      <c r="C206" s="1415" t="str">
        <f t="shared" si="304"/>
        <v>授業料</v>
      </c>
      <c r="D206" s="1415" t="str">
        <f t="shared" si="305"/>
        <v>入学金</v>
      </c>
      <c r="E206" s="174">
        <f t="shared" si="331"/>
        <v>0</v>
      </c>
      <c r="F206" s="305">
        <f t="shared" si="306"/>
        <v>0</v>
      </c>
      <c r="G206" s="475">
        <f t="shared" si="307"/>
        <v>189</v>
      </c>
      <c r="H206" s="430"/>
      <c r="I206" s="431"/>
      <c r="J206" s="658"/>
      <c r="K206" s="659"/>
      <c r="L206" s="659"/>
      <c r="M206" s="660"/>
      <c r="N206" s="661"/>
      <c r="O206" s="662"/>
      <c r="P206" s="658"/>
      <c r="Q206" s="659"/>
      <c r="R206" s="660"/>
      <c r="S206" s="663"/>
      <c r="T206" s="661"/>
      <c r="U206" s="664"/>
      <c r="V206" s="53" t="str">
        <f>IF(OR($R$5="",$T$5="",$J206="",$O206="",$U206=""),"",IF(ISERROR(VLOOKUP($C206,参照!$P$4:$V$112,5,FALSE)),0,VLOOKUP($C206,参照!$P$4:$V$112,5,FALSE)))</f>
        <v/>
      </c>
      <c r="W206" s="665"/>
      <c r="X206" s="54" t="str">
        <f>IF(OR($R$5="",$T$5="",$J206="",$O206="",$W206=""),"",IF(ISERROR(VLOOKUP($D206,参照!$P$4:$V$112,5,FALSE)),0,VLOOKUP($D206,参照!$P$4:$V$112,5,FALSE)))</f>
        <v/>
      </c>
      <c r="Y206" s="102"/>
      <c r="Z206" s="102"/>
      <c r="AA206" s="1177"/>
      <c r="AB206" s="227">
        <f t="shared" si="332"/>
        <v>0</v>
      </c>
      <c r="AC206" s="1122"/>
      <c r="AD206" s="352">
        <f t="shared" si="333"/>
        <v>0</v>
      </c>
      <c r="AE206" s="55"/>
      <c r="AF206" s="55" t="str">
        <f t="shared" si="334"/>
        <v/>
      </c>
      <c r="AG206" s="1124"/>
      <c r="AH206" s="760">
        <f t="shared" si="335"/>
        <v>0</v>
      </c>
      <c r="AI206" s="761">
        <f t="shared" si="336"/>
        <v>0</v>
      </c>
      <c r="AJ206" s="1126"/>
      <c r="AK206" s="1127"/>
      <c r="AL206" s="670"/>
      <c r="AM206" s="1127"/>
      <c r="AN206" s="670"/>
      <c r="AO206" s="1179"/>
      <c r="AP206" s="669"/>
      <c r="AQ206" s="1127"/>
      <c r="AR206" s="670"/>
      <c r="AS206" s="1127"/>
      <c r="AT206" s="670"/>
      <c r="AU206" s="1127"/>
      <c r="AV206" s="575" t="str">
        <f t="shared" si="337"/>
        <v>○</v>
      </c>
      <c r="AW206" s="576" t="str">
        <f t="shared" si="338"/>
        <v>○</v>
      </c>
      <c r="AX206" s="576" t="str">
        <f t="shared" si="339"/>
        <v>○</v>
      </c>
      <c r="AY206" s="576" t="str">
        <f t="shared" si="340"/>
        <v>○</v>
      </c>
      <c r="AZ206" s="576" t="str">
        <f t="shared" si="341"/>
        <v>○</v>
      </c>
      <c r="BA206" s="577" t="str">
        <f t="shared" si="342"/>
        <v>○</v>
      </c>
      <c r="BB206" s="578">
        <f t="shared" si="343"/>
        <v>0</v>
      </c>
      <c r="BC206" s="767">
        <f t="shared" si="344"/>
        <v>0</v>
      </c>
      <c r="BD206" s="768">
        <f t="shared" si="344"/>
        <v>0</v>
      </c>
      <c r="BE206" s="769">
        <f t="shared" si="344"/>
        <v>0</v>
      </c>
      <c r="BF206" s="587">
        <f t="shared" si="345"/>
        <v>0</v>
      </c>
      <c r="BG206" s="503">
        <f t="shared" si="346"/>
        <v>0</v>
      </c>
      <c r="BH206" s="504">
        <f t="shared" si="346"/>
        <v>0</v>
      </c>
      <c r="BI206" s="505">
        <f t="shared" si="346"/>
        <v>0</v>
      </c>
      <c r="BJ206" s="506">
        <f t="shared" si="347"/>
        <v>0</v>
      </c>
      <c r="BK206" s="236">
        <f t="array" ref="BK206">IF($BB206&gt;0,"ｴﾗｰ",SUM(IF($AJ206:$AO206=BK$15,IF($AJ$17:$AO$17="○",$AG206))))</f>
        <v>0</v>
      </c>
      <c r="BL206" s="237">
        <f t="array" ref="BL206">IF($BB206&gt;0,"ｴﾗｰ",SUM(IF($AJ206:$AO206=BL$15,IF($AJ$17:$AO$17="○",$AG206))))</f>
        <v>0</v>
      </c>
      <c r="BM206" s="488">
        <f t="array" ref="BM206">IF($BB206&gt;0,"ｴﾗｰ",SUM(IF($AJ206:$AO206=BM$15,IF($AJ$17:$AO$17="○",$AG206))))</f>
        <v>0</v>
      </c>
      <c r="BN206" s="493">
        <f t="shared" si="348"/>
        <v>0</v>
      </c>
      <c r="BO206" s="236">
        <f t="array" ref="BO206">IF($BB206&gt;0,"ｴﾗｰ",SUM(IF($AP206:$AU206=BO$15,IF($AP$17:$AU$17="○",$AG206))))</f>
        <v>0</v>
      </c>
      <c r="BP206" s="237">
        <f t="array" ref="BP206">IF($BB206&gt;0,"ｴﾗｰ",SUM(IF($AP206:$AU206=BP$15,IF($AP$17:$AU$17="○",$AG206))))</f>
        <v>0</v>
      </c>
      <c r="BQ206" s="494">
        <f t="array" ref="BQ206">IF($BB206&gt;0,"ｴﾗｰ",SUM(IF($AP206:$AU206=BQ$15,IF($AP$17:$AU$17="○",$AG206))))</f>
        <v>0</v>
      </c>
      <c r="BR206" s="490">
        <f t="shared" si="349"/>
        <v>0</v>
      </c>
      <c r="BS206" s="236" t="str">
        <f t="shared" si="308"/>
        <v/>
      </c>
      <c r="BT206" s="237" t="str">
        <f t="shared" si="309"/>
        <v/>
      </c>
      <c r="BU206" s="488" t="str">
        <f t="shared" si="310"/>
        <v/>
      </c>
      <c r="BV206" s="532">
        <f t="shared" si="350"/>
        <v>0</v>
      </c>
      <c r="BW206" s="512" t="str">
        <f t="shared" si="351"/>
        <v>ｴﾗｰ</v>
      </c>
      <c r="BX206" s="237" t="str">
        <f t="shared" si="352"/>
        <v>ｴﾗｰ</v>
      </c>
      <c r="BY206" s="494" t="str">
        <f t="shared" si="353"/>
        <v>ｴﾗｰ</v>
      </c>
      <c r="BZ206" s="628">
        <f t="shared" si="354"/>
        <v>0</v>
      </c>
      <c r="CA206" s="528" t="str">
        <f t="shared" si="355"/>
        <v/>
      </c>
      <c r="CB206" s="237" t="str">
        <f t="shared" si="356"/>
        <v/>
      </c>
      <c r="CC206" s="494" t="str">
        <f t="shared" si="357"/>
        <v/>
      </c>
      <c r="CD206" s="635">
        <f t="shared" si="358"/>
        <v>0</v>
      </c>
      <c r="CE206" s="528" t="str">
        <f t="shared" si="359"/>
        <v/>
      </c>
      <c r="CF206" s="237" t="str">
        <f t="shared" si="360"/>
        <v/>
      </c>
      <c r="CG206" s="494" t="str">
        <f t="shared" si="361"/>
        <v/>
      </c>
      <c r="CH206" s="635">
        <f t="shared" si="362"/>
        <v>0</v>
      </c>
      <c r="CI206" s="535" t="str">
        <f t="shared" si="363"/>
        <v/>
      </c>
      <c r="CJ206" s="515" t="str">
        <f t="shared" si="364"/>
        <v/>
      </c>
      <c r="CK206" s="522" t="str">
        <f t="shared" si="365"/>
        <v/>
      </c>
      <c r="CL206" s="515" t="str">
        <f t="shared" si="366"/>
        <v/>
      </c>
      <c r="CM206" s="524" t="str">
        <f t="shared" si="367"/>
        <v/>
      </c>
      <c r="CN206" s="518" t="str">
        <f t="shared" si="368"/>
        <v/>
      </c>
      <c r="CO206" s="236" t="str">
        <f t="shared" si="369"/>
        <v/>
      </c>
      <c r="CP206" s="237" t="str">
        <f t="shared" si="370"/>
        <v/>
      </c>
      <c r="CQ206" s="494" t="str">
        <f t="shared" si="371"/>
        <v/>
      </c>
      <c r="CR206" s="493">
        <f t="shared" si="372"/>
        <v>0</v>
      </c>
      <c r="CS206" s="512" t="str">
        <f t="shared" si="373"/>
        <v/>
      </c>
      <c r="CT206" s="237" t="str">
        <f t="shared" si="374"/>
        <v/>
      </c>
      <c r="CU206" s="237" t="str">
        <f t="shared" si="375"/>
        <v/>
      </c>
      <c r="CV206" s="238">
        <f t="shared" si="376"/>
        <v>0</v>
      </c>
      <c r="CW206" s="236" t="str">
        <f t="shared" si="311"/>
        <v/>
      </c>
      <c r="CX206" s="237" t="str">
        <f t="shared" si="312"/>
        <v/>
      </c>
      <c r="CY206" s="494">
        <f t="shared" si="313"/>
        <v>0</v>
      </c>
      <c r="CZ206" s="493"/>
      <c r="DA206" s="236" t="str">
        <f t="shared" si="314"/>
        <v/>
      </c>
      <c r="DB206" s="237" t="str">
        <f t="shared" si="315"/>
        <v/>
      </c>
      <c r="DC206" s="494">
        <f t="shared" si="316"/>
        <v>0</v>
      </c>
      <c r="DD206" s="493"/>
      <c r="DE206" s="1335"/>
      <c r="DF206" s="1343">
        <f t="shared" si="317"/>
        <v>0</v>
      </c>
      <c r="DG206" s="528" t="str">
        <f t="shared" si="318"/>
        <v/>
      </c>
      <c r="DH206" s="494" t="str">
        <f t="shared" si="319"/>
        <v/>
      </c>
      <c r="DI206" s="53">
        <f t="shared" si="320"/>
        <v>0</v>
      </c>
      <c r="DJ206" s="432">
        <f t="shared" si="321"/>
        <v>0</v>
      </c>
      <c r="DK206" s="433">
        <f t="shared" si="377"/>
        <v>0</v>
      </c>
      <c r="DL206" s="53" t="str">
        <f t="shared" si="322"/>
        <v/>
      </c>
      <c r="DM206" s="105" t="str">
        <f t="shared" si="323"/>
        <v/>
      </c>
      <c r="DN206" s="104" t="str">
        <f t="shared" si="323"/>
        <v/>
      </c>
      <c r="DO206" s="434" t="str">
        <f t="shared" si="323"/>
        <v/>
      </c>
      <c r="DP206" s="672"/>
      <c r="DQ206" s="673"/>
      <c r="DR206" s="674"/>
      <c r="DS206" s="435">
        <f t="shared" si="378"/>
        <v>0</v>
      </c>
      <c r="DT206" s="228" t="str">
        <f t="shared" si="324"/>
        <v/>
      </c>
      <c r="DU206" s="236" t="str">
        <f t="shared" si="325"/>
        <v/>
      </c>
      <c r="DV206" s="237" t="str">
        <f t="shared" si="326"/>
        <v/>
      </c>
      <c r="DW206" s="237" t="str">
        <f t="shared" si="327"/>
        <v/>
      </c>
      <c r="DX206" s="238">
        <f t="shared" si="328"/>
        <v>0</v>
      </c>
      <c r="DY206" s="675"/>
      <c r="EA206" s="1363">
        <f t="shared" si="379"/>
        <v>0</v>
      </c>
      <c r="EB206" s="1363">
        <f t="shared" si="380"/>
        <v>0</v>
      </c>
      <c r="EC206" s="1363">
        <f t="shared" si="381"/>
        <v>0</v>
      </c>
      <c r="ED206" s="1363">
        <f t="shared" si="382"/>
        <v>0</v>
      </c>
      <c r="EE206" s="1363">
        <f t="shared" si="383"/>
        <v>0</v>
      </c>
      <c r="EF206" s="1363">
        <f t="shared" si="384"/>
        <v>0</v>
      </c>
      <c r="EG206" s="1363">
        <f t="shared" si="329"/>
        <v>0</v>
      </c>
    </row>
    <row r="207" spans="1:137" s="3" customFormat="1" ht="18" customHeight="1">
      <c r="A207" s="305" t="str">
        <f t="shared" si="303"/>
        <v/>
      </c>
      <c r="B207" s="174">
        <f t="shared" si="330"/>
        <v>0</v>
      </c>
      <c r="C207" s="1415" t="str">
        <f t="shared" si="304"/>
        <v>授業料</v>
      </c>
      <c r="D207" s="1415" t="str">
        <f t="shared" si="305"/>
        <v>入学金</v>
      </c>
      <c r="E207" s="174">
        <f t="shared" si="331"/>
        <v>0</v>
      </c>
      <c r="F207" s="305">
        <f t="shared" si="306"/>
        <v>0</v>
      </c>
      <c r="G207" s="475">
        <f t="shared" si="307"/>
        <v>190</v>
      </c>
      <c r="H207" s="430"/>
      <c r="I207" s="431"/>
      <c r="J207" s="658"/>
      <c r="K207" s="659"/>
      <c r="L207" s="659"/>
      <c r="M207" s="660"/>
      <c r="N207" s="661"/>
      <c r="O207" s="662"/>
      <c r="P207" s="658"/>
      <c r="Q207" s="659"/>
      <c r="R207" s="660"/>
      <c r="S207" s="663"/>
      <c r="T207" s="661"/>
      <c r="U207" s="664"/>
      <c r="V207" s="53" t="str">
        <f>IF(OR($R$5="",$T$5="",$J207="",$O207="",$U207=""),"",IF(ISERROR(VLOOKUP($C207,参照!$P$4:$V$112,5,FALSE)),0,VLOOKUP($C207,参照!$P$4:$V$112,5,FALSE)))</f>
        <v/>
      </c>
      <c r="W207" s="665"/>
      <c r="X207" s="54" t="str">
        <f>IF(OR($R$5="",$T$5="",$J207="",$O207="",$W207=""),"",IF(ISERROR(VLOOKUP($D207,参照!$P$4:$V$112,5,FALSE)),0,VLOOKUP($D207,参照!$P$4:$V$112,5,FALSE)))</f>
        <v/>
      </c>
      <c r="Y207" s="102"/>
      <c r="Z207" s="102"/>
      <c r="AA207" s="1177"/>
      <c r="AB207" s="227">
        <f t="shared" si="332"/>
        <v>0</v>
      </c>
      <c r="AC207" s="1122"/>
      <c r="AD207" s="352">
        <f t="shared" si="333"/>
        <v>0</v>
      </c>
      <c r="AE207" s="55"/>
      <c r="AF207" s="55" t="str">
        <f t="shared" si="334"/>
        <v/>
      </c>
      <c r="AG207" s="1124"/>
      <c r="AH207" s="760">
        <f t="shared" si="335"/>
        <v>0</v>
      </c>
      <c r="AI207" s="761">
        <f t="shared" si="336"/>
        <v>0</v>
      </c>
      <c r="AJ207" s="1126"/>
      <c r="AK207" s="1127"/>
      <c r="AL207" s="670"/>
      <c r="AM207" s="1127"/>
      <c r="AN207" s="670"/>
      <c r="AO207" s="1179"/>
      <c r="AP207" s="669"/>
      <c r="AQ207" s="1127"/>
      <c r="AR207" s="670"/>
      <c r="AS207" s="1127"/>
      <c r="AT207" s="670"/>
      <c r="AU207" s="1127"/>
      <c r="AV207" s="575" t="str">
        <f t="shared" si="337"/>
        <v>○</v>
      </c>
      <c r="AW207" s="576" t="str">
        <f t="shared" si="338"/>
        <v>○</v>
      </c>
      <c r="AX207" s="576" t="str">
        <f t="shared" si="339"/>
        <v>○</v>
      </c>
      <c r="AY207" s="576" t="str">
        <f t="shared" si="340"/>
        <v>○</v>
      </c>
      <c r="AZ207" s="576" t="str">
        <f t="shared" si="341"/>
        <v>○</v>
      </c>
      <c r="BA207" s="577" t="str">
        <f t="shared" si="342"/>
        <v>○</v>
      </c>
      <c r="BB207" s="578">
        <f t="shared" si="343"/>
        <v>0</v>
      </c>
      <c r="BC207" s="767">
        <f t="shared" si="344"/>
        <v>0</v>
      </c>
      <c r="BD207" s="768">
        <f t="shared" si="344"/>
        <v>0</v>
      </c>
      <c r="BE207" s="769">
        <f t="shared" si="344"/>
        <v>0</v>
      </c>
      <c r="BF207" s="587">
        <f t="shared" si="345"/>
        <v>0</v>
      </c>
      <c r="BG207" s="503">
        <f t="shared" si="346"/>
        <v>0</v>
      </c>
      <c r="BH207" s="504">
        <f t="shared" si="346"/>
        <v>0</v>
      </c>
      <c r="BI207" s="505">
        <f t="shared" si="346"/>
        <v>0</v>
      </c>
      <c r="BJ207" s="506">
        <f t="shared" si="347"/>
        <v>0</v>
      </c>
      <c r="BK207" s="236">
        <f t="array" ref="BK207">IF($BB207&gt;0,"ｴﾗｰ",SUM(IF($AJ207:$AO207=BK$15,IF($AJ$17:$AO$17="○",$AG207))))</f>
        <v>0</v>
      </c>
      <c r="BL207" s="237">
        <f t="array" ref="BL207">IF($BB207&gt;0,"ｴﾗｰ",SUM(IF($AJ207:$AO207=BL$15,IF($AJ$17:$AO$17="○",$AG207))))</f>
        <v>0</v>
      </c>
      <c r="BM207" s="488">
        <f t="array" ref="BM207">IF($BB207&gt;0,"ｴﾗｰ",SUM(IF($AJ207:$AO207=BM$15,IF($AJ$17:$AO$17="○",$AG207))))</f>
        <v>0</v>
      </c>
      <c r="BN207" s="493">
        <f t="shared" si="348"/>
        <v>0</v>
      </c>
      <c r="BO207" s="236">
        <f t="array" ref="BO207">IF($BB207&gt;0,"ｴﾗｰ",SUM(IF($AP207:$AU207=BO$15,IF($AP$17:$AU$17="○",$AG207))))</f>
        <v>0</v>
      </c>
      <c r="BP207" s="237">
        <f t="array" ref="BP207">IF($BB207&gt;0,"ｴﾗｰ",SUM(IF($AP207:$AU207=BP$15,IF($AP$17:$AU$17="○",$AG207))))</f>
        <v>0</v>
      </c>
      <c r="BQ207" s="494">
        <f t="array" ref="BQ207">IF($BB207&gt;0,"ｴﾗｰ",SUM(IF($AP207:$AU207=BQ$15,IF($AP$17:$AU$17="○",$AG207))))</f>
        <v>0</v>
      </c>
      <c r="BR207" s="490">
        <f t="shared" si="349"/>
        <v>0</v>
      </c>
      <c r="BS207" s="236" t="str">
        <f t="shared" si="308"/>
        <v/>
      </c>
      <c r="BT207" s="237" t="str">
        <f t="shared" si="309"/>
        <v/>
      </c>
      <c r="BU207" s="488" t="str">
        <f t="shared" si="310"/>
        <v/>
      </c>
      <c r="BV207" s="532">
        <f t="shared" si="350"/>
        <v>0</v>
      </c>
      <c r="BW207" s="512" t="str">
        <f t="shared" si="351"/>
        <v>ｴﾗｰ</v>
      </c>
      <c r="BX207" s="237" t="str">
        <f t="shared" si="352"/>
        <v>ｴﾗｰ</v>
      </c>
      <c r="BY207" s="494" t="str">
        <f t="shared" si="353"/>
        <v>ｴﾗｰ</v>
      </c>
      <c r="BZ207" s="628">
        <f t="shared" si="354"/>
        <v>0</v>
      </c>
      <c r="CA207" s="528" t="str">
        <f t="shared" si="355"/>
        <v/>
      </c>
      <c r="CB207" s="237" t="str">
        <f t="shared" si="356"/>
        <v/>
      </c>
      <c r="CC207" s="494" t="str">
        <f t="shared" si="357"/>
        <v/>
      </c>
      <c r="CD207" s="635">
        <f t="shared" si="358"/>
        <v>0</v>
      </c>
      <c r="CE207" s="528" t="str">
        <f t="shared" si="359"/>
        <v/>
      </c>
      <c r="CF207" s="237" t="str">
        <f t="shared" si="360"/>
        <v/>
      </c>
      <c r="CG207" s="494" t="str">
        <f t="shared" si="361"/>
        <v/>
      </c>
      <c r="CH207" s="635">
        <f t="shared" si="362"/>
        <v>0</v>
      </c>
      <c r="CI207" s="535" t="str">
        <f t="shared" si="363"/>
        <v/>
      </c>
      <c r="CJ207" s="515" t="str">
        <f t="shared" si="364"/>
        <v/>
      </c>
      <c r="CK207" s="522" t="str">
        <f t="shared" si="365"/>
        <v/>
      </c>
      <c r="CL207" s="515" t="str">
        <f t="shared" si="366"/>
        <v/>
      </c>
      <c r="CM207" s="524" t="str">
        <f t="shared" si="367"/>
        <v/>
      </c>
      <c r="CN207" s="518" t="str">
        <f t="shared" si="368"/>
        <v/>
      </c>
      <c r="CO207" s="236" t="str">
        <f t="shared" si="369"/>
        <v/>
      </c>
      <c r="CP207" s="237" t="str">
        <f t="shared" si="370"/>
        <v/>
      </c>
      <c r="CQ207" s="494" t="str">
        <f t="shared" si="371"/>
        <v/>
      </c>
      <c r="CR207" s="493">
        <f t="shared" si="372"/>
        <v>0</v>
      </c>
      <c r="CS207" s="512" t="str">
        <f t="shared" si="373"/>
        <v/>
      </c>
      <c r="CT207" s="237" t="str">
        <f t="shared" si="374"/>
        <v/>
      </c>
      <c r="CU207" s="237" t="str">
        <f t="shared" si="375"/>
        <v/>
      </c>
      <c r="CV207" s="238">
        <f t="shared" si="376"/>
        <v>0</v>
      </c>
      <c r="CW207" s="236" t="str">
        <f t="shared" si="311"/>
        <v/>
      </c>
      <c r="CX207" s="237" t="str">
        <f t="shared" si="312"/>
        <v/>
      </c>
      <c r="CY207" s="494">
        <f t="shared" si="313"/>
        <v>0</v>
      </c>
      <c r="CZ207" s="493"/>
      <c r="DA207" s="236" t="str">
        <f t="shared" si="314"/>
        <v/>
      </c>
      <c r="DB207" s="237" t="str">
        <f t="shared" si="315"/>
        <v/>
      </c>
      <c r="DC207" s="494">
        <f t="shared" si="316"/>
        <v>0</v>
      </c>
      <c r="DD207" s="493"/>
      <c r="DE207" s="1335"/>
      <c r="DF207" s="1343">
        <f t="shared" si="317"/>
        <v>0</v>
      </c>
      <c r="DG207" s="528" t="str">
        <f t="shared" si="318"/>
        <v/>
      </c>
      <c r="DH207" s="494" t="str">
        <f t="shared" si="319"/>
        <v/>
      </c>
      <c r="DI207" s="53">
        <f t="shared" si="320"/>
        <v>0</v>
      </c>
      <c r="DJ207" s="432">
        <f t="shared" si="321"/>
        <v>0</v>
      </c>
      <c r="DK207" s="433">
        <f t="shared" si="377"/>
        <v>0</v>
      </c>
      <c r="DL207" s="53" t="str">
        <f t="shared" si="322"/>
        <v/>
      </c>
      <c r="DM207" s="105" t="str">
        <f t="shared" si="323"/>
        <v/>
      </c>
      <c r="DN207" s="104" t="str">
        <f t="shared" si="323"/>
        <v/>
      </c>
      <c r="DO207" s="434" t="str">
        <f t="shared" si="323"/>
        <v/>
      </c>
      <c r="DP207" s="672"/>
      <c r="DQ207" s="673"/>
      <c r="DR207" s="674"/>
      <c r="DS207" s="435">
        <f t="shared" si="378"/>
        <v>0</v>
      </c>
      <c r="DT207" s="228" t="str">
        <f t="shared" si="324"/>
        <v/>
      </c>
      <c r="DU207" s="236" t="str">
        <f t="shared" si="325"/>
        <v/>
      </c>
      <c r="DV207" s="237" t="str">
        <f t="shared" si="326"/>
        <v/>
      </c>
      <c r="DW207" s="237" t="str">
        <f t="shared" si="327"/>
        <v/>
      </c>
      <c r="DX207" s="238">
        <f t="shared" si="328"/>
        <v>0</v>
      </c>
      <c r="DY207" s="675"/>
      <c r="EA207" s="1363">
        <f t="shared" si="379"/>
        <v>0</v>
      </c>
      <c r="EB207" s="1363">
        <f t="shared" si="380"/>
        <v>0</v>
      </c>
      <c r="EC207" s="1363">
        <f t="shared" si="381"/>
        <v>0</v>
      </c>
      <c r="ED207" s="1363">
        <f t="shared" si="382"/>
        <v>0</v>
      </c>
      <c r="EE207" s="1363">
        <f t="shared" si="383"/>
        <v>0</v>
      </c>
      <c r="EF207" s="1363">
        <f t="shared" si="384"/>
        <v>0</v>
      </c>
      <c r="EG207" s="1363">
        <f t="shared" si="329"/>
        <v>0</v>
      </c>
    </row>
    <row r="208" spans="1:137" s="3" customFormat="1" ht="18" customHeight="1">
      <c r="A208" s="305" t="str">
        <f t="shared" si="303"/>
        <v/>
      </c>
      <c r="B208" s="174">
        <f t="shared" si="330"/>
        <v>0</v>
      </c>
      <c r="C208" s="1415" t="str">
        <f t="shared" si="304"/>
        <v>授業料</v>
      </c>
      <c r="D208" s="1415" t="str">
        <f t="shared" si="305"/>
        <v>入学金</v>
      </c>
      <c r="E208" s="174">
        <f t="shared" si="331"/>
        <v>0</v>
      </c>
      <c r="F208" s="305">
        <f t="shared" si="306"/>
        <v>0</v>
      </c>
      <c r="G208" s="475">
        <f t="shared" si="307"/>
        <v>191</v>
      </c>
      <c r="H208" s="430"/>
      <c r="I208" s="431"/>
      <c r="J208" s="658"/>
      <c r="K208" s="659"/>
      <c r="L208" s="659"/>
      <c r="M208" s="660"/>
      <c r="N208" s="661"/>
      <c r="O208" s="662"/>
      <c r="P208" s="658"/>
      <c r="Q208" s="659"/>
      <c r="R208" s="660"/>
      <c r="S208" s="663"/>
      <c r="T208" s="661"/>
      <c r="U208" s="664"/>
      <c r="V208" s="53" t="str">
        <f>IF(OR($R$5="",$T$5="",$J208="",$O208="",$U208=""),"",IF(ISERROR(VLOOKUP($C208,参照!$P$4:$V$112,5,FALSE)),0,VLOOKUP($C208,参照!$P$4:$V$112,5,FALSE)))</f>
        <v/>
      </c>
      <c r="W208" s="665"/>
      <c r="X208" s="54" t="str">
        <f>IF(OR($R$5="",$T$5="",$J208="",$O208="",$W208=""),"",IF(ISERROR(VLOOKUP($D208,参照!$P$4:$V$112,5,FALSE)),0,VLOOKUP($D208,参照!$P$4:$V$112,5,FALSE)))</f>
        <v/>
      </c>
      <c r="Y208" s="102"/>
      <c r="Z208" s="102"/>
      <c r="AA208" s="1177"/>
      <c r="AB208" s="227">
        <f t="shared" si="332"/>
        <v>0</v>
      </c>
      <c r="AC208" s="1122"/>
      <c r="AD208" s="352">
        <f t="shared" si="333"/>
        <v>0</v>
      </c>
      <c r="AE208" s="55"/>
      <c r="AF208" s="55" t="str">
        <f t="shared" si="334"/>
        <v/>
      </c>
      <c r="AG208" s="1124"/>
      <c r="AH208" s="760">
        <f t="shared" si="335"/>
        <v>0</v>
      </c>
      <c r="AI208" s="761">
        <f t="shared" si="336"/>
        <v>0</v>
      </c>
      <c r="AJ208" s="1126"/>
      <c r="AK208" s="1127"/>
      <c r="AL208" s="670"/>
      <c r="AM208" s="1127"/>
      <c r="AN208" s="670"/>
      <c r="AO208" s="1179"/>
      <c r="AP208" s="669"/>
      <c r="AQ208" s="1127"/>
      <c r="AR208" s="670"/>
      <c r="AS208" s="1127"/>
      <c r="AT208" s="670"/>
      <c r="AU208" s="1127"/>
      <c r="AV208" s="575" t="str">
        <f t="shared" si="337"/>
        <v>○</v>
      </c>
      <c r="AW208" s="576" t="str">
        <f t="shared" si="338"/>
        <v>○</v>
      </c>
      <c r="AX208" s="576" t="str">
        <f t="shared" si="339"/>
        <v>○</v>
      </c>
      <c r="AY208" s="576" t="str">
        <f t="shared" si="340"/>
        <v>○</v>
      </c>
      <c r="AZ208" s="576" t="str">
        <f t="shared" si="341"/>
        <v>○</v>
      </c>
      <c r="BA208" s="577" t="str">
        <f t="shared" si="342"/>
        <v>○</v>
      </c>
      <c r="BB208" s="578">
        <f t="shared" si="343"/>
        <v>0</v>
      </c>
      <c r="BC208" s="767">
        <f t="shared" si="344"/>
        <v>0</v>
      </c>
      <c r="BD208" s="768">
        <f t="shared" si="344"/>
        <v>0</v>
      </c>
      <c r="BE208" s="769">
        <f t="shared" si="344"/>
        <v>0</v>
      </c>
      <c r="BF208" s="587">
        <f t="shared" si="345"/>
        <v>0</v>
      </c>
      <c r="BG208" s="503">
        <f t="shared" si="346"/>
        <v>0</v>
      </c>
      <c r="BH208" s="504">
        <f t="shared" si="346"/>
        <v>0</v>
      </c>
      <c r="BI208" s="505">
        <f t="shared" si="346"/>
        <v>0</v>
      </c>
      <c r="BJ208" s="506">
        <f t="shared" si="347"/>
        <v>0</v>
      </c>
      <c r="BK208" s="236">
        <f t="array" ref="BK208">IF($BB208&gt;0,"ｴﾗｰ",SUM(IF($AJ208:$AO208=BK$15,IF($AJ$17:$AO$17="○",$AG208))))</f>
        <v>0</v>
      </c>
      <c r="BL208" s="237">
        <f t="array" ref="BL208">IF($BB208&gt;0,"ｴﾗｰ",SUM(IF($AJ208:$AO208=BL$15,IF($AJ$17:$AO$17="○",$AG208))))</f>
        <v>0</v>
      </c>
      <c r="BM208" s="488">
        <f t="array" ref="BM208">IF($BB208&gt;0,"ｴﾗｰ",SUM(IF($AJ208:$AO208=BM$15,IF($AJ$17:$AO$17="○",$AG208))))</f>
        <v>0</v>
      </c>
      <c r="BN208" s="493">
        <f t="shared" si="348"/>
        <v>0</v>
      </c>
      <c r="BO208" s="236">
        <f t="array" ref="BO208">IF($BB208&gt;0,"ｴﾗｰ",SUM(IF($AP208:$AU208=BO$15,IF($AP$17:$AU$17="○",$AG208))))</f>
        <v>0</v>
      </c>
      <c r="BP208" s="237">
        <f t="array" ref="BP208">IF($BB208&gt;0,"ｴﾗｰ",SUM(IF($AP208:$AU208=BP$15,IF($AP$17:$AU$17="○",$AG208))))</f>
        <v>0</v>
      </c>
      <c r="BQ208" s="494">
        <f t="array" ref="BQ208">IF($BB208&gt;0,"ｴﾗｰ",SUM(IF($AP208:$AU208=BQ$15,IF($AP$17:$AU$17="○",$AG208))))</f>
        <v>0</v>
      </c>
      <c r="BR208" s="490">
        <f t="shared" si="349"/>
        <v>0</v>
      </c>
      <c r="BS208" s="236" t="str">
        <f t="shared" si="308"/>
        <v/>
      </c>
      <c r="BT208" s="237" t="str">
        <f t="shared" si="309"/>
        <v/>
      </c>
      <c r="BU208" s="488" t="str">
        <f t="shared" si="310"/>
        <v/>
      </c>
      <c r="BV208" s="532">
        <f t="shared" si="350"/>
        <v>0</v>
      </c>
      <c r="BW208" s="512" t="str">
        <f t="shared" si="351"/>
        <v>ｴﾗｰ</v>
      </c>
      <c r="BX208" s="237" t="str">
        <f t="shared" si="352"/>
        <v>ｴﾗｰ</v>
      </c>
      <c r="BY208" s="494" t="str">
        <f t="shared" si="353"/>
        <v>ｴﾗｰ</v>
      </c>
      <c r="BZ208" s="628">
        <f t="shared" si="354"/>
        <v>0</v>
      </c>
      <c r="CA208" s="528" t="str">
        <f t="shared" si="355"/>
        <v/>
      </c>
      <c r="CB208" s="237" t="str">
        <f t="shared" si="356"/>
        <v/>
      </c>
      <c r="CC208" s="494" t="str">
        <f t="shared" si="357"/>
        <v/>
      </c>
      <c r="CD208" s="635">
        <f t="shared" si="358"/>
        <v>0</v>
      </c>
      <c r="CE208" s="528" t="str">
        <f t="shared" si="359"/>
        <v/>
      </c>
      <c r="CF208" s="237" t="str">
        <f t="shared" si="360"/>
        <v/>
      </c>
      <c r="CG208" s="494" t="str">
        <f t="shared" si="361"/>
        <v/>
      </c>
      <c r="CH208" s="635">
        <f t="shared" si="362"/>
        <v>0</v>
      </c>
      <c r="CI208" s="535" t="str">
        <f t="shared" si="363"/>
        <v/>
      </c>
      <c r="CJ208" s="515" t="str">
        <f t="shared" si="364"/>
        <v/>
      </c>
      <c r="CK208" s="522" t="str">
        <f t="shared" si="365"/>
        <v/>
      </c>
      <c r="CL208" s="515" t="str">
        <f t="shared" si="366"/>
        <v/>
      </c>
      <c r="CM208" s="524" t="str">
        <f t="shared" si="367"/>
        <v/>
      </c>
      <c r="CN208" s="518" t="str">
        <f t="shared" si="368"/>
        <v/>
      </c>
      <c r="CO208" s="236" t="str">
        <f t="shared" si="369"/>
        <v/>
      </c>
      <c r="CP208" s="237" t="str">
        <f t="shared" si="370"/>
        <v/>
      </c>
      <c r="CQ208" s="494" t="str">
        <f t="shared" si="371"/>
        <v/>
      </c>
      <c r="CR208" s="493">
        <f t="shared" si="372"/>
        <v>0</v>
      </c>
      <c r="CS208" s="512" t="str">
        <f t="shared" si="373"/>
        <v/>
      </c>
      <c r="CT208" s="237" t="str">
        <f t="shared" si="374"/>
        <v/>
      </c>
      <c r="CU208" s="237" t="str">
        <f t="shared" si="375"/>
        <v/>
      </c>
      <c r="CV208" s="238">
        <f t="shared" si="376"/>
        <v>0</v>
      </c>
      <c r="CW208" s="236" t="str">
        <f t="shared" si="311"/>
        <v/>
      </c>
      <c r="CX208" s="237" t="str">
        <f t="shared" si="312"/>
        <v/>
      </c>
      <c r="CY208" s="494">
        <f t="shared" si="313"/>
        <v>0</v>
      </c>
      <c r="CZ208" s="493"/>
      <c r="DA208" s="236" t="str">
        <f t="shared" si="314"/>
        <v/>
      </c>
      <c r="DB208" s="237" t="str">
        <f t="shared" si="315"/>
        <v/>
      </c>
      <c r="DC208" s="494">
        <f t="shared" si="316"/>
        <v>0</v>
      </c>
      <c r="DD208" s="493"/>
      <c r="DE208" s="1335"/>
      <c r="DF208" s="1343">
        <f t="shared" si="317"/>
        <v>0</v>
      </c>
      <c r="DG208" s="528" t="str">
        <f t="shared" si="318"/>
        <v/>
      </c>
      <c r="DH208" s="494" t="str">
        <f t="shared" si="319"/>
        <v/>
      </c>
      <c r="DI208" s="53">
        <f t="shared" si="320"/>
        <v>0</v>
      </c>
      <c r="DJ208" s="432">
        <f t="shared" si="321"/>
        <v>0</v>
      </c>
      <c r="DK208" s="433">
        <f t="shared" si="377"/>
        <v>0</v>
      </c>
      <c r="DL208" s="53" t="str">
        <f t="shared" si="322"/>
        <v/>
      </c>
      <c r="DM208" s="105" t="str">
        <f t="shared" si="323"/>
        <v/>
      </c>
      <c r="DN208" s="104" t="str">
        <f t="shared" si="323"/>
        <v/>
      </c>
      <c r="DO208" s="434" t="str">
        <f t="shared" si="323"/>
        <v/>
      </c>
      <c r="DP208" s="672"/>
      <c r="DQ208" s="673"/>
      <c r="DR208" s="674"/>
      <c r="DS208" s="435">
        <f t="shared" si="378"/>
        <v>0</v>
      </c>
      <c r="DT208" s="228" t="str">
        <f t="shared" si="324"/>
        <v/>
      </c>
      <c r="DU208" s="236" t="str">
        <f t="shared" si="325"/>
        <v/>
      </c>
      <c r="DV208" s="237" t="str">
        <f t="shared" si="326"/>
        <v/>
      </c>
      <c r="DW208" s="237" t="str">
        <f t="shared" si="327"/>
        <v/>
      </c>
      <c r="DX208" s="238">
        <f t="shared" si="328"/>
        <v>0</v>
      </c>
      <c r="DY208" s="675"/>
      <c r="EA208" s="1363">
        <f t="shared" si="379"/>
        <v>0</v>
      </c>
      <c r="EB208" s="1363">
        <f t="shared" si="380"/>
        <v>0</v>
      </c>
      <c r="EC208" s="1363">
        <f t="shared" si="381"/>
        <v>0</v>
      </c>
      <c r="ED208" s="1363">
        <f t="shared" si="382"/>
        <v>0</v>
      </c>
      <c r="EE208" s="1363">
        <f t="shared" si="383"/>
        <v>0</v>
      </c>
      <c r="EF208" s="1363">
        <f t="shared" si="384"/>
        <v>0</v>
      </c>
      <c r="EG208" s="1363">
        <f t="shared" si="329"/>
        <v>0</v>
      </c>
    </row>
    <row r="209" spans="1:137" s="3" customFormat="1" ht="18" customHeight="1">
      <c r="A209" s="305" t="str">
        <f t="shared" si="303"/>
        <v/>
      </c>
      <c r="B209" s="174">
        <f t="shared" si="330"/>
        <v>0</v>
      </c>
      <c r="C209" s="1415" t="str">
        <f t="shared" si="304"/>
        <v>授業料</v>
      </c>
      <c r="D209" s="1415" t="str">
        <f t="shared" si="305"/>
        <v>入学金</v>
      </c>
      <c r="E209" s="174">
        <f t="shared" si="331"/>
        <v>0</v>
      </c>
      <c r="F209" s="305">
        <f t="shared" si="306"/>
        <v>0</v>
      </c>
      <c r="G209" s="475">
        <f t="shared" si="307"/>
        <v>192</v>
      </c>
      <c r="H209" s="430"/>
      <c r="I209" s="431"/>
      <c r="J209" s="658"/>
      <c r="K209" s="659"/>
      <c r="L209" s="659"/>
      <c r="M209" s="660"/>
      <c r="N209" s="661"/>
      <c r="O209" s="662"/>
      <c r="P209" s="658"/>
      <c r="Q209" s="659"/>
      <c r="R209" s="660"/>
      <c r="S209" s="663"/>
      <c r="T209" s="661"/>
      <c r="U209" s="664"/>
      <c r="V209" s="53" t="str">
        <f>IF(OR($R$5="",$T$5="",$J209="",$O209="",$U209=""),"",IF(ISERROR(VLOOKUP($C209,参照!$P$4:$V$112,5,FALSE)),0,VLOOKUP($C209,参照!$P$4:$V$112,5,FALSE)))</f>
        <v/>
      </c>
      <c r="W209" s="665"/>
      <c r="X209" s="54" t="str">
        <f>IF(OR($R$5="",$T$5="",$J209="",$O209="",$W209=""),"",IF(ISERROR(VLOOKUP($D209,参照!$P$4:$V$112,5,FALSE)),0,VLOOKUP($D209,参照!$P$4:$V$112,5,FALSE)))</f>
        <v/>
      </c>
      <c r="Y209" s="102"/>
      <c r="Z209" s="102"/>
      <c r="AA209" s="1177"/>
      <c r="AB209" s="227">
        <f t="shared" si="332"/>
        <v>0</v>
      </c>
      <c r="AC209" s="1122"/>
      <c r="AD209" s="352">
        <f t="shared" si="333"/>
        <v>0</v>
      </c>
      <c r="AE209" s="55"/>
      <c r="AF209" s="55" t="str">
        <f t="shared" si="334"/>
        <v/>
      </c>
      <c r="AG209" s="1124"/>
      <c r="AH209" s="760">
        <f t="shared" si="335"/>
        <v>0</v>
      </c>
      <c r="AI209" s="761">
        <f t="shared" si="336"/>
        <v>0</v>
      </c>
      <c r="AJ209" s="1126"/>
      <c r="AK209" s="1127"/>
      <c r="AL209" s="670"/>
      <c r="AM209" s="1127"/>
      <c r="AN209" s="670"/>
      <c r="AO209" s="1179"/>
      <c r="AP209" s="669"/>
      <c r="AQ209" s="1127"/>
      <c r="AR209" s="670"/>
      <c r="AS209" s="1127"/>
      <c r="AT209" s="670"/>
      <c r="AU209" s="1127"/>
      <c r="AV209" s="575" t="str">
        <f t="shared" si="337"/>
        <v>○</v>
      </c>
      <c r="AW209" s="576" t="str">
        <f t="shared" si="338"/>
        <v>○</v>
      </c>
      <c r="AX209" s="576" t="str">
        <f t="shared" si="339"/>
        <v>○</v>
      </c>
      <c r="AY209" s="576" t="str">
        <f t="shared" si="340"/>
        <v>○</v>
      </c>
      <c r="AZ209" s="576" t="str">
        <f t="shared" si="341"/>
        <v>○</v>
      </c>
      <c r="BA209" s="577" t="str">
        <f t="shared" si="342"/>
        <v>○</v>
      </c>
      <c r="BB209" s="578">
        <f t="shared" si="343"/>
        <v>0</v>
      </c>
      <c r="BC209" s="767">
        <f t="shared" si="344"/>
        <v>0</v>
      </c>
      <c r="BD209" s="768">
        <f t="shared" si="344"/>
        <v>0</v>
      </c>
      <c r="BE209" s="769">
        <f t="shared" si="344"/>
        <v>0</v>
      </c>
      <c r="BF209" s="587">
        <f t="shared" si="345"/>
        <v>0</v>
      </c>
      <c r="BG209" s="503">
        <f t="shared" si="346"/>
        <v>0</v>
      </c>
      <c r="BH209" s="504">
        <f t="shared" si="346"/>
        <v>0</v>
      </c>
      <c r="BI209" s="505">
        <f t="shared" si="346"/>
        <v>0</v>
      </c>
      <c r="BJ209" s="506">
        <f t="shared" si="347"/>
        <v>0</v>
      </c>
      <c r="BK209" s="236">
        <f t="array" ref="BK209">IF($BB209&gt;0,"ｴﾗｰ",SUM(IF($AJ209:$AO209=BK$15,IF($AJ$17:$AO$17="○",$AG209))))</f>
        <v>0</v>
      </c>
      <c r="BL209" s="237">
        <f t="array" ref="BL209">IF($BB209&gt;0,"ｴﾗｰ",SUM(IF($AJ209:$AO209=BL$15,IF($AJ$17:$AO$17="○",$AG209))))</f>
        <v>0</v>
      </c>
      <c r="BM209" s="488">
        <f t="array" ref="BM209">IF($BB209&gt;0,"ｴﾗｰ",SUM(IF($AJ209:$AO209=BM$15,IF($AJ$17:$AO$17="○",$AG209))))</f>
        <v>0</v>
      </c>
      <c r="BN209" s="493">
        <f t="shared" si="348"/>
        <v>0</v>
      </c>
      <c r="BO209" s="236">
        <f t="array" ref="BO209">IF($BB209&gt;0,"ｴﾗｰ",SUM(IF($AP209:$AU209=BO$15,IF($AP$17:$AU$17="○",$AG209))))</f>
        <v>0</v>
      </c>
      <c r="BP209" s="237">
        <f t="array" ref="BP209">IF($BB209&gt;0,"ｴﾗｰ",SUM(IF($AP209:$AU209=BP$15,IF($AP$17:$AU$17="○",$AG209))))</f>
        <v>0</v>
      </c>
      <c r="BQ209" s="494">
        <f t="array" ref="BQ209">IF($BB209&gt;0,"ｴﾗｰ",SUM(IF($AP209:$AU209=BQ$15,IF($AP$17:$AU$17="○",$AG209))))</f>
        <v>0</v>
      </c>
      <c r="BR209" s="490">
        <f t="shared" si="349"/>
        <v>0</v>
      </c>
      <c r="BS209" s="236" t="str">
        <f t="shared" si="308"/>
        <v/>
      </c>
      <c r="BT209" s="237" t="str">
        <f t="shared" si="309"/>
        <v/>
      </c>
      <c r="BU209" s="488" t="str">
        <f t="shared" si="310"/>
        <v/>
      </c>
      <c r="BV209" s="532">
        <f t="shared" si="350"/>
        <v>0</v>
      </c>
      <c r="BW209" s="512" t="str">
        <f t="shared" si="351"/>
        <v>ｴﾗｰ</v>
      </c>
      <c r="BX209" s="237" t="str">
        <f t="shared" si="352"/>
        <v>ｴﾗｰ</v>
      </c>
      <c r="BY209" s="494" t="str">
        <f t="shared" si="353"/>
        <v>ｴﾗｰ</v>
      </c>
      <c r="BZ209" s="628">
        <f t="shared" si="354"/>
        <v>0</v>
      </c>
      <c r="CA209" s="528" t="str">
        <f t="shared" si="355"/>
        <v/>
      </c>
      <c r="CB209" s="237" t="str">
        <f t="shared" si="356"/>
        <v/>
      </c>
      <c r="CC209" s="494" t="str">
        <f t="shared" si="357"/>
        <v/>
      </c>
      <c r="CD209" s="635">
        <f t="shared" si="358"/>
        <v>0</v>
      </c>
      <c r="CE209" s="528" t="str">
        <f t="shared" si="359"/>
        <v/>
      </c>
      <c r="CF209" s="237" t="str">
        <f t="shared" si="360"/>
        <v/>
      </c>
      <c r="CG209" s="494" t="str">
        <f t="shared" si="361"/>
        <v/>
      </c>
      <c r="CH209" s="635">
        <f t="shared" si="362"/>
        <v>0</v>
      </c>
      <c r="CI209" s="535" t="str">
        <f t="shared" si="363"/>
        <v/>
      </c>
      <c r="CJ209" s="515" t="str">
        <f t="shared" si="364"/>
        <v/>
      </c>
      <c r="CK209" s="522" t="str">
        <f t="shared" si="365"/>
        <v/>
      </c>
      <c r="CL209" s="515" t="str">
        <f t="shared" si="366"/>
        <v/>
      </c>
      <c r="CM209" s="524" t="str">
        <f t="shared" si="367"/>
        <v/>
      </c>
      <c r="CN209" s="518" t="str">
        <f t="shared" si="368"/>
        <v/>
      </c>
      <c r="CO209" s="236" t="str">
        <f t="shared" si="369"/>
        <v/>
      </c>
      <c r="CP209" s="237" t="str">
        <f t="shared" si="370"/>
        <v/>
      </c>
      <c r="CQ209" s="494" t="str">
        <f t="shared" si="371"/>
        <v/>
      </c>
      <c r="CR209" s="493">
        <f t="shared" si="372"/>
        <v>0</v>
      </c>
      <c r="CS209" s="512" t="str">
        <f t="shared" si="373"/>
        <v/>
      </c>
      <c r="CT209" s="237" t="str">
        <f t="shared" si="374"/>
        <v/>
      </c>
      <c r="CU209" s="237" t="str">
        <f t="shared" si="375"/>
        <v/>
      </c>
      <c r="CV209" s="238">
        <f t="shared" si="376"/>
        <v>0</v>
      </c>
      <c r="CW209" s="236" t="str">
        <f t="shared" si="311"/>
        <v/>
      </c>
      <c r="CX209" s="237" t="str">
        <f t="shared" si="312"/>
        <v/>
      </c>
      <c r="CY209" s="494">
        <f t="shared" si="313"/>
        <v>0</v>
      </c>
      <c r="CZ209" s="493"/>
      <c r="DA209" s="236" t="str">
        <f t="shared" si="314"/>
        <v/>
      </c>
      <c r="DB209" s="237" t="str">
        <f t="shared" si="315"/>
        <v/>
      </c>
      <c r="DC209" s="494">
        <f t="shared" si="316"/>
        <v>0</v>
      </c>
      <c r="DD209" s="493"/>
      <c r="DE209" s="1335"/>
      <c r="DF209" s="1343">
        <f t="shared" si="317"/>
        <v>0</v>
      </c>
      <c r="DG209" s="528" t="str">
        <f t="shared" si="318"/>
        <v/>
      </c>
      <c r="DH209" s="494" t="str">
        <f t="shared" si="319"/>
        <v/>
      </c>
      <c r="DI209" s="53">
        <f t="shared" si="320"/>
        <v>0</v>
      </c>
      <c r="DJ209" s="432">
        <f t="shared" si="321"/>
        <v>0</v>
      </c>
      <c r="DK209" s="433">
        <f t="shared" si="377"/>
        <v>0</v>
      </c>
      <c r="DL209" s="53" t="str">
        <f t="shared" si="322"/>
        <v/>
      </c>
      <c r="DM209" s="105" t="str">
        <f t="shared" si="323"/>
        <v/>
      </c>
      <c r="DN209" s="104" t="str">
        <f t="shared" si="323"/>
        <v/>
      </c>
      <c r="DO209" s="434" t="str">
        <f t="shared" si="323"/>
        <v/>
      </c>
      <c r="DP209" s="672"/>
      <c r="DQ209" s="673"/>
      <c r="DR209" s="674"/>
      <c r="DS209" s="435">
        <f t="shared" si="378"/>
        <v>0</v>
      </c>
      <c r="DT209" s="228" t="str">
        <f t="shared" si="324"/>
        <v/>
      </c>
      <c r="DU209" s="236" t="str">
        <f t="shared" si="325"/>
        <v/>
      </c>
      <c r="DV209" s="237" t="str">
        <f t="shared" si="326"/>
        <v/>
      </c>
      <c r="DW209" s="237" t="str">
        <f t="shared" si="327"/>
        <v/>
      </c>
      <c r="DX209" s="238">
        <f t="shared" si="328"/>
        <v>0</v>
      </c>
      <c r="DY209" s="675"/>
      <c r="EA209" s="1363">
        <f t="shared" si="379"/>
        <v>0</v>
      </c>
      <c r="EB209" s="1363">
        <f t="shared" si="380"/>
        <v>0</v>
      </c>
      <c r="EC209" s="1363">
        <f t="shared" si="381"/>
        <v>0</v>
      </c>
      <c r="ED209" s="1363">
        <f t="shared" si="382"/>
        <v>0</v>
      </c>
      <c r="EE209" s="1363">
        <f t="shared" si="383"/>
        <v>0</v>
      </c>
      <c r="EF209" s="1363">
        <f t="shared" si="384"/>
        <v>0</v>
      </c>
      <c r="EG209" s="1363">
        <f t="shared" si="329"/>
        <v>0</v>
      </c>
    </row>
    <row r="210" spans="1:137" s="3" customFormat="1" ht="18" customHeight="1">
      <c r="A210" s="305" t="str">
        <f t="shared" ref="A210:A273" si="385">J210&amp;O210</f>
        <v/>
      </c>
      <c r="B210" s="174">
        <f t="shared" si="330"/>
        <v>0</v>
      </c>
      <c r="C210" s="1415" t="str">
        <f t="shared" ref="C210:C273" si="386">$R$5&amp;$T$5&amp;$O210&amp;"授業料"</f>
        <v>授業料</v>
      </c>
      <c r="D210" s="1415" t="str">
        <f t="shared" ref="D210:D273" si="387">$R$5&amp;$T$5&amp;$O210&amp;"入学金"</f>
        <v>入学金</v>
      </c>
      <c r="E210" s="174">
        <f t="shared" si="331"/>
        <v>0</v>
      </c>
      <c r="F210" s="305">
        <f t="shared" ref="F210:F273" si="388">IF(N210&lt;&gt;N209,1,0)</f>
        <v>0</v>
      </c>
      <c r="G210" s="475">
        <f t="shared" ref="G210:G273" si="389">G209+1</f>
        <v>193</v>
      </c>
      <c r="H210" s="430"/>
      <c r="I210" s="431"/>
      <c r="J210" s="658"/>
      <c r="K210" s="659"/>
      <c r="L210" s="659"/>
      <c r="M210" s="660"/>
      <c r="N210" s="661"/>
      <c r="O210" s="662"/>
      <c r="P210" s="658"/>
      <c r="Q210" s="659"/>
      <c r="R210" s="660"/>
      <c r="S210" s="663"/>
      <c r="T210" s="661"/>
      <c r="U210" s="664"/>
      <c r="V210" s="53" t="str">
        <f>IF(OR($R$5="",$T$5="",$J210="",$O210="",$U210=""),"",IF(ISERROR(VLOOKUP($C210,参照!$P$4:$V$112,5,FALSE)),0,VLOOKUP($C210,参照!$P$4:$V$112,5,FALSE)))</f>
        <v/>
      </c>
      <c r="W210" s="665"/>
      <c r="X210" s="54" t="str">
        <f>IF(OR($R$5="",$T$5="",$J210="",$O210="",$W210=""),"",IF(ISERROR(VLOOKUP($D210,参照!$P$4:$V$112,5,FALSE)),0,VLOOKUP($D210,参照!$P$4:$V$112,5,FALSE)))</f>
        <v/>
      </c>
      <c r="Y210" s="102"/>
      <c r="Z210" s="102"/>
      <c r="AA210" s="1177"/>
      <c r="AB210" s="227">
        <f t="shared" si="332"/>
        <v>0</v>
      </c>
      <c r="AC210" s="1122"/>
      <c r="AD210" s="352">
        <f t="shared" si="333"/>
        <v>0</v>
      </c>
      <c r="AE210" s="55"/>
      <c r="AF210" s="55" t="str">
        <f t="shared" si="334"/>
        <v/>
      </c>
      <c r="AG210" s="1124"/>
      <c r="AH210" s="760">
        <f t="shared" si="335"/>
        <v>0</v>
      </c>
      <c r="AI210" s="761">
        <f t="shared" si="336"/>
        <v>0</v>
      </c>
      <c r="AJ210" s="1126"/>
      <c r="AK210" s="1127"/>
      <c r="AL210" s="670"/>
      <c r="AM210" s="1127"/>
      <c r="AN210" s="670"/>
      <c r="AO210" s="1179"/>
      <c r="AP210" s="669"/>
      <c r="AQ210" s="1127"/>
      <c r="AR210" s="670"/>
      <c r="AS210" s="1127"/>
      <c r="AT210" s="670"/>
      <c r="AU210" s="1127"/>
      <c r="AV210" s="575" t="str">
        <f t="shared" si="337"/>
        <v>○</v>
      </c>
      <c r="AW210" s="576" t="str">
        <f t="shared" si="338"/>
        <v>○</v>
      </c>
      <c r="AX210" s="576" t="str">
        <f t="shared" si="339"/>
        <v>○</v>
      </c>
      <c r="AY210" s="576" t="str">
        <f t="shared" si="340"/>
        <v>○</v>
      </c>
      <c r="AZ210" s="576" t="str">
        <f t="shared" si="341"/>
        <v>○</v>
      </c>
      <c r="BA210" s="577" t="str">
        <f t="shared" si="342"/>
        <v>○</v>
      </c>
      <c r="BB210" s="578">
        <f t="shared" si="343"/>
        <v>0</v>
      </c>
      <c r="BC210" s="767">
        <f t="shared" si="344"/>
        <v>0</v>
      </c>
      <c r="BD210" s="768">
        <f t="shared" si="344"/>
        <v>0</v>
      </c>
      <c r="BE210" s="769">
        <f t="shared" si="344"/>
        <v>0</v>
      </c>
      <c r="BF210" s="587">
        <f t="shared" si="345"/>
        <v>0</v>
      </c>
      <c r="BG210" s="503">
        <f t="shared" si="346"/>
        <v>0</v>
      </c>
      <c r="BH210" s="504">
        <f t="shared" si="346"/>
        <v>0</v>
      </c>
      <c r="BI210" s="505">
        <f t="shared" si="346"/>
        <v>0</v>
      </c>
      <c r="BJ210" s="506">
        <f t="shared" si="347"/>
        <v>0</v>
      </c>
      <c r="BK210" s="236">
        <f t="array" ref="BK210">IF($BB210&gt;0,"ｴﾗｰ",SUM(IF($AJ210:$AO210=BK$15,IF($AJ$17:$AO$17="○",$AG210))))</f>
        <v>0</v>
      </c>
      <c r="BL210" s="237">
        <f t="array" ref="BL210">IF($BB210&gt;0,"ｴﾗｰ",SUM(IF($AJ210:$AO210=BL$15,IF($AJ$17:$AO$17="○",$AG210))))</f>
        <v>0</v>
      </c>
      <c r="BM210" s="488">
        <f t="array" ref="BM210">IF($BB210&gt;0,"ｴﾗｰ",SUM(IF($AJ210:$AO210=BM$15,IF($AJ$17:$AO$17="○",$AG210))))</f>
        <v>0</v>
      </c>
      <c r="BN210" s="493">
        <f t="shared" si="348"/>
        <v>0</v>
      </c>
      <c r="BO210" s="236">
        <f t="array" ref="BO210">IF($BB210&gt;0,"ｴﾗｰ",SUM(IF($AP210:$AU210=BO$15,IF($AP$17:$AU$17="○",$AG210))))</f>
        <v>0</v>
      </c>
      <c r="BP210" s="237">
        <f t="array" ref="BP210">IF($BB210&gt;0,"ｴﾗｰ",SUM(IF($AP210:$AU210=BP$15,IF($AP$17:$AU$17="○",$AG210))))</f>
        <v>0</v>
      </c>
      <c r="BQ210" s="494">
        <f t="array" ref="BQ210">IF($BB210&gt;0,"ｴﾗｰ",SUM(IF($AP210:$AU210=BQ$15,IF($AP$17:$AU$17="○",$AG210))))</f>
        <v>0</v>
      </c>
      <c r="BR210" s="490">
        <f t="shared" si="349"/>
        <v>0</v>
      </c>
      <c r="BS210" s="236" t="str">
        <f t="shared" ref="BS210:BS273" si="390">IF($BB210&gt;0,"ｴﾗｰ",IF(ISERROR($AF210*BC210*BS$15),"",$AF210*BC210*BS$15))</f>
        <v/>
      </c>
      <c r="BT210" s="237" t="str">
        <f t="shared" ref="BT210:BT273" si="391">IF($BB210&gt;0,"ｴﾗｰ",IF(ISERROR($AF210*BD210*BT$15),"",$AF210*BD210*BT$15))</f>
        <v/>
      </c>
      <c r="BU210" s="488" t="str">
        <f t="shared" ref="BU210:BU273" si="392">IF($BB210&gt;0,"ｴﾗｰ",IF(ISERROR($AF210*BE210*BU$15),"",$AF210*BE210*BU$15))</f>
        <v/>
      </c>
      <c r="BV210" s="532">
        <f t="shared" si="350"/>
        <v>0</v>
      </c>
      <c r="BW210" s="512" t="str">
        <f t="shared" si="351"/>
        <v>ｴﾗｰ</v>
      </c>
      <c r="BX210" s="237" t="str">
        <f t="shared" si="352"/>
        <v>ｴﾗｰ</v>
      </c>
      <c r="BY210" s="494" t="str">
        <f t="shared" si="353"/>
        <v>ｴﾗｰ</v>
      </c>
      <c r="BZ210" s="628">
        <f t="shared" si="354"/>
        <v>0</v>
      </c>
      <c r="CA210" s="528" t="str">
        <f t="shared" si="355"/>
        <v/>
      </c>
      <c r="CB210" s="237" t="str">
        <f t="shared" si="356"/>
        <v/>
      </c>
      <c r="CC210" s="494" t="str">
        <f t="shared" si="357"/>
        <v/>
      </c>
      <c r="CD210" s="635">
        <f t="shared" si="358"/>
        <v>0</v>
      </c>
      <c r="CE210" s="528" t="str">
        <f t="shared" si="359"/>
        <v/>
      </c>
      <c r="CF210" s="237" t="str">
        <f t="shared" si="360"/>
        <v/>
      </c>
      <c r="CG210" s="494" t="str">
        <f t="shared" si="361"/>
        <v/>
      </c>
      <c r="CH210" s="635">
        <f t="shared" si="362"/>
        <v>0</v>
      </c>
      <c r="CI210" s="535" t="str">
        <f t="shared" si="363"/>
        <v/>
      </c>
      <c r="CJ210" s="515" t="str">
        <f t="shared" si="364"/>
        <v/>
      </c>
      <c r="CK210" s="522" t="str">
        <f t="shared" si="365"/>
        <v/>
      </c>
      <c r="CL210" s="515" t="str">
        <f t="shared" si="366"/>
        <v/>
      </c>
      <c r="CM210" s="524" t="str">
        <f t="shared" si="367"/>
        <v/>
      </c>
      <c r="CN210" s="518" t="str">
        <f t="shared" si="368"/>
        <v/>
      </c>
      <c r="CO210" s="236" t="str">
        <f t="shared" si="369"/>
        <v/>
      </c>
      <c r="CP210" s="237" t="str">
        <f t="shared" si="370"/>
        <v/>
      </c>
      <c r="CQ210" s="494" t="str">
        <f t="shared" si="371"/>
        <v/>
      </c>
      <c r="CR210" s="493">
        <f t="shared" si="372"/>
        <v>0</v>
      </c>
      <c r="CS210" s="512" t="str">
        <f t="shared" si="373"/>
        <v/>
      </c>
      <c r="CT210" s="237" t="str">
        <f t="shared" si="374"/>
        <v/>
      </c>
      <c r="CU210" s="237" t="str">
        <f t="shared" si="375"/>
        <v/>
      </c>
      <c r="CV210" s="238">
        <f t="shared" si="376"/>
        <v>0</v>
      </c>
      <c r="CW210" s="236" t="str">
        <f t="shared" ref="CW210:CW273" si="393">IF(ISERROR(ROUNDUP(CA210*$AG210,-2)),"",ROUNDUP(CA210*$AG210,-2))</f>
        <v/>
      </c>
      <c r="CX210" s="237" t="str">
        <f t="shared" ref="CX210:CX273" si="394">IF(ISERROR(ROUNDUP(CB210*$AG210,-2)),"",ROUNDUP(CB210*$AG210,-2))</f>
        <v/>
      </c>
      <c r="CY210" s="494">
        <f t="shared" ref="CY210:CY273" si="395">IF(CC210&lt;100,0,IF(ISERROR(CC210*$AG210),0,CC210*$AG210))</f>
        <v>0</v>
      </c>
      <c r="CZ210" s="493"/>
      <c r="DA210" s="236" t="str">
        <f t="shared" ref="DA210:DA273" si="396">IF(ISERROR(ROUNDUP(CE210*$AG210,-2)),"",ROUNDUP(CE210*$AG210,-2))</f>
        <v/>
      </c>
      <c r="DB210" s="237" t="str">
        <f t="shared" ref="DB210:DB273" si="397">IF(ISERROR(ROUNDUP(CF210*$AG210,-2)),"",ROUNDUP(CF210*$AG210,-2))</f>
        <v/>
      </c>
      <c r="DC210" s="494">
        <f t="shared" ref="DC210:DC273" si="398">IF(CG210&lt;100,0,IF(ISERROR(CG210*$AG210),0,CG210*$AG210))</f>
        <v>0</v>
      </c>
      <c r="DD210" s="493"/>
      <c r="DE210" s="1335"/>
      <c r="DF210" s="1343">
        <f t="shared" ref="DF210:DF273" si="399">IF(ISERROR(BV210*AG210),"",BV210*AG210)</f>
        <v>0</v>
      </c>
      <c r="DG210" s="528" t="str">
        <f t="shared" ref="DG210:DG273" si="400">IF(ISERROR(CJ210*$AG210),"",CJ210*$AG210)</f>
        <v/>
      </c>
      <c r="DH210" s="494" t="str">
        <f t="shared" ref="DH210:DH273" si="401">IF(ISERROR(CL210*$AG210),"",CL210*$AG210)</f>
        <v/>
      </c>
      <c r="DI210" s="53">
        <f t="shared" ref="DI210:DI273" si="402">MIN(U210,AC210)</f>
        <v>0</v>
      </c>
      <c r="DJ210" s="432">
        <f t="shared" ref="DJ210:DJ273" si="403">BV210</f>
        <v>0</v>
      </c>
      <c r="DK210" s="433">
        <f t="shared" si="377"/>
        <v>0</v>
      </c>
      <c r="DL210" s="53" t="str">
        <f t="shared" ref="DL210:DL273" si="404">IF(OR($R$5="",$T$5="",$J210="",$O210="",$W210=""),"",IF(W210&lt;=X210,ROUNDDOWN(W210,-2),X210))</f>
        <v/>
      </c>
      <c r="DM210" s="105" t="str">
        <f t="shared" ref="DM210:DO273" si="405">IF(ISERROR(ROUNDUP($DL210*DM$15,-2)),"",ROUNDUP($DL210*DM$15,-2))</f>
        <v/>
      </c>
      <c r="DN210" s="104" t="str">
        <f t="shared" si="405"/>
        <v/>
      </c>
      <c r="DO210" s="434" t="str">
        <f t="shared" si="405"/>
        <v/>
      </c>
      <c r="DP210" s="672"/>
      <c r="DQ210" s="673"/>
      <c r="DR210" s="674"/>
      <c r="DS210" s="435">
        <f t="shared" si="378"/>
        <v>0</v>
      </c>
      <c r="DT210" s="228" t="str">
        <f t="shared" ref="DT210:DT273" si="406">IF(ISERROR(DM210*DP210+DN210*DQ210+DO210*DR210),"",DM210*DP210+DN210*DQ210+DO210*DR210)</f>
        <v/>
      </c>
      <c r="DU210" s="236" t="str">
        <f t="shared" ref="DU210:DU273" si="407">IF(ISERROR(DM210*DP210),"",DM210*DP210)</f>
        <v/>
      </c>
      <c r="DV210" s="237" t="str">
        <f t="shared" ref="DV210:DV273" si="408">IF(ISERROR(DN210*DQ210),"",DN210*DQ210)</f>
        <v/>
      </c>
      <c r="DW210" s="237" t="str">
        <f t="shared" ref="DW210:DW273" si="409">IF(ISERROR(DO210*DR210),"",DO210*DR210)</f>
        <v/>
      </c>
      <c r="DX210" s="238">
        <f t="shared" ref="DX210:DX273" si="410">SUM(DU210:DW210)</f>
        <v>0</v>
      </c>
      <c r="DY210" s="675"/>
      <c r="EA210" s="1363">
        <f t="shared" si="379"/>
        <v>0</v>
      </c>
      <c r="EB210" s="1363">
        <f t="shared" si="380"/>
        <v>0</v>
      </c>
      <c r="EC210" s="1363">
        <f t="shared" si="381"/>
        <v>0</v>
      </c>
      <c r="ED210" s="1363">
        <f t="shared" si="382"/>
        <v>0</v>
      </c>
      <c r="EE210" s="1363">
        <f t="shared" si="383"/>
        <v>0</v>
      </c>
      <c r="EF210" s="1363">
        <f t="shared" si="384"/>
        <v>0</v>
      </c>
      <c r="EG210" s="1363">
        <f t="shared" ref="EG210:EG273" si="411">SUM(EA210:EF210)</f>
        <v>0</v>
      </c>
    </row>
    <row r="211" spans="1:137" s="3" customFormat="1" ht="18" customHeight="1">
      <c r="A211" s="305" t="str">
        <f t="shared" si="385"/>
        <v/>
      </c>
      <c r="B211" s="174">
        <f t="shared" ref="B211:B274" si="412">IF(J211="",0,IF(A211&lt;&gt;A210,B210+1,B210))</f>
        <v>0</v>
      </c>
      <c r="C211" s="1415" t="str">
        <f t="shared" si="386"/>
        <v>授業料</v>
      </c>
      <c r="D211" s="1415" t="str">
        <f t="shared" si="387"/>
        <v>入学金</v>
      </c>
      <c r="E211" s="174">
        <f t="shared" ref="E211:E274" si="413">IF(J211="",0,IF(J211&lt;&gt;J210,E210+1,E210))</f>
        <v>0</v>
      </c>
      <c r="F211" s="305">
        <f t="shared" si="388"/>
        <v>0</v>
      </c>
      <c r="G211" s="475">
        <f t="shared" si="389"/>
        <v>194</v>
      </c>
      <c r="H211" s="430"/>
      <c r="I211" s="431"/>
      <c r="J211" s="658"/>
      <c r="K211" s="659"/>
      <c r="L211" s="659"/>
      <c r="M211" s="660"/>
      <c r="N211" s="661"/>
      <c r="O211" s="662"/>
      <c r="P211" s="658"/>
      <c r="Q211" s="659"/>
      <c r="R211" s="660"/>
      <c r="S211" s="663"/>
      <c r="T211" s="661"/>
      <c r="U211" s="664"/>
      <c r="V211" s="53" t="str">
        <f>IF(OR($R$5="",$T$5="",$J211="",$O211="",$U211=""),"",IF(ISERROR(VLOOKUP($C211,参照!$P$4:$V$112,5,FALSE)),0,VLOOKUP($C211,参照!$P$4:$V$112,5,FALSE)))</f>
        <v/>
      </c>
      <c r="W211" s="665"/>
      <c r="X211" s="54" t="str">
        <f>IF(OR($R$5="",$T$5="",$J211="",$O211="",$W211=""),"",IF(ISERROR(VLOOKUP($D211,参照!$P$4:$V$112,5,FALSE)),0,VLOOKUP($D211,参照!$P$4:$V$112,5,FALSE)))</f>
        <v/>
      </c>
      <c r="Y211" s="102"/>
      <c r="Z211" s="102"/>
      <c r="AA211" s="1177"/>
      <c r="AB211" s="227">
        <f t="shared" ref="AB211:AB274" si="414">IF(AND(U211&gt;AC211,AD211=12),1,0)</f>
        <v>0</v>
      </c>
      <c r="AC211" s="1122"/>
      <c r="AD211" s="352">
        <f t="shared" ref="AD211:AD274" si="415">IF(SUM(AJ211,AL211,AN211,AP211,AR211,AT211)&gt;12,"ｴﾗｰ",SUM(AJ211,AL211,AN211,AP211,AR211,AT211))</f>
        <v>0</v>
      </c>
      <c r="AE211" s="55"/>
      <c r="AF211" s="55" t="str">
        <f t="shared" ref="AF211:AF274" si="416">IF(OR($R$5="",$T$5="",$J211="",$O211="",$U211="",$AD211=0,$EG211&gt;0),"",IF(ISERROR(MIN(ROUNDDOWN(MIN(U211,V211),-2)/12,ROUNDDOWN(AC211,-2)/AD211)),"",MIN(ROUNDDOWN(MIN(U211,V211),-2)/12,ROUNDDOWN(AC211,-2)/AD211)))</f>
        <v/>
      </c>
      <c r="AG211" s="1124"/>
      <c r="AH211" s="760">
        <f t="shared" ref="AH211:AH274" si="417">SUMIF($CJ211:$CJ211,"&gt;0",$AG211:$AG211)</f>
        <v>0</v>
      </c>
      <c r="AI211" s="761">
        <f t="shared" ref="AI211:AI274" si="418">SUMIF($CL211:$CL211,"&gt;0",$AG211:$AG211)</f>
        <v>0</v>
      </c>
      <c r="AJ211" s="1126"/>
      <c r="AK211" s="1127"/>
      <c r="AL211" s="670"/>
      <c r="AM211" s="1127"/>
      <c r="AN211" s="670"/>
      <c r="AO211" s="1179"/>
      <c r="AP211" s="669"/>
      <c r="AQ211" s="1127"/>
      <c r="AR211" s="670"/>
      <c r="AS211" s="1127"/>
      <c r="AT211" s="670"/>
      <c r="AU211" s="1127"/>
      <c r="AV211" s="575" t="str">
        <f t="shared" ref="AV211:AV274" si="419">IF(SUM($AJ211,$AL211,$AN211)&gt;6,"×",IF(AND($AJ211&gt;0,$AK211=""),"×",IF(AND($AJ211="",$AK211&lt;&gt;""),"×",IF(AND($AK211&lt;&gt;"",$AK211=$AM211),"×",IF(AND($AK211&lt;&gt;"",$AK211=$AO211),"×",IF(AND($AM211&lt;&gt;"",$AM211=$AO211),"×","○"))))))</f>
        <v>○</v>
      </c>
      <c r="AW211" s="576" t="str">
        <f t="shared" ref="AW211:AW274" si="420">IF(SUM($AJ211,$AL211,$AN211)&gt;6,"×",IF(AND($AL211&gt;0,$AM211=""),"×",IF(AND($AL211="",$AM211&lt;&gt;""),"×",IF(AND($AK211&lt;&gt;"",$AK211=$AM211),"×",IF(AND($AK211&lt;&gt;"",$AK211=$AO211),"×",IF(AND($AM211&lt;&gt;"",$AM211=$AO211),"×","○"))))))</f>
        <v>○</v>
      </c>
      <c r="AX211" s="576" t="str">
        <f t="shared" ref="AX211:AX274" si="421">IF(SUM($AJ211,$AL211,$AN211)&gt;6,"×",IF(AND($AN211&gt;0,$AO211=""),"×",IF(AND($AN211="",$AO211&lt;&gt;""),"×",IF(AND($AK211&lt;&gt;"",$AK211=$AM211),"×",IF(AND($AK211&lt;&gt;"",$AK211=$AO211),"×",IF(AND($AM211&lt;&gt;"",$AM211=$AO211),"×","○"))))))</f>
        <v>○</v>
      </c>
      <c r="AY211" s="576" t="str">
        <f t="shared" ref="AY211:AY274" si="422">IF(SUM($AP211,$AR211,$AT211)&gt;6,"×",IF(AND($AD211=0,$AP211="",$AQ211=""),"○",IF(AND($AP211&gt;0,$AQ211=""),"×",IF(AND($AP211="",$AQ211&lt;&gt;""),"×",IF(AND($AQ211&lt;&gt;"",$AQ211=$AS211),"×",IF(AND($AQ211&lt;&gt;"",$AQ211=$AU211),"×",IF(AND($AS211&lt;&gt;"",$AS211=$AU211),"×","○")))))))</f>
        <v>○</v>
      </c>
      <c r="AZ211" s="576" t="str">
        <f t="shared" ref="AZ211:AZ274" si="423">IF(SUM($AP211,$AR211,$AT211)&gt;6,"×",IF(AND($AR211&gt;0,$AS211=""),"×",IF(AND($AR211="",$AS211&lt;&gt;""),"×",IF(AND($AQ211&lt;&gt;"",$AQ211=$AS211),"×",IF(AND($AQ211&lt;&gt;"",$AQ211=$AU211),"×",IF(AND($AS211&lt;&gt;"",$AS211=$AU211),"×","○"))))))</f>
        <v>○</v>
      </c>
      <c r="BA211" s="577" t="str">
        <f t="shared" ref="BA211:BA274" si="424">IF(SUM($AP211,$AR211,$AT211)&gt;6,"×",IF(AND($AT211&gt;0,$AU211=""),"×",IF(AND($AT211="",$AU211&lt;&gt;""),"×",IF(AND($AQ211&lt;&gt;"",$AQ211=$AS211),"×",IF(AND($AQ211&lt;&gt;"",$AQ211=$AU211),"×",IF(AND($AS211&lt;&gt;"",$AS211=$AU211),"×","○"))))))</f>
        <v>○</v>
      </c>
      <c r="BB211" s="578">
        <f t="shared" ref="BB211:BB274" si="425">COUNTIF(AV211:BA211,"×")</f>
        <v>0</v>
      </c>
      <c r="BC211" s="767">
        <f t="shared" ref="BC211:BE274" si="426">IF(SUM($AJ211,$AL211,$AN211,$AP211,$AR211,$AT211)&gt;12,"ｴﾗｰ",SUMIF($AK211,BC$15,$AJ211)+SUMIF($AM211,BC$15,$AL211)+SUMIF($AO211,BC$15,$AN211)+SUMIF($AQ211,BC$15,$AP211)+SUMIF($AS211,BC$15,$AR211)+SUMIF($AU211,BC$15,$AT211))</f>
        <v>0</v>
      </c>
      <c r="BD211" s="768">
        <f t="shared" si="426"/>
        <v>0</v>
      </c>
      <c r="BE211" s="769">
        <f t="shared" si="426"/>
        <v>0</v>
      </c>
      <c r="BF211" s="587">
        <f t="shared" ref="BF211:BF274" si="427">IF(BB211&gt;0,"ｴﾗｰ",IF(SUM(BC211:BE211)&gt;12,"ｴﾗｰ",SUM(BC211:BE211)))</f>
        <v>0</v>
      </c>
      <c r="BG211" s="503">
        <f t="shared" ref="BG211:BI274" si="428">IF(SUM($AJ211,$AL211,$AN211,$AP211,$AR211,$AT211)&gt;12,"ｴﾗｰ",SUMIF($AK211,BG$15,$AJ211)+SUMIF($AM211,BG$15,$AL211)+SUMIF($AO211,BG$15,$AN211))</f>
        <v>0</v>
      </c>
      <c r="BH211" s="504">
        <f t="shared" si="428"/>
        <v>0</v>
      </c>
      <c r="BI211" s="505">
        <f t="shared" si="428"/>
        <v>0</v>
      </c>
      <c r="BJ211" s="506">
        <f t="shared" ref="BJ211:BJ274" si="429">SUM(BG211:BI211)</f>
        <v>0</v>
      </c>
      <c r="BK211" s="236">
        <f t="array" ref="BK211">IF($BB211&gt;0,"ｴﾗｰ",SUM(IF($AJ211:$AO211=BK$15,IF($AJ$17:$AO$17="○",$AG211))))</f>
        <v>0</v>
      </c>
      <c r="BL211" s="237">
        <f t="array" ref="BL211">IF($BB211&gt;0,"ｴﾗｰ",SUM(IF($AJ211:$AO211=BL$15,IF($AJ$17:$AO$17="○",$AG211))))</f>
        <v>0</v>
      </c>
      <c r="BM211" s="488">
        <f t="array" ref="BM211">IF($BB211&gt;0,"ｴﾗｰ",SUM(IF($AJ211:$AO211=BM$15,IF($AJ$17:$AO$17="○",$AG211))))</f>
        <v>0</v>
      </c>
      <c r="BN211" s="493">
        <f t="shared" ref="BN211:BN274" si="430">SUM(BK211:BM211)</f>
        <v>0</v>
      </c>
      <c r="BO211" s="236">
        <f t="array" ref="BO211">IF($BB211&gt;0,"ｴﾗｰ",SUM(IF($AP211:$AU211=BO$15,IF($AP$17:$AU$17="○",$AG211))))</f>
        <v>0</v>
      </c>
      <c r="BP211" s="237">
        <f t="array" ref="BP211">IF($BB211&gt;0,"ｴﾗｰ",SUM(IF($AP211:$AU211=BP$15,IF($AP$17:$AU$17="○",$AG211))))</f>
        <v>0</v>
      </c>
      <c r="BQ211" s="494">
        <f t="array" ref="BQ211">IF($BB211&gt;0,"ｴﾗｰ",SUM(IF($AP211:$AU211=BQ$15,IF($AP$17:$AU$17="○",$AG211))))</f>
        <v>0</v>
      </c>
      <c r="BR211" s="490">
        <f t="shared" ref="BR211:BR274" si="431">SUM(BO211:BQ211)</f>
        <v>0</v>
      </c>
      <c r="BS211" s="236" t="str">
        <f t="shared" si="390"/>
        <v/>
      </c>
      <c r="BT211" s="237" t="str">
        <f t="shared" si="391"/>
        <v/>
      </c>
      <c r="BU211" s="488" t="str">
        <f t="shared" si="392"/>
        <v/>
      </c>
      <c r="BV211" s="532">
        <f t="shared" ref="BV211:BV274" si="432">IF($BB211&gt;0,"",ROUNDUP(SUM($BS211:$BU211),-2))</f>
        <v>0</v>
      </c>
      <c r="BW211" s="512" t="str">
        <f t="shared" ref="BW211:BW274" si="433">IF($BB211&gt;0,"ｴﾗｰ",IF(ISERROR($AF211*BG211*BW$15),"ｴﾗｰ",$AF211*BG211*BW$15))</f>
        <v>ｴﾗｰ</v>
      </c>
      <c r="BX211" s="237" t="str">
        <f t="shared" ref="BX211:BX274" si="434">IF($BB211&gt;0,"ｴﾗｰ",IF(ISERROR($AF211*BH211*BX$15),"ｴﾗｰ",$AF211*BH211*BX$15))</f>
        <v>ｴﾗｰ</v>
      </c>
      <c r="BY211" s="494" t="str">
        <f t="shared" ref="BY211:BY274" si="435">IF($BB211&gt;0,"ｴﾗｰ",IF(ISERROR($AF211*BI211*BY$15),"ｴﾗｰ",$AF211*BI211*BY$15))</f>
        <v>ｴﾗｰ</v>
      </c>
      <c r="BZ211" s="628">
        <f t="shared" ref="BZ211:BZ274" si="436">IF(BB211&gt;0,"ｴﾗｰ",ROUNDUP(SUM(BW211:BY211),-2))</f>
        <v>0</v>
      </c>
      <c r="CA211" s="528" t="str">
        <f t="shared" ref="CA211:CA274" si="437">IF(ISERROR(ROUNDUP(BW211,-2)),"",ROUNDUP(BW211,-2))</f>
        <v/>
      </c>
      <c r="CB211" s="237" t="str">
        <f t="shared" ref="CB211:CB274" si="438">IF(ISERROR(ROUNDUP(BX211,-2)),"",ROUNDUP(BX211,-2))</f>
        <v/>
      </c>
      <c r="CC211" s="494" t="str">
        <f t="shared" ref="CC211:CC274" si="439">IF(ISERROR(CD211-CA211-CB211),"",CD211-CA211-CB211)</f>
        <v/>
      </c>
      <c r="CD211" s="635">
        <f t="shared" ref="CD211:CD274" si="440">BZ211</f>
        <v>0</v>
      </c>
      <c r="CE211" s="528" t="str">
        <f t="shared" ref="CE211:CE274" si="441">IF(ISERROR(ROUNDUP(BS211,-2)-CA211),"",ROUNDUP(BS211,-2)-CA211)</f>
        <v/>
      </c>
      <c r="CF211" s="237" t="str">
        <f t="shared" ref="CF211:CF274" si="442">IF(ISERROR(ROUNDUP(BT211,-2)-CB211),"",ROUNDUP(BT211,-2)-CB211)</f>
        <v/>
      </c>
      <c r="CG211" s="494" t="str">
        <f t="shared" ref="CG211:CG274" si="443">IF(ISERROR(CH211-CE211-CF211),"",CH211-CE211-CF211)</f>
        <v/>
      </c>
      <c r="CH211" s="635">
        <f t="shared" ref="CH211:CH274" si="444">IF(ISERROR(BV211-CD211),"",BV211-CD211)</f>
        <v>0</v>
      </c>
      <c r="CI211" s="535" t="str">
        <f t="shared" ref="CI211:CI274" si="445">IF($BV211=0,"",SUM(AJ211,AL211,AN211))</f>
        <v/>
      </c>
      <c r="CJ211" s="515" t="str">
        <f t="shared" ref="CJ211:CJ274" si="446">IF(CK211=0,CN211,IF($BV211=0,"",BZ211))</f>
        <v/>
      </c>
      <c r="CK211" s="522" t="str">
        <f t="shared" ref="CK211:CK274" si="447">IF($BV211=0,"",SUM(AP211,AR211,AT211))</f>
        <v/>
      </c>
      <c r="CL211" s="515" t="str">
        <f t="shared" ref="CL211:CL274" si="448">IF($BV211=0,"",IF(ISERROR(CN211-CJ211),"",CN211-CJ211))</f>
        <v/>
      </c>
      <c r="CM211" s="524" t="str">
        <f t="shared" ref="CM211:CM274" si="449">IF($BV211=0,"",SUM(CI211,CK211))</f>
        <v/>
      </c>
      <c r="CN211" s="518" t="str">
        <f t="shared" ref="CN211:CN274" si="450">IF($BV211=0,"",BV211)</f>
        <v/>
      </c>
      <c r="CO211" s="236" t="str">
        <f t="shared" ref="CO211:CO274" si="451">IF(ISERROR(ROUNDUP(BS211,-2)),"",ROUNDUP(BS211,-2))</f>
        <v/>
      </c>
      <c r="CP211" s="237" t="str">
        <f t="shared" ref="CP211:CP274" si="452">IF(ISERROR(IF(BU211=0,CR211-CO211,ROUNDUP(BT211,-2))),"",IF(BU211=0,CR211-CO211,ROUNDUP(BT211,-2)))</f>
        <v/>
      </c>
      <c r="CQ211" s="494" t="str">
        <f t="shared" ref="CQ211:CQ274" si="453">IF(ISERROR(CR211-CO211-CP211),"",CR211-CO211-CP211)</f>
        <v/>
      </c>
      <c r="CR211" s="493">
        <f t="shared" ref="CR211:CR274" si="454">BV211</f>
        <v>0</v>
      </c>
      <c r="CS211" s="512" t="str">
        <f t="shared" ref="CS211:CS274" si="455">IF(ISERROR(CO211*$AG211),"",CO211*$AG211)</f>
        <v/>
      </c>
      <c r="CT211" s="237" t="str">
        <f t="shared" ref="CT211:CT274" si="456">IF(ISERROR(CP211*$AG211),"",CP211*$AG211)</f>
        <v/>
      </c>
      <c r="CU211" s="237" t="str">
        <f t="shared" ref="CU211:CU274" si="457">IF(ISERROR(CQ211*$AG211),"",CQ211*$AG211)</f>
        <v/>
      </c>
      <c r="CV211" s="238">
        <f t="shared" ref="CV211:CV274" si="458">IF(ISERROR(BV211*$AG211),"",BV211*$AG211)</f>
        <v>0</v>
      </c>
      <c r="CW211" s="236" t="str">
        <f t="shared" si="393"/>
        <v/>
      </c>
      <c r="CX211" s="237" t="str">
        <f t="shared" si="394"/>
        <v/>
      </c>
      <c r="CY211" s="494">
        <f t="shared" si="395"/>
        <v>0</v>
      </c>
      <c r="CZ211" s="493"/>
      <c r="DA211" s="236" t="str">
        <f t="shared" si="396"/>
        <v/>
      </c>
      <c r="DB211" s="237" t="str">
        <f t="shared" si="397"/>
        <v/>
      </c>
      <c r="DC211" s="494">
        <f t="shared" si="398"/>
        <v>0</v>
      </c>
      <c r="DD211" s="493"/>
      <c r="DE211" s="1335"/>
      <c r="DF211" s="1343">
        <f t="shared" si="399"/>
        <v>0</v>
      </c>
      <c r="DG211" s="528" t="str">
        <f t="shared" si="400"/>
        <v/>
      </c>
      <c r="DH211" s="494" t="str">
        <f t="shared" si="401"/>
        <v/>
      </c>
      <c r="DI211" s="53">
        <f t="shared" si="402"/>
        <v>0</v>
      </c>
      <c r="DJ211" s="432">
        <f t="shared" si="403"/>
        <v>0</v>
      </c>
      <c r="DK211" s="433">
        <f t="shared" ref="DK211:DK274" si="459">IF(ISERROR(DI211-DJ211),"",DI211-DJ211)</f>
        <v>0</v>
      </c>
      <c r="DL211" s="53" t="str">
        <f t="shared" si="404"/>
        <v/>
      </c>
      <c r="DM211" s="105" t="str">
        <f t="shared" si="405"/>
        <v/>
      </c>
      <c r="DN211" s="104" t="str">
        <f t="shared" si="405"/>
        <v/>
      </c>
      <c r="DO211" s="434" t="str">
        <f t="shared" si="405"/>
        <v/>
      </c>
      <c r="DP211" s="672"/>
      <c r="DQ211" s="673"/>
      <c r="DR211" s="674"/>
      <c r="DS211" s="435">
        <f t="shared" ref="DS211:DS274" si="460">IF(AND(SUM(DP211:DR211)&gt;0,DT211=""),"ｴﾗｰ",IF(AND(SUM(DP211:DR211)&gt;0,DT211=0),"ｴﾗｰ",SUM(DP211:DR211)))</f>
        <v>0</v>
      </c>
      <c r="DT211" s="228" t="str">
        <f t="shared" si="406"/>
        <v/>
      </c>
      <c r="DU211" s="236" t="str">
        <f t="shared" si="407"/>
        <v/>
      </c>
      <c r="DV211" s="237" t="str">
        <f t="shared" si="408"/>
        <v/>
      </c>
      <c r="DW211" s="237" t="str">
        <f t="shared" si="409"/>
        <v/>
      </c>
      <c r="DX211" s="238">
        <f t="shared" si="410"/>
        <v>0</v>
      </c>
      <c r="DY211" s="675"/>
      <c r="EA211" s="1363">
        <f t="shared" ref="EA211:EA274" si="461">IF(AND(AJ211="",AK211=""),0,IF(AND(AJ211&gt;=1,AJ211&lt;=6,AK211=1/3),0,IF(AND(AJ211&gt;=1,AJ211&lt;=6,AK211=2/3),0,IF(AND(AJ211&gt;=1,AJ211&lt;=6,AK211=3/3),0,1))))</f>
        <v>0</v>
      </c>
      <c r="EB211" s="1363">
        <f t="shared" ref="EB211:EB274" si="462">IF(AND(AL211="",AM211=""),0,IF(AND(AL211&gt;=1,AL211&lt;=5,AM211=1/3),0,IF(AND(AL211&gt;=1,AL211&lt;=5,AM211=2/3),0,IF(AND(AL211&gt;=1,AL211&lt;=5,AM211=3/3),0,1))))</f>
        <v>0</v>
      </c>
      <c r="EC211" s="1363">
        <f t="shared" ref="EC211:EC274" si="463">IF(AND(AN211="",AO211=""),0,IF(AND(AN211&gt;=1,AN211&lt;=4,AO211=1/3),0,IF(AND(AN211&gt;=1,AN211&lt;=4,AO211=2/3),0,IF(AND(AN211&gt;=1,AN211&lt;=4,AO211=3/3),0,1))))</f>
        <v>0</v>
      </c>
      <c r="ED211" s="1363">
        <f t="shared" ref="ED211:ED274" si="464">IF(AND(AP211="",AQ211=""),0,IF(AND(AP211&gt;=1,AP211&lt;=6,AQ211=1/3),0,IF(AND(AP211&gt;=1,AP211&lt;=6,AQ211=2/3),0,IF(AND(AP211&gt;=1,AP211&lt;=6,AQ211=3/3),0,1))))</f>
        <v>0</v>
      </c>
      <c r="EE211" s="1363">
        <f t="shared" ref="EE211:EE274" si="465">IF(AND(AR211="",AS211=""),0,IF(AND(AR211&gt;=1,AR211&lt;=5,AS211=1/3),0,IF(AND(AR211&gt;=1,AR211&lt;=5,AS211=2/3),0,IF(AND(AR211&gt;=1,AR211&lt;=5,AS211=3/3),0,1))))</f>
        <v>0</v>
      </c>
      <c r="EF211" s="1363">
        <f t="shared" ref="EF211:EF274" si="466">IF(AND(AT211="",AU211=""),0,IF(AND(AT211&gt;=1,AT211&lt;=4,AU211=1/3),0,IF(AND(AT211&gt;=1,AT211&lt;=4,AU211=2/3),0,IF(AND(AT211&gt;=1,AT211&lt;=4,AU211=3/3),0,1))))</f>
        <v>0</v>
      </c>
      <c r="EG211" s="1363">
        <f t="shared" si="411"/>
        <v>0</v>
      </c>
    </row>
    <row r="212" spans="1:137" s="3" customFormat="1" ht="18" customHeight="1">
      <c r="A212" s="305" t="str">
        <f t="shared" si="385"/>
        <v/>
      </c>
      <c r="B212" s="174">
        <f t="shared" si="412"/>
        <v>0</v>
      </c>
      <c r="C212" s="1415" t="str">
        <f t="shared" si="386"/>
        <v>授業料</v>
      </c>
      <c r="D212" s="1415" t="str">
        <f t="shared" si="387"/>
        <v>入学金</v>
      </c>
      <c r="E212" s="174">
        <f t="shared" si="413"/>
        <v>0</v>
      </c>
      <c r="F212" s="305">
        <f t="shared" si="388"/>
        <v>0</v>
      </c>
      <c r="G212" s="475">
        <f t="shared" si="389"/>
        <v>195</v>
      </c>
      <c r="H212" s="430"/>
      <c r="I212" s="431"/>
      <c r="J212" s="658"/>
      <c r="K212" s="659"/>
      <c r="L212" s="659"/>
      <c r="M212" s="660"/>
      <c r="N212" s="661"/>
      <c r="O212" s="662"/>
      <c r="P212" s="658"/>
      <c r="Q212" s="659"/>
      <c r="R212" s="660"/>
      <c r="S212" s="663"/>
      <c r="T212" s="661"/>
      <c r="U212" s="664"/>
      <c r="V212" s="53" t="str">
        <f>IF(OR($R$5="",$T$5="",$J212="",$O212="",$U212=""),"",IF(ISERROR(VLOOKUP($C212,参照!$P$4:$V$112,5,FALSE)),0,VLOOKUP($C212,参照!$P$4:$V$112,5,FALSE)))</f>
        <v/>
      </c>
      <c r="W212" s="665"/>
      <c r="X212" s="54" t="str">
        <f>IF(OR($R$5="",$T$5="",$J212="",$O212="",$W212=""),"",IF(ISERROR(VLOOKUP($D212,参照!$P$4:$V$112,5,FALSE)),0,VLOOKUP($D212,参照!$P$4:$V$112,5,FALSE)))</f>
        <v/>
      </c>
      <c r="Y212" s="102"/>
      <c r="Z212" s="102"/>
      <c r="AA212" s="1177"/>
      <c r="AB212" s="227">
        <f t="shared" si="414"/>
        <v>0</v>
      </c>
      <c r="AC212" s="1122"/>
      <c r="AD212" s="352">
        <f t="shared" si="415"/>
        <v>0</v>
      </c>
      <c r="AE212" s="55"/>
      <c r="AF212" s="55" t="str">
        <f t="shared" si="416"/>
        <v/>
      </c>
      <c r="AG212" s="1124"/>
      <c r="AH212" s="760">
        <f t="shared" si="417"/>
        <v>0</v>
      </c>
      <c r="AI212" s="761">
        <f t="shared" si="418"/>
        <v>0</v>
      </c>
      <c r="AJ212" s="1126"/>
      <c r="AK212" s="1127"/>
      <c r="AL212" s="670"/>
      <c r="AM212" s="1127"/>
      <c r="AN212" s="670"/>
      <c r="AO212" s="1179"/>
      <c r="AP212" s="669"/>
      <c r="AQ212" s="1127"/>
      <c r="AR212" s="670"/>
      <c r="AS212" s="1127"/>
      <c r="AT212" s="670"/>
      <c r="AU212" s="1127"/>
      <c r="AV212" s="575" t="str">
        <f t="shared" si="419"/>
        <v>○</v>
      </c>
      <c r="AW212" s="576" t="str">
        <f t="shared" si="420"/>
        <v>○</v>
      </c>
      <c r="AX212" s="576" t="str">
        <f t="shared" si="421"/>
        <v>○</v>
      </c>
      <c r="AY212" s="576" t="str">
        <f t="shared" si="422"/>
        <v>○</v>
      </c>
      <c r="AZ212" s="576" t="str">
        <f t="shared" si="423"/>
        <v>○</v>
      </c>
      <c r="BA212" s="577" t="str">
        <f t="shared" si="424"/>
        <v>○</v>
      </c>
      <c r="BB212" s="578">
        <f t="shared" si="425"/>
        <v>0</v>
      </c>
      <c r="BC212" s="767">
        <f t="shared" si="426"/>
        <v>0</v>
      </c>
      <c r="BD212" s="768">
        <f t="shared" si="426"/>
        <v>0</v>
      </c>
      <c r="BE212" s="769">
        <f t="shared" si="426"/>
        <v>0</v>
      </c>
      <c r="BF212" s="587">
        <f t="shared" si="427"/>
        <v>0</v>
      </c>
      <c r="BG212" s="503">
        <f t="shared" si="428"/>
        <v>0</v>
      </c>
      <c r="BH212" s="504">
        <f t="shared" si="428"/>
        <v>0</v>
      </c>
      <c r="BI212" s="505">
        <f t="shared" si="428"/>
        <v>0</v>
      </c>
      <c r="BJ212" s="506">
        <f t="shared" si="429"/>
        <v>0</v>
      </c>
      <c r="BK212" s="236">
        <f t="array" ref="BK212">IF($BB212&gt;0,"ｴﾗｰ",SUM(IF($AJ212:$AO212=BK$15,IF($AJ$17:$AO$17="○",$AG212))))</f>
        <v>0</v>
      </c>
      <c r="BL212" s="237">
        <f t="array" ref="BL212">IF($BB212&gt;0,"ｴﾗｰ",SUM(IF($AJ212:$AO212=BL$15,IF($AJ$17:$AO$17="○",$AG212))))</f>
        <v>0</v>
      </c>
      <c r="BM212" s="488">
        <f t="array" ref="BM212">IF($BB212&gt;0,"ｴﾗｰ",SUM(IF($AJ212:$AO212=BM$15,IF($AJ$17:$AO$17="○",$AG212))))</f>
        <v>0</v>
      </c>
      <c r="BN212" s="493">
        <f t="shared" si="430"/>
        <v>0</v>
      </c>
      <c r="BO212" s="236">
        <f t="array" ref="BO212">IF($BB212&gt;0,"ｴﾗｰ",SUM(IF($AP212:$AU212=BO$15,IF($AP$17:$AU$17="○",$AG212))))</f>
        <v>0</v>
      </c>
      <c r="BP212" s="237">
        <f t="array" ref="BP212">IF($BB212&gt;0,"ｴﾗｰ",SUM(IF($AP212:$AU212=BP$15,IF($AP$17:$AU$17="○",$AG212))))</f>
        <v>0</v>
      </c>
      <c r="BQ212" s="494">
        <f t="array" ref="BQ212">IF($BB212&gt;0,"ｴﾗｰ",SUM(IF($AP212:$AU212=BQ$15,IF($AP$17:$AU$17="○",$AG212))))</f>
        <v>0</v>
      </c>
      <c r="BR212" s="490">
        <f t="shared" si="431"/>
        <v>0</v>
      </c>
      <c r="BS212" s="236" t="str">
        <f t="shared" si="390"/>
        <v/>
      </c>
      <c r="BT212" s="237" t="str">
        <f t="shared" si="391"/>
        <v/>
      </c>
      <c r="BU212" s="488" t="str">
        <f t="shared" si="392"/>
        <v/>
      </c>
      <c r="BV212" s="532">
        <f t="shared" si="432"/>
        <v>0</v>
      </c>
      <c r="BW212" s="512" t="str">
        <f t="shared" si="433"/>
        <v>ｴﾗｰ</v>
      </c>
      <c r="BX212" s="237" t="str">
        <f t="shared" si="434"/>
        <v>ｴﾗｰ</v>
      </c>
      <c r="BY212" s="494" t="str">
        <f t="shared" si="435"/>
        <v>ｴﾗｰ</v>
      </c>
      <c r="BZ212" s="628">
        <f t="shared" si="436"/>
        <v>0</v>
      </c>
      <c r="CA212" s="528" t="str">
        <f t="shared" si="437"/>
        <v/>
      </c>
      <c r="CB212" s="237" t="str">
        <f t="shared" si="438"/>
        <v/>
      </c>
      <c r="CC212" s="494" t="str">
        <f t="shared" si="439"/>
        <v/>
      </c>
      <c r="CD212" s="635">
        <f t="shared" si="440"/>
        <v>0</v>
      </c>
      <c r="CE212" s="528" t="str">
        <f t="shared" si="441"/>
        <v/>
      </c>
      <c r="CF212" s="237" t="str">
        <f t="shared" si="442"/>
        <v/>
      </c>
      <c r="CG212" s="494" t="str">
        <f t="shared" si="443"/>
        <v/>
      </c>
      <c r="CH212" s="635">
        <f t="shared" si="444"/>
        <v>0</v>
      </c>
      <c r="CI212" s="535" t="str">
        <f t="shared" si="445"/>
        <v/>
      </c>
      <c r="CJ212" s="515" t="str">
        <f t="shared" si="446"/>
        <v/>
      </c>
      <c r="CK212" s="522" t="str">
        <f t="shared" si="447"/>
        <v/>
      </c>
      <c r="CL212" s="515" t="str">
        <f t="shared" si="448"/>
        <v/>
      </c>
      <c r="CM212" s="524" t="str">
        <f t="shared" si="449"/>
        <v/>
      </c>
      <c r="CN212" s="518" t="str">
        <f t="shared" si="450"/>
        <v/>
      </c>
      <c r="CO212" s="236" t="str">
        <f t="shared" si="451"/>
        <v/>
      </c>
      <c r="CP212" s="237" t="str">
        <f t="shared" si="452"/>
        <v/>
      </c>
      <c r="CQ212" s="494" t="str">
        <f t="shared" si="453"/>
        <v/>
      </c>
      <c r="CR212" s="493">
        <f t="shared" si="454"/>
        <v>0</v>
      </c>
      <c r="CS212" s="512" t="str">
        <f t="shared" si="455"/>
        <v/>
      </c>
      <c r="CT212" s="237" t="str">
        <f t="shared" si="456"/>
        <v/>
      </c>
      <c r="CU212" s="237" t="str">
        <f t="shared" si="457"/>
        <v/>
      </c>
      <c r="CV212" s="238">
        <f t="shared" si="458"/>
        <v>0</v>
      </c>
      <c r="CW212" s="236" t="str">
        <f t="shared" si="393"/>
        <v/>
      </c>
      <c r="CX212" s="237" t="str">
        <f t="shared" si="394"/>
        <v/>
      </c>
      <c r="CY212" s="494">
        <f t="shared" si="395"/>
        <v>0</v>
      </c>
      <c r="CZ212" s="493"/>
      <c r="DA212" s="236" t="str">
        <f t="shared" si="396"/>
        <v/>
      </c>
      <c r="DB212" s="237" t="str">
        <f t="shared" si="397"/>
        <v/>
      </c>
      <c r="DC212" s="494">
        <f t="shared" si="398"/>
        <v>0</v>
      </c>
      <c r="DD212" s="493"/>
      <c r="DE212" s="1335"/>
      <c r="DF212" s="1343">
        <f t="shared" si="399"/>
        <v>0</v>
      </c>
      <c r="DG212" s="528" t="str">
        <f t="shared" si="400"/>
        <v/>
      </c>
      <c r="DH212" s="494" t="str">
        <f t="shared" si="401"/>
        <v/>
      </c>
      <c r="DI212" s="53">
        <f t="shared" si="402"/>
        <v>0</v>
      </c>
      <c r="DJ212" s="432">
        <f t="shared" si="403"/>
        <v>0</v>
      </c>
      <c r="DK212" s="433">
        <f t="shared" si="459"/>
        <v>0</v>
      </c>
      <c r="DL212" s="53" t="str">
        <f t="shared" si="404"/>
        <v/>
      </c>
      <c r="DM212" s="105" t="str">
        <f t="shared" si="405"/>
        <v/>
      </c>
      <c r="DN212" s="104" t="str">
        <f t="shared" si="405"/>
        <v/>
      </c>
      <c r="DO212" s="434" t="str">
        <f t="shared" si="405"/>
        <v/>
      </c>
      <c r="DP212" s="672"/>
      <c r="DQ212" s="673"/>
      <c r="DR212" s="674"/>
      <c r="DS212" s="435">
        <f t="shared" si="460"/>
        <v>0</v>
      </c>
      <c r="DT212" s="228" t="str">
        <f t="shared" si="406"/>
        <v/>
      </c>
      <c r="DU212" s="236" t="str">
        <f t="shared" si="407"/>
        <v/>
      </c>
      <c r="DV212" s="237" t="str">
        <f t="shared" si="408"/>
        <v/>
      </c>
      <c r="DW212" s="237" t="str">
        <f t="shared" si="409"/>
        <v/>
      </c>
      <c r="DX212" s="238">
        <f t="shared" si="410"/>
        <v>0</v>
      </c>
      <c r="DY212" s="675"/>
      <c r="EA212" s="1363">
        <f t="shared" si="461"/>
        <v>0</v>
      </c>
      <c r="EB212" s="1363">
        <f t="shared" si="462"/>
        <v>0</v>
      </c>
      <c r="EC212" s="1363">
        <f t="shared" si="463"/>
        <v>0</v>
      </c>
      <c r="ED212" s="1363">
        <f t="shared" si="464"/>
        <v>0</v>
      </c>
      <c r="EE212" s="1363">
        <f t="shared" si="465"/>
        <v>0</v>
      </c>
      <c r="EF212" s="1363">
        <f t="shared" si="466"/>
        <v>0</v>
      </c>
      <c r="EG212" s="1363">
        <f t="shared" si="411"/>
        <v>0</v>
      </c>
    </row>
    <row r="213" spans="1:137" s="3" customFormat="1" ht="18" customHeight="1">
      <c r="A213" s="305" t="str">
        <f t="shared" si="385"/>
        <v/>
      </c>
      <c r="B213" s="174">
        <f t="shared" si="412"/>
        <v>0</v>
      </c>
      <c r="C213" s="1415" t="str">
        <f t="shared" si="386"/>
        <v>授業料</v>
      </c>
      <c r="D213" s="1415" t="str">
        <f t="shared" si="387"/>
        <v>入学金</v>
      </c>
      <c r="E213" s="174">
        <f t="shared" si="413"/>
        <v>0</v>
      </c>
      <c r="F213" s="305">
        <f t="shared" si="388"/>
        <v>0</v>
      </c>
      <c r="G213" s="475">
        <f t="shared" si="389"/>
        <v>196</v>
      </c>
      <c r="H213" s="430"/>
      <c r="I213" s="431"/>
      <c r="J213" s="658"/>
      <c r="K213" s="659"/>
      <c r="L213" s="659"/>
      <c r="M213" s="660"/>
      <c r="N213" s="661"/>
      <c r="O213" s="662"/>
      <c r="P213" s="658"/>
      <c r="Q213" s="659"/>
      <c r="R213" s="660"/>
      <c r="S213" s="663"/>
      <c r="T213" s="661"/>
      <c r="U213" s="664"/>
      <c r="V213" s="53" t="str">
        <f>IF(OR($R$5="",$T$5="",$J213="",$O213="",$U213=""),"",IF(ISERROR(VLOOKUP($C213,参照!$P$4:$V$112,5,FALSE)),0,VLOOKUP($C213,参照!$P$4:$V$112,5,FALSE)))</f>
        <v/>
      </c>
      <c r="W213" s="665"/>
      <c r="X213" s="54" t="str">
        <f>IF(OR($R$5="",$T$5="",$J213="",$O213="",$W213=""),"",IF(ISERROR(VLOOKUP($D213,参照!$P$4:$V$112,5,FALSE)),0,VLOOKUP($D213,参照!$P$4:$V$112,5,FALSE)))</f>
        <v/>
      </c>
      <c r="Y213" s="102"/>
      <c r="Z213" s="102"/>
      <c r="AA213" s="1177"/>
      <c r="AB213" s="227">
        <f t="shared" si="414"/>
        <v>0</v>
      </c>
      <c r="AC213" s="1122"/>
      <c r="AD213" s="352">
        <f t="shared" si="415"/>
        <v>0</v>
      </c>
      <c r="AE213" s="55"/>
      <c r="AF213" s="55" t="str">
        <f t="shared" si="416"/>
        <v/>
      </c>
      <c r="AG213" s="1124"/>
      <c r="AH213" s="760">
        <f t="shared" si="417"/>
        <v>0</v>
      </c>
      <c r="AI213" s="761">
        <f t="shared" si="418"/>
        <v>0</v>
      </c>
      <c r="AJ213" s="1126"/>
      <c r="AK213" s="1127"/>
      <c r="AL213" s="670"/>
      <c r="AM213" s="1127"/>
      <c r="AN213" s="670"/>
      <c r="AO213" s="1179"/>
      <c r="AP213" s="669"/>
      <c r="AQ213" s="1127"/>
      <c r="AR213" s="670"/>
      <c r="AS213" s="1127"/>
      <c r="AT213" s="670"/>
      <c r="AU213" s="1127"/>
      <c r="AV213" s="575" t="str">
        <f t="shared" si="419"/>
        <v>○</v>
      </c>
      <c r="AW213" s="576" t="str">
        <f t="shared" si="420"/>
        <v>○</v>
      </c>
      <c r="AX213" s="576" t="str">
        <f t="shared" si="421"/>
        <v>○</v>
      </c>
      <c r="AY213" s="576" t="str">
        <f t="shared" si="422"/>
        <v>○</v>
      </c>
      <c r="AZ213" s="576" t="str">
        <f t="shared" si="423"/>
        <v>○</v>
      </c>
      <c r="BA213" s="577" t="str">
        <f t="shared" si="424"/>
        <v>○</v>
      </c>
      <c r="BB213" s="578">
        <f t="shared" si="425"/>
        <v>0</v>
      </c>
      <c r="BC213" s="767">
        <f t="shared" si="426"/>
        <v>0</v>
      </c>
      <c r="BD213" s="768">
        <f t="shared" si="426"/>
        <v>0</v>
      </c>
      <c r="BE213" s="769">
        <f t="shared" si="426"/>
        <v>0</v>
      </c>
      <c r="BF213" s="587">
        <f t="shared" si="427"/>
        <v>0</v>
      </c>
      <c r="BG213" s="503">
        <f t="shared" si="428"/>
        <v>0</v>
      </c>
      <c r="BH213" s="504">
        <f t="shared" si="428"/>
        <v>0</v>
      </c>
      <c r="BI213" s="505">
        <f t="shared" si="428"/>
        <v>0</v>
      </c>
      <c r="BJ213" s="506">
        <f t="shared" si="429"/>
        <v>0</v>
      </c>
      <c r="BK213" s="236">
        <f t="array" ref="BK213">IF($BB213&gt;0,"ｴﾗｰ",SUM(IF($AJ213:$AO213=BK$15,IF($AJ$17:$AO$17="○",$AG213))))</f>
        <v>0</v>
      </c>
      <c r="BL213" s="237">
        <f t="array" ref="BL213">IF($BB213&gt;0,"ｴﾗｰ",SUM(IF($AJ213:$AO213=BL$15,IF($AJ$17:$AO$17="○",$AG213))))</f>
        <v>0</v>
      </c>
      <c r="BM213" s="488">
        <f t="array" ref="BM213">IF($BB213&gt;0,"ｴﾗｰ",SUM(IF($AJ213:$AO213=BM$15,IF($AJ$17:$AO$17="○",$AG213))))</f>
        <v>0</v>
      </c>
      <c r="BN213" s="493">
        <f t="shared" si="430"/>
        <v>0</v>
      </c>
      <c r="BO213" s="236">
        <f t="array" ref="BO213">IF($BB213&gt;0,"ｴﾗｰ",SUM(IF($AP213:$AU213=BO$15,IF($AP$17:$AU$17="○",$AG213))))</f>
        <v>0</v>
      </c>
      <c r="BP213" s="237">
        <f t="array" ref="BP213">IF($BB213&gt;0,"ｴﾗｰ",SUM(IF($AP213:$AU213=BP$15,IF($AP$17:$AU$17="○",$AG213))))</f>
        <v>0</v>
      </c>
      <c r="BQ213" s="494">
        <f t="array" ref="BQ213">IF($BB213&gt;0,"ｴﾗｰ",SUM(IF($AP213:$AU213=BQ$15,IF($AP$17:$AU$17="○",$AG213))))</f>
        <v>0</v>
      </c>
      <c r="BR213" s="490">
        <f t="shared" si="431"/>
        <v>0</v>
      </c>
      <c r="BS213" s="236" t="str">
        <f t="shared" si="390"/>
        <v/>
      </c>
      <c r="BT213" s="237" t="str">
        <f t="shared" si="391"/>
        <v/>
      </c>
      <c r="BU213" s="488" t="str">
        <f t="shared" si="392"/>
        <v/>
      </c>
      <c r="BV213" s="532">
        <f t="shared" si="432"/>
        <v>0</v>
      </c>
      <c r="BW213" s="512" t="str">
        <f t="shared" si="433"/>
        <v>ｴﾗｰ</v>
      </c>
      <c r="BX213" s="237" t="str">
        <f t="shared" si="434"/>
        <v>ｴﾗｰ</v>
      </c>
      <c r="BY213" s="494" t="str">
        <f t="shared" si="435"/>
        <v>ｴﾗｰ</v>
      </c>
      <c r="BZ213" s="628">
        <f t="shared" si="436"/>
        <v>0</v>
      </c>
      <c r="CA213" s="528" t="str">
        <f t="shared" si="437"/>
        <v/>
      </c>
      <c r="CB213" s="237" t="str">
        <f t="shared" si="438"/>
        <v/>
      </c>
      <c r="CC213" s="494" t="str">
        <f t="shared" si="439"/>
        <v/>
      </c>
      <c r="CD213" s="635">
        <f t="shared" si="440"/>
        <v>0</v>
      </c>
      <c r="CE213" s="528" t="str">
        <f t="shared" si="441"/>
        <v/>
      </c>
      <c r="CF213" s="237" t="str">
        <f t="shared" si="442"/>
        <v/>
      </c>
      <c r="CG213" s="494" t="str">
        <f t="shared" si="443"/>
        <v/>
      </c>
      <c r="CH213" s="635">
        <f t="shared" si="444"/>
        <v>0</v>
      </c>
      <c r="CI213" s="535" t="str">
        <f t="shared" si="445"/>
        <v/>
      </c>
      <c r="CJ213" s="515" t="str">
        <f t="shared" si="446"/>
        <v/>
      </c>
      <c r="CK213" s="522" t="str">
        <f t="shared" si="447"/>
        <v/>
      </c>
      <c r="CL213" s="515" t="str">
        <f t="shared" si="448"/>
        <v/>
      </c>
      <c r="CM213" s="524" t="str">
        <f t="shared" si="449"/>
        <v/>
      </c>
      <c r="CN213" s="518" t="str">
        <f t="shared" si="450"/>
        <v/>
      </c>
      <c r="CO213" s="236" t="str">
        <f t="shared" si="451"/>
        <v/>
      </c>
      <c r="CP213" s="237" t="str">
        <f t="shared" si="452"/>
        <v/>
      </c>
      <c r="CQ213" s="494" t="str">
        <f t="shared" si="453"/>
        <v/>
      </c>
      <c r="CR213" s="493">
        <f t="shared" si="454"/>
        <v>0</v>
      </c>
      <c r="CS213" s="512" t="str">
        <f t="shared" si="455"/>
        <v/>
      </c>
      <c r="CT213" s="237" t="str">
        <f t="shared" si="456"/>
        <v/>
      </c>
      <c r="CU213" s="237" t="str">
        <f t="shared" si="457"/>
        <v/>
      </c>
      <c r="CV213" s="238">
        <f t="shared" si="458"/>
        <v>0</v>
      </c>
      <c r="CW213" s="236" t="str">
        <f t="shared" si="393"/>
        <v/>
      </c>
      <c r="CX213" s="237" t="str">
        <f t="shared" si="394"/>
        <v/>
      </c>
      <c r="CY213" s="494">
        <f t="shared" si="395"/>
        <v>0</v>
      </c>
      <c r="CZ213" s="493"/>
      <c r="DA213" s="236" t="str">
        <f t="shared" si="396"/>
        <v/>
      </c>
      <c r="DB213" s="237" t="str">
        <f t="shared" si="397"/>
        <v/>
      </c>
      <c r="DC213" s="494">
        <f t="shared" si="398"/>
        <v>0</v>
      </c>
      <c r="DD213" s="493"/>
      <c r="DE213" s="1335"/>
      <c r="DF213" s="1343">
        <f t="shared" si="399"/>
        <v>0</v>
      </c>
      <c r="DG213" s="528" t="str">
        <f t="shared" si="400"/>
        <v/>
      </c>
      <c r="DH213" s="494" t="str">
        <f t="shared" si="401"/>
        <v/>
      </c>
      <c r="DI213" s="53">
        <f t="shared" si="402"/>
        <v>0</v>
      </c>
      <c r="DJ213" s="432">
        <f t="shared" si="403"/>
        <v>0</v>
      </c>
      <c r="DK213" s="433">
        <f t="shared" si="459"/>
        <v>0</v>
      </c>
      <c r="DL213" s="53" t="str">
        <f t="shared" si="404"/>
        <v/>
      </c>
      <c r="DM213" s="105" t="str">
        <f t="shared" si="405"/>
        <v/>
      </c>
      <c r="DN213" s="104" t="str">
        <f t="shared" si="405"/>
        <v/>
      </c>
      <c r="DO213" s="434" t="str">
        <f t="shared" si="405"/>
        <v/>
      </c>
      <c r="DP213" s="672"/>
      <c r="DQ213" s="673"/>
      <c r="DR213" s="674"/>
      <c r="DS213" s="435">
        <f t="shared" si="460"/>
        <v>0</v>
      </c>
      <c r="DT213" s="228" t="str">
        <f t="shared" si="406"/>
        <v/>
      </c>
      <c r="DU213" s="236" t="str">
        <f t="shared" si="407"/>
        <v/>
      </c>
      <c r="DV213" s="237" t="str">
        <f t="shared" si="408"/>
        <v/>
      </c>
      <c r="DW213" s="237" t="str">
        <f t="shared" si="409"/>
        <v/>
      </c>
      <c r="DX213" s="238">
        <f t="shared" si="410"/>
        <v>0</v>
      </c>
      <c r="DY213" s="675"/>
      <c r="EA213" s="1363">
        <f t="shared" si="461"/>
        <v>0</v>
      </c>
      <c r="EB213" s="1363">
        <f t="shared" si="462"/>
        <v>0</v>
      </c>
      <c r="EC213" s="1363">
        <f t="shared" si="463"/>
        <v>0</v>
      </c>
      <c r="ED213" s="1363">
        <f t="shared" si="464"/>
        <v>0</v>
      </c>
      <c r="EE213" s="1363">
        <f t="shared" si="465"/>
        <v>0</v>
      </c>
      <c r="EF213" s="1363">
        <f t="shared" si="466"/>
        <v>0</v>
      </c>
      <c r="EG213" s="1363">
        <f t="shared" si="411"/>
        <v>0</v>
      </c>
    </row>
    <row r="214" spans="1:137" s="3" customFormat="1" ht="18" customHeight="1">
      <c r="A214" s="305" t="str">
        <f t="shared" si="385"/>
        <v/>
      </c>
      <c r="B214" s="174">
        <f t="shared" si="412"/>
        <v>0</v>
      </c>
      <c r="C214" s="1415" t="str">
        <f t="shared" si="386"/>
        <v>授業料</v>
      </c>
      <c r="D214" s="1415" t="str">
        <f t="shared" si="387"/>
        <v>入学金</v>
      </c>
      <c r="E214" s="174">
        <f t="shared" si="413"/>
        <v>0</v>
      </c>
      <c r="F214" s="305">
        <f t="shared" si="388"/>
        <v>0</v>
      </c>
      <c r="G214" s="475">
        <f t="shared" si="389"/>
        <v>197</v>
      </c>
      <c r="H214" s="430"/>
      <c r="I214" s="431"/>
      <c r="J214" s="658"/>
      <c r="K214" s="659"/>
      <c r="L214" s="659"/>
      <c r="M214" s="660"/>
      <c r="N214" s="661"/>
      <c r="O214" s="662"/>
      <c r="P214" s="658"/>
      <c r="Q214" s="659"/>
      <c r="R214" s="660"/>
      <c r="S214" s="663"/>
      <c r="T214" s="661"/>
      <c r="U214" s="664"/>
      <c r="V214" s="53" t="str">
        <f>IF(OR($R$5="",$T$5="",$J214="",$O214="",$U214=""),"",IF(ISERROR(VLOOKUP($C214,参照!$P$4:$V$112,5,FALSE)),0,VLOOKUP($C214,参照!$P$4:$V$112,5,FALSE)))</f>
        <v/>
      </c>
      <c r="W214" s="665"/>
      <c r="X214" s="54" t="str">
        <f>IF(OR($R$5="",$T$5="",$J214="",$O214="",$W214=""),"",IF(ISERROR(VLOOKUP($D214,参照!$P$4:$V$112,5,FALSE)),0,VLOOKUP($D214,参照!$P$4:$V$112,5,FALSE)))</f>
        <v/>
      </c>
      <c r="Y214" s="102"/>
      <c r="Z214" s="102"/>
      <c r="AA214" s="1177"/>
      <c r="AB214" s="227">
        <f t="shared" si="414"/>
        <v>0</v>
      </c>
      <c r="AC214" s="1122"/>
      <c r="AD214" s="352">
        <f t="shared" si="415"/>
        <v>0</v>
      </c>
      <c r="AE214" s="55"/>
      <c r="AF214" s="55" t="str">
        <f t="shared" si="416"/>
        <v/>
      </c>
      <c r="AG214" s="1124"/>
      <c r="AH214" s="760">
        <f t="shared" si="417"/>
        <v>0</v>
      </c>
      <c r="AI214" s="761">
        <f t="shared" si="418"/>
        <v>0</v>
      </c>
      <c r="AJ214" s="1126"/>
      <c r="AK214" s="1127"/>
      <c r="AL214" s="670"/>
      <c r="AM214" s="1127"/>
      <c r="AN214" s="670"/>
      <c r="AO214" s="1179"/>
      <c r="AP214" s="669"/>
      <c r="AQ214" s="1127"/>
      <c r="AR214" s="670"/>
      <c r="AS214" s="1127"/>
      <c r="AT214" s="670"/>
      <c r="AU214" s="1127"/>
      <c r="AV214" s="575" t="str">
        <f t="shared" si="419"/>
        <v>○</v>
      </c>
      <c r="AW214" s="576" t="str">
        <f t="shared" si="420"/>
        <v>○</v>
      </c>
      <c r="AX214" s="576" t="str">
        <f t="shared" si="421"/>
        <v>○</v>
      </c>
      <c r="AY214" s="576" t="str">
        <f t="shared" si="422"/>
        <v>○</v>
      </c>
      <c r="AZ214" s="576" t="str">
        <f t="shared" si="423"/>
        <v>○</v>
      </c>
      <c r="BA214" s="577" t="str">
        <f t="shared" si="424"/>
        <v>○</v>
      </c>
      <c r="BB214" s="578">
        <f t="shared" si="425"/>
        <v>0</v>
      </c>
      <c r="BC214" s="767">
        <f t="shared" si="426"/>
        <v>0</v>
      </c>
      <c r="BD214" s="768">
        <f t="shared" si="426"/>
        <v>0</v>
      </c>
      <c r="BE214" s="769">
        <f t="shared" si="426"/>
        <v>0</v>
      </c>
      <c r="BF214" s="587">
        <f t="shared" si="427"/>
        <v>0</v>
      </c>
      <c r="BG214" s="503">
        <f t="shared" si="428"/>
        <v>0</v>
      </c>
      <c r="BH214" s="504">
        <f t="shared" si="428"/>
        <v>0</v>
      </c>
      <c r="BI214" s="505">
        <f t="shared" si="428"/>
        <v>0</v>
      </c>
      <c r="BJ214" s="506">
        <f t="shared" si="429"/>
        <v>0</v>
      </c>
      <c r="BK214" s="236">
        <f t="array" ref="BK214">IF($BB214&gt;0,"ｴﾗｰ",SUM(IF($AJ214:$AO214=BK$15,IF($AJ$17:$AO$17="○",$AG214))))</f>
        <v>0</v>
      </c>
      <c r="BL214" s="237">
        <f t="array" ref="BL214">IF($BB214&gt;0,"ｴﾗｰ",SUM(IF($AJ214:$AO214=BL$15,IF($AJ$17:$AO$17="○",$AG214))))</f>
        <v>0</v>
      </c>
      <c r="BM214" s="488">
        <f t="array" ref="BM214">IF($BB214&gt;0,"ｴﾗｰ",SUM(IF($AJ214:$AO214=BM$15,IF($AJ$17:$AO$17="○",$AG214))))</f>
        <v>0</v>
      </c>
      <c r="BN214" s="493">
        <f t="shared" si="430"/>
        <v>0</v>
      </c>
      <c r="BO214" s="236">
        <f t="array" ref="BO214">IF($BB214&gt;0,"ｴﾗｰ",SUM(IF($AP214:$AU214=BO$15,IF($AP$17:$AU$17="○",$AG214))))</f>
        <v>0</v>
      </c>
      <c r="BP214" s="237">
        <f t="array" ref="BP214">IF($BB214&gt;0,"ｴﾗｰ",SUM(IF($AP214:$AU214=BP$15,IF($AP$17:$AU$17="○",$AG214))))</f>
        <v>0</v>
      </c>
      <c r="BQ214" s="494">
        <f t="array" ref="BQ214">IF($BB214&gt;0,"ｴﾗｰ",SUM(IF($AP214:$AU214=BQ$15,IF($AP$17:$AU$17="○",$AG214))))</f>
        <v>0</v>
      </c>
      <c r="BR214" s="490">
        <f t="shared" si="431"/>
        <v>0</v>
      </c>
      <c r="BS214" s="236" t="str">
        <f t="shared" si="390"/>
        <v/>
      </c>
      <c r="BT214" s="237" t="str">
        <f t="shared" si="391"/>
        <v/>
      </c>
      <c r="BU214" s="488" t="str">
        <f t="shared" si="392"/>
        <v/>
      </c>
      <c r="BV214" s="532">
        <f t="shared" si="432"/>
        <v>0</v>
      </c>
      <c r="BW214" s="512" t="str">
        <f t="shared" si="433"/>
        <v>ｴﾗｰ</v>
      </c>
      <c r="BX214" s="237" t="str">
        <f t="shared" si="434"/>
        <v>ｴﾗｰ</v>
      </c>
      <c r="BY214" s="494" t="str">
        <f t="shared" si="435"/>
        <v>ｴﾗｰ</v>
      </c>
      <c r="BZ214" s="628">
        <f t="shared" si="436"/>
        <v>0</v>
      </c>
      <c r="CA214" s="528" t="str">
        <f t="shared" si="437"/>
        <v/>
      </c>
      <c r="CB214" s="237" t="str">
        <f t="shared" si="438"/>
        <v/>
      </c>
      <c r="CC214" s="494" t="str">
        <f t="shared" si="439"/>
        <v/>
      </c>
      <c r="CD214" s="635">
        <f t="shared" si="440"/>
        <v>0</v>
      </c>
      <c r="CE214" s="528" t="str">
        <f t="shared" si="441"/>
        <v/>
      </c>
      <c r="CF214" s="237" t="str">
        <f t="shared" si="442"/>
        <v/>
      </c>
      <c r="CG214" s="494" t="str">
        <f t="shared" si="443"/>
        <v/>
      </c>
      <c r="CH214" s="635">
        <f t="shared" si="444"/>
        <v>0</v>
      </c>
      <c r="CI214" s="535" t="str">
        <f t="shared" si="445"/>
        <v/>
      </c>
      <c r="CJ214" s="515" t="str">
        <f t="shared" si="446"/>
        <v/>
      </c>
      <c r="CK214" s="522" t="str">
        <f t="shared" si="447"/>
        <v/>
      </c>
      <c r="CL214" s="515" t="str">
        <f t="shared" si="448"/>
        <v/>
      </c>
      <c r="CM214" s="524" t="str">
        <f t="shared" si="449"/>
        <v/>
      </c>
      <c r="CN214" s="518" t="str">
        <f t="shared" si="450"/>
        <v/>
      </c>
      <c r="CO214" s="236" t="str">
        <f t="shared" si="451"/>
        <v/>
      </c>
      <c r="CP214" s="237" t="str">
        <f t="shared" si="452"/>
        <v/>
      </c>
      <c r="CQ214" s="494" t="str">
        <f t="shared" si="453"/>
        <v/>
      </c>
      <c r="CR214" s="493">
        <f t="shared" si="454"/>
        <v>0</v>
      </c>
      <c r="CS214" s="512" t="str">
        <f t="shared" si="455"/>
        <v/>
      </c>
      <c r="CT214" s="237" t="str">
        <f t="shared" si="456"/>
        <v/>
      </c>
      <c r="CU214" s="237" t="str">
        <f t="shared" si="457"/>
        <v/>
      </c>
      <c r="CV214" s="238">
        <f t="shared" si="458"/>
        <v>0</v>
      </c>
      <c r="CW214" s="236" t="str">
        <f t="shared" si="393"/>
        <v/>
      </c>
      <c r="CX214" s="237" t="str">
        <f t="shared" si="394"/>
        <v/>
      </c>
      <c r="CY214" s="494">
        <f t="shared" si="395"/>
        <v>0</v>
      </c>
      <c r="CZ214" s="493"/>
      <c r="DA214" s="236" t="str">
        <f t="shared" si="396"/>
        <v/>
      </c>
      <c r="DB214" s="237" t="str">
        <f t="shared" si="397"/>
        <v/>
      </c>
      <c r="DC214" s="494">
        <f t="shared" si="398"/>
        <v>0</v>
      </c>
      <c r="DD214" s="493"/>
      <c r="DE214" s="1335"/>
      <c r="DF214" s="1343">
        <f t="shared" si="399"/>
        <v>0</v>
      </c>
      <c r="DG214" s="528" t="str">
        <f t="shared" si="400"/>
        <v/>
      </c>
      <c r="DH214" s="494" t="str">
        <f t="shared" si="401"/>
        <v/>
      </c>
      <c r="DI214" s="53">
        <f t="shared" si="402"/>
        <v>0</v>
      </c>
      <c r="DJ214" s="432">
        <f t="shared" si="403"/>
        <v>0</v>
      </c>
      <c r="DK214" s="433">
        <f t="shared" si="459"/>
        <v>0</v>
      </c>
      <c r="DL214" s="53" t="str">
        <f t="shared" si="404"/>
        <v/>
      </c>
      <c r="DM214" s="105" t="str">
        <f t="shared" si="405"/>
        <v/>
      </c>
      <c r="DN214" s="104" t="str">
        <f t="shared" si="405"/>
        <v/>
      </c>
      <c r="DO214" s="434" t="str">
        <f t="shared" si="405"/>
        <v/>
      </c>
      <c r="DP214" s="672"/>
      <c r="DQ214" s="673"/>
      <c r="DR214" s="674"/>
      <c r="DS214" s="435">
        <f t="shared" si="460"/>
        <v>0</v>
      </c>
      <c r="DT214" s="228" t="str">
        <f t="shared" si="406"/>
        <v/>
      </c>
      <c r="DU214" s="236" t="str">
        <f t="shared" si="407"/>
        <v/>
      </c>
      <c r="DV214" s="237" t="str">
        <f t="shared" si="408"/>
        <v/>
      </c>
      <c r="DW214" s="237" t="str">
        <f t="shared" si="409"/>
        <v/>
      </c>
      <c r="DX214" s="238">
        <f t="shared" si="410"/>
        <v>0</v>
      </c>
      <c r="DY214" s="675"/>
      <c r="EA214" s="1363">
        <f t="shared" si="461"/>
        <v>0</v>
      </c>
      <c r="EB214" s="1363">
        <f t="shared" si="462"/>
        <v>0</v>
      </c>
      <c r="EC214" s="1363">
        <f t="shared" si="463"/>
        <v>0</v>
      </c>
      <c r="ED214" s="1363">
        <f t="shared" si="464"/>
        <v>0</v>
      </c>
      <c r="EE214" s="1363">
        <f t="shared" si="465"/>
        <v>0</v>
      </c>
      <c r="EF214" s="1363">
        <f t="shared" si="466"/>
        <v>0</v>
      </c>
      <c r="EG214" s="1363">
        <f t="shared" si="411"/>
        <v>0</v>
      </c>
    </row>
    <row r="215" spans="1:137" s="3" customFormat="1" ht="18" customHeight="1">
      <c r="A215" s="305" t="str">
        <f t="shared" si="385"/>
        <v/>
      </c>
      <c r="B215" s="174">
        <f t="shared" si="412"/>
        <v>0</v>
      </c>
      <c r="C215" s="1415" t="str">
        <f t="shared" si="386"/>
        <v>授業料</v>
      </c>
      <c r="D215" s="1415" t="str">
        <f t="shared" si="387"/>
        <v>入学金</v>
      </c>
      <c r="E215" s="174">
        <f t="shared" si="413"/>
        <v>0</v>
      </c>
      <c r="F215" s="305">
        <f t="shared" si="388"/>
        <v>0</v>
      </c>
      <c r="G215" s="475">
        <f t="shared" si="389"/>
        <v>198</v>
      </c>
      <c r="H215" s="430"/>
      <c r="I215" s="431"/>
      <c r="J215" s="658"/>
      <c r="K215" s="659"/>
      <c r="L215" s="659"/>
      <c r="M215" s="660"/>
      <c r="N215" s="661"/>
      <c r="O215" s="662"/>
      <c r="P215" s="658"/>
      <c r="Q215" s="659"/>
      <c r="R215" s="660"/>
      <c r="S215" s="663"/>
      <c r="T215" s="661"/>
      <c r="U215" s="664"/>
      <c r="V215" s="53" t="str">
        <f>IF(OR($R$5="",$T$5="",$J215="",$O215="",$U215=""),"",IF(ISERROR(VLOOKUP($C215,参照!$P$4:$V$112,5,FALSE)),0,VLOOKUP($C215,参照!$P$4:$V$112,5,FALSE)))</f>
        <v/>
      </c>
      <c r="W215" s="665"/>
      <c r="X215" s="54" t="str">
        <f>IF(OR($R$5="",$T$5="",$J215="",$O215="",$W215=""),"",IF(ISERROR(VLOOKUP($D215,参照!$P$4:$V$112,5,FALSE)),0,VLOOKUP($D215,参照!$P$4:$V$112,5,FALSE)))</f>
        <v/>
      </c>
      <c r="Y215" s="102"/>
      <c r="Z215" s="102"/>
      <c r="AA215" s="1177"/>
      <c r="AB215" s="227">
        <f t="shared" si="414"/>
        <v>0</v>
      </c>
      <c r="AC215" s="1122"/>
      <c r="AD215" s="352">
        <f t="shared" si="415"/>
        <v>0</v>
      </c>
      <c r="AE215" s="55"/>
      <c r="AF215" s="55" t="str">
        <f t="shared" si="416"/>
        <v/>
      </c>
      <c r="AG215" s="1124"/>
      <c r="AH215" s="760">
        <f t="shared" si="417"/>
        <v>0</v>
      </c>
      <c r="AI215" s="761">
        <f t="shared" si="418"/>
        <v>0</v>
      </c>
      <c r="AJ215" s="1126"/>
      <c r="AK215" s="1127"/>
      <c r="AL215" s="670"/>
      <c r="AM215" s="1127"/>
      <c r="AN215" s="670"/>
      <c r="AO215" s="1179"/>
      <c r="AP215" s="669"/>
      <c r="AQ215" s="1127"/>
      <c r="AR215" s="670"/>
      <c r="AS215" s="1127"/>
      <c r="AT215" s="670"/>
      <c r="AU215" s="1127"/>
      <c r="AV215" s="575" t="str">
        <f t="shared" si="419"/>
        <v>○</v>
      </c>
      <c r="AW215" s="576" t="str">
        <f t="shared" si="420"/>
        <v>○</v>
      </c>
      <c r="AX215" s="576" t="str">
        <f t="shared" si="421"/>
        <v>○</v>
      </c>
      <c r="AY215" s="576" t="str">
        <f t="shared" si="422"/>
        <v>○</v>
      </c>
      <c r="AZ215" s="576" t="str">
        <f t="shared" si="423"/>
        <v>○</v>
      </c>
      <c r="BA215" s="577" t="str">
        <f t="shared" si="424"/>
        <v>○</v>
      </c>
      <c r="BB215" s="578">
        <f t="shared" si="425"/>
        <v>0</v>
      </c>
      <c r="BC215" s="767">
        <f t="shared" si="426"/>
        <v>0</v>
      </c>
      <c r="BD215" s="768">
        <f t="shared" si="426"/>
        <v>0</v>
      </c>
      <c r="BE215" s="769">
        <f t="shared" si="426"/>
        <v>0</v>
      </c>
      <c r="BF215" s="587">
        <f t="shared" si="427"/>
        <v>0</v>
      </c>
      <c r="BG215" s="503">
        <f t="shared" si="428"/>
        <v>0</v>
      </c>
      <c r="BH215" s="504">
        <f t="shared" si="428"/>
        <v>0</v>
      </c>
      <c r="BI215" s="505">
        <f t="shared" si="428"/>
        <v>0</v>
      </c>
      <c r="BJ215" s="506">
        <f t="shared" si="429"/>
        <v>0</v>
      </c>
      <c r="BK215" s="236">
        <f t="array" ref="BK215">IF($BB215&gt;0,"ｴﾗｰ",SUM(IF($AJ215:$AO215=BK$15,IF($AJ$17:$AO$17="○",$AG215))))</f>
        <v>0</v>
      </c>
      <c r="BL215" s="237">
        <f t="array" ref="BL215">IF($BB215&gt;0,"ｴﾗｰ",SUM(IF($AJ215:$AO215=BL$15,IF($AJ$17:$AO$17="○",$AG215))))</f>
        <v>0</v>
      </c>
      <c r="BM215" s="488">
        <f t="array" ref="BM215">IF($BB215&gt;0,"ｴﾗｰ",SUM(IF($AJ215:$AO215=BM$15,IF($AJ$17:$AO$17="○",$AG215))))</f>
        <v>0</v>
      </c>
      <c r="BN215" s="493">
        <f t="shared" si="430"/>
        <v>0</v>
      </c>
      <c r="BO215" s="236">
        <f t="array" ref="BO215">IF($BB215&gt;0,"ｴﾗｰ",SUM(IF($AP215:$AU215=BO$15,IF($AP$17:$AU$17="○",$AG215))))</f>
        <v>0</v>
      </c>
      <c r="BP215" s="237">
        <f t="array" ref="BP215">IF($BB215&gt;0,"ｴﾗｰ",SUM(IF($AP215:$AU215=BP$15,IF($AP$17:$AU$17="○",$AG215))))</f>
        <v>0</v>
      </c>
      <c r="BQ215" s="494">
        <f t="array" ref="BQ215">IF($BB215&gt;0,"ｴﾗｰ",SUM(IF($AP215:$AU215=BQ$15,IF($AP$17:$AU$17="○",$AG215))))</f>
        <v>0</v>
      </c>
      <c r="BR215" s="490">
        <f t="shared" si="431"/>
        <v>0</v>
      </c>
      <c r="BS215" s="236" t="str">
        <f t="shared" si="390"/>
        <v/>
      </c>
      <c r="BT215" s="237" t="str">
        <f t="shared" si="391"/>
        <v/>
      </c>
      <c r="BU215" s="488" t="str">
        <f t="shared" si="392"/>
        <v/>
      </c>
      <c r="BV215" s="532">
        <f t="shared" si="432"/>
        <v>0</v>
      </c>
      <c r="BW215" s="512" t="str">
        <f t="shared" si="433"/>
        <v>ｴﾗｰ</v>
      </c>
      <c r="BX215" s="237" t="str">
        <f t="shared" si="434"/>
        <v>ｴﾗｰ</v>
      </c>
      <c r="BY215" s="494" t="str">
        <f t="shared" si="435"/>
        <v>ｴﾗｰ</v>
      </c>
      <c r="BZ215" s="628">
        <f t="shared" si="436"/>
        <v>0</v>
      </c>
      <c r="CA215" s="528" t="str">
        <f t="shared" si="437"/>
        <v/>
      </c>
      <c r="CB215" s="237" t="str">
        <f t="shared" si="438"/>
        <v/>
      </c>
      <c r="CC215" s="494" t="str">
        <f t="shared" si="439"/>
        <v/>
      </c>
      <c r="CD215" s="635">
        <f t="shared" si="440"/>
        <v>0</v>
      </c>
      <c r="CE215" s="528" t="str">
        <f t="shared" si="441"/>
        <v/>
      </c>
      <c r="CF215" s="237" t="str">
        <f t="shared" si="442"/>
        <v/>
      </c>
      <c r="CG215" s="494" t="str">
        <f t="shared" si="443"/>
        <v/>
      </c>
      <c r="CH215" s="635">
        <f t="shared" si="444"/>
        <v>0</v>
      </c>
      <c r="CI215" s="535" t="str">
        <f t="shared" si="445"/>
        <v/>
      </c>
      <c r="CJ215" s="515" t="str">
        <f t="shared" si="446"/>
        <v/>
      </c>
      <c r="CK215" s="522" t="str">
        <f t="shared" si="447"/>
        <v/>
      </c>
      <c r="CL215" s="515" t="str">
        <f t="shared" si="448"/>
        <v/>
      </c>
      <c r="CM215" s="524" t="str">
        <f t="shared" si="449"/>
        <v/>
      </c>
      <c r="CN215" s="518" t="str">
        <f t="shared" si="450"/>
        <v/>
      </c>
      <c r="CO215" s="236" t="str">
        <f t="shared" si="451"/>
        <v/>
      </c>
      <c r="CP215" s="237" t="str">
        <f t="shared" si="452"/>
        <v/>
      </c>
      <c r="CQ215" s="494" t="str">
        <f t="shared" si="453"/>
        <v/>
      </c>
      <c r="CR215" s="493">
        <f t="shared" si="454"/>
        <v>0</v>
      </c>
      <c r="CS215" s="512" t="str">
        <f t="shared" si="455"/>
        <v/>
      </c>
      <c r="CT215" s="237" t="str">
        <f t="shared" si="456"/>
        <v/>
      </c>
      <c r="CU215" s="237" t="str">
        <f t="shared" si="457"/>
        <v/>
      </c>
      <c r="CV215" s="238">
        <f t="shared" si="458"/>
        <v>0</v>
      </c>
      <c r="CW215" s="236" t="str">
        <f t="shared" si="393"/>
        <v/>
      </c>
      <c r="CX215" s="237" t="str">
        <f t="shared" si="394"/>
        <v/>
      </c>
      <c r="CY215" s="494">
        <f t="shared" si="395"/>
        <v>0</v>
      </c>
      <c r="CZ215" s="493"/>
      <c r="DA215" s="236" t="str">
        <f t="shared" si="396"/>
        <v/>
      </c>
      <c r="DB215" s="237" t="str">
        <f t="shared" si="397"/>
        <v/>
      </c>
      <c r="DC215" s="494">
        <f t="shared" si="398"/>
        <v>0</v>
      </c>
      <c r="DD215" s="493"/>
      <c r="DE215" s="1335"/>
      <c r="DF215" s="1343">
        <f t="shared" si="399"/>
        <v>0</v>
      </c>
      <c r="DG215" s="528" t="str">
        <f t="shared" si="400"/>
        <v/>
      </c>
      <c r="DH215" s="494" t="str">
        <f t="shared" si="401"/>
        <v/>
      </c>
      <c r="DI215" s="53">
        <f t="shared" si="402"/>
        <v>0</v>
      </c>
      <c r="DJ215" s="432">
        <f t="shared" si="403"/>
        <v>0</v>
      </c>
      <c r="DK215" s="433">
        <f t="shared" si="459"/>
        <v>0</v>
      </c>
      <c r="DL215" s="53" t="str">
        <f t="shared" si="404"/>
        <v/>
      </c>
      <c r="DM215" s="105" t="str">
        <f t="shared" si="405"/>
        <v/>
      </c>
      <c r="DN215" s="104" t="str">
        <f t="shared" si="405"/>
        <v/>
      </c>
      <c r="DO215" s="434" t="str">
        <f t="shared" si="405"/>
        <v/>
      </c>
      <c r="DP215" s="672"/>
      <c r="DQ215" s="673"/>
      <c r="DR215" s="674"/>
      <c r="DS215" s="435">
        <f t="shared" si="460"/>
        <v>0</v>
      </c>
      <c r="DT215" s="228" t="str">
        <f t="shared" si="406"/>
        <v/>
      </c>
      <c r="DU215" s="236" t="str">
        <f t="shared" si="407"/>
        <v/>
      </c>
      <c r="DV215" s="237" t="str">
        <f t="shared" si="408"/>
        <v/>
      </c>
      <c r="DW215" s="237" t="str">
        <f t="shared" si="409"/>
        <v/>
      </c>
      <c r="DX215" s="238">
        <f t="shared" si="410"/>
        <v>0</v>
      </c>
      <c r="DY215" s="675"/>
      <c r="EA215" s="1363">
        <f t="shared" si="461"/>
        <v>0</v>
      </c>
      <c r="EB215" s="1363">
        <f t="shared" si="462"/>
        <v>0</v>
      </c>
      <c r="EC215" s="1363">
        <f t="shared" si="463"/>
        <v>0</v>
      </c>
      <c r="ED215" s="1363">
        <f t="shared" si="464"/>
        <v>0</v>
      </c>
      <c r="EE215" s="1363">
        <f t="shared" si="465"/>
        <v>0</v>
      </c>
      <c r="EF215" s="1363">
        <f t="shared" si="466"/>
        <v>0</v>
      </c>
      <c r="EG215" s="1363">
        <f t="shared" si="411"/>
        <v>0</v>
      </c>
    </row>
    <row r="216" spans="1:137" s="3" customFormat="1" ht="18" customHeight="1">
      <c r="A216" s="305" t="str">
        <f t="shared" si="385"/>
        <v/>
      </c>
      <c r="B216" s="174">
        <f t="shared" si="412"/>
        <v>0</v>
      </c>
      <c r="C216" s="1415" t="str">
        <f t="shared" si="386"/>
        <v>授業料</v>
      </c>
      <c r="D216" s="1415" t="str">
        <f t="shared" si="387"/>
        <v>入学金</v>
      </c>
      <c r="E216" s="174">
        <f t="shared" si="413"/>
        <v>0</v>
      </c>
      <c r="F216" s="305">
        <f t="shared" si="388"/>
        <v>0</v>
      </c>
      <c r="G216" s="475">
        <f t="shared" si="389"/>
        <v>199</v>
      </c>
      <c r="H216" s="430"/>
      <c r="I216" s="431"/>
      <c r="J216" s="658"/>
      <c r="K216" s="659"/>
      <c r="L216" s="659"/>
      <c r="M216" s="660"/>
      <c r="N216" s="661"/>
      <c r="O216" s="662"/>
      <c r="P216" s="658"/>
      <c r="Q216" s="659"/>
      <c r="R216" s="660"/>
      <c r="S216" s="663"/>
      <c r="T216" s="661"/>
      <c r="U216" s="664"/>
      <c r="V216" s="53" t="str">
        <f>IF(OR($R$5="",$T$5="",$J216="",$O216="",$U216=""),"",IF(ISERROR(VLOOKUP($C216,参照!$P$4:$V$112,5,FALSE)),0,VLOOKUP($C216,参照!$P$4:$V$112,5,FALSE)))</f>
        <v/>
      </c>
      <c r="W216" s="665"/>
      <c r="X216" s="54" t="str">
        <f>IF(OR($R$5="",$T$5="",$J216="",$O216="",$W216=""),"",IF(ISERROR(VLOOKUP($D216,参照!$P$4:$V$112,5,FALSE)),0,VLOOKUP($D216,参照!$P$4:$V$112,5,FALSE)))</f>
        <v/>
      </c>
      <c r="Y216" s="102"/>
      <c r="Z216" s="102"/>
      <c r="AA216" s="1177"/>
      <c r="AB216" s="227">
        <f t="shared" si="414"/>
        <v>0</v>
      </c>
      <c r="AC216" s="1122"/>
      <c r="AD216" s="352">
        <f t="shared" si="415"/>
        <v>0</v>
      </c>
      <c r="AE216" s="55"/>
      <c r="AF216" s="55" t="str">
        <f t="shared" si="416"/>
        <v/>
      </c>
      <c r="AG216" s="1124"/>
      <c r="AH216" s="760">
        <f t="shared" si="417"/>
        <v>0</v>
      </c>
      <c r="AI216" s="761">
        <f t="shared" si="418"/>
        <v>0</v>
      </c>
      <c r="AJ216" s="1126"/>
      <c r="AK216" s="1127"/>
      <c r="AL216" s="670"/>
      <c r="AM216" s="1127"/>
      <c r="AN216" s="670"/>
      <c r="AO216" s="1179"/>
      <c r="AP216" s="669"/>
      <c r="AQ216" s="1127"/>
      <c r="AR216" s="670"/>
      <c r="AS216" s="1127"/>
      <c r="AT216" s="670"/>
      <c r="AU216" s="1127"/>
      <c r="AV216" s="575" t="str">
        <f t="shared" si="419"/>
        <v>○</v>
      </c>
      <c r="AW216" s="576" t="str">
        <f t="shared" si="420"/>
        <v>○</v>
      </c>
      <c r="AX216" s="576" t="str">
        <f t="shared" si="421"/>
        <v>○</v>
      </c>
      <c r="AY216" s="576" t="str">
        <f t="shared" si="422"/>
        <v>○</v>
      </c>
      <c r="AZ216" s="576" t="str">
        <f t="shared" si="423"/>
        <v>○</v>
      </c>
      <c r="BA216" s="577" t="str">
        <f t="shared" si="424"/>
        <v>○</v>
      </c>
      <c r="BB216" s="578">
        <f t="shared" si="425"/>
        <v>0</v>
      </c>
      <c r="BC216" s="767">
        <f t="shared" si="426"/>
        <v>0</v>
      </c>
      <c r="BD216" s="768">
        <f t="shared" si="426"/>
        <v>0</v>
      </c>
      <c r="BE216" s="769">
        <f t="shared" si="426"/>
        <v>0</v>
      </c>
      <c r="BF216" s="587">
        <f t="shared" si="427"/>
        <v>0</v>
      </c>
      <c r="BG216" s="503">
        <f t="shared" si="428"/>
        <v>0</v>
      </c>
      <c r="BH216" s="504">
        <f t="shared" si="428"/>
        <v>0</v>
      </c>
      <c r="BI216" s="505">
        <f t="shared" si="428"/>
        <v>0</v>
      </c>
      <c r="BJ216" s="506">
        <f t="shared" si="429"/>
        <v>0</v>
      </c>
      <c r="BK216" s="236">
        <f t="array" ref="BK216">IF($BB216&gt;0,"ｴﾗｰ",SUM(IF($AJ216:$AO216=BK$15,IF($AJ$17:$AO$17="○",$AG216))))</f>
        <v>0</v>
      </c>
      <c r="BL216" s="237">
        <f t="array" ref="BL216">IF($BB216&gt;0,"ｴﾗｰ",SUM(IF($AJ216:$AO216=BL$15,IF($AJ$17:$AO$17="○",$AG216))))</f>
        <v>0</v>
      </c>
      <c r="BM216" s="488">
        <f t="array" ref="BM216">IF($BB216&gt;0,"ｴﾗｰ",SUM(IF($AJ216:$AO216=BM$15,IF($AJ$17:$AO$17="○",$AG216))))</f>
        <v>0</v>
      </c>
      <c r="BN216" s="493">
        <f t="shared" si="430"/>
        <v>0</v>
      </c>
      <c r="BO216" s="236">
        <f t="array" ref="BO216">IF($BB216&gt;0,"ｴﾗｰ",SUM(IF($AP216:$AU216=BO$15,IF($AP$17:$AU$17="○",$AG216))))</f>
        <v>0</v>
      </c>
      <c r="BP216" s="237">
        <f t="array" ref="BP216">IF($BB216&gt;0,"ｴﾗｰ",SUM(IF($AP216:$AU216=BP$15,IF($AP$17:$AU$17="○",$AG216))))</f>
        <v>0</v>
      </c>
      <c r="BQ216" s="494">
        <f t="array" ref="BQ216">IF($BB216&gt;0,"ｴﾗｰ",SUM(IF($AP216:$AU216=BQ$15,IF($AP$17:$AU$17="○",$AG216))))</f>
        <v>0</v>
      </c>
      <c r="BR216" s="490">
        <f t="shared" si="431"/>
        <v>0</v>
      </c>
      <c r="BS216" s="236" t="str">
        <f t="shared" si="390"/>
        <v/>
      </c>
      <c r="BT216" s="237" t="str">
        <f t="shared" si="391"/>
        <v/>
      </c>
      <c r="BU216" s="488" t="str">
        <f t="shared" si="392"/>
        <v/>
      </c>
      <c r="BV216" s="532">
        <f t="shared" si="432"/>
        <v>0</v>
      </c>
      <c r="BW216" s="512" t="str">
        <f t="shared" si="433"/>
        <v>ｴﾗｰ</v>
      </c>
      <c r="BX216" s="237" t="str">
        <f t="shared" si="434"/>
        <v>ｴﾗｰ</v>
      </c>
      <c r="BY216" s="494" t="str">
        <f t="shared" si="435"/>
        <v>ｴﾗｰ</v>
      </c>
      <c r="BZ216" s="628">
        <f t="shared" si="436"/>
        <v>0</v>
      </c>
      <c r="CA216" s="528" t="str">
        <f t="shared" si="437"/>
        <v/>
      </c>
      <c r="CB216" s="237" t="str">
        <f t="shared" si="438"/>
        <v/>
      </c>
      <c r="CC216" s="494" t="str">
        <f t="shared" si="439"/>
        <v/>
      </c>
      <c r="CD216" s="635">
        <f t="shared" si="440"/>
        <v>0</v>
      </c>
      <c r="CE216" s="528" t="str">
        <f t="shared" si="441"/>
        <v/>
      </c>
      <c r="CF216" s="237" t="str">
        <f t="shared" si="442"/>
        <v/>
      </c>
      <c r="CG216" s="494" t="str">
        <f t="shared" si="443"/>
        <v/>
      </c>
      <c r="CH216" s="635">
        <f t="shared" si="444"/>
        <v>0</v>
      </c>
      <c r="CI216" s="535" t="str">
        <f t="shared" si="445"/>
        <v/>
      </c>
      <c r="CJ216" s="515" t="str">
        <f t="shared" si="446"/>
        <v/>
      </c>
      <c r="CK216" s="522" t="str">
        <f t="shared" si="447"/>
        <v/>
      </c>
      <c r="CL216" s="515" t="str">
        <f t="shared" si="448"/>
        <v/>
      </c>
      <c r="CM216" s="524" t="str">
        <f t="shared" si="449"/>
        <v/>
      </c>
      <c r="CN216" s="518" t="str">
        <f t="shared" si="450"/>
        <v/>
      </c>
      <c r="CO216" s="236" t="str">
        <f t="shared" si="451"/>
        <v/>
      </c>
      <c r="CP216" s="237" t="str">
        <f t="shared" si="452"/>
        <v/>
      </c>
      <c r="CQ216" s="494" t="str">
        <f t="shared" si="453"/>
        <v/>
      </c>
      <c r="CR216" s="493">
        <f t="shared" si="454"/>
        <v>0</v>
      </c>
      <c r="CS216" s="512" t="str">
        <f t="shared" si="455"/>
        <v/>
      </c>
      <c r="CT216" s="237" t="str">
        <f t="shared" si="456"/>
        <v/>
      </c>
      <c r="CU216" s="237" t="str">
        <f t="shared" si="457"/>
        <v/>
      </c>
      <c r="CV216" s="238">
        <f t="shared" si="458"/>
        <v>0</v>
      </c>
      <c r="CW216" s="236" t="str">
        <f t="shared" si="393"/>
        <v/>
      </c>
      <c r="CX216" s="237" t="str">
        <f t="shared" si="394"/>
        <v/>
      </c>
      <c r="CY216" s="494">
        <f t="shared" si="395"/>
        <v>0</v>
      </c>
      <c r="CZ216" s="493"/>
      <c r="DA216" s="236" t="str">
        <f t="shared" si="396"/>
        <v/>
      </c>
      <c r="DB216" s="237" t="str">
        <f t="shared" si="397"/>
        <v/>
      </c>
      <c r="DC216" s="494">
        <f t="shared" si="398"/>
        <v>0</v>
      </c>
      <c r="DD216" s="493"/>
      <c r="DE216" s="1335"/>
      <c r="DF216" s="1343">
        <f t="shared" si="399"/>
        <v>0</v>
      </c>
      <c r="DG216" s="528" t="str">
        <f t="shared" si="400"/>
        <v/>
      </c>
      <c r="DH216" s="494" t="str">
        <f t="shared" si="401"/>
        <v/>
      </c>
      <c r="DI216" s="53">
        <f t="shared" si="402"/>
        <v>0</v>
      </c>
      <c r="DJ216" s="432">
        <f t="shared" si="403"/>
        <v>0</v>
      </c>
      <c r="DK216" s="433">
        <f t="shared" si="459"/>
        <v>0</v>
      </c>
      <c r="DL216" s="53" t="str">
        <f t="shared" si="404"/>
        <v/>
      </c>
      <c r="DM216" s="105" t="str">
        <f t="shared" si="405"/>
        <v/>
      </c>
      <c r="DN216" s="104" t="str">
        <f t="shared" si="405"/>
        <v/>
      </c>
      <c r="DO216" s="434" t="str">
        <f t="shared" si="405"/>
        <v/>
      </c>
      <c r="DP216" s="672"/>
      <c r="DQ216" s="673"/>
      <c r="DR216" s="674"/>
      <c r="DS216" s="435">
        <f t="shared" si="460"/>
        <v>0</v>
      </c>
      <c r="DT216" s="228" t="str">
        <f t="shared" si="406"/>
        <v/>
      </c>
      <c r="DU216" s="236" t="str">
        <f t="shared" si="407"/>
        <v/>
      </c>
      <c r="DV216" s="237" t="str">
        <f t="shared" si="408"/>
        <v/>
      </c>
      <c r="DW216" s="237" t="str">
        <f t="shared" si="409"/>
        <v/>
      </c>
      <c r="DX216" s="238">
        <f t="shared" si="410"/>
        <v>0</v>
      </c>
      <c r="DY216" s="675"/>
      <c r="EA216" s="1363">
        <f t="shared" si="461"/>
        <v>0</v>
      </c>
      <c r="EB216" s="1363">
        <f t="shared" si="462"/>
        <v>0</v>
      </c>
      <c r="EC216" s="1363">
        <f t="shared" si="463"/>
        <v>0</v>
      </c>
      <c r="ED216" s="1363">
        <f t="shared" si="464"/>
        <v>0</v>
      </c>
      <c r="EE216" s="1363">
        <f t="shared" si="465"/>
        <v>0</v>
      </c>
      <c r="EF216" s="1363">
        <f t="shared" si="466"/>
        <v>0</v>
      </c>
      <c r="EG216" s="1363">
        <f t="shared" si="411"/>
        <v>0</v>
      </c>
    </row>
    <row r="217" spans="1:137" s="3" customFormat="1" ht="18" customHeight="1">
      <c r="A217" s="305" t="str">
        <f t="shared" si="385"/>
        <v/>
      </c>
      <c r="B217" s="174">
        <f t="shared" si="412"/>
        <v>0</v>
      </c>
      <c r="C217" s="1415" t="str">
        <f t="shared" si="386"/>
        <v>授業料</v>
      </c>
      <c r="D217" s="1415" t="str">
        <f t="shared" si="387"/>
        <v>入学金</v>
      </c>
      <c r="E217" s="174">
        <f t="shared" si="413"/>
        <v>0</v>
      </c>
      <c r="F217" s="305">
        <f t="shared" si="388"/>
        <v>0</v>
      </c>
      <c r="G217" s="475">
        <f t="shared" si="389"/>
        <v>200</v>
      </c>
      <c r="H217" s="430"/>
      <c r="I217" s="431"/>
      <c r="J217" s="658"/>
      <c r="K217" s="659"/>
      <c r="L217" s="659"/>
      <c r="M217" s="660"/>
      <c r="N217" s="661"/>
      <c r="O217" s="662"/>
      <c r="P217" s="658"/>
      <c r="Q217" s="659"/>
      <c r="R217" s="660"/>
      <c r="S217" s="663"/>
      <c r="T217" s="661"/>
      <c r="U217" s="664"/>
      <c r="V217" s="53" t="str">
        <f>IF(OR($R$5="",$T$5="",$J217="",$O217="",$U217=""),"",IF(ISERROR(VLOOKUP($C217,参照!$P$4:$V$112,5,FALSE)),0,VLOOKUP($C217,参照!$P$4:$V$112,5,FALSE)))</f>
        <v/>
      </c>
      <c r="W217" s="665"/>
      <c r="X217" s="54" t="str">
        <f>IF(OR($R$5="",$T$5="",$J217="",$O217="",$W217=""),"",IF(ISERROR(VLOOKUP($D217,参照!$P$4:$V$112,5,FALSE)),0,VLOOKUP($D217,参照!$P$4:$V$112,5,FALSE)))</f>
        <v/>
      </c>
      <c r="Y217" s="102"/>
      <c r="Z217" s="102"/>
      <c r="AA217" s="1177"/>
      <c r="AB217" s="227">
        <f t="shared" si="414"/>
        <v>0</v>
      </c>
      <c r="AC217" s="1122"/>
      <c r="AD217" s="352">
        <f t="shared" si="415"/>
        <v>0</v>
      </c>
      <c r="AE217" s="55"/>
      <c r="AF217" s="55" t="str">
        <f t="shared" si="416"/>
        <v/>
      </c>
      <c r="AG217" s="1124"/>
      <c r="AH217" s="760">
        <f t="shared" si="417"/>
        <v>0</v>
      </c>
      <c r="AI217" s="761">
        <f t="shared" si="418"/>
        <v>0</v>
      </c>
      <c r="AJ217" s="1126"/>
      <c r="AK217" s="1127"/>
      <c r="AL217" s="670"/>
      <c r="AM217" s="1127"/>
      <c r="AN217" s="670"/>
      <c r="AO217" s="1179"/>
      <c r="AP217" s="669"/>
      <c r="AQ217" s="1127"/>
      <c r="AR217" s="670"/>
      <c r="AS217" s="1127"/>
      <c r="AT217" s="670"/>
      <c r="AU217" s="1127"/>
      <c r="AV217" s="575" t="str">
        <f t="shared" si="419"/>
        <v>○</v>
      </c>
      <c r="AW217" s="576" t="str">
        <f t="shared" si="420"/>
        <v>○</v>
      </c>
      <c r="AX217" s="576" t="str">
        <f t="shared" si="421"/>
        <v>○</v>
      </c>
      <c r="AY217" s="576" t="str">
        <f t="shared" si="422"/>
        <v>○</v>
      </c>
      <c r="AZ217" s="576" t="str">
        <f t="shared" si="423"/>
        <v>○</v>
      </c>
      <c r="BA217" s="577" t="str">
        <f t="shared" si="424"/>
        <v>○</v>
      </c>
      <c r="BB217" s="578">
        <f t="shared" si="425"/>
        <v>0</v>
      </c>
      <c r="BC217" s="767">
        <f t="shared" si="426"/>
        <v>0</v>
      </c>
      <c r="BD217" s="768">
        <f t="shared" si="426"/>
        <v>0</v>
      </c>
      <c r="BE217" s="769">
        <f t="shared" si="426"/>
        <v>0</v>
      </c>
      <c r="BF217" s="587">
        <f t="shared" si="427"/>
        <v>0</v>
      </c>
      <c r="BG217" s="503">
        <f t="shared" si="428"/>
        <v>0</v>
      </c>
      <c r="BH217" s="504">
        <f t="shared" si="428"/>
        <v>0</v>
      </c>
      <c r="BI217" s="505">
        <f t="shared" si="428"/>
        <v>0</v>
      </c>
      <c r="BJ217" s="506">
        <f t="shared" si="429"/>
        <v>0</v>
      </c>
      <c r="BK217" s="236">
        <f t="array" ref="BK217">IF($BB217&gt;0,"ｴﾗｰ",SUM(IF($AJ217:$AO217=BK$15,IF($AJ$17:$AO$17="○",$AG217))))</f>
        <v>0</v>
      </c>
      <c r="BL217" s="237">
        <f t="array" ref="BL217">IF($BB217&gt;0,"ｴﾗｰ",SUM(IF($AJ217:$AO217=BL$15,IF($AJ$17:$AO$17="○",$AG217))))</f>
        <v>0</v>
      </c>
      <c r="BM217" s="488">
        <f t="array" ref="BM217">IF($BB217&gt;0,"ｴﾗｰ",SUM(IF($AJ217:$AO217=BM$15,IF($AJ$17:$AO$17="○",$AG217))))</f>
        <v>0</v>
      </c>
      <c r="BN217" s="493">
        <f t="shared" si="430"/>
        <v>0</v>
      </c>
      <c r="BO217" s="236">
        <f t="array" ref="BO217">IF($BB217&gt;0,"ｴﾗｰ",SUM(IF($AP217:$AU217=BO$15,IF($AP$17:$AU$17="○",$AG217))))</f>
        <v>0</v>
      </c>
      <c r="BP217" s="237">
        <f t="array" ref="BP217">IF($BB217&gt;0,"ｴﾗｰ",SUM(IF($AP217:$AU217=BP$15,IF($AP$17:$AU$17="○",$AG217))))</f>
        <v>0</v>
      </c>
      <c r="BQ217" s="494">
        <f t="array" ref="BQ217">IF($BB217&gt;0,"ｴﾗｰ",SUM(IF($AP217:$AU217=BQ$15,IF($AP$17:$AU$17="○",$AG217))))</f>
        <v>0</v>
      </c>
      <c r="BR217" s="490">
        <f t="shared" si="431"/>
        <v>0</v>
      </c>
      <c r="BS217" s="236" t="str">
        <f t="shared" si="390"/>
        <v/>
      </c>
      <c r="BT217" s="237" t="str">
        <f t="shared" si="391"/>
        <v/>
      </c>
      <c r="BU217" s="488" t="str">
        <f t="shared" si="392"/>
        <v/>
      </c>
      <c r="BV217" s="532">
        <f t="shared" si="432"/>
        <v>0</v>
      </c>
      <c r="BW217" s="512" t="str">
        <f t="shared" si="433"/>
        <v>ｴﾗｰ</v>
      </c>
      <c r="BX217" s="237" t="str">
        <f t="shared" si="434"/>
        <v>ｴﾗｰ</v>
      </c>
      <c r="BY217" s="494" t="str">
        <f t="shared" si="435"/>
        <v>ｴﾗｰ</v>
      </c>
      <c r="BZ217" s="628">
        <f t="shared" si="436"/>
        <v>0</v>
      </c>
      <c r="CA217" s="528" t="str">
        <f t="shared" si="437"/>
        <v/>
      </c>
      <c r="CB217" s="237" t="str">
        <f t="shared" si="438"/>
        <v/>
      </c>
      <c r="CC217" s="494" t="str">
        <f t="shared" si="439"/>
        <v/>
      </c>
      <c r="CD217" s="635">
        <f t="shared" si="440"/>
        <v>0</v>
      </c>
      <c r="CE217" s="528" t="str">
        <f t="shared" si="441"/>
        <v/>
      </c>
      <c r="CF217" s="237" t="str">
        <f t="shared" si="442"/>
        <v/>
      </c>
      <c r="CG217" s="494" t="str">
        <f t="shared" si="443"/>
        <v/>
      </c>
      <c r="CH217" s="635">
        <f t="shared" si="444"/>
        <v>0</v>
      </c>
      <c r="CI217" s="535" t="str">
        <f t="shared" si="445"/>
        <v/>
      </c>
      <c r="CJ217" s="515" t="str">
        <f t="shared" si="446"/>
        <v/>
      </c>
      <c r="CK217" s="522" t="str">
        <f t="shared" si="447"/>
        <v/>
      </c>
      <c r="CL217" s="515" t="str">
        <f t="shared" si="448"/>
        <v/>
      </c>
      <c r="CM217" s="524" t="str">
        <f t="shared" si="449"/>
        <v/>
      </c>
      <c r="CN217" s="518" t="str">
        <f t="shared" si="450"/>
        <v/>
      </c>
      <c r="CO217" s="236" t="str">
        <f t="shared" si="451"/>
        <v/>
      </c>
      <c r="CP217" s="237" t="str">
        <f t="shared" si="452"/>
        <v/>
      </c>
      <c r="CQ217" s="494" t="str">
        <f t="shared" si="453"/>
        <v/>
      </c>
      <c r="CR217" s="493">
        <f t="shared" si="454"/>
        <v>0</v>
      </c>
      <c r="CS217" s="512" t="str">
        <f t="shared" si="455"/>
        <v/>
      </c>
      <c r="CT217" s="237" t="str">
        <f t="shared" si="456"/>
        <v/>
      </c>
      <c r="CU217" s="237" t="str">
        <f t="shared" si="457"/>
        <v/>
      </c>
      <c r="CV217" s="238">
        <f t="shared" si="458"/>
        <v>0</v>
      </c>
      <c r="CW217" s="236" t="str">
        <f t="shared" si="393"/>
        <v/>
      </c>
      <c r="CX217" s="237" t="str">
        <f t="shared" si="394"/>
        <v/>
      </c>
      <c r="CY217" s="494">
        <f t="shared" si="395"/>
        <v>0</v>
      </c>
      <c r="CZ217" s="493"/>
      <c r="DA217" s="236" t="str">
        <f t="shared" si="396"/>
        <v/>
      </c>
      <c r="DB217" s="237" t="str">
        <f t="shared" si="397"/>
        <v/>
      </c>
      <c r="DC217" s="494">
        <f t="shared" si="398"/>
        <v>0</v>
      </c>
      <c r="DD217" s="493"/>
      <c r="DE217" s="1335"/>
      <c r="DF217" s="1343">
        <f t="shared" si="399"/>
        <v>0</v>
      </c>
      <c r="DG217" s="528" t="str">
        <f t="shared" si="400"/>
        <v/>
      </c>
      <c r="DH217" s="494" t="str">
        <f t="shared" si="401"/>
        <v/>
      </c>
      <c r="DI217" s="53">
        <f t="shared" si="402"/>
        <v>0</v>
      </c>
      <c r="DJ217" s="432">
        <f t="shared" si="403"/>
        <v>0</v>
      </c>
      <c r="DK217" s="433">
        <f t="shared" si="459"/>
        <v>0</v>
      </c>
      <c r="DL217" s="53" t="str">
        <f t="shared" si="404"/>
        <v/>
      </c>
      <c r="DM217" s="105" t="str">
        <f t="shared" si="405"/>
        <v/>
      </c>
      <c r="DN217" s="104" t="str">
        <f t="shared" si="405"/>
        <v/>
      </c>
      <c r="DO217" s="434" t="str">
        <f t="shared" si="405"/>
        <v/>
      </c>
      <c r="DP217" s="672"/>
      <c r="DQ217" s="673"/>
      <c r="DR217" s="674"/>
      <c r="DS217" s="435">
        <f t="shared" si="460"/>
        <v>0</v>
      </c>
      <c r="DT217" s="228" t="str">
        <f t="shared" si="406"/>
        <v/>
      </c>
      <c r="DU217" s="236" t="str">
        <f t="shared" si="407"/>
        <v/>
      </c>
      <c r="DV217" s="237" t="str">
        <f t="shared" si="408"/>
        <v/>
      </c>
      <c r="DW217" s="237" t="str">
        <f t="shared" si="409"/>
        <v/>
      </c>
      <c r="DX217" s="238">
        <f t="shared" si="410"/>
        <v>0</v>
      </c>
      <c r="DY217" s="675"/>
      <c r="EA217" s="1363">
        <f t="shared" si="461"/>
        <v>0</v>
      </c>
      <c r="EB217" s="1363">
        <f t="shared" si="462"/>
        <v>0</v>
      </c>
      <c r="EC217" s="1363">
        <f t="shared" si="463"/>
        <v>0</v>
      </c>
      <c r="ED217" s="1363">
        <f t="shared" si="464"/>
        <v>0</v>
      </c>
      <c r="EE217" s="1363">
        <f t="shared" si="465"/>
        <v>0</v>
      </c>
      <c r="EF217" s="1363">
        <f t="shared" si="466"/>
        <v>0</v>
      </c>
      <c r="EG217" s="1363">
        <f t="shared" si="411"/>
        <v>0</v>
      </c>
    </row>
    <row r="218" spans="1:137" s="3" customFormat="1" ht="18" customHeight="1">
      <c r="A218" s="305" t="str">
        <f t="shared" si="385"/>
        <v/>
      </c>
      <c r="B218" s="174">
        <f t="shared" si="412"/>
        <v>0</v>
      </c>
      <c r="C218" s="1415" t="str">
        <f t="shared" si="386"/>
        <v>授業料</v>
      </c>
      <c r="D218" s="1415" t="str">
        <f t="shared" si="387"/>
        <v>入学金</v>
      </c>
      <c r="E218" s="174">
        <f t="shared" si="413"/>
        <v>0</v>
      </c>
      <c r="F218" s="305">
        <f t="shared" si="388"/>
        <v>0</v>
      </c>
      <c r="G218" s="475">
        <f t="shared" si="389"/>
        <v>201</v>
      </c>
      <c r="H218" s="430"/>
      <c r="I218" s="431"/>
      <c r="J218" s="658"/>
      <c r="K218" s="659"/>
      <c r="L218" s="659"/>
      <c r="M218" s="660"/>
      <c r="N218" s="661"/>
      <c r="O218" s="662"/>
      <c r="P218" s="658"/>
      <c r="Q218" s="659"/>
      <c r="R218" s="660"/>
      <c r="S218" s="663"/>
      <c r="T218" s="661"/>
      <c r="U218" s="664"/>
      <c r="V218" s="53" t="str">
        <f>IF(OR($R$5="",$T$5="",$J218="",$O218="",$U218=""),"",IF(ISERROR(VLOOKUP($C218,参照!$P$4:$V$112,5,FALSE)),0,VLOOKUP($C218,参照!$P$4:$V$112,5,FALSE)))</f>
        <v/>
      </c>
      <c r="W218" s="665"/>
      <c r="X218" s="54" t="str">
        <f>IF(OR($R$5="",$T$5="",$J218="",$O218="",$W218=""),"",IF(ISERROR(VLOOKUP($D218,参照!$P$4:$V$112,5,FALSE)),0,VLOOKUP($D218,参照!$P$4:$V$112,5,FALSE)))</f>
        <v/>
      </c>
      <c r="Y218" s="102"/>
      <c r="Z218" s="102"/>
      <c r="AA218" s="1177"/>
      <c r="AB218" s="227">
        <f t="shared" si="414"/>
        <v>0</v>
      </c>
      <c r="AC218" s="1122"/>
      <c r="AD218" s="352">
        <f t="shared" si="415"/>
        <v>0</v>
      </c>
      <c r="AE218" s="55"/>
      <c r="AF218" s="55" t="str">
        <f t="shared" si="416"/>
        <v/>
      </c>
      <c r="AG218" s="1124"/>
      <c r="AH218" s="760">
        <f t="shared" si="417"/>
        <v>0</v>
      </c>
      <c r="AI218" s="761">
        <f t="shared" si="418"/>
        <v>0</v>
      </c>
      <c r="AJ218" s="1126"/>
      <c r="AK218" s="1127"/>
      <c r="AL218" s="670"/>
      <c r="AM218" s="1127"/>
      <c r="AN218" s="670"/>
      <c r="AO218" s="1179"/>
      <c r="AP218" s="669"/>
      <c r="AQ218" s="1127"/>
      <c r="AR218" s="670"/>
      <c r="AS218" s="1127"/>
      <c r="AT218" s="670"/>
      <c r="AU218" s="1127"/>
      <c r="AV218" s="575" t="str">
        <f t="shared" si="419"/>
        <v>○</v>
      </c>
      <c r="AW218" s="576" t="str">
        <f t="shared" si="420"/>
        <v>○</v>
      </c>
      <c r="AX218" s="576" t="str">
        <f t="shared" si="421"/>
        <v>○</v>
      </c>
      <c r="AY218" s="576" t="str">
        <f t="shared" si="422"/>
        <v>○</v>
      </c>
      <c r="AZ218" s="576" t="str">
        <f t="shared" si="423"/>
        <v>○</v>
      </c>
      <c r="BA218" s="577" t="str">
        <f t="shared" si="424"/>
        <v>○</v>
      </c>
      <c r="BB218" s="578">
        <f t="shared" si="425"/>
        <v>0</v>
      </c>
      <c r="BC218" s="767">
        <f t="shared" si="426"/>
        <v>0</v>
      </c>
      <c r="BD218" s="768">
        <f t="shared" si="426"/>
        <v>0</v>
      </c>
      <c r="BE218" s="769">
        <f t="shared" si="426"/>
        <v>0</v>
      </c>
      <c r="BF218" s="587">
        <f t="shared" si="427"/>
        <v>0</v>
      </c>
      <c r="BG218" s="503">
        <f t="shared" si="428"/>
        <v>0</v>
      </c>
      <c r="BH218" s="504">
        <f t="shared" si="428"/>
        <v>0</v>
      </c>
      <c r="BI218" s="505">
        <f t="shared" si="428"/>
        <v>0</v>
      </c>
      <c r="BJ218" s="506">
        <f t="shared" si="429"/>
        <v>0</v>
      </c>
      <c r="BK218" s="236">
        <f t="array" ref="BK218">IF($BB218&gt;0,"ｴﾗｰ",SUM(IF($AJ218:$AO218=BK$15,IF($AJ$17:$AO$17="○",$AG218))))</f>
        <v>0</v>
      </c>
      <c r="BL218" s="237">
        <f t="array" ref="BL218">IF($BB218&gt;0,"ｴﾗｰ",SUM(IF($AJ218:$AO218=BL$15,IF($AJ$17:$AO$17="○",$AG218))))</f>
        <v>0</v>
      </c>
      <c r="BM218" s="488">
        <f t="array" ref="BM218">IF($BB218&gt;0,"ｴﾗｰ",SUM(IF($AJ218:$AO218=BM$15,IF($AJ$17:$AO$17="○",$AG218))))</f>
        <v>0</v>
      </c>
      <c r="BN218" s="493">
        <f t="shared" si="430"/>
        <v>0</v>
      </c>
      <c r="BO218" s="236">
        <f t="array" ref="BO218">IF($BB218&gt;0,"ｴﾗｰ",SUM(IF($AP218:$AU218=BO$15,IF($AP$17:$AU$17="○",$AG218))))</f>
        <v>0</v>
      </c>
      <c r="BP218" s="237">
        <f t="array" ref="BP218">IF($BB218&gt;0,"ｴﾗｰ",SUM(IF($AP218:$AU218=BP$15,IF($AP$17:$AU$17="○",$AG218))))</f>
        <v>0</v>
      </c>
      <c r="BQ218" s="494">
        <f t="array" ref="BQ218">IF($BB218&gt;0,"ｴﾗｰ",SUM(IF($AP218:$AU218=BQ$15,IF($AP$17:$AU$17="○",$AG218))))</f>
        <v>0</v>
      </c>
      <c r="BR218" s="490">
        <f t="shared" si="431"/>
        <v>0</v>
      </c>
      <c r="BS218" s="236" t="str">
        <f t="shared" si="390"/>
        <v/>
      </c>
      <c r="BT218" s="237" t="str">
        <f t="shared" si="391"/>
        <v/>
      </c>
      <c r="BU218" s="488" t="str">
        <f t="shared" si="392"/>
        <v/>
      </c>
      <c r="BV218" s="532">
        <f t="shared" si="432"/>
        <v>0</v>
      </c>
      <c r="BW218" s="512" t="str">
        <f t="shared" si="433"/>
        <v>ｴﾗｰ</v>
      </c>
      <c r="BX218" s="237" t="str">
        <f t="shared" si="434"/>
        <v>ｴﾗｰ</v>
      </c>
      <c r="BY218" s="494" t="str">
        <f t="shared" si="435"/>
        <v>ｴﾗｰ</v>
      </c>
      <c r="BZ218" s="628">
        <f t="shared" si="436"/>
        <v>0</v>
      </c>
      <c r="CA218" s="528" t="str">
        <f t="shared" si="437"/>
        <v/>
      </c>
      <c r="CB218" s="237" t="str">
        <f t="shared" si="438"/>
        <v/>
      </c>
      <c r="CC218" s="494" t="str">
        <f t="shared" si="439"/>
        <v/>
      </c>
      <c r="CD218" s="635">
        <f t="shared" si="440"/>
        <v>0</v>
      </c>
      <c r="CE218" s="528" t="str">
        <f t="shared" si="441"/>
        <v/>
      </c>
      <c r="CF218" s="237" t="str">
        <f t="shared" si="442"/>
        <v/>
      </c>
      <c r="CG218" s="494" t="str">
        <f t="shared" si="443"/>
        <v/>
      </c>
      <c r="CH218" s="635">
        <f t="shared" si="444"/>
        <v>0</v>
      </c>
      <c r="CI218" s="535" t="str">
        <f t="shared" si="445"/>
        <v/>
      </c>
      <c r="CJ218" s="515" t="str">
        <f t="shared" si="446"/>
        <v/>
      </c>
      <c r="CK218" s="522" t="str">
        <f t="shared" si="447"/>
        <v/>
      </c>
      <c r="CL218" s="515" t="str">
        <f t="shared" si="448"/>
        <v/>
      </c>
      <c r="CM218" s="524" t="str">
        <f t="shared" si="449"/>
        <v/>
      </c>
      <c r="CN218" s="518" t="str">
        <f t="shared" si="450"/>
        <v/>
      </c>
      <c r="CO218" s="236" t="str">
        <f t="shared" si="451"/>
        <v/>
      </c>
      <c r="CP218" s="237" t="str">
        <f t="shared" si="452"/>
        <v/>
      </c>
      <c r="CQ218" s="494" t="str">
        <f t="shared" si="453"/>
        <v/>
      </c>
      <c r="CR218" s="493">
        <f t="shared" si="454"/>
        <v>0</v>
      </c>
      <c r="CS218" s="512" t="str">
        <f t="shared" si="455"/>
        <v/>
      </c>
      <c r="CT218" s="237" t="str">
        <f t="shared" si="456"/>
        <v/>
      </c>
      <c r="CU218" s="237" t="str">
        <f t="shared" si="457"/>
        <v/>
      </c>
      <c r="CV218" s="238">
        <f t="shared" si="458"/>
        <v>0</v>
      </c>
      <c r="CW218" s="236" t="str">
        <f t="shared" si="393"/>
        <v/>
      </c>
      <c r="CX218" s="237" t="str">
        <f t="shared" si="394"/>
        <v/>
      </c>
      <c r="CY218" s="494">
        <f t="shared" si="395"/>
        <v>0</v>
      </c>
      <c r="CZ218" s="493"/>
      <c r="DA218" s="236" t="str">
        <f t="shared" si="396"/>
        <v/>
      </c>
      <c r="DB218" s="237" t="str">
        <f t="shared" si="397"/>
        <v/>
      </c>
      <c r="DC218" s="494">
        <f t="shared" si="398"/>
        <v>0</v>
      </c>
      <c r="DD218" s="493"/>
      <c r="DE218" s="1335"/>
      <c r="DF218" s="1343">
        <f t="shared" si="399"/>
        <v>0</v>
      </c>
      <c r="DG218" s="528" t="str">
        <f t="shared" si="400"/>
        <v/>
      </c>
      <c r="DH218" s="494" t="str">
        <f t="shared" si="401"/>
        <v/>
      </c>
      <c r="DI218" s="53">
        <f t="shared" si="402"/>
        <v>0</v>
      </c>
      <c r="DJ218" s="432">
        <f t="shared" si="403"/>
        <v>0</v>
      </c>
      <c r="DK218" s="433">
        <f t="shared" si="459"/>
        <v>0</v>
      </c>
      <c r="DL218" s="53" t="str">
        <f t="shared" si="404"/>
        <v/>
      </c>
      <c r="DM218" s="105" t="str">
        <f t="shared" si="405"/>
        <v/>
      </c>
      <c r="DN218" s="104" t="str">
        <f t="shared" si="405"/>
        <v/>
      </c>
      <c r="DO218" s="434" t="str">
        <f t="shared" si="405"/>
        <v/>
      </c>
      <c r="DP218" s="672"/>
      <c r="DQ218" s="673"/>
      <c r="DR218" s="674"/>
      <c r="DS218" s="435">
        <f t="shared" si="460"/>
        <v>0</v>
      </c>
      <c r="DT218" s="228" t="str">
        <f t="shared" si="406"/>
        <v/>
      </c>
      <c r="DU218" s="236" t="str">
        <f t="shared" si="407"/>
        <v/>
      </c>
      <c r="DV218" s="237" t="str">
        <f t="shared" si="408"/>
        <v/>
      </c>
      <c r="DW218" s="237" t="str">
        <f t="shared" si="409"/>
        <v/>
      </c>
      <c r="DX218" s="238">
        <f t="shared" si="410"/>
        <v>0</v>
      </c>
      <c r="DY218" s="675"/>
      <c r="EA218" s="1363">
        <f t="shared" si="461"/>
        <v>0</v>
      </c>
      <c r="EB218" s="1363">
        <f t="shared" si="462"/>
        <v>0</v>
      </c>
      <c r="EC218" s="1363">
        <f t="shared" si="463"/>
        <v>0</v>
      </c>
      <c r="ED218" s="1363">
        <f t="shared" si="464"/>
        <v>0</v>
      </c>
      <c r="EE218" s="1363">
        <f t="shared" si="465"/>
        <v>0</v>
      </c>
      <c r="EF218" s="1363">
        <f t="shared" si="466"/>
        <v>0</v>
      </c>
      <c r="EG218" s="1363">
        <f t="shared" si="411"/>
        <v>0</v>
      </c>
    </row>
    <row r="219" spans="1:137" s="3" customFormat="1" ht="18" customHeight="1">
      <c r="A219" s="305" t="str">
        <f t="shared" si="385"/>
        <v/>
      </c>
      <c r="B219" s="174">
        <f t="shared" si="412"/>
        <v>0</v>
      </c>
      <c r="C219" s="1415" t="str">
        <f t="shared" si="386"/>
        <v>授業料</v>
      </c>
      <c r="D219" s="1415" t="str">
        <f t="shared" si="387"/>
        <v>入学金</v>
      </c>
      <c r="E219" s="174">
        <f t="shared" si="413"/>
        <v>0</v>
      </c>
      <c r="F219" s="305">
        <f t="shared" si="388"/>
        <v>0</v>
      </c>
      <c r="G219" s="475">
        <f t="shared" si="389"/>
        <v>202</v>
      </c>
      <c r="H219" s="430"/>
      <c r="I219" s="431"/>
      <c r="J219" s="658"/>
      <c r="K219" s="659"/>
      <c r="L219" s="659"/>
      <c r="M219" s="660"/>
      <c r="N219" s="661"/>
      <c r="O219" s="662"/>
      <c r="P219" s="658"/>
      <c r="Q219" s="659"/>
      <c r="R219" s="660"/>
      <c r="S219" s="663"/>
      <c r="T219" s="661"/>
      <c r="U219" s="664"/>
      <c r="V219" s="53" t="str">
        <f>IF(OR($R$5="",$T$5="",$J219="",$O219="",$U219=""),"",IF(ISERROR(VLOOKUP($C219,参照!$P$4:$V$112,5,FALSE)),0,VLOOKUP($C219,参照!$P$4:$V$112,5,FALSE)))</f>
        <v/>
      </c>
      <c r="W219" s="665"/>
      <c r="X219" s="54" t="str">
        <f>IF(OR($R$5="",$T$5="",$J219="",$O219="",$W219=""),"",IF(ISERROR(VLOOKUP($D219,参照!$P$4:$V$112,5,FALSE)),0,VLOOKUP($D219,参照!$P$4:$V$112,5,FALSE)))</f>
        <v/>
      </c>
      <c r="Y219" s="102"/>
      <c r="Z219" s="102"/>
      <c r="AA219" s="1177"/>
      <c r="AB219" s="227">
        <f t="shared" si="414"/>
        <v>0</v>
      </c>
      <c r="AC219" s="1122"/>
      <c r="AD219" s="352">
        <f t="shared" si="415"/>
        <v>0</v>
      </c>
      <c r="AE219" s="55"/>
      <c r="AF219" s="55" t="str">
        <f t="shared" si="416"/>
        <v/>
      </c>
      <c r="AG219" s="1124"/>
      <c r="AH219" s="760">
        <f t="shared" si="417"/>
        <v>0</v>
      </c>
      <c r="AI219" s="761">
        <f t="shared" si="418"/>
        <v>0</v>
      </c>
      <c r="AJ219" s="1126"/>
      <c r="AK219" s="1127"/>
      <c r="AL219" s="670"/>
      <c r="AM219" s="1127"/>
      <c r="AN219" s="670"/>
      <c r="AO219" s="1179"/>
      <c r="AP219" s="669"/>
      <c r="AQ219" s="1127"/>
      <c r="AR219" s="670"/>
      <c r="AS219" s="1127"/>
      <c r="AT219" s="670"/>
      <c r="AU219" s="1127"/>
      <c r="AV219" s="575" t="str">
        <f t="shared" si="419"/>
        <v>○</v>
      </c>
      <c r="AW219" s="576" t="str">
        <f t="shared" si="420"/>
        <v>○</v>
      </c>
      <c r="AX219" s="576" t="str">
        <f t="shared" si="421"/>
        <v>○</v>
      </c>
      <c r="AY219" s="576" t="str">
        <f t="shared" si="422"/>
        <v>○</v>
      </c>
      <c r="AZ219" s="576" t="str">
        <f t="shared" si="423"/>
        <v>○</v>
      </c>
      <c r="BA219" s="577" t="str">
        <f t="shared" si="424"/>
        <v>○</v>
      </c>
      <c r="BB219" s="578">
        <f t="shared" si="425"/>
        <v>0</v>
      </c>
      <c r="BC219" s="767">
        <f t="shared" si="426"/>
        <v>0</v>
      </c>
      <c r="BD219" s="768">
        <f t="shared" si="426"/>
        <v>0</v>
      </c>
      <c r="BE219" s="769">
        <f t="shared" si="426"/>
        <v>0</v>
      </c>
      <c r="BF219" s="587">
        <f t="shared" si="427"/>
        <v>0</v>
      </c>
      <c r="BG219" s="503">
        <f t="shared" si="428"/>
        <v>0</v>
      </c>
      <c r="BH219" s="504">
        <f t="shared" si="428"/>
        <v>0</v>
      </c>
      <c r="BI219" s="505">
        <f t="shared" si="428"/>
        <v>0</v>
      </c>
      <c r="BJ219" s="506">
        <f t="shared" si="429"/>
        <v>0</v>
      </c>
      <c r="BK219" s="236">
        <f t="array" ref="BK219">IF($BB219&gt;0,"ｴﾗｰ",SUM(IF($AJ219:$AO219=BK$15,IF($AJ$17:$AO$17="○",$AG219))))</f>
        <v>0</v>
      </c>
      <c r="BL219" s="237">
        <f t="array" ref="BL219">IF($BB219&gt;0,"ｴﾗｰ",SUM(IF($AJ219:$AO219=BL$15,IF($AJ$17:$AO$17="○",$AG219))))</f>
        <v>0</v>
      </c>
      <c r="BM219" s="488">
        <f t="array" ref="BM219">IF($BB219&gt;0,"ｴﾗｰ",SUM(IF($AJ219:$AO219=BM$15,IF($AJ$17:$AO$17="○",$AG219))))</f>
        <v>0</v>
      </c>
      <c r="BN219" s="493">
        <f t="shared" si="430"/>
        <v>0</v>
      </c>
      <c r="BO219" s="236">
        <f t="array" ref="BO219">IF($BB219&gt;0,"ｴﾗｰ",SUM(IF($AP219:$AU219=BO$15,IF($AP$17:$AU$17="○",$AG219))))</f>
        <v>0</v>
      </c>
      <c r="BP219" s="237">
        <f t="array" ref="BP219">IF($BB219&gt;0,"ｴﾗｰ",SUM(IF($AP219:$AU219=BP$15,IF($AP$17:$AU$17="○",$AG219))))</f>
        <v>0</v>
      </c>
      <c r="BQ219" s="494">
        <f t="array" ref="BQ219">IF($BB219&gt;0,"ｴﾗｰ",SUM(IF($AP219:$AU219=BQ$15,IF($AP$17:$AU$17="○",$AG219))))</f>
        <v>0</v>
      </c>
      <c r="BR219" s="490">
        <f t="shared" si="431"/>
        <v>0</v>
      </c>
      <c r="BS219" s="236" t="str">
        <f t="shared" si="390"/>
        <v/>
      </c>
      <c r="BT219" s="237" t="str">
        <f t="shared" si="391"/>
        <v/>
      </c>
      <c r="BU219" s="488" t="str">
        <f t="shared" si="392"/>
        <v/>
      </c>
      <c r="BV219" s="532">
        <f t="shared" si="432"/>
        <v>0</v>
      </c>
      <c r="BW219" s="512" t="str">
        <f t="shared" si="433"/>
        <v>ｴﾗｰ</v>
      </c>
      <c r="BX219" s="237" t="str">
        <f t="shared" si="434"/>
        <v>ｴﾗｰ</v>
      </c>
      <c r="BY219" s="494" t="str">
        <f t="shared" si="435"/>
        <v>ｴﾗｰ</v>
      </c>
      <c r="BZ219" s="628">
        <f t="shared" si="436"/>
        <v>0</v>
      </c>
      <c r="CA219" s="528" t="str">
        <f t="shared" si="437"/>
        <v/>
      </c>
      <c r="CB219" s="237" t="str">
        <f t="shared" si="438"/>
        <v/>
      </c>
      <c r="CC219" s="494" t="str">
        <f t="shared" si="439"/>
        <v/>
      </c>
      <c r="CD219" s="635">
        <f t="shared" si="440"/>
        <v>0</v>
      </c>
      <c r="CE219" s="528" t="str">
        <f t="shared" si="441"/>
        <v/>
      </c>
      <c r="CF219" s="237" t="str">
        <f t="shared" si="442"/>
        <v/>
      </c>
      <c r="CG219" s="494" t="str">
        <f t="shared" si="443"/>
        <v/>
      </c>
      <c r="CH219" s="635">
        <f t="shared" si="444"/>
        <v>0</v>
      </c>
      <c r="CI219" s="535" t="str">
        <f t="shared" si="445"/>
        <v/>
      </c>
      <c r="CJ219" s="515" t="str">
        <f t="shared" si="446"/>
        <v/>
      </c>
      <c r="CK219" s="522" t="str">
        <f t="shared" si="447"/>
        <v/>
      </c>
      <c r="CL219" s="515" t="str">
        <f t="shared" si="448"/>
        <v/>
      </c>
      <c r="CM219" s="524" t="str">
        <f t="shared" si="449"/>
        <v/>
      </c>
      <c r="CN219" s="518" t="str">
        <f t="shared" si="450"/>
        <v/>
      </c>
      <c r="CO219" s="236" t="str">
        <f t="shared" si="451"/>
        <v/>
      </c>
      <c r="CP219" s="237" t="str">
        <f t="shared" si="452"/>
        <v/>
      </c>
      <c r="CQ219" s="494" t="str">
        <f t="shared" si="453"/>
        <v/>
      </c>
      <c r="CR219" s="493">
        <f t="shared" si="454"/>
        <v>0</v>
      </c>
      <c r="CS219" s="512" t="str">
        <f t="shared" si="455"/>
        <v/>
      </c>
      <c r="CT219" s="237" t="str">
        <f t="shared" si="456"/>
        <v/>
      </c>
      <c r="CU219" s="237" t="str">
        <f t="shared" si="457"/>
        <v/>
      </c>
      <c r="CV219" s="238">
        <f t="shared" si="458"/>
        <v>0</v>
      </c>
      <c r="CW219" s="236" t="str">
        <f t="shared" si="393"/>
        <v/>
      </c>
      <c r="CX219" s="237" t="str">
        <f t="shared" si="394"/>
        <v/>
      </c>
      <c r="CY219" s="494">
        <f t="shared" si="395"/>
        <v>0</v>
      </c>
      <c r="CZ219" s="493"/>
      <c r="DA219" s="236" t="str">
        <f t="shared" si="396"/>
        <v/>
      </c>
      <c r="DB219" s="237" t="str">
        <f t="shared" si="397"/>
        <v/>
      </c>
      <c r="DC219" s="494">
        <f t="shared" si="398"/>
        <v>0</v>
      </c>
      <c r="DD219" s="493"/>
      <c r="DE219" s="1335"/>
      <c r="DF219" s="1343">
        <f t="shared" si="399"/>
        <v>0</v>
      </c>
      <c r="DG219" s="528" t="str">
        <f t="shared" si="400"/>
        <v/>
      </c>
      <c r="DH219" s="494" t="str">
        <f t="shared" si="401"/>
        <v/>
      </c>
      <c r="DI219" s="53">
        <f t="shared" si="402"/>
        <v>0</v>
      </c>
      <c r="DJ219" s="432">
        <f t="shared" si="403"/>
        <v>0</v>
      </c>
      <c r="DK219" s="433">
        <f t="shared" si="459"/>
        <v>0</v>
      </c>
      <c r="DL219" s="53" t="str">
        <f t="shared" si="404"/>
        <v/>
      </c>
      <c r="DM219" s="105" t="str">
        <f t="shared" si="405"/>
        <v/>
      </c>
      <c r="DN219" s="104" t="str">
        <f t="shared" si="405"/>
        <v/>
      </c>
      <c r="DO219" s="434" t="str">
        <f t="shared" si="405"/>
        <v/>
      </c>
      <c r="DP219" s="672"/>
      <c r="DQ219" s="673"/>
      <c r="DR219" s="674"/>
      <c r="DS219" s="435">
        <f t="shared" si="460"/>
        <v>0</v>
      </c>
      <c r="DT219" s="228" t="str">
        <f t="shared" si="406"/>
        <v/>
      </c>
      <c r="DU219" s="236" t="str">
        <f t="shared" si="407"/>
        <v/>
      </c>
      <c r="DV219" s="237" t="str">
        <f t="shared" si="408"/>
        <v/>
      </c>
      <c r="DW219" s="237" t="str">
        <f t="shared" si="409"/>
        <v/>
      </c>
      <c r="DX219" s="238">
        <f t="shared" si="410"/>
        <v>0</v>
      </c>
      <c r="DY219" s="675"/>
      <c r="EA219" s="1363">
        <f t="shared" si="461"/>
        <v>0</v>
      </c>
      <c r="EB219" s="1363">
        <f t="shared" si="462"/>
        <v>0</v>
      </c>
      <c r="EC219" s="1363">
        <f t="shared" si="463"/>
        <v>0</v>
      </c>
      <c r="ED219" s="1363">
        <f t="shared" si="464"/>
        <v>0</v>
      </c>
      <c r="EE219" s="1363">
        <f t="shared" si="465"/>
        <v>0</v>
      </c>
      <c r="EF219" s="1363">
        <f t="shared" si="466"/>
        <v>0</v>
      </c>
      <c r="EG219" s="1363">
        <f t="shared" si="411"/>
        <v>0</v>
      </c>
    </row>
    <row r="220" spans="1:137" s="3" customFormat="1" ht="18" customHeight="1">
      <c r="A220" s="305" t="str">
        <f t="shared" si="385"/>
        <v/>
      </c>
      <c r="B220" s="174">
        <f t="shared" si="412"/>
        <v>0</v>
      </c>
      <c r="C220" s="1415" t="str">
        <f t="shared" si="386"/>
        <v>授業料</v>
      </c>
      <c r="D220" s="1415" t="str">
        <f t="shared" si="387"/>
        <v>入学金</v>
      </c>
      <c r="E220" s="174">
        <f t="shared" si="413"/>
        <v>0</v>
      </c>
      <c r="F220" s="305">
        <f t="shared" si="388"/>
        <v>0</v>
      </c>
      <c r="G220" s="475">
        <f t="shared" si="389"/>
        <v>203</v>
      </c>
      <c r="H220" s="430"/>
      <c r="I220" s="431"/>
      <c r="J220" s="658"/>
      <c r="K220" s="659"/>
      <c r="L220" s="659"/>
      <c r="M220" s="660"/>
      <c r="N220" s="661"/>
      <c r="O220" s="662"/>
      <c r="P220" s="658"/>
      <c r="Q220" s="659"/>
      <c r="R220" s="660"/>
      <c r="S220" s="663"/>
      <c r="T220" s="661"/>
      <c r="U220" s="664"/>
      <c r="V220" s="53" t="str">
        <f>IF(OR($R$5="",$T$5="",$J220="",$O220="",$U220=""),"",IF(ISERROR(VLOOKUP($C220,参照!$P$4:$V$112,5,FALSE)),0,VLOOKUP($C220,参照!$P$4:$V$112,5,FALSE)))</f>
        <v/>
      </c>
      <c r="W220" s="665"/>
      <c r="X220" s="54" t="str">
        <f>IF(OR($R$5="",$T$5="",$J220="",$O220="",$W220=""),"",IF(ISERROR(VLOOKUP($D220,参照!$P$4:$V$112,5,FALSE)),0,VLOOKUP($D220,参照!$P$4:$V$112,5,FALSE)))</f>
        <v/>
      </c>
      <c r="Y220" s="102"/>
      <c r="Z220" s="102"/>
      <c r="AA220" s="1177"/>
      <c r="AB220" s="227">
        <f t="shared" si="414"/>
        <v>0</v>
      </c>
      <c r="AC220" s="1122"/>
      <c r="AD220" s="352">
        <f t="shared" si="415"/>
        <v>0</v>
      </c>
      <c r="AE220" s="55"/>
      <c r="AF220" s="55" t="str">
        <f t="shared" si="416"/>
        <v/>
      </c>
      <c r="AG220" s="1124"/>
      <c r="AH220" s="760">
        <f t="shared" si="417"/>
        <v>0</v>
      </c>
      <c r="AI220" s="761">
        <f t="shared" si="418"/>
        <v>0</v>
      </c>
      <c r="AJ220" s="1126"/>
      <c r="AK220" s="1127"/>
      <c r="AL220" s="670"/>
      <c r="AM220" s="1127"/>
      <c r="AN220" s="670"/>
      <c r="AO220" s="1179"/>
      <c r="AP220" s="669"/>
      <c r="AQ220" s="1127"/>
      <c r="AR220" s="670"/>
      <c r="AS220" s="1127"/>
      <c r="AT220" s="670"/>
      <c r="AU220" s="1127"/>
      <c r="AV220" s="575" t="str">
        <f t="shared" si="419"/>
        <v>○</v>
      </c>
      <c r="AW220" s="576" t="str">
        <f t="shared" si="420"/>
        <v>○</v>
      </c>
      <c r="AX220" s="576" t="str">
        <f t="shared" si="421"/>
        <v>○</v>
      </c>
      <c r="AY220" s="576" t="str">
        <f t="shared" si="422"/>
        <v>○</v>
      </c>
      <c r="AZ220" s="576" t="str">
        <f t="shared" si="423"/>
        <v>○</v>
      </c>
      <c r="BA220" s="577" t="str">
        <f t="shared" si="424"/>
        <v>○</v>
      </c>
      <c r="BB220" s="578">
        <f t="shared" si="425"/>
        <v>0</v>
      </c>
      <c r="BC220" s="767">
        <f t="shared" si="426"/>
        <v>0</v>
      </c>
      <c r="BD220" s="768">
        <f t="shared" si="426"/>
        <v>0</v>
      </c>
      <c r="BE220" s="769">
        <f t="shared" si="426"/>
        <v>0</v>
      </c>
      <c r="BF220" s="587">
        <f t="shared" si="427"/>
        <v>0</v>
      </c>
      <c r="BG220" s="503">
        <f t="shared" si="428"/>
        <v>0</v>
      </c>
      <c r="BH220" s="504">
        <f t="shared" si="428"/>
        <v>0</v>
      </c>
      <c r="BI220" s="505">
        <f t="shared" si="428"/>
        <v>0</v>
      </c>
      <c r="BJ220" s="506">
        <f t="shared" si="429"/>
        <v>0</v>
      </c>
      <c r="BK220" s="236">
        <f t="array" ref="BK220">IF($BB220&gt;0,"ｴﾗｰ",SUM(IF($AJ220:$AO220=BK$15,IF($AJ$17:$AO$17="○",$AG220))))</f>
        <v>0</v>
      </c>
      <c r="BL220" s="237">
        <f t="array" ref="BL220">IF($BB220&gt;0,"ｴﾗｰ",SUM(IF($AJ220:$AO220=BL$15,IF($AJ$17:$AO$17="○",$AG220))))</f>
        <v>0</v>
      </c>
      <c r="BM220" s="488">
        <f t="array" ref="BM220">IF($BB220&gt;0,"ｴﾗｰ",SUM(IF($AJ220:$AO220=BM$15,IF($AJ$17:$AO$17="○",$AG220))))</f>
        <v>0</v>
      </c>
      <c r="BN220" s="493">
        <f t="shared" si="430"/>
        <v>0</v>
      </c>
      <c r="BO220" s="236">
        <f t="array" ref="BO220">IF($BB220&gt;0,"ｴﾗｰ",SUM(IF($AP220:$AU220=BO$15,IF($AP$17:$AU$17="○",$AG220))))</f>
        <v>0</v>
      </c>
      <c r="BP220" s="237">
        <f t="array" ref="BP220">IF($BB220&gt;0,"ｴﾗｰ",SUM(IF($AP220:$AU220=BP$15,IF($AP$17:$AU$17="○",$AG220))))</f>
        <v>0</v>
      </c>
      <c r="BQ220" s="494">
        <f t="array" ref="BQ220">IF($BB220&gt;0,"ｴﾗｰ",SUM(IF($AP220:$AU220=BQ$15,IF($AP$17:$AU$17="○",$AG220))))</f>
        <v>0</v>
      </c>
      <c r="BR220" s="490">
        <f t="shared" si="431"/>
        <v>0</v>
      </c>
      <c r="BS220" s="236" t="str">
        <f t="shared" si="390"/>
        <v/>
      </c>
      <c r="BT220" s="237" t="str">
        <f t="shared" si="391"/>
        <v/>
      </c>
      <c r="BU220" s="488" t="str">
        <f t="shared" si="392"/>
        <v/>
      </c>
      <c r="BV220" s="532">
        <f t="shared" si="432"/>
        <v>0</v>
      </c>
      <c r="BW220" s="512" t="str">
        <f t="shared" si="433"/>
        <v>ｴﾗｰ</v>
      </c>
      <c r="BX220" s="237" t="str">
        <f t="shared" si="434"/>
        <v>ｴﾗｰ</v>
      </c>
      <c r="BY220" s="494" t="str">
        <f t="shared" si="435"/>
        <v>ｴﾗｰ</v>
      </c>
      <c r="BZ220" s="628">
        <f t="shared" si="436"/>
        <v>0</v>
      </c>
      <c r="CA220" s="528" t="str">
        <f t="shared" si="437"/>
        <v/>
      </c>
      <c r="CB220" s="237" t="str">
        <f t="shared" si="438"/>
        <v/>
      </c>
      <c r="CC220" s="494" t="str">
        <f t="shared" si="439"/>
        <v/>
      </c>
      <c r="CD220" s="635">
        <f t="shared" si="440"/>
        <v>0</v>
      </c>
      <c r="CE220" s="528" t="str">
        <f t="shared" si="441"/>
        <v/>
      </c>
      <c r="CF220" s="237" t="str">
        <f t="shared" si="442"/>
        <v/>
      </c>
      <c r="CG220" s="494" t="str">
        <f t="shared" si="443"/>
        <v/>
      </c>
      <c r="CH220" s="635">
        <f t="shared" si="444"/>
        <v>0</v>
      </c>
      <c r="CI220" s="535" t="str">
        <f t="shared" si="445"/>
        <v/>
      </c>
      <c r="CJ220" s="515" t="str">
        <f t="shared" si="446"/>
        <v/>
      </c>
      <c r="CK220" s="522" t="str">
        <f t="shared" si="447"/>
        <v/>
      </c>
      <c r="CL220" s="515" t="str">
        <f t="shared" si="448"/>
        <v/>
      </c>
      <c r="CM220" s="524" t="str">
        <f t="shared" si="449"/>
        <v/>
      </c>
      <c r="CN220" s="518" t="str">
        <f t="shared" si="450"/>
        <v/>
      </c>
      <c r="CO220" s="236" t="str">
        <f t="shared" si="451"/>
        <v/>
      </c>
      <c r="CP220" s="237" t="str">
        <f t="shared" si="452"/>
        <v/>
      </c>
      <c r="CQ220" s="494" t="str">
        <f t="shared" si="453"/>
        <v/>
      </c>
      <c r="CR220" s="493">
        <f t="shared" si="454"/>
        <v>0</v>
      </c>
      <c r="CS220" s="512" t="str">
        <f t="shared" si="455"/>
        <v/>
      </c>
      <c r="CT220" s="237" t="str">
        <f t="shared" si="456"/>
        <v/>
      </c>
      <c r="CU220" s="237" t="str">
        <f t="shared" si="457"/>
        <v/>
      </c>
      <c r="CV220" s="238">
        <f t="shared" si="458"/>
        <v>0</v>
      </c>
      <c r="CW220" s="236" t="str">
        <f t="shared" si="393"/>
        <v/>
      </c>
      <c r="CX220" s="237" t="str">
        <f t="shared" si="394"/>
        <v/>
      </c>
      <c r="CY220" s="494">
        <f t="shared" si="395"/>
        <v>0</v>
      </c>
      <c r="CZ220" s="493"/>
      <c r="DA220" s="236" t="str">
        <f t="shared" si="396"/>
        <v/>
      </c>
      <c r="DB220" s="237" t="str">
        <f t="shared" si="397"/>
        <v/>
      </c>
      <c r="DC220" s="494">
        <f t="shared" si="398"/>
        <v>0</v>
      </c>
      <c r="DD220" s="493"/>
      <c r="DE220" s="1335"/>
      <c r="DF220" s="1343">
        <f t="shared" si="399"/>
        <v>0</v>
      </c>
      <c r="DG220" s="528" t="str">
        <f t="shared" si="400"/>
        <v/>
      </c>
      <c r="DH220" s="494" t="str">
        <f t="shared" si="401"/>
        <v/>
      </c>
      <c r="DI220" s="53">
        <f t="shared" si="402"/>
        <v>0</v>
      </c>
      <c r="DJ220" s="432">
        <f t="shared" si="403"/>
        <v>0</v>
      </c>
      <c r="DK220" s="433">
        <f t="shared" si="459"/>
        <v>0</v>
      </c>
      <c r="DL220" s="53" t="str">
        <f t="shared" si="404"/>
        <v/>
      </c>
      <c r="DM220" s="105" t="str">
        <f t="shared" si="405"/>
        <v/>
      </c>
      <c r="DN220" s="104" t="str">
        <f t="shared" si="405"/>
        <v/>
      </c>
      <c r="DO220" s="434" t="str">
        <f t="shared" si="405"/>
        <v/>
      </c>
      <c r="DP220" s="672"/>
      <c r="DQ220" s="673"/>
      <c r="DR220" s="674"/>
      <c r="DS220" s="435">
        <f t="shared" si="460"/>
        <v>0</v>
      </c>
      <c r="DT220" s="228" t="str">
        <f t="shared" si="406"/>
        <v/>
      </c>
      <c r="DU220" s="236" t="str">
        <f t="shared" si="407"/>
        <v/>
      </c>
      <c r="DV220" s="237" t="str">
        <f t="shared" si="408"/>
        <v/>
      </c>
      <c r="DW220" s="237" t="str">
        <f t="shared" si="409"/>
        <v/>
      </c>
      <c r="DX220" s="238">
        <f t="shared" si="410"/>
        <v>0</v>
      </c>
      <c r="DY220" s="675"/>
      <c r="EA220" s="1363">
        <f t="shared" si="461"/>
        <v>0</v>
      </c>
      <c r="EB220" s="1363">
        <f t="shared" si="462"/>
        <v>0</v>
      </c>
      <c r="EC220" s="1363">
        <f t="shared" si="463"/>
        <v>0</v>
      </c>
      <c r="ED220" s="1363">
        <f t="shared" si="464"/>
        <v>0</v>
      </c>
      <c r="EE220" s="1363">
        <f t="shared" si="465"/>
        <v>0</v>
      </c>
      <c r="EF220" s="1363">
        <f t="shared" si="466"/>
        <v>0</v>
      </c>
      <c r="EG220" s="1363">
        <f t="shared" si="411"/>
        <v>0</v>
      </c>
    </row>
    <row r="221" spans="1:137" s="3" customFormat="1" ht="18" customHeight="1">
      <c r="A221" s="305" t="str">
        <f t="shared" si="385"/>
        <v/>
      </c>
      <c r="B221" s="174">
        <f t="shared" si="412"/>
        <v>0</v>
      </c>
      <c r="C221" s="1415" t="str">
        <f t="shared" si="386"/>
        <v>授業料</v>
      </c>
      <c r="D221" s="1415" t="str">
        <f t="shared" si="387"/>
        <v>入学金</v>
      </c>
      <c r="E221" s="174">
        <f t="shared" si="413"/>
        <v>0</v>
      </c>
      <c r="F221" s="305">
        <f t="shared" si="388"/>
        <v>0</v>
      </c>
      <c r="G221" s="475">
        <f t="shared" si="389"/>
        <v>204</v>
      </c>
      <c r="H221" s="430"/>
      <c r="I221" s="431"/>
      <c r="J221" s="658"/>
      <c r="K221" s="659"/>
      <c r="L221" s="659"/>
      <c r="M221" s="660"/>
      <c r="N221" s="661"/>
      <c r="O221" s="662"/>
      <c r="P221" s="658"/>
      <c r="Q221" s="659"/>
      <c r="R221" s="660"/>
      <c r="S221" s="663"/>
      <c r="T221" s="661"/>
      <c r="U221" s="664"/>
      <c r="V221" s="53" t="str">
        <f>IF(OR($R$5="",$T$5="",$J221="",$O221="",$U221=""),"",IF(ISERROR(VLOOKUP($C221,参照!$P$4:$V$112,5,FALSE)),0,VLOOKUP($C221,参照!$P$4:$V$112,5,FALSE)))</f>
        <v/>
      </c>
      <c r="W221" s="665"/>
      <c r="X221" s="54" t="str">
        <f>IF(OR($R$5="",$T$5="",$J221="",$O221="",$W221=""),"",IF(ISERROR(VLOOKUP($D221,参照!$P$4:$V$112,5,FALSE)),0,VLOOKUP($D221,参照!$P$4:$V$112,5,FALSE)))</f>
        <v/>
      </c>
      <c r="Y221" s="102"/>
      <c r="Z221" s="102"/>
      <c r="AA221" s="1177"/>
      <c r="AB221" s="227">
        <f t="shared" si="414"/>
        <v>0</v>
      </c>
      <c r="AC221" s="1122"/>
      <c r="AD221" s="352">
        <f t="shared" si="415"/>
        <v>0</v>
      </c>
      <c r="AE221" s="55"/>
      <c r="AF221" s="55" t="str">
        <f t="shared" si="416"/>
        <v/>
      </c>
      <c r="AG221" s="1124"/>
      <c r="AH221" s="760">
        <f t="shared" si="417"/>
        <v>0</v>
      </c>
      <c r="AI221" s="761">
        <f t="shared" si="418"/>
        <v>0</v>
      </c>
      <c r="AJ221" s="1126"/>
      <c r="AK221" s="1127"/>
      <c r="AL221" s="670"/>
      <c r="AM221" s="1127"/>
      <c r="AN221" s="670"/>
      <c r="AO221" s="1179"/>
      <c r="AP221" s="669"/>
      <c r="AQ221" s="1127"/>
      <c r="AR221" s="670"/>
      <c r="AS221" s="1127"/>
      <c r="AT221" s="670"/>
      <c r="AU221" s="1127"/>
      <c r="AV221" s="575" t="str">
        <f t="shared" si="419"/>
        <v>○</v>
      </c>
      <c r="AW221" s="576" t="str">
        <f t="shared" si="420"/>
        <v>○</v>
      </c>
      <c r="AX221" s="576" t="str">
        <f t="shared" si="421"/>
        <v>○</v>
      </c>
      <c r="AY221" s="576" t="str">
        <f t="shared" si="422"/>
        <v>○</v>
      </c>
      <c r="AZ221" s="576" t="str">
        <f t="shared" si="423"/>
        <v>○</v>
      </c>
      <c r="BA221" s="577" t="str">
        <f t="shared" si="424"/>
        <v>○</v>
      </c>
      <c r="BB221" s="578">
        <f t="shared" si="425"/>
        <v>0</v>
      </c>
      <c r="BC221" s="767">
        <f t="shared" si="426"/>
        <v>0</v>
      </c>
      <c r="BD221" s="768">
        <f t="shared" si="426"/>
        <v>0</v>
      </c>
      <c r="BE221" s="769">
        <f t="shared" si="426"/>
        <v>0</v>
      </c>
      <c r="BF221" s="587">
        <f t="shared" si="427"/>
        <v>0</v>
      </c>
      <c r="BG221" s="503">
        <f t="shared" si="428"/>
        <v>0</v>
      </c>
      <c r="BH221" s="504">
        <f t="shared" si="428"/>
        <v>0</v>
      </c>
      <c r="BI221" s="505">
        <f t="shared" si="428"/>
        <v>0</v>
      </c>
      <c r="BJ221" s="506">
        <f t="shared" si="429"/>
        <v>0</v>
      </c>
      <c r="BK221" s="236">
        <f t="array" ref="BK221">IF($BB221&gt;0,"ｴﾗｰ",SUM(IF($AJ221:$AO221=BK$15,IF($AJ$17:$AO$17="○",$AG221))))</f>
        <v>0</v>
      </c>
      <c r="BL221" s="237">
        <f t="array" ref="BL221">IF($BB221&gt;0,"ｴﾗｰ",SUM(IF($AJ221:$AO221=BL$15,IF($AJ$17:$AO$17="○",$AG221))))</f>
        <v>0</v>
      </c>
      <c r="BM221" s="488">
        <f t="array" ref="BM221">IF($BB221&gt;0,"ｴﾗｰ",SUM(IF($AJ221:$AO221=BM$15,IF($AJ$17:$AO$17="○",$AG221))))</f>
        <v>0</v>
      </c>
      <c r="BN221" s="493">
        <f t="shared" si="430"/>
        <v>0</v>
      </c>
      <c r="BO221" s="236">
        <f t="array" ref="BO221">IF($BB221&gt;0,"ｴﾗｰ",SUM(IF($AP221:$AU221=BO$15,IF($AP$17:$AU$17="○",$AG221))))</f>
        <v>0</v>
      </c>
      <c r="BP221" s="237">
        <f t="array" ref="BP221">IF($BB221&gt;0,"ｴﾗｰ",SUM(IF($AP221:$AU221=BP$15,IF($AP$17:$AU$17="○",$AG221))))</f>
        <v>0</v>
      </c>
      <c r="BQ221" s="494">
        <f t="array" ref="BQ221">IF($BB221&gt;0,"ｴﾗｰ",SUM(IF($AP221:$AU221=BQ$15,IF($AP$17:$AU$17="○",$AG221))))</f>
        <v>0</v>
      </c>
      <c r="BR221" s="490">
        <f t="shared" si="431"/>
        <v>0</v>
      </c>
      <c r="BS221" s="236" t="str">
        <f t="shared" si="390"/>
        <v/>
      </c>
      <c r="BT221" s="237" t="str">
        <f t="shared" si="391"/>
        <v/>
      </c>
      <c r="BU221" s="488" t="str">
        <f t="shared" si="392"/>
        <v/>
      </c>
      <c r="BV221" s="532">
        <f t="shared" si="432"/>
        <v>0</v>
      </c>
      <c r="BW221" s="512" t="str">
        <f t="shared" si="433"/>
        <v>ｴﾗｰ</v>
      </c>
      <c r="BX221" s="237" t="str">
        <f t="shared" si="434"/>
        <v>ｴﾗｰ</v>
      </c>
      <c r="BY221" s="494" t="str">
        <f t="shared" si="435"/>
        <v>ｴﾗｰ</v>
      </c>
      <c r="BZ221" s="628">
        <f t="shared" si="436"/>
        <v>0</v>
      </c>
      <c r="CA221" s="528" t="str">
        <f t="shared" si="437"/>
        <v/>
      </c>
      <c r="CB221" s="237" t="str">
        <f t="shared" si="438"/>
        <v/>
      </c>
      <c r="CC221" s="494" t="str">
        <f t="shared" si="439"/>
        <v/>
      </c>
      <c r="CD221" s="635">
        <f t="shared" si="440"/>
        <v>0</v>
      </c>
      <c r="CE221" s="528" t="str">
        <f t="shared" si="441"/>
        <v/>
      </c>
      <c r="CF221" s="237" t="str">
        <f t="shared" si="442"/>
        <v/>
      </c>
      <c r="CG221" s="494" t="str">
        <f t="shared" si="443"/>
        <v/>
      </c>
      <c r="CH221" s="635">
        <f t="shared" si="444"/>
        <v>0</v>
      </c>
      <c r="CI221" s="535" t="str">
        <f t="shared" si="445"/>
        <v/>
      </c>
      <c r="CJ221" s="515" t="str">
        <f t="shared" si="446"/>
        <v/>
      </c>
      <c r="CK221" s="522" t="str">
        <f t="shared" si="447"/>
        <v/>
      </c>
      <c r="CL221" s="515" t="str">
        <f t="shared" si="448"/>
        <v/>
      </c>
      <c r="CM221" s="524" t="str">
        <f t="shared" si="449"/>
        <v/>
      </c>
      <c r="CN221" s="518" t="str">
        <f t="shared" si="450"/>
        <v/>
      </c>
      <c r="CO221" s="236" t="str">
        <f t="shared" si="451"/>
        <v/>
      </c>
      <c r="CP221" s="237" t="str">
        <f t="shared" si="452"/>
        <v/>
      </c>
      <c r="CQ221" s="494" t="str">
        <f t="shared" si="453"/>
        <v/>
      </c>
      <c r="CR221" s="493">
        <f t="shared" si="454"/>
        <v>0</v>
      </c>
      <c r="CS221" s="512" t="str">
        <f t="shared" si="455"/>
        <v/>
      </c>
      <c r="CT221" s="237" t="str">
        <f t="shared" si="456"/>
        <v/>
      </c>
      <c r="CU221" s="237" t="str">
        <f t="shared" si="457"/>
        <v/>
      </c>
      <c r="CV221" s="238">
        <f t="shared" si="458"/>
        <v>0</v>
      </c>
      <c r="CW221" s="236" t="str">
        <f t="shared" si="393"/>
        <v/>
      </c>
      <c r="CX221" s="237" t="str">
        <f t="shared" si="394"/>
        <v/>
      </c>
      <c r="CY221" s="494">
        <f t="shared" si="395"/>
        <v>0</v>
      </c>
      <c r="CZ221" s="493"/>
      <c r="DA221" s="236" t="str">
        <f t="shared" si="396"/>
        <v/>
      </c>
      <c r="DB221" s="237" t="str">
        <f t="shared" si="397"/>
        <v/>
      </c>
      <c r="DC221" s="494">
        <f t="shared" si="398"/>
        <v>0</v>
      </c>
      <c r="DD221" s="493"/>
      <c r="DE221" s="1335"/>
      <c r="DF221" s="1343">
        <f t="shared" si="399"/>
        <v>0</v>
      </c>
      <c r="DG221" s="528" t="str">
        <f t="shared" si="400"/>
        <v/>
      </c>
      <c r="DH221" s="494" t="str">
        <f t="shared" si="401"/>
        <v/>
      </c>
      <c r="DI221" s="53">
        <f t="shared" si="402"/>
        <v>0</v>
      </c>
      <c r="DJ221" s="432">
        <f t="shared" si="403"/>
        <v>0</v>
      </c>
      <c r="DK221" s="433">
        <f t="shared" si="459"/>
        <v>0</v>
      </c>
      <c r="DL221" s="53" t="str">
        <f t="shared" si="404"/>
        <v/>
      </c>
      <c r="DM221" s="105" t="str">
        <f t="shared" si="405"/>
        <v/>
      </c>
      <c r="DN221" s="104" t="str">
        <f t="shared" si="405"/>
        <v/>
      </c>
      <c r="DO221" s="434" t="str">
        <f t="shared" si="405"/>
        <v/>
      </c>
      <c r="DP221" s="672"/>
      <c r="DQ221" s="673"/>
      <c r="DR221" s="674"/>
      <c r="DS221" s="435">
        <f t="shared" si="460"/>
        <v>0</v>
      </c>
      <c r="DT221" s="228" t="str">
        <f t="shared" si="406"/>
        <v/>
      </c>
      <c r="DU221" s="236" t="str">
        <f t="shared" si="407"/>
        <v/>
      </c>
      <c r="DV221" s="237" t="str">
        <f t="shared" si="408"/>
        <v/>
      </c>
      <c r="DW221" s="237" t="str">
        <f t="shared" si="409"/>
        <v/>
      </c>
      <c r="DX221" s="238">
        <f t="shared" si="410"/>
        <v>0</v>
      </c>
      <c r="DY221" s="675"/>
      <c r="EA221" s="1363">
        <f t="shared" si="461"/>
        <v>0</v>
      </c>
      <c r="EB221" s="1363">
        <f t="shared" si="462"/>
        <v>0</v>
      </c>
      <c r="EC221" s="1363">
        <f t="shared" si="463"/>
        <v>0</v>
      </c>
      <c r="ED221" s="1363">
        <f t="shared" si="464"/>
        <v>0</v>
      </c>
      <c r="EE221" s="1363">
        <f t="shared" si="465"/>
        <v>0</v>
      </c>
      <c r="EF221" s="1363">
        <f t="shared" si="466"/>
        <v>0</v>
      </c>
      <c r="EG221" s="1363">
        <f t="shared" si="411"/>
        <v>0</v>
      </c>
    </row>
    <row r="222" spans="1:137" s="3" customFormat="1" ht="18" customHeight="1">
      <c r="A222" s="305" t="str">
        <f t="shared" si="385"/>
        <v/>
      </c>
      <c r="B222" s="174">
        <f t="shared" si="412"/>
        <v>0</v>
      </c>
      <c r="C222" s="1415" t="str">
        <f t="shared" si="386"/>
        <v>授業料</v>
      </c>
      <c r="D222" s="1415" t="str">
        <f t="shared" si="387"/>
        <v>入学金</v>
      </c>
      <c r="E222" s="174">
        <f t="shared" si="413"/>
        <v>0</v>
      </c>
      <c r="F222" s="305">
        <f t="shared" si="388"/>
        <v>0</v>
      </c>
      <c r="G222" s="475">
        <f t="shared" si="389"/>
        <v>205</v>
      </c>
      <c r="H222" s="430"/>
      <c r="I222" s="431"/>
      <c r="J222" s="658"/>
      <c r="K222" s="659"/>
      <c r="L222" s="659"/>
      <c r="M222" s="660"/>
      <c r="N222" s="661"/>
      <c r="O222" s="662"/>
      <c r="P222" s="658"/>
      <c r="Q222" s="659"/>
      <c r="R222" s="660"/>
      <c r="S222" s="663"/>
      <c r="T222" s="661"/>
      <c r="U222" s="664"/>
      <c r="V222" s="53" t="str">
        <f>IF(OR($R$5="",$T$5="",$J222="",$O222="",$U222=""),"",IF(ISERROR(VLOOKUP($C222,参照!$P$4:$V$112,5,FALSE)),0,VLOOKUP($C222,参照!$P$4:$V$112,5,FALSE)))</f>
        <v/>
      </c>
      <c r="W222" s="665"/>
      <c r="X222" s="54" t="str">
        <f>IF(OR($R$5="",$T$5="",$J222="",$O222="",$W222=""),"",IF(ISERROR(VLOOKUP($D222,参照!$P$4:$V$112,5,FALSE)),0,VLOOKUP($D222,参照!$P$4:$V$112,5,FALSE)))</f>
        <v/>
      </c>
      <c r="Y222" s="102"/>
      <c r="Z222" s="102"/>
      <c r="AA222" s="1177"/>
      <c r="AB222" s="227">
        <f t="shared" si="414"/>
        <v>0</v>
      </c>
      <c r="AC222" s="1122"/>
      <c r="AD222" s="352">
        <f t="shared" si="415"/>
        <v>0</v>
      </c>
      <c r="AE222" s="55"/>
      <c r="AF222" s="55" t="str">
        <f t="shared" si="416"/>
        <v/>
      </c>
      <c r="AG222" s="1124"/>
      <c r="AH222" s="760">
        <f t="shared" si="417"/>
        <v>0</v>
      </c>
      <c r="AI222" s="761">
        <f t="shared" si="418"/>
        <v>0</v>
      </c>
      <c r="AJ222" s="1126"/>
      <c r="AK222" s="1127"/>
      <c r="AL222" s="670"/>
      <c r="AM222" s="1127"/>
      <c r="AN222" s="670"/>
      <c r="AO222" s="1179"/>
      <c r="AP222" s="669"/>
      <c r="AQ222" s="1127"/>
      <c r="AR222" s="670"/>
      <c r="AS222" s="1127"/>
      <c r="AT222" s="670"/>
      <c r="AU222" s="1127"/>
      <c r="AV222" s="575" t="str">
        <f t="shared" si="419"/>
        <v>○</v>
      </c>
      <c r="AW222" s="576" t="str">
        <f t="shared" si="420"/>
        <v>○</v>
      </c>
      <c r="AX222" s="576" t="str">
        <f t="shared" si="421"/>
        <v>○</v>
      </c>
      <c r="AY222" s="576" t="str">
        <f t="shared" si="422"/>
        <v>○</v>
      </c>
      <c r="AZ222" s="576" t="str">
        <f t="shared" si="423"/>
        <v>○</v>
      </c>
      <c r="BA222" s="577" t="str">
        <f t="shared" si="424"/>
        <v>○</v>
      </c>
      <c r="BB222" s="578">
        <f t="shared" si="425"/>
        <v>0</v>
      </c>
      <c r="BC222" s="767">
        <f t="shared" si="426"/>
        <v>0</v>
      </c>
      <c r="BD222" s="768">
        <f t="shared" si="426"/>
        <v>0</v>
      </c>
      <c r="BE222" s="769">
        <f t="shared" si="426"/>
        <v>0</v>
      </c>
      <c r="BF222" s="587">
        <f t="shared" si="427"/>
        <v>0</v>
      </c>
      <c r="BG222" s="503">
        <f t="shared" si="428"/>
        <v>0</v>
      </c>
      <c r="BH222" s="504">
        <f t="shared" si="428"/>
        <v>0</v>
      </c>
      <c r="BI222" s="505">
        <f t="shared" si="428"/>
        <v>0</v>
      </c>
      <c r="BJ222" s="506">
        <f t="shared" si="429"/>
        <v>0</v>
      </c>
      <c r="BK222" s="236">
        <f t="array" ref="BK222">IF($BB222&gt;0,"ｴﾗｰ",SUM(IF($AJ222:$AO222=BK$15,IF($AJ$17:$AO$17="○",$AG222))))</f>
        <v>0</v>
      </c>
      <c r="BL222" s="237">
        <f t="array" ref="BL222">IF($BB222&gt;0,"ｴﾗｰ",SUM(IF($AJ222:$AO222=BL$15,IF($AJ$17:$AO$17="○",$AG222))))</f>
        <v>0</v>
      </c>
      <c r="BM222" s="488">
        <f t="array" ref="BM222">IF($BB222&gt;0,"ｴﾗｰ",SUM(IF($AJ222:$AO222=BM$15,IF($AJ$17:$AO$17="○",$AG222))))</f>
        <v>0</v>
      </c>
      <c r="BN222" s="493">
        <f t="shared" si="430"/>
        <v>0</v>
      </c>
      <c r="BO222" s="236">
        <f t="array" ref="BO222">IF($BB222&gt;0,"ｴﾗｰ",SUM(IF($AP222:$AU222=BO$15,IF($AP$17:$AU$17="○",$AG222))))</f>
        <v>0</v>
      </c>
      <c r="BP222" s="237">
        <f t="array" ref="BP222">IF($BB222&gt;0,"ｴﾗｰ",SUM(IF($AP222:$AU222=BP$15,IF($AP$17:$AU$17="○",$AG222))))</f>
        <v>0</v>
      </c>
      <c r="BQ222" s="494">
        <f t="array" ref="BQ222">IF($BB222&gt;0,"ｴﾗｰ",SUM(IF($AP222:$AU222=BQ$15,IF($AP$17:$AU$17="○",$AG222))))</f>
        <v>0</v>
      </c>
      <c r="BR222" s="490">
        <f t="shared" si="431"/>
        <v>0</v>
      </c>
      <c r="BS222" s="236" t="str">
        <f t="shared" si="390"/>
        <v/>
      </c>
      <c r="BT222" s="237" t="str">
        <f t="shared" si="391"/>
        <v/>
      </c>
      <c r="BU222" s="488" t="str">
        <f t="shared" si="392"/>
        <v/>
      </c>
      <c r="BV222" s="532">
        <f t="shared" si="432"/>
        <v>0</v>
      </c>
      <c r="BW222" s="512" t="str">
        <f t="shared" si="433"/>
        <v>ｴﾗｰ</v>
      </c>
      <c r="BX222" s="237" t="str">
        <f t="shared" si="434"/>
        <v>ｴﾗｰ</v>
      </c>
      <c r="BY222" s="494" t="str">
        <f t="shared" si="435"/>
        <v>ｴﾗｰ</v>
      </c>
      <c r="BZ222" s="628">
        <f t="shared" si="436"/>
        <v>0</v>
      </c>
      <c r="CA222" s="528" t="str">
        <f t="shared" si="437"/>
        <v/>
      </c>
      <c r="CB222" s="237" t="str">
        <f t="shared" si="438"/>
        <v/>
      </c>
      <c r="CC222" s="494" t="str">
        <f t="shared" si="439"/>
        <v/>
      </c>
      <c r="CD222" s="635">
        <f t="shared" si="440"/>
        <v>0</v>
      </c>
      <c r="CE222" s="528" t="str">
        <f t="shared" si="441"/>
        <v/>
      </c>
      <c r="CF222" s="237" t="str">
        <f t="shared" si="442"/>
        <v/>
      </c>
      <c r="CG222" s="494" t="str">
        <f t="shared" si="443"/>
        <v/>
      </c>
      <c r="CH222" s="635">
        <f t="shared" si="444"/>
        <v>0</v>
      </c>
      <c r="CI222" s="535" t="str">
        <f t="shared" si="445"/>
        <v/>
      </c>
      <c r="CJ222" s="515" t="str">
        <f t="shared" si="446"/>
        <v/>
      </c>
      <c r="CK222" s="522" t="str">
        <f t="shared" si="447"/>
        <v/>
      </c>
      <c r="CL222" s="515" t="str">
        <f t="shared" si="448"/>
        <v/>
      </c>
      <c r="CM222" s="524" t="str">
        <f t="shared" si="449"/>
        <v/>
      </c>
      <c r="CN222" s="518" t="str">
        <f t="shared" si="450"/>
        <v/>
      </c>
      <c r="CO222" s="236" t="str">
        <f t="shared" si="451"/>
        <v/>
      </c>
      <c r="CP222" s="237" t="str">
        <f t="shared" si="452"/>
        <v/>
      </c>
      <c r="CQ222" s="494" t="str">
        <f t="shared" si="453"/>
        <v/>
      </c>
      <c r="CR222" s="493">
        <f t="shared" si="454"/>
        <v>0</v>
      </c>
      <c r="CS222" s="512" t="str">
        <f t="shared" si="455"/>
        <v/>
      </c>
      <c r="CT222" s="237" t="str">
        <f t="shared" si="456"/>
        <v/>
      </c>
      <c r="CU222" s="237" t="str">
        <f t="shared" si="457"/>
        <v/>
      </c>
      <c r="CV222" s="238">
        <f t="shared" si="458"/>
        <v>0</v>
      </c>
      <c r="CW222" s="236" t="str">
        <f t="shared" si="393"/>
        <v/>
      </c>
      <c r="CX222" s="237" t="str">
        <f t="shared" si="394"/>
        <v/>
      </c>
      <c r="CY222" s="494">
        <f t="shared" si="395"/>
        <v>0</v>
      </c>
      <c r="CZ222" s="493"/>
      <c r="DA222" s="236" t="str">
        <f t="shared" si="396"/>
        <v/>
      </c>
      <c r="DB222" s="237" t="str">
        <f t="shared" si="397"/>
        <v/>
      </c>
      <c r="DC222" s="494">
        <f t="shared" si="398"/>
        <v>0</v>
      </c>
      <c r="DD222" s="493"/>
      <c r="DE222" s="1335"/>
      <c r="DF222" s="1343">
        <f t="shared" si="399"/>
        <v>0</v>
      </c>
      <c r="DG222" s="528" t="str">
        <f t="shared" si="400"/>
        <v/>
      </c>
      <c r="DH222" s="494" t="str">
        <f t="shared" si="401"/>
        <v/>
      </c>
      <c r="DI222" s="53">
        <f t="shared" si="402"/>
        <v>0</v>
      </c>
      <c r="DJ222" s="432">
        <f t="shared" si="403"/>
        <v>0</v>
      </c>
      <c r="DK222" s="433">
        <f t="shared" si="459"/>
        <v>0</v>
      </c>
      <c r="DL222" s="53" t="str">
        <f t="shared" si="404"/>
        <v/>
      </c>
      <c r="DM222" s="105" t="str">
        <f t="shared" si="405"/>
        <v/>
      </c>
      <c r="DN222" s="104" t="str">
        <f t="shared" si="405"/>
        <v/>
      </c>
      <c r="DO222" s="434" t="str">
        <f t="shared" si="405"/>
        <v/>
      </c>
      <c r="DP222" s="672"/>
      <c r="DQ222" s="673"/>
      <c r="DR222" s="674"/>
      <c r="DS222" s="435">
        <f t="shared" si="460"/>
        <v>0</v>
      </c>
      <c r="DT222" s="228" t="str">
        <f t="shared" si="406"/>
        <v/>
      </c>
      <c r="DU222" s="236" t="str">
        <f t="shared" si="407"/>
        <v/>
      </c>
      <c r="DV222" s="237" t="str">
        <f t="shared" si="408"/>
        <v/>
      </c>
      <c r="DW222" s="237" t="str">
        <f t="shared" si="409"/>
        <v/>
      </c>
      <c r="DX222" s="238">
        <f t="shared" si="410"/>
        <v>0</v>
      </c>
      <c r="DY222" s="675"/>
      <c r="EA222" s="1363">
        <f t="shared" si="461"/>
        <v>0</v>
      </c>
      <c r="EB222" s="1363">
        <f t="shared" si="462"/>
        <v>0</v>
      </c>
      <c r="EC222" s="1363">
        <f t="shared" si="463"/>
        <v>0</v>
      </c>
      <c r="ED222" s="1363">
        <f t="shared" si="464"/>
        <v>0</v>
      </c>
      <c r="EE222" s="1363">
        <f t="shared" si="465"/>
        <v>0</v>
      </c>
      <c r="EF222" s="1363">
        <f t="shared" si="466"/>
        <v>0</v>
      </c>
      <c r="EG222" s="1363">
        <f t="shared" si="411"/>
        <v>0</v>
      </c>
    </row>
    <row r="223" spans="1:137" s="3" customFormat="1" ht="18" customHeight="1">
      <c r="A223" s="305" t="str">
        <f t="shared" si="385"/>
        <v/>
      </c>
      <c r="B223" s="174">
        <f t="shared" si="412"/>
        <v>0</v>
      </c>
      <c r="C223" s="1415" t="str">
        <f t="shared" si="386"/>
        <v>授業料</v>
      </c>
      <c r="D223" s="1415" t="str">
        <f t="shared" si="387"/>
        <v>入学金</v>
      </c>
      <c r="E223" s="174">
        <f t="shared" si="413"/>
        <v>0</v>
      </c>
      <c r="F223" s="305">
        <f t="shared" si="388"/>
        <v>0</v>
      </c>
      <c r="G223" s="475">
        <f t="shared" si="389"/>
        <v>206</v>
      </c>
      <c r="H223" s="430"/>
      <c r="I223" s="431"/>
      <c r="J223" s="658"/>
      <c r="K223" s="659"/>
      <c r="L223" s="659"/>
      <c r="M223" s="660"/>
      <c r="N223" s="661"/>
      <c r="O223" s="662"/>
      <c r="P223" s="658"/>
      <c r="Q223" s="659"/>
      <c r="R223" s="660"/>
      <c r="S223" s="663"/>
      <c r="T223" s="661"/>
      <c r="U223" s="664"/>
      <c r="V223" s="53" t="str">
        <f>IF(OR($R$5="",$T$5="",$J223="",$O223="",$U223=""),"",IF(ISERROR(VLOOKUP($C223,参照!$P$4:$V$112,5,FALSE)),0,VLOOKUP($C223,参照!$P$4:$V$112,5,FALSE)))</f>
        <v/>
      </c>
      <c r="W223" s="665"/>
      <c r="X223" s="54" t="str">
        <f>IF(OR($R$5="",$T$5="",$J223="",$O223="",$W223=""),"",IF(ISERROR(VLOOKUP($D223,参照!$P$4:$V$112,5,FALSE)),0,VLOOKUP($D223,参照!$P$4:$V$112,5,FALSE)))</f>
        <v/>
      </c>
      <c r="Y223" s="102"/>
      <c r="Z223" s="102"/>
      <c r="AA223" s="1177"/>
      <c r="AB223" s="227">
        <f t="shared" si="414"/>
        <v>0</v>
      </c>
      <c r="AC223" s="1122"/>
      <c r="AD223" s="352">
        <f t="shared" si="415"/>
        <v>0</v>
      </c>
      <c r="AE223" s="55"/>
      <c r="AF223" s="55" t="str">
        <f t="shared" si="416"/>
        <v/>
      </c>
      <c r="AG223" s="1124"/>
      <c r="AH223" s="760">
        <f t="shared" si="417"/>
        <v>0</v>
      </c>
      <c r="AI223" s="761">
        <f t="shared" si="418"/>
        <v>0</v>
      </c>
      <c r="AJ223" s="1126"/>
      <c r="AK223" s="1127"/>
      <c r="AL223" s="670"/>
      <c r="AM223" s="1127"/>
      <c r="AN223" s="670"/>
      <c r="AO223" s="1179"/>
      <c r="AP223" s="669"/>
      <c r="AQ223" s="1127"/>
      <c r="AR223" s="670"/>
      <c r="AS223" s="1127"/>
      <c r="AT223" s="670"/>
      <c r="AU223" s="1127"/>
      <c r="AV223" s="575" t="str">
        <f t="shared" si="419"/>
        <v>○</v>
      </c>
      <c r="AW223" s="576" t="str">
        <f t="shared" si="420"/>
        <v>○</v>
      </c>
      <c r="AX223" s="576" t="str">
        <f t="shared" si="421"/>
        <v>○</v>
      </c>
      <c r="AY223" s="576" t="str">
        <f t="shared" si="422"/>
        <v>○</v>
      </c>
      <c r="AZ223" s="576" t="str">
        <f t="shared" si="423"/>
        <v>○</v>
      </c>
      <c r="BA223" s="577" t="str">
        <f t="shared" si="424"/>
        <v>○</v>
      </c>
      <c r="BB223" s="578">
        <f t="shared" si="425"/>
        <v>0</v>
      </c>
      <c r="BC223" s="767">
        <f t="shared" si="426"/>
        <v>0</v>
      </c>
      <c r="BD223" s="768">
        <f t="shared" si="426"/>
        <v>0</v>
      </c>
      <c r="BE223" s="769">
        <f t="shared" si="426"/>
        <v>0</v>
      </c>
      <c r="BF223" s="587">
        <f t="shared" si="427"/>
        <v>0</v>
      </c>
      <c r="BG223" s="503">
        <f t="shared" si="428"/>
        <v>0</v>
      </c>
      <c r="BH223" s="504">
        <f t="shared" si="428"/>
        <v>0</v>
      </c>
      <c r="BI223" s="505">
        <f t="shared" si="428"/>
        <v>0</v>
      </c>
      <c r="BJ223" s="506">
        <f t="shared" si="429"/>
        <v>0</v>
      </c>
      <c r="BK223" s="236">
        <f t="array" ref="BK223">IF($BB223&gt;0,"ｴﾗｰ",SUM(IF($AJ223:$AO223=BK$15,IF($AJ$17:$AO$17="○",$AG223))))</f>
        <v>0</v>
      </c>
      <c r="BL223" s="237">
        <f t="array" ref="BL223">IF($BB223&gt;0,"ｴﾗｰ",SUM(IF($AJ223:$AO223=BL$15,IF($AJ$17:$AO$17="○",$AG223))))</f>
        <v>0</v>
      </c>
      <c r="BM223" s="488">
        <f t="array" ref="BM223">IF($BB223&gt;0,"ｴﾗｰ",SUM(IF($AJ223:$AO223=BM$15,IF($AJ$17:$AO$17="○",$AG223))))</f>
        <v>0</v>
      </c>
      <c r="BN223" s="493">
        <f t="shared" si="430"/>
        <v>0</v>
      </c>
      <c r="BO223" s="236">
        <f t="array" ref="BO223">IF($BB223&gt;0,"ｴﾗｰ",SUM(IF($AP223:$AU223=BO$15,IF($AP$17:$AU$17="○",$AG223))))</f>
        <v>0</v>
      </c>
      <c r="BP223" s="237">
        <f t="array" ref="BP223">IF($BB223&gt;0,"ｴﾗｰ",SUM(IF($AP223:$AU223=BP$15,IF($AP$17:$AU$17="○",$AG223))))</f>
        <v>0</v>
      </c>
      <c r="BQ223" s="494">
        <f t="array" ref="BQ223">IF($BB223&gt;0,"ｴﾗｰ",SUM(IF($AP223:$AU223=BQ$15,IF($AP$17:$AU$17="○",$AG223))))</f>
        <v>0</v>
      </c>
      <c r="BR223" s="490">
        <f t="shared" si="431"/>
        <v>0</v>
      </c>
      <c r="BS223" s="236" t="str">
        <f t="shared" si="390"/>
        <v/>
      </c>
      <c r="BT223" s="237" t="str">
        <f t="shared" si="391"/>
        <v/>
      </c>
      <c r="BU223" s="488" t="str">
        <f t="shared" si="392"/>
        <v/>
      </c>
      <c r="BV223" s="532">
        <f t="shared" si="432"/>
        <v>0</v>
      </c>
      <c r="BW223" s="512" t="str">
        <f t="shared" si="433"/>
        <v>ｴﾗｰ</v>
      </c>
      <c r="BX223" s="237" t="str">
        <f t="shared" si="434"/>
        <v>ｴﾗｰ</v>
      </c>
      <c r="BY223" s="494" t="str">
        <f t="shared" si="435"/>
        <v>ｴﾗｰ</v>
      </c>
      <c r="BZ223" s="628">
        <f t="shared" si="436"/>
        <v>0</v>
      </c>
      <c r="CA223" s="528" t="str">
        <f t="shared" si="437"/>
        <v/>
      </c>
      <c r="CB223" s="237" t="str">
        <f t="shared" si="438"/>
        <v/>
      </c>
      <c r="CC223" s="494" t="str">
        <f t="shared" si="439"/>
        <v/>
      </c>
      <c r="CD223" s="635">
        <f t="shared" si="440"/>
        <v>0</v>
      </c>
      <c r="CE223" s="528" t="str">
        <f t="shared" si="441"/>
        <v/>
      </c>
      <c r="CF223" s="237" t="str">
        <f t="shared" si="442"/>
        <v/>
      </c>
      <c r="CG223" s="494" t="str">
        <f t="shared" si="443"/>
        <v/>
      </c>
      <c r="CH223" s="635">
        <f t="shared" si="444"/>
        <v>0</v>
      </c>
      <c r="CI223" s="535" t="str">
        <f t="shared" si="445"/>
        <v/>
      </c>
      <c r="CJ223" s="515" t="str">
        <f t="shared" si="446"/>
        <v/>
      </c>
      <c r="CK223" s="522" t="str">
        <f t="shared" si="447"/>
        <v/>
      </c>
      <c r="CL223" s="515" t="str">
        <f t="shared" si="448"/>
        <v/>
      </c>
      <c r="CM223" s="524" t="str">
        <f t="shared" si="449"/>
        <v/>
      </c>
      <c r="CN223" s="518" t="str">
        <f t="shared" si="450"/>
        <v/>
      </c>
      <c r="CO223" s="236" t="str">
        <f t="shared" si="451"/>
        <v/>
      </c>
      <c r="CP223" s="237" t="str">
        <f t="shared" si="452"/>
        <v/>
      </c>
      <c r="CQ223" s="494" t="str">
        <f t="shared" si="453"/>
        <v/>
      </c>
      <c r="CR223" s="493">
        <f t="shared" si="454"/>
        <v>0</v>
      </c>
      <c r="CS223" s="512" t="str">
        <f t="shared" si="455"/>
        <v/>
      </c>
      <c r="CT223" s="237" t="str">
        <f t="shared" si="456"/>
        <v/>
      </c>
      <c r="CU223" s="237" t="str">
        <f t="shared" si="457"/>
        <v/>
      </c>
      <c r="CV223" s="238">
        <f t="shared" si="458"/>
        <v>0</v>
      </c>
      <c r="CW223" s="236" t="str">
        <f t="shared" si="393"/>
        <v/>
      </c>
      <c r="CX223" s="237" t="str">
        <f t="shared" si="394"/>
        <v/>
      </c>
      <c r="CY223" s="494">
        <f t="shared" si="395"/>
        <v>0</v>
      </c>
      <c r="CZ223" s="493"/>
      <c r="DA223" s="236" t="str">
        <f t="shared" si="396"/>
        <v/>
      </c>
      <c r="DB223" s="237" t="str">
        <f t="shared" si="397"/>
        <v/>
      </c>
      <c r="DC223" s="494">
        <f t="shared" si="398"/>
        <v>0</v>
      </c>
      <c r="DD223" s="493"/>
      <c r="DE223" s="1335"/>
      <c r="DF223" s="1343">
        <f t="shared" si="399"/>
        <v>0</v>
      </c>
      <c r="DG223" s="528" t="str">
        <f t="shared" si="400"/>
        <v/>
      </c>
      <c r="DH223" s="494" t="str">
        <f t="shared" si="401"/>
        <v/>
      </c>
      <c r="DI223" s="53">
        <f t="shared" si="402"/>
        <v>0</v>
      </c>
      <c r="DJ223" s="432">
        <f t="shared" si="403"/>
        <v>0</v>
      </c>
      <c r="DK223" s="433">
        <f t="shared" si="459"/>
        <v>0</v>
      </c>
      <c r="DL223" s="53" t="str">
        <f t="shared" si="404"/>
        <v/>
      </c>
      <c r="DM223" s="105" t="str">
        <f t="shared" si="405"/>
        <v/>
      </c>
      <c r="DN223" s="104" t="str">
        <f t="shared" si="405"/>
        <v/>
      </c>
      <c r="DO223" s="434" t="str">
        <f t="shared" si="405"/>
        <v/>
      </c>
      <c r="DP223" s="672"/>
      <c r="DQ223" s="673"/>
      <c r="DR223" s="674"/>
      <c r="DS223" s="435">
        <f t="shared" si="460"/>
        <v>0</v>
      </c>
      <c r="DT223" s="228" t="str">
        <f t="shared" si="406"/>
        <v/>
      </c>
      <c r="DU223" s="236" t="str">
        <f t="shared" si="407"/>
        <v/>
      </c>
      <c r="DV223" s="237" t="str">
        <f t="shared" si="408"/>
        <v/>
      </c>
      <c r="DW223" s="237" t="str">
        <f t="shared" si="409"/>
        <v/>
      </c>
      <c r="DX223" s="238">
        <f t="shared" si="410"/>
        <v>0</v>
      </c>
      <c r="DY223" s="675"/>
      <c r="EA223" s="1363">
        <f t="shared" si="461"/>
        <v>0</v>
      </c>
      <c r="EB223" s="1363">
        <f t="shared" si="462"/>
        <v>0</v>
      </c>
      <c r="EC223" s="1363">
        <f t="shared" si="463"/>
        <v>0</v>
      </c>
      <c r="ED223" s="1363">
        <f t="shared" si="464"/>
        <v>0</v>
      </c>
      <c r="EE223" s="1363">
        <f t="shared" si="465"/>
        <v>0</v>
      </c>
      <c r="EF223" s="1363">
        <f t="shared" si="466"/>
        <v>0</v>
      </c>
      <c r="EG223" s="1363">
        <f t="shared" si="411"/>
        <v>0</v>
      </c>
    </row>
    <row r="224" spans="1:137" s="3" customFormat="1" ht="18" customHeight="1">
      <c r="A224" s="305" t="str">
        <f t="shared" si="385"/>
        <v/>
      </c>
      <c r="B224" s="174">
        <f t="shared" si="412"/>
        <v>0</v>
      </c>
      <c r="C224" s="1415" t="str">
        <f t="shared" si="386"/>
        <v>授業料</v>
      </c>
      <c r="D224" s="1415" t="str">
        <f t="shared" si="387"/>
        <v>入学金</v>
      </c>
      <c r="E224" s="174">
        <f t="shared" si="413"/>
        <v>0</v>
      </c>
      <c r="F224" s="305">
        <f t="shared" si="388"/>
        <v>0</v>
      </c>
      <c r="G224" s="475">
        <f t="shared" si="389"/>
        <v>207</v>
      </c>
      <c r="H224" s="430"/>
      <c r="I224" s="431"/>
      <c r="J224" s="658"/>
      <c r="K224" s="659"/>
      <c r="L224" s="659"/>
      <c r="M224" s="660"/>
      <c r="N224" s="661"/>
      <c r="O224" s="662"/>
      <c r="P224" s="658"/>
      <c r="Q224" s="659"/>
      <c r="R224" s="660"/>
      <c r="S224" s="663"/>
      <c r="T224" s="661"/>
      <c r="U224" s="664"/>
      <c r="V224" s="53" t="str">
        <f>IF(OR($R$5="",$T$5="",$J224="",$O224="",$U224=""),"",IF(ISERROR(VLOOKUP($C224,参照!$P$4:$V$112,5,FALSE)),0,VLOOKUP($C224,参照!$P$4:$V$112,5,FALSE)))</f>
        <v/>
      </c>
      <c r="W224" s="665"/>
      <c r="X224" s="54" t="str">
        <f>IF(OR($R$5="",$T$5="",$J224="",$O224="",$W224=""),"",IF(ISERROR(VLOOKUP($D224,参照!$P$4:$V$112,5,FALSE)),0,VLOOKUP($D224,参照!$P$4:$V$112,5,FALSE)))</f>
        <v/>
      </c>
      <c r="Y224" s="102"/>
      <c r="Z224" s="102"/>
      <c r="AA224" s="1177"/>
      <c r="AB224" s="227">
        <f t="shared" si="414"/>
        <v>0</v>
      </c>
      <c r="AC224" s="1122"/>
      <c r="AD224" s="352">
        <f t="shared" si="415"/>
        <v>0</v>
      </c>
      <c r="AE224" s="55"/>
      <c r="AF224" s="55" t="str">
        <f t="shared" si="416"/>
        <v/>
      </c>
      <c r="AG224" s="1124"/>
      <c r="AH224" s="760">
        <f t="shared" si="417"/>
        <v>0</v>
      </c>
      <c r="AI224" s="761">
        <f t="shared" si="418"/>
        <v>0</v>
      </c>
      <c r="AJ224" s="1126"/>
      <c r="AK224" s="1127"/>
      <c r="AL224" s="670"/>
      <c r="AM224" s="1127"/>
      <c r="AN224" s="670"/>
      <c r="AO224" s="1179"/>
      <c r="AP224" s="669"/>
      <c r="AQ224" s="1127"/>
      <c r="AR224" s="670"/>
      <c r="AS224" s="1127"/>
      <c r="AT224" s="670"/>
      <c r="AU224" s="1127"/>
      <c r="AV224" s="575" t="str">
        <f t="shared" si="419"/>
        <v>○</v>
      </c>
      <c r="AW224" s="576" t="str">
        <f t="shared" si="420"/>
        <v>○</v>
      </c>
      <c r="AX224" s="576" t="str">
        <f t="shared" si="421"/>
        <v>○</v>
      </c>
      <c r="AY224" s="576" t="str">
        <f t="shared" si="422"/>
        <v>○</v>
      </c>
      <c r="AZ224" s="576" t="str">
        <f t="shared" si="423"/>
        <v>○</v>
      </c>
      <c r="BA224" s="577" t="str">
        <f t="shared" si="424"/>
        <v>○</v>
      </c>
      <c r="BB224" s="578">
        <f t="shared" si="425"/>
        <v>0</v>
      </c>
      <c r="BC224" s="767">
        <f t="shared" si="426"/>
        <v>0</v>
      </c>
      <c r="BD224" s="768">
        <f t="shared" si="426"/>
        <v>0</v>
      </c>
      <c r="BE224" s="769">
        <f t="shared" si="426"/>
        <v>0</v>
      </c>
      <c r="BF224" s="587">
        <f t="shared" si="427"/>
        <v>0</v>
      </c>
      <c r="BG224" s="503">
        <f t="shared" si="428"/>
        <v>0</v>
      </c>
      <c r="BH224" s="504">
        <f t="shared" si="428"/>
        <v>0</v>
      </c>
      <c r="BI224" s="505">
        <f t="shared" si="428"/>
        <v>0</v>
      </c>
      <c r="BJ224" s="506">
        <f t="shared" si="429"/>
        <v>0</v>
      </c>
      <c r="BK224" s="236">
        <f t="array" ref="BK224">IF($BB224&gt;0,"ｴﾗｰ",SUM(IF($AJ224:$AO224=BK$15,IF($AJ$17:$AO$17="○",$AG224))))</f>
        <v>0</v>
      </c>
      <c r="BL224" s="237">
        <f t="array" ref="BL224">IF($BB224&gt;0,"ｴﾗｰ",SUM(IF($AJ224:$AO224=BL$15,IF($AJ$17:$AO$17="○",$AG224))))</f>
        <v>0</v>
      </c>
      <c r="BM224" s="488">
        <f t="array" ref="BM224">IF($BB224&gt;0,"ｴﾗｰ",SUM(IF($AJ224:$AO224=BM$15,IF($AJ$17:$AO$17="○",$AG224))))</f>
        <v>0</v>
      </c>
      <c r="BN224" s="493">
        <f t="shared" si="430"/>
        <v>0</v>
      </c>
      <c r="BO224" s="236">
        <f t="array" ref="BO224">IF($BB224&gt;0,"ｴﾗｰ",SUM(IF($AP224:$AU224=BO$15,IF($AP$17:$AU$17="○",$AG224))))</f>
        <v>0</v>
      </c>
      <c r="BP224" s="237">
        <f t="array" ref="BP224">IF($BB224&gt;0,"ｴﾗｰ",SUM(IF($AP224:$AU224=BP$15,IF($AP$17:$AU$17="○",$AG224))))</f>
        <v>0</v>
      </c>
      <c r="BQ224" s="494">
        <f t="array" ref="BQ224">IF($BB224&gt;0,"ｴﾗｰ",SUM(IF($AP224:$AU224=BQ$15,IF($AP$17:$AU$17="○",$AG224))))</f>
        <v>0</v>
      </c>
      <c r="BR224" s="490">
        <f t="shared" si="431"/>
        <v>0</v>
      </c>
      <c r="BS224" s="236" t="str">
        <f t="shared" si="390"/>
        <v/>
      </c>
      <c r="BT224" s="237" t="str">
        <f t="shared" si="391"/>
        <v/>
      </c>
      <c r="BU224" s="488" t="str">
        <f t="shared" si="392"/>
        <v/>
      </c>
      <c r="BV224" s="532">
        <f t="shared" si="432"/>
        <v>0</v>
      </c>
      <c r="BW224" s="512" t="str">
        <f t="shared" si="433"/>
        <v>ｴﾗｰ</v>
      </c>
      <c r="BX224" s="237" t="str">
        <f t="shared" si="434"/>
        <v>ｴﾗｰ</v>
      </c>
      <c r="BY224" s="494" t="str">
        <f t="shared" si="435"/>
        <v>ｴﾗｰ</v>
      </c>
      <c r="BZ224" s="628">
        <f t="shared" si="436"/>
        <v>0</v>
      </c>
      <c r="CA224" s="528" t="str">
        <f t="shared" si="437"/>
        <v/>
      </c>
      <c r="CB224" s="237" t="str">
        <f t="shared" si="438"/>
        <v/>
      </c>
      <c r="CC224" s="494" t="str">
        <f t="shared" si="439"/>
        <v/>
      </c>
      <c r="CD224" s="635">
        <f t="shared" si="440"/>
        <v>0</v>
      </c>
      <c r="CE224" s="528" t="str">
        <f t="shared" si="441"/>
        <v/>
      </c>
      <c r="CF224" s="237" t="str">
        <f t="shared" si="442"/>
        <v/>
      </c>
      <c r="CG224" s="494" t="str">
        <f t="shared" si="443"/>
        <v/>
      </c>
      <c r="CH224" s="635">
        <f t="shared" si="444"/>
        <v>0</v>
      </c>
      <c r="CI224" s="535" t="str">
        <f t="shared" si="445"/>
        <v/>
      </c>
      <c r="CJ224" s="515" t="str">
        <f t="shared" si="446"/>
        <v/>
      </c>
      <c r="CK224" s="522" t="str">
        <f t="shared" si="447"/>
        <v/>
      </c>
      <c r="CL224" s="515" t="str">
        <f t="shared" si="448"/>
        <v/>
      </c>
      <c r="CM224" s="524" t="str">
        <f t="shared" si="449"/>
        <v/>
      </c>
      <c r="CN224" s="518" t="str">
        <f t="shared" si="450"/>
        <v/>
      </c>
      <c r="CO224" s="236" t="str">
        <f t="shared" si="451"/>
        <v/>
      </c>
      <c r="CP224" s="237" t="str">
        <f t="shared" si="452"/>
        <v/>
      </c>
      <c r="CQ224" s="494" t="str">
        <f t="shared" si="453"/>
        <v/>
      </c>
      <c r="CR224" s="493">
        <f t="shared" si="454"/>
        <v>0</v>
      </c>
      <c r="CS224" s="512" t="str">
        <f t="shared" si="455"/>
        <v/>
      </c>
      <c r="CT224" s="237" t="str">
        <f t="shared" si="456"/>
        <v/>
      </c>
      <c r="CU224" s="237" t="str">
        <f t="shared" si="457"/>
        <v/>
      </c>
      <c r="CV224" s="238">
        <f t="shared" si="458"/>
        <v>0</v>
      </c>
      <c r="CW224" s="236" t="str">
        <f t="shared" si="393"/>
        <v/>
      </c>
      <c r="CX224" s="237" t="str">
        <f t="shared" si="394"/>
        <v/>
      </c>
      <c r="CY224" s="494">
        <f t="shared" si="395"/>
        <v>0</v>
      </c>
      <c r="CZ224" s="493"/>
      <c r="DA224" s="236" t="str">
        <f t="shared" si="396"/>
        <v/>
      </c>
      <c r="DB224" s="237" t="str">
        <f t="shared" si="397"/>
        <v/>
      </c>
      <c r="DC224" s="494">
        <f t="shared" si="398"/>
        <v>0</v>
      </c>
      <c r="DD224" s="493"/>
      <c r="DE224" s="1335"/>
      <c r="DF224" s="1343">
        <f t="shared" si="399"/>
        <v>0</v>
      </c>
      <c r="DG224" s="528" t="str">
        <f t="shared" si="400"/>
        <v/>
      </c>
      <c r="DH224" s="494" t="str">
        <f t="shared" si="401"/>
        <v/>
      </c>
      <c r="DI224" s="53">
        <f t="shared" si="402"/>
        <v>0</v>
      </c>
      <c r="DJ224" s="432">
        <f t="shared" si="403"/>
        <v>0</v>
      </c>
      <c r="DK224" s="433">
        <f t="shared" si="459"/>
        <v>0</v>
      </c>
      <c r="DL224" s="53" t="str">
        <f t="shared" si="404"/>
        <v/>
      </c>
      <c r="DM224" s="105" t="str">
        <f t="shared" si="405"/>
        <v/>
      </c>
      <c r="DN224" s="104" t="str">
        <f t="shared" si="405"/>
        <v/>
      </c>
      <c r="DO224" s="434" t="str">
        <f t="shared" si="405"/>
        <v/>
      </c>
      <c r="DP224" s="672"/>
      <c r="DQ224" s="673"/>
      <c r="DR224" s="674"/>
      <c r="DS224" s="435">
        <f t="shared" si="460"/>
        <v>0</v>
      </c>
      <c r="DT224" s="228" t="str">
        <f t="shared" si="406"/>
        <v/>
      </c>
      <c r="DU224" s="236" t="str">
        <f t="shared" si="407"/>
        <v/>
      </c>
      <c r="DV224" s="237" t="str">
        <f t="shared" si="408"/>
        <v/>
      </c>
      <c r="DW224" s="237" t="str">
        <f t="shared" si="409"/>
        <v/>
      </c>
      <c r="DX224" s="238">
        <f t="shared" si="410"/>
        <v>0</v>
      </c>
      <c r="DY224" s="675"/>
      <c r="EA224" s="1363">
        <f t="shared" si="461"/>
        <v>0</v>
      </c>
      <c r="EB224" s="1363">
        <f t="shared" si="462"/>
        <v>0</v>
      </c>
      <c r="EC224" s="1363">
        <f t="shared" si="463"/>
        <v>0</v>
      </c>
      <c r="ED224" s="1363">
        <f t="shared" si="464"/>
        <v>0</v>
      </c>
      <c r="EE224" s="1363">
        <f t="shared" si="465"/>
        <v>0</v>
      </c>
      <c r="EF224" s="1363">
        <f t="shared" si="466"/>
        <v>0</v>
      </c>
      <c r="EG224" s="1363">
        <f t="shared" si="411"/>
        <v>0</v>
      </c>
    </row>
    <row r="225" spans="1:137" s="3" customFormat="1" ht="18" customHeight="1">
      <c r="A225" s="305" t="str">
        <f t="shared" si="385"/>
        <v/>
      </c>
      <c r="B225" s="174">
        <f t="shared" si="412"/>
        <v>0</v>
      </c>
      <c r="C225" s="1415" t="str">
        <f t="shared" si="386"/>
        <v>授業料</v>
      </c>
      <c r="D225" s="1415" t="str">
        <f t="shared" si="387"/>
        <v>入学金</v>
      </c>
      <c r="E225" s="174">
        <f t="shared" si="413"/>
        <v>0</v>
      </c>
      <c r="F225" s="305">
        <f t="shared" si="388"/>
        <v>0</v>
      </c>
      <c r="G225" s="475">
        <f t="shared" si="389"/>
        <v>208</v>
      </c>
      <c r="H225" s="430"/>
      <c r="I225" s="431"/>
      <c r="J225" s="658"/>
      <c r="K225" s="659"/>
      <c r="L225" s="659"/>
      <c r="M225" s="660"/>
      <c r="N225" s="661"/>
      <c r="O225" s="662"/>
      <c r="P225" s="658"/>
      <c r="Q225" s="659"/>
      <c r="R225" s="660"/>
      <c r="S225" s="663"/>
      <c r="T225" s="661"/>
      <c r="U225" s="664"/>
      <c r="V225" s="53" t="str">
        <f>IF(OR($R$5="",$T$5="",$J225="",$O225="",$U225=""),"",IF(ISERROR(VLOOKUP($C225,参照!$P$4:$V$112,5,FALSE)),0,VLOOKUP($C225,参照!$P$4:$V$112,5,FALSE)))</f>
        <v/>
      </c>
      <c r="W225" s="665"/>
      <c r="X225" s="54" t="str">
        <f>IF(OR($R$5="",$T$5="",$J225="",$O225="",$W225=""),"",IF(ISERROR(VLOOKUP($D225,参照!$P$4:$V$112,5,FALSE)),0,VLOOKUP($D225,参照!$P$4:$V$112,5,FALSE)))</f>
        <v/>
      </c>
      <c r="Y225" s="102"/>
      <c r="Z225" s="102"/>
      <c r="AA225" s="1177"/>
      <c r="AB225" s="227">
        <f t="shared" si="414"/>
        <v>0</v>
      </c>
      <c r="AC225" s="1122"/>
      <c r="AD225" s="352">
        <f t="shared" si="415"/>
        <v>0</v>
      </c>
      <c r="AE225" s="55"/>
      <c r="AF225" s="55" t="str">
        <f t="shared" si="416"/>
        <v/>
      </c>
      <c r="AG225" s="1124"/>
      <c r="AH225" s="760">
        <f t="shared" si="417"/>
        <v>0</v>
      </c>
      <c r="AI225" s="761">
        <f t="shared" si="418"/>
        <v>0</v>
      </c>
      <c r="AJ225" s="1126"/>
      <c r="AK225" s="1127"/>
      <c r="AL225" s="670"/>
      <c r="AM225" s="1127"/>
      <c r="AN225" s="670"/>
      <c r="AO225" s="1179"/>
      <c r="AP225" s="669"/>
      <c r="AQ225" s="1127"/>
      <c r="AR225" s="670"/>
      <c r="AS225" s="1127"/>
      <c r="AT225" s="670"/>
      <c r="AU225" s="1127"/>
      <c r="AV225" s="575" t="str">
        <f t="shared" si="419"/>
        <v>○</v>
      </c>
      <c r="AW225" s="576" t="str">
        <f t="shared" si="420"/>
        <v>○</v>
      </c>
      <c r="AX225" s="576" t="str">
        <f t="shared" si="421"/>
        <v>○</v>
      </c>
      <c r="AY225" s="576" t="str">
        <f t="shared" si="422"/>
        <v>○</v>
      </c>
      <c r="AZ225" s="576" t="str">
        <f t="shared" si="423"/>
        <v>○</v>
      </c>
      <c r="BA225" s="577" t="str">
        <f t="shared" si="424"/>
        <v>○</v>
      </c>
      <c r="BB225" s="578">
        <f t="shared" si="425"/>
        <v>0</v>
      </c>
      <c r="BC225" s="767">
        <f t="shared" si="426"/>
        <v>0</v>
      </c>
      <c r="BD225" s="768">
        <f t="shared" si="426"/>
        <v>0</v>
      </c>
      <c r="BE225" s="769">
        <f t="shared" si="426"/>
        <v>0</v>
      </c>
      <c r="BF225" s="587">
        <f t="shared" si="427"/>
        <v>0</v>
      </c>
      <c r="BG225" s="503">
        <f t="shared" si="428"/>
        <v>0</v>
      </c>
      <c r="BH225" s="504">
        <f t="shared" si="428"/>
        <v>0</v>
      </c>
      <c r="BI225" s="505">
        <f t="shared" si="428"/>
        <v>0</v>
      </c>
      <c r="BJ225" s="506">
        <f t="shared" si="429"/>
        <v>0</v>
      </c>
      <c r="BK225" s="236">
        <f t="array" ref="BK225">IF($BB225&gt;0,"ｴﾗｰ",SUM(IF($AJ225:$AO225=BK$15,IF($AJ$17:$AO$17="○",$AG225))))</f>
        <v>0</v>
      </c>
      <c r="BL225" s="237">
        <f t="array" ref="BL225">IF($BB225&gt;0,"ｴﾗｰ",SUM(IF($AJ225:$AO225=BL$15,IF($AJ$17:$AO$17="○",$AG225))))</f>
        <v>0</v>
      </c>
      <c r="BM225" s="488">
        <f t="array" ref="BM225">IF($BB225&gt;0,"ｴﾗｰ",SUM(IF($AJ225:$AO225=BM$15,IF($AJ$17:$AO$17="○",$AG225))))</f>
        <v>0</v>
      </c>
      <c r="BN225" s="493">
        <f t="shared" si="430"/>
        <v>0</v>
      </c>
      <c r="BO225" s="236">
        <f t="array" ref="BO225">IF($BB225&gt;0,"ｴﾗｰ",SUM(IF($AP225:$AU225=BO$15,IF($AP$17:$AU$17="○",$AG225))))</f>
        <v>0</v>
      </c>
      <c r="BP225" s="237">
        <f t="array" ref="BP225">IF($BB225&gt;0,"ｴﾗｰ",SUM(IF($AP225:$AU225=BP$15,IF($AP$17:$AU$17="○",$AG225))))</f>
        <v>0</v>
      </c>
      <c r="BQ225" s="494">
        <f t="array" ref="BQ225">IF($BB225&gt;0,"ｴﾗｰ",SUM(IF($AP225:$AU225=BQ$15,IF($AP$17:$AU$17="○",$AG225))))</f>
        <v>0</v>
      </c>
      <c r="BR225" s="490">
        <f t="shared" si="431"/>
        <v>0</v>
      </c>
      <c r="BS225" s="236" t="str">
        <f t="shared" si="390"/>
        <v/>
      </c>
      <c r="BT225" s="237" t="str">
        <f t="shared" si="391"/>
        <v/>
      </c>
      <c r="BU225" s="488" t="str">
        <f t="shared" si="392"/>
        <v/>
      </c>
      <c r="BV225" s="532">
        <f t="shared" si="432"/>
        <v>0</v>
      </c>
      <c r="BW225" s="512" t="str">
        <f t="shared" si="433"/>
        <v>ｴﾗｰ</v>
      </c>
      <c r="BX225" s="237" t="str">
        <f t="shared" si="434"/>
        <v>ｴﾗｰ</v>
      </c>
      <c r="BY225" s="494" t="str">
        <f t="shared" si="435"/>
        <v>ｴﾗｰ</v>
      </c>
      <c r="BZ225" s="628">
        <f t="shared" si="436"/>
        <v>0</v>
      </c>
      <c r="CA225" s="528" t="str">
        <f t="shared" si="437"/>
        <v/>
      </c>
      <c r="CB225" s="237" t="str">
        <f t="shared" si="438"/>
        <v/>
      </c>
      <c r="CC225" s="494" t="str">
        <f t="shared" si="439"/>
        <v/>
      </c>
      <c r="CD225" s="635">
        <f t="shared" si="440"/>
        <v>0</v>
      </c>
      <c r="CE225" s="528" t="str">
        <f t="shared" si="441"/>
        <v/>
      </c>
      <c r="CF225" s="237" t="str">
        <f t="shared" si="442"/>
        <v/>
      </c>
      <c r="CG225" s="494" t="str">
        <f t="shared" si="443"/>
        <v/>
      </c>
      <c r="CH225" s="635">
        <f t="shared" si="444"/>
        <v>0</v>
      </c>
      <c r="CI225" s="535" t="str">
        <f t="shared" si="445"/>
        <v/>
      </c>
      <c r="CJ225" s="515" t="str">
        <f t="shared" si="446"/>
        <v/>
      </c>
      <c r="CK225" s="522" t="str">
        <f t="shared" si="447"/>
        <v/>
      </c>
      <c r="CL225" s="515" t="str">
        <f t="shared" si="448"/>
        <v/>
      </c>
      <c r="CM225" s="524" t="str">
        <f t="shared" si="449"/>
        <v/>
      </c>
      <c r="CN225" s="518" t="str">
        <f t="shared" si="450"/>
        <v/>
      </c>
      <c r="CO225" s="236" t="str">
        <f t="shared" si="451"/>
        <v/>
      </c>
      <c r="CP225" s="237" t="str">
        <f t="shared" si="452"/>
        <v/>
      </c>
      <c r="CQ225" s="494" t="str">
        <f t="shared" si="453"/>
        <v/>
      </c>
      <c r="CR225" s="493">
        <f t="shared" si="454"/>
        <v>0</v>
      </c>
      <c r="CS225" s="512" t="str">
        <f t="shared" si="455"/>
        <v/>
      </c>
      <c r="CT225" s="237" t="str">
        <f t="shared" si="456"/>
        <v/>
      </c>
      <c r="CU225" s="237" t="str">
        <f t="shared" si="457"/>
        <v/>
      </c>
      <c r="CV225" s="238">
        <f t="shared" si="458"/>
        <v>0</v>
      </c>
      <c r="CW225" s="236" t="str">
        <f t="shared" si="393"/>
        <v/>
      </c>
      <c r="CX225" s="237" t="str">
        <f t="shared" si="394"/>
        <v/>
      </c>
      <c r="CY225" s="494">
        <f t="shared" si="395"/>
        <v>0</v>
      </c>
      <c r="CZ225" s="493"/>
      <c r="DA225" s="236" t="str">
        <f t="shared" si="396"/>
        <v/>
      </c>
      <c r="DB225" s="237" t="str">
        <f t="shared" si="397"/>
        <v/>
      </c>
      <c r="DC225" s="494">
        <f t="shared" si="398"/>
        <v>0</v>
      </c>
      <c r="DD225" s="493"/>
      <c r="DE225" s="1335"/>
      <c r="DF225" s="1343">
        <f t="shared" si="399"/>
        <v>0</v>
      </c>
      <c r="DG225" s="528" t="str">
        <f t="shared" si="400"/>
        <v/>
      </c>
      <c r="DH225" s="494" t="str">
        <f t="shared" si="401"/>
        <v/>
      </c>
      <c r="DI225" s="53">
        <f t="shared" si="402"/>
        <v>0</v>
      </c>
      <c r="DJ225" s="432">
        <f t="shared" si="403"/>
        <v>0</v>
      </c>
      <c r="DK225" s="433">
        <f t="shared" si="459"/>
        <v>0</v>
      </c>
      <c r="DL225" s="53" t="str">
        <f t="shared" si="404"/>
        <v/>
      </c>
      <c r="DM225" s="105" t="str">
        <f t="shared" si="405"/>
        <v/>
      </c>
      <c r="DN225" s="104" t="str">
        <f t="shared" si="405"/>
        <v/>
      </c>
      <c r="DO225" s="434" t="str">
        <f t="shared" si="405"/>
        <v/>
      </c>
      <c r="DP225" s="672"/>
      <c r="DQ225" s="673"/>
      <c r="DR225" s="674"/>
      <c r="DS225" s="435">
        <f t="shared" si="460"/>
        <v>0</v>
      </c>
      <c r="DT225" s="228" t="str">
        <f t="shared" si="406"/>
        <v/>
      </c>
      <c r="DU225" s="236" t="str">
        <f t="shared" si="407"/>
        <v/>
      </c>
      <c r="DV225" s="237" t="str">
        <f t="shared" si="408"/>
        <v/>
      </c>
      <c r="DW225" s="237" t="str">
        <f t="shared" si="409"/>
        <v/>
      </c>
      <c r="DX225" s="238">
        <f t="shared" si="410"/>
        <v>0</v>
      </c>
      <c r="DY225" s="675"/>
      <c r="EA225" s="1363">
        <f t="shared" si="461"/>
        <v>0</v>
      </c>
      <c r="EB225" s="1363">
        <f t="shared" si="462"/>
        <v>0</v>
      </c>
      <c r="EC225" s="1363">
        <f t="shared" si="463"/>
        <v>0</v>
      </c>
      <c r="ED225" s="1363">
        <f t="shared" si="464"/>
        <v>0</v>
      </c>
      <c r="EE225" s="1363">
        <f t="shared" si="465"/>
        <v>0</v>
      </c>
      <c r="EF225" s="1363">
        <f t="shared" si="466"/>
        <v>0</v>
      </c>
      <c r="EG225" s="1363">
        <f t="shared" si="411"/>
        <v>0</v>
      </c>
    </row>
    <row r="226" spans="1:137" s="3" customFormat="1" ht="18" customHeight="1">
      <c r="A226" s="305" t="str">
        <f t="shared" si="385"/>
        <v/>
      </c>
      <c r="B226" s="174">
        <f t="shared" si="412"/>
        <v>0</v>
      </c>
      <c r="C226" s="1415" t="str">
        <f t="shared" si="386"/>
        <v>授業料</v>
      </c>
      <c r="D226" s="1415" t="str">
        <f t="shared" si="387"/>
        <v>入学金</v>
      </c>
      <c r="E226" s="174">
        <f t="shared" si="413"/>
        <v>0</v>
      </c>
      <c r="F226" s="305">
        <f t="shared" si="388"/>
        <v>0</v>
      </c>
      <c r="G226" s="475">
        <f t="shared" si="389"/>
        <v>209</v>
      </c>
      <c r="H226" s="430"/>
      <c r="I226" s="431"/>
      <c r="J226" s="658"/>
      <c r="K226" s="659"/>
      <c r="L226" s="659"/>
      <c r="M226" s="660"/>
      <c r="N226" s="661"/>
      <c r="O226" s="662"/>
      <c r="P226" s="658"/>
      <c r="Q226" s="659"/>
      <c r="R226" s="660"/>
      <c r="S226" s="663"/>
      <c r="T226" s="661"/>
      <c r="U226" s="664"/>
      <c r="V226" s="53" t="str">
        <f>IF(OR($R$5="",$T$5="",$J226="",$O226="",$U226=""),"",IF(ISERROR(VLOOKUP($C226,参照!$P$4:$V$112,5,FALSE)),0,VLOOKUP($C226,参照!$P$4:$V$112,5,FALSE)))</f>
        <v/>
      </c>
      <c r="W226" s="665"/>
      <c r="X226" s="54" t="str">
        <f>IF(OR($R$5="",$T$5="",$J226="",$O226="",$W226=""),"",IF(ISERROR(VLOOKUP($D226,参照!$P$4:$V$112,5,FALSE)),0,VLOOKUP($D226,参照!$P$4:$V$112,5,FALSE)))</f>
        <v/>
      </c>
      <c r="Y226" s="102"/>
      <c r="Z226" s="102"/>
      <c r="AA226" s="1177"/>
      <c r="AB226" s="227">
        <f t="shared" si="414"/>
        <v>0</v>
      </c>
      <c r="AC226" s="1122"/>
      <c r="AD226" s="352">
        <f t="shared" si="415"/>
        <v>0</v>
      </c>
      <c r="AE226" s="55"/>
      <c r="AF226" s="55" t="str">
        <f t="shared" si="416"/>
        <v/>
      </c>
      <c r="AG226" s="1124"/>
      <c r="AH226" s="760">
        <f t="shared" si="417"/>
        <v>0</v>
      </c>
      <c r="AI226" s="761">
        <f t="shared" si="418"/>
        <v>0</v>
      </c>
      <c r="AJ226" s="1126"/>
      <c r="AK226" s="1127"/>
      <c r="AL226" s="670"/>
      <c r="AM226" s="1127"/>
      <c r="AN226" s="670"/>
      <c r="AO226" s="1179"/>
      <c r="AP226" s="669"/>
      <c r="AQ226" s="1127"/>
      <c r="AR226" s="670"/>
      <c r="AS226" s="1127"/>
      <c r="AT226" s="670"/>
      <c r="AU226" s="1127"/>
      <c r="AV226" s="575" t="str">
        <f t="shared" si="419"/>
        <v>○</v>
      </c>
      <c r="AW226" s="576" t="str">
        <f t="shared" si="420"/>
        <v>○</v>
      </c>
      <c r="AX226" s="576" t="str">
        <f t="shared" si="421"/>
        <v>○</v>
      </c>
      <c r="AY226" s="576" t="str">
        <f t="shared" si="422"/>
        <v>○</v>
      </c>
      <c r="AZ226" s="576" t="str">
        <f t="shared" si="423"/>
        <v>○</v>
      </c>
      <c r="BA226" s="577" t="str">
        <f t="shared" si="424"/>
        <v>○</v>
      </c>
      <c r="BB226" s="578">
        <f t="shared" si="425"/>
        <v>0</v>
      </c>
      <c r="BC226" s="767">
        <f t="shared" si="426"/>
        <v>0</v>
      </c>
      <c r="BD226" s="768">
        <f t="shared" si="426"/>
        <v>0</v>
      </c>
      <c r="BE226" s="769">
        <f t="shared" si="426"/>
        <v>0</v>
      </c>
      <c r="BF226" s="587">
        <f t="shared" si="427"/>
        <v>0</v>
      </c>
      <c r="BG226" s="503">
        <f t="shared" si="428"/>
        <v>0</v>
      </c>
      <c r="BH226" s="504">
        <f t="shared" si="428"/>
        <v>0</v>
      </c>
      <c r="BI226" s="505">
        <f t="shared" si="428"/>
        <v>0</v>
      </c>
      <c r="BJ226" s="506">
        <f t="shared" si="429"/>
        <v>0</v>
      </c>
      <c r="BK226" s="236">
        <f t="array" ref="BK226">IF($BB226&gt;0,"ｴﾗｰ",SUM(IF($AJ226:$AO226=BK$15,IF($AJ$17:$AO$17="○",$AG226))))</f>
        <v>0</v>
      </c>
      <c r="BL226" s="237">
        <f t="array" ref="BL226">IF($BB226&gt;0,"ｴﾗｰ",SUM(IF($AJ226:$AO226=BL$15,IF($AJ$17:$AO$17="○",$AG226))))</f>
        <v>0</v>
      </c>
      <c r="BM226" s="488">
        <f t="array" ref="BM226">IF($BB226&gt;0,"ｴﾗｰ",SUM(IF($AJ226:$AO226=BM$15,IF($AJ$17:$AO$17="○",$AG226))))</f>
        <v>0</v>
      </c>
      <c r="BN226" s="493">
        <f t="shared" si="430"/>
        <v>0</v>
      </c>
      <c r="BO226" s="236">
        <f t="array" ref="BO226">IF($BB226&gt;0,"ｴﾗｰ",SUM(IF($AP226:$AU226=BO$15,IF($AP$17:$AU$17="○",$AG226))))</f>
        <v>0</v>
      </c>
      <c r="BP226" s="237">
        <f t="array" ref="BP226">IF($BB226&gt;0,"ｴﾗｰ",SUM(IF($AP226:$AU226=BP$15,IF($AP$17:$AU$17="○",$AG226))))</f>
        <v>0</v>
      </c>
      <c r="BQ226" s="494">
        <f t="array" ref="BQ226">IF($BB226&gt;0,"ｴﾗｰ",SUM(IF($AP226:$AU226=BQ$15,IF($AP$17:$AU$17="○",$AG226))))</f>
        <v>0</v>
      </c>
      <c r="BR226" s="490">
        <f t="shared" si="431"/>
        <v>0</v>
      </c>
      <c r="BS226" s="236" t="str">
        <f t="shared" si="390"/>
        <v/>
      </c>
      <c r="BT226" s="237" t="str">
        <f t="shared" si="391"/>
        <v/>
      </c>
      <c r="BU226" s="488" t="str">
        <f t="shared" si="392"/>
        <v/>
      </c>
      <c r="BV226" s="532">
        <f t="shared" si="432"/>
        <v>0</v>
      </c>
      <c r="BW226" s="512" t="str">
        <f t="shared" si="433"/>
        <v>ｴﾗｰ</v>
      </c>
      <c r="BX226" s="237" t="str">
        <f t="shared" si="434"/>
        <v>ｴﾗｰ</v>
      </c>
      <c r="BY226" s="494" t="str">
        <f t="shared" si="435"/>
        <v>ｴﾗｰ</v>
      </c>
      <c r="BZ226" s="628">
        <f t="shared" si="436"/>
        <v>0</v>
      </c>
      <c r="CA226" s="528" t="str">
        <f t="shared" si="437"/>
        <v/>
      </c>
      <c r="CB226" s="237" t="str">
        <f t="shared" si="438"/>
        <v/>
      </c>
      <c r="CC226" s="494" t="str">
        <f t="shared" si="439"/>
        <v/>
      </c>
      <c r="CD226" s="635">
        <f t="shared" si="440"/>
        <v>0</v>
      </c>
      <c r="CE226" s="528" t="str">
        <f t="shared" si="441"/>
        <v/>
      </c>
      <c r="CF226" s="237" t="str">
        <f t="shared" si="442"/>
        <v/>
      </c>
      <c r="CG226" s="494" t="str">
        <f t="shared" si="443"/>
        <v/>
      </c>
      <c r="CH226" s="635">
        <f t="shared" si="444"/>
        <v>0</v>
      </c>
      <c r="CI226" s="535" t="str">
        <f t="shared" si="445"/>
        <v/>
      </c>
      <c r="CJ226" s="515" t="str">
        <f t="shared" si="446"/>
        <v/>
      </c>
      <c r="CK226" s="522" t="str">
        <f t="shared" si="447"/>
        <v/>
      </c>
      <c r="CL226" s="515" t="str">
        <f t="shared" si="448"/>
        <v/>
      </c>
      <c r="CM226" s="524" t="str">
        <f t="shared" si="449"/>
        <v/>
      </c>
      <c r="CN226" s="518" t="str">
        <f t="shared" si="450"/>
        <v/>
      </c>
      <c r="CO226" s="236" t="str">
        <f t="shared" si="451"/>
        <v/>
      </c>
      <c r="CP226" s="237" t="str">
        <f t="shared" si="452"/>
        <v/>
      </c>
      <c r="CQ226" s="494" t="str">
        <f t="shared" si="453"/>
        <v/>
      </c>
      <c r="CR226" s="493">
        <f t="shared" si="454"/>
        <v>0</v>
      </c>
      <c r="CS226" s="512" t="str">
        <f t="shared" si="455"/>
        <v/>
      </c>
      <c r="CT226" s="237" t="str">
        <f t="shared" si="456"/>
        <v/>
      </c>
      <c r="CU226" s="237" t="str">
        <f t="shared" si="457"/>
        <v/>
      </c>
      <c r="CV226" s="238">
        <f t="shared" si="458"/>
        <v>0</v>
      </c>
      <c r="CW226" s="236" t="str">
        <f t="shared" si="393"/>
        <v/>
      </c>
      <c r="CX226" s="237" t="str">
        <f t="shared" si="394"/>
        <v/>
      </c>
      <c r="CY226" s="494">
        <f t="shared" si="395"/>
        <v>0</v>
      </c>
      <c r="CZ226" s="493"/>
      <c r="DA226" s="236" t="str">
        <f t="shared" si="396"/>
        <v/>
      </c>
      <c r="DB226" s="237" t="str">
        <f t="shared" si="397"/>
        <v/>
      </c>
      <c r="DC226" s="494">
        <f t="shared" si="398"/>
        <v>0</v>
      </c>
      <c r="DD226" s="493"/>
      <c r="DE226" s="1335"/>
      <c r="DF226" s="1343">
        <f t="shared" si="399"/>
        <v>0</v>
      </c>
      <c r="DG226" s="528" t="str">
        <f t="shared" si="400"/>
        <v/>
      </c>
      <c r="DH226" s="494" t="str">
        <f t="shared" si="401"/>
        <v/>
      </c>
      <c r="DI226" s="53">
        <f t="shared" si="402"/>
        <v>0</v>
      </c>
      <c r="DJ226" s="432">
        <f t="shared" si="403"/>
        <v>0</v>
      </c>
      <c r="DK226" s="433">
        <f t="shared" si="459"/>
        <v>0</v>
      </c>
      <c r="DL226" s="53" t="str">
        <f t="shared" si="404"/>
        <v/>
      </c>
      <c r="DM226" s="105" t="str">
        <f t="shared" si="405"/>
        <v/>
      </c>
      <c r="DN226" s="104" t="str">
        <f t="shared" si="405"/>
        <v/>
      </c>
      <c r="DO226" s="434" t="str">
        <f t="shared" si="405"/>
        <v/>
      </c>
      <c r="DP226" s="672"/>
      <c r="DQ226" s="673"/>
      <c r="DR226" s="674"/>
      <c r="DS226" s="435">
        <f t="shared" si="460"/>
        <v>0</v>
      </c>
      <c r="DT226" s="228" t="str">
        <f t="shared" si="406"/>
        <v/>
      </c>
      <c r="DU226" s="236" t="str">
        <f t="shared" si="407"/>
        <v/>
      </c>
      <c r="DV226" s="237" t="str">
        <f t="shared" si="408"/>
        <v/>
      </c>
      <c r="DW226" s="237" t="str">
        <f t="shared" si="409"/>
        <v/>
      </c>
      <c r="DX226" s="238">
        <f t="shared" si="410"/>
        <v>0</v>
      </c>
      <c r="DY226" s="675"/>
      <c r="EA226" s="1363">
        <f t="shared" si="461"/>
        <v>0</v>
      </c>
      <c r="EB226" s="1363">
        <f t="shared" si="462"/>
        <v>0</v>
      </c>
      <c r="EC226" s="1363">
        <f t="shared" si="463"/>
        <v>0</v>
      </c>
      <c r="ED226" s="1363">
        <f t="shared" si="464"/>
        <v>0</v>
      </c>
      <c r="EE226" s="1363">
        <f t="shared" si="465"/>
        <v>0</v>
      </c>
      <c r="EF226" s="1363">
        <f t="shared" si="466"/>
        <v>0</v>
      </c>
      <c r="EG226" s="1363">
        <f t="shared" si="411"/>
        <v>0</v>
      </c>
    </row>
    <row r="227" spans="1:137" s="3" customFormat="1" ht="18" customHeight="1">
      <c r="A227" s="305" t="str">
        <f t="shared" si="385"/>
        <v/>
      </c>
      <c r="B227" s="174">
        <f t="shared" si="412"/>
        <v>0</v>
      </c>
      <c r="C227" s="1415" t="str">
        <f t="shared" si="386"/>
        <v>授業料</v>
      </c>
      <c r="D227" s="1415" t="str">
        <f t="shared" si="387"/>
        <v>入学金</v>
      </c>
      <c r="E227" s="174">
        <f t="shared" si="413"/>
        <v>0</v>
      </c>
      <c r="F227" s="305">
        <f t="shared" si="388"/>
        <v>0</v>
      </c>
      <c r="G227" s="475">
        <f t="shared" si="389"/>
        <v>210</v>
      </c>
      <c r="H227" s="430"/>
      <c r="I227" s="431"/>
      <c r="J227" s="658"/>
      <c r="K227" s="659"/>
      <c r="L227" s="659"/>
      <c r="M227" s="660"/>
      <c r="N227" s="661"/>
      <c r="O227" s="662"/>
      <c r="P227" s="658"/>
      <c r="Q227" s="659"/>
      <c r="R227" s="660"/>
      <c r="S227" s="663"/>
      <c r="T227" s="661"/>
      <c r="U227" s="664"/>
      <c r="V227" s="53" t="str">
        <f>IF(OR($R$5="",$T$5="",$J227="",$O227="",$U227=""),"",IF(ISERROR(VLOOKUP($C227,参照!$P$4:$V$112,5,FALSE)),0,VLOOKUP($C227,参照!$P$4:$V$112,5,FALSE)))</f>
        <v/>
      </c>
      <c r="W227" s="665"/>
      <c r="X227" s="54" t="str">
        <f>IF(OR($R$5="",$T$5="",$J227="",$O227="",$W227=""),"",IF(ISERROR(VLOOKUP($D227,参照!$P$4:$V$112,5,FALSE)),0,VLOOKUP($D227,参照!$P$4:$V$112,5,FALSE)))</f>
        <v/>
      </c>
      <c r="Y227" s="102"/>
      <c r="Z227" s="102"/>
      <c r="AA227" s="1177"/>
      <c r="AB227" s="227">
        <f t="shared" si="414"/>
        <v>0</v>
      </c>
      <c r="AC227" s="1122"/>
      <c r="AD227" s="352">
        <f t="shared" si="415"/>
        <v>0</v>
      </c>
      <c r="AE227" s="55"/>
      <c r="AF227" s="55" t="str">
        <f t="shared" si="416"/>
        <v/>
      </c>
      <c r="AG227" s="1124"/>
      <c r="AH227" s="760">
        <f t="shared" si="417"/>
        <v>0</v>
      </c>
      <c r="AI227" s="761">
        <f t="shared" si="418"/>
        <v>0</v>
      </c>
      <c r="AJ227" s="1126"/>
      <c r="AK227" s="1127"/>
      <c r="AL227" s="670"/>
      <c r="AM227" s="1127"/>
      <c r="AN227" s="670"/>
      <c r="AO227" s="1179"/>
      <c r="AP227" s="669"/>
      <c r="AQ227" s="1127"/>
      <c r="AR227" s="670"/>
      <c r="AS227" s="1127"/>
      <c r="AT227" s="670"/>
      <c r="AU227" s="1127"/>
      <c r="AV227" s="575" t="str">
        <f t="shared" si="419"/>
        <v>○</v>
      </c>
      <c r="AW227" s="576" t="str">
        <f t="shared" si="420"/>
        <v>○</v>
      </c>
      <c r="AX227" s="576" t="str">
        <f t="shared" si="421"/>
        <v>○</v>
      </c>
      <c r="AY227" s="576" t="str">
        <f t="shared" si="422"/>
        <v>○</v>
      </c>
      <c r="AZ227" s="576" t="str">
        <f t="shared" si="423"/>
        <v>○</v>
      </c>
      <c r="BA227" s="577" t="str">
        <f t="shared" si="424"/>
        <v>○</v>
      </c>
      <c r="BB227" s="578">
        <f t="shared" si="425"/>
        <v>0</v>
      </c>
      <c r="BC227" s="767">
        <f t="shared" si="426"/>
        <v>0</v>
      </c>
      <c r="BD227" s="768">
        <f t="shared" si="426"/>
        <v>0</v>
      </c>
      <c r="BE227" s="769">
        <f t="shared" si="426"/>
        <v>0</v>
      </c>
      <c r="BF227" s="587">
        <f t="shared" si="427"/>
        <v>0</v>
      </c>
      <c r="BG227" s="503">
        <f t="shared" si="428"/>
        <v>0</v>
      </c>
      <c r="BH227" s="504">
        <f t="shared" si="428"/>
        <v>0</v>
      </c>
      <c r="BI227" s="505">
        <f t="shared" si="428"/>
        <v>0</v>
      </c>
      <c r="BJ227" s="506">
        <f t="shared" si="429"/>
        <v>0</v>
      </c>
      <c r="BK227" s="236">
        <f t="array" ref="BK227">IF($BB227&gt;0,"ｴﾗｰ",SUM(IF($AJ227:$AO227=BK$15,IF($AJ$17:$AO$17="○",$AG227))))</f>
        <v>0</v>
      </c>
      <c r="BL227" s="237">
        <f t="array" ref="BL227">IF($BB227&gt;0,"ｴﾗｰ",SUM(IF($AJ227:$AO227=BL$15,IF($AJ$17:$AO$17="○",$AG227))))</f>
        <v>0</v>
      </c>
      <c r="BM227" s="488">
        <f t="array" ref="BM227">IF($BB227&gt;0,"ｴﾗｰ",SUM(IF($AJ227:$AO227=BM$15,IF($AJ$17:$AO$17="○",$AG227))))</f>
        <v>0</v>
      </c>
      <c r="BN227" s="493">
        <f t="shared" si="430"/>
        <v>0</v>
      </c>
      <c r="BO227" s="236">
        <f t="array" ref="BO227">IF($BB227&gt;0,"ｴﾗｰ",SUM(IF($AP227:$AU227=BO$15,IF($AP$17:$AU$17="○",$AG227))))</f>
        <v>0</v>
      </c>
      <c r="BP227" s="237">
        <f t="array" ref="BP227">IF($BB227&gt;0,"ｴﾗｰ",SUM(IF($AP227:$AU227=BP$15,IF($AP$17:$AU$17="○",$AG227))))</f>
        <v>0</v>
      </c>
      <c r="BQ227" s="494">
        <f t="array" ref="BQ227">IF($BB227&gt;0,"ｴﾗｰ",SUM(IF($AP227:$AU227=BQ$15,IF($AP$17:$AU$17="○",$AG227))))</f>
        <v>0</v>
      </c>
      <c r="BR227" s="490">
        <f t="shared" si="431"/>
        <v>0</v>
      </c>
      <c r="BS227" s="236" t="str">
        <f t="shared" si="390"/>
        <v/>
      </c>
      <c r="BT227" s="237" t="str">
        <f t="shared" si="391"/>
        <v/>
      </c>
      <c r="BU227" s="488" t="str">
        <f t="shared" si="392"/>
        <v/>
      </c>
      <c r="BV227" s="532">
        <f t="shared" si="432"/>
        <v>0</v>
      </c>
      <c r="BW227" s="512" t="str">
        <f t="shared" si="433"/>
        <v>ｴﾗｰ</v>
      </c>
      <c r="BX227" s="237" t="str">
        <f t="shared" si="434"/>
        <v>ｴﾗｰ</v>
      </c>
      <c r="BY227" s="494" t="str">
        <f t="shared" si="435"/>
        <v>ｴﾗｰ</v>
      </c>
      <c r="BZ227" s="628">
        <f t="shared" si="436"/>
        <v>0</v>
      </c>
      <c r="CA227" s="528" t="str">
        <f t="shared" si="437"/>
        <v/>
      </c>
      <c r="CB227" s="237" t="str">
        <f t="shared" si="438"/>
        <v/>
      </c>
      <c r="CC227" s="494" t="str">
        <f t="shared" si="439"/>
        <v/>
      </c>
      <c r="CD227" s="635">
        <f t="shared" si="440"/>
        <v>0</v>
      </c>
      <c r="CE227" s="528" t="str">
        <f t="shared" si="441"/>
        <v/>
      </c>
      <c r="CF227" s="237" t="str">
        <f t="shared" si="442"/>
        <v/>
      </c>
      <c r="CG227" s="494" t="str">
        <f t="shared" si="443"/>
        <v/>
      </c>
      <c r="CH227" s="635">
        <f t="shared" si="444"/>
        <v>0</v>
      </c>
      <c r="CI227" s="535" t="str">
        <f t="shared" si="445"/>
        <v/>
      </c>
      <c r="CJ227" s="515" t="str">
        <f t="shared" si="446"/>
        <v/>
      </c>
      <c r="CK227" s="522" t="str">
        <f t="shared" si="447"/>
        <v/>
      </c>
      <c r="CL227" s="515" t="str">
        <f t="shared" si="448"/>
        <v/>
      </c>
      <c r="CM227" s="524" t="str">
        <f t="shared" si="449"/>
        <v/>
      </c>
      <c r="CN227" s="518" t="str">
        <f t="shared" si="450"/>
        <v/>
      </c>
      <c r="CO227" s="236" t="str">
        <f t="shared" si="451"/>
        <v/>
      </c>
      <c r="CP227" s="237" t="str">
        <f t="shared" si="452"/>
        <v/>
      </c>
      <c r="CQ227" s="494" t="str">
        <f t="shared" si="453"/>
        <v/>
      </c>
      <c r="CR227" s="493">
        <f t="shared" si="454"/>
        <v>0</v>
      </c>
      <c r="CS227" s="512" t="str">
        <f t="shared" si="455"/>
        <v/>
      </c>
      <c r="CT227" s="237" t="str">
        <f t="shared" si="456"/>
        <v/>
      </c>
      <c r="CU227" s="237" t="str">
        <f t="shared" si="457"/>
        <v/>
      </c>
      <c r="CV227" s="238">
        <f t="shared" si="458"/>
        <v>0</v>
      </c>
      <c r="CW227" s="236" t="str">
        <f t="shared" si="393"/>
        <v/>
      </c>
      <c r="CX227" s="237" t="str">
        <f t="shared" si="394"/>
        <v/>
      </c>
      <c r="CY227" s="494">
        <f t="shared" si="395"/>
        <v>0</v>
      </c>
      <c r="CZ227" s="493"/>
      <c r="DA227" s="236" t="str">
        <f t="shared" si="396"/>
        <v/>
      </c>
      <c r="DB227" s="237" t="str">
        <f t="shared" si="397"/>
        <v/>
      </c>
      <c r="DC227" s="494">
        <f t="shared" si="398"/>
        <v>0</v>
      </c>
      <c r="DD227" s="493"/>
      <c r="DE227" s="1335"/>
      <c r="DF227" s="1343">
        <f t="shared" si="399"/>
        <v>0</v>
      </c>
      <c r="DG227" s="528" t="str">
        <f t="shared" si="400"/>
        <v/>
      </c>
      <c r="DH227" s="494" t="str">
        <f t="shared" si="401"/>
        <v/>
      </c>
      <c r="DI227" s="53">
        <f t="shared" si="402"/>
        <v>0</v>
      </c>
      <c r="DJ227" s="432">
        <f t="shared" si="403"/>
        <v>0</v>
      </c>
      <c r="DK227" s="433">
        <f t="shared" si="459"/>
        <v>0</v>
      </c>
      <c r="DL227" s="53" t="str">
        <f t="shared" si="404"/>
        <v/>
      </c>
      <c r="DM227" s="105" t="str">
        <f t="shared" si="405"/>
        <v/>
      </c>
      <c r="DN227" s="104" t="str">
        <f t="shared" si="405"/>
        <v/>
      </c>
      <c r="DO227" s="434" t="str">
        <f t="shared" si="405"/>
        <v/>
      </c>
      <c r="DP227" s="672"/>
      <c r="DQ227" s="673"/>
      <c r="DR227" s="674"/>
      <c r="DS227" s="435">
        <f t="shared" si="460"/>
        <v>0</v>
      </c>
      <c r="DT227" s="228" t="str">
        <f t="shared" si="406"/>
        <v/>
      </c>
      <c r="DU227" s="236" t="str">
        <f t="shared" si="407"/>
        <v/>
      </c>
      <c r="DV227" s="237" t="str">
        <f t="shared" si="408"/>
        <v/>
      </c>
      <c r="DW227" s="237" t="str">
        <f t="shared" si="409"/>
        <v/>
      </c>
      <c r="DX227" s="238">
        <f t="shared" si="410"/>
        <v>0</v>
      </c>
      <c r="DY227" s="675"/>
      <c r="EA227" s="1363">
        <f t="shared" si="461"/>
        <v>0</v>
      </c>
      <c r="EB227" s="1363">
        <f t="shared" si="462"/>
        <v>0</v>
      </c>
      <c r="EC227" s="1363">
        <f t="shared" si="463"/>
        <v>0</v>
      </c>
      <c r="ED227" s="1363">
        <f t="shared" si="464"/>
        <v>0</v>
      </c>
      <c r="EE227" s="1363">
        <f t="shared" si="465"/>
        <v>0</v>
      </c>
      <c r="EF227" s="1363">
        <f t="shared" si="466"/>
        <v>0</v>
      </c>
      <c r="EG227" s="1363">
        <f t="shared" si="411"/>
        <v>0</v>
      </c>
    </row>
    <row r="228" spans="1:137" s="3" customFormat="1" ht="18" customHeight="1">
      <c r="A228" s="305" t="str">
        <f t="shared" si="385"/>
        <v/>
      </c>
      <c r="B228" s="174">
        <f t="shared" si="412"/>
        <v>0</v>
      </c>
      <c r="C228" s="1415" t="str">
        <f t="shared" si="386"/>
        <v>授業料</v>
      </c>
      <c r="D228" s="1415" t="str">
        <f t="shared" si="387"/>
        <v>入学金</v>
      </c>
      <c r="E228" s="174">
        <f t="shared" si="413"/>
        <v>0</v>
      </c>
      <c r="F228" s="305">
        <f t="shared" si="388"/>
        <v>0</v>
      </c>
      <c r="G228" s="475">
        <f t="shared" si="389"/>
        <v>211</v>
      </c>
      <c r="H228" s="430"/>
      <c r="I228" s="431"/>
      <c r="J228" s="658"/>
      <c r="K228" s="659"/>
      <c r="L228" s="659"/>
      <c r="M228" s="660"/>
      <c r="N228" s="661"/>
      <c r="O228" s="662"/>
      <c r="P228" s="658"/>
      <c r="Q228" s="659"/>
      <c r="R228" s="660"/>
      <c r="S228" s="663"/>
      <c r="T228" s="661"/>
      <c r="U228" s="664"/>
      <c r="V228" s="53" t="str">
        <f>IF(OR($R$5="",$T$5="",$J228="",$O228="",$U228=""),"",IF(ISERROR(VLOOKUP($C228,参照!$P$4:$V$112,5,FALSE)),0,VLOOKUP($C228,参照!$P$4:$V$112,5,FALSE)))</f>
        <v/>
      </c>
      <c r="W228" s="665"/>
      <c r="X228" s="54" t="str">
        <f>IF(OR($R$5="",$T$5="",$J228="",$O228="",$W228=""),"",IF(ISERROR(VLOOKUP($D228,参照!$P$4:$V$112,5,FALSE)),0,VLOOKUP($D228,参照!$P$4:$V$112,5,FALSE)))</f>
        <v/>
      </c>
      <c r="Y228" s="102"/>
      <c r="Z228" s="102"/>
      <c r="AA228" s="1177"/>
      <c r="AB228" s="227">
        <f t="shared" si="414"/>
        <v>0</v>
      </c>
      <c r="AC228" s="1122"/>
      <c r="AD228" s="352">
        <f t="shared" si="415"/>
        <v>0</v>
      </c>
      <c r="AE228" s="55"/>
      <c r="AF228" s="55" t="str">
        <f t="shared" si="416"/>
        <v/>
      </c>
      <c r="AG228" s="1124"/>
      <c r="AH228" s="760">
        <f t="shared" si="417"/>
        <v>0</v>
      </c>
      <c r="AI228" s="761">
        <f t="shared" si="418"/>
        <v>0</v>
      </c>
      <c r="AJ228" s="1126"/>
      <c r="AK228" s="1127"/>
      <c r="AL228" s="670"/>
      <c r="AM228" s="1127"/>
      <c r="AN228" s="670"/>
      <c r="AO228" s="1179"/>
      <c r="AP228" s="669"/>
      <c r="AQ228" s="1127"/>
      <c r="AR228" s="670"/>
      <c r="AS228" s="1127"/>
      <c r="AT228" s="670"/>
      <c r="AU228" s="1127"/>
      <c r="AV228" s="575" t="str">
        <f t="shared" si="419"/>
        <v>○</v>
      </c>
      <c r="AW228" s="576" t="str">
        <f t="shared" si="420"/>
        <v>○</v>
      </c>
      <c r="AX228" s="576" t="str">
        <f t="shared" si="421"/>
        <v>○</v>
      </c>
      <c r="AY228" s="576" t="str">
        <f t="shared" si="422"/>
        <v>○</v>
      </c>
      <c r="AZ228" s="576" t="str">
        <f t="shared" si="423"/>
        <v>○</v>
      </c>
      <c r="BA228" s="577" t="str">
        <f t="shared" si="424"/>
        <v>○</v>
      </c>
      <c r="BB228" s="578">
        <f t="shared" si="425"/>
        <v>0</v>
      </c>
      <c r="BC228" s="767">
        <f t="shared" si="426"/>
        <v>0</v>
      </c>
      <c r="BD228" s="768">
        <f t="shared" si="426"/>
        <v>0</v>
      </c>
      <c r="BE228" s="769">
        <f t="shared" si="426"/>
        <v>0</v>
      </c>
      <c r="BF228" s="587">
        <f t="shared" si="427"/>
        <v>0</v>
      </c>
      <c r="BG228" s="503">
        <f t="shared" si="428"/>
        <v>0</v>
      </c>
      <c r="BH228" s="504">
        <f t="shared" si="428"/>
        <v>0</v>
      </c>
      <c r="BI228" s="505">
        <f t="shared" si="428"/>
        <v>0</v>
      </c>
      <c r="BJ228" s="506">
        <f t="shared" si="429"/>
        <v>0</v>
      </c>
      <c r="BK228" s="236">
        <f t="array" ref="BK228">IF($BB228&gt;0,"ｴﾗｰ",SUM(IF($AJ228:$AO228=BK$15,IF($AJ$17:$AO$17="○",$AG228))))</f>
        <v>0</v>
      </c>
      <c r="BL228" s="237">
        <f t="array" ref="BL228">IF($BB228&gt;0,"ｴﾗｰ",SUM(IF($AJ228:$AO228=BL$15,IF($AJ$17:$AO$17="○",$AG228))))</f>
        <v>0</v>
      </c>
      <c r="BM228" s="488">
        <f t="array" ref="BM228">IF($BB228&gt;0,"ｴﾗｰ",SUM(IF($AJ228:$AO228=BM$15,IF($AJ$17:$AO$17="○",$AG228))))</f>
        <v>0</v>
      </c>
      <c r="BN228" s="493">
        <f t="shared" si="430"/>
        <v>0</v>
      </c>
      <c r="BO228" s="236">
        <f t="array" ref="BO228">IF($BB228&gt;0,"ｴﾗｰ",SUM(IF($AP228:$AU228=BO$15,IF($AP$17:$AU$17="○",$AG228))))</f>
        <v>0</v>
      </c>
      <c r="BP228" s="237">
        <f t="array" ref="BP228">IF($BB228&gt;0,"ｴﾗｰ",SUM(IF($AP228:$AU228=BP$15,IF($AP$17:$AU$17="○",$AG228))))</f>
        <v>0</v>
      </c>
      <c r="BQ228" s="494">
        <f t="array" ref="BQ228">IF($BB228&gt;0,"ｴﾗｰ",SUM(IF($AP228:$AU228=BQ$15,IF($AP$17:$AU$17="○",$AG228))))</f>
        <v>0</v>
      </c>
      <c r="BR228" s="490">
        <f t="shared" si="431"/>
        <v>0</v>
      </c>
      <c r="BS228" s="236" t="str">
        <f t="shared" si="390"/>
        <v/>
      </c>
      <c r="BT228" s="237" t="str">
        <f t="shared" si="391"/>
        <v/>
      </c>
      <c r="BU228" s="488" t="str">
        <f t="shared" si="392"/>
        <v/>
      </c>
      <c r="BV228" s="532">
        <f t="shared" si="432"/>
        <v>0</v>
      </c>
      <c r="BW228" s="512" t="str">
        <f t="shared" si="433"/>
        <v>ｴﾗｰ</v>
      </c>
      <c r="BX228" s="237" t="str">
        <f t="shared" si="434"/>
        <v>ｴﾗｰ</v>
      </c>
      <c r="BY228" s="494" t="str">
        <f t="shared" si="435"/>
        <v>ｴﾗｰ</v>
      </c>
      <c r="BZ228" s="628">
        <f t="shared" si="436"/>
        <v>0</v>
      </c>
      <c r="CA228" s="528" t="str">
        <f t="shared" si="437"/>
        <v/>
      </c>
      <c r="CB228" s="237" t="str">
        <f t="shared" si="438"/>
        <v/>
      </c>
      <c r="CC228" s="494" t="str">
        <f t="shared" si="439"/>
        <v/>
      </c>
      <c r="CD228" s="635">
        <f t="shared" si="440"/>
        <v>0</v>
      </c>
      <c r="CE228" s="528" t="str">
        <f t="shared" si="441"/>
        <v/>
      </c>
      <c r="CF228" s="237" t="str">
        <f t="shared" si="442"/>
        <v/>
      </c>
      <c r="CG228" s="494" t="str">
        <f t="shared" si="443"/>
        <v/>
      </c>
      <c r="CH228" s="635">
        <f t="shared" si="444"/>
        <v>0</v>
      </c>
      <c r="CI228" s="535" t="str">
        <f t="shared" si="445"/>
        <v/>
      </c>
      <c r="CJ228" s="515" t="str">
        <f t="shared" si="446"/>
        <v/>
      </c>
      <c r="CK228" s="522" t="str">
        <f t="shared" si="447"/>
        <v/>
      </c>
      <c r="CL228" s="515" t="str">
        <f t="shared" si="448"/>
        <v/>
      </c>
      <c r="CM228" s="524" t="str">
        <f t="shared" si="449"/>
        <v/>
      </c>
      <c r="CN228" s="518" t="str">
        <f t="shared" si="450"/>
        <v/>
      </c>
      <c r="CO228" s="236" t="str">
        <f t="shared" si="451"/>
        <v/>
      </c>
      <c r="CP228" s="237" t="str">
        <f t="shared" si="452"/>
        <v/>
      </c>
      <c r="CQ228" s="494" t="str">
        <f t="shared" si="453"/>
        <v/>
      </c>
      <c r="CR228" s="493">
        <f t="shared" si="454"/>
        <v>0</v>
      </c>
      <c r="CS228" s="512" t="str">
        <f t="shared" si="455"/>
        <v/>
      </c>
      <c r="CT228" s="237" t="str">
        <f t="shared" si="456"/>
        <v/>
      </c>
      <c r="CU228" s="237" t="str">
        <f t="shared" si="457"/>
        <v/>
      </c>
      <c r="CV228" s="238">
        <f t="shared" si="458"/>
        <v>0</v>
      </c>
      <c r="CW228" s="236" t="str">
        <f t="shared" si="393"/>
        <v/>
      </c>
      <c r="CX228" s="237" t="str">
        <f t="shared" si="394"/>
        <v/>
      </c>
      <c r="CY228" s="494">
        <f t="shared" si="395"/>
        <v>0</v>
      </c>
      <c r="CZ228" s="493"/>
      <c r="DA228" s="236" t="str">
        <f t="shared" si="396"/>
        <v/>
      </c>
      <c r="DB228" s="237" t="str">
        <f t="shared" si="397"/>
        <v/>
      </c>
      <c r="DC228" s="494">
        <f t="shared" si="398"/>
        <v>0</v>
      </c>
      <c r="DD228" s="493"/>
      <c r="DE228" s="1335"/>
      <c r="DF228" s="1343">
        <f t="shared" si="399"/>
        <v>0</v>
      </c>
      <c r="DG228" s="528" t="str">
        <f t="shared" si="400"/>
        <v/>
      </c>
      <c r="DH228" s="494" t="str">
        <f t="shared" si="401"/>
        <v/>
      </c>
      <c r="DI228" s="53">
        <f t="shared" si="402"/>
        <v>0</v>
      </c>
      <c r="DJ228" s="432">
        <f t="shared" si="403"/>
        <v>0</v>
      </c>
      <c r="DK228" s="433">
        <f t="shared" si="459"/>
        <v>0</v>
      </c>
      <c r="DL228" s="53" t="str">
        <f t="shared" si="404"/>
        <v/>
      </c>
      <c r="DM228" s="105" t="str">
        <f t="shared" si="405"/>
        <v/>
      </c>
      <c r="DN228" s="104" t="str">
        <f t="shared" si="405"/>
        <v/>
      </c>
      <c r="DO228" s="434" t="str">
        <f t="shared" si="405"/>
        <v/>
      </c>
      <c r="DP228" s="672"/>
      <c r="DQ228" s="673"/>
      <c r="DR228" s="674"/>
      <c r="DS228" s="435">
        <f t="shared" si="460"/>
        <v>0</v>
      </c>
      <c r="DT228" s="228" t="str">
        <f t="shared" si="406"/>
        <v/>
      </c>
      <c r="DU228" s="236" t="str">
        <f t="shared" si="407"/>
        <v/>
      </c>
      <c r="DV228" s="237" t="str">
        <f t="shared" si="408"/>
        <v/>
      </c>
      <c r="DW228" s="237" t="str">
        <f t="shared" si="409"/>
        <v/>
      </c>
      <c r="DX228" s="238">
        <f t="shared" si="410"/>
        <v>0</v>
      </c>
      <c r="DY228" s="675"/>
      <c r="EA228" s="1363">
        <f t="shared" si="461"/>
        <v>0</v>
      </c>
      <c r="EB228" s="1363">
        <f t="shared" si="462"/>
        <v>0</v>
      </c>
      <c r="EC228" s="1363">
        <f t="shared" si="463"/>
        <v>0</v>
      </c>
      <c r="ED228" s="1363">
        <f t="shared" si="464"/>
        <v>0</v>
      </c>
      <c r="EE228" s="1363">
        <f t="shared" si="465"/>
        <v>0</v>
      </c>
      <c r="EF228" s="1363">
        <f t="shared" si="466"/>
        <v>0</v>
      </c>
      <c r="EG228" s="1363">
        <f t="shared" si="411"/>
        <v>0</v>
      </c>
    </row>
    <row r="229" spans="1:137" s="3" customFormat="1" ht="18" customHeight="1">
      <c r="A229" s="305" t="str">
        <f t="shared" si="385"/>
        <v/>
      </c>
      <c r="B229" s="174">
        <f t="shared" si="412"/>
        <v>0</v>
      </c>
      <c r="C229" s="1415" t="str">
        <f t="shared" si="386"/>
        <v>授業料</v>
      </c>
      <c r="D229" s="1415" t="str">
        <f t="shared" si="387"/>
        <v>入学金</v>
      </c>
      <c r="E229" s="174">
        <f t="shared" si="413"/>
        <v>0</v>
      </c>
      <c r="F229" s="305">
        <f t="shared" si="388"/>
        <v>0</v>
      </c>
      <c r="G229" s="475">
        <f t="shared" si="389"/>
        <v>212</v>
      </c>
      <c r="H229" s="430"/>
      <c r="I229" s="431"/>
      <c r="J229" s="658"/>
      <c r="K229" s="659"/>
      <c r="L229" s="659"/>
      <c r="M229" s="660"/>
      <c r="N229" s="661"/>
      <c r="O229" s="662"/>
      <c r="P229" s="658"/>
      <c r="Q229" s="659"/>
      <c r="R229" s="660"/>
      <c r="S229" s="663"/>
      <c r="T229" s="661"/>
      <c r="U229" s="664"/>
      <c r="V229" s="53" t="str">
        <f>IF(OR($R$5="",$T$5="",$J229="",$O229="",$U229=""),"",IF(ISERROR(VLOOKUP($C229,参照!$P$4:$V$112,5,FALSE)),0,VLOOKUP($C229,参照!$P$4:$V$112,5,FALSE)))</f>
        <v/>
      </c>
      <c r="W229" s="665"/>
      <c r="X229" s="54" t="str">
        <f>IF(OR($R$5="",$T$5="",$J229="",$O229="",$W229=""),"",IF(ISERROR(VLOOKUP($D229,参照!$P$4:$V$112,5,FALSE)),0,VLOOKUP($D229,参照!$P$4:$V$112,5,FALSE)))</f>
        <v/>
      </c>
      <c r="Y229" s="102"/>
      <c r="Z229" s="102"/>
      <c r="AA229" s="1177"/>
      <c r="AB229" s="227">
        <f t="shared" si="414"/>
        <v>0</v>
      </c>
      <c r="AC229" s="1122"/>
      <c r="AD229" s="352">
        <f t="shared" si="415"/>
        <v>0</v>
      </c>
      <c r="AE229" s="55"/>
      <c r="AF229" s="55" t="str">
        <f t="shared" si="416"/>
        <v/>
      </c>
      <c r="AG229" s="1124"/>
      <c r="AH229" s="760">
        <f t="shared" si="417"/>
        <v>0</v>
      </c>
      <c r="AI229" s="761">
        <f t="shared" si="418"/>
        <v>0</v>
      </c>
      <c r="AJ229" s="1126"/>
      <c r="AK229" s="1127"/>
      <c r="AL229" s="670"/>
      <c r="AM229" s="1127"/>
      <c r="AN229" s="670"/>
      <c r="AO229" s="1179"/>
      <c r="AP229" s="669"/>
      <c r="AQ229" s="1127"/>
      <c r="AR229" s="670"/>
      <c r="AS229" s="1127"/>
      <c r="AT229" s="670"/>
      <c r="AU229" s="1127"/>
      <c r="AV229" s="575" t="str">
        <f t="shared" si="419"/>
        <v>○</v>
      </c>
      <c r="AW229" s="576" t="str">
        <f t="shared" si="420"/>
        <v>○</v>
      </c>
      <c r="AX229" s="576" t="str">
        <f t="shared" si="421"/>
        <v>○</v>
      </c>
      <c r="AY229" s="576" t="str">
        <f t="shared" si="422"/>
        <v>○</v>
      </c>
      <c r="AZ229" s="576" t="str">
        <f t="shared" si="423"/>
        <v>○</v>
      </c>
      <c r="BA229" s="577" t="str">
        <f t="shared" si="424"/>
        <v>○</v>
      </c>
      <c r="BB229" s="578">
        <f t="shared" si="425"/>
        <v>0</v>
      </c>
      <c r="BC229" s="767">
        <f t="shared" si="426"/>
        <v>0</v>
      </c>
      <c r="BD229" s="768">
        <f t="shared" si="426"/>
        <v>0</v>
      </c>
      <c r="BE229" s="769">
        <f t="shared" si="426"/>
        <v>0</v>
      </c>
      <c r="BF229" s="587">
        <f t="shared" si="427"/>
        <v>0</v>
      </c>
      <c r="BG229" s="503">
        <f t="shared" si="428"/>
        <v>0</v>
      </c>
      <c r="BH229" s="504">
        <f t="shared" si="428"/>
        <v>0</v>
      </c>
      <c r="BI229" s="505">
        <f t="shared" si="428"/>
        <v>0</v>
      </c>
      <c r="BJ229" s="506">
        <f t="shared" si="429"/>
        <v>0</v>
      </c>
      <c r="BK229" s="236">
        <f t="array" ref="BK229">IF($BB229&gt;0,"ｴﾗｰ",SUM(IF($AJ229:$AO229=BK$15,IF($AJ$17:$AO$17="○",$AG229))))</f>
        <v>0</v>
      </c>
      <c r="BL229" s="237">
        <f t="array" ref="BL229">IF($BB229&gt;0,"ｴﾗｰ",SUM(IF($AJ229:$AO229=BL$15,IF($AJ$17:$AO$17="○",$AG229))))</f>
        <v>0</v>
      </c>
      <c r="BM229" s="488">
        <f t="array" ref="BM229">IF($BB229&gt;0,"ｴﾗｰ",SUM(IF($AJ229:$AO229=BM$15,IF($AJ$17:$AO$17="○",$AG229))))</f>
        <v>0</v>
      </c>
      <c r="BN229" s="493">
        <f t="shared" si="430"/>
        <v>0</v>
      </c>
      <c r="BO229" s="236">
        <f t="array" ref="BO229">IF($BB229&gt;0,"ｴﾗｰ",SUM(IF($AP229:$AU229=BO$15,IF($AP$17:$AU$17="○",$AG229))))</f>
        <v>0</v>
      </c>
      <c r="BP229" s="237">
        <f t="array" ref="BP229">IF($BB229&gt;0,"ｴﾗｰ",SUM(IF($AP229:$AU229=BP$15,IF($AP$17:$AU$17="○",$AG229))))</f>
        <v>0</v>
      </c>
      <c r="BQ229" s="494">
        <f t="array" ref="BQ229">IF($BB229&gt;0,"ｴﾗｰ",SUM(IF($AP229:$AU229=BQ$15,IF($AP$17:$AU$17="○",$AG229))))</f>
        <v>0</v>
      </c>
      <c r="BR229" s="490">
        <f t="shared" si="431"/>
        <v>0</v>
      </c>
      <c r="BS229" s="236" t="str">
        <f t="shared" si="390"/>
        <v/>
      </c>
      <c r="BT229" s="237" t="str">
        <f t="shared" si="391"/>
        <v/>
      </c>
      <c r="BU229" s="488" t="str">
        <f t="shared" si="392"/>
        <v/>
      </c>
      <c r="BV229" s="532">
        <f t="shared" si="432"/>
        <v>0</v>
      </c>
      <c r="BW229" s="512" t="str">
        <f t="shared" si="433"/>
        <v>ｴﾗｰ</v>
      </c>
      <c r="BX229" s="237" t="str">
        <f t="shared" si="434"/>
        <v>ｴﾗｰ</v>
      </c>
      <c r="BY229" s="494" t="str">
        <f t="shared" si="435"/>
        <v>ｴﾗｰ</v>
      </c>
      <c r="BZ229" s="628">
        <f t="shared" si="436"/>
        <v>0</v>
      </c>
      <c r="CA229" s="528" t="str">
        <f t="shared" si="437"/>
        <v/>
      </c>
      <c r="CB229" s="237" t="str">
        <f t="shared" si="438"/>
        <v/>
      </c>
      <c r="CC229" s="494" t="str">
        <f t="shared" si="439"/>
        <v/>
      </c>
      <c r="CD229" s="635">
        <f t="shared" si="440"/>
        <v>0</v>
      </c>
      <c r="CE229" s="528" t="str">
        <f t="shared" si="441"/>
        <v/>
      </c>
      <c r="CF229" s="237" t="str">
        <f t="shared" si="442"/>
        <v/>
      </c>
      <c r="CG229" s="494" t="str">
        <f t="shared" si="443"/>
        <v/>
      </c>
      <c r="CH229" s="635">
        <f t="shared" si="444"/>
        <v>0</v>
      </c>
      <c r="CI229" s="535" t="str">
        <f t="shared" si="445"/>
        <v/>
      </c>
      <c r="CJ229" s="515" t="str">
        <f t="shared" si="446"/>
        <v/>
      </c>
      <c r="CK229" s="522" t="str">
        <f t="shared" si="447"/>
        <v/>
      </c>
      <c r="CL229" s="515" t="str">
        <f t="shared" si="448"/>
        <v/>
      </c>
      <c r="CM229" s="524" t="str">
        <f t="shared" si="449"/>
        <v/>
      </c>
      <c r="CN229" s="518" t="str">
        <f t="shared" si="450"/>
        <v/>
      </c>
      <c r="CO229" s="236" t="str">
        <f t="shared" si="451"/>
        <v/>
      </c>
      <c r="CP229" s="237" t="str">
        <f t="shared" si="452"/>
        <v/>
      </c>
      <c r="CQ229" s="494" t="str">
        <f t="shared" si="453"/>
        <v/>
      </c>
      <c r="CR229" s="493">
        <f t="shared" si="454"/>
        <v>0</v>
      </c>
      <c r="CS229" s="512" t="str">
        <f t="shared" si="455"/>
        <v/>
      </c>
      <c r="CT229" s="237" t="str">
        <f t="shared" si="456"/>
        <v/>
      </c>
      <c r="CU229" s="237" t="str">
        <f t="shared" si="457"/>
        <v/>
      </c>
      <c r="CV229" s="238">
        <f t="shared" si="458"/>
        <v>0</v>
      </c>
      <c r="CW229" s="236" t="str">
        <f t="shared" si="393"/>
        <v/>
      </c>
      <c r="CX229" s="237" t="str">
        <f t="shared" si="394"/>
        <v/>
      </c>
      <c r="CY229" s="494">
        <f t="shared" si="395"/>
        <v>0</v>
      </c>
      <c r="CZ229" s="493"/>
      <c r="DA229" s="236" t="str">
        <f t="shared" si="396"/>
        <v/>
      </c>
      <c r="DB229" s="237" t="str">
        <f t="shared" si="397"/>
        <v/>
      </c>
      <c r="DC229" s="494">
        <f t="shared" si="398"/>
        <v>0</v>
      </c>
      <c r="DD229" s="493"/>
      <c r="DE229" s="1335"/>
      <c r="DF229" s="1343">
        <f t="shared" si="399"/>
        <v>0</v>
      </c>
      <c r="DG229" s="528" t="str">
        <f t="shared" si="400"/>
        <v/>
      </c>
      <c r="DH229" s="494" t="str">
        <f t="shared" si="401"/>
        <v/>
      </c>
      <c r="DI229" s="53">
        <f t="shared" si="402"/>
        <v>0</v>
      </c>
      <c r="DJ229" s="432">
        <f t="shared" si="403"/>
        <v>0</v>
      </c>
      <c r="DK229" s="433">
        <f t="shared" si="459"/>
        <v>0</v>
      </c>
      <c r="DL229" s="53" t="str">
        <f t="shared" si="404"/>
        <v/>
      </c>
      <c r="DM229" s="105" t="str">
        <f t="shared" si="405"/>
        <v/>
      </c>
      <c r="DN229" s="104" t="str">
        <f t="shared" si="405"/>
        <v/>
      </c>
      <c r="DO229" s="434" t="str">
        <f t="shared" si="405"/>
        <v/>
      </c>
      <c r="DP229" s="672"/>
      <c r="DQ229" s="673"/>
      <c r="DR229" s="674"/>
      <c r="DS229" s="435">
        <f t="shared" si="460"/>
        <v>0</v>
      </c>
      <c r="DT229" s="228" t="str">
        <f t="shared" si="406"/>
        <v/>
      </c>
      <c r="DU229" s="236" t="str">
        <f t="shared" si="407"/>
        <v/>
      </c>
      <c r="DV229" s="237" t="str">
        <f t="shared" si="408"/>
        <v/>
      </c>
      <c r="DW229" s="237" t="str">
        <f t="shared" si="409"/>
        <v/>
      </c>
      <c r="DX229" s="238">
        <f t="shared" si="410"/>
        <v>0</v>
      </c>
      <c r="DY229" s="675"/>
      <c r="EA229" s="1363">
        <f t="shared" si="461"/>
        <v>0</v>
      </c>
      <c r="EB229" s="1363">
        <f t="shared" si="462"/>
        <v>0</v>
      </c>
      <c r="EC229" s="1363">
        <f t="shared" si="463"/>
        <v>0</v>
      </c>
      <c r="ED229" s="1363">
        <f t="shared" si="464"/>
        <v>0</v>
      </c>
      <c r="EE229" s="1363">
        <f t="shared" si="465"/>
        <v>0</v>
      </c>
      <c r="EF229" s="1363">
        <f t="shared" si="466"/>
        <v>0</v>
      </c>
      <c r="EG229" s="1363">
        <f t="shared" si="411"/>
        <v>0</v>
      </c>
    </row>
    <row r="230" spans="1:137" s="3" customFormat="1" ht="18" customHeight="1">
      <c r="A230" s="305" t="str">
        <f t="shared" si="385"/>
        <v/>
      </c>
      <c r="B230" s="174">
        <f t="shared" si="412"/>
        <v>0</v>
      </c>
      <c r="C230" s="1415" t="str">
        <f t="shared" si="386"/>
        <v>授業料</v>
      </c>
      <c r="D230" s="1415" t="str">
        <f t="shared" si="387"/>
        <v>入学金</v>
      </c>
      <c r="E230" s="174">
        <f t="shared" si="413"/>
        <v>0</v>
      </c>
      <c r="F230" s="305">
        <f t="shared" si="388"/>
        <v>0</v>
      </c>
      <c r="G230" s="475">
        <f t="shared" si="389"/>
        <v>213</v>
      </c>
      <c r="H230" s="430"/>
      <c r="I230" s="431"/>
      <c r="J230" s="658"/>
      <c r="K230" s="659"/>
      <c r="L230" s="659"/>
      <c r="M230" s="660"/>
      <c r="N230" s="661"/>
      <c r="O230" s="662"/>
      <c r="P230" s="658"/>
      <c r="Q230" s="659"/>
      <c r="R230" s="660"/>
      <c r="S230" s="663"/>
      <c r="T230" s="661"/>
      <c r="U230" s="664"/>
      <c r="V230" s="53" t="str">
        <f>IF(OR($R$5="",$T$5="",$J230="",$O230="",$U230=""),"",IF(ISERROR(VLOOKUP($C230,参照!$P$4:$V$112,5,FALSE)),0,VLOOKUP($C230,参照!$P$4:$V$112,5,FALSE)))</f>
        <v/>
      </c>
      <c r="W230" s="665"/>
      <c r="X230" s="54" t="str">
        <f>IF(OR($R$5="",$T$5="",$J230="",$O230="",$W230=""),"",IF(ISERROR(VLOOKUP($D230,参照!$P$4:$V$112,5,FALSE)),0,VLOOKUP($D230,参照!$P$4:$V$112,5,FALSE)))</f>
        <v/>
      </c>
      <c r="Y230" s="102"/>
      <c r="Z230" s="102"/>
      <c r="AA230" s="1177"/>
      <c r="AB230" s="227">
        <f t="shared" si="414"/>
        <v>0</v>
      </c>
      <c r="AC230" s="1122"/>
      <c r="AD230" s="352">
        <f t="shared" si="415"/>
        <v>0</v>
      </c>
      <c r="AE230" s="55"/>
      <c r="AF230" s="55" t="str">
        <f t="shared" si="416"/>
        <v/>
      </c>
      <c r="AG230" s="1124"/>
      <c r="AH230" s="760">
        <f t="shared" si="417"/>
        <v>0</v>
      </c>
      <c r="AI230" s="761">
        <f t="shared" si="418"/>
        <v>0</v>
      </c>
      <c r="AJ230" s="1126"/>
      <c r="AK230" s="1127"/>
      <c r="AL230" s="670"/>
      <c r="AM230" s="1127"/>
      <c r="AN230" s="670"/>
      <c r="AO230" s="1179"/>
      <c r="AP230" s="669"/>
      <c r="AQ230" s="1127"/>
      <c r="AR230" s="670"/>
      <c r="AS230" s="1127"/>
      <c r="AT230" s="670"/>
      <c r="AU230" s="1127"/>
      <c r="AV230" s="575" t="str">
        <f t="shared" si="419"/>
        <v>○</v>
      </c>
      <c r="AW230" s="576" t="str">
        <f t="shared" si="420"/>
        <v>○</v>
      </c>
      <c r="AX230" s="576" t="str">
        <f t="shared" si="421"/>
        <v>○</v>
      </c>
      <c r="AY230" s="576" t="str">
        <f t="shared" si="422"/>
        <v>○</v>
      </c>
      <c r="AZ230" s="576" t="str">
        <f t="shared" si="423"/>
        <v>○</v>
      </c>
      <c r="BA230" s="577" t="str">
        <f t="shared" si="424"/>
        <v>○</v>
      </c>
      <c r="BB230" s="578">
        <f t="shared" si="425"/>
        <v>0</v>
      </c>
      <c r="BC230" s="767">
        <f t="shared" si="426"/>
        <v>0</v>
      </c>
      <c r="BD230" s="768">
        <f t="shared" si="426"/>
        <v>0</v>
      </c>
      <c r="BE230" s="769">
        <f t="shared" si="426"/>
        <v>0</v>
      </c>
      <c r="BF230" s="587">
        <f t="shared" si="427"/>
        <v>0</v>
      </c>
      <c r="BG230" s="503">
        <f t="shared" si="428"/>
        <v>0</v>
      </c>
      <c r="BH230" s="504">
        <f t="shared" si="428"/>
        <v>0</v>
      </c>
      <c r="BI230" s="505">
        <f t="shared" si="428"/>
        <v>0</v>
      </c>
      <c r="BJ230" s="506">
        <f t="shared" si="429"/>
        <v>0</v>
      </c>
      <c r="BK230" s="236">
        <f t="array" ref="BK230">IF($BB230&gt;0,"ｴﾗｰ",SUM(IF($AJ230:$AO230=BK$15,IF($AJ$17:$AO$17="○",$AG230))))</f>
        <v>0</v>
      </c>
      <c r="BL230" s="237">
        <f t="array" ref="BL230">IF($BB230&gt;0,"ｴﾗｰ",SUM(IF($AJ230:$AO230=BL$15,IF($AJ$17:$AO$17="○",$AG230))))</f>
        <v>0</v>
      </c>
      <c r="BM230" s="488">
        <f t="array" ref="BM230">IF($BB230&gt;0,"ｴﾗｰ",SUM(IF($AJ230:$AO230=BM$15,IF($AJ$17:$AO$17="○",$AG230))))</f>
        <v>0</v>
      </c>
      <c r="BN230" s="493">
        <f t="shared" si="430"/>
        <v>0</v>
      </c>
      <c r="BO230" s="236">
        <f t="array" ref="BO230">IF($BB230&gt;0,"ｴﾗｰ",SUM(IF($AP230:$AU230=BO$15,IF($AP$17:$AU$17="○",$AG230))))</f>
        <v>0</v>
      </c>
      <c r="BP230" s="237">
        <f t="array" ref="BP230">IF($BB230&gt;0,"ｴﾗｰ",SUM(IF($AP230:$AU230=BP$15,IF($AP$17:$AU$17="○",$AG230))))</f>
        <v>0</v>
      </c>
      <c r="BQ230" s="494">
        <f t="array" ref="BQ230">IF($BB230&gt;0,"ｴﾗｰ",SUM(IF($AP230:$AU230=BQ$15,IF($AP$17:$AU$17="○",$AG230))))</f>
        <v>0</v>
      </c>
      <c r="BR230" s="490">
        <f t="shared" si="431"/>
        <v>0</v>
      </c>
      <c r="BS230" s="236" t="str">
        <f t="shared" si="390"/>
        <v/>
      </c>
      <c r="BT230" s="237" t="str">
        <f t="shared" si="391"/>
        <v/>
      </c>
      <c r="BU230" s="488" t="str">
        <f t="shared" si="392"/>
        <v/>
      </c>
      <c r="BV230" s="532">
        <f t="shared" si="432"/>
        <v>0</v>
      </c>
      <c r="BW230" s="512" t="str">
        <f t="shared" si="433"/>
        <v>ｴﾗｰ</v>
      </c>
      <c r="BX230" s="237" t="str">
        <f t="shared" si="434"/>
        <v>ｴﾗｰ</v>
      </c>
      <c r="BY230" s="494" t="str">
        <f t="shared" si="435"/>
        <v>ｴﾗｰ</v>
      </c>
      <c r="BZ230" s="628">
        <f t="shared" si="436"/>
        <v>0</v>
      </c>
      <c r="CA230" s="528" t="str">
        <f t="shared" si="437"/>
        <v/>
      </c>
      <c r="CB230" s="237" t="str">
        <f t="shared" si="438"/>
        <v/>
      </c>
      <c r="CC230" s="494" t="str">
        <f t="shared" si="439"/>
        <v/>
      </c>
      <c r="CD230" s="635">
        <f t="shared" si="440"/>
        <v>0</v>
      </c>
      <c r="CE230" s="528" t="str">
        <f t="shared" si="441"/>
        <v/>
      </c>
      <c r="CF230" s="237" t="str">
        <f t="shared" si="442"/>
        <v/>
      </c>
      <c r="CG230" s="494" t="str">
        <f t="shared" si="443"/>
        <v/>
      </c>
      <c r="CH230" s="635">
        <f t="shared" si="444"/>
        <v>0</v>
      </c>
      <c r="CI230" s="535" t="str">
        <f t="shared" si="445"/>
        <v/>
      </c>
      <c r="CJ230" s="515" t="str">
        <f t="shared" si="446"/>
        <v/>
      </c>
      <c r="CK230" s="522" t="str">
        <f t="shared" si="447"/>
        <v/>
      </c>
      <c r="CL230" s="515" t="str">
        <f t="shared" si="448"/>
        <v/>
      </c>
      <c r="CM230" s="524" t="str">
        <f t="shared" si="449"/>
        <v/>
      </c>
      <c r="CN230" s="518" t="str">
        <f t="shared" si="450"/>
        <v/>
      </c>
      <c r="CO230" s="236" t="str">
        <f t="shared" si="451"/>
        <v/>
      </c>
      <c r="CP230" s="237" t="str">
        <f t="shared" si="452"/>
        <v/>
      </c>
      <c r="CQ230" s="494" t="str">
        <f t="shared" si="453"/>
        <v/>
      </c>
      <c r="CR230" s="493">
        <f t="shared" si="454"/>
        <v>0</v>
      </c>
      <c r="CS230" s="512" t="str">
        <f t="shared" si="455"/>
        <v/>
      </c>
      <c r="CT230" s="237" t="str">
        <f t="shared" si="456"/>
        <v/>
      </c>
      <c r="CU230" s="237" t="str">
        <f t="shared" si="457"/>
        <v/>
      </c>
      <c r="CV230" s="238">
        <f t="shared" si="458"/>
        <v>0</v>
      </c>
      <c r="CW230" s="236" t="str">
        <f t="shared" si="393"/>
        <v/>
      </c>
      <c r="CX230" s="237" t="str">
        <f t="shared" si="394"/>
        <v/>
      </c>
      <c r="CY230" s="494">
        <f t="shared" si="395"/>
        <v>0</v>
      </c>
      <c r="CZ230" s="493"/>
      <c r="DA230" s="236" t="str">
        <f t="shared" si="396"/>
        <v/>
      </c>
      <c r="DB230" s="237" t="str">
        <f t="shared" si="397"/>
        <v/>
      </c>
      <c r="DC230" s="494">
        <f t="shared" si="398"/>
        <v>0</v>
      </c>
      <c r="DD230" s="493"/>
      <c r="DE230" s="1335"/>
      <c r="DF230" s="1343">
        <f t="shared" si="399"/>
        <v>0</v>
      </c>
      <c r="DG230" s="528" t="str">
        <f t="shared" si="400"/>
        <v/>
      </c>
      <c r="DH230" s="494" t="str">
        <f t="shared" si="401"/>
        <v/>
      </c>
      <c r="DI230" s="53">
        <f t="shared" si="402"/>
        <v>0</v>
      </c>
      <c r="DJ230" s="432">
        <f t="shared" si="403"/>
        <v>0</v>
      </c>
      <c r="DK230" s="433">
        <f t="shared" si="459"/>
        <v>0</v>
      </c>
      <c r="DL230" s="53" t="str">
        <f t="shared" si="404"/>
        <v/>
      </c>
      <c r="DM230" s="105" t="str">
        <f t="shared" si="405"/>
        <v/>
      </c>
      <c r="DN230" s="104" t="str">
        <f t="shared" si="405"/>
        <v/>
      </c>
      <c r="DO230" s="434" t="str">
        <f t="shared" si="405"/>
        <v/>
      </c>
      <c r="DP230" s="672"/>
      <c r="DQ230" s="673"/>
      <c r="DR230" s="674"/>
      <c r="DS230" s="435">
        <f t="shared" si="460"/>
        <v>0</v>
      </c>
      <c r="DT230" s="228" t="str">
        <f t="shared" si="406"/>
        <v/>
      </c>
      <c r="DU230" s="236" t="str">
        <f t="shared" si="407"/>
        <v/>
      </c>
      <c r="DV230" s="237" t="str">
        <f t="shared" si="408"/>
        <v/>
      </c>
      <c r="DW230" s="237" t="str">
        <f t="shared" si="409"/>
        <v/>
      </c>
      <c r="DX230" s="238">
        <f t="shared" si="410"/>
        <v>0</v>
      </c>
      <c r="DY230" s="675"/>
      <c r="EA230" s="1363">
        <f t="shared" si="461"/>
        <v>0</v>
      </c>
      <c r="EB230" s="1363">
        <f t="shared" si="462"/>
        <v>0</v>
      </c>
      <c r="EC230" s="1363">
        <f t="shared" si="463"/>
        <v>0</v>
      </c>
      <c r="ED230" s="1363">
        <f t="shared" si="464"/>
        <v>0</v>
      </c>
      <c r="EE230" s="1363">
        <f t="shared" si="465"/>
        <v>0</v>
      </c>
      <c r="EF230" s="1363">
        <f t="shared" si="466"/>
        <v>0</v>
      </c>
      <c r="EG230" s="1363">
        <f t="shared" si="411"/>
        <v>0</v>
      </c>
    </row>
    <row r="231" spans="1:137" s="3" customFormat="1" ht="18" customHeight="1">
      <c r="A231" s="305" t="str">
        <f t="shared" si="385"/>
        <v/>
      </c>
      <c r="B231" s="174">
        <f t="shared" si="412"/>
        <v>0</v>
      </c>
      <c r="C231" s="1415" t="str">
        <f t="shared" si="386"/>
        <v>授業料</v>
      </c>
      <c r="D231" s="1415" t="str">
        <f t="shared" si="387"/>
        <v>入学金</v>
      </c>
      <c r="E231" s="174">
        <f t="shared" si="413"/>
        <v>0</v>
      </c>
      <c r="F231" s="305">
        <f t="shared" si="388"/>
        <v>0</v>
      </c>
      <c r="G231" s="475">
        <f t="shared" si="389"/>
        <v>214</v>
      </c>
      <c r="H231" s="430"/>
      <c r="I231" s="431"/>
      <c r="J231" s="658"/>
      <c r="K231" s="659"/>
      <c r="L231" s="659"/>
      <c r="M231" s="660"/>
      <c r="N231" s="661"/>
      <c r="O231" s="662"/>
      <c r="P231" s="658"/>
      <c r="Q231" s="659"/>
      <c r="R231" s="660"/>
      <c r="S231" s="663"/>
      <c r="T231" s="661"/>
      <c r="U231" s="664"/>
      <c r="V231" s="53" t="str">
        <f>IF(OR($R$5="",$T$5="",$J231="",$O231="",$U231=""),"",IF(ISERROR(VLOOKUP($C231,参照!$P$4:$V$112,5,FALSE)),0,VLOOKUP($C231,参照!$P$4:$V$112,5,FALSE)))</f>
        <v/>
      </c>
      <c r="W231" s="665"/>
      <c r="X231" s="54" t="str">
        <f>IF(OR($R$5="",$T$5="",$J231="",$O231="",$W231=""),"",IF(ISERROR(VLOOKUP($D231,参照!$P$4:$V$112,5,FALSE)),0,VLOOKUP($D231,参照!$P$4:$V$112,5,FALSE)))</f>
        <v/>
      </c>
      <c r="Y231" s="102"/>
      <c r="Z231" s="102"/>
      <c r="AA231" s="1177"/>
      <c r="AB231" s="227">
        <f t="shared" si="414"/>
        <v>0</v>
      </c>
      <c r="AC231" s="1122"/>
      <c r="AD231" s="352">
        <f t="shared" si="415"/>
        <v>0</v>
      </c>
      <c r="AE231" s="55"/>
      <c r="AF231" s="55" t="str">
        <f t="shared" si="416"/>
        <v/>
      </c>
      <c r="AG231" s="1124"/>
      <c r="AH231" s="760">
        <f t="shared" si="417"/>
        <v>0</v>
      </c>
      <c r="AI231" s="761">
        <f t="shared" si="418"/>
        <v>0</v>
      </c>
      <c r="AJ231" s="1126"/>
      <c r="AK231" s="1127"/>
      <c r="AL231" s="670"/>
      <c r="AM231" s="1127"/>
      <c r="AN231" s="670"/>
      <c r="AO231" s="1179"/>
      <c r="AP231" s="669"/>
      <c r="AQ231" s="1127"/>
      <c r="AR231" s="670"/>
      <c r="AS231" s="1127"/>
      <c r="AT231" s="670"/>
      <c r="AU231" s="1127"/>
      <c r="AV231" s="575" t="str">
        <f t="shared" si="419"/>
        <v>○</v>
      </c>
      <c r="AW231" s="576" t="str">
        <f t="shared" si="420"/>
        <v>○</v>
      </c>
      <c r="AX231" s="576" t="str">
        <f t="shared" si="421"/>
        <v>○</v>
      </c>
      <c r="AY231" s="576" t="str">
        <f t="shared" si="422"/>
        <v>○</v>
      </c>
      <c r="AZ231" s="576" t="str">
        <f t="shared" si="423"/>
        <v>○</v>
      </c>
      <c r="BA231" s="577" t="str">
        <f t="shared" si="424"/>
        <v>○</v>
      </c>
      <c r="BB231" s="578">
        <f t="shared" si="425"/>
        <v>0</v>
      </c>
      <c r="BC231" s="767">
        <f t="shared" si="426"/>
        <v>0</v>
      </c>
      <c r="BD231" s="768">
        <f t="shared" si="426"/>
        <v>0</v>
      </c>
      <c r="BE231" s="769">
        <f t="shared" si="426"/>
        <v>0</v>
      </c>
      <c r="BF231" s="587">
        <f t="shared" si="427"/>
        <v>0</v>
      </c>
      <c r="BG231" s="503">
        <f t="shared" si="428"/>
        <v>0</v>
      </c>
      <c r="BH231" s="504">
        <f t="shared" si="428"/>
        <v>0</v>
      </c>
      <c r="BI231" s="505">
        <f t="shared" si="428"/>
        <v>0</v>
      </c>
      <c r="BJ231" s="506">
        <f t="shared" si="429"/>
        <v>0</v>
      </c>
      <c r="BK231" s="236">
        <f t="array" ref="BK231">IF($BB231&gt;0,"ｴﾗｰ",SUM(IF($AJ231:$AO231=BK$15,IF($AJ$17:$AO$17="○",$AG231))))</f>
        <v>0</v>
      </c>
      <c r="BL231" s="237">
        <f t="array" ref="BL231">IF($BB231&gt;0,"ｴﾗｰ",SUM(IF($AJ231:$AO231=BL$15,IF($AJ$17:$AO$17="○",$AG231))))</f>
        <v>0</v>
      </c>
      <c r="BM231" s="488">
        <f t="array" ref="BM231">IF($BB231&gt;0,"ｴﾗｰ",SUM(IF($AJ231:$AO231=BM$15,IF($AJ$17:$AO$17="○",$AG231))))</f>
        <v>0</v>
      </c>
      <c r="BN231" s="493">
        <f t="shared" si="430"/>
        <v>0</v>
      </c>
      <c r="BO231" s="236">
        <f t="array" ref="BO231">IF($BB231&gt;0,"ｴﾗｰ",SUM(IF($AP231:$AU231=BO$15,IF($AP$17:$AU$17="○",$AG231))))</f>
        <v>0</v>
      </c>
      <c r="BP231" s="237">
        <f t="array" ref="BP231">IF($BB231&gt;0,"ｴﾗｰ",SUM(IF($AP231:$AU231=BP$15,IF($AP$17:$AU$17="○",$AG231))))</f>
        <v>0</v>
      </c>
      <c r="BQ231" s="494">
        <f t="array" ref="BQ231">IF($BB231&gt;0,"ｴﾗｰ",SUM(IF($AP231:$AU231=BQ$15,IF($AP$17:$AU$17="○",$AG231))))</f>
        <v>0</v>
      </c>
      <c r="BR231" s="490">
        <f t="shared" si="431"/>
        <v>0</v>
      </c>
      <c r="BS231" s="236" t="str">
        <f t="shared" si="390"/>
        <v/>
      </c>
      <c r="BT231" s="237" t="str">
        <f t="shared" si="391"/>
        <v/>
      </c>
      <c r="BU231" s="488" t="str">
        <f t="shared" si="392"/>
        <v/>
      </c>
      <c r="BV231" s="532">
        <f t="shared" si="432"/>
        <v>0</v>
      </c>
      <c r="BW231" s="512" t="str">
        <f t="shared" si="433"/>
        <v>ｴﾗｰ</v>
      </c>
      <c r="BX231" s="237" t="str">
        <f t="shared" si="434"/>
        <v>ｴﾗｰ</v>
      </c>
      <c r="BY231" s="494" t="str">
        <f t="shared" si="435"/>
        <v>ｴﾗｰ</v>
      </c>
      <c r="BZ231" s="628">
        <f t="shared" si="436"/>
        <v>0</v>
      </c>
      <c r="CA231" s="528" t="str">
        <f t="shared" si="437"/>
        <v/>
      </c>
      <c r="CB231" s="237" t="str">
        <f t="shared" si="438"/>
        <v/>
      </c>
      <c r="CC231" s="494" t="str">
        <f t="shared" si="439"/>
        <v/>
      </c>
      <c r="CD231" s="635">
        <f t="shared" si="440"/>
        <v>0</v>
      </c>
      <c r="CE231" s="528" t="str">
        <f t="shared" si="441"/>
        <v/>
      </c>
      <c r="CF231" s="237" t="str">
        <f t="shared" si="442"/>
        <v/>
      </c>
      <c r="CG231" s="494" t="str">
        <f t="shared" si="443"/>
        <v/>
      </c>
      <c r="CH231" s="635">
        <f t="shared" si="444"/>
        <v>0</v>
      </c>
      <c r="CI231" s="535" t="str">
        <f t="shared" si="445"/>
        <v/>
      </c>
      <c r="CJ231" s="515" t="str">
        <f t="shared" si="446"/>
        <v/>
      </c>
      <c r="CK231" s="522" t="str">
        <f t="shared" si="447"/>
        <v/>
      </c>
      <c r="CL231" s="515" t="str">
        <f t="shared" si="448"/>
        <v/>
      </c>
      <c r="CM231" s="524" t="str">
        <f t="shared" si="449"/>
        <v/>
      </c>
      <c r="CN231" s="518" t="str">
        <f t="shared" si="450"/>
        <v/>
      </c>
      <c r="CO231" s="236" t="str">
        <f t="shared" si="451"/>
        <v/>
      </c>
      <c r="CP231" s="237" t="str">
        <f t="shared" si="452"/>
        <v/>
      </c>
      <c r="CQ231" s="494" t="str">
        <f t="shared" si="453"/>
        <v/>
      </c>
      <c r="CR231" s="493">
        <f t="shared" si="454"/>
        <v>0</v>
      </c>
      <c r="CS231" s="512" t="str">
        <f t="shared" si="455"/>
        <v/>
      </c>
      <c r="CT231" s="237" t="str">
        <f t="shared" si="456"/>
        <v/>
      </c>
      <c r="CU231" s="237" t="str">
        <f t="shared" si="457"/>
        <v/>
      </c>
      <c r="CV231" s="238">
        <f t="shared" si="458"/>
        <v>0</v>
      </c>
      <c r="CW231" s="236" t="str">
        <f t="shared" si="393"/>
        <v/>
      </c>
      <c r="CX231" s="237" t="str">
        <f t="shared" si="394"/>
        <v/>
      </c>
      <c r="CY231" s="494">
        <f t="shared" si="395"/>
        <v>0</v>
      </c>
      <c r="CZ231" s="493"/>
      <c r="DA231" s="236" t="str">
        <f t="shared" si="396"/>
        <v/>
      </c>
      <c r="DB231" s="237" t="str">
        <f t="shared" si="397"/>
        <v/>
      </c>
      <c r="DC231" s="494">
        <f t="shared" si="398"/>
        <v>0</v>
      </c>
      <c r="DD231" s="493"/>
      <c r="DE231" s="1335"/>
      <c r="DF231" s="1343">
        <f t="shared" si="399"/>
        <v>0</v>
      </c>
      <c r="DG231" s="528" t="str">
        <f t="shared" si="400"/>
        <v/>
      </c>
      <c r="DH231" s="494" t="str">
        <f t="shared" si="401"/>
        <v/>
      </c>
      <c r="DI231" s="53">
        <f t="shared" si="402"/>
        <v>0</v>
      </c>
      <c r="DJ231" s="432">
        <f t="shared" si="403"/>
        <v>0</v>
      </c>
      <c r="DK231" s="433">
        <f t="shared" si="459"/>
        <v>0</v>
      </c>
      <c r="DL231" s="53" t="str">
        <f t="shared" si="404"/>
        <v/>
      </c>
      <c r="DM231" s="105" t="str">
        <f t="shared" si="405"/>
        <v/>
      </c>
      <c r="DN231" s="104" t="str">
        <f t="shared" si="405"/>
        <v/>
      </c>
      <c r="DO231" s="434" t="str">
        <f t="shared" si="405"/>
        <v/>
      </c>
      <c r="DP231" s="672"/>
      <c r="DQ231" s="673"/>
      <c r="DR231" s="674"/>
      <c r="DS231" s="435">
        <f t="shared" si="460"/>
        <v>0</v>
      </c>
      <c r="DT231" s="228" t="str">
        <f t="shared" si="406"/>
        <v/>
      </c>
      <c r="DU231" s="236" t="str">
        <f t="shared" si="407"/>
        <v/>
      </c>
      <c r="DV231" s="237" t="str">
        <f t="shared" si="408"/>
        <v/>
      </c>
      <c r="DW231" s="237" t="str">
        <f t="shared" si="409"/>
        <v/>
      </c>
      <c r="DX231" s="238">
        <f t="shared" si="410"/>
        <v>0</v>
      </c>
      <c r="DY231" s="675"/>
      <c r="EA231" s="1363">
        <f t="shared" si="461"/>
        <v>0</v>
      </c>
      <c r="EB231" s="1363">
        <f t="shared" si="462"/>
        <v>0</v>
      </c>
      <c r="EC231" s="1363">
        <f t="shared" si="463"/>
        <v>0</v>
      </c>
      <c r="ED231" s="1363">
        <f t="shared" si="464"/>
        <v>0</v>
      </c>
      <c r="EE231" s="1363">
        <f t="shared" si="465"/>
        <v>0</v>
      </c>
      <c r="EF231" s="1363">
        <f t="shared" si="466"/>
        <v>0</v>
      </c>
      <c r="EG231" s="1363">
        <f t="shared" si="411"/>
        <v>0</v>
      </c>
    </row>
    <row r="232" spans="1:137" s="3" customFormat="1" ht="18" customHeight="1">
      <c r="A232" s="305" t="str">
        <f t="shared" si="385"/>
        <v/>
      </c>
      <c r="B232" s="174">
        <f t="shared" si="412"/>
        <v>0</v>
      </c>
      <c r="C232" s="1415" t="str">
        <f t="shared" si="386"/>
        <v>授業料</v>
      </c>
      <c r="D232" s="1415" t="str">
        <f t="shared" si="387"/>
        <v>入学金</v>
      </c>
      <c r="E232" s="174">
        <f t="shared" si="413"/>
        <v>0</v>
      </c>
      <c r="F232" s="305">
        <f t="shared" si="388"/>
        <v>0</v>
      </c>
      <c r="G232" s="475">
        <f t="shared" si="389"/>
        <v>215</v>
      </c>
      <c r="H232" s="430"/>
      <c r="I232" s="431"/>
      <c r="J232" s="658"/>
      <c r="K232" s="659"/>
      <c r="L232" s="659"/>
      <c r="M232" s="660"/>
      <c r="N232" s="661"/>
      <c r="O232" s="662"/>
      <c r="P232" s="658"/>
      <c r="Q232" s="659"/>
      <c r="R232" s="660"/>
      <c r="S232" s="663"/>
      <c r="T232" s="661"/>
      <c r="U232" s="664"/>
      <c r="V232" s="53" t="str">
        <f>IF(OR($R$5="",$T$5="",$J232="",$O232="",$U232=""),"",IF(ISERROR(VLOOKUP($C232,参照!$P$4:$V$112,5,FALSE)),0,VLOOKUP($C232,参照!$P$4:$V$112,5,FALSE)))</f>
        <v/>
      </c>
      <c r="W232" s="665"/>
      <c r="X232" s="54" t="str">
        <f>IF(OR($R$5="",$T$5="",$J232="",$O232="",$W232=""),"",IF(ISERROR(VLOOKUP($D232,参照!$P$4:$V$112,5,FALSE)),0,VLOOKUP($D232,参照!$P$4:$V$112,5,FALSE)))</f>
        <v/>
      </c>
      <c r="Y232" s="102"/>
      <c r="Z232" s="102"/>
      <c r="AA232" s="1177"/>
      <c r="AB232" s="227">
        <f t="shared" si="414"/>
        <v>0</v>
      </c>
      <c r="AC232" s="1122"/>
      <c r="AD232" s="352">
        <f t="shared" si="415"/>
        <v>0</v>
      </c>
      <c r="AE232" s="55"/>
      <c r="AF232" s="55" t="str">
        <f t="shared" si="416"/>
        <v/>
      </c>
      <c r="AG232" s="1124"/>
      <c r="AH232" s="760">
        <f t="shared" si="417"/>
        <v>0</v>
      </c>
      <c r="AI232" s="761">
        <f t="shared" si="418"/>
        <v>0</v>
      </c>
      <c r="AJ232" s="1126"/>
      <c r="AK232" s="1127"/>
      <c r="AL232" s="670"/>
      <c r="AM232" s="1127"/>
      <c r="AN232" s="670"/>
      <c r="AO232" s="1179"/>
      <c r="AP232" s="669"/>
      <c r="AQ232" s="1127"/>
      <c r="AR232" s="670"/>
      <c r="AS232" s="1127"/>
      <c r="AT232" s="670"/>
      <c r="AU232" s="1127"/>
      <c r="AV232" s="575" t="str">
        <f t="shared" si="419"/>
        <v>○</v>
      </c>
      <c r="AW232" s="576" t="str">
        <f t="shared" si="420"/>
        <v>○</v>
      </c>
      <c r="AX232" s="576" t="str">
        <f t="shared" si="421"/>
        <v>○</v>
      </c>
      <c r="AY232" s="576" t="str">
        <f t="shared" si="422"/>
        <v>○</v>
      </c>
      <c r="AZ232" s="576" t="str">
        <f t="shared" si="423"/>
        <v>○</v>
      </c>
      <c r="BA232" s="577" t="str">
        <f t="shared" si="424"/>
        <v>○</v>
      </c>
      <c r="BB232" s="578">
        <f t="shared" si="425"/>
        <v>0</v>
      </c>
      <c r="BC232" s="767">
        <f t="shared" si="426"/>
        <v>0</v>
      </c>
      <c r="BD232" s="768">
        <f t="shared" si="426"/>
        <v>0</v>
      </c>
      <c r="BE232" s="769">
        <f t="shared" si="426"/>
        <v>0</v>
      </c>
      <c r="BF232" s="587">
        <f t="shared" si="427"/>
        <v>0</v>
      </c>
      <c r="BG232" s="503">
        <f t="shared" si="428"/>
        <v>0</v>
      </c>
      <c r="BH232" s="504">
        <f t="shared" si="428"/>
        <v>0</v>
      </c>
      <c r="BI232" s="505">
        <f t="shared" si="428"/>
        <v>0</v>
      </c>
      <c r="BJ232" s="506">
        <f t="shared" si="429"/>
        <v>0</v>
      </c>
      <c r="BK232" s="236">
        <f t="array" ref="BK232">IF($BB232&gt;0,"ｴﾗｰ",SUM(IF($AJ232:$AO232=BK$15,IF($AJ$17:$AO$17="○",$AG232))))</f>
        <v>0</v>
      </c>
      <c r="BL232" s="237">
        <f t="array" ref="BL232">IF($BB232&gt;0,"ｴﾗｰ",SUM(IF($AJ232:$AO232=BL$15,IF($AJ$17:$AO$17="○",$AG232))))</f>
        <v>0</v>
      </c>
      <c r="BM232" s="488">
        <f t="array" ref="BM232">IF($BB232&gt;0,"ｴﾗｰ",SUM(IF($AJ232:$AO232=BM$15,IF($AJ$17:$AO$17="○",$AG232))))</f>
        <v>0</v>
      </c>
      <c r="BN232" s="493">
        <f t="shared" si="430"/>
        <v>0</v>
      </c>
      <c r="BO232" s="236">
        <f t="array" ref="BO232">IF($BB232&gt;0,"ｴﾗｰ",SUM(IF($AP232:$AU232=BO$15,IF($AP$17:$AU$17="○",$AG232))))</f>
        <v>0</v>
      </c>
      <c r="BP232" s="237">
        <f t="array" ref="BP232">IF($BB232&gt;0,"ｴﾗｰ",SUM(IF($AP232:$AU232=BP$15,IF($AP$17:$AU$17="○",$AG232))))</f>
        <v>0</v>
      </c>
      <c r="BQ232" s="494">
        <f t="array" ref="BQ232">IF($BB232&gt;0,"ｴﾗｰ",SUM(IF($AP232:$AU232=BQ$15,IF($AP$17:$AU$17="○",$AG232))))</f>
        <v>0</v>
      </c>
      <c r="BR232" s="490">
        <f t="shared" si="431"/>
        <v>0</v>
      </c>
      <c r="BS232" s="236" t="str">
        <f t="shared" si="390"/>
        <v/>
      </c>
      <c r="BT232" s="237" t="str">
        <f t="shared" si="391"/>
        <v/>
      </c>
      <c r="BU232" s="488" t="str">
        <f t="shared" si="392"/>
        <v/>
      </c>
      <c r="BV232" s="532">
        <f t="shared" si="432"/>
        <v>0</v>
      </c>
      <c r="BW232" s="512" t="str">
        <f t="shared" si="433"/>
        <v>ｴﾗｰ</v>
      </c>
      <c r="BX232" s="237" t="str">
        <f t="shared" si="434"/>
        <v>ｴﾗｰ</v>
      </c>
      <c r="BY232" s="494" t="str">
        <f t="shared" si="435"/>
        <v>ｴﾗｰ</v>
      </c>
      <c r="BZ232" s="628">
        <f t="shared" si="436"/>
        <v>0</v>
      </c>
      <c r="CA232" s="528" t="str">
        <f t="shared" si="437"/>
        <v/>
      </c>
      <c r="CB232" s="237" t="str">
        <f t="shared" si="438"/>
        <v/>
      </c>
      <c r="CC232" s="494" t="str">
        <f t="shared" si="439"/>
        <v/>
      </c>
      <c r="CD232" s="635">
        <f t="shared" si="440"/>
        <v>0</v>
      </c>
      <c r="CE232" s="528" t="str">
        <f t="shared" si="441"/>
        <v/>
      </c>
      <c r="CF232" s="237" t="str">
        <f t="shared" si="442"/>
        <v/>
      </c>
      <c r="CG232" s="494" t="str">
        <f t="shared" si="443"/>
        <v/>
      </c>
      <c r="CH232" s="635">
        <f t="shared" si="444"/>
        <v>0</v>
      </c>
      <c r="CI232" s="535" t="str">
        <f t="shared" si="445"/>
        <v/>
      </c>
      <c r="CJ232" s="515" t="str">
        <f t="shared" si="446"/>
        <v/>
      </c>
      <c r="CK232" s="522" t="str">
        <f t="shared" si="447"/>
        <v/>
      </c>
      <c r="CL232" s="515" t="str">
        <f t="shared" si="448"/>
        <v/>
      </c>
      <c r="CM232" s="524" t="str">
        <f t="shared" si="449"/>
        <v/>
      </c>
      <c r="CN232" s="518" t="str">
        <f t="shared" si="450"/>
        <v/>
      </c>
      <c r="CO232" s="236" t="str">
        <f t="shared" si="451"/>
        <v/>
      </c>
      <c r="CP232" s="237" t="str">
        <f t="shared" si="452"/>
        <v/>
      </c>
      <c r="CQ232" s="494" t="str">
        <f t="shared" si="453"/>
        <v/>
      </c>
      <c r="CR232" s="493">
        <f t="shared" si="454"/>
        <v>0</v>
      </c>
      <c r="CS232" s="512" t="str">
        <f t="shared" si="455"/>
        <v/>
      </c>
      <c r="CT232" s="237" t="str">
        <f t="shared" si="456"/>
        <v/>
      </c>
      <c r="CU232" s="237" t="str">
        <f t="shared" si="457"/>
        <v/>
      </c>
      <c r="CV232" s="238">
        <f t="shared" si="458"/>
        <v>0</v>
      </c>
      <c r="CW232" s="236" t="str">
        <f t="shared" si="393"/>
        <v/>
      </c>
      <c r="CX232" s="237" t="str">
        <f t="shared" si="394"/>
        <v/>
      </c>
      <c r="CY232" s="494">
        <f t="shared" si="395"/>
        <v>0</v>
      </c>
      <c r="CZ232" s="493"/>
      <c r="DA232" s="236" t="str">
        <f t="shared" si="396"/>
        <v/>
      </c>
      <c r="DB232" s="237" t="str">
        <f t="shared" si="397"/>
        <v/>
      </c>
      <c r="DC232" s="494">
        <f t="shared" si="398"/>
        <v>0</v>
      </c>
      <c r="DD232" s="493"/>
      <c r="DE232" s="1335"/>
      <c r="DF232" s="1343">
        <f t="shared" si="399"/>
        <v>0</v>
      </c>
      <c r="DG232" s="528" t="str">
        <f t="shared" si="400"/>
        <v/>
      </c>
      <c r="DH232" s="494" t="str">
        <f t="shared" si="401"/>
        <v/>
      </c>
      <c r="DI232" s="53">
        <f t="shared" si="402"/>
        <v>0</v>
      </c>
      <c r="DJ232" s="432">
        <f t="shared" si="403"/>
        <v>0</v>
      </c>
      <c r="DK232" s="433">
        <f t="shared" si="459"/>
        <v>0</v>
      </c>
      <c r="DL232" s="53" t="str">
        <f t="shared" si="404"/>
        <v/>
      </c>
      <c r="DM232" s="105" t="str">
        <f t="shared" si="405"/>
        <v/>
      </c>
      <c r="DN232" s="104" t="str">
        <f t="shared" si="405"/>
        <v/>
      </c>
      <c r="DO232" s="434" t="str">
        <f t="shared" si="405"/>
        <v/>
      </c>
      <c r="DP232" s="672"/>
      <c r="DQ232" s="673"/>
      <c r="DR232" s="674"/>
      <c r="DS232" s="435">
        <f t="shared" si="460"/>
        <v>0</v>
      </c>
      <c r="DT232" s="228" t="str">
        <f t="shared" si="406"/>
        <v/>
      </c>
      <c r="DU232" s="236" t="str">
        <f t="shared" si="407"/>
        <v/>
      </c>
      <c r="DV232" s="237" t="str">
        <f t="shared" si="408"/>
        <v/>
      </c>
      <c r="DW232" s="237" t="str">
        <f t="shared" si="409"/>
        <v/>
      </c>
      <c r="DX232" s="238">
        <f t="shared" si="410"/>
        <v>0</v>
      </c>
      <c r="DY232" s="675"/>
      <c r="EA232" s="1363">
        <f t="shared" si="461"/>
        <v>0</v>
      </c>
      <c r="EB232" s="1363">
        <f t="shared" si="462"/>
        <v>0</v>
      </c>
      <c r="EC232" s="1363">
        <f t="shared" si="463"/>
        <v>0</v>
      </c>
      <c r="ED232" s="1363">
        <f t="shared" si="464"/>
        <v>0</v>
      </c>
      <c r="EE232" s="1363">
        <f t="shared" si="465"/>
        <v>0</v>
      </c>
      <c r="EF232" s="1363">
        <f t="shared" si="466"/>
        <v>0</v>
      </c>
      <c r="EG232" s="1363">
        <f t="shared" si="411"/>
        <v>0</v>
      </c>
    </row>
    <row r="233" spans="1:137" s="3" customFormat="1" ht="18" customHeight="1">
      <c r="A233" s="305" t="str">
        <f t="shared" si="385"/>
        <v/>
      </c>
      <c r="B233" s="174">
        <f t="shared" si="412"/>
        <v>0</v>
      </c>
      <c r="C233" s="1415" t="str">
        <f t="shared" si="386"/>
        <v>授業料</v>
      </c>
      <c r="D233" s="1415" t="str">
        <f t="shared" si="387"/>
        <v>入学金</v>
      </c>
      <c r="E233" s="174">
        <f t="shared" si="413"/>
        <v>0</v>
      </c>
      <c r="F233" s="305">
        <f t="shared" si="388"/>
        <v>0</v>
      </c>
      <c r="G233" s="475">
        <f t="shared" si="389"/>
        <v>216</v>
      </c>
      <c r="H233" s="430"/>
      <c r="I233" s="431"/>
      <c r="J233" s="658"/>
      <c r="K233" s="659"/>
      <c r="L233" s="659"/>
      <c r="M233" s="660"/>
      <c r="N233" s="661"/>
      <c r="O233" s="662"/>
      <c r="P233" s="658"/>
      <c r="Q233" s="659"/>
      <c r="R233" s="660"/>
      <c r="S233" s="663"/>
      <c r="T233" s="661"/>
      <c r="U233" s="664"/>
      <c r="V233" s="53" t="str">
        <f>IF(OR($R$5="",$T$5="",$J233="",$O233="",$U233=""),"",IF(ISERROR(VLOOKUP($C233,参照!$P$4:$V$112,5,FALSE)),0,VLOOKUP($C233,参照!$P$4:$V$112,5,FALSE)))</f>
        <v/>
      </c>
      <c r="W233" s="665"/>
      <c r="X233" s="54" t="str">
        <f>IF(OR($R$5="",$T$5="",$J233="",$O233="",$W233=""),"",IF(ISERROR(VLOOKUP($D233,参照!$P$4:$V$112,5,FALSE)),0,VLOOKUP($D233,参照!$P$4:$V$112,5,FALSE)))</f>
        <v/>
      </c>
      <c r="Y233" s="102"/>
      <c r="Z233" s="102"/>
      <c r="AA233" s="1177"/>
      <c r="AB233" s="227">
        <f t="shared" si="414"/>
        <v>0</v>
      </c>
      <c r="AC233" s="1122"/>
      <c r="AD233" s="352">
        <f t="shared" si="415"/>
        <v>0</v>
      </c>
      <c r="AE233" s="55"/>
      <c r="AF233" s="55" t="str">
        <f t="shared" si="416"/>
        <v/>
      </c>
      <c r="AG233" s="1124"/>
      <c r="AH233" s="760">
        <f t="shared" si="417"/>
        <v>0</v>
      </c>
      <c r="AI233" s="761">
        <f t="shared" si="418"/>
        <v>0</v>
      </c>
      <c r="AJ233" s="1126"/>
      <c r="AK233" s="1127"/>
      <c r="AL233" s="670"/>
      <c r="AM233" s="1127"/>
      <c r="AN233" s="670"/>
      <c r="AO233" s="1179"/>
      <c r="AP233" s="669"/>
      <c r="AQ233" s="1127"/>
      <c r="AR233" s="670"/>
      <c r="AS233" s="1127"/>
      <c r="AT233" s="670"/>
      <c r="AU233" s="1127"/>
      <c r="AV233" s="575" t="str">
        <f t="shared" si="419"/>
        <v>○</v>
      </c>
      <c r="AW233" s="576" t="str">
        <f t="shared" si="420"/>
        <v>○</v>
      </c>
      <c r="AX233" s="576" t="str">
        <f t="shared" si="421"/>
        <v>○</v>
      </c>
      <c r="AY233" s="576" t="str">
        <f t="shared" si="422"/>
        <v>○</v>
      </c>
      <c r="AZ233" s="576" t="str">
        <f t="shared" si="423"/>
        <v>○</v>
      </c>
      <c r="BA233" s="577" t="str">
        <f t="shared" si="424"/>
        <v>○</v>
      </c>
      <c r="BB233" s="578">
        <f t="shared" si="425"/>
        <v>0</v>
      </c>
      <c r="BC233" s="767">
        <f t="shared" si="426"/>
        <v>0</v>
      </c>
      <c r="BD233" s="768">
        <f t="shared" si="426"/>
        <v>0</v>
      </c>
      <c r="BE233" s="769">
        <f t="shared" si="426"/>
        <v>0</v>
      </c>
      <c r="BF233" s="587">
        <f t="shared" si="427"/>
        <v>0</v>
      </c>
      <c r="BG233" s="503">
        <f t="shared" si="428"/>
        <v>0</v>
      </c>
      <c r="BH233" s="504">
        <f t="shared" si="428"/>
        <v>0</v>
      </c>
      <c r="BI233" s="505">
        <f t="shared" si="428"/>
        <v>0</v>
      </c>
      <c r="BJ233" s="506">
        <f t="shared" si="429"/>
        <v>0</v>
      </c>
      <c r="BK233" s="236">
        <f t="array" ref="BK233">IF($BB233&gt;0,"ｴﾗｰ",SUM(IF($AJ233:$AO233=BK$15,IF($AJ$17:$AO$17="○",$AG233))))</f>
        <v>0</v>
      </c>
      <c r="BL233" s="237">
        <f t="array" ref="BL233">IF($BB233&gt;0,"ｴﾗｰ",SUM(IF($AJ233:$AO233=BL$15,IF($AJ$17:$AO$17="○",$AG233))))</f>
        <v>0</v>
      </c>
      <c r="BM233" s="488">
        <f t="array" ref="BM233">IF($BB233&gt;0,"ｴﾗｰ",SUM(IF($AJ233:$AO233=BM$15,IF($AJ$17:$AO$17="○",$AG233))))</f>
        <v>0</v>
      </c>
      <c r="BN233" s="493">
        <f t="shared" si="430"/>
        <v>0</v>
      </c>
      <c r="BO233" s="236">
        <f t="array" ref="BO233">IF($BB233&gt;0,"ｴﾗｰ",SUM(IF($AP233:$AU233=BO$15,IF($AP$17:$AU$17="○",$AG233))))</f>
        <v>0</v>
      </c>
      <c r="BP233" s="237">
        <f t="array" ref="BP233">IF($BB233&gt;0,"ｴﾗｰ",SUM(IF($AP233:$AU233=BP$15,IF($AP$17:$AU$17="○",$AG233))))</f>
        <v>0</v>
      </c>
      <c r="BQ233" s="494">
        <f t="array" ref="BQ233">IF($BB233&gt;0,"ｴﾗｰ",SUM(IF($AP233:$AU233=BQ$15,IF($AP$17:$AU$17="○",$AG233))))</f>
        <v>0</v>
      </c>
      <c r="BR233" s="490">
        <f t="shared" si="431"/>
        <v>0</v>
      </c>
      <c r="BS233" s="236" t="str">
        <f t="shared" si="390"/>
        <v/>
      </c>
      <c r="BT233" s="237" t="str">
        <f t="shared" si="391"/>
        <v/>
      </c>
      <c r="BU233" s="488" t="str">
        <f t="shared" si="392"/>
        <v/>
      </c>
      <c r="BV233" s="532">
        <f t="shared" si="432"/>
        <v>0</v>
      </c>
      <c r="BW233" s="512" t="str">
        <f t="shared" si="433"/>
        <v>ｴﾗｰ</v>
      </c>
      <c r="BX233" s="237" t="str">
        <f t="shared" si="434"/>
        <v>ｴﾗｰ</v>
      </c>
      <c r="BY233" s="494" t="str">
        <f t="shared" si="435"/>
        <v>ｴﾗｰ</v>
      </c>
      <c r="BZ233" s="628">
        <f t="shared" si="436"/>
        <v>0</v>
      </c>
      <c r="CA233" s="528" t="str">
        <f t="shared" si="437"/>
        <v/>
      </c>
      <c r="CB233" s="237" t="str">
        <f t="shared" si="438"/>
        <v/>
      </c>
      <c r="CC233" s="494" t="str">
        <f t="shared" si="439"/>
        <v/>
      </c>
      <c r="CD233" s="635">
        <f t="shared" si="440"/>
        <v>0</v>
      </c>
      <c r="CE233" s="528" t="str">
        <f t="shared" si="441"/>
        <v/>
      </c>
      <c r="CF233" s="237" t="str">
        <f t="shared" si="442"/>
        <v/>
      </c>
      <c r="CG233" s="494" t="str">
        <f t="shared" si="443"/>
        <v/>
      </c>
      <c r="CH233" s="635">
        <f t="shared" si="444"/>
        <v>0</v>
      </c>
      <c r="CI233" s="535" t="str">
        <f t="shared" si="445"/>
        <v/>
      </c>
      <c r="CJ233" s="515" t="str">
        <f t="shared" si="446"/>
        <v/>
      </c>
      <c r="CK233" s="522" t="str">
        <f t="shared" si="447"/>
        <v/>
      </c>
      <c r="CL233" s="515" t="str">
        <f t="shared" si="448"/>
        <v/>
      </c>
      <c r="CM233" s="524" t="str">
        <f t="shared" si="449"/>
        <v/>
      </c>
      <c r="CN233" s="518" t="str">
        <f t="shared" si="450"/>
        <v/>
      </c>
      <c r="CO233" s="236" t="str">
        <f t="shared" si="451"/>
        <v/>
      </c>
      <c r="CP233" s="237" t="str">
        <f t="shared" si="452"/>
        <v/>
      </c>
      <c r="CQ233" s="494" t="str">
        <f t="shared" si="453"/>
        <v/>
      </c>
      <c r="CR233" s="493">
        <f t="shared" si="454"/>
        <v>0</v>
      </c>
      <c r="CS233" s="512" t="str">
        <f t="shared" si="455"/>
        <v/>
      </c>
      <c r="CT233" s="237" t="str">
        <f t="shared" si="456"/>
        <v/>
      </c>
      <c r="CU233" s="237" t="str">
        <f t="shared" si="457"/>
        <v/>
      </c>
      <c r="CV233" s="238">
        <f t="shared" si="458"/>
        <v>0</v>
      </c>
      <c r="CW233" s="236" t="str">
        <f t="shared" si="393"/>
        <v/>
      </c>
      <c r="CX233" s="237" t="str">
        <f t="shared" si="394"/>
        <v/>
      </c>
      <c r="CY233" s="494">
        <f t="shared" si="395"/>
        <v>0</v>
      </c>
      <c r="CZ233" s="493"/>
      <c r="DA233" s="236" t="str">
        <f t="shared" si="396"/>
        <v/>
      </c>
      <c r="DB233" s="237" t="str">
        <f t="shared" si="397"/>
        <v/>
      </c>
      <c r="DC233" s="494">
        <f t="shared" si="398"/>
        <v>0</v>
      </c>
      <c r="DD233" s="493"/>
      <c r="DE233" s="1335"/>
      <c r="DF233" s="1343">
        <f t="shared" si="399"/>
        <v>0</v>
      </c>
      <c r="DG233" s="528" t="str">
        <f t="shared" si="400"/>
        <v/>
      </c>
      <c r="DH233" s="494" t="str">
        <f t="shared" si="401"/>
        <v/>
      </c>
      <c r="DI233" s="53">
        <f t="shared" si="402"/>
        <v>0</v>
      </c>
      <c r="DJ233" s="432">
        <f t="shared" si="403"/>
        <v>0</v>
      </c>
      <c r="DK233" s="433">
        <f t="shared" si="459"/>
        <v>0</v>
      </c>
      <c r="DL233" s="53" t="str">
        <f t="shared" si="404"/>
        <v/>
      </c>
      <c r="DM233" s="105" t="str">
        <f t="shared" si="405"/>
        <v/>
      </c>
      <c r="DN233" s="104" t="str">
        <f t="shared" si="405"/>
        <v/>
      </c>
      <c r="DO233" s="434" t="str">
        <f t="shared" si="405"/>
        <v/>
      </c>
      <c r="DP233" s="672"/>
      <c r="DQ233" s="673"/>
      <c r="DR233" s="674"/>
      <c r="DS233" s="435">
        <f t="shared" si="460"/>
        <v>0</v>
      </c>
      <c r="DT233" s="228" t="str">
        <f t="shared" si="406"/>
        <v/>
      </c>
      <c r="DU233" s="236" t="str">
        <f t="shared" si="407"/>
        <v/>
      </c>
      <c r="DV233" s="237" t="str">
        <f t="shared" si="408"/>
        <v/>
      </c>
      <c r="DW233" s="237" t="str">
        <f t="shared" si="409"/>
        <v/>
      </c>
      <c r="DX233" s="238">
        <f t="shared" si="410"/>
        <v>0</v>
      </c>
      <c r="DY233" s="675"/>
      <c r="EA233" s="1363">
        <f t="shared" si="461"/>
        <v>0</v>
      </c>
      <c r="EB233" s="1363">
        <f t="shared" si="462"/>
        <v>0</v>
      </c>
      <c r="EC233" s="1363">
        <f t="shared" si="463"/>
        <v>0</v>
      </c>
      <c r="ED233" s="1363">
        <f t="shared" si="464"/>
        <v>0</v>
      </c>
      <c r="EE233" s="1363">
        <f t="shared" si="465"/>
        <v>0</v>
      </c>
      <c r="EF233" s="1363">
        <f t="shared" si="466"/>
        <v>0</v>
      </c>
      <c r="EG233" s="1363">
        <f t="shared" si="411"/>
        <v>0</v>
      </c>
    </row>
    <row r="234" spans="1:137" s="3" customFormat="1" ht="18" customHeight="1">
      <c r="A234" s="305" t="str">
        <f t="shared" si="385"/>
        <v/>
      </c>
      <c r="B234" s="174">
        <f t="shared" si="412"/>
        <v>0</v>
      </c>
      <c r="C234" s="1415" t="str">
        <f t="shared" si="386"/>
        <v>授業料</v>
      </c>
      <c r="D234" s="1415" t="str">
        <f t="shared" si="387"/>
        <v>入学金</v>
      </c>
      <c r="E234" s="174">
        <f t="shared" si="413"/>
        <v>0</v>
      </c>
      <c r="F234" s="305">
        <f t="shared" si="388"/>
        <v>0</v>
      </c>
      <c r="G234" s="475">
        <f t="shared" si="389"/>
        <v>217</v>
      </c>
      <c r="H234" s="430"/>
      <c r="I234" s="431"/>
      <c r="J234" s="658"/>
      <c r="K234" s="659"/>
      <c r="L234" s="659"/>
      <c r="M234" s="660"/>
      <c r="N234" s="661"/>
      <c r="O234" s="662"/>
      <c r="P234" s="658"/>
      <c r="Q234" s="659"/>
      <c r="R234" s="660"/>
      <c r="S234" s="663"/>
      <c r="T234" s="661"/>
      <c r="U234" s="664"/>
      <c r="V234" s="53" t="str">
        <f>IF(OR($R$5="",$T$5="",$J234="",$O234="",$U234=""),"",IF(ISERROR(VLOOKUP($C234,参照!$P$4:$V$112,5,FALSE)),0,VLOOKUP($C234,参照!$P$4:$V$112,5,FALSE)))</f>
        <v/>
      </c>
      <c r="W234" s="665"/>
      <c r="X234" s="54" t="str">
        <f>IF(OR($R$5="",$T$5="",$J234="",$O234="",$W234=""),"",IF(ISERROR(VLOOKUP($D234,参照!$P$4:$V$112,5,FALSE)),0,VLOOKUP($D234,参照!$P$4:$V$112,5,FALSE)))</f>
        <v/>
      </c>
      <c r="Y234" s="102"/>
      <c r="Z234" s="102"/>
      <c r="AA234" s="1177"/>
      <c r="AB234" s="227">
        <f t="shared" si="414"/>
        <v>0</v>
      </c>
      <c r="AC234" s="1122"/>
      <c r="AD234" s="352">
        <f t="shared" si="415"/>
        <v>0</v>
      </c>
      <c r="AE234" s="55"/>
      <c r="AF234" s="55" t="str">
        <f t="shared" si="416"/>
        <v/>
      </c>
      <c r="AG234" s="1124"/>
      <c r="AH234" s="760">
        <f t="shared" si="417"/>
        <v>0</v>
      </c>
      <c r="AI234" s="761">
        <f t="shared" si="418"/>
        <v>0</v>
      </c>
      <c r="AJ234" s="1126"/>
      <c r="AK234" s="1127"/>
      <c r="AL234" s="670"/>
      <c r="AM234" s="1127"/>
      <c r="AN234" s="670"/>
      <c r="AO234" s="1179"/>
      <c r="AP234" s="669"/>
      <c r="AQ234" s="1127"/>
      <c r="AR234" s="670"/>
      <c r="AS234" s="1127"/>
      <c r="AT234" s="670"/>
      <c r="AU234" s="1127"/>
      <c r="AV234" s="575" t="str">
        <f t="shared" si="419"/>
        <v>○</v>
      </c>
      <c r="AW234" s="576" t="str">
        <f t="shared" si="420"/>
        <v>○</v>
      </c>
      <c r="AX234" s="576" t="str">
        <f t="shared" si="421"/>
        <v>○</v>
      </c>
      <c r="AY234" s="576" t="str">
        <f t="shared" si="422"/>
        <v>○</v>
      </c>
      <c r="AZ234" s="576" t="str">
        <f t="shared" si="423"/>
        <v>○</v>
      </c>
      <c r="BA234" s="577" t="str">
        <f t="shared" si="424"/>
        <v>○</v>
      </c>
      <c r="BB234" s="578">
        <f t="shared" si="425"/>
        <v>0</v>
      </c>
      <c r="BC234" s="767">
        <f t="shared" si="426"/>
        <v>0</v>
      </c>
      <c r="BD234" s="768">
        <f t="shared" si="426"/>
        <v>0</v>
      </c>
      <c r="BE234" s="769">
        <f t="shared" si="426"/>
        <v>0</v>
      </c>
      <c r="BF234" s="587">
        <f t="shared" si="427"/>
        <v>0</v>
      </c>
      <c r="BG234" s="503">
        <f t="shared" si="428"/>
        <v>0</v>
      </c>
      <c r="BH234" s="504">
        <f t="shared" si="428"/>
        <v>0</v>
      </c>
      <c r="BI234" s="505">
        <f t="shared" si="428"/>
        <v>0</v>
      </c>
      <c r="BJ234" s="506">
        <f t="shared" si="429"/>
        <v>0</v>
      </c>
      <c r="BK234" s="236">
        <f t="array" ref="BK234">IF($BB234&gt;0,"ｴﾗｰ",SUM(IF($AJ234:$AO234=BK$15,IF($AJ$17:$AO$17="○",$AG234))))</f>
        <v>0</v>
      </c>
      <c r="BL234" s="237">
        <f t="array" ref="BL234">IF($BB234&gt;0,"ｴﾗｰ",SUM(IF($AJ234:$AO234=BL$15,IF($AJ$17:$AO$17="○",$AG234))))</f>
        <v>0</v>
      </c>
      <c r="BM234" s="488">
        <f t="array" ref="BM234">IF($BB234&gt;0,"ｴﾗｰ",SUM(IF($AJ234:$AO234=BM$15,IF($AJ$17:$AO$17="○",$AG234))))</f>
        <v>0</v>
      </c>
      <c r="BN234" s="493">
        <f t="shared" si="430"/>
        <v>0</v>
      </c>
      <c r="BO234" s="236">
        <f t="array" ref="BO234">IF($BB234&gt;0,"ｴﾗｰ",SUM(IF($AP234:$AU234=BO$15,IF($AP$17:$AU$17="○",$AG234))))</f>
        <v>0</v>
      </c>
      <c r="BP234" s="237">
        <f t="array" ref="BP234">IF($BB234&gt;0,"ｴﾗｰ",SUM(IF($AP234:$AU234=BP$15,IF($AP$17:$AU$17="○",$AG234))))</f>
        <v>0</v>
      </c>
      <c r="BQ234" s="494">
        <f t="array" ref="BQ234">IF($BB234&gt;0,"ｴﾗｰ",SUM(IF($AP234:$AU234=BQ$15,IF($AP$17:$AU$17="○",$AG234))))</f>
        <v>0</v>
      </c>
      <c r="BR234" s="490">
        <f t="shared" si="431"/>
        <v>0</v>
      </c>
      <c r="BS234" s="236" t="str">
        <f t="shared" si="390"/>
        <v/>
      </c>
      <c r="BT234" s="237" t="str">
        <f t="shared" si="391"/>
        <v/>
      </c>
      <c r="BU234" s="488" t="str">
        <f t="shared" si="392"/>
        <v/>
      </c>
      <c r="BV234" s="532">
        <f t="shared" si="432"/>
        <v>0</v>
      </c>
      <c r="BW234" s="512" t="str">
        <f t="shared" si="433"/>
        <v>ｴﾗｰ</v>
      </c>
      <c r="BX234" s="237" t="str">
        <f t="shared" si="434"/>
        <v>ｴﾗｰ</v>
      </c>
      <c r="BY234" s="494" t="str">
        <f t="shared" si="435"/>
        <v>ｴﾗｰ</v>
      </c>
      <c r="BZ234" s="628">
        <f t="shared" si="436"/>
        <v>0</v>
      </c>
      <c r="CA234" s="528" t="str">
        <f t="shared" si="437"/>
        <v/>
      </c>
      <c r="CB234" s="237" t="str">
        <f t="shared" si="438"/>
        <v/>
      </c>
      <c r="CC234" s="494" t="str">
        <f t="shared" si="439"/>
        <v/>
      </c>
      <c r="CD234" s="635">
        <f t="shared" si="440"/>
        <v>0</v>
      </c>
      <c r="CE234" s="528" t="str">
        <f t="shared" si="441"/>
        <v/>
      </c>
      <c r="CF234" s="237" t="str">
        <f t="shared" si="442"/>
        <v/>
      </c>
      <c r="CG234" s="494" t="str">
        <f t="shared" si="443"/>
        <v/>
      </c>
      <c r="CH234" s="635">
        <f t="shared" si="444"/>
        <v>0</v>
      </c>
      <c r="CI234" s="535" t="str">
        <f t="shared" si="445"/>
        <v/>
      </c>
      <c r="CJ234" s="515" t="str">
        <f t="shared" si="446"/>
        <v/>
      </c>
      <c r="CK234" s="522" t="str">
        <f t="shared" si="447"/>
        <v/>
      </c>
      <c r="CL234" s="515" t="str">
        <f t="shared" si="448"/>
        <v/>
      </c>
      <c r="CM234" s="524" t="str">
        <f t="shared" si="449"/>
        <v/>
      </c>
      <c r="CN234" s="518" t="str">
        <f t="shared" si="450"/>
        <v/>
      </c>
      <c r="CO234" s="236" t="str">
        <f t="shared" si="451"/>
        <v/>
      </c>
      <c r="CP234" s="237" t="str">
        <f t="shared" si="452"/>
        <v/>
      </c>
      <c r="CQ234" s="494" t="str">
        <f t="shared" si="453"/>
        <v/>
      </c>
      <c r="CR234" s="493">
        <f t="shared" si="454"/>
        <v>0</v>
      </c>
      <c r="CS234" s="512" t="str">
        <f t="shared" si="455"/>
        <v/>
      </c>
      <c r="CT234" s="237" t="str">
        <f t="shared" si="456"/>
        <v/>
      </c>
      <c r="CU234" s="237" t="str">
        <f t="shared" si="457"/>
        <v/>
      </c>
      <c r="CV234" s="238">
        <f t="shared" si="458"/>
        <v>0</v>
      </c>
      <c r="CW234" s="236" t="str">
        <f t="shared" si="393"/>
        <v/>
      </c>
      <c r="CX234" s="237" t="str">
        <f t="shared" si="394"/>
        <v/>
      </c>
      <c r="CY234" s="494">
        <f t="shared" si="395"/>
        <v>0</v>
      </c>
      <c r="CZ234" s="493"/>
      <c r="DA234" s="236" t="str">
        <f t="shared" si="396"/>
        <v/>
      </c>
      <c r="DB234" s="237" t="str">
        <f t="shared" si="397"/>
        <v/>
      </c>
      <c r="DC234" s="494">
        <f t="shared" si="398"/>
        <v>0</v>
      </c>
      <c r="DD234" s="493"/>
      <c r="DE234" s="1335"/>
      <c r="DF234" s="1343">
        <f t="shared" si="399"/>
        <v>0</v>
      </c>
      <c r="DG234" s="528" t="str">
        <f t="shared" si="400"/>
        <v/>
      </c>
      <c r="DH234" s="494" t="str">
        <f t="shared" si="401"/>
        <v/>
      </c>
      <c r="DI234" s="53">
        <f t="shared" si="402"/>
        <v>0</v>
      </c>
      <c r="DJ234" s="432">
        <f t="shared" si="403"/>
        <v>0</v>
      </c>
      <c r="DK234" s="433">
        <f t="shared" si="459"/>
        <v>0</v>
      </c>
      <c r="DL234" s="53" t="str">
        <f t="shared" si="404"/>
        <v/>
      </c>
      <c r="DM234" s="105" t="str">
        <f t="shared" si="405"/>
        <v/>
      </c>
      <c r="DN234" s="104" t="str">
        <f t="shared" si="405"/>
        <v/>
      </c>
      <c r="DO234" s="434" t="str">
        <f t="shared" si="405"/>
        <v/>
      </c>
      <c r="DP234" s="672"/>
      <c r="DQ234" s="673"/>
      <c r="DR234" s="674"/>
      <c r="DS234" s="435">
        <f t="shared" si="460"/>
        <v>0</v>
      </c>
      <c r="DT234" s="228" t="str">
        <f t="shared" si="406"/>
        <v/>
      </c>
      <c r="DU234" s="236" t="str">
        <f t="shared" si="407"/>
        <v/>
      </c>
      <c r="DV234" s="237" t="str">
        <f t="shared" si="408"/>
        <v/>
      </c>
      <c r="DW234" s="237" t="str">
        <f t="shared" si="409"/>
        <v/>
      </c>
      <c r="DX234" s="238">
        <f t="shared" si="410"/>
        <v>0</v>
      </c>
      <c r="DY234" s="675"/>
      <c r="EA234" s="1363">
        <f t="shared" si="461"/>
        <v>0</v>
      </c>
      <c r="EB234" s="1363">
        <f t="shared" si="462"/>
        <v>0</v>
      </c>
      <c r="EC234" s="1363">
        <f t="shared" si="463"/>
        <v>0</v>
      </c>
      <c r="ED234" s="1363">
        <f t="shared" si="464"/>
        <v>0</v>
      </c>
      <c r="EE234" s="1363">
        <f t="shared" si="465"/>
        <v>0</v>
      </c>
      <c r="EF234" s="1363">
        <f t="shared" si="466"/>
        <v>0</v>
      </c>
      <c r="EG234" s="1363">
        <f t="shared" si="411"/>
        <v>0</v>
      </c>
    </row>
    <row r="235" spans="1:137" s="3" customFormat="1" ht="18" customHeight="1">
      <c r="A235" s="305" t="str">
        <f t="shared" si="385"/>
        <v/>
      </c>
      <c r="B235" s="174">
        <f t="shared" si="412"/>
        <v>0</v>
      </c>
      <c r="C235" s="1415" t="str">
        <f t="shared" si="386"/>
        <v>授業料</v>
      </c>
      <c r="D235" s="1415" t="str">
        <f t="shared" si="387"/>
        <v>入学金</v>
      </c>
      <c r="E235" s="174">
        <f t="shared" si="413"/>
        <v>0</v>
      </c>
      <c r="F235" s="305">
        <f t="shared" si="388"/>
        <v>0</v>
      </c>
      <c r="G235" s="475">
        <f t="shared" si="389"/>
        <v>218</v>
      </c>
      <c r="H235" s="430"/>
      <c r="I235" s="431"/>
      <c r="J235" s="658"/>
      <c r="K235" s="659"/>
      <c r="L235" s="659"/>
      <c r="M235" s="660"/>
      <c r="N235" s="661"/>
      <c r="O235" s="662"/>
      <c r="P235" s="658"/>
      <c r="Q235" s="659"/>
      <c r="R235" s="660"/>
      <c r="S235" s="663"/>
      <c r="T235" s="661"/>
      <c r="U235" s="664"/>
      <c r="V235" s="53" t="str">
        <f>IF(OR($R$5="",$T$5="",$J235="",$O235="",$U235=""),"",IF(ISERROR(VLOOKUP($C235,参照!$P$4:$V$112,5,FALSE)),0,VLOOKUP($C235,参照!$P$4:$V$112,5,FALSE)))</f>
        <v/>
      </c>
      <c r="W235" s="665"/>
      <c r="X235" s="54" t="str">
        <f>IF(OR($R$5="",$T$5="",$J235="",$O235="",$W235=""),"",IF(ISERROR(VLOOKUP($D235,参照!$P$4:$V$112,5,FALSE)),0,VLOOKUP($D235,参照!$P$4:$V$112,5,FALSE)))</f>
        <v/>
      </c>
      <c r="Y235" s="102"/>
      <c r="Z235" s="102"/>
      <c r="AA235" s="1177"/>
      <c r="AB235" s="227">
        <f t="shared" si="414"/>
        <v>0</v>
      </c>
      <c r="AC235" s="1122"/>
      <c r="AD235" s="352">
        <f t="shared" si="415"/>
        <v>0</v>
      </c>
      <c r="AE235" s="55"/>
      <c r="AF235" s="55" t="str">
        <f t="shared" si="416"/>
        <v/>
      </c>
      <c r="AG235" s="1124"/>
      <c r="AH235" s="760">
        <f t="shared" si="417"/>
        <v>0</v>
      </c>
      <c r="AI235" s="761">
        <f t="shared" si="418"/>
        <v>0</v>
      </c>
      <c r="AJ235" s="1126"/>
      <c r="AK235" s="1127"/>
      <c r="AL235" s="670"/>
      <c r="AM235" s="1127"/>
      <c r="AN235" s="670"/>
      <c r="AO235" s="1179"/>
      <c r="AP235" s="669"/>
      <c r="AQ235" s="1127"/>
      <c r="AR235" s="670"/>
      <c r="AS235" s="1127"/>
      <c r="AT235" s="670"/>
      <c r="AU235" s="1127"/>
      <c r="AV235" s="575" t="str">
        <f t="shared" si="419"/>
        <v>○</v>
      </c>
      <c r="AW235" s="576" t="str">
        <f t="shared" si="420"/>
        <v>○</v>
      </c>
      <c r="AX235" s="576" t="str">
        <f t="shared" si="421"/>
        <v>○</v>
      </c>
      <c r="AY235" s="576" t="str">
        <f t="shared" si="422"/>
        <v>○</v>
      </c>
      <c r="AZ235" s="576" t="str">
        <f t="shared" si="423"/>
        <v>○</v>
      </c>
      <c r="BA235" s="577" t="str">
        <f t="shared" si="424"/>
        <v>○</v>
      </c>
      <c r="BB235" s="578">
        <f t="shared" si="425"/>
        <v>0</v>
      </c>
      <c r="BC235" s="767">
        <f t="shared" si="426"/>
        <v>0</v>
      </c>
      <c r="BD235" s="768">
        <f t="shared" si="426"/>
        <v>0</v>
      </c>
      <c r="BE235" s="769">
        <f t="shared" si="426"/>
        <v>0</v>
      </c>
      <c r="BF235" s="587">
        <f t="shared" si="427"/>
        <v>0</v>
      </c>
      <c r="BG235" s="503">
        <f t="shared" si="428"/>
        <v>0</v>
      </c>
      <c r="BH235" s="504">
        <f t="shared" si="428"/>
        <v>0</v>
      </c>
      <c r="BI235" s="505">
        <f t="shared" si="428"/>
        <v>0</v>
      </c>
      <c r="BJ235" s="506">
        <f t="shared" si="429"/>
        <v>0</v>
      </c>
      <c r="BK235" s="236">
        <f t="array" ref="BK235">IF($BB235&gt;0,"ｴﾗｰ",SUM(IF($AJ235:$AO235=BK$15,IF($AJ$17:$AO$17="○",$AG235))))</f>
        <v>0</v>
      </c>
      <c r="BL235" s="237">
        <f t="array" ref="BL235">IF($BB235&gt;0,"ｴﾗｰ",SUM(IF($AJ235:$AO235=BL$15,IF($AJ$17:$AO$17="○",$AG235))))</f>
        <v>0</v>
      </c>
      <c r="BM235" s="488">
        <f t="array" ref="BM235">IF($BB235&gt;0,"ｴﾗｰ",SUM(IF($AJ235:$AO235=BM$15,IF($AJ$17:$AO$17="○",$AG235))))</f>
        <v>0</v>
      </c>
      <c r="BN235" s="493">
        <f t="shared" si="430"/>
        <v>0</v>
      </c>
      <c r="BO235" s="236">
        <f t="array" ref="BO235">IF($BB235&gt;0,"ｴﾗｰ",SUM(IF($AP235:$AU235=BO$15,IF($AP$17:$AU$17="○",$AG235))))</f>
        <v>0</v>
      </c>
      <c r="BP235" s="237">
        <f t="array" ref="BP235">IF($BB235&gt;0,"ｴﾗｰ",SUM(IF($AP235:$AU235=BP$15,IF($AP$17:$AU$17="○",$AG235))))</f>
        <v>0</v>
      </c>
      <c r="BQ235" s="494">
        <f t="array" ref="BQ235">IF($BB235&gt;0,"ｴﾗｰ",SUM(IF($AP235:$AU235=BQ$15,IF($AP$17:$AU$17="○",$AG235))))</f>
        <v>0</v>
      </c>
      <c r="BR235" s="490">
        <f t="shared" si="431"/>
        <v>0</v>
      </c>
      <c r="BS235" s="236" t="str">
        <f t="shared" si="390"/>
        <v/>
      </c>
      <c r="BT235" s="237" t="str">
        <f t="shared" si="391"/>
        <v/>
      </c>
      <c r="BU235" s="488" t="str">
        <f t="shared" si="392"/>
        <v/>
      </c>
      <c r="BV235" s="532">
        <f t="shared" si="432"/>
        <v>0</v>
      </c>
      <c r="BW235" s="512" t="str">
        <f t="shared" si="433"/>
        <v>ｴﾗｰ</v>
      </c>
      <c r="BX235" s="237" t="str">
        <f t="shared" si="434"/>
        <v>ｴﾗｰ</v>
      </c>
      <c r="BY235" s="494" t="str">
        <f t="shared" si="435"/>
        <v>ｴﾗｰ</v>
      </c>
      <c r="BZ235" s="628">
        <f t="shared" si="436"/>
        <v>0</v>
      </c>
      <c r="CA235" s="528" t="str">
        <f t="shared" si="437"/>
        <v/>
      </c>
      <c r="CB235" s="237" t="str">
        <f t="shared" si="438"/>
        <v/>
      </c>
      <c r="CC235" s="494" t="str">
        <f t="shared" si="439"/>
        <v/>
      </c>
      <c r="CD235" s="635">
        <f t="shared" si="440"/>
        <v>0</v>
      </c>
      <c r="CE235" s="528" t="str">
        <f t="shared" si="441"/>
        <v/>
      </c>
      <c r="CF235" s="237" t="str">
        <f t="shared" si="442"/>
        <v/>
      </c>
      <c r="CG235" s="494" t="str">
        <f t="shared" si="443"/>
        <v/>
      </c>
      <c r="CH235" s="635">
        <f t="shared" si="444"/>
        <v>0</v>
      </c>
      <c r="CI235" s="535" t="str">
        <f t="shared" si="445"/>
        <v/>
      </c>
      <c r="CJ235" s="515" t="str">
        <f t="shared" si="446"/>
        <v/>
      </c>
      <c r="CK235" s="522" t="str">
        <f t="shared" si="447"/>
        <v/>
      </c>
      <c r="CL235" s="515" t="str">
        <f t="shared" si="448"/>
        <v/>
      </c>
      <c r="CM235" s="524" t="str">
        <f t="shared" si="449"/>
        <v/>
      </c>
      <c r="CN235" s="518" t="str">
        <f t="shared" si="450"/>
        <v/>
      </c>
      <c r="CO235" s="236" t="str">
        <f t="shared" si="451"/>
        <v/>
      </c>
      <c r="CP235" s="237" t="str">
        <f t="shared" si="452"/>
        <v/>
      </c>
      <c r="CQ235" s="494" t="str">
        <f t="shared" si="453"/>
        <v/>
      </c>
      <c r="CR235" s="493">
        <f t="shared" si="454"/>
        <v>0</v>
      </c>
      <c r="CS235" s="512" t="str">
        <f t="shared" si="455"/>
        <v/>
      </c>
      <c r="CT235" s="237" t="str">
        <f t="shared" si="456"/>
        <v/>
      </c>
      <c r="CU235" s="237" t="str">
        <f t="shared" si="457"/>
        <v/>
      </c>
      <c r="CV235" s="238">
        <f t="shared" si="458"/>
        <v>0</v>
      </c>
      <c r="CW235" s="236" t="str">
        <f t="shared" si="393"/>
        <v/>
      </c>
      <c r="CX235" s="237" t="str">
        <f t="shared" si="394"/>
        <v/>
      </c>
      <c r="CY235" s="494">
        <f t="shared" si="395"/>
        <v>0</v>
      </c>
      <c r="CZ235" s="493"/>
      <c r="DA235" s="236" t="str">
        <f t="shared" si="396"/>
        <v/>
      </c>
      <c r="DB235" s="237" t="str">
        <f t="shared" si="397"/>
        <v/>
      </c>
      <c r="DC235" s="494">
        <f t="shared" si="398"/>
        <v>0</v>
      </c>
      <c r="DD235" s="493"/>
      <c r="DE235" s="1335"/>
      <c r="DF235" s="1343">
        <f t="shared" si="399"/>
        <v>0</v>
      </c>
      <c r="DG235" s="528" t="str">
        <f t="shared" si="400"/>
        <v/>
      </c>
      <c r="DH235" s="494" t="str">
        <f t="shared" si="401"/>
        <v/>
      </c>
      <c r="DI235" s="53">
        <f t="shared" si="402"/>
        <v>0</v>
      </c>
      <c r="DJ235" s="432">
        <f t="shared" si="403"/>
        <v>0</v>
      </c>
      <c r="DK235" s="433">
        <f t="shared" si="459"/>
        <v>0</v>
      </c>
      <c r="DL235" s="53" t="str">
        <f t="shared" si="404"/>
        <v/>
      </c>
      <c r="DM235" s="105" t="str">
        <f t="shared" si="405"/>
        <v/>
      </c>
      <c r="DN235" s="104" t="str">
        <f t="shared" si="405"/>
        <v/>
      </c>
      <c r="DO235" s="434" t="str">
        <f t="shared" si="405"/>
        <v/>
      </c>
      <c r="DP235" s="672"/>
      <c r="DQ235" s="673"/>
      <c r="DR235" s="674"/>
      <c r="DS235" s="435">
        <f t="shared" si="460"/>
        <v>0</v>
      </c>
      <c r="DT235" s="228" t="str">
        <f t="shared" si="406"/>
        <v/>
      </c>
      <c r="DU235" s="236" t="str">
        <f t="shared" si="407"/>
        <v/>
      </c>
      <c r="DV235" s="237" t="str">
        <f t="shared" si="408"/>
        <v/>
      </c>
      <c r="DW235" s="237" t="str">
        <f t="shared" si="409"/>
        <v/>
      </c>
      <c r="DX235" s="238">
        <f t="shared" si="410"/>
        <v>0</v>
      </c>
      <c r="DY235" s="675"/>
      <c r="EA235" s="1363">
        <f t="shared" si="461"/>
        <v>0</v>
      </c>
      <c r="EB235" s="1363">
        <f t="shared" si="462"/>
        <v>0</v>
      </c>
      <c r="EC235" s="1363">
        <f t="shared" si="463"/>
        <v>0</v>
      </c>
      <c r="ED235" s="1363">
        <f t="shared" si="464"/>
        <v>0</v>
      </c>
      <c r="EE235" s="1363">
        <f t="shared" si="465"/>
        <v>0</v>
      </c>
      <c r="EF235" s="1363">
        <f t="shared" si="466"/>
        <v>0</v>
      </c>
      <c r="EG235" s="1363">
        <f t="shared" si="411"/>
        <v>0</v>
      </c>
    </row>
    <row r="236" spans="1:137" s="3" customFormat="1" ht="18" customHeight="1">
      <c r="A236" s="305" t="str">
        <f t="shared" si="385"/>
        <v/>
      </c>
      <c r="B236" s="174">
        <f t="shared" si="412"/>
        <v>0</v>
      </c>
      <c r="C236" s="1415" t="str">
        <f t="shared" si="386"/>
        <v>授業料</v>
      </c>
      <c r="D236" s="1415" t="str">
        <f t="shared" si="387"/>
        <v>入学金</v>
      </c>
      <c r="E236" s="174">
        <f t="shared" si="413"/>
        <v>0</v>
      </c>
      <c r="F236" s="305">
        <f t="shared" si="388"/>
        <v>0</v>
      </c>
      <c r="G236" s="475">
        <f t="shared" si="389"/>
        <v>219</v>
      </c>
      <c r="H236" s="430"/>
      <c r="I236" s="431"/>
      <c r="J236" s="658"/>
      <c r="K236" s="659"/>
      <c r="L236" s="659"/>
      <c r="M236" s="660"/>
      <c r="N236" s="661"/>
      <c r="O236" s="662"/>
      <c r="P236" s="658"/>
      <c r="Q236" s="659"/>
      <c r="R236" s="660"/>
      <c r="S236" s="663"/>
      <c r="T236" s="661"/>
      <c r="U236" s="664"/>
      <c r="V236" s="53" t="str">
        <f>IF(OR($R$5="",$T$5="",$J236="",$O236="",$U236=""),"",IF(ISERROR(VLOOKUP($C236,参照!$P$4:$V$112,5,FALSE)),0,VLOOKUP($C236,参照!$P$4:$V$112,5,FALSE)))</f>
        <v/>
      </c>
      <c r="W236" s="665"/>
      <c r="X236" s="54" t="str">
        <f>IF(OR($R$5="",$T$5="",$J236="",$O236="",$W236=""),"",IF(ISERROR(VLOOKUP($D236,参照!$P$4:$V$112,5,FALSE)),0,VLOOKUP($D236,参照!$P$4:$V$112,5,FALSE)))</f>
        <v/>
      </c>
      <c r="Y236" s="102"/>
      <c r="Z236" s="102"/>
      <c r="AA236" s="1177"/>
      <c r="AB236" s="227">
        <f t="shared" si="414"/>
        <v>0</v>
      </c>
      <c r="AC236" s="1122"/>
      <c r="AD236" s="352">
        <f t="shared" si="415"/>
        <v>0</v>
      </c>
      <c r="AE236" s="55"/>
      <c r="AF236" s="55" t="str">
        <f t="shared" si="416"/>
        <v/>
      </c>
      <c r="AG236" s="1124"/>
      <c r="AH236" s="760">
        <f t="shared" si="417"/>
        <v>0</v>
      </c>
      <c r="AI236" s="761">
        <f t="shared" si="418"/>
        <v>0</v>
      </c>
      <c r="AJ236" s="1126"/>
      <c r="AK236" s="1127"/>
      <c r="AL236" s="670"/>
      <c r="AM236" s="1127"/>
      <c r="AN236" s="670"/>
      <c r="AO236" s="1179"/>
      <c r="AP236" s="669"/>
      <c r="AQ236" s="1127"/>
      <c r="AR236" s="670"/>
      <c r="AS236" s="1127"/>
      <c r="AT236" s="670"/>
      <c r="AU236" s="1127"/>
      <c r="AV236" s="575" t="str">
        <f t="shared" si="419"/>
        <v>○</v>
      </c>
      <c r="AW236" s="576" t="str">
        <f t="shared" si="420"/>
        <v>○</v>
      </c>
      <c r="AX236" s="576" t="str">
        <f t="shared" si="421"/>
        <v>○</v>
      </c>
      <c r="AY236" s="576" t="str">
        <f t="shared" si="422"/>
        <v>○</v>
      </c>
      <c r="AZ236" s="576" t="str">
        <f t="shared" si="423"/>
        <v>○</v>
      </c>
      <c r="BA236" s="577" t="str">
        <f t="shared" si="424"/>
        <v>○</v>
      </c>
      <c r="BB236" s="578">
        <f t="shared" si="425"/>
        <v>0</v>
      </c>
      <c r="BC236" s="767">
        <f t="shared" si="426"/>
        <v>0</v>
      </c>
      <c r="BD236" s="768">
        <f t="shared" si="426"/>
        <v>0</v>
      </c>
      <c r="BE236" s="769">
        <f t="shared" si="426"/>
        <v>0</v>
      </c>
      <c r="BF236" s="587">
        <f t="shared" si="427"/>
        <v>0</v>
      </c>
      <c r="BG236" s="503">
        <f t="shared" si="428"/>
        <v>0</v>
      </c>
      <c r="BH236" s="504">
        <f t="shared" si="428"/>
        <v>0</v>
      </c>
      <c r="BI236" s="505">
        <f t="shared" si="428"/>
        <v>0</v>
      </c>
      <c r="BJ236" s="506">
        <f t="shared" si="429"/>
        <v>0</v>
      </c>
      <c r="BK236" s="236">
        <f t="array" ref="BK236">IF($BB236&gt;0,"ｴﾗｰ",SUM(IF($AJ236:$AO236=BK$15,IF($AJ$17:$AO$17="○",$AG236))))</f>
        <v>0</v>
      </c>
      <c r="BL236" s="237">
        <f t="array" ref="BL236">IF($BB236&gt;0,"ｴﾗｰ",SUM(IF($AJ236:$AO236=BL$15,IF($AJ$17:$AO$17="○",$AG236))))</f>
        <v>0</v>
      </c>
      <c r="BM236" s="488">
        <f t="array" ref="BM236">IF($BB236&gt;0,"ｴﾗｰ",SUM(IF($AJ236:$AO236=BM$15,IF($AJ$17:$AO$17="○",$AG236))))</f>
        <v>0</v>
      </c>
      <c r="BN236" s="493">
        <f t="shared" si="430"/>
        <v>0</v>
      </c>
      <c r="BO236" s="236">
        <f t="array" ref="BO236">IF($BB236&gt;0,"ｴﾗｰ",SUM(IF($AP236:$AU236=BO$15,IF($AP$17:$AU$17="○",$AG236))))</f>
        <v>0</v>
      </c>
      <c r="BP236" s="237">
        <f t="array" ref="BP236">IF($BB236&gt;0,"ｴﾗｰ",SUM(IF($AP236:$AU236=BP$15,IF($AP$17:$AU$17="○",$AG236))))</f>
        <v>0</v>
      </c>
      <c r="BQ236" s="494">
        <f t="array" ref="BQ236">IF($BB236&gt;0,"ｴﾗｰ",SUM(IF($AP236:$AU236=BQ$15,IF($AP$17:$AU$17="○",$AG236))))</f>
        <v>0</v>
      </c>
      <c r="BR236" s="490">
        <f t="shared" si="431"/>
        <v>0</v>
      </c>
      <c r="BS236" s="236" t="str">
        <f t="shared" si="390"/>
        <v/>
      </c>
      <c r="BT236" s="237" t="str">
        <f t="shared" si="391"/>
        <v/>
      </c>
      <c r="BU236" s="488" t="str">
        <f t="shared" si="392"/>
        <v/>
      </c>
      <c r="BV236" s="532">
        <f t="shared" si="432"/>
        <v>0</v>
      </c>
      <c r="BW236" s="512" t="str">
        <f t="shared" si="433"/>
        <v>ｴﾗｰ</v>
      </c>
      <c r="BX236" s="237" t="str">
        <f t="shared" si="434"/>
        <v>ｴﾗｰ</v>
      </c>
      <c r="BY236" s="494" t="str">
        <f t="shared" si="435"/>
        <v>ｴﾗｰ</v>
      </c>
      <c r="BZ236" s="628">
        <f t="shared" si="436"/>
        <v>0</v>
      </c>
      <c r="CA236" s="528" t="str">
        <f t="shared" si="437"/>
        <v/>
      </c>
      <c r="CB236" s="237" t="str">
        <f t="shared" si="438"/>
        <v/>
      </c>
      <c r="CC236" s="494" t="str">
        <f t="shared" si="439"/>
        <v/>
      </c>
      <c r="CD236" s="635">
        <f t="shared" si="440"/>
        <v>0</v>
      </c>
      <c r="CE236" s="528" t="str">
        <f t="shared" si="441"/>
        <v/>
      </c>
      <c r="CF236" s="237" t="str">
        <f t="shared" si="442"/>
        <v/>
      </c>
      <c r="CG236" s="494" t="str">
        <f t="shared" si="443"/>
        <v/>
      </c>
      <c r="CH236" s="635">
        <f t="shared" si="444"/>
        <v>0</v>
      </c>
      <c r="CI236" s="535" t="str">
        <f t="shared" si="445"/>
        <v/>
      </c>
      <c r="CJ236" s="515" t="str">
        <f t="shared" si="446"/>
        <v/>
      </c>
      <c r="CK236" s="522" t="str">
        <f t="shared" si="447"/>
        <v/>
      </c>
      <c r="CL236" s="515" t="str">
        <f t="shared" si="448"/>
        <v/>
      </c>
      <c r="CM236" s="524" t="str">
        <f t="shared" si="449"/>
        <v/>
      </c>
      <c r="CN236" s="518" t="str">
        <f t="shared" si="450"/>
        <v/>
      </c>
      <c r="CO236" s="236" t="str">
        <f t="shared" si="451"/>
        <v/>
      </c>
      <c r="CP236" s="237" t="str">
        <f t="shared" si="452"/>
        <v/>
      </c>
      <c r="CQ236" s="494" t="str">
        <f t="shared" si="453"/>
        <v/>
      </c>
      <c r="CR236" s="493">
        <f t="shared" si="454"/>
        <v>0</v>
      </c>
      <c r="CS236" s="512" t="str">
        <f t="shared" si="455"/>
        <v/>
      </c>
      <c r="CT236" s="237" t="str">
        <f t="shared" si="456"/>
        <v/>
      </c>
      <c r="CU236" s="237" t="str">
        <f t="shared" si="457"/>
        <v/>
      </c>
      <c r="CV236" s="238">
        <f t="shared" si="458"/>
        <v>0</v>
      </c>
      <c r="CW236" s="236" t="str">
        <f t="shared" si="393"/>
        <v/>
      </c>
      <c r="CX236" s="237" t="str">
        <f t="shared" si="394"/>
        <v/>
      </c>
      <c r="CY236" s="494">
        <f t="shared" si="395"/>
        <v>0</v>
      </c>
      <c r="CZ236" s="493"/>
      <c r="DA236" s="236" t="str">
        <f t="shared" si="396"/>
        <v/>
      </c>
      <c r="DB236" s="237" t="str">
        <f t="shared" si="397"/>
        <v/>
      </c>
      <c r="DC236" s="494">
        <f t="shared" si="398"/>
        <v>0</v>
      </c>
      <c r="DD236" s="493"/>
      <c r="DE236" s="1335"/>
      <c r="DF236" s="1343">
        <f t="shared" si="399"/>
        <v>0</v>
      </c>
      <c r="DG236" s="528" t="str">
        <f t="shared" si="400"/>
        <v/>
      </c>
      <c r="DH236" s="494" t="str">
        <f t="shared" si="401"/>
        <v/>
      </c>
      <c r="DI236" s="53">
        <f t="shared" si="402"/>
        <v>0</v>
      </c>
      <c r="DJ236" s="432">
        <f t="shared" si="403"/>
        <v>0</v>
      </c>
      <c r="DK236" s="433">
        <f t="shared" si="459"/>
        <v>0</v>
      </c>
      <c r="DL236" s="53" t="str">
        <f t="shared" si="404"/>
        <v/>
      </c>
      <c r="DM236" s="105" t="str">
        <f t="shared" si="405"/>
        <v/>
      </c>
      <c r="DN236" s="104" t="str">
        <f t="shared" si="405"/>
        <v/>
      </c>
      <c r="DO236" s="434" t="str">
        <f t="shared" si="405"/>
        <v/>
      </c>
      <c r="DP236" s="672"/>
      <c r="DQ236" s="673"/>
      <c r="DR236" s="674"/>
      <c r="DS236" s="435">
        <f t="shared" si="460"/>
        <v>0</v>
      </c>
      <c r="DT236" s="228" t="str">
        <f t="shared" si="406"/>
        <v/>
      </c>
      <c r="DU236" s="236" t="str">
        <f t="shared" si="407"/>
        <v/>
      </c>
      <c r="DV236" s="237" t="str">
        <f t="shared" si="408"/>
        <v/>
      </c>
      <c r="DW236" s="237" t="str">
        <f t="shared" si="409"/>
        <v/>
      </c>
      <c r="DX236" s="238">
        <f t="shared" si="410"/>
        <v>0</v>
      </c>
      <c r="DY236" s="675"/>
      <c r="EA236" s="1363">
        <f t="shared" si="461"/>
        <v>0</v>
      </c>
      <c r="EB236" s="1363">
        <f t="shared" si="462"/>
        <v>0</v>
      </c>
      <c r="EC236" s="1363">
        <f t="shared" si="463"/>
        <v>0</v>
      </c>
      <c r="ED236" s="1363">
        <f t="shared" si="464"/>
        <v>0</v>
      </c>
      <c r="EE236" s="1363">
        <f t="shared" si="465"/>
        <v>0</v>
      </c>
      <c r="EF236" s="1363">
        <f t="shared" si="466"/>
        <v>0</v>
      </c>
      <c r="EG236" s="1363">
        <f t="shared" si="411"/>
        <v>0</v>
      </c>
    </row>
    <row r="237" spans="1:137" s="3" customFormat="1" ht="18" customHeight="1">
      <c r="A237" s="305" t="str">
        <f t="shared" si="385"/>
        <v/>
      </c>
      <c r="B237" s="174">
        <f t="shared" si="412"/>
        <v>0</v>
      </c>
      <c r="C237" s="1415" t="str">
        <f t="shared" si="386"/>
        <v>授業料</v>
      </c>
      <c r="D237" s="1415" t="str">
        <f t="shared" si="387"/>
        <v>入学金</v>
      </c>
      <c r="E237" s="174">
        <f t="shared" si="413"/>
        <v>0</v>
      </c>
      <c r="F237" s="305">
        <f t="shared" si="388"/>
        <v>0</v>
      </c>
      <c r="G237" s="475">
        <f t="shared" si="389"/>
        <v>220</v>
      </c>
      <c r="H237" s="430"/>
      <c r="I237" s="431"/>
      <c r="J237" s="658"/>
      <c r="K237" s="659"/>
      <c r="L237" s="659"/>
      <c r="M237" s="660"/>
      <c r="N237" s="661"/>
      <c r="O237" s="662"/>
      <c r="P237" s="658"/>
      <c r="Q237" s="659"/>
      <c r="R237" s="660"/>
      <c r="S237" s="663"/>
      <c r="T237" s="661"/>
      <c r="U237" s="664"/>
      <c r="V237" s="53" t="str">
        <f>IF(OR($R$5="",$T$5="",$J237="",$O237="",$U237=""),"",IF(ISERROR(VLOOKUP($C237,参照!$P$4:$V$112,5,FALSE)),0,VLOOKUP($C237,参照!$P$4:$V$112,5,FALSE)))</f>
        <v/>
      </c>
      <c r="W237" s="665"/>
      <c r="X237" s="54" t="str">
        <f>IF(OR($R$5="",$T$5="",$J237="",$O237="",$W237=""),"",IF(ISERROR(VLOOKUP($D237,参照!$P$4:$V$112,5,FALSE)),0,VLOOKUP($D237,参照!$P$4:$V$112,5,FALSE)))</f>
        <v/>
      </c>
      <c r="Y237" s="102"/>
      <c r="Z237" s="102"/>
      <c r="AA237" s="1177"/>
      <c r="AB237" s="227">
        <f t="shared" si="414"/>
        <v>0</v>
      </c>
      <c r="AC237" s="1122"/>
      <c r="AD237" s="352">
        <f t="shared" si="415"/>
        <v>0</v>
      </c>
      <c r="AE237" s="55"/>
      <c r="AF237" s="55" t="str">
        <f t="shared" si="416"/>
        <v/>
      </c>
      <c r="AG237" s="1124"/>
      <c r="AH237" s="760">
        <f t="shared" si="417"/>
        <v>0</v>
      </c>
      <c r="AI237" s="761">
        <f t="shared" si="418"/>
        <v>0</v>
      </c>
      <c r="AJ237" s="1126"/>
      <c r="AK237" s="1127"/>
      <c r="AL237" s="670"/>
      <c r="AM237" s="1127"/>
      <c r="AN237" s="670"/>
      <c r="AO237" s="1179"/>
      <c r="AP237" s="669"/>
      <c r="AQ237" s="1127"/>
      <c r="AR237" s="670"/>
      <c r="AS237" s="1127"/>
      <c r="AT237" s="670"/>
      <c r="AU237" s="1127"/>
      <c r="AV237" s="575" t="str">
        <f t="shared" si="419"/>
        <v>○</v>
      </c>
      <c r="AW237" s="576" t="str">
        <f t="shared" si="420"/>
        <v>○</v>
      </c>
      <c r="AX237" s="576" t="str">
        <f t="shared" si="421"/>
        <v>○</v>
      </c>
      <c r="AY237" s="576" t="str">
        <f t="shared" si="422"/>
        <v>○</v>
      </c>
      <c r="AZ237" s="576" t="str">
        <f t="shared" si="423"/>
        <v>○</v>
      </c>
      <c r="BA237" s="577" t="str">
        <f t="shared" si="424"/>
        <v>○</v>
      </c>
      <c r="BB237" s="578">
        <f t="shared" si="425"/>
        <v>0</v>
      </c>
      <c r="BC237" s="767">
        <f t="shared" si="426"/>
        <v>0</v>
      </c>
      <c r="BD237" s="768">
        <f t="shared" si="426"/>
        <v>0</v>
      </c>
      <c r="BE237" s="769">
        <f t="shared" si="426"/>
        <v>0</v>
      </c>
      <c r="BF237" s="587">
        <f t="shared" si="427"/>
        <v>0</v>
      </c>
      <c r="BG237" s="503">
        <f t="shared" si="428"/>
        <v>0</v>
      </c>
      <c r="BH237" s="504">
        <f t="shared" si="428"/>
        <v>0</v>
      </c>
      <c r="BI237" s="505">
        <f t="shared" si="428"/>
        <v>0</v>
      </c>
      <c r="BJ237" s="506">
        <f t="shared" si="429"/>
        <v>0</v>
      </c>
      <c r="BK237" s="236">
        <f t="array" ref="BK237">IF($BB237&gt;0,"ｴﾗｰ",SUM(IF($AJ237:$AO237=BK$15,IF($AJ$17:$AO$17="○",$AG237))))</f>
        <v>0</v>
      </c>
      <c r="BL237" s="237">
        <f t="array" ref="BL237">IF($BB237&gt;0,"ｴﾗｰ",SUM(IF($AJ237:$AO237=BL$15,IF($AJ$17:$AO$17="○",$AG237))))</f>
        <v>0</v>
      </c>
      <c r="BM237" s="488">
        <f t="array" ref="BM237">IF($BB237&gt;0,"ｴﾗｰ",SUM(IF($AJ237:$AO237=BM$15,IF($AJ$17:$AO$17="○",$AG237))))</f>
        <v>0</v>
      </c>
      <c r="BN237" s="493">
        <f t="shared" si="430"/>
        <v>0</v>
      </c>
      <c r="BO237" s="236">
        <f t="array" ref="BO237">IF($BB237&gt;0,"ｴﾗｰ",SUM(IF($AP237:$AU237=BO$15,IF($AP$17:$AU$17="○",$AG237))))</f>
        <v>0</v>
      </c>
      <c r="BP237" s="237">
        <f t="array" ref="BP237">IF($BB237&gt;0,"ｴﾗｰ",SUM(IF($AP237:$AU237=BP$15,IF($AP$17:$AU$17="○",$AG237))))</f>
        <v>0</v>
      </c>
      <c r="BQ237" s="494">
        <f t="array" ref="BQ237">IF($BB237&gt;0,"ｴﾗｰ",SUM(IF($AP237:$AU237=BQ$15,IF($AP$17:$AU$17="○",$AG237))))</f>
        <v>0</v>
      </c>
      <c r="BR237" s="490">
        <f t="shared" si="431"/>
        <v>0</v>
      </c>
      <c r="BS237" s="236" t="str">
        <f t="shared" si="390"/>
        <v/>
      </c>
      <c r="BT237" s="237" t="str">
        <f t="shared" si="391"/>
        <v/>
      </c>
      <c r="BU237" s="488" t="str">
        <f t="shared" si="392"/>
        <v/>
      </c>
      <c r="BV237" s="532">
        <f t="shared" si="432"/>
        <v>0</v>
      </c>
      <c r="BW237" s="512" t="str">
        <f t="shared" si="433"/>
        <v>ｴﾗｰ</v>
      </c>
      <c r="BX237" s="237" t="str">
        <f t="shared" si="434"/>
        <v>ｴﾗｰ</v>
      </c>
      <c r="BY237" s="494" t="str">
        <f t="shared" si="435"/>
        <v>ｴﾗｰ</v>
      </c>
      <c r="BZ237" s="628">
        <f t="shared" si="436"/>
        <v>0</v>
      </c>
      <c r="CA237" s="528" t="str">
        <f t="shared" si="437"/>
        <v/>
      </c>
      <c r="CB237" s="237" t="str">
        <f t="shared" si="438"/>
        <v/>
      </c>
      <c r="CC237" s="494" t="str">
        <f t="shared" si="439"/>
        <v/>
      </c>
      <c r="CD237" s="635">
        <f t="shared" si="440"/>
        <v>0</v>
      </c>
      <c r="CE237" s="528" t="str">
        <f t="shared" si="441"/>
        <v/>
      </c>
      <c r="CF237" s="237" t="str">
        <f t="shared" si="442"/>
        <v/>
      </c>
      <c r="CG237" s="494" t="str">
        <f t="shared" si="443"/>
        <v/>
      </c>
      <c r="CH237" s="635">
        <f t="shared" si="444"/>
        <v>0</v>
      </c>
      <c r="CI237" s="535" t="str">
        <f t="shared" si="445"/>
        <v/>
      </c>
      <c r="CJ237" s="515" t="str">
        <f t="shared" si="446"/>
        <v/>
      </c>
      <c r="CK237" s="522" t="str">
        <f t="shared" si="447"/>
        <v/>
      </c>
      <c r="CL237" s="515" t="str">
        <f t="shared" si="448"/>
        <v/>
      </c>
      <c r="CM237" s="524" t="str">
        <f t="shared" si="449"/>
        <v/>
      </c>
      <c r="CN237" s="518" t="str">
        <f t="shared" si="450"/>
        <v/>
      </c>
      <c r="CO237" s="236" t="str">
        <f t="shared" si="451"/>
        <v/>
      </c>
      <c r="CP237" s="237" t="str">
        <f t="shared" si="452"/>
        <v/>
      </c>
      <c r="CQ237" s="494" t="str">
        <f t="shared" si="453"/>
        <v/>
      </c>
      <c r="CR237" s="493">
        <f t="shared" si="454"/>
        <v>0</v>
      </c>
      <c r="CS237" s="512" t="str">
        <f t="shared" si="455"/>
        <v/>
      </c>
      <c r="CT237" s="237" t="str">
        <f t="shared" si="456"/>
        <v/>
      </c>
      <c r="CU237" s="237" t="str">
        <f t="shared" si="457"/>
        <v/>
      </c>
      <c r="CV237" s="238">
        <f t="shared" si="458"/>
        <v>0</v>
      </c>
      <c r="CW237" s="236" t="str">
        <f t="shared" si="393"/>
        <v/>
      </c>
      <c r="CX237" s="237" t="str">
        <f t="shared" si="394"/>
        <v/>
      </c>
      <c r="CY237" s="494">
        <f t="shared" si="395"/>
        <v>0</v>
      </c>
      <c r="CZ237" s="493"/>
      <c r="DA237" s="236" t="str">
        <f t="shared" si="396"/>
        <v/>
      </c>
      <c r="DB237" s="237" t="str">
        <f t="shared" si="397"/>
        <v/>
      </c>
      <c r="DC237" s="494">
        <f t="shared" si="398"/>
        <v>0</v>
      </c>
      <c r="DD237" s="493"/>
      <c r="DE237" s="1335"/>
      <c r="DF237" s="1343">
        <f t="shared" si="399"/>
        <v>0</v>
      </c>
      <c r="DG237" s="528" t="str">
        <f t="shared" si="400"/>
        <v/>
      </c>
      <c r="DH237" s="494" t="str">
        <f t="shared" si="401"/>
        <v/>
      </c>
      <c r="DI237" s="53">
        <f t="shared" si="402"/>
        <v>0</v>
      </c>
      <c r="DJ237" s="432">
        <f t="shared" si="403"/>
        <v>0</v>
      </c>
      <c r="DK237" s="433">
        <f t="shared" si="459"/>
        <v>0</v>
      </c>
      <c r="DL237" s="53" t="str">
        <f t="shared" si="404"/>
        <v/>
      </c>
      <c r="DM237" s="105" t="str">
        <f t="shared" si="405"/>
        <v/>
      </c>
      <c r="DN237" s="104" t="str">
        <f t="shared" si="405"/>
        <v/>
      </c>
      <c r="DO237" s="434" t="str">
        <f t="shared" si="405"/>
        <v/>
      </c>
      <c r="DP237" s="672"/>
      <c r="DQ237" s="673"/>
      <c r="DR237" s="674"/>
      <c r="DS237" s="435">
        <f t="shared" si="460"/>
        <v>0</v>
      </c>
      <c r="DT237" s="228" t="str">
        <f t="shared" si="406"/>
        <v/>
      </c>
      <c r="DU237" s="236" t="str">
        <f t="shared" si="407"/>
        <v/>
      </c>
      <c r="DV237" s="237" t="str">
        <f t="shared" si="408"/>
        <v/>
      </c>
      <c r="DW237" s="237" t="str">
        <f t="shared" si="409"/>
        <v/>
      </c>
      <c r="DX237" s="238">
        <f t="shared" si="410"/>
        <v>0</v>
      </c>
      <c r="DY237" s="675"/>
      <c r="EA237" s="1363">
        <f t="shared" si="461"/>
        <v>0</v>
      </c>
      <c r="EB237" s="1363">
        <f t="shared" si="462"/>
        <v>0</v>
      </c>
      <c r="EC237" s="1363">
        <f t="shared" si="463"/>
        <v>0</v>
      </c>
      <c r="ED237" s="1363">
        <f t="shared" si="464"/>
        <v>0</v>
      </c>
      <c r="EE237" s="1363">
        <f t="shared" si="465"/>
        <v>0</v>
      </c>
      <c r="EF237" s="1363">
        <f t="shared" si="466"/>
        <v>0</v>
      </c>
      <c r="EG237" s="1363">
        <f t="shared" si="411"/>
        <v>0</v>
      </c>
    </row>
    <row r="238" spans="1:137" s="3" customFormat="1" ht="18" customHeight="1">
      <c r="A238" s="305" t="str">
        <f t="shared" si="385"/>
        <v/>
      </c>
      <c r="B238" s="174">
        <f t="shared" si="412"/>
        <v>0</v>
      </c>
      <c r="C238" s="1415" t="str">
        <f t="shared" si="386"/>
        <v>授業料</v>
      </c>
      <c r="D238" s="1415" t="str">
        <f t="shared" si="387"/>
        <v>入学金</v>
      </c>
      <c r="E238" s="174">
        <f t="shared" si="413"/>
        <v>0</v>
      </c>
      <c r="F238" s="305">
        <f t="shared" si="388"/>
        <v>0</v>
      </c>
      <c r="G238" s="475">
        <f t="shared" si="389"/>
        <v>221</v>
      </c>
      <c r="H238" s="430"/>
      <c r="I238" s="431"/>
      <c r="J238" s="658"/>
      <c r="K238" s="659"/>
      <c r="L238" s="659"/>
      <c r="M238" s="660"/>
      <c r="N238" s="661"/>
      <c r="O238" s="662"/>
      <c r="P238" s="658"/>
      <c r="Q238" s="659"/>
      <c r="R238" s="660"/>
      <c r="S238" s="663"/>
      <c r="T238" s="661"/>
      <c r="U238" s="664"/>
      <c r="V238" s="53" t="str">
        <f>IF(OR($R$5="",$T$5="",$J238="",$O238="",$U238=""),"",IF(ISERROR(VLOOKUP($C238,参照!$P$4:$V$112,5,FALSE)),0,VLOOKUP($C238,参照!$P$4:$V$112,5,FALSE)))</f>
        <v/>
      </c>
      <c r="W238" s="665"/>
      <c r="X238" s="54" t="str">
        <f>IF(OR($R$5="",$T$5="",$J238="",$O238="",$W238=""),"",IF(ISERROR(VLOOKUP($D238,参照!$P$4:$V$112,5,FALSE)),0,VLOOKUP($D238,参照!$P$4:$V$112,5,FALSE)))</f>
        <v/>
      </c>
      <c r="Y238" s="102"/>
      <c r="Z238" s="102"/>
      <c r="AA238" s="1177"/>
      <c r="AB238" s="227">
        <f t="shared" si="414"/>
        <v>0</v>
      </c>
      <c r="AC238" s="1122"/>
      <c r="AD238" s="352">
        <f t="shared" si="415"/>
        <v>0</v>
      </c>
      <c r="AE238" s="55"/>
      <c r="AF238" s="55" t="str">
        <f t="shared" si="416"/>
        <v/>
      </c>
      <c r="AG238" s="1124"/>
      <c r="AH238" s="760">
        <f t="shared" si="417"/>
        <v>0</v>
      </c>
      <c r="AI238" s="761">
        <f t="shared" si="418"/>
        <v>0</v>
      </c>
      <c r="AJ238" s="1126"/>
      <c r="AK238" s="1127"/>
      <c r="AL238" s="670"/>
      <c r="AM238" s="1127"/>
      <c r="AN238" s="670"/>
      <c r="AO238" s="1179"/>
      <c r="AP238" s="669"/>
      <c r="AQ238" s="1127"/>
      <c r="AR238" s="670"/>
      <c r="AS238" s="1127"/>
      <c r="AT238" s="670"/>
      <c r="AU238" s="1127"/>
      <c r="AV238" s="575" t="str">
        <f t="shared" si="419"/>
        <v>○</v>
      </c>
      <c r="AW238" s="576" t="str">
        <f t="shared" si="420"/>
        <v>○</v>
      </c>
      <c r="AX238" s="576" t="str">
        <f t="shared" si="421"/>
        <v>○</v>
      </c>
      <c r="AY238" s="576" t="str">
        <f t="shared" si="422"/>
        <v>○</v>
      </c>
      <c r="AZ238" s="576" t="str">
        <f t="shared" si="423"/>
        <v>○</v>
      </c>
      <c r="BA238" s="577" t="str">
        <f t="shared" si="424"/>
        <v>○</v>
      </c>
      <c r="BB238" s="578">
        <f t="shared" si="425"/>
        <v>0</v>
      </c>
      <c r="BC238" s="767">
        <f t="shared" si="426"/>
        <v>0</v>
      </c>
      <c r="BD238" s="768">
        <f t="shared" si="426"/>
        <v>0</v>
      </c>
      <c r="BE238" s="769">
        <f t="shared" si="426"/>
        <v>0</v>
      </c>
      <c r="BF238" s="587">
        <f t="shared" si="427"/>
        <v>0</v>
      </c>
      <c r="BG238" s="503">
        <f t="shared" si="428"/>
        <v>0</v>
      </c>
      <c r="BH238" s="504">
        <f t="shared" si="428"/>
        <v>0</v>
      </c>
      <c r="BI238" s="505">
        <f t="shared" si="428"/>
        <v>0</v>
      </c>
      <c r="BJ238" s="506">
        <f t="shared" si="429"/>
        <v>0</v>
      </c>
      <c r="BK238" s="236">
        <f t="array" ref="BK238">IF($BB238&gt;0,"ｴﾗｰ",SUM(IF($AJ238:$AO238=BK$15,IF($AJ$17:$AO$17="○",$AG238))))</f>
        <v>0</v>
      </c>
      <c r="BL238" s="237">
        <f t="array" ref="BL238">IF($BB238&gt;0,"ｴﾗｰ",SUM(IF($AJ238:$AO238=BL$15,IF($AJ$17:$AO$17="○",$AG238))))</f>
        <v>0</v>
      </c>
      <c r="BM238" s="488">
        <f t="array" ref="BM238">IF($BB238&gt;0,"ｴﾗｰ",SUM(IF($AJ238:$AO238=BM$15,IF($AJ$17:$AO$17="○",$AG238))))</f>
        <v>0</v>
      </c>
      <c r="BN238" s="493">
        <f t="shared" si="430"/>
        <v>0</v>
      </c>
      <c r="BO238" s="236">
        <f t="array" ref="BO238">IF($BB238&gt;0,"ｴﾗｰ",SUM(IF($AP238:$AU238=BO$15,IF($AP$17:$AU$17="○",$AG238))))</f>
        <v>0</v>
      </c>
      <c r="BP238" s="237">
        <f t="array" ref="BP238">IF($BB238&gt;0,"ｴﾗｰ",SUM(IF($AP238:$AU238=BP$15,IF($AP$17:$AU$17="○",$AG238))))</f>
        <v>0</v>
      </c>
      <c r="BQ238" s="494">
        <f t="array" ref="BQ238">IF($BB238&gt;0,"ｴﾗｰ",SUM(IF($AP238:$AU238=BQ$15,IF($AP$17:$AU$17="○",$AG238))))</f>
        <v>0</v>
      </c>
      <c r="BR238" s="490">
        <f t="shared" si="431"/>
        <v>0</v>
      </c>
      <c r="BS238" s="236" t="str">
        <f t="shared" si="390"/>
        <v/>
      </c>
      <c r="BT238" s="237" t="str">
        <f t="shared" si="391"/>
        <v/>
      </c>
      <c r="BU238" s="488" t="str">
        <f t="shared" si="392"/>
        <v/>
      </c>
      <c r="BV238" s="532">
        <f t="shared" si="432"/>
        <v>0</v>
      </c>
      <c r="BW238" s="512" t="str">
        <f t="shared" si="433"/>
        <v>ｴﾗｰ</v>
      </c>
      <c r="BX238" s="237" t="str">
        <f t="shared" si="434"/>
        <v>ｴﾗｰ</v>
      </c>
      <c r="BY238" s="494" t="str">
        <f t="shared" si="435"/>
        <v>ｴﾗｰ</v>
      </c>
      <c r="BZ238" s="628">
        <f t="shared" si="436"/>
        <v>0</v>
      </c>
      <c r="CA238" s="528" t="str">
        <f t="shared" si="437"/>
        <v/>
      </c>
      <c r="CB238" s="237" t="str">
        <f t="shared" si="438"/>
        <v/>
      </c>
      <c r="CC238" s="494" t="str">
        <f t="shared" si="439"/>
        <v/>
      </c>
      <c r="CD238" s="635">
        <f t="shared" si="440"/>
        <v>0</v>
      </c>
      <c r="CE238" s="528" t="str">
        <f t="shared" si="441"/>
        <v/>
      </c>
      <c r="CF238" s="237" t="str">
        <f t="shared" si="442"/>
        <v/>
      </c>
      <c r="CG238" s="494" t="str">
        <f t="shared" si="443"/>
        <v/>
      </c>
      <c r="CH238" s="635">
        <f t="shared" si="444"/>
        <v>0</v>
      </c>
      <c r="CI238" s="535" t="str">
        <f t="shared" si="445"/>
        <v/>
      </c>
      <c r="CJ238" s="515" t="str">
        <f t="shared" si="446"/>
        <v/>
      </c>
      <c r="CK238" s="522" t="str">
        <f t="shared" si="447"/>
        <v/>
      </c>
      <c r="CL238" s="515" t="str">
        <f t="shared" si="448"/>
        <v/>
      </c>
      <c r="CM238" s="524" t="str">
        <f t="shared" si="449"/>
        <v/>
      </c>
      <c r="CN238" s="518" t="str">
        <f t="shared" si="450"/>
        <v/>
      </c>
      <c r="CO238" s="236" t="str">
        <f t="shared" si="451"/>
        <v/>
      </c>
      <c r="CP238" s="237" t="str">
        <f t="shared" si="452"/>
        <v/>
      </c>
      <c r="CQ238" s="494" t="str">
        <f t="shared" si="453"/>
        <v/>
      </c>
      <c r="CR238" s="493">
        <f t="shared" si="454"/>
        <v>0</v>
      </c>
      <c r="CS238" s="512" t="str">
        <f t="shared" si="455"/>
        <v/>
      </c>
      <c r="CT238" s="237" t="str">
        <f t="shared" si="456"/>
        <v/>
      </c>
      <c r="CU238" s="237" t="str">
        <f t="shared" si="457"/>
        <v/>
      </c>
      <c r="CV238" s="238">
        <f t="shared" si="458"/>
        <v>0</v>
      </c>
      <c r="CW238" s="236" t="str">
        <f t="shared" si="393"/>
        <v/>
      </c>
      <c r="CX238" s="237" t="str">
        <f t="shared" si="394"/>
        <v/>
      </c>
      <c r="CY238" s="494">
        <f t="shared" si="395"/>
        <v>0</v>
      </c>
      <c r="CZ238" s="493"/>
      <c r="DA238" s="236" t="str">
        <f t="shared" si="396"/>
        <v/>
      </c>
      <c r="DB238" s="237" t="str">
        <f t="shared" si="397"/>
        <v/>
      </c>
      <c r="DC238" s="494">
        <f t="shared" si="398"/>
        <v>0</v>
      </c>
      <c r="DD238" s="493"/>
      <c r="DE238" s="1335"/>
      <c r="DF238" s="1343">
        <f t="shared" si="399"/>
        <v>0</v>
      </c>
      <c r="DG238" s="528" t="str">
        <f t="shared" si="400"/>
        <v/>
      </c>
      <c r="DH238" s="494" t="str">
        <f t="shared" si="401"/>
        <v/>
      </c>
      <c r="DI238" s="53">
        <f t="shared" si="402"/>
        <v>0</v>
      </c>
      <c r="DJ238" s="432">
        <f t="shared" si="403"/>
        <v>0</v>
      </c>
      <c r="DK238" s="433">
        <f t="shared" si="459"/>
        <v>0</v>
      </c>
      <c r="DL238" s="53" t="str">
        <f t="shared" si="404"/>
        <v/>
      </c>
      <c r="DM238" s="105" t="str">
        <f t="shared" si="405"/>
        <v/>
      </c>
      <c r="DN238" s="104" t="str">
        <f t="shared" si="405"/>
        <v/>
      </c>
      <c r="DO238" s="434" t="str">
        <f t="shared" si="405"/>
        <v/>
      </c>
      <c r="DP238" s="672"/>
      <c r="DQ238" s="673"/>
      <c r="DR238" s="674"/>
      <c r="DS238" s="435">
        <f t="shared" si="460"/>
        <v>0</v>
      </c>
      <c r="DT238" s="228" t="str">
        <f t="shared" si="406"/>
        <v/>
      </c>
      <c r="DU238" s="236" t="str">
        <f t="shared" si="407"/>
        <v/>
      </c>
      <c r="DV238" s="237" t="str">
        <f t="shared" si="408"/>
        <v/>
      </c>
      <c r="DW238" s="237" t="str">
        <f t="shared" si="409"/>
        <v/>
      </c>
      <c r="DX238" s="238">
        <f t="shared" si="410"/>
        <v>0</v>
      </c>
      <c r="DY238" s="675"/>
      <c r="EA238" s="1363">
        <f t="shared" si="461"/>
        <v>0</v>
      </c>
      <c r="EB238" s="1363">
        <f t="shared" si="462"/>
        <v>0</v>
      </c>
      <c r="EC238" s="1363">
        <f t="shared" si="463"/>
        <v>0</v>
      </c>
      <c r="ED238" s="1363">
        <f t="shared" si="464"/>
        <v>0</v>
      </c>
      <c r="EE238" s="1363">
        <f t="shared" si="465"/>
        <v>0</v>
      </c>
      <c r="EF238" s="1363">
        <f t="shared" si="466"/>
        <v>0</v>
      </c>
      <c r="EG238" s="1363">
        <f t="shared" si="411"/>
        <v>0</v>
      </c>
    </row>
    <row r="239" spans="1:137" s="3" customFormat="1" ht="18" customHeight="1">
      <c r="A239" s="305" t="str">
        <f t="shared" si="385"/>
        <v/>
      </c>
      <c r="B239" s="174">
        <f t="shared" si="412"/>
        <v>0</v>
      </c>
      <c r="C239" s="1415" t="str">
        <f t="shared" si="386"/>
        <v>授業料</v>
      </c>
      <c r="D239" s="1415" t="str">
        <f t="shared" si="387"/>
        <v>入学金</v>
      </c>
      <c r="E239" s="174">
        <f t="shared" si="413"/>
        <v>0</v>
      </c>
      <c r="F239" s="305">
        <f t="shared" si="388"/>
        <v>0</v>
      </c>
      <c r="G239" s="475">
        <f t="shared" si="389"/>
        <v>222</v>
      </c>
      <c r="H239" s="430"/>
      <c r="I239" s="431"/>
      <c r="J239" s="658"/>
      <c r="K239" s="659"/>
      <c r="L239" s="659"/>
      <c r="M239" s="660"/>
      <c r="N239" s="661"/>
      <c r="O239" s="662"/>
      <c r="P239" s="658"/>
      <c r="Q239" s="659"/>
      <c r="R239" s="660"/>
      <c r="S239" s="663"/>
      <c r="T239" s="661"/>
      <c r="U239" s="664"/>
      <c r="V239" s="53" t="str">
        <f>IF(OR($R$5="",$T$5="",$J239="",$O239="",$U239=""),"",IF(ISERROR(VLOOKUP($C239,参照!$P$4:$V$112,5,FALSE)),0,VLOOKUP($C239,参照!$P$4:$V$112,5,FALSE)))</f>
        <v/>
      </c>
      <c r="W239" s="665"/>
      <c r="X239" s="54" t="str">
        <f>IF(OR($R$5="",$T$5="",$J239="",$O239="",$W239=""),"",IF(ISERROR(VLOOKUP($D239,参照!$P$4:$V$112,5,FALSE)),0,VLOOKUP($D239,参照!$P$4:$V$112,5,FALSE)))</f>
        <v/>
      </c>
      <c r="Y239" s="102"/>
      <c r="Z239" s="102"/>
      <c r="AA239" s="1177"/>
      <c r="AB239" s="227">
        <f t="shared" si="414"/>
        <v>0</v>
      </c>
      <c r="AC239" s="1122"/>
      <c r="AD239" s="352">
        <f t="shared" si="415"/>
        <v>0</v>
      </c>
      <c r="AE239" s="55"/>
      <c r="AF239" s="55" t="str">
        <f t="shared" si="416"/>
        <v/>
      </c>
      <c r="AG239" s="1124"/>
      <c r="AH239" s="760">
        <f t="shared" si="417"/>
        <v>0</v>
      </c>
      <c r="AI239" s="761">
        <f t="shared" si="418"/>
        <v>0</v>
      </c>
      <c r="AJ239" s="1126"/>
      <c r="AK239" s="1127"/>
      <c r="AL239" s="670"/>
      <c r="AM239" s="1127"/>
      <c r="AN239" s="670"/>
      <c r="AO239" s="1179"/>
      <c r="AP239" s="669"/>
      <c r="AQ239" s="1127"/>
      <c r="AR239" s="670"/>
      <c r="AS239" s="1127"/>
      <c r="AT239" s="670"/>
      <c r="AU239" s="1127"/>
      <c r="AV239" s="575" t="str">
        <f t="shared" si="419"/>
        <v>○</v>
      </c>
      <c r="AW239" s="576" t="str">
        <f t="shared" si="420"/>
        <v>○</v>
      </c>
      <c r="AX239" s="576" t="str">
        <f t="shared" si="421"/>
        <v>○</v>
      </c>
      <c r="AY239" s="576" t="str">
        <f t="shared" si="422"/>
        <v>○</v>
      </c>
      <c r="AZ239" s="576" t="str">
        <f t="shared" si="423"/>
        <v>○</v>
      </c>
      <c r="BA239" s="577" t="str">
        <f t="shared" si="424"/>
        <v>○</v>
      </c>
      <c r="BB239" s="578">
        <f t="shared" si="425"/>
        <v>0</v>
      </c>
      <c r="BC239" s="767">
        <f t="shared" si="426"/>
        <v>0</v>
      </c>
      <c r="BD239" s="768">
        <f t="shared" si="426"/>
        <v>0</v>
      </c>
      <c r="BE239" s="769">
        <f t="shared" si="426"/>
        <v>0</v>
      </c>
      <c r="BF239" s="587">
        <f t="shared" si="427"/>
        <v>0</v>
      </c>
      <c r="BG239" s="503">
        <f t="shared" si="428"/>
        <v>0</v>
      </c>
      <c r="BH239" s="504">
        <f t="shared" si="428"/>
        <v>0</v>
      </c>
      <c r="BI239" s="505">
        <f t="shared" si="428"/>
        <v>0</v>
      </c>
      <c r="BJ239" s="506">
        <f t="shared" si="429"/>
        <v>0</v>
      </c>
      <c r="BK239" s="236">
        <f t="array" ref="BK239">IF($BB239&gt;0,"ｴﾗｰ",SUM(IF($AJ239:$AO239=BK$15,IF($AJ$17:$AO$17="○",$AG239))))</f>
        <v>0</v>
      </c>
      <c r="BL239" s="237">
        <f t="array" ref="BL239">IF($BB239&gt;0,"ｴﾗｰ",SUM(IF($AJ239:$AO239=BL$15,IF($AJ$17:$AO$17="○",$AG239))))</f>
        <v>0</v>
      </c>
      <c r="BM239" s="488">
        <f t="array" ref="BM239">IF($BB239&gt;0,"ｴﾗｰ",SUM(IF($AJ239:$AO239=BM$15,IF($AJ$17:$AO$17="○",$AG239))))</f>
        <v>0</v>
      </c>
      <c r="BN239" s="493">
        <f t="shared" si="430"/>
        <v>0</v>
      </c>
      <c r="BO239" s="236">
        <f t="array" ref="BO239">IF($BB239&gt;0,"ｴﾗｰ",SUM(IF($AP239:$AU239=BO$15,IF($AP$17:$AU$17="○",$AG239))))</f>
        <v>0</v>
      </c>
      <c r="BP239" s="237">
        <f t="array" ref="BP239">IF($BB239&gt;0,"ｴﾗｰ",SUM(IF($AP239:$AU239=BP$15,IF($AP$17:$AU$17="○",$AG239))))</f>
        <v>0</v>
      </c>
      <c r="BQ239" s="494">
        <f t="array" ref="BQ239">IF($BB239&gt;0,"ｴﾗｰ",SUM(IF($AP239:$AU239=BQ$15,IF($AP$17:$AU$17="○",$AG239))))</f>
        <v>0</v>
      </c>
      <c r="BR239" s="490">
        <f t="shared" si="431"/>
        <v>0</v>
      </c>
      <c r="BS239" s="236" t="str">
        <f t="shared" si="390"/>
        <v/>
      </c>
      <c r="BT239" s="237" t="str">
        <f t="shared" si="391"/>
        <v/>
      </c>
      <c r="BU239" s="488" t="str">
        <f t="shared" si="392"/>
        <v/>
      </c>
      <c r="BV239" s="532">
        <f t="shared" si="432"/>
        <v>0</v>
      </c>
      <c r="BW239" s="512" t="str">
        <f t="shared" si="433"/>
        <v>ｴﾗｰ</v>
      </c>
      <c r="BX239" s="237" t="str">
        <f t="shared" si="434"/>
        <v>ｴﾗｰ</v>
      </c>
      <c r="BY239" s="494" t="str">
        <f t="shared" si="435"/>
        <v>ｴﾗｰ</v>
      </c>
      <c r="BZ239" s="628">
        <f t="shared" si="436"/>
        <v>0</v>
      </c>
      <c r="CA239" s="528" t="str">
        <f t="shared" si="437"/>
        <v/>
      </c>
      <c r="CB239" s="237" t="str">
        <f t="shared" si="438"/>
        <v/>
      </c>
      <c r="CC239" s="494" t="str">
        <f t="shared" si="439"/>
        <v/>
      </c>
      <c r="CD239" s="635">
        <f t="shared" si="440"/>
        <v>0</v>
      </c>
      <c r="CE239" s="528" t="str">
        <f t="shared" si="441"/>
        <v/>
      </c>
      <c r="CF239" s="237" t="str">
        <f t="shared" si="442"/>
        <v/>
      </c>
      <c r="CG239" s="494" t="str">
        <f t="shared" si="443"/>
        <v/>
      </c>
      <c r="CH239" s="635">
        <f t="shared" si="444"/>
        <v>0</v>
      </c>
      <c r="CI239" s="535" t="str">
        <f t="shared" si="445"/>
        <v/>
      </c>
      <c r="CJ239" s="515" t="str">
        <f t="shared" si="446"/>
        <v/>
      </c>
      <c r="CK239" s="522" t="str">
        <f t="shared" si="447"/>
        <v/>
      </c>
      <c r="CL239" s="515" t="str">
        <f t="shared" si="448"/>
        <v/>
      </c>
      <c r="CM239" s="524" t="str">
        <f t="shared" si="449"/>
        <v/>
      </c>
      <c r="CN239" s="518" t="str">
        <f t="shared" si="450"/>
        <v/>
      </c>
      <c r="CO239" s="236" t="str">
        <f t="shared" si="451"/>
        <v/>
      </c>
      <c r="CP239" s="237" t="str">
        <f t="shared" si="452"/>
        <v/>
      </c>
      <c r="CQ239" s="494" t="str">
        <f t="shared" si="453"/>
        <v/>
      </c>
      <c r="CR239" s="493">
        <f t="shared" si="454"/>
        <v>0</v>
      </c>
      <c r="CS239" s="512" t="str">
        <f t="shared" si="455"/>
        <v/>
      </c>
      <c r="CT239" s="237" t="str">
        <f t="shared" si="456"/>
        <v/>
      </c>
      <c r="CU239" s="237" t="str">
        <f t="shared" si="457"/>
        <v/>
      </c>
      <c r="CV239" s="238">
        <f t="shared" si="458"/>
        <v>0</v>
      </c>
      <c r="CW239" s="236" t="str">
        <f t="shared" si="393"/>
        <v/>
      </c>
      <c r="CX239" s="237" t="str">
        <f t="shared" si="394"/>
        <v/>
      </c>
      <c r="CY239" s="494">
        <f t="shared" si="395"/>
        <v>0</v>
      </c>
      <c r="CZ239" s="493"/>
      <c r="DA239" s="236" t="str">
        <f t="shared" si="396"/>
        <v/>
      </c>
      <c r="DB239" s="237" t="str">
        <f t="shared" si="397"/>
        <v/>
      </c>
      <c r="DC239" s="494">
        <f t="shared" si="398"/>
        <v>0</v>
      </c>
      <c r="DD239" s="493"/>
      <c r="DE239" s="1335"/>
      <c r="DF239" s="1343">
        <f t="shared" si="399"/>
        <v>0</v>
      </c>
      <c r="DG239" s="528" t="str">
        <f t="shared" si="400"/>
        <v/>
      </c>
      <c r="DH239" s="494" t="str">
        <f t="shared" si="401"/>
        <v/>
      </c>
      <c r="DI239" s="53">
        <f t="shared" si="402"/>
        <v>0</v>
      </c>
      <c r="DJ239" s="432">
        <f t="shared" si="403"/>
        <v>0</v>
      </c>
      <c r="DK239" s="433">
        <f t="shared" si="459"/>
        <v>0</v>
      </c>
      <c r="DL239" s="53" t="str">
        <f t="shared" si="404"/>
        <v/>
      </c>
      <c r="DM239" s="105" t="str">
        <f t="shared" si="405"/>
        <v/>
      </c>
      <c r="DN239" s="104" t="str">
        <f t="shared" si="405"/>
        <v/>
      </c>
      <c r="DO239" s="434" t="str">
        <f t="shared" si="405"/>
        <v/>
      </c>
      <c r="DP239" s="672"/>
      <c r="DQ239" s="673"/>
      <c r="DR239" s="674"/>
      <c r="DS239" s="435">
        <f t="shared" si="460"/>
        <v>0</v>
      </c>
      <c r="DT239" s="228" t="str">
        <f t="shared" si="406"/>
        <v/>
      </c>
      <c r="DU239" s="236" t="str">
        <f t="shared" si="407"/>
        <v/>
      </c>
      <c r="DV239" s="237" t="str">
        <f t="shared" si="408"/>
        <v/>
      </c>
      <c r="DW239" s="237" t="str">
        <f t="shared" si="409"/>
        <v/>
      </c>
      <c r="DX239" s="238">
        <f t="shared" si="410"/>
        <v>0</v>
      </c>
      <c r="DY239" s="675"/>
      <c r="EA239" s="1363">
        <f t="shared" si="461"/>
        <v>0</v>
      </c>
      <c r="EB239" s="1363">
        <f t="shared" si="462"/>
        <v>0</v>
      </c>
      <c r="EC239" s="1363">
        <f t="shared" si="463"/>
        <v>0</v>
      </c>
      <c r="ED239" s="1363">
        <f t="shared" si="464"/>
        <v>0</v>
      </c>
      <c r="EE239" s="1363">
        <f t="shared" si="465"/>
        <v>0</v>
      </c>
      <c r="EF239" s="1363">
        <f t="shared" si="466"/>
        <v>0</v>
      </c>
      <c r="EG239" s="1363">
        <f t="shared" si="411"/>
        <v>0</v>
      </c>
    </row>
    <row r="240" spans="1:137" s="3" customFormat="1" ht="18" customHeight="1">
      <c r="A240" s="305" t="str">
        <f t="shared" si="385"/>
        <v/>
      </c>
      <c r="B240" s="174">
        <f t="shared" si="412"/>
        <v>0</v>
      </c>
      <c r="C240" s="1415" t="str">
        <f t="shared" si="386"/>
        <v>授業料</v>
      </c>
      <c r="D240" s="1415" t="str">
        <f t="shared" si="387"/>
        <v>入学金</v>
      </c>
      <c r="E240" s="174">
        <f t="shared" si="413"/>
        <v>0</v>
      </c>
      <c r="F240" s="305">
        <f t="shared" si="388"/>
        <v>0</v>
      </c>
      <c r="G240" s="475">
        <f t="shared" si="389"/>
        <v>223</v>
      </c>
      <c r="H240" s="430"/>
      <c r="I240" s="431"/>
      <c r="J240" s="658"/>
      <c r="K240" s="659"/>
      <c r="L240" s="659"/>
      <c r="M240" s="660"/>
      <c r="N240" s="661"/>
      <c r="O240" s="662"/>
      <c r="P240" s="658"/>
      <c r="Q240" s="659"/>
      <c r="R240" s="660"/>
      <c r="S240" s="663"/>
      <c r="T240" s="661"/>
      <c r="U240" s="664"/>
      <c r="V240" s="53" t="str">
        <f>IF(OR($R$5="",$T$5="",$J240="",$O240="",$U240=""),"",IF(ISERROR(VLOOKUP($C240,参照!$P$4:$V$112,5,FALSE)),0,VLOOKUP($C240,参照!$P$4:$V$112,5,FALSE)))</f>
        <v/>
      </c>
      <c r="W240" s="665"/>
      <c r="X240" s="54" t="str">
        <f>IF(OR($R$5="",$T$5="",$J240="",$O240="",$W240=""),"",IF(ISERROR(VLOOKUP($D240,参照!$P$4:$V$112,5,FALSE)),0,VLOOKUP($D240,参照!$P$4:$V$112,5,FALSE)))</f>
        <v/>
      </c>
      <c r="Y240" s="102"/>
      <c r="Z240" s="102"/>
      <c r="AA240" s="1177"/>
      <c r="AB240" s="227">
        <f t="shared" si="414"/>
        <v>0</v>
      </c>
      <c r="AC240" s="1122"/>
      <c r="AD240" s="352">
        <f t="shared" si="415"/>
        <v>0</v>
      </c>
      <c r="AE240" s="55"/>
      <c r="AF240" s="55" t="str">
        <f t="shared" si="416"/>
        <v/>
      </c>
      <c r="AG240" s="1124"/>
      <c r="AH240" s="760">
        <f t="shared" si="417"/>
        <v>0</v>
      </c>
      <c r="AI240" s="761">
        <f t="shared" si="418"/>
        <v>0</v>
      </c>
      <c r="AJ240" s="1126"/>
      <c r="AK240" s="1127"/>
      <c r="AL240" s="670"/>
      <c r="AM240" s="1127"/>
      <c r="AN240" s="670"/>
      <c r="AO240" s="1179"/>
      <c r="AP240" s="669"/>
      <c r="AQ240" s="1127"/>
      <c r="AR240" s="670"/>
      <c r="AS240" s="1127"/>
      <c r="AT240" s="670"/>
      <c r="AU240" s="1127"/>
      <c r="AV240" s="575" t="str">
        <f t="shared" si="419"/>
        <v>○</v>
      </c>
      <c r="AW240" s="576" t="str">
        <f t="shared" si="420"/>
        <v>○</v>
      </c>
      <c r="AX240" s="576" t="str">
        <f t="shared" si="421"/>
        <v>○</v>
      </c>
      <c r="AY240" s="576" t="str">
        <f t="shared" si="422"/>
        <v>○</v>
      </c>
      <c r="AZ240" s="576" t="str">
        <f t="shared" si="423"/>
        <v>○</v>
      </c>
      <c r="BA240" s="577" t="str">
        <f t="shared" si="424"/>
        <v>○</v>
      </c>
      <c r="BB240" s="578">
        <f t="shared" si="425"/>
        <v>0</v>
      </c>
      <c r="BC240" s="767">
        <f t="shared" si="426"/>
        <v>0</v>
      </c>
      <c r="BD240" s="768">
        <f t="shared" si="426"/>
        <v>0</v>
      </c>
      <c r="BE240" s="769">
        <f t="shared" si="426"/>
        <v>0</v>
      </c>
      <c r="BF240" s="587">
        <f t="shared" si="427"/>
        <v>0</v>
      </c>
      <c r="BG240" s="503">
        <f t="shared" si="428"/>
        <v>0</v>
      </c>
      <c r="BH240" s="504">
        <f t="shared" si="428"/>
        <v>0</v>
      </c>
      <c r="BI240" s="505">
        <f t="shared" si="428"/>
        <v>0</v>
      </c>
      <c r="BJ240" s="506">
        <f t="shared" si="429"/>
        <v>0</v>
      </c>
      <c r="BK240" s="236">
        <f t="array" ref="BK240">IF($BB240&gt;0,"ｴﾗｰ",SUM(IF($AJ240:$AO240=BK$15,IF($AJ$17:$AO$17="○",$AG240))))</f>
        <v>0</v>
      </c>
      <c r="BL240" s="237">
        <f t="array" ref="BL240">IF($BB240&gt;0,"ｴﾗｰ",SUM(IF($AJ240:$AO240=BL$15,IF($AJ$17:$AO$17="○",$AG240))))</f>
        <v>0</v>
      </c>
      <c r="BM240" s="488">
        <f t="array" ref="BM240">IF($BB240&gt;0,"ｴﾗｰ",SUM(IF($AJ240:$AO240=BM$15,IF($AJ$17:$AO$17="○",$AG240))))</f>
        <v>0</v>
      </c>
      <c r="BN240" s="493">
        <f t="shared" si="430"/>
        <v>0</v>
      </c>
      <c r="BO240" s="236">
        <f t="array" ref="BO240">IF($BB240&gt;0,"ｴﾗｰ",SUM(IF($AP240:$AU240=BO$15,IF($AP$17:$AU$17="○",$AG240))))</f>
        <v>0</v>
      </c>
      <c r="BP240" s="237">
        <f t="array" ref="BP240">IF($BB240&gt;0,"ｴﾗｰ",SUM(IF($AP240:$AU240=BP$15,IF($AP$17:$AU$17="○",$AG240))))</f>
        <v>0</v>
      </c>
      <c r="BQ240" s="494">
        <f t="array" ref="BQ240">IF($BB240&gt;0,"ｴﾗｰ",SUM(IF($AP240:$AU240=BQ$15,IF($AP$17:$AU$17="○",$AG240))))</f>
        <v>0</v>
      </c>
      <c r="BR240" s="490">
        <f t="shared" si="431"/>
        <v>0</v>
      </c>
      <c r="BS240" s="236" t="str">
        <f t="shared" si="390"/>
        <v/>
      </c>
      <c r="BT240" s="237" t="str">
        <f t="shared" si="391"/>
        <v/>
      </c>
      <c r="BU240" s="488" t="str">
        <f t="shared" si="392"/>
        <v/>
      </c>
      <c r="BV240" s="532">
        <f t="shared" si="432"/>
        <v>0</v>
      </c>
      <c r="BW240" s="512" t="str">
        <f t="shared" si="433"/>
        <v>ｴﾗｰ</v>
      </c>
      <c r="BX240" s="237" t="str">
        <f t="shared" si="434"/>
        <v>ｴﾗｰ</v>
      </c>
      <c r="BY240" s="494" t="str">
        <f t="shared" si="435"/>
        <v>ｴﾗｰ</v>
      </c>
      <c r="BZ240" s="628">
        <f t="shared" si="436"/>
        <v>0</v>
      </c>
      <c r="CA240" s="528" t="str">
        <f t="shared" si="437"/>
        <v/>
      </c>
      <c r="CB240" s="237" t="str">
        <f t="shared" si="438"/>
        <v/>
      </c>
      <c r="CC240" s="494" t="str">
        <f t="shared" si="439"/>
        <v/>
      </c>
      <c r="CD240" s="635">
        <f t="shared" si="440"/>
        <v>0</v>
      </c>
      <c r="CE240" s="528" t="str">
        <f t="shared" si="441"/>
        <v/>
      </c>
      <c r="CF240" s="237" t="str">
        <f t="shared" si="442"/>
        <v/>
      </c>
      <c r="CG240" s="494" t="str">
        <f t="shared" si="443"/>
        <v/>
      </c>
      <c r="CH240" s="635">
        <f t="shared" si="444"/>
        <v>0</v>
      </c>
      <c r="CI240" s="535" t="str">
        <f t="shared" si="445"/>
        <v/>
      </c>
      <c r="CJ240" s="515" t="str">
        <f t="shared" si="446"/>
        <v/>
      </c>
      <c r="CK240" s="522" t="str">
        <f t="shared" si="447"/>
        <v/>
      </c>
      <c r="CL240" s="515" t="str">
        <f t="shared" si="448"/>
        <v/>
      </c>
      <c r="CM240" s="524" t="str">
        <f t="shared" si="449"/>
        <v/>
      </c>
      <c r="CN240" s="518" t="str">
        <f t="shared" si="450"/>
        <v/>
      </c>
      <c r="CO240" s="236" t="str">
        <f t="shared" si="451"/>
        <v/>
      </c>
      <c r="CP240" s="237" t="str">
        <f t="shared" si="452"/>
        <v/>
      </c>
      <c r="CQ240" s="494" t="str">
        <f t="shared" si="453"/>
        <v/>
      </c>
      <c r="CR240" s="493">
        <f t="shared" si="454"/>
        <v>0</v>
      </c>
      <c r="CS240" s="512" t="str">
        <f t="shared" si="455"/>
        <v/>
      </c>
      <c r="CT240" s="237" t="str">
        <f t="shared" si="456"/>
        <v/>
      </c>
      <c r="CU240" s="237" t="str">
        <f t="shared" si="457"/>
        <v/>
      </c>
      <c r="CV240" s="238">
        <f t="shared" si="458"/>
        <v>0</v>
      </c>
      <c r="CW240" s="236" t="str">
        <f t="shared" si="393"/>
        <v/>
      </c>
      <c r="CX240" s="237" t="str">
        <f t="shared" si="394"/>
        <v/>
      </c>
      <c r="CY240" s="494">
        <f t="shared" si="395"/>
        <v>0</v>
      </c>
      <c r="CZ240" s="493"/>
      <c r="DA240" s="236" t="str">
        <f t="shared" si="396"/>
        <v/>
      </c>
      <c r="DB240" s="237" t="str">
        <f t="shared" si="397"/>
        <v/>
      </c>
      <c r="DC240" s="494">
        <f t="shared" si="398"/>
        <v>0</v>
      </c>
      <c r="DD240" s="493"/>
      <c r="DE240" s="1335"/>
      <c r="DF240" s="1343">
        <f t="shared" si="399"/>
        <v>0</v>
      </c>
      <c r="DG240" s="528" t="str">
        <f t="shared" si="400"/>
        <v/>
      </c>
      <c r="DH240" s="494" t="str">
        <f t="shared" si="401"/>
        <v/>
      </c>
      <c r="DI240" s="53">
        <f t="shared" si="402"/>
        <v>0</v>
      </c>
      <c r="DJ240" s="432">
        <f t="shared" si="403"/>
        <v>0</v>
      </c>
      <c r="DK240" s="433">
        <f t="shared" si="459"/>
        <v>0</v>
      </c>
      <c r="DL240" s="53" t="str">
        <f t="shared" si="404"/>
        <v/>
      </c>
      <c r="DM240" s="105" t="str">
        <f t="shared" si="405"/>
        <v/>
      </c>
      <c r="DN240" s="104" t="str">
        <f t="shared" si="405"/>
        <v/>
      </c>
      <c r="DO240" s="434" t="str">
        <f t="shared" si="405"/>
        <v/>
      </c>
      <c r="DP240" s="672"/>
      <c r="DQ240" s="673"/>
      <c r="DR240" s="674"/>
      <c r="DS240" s="435">
        <f t="shared" si="460"/>
        <v>0</v>
      </c>
      <c r="DT240" s="228" t="str">
        <f t="shared" si="406"/>
        <v/>
      </c>
      <c r="DU240" s="236" t="str">
        <f t="shared" si="407"/>
        <v/>
      </c>
      <c r="DV240" s="237" t="str">
        <f t="shared" si="408"/>
        <v/>
      </c>
      <c r="DW240" s="237" t="str">
        <f t="shared" si="409"/>
        <v/>
      </c>
      <c r="DX240" s="238">
        <f t="shared" si="410"/>
        <v>0</v>
      </c>
      <c r="DY240" s="675"/>
      <c r="EA240" s="1363">
        <f t="shared" si="461"/>
        <v>0</v>
      </c>
      <c r="EB240" s="1363">
        <f t="shared" si="462"/>
        <v>0</v>
      </c>
      <c r="EC240" s="1363">
        <f t="shared" si="463"/>
        <v>0</v>
      </c>
      <c r="ED240" s="1363">
        <f t="shared" si="464"/>
        <v>0</v>
      </c>
      <c r="EE240" s="1363">
        <f t="shared" si="465"/>
        <v>0</v>
      </c>
      <c r="EF240" s="1363">
        <f t="shared" si="466"/>
        <v>0</v>
      </c>
      <c r="EG240" s="1363">
        <f t="shared" si="411"/>
        <v>0</v>
      </c>
    </row>
    <row r="241" spans="1:137" s="3" customFormat="1" ht="18" customHeight="1">
      <c r="A241" s="305" t="str">
        <f t="shared" si="385"/>
        <v/>
      </c>
      <c r="B241" s="174">
        <f t="shared" si="412"/>
        <v>0</v>
      </c>
      <c r="C241" s="1415" t="str">
        <f t="shared" si="386"/>
        <v>授業料</v>
      </c>
      <c r="D241" s="1415" t="str">
        <f t="shared" si="387"/>
        <v>入学金</v>
      </c>
      <c r="E241" s="174">
        <f t="shared" si="413"/>
        <v>0</v>
      </c>
      <c r="F241" s="305">
        <f t="shared" si="388"/>
        <v>0</v>
      </c>
      <c r="G241" s="475">
        <f t="shared" si="389"/>
        <v>224</v>
      </c>
      <c r="H241" s="430"/>
      <c r="I241" s="431"/>
      <c r="J241" s="658"/>
      <c r="K241" s="659"/>
      <c r="L241" s="659"/>
      <c r="M241" s="660"/>
      <c r="N241" s="661"/>
      <c r="O241" s="662"/>
      <c r="P241" s="658"/>
      <c r="Q241" s="659"/>
      <c r="R241" s="660"/>
      <c r="S241" s="663"/>
      <c r="T241" s="661"/>
      <c r="U241" s="664"/>
      <c r="V241" s="53" t="str">
        <f>IF(OR($R$5="",$T$5="",$J241="",$O241="",$U241=""),"",IF(ISERROR(VLOOKUP($C241,参照!$P$4:$V$112,5,FALSE)),0,VLOOKUP($C241,参照!$P$4:$V$112,5,FALSE)))</f>
        <v/>
      </c>
      <c r="W241" s="665"/>
      <c r="X241" s="54" t="str">
        <f>IF(OR($R$5="",$T$5="",$J241="",$O241="",$W241=""),"",IF(ISERROR(VLOOKUP($D241,参照!$P$4:$V$112,5,FALSE)),0,VLOOKUP($D241,参照!$P$4:$V$112,5,FALSE)))</f>
        <v/>
      </c>
      <c r="Y241" s="102"/>
      <c r="Z241" s="102"/>
      <c r="AA241" s="1177"/>
      <c r="AB241" s="227">
        <f t="shared" si="414"/>
        <v>0</v>
      </c>
      <c r="AC241" s="1122"/>
      <c r="AD241" s="352">
        <f t="shared" si="415"/>
        <v>0</v>
      </c>
      <c r="AE241" s="55"/>
      <c r="AF241" s="55" t="str">
        <f t="shared" si="416"/>
        <v/>
      </c>
      <c r="AG241" s="1124"/>
      <c r="AH241" s="760">
        <f t="shared" si="417"/>
        <v>0</v>
      </c>
      <c r="AI241" s="761">
        <f t="shared" si="418"/>
        <v>0</v>
      </c>
      <c r="AJ241" s="1126"/>
      <c r="AK241" s="1127"/>
      <c r="AL241" s="670"/>
      <c r="AM241" s="1127"/>
      <c r="AN241" s="670"/>
      <c r="AO241" s="1179"/>
      <c r="AP241" s="669"/>
      <c r="AQ241" s="1127"/>
      <c r="AR241" s="670"/>
      <c r="AS241" s="1127"/>
      <c r="AT241" s="670"/>
      <c r="AU241" s="1127"/>
      <c r="AV241" s="575" t="str">
        <f t="shared" si="419"/>
        <v>○</v>
      </c>
      <c r="AW241" s="576" t="str">
        <f t="shared" si="420"/>
        <v>○</v>
      </c>
      <c r="AX241" s="576" t="str">
        <f t="shared" si="421"/>
        <v>○</v>
      </c>
      <c r="AY241" s="576" t="str">
        <f t="shared" si="422"/>
        <v>○</v>
      </c>
      <c r="AZ241" s="576" t="str">
        <f t="shared" si="423"/>
        <v>○</v>
      </c>
      <c r="BA241" s="577" t="str">
        <f t="shared" si="424"/>
        <v>○</v>
      </c>
      <c r="BB241" s="578">
        <f t="shared" si="425"/>
        <v>0</v>
      </c>
      <c r="BC241" s="767">
        <f t="shared" si="426"/>
        <v>0</v>
      </c>
      <c r="BD241" s="768">
        <f t="shared" si="426"/>
        <v>0</v>
      </c>
      <c r="BE241" s="769">
        <f t="shared" si="426"/>
        <v>0</v>
      </c>
      <c r="BF241" s="587">
        <f t="shared" si="427"/>
        <v>0</v>
      </c>
      <c r="BG241" s="503">
        <f t="shared" si="428"/>
        <v>0</v>
      </c>
      <c r="BH241" s="504">
        <f t="shared" si="428"/>
        <v>0</v>
      </c>
      <c r="BI241" s="505">
        <f t="shared" si="428"/>
        <v>0</v>
      </c>
      <c r="BJ241" s="506">
        <f t="shared" si="429"/>
        <v>0</v>
      </c>
      <c r="BK241" s="236">
        <f t="array" ref="BK241">IF($BB241&gt;0,"ｴﾗｰ",SUM(IF($AJ241:$AO241=BK$15,IF($AJ$17:$AO$17="○",$AG241))))</f>
        <v>0</v>
      </c>
      <c r="BL241" s="237">
        <f t="array" ref="BL241">IF($BB241&gt;0,"ｴﾗｰ",SUM(IF($AJ241:$AO241=BL$15,IF($AJ$17:$AO$17="○",$AG241))))</f>
        <v>0</v>
      </c>
      <c r="BM241" s="488">
        <f t="array" ref="BM241">IF($BB241&gt;0,"ｴﾗｰ",SUM(IF($AJ241:$AO241=BM$15,IF($AJ$17:$AO$17="○",$AG241))))</f>
        <v>0</v>
      </c>
      <c r="BN241" s="493">
        <f t="shared" si="430"/>
        <v>0</v>
      </c>
      <c r="BO241" s="236">
        <f t="array" ref="BO241">IF($BB241&gt;0,"ｴﾗｰ",SUM(IF($AP241:$AU241=BO$15,IF($AP$17:$AU$17="○",$AG241))))</f>
        <v>0</v>
      </c>
      <c r="BP241" s="237">
        <f t="array" ref="BP241">IF($BB241&gt;0,"ｴﾗｰ",SUM(IF($AP241:$AU241=BP$15,IF($AP$17:$AU$17="○",$AG241))))</f>
        <v>0</v>
      </c>
      <c r="BQ241" s="494">
        <f t="array" ref="BQ241">IF($BB241&gt;0,"ｴﾗｰ",SUM(IF($AP241:$AU241=BQ$15,IF($AP$17:$AU$17="○",$AG241))))</f>
        <v>0</v>
      </c>
      <c r="BR241" s="490">
        <f t="shared" si="431"/>
        <v>0</v>
      </c>
      <c r="BS241" s="236" t="str">
        <f t="shared" si="390"/>
        <v/>
      </c>
      <c r="BT241" s="237" t="str">
        <f t="shared" si="391"/>
        <v/>
      </c>
      <c r="BU241" s="488" t="str">
        <f t="shared" si="392"/>
        <v/>
      </c>
      <c r="BV241" s="532">
        <f t="shared" si="432"/>
        <v>0</v>
      </c>
      <c r="BW241" s="512" t="str">
        <f t="shared" si="433"/>
        <v>ｴﾗｰ</v>
      </c>
      <c r="BX241" s="237" t="str">
        <f t="shared" si="434"/>
        <v>ｴﾗｰ</v>
      </c>
      <c r="BY241" s="494" t="str">
        <f t="shared" si="435"/>
        <v>ｴﾗｰ</v>
      </c>
      <c r="BZ241" s="628">
        <f t="shared" si="436"/>
        <v>0</v>
      </c>
      <c r="CA241" s="528" t="str">
        <f t="shared" si="437"/>
        <v/>
      </c>
      <c r="CB241" s="237" t="str">
        <f t="shared" si="438"/>
        <v/>
      </c>
      <c r="CC241" s="494" t="str">
        <f t="shared" si="439"/>
        <v/>
      </c>
      <c r="CD241" s="635">
        <f t="shared" si="440"/>
        <v>0</v>
      </c>
      <c r="CE241" s="528" t="str">
        <f t="shared" si="441"/>
        <v/>
      </c>
      <c r="CF241" s="237" t="str">
        <f t="shared" si="442"/>
        <v/>
      </c>
      <c r="CG241" s="494" t="str">
        <f t="shared" si="443"/>
        <v/>
      </c>
      <c r="CH241" s="635">
        <f t="shared" si="444"/>
        <v>0</v>
      </c>
      <c r="CI241" s="535" t="str">
        <f t="shared" si="445"/>
        <v/>
      </c>
      <c r="CJ241" s="515" t="str">
        <f t="shared" si="446"/>
        <v/>
      </c>
      <c r="CK241" s="522" t="str">
        <f t="shared" si="447"/>
        <v/>
      </c>
      <c r="CL241" s="515" t="str">
        <f t="shared" si="448"/>
        <v/>
      </c>
      <c r="CM241" s="524" t="str">
        <f t="shared" si="449"/>
        <v/>
      </c>
      <c r="CN241" s="518" t="str">
        <f t="shared" si="450"/>
        <v/>
      </c>
      <c r="CO241" s="236" t="str">
        <f t="shared" si="451"/>
        <v/>
      </c>
      <c r="CP241" s="237" t="str">
        <f t="shared" si="452"/>
        <v/>
      </c>
      <c r="CQ241" s="494" t="str">
        <f t="shared" si="453"/>
        <v/>
      </c>
      <c r="CR241" s="493">
        <f t="shared" si="454"/>
        <v>0</v>
      </c>
      <c r="CS241" s="512" t="str">
        <f t="shared" si="455"/>
        <v/>
      </c>
      <c r="CT241" s="237" t="str">
        <f t="shared" si="456"/>
        <v/>
      </c>
      <c r="CU241" s="237" t="str">
        <f t="shared" si="457"/>
        <v/>
      </c>
      <c r="CV241" s="238">
        <f t="shared" si="458"/>
        <v>0</v>
      </c>
      <c r="CW241" s="236" t="str">
        <f t="shared" si="393"/>
        <v/>
      </c>
      <c r="CX241" s="237" t="str">
        <f t="shared" si="394"/>
        <v/>
      </c>
      <c r="CY241" s="494">
        <f t="shared" si="395"/>
        <v>0</v>
      </c>
      <c r="CZ241" s="493"/>
      <c r="DA241" s="236" t="str">
        <f t="shared" si="396"/>
        <v/>
      </c>
      <c r="DB241" s="237" t="str">
        <f t="shared" si="397"/>
        <v/>
      </c>
      <c r="DC241" s="494">
        <f t="shared" si="398"/>
        <v>0</v>
      </c>
      <c r="DD241" s="493"/>
      <c r="DE241" s="1335"/>
      <c r="DF241" s="1343">
        <f t="shared" si="399"/>
        <v>0</v>
      </c>
      <c r="DG241" s="528" t="str">
        <f t="shared" si="400"/>
        <v/>
      </c>
      <c r="DH241" s="494" t="str">
        <f t="shared" si="401"/>
        <v/>
      </c>
      <c r="DI241" s="53">
        <f t="shared" si="402"/>
        <v>0</v>
      </c>
      <c r="DJ241" s="432">
        <f t="shared" si="403"/>
        <v>0</v>
      </c>
      <c r="DK241" s="433">
        <f t="shared" si="459"/>
        <v>0</v>
      </c>
      <c r="DL241" s="53" t="str">
        <f t="shared" si="404"/>
        <v/>
      </c>
      <c r="DM241" s="105" t="str">
        <f t="shared" si="405"/>
        <v/>
      </c>
      <c r="DN241" s="104" t="str">
        <f t="shared" si="405"/>
        <v/>
      </c>
      <c r="DO241" s="434" t="str">
        <f t="shared" si="405"/>
        <v/>
      </c>
      <c r="DP241" s="672"/>
      <c r="DQ241" s="673"/>
      <c r="DR241" s="674"/>
      <c r="DS241" s="435">
        <f t="shared" si="460"/>
        <v>0</v>
      </c>
      <c r="DT241" s="228" t="str">
        <f t="shared" si="406"/>
        <v/>
      </c>
      <c r="DU241" s="236" t="str">
        <f t="shared" si="407"/>
        <v/>
      </c>
      <c r="DV241" s="237" t="str">
        <f t="shared" si="408"/>
        <v/>
      </c>
      <c r="DW241" s="237" t="str">
        <f t="shared" si="409"/>
        <v/>
      </c>
      <c r="DX241" s="238">
        <f t="shared" si="410"/>
        <v>0</v>
      </c>
      <c r="DY241" s="675"/>
      <c r="EA241" s="1363">
        <f t="shared" si="461"/>
        <v>0</v>
      </c>
      <c r="EB241" s="1363">
        <f t="shared" si="462"/>
        <v>0</v>
      </c>
      <c r="EC241" s="1363">
        <f t="shared" si="463"/>
        <v>0</v>
      </c>
      <c r="ED241" s="1363">
        <f t="shared" si="464"/>
        <v>0</v>
      </c>
      <c r="EE241" s="1363">
        <f t="shared" si="465"/>
        <v>0</v>
      </c>
      <c r="EF241" s="1363">
        <f t="shared" si="466"/>
        <v>0</v>
      </c>
      <c r="EG241" s="1363">
        <f t="shared" si="411"/>
        <v>0</v>
      </c>
    </row>
    <row r="242" spans="1:137" s="3" customFormat="1" ht="18" customHeight="1">
      <c r="A242" s="305" t="str">
        <f t="shared" si="385"/>
        <v/>
      </c>
      <c r="B242" s="174">
        <f t="shared" si="412"/>
        <v>0</v>
      </c>
      <c r="C242" s="1415" t="str">
        <f t="shared" si="386"/>
        <v>授業料</v>
      </c>
      <c r="D242" s="1415" t="str">
        <f t="shared" si="387"/>
        <v>入学金</v>
      </c>
      <c r="E242" s="174">
        <f t="shared" si="413"/>
        <v>0</v>
      </c>
      <c r="F242" s="305">
        <f t="shared" si="388"/>
        <v>0</v>
      </c>
      <c r="G242" s="475">
        <f t="shared" si="389"/>
        <v>225</v>
      </c>
      <c r="H242" s="430"/>
      <c r="I242" s="431"/>
      <c r="J242" s="658"/>
      <c r="K242" s="659"/>
      <c r="L242" s="659"/>
      <c r="M242" s="660"/>
      <c r="N242" s="661"/>
      <c r="O242" s="662"/>
      <c r="P242" s="658"/>
      <c r="Q242" s="659"/>
      <c r="R242" s="660"/>
      <c r="S242" s="663"/>
      <c r="T242" s="661"/>
      <c r="U242" s="664"/>
      <c r="V242" s="53" t="str">
        <f>IF(OR($R$5="",$T$5="",$J242="",$O242="",$U242=""),"",IF(ISERROR(VLOOKUP($C242,参照!$P$4:$V$112,5,FALSE)),0,VLOOKUP($C242,参照!$P$4:$V$112,5,FALSE)))</f>
        <v/>
      </c>
      <c r="W242" s="665"/>
      <c r="X242" s="54" t="str">
        <f>IF(OR($R$5="",$T$5="",$J242="",$O242="",$W242=""),"",IF(ISERROR(VLOOKUP($D242,参照!$P$4:$V$112,5,FALSE)),0,VLOOKUP($D242,参照!$P$4:$V$112,5,FALSE)))</f>
        <v/>
      </c>
      <c r="Y242" s="102"/>
      <c r="Z242" s="102"/>
      <c r="AA242" s="1177"/>
      <c r="AB242" s="227">
        <f t="shared" si="414"/>
        <v>0</v>
      </c>
      <c r="AC242" s="1122"/>
      <c r="AD242" s="352">
        <f t="shared" si="415"/>
        <v>0</v>
      </c>
      <c r="AE242" s="55"/>
      <c r="AF242" s="55" t="str">
        <f t="shared" si="416"/>
        <v/>
      </c>
      <c r="AG242" s="1124"/>
      <c r="AH242" s="760">
        <f t="shared" si="417"/>
        <v>0</v>
      </c>
      <c r="AI242" s="761">
        <f t="shared" si="418"/>
        <v>0</v>
      </c>
      <c r="AJ242" s="1126"/>
      <c r="AK242" s="1127"/>
      <c r="AL242" s="670"/>
      <c r="AM242" s="1127"/>
      <c r="AN242" s="670"/>
      <c r="AO242" s="1179"/>
      <c r="AP242" s="669"/>
      <c r="AQ242" s="1127"/>
      <c r="AR242" s="670"/>
      <c r="AS242" s="1127"/>
      <c r="AT242" s="670"/>
      <c r="AU242" s="1127"/>
      <c r="AV242" s="575" t="str">
        <f t="shared" si="419"/>
        <v>○</v>
      </c>
      <c r="AW242" s="576" t="str">
        <f t="shared" si="420"/>
        <v>○</v>
      </c>
      <c r="AX242" s="576" t="str">
        <f t="shared" si="421"/>
        <v>○</v>
      </c>
      <c r="AY242" s="576" t="str">
        <f t="shared" si="422"/>
        <v>○</v>
      </c>
      <c r="AZ242" s="576" t="str">
        <f t="shared" si="423"/>
        <v>○</v>
      </c>
      <c r="BA242" s="577" t="str">
        <f t="shared" si="424"/>
        <v>○</v>
      </c>
      <c r="BB242" s="578">
        <f t="shared" si="425"/>
        <v>0</v>
      </c>
      <c r="BC242" s="767">
        <f t="shared" si="426"/>
        <v>0</v>
      </c>
      <c r="BD242" s="768">
        <f t="shared" si="426"/>
        <v>0</v>
      </c>
      <c r="BE242" s="769">
        <f t="shared" si="426"/>
        <v>0</v>
      </c>
      <c r="BF242" s="587">
        <f t="shared" si="427"/>
        <v>0</v>
      </c>
      <c r="BG242" s="503">
        <f t="shared" si="428"/>
        <v>0</v>
      </c>
      <c r="BH242" s="504">
        <f t="shared" si="428"/>
        <v>0</v>
      </c>
      <c r="BI242" s="505">
        <f t="shared" si="428"/>
        <v>0</v>
      </c>
      <c r="BJ242" s="506">
        <f t="shared" si="429"/>
        <v>0</v>
      </c>
      <c r="BK242" s="236">
        <f t="array" ref="BK242">IF($BB242&gt;0,"ｴﾗｰ",SUM(IF($AJ242:$AO242=BK$15,IF($AJ$17:$AO$17="○",$AG242))))</f>
        <v>0</v>
      </c>
      <c r="BL242" s="237">
        <f t="array" ref="BL242">IF($BB242&gt;0,"ｴﾗｰ",SUM(IF($AJ242:$AO242=BL$15,IF($AJ$17:$AO$17="○",$AG242))))</f>
        <v>0</v>
      </c>
      <c r="BM242" s="488">
        <f t="array" ref="BM242">IF($BB242&gt;0,"ｴﾗｰ",SUM(IF($AJ242:$AO242=BM$15,IF($AJ$17:$AO$17="○",$AG242))))</f>
        <v>0</v>
      </c>
      <c r="BN242" s="493">
        <f t="shared" si="430"/>
        <v>0</v>
      </c>
      <c r="BO242" s="236">
        <f t="array" ref="BO242">IF($BB242&gt;0,"ｴﾗｰ",SUM(IF($AP242:$AU242=BO$15,IF($AP$17:$AU$17="○",$AG242))))</f>
        <v>0</v>
      </c>
      <c r="BP242" s="237">
        <f t="array" ref="BP242">IF($BB242&gt;0,"ｴﾗｰ",SUM(IF($AP242:$AU242=BP$15,IF($AP$17:$AU$17="○",$AG242))))</f>
        <v>0</v>
      </c>
      <c r="BQ242" s="494">
        <f t="array" ref="BQ242">IF($BB242&gt;0,"ｴﾗｰ",SUM(IF($AP242:$AU242=BQ$15,IF($AP$17:$AU$17="○",$AG242))))</f>
        <v>0</v>
      </c>
      <c r="BR242" s="490">
        <f t="shared" si="431"/>
        <v>0</v>
      </c>
      <c r="BS242" s="236" t="str">
        <f t="shared" si="390"/>
        <v/>
      </c>
      <c r="BT242" s="237" t="str">
        <f t="shared" si="391"/>
        <v/>
      </c>
      <c r="BU242" s="488" t="str">
        <f t="shared" si="392"/>
        <v/>
      </c>
      <c r="BV242" s="532">
        <f t="shared" si="432"/>
        <v>0</v>
      </c>
      <c r="BW242" s="512" t="str">
        <f t="shared" si="433"/>
        <v>ｴﾗｰ</v>
      </c>
      <c r="BX242" s="237" t="str">
        <f t="shared" si="434"/>
        <v>ｴﾗｰ</v>
      </c>
      <c r="BY242" s="494" t="str">
        <f t="shared" si="435"/>
        <v>ｴﾗｰ</v>
      </c>
      <c r="BZ242" s="628">
        <f t="shared" si="436"/>
        <v>0</v>
      </c>
      <c r="CA242" s="528" t="str">
        <f t="shared" si="437"/>
        <v/>
      </c>
      <c r="CB242" s="237" t="str">
        <f t="shared" si="438"/>
        <v/>
      </c>
      <c r="CC242" s="494" t="str">
        <f t="shared" si="439"/>
        <v/>
      </c>
      <c r="CD242" s="635">
        <f t="shared" si="440"/>
        <v>0</v>
      </c>
      <c r="CE242" s="528" t="str">
        <f t="shared" si="441"/>
        <v/>
      </c>
      <c r="CF242" s="237" t="str">
        <f t="shared" si="442"/>
        <v/>
      </c>
      <c r="CG242" s="494" t="str">
        <f t="shared" si="443"/>
        <v/>
      </c>
      <c r="CH242" s="635">
        <f t="shared" si="444"/>
        <v>0</v>
      </c>
      <c r="CI242" s="535" t="str">
        <f t="shared" si="445"/>
        <v/>
      </c>
      <c r="CJ242" s="515" t="str">
        <f t="shared" si="446"/>
        <v/>
      </c>
      <c r="CK242" s="522" t="str">
        <f t="shared" si="447"/>
        <v/>
      </c>
      <c r="CL242" s="515" t="str">
        <f t="shared" si="448"/>
        <v/>
      </c>
      <c r="CM242" s="524" t="str">
        <f t="shared" si="449"/>
        <v/>
      </c>
      <c r="CN242" s="518" t="str">
        <f t="shared" si="450"/>
        <v/>
      </c>
      <c r="CO242" s="236" t="str">
        <f t="shared" si="451"/>
        <v/>
      </c>
      <c r="CP242" s="237" t="str">
        <f t="shared" si="452"/>
        <v/>
      </c>
      <c r="CQ242" s="494" t="str">
        <f t="shared" si="453"/>
        <v/>
      </c>
      <c r="CR242" s="493">
        <f t="shared" si="454"/>
        <v>0</v>
      </c>
      <c r="CS242" s="512" t="str">
        <f t="shared" si="455"/>
        <v/>
      </c>
      <c r="CT242" s="237" t="str">
        <f t="shared" si="456"/>
        <v/>
      </c>
      <c r="CU242" s="237" t="str">
        <f t="shared" si="457"/>
        <v/>
      </c>
      <c r="CV242" s="238">
        <f t="shared" si="458"/>
        <v>0</v>
      </c>
      <c r="CW242" s="236" t="str">
        <f t="shared" si="393"/>
        <v/>
      </c>
      <c r="CX242" s="237" t="str">
        <f t="shared" si="394"/>
        <v/>
      </c>
      <c r="CY242" s="494">
        <f t="shared" si="395"/>
        <v>0</v>
      </c>
      <c r="CZ242" s="493"/>
      <c r="DA242" s="236" t="str">
        <f t="shared" si="396"/>
        <v/>
      </c>
      <c r="DB242" s="237" t="str">
        <f t="shared" si="397"/>
        <v/>
      </c>
      <c r="DC242" s="494">
        <f t="shared" si="398"/>
        <v>0</v>
      </c>
      <c r="DD242" s="493"/>
      <c r="DE242" s="1335"/>
      <c r="DF242" s="1343">
        <f t="shared" si="399"/>
        <v>0</v>
      </c>
      <c r="DG242" s="528" t="str">
        <f t="shared" si="400"/>
        <v/>
      </c>
      <c r="DH242" s="494" t="str">
        <f t="shared" si="401"/>
        <v/>
      </c>
      <c r="DI242" s="53">
        <f t="shared" si="402"/>
        <v>0</v>
      </c>
      <c r="DJ242" s="432">
        <f t="shared" si="403"/>
        <v>0</v>
      </c>
      <c r="DK242" s="433">
        <f t="shared" si="459"/>
        <v>0</v>
      </c>
      <c r="DL242" s="53" t="str">
        <f t="shared" si="404"/>
        <v/>
      </c>
      <c r="DM242" s="105" t="str">
        <f t="shared" si="405"/>
        <v/>
      </c>
      <c r="DN242" s="104" t="str">
        <f t="shared" si="405"/>
        <v/>
      </c>
      <c r="DO242" s="434" t="str">
        <f t="shared" si="405"/>
        <v/>
      </c>
      <c r="DP242" s="672"/>
      <c r="DQ242" s="673"/>
      <c r="DR242" s="674"/>
      <c r="DS242" s="435">
        <f t="shared" si="460"/>
        <v>0</v>
      </c>
      <c r="DT242" s="228" t="str">
        <f t="shared" si="406"/>
        <v/>
      </c>
      <c r="DU242" s="236" t="str">
        <f t="shared" si="407"/>
        <v/>
      </c>
      <c r="DV242" s="237" t="str">
        <f t="shared" si="408"/>
        <v/>
      </c>
      <c r="DW242" s="237" t="str">
        <f t="shared" si="409"/>
        <v/>
      </c>
      <c r="DX242" s="238">
        <f t="shared" si="410"/>
        <v>0</v>
      </c>
      <c r="DY242" s="675"/>
      <c r="EA242" s="1363">
        <f t="shared" si="461"/>
        <v>0</v>
      </c>
      <c r="EB242" s="1363">
        <f t="shared" si="462"/>
        <v>0</v>
      </c>
      <c r="EC242" s="1363">
        <f t="shared" si="463"/>
        <v>0</v>
      </c>
      <c r="ED242" s="1363">
        <f t="shared" si="464"/>
        <v>0</v>
      </c>
      <c r="EE242" s="1363">
        <f t="shared" si="465"/>
        <v>0</v>
      </c>
      <c r="EF242" s="1363">
        <f t="shared" si="466"/>
        <v>0</v>
      </c>
      <c r="EG242" s="1363">
        <f t="shared" si="411"/>
        <v>0</v>
      </c>
    </row>
    <row r="243" spans="1:137" s="3" customFormat="1" ht="18" customHeight="1">
      <c r="A243" s="305" t="str">
        <f t="shared" si="385"/>
        <v/>
      </c>
      <c r="B243" s="174">
        <f t="shared" si="412"/>
        <v>0</v>
      </c>
      <c r="C243" s="1415" t="str">
        <f t="shared" si="386"/>
        <v>授業料</v>
      </c>
      <c r="D243" s="1415" t="str">
        <f t="shared" si="387"/>
        <v>入学金</v>
      </c>
      <c r="E243" s="174">
        <f t="shared" si="413"/>
        <v>0</v>
      </c>
      <c r="F243" s="305">
        <f t="shared" si="388"/>
        <v>0</v>
      </c>
      <c r="G243" s="475">
        <f t="shared" si="389"/>
        <v>226</v>
      </c>
      <c r="H243" s="430"/>
      <c r="I243" s="431"/>
      <c r="J243" s="658"/>
      <c r="K243" s="659"/>
      <c r="L243" s="659"/>
      <c r="M243" s="660"/>
      <c r="N243" s="661"/>
      <c r="O243" s="662"/>
      <c r="P243" s="658"/>
      <c r="Q243" s="659"/>
      <c r="R243" s="660"/>
      <c r="S243" s="663"/>
      <c r="T243" s="661"/>
      <c r="U243" s="664"/>
      <c r="V243" s="53" t="str">
        <f>IF(OR($R$5="",$T$5="",$J243="",$O243="",$U243=""),"",IF(ISERROR(VLOOKUP($C243,参照!$P$4:$V$112,5,FALSE)),0,VLOOKUP($C243,参照!$P$4:$V$112,5,FALSE)))</f>
        <v/>
      </c>
      <c r="W243" s="665"/>
      <c r="X243" s="54" t="str">
        <f>IF(OR($R$5="",$T$5="",$J243="",$O243="",$W243=""),"",IF(ISERROR(VLOOKUP($D243,参照!$P$4:$V$112,5,FALSE)),0,VLOOKUP($D243,参照!$P$4:$V$112,5,FALSE)))</f>
        <v/>
      </c>
      <c r="Y243" s="102"/>
      <c r="Z243" s="102"/>
      <c r="AA243" s="1177"/>
      <c r="AB243" s="227">
        <f t="shared" si="414"/>
        <v>0</v>
      </c>
      <c r="AC243" s="1122"/>
      <c r="AD243" s="352">
        <f t="shared" si="415"/>
        <v>0</v>
      </c>
      <c r="AE243" s="55"/>
      <c r="AF243" s="55" t="str">
        <f t="shared" si="416"/>
        <v/>
      </c>
      <c r="AG243" s="1124"/>
      <c r="AH243" s="760">
        <f t="shared" si="417"/>
        <v>0</v>
      </c>
      <c r="AI243" s="761">
        <f t="shared" si="418"/>
        <v>0</v>
      </c>
      <c r="AJ243" s="1126"/>
      <c r="AK243" s="1127"/>
      <c r="AL243" s="670"/>
      <c r="AM243" s="1127"/>
      <c r="AN243" s="670"/>
      <c r="AO243" s="1179"/>
      <c r="AP243" s="669"/>
      <c r="AQ243" s="1127"/>
      <c r="AR243" s="670"/>
      <c r="AS243" s="1127"/>
      <c r="AT243" s="670"/>
      <c r="AU243" s="1127"/>
      <c r="AV243" s="575" t="str">
        <f t="shared" si="419"/>
        <v>○</v>
      </c>
      <c r="AW243" s="576" t="str">
        <f t="shared" si="420"/>
        <v>○</v>
      </c>
      <c r="AX243" s="576" t="str">
        <f t="shared" si="421"/>
        <v>○</v>
      </c>
      <c r="AY243" s="576" t="str">
        <f t="shared" si="422"/>
        <v>○</v>
      </c>
      <c r="AZ243" s="576" t="str">
        <f t="shared" si="423"/>
        <v>○</v>
      </c>
      <c r="BA243" s="577" t="str">
        <f t="shared" si="424"/>
        <v>○</v>
      </c>
      <c r="BB243" s="578">
        <f t="shared" si="425"/>
        <v>0</v>
      </c>
      <c r="BC243" s="767">
        <f t="shared" si="426"/>
        <v>0</v>
      </c>
      <c r="BD243" s="768">
        <f t="shared" si="426"/>
        <v>0</v>
      </c>
      <c r="BE243" s="769">
        <f t="shared" si="426"/>
        <v>0</v>
      </c>
      <c r="BF243" s="587">
        <f t="shared" si="427"/>
        <v>0</v>
      </c>
      <c r="BG243" s="503">
        <f t="shared" si="428"/>
        <v>0</v>
      </c>
      <c r="BH243" s="504">
        <f t="shared" si="428"/>
        <v>0</v>
      </c>
      <c r="BI243" s="505">
        <f t="shared" si="428"/>
        <v>0</v>
      </c>
      <c r="BJ243" s="506">
        <f t="shared" si="429"/>
        <v>0</v>
      </c>
      <c r="BK243" s="236">
        <f t="array" ref="BK243">IF($BB243&gt;0,"ｴﾗｰ",SUM(IF($AJ243:$AO243=BK$15,IF($AJ$17:$AO$17="○",$AG243))))</f>
        <v>0</v>
      </c>
      <c r="BL243" s="237">
        <f t="array" ref="BL243">IF($BB243&gt;0,"ｴﾗｰ",SUM(IF($AJ243:$AO243=BL$15,IF($AJ$17:$AO$17="○",$AG243))))</f>
        <v>0</v>
      </c>
      <c r="BM243" s="488">
        <f t="array" ref="BM243">IF($BB243&gt;0,"ｴﾗｰ",SUM(IF($AJ243:$AO243=BM$15,IF($AJ$17:$AO$17="○",$AG243))))</f>
        <v>0</v>
      </c>
      <c r="BN243" s="493">
        <f t="shared" si="430"/>
        <v>0</v>
      </c>
      <c r="BO243" s="236">
        <f t="array" ref="BO243">IF($BB243&gt;0,"ｴﾗｰ",SUM(IF($AP243:$AU243=BO$15,IF($AP$17:$AU$17="○",$AG243))))</f>
        <v>0</v>
      </c>
      <c r="BP243" s="237">
        <f t="array" ref="BP243">IF($BB243&gt;0,"ｴﾗｰ",SUM(IF($AP243:$AU243=BP$15,IF($AP$17:$AU$17="○",$AG243))))</f>
        <v>0</v>
      </c>
      <c r="BQ243" s="494">
        <f t="array" ref="BQ243">IF($BB243&gt;0,"ｴﾗｰ",SUM(IF($AP243:$AU243=BQ$15,IF($AP$17:$AU$17="○",$AG243))))</f>
        <v>0</v>
      </c>
      <c r="BR243" s="490">
        <f t="shared" si="431"/>
        <v>0</v>
      </c>
      <c r="BS243" s="236" t="str">
        <f t="shared" si="390"/>
        <v/>
      </c>
      <c r="BT243" s="237" t="str">
        <f t="shared" si="391"/>
        <v/>
      </c>
      <c r="BU243" s="488" t="str">
        <f t="shared" si="392"/>
        <v/>
      </c>
      <c r="BV243" s="532">
        <f t="shared" si="432"/>
        <v>0</v>
      </c>
      <c r="BW243" s="512" t="str">
        <f t="shared" si="433"/>
        <v>ｴﾗｰ</v>
      </c>
      <c r="BX243" s="237" t="str">
        <f t="shared" si="434"/>
        <v>ｴﾗｰ</v>
      </c>
      <c r="BY243" s="494" t="str">
        <f t="shared" si="435"/>
        <v>ｴﾗｰ</v>
      </c>
      <c r="BZ243" s="628">
        <f t="shared" si="436"/>
        <v>0</v>
      </c>
      <c r="CA243" s="528" t="str">
        <f t="shared" si="437"/>
        <v/>
      </c>
      <c r="CB243" s="237" t="str">
        <f t="shared" si="438"/>
        <v/>
      </c>
      <c r="CC243" s="494" t="str">
        <f t="shared" si="439"/>
        <v/>
      </c>
      <c r="CD243" s="635">
        <f t="shared" si="440"/>
        <v>0</v>
      </c>
      <c r="CE243" s="528" t="str">
        <f t="shared" si="441"/>
        <v/>
      </c>
      <c r="CF243" s="237" t="str">
        <f t="shared" si="442"/>
        <v/>
      </c>
      <c r="CG243" s="494" t="str">
        <f t="shared" si="443"/>
        <v/>
      </c>
      <c r="CH243" s="635">
        <f t="shared" si="444"/>
        <v>0</v>
      </c>
      <c r="CI243" s="535" t="str">
        <f t="shared" si="445"/>
        <v/>
      </c>
      <c r="CJ243" s="515" t="str">
        <f t="shared" si="446"/>
        <v/>
      </c>
      <c r="CK243" s="522" t="str">
        <f t="shared" si="447"/>
        <v/>
      </c>
      <c r="CL243" s="515" t="str">
        <f t="shared" si="448"/>
        <v/>
      </c>
      <c r="CM243" s="524" t="str">
        <f t="shared" si="449"/>
        <v/>
      </c>
      <c r="CN243" s="518" t="str">
        <f t="shared" si="450"/>
        <v/>
      </c>
      <c r="CO243" s="236" t="str">
        <f t="shared" si="451"/>
        <v/>
      </c>
      <c r="CP243" s="237" t="str">
        <f t="shared" si="452"/>
        <v/>
      </c>
      <c r="CQ243" s="494" t="str">
        <f t="shared" si="453"/>
        <v/>
      </c>
      <c r="CR243" s="493">
        <f t="shared" si="454"/>
        <v>0</v>
      </c>
      <c r="CS243" s="512" t="str">
        <f t="shared" si="455"/>
        <v/>
      </c>
      <c r="CT243" s="237" t="str">
        <f t="shared" si="456"/>
        <v/>
      </c>
      <c r="CU243" s="237" t="str">
        <f t="shared" si="457"/>
        <v/>
      </c>
      <c r="CV243" s="238">
        <f t="shared" si="458"/>
        <v>0</v>
      </c>
      <c r="CW243" s="236" t="str">
        <f t="shared" si="393"/>
        <v/>
      </c>
      <c r="CX243" s="237" t="str">
        <f t="shared" si="394"/>
        <v/>
      </c>
      <c r="CY243" s="494">
        <f t="shared" si="395"/>
        <v>0</v>
      </c>
      <c r="CZ243" s="493"/>
      <c r="DA243" s="236" t="str">
        <f t="shared" si="396"/>
        <v/>
      </c>
      <c r="DB243" s="237" t="str">
        <f t="shared" si="397"/>
        <v/>
      </c>
      <c r="DC243" s="494">
        <f t="shared" si="398"/>
        <v>0</v>
      </c>
      <c r="DD243" s="493"/>
      <c r="DE243" s="1335"/>
      <c r="DF243" s="1343">
        <f t="shared" si="399"/>
        <v>0</v>
      </c>
      <c r="DG243" s="528" t="str">
        <f t="shared" si="400"/>
        <v/>
      </c>
      <c r="DH243" s="494" t="str">
        <f t="shared" si="401"/>
        <v/>
      </c>
      <c r="DI243" s="53">
        <f t="shared" si="402"/>
        <v>0</v>
      </c>
      <c r="DJ243" s="432">
        <f t="shared" si="403"/>
        <v>0</v>
      </c>
      <c r="DK243" s="433">
        <f t="shared" si="459"/>
        <v>0</v>
      </c>
      <c r="DL243" s="53" t="str">
        <f t="shared" si="404"/>
        <v/>
      </c>
      <c r="DM243" s="105" t="str">
        <f t="shared" si="405"/>
        <v/>
      </c>
      <c r="DN243" s="104" t="str">
        <f t="shared" si="405"/>
        <v/>
      </c>
      <c r="DO243" s="434" t="str">
        <f t="shared" si="405"/>
        <v/>
      </c>
      <c r="DP243" s="672"/>
      <c r="DQ243" s="673"/>
      <c r="DR243" s="674"/>
      <c r="DS243" s="435">
        <f t="shared" si="460"/>
        <v>0</v>
      </c>
      <c r="DT243" s="228" t="str">
        <f t="shared" si="406"/>
        <v/>
      </c>
      <c r="DU243" s="236" t="str">
        <f t="shared" si="407"/>
        <v/>
      </c>
      <c r="DV243" s="237" t="str">
        <f t="shared" si="408"/>
        <v/>
      </c>
      <c r="DW243" s="237" t="str">
        <f t="shared" si="409"/>
        <v/>
      </c>
      <c r="DX243" s="238">
        <f t="shared" si="410"/>
        <v>0</v>
      </c>
      <c r="DY243" s="675"/>
      <c r="EA243" s="1363">
        <f t="shared" si="461"/>
        <v>0</v>
      </c>
      <c r="EB243" s="1363">
        <f t="shared" si="462"/>
        <v>0</v>
      </c>
      <c r="EC243" s="1363">
        <f t="shared" si="463"/>
        <v>0</v>
      </c>
      <c r="ED243" s="1363">
        <f t="shared" si="464"/>
        <v>0</v>
      </c>
      <c r="EE243" s="1363">
        <f t="shared" si="465"/>
        <v>0</v>
      </c>
      <c r="EF243" s="1363">
        <f t="shared" si="466"/>
        <v>0</v>
      </c>
      <c r="EG243" s="1363">
        <f t="shared" si="411"/>
        <v>0</v>
      </c>
    </row>
    <row r="244" spans="1:137" s="3" customFormat="1" ht="18" customHeight="1">
      <c r="A244" s="305" t="str">
        <f t="shared" si="385"/>
        <v/>
      </c>
      <c r="B244" s="174">
        <f t="shared" si="412"/>
        <v>0</v>
      </c>
      <c r="C244" s="1415" t="str">
        <f t="shared" si="386"/>
        <v>授業料</v>
      </c>
      <c r="D244" s="1415" t="str">
        <f t="shared" si="387"/>
        <v>入学金</v>
      </c>
      <c r="E244" s="174">
        <f t="shared" si="413"/>
        <v>0</v>
      </c>
      <c r="F244" s="305">
        <f t="shared" si="388"/>
        <v>0</v>
      </c>
      <c r="G244" s="475">
        <f t="shared" si="389"/>
        <v>227</v>
      </c>
      <c r="H244" s="430"/>
      <c r="I244" s="431"/>
      <c r="J244" s="658"/>
      <c r="K244" s="659"/>
      <c r="L244" s="659"/>
      <c r="M244" s="660"/>
      <c r="N244" s="661"/>
      <c r="O244" s="662"/>
      <c r="P244" s="658"/>
      <c r="Q244" s="659"/>
      <c r="R244" s="660"/>
      <c r="S244" s="663"/>
      <c r="T244" s="661"/>
      <c r="U244" s="664"/>
      <c r="V244" s="53" t="str">
        <f>IF(OR($R$5="",$T$5="",$J244="",$O244="",$U244=""),"",IF(ISERROR(VLOOKUP($C244,参照!$P$4:$V$112,5,FALSE)),0,VLOOKUP($C244,参照!$P$4:$V$112,5,FALSE)))</f>
        <v/>
      </c>
      <c r="W244" s="665"/>
      <c r="X244" s="54" t="str">
        <f>IF(OR($R$5="",$T$5="",$J244="",$O244="",$W244=""),"",IF(ISERROR(VLOOKUP($D244,参照!$P$4:$V$112,5,FALSE)),0,VLOOKUP($D244,参照!$P$4:$V$112,5,FALSE)))</f>
        <v/>
      </c>
      <c r="Y244" s="102"/>
      <c r="Z244" s="102"/>
      <c r="AA244" s="1177"/>
      <c r="AB244" s="227">
        <f t="shared" si="414"/>
        <v>0</v>
      </c>
      <c r="AC244" s="1122"/>
      <c r="AD244" s="352">
        <f t="shared" si="415"/>
        <v>0</v>
      </c>
      <c r="AE244" s="55"/>
      <c r="AF244" s="55" t="str">
        <f t="shared" si="416"/>
        <v/>
      </c>
      <c r="AG244" s="1124"/>
      <c r="AH244" s="760">
        <f t="shared" si="417"/>
        <v>0</v>
      </c>
      <c r="AI244" s="761">
        <f t="shared" si="418"/>
        <v>0</v>
      </c>
      <c r="AJ244" s="1126"/>
      <c r="AK244" s="1127"/>
      <c r="AL244" s="670"/>
      <c r="AM244" s="1127"/>
      <c r="AN244" s="670"/>
      <c r="AO244" s="1179"/>
      <c r="AP244" s="669"/>
      <c r="AQ244" s="1127"/>
      <c r="AR244" s="670"/>
      <c r="AS244" s="1127"/>
      <c r="AT244" s="670"/>
      <c r="AU244" s="1127"/>
      <c r="AV244" s="575" t="str">
        <f t="shared" si="419"/>
        <v>○</v>
      </c>
      <c r="AW244" s="576" t="str">
        <f t="shared" si="420"/>
        <v>○</v>
      </c>
      <c r="AX244" s="576" t="str">
        <f t="shared" si="421"/>
        <v>○</v>
      </c>
      <c r="AY244" s="576" t="str">
        <f t="shared" si="422"/>
        <v>○</v>
      </c>
      <c r="AZ244" s="576" t="str">
        <f t="shared" si="423"/>
        <v>○</v>
      </c>
      <c r="BA244" s="577" t="str">
        <f t="shared" si="424"/>
        <v>○</v>
      </c>
      <c r="BB244" s="578">
        <f t="shared" si="425"/>
        <v>0</v>
      </c>
      <c r="BC244" s="767">
        <f t="shared" si="426"/>
        <v>0</v>
      </c>
      <c r="BD244" s="768">
        <f t="shared" si="426"/>
        <v>0</v>
      </c>
      <c r="BE244" s="769">
        <f t="shared" si="426"/>
        <v>0</v>
      </c>
      <c r="BF244" s="587">
        <f t="shared" si="427"/>
        <v>0</v>
      </c>
      <c r="BG244" s="503">
        <f t="shared" si="428"/>
        <v>0</v>
      </c>
      <c r="BH244" s="504">
        <f t="shared" si="428"/>
        <v>0</v>
      </c>
      <c r="BI244" s="505">
        <f t="shared" si="428"/>
        <v>0</v>
      </c>
      <c r="BJ244" s="506">
        <f t="shared" si="429"/>
        <v>0</v>
      </c>
      <c r="BK244" s="236">
        <f t="array" ref="BK244">IF($BB244&gt;0,"ｴﾗｰ",SUM(IF($AJ244:$AO244=BK$15,IF($AJ$17:$AO$17="○",$AG244))))</f>
        <v>0</v>
      </c>
      <c r="BL244" s="237">
        <f t="array" ref="BL244">IF($BB244&gt;0,"ｴﾗｰ",SUM(IF($AJ244:$AO244=BL$15,IF($AJ$17:$AO$17="○",$AG244))))</f>
        <v>0</v>
      </c>
      <c r="BM244" s="488">
        <f t="array" ref="BM244">IF($BB244&gt;0,"ｴﾗｰ",SUM(IF($AJ244:$AO244=BM$15,IF($AJ$17:$AO$17="○",$AG244))))</f>
        <v>0</v>
      </c>
      <c r="BN244" s="493">
        <f t="shared" si="430"/>
        <v>0</v>
      </c>
      <c r="BO244" s="236">
        <f t="array" ref="BO244">IF($BB244&gt;0,"ｴﾗｰ",SUM(IF($AP244:$AU244=BO$15,IF($AP$17:$AU$17="○",$AG244))))</f>
        <v>0</v>
      </c>
      <c r="BP244" s="237">
        <f t="array" ref="BP244">IF($BB244&gt;0,"ｴﾗｰ",SUM(IF($AP244:$AU244=BP$15,IF($AP$17:$AU$17="○",$AG244))))</f>
        <v>0</v>
      </c>
      <c r="BQ244" s="494">
        <f t="array" ref="BQ244">IF($BB244&gt;0,"ｴﾗｰ",SUM(IF($AP244:$AU244=BQ$15,IF($AP$17:$AU$17="○",$AG244))))</f>
        <v>0</v>
      </c>
      <c r="BR244" s="490">
        <f t="shared" si="431"/>
        <v>0</v>
      </c>
      <c r="BS244" s="236" t="str">
        <f t="shared" si="390"/>
        <v/>
      </c>
      <c r="BT244" s="237" t="str">
        <f t="shared" si="391"/>
        <v/>
      </c>
      <c r="BU244" s="488" t="str">
        <f t="shared" si="392"/>
        <v/>
      </c>
      <c r="BV244" s="532">
        <f t="shared" si="432"/>
        <v>0</v>
      </c>
      <c r="BW244" s="512" t="str">
        <f t="shared" si="433"/>
        <v>ｴﾗｰ</v>
      </c>
      <c r="BX244" s="237" t="str">
        <f t="shared" si="434"/>
        <v>ｴﾗｰ</v>
      </c>
      <c r="BY244" s="494" t="str">
        <f t="shared" si="435"/>
        <v>ｴﾗｰ</v>
      </c>
      <c r="BZ244" s="628">
        <f t="shared" si="436"/>
        <v>0</v>
      </c>
      <c r="CA244" s="528" t="str">
        <f t="shared" si="437"/>
        <v/>
      </c>
      <c r="CB244" s="237" t="str">
        <f t="shared" si="438"/>
        <v/>
      </c>
      <c r="CC244" s="494" t="str">
        <f t="shared" si="439"/>
        <v/>
      </c>
      <c r="CD244" s="635">
        <f t="shared" si="440"/>
        <v>0</v>
      </c>
      <c r="CE244" s="528" t="str">
        <f t="shared" si="441"/>
        <v/>
      </c>
      <c r="CF244" s="237" t="str">
        <f t="shared" si="442"/>
        <v/>
      </c>
      <c r="CG244" s="494" t="str">
        <f t="shared" si="443"/>
        <v/>
      </c>
      <c r="CH244" s="635">
        <f t="shared" si="444"/>
        <v>0</v>
      </c>
      <c r="CI244" s="535" t="str">
        <f t="shared" si="445"/>
        <v/>
      </c>
      <c r="CJ244" s="515" t="str">
        <f t="shared" si="446"/>
        <v/>
      </c>
      <c r="CK244" s="522" t="str">
        <f t="shared" si="447"/>
        <v/>
      </c>
      <c r="CL244" s="515" t="str">
        <f t="shared" si="448"/>
        <v/>
      </c>
      <c r="CM244" s="524" t="str">
        <f t="shared" si="449"/>
        <v/>
      </c>
      <c r="CN244" s="518" t="str">
        <f t="shared" si="450"/>
        <v/>
      </c>
      <c r="CO244" s="236" t="str">
        <f t="shared" si="451"/>
        <v/>
      </c>
      <c r="CP244" s="237" t="str">
        <f t="shared" si="452"/>
        <v/>
      </c>
      <c r="CQ244" s="494" t="str">
        <f t="shared" si="453"/>
        <v/>
      </c>
      <c r="CR244" s="493">
        <f t="shared" si="454"/>
        <v>0</v>
      </c>
      <c r="CS244" s="512" t="str">
        <f t="shared" si="455"/>
        <v/>
      </c>
      <c r="CT244" s="237" t="str">
        <f t="shared" si="456"/>
        <v/>
      </c>
      <c r="CU244" s="237" t="str">
        <f t="shared" si="457"/>
        <v/>
      </c>
      <c r="CV244" s="238">
        <f t="shared" si="458"/>
        <v>0</v>
      </c>
      <c r="CW244" s="236" t="str">
        <f t="shared" si="393"/>
        <v/>
      </c>
      <c r="CX244" s="237" t="str">
        <f t="shared" si="394"/>
        <v/>
      </c>
      <c r="CY244" s="494">
        <f t="shared" si="395"/>
        <v>0</v>
      </c>
      <c r="CZ244" s="493"/>
      <c r="DA244" s="236" t="str">
        <f t="shared" si="396"/>
        <v/>
      </c>
      <c r="DB244" s="237" t="str">
        <f t="shared" si="397"/>
        <v/>
      </c>
      <c r="DC244" s="494">
        <f t="shared" si="398"/>
        <v>0</v>
      </c>
      <c r="DD244" s="493"/>
      <c r="DE244" s="1335"/>
      <c r="DF244" s="1343">
        <f t="shared" si="399"/>
        <v>0</v>
      </c>
      <c r="DG244" s="528" t="str">
        <f t="shared" si="400"/>
        <v/>
      </c>
      <c r="DH244" s="494" t="str">
        <f t="shared" si="401"/>
        <v/>
      </c>
      <c r="DI244" s="53">
        <f t="shared" si="402"/>
        <v>0</v>
      </c>
      <c r="DJ244" s="432">
        <f t="shared" si="403"/>
        <v>0</v>
      </c>
      <c r="DK244" s="433">
        <f t="shared" si="459"/>
        <v>0</v>
      </c>
      <c r="DL244" s="53" t="str">
        <f t="shared" si="404"/>
        <v/>
      </c>
      <c r="DM244" s="105" t="str">
        <f t="shared" si="405"/>
        <v/>
      </c>
      <c r="DN244" s="104" t="str">
        <f t="shared" si="405"/>
        <v/>
      </c>
      <c r="DO244" s="434" t="str">
        <f t="shared" si="405"/>
        <v/>
      </c>
      <c r="DP244" s="672"/>
      <c r="DQ244" s="673"/>
      <c r="DR244" s="674"/>
      <c r="DS244" s="435">
        <f t="shared" si="460"/>
        <v>0</v>
      </c>
      <c r="DT244" s="228" t="str">
        <f t="shared" si="406"/>
        <v/>
      </c>
      <c r="DU244" s="236" t="str">
        <f t="shared" si="407"/>
        <v/>
      </c>
      <c r="DV244" s="237" t="str">
        <f t="shared" si="408"/>
        <v/>
      </c>
      <c r="DW244" s="237" t="str">
        <f t="shared" si="409"/>
        <v/>
      </c>
      <c r="DX244" s="238">
        <f t="shared" si="410"/>
        <v>0</v>
      </c>
      <c r="DY244" s="675"/>
      <c r="EA244" s="1363">
        <f t="shared" si="461"/>
        <v>0</v>
      </c>
      <c r="EB244" s="1363">
        <f t="shared" si="462"/>
        <v>0</v>
      </c>
      <c r="EC244" s="1363">
        <f t="shared" si="463"/>
        <v>0</v>
      </c>
      <c r="ED244" s="1363">
        <f t="shared" si="464"/>
        <v>0</v>
      </c>
      <c r="EE244" s="1363">
        <f t="shared" si="465"/>
        <v>0</v>
      </c>
      <c r="EF244" s="1363">
        <f t="shared" si="466"/>
        <v>0</v>
      </c>
      <c r="EG244" s="1363">
        <f t="shared" si="411"/>
        <v>0</v>
      </c>
    </row>
    <row r="245" spans="1:137" s="3" customFormat="1" ht="18" customHeight="1">
      <c r="A245" s="305" t="str">
        <f t="shared" si="385"/>
        <v/>
      </c>
      <c r="B245" s="174">
        <f t="shared" si="412"/>
        <v>0</v>
      </c>
      <c r="C245" s="1415" t="str">
        <f t="shared" si="386"/>
        <v>授業料</v>
      </c>
      <c r="D245" s="1415" t="str">
        <f t="shared" si="387"/>
        <v>入学金</v>
      </c>
      <c r="E245" s="174">
        <f t="shared" si="413"/>
        <v>0</v>
      </c>
      <c r="F245" s="305">
        <f t="shared" si="388"/>
        <v>0</v>
      </c>
      <c r="G245" s="475">
        <f t="shared" si="389"/>
        <v>228</v>
      </c>
      <c r="H245" s="430"/>
      <c r="I245" s="431"/>
      <c r="J245" s="658"/>
      <c r="K245" s="659"/>
      <c r="L245" s="659"/>
      <c r="M245" s="660"/>
      <c r="N245" s="661"/>
      <c r="O245" s="662"/>
      <c r="P245" s="658"/>
      <c r="Q245" s="659"/>
      <c r="R245" s="660"/>
      <c r="S245" s="663"/>
      <c r="T245" s="661"/>
      <c r="U245" s="664"/>
      <c r="V245" s="53" t="str">
        <f>IF(OR($R$5="",$T$5="",$J245="",$O245="",$U245=""),"",IF(ISERROR(VLOOKUP($C245,参照!$P$4:$V$112,5,FALSE)),0,VLOOKUP($C245,参照!$P$4:$V$112,5,FALSE)))</f>
        <v/>
      </c>
      <c r="W245" s="665"/>
      <c r="X245" s="54" t="str">
        <f>IF(OR($R$5="",$T$5="",$J245="",$O245="",$W245=""),"",IF(ISERROR(VLOOKUP($D245,参照!$P$4:$V$112,5,FALSE)),0,VLOOKUP($D245,参照!$P$4:$V$112,5,FALSE)))</f>
        <v/>
      </c>
      <c r="Y245" s="102"/>
      <c r="Z245" s="102"/>
      <c r="AA245" s="1177"/>
      <c r="AB245" s="227">
        <f t="shared" si="414"/>
        <v>0</v>
      </c>
      <c r="AC245" s="1122"/>
      <c r="AD245" s="352">
        <f t="shared" si="415"/>
        <v>0</v>
      </c>
      <c r="AE245" s="55"/>
      <c r="AF245" s="55" t="str">
        <f t="shared" si="416"/>
        <v/>
      </c>
      <c r="AG245" s="1124"/>
      <c r="AH245" s="760">
        <f t="shared" si="417"/>
        <v>0</v>
      </c>
      <c r="AI245" s="761">
        <f t="shared" si="418"/>
        <v>0</v>
      </c>
      <c r="AJ245" s="1126"/>
      <c r="AK245" s="1127"/>
      <c r="AL245" s="670"/>
      <c r="AM245" s="1127"/>
      <c r="AN245" s="670"/>
      <c r="AO245" s="1179"/>
      <c r="AP245" s="669"/>
      <c r="AQ245" s="1127"/>
      <c r="AR245" s="670"/>
      <c r="AS245" s="1127"/>
      <c r="AT245" s="670"/>
      <c r="AU245" s="1127"/>
      <c r="AV245" s="575" t="str">
        <f t="shared" si="419"/>
        <v>○</v>
      </c>
      <c r="AW245" s="576" t="str">
        <f t="shared" si="420"/>
        <v>○</v>
      </c>
      <c r="AX245" s="576" t="str">
        <f t="shared" si="421"/>
        <v>○</v>
      </c>
      <c r="AY245" s="576" t="str">
        <f t="shared" si="422"/>
        <v>○</v>
      </c>
      <c r="AZ245" s="576" t="str">
        <f t="shared" si="423"/>
        <v>○</v>
      </c>
      <c r="BA245" s="577" t="str">
        <f t="shared" si="424"/>
        <v>○</v>
      </c>
      <c r="BB245" s="578">
        <f t="shared" si="425"/>
        <v>0</v>
      </c>
      <c r="BC245" s="767">
        <f t="shared" si="426"/>
        <v>0</v>
      </c>
      <c r="BD245" s="768">
        <f t="shared" si="426"/>
        <v>0</v>
      </c>
      <c r="BE245" s="769">
        <f t="shared" si="426"/>
        <v>0</v>
      </c>
      <c r="BF245" s="587">
        <f t="shared" si="427"/>
        <v>0</v>
      </c>
      <c r="BG245" s="503">
        <f t="shared" si="428"/>
        <v>0</v>
      </c>
      <c r="BH245" s="504">
        <f t="shared" si="428"/>
        <v>0</v>
      </c>
      <c r="BI245" s="505">
        <f t="shared" si="428"/>
        <v>0</v>
      </c>
      <c r="BJ245" s="506">
        <f t="shared" si="429"/>
        <v>0</v>
      </c>
      <c r="BK245" s="236">
        <f t="array" ref="BK245">IF($BB245&gt;0,"ｴﾗｰ",SUM(IF($AJ245:$AO245=BK$15,IF($AJ$17:$AO$17="○",$AG245))))</f>
        <v>0</v>
      </c>
      <c r="BL245" s="237">
        <f t="array" ref="BL245">IF($BB245&gt;0,"ｴﾗｰ",SUM(IF($AJ245:$AO245=BL$15,IF($AJ$17:$AO$17="○",$AG245))))</f>
        <v>0</v>
      </c>
      <c r="BM245" s="488">
        <f t="array" ref="BM245">IF($BB245&gt;0,"ｴﾗｰ",SUM(IF($AJ245:$AO245=BM$15,IF($AJ$17:$AO$17="○",$AG245))))</f>
        <v>0</v>
      </c>
      <c r="BN245" s="493">
        <f t="shared" si="430"/>
        <v>0</v>
      </c>
      <c r="BO245" s="236">
        <f t="array" ref="BO245">IF($BB245&gt;0,"ｴﾗｰ",SUM(IF($AP245:$AU245=BO$15,IF($AP$17:$AU$17="○",$AG245))))</f>
        <v>0</v>
      </c>
      <c r="BP245" s="237">
        <f t="array" ref="BP245">IF($BB245&gt;0,"ｴﾗｰ",SUM(IF($AP245:$AU245=BP$15,IF($AP$17:$AU$17="○",$AG245))))</f>
        <v>0</v>
      </c>
      <c r="BQ245" s="494">
        <f t="array" ref="BQ245">IF($BB245&gt;0,"ｴﾗｰ",SUM(IF($AP245:$AU245=BQ$15,IF($AP$17:$AU$17="○",$AG245))))</f>
        <v>0</v>
      </c>
      <c r="BR245" s="490">
        <f t="shared" si="431"/>
        <v>0</v>
      </c>
      <c r="BS245" s="236" t="str">
        <f t="shared" si="390"/>
        <v/>
      </c>
      <c r="BT245" s="237" t="str">
        <f t="shared" si="391"/>
        <v/>
      </c>
      <c r="BU245" s="488" t="str">
        <f t="shared" si="392"/>
        <v/>
      </c>
      <c r="BV245" s="532">
        <f t="shared" si="432"/>
        <v>0</v>
      </c>
      <c r="BW245" s="512" t="str">
        <f t="shared" si="433"/>
        <v>ｴﾗｰ</v>
      </c>
      <c r="BX245" s="237" t="str">
        <f t="shared" si="434"/>
        <v>ｴﾗｰ</v>
      </c>
      <c r="BY245" s="494" t="str">
        <f t="shared" si="435"/>
        <v>ｴﾗｰ</v>
      </c>
      <c r="BZ245" s="628">
        <f t="shared" si="436"/>
        <v>0</v>
      </c>
      <c r="CA245" s="528" t="str">
        <f t="shared" si="437"/>
        <v/>
      </c>
      <c r="CB245" s="237" t="str">
        <f t="shared" si="438"/>
        <v/>
      </c>
      <c r="CC245" s="494" t="str">
        <f t="shared" si="439"/>
        <v/>
      </c>
      <c r="CD245" s="635">
        <f t="shared" si="440"/>
        <v>0</v>
      </c>
      <c r="CE245" s="528" t="str">
        <f t="shared" si="441"/>
        <v/>
      </c>
      <c r="CF245" s="237" t="str">
        <f t="shared" si="442"/>
        <v/>
      </c>
      <c r="CG245" s="494" t="str">
        <f t="shared" si="443"/>
        <v/>
      </c>
      <c r="CH245" s="635">
        <f t="shared" si="444"/>
        <v>0</v>
      </c>
      <c r="CI245" s="535" t="str">
        <f t="shared" si="445"/>
        <v/>
      </c>
      <c r="CJ245" s="515" t="str">
        <f t="shared" si="446"/>
        <v/>
      </c>
      <c r="CK245" s="522" t="str">
        <f t="shared" si="447"/>
        <v/>
      </c>
      <c r="CL245" s="515" t="str">
        <f t="shared" si="448"/>
        <v/>
      </c>
      <c r="CM245" s="524" t="str">
        <f t="shared" si="449"/>
        <v/>
      </c>
      <c r="CN245" s="518" t="str">
        <f t="shared" si="450"/>
        <v/>
      </c>
      <c r="CO245" s="236" t="str">
        <f t="shared" si="451"/>
        <v/>
      </c>
      <c r="CP245" s="237" t="str">
        <f t="shared" si="452"/>
        <v/>
      </c>
      <c r="CQ245" s="494" t="str">
        <f t="shared" si="453"/>
        <v/>
      </c>
      <c r="CR245" s="493">
        <f t="shared" si="454"/>
        <v>0</v>
      </c>
      <c r="CS245" s="512" t="str">
        <f t="shared" si="455"/>
        <v/>
      </c>
      <c r="CT245" s="237" t="str">
        <f t="shared" si="456"/>
        <v/>
      </c>
      <c r="CU245" s="237" t="str">
        <f t="shared" si="457"/>
        <v/>
      </c>
      <c r="CV245" s="238">
        <f t="shared" si="458"/>
        <v>0</v>
      </c>
      <c r="CW245" s="236" t="str">
        <f t="shared" si="393"/>
        <v/>
      </c>
      <c r="CX245" s="237" t="str">
        <f t="shared" si="394"/>
        <v/>
      </c>
      <c r="CY245" s="494">
        <f t="shared" si="395"/>
        <v>0</v>
      </c>
      <c r="CZ245" s="493"/>
      <c r="DA245" s="236" t="str">
        <f t="shared" si="396"/>
        <v/>
      </c>
      <c r="DB245" s="237" t="str">
        <f t="shared" si="397"/>
        <v/>
      </c>
      <c r="DC245" s="494">
        <f t="shared" si="398"/>
        <v>0</v>
      </c>
      <c r="DD245" s="493"/>
      <c r="DE245" s="1335"/>
      <c r="DF245" s="1343">
        <f t="shared" si="399"/>
        <v>0</v>
      </c>
      <c r="DG245" s="528" t="str">
        <f t="shared" si="400"/>
        <v/>
      </c>
      <c r="DH245" s="494" t="str">
        <f t="shared" si="401"/>
        <v/>
      </c>
      <c r="DI245" s="53">
        <f t="shared" si="402"/>
        <v>0</v>
      </c>
      <c r="DJ245" s="432">
        <f t="shared" si="403"/>
        <v>0</v>
      </c>
      <c r="DK245" s="433">
        <f t="shared" si="459"/>
        <v>0</v>
      </c>
      <c r="DL245" s="53" t="str">
        <f t="shared" si="404"/>
        <v/>
      </c>
      <c r="DM245" s="105" t="str">
        <f t="shared" si="405"/>
        <v/>
      </c>
      <c r="DN245" s="104" t="str">
        <f t="shared" si="405"/>
        <v/>
      </c>
      <c r="DO245" s="434" t="str">
        <f t="shared" si="405"/>
        <v/>
      </c>
      <c r="DP245" s="672"/>
      <c r="DQ245" s="673"/>
      <c r="DR245" s="674"/>
      <c r="DS245" s="435">
        <f t="shared" si="460"/>
        <v>0</v>
      </c>
      <c r="DT245" s="228" t="str">
        <f t="shared" si="406"/>
        <v/>
      </c>
      <c r="DU245" s="236" t="str">
        <f t="shared" si="407"/>
        <v/>
      </c>
      <c r="DV245" s="237" t="str">
        <f t="shared" si="408"/>
        <v/>
      </c>
      <c r="DW245" s="237" t="str">
        <f t="shared" si="409"/>
        <v/>
      </c>
      <c r="DX245" s="238">
        <f t="shared" si="410"/>
        <v>0</v>
      </c>
      <c r="DY245" s="675"/>
      <c r="EA245" s="1363">
        <f t="shared" si="461"/>
        <v>0</v>
      </c>
      <c r="EB245" s="1363">
        <f t="shared" si="462"/>
        <v>0</v>
      </c>
      <c r="EC245" s="1363">
        <f t="shared" si="463"/>
        <v>0</v>
      </c>
      <c r="ED245" s="1363">
        <f t="shared" si="464"/>
        <v>0</v>
      </c>
      <c r="EE245" s="1363">
        <f t="shared" si="465"/>
        <v>0</v>
      </c>
      <c r="EF245" s="1363">
        <f t="shared" si="466"/>
        <v>0</v>
      </c>
      <c r="EG245" s="1363">
        <f t="shared" si="411"/>
        <v>0</v>
      </c>
    </row>
    <row r="246" spans="1:137" s="3" customFormat="1" ht="18" customHeight="1">
      <c r="A246" s="305" t="str">
        <f t="shared" si="385"/>
        <v/>
      </c>
      <c r="B246" s="174">
        <f t="shared" si="412"/>
        <v>0</v>
      </c>
      <c r="C246" s="1415" t="str">
        <f t="shared" si="386"/>
        <v>授業料</v>
      </c>
      <c r="D246" s="1415" t="str">
        <f t="shared" si="387"/>
        <v>入学金</v>
      </c>
      <c r="E246" s="174">
        <f t="shared" si="413"/>
        <v>0</v>
      </c>
      <c r="F246" s="305">
        <f t="shared" si="388"/>
        <v>0</v>
      </c>
      <c r="G246" s="475">
        <f t="shared" si="389"/>
        <v>229</v>
      </c>
      <c r="H246" s="430"/>
      <c r="I246" s="431"/>
      <c r="J246" s="658"/>
      <c r="K246" s="659"/>
      <c r="L246" s="659"/>
      <c r="M246" s="660"/>
      <c r="N246" s="661"/>
      <c r="O246" s="662"/>
      <c r="P246" s="658"/>
      <c r="Q246" s="659"/>
      <c r="R246" s="660"/>
      <c r="S246" s="663"/>
      <c r="T246" s="661"/>
      <c r="U246" s="664"/>
      <c r="V246" s="53" t="str">
        <f>IF(OR($R$5="",$T$5="",$J246="",$O246="",$U246=""),"",IF(ISERROR(VLOOKUP($C246,参照!$P$4:$V$112,5,FALSE)),0,VLOOKUP($C246,参照!$P$4:$V$112,5,FALSE)))</f>
        <v/>
      </c>
      <c r="W246" s="665"/>
      <c r="X246" s="54" t="str">
        <f>IF(OR($R$5="",$T$5="",$J246="",$O246="",$W246=""),"",IF(ISERROR(VLOOKUP($D246,参照!$P$4:$V$112,5,FALSE)),0,VLOOKUP($D246,参照!$P$4:$V$112,5,FALSE)))</f>
        <v/>
      </c>
      <c r="Y246" s="102"/>
      <c r="Z246" s="102"/>
      <c r="AA246" s="1177"/>
      <c r="AB246" s="227">
        <f t="shared" si="414"/>
        <v>0</v>
      </c>
      <c r="AC246" s="1122"/>
      <c r="AD246" s="352">
        <f t="shared" si="415"/>
        <v>0</v>
      </c>
      <c r="AE246" s="55"/>
      <c r="AF246" s="55" t="str">
        <f t="shared" si="416"/>
        <v/>
      </c>
      <c r="AG246" s="1124"/>
      <c r="AH246" s="760">
        <f t="shared" si="417"/>
        <v>0</v>
      </c>
      <c r="AI246" s="761">
        <f t="shared" si="418"/>
        <v>0</v>
      </c>
      <c r="AJ246" s="1126"/>
      <c r="AK246" s="1127"/>
      <c r="AL246" s="670"/>
      <c r="AM246" s="1127"/>
      <c r="AN246" s="670"/>
      <c r="AO246" s="1179"/>
      <c r="AP246" s="669"/>
      <c r="AQ246" s="1127"/>
      <c r="AR246" s="670"/>
      <c r="AS246" s="1127"/>
      <c r="AT246" s="670"/>
      <c r="AU246" s="1127"/>
      <c r="AV246" s="575" t="str">
        <f t="shared" si="419"/>
        <v>○</v>
      </c>
      <c r="AW246" s="576" t="str">
        <f t="shared" si="420"/>
        <v>○</v>
      </c>
      <c r="AX246" s="576" t="str">
        <f t="shared" si="421"/>
        <v>○</v>
      </c>
      <c r="AY246" s="576" t="str">
        <f t="shared" si="422"/>
        <v>○</v>
      </c>
      <c r="AZ246" s="576" t="str">
        <f t="shared" si="423"/>
        <v>○</v>
      </c>
      <c r="BA246" s="577" t="str">
        <f t="shared" si="424"/>
        <v>○</v>
      </c>
      <c r="BB246" s="578">
        <f t="shared" si="425"/>
        <v>0</v>
      </c>
      <c r="BC246" s="767">
        <f t="shared" si="426"/>
        <v>0</v>
      </c>
      <c r="BD246" s="768">
        <f t="shared" si="426"/>
        <v>0</v>
      </c>
      <c r="BE246" s="769">
        <f t="shared" si="426"/>
        <v>0</v>
      </c>
      <c r="BF246" s="587">
        <f t="shared" si="427"/>
        <v>0</v>
      </c>
      <c r="BG246" s="503">
        <f t="shared" si="428"/>
        <v>0</v>
      </c>
      <c r="BH246" s="504">
        <f t="shared" si="428"/>
        <v>0</v>
      </c>
      <c r="BI246" s="505">
        <f t="shared" si="428"/>
        <v>0</v>
      </c>
      <c r="BJ246" s="506">
        <f t="shared" si="429"/>
        <v>0</v>
      </c>
      <c r="BK246" s="236">
        <f t="array" ref="BK246">IF($BB246&gt;0,"ｴﾗｰ",SUM(IF($AJ246:$AO246=BK$15,IF($AJ$17:$AO$17="○",$AG246))))</f>
        <v>0</v>
      </c>
      <c r="BL246" s="237">
        <f t="array" ref="BL246">IF($BB246&gt;0,"ｴﾗｰ",SUM(IF($AJ246:$AO246=BL$15,IF($AJ$17:$AO$17="○",$AG246))))</f>
        <v>0</v>
      </c>
      <c r="BM246" s="488">
        <f t="array" ref="BM246">IF($BB246&gt;0,"ｴﾗｰ",SUM(IF($AJ246:$AO246=BM$15,IF($AJ$17:$AO$17="○",$AG246))))</f>
        <v>0</v>
      </c>
      <c r="BN246" s="493">
        <f t="shared" si="430"/>
        <v>0</v>
      </c>
      <c r="BO246" s="236">
        <f t="array" ref="BO246">IF($BB246&gt;0,"ｴﾗｰ",SUM(IF($AP246:$AU246=BO$15,IF($AP$17:$AU$17="○",$AG246))))</f>
        <v>0</v>
      </c>
      <c r="BP246" s="237">
        <f t="array" ref="BP246">IF($BB246&gt;0,"ｴﾗｰ",SUM(IF($AP246:$AU246=BP$15,IF($AP$17:$AU$17="○",$AG246))))</f>
        <v>0</v>
      </c>
      <c r="BQ246" s="494">
        <f t="array" ref="BQ246">IF($BB246&gt;0,"ｴﾗｰ",SUM(IF($AP246:$AU246=BQ$15,IF($AP$17:$AU$17="○",$AG246))))</f>
        <v>0</v>
      </c>
      <c r="BR246" s="490">
        <f t="shared" si="431"/>
        <v>0</v>
      </c>
      <c r="BS246" s="236" t="str">
        <f t="shared" si="390"/>
        <v/>
      </c>
      <c r="BT246" s="237" t="str">
        <f t="shared" si="391"/>
        <v/>
      </c>
      <c r="BU246" s="488" t="str">
        <f t="shared" si="392"/>
        <v/>
      </c>
      <c r="BV246" s="532">
        <f t="shared" si="432"/>
        <v>0</v>
      </c>
      <c r="BW246" s="512" t="str">
        <f t="shared" si="433"/>
        <v>ｴﾗｰ</v>
      </c>
      <c r="BX246" s="237" t="str">
        <f t="shared" si="434"/>
        <v>ｴﾗｰ</v>
      </c>
      <c r="BY246" s="494" t="str">
        <f t="shared" si="435"/>
        <v>ｴﾗｰ</v>
      </c>
      <c r="BZ246" s="628">
        <f t="shared" si="436"/>
        <v>0</v>
      </c>
      <c r="CA246" s="528" t="str">
        <f t="shared" si="437"/>
        <v/>
      </c>
      <c r="CB246" s="237" t="str">
        <f t="shared" si="438"/>
        <v/>
      </c>
      <c r="CC246" s="494" t="str">
        <f t="shared" si="439"/>
        <v/>
      </c>
      <c r="CD246" s="635">
        <f t="shared" si="440"/>
        <v>0</v>
      </c>
      <c r="CE246" s="528" t="str">
        <f t="shared" si="441"/>
        <v/>
      </c>
      <c r="CF246" s="237" t="str">
        <f t="shared" si="442"/>
        <v/>
      </c>
      <c r="CG246" s="494" t="str">
        <f t="shared" si="443"/>
        <v/>
      </c>
      <c r="CH246" s="635">
        <f t="shared" si="444"/>
        <v>0</v>
      </c>
      <c r="CI246" s="535" t="str">
        <f t="shared" si="445"/>
        <v/>
      </c>
      <c r="CJ246" s="515" t="str">
        <f t="shared" si="446"/>
        <v/>
      </c>
      <c r="CK246" s="522" t="str">
        <f t="shared" si="447"/>
        <v/>
      </c>
      <c r="CL246" s="515" t="str">
        <f t="shared" si="448"/>
        <v/>
      </c>
      <c r="CM246" s="524" t="str">
        <f t="shared" si="449"/>
        <v/>
      </c>
      <c r="CN246" s="518" t="str">
        <f t="shared" si="450"/>
        <v/>
      </c>
      <c r="CO246" s="236" t="str">
        <f t="shared" si="451"/>
        <v/>
      </c>
      <c r="CP246" s="237" t="str">
        <f t="shared" si="452"/>
        <v/>
      </c>
      <c r="CQ246" s="494" t="str">
        <f t="shared" si="453"/>
        <v/>
      </c>
      <c r="CR246" s="493">
        <f t="shared" si="454"/>
        <v>0</v>
      </c>
      <c r="CS246" s="512" t="str">
        <f t="shared" si="455"/>
        <v/>
      </c>
      <c r="CT246" s="237" t="str">
        <f t="shared" si="456"/>
        <v/>
      </c>
      <c r="CU246" s="237" t="str">
        <f t="shared" si="457"/>
        <v/>
      </c>
      <c r="CV246" s="238">
        <f t="shared" si="458"/>
        <v>0</v>
      </c>
      <c r="CW246" s="236" t="str">
        <f t="shared" si="393"/>
        <v/>
      </c>
      <c r="CX246" s="237" t="str">
        <f t="shared" si="394"/>
        <v/>
      </c>
      <c r="CY246" s="494">
        <f t="shared" si="395"/>
        <v>0</v>
      </c>
      <c r="CZ246" s="493"/>
      <c r="DA246" s="236" t="str">
        <f t="shared" si="396"/>
        <v/>
      </c>
      <c r="DB246" s="237" t="str">
        <f t="shared" si="397"/>
        <v/>
      </c>
      <c r="DC246" s="494">
        <f t="shared" si="398"/>
        <v>0</v>
      </c>
      <c r="DD246" s="493"/>
      <c r="DE246" s="1335"/>
      <c r="DF246" s="1343">
        <f t="shared" si="399"/>
        <v>0</v>
      </c>
      <c r="DG246" s="528" t="str">
        <f t="shared" si="400"/>
        <v/>
      </c>
      <c r="DH246" s="494" t="str">
        <f t="shared" si="401"/>
        <v/>
      </c>
      <c r="DI246" s="53">
        <f t="shared" si="402"/>
        <v>0</v>
      </c>
      <c r="DJ246" s="432">
        <f t="shared" si="403"/>
        <v>0</v>
      </c>
      <c r="DK246" s="433">
        <f t="shared" si="459"/>
        <v>0</v>
      </c>
      <c r="DL246" s="53" t="str">
        <f t="shared" si="404"/>
        <v/>
      </c>
      <c r="DM246" s="105" t="str">
        <f t="shared" si="405"/>
        <v/>
      </c>
      <c r="DN246" s="104" t="str">
        <f t="shared" si="405"/>
        <v/>
      </c>
      <c r="DO246" s="434" t="str">
        <f t="shared" si="405"/>
        <v/>
      </c>
      <c r="DP246" s="672"/>
      <c r="DQ246" s="673"/>
      <c r="DR246" s="674"/>
      <c r="DS246" s="435">
        <f t="shared" si="460"/>
        <v>0</v>
      </c>
      <c r="DT246" s="228" t="str">
        <f t="shared" si="406"/>
        <v/>
      </c>
      <c r="DU246" s="236" t="str">
        <f t="shared" si="407"/>
        <v/>
      </c>
      <c r="DV246" s="237" t="str">
        <f t="shared" si="408"/>
        <v/>
      </c>
      <c r="DW246" s="237" t="str">
        <f t="shared" si="409"/>
        <v/>
      </c>
      <c r="DX246" s="238">
        <f t="shared" si="410"/>
        <v>0</v>
      </c>
      <c r="DY246" s="675"/>
      <c r="EA246" s="1363">
        <f t="shared" si="461"/>
        <v>0</v>
      </c>
      <c r="EB246" s="1363">
        <f t="shared" si="462"/>
        <v>0</v>
      </c>
      <c r="EC246" s="1363">
        <f t="shared" si="463"/>
        <v>0</v>
      </c>
      <c r="ED246" s="1363">
        <f t="shared" si="464"/>
        <v>0</v>
      </c>
      <c r="EE246" s="1363">
        <f t="shared" si="465"/>
        <v>0</v>
      </c>
      <c r="EF246" s="1363">
        <f t="shared" si="466"/>
        <v>0</v>
      </c>
      <c r="EG246" s="1363">
        <f t="shared" si="411"/>
        <v>0</v>
      </c>
    </row>
    <row r="247" spans="1:137" s="3" customFormat="1" ht="18" customHeight="1">
      <c r="A247" s="305" t="str">
        <f t="shared" si="385"/>
        <v/>
      </c>
      <c r="B247" s="174">
        <f t="shared" si="412"/>
        <v>0</v>
      </c>
      <c r="C247" s="1415" t="str">
        <f t="shared" si="386"/>
        <v>授業料</v>
      </c>
      <c r="D247" s="1415" t="str">
        <f t="shared" si="387"/>
        <v>入学金</v>
      </c>
      <c r="E247" s="174">
        <f t="shared" si="413"/>
        <v>0</v>
      </c>
      <c r="F247" s="305">
        <f t="shared" si="388"/>
        <v>0</v>
      </c>
      <c r="G247" s="475">
        <f t="shared" si="389"/>
        <v>230</v>
      </c>
      <c r="H247" s="430"/>
      <c r="I247" s="431"/>
      <c r="J247" s="658"/>
      <c r="K247" s="659"/>
      <c r="L247" s="659"/>
      <c r="M247" s="660"/>
      <c r="N247" s="661"/>
      <c r="O247" s="662"/>
      <c r="P247" s="658"/>
      <c r="Q247" s="659"/>
      <c r="R247" s="660"/>
      <c r="S247" s="663"/>
      <c r="T247" s="661"/>
      <c r="U247" s="664"/>
      <c r="V247" s="53" t="str">
        <f>IF(OR($R$5="",$T$5="",$J247="",$O247="",$U247=""),"",IF(ISERROR(VLOOKUP($C247,参照!$P$4:$V$112,5,FALSE)),0,VLOOKUP($C247,参照!$P$4:$V$112,5,FALSE)))</f>
        <v/>
      </c>
      <c r="W247" s="665"/>
      <c r="X247" s="54" t="str">
        <f>IF(OR($R$5="",$T$5="",$J247="",$O247="",$W247=""),"",IF(ISERROR(VLOOKUP($D247,参照!$P$4:$V$112,5,FALSE)),0,VLOOKUP($D247,参照!$P$4:$V$112,5,FALSE)))</f>
        <v/>
      </c>
      <c r="Y247" s="102"/>
      <c r="Z247" s="102"/>
      <c r="AA247" s="1177"/>
      <c r="AB247" s="227">
        <f t="shared" si="414"/>
        <v>0</v>
      </c>
      <c r="AC247" s="1122"/>
      <c r="AD247" s="352">
        <f t="shared" si="415"/>
        <v>0</v>
      </c>
      <c r="AE247" s="55"/>
      <c r="AF247" s="55" t="str">
        <f t="shared" si="416"/>
        <v/>
      </c>
      <c r="AG247" s="1124"/>
      <c r="AH247" s="760">
        <f t="shared" si="417"/>
        <v>0</v>
      </c>
      <c r="AI247" s="761">
        <f t="shared" si="418"/>
        <v>0</v>
      </c>
      <c r="AJ247" s="1126"/>
      <c r="AK247" s="1127"/>
      <c r="AL247" s="670"/>
      <c r="AM247" s="1127"/>
      <c r="AN247" s="670"/>
      <c r="AO247" s="1179"/>
      <c r="AP247" s="669"/>
      <c r="AQ247" s="1127"/>
      <c r="AR247" s="670"/>
      <c r="AS247" s="1127"/>
      <c r="AT247" s="670"/>
      <c r="AU247" s="1127"/>
      <c r="AV247" s="575" t="str">
        <f t="shared" si="419"/>
        <v>○</v>
      </c>
      <c r="AW247" s="576" t="str">
        <f t="shared" si="420"/>
        <v>○</v>
      </c>
      <c r="AX247" s="576" t="str">
        <f t="shared" si="421"/>
        <v>○</v>
      </c>
      <c r="AY247" s="576" t="str">
        <f t="shared" si="422"/>
        <v>○</v>
      </c>
      <c r="AZ247" s="576" t="str">
        <f t="shared" si="423"/>
        <v>○</v>
      </c>
      <c r="BA247" s="577" t="str">
        <f t="shared" si="424"/>
        <v>○</v>
      </c>
      <c r="BB247" s="578">
        <f t="shared" si="425"/>
        <v>0</v>
      </c>
      <c r="BC247" s="767">
        <f t="shared" si="426"/>
        <v>0</v>
      </c>
      <c r="BD247" s="768">
        <f t="shared" si="426"/>
        <v>0</v>
      </c>
      <c r="BE247" s="769">
        <f t="shared" si="426"/>
        <v>0</v>
      </c>
      <c r="BF247" s="587">
        <f t="shared" si="427"/>
        <v>0</v>
      </c>
      <c r="BG247" s="503">
        <f t="shared" si="428"/>
        <v>0</v>
      </c>
      <c r="BH247" s="504">
        <f t="shared" si="428"/>
        <v>0</v>
      </c>
      <c r="BI247" s="505">
        <f t="shared" si="428"/>
        <v>0</v>
      </c>
      <c r="BJ247" s="506">
        <f t="shared" si="429"/>
        <v>0</v>
      </c>
      <c r="BK247" s="236">
        <f t="array" ref="BK247">IF($BB247&gt;0,"ｴﾗｰ",SUM(IF($AJ247:$AO247=BK$15,IF($AJ$17:$AO$17="○",$AG247))))</f>
        <v>0</v>
      </c>
      <c r="BL247" s="237">
        <f t="array" ref="BL247">IF($BB247&gt;0,"ｴﾗｰ",SUM(IF($AJ247:$AO247=BL$15,IF($AJ$17:$AO$17="○",$AG247))))</f>
        <v>0</v>
      </c>
      <c r="BM247" s="488">
        <f t="array" ref="BM247">IF($BB247&gt;0,"ｴﾗｰ",SUM(IF($AJ247:$AO247=BM$15,IF($AJ$17:$AO$17="○",$AG247))))</f>
        <v>0</v>
      </c>
      <c r="BN247" s="493">
        <f t="shared" si="430"/>
        <v>0</v>
      </c>
      <c r="BO247" s="236">
        <f t="array" ref="BO247">IF($BB247&gt;0,"ｴﾗｰ",SUM(IF($AP247:$AU247=BO$15,IF($AP$17:$AU$17="○",$AG247))))</f>
        <v>0</v>
      </c>
      <c r="BP247" s="237">
        <f t="array" ref="BP247">IF($BB247&gt;0,"ｴﾗｰ",SUM(IF($AP247:$AU247=BP$15,IF($AP$17:$AU$17="○",$AG247))))</f>
        <v>0</v>
      </c>
      <c r="BQ247" s="494">
        <f t="array" ref="BQ247">IF($BB247&gt;0,"ｴﾗｰ",SUM(IF($AP247:$AU247=BQ$15,IF($AP$17:$AU$17="○",$AG247))))</f>
        <v>0</v>
      </c>
      <c r="BR247" s="490">
        <f t="shared" si="431"/>
        <v>0</v>
      </c>
      <c r="BS247" s="236" t="str">
        <f t="shared" si="390"/>
        <v/>
      </c>
      <c r="BT247" s="237" t="str">
        <f t="shared" si="391"/>
        <v/>
      </c>
      <c r="BU247" s="488" t="str">
        <f t="shared" si="392"/>
        <v/>
      </c>
      <c r="BV247" s="532">
        <f t="shared" si="432"/>
        <v>0</v>
      </c>
      <c r="BW247" s="512" t="str">
        <f t="shared" si="433"/>
        <v>ｴﾗｰ</v>
      </c>
      <c r="BX247" s="237" t="str">
        <f t="shared" si="434"/>
        <v>ｴﾗｰ</v>
      </c>
      <c r="BY247" s="494" t="str">
        <f t="shared" si="435"/>
        <v>ｴﾗｰ</v>
      </c>
      <c r="BZ247" s="628">
        <f t="shared" si="436"/>
        <v>0</v>
      </c>
      <c r="CA247" s="528" t="str">
        <f t="shared" si="437"/>
        <v/>
      </c>
      <c r="CB247" s="237" t="str">
        <f t="shared" si="438"/>
        <v/>
      </c>
      <c r="CC247" s="494" t="str">
        <f t="shared" si="439"/>
        <v/>
      </c>
      <c r="CD247" s="635">
        <f t="shared" si="440"/>
        <v>0</v>
      </c>
      <c r="CE247" s="528" t="str">
        <f t="shared" si="441"/>
        <v/>
      </c>
      <c r="CF247" s="237" t="str">
        <f t="shared" si="442"/>
        <v/>
      </c>
      <c r="CG247" s="494" t="str">
        <f t="shared" si="443"/>
        <v/>
      </c>
      <c r="CH247" s="635">
        <f t="shared" si="444"/>
        <v>0</v>
      </c>
      <c r="CI247" s="535" t="str">
        <f t="shared" si="445"/>
        <v/>
      </c>
      <c r="CJ247" s="515" t="str">
        <f t="shared" si="446"/>
        <v/>
      </c>
      <c r="CK247" s="522" t="str">
        <f t="shared" si="447"/>
        <v/>
      </c>
      <c r="CL247" s="515" t="str">
        <f t="shared" si="448"/>
        <v/>
      </c>
      <c r="CM247" s="524" t="str">
        <f t="shared" si="449"/>
        <v/>
      </c>
      <c r="CN247" s="518" t="str">
        <f t="shared" si="450"/>
        <v/>
      </c>
      <c r="CO247" s="236" t="str">
        <f t="shared" si="451"/>
        <v/>
      </c>
      <c r="CP247" s="237" t="str">
        <f t="shared" si="452"/>
        <v/>
      </c>
      <c r="CQ247" s="494" t="str">
        <f t="shared" si="453"/>
        <v/>
      </c>
      <c r="CR247" s="493">
        <f t="shared" si="454"/>
        <v>0</v>
      </c>
      <c r="CS247" s="512" t="str">
        <f t="shared" si="455"/>
        <v/>
      </c>
      <c r="CT247" s="237" t="str">
        <f t="shared" si="456"/>
        <v/>
      </c>
      <c r="CU247" s="237" t="str">
        <f t="shared" si="457"/>
        <v/>
      </c>
      <c r="CV247" s="238">
        <f t="shared" si="458"/>
        <v>0</v>
      </c>
      <c r="CW247" s="236" t="str">
        <f t="shared" si="393"/>
        <v/>
      </c>
      <c r="CX247" s="237" t="str">
        <f t="shared" si="394"/>
        <v/>
      </c>
      <c r="CY247" s="494">
        <f t="shared" si="395"/>
        <v>0</v>
      </c>
      <c r="CZ247" s="493"/>
      <c r="DA247" s="236" t="str">
        <f t="shared" si="396"/>
        <v/>
      </c>
      <c r="DB247" s="237" t="str">
        <f t="shared" si="397"/>
        <v/>
      </c>
      <c r="DC247" s="494">
        <f t="shared" si="398"/>
        <v>0</v>
      </c>
      <c r="DD247" s="493"/>
      <c r="DE247" s="1335"/>
      <c r="DF247" s="1343">
        <f t="shared" si="399"/>
        <v>0</v>
      </c>
      <c r="DG247" s="528" t="str">
        <f t="shared" si="400"/>
        <v/>
      </c>
      <c r="DH247" s="494" t="str">
        <f t="shared" si="401"/>
        <v/>
      </c>
      <c r="DI247" s="53">
        <f t="shared" si="402"/>
        <v>0</v>
      </c>
      <c r="DJ247" s="432">
        <f t="shared" si="403"/>
        <v>0</v>
      </c>
      <c r="DK247" s="433">
        <f t="shared" si="459"/>
        <v>0</v>
      </c>
      <c r="DL247" s="53" t="str">
        <f t="shared" si="404"/>
        <v/>
      </c>
      <c r="DM247" s="105" t="str">
        <f t="shared" si="405"/>
        <v/>
      </c>
      <c r="DN247" s="104" t="str">
        <f t="shared" si="405"/>
        <v/>
      </c>
      <c r="DO247" s="434" t="str">
        <f t="shared" si="405"/>
        <v/>
      </c>
      <c r="DP247" s="672"/>
      <c r="DQ247" s="673"/>
      <c r="DR247" s="674"/>
      <c r="DS247" s="435">
        <f t="shared" si="460"/>
        <v>0</v>
      </c>
      <c r="DT247" s="228" t="str">
        <f t="shared" si="406"/>
        <v/>
      </c>
      <c r="DU247" s="236" t="str">
        <f t="shared" si="407"/>
        <v/>
      </c>
      <c r="DV247" s="237" t="str">
        <f t="shared" si="408"/>
        <v/>
      </c>
      <c r="DW247" s="237" t="str">
        <f t="shared" si="409"/>
        <v/>
      </c>
      <c r="DX247" s="238">
        <f t="shared" si="410"/>
        <v>0</v>
      </c>
      <c r="DY247" s="675"/>
      <c r="EA247" s="1363">
        <f t="shared" si="461"/>
        <v>0</v>
      </c>
      <c r="EB247" s="1363">
        <f t="shared" si="462"/>
        <v>0</v>
      </c>
      <c r="EC247" s="1363">
        <f t="shared" si="463"/>
        <v>0</v>
      </c>
      <c r="ED247" s="1363">
        <f t="shared" si="464"/>
        <v>0</v>
      </c>
      <c r="EE247" s="1363">
        <f t="shared" si="465"/>
        <v>0</v>
      </c>
      <c r="EF247" s="1363">
        <f t="shared" si="466"/>
        <v>0</v>
      </c>
      <c r="EG247" s="1363">
        <f t="shared" si="411"/>
        <v>0</v>
      </c>
    </row>
    <row r="248" spans="1:137" s="3" customFormat="1" ht="18" customHeight="1">
      <c r="A248" s="305" t="str">
        <f t="shared" si="385"/>
        <v/>
      </c>
      <c r="B248" s="174">
        <f t="shared" si="412"/>
        <v>0</v>
      </c>
      <c r="C248" s="1415" t="str">
        <f t="shared" si="386"/>
        <v>授業料</v>
      </c>
      <c r="D248" s="1415" t="str">
        <f t="shared" si="387"/>
        <v>入学金</v>
      </c>
      <c r="E248" s="174">
        <f t="shared" si="413"/>
        <v>0</v>
      </c>
      <c r="F248" s="305">
        <f t="shared" si="388"/>
        <v>0</v>
      </c>
      <c r="G248" s="475">
        <f t="shared" si="389"/>
        <v>231</v>
      </c>
      <c r="H248" s="430"/>
      <c r="I248" s="431"/>
      <c r="J248" s="658"/>
      <c r="K248" s="659"/>
      <c r="L248" s="659"/>
      <c r="M248" s="660"/>
      <c r="N248" s="661"/>
      <c r="O248" s="662"/>
      <c r="P248" s="658"/>
      <c r="Q248" s="659"/>
      <c r="R248" s="660"/>
      <c r="S248" s="663"/>
      <c r="T248" s="661"/>
      <c r="U248" s="664"/>
      <c r="V248" s="53" t="str">
        <f>IF(OR($R$5="",$T$5="",$J248="",$O248="",$U248=""),"",IF(ISERROR(VLOOKUP($C248,参照!$P$4:$V$112,5,FALSE)),0,VLOOKUP($C248,参照!$P$4:$V$112,5,FALSE)))</f>
        <v/>
      </c>
      <c r="W248" s="665"/>
      <c r="X248" s="54" t="str">
        <f>IF(OR($R$5="",$T$5="",$J248="",$O248="",$W248=""),"",IF(ISERROR(VLOOKUP($D248,参照!$P$4:$V$112,5,FALSE)),0,VLOOKUP($D248,参照!$P$4:$V$112,5,FALSE)))</f>
        <v/>
      </c>
      <c r="Y248" s="102"/>
      <c r="Z248" s="102"/>
      <c r="AA248" s="1177"/>
      <c r="AB248" s="227">
        <f t="shared" si="414"/>
        <v>0</v>
      </c>
      <c r="AC248" s="1122"/>
      <c r="AD248" s="352">
        <f t="shared" si="415"/>
        <v>0</v>
      </c>
      <c r="AE248" s="55"/>
      <c r="AF248" s="55" t="str">
        <f t="shared" si="416"/>
        <v/>
      </c>
      <c r="AG248" s="1124"/>
      <c r="AH248" s="760">
        <f t="shared" si="417"/>
        <v>0</v>
      </c>
      <c r="AI248" s="761">
        <f t="shared" si="418"/>
        <v>0</v>
      </c>
      <c r="AJ248" s="1126"/>
      <c r="AK248" s="1127"/>
      <c r="AL248" s="670"/>
      <c r="AM248" s="1127"/>
      <c r="AN248" s="670"/>
      <c r="AO248" s="1179"/>
      <c r="AP248" s="669"/>
      <c r="AQ248" s="1127"/>
      <c r="AR248" s="670"/>
      <c r="AS248" s="1127"/>
      <c r="AT248" s="670"/>
      <c r="AU248" s="1127"/>
      <c r="AV248" s="575" t="str">
        <f t="shared" si="419"/>
        <v>○</v>
      </c>
      <c r="AW248" s="576" t="str">
        <f t="shared" si="420"/>
        <v>○</v>
      </c>
      <c r="AX248" s="576" t="str">
        <f t="shared" si="421"/>
        <v>○</v>
      </c>
      <c r="AY248" s="576" t="str">
        <f t="shared" si="422"/>
        <v>○</v>
      </c>
      <c r="AZ248" s="576" t="str">
        <f t="shared" si="423"/>
        <v>○</v>
      </c>
      <c r="BA248" s="577" t="str">
        <f t="shared" si="424"/>
        <v>○</v>
      </c>
      <c r="BB248" s="578">
        <f t="shared" si="425"/>
        <v>0</v>
      </c>
      <c r="BC248" s="767">
        <f t="shared" si="426"/>
        <v>0</v>
      </c>
      <c r="BD248" s="768">
        <f t="shared" si="426"/>
        <v>0</v>
      </c>
      <c r="BE248" s="769">
        <f t="shared" si="426"/>
        <v>0</v>
      </c>
      <c r="BF248" s="587">
        <f t="shared" si="427"/>
        <v>0</v>
      </c>
      <c r="BG248" s="503">
        <f t="shared" si="428"/>
        <v>0</v>
      </c>
      <c r="BH248" s="504">
        <f t="shared" si="428"/>
        <v>0</v>
      </c>
      <c r="BI248" s="505">
        <f t="shared" si="428"/>
        <v>0</v>
      </c>
      <c r="BJ248" s="506">
        <f t="shared" si="429"/>
        <v>0</v>
      </c>
      <c r="BK248" s="236">
        <f t="array" ref="BK248">IF($BB248&gt;0,"ｴﾗｰ",SUM(IF($AJ248:$AO248=BK$15,IF($AJ$17:$AO$17="○",$AG248))))</f>
        <v>0</v>
      </c>
      <c r="BL248" s="237">
        <f t="array" ref="BL248">IF($BB248&gt;0,"ｴﾗｰ",SUM(IF($AJ248:$AO248=BL$15,IF($AJ$17:$AO$17="○",$AG248))))</f>
        <v>0</v>
      </c>
      <c r="BM248" s="488">
        <f t="array" ref="BM248">IF($BB248&gt;0,"ｴﾗｰ",SUM(IF($AJ248:$AO248=BM$15,IF($AJ$17:$AO$17="○",$AG248))))</f>
        <v>0</v>
      </c>
      <c r="BN248" s="493">
        <f t="shared" si="430"/>
        <v>0</v>
      </c>
      <c r="BO248" s="236">
        <f t="array" ref="BO248">IF($BB248&gt;0,"ｴﾗｰ",SUM(IF($AP248:$AU248=BO$15,IF($AP$17:$AU$17="○",$AG248))))</f>
        <v>0</v>
      </c>
      <c r="BP248" s="237">
        <f t="array" ref="BP248">IF($BB248&gt;0,"ｴﾗｰ",SUM(IF($AP248:$AU248=BP$15,IF($AP$17:$AU$17="○",$AG248))))</f>
        <v>0</v>
      </c>
      <c r="BQ248" s="494">
        <f t="array" ref="BQ248">IF($BB248&gt;0,"ｴﾗｰ",SUM(IF($AP248:$AU248=BQ$15,IF($AP$17:$AU$17="○",$AG248))))</f>
        <v>0</v>
      </c>
      <c r="BR248" s="490">
        <f t="shared" si="431"/>
        <v>0</v>
      </c>
      <c r="BS248" s="236" t="str">
        <f t="shared" si="390"/>
        <v/>
      </c>
      <c r="BT248" s="237" t="str">
        <f t="shared" si="391"/>
        <v/>
      </c>
      <c r="BU248" s="488" t="str">
        <f t="shared" si="392"/>
        <v/>
      </c>
      <c r="BV248" s="532">
        <f t="shared" si="432"/>
        <v>0</v>
      </c>
      <c r="BW248" s="512" t="str">
        <f t="shared" si="433"/>
        <v>ｴﾗｰ</v>
      </c>
      <c r="BX248" s="237" t="str">
        <f t="shared" si="434"/>
        <v>ｴﾗｰ</v>
      </c>
      <c r="BY248" s="494" t="str">
        <f t="shared" si="435"/>
        <v>ｴﾗｰ</v>
      </c>
      <c r="BZ248" s="628">
        <f t="shared" si="436"/>
        <v>0</v>
      </c>
      <c r="CA248" s="528" t="str">
        <f t="shared" si="437"/>
        <v/>
      </c>
      <c r="CB248" s="237" t="str">
        <f t="shared" si="438"/>
        <v/>
      </c>
      <c r="CC248" s="494" t="str">
        <f t="shared" si="439"/>
        <v/>
      </c>
      <c r="CD248" s="635">
        <f t="shared" si="440"/>
        <v>0</v>
      </c>
      <c r="CE248" s="528" t="str">
        <f t="shared" si="441"/>
        <v/>
      </c>
      <c r="CF248" s="237" t="str">
        <f t="shared" si="442"/>
        <v/>
      </c>
      <c r="CG248" s="494" t="str">
        <f t="shared" si="443"/>
        <v/>
      </c>
      <c r="CH248" s="635">
        <f t="shared" si="444"/>
        <v>0</v>
      </c>
      <c r="CI248" s="535" t="str">
        <f t="shared" si="445"/>
        <v/>
      </c>
      <c r="CJ248" s="515" t="str">
        <f t="shared" si="446"/>
        <v/>
      </c>
      <c r="CK248" s="522" t="str">
        <f t="shared" si="447"/>
        <v/>
      </c>
      <c r="CL248" s="515" t="str">
        <f t="shared" si="448"/>
        <v/>
      </c>
      <c r="CM248" s="524" t="str">
        <f t="shared" si="449"/>
        <v/>
      </c>
      <c r="CN248" s="518" t="str">
        <f t="shared" si="450"/>
        <v/>
      </c>
      <c r="CO248" s="236" t="str">
        <f t="shared" si="451"/>
        <v/>
      </c>
      <c r="CP248" s="237" t="str">
        <f t="shared" si="452"/>
        <v/>
      </c>
      <c r="CQ248" s="494" t="str">
        <f t="shared" si="453"/>
        <v/>
      </c>
      <c r="CR248" s="493">
        <f t="shared" si="454"/>
        <v>0</v>
      </c>
      <c r="CS248" s="512" t="str">
        <f t="shared" si="455"/>
        <v/>
      </c>
      <c r="CT248" s="237" t="str">
        <f t="shared" si="456"/>
        <v/>
      </c>
      <c r="CU248" s="237" t="str">
        <f t="shared" si="457"/>
        <v/>
      </c>
      <c r="CV248" s="238">
        <f t="shared" si="458"/>
        <v>0</v>
      </c>
      <c r="CW248" s="236" t="str">
        <f t="shared" si="393"/>
        <v/>
      </c>
      <c r="CX248" s="237" t="str">
        <f t="shared" si="394"/>
        <v/>
      </c>
      <c r="CY248" s="494">
        <f t="shared" si="395"/>
        <v>0</v>
      </c>
      <c r="CZ248" s="493"/>
      <c r="DA248" s="236" t="str">
        <f t="shared" si="396"/>
        <v/>
      </c>
      <c r="DB248" s="237" t="str">
        <f t="shared" si="397"/>
        <v/>
      </c>
      <c r="DC248" s="494">
        <f t="shared" si="398"/>
        <v>0</v>
      </c>
      <c r="DD248" s="493"/>
      <c r="DE248" s="1335"/>
      <c r="DF248" s="1343">
        <f t="shared" si="399"/>
        <v>0</v>
      </c>
      <c r="DG248" s="528" t="str">
        <f t="shared" si="400"/>
        <v/>
      </c>
      <c r="DH248" s="494" t="str">
        <f t="shared" si="401"/>
        <v/>
      </c>
      <c r="DI248" s="53">
        <f t="shared" si="402"/>
        <v>0</v>
      </c>
      <c r="DJ248" s="432">
        <f t="shared" si="403"/>
        <v>0</v>
      </c>
      <c r="DK248" s="433">
        <f t="shared" si="459"/>
        <v>0</v>
      </c>
      <c r="DL248" s="53" t="str">
        <f t="shared" si="404"/>
        <v/>
      </c>
      <c r="DM248" s="105" t="str">
        <f t="shared" si="405"/>
        <v/>
      </c>
      <c r="DN248" s="104" t="str">
        <f t="shared" si="405"/>
        <v/>
      </c>
      <c r="DO248" s="434" t="str">
        <f t="shared" si="405"/>
        <v/>
      </c>
      <c r="DP248" s="672"/>
      <c r="DQ248" s="673"/>
      <c r="DR248" s="674"/>
      <c r="DS248" s="435">
        <f t="shared" si="460"/>
        <v>0</v>
      </c>
      <c r="DT248" s="228" t="str">
        <f t="shared" si="406"/>
        <v/>
      </c>
      <c r="DU248" s="236" t="str">
        <f t="shared" si="407"/>
        <v/>
      </c>
      <c r="DV248" s="237" t="str">
        <f t="shared" si="408"/>
        <v/>
      </c>
      <c r="DW248" s="237" t="str">
        <f t="shared" si="409"/>
        <v/>
      </c>
      <c r="DX248" s="238">
        <f t="shared" si="410"/>
        <v>0</v>
      </c>
      <c r="DY248" s="675"/>
      <c r="EA248" s="1363">
        <f t="shared" si="461"/>
        <v>0</v>
      </c>
      <c r="EB248" s="1363">
        <f t="shared" si="462"/>
        <v>0</v>
      </c>
      <c r="EC248" s="1363">
        <f t="shared" si="463"/>
        <v>0</v>
      </c>
      <c r="ED248" s="1363">
        <f t="shared" si="464"/>
        <v>0</v>
      </c>
      <c r="EE248" s="1363">
        <f t="shared" si="465"/>
        <v>0</v>
      </c>
      <c r="EF248" s="1363">
        <f t="shared" si="466"/>
        <v>0</v>
      </c>
      <c r="EG248" s="1363">
        <f t="shared" si="411"/>
        <v>0</v>
      </c>
    </row>
    <row r="249" spans="1:137" s="3" customFormat="1" ht="18" customHeight="1">
      <c r="A249" s="305" t="str">
        <f t="shared" si="385"/>
        <v/>
      </c>
      <c r="B249" s="174">
        <f t="shared" si="412"/>
        <v>0</v>
      </c>
      <c r="C249" s="1415" t="str">
        <f t="shared" si="386"/>
        <v>授業料</v>
      </c>
      <c r="D249" s="1415" t="str">
        <f t="shared" si="387"/>
        <v>入学金</v>
      </c>
      <c r="E249" s="174">
        <f t="shared" si="413"/>
        <v>0</v>
      </c>
      <c r="F249" s="305">
        <f t="shared" si="388"/>
        <v>0</v>
      </c>
      <c r="G249" s="475">
        <f t="shared" si="389"/>
        <v>232</v>
      </c>
      <c r="H249" s="430"/>
      <c r="I249" s="431"/>
      <c r="J249" s="658"/>
      <c r="K249" s="659"/>
      <c r="L249" s="659"/>
      <c r="M249" s="660"/>
      <c r="N249" s="661"/>
      <c r="O249" s="662"/>
      <c r="P249" s="658"/>
      <c r="Q249" s="659"/>
      <c r="R249" s="660"/>
      <c r="S249" s="663"/>
      <c r="T249" s="661"/>
      <c r="U249" s="664"/>
      <c r="V249" s="53" t="str">
        <f>IF(OR($R$5="",$T$5="",$J249="",$O249="",$U249=""),"",IF(ISERROR(VLOOKUP($C249,参照!$P$4:$V$112,5,FALSE)),0,VLOOKUP($C249,参照!$P$4:$V$112,5,FALSE)))</f>
        <v/>
      </c>
      <c r="W249" s="665"/>
      <c r="X249" s="54" t="str">
        <f>IF(OR($R$5="",$T$5="",$J249="",$O249="",$W249=""),"",IF(ISERROR(VLOOKUP($D249,参照!$P$4:$V$112,5,FALSE)),0,VLOOKUP($D249,参照!$P$4:$V$112,5,FALSE)))</f>
        <v/>
      </c>
      <c r="Y249" s="102"/>
      <c r="Z249" s="102"/>
      <c r="AA249" s="1177"/>
      <c r="AB249" s="227">
        <f t="shared" si="414"/>
        <v>0</v>
      </c>
      <c r="AC249" s="1122"/>
      <c r="AD249" s="352">
        <f t="shared" si="415"/>
        <v>0</v>
      </c>
      <c r="AE249" s="55"/>
      <c r="AF249" s="55" t="str">
        <f t="shared" si="416"/>
        <v/>
      </c>
      <c r="AG249" s="1124"/>
      <c r="AH249" s="760">
        <f t="shared" si="417"/>
        <v>0</v>
      </c>
      <c r="AI249" s="761">
        <f t="shared" si="418"/>
        <v>0</v>
      </c>
      <c r="AJ249" s="1126"/>
      <c r="AK249" s="1127"/>
      <c r="AL249" s="670"/>
      <c r="AM249" s="1127"/>
      <c r="AN249" s="670"/>
      <c r="AO249" s="1179"/>
      <c r="AP249" s="669"/>
      <c r="AQ249" s="1127"/>
      <c r="AR249" s="670"/>
      <c r="AS249" s="1127"/>
      <c r="AT249" s="670"/>
      <c r="AU249" s="1127"/>
      <c r="AV249" s="575" t="str">
        <f t="shared" si="419"/>
        <v>○</v>
      </c>
      <c r="AW249" s="576" t="str">
        <f t="shared" si="420"/>
        <v>○</v>
      </c>
      <c r="AX249" s="576" t="str">
        <f t="shared" si="421"/>
        <v>○</v>
      </c>
      <c r="AY249" s="576" t="str">
        <f t="shared" si="422"/>
        <v>○</v>
      </c>
      <c r="AZ249" s="576" t="str">
        <f t="shared" si="423"/>
        <v>○</v>
      </c>
      <c r="BA249" s="577" t="str">
        <f t="shared" si="424"/>
        <v>○</v>
      </c>
      <c r="BB249" s="578">
        <f t="shared" si="425"/>
        <v>0</v>
      </c>
      <c r="BC249" s="767">
        <f t="shared" si="426"/>
        <v>0</v>
      </c>
      <c r="BD249" s="768">
        <f t="shared" si="426"/>
        <v>0</v>
      </c>
      <c r="BE249" s="769">
        <f t="shared" si="426"/>
        <v>0</v>
      </c>
      <c r="BF249" s="587">
        <f t="shared" si="427"/>
        <v>0</v>
      </c>
      <c r="BG249" s="503">
        <f t="shared" si="428"/>
        <v>0</v>
      </c>
      <c r="BH249" s="504">
        <f t="shared" si="428"/>
        <v>0</v>
      </c>
      <c r="BI249" s="505">
        <f t="shared" si="428"/>
        <v>0</v>
      </c>
      <c r="BJ249" s="506">
        <f t="shared" si="429"/>
        <v>0</v>
      </c>
      <c r="BK249" s="236">
        <f t="array" ref="BK249">IF($BB249&gt;0,"ｴﾗｰ",SUM(IF($AJ249:$AO249=BK$15,IF($AJ$17:$AO$17="○",$AG249))))</f>
        <v>0</v>
      </c>
      <c r="BL249" s="237">
        <f t="array" ref="BL249">IF($BB249&gt;0,"ｴﾗｰ",SUM(IF($AJ249:$AO249=BL$15,IF($AJ$17:$AO$17="○",$AG249))))</f>
        <v>0</v>
      </c>
      <c r="BM249" s="488">
        <f t="array" ref="BM249">IF($BB249&gt;0,"ｴﾗｰ",SUM(IF($AJ249:$AO249=BM$15,IF($AJ$17:$AO$17="○",$AG249))))</f>
        <v>0</v>
      </c>
      <c r="BN249" s="493">
        <f t="shared" si="430"/>
        <v>0</v>
      </c>
      <c r="BO249" s="236">
        <f t="array" ref="BO249">IF($BB249&gt;0,"ｴﾗｰ",SUM(IF($AP249:$AU249=BO$15,IF($AP$17:$AU$17="○",$AG249))))</f>
        <v>0</v>
      </c>
      <c r="BP249" s="237">
        <f t="array" ref="BP249">IF($BB249&gt;0,"ｴﾗｰ",SUM(IF($AP249:$AU249=BP$15,IF($AP$17:$AU$17="○",$AG249))))</f>
        <v>0</v>
      </c>
      <c r="BQ249" s="494">
        <f t="array" ref="BQ249">IF($BB249&gt;0,"ｴﾗｰ",SUM(IF($AP249:$AU249=BQ$15,IF($AP$17:$AU$17="○",$AG249))))</f>
        <v>0</v>
      </c>
      <c r="BR249" s="490">
        <f t="shared" si="431"/>
        <v>0</v>
      </c>
      <c r="BS249" s="236" t="str">
        <f t="shared" si="390"/>
        <v/>
      </c>
      <c r="BT249" s="237" t="str">
        <f t="shared" si="391"/>
        <v/>
      </c>
      <c r="BU249" s="488" t="str">
        <f t="shared" si="392"/>
        <v/>
      </c>
      <c r="BV249" s="532">
        <f t="shared" si="432"/>
        <v>0</v>
      </c>
      <c r="BW249" s="512" t="str">
        <f t="shared" si="433"/>
        <v>ｴﾗｰ</v>
      </c>
      <c r="BX249" s="237" t="str">
        <f t="shared" si="434"/>
        <v>ｴﾗｰ</v>
      </c>
      <c r="BY249" s="494" t="str">
        <f t="shared" si="435"/>
        <v>ｴﾗｰ</v>
      </c>
      <c r="BZ249" s="628">
        <f t="shared" si="436"/>
        <v>0</v>
      </c>
      <c r="CA249" s="528" t="str">
        <f t="shared" si="437"/>
        <v/>
      </c>
      <c r="CB249" s="237" t="str">
        <f t="shared" si="438"/>
        <v/>
      </c>
      <c r="CC249" s="494" t="str">
        <f t="shared" si="439"/>
        <v/>
      </c>
      <c r="CD249" s="635">
        <f t="shared" si="440"/>
        <v>0</v>
      </c>
      <c r="CE249" s="528" t="str">
        <f t="shared" si="441"/>
        <v/>
      </c>
      <c r="CF249" s="237" t="str">
        <f t="shared" si="442"/>
        <v/>
      </c>
      <c r="CG249" s="494" t="str">
        <f t="shared" si="443"/>
        <v/>
      </c>
      <c r="CH249" s="635">
        <f t="shared" si="444"/>
        <v>0</v>
      </c>
      <c r="CI249" s="535" t="str">
        <f t="shared" si="445"/>
        <v/>
      </c>
      <c r="CJ249" s="515" t="str">
        <f t="shared" si="446"/>
        <v/>
      </c>
      <c r="CK249" s="522" t="str">
        <f t="shared" si="447"/>
        <v/>
      </c>
      <c r="CL249" s="515" t="str">
        <f t="shared" si="448"/>
        <v/>
      </c>
      <c r="CM249" s="524" t="str">
        <f t="shared" si="449"/>
        <v/>
      </c>
      <c r="CN249" s="518" t="str">
        <f t="shared" si="450"/>
        <v/>
      </c>
      <c r="CO249" s="236" t="str">
        <f t="shared" si="451"/>
        <v/>
      </c>
      <c r="CP249" s="237" t="str">
        <f t="shared" si="452"/>
        <v/>
      </c>
      <c r="CQ249" s="494" t="str">
        <f t="shared" si="453"/>
        <v/>
      </c>
      <c r="CR249" s="493">
        <f t="shared" si="454"/>
        <v>0</v>
      </c>
      <c r="CS249" s="512" t="str">
        <f t="shared" si="455"/>
        <v/>
      </c>
      <c r="CT249" s="237" t="str">
        <f t="shared" si="456"/>
        <v/>
      </c>
      <c r="CU249" s="237" t="str">
        <f t="shared" si="457"/>
        <v/>
      </c>
      <c r="CV249" s="238">
        <f t="shared" si="458"/>
        <v>0</v>
      </c>
      <c r="CW249" s="236" t="str">
        <f t="shared" si="393"/>
        <v/>
      </c>
      <c r="CX249" s="237" t="str">
        <f t="shared" si="394"/>
        <v/>
      </c>
      <c r="CY249" s="494">
        <f t="shared" si="395"/>
        <v>0</v>
      </c>
      <c r="CZ249" s="493"/>
      <c r="DA249" s="236" t="str">
        <f t="shared" si="396"/>
        <v/>
      </c>
      <c r="DB249" s="237" t="str">
        <f t="shared" si="397"/>
        <v/>
      </c>
      <c r="DC249" s="494">
        <f t="shared" si="398"/>
        <v>0</v>
      </c>
      <c r="DD249" s="493"/>
      <c r="DE249" s="1335"/>
      <c r="DF249" s="1343">
        <f t="shared" si="399"/>
        <v>0</v>
      </c>
      <c r="DG249" s="528" t="str">
        <f t="shared" si="400"/>
        <v/>
      </c>
      <c r="DH249" s="494" t="str">
        <f t="shared" si="401"/>
        <v/>
      </c>
      <c r="DI249" s="53">
        <f t="shared" si="402"/>
        <v>0</v>
      </c>
      <c r="DJ249" s="432">
        <f t="shared" si="403"/>
        <v>0</v>
      </c>
      <c r="DK249" s="433">
        <f t="shared" si="459"/>
        <v>0</v>
      </c>
      <c r="DL249" s="53" t="str">
        <f t="shared" si="404"/>
        <v/>
      </c>
      <c r="DM249" s="105" t="str">
        <f t="shared" si="405"/>
        <v/>
      </c>
      <c r="DN249" s="104" t="str">
        <f t="shared" si="405"/>
        <v/>
      </c>
      <c r="DO249" s="434" t="str">
        <f t="shared" si="405"/>
        <v/>
      </c>
      <c r="DP249" s="672"/>
      <c r="DQ249" s="673"/>
      <c r="DR249" s="674"/>
      <c r="DS249" s="435">
        <f t="shared" si="460"/>
        <v>0</v>
      </c>
      <c r="DT249" s="228" t="str">
        <f t="shared" si="406"/>
        <v/>
      </c>
      <c r="DU249" s="236" t="str">
        <f t="shared" si="407"/>
        <v/>
      </c>
      <c r="DV249" s="237" t="str">
        <f t="shared" si="408"/>
        <v/>
      </c>
      <c r="DW249" s="237" t="str">
        <f t="shared" si="409"/>
        <v/>
      </c>
      <c r="DX249" s="238">
        <f t="shared" si="410"/>
        <v>0</v>
      </c>
      <c r="DY249" s="675"/>
      <c r="EA249" s="1363">
        <f t="shared" si="461"/>
        <v>0</v>
      </c>
      <c r="EB249" s="1363">
        <f t="shared" si="462"/>
        <v>0</v>
      </c>
      <c r="EC249" s="1363">
        <f t="shared" si="463"/>
        <v>0</v>
      </c>
      <c r="ED249" s="1363">
        <f t="shared" si="464"/>
        <v>0</v>
      </c>
      <c r="EE249" s="1363">
        <f t="shared" si="465"/>
        <v>0</v>
      </c>
      <c r="EF249" s="1363">
        <f t="shared" si="466"/>
        <v>0</v>
      </c>
      <c r="EG249" s="1363">
        <f t="shared" si="411"/>
        <v>0</v>
      </c>
    </row>
    <row r="250" spans="1:137" s="3" customFormat="1" ht="18" customHeight="1">
      <c r="A250" s="305" t="str">
        <f t="shared" si="385"/>
        <v/>
      </c>
      <c r="B250" s="174">
        <f t="shared" si="412"/>
        <v>0</v>
      </c>
      <c r="C250" s="1415" t="str">
        <f t="shared" si="386"/>
        <v>授業料</v>
      </c>
      <c r="D250" s="1415" t="str">
        <f t="shared" si="387"/>
        <v>入学金</v>
      </c>
      <c r="E250" s="174">
        <f t="shared" si="413"/>
        <v>0</v>
      </c>
      <c r="F250" s="305">
        <f t="shared" si="388"/>
        <v>0</v>
      </c>
      <c r="G250" s="475">
        <f t="shared" si="389"/>
        <v>233</v>
      </c>
      <c r="H250" s="430"/>
      <c r="I250" s="431"/>
      <c r="J250" s="658"/>
      <c r="K250" s="659"/>
      <c r="L250" s="659"/>
      <c r="M250" s="660"/>
      <c r="N250" s="661"/>
      <c r="O250" s="662"/>
      <c r="P250" s="658"/>
      <c r="Q250" s="659"/>
      <c r="R250" s="660"/>
      <c r="S250" s="663"/>
      <c r="T250" s="661"/>
      <c r="U250" s="664"/>
      <c r="V250" s="53" t="str">
        <f>IF(OR($R$5="",$T$5="",$J250="",$O250="",$U250=""),"",IF(ISERROR(VLOOKUP($C250,参照!$P$4:$V$112,5,FALSE)),0,VLOOKUP($C250,参照!$P$4:$V$112,5,FALSE)))</f>
        <v/>
      </c>
      <c r="W250" s="665"/>
      <c r="X250" s="54" t="str">
        <f>IF(OR($R$5="",$T$5="",$J250="",$O250="",$W250=""),"",IF(ISERROR(VLOOKUP($D250,参照!$P$4:$V$112,5,FALSE)),0,VLOOKUP($D250,参照!$P$4:$V$112,5,FALSE)))</f>
        <v/>
      </c>
      <c r="Y250" s="102"/>
      <c r="Z250" s="102"/>
      <c r="AA250" s="1177"/>
      <c r="AB250" s="227">
        <f t="shared" si="414"/>
        <v>0</v>
      </c>
      <c r="AC250" s="1122"/>
      <c r="AD250" s="352">
        <f t="shared" si="415"/>
        <v>0</v>
      </c>
      <c r="AE250" s="55"/>
      <c r="AF250" s="55" t="str">
        <f t="shared" si="416"/>
        <v/>
      </c>
      <c r="AG250" s="1124"/>
      <c r="AH250" s="760">
        <f t="shared" si="417"/>
        <v>0</v>
      </c>
      <c r="AI250" s="761">
        <f t="shared" si="418"/>
        <v>0</v>
      </c>
      <c r="AJ250" s="1126"/>
      <c r="AK250" s="1127"/>
      <c r="AL250" s="670"/>
      <c r="AM250" s="1127"/>
      <c r="AN250" s="670"/>
      <c r="AO250" s="1179"/>
      <c r="AP250" s="669"/>
      <c r="AQ250" s="1127"/>
      <c r="AR250" s="670"/>
      <c r="AS250" s="1127"/>
      <c r="AT250" s="670"/>
      <c r="AU250" s="1127"/>
      <c r="AV250" s="575" t="str">
        <f t="shared" si="419"/>
        <v>○</v>
      </c>
      <c r="AW250" s="576" t="str">
        <f t="shared" si="420"/>
        <v>○</v>
      </c>
      <c r="AX250" s="576" t="str">
        <f t="shared" si="421"/>
        <v>○</v>
      </c>
      <c r="AY250" s="576" t="str">
        <f t="shared" si="422"/>
        <v>○</v>
      </c>
      <c r="AZ250" s="576" t="str">
        <f t="shared" si="423"/>
        <v>○</v>
      </c>
      <c r="BA250" s="577" t="str">
        <f t="shared" si="424"/>
        <v>○</v>
      </c>
      <c r="BB250" s="578">
        <f t="shared" si="425"/>
        <v>0</v>
      </c>
      <c r="BC250" s="767">
        <f t="shared" si="426"/>
        <v>0</v>
      </c>
      <c r="BD250" s="768">
        <f t="shared" si="426"/>
        <v>0</v>
      </c>
      <c r="BE250" s="769">
        <f t="shared" si="426"/>
        <v>0</v>
      </c>
      <c r="BF250" s="587">
        <f t="shared" si="427"/>
        <v>0</v>
      </c>
      <c r="BG250" s="503">
        <f t="shared" si="428"/>
        <v>0</v>
      </c>
      <c r="BH250" s="504">
        <f t="shared" si="428"/>
        <v>0</v>
      </c>
      <c r="BI250" s="505">
        <f t="shared" si="428"/>
        <v>0</v>
      </c>
      <c r="BJ250" s="506">
        <f t="shared" si="429"/>
        <v>0</v>
      </c>
      <c r="BK250" s="236">
        <f t="array" ref="BK250">IF($BB250&gt;0,"ｴﾗｰ",SUM(IF($AJ250:$AO250=BK$15,IF($AJ$17:$AO$17="○",$AG250))))</f>
        <v>0</v>
      </c>
      <c r="BL250" s="237">
        <f t="array" ref="BL250">IF($BB250&gt;0,"ｴﾗｰ",SUM(IF($AJ250:$AO250=BL$15,IF($AJ$17:$AO$17="○",$AG250))))</f>
        <v>0</v>
      </c>
      <c r="BM250" s="488">
        <f t="array" ref="BM250">IF($BB250&gt;0,"ｴﾗｰ",SUM(IF($AJ250:$AO250=BM$15,IF($AJ$17:$AO$17="○",$AG250))))</f>
        <v>0</v>
      </c>
      <c r="BN250" s="493">
        <f t="shared" si="430"/>
        <v>0</v>
      </c>
      <c r="BO250" s="236">
        <f t="array" ref="BO250">IF($BB250&gt;0,"ｴﾗｰ",SUM(IF($AP250:$AU250=BO$15,IF($AP$17:$AU$17="○",$AG250))))</f>
        <v>0</v>
      </c>
      <c r="BP250" s="237">
        <f t="array" ref="BP250">IF($BB250&gt;0,"ｴﾗｰ",SUM(IF($AP250:$AU250=BP$15,IF($AP$17:$AU$17="○",$AG250))))</f>
        <v>0</v>
      </c>
      <c r="BQ250" s="494">
        <f t="array" ref="BQ250">IF($BB250&gt;0,"ｴﾗｰ",SUM(IF($AP250:$AU250=BQ$15,IF($AP$17:$AU$17="○",$AG250))))</f>
        <v>0</v>
      </c>
      <c r="BR250" s="490">
        <f t="shared" si="431"/>
        <v>0</v>
      </c>
      <c r="BS250" s="236" t="str">
        <f t="shared" si="390"/>
        <v/>
      </c>
      <c r="BT250" s="237" t="str">
        <f t="shared" si="391"/>
        <v/>
      </c>
      <c r="BU250" s="488" t="str">
        <f t="shared" si="392"/>
        <v/>
      </c>
      <c r="BV250" s="532">
        <f t="shared" si="432"/>
        <v>0</v>
      </c>
      <c r="BW250" s="512" t="str">
        <f t="shared" si="433"/>
        <v>ｴﾗｰ</v>
      </c>
      <c r="BX250" s="237" t="str">
        <f t="shared" si="434"/>
        <v>ｴﾗｰ</v>
      </c>
      <c r="BY250" s="494" t="str">
        <f t="shared" si="435"/>
        <v>ｴﾗｰ</v>
      </c>
      <c r="BZ250" s="628">
        <f t="shared" si="436"/>
        <v>0</v>
      </c>
      <c r="CA250" s="528" t="str">
        <f t="shared" si="437"/>
        <v/>
      </c>
      <c r="CB250" s="237" t="str">
        <f t="shared" si="438"/>
        <v/>
      </c>
      <c r="CC250" s="494" t="str">
        <f t="shared" si="439"/>
        <v/>
      </c>
      <c r="CD250" s="635">
        <f t="shared" si="440"/>
        <v>0</v>
      </c>
      <c r="CE250" s="528" t="str">
        <f t="shared" si="441"/>
        <v/>
      </c>
      <c r="CF250" s="237" t="str">
        <f t="shared" si="442"/>
        <v/>
      </c>
      <c r="CG250" s="494" t="str">
        <f t="shared" si="443"/>
        <v/>
      </c>
      <c r="CH250" s="635">
        <f t="shared" si="444"/>
        <v>0</v>
      </c>
      <c r="CI250" s="535" t="str">
        <f t="shared" si="445"/>
        <v/>
      </c>
      <c r="CJ250" s="515" t="str">
        <f t="shared" si="446"/>
        <v/>
      </c>
      <c r="CK250" s="522" t="str">
        <f t="shared" si="447"/>
        <v/>
      </c>
      <c r="CL250" s="515" t="str">
        <f t="shared" si="448"/>
        <v/>
      </c>
      <c r="CM250" s="524" t="str">
        <f t="shared" si="449"/>
        <v/>
      </c>
      <c r="CN250" s="518" t="str">
        <f t="shared" si="450"/>
        <v/>
      </c>
      <c r="CO250" s="236" t="str">
        <f t="shared" si="451"/>
        <v/>
      </c>
      <c r="CP250" s="237" t="str">
        <f t="shared" si="452"/>
        <v/>
      </c>
      <c r="CQ250" s="494" t="str">
        <f t="shared" si="453"/>
        <v/>
      </c>
      <c r="CR250" s="493">
        <f t="shared" si="454"/>
        <v>0</v>
      </c>
      <c r="CS250" s="512" t="str">
        <f t="shared" si="455"/>
        <v/>
      </c>
      <c r="CT250" s="237" t="str">
        <f t="shared" si="456"/>
        <v/>
      </c>
      <c r="CU250" s="237" t="str">
        <f t="shared" si="457"/>
        <v/>
      </c>
      <c r="CV250" s="238">
        <f t="shared" si="458"/>
        <v>0</v>
      </c>
      <c r="CW250" s="236" t="str">
        <f t="shared" si="393"/>
        <v/>
      </c>
      <c r="CX250" s="237" t="str">
        <f t="shared" si="394"/>
        <v/>
      </c>
      <c r="CY250" s="494">
        <f t="shared" si="395"/>
        <v>0</v>
      </c>
      <c r="CZ250" s="493"/>
      <c r="DA250" s="236" t="str">
        <f t="shared" si="396"/>
        <v/>
      </c>
      <c r="DB250" s="237" t="str">
        <f t="shared" si="397"/>
        <v/>
      </c>
      <c r="DC250" s="494">
        <f t="shared" si="398"/>
        <v>0</v>
      </c>
      <c r="DD250" s="493"/>
      <c r="DE250" s="1335"/>
      <c r="DF250" s="1343">
        <f t="shared" si="399"/>
        <v>0</v>
      </c>
      <c r="DG250" s="528" t="str">
        <f t="shared" si="400"/>
        <v/>
      </c>
      <c r="DH250" s="494" t="str">
        <f t="shared" si="401"/>
        <v/>
      </c>
      <c r="DI250" s="53">
        <f t="shared" si="402"/>
        <v>0</v>
      </c>
      <c r="DJ250" s="432">
        <f t="shared" si="403"/>
        <v>0</v>
      </c>
      <c r="DK250" s="433">
        <f t="shared" si="459"/>
        <v>0</v>
      </c>
      <c r="DL250" s="53" t="str">
        <f t="shared" si="404"/>
        <v/>
      </c>
      <c r="DM250" s="105" t="str">
        <f t="shared" si="405"/>
        <v/>
      </c>
      <c r="DN250" s="104" t="str">
        <f t="shared" si="405"/>
        <v/>
      </c>
      <c r="DO250" s="434" t="str">
        <f t="shared" si="405"/>
        <v/>
      </c>
      <c r="DP250" s="672"/>
      <c r="DQ250" s="673"/>
      <c r="DR250" s="674"/>
      <c r="DS250" s="435">
        <f t="shared" si="460"/>
        <v>0</v>
      </c>
      <c r="DT250" s="228" t="str">
        <f t="shared" si="406"/>
        <v/>
      </c>
      <c r="DU250" s="236" t="str">
        <f t="shared" si="407"/>
        <v/>
      </c>
      <c r="DV250" s="237" t="str">
        <f t="shared" si="408"/>
        <v/>
      </c>
      <c r="DW250" s="237" t="str">
        <f t="shared" si="409"/>
        <v/>
      </c>
      <c r="DX250" s="238">
        <f t="shared" si="410"/>
        <v>0</v>
      </c>
      <c r="DY250" s="675"/>
      <c r="EA250" s="1363">
        <f t="shared" si="461"/>
        <v>0</v>
      </c>
      <c r="EB250" s="1363">
        <f t="shared" si="462"/>
        <v>0</v>
      </c>
      <c r="EC250" s="1363">
        <f t="shared" si="463"/>
        <v>0</v>
      </c>
      <c r="ED250" s="1363">
        <f t="shared" si="464"/>
        <v>0</v>
      </c>
      <c r="EE250" s="1363">
        <f t="shared" si="465"/>
        <v>0</v>
      </c>
      <c r="EF250" s="1363">
        <f t="shared" si="466"/>
        <v>0</v>
      </c>
      <c r="EG250" s="1363">
        <f t="shared" si="411"/>
        <v>0</v>
      </c>
    </row>
    <row r="251" spans="1:137" s="3" customFormat="1" ht="18" customHeight="1">
      <c r="A251" s="305" t="str">
        <f t="shared" si="385"/>
        <v/>
      </c>
      <c r="B251" s="174">
        <f t="shared" si="412"/>
        <v>0</v>
      </c>
      <c r="C251" s="1415" t="str">
        <f t="shared" si="386"/>
        <v>授業料</v>
      </c>
      <c r="D251" s="1415" t="str">
        <f t="shared" si="387"/>
        <v>入学金</v>
      </c>
      <c r="E251" s="174">
        <f t="shared" si="413"/>
        <v>0</v>
      </c>
      <c r="F251" s="305">
        <f t="shared" si="388"/>
        <v>0</v>
      </c>
      <c r="G251" s="475">
        <f t="shared" si="389"/>
        <v>234</v>
      </c>
      <c r="H251" s="430"/>
      <c r="I251" s="431"/>
      <c r="J251" s="658"/>
      <c r="K251" s="659"/>
      <c r="L251" s="659"/>
      <c r="M251" s="660"/>
      <c r="N251" s="661"/>
      <c r="O251" s="662"/>
      <c r="P251" s="658"/>
      <c r="Q251" s="659"/>
      <c r="R251" s="660"/>
      <c r="S251" s="663"/>
      <c r="T251" s="661"/>
      <c r="U251" s="664"/>
      <c r="V251" s="53" t="str">
        <f>IF(OR($R$5="",$T$5="",$J251="",$O251="",$U251=""),"",IF(ISERROR(VLOOKUP($C251,参照!$P$4:$V$112,5,FALSE)),0,VLOOKUP($C251,参照!$P$4:$V$112,5,FALSE)))</f>
        <v/>
      </c>
      <c r="W251" s="665"/>
      <c r="X251" s="54" t="str">
        <f>IF(OR($R$5="",$T$5="",$J251="",$O251="",$W251=""),"",IF(ISERROR(VLOOKUP($D251,参照!$P$4:$V$112,5,FALSE)),0,VLOOKUP($D251,参照!$P$4:$V$112,5,FALSE)))</f>
        <v/>
      </c>
      <c r="Y251" s="102"/>
      <c r="Z251" s="102"/>
      <c r="AA251" s="1177"/>
      <c r="AB251" s="227">
        <f t="shared" si="414"/>
        <v>0</v>
      </c>
      <c r="AC251" s="1122"/>
      <c r="AD251" s="352">
        <f t="shared" si="415"/>
        <v>0</v>
      </c>
      <c r="AE251" s="55"/>
      <c r="AF251" s="55" t="str">
        <f t="shared" si="416"/>
        <v/>
      </c>
      <c r="AG251" s="1124"/>
      <c r="AH251" s="760">
        <f t="shared" si="417"/>
        <v>0</v>
      </c>
      <c r="AI251" s="761">
        <f t="shared" si="418"/>
        <v>0</v>
      </c>
      <c r="AJ251" s="1126"/>
      <c r="AK251" s="1127"/>
      <c r="AL251" s="670"/>
      <c r="AM251" s="1127"/>
      <c r="AN251" s="670"/>
      <c r="AO251" s="1179"/>
      <c r="AP251" s="669"/>
      <c r="AQ251" s="1127"/>
      <c r="AR251" s="670"/>
      <c r="AS251" s="1127"/>
      <c r="AT251" s="670"/>
      <c r="AU251" s="1127"/>
      <c r="AV251" s="575" t="str">
        <f t="shared" si="419"/>
        <v>○</v>
      </c>
      <c r="AW251" s="576" t="str">
        <f t="shared" si="420"/>
        <v>○</v>
      </c>
      <c r="AX251" s="576" t="str">
        <f t="shared" si="421"/>
        <v>○</v>
      </c>
      <c r="AY251" s="576" t="str">
        <f t="shared" si="422"/>
        <v>○</v>
      </c>
      <c r="AZ251" s="576" t="str">
        <f t="shared" si="423"/>
        <v>○</v>
      </c>
      <c r="BA251" s="577" t="str">
        <f t="shared" si="424"/>
        <v>○</v>
      </c>
      <c r="BB251" s="578">
        <f t="shared" si="425"/>
        <v>0</v>
      </c>
      <c r="BC251" s="767">
        <f t="shared" si="426"/>
        <v>0</v>
      </c>
      <c r="BD251" s="768">
        <f t="shared" si="426"/>
        <v>0</v>
      </c>
      <c r="BE251" s="769">
        <f t="shared" si="426"/>
        <v>0</v>
      </c>
      <c r="BF251" s="587">
        <f t="shared" si="427"/>
        <v>0</v>
      </c>
      <c r="BG251" s="503">
        <f t="shared" si="428"/>
        <v>0</v>
      </c>
      <c r="BH251" s="504">
        <f t="shared" si="428"/>
        <v>0</v>
      </c>
      <c r="BI251" s="505">
        <f t="shared" si="428"/>
        <v>0</v>
      </c>
      <c r="BJ251" s="506">
        <f t="shared" si="429"/>
        <v>0</v>
      </c>
      <c r="BK251" s="236">
        <f t="array" ref="BK251">IF($BB251&gt;0,"ｴﾗｰ",SUM(IF($AJ251:$AO251=BK$15,IF($AJ$17:$AO$17="○",$AG251))))</f>
        <v>0</v>
      </c>
      <c r="BL251" s="237">
        <f t="array" ref="BL251">IF($BB251&gt;0,"ｴﾗｰ",SUM(IF($AJ251:$AO251=BL$15,IF($AJ$17:$AO$17="○",$AG251))))</f>
        <v>0</v>
      </c>
      <c r="BM251" s="488">
        <f t="array" ref="BM251">IF($BB251&gt;0,"ｴﾗｰ",SUM(IF($AJ251:$AO251=BM$15,IF($AJ$17:$AO$17="○",$AG251))))</f>
        <v>0</v>
      </c>
      <c r="BN251" s="493">
        <f t="shared" si="430"/>
        <v>0</v>
      </c>
      <c r="BO251" s="236">
        <f t="array" ref="BO251">IF($BB251&gt;0,"ｴﾗｰ",SUM(IF($AP251:$AU251=BO$15,IF($AP$17:$AU$17="○",$AG251))))</f>
        <v>0</v>
      </c>
      <c r="BP251" s="237">
        <f t="array" ref="BP251">IF($BB251&gt;0,"ｴﾗｰ",SUM(IF($AP251:$AU251=BP$15,IF($AP$17:$AU$17="○",$AG251))))</f>
        <v>0</v>
      </c>
      <c r="BQ251" s="494">
        <f t="array" ref="BQ251">IF($BB251&gt;0,"ｴﾗｰ",SUM(IF($AP251:$AU251=BQ$15,IF($AP$17:$AU$17="○",$AG251))))</f>
        <v>0</v>
      </c>
      <c r="BR251" s="490">
        <f t="shared" si="431"/>
        <v>0</v>
      </c>
      <c r="BS251" s="236" t="str">
        <f t="shared" si="390"/>
        <v/>
      </c>
      <c r="BT251" s="237" t="str">
        <f t="shared" si="391"/>
        <v/>
      </c>
      <c r="BU251" s="488" t="str">
        <f t="shared" si="392"/>
        <v/>
      </c>
      <c r="BV251" s="532">
        <f t="shared" si="432"/>
        <v>0</v>
      </c>
      <c r="BW251" s="512" t="str">
        <f t="shared" si="433"/>
        <v>ｴﾗｰ</v>
      </c>
      <c r="BX251" s="237" t="str">
        <f t="shared" si="434"/>
        <v>ｴﾗｰ</v>
      </c>
      <c r="BY251" s="494" t="str">
        <f t="shared" si="435"/>
        <v>ｴﾗｰ</v>
      </c>
      <c r="BZ251" s="628">
        <f t="shared" si="436"/>
        <v>0</v>
      </c>
      <c r="CA251" s="528" t="str">
        <f t="shared" si="437"/>
        <v/>
      </c>
      <c r="CB251" s="237" t="str">
        <f t="shared" si="438"/>
        <v/>
      </c>
      <c r="CC251" s="494" t="str">
        <f t="shared" si="439"/>
        <v/>
      </c>
      <c r="CD251" s="635">
        <f t="shared" si="440"/>
        <v>0</v>
      </c>
      <c r="CE251" s="528" t="str">
        <f t="shared" si="441"/>
        <v/>
      </c>
      <c r="CF251" s="237" t="str">
        <f t="shared" si="442"/>
        <v/>
      </c>
      <c r="CG251" s="494" t="str">
        <f t="shared" si="443"/>
        <v/>
      </c>
      <c r="CH251" s="635">
        <f t="shared" si="444"/>
        <v>0</v>
      </c>
      <c r="CI251" s="535" t="str">
        <f t="shared" si="445"/>
        <v/>
      </c>
      <c r="CJ251" s="515" t="str">
        <f t="shared" si="446"/>
        <v/>
      </c>
      <c r="CK251" s="522" t="str">
        <f t="shared" si="447"/>
        <v/>
      </c>
      <c r="CL251" s="515" t="str">
        <f t="shared" si="448"/>
        <v/>
      </c>
      <c r="CM251" s="524" t="str">
        <f t="shared" si="449"/>
        <v/>
      </c>
      <c r="CN251" s="518" t="str">
        <f t="shared" si="450"/>
        <v/>
      </c>
      <c r="CO251" s="236" t="str">
        <f t="shared" si="451"/>
        <v/>
      </c>
      <c r="CP251" s="237" t="str">
        <f t="shared" si="452"/>
        <v/>
      </c>
      <c r="CQ251" s="494" t="str">
        <f t="shared" si="453"/>
        <v/>
      </c>
      <c r="CR251" s="493">
        <f t="shared" si="454"/>
        <v>0</v>
      </c>
      <c r="CS251" s="512" t="str">
        <f t="shared" si="455"/>
        <v/>
      </c>
      <c r="CT251" s="237" t="str">
        <f t="shared" si="456"/>
        <v/>
      </c>
      <c r="CU251" s="237" t="str">
        <f t="shared" si="457"/>
        <v/>
      </c>
      <c r="CV251" s="238">
        <f t="shared" si="458"/>
        <v>0</v>
      </c>
      <c r="CW251" s="236" t="str">
        <f t="shared" si="393"/>
        <v/>
      </c>
      <c r="CX251" s="237" t="str">
        <f t="shared" si="394"/>
        <v/>
      </c>
      <c r="CY251" s="494">
        <f t="shared" si="395"/>
        <v>0</v>
      </c>
      <c r="CZ251" s="493"/>
      <c r="DA251" s="236" t="str">
        <f t="shared" si="396"/>
        <v/>
      </c>
      <c r="DB251" s="237" t="str">
        <f t="shared" si="397"/>
        <v/>
      </c>
      <c r="DC251" s="494">
        <f t="shared" si="398"/>
        <v>0</v>
      </c>
      <c r="DD251" s="493"/>
      <c r="DE251" s="1335"/>
      <c r="DF251" s="1343">
        <f t="shared" si="399"/>
        <v>0</v>
      </c>
      <c r="DG251" s="528" t="str">
        <f t="shared" si="400"/>
        <v/>
      </c>
      <c r="DH251" s="494" t="str">
        <f t="shared" si="401"/>
        <v/>
      </c>
      <c r="DI251" s="53">
        <f t="shared" si="402"/>
        <v>0</v>
      </c>
      <c r="DJ251" s="432">
        <f t="shared" si="403"/>
        <v>0</v>
      </c>
      <c r="DK251" s="433">
        <f t="shared" si="459"/>
        <v>0</v>
      </c>
      <c r="DL251" s="53" t="str">
        <f t="shared" si="404"/>
        <v/>
      </c>
      <c r="DM251" s="105" t="str">
        <f t="shared" si="405"/>
        <v/>
      </c>
      <c r="DN251" s="104" t="str">
        <f t="shared" si="405"/>
        <v/>
      </c>
      <c r="DO251" s="434" t="str">
        <f t="shared" si="405"/>
        <v/>
      </c>
      <c r="DP251" s="672"/>
      <c r="DQ251" s="673"/>
      <c r="DR251" s="674"/>
      <c r="DS251" s="435">
        <f t="shared" si="460"/>
        <v>0</v>
      </c>
      <c r="DT251" s="228" t="str">
        <f t="shared" si="406"/>
        <v/>
      </c>
      <c r="DU251" s="236" t="str">
        <f t="shared" si="407"/>
        <v/>
      </c>
      <c r="DV251" s="237" t="str">
        <f t="shared" si="408"/>
        <v/>
      </c>
      <c r="DW251" s="237" t="str">
        <f t="shared" si="409"/>
        <v/>
      </c>
      <c r="DX251" s="238">
        <f t="shared" si="410"/>
        <v>0</v>
      </c>
      <c r="DY251" s="675"/>
      <c r="EA251" s="1363">
        <f t="shared" si="461"/>
        <v>0</v>
      </c>
      <c r="EB251" s="1363">
        <f t="shared" si="462"/>
        <v>0</v>
      </c>
      <c r="EC251" s="1363">
        <f t="shared" si="463"/>
        <v>0</v>
      </c>
      <c r="ED251" s="1363">
        <f t="shared" si="464"/>
        <v>0</v>
      </c>
      <c r="EE251" s="1363">
        <f t="shared" si="465"/>
        <v>0</v>
      </c>
      <c r="EF251" s="1363">
        <f t="shared" si="466"/>
        <v>0</v>
      </c>
      <c r="EG251" s="1363">
        <f t="shared" si="411"/>
        <v>0</v>
      </c>
    </row>
    <row r="252" spans="1:137" s="3" customFormat="1" ht="18" customHeight="1">
      <c r="A252" s="305" t="str">
        <f t="shared" si="385"/>
        <v/>
      </c>
      <c r="B252" s="174">
        <f t="shared" si="412"/>
        <v>0</v>
      </c>
      <c r="C252" s="1415" t="str">
        <f t="shared" si="386"/>
        <v>授業料</v>
      </c>
      <c r="D252" s="1415" t="str">
        <f t="shared" si="387"/>
        <v>入学金</v>
      </c>
      <c r="E252" s="174">
        <f t="shared" si="413"/>
        <v>0</v>
      </c>
      <c r="F252" s="305">
        <f t="shared" si="388"/>
        <v>0</v>
      </c>
      <c r="G252" s="475">
        <f t="shared" si="389"/>
        <v>235</v>
      </c>
      <c r="H252" s="430"/>
      <c r="I252" s="431"/>
      <c r="J252" s="658"/>
      <c r="K252" s="659"/>
      <c r="L252" s="659"/>
      <c r="M252" s="660"/>
      <c r="N252" s="661"/>
      <c r="O252" s="662"/>
      <c r="P252" s="658"/>
      <c r="Q252" s="659"/>
      <c r="R252" s="660"/>
      <c r="S252" s="663"/>
      <c r="T252" s="661"/>
      <c r="U252" s="664"/>
      <c r="V252" s="53" t="str">
        <f>IF(OR($R$5="",$T$5="",$J252="",$O252="",$U252=""),"",IF(ISERROR(VLOOKUP($C252,参照!$P$4:$V$112,5,FALSE)),0,VLOOKUP($C252,参照!$P$4:$V$112,5,FALSE)))</f>
        <v/>
      </c>
      <c r="W252" s="665"/>
      <c r="X252" s="54" t="str">
        <f>IF(OR($R$5="",$T$5="",$J252="",$O252="",$W252=""),"",IF(ISERROR(VLOOKUP($D252,参照!$P$4:$V$112,5,FALSE)),0,VLOOKUP($D252,参照!$P$4:$V$112,5,FALSE)))</f>
        <v/>
      </c>
      <c r="Y252" s="102"/>
      <c r="Z252" s="102"/>
      <c r="AA252" s="1177"/>
      <c r="AB252" s="227">
        <f t="shared" si="414"/>
        <v>0</v>
      </c>
      <c r="AC252" s="1122"/>
      <c r="AD252" s="352">
        <f t="shared" si="415"/>
        <v>0</v>
      </c>
      <c r="AE252" s="55"/>
      <c r="AF252" s="55" t="str">
        <f t="shared" si="416"/>
        <v/>
      </c>
      <c r="AG252" s="1124"/>
      <c r="AH252" s="760">
        <f t="shared" si="417"/>
        <v>0</v>
      </c>
      <c r="AI252" s="761">
        <f t="shared" si="418"/>
        <v>0</v>
      </c>
      <c r="AJ252" s="1126"/>
      <c r="AK252" s="1127"/>
      <c r="AL252" s="670"/>
      <c r="AM252" s="1127"/>
      <c r="AN252" s="670"/>
      <c r="AO252" s="1179"/>
      <c r="AP252" s="669"/>
      <c r="AQ252" s="1127"/>
      <c r="AR252" s="670"/>
      <c r="AS252" s="1127"/>
      <c r="AT252" s="670"/>
      <c r="AU252" s="1127"/>
      <c r="AV252" s="575" t="str">
        <f t="shared" si="419"/>
        <v>○</v>
      </c>
      <c r="AW252" s="576" t="str">
        <f t="shared" si="420"/>
        <v>○</v>
      </c>
      <c r="AX252" s="576" t="str">
        <f t="shared" si="421"/>
        <v>○</v>
      </c>
      <c r="AY252" s="576" t="str">
        <f t="shared" si="422"/>
        <v>○</v>
      </c>
      <c r="AZ252" s="576" t="str">
        <f t="shared" si="423"/>
        <v>○</v>
      </c>
      <c r="BA252" s="577" t="str">
        <f t="shared" si="424"/>
        <v>○</v>
      </c>
      <c r="BB252" s="578">
        <f t="shared" si="425"/>
        <v>0</v>
      </c>
      <c r="BC252" s="767">
        <f t="shared" si="426"/>
        <v>0</v>
      </c>
      <c r="BD252" s="768">
        <f t="shared" si="426"/>
        <v>0</v>
      </c>
      <c r="BE252" s="769">
        <f t="shared" si="426"/>
        <v>0</v>
      </c>
      <c r="BF252" s="587">
        <f t="shared" si="427"/>
        <v>0</v>
      </c>
      <c r="BG252" s="503">
        <f t="shared" si="428"/>
        <v>0</v>
      </c>
      <c r="BH252" s="504">
        <f t="shared" si="428"/>
        <v>0</v>
      </c>
      <c r="BI252" s="505">
        <f t="shared" si="428"/>
        <v>0</v>
      </c>
      <c r="BJ252" s="506">
        <f t="shared" si="429"/>
        <v>0</v>
      </c>
      <c r="BK252" s="236">
        <f t="array" ref="BK252">IF($BB252&gt;0,"ｴﾗｰ",SUM(IF($AJ252:$AO252=BK$15,IF($AJ$17:$AO$17="○",$AG252))))</f>
        <v>0</v>
      </c>
      <c r="BL252" s="237">
        <f t="array" ref="BL252">IF($BB252&gt;0,"ｴﾗｰ",SUM(IF($AJ252:$AO252=BL$15,IF($AJ$17:$AO$17="○",$AG252))))</f>
        <v>0</v>
      </c>
      <c r="BM252" s="488">
        <f t="array" ref="BM252">IF($BB252&gt;0,"ｴﾗｰ",SUM(IF($AJ252:$AO252=BM$15,IF($AJ$17:$AO$17="○",$AG252))))</f>
        <v>0</v>
      </c>
      <c r="BN252" s="493">
        <f t="shared" si="430"/>
        <v>0</v>
      </c>
      <c r="BO252" s="236">
        <f t="array" ref="BO252">IF($BB252&gt;0,"ｴﾗｰ",SUM(IF($AP252:$AU252=BO$15,IF($AP$17:$AU$17="○",$AG252))))</f>
        <v>0</v>
      </c>
      <c r="BP252" s="237">
        <f t="array" ref="BP252">IF($BB252&gt;0,"ｴﾗｰ",SUM(IF($AP252:$AU252=BP$15,IF($AP$17:$AU$17="○",$AG252))))</f>
        <v>0</v>
      </c>
      <c r="BQ252" s="494">
        <f t="array" ref="BQ252">IF($BB252&gt;0,"ｴﾗｰ",SUM(IF($AP252:$AU252=BQ$15,IF($AP$17:$AU$17="○",$AG252))))</f>
        <v>0</v>
      </c>
      <c r="BR252" s="490">
        <f t="shared" si="431"/>
        <v>0</v>
      </c>
      <c r="BS252" s="236" t="str">
        <f t="shared" si="390"/>
        <v/>
      </c>
      <c r="BT252" s="237" t="str">
        <f t="shared" si="391"/>
        <v/>
      </c>
      <c r="BU252" s="488" t="str">
        <f t="shared" si="392"/>
        <v/>
      </c>
      <c r="BV252" s="532">
        <f t="shared" si="432"/>
        <v>0</v>
      </c>
      <c r="BW252" s="512" t="str">
        <f t="shared" si="433"/>
        <v>ｴﾗｰ</v>
      </c>
      <c r="BX252" s="237" t="str">
        <f t="shared" si="434"/>
        <v>ｴﾗｰ</v>
      </c>
      <c r="BY252" s="494" t="str">
        <f t="shared" si="435"/>
        <v>ｴﾗｰ</v>
      </c>
      <c r="BZ252" s="628">
        <f t="shared" si="436"/>
        <v>0</v>
      </c>
      <c r="CA252" s="528" t="str">
        <f t="shared" si="437"/>
        <v/>
      </c>
      <c r="CB252" s="237" t="str">
        <f t="shared" si="438"/>
        <v/>
      </c>
      <c r="CC252" s="494" t="str">
        <f t="shared" si="439"/>
        <v/>
      </c>
      <c r="CD252" s="635">
        <f t="shared" si="440"/>
        <v>0</v>
      </c>
      <c r="CE252" s="528" t="str">
        <f t="shared" si="441"/>
        <v/>
      </c>
      <c r="CF252" s="237" t="str">
        <f t="shared" si="442"/>
        <v/>
      </c>
      <c r="CG252" s="494" t="str">
        <f t="shared" si="443"/>
        <v/>
      </c>
      <c r="CH252" s="635">
        <f t="shared" si="444"/>
        <v>0</v>
      </c>
      <c r="CI252" s="535" t="str">
        <f t="shared" si="445"/>
        <v/>
      </c>
      <c r="CJ252" s="515" t="str">
        <f t="shared" si="446"/>
        <v/>
      </c>
      <c r="CK252" s="522" t="str">
        <f t="shared" si="447"/>
        <v/>
      </c>
      <c r="CL252" s="515" t="str">
        <f t="shared" si="448"/>
        <v/>
      </c>
      <c r="CM252" s="524" t="str">
        <f t="shared" si="449"/>
        <v/>
      </c>
      <c r="CN252" s="518" t="str">
        <f t="shared" si="450"/>
        <v/>
      </c>
      <c r="CO252" s="236" t="str">
        <f t="shared" si="451"/>
        <v/>
      </c>
      <c r="CP252" s="237" t="str">
        <f t="shared" si="452"/>
        <v/>
      </c>
      <c r="CQ252" s="494" t="str">
        <f t="shared" si="453"/>
        <v/>
      </c>
      <c r="CR252" s="493">
        <f t="shared" si="454"/>
        <v>0</v>
      </c>
      <c r="CS252" s="512" t="str">
        <f t="shared" si="455"/>
        <v/>
      </c>
      <c r="CT252" s="237" t="str">
        <f t="shared" si="456"/>
        <v/>
      </c>
      <c r="CU252" s="237" t="str">
        <f t="shared" si="457"/>
        <v/>
      </c>
      <c r="CV252" s="238">
        <f t="shared" si="458"/>
        <v>0</v>
      </c>
      <c r="CW252" s="236" t="str">
        <f t="shared" si="393"/>
        <v/>
      </c>
      <c r="CX252" s="237" t="str">
        <f t="shared" si="394"/>
        <v/>
      </c>
      <c r="CY252" s="494">
        <f t="shared" si="395"/>
        <v>0</v>
      </c>
      <c r="CZ252" s="493"/>
      <c r="DA252" s="236" t="str">
        <f t="shared" si="396"/>
        <v/>
      </c>
      <c r="DB252" s="237" t="str">
        <f t="shared" si="397"/>
        <v/>
      </c>
      <c r="DC252" s="494">
        <f t="shared" si="398"/>
        <v>0</v>
      </c>
      <c r="DD252" s="493"/>
      <c r="DE252" s="1335"/>
      <c r="DF252" s="1343">
        <f t="shared" si="399"/>
        <v>0</v>
      </c>
      <c r="DG252" s="528" t="str">
        <f t="shared" si="400"/>
        <v/>
      </c>
      <c r="DH252" s="494" t="str">
        <f t="shared" si="401"/>
        <v/>
      </c>
      <c r="DI252" s="53">
        <f t="shared" si="402"/>
        <v>0</v>
      </c>
      <c r="DJ252" s="432">
        <f t="shared" si="403"/>
        <v>0</v>
      </c>
      <c r="DK252" s="433">
        <f t="shared" si="459"/>
        <v>0</v>
      </c>
      <c r="DL252" s="53" t="str">
        <f t="shared" si="404"/>
        <v/>
      </c>
      <c r="DM252" s="105" t="str">
        <f t="shared" si="405"/>
        <v/>
      </c>
      <c r="DN252" s="104" t="str">
        <f t="shared" si="405"/>
        <v/>
      </c>
      <c r="DO252" s="434" t="str">
        <f t="shared" si="405"/>
        <v/>
      </c>
      <c r="DP252" s="672"/>
      <c r="DQ252" s="673"/>
      <c r="DR252" s="674"/>
      <c r="DS252" s="435">
        <f t="shared" si="460"/>
        <v>0</v>
      </c>
      <c r="DT252" s="228" t="str">
        <f t="shared" si="406"/>
        <v/>
      </c>
      <c r="DU252" s="236" t="str">
        <f t="shared" si="407"/>
        <v/>
      </c>
      <c r="DV252" s="237" t="str">
        <f t="shared" si="408"/>
        <v/>
      </c>
      <c r="DW252" s="237" t="str">
        <f t="shared" si="409"/>
        <v/>
      </c>
      <c r="DX252" s="238">
        <f t="shared" si="410"/>
        <v>0</v>
      </c>
      <c r="DY252" s="675"/>
      <c r="EA252" s="1363">
        <f t="shared" si="461"/>
        <v>0</v>
      </c>
      <c r="EB252" s="1363">
        <f t="shared" si="462"/>
        <v>0</v>
      </c>
      <c r="EC252" s="1363">
        <f t="shared" si="463"/>
        <v>0</v>
      </c>
      <c r="ED252" s="1363">
        <f t="shared" si="464"/>
        <v>0</v>
      </c>
      <c r="EE252" s="1363">
        <f t="shared" si="465"/>
        <v>0</v>
      </c>
      <c r="EF252" s="1363">
        <f t="shared" si="466"/>
        <v>0</v>
      </c>
      <c r="EG252" s="1363">
        <f t="shared" si="411"/>
        <v>0</v>
      </c>
    </row>
    <row r="253" spans="1:137" s="3" customFormat="1" ht="18" customHeight="1">
      <c r="A253" s="305" t="str">
        <f t="shared" si="385"/>
        <v/>
      </c>
      <c r="B253" s="174">
        <f t="shared" si="412"/>
        <v>0</v>
      </c>
      <c r="C253" s="1415" t="str">
        <f t="shared" si="386"/>
        <v>授業料</v>
      </c>
      <c r="D253" s="1415" t="str">
        <f t="shared" si="387"/>
        <v>入学金</v>
      </c>
      <c r="E253" s="174">
        <f t="shared" si="413"/>
        <v>0</v>
      </c>
      <c r="F253" s="305">
        <f t="shared" si="388"/>
        <v>0</v>
      </c>
      <c r="G253" s="475">
        <f t="shared" si="389"/>
        <v>236</v>
      </c>
      <c r="H253" s="430"/>
      <c r="I253" s="431"/>
      <c r="J253" s="658"/>
      <c r="K253" s="659"/>
      <c r="L253" s="659"/>
      <c r="M253" s="660"/>
      <c r="N253" s="661"/>
      <c r="O253" s="662"/>
      <c r="P253" s="658"/>
      <c r="Q253" s="659"/>
      <c r="R253" s="660"/>
      <c r="S253" s="663"/>
      <c r="T253" s="661"/>
      <c r="U253" s="664"/>
      <c r="V253" s="53" t="str">
        <f>IF(OR($R$5="",$T$5="",$J253="",$O253="",$U253=""),"",IF(ISERROR(VLOOKUP($C253,参照!$P$4:$V$112,5,FALSE)),0,VLOOKUP($C253,参照!$P$4:$V$112,5,FALSE)))</f>
        <v/>
      </c>
      <c r="W253" s="665"/>
      <c r="X253" s="54" t="str">
        <f>IF(OR($R$5="",$T$5="",$J253="",$O253="",$W253=""),"",IF(ISERROR(VLOOKUP($D253,参照!$P$4:$V$112,5,FALSE)),0,VLOOKUP($D253,参照!$P$4:$V$112,5,FALSE)))</f>
        <v/>
      </c>
      <c r="Y253" s="102"/>
      <c r="Z253" s="102"/>
      <c r="AA253" s="1177"/>
      <c r="AB253" s="227">
        <f t="shared" si="414"/>
        <v>0</v>
      </c>
      <c r="AC253" s="1122"/>
      <c r="AD253" s="352">
        <f t="shared" si="415"/>
        <v>0</v>
      </c>
      <c r="AE253" s="55"/>
      <c r="AF253" s="55" t="str">
        <f t="shared" si="416"/>
        <v/>
      </c>
      <c r="AG253" s="1124"/>
      <c r="AH253" s="760">
        <f t="shared" si="417"/>
        <v>0</v>
      </c>
      <c r="AI253" s="761">
        <f t="shared" si="418"/>
        <v>0</v>
      </c>
      <c r="AJ253" s="1126"/>
      <c r="AK253" s="1127"/>
      <c r="AL253" s="670"/>
      <c r="AM253" s="1127"/>
      <c r="AN253" s="670"/>
      <c r="AO253" s="1179"/>
      <c r="AP253" s="669"/>
      <c r="AQ253" s="1127"/>
      <c r="AR253" s="670"/>
      <c r="AS253" s="1127"/>
      <c r="AT253" s="670"/>
      <c r="AU253" s="1127"/>
      <c r="AV253" s="575" t="str">
        <f t="shared" si="419"/>
        <v>○</v>
      </c>
      <c r="AW253" s="576" t="str">
        <f t="shared" si="420"/>
        <v>○</v>
      </c>
      <c r="AX253" s="576" t="str">
        <f t="shared" si="421"/>
        <v>○</v>
      </c>
      <c r="AY253" s="576" t="str">
        <f t="shared" si="422"/>
        <v>○</v>
      </c>
      <c r="AZ253" s="576" t="str">
        <f t="shared" si="423"/>
        <v>○</v>
      </c>
      <c r="BA253" s="577" t="str">
        <f t="shared" si="424"/>
        <v>○</v>
      </c>
      <c r="BB253" s="578">
        <f t="shared" si="425"/>
        <v>0</v>
      </c>
      <c r="BC253" s="767">
        <f t="shared" si="426"/>
        <v>0</v>
      </c>
      <c r="BD253" s="768">
        <f t="shared" si="426"/>
        <v>0</v>
      </c>
      <c r="BE253" s="769">
        <f t="shared" si="426"/>
        <v>0</v>
      </c>
      <c r="BF253" s="587">
        <f t="shared" si="427"/>
        <v>0</v>
      </c>
      <c r="BG253" s="503">
        <f t="shared" si="428"/>
        <v>0</v>
      </c>
      <c r="BH253" s="504">
        <f t="shared" si="428"/>
        <v>0</v>
      </c>
      <c r="BI253" s="505">
        <f t="shared" si="428"/>
        <v>0</v>
      </c>
      <c r="BJ253" s="506">
        <f t="shared" si="429"/>
        <v>0</v>
      </c>
      <c r="BK253" s="236">
        <f t="array" ref="BK253">IF($BB253&gt;0,"ｴﾗｰ",SUM(IF($AJ253:$AO253=BK$15,IF($AJ$17:$AO$17="○",$AG253))))</f>
        <v>0</v>
      </c>
      <c r="BL253" s="237">
        <f t="array" ref="BL253">IF($BB253&gt;0,"ｴﾗｰ",SUM(IF($AJ253:$AO253=BL$15,IF($AJ$17:$AO$17="○",$AG253))))</f>
        <v>0</v>
      </c>
      <c r="BM253" s="488">
        <f t="array" ref="BM253">IF($BB253&gt;0,"ｴﾗｰ",SUM(IF($AJ253:$AO253=BM$15,IF($AJ$17:$AO$17="○",$AG253))))</f>
        <v>0</v>
      </c>
      <c r="BN253" s="493">
        <f t="shared" si="430"/>
        <v>0</v>
      </c>
      <c r="BO253" s="236">
        <f t="array" ref="BO253">IF($BB253&gt;0,"ｴﾗｰ",SUM(IF($AP253:$AU253=BO$15,IF($AP$17:$AU$17="○",$AG253))))</f>
        <v>0</v>
      </c>
      <c r="BP253" s="237">
        <f t="array" ref="BP253">IF($BB253&gt;0,"ｴﾗｰ",SUM(IF($AP253:$AU253=BP$15,IF($AP$17:$AU$17="○",$AG253))))</f>
        <v>0</v>
      </c>
      <c r="BQ253" s="494">
        <f t="array" ref="BQ253">IF($BB253&gt;0,"ｴﾗｰ",SUM(IF($AP253:$AU253=BQ$15,IF($AP$17:$AU$17="○",$AG253))))</f>
        <v>0</v>
      </c>
      <c r="BR253" s="490">
        <f t="shared" si="431"/>
        <v>0</v>
      </c>
      <c r="BS253" s="236" t="str">
        <f t="shared" si="390"/>
        <v/>
      </c>
      <c r="BT253" s="237" t="str">
        <f t="shared" si="391"/>
        <v/>
      </c>
      <c r="BU253" s="488" t="str">
        <f t="shared" si="392"/>
        <v/>
      </c>
      <c r="BV253" s="532">
        <f t="shared" si="432"/>
        <v>0</v>
      </c>
      <c r="BW253" s="512" t="str">
        <f t="shared" si="433"/>
        <v>ｴﾗｰ</v>
      </c>
      <c r="BX253" s="237" t="str">
        <f t="shared" si="434"/>
        <v>ｴﾗｰ</v>
      </c>
      <c r="BY253" s="494" t="str">
        <f t="shared" si="435"/>
        <v>ｴﾗｰ</v>
      </c>
      <c r="BZ253" s="628">
        <f t="shared" si="436"/>
        <v>0</v>
      </c>
      <c r="CA253" s="528" t="str">
        <f t="shared" si="437"/>
        <v/>
      </c>
      <c r="CB253" s="237" t="str">
        <f t="shared" si="438"/>
        <v/>
      </c>
      <c r="CC253" s="494" t="str">
        <f t="shared" si="439"/>
        <v/>
      </c>
      <c r="CD253" s="635">
        <f t="shared" si="440"/>
        <v>0</v>
      </c>
      <c r="CE253" s="528" t="str">
        <f t="shared" si="441"/>
        <v/>
      </c>
      <c r="CF253" s="237" t="str">
        <f t="shared" si="442"/>
        <v/>
      </c>
      <c r="CG253" s="494" t="str">
        <f t="shared" si="443"/>
        <v/>
      </c>
      <c r="CH253" s="635">
        <f t="shared" si="444"/>
        <v>0</v>
      </c>
      <c r="CI253" s="535" t="str">
        <f t="shared" si="445"/>
        <v/>
      </c>
      <c r="CJ253" s="515" t="str">
        <f t="shared" si="446"/>
        <v/>
      </c>
      <c r="CK253" s="522" t="str">
        <f t="shared" si="447"/>
        <v/>
      </c>
      <c r="CL253" s="515" t="str">
        <f t="shared" si="448"/>
        <v/>
      </c>
      <c r="CM253" s="524" t="str">
        <f t="shared" si="449"/>
        <v/>
      </c>
      <c r="CN253" s="518" t="str">
        <f t="shared" si="450"/>
        <v/>
      </c>
      <c r="CO253" s="236" t="str">
        <f t="shared" si="451"/>
        <v/>
      </c>
      <c r="CP253" s="237" t="str">
        <f t="shared" si="452"/>
        <v/>
      </c>
      <c r="CQ253" s="494" t="str">
        <f t="shared" si="453"/>
        <v/>
      </c>
      <c r="CR253" s="493">
        <f t="shared" si="454"/>
        <v>0</v>
      </c>
      <c r="CS253" s="512" t="str">
        <f t="shared" si="455"/>
        <v/>
      </c>
      <c r="CT253" s="237" t="str">
        <f t="shared" si="456"/>
        <v/>
      </c>
      <c r="CU253" s="237" t="str">
        <f t="shared" si="457"/>
        <v/>
      </c>
      <c r="CV253" s="238">
        <f t="shared" si="458"/>
        <v>0</v>
      </c>
      <c r="CW253" s="236" t="str">
        <f t="shared" si="393"/>
        <v/>
      </c>
      <c r="CX253" s="237" t="str">
        <f t="shared" si="394"/>
        <v/>
      </c>
      <c r="CY253" s="494">
        <f t="shared" si="395"/>
        <v>0</v>
      </c>
      <c r="CZ253" s="493"/>
      <c r="DA253" s="236" t="str">
        <f t="shared" si="396"/>
        <v/>
      </c>
      <c r="DB253" s="237" t="str">
        <f t="shared" si="397"/>
        <v/>
      </c>
      <c r="DC253" s="494">
        <f t="shared" si="398"/>
        <v>0</v>
      </c>
      <c r="DD253" s="493"/>
      <c r="DE253" s="1335"/>
      <c r="DF253" s="1343">
        <f t="shared" si="399"/>
        <v>0</v>
      </c>
      <c r="DG253" s="528" t="str">
        <f t="shared" si="400"/>
        <v/>
      </c>
      <c r="DH253" s="494" t="str">
        <f t="shared" si="401"/>
        <v/>
      </c>
      <c r="DI253" s="53">
        <f t="shared" si="402"/>
        <v>0</v>
      </c>
      <c r="DJ253" s="432">
        <f t="shared" si="403"/>
        <v>0</v>
      </c>
      <c r="DK253" s="433">
        <f t="shared" si="459"/>
        <v>0</v>
      </c>
      <c r="DL253" s="53" t="str">
        <f t="shared" si="404"/>
        <v/>
      </c>
      <c r="DM253" s="105" t="str">
        <f t="shared" si="405"/>
        <v/>
      </c>
      <c r="DN253" s="104" t="str">
        <f t="shared" si="405"/>
        <v/>
      </c>
      <c r="DO253" s="434" t="str">
        <f t="shared" si="405"/>
        <v/>
      </c>
      <c r="DP253" s="672"/>
      <c r="DQ253" s="673"/>
      <c r="DR253" s="674"/>
      <c r="DS253" s="435">
        <f t="shared" si="460"/>
        <v>0</v>
      </c>
      <c r="DT253" s="228" t="str">
        <f t="shared" si="406"/>
        <v/>
      </c>
      <c r="DU253" s="236" t="str">
        <f t="shared" si="407"/>
        <v/>
      </c>
      <c r="DV253" s="237" t="str">
        <f t="shared" si="408"/>
        <v/>
      </c>
      <c r="DW253" s="237" t="str">
        <f t="shared" si="409"/>
        <v/>
      </c>
      <c r="DX253" s="238">
        <f t="shared" si="410"/>
        <v>0</v>
      </c>
      <c r="DY253" s="675"/>
      <c r="EA253" s="1363">
        <f t="shared" si="461"/>
        <v>0</v>
      </c>
      <c r="EB253" s="1363">
        <f t="shared" si="462"/>
        <v>0</v>
      </c>
      <c r="EC253" s="1363">
        <f t="shared" si="463"/>
        <v>0</v>
      </c>
      <c r="ED253" s="1363">
        <f t="shared" si="464"/>
        <v>0</v>
      </c>
      <c r="EE253" s="1363">
        <f t="shared" si="465"/>
        <v>0</v>
      </c>
      <c r="EF253" s="1363">
        <f t="shared" si="466"/>
        <v>0</v>
      </c>
      <c r="EG253" s="1363">
        <f t="shared" si="411"/>
        <v>0</v>
      </c>
    </row>
    <row r="254" spans="1:137" s="3" customFormat="1" ht="18" customHeight="1">
      <c r="A254" s="305" t="str">
        <f t="shared" si="385"/>
        <v/>
      </c>
      <c r="B254" s="174">
        <f t="shared" si="412"/>
        <v>0</v>
      </c>
      <c r="C254" s="1415" t="str">
        <f t="shared" si="386"/>
        <v>授業料</v>
      </c>
      <c r="D254" s="1415" t="str">
        <f t="shared" si="387"/>
        <v>入学金</v>
      </c>
      <c r="E254" s="174">
        <f t="shared" si="413"/>
        <v>0</v>
      </c>
      <c r="F254" s="305">
        <f t="shared" si="388"/>
        <v>0</v>
      </c>
      <c r="G254" s="475">
        <f t="shared" si="389"/>
        <v>237</v>
      </c>
      <c r="H254" s="430"/>
      <c r="I254" s="431"/>
      <c r="J254" s="658"/>
      <c r="K254" s="659"/>
      <c r="L254" s="659"/>
      <c r="M254" s="660"/>
      <c r="N254" s="661"/>
      <c r="O254" s="662"/>
      <c r="P254" s="658"/>
      <c r="Q254" s="659"/>
      <c r="R254" s="660"/>
      <c r="S254" s="663"/>
      <c r="T254" s="661"/>
      <c r="U254" s="664"/>
      <c r="V254" s="53" t="str">
        <f>IF(OR($R$5="",$T$5="",$J254="",$O254="",$U254=""),"",IF(ISERROR(VLOOKUP($C254,参照!$P$4:$V$112,5,FALSE)),0,VLOOKUP($C254,参照!$P$4:$V$112,5,FALSE)))</f>
        <v/>
      </c>
      <c r="W254" s="665"/>
      <c r="X254" s="54" t="str">
        <f>IF(OR($R$5="",$T$5="",$J254="",$O254="",$W254=""),"",IF(ISERROR(VLOOKUP($D254,参照!$P$4:$V$112,5,FALSE)),0,VLOOKUP($D254,参照!$P$4:$V$112,5,FALSE)))</f>
        <v/>
      </c>
      <c r="Y254" s="102"/>
      <c r="Z254" s="102"/>
      <c r="AA254" s="1177"/>
      <c r="AB254" s="227">
        <f t="shared" si="414"/>
        <v>0</v>
      </c>
      <c r="AC254" s="1122"/>
      <c r="AD254" s="352">
        <f t="shared" si="415"/>
        <v>0</v>
      </c>
      <c r="AE254" s="55"/>
      <c r="AF254" s="55" t="str">
        <f t="shared" si="416"/>
        <v/>
      </c>
      <c r="AG254" s="1124"/>
      <c r="AH254" s="760">
        <f t="shared" si="417"/>
        <v>0</v>
      </c>
      <c r="AI254" s="761">
        <f t="shared" si="418"/>
        <v>0</v>
      </c>
      <c r="AJ254" s="1126"/>
      <c r="AK254" s="1127"/>
      <c r="AL254" s="670"/>
      <c r="AM254" s="1127"/>
      <c r="AN254" s="670"/>
      <c r="AO254" s="1179"/>
      <c r="AP254" s="669"/>
      <c r="AQ254" s="1127"/>
      <c r="AR254" s="670"/>
      <c r="AS254" s="1127"/>
      <c r="AT254" s="670"/>
      <c r="AU254" s="1127"/>
      <c r="AV254" s="575" t="str">
        <f t="shared" si="419"/>
        <v>○</v>
      </c>
      <c r="AW254" s="576" t="str">
        <f t="shared" si="420"/>
        <v>○</v>
      </c>
      <c r="AX254" s="576" t="str">
        <f t="shared" si="421"/>
        <v>○</v>
      </c>
      <c r="AY254" s="576" t="str">
        <f t="shared" si="422"/>
        <v>○</v>
      </c>
      <c r="AZ254" s="576" t="str">
        <f t="shared" si="423"/>
        <v>○</v>
      </c>
      <c r="BA254" s="577" t="str">
        <f t="shared" si="424"/>
        <v>○</v>
      </c>
      <c r="BB254" s="578">
        <f t="shared" si="425"/>
        <v>0</v>
      </c>
      <c r="BC254" s="767">
        <f t="shared" si="426"/>
        <v>0</v>
      </c>
      <c r="BD254" s="768">
        <f t="shared" si="426"/>
        <v>0</v>
      </c>
      <c r="BE254" s="769">
        <f t="shared" si="426"/>
        <v>0</v>
      </c>
      <c r="BF254" s="587">
        <f t="shared" si="427"/>
        <v>0</v>
      </c>
      <c r="BG254" s="503">
        <f t="shared" si="428"/>
        <v>0</v>
      </c>
      <c r="BH254" s="504">
        <f t="shared" si="428"/>
        <v>0</v>
      </c>
      <c r="BI254" s="505">
        <f t="shared" si="428"/>
        <v>0</v>
      </c>
      <c r="BJ254" s="506">
        <f t="shared" si="429"/>
        <v>0</v>
      </c>
      <c r="BK254" s="236">
        <f t="array" ref="BK254">IF($BB254&gt;0,"ｴﾗｰ",SUM(IF($AJ254:$AO254=BK$15,IF($AJ$17:$AO$17="○",$AG254))))</f>
        <v>0</v>
      </c>
      <c r="BL254" s="237">
        <f t="array" ref="BL254">IF($BB254&gt;0,"ｴﾗｰ",SUM(IF($AJ254:$AO254=BL$15,IF($AJ$17:$AO$17="○",$AG254))))</f>
        <v>0</v>
      </c>
      <c r="BM254" s="488">
        <f t="array" ref="BM254">IF($BB254&gt;0,"ｴﾗｰ",SUM(IF($AJ254:$AO254=BM$15,IF($AJ$17:$AO$17="○",$AG254))))</f>
        <v>0</v>
      </c>
      <c r="BN254" s="493">
        <f t="shared" si="430"/>
        <v>0</v>
      </c>
      <c r="BO254" s="236">
        <f t="array" ref="BO254">IF($BB254&gt;0,"ｴﾗｰ",SUM(IF($AP254:$AU254=BO$15,IF($AP$17:$AU$17="○",$AG254))))</f>
        <v>0</v>
      </c>
      <c r="BP254" s="237">
        <f t="array" ref="BP254">IF($BB254&gt;0,"ｴﾗｰ",SUM(IF($AP254:$AU254=BP$15,IF($AP$17:$AU$17="○",$AG254))))</f>
        <v>0</v>
      </c>
      <c r="BQ254" s="494">
        <f t="array" ref="BQ254">IF($BB254&gt;0,"ｴﾗｰ",SUM(IF($AP254:$AU254=BQ$15,IF($AP$17:$AU$17="○",$AG254))))</f>
        <v>0</v>
      </c>
      <c r="BR254" s="490">
        <f t="shared" si="431"/>
        <v>0</v>
      </c>
      <c r="BS254" s="236" t="str">
        <f t="shared" si="390"/>
        <v/>
      </c>
      <c r="BT254" s="237" t="str">
        <f t="shared" si="391"/>
        <v/>
      </c>
      <c r="BU254" s="488" t="str">
        <f t="shared" si="392"/>
        <v/>
      </c>
      <c r="BV254" s="532">
        <f t="shared" si="432"/>
        <v>0</v>
      </c>
      <c r="BW254" s="512" t="str">
        <f t="shared" si="433"/>
        <v>ｴﾗｰ</v>
      </c>
      <c r="BX254" s="237" t="str">
        <f t="shared" si="434"/>
        <v>ｴﾗｰ</v>
      </c>
      <c r="BY254" s="494" t="str">
        <f t="shared" si="435"/>
        <v>ｴﾗｰ</v>
      </c>
      <c r="BZ254" s="628">
        <f t="shared" si="436"/>
        <v>0</v>
      </c>
      <c r="CA254" s="528" t="str">
        <f t="shared" si="437"/>
        <v/>
      </c>
      <c r="CB254" s="237" t="str">
        <f t="shared" si="438"/>
        <v/>
      </c>
      <c r="CC254" s="494" t="str">
        <f t="shared" si="439"/>
        <v/>
      </c>
      <c r="CD254" s="635">
        <f t="shared" si="440"/>
        <v>0</v>
      </c>
      <c r="CE254" s="528" t="str">
        <f t="shared" si="441"/>
        <v/>
      </c>
      <c r="CF254" s="237" t="str">
        <f t="shared" si="442"/>
        <v/>
      </c>
      <c r="CG254" s="494" t="str">
        <f t="shared" si="443"/>
        <v/>
      </c>
      <c r="CH254" s="635">
        <f t="shared" si="444"/>
        <v>0</v>
      </c>
      <c r="CI254" s="535" t="str">
        <f t="shared" si="445"/>
        <v/>
      </c>
      <c r="CJ254" s="515" t="str">
        <f t="shared" si="446"/>
        <v/>
      </c>
      <c r="CK254" s="522" t="str">
        <f t="shared" si="447"/>
        <v/>
      </c>
      <c r="CL254" s="515" t="str">
        <f t="shared" si="448"/>
        <v/>
      </c>
      <c r="CM254" s="524" t="str">
        <f t="shared" si="449"/>
        <v/>
      </c>
      <c r="CN254" s="518" t="str">
        <f t="shared" si="450"/>
        <v/>
      </c>
      <c r="CO254" s="236" t="str">
        <f t="shared" si="451"/>
        <v/>
      </c>
      <c r="CP254" s="237" t="str">
        <f t="shared" si="452"/>
        <v/>
      </c>
      <c r="CQ254" s="494" t="str">
        <f t="shared" si="453"/>
        <v/>
      </c>
      <c r="CR254" s="493">
        <f t="shared" si="454"/>
        <v>0</v>
      </c>
      <c r="CS254" s="512" t="str">
        <f t="shared" si="455"/>
        <v/>
      </c>
      <c r="CT254" s="237" t="str">
        <f t="shared" si="456"/>
        <v/>
      </c>
      <c r="CU254" s="237" t="str">
        <f t="shared" si="457"/>
        <v/>
      </c>
      <c r="CV254" s="238">
        <f t="shared" si="458"/>
        <v>0</v>
      </c>
      <c r="CW254" s="236" t="str">
        <f t="shared" si="393"/>
        <v/>
      </c>
      <c r="CX254" s="237" t="str">
        <f t="shared" si="394"/>
        <v/>
      </c>
      <c r="CY254" s="494">
        <f t="shared" si="395"/>
        <v>0</v>
      </c>
      <c r="CZ254" s="493"/>
      <c r="DA254" s="236" t="str">
        <f t="shared" si="396"/>
        <v/>
      </c>
      <c r="DB254" s="237" t="str">
        <f t="shared" si="397"/>
        <v/>
      </c>
      <c r="DC254" s="494">
        <f t="shared" si="398"/>
        <v>0</v>
      </c>
      <c r="DD254" s="493"/>
      <c r="DE254" s="1335"/>
      <c r="DF254" s="1343">
        <f t="shared" si="399"/>
        <v>0</v>
      </c>
      <c r="DG254" s="528" t="str">
        <f t="shared" si="400"/>
        <v/>
      </c>
      <c r="DH254" s="494" t="str">
        <f t="shared" si="401"/>
        <v/>
      </c>
      <c r="DI254" s="53">
        <f t="shared" si="402"/>
        <v>0</v>
      </c>
      <c r="DJ254" s="432">
        <f t="shared" si="403"/>
        <v>0</v>
      </c>
      <c r="DK254" s="433">
        <f t="shared" si="459"/>
        <v>0</v>
      </c>
      <c r="DL254" s="53" t="str">
        <f t="shared" si="404"/>
        <v/>
      </c>
      <c r="DM254" s="105" t="str">
        <f t="shared" si="405"/>
        <v/>
      </c>
      <c r="DN254" s="104" t="str">
        <f t="shared" si="405"/>
        <v/>
      </c>
      <c r="DO254" s="434" t="str">
        <f t="shared" si="405"/>
        <v/>
      </c>
      <c r="DP254" s="672"/>
      <c r="DQ254" s="673"/>
      <c r="DR254" s="674"/>
      <c r="DS254" s="435">
        <f t="shared" si="460"/>
        <v>0</v>
      </c>
      <c r="DT254" s="228" t="str">
        <f t="shared" si="406"/>
        <v/>
      </c>
      <c r="DU254" s="236" t="str">
        <f t="shared" si="407"/>
        <v/>
      </c>
      <c r="DV254" s="237" t="str">
        <f t="shared" si="408"/>
        <v/>
      </c>
      <c r="DW254" s="237" t="str">
        <f t="shared" si="409"/>
        <v/>
      </c>
      <c r="DX254" s="238">
        <f t="shared" si="410"/>
        <v>0</v>
      </c>
      <c r="DY254" s="675"/>
      <c r="EA254" s="1363">
        <f t="shared" si="461"/>
        <v>0</v>
      </c>
      <c r="EB254" s="1363">
        <f t="shared" si="462"/>
        <v>0</v>
      </c>
      <c r="EC254" s="1363">
        <f t="shared" si="463"/>
        <v>0</v>
      </c>
      <c r="ED254" s="1363">
        <f t="shared" si="464"/>
        <v>0</v>
      </c>
      <c r="EE254" s="1363">
        <f t="shared" si="465"/>
        <v>0</v>
      </c>
      <c r="EF254" s="1363">
        <f t="shared" si="466"/>
        <v>0</v>
      </c>
      <c r="EG254" s="1363">
        <f t="shared" si="411"/>
        <v>0</v>
      </c>
    </row>
    <row r="255" spans="1:137" s="3" customFormat="1" ht="18" customHeight="1">
      <c r="A255" s="305" t="str">
        <f t="shared" si="385"/>
        <v/>
      </c>
      <c r="B255" s="174">
        <f t="shared" si="412"/>
        <v>0</v>
      </c>
      <c r="C255" s="1415" t="str">
        <f t="shared" si="386"/>
        <v>授業料</v>
      </c>
      <c r="D255" s="1415" t="str">
        <f t="shared" si="387"/>
        <v>入学金</v>
      </c>
      <c r="E255" s="174">
        <f t="shared" si="413"/>
        <v>0</v>
      </c>
      <c r="F255" s="305">
        <f t="shared" si="388"/>
        <v>0</v>
      </c>
      <c r="G255" s="475">
        <f t="shared" si="389"/>
        <v>238</v>
      </c>
      <c r="H255" s="430"/>
      <c r="I255" s="431"/>
      <c r="J255" s="658"/>
      <c r="K255" s="659"/>
      <c r="L255" s="659"/>
      <c r="M255" s="660"/>
      <c r="N255" s="661"/>
      <c r="O255" s="662"/>
      <c r="P255" s="658"/>
      <c r="Q255" s="659"/>
      <c r="R255" s="660"/>
      <c r="S255" s="663"/>
      <c r="T255" s="661"/>
      <c r="U255" s="664"/>
      <c r="V255" s="53" t="str">
        <f>IF(OR($R$5="",$T$5="",$J255="",$O255="",$U255=""),"",IF(ISERROR(VLOOKUP($C255,参照!$P$4:$V$112,5,FALSE)),0,VLOOKUP($C255,参照!$P$4:$V$112,5,FALSE)))</f>
        <v/>
      </c>
      <c r="W255" s="665"/>
      <c r="X255" s="54" t="str">
        <f>IF(OR($R$5="",$T$5="",$J255="",$O255="",$W255=""),"",IF(ISERROR(VLOOKUP($D255,参照!$P$4:$V$112,5,FALSE)),0,VLOOKUP($D255,参照!$P$4:$V$112,5,FALSE)))</f>
        <v/>
      </c>
      <c r="Y255" s="102"/>
      <c r="Z255" s="102"/>
      <c r="AA255" s="1177"/>
      <c r="AB255" s="227">
        <f t="shared" si="414"/>
        <v>0</v>
      </c>
      <c r="AC255" s="1122"/>
      <c r="AD255" s="352">
        <f t="shared" si="415"/>
        <v>0</v>
      </c>
      <c r="AE255" s="55"/>
      <c r="AF255" s="55" t="str">
        <f t="shared" si="416"/>
        <v/>
      </c>
      <c r="AG255" s="1124"/>
      <c r="AH255" s="760">
        <f t="shared" si="417"/>
        <v>0</v>
      </c>
      <c r="AI255" s="761">
        <f t="shared" si="418"/>
        <v>0</v>
      </c>
      <c r="AJ255" s="1126"/>
      <c r="AK255" s="1127"/>
      <c r="AL255" s="670"/>
      <c r="AM255" s="1127"/>
      <c r="AN255" s="670"/>
      <c r="AO255" s="1179"/>
      <c r="AP255" s="669"/>
      <c r="AQ255" s="1127"/>
      <c r="AR255" s="670"/>
      <c r="AS255" s="1127"/>
      <c r="AT255" s="670"/>
      <c r="AU255" s="1127"/>
      <c r="AV255" s="575" t="str">
        <f t="shared" si="419"/>
        <v>○</v>
      </c>
      <c r="AW255" s="576" t="str">
        <f t="shared" si="420"/>
        <v>○</v>
      </c>
      <c r="AX255" s="576" t="str">
        <f t="shared" si="421"/>
        <v>○</v>
      </c>
      <c r="AY255" s="576" t="str">
        <f t="shared" si="422"/>
        <v>○</v>
      </c>
      <c r="AZ255" s="576" t="str">
        <f t="shared" si="423"/>
        <v>○</v>
      </c>
      <c r="BA255" s="577" t="str">
        <f t="shared" si="424"/>
        <v>○</v>
      </c>
      <c r="BB255" s="578">
        <f t="shared" si="425"/>
        <v>0</v>
      </c>
      <c r="BC255" s="767">
        <f t="shared" si="426"/>
        <v>0</v>
      </c>
      <c r="BD255" s="768">
        <f t="shared" si="426"/>
        <v>0</v>
      </c>
      <c r="BE255" s="769">
        <f t="shared" si="426"/>
        <v>0</v>
      </c>
      <c r="BF255" s="587">
        <f t="shared" si="427"/>
        <v>0</v>
      </c>
      <c r="BG255" s="503">
        <f t="shared" si="428"/>
        <v>0</v>
      </c>
      <c r="BH255" s="504">
        <f t="shared" si="428"/>
        <v>0</v>
      </c>
      <c r="BI255" s="505">
        <f t="shared" si="428"/>
        <v>0</v>
      </c>
      <c r="BJ255" s="506">
        <f t="shared" si="429"/>
        <v>0</v>
      </c>
      <c r="BK255" s="236">
        <f t="array" ref="BK255">IF($BB255&gt;0,"ｴﾗｰ",SUM(IF($AJ255:$AO255=BK$15,IF($AJ$17:$AO$17="○",$AG255))))</f>
        <v>0</v>
      </c>
      <c r="BL255" s="237">
        <f t="array" ref="BL255">IF($BB255&gt;0,"ｴﾗｰ",SUM(IF($AJ255:$AO255=BL$15,IF($AJ$17:$AO$17="○",$AG255))))</f>
        <v>0</v>
      </c>
      <c r="BM255" s="488">
        <f t="array" ref="BM255">IF($BB255&gt;0,"ｴﾗｰ",SUM(IF($AJ255:$AO255=BM$15,IF($AJ$17:$AO$17="○",$AG255))))</f>
        <v>0</v>
      </c>
      <c r="BN255" s="493">
        <f t="shared" si="430"/>
        <v>0</v>
      </c>
      <c r="BO255" s="236">
        <f t="array" ref="BO255">IF($BB255&gt;0,"ｴﾗｰ",SUM(IF($AP255:$AU255=BO$15,IF($AP$17:$AU$17="○",$AG255))))</f>
        <v>0</v>
      </c>
      <c r="BP255" s="237">
        <f t="array" ref="BP255">IF($BB255&gt;0,"ｴﾗｰ",SUM(IF($AP255:$AU255=BP$15,IF($AP$17:$AU$17="○",$AG255))))</f>
        <v>0</v>
      </c>
      <c r="BQ255" s="494">
        <f t="array" ref="BQ255">IF($BB255&gt;0,"ｴﾗｰ",SUM(IF($AP255:$AU255=BQ$15,IF($AP$17:$AU$17="○",$AG255))))</f>
        <v>0</v>
      </c>
      <c r="BR255" s="490">
        <f t="shared" si="431"/>
        <v>0</v>
      </c>
      <c r="BS255" s="236" t="str">
        <f t="shared" si="390"/>
        <v/>
      </c>
      <c r="BT255" s="237" t="str">
        <f t="shared" si="391"/>
        <v/>
      </c>
      <c r="BU255" s="488" t="str">
        <f t="shared" si="392"/>
        <v/>
      </c>
      <c r="BV255" s="532">
        <f t="shared" si="432"/>
        <v>0</v>
      </c>
      <c r="BW255" s="512" t="str">
        <f t="shared" si="433"/>
        <v>ｴﾗｰ</v>
      </c>
      <c r="BX255" s="237" t="str">
        <f t="shared" si="434"/>
        <v>ｴﾗｰ</v>
      </c>
      <c r="BY255" s="494" t="str">
        <f t="shared" si="435"/>
        <v>ｴﾗｰ</v>
      </c>
      <c r="BZ255" s="628">
        <f t="shared" si="436"/>
        <v>0</v>
      </c>
      <c r="CA255" s="528" t="str">
        <f t="shared" si="437"/>
        <v/>
      </c>
      <c r="CB255" s="237" t="str">
        <f t="shared" si="438"/>
        <v/>
      </c>
      <c r="CC255" s="494" t="str">
        <f t="shared" si="439"/>
        <v/>
      </c>
      <c r="CD255" s="635">
        <f t="shared" si="440"/>
        <v>0</v>
      </c>
      <c r="CE255" s="528" t="str">
        <f t="shared" si="441"/>
        <v/>
      </c>
      <c r="CF255" s="237" t="str">
        <f t="shared" si="442"/>
        <v/>
      </c>
      <c r="CG255" s="494" t="str">
        <f t="shared" si="443"/>
        <v/>
      </c>
      <c r="CH255" s="635">
        <f t="shared" si="444"/>
        <v>0</v>
      </c>
      <c r="CI255" s="535" t="str">
        <f t="shared" si="445"/>
        <v/>
      </c>
      <c r="CJ255" s="515" t="str">
        <f t="shared" si="446"/>
        <v/>
      </c>
      <c r="CK255" s="522" t="str">
        <f t="shared" si="447"/>
        <v/>
      </c>
      <c r="CL255" s="515" t="str">
        <f t="shared" si="448"/>
        <v/>
      </c>
      <c r="CM255" s="524" t="str">
        <f t="shared" si="449"/>
        <v/>
      </c>
      <c r="CN255" s="518" t="str">
        <f t="shared" si="450"/>
        <v/>
      </c>
      <c r="CO255" s="236" t="str">
        <f t="shared" si="451"/>
        <v/>
      </c>
      <c r="CP255" s="237" t="str">
        <f t="shared" si="452"/>
        <v/>
      </c>
      <c r="CQ255" s="494" t="str">
        <f t="shared" si="453"/>
        <v/>
      </c>
      <c r="CR255" s="493">
        <f t="shared" si="454"/>
        <v>0</v>
      </c>
      <c r="CS255" s="512" t="str">
        <f t="shared" si="455"/>
        <v/>
      </c>
      <c r="CT255" s="237" t="str">
        <f t="shared" si="456"/>
        <v/>
      </c>
      <c r="CU255" s="237" t="str">
        <f t="shared" si="457"/>
        <v/>
      </c>
      <c r="CV255" s="238">
        <f t="shared" si="458"/>
        <v>0</v>
      </c>
      <c r="CW255" s="236" t="str">
        <f t="shared" si="393"/>
        <v/>
      </c>
      <c r="CX255" s="237" t="str">
        <f t="shared" si="394"/>
        <v/>
      </c>
      <c r="CY255" s="494">
        <f t="shared" si="395"/>
        <v>0</v>
      </c>
      <c r="CZ255" s="493"/>
      <c r="DA255" s="236" t="str">
        <f t="shared" si="396"/>
        <v/>
      </c>
      <c r="DB255" s="237" t="str">
        <f t="shared" si="397"/>
        <v/>
      </c>
      <c r="DC255" s="494">
        <f t="shared" si="398"/>
        <v>0</v>
      </c>
      <c r="DD255" s="493"/>
      <c r="DE255" s="1335"/>
      <c r="DF255" s="1343">
        <f t="shared" si="399"/>
        <v>0</v>
      </c>
      <c r="DG255" s="528" t="str">
        <f t="shared" si="400"/>
        <v/>
      </c>
      <c r="DH255" s="494" t="str">
        <f t="shared" si="401"/>
        <v/>
      </c>
      <c r="DI255" s="53">
        <f t="shared" si="402"/>
        <v>0</v>
      </c>
      <c r="DJ255" s="432">
        <f t="shared" si="403"/>
        <v>0</v>
      </c>
      <c r="DK255" s="433">
        <f t="shared" si="459"/>
        <v>0</v>
      </c>
      <c r="DL255" s="53" t="str">
        <f t="shared" si="404"/>
        <v/>
      </c>
      <c r="DM255" s="105" t="str">
        <f t="shared" si="405"/>
        <v/>
      </c>
      <c r="DN255" s="104" t="str">
        <f t="shared" si="405"/>
        <v/>
      </c>
      <c r="DO255" s="434" t="str">
        <f t="shared" si="405"/>
        <v/>
      </c>
      <c r="DP255" s="672"/>
      <c r="DQ255" s="673"/>
      <c r="DR255" s="674"/>
      <c r="DS255" s="435">
        <f t="shared" si="460"/>
        <v>0</v>
      </c>
      <c r="DT255" s="228" t="str">
        <f t="shared" si="406"/>
        <v/>
      </c>
      <c r="DU255" s="236" t="str">
        <f t="shared" si="407"/>
        <v/>
      </c>
      <c r="DV255" s="237" t="str">
        <f t="shared" si="408"/>
        <v/>
      </c>
      <c r="DW255" s="237" t="str">
        <f t="shared" si="409"/>
        <v/>
      </c>
      <c r="DX255" s="238">
        <f t="shared" si="410"/>
        <v>0</v>
      </c>
      <c r="DY255" s="675"/>
      <c r="EA255" s="1363">
        <f t="shared" si="461"/>
        <v>0</v>
      </c>
      <c r="EB255" s="1363">
        <f t="shared" si="462"/>
        <v>0</v>
      </c>
      <c r="EC255" s="1363">
        <f t="shared" si="463"/>
        <v>0</v>
      </c>
      <c r="ED255" s="1363">
        <f t="shared" si="464"/>
        <v>0</v>
      </c>
      <c r="EE255" s="1363">
        <f t="shared" si="465"/>
        <v>0</v>
      </c>
      <c r="EF255" s="1363">
        <f t="shared" si="466"/>
        <v>0</v>
      </c>
      <c r="EG255" s="1363">
        <f t="shared" si="411"/>
        <v>0</v>
      </c>
    </row>
    <row r="256" spans="1:137" s="3" customFormat="1" ht="18" customHeight="1">
      <c r="A256" s="305" t="str">
        <f t="shared" si="385"/>
        <v/>
      </c>
      <c r="B256" s="174">
        <f t="shared" si="412"/>
        <v>0</v>
      </c>
      <c r="C256" s="1415" t="str">
        <f t="shared" si="386"/>
        <v>授業料</v>
      </c>
      <c r="D256" s="1415" t="str">
        <f t="shared" si="387"/>
        <v>入学金</v>
      </c>
      <c r="E256" s="174">
        <f t="shared" si="413"/>
        <v>0</v>
      </c>
      <c r="F256" s="305">
        <f t="shared" si="388"/>
        <v>0</v>
      </c>
      <c r="G256" s="475">
        <f t="shared" si="389"/>
        <v>239</v>
      </c>
      <c r="H256" s="430"/>
      <c r="I256" s="431"/>
      <c r="J256" s="658"/>
      <c r="K256" s="659"/>
      <c r="L256" s="659"/>
      <c r="M256" s="660"/>
      <c r="N256" s="661"/>
      <c r="O256" s="662"/>
      <c r="P256" s="658"/>
      <c r="Q256" s="659"/>
      <c r="R256" s="660"/>
      <c r="S256" s="663"/>
      <c r="T256" s="661"/>
      <c r="U256" s="664"/>
      <c r="V256" s="53" t="str">
        <f>IF(OR($R$5="",$T$5="",$J256="",$O256="",$U256=""),"",IF(ISERROR(VLOOKUP($C256,参照!$P$4:$V$112,5,FALSE)),0,VLOOKUP($C256,参照!$P$4:$V$112,5,FALSE)))</f>
        <v/>
      </c>
      <c r="W256" s="665"/>
      <c r="X256" s="54" t="str">
        <f>IF(OR($R$5="",$T$5="",$J256="",$O256="",$W256=""),"",IF(ISERROR(VLOOKUP($D256,参照!$P$4:$V$112,5,FALSE)),0,VLOOKUP($D256,参照!$P$4:$V$112,5,FALSE)))</f>
        <v/>
      </c>
      <c r="Y256" s="102"/>
      <c r="Z256" s="102"/>
      <c r="AA256" s="1177"/>
      <c r="AB256" s="227">
        <f t="shared" si="414"/>
        <v>0</v>
      </c>
      <c r="AC256" s="1122"/>
      <c r="AD256" s="352">
        <f t="shared" si="415"/>
        <v>0</v>
      </c>
      <c r="AE256" s="55"/>
      <c r="AF256" s="55" t="str">
        <f t="shared" si="416"/>
        <v/>
      </c>
      <c r="AG256" s="1124"/>
      <c r="AH256" s="760">
        <f t="shared" si="417"/>
        <v>0</v>
      </c>
      <c r="AI256" s="761">
        <f t="shared" si="418"/>
        <v>0</v>
      </c>
      <c r="AJ256" s="1126"/>
      <c r="AK256" s="1127"/>
      <c r="AL256" s="670"/>
      <c r="AM256" s="1127"/>
      <c r="AN256" s="670"/>
      <c r="AO256" s="1179"/>
      <c r="AP256" s="669"/>
      <c r="AQ256" s="1127"/>
      <c r="AR256" s="670"/>
      <c r="AS256" s="1127"/>
      <c r="AT256" s="670"/>
      <c r="AU256" s="1127"/>
      <c r="AV256" s="575" t="str">
        <f t="shared" si="419"/>
        <v>○</v>
      </c>
      <c r="AW256" s="576" t="str">
        <f t="shared" si="420"/>
        <v>○</v>
      </c>
      <c r="AX256" s="576" t="str">
        <f t="shared" si="421"/>
        <v>○</v>
      </c>
      <c r="AY256" s="576" t="str">
        <f t="shared" si="422"/>
        <v>○</v>
      </c>
      <c r="AZ256" s="576" t="str">
        <f t="shared" si="423"/>
        <v>○</v>
      </c>
      <c r="BA256" s="577" t="str">
        <f t="shared" si="424"/>
        <v>○</v>
      </c>
      <c r="BB256" s="578">
        <f t="shared" si="425"/>
        <v>0</v>
      </c>
      <c r="BC256" s="767">
        <f t="shared" si="426"/>
        <v>0</v>
      </c>
      <c r="BD256" s="768">
        <f t="shared" si="426"/>
        <v>0</v>
      </c>
      <c r="BE256" s="769">
        <f t="shared" si="426"/>
        <v>0</v>
      </c>
      <c r="BF256" s="587">
        <f t="shared" si="427"/>
        <v>0</v>
      </c>
      <c r="BG256" s="503">
        <f t="shared" si="428"/>
        <v>0</v>
      </c>
      <c r="BH256" s="504">
        <f t="shared" si="428"/>
        <v>0</v>
      </c>
      <c r="BI256" s="505">
        <f t="shared" si="428"/>
        <v>0</v>
      </c>
      <c r="BJ256" s="506">
        <f t="shared" si="429"/>
        <v>0</v>
      </c>
      <c r="BK256" s="236">
        <f t="array" ref="BK256">IF($BB256&gt;0,"ｴﾗｰ",SUM(IF($AJ256:$AO256=BK$15,IF($AJ$17:$AO$17="○",$AG256))))</f>
        <v>0</v>
      </c>
      <c r="BL256" s="237">
        <f t="array" ref="BL256">IF($BB256&gt;0,"ｴﾗｰ",SUM(IF($AJ256:$AO256=BL$15,IF($AJ$17:$AO$17="○",$AG256))))</f>
        <v>0</v>
      </c>
      <c r="BM256" s="488">
        <f t="array" ref="BM256">IF($BB256&gt;0,"ｴﾗｰ",SUM(IF($AJ256:$AO256=BM$15,IF($AJ$17:$AO$17="○",$AG256))))</f>
        <v>0</v>
      </c>
      <c r="BN256" s="493">
        <f t="shared" si="430"/>
        <v>0</v>
      </c>
      <c r="BO256" s="236">
        <f t="array" ref="BO256">IF($BB256&gt;0,"ｴﾗｰ",SUM(IF($AP256:$AU256=BO$15,IF($AP$17:$AU$17="○",$AG256))))</f>
        <v>0</v>
      </c>
      <c r="BP256" s="237">
        <f t="array" ref="BP256">IF($BB256&gt;0,"ｴﾗｰ",SUM(IF($AP256:$AU256=BP$15,IF($AP$17:$AU$17="○",$AG256))))</f>
        <v>0</v>
      </c>
      <c r="BQ256" s="494">
        <f t="array" ref="BQ256">IF($BB256&gt;0,"ｴﾗｰ",SUM(IF($AP256:$AU256=BQ$15,IF($AP$17:$AU$17="○",$AG256))))</f>
        <v>0</v>
      </c>
      <c r="BR256" s="490">
        <f t="shared" si="431"/>
        <v>0</v>
      </c>
      <c r="BS256" s="236" t="str">
        <f t="shared" si="390"/>
        <v/>
      </c>
      <c r="BT256" s="237" t="str">
        <f t="shared" si="391"/>
        <v/>
      </c>
      <c r="BU256" s="488" t="str">
        <f t="shared" si="392"/>
        <v/>
      </c>
      <c r="BV256" s="532">
        <f t="shared" si="432"/>
        <v>0</v>
      </c>
      <c r="BW256" s="512" t="str">
        <f t="shared" si="433"/>
        <v>ｴﾗｰ</v>
      </c>
      <c r="BX256" s="237" t="str">
        <f t="shared" si="434"/>
        <v>ｴﾗｰ</v>
      </c>
      <c r="BY256" s="494" t="str">
        <f t="shared" si="435"/>
        <v>ｴﾗｰ</v>
      </c>
      <c r="BZ256" s="628">
        <f t="shared" si="436"/>
        <v>0</v>
      </c>
      <c r="CA256" s="528" t="str">
        <f t="shared" si="437"/>
        <v/>
      </c>
      <c r="CB256" s="237" t="str">
        <f t="shared" si="438"/>
        <v/>
      </c>
      <c r="CC256" s="494" t="str">
        <f t="shared" si="439"/>
        <v/>
      </c>
      <c r="CD256" s="635">
        <f t="shared" si="440"/>
        <v>0</v>
      </c>
      <c r="CE256" s="528" t="str">
        <f t="shared" si="441"/>
        <v/>
      </c>
      <c r="CF256" s="237" t="str">
        <f t="shared" si="442"/>
        <v/>
      </c>
      <c r="CG256" s="494" t="str">
        <f t="shared" si="443"/>
        <v/>
      </c>
      <c r="CH256" s="635">
        <f t="shared" si="444"/>
        <v>0</v>
      </c>
      <c r="CI256" s="535" t="str">
        <f t="shared" si="445"/>
        <v/>
      </c>
      <c r="CJ256" s="515" t="str">
        <f t="shared" si="446"/>
        <v/>
      </c>
      <c r="CK256" s="522" t="str">
        <f t="shared" si="447"/>
        <v/>
      </c>
      <c r="CL256" s="515" t="str">
        <f t="shared" si="448"/>
        <v/>
      </c>
      <c r="CM256" s="524" t="str">
        <f t="shared" si="449"/>
        <v/>
      </c>
      <c r="CN256" s="518" t="str">
        <f t="shared" si="450"/>
        <v/>
      </c>
      <c r="CO256" s="236" t="str">
        <f t="shared" si="451"/>
        <v/>
      </c>
      <c r="CP256" s="237" t="str">
        <f t="shared" si="452"/>
        <v/>
      </c>
      <c r="CQ256" s="494" t="str">
        <f t="shared" si="453"/>
        <v/>
      </c>
      <c r="CR256" s="493">
        <f t="shared" si="454"/>
        <v>0</v>
      </c>
      <c r="CS256" s="512" t="str">
        <f t="shared" si="455"/>
        <v/>
      </c>
      <c r="CT256" s="237" t="str">
        <f t="shared" si="456"/>
        <v/>
      </c>
      <c r="CU256" s="237" t="str">
        <f t="shared" si="457"/>
        <v/>
      </c>
      <c r="CV256" s="238">
        <f t="shared" si="458"/>
        <v>0</v>
      </c>
      <c r="CW256" s="236" t="str">
        <f t="shared" si="393"/>
        <v/>
      </c>
      <c r="CX256" s="237" t="str">
        <f t="shared" si="394"/>
        <v/>
      </c>
      <c r="CY256" s="494">
        <f t="shared" si="395"/>
        <v>0</v>
      </c>
      <c r="CZ256" s="493"/>
      <c r="DA256" s="236" t="str">
        <f t="shared" si="396"/>
        <v/>
      </c>
      <c r="DB256" s="237" t="str">
        <f t="shared" si="397"/>
        <v/>
      </c>
      <c r="DC256" s="494">
        <f t="shared" si="398"/>
        <v>0</v>
      </c>
      <c r="DD256" s="493"/>
      <c r="DE256" s="1335"/>
      <c r="DF256" s="1343">
        <f t="shared" si="399"/>
        <v>0</v>
      </c>
      <c r="DG256" s="528" t="str">
        <f t="shared" si="400"/>
        <v/>
      </c>
      <c r="DH256" s="494" t="str">
        <f t="shared" si="401"/>
        <v/>
      </c>
      <c r="DI256" s="53">
        <f t="shared" si="402"/>
        <v>0</v>
      </c>
      <c r="DJ256" s="432">
        <f t="shared" si="403"/>
        <v>0</v>
      </c>
      <c r="DK256" s="433">
        <f t="shared" si="459"/>
        <v>0</v>
      </c>
      <c r="DL256" s="53" t="str">
        <f t="shared" si="404"/>
        <v/>
      </c>
      <c r="DM256" s="105" t="str">
        <f t="shared" si="405"/>
        <v/>
      </c>
      <c r="DN256" s="104" t="str">
        <f t="shared" si="405"/>
        <v/>
      </c>
      <c r="DO256" s="434" t="str">
        <f t="shared" si="405"/>
        <v/>
      </c>
      <c r="DP256" s="672"/>
      <c r="DQ256" s="673"/>
      <c r="DR256" s="674"/>
      <c r="DS256" s="435">
        <f t="shared" si="460"/>
        <v>0</v>
      </c>
      <c r="DT256" s="228" t="str">
        <f t="shared" si="406"/>
        <v/>
      </c>
      <c r="DU256" s="236" t="str">
        <f t="shared" si="407"/>
        <v/>
      </c>
      <c r="DV256" s="237" t="str">
        <f t="shared" si="408"/>
        <v/>
      </c>
      <c r="DW256" s="237" t="str">
        <f t="shared" si="409"/>
        <v/>
      </c>
      <c r="DX256" s="238">
        <f t="shared" si="410"/>
        <v>0</v>
      </c>
      <c r="DY256" s="675"/>
      <c r="EA256" s="1363">
        <f t="shared" si="461"/>
        <v>0</v>
      </c>
      <c r="EB256" s="1363">
        <f t="shared" si="462"/>
        <v>0</v>
      </c>
      <c r="EC256" s="1363">
        <f t="shared" si="463"/>
        <v>0</v>
      </c>
      <c r="ED256" s="1363">
        <f t="shared" si="464"/>
        <v>0</v>
      </c>
      <c r="EE256" s="1363">
        <f t="shared" si="465"/>
        <v>0</v>
      </c>
      <c r="EF256" s="1363">
        <f t="shared" si="466"/>
        <v>0</v>
      </c>
      <c r="EG256" s="1363">
        <f t="shared" si="411"/>
        <v>0</v>
      </c>
    </row>
    <row r="257" spans="1:137" s="3" customFormat="1" ht="18" customHeight="1">
      <c r="A257" s="305" t="str">
        <f t="shared" si="385"/>
        <v/>
      </c>
      <c r="B257" s="174">
        <f t="shared" si="412"/>
        <v>0</v>
      </c>
      <c r="C257" s="1415" t="str">
        <f t="shared" si="386"/>
        <v>授業料</v>
      </c>
      <c r="D257" s="1415" t="str">
        <f t="shared" si="387"/>
        <v>入学金</v>
      </c>
      <c r="E257" s="174">
        <f t="shared" si="413"/>
        <v>0</v>
      </c>
      <c r="F257" s="305">
        <f t="shared" si="388"/>
        <v>0</v>
      </c>
      <c r="G257" s="475">
        <f t="shared" si="389"/>
        <v>240</v>
      </c>
      <c r="H257" s="430"/>
      <c r="I257" s="431"/>
      <c r="J257" s="658"/>
      <c r="K257" s="659"/>
      <c r="L257" s="659"/>
      <c r="M257" s="660"/>
      <c r="N257" s="661"/>
      <c r="O257" s="662"/>
      <c r="P257" s="658"/>
      <c r="Q257" s="659"/>
      <c r="R257" s="660"/>
      <c r="S257" s="663"/>
      <c r="T257" s="661"/>
      <c r="U257" s="664"/>
      <c r="V257" s="53" t="str">
        <f>IF(OR($R$5="",$T$5="",$J257="",$O257="",$U257=""),"",IF(ISERROR(VLOOKUP($C257,参照!$P$4:$V$112,5,FALSE)),0,VLOOKUP($C257,参照!$P$4:$V$112,5,FALSE)))</f>
        <v/>
      </c>
      <c r="W257" s="665"/>
      <c r="X257" s="54" t="str">
        <f>IF(OR($R$5="",$T$5="",$J257="",$O257="",$W257=""),"",IF(ISERROR(VLOOKUP($D257,参照!$P$4:$V$112,5,FALSE)),0,VLOOKUP($D257,参照!$P$4:$V$112,5,FALSE)))</f>
        <v/>
      </c>
      <c r="Y257" s="102"/>
      <c r="Z257" s="102"/>
      <c r="AA257" s="1177"/>
      <c r="AB257" s="227">
        <f t="shared" si="414"/>
        <v>0</v>
      </c>
      <c r="AC257" s="1122"/>
      <c r="AD257" s="352">
        <f t="shared" si="415"/>
        <v>0</v>
      </c>
      <c r="AE257" s="55"/>
      <c r="AF257" s="55" t="str">
        <f t="shared" si="416"/>
        <v/>
      </c>
      <c r="AG257" s="1124"/>
      <c r="AH257" s="760">
        <f t="shared" si="417"/>
        <v>0</v>
      </c>
      <c r="AI257" s="761">
        <f t="shared" si="418"/>
        <v>0</v>
      </c>
      <c r="AJ257" s="1126"/>
      <c r="AK257" s="1127"/>
      <c r="AL257" s="670"/>
      <c r="AM257" s="1127"/>
      <c r="AN257" s="670"/>
      <c r="AO257" s="1179"/>
      <c r="AP257" s="669"/>
      <c r="AQ257" s="1127"/>
      <c r="AR257" s="670"/>
      <c r="AS257" s="1127"/>
      <c r="AT257" s="670"/>
      <c r="AU257" s="1127"/>
      <c r="AV257" s="575" t="str">
        <f t="shared" si="419"/>
        <v>○</v>
      </c>
      <c r="AW257" s="576" t="str">
        <f t="shared" si="420"/>
        <v>○</v>
      </c>
      <c r="AX257" s="576" t="str">
        <f t="shared" si="421"/>
        <v>○</v>
      </c>
      <c r="AY257" s="576" t="str">
        <f t="shared" si="422"/>
        <v>○</v>
      </c>
      <c r="AZ257" s="576" t="str">
        <f t="shared" si="423"/>
        <v>○</v>
      </c>
      <c r="BA257" s="577" t="str">
        <f t="shared" si="424"/>
        <v>○</v>
      </c>
      <c r="BB257" s="578">
        <f t="shared" si="425"/>
        <v>0</v>
      </c>
      <c r="BC257" s="767">
        <f t="shared" si="426"/>
        <v>0</v>
      </c>
      <c r="BD257" s="768">
        <f t="shared" si="426"/>
        <v>0</v>
      </c>
      <c r="BE257" s="769">
        <f t="shared" si="426"/>
        <v>0</v>
      </c>
      <c r="BF257" s="587">
        <f t="shared" si="427"/>
        <v>0</v>
      </c>
      <c r="BG257" s="503">
        <f t="shared" si="428"/>
        <v>0</v>
      </c>
      <c r="BH257" s="504">
        <f t="shared" si="428"/>
        <v>0</v>
      </c>
      <c r="BI257" s="505">
        <f t="shared" si="428"/>
        <v>0</v>
      </c>
      <c r="BJ257" s="506">
        <f t="shared" si="429"/>
        <v>0</v>
      </c>
      <c r="BK257" s="236">
        <f t="array" ref="BK257">IF($BB257&gt;0,"ｴﾗｰ",SUM(IF($AJ257:$AO257=BK$15,IF($AJ$17:$AO$17="○",$AG257))))</f>
        <v>0</v>
      </c>
      <c r="BL257" s="237">
        <f t="array" ref="BL257">IF($BB257&gt;0,"ｴﾗｰ",SUM(IF($AJ257:$AO257=BL$15,IF($AJ$17:$AO$17="○",$AG257))))</f>
        <v>0</v>
      </c>
      <c r="BM257" s="488">
        <f t="array" ref="BM257">IF($BB257&gt;0,"ｴﾗｰ",SUM(IF($AJ257:$AO257=BM$15,IF($AJ$17:$AO$17="○",$AG257))))</f>
        <v>0</v>
      </c>
      <c r="BN257" s="493">
        <f t="shared" si="430"/>
        <v>0</v>
      </c>
      <c r="BO257" s="236">
        <f t="array" ref="BO257">IF($BB257&gt;0,"ｴﾗｰ",SUM(IF($AP257:$AU257=BO$15,IF($AP$17:$AU$17="○",$AG257))))</f>
        <v>0</v>
      </c>
      <c r="BP257" s="237">
        <f t="array" ref="BP257">IF($BB257&gt;0,"ｴﾗｰ",SUM(IF($AP257:$AU257=BP$15,IF($AP$17:$AU$17="○",$AG257))))</f>
        <v>0</v>
      </c>
      <c r="BQ257" s="494">
        <f t="array" ref="BQ257">IF($BB257&gt;0,"ｴﾗｰ",SUM(IF($AP257:$AU257=BQ$15,IF($AP$17:$AU$17="○",$AG257))))</f>
        <v>0</v>
      </c>
      <c r="BR257" s="490">
        <f t="shared" si="431"/>
        <v>0</v>
      </c>
      <c r="BS257" s="236" t="str">
        <f t="shared" si="390"/>
        <v/>
      </c>
      <c r="BT257" s="237" t="str">
        <f t="shared" si="391"/>
        <v/>
      </c>
      <c r="BU257" s="488" t="str">
        <f t="shared" si="392"/>
        <v/>
      </c>
      <c r="BV257" s="532">
        <f t="shared" si="432"/>
        <v>0</v>
      </c>
      <c r="BW257" s="512" t="str">
        <f t="shared" si="433"/>
        <v>ｴﾗｰ</v>
      </c>
      <c r="BX257" s="237" t="str">
        <f t="shared" si="434"/>
        <v>ｴﾗｰ</v>
      </c>
      <c r="BY257" s="494" t="str">
        <f t="shared" si="435"/>
        <v>ｴﾗｰ</v>
      </c>
      <c r="BZ257" s="628">
        <f t="shared" si="436"/>
        <v>0</v>
      </c>
      <c r="CA257" s="528" t="str">
        <f t="shared" si="437"/>
        <v/>
      </c>
      <c r="CB257" s="237" t="str">
        <f t="shared" si="438"/>
        <v/>
      </c>
      <c r="CC257" s="494" t="str">
        <f t="shared" si="439"/>
        <v/>
      </c>
      <c r="CD257" s="635">
        <f t="shared" si="440"/>
        <v>0</v>
      </c>
      <c r="CE257" s="528" t="str">
        <f t="shared" si="441"/>
        <v/>
      </c>
      <c r="CF257" s="237" t="str">
        <f t="shared" si="442"/>
        <v/>
      </c>
      <c r="CG257" s="494" t="str">
        <f t="shared" si="443"/>
        <v/>
      </c>
      <c r="CH257" s="635">
        <f t="shared" si="444"/>
        <v>0</v>
      </c>
      <c r="CI257" s="535" t="str">
        <f t="shared" si="445"/>
        <v/>
      </c>
      <c r="CJ257" s="515" t="str">
        <f t="shared" si="446"/>
        <v/>
      </c>
      <c r="CK257" s="522" t="str">
        <f t="shared" si="447"/>
        <v/>
      </c>
      <c r="CL257" s="515" t="str">
        <f t="shared" si="448"/>
        <v/>
      </c>
      <c r="CM257" s="524" t="str">
        <f t="shared" si="449"/>
        <v/>
      </c>
      <c r="CN257" s="518" t="str">
        <f t="shared" si="450"/>
        <v/>
      </c>
      <c r="CO257" s="236" t="str">
        <f t="shared" si="451"/>
        <v/>
      </c>
      <c r="CP257" s="237" t="str">
        <f t="shared" si="452"/>
        <v/>
      </c>
      <c r="CQ257" s="494" t="str">
        <f t="shared" si="453"/>
        <v/>
      </c>
      <c r="CR257" s="493">
        <f t="shared" si="454"/>
        <v>0</v>
      </c>
      <c r="CS257" s="512" t="str">
        <f t="shared" si="455"/>
        <v/>
      </c>
      <c r="CT257" s="237" t="str">
        <f t="shared" si="456"/>
        <v/>
      </c>
      <c r="CU257" s="237" t="str">
        <f t="shared" si="457"/>
        <v/>
      </c>
      <c r="CV257" s="238">
        <f t="shared" si="458"/>
        <v>0</v>
      </c>
      <c r="CW257" s="236" t="str">
        <f t="shared" si="393"/>
        <v/>
      </c>
      <c r="CX257" s="237" t="str">
        <f t="shared" si="394"/>
        <v/>
      </c>
      <c r="CY257" s="494">
        <f t="shared" si="395"/>
        <v>0</v>
      </c>
      <c r="CZ257" s="493"/>
      <c r="DA257" s="236" t="str">
        <f t="shared" si="396"/>
        <v/>
      </c>
      <c r="DB257" s="237" t="str">
        <f t="shared" si="397"/>
        <v/>
      </c>
      <c r="DC257" s="494">
        <f t="shared" si="398"/>
        <v>0</v>
      </c>
      <c r="DD257" s="493"/>
      <c r="DE257" s="1335"/>
      <c r="DF257" s="1343">
        <f t="shared" si="399"/>
        <v>0</v>
      </c>
      <c r="DG257" s="528" t="str">
        <f t="shared" si="400"/>
        <v/>
      </c>
      <c r="DH257" s="494" t="str">
        <f t="shared" si="401"/>
        <v/>
      </c>
      <c r="DI257" s="53">
        <f t="shared" si="402"/>
        <v>0</v>
      </c>
      <c r="DJ257" s="432">
        <f t="shared" si="403"/>
        <v>0</v>
      </c>
      <c r="DK257" s="433">
        <f t="shared" si="459"/>
        <v>0</v>
      </c>
      <c r="DL257" s="53" t="str">
        <f t="shared" si="404"/>
        <v/>
      </c>
      <c r="DM257" s="105" t="str">
        <f t="shared" si="405"/>
        <v/>
      </c>
      <c r="DN257" s="104" t="str">
        <f t="shared" si="405"/>
        <v/>
      </c>
      <c r="DO257" s="434" t="str">
        <f t="shared" si="405"/>
        <v/>
      </c>
      <c r="DP257" s="672"/>
      <c r="DQ257" s="673"/>
      <c r="DR257" s="674"/>
      <c r="DS257" s="435">
        <f t="shared" si="460"/>
        <v>0</v>
      </c>
      <c r="DT257" s="228" t="str">
        <f t="shared" si="406"/>
        <v/>
      </c>
      <c r="DU257" s="236" t="str">
        <f t="shared" si="407"/>
        <v/>
      </c>
      <c r="DV257" s="237" t="str">
        <f t="shared" si="408"/>
        <v/>
      </c>
      <c r="DW257" s="237" t="str">
        <f t="shared" si="409"/>
        <v/>
      </c>
      <c r="DX257" s="238">
        <f t="shared" si="410"/>
        <v>0</v>
      </c>
      <c r="DY257" s="675"/>
      <c r="EA257" s="1363">
        <f t="shared" si="461"/>
        <v>0</v>
      </c>
      <c r="EB257" s="1363">
        <f t="shared" si="462"/>
        <v>0</v>
      </c>
      <c r="EC257" s="1363">
        <f t="shared" si="463"/>
        <v>0</v>
      </c>
      <c r="ED257" s="1363">
        <f t="shared" si="464"/>
        <v>0</v>
      </c>
      <c r="EE257" s="1363">
        <f t="shared" si="465"/>
        <v>0</v>
      </c>
      <c r="EF257" s="1363">
        <f t="shared" si="466"/>
        <v>0</v>
      </c>
      <c r="EG257" s="1363">
        <f t="shared" si="411"/>
        <v>0</v>
      </c>
    </row>
    <row r="258" spans="1:137" s="3" customFormat="1" ht="18" customHeight="1">
      <c r="A258" s="305" t="str">
        <f t="shared" si="385"/>
        <v/>
      </c>
      <c r="B258" s="174">
        <f t="shared" si="412"/>
        <v>0</v>
      </c>
      <c r="C258" s="1415" t="str">
        <f t="shared" si="386"/>
        <v>授業料</v>
      </c>
      <c r="D258" s="1415" t="str">
        <f t="shared" si="387"/>
        <v>入学金</v>
      </c>
      <c r="E258" s="174">
        <f t="shared" si="413"/>
        <v>0</v>
      </c>
      <c r="F258" s="305">
        <f t="shared" si="388"/>
        <v>0</v>
      </c>
      <c r="G258" s="475">
        <f t="shared" si="389"/>
        <v>241</v>
      </c>
      <c r="H258" s="430"/>
      <c r="I258" s="431"/>
      <c r="J258" s="658"/>
      <c r="K258" s="659"/>
      <c r="L258" s="659"/>
      <c r="M258" s="660"/>
      <c r="N258" s="661"/>
      <c r="O258" s="662"/>
      <c r="P258" s="658"/>
      <c r="Q258" s="659"/>
      <c r="R258" s="660"/>
      <c r="S258" s="663"/>
      <c r="T258" s="661"/>
      <c r="U258" s="664"/>
      <c r="V258" s="53" t="str">
        <f>IF(OR($R$5="",$T$5="",$J258="",$O258="",$U258=""),"",IF(ISERROR(VLOOKUP($C258,参照!$P$4:$V$112,5,FALSE)),0,VLOOKUP($C258,参照!$P$4:$V$112,5,FALSE)))</f>
        <v/>
      </c>
      <c r="W258" s="665"/>
      <c r="X258" s="54" t="str">
        <f>IF(OR($R$5="",$T$5="",$J258="",$O258="",$W258=""),"",IF(ISERROR(VLOOKUP($D258,参照!$P$4:$V$112,5,FALSE)),0,VLOOKUP($D258,参照!$P$4:$V$112,5,FALSE)))</f>
        <v/>
      </c>
      <c r="Y258" s="102"/>
      <c r="Z258" s="102"/>
      <c r="AA258" s="1177"/>
      <c r="AB258" s="227">
        <f t="shared" si="414"/>
        <v>0</v>
      </c>
      <c r="AC258" s="1122"/>
      <c r="AD258" s="352">
        <f t="shared" si="415"/>
        <v>0</v>
      </c>
      <c r="AE258" s="55"/>
      <c r="AF258" s="55" t="str">
        <f t="shared" si="416"/>
        <v/>
      </c>
      <c r="AG258" s="1124"/>
      <c r="AH258" s="760">
        <f t="shared" si="417"/>
        <v>0</v>
      </c>
      <c r="AI258" s="761">
        <f t="shared" si="418"/>
        <v>0</v>
      </c>
      <c r="AJ258" s="1126"/>
      <c r="AK258" s="1127"/>
      <c r="AL258" s="670"/>
      <c r="AM258" s="1127"/>
      <c r="AN258" s="670"/>
      <c r="AO258" s="1179"/>
      <c r="AP258" s="669"/>
      <c r="AQ258" s="1127"/>
      <c r="AR258" s="670"/>
      <c r="AS258" s="1127"/>
      <c r="AT258" s="670"/>
      <c r="AU258" s="1127"/>
      <c r="AV258" s="575" t="str">
        <f t="shared" si="419"/>
        <v>○</v>
      </c>
      <c r="AW258" s="576" t="str">
        <f t="shared" si="420"/>
        <v>○</v>
      </c>
      <c r="AX258" s="576" t="str">
        <f t="shared" si="421"/>
        <v>○</v>
      </c>
      <c r="AY258" s="576" t="str">
        <f t="shared" si="422"/>
        <v>○</v>
      </c>
      <c r="AZ258" s="576" t="str">
        <f t="shared" si="423"/>
        <v>○</v>
      </c>
      <c r="BA258" s="577" t="str">
        <f t="shared" si="424"/>
        <v>○</v>
      </c>
      <c r="BB258" s="578">
        <f t="shared" si="425"/>
        <v>0</v>
      </c>
      <c r="BC258" s="767">
        <f t="shared" si="426"/>
        <v>0</v>
      </c>
      <c r="BD258" s="768">
        <f t="shared" si="426"/>
        <v>0</v>
      </c>
      <c r="BE258" s="769">
        <f t="shared" si="426"/>
        <v>0</v>
      </c>
      <c r="BF258" s="587">
        <f t="shared" si="427"/>
        <v>0</v>
      </c>
      <c r="BG258" s="503">
        <f t="shared" si="428"/>
        <v>0</v>
      </c>
      <c r="BH258" s="504">
        <f t="shared" si="428"/>
        <v>0</v>
      </c>
      <c r="BI258" s="505">
        <f t="shared" si="428"/>
        <v>0</v>
      </c>
      <c r="BJ258" s="506">
        <f t="shared" si="429"/>
        <v>0</v>
      </c>
      <c r="BK258" s="236">
        <f t="array" ref="BK258">IF($BB258&gt;0,"ｴﾗｰ",SUM(IF($AJ258:$AO258=BK$15,IF($AJ$17:$AO$17="○",$AG258))))</f>
        <v>0</v>
      </c>
      <c r="BL258" s="237">
        <f t="array" ref="BL258">IF($BB258&gt;0,"ｴﾗｰ",SUM(IF($AJ258:$AO258=BL$15,IF($AJ$17:$AO$17="○",$AG258))))</f>
        <v>0</v>
      </c>
      <c r="BM258" s="488">
        <f t="array" ref="BM258">IF($BB258&gt;0,"ｴﾗｰ",SUM(IF($AJ258:$AO258=BM$15,IF($AJ$17:$AO$17="○",$AG258))))</f>
        <v>0</v>
      </c>
      <c r="BN258" s="493">
        <f t="shared" si="430"/>
        <v>0</v>
      </c>
      <c r="BO258" s="236">
        <f t="array" ref="BO258">IF($BB258&gt;0,"ｴﾗｰ",SUM(IF($AP258:$AU258=BO$15,IF($AP$17:$AU$17="○",$AG258))))</f>
        <v>0</v>
      </c>
      <c r="BP258" s="237">
        <f t="array" ref="BP258">IF($BB258&gt;0,"ｴﾗｰ",SUM(IF($AP258:$AU258=BP$15,IF($AP$17:$AU$17="○",$AG258))))</f>
        <v>0</v>
      </c>
      <c r="BQ258" s="494">
        <f t="array" ref="BQ258">IF($BB258&gt;0,"ｴﾗｰ",SUM(IF($AP258:$AU258=BQ$15,IF($AP$17:$AU$17="○",$AG258))))</f>
        <v>0</v>
      </c>
      <c r="BR258" s="490">
        <f t="shared" si="431"/>
        <v>0</v>
      </c>
      <c r="BS258" s="236" t="str">
        <f t="shared" si="390"/>
        <v/>
      </c>
      <c r="BT258" s="237" t="str">
        <f t="shared" si="391"/>
        <v/>
      </c>
      <c r="BU258" s="488" t="str">
        <f t="shared" si="392"/>
        <v/>
      </c>
      <c r="BV258" s="532">
        <f t="shared" si="432"/>
        <v>0</v>
      </c>
      <c r="BW258" s="512" t="str">
        <f t="shared" si="433"/>
        <v>ｴﾗｰ</v>
      </c>
      <c r="BX258" s="237" t="str">
        <f t="shared" si="434"/>
        <v>ｴﾗｰ</v>
      </c>
      <c r="BY258" s="494" t="str">
        <f t="shared" si="435"/>
        <v>ｴﾗｰ</v>
      </c>
      <c r="BZ258" s="628">
        <f t="shared" si="436"/>
        <v>0</v>
      </c>
      <c r="CA258" s="528" t="str">
        <f t="shared" si="437"/>
        <v/>
      </c>
      <c r="CB258" s="237" t="str">
        <f t="shared" si="438"/>
        <v/>
      </c>
      <c r="CC258" s="494" t="str">
        <f t="shared" si="439"/>
        <v/>
      </c>
      <c r="CD258" s="635">
        <f t="shared" si="440"/>
        <v>0</v>
      </c>
      <c r="CE258" s="528" t="str">
        <f t="shared" si="441"/>
        <v/>
      </c>
      <c r="CF258" s="237" t="str">
        <f t="shared" si="442"/>
        <v/>
      </c>
      <c r="CG258" s="494" t="str">
        <f t="shared" si="443"/>
        <v/>
      </c>
      <c r="CH258" s="635">
        <f t="shared" si="444"/>
        <v>0</v>
      </c>
      <c r="CI258" s="535" t="str">
        <f t="shared" si="445"/>
        <v/>
      </c>
      <c r="CJ258" s="515" t="str">
        <f t="shared" si="446"/>
        <v/>
      </c>
      <c r="CK258" s="522" t="str">
        <f t="shared" si="447"/>
        <v/>
      </c>
      <c r="CL258" s="515" t="str">
        <f t="shared" si="448"/>
        <v/>
      </c>
      <c r="CM258" s="524" t="str">
        <f t="shared" si="449"/>
        <v/>
      </c>
      <c r="CN258" s="518" t="str">
        <f t="shared" si="450"/>
        <v/>
      </c>
      <c r="CO258" s="236" t="str">
        <f t="shared" si="451"/>
        <v/>
      </c>
      <c r="CP258" s="237" t="str">
        <f t="shared" si="452"/>
        <v/>
      </c>
      <c r="CQ258" s="494" t="str">
        <f t="shared" si="453"/>
        <v/>
      </c>
      <c r="CR258" s="493">
        <f t="shared" si="454"/>
        <v>0</v>
      </c>
      <c r="CS258" s="512" t="str">
        <f t="shared" si="455"/>
        <v/>
      </c>
      <c r="CT258" s="237" t="str">
        <f t="shared" si="456"/>
        <v/>
      </c>
      <c r="CU258" s="237" t="str">
        <f t="shared" si="457"/>
        <v/>
      </c>
      <c r="CV258" s="238">
        <f t="shared" si="458"/>
        <v>0</v>
      </c>
      <c r="CW258" s="236" t="str">
        <f t="shared" si="393"/>
        <v/>
      </c>
      <c r="CX258" s="237" t="str">
        <f t="shared" si="394"/>
        <v/>
      </c>
      <c r="CY258" s="494">
        <f t="shared" si="395"/>
        <v>0</v>
      </c>
      <c r="CZ258" s="493"/>
      <c r="DA258" s="236" t="str">
        <f t="shared" si="396"/>
        <v/>
      </c>
      <c r="DB258" s="237" t="str">
        <f t="shared" si="397"/>
        <v/>
      </c>
      <c r="DC258" s="494">
        <f t="shared" si="398"/>
        <v>0</v>
      </c>
      <c r="DD258" s="493"/>
      <c r="DE258" s="1335"/>
      <c r="DF258" s="1343">
        <f t="shared" si="399"/>
        <v>0</v>
      </c>
      <c r="DG258" s="528" t="str">
        <f t="shared" si="400"/>
        <v/>
      </c>
      <c r="DH258" s="494" t="str">
        <f t="shared" si="401"/>
        <v/>
      </c>
      <c r="DI258" s="53">
        <f t="shared" si="402"/>
        <v>0</v>
      </c>
      <c r="DJ258" s="432">
        <f t="shared" si="403"/>
        <v>0</v>
      </c>
      <c r="DK258" s="433">
        <f t="shared" si="459"/>
        <v>0</v>
      </c>
      <c r="DL258" s="53" t="str">
        <f t="shared" si="404"/>
        <v/>
      </c>
      <c r="DM258" s="105" t="str">
        <f t="shared" si="405"/>
        <v/>
      </c>
      <c r="DN258" s="104" t="str">
        <f t="shared" si="405"/>
        <v/>
      </c>
      <c r="DO258" s="434" t="str">
        <f t="shared" si="405"/>
        <v/>
      </c>
      <c r="DP258" s="672"/>
      <c r="DQ258" s="673"/>
      <c r="DR258" s="674"/>
      <c r="DS258" s="435">
        <f t="shared" si="460"/>
        <v>0</v>
      </c>
      <c r="DT258" s="228" t="str">
        <f t="shared" si="406"/>
        <v/>
      </c>
      <c r="DU258" s="236" t="str">
        <f t="shared" si="407"/>
        <v/>
      </c>
      <c r="DV258" s="237" t="str">
        <f t="shared" si="408"/>
        <v/>
      </c>
      <c r="DW258" s="237" t="str">
        <f t="shared" si="409"/>
        <v/>
      </c>
      <c r="DX258" s="238">
        <f t="shared" si="410"/>
        <v>0</v>
      </c>
      <c r="DY258" s="675"/>
      <c r="EA258" s="1363">
        <f t="shared" si="461"/>
        <v>0</v>
      </c>
      <c r="EB258" s="1363">
        <f t="shared" si="462"/>
        <v>0</v>
      </c>
      <c r="EC258" s="1363">
        <f t="shared" si="463"/>
        <v>0</v>
      </c>
      <c r="ED258" s="1363">
        <f t="shared" si="464"/>
        <v>0</v>
      </c>
      <c r="EE258" s="1363">
        <f t="shared" si="465"/>
        <v>0</v>
      </c>
      <c r="EF258" s="1363">
        <f t="shared" si="466"/>
        <v>0</v>
      </c>
      <c r="EG258" s="1363">
        <f t="shared" si="411"/>
        <v>0</v>
      </c>
    </row>
    <row r="259" spans="1:137" s="3" customFormat="1" ht="18" customHeight="1">
      <c r="A259" s="305" t="str">
        <f t="shared" si="385"/>
        <v/>
      </c>
      <c r="B259" s="174">
        <f t="shared" si="412"/>
        <v>0</v>
      </c>
      <c r="C259" s="1415" t="str">
        <f t="shared" si="386"/>
        <v>授業料</v>
      </c>
      <c r="D259" s="1415" t="str">
        <f t="shared" si="387"/>
        <v>入学金</v>
      </c>
      <c r="E259" s="174">
        <f t="shared" si="413"/>
        <v>0</v>
      </c>
      <c r="F259" s="305">
        <f t="shared" si="388"/>
        <v>0</v>
      </c>
      <c r="G259" s="475">
        <f t="shared" si="389"/>
        <v>242</v>
      </c>
      <c r="H259" s="430"/>
      <c r="I259" s="431"/>
      <c r="J259" s="658"/>
      <c r="K259" s="659"/>
      <c r="L259" s="659"/>
      <c r="M259" s="660"/>
      <c r="N259" s="661"/>
      <c r="O259" s="662"/>
      <c r="P259" s="658"/>
      <c r="Q259" s="659"/>
      <c r="R259" s="660"/>
      <c r="S259" s="663"/>
      <c r="T259" s="661"/>
      <c r="U259" s="664"/>
      <c r="V259" s="53" t="str">
        <f>IF(OR($R$5="",$T$5="",$J259="",$O259="",$U259=""),"",IF(ISERROR(VLOOKUP($C259,参照!$P$4:$V$112,5,FALSE)),0,VLOOKUP($C259,参照!$P$4:$V$112,5,FALSE)))</f>
        <v/>
      </c>
      <c r="W259" s="665"/>
      <c r="X259" s="54" t="str">
        <f>IF(OR($R$5="",$T$5="",$J259="",$O259="",$W259=""),"",IF(ISERROR(VLOOKUP($D259,参照!$P$4:$V$112,5,FALSE)),0,VLOOKUP($D259,参照!$P$4:$V$112,5,FALSE)))</f>
        <v/>
      </c>
      <c r="Y259" s="102"/>
      <c r="Z259" s="102"/>
      <c r="AA259" s="1177"/>
      <c r="AB259" s="227">
        <f t="shared" si="414"/>
        <v>0</v>
      </c>
      <c r="AC259" s="1122"/>
      <c r="AD259" s="352">
        <f t="shared" si="415"/>
        <v>0</v>
      </c>
      <c r="AE259" s="55"/>
      <c r="AF259" s="55" t="str">
        <f t="shared" si="416"/>
        <v/>
      </c>
      <c r="AG259" s="1124"/>
      <c r="AH259" s="760">
        <f t="shared" si="417"/>
        <v>0</v>
      </c>
      <c r="AI259" s="761">
        <f t="shared" si="418"/>
        <v>0</v>
      </c>
      <c r="AJ259" s="1126"/>
      <c r="AK259" s="1127"/>
      <c r="AL259" s="670"/>
      <c r="AM259" s="1127"/>
      <c r="AN259" s="670"/>
      <c r="AO259" s="1179"/>
      <c r="AP259" s="669"/>
      <c r="AQ259" s="1127"/>
      <c r="AR259" s="670"/>
      <c r="AS259" s="1127"/>
      <c r="AT259" s="670"/>
      <c r="AU259" s="1127"/>
      <c r="AV259" s="575" t="str">
        <f t="shared" si="419"/>
        <v>○</v>
      </c>
      <c r="AW259" s="576" t="str">
        <f t="shared" si="420"/>
        <v>○</v>
      </c>
      <c r="AX259" s="576" t="str">
        <f t="shared" si="421"/>
        <v>○</v>
      </c>
      <c r="AY259" s="576" t="str">
        <f t="shared" si="422"/>
        <v>○</v>
      </c>
      <c r="AZ259" s="576" t="str">
        <f t="shared" si="423"/>
        <v>○</v>
      </c>
      <c r="BA259" s="577" t="str">
        <f t="shared" si="424"/>
        <v>○</v>
      </c>
      <c r="BB259" s="578">
        <f t="shared" si="425"/>
        <v>0</v>
      </c>
      <c r="BC259" s="767">
        <f t="shared" si="426"/>
        <v>0</v>
      </c>
      <c r="BD259" s="768">
        <f t="shared" si="426"/>
        <v>0</v>
      </c>
      <c r="BE259" s="769">
        <f t="shared" si="426"/>
        <v>0</v>
      </c>
      <c r="BF259" s="587">
        <f t="shared" si="427"/>
        <v>0</v>
      </c>
      <c r="BG259" s="503">
        <f t="shared" si="428"/>
        <v>0</v>
      </c>
      <c r="BH259" s="504">
        <f t="shared" si="428"/>
        <v>0</v>
      </c>
      <c r="BI259" s="505">
        <f t="shared" si="428"/>
        <v>0</v>
      </c>
      <c r="BJ259" s="506">
        <f t="shared" si="429"/>
        <v>0</v>
      </c>
      <c r="BK259" s="236">
        <f t="array" ref="BK259">IF($BB259&gt;0,"ｴﾗｰ",SUM(IF($AJ259:$AO259=BK$15,IF($AJ$17:$AO$17="○",$AG259))))</f>
        <v>0</v>
      </c>
      <c r="BL259" s="237">
        <f t="array" ref="BL259">IF($BB259&gt;0,"ｴﾗｰ",SUM(IF($AJ259:$AO259=BL$15,IF($AJ$17:$AO$17="○",$AG259))))</f>
        <v>0</v>
      </c>
      <c r="BM259" s="488">
        <f t="array" ref="BM259">IF($BB259&gt;0,"ｴﾗｰ",SUM(IF($AJ259:$AO259=BM$15,IF($AJ$17:$AO$17="○",$AG259))))</f>
        <v>0</v>
      </c>
      <c r="BN259" s="493">
        <f t="shared" si="430"/>
        <v>0</v>
      </c>
      <c r="BO259" s="236">
        <f t="array" ref="BO259">IF($BB259&gt;0,"ｴﾗｰ",SUM(IF($AP259:$AU259=BO$15,IF($AP$17:$AU$17="○",$AG259))))</f>
        <v>0</v>
      </c>
      <c r="BP259" s="237">
        <f t="array" ref="BP259">IF($BB259&gt;0,"ｴﾗｰ",SUM(IF($AP259:$AU259=BP$15,IF($AP$17:$AU$17="○",$AG259))))</f>
        <v>0</v>
      </c>
      <c r="BQ259" s="494">
        <f t="array" ref="BQ259">IF($BB259&gt;0,"ｴﾗｰ",SUM(IF($AP259:$AU259=BQ$15,IF($AP$17:$AU$17="○",$AG259))))</f>
        <v>0</v>
      </c>
      <c r="BR259" s="490">
        <f t="shared" si="431"/>
        <v>0</v>
      </c>
      <c r="BS259" s="236" t="str">
        <f t="shared" si="390"/>
        <v/>
      </c>
      <c r="BT259" s="237" t="str">
        <f t="shared" si="391"/>
        <v/>
      </c>
      <c r="BU259" s="488" t="str">
        <f t="shared" si="392"/>
        <v/>
      </c>
      <c r="BV259" s="532">
        <f t="shared" si="432"/>
        <v>0</v>
      </c>
      <c r="BW259" s="512" t="str">
        <f t="shared" si="433"/>
        <v>ｴﾗｰ</v>
      </c>
      <c r="BX259" s="237" t="str">
        <f t="shared" si="434"/>
        <v>ｴﾗｰ</v>
      </c>
      <c r="BY259" s="494" t="str">
        <f t="shared" si="435"/>
        <v>ｴﾗｰ</v>
      </c>
      <c r="BZ259" s="628">
        <f t="shared" si="436"/>
        <v>0</v>
      </c>
      <c r="CA259" s="528" t="str">
        <f t="shared" si="437"/>
        <v/>
      </c>
      <c r="CB259" s="237" t="str">
        <f t="shared" si="438"/>
        <v/>
      </c>
      <c r="CC259" s="494" t="str">
        <f t="shared" si="439"/>
        <v/>
      </c>
      <c r="CD259" s="635">
        <f t="shared" si="440"/>
        <v>0</v>
      </c>
      <c r="CE259" s="528" t="str">
        <f t="shared" si="441"/>
        <v/>
      </c>
      <c r="CF259" s="237" t="str">
        <f t="shared" si="442"/>
        <v/>
      </c>
      <c r="CG259" s="494" t="str">
        <f t="shared" si="443"/>
        <v/>
      </c>
      <c r="CH259" s="635">
        <f t="shared" si="444"/>
        <v>0</v>
      </c>
      <c r="CI259" s="535" t="str">
        <f t="shared" si="445"/>
        <v/>
      </c>
      <c r="CJ259" s="515" t="str">
        <f t="shared" si="446"/>
        <v/>
      </c>
      <c r="CK259" s="522" t="str">
        <f t="shared" si="447"/>
        <v/>
      </c>
      <c r="CL259" s="515" t="str">
        <f t="shared" si="448"/>
        <v/>
      </c>
      <c r="CM259" s="524" t="str">
        <f t="shared" si="449"/>
        <v/>
      </c>
      <c r="CN259" s="518" t="str">
        <f t="shared" si="450"/>
        <v/>
      </c>
      <c r="CO259" s="236" t="str">
        <f t="shared" si="451"/>
        <v/>
      </c>
      <c r="CP259" s="237" t="str">
        <f t="shared" si="452"/>
        <v/>
      </c>
      <c r="CQ259" s="494" t="str">
        <f t="shared" si="453"/>
        <v/>
      </c>
      <c r="CR259" s="493">
        <f t="shared" si="454"/>
        <v>0</v>
      </c>
      <c r="CS259" s="512" t="str">
        <f t="shared" si="455"/>
        <v/>
      </c>
      <c r="CT259" s="237" t="str">
        <f t="shared" si="456"/>
        <v/>
      </c>
      <c r="CU259" s="237" t="str">
        <f t="shared" si="457"/>
        <v/>
      </c>
      <c r="CV259" s="238">
        <f t="shared" si="458"/>
        <v>0</v>
      </c>
      <c r="CW259" s="236" t="str">
        <f t="shared" si="393"/>
        <v/>
      </c>
      <c r="CX259" s="237" t="str">
        <f t="shared" si="394"/>
        <v/>
      </c>
      <c r="CY259" s="494">
        <f t="shared" si="395"/>
        <v>0</v>
      </c>
      <c r="CZ259" s="493"/>
      <c r="DA259" s="236" t="str">
        <f t="shared" si="396"/>
        <v/>
      </c>
      <c r="DB259" s="237" t="str">
        <f t="shared" si="397"/>
        <v/>
      </c>
      <c r="DC259" s="494">
        <f t="shared" si="398"/>
        <v>0</v>
      </c>
      <c r="DD259" s="493"/>
      <c r="DE259" s="1335"/>
      <c r="DF259" s="1343">
        <f t="shared" si="399"/>
        <v>0</v>
      </c>
      <c r="DG259" s="528" t="str">
        <f t="shared" si="400"/>
        <v/>
      </c>
      <c r="DH259" s="494" t="str">
        <f t="shared" si="401"/>
        <v/>
      </c>
      <c r="DI259" s="53">
        <f t="shared" si="402"/>
        <v>0</v>
      </c>
      <c r="DJ259" s="432">
        <f t="shared" si="403"/>
        <v>0</v>
      </c>
      <c r="DK259" s="433">
        <f t="shared" si="459"/>
        <v>0</v>
      </c>
      <c r="DL259" s="53" t="str">
        <f t="shared" si="404"/>
        <v/>
      </c>
      <c r="DM259" s="105" t="str">
        <f t="shared" si="405"/>
        <v/>
      </c>
      <c r="DN259" s="104" t="str">
        <f t="shared" si="405"/>
        <v/>
      </c>
      <c r="DO259" s="434" t="str">
        <f t="shared" si="405"/>
        <v/>
      </c>
      <c r="DP259" s="672"/>
      <c r="DQ259" s="673"/>
      <c r="DR259" s="674"/>
      <c r="DS259" s="435">
        <f t="shared" si="460"/>
        <v>0</v>
      </c>
      <c r="DT259" s="228" t="str">
        <f t="shared" si="406"/>
        <v/>
      </c>
      <c r="DU259" s="236" t="str">
        <f t="shared" si="407"/>
        <v/>
      </c>
      <c r="DV259" s="237" t="str">
        <f t="shared" si="408"/>
        <v/>
      </c>
      <c r="DW259" s="237" t="str">
        <f t="shared" si="409"/>
        <v/>
      </c>
      <c r="DX259" s="238">
        <f t="shared" si="410"/>
        <v>0</v>
      </c>
      <c r="DY259" s="675"/>
      <c r="EA259" s="1363">
        <f t="shared" si="461"/>
        <v>0</v>
      </c>
      <c r="EB259" s="1363">
        <f t="shared" si="462"/>
        <v>0</v>
      </c>
      <c r="EC259" s="1363">
        <f t="shared" si="463"/>
        <v>0</v>
      </c>
      <c r="ED259" s="1363">
        <f t="shared" si="464"/>
        <v>0</v>
      </c>
      <c r="EE259" s="1363">
        <f t="shared" si="465"/>
        <v>0</v>
      </c>
      <c r="EF259" s="1363">
        <f t="shared" si="466"/>
        <v>0</v>
      </c>
      <c r="EG259" s="1363">
        <f t="shared" si="411"/>
        <v>0</v>
      </c>
    </row>
    <row r="260" spans="1:137" s="3" customFormat="1" ht="18" customHeight="1">
      <c r="A260" s="305" t="str">
        <f t="shared" si="385"/>
        <v/>
      </c>
      <c r="B260" s="174">
        <f t="shared" si="412"/>
        <v>0</v>
      </c>
      <c r="C260" s="1415" t="str">
        <f t="shared" si="386"/>
        <v>授業料</v>
      </c>
      <c r="D260" s="1415" t="str">
        <f t="shared" si="387"/>
        <v>入学金</v>
      </c>
      <c r="E260" s="174">
        <f t="shared" si="413"/>
        <v>0</v>
      </c>
      <c r="F260" s="305">
        <f t="shared" si="388"/>
        <v>0</v>
      </c>
      <c r="G260" s="475">
        <f t="shared" si="389"/>
        <v>243</v>
      </c>
      <c r="H260" s="430"/>
      <c r="I260" s="431"/>
      <c r="J260" s="658"/>
      <c r="K260" s="659"/>
      <c r="L260" s="659"/>
      <c r="M260" s="660"/>
      <c r="N260" s="661"/>
      <c r="O260" s="662"/>
      <c r="P260" s="658"/>
      <c r="Q260" s="659"/>
      <c r="R260" s="660"/>
      <c r="S260" s="663"/>
      <c r="T260" s="661"/>
      <c r="U260" s="664"/>
      <c r="V260" s="53" t="str">
        <f>IF(OR($R$5="",$T$5="",$J260="",$O260="",$U260=""),"",IF(ISERROR(VLOOKUP($C260,参照!$P$4:$V$112,5,FALSE)),0,VLOOKUP($C260,参照!$P$4:$V$112,5,FALSE)))</f>
        <v/>
      </c>
      <c r="W260" s="665"/>
      <c r="X260" s="54" t="str">
        <f>IF(OR($R$5="",$T$5="",$J260="",$O260="",$W260=""),"",IF(ISERROR(VLOOKUP($D260,参照!$P$4:$V$112,5,FALSE)),0,VLOOKUP($D260,参照!$P$4:$V$112,5,FALSE)))</f>
        <v/>
      </c>
      <c r="Y260" s="102"/>
      <c r="Z260" s="102"/>
      <c r="AA260" s="1177"/>
      <c r="AB260" s="227">
        <f t="shared" si="414"/>
        <v>0</v>
      </c>
      <c r="AC260" s="1122"/>
      <c r="AD260" s="352">
        <f t="shared" si="415"/>
        <v>0</v>
      </c>
      <c r="AE260" s="55"/>
      <c r="AF260" s="55" t="str">
        <f t="shared" si="416"/>
        <v/>
      </c>
      <c r="AG260" s="1124"/>
      <c r="AH260" s="760">
        <f t="shared" si="417"/>
        <v>0</v>
      </c>
      <c r="AI260" s="761">
        <f t="shared" si="418"/>
        <v>0</v>
      </c>
      <c r="AJ260" s="1126"/>
      <c r="AK260" s="1127"/>
      <c r="AL260" s="670"/>
      <c r="AM260" s="1127"/>
      <c r="AN260" s="670"/>
      <c r="AO260" s="1179"/>
      <c r="AP260" s="669"/>
      <c r="AQ260" s="1127"/>
      <c r="AR260" s="670"/>
      <c r="AS260" s="1127"/>
      <c r="AT260" s="670"/>
      <c r="AU260" s="1127"/>
      <c r="AV260" s="575" t="str">
        <f t="shared" si="419"/>
        <v>○</v>
      </c>
      <c r="AW260" s="576" t="str">
        <f t="shared" si="420"/>
        <v>○</v>
      </c>
      <c r="AX260" s="576" t="str">
        <f t="shared" si="421"/>
        <v>○</v>
      </c>
      <c r="AY260" s="576" t="str">
        <f t="shared" si="422"/>
        <v>○</v>
      </c>
      <c r="AZ260" s="576" t="str">
        <f t="shared" si="423"/>
        <v>○</v>
      </c>
      <c r="BA260" s="577" t="str">
        <f t="shared" si="424"/>
        <v>○</v>
      </c>
      <c r="BB260" s="578">
        <f t="shared" si="425"/>
        <v>0</v>
      </c>
      <c r="BC260" s="767">
        <f t="shared" si="426"/>
        <v>0</v>
      </c>
      <c r="BD260" s="768">
        <f t="shared" si="426"/>
        <v>0</v>
      </c>
      <c r="BE260" s="769">
        <f t="shared" si="426"/>
        <v>0</v>
      </c>
      <c r="BF260" s="587">
        <f t="shared" si="427"/>
        <v>0</v>
      </c>
      <c r="BG260" s="503">
        <f t="shared" si="428"/>
        <v>0</v>
      </c>
      <c r="BH260" s="504">
        <f t="shared" si="428"/>
        <v>0</v>
      </c>
      <c r="BI260" s="505">
        <f t="shared" si="428"/>
        <v>0</v>
      </c>
      <c r="BJ260" s="506">
        <f t="shared" si="429"/>
        <v>0</v>
      </c>
      <c r="BK260" s="236">
        <f t="array" ref="BK260">IF($BB260&gt;0,"ｴﾗｰ",SUM(IF($AJ260:$AO260=BK$15,IF($AJ$17:$AO$17="○",$AG260))))</f>
        <v>0</v>
      </c>
      <c r="BL260" s="237">
        <f t="array" ref="BL260">IF($BB260&gt;0,"ｴﾗｰ",SUM(IF($AJ260:$AO260=BL$15,IF($AJ$17:$AO$17="○",$AG260))))</f>
        <v>0</v>
      </c>
      <c r="BM260" s="488">
        <f t="array" ref="BM260">IF($BB260&gt;0,"ｴﾗｰ",SUM(IF($AJ260:$AO260=BM$15,IF($AJ$17:$AO$17="○",$AG260))))</f>
        <v>0</v>
      </c>
      <c r="BN260" s="493">
        <f t="shared" si="430"/>
        <v>0</v>
      </c>
      <c r="BO260" s="236">
        <f t="array" ref="BO260">IF($BB260&gt;0,"ｴﾗｰ",SUM(IF($AP260:$AU260=BO$15,IF($AP$17:$AU$17="○",$AG260))))</f>
        <v>0</v>
      </c>
      <c r="BP260" s="237">
        <f t="array" ref="BP260">IF($BB260&gt;0,"ｴﾗｰ",SUM(IF($AP260:$AU260=BP$15,IF($AP$17:$AU$17="○",$AG260))))</f>
        <v>0</v>
      </c>
      <c r="BQ260" s="494">
        <f t="array" ref="BQ260">IF($BB260&gt;0,"ｴﾗｰ",SUM(IF($AP260:$AU260=BQ$15,IF($AP$17:$AU$17="○",$AG260))))</f>
        <v>0</v>
      </c>
      <c r="BR260" s="490">
        <f t="shared" si="431"/>
        <v>0</v>
      </c>
      <c r="BS260" s="236" t="str">
        <f t="shared" si="390"/>
        <v/>
      </c>
      <c r="BT260" s="237" t="str">
        <f t="shared" si="391"/>
        <v/>
      </c>
      <c r="BU260" s="488" t="str">
        <f t="shared" si="392"/>
        <v/>
      </c>
      <c r="BV260" s="532">
        <f t="shared" si="432"/>
        <v>0</v>
      </c>
      <c r="BW260" s="512" t="str">
        <f t="shared" si="433"/>
        <v>ｴﾗｰ</v>
      </c>
      <c r="BX260" s="237" t="str">
        <f t="shared" si="434"/>
        <v>ｴﾗｰ</v>
      </c>
      <c r="BY260" s="494" t="str">
        <f t="shared" si="435"/>
        <v>ｴﾗｰ</v>
      </c>
      <c r="BZ260" s="628">
        <f t="shared" si="436"/>
        <v>0</v>
      </c>
      <c r="CA260" s="528" t="str">
        <f t="shared" si="437"/>
        <v/>
      </c>
      <c r="CB260" s="237" t="str">
        <f t="shared" si="438"/>
        <v/>
      </c>
      <c r="CC260" s="494" t="str">
        <f t="shared" si="439"/>
        <v/>
      </c>
      <c r="CD260" s="635">
        <f t="shared" si="440"/>
        <v>0</v>
      </c>
      <c r="CE260" s="528" t="str">
        <f t="shared" si="441"/>
        <v/>
      </c>
      <c r="CF260" s="237" t="str">
        <f t="shared" si="442"/>
        <v/>
      </c>
      <c r="CG260" s="494" t="str">
        <f t="shared" si="443"/>
        <v/>
      </c>
      <c r="CH260" s="635">
        <f t="shared" si="444"/>
        <v>0</v>
      </c>
      <c r="CI260" s="535" t="str">
        <f t="shared" si="445"/>
        <v/>
      </c>
      <c r="CJ260" s="515" t="str">
        <f t="shared" si="446"/>
        <v/>
      </c>
      <c r="CK260" s="522" t="str">
        <f t="shared" si="447"/>
        <v/>
      </c>
      <c r="CL260" s="515" t="str">
        <f t="shared" si="448"/>
        <v/>
      </c>
      <c r="CM260" s="524" t="str">
        <f t="shared" si="449"/>
        <v/>
      </c>
      <c r="CN260" s="518" t="str">
        <f t="shared" si="450"/>
        <v/>
      </c>
      <c r="CO260" s="236" t="str">
        <f t="shared" si="451"/>
        <v/>
      </c>
      <c r="CP260" s="237" t="str">
        <f t="shared" si="452"/>
        <v/>
      </c>
      <c r="CQ260" s="494" t="str">
        <f t="shared" si="453"/>
        <v/>
      </c>
      <c r="CR260" s="493">
        <f t="shared" si="454"/>
        <v>0</v>
      </c>
      <c r="CS260" s="512" t="str">
        <f t="shared" si="455"/>
        <v/>
      </c>
      <c r="CT260" s="237" t="str">
        <f t="shared" si="456"/>
        <v/>
      </c>
      <c r="CU260" s="237" t="str">
        <f t="shared" si="457"/>
        <v/>
      </c>
      <c r="CV260" s="238">
        <f t="shared" si="458"/>
        <v>0</v>
      </c>
      <c r="CW260" s="236" t="str">
        <f t="shared" si="393"/>
        <v/>
      </c>
      <c r="CX260" s="237" t="str">
        <f t="shared" si="394"/>
        <v/>
      </c>
      <c r="CY260" s="494">
        <f t="shared" si="395"/>
        <v>0</v>
      </c>
      <c r="CZ260" s="493"/>
      <c r="DA260" s="236" t="str">
        <f t="shared" si="396"/>
        <v/>
      </c>
      <c r="DB260" s="237" t="str">
        <f t="shared" si="397"/>
        <v/>
      </c>
      <c r="DC260" s="494">
        <f t="shared" si="398"/>
        <v>0</v>
      </c>
      <c r="DD260" s="493"/>
      <c r="DE260" s="1335"/>
      <c r="DF260" s="1343">
        <f t="shared" si="399"/>
        <v>0</v>
      </c>
      <c r="DG260" s="528" t="str">
        <f t="shared" si="400"/>
        <v/>
      </c>
      <c r="DH260" s="494" t="str">
        <f t="shared" si="401"/>
        <v/>
      </c>
      <c r="DI260" s="53">
        <f t="shared" si="402"/>
        <v>0</v>
      </c>
      <c r="DJ260" s="432">
        <f t="shared" si="403"/>
        <v>0</v>
      </c>
      <c r="DK260" s="433">
        <f t="shared" si="459"/>
        <v>0</v>
      </c>
      <c r="DL260" s="53" t="str">
        <f t="shared" si="404"/>
        <v/>
      </c>
      <c r="DM260" s="105" t="str">
        <f t="shared" si="405"/>
        <v/>
      </c>
      <c r="DN260" s="104" t="str">
        <f t="shared" si="405"/>
        <v/>
      </c>
      <c r="DO260" s="434" t="str">
        <f t="shared" si="405"/>
        <v/>
      </c>
      <c r="DP260" s="672"/>
      <c r="DQ260" s="673"/>
      <c r="DR260" s="674"/>
      <c r="DS260" s="435">
        <f t="shared" si="460"/>
        <v>0</v>
      </c>
      <c r="DT260" s="228" t="str">
        <f t="shared" si="406"/>
        <v/>
      </c>
      <c r="DU260" s="236" t="str">
        <f t="shared" si="407"/>
        <v/>
      </c>
      <c r="DV260" s="237" t="str">
        <f t="shared" si="408"/>
        <v/>
      </c>
      <c r="DW260" s="237" t="str">
        <f t="shared" si="409"/>
        <v/>
      </c>
      <c r="DX260" s="238">
        <f t="shared" si="410"/>
        <v>0</v>
      </c>
      <c r="DY260" s="675"/>
      <c r="EA260" s="1363">
        <f t="shared" si="461"/>
        <v>0</v>
      </c>
      <c r="EB260" s="1363">
        <f t="shared" si="462"/>
        <v>0</v>
      </c>
      <c r="EC260" s="1363">
        <f t="shared" si="463"/>
        <v>0</v>
      </c>
      <c r="ED260" s="1363">
        <f t="shared" si="464"/>
        <v>0</v>
      </c>
      <c r="EE260" s="1363">
        <f t="shared" si="465"/>
        <v>0</v>
      </c>
      <c r="EF260" s="1363">
        <f t="shared" si="466"/>
        <v>0</v>
      </c>
      <c r="EG260" s="1363">
        <f t="shared" si="411"/>
        <v>0</v>
      </c>
    </row>
    <row r="261" spans="1:137" s="3" customFormat="1" ht="18" customHeight="1">
      <c r="A261" s="305" t="str">
        <f t="shared" si="385"/>
        <v/>
      </c>
      <c r="B261" s="174">
        <f t="shared" si="412"/>
        <v>0</v>
      </c>
      <c r="C261" s="1415" t="str">
        <f t="shared" si="386"/>
        <v>授業料</v>
      </c>
      <c r="D261" s="1415" t="str">
        <f t="shared" si="387"/>
        <v>入学金</v>
      </c>
      <c r="E261" s="174">
        <f t="shared" si="413"/>
        <v>0</v>
      </c>
      <c r="F261" s="305">
        <f t="shared" si="388"/>
        <v>0</v>
      </c>
      <c r="G261" s="475">
        <f t="shared" si="389"/>
        <v>244</v>
      </c>
      <c r="H261" s="430"/>
      <c r="I261" s="431"/>
      <c r="J261" s="658"/>
      <c r="K261" s="659"/>
      <c r="L261" s="659"/>
      <c r="M261" s="660"/>
      <c r="N261" s="661"/>
      <c r="O261" s="662"/>
      <c r="P261" s="658"/>
      <c r="Q261" s="659"/>
      <c r="R261" s="660"/>
      <c r="S261" s="663"/>
      <c r="T261" s="661"/>
      <c r="U261" s="664"/>
      <c r="V261" s="53" t="str">
        <f>IF(OR($R$5="",$T$5="",$J261="",$O261="",$U261=""),"",IF(ISERROR(VLOOKUP($C261,参照!$P$4:$V$112,5,FALSE)),0,VLOOKUP($C261,参照!$P$4:$V$112,5,FALSE)))</f>
        <v/>
      </c>
      <c r="W261" s="665"/>
      <c r="X261" s="54" t="str">
        <f>IF(OR($R$5="",$T$5="",$J261="",$O261="",$W261=""),"",IF(ISERROR(VLOOKUP($D261,参照!$P$4:$V$112,5,FALSE)),0,VLOOKUP($D261,参照!$P$4:$V$112,5,FALSE)))</f>
        <v/>
      </c>
      <c r="Y261" s="102"/>
      <c r="Z261" s="102"/>
      <c r="AA261" s="1177"/>
      <c r="AB261" s="227">
        <f t="shared" si="414"/>
        <v>0</v>
      </c>
      <c r="AC261" s="1122"/>
      <c r="AD261" s="352">
        <f t="shared" si="415"/>
        <v>0</v>
      </c>
      <c r="AE261" s="55"/>
      <c r="AF261" s="55" t="str">
        <f t="shared" si="416"/>
        <v/>
      </c>
      <c r="AG261" s="1124"/>
      <c r="AH261" s="760">
        <f t="shared" si="417"/>
        <v>0</v>
      </c>
      <c r="AI261" s="761">
        <f t="shared" si="418"/>
        <v>0</v>
      </c>
      <c r="AJ261" s="1126"/>
      <c r="AK261" s="1127"/>
      <c r="AL261" s="670"/>
      <c r="AM261" s="1127"/>
      <c r="AN261" s="670"/>
      <c r="AO261" s="1179"/>
      <c r="AP261" s="669"/>
      <c r="AQ261" s="1127"/>
      <c r="AR261" s="670"/>
      <c r="AS261" s="1127"/>
      <c r="AT261" s="670"/>
      <c r="AU261" s="1127"/>
      <c r="AV261" s="575" t="str">
        <f t="shared" si="419"/>
        <v>○</v>
      </c>
      <c r="AW261" s="576" t="str">
        <f t="shared" si="420"/>
        <v>○</v>
      </c>
      <c r="AX261" s="576" t="str">
        <f t="shared" si="421"/>
        <v>○</v>
      </c>
      <c r="AY261" s="576" t="str">
        <f t="shared" si="422"/>
        <v>○</v>
      </c>
      <c r="AZ261" s="576" t="str">
        <f t="shared" si="423"/>
        <v>○</v>
      </c>
      <c r="BA261" s="577" t="str">
        <f t="shared" si="424"/>
        <v>○</v>
      </c>
      <c r="BB261" s="578">
        <f t="shared" si="425"/>
        <v>0</v>
      </c>
      <c r="BC261" s="767">
        <f t="shared" si="426"/>
        <v>0</v>
      </c>
      <c r="BD261" s="768">
        <f t="shared" si="426"/>
        <v>0</v>
      </c>
      <c r="BE261" s="769">
        <f t="shared" si="426"/>
        <v>0</v>
      </c>
      <c r="BF261" s="587">
        <f t="shared" si="427"/>
        <v>0</v>
      </c>
      <c r="BG261" s="503">
        <f t="shared" si="428"/>
        <v>0</v>
      </c>
      <c r="BH261" s="504">
        <f t="shared" si="428"/>
        <v>0</v>
      </c>
      <c r="BI261" s="505">
        <f t="shared" si="428"/>
        <v>0</v>
      </c>
      <c r="BJ261" s="506">
        <f t="shared" si="429"/>
        <v>0</v>
      </c>
      <c r="BK261" s="236">
        <f t="array" ref="BK261">IF($BB261&gt;0,"ｴﾗｰ",SUM(IF($AJ261:$AO261=BK$15,IF($AJ$17:$AO$17="○",$AG261))))</f>
        <v>0</v>
      </c>
      <c r="BL261" s="237">
        <f t="array" ref="BL261">IF($BB261&gt;0,"ｴﾗｰ",SUM(IF($AJ261:$AO261=BL$15,IF($AJ$17:$AO$17="○",$AG261))))</f>
        <v>0</v>
      </c>
      <c r="BM261" s="488">
        <f t="array" ref="BM261">IF($BB261&gt;0,"ｴﾗｰ",SUM(IF($AJ261:$AO261=BM$15,IF($AJ$17:$AO$17="○",$AG261))))</f>
        <v>0</v>
      </c>
      <c r="BN261" s="493">
        <f t="shared" si="430"/>
        <v>0</v>
      </c>
      <c r="BO261" s="236">
        <f t="array" ref="BO261">IF($BB261&gt;0,"ｴﾗｰ",SUM(IF($AP261:$AU261=BO$15,IF($AP$17:$AU$17="○",$AG261))))</f>
        <v>0</v>
      </c>
      <c r="BP261" s="237">
        <f t="array" ref="BP261">IF($BB261&gt;0,"ｴﾗｰ",SUM(IF($AP261:$AU261=BP$15,IF($AP$17:$AU$17="○",$AG261))))</f>
        <v>0</v>
      </c>
      <c r="BQ261" s="494">
        <f t="array" ref="BQ261">IF($BB261&gt;0,"ｴﾗｰ",SUM(IF($AP261:$AU261=BQ$15,IF($AP$17:$AU$17="○",$AG261))))</f>
        <v>0</v>
      </c>
      <c r="BR261" s="490">
        <f t="shared" si="431"/>
        <v>0</v>
      </c>
      <c r="BS261" s="236" t="str">
        <f t="shared" si="390"/>
        <v/>
      </c>
      <c r="BT261" s="237" t="str">
        <f t="shared" si="391"/>
        <v/>
      </c>
      <c r="BU261" s="488" t="str">
        <f t="shared" si="392"/>
        <v/>
      </c>
      <c r="BV261" s="532">
        <f t="shared" si="432"/>
        <v>0</v>
      </c>
      <c r="BW261" s="512" t="str">
        <f t="shared" si="433"/>
        <v>ｴﾗｰ</v>
      </c>
      <c r="BX261" s="237" t="str">
        <f t="shared" si="434"/>
        <v>ｴﾗｰ</v>
      </c>
      <c r="BY261" s="494" t="str">
        <f t="shared" si="435"/>
        <v>ｴﾗｰ</v>
      </c>
      <c r="BZ261" s="628">
        <f t="shared" si="436"/>
        <v>0</v>
      </c>
      <c r="CA261" s="528" t="str">
        <f t="shared" si="437"/>
        <v/>
      </c>
      <c r="CB261" s="237" t="str">
        <f t="shared" si="438"/>
        <v/>
      </c>
      <c r="CC261" s="494" t="str">
        <f t="shared" si="439"/>
        <v/>
      </c>
      <c r="CD261" s="635">
        <f t="shared" si="440"/>
        <v>0</v>
      </c>
      <c r="CE261" s="528" t="str">
        <f t="shared" si="441"/>
        <v/>
      </c>
      <c r="CF261" s="237" t="str">
        <f t="shared" si="442"/>
        <v/>
      </c>
      <c r="CG261" s="494" t="str">
        <f t="shared" si="443"/>
        <v/>
      </c>
      <c r="CH261" s="635">
        <f t="shared" si="444"/>
        <v>0</v>
      </c>
      <c r="CI261" s="535" t="str">
        <f t="shared" si="445"/>
        <v/>
      </c>
      <c r="CJ261" s="515" t="str">
        <f t="shared" si="446"/>
        <v/>
      </c>
      <c r="CK261" s="522" t="str">
        <f t="shared" si="447"/>
        <v/>
      </c>
      <c r="CL261" s="515" t="str">
        <f t="shared" si="448"/>
        <v/>
      </c>
      <c r="CM261" s="524" t="str">
        <f t="shared" si="449"/>
        <v/>
      </c>
      <c r="CN261" s="518" t="str">
        <f t="shared" si="450"/>
        <v/>
      </c>
      <c r="CO261" s="236" t="str">
        <f t="shared" si="451"/>
        <v/>
      </c>
      <c r="CP261" s="237" t="str">
        <f t="shared" si="452"/>
        <v/>
      </c>
      <c r="CQ261" s="494" t="str">
        <f t="shared" si="453"/>
        <v/>
      </c>
      <c r="CR261" s="493">
        <f t="shared" si="454"/>
        <v>0</v>
      </c>
      <c r="CS261" s="512" t="str">
        <f t="shared" si="455"/>
        <v/>
      </c>
      <c r="CT261" s="237" t="str">
        <f t="shared" si="456"/>
        <v/>
      </c>
      <c r="CU261" s="237" t="str">
        <f t="shared" si="457"/>
        <v/>
      </c>
      <c r="CV261" s="238">
        <f t="shared" si="458"/>
        <v>0</v>
      </c>
      <c r="CW261" s="236" t="str">
        <f t="shared" si="393"/>
        <v/>
      </c>
      <c r="CX261" s="237" t="str">
        <f t="shared" si="394"/>
        <v/>
      </c>
      <c r="CY261" s="494">
        <f t="shared" si="395"/>
        <v>0</v>
      </c>
      <c r="CZ261" s="493"/>
      <c r="DA261" s="236" t="str">
        <f t="shared" si="396"/>
        <v/>
      </c>
      <c r="DB261" s="237" t="str">
        <f t="shared" si="397"/>
        <v/>
      </c>
      <c r="DC261" s="494">
        <f t="shared" si="398"/>
        <v>0</v>
      </c>
      <c r="DD261" s="493"/>
      <c r="DE261" s="1335"/>
      <c r="DF261" s="1343">
        <f t="shared" si="399"/>
        <v>0</v>
      </c>
      <c r="DG261" s="528" t="str">
        <f t="shared" si="400"/>
        <v/>
      </c>
      <c r="DH261" s="494" t="str">
        <f t="shared" si="401"/>
        <v/>
      </c>
      <c r="DI261" s="53">
        <f t="shared" si="402"/>
        <v>0</v>
      </c>
      <c r="DJ261" s="432">
        <f t="shared" si="403"/>
        <v>0</v>
      </c>
      <c r="DK261" s="433">
        <f t="shared" si="459"/>
        <v>0</v>
      </c>
      <c r="DL261" s="53" t="str">
        <f t="shared" si="404"/>
        <v/>
      </c>
      <c r="DM261" s="105" t="str">
        <f t="shared" si="405"/>
        <v/>
      </c>
      <c r="DN261" s="104" t="str">
        <f t="shared" si="405"/>
        <v/>
      </c>
      <c r="DO261" s="434" t="str">
        <f t="shared" si="405"/>
        <v/>
      </c>
      <c r="DP261" s="672"/>
      <c r="DQ261" s="673"/>
      <c r="DR261" s="674"/>
      <c r="DS261" s="435">
        <f t="shared" si="460"/>
        <v>0</v>
      </c>
      <c r="DT261" s="228" t="str">
        <f t="shared" si="406"/>
        <v/>
      </c>
      <c r="DU261" s="236" t="str">
        <f t="shared" si="407"/>
        <v/>
      </c>
      <c r="DV261" s="237" t="str">
        <f t="shared" si="408"/>
        <v/>
      </c>
      <c r="DW261" s="237" t="str">
        <f t="shared" si="409"/>
        <v/>
      </c>
      <c r="DX261" s="238">
        <f t="shared" si="410"/>
        <v>0</v>
      </c>
      <c r="DY261" s="675"/>
      <c r="EA261" s="1363">
        <f t="shared" si="461"/>
        <v>0</v>
      </c>
      <c r="EB261" s="1363">
        <f t="shared" si="462"/>
        <v>0</v>
      </c>
      <c r="EC261" s="1363">
        <f t="shared" si="463"/>
        <v>0</v>
      </c>
      <c r="ED261" s="1363">
        <f t="shared" si="464"/>
        <v>0</v>
      </c>
      <c r="EE261" s="1363">
        <f t="shared" si="465"/>
        <v>0</v>
      </c>
      <c r="EF261" s="1363">
        <f t="shared" si="466"/>
        <v>0</v>
      </c>
      <c r="EG261" s="1363">
        <f t="shared" si="411"/>
        <v>0</v>
      </c>
    </row>
    <row r="262" spans="1:137" s="3" customFormat="1" ht="18" customHeight="1">
      <c r="A262" s="305" t="str">
        <f t="shared" si="385"/>
        <v/>
      </c>
      <c r="B262" s="174">
        <f t="shared" si="412"/>
        <v>0</v>
      </c>
      <c r="C262" s="1415" t="str">
        <f t="shared" si="386"/>
        <v>授業料</v>
      </c>
      <c r="D262" s="1415" t="str">
        <f t="shared" si="387"/>
        <v>入学金</v>
      </c>
      <c r="E262" s="174">
        <f t="shared" si="413"/>
        <v>0</v>
      </c>
      <c r="F262" s="305">
        <f t="shared" si="388"/>
        <v>0</v>
      </c>
      <c r="G262" s="475">
        <f t="shared" si="389"/>
        <v>245</v>
      </c>
      <c r="H262" s="430"/>
      <c r="I262" s="431"/>
      <c r="J262" s="658"/>
      <c r="K262" s="659"/>
      <c r="L262" s="659"/>
      <c r="M262" s="660"/>
      <c r="N262" s="661"/>
      <c r="O262" s="662"/>
      <c r="P262" s="658"/>
      <c r="Q262" s="659"/>
      <c r="R262" s="660"/>
      <c r="S262" s="663"/>
      <c r="T262" s="661"/>
      <c r="U262" s="664"/>
      <c r="V262" s="53" t="str">
        <f>IF(OR($R$5="",$T$5="",$J262="",$O262="",$U262=""),"",IF(ISERROR(VLOOKUP($C262,参照!$P$4:$V$112,5,FALSE)),0,VLOOKUP($C262,参照!$P$4:$V$112,5,FALSE)))</f>
        <v/>
      </c>
      <c r="W262" s="665"/>
      <c r="X262" s="54" t="str">
        <f>IF(OR($R$5="",$T$5="",$J262="",$O262="",$W262=""),"",IF(ISERROR(VLOOKUP($D262,参照!$P$4:$V$112,5,FALSE)),0,VLOOKUP($D262,参照!$P$4:$V$112,5,FALSE)))</f>
        <v/>
      </c>
      <c r="Y262" s="102"/>
      <c r="Z262" s="102"/>
      <c r="AA262" s="1177"/>
      <c r="AB262" s="227">
        <f t="shared" si="414"/>
        <v>0</v>
      </c>
      <c r="AC262" s="1122"/>
      <c r="AD262" s="352">
        <f t="shared" si="415"/>
        <v>0</v>
      </c>
      <c r="AE262" s="55"/>
      <c r="AF262" s="55" t="str">
        <f t="shared" si="416"/>
        <v/>
      </c>
      <c r="AG262" s="1124"/>
      <c r="AH262" s="760">
        <f t="shared" si="417"/>
        <v>0</v>
      </c>
      <c r="AI262" s="761">
        <f t="shared" si="418"/>
        <v>0</v>
      </c>
      <c r="AJ262" s="1126"/>
      <c r="AK262" s="1127"/>
      <c r="AL262" s="670"/>
      <c r="AM262" s="1127"/>
      <c r="AN262" s="670"/>
      <c r="AO262" s="1179"/>
      <c r="AP262" s="669"/>
      <c r="AQ262" s="1127"/>
      <c r="AR262" s="670"/>
      <c r="AS262" s="1127"/>
      <c r="AT262" s="670"/>
      <c r="AU262" s="1127"/>
      <c r="AV262" s="575" t="str">
        <f t="shared" si="419"/>
        <v>○</v>
      </c>
      <c r="AW262" s="576" t="str">
        <f t="shared" si="420"/>
        <v>○</v>
      </c>
      <c r="AX262" s="576" t="str">
        <f t="shared" si="421"/>
        <v>○</v>
      </c>
      <c r="AY262" s="576" t="str">
        <f t="shared" si="422"/>
        <v>○</v>
      </c>
      <c r="AZ262" s="576" t="str">
        <f t="shared" si="423"/>
        <v>○</v>
      </c>
      <c r="BA262" s="577" t="str">
        <f t="shared" si="424"/>
        <v>○</v>
      </c>
      <c r="BB262" s="578">
        <f t="shared" si="425"/>
        <v>0</v>
      </c>
      <c r="BC262" s="767">
        <f t="shared" si="426"/>
        <v>0</v>
      </c>
      <c r="BD262" s="768">
        <f t="shared" si="426"/>
        <v>0</v>
      </c>
      <c r="BE262" s="769">
        <f t="shared" si="426"/>
        <v>0</v>
      </c>
      <c r="BF262" s="587">
        <f t="shared" si="427"/>
        <v>0</v>
      </c>
      <c r="BG262" s="503">
        <f t="shared" si="428"/>
        <v>0</v>
      </c>
      <c r="BH262" s="504">
        <f t="shared" si="428"/>
        <v>0</v>
      </c>
      <c r="BI262" s="505">
        <f t="shared" si="428"/>
        <v>0</v>
      </c>
      <c r="BJ262" s="506">
        <f t="shared" si="429"/>
        <v>0</v>
      </c>
      <c r="BK262" s="236">
        <f t="array" ref="BK262">IF($BB262&gt;0,"ｴﾗｰ",SUM(IF($AJ262:$AO262=BK$15,IF($AJ$17:$AO$17="○",$AG262))))</f>
        <v>0</v>
      </c>
      <c r="BL262" s="237">
        <f t="array" ref="BL262">IF($BB262&gt;0,"ｴﾗｰ",SUM(IF($AJ262:$AO262=BL$15,IF($AJ$17:$AO$17="○",$AG262))))</f>
        <v>0</v>
      </c>
      <c r="BM262" s="488">
        <f t="array" ref="BM262">IF($BB262&gt;0,"ｴﾗｰ",SUM(IF($AJ262:$AO262=BM$15,IF($AJ$17:$AO$17="○",$AG262))))</f>
        <v>0</v>
      </c>
      <c r="BN262" s="493">
        <f t="shared" si="430"/>
        <v>0</v>
      </c>
      <c r="BO262" s="236">
        <f t="array" ref="BO262">IF($BB262&gt;0,"ｴﾗｰ",SUM(IF($AP262:$AU262=BO$15,IF($AP$17:$AU$17="○",$AG262))))</f>
        <v>0</v>
      </c>
      <c r="BP262" s="237">
        <f t="array" ref="BP262">IF($BB262&gt;0,"ｴﾗｰ",SUM(IF($AP262:$AU262=BP$15,IF($AP$17:$AU$17="○",$AG262))))</f>
        <v>0</v>
      </c>
      <c r="BQ262" s="494">
        <f t="array" ref="BQ262">IF($BB262&gt;0,"ｴﾗｰ",SUM(IF($AP262:$AU262=BQ$15,IF($AP$17:$AU$17="○",$AG262))))</f>
        <v>0</v>
      </c>
      <c r="BR262" s="490">
        <f t="shared" si="431"/>
        <v>0</v>
      </c>
      <c r="BS262" s="236" t="str">
        <f t="shared" si="390"/>
        <v/>
      </c>
      <c r="BT262" s="237" t="str">
        <f t="shared" si="391"/>
        <v/>
      </c>
      <c r="BU262" s="488" t="str">
        <f t="shared" si="392"/>
        <v/>
      </c>
      <c r="BV262" s="532">
        <f t="shared" si="432"/>
        <v>0</v>
      </c>
      <c r="BW262" s="512" t="str">
        <f t="shared" si="433"/>
        <v>ｴﾗｰ</v>
      </c>
      <c r="BX262" s="237" t="str">
        <f t="shared" si="434"/>
        <v>ｴﾗｰ</v>
      </c>
      <c r="BY262" s="494" t="str">
        <f t="shared" si="435"/>
        <v>ｴﾗｰ</v>
      </c>
      <c r="BZ262" s="628">
        <f t="shared" si="436"/>
        <v>0</v>
      </c>
      <c r="CA262" s="528" t="str">
        <f t="shared" si="437"/>
        <v/>
      </c>
      <c r="CB262" s="237" t="str">
        <f t="shared" si="438"/>
        <v/>
      </c>
      <c r="CC262" s="494" t="str">
        <f t="shared" si="439"/>
        <v/>
      </c>
      <c r="CD262" s="635">
        <f t="shared" si="440"/>
        <v>0</v>
      </c>
      <c r="CE262" s="528" t="str">
        <f t="shared" si="441"/>
        <v/>
      </c>
      <c r="CF262" s="237" t="str">
        <f t="shared" si="442"/>
        <v/>
      </c>
      <c r="CG262" s="494" t="str">
        <f t="shared" si="443"/>
        <v/>
      </c>
      <c r="CH262" s="635">
        <f t="shared" si="444"/>
        <v>0</v>
      </c>
      <c r="CI262" s="535" t="str">
        <f t="shared" si="445"/>
        <v/>
      </c>
      <c r="CJ262" s="515" t="str">
        <f t="shared" si="446"/>
        <v/>
      </c>
      <c r="CK262" s="522" t="str">
        <f t="shared" si="447"/>
        <v/>
      </c>
      <c r="CL262" s="515" t="str">
        <f t="shared" si="448"/>
        <v/>
      </c>
      <c r="CM262" s="524" t="str">
        <f t="shared" si="449"/>
        <v/>
      </c>
      <c r="CN262" s="518" t="str">
        <f t="shared" si="450"/>
        <v/>
      </c>
      <c r="CO262" s="236" t="str">
        <f t="shared" si="451"/>
        <v/>
      </c>
      <c r="CP262" s="237" t="str">
        <f t="shared" si="452"/>
        <v/>
      </c>
      <c r="CQ262" s="494" t="str">
        <f t="shared" si="453"/>
        <v/>
      </c>
      <c r="CR262" s="493">
        <f t="shared" si="454"/>
        <v>0</v>
      </c>
      <c r="CS262" s="512" t="str">
        <f t="shared" si="455"/>
        <v/>
      </c>
      <c r="CT262" s="237" t="str">
        <f t="shared" si="456"/>
        <v/>
      </c>
      <c r="CU262" s="237" t="str">
        <f t="shared" si="457"/>
        <v/>
      </c>
      <c r="CV262" s="238">
        <f t="shared" si="458"/>
        <v>0</v>
      </c>
      <c r="CW262" s="236" t="str">
        <f t="shared" si="393"/>
        <v/>
      </c>
      <c r="CX262" s="237" t="str">
        <f t="shared" si="394"/>
        <v/>
      </c>
      <c r="CY262" s="494">
        <f t="shared" si="395"/>
        <v>0</v>
      </c>
      <c r="CZ262" s="493"/>
      <c r="DA262" s="236" t="str">
        <f t="shared" si="396"/>
        <v/>
      </c>
      <c r="DB262" s="237" t="str">
        <f t="shared" si="397"/>
        <v/>
      </c>
      <c r="DC262" s="494">
        <f t="shared" si="398"/>
        <v>0</v>
      </c>
      <c r="DD262" s="493"/>
      <c r="DE262" s="1335"/>
      <c r="DF262" s="1343">
        <f t="shared" si="399"/>
        <v>0</v>
      </c>
      <c r="DG262" s="528" t="str">
        <f t="shared" si="400"/>
        <v/>
      </c>
      <c r="DH262" s="494" t="str">
        <f t="shared" si="401"/>
        <v/>
      </c>
      <c r="DI262" s="53">
        <f t="shared" si="402"/>
        <v>0</v>
      </c>
      <c r="DJ262" s="432">
        <f t="shared" si="403"/>
        <v>0</v>
      </c>
      <c r="DK262" s="433">
        <f t="shared" si="459"/>
        <v>0</v>
      </c>
      <c r="DL262" s="53" t="str">
        <f t="shared" si="404"/>
        <v/>
      </c>
      <c r="DM262" s="105" t="str">
        <f t="shared" si="405"/>
        <v/>
      </c>
      <c r="DN262" s="104" t="str">
        <f t="shared" si="405"/>
        <v/>
      </c>
      <c r="DO262" s="434" t="str">
        <f t="shared" si="405"/>
        <v/>
      </c>
      <c r="DP262" s="672"/>
      <c r="DQ262" s="673"/>
      <c r="DR262" s="674"/>
      <c r="DS262" s="435">
        <f t="shared" si="460"/>
        <v>0</v>
      </c>
      <c r="DT262" s="228" t="str">
        <f t="shared" si="406"/>
        <v/>
      </c>
      <c r="DU262" s="236" t="str">
        <f t="shared" si="407"/>
        <v/>
      </c>
      <c r="DV262" s="237" t="str">
        <f t="shared" si="408"/>
        <v/>
      </c>
      <c r="DW262" s="237" t="str">
        <f t="shared" si="409"/>
        <v/>
      </c>
      <c r="DX262" s="238">
        <f t="shared" si="410"/>
        <v>0</v>
      </c>
      <c r="DY262" s="675"/>
      <c r="EA262" s="1363">
        <f t="shared" si="461"/>
        <v>0</v>
      </c>
      <c r="EB262" s="1363">
        <f t="shared" si="462"/>
        <v>0</v>
      </c>
      <c r="EC262" s="1363">
        <f t="shared" si="463"/>
        <v>0</v>
      </c>
      <c r="ED262" s="1363">
        <f t="shared" si="464"/>
        <v>0</v>
      </c>
      <c r="EE262" s="1363">
        <f t="shared" si="465"/>
        <v>0</v>
      </c>
      <c r="EF262" s="1363">
        <f t="shared" si="466"/>
        <v>0</v>
      </c>
      <c r="EG262" s="1363">
        <f t="shared" si="411"/>
        <v>0</v>
      </c>
    </row>
    <row r="263" spans="1:137" s="3" customFormat="1" ht="18" customHeight="1">
      <c r="A263" s="305" t="str">
        <f t="shared" si="385"/>
        <v/>
      </c>
      <c r="B263" s="174">
        <f t="shared" si="412"/>
        <v>0</v>
      </c>
      <c r="C263" s="1415" t="str">
        <f t="shared" si="386"/>
        <v>授業料</v>
      </c>
      <c r="D263" s="1415" t="str">
        <f t="shared" si="387"/>
        <v>入学金</v>
      </c>
      <c r="E263" s="174">
        <f t="shared" si="413"/>
        <v>0</v>
      </c>
      <c r="F263" s="305">
        <f t="shared" si="388"/>
        <v>0</v>
      </c>
      <c r="G263" s="475">
        <f t="shared" si="389"/>
        <v>246</v>
      </c>
      <c r="H263" s="430"/>
      <c r="I263" s="431"/>
      <c r="J263" s="658"/>
      <c r="K263" s="659"/>
      <c r="L263" s="659"/>
      <c r="M263" s="660"/>
      <c r="N263" s="661"/>
      <c r="O263" s="662"/>
      <c r="P263" s="658"/>
      <c r="Q263" s="659"/>
      <c r="R263" s="660"/>
      <c r="S263" s="663"/>
      <c r="T263" s="661"/>
      <c r="U263" s="664"/>
      <c r="V263" s="53" t="str">
        <f>IF(OR($R$5="",$T$5="",$J263="",$O263="",$U263=""),"",IF(ISERROR(VLOOKUP($C263,参照!$P$4:$V$112,5,FALSE)),0,VLOOKUP($C263,参照!$P$4:$V$112,5,FALSE)))</f>
        <v/>
      </c>
      <c r="W263" s="665"/>
      <c r="X263" s="54" t="str">
        <f>IF(OR($R$5="",$T$5="",$J263="",$O263="",$W263=""),"",IF(ISERROR(VLOOKUP($D263,参照!$P$4:$V$112,5,FALSE)),0,VLOOKUP($D263,参照!$P$4:$V$112,5,FALSE)))</f>
        <v/>
      </c>
      <c r="Y263" s="102"/>
      <c r="Z263" s="102"/>
      <c r="AA263" s="1177"/>
      <c r="AB263" s="227">
        <f t="shared" si="414"/>
        <v>0</v>
      </c>
      <c r="AC263" s="1122"/>
      <c r="AD263" s="352">
        <f t="shared" si="415"/>
        <v>0</v>
      </c>
      <c r="AE263" s="55"/>
      <c r="AF263" s="55" t="str">
        <f t="shared" si="416"/>
        <v/>
      </c>
      <c r="AG263" s="1124"/>
      <c r="AH263" s="760">
        <f t="shared" si="417"/>
        <v>0</v>
      </c>
      <c r="AI263" s="761">
        <f t="shared" si="418"/>
        <v>0</v>
      </c>
      <c r="AJ263" s="1126"/>
      <c r="AK263" s="1127"/>
      <c r="AL263" s="670"/>
      <c r="AM263" s="1127"/>
      <c r="AN263" s="670"/>
      <c r="AO263" s="1179"/>
      <c r="AP263" s="669"/>
      <c r="AQ263" s="1127"/>
      <c r="AR263" s="670"/>
      <c r="AS263" s="1127"/>
      <c r="AT263" s="670"/>
      <c r="AU263" s="1127"/>
      <c r="AV263" s="575" t="str">
        <f t="shared" si="419"/>
        <v>○</v>
      </c>
      <c r="AW263" s="576" t="str">
        <f t="shared" si="420"/>
        <v>○</v>
      </c>
      <c r="AX263" s="576" t="str">
        <f t="shared" si="421"/>
        <v>○</v>
      </c>
      <c r="AY263" s="576" t="str">
        <f t="shared" si="422"/>
        <v>○</v>
      </c>
      <c r="AZ263" s="576" t="str">
        <f t="shared" si="423"/>
        <v>○</v>
      </c>
      <c r="BA263" s="577" t="str">
        <f t="shared" si="424"/>
        <v>○</v>
      </c>
      <c r="BB263" s="578">
        <f t="shared" si="425"/>
        <v>0</v>
      </c>
      <c r="BC263" s="767">
        <f t="shared" si="426"/>
        <v>0</v>
      </c>
      <c r="BD263" s="768">
        <f t="shared" si="426"/>
        <v>0</v>
      </c>
      <c r="BE263" s="769">
        <f t="shared" si="426"/>
        <v>0</v>
      </c>
      <c r="BF263" s="587">
        <f t="shared" si="427"/>
        <v>0</v>
      </c>
      <c r="BG263" s="503">
        <f t="shared" si="428"/>
        <v>0</v>
      </c>
      <c r="BH263" s="504">
        <f t="shared" si="428"/>
        <v>0</v>
      </c>
      <c r="BI263" s="505">
        <f t="shared" si="428"/>
        <v>0</v>
      </c>
      <c r="BJ263" s="506">
        <f t="shared" si="429"/>
        <v>0</v>
      </c>
      <c r="BK263" s="236">
        <f t="array" ref="BK263">IF($BB263&gt;0,"ｴﾗｰ",SUM(IF($AJ263:$AO263=BK$15,IF($AJ$17:$AO$17="○",$AG263))))</f>
        <v>0</v>
      </c>
      <c r="BL263" s="237">
        <f t="array" ref="BL263">IF($BB263&gt;0,"ｴﾗｰ",SUM(IF($AJ263:$AO263=BL$15,IF($AJ$17:$AO$17="○",$AG263))))</f>
        <v>0</v>
      </c>
      <c r="BM263" s="488">
        <f t="array" ref="BM263">IF($BB263&gt;0,"ｴﾗｰ",SUM(IF($AJ263:$AO263=BM$15,IF($AJ$17:$AO$17="○",$AG263))))</f>
        <v>0</v>
      </c>
      <c r="BN263" s="493">
        <f t="shared" si="430"/>
        <v>0</v>
      </c>
      <c r="BO263" s="236">
        <f t="array" ref="BO263">IF($BB263&gt;0,"ｴﾗｰ",SUM(IF($AP263:$AU263=BO$15,IF($AP$17:$AU$17="○",$AG263))))</f>
        <v>0</v>
      </c>
      <c r="BP263" s="237">
        <f t="array" ref="BP263">IF($BB263&gt;0,"ｴﾗｰ",SUM(IF($AP263:$AU263=BP$15,IF($AP$17:$AU$17="○",$AG263))))</f>
        <v>0</v>
      </c>
      <c r="BQ263" s="494">
        <f t="array" ref="BQ263">IF($BB263&gt;0,"ｴﾗｰ",SUM(IF($AP263:$AU263=BQ$15,IF($AP$17:$AU$17="○",$AG263))))</f>
        <v>0</v>
      </c>
      <c r="BR263" s="490">
        <f t="shared" si="431"/>
        <v>0</v>
      </c>
      <c r="BS263" s="236" t="str">
        <f t="shared" si="390"/>
        <v/>
      </c>
      <c r="BT263" s="237" t="str">
        <f t="shared" si="391"/>
        <v/>
      </c>
      <c r="BU263" s="488" t="str">
        <f t="shared" si="392"/>
        <v/>
      </c>
      <c r="BV263" s="532">
        <f t="shared" si="432"/>
        <v>0</v>
      </c>
      <c r="BW263" s="512" t="str">
        <f t="shared" si="433"/>
        <v>ｴﾗｰ</v>
      </c>
      <c r="BX263" s="237" t="str">
        <f t="shared" si="434"/>
        <v>ｴﾗｰ</v>
      </c>
      <c r="BY263" s="494" t="str">
        <f t="shared" si="435"/>
        <v>ｴﾗｰ</v>
      </c>
      <c r="BZ263" s="628">
        <f t="shared" si="436"/>
        <v>0</v>
      </c>
      <c r="CA263" s="528" t="str">
        <f t="shared" si="437"/>
        <v/>
      </c>
      <c r="CB263" s="237" t="str">
        <f t="shared" si="438"/>
        <v/>
      </c>
      <c r="CC263" s="494" t="str">
        <f t="shared" si="439"/>
        <v/>
      </c>
      <c r="CD263" s="635">
        <f t="shared" si="440"/>
        <v>0</v>
      </c>
      <c r="CE263" s="528" t="str">
        <f t="shared" si="441"/>
        <v/>
      </c>
      <c r="CF263" s="237" t="str">
        <f t="shared" si="442"/>
        <v/>
      </c>
      <c r="CG263" s="494" t="str">
        <f t="shared" si="443"/>
        <v/>
      </c>
      <c r="CH263" s="635">
        <f t="shared" si="444"/>
        <v>0</v>
      </c>
      <c r="CI263" s="535" t="str">
        <f t="shared" si="445"/>
        <v/>
      </c>
      <c r="CJ263" s="515" t="str">
        <f t="shared" si="446"/>
        <v/>
      </c>
      <c r="CK263" s="522" t="str">
        <f t="shared" si="447"/>
        <v/>
      </c>
      <c r="CL263" s="515" t="str">
        <f t="shared" si="448"/>
        <v/>
      </c>
      <c r="CM263" s="524" t="str">
        <f t="shared" si="449"/>
        <v/>
      </c>
      <c r="CN263" s="518" t="str">
        <f t="shared" si="450"/>
        <v/>
      </c>
      <c r="CO263" s="236" t="str">
        <f t="shared" si="451"/>
        <v/>
      </c>
      <c r="CP263" s="237" t="str">
        <f t="shared" si="452"/>
        <v/>
      </c>
      <c r="CQ263" s="494" t="str">
        <f t="shared" si="453"/>
        <v/>
      </c>
      <c r="CR263" s="493">
        <f t="shared" si="454"/>
        <v>0</v>
      </c>
      <c r="CS263" s="512" t="str">
        <f t="shared" si="455"/>
        <v/>
      </c>
      <c r="CT263" s="237" t="str">
        <f t="shared" si="456"/>
        <v/>
      </c>
      <c r="CU263" s="237" t="str">
        <f t="shared" si="457"/>
        <v/>
      </c>
      <c r="CV263" s="238">
        <f t="shared" si="458"/>
        <v>0</v>
      </c>
      <c r="CW263" s="236" t="str">
        <f t="shared" si="393"/>
        <v/>
      </c>
      <c r="CX263" s="237" t="str">
        <f t="shared" si="394"/>
        <v/>
      </c>
      <c r="CY263" s="494">
        <f t="shared" si="395"/>
        <v>0</v>
      </c>
      <c r="CZ263" s="493"/>
      <c r="DA263" s="236" t="str">
        <f t="shared" si="396"/>
        <v/>
      </c>
      <c r="DB263" s="237" t="str">
        <f t="shared" si="397"/>
        <v/>
      </c>
      <c r="DC263" s="494">
        <f t="shared" si="398"/>
        <v>0</v>
      </c>
      <c r="DD263" s="493"/>
      <c r="DE263" s="1335"/>
      <c r="DF263" s="1343">
        <f t="shared" si="399"/>
        <v>0</v>
      </c>
      <c r="DG263" s="528" t="str">
        <f t="shared" si="400"/>
        <v/>
      </c>
      <c r="DH263" s="494" t="str">
        <f t="shared" si="401"/>
        <v/>
      </c>
      <c r="DI263" s="53">
        <f t="shared" si="402"/>
        <v>0</v>
      </c>
      <c r="DJ263" s="432">
        <f t="shared" si="403"/>
        <v>0</v>
      </c>
      <c r="DK263" s="433">
        <f t="shared" si="459"/>
        <v>0</v>
      </c>
      <c r="DL263" s="53" t="str">
        <f t="shared" si="404"/>
        <v/>
      </c>
      <c r="DM263" s="105" t="str">
        <f t="shared" si="405"/>
        <v/>
      </c>
      <c r="DN263" s="104" t="str">
        <f t="shared" si="405"/>
        <v/>
      </c>
      <c r="DO263" s="434" t="str">
        <f t="shared" si="405"/>
        <v/>
      </c>
      <c r="DP263" s="672"/>
      <c r="DQ263" s="673"/>
      <c r="DR263" s="674"/>
      <c r="DS263" s="435">
        <f t="shared" si="460"/>
        <v>0</v>
      </c>
      <c r="DT263" s="228" t="str">
        <f t="shared" si="406"/>
        <v/>
      </c>
      <c r="DU263" s="236" t="str">
        <f t="shared" si="407"/>
        <v/>
      </c>
      <c r="DV263" s="237" t="str">
        <f t="shared" si="408"/>
        <v/>
      </c>
      <c r="DW263" s="237" t="str">
        <f t="shared" si="409"/>
        <v/>
      </c>
      <c r="DX263" s="238">
        <f t="shared" si="410"/>
        <v>0</v>
      </c>
      <c r="DY263" s="675"/>
      <c r="EA263" s="1363">
        <f t="shared" si="461"/>
        <v>0</v>
      </c>
      <c r="EB263" s="1363">
        <f t="shared" si="462"/>
        <v>0</v>
      </c>
      <c r="EC263" s="1363">
        <f t="shared" si="463"/>
        <v>0</v>
      </c>
      <c r="ED263" s="1363">
        <f t="shared" si="464"/>
        <v>0</v>
      </c>
      <c r="EE263" s="1363">
        <f t="shared" si="465"/>
        <v>0</v>
      </c>
      <c r="EF263" s="1363">
        <f t="shared" si="466"/>
        <v>0</v>
      </c>
      <c r="EG263" s="1363">
        <f t="shared" si="411"/>
        <v>0</v>
      </c>
    </row>
    <row r="264" spans="1:137" s="3" customFormat="1" ht="18" customHeight="1">
      <c r="A264" s="305" t="str">
        <f t="shared" si="385"/>
        <v/>
      </c>
      <c r="B264" s="174">
        <f t="shared" si="412"/>
        <v>0</v>
      </c>
      <c r="C264" s="1415" t="str">
        <f t="shared" si="386"/>
        <v>授業料</v>
      </c>
      <c r="D264" s="1415" t="str">
        <f t="shared" si="387"/>
        <v>入学金</v>
      </c>
      <c r="E264" s="174">
        <f t="shared" si="413"/>
        <v>0</v>
      </c>
      <c r="F264" s="305">
        <f t="shared" si="388"/>
        <v>0</v>
      </c>
      <c r="G264" s="475">
        <f t="shared" si="389"/>
        <v>247</v>
      </c>
      <c r="H264" s="430"/>
      <c r="I264" s="431"/>
      <c r="J264" s="658"/>
      <c r="K264" s="659"/>
      <c r="L264" s="659"/>
      <c r="M264" s="660"/>
      <c r="N264" s="661"/>
      <c r="O264" s="662"/>
      <c r="P264" s="658"/>
      <c r="Q264" s="659"/>
      <c r="R264" s="660"/>
      <c r="S264" s="663"/>
      <c r="T264" s="661"/>
      <c r="U264" s="664"/>
      <c r="V264" s="53" t="str">
        <f>IF(OR($R$5="",$T$5="",$J264="",$O264="",$U264=""),"",IF(ISERROR(VLOOKUP($C264,参照!$P$4:$V$112,5,FALSE)),0,VLOOKUP($C264,参照!$P$4:$V$112,5,FALSE)))</f>
        <v/>
      </c>
      <c r="W264" s="665"/>
      <c r="X264" s="54" t="str">
        <f>IF(OR($R$5="",$T$5="",$J264="",$O264="",$W264=""),"",IF(ISERROR(VLOOKUP($D264,参照!$P$4:$V$112,5,FALSE)),0,VLOOKUP($D264,参照!$P$4:$V$112,5,FALSE)))</f>
        <v/>
      </c>
      <c r="Y264" s="102"/>
      <c r="Z264" s="102"/>
      <c r="AA264" s="1177"/>
      <c r="AB264" s="227">
        <f t="shared" si="414"/>
        <v>0</v>
      </c>
      <c r="AC264" s="1122"/>
      <c r="AD264" s="352">
        <f t="shared" si="415"/>
        <v>0</v>
      </c>
      <c r="AE264" s="55"/>
      <c r="AF264" s="55" t="str">
        <f t="shared" si="416"/>
        <v/>
      </c>
      <c r="AG264" s="1124"/>
      <c r="AH264" s="760">
        <f t="shared" si="417"/>
        <v>0</v>
      </c>
      <c r="AI264" s="761">
        <f t="shared" si="418"/>
        <v>0</v>
      </c>
      <c r="AJ264" s="1126"/>
      <c r="AK264" s="1127"/>
      <c r="AL264" s="670"/>
      <c r="AM264" s="1127"/>
      <c r="AN264" s="670"/>
      <c r="AO264" s="1179"/>
      <c r="AP264" s="669"/>
      <c r="AQ264" s="1127"/>
      <c r="AR264" s="670"/>
      <c r="AS264" s="1127"/>
      <c r="AT264" s="670"/>
      <c r="AU264" s="1127"/>
      <c r="AV264" s="575" t="str">
        <f t="shared" si="419"/>
        <v>○</v>
      </c>
      <c r="AW264" s="576" t="str">
        <f t="shared" si="420"/>
        <v>○</v>
      </c>
      <c r="AX264" s="576" t="str">
        <f t="shared" si="421"/>
        <v>○</v>
      </c>
      <c r="AY264" s="576" t="str">
        <f t="shared" si="422"/>
        <v>○</v>
      </c>
      <c r="AZ264" s="576" t="str">
        <f t="shared" si="423"/>
        <v>○</v>
      </c>
      <c r="BA264" s="577" t="str">
        <f t="shared" si="424"/>
        <v>○</v>
      </c>
      <c r="BB264" s="578">
        <f t="shared" si="425"/>
        <v>0</v>
      </c>
      <c r="BC264" s="767">
        <f t="shared" si="426"/>
        <v>0</v>
      </c>
      <c r="BD264" s="768">
        <f t="shared" si="426"/>
        <v>0</v>
      </c>
      <c r="BE264" s="769">
        <f t="shared" si="426"/>
        <v>0</v>
      </c>
      <c r="BF264" s="587">
        <f t="shared" si="427"/>
        <v>0</v>
      </c>
      <c r="BG264" s="503">
        <f t="shared" si="428"/>
        <v>0</v>
      </c>
      <c r="BH264" s="504">
        <f t="shared" si="428"/>
        <v>0</v>
      </c>
      <c r="BI264" s="505">
        <f t="shared" si="428"/>
        <v>0</v>
      </c>
      <c r="BJ264" s="506">
        <f t="shared" si="429"/>
        <v>0</v>
      </c>
      <c r="BK264" s="236">
        <f t="array" ref="BK264">IF($BB264&gt;0,"ｴﾗｰ",SUM(IF($AJ264:$AO264=BK$15,IF($AJ$17:$AO$17="○",$AG264))))</f>
        <v>0</v>
      </c>
      <c r="BL264" s="237">
        <f t="array" ref="BL264">IF($BB264&gt;0,"ｴﾗｰ",SUM(IF($AJ264:$AO264=BL$15,IF($AJ$17:$AO$17="○",$AG264))))</f>
        <v>0</v>
      </c>
      <c r="BM264" s="488">
        <f t="array" ref="BM264">IF($BB264&gt;0,"ｴﾗｰ",SUM(IF($AJ264:$AO264=BM$15,IF($AJ$17:$AO$17="○",$AG264))))</f>
        <v>0</v>
      </c>
      <c r="BN264" s="493">
        <f t="shared" si="430"/>
        <v>0</v>
      </c>
      <c r="BO264" s="236">
        <f t="array" ref="BO264">IF($BB264&gt;0,"ｴﾗｰ",SUM(IF($AP264:$AU264=BO$15,IF($AP$17:$AU$17="○",$AG264))))</f>
        <v>0</v>
      </c>
      <c r="BP264" s="237">
        <f t="array" ref="BP264">IF($BB264&gt;0,"ｴﾗｰ",SUM(IF($AP264:$AU264=BP$15,IF($AP$17:$AU$17="○",$AG264))))</f>
        <v>0</v>
      </c>
      <c r="BQ264" s="494">
        <f t="array" ref="BQ264">IF($BB264&gt;0,"ｴﾗｰ",SUM(IF($AP264:$AU264=BQ$15,IF($AP$17:$AU$17="○",$AG264))))</f>
        <v>0</v>
      </c>
      <c r="BR264" s="490">
        <f t="shared" si="431"/>
        <v>0</v>
      </c>
      <c r="BS264" s="236" t="str">
        <f t="shared" si="390"/>
        <v/>
      </c>
      <c r="BT264" s="237" t="str">
        <f t="shared" si="391"/>
        <v/>
      </c>
      <c r="BU264" s="488" t="str">
        <f t="shared" si="392"/>
        <v/>
      </c>
      <c r="BV264" s="532">
        <f t="shared" si="432"/>
        <v>0</v>
      </c>
      <c r="BW264" s="512" t="str">
        <f t="shared" si="433"/>
        <v>ｴﾗｰ</v>
      </c>
      <c r="BX264" s="237" t="str">
        <f t="shared" si="434"/>
        <v>ｴﾗｰ</v>
      </c>
      <c r="BY264" s="494" t="str">
        <f t="shared" si="435"/>
        <v>ｴﾗｰ</v>
      </c>
      <c r="BZ264" s="628">
        <f t="shared" si="436"/>
        <v>0</v>
      </c>
      <c r="CA264" s="528" t="str">
        <f t="shared" si="437"/>
        <v/>
      </c>
      <c r="CB264" s="237" t="str">
        <f t="shared" si="438"/>
        <v/>
      </c>
      <c r="CC264" s="494" t="str">
        <f t="shared" si="439"/>
        <v/>
      </c>
      <c r="CD264" s="635">
        <f t="shared" si="440"/>
        <v>0</v>
      </c>
      <c r="CE264" s="528" t="str">
        <f t="shared" si="441"/>
        <v/>
      </c>
      <c r="CF264" s="237" t="str">
        <f t="shared" si="442"/>
        <v/>
      </c>
      <c r="CG264" s="494" t="str">
        <f t="shared" si="443"/>
        <v/>
      </c>
      <c r="CH264" s="635">
        <f t="shared" si="444"/>
        <v>0</v>
      </c>
      <c r="CI264" s="535" t="str">
        <f t="shared" si="445"/>
        <v/>
      </c>
      <c r="CJ264" s="515" t="str">
        <f t="shared" si="446"/>
        <v/>
      </c>
      <c r="CK264" s="522" t="str">
        <f t="shared" si="447"/>
        <v/>
      </c>
      <c r="CL264" s="515" t="str">
        <f t="shared" si="448"/>
        <v/>
      </c>
      <c r="CM264" s="524" t="str">
        <f t="shared" si="449"/>
        <v/>
      </c>
      <c r="CN264" s="518" t="str">
        <f t="shared" si="450"/>
        <v/>
      </c>
      <c r="CO264" s="236" t="str">
        <f t="shared" si="451"/>
        <v/>
      </c>
      <c r="CP264" s="237" t="str">
        <f t="shared" si="452"/>
        <v/>
      </c>
      <c r="CQ264" s="494" t="str">
        <f t="shared" si="453"/>
        <v/>
      </c>
      <c r="CR264" s="493">
        <f t="shared" si="454"/>
        <v>0</v>
      </c>
      <c r="CS264" s="512" t="str">
        <f t="shared" si="455"/>
        <v/>
      </c>
      <c r="CT264" s="237" t="str">
        <f t="shared" si="456"/>
        <v/>
      </c>
      <c r="CU264" s="237" t="str">
        <f t="shared" si="457"/>
        <v/>
      </c>
      <c r="CV264" s="238">
        <f t="shared" si="458"/>
        <v>0</v>
      </c>
      <c r="CW264" s="236" t="str">
        <f t="shared" si="393"/>
        <v/>
      </c>
      <c r="CX264" s="237" t="str">
        <f t="shared" si="394"/>
        <v/>
      </c>
      <c r="CY264" s="494">
        <f t="shared" si="395"/>
        <v>0</v>
      </c>
      <c r="CZ264" s="493"/>
      <c r="DA264" s="236" t="str">
        <f t="shared" si="396"/>
        <v/>
      </c>
      <c r="DB264" s="237" t="str">
        <f t="shared" si="397"/>
        <v/>
      </c>
      <c r="DC264" s="494">
        <f t="shared" si="398"/>
        <v>0</v>
      </c>
      <c r="DD264" s="493"/>
      <c r="DE264" s="1335"/>
      <c r="DF264" s="1343">
        <f t="shared" si="399"/>
        <v>0</v>
      </c>
      <c r="DG264" s="528" t="str">
        <f t="shared" si="400"/>
        <v/>
      </c>
      <c r="DH264" s="494" t="str">
        <f t="shared" si="401"/>
        <v/>
      </c>
      <c r="DI264" s="53">
        <f t="shared" si="402"/>
        <v>0</v>
      </c>
      <c r="DJ264" s="432">
        <f t="shared" si="403"/>
        <v>0</v>
      </c>
      <c r="DK264" s="433">
        <f t="shared" si="459"/>
        <v>0</v>
      </c>
      <c r="DL264" s="53" t="str">
        <f t="shared" si="404"/>
        <v/>
      </c>
      <c r="DM264" s="105" t="str">
        <f t="shared" si="405"/>
        <v/>
      </c>
      <c r="DN264" s="104" t="str">
        <f t="shared" si="405"/>
        <v/>
      </c>
      <c r="DO264" s="434" t="str">
        <f t="shared" si="405"/>
        <v/>
      </c>
      <c r="DP264" s="672"/>
      <c r="DQ264" s="673"/>
      <c r="DR264" s="674"/>
      <c r="DS264" s="435">
        <f t="shared" si="460"/>
        <v>0</v>
      </c>
      <c r="DT264" s="228" t="str">
        <f t="shared" si="406"/>
        <v/>
      </c>
      <c r="DU264" s="236" t="str">
        <f t="shared" si="407"/>
        <v/>
      </c>
      <c r="DV264" s="237" t="str">
        <f t="shared" si="408"/>
        <v/>
      </c>
      <c r="DW264" s="237" t="str">
        <f t="shared" si="409"/>
        <v/>
      </c>
      <c r="DX264" s="238">
        <f t="shared" si="410"/>
        <v>0</v>
      </c>
      <c r="DY264" s="675"/>
      <c r="EA264" s="1363">
        <f t="shared" si="461"/>
        <v>0</v>
      </c>
      <c r="EB264" s="1363">
        <f t="shared" si="462"/>
        <v>0</v>
      </c>
      <c r="EC264" s="1363">
        <f t="shared" si="463"/>
        <v>0</v>
      </c>
      <c r="ED264" s="1363">
        <f t="shared" si="464"/>
        <v>0</v>
      </c>
      <c r="EE264" s="1363">
        <f t="shared" si="465"/>
        <v>0</v>
      </c>
      <c r="EF264" s="1363">
        <f t="shared" si="466"/>
        <v>0</v>
      </c>
      <c r="EG264" s="1363">
        <f t="shared" si="411"/>
        <v>0</v>
      </c>
    </row>
    <row r="265" spans="1:137" s="3" customFormat="1" ht="18" customHeight="1">
      <c r="A265" s="305" t="str">
        <f t="shared" si="385"/>
        <v/>
      </c>
      <c r="B265" s="174">
        <f t="shared" si="412"/>
        <v>0</v>
      </c>
      <c r="C265" s="1415" t="str">
        <f t="shared" si="386"/>
        <v>授業料</v>
      </c>
      <c r="D265" s="1415" t="str">
        <f t="shared" si="387"/>
        <v>入学金</v>
      </c>
      <c r="E265" s="174">
        <f t="shared" si="413"/>
        <v>0</v>
      </c>
      <c r="F265" s="305">
        <f t="shared" si="388"/>
        <v>0</v>
      </c>
      <c r="G265" s="475">
        <f t="shared" si="389"/>
        <v>248</v>
      </c>
      <c r="H265" s="430"/>
      <c r="I265" s="431"/>
      <c r="J265" s="658"/>
      <c r="K265" s="659"/>
      <c r="L265" s="659"/>
      <c r="M265" s="660"/>
      <c r="N265" s="661"/>
      <c r="O265" s="662"/>
      <c r="P265" s="658"/>
      <c r="Q265" s="659"/>
      <c r="R265" s="660"/>
      <c r="S265" s="663"/>
      <c r="T265" s="661"/>
      <c r="U265" s="664"/>
      <c r="V265" s="53" t="str">
        <f>IF(OR($R$5="",$T$5="",$J265="",$O265="",$U265=""),"",IF(ISERROR(VLOOKUP($C265,参照!$P$4:$V$112,5,FALSE)),0,VLOOKUP($C265,参照!$P$4:$V$112,5,FALSE)))</f>
        <v/>
      </c>
      <c r="W265" s="665"/>
      <c r="X265" s="54" t="str">
        <f>IF(OR($R$5="",$T$5="",$J265="",$O265="",$W265=""),"",IF(ISERROR(VLOOKUP($D265,参照!$P$4:$V$112,5,FALSE)),0,VLOOKUP($D265,参照!$P$4:$V$112,5,FALSE)))</f>
        <v/>
      </c>
      <c r="Y265" s="102"/>
      <c r="Z265" s="102"/>
      <c r="AA265" s="1177"/>
      <c r="AB265" s="227">
        <f t="shared" si="414"/>
        <v>0</v>
      </c>
      <c r="AC265" s="1122"/>
      <c r="AD265" s="352">
        <f t="shared" si="415"/>
        <v>0</v>
      </c>
      <c r="AE265" s="55"/>
      <c r="AF265" s="55" t="str">
        <f t="shared" si="416"/>
        <v/>
      </c>
      <c r="AG265" s="1124"/>
      <c r="AH265" s="760">
        <f t="shared" si="417"/>
        <v>0</v>
      </c>
      <c r="AI265" s="761">
        <f t="shared" si="418"/>
        <v>0</v>
      </c>
      <c r="AJ265" s="1126"/>
      <c r="AK265" s="1127"/>
      <c r="AL265" s="670"/>
      <c r="AM265" s="1127"/>
      <c r="AN265" s="670"/>
      <c r="AO265" s="1179"/>
      <c r="AP265" s="669"/>
      <c r="AQ265" s="1127"/>
      <c r="AR265" s="670"/>
      <c r="AS265" s="1127"/>
      <c r="AT265" s="670"/>
      <c r="AU265" s="1127"/>
      <c r="AV265" s="575" t="str">
        <f t="shared" si="419"/>
        <v>○</v>
      </c>
      <c r="AW265" s="576" t="str">
        <f t="shared" si="420"/>
        <v>○</v>
      </c>
      <c r="AX265" s="576" t="str">
        <f t="shared" si="421"/>
        <v>○</v>
      </c>
      <c r="AY265" s="576" t="str">
        <f t="shared" si="422"/>
        <v>○</v>
      </c>
      <c r="AZ265" s="576" t="str">
        <f t="shared" si="423"/>
        <v>○</v>
      </c>
      <c r="BA265" s="577" t="str">
        <f t="shared" si="424"/>
        <v>○</v>
      </c>
      <c r="BB265" s="578">
        <f t="shared" si="425"/>
        <v>0</v>
      </c>
      <c r="BC265" s="767">
        <f t="shared" si="426"/>
        <v>0</v>
      </c>
      <c r="BD265" s="768">
        <f t="shared" si="426"/>
        <v>0</v>
      </c>
      <c r="BE265" s="769">
        <f t="shared" si="426"/>
        <v>0</v>
      </c>
      <c r="BF265" s="587">
        <f t="shared" si="427"/>
        <v>0</v>
      </c>
      <c r="BG265" s="503">
        <f t="shared" si="428"/>
        <v>0</v>
      </c>
      <c r="BH265" s="504">
        <f t="shared" si="428"/>
        <v>0</v>
      </c>
      <c r="BI265" s="505">
        <f t="shared" si="428"/>
        <v>0</v>
      </c>
      <c r="BJ265" s="506">
        <f t="shared" si="429"/>
        <v>0</v>
      </c>
      <c r="BK265" s="236">
        <f t="array" ref="BK265">IF($BB265&gt;0,"ｴﾗｰ",SUM(IF($AJ265:$AO265=BK$15,IF($AJ$17:$AO$17="○",$AG265))))</f>
        <v>0</v>
      </c>
      <c r="BL265" s="237">
        <f t="array" ref="BL265">IF($BB265&gt;0,"ｴﾗｰ",SUM(IF($AJ265:$AO265=BL$15,IF($AJ$17:$AO$17="○",$AG265))))</f>
        <v>0</v>
      </c>
      <c r="BM265" s="488">
        <f t="array" ref="BM265">IF($BB265&gt;0,"ｴﾗｰ",SUM(IF($AJ265:$AO265=BM$15,IF($AJ$17:$AO$17="○",$AG265))))</f>
        <v>0</v>
      </c>
      <c r="BN265" s="493">
        <f t="shared" si="430"/>
        <v>0</v>
      </c>
      <c r="BO265" s="236">
        <f t="array" ref="BO265">IF($BB265&gt;0,"ｴﾗｰ",SUM(IF($AP265:$AU265=BO$15,IF($AP$17:$AU$17="○",$AG265))))</f>
        <v>0</v>
      </c>
      <c r="BP265" s="237">
        <f t="array" ref="BP265">IF($BB265&gt;0,"ｴﾗｰ",SUM(IF($AP265:$AU265=BP$15,IF($AP$17:$AU$17="○",$AG265))))</f>
        <v>0</v>
      </c>
      <c r="BQ265" s="494">
        <f t="array" ref="BQ265">IF($BB265&gt;0,"ｴﾗｰ",SUM(IF($AP265:$AU265=BQ$15,IF($AP$17:$AU$17="○",$AG265))))</f>
        <v>0</v>
      </c>
      <c r="BR265" s="490">
        <f t="shared" si="431"/>
        <v>0</v>
      </c>
      <c r="BS265" s="236" t="str">
        <f t="shared" si="390"/>
        <v/>
      </c>
      <c r="BT265" s="237" t="str">
        <f t="shared" si="391"/>
        <v/>
      </c>
      <c r="BU265" s="488" t="str">
        <f t="shared" si="392"/>
        <v/>
      </c>
      <c r="BV265" s="532">
        <f t="shared" si="432"/>
        <v>0</v>
      </c>
      <c r="BW265" s="512" t="str">
        <f t="shared" si="433"/>
        <v>ｴﾗｰ</v>
      </c>
      <c r="BX265" s="237" t="str">
        <f t="shared" si="434"/>
        <v>ｴﾗｰ</v>
      </c>
      <c r="BY265" s="494" t="str">
        <f t="shared" si="435"/>
        <v>ｴﾗｰ</v>
      </c>
      <c r="BZ265" s="628">
        <f t="shared" si="436"/>
        <v>0</v>
      </c>
      <c r="CA265" s="528" t="str">
        <f t="shared" si="437"/>
        <v/>
      </c>
      <c r="CB265" s="237" t="str">
        <f t="shared" si="438"/>
        <v/>
      </c>
      <c r="CC265" s="494" t="str">
        <f t="shared" si="439"/>
        <v/>
      </c>
      <c r="CD265" s="635">
        <f t="shared" si="440"/>
        <v>0</v>
      </c>
      <c r="CE265" s="528" t="str">
        <f t="shared" si="441"/>
        <v/>
      </c>
      <c r="CF265" s="237" t="str">
        <f t="shared" si="442"/>
        <v/>
      </c>
      <c r="CG265" s="494" t="str">
        <f t="shared" si="443"/>
        <v/>
      </c>
      <c r="CH265" s="635">
        <f t="shared" si="444"/>
        <v>0</v>
      </c>
      <c r="CI265" s="535" t="str">
        <f t="shared" si="445"/>
        <v/>
      </c>
      <c r="CJ265" s="515" t="str">
        <f t="shared" si="446"/>
        <v/>
      </c>
      <c r="CK265" s="522" t="str">
        <f t="shared" si="447"/>
        <v/>
      </c>
      <c r="CL265" s="515" t="str">
        <f t="shared" si="448"/>
        <v/>
      </c>
      <c r="CM265" s="524" t="str">
        <f t="shared" si="449"/>
        <v/>
      </c>
      <c r="CN265" s="518" t="str">
        <f t="shared" si="450"/>
        <v/>
      </c>
      <c r="CO265" s="236" t="str">
        <f t="shared" si="451"/>
        <v/>
      </c>
      <c r="CP265" s="237" t="str">
        <f t="shared" si="452"/>
        <v/>
      </c>
      <c r="CQ265" s="494" t="str">
        <f t="shared" si="453"/>
        <v/>
      </c>
      <c r="CR265" s="493">
        <f t="shared" si="454"/>
        <v>0</v>
      </c>
      <c r="CS265" s="512" t="str">
        <f t="shared" si="455"/>
        <v/>
      </c>
      <c r="CT265" s="237" t="str">
        <f t="shared" si="456"/>
        <v/>
      </c>
      <c r="CU265" s="237" t="str">
        <f t="shared" si="457"/>
        <v/>
      </c>
      <c r="CV265" s="238">
        <f t="shared" si="458"/>
        <v>0</v>
      </c>
      <c r="CW265" s="236" t="str">
        <f t="shared" si="393"/>
        <v/>
      </c>
      <c r="CX265" s="237" t="str">
        <f t="shared" si="394"/>
        <v/>
      </c>
      <c r="CY265" s="494">
        <f t="shared" si="395"/>
        <v>0</v>
      </c>
      <c r="CZ265" s="493"/>
      <c r="DA265" s="236" t="str">
        <f t="shared" si="396"/>
        <v/>
      </c>
      <c r="DB265" s="237" t="str">
        <f t="shared" si="397"/>
        <v/>
      </c>
      <c r="DC265" s="494">
        <f t="shared" si="398"/>
        <v>0</v>
      </c>
      <c r="DD265" s="493"/>
      <c r="DE265" s="1335"/>
      <c r="DF265" s="1343">
        <f t="shared" si="399"/>
        <v>0</v>
      </c>
      <c r="DG265" s="528" t="str">
        <f t="shared" si="400"/>
        <v/>
      </c>
      <c r="DH265" s="494" t="str">
        <f t="shared" si="401"/>
        <v/>
      </c>
      <c r="DI265" s="53">
        <f t="shared" si="402"/>
        <v>0</v>
      </c>
      <c r="DJ265" s="432">
        <f t="shared" si="403"/>
        <v>0</v>
      </c>
      <c r="DK265" s="433">
        <f t="shared" si="459"/>
        <v>0</v>
      </c>
      <c r="DL265" s="53" t="str">
        <f t="shared" si="404"/>
        <v/>
      </c>
      <c r="DM265" s="105" t="str">
        <f t="shared" si="405"/>
        <v/>
      </c>
      <c r="DN265" s="104" t="str">
        <f t="shared" si="405"/>
        <v/>
      </c>
      <c r="DO265" s="434" t="str">
        <f t="shared" si="405"/>
        <v/>
      </c>
      <c r="DP265" s="672"/>
      <c r="DQ265" s="673"/>
      <c r="DR265" s="674"/>
      <c r="DS265" s="435">
        <f t="shared" si="460"/>
        <v>0</v>
      </c>
      <c r="DT265" s="228" t="str">
        <f t="shared" si="406"/>
        <v/>
      </c>
      <c r="DU265" s="236" t="str">
        <f t="shared" si="407"/>
        <v/>
      </c>
      <c r="DV265" s="237" t="str">
        <f t="shared" si="408"/>
        <v/>
      </c>
      <c r="DW265" s="237" t="str">
        <f t="shared" si="409"/>
        <v/>
      </c>
      <c r="DX265" s="238">
        <f t="shared" si="410"/>
        <v>0</v>
      </c>
      <c r="DY265" s="675"/>
      <c r="EA265" s="1363">
        <f t="shared" si="461"/>
        <v>0</v>
      </c>
      <c r="EB265" s="1363">
        <f t="shared" si="462"/>
        <v>0</v>
      </c>
      <c r="EC265" s="1363">
        <f t="shared" si="463"/>
        <v>0</v>
      </c>
      <c r="ED265" s="1363">
        <f t="shared" si="464"/>
        <v>0</v>
      </c>
      <c r="EE265" s="1363">
        <f t="shared" si="465"/>
        <v>0</v>
      </c>
      <c r="EF265" s="1363">
        <f t="shared" si="466"/>
        <v>0</v>
      </c>
      <c r="EG265" s="1363">
        <f t="shared" si="411"/>
        <v>0</v>
      </c>
    </row>
    <row r="266" spans="1:137" s="3" customFormat="1" ht="18" customHeight="1">
      <c r="A266" s="305" t="str">
        <f t="shared" si="385"/>
        <v/>
      </c>
      <c r="B266" s="174">
        <f t="shared" si="412"/>
        <v>0</v>
      </c>
      <c r="C266" s="1415" t="str">
        <f t="shared" si="386"/>
        <v>授業料</v>
      </c>
      <c r="D266" s="1415" t="str">
        <f t="shared" si="387"/>
        <v>入学金</v>
      </c>
      <c r="E266" s="174">
        <f t="shared" si="413"/>
        <v>0</v>
      </c>
      <c r="F266" s="305">
        <f t="shared" si="388"/>
        <v>0</v>
      </c>
      <c r="G266" s="475">
        <f t="shared" si="389"/>
        <v>249</v>
      </c>
      <c r="H266" s="430"/>
      <c r="I266" s="431"/>
      <c r="J266" s="658"/>
      <c r="K266" s="659"/>
      <c r="L266" s="659"/>
      <c r="M266" s="660"/>
      <c r="N266" s="661"/>
      <c r="O266" s="662"/>
      <c r="P266" s="658"/>
      <c r="Q266" s="659"/>
      <c r="R266" s="660"/>
      <c r="S266" s="663"/>
      <c r="T266" s="661"/>
      <c r="U266" s="664"/>
      <c r="V266" s="53" t="str">
        <f>IF(OR($R$5="",$T$5="",$J266="",$O266="",$U266=""),"",IF(ISERROR(VLOOKUP($C266,参照!$P$4:$V$112,5,FALSE)),0,VLOOKUP($C266,参照!$P$4:$V$112,5,FALSE)))</f>
        <v/>
      </c>
      <c r="W266" s="665"/>
      <c r="X266" s="54" t="str">
        <f>IF(OR($R$5="",$T$5="",$J266="",$O266="",$W266=""),"",IF(ISERROR(VLOOKUP($D266,参照!$P$4:$V$112,5,FALSE)),0,VLOOKUP($D266,参照!$P$4:$V$112,5,FALSE)))</f>
        <v/>
      </c>
      <c r="Y266" s="102"/>
      <c r="Z266" s="102"/>
      <c r="AA266" s="1177"/>
      <c r="AB266" s="227">
        <f t="shared" si="414"/>
        <v>0</v>
      </c>
      <c r="AC266" s="1122"/>
      <c r="AD266" s="352">
        <f t="shared" si="415"/>
        <v>0</v>
      </c>
      <c r="AE266" s="55"/>
      <c r="AF266" s="55" t="str">
        <f t="shared" si="416"/>
        <v/>
      </c>
      <c r="AG266" s="1124"/>
      <c r="AH266" s="760">
        <f t="shared" si="417"/>
        <v>0</v>
      </c>
      <c r="AI266" s="761">
        <f t="shared" si="418"/>
        <v>0</v>
      </c>
      <c r="AJ266" s="1126"/>
      <c r="AK266" s="1127"/>
      <c r="AL266" s="670"/>
      <c r="AM266" s="1127"/>
      <c r="AN266" s="670"/>
      <c r="AO266" s="1179"/>
      <c r="AP266" s="669"/>
      <c r="AQ266" s="1127"/>
      <c r="AR266" s="670"/>
      <c r="AS266" s="1127"/>
      <c r="AT266" s="670"/>
      <c r="AU266" s="1127"/>
      <c r="AV266" s="575" t="str">
        <f t="shared" si="419"/>
        <v>○</v>
      </c>
      <c r="AW266" s="576" t="str">
        <f t="shared" si="420"/>
        <v>○</v>
      </c>
      <c r="AX266" s="576" t="str">
        <f t="shared" si="421"/>
        <v>○</v>
      </c>
      <c r="AY266" s="576" t="str">
        <f t="shared" si="422"/>
        <v>○</v>
      </c>
      <c r="AZ266" s="576" t="str">
        <f t="shared" si="423"/>
        <v>○</v>
      </c>
      <c r="BA266" s="577" t="str">
        <f t="shared" si="424"/>
        <v>○</v>
      </c>
      <c r="BB266" s="578">
        <f t="shared" si="425"/>
        <v>0</v>
      </c>
      <c r="BC266" s="767">
        <f t="shared" si="426"/>
        <v>0</v>
      </c>
      <c r="BD266" s="768">
        <f t="shared" si="426"/>
        <v>0</v>
      </c>
      <c r="BE266" s="769">
        <f t="shared" si="426"/>
        <v>0</v>
      </c>
      <c r="BF266" s="587">
        <f t="shared" si="427"/>
        <v>0</v>
      </c>
      <c r="BG266" s="503">
        <f t="shared" si="428"/>
        <v>0</v>
      </c>
      <c r="BH266" s="504">
        <f t="shared" si="428"/>
        <v>0</v>
      </c>
      <c r="BI266" s="505">
        <f t="shared" si="428"/>
        <v>0</v>
      </c>
      <c r="BJ266" s="506">
        <f t="shared" si="429"/>
        <v>0</v>
      </c>
      <c r="BK266" s="236">
        <f t="array" ref="BK266">IF($BB266&gt;0,"ｴﾗｰ",SUM(IF($AJ266:$AO266=BK$15,IF($AJ$17:$AO$17="○",$AG266))))</f>
        <v>0</v>
      </c>
      <c r="BL266" s="237">
        <f t="array" ref="BL266">IF($BB266&gt;0,"ｴﾗｰ",SUM(IF($AJ266:$AO266=BL$15,IF($AJ$17:$AO$17="○",$AG266))))</f>
        <v>0</v>
      </c>
      <c r="BM266" s="488">
        <f t="array" ref="BM266">IF($BB266&gt;0,"ｴﾗｰ",SUM(IF($AJ266:$AO266=BM$15,IF($AJ$17:$AO$17="○",$AG266))))</f>
        <v>0</v>
      </c>
      <c r="BN266" s="493">
        <f t="shared" si="430"/>
        <v>0</v>
      </c>
      <c r="BO266" s="236">
        <f t="array" ref="BO266">IF($BB266&gt;0,"ｴﾗｰ",SUM(IF($AP266:$AU266=BO$15,IF($AP$17:$AU$17="○",$AG266))))</f>
        <v>0</v>
      </c>
      <c r="BP266" s="237">
        <f t="array" ref="BP266">IF($BB266&gt;0,"ｴﾗｰ",SUM(IF($AP266:$AU266=BP$15,IF($AP$17:$AU$17="○",$AG266))))</f>
        <v>0</v>
      </c>
      <c r="BQ266" s="494">
        <f t="array" ref="BQ266">IF($BB266&gt;0,"ｴﾗｰ",SUM(IF($AP266:$AU266=BQ$15,IF($AP$17:$AU$17="○",$AG266))))</f>
        <v>0</v>
      </c>
      <c r="BR266" s="490">
        <f t="shared" si="431"/>
        <v>0</v>
      </c>
      <c r="BS266" s="236" t="str">
        <f t="shared" si="390"/>
        <v/>
      </c>
      <c r="BT266" s="237" t="str">
        <f t="shared" si="391"/>
        <v/>
      </c>
      <c r="BU266" s="488" t="str">
        <f t="shared" si="392"/>
        <v/>
      </c>
      <c r="BV266" s="532">
        <f t="shared" si="432"/>
        <v>0</v>
      </c>
      <c r="BW266" s="512" t="str">
        <f t="shared" si="433"/>
        <v>ｴﾗｰ</v>
      </c>
      <c r="BX266" s="237" t="str">
        <f t="shared" si="434"/>
        <v>ｴﾗｰ</v>
      </c>
      <c r="BY266" s="494" t="str">
        <f t="shared" si="435"/>
        <v>ｴﾗｰ</v>
      </c>
      <c r="BZ266" s="628">
        <f t="shared" si="436"/>
        <v>0</v>
      </c>
      <c r="CA266" s="528" t="str">
        <f t="shared" si="437"/>
        <v/>
      </c>
      <c r="CB266" s="237" t="str">
        <f t="shared" si="438"/>
        <v/>
      </c>
      <c r="CC266" s="494" t="str">
        <f t="shared" si="439"/>
        <v/>
      </c>
      <c r="CD266" s="635">
        <f t="shared" si="440"/>
        <v>0</v>
      </c>
      <c r="CE266" s="528" t="str">
        <f t="shared" si="441"/>
        <v/>
      </c>
      <c r="CF266" s="237" t="str">
        <f t="shared" si="442"/>
        <v/>
      </c>
      <c r="CG266" s="494" t="str">
        <f t="shared" si="443"/>
        <v/>
      </c>
      <c r="CH266" s="635">
        <f t="shared" si="444"/>
        <v>0</v>
      </c>
      <c r="CI266" s="535" t="str">
        <f t="shared" si="445"/>
        <v/>
      </c>
      <c r="CJ266" s="515" t="str">
        <f t="shared" si="446"/>
        <v/>
      </c>
      <c r="CK266" s="522" t="str">
        <f t="shared" si="447"/>
        <v/>
      </c>
      <c r="CL266" s="515" t="str">
        <f t="shared" si="448"/>
        <v/>
      </c>
      <c r="CM266" s="524" t="str">
        <f t="shared" si="449"/>
        <v/>
      </c>
      <c r="CN266" s="518" t="str">
        <f t="shared" si="450"/>
        <v/>
      </c>
      <c r="CO266" s="236" t="str">
        <f t="shared" si="451"/>
        <v/>
      </c>
      <c r="CP266" s="237" t="str">
        <f t="shared" si="452"/>
        <v/>
      </c>
      <c r="CQ266" s="494" t="str">
        <f t="shared" si="453"/>
        <v/>
      </c>
      <c r="CR266" s="493">
        <f t="shared" si="454"/>
        <v>0</v>
      </c>
      <c r="CS266" s="512" t="str">
        <f t="shared" si="455"/>
        <v/>
      </c>
      <c r="CT266" s="237" t="str">
        <f t="shared" si="456"/>
        <v/>
      </c>
      <c r="CU266" s="237" t="str">
        <f t="shared" si="457"/>
        <v/>
      </c>
      <c r="CV266" s="238">
        <f t="shared" si="458"/>
        <v>0</v>
      </c>
      <c r="CW266" s="236" t="str">
        <f t="shared" si="393"/>
        <v/>
      </c>
      <c r="CX266" s="237" t="str">
        <f t="shared" si="394"/>
        <v/>
      </c>
      <c r="CY266" s="494">
        <f t="shared" si="395"/>
        <v>0</v>
      </c>
      <c r="CZ266" s="493"/>
      <c r="DA266" s="236" t="str">
        <f t="shared" si="396"/>
        <v/>
      </c>
      <c r="DB266" s="237" t="str">
        <f t="shared" si="397"/>
        <v/>
      </c>
      <c r="DC266" s="494">
        <f t="shared" si="398"/>
        <v>0</v>
      </c>
      <c r="DD266" s="493"/>
      <c r="DE266" s="1335"/>
      <c r="DF266" s="1343">
        <f t="shared" si="399"/>
        <v>0</v>
      </c>
      <c r="DG266" s="528" t="str">
        <f t="shared" si="400"/>
        <v/>
      </c>
      <c r="DH266" s="494" t="str">
        <f t="shared" si="401"/>
        <v/>
      </c>
      <c r="DI266" s="53">
        <f t="shared" si="402"/>
        <v>0</v>
      </c>
      <c r="DJ266" s="432">
        <f t="shared" si="403"/>
        <v>0</v>
      </c>
      <c r="DK266" s="433">
        <f t="shared" si="459"/>
        <v>0</v>
      </c>
      <c r="DL266" s="53" t="str">
        <f t="shared" si="404"/>
        <v/>
      </c>
      <c r="DM266" s="105" t="str">
        <f t="shared" si="405"/>
        <v/>
      </c>
      <c r="DN266" s="104" t="str">
        <f t="shared" si="405"/>
        <v/>
      </c>
      <c r="DO266" s="434" t="str">
        <f t="shared" si="405"/>
        <v/>
      </c>
      <c r="DP266" s="672"/>
      <c r="DQ266" s="673"/>
      <c r="DR266" s="674"/>
      <c r="DS266" s="435">
        <f t="shared" si="460"/>
        <v>0</v>
      </c>
      <c r="DT266" s="228" t="str">
        <f t="shared" si="406"/>
        <v/>
      </c>
      <c r="DU266" s="236" t="str">
        <f t="shared" si="407"/>
        <v/>
      </c>
      <c r="DV266" s="237" t="str">
        <f t="shared" si="408"/>
        <v/>
      </c>
      <c r="DW266" s="237" t="str">
        <f t="shared" si="409"/>
        <v/>
      </c>
      <c r="DX266" s="238">
        <f t="shared" si="410"/>
        <v>0</v>
      </c>
      <c r="DY266" s="675"/>
      <c r="EA266" s="1363">
        <f t="shared" si="461"/>
        <v>0</v>
      </c>
      <c r="EB266" s="1363">
        <f t="shared" si="462"/>
        <v>0</v>
      </c>
      <c r="EC266" s="1363">
        <f t="shared" si="463"/>
        <v>0</v>
      </c>
      <c r="ED266" s="1363">
        <f t="shared" si="464"/>
        <v>0</v>
      </c>
      <c r="EE266" s="1363">
        <f t="shared" si="465"/>
        <v>0</v>
      </c>
      <c r="EF266" s="1363">
        <f t="shared" si="466"/>
        <v>0</v>
      </c>
      <c r="EG266" s="1363">
        <f t="shared" si="411"/>
        <v>0</v>
      </c>
    </row>
    <row r="267" spans="1:137" s="3" customFormat="1" ht="18" customHeight="1">
      <c r="A267" s="305" t="str">
        <f t="shared" si="385"/>
        <v/>
      </c>
      <c r="B267" s="174">
        <f t="shared" si="412"/>
        <v>0</v>
      </c>
      <c r="C267" s="1415" t="str">
        <f t="shared" si="386"/>
        <v>授業料</v>
      </c>
      <c r="D267" s="1415" t="str">
        <f t="shared" si="387"/>
        <v>入学金</v>
      </c>
      <c r="E267" s="174">
        <f t="shared" si="413"/>
        <v>0</v>
      </c>
      <c r="F267" s="305">
        <f t="shared" si="388"/>
        <v>0</v>
      </c>
      <c r="G267" s="475">
        <f t="shared" si="389"/>
        <v>250</v>
      </c>
      <c r="H267" s="430"/>
      <c r="I267" s="431"/>
      <c r="J267" s="658"/>
      <c r="K267" s="659"/>
      <c r="L267" s="659"/>
      <c r="M267" s="660"/>
      <c r="N267" s="661"/>
      <c r="O267" s="662"/>
      <c r="P267" s="658"/>
      <c r="Q267" s="659"/>
      <c r="R267" s="660"/>
      <c r="S267" s="663"/>
      <c r="T267" s="661"/>
      <c r="U267" s="664"/>
      <c r="V267" s="53" t="str">
        <f>IF(OR($R$5="",$T$5="",$J267="",$O267="",$U267=""),"",IF(ISERROR(VLOOKUP($C267,参照!$P$4:$V$112,5,FALSE)),0,VLOOKUP($C267,参照!$P$4:$V$112,5,FALSE)))</f>
        <v/>
      </c>
      <c r="W267" s="665"/>
      <c r="X267" s="54" t="str">
        <f>IF(OR($R$5="",$T$5="",$J267="",$O267="",$W267=""),"",IF(ISERROR(VLOOKUP($D267,参照!$P$4:$V$112,5,FALSE)),0,VLOOKUP($D267,参照!$P$4:$V$112,5,FALSE)))</f>
        <v/>
      </c>
      <c r="Y267" s="102"/>
      <c r="Z267" s="102"/>
      <c r="AA267" s="1177"/>
      <c r="AB267" s="227">
        <f t="shared" si="414"/>
        <v>0</v>
      </c>
      <c r="AC267" s="1122"/>
      <c r="AD267" s="352">
        <f t="shared" si="415"/>
        <v>0</v>
      </c>
      <c r="AE267" s="55"/>
      <c r="AF267" s="55" t="str">
        <f t="shared" si="416"/>
        <v/>
      </c>
      <c r="AG267" s="1124"/>
      <c r="AH267" s="760">
        <f t="shared" si="417"/>
        <v>0</v>
      </c>
      <c r="AI267" s="761">
        <f t="shared" si="418"/>
        <v>0</v>
      </c>
      <c r="AJ267" s="1126"/>
      <c r="AK267" s="1127"/>
      <c r="AL267" s="670"/>
      <c r="AM267" s="1127"/>
      <c r="AN267" s="670"/>
      <c r="AO267" s="1179"/>
      <c r="AP267" s="669"/>
      <c r="AQ267" s="1127"/>
      <c r="AR267" s="670"/>
      <c r="AS267" s="1127"/>
      <c r="AT267" s="670"/>
      <c r="AU267" s="1127"/>
      <c r="AV267" s="575" t="str">
        <f t="shared" si="419"/>
        <v>○</v>
      </c>
      <c r="AW267" s="576" t="str">
        <f t="shared" si="420"/>
        <v>○</v>
      </c>
      <c r="AX267" s="576" t="str">
        <f t="shared" si="421"/>
        <v>○</v>
      </c>
      <c r="AY267" s="576" t="str">
        <f t="shared" si="422"/>
        <v>○</v>
      </c>
      <c r="AZ267" s="576" t="str">
        <f t="shared" si="423"/>
        <v>○</v>
      </c>
      <c r="BA267" s="577" t="str">
        <f t="shared" si="424"/>
        <v>○</v>
      </c>
      <c r="BB267" s="578">
        <f t="shared" si="425"/>
        <v>0</v>
      </c>
      <c r="BC267" s="767">
        <f t="shared" si="426"/>
        <v>0</v>
      </c>
      <c r="BD267" s="768">
        <f t="shared" si="426"/>
        <v>0</v>
      </c>
      <c r="BE267" s="769">
        <f t="shared" si="426"/>
        <v>0</v>
      </c>
      <c r="BF267" s="587">
        <f t="shared" si="427"/>
        <v>0</v>
      </c>
      <c r="BG267" s="503">
        <f t="shared" si="428"/>
        <v>0</v>
      </c>
      <c r="BH267" s="504">
        <f t="shared" si="428"/>
        <v>0</v>
      </c>
      <c r="BI267" s="505">
        <f t="shared" si="428"/>
        <v>0</v>
      </c>
      <c r="BJ267" s="506">
        <f t="shared" si="429"/>
        <v>0</v>
      </c>
      <c r="BK267" s="236">
        <f t="array" ref="BK267">IF($BB267&gt;0,"ｴﾗｰ",SUM(IF($AJ267:$AO267=BK$15,IF($AJ$17:$AO$17="○",$AG267))))</f>
        <v>0</v>
      </c>
      <c r="BL267" s="237">
        <f t="array" ref="BL267">IF($BB267&gt;0,"ｴﾗｰ",SUM(IF($AJ267:$AO267=BL$15,IF($AJ$17:$AO$17="○",$AG267))))</f>
        <v>0</v>
      </c>
      <c r="BM267" s="488">
        <f t="array" ref="BM267">IF($BB267&gt;0,"ｴﾗｰ",SUM(IF($AJ267:$AO267=BM$15,IF($AJ$17:$AO$17="○",$AG267))))</f>
        <v>0</v>
      </c>
      <c r="BN267" s="493">
        <f t="shared" si="430"/>
        <v>0</v>
      </c>
      <c r="BO267" s="236">
        <f t="array" ref="BO267">IF($BB267&gt;0,"ｴﾗｰ",SUM(IF($AP267:$AU267=BO$15,IF($AP$17:$AU$17="○",$AG267))))</f>
        <v>0</v>
      </c>
      <c r="BP267" s="237">
        <f t="array" ref="BP267">IF($BB267&gt;0,"ｴﾗｰ",SUM(IF($AP267:$AU267=BP$15,IF($AP$17:$AU$17="○",$AG267))))</f>
        <v>0</v>
      </c>
      <c r="BQ267" s="494">
        <f t="array" ref="BQ267">IF($BB267&gt;0,"ｴﾗｰ",SUM(IF($AP267:$AU267=BQ$15,IF($AP$17:$AU$17="○",$AG267))))</f>
        <v>0</v>
      </c>
      <c r="BR267" s="490">
        <f t="shared" si="431"/>
        <v>0</v>
      </c>
      <c r="BS267" s="236" t="str">
        <f t="shared" si="390"/>
        <v/>
      </c>
      <c r="BT267" s="237" t="str">
        <f t="shared" si="391"/>
        <v/>
      </c>
      <c r="BU267" s="488" t="str">
        <f t="shared" si="392"/>
        <v/>
      </c>
      <c r="BV267" s="532">
        <f t="shared" si="432"/>
        <v>0</v>
      </c>
      <c r="BW267" s="512" t="str">
        <f t="shared" si="433"/>
        <v>ｴﾗｰ</v>
      </c>
      <c r="BX267" s="237" t="str">
        <f t="shared" si="434"/>
        <v>ｴﾗｰ</v>
      </c>
      <c r="BY267" s="494" t="str">
        <f t="shared" si="435"/>
        <v>ｴﾗｰ</v>
      </c>
      <c r="BZ267" s="628">
        <f t="shared" si="436"/>
        <v>0</v>
      </c>
      <c r="CA267" s="528" t="str">
        <f t="shared" si="437"/>
        <v/>
      </c>
      <c r="CB267" s="237" t="str">
        <f t="shared" si="438"/>
        <v/>
      </c>
      <c r="CC267" s="494" t="str">
        <f t="shared" si="439"/>
        <v/>
      </c>
      <c r="CD267" s="635">
        <f t="shared" si="440"/>
        <v>0</v>
      </c>
      <c r="CE267" s="528" t="str">
        <f t="shared" si="441"/>
        <v/>
      </c>
      <c r="CF267" s="237" t="str">
        <f t="shared" si="442"/>
        <v/>
      </c>
      <c r="CG267" s="494" t="str">
        <f t="shared" si="443"/>
        <v/>
      </c>
      <c r="CH267" s="635">
        <f t="shared" si="444"/>
        <v>0</v>
      </c>
      <c r="CI267" s="535" t="str">
        <f t="shared" si="445"/>
        <v/>
      </c>
      <c r="CJ267" s="515" t="str">
        <f t="shared" si="446"/>
        <v/>
      </c>
      <c r="CK267" s="522" t="str">
        <f t="shared" si="447"/>
        <v/>
      </c>
      <c r="CL267" s="515" t="str">
        <f t="shared" si="448"/>
        <v/>
      </c>
      <c r="CM267" s="524" t="str">
        <f t="shared" si="449"/>
        <v/>
      </c>
      <c r="CN267" s="518" t="str">
        <f t="shared" si="450"/>
        <v/>
      </c>
      <c r="CO267" s="236" t="str">
        <f t="shared" si="451"/>
        <v/>
      </c>
      <c r="CP267" s="237" t="str">
        <f t="shared" si="452"/>
        <v/>
      </c>
      <c r="CQ267" s="494" t="str">
        <f t="shared" si="453"/>
        <v/>
      </c>
      <c r="CR267" s="493">
        <f t="shared" si="454"/>
        <v>0</v>
      </c>
      <c r="CS267" s="512" t="str">
        <f t="shared" si="455"/>
        <v/>
      </c>
      <c r="CT267" s="237" t="str">
        <f t="shared" si="456"/>
        <v/>
      </c>
      <c r="CU267" s="237" t="str">
        <f t="shared" si="457"/>
        <v/>
      </c>
      <c r="CV267" s="238">
        <f t="shared" si="458"/>
        <v>0</v>
      </c>
      <c r="CW267" s="236" t="str">
        <f t="shared" si="393"/>
        <v/>
      </c>
      <c r="CX267" s="237" t="str">
        <f t="shared" si="394"/>
        <v/>
      </c>
      <c r="CY267" s="494">
        <f t="shared" si="395"/>
        <v>0</v>
      </c>
      <c r="CZ267" s="493"/>
      <c r="DA267" s="236" t="str">
        <f t="shared" si="396"/>
        <v/>
      </c>
      <c r="DB267" s="237" t="str">
        <f t="shared" si="397"/>
        <v/>
      </c>
      <c r="DC267" s="494">
        <f t="shared" si="398"/>
        <v>0</v>
      </c>
      <c r="DD267" s="493"/>
      <c r="DE267" s="1335"/>
      <c r="DF267" s="1343">
        <f t="shared" si="399"/>
        <v>0</v>
      </c>
      <c r="DG267" s="528" t="str">
        <f t="shared" si="400"/>
        <v/>
      </c>
      <c r="DH267" s="494" t="str">
        <f t="shared" si="401"/>
        <v/>
      </c>
      <c r="DI267" s="53">
        <f t="shared" si="402"/>
        <v>0</v>
      </c>
      <c r="DJ267" s="432">
        <f t="shared" si="403"/>
        <v>0</v>
      </c>
      <c r="DK267" s="433">
        <f t="shared" si="459"/>
        <v>0</v>
      </c>
      <c r="DL267" s="53" t="str">
        <f t="shared" si="404"/>
        <v/>
      </c>
      <c r="DM267" s="105" t="str">
        <f t="shared" si="405"/>
        <v/>
      </c>
      <c r="DN267" s="104" t="str">
        <f t="shared" si="405"/>
        <v/>
      </c>
      <c r="DO267" s="434" t="str">
        <f t="shared" si="405"/>
        <v/>
      </c>
      <c r="DP267" s="672"/>
      <c r="DQ267" s="673"/>
      <c r="DR267" s="674"/>
      <c r="DS267" s="435">
        <f t="shared" si="460"/>
        <v>0</v>
      </c>
      <c r="DT267" s="228" t="str">
        <f t="shared" si="406"/>
        <v/>
      </c>
      <c r="DU267" s="236" t="str">
        <f t="shared" si="407"/>
        <v/>
      </c>
      <c r="DV267" s="237" t="str">
        <f t="shared" si="408"/>
        <v/>
      </c>
      <c r="DW267" s="237" t="str">
        <f t="shared" si="409"/>
        <v/>
      </c>
      <c r="DX267" s="238">
        <f t="shared" si="410"/>
        <v>0</v>
      </c>
      <c r="DY267" s="675"/>
      <c r="EA267" s="1363">
        <f t="shared" si="461"/>
        <v>0</v>
      </c>
      <c r="EB267" s="1363">
        <f t="shared" si="462"/>
        <v>0</v>
      </c>
      <c r="EC267" s="1363">
        <f t="shared" si="463"/>
        <v>0</v>
      </c>
      <c r="ED267" s="1363">
        <f t="shared" si="464"/>
        <v>0</v>
      </c>
      <c r="EE267" s="1363">
        <f t="shared" si="465"/>
        <v>0</v>
      </c>
      <c r="EF267" s="1363">
        <f t="shared" si="466"/>
        <v>0</v>
      </c>
      <c r="EG267" s="1363">
        <f t="shared" si="411"/>
        <v>0</v>
      </c>
    </row>
    <row r="268" spans="1:137" s="3" customFormat="1" ht="18" customHeight="1">
      <c r="A268" s="305" t="str">
        <f t="shared" si="385"/>
        <v/>
      </c>
      <c r="B268" s="174">
        <f t="shared" si="412"/>
        <v>0</v>
      </c>
      <c r="C268" s="1415" t="str">
        <f t="shared" si="386"/>
        <v>授業料</v>
      </c>
      <c r="D268" s="1415" t="str">
        <f t="shared" si="387"/>
        <v>入学金</v>
      </c>
      <c r="E268" s="174">
        <f t="shared" si="413"/>
        <v>0</v>
      </c>
      <c r="F268" s="305">
        <f t="shared" si="388"/>
        <v>0</v>
      </c>
      <c r="G268" s="475">
        <f t="shared" si="389"/>
        <v>251</v>
      </c>
      <c r="H268" s="430"/>
      <c r="I268" s="431"/>
      <c r="J268" s="658"/>
      <c r="K268" s="659"/>
      <c r="L268" s="659"/>
      <c r="M268" s="660"/>
      <c r="N268" s="661"/>
      <c r="O268" s="662"/>
      <c r="P268" s="658"/>
      <c r="Q268" s="659"/>
      <c r="R268" s="660"/>
      <c r="S268" s="663"/>
      <c r="T268" s="661"/>
      <c r="U268" s="664"/>
      <c r="V268" s="53" t="str">
        <f>IF(OR($R$5="",$T$5="",$J268="",$O268="",$U268=""),"",IF(ISERROR(VLOOKUP($C268,参照!$P$4:$V$112,5,FALSE)),0,VLOOKUP($C268,参照!$P$4:$V$112,5,FALSE)))</f>
        <v/>
      </c>
      <c r="W268" s="665"/>
      <c r="X268" s="54" t="str">
        <f>IF(OR($R$5="",$T$5="",$J268="",$O268="",$W268=""),"",IF(ISERROR(VLOOKUP($D268,参照!$P$4:$V$112,5,FALSE)),0,VLOOKUP($D268,参照!$P$4:$V$112,5,FALSE)))</f>
        <v/>
      </c>
      <c r="Y268" s="102"/>
      <c r="Z268" s="102"/>
      <c r="AA268" s="1177"/>
      <c r="AB268" s="227">
        <f t="shared" si="414"/>
        <v>0</v>
      </c>
      <c r="AC268" s="1122"/>
      <c r="AD268" s="352">
        <f t="shared" si="415"/>
        <v>0</v>
      </c>
      <c r="AE268" s="55"/>
      <c r="AF268" s="55" t="str">
        <f t="shared" si="416"/>
        <v/>
      </c>
      <c r="AG268" s="1124"/>
      <c r="AH268" s="760">
        <f t="shared" si="417"/>
        <v>0</v>
      </c>
      <c r="AI268" s="761">
        <f t="shared" si="418"/>
        <v>0</v>
      </c>
      <c r="AJ268" s="1126"/>
      <c r="AK268" s="1127"/>
      <c r="AL268" s="670"/>
      <c r="AM268" s="1127"/>
      <c r="AN268" s="670"/>
      <c r="AO268" s="1179"/>
      <c r="AP268" s="669"/>
      <c r="AQ268" s="1127"/>
      <c r="AR268" s="670"/>
      <c r="AS268" s="1127"/>
      <c r="AT268" s="670"/>
      <c r="AU268" s="1127"/>
      <c r="AV268" s="575" t="str">
        <f t="shared" si="419"/>
        <v>○</v>
      </c>
      <c r="AW268" s="576" t="str">
        <f t="shared" si="420"/>
        <v>○</v>
      </c>
      <c r="AX268" s="576" t="str">
        <f t="shared" si="421"/>
        <v>○</v>
      </c>
      <c r="AY268" s="576" t="str">
        <f t="shared" si="422"/>
        <v>○</v>
      </c>
      <c r="AZ268" s="576" t="str">
        <f t="shared" si="423"/>
        <v>○</v>
      </c>
      <c r="BA268" s="577" t="str">
        <f t="shared" si="424"/>
        <v>○</v>
      </c>
      <c r="BB268" s="578">
        <f t="shared" si="425"/>
        <v>0</v>
      </c>
      <c r="BC268" s="767">
        <f t="shared" si="426"/>
        <v>0</v>
      </c>
      <c r="BD268" s="768">
        <f t="shared" si="426"/>
        <v>0</v>
      </c>
      <c r="BE268" s="769">
        <f t="shared" si="426"/>
        <v>0</v>
      </c>
      <c r="BF268" s="587">
        <f t="shared" si="427"/>
        <v>0</v>
      </c>
      <c r="BG268" s="503">
        <f t="shared" si="428"/>
        <v>0</v>
      </c>
      <c r="BH268" s="504">
        <f t="shared" si="428"/>
        <v>0</v>
      </c>
      <c r="BI268" s="505">
        <f t="shared" si="428"/>
        <v>0</v>
      </c>
      <c r="BJ268" s="506">
        <f t="shared" si="429"/>
        <v>0</v>
      </c>
      <c r="BK268" s="236">
        <f t="array" ref="BK268">IF($BB268&gt;0,"ｴﾗｰ",SUM(IF($AJ268:$AO268=BK$15,IF($AJ$17:$AO$17="○",$AG268))))</f>
        <v>0</v>
      </c>
      <c r="BL268" s="237">
        <f t="array" ref="BL268">IF($BB268&gt;0,"ｴﾗｰ",SUM(IF($AJ268:$AO268=BL$15,IF($AJ$17:$AO$17="○",$AG268))))</f>
        <v>0</v>
      </c>
      <c r="BM268" s="488">
        <f t="array" ref="BM268">IF($BB268&gt;0,"ｴﾗｰ",SUM(IF($AJ268:$AO268=BM$15,IF($AJ$17:$AO$17="○",$AG268))))</f>
        <v>0</v>
      </c>
      <c r="BN268" s="493">
        <f t="shared" si="430"/>
        <v>0</v>
      </c>
      <c r="BO268" s="236">
        <f t="array" ref="BO268">IF($BB268&gt;0,"ｴﾗｰ",SUM(IF($AP268:$AU268=BO$15,IF($AP$17:$AU$17="○",$AG268))))</f>
        <v>0</v>
      </c>
      <c r="BP268" s="237">
        <f t="array" ref="BP268">IF($BB268&gt;0,"ｴﾗｰ",SUM(IF($AP268:$AU268=BP$15,IF($AP$17:$AU$17="○",$AG268))))</f>
        <v>0</v>
      </c>
      <c r="BQ268" s="494">
        <f t="array" ref="BQ268">IF($BB268&gt;0,"ｴﾗｰ",SUM(IF($AP268:$AU268=BQ$15,IF($AP$17:$AU$17="○",$AG268))))</f>
        <v>0</v>
      </c>
      <c r="BR268" s="490">
        <f t="shared" si="431"/>
        <v>0</v>
      </c>
      <c r="BS268" s="236" t="str">
        <f t="shared" si="390"/>
        <v/>
      </c>
      <c r="BT268" s="237" t="str">
        <f t="shared" si="391"/>
        <v/>
      </c>
      <c r="BU268" s="488" t="str">
        <f t="shared" si="392"/>
        <v/>
      </c>
      <c r="BV268" s="532">
        <f t="shared" si="432"/>
        <v>0</v>
      </c>
      <c r="BW268" s="512" t="str">
        <f t="shared" si="433"/>
        <v>ｴﾗｰ</v>
      </c>
      <c r="BX268" s="237" t="str">
        <f t="shared" si="434"/>
        <v>ｴﾗｰ</v>
      </c>
      <c r="BY268" s="494" t="str">
        <f t="shared" si="435"/>
        <v>ｴﾗｰ</v>
      </c>
      <c r="BZ268" s="628">
        <f t="shared" si="436"/>
        <v>0</v>
      </c>
      <c r="CA268" s="528" t="str">
        <f t="shared" si="437"/>
        <v/>
      </c>
      <c r="CB268" s="237" t="str">
        <f t="shared" si="438"/>
        <v/>
      </c>
      <c r="CC268" s="494" t="str">
        <f t="shared" si="439"/>
        <v/>
      </c>
      <c r="CD268" s="635">
        <f t="shared" si="440"/>
        <v>0</v>
      </c>
      <c r="CE268" s="528" t="str">
        <f t="shared" si="441"/>
        <v/>
      </c>
      <c r="CF268" s="237" t="str">
        <f t="shared" si="442"/>
        <v/>
      </c>
      <c r="CG268" s="494" t="str">
        <f t="shared" si="443"/>
        <v/>
      </c>
      <c r="CH268" s="635">
        <f t="shared" si="444"/>
        <v>0</v>
      </c>
      <c r="CI268" s="535" t="str">
        <f t="shared" si="445"/>
        <v/>
      </c>
      <c r="CJ268" s="515" t="str">
        <f t="shared" si="446"/>
        <v/>
      </c>
      <c r="CK268" s="522" t="str">
        <f t="shared" si="447"/>
        <v/>
      </c>
      <c r="CL268" s="515" t="str">
        <f t="shared" si="448"/>
        <v/>
      </c>
      <c r="CM268" s="524" t="str">
        <f t="shared" si="449"/>
        <v/>
      </c>
      <c r="CN268" s="518" t="str">
        <f t="shared" si="450"/>
        <v/>
      </c>
      <c r="CO268" s="236" t="str">
        <f t="shared" si="451"/>
        <v/>
      </c>
      <c r="CP268" s="237" t="str">
        <f t="shared" si="452"/>
        <v/>
      </c>
      <c r="CQ268" s="494" t="str">
        <f t="shared" si="453"/>
        <v/>
      </c>
      <c r="CR268" s="493">
        <f t="shared" si="454"/>
        <v>0</v>
      </c>
      <c r="CS268" s="512" t="str">
        <f t="shared" si="455"/>
        <v/>
      </c>
      <c r="CT268" s="237" t="str">
        <f t="shared" si="456"/>
        <v/>
      </c>
      <c r="CU268" s="237" t="str">
        <f t="shared" si="457"/>
        <v/>
      </c>
      <c r="CV268" s="238">
        <f t="shared" si="458"/>
        <v>0</v>
      </c>
      <c r="CW268" s="236" t="str">
        <f t="shared" si="393"/>
        <v/>
      </c>
      <c r="CX268" s="237" t="str">
        <f t="shared" si="394"/>
        <v/>
      </c>
      <c r="CY268" s="494">
        <f t="shared" si="395"/>
        <v>0</v>
      </c>
      <c r="CZ268" s="493"/>
      <c r="DA268" s="236" t="str">
        <f t="shared" si="396"/>
        <v/>
      </c>
      <c r="DB268" s="237" t="str">
        <f t="shared" si="397"/>
        <v/>
      </c>
      <c r="DC268" s="494">
        <f t="shared" si="398"/>
        <v>0</v>
      </c>
      <c r="DD268" s="493"/>
      <c r="DE268" s="1335"/>
      <c r="DF268" s="1343">
        <f t="shared" si="399"/>
        <v>0</v>
      </c>
      <c r="DG268" s="528" t="str">
        <f t="shared" si="400"/>
        <v/>
      </c>
      <c r="DH268" s="494" t="str">
        <f t="shared" si="401"/>
        <v/>
      </c>
      <c r="DI268" s="53">
        <f t="shared" si="402"/>
        <v>0</v>
      </c>
      <c r="DJ268" s="432">
        <f t="shared" si="403"/>
        <v>0</v>
      </c>
      <c r="DK268" s="433">
        <f t="shared" si="459"/>
        <v>0</v>
      </c>
      <c r="DL268" s="53" t="str">
        <f t="shared" si="404"/>
        <v/>
      </c>
      <c r="DM268" s="105" t="str">
        <f t="shared" si="405"/>
        <v/>
      </c>
      <c r="DN268" s="104" t="str">
        <f t="shared" si="405"/>
        <v/>
      </c>
      <c r="DO268" s="434" t="str">
        <f t="shared" si="405"/>
        <v/>
      </c>
      <c r="DP268" s="672"/>
      <c r="DQ268" s="673"/>
      <c r="DR268" s="674"/>
      <c r="DS268" s="435">
        <f t="shared" si="460"/>
        <v>0</v>
      </c>
      <c r="DT268" s="228" t="str">
        <f t="shared" si="406"/>
        <v/>
      </c>
      <c r="DU268" s="236" t="str">
        <f t="shared" si="407"/>
        <v/>
      </c>
      <c r="DV268" s="237" t="str">
        <f t="shared" si="408"/>
        <v/>
      </c>
      <c r="DW268" s="237" t="str">
        <f t="shared" si="409"/>
        <v/>
      </c>
      <c r="DX268" s="238">
        <f t="shared" si="410"/>
        <v>0</v>
      </c>
      <c r="DY268" s="675"/>
      <c r="EA268" s="1363">
        <f t="shared" si="461"/>
        <v>0</v>
      </c>
      <c r="EB268" s="1363">
        <f t="shared" si="462"/>
        <v>0</v>
      </c>
      <c r="EC268" s="1363">
        <f t="shared" si="463"/>
        <v>0</v>
      </c>
      <c r="ED268" s="1363">
        <f t="shared" si="464"/>
        <v>0</v>
      </c>
      <c r="EE268" s="1363">
        <f t="shared" si="465"/>
        <v>0</v>
      </c>
      <c r="EF268" s="1363">
        <f t="shared" si="466"/>
        <v>0</v>
      </c>
      <c r="EG268" s="1363">
        <f t="shared" si="411"/>
        <v>0</v>
      </c>
    </row>
    <row r="269" spans="1:137" s="3" customFormat="1" ht="18" customHeight="1">
      <c r="A269" s="305" t="str">
        <f t="shared" si="385"/>
        <v/>
      </c>
      <c r="B269" s="174">
        <f t="shared" si="412"/>
        <v>0</v>
      </c>
      <c r="C269" s="1415" t="str">
        <f t="shared" si="386"/>
        <v>授業料</v>
      </c>
      <c r="D269" s="1415" t="str">
        <f t="shared" si="387"/>
        <v>入学金</v>
      </c>
      <c r="E269" s="174">
        <f t="shared" si="413"/>
        <v>0</v>
      </c>
      <c r="F269" s="305">
        <f t="shared" si="388"/>
        <v>0</v>
      </c>
      <c r="G269" s="475">
        <f t="shared" si="389"/>
        <v>252</v>
      </c>
      <c r="H269" s="430"/>
      <c r="I269" s="431"/>
      <c r="J269" s="658"/>
      <c r="K269" s="659"/>
      <c r="L269" s="659"/>
      <c r="M269" s="660"/>
      <c r="N269" s="661"/>
      <c r="O269" s="662"/>
      <c r="P269" s="658"/>
      <c r="Q269" s="659"/>
      <c r="R269" s="660"/>
      <c r="S269" s="663"/>
      <c r="T269" s="661"/>
      <c r="U269" s="664"/>
      <c r="V269" s="53" t="str">
        <f>IF(OR($R$5="",$T$5="",$J269="",$O269="",$U269=""),"",IF(ISERROR(VLOOKUP($C269,参照!$P$4:$V$112,5,FALSE)),0,VLOOKUP($C269,参照!$P$4:$V$112,5,FALSE)))</f>
        <v/>
      </c>
      <c r="W269" s="665"/>
      <c r="X269" s="54" t="str">
        <f>IF(OR($R$5="",$T$5="",$J269="",$O269="",$W269=""),"",IF(ISERROR(VLOOKUP($D269,参照!$P$4:$V$112,5,FALSE)),0,VLOOKUP($D269,参照!$P$4:$V$112,5,FALSE)))</f>
        <v/>
      </c>
      <c r="Y269" s="102"/>
      <c r="Z269" s="102"/>
      <c r="AA269" s="1177"/>
      <c r="AB269" s="227">
        <f t="shared" si="414"/>
        <v>0</v>
      </c>
      <c r="AC269" s="1122"/>
      <c r="AD269" s="352">
        <f t="shared" si="415"/>
        <v>0</v>
      </c>
      <c r="AE269" s="55"/>
      <c r="AF269" s="55" t="str">
        <f t="shared" si="416"/>
        <v/>
      </c>
      <c r="AG269" s="1124"/>
      <c r="AH269" s="760">
        <f t="shared" si="417"/>
        <v>0</v>
      </c>
      <c r="AI269" s="761">
        <f t="shared" si="418"/>
        <v>0</v>
      </c>
      <c r="AJ269" s="1126"/>
      <c r="AK269" s="1127"/>
      <c r="AL269" s="670"/>
      <c r="AM269" s="1127"/>
      <c r="AN269" s="670"/>
      <c r="AO269" s="1179"/>
      <c r="AP269" s="669"/>
      <c r="AQ269" s="1127"/>
      <c r="AR269" s="670"/>
      <c r="AS269" s="1127"/>
      <c r="AT269" s="670"/>
      <c r="AU269" s="1127"/>
      <c r="AV269" s="575" t="str">
        <f t="shared" si="419"/>
        <v>○</v>
      </c>
      <c r="AW269" s="576" t="str">
        <f t="shared" si="420"/>
        <v>○</v>
      </c>
      <c r="AX269" s="576" t="str">
        <f t="shared" si="421"/>
        <v>○</v>
      </c>
      <c r="AY269" s="576" t="str">
        <f t="shared" si="422"/>
        <v>○</v>
      </c>
      <c r="AZ269" s="576" t="str">
        <f t="shared" si="423"/>
        <v>○</v>
      </c>
      <c r="BA269" s="577" t="str">
        <f t="shared" si="424"/>
        <v>○</v>
      </c>
      <c r="BB269" s="578">
        <f t="shared" si="425"/>
        <v>0</v>
      </c>
      <c r="BC269" s="767">
        <f t="shared" si="426"/>
        <v>0</v>
      </c>
      <c r="BD269" s="768">
        <f t="shared" si="426"/>
        <v>0</v>
      </c>
      <c r="BE269" s="769">
        <f t="shared" si="426"/>
        <v>0</v>
      </c>
      <c r="BF269" s="587">
        <f t="shared" si="427"/>
        <v>0</v>
      </c>
      <c r="BG269" s="503">
        <f t="shared" si="428"/>
        <v>0</v>
      </c>
      <c r="BH269" s="504">
        <f t="shared" si="428"/>
        <v>0</v>
      </c>
      <c r="BI269" s="505">
        <f t="shared" si="428"/>
        <v>0</v>
      </c>
      <c r="BJ269" s="506">
        <f t="shared" si="429"/>
        <v>0</v>
      </c>
      <c r="BK269" s="236">
        <f t="array" ref="BK269">IF($BB269&gt;0,"ｴﾗｰ",SUM(IF($AJ269:$AO269=BK$15,IF($AJ$17:$AO$17="○",$AG269))))</f>
        <v>0</v>
      </c>
      <c r="BL269" s="237">
        <f t="array" ref="BL269">IF($BB269&gt;0,"ｴﾗｰ",SUM(IF($AJ269:$AO269=BL$15,IF($AJ$17:$AO$17="○",$AG269))))</f>
        <v>0</v>
      </c>
      <c r="BM269" s="488">
        <f t="array" ref="BM269">IF($BB269&gt;0,"ｴﾗｰ",SUM(IF($AJ269:$AO269=BM$15,IF($AJ$17:$AO$17="○",$AG269))))</f>
        <v>0</v>
      </c>
      <c r="BN269" s="493">
        <f t="shared" si="430"/>
        <v>0</v>
      </c>
      <c r="BO269" s="236">
        <f t="array" ref="BO269">IF($BB269&gt;0,"ｴﾗｰ",SUM(IF($AP269:$AU269=BO$15,IF($AP$17:$AU$17="○",$AG269))))</f>
        <v>0</v>
      </c>
      <c r="BP269" s="237">
        <f t="array" ref="BP269">IF($BB269&gt;0,"ｴﾗｰ",SUM(IF($AP269:$AU269=BP$15,IF($AP$17:$AU$17="○",$AG269))))</f>
        <v>0</v>
      </c>
      <c r="BQ269" s="494">
        <f t="array" ref="BQ269">IF($BB269&gt;0,"ｴﾗｰ",SUM(IF($AP269:$AU269=BQ$15,IF($AP$17:$AU$17="○",$AG269))))</f>
        <v>0</v>
      </c>
      <c r="BR269" s="490">
        <f t="shared" si="431"/>
        <v>0</v>
      </c>
      <c r="BS269" s="236" t="str">
        <f t="shared" si="390"/>
        <v/>
      </c>
      <c r="BT269" s="237" t="str">
        <f t="shared" si="391"/>
        <v/>
      </c>
      <c r="BU269" s="488" t="str">
        <f t="shared" si="392"/>
        <v/>
      </c>
      <c r="BV269" s="532">
        <f t="shared" si="432"/>
        <v>0</v>
      </c>
      <c r="BW269" s="512" t="str">
        <f t="shared" si="433"/>
        <v>ｴﾗｰ</v>
      </c>
      <c r="BX269" s="237" t="str">
        <f t="shared" si="434"/>
        <v>ｴﾗｰ</v>
      </c>
      <c r="BY269" s="494" t="str">
        <f t="shared" si="435"/>
        <v>ｴﾗｰ</v>
      </c>
      <c r="BZ269" s="628">
        <f t="shared" si="436"/>
        <v>0</v>
      </c>
      <c r="CA269" s="528" t="str">
        <f t="shared" si="437"/>
        <v/>
      </c>
      <c r="CB269" s="237" t="str">
        <f t="shared" si="438"/>
        <v/>
      </c>
      <c r="CC269" s="494" t="str">
        <f t="shared" si="439"/>
        <v/>
      </c>
      <c r="CD269" s="635">
        <f t="shared" si="440"/>
        <v>0</v>
      </c>
      <c r="CE269" s="528" t="str">
        <f t="shared" si="441"/>
        <v/>
      </c>
      <c r="CF269" s="237" t="str">
        <f t="shared" si="442"/>
        <v/>
      </c>
      <c r="CG269" s="494" t="str">
        <f t="shared" si="443"/>
        <v/>
      </c>
      <c r="CH269" s="635">
        <f t="shared" si="444"/>
        <v>0</v>
      </c>
      <c r="CI269" s="535" t="str">
        <f t="shared" si="445"/>
        <v/>
      </c>
      <c r="CJ269" s="515" t="str">
        <f t="shared" si="446"/>
        <v/>
      </c>
      <c r="CK269" s="522" t="str">
        <f t="shared" si="447"/>
        <v/>
      </c>
      <c r="CL269" s="515" t="str">
        <f t="shared" si="448"/>
        <v/>
      </c>
      <c r="CM269" s="524" t="str">
        <f t="shared" si="449"/>
        <v/>
      </c>
      <c r="CN269" s="518" t="str">
        <f t="shared" si="450"/>
        <v/>
      </c>
      <c r="CO269" s="236" t="str">
        <f t="shared" si="451"/>
        <v/>
      </c>
      <c r="CP269" s="237" t="str">
        <f t="shared" si="452"/>
        <v/>
      </c>
      <c r="CQ269" s="494" t="str">
        <f t="shared" si="453"/>
        <v/>
      </c>
      <c r="CR269" s="493">
        <f t="shared" si="454"/>
        <v>0</v>
      </c>
      <c r="CS269" s="512" t="str">
        <f t="shared" si="455"/>
        <v/>
      </c>
      <c r="CT269" s="237" t="str">
        <f t="shared" si="456"/>
        <v/>
      </c>
      <c r="CU269" s="237" t="str">
        <f t="shared" si="457"/>
        <v/>
      </c>
      <c r="CV269" s="238">
        <f t="shared" si="458"/>
        <v>0</v>
      </c>
      <c r="CW269" s="236" t="str">
        <f t="shared" si="393"/>
        <v/>
      </c>
      <c r="CX269" s="237" t="str">
        <f t="shared" si="394"/>
        <v/>
      </c>
      <c r="CY269" s="494">
        <f t="shared" si="395"/>
        <v>0</v>
      </c>
      <c r="CZ269" s="493"/>
      <c r="DA269" s="236" t="str">
        <f t="shared" si="396"/>
        <v/>
      </c>
      <c r="DB269" s="237" t="str">
        <f t="shared" si="397"/>
        <v/>
      </c>
      <c r="DC269" s="494">
        <f t="shared" si="398"/>
        <v>0</v>
      </c>
      <c r="DD269" s="493"/>
      <c r="DE269" s="1335"/>
      <c r="DF269" s="1343">
        <f t="shared" si="399"/>
        <v>0</v>
      </c>
      <c r="DG269" s="528" t="str">
        <f t="shared" si="400"/>
        <v/>
      </c>
      <c r="DH269" s="494" t="str">
        <f t="shared" si="401"/>
        <v/>
      </c>
      <c r="DI269" s="53">
        <f t="shared" si="402"/>
        <v>0</v>
      </c>
      <c r="DJ269" s="432">
        <f t="shared" si="403"/>
        <v>0</v>
      </c>
      <c r="DK269" s="433">
        <f t="shared" si="459"/>
        <v>0</v>
      </c>
      <c r="DL269" s="53" t="str">
        <f t="shared" si="404"/>
        <v/>
      </c>
      <c r="DM269" s="105" t="str">
        <f t="shared" si="405"/>
        <v/>
      </c>
      <c r="DN269" s="104" t="str">
        <f t="shared" si="405"/>
        <v/>
      </c>
      <c r="DO269" s="434" t="str">
        <f t="shared" si="405"/>
        <v/>
      </c>
      <c r="DP269" s="672"/>
      <c r="DQ269" s="673"/>
      <c r="DR269" s="674"/>
      <c r="DS269" s="435">
        <f t="shared" si="460"/>
        <v>0</v>
      </c>
      <c r="DT269" s="228" t="str">
        <f t="shared" si="406"/>
        <v/>
      </c>
      <c r="DU269" s="236" t="str">
        <f t="shared" si="407"/>
        <v/>
      </c>
      <c r="DV269" s="237" t="str">
        <f t="shared" si="408"/>
        <v/>
      </c>
      <c r="DW269" s="237" t="str">
        <f t="shared" si="409"/>
        <v/>
      </c>
      <c r="DX269" s="238">
        <f t="shared" si="410"/>
        <v>0</v>
      </c>
      <c r="DY269" s="675"/>
      <c r="EA269" s="1363">
        <f t="shared" si="461"/>
        <v>0</v>
      </c>
      <c r="EB269" s="1363">
        <f t="shared" si="462"/>
        <v>0</v>
      </c>
      <c r="EC269" s="1363">
        <f t="shared" si="463"/>
        <v>0</v>
      </c>
      <c r="ED269" s="1363">
        <f t="shared" si="464"/>
        <v>0</v>
      </c>
      <c r="EE269" s="1363">
        <f t="shared" si="465"/>
        <v>0</v>
      </c>
      <c r="EF269" s="1363">
        <f t="shared" si="466"/>
        <v>0</v>
      </c>
      <c r="EG269" s="1363">
        <f t="shared" si="411"/>
        <v>0</v>
      </c>
    </row>
    <row r="270" spans="1:137" s="3" customFormat="1" ht="18" customHeight="1">
      <c r="A270" s="305" t="str">
        <f t="shared" si="385"/>
        <v/>
      </c>
      <c r="B270" s="174">
        <f t="shared" si="412"/>
        <v>0</v>
      </c>
      <c r="C270" s="1415" t="str">
        <f t="shared" si="386"/>
        <v>授業料</v>
      </c>
      <c r="D270" s="1415" t="str">
        <f t="shared" si="387"/>
        <v>入学金</v>
      </c>
      <c r="E270" s="174">
        <f t="shared" si="413"/>
        <v>0</v>
      </c>
      <c r="F270" s="305">
        <f t="shared" si="388"/>
        <v>0</v>
      </c>
      <c r="G270" s="475">
        <f t="shared" si="389"/>
        <v>253</v>
      </c>
      <c r="H270" s="430"/>
      <c r="I270" s="431"/>
      <c r="J270" s="658"/>
      <c r="K270" s="659"/>
      <c r="L270" s="659"/>
      <c r="M270" s="660"/>
      <c r="N270" s="661"/>
      <c r="O270" s="662"/>
      <c r="P270" s="658"/>
      <c r="Q270" s="659"/>
      <c r="R270" s="660"/>
      <c r="S270" s="663"/>
      <c r="T270" s="661"/>
      <c r="U270" s="664"/>
      <c r="V270" s="53" t="str">
        <f>IF(OR($R$5="",$T$5="",$J270="",$O270="",$U270=""),"",IF(ISERROR(VLOOKUP($C270,参照!$P$4:$V$112,5,FALSE)),0,VLOOKUP($C270,参照!$P$4:$V$112,5,FALSE)))</f>
        <v/>
      </c>
      <c r="W270" s="665"/>
      <c r="X270" s="54" t="str">
        <f>IF(OR($R$5="",$T$5="",$J270="",$O270="",$W270=""),"",IF(ISERROR(VLOOKUP($D270,参照!$P$4:$V$112,5,FALSE)),0,VLOOKUP($D270,参照!$P$4:$V$112,5,FALSE)))</f>
        <v/>
      </c>
      <c r="Y270" s="102"/>
      <c r="Z270" s="102"/>
      <c r="AA270" s="1177"/>
      <c r="AB270" s="227">
        <f t="shared" si="414"/>
        <v>0</v>
      </c>
      <c r="AC270" s="1122"/>
      <c r="AD270" s="352">
        <f t="shared" si="415"/>
        <v>0</v>
      </c>
      <c r="AE270" s="55"/>
      <c r="AF270" s="55" t="str">
        <f t="shared" si="416"/>
        <v/>
      </c>
      <c r="AG270" s="1124"/>
      <c r="AH270" s="760">
        <f t="shared" si="417"/>
        <v>0</v>
      </c>
      <c r="AI270" s="761">
        <f t="shared" si="418"/>
        <v>0</v>
      </c>
      <c r="AJ270" s="1126"/>
      <c r="AK270" s="1127"/>
      <c r="AL270" s="670"/>
      <c r="AM270" s="1127"/>
      <c r="AN270" s="670"/>
      <c r="AO270" s="1179"/>
      <c r="AP270" s="669"/>
      <c r="AQ270" s="1127"/>
      <c r="AR270" s="670"/>
      <c r="AS270" s="1127"/>
      <c r="AT270" s="670"/>
      <c r="AU270" s="1127"/>
      <c r="AV270" s="575" t="str">
        <f t="shared" si="419"/>
        <v>○</v>
      </c>
      <c r="AW270" s="576" t="str">
        <f t="shared" si="420"/>
        <v>○</v>
      </c>
      <c r="AX270" s="576" t="str">
        <f t="shared" si="421"/>
        <v>○</v>
      </c>
      <c r="AY270" s="576" t="str">
        <f t="shared" si="422"/>
        <v>○</v>
      </c>
      <c r="AZ270" s="576" t="str">
        <f t="shared" si="423"/>
        <v>○</v>
      </c>
      <c r="BA270" s="577" t="str">
        <f t="shared" si="424"/>
        <v>○</v>
      </c>
      <c r="BB270" s="578">
        <f t="shared" si="425"/>
        <v>0</v>
      </c>
      <c r="BC270" s="767">
        <f t="shared" si="426"/>
        <v>0</v>
      </c>
      <c r="BD270" s="768">
        <f t="shared" si="426"/>
        <v>0</v>
      </c>
      <c r="BE270" s="769">
        <f t="shared" si="426"/>
        <v>0</v>
      </c>
      <c r="BF270" s="587">
        <f t="shared" si="427"/>
        <v>0</v>
      </c>
      <c r="BG270" s="503">
        <f t="shared" si="428"/>
        <v>0</v>
      </c>
      <c r="BH270" s="504">
        <f t="shared" si="428"/>
        <v>0</v>
      </c>
      <c r="BI270" s="505">
        <f t="shared" si="428"/>
        <v>0</v>
      </c>
      <c r="BJ270" s="506">
        <f t="shared" si="429"/>
        <v>0</v>
      </c>
      <c r="BK270" s="236">
        <f t="array" ref="BK270">IF($BB270&gt;0,"ｴﾗｰ",SUM(IF($AJ270:$AO270=BK$15,IF($AJ$17:$AO$17="○",$AG270))))</f>
        <v>0</v>
      </c>
      <c r="BL270" s="237">
        <f t="array" ref="BL270">IF($BB270&gt;0,"ｴﾗｰ",SUM(IF($AJ270:$AO270=BL$15,IF($AJ$17:$AO$17="○",$AG270))))</f>
        <v>0</v>
      </c>
      <c r="BM270" s="488">
        <f t="array" ref="BM270">IF($BB270&gt;0,"ｴﾗｰ",SUM(IF($AJ270:$AO270=BM$15,IF($AJ$17:$AO$17="○",$AG270))))</f>
        <v>0</v>
      </c>
      <c r="BN270" s="493">
        <f t="shared" si="430"/>
        <v>0</v>
      </c>
      <c r="BO270" s="236">
        <f t="array" ref="BO270">IF($BB270&gt;0,"ｴﾗｰ",SUM(IF($AP270:$AU270=BO$15,IF($AP$17:$AU$17="○",$AG270))))</f>
        <v>0</v>
      </c>
      <c r="BP270" s="237">
        <f t="array" ref="BP270">IF($BB270&gt;0,"ｴﾗｰ",SUM(IF($AP270:$AU270=BP$15,IF($AP$17:$AU$17="○",$AG270))))</f>
        <v>0</v>
      </c>
      <c r="BQ270" s="494">
        <f t="array" ref="BQ270">IF($BB270&gt;0,"ｴﾗｰ",SUM(IF($AP270:$AU270=BQ$15,IF($AP$17:$AU$17="○",$AG270))))</f>
        <v>0</v>
      </c>
      <c r="BR270" s="490">
        <f t="shared" si="431"/>
        <v>0</v>
      </c>
      <c r="BS270" s="236" t="str">
        <f t="shared" si="390"/>
        <v/>
      </c>
      <c r="BT270" s="237" t="str">
        <f t="shared" si="391"/>
        <v/>
      </c>
      <c r="BU270" s="488" t="str">
        <f t="shared" si="392"/>
        <v/>
      </c>
      <c r="BV270" s="532">
        <f t="shared" si="432"/>
        <v>0</v>
      </c>
      <c r="BW270" s="512" t="str">
        <f t="shared" si="433"/>
        <v>ｴﾗｰ</v>
      </c>
      <c r="BX270" s="237" t="str">
        <f t="shared" si="434"/>
        <v>ｴﾗｰ</v>
      </c>
      <c r="BY270" s="494" t="str">
        <f t="shared" si="435"/>
        <v>ｴﾗｰ</v>
      </c>
      <c r="BZ270" s="628">
        <f t="shared" si="436"/>
        <v>0</v>
      </c>
      <c r="CA270" s="528" t="str">
        <f t="shared" si="437"/>
        <v/>
      </c>
      <c r="CB270" s="237" t="str">
        <f t="shared" si="438"/>
        <v/>
      </c>
      <c r="CC270" s="494" t="str">
        <f t="shared" si="439"/>
        <v/>
      </c>
      <c r="CD270" s="635">
        <f t="shared" si="440"/>
        <v>0</v>
      </c>
      <c r="CE270" s="528" t="str">
        <f t="shared" si="441"/>
        <v/>
      </c>
      <c r="CF270" s="237" t="str">
        <f t="shared" si="442"/>
        <v/>
      </c>
      <c r="CG270" s="494" t="str">
        <f t="shared" si="443"/>
        <v/>
      </c>
      <c r="CH270" s="635">
        <f t="shared" si="444"/>
        <v>0</v>
      </c>
      <c r="CI270" s="535" t="str">
        <f t="shared" si="445"/>
        <v/>
      </c>
      <c r="CJ270" s="515" t="str">
        <f t="shared" si="446"/>
        <v/>
      </c>
      <c r="CK270" s="522" t="str">
        <f t="shared" si="447"/>
        <v/>
      </c>
      <c r="CL270" s="515" t="str">
        <f t="shared" si="448"/>
        <v/>
      </c>
      <c r="CM270" s="524" t="str">
        <f t="shared" si="449"/>
        <v/>
      </c>
      <c r="CN270" s="518" t="str">
        <f t="shared" si="450"/>
        <v/>
      </c>
      <c r="CO270" s="236" t="str">
        <f t="shared" si="451"/>
        <v/>
      </c>
      <c r="CP270" s="237" t="str">
        <f t="shared" si="452"/>
        <v/>
      </c>
      <c r="CQ270" s="494" t="str">
        <f t="shared" si="453"/>
        <v/>
      </c>
      <c r="CR270" s="493">
        <f t="shared" si="454"/>
        <v>0</v>
      </c>
      <c r="CS270" s="512" t="str">
        <f t="shared" si="455"/>
        <v/>
      </c>
      <c r="CT270" s="237" t="str">
        <f t="shared" si="456"/>
        <v/>
      </c>
      <c r="CU270" s="237" t="str">
        <f t="shared" si="457"/>
        <v/>
      </c>
      <c r="CV270" s="238">
        <f t="shared" si="458"/>
        <v>0</v>
      </c>
      <c r="CW270" s="236" t="str">
        <f t="shared" si="393"/>
        <v/>
      </c>
      <c r="CX270" s="237" t="str">
        <f t="shared" si="394"/>
        <v/>
      </c>
      <c r="CY270" s="494">
        <f t="shared" si="395"/>
        <v>0</v>
      </c>
      <c r="CZ270" s="493"/>
      <c r="DA270" s="236" t="str">
        <f t="shared" si="396"/>
        <v/>
      </c>
      <c r="DB270" s="237" t="str">
        <f t="shared" si="397"/>
        <v/>
      </c>
      <c r="DC270" s="494">
        <f t="shared" si="398"/>
        <v>0</v>
      </c>
      <c r="DD270" s="493"/>
      <c r="DE270" s="1335"/>
      <c r="DF270" s="1343">
        <f t="shared" si="399"/>
        <v>0</v>
      </c>
      <c r="DG270" s="528" t="str">
        <f t="shared" si="400"/>
        <v/>
      </c>
      <c r="DH270" s="494" t="str">
        <f t="shared" si="401"/>
        <v/>
      </c>
      <c r="DI270" s="53">
        <f t="shared" si="402"/>
        <v>0</v>
      </c>
      <c r="DJ270" s="432">
        <f t="shared" si="403"/>
        <v>0</v>
      </c>
      <c r="DK270" s="433">
        <f t="shared" si="459"/>
        <v>0</v>
      </c>
      <c r="DL270" s="53" t="str">
        <f t="shared" si="404"/>
        <v/>
      </c>
      <c r="DM270" s="105" t="str">
        <f t="shared" si="405"/>
        <v/>
      </c>
      <c r="DN270" s="104" t="str">
        <f t="shared" si="405"/>
        <v/>
      </c>
      <c r="DO270" s="434" t="str">
        <f t="shared" si="405"/>
        <v/>
      </c>
      <c r="DP270" s="672"/>
      <c r="DQ270" s="673"/>
      <c r="DR270" s="674"/>
      <c r="DS270" s="435">
        <f t="shared" si="460"/>
        <v>0</v>
      </c>
      <c r="DT270" s="228" t="str">
        <f t="shared" si="406"/>
        <v/>
      </c>
      <c r="DU270" s="236" t="str">
        <f t="shared" si="407"/>
        <v/>
      </c>
      <c r="DV270" s="237" t="str">
        <f t="shared" si="408"/>
        <v/>
      </c>
      <c r="DW270" s="237" t="str">
        <f t="shared" si="409"/>
        <v/>
      </c>
      <c r="DX270" s="238">
        <f t="shared" si="410"/>
        <v>0</v>
      </c>
      <c r="DY270" s="675"/>
      <c r="EA270" s="1363">
        <f t="shared" si="461"/>
        <v>0</v>
      </c>
      <c r="EB270" s="1363">
        <f t="shared" si="462"/>
        <v>0</v>
      </c>
      <c r="EC270" s="1363">
        <f t="shared" si="463"/>
        <v>0</v>
      </c>
      <c r="ED270" s="1363">
        <f t="shared" si="464"/>
        <v>0</v>
      </c>
      <c r="EE270" s="1363">
        <f t="shared" si="465"/>
        <v>0</v>
      </c>
      <c r="EF270" s="1363">
        <f t="shared" si="466"/>
        <v>0</v>
      </c>
      <c r="EG270" s="1363">
        <f t="shared" si="411"/>
        <v>0</v>
      </c>
    </row>
    <row r="271" spans="1:137" s="3" customFormat="1" ht="18" customHeight="1">
      <c r="A271" s="305" t="str">
        <f t="shared" si="385"/>
        <v/>
      </c>
      <c r="B271" s="174">
        <f t="shared" si="412"/>
        <v>0</v>
      </c>
      <c r="C271" s="1415" t="str">
        <f t="shared" si="386"/>
        <v>授業料</v>
      </c>
      <c r="D271" s="1415" t="str">
        <f t="shared" si="387"/>
        <v>入学金</v>
      </c>
      <c r="E271" s="174">
        <f t="shared" si="413"/>
        <v>0</v>
      </c>
      <c r="F271" s="305">
        <f t="shared" si="388"/>
        <v>0</v>
      </c>
      <c r="G271" s="475">
        <f t="shared" si="389"/>
        <v>254</v>
      </c>
      <c r="H271" s="430"/>
      <c r="I271" s="431"/>
      <c r="J271" s="658"/>
      <c r="K271" s="659"/>
      <c r="L271" s="659"/>
      <c r="M271" s="660"/>
      <c r="N271" s="661"/>
      <c r="O271" s="662"/>
      <c r="P271" s="658"/>
      <c r="Q271" s="659"/>
      <c r="R271" s="660"/>
      <c r="S271" s="663"/>
      <c r="T271" s="661"/>
      <c r="U271" s="664"/>
      <c r="V271" s="53" t="str">
        <f>IF(OR($R$5="",$T$5="",$J271="",$O271="",$U271=""),"",IF(ISERROR(VLOOKUP($C271,参照!$P$4:$V$112,5,FALSE)),0,VLOOKUP($C271,参照!$P$4:$V$112,5,FALSE)))</f>
        <v/>
      </c>
      <c r="W271" s="665"/>
      <c r="X271" s="54" t="str">
        <f>IF(OR($R$5="",$T$5="",$J271="",$O271="",$W271=""),"",IF(ISERROR(VLOOKUP($D271,参照!$P$4:$V$112,5,FALSE)),0,VLOOKUP($D271,参照!$P$4:$V$112,5,FALSE)))</f>
        <v/>
      </c>
      <c r="Y271" s="102"/>
      <c r="Z271" s="102"/>
      <c r="AA271" s="1177"/>
      <c r="AB271" s="227">
        <f t="shared" si="414"/>
        <v>0</v>
      </c>
      <c r="AC271" s="1122"/>
      <c r="AD271" s="352">
        <f t="shared" si="415"/>
        <v>0</v>
      </c>
      <c r="AE271" s="55"/>
      <c r="AF271" s="55" t="str">
        <f t="shared" si="416"/>
        <v/>
      </c>
      <c r="AG271" s="1124"/>
      <c r="AH271" s="760">
        <f t="shared" si="417"/>
        <v>0</v>
      </c>
      <c r="AI271" s="761">
        <f t="shared" si="418"/>
        <v>0</v>
      </c>
      <c r="AJ271" s="1126"/>
      <c r="AK271" s="1127"/>
      <c r="AL271" s="670"/>
      <c r="AM271" s="1127"/>
      <c r="AN271" s="670"/>
      <c r="AO271" s="1179"/>
      <c r="AP271" s="669"/>
      <c r="AQ271" s="1127"/>
      <c r="AR271" s="670"/>
      <c r="AS271" s="1127"/>
      <c r="AT271" s="670"/>
      <c r="AU271" s="1127"/>
      <c r="AV271" s="575" t="str">
        <f t="shared" si="419"/>
        <v>○</v>
      </c>
      <c r="AW271" s="576" t="str">
        <f t="shared" si="420"/>
        <v>○</v>
      </c>
      <c r="AX271" s="576" t="str">
        <f t="shared" si="421"/>
        <v>○</v>
      </c>
      <c r="AY271" s="576" t="str">
        <f t="shared" si="422"/>
        <v>○</v>
      </c>
      <c r="AZ271" s="576" t="str">
        <f t="shared" si="423"/>
        <v>○</v>
      </c>
      <c r="BA271" s="577" t="str">
        <f t="shared" si="424"/>
        <v>○</v>
      </c>
      <c r="BB271" s="578">
        <f t="shared" si="425"/>
        <v>0</v>
      </c>
      <c r="BC271" s="767">
        <f t="shared" si="426"/>
        <v>0</v>
      </c>
      <c r="BD271" s="768">
        <f t="shared" si="426"/>
        <v>0</v>
      </c>
      <c r="BE271" s="769">
        <f t="shared" si="426"/>
        <v>0</v>
      </c>
      <c r="BF271" s="587">
        <f t="shared" si="427"/>
        <v>0</v>
      </c>
      <c r="BG271" s="503">
        <f t="shared" si="428"/>
        <v>0</v>
      </c>
      <c r="BH271" s="504">
        <f t="shared" si="428"/>
        <v>0</v>
      </c>
      <c r="BI271" s="505">
        <f t="shared" si="428"/>
        <v>0</v>
      </c>
      <c r="BJ271" s="506">
        <f t="shared" si="429"/>
        <v>0</v>
      </c>
      <c r="BK271" s="236">
        <f t="array" ref="BK271">IF($BB271&gt;0,"ｴﾗｰ",SUM(IF($AJ271:$AO271=BK$15,IF($AJ$17:$AO$17="○",$AG271))))</f>
        <v>0</v>
      </c>
      <c r="BL271" s="237">
        <f t="array" ref="BL271">IF($BB271&gt;0,"ｴﾗｰ",SUM(IF($AJ271:$AO271=BL$15,IF($AJ$17:$AO$17="○",$AG271))))</f>
        <v>0</v>
      </c>
      <c r="BM271" s="488">
        <f t="array" ref="BM271">IF($BB271&gt;0,"ｴﾗｰ",SUM(IF($AJ271:$AO271=BM$15,IF($AJ$17:$AO$17="○",$AG271))))</f>
        <v>0</v>
      </c>
      <c r="BN271" s="493">
        <f t="shared" si="430"/>
        <v>0</v>
      </c>
      <c r="BO271" s="236">
        <f t="array" ref="BO271">IF($BB271&gt;0,"ｴﾗｰ",SUM(IF($AP271:$AU271=BO$15,IF($AP$17:$AU$17="○",$AG271))))</f>
        <v>0</v>
      </c>
      <c r="BP271" s="237">
        <f t="array" ref="BP271">IF($BB271&gt;0,"ｴﾗｰ",SUM(IF($AP271:$AU271=BP$15,IF($AP$17:$AU$17="○",$AG271))))</f>
        <v>0</v>
      </c>
      <c r="BQ271" s="494">
        <f t="array" ref="BQ271">IF($BB271&gt;0,"ｴﾗｰ",SUM(IF($AP271:$AU271=BQ$15,IF($AP$17:$AU$17="○",$AG271))))</f>
        <v>0</v>
      </c>
      <c r="BR271" s="490">
        <f t="shared" si="431"/>
        <v>0</v>
      </c>
      <c r="BS271" s="236" t="str">
        <f t="shared" si="390"/>
        <v/>
      </c>
      <c r="BT271" s="237" t="str">
        <f t="shared" si="391"/>
        <v/>
      </c>
      <c r="BU271" s="488" t="str">
        <f t="shared" si="392"/>
        <v/>
      </c>
      <c r="BV271" s="532">
        <f t="shared" si="432"/>
        <v>0</v>
      </c>
      <c r="BW271" s="512" t="str">
        <f t="shared" si="433"/>
        <v>ｴﾗｰ</v>
      </c>
      <c r="BX271" s="237" t="str">
        <f t="shared" si="434"/>
        <v>ｴﾗｰ</v>
      </c>
      <c r="BY271" s="494" t="str">
        <f t="shared" si="435"/>
        <v>ｴﾗｰ</v>
      </c>
      <c r="BZ271" s="628">
        <f t="shared" si="436"/>
        <v>0</v>
      </c>
      <c r="CA271" s="528" t="str">
        <f t="shared" si="437"/>
        <v/>
      </c>
      <c r="CB271" s="237" t="str">
        <f t="shared" si="438"/>
        <v/>
      </c>
      <c r="CC271" s="494" t="str">
        <f t="shared" si="439"/>
        <v/>
      </c>
      <c r="CD271" s="635">
        <f t="shared" si="440"/>
        <v>0</v>
      </c>
      <c r="CE271" s="528" t="str">
        <f t="shared" si="441"/>
        <v/>
      </c>
      <c r="CF271" s="237" t="str">
        <f t="shared" si="442"/>
        <v/>
      </c>
      <c r="CG271" s="494" t="str">
        <f t="shared" si="443"/>
        <v/>
      </c>
      <c r="CH271" s="635">
        <f t="shared" si="444"/>
        <v>0</v>
      </c>
      <c r="CI271" s="535" t="str">
        <f t="shared" si="445"/>
        <v/>
      </c>
      <c r="CJ271" s="515" t="str">
        <f t="shared" si="446"/>
        <v/>
      </c>
      <c r="CK271" s="522" t="str">
        <f t="shared" si="447"/>
        <v/>
      </c>
      <c r="CL271" s="515" t="str">
        <f t="shared" si="448"/>
        <v/>
      </c>
      <c r="CM271" s="524" t="str">
        <f t="shared" si="449"/>
        <v/>
      </c>
      <c r="CN271" s="518" t="str">
        <f t="shared" si="450"/>
        <v/>
      </c>
      <c r="CO271" s="236" t="str">
        <f t="shared" si="451"/>
        <v/>
      </c>
      <c r="CP271" s="237" t="str">
        <f t="shared" si="452"/>
        <v/>
      </c>
      <c r="CQ271" s="494" t="str">
        <f t="shared" si="453"/>
        <v/>
      </c>
      <c r="CR271" s="493">
        <f t="shared" si="454"/>
        <v>0</v>
      </c>
      <c r="CS271" s="512" t="str">
        <f t="shared" si="455"/>
        <v/>
      </c>
      <c r="CT271" s="237" t="str">
        <f t="shared" si="456"/>
        <v/>
      </c>
      <c r="CU271" s="237" t="str">
        <f t="shared" si="457"/>
        <v/>
      </c>
      <c r="CV271" s="238">
        <f t="shared" si="458"/>
        <v>0</v>
      </c>
      <c r="CW271" s="236" t="str">
        <f t="shared" si="393"/>
        <v/>
      </c>
      <c r="CX271" s="237" t="str">
        <f t="shared" si="394"/>
        <v/>
      </c>
      <c r="CY271" s="494">
        <f t="shared" si="395"/>
        <v>0</v>
      </c>
      <c r="CZ271" s="493"/>
      <c r="DA271" s="236" t="str">
        <f t="shared" si="396"/>
        <v/>
      </c>
      <c r="DB271" s="237" t="str">
        <f t="shared" si="397"/>
        <v/>
      </c>
      <c r="DC271" s="494">
        <f t="shared" si="398"/>
        <v>0</v>
      </c>
      <c r="DD271" s="493"/>
      <c r="DE271" s="1335"/>
      <c r="DF271" s="1343">
        <f t="shared" si="399"/>
        <v>0</v>
      </c>
      <c r="DG271" s="528" t="str">
        <f t="shared" si="400"/>
        <v/>
      </c>
      <c r="DH271" s="494" t="str">
        <f t="shared" si="401"/>
        <v/>
      </c>
      <c r="DI271" s="53">
        <f t="shared" si="402"/>
        <v>0</v>
      </c>
      <c r="DJ271" s="432">
        <f t="shared" si="403"/>
        <v>0</v>
      </c>
      <c r="DK271" s="433">
        <f t="shared" si="459"/>
        <v>0</v>
      </c>
      <c r="DL271" s="53" t="str">
        <f t="shared" si="404"/>
        <v/>
      </c>
      <c r="DM271" s="105" t="str">
        <f t="shared" si="405"/>
        <v/>
      </c>
      <c r="DN271" s="104" t="str">
        <f t="shared" si="405"/>
        <v/>
      </c>
      <c r="DO271" s="434" t="str">
        <f t="shared" si="405"/>
        <v/>
      </c>
      <c r="DP271" s="672"/>
      <c r="DQ271" s="673"/>
      <c r="DR271" s="674"/>
      <c r="DS271" s="435">
        <f t="shared" si="460"/>
        <v>0</v>
      </c>
      <c r="DT271" s="228" t="str">
        <f t="shared" si="406"/>
        <v/>
      </c>
      <c r="DU271" s="236" t="str">
        <f t="shared" si="407"/>
        <v/>
      </c>
      <c r="DV271" s="237" t="str">
        <f t="shared" si="408"/>
        <v/>
      </c>
      <c r="DW271" s="237" t="str">
        <f t="shared" si="409"/>
        <v/>
      </c>
      <c r="DX271" s="238">
        <f t="shared" si="410"/>
        <v>0</v>
      </c>
      <c r="DY271" s="675"/>
      <c r="EA271" s="1363">
        <f t="shared" si="461"/>
        <v>0</v>
      </c>
      <c r="EB271" s="1363">
        <f t="shared" si="462"/>
        <v>0</v>
      </c>
      <c r="EC271" s="1363">
        <f t="shared" si="463"/>
        <v>0</v>
      </c>
      <c r="ED271" s="1363">
        <f t="shared" si="464"/>
        <v>0</v>
      </c>
      <c r="EE271" s="1363">
        <f t="shared" si="465"/>
        <v>0</v>
      </c>
      <c r="EF271" s="1363">
        <f t="shared" si="466"/>
        <v>0</v>
      </c>
      <c r="EG271" s="1363">
        <f t="shared" si="411"/>
        <v>0</v>
      </c>
    </row>
    <row r="272" spans="1:137" s="3" customFormat="1" ht="18" customHeight="1">
      <c r="A272" s="305" t="str">
        <f t="shared" si="385"/>
        <v/>
      </c>
      <c r="B272" s="174">
        <f t="shared" si="412"/>
        <v>0</v>
      </c>
      <c r="C272" s="1415" t="str">
        <f t="shared" si="386"/>
        <v>授業料</v>
      </c>
      <c r="D272" s="1415" t="str">
        <f t="shared" si="387"/>
        <v>入学金</v>
      </c>
      <c r="E272" s="174">
        <f t="shared" si="413"/>
        <v>0</v>
      </c>
      <c r="F272" s="305">
        <f t="shared" si="388"/>
        <v>0</v>
      </c>
      <c r="G272" s="475">
        <f t="shared" si="389"/>
        <v>255</v>
      </c>
      <c r="H272" s="430"/>
      <c r="I272" s="431"/>
      <c r="J272" s="658"/>
      <c r="K272" s="659"/>
      <c r="L272" s="659"/>
      <c r="M272" s="660"/>
      <c r="N272" s="661"/>
      <c r="O272" s="662"/>
      <c r="P272" s="658"/>
      <c r="Q272" s="659"/>
      <c r="R272" s="660"/>
      <c r="S272" s="663"/>
      <c r="T272" s="661"/>
      <c r="U272" s="664"/>
      <c r="V272" s="53" t="str">
        <f>IF(OR($R$5="",$T$5="",$J272="",$O272="",$U272=""),"",IF(ISERROR(VLOOKUP($C272,参照!$P$4:$V$112,5,FALSE)),0,VLOOKUP($C272,参照!$P$4:$V$112,5,FALSE)))</f>
        <v/>
      </c>
      <c r="W272" s="665"/>
      <c r="X272" s="54" t="str">
        <f>IF(OR($R$5="",$T$5="",$J272="",$O272="",$W272=""),"",IF(ISERROR(VLOOKUP($D272,参照!$P$4:$V$112,5,FALSE)),0,VLOOKUP($D272,参照!$P$4:$V$112,5,FALSE)))</f>
        <v/>
      </c>
      <c r="Y272" s="102"/>
      <c r="Z272" s="102"/>
      <c r="AA272" s="1177"/>
      <c r="AB272" s="227">
        <f t="shared" si="414"/>
        <v>0</v>
      </c>
      <c r="AC272" s="1122"/>
      <c r="AD272" s="352">
        <f t="shared" si="415"/>
        <v>0</v>
      </c>
      <c r="AE272" s="55"/>
      <c r="AF272" s="55" t="str">
        <f t="shared" si="416"/>
        <v/>
      </c>
      <c r="AG272" s="1124"/>
      <c r="AH272" s="760">
        <f t="shared" si="417"/>
        <v>0</v>
      </c>
      <c r="AI272" s="761">
        <f t="shared" si="418"/>
        <v>0</v>
      </c>
      <c r="AJ272" s="1126"/>
      <c r="AK272" s="1127"/>
      <c r="AL272" s="670"/>
      <c r="AM272" s="1127"/>
      <c r="AN272" s="670"/>
      <c r="AO272" s="1179"/>
      <c r="AP272" s="669"/>
      <c r="AQ272" s="1127"/>
      <c r="AR272" s="670"/>
      <c r="AS272" s="1127"/>
      <c r="AT272" s="670"/>
      <c r="AU272" s="1127"/>
      <c r="AV272" s="575" t="str">
        <f t="shared" si="419"/>
        <v>○</v>
      </c>
      <c r="AW272" s="576" t="str">
        <f t="shared" si="420"/>
        <v>○</v>
      </c>
      <c r="AX272" s="576" t="str">
        <f t="shared" si="421"/>
        <v>○</v>
      </c>
      <c r="AY272" s="576" t="str">
        <f t="shared" si="422"/>
        <v>○</v>
      </c>
      <c r="AZ272" s="576" t="str">
        <f t="shared" si="423"/>
        <v>○</v>
      </c>
      <c r="BA272" s="577" t="str">
        <f t="shared" si="424"/>
        <v>○</v>
      </c>
      <c r="BB272" s="578">
        <f t="shared" si="425"/>
        <v>0</v>
      </c>
      <c r="BC272" s="767">
        <f t="shared" si="426"/>
        <v>0</v>
      </c>
      <c r="BD272" s="768">
        <f t="shared" si="426"/>
        <v>0</v>
      </c>
      <c r="BE272" s="769">
        <f t="shared" si="426"/>
        <v>0</v>
      </c>
      <c r="BF272" s="587">
        <f t="shared" si="427"/>
        <v>0</v>
      </c>
      <c r="BG272" s="503">
        <f t="shared" si="428"/>
        <v>0</v>
      </c>
      <c r="BH272" s="504">
        <f t="shared" si="428"/>
        <v>0</v>
      </c>
      <c r="BI272" s="505">
        <f t="shared" si="428"/>
        <v>0</v>
      </c>
      <c r="BJ272" s="506">
        <f t="shared" si="429"/>
        <v>0</v>
      </c>
      <c r="BK272" s="236">
        <f t="array" ref="BK272">IF($BB272&gt;0,"ｴﾗｰ",SUM(IF($AJ272:$AO272=BK$15,IF($AJ$17:$AO$17="○",$AG272))))</f>
        <v>0</v>
      </c>
      <c r="BL272" s="237">
        <f t="array" ref="BL272">IF($BB272&gt;0,"ｴﾗｰ",SUM(IF($AJ272:$AO272=BL$15,IF($AJ$17:$AO$17="○",$AG272))))</f>
        <v>0</v>
      </c>
      <c r="BM272" s="488">
        <f t="array" ref="BM272">IF($BB272&gt;0,"ｴﾗｰ",SUM(IF($AJ272:$AO272=BM$15,IF($AJ$17:$AO$17="○",$AG272))))</f>
        <v>0</v>
      </c>
      <c r="BN272" s="493">
        <f t="shared" si="430"/>
        <v>0</v>
      </c>
      <c r="BO272" s="236">
        <f t="array" ref="BO272">IF($BB272&gt;0,"ｴﾗｰ",SUM(IF($AP272:$AU272=BO$15,IF($AP$17:$AU$17="○",$AG272))))</f>
        <v>0</v>
      </c>
      <c r="BP272" s="237">
        <f t="array" ref="BP272">IF($BB272&gt;0,"ｴﾗｰ",SUM(IF($AP272:$AU272=BP$15,IF($AP$17:$AU$17="○",$AG272))))</f>
        <v>0</v>
      </c>
      <c r="BQ272" s="494">
        <f t="array" ref="BQ272">IF($BB272&gt;0,"ｴﾗｰ",SUM(IF($AP272:$AU272=BQ$15,IF($AP$17:$AU$17="○",$AG272))))</f>
        <v>0</v>
      </c>
      <c r="BR272" s="490">
        <f t="shared" si="431"/>
        <v>0</v>
      </c>
      <c r="BS272" s="236" t="str">
        <f t="shared" si="390"/>
        <v/>
      </c>
      <c r="BT272" s="237" t="str">
        <f t="shared" si="391"/>
        <v/>
      </c>
      <c r="BU272" s="488" t="str">
        <f t="shared" si="392"/>
        <v/>
      </c>
      <c r="BV272" s="532">
        <f t="shared" si="432"/>
        <v>0</v>
      </c>
      <c r="BW272" s="512" t="str">
        <f t="shared" si="433"/>
        <v>ｴﾗｰ</v>
      </c>
      <c r="BX272" s="237" t="str">
        <f t="shared" si="434"/>
        <v>ｴﾗｰ</v>
      </c>
      <c r="BY272" s="494" t="str">
        <f t="shared" si="435"/>
        <v>ｴﾗｰ</v>
      </c>
      <c r="BZ272" s="628">
        <f t="shared" si="436"/>
        <v>0</v>
      </c>
      <c r="CA272" s="528" t="str">
        <f t="shared" si="437"/>
        <v/>
      </c>
      <c r="CB272" s="237" t="str">
        <f t="shared" si="438"/>
        <v/>
      </c>
      <c r="CC272" s="494" t="str">
        <f t="shared" si="439"/>
        <v/>
      </c>
      <c r="CD272" s="635">
        <f t="shared" si="440"/>
        <v>0</v>
      </c>
      <c r="CE272" s="528" t="str">
        <f t="shared" si="441"/>
        <v/>
      </c>
      <c r="CF272" s="237" t="str">
        <f t="shared" si="442"/>
        <v/>
      </c>
      <c r="CG272" s="494" t="str">
        <f t="shared" si="443"/>
        <v/>
      </c>
      <c r="CH272" s="635">
        <f t="shared" si="444"/>
        <v>0</v>
      </c>
      <c r="CI272" s="535" t="str">
        <f t="shared" si="445"/>
        <v/>
      </c>
      <c r="CJ272" s="515" t="str">
        <f t="shared" si="446"/>
        <v/>
      </c>
      <c r="CK272" s="522" t="str">
        <f t="shared" si="447"/>
        <v/>
      </c>
      <c r="CL272" s="515" t="str">
        <f t="shared" si="448"/>
        <v/>
      </c>
      <c r="CM272" s="524" t="str">
        <f t="shared" si="449"/>
        <v/>
      </c>
      <c r="CN272" s="518" t="str">
        <f t="shared" si="450"/>
        <v/>
      </c>
      <c r="CO272" s="236" t="str">
        <f t="shared" si="451"/>
        <v/>
      </c>
      <c r="CP272" s="237" t="str">
        <f t="shared" si="452"/>
        <v/>
      </c>
      <c r="CQ272" s="494" t="str">
        <f t="shared" si="453"/>
        <v/>
      </c>
      <c r="CR272" s="493">
        <f t="shared" si="454"/>
        <v>0</v>
      </c>
      <c r="CS272" s="512" t="str">
        <f t="shared" si="455"/>
        <v/>
      </c>
      <c r="CT272" s="237" t="str">
        <f t="shared" si="456"/>
        <v/>
      </c>
      <c r="CU272" s="237" t="str">
        <f t="shared" si="457"/>
        <v/>
      </c>
      <c r="CV272" s="238">
        <f t="shared" si="458"/>
        <v>0</v>
      </c>
      <c r="CW272" s="236" t="str">
        <f t="shared" si="393"/>
        <v/>
      </c>
      <c r="CX272" s="237" t="str">
        <f t="shared" si="394"/>
        <v/>
      </c>
      <c r="CY272" s="494">
        <f t="shared" si="395"/>
        <v>0</v>
      </c>
      <c r="CZ272" s="493"/>
      <c r="DA272" s="236" t="str">
        <f t="shared" si="396"/>
        <v/>
      </c>
      <c r="DB272" s="237" t="str">
        <f t="shared" si="397"/>
        <v/>
      </c>
      <c r="DC272" s="494">
        <f t="shared" si="398"/>
        <v>0</v>
      </c>
      <c r="DD272" s="493"/>
      <c r="DE272" s="1335"/>
      <c r="DF272" s="1343">
        <f t="shared" si="399"/>
        <v>0</v>
      </c>
      <c r="DG272" s="528" t="str">
        <f t="shared" si="400"/>
        <v/>
      </c>
      <c r="DH272" s="494" t="str">
        <f t="shared" si="401"/>
        <v/>
      </c>
      <c r="DI272" s="53">
        <f t="shared" si="402"/>
        <v>0</v>
      </c>
      <c r="DJ272" s="432">
        <f t="shared" si="403"/>
        <v>0</v>
      </c>
      <c r="DK272" s="433">
        <f t="shared" si="459"/>
        <v>0</v>
      </c>
      <c r="DL272" s="53" t="str">
        <f t="shared" si="404"/>
        <v/>
      </c>
      <c r="DM272" s="105" t="str">
        <f t="shared" si="405"/>
        <v/>
      </c>
      <c r="DN272" s="104" t="str">
        <f t="shared" si="405"/>
        <v/>
      </c>
      <c r="DO272" s="434" t="str">
        <f t="shared" si="405"/>
        <v/>
      </c>
      <c r="DP272" s="672"/>
      <c r="DQ272" s="673"/>
      <c r="DR272" s="674"/>
      <c r="DS272" s="435">
        <f t="shared" si="460"/>
        <v>0</v>
      </c>
      <c r="DT272" s="228" t="str">
        <f t="shared" si="406"/>
        <v/>
      </c>
      <c r="DU272" s="236" t="str">
        <f t="shared" si="407"/>
        <v/>
      </c>
      <c r="DV272" s="237" t="str">
        <f t="shared" si="408"/>
        <v/>
      </c>
      <c r="DW272" s="237" t="str">
        <f t="shared" si="409"/>
        <v/>
      </c>
      <c r="DX272" s="238">
        <f t="shared" si="410"/>
        <v>0</v>
      </c>
      <c r="DY272" s="675"/>
      <c r="EA272" s="1363">
        <f t="shared" si="461"/>
        <v>0</v>
      </c>
      <c r="EB272" s="1363">
        <f t="shared" si="462"/>
        <v>0</v>
      </c>
      <c r="EC272" s="1363">
        <f t="shared" si="463"/>
        <v>0</v>
      </c>
      <c r="ED272" s="1363">
        <f t="shared" si="464"/>
        <v>0</v>
      </c>
      <c r="EE272" s="1363">
        <f t="shared" si="465"/>
        <v>0</v>
      </c>
      <c r="EF272" s="1363">
        <f t="shared" si="466"/>
        <v>0</v>
      </c>
      <c r="EG272" s="1363">
        <f t="shared" si="411"/>
        <v>0</v>
      </c>
    </row>
    <row r="273" spans="1:137" s="3" customFormat="1" ht="18" customHeight="1">
      <c r="A273" s="305" t="str">
        <f t="shared" si="385"/>
        <v/>
      </c>
      <c r="B273" s="174">
        <f t="shared" si="412"/>
        <v>0</v>
      </c>
      <c r="C273" s="1415" t="str">
        <f t="shared" si="386"/>
        <v>授業料</v>
      </c>
      <c r="D273" s="1415" t="str">
        <f t="shared" si="387"/>
        <v>入学金</v>
      </c>
      <c r="E273" s="174">
        <f t="shared" si="413"/>
        <v>0</v>
      </c>
      <c r="F273" s="305">
        <f t="shared" si="388"/>
        <v>0</v>
      </c>
      <c r="G273" s="475">
        <f t="shared" si="389"/>
        <v>256</v>
      </c>
      <c r="H273" s="430"/>
      <c r="I273" s="431"/>
      <c r="J273" s="658"/>
      <c r="K273" s="659"/>
      <c r="L273" s="659"/>
      <c r="M273" s="660"/>
      <c r="N273" s="661"/>
      <c r="O273" s="662"/>
      <c r="P273" s="658"/>
      <c r="Q273" s="659"/>
      <c r="R273" s="660"/>
      <c r="S273" s="663"/>
      <c r="T273" s="661"/>
      <c r="U273" s="664"/>
      <c r="V273" s="53" t="str">
        <f>IF(OR($R$5="",$T$5="",$J273="",$O273="",$U273=""),"",IF(ISERROR(VLOOKUP($C273,参照!$P$4:$V$112,5,FALSE)),0,VLOOKUP($C273,参照!$P$4:$V$112,5,FALSE)))</f>
        <v/>
      </c>
      <c r="W273" s="665"/>
      <c r="X273" s="54" t="str">
        <f>IF(OR($R$5="",$T$5="",$J273="",$O273="",$W273=""),"",IF(ISERROR(VLOOKUP($D273,参照!$P$4:$V$112,5,FALSE)),0,VLOOKUP($D273,参照!$P$4:$V$112,5,FALSE)))</f>
        <v/>
      </c>
      <c r="Y273" s="102"/>
      <c r="Z273" s="102"/>
      <c r="AA273" s="1177"/>
      <c r="AB273" s="227">
        <f t="shared" si="414"/>
        <v>0</v>
      </c>
      <c r="AC273" s="1122"/>
      <c r="AD273" s="352">
        <f t="shared" si="415"/>
        <v>0</v>
      </c>
      <c r="AE273" s="55"/>
      <c r="AF273" s="55" t="str">
        <f t="shared" si="416"/>
        <v/>
      </c>
      <c r="AG273" s="1124"/>
      <c r="AH273" s="760">
        <f t="shared" si="417"/>
        <v>0</v>
      </c>
      <c r="AI273" s="761">
        <f t="shared" si="418"/>
        <v>0</v>
      </c>
      <c r="AJ273" s="1126"/>
      <c r="AK273" s="1127"/>
      <c r="AL273" s="670"/>
      <c r="AM273" s="1127"/>
      <c r="AN273" s="670"/>
      <c r="AO273" s="1179"/>
      <c r="AP273" s="669"/>
      <c r="AQ273" s="1127"/>
      <c r="AR273" s="670"/>
      <c r="AS273" s="1127"/>
      <c r="AT273" s="670"/>
      <c r="AU273" s="1127"/>
      <c r="AV273" s="575" t="str">
        <f t="shared" si="419"/>
        <v>○</v>
      </c>
      <c r="AW273" s="576" t="str">
        <f t="shared" si="420"/>
        <v>○</v>
      </c>
      <c r="AX273" s="576" t="str">
        <f t="shared" si="421"/>
        <v>○</v>
      </c>
      <c r="AY273" s="576" t="str">
        <f t="shared" si="422"/>
        <v>○</v>
      </c>
      <c r="AZ273" s="576" t="str">
        <f t="shared" si="423"/>
        <v>○</v>
      </c>
      <c r="BA273" s="577" t="str">
        <f t="shared" si="424"/>
        <v>○</v>
      </c>
      <c r="BB273" s="578">
        <f t="shared" si="425"/>
        <v>0</v>
      </c>
      <c r="BC273" s="767">
        <f t="shared" si="426"/>
        <v>0</v>
      </c>
      <c r="BD273" s="768">
        <f t="shared" si="426"/>
        <v>0</v>
      </c>
      <c r="BE273" s="769">
        <f t="shared" si="426"/>
        <v>0</v>
      </c>
      <c r="BF273" s="587">
        <f t="shared" si="427"/>
        <v>0</v>
      </c>
      <c r="BG273" s="503">
        <f t="shared" si="428"/>
        <v>0</v>
      </c>
      <c r="BH273" s="504">
        <f t="shared" si="428"/>
        <v>0</v>
      </c>
      <c r="BI273" s="505">
        <f t="shared" si="428"/>
        <v>0</v>
      </c>
      <c r="BJ273" s="506">
        <f t="shared" si="429"/>
        <v>0</v>
      </c>
      <c r="BK273" s="236">
        <f t="array" ref="BK273">IF($BB273&gt;0,"ｴﾗｰ",SUM(IF($AJ273:$AO273=BK$15,IF($AJ$17:$AO$17="○",$AG273))))</f>
        <v>0</v>
      </c>
      <c r="BL273" s="237">
        <f t="array" ref="BL273">IF($BB273&gt;0,"ｴﾗｰ",SUM(IF($AJ273:$AO273=BL$15,IF($AJ$17:$AO$17="○",$AG273))))</f>
        <v>0</v>
      </c>
      <c r="BM273" s="488">
        <f t="array" ref="BM273">IF($BB273&gt;0,"ｴﾗｰ",SUM(IF($AJ273:$AO273=BM$15,IF($AJ$17:$AO$17="○",$AG273))))</f>
        <v>0</v>
      </c>
      <c r="BN273" s="493">
        <f t="shared" si="430"/>
        <v>0</v>
      </c>
      <c r="BO273" s="236">
        <f t="array" ref="BO273">IF($BB273&gt;0,"ｴﾗｰ",SUM(IF($AP273:$AU273=BO$15,IF($AP$17:$AU$17="○",$AG273))))</f>
        <v>0</v>
      </c>
      <c r="BP273" s="237">
        <f t="array" ref="BP273">IF($BB273&gt;0,"ｴﾗｰ",SUM(IF($AP273:$AU273=BP$15,IF($AP$17:$AU$17="○",$AG273))))</f>
        <v>0</v>
      </c>
      <c r="BQ273" s="494">
        <f t="array" ref="BQ273">IF($BB273&gt;0,"ｴﾗｰ",SUM(IF($AP273:$AU273=BQ$15,IF($AP$17:$AU$17="○",$AG273))))</f>
        <v>0</v>
      </c>
      <c r="BR273" s="490">
        <f t="shared" si="431"/>
        <v>0</v>
      </c>
      <c r="BS273" s="236" t="str">
        <f t="shared" si="390"/>
        <v/>
      </c>
      <c r="BT273" s="237" t="str">
        <f t="shared" si="391"/>
        <v/>
      </c>
      <c r="BU273" s="488" t="str">
        <f t="shared" si="392"/>
        <v/>
      </c>
      <c r="BV273" s="532">
        <f t="shared" si="432"/>
        <v>0</v>
      </c>
      <c r="BW273" s="512" t="str">
        <f t="shared" si="433"/>
        <v>ｴﾗｰ</v>
      </c>
      <c r="BX273" s="237" t="str">
        <f t="shared" si="434"/>
        <v>ｴﾗｰ</v>
      </c>
      <c r="BY273" s="494" t="str">
        <f t="shared" si="435"/>
        <v>ｴﾗｰ</v>
      </c>
      <c r="BZ273" s="628">
        <f t="shared" si="436"/>
        <v>0</v>
      </c>
      <c r="CA273" s="528" t="str">
        <f t="shared" si="437"/>
        <v/>
      </c>
      <c r="CB273" s="237" t="str">
        <f t="shared" si="438"/>
        <v/>
      </c>
      <c r="CC273" s="494" t="str">
        <f t="shared" si="439"/>
        <v/>
      </c>
      <c r="CD273" s="635">
        <f t="shared" si="440"/>
        <v>0</v>
      </c>
      <c r="CE273" s="528" t="str">
        <f t="shared" si="441"/>
        <v/>
      </c>
      <c r="CF273" s="237" t="str">
        <f t="shared" si="442"/>
        <v/>
      </c>
      <c r="CG273" s="494" t="str">
        <f t="shared" si="443"/>
        <v/>
      </c>
      <c r="CH273" s="635">
        <f t="shared" si="444"/>
        <v>0</v>
      </c>
      <c r="CI273" s="535" t="str">
        <f t="shared" si="445"/>
        <v/>
      </c>
      <c r="CJ273" s="515" t="str">
        <f t="shared" si="446"/>
        <v/>
      </c>
      <c r="CK273" s="522" t="str">
        <f t="shared" si="447"/>
        <v/>
      </c>
      <c r="CL273" s="515" t="str">
        <f t="shared" si="448"/>
        <v/>
      </c>
      <c r="CM273" s="524" t="str">
        <f t="shared" si="449"/>
        <v/>
      </c>
      <c r="CN273" s="518" t="str">
        <f t="shared" si="450"/>
        <v/>
      </c>
      <c r="CO273" s="236" t="str">
        <f t="shared" si="451"/>
        <v/>
      </c>
      <c r="CP273" s="237" t="str">
        <f t="shared" si="452"/>
        <v/>
      </c>
      <c r="CQ273" s="494" t="str">
        <f t="shared" si="453"/>
        <v/>
      </c>
      <c r="CR273" s="493">
        <f t="shared" si="454"/>
        <v>0</v>
      </c>
      <c r="CS273" s="512" t="str">
        <f t="shared" si="455"/>
        <v/>
      </c>
      <c r="CT273" s="237" t="str">
        <f t="shared" si="456"/>
        <v/>
      </c>
      <c r="CU273" s="237" t="str">
        <f t="shared" si="457"/>
        <v/>
      </c>
      <c r="CV273" s="238">
        <f t="shared" si="458"/>
        <v>0</v>
      </c>
      <c r="CW273" s="236" t="str">
        <f t="shared" si="393"/>
        <v/>
      </c>
      <c r="CX273" s="237" t="str">
        <f t="shared" si="394"/>
        <v/>
      </c>
      <c r="CY273" s="494">
        <f t="shared" si="395"/>
        <v>0</v>
      </c>
      <c r="CZ273" s="493"/>
      <c r="DA273" s="236" t="str">
        <f t="shared" si="396"/>
        <v/>
      </c>
      <c r="DB273" s="237" t="str">
        <f t="shared" si="397"/>
        <v/>
      </c>
      <c r="DC273" s="494">
        <f t="shared" si="398"/>
        <v>0</v>
      </c>
      <c r="DD273" s="493"/>
      <c r="DE273" s="1335"/>
      <c r="DF273" s="1343">
        <f t="shared" si="399"/>
        <v>0</v>
      </c>
      <c r="DG273" s="528" t="str">
        <f t="shared" si="400"/>
        <v/>
      </c>
      <c r="DH273" s="494" t="str">
        <f t="shared" si="401"/>
        <v/>
      </c>
      <c r="DI273" s="53">
        <f t="shared" si="402"/>
        <v>0</v>
      </c>
      <c r="DJ273" s="432">
        <f t="shared" si="403"/>
        <v>0</v>
      </c>
      <c r="DK273" s="433">
        <f t="shared" si="459"/>
        <v>0</v>
      </c>
      <c r="DL273" s="53" t="str">
        <f t="shared" si="404"/>
        <v/>
      </c>
      <c r="DM273" s="105" t="str">
        <f t="shared" si="405"/>
        <v/>
      </c>
      <c r="DN273" s="104" t="str">
        <f t="shared" si="405"/>
        <v/>
      </c>
      <c r="DO273" s="434" t="str">
        <f t="shared" si="405"/>
        <v/>
      </c>
      <c r="DP273" s="672"/>
      <c r="DQ273" s="673"/>
      <c r="DR273" s="674"/>
      <c r="DS273" s="435">
        <f t="shared" si="460"/>
        <v>0</v>
      </c>
      <c r="DT273" s="228" t="str">
        <f t="shared" si="406"/>
        <v/>
      </c>
      <c r="DU273" s="236" t="str">
        <f t="shared" si="407"/>
        <v/>
      </c>
      <c r="DV273" s="237" t="str">
        <f t="shared" si="408"/>
        <v/>
      </c>
      <c r="DW273" s="237" t="str">
        <f t="shared" si="409"/>
        <v/>
      </c>
      <c r="DX273" s="238">
        <f t="shared" si="410"/>
        <v>0</v>
      </c>
      <c r="DY273" s="675"/>
      <c r="EA273" s="1363">
        <f t="shared" si="461"/>
        <v>0</v>
      </c>
      <c r="EB273" s="1363">
        <f t="shared" si="462"/>
        <v>0</v>
      </c>
      <c r="EC273" s="1363">
        <f t="shared" si="463"/>
        <v>0</v>
      </c>
      <c r="ED273" s="1363">
        <f t="shared" si="464"/>
        <v>0</v>
      </c>
      <c r="EE273" s="1363">
        <f t="shared" si="465"/>
        <v>0</v>
      </c>
      <c r="EF273" s="1363">
        <f t="shared" si="466"/>
        <v>0</v>
      </c>
      <c r="EG273" s="1363">
        <f t="shared" si="411"/>
        <v>0</v>
      </c>
    </row>
    <row r="274" spans="1:137" s="3" customFormat="1" ht="18" customHeight="1">
      <c r="A274" s="305" t="str">
        <f t="shared" ref="A274:A337" si="467">J274&amp;O274</f>
        <v/>
      </c>
      <c r="B274" s="174">
        <f t="shared" si="412"/>
        <v>0</v>
      </c>
      <c r="C274" s="1415" t="str">
        <f t="shared" ref="C274:C337" si="468">$R$5&amp;$T$5&amp;$O274&amp;"授業料"</f>
        <v>授業料</v>
      </c>
      <c r="D274" s="1415" t="str">
        <f t="shared" ref="D274:D337" si="469">$R$5&amp;$T$5&amp;$O274&amp;"入学金"</f>
        <v>入学金</v>
      </c>
      <c r="E274" s="174">
        <f t="shared" si="413"/>
        <v>0</v>
      </c>
      <c r="F274" s="305">
        <f t="shared" ref="F274:F337" si="470">IF(N274&lt;&gt;N273,1,0)</f>
        <v>0</v>
      </c>
      <c r="G274" s="475">
        <f t="shared" ref="G274:G337" si="471">G273+1</f>
        <v>257</v>
      </c>
      <c r="H274" s="430"/>
      <c r="I274" s="431"/>
      <c r="J274" s="658"/>
      <c r="K274" s="659"/>
      <c r="L274" s="659"/>
      <c r="M274" s="660"/>
      <c r="N274" s="661"/>
      <c r="O274" s="662"/>
      <c r="P274" s="658"/>
      <c r="Q274" s="659"/>
      <c r="R274" s="660"/>
      <c r="S274" s="663"/>
      <c r="T274" s="661"/>
      <c r="U274" s="664"/>
      <c r="V274" s="53" t="str">
        <f>IF(OR($R$5="",$T$5="",$J274="",$O274="",$U274=""),"",IF(ISERROR(VLOOKUP($C274,参照!$P$4:$V$112,5,FALSE)),0,VLOOKUP($C274,参照!$P$4:$V$112,5,FALSE)))</f>
        <v/>
      </c>
      <c r="W274" s="665"/>
      <c r="X274" s="54" t="str">
        <f>IF(OR($R$5="",$T$5="",$J274="",$O274="",$W274=""),"",IF(ISERROR(VLOOKUP($D274,参照!$P$4:$V$112,5,FALSE)),0,VLOOKUP($D274,参照!$P$4:$V$112,5,FALSE)))</f>
        <v/>
      </c>
      <c r="Y274" s="102"/>
      <c r="Z274" s="102"/>
      <c r="AA274" s="1177"/>
      <c r="AB274" s="227">
        <f t="shared" si="414"/>
        <v>0</v>
      </c>
      <c r="AC274" s="1122"/>
      <c r="AD274" s="352">
        <f t="shared" si="415"/>
        <v>0</v>
      </c>
      <c r="AE274" s="55"/>
      <c r="AF274" s="55" t="str">
        <f t="shared" si="416"/>
        <v/>
      </c>
      <c r="AG274" s="1124"/>
      <c r="AH274" s="760">
        <f t="shared" si="417"/>
        <v>0</v>
      </c>
      <c r="AI274" s="761">
        <f t="shared" si="418"/>
        <v>0</v>
      </c>
      <c r="AJ274" s="1126"/>
      <c r="AK274" s="1127"/>
      <c r="AL274" s="670"/>
      <c r="AM274" s="1127"/>
      <c r="AN274" s="670"/>
      <c r="AO274" s="1179"/>
      <c r="AP274" s="669"/>
      <c r="AQ274" s="1127"/>
      <c r="AR274" s="670"/>
      <c r="AS274" s="1127"/>
      <c r="AT274" s="670"/>
      <c r="AU274" s="1127"/>
      <c r="AV274" s="575" t="str">
        <f t="shared" si="419"/>
        <v>○</v>
      </c>
      <c r="AW274" s="576" t="str">
        <f t="shared" si="420"/>
        <v>○</v>
      </c>
      <c r="AX274" s="576" t="str">
        <f t="shared" si="421"/>
        <v>○</v>
      </c>
      <c r="AY274" s="576" t="str">
        <f t="shared" si="422"/>
        <v>○</v>
      </c>
      <c r="AZ274" s="576" t="str">
        <f t="shared" si="423"/>
        <v>○</v>
      </c>
      <c r="BA274" s="577" t="str">
        <f t="shared" si="424"/>
        <v>○</v>
      </c>
      <c r="BB274" s="578">
        <f t="shared" si="425"/>
        <v>0</v>
      </c>
      <c r="BC274" s="767">
        <f t="shared" si="426"/>
        <v>0</v>
      </c>
      <c r="BD274" s="768">
        <f t="shared" si="426"/>
        <v>0</v>
      </c>
      <c r="BE274" s="769">
        <f t="shared" si="426"/>
        <v>0</v>
      </c>
      <c r="BF274" s="587">
        <f t="shared" si="427"/>
        <v>0</v>
      </c>
      <c r="BG274" s="503">
        <f t="shared" si="428"/>
        <v>0</v>
      </c>
      <c r="BH274" s="504">
        <f t="shared" si="428"/>
        <v>0</v>
      </c>
      <c r="BI274" s="505">
        <f t="shared" si="428"/>
        <v>0</v>
      </c>
      <c r="BJ274" s="506">
        <f t="shared" si="429"/>
        <v>0</v>
      </c>
      <c r="BK274" s="236">
        <f t="array" ref="BK274">IF($BB274&gt;0,"ｴﾗｰ",SUM(IF($AJ274:$AO274=BK$15,IF($AJ$17:$AO$17="○",$AG274))))</f>
        <v>0</v>
      </c>
      <c r="BL274" s="237">
        <f t="array" ref="BL274">IF($BB274&gt;0,"ｴﾗｰ",SUM(IF($AJ274:$AO274=BL$15,IF($AJ$17:$AO$17="○",$AG274))))</f>
        <v>0</v>
      </c>
      <c r="BM274" s="488">
        <f t="array" ref="BM274">IF($BB274&gt;0,"ｴﾗｰ",SUM(IF($AJ274:$AO274=BM$15,IF($AJ$17:$AO$17="○",$AG274))))</f>
        <v>0</v>
      </c>
      <c r="BN274" s="493">
        <f t="shared" si="430"/>
        <v>0</v>
      </c>
      <c r="BO274" s="236">
        <f t="array" ref="BO274">IF($BB274&gt;0,"ｴﾗｰ",SUM(IF($AP274:$AU274=BO$15,IF($AP$17:$AU$17="○",$AG274))))</f>
        <v>0</v>
      </c>
      <c r="BP274" s="237">
        <f t="array" ref="BP274">IF($BB274&gt;0,"ｴﾗｰ",SUM(IF($AP274:$AU274=BP$15,IF($AP$17:$AU$17="○",$AG274))))</f>
        <v>0</v>
      </c>
      <c r="BQ274" s="494">
        <f t="array" ref="BQ274">IF($BB274&gt;0,"ｴﾗｰ",SUM(IF($AP274:$AU274=BQ$15,IF($AP$17:$AU$17="○",$AG274))))</f>
        <v>0</v>
      </c>
      <c r="BR274" s="490">
        <f t="shared" si="431"/>
        <v>0</v>
      </c>
      <c r="BS274" s="236" t="str">
        <f t="shared" ref="BS274:BS337" si="472">IF($BB274&gt;0,"ｴﾗｰ",IF(ISERROR($AF274*BC274*BS$15),"",$AF274*BC274*BS$15))</f>
        <v/>
      </c>
      <c r="BT274" s="237" t="str">
        <f t="shared" ref="BT274:BT337" si="473">IF($BB274&gt;0,"ｴﾗｰ",IF(ISERROR($AF274*BD274*BT$15),"",$AF274*BD274*BT$15))</f>
        <v/>
      </c>
      <c r="BU274" s="488" t="str">
        <f t="shared" ref="BU274:BU337" si="474">IF($BB274&gt;0,"ｴﾗｰ",IF(ISERROR($AF274*BE274*BU$15),"",$AF274*BE274*BU$15))</f>
        <v/>
      </c>
      <c r="BV274" s="532">
        <f t="shared" si="432"/>
        <v>0</v>
      </c>
      <c r="BW274" s="512" t="str">
        <f t="shared" si="433"/>
        <v>ｴﾗｰ</v>
      </c>
      <c r="BX274" s="237" t="str">
        <f t="shared" si="434"/>
        <v>ｴﾗｰ</v>
      </c>
      <c r="BY274" s="494" t="str">
        <f t="shared" si="435"/>
        <v>ｴﾗｰ</v>
      </c>
      <c r="BZ274" s="628">
        <f t="shared" si="436"/>
        <v>0</v>
      </c>
      <c r="CA274" s="528" t="str">
        <f t="shared" si="437"/>
        <v/>
      </c>
      <c r="CB274" s="237" t="str">
        <f t="shared" si="438"/>
        <v/>
      </c>
      <c r="CC274" s="494" t="str">
        <f t="shared" si="439"/>
        <v/>
      </c>
      <c r="CD274" s="635">
        <f t="shared" si="440"/>
        <v>0</v>
      </c>
      <c r="CE274" s="528" t="str">
        <f t="shared" si="441"/>
        <v/>
      </c>
      <c r="CF274" s="237" t="str">
        <f t="shared" si="442"/>
        <v/>
      </c>
      <c r="CG274" s="494" t="str">
        <f t="shared" si="443"/>
        <v/>
      </c>
      <c r="CH274" s="635">
        <f t="shared" si="444"/>
        <v>0</v>
      </c>
      <c r="CI274" s="535" t="str">
        <f t="shared" si="445"/>
        <v/>
      </c>
      <c r="CJ274" s="515" t="str">
        <f t="shared" si="446"/>
        <v/>
      </c>
      <c r="CK274" s="522" t="str">
        <f t="shared" si="447"/>
        <v/>
      </c>
      <c r="CL274" s="515" t="str">
        <f t="shared" si="448"/>
        <v/>
      </c>
      <c r="CM274" s="524" t="str">
        <f t="shared" si="449"/>
        <v/>
      </c>
      <c r="CN274" s="518" t="str">
        <f t="shared" si="450"/>
        <v/>
      </c>
      <c r="CO274" s="236" t="str">
        <f t="shared" si="451"/>
        <v/>
      </c>
      <c r="CP274" s="237" t="str">
        <f t="shared" si="452"/>
        <v/>
      </c>
      <c r="CQ274" s="494" t="str">
        <f t="shared" si="453"/>
        <v/>
      </c>
      <c r="CR274" s="493">
        <f t="shared" si="454"/>
        <v>0</v>
      </c>
      <c r="CS274" s="512" t="str">
        <f t="shared" si="455"/>
        <v/>
      </c>
      <c r="CT274" s="237" t="str">
        <f t="shared" si="456"/>
        <v/>
      </c>
      <c r="CU274" s="237" t="str">
        <f t="shared" si="457"/>
        <v/>
      </c>
      <c r="CV274" s="238">
        <f t="shared" si="458"/>
        <v>0</v>
      </c>
      <c r="CW274" s="236" t="str">
        <f t="shared" ref="CW274:CW337" si="475">IF(ISERROR(ROUNDUP(CA274*$AG274,-2)),"",ROUNDUP(CA274*$AG274,-2))</f>
        <v/>
      </c>
      <c r="CX274" s="237" t="str">
        <f t="shared" ref="CX274:CX337" si="476">IF(ISERROR(ROUNDUP(CB274*$AG274,-2)),"",ROUNDUP(CB274*$AG274,-2))</f>
        <v/>
      </c>
      <c r="CY274" s="494">
        <f t="shared" ref="CY274:CY337" si="477">IF(CC274&lt;100,0,IF(ISERROR(CC274*$AG274),0,CC274*$AG274))</f>
        <v>0</v>
      </c>
      <c r="CZ274" s="493"/>
      <c r="DA274" s="236" t="str">
        <f t="shared" ref="DA274:DA337" si="478">IF(ISERROR(ROUNDUP(CE274*$AG274,-2)),"",ROUNDUP(CE274*$AG274,-2))</f>
        <v/>
      </c>
      <c r="DB274" s="237" t="str">
        <f t="shared" ref="DB274:DB337" si="479">IF(ISERROR(ROUNDUP(CF274*$AG274,-2)),"",ROUNDUP(CF274*$AG274,-2))</f>
        <v/>
      </c>
      <c r="DC274" s="494">
        <f t="shared" ref="DC274:DC337" si="480">IF(CG274&lt;100,0,IF(ISERROR(CG274*$AG274),0,CG274*$AG274))</f>
        <v>0</v>
      </c>
      <c r="DD274" s="493"/>
      <c r="DE274" s="1335"/>
      <c r="DF274" s="1343">
        <f t="shared" ref="DF274:DF337" si="481">IF(ISERROR(BV274*AG274),"",BV274*AG274)</f>
        <v>0</v>
      </c>
      <c r="DG274" s="528" t="str">
        <f t="shared" ref="DG274:DG337" si="482">IF(ISERROR(CJ274*$AG274),"",CJ274*$AG274)</f>
        <v/>
      </c>
      <c r="DH274" s="494" t="str">
        <f t="shared" ref="DH274:DH337" si="483">IF(ISERROR(CL274*$AG274),"",CL274*$AG274)</f>
        <v/>
      </c>
      <c r="DI274" s="53">
        <f t="shared" ref="DI274:DI337" si="484">MIN(U274,AC274)</f>
        <v>0</v>
      </c>
      <c r="DJ274" s="432">
        <f t="shared" ref="DJ274:DJ337" si="485">BV274</f>
        <v>0</v>
      </c>
      <c r="DK274" s="433">
        <f t="shared" si="459"/>
        <v>0</v>
      </c>
      <c r="DL274" s="53" t="str">
        <f t="shared" ref="DL274:DL337" si="486">IF(OR($R$5="",$T$5="",$J274="",$O274="",$W274=""),"",IF(W274&lt;=X274,ROUNDDOWN(W274,-2),X274))</f>
        <v/>
      </c>
      <c r="DM274" s="105" t="str">
        <f t="shared" ref="DM274:DO337" si="487">IF(ISERROR(ROUNDUP($DL274*DM$15,-2)),"",ROUNDUP($DL274*DM$15,-2))</f>
        <v/>
      </c>
      <c r="DN274" s="104" t="str">
        <f t="shared" si="487"/>
        <v/>
      </c>
      <c r="DO274" s="434" t="str">
        <f t="shared" si="487"/>
        <v/>
      </c>
      <c r="DP274" s="672"/>
      <c r="DQ274" s="673"/>
      <c r="DR274" s="674"/>
      <c r="DS274" s="435">
        <f t="shared" si="460"/>
        <v>0</v>
      </c>
      <c r="DT274" s="228" t="str">
        <f t="shared" ref="DT274:DT337" si="488">IF(ISERROR(DM274*DP274+DN274*DQ274+DO274*DR274),"",DM274*DP274+DN274*DQ274+DO274*DR274)</f>
        <v/>
      </c>
      <c r="DU274" s="236" t="str">
        <f t="shared" ref="DU274:DU337" si="489">IF(ISERROR(DM274*DP274),"",DM274*DP274)</f>
        <v/>
      </c>
      <c r="DV274" s="237" t="str">
        <f t="shared" ref="DV274:DV337" si="490">IF(ISERROR(DN274*DQ274),"",DN274*DQ274)</f>
        <v/>
      </c>
      <c r="DW274" s="237" t="str">
        <f t="shared" ref="DW274:DW337" si="491">IF(ISERROR(DO274*DR274),"",DO274*DR274)</f>
        <v/>
      </c>
      <c r="DX274" s="238">
        <f t="shared" ref="DX274:DX337" si="492">SUM(DU274:DW274)</f>
        <v>0</v>
      </c>
      <c r="DY274" s="675"/>
      <c r="EA274" s="1363">
        <f t="shared" si="461"/>
        <v>0</v>
      </c>
      <c r="EB274" s="1363">
        <f t="shared" si="462"/>
        <v>0</v>
      </c>
      <c r="EC274" s="1363">
        <f t="shared" si="463"/>
        <v>0</v>
      </c>
      <c r="ED274" s="1363">
        <f t="shared" si="464"/>
        <v>0</v>
      </c>
      <c r="EE274" s="1363">
        <f t="shared" si="465"/>
        <v>0</v>
      </c>
      <c r="EF274" s="1363">
        <f t="shared" si="466"/>
        <v>0</v>
      </c>
      <c r="EG274" s="1363">
        <f t="shared" ref="EG274:EG337" si="493">SUM(EA274:EF274)</f>
        <v>0</v>
      </c>
    </row>
    <row r="275" spans="1:137" s="3" customFormat="1" ht="18" customHeight="1">
      <c r="A275" s="305" t="str">
        <f t="shared" si="467"/>
        <v/>
      </c>
      <c r="B275" s="174">
        <f t="shared" ref="B275:B338" si="494">IF(J275="",0,IF(A275&lt;&gt;A274,B274+1,B274))</f>
        <v>0</v>
      </c>
      <c r="C275" s="1415" t="str">
        <f t="shared" si="468"/>
        <v>授業料</v>
      </c>
      <c r="D275" s="1415" t="str">
        <f t="shared" si="469"/>
        <v>入学金</v>
      </c>
      <c r="E275" s="174">
        <f t="shared" ref="E275:E338" si="495">IF(J275="",0,IF(J275&lt;&gt;J274,E274+1,E274))</f>
        <v>0</v>
      </c>
      <c r="F275" s="305">
        <f t="shared" si="470"/>
        <v>0</v>
      </c>
      <c r="G275" s="475">
        <f t="shared" si="471"/>
        <v>258</v>
      </c>
      <c r="H275" s="430"/>
      <c r="I275" s="431"/>
      <c r="J275" s="658"/>
      <c r="K275" s="659"/>
      <c r="L275" s="659"/>
      <c r="M275" s="660"/>
      <c r="N275" s="661"/>
      <c r="O275" s="662"/>
      <c r="P275" s="658"/>
      <c r="Q275" s="659"/>
      <c r="R275" s="660"/>
      <c r="S275" s="663"/>
      <c r="T275" s="661"/>
      <c r="U275" s="664"/>
      <c r="V275" s="53" t="str">
        <f>IF(OR($R$5="",$T$5="",$J275="",$O275="",$U275=""),"",IF(ISERROR(VLOOKUP($C275,参照!$P$4:$V$112,5,FALSE)),0,VLOOKUP($C275,参照!$P$4:$V$112,5,FALSE)))</f>
        <v/>
      </c>
      <c r="W275" s="665"/>
      <c r="X275" s="54" t="str">
        <f>IF(OR($R$5="",$T$5="",$J275="",$O275="",$W275=""),"",IF(ISERROR(VLOOKUP($D275,参照!$P$4:$V$112,5,FALSE)),0,VLOOKUP($D275,参照!$P$4:$V$112,5,FALSE)))</f>
        <v/>
      </c>
      <c r="Y275" s="102"/>
      <c r="Z275" s="102"/>
      <c r="AA275" s="1177"/>
      <c r="AB275" s="227">
        <f t="shared" ref="AB275:AB338" si="496">IF(AND(U275&gt;AC275,AD275=12),1,0)</f>
        <v>0</v>
      </c>
      <c r="AC275" s="1122"/>
      <c r="AD275" s="352">
        <f t="shared" ref="AD275:AD338" si="497">IF(SUM(AJ275,AL275,AN275,AP275,AR275,AT275)&gt;12,"ｴﾗｰ",SUM(AJ275,AL275,AN275,AP275,AR275,AT275))</f>
        <v>0</v>
      </c>
      <c r="AE275" s="55"/>
      <c r="AF275" s="55" t="str">
        <f t="shared" ref="AF275:AF338" si="498">IF(OR($R$5="",$T$5="",$J275="",$O275="",$U275="",$AD275=0,$EG275&gt;0),"",IF(ISERROR(MIN(ROUNDDOWN(MIN(U275,V275),-2)/12,ROUNDDOWN(AC275,-2)/AD275)),"",MIN(ROUNDDOWN(MIN(U275,V275),-2)/12,ROUNDDOWN(AC275,-2)/AD275)))</f>
        <v/>
      </c>
      <c r="AG275" s="1124"/>
      <c r="AH275" s="760">
        <f t="shared" ref="AH275:AH338" si="499">SUMIF($CJ275:$CJ275,"&gt;0",$AG275:$AG275)</f>
        <v>0</v>
      </c>
      <c r="AI275" s="761">
        <f t="shared" ref="AI275:AI338" si="500">SUMIF($CL275:$CL275,"&gt;0",$AG275:$AG275)</f>
        <v>0</v>
      </c>
      <c r="AJ275" s="1126"/>
      <c r="AK275" s="1127"/>
      <c r="AL275" s="670"/>
      <c r="AM275" s="1127"/>
      <c r="AN275" s="670"/>
      <c r="AO275" s="1179"/>
      <c r="AP275" s="669"/>
      <c r="AQ275" s="1127"/>
      <c r="AR275" s="670"/>
      <c r="AS275" s="1127"/>
      <c r="AT275" s="670"/>
      <c r="AU275" s="1127"/>
      <c r="AV275" s="575" t="str">
        <f t="shared" ref="AV275:AV338" si="501">IF(SUM($AJ275,$AL275,$AN275)&gt;6,"×",IF(AND($AJ275&gt;0,$AK275=""),"×",IF(AND($AJ275="",$AK275&lt;&gt;""),"×",IF(AND($AK275&lt;&gt;"",$AK275=$AM275),"×",IF(AND($AK275&lt;&gt;"",$AK275=$AO275),"×",IF(AND($AM275&lt;&gt;"",$AM275=$AO275),"×","○"))))))</f>
        <v>○</v>
      </c>
      <c r="AW275" s="576" t="str">
        <f t="shared" ref="AW275:AW338" si="502">IF(SUM($AJ275,$AL275,$AN275)&gt;6,"×",IF(AND($AL275&gt;0,$AM275=""),"×",IF(AND($AL275="",$AM275&lt;&gt;""),"×",IF(AND($AK275&lt;&gt;"",$AK275=$AM275),"×",IF(AND($AK275&lt;&gt;"",$AK275=$AO275),"×",IF(AND($AM275&lt;&gt;"",$AM275=$AO275),"×","○"))))))</f>
        <v>○</v>
      </c>
      <c r="AX275" s="576" t="str">
        <f t="shared" ref="AX275:AX338" si="503">IF(SUM($AJ275,$AL275,$AN275)&gt;6,"×",IF(AND($AN275&gt;0,$AO275=""),"×",IF(AND($AN275="",$AO275&lt;&gt;""),"×",IF(AND($AK275&lt;&gt;"",$AK275=$AM275),"×",IF(AND($AK275&lt;&gt;"",$AK275=$AO275),"×",IF(AND($AM275&lt;&gt;"",$AM275=$AO275),"×","○"))))))</f>
        <v>○</v>
      </c>
      <c r="AY275" s="576" t="str">
        <f t="shared" ref="AY275:AY338" si="504">IF(SUM($AP275,$AR275,$AT275)&gt;6,"×",IF(AND($AD275=0,$AP275="",$AQ275=""),"○",IF(AND($AP275&gt;0,$AQ275=""),"×",IF(AND($AP275="",$AQ275&lt;&gt;""),"×",IF(AND($AQ275&lt;&gt;"",$AQ275=$AS275),"×",IF(AND($AQ275&lt;&gt;"",$AQ275=$AU275),"×",IF(AND($AS275&lt;&gt;"",$AS275=$AU275),"×","○")))))))</f>
        <v>○</v>
      </c>
      <c r="AZ275" s="576" t="str">
        <f t="shared" ref="AZ275:AZ338" si="505">IF(SUM($AP275,$AR275,$AT275)&gt;6,"×",IF(AND($AR275&gt;0,$AS275=""),"×",IF(AND($AR275="",$AS275&lt;&gt;""),"×",IF(AND($AQ275&lt;&gt;"",$AQ275=$AS275),"×",IF(AND($AQ275&lt;&gt;"",$AQ275=$AU275),"×",IF(AND($AS275&lt;&gt;"",$AS275=$AU275),"×","○"))))))</f>
        <v>○</v>
      </c>
      <c r="BA275" s="577" t="str">
        <f t="shared" ref="BA275:BA338" si="506">IF(SUM($AP275,$AR275,$AT275)&gt;6,"×",IF(AND($AT275&gt;0,$AU275=""),"×",IF(AND($AT275="",$AU275&lt;&gt;""),"×",IF(AND($AQ275&lt;&gt;"",$AQ275=$AS275),"×",IF(AND($AQ275&lt;&gt;"",$AQ275=$AU275),"×",IF(AND($AS275&lt;&gt;"",$AS275=$AU275),"×","○"))))))</f>
        <v>○</v>
      </c>
      <c r="BB275" s="578">
        <f t="shared" ref="BB275:BB338" si="507">COUNTIF(AV275:BA275,"×")</f>
        <v>0</v>
      </c>
      <c r="BC275" s="767">
        <f t="shared" ref="BC275:BE338" si="508">IF(SUM($AJ275,$AL275,$AN275,$AP275,$AR275,$AT275)&gt;12,"ｴﾗｰ",SUMIF($AK275,BC$15,$AJ275)+SUMIF($AM275,BC$15,$AL275)+SUMIF($AO275,BC$15,$AN275)+SUMIF($AQ275,BC$15,$AP275)+SUMIF($AS275,BC$15,$AR275)+SUMIF($AU275,BC$15,$AT275))</f>
        <v>0</v>
      </c>
      <c r="BD275" s="768">
        <f t="shared" si="508"/>
        <v>0</v>
      </c>
      <c r="BE275" s="769">
        <f t="shared" si="508"/>
        <v>0</v>
      </c>
      <c r="BF275" s="587">
        <f t="shared" ref="BF275:BF338" si="509">IF(BB275&gt;0,"ｴﾗｰ",IF(SUM(BC275:BE275)&gt;12,"ｴﾗｰ",SUM(BC275:BE275)))</f>
        <v>0</v>
      </c>
      <c r="BG275" s="503">
        <f t="shared" ref="BG275:BI338" si="510">IF(SUM($AJ275,$AL275,$AN275,$AP275,$AR275,$AT275)&gt;12,"ｴﾗｰ",SUMIF($AK275,BG$15,$AJ275)+SUMIF($AM275,BG$15,$AL275)+SUMIF($AO275,BG$15,$AN275))</f>
        <v>0</v>
      </c>
      <c r="BH275" s="504">
        <f t="shared" si="510"/>
        <v>0</v>
      </c>
      <c r="BI275" s="505">
        <f t="shared" si="510"/>
        <v>0</v>
      </c>
      <c r="BJ275" s="506">
        <f t="shared" ref="BJ275:BJ338" si="511">SUM(BG275:BI275)</f>
        <v>0</v>
      </c>
      <c r="BK275" s="236">
        <f t="array" ref="BK275">IF($BB275&gt;0,"ｴﾗｰ",SUM(IF($AJ275:$AO275=BK$15,IF($AJ$17:$AO$17="○",$AG275))))</f>
        <v>0</v>
      </c>
      <c r="BL275" s="237">
        <f t="array" ref="BL275">IF($BB275&gt;0,"ｴﾗｰ",SUM(IF($AJ275:$AO275=BL$15,IF($AJ$17:$AO$17="○",$AG275))))</f>
        <v>0</v>
      </c>
      <c r="BM275" s="488">
        <f t="array" ref="BM275">IF($BB275&gt;0,"ｴﾗｰ",SUM(IF($AJ275:$AO275=BM$15,IF($AJ$17:$AO$17="○",$AG275))))</f>
        <v>0</v>
      </c>
      <c r="BN275" s="493">
        <f t="shared" ref="BN275:BN338" si="512">SUM(BK275:BM275)</f>
        <v>0</v>
      </c>
      <c r="BO275" s="236">
        <f t="array" ref="BO275">IF($BB275&gt;0,"ｴﾗｰ",SUM(IF($AP275:$AU275=BO$15,IF($AP$17:$AU$17="○",$AG275))))</f>
        <v>0</v>
      </c>
      <c r="BP275" s="237">
        <f t="array" ref="BP275">IF($BB275&gt;0,"ｴﾗｰ",SUM(IF($AP275:$AU275=BP$15,IF($AP$17:$AU$17="○",$AG275))))</f>
        <v>0</v>
      </c>
      <c r="BQ275" s="494">
        <f t="array" ref="BQ275">IF($BB275&gt;0,"ｴﾗｰ",SUM(IF($AP275:$AU275=BQ$15,IF($AP$17:$AU$17="○",$AG275))))</f>
        <v>0</v>
      </c>
      <c r="BR275" s="490">
        <f t="shared" ref="BR275:BR338" si="513">SUM(BO275:BQ275)</f>
        <v>0</v>
      </c>
      <c r="BS275" s="236" t="str">
        <f t="shared" si="472"/>
        <v/>
      </c>
      <c r="BT275" s="237" t="str">
        <f t="shared" si="473"/>
        <v/>
      </c>
      <c r="BU275" s="488" t="str">
        <f t="shared" si="474"/>
        <v/>
      </c>
      <c r="BV275" s="532">
        <f t="shared" ref="BV275:BV338" si="514">IF($BB275&gt;0,"",ROUNDUP(SUM($BS275:$BU275),-2))</f>
        <v>0</v>
      </c>
      <c r="BW275" s="512" t="str">
        <f t="shared" ref="BW275:BW338" si="515">IF($BB275&gt;0,"ｴﾗｰ",IF(ISERROR($AF275*BG275*BW$15),"ｴﾗｰ",$AF275*BG275*BW$15))</f>
        <v>ｴﾗｰ</v>
      </c>
      <c r="BX275" s="237" t="str">
        <f t="shared" ref="BX275:BX338" si="516">IF($BB275&gt;0,"ｴﾗｰ",IF(ISERROR($AF275*BH275*BX$15),"ｴﾗｰ",$AF275*BH275*BX$15))</f>
        <v>ｴﾗｰ</v>
      </c>
      <c r="BY275" s="494" t="str">
        <f t="shared" ref="BY275:BY338" si="517">IF($BB275&gt;0,"ｴﾗｰ",IF(ISERROR($AF275*BI275*BY$15),"ｴﾗｰ",$AF275*BI275*BY$15))</f>
        <v>ｴﾗｰ</v>
      </c>
      <c r="BZ275" s="628">
        <f t="shared" ref="BZ275:BZ338" si="518">IF(BB275&gt;0,"ｴﾗｰ",ROUNDUP(SUM(BW275:BY275),-2))</f>
        <v>0</v>
      </c>
      <c r="CA275" s="528" t="str">
        <f t="shared" ref="CA275:CA338" si="519">IF(ISERROR(ROUNDUP(BW275,-2)),"",ROUNDUP(BW275,-2))</f>
        <v/>
      </c>
      <c r="CB275" s="237" t="str">
        <f t="shared" ref="CB275:CB338" si="520">IF(ISERROR(ROUNDUP(BX275,-2)),"",ROUNDUP(BX275,-2))</f>
        <v/>
      </c>
      <c r="CC275" s="494" t="str">
        <f t="shared" ref="CC275:CC338" si="521">IF(ISERROR(CD275-CA275-CB275),"",CD275-CA275-CB275)</f>
        <v/>
      </c>
      <c r="CD275" s="635">
        <f t="shared" ref="CD275:CD338" si="522">BZ275</f>
        <v>0</v>
      </c>
      <c r="CE275" s="528" t="str">
        <f t="shared" ref="CE275:CE338" si="523">IF(ISERROR(ROUNDUP(BS275,-2)-CA275),"",ROUNDUP(BS275,-2)-CA275)</f>
        <v/>
      </c>
      <c r="CF275" s="237" t="str">
        <f t="shared" ref="CF275:CF338" si="524">IF(ISERROR(ROUNDUP(BT275,-2)-CB275),"",ROUNDUP(BT275,-2)-CB275)</f>
        <v/>
      </c>
      <c r="CG275" s="494" t="str">
        <f t="shared" ref="CG275:CG338" si="525">IF(ISERROR(CH275-CE275-CF275),"",CH275-CE275-CF275)</f>
        <v/>
      </c>
      <c r="CH275" s="635">
        <f t="shared" ref="CH275:CH338" si="526">IF(ISERROR(BV275-CD275),"",BV275-CD275)</f>
        <v>0</v>
      </c>
      <c r="CI275" s="535" t="str">
        <f t="shared" ref="CI275:CI338" si="527">IF($BV275=0,"",SUM(AJ275,AL275,AN275))</f>
        <v/>
      </c>
      <c r="CJ275" s="515" t="str">
        <f t="shared" ref="CJ275:CJ338" si="528">IF(CK275=0,CN275,IF($BV275=0,"",BZ275))</f>
        <v/>
      </c>
      <c r="CK275" s="522" t="str">
        <f t="shared" ref="CK275:CK338" si="529">IF($BV275=0,"",SUM(AP275,AR275,AT275))</f>
        <v/>
      </c>
      <c r="CL275" s="515" t="str">
        <f t="shared" ref="CL275:CL338" si="530">IF($BV275=0,"",IF(ISERROR(CN275-CJ275),"",CN275-CJ275))</f>
        <v/>
      </c>
      <c r="CM275" s="524" t="str">
        <f t="shared" ref="CM275:CM338" si="531">IF($BV275=0,"",SUM(CI275,CK275))</f>
        <v/>
      </c>
      <c r="CN275" s="518" t="str">
        <f t="shared" ref="CN275:CN338" si="532">IF($BV275=0,"",BV275)</f>
        <v/>
      </c>
      <c r="CO275" s="236" t="str">
        <f t="shared" ref="CO275:CO338" si="533">IF(ISERROR(ROUNDUP(BS275,-2)),"",ROUNDUP(BS275,-2))</f>
        <v/>
      </c>
      <c r="CP275" s="237" t="str">
        <f t="shared" ref="CP275:CP338" si="534">IF(ISERROR(IF(BU275=0,CR275-CO275,ROUNDUP(BT275,-2))),"",IF(BU275=0,CR275-CO275,ROUNDUP(BT275,-2)))</f>
        <v/>
      </c>
      <c r="CQ275" s="494" t="str">
        <f t="shared" ref="CQ275:CQ338" si="535">IF(ISERROR(CR275-CO275-CP275),"",CR275-CO275-CP275)</f>
        <v/>
      </c>
      <c r="CR275" s="493">
        <f t="shared" ref="CR275:CR338" si="536">BV275</f>
        <v>0</v>
      </c>
      <c r="CS275" s="512" t="str">
        <f t="shared" ref="CS275:CS338" si="537">IF(ISERROR(CO275*$AG275),"",CO275*$AG275)</f>
        <v/>
      </c>
      <c r="CT275" s="237" t="str">
        <f t="shared" ref="CT275:CT338" si="538">IF(ISERROR(CP275*$AG275),"",CP275*$AG275)</f>
        <v/>
      </c>
      <c r="CU275" s="237" t="str">
        <f t="shared" ref="CU275:CU338" si="539">IF(ISERROR(CQ275*$AG275),"",CQ275*$AG275)</f>
        <v/>
      </c>
      <c r="CV275" s="238">
        <f t="shared" ref="CV275:CV338" si="540">IF(ISERROR(BV275*$AG275),"",BV275*$AG275)</f>
        <v>0</v>
      </c>
      <c r="CW275" s="236" t="str">
        <f t="shared" si="475"/>
        <v/>
      </c>
      <c r="CX275" s="237" t="str">
        <f t="shared" si="476"/>
        <v/>
      </c>
      <c r="CY275" s="494">
        <f t="shared" si="477"/>
        <v>0</v>
      </c>
      <c r="CZ275" s="493"/>
      <c r="DA275" s="236" t="str">
        <f t="shared" si="478"/>
        <v/>
      </c>
      <c r="DB275" s="237" t="str">
        <f t="shared" si="479"/>
        <v/>
      </c>
      <c r="DC275" s="494">
        <f t="shared" si="480"/>
        <v>0</v>
      </c>
      <c r="DD275" s="493"/>
      <c r="DE275" s="1335"/>
      <c r="DF275" s="1343">
        <f t="shared" si="481"/>
        <v>0</v>
      </c>
      <c r="DG275" s="528" t="str">
        <f t="shared" si="482"/>
        <v/>
      </c>
      <c r="DH275" s="494" t="str">
        <f t="shared" si="483"/>
        <v/>
      </c>
      <c r="DI275" s="53">
        <f t="shared" si="484"/>
        <v>0</v>
      </c>
      <c r="DJ275" s="432">
        <f t="shared" si="485"/>
        <v>0</v>
      </c>
      <c r="DK275" s="433">
        <f t="shared" ref="DK275:DK338" si="541">IF(ISERROR(DI275-DJ275),"",DI275-DJ275)</f>
        <v>0</v>
      </c>
      <c r="DL275" s="53" t="str">
        <f t="shared" si="486"/>
        <v/>
      </c>
      <c r="DM275" s="105" t="str">
        <f t="shared" si="487"/>
        <v/>
      </c>
      <c r="DN275" s="104" t="str">
        <f t="shared" si="487"/>
        <v/>
      </c>
      <c r="DO275" s="434" t="str">
        <f t="shared" si="487"/>
        <v/>
      </c>
      <c r="DP275" s="672"/>
      <c r="DQ275" s="673"/>
      <c r="DR275" s="674"/>
      <c r="DS275" s="435">
        <f t="shared" ref="DS275:DS338" si="542">IF(AND(SUM(DP275:DR275)&gt;0,DT275=""),"ｴﾗｰ",IF(AND(SUM(DP275:DR275)&gt;0,DT275=0),"ｴﾗｰ",SUM(DP275:DR275)))</f>
        <v>0</v>
      </c>
      <c r="DT275" s="228" t="str">
        <f t="shared" si="488"/>
        <v/>
      </c>
      <c r="DU275" s="236" t="str">
        <f t="shared" si="489"/>
        <v/>
      </c>
      <c r="DV275" s="237" t="str">
        <f t="shared" si="490"/>
        <v/>
      </c>
      <c r="DW275" s="237" t="str">
        <f t="shared" si="491"/>
        <v/>
      </c>
      <c r="DX275" s="238">
        <f t="shared" si="492"/>
        <v>0</v>
      </c>
      <c r="DY275" s="675"/>
      <c r="EA275" s="1363">
        <f t="shared" ref="EA275:EA338" si="543">IF(AND(AJ275="",AK275=""),0,IF(AND(AJ275&gt;=1,AJ275&lt;=6,AK275=1/3),0,IF(AND(AJ275&gt;=1,AJ275&lt;=6,AK275=2/3),0,IF(AND(AJ275&gt;=1,AJ275&lt;=6,AK275=3/3),0,1))))</f>
        <v>0</v>
      </c>
      <c r="EB275" s="1363">
        <f t="shared" ref="EB275:EB338" si="544">IF(AND(AL275="",AM275=""),0,IF(AND(AL275&gt;=1,AL275&lt;=5,AM275=1/3),0,IF(AND(AL275&gt;=1,AL275&lt;=5,AM275=2/3),0,IF(AND(AL275&gt;=1,AL275&lt;=5,AM275=3/3),0,1))))</f>
        <v>0</v>
      </c>
      <c r="EC275" s="1363">
        <f t="shared" ref="EC275:EC338" si="545">IF(AND(AN275="",AO275=""),0,IF(AND(AN275&gt;=1,AN275&lt;=4,AO275=1/3),0,IF(AND(AN275&gt;=1,AN275&lt;=4,AO275=2/3),0,IF(AND(AN275&gt;=1,AN275&lt;=4,AO275=3/3),0,1))))</f>
        <v>0</v>
      </c>
      <c r="ED275" s="1363">
        <f t="shared" ref="ED275:ED338" si="546">IF(AND(AP275="",AQ275=""),0,IF(AND(AP275&gt;=1,AP275&lt;=6,AQ275=1/3),0,IF(AND(AP275&gt;=1,AP275&lt;=6,AQ275=2/3),0,IF(AND(AP275&gt;=1,AP275&lt;=6,AQ275=3/3),0,1))))</f>
        <v>0</v>
      </c>
      <c r="EE275" s="1363">
        <f t="shared" ref="EE275:EE338" si="547">IF(AND(AR275="",AS275=""),0,IF(AND(AR275&gt;=1,AR275&lt;=5,AS275=1/3),0,IF(AND(AR275&gt;=1,AR275&lt;=5,AS275=2/3),0,IF(AND(AR275&gt;=1,AR275&lt;=5,AS275=3/3),0,1))))</f>
        <v>0</v>
      </c>
      <c r="EF275" s="1363">
        <f t="shared" ref="EF275:EF338" si="548">IF(AND(AT275="",AU275=""),0,IF(AND(AT275&gt;=1,AT275&lt;=4,AU275=1/3),0,IF(AND(AT275&gt;=1,AT275&lt;=4,AU275=2/3),0,IF(AND(AT275&gt;=1,AT275&lt;=4,AU275=3/3),0,1))))</f>
        <v>0</v>
      </c>
      <c r="EG275" s="1363">
        <f t="shared" si="493"/>
        <v>0</v>
      </c>
    </row>
    <row r="276" spans="1:137" s="3" customFormat="1" ht="18" customHeight="1">
      <c r="A276" s="305" t="str">
        <f t="shared" si="467"/>
        <v/>
      </c>
      <c r="B276" s="174">
        <f t="shared" si="494"/>
        <v>0</v>
      </c>
      <c r="C276" s="1415" t="str">
        <f t="shared" si="468"/>
        <v>授業料</v>
      </c>
      <c r="D276" s="1415" t="str">
        <f t="shared" si="469"/>
        <v>入学金</v>
      </c>
      <c r="E276" s="174">
        <f t="shared" si="495"/>
        <v>0</v>
      </c>
      <c r="F276" s="305">
        <f t="shared" si="470"/>
        <v>0</v>
      </c>
      <c r="G276" s="475">
        <f t="shared" si="471"/>
        <v>259</v>
      </c>
      <c r="H276" s="430"/>
      <c r="I276" s="431"/>
      <c r="J276" s="658"/>
      <c r="K276" s="659"/>
      <c r="L276" s="659"/>
      <c r="M276" s="660"/>
      <c r="N276" s="661"/>
      <c r="O276" s="662"/>
      <c r="P276" s="658"/>
      <c r="Q276" s="659"/>
      <c r="R276" s="660"/>
      <c r="S276" s="663"/>
      <c r="T276" s="661"/>
      <c r="U276" s="664"/>
      <c r="V276" s="53" t="str">
        <f>IF(OR($R$5="",$T$5="",$J276="",$O276="",$U276=""),"",IF(ISERROR(VLOOKUP($C276,参照!$P$4:$V$112,5,FALSE)),0,VLOOKUP($C276,参照!$P$4:$V$112,5,FALSE)))</f>
        <v/>
      </c>
      <c r="W276" s="665"/>
      <c r="X276" s="54" t="str">
        <f>IF(OR($R$5="",$T$5="",$J276="",$O276="",$W276=""),"",IF(ISERROR(VLOOKUP($D276,参照!$P$4:$V$112,5,FALSE)),0,VLOOKUP($D276,参照!$P$4:$V$112,5,FALSE)))</f>
        <v/>
      </c>
      <c r="Y276" s="102"/>
      <c r="Z276" s="102"/>
      <c r="AA276" s="1177"/>
      <c r="AB276" s="227">
        <f t="shared" si="496"/>
        <v>0</v>
      </c>
      <c r="AC276" s="1122"/>
      <c r="AD276" s="352">
        <f t="shared" si="497"/>
        <v>0</v>
      </c>
      <c r="AE276" s="55"/>
      <c r="AF276" s="55" t="str">
        <f t="shared" si="498"/>
        <v/>
      </c>
      <c r="AG276" s="1124"/>
      <c r="AH276" s="760">
        <f t="shared" si="499"/>
        <v>0</v>
      </c>
      <c r="AI276" s="761">
        <f t="shared" si="500"/>
        <v>0</v>
      </c>
      <c r="AJ276" s="1126"/>
      <c r="AK276" s="1127"/>
      <c r="AL276" s="670"/>
      <c r="AM276" s="1127"/>
      <c r="AN276" s="670"/>
      <c r="AO276" s="1179"/>
      <c r="AP276" s="669"/>
      <c r="AQ276" s="1127"/>
      <c r="AR276" s="670"/>
      <c r="AS276" s="1127"/>
      <c r="AT276" s="670"/>
      <c r="AU276" s="1127"/>
      <c r="AV276" s="575" t="str">
        <f t="shared" si="501"/>
        <v>○</v>
      </c>
      <c r="AW276" s="576" t="str">
        <f t="shared" si="502"/>
        <v>○</v>
      </c>
      <c r="AX276" s="576" t="str">
        <f t="shared" si="503"/>
        <v>○</v>
      </c>
      <c r="AY276" s="576" t="str">
        <f t="shared" si="504"/>
        <v>○</v>
      </c>
      <c r="AZ276" s="576" t="str">
        <f t="shared" si="505"/>
        <v>○</v>
      </c>
      <c r="BA276" s="577" t="str">
        <f t="shared" si="506"/>
        <v>○</v>
      </c>
      <c r="BB276" s="578">
        <f t="shared" si="507"/>
        <v>0</v>
      </c>
      <c r="BC276" s="767">
        <f t="shared" si="508"/>
        <v>0</v>
      </c>
      <c r="BD276" s="768">
        <f t="shared" si="508"/>
        <v>0</v>
      </c>
      <c r="BE276" s="769">
        <f t="shared" si="508"/>
        <v>0</v>
      </c>
      <c r="BF276" s="587">
        <f t="shared" si="509"/>
        <v>0</v>
      </c>
      <c r="BG276" s="503">
        <f t="shared" si="510"/>
        <v>0</v>
      </c>
      <c r="BH276" s="504">
        <f t="shared" si="510"/>
        <v>0</v>
      </c>
      <c r="BI276" s="505">
        <f t="shared" si="510"/>
        <v>0</v>
      </c>
      <c r="BJ276" s="506">
        <f t="shared" si="511"/>
        <v>0</v>
      </c>
      <c r="BK276" s="236">
        <f t="array" ref="BK276">IF($BB276&gt;0,"ｴﾗｰ",SUM(IF($AJ276:$AO276=BK$15,IF($AJ$17:$AO$17="○",$AG276))))</f>
        <v>0</v>
      </c>
      <c r="BL276" s="237">
        <f t="array" ref="BL276">IF($BB276&gt;0,"ｴﾗｰ",SUM(IF($AJ276:$AO276=BL$15,IF($AJ$17:$AO$17="○",$AG276))))</f>
        <v>0</v>
      </c>
      <c r="BM276" s="488">
        <f t="array" ref="BM276">IF($BB276&gt;0,"ｴﾗｰ",SUM(IF($AJ276:$AO276=BM$15,IF($AJ$17:$AO$17="○",$AG276))))</f>
        <v>0</v>
      </c>
      <c r="BN276" s="493">
        <f t="shared" si="512"/>
        <v>0</v>
      </c>
      <c r="BO276" s="236">
        <f t="array" ref="BO276">IF($BB276&gt;0,"ｴﾗｰ",SUM(IF($AP276:$AU276=BO$15,IF($AP$17:$AU$17="○",$AG276))))</f>
        <v>0</v>
      </c>
      <c r="BP276" s="237">
        <f t="array" ref="BP276">IF($BB276&gt;0,"ｴﾗｰ",SUM(IF($AP276:$AU276=BP$15,IF($AP$17:$AU$17="○",$AG276))))</f>
        <v>0</v>
      </c>
      <c r="BQ276" s="494">
        <f t="array" ref="BQ276">IF($BB276&gt;0,"ｴﾗｰ",SUM(IF($AP276:$AU276=BQ$15,IF($AP$17:$AU$17="○",$AG276))))</f>
        <v>0</v>
      </c>
      <c r="BR276" s="490">
        <f t="shared" si="513"/>
        <v>0</v>
      </c>
      <c r="BS276" s="236" t="str">
        <f t="shared" si="472"/>
        <v/>
      </c>
      <c r="BT276" s="237" t="str">
        <f t="shared" si="473"/>
        <v/>
      </c>
      <c r="BU276" s="488" t="str">
        <f t="shared" si="474"/>
        <v/>
      </c>
      <c r="BV276" s="532">
        <f t="shared" si="514"/>
        <v>0</v>
      </c>
      <c r="BW276" s="512" t="str">
        <f t="shared" si="515"/>
        <v>ｴﾗｰ</v>
      </c>
      <c r="BX276" s="237" t="str">
        <f t="shared" si="516"/>
        <v>ｴﾗｰ</v>
      </c>
      <c r="BY276" s="494" t="str">
        <f t="shared" si="517"/>
        <v>ｴﾗｰ</v>
      </c>
      <c r="BZ276" s="628">
        <f t="shared" si="518"/>
        <v>0</v>
      </c>
      <c r="CA276" s="528" t="str">
        <f t="shared" si="519"/>
        <v/>
      </c>
      <c r="CB276" s="237" t="str">
        <f t="shared" si="520"/>
        <v/>
      </c>
      <c r="CC276" s="494" t="str">
        <f t="shared" si="521"/>
        <v/>
      </c>
      <c r="CD276" s="635">
        <f t="shared" si="522"/>
        <v>0</v>
      </c>
      <c r="CE276" s="528" t="str">
        <f t="shared" si="523"/>
        <v/>
      </c>
      <c r="CF276" s="237" t="str">
        <f t="shared" si="524"/>
        <v/>
      </c>
      <c r="CG276" s="494" t="str">
        <f t="shared" si="525"/>
        <v/>
      </c>
      <c r="CH276" s="635">
        <f t="shared" si="526"/>
        <v>0</v>
      </c>
      <c r="CI276" s="535" t="str">
        <f t="shared" si="527"/>
        <v/>
      </c>
      <c r="CJ276" s="515" t="str">
        <f t="shared" si="528"/>
        <v/>
      </c>
      <c r="CK276" s="522" t="str">
        <f t="shared" si="529"/>
        <v/>
      </c>
      <c r="CL276" s="515" t="str">
        <f t="shared" si="530"/>
        <v/>
      </c>
      <c r="CM276" s="524" t="str">
        <f t="shared" si="531"/>
        <v/>
      </c>
      <c r="CN276" s="518" t="str">
        <f t="shared" si="532"/>
        <v/>
      </c>
      <c r="CO276" s="236" t="str">
        <f t="shared" si="533"/>
        <v/>
      </c>
      <c r="CP276" s="237" t="str">
        <f t="shared" si="534"/>
        <v/>
      </c>
      <c r="CQ276" s="494" t="str">
        <f t="shared" si="535"/>
        <v/>
      </c>
      <c r="CR276" s="493">
        <f t="shared" si="536"/>
        <v>0</v>
      </c>
      <c r="CS276" s="512" t="str">
        <f t="shared" si="537"/>
        <v/>
      </c>
      <c r="CT276" s="237" t="str">
        <f t="shared" si="538"/>
        <v/>
      </c>
      <c r="CU276" s="237" t="str">
        <f t="shared" si="539"/>
        <v/>
      </c>
      <c r="CV276" s="238">
        <f t="shared" si="540"/>
        <v>0</v>
      </c>
      <c r="CW276" s="236" t="str">
        <f t="shared" si="475"/>
        <v/>
      </c>
      <c r="CX276" s="237" t="str">
        <f t="shared" si="476"/>
        <v/>
      </c>
      <c r="CY276" s="494">
        <f t="shared" si="477"/>
        <v>0</v>
      </c>
      <c r="CZ276" s="493"/>
      <c r="DA276" s="236" t="str">
        <f t="shared" si="478"/>
        <v/>
      </c>
      <c r="DB276" s="237" t="str">
        <f t="shared" si="479"/>
        <v/>
      </c>
      <c r="DC276" s="494">
        <f t="shared" si="480"/>
        <v>0</v>
      </c>
      <c r="DD276" s="493"/>
      <c r="DE276" s="1335"/>
      <c r="DF276" s="1343">
        <f t="shared" si="481"/>
        <v>0</v>
      </c>
      <c r="DG276" s="528" t="str">
        <f t="shared" si="482"/>
        <v/>
      </c>
      <c r="DH276" s="494" t="str">
        <f t="shared" si="483"/>
        <v/>
      </c>
      <c r="DI276" s="53">
        <f t="shared" si="484"/>
        <v>0</v>
      </c>
      <c r="DJ276" s="432">
        <f t="shared" si="485"/>
        <v>0</v>
      </c>
      <c r="DK276" s="433">
        <f t="shared" si="541"/>
        <v>0</v>
      </c>
      <c r="DL276" s="53" t="str">
        <f t="shared" si="486"/>
        <v/>
      </c>
      <c r="DM276" s="105" t="str">
        <f t="shared" si="487"/>
        <v/>
      </c>
      <c r="DN276" s="104" t="str">
        <f t="shared" si="487"/>
        <v/>
      </c>
      <c r="DO276" s="434" t="str">
        <f t="shared" si="487"/>
        <v/>
      </c>
      <c r="DP276" s="672"/>
      <c r="DQ276" s="673"/>
      <c r="DR276" s="674"/>
      <c r="DS276" s="435">
        <f t="shared" si="542"/>
        <v>0</v>
      </c>
      <c r="DT276" s="228" t="str">
        <f t="shared" si="488"/>
        <v/>
      </c>
      <c r="DU276" s="236" t="str">
        <f t="shared" si="489"/>
        <v/>
      </c>
      <c r="DV276" s="237" t="str">
        <f t="shared" si="490"/>
        <v/>
      </c>
      <c r="DW276" s="237" t="str">
        <f t="shared" si="491"/>
        <v/>
      </c>
      <c r="DX276" s="238">
        <f t="shared" si="492"/>
        <v>0</v>
      </c>
      <c r="DY276" s="675"/>
      <c r="EA276" s="1363">
        <f t="shared" si="543"/>
        <v>0</v>
      </c>
      <c r="EB276" s="1363">
        <f t="shared" si="544"/>
        <v>0</v>
      </c>
      <c r="EC276" s="1363">
        <f t="shared" si="545"/>
        <v>0</v>
      </c>
      <c r="ED276" s="1363">
        <f t="shared" si="546"/>
        <v>0</v>
      </c>
      <c r="EE276" s="1363">
        <f t="shared" si="547"/>
        <v>0</v>
      </c>
      <c r="EF276" s="1363">
        <f t="shared" si="548"/>
        <v>0</v>
      </c>
      <c r="EG276" s="1363">
        <f t="shared" si="493"/>
        <v>0</v>
      </c>
    </row>
    <row r="277" spans="1:137" s="3" customFormat="1" ht="18" customHeight="1">
      <c r="A277" s="305" t="str">
        <f t="shared" si="467"/>
        <v/>
      </c>
      <c r="B277" s="174">
        <f t="shared" si="494"/>
        <v>0</v>
      </c>
      <c r="C277" s="1415" t="str">
        <f t="shared" si="468"/>
        <v>授業料</v>
      </c>
      <c r="D277" s="1415" t="str">
        <f t="shared" si="469"/>
        <v>入学金</v>
      </c>
      <c r="E277" s="174">
        <f t="shared" si="495"/>
        <v>0</v>
      </c>
      <c r="F277" s="305">
        <f t="shared" si="470"/>
        <v>0</v>
      </c>
      <c r="G277" s="475">
        <f t="shared" si="471"/>
        <v>260</v>
      </c>
      <c r="H277" s="430"/>
      <c r="I277" s="431"/>
      <c r="J277" s="658"/>
      <c r="K277" s="659"/>
      <c r="L277" s="659"/>
      <c r="M277" s="660"/>
      <c r="N277" s="661"/>
      <c r="O277" s="662"/>
      <c r="P277" s="658"/>
      <c r="Q277" s="659"/>
      <c r="R277" s="660"/>
      <c r="S277" s="663"/>
      <c r="T277" s="661"/>
      <c r="U277" s="664"/>
      <c r="V277" s="53" t="str">
        <f>IF(OR($R$5="",$T$5="",$J277="",$O277="",$U277=""),"",IF(ISERROR(VLOOKUP($C277,参照!$P$4:$V$112,5,FALSE)),0,VLOOKUP($C277,参照!$P$4:$V$112,5,FALSE)))</f>
        <v/>
      </c>
      <c r="W277" s="665"/>
      <c r="X277" s="54" t="str">
        <f>IF(OR($R$5="",$T$5="",$J277="",$O277="",$W277=""),"",IF(ISERROR(VLOOKUP($D277,参照!$P$4:$V$112,5,FALSE)),0,VLOOKUP($D277,参照!$P$4:$V$112,5,FALSE)))</f>
        <v/>
      </c>
      <c r="Y277" s="102"/>
      <c r="Z277" s="102"/>
      <c r="AA277" s="1177"/>
      <c r="AB277" s="227">
        <f t="shared" si="496"/>
        <v>0</v>
      </c>
      <c r="AC277" s="1122"/>
      <c r="AD277" s="352">
        <f t="shared" si="497"/>
        <v>0</v>
      </c>
      <c r="AE277" s="55"/>
      <c r="AF277" s="55" t="str">
        <f t="shared" si="498"/>
        <v/>
      </c>
      <c r="AG277" s="1124"/>
      <c r="AH277" s="760">
        <f t="shared" si="499"/>
        <v>0</v>
      </c>
      <c r="AI277" s="761">
        <f t="shared" si="500"/>
        <v>0</v>
      </c>
      <c r="AJ277" s="1126"/>
      <c r="AK277" s="1127"/>
      <c r="AL277" s="670"/>
      <c r="AM277" s="1127"/>
      <c r="AN277" s="670"/>
      <c r="AO277" s="1179"/>
      <c r="AP277" s="669"/>
      <c r="AQ277" s="1127"/>
      <c r="AR277" s="670"/>
      <c r="AS277" s="1127"/>
      <c r="AT277" s="670"/>
      <c r="AU277" s="1127"/>
      <c r="AV277" s="575" t="str">
        <f t="shared" si="501"/>
        <v>○</v>
      </c>
      <c r="AW277" s="576" t="str">
        <f t="shared" si="502"/>
        <v>○</v>
      </c>
      <c r="AX277" s="576" t="str">
        <f t="shared" si="503"/>
        <v>○</v>
      </c>
      <c r="AY277" s="576" t="str">
        <f t="shared" si="504"/>
        <v>○</v>
      </c>
      <c r="AZ277" s="576" t="str">
        <f t="shared" si="505"/>
        <v>○</v>
      </c>
      <c r="BA277" s="577" t="str">
        <f t="shared" si="506"/>
        <v>○</v>
      </c>
      <c r="BB277" s="578">
        <f t="shared" si="507"/>
        <v>0</v>
      </c>
      <c r="BC277" s="767">
        <f t="shared" si="508"/>
        <v>0</v>
      </c>
      <c r="BD277" s="768">
        <f t="shared" si="508"/>
        <v>0</v>
      </c>
      <c r="BE277" s="769">
        <f t="shared" si="508"/>
        <v>0</v>
      </c>
      <c r="BF277" s="587">
        <f t="shared" si="509"/>
        <v>0</v>
      </c>
      <c r="BG277" s="503">
        <f t="shared" si="510"/>
        <v>0</v>
      </c>
      <c r="BH277" s="504">
        <f t="shared" si="510"/>
        <v>0</v>
      </c>
      <c r="BI277" s="505">
        <f t="shared" si="510"/>
        <v>0</v>
      </c>
      <c r="BJ277" s="506">
        <f t="shared" si="511"/>
        <v>0</v>
      </c>
      <c r="BK277" s="236">
        <f t="array" ref="BK277">IF($BB277&gt;0,"ｴﾗｰ",SUM(IF($AJ277:$AO277=BK$15,IF($AJ$17:$AO$17="○",$AG277))))</f>
        <v>0</v>
      </c>
      <c r="BL277" s="237">
        <f t="array" ref="BL277">IF($BB277&gt;0,"ｴﾗｰ",SUM(IF($AJ277:$AO277=BL$15,IF($AJ$17:$AO$17="○",$AG277))))</f>
        <v>0</v>
      </c>
      <c r="BM277" s="488">
        <f t="array" ref="BM277">IF($BB277&gt;0,"ｴﾗｰ",SUM(IF($AJ277:$AO277=BM$15,IF($AJ$17:$AO$17="○",$AG277))))</f>
        <v>0</v>
      </c>
      <c r="BN277" s="493">
        <f t="shared" si="512"/>
        <v>0</v>
      </c>
      <c r="BO277" s="236">
        <f t="array" ref="BO277">IF($BB277&gt;0,"ｴﾗｰ",SUM(IF($AP277:$AU277=BO$15,IF($AP$17:$AU$17="○",$AG277))))</f>
        <v>0</v>
      </c>
      <c r="BP277" s="237">
        <f t="array" ref="BP277">IF($BB277&gt;0,"ｴﾗｰ",SUM(IF($AP277:$AU277=BP$15,IF($AP$17:$AU$17="○",$AG277))))</f>
        <v>0</v>
      </c>
      <c r="BQ277" s="494">
        <f t="array" ref="BQ277">IF($BB277&gt;0,"ｴﾗｰ",SUM(IF($AP277:$AU277=BQ$15,IF($AP$17:$AU$17="○",$AG277))))</f>
        <v>0</v>
      </c>
      <c r="BR277" s="490">
        <f t="shared" si="513"/>
        <v>0</v>
      </c>
      <c r="BS277" s="236" t="str">
        <f t="shared" si="472"/>
        <v/>
      </c>
      <c r="BT277" s="237" t="str">
        <f t="shared" si="473"/>
        <v/>
      </c>
      <c r="BU277" s="488" t="str">
        <f t="shared" si="474"/>
        <v/>
      </c>
      <c r="BV277" s="532">
        <f t="shared" si="514"/>
        <v>0</v>
      </c>
      <c r="BW277" s="512" t="str">
        <f t="shared" si="515"/>
        <v>ｴﾗｰ</v>
      </c>
      <c r="BX277" s="237" t="str">
        <f t="shared" si="516"/>
        <v>ｴﾗｰ</v>
      </c>
      <c r="BY277" s="494" t="str">
        <f t="shared" si="517"/>
        <v>ｴﾗｰ</v>
      </c>
      <c r="BZ277" s="628">
        <f t="shared" si="518"/>
        <v>0</v>
      </c>
      <c r="CA277" s="528" t="str">
        <f t="shared" si="519"/>
        <v/>
      </c>
      <c r="CB277" s="237" t="str">
        <f t="shared" si="520"/>
        <v/>
      </c>
      <c r="CC277" s="494" t="str">
        <f t="shared" si="521"/>
        <v/>
      </c>
      <c r="CD277" s="635">
        <f t="shared" si="522"/>
        <v>0</v>
      </c>
      <c r="CE277" s="528" t="str">
        <f t="shared" si="523"/>
        <v/>
      </c>
      <c r="CF277" s="237" t="str">
        <f t="shared" si="524"/>
        <v/>
      </c>
      <c r="CG277" s="494" t="str">
        <f t="shared" si="525"/>
        <v/>
      </c>
      <c r="CH277" s="635">
        <f t="shared" si="526"/>
        <v>0</v>
      </c>
      <c r="CI277" s="535" t="str">
        <f t="shared" si="527"/>
        <v/>
      </c>
      <c r="CJ277" s="515" t="str">
        <f t="shared" si="528"/>
        <v/>
      </c>
      <c r="CK277" s="522" t="str">
        <f t="shared" si="529"/>
        <v/>
      </c>
      <c r="CL277" s="515" t="str">
        <f t="shared" si="530"/>
        <v/>
      </c>
      <c r="CM277" s="524" t="str">
        <f t="shared" si="531"/>
        <v/>
      </c>
      <c r="CN277" s="518" t="str">
        <f t="shared" si="532"/>
        <v/>
      </c>
      <c r="CO277" s="236" t="str">
        <f t="shared" si="533"/>
        <v/>
      </c>
      <c r="CP277" s="237" t="str">
        <f t="shared" si="534"/>
        <v/>
      </c>
      <c r="CQ277" s="494" t="str">
        <f t="shared" si="535"/>
        <v/>
      </c>
      <c r="CR277" s="493">
        <f t="shared" si="536"/>
        <v>0</v>
      </c>
      <c r="CS277" s="512" t="str">
        <f t="shared" si="537"/>
        <v/>
      </c>
      <c r="CT277" s="237" t="str">
        <f t="shared" si="538"/>
        <v/>
      </c>
      <c r="CU277" s="237" t="str">
        <f t="shared" si="539"/>
        <v/>
      </c>
      <c r="CV277" s="238">
        <f t="shared" si="540"/>
        <v>0</v>
      </c>
      <c r="CW277" s="236" t="str">
        <f t="shared" si="475"/>
        <v/>
      </c>
      <c r="CX277" s="237" t="str">
        <f t="shared" si="476"/>
        <v/>
      </c>
      <c r="CY277" s="494">
        <f t="shared" si="477"/>
        <v>0</v>
      </c>
      <c r="CZ277" s="493"/>
      <c r="DA277" s="236" t="str">
        <f t="shared" si="478"/>
        <v/>
      </c>
      <c r="DB277" s="237" t="str">
        <f t="shared" si="479"/>
        <v/>
      </c>
      <c r="DC277" s="494">
        <f t="shared" si="480"/>
        <v>0</v>
      </c>
      <c r="DD277" s="493"/>
      <c r="DE277" s="1335"/>
      <c r="DF277" s="1343">
        <f t="shared" si="481"/>
        <v>0</v>
      </c>
      <c r="DG277" s="528" t="str">
        <f t="shared" si="482"/>
        <v/>
      </c>
      <c r="DH277" s="494" t="str">
        <f t="shared" si="483"/>
        <v/>
      </c>
      <c r="DI277" s="53">
        <f t="shared" si="484"/>
        <v>0</v>
      </c>
      <c r="DJ277" s="432">
        <f t="shared" si="485"/>
        <v>0</v>
      </c>
      <c r="DK277" s="433">
        <f t="shared" si="541"/>
        <v>0</v>
      </c>
      <c r="DL277" s="53" t="str">
        <f t="shared" si="486"/>
        <v/>
      </c>
      <c r="DM277" s="105" t="str">
        <f t="shared" si="487"/>
        <v/>
      </c>
      <c r="DN277" s="104" t="str">
        <f t="shared" si="487"/>
        <v/>
      </c>
      <c r="DO277" s="434" t="str">
        <f t="shared" si="487"/>
        <v/>
      </c>
      <c r="DP277" s="672"/>
      <c r="DQ277" s="673"/>
      <c r="DR277" s="674"/>
      <c r="DS277" s="435">
        <f t="shared" si="542"/>
        <v>0</v>
      </c>
      <c r="DT277" s="228" t="str">
        <f t="shared" si="488"/>
        <v/>
      </c>
      <c r="DU277" s="236" t="str">
        <f t="shared" si="489"/>
        <v/>
      </c>
      <c r="DV277" s="237" t="str">
        <f t="shared" si="490"/>
        <v/>
      </c>
      <c r="DW277" s="237" t="str">
        <f t="shared" si="491"/>
        <v/>
      </c>
      <c r="DX277" s="238">
        <f t="shared" si="492"/>
        <v>0</v>
      </c>
      <c r="DY277" s="675"/>
      <c r="EA277" s="1363">
        <f t="shared" si="543"/>
        <v>0</v>
      </c>
      <c r="EB277" s="1363">
        <f t="shared" si="544"/>
        <v>0</v>
      </c>
      <c r="EC277" s="1363">
        <f t="shared" si="545"/>
        <v>0</v>
      </c>
      <c r="ED277" s="1363">
        <f t="shared" si="546"/>
        <v>0</v>
      </c>
      <c r="EE277" s="1363">
        <f t="shared" si="547"/>
        <v>0</v>
      </c>
      <c r="EF277" s="1363">
        <f t="shared" si="548"/>
        <v>0</v>
      </c>
      <c r="EG277" s="1363">
        <f t="shared" si="493"/>
        <v>0</v>
      </c>
    </row>
    <row r="278" spans="1:137" s="3" customFormat="1" ht="18" customHeight="1">
      <c r="A278" s="305" t="str">
        <f t="shared" si="467"/>
        <v/>
      </c>
      <c r="B278" s="174">
        <f t="shared" si="494"/>
        <v>0</v>
      </c>
      <c r="C278" s="1415" t="str">
        <f t="shared" si="468"/>
        <v>授業料</v>
      </c>
      <c r="D278" s="1415" t="str">
        <f t="shared" si="469"/>
        <v>入学金</v>
      </c>
      <c r="E278" s="174">
        <f t="shared" si="495"/>
        <v>0</v>
      </c>
      <c r="F278" s="305">
        <f t="shared" si="470"/>
        <v>0</v>
      </c>
      <c r="G278" s="475">
        <f t="shared" si="471"/>
        <v>261</v>
      </c>
      <c r="H278" s="430"/>
      <c r="I278" s="431"/>
      <c r="J278" s="658"/>
      <c r="K278" s="659"/>
      <c r="L278" s="659"/>
      <c r="M278" s="660"/>
      <c r="N278" s="661"/>
      <c r="O278" s="662"/>
      <c r="P278" s="658"/>
      <c r="Q278" s="659"/>
      <c r="R278" s="660"/>
      <c r="S278" s="663"/>
      <c r="T278" s="661"/>
      <c r="U278" s="664"/>
      <c r="V278" s="53" t="str">
        <f>IF(OR($R$5="",$T$5="",$J278="",$O278="",$U278=""),"",IF(ISERROR(VLOOKUP($C278,参照!$P$4:$V$112,5,FALSE)),0,VLOOKUP($C278,参照!$P$4:$V$112,5,FALSE)))</f>
        <v/>
      </c>
      <c r="W278" s="665"/>
      <c r="X278" s="54" t="str">
        <f>IF(OR($R$5="",$T$5="",$J278="",$O278="",$W278=""),"",IF(ISERROR(VLOOKUP($D278,参照!$P$4:$V$112,5,FALSE)),0,VLOOKUP($D278,参照!$P$4:$V$112,5,FALSE)))</f>
        <v/>
      </c>
      <c r="Y278" s="102"/>
      <c r="Z278" s="102"/>
      <c r="AA278" s="1177"/>
      <c r="AB278" s="227">
        <f t="shared" si="496"/>
        <v>0</v>
      </c>
      <c r="AC278" s="1122"/>
      <c r="AD278" s="352">
        <f t="shared" si="497"/>
        <v>0</v>
      </c>
      <c r="AE278" s="55"/>
      <c r="AF278" s="55" t="str">
        <f t="shared" si="498"/>
        <v/>
      </c>
      <c r="AG278" s="1124"/>
      <c r="AH278" s="760">
        <f t="shared" si="499"/>
        <v>0</v>
      </c>
      <c r="AI278" s="761">
        <f t="shared" si="500"/>
        <v>0</v>
      </c>
      <c r="AJ278" s="1126"/>
      <c r="AK278" s="1127"/>
      <c r="AL278" s="670"/>
      <c r="AM278" s="1127"/>
      <c r="AN278" s="670"/>
      <c r="AO278" s="1179"/>
      <c r="AP278" s="669"/>
      <c r="AQ278" s="1127"/>
      <c r="AR278" s="670"/>
      <c r="AS278" s="1127"/>
      <c r="AT278" s="670"/>
      <c r="AU278" s="1127"/>
      <c r="AV278" s="575" t="str">
        <f t="shared" si="501"/>
        <v>○</v>
      </c>
      <c r="AW278" s="576" t="str">
        <f t="shared" si="502"/>
        <v>○</v>
      </c>
      <c r="AX278" s="576" t="str">
        <f t="shared" si="503"/>
        <v>○</v>
      </c>
      <c r="AY278" s="576" t="str">
        <f t="shared" si="504"/>
        <v>○</v>
      </c>
      <c r="AZ278" s="576" t="str">
        <f t="shared" si="505"/>
        <v>○</v>
      </c>
      <c r="BA278" s="577" t="str">
        <f t="shared" si="506"/>
        <v>○</v>
      </c>
      <c r="BB278" s="578">
        <f t="shared" si="507"/>
        <v>0</v>
      </c>
      <c r="BC278" s="767">
        <f t="shared" si="508"/>
        <v>0</v>
      </c>
      <c r="BD278" s="768">
        <f t="shared" si="508"/>
        <v>0</v>
      </c>
      <c r="BE278" s="769">
        <f t="shared" si="508"/>
        <v>0</v>
      </c>
      <c r="BF278" s="587">
        <f t="shared" si="509"/>
        <v>0</v>
      </c>
      <c r="BG278" s="503">
        <f t="shared" si="510"/>
        <v>0</v>
      </c>
      <c r="BH278" s="504">
        <f t="shared" si="510"/>
        <v>0</v>
      </c>
      <c r="BI278" s="505">
        <f t="shared" si="510"/>
        <v>0</v>
      </c>
      <c r="BJ278" s="506">
        <f t="shared" si="511"/>
        <v>0</v>
      </c>
      <c r="BK278" s="236">
        <f t="array" ref="BK278">IF($BB278&gt;0,"ｴﾗｰ",SUM(IF($AJ278:$AO278=BK$15,IF($AJ$17:$AO$17="○",$AG278))))</f>
        <v>0</v>
      </c>
      <c r="BL278" s="237">
        <f t="array" ref="BL278">IF($BB278&gt;0,"ｴﾗｰ",SUM(IF($AJ278:$AO278=BL$15,IF($AJ$17:$AO$17="○",$AG278))))</f>
        <v>0</v>
      </c>
      <c r="BM278" s="488">
        <f t="array" ref="BM278">IF($BB278&gt;0,"ｴﾗｰ",SUM(IF($AJ278:$AO278=BM$15,IF($AJ$17:$AO$17="○",$AG278))))</f>
        <v>0</v>
      </c>
      <c r="BN278" s="493">
        <f t="shared" si="512"/>
        <v>0</v>
      </c>
      <c r="BO278" s="236">
        <f t="array" ref="BO278">IF($BB278&gt;0,"ｴﾗｰ",SUM(IF($AP278:$AU278=BO$15,IF($AP$17:$AU$17="○",$AG278))))</f>
        <v>0</v>
      </c>
      <c r="BP278" s="237">
        <f t="array" ref="BP278">IF($BB278&gt;0,"ｴﾗｰ",SUM(IF($AP278:$AU278=BP$15,IF($AP$17:$AU$17="○",$AG278))))</f>
        <v>0</v>
      </c>
      <c r="BQ278" s="494">
        <f t="array" ref="BQ278">IF($BB278&gt;0,"ｴﾗｰ",SUM(IF($AP278:$AU278=BQ$15,IF($AP$17:$AU$17="○",$AG278))))</f>
        <v>0</v>
      </c>
      <c r="BR278" s="490">
        <f t="shared" si="513"/>
        <v>0</v>
      </c>
      <c r="BS278" s="236" t="str">
        <f t="shared" si="472"/>
        <v/>
      </c>
      <c r="BT278" s="237" t="str">
        <f t="shared" si="473"/>
        <v/>
      </c>
      <c r="BU278" s="488" t="str">
        <f t="shared" si="474"/>
        <v/>
      </c>
      <c r="BV278" s="532">
        <f t="shared" si="514"/>
        <v>0</v>
      </c>
      <c r="BW278" s="512" t="str">
        <f t="shared" si="515"/>
        <v>ｴﾗｰ</v>
      </c>
      <c r="BX278" s="237" t="str">
        <f t="shared" si="516"/>
        <v>ｴﾗｰ</v>
      </c>
      <c r="BY278" s="494" t="str">
        <f t="shared" si="517"/>
        <v>ｴﾗｰ</v>
      </c>
      <c r="BZ278" s="628">
        <f t="shared" si="518"/>
        <v>0</v>
      </c>
      <c r="CA278" s="528" t="str">
        <f t="shared" si="519"/>
        <v/>
      </c>
      <c r="CB278" s="237" t="str">
        <f t="shared" si="520"/>
        <v/>
      </c>
      <c r="CC278" s="494" t="str">
        <f t="shared" si="521"/>
        <v/>
      </c>
      <c r="CD278" s="635">
        <f t="shared" si="522"/>
        <v>0</v>
      </c>
      <c r="CE278" s="528" t="str">
        <f t="shared" si="523"/>
        <v/>
      </c>
      <c r="CF278" s="237" t="str">
        <f t="shared" si="524"/>
        <v/>
      </c>
      <c r="CG278" s="494" t="str">
        <f t="shared" si="525"/>
        <v/>
      </c>
      <c r="CH278" s="635">
        <f t="shared" si="526"/>
        <v>0</v>
      </c>
      <c r="CI278" s="535" t="str">
        <f t="shared" si="527"/>
        <v/>
      </c>
      <c r="CJ278" s="515" t="str">
        <f t="shared" si="528"/>
        <v/>
      </c>
      <c r="CK278" s="522" t="str">
        <f t="shared" si="529"/>
        <v/>
      </c>
      <c r="CL278" s="515" t="str">
        <f t="shared" si="530"/>
        <v/>
      </c>
      <c r="CM278" s="524" t="str">
        <f t="shared" si="531"/>
        <v/>
      </c>
      <c r="CN278" s="518" t="str">
        <f t="shared" si="532"/>
        <v/>
      </c>
      <c r="CO278" s="236" t="str">
        <f t="shared" si="533"/>
        <v/>
      </c>
      <c r="CP278" s="237" t="str">
        <f t="shared" si="534"/>
        <v/>
      </c>
      <c r="CQ278" s="494" t="str">
        <f t="shared" si="535"/>
        <v/>
      </c>
      <c r="CR278" s="493">
        <f t="shared" si="536"/>
        <v>0</v>
      </c>
      <c r="CS278" s="512" t="str">
        <f t="shared" si="537"/>
        <v/>
      </c>
      <c r="CT278" s="237" t="str">
        <f t="shared" si="538"/>
        <v/>
      </c>
      <c r="CU278" s="237" t="str">
        <f t="shared" si="539"/>
        <v/>
      </c>
      <c r="CV278" s="238">
        <f t="shared" si="540"/>
        <v>0</v>
      </c>
      <c r="CW278" s="236" t="str">
        <f t="shared" si="475"/>
        <v/>
      </c>
      <c r="CX278" s="237" t="str">
        <f t="shared" si="476"/>
        <v/>
      </c>
      <c r="CY278" s="494">
        <f t="shared" si="477"/>
        <v>0</v>
      </c>
      <c r="CZ278" s="493"/>
      <c r="DA278" s="236" t="str">
        <f t="shared" si="478"/>
        <v/>
      </c>
      <c r="DB278" s="237" t="str">
        <f t="shared" si="479"/>
        <v/>
      </c>
      <c r="DC278" s="494">
        <f t="shared" si="480"/>
        <v>0</v>
      </c>
      <c r="DD278" s="493"/>
      <c r="DE278" s="1335"/>
      <c r="DF278" s="1343">
        <f t="shared" si="481"/>
        <v>0</v>
      </c>
      <c r="DG278" s="528" t="str">
        <f t="shared" si="482"/>
        <v/>
      </c>
      <c r="DH278" s="494" t="str">
        <f t="shared" si="483"/>
        <v/>
      </c>
      <c r="DI278" s="53">
        <f t="shared" si="484"/>
        <v>0</v>
      </c>
      <c r="DJ278" s="432">
        <f t="shared" si="485"/>
        <v>0</v>
      </c>
      <c r="DK278" s="433">
        <f t="shared" si="541"/>
        <v>0</v>
      </c>
      <c r="DL278" s="53" t="str">
        <f t="shared" si="486"/>
        <v/>
      </c>
      <c r="DM278" s="105" t="str">
        <f t="shared" si="487"/>
        <v/>
      </c>
      <c r="DN278" s="104" t="str">
        <f t="shared" si="487"/>
        <v/>
      </c>
      <c r="DO278" s="434" t="str">
        <f t="shared" si="487"/>
        <v/>
      </c>
      <c r="DP278" s="672"/>
      <c r="DQ278" s="673"/>
      <c r="DR278" s="674"/>
      <c r="DS278" s="435">
        <f t="shared" si="542"/>
        <v>0</v>
      </c>
      <c r="DT278" s="228" t="str">
        <f t="shared" si="488"/>
        <v/>
      </c>
      <c r="DU278" s="236" t="str">
        <f t="shared" si="489"/>
        <v/>
      </c>
      <c r="DV278" s="237" t="str">
        <f t="shared" si="490"/>
        <v/>
      </c>
      <c r="DW278" s="237" t="str">
        <f t="shared" si="491"/>
        <v/>
      </c>
      <c r="DX278" s="238">
        <f t="shared" si="492"/>
        <v>0</v>
      </c>
      <c r="DY278" s="675"/>
      <c r="EA278" s="1363">
        <f t="shared" si="543"/>
        <v>0</v>
      </c>
      <c r="EB278" s="1363">
        <f t="shared" si="544"/>
        <v>0</v>
      </c>
      <c r="EC278" s="1363">
        <f t="shared" si="545"/>
        <v>0</v>
      </c>
      <c r="ED278" s="1363">
        <f t="shared" si="546"/>
        <v>0</v>
      </c>
      <c r="EE278" s="1363">
        <f t="shared" si="547"/>
        <v>0</v>
      </c>
      <c r="EF278" s="1363">
        <f t="shared" si="548"/>
        <v>0</v>
      </c>
      <c r="EG278" s="1363">
        <f t="shared" si="493"/>
        <v>0</v>
      </c>
    </row>
    <row r="279" spans="1:137" s="3" customFormat="1" ht="18" customHeight="1">
      <c r="A279" s="305" t="str">
        <f t="shared" si="467"/>
        <v/>
      </c>
      <c r="B279" s="174">
        <f t="shared" si="494"/>
        <v>0</v>
      </c>
      <c r="C279" s="1415" t="str">
        <f t="shared" si="468"/>
        <v>授業料</v>
      </c>
      <c r="D279" s="1415" t="str">
        <f t="shared" si="469"/>
        <v>入学金</v>
      </c>
      <c r="E279" s="174">
        <f t="shared" si="495"/>
        <v>0</v>
      </c>
      <c r="F279" s="305">
        <f t="shared" si="470"/>
        <v>0</v>
      </c>
      <c r="G279" s="475">
        <f t="shared" si="471"/>
        <v>262</v>
      </c>
      <c r="H279" s="430"/>
      <c r="I279" s="431"/>
      <c r="J279" s="658"/>
      <c r="K279" s="659"/>
      <c r="L279" s="659"/>
      <c r="M279" s="660"/>
      <c r="N279" s="661"/>
      <c r="O279" s="662"/>
      <c r="P279" s="658"/>
      <c r="Q279" s="659"/>
      <c r="R279" s="660"/>
      <c r="S279" s="663"/>
      <c r="T279" s="661"/>
      <c r="U279" s="664"/>
      <c r="V279" s="53" t="str">
        <f>IF(OR($R$5="",$T$5="",$J279="",$O279="",$U279=""),"",IF(ISERROR(VLOOKUP($C279,参照!$P$4:$V$112,5,FALSE)),0,VLOOKUP($C279,参照!$P$4:$V$112,5,FALSE)))</f>
        <v/>
      </c>
      <c r="W279" s="665"/>
      <c r="X279" s="54" t="str">
        <f>IF(OR($R$5="",$T$5="",$J279="",$O279="",$W279=""),"",IF(ISERROR(VLOOKUP($D279,参照!$P$4:$V$112,5,FALSE)),0,VLOOKUP($D279,参照!$P$4:$V$112,5,FALSE)))</f>
        <v/>
      </c>
      <c r="Y279" s="102"/>
      <c r="Z279" s="102"/>
      <c r="AA279" s="1177"/>
      <c r="AB279" s="227">
        <f t="shared" si="496"/>
        <v>0</v>
      </c>
      <c r="AC279" s="1122"/>
      <c r="AD279" s="352">
        <f t="shared" si="497"/>
        <v>0</v>
      </c>
      <c r="AE279" s="55"/>
      <c r="AF279" s="55" t="str">
        <f t="shared" si="498"/>
        <v/>
      </c>
      <c r="AG279" s="1124"/>
      <c r="AH279" s="760">
        <f t="shared" si="499"/>
        <v>0</v>
      </c>
      <c r="AI279" s="761">
        <f t="shared" si="500"/>
        <v>0</v>
      </c>
      <c r="AJ279" s="1126"/>
      <c r="AK279" s="1127"/>
      <c r="AL279" s="670"/>
      <c r="AM279" s="1127"/>
      <c r="AN279" s="670"/>
      <c r="AO279" s="1179"/>
      <c r="AP279" s="669"/>
      <c r="AQ279" s="1127"/>
      <c r="AR279" s="670"/>
      <c r="AS279" s="1127"/>
      <c r="AT279" s="670"/>
      <c r="AU279" s="1127"/>
      <c r="AV279" s="575" t="str">
        <f t="shared" si="501"/>
        <v>○</v>
      </c>
      <c r="AW279" s="576" t="str">
        <f t="shared" si="502"/>
        <v>○</v>
      </c>
      <c r="AX279" s="576" t="str">
        <f t="shared" si="503"/>
        <v>○</v>
      </c>
      <c r="AY279" s="576" t="str">
        <f t="shared" si="504"/>
        <v>○</v>
      </c>
      <c r="AZ279" s="576" t="str">
        <f t="shared" si="505"/>
        <v>○</v>
      </c>
      <c r="BA279" s="577" t="str">
        <f t="shared" si="506"/>
        <v>○</v>
      </c>
      <c r="BB279" s="578">
        <f t="shared" si="507"/>
        <v>0</v>
      </c>
      <c r="BC279" s="767">
        <f t="shared" si="508"/>
        <v>0</v>
      </c>
      <c r="BD279" s="768">
        <f t="shared" si="508"/>
        <v>0</v>
      </c>
      <c r="BE279" s="769">
        <f t="shared" si="508"/>
        <v>0</v>
      </c>
      <c r="BF279" s="587">
        <f t="shared" si="509"/>
        <v>0</v>
      </c>
      <c r="BG279" s="503">
        <f t="shared" si="510"/>
        <v>0</v>
      </c>
      <c r="BH279" s="504">
        <f t="shared" si="510"/>
        <v>0</v>
      </c>
      <c r="BI279" s="505">
        <f t="shared" si="510"/>
        <v>0</v>
      </c>
      <c r="BJ279" s="506">
        <f t="shared" si="511"/>
        <v>0</v>
      </c>
      <c r="BK279" s="236">
        <f t="array" ref="BK279">IF($BB279&gt;0,"ｴﾗｰ",SUM(IF($AJ279:$AO279=BK$15,IF($AJ$17:$AO$17="○",$AG279))))</f>
        <v>0</v>
      </c>
      <c r="BL279" s="237">
        <f t="array" ref="BL279">IF($BB279&gt;0,"ｴﾗｰ",SUM(IF($AJ279:$AO279=BL$15,IF($AJ$17:$AO$17="○",$AG279))))</f>
        <v>0</v>
      </c>
      <c r="BM279" s="488">
        <f t="array" ref="BM279">IF($BB279&gt;0,"ｴﾗｰ",SUM(IF($AJ279:$AO279=BM$15,IF($AJ$17:$AO$17="○",$AG279))))</f>
        <v>0</v>
      </c>
      <c r="BN279" s="493">
        <f t="shared" si="512"/>
        <v>0</v>
      </c>
      <c r="BO279" s="236">
        <f t="array" ref="BO279">IF($BB279&gt;0,"ｴﾗｰ",SUM(IF($AP279:$AU279=BO$15,IF($AP$17:$AU$17="○",$AG279))))</f>
        <v>0</v>
      </c>
      <c r="BP279" s="237">
        <f t="array" ref="BP279">IF($BB279&gt;0,"ｴﾗｰ",SUM(IF($AP279:$AU279=BP$15,IF($AP$17:$AU$17="○",$AG279))))</f>
        <v>0</v>
      </c>
      <c r="BQ279" s="494">
        <f t="array" ref="BQ279">IF($BB279&gt;0,"ｴﾗｰ",SUM(IF($AP279:$AU279=BQ$15,IF($AP$17:$AU$17="○",$AG279))))</f>
        <v>0</v>
      </c>
      <c r="BR279" s="490">
        <f t="shared" si="513"/>
        <v>0</v>
      </c>
      <c r="BS279" s="236" t="str">
        <f t="shared" si="472"/>
        <v/>
      </c>
      <c r="BT279" s="237" t="str">
        <f t="shared" si="473"/>
        <v/>
      </c>
      <c r="BU279" s="488" t="str">
        <f t="shared" si="474"/>
        <v/>
      </c>
      <c r="BV279" s="532">
        <f t="shared" si="514"/>
        <v>0</v>
      </c>
      <c r="BW279" s="512" t="str">
        <f t="shared" si="515"/>
        <v>ｴﾗｰ</v>
      </c>
      <c r="BX279" s="237" t="str">
        <f t="shared" si="516"/>
        <v>ｴﾗｰ</v>
      </c>
      <c r="BY279" s="494" t="str">
        <f t="shared" si="517"/>
        <v>ｴﾗｰ</v>
      </c>
      <c r="BZ279" s="628">
        <f t="shared" si="518"/>
        <v>0</v>
      </c>
      <c r="CA279" s="528" t="str">
        <f t="shared" si="519"/>
        <v/>
      </c>
      <c r="CB279" s="237" t="str">
        <f t="shared" si="520"/>
        <v/>
      </c>
      <c r="CC279" s="494" t="str">
        <f t="shared" si="521"/>
        <v/>
      </c>
      <c r="CD279" s="635">
        <f t="shared" si="522"/>
        <v>0</v>
      </c>
      <c r="CE279" s="528" t="str">
        <f t="shared" si="523"/>
        <v/>
      </c>
      <c r="CF279" s="237" t="str">
        <f t="shared" si="524"/>
        <v/>
      </c>
      <c r="CG279" s="494" t="str">
        <f t="shared" si="525"/>
        <v/>
      </c>
      <c r="CH279" s="635">
        <f t="shared" si="526"/>
        <v>0</v>
      </c>
      <c r="CI279" s="535" t="str">
        <f t="shared" si="527"/>
        <v/>
      </c>
      <c r="CJ279" s="515" t="str">
        <f t="shared" si="528"/>
        <v/>
      </c>
      <c r="CK279" s="522" t="str">
        <f t="shared" si="529"/>
        <v/>
      </c>
      <c r="CL279" s="515" t="str">
        <f t="shared" si="530"/>
        <v/>
      </c>
      <c r="CM279" s="524" t="str">
        <f t="shared" si="531"/>
        <v/>
      </c>
      <c r="CN279" s="518" t="str">
        <f t="shared" si="532"/>
        <v/>
      </c>
      <c r="CO279" s="236" t="str">
        <f t="shared" si="533"/>
        <v/>
      </c>
      <c r="CP279" s="237" t="str">
        <f t="shared" si="534"/>
        <v/>
      </c>
      <c r="CQ279" s="494" t="str">
        <f t="shared" si="535"/>
        <v/>
      </c>
      <c r="CR279" s="493">
        <f t="shared" si="536"/>
        <v>0</v>
      </c>
      <c r="CS279" s="512" t="str">
        <f t="shared" si="537"/>
        <v/>
      </c>
      <c r="CT279" s="237" t="str">
        <f t="shared" si="538"/>
        <v/>
      </c>
      <c r="CU279" s="237" t="str">
        <f t="shared" si="539"/>
        <v/>
      </c>
      <c r="CV279" s="238">
        <f t="shared" si="540"/>
        <v>0</v>
      </c>
      <c r="CW279" s="236" t="str">
        <f t="shared" si="475"/>
        <v/>
      </c>
      <c r="CX279" s="237" t="str">
        <f t="shared" si="476"/>
        <v/>
      </c>
      <c r="CY279" s="494">
        <f t="shared" si="477"/>
        <v>0</v>
      </c>
      <c r="CZ279" s="493"/>
      <c r="DA279" s="236" t="str">
        <f t="shared" si="478"/>
        <v/>
      </c>
      <c r="DB279" s="237" t="str">
        <f t="shared" si="479"/>
        <v/>
      </c>
      <c r="DC279" s="494">
        <f t="shared" si="480"/>
        <v>0</v>
      </c>
      <c r="DD279" s="493"/>
      <c r="DE279" s="1335"/>
      <c r="DF279" s="1343">
        <f t="shared" si="481"/>
        <v>0</v>
      </c>
      <c r="DG279" s="528" t="str">
        <f t="shared" si="482"/>
        <v/>
      </c>
      <c r="DH279" s="494" t="str">
        <f t="shared" si="483"/>
        <v/>
      </c>
      <c r="DI279" s="53">
        <f t="shared" si="484"/>
        <v>0</v>
      </c>
      <c r="DJ279" s="432">
        <f t="shared" si="485"/>
        <v>0</v>
      </c>
      <c r="DK279" s="433">
        <f t="shared" si="541"/>
        <v>0</v>
      </c>
      <c r="DL279" s="53" t="str">
        <f t="shared" si="486"/>
        <v/>
      </c>
      <c r="DM279" s="105" t="str">
        <f t="shared" si="487"/>
        <v/>
      </c>
      <c r="DN279" s="104" t="str">
        <f t="shared" si="487"/>
        <v/>
      </c>
      <c r="DO279" s="434" t="str">
        <f t="shared" si="487"/>
        <v/>
      </c>
      <c r="DP279" s="672"/>
      <c r="DQ279" s="673"/>
      <c r="DR279" s="674"/>
      <c r="DS279" s="435">
        <f t="shared" si="542"/>
        <v>0</v>
      </c>
      <c r="DT279" s="228" t="str">
        <f t="shared" si="488"/>
        <v/>
      </c>
      <c r="DU279" s="236" t="str">
        <f t="shared" si="489"/>
        <v/>
      </c>
      <c r="DV279" s="237" t="str">
        <f t="shared" si="490"/>
        <v/>
      </c>
      <c r="DW279" s="237" t="str">
        <f t="shared" si="491"/>
        <v/>
      </c>
      <c r="DX279" s="238">
        <f t="shared" si="492"/>
        <v>0</v>
      </c>
      <c r="DY279" s="675"/>
      <c r="EA279" s="1363">
        <f t="shared" si="543"/>
        <v>0</v>
      </c>
      <c r="EB279" s="1363">
        <f t="shared" si="544"/>
        <v>0</v>
      </c>
      <c r="EC279" s="1363">
        <f t="shared" si="545"/>
        <v>0</v>
      </c>
      <c r="ED279" s="1363">
        <f t="shared" si="546"/>
        <v>0</v>
      </c>
      <c r="EE279" s="1363">
        <f t="shared" si="547"/>
        <v>0</v>
      </c>
      <c r="EF279" s="1363">
        <f t="shared" si="548"/>
        <v>0</v>
      </c>
      <c r="EG279" s="1363">
        <f t="shared" si="493"/>
        <v>0</v>
      </c>
    </row>
    <row r="280" spans="1:137" s="3" customFormat="1" ht="18" customHeight="1">
      <c r="A280" s="305" t="str">
        <f t="shared" si="467"/>
        <v/>
      </c>
      <c r="B280" s="174">
        <f t="shared" si="494"/>
        <v>0</v>
      </c>
      <c r="C280" s="1415" t="str">
        <f t="shared" si="468"/>
        <v>授業料</v>
      </c>
      <c r="D280" s="1415" t="str">
        <f t="shared" si="469"/>
        <v>入学金</v>
      </c>
      <c r="E280" s="174">
        <f t="shared" si="495"/>
        <v>0</v>
      </c>
      <c r="F280" s="305">
        <f t="shared" si="470"/>
        <v>0</v>
      </c>
      <c r="G280" s="475">
        <f t="shared" si="471"/>
        <v>263</v>
      </c>
      <c r="H280" s="430"/>
      <c r="I280" s="431"/>
      <c r="J280" s="658"/>
      <c r="K280" s="659"/>
      <c r="L280" s="659"/>
      <c r="M280" s="660"/>
      <c r="N280" s="661"/>
      <c r="O280" s="662"/>
      <c r="P280" s="658"/>
      <c r="Q280" s="659"/>
      <c r="R280" s="660"/>
      <c r="S280" s="663"/>
      <c r="T280" s="661"/>
      <c r="U280" s="664"/>
      <c r="V280" s="53" t="str">
        <f>IF(OR($R$5="",$T$5="",$J280="",$O280="",$U280=""),"",IF(ISERROR(VLOOKUP($C280,参照!$P$4:$V$112,5,FALSE)),0,VLOOKUP($C280,参照!$P$4:$V$112,5,FALSE)))</f>
        <v/>
      </c>
      <c r="W280" s="665"/>
      <c r="X280" s="54" t="str">
        <f>IF(OR($R$5="",$T$5="",$J280="",$O280="",$W280=""),"",IF(ISERROR(VLOOKUP($D280,参照!$P$4:$V$112,5,FALSE)),0,VLOOKUP($D280,参照!$P$4:$V$112,5,FALSE)))</f>
        <v/>
      </c>
      <c r="Y280" s="102"/>
      <c r="Z280" s="102"/>
      <c r="AA280" s="1177"/>
      <c r="AB280" s="227">
        <f t="shared" si="496"/>
        <v>0</v>
      </c>
      <c r="AC280" s="1122"/>
      <c r="AD280" s="352">
        <f t="shared" si="497"/>
        <v>0</v>
      </c>
      <c r="AE280" s="55"/>
      <c r="AF280" s="55" t="str">
        <f t="shared" si="498"/>
        <v/>
      </c>
      <c r="AG280" s="1124"/>
      <c r="AH280" s="760">
        <f t="shared" si="499"/>
        <v>0</v>
      </c>
      <c r="AI280" s="761">
        <f t="shared" si="500"/>
        <v>0</v>
      </c>
      <c r="AJ280" s="1126"/>
      <c r="AK280" s="1127"/>
      <c r="AL280" s="670"/>
      <c r="AM280" s="1127"/>
      <c r="AN280" s="670"/>
      <c r="AO280" s="1179"/>
      <c r="AP280" s="669"/>
      <c r="AQ280" s="1127"/>
      <c r="AR280" s="670"/>
      <c r="AS280" s="1127"/>
      <c r="AT280" s="670"/>
      <c r="AU280" s="1127"/>
      <c r="AV280" s="575" t="str">
        <f t="shared" si="501"/>
        <v>○</v>
      </c>
      <c r="AW280" s="576" t="str">
        <f t="shared" si="502"/>
        <v>○</v>
      </c>
      <c r="AX280" s="576" t="str">
        <f t="shared" si="503"/>
        <v>○</v>
      </c>
      <c r="AY280" s="576" t="str">
        <f t="shared" si="504"/>
        <v>○</v>
      </c>
      <c r="AZ280" s="576" t="str">
        <f t="shared" si="505"/>
        <v>○</v>
      </c>
      <c r="BA280" s="577" t="str">
        <f t="shared" si="506"/>
        <v>○</v>
      </c>
      <c r="BB280" s="578">
        <f t="shared" si="507"/>
        <v>0</v>
      </c>
      <c r="BC280" s="767">
        <f t="shared" si="508"/>
        <v>0</v>
      </c>
      <c r="BD280" s="768">
        <f t="shared" si="508"/>
        <v>0</v>
      </c>
      <c r="BE280" s="769">
        <f t="shared" si="508"/>
        <v>0</v>
      </c>
      <c r="BF280" s="587">
        <f t="shared" si="509"/>
        <v>0</v>
      </c>
      <c r="BG280" s="503">
        <f t="shared" si="510"/>
        <v>0</v>
      </c>
      <c r="BH280" s="504">
        <f t="shared" si="510"/>
        <v>0</v>
      </c>
      <c r="BI280" s="505">
        <f t="shared" si="510"/>
        <v>0</v>
      </c>
      <c r="BJ280" s="506">
        <f t="shared" si="511"/>
        <v>0</v>
      </c>
      <c r="BK280" s="236">
        <f t="array" ref="BK280">IF($BB280&gt;0,"ｴﾗｰ",SUM(IF($AJ280:$AO280=BK$15,IF($AJ$17:$AO$17="○",$AG280))))</f>
        <v>0</v>
      </c>
      <c r="BL280" s="237">
        <f t="array" ref="BL280">IF($BB280&gt;0,"ｴﾗｰ",SUM(IF($AJ280:$AO280=BL$15,IF($AJ$17:$AO$17="○",$AG280))))</f>
        <v>0</v>
      </c>
      <c r="BM280" s="488">
        <f t="array" ref="BM280">IF($BB280&gt;0,"ｴﾗｰ",SUM(IF($AJ280:$AO280=BM$15,IF($AJ$17:$AO$17="○",$AG280))))</f>
        <v>0</v>
      </c>
      <c r="BN280" s="493">
        <f t="shared" si="512"/>
        <v>0</v>
      </c>
      <c r="BO280" s="236">
        <f t="array" ref="BO280">IF($BB280&gt;0,"ｴﾗｰ",SUM(IF($AP280:$AU280=BO$15,IF($AP$17:$AU$17="○",$AG280))))</f>
        <v>0</v>
      </c>
      <c r="BP280" s="237">
        <f t="array" ref="BP280">IF($BB280&gt;0,"ｴﾗｰ",SUM(IF($AP280:$AU280=BP$15,IF($AP$17:$AU$17="○",$AG280))))</f>
        <v>0</v>
      </c>
      <c r="BQ280" s="494">
        <f t="array" ref="BQ280">IF($BB280&gt;0,"ｴﾗｰ",SUM(IF($AP280:$AU280=BQ$15,IF($AP$17:$AU$17="○",$AG280))))</f>
        <v>0</v>
      </c>
      <c r="BR280" s="490">
        <f t="shared" si="513"/>
        <v>0</v>
      </c>
      <c r="BS280" s="236" t="str">
        <f t="shared" si="472"/>
        <v/>
      </c>
      <c r="BT280" s="237" t="str">
        <f t="shared" si="473"/>
        <v/>
      </c>
      <c r="BU280" s="488" t="str">
        <f t="shared" si="474"/>
        <v/>
      </c>
      <c r="BV280" s="532">
        <f t="shared" si="514"/>
        <v>0</v>
      </c>
      <c r="BW280" s="512" t="str">
        <f t="shared" si="515"/>
        <v>ｴﾗｰ</v>
      </c>
      <c r="BX280" s="237" t="str">
        <f t="shared" si="516"/>
        <v>ｴﾗｰ</v>
      </c>
      <c r="BY280" s="494" t="str">
        <f t="shared" si="517"/>
        <v>ｴﾗｰ</v>
      </c>
      <c r="BZ280" s="628">
        <f t="shared" si="518"/>
        <v>0</v>
      </c>
      <c r="CA280" s="528" t="str">
        <f t="shared" si="519"/>
        <v/>
      </c>
      <c r="CB280" s="237" t="str">
        <f t="shared" si="520"/>
        <v/>
      </c>
      <c r="CC280" s="494" t="str">
        <f t="shared" si="521"/>
        <v/>
      </c>
      <c r="CD280" s="635">
        <f t="shared" si="522"/>
        <v>0</v>
      </c>
      <c r="CE280" s="528" t="str">
        <f t="shared" si="523"/>
        <v/>
      </c>
      <c r="CF280" s="237" t="str">
        <f t="shared" si="524"/>
        <v/>
      </c>
      <c r="CG280" s="494" t="str">
        <f t="shared" si="525"/>
        <v/>
      </c>
      <c r="CH280" s="635">
        <f t="shared" si="526"/>
        <v>0</v>
      </c>
      <c r="CI280" s="535" t="str">
        <f t="shared" si="527"/>
        <v/>
      </c>
      <c r="CJ280" s="515" t="str">
        <f t="shared" si="528"/>
        <v/>
      </c>
      <c r="CK280" s="522" t="str">
        <f t="shared" si="529"/>
        <v/>
      </c>
      <c r="CL280" s="515" t="str">
        <f t="shared" si="530"/>
        <v/>
      </c>
      <c r="CM280" s="524" t="str">
        <f t="shared" si="531"/>
        <v/>
      </c>
      <c r="CN280" s="518" t="str">
        <f t="shared" si="532"/>
        <v/>
      </c>
      <c r="CO280" s="236" t="str">
        <f t="shared" si="533"/>
        <v/>
      </c>
      <c r="CP280" s="237" t="str">
        <f t="shared" si="534"/>
        <v/>
      </c>
      <c r="CQ280" s="494" t="str">
        <f t="shared" si="535"/>
        <v/>
      </c>
      <c r="CR280" s="493">
        <f t="shared" si="536"/>
        <v>0</v>
      </c>
      <c r="CS280" s="512" t="str">
        <f t="shared" si="537"/>
        <v/>
      </c>
      <c r="CT280" s="237" t="str">
        <f t="shared" si="538"/>
        <v/>
      </c>
      <c r="CU280" s="237" t="str">
        <f t="shared" si="539"/>
        <v/>
      </c>
      <c r="CV280" s="238">
        <f t="shared" si="540"/>
        <v>0</v>
      </c>
      <c r="CW280" s="236" t="str">
        <f t="shared" si="475"/>
        <v/>
      </c>
      <c r="CX280" s="237" t="str">
        <f t="shared" si="476"/>
        <v/>
      </c>
      <c r="CY280" s="494">
        <f t="shared" si="477"/>
        <v>0</v>
      </c>
      <c r="CZ280" s="493"/>
      <c r="DA280" s="236" t="str">
        <f t="shared" si="478"/>
        <v/>
      </c>
      <c r="DB280" s="237" t="str">
        <f t="shared" si="479"/>
        <v/>
      </c>
      <c r="DC280" s="494">
        <f t="shared" si="480"/>
        <v>0</v>
      </c>
      <c r="DD280" s="493"/>
      <c r="DE280" s="1335"/>
      <c r="DF280" s="1343">
        <f t="shared" si="481"/>
        <v>0</v>
      </c>
      <c r="DG280" s="528" t="str">
        <f t="shared" si="482"/>
        <v/>
      </c>
      <c r="DH280" s="494" t="str">
        <f t="shared" si="483"/>
        <v/>
      </c>
      <c r="DI280" s="53">
        <f t="shared" si="484"/>
        <v>0</v>
      </c>
      <c r="DJ280" s="432">
        <f t="shared" si="485"/>
        <v>0</v>
      </c>
      <c r="DK280" s="433">
        <f t="shared" si="541"/>
        <v>0</v>
      </c>
      <c r="DL280" s="53" t="str">
        <f t="shared" si="486"/>
        <v/>
      </c>
      <c r="DM280" s="105" t="str">
        <f t="shared" si="487"/>
        <v/>
      </c>
      <c r="DN280" s="104" t="str">
        <f t="shared" si="487"/>
        <v/>
      </c>
      <c r="DO280" s="434" t="str">
        <f t="shared" si="487"/>
        <v/>
      </c>
      <c r="DP280" s="672"/>
      <c r="DQ280" s="673"/>
      <c r="DR280" s="674"/>
      <c r="DS280" s="435">
        <f t="shared" si="542"/>
        <v>0</v>
      </c>
      <c r="DT280" s="228" t="str">
        <f t="shared" si="488"/>
        <v/>
      </c>
      <c r="DU280" s="236" t="str">
        <f t="shared" si="489"/>
        <v/>
      </c>
      <c r="DV280" s="237" t="str">
        <f t="shared" si="490"/>
        <v/>
      </c>
      <c r="DW280" s="237" t="str">
        <f t="shared" si="491"/>
        <v/>
      </c>
      <c r="DX280" s="238">
        <f t="shared" si="492"/>
        <v>0</v>
      </c>
      <c r="DY280" s="675"/>
      <c r="EA280" s="1363">
        <f t="shared" si="543"/>
        <v>0</v>
      </c>
      <c r="EB280" s="1363">
        <f t="shared" si="544"/>
        <v>0</v>
      </c>
      <c r="EC280" s="1363">
        <f t="shared" si="545"/>
        <v>0</v>
      </c>
      <c r="ED280" s="1363">
        <f t="shared" si="546"/>
        <v>0</v>
      </c>
      <c r="EE280" s="1363">
        <f t="shared" si="547"/>
        <v>0</v>
      </c>
      <c r="EF280" s="1363">
        <f t="shared" si="548"/>
        <v>0</v>
      </c>
      <c r="EG280" s="1363">
        <f t="shared" si="493"/>
        <v>0</v>
      </c>
    </row>
    <row r="281" spans="1:137" s="3" customFormat="1" ht="18" customHeight="1">
      <c r="A281" s="305" t="str">
        <f t="shared" si="467"/>
        <v/>
      </c>
      <c r="B281" s="174">
        <f t="shared" si="494"/>
        <v>0</v>
      </c>
      <c r="C281" s="1415" t="str">
        <f t="shared" si="468"/>
        <v>授業料</v>
      </c>
      <c r="D281" s="1415" t="str">
        <f t="shared" si="469"/>
        <v>入学金</v>
      </c>
      <c r="E281" s="174">
        <f t="shared" si="495"/>
        <v>0</v>
      </c>
      <c r="F281" s="305">
        <f t="shared" si="470"/>
        <v>0</v>
      </c>
      <c r="G281" s="475">
        <f t="shared" si="471"/>
        <v>264</v>
      </c>
      <c r="H281" s="430"/>
      <c r="I281" s="431"/>
      <c r="J281" s="658"/>
      <c r="K281" s="659"/>
      <c r="L281" s="659"/>
      <c r="M281" s="660"/>
      <c r="N281" s="661"/>
      <c r="O281" s="662"/>
      <c r="P281" s="658"/>
      <c r="Q281" s="659"/>
      <c r="R281" s="660"/>
      <c r="S281" s="663"/>
      <c r="T281" s="661"/>
      <c r="U281" s="664"/>
      <c r="V281" s="53" t="str">
        <f>IF(OR($R$5="",$T$5="",$J281="",$O281="",$U281=""),"",IF(ISERROR(VLOOKUP($C281,参照!$P$4:$V$112,5,FALSE)),0,VLOOKUP($C281,参照!$P$4:$V$112,5,FALSE)))</f>
        <v/>
      </c>
      <c r="W281" s="665"/>
      <c r="X281" s="54" t="str">
        <f>IF(OR($R$5="",$T$5="",$J281="",$O281="",$W281=""),"",IF(ISERROR(VLOOKUP($D281,参照!$P$4:$V$112,5,FALSE)),0,VLOOKUP($D281,参照!$P$4:$V$112,5,FALSE)))</f>
        <v/>
      </c>
      <c r="Y281" s="102"/>
      <c r="Z281" s="102"/>
      <c r="AA281" s="1177"/>
      <c r="AB281" s="227">
        <f t="shared" si="496"/>
        <v>0</v>
      </c>
      <c r="AC281" s="1122"/>
      <c r="AD281" s="352">
        <f t="shared" si="497"/>
        <v>0</v>
      </c>
      <c r="AE281" s="55"/>
      <c r="AF281" s="55" t="str">
        <f t="shared" si="498"/>
        <v/>
      </c>
      <c r="AG281" s="1124"/>
      <c r="AH281" s="760">
        <f t="shared" si="499"/>
        <v>0</v>
      </c>
      <c r="AI281" s="761">
        <f t="shared" si="500"/>
        <v>0</v>
      </c>
      <c r="AJ281" s="1126"/>
      <c r="AK281" s="1127"/>
      <c r="AL281" s="670"/>
      <c r="AM281" s="1127"/>
      <c r="AN281" s="670"/>
      <c r="AO281" s="1179"/>
      <c r="AP281" s="669"/>
      <c r="AQ281" s="1127"/>
      <c r="AR281" s="670"/>
      <c r="AS281" s="1127"/>
      <c r="AT281" s="670"/>
      <c r="AU281" s="1127"/>
      <c r="AV281" s="575" t="str">
        <f t="shared" si="501"/>
        <v>○</v>
      </c>
      <c r="AW281" s="576" t="str">
        <f t="shared" si="502"/>
        <v>○</v>
      </c>
      <c r="AX281" s="576" t="str">
        <f t="shared" si="503"/>
        <v>○</v>
      </c>
      <c r="AY281" s="576" t="str">
        <f t="shared" si="504"/>
        <v>○</v>
      </c>
      <c r="AZ281" s="576" t="str">
        <f t="shared" si="505"/>
        <v>○</v>
      </c>
      <c r="BA281" s="577" t="str">
        <f t="shared" si="506"/>
        <v>○</v>
      </c>
      <c r="BB281" s="578">
        <f t="shared" si="507"/>
        <v>0</v>
      </c>
      <c r="BC281" s="767">
        <f t="shared" si="508"/>
        <v>0</v>
      </c>
      <c r="BD281" s="768">
        <f t="shared" si="508"/>
        <v>0</v>
      </c>
      <c r="BE281" s="769">
        <f t="shared" si="508"/>
        <v>0</v>
      </c>
      <c r="BF281" s="587">
        <f t="shared" si="509"/>
        <v>0</v>
      </c>
      <c r="BG281" s="503">
        <f t="shared" si="510"/>
        <v>0</v>
      </c>
      <c r="BH281" s="504">
        <f t="shared" si="510"/>
        <v>0</v>
      </c>
      <c r="BI281" s="505">
        <f t="shared" si="510"/>
        <v>0</v>
      </c>
      <c r="BJ281" s="506">
        <f t="shared" si="511"/>
        <v>0</v>
      </c>
      <c r="BK281" s="236">
        <f t="array" ref="BK281">IF($BB281&gt;0,"ｴﾗｰ",SUM(IF($AJ281:$AO281=BK$15,IF($AJ$17:$AO$17="○",$AG281))))</f>
        <v>0</v>
      </c>
      <c r="BL281" s="237">
        <f t="array" ref="BL281">IF($BB281&gt;0,"ｴﾗｰ",SUM(IF($AJ281:$AO281=BL$15,IF($AJ$17:$AO$17="○",$AG281))))</f>
        <v>0</v>
      </c>
      <c r="BM281" s="488">
        <f t="array" ref="BM281">IF($BB281&gt;0,"ｴﾗｰ",SUM(IF($AJ281:$AO281=BM$15,IF($AJ$17:$AO$17="○",$AG281))))</f>
        <v>0</v>
      </c>
      <c r="BN281" s="493">
        <f t="shared" si="512"/>
        <v>0</v>
      </c>
      <c r="BO281" s="236">
        <f t="array" ref="BO281">IF($BB281&gt;0,"ｴﾗｰ",SUM(IF($AP281:$AU281=BO$15,IF($AP$17:$AU$17="○",$AG281))))</f>
        <v>0</v>
      </c>
      <c r="BP281" s="237">
        <f t="array" ref="BP281">IF($BB281&gt;0,"ｴﾗｰ",SUM(IF($AP281:$AU281=BP$15,IF($AP$17:$AU$17="○",$AG281))))</f>
        <v>0</v>
      </c>
      <c r="BQ281" s="494">
        <f t="array" ref="BQ281">IF($BB281&gt;0,"ｴﾗｰ",SUM(IF($AP281:$AU281=BQ$15,IF($AP$17:$AU$17="○",$AG281))))</f>
        <v>0</v>
      </c>
      <c r="BR281" s="490">
        <f t="shared" si="513"/>
        <v>0</v>
      </c>
      <c r="BS281" s="236" t="str">
        <f t="shared" si="472"/>
        <v/>
      </c>
      <c r="BT281" s="237" t="str">
        <f t="shared" si="473"/>
        <v/>
      </c>
      <c r="BU281" s="488" t="str">
        <f t="shared" si="474"/>
        <v/>
      </c>
      <c r="BV281" s="532">
        <f t="shared" si="514"/>
        <v>0</v>
      </c>
      <c r="BW281" s="512" t="str">
        <f t="shared" si="515"/>
        <v>ｴﾗｰ</v>
      </c>
      <c r="BX281" s="237" t="str">
        <f t="shared" si="516"/>
        <v>ｴﾗｰ</v>
      </c>
      <c r="BY281" s="494" t="str">
        <f t="shared" si="517"/>
        <v>ｴﾗｰ</v>
      </c>
      <c r="BZ281" s="628">
        <f t="shared" si="518"/>
        <v>0</v>
      </c>
      <c r="CA281" s="528" t="str">
        <f t="shared" si="519"/>
        <v/>
      </c>
      <c r="CB281" s="237" t="str">
        <f t="shared" si="520"/>
        <v/>
      </c>
      <c r="CC281" s="494" t="str">
        <f t="shared" si="521"/>
        <v/>
      </c>
      <c r="CD281" s="635">
        <f t="shared" si="522"/>
        <v>0</v>
      </c>
      <c r="CE281" s="528" t="str">
        <f t="shared" si="523"/>
        <v/>
      </c>
      <c r="CF281" s="237" t="str">
        <f t="shared" si="524"/>
        <v/>
      </c>
      <c r="CG281" s="494" t="str">
        <f t="shared" si="525"/>
        <v/>
      </c>
      <c r="CH281" s="635">
        <f t="shared" si="526"/>
        <v>0</v>
      </c>
      <c r="CI281" s="535" t="str">
        <f t="shared" si="527"/>
        <v/>
      </c>
      <c r="CJ281" s="515" t="str">
        <f t="shared" si="528"/>
        <v/>
      </c>
      <c r="CK281" s="522" t="str">
        <f t="shared" si="529"/>
        <v/>
      </c>
      <c r="CL281" s="515" t="str">
        <f t="shared" si="530"/>
        <v/>
      </c>
      <c r="CM281" s="524" t="str">
        <f t="shared" si="531"/>
        <v/>
      </c>
      <c r="CN281" s="518" t="str">
        <f t="shared" si="532"/>
        <v/>
      </c>
      <c r="CO281" s="236" t="str">
        <f t="shared" si="533"/>
        <v/>
      </c>
      <c r="CP281" s="237" t="str">
        <f t="shared" si="534"/>
        <v/>
      </c>
      <c r="CQ281" s="494" t="str">
        <f t="shared" si="535"/>
        <v/>
      </c>
      <c r="CR281" s="493">
        <f t="shared" si="536"/>
        <v>0</v>
      </c>
      <c r="CS281" s="512" t="str">
        <f t="shared" si="537"/>
        <v/>
      </c>
      <c r="CT281" s="237" t="str">
        <f t="shared" si="538"/>
        <v/>
      </c>
      <c r="CU281" s="237" t="str">
        <f t="shared" si="539"/>
        <v/>
      </c>
      <c r="CV281" s="238">
        <f t="shared" si="540"/>
        <v>0</v>
      </c>
      <c r="CW281" s="236" t="str">
        <f t="shared" si="475"/>
        <v/>
      </c>
      <c r="CX281" s="237" t="str">
        <f t="shared" si="476"/>
        <v/>
      </c>
      <c r="CY281" s="494">
        <f t="shared" si="477"/>
        <v>0</v>
      </c>
      <c r="CZ281" s="493"/>
      <c r="DA281" s="236" t="str">
        <f t="shared" si="478"/>
        <v/>
      </c>
      <c r="DB281" s="237" t="str">
        <f t="shared" si="479"/>
        <v/>
      </c>
      <c r="DC281" s="494">
        <f t="shared" si="480"/>
        <v>0</v>
      </c>
      <c r="DD281" s="493"/>
      <c r="DE281" s="1335"/>
      <c r="DF281" s="1343">
        <f t="shared" si="481"/>
        <v>0</v>
      </c>
      <c r="DG281" s="528" t="str">
        <f t="shared" si="482"/>
        <v/>
      </c>
      <c r="DH281" s="494" t="str">
        <f t="shared" si="483"/>
        <v/>
      </c>
      <c r="DI281" s="53">
        <f t="shared" si="484"/>
        <v>0</v>
      </c>
      <c r="DJ281" s="432">
        <f t="shared" si="485"/>
        <v>0</v>
      </c>
      <c r="DK281" s="433">
        <f t="shared" si="541"/>
        <v>0</v>
      </c>
      <c r="DL281" s="53" t="str">
        <f t="shared" si="486"/>
        <v/>
      </c>
      <c r="DM281" s="105" t="str">
        <f t="shared" si="487"/>
        <v/>
      </c>
      <c r="DN281" s="104" t="str">
        <f t="shared" si="487"/>
        <v/>
      </c>
      <c r="DO281" s="434" t="str">
        <f t="shared" si="487"/>
        <v/>
      </c>
      <c r="DP281" s="672"/>
      <c r="DQ281" s="673"/>
      <c r="DR281" s="674"/>
      <c r="DS281" s="435">
        <f t="shared" si="542"/>
        <v>0</v>
      </c>
      <c r="DT281" s="228" t="str">
        <f t="shared" si="488"/>
        <v/>
      </c>
      <c r="DU281" s="236" t="str">
        <f t="shared" si="489"/>
        <v/>
      </c>
      <c r="DV281" s="237" t="str">
        <f t="shared" si="490"/>
        <v/>
      </c>
      <c r="DW281" s="237" t="str">
        <f t="shared" si="491"/>
        <v/>
      </c>
      <c r="DX281" s="238">
        <f t="shared" si="492"/>
        <v>0</v>
      </c>
      <c r="DY281" s="675"/>
      <c r="EA281" s="1363">
        <f t="shared" si="543"/>
        <v>0</v>
      </c>
      <c r="EB281" s="1363">
        <f t="shared" si="544"/>
        <v>0</v>
      </c>
      <c r="EC281" s="1363">
        <f t="shared" si="545"/>
        <v>0</v>
      </c>
      <c r="ED281" s="1363">
        <f t="shared" si="546"/>
        <v>0</v>
      </c>
      <c r="EE281" s="1363">
        <f t="shared" si="547"/>
        <v>0</v>
      </c>
      <c r="EF281" s="1363">
        <f t="shared" si="548"/>
        <v>0</v>
      </c>
      <c r="EG281" s="1363">
        <f t="shared" si="493"/>
        <v>0</v>
      </c>
    </row>
    <row r="282" spans="1:137" s="3" customFormat="1" ht="18" customHeight="1">
      <c r="A282" s="305" t="str">
        <f t="shared" si="467"/>
        <v/>
      </c>
      <c r="B282" s="174">
        <f t="shared" si="494"/>
        <v>0</v>
      </c>
      <c r="C282" s="1415" t="str">
        <f t="shared" si="468"/>
        <v>授業料</v>
      </c>
      <c r="D282" s="1415" t="str">
        <f t="shared" si="469"/>
        <v>入学金</v>
      </c>
      <c r="E282" s="174">
        <f t="shared" si="495"/>
        <v>0</v>
      </c>
      <c r="F282" s="305">
        <f t="shared" si="470"/>
        <v>0</v>
      </c>
      <c r="G282" s="475">
        <f t="shared" si="471"/>
        <v>265</v>
      </c>
      <c r="H282" s="430"/>
      <c r="I282" s="431"/>
      <c r="J282" s="658"/>
      <c r="K282" s="659"/>
      <c r="L282" s="659"/>
      <c r="M282" s="660"/>
      <c r="N282" s="661"/>
      <c r="O282" s="662"/>
      <c r="P282" s="658"/>
      <c r="Q282" s="659"/>
      <c r="R282" s="660"/>
      <c r="S282" s="663"/>
      <c r="T282" s="661"/>
      <c r="U282" s="664"/>
      <c r="V282" s="53" t="str">
        <f>IF(OR($R$5="",$T$5="",$J282="",$O282="",$U282=""),"",IF(ISERROR(VLOOKUP($C282,参照!$P$4:$V$112,5,FALSE)),0,VLOOKUP($C282,参照!$P$4:$V$112,5,FALSE)))</f>
        <v/>
      </c>
      <c r="W282" s="665"/>
      <c r="X282" s="54" t="str">
        <f>IF(OR($R$5="",$T$5="",$J282="",$O282="",$W282=""),"",IF(ISERROR(VLOOKUP($D282,参照!$P$4:$V$112,5,FALSE)),0,VLOOKUP($D282,参照!$P$4:$V$112,5,FALSE)))</f>
        <v/>
      </c>
      <c r="Y282" s="102"/>
      <c r="Z282" s="102"/>
      <c r="AA282" s="1177"/>
      <c r="AB282" s="227">
        <f t="shared" si="496"/>
        <v>0</v>
      </c>
      <c r="AC282" s="1122"/>
      <c r="AD282" s="352">
        <f t="shared" si="497"/>
        <v>0</v>
      </c>
      <c r="AE282" s="55"/>
      <c r="AF282" s="55" t="str">
        <f t="shared" si="498"/>
        <v/>
      </c>
      <c r="AG282" s="1124"/>
      <c r="AH282" s="760">
        <f t="shared" si="499"/>
        <v>0</v>
      </c>
      <c r="AI282" s="761">
        <f t="shared" si="500"/>
        <v>0</v>
      </c>
      <c r="AJ282" s="1126"/>
      <c r="AK282" s="1127"/>
      <c r="AL282" s="670"/>
      <c r="AM282" s="1127"/>
      <c r="AN282" s="670"/>
      <c r="AO282" s="1179"/>
      <c r="AP282" s="669"/>
      <c r="AQ282" s="1127"/>
      <c r="AR282" s="670"/>
      <c r="AS282" s="1127"/>
      <c r="AT282" s="670"/>
      <c r="AU282" s="1127"/>
      <c r="AV282" s="575" t="str">
        <f t="shared" si="501"/>
        <v>○</v>
      </c>
      <c r="AW282" s="576" t="str">
        <f t="shared" si="502"/>
        <v>○</v>
      </c>
      <c r="AX282" s="576" t="str">
        <f t="shared" si="503"/>
        <v>○</v>
      </c>
      <c r="AY282" s="576" t="str">
        <f t="shared" si="504"/>
        <v>○</v>
      </c>
      <c r="AZ282" s="576" t="str">
        <f t="shared" si="505"/>
        <v>○</v>
      </c>
      <c r="BA282" s="577" t="str">
        <f t="shared" si="506"/>
        <v>○</v>
      </c>
      <c r="BB282" s="578">
        <f t="shared" si="507"/>
        <v>0</v>
      </c>
      <c r="BC282" s="767">
        <f t="shared" si="508"/>
        <v>0</v>
      </c>
      <c r="BD282" s="768">
        <f t="shared" si="508"/>
        <v>0</v>
      </c>
      <c r="BE282" s="769">
        <f t="shared" si="508"/>
        <v>0</v>
      </c>
      <c r="BF282" s="587">
        <f t="shared" si="509"/>
        <v>0</v>
      </c>
      <c r="BG282" s="503">
        <f t="shared" si="510"/>
        <v>0</v>
      </c>
      <c r="BH282" s="504">
        <f t="shared" si="510"/>
        <v>0</v>
      </c>
      <c r="BI282" s="505">
        <f t="shared" si="510"/>
        <v>0</v>
      </c>
      <c r="BJ282" s="506">
        <f t="shared" si="511"/>
        <v>0</v>
      </c>
      <c r="BK282" s="236">
        <f t="array" ref="BK282">IF($BB282&gt;0,"ｴﾗｰ",SUM(IF($AJ282:$AO282=BK$15,IF($AJ$17:$AO$17="○",$AG282))))</f>
        <v>0</v>
      </c>
      <c r="BL282" s="237">
        <f t="array" ref="BL282">IF($BB282&gt;0,"ｴﾗｰ",SUM(IF($AJ282:$AO282=BL$15,IF($AJ$17:$AO$17="○",$AG282))))</f>
        <v>0</v>
      </c>
      <c r="BM282" s="488">
        <f t="array" ref="BM282">IF($BB282&gt;0,"ｴﾗｰ",SUM(IF($AJ282:$AO282=BM$15,IF($AJ$17:$AO$17="○",$AG282))))</f>
        <v>0</v>
      </c>
      <c r="BN282" s="493">
        <f t="shared" si="512"/>
        <v>0</v>
      </c>
      <c r="BO282" s="236">
        <f t="array" ref="BO282">IF($BB282&gt;0,"ｴﾗｰ",SUM(IF($AP282:$AU282=BO$15,IF($AP$17:$AU$17="○",$AG282))))</f>
        <v>0</v>
      </c>
      <c r="BP282" s="237">
        <f t="array" ref="BP282">IF($BB282&gt;0,"ｴﾗｰ",SUM(IF($AP282:$AU282=BP$15,IF($AP$17:$AU$17="○",$AG282))))</f>
        <v>0</v>
      </c>
      <c r="BQ282" s="494">
        <f t="array" ref="BQ282">IF($BB282&gt;0,"ｴﾗｰ",SUM(IF($AP282:$AU282=BQ$15,IF($AP$17:$AU$17="○",$AG282))))</f>
        <v>0</v>
      </c>
      <c r="BR282" s="490">
        <f t="shared" si="513"/>
        <v>0</v>
      </c>
      <c r="BS282" s="236" t="str">
        <f t="shared" si="472"/>
        <v/>
      </c>
      <c r="BT282" s="237" t="str">
        <f t="shared" si="473"/>
        <v/>
      </c>
      <c r="BU282" s="488" t="str">
        <f t="shared" si="474"/>
        <v/>
      </c>
      <c r="BV282" s="532">
        <f t="shared" si="514"/>
        <v>0</v>
      </c>
      <c r="BW282" s="512" t="str">
        <f t="shared" si="515"/>
        <v>ｴﾗｰ</v>
      </c>
      <c r="BX282" s="237" t="str">
        <f t="shared" si="516"/>
        <v>ｴﾗｰ</v>
      </c>
      <c r="BY282" s="494" t="str">
        <f t="shared" si="517"/>
        <v>ｴﾗｰ</v>
      </c>
      <c r="BZ282" s="628">
        <f t="shared" si="518"/>
        <v>0</v>
      </c>
      <c r="CA282" s="528" t="str">
        <f t="shared" si="519"/>
        <v/>
      </c>
      <c r="CB282" s="237" t="str">
        <f t="shared" si="520"/>
        <v/>
      </c>
      <c r="CC282" s="494" t="str">
        <f t="shared" si="521"/>
        <v/>
      </c>
      <c r="CD282" s="635">
        <f t="shared" si="522"/>
        <v>0</v>
      </c>
      <c r="CE282" s="528" t="str">
        <f t="shared" si="523"/>
        <v/>
      </c>
      <c r="CF282" s="237" t="str">
        <f t="shared" si="524"/>
        <v/>
      </c>
      <c r="CG282" s="494" t="str">
        <f t="shared" si="525"/>
        <v/>
      </c>
      <c r="CH282" s="635">
        <f t="shared" si="526"/>
        <v>0</v>
      </c>
      <c r="CI282" s="535" t="str">
        <f t="shared" si="527"/>
        <v/>
      </c>
      <c r="CJ282" s="515" t="str">
        <f t="shared" si="528"/>
        <v/>
      </c>
      <c r="CK282" s="522" t="str">
        <f t="shared" si="529"/>
        <v/>
      </c>
      <c r="CL282" s="515" t="str">
        <f t="shared" si="530"/>
        <v/>
      </c>
      <c r="CM282" s="524" t="str">
        <f t="shared" si="531"/>
        <v/>
      </c>
      <c r="CN282" s="518" t="str">
        <f t="shared" si="532"/>
        <v/>
      </c>
      <c r="CO282" s="236" t="str">
        <f t="shared" si="533"/>
        <v/>
      </c>
      <c r="CP282" s="237" t="str">
        <f t="shared" si="534"/>
        <v/>
      </c>
      <c r="CQ282" s="494" t="str">
        <f t="shared" si="535"/>
        <v/>
      </c>
      <c r="CR282" s="493">
        <f t="shared" si="536"/>
        <v>0</v>
      </c>
      <c r="CS282" s="512" t="str">
        <f t="shared" si="537"/>
        <v/>
      </c>
      <c r="CT282" s="237" t="str">
        <f t="shared" si="538"/>
        <v/>
      </c>
      <c r="CU282" s="237" t="str">
        <f t="shared" si="539"/>
        <v/>
      </c>
      <c r="CV282" s="238">
        <f t="shared" si="540"/>
        <v>0</v>
      </c>
      <c r="CW282" s="236" t="str">
        <f t="shared" si="475"/>
        <v/>
      </c>
      <c r="CX282" s="237" t="str">
        <f t="shared" si="476"/>
        <v/>
      </c>
      <c r="CY282" s="494">
        <f t="shared" si="477"/>
        <v>0</v>
      </c>
      <c r="CZ282" s="493"/>
      <c r="DA282" s="236" t="str">
        <f t="shared" si="478"/>
        <v/>
      </c>
      <c r="DB282" s="237" t="str">
        <f t="shared" si="479"/>
        <v/>
      </c>
      <c r="DC282" s="494">
        <f t="shared" si="480"/>
        <v>0</v>
      </c>
      <c r="DD282" s="493"/>
      <c r="DE282" s="1335"/>
      <c r="DF282" s="1343">
        <f t="shared" si="481"/>
        <v>0</v>
      </c>
      <c r="DG282" s="528" t="str">
        <f t="shared" si="482"/>
        <v/>
      </c>
      <c r="DH282" s="494" t="str">
        <f t="shared" si="483"/>
        <v/>
      </c>
      <c r="DI282" s="53">
        <f t="shared" si="484"/>
        <v>0</v>
      </c>
      <c r="DJ282" s="432">
        <f t="shared" si="485"/>
        <v>0</v>
      </c>
      <c r="DK282" s="433">
        <f t="shared" si="541"/>
        <v>0</v>
      </c>
      <c r="DL282" s="53" t="str">
        <f t="shared" si="486"/>
        <v/>
      </c>
      <c r="DM282" s="105" t="str">
        <f t="shared" si="487"/>
        <v/>
      </c>
      <c r="DN282" s="104" t="str">
        <f t="shared" si="487"/>
        <v/>
      </c>
      <c r="DO282" s="434" t="str">
        <f t="shared" si="487"/>
        <v/>
      </c>
      <c r="DP282" s="672"/>
      <c r="DQ282" s="673"/>
      <c r="DR282" s="674"/>
      <c r="DS282" s="435">
        <f t="shared" si="542"/>
        <v>0</v>
      </c>
      <c r="DT282" s="228" t="str">
        <f t="shared" si="488"/>
        <v/>
      </c>
      <c r="DU282" s="236" t="str">
        <f t="shared" si="489"/>
        <v/>
      </c>
      <c r="DV282" s="237" t="str">
        <f t="shared" si="490"/>
        <v/>
      </c>
      <c r="DW282" s="237" t="str">
        <f t="shared" si="491"/>
        <v/>
      </c>
      <c r="DX282" s="238">
        <f t="shared" si="492"/>
        <v>0</v>
      </c>
      <c r="DY282" s="675"/>
      <c r="EA282" s="1363">
        <f t="shared" si="543"/>
        <v>0</v>
      </c>
      <c r="EB282" s="1363">
        <f t="shared" si="544"/>
        <v>0</v>
      </c>
      <c r="EC282" s="1363">
        <f t="shared" si="545"/>
        <v>0</v>
      </c>
      <c r="ED282" s="1363">
        <f t="shared" si="546"/>
        <v>0</v>
      </c>
      <c r="EE282" s="1363">
        <f t="shared" si="547"/>
        <v>0</v>
      </c>
      <c r="EF282" s="1363">
        <f t="shared" si="548"/>
        <v>0</v>
      </c>
      <c r="EG282" s="1363">
        <f t="shared" si="493"/>
        <v>0</v>
      </c>
    </row>
    <row r="283" spans="1:137" s="3" customFormat="1" ht="18" customHeight="1">
      <c r="A283" s="305" t="str">
        <f t="shared" si="467"/>
        <v/>
      </c>
      <c r="B283" s="174">
        <f t="shared" si="494"/>
        <v>0</v>
      </c>
      <c r="C283" s="1415" t="str">
        <f t="shared" si="468"/>
        <v>授業料</v>
      </c>
      <c r="D283" s="1415" t="str">
        <f t="shared" si="469"/>
        <v>入学金</v>
      </c>
      <c r="E283" s="174">
        <f t="shared" si="495"/>
        <v>0</v>
      </c>
      <c r="F283" s="305">
        <f t="shared" si="470"/>
        <v>0</v>
      </c>
      <c r="G283" s="475">
        <f t="shared" si="471"/>
        <v>266</v>
      </c>
      <c r="H283" s="430"/>
      <c r="I283" s="431"/>
      <c r="J283" s="658"/>
      <c r="K283" s="659"/>
      <c r="L283" s="659"/>
      <c r="M283" s="660"/>
      <c r="N283" s="661"/>
      <c r="O283" s="662"/>
      <c r="P283" s="658"/>
      <c r="Q283" s="659"/>
      <c r="R283" s="660"/>
      <c r="S283" s="663"/>
      <c r="T283" s="661"/>
      <c r="U283" s="664"/>
      <c r="V283" s="53" t="str">
        <f>IF(OR($R$5="",$T$5="",$J283="",$O283="",$U283=""),"",IF(ISERROR(VLOOKUP($C283,参照!$P$4:$V$112,5,FALSE)),0,VLOOKUP($C283,参照!$P$4:$V$112,5,FALSE)))</f>
        <v/>
      </c>
      <c r="W283" s="665"/>
      <c r="X283" s="54" t="str">
        <f>IF(OR($R$5="",$T$5="",$J283="",$O283="",$W283=""),"",IF(ISERROR(VLOOKUP($D283,参照!$P$4:$V$112,5,FALSE)),0,VLOOKUP($D283,参照!$P$4:$V$112,5,FALSE)))</f>
        <v/>
      </c>
      <c r="Y283" s="102"/>
      <c r="Z283" s="102"/>
      <c r="AA283" s="1177"/>
      <c r="AB283" s="227">
        <f t="shared" si="496"/>
        <v>0</v>
      </c>
      <c r="AC283" s="1122"/>
      <c r="AD283" s="352">
        <f t="shared" si="497"/>
        <v>0</v>
      </c>
      <c r="AE283" s="55"/>
      <c r="AF283" s="55" t="str">
        <f t="shared" si="498"/>
        <v/>
      </c>
      <c r="AG283" s="1124"/>
      <c r="AH283" s="760">
        <f t="shared" si="499"/>
        <v>0</v>
      </c>
      <c r="AI283" s="761">
        <f t="shared" si="500"/>
        <v>0</v>
      </c>
      <c r="AJ283" s="1126"/>
      <c r="AK283" s="1127"/>
      <c r="AL283" s="670"/>
      <c r="AM283" s="1127"/>
      <c r="AN283" s="670"/>
      <c r="AO283" s="1179"/>
      <c r="AP283" s="669"/>
      <c r="AQ283" s="1127"/>
      <c r="AR283" s="670"/>
      <c r="AS283" s="1127"/>
      <c r="AT283" s="670"/>
      <c r="AU283" s="1127"/>
      <c r="AV283" s="575" t="str">
        <f t="shared" si="501"/>
        <v>○</v>
      </c>
      <c r="AW283" s="576" t="str">
        <f t="shared" si="502"/>
        <v>○</v>
      </c>
      <c r="AX283" s="576" t="str">
        <f t="shared" si="503"/>
        <v>○</v>
      </c>
      <c r="AY283" s="576" t="str">
        <f t="shared" si="504"/>
        <v>○</v>
      </c>
      <c r="AZ283" s="576" t="str">
        <f t="shared" si="505"/>
        <v>○</v>
      </c>
      <c r="BA283" s="577" t="str">
        <f t="shared" si="506"/>
        <v>○</v>
      </c>
      <c r="BB283" s="578">
        <f t="shared" si="507"/>
        <v>0</v>
      </c>
      <c r="BC283" s="767">
        <f t="shared" si="508"/>
        <v>0</v>
      </c>
      <c r="BD283" s="768">
        <f t="shared" si="508"/>
        <v>0</v>
      </c>
      <c r="BE283" s="769">
        <f t="shared" si="508"/>
        <v>0</v>
      </c>
      <c r="BF283" s="587">
        <f t="shared" si="509"/>
        <v>0</v>
      </c>
      <c r="BG283" s="503">
        <f t="shared" si="510"/>
        <v>0</v>
      </c>
      <c r="BH283" s="504">
        <f t="shared" si="510"/>
        <v>0</v>
      </c>
      <c r="BI283" s="505">
        <f t="shared" si="510"/>
        <v>0</v>
      </c>
      <c r="BJ283" s="506">
        <f t="shared" si="511"/>
        <v>0</v>
      </c>
      <c r="BK283" s="236">
        <f t="array" ref="BK283">IF($BB283&gt;0,"ｴﾗｰ",SUM(IF($AJ283:$AO283=BK$15,IF($AJ$17:$AO$17="○",$AG283))))</f>
        <v>0</v>
      </c>
      <c r="BL283" s="237">
        <f t="array" ref="BL283">IF($BB283&gt;0,"ｴﾗｰ",SUM(IF($AJ283:$AO283=BL$15,IF($AJ$17:$AO$17="○",$AG283))))</f>
        <v>0</v>
      </c>
      <c r="BM283" s="488">
        <f t="array" ref="BM283">IF($BB283&gt;0,"ｴﾗｰ",SUM(IF($AJ283:$AO283=BM$15,IF($AJ$17:$AO$17="○",$AG283))))</f>
        <v>0</v>
      </c>
      <c r="BN283" s="493">
        <f t="shared" si="512"/>
        <v>0</v>
      </c>
      <c r="BO283" s="236">
        <f t="array" ref="BO283">IF($BB283&gt;0,"ｴﾗｰ",SUM(IF($AP283:$AU283=BO$15,IF($AP$17:$AU$17="○",$AG283))))</f>
        <v>0</v>
      </c>
      <c r="BP283" s="237">
        <f t="array" ref="BP283">IF($BB283&gt;0,"ｴﾗｰ",SUM(IF($AP283:$AU283=BP$15,IF($AP$17:$AU$17="○",$AG283))))</f>
        <v>0</v>
      </c>
      <c r="BQ283" s="494">
        <f t="array" ref="BQ283">IF($BB283&gt;0,"ｴﾗｰ",SUM(IF($AP283:$AU283=BQ$15,IF($AP$17:$AU$17="○",$AG283))))</f>
        <v>0</v>
      </c>
      <c r="BR283" s="490">
        <f t="shared" si="513"/>
        <v>0</v>
      </c>
      <c r="BS283" s="236" t="str">
        <f t="shared" si="472"/>
        <v/>
      </c>
      <c r="BT283" s="237" t="str">
        <f t="shared" si="473"/>
        <v/>
      </c>
      <c r="BU283" s="488" t="str">
        <f t="shared" si="474"/>
        <v/>
      </c>
      <c r="BV283" s="532">
        <f t="shared" si="514"/>
        <v>0</v>
      </c>
      <c r="BW283" s="512" t="str">
        <f t="shared" si="515"/>
        <v>ｴﾗｰ</v>
      </c>
      <c r="BX283" s="237" t="str">
        <f t="shared" si="516"/>
        <v>ｴﾗｰ</v>
      </c>
      <c r="BY283" s="494" t="str">
        <f t="shared" si="517"/>
        <v>ｴﾗｰ</v>
      </c>
      <c r="BZ283" s="628">
        <f t="shared" si="518"/>
        <v>0</v>
      </c>
      <c r="CA283" s="528" t="str">
        <f t="shared" si="519"/>
        <v/>
      </c>
      <c r="CB283" s="237" t="str">
        <f t="shared" si="520"/>
        <v/>
      </c>
      <c r="CC283" s="494" t="str">
        <f t="shared" si="521"/>
        <v/>
      </c>
      <c r="CD283" s="635">
        <f t="shared" si="522"/>
        <v>0</v>
      </c>
      <c r="CE283" s="528" t="str">
        <f t="shared" si="523"/>
        <v/>
      </c>
      <c r="CF283" s="237" t="str">
        <f t="shared" si="524"/>
        <v/>
      </c>
      <c r="CG283" s="494" t="str">
        <f t="shared" si="525"/>
        <v/>
      </c>
      <c r="CH283" s="635">
        <f t="shared" si="526"/>
        <v>0</v>
      </c>
      <c r="CI283" s="535" t="str">
        <f t="shared" si="527"/>
        <v/>
      </c>
      <c r="CJ283" s="515" t="str">
        <f t="shared" si="528"/>
        <v/>
      </c>
      <c r="CK283" s="522" t="str">
        <f t="shared" si="529"/>
        <v/>
      </c>
      <c r="CL283" s="515" t="str">
        <f t="shared" si="530"/>
        <v/>
      </c>
      <c r="CM283" s="524" t="str">
        <f t="shared" si="531"/>
        <v/>
      </c>
      <c r="CN283" s="518" t="str">
        <f t="shared" si="532"/>
        <v/>
      </c>
      <c r="CO283" s="236" t="str">
        <f t="shared" si="533"/>
        <v/>
      </c>
      <c r="CP283" s="237" t="str">
        <f t="shared" si="534"/>
        <v/>
      </c>
      <c r="CQ283" s="494" t="str">
        <f t="shared" si="535"/>
        <v/>
      </c>
      <c r="CR283" s="493">
        <f t="shared" si="536"/>
        <v>0</v>
      </c>
      <c r="CS283" s="512" t="str">
        <f t="shared" si="537"/>
        <v/>
      </c>
      <c r="CT283" s="237" t="str">
        <f t="shared" si="538"/>
        <v/>
      </c>
      <c r="CU283" s="237" t="str">
        <f t="shared" si="539"/>
        <v/>
      </c>
      <c r="CV283" s="238">
        <f t="shared" si="540"/>
        <v>0</v>
      </c>
      <c r="CW283" s="236" t="str">
        <f t="shared" si="475"/>
        <v/>
      </c>
      <c r="CX283" s="237" t="str">
        <f t="shared" si="476"/>
        <v/>
      </c>
      <c r="CY283" s="494">
        <f t="shared" si="477"/>
        <v>0</v>
      </c>
      <c r="CZ283" s="493"/>
      <c r="DA283" s="236" t="str">
        <f t="shared" si="478"/>
        <v/>
      </c>
      <c r="DB283" s="237" t="str">
        <f t="shared" si="479"/>
        <v/>
      </c>
      <c r="DC283" s="494">
        <f t="shared" si="480"/>
        <v>0</v>
      </c>
      <c r="DD283" s="493"/>
      <c r="DE283" s="1335"/>
      <c r="DF283" s="1343">
        <f t="shared" si="481"/>
        <v>0</v>
      </c>
      <c r="DG283" s="528" t="str">
        <f t="shared" si="482"/>
        <v/>
      </c>
      <c r="DH283" s="494" t="str">
        <f t="shared" si="483"/>
        <v/>
      </c>
      <c r="DI283" s="53">
        <f t="shared" si="484"/>
        <v>0</v>
      </c>
      <c r="DJ283" s="432">
        <f t="shared" si="485"/>
        <v>0</v>
      </c>
      <c r="DK283" s="433">
        <f t="shared" si="541"/>
        <v>0</v>
      </c>
      <c r="DL283" s="53" t="str">
        <f t="shared" si="486"/>
        <v/>
      </c>
      <c r="DM283" s="105" t="str">
        <f t="shared" si="487"/>
        <v/>
      </c>
      <c r="DN283" s="104" t="str">
        <f t="shared" si="487"/>
        <v/>
      </c>
      <c r="DO283" s="434" t="str">
        <f t="shared" si="487"/>
        <v/>
      </c>
      <c r="DP283" s="672"/>
      <c r="DQ283" s="673"/>
      <c r="DR283" s="674"/>
      <c r="DS283" s="435">
        <f t="shared" si="542"/>
        <v>0</v>
      </c>
      <c r="DT283" s="228" t="str">
        <f t="shared" si="488"/>
        <v/>
      </c>
      <c r="DU283" s="236" t="str">
        <f t="shared" si="489"/>
        <v/>
      </c>
      <c r="DV283" s="237" t="str">
        <f t="shared" si="490"/>
        <v/>
      </c>
      <c r="DW283" s="237" t="str">
        <f t="shared" si="491"/>
        <v/>
      </c>
      <c r="DX283" s="238">
        <f t="shared" si="492"/>
        <v>0</v>
      </c>
      <c r="DY283" s="675"/>
      <c r="EA283" s="1363">
        <f t="shared" si="543"/>
        <v>0</v>
      </c>
      <c r="EB283" s="1363">
        <f t="shared" si="544"/>
        <v>0</v>
      </c>
      <c r="EC283" s="1363">
        <f t="shared" si="545"/>
        <v>0</v>
      </c>
      <c r="ED283" s="1363">
        <f t="shared" si="546"/>
        <v>0</v>
      </c>
      <c r="EE283" s="1363">
        <f t="shared" si="547"/>
        <v>0</v>
      </c>
      <c r="EF283" s="1363">
        <f t="shared" si="548"/>
        <v>0</v>
      </c>
      <c r="EG283" s="1363">
        <f t="shared" si="493"/>
        <v>0</v>
      </c>
    </row>
    <row r="284" spans="1:137" s="3" customFormat="1" ht="18" customHeight="1">
      <c r="A284" s="305" t="str">
        <f t="shared" si="467"/>
        <v/>
      </c>
      <c r="B284" s="174">
        <f t="shared" si="494"/>
        <v>0</v>
      </c>
      <c r="C284" s="1415" t="str">
        <f t="shared" si="468"/>
        <v>授業料</v>
      </c>
      <c r="D284" s="1415" t="str">
        <f t="shared" si="469"/>
        <v>入学金</v>
      </c>
      <c r="E284" s="174">
        <f t="shared" si="495"/>
        <v>0</v>
      </c>
      <c r="F284" s="305">
        <f t="shared" si="470"/>
        <v>0</v>
      </c>
      <c r="G284" s="475">
        <f t="shared" si="471"/>
        <v>267</v>
      </c>
      <c r="H284" s="430"/>
      <c r="I284" s="431"/>
      <c r="J284" s="658"/>
      <c r="K284" s="659"/>
      <c r="L284" s="659"/>
      <c r="M284" s="660"/>
      <c r="N284" s="661"/>
      <c r="O284" s="662"/>
      <c r="P284" s="658"/>
      <c r="Q284" s="659"/>
      <c r="R284" s="660"/>
      <c r="S284" s="663"/>
      <c r="T284" s="661"/>
      <c r="U284" s="664"/>
      <c r="V284" s="53" t="str">
        <f>IF(OR($R$5="",$T$5="",$J284="",$O284="",$U284=""),"",IF(ISERROR(VLOOKUP($C284,参照!$P$4:$V$112,5,FALSE)),0,VLOOKUP($C284,参照!$P$4:$V$112,5,FALSE)))</f>
        <v/>
      </c>
      <c r="W284" s="665"/>
      <c r="X284" s="54" t="str">
        <f>IF(OR($R$5="",$T$5="",$J284="",$O284="",$W284=""),"",IF(ISERROR(VLOOKUP($D284,参照!$P$4:$V$112,5,FALSE)),0,VLOOKUP($D284,参照!$P$4:$V$112,5,FALSE)))</f>
        <v/>
      </c>
      <c r="Y284" s="102"/>
      <c r="Z284" s="102"/>
      <c r="AA284" s="1177"/>
      <c r="AB284" s="227">
        <f t="shared" si="496"/>
        <v>0</v>
      </c>
      <c r="AC284" s="1122"/>
      <c r="AD284" s="352">
        <f t="shared" si="497"/>
        <v>0</v>
      </c>
      <c r="AE284" s="55"/>
      <c r="AF284" s="55" t="str">
        <f t="shared" si="498"/>
        <v/>
      </c>
      <c r="AG284" s="1124"/>
      <c r="AH284" s="760">
        <f t="shared" si="499"/>
        <v>0</v>
      </c>
      <c r="AI284" s="761">
        <f t="shared" si="500"/>
        <v>0</v>
      </c>
      <c r="AJ284" s="1126"/>
      <c r="AK284" s="1127"/>
      <c r="AL284" s="670"/>
      <c r="AM284" s="1127"/>
      <c r="AN284" s="670"/>
      <c r="AO284" s="1179"/>
      <c r="AP284" s="669"/>
      <c r="AQ284" s="1127"/>
      <c r="AR284" s="670"/>
      <c r="AS284" s="1127"/>
      <c r="AT284" s="670"/>
      <c r="AU284" s="1127"/>
      <c r="AV284" s="575" t="str">
        <f t="shared" si="501"/>
        <v>○</v>
      </c>
      <c r="AW284" s="576" t="str">
        <f t="shared" si="502"/>
        <v>○</v>
      </c>
      <c r="AX284" s="576" t="str">
        <f t="shared" si="503"/>
        <v>○</v>
      </c>
      <c r="AY284" s="576" t="str">
        <f t="shared" si="504"/>
        <v>○</v>
      </c>
      <c r="AZ284" s="576" t="str">
        <f t="shared" si="505"/>
        <v>○</v>
      </c>
      <c r="BA284" s="577" t="str">
        <f t="shared" si="506"/>
        <v>○</v>
      </c>
      <c r="BB284" s="578">
        <f t="shared" si="507"/>
        <v>0</v>
      </c>
      <c r="BC284" s="767">
        <f t="shared" si="508"/>
        <v>0</v>
      </c>
      <c r="BD284" s="768">
        <f t="shared" si="508"/>
        <v>0</v>
      </c>
      <c r="BE284" s="769">
        <f t="shared" si="508"/>
        <v>0</v>
      </c>
      <c r="BF284" s="587">
        <f t="shared" si="509"/>
        <v>0</v>
      </c>
      <c r="BG284" s="503">
        <f t="shared" si="510"/>
        <v>0</v>
      </c>
      <c r="BH284" s="504">
        <f t="shared" si="510"/>
        <v>0</v>
      </c>
      <c r="BI284" s="505">
        <f t="shared" si="510"/>
        <v>0</v>
      </c>
      <c r="BJ284" s="506">
        <f t="shared" si="511"/>
        <v>0</v>
      </c>
      <c r="BK284" s="236">
        <f t="array" ref="BK284">IF($BB284&gt;0,"ｴﾗｰ",SUM(IF($AJ284:$AO284=BK$15,IF($AJ$17:$AO$17="○",$AG284))))</f>
        <v>0</v>
      </c>
      <c r="BL284" s="237">
        <f t="array" ref="BL284">IF($BB284&gt;0,"ｴﾗｰ",SUM(IF($AJ284:$AO284=BL$15,IF($AJ$17:$AO$17="○",$AG284))))</f>
        <v>0</v>
      </c>
      <c r="BM284" s="488">
        <f t="array" ref="BM284">IF($BB284&gt;0,"ｴﾗｰ",SUM(IF($AJ284:$AO284=BM$15,IF($AJ$17:$AO$17="○",$AG284))))</f>
        <v>0</v>
      </c>
      <c r="BN284" s="493">
        <f t="shared" si="512"/>
        <v>0</v>
      </c>
      <c r="BO284" s="236">
        <f t="array" ref="BO284">IF($BB284&gt;0,"ｴﾗｰ",SUM(IF($AP284:$AU284=BO$15,IF($AP$17:$AU$17="○",$AG284))))</f>
        <v>0</v>
      </c>
      <c r="BP284" s="237">
        <f t="array" ref="BP284">IF($BB284&gt;0,"ｴﾗｰ",SUM(IF($AP284:$AU284=BP$15,IF($AP$17:$AU$17="○",$AG284))))</f>
        <v>0</v>
      </c>
      <c r="BQ284" s="494">
        <f t="array" ref="BQ284">IF($BB284&gt;0,"ｴﾗｰ",SUM(IF($AP284:$AU284=BQ$15,IF($AP$17:$AU$17="○",$AG284))))</f>
        <v>0</v>
      </c>
      <c r="BR284" s="490">
        <f t="shared" si="513"/>
        <v>0</v>
      </c>
      <c r="BS284" s="236" t="str">
        <f t="shared" si="472"/>
        <v/>
      </c>
      <c r="BT284" s="237" t="str">
        <f t="shared" si="473"/>
        <v/>
      </c>
      <c r="BU284" s="488" t="str">
        <f t="shared" si="474"/>
        <v/>
      </c>
      <c r="BV284" s="532">
        <f t="shared" si="514"/>
        <v>0</v>
      </c>
      <c r="BW284" s="512" t="str">
        <f t="shared" si="515"/>
        <v>ｴﾗｰ</v>
      </c>
      <c r="BX284" s="237" t="str">
        <f t="shared" si="516"/>
        <v>ｴﾗｰ</v>
      </c>
      <c r="BY284" s="494" t="str">
        <f t="shared" si="517"/>
        <v>ｴﾗｰ</v>
      </c>
      <c r="BZ284" s="628">
        <f t="shared" si="518"/>
        <v>0</v>
      </c>
      <c r="CA284" s="528" t="str">
        <f t="shared" si="519"/>
        <v/>
      </c>
      <c r="CB284" s="237" t="str">
        <f t="shared" si="520"/>
        <v/>
      </c>
      <c r="CC284" s="494" t="str">
        <f t="shared" si="521"/>
        <v/>
      </c>
      <c r="CD284" s="635">
        <f t="shared" si="522"/>
        <v>0</v>
      </c>
      <c r="CE284" s="528" t="str">
        <f t="shared" si="523"/>
        <v/>
      </c>
      <c r="CF284" s="237" t="str">
        <f t="shared" si="524"/>
        <v/>
      </c>
      <c r="CG284" s="494" t="str">
        <f t="shared" si="525"/>
        <v/>
      </c>
      <c r="CH284" s="635">
        <f t="shared" si="526"/>
        <v>0</v>
      </c>
      <c r="CI284" s="535" t="str">
        <f t="shared" si="527"/>
        <v/>
      </c>
      <c r="CJ284" s="515" t="str">
        <f t="shared" si="528"/>
        <v/>
      </c>
      <c r="CK284" s="522" t="str">
        <f t="shared" si="529"/>
        <v/>
      </c>
      <c r="CL284" s="515" t="str">
        <f t="shared" si="530"/>
        <v/>
      </c>
      <c r="CM284" s="524" t="str">
        <f t="shared" si="531"/>
        <v/>
      </c>
      <c r="CN284" s="518" t="str">
        <f t="shared" si="532"/>
        <v/>
      </c>
      <c r="CO284" s="236" t="str">
        <f t="shared" si="533"/>
        <v/>
      </c>
      <c r="CP284" s="237" t="str">
        <f t="shared" si="534"/>
        <v/>
      </c>
      <c r="CQ284" s="494" t="str">
        <f t="shared" si="535"/>
        <v/>
      </c>
      <c r="CR284" s="493">
        <f t="shared" si="536"/>
        <v>0</v>
      </c>
      <c r="CS284" s="512" t="str">
        <f t="shared" si="537"/>
        <v/>
      </c>
      <c r="CT284" s="237" t="str">
        <f t="shared" si="538"/>
        <v/>
      </c>
      <c r="CU284" s="237" t="str">
        <f t="shared" si="539"/>
        <v/>
      </c>
      <c r="CV284" s="238">
        <f t="shared" si="540"/>
        <v>0</v>
      </c>
      <c r="CW284" s="236" t="str">
        <f t="shared" si="475"/>
        <v/>
      </c>
      <c r="CX284" s="237" t="str">
        <f t="shared" si="476"/>
        <v/>
      </c>
      <c r="CY284" s="494">
        <f t="shared" si="477"/>
        <v>0</v>
      </c>
      <c r="CZ284" s="493"/>
      <c r="DA284" s="236" t="str">
        <f t="shared" si="478"/>
        <v/>
      </c>
      <c r="DB284" s="237" t="str">
        <f t="shared" si="479"/>
        <v/>
      </c>
      <c r="DC284" s="494">
        <f t="shared" si="480"/>
        <v>0</v>
      </c>
      <c r="DD284" s="493"/>
      <c r="DE284" s="1335"/>
      <c r="DF284" s="1343">
        <f t="shared" si="481"/>
        <v>0</v>
      </c>
      <c r="DG284" s="528" t="str">
        <f t="shared" si="482"/>
        <v/>
      </c>
      <c r="DH284" s="494" t="str">
        <f t="shared" si="483"/>
        <v/>
      </c>
      <c r="DI284" s="53">
        <f t="shared" si="484"/>
        <v>0</v>
      </c>
      <c r="DJ284" s="432">
        <f t="shared" si="485"/>
        <v>0</v>
      </c>
      <c r="DK284" s="433">
        <f t="shared" si="541"/>
        <v>0</v>
      </c>
      <c r="DL284" s="53" t="str">
        <f t="shared" si="486"/>
        <v/>
      </c>
      <c r="DM284" s="105" t="str">
        <f t="shared" si="487"/>
        <v/>
      </c>
      <c r="DN284" s="104" t="str">
        <f t="shared" si="487"/>
        <v/>
      </c>
      <c r="DO284" s="434" t="str">
        <f t="shared" si="487"/>
        <v/>
      </c>
      <c r="DP284" s="672"/>
      <c r="DQ284" s="673"/>
      <c r="DR284" s="674"/>
      <c r="DS284" s="435">
        <f t="shared" si="542"/>
        <v>0</v>
      </c>
      <c r="DT284" s="228" t="str">
        <f t="shared" si="488"/>
        <v/>
      </c>
      <c r="DU284" s="236" t="str">
        <f t="shared" si="489"/>
        <v/>
      </c>
      <c r="DV284" s="237" t="str">
        <f t="shared" si="490"/>
        <v/>
      </c>
      <c r="DW284" s="237" t="str">
        <f t="shared" si="491"/>
        <v/>
      </c>
      <c r="DX284" s="238">
        <f t="shared" si="492"/>
        <v>0</v>
      </c>
      <c r="DY284" s="675"/>
      <c r="EA284" s="1363">
        <f t="shared" si="543"/>
        <v>0</v>
      </c>
      <c r="EB284" s="1363">
        <f t="shared" si="544"/>
        <v>0</v>
      </c>
      <c r="EC284" s="1363">
        <f t="shared" si="545"/>
        <v>0</v>
      </c>
      <c r="ED284" s="1363">
        <f t="shared" si="546"/>
        <v>0</v>
      </c>
      <c r="EE284" s="1363">
        <f t="shared" si="547"/>
        <v>0</v>
      </c>
      <c r="EF284" s="1363">
        <f t="shared" si="548"/>
        <v>0</v>
      </c>
      <c r="EG284" s="1363">
        <f t="shared" si="493"/>
        <v>0</v>
      </c>
    </row>
    <row r="285" spans="1:137" s="3" customFormat="1" ht="18" customHeight="1">
      <c r="A285" s="305" t="str">
        <f t="shared" si="467"/>
        <v/>
      </c>
      <c r="B285" s="174">
        <f t="shared" si="494"/>
        <v>0</v>
      </c>
      <c r="C285" s="1415" t="str">
        <f t="shared" si="468"/>
        <v>授業料</v>
      </c>
      <c r="D285" s="1415" t="str">
        <f t="shared" si="469"/>
        <v>入学金</v>
      </c>
      <c r="E285" s="174">
        <f t="shared" si="495"/>
        <v>0</v>
      </c>
      <c r="F285" s="305">
        <f t="shared" si="470"/>
        <v>0</v>
      </c>
      <c r="G285" s="475">
        <f t="shared" si="471"/>
        <v>268</v>
      </c>
      <c r="H285" s="430"/>
      <c r="I285" s="431"/>
      <c r="J285" s="658"/>
      <c r="K285" s="659"/>
      <c r="L285" s="659"/>
      <c r="M285" s="660"/>
      <c r="N285" s="661"/>
      <c r="O285" s="662"/>
      <c r="P285" s="658"/>
      <c r="Q285" s="659"/>
      <c r="R285" s="660"/>
      <c r="S285" s="663"/>
      <c r="T285" s="661"/>
      <c r="U285" s="664"/>
      <c r="V285" s="53" t="str">
        <f>IF(OR($R$5="",$T$5="",$J285="",$O285="",$U285=""),"",IF(ISERROR(VLOOKUP($C285,参照!$P$4:$V$112,5,FALSE)),0,VLOOKUP($C285,参照!$P$4:$V$112,5,FALSE)))</f>
        <v/>
      </c>
      <c r="W285" s="665"/>
      <c r="X285" s="54" t="str">
        <f>IF(OR($R$5="",$T$5="",$J285="",$O285="",$W285=""),"",IF(ISERROR(VLOOKUP($D285,参照!$P$4:$V$112,5,FALSE)),0,VLOOKUP($D285,参照!$P$4:$V$112,5,FALSE)))</f>
        <v/>
      </c>
      <c r="Y285" s="102"/>
      <c r="Z285" s="102"/>
      <c r="AA285" s="1177"/>
      <c r="AB285" s="227">
        <f t="shared" si="496"/>
        <v>0</v>
      </c>
      <c r="AC285" s="1122"/>
      <c r="AD285" s="352">
        <f t="shared" si="497"/>
        <v>0</v>
      </c>
      <c r="AE285" s="55"/>
      <c r="AF285" s="55" t="str">
        <f t="shared" si="498"/>
        <v/>
      </c>
      <c r="AG285" s="1124"/>
      <c r="AH285" s="760">
        <f t="shared" si="499"/>
        <v>0</v>
      </c>
      <c r="AI285" s="761">
        <f t="shared" si="500"/>
        <v>0</v>
      </c>
      <c r="AJ285" s="1126"/>
      <c r="AK285" s="1127"/>
      <c r="AL285" s="670"/>
      <c r="AM285" s="1127"/>
      <c r="AN285" s="670"/>
      <c r="AO285" s="1179"/>
      <c r="AP285" s="669"/>
      <c r="AQ285" s="1127"/>
      <c r="AR285" s="670"/>
      <c r="AS285" s="1127"/>
      <c r="AT285" s="670"/>
      <c r="AU285" s="1127"/>
      <c r="AV285" s="575" t="str">
        <f t="shared" si="501"/>
        <v>○</v>
      </c>
      <c r="AW285" s="576" t="str">
        <f t="shared" si="502"/>
        <v>○</v>
      </c>
      <c r="AX285" s="576" t="str">
        <f t="shared" si="503"/>
        <v>○</v>
      </c>
      <c r="AY285" s="576" t="str">
        <f t="shared" si="504"/>
        <v>○</v>
      </c>
      <c r="AZ285" s="576" t="str">
        <f t="shared" si="505"/>
        <v>○</v>
      </c>
      <c r="BA285" s="577" t="str">
        <f t="shared" si="506"/>
        <v>○</v>
      </c>
      <c r="BB285" s="578">
        <f t="shared" si="507"/>
        <v>0</v>
      </c>
      <c r="BC285" s="767">
        <f t="shared" si="508"/>
        <v>0</v>
      </c>
      <c r="BD285" s="768">
        <f t="shared" si="508"/>
        <v>0</v>
      </c>
      <c r="BE285" s="769">
        <f t="shared" si="508"/>
        <v>0</v>
      </c>
      <c r="BF285" s="587">
        <f t="shared" si="509"/>
        <v>0</v>
      </c>
      <c r="BG285" s="503">
        <f t="shared" si="510"/>
        <v>0</v>
      </c>
      <c r="BH285" s="504">
        <f t="shared" si="510"/>
        <v>0</v>
      </c>
      <c r="BI285" s="505">
        <f t="shared" si="510"/>
        <v>0</v>
      </c>
      <c r="BJ285" s="506">
        <f t="shared" si="511"/>
        <v>0</v>
      </c>
      <c r="BK285" s="236">
        <f t="array" ref="BK285">IF($BB285&gt;0,"ｴﾗｰ",SUM(IF($AJ285:$AO285=BK$15,IF($AJ$17:$AO$17="○",$AG285))))</f>
        <v>0</v>
      </c>
      <c r="BL285" s="237">
        <f t="array" ref="BL285">IF($BB285&gt;0,"ｴﾗｰ",SUM(IF($AJ285:$AO285=BL$15,IF($AJ$17:$AO$17="○",$AG285))))</f>
        <v>0</v>
      </c>
      <c r="BM285" s="488">
        <f t="array" ref="BM285">IF($BB285&gt;0,"ｴﾗｰ",SUM(IF($AJ285:$AO285=BM$15,IF($AJ$17:$AO$17="○",$AG285))))</f>
        <v>0</v>
      </c>
      <c r="BN285" s="493">
        <f t="shared" si="512"/>
        <v>0</v>
      </c>
      <c r="BO285" s="236">
        <f t="array" ref="BO285">IF($BB285&gt;0,"ｴﾗｰ",SUM(IF($AP285:$AU285=BO$15,IF($AP$17:$AU$17="○",$AG285))))</f>
        <v>0</v>
      </c>
      <c r="BP285" s="237">
        <f t="array" ref="BP285">IF($BB285&gt;0,"ｴﾗｰ",SUM(IF($AP285:$AU285=BP$15,IF($AP$17:$AU$17="○",$AG285))))</f>
        <v>0</v>
      </c>
      <c r="BQ285" s="494">
        <f t="array" ref="BQ285">IF($BB285&gt;0,"ｴﾗｰ",SUM(IF($AP285:$AU285=BQ$15,IF($AP$17:$AU$17="○",$AG285))))</f>
        <v>0</v>
      </c>
      <c r="BR285" s="490">
        <f t="shared" si="513"/>
        <v>0</v>
      </c>
      <c r="BS285" s="236" t="str">
        <f t="shared" si="472"/>
        <v/>
      </c>
      <c r="BT285" s="237" t="str">
        <f t="shared" si="473"/>
        <v/>
      </c>
      <c r="BU285" s="488" t="str">
        <f t="shared" si="474"/>
        <v/>
      </c>
      <c r="BV285" s="532">
        <f t="shared" si="514"/>
        <v>0</v>
      </c>
      <c r="BW285" s="512" t="str">
        <f t="shared" si="515"/>
        <v>ｴﾗｰ</v>
      </c>
      <c r="BX285" s="237" t="str">
        <f t="shared" si="516"/>
        <v>ｴﾗｰ</v>
      </c>
      <c r="BY285" s="494" t="str">
        <f t="shared" si="517"/>
        <v>ｴﾗｰ</v>
      </c>
      <c r="BZ285" s="628">
        <f t="shared" si="518"/>
        <v>0</v>
      </c>
      <c r="CA285" s="528" t="str">
        <f t="shared" si="519"/>
        <v/>
      </c>
      <c r="CB285" s="237" t="str">
        <f t="shared" si="520"/>
        <v/>
      </c>
      <c r="CC285" s="494" t="str">
        <f t="shared" si="521"/>
        <v/>
      </c>
      <c r="CD285" s="635">
        <f t="shared" si="522"/>
        <v>0</v>
      </c>
      <c r="CE285" s="528" t="str">
        <f t="shared" si="523"/>
        <v/>
      </c>
      <c r="CF285" s="237" t="str">
        <f t="shared" si="524"/>
        <v/>
      </c>
      <c r="CG285" s="494" t="str">
        <f t="shared" si="525"/>
        <v/>
      </c>
      <c r="CH285" s="635">
        <f t="shared" si="526"/>
        <v>0</v>
      </c>
      <c r="CI285" s="535" t="str">
        <f t="shared" si="527"/>
        <v/>
      </c>
      <c r="CJ285" s="515" t="str">
        <f t="shared" si="528"/>
        <v/>
      </c>
      <c r="CK285" s="522" t="str">
        <f t="shared" si="529"/>
        <v/>
      </c>
      <c r="CL285" s="515" t="str">
        <f t="shared" si="530"/>
        <v/>
      </c>
      <c r="CM285" s="524" t="str">
        <f t="shared" si="531"/>
        <v/>
      </c>
      <c r="CN285" s="518" t="str">
        <f t="shared" si="532"/>
        <v/>
      </c>
      <c r="CO285" s="236" t="str">
        <f t="shared" si="533"/>
        <v/>
      </c>
      <c r="CP285" s="237" t="str">
        <f t="shared" si="534"/>
        <v/>
      </c>
      <c r="CQ285" s="494" t="str">
        <f t="shared" si="535"/>
        <v/>
      </c>
      <c r="CR285" s="493">
        <f t="shared" si="536"/>
        <v>0</v>
      </c>
      <c r="CS285" s="512" t="str">
        <f t="shared" si="537"/>
        <v/>
      </c>
      <c r="CT285" s="237" t="str">
        <f t="shared" si="538"/>
        <v/>
      </c>
      <c r="CU285" s="237" t="str">
        <f t="shared" si="539"/>
        <v/>
      </c>
      <c r="CV285" s="238">
        <f t="shared" si="540"/>
        <v>0</v>
      </c>
      <c r="CW285" s="236" t="str">
        <f t="shared" si="475"/>
        <v/>
      </c>
      <c r="CX285" s="237" t="str">
        <f t="shared" si="476"/>
        <v/>
      </c>
      <c r="CY285" s="494">
        <f t="shared" si="477"/>
        <v>0</v>
      </c>
      <c r="CZ285" s="493"/>
      <c r="DA285" s="236" t="str">
        <f t="shared" si="478"/>
        <v/>
      </c>
      <c r="DB285" s="237" t="str">
        <f t="shared" si="479"/>
        <v/>
      </c>
      <c r="DC285" s="494">
        <f t="shared" si="480"/>
        <v>0</v>
      </c>
      <c r="DD285" s="493"/>
      <c r="DE285" s="1335"/>
      <c r="DF285" s="1343">
        <f t="shared" si="481"/>
        <v>0</v>
      </c>
      <c r="DG285" s="528" t="str">
        <f t="shared" si="482"/>
        <v/>
      </c>
      <c r="DH285" s="494" t="str">
        <f t="shared" si="483"/>
        <v/>
      </c>
      <c r="DI285" s="53">
        <f t="shared" si="484"/>
        <v>0</v>
      </c>
      <c r="DJ285" s="432">
        <f t="shared" si="485"/>
        <v>0</v>
      </c>
      <c r="DK285" s="433">
        <f t="shared" si="541"/>
        <v>0</v>
      </c>
      <c r="DL285" s="53" t="str">
        <f t="shared" si="486"/>
        <v/>
      </c>
      <c r="DM285" s="105" t="str">
        <f t="shared" si="487"/>
        <v/>
      </c>
      <c r="DN285" s="104" t="str">
        <f t="shared" si="487"/>
        <v/>
      </c>
      <c r="DO285" s="434" t="str">
        <f t="shared" si="487"/>
        <v/>
      </c>
      <c r="DP285" s="672"/>
      <c r="DQ285" s="673"/>
      <c r="DR285" s="674"/>
      <c r="DS285" s="435">
        <f t="shared" si="542"/>
        <v>0</v>
      </c>
      <c r="DT285" s="228" t="str">
        <f t="shared" si="488"/>
        <v/>
      </c>
      <c r="DU285" s="236" t="str">
        <f t="shared" si="489"/>
        <v/>
      </c>
      <c r="DV285" s="237" t="str">
        <f t="shared" si="490"/>
        <v/>
      </c>
      <c r="DW285" s="237" t="str">
        <f t="shared" si="491"/>
        <v/>
      </c>
      <c r="DX285" s="238">
        <f t="shared" si="492"/>
        <v>0</v>
      </c>
      <c r="DY285" s="675"/>
      <c r="EA285" s="1363">
        <f t="shared" si="543"/>
        <v>0</v>
      </c>
      <c r="EB285" s="1363">
        <f t="shared" si="544"/>
        <v>0</v>
      </c>
      <c r="EC285" s="1363">
        <f t="shared" si="545"/>
        <v>0</v>
      </c>
      <c r="ED285" s="1363">
        <f t="shared" si="546"/>
        <v>0</v>
      </c>
      <c r="EE285" s="1363">
        <f t="shared" si="547"/>
        <v>0</v>
      </c>
      <c r="EF285" s="1363">
        <f t="shared" si="548"/>
        <v>0</v>
      </c>
      <c r="EG285" s="1363">
        <f t="shared" si="493"/>
        <v>0</v>
      </c>
    </row>
    <row r="286" spans="1:137" s="3" customFormat="1" ht="18" customHeight="1">
      <c r="A286" s="305" t="str">
        <f t="shared" si="467"/>
        <v/>
      </c>
      <c r="B286" s="174">
        <f t="shared" si="494"/>
        <v>0</v>
      </c>
      <c r="C286" s="1415" t="str">
        <f t="shared" si="468"/>
        <v>授業料</v>
      </c>
      <c r="D286" s="1415" t="str">
        <f t="shared" si="469"/>
        <v>入学金</v>
      </c>
      <c r="E286" s="174">
        <f t="shared" si="495"/>
        <v>0</v>
      </c>
      <c r="F286" s="305">
        <f t="shared" si="470"/>
        <v>0</v>
      </c>
      <c r="G286" s="475">
        <f t="shared" si="471"/>
        <v>269</v>
      </c>
      <c r="H286" s="430"/>
      <c r="I286" s="431"/>
      <c r="J286" s="658"/>
      <c r="K286" s="659"/>
      <c r="L286" s="659"/>
      <c r="M286" s="660"/>
      <c r="N286" s="661"/>
      <c r="O286" s="662"/>
      <c r="P286" s="658"/>
      <c r="Q286" s="659"/>
      <c r="R286" s="660"/>
      <c r="S286" s="663"/>
      <c r="T286" s="661"/>
      <c r="U286" s="664"/>
      <c r="V286" s="53" t="str">
        <f>IF(OR($R$5="",$T$5="",$J286="",$O286="",$U286=""),"",IF(ISERROR(VLOOKUP($C286,参照!$P$4:$V$112,5,FALSE)),0,VLOOKUP($C286,参照!$P$4:$V$112,5,FALSE)))</f>
        <v/>
      </c>
      <c r="W286" s="665"/>
      <c r="X286" s="54" t="str">
        <f>IF(OR($R$5="",$T$5="",$J286="",$O286="",$W286=""),"",IF(ISERROR(VLOOKUP($D286,参照!$P$4:$V$112,5,FALSE)),0,VLOOKUP($D286,参照!$P$4:$V$112,5,FALSE)))</f>
        <v/>
      </c>
      <c r="Y286" s="102"/>
      <c r="Z286" s="102"/>
      <c r="AA286" s="1177"/>
      <c r="AB286" s="227">
        <f t="shared" si="496"/>
        <v>0</v>
      </c>
      <c r="AC286" s="1122"/>
      <c r="AD286" s="352">
        <f t="shared" si="497"/>
        <v>0</v>
      </c>
      <c r="AE286" s="55"/>
      <c r="AF286" s="55" t="str">
        <f t="shared" si="498"/>
        <v/>
      </c>
      <c r="AG286" s="1124"/>
      <c r="AH286" s="760">
        <f t="shared" si="499"/>
        <v>0</v>
      </c>
      <c r="AI286" s="761">
        <f t="shared" si="500"/>
        <v>0</v>
      </c>
      <c r="AJ286" s="1126"/>
      <c r="AK286" s="1127"/>
      <c r="AL286" s="670"/>
      <c r="AM286" s="1127"/>
      <c r="AN286" s="670"/>
      <c r="AO286" s="1179"/>
      <c r="AP286" s="669"/>
      <c r="AQ286" s="1127"/>
      <c r="AR286" s="670"/>
      <c r="AS286" s="1127"/>
      <c r="AT286" s="670"/>
      <c r="AU286" s="1127"/>
      <c r="AV286" s="575" t="str">
        <f t="shared" si="501"/>
        <v>○</v>
      </c>
      <c r="AW286" s="576" t="str">
        <f t="shared" si="502"/>
        <v>○</v>
      </c>
      <c r="AX286" s="576" t="str">
        <f t="shared" si="503"/>
        <v>○</v>
      </c>
      <c r="AY286" s="576" t="str">
        <f t="shared" si="504"/>
        <v>○</v>
      </c>
      <c r="AZ286" s="576" t="str">
        <f t="shared" si="505"/>
        <v>○</v>
      </c>
      <c r="BA286" s="577" t="str">
        <f t="shared" si="506"/>
        <v>○</v>
      </c>
      <c r="BB286" s="578">
        <f t="shared" si="507"/>
        <v>0</v>
      </c>
      <c r="BC286" s="767">
        <f t="shared" si="508"/>
        <v>0</v>
      </c>
      <c r="BD286" s="768">
        <f t="shared" si="508"/>
        <v>0</v>
      </c>
      <c r="BE286" s="769">
        <f t="shared" si="508"/>
        <v>0</v>
      </c>
      <c r="BF286" s="587">
        <f t="shared" si="509"/>
        <v>0</v>
      </c>
      <c r="BG286" s="503">
        <f t="shared" si="510"/>
        <v>0</v>
      </c>
      <c r="BH286" s="504">
        <f t="shared" si="510"/>
        <v>0</v>
      </c>
      <c r="BI286" s="505">
        <f t="shared" si="510"/>
        <v>0</v>
      </c>
      <c r="BJ286" s="506">
        <f t="shared" si="511"/>
        <v>0</v>
      </c>
      <c r="BK286" s="236">
        <f t="array" ref="BK286">IF($BB286&gt;0,"ｴﾗｰ",SUM(IF($AJ286:$AO286=BK$15,IF($AJ$17:$AO$17="○",$AG286))))</f>
        <v>0</v>
      </c>
      <c r="BL286" s="237">
        <f t="array" ref="BL286">IF($BB286&gt;0,"ｴﾗｰ",SUM(IF($AJ286:$AO286=BL$15,IF($AJ$17:$AO$17="○",$AG286))))</f>
        <v>0</v>
      </c>
      <c r="BM286" s="488">
        <f t="array" ref="BM286">IF($BB286&gt;0,"ｴﾗｰ",SUM(IF($AJ286:$AO286=BM$15,IF($AJ$17:$AO$17="○",$AG286))))</f>
        <v>0</v>
      </c>
      <c r="BN286" s="493">
        <f t="shared" si="512"/>
        <v>0</v>
      </c>
      <c r="BO286" s="236">
        <f t="array" ref="BO286">IF($BB286&gt;0,"ｴﾗｰ",SUM(IF($AP286:$AU286=BO$15,IF($AP$17:$AU$17="○",$AG286))))</f>
        <v>0</v>
      </c>
      <c r="BP286" s="237">
        <f t="array" ref="BP286">IF($BB286&gt;0,"ｴﾗｰ",SUM(IF($AP286:$AU286=BP$15,IF($AP$17:$AU$17="○",$AG286))))</f>
        <v>0</v>
      </c>
      <c r="BQ286" s="494">
        <f t="array" ref="BQ286">IF($BB286&gt;0,"ｴﾗｰ",SUM(IF($AP286:$AU286=BQ$15,IF($AP$17:$AU$17="○",$AG286))))</f>
        <v>0</v>
      </c>
      <c r="BR286" s="490">
        <f t="shared" si="513"/>
        <v>0</v>
      </c>
      <c r="BS286" s="236" t="str">
        <f t="shared" si="472"/>
        <v/>
      </c>
      <c r="BT286" s="237" t="str">
        <f t="shared" si="473"/>
        <v/>
      </c>
      <c r="BU286" s="488" t="str">
        <f t="shared" si="474"/>
        <v/>
      </c>
      <c r="BV286" s="532">
        <f t="shared" si="514"/>
        <v>0</v>
      </c>
      <c r="BW286" s="512" t="str">
        <f t="shared" si="515"/>
        <v>ｴﾗｰ</v>
      </c>
      <c r="BX286" s="237" t="str">
        <f t="shared" si="516"/>
        <v>ｴﾗｰ</v>
      </c>
      <c r="BY286" s="494" t="str">
        <f t="shared" si="517"/>
        <v>ｴﾗｰ</v>
      </c>
      <c r="BZ286" s="628">
        <f t="shared" si="518"/>
        <v>0</v>
      </c>
      <c r="CA286" s="528" t="str">
        <f t="shared" si="519"/>
        <v/>
      </c>
      <c r="CB286" s="237" t="str">
        <f t="shared" si="520"/>
        <v/>
      </c>
      <c r="CC286" s="494" t="str">
        <f t="shared" si="521"/>
        <v/>
      </c>
      <c r="CD286" s="635">
        <f t="shared" si="522"/>
        <v>0</v>
      </c>
      <c r="CE286" s="528" t="str">
        <f t="shared" si="523"/>
        <v/>
      </c>
      <c r="CF286" s="237" t="str">
        <f t="shared" si="524"/>
        <v/>
      </c>
      <c r="CG286" s="494" t="str">
        <f t="shared" si="525"/>
        <v/>
      </c>
      <c r="CH286" s="635">
        <f t="shared" si="526"/>
        <v>0</v>
      </c>
      <c r="CI286" s="535" t="str">
        <f t="shared" si="527"/>
        <v/>
      </c>
      <c r="CJ286" s="515" t="str">
        <f t="shared" si="528"/>
        <v/>
      </c>
      <c r="CK286" s="522" t="str">
        <f t="shared" si="529"/>
        <v/>
      </c>
      <c r="CL286" s="515" t="str">
        <f t="shared" si="530"/>
        <v/>
      </c>
      <c r="CM286" s="524" t="str">
        <f t="shared" si="531"/>
        <v/>
      </c>
      <c r="CN286" s="518" t="str">
        <f t="shared" si="532"/>
        <v/>
      </c>
      <c r="CO286" s="236" t="str">
        <f t="shared" si="533"/>
        <v/>
      </c>
      <c r="CP286" s="237" t="str">
        <f t="shared" si="534"/>
        <v/>
      </c>
      <c r="CQ286" s="494" t="str">
        <f t="shared" si="535"/>
        <v/>
      </c>
      <c r="CR286" s="493">
        <f t="shared" si="536"/>
        <v>0</v>
      </c>
      <c r="CS286" s="512" t="str">
        <f t="shared" si="537"/>
        <v/>
      </c>
      <c r="CT286" s="237" t="str">
        <f t="shared" si="538"/>
        <v/>
      </c>
      <c r="CU286" s="237" t="str">
        <f t="shared" si="539"/>
        <v/>
      </c>
      <c r="CV286" s="238">
        <f t="shared" si="540"/>
        <v>0</v>
      </c>
      <c r="CW286" s="236" t="str">
        <f t="shared" si="475"/>
        <v/>
      </c>
      <c r="CX286" s="237" t="str">
        <f t="shared" si="476"/>
        <v/>
      </c>
      <c r="CY286" s="494">
        <f t="shared" si="477"/>
        <v>0</v>
      </c>
      <c r="CZ286" s="493"/>
      <c r="DA286" s="236" t="str">
        <f t="shared" si="478"/>
        <v/>
      </c>
      <c r="DB286" s="237" t="str">
        <f t="shared" si="479"/>
        <v/>
      </c>
      <c r="DC286" s="494">
        <f t="shared" si="480"/>
        <v>0</v>
      </c>
      <c r="DD286" s="493"/>
      <c r="DE286" s="1335"/>
      <c r="DF286" s="1343">
        <f t="shared" si="481"/>
        <v>0</v>
      </c>
      <c r="DG286" s="528" t="str">
        <f t="shared" si="482"/>
        <v/>
      </c>
      <c r="DH286" s="494" t="str">
        <f t="shared" si="483"/>
        <v/>
      </c>
      <c r="DI286" s="53">
        <f t="shared" si="484"/>
        <v>0</v>
      </c>
      <c r="DJ286" s="432">
        <f t="shared" si="485"/>
        <v>0</v>
      </c>
      <c r="DK286" s="433">
        <f t="shared" si="541"/>
        <v>0</v>
      </c>
      <c r="DL286" s="53" t="str">
        <f t="shared" si="486"/>
        <v/>
      </c>
      <c r="DM286" s="105" t="str">
        <f t="shared" si="487"/>
        <v/>
      </c>
      <c r="DN286" s="104" t="str">
        <f t="shared" si="487"/>
        <v/>
      </c>
      <c r="DO286" s="434" t="str">
        <f t="shared" si="487"/>
        <v/>
      </c>
      <c r="DP286" s="672"/>
      <c r="DQ286" s="673"/>
      <c r="DR286" s="674"/>
      <c r="DS286" s="435">
        <f t="shared" si="542"/>
        <v>0</v>
      </c>
      <c r="DT286" s="228" t="str">
        <f t="shared" si="488"/>
        <v/>
      </c>
      <c r="DU286" s="236" t="str">
        <f t="shared" si="489"/>
        <v/>
      </c>
      <c r="DV286" s="237" t="str">
        <f t="shared" si="490"/>
        <v/>
      </c>
      <c r="DW286" s="237" t="str">
        <f t="shared" si="491"/>
        <v/>
      </c>
      <c r="DX286" s="238">
        <f t="shared" si="492"/>
        <v>0</v>
      </c>
      <c r="DY286" s="675"/>
      <c r="EA286" s="1363">
        <f t="shared" si="543"/>
        <v>0</v>
      </c>
      <c r="EB286" s="1363">
        <f t="shared" si="544"/>
        <v>0</v>
      </c>
      <c r="EC286" s="1363">
        <f t="shared" si="545"/>
        <v>0</v>
      </c>
      <c r="ED286" s="1363">
        <f t="shared" si="546"/>
        <v>0</v>
      </c>
      <c r="EE286" s="1363">
        <f t="shared" si="547"/>
        <v>0</v>
      </c>
      <c r="EF286" s="1363">
        <f t="shared" si="548"/>
        <v>0</v>
      </c>
      <c r="EG286" s="1363">
        <f t="shared" si="493"/>
        <v>0</v>
      </c>
    </row>
    <row r="287" spans="1:137" s="3" customFormat="1" ht="18" customHeight="1">
      <c r="A287" s="305" t="str">
        <f t="shared" si="467"/>
        <v/>
      </c>
      <c r="B287" s="174">
        <f t="shared" si="494"/>
        <v>0</v>
      </c>
      <c r="C287" s="1415" t="str">
        <f t="shared" si="468"/>
        <v>授業料</v>
      </c>
      <c r="D287" s="1415" t="str">
        <f t="shared" si="469"/>
        <v>入学金</v>
      </c>
      <c r="E287" s="174">
        <f t="shared" si="495"/>
        <v>0</v>
      </c>
      <c r="F287" s="305">
        <f t="shared" si="470"/>
        <v>0</v>
      </c>
      <c r="G287" s="475">
        <f t="shared" si="471"/>
        <v>270</v>
      </c>
      <c r="H287" s="430"/>
      <c r="I287" s="431"/>
      <c r="J287" s="658"/>
      <c r="K287" s="659"/>
      <c r="L287" s="659"/>
      <c r="M287" s="660"/>
      <c r="N287" s="661"/>
      <c r="O287" s="662"/>
      <c r="P287" s="658"/>
      <c r="Q287" s="659"/>
      <c r="R287" s="660"/>
      <c r="S287" s="663"/>
      <c r="T287" s="661"/>
      <c r="U287" s="664"/>
      <c r="V287" s="53" t="str">
        <f>IF(OR($R$5="",$T$5="",$J287="",$O287="",$U287=""),"",IF(ISERROR(VLOOKUP($C287,参照!$P$4:$V$112,5,FALSE)),0,VLOOKUP($C287,参照!$P$4:$V$112,5,FALSE)))</f>
        <v/>
      </c>
      <c r="W287" s="665"/>
      <c r="X287" s="54" t="str">
        <f>IF(OR($R$5="",$T$5="",$J287="",$O287="",$W287=""),"",IF(ISERROR(VLOOKUP($D287,参照!$P$4:$V$112,5,FALSE)),0,VLOOKUP($D287,参照!$P$4:$V$112,5,FALSE)))</f>
        <v/>
      </c>
      <c r="Y287" s="102"/>
      <c r="Z287" s="102"/>
      <c r="AA287" s="1177"/>
      <c r="AB287" s="227">
        <f t="shared" si="496"/>
        <v>0</v>
      </c>
      <c r="AC287" s="1122"/>
      <c r="AD287" s="352">
        <f t="shared" si="497"/>
        <v>0</v>
      </c>
      <c r="AE287" s="55"/>
      <c r="AF287" s="55" t="str">
        <f t="shared" si="498"/>
        <v/>
      </c>
      <c r="AG287" s="1124"/>
      <c r="AH287" s="760">
        <f t="shared" si="499"/>
        <v>0</v>
      </c>
      <c r="AI287" s="761">
        <f t="shared" si="500"/>
        <v>0</v>
      </c>
      <c r="AJ287" s="1126"/>
      <c r="AK287" s="1127"/>
      <c r="AL287" s="670"/>
      <c r="AM287" s="1127"/>
      <c r="AN287" s="670"/>
      <c r="AO287" s="1179"/>
      <c r="AP287" s="669"/>
      <c r="AQ287" s="1127"/>
      <c r="AR287" s="670"/>
      <c r="AS287" s="1127"/>
      <c r="AT287" s="670"/>
      <c r="AU287" s="1127"/>
      <c r="AV287" s="575" t="str">
        <f t="shared" si="501"/>
        <v>○</v>
      </c>
      <c r="AW287" s="576" t="str">
        <f t="shared" si="502"/>
        <v>○</v>
      </c>
      <c r="AX287" s="576" t="str">
        <f t="shared" si="503"/>
        <v>○</v>
      </c>
      <c r="AY287" s="576" t="str">
        <f t="shared" si="504"/>
        <v>○</v>
      </c>
      <c r="AZ287" s="576" t="str">
        <f t="shared" si="505"/>
        <v>○</v>
      </c>
      <c r="BA287" s="577" t="str">
        <f t="shared" si="506"/>
        <v>○</v>
      </c>
      <c r="BB287" s="578">
        <f t="shared" si="507"/>
        <v>0</v>
      </c>
      <c r="BC287" s="767">
        <f t="shared" si="508"/>
        <v>0</v>
      </c>
      <c r="BD287" s="768">
        <f t="shared" si="508"/>
        <v>0</v>
      </c>
      <c r="BE287" s="769">
        <f t="shared" si="508"/>
        <v>0</v>
      </c>
      <c r="BF287" s="587">
        <f t="shared" si="509"/>
        <v>0</v>
      </c>
      <c r="BG287" s="503">
        <f t="shared" si="510"/>
        <v>0</v>
      </c>
      <c r="BH287" s="504">
        <f t="shared" si="510"/>
        <v>0</v>
      </c>
      <c r="BI287" s="505">
        <f t="shared" si="510"/>
        <v>0</v>
      </c>
      <c r="BJ287" s="506">
        <f t="shared" si="511"/>
        <v>0</v>
      </c>
      <c r="BK287" s="236">
        <f t="array" ref="BK287">IF($BB287&gt;0,"ｴﾗｰ",SUM(IF($AJ287:$AO287=BK$15,IF($AJ$17:$AO$17="○",$AG287))))</f>
        <v>0</v>
      </c>
      <c r="BL287" s="237">
        <f t="array" ref="BL287">IF($BB287&gt;0,"ｴﾗｰ",SUM(IF($AJ287:$AO287=BL$15,IF($AJ$17:$AO$17="○",$AG287))))</f>
        <v>0</v>
      </c>
      <c r="BM287" s="488">
        <f t="array" ref="BM287">IF($BB287&gt;0,"ｴﾗｰ",SUM(IF($AJ287:$AO287=BM$15,IF($AJ$17:$AO$17="○",$AG287))))</f>
        <v>0</v>
      </c>
      <c r="BN287" s="493">
        <f t="shared" si="512"/>
        <v>0</v>
      </c>
      <c r="BO287" s="236">
        <f t="array" ref="BO287">IF($BB287&gt;0,"ｴﾗｰ",SUM(IF($AP287:$AU287=BO$15,IF($AP$17:$AU$17="○",$AG287))))</f>
        <v>0</v>
      </c>
      <c r="BP287" s="237">
        <f t="array" ref="BP287">IF($BB287&gt;0,"ｴﾗｰ",SUM(IF($AP287:$AU287=BP$15,IF($AP$17:$AU$17="○",$AG287))))</f>
        <v>0</v>
      </c>
      <c r="BQ287" s="494">
        <f t="array" ref="BQ287">IF($BB287&gt;0,"ｴﾗｰ",SUM(IF($AP287:$AU287=BQ$15,IF($AP$17:$AU$17="○",$AG287))))</f>
        <v>0</v>
      </c>
      <c r="BR287" s="490">
        <f t="shared" si="513"/>
        <v>0</v>
      </c>
      <c r="BS287" s="236" t="str">
        <f t="shared" si="472"/>
        <v/>
      </c>
      <c r="BT287" s="237" t="str">
        <f t="shared" si="473"/>
        <v/>
      </c>
      <c r="BU287" s="488" t="str">
        <f t="shared" si="474"/>
        <v/>
      </c>
      <c r="BV287" s="532">
        <f t="shared" si="514"/>
        <v>0</v>
      </c>
      <c r="BW287" s="512" t="str">
        <f t="shared" si="515"/>
        <v>ｴﾗｰ</v>
      </c>
      <c r="BX287" s="237" t="str">
        <f t="shared" si="516"/>
        <v>ｴﾗｰ</v>
      </c>
      <c r="BY287" s="494" t="str">
        <f t="shared" si="517"/>
        <v>ｴﾗｰ</v>
      </c>
      <c r="BZ287" s="628">
        <f t="shared" si="518"/>
        <v>0</v>
      </c>
      <c r="CA287" s="528" t="str">
        <f t="shared" si="519"/>
        <v/>
      </c>
      <c r="CB287" s="237" t="str">
        <f t="shared" si="520"/>
        <v/>
      </c>
      <c r="CC287" s="494" t="str">
        <f t="shared" si="521"/>
        <v/>
      </c>
      <c r="CD287" s="635">
        <f t="shared" si="522"/>
        <v>0</v>
      </c>
      <c r="CE287" s="528" t="str">
        <f t="shared" si="523"/>
        <v/>
      </c>
      <c r="CF287" s="237" t="str">
        <f t="shared" si="524"/>
        <v/>
      </c>
      <c r="CG287" s="494" t="str">
        <f t="shared" si="525"/>
        <v/>
      </c>
      <c r="CH287" s="635">
        <f t="shared" si="526"/>
        <v>0</v>
      </c>
      <c r="CI287" s="535" t="str">
        <f t="shared" si="527"/>
        <v/>
      </c>
      <c r="CJ287" s="515" t="str">
        <f t="shared" si="528"/>
        <v/>
      </c>
      <c r="CK287" s="522" t="str">
        <f t="shared" si="529"/>
        <v/>
      </c>
      <c r="CL287" s="515" t="str">
        <f t="shared" si="530"/>
        <v/>
      </c>
      <c r="CM287" s="524" t="str">
        <f t="shared" si="531"/>
        <v/>
      </c>
      <c r="CN287" s="518" t="str">
        <f t="shared" si="532"/>
        <v/>
      </c>
      <c r="CO287" s="236" t="str">
        <f t="shared" si="533"/>
        <v/>
      </c>
      <c r="CP287" s="237" t="str">
        <f t="shared" si="534"/>
        <v/>
      </c>
      <c r="CQ287" s="494" t="str">
        <f t="shared" si="535"/>
        <v/>
      </c>
      <c r="CR287" s="493">
        <f t="shared" si="536"/>
        <v>0</v>
      </c>
      <c r="CS287" s="512" t="str">
        <f t="shared" si="537"/>
        <v/>
      </c>
      <c r="CT287" s="237" t="str">
        <f t="shared" si="538"/>
        <v/>
      </c>
      <c r="CU287" s="237" t="str">
        <f t="shared" si="539"/>
        <v/>
      </c>
      <c r="CV287" s="238">
        <f t="shared" si="540"/>
        <v>0</v>
      </c>
      <c r="CW287" s="236" t="str">
        <f t="shared" si="475"/>
        <v/>
      </c>
      <c r="CX287" s="237" t="str">
        <f t="shared" si="476"/>
        <v/>
      </c>
      <c r="CY287" s="494">
        <f t="shared" si="477"/>
        <v>0</v>
      </c>
      <c r="CZ287" s="493"/>
      <c r="DA287" s="236" t="str">
        <f t="shared" si="478"/>
        <v/>
      </c>
      <c r="DB287" s="237" t="str">
        <f t="shared" si="479"/>
        <v/>
      </c>
      <c r="DC287" s="494">
        <f t="shared" si="480"/>
        <v>0</v>
      </c>
      <c r="DD287" s="493"/>
      <c r="DE287" s="1335"/>
      <c r="DF287" s="1343">
        <f t="shared" si="481"/>
        <v>0</v>
      </c>
      <c r="DG287" s="528" t="str">
        <f t="shared" si="482"/>
        <v/>
      </c>
      <c r="DH287" s="494" t="str">
        <f t="shared" si="483"/>
        <v/>
      </c>
      <c r="DI287" s="53">
        <f t="shared" si="484"/>
        <v>0</v>
      </c>
      <c r="DJ287" s="432">
        <f t="shared" si="485"/>
        <v>0</v>
      </c>
      <c r="DK287" s="433">
        <f t="shared" si="541"/>
        <v>0</v>
      </c>
      <c r="DL287" s="53" t="str">
        <f t="shared" si="486"/>
        <v/>
      </c>
      <c r="DM287" s="105" t="str">
        <f t="shared" si="487"/>
        <v/>
      </c>
      <c r="DN287" s="104" t="str">
        <f t="shared" si="487"/>
        <v/>
      </c>
      <c r="DO287" s="434" t="str">
        <f t="shared" si="487"/>
        <v/>
      </c>
      <c r="DP287" s="672"/>
      <c r="DQ287" s="673"/>
      <c r="DR287" s="674"/>
      <c r="DS287" s="435">
        <f t="shared" si="542"/>
        <v>0</v>
      </c>
      <c r="DT287" s="228" t="str">
        <f t="shared" si="488"/>
        <v/>
      </c>
      <c r="DU287" s="236" t="str">
        <f t="shared" si="489"/>
        <v/>
      </c>
      <c r="DV287" s="237" t="str">
        <f t="shared" si="490"/>
        <v/>
      </c>
      <c r="DW287" s="237" t="str">
        <f t="shared" si="491"/>
        <v/>
      </c>
      <c r="DX287" s="238">
        <f t="shared" si="492"/>
        <v>0</v>
      </c>
      <c r="DY287" s="675"/>
      <c r="EA287" s="1363">
        <f t="shared" si="543"/>
        <v>0</v>
      </c>
      <c r="EB287" s="1363">
        <f t="shared" si="544"/>
        <v>0</v>
      </c>
      <c r="EC287" s="1363">
        <f t="shared" si="545"/>
        <v>0</v>
      </c>
      <c r="ED287" s="1363">
        <f t="shared" si="546"/>
        <v>0</v>
      </c>
      <c r="EE287" s="1363">
        <f t="shared" si="547"/>
        <v>0</v>
      </c>
      <c r="EF287" s="1363">
        <f t="shared" si="548"/>
        <v>0</v>
      </c>
      <c r="EG287" s="1363">
        <f t="shared" si="493"/>
        <v>0</v>
      </c>
    </row>
    <row r="288" spans="1:137" s="3" customFormat="1" ht="18" customHeight="1">
      <c r="A288" s="305" t="str">
        <f t="shared" si="467"/>
        <v/>
      </c>
      <c r="B288" s="174">
        <f t="shared" si="494"/>
        <v>0</v>
      </c>
      <c r="C288" s="1415" t="str">
        <f t="shared" si="468"/>
        <v>授業料</v>
      </c>
      <c r="D288" s="1415" t="str">
        <f t="shared" si="469"/>
        <v>入学金</v>
      </c>
      <c r="E288" s="174">
        <f t="shared" si="495"/>
        <v>0</v>
      </c>
      <c r="F288" s="305">
        <f t="shared" si="470"/>
        <v>0</v>
      </c>
      <c r="G288" s="475">
        <f t="shared" si="471"/>
        <v>271</v>
      </c>
      <c r="H288" s="430"/>
      <c r="I288" s="431"/>
      <c r="J288" s="658"/>
      <c r="K288" s="659"/>
      <c r="L288" s="659"/>
      <c r="M288" s="660"/>
      <c r="N288" s="661"/>
      <c r="O288" s="662"/>
      <c r="P288" s="658"/>
      <c r="Q288" s="659"/>
      <c r="R288" s="660"/>
      <c r="S288" s="663"/>
      <c r="T288" s="661"/>
      <c r="U288" s="664"/>
      <c r="V288" s="53" t="str">
        <f>IF(OR($R$5="",$T$5="",$J288="",$O288="",$U288=""),"",IF(ISERROR(VLOOKUP($C288,参照!$P$4:$V$112,5,FALSE)),0,VLOOKUP($C288,参照!$P$4:$V$112,5,FALSE)))</f>
        <v/>
      </c>
      <c r="W288" s="665"/>
      <c r="X288" s="54" t="str">
        <f>IF(OR($R$5="",$T$5="",$J288="",$O288="",$W288=""),"",IF(ISERROR(VLOOKUP($D288,参照!$P$4:$V$112,5,FALSE)),0,VLOOKUP($D288,参照!$P$4:$V$112,5,FALSE)))</f>
        <v/>
      </c>
      <c r="Y288" s="102"/>
      <c r="Z288" s="102"/>
      <c r="AA288" s="1177"/>
      <c r="AB288" s="227">
        <f t="shared" si="496"/>
        <v>0</v>
      </c>
      <c r="AC288" s="1122"/>
      <c r="AD288" s="352">
        <f t="shared" si="497"/>
        <v>0</v>
      </c>
      <c r="AE288" s="55"/>
      <c r="AF288" s="55" t="str">
        <f t="shared" si="498"/>
        <v/>
      </c>
      <c r="AG288" s="1124"/>
      <c r="AH288" s="760">
        <f t="shared" si="499"/>
        <v>0</v>
      </c>
      <c r="AI288" s="761">
        <f t="shared" si="500"/>
        <v>0</v>
      </c>
      <c r="AJ288" s="1126"/>
      <c r="AK288" s="1127"/>
      <c r="AL288" s="670"/>
      <c r="AM288" s="1127"/>
      <c r="AN288" s="670"/>
      <c r="AO288" s="1179"/>
      <c r="AP288" s="669"/>
      <c r="AQ288" s="1127"/>
      <c r="AR288" s="670"/>
      <c r="AS288" s="1127"/>
      <c r="AT288" s="670"/>
      <c r="AU288" s="1127"/>
      <c r="AV288" s="575" t="str">
        <f t="shared" si="501"/>
        <v>○</v>
      </c>
      <c r="AW288" s="576" t="str">
        <f t="shared" si="502"/>
        <v>○</v>
      </c>
      <c r="AX288" s="576" t="str">
        <f t="shared" si="503"/>
        <v>○</v>
      </c>
      <c r="AY288" s="576" t="str">
        <f t="shared" si="504"/>
        <v>○</v>
      </c>
      <c r="AZ288" s="576" t="str">
        <f t="shared" si="505"/>
        <v>○</v>
      </c>
      <c r="BA288" s="577" t="str">
        <f t="shared" si="506"/>
        <v>○</v>
      </c>
      <c r="BB288" s="578">
        <f t="shared" si="507"/>
        <v>0</v>
      </c>
      <c r="BC288" s="767">
        <f t="shared" si="508"/>
        <v>0</v>
      </c>
      <c r="BD288" s="768">
        <f t="shared" si="508"/>
        <v>0</v>
      </c>
      <c r="BE288" s="769">
        <f t="shared" si="508"/>
        <v>0</v>
      </c>
      <c r="BF288" s="587">
        <f t="shared" si="509"/>
        <v>0</v>
      </c>
      <c r="BG288" s="503">
        <f t="shared" si="510"/>
        <v>0</v>
      </c>
      <c r="BH288" s="504">
        <f t="shared" si="510"/>
        <v>0</v>
      </c>
      <c r="BI288" s="505">
        <f t="shared" si="510"/>
        <v>0</v>
      </c>
      <c r="BJ288" s="506">
        <f t="shared" si="511"/>
        <v>0</v>
      </c>
      <c r="BK288" s="236">
        <f t="array" ref="BK288">IF($BB288&gt;0,"ｴﾗｰ",SUM(IF($AJ288:$AO288=BK$15,IF($AJ$17:$AO$17="○",$AG288))))</f>
        <v>0</v>
      </c>
      <c r="BL288" s="237">
        <f t="array" ref="BL288">IF($BB288&gt;0,"ｴﾗｰ",SUM(IF($AJ288:$AO288=BL$15,IF($AJ$17:$AO$17="○",$AG288))))</f>
        <v>0</v>
      </c>
      <c r="BM288" s="488">
        <f t="array" ref="BM288">IF($BB288&gt;0,"ｴﾗｰ",SUM(IF($AJ288:$AO288=BM$15,IF($AJ$17:$AO$17="○",$AG288))))</f>
        <v>0</v>
      </c>
      <c r="BN288" s="493">
        <f t="shared" si="512"/>
        <v>0</v>
      </c>
      <c r="BO288" s="236">
        <f t="array" ref="BO288">IF($BB288&gt;0,"ｴﾗｰ",SUM(IF($AP288:$AU288=BO$15,IF($AP$17:$AU$17="○",$AG288))))</f>
        <v>0</v>
      </c>
      <c r="BP288" s="237">
        <f t="array" ref="BP288">IF($BB288&gt;0,"ｴﾗｰ",SUM(IF($AP288:$AU288=BP$15,IF($AP$17:$AU$17="○",$AG288))))</f>
        <v>0</v>
      </c>
      <c r="BQ288" s="494">
        <f t="array" ref="BQ288">IF($BB288&gt;0,"ｴﾗｰ",SUM(IF($AP288:$AU288=BQ$15,IF($AP$17:$AU$17="○",$AG288))))</f>
        <v>0</v>
      </c>
      <c r="BR288" s="490">
        <f t="shared" si="513"/>
        <v>0</v>
      </c>
      <c r="BS288" s="236" t="str">
        <f t="shared" si="472"/>
        <v/>
      </c>
      <c r="BT288" s="237" t="str">
        <f t="shared" si="473"/>
        <v/>
      </c>
      <c r="BU288" s="488" t="str">
        <f t="shared" si="474"/>
        <v/>
      </c>
      <c r="BV288" s="532">
        <f t="shared" si="514"/>
        <v>0</v>
      </c>
      <c r="BW288" s="512" t="str">
        <f t="shared" si="515"/>
        <v>ｴﾗｰ</v>
      </c>
      <c r="BX288" s="237" t="str">
        <f t="shared" si="516"/>
        <v>ｴﾗｰ</v>
      </c>
      <c r="BY288" s="494" t="str">
        <f t="shared" si="517"/>
        <v>ｴﾗｰ</v>
      </c>
      <c r="BZ288" s="628">
        <f t="shared" si="518"/>
        <v>0</v>
      </c>
      <c r="CA288" s="528" t="str">
        <f t="shared" si="519"/>
        <v/>
      </c>
      <c r="CB288" s="237" t="str">
        <f t="shared" si="520"/>
        <v/>
      </c>
      <c r="CC288" s="494" t="str">
        <f t="shared" si="521"/>
        <v/>
      </c>
      <c r="CD288" s="635">
        <f t="shared" si="522"/>
        <v>0</v>
      </c>
      <c r="CE288" s="528" t="str">
        <f t="shared" si="523"/>
        <v/>
      </c>
      <c r="CF288" s="237" t="str">
        <f t="shared" si="524"/>
        <v/>
      </c>
      <c r="CG288" s="494" t="str">
        <f t="shared" si="525"/>
        <v/>
      </c>
      <c r="CH288" s="635">
        <f t="shared" si="526"/>
        <v>0</v>
      </c>
      <c r="CI288" s="535" t="str">
        <f t="shared" si="527"/>
        <v/>
      </c>
      <c r="CJ288" s="515" t="str">
        <f t="shared" si="528"/>
        <v/>
      </c>
      <c r="CK288" s="522" t="str">
        <f t="shared" si="529"/>
        <v/>
      </c>
      <c r="CL288" s="515" t="str">
        <f t="shared" si="530"/>
        <v/>
      </c>
      <c r="CM288" s="524" t="str">
        <f t="shared" si="531"/>
        <v/>
      </c>
      <c r="CN288" s="518" t="str">
        <f t="shared" si="532"/>
        <v/>
      </c>
      <c r="CO288" s="236" t="str">
        <f t="shared" si="533"/>
        <v/>
      </c>
      <c r="CP288" s="237" t="str">
        <f t="shared" si="534"/>
        <v/>
      </c>
      <c r="CQ288" s="494" t="str">
        <f t="shared" si="535"/>
        <v/>
      </c>
      <c r="CR288" s="493">
        <f t="shared" si="536"/>
        <v>0</v>
      </c>
      <c r="CS288" s="512" t="str">
        <f t="shared" si="537"/>
        <v/>
      </c>
      <c r="CT288" s="237" t="str">
        <f t="shared" si="538"/>
        <v/>
      </c>
      <c r="CU288" s="237" t="str">
        <f t="shared" si="539"/>
        <v/>
      </c>
      <c r="CV288" s="238">
        <f t="shared" si="540"/>
        <v>0</v>
      </c>
      <c r="CW288" s="236" t="str">
        <f t="shared" si="475"/>
        <v/>
      </c>
      <c r="CX288" s="237" t="str">
        <f t="shared" si="476"/>
        <v/>
      </c>
      <c r="CY288" s="494">
        <f t="shared" si="477"/>
        <v>0</v>
      </c>
      <c r="CZ288" s="493"/>
      <c r="DA288" s="236" t="str">
        <f t="shared" si="478"/>
        <v/>
      </c>
      <c r="DB288" s="237" t="str">
        <f t="shared" si="479"/>
        <v/>
      </c>
      <c r="DC288" s="494">
        <f t="shared" si="480"/>
        <v>0</v>
      </c>
      <c r="DD288" s="493"/>
      <c r="DE288" s="1335"/>
      <c r="DF288" s="1343">
        <f t="shared" si="481"/>
        <v>0</v>
      </c>
      <c r="DG288" s="528" t="str">
        <f t="shared" si="482"/>
        <v/>
      </c>
      <c r="DH288" s="494" t="str">
        <f t="shared" si="483"/>
        <v/>
      </c>
      <c r="DI288" s="53">
        <f t="shared" si="484"/>
        <v>0</v>
      </c>
      <c r="DJ288" s="432">
        <f t="shared" si="485"/>
        <v>0</v>
      </c>
      <c r="DK288" s="433">
        <f t="shared" si="541"/>
        <v>0</v>
      </c>
      <c r="DL288" s="53" t="str">
        <f t="shared" si="486"/>
        <v/>
      </c>
      <c r="DM288" s="105" t="str">
        <f t="shared" si="487"/>
        <v/>
      </c>
      <c r="DN288" s="104" t="str">
        <f t="shared" si="487"/>
        <v/>
      </c>
      <c r="DO288" s="434" t="str">
        <f t="shared" si="487"/>
        <v/>
      </c>
      <c r="DP288" s="672"/>
      <c r="DQ288" s="673"/>
      <c r="DR288" s="674"/>
      <c r="DS288" s="435">
        <f t="shared" si="542"/>
        <v>0</v>
      </c>
      <c r="DT288" s="228" t="str">
        <f t="shared" si="488"/>
        <v/>
      </c>
      <c r="DU288" s="236" t="str">
        <f t="shared" si="489"/>
        <v/>
      </c>
      <c r="DV288" s="237" t="str">
        <f t="shared" si="490"/>
        <v/>
      </c>
      <c r="DW288" s="237" t="str">
        <f t="shared" si="491"/>
        <v/>
      </c>
      <c r="DX288" s="238">
        <f t="shared" si="492"/>
        <v>0</v>
      </c>
      <c r="DY288" s="675"/>
      <c r="EA288" s="1363">
        <f t="shared" si="543"/>
        <v>0</v>
      </c>
      <c r="EB288" s="1363">
        <f t="shared" si="544"/>
        <v>0</v>
      </c>
      <c r="EC288" s="1363">
        <f t="shared" si="545"/>
        <v>0</v>
      </c>
      <c r="ED288" s="1363">
        <f t="shared" si="546"/>
        <v>0</v>
      </c>
      <c r="EE288" s="1363">
        <f t="shared" si="547"/>
        <v>0</v>
      </c>
      <c r="EF288" s="1363">
        <f t="shared" si="548"/>
        <v>0</v>
      </c>
      <c r="EG288" s="1363">
        <f t="shared" si="493"/>
        <v>0</v>
      </c>
    </row>
    <row r="289" spans="1:137" s="3" customFormat="1" ht="18" customHeight="1">
      <c r="A289" s="305" t="str">
        <f t="shared" si="467"/>
        <v/>
      </c>
      <c r="B289" s="174">
        <f t="shared" si="494"/>
        <v>0</v>
      </c>
      <c r="C289" s="1415" t="str">
        <f t="shared" si="468"/>
        <v>授業料</v>
      </c>
      <c r="D289" s="1415" t="str">
        <f t="shared" si="469"/>
        <v>入学金</v>
      </c>
      <c r="E289" s="174">
        <f t="shared" si="495"/>
        <v>0</v>
      </c>
      <c r="F289" s="305">
        <f t="shared" si="470"/>
        <v>0</v>
      </c>
      <c r="G289" s="475">
        <f t="shared" si="471"/>
        <v>272</v>
      </c>
      <c r="H289" s="430"/>
      <c r="I289" s="431"/>
      <c r="J289" s="658"/>
      <c r="K289" s="659"/>
      <c r="L289" s="659"/>
      <c r="M289" s="660"/>
      <c r="N289" s="661"/>
      <c r="O289" s="662"/>
      <c r="P289" s="658"/>
      <c r="Q289" s="659"/>
      <c r="R289" s="660"/>
      <c r="S289" s="663"/>
      <c r="T289" s="661"/>
      <c r="U289" s="664"/>
      <c r="V289" s="53" t="str">
        <f>IF(OR($R$5="",$T$5="",$J289="",$O289="",$U289=""),"",IF(ISERROR(VLOOKUP($C289,参照!$P$4:$V$112,5,FALSE)),0,VLOOKUP($C289,参照!$P$4:$V$112,5,FALSE)))</f>
        <v/>
      </c>
      <c r="W289" s="665"/>
      <c r="X289" s="54" t="str">
        <f>IF(OR($R$5="",$T$5="",$J289="",$O289="",$W289=""),"",IF(ISERROR(VLOOKUP($D289,参照!$P$4:$V$112,5,FALSE)),0,VLOOKUP($D289,参照!$P$4:$V$112,5,FALSE)))</f>
        <v/>
      </c>
      <c r="Y289" s="102"/>
      <c r="Z289" s="102"/>
      <c r="AA289" s="1177"/>
      <c r="AB289" s="227">
        <f t="shared" si="496"/>
        <v>0</v>
      </c>
      <c r="AC289" s="1122"/>
      <c r="AD289" s="352">
        <f t="shared" si="497"/>
        <v>0</v>
      </c>
      <c r="AE289" s="55"/>
      <c r="AF289" s="55" t="str">
        <f t="shared" si="498"/>
        <v/>
      </c>
      <c r="AG289" s="1124"/>
      <c r="AH289" s="760">
        <f t="shared" si="499"/>
        <v>0</v>
      </c>
      <c r="AI289" s="761">
        <f t="shared" si="500"/>
        <v>0</v>
      </c>
      <c r="AJ289" s="1126"/>
      <c r="AK289" s="1127"/>
      <c r="AL289" s="670"/>
      <c r="AM289" s="1127"/>
      <c r="AN289" s="670"/>
      <c r="AO289" s="1179"/>
      <c r="AP289" s="669"/>
      <c r="AQ289" s="1127"/>
      <c r="AR289" s="670"/>
      <c r="AS289" s="1127"/>
      <c r="AT289" s="670"/>
      <c r="AU289" s="1127"/>
      <c r="AV289" s="575" t="str">
        <f t="shared" si="501"/>
        <v>○</v>
      </c>
      <c r="AW289" s="576" t="str">
        <f t="shared" si="502"/>
        <v>○</v>
      </c>
      <c r="AX289" s="576" t="str">
        <f t="shared" si="503"/>
        <v>○</v>
      </c>
      <c r="AY289" s="576" t="str">
        <f t="shared" si="504"/>
        <v>○</v>
      </c>
      <c r="AZ289" s="576" t="str">
        <f t="shared" si="505"/>
        <v>○</v>
      </c>
      <c r="BA289" s="577" t="str">
        <f t="shared" si="506"/>
        <v>○</v>
      </c>
      <c r="BB289" s="578">
        <f t="shared" si="507"/>
        <v>0</v>
      </c>
      <c r="BC289" s="767">
        <f t="shared" si="508"/>
        <v>0</v>
      </c>
      <c r="BD289" s="768">
        <f t="shared" si="508"/>
        <v>0</v>
      </c>
      <c r="BE289" s="769">
        <f t="shared" si="508"/>
        <v>0</v>
      </c>
      <c r="BF289" s="587">
        <f t="shared" si="509"/>
        <v>0</v>
      </c>
      <c r="BG289" s="503">
        <f t="shared" si="510"/>
        <v>0</v>
      </c>
      <c r="BH289" s="504">
        <f t="shared" si="510"/>
        <v>0</v>
      </c>
      <c r="BI289" s="505">
        <f t="shared" si="510"/>
        <v>0</v>
      </c>
      <c r="BJ289" s="506">
        <f t="shared" si="511"/>
        <v>0</v>
      </c>
      <c r="BK289" s="236">
        <f t="array" ref="BK289">IF($BB289&gt;0,"ｴﾗｰ",SUM(IF($AJ289:$AO289=BK$15,IF($AJ$17:$AO$17="○",$AG289))))</f>
        <v>0</v>
      </c>
      <c r="BL289" s="237">
        <f t="array" ref="BL289">IF($BB289&gt;0,"ｴﾗｰ",SUM(IF($AJ289:$AO289=BL$15,IF($AJ$17:$AO$17="○",$AG289))))</f>
        <v>0</v>
      </c>
      <c r="BM289" s="488">
        <f t="array" ref="BM289">IF($BB289&gt;0,"ｴﾗｰ",SUM(IF($AJ289:$AO289=BM$15,IF($AJ$17:$AO$17="○",$AG289))))</f>
        <v>0</v>
      </c>
      <c r="BN289" s="493">
        <f t="shared" si="512"/>
        <v>0</v>
      </c>
      <c r="BO289" s="236">
        <f t="array" ref="BO289">IF($BB289&gt;0,"ｴﾗｰ",SUM(IF($AP289:$AU289=BO$15,IF($AP$17:$AU$17="○",$AG289))))</f>
        <v>0</v>
      </c>
      <c r="BP289" s="237">
        <f t="array" ref="BP289">IF($BB289&gt;0,"ｴﾗｰ",SUM(IF($AP289:$AU289=BP$15,IF($AP$17:$AU$17="○",$AG289))))</f>
        <v>0</v>
      </c>
      <c r="BQ289" s="494">
        <f t="array" ref="BQ289">IF($BB289&gt;0,"ｴﾗｰ",SUM(IF($AP289:$AU289=BQ$15,IF($AP$17:$AU$17="○",$AG289))))</f>
        <v>0</v>
      </c>
      <c r="BR289" s="490">
        <f t="shared" si="513"/>
        <v>0</v>
      </c>
      <c r="BS289" s="236" t="str">
        <f t="shared" si="472"/>
        <v/>
      </c>
      <c r="BT289" s="237" t="str">
        <f t="shared" si="473"/>
        <v/>
      </c>
      <c r="BU289" s="488" t="str">
        <f t="shared" si="474"/>
        <v/>
      </c>
      <c r="BV289" s="532">
        <f t="shared" si="514"/>
        <v>0</v>
      </c>
      <c r="BW289" s="512" t="str">
        <f t="shared" si="515"/>
        <v>ｴﾗｰ</v>
      </c>
      <c r="BX289" s="237" t="str">
        <f t="shared" si="516"/>
        <v>ｴﾗｰ</v>
      </c>
      <c r="BY289" s="494" t="str">
        <f t="shared" si="517"/>
        <v>ｴﾗｰ</v>
      </c>
      <c r="BZ289" s="628">
        <f t="shared" si="518"/>
        <v>0</v>
      </c>
      <c r="CA289" s="528" t="str">
        <f t="shared" si="519"/>
        <v/>
      </c>
      <c r="CB289" s="237" t="str">
        <f t="shared" si="520"/>
        <v/>
      </c>
      <c r="CC289" s="494" t="str">
        <f t="shared" si="521"/>
        <v/>
      </c>
      <c r="CD289" s="635">
        <f t="shared" si="522"/>
        <v>0</v>
      </c>
      <c r="CE289" s="528" t="str">
        <f t="shared" si="523"/>
        <v/>
      </c>
      <c r="CF289" s="237" t="str">
        <f t="shared" si="524"/>
        <v/>
      </c>
      <c r="CG289" s="494" t="str">
        <f t="shared" si="525"/>
        <v/>
      </c>
      <c r="CH289" s="635">
        <f t="shared" si="526"/>
        <v>0</v>
      </c>
      <c r="CI289" s="535" t="str">
        <f t="shared" si="527"/>
        <v/>
      </c>
      <c r="CJ289" s="515" t="str">
        <f t="shared" si="528"/>
        <v/>
      </c>
      <c r="CK289" s="522" t="str">
        <f t="shared" si="529"/>
        <v/>
      </c>
      <c r="CL289" s="515" t="str">
        <f t="shared" si="530"/>
        <v/>
      </c>
      <c r="CM289" s="524" t="str">
        <f t="shared" si="531"/>
        <v/>
      </c>
      <c r="CN289" s="518" t="str">
        <f t="shared" si="532"/>
        <v/>
      </c>
      <c r="CO289" s="236" t="str">
        <f t="shared" si="533"/>
        <v/>
      </c>
      <c r="CP289" s="237" t="str">
        <f t="shared" si="534"/>
        <v/>
      </c>
      <c r="CQ289" s="494" t="str">
        <f t="shared" si="535"/>
        <v/>
      </c>
      <c r="CR289" s="493">
        <f t="shared" si="536"/>
        <v>0</v>
      </c>
      <c r="CS289" s="512" t="str">
        <f t="shared" si="537"/>
        <v/>
      </c>
      <c r="CT289" s="237" t="str">
        <f t="shared" si="538"/>
        <v/>
      </c>
      <c r="CU289" s="237" t="str">
        <f t="shared" si="539"/>
        <v/>
      </c>
      <c r="CV289" s="238">
        <f t="shared" si="540"/>
        <v>0</v>
      </c>
      <c r="CW289" s="236" t="str">
        <f t="shared" si="475"/>
        <v/>
      </c>
      <c r="CX289" s="237" t="str">
        <f t="shared" si="476"/>
        <v/>
      </c>
      <c r="CY289" s="494">
        <f t="shared" si="477"/>
        <v>0</v>
      </c>
      <c r="CZ289" s="493"/>
      <c r="DA289" s="236" t="str">
        <f t="shared" si="478"/>
        <v/>
      </c>
      <c r="DB289" s="237" t="str">
        <f t="shared" si="479"/>
        <v/>
      </c>
      <c r="DC289" s="494">
        <f t="shared" si="480"/>
        <v>0</v>
      </c>
      <c r="DD289" s="493"/>
      <c r="DE289" s="1335"/>
      <c r="DF289" s="1343">
        <f t="shared" si="481"/>
        <v>0</v>
      </c>
      <c r="DG289" s="528" t="str">
        <f t="shared" si="482"/>
        <v/>
      </c>
      <c r="DH289" s="494" t="str">
        <f t="shared" si="483"/>
        <v/>
      </c>
      <c r="DI289" s="53">
        <f t="shared" si="484"/>
        <v>0</v>
      </c>
      <c r="DJ289" s="432">
        <f t="shared" si="485"/>
        <v>0</v>
      </c>
      <c r="DK289" s="433">
        <f t="shared" si="541"/>
        <v>0</v>
      </c>
      <c r="DL289" s="53" t="str">
        <f t="shared" si="486"/>
        <v/>
      </c>
      <c r="DM289" s="105" t="str">
        <f t="shared" si="487"/>
        <v/>
      </c>
      <c r="DN289" s="104" t="str">
        <f t="shared" si="487"/>
        <v/>
      </c>
      <c r="DO289" s="434" t="str">
        <f t="shared" si="487"/>
        <v/>
      </c>
      <c r="DP289" s="672"/>
      <c r="DQ289" s="673"/>
      <c r="DR289" s="674"/>
      <c r="DS289" s="435">
        <f t="shared" si="542"/>
        <v>0</v>
      </c>
      <c r="DT289" s="228" t="str">
        <f t="shared" si="488"/>
        <v/>
      </c>
      <c r="DU289" s="236" t="str">
        <f t="shared" si="489"/>
        <v/>
      </c>
      <c r="DV289" s="237" t="str">
        <f t="shared" si="490"/>
        <v/>
      </c>
      <c r="DW289" s="237" t="str">
        <f t="shared" si="491"/>
        <v/>
      </c>
      <c r="DX289" s="238">
        <f t="shared" si="492"/>
        <v>0</v>
      </c>
      <c r="DY289" s="675"/>
      <c r="EA289" s="1363">
        <f t="shared" si="543"/>
        <v>0</v>
      </c>
      <c r="EB289" s="1363">
        <f t="shared" si="544"/>
        <v>0</v>
      </c>
      <c r="EC289" s="1363">
        <f t="shared" si="545"/>
        <v>0</v>
      </c>
      <c r="ED289" s="1363">
        <f t="shared" si="546"/>
        <v>0</v>
      </c>
      <c r="EE289" s="1363">
        <f t="shared" si="547"/>
        <v>0</v>
      </c>
      <c r="EF289" s="1363">
        <f t="shared" si="548"/>
        <v>0</v>
      </c>
      <c r="EG289" s="1363">
        <f t="shared" si="493"/>
        <v>0</v>
      </c>
    </row>
    <row r="290" spans="1:137" s="3" customFormat="1" ht="18" customHeight="1">
      <c r="A290" s="305" t="str">
        <f t="shared" si="467"/>
        <v/>
      </c>
      <c r="B290" s="174">
        <f t="shared" si="494"/>
        <v>0</v>
      </c>
      <c r="C290" s="1415" t="str">
        <f t="shared" si="468"/>
        <v>授業料</v>
      </c>
      <c r="D290" s="1415" t="str">
        <f t="shared" si="469"/>
        <v>入学金</v>
      </c>
      <c r="E290" s="174">
        <f t="shared" si="495"/>
        <v>0</v>
      </c>
      <c r="F290" s="305">
        <f t="shared" si="470"/>
        <v>0</v>
      </c>
      <c r="G290" s="475">
        <f t="shared" si="471"/>
        <v>273</v>
      </c>
      <c r="H290" s="430"/>
      <c r="I290" s="431"/>
      <c r="J290" s="658"/>
      <c r="K290" s="659"/>
      <c r="L290" s="659"/>
      <c r="M290" s="660"/>
      <c r="N290" s="661"/>
      <c r="O290" s="662"/>
      <c r="P290" s="658"/>
      <c r="Q290" s="659"/>
      <c r="R290" s="660"/>
      <c r="S290" s="663"/>
      <c r="T290" s="661"/>
      <c r="U290" s="664"/>
      <c r="V290" s="53" t="str">
        <f>IF(OR($R$5="",$T$5="",$J290="",$O290="",$U290=""),"",IF(ISERROR(VLOOKUP($C290,参照!$P$4:$V$112,5,FALSE)),0,VLOOKUP($C290,参照!$P$4:$V$112,5,FALSE)))</f>
        <v/>
      </c>
      <c r="W290" s="665"/>
      <c r="X290" s="54" t="str">
        <f>IF(OR($R$5="",$T$5="",$J290="",$O290="",$W290=""),"",IF(ISERROR(VLOOKUP($D290,参照!$P$4:$V$112,5,FALSE)),0,VLOOKUP($D290,参照!$P$4:$V$112,5,FALSE)))</f>
        <v/>
      </c>
      <c r="Y290" s="102"/>
      <c r="Z290" s="102"/>
      <c r="AA290" s="1177"/>
      <c r="AB290" s="227">
        <f t="shared" si="496"/>
        <v>0</v>
      </c>
      <c r="AC290" s="1122"/>
      <c r="AD290" s="352">
        <f t="shared" si="497"/>
        <v>0</v>
      </c>
      <c r="AE290" s="55"/>
      <c r="AF290" s="55" t="str">
        <f t="shared" si="498"/>
        <v/>
      </c>
      <c r="AG290" s="1124"/>
      <c r="AH290" s="760">
        <f t="shared" si="499"/>
        <v>0</v>
      </c>
      <c r="AI290" s="761">
        <f t="shared" si="500"/>
        <v>0</v>
      </c>
      <c r="AJ290" s="1126"/>
      <c r="AK290" s="1127"/>
      <c r="AL290" s="670"/>
      <c r="AM290" s="1127"/>
      <c r="AN290" s="670"/>
      <c r="AO290" s="1179"/>
      <c r="AP290" s="669"/>
      <c r="AQ290" s="1127"/>
      <c r="AR290" s="670"/>
      <c r="AS290" s="1127"/>
      <c r="AT290" s="670"/>
      <c r="AU290" s="1127"/>
      <c r="AV290" s="575" t="str">
        <f t="shared" si="501"/>
        <v>○</v>
      </c>
      <c r="AW290" s="576" t="str">
        <f t="shared" si="502"/>
        <v>○</v>
      </c>
      <c r="AX290" s="576" t="str">
        <f t="shared" si="503"/>
        <v>○</v>
      </c>
      <c r="AY290" s="576" t="str">
        <f t="shared" si="504"/>
        <v>○</v>
      </c>
      <c r="AZ290" s="576" t="str">
        <f t="shared" si="505"/>
        <v>○</v>
      </c>
      <c r="BA290" s="577" t="str">
        <f t="shared" si="506"/>
        <v>○</v>
      </c>
      <c r="BB290" s="578">
        <f t="shared" si="507"/>
        <v>0</v>
      </c>
      <c r="BC290" s="767">
        <f t="shared" si="508"/>
        <v>0</v>
      </c>
      <c r="BD290" s="768">
        <f t="shared" si="508"/>
        <v>0</v>
      </c>
      <c r="BE290" s="769">
        <f t="shared" si="508"/>
        <v>0</v>
      </c>
      <c r="BF290" s="587">
        <f t="shared" si="509"/>
        <v>0</v>
      </c>
      <c r="BG290" s="503">
        <f t="shared" si="510"/>
        <v>0</v>
      </c>
      <c r="BH290" s="504">
        <f t="shared" si="510"/>
        <v>0</v>
      </c>
      <c r="BI290" s="505">
        <f t="shared" si="510"/>
        <v>0</v>
      </c>
      <c r="BJ290" s="506">
        <f t="shared" si="511"/>
        <v>0</v>
      </c>
      <c r="BK290" s="236">
        <f t="array" ref="BK290">IF($BB290&gt;0,"ｴﾗｰ",SUM(IF($AJ290:$AO290=BK$15,IF($AJ$17:$AO$17="○",$AG290))))</f>
        <v>0</v>
      </c>
      <c r="BL290" s="237">
        <f t="array" ref="BL290">IF($BB290&gt;0,"ｴﾗｰ",SUM(IF($AJ290:$AO290=BL$15,IF($AJ$17:$AO$17="○",$AG290))))</f>
        <v>0</v>
      </c>
      <c r="BM290" s="488">
        <f t="array" ref="BM290">IF($BB290&gt;0,"ｴﾗｰ",SUM(IF($AJ290:$AO290=BM$15,IF($AJ$17:$AO$17="○",$AG290))))</f>
        <v>0</v>
      </c>
      <c r="BN290" s="493">
        <f t="shared" si="512"/>
        <v>0</v>
      </c>
      <c r="BO290" s="236">
        <f t="array" ref="BO290">IF($BB290&gt;0,"ｴﾗｰ",SUM(IF($AP290:$AU290=BO$15,IF($AP$17:$AU$17="○",$AG290))))</f>
        <v>0</v>
      </c>
      <c r="BP290" s="237">
        <f t="array" ref="BP290">IF($BB290&gt;0,"ｴﾗｰ",SUM(IF($AP290:$AU290=BP$15,IF($AP$17:$AU$17="○",$AG290))))</f>
        <v>0</v>
      </c>
      <c r="BQ290" s="494">
        <f t="array" ref="BQ290">IF($BB290&gt;0,"ｴﾗｰ",SUM(IF($AP290:$AU290=BQ$15,IF($AP$17:$AU$17="○",$AG290))))</f>
        <v>0</v>
      </c>
      <c r="BR290" s="490">
        <f t="shared" si="513"/>
        <v>0</v>
      </c>
      <c r="BS290" s="236" t="str">
        <f t="shared" si="472"/>
        <v/>
      </c>
      <c r="BT290" s="237" t="str">
        <f t="shared" si="473"/>
        <v/>
      </c>
      <c r="BU290" s="488" t="str">
        <f t="shared" si="474"/>
        <v/>
      </c>
      <c r="BV290" s="532">
        <f t="shared" si="514"/>
        <v>0</v>
      </c>
      <c r="BW290" s="512" t="str">
        <f t="shared" si="515"/>
        <v>ｴﾗｰ</v>
      </c>
      <c r="BX290" s="237" t="str">
        <f t="shared" si="516"/>
        <v>ｴﾗｰ</v>
      </c>
      <c r="BY290" s="494" t="str">
        <f t="shared" si="517"/>
        <v>ｴﾗｰ</v>
      </c>
      <c r="BZ290" s="628">
        <f t="shared" si="518"/>
        <v>0</v>
      </c>
      <c r="CA290" s="528" t="str">
        <f t="shared" si="519"/>
        <v/>
      </c>
      <c r="CB290" s="237" t="str">
        <f t="shared" si="520"/>
        <v/>
      </c>
      <c r="CC290" s="494" t="str">
        <f t="shared" si="521"/>
        <v/>
      </c>
      <c r="CD290" s="635">
        <f t="shared" si="522"/>
        <v>0</v>
      </c>
      <c r="CE290" s="528" t="str">
        <f t="shared" si="523"/>
        <v/>
      </c>
      <c r="CF290" s="237" t="str">
        <f t="shared" si="524"/>
        <v/>
      </c>
      <c r="CG290" s="494" t="str">
        <f t="shared" si="525"/>
        <v/>
      </c>
      <c r="CH290" s="635">
        <f t="shared" si="526"/>
        <v>0</v>
      </c>
      <c r="CI290" s="535" t="str">
        <f t="shared" si="527"/>
        <v/>
      </c>
      <c r="CJ290" s="515" t="str">
        <f t="shared" si="528"/>
        <v/>
      </c>
      <c r="CK290" s="522" t="str">
        <f t="shared" si="529"/>
        <v/>
      </c>
      <c r="CL290" s="515" t="str">
        <f t="shared" si="530"/>
        <v/>
      </c>
      <c r="CM290" s="524" t="str">
        <f t="shared" si="531"/>
        <v/>
      </c>
      <c r="CN290" s="518" t="str">
        <f t="shared" si="532"/>
        <v/>
      </c>
      <c r="CO290" s="236" t="str">
        <f t="shared" si="533"/>
        <v/>
      </c>
      <c r="CP290" s="237" t="str">
        <f t="shared" si="534"/>
        <v/>
      </c>
      <c r="CQ290" s="494" t="str">
        <f t="shared" si="535"/>
        <v/>
      </c>
      <c r="CR290" s="493">
        <f t="shared" si="536"/>
        <v>0</v>
      </c>
      <c r="CS290" s="512" t="str">
        <f t="shared" si="537"/>
        <v/>
      </c>
      <c r="CT290" s="237" t="str">
        <f t="shared" si="538"/>
        <v/>
      </c>
      <c r="CU290" s="237" t="str">
        <f t="shared" si="539"/>
        <v/>
      </c>
      <c r="CV290" s="238">
        <f t="shared" si="540"/>
        <v>0</v>
      </c>
      <c r="CW290" s="236" t="str">
        <f t="shared" si="475"/>
        <v/>
      </c>
      <c r="CX290" s="237" t="str">
        <f t="shared" si="476"/>
        <v/>
      </c>
      <c r="CY290" s="494">
        <f t="shared" si="477"/>
        <v>0</v>
      </c>
      <c r="CZ290" s="493"/>
      <c r="DA290" s="236" t="str">
        <f t="shared" si="478"/>
        <v/>
      </c>
      <c r="DB290" s="237" t="str">
        <f t="shared" si="479"/>
        <v/>
      </c>
      <c r="DC290" s="494">
        <f t="shared" si="480"/>
        <v>0</v>
      </c>
      <c r="DD290" s="493"/>
      <c r="DE290" s="1335"/>
      <c r="DF290" s="1343">
        <f t="shared" si="481"/>
        <v>0</v>
      </c>
      <c r="DG290" s="528" t="str">
        <f t="shared" si="482"/>
        <v/>
      </c>
      <c r="DH290" s="494" t="str">
        <f t="shared" si="483"/>
        <v/>
      </c>
      <c r="DI290" s="53">
        <f t="shared" si="484"/>
        <v>0</v>
      </c>
      <c r="DJ290" s="432">
        <f t="shared" si="485"/>
        <v>0</v>
      </c>
      <c r="DK290" s="433">
        <f t="shared" si="541"/>
        <v>0</v>
      </c>
      <c r="DL290" s="53" t="str">
        <f t="shared" si="486"/>
        <v/>
      </c>
      <c r="DM290" s="105" t="str">
        <f t="shared" si="487"/>
        <v/>
      </c>
      <c r="DN290" s="104" t="str">
        <f t="shared" si="487"/>
        <v/>
      </c>
      <c r="DO290" s="434" t="str">
        <f t="shared" si="487"/>
        <v/>
      </c>
      <c r="DP290" s="672"/>
      <c r="DQ290" s="673"/>
      <c r="DR290" s="674"/>
      <c r="DS290" s="435">
        <f t="shared" si="542"/>
        <v>0</v>
      </c>
      <c r="DT290" s="228" t="str">
        <f t="shared" si="488"/>
        <v/>
      </c>
      <c r="DU290" s="236" t="str">
        <f t="shared" si="489"/>
        <v/>
      </c>
      <c r="DV290" s="237" t="str">
        <f t="shared" si="490"/>
        <v/>
      </c>
      <c r="DW290" s="237" t="str">
        <f t="shared" si="491"/>
        <v/>
      </c>
      <c r="DX290" s="238">
        <f t="shared" si="492"/>
        <v>0</v>
      </c>
      <c r="DY290" s="675"/>
      <c r="EA290" s="1363">
        <f t="shared" si="543"/>
        <v>0</v>
      </c>
      <c r="EB290" s="1363">
        <f t="shared" si="544"/>
        <v>0</v>
      </c>
      <c r="EC290" s="1363">
        <f t="shared" si="545"/>
        <v>0</v>
      </c>
      <c r="ED290" s="1363">
        <f t="shared" si="546"/>
        <v>0</v>
      </c>
      <c r="EE290" s="1363">
        <f t="shared" si="547"/>
        <v>0</v>
      </c>
      <c r="EF290" s="1363">
        <f t="shared" si="548"/>
        <v>0</v>
      </c>
      <c r="EG290" s="1363">
        <f t="shared" si="493"/>
        <v>0</v>
      </c>
    </row>
    <row r="291" spans="1:137" s="3" customFormat="1" ht="18" customHeight="1">
      <c r="A291" s="305" t="str">
        <f t="shared" si="467"/>
        <v/>
      </c>
      <c r="B291" s="174">
        <f t="shared" si="494"/>
        <v>0</v>
      </c>
      <c r="C291" s="1415" t="str">
        <f t="shared" si="468"/>
        <v>授業料</v>
      </c>
      <c r="D291" s="1415" t="str">
        <f t="shared" si="469"/>
        <v>入学金</v>
      </c>
      <c r="E291" s="174">
        <f t="shared" si="495"/>
        <v>0</v>
      </c>
      <c r="F291" s="305">
        <f t="shared" si="470"/>
        <v>0</v>
      </c>
      <c r="G291" s="475">
        <f t="shared" si="471"/>
        <v>274</v>
      </c>
      <c r="H291" s="430"/>
      <c r="I291" s="431"/>
      <c r="J291" s="658"/>
      <c r="K291" s="659"/>
      <c r="L291" s="659"/>
      <c r="M291" s="660"/>
      <c r="N291" s="661"/>
      <c r="O291" s="662"/>
      <c r="P291" s="658"/>
      <c r="Q291" s="659"/>
      <c r="R291" s="660"/>
      <c r="S291" s="663"/>
      <c r="T291" s="661"/>
      <c r="U291" s="664"/>
      <c r="V291" s="53" t="str">
        <f>IF(OR($R$5="",$T$5="",$J291="",$O291="",$U291=""),"",IF(ISERROR(VLOOKUP($C291,参照!$P$4:$V$112,5,FALSE)),0,VLOOKUP($C291,参照!$P$4:$V$112,5,FALSE)))</f>
        <v/>
      </c>
      <c r="W291" s="665"/>
      <c r="X291" s="54" t="str">
        <f>IF(OR($R$5="",$T$5="",$J291="",$O291="",$W291=""),"",IF(ISERROR(VLOOKUP($D291,参照!$P$4:$V$112,5,FALSE)),0,VLOOKUP($D291,参照!$P$4:$V$112,5,FALSE)))</f>
        <v/>
      </c>
      <c r="Y291" s="102"/>
      <c r="Z291" s="102"/>
      <c r="AA291" s="1177"/>
      <c r="AB291" s="227">
        <f t="shared" si="496"/>
        <v>0</v>
      </c>
      <c r="AC291" s="1122"/>
      <c r="AD291" s="352">
        <f t="shared" si="497"/>
        <v>0</v>
      </c>
      <c r="AE291" s="55"/>
      <c r="AF291" s="55" t="str">
        <f t="shared" si="498"/>
        <v/>
      </c>
      <c r="AG291" s="1124"/>
      <c r="AH291" s="760">
        <f t="shared" si="499"/>
        <v>0</v>
      </c>
      <c r="AI291" s="761">
        <f t="shared" si="500"/>
        <v>0</v>
      </c>
      <c r="AJ291" s="1126"/>
      <c r="AK291" s="1127"/>
      <c r="AL291" s="670"/>
      <c r="AM291" s="1127"/>
      <c r="AN291" s="670"/>
      <c r="AO291" s="1179"/>
      <c r="AP291" s="669"/>
      <c r="AQ291" s="1127"/>
      <c r="AR291" s="670"/>
      <c r="AS291" s="1127"/>
      <c r="AT291" s="670"/>
      <c r="AU291" s="1127"/>
      <c r="AV291" s="575" t="str">
        <f t="shared" si="501"/>
        <v>○</v>
      </c>
      <c r="AW291" s="576" t="str">
        <f t="shared" si="502"/>
        <v>○</v>
      </c>
      <c r="AX291" s="576" t="str">
        <f t="shared" si="503"/>
        <v>○</v>
      </c>
      <c r="AY291" s="576" t="str">
        <f t="shared" si="504"/>
        <v>○</v>
      </c>
      <c r="AZ291" s="576" t="str">
        <f t="shared" si="505"/>
        <v>○</v>
      </c>
      <c r="BA291" s="577" t="str">
        <f t="shared" si="506"/>
        <v>○</v>
      </c>
      <c r="BB291" s="578">
        <f t="shared" si="507"/>
        <v>0</v>
      </c>
      <c r="BC291" s="767">
        <f t="shared" si="508"/>
        <v>0</v>
      </c>
      <c r="BD291" s="768">
        <f t="shared" si="508"/>
        <v>0</v>
      </c>
      <c r="BE291" s="769">
        <f t="shared" si="508"/>
        <v>0</v>
      </c>
      <c r="BF291" s="587">
        <f t="shared" si="509"/>
        <v>0</v>
      </c>
      <c r="BG291" s="503">
        <f t="shared" si="510"/>
        <v>0</v>
      </c>
      <c r="BH291" s="504">
        <f t="shared" si="510"/>
        <v>0</v>
      </c>
      <c r="BI291" s="505">
        <f t="shared" si="510"/>
        <v>0</v>
      </c>
      <c r="BJ291" s="506">
        <f t="shared" si="511"/>
        <v>0</v>
      </c>
      <c r="BK291" s="236">
        <f t="array" ref="BK291">IF($BB291&gt;0,"ｴﾗｰ",SUM(IF($AJ291:$AO291=BK$15,IF($AJ$17:$AO$17="○",$AG291))))</f>
        <v>0</v>
      </c>
      <c r="BL291" s="237">
        <f t="array" ref="BL291">IF($BB291&gt;0,"ｴﾗｰ",SUM(IF($AJ291:$AO291=BL$15,IF($AJ$17:$AO$17="○",$AG291))))</f>
        <v>0</v>
      </c>
      <c r="BM291" s="488">
        <f t="array" ref="BM291">IF($BB291&gt;0,"ｴﾗｰ",SUM(IF($AJ291:$AO291=BM$15,IF($AJ$17:$AO$17="○",$AG291))))</f>
        <v>0</v>
      </c>
      <c r="BN291" s="493">
        <f t="shared" si="512"/>
        <v>0</v>
      </c>
      <c r="BO291" s="236">
        <f t="array" ref="BO291">IF($BB291&gt;0,"ｴﾗｰ",SUM(IF($AP291:$AU291=BO$15,IF($AP$17:$AU$17="○",$AG291))))</f>
        <v>0</v>
      </c>
      <c r="BP291" s="237">
        <f t="array" ref="BP291">IF($BB291&gt;0,"ｴﾗｰ",SUM(IF($AP291:$AU291=BP$15,IF($AP$17:$AU$17="○",$AG291))))</f>
        <v>0</v>
      </c>
      <c r="BQ291" s="494">
        <f t="array" ref="BQ291">IF($BB291&gt;0,"ｴﾗｰ",SUM(IF($AP291:$AU291=BQ$15,IF($AP$17:$AU$17="○",$AG291))))</f>
        <v>0</v>
      </c>
      <c r="BR291" s="490">
        <f t="shared" si="513"/>
        <v>0</v>
      </c>
      <c r="BS291" s="236" t="str">
        <f t="shared" si="472"/>
        <v/>
      </c>
      <c r="BT291" s="237" t="str">
        <f t="shared" si="473"/>
        <v/>
      </c>
      <c r="BU291" s="488" t="str">
        <f t="shared" si="474"/>
        <v/>
      </c>
      <c r="BV291" s="532">
        <f t="shared" si="514"/>
        <v>0</v>
      </c>
      <c r="BW291" s="512" t="str">
        <f t="shared" si="515"/>
        <v>ｴﾗｰ</v>
      </c>
      <c r="BX291" s="237" t="str">
        <f t="shared" si="516"/>
        <v>ｴﾗｰ</v>
      </c>
      <c r="BY291" s="494" t="str">
        <f t="shared" si="517"/>
        <v>ｴﾗｰ</v>
      </c>
      <c r="BZ291" s="628">
        <f t="shared" si="518"/>
        <v>0</v>
      </c>
      <c r="CA291" s="528" t="str">
        <f t="shared" si="519"/>
        <v/>
      </c>
      <c r="CB291" s="237" t="str">
        <f t="shared" si="520"/>
        <v/>
      </c>
      <c r="CC291" s="494" t="str">
        <f t="shared" si="521"/>
        <v/>
      </c>
      <c r="CD291" s="635">
        <f t="shared" si="522"/>
        <v>0</v>
      </c>
      <c r="CE291" s="528" t="str">
        <f t="shared" si="523"/>
        <v/>
      </c>
      <c r="CF291" s="237" t="str">
        <f t="shared" si="524"/>
        <v/>
      </c>
      <c r="CG291" s="494" t="str">
        <f t="shared" si="525"/>
        <v/>
      </c>
      <c r="CH291" s="635">
        <f t="shared" si="526"/>
        <v>0</v>
      </c>
      <c r="CI291" s="535" t="str">
        <f t="shared" si="527"/>
        <v/>
      </c>
      <c r="CJ291" s="515" t="str">
        <f t="shared" si="528"/>
        <v/>
      </c>
      <c r="CK291" s="522" t="str">
        <f t="shared" si="529"/>
        <v/>
      </c>
      <c r="CL291" s="515" t="str">
        <f t="shared" si="530"/>
        <v/>
      </c>
      <c r="CM291" s="524" t="str">
        <f t="shared" si="531"/>
        <v/>
      </c>
      <c r="CN291" s="518" t="str">
        <f t="shared" si="532"/>
        <v/>
      </c>
      <c r="CO291" s="236" t="str">
        <f t="shared" si="533"/>
        <v/>
      </c>
      <c r="CP291" s="237" t="str">
        <f t="shared" si="534"/>
        <v/>
      </c>
      <c r="CQ291" s="494" t="str">
        <f t="shared" si="535"/>
        <v/>
      </c>
      <c r="CR291" s="493">
        <f t="shared" si="536"/>
        <v>0</v>
      </c>
      <c r="CS291" s="512" t="str">
        <f t="shared" si="537"/>
        <v/>
      </c>
      <c r="CT291" s="237" t="str">
        <f t="shared" si="538"/>
        <v/>
      </c>
      <c r="CU291" s="237" t="str">
        <f t="shared" si="539"/>
        <v/>
      </c>
      <c r="CV291" s="238">
        <f t="shared" si="540"/>
        <v>0</v>
      </c>
      <c r="CW291" s="236" t="str">
        <f t="shared" si="475"/>
        <v/>
      </c>
      <c r="CX291" s="237" t="str">
        <f t="shared" si="476"/>
        <v/>
      </c>
      <c r="CY291" s="494">
        <f t="shared" si="477"/>
        <v>0</v>
      </c>
      <c r="CZ291" s="493"/>
      <c r="DA291" s="236" t="str">
        <f t="shared" si="478"/>
        <v/>
      </c>
      <c r="DB291" s="237" t="str">
        <f t="shared" si="479"/>
        <v/>
      </c>
      <c r="DC291" s="494">
        <f t="shared" si="480"/>
        <v>0</v>
      </c>
      <c r="DD291" s="493"/>
      <c r="DE291" s="1335"/>
      <c r="DF291" s="1343">
        <f t="shared" si="481"/>
        <v>0</v>
      </c>
      <c r="DG291" s="528" t="str">
        <f t="shared" si="482"/>
        <v/>
      </c>
      <c r="DH291" s="494" t="str">
        <f t="shared" si="483"/>
        <v/>
      </c>
      <c r="DI291" s="53">
        <f t="shared" si="484"/>
        <v>0</v>
      </c>
      <c r="DJ291" s="432">
        <f t="shared" si="485"/>
        <v>0</v>
      </c>
      <c r="DK291" s="433">
        <f t="shared" si="541"/>
        <v>0</v>
      </c>
      <c r="DL291" s="53" t="str">
        <f t="shared" si="486"/>
        <v/>
      </c>
      <c r="DM291" s="105" t="str">
        <f t="shared" si="487"/>
        <v/>
      </c>
      <c r="DN291" s="104" t="str">
        <f t="shared" si="487"/>
        <v/>
      </c>
      <c r="DO291" s="434" t="str">
        <f t="shared" si="487"/>
        <v/>
      </c>
      <c r="DP291" s="672"/>
      <c r="DQ291" s="673"/>
      <c r="DR291" s="674"/>
      <c r="DS291" s="435">
        <f t="shared" si="542"/>
        <v>0</v>
      </c>
      <c r="DT291" s="228" t="str">
        <f t="shared" si="488"/>
        <v/>
      </c>
      <c r="DU291" s="236" t="str">
        <f t="shared" si="489"/>
        <v/>
      </c>
      <c r="DV291" s="237" t="str">
        <f t="shared" si="490"/>
        <v/>
      </c>
      <c r="DW291" s="237" t="str">
        <f t="shared" si="491"/>
        <v/>
      </c>
      <c r="DX291" s="238">
        <f t="shared" si="492"/>
        <v>0</v>
      </c>
      <c r="DY291" s="675"/>
      <c r="EA291" s="1363">
        <f t="shared" si="543"/>
        <v>0</v>
      </c>
      <c r="EB291" s="1363">
        <f t="shared" si="544"/>
        <v>0</v>
      </c>
      <c r="EC291" s="1363">
        <f t="shared" si="545"/>
        <v>0</v>
      </c>
      <c r="ED291" s="1363">
        <f t="shared" si="546"/>
        <v>0</v>
      </c>
      <c r="EE291" s="1363">
        <f t="shared" si="547"/>
        <v>0</v>
      </c>
      <c r="EF291" s="1363">
        <f t="shared" si="548"/>
        <v>0</v>
      </c>
      <c r="EG291" s="1363">
        <f t="shared" si="493"/>
        <v>0</v>
      </c>
    </row>
    <row r="292" spans="1:137" s="3" customFormat="1" ht="18" customHeight="1">
      <c r="A292" s="305" t="str">
        <f t="shared" si="467"/>
        <v/>
      </c>
      <c r="B292" s="174">
        <f t="shared" si="494"/>
        <v>0</v>
      </c>
      <c r="C292" s="1415" t="str">
        <f t="shared" si="468"/>
        <v>授業料</v>
      </c>
      <c r="D292" s="1415" t="str">
        <f t="shared" si="469"/>
        <v>入学金</v>
      </c>
      <c r="E292" s="174">
        <f t="shared" si="495"/>
        <v>0</v>
      </c>
      <c r="F292" s="305">
        <f t="shared" si="470"/>
        <v>0</v>
      </c>
      <c r="G292" s="475">
        <f t="shared" si="471"/>
        <v>275</v>
      </c>
      <c r="H292" s="430"/>
      <c r="I292" s="431"/>
      <c r="J292" s="658"/>
      <c r="K292" s="659"/>
      <c r="L292" s="659"/>
      <c r="M292" s="660"/>
      <c r="N292" s="661"/>
      <c r="O292" s="662"/>
      <c r="P292" s="658"/>
      <c r="Q292" s="659"/>
      <c r="R292" s="660"/>
      <c r="S292" s="663"/>
      <c r="T292" s="661"/>
      <c r="U292" s="664"/>
      <c r="V292" s="53" t="str">
        <f>IF(OR($R$5="",$T$5="",$J292="",$O292="",$U292=""),"",IF(ISERROR(VLOOKUP($C292,参照!$P$4:$V$112,5,FALSE)),0,VLOOKUP($C292,参照!$P$4:$V$112,5,FALSE)))</f>
        <v/>
      </c>
      <c r="W292" s="665"/>
      <c r="X292" s="54" t="str">
        <f>IF(OR($R$5="",$T$5="",$J292="",$O292="",$W292=""),"",IF(ISERROR(VLOOKUP($D292,参照!$P$4:$V$112,5,FALSE)),0,VLOOKUP($D292,参照!$P$4:$V$112,5,FALSE)))</f>
        <v/>
      </c>
      <c r="Y292" s="102"/>
      <c r="Z292" s="102"/>
      <c r="AA292" s="1177"/>
      <c r="AB292" s="227">
        <f t="shared" si="496"/>
        <v>0</v>
      </c>
      <c r="AC292" s="1122"/>
      <c r="AD292" s="352">
        <f t="shared" si="497"/>
        <v>0</v>
      </c>
      <c r="AE292" s="55"/>
      <c r="AF292" s="55" t="str">
        <f t="shared" si="498"/>
        <v/>
      </c>
      <c r="AG292" s="1124"/>
      <c r="AH292" s="760">
        <f t="shared" si="499"/>
        <v>0</v>
      </c>
      <c r="AI292" s="761">
        <f t="shared" si="500"/>
        <v>0</v>
      </c>
      <c r="AJ292" s="1126"/>
      <c r="AK292" s="1127"/>
      <c r="AL292" s="670"/>
      <c r="AM292" s="1127"/>
      <c r="AN292" s="670"/>
      <c r="AO292" s="1179"/>
      <c r="AP292" s="669"/>
      <c r="AQ292" s="1127"/>
      <c r="AR292" s="670"/>
      <c r="AS292" s="1127"/>
      <c r="AT292" s="670"/>
      <c r="AU292" s="1127"/>
      <c r="AV292" s="575" t="str">
        <f t="shared" si="501"/>
        <v>○</v>
      </c>
      <c r="AW292" s="576" t="str">
        <f t="shared" si="502"/>
        <v>○</v>
      </c>
      <c r="AX292" s="576" t="str">
        <f t="shared" si="503"/>
        <v>○</v>
      </c>
      <c r="AY292" s="576" t="str">
        <f t="shared" si="504"/>
        <v>○</v>
      </c>
      <c r="AZ292" s="576" t="str">
        <f t="shared" si="505"/>
        <v>○</v>
      </c>
      <c r="BA292" s="577" t="str">
        <f t="shared" si="506"/>
        <v>○</v>
      </c>
      <c r="BB292" s="578">
        <f t="shared" si="507"/>
        <v>0</v>
      </c>
      <c r="BC292" s="767">
        <f t="shared" si="508"/>
        <v>0</v>
      </c>
      <c r="BD292" s="768">
        <f t="shared" si="508"/>
        <v>0</v>
      </c>
      <c r="BE292" s="769">
        <f t="shared" si="508"/>
        <v>0</v>
      </c>
      <c r="BF292" s="587">
        <f t="shared" si="509"/>
        <v>0</v>
      </c>
      <c r="BG292" s="503">
        <f t="shared" si="510"/>
        <v>0</v>
      </c>
      <c r="BH292" s="504">
        <f t="shared" si="510"/>
        <v>0</v>
      </c>
      <c r="BI292" s="505">
        <f t="shared" si="510"/>
        <v>0</v>
      </c>
      <c r="BJ292" s="506">
        <f t="shared" si="511"/>
        <v>0</v>
      </c>
      <c r="BK292" s="236">
        <f t="array" ref="BK292">IF($BB292&gt;0,"ｴﾗｰ",SUM(IF($AJ292:$AO292=BK$15,IF($AJ$17:$AO$17="○",$AG292))))</f>
        <v>0</v>
      </c>
      <c r="BL292" s="237">
        <f t="array" ref="BL292">IF($BB292&gt;0,"ｴﾗｰ",SUM(IF($AJ292:$AO292=BL$15,IF($AJ$17:$AO$17="○",$AG292))))</f>
        <v>0</v>
      </c>
      <c r="BM292" s="488">
        <f t="array" ref="BM292">IF($BB292&gt;0,"ｴﾗｰ",SUM(IF($AJ292:$AO292=BM$15,IF($AJ$17:$AO$17="○",$AG292))))</f>
        <v>0</v>
      </c>
      <c r="BN292" s="493">
        <f t="shared" si="512"/>
        <v>0</v>
      </c>
      <c r="BO292" s="236">
        <f t="array" ref="BO292">IF($BB292&gt;0,"ｴﾗｰ",SUM(IF($AP292:$AU292=BO$15,IF($AP$17:$AU$17="○",$AG292))))</f>
        <v>0</v>
      </c>
      <c r="BP292" s="237">
        <f t="array" ref="BP292">IF($BB292&gt;0,"ｴﾗｰ",SUM(IF($AP292:$AU292=BP$15,IF($AP$17:$AU$17="○",$AG292))))</f>
        <v>0</v>
      </c>
      <c r="BQ292" s="494">
        <f t="array" ref="BQ292">IF($BB292&gt;0,"ｴﾗｰ",SUM(IF($AP292:$AU292=BQ$15,IF($AP$17:$AU$17="○",$AG292))))</f>
        <v>0</v>
      </c>
      <c r="BR292" s="490">
        <f t="shared" si="513"/>
        <v>0</v>
      </c>
      <c r="BS292" s="236" t="str">
        <f t="shared" si="472"/>
        <v/>
      </c>
      <c r="BT292" s="237" t="str">
        <f t="shared" si="473"/>
        <v/>
      </c>
      <c r="BU292" s="488" t="str">
        <f t="shared" si="474"/>
        <v/>
      </c>
      <c r="BV292" s="532">
        <f t="shared" si="514"/>
        <v>0</v>
      </c>
      <c r="BW292" s="512" t="str">
        <f t="shared" si="515"/>
        <v>ｴﾗｰ</v>
      </c>
      <c r="BX292" s="237" t="str">
        <f t="shared" si="516"/>
        <v>ｴﾗｰ</v>
      </c>
      <c r="BY292" s="494" t="str">
        <f t="shared" si="517"/>
        <v>ｴﾗｰ</v>
      </c>
      <c r="BZ292" s="628">
        <f t="shared" si="518"/>
        <v>0</v>
      </c>
      <c r="CA292" s="528" t="str">
        <f t="shared" si="519"/>
        <v/>
      </c>
      <c r="CB292" s="237" t="str">
        <f t="shared" si="520"/>
        <v/>
      </c>
      <c r="CC292" s="494" t="str">
        <f t="shared" si="521"/>
        <v/>
      </c>
      <c r="CD292" s="635">
        <f t="shared" si="522"/>
        <v>0</v>
      </c>
      <c r="CE292" s="528" t="str">
        <f t="shared" si="523"/>
        <v/>
      </c>
      <c r="CF292" s="237" t="str">
        <f t="shared" si="524"/>
        <v/>
      </c>
      <c r="CG292" s="494" t="str">
        <f t="shared" si="525"/>
        <v/>
      </c>
      <c r="CH292" s="635">
        <f t="shared" si="526"/>
        <v>0</v>
      </c>
      <c r="CI292" s="535" t="str">
        <f t="shared" si="527"/>
        <v/>
      </c>
      <c r="CJ292" s="515" t="str">
        <f t="shared" si="528"/>
        <v/>
      </c>
      <c r="CK292" s="522" t="str">
        <f t="shared" si="529"/>
        <v/>
      </c>
      <c r="CL292" s="515" t="str">
        <f t="shared" si="530"/>
        <v/>
      </c>
      <c r="CM292" s="524" t="str">
        <f t="shared" si="531"/>
        <v/>
      </c>
      <c r="CN292" s="518" t="str">
        <f t="shared" si="532"/>
        <v/>
      </c>
      <c r="CO292" s="236" t="str">
        <f t="shared" si="533"/>
        <v/>
      </c>
      <c r="CP292" s="237" t="str">
        <f t="shared" si="534"/>
        <v/>
      </c>
      <c r="CQ292" s="494" t="str">
        <f t="shared" si="535"/>
        <v/>
      </c>
      <c r="CR292" s="493">
        <f t="shared" si="536"/>
        <v>0</v>
      </c>
      <c r="CS292" s="512" t="str">
        <f t="shared" si="537"/>
        <v/>
      </c>
      <c r="CT292" s="237" t="str">
        <f t="shared" si="538"/>
        <v/>
      </c>
      <c r="CU292" s="237" t="str">
        <f t="shared" si="539"/>
        <v/>
      </c>
      <c r="CV292" s="238">
        <f t="shared" si="540"/>
        <v>0</v>
      </c>
      <c r="CW292" s="236" t="str">
        <f t="shared" si="475"/>
        <v/>
      </c>
      <c r="CX292" s="237" t="str">
        <f t="shared" si="476"/>
        <v/>
      </c>
      <c r="CY292" s="494">
        <f t="shared" si="477"/>
        <v>0</v>
      </c>
      <c r="CZ292" s="493"/>
      <c r="DA292" s="236" t="str">
        <f t="shared" si="478"/>
        <v/>
      </c>
      <c r="DB292" s="237" t="str">
        <f t="shared" si="479"/>
        <v/>
      </c>
      <c r="DC292" s="494">
        <f t="shared" si="480"/>
        <v>0</v>
      </c>
      <c r="DD292" s="493"/>
      <c r="DE292" s="1335"/>
      <c r="DF292" s="1343">
        <f t="shared" si="481"/>
        <v>0</v>
      </c>
      <c r="DG292" s="528" t="str">
        <f t="shared" si="482"/>
        <v/>
      </c>
      <c r="DH292" s="494" t="str">
        <f t="shared" si="483"/>
        <v/>
      </c>
      <c r="DI292" s="53">
        <f t="shared" si="484"/>
        <v>0</v>
      </c>
      <c r="DJ292" s="432">
        <f t="shared" si="485"/>
        <v>0</v>
      </c>
      <c r="DK292" s="433">
        <f t="shared" si="541"/>
        <v>0</v>
      </c>
      <c r="DL292" s="53" t="str">
        <f t="shared" si="486"/>
        <v/>
      </c>
      <c r="DM292" s="105" t="str">
        <f t="shared" si="487"/>
        <v/>
      </c>
      <c r="DN292" s="104" t="str">
        <f t="shared" si="487"/>
        <v/>
      </c>
      <c r="DO292" s="434" t="str">
        <f t="shared" si="487"/>
        <v/>
      </c>
      <c r="DP292" s="672"/>
      <c r="DQ292" s="673"/>
      <c r="DR292" s="674"/>
      <c r="DS292" s="435">
        <f t="shared" si="542"/>
        <v>0</v>
      </c>
      <c r="DT292" s="228" t="str">
        <f t="shared" si="488"/>
        <v/>
      </c>
      <c r="DU292" s="236" t="str">
        <f t="shared" si="489"/>
        <v/>
      </c>
      <c r="DV292" s="237" t="str">
        <f t="shared" si="490"/>
        <v/>
      </c>
      <c r="DW292" s="237" t="str">
        <f t="shared" si="491"/>
        <v/>
      </c>
      <c r="DX292" s="238">
        <f t="shared" si="492"/>
        <v>0</v>
      </c>
      <c r="DY292" s="675"/>
      <c r="EA292" s="1363">
        <f t="shared" si="543"/>
        <v>0</v>
      </c>
      <c r="EB292" s="1363">
        <f t="shared" si="544"/>
        <v>0</v>
      </c>
      <c r="EC292" s="1363">
        <f t="shared" si="545"/>
        <v>0</v>
      </c>
      <c r="ED292" s="1363">
        <f t="shared" si="546"/>
        <v>0</v>
      </c>
      <c r="EE292" s="1363">
        <f t="shared" si="547"/>
        <v>0</v>
      </c>
      <c r="EF292" s="1363">
        <f t="shared" si="548"/>
        <v>0</v>
      </c>
      <c r="EG292" s="1363">
        <f t="shared" si="493"/>
        <v>0</v>
      </c>
    </row>
    <row r="293" spans="1:137" s="3" customFormat="1" ht="18" customHeight="1">
      <c r="A293" s="305" t="str">
        <f t="shared" si="467"/>
        <v/>
      </c>
      <c r="B293" s="174">
        <f t="shared" si="494"/>
        <v>0</v>
      </c>
      <c r="C293" s="1415" t="str">
        <f t="shared" si="468"/>
        <v>授業料</v>
      </c>
      <c r="D293" s="1415" t="str">
        <f t="shared" si="469"/>
        <v>入学金</v>
      </c>
      <c r="E293" s="174">
        <f t="shared" si="495"/>
        <v>0</v>
      </c>
      <c r="F293" s="305">
        <f t="shared" si="470"/>
        <v>0</v>
      </c>
      <c r="G293" s="475">
        <f t="shared" si="471"/>
        <v>276</v>
      </c>
      <c r="H293" s="430"/>
      <c r="I293" s="431"/>
      <c r="J293" s="658"/>
      <c r="K293" s="659"/>
      <c r="L293" s="659"/>
      <c r="M293" s="660"/>
      <c r="N293" s="661"/>
      <c r="O293" s="662"/>
      <c r="P293" s="658"/>
      <c r="Q293" s="659"/>
      <c r="R293" s="660"/>
      <c r="S293" s="663"/>
      <c r="T293" s="661"/>
      <c r="U293" s="664"/>
      <c r="V293" s="53" t="str">
        <f>IF(OR($R$5="",$T$5="",$J293="",$O293="",$U293=""),"",IF(ISERROR(VLOOKUP($C293,参照!$P$4:$V$112,5,FALSE)),0,VLOOKUP($C293,参照!$P$4:$V$112,5,FALSE)))</f>
        <v/>
      </c>
      <c r="W293" s="665"/>
      <c r="X293" s="54" t="str">
        <f>IF(OR($R$5="",$T$5="",$J293="",$O293="",$W293=""),"",IF(ISERROR(VLOOKUP($D293,参照!$P$4:$V$112,5,FALSE)),0,VLOOKUP($D293,参照!$P$4:$V$112,5,FALSE)))</f>
        <v/>
      </c>
      <c r="Y293" s="102"/>
      <c r="Z293" s="102"/>
      <c r="AA293" s="1177"/>
      <c r="AB293" s="227">
        <f t="shared" si="496"/>
        <v>0</v>
      </c>
      <c r="AC293" s="1122"/>
      <c r="AD293" s="352">
        <f t="shared" si="497"/>
        <v>0</v>
      </c>
      <c r="AE293" s="55"/>
      <c r="AF293" s="55" t="str">
        <f t="shared" si="498"/>
        <v/>
      </c>
      <c r="AG293" s="1124"/>
      <c r="AH293" s="760">
        <f t="shared" si="499"/>
        <v>0</v>
      </c>
      <c r="AI293" s="761">
        <f t="shared" si="500"/>
        <v>0</v>
      </c>
      <c r="AJ293" s="1126"/>
      <c r="AK293" s="1127"/>
      <c r="AL293" s="670"/>
      <c r="AM293" s="1127"/>
      <c r="AN293" s="670"/>
      <c r="AO293" s="1179"/>
      <c r="AP293" s="669"/>
      <c r="AQ293" s="1127"/>
      <c r="AR293" s="670"/>
      <c r="AS293" s="1127"/>
      <c r="AT293" s="670"/>
      <c r="AU293" s="1127"/>
      <c r="AV293" s="575" t="str">
        <f t="shared" si="501"/>
        <v>○</v>
      </c>
      <c r="AW293" s="576" t="str">
        <f t="shared" si="502"/>
        <v>○</v>
      </c>
      <c r="AX293" s="576" t="str">
        <f t="shared" si="503"/>
        <v>○</v>
      </c>
      <c r="AY293" s="576" t="str">
        <f t="shared" si="504"/>
        <v>○</v>
      </c>
      <c r="AZ293" s="576" t="str">
        <f t="shared" si="505"/>
        <v>○</v>
      </c>
      <c r="BA293" s="577" t="str">
        <f t="shared" si="506"/>
        <v>○</v>
      </c>
      <c r="BB293" s="578">
        <f t="shared" si="507"/>
        <v>0</v>
      </c>
      <c r="BC293" s="767">
        <f t="shared" si="508"/>
        <v>0</v>
      </c>
      <c r="BD293" s="768">
        <f t="shared" si="508"/>
        <v>0</v>
      </c>
      <c r="BE293" s="769">
        <f t="shared" si="508"/>
        <v>0</v>
      </c>
      <c r="BF293" s="587">
        <f t="shared" si="509"/>
        <v>0</v>
      </c>
      <c r="BG293" s="503">
        <f t="shared" si="510"/>
        <v>0</v>
      </c>
      <c r="BH293" s="504">
        <f t="shared" si="510"/>
        <v>0</v>
      </c>
      <c r="BI293" s="505">
        <f t="shared" si="510"/>
        <v>0</v>
      </c>
      <c r="BJ293" s="506">
        <f t="shared" si="511"/>
        <v>0</v>
      </c>
      <c r="BK293" s="236">
        <f t="array" ref="BK293">IF($BB293&gt;0,"ｴﾗｰ",SUM(IF($AJ293:$AO293=BK$15,IF($AJ$17:$AO$17="○",$AG293))))</f>
        <v>0</v>
      </c>
      <c r="BL293" s="237">
        <f t="array" ref="BL293">IF($BB293&gt;0,"ｴﾗｰ",SUM(IF($AJ293:$AO293=BL$15,IF($AJ$17:$AO$17="○",$AG293))))</f>
        <v>0</v>
      </c>
      <c r="BM293" s="488">
        <f t="array" ref="BM293">IF($BB293&gt;0,"ｴﾗｰ",SUM(IF($AJ293:$AO293=BM$15,IF($AJ$17:$AO$17="○",$AG293))))</f>
        <v>0</v>
      </c>
      <c r="BN293" s="493">
        <f t="shared" si="512"/>
        <v>0</v>
      </c>
      <c r="BO293" s="236">
        <f t="array" ref="BO293">IF($BB293&gt;0,"ｴﾗｰ",SUM(IF($AP293:$AU293=BO$15,IF($AP$17:$AU$17="○",$AG293))))</f>
        <v>0</v>
      </c>
      <c r="BP293" s="237">
        <f t="array" ref="BP293">IF($BB293&gt;0,"ｴﾗｰ",SUM(IF($AP293:$AU293=BP$15,IF($AP$17:$AU$17="○",$AG293))))</f>
        <v>0</v>
      </c>
      <c r="BQ293" s="494">
        <f t="array" ref="BQ293">IF($BB293&gt;0,"ｴﾗｰ",SUM(IF($AP293:$AU293=BQ$15,IF($AP$17:$AU$17="○",$AG293))))</f>
        <v>0</v>
      </c>
      <c r="BR293" s="490">
        <f t="shared" si="513"/>
        <v>0</v>
      </c>
      <c r="BS293" s="236" t="str">
        <f t="shared" si="472"/>
        <v/>
      </c>
      <c r="BT293" s="237" t="str">
        <f t="shared" si="473"/>
        <v/>
      </c>
      <c r="BU293" s="488" t="str">
        <f t="shared" si="474"/>
        <v/>
      </c>
      <c r="BV293" s="532">
        <f t="shared" si="514"/>
        <v>0</v>
      </c>
      <c r="BW293" s="512" t="str">
        <f t="shared" si="515"/>
        <v>ｴﾗｰ</v>
      </c>
      <c r="BX293" s="237" t="str">
        <f t="shared" si="516"/>
        <v>ｴﾗｰ</v>
      </c>
      <c r="BY293" s="494" t="str">
        <f t="shared" si="517"/>
        <v>ｴﾗｰ</v>
      </c>
      <c r="BZ293" s="628">
        <f t="shared" si="518"/>
        <v>0</v>
      </c>
      <c r="CA293" s="528" t="str">
        <f t="shared" si="519"/>
        <v/>
      </c>
      <c r="CB293" s="237" t="str">
        <f t="shared" si="520"/>
        <v/>
      </c>
      <c r="CC293" s="494" t="str">
        <f t="shared" si="521"/>
        <v/>
      </c>
      <c r="CD293" s="635">
        <f t="shared" si="522"/>
        <v>0</v>
      </c>
      <c r="CE293" s="528" t="str">
        <f t="shared" si="523"/>
        <v/>
      </c>
      <c r="CF293" s="237" t="str">
        <f t="shared" si="524"/>
        <v/>
      </c>
      <c r="CG293" s="494" t="str">
        <f t="shared" si="525"/>
        <v/>
      </c>
      <c r="CH293" s="635">
        <f t="shared" si="526"/>
        <v>0</v>
      </c>
      <c r="CI293" s="535" t="str">
        <f t="shared" si="527"/>
        <v/>
      </c>
      <c r="CJ293" s="515" t="str">
        <f t="shared" si="528"/>
        <v/>
      </c>
      <c r="CK293" s="522" t="str">
        <f t="shared" si="529"/>
        <v/>
      </c>
      <c r="CL293" s="515" t="str">
        <f t="shared" si="530"/>
        <v/>
      </c>
      <c r="CM293" s="524" t="str">
        <f t="shared" si="531"/>
        <v/>
      </c>
      <c r="CN293" s="518" t="str">
        <f t="shared" si="532"/>
        <v/>
      </c>
      <c r="CO293" s="236" t="str">
        <f t="shared" si="533"/>
        <v/>
      </c>
      <c r="CP293" s="237" t="str">
        <f t="shared" si="534"/>
        <v/>
      </c>
      <c r="CQ293" s="494" t="str">
        <f t="shared" si="535"/>
        <v/>
      </c>
      <c r="CR293" s="493">
        <f t="shared" si="536"/>
        <v>0</v>
      </c>
      <c r="CS293" s="512" t="str">
        <f t="shared" si="537"/>
        <v/>
      </c>
      <c r="CT293" s="237" t="str">
        <f t="shared" si="538"/>
        <v/>
      </c>
      <c r="CU293" s="237" t="str">
        <f t="shared" si="539"/>
        <v/>
      </c>
      <c r="CV293" s="238">
        <f t="shared" si="540"/>
        <v>0</v>
      </c>
      <c r="CW293" s="236" t="str">
        <f t="shared" si="475"/>
        <v/>
      </c>
      <c r="CX293" s="237" t="str">
        <f t="shared" si="476"/>
        <v/>
      </c>
      <c r="CY293" s="494">
        <f t="shared" si="477"/>
        <v>0</v>
      </c>
      <c r="CZ293" s="493"/>
      <c r="DA293" s="236" t="str">
        <f t="shared" si="478"/>
        <v/>
      </c>
      <c r="DB293" s="237" t="str">
        <f t="shared" si="479"/>
        <v/>
      </c>
      <c r="DC293" s="494">
        <f t="shared" si="480"/>
        <v>0</v>
      </c>
      <c r="DD293" s="493"/>
      <c r="DE293" s="1335"/>
      <c r="DF293" s="1343">
        <f t="shared" si="481"/>
        <v>0</v>
      </c>
      <c r="DG293" s="528" t="str">
        <f t="shared" si="482"/>
        <v/>
      </c>
      <c r="DH293" s="494" t="str">
        <f t="shared" si="483"/>
        <v/>
      </c>
      <c r="DI293" s="53">
        <f t="shared" si="484"/>
        <v>0</v>
      </c>
      <c r="DJ293" s="432">
        <f t="shared" si="485"/>
        <v>0</v>
      </c>
      <c r="DK293" s="433">
        <f t="shared" si="541"/>
        <v>0</v>
      </c>
      <c r="DL293" s="53" t="str">
        <f t="shared" si="486"/>
        <v/>
      </c>
      <c r="DM293" s="105" t="str">
        <f t="shared" si="487"/>
        <v/>
      </c>
      <c r="DN293" s="104" t="str">
        <f t="shared" si="487"/>
        <v/>
      </c>
      <c r="DO293" s="434" t="str">
        <f t="shared" si="487"/>
        <v/>
      </c>
      <c r="DP293" s="672"/>
      <c r="DQ293" s="673"/>
      <c r="DR293" s="674"/>
      <c r="DS293" s="435">
        <f t="shared" si="542"/>
        <v>0</v>
      </c>
      <c r="DT293" s="228" t="str">
        <f t="shared" si="488"/>
        <v/>
      </c>
      <c r="DU293" s="236" t="str">
        <f t="shared" si="489"/>
        <v/>
      </c>
      <c r="DV293" s="237" t="str">
        <f t="shared" si="490"/>
        <v/>
      </c>
      <c r="DW293" s="237" t="str">
        <f t="shared" si="491"/>
        <v/>
      </c>
      <c r="DX293" s="238">
        <f t="shared" si="492"/>
        <v>0</v>
      </c>
      <c r="DY293" s="675"/>
      <c r="EA293" s="1363">
        <f t="shared" si="543"/>
        <v>0</v>
      </c>
      <c r="EB293" s="1363">
        <f t="shared" si="544"/>
        <v>0</v>
      </c>
      <c r="EC293" s="1363">
        <f t="shared" si="545"/>
        <v>0</v>
      </c>
      <c r="ED293" s="1363">
        <f t="shared" si="546"/>
        <v>0</v>
      </c>
      <c r="EE293" s="1363">
        <f t="shared" si="547"/>
        <v>0</v>
      </c>
      <c r="EF293" s="1363">
        <f t="shared" si="548"/>
        <v>0</v>
      </c>
      <c r="EG293" s="1363">
        <f t="shared" si="493"/>
        <v>0</v>
      </c>
    </row>
    <row r="294" spans="1:137" s="3" customFormat="1" ht="18" customHeight="1">
      <c r="A294" s="305" t="str">
        <f t="shared" si="467"/>
        <v/>
      </c>
      <c r="B294" s="174">
        <f t="shared" si="494"/>
        <v>0</v>
      </c>
      <c r="C294" s="1415" t="str">
        <f t="shared" si="468"/>
        <v>授業料</v>
      </c>
      <c r="D294" s="1415" t="str">
        <f t="shared" si="469"/>
        <v>入学金</v>
      </c>
      <c r="E294" s="174">
        <f t="shared" si="495"/>
        <v>0</v>
      </c>
      <c r="F294" s="305">
        <f t="shared" si="470"/>
        <v>0</v>
      </c>
      <c r="G294" s="475">
        <f t="shared" si="471"/>
        <v>277</v>
      </c>
      <c r="H294" s="430"/>
      <c r="I294" s="431"/>
      <c r="J294" s="658"/>
      <c r="K294" s="659"/>
      <c r="L294" s="659"/>
      <c r="M294" s="660"/>
      <c r="N294" s="661"/>
      <c r="O294" s="662"/>
      <c r="P294" s="658"/>
      <c r="Q294" s="659"/>
      <c r="R294" s="660"/>
      <c r="S294" s="663"/>
      <c r="T294" s="661"/>
      <c r="U294" s="664"/>
      <c r="V294" s="53" t="str">
        <f>IF(OR($R$5="",$T$5="",$J294="",$O294="",$U294=""),"",IF(ISERROR(VLOOKUP($C294,参照!$P$4:$V$112,5,FALSE)),0,VLOOKUP($C294,参照!$P$4:$V$112,5,FALSE)))</f>
        <v/>
      </c>
      <c r="W294" s="665"/>
      <c r="X294" s="54" t="str">
        <f>IF(OR($R$5="",$T$5="",$J294="",$O294="",$W294=""),"",IF(ISERROR(VLOOKUP($D294,参照!$P$4:$V$112,5,FALSE)),0,VLOOKUP($D294,参照!$P$4:$V$112,5,FALSE)))</f>
        <v/>
      </c>
      <c r="Y294" s="102"/>
      <c r="Z294" s="102"/>
      <c r="AA294" s="1177"/>
      <c r="AB294" s="227">
        <f t="shared" si="496"/>
        <v>0</v>
      </c>
      <c r="AC294" s="1122"/>
      <c r="AD294" s="352">
        <f t="shared" si="497"/>
        <v>0</v>
      </c>
      <c r="AE294" s="55"/>
      <c r="AF294" s="55" t="str">
        <f t="shared" si="498"/>
        <v/>
      </c>
      <c r="AG294" s="1124"/>
      <c r="AH294" s="760">
        <f t="shared" si="499"/>
        <v>0</v>
      </c>
      <c r="AI294" s="761">
        <f t="shared" si="500"/>
        <v>0</v>
      </c>
      <c r="AJ294" s="1126"/>
      <c r="AK294" s="1127"/>
      <c r="AL294" s="670"/>
      <c r="AM294" s="1127"/>
      <c r="AN294" s="670"/>
      <c r="AO294" s="1179"/>
      <c r="AP294" s="669"/>
      <c r="AQ294" s="1127"/>
      <c r="AR294" s="670"/>
      <c r="AS294" s="1127"/>
      <c r="AT294" s="670"/>
      <c r="AU294" s="1127"/>
      <c r="AV294" s="575" t="str">
        <f t="shared" si="501"/>
        <v>○</v>
      </c>
      <c r="AW294" s="576" t="str">
        <f t="shared" si="502"/>
        <v>○</v>
      </c>
      <c r="AX294" s="576" t="str">
        <f t="shared" si="503"/>
        <v>○</v>
      </c>
      <c r="AY294" s="576" t="str">
        <f t="shared" si="504"/>
        <v>○</v>
      </c>
      <c r="AZ294" s="576" t="str">
        <f t="shared" si="505"/>
        <v>○</v>
      </c>
      <c r="BA294" s="577" t="str">
        <f t="shared" si="506"/>
        <v>○</v>
      </c>
      <c r="BB294" s="578">
        <f t="shared" si="507"/>
        <v>0</v>
      </c>
      <c r="BC294" s="767">
        <f t="shared" si="508"/>
        <v>0</v>
      </c>
      <c r="BD294" s="768">
        <f t="shared" si="508"/>
        <v>0</v>
      </c>
      <c r="BE294" s="769">
        <f t="shared" si="508"/>
        <v>0</v>
      </c>
      <c r="BF294" s="587">
        <f t="shared" si="509"/>
        <v>0</v>
      </c>
      <c r="BG294" s="503">
        <f t="shared" si="510"/>
        <v>0</v>
      </c>
      <c r="BH294" s="504">
        <f t="shared" si="510"/>
        <v>0</v>
      </c>
      <c r="BI294" s="505">
        <f t="shared" si="510"/>
        <v>0</v>
      </c>
      <c r="BJ294" s="506">
        <f t="shared" si="511"/>
        <v>0</v>
      </c>
      <c r="BK294" s="236">
        <f t="array" ref="BK294">IF($BB294&gt;0,"ｴﾗｰ",SUM(IF($AJ294:$AO294=BK$15,IF($AJ$17:$AO$17="○",$AG294))))</f>
        <v>0</v>
      </c>
      <c r="BL294" s="237">
        <f t="array" ref="BL294">IF($BB294&gt;0,"ｴﾗｰ",SUM(IF($AJ294:$AO294=BL$15,IF($AJ$17:$AO$17="○",$AG294))))</f>
        <v>0</v>
      </c>
      <c r="BM294" s="488">
        <f t="array" ref="BM294">IF($BB294&gt;0,"ｴﾗｰ",SUM(IF($AJ294:$AO294=BM$15,IF($AJ$17:$AO$17="○",$AG294))))</f>
        <v>0</v>
      </c>
      <c r="BN294" s="493">
        <f t="shared" si="512"/>
        <v>0</v>
      </c>
      <c r="BO294" s="236">
        <f t="array" ref="BO294">IF($BB294&gt;0,"ｴﾗｰ",SUM(IF($AP294:$AU294=BO$15,IF($AP$17:$AU$17="○",$AG294))))</f>
        <v>0</v>
      </c>
      <c r="BP294" s="237">
        <f t="array" ref="BP294">IF($BB294&gt;0,"ｴﾗｰ",SUM(IF($AP294:$AU294=BP$15,IF($AP$17:$AU$17="○",$AG294))))</f>
        <v>0</v>
      </c>
      <c r="BQ294" s="494">
        <f t="array" ref="BQ294">IF($BB294&gt;0,"ｴﾗｰ",SUM(IF($AP294:$AU294=BQ$15,IF($AP$17:$AU$17="○",$AG294))))</f>
        <v>0</v>
      </c>
      <c r="BR294" s="490">
        <f t="shared" si="513"/>
        <v>0</v>
      </c>
      <c r="BS294" s="236" t="str">
        <f t="shared" si="472"/>
        <v/>
      </c>
      <c r="BT294" s="237" t="str">
        <f t="shared" si="473"/>
        <v/>
      </c>
      <c r="BU294" s="488" t="str">
        <f t="shared" si="474"/>
        <v/>
      </c>
      <c r="BV294" s="532">
        <f t="shared" si="514"/>
        <v>0</v>
      </c>
      <c r="BW294" s="512" t="str">
        <f t="shared" si="515"/>
        <v>ｴﾗｰ</v>
      </c>
      <c r="BX294" s="237" t="str">
        <f t="shared" si="516"/>
        <v>ｴﾗｰ</v>
      </c>
      <c r="BY294" s="494" t="str">
        <f t="shared" si="517"/>
        <v>ｴﾗｰ</v>
      </c>
      <c r="BZ294" s="628">
        <f t="shared" si="518"/>
        <v>0</v>
      </c>
      <c r="CA294" s="528" t="str">
        <f t="shared" si="519"/>
        <v/>
      </c>
      <c r="CB294" s="237" t="str">
        <f t="shared" si="520"/>
        <v/>
      </c>
      <c r="CC294" s="494" t="str">
        <f t="shared" si="521"/>
        <v/>
      </c>
      <c r="CD294" s="635">
        <f t="shared" si="522"/>
        <v>0</v>
      </c>
      <c r="CE294" s="528" t="str">
        <f t="shared" si="523"/>
        <v/>
      </c>
      <c r="CF294" s="237" t="str">
        <f t="shared" si="524"/>
        <v/>
      </c>
      <c r="CG294" s="494" t="str">
        <f t="shared" si="525"/>
        <v/>
      </c>
      <c r="CH294" s="635">
        <f t="shared" si="526"/>
        <v>0</v>
      </c>
      <c r="CI294" s="535" t="str">
        <f t="shared" si="527"/>
        <v/>
      </c>
      <c r="CJ294" s="515" t="str">
        <f t="shared" si="528"/>
        <v/>
      </c>
      <c r="CK294" s="522" t="str">
        <f t="shared" si="529"/>
        <v/>
      </c>
      <c r="CL294" s="515" t="str">
        <f t="shared" si="530"/>
        <v/>
      </c>
      <c r="CM294" s="524" t="str">
        <f t="shared" si="531"/>
        <v/>
      </c>
      <c r="CN294" s="518" t="str">
        <f t="shared" si="532"/>
        <v/>
      </c>
      <c r="CO294" s="236" t="str">
        <f t="shared" si="533"/>
        <v/>
      </c>
      <c r="CP294" s="237" t="str">
        <f t="shared" si="534"/>
        <v/>
      </c>
      <c r="CQ294" s="494" t="str">
        <f t="shared" si="535"/>
        <v/>
      </c>
      <c r="CR294" s="493">
        <f t="shared" si="536"/>
        <v>0</v>
      </c>
      <c r="CS294" s="512" t="str">
        <f t="shared" si="537"/>
        <v/>
      </c>
      <c r="CT294" s="237" t="str">
        <f t="shared" si="538"/>
        <v/>
      </c>
      <c r="CU294" s="237" t="str">
        <f t="shared" si="539"/>
        <v/>
      </c>
      <c r="CV294" s="238">
        <f t="shared" si="540"/>
        <v>0</v>
      </c>
      <c r="CW294" s="236" t="str">
        <f t="shared" si="475"/>
        <v/>
      </c>
      <c r="CX294" s="237" t="str">
        <f t="shared" si="476"/>
        <v/>
      </c>
      <c r="CY294" s="494">
        <f t="shared" si="477"/>
        <v>0</v>
      </c>
      <c r="CZ294" s="493"/>
      <c r="DA294" s="236" t="str">
        <f t="shared" si="478"/>
        <v/>
      </c>
      <c r="DB294" s="237" t="str">
        <f t="shared" si="479"/>
        <v/>
      </c>
      <c r="DC294" s="494">
        <f t="shared" si="480"/>
        <v>0</v>
      </c>
      <c r="DD294" s="493"/>
      <c r="DE294" s="1335"/>
      <c r="DF294" s="1343">
        <f t="shared" si="481"/>
        <v>0</v>
      </c>
      <c r="DG294" s="528" t="str">
        <f t="shared" si="482"/>
        <v/>
      </c>
      <c r="DH294" s="494" t="str">
        <f t="shared" si="483"/>
        <v/>
      </c>
      <c r="DI294" s="53">
        <f t="shared" si="484"/>
        <v>0</v>
      </c>
      <c r="DJ294" s="432">
        <f t="shared" si="485"/>
        <v>0</v>
      </c>
      <c r="DK294" s="433">
        <f t="shared" si="541"/>
        <v>0</v>
      </c>
      <c r="DL294" s="53" t="str">
        <f t="shared" si="486"/>
        <v/>
      </c>
      <c r="DM294" s="105" t="str">
        <f t="shared" si="487"/>
        <v/>
      </c>
      <c r="DN294" s="104" t="str">
        <f t="shared" si="487"/>
        <v/>
      </c>
      <c r="DO294" s="434" t="str">
        <f t="shared" si="487"/>
        <v/>
      </c>
      <c r="DP294" s="672"/>
      <c r="DQ294" s="673"/>
      <c r="DR294" s="674"/>
      <c r="DS294" s="435">
        <f t="shared" si="542"/>
        <v>0</v>
      </c>
      <c r="DT294" s="228" t="str">
        <f t="shared" si="488"/>
        <v/>
      </c>
      <c r="DU294" s="236" t="str">
        <f t="shared" si="489"/>
        <v/>
      </c>
      <c r="DV294" s="237" t="str">
        <f t="shared" si="490"/>
        <v/>
      </c>
      <c r="DW294" s="237" t="str">
        <f t="shared" si="491"/>
        <v/>
      </c>
      <c r="DX294" s="238">
        <f t="shared" si="492"/>
        <v>0</v>
      </c>
      <c r="DY294" s="675"/>
      <c r="EA294" s="1363">
        <f t="shared" si="543"/>
        <v>0</v>
      </c>
      <c r="EB294" s="1363">
        <f t="shared" si="544"/>
        <v>0</v>
      </c>
      <c r="EC294" s="1363">
        <f t="shared" si="545"/>
        <v>0</v>
      </c>
      <c r="ED294" s="1363">
        <f t="shared" si="546"/>
        <v>0</v>
      </c>
      <c r="EE294" s="1363">
        <f t="shared" si="547"/>
        <v>0</v>
      </c>
      <c r="EF294" s="1363">
        <f t="shared" si="548"/>
        <v>0</v>
      </c>
      <c r="EG294" s="1363">
        <f t="shared" si="493"/>
        <v>0</v>
      </c>
    </row>
    <row r="295" spans="1:137" s="3" customFormat="1" ht="18" customHeight="1">
      <c r="A295" s="305" t="str">
        <f t="shared" si="467"/>
        <v/>
      </c>
      <c r="B295" s="174">
        <f t="shared" si="494"/>
        <v>0</v>
      </c>
      <c r="C295" s="1415" t="str">
        <f t="shared" si="468"/>
        <v>授業料</v>
      </c>
      <c r="D295" s="1415" t="str">
        <f t="shared" si="469"/>
        <v>入学金</v>
      </c>
      <c r="E295" s="174">
        <f t="shared" si="495"/>
        <v>0</v>
      </c>
      <c r="F295" s="305">
        <f t="shared" si="470"/>
        <v>0</v>
      </c>
      <c r="G295" s="475">
        <f t="shared" si="471"/>
        <v>278</v>
      </c>
      <c r="H295" s="430"/>
      <c r="I295" s="431"/>
      <c r="J295" s="658"/>
      <c r="K295" s="659"/>
      <c r="L295" s="659"/>
      <c r="M295" s="660"/>
      <c r="N295" s="661"/>
      <c r="O295" s="662"/>
      <c r="P295" s="658"/>
      <c r="Q295" s="659"/>
      <c r="R295" s="660"/>
      <c r="S295" s="663"/>
      <c r="T295" s="661"/>
      <c r="U295" s="664"/>
      <c r="V295" s="53" t="str">
        <f>IF(OR($R$5="",$T$5="",$J295="",$O295="",$U295=""),"",IF(ISERROR(VLOOKUP($C295,参照!$P$4:$V$112,5,FALSE)),0,VLOOKUP($C295,参照!$P$4:$V$112,5,FALSE)))</f>
        <v/>
      </c>
      <c r="W295" s="665"/>
      <c r="X295" s="54" t="str">
        <f>IF(OR($R$5="",$T$5="",$J295="",$O295="",$W295=""),"",IF(ISERROR(VLOOKUP($D295,参照!$P$4:$V$112,5,FALSE)),0,VLOOKUP($D295,参照!$P$4:$V$112,5,FALSE)))</f>
        <v/>
      </c>
      <c r="Y295" s="102"/>
      <c r="Z295" s="102"/>
      <c r="AA295" s="1177"/>
      <c r="AB295" s="227">
        <f t="shared" si="496"/>
        <v>0</v>
      </c>
      <c r="AC295" s="1122"/>
      <c r="AD295" s="352">
        <f t="shared" si="497"/>
        <v>0</v>
      </c>
      <c r="AE295" s="55"/>
      <c r="AF295" s="55" t="str">
        <f t="shared" si="498"/>
        <v/>
      </c>
      <c r="AG295" s="1124"/>
      <c r="AH295" s="760">
        <f t="shared" si="499"/>
        <v>0</v>
      </c>
      <c r="AI295" s="761">
        <f t="shared" si="500"/>
        <v>0</v>
      </c>
      <c r="AJ295" s="1126"/>
      <c r="AK295" s="1127"/>
      <c r="AL295" s="670"/>
      <c r="AM295" s="1127"/>
      <c r="AN295" s="670"/>
      <c r="AO295" s="1179"/>
      <c r="AP295" s="669"/>
      <c r="AQ295" s="1127"/>
      <c r="AR295" s="670"/>
      <c r="AS295" s="1127"/>
      <c r="AT295" s="670"/>
      <c r="AU295" s="1127"/>
      <c r="AV295" s="575" t="str">
        <f t="shared" si="501"/>
        <v>○</v>
      </c>
      <c r="AW295" s="576" t="str">
        <f t="shared" si="502"/>
        <v>○</v>
      </c>
      <c r="AX295" s="576" t="str">
        <f t="shared" si="503"/>
        <v>○</v>
      </c>
      <c r="AY295" s="576" t="str">
        <f t="shared" si="504"/>
        <v>○</v>
      </c>
      <c r="AZ295" s="576" t="str">
        <f t="shared" si="505"/>
        <v>○</v>
      </c>
      <c r="BA295" s="577" t="str">
        <f t="shared" si="506"/>
        <v>○</v>
      </c>
      <c r="BB295" s="578">
        <f t="shared" si="507"/>
        <v>0</v>
      </c>
      <c r="BC295" s="767">
        <f t="shared" si="508"/>
        <v>0</v>
      </c>
      <c r="BD295" s="768">
        <f t="shared" si="508"/>
        <v>0</v>
      </c>
      <c r="BE295" s="769">
        <f t="shared" si="508"/>
        <v>0</v>
      </c>
      <c r="BF295" s="587">
        <f t="shared" si="509"/>
        <v>0</v>
      </c>
      <c r="BG295" s="503">
        <f t="shared" si="510"/>
        <v>0</v>
      </c>
      <c r="BH295" s="504">
        <f t="shared" si="510"/>
        <v>0</v>
      </c>
      <c r="BI295" s="505">
        <f t="shared" si="510"/>
        <v>0</v>
      </c>
      <c r="BJ295" s="506">
        <f t="shared" si="511"/>
        <v>0</v>
      </c>
      <c r="BK295" s="236">
        <f t="array" ref="BK295">IF($BB295&gt;0,"ｴﾗｰ",SUM(IF($AJ295:$AO295=BK$15,IF($AJ$17:$AO$17="○",$AG295))))</f>
        <v>0</v>
      </c>
      <c r="BL295" s="237">
        <f t="array" ref="BL295">IF($BB295&gt;0,"ｴﾗｰ",SUM(IF($AJ295:$AO295=BL$15,IF($AJ$17:$AO$17="○",$AG295))))</f>
        <v>0</v>
      </c>
      <c r="BM295" s="488">
        <f t="array" ref="BM295">IF($BB295&gt;0,"ｴﾗｰ",SUM(IF($AJ295:$AO295=BM$15,IF($AJ$17:$AO$17="○",$AG295))))</f>
        <v>0</v>
      </c>
      <c r="BN295" s="493">
        <f t="shared" si="512"/>
        <v>0</v>
      </c>
      <c r="BO295" s="236">
        <f t="array" ref="BO295">IF($BB295&gt;0,"ｴﾗｰ",SUM(IF($AP295:$AU295=BO$15,IF($AP$17:$AU$17="○",$AG295))))</f>
        <v>0</v>
      </c>
      <c r="BP295" s="237">
        <f t="array" ref="BP295">IF($BB295&gt;0,"ｴﾗｰ",SUM(IF($AP295:$AU295=BP$15,IF($AP$17:$AU$17="○",$AG295))))</f>
        <v>0</v>
      </c>
      <c r="BQ295" s="494">
        <f t="array" ref="BQ295">IF($BB295&gt;0,"ｴﾗｰ",SUM(IF($AP295:$AU295=BQ$15,IF($AP$17:$AU$17="○",$AG295))))</f>
        <v>0</v>
      </c>
      <c r="BR295" s="490">
        <f t="shared" si="513"/>
        <v>0</v>
      </c>
      <c r="BS295" s="236" t="str">
        <f t="shared" si="472"/>
        <v/>
      </c>
      <c r="BT295" s="237" t="str">
        <f t="shared" si="473"/>
        <v/>
      </c>
      <c r="BU295" s="488" t="str">
        <f t="shared" si="474"/>
        <v/>
      </c>
      <c r="BV295" s="532">
        <f t="shared" si="514"/>
        <v>0</v>
      </c>
      <c r="BW295" s="512" t="str">
        <f t="shared" si="515"/>
        <v>ｴﾗｰ</v>
      </c>
      <c r="BX295" s="237" t="str">
        <f t="shared" si="516"/>
        <v>ｴﾗｰ</v>
      </c>
      <c r="BY295" s="494" t="str">
        <f t="shared" si="517"/>
        <v>ｴﾗｰ</v>
      </c>
      <c r="BZ295" s="628">
        <f t="shared" si="518"/>
        <v>0</v>
      </c>
      <c r="CA295" s="528" t="str">
        <f t="shared" si="519"/>
        <v/>
      </c>
      <c r="CB295" s="237" t="str">
        <f t="shared" si="520"/>
        <v/>
      </c>
      <c r="CC295" s="494" t="str">
        <f t="shared" si="521"/>
        <v/>
      </c>
      <c r="CD295" s="635">
        <f t="shared" si="522"/>
        <v>0</v>
      </c>
      <c r="CE295" s="528" t="str">
        <f t="shared" si="523"/>
        <v/>
      </c>
      <c r="CF295" s="237" t="str">
        <f t="shared" si="524"/>
        <v/>
      </c>
      <c r="CG295" s="494" t="str">
        <f t="shared" si="525"/>
        <v/>
      </c>
      <c r="CH295" s="635">
        <f t="shared" si="526"/>
        <v>0</v>
      </c>
      <c r="CI295" s="535" t="str">
        <f t="shared" si="527"/>
        <v/>
      </c>
      <c r="CJ295" s="515" t="str">
        <f t="shared" si="528"/>
        <v/>
      </c>
      <c r="CK295" s="522" t="str">
        <f t="shared" si="529"/>
        <v/>
      </c>
      <c r="CL295" s="515" t="str">
        <f t="shared" si="530"/>
        <v/>
      </c>
      <c r="CM295" s="524" t="str">
        <f t="shared" si="531"/>
        <v/>
      </c>
      <c r="CN295" s="518" t="str">
        <f t="shared" si="532"/>
        <v/>
      </c>
      <c r="CO295" s="236" t="str">
        <f t="shared" si="533"/>
        <v/>
      </c>
      <c r="CP295" s="237" t="str">
        <f t="shared" si="534"/>
        <v/>
      </c>
      <c r="CQ295" s="494" t="str">
        <f t="shared" si="535"/>
        <v/>
      </c>
      <c r="CR295" s="493">
        <f t="shared" si="536"/>
        <v>0</v>
      </c>
      <c r="CS295" s="512" t="str">
        <f t="shared" si="537"/>
        <v/>
      </c>
      <c r="CT295" s="237" t="str">
        <f t="shared" si="538"/>
        <v/>
      </c>
      <c r="CU295" s="237" t="str">
        <f t="shared" si="539"/>
        <v/>
      </c>
      <c r="CV295" s="238">
        <f t="shared" si="540"/>
        <v>0</v>
      </c>
      <c r="CW295" s="236" t="str">
        <f t="shared" si="475"/>
        <v/>
      </c>
      <c r="CX295" s="237" t="str">
        <f t="shared" si="476"/>
        <v/>
      </c>
      <c r="CY295" s="494">
        <f t="shared" si="477"/>
        <v>0</v>
      </c>
      <c r="CZ295" s="493"/>
      <c r="DA295" s="236" t="str">
        <f t="shared" si="478"/>
        <v/>
      </c>
      <c r="DB295" s="237" t="str">
        <f t="shared" si="479"/>
        <v/>
      </c>
      <c r="DC295" s="494">
        <f t="shared" si="480"/>
        <v>0</v>
      </c>
      <c r="DD295" s="493"/>
      <c r="DE295" s="1335"/>
      <c r="DF295" s="1343">
        <f t="shared" si="481"/>
        <v>0</v>
      </c>
      <c r="DG295" s="528" t="str">
        <f t="shared" si="482"/>
        <v/>
      </c>
      <c r="DH295" s="494" t="str">
        <f t="shared" si="483"/>
        <v/>
      </c>
      <c r="DI295" s="53">
        <f t="shared" si="484"/>
        <v>0</v>
      </c>
      <c r="DJ295" s="432">
        <f t="shared" si="485"/>
        <v>0</v>
      </c>
      <c r="DK295" s="433">
        <f t="shared" si="541"/>
        <v>0</v>
      </c>
      <c r="DL295" s="53" t="str">
        <f t="shared" si="486"/>
        <v/>
      </c>
      <c r="DM295" s="105" t="str">
        <f t="shared" si="487"/>
        <v/>
      </c>
      <c r="DN295" s="104" t="str">
        <f t="shared" si="487"/>
        <v/>
      </c>
      <c r="DO295" s="434" t="str">
        <f t="shared" si="487"/>
        <v/>
      </c>
      <c r="DP295" s="672"/>
      <c r="DQ295" s="673"/>
      <c r="DR295" s="674"/>
      <c r="DS295" s="435">
        <f t="shared" si="542"/>
        <v>0</v>
      </c>
      <c r="DT295" s="228" t="str">
        <f t="shared" si="488"/>
        <v/>
      </c>
      <c r="DU295" s="236" t="str">
        <f t="shared" si="489"/>
        <v/>
      </c>
      <c r="DV295" s="237" t="str">
        <f t="shared" si="490"/>
        <v/>
      </c>
      <c r="DW295" s="237" t="str">
        <f t="shared" si="491"/>
        <v/>
      </c>
      <c r="DX295" s="238">
        <f t="shared" si="492"/>
        <v>0</v>
      </c>
      <c r="DY295" s="675"/>
      <c r="EA295" s="1363">
        <f t="shared" si="543"/>
        <v>0</v>
      </c>
      <c r="EB295" s="1363">
        <f t="shared" si="544"/>
        <v>0</v>
      </c>
      <c r="EC295" s="1363">
        <f t="shared" si="545"/>
        <v>0</v>
      </c>
      <c r="ED295" s="1363">
        <f t="shared" si="546"/>
        <v>0</v>
      </c>
      <c r="EE295" s="1363">
        <f t="shared" si="547"/>
        <v>0</v>
      </c>
      <c r="EF295" s="1363">
        <f t="shared" si="548"/>
        <v>0</v>
      </c>
      <c r="EG295" s="1363">
        <f t="shared" si="493"/>
        <v>0</v>
      </c>
    </row>
    <row r="296" spans="1:137" s="3" customFormat="1" ht="18" customHeight="1">
      <c r="A296" s="305" t="str">
        <f t="shared" si="467"/>
        <v/>
      </c>
      <c r="B296" s="174">
        <f t="shared" si="494"/>
        <v>0</v>
      </c>
      <c r="C296" s="1415" t="str">
        <f t="shared" si="468"/>
        <v>授業料</v>
      </c>
      <c r="D296" s="1415" t="str">
        <f t="shared" si="469"/>
        <v>入学金</v>
      </c>
      <c r="E296" s="174">
        <f t="shared" si="495"/>
        <v>0</v>
      </c>
      <c r="F296" s="305">
        <f t="shared" si="470"/>
        <v>0</v>
      </c>
      <c r="G296" s="475">
        <f t="shared" si="471"/>
        <v>279</v>
      </c>
      <c r="H296" s="430"/>
      <c r="I296" s="431"/>
      <c r="J296" s="658"/>
      <c r="K296" s="659"/>
      <c r="L296" s="659"/>
      <c r="M296" s="660"/>
      <c r="N296" s="661"/>
      <c r="O296" s="662"/>
      <c r="P296" s="658"/>
      <c r="Q296" s="659"/>
      <c r="R296" s="660"/>
      <c r="S296" s="663"/>
      <c r="T296" s="661"/>
      <c r="U296" s="664"/>
      <c r="V296" s="53" t="str">
        <f>IF(OR($R$5="",$T$5="",$J296="",$O296="",$U296=""),"",IF(ISERROR(VLOOKUP($C296,参照!$P$4:$V$112,5,FALSE)),0,VLOOKUP($C296,参照!$P$4:$V$112,5,FALSE)))</f>
        <v/>
      </c>
      <c r="W296" s="665"/>
      <c r="X296" s="54" t="str">
        <f>IF(OR($R$5="",$T$5="",$J296="",$O296="",$W296=""),"",IF(ISERROR(VLOOKUP($D296,参照!$P$4:$V$112,5,FALSE)),0,VLOOKUP($D296,参照!$P$4:$V$112,5,FALSE)))</f>
        <v/>
      </c>
      <c r="Y296" s="102"/>
      <c r="Z296" s="102"/>
      <c r="AA296" s="1177"/>
      <c r="AB296" s="227">
        <f t="shared" si="496"/>
        <v>0</v>
      </c>
      <c r="AC296" s="1122"/>
      <c r="AD296" s="352">
        <f t="shared" si="497"/>
        <v>0</v>
      </c>
      <c r="AE296" s="55"/>
      <c r="AF296" s="55" t="str">
        <f t="shared" si="498"/>
        <v/>
      </c>
      <c r="AG296" s="1124"/>
      <c r="AH296" s="760">
        <f t="shared" si="499"/>
        <v>0</v>
      </c>
      <c r="AI296" s="761">
        <f t="shared" si="500"/>
        <v>0</v>
      </c>
      <c r="AJ296" s="1126"/>
      <c r="AK296" s="1127"/>
      <c r="AL296" s="670"/>
      <c r="AM296" s="1127"/>
      <c r="AN296" s="670"/>
      <c r="AO296" s="1179"/>
      <c r="AP296" s="669"/>
      <c r="AQ296" s="1127"/>
      <c r="AR296" s="670"/>
      <c r="AS296" s="1127"/>
      <c r="AT296" s="670"/>
      <c r="AU296" s="1127"/>
      <c r="AV296" s="575" t="str">
        <f t="shared" si="501"/>
        <v>○</v>
      </c>
      <c r="AW296" s="576" t="str">
        <f t="shared" si="502"/>
        <v>○</v>
      </c>
      <c r="AX296" s="576" t="str">
        <f t="shared" si="503"/>
        <v>○</v>
      </c>
      <c r="AY296" s="576" t="str">
        <f t="shared" si="504"/>
        <v>○</v>
      </c>
      <c r="AZ296" s="576" t="str">
        <f t="shared" si="505"/>
        <v>○</v>
      </c>
      <c r="BA296" s="577" t="str">
        <f t="shared" si="506"/>
        <v>○</v>
      </c>
      <c r="BB296" s="578">
        <f t="shared" si="507"/>
        <v>0</v>
      </c>
      <c r="BC296" s="767">
        <f t="shared" si="508"/>
        <v>0</v>
      </c>
      <c r="BD296" s="768">
        <f t="shared" si="508"/>
        <v>0</v>
      </c>
      <c r="BE296" s="769">
        <f t="shared" si="508"/>
        <v>0</v>
      </c>
      <c r="BF296" s="587">
        <f t="shared" si="509"/>
        <v>0</v>
      </c>
      <c r="BG296" s="503">
        <f t="shared" si="510"/>
        <v>0</v>
      </c>
      <c r="BH296" s="504">
        <f t="shared" si="510"/>
        <v>0</v>
      </c>
      <c r="BI296" s="505">
        <f t="shared" si="510"/>
        <v>0</v>
      </c>
      <c r="BJ296" s="506">
        <f t="shared" si="511"/>
        <v>0</v>
      </c>
      <c r="BK296" s="236">
        <f t="array" ref="BK296">IF($BB296&gt;0,"ｴﾗｰ",SUM(IF($AJ296:$AO296=BK$15,IF($AJ$17:$AO$17="○",$AG296))))</f>
        <v>0</v>
      </c>
      <c r="BL296" s="237">
        <f t="array" ref="BL296">IF($BB296&gt;0,"ｴﾗｰ",SUM(IF($AJ296:$AO296=BL$15,IF($AJ$17:$AO$17="○",$AG296))))</f>
        <v>0</v>
      </c>
      <c r="BM296" s="488">
        <f t="array" ref="BM296">IF($BB296&gt;0,"ｴﾗｰ",SUM(IF($AJ296:$AO296=BM$15,IF($AJ$17:$AO$17="○",$AG296))))</f>
        <v>0</v>
      </c>
      <c r="BN296" s="493">
        <f t="shared" si="512"/>
        <v>0</v>
      </c>
      <c r="BO296" s="236">
        <f t="array" ref="BO296">IF($BB296&gt;0,"ｴﾗｰ",SUM(IF($AP296:$AU296=BO$15,IF($AP$17:$AU$17="○",$AG296))))</f>
        <v>0</v>
      </c>
      <c r="BP296" s="237">
        <f t="array" ref="BP296">IF($BB296&gt;0,"ｴﾗｰ",SUM(IF($AP296:$AU296=BP$15,IF($AP$17:$AU$17="○",$AG296))))</f>
        <v>0</v>
      </c>
      <c r="BQ296" s="494">
        <f t="array" ref="BQ296">IF($BB296&gt;0,"ｴﾗｰ",SUM(IF($AP296:$AU296=BQ$15,IF($AP$17:$AU$17="○",$AG296))))</f>
        <v>0</v>
      </c>
      <c r="BR296" s="490">
        <f t="shared" si="513"/>
        <v>0</v>
      </c>
      <c r="BS296" s="236" t="str">
        <f t="shared" si="472"/>
        <v/>
      </c>
      <c r="BT296" s="237" t="str">
        <f t="shared" si="473"/>
        <v/>
      </c>
      <c r="BU296" s="488" t="str">
        <f t="shared" si="474"/>
        <v/>
      </c>
      <c r="BV296" s="532">
        <f t="shared" si="514"/>
        <v>0</v>
      </c>
      <c r="BW296" s="512" t="str">
        <f t="shared" si="515"/>
        <v>ｴﾗｰ</v>
      </c>
      <c r="BX296" s="237" t="str">
        <f t="shared" si="516"/>
        <v>ｴﾗｰ</v>
      </c>
      <c r="BY296" s="494" t="str">
        <f t="shared" si="517"/>
        <v>ｴﾗｰ</v>
      </c>
      <c r="BZ296" s="628">
        <f t="shared" si="518"/>
        <v>0</v>
      </c>
      <c r="CA296" s="528" t="str">
        <f t="shared" si="519"/>
        <v/>
      </c>
      <c r="CB296" s="237" t="str">
        <f t="shared" si="520"/>
        <v/>
      </c>
      <c r="CC296" s="494" t="str">
        <f t="shared" si="521"/>
        <v/>
      </c>
      <c r="CD296" s="635">
        <f t="shared" si="522"/>
        <v>0</v>
      </c>
      <c r="CE296" s="528" t="str">
        <f t="shared" si="523"/>
        <v/>
      </c>
      <c r="CF296" s="237" t="str">
        <f t="shared" si="524"/>
        <v/>
      </c>
      <c r="CG296" s="494" t="str">
        <f t="shared" si="525"/>
        <v/>
      </c>
      <c r="CH296" s="635">
        <f t="shared" si="526"/>
        <v>0</v>
      </c>
      <c r="CI296" s="535" t="str">
        <f t="shared" si="527"/>
        <v/>
      </c>
      <c r="CJ296" s="515" t="str">
        <f t="shared" si="528"/>
        <v/>
      </c>
      <c r="CK296" s="522" t="str">
        <f t="shared" si="529"/>
        <v/>
      </c>
      <c r="CL296" s="515" t="str">
        <f t="shared" si="530"/>
        <v/>
      </c>
      <c r="CM296" s="524" t="str">
        <f t="shared" si="531"/>
        <v/>
      </c>
      <c r="CN296" s="518" t="str">
        <f t="shared" si="532"/>
        <v/>
      </c>
      <c r="CO296" s="236" t="str">
        <f t="shared" si="533"/>
        <v/>
      </c>
      <c r="CP296" s="237" t="str">
        <f t="shared" si="534"/>
        <v/>
      </c>
      <c r="CQ296" s="494" t="str">
        <f t="shared" si="535"/>
        <v/>
      </c>
      <c r="CR296" s="493">
        <f t="shared" si="536"/>
        <v>0</v>
      </c>
      <c r="CS296" s="512" t="str">
        <f t="shared" si="537"/>
        <v/>
      </c>
      <c r="CT296" s="237" t="str">
        <f t="shared" si="538"/>
        <v/>
      </c>
      <c r="CU296" s="237" t="str">
        <f t="shared" si="539"/>
        <v/>
      </c>
      <c r="CV296" s="238">
        <f t="shared" si="540"/>
        <v>0</v>
      </c>
      <c r="CW296" s="236" t="str">
        <f t="shared" si="475"/>
        <v/>
      </c>
      <c r="CX296" s="237" t="str">
        <f t="shared" si="476"/>
        <v/>
      </c>
      <c r="CY296" s="494">
        <f t="shared" si="477"/>
        <v>0</v>
      </c>
      <c r="CZ296" s="493"/>
      <c r="DA296" s="236" t="str">
        <f t="shared" si="478"/>
        <v/>
      </c>
      <c r="DB296" s="237" t="str">
        <f t="shared" si="479"/>
        <v/>
      </c>
      <c r="DC296" s="494">
        <f t="shared" si="480"/>
        <v>0</v>
      </c>
      <c r="DD296" s="493"/>
      <c r="DE296" s="1335"/>
      <c r="DF296" s="1343">
        <f t="shared" si="481"/>
        <v>0</v>
      </c>
      <c r="DG296" s="528" t="str">
        <f t="shared" si="482"/>
        <v/>
      </c>
      <c r="DH296" s="494" t="str">
        <f t="shared" si="483"/>
        <v/>
      </c>
      <c r="DI296" s="53">
        <f t="shared" si="484"/>
        <v>0</v>
      </c>
      <c r="DJ296" s="432">
        <f t="shared" si="485"/>
        <v>0</v>
      </c>
      <c r="DK296" s="433">
        <f t="shared" si="541"/>
        <v>0</v>
      </c>
      <c r="DL296" s="53" t="str">
        <f t="shared" si="486"/>
        <v/>
      </c>
      <c r="DM296" s="105" t="str">
        <f t="shared" si="487"/>
        <v/>
      </c>
      <c r="DN296" s="104" t="str">
        <f t="shared" si="487"/>
        <v/>
      </c>
      <c r="DO296" s="434" t="str">
        <f t="shared" si="487"/>
        <v/>
      </c>
      <c r="DP296" s="672"/>
      <c r="DQ296" s="673"/>
      <c r="DR296" s="674"/>
      <c r="DS296" s="435">
        <f t="shared" si="542"/>
        <v>0</v>
      </c>
      <c r="DT296" s="228" t="str">
        <f t="shared" si="488"/>
        <v/>
      </c>
      <c r="DU296" s="236" t="str">
        <f t="shared" si="489"/>
        <v/>
      </c>
      <c r="DV296" s="237" t="str">
        <f t="shared" si="490"/>
        <v/>
      </c>
      <c r="DW296" s="237" t="str">
        <f t="shared" si="491"/>
        <v/>
      </c>
      <c r="DX296" s="238">
        <f t="shared" si="492"/>
        <v>0</v>
      </c>
      <c r="DY296" s="675"/>
      <c r="EA296" s="1363">
        <f t="shared" si="543"/>
        <v>0</v>
      </c>
      <c r="EB296" s="1363">
        <f t="shared" si="544"/>
        <v>0</v>
      </c>
      <c r="EC296" s="1363">
        <f t="shared" si="545"/>
        <v>0</v>
      </c>
      <c r="ED296" s="1363">
        <f t="shared" si="546"/>
        <v>0</v>
      </c>
      <c r="EE296" s="1363">
        <f t="shared" si="547"/>
        <v>0</v>
      </c>
      <c r="EF296" s="1363">
        <f t="shared" si="548"/>
        <v>0</v>
      </c>
      <c r="EG296" s="1363">
        <f t="shared" si="493"/>
        <v>0</v>
      </c>
    </row>
    <row r="297" spans="1:137" s="3" customFormat="1" ht="18" customHeight="1">
      <c r="A297" s="305" t="str">
        <f t="shared" si="467"/>
        <v/>
      </c>
      <c r="B297" s="174">
        <f t="shared" si="494"/>
        <v>0</v>
      </c>
      <c r="C297" s="1415" t="str">
        <f t="shared" si="468"/>
        <v>授業料</v>
      </c>
      <c r="D297" s="1415" t="str">
        <f t="shared" si="469"/>
        <v>入学金</v>
      </c>
      <c r="E297" s="174">
        <f t="shared" si="495"/>
        <v>0</v>
      </c>
      <c r="F297" s="305">
        <f t="shared" si="470"/>
        <v>0</v>
      </c>
      <c r="G297" s="475">
        <f t="shared" si="471"/>
        <v>280</v>
      </c>
      <c r="H297" s="430"/>
      <c r="I297" s="431"/>
      <c r="J297" s="658"/>
      <c r="K297" s="659"/>
      <c r="L297" s="659"/>
      <c r="M297" s="660"/>
      <c r="N297" s="661"/>
      <c r="O297" s="662"/>
      <c r="P297" s="658"/>
      <c r="Q297" s="659"/>
      <c r="R297" s="660"/>
      <c r="S297" s="663"/>
      <c r="T297" s="661"/>
      <c r="U297" s="664"/>
      <c r="V297" s="53" t="str">
        <f>IF(OR($R$5="",$T$5="",$J297="",$O297="",$U297=""),"",IF(ISERROR(VLOOKUP($C297,参照!$P$4:$V$112,5,FALSE)),0,VLOOKUP($C297,参照!$P$4:$V$112,5,FALSE)))</f>
        <v/>
      </c>
      <c r="W297" s="665"/>
      <c r="X297" s="54" t="str">
        <f>IF(OR($R$5="",$T$5="",$J297="",$O297="",$W297=""),"",IF(ISERROR(VLOOKUP($D297,参照!$P$4:$V$112,5,FALSE)),0,VLOOKUP($D297,参照!$P$4:$V$112,5,FALSE)))</f>
        <v/>
      </c>
      <c r="Y297" s="102"/>
      <c r="Z297" s="102"/>
      <c r="AA297" s="1177"/>
      <c r="AB297" s="227">
        <f t="shared" si="496"/>
        <v>0</v>
      </c>
      <c r="AC297" s="1122"/>
      <c r="AD297" s="352">
        <f t="shared" si="497"/>
        <v>0</v>
      </c>
      <c r="AE297" s="55"/>
      <c r="AF297" s="55" t="str">
        <f t="shared" si="498"/>
        <v/>
      </c>
      <c r="AG297" s="1124"/>
      <c r="AH297" s="760">
        <f t="shared" si="499"/>
        <v>0</v>
      </c>
      <c r="AI297" s="761">
        <f t="shared" si="500"/>
        <v>0</v>
      </c>
      <c r="AJ297" s="1126"/>
      <c r="AK297" s="1127"/>
      <c r="AL297" s="670"/>
      <c r="AM297" s="1127"/>
      <c r="AN297" s="670"/>
      <c r="AO297" s="1179"/>
      <c r="AP297" s="669"/>
      <c r="AQ297" s="1127"/>
      <c r="AR297" s="670"/>
      <c r="AS297" s="1127"/>
      <c r="AT297" s="670"/>
      <c r="AU297" s="1127"/>
      <c r="AV297" s="575" t="str">
        <f t="shared" si="501"/>
        <v>○</v>
      </c>
      <c r="AW297" s="576" t="str">
        <f t="shared" si="502"/>
        <v>○</v>
      </c>
      <c r="AX297" s="576" t="str">
        <f t="shared" si="503"/>
        <v>○</v>
      </c>
      <c r="AY297" s="576" t="str">
        <f t="shared" si="504"/>
        <v>○</v>
      </c>
      <c r="AZ297" s="576" t="str">
        <f t="shared" si="505"/>
        <v>○</v>
      </c>
      <c r="BA297" s="577" t="str">
        <f t="shared" si="506"/>
        <v>○</v>
      </c>
      <c r="BB297" s="578">
        <f t="shared" si="507"/>
        <v>0</v>
      </c>
      <c r="BC297" s="767">
        <f t="shared" si="508"/>
        <v>0</v>
      </c>
      <c r="BD297" s="768">
        <f t="shared" si="508"/>
        <v>0</v>
      </c>
      <c r="BE297" s="769">
        <f t="shared" si="508"/>
        <v>0</v>
      </c>
      <c r="BF297" s="587">
        <f t="shared" si="509"/>
        <v>0</v>
      </c>
      <c r="BG297" s="503">
        <f t="shared" si="510"/>
        <v>0</v>
      </c>
      <c r="BH297" s="504">
        <f t="shared" si="510"/>
        <v>0</v>
      </c>
      <c r="BI297" s="505">
        <f t="shared" si="510"/>
        <v>0</v>
      </c>
      <c r="BJ297" s="506">
        <f t="shared" si="511"/>
        <v>0</v>
      </c>
      <c r="BK297" s="236">
        <f t="array" ref="BK297">IF($BB297&gt;0,"ｴﾗｰ",SUM(IF($AJ297:$AO297=BK$15,IF($AJ$17:$AO$17="○",$AG297))))</f>
        <v>0</v>
      </c>
      <c r="BL297" s="237">
        <f t="array" ref="BL297">IF($BB297&gt;0,"ｴﾗｰ",SUM(IF($AJ297:$AO297=BL$15,IF($AJ$17:$AO$17="○",$AG297))))</f>
        <v>0</v>
      </c>
      <c r="BM297" s="488">
        <f t="array" ref="BM297">IF($BB297&gt;0,"ｴﾗｰ",SUM(IF($AJ297:$AO297=BM$15,IF($AJ$17:$AO$17="○",$AG297))))</f>
        <v>0</v>
      </c>
      <c r="BN297" s="493">
        <f t="shared" si="512"/>
        <v>0</v>
      </c>
      <c r="BO297" s="236">
        <f t="array" ref="BO297">IF($BB297&gt;0,"ｴﾗｰ",SUM(IF($AP297:$AU297=BO$15,IF($AP$17:$AU$17="○",$AG297))))</f>
        <v>0</v>
      </c>
      <c r="BP297" s="237">
        <f t="array" ref="BP297">IF($BB297&gt;0,"ｴﾗｰ",SUM(IF($AP297:$AU297=BP$15,IF($AP$17:$AU$17="○",$AG297))))</f>
        <v>0</v>
      </c>
      <c r="BQ297" s="494">
        <f t="array" ref="BQ297">IF($BB297&gt;0,"ｴﾗｰ",SUM(IF($AP297:$AU297=BQ$15,IF($AP$17:$AU$17="○",$AG297))))</f>
        <v>0</v>
      </c>
      <c r="BR297" s="490">
        <f t="shared" si="513"/>
        <v>0</v>
      </c>
      <c r="BS297" s="236" t="str">
        <f t="shared" si="472"/>
        <v/>
      </c>
      <c r="BT297" s="237" t="str">
        <f t="shared" si="473"/>
        <v/>
      </c>
      <c r="BU297" s="488" t="str">
        <f t="shared" si="474"/>
        <v/>
      </c>
      <c r="BV297" s="532">
        <f t="shared" si="514"/>
        <v>0</v>
      </c>
      <c r="BW297" s="512" t="str">
        <f t="shared" si="515"/>
        <v>ｴﾗｰ</v>
      </c>
      <c r="BX297" s="237" t="str">
        <f t="shared" si="516"/>
        <v>ｴﾗｰ</v>
      </c>
      <c r="BY297" s="494" t="str">
        <f t="shared" si="517"/>
        <v>ｴﾗｰ</v>
      </c>
      <c r="BZ297" s="628">
        <f t="shared" si="518"/>
        <v>0</v>
      </c>
      <c r="CA297" s="528" t="str">
        <f t="shared" si="519"/>
        <v/>
      </c>
      <c r="CB297" s="237" t="str">
        <f t="shared" si="520"/>
        <v/>
      </c>
      <c r="CC297" s="494" t="str">
        <f t="shared" si="521"/>
        <v/>
      </c>
      <c r="CD297" s="635">
        <f t="shared" si="522"/>
        <v>0</v>
      </c>
      <c r="CE297" s="528" t="str">
        <f t="shared" si="523"/>
        <v/>
      </c>
      <c r="CF297" s="237" t="str">
        <f t="shared" si="524"/>
        <v/>
      </c>
      <c r="CG297" s="494" t="str">
        <f t="shared" si="525"/>
        <v/>
      </c>
      <c r="CH297" s="635">
        <f t="shared" si="526"/>
        <v>0</v>
      </c>
      <c r="CI297" s="535" t="str">
        <f t="shared" si="527"/>
        <v/>
      </c>
      <c r="CJ297" s="515" t="str">
        <f t="shared" si="528"/>
        <v/>
      </c>
      <c r="CK297" s="522" t="str">
        <f t="shared" si="529"/>
        <v/>
      </c>
      <c r="CL297" s="515" t="str">
        <f t="shared" si="530"/>
        <v/>
      </c>
      <c r="CM297" s="524" t="str">
        <f t="shared" si="531"/>
        <v/>
      </c>
      <c r="CN297" s="518" t="str">
        <f t="shared" si="532"/>
        <v/>
      </c>
      <c r="CO297" s="236" t="str">
        <f t="shared" si="533"/>
        <v/>
      </c>
      <c r="CP297" s="237" t="str">
        <f t="shared" si="534"/>
        <v/>
      </c>
      <c r="CQ297" s="494" t="str">
        <f t="shared" si="535"/>
        <v/>
      </c>
      <c r="CR297" s="493">
        <f t="shared" si="536"/>
        <v>0</v>
      </c>
      <c r="CS297" s="512" t="str">
        <f t="shared" si="537"/>
        <v/>
      </c>
      <c r="CT297" s="237" t="str">
        <f t="shared" si="538"/>
        <v/>
      </c>
      <c r="CU297" s="237" t="str">
        <f t="shared" si="539"/>
        <v/>
      </c>
      <c r="CV297" s="238">
        <f t="shared" si="540"/>
        <v>0</v>
      </c>
      <c r="CW297" s="236" t="str">
        <f t="shared" si="475"/>
        <v/>
      </c>
      <c r="CX297" s="237" t="str">
        <f t="shared" si="476"/>
        <v/>
      </c>
      <c r="CY297" s="494">
        <f t="shared" si="477"/>
        <v>0</v>
      </c>
      <c r="CZ297" s="493"/>
      <c r="DA297" s="236" t="str">
        <f t="shared" si="478"/>
        <v/>
      </c>
      <c r="DB297" s="237" t="str">
        <f t="shared" si="479"/>
        <v/>
      </c>
      <c r="DC297" s="494">
        <f t="shared" si="480"/>
        <v>0</v>
      </c>
      <c r="DD297" s="493"/>
      <c r="DE297" s="1335"/>
      <c r="DF297" s="1343">
        <f t="shared" si="481"/>
        <v>0</v>
      </c>
      <c r="DG297" s="528" t="str">
        <f t="shared" si="482"/>
        <v/>
      </c>
      <c r="DH297" s="494" t="str">
        <f t="shared" si="483"/>
        <v/>
      </c>
      <c r="DI297" s="53">
        <f t="shared" si="484"/>
        <v>0</v>
      </c>
      <c r="DJ297" s="432">
        <f t="shared" si="485"/>
        <v>0</v>
      </c>
      <c r="DK297" s="433">
        <f t="shared" si="541"/>
        <v>0</v>
      </c>
      <c r="DL297" s="53" t="str">
        <f t="shared" si="486"/>
        <v/>
      </c>
      <c r="DM297" s="105" t="str">
        <f t="shared" si="487"/>
        <v/>
      </c>
      <c r="DN297" s="104" t="str">
        <f t="shared" si="487"/>
        <v/>
      </c>
      <c r="DO297" s="434" t="str">
        <f t="shared" si="487"/>
        <v/>
      </c>
      <c r="DP297" s="672"/>
      <c r="DQ297" s="673"/>
      <c r="DR297" s="674"/>
      <c r="DS297" s="435">
        <f t="shared" si="542"/>
        <v>0</v>
      </c>
      <c r="DT297" s="228" t="str">
        <f t="shared" si="488"/>
        <v/>
      </c>
      <c r="DU297" s="236" t="str">
        <f t="shared" si="489"/>
        <v/>
      </c>
      <c r="DV297" s="237" t="str">
        <f t="shared" si="490"/>
        <v/>
      </c>
      <c r="DW297" s="237" t="str">
        <f t="shared" si="491"/>
        <v/>
      </c>
      <c r="DX297" s="238">
        <f t="shared" si="492"/>
        <v>0</v>
      </c>
      <c r="DY297" s="675"/>
      <c r="EA297" s="1363">
        <f t="shared" si="543"/>
        <v>0</v>
      </c>
      <c r="EB297" s="1363">
        <f t="shared" si="544"/>
        <v>0</v>
      </c>
      <c r="EC297" s="1363">
        <f t="shared" si="545"/>
        <v>0</v>
      </c>
      <c r="ED297" s="1363">
        <f t="shared" si="546"/>
        <v>0</v>
      </c>
      <c r="EE297" s="1363">
        <f t="shared" si="547"/>
        <v>0</v>
      </c>
      <c r="EF297" s="1363">
        <f t="shared" si="548"/>
        <v>0</v>
      </c>
      <c r="EG297" s="1363">
        <f t="shared" si="493"/>
        <v>0</v>
      </c>
    </row>
    <row r="298" spans="1:137" s="3" customFormat="1" ht="18" customHeight="1">
      <c r="A298" s="305" t="str">
        <f t="shared" si="467"/>
        <v/>
      </c>
      <c r="B298" s="174">
        <f t="shared" si="494"/>
        <v>0</v>
      </c>
      <c r="C298" s="1415" t="str">
        <f t="shared" si="468"/>
        <v>授業料</v>
      </c>
      <c r="D298" s="1415" t="str">
        <f t="shared" si="469"/>
        <v>入学金</v>
      </c>
      <c r="E298" s="174">
        <f t="shared" si="495"/>
        <v>0</v>
      </c>
      <c r="F298" s="305">
        <f t="shared" si="470"/>
        <v>0</v>
      </c>
      <c r="G298" s="475">
        <f t="shared" si="471"/>
        <v>281</v>
      </c>
      <c r="H298" s="430"/>
      <c r="I298" s="431"/>
      <c r="J298" s="658"/>
      <c r="K298" s="659"/>
      <c r="L298" s="659"/>
      <c r="M298" s="660"/>
      <c r="N298" s="661"/>
      <c r="O298" s="662"/>
      <c r="P298" s="658"/>
      <c r="Q298" s="659"/>
      <c r="R298" s="660"/>
      <c r="S298" s="663"/>
      <c r="T298" s="661"/>
      <c r="U298" s="664"/>
      <c r="V298" s="53" t="str">
        <f>IF(OR($R$5="",$T$5="",$J298="",$O298="",$U298=""),"",IF(ISERROR(VLOOKUP($C298,参照!$P$4:$V$112,5,FALSE)),0,VLOOKUP($C298,参照!$P$4:$V$112,5,FALSE)))</f>
        <v/>
      </c>
      <c r="W298" s="665"/>
      <c r="X298" s="54" t="str">
        <f>IF(OR($R$5="",$T$5="",$J298="",$O298="",$W298=""),"",IF(ISERROR(VLOOKUP($D298,参照!$P$4:$V$112,5,FALSE)),0,VLOOKUP($D298,参照!$P$4:$V$112,5,FALSE)))</f>
        <v/>
      </c>
      <c r="Y298" s="102"/>
      <c r="Z298" s="102"/>
      <c r="AA298" s="1177"/>
      <c r="AB298" s="227">
        <f t="shared" si="496"/>
        <v>0</v>
      </c>
      <c r="AC298" s="1122"/>
      <c r="AD298" s="352">
        <f t="shared" si="497"/>
        <v>0</v>
      </c>
      <c r="AE298" s="55"/>
      <c r="AF298" s="55" t="str">
        <f t="shared" si="498"/>
        <v/>
      </c>
      <c r="AG298" s="1124"/>
      <c r="AH298" s="760">
        <f t="shared" si="499"/>
        <v>0</v>
      </c>
      <c r="AI298" s="761">
        <f t="shared" si="500"/>
        <v>0</v>
      </c>
      <c r="AJ298" s="1126"/>
      <c r="AK298" s="1127"/>
      <c r="AL298" s="670"/>
      <c r="AM298" s="1127"/>
      <c r="AN298" s="670"/>
      <c r="AO298" s="1179"/>
      <c r="AP298" s="669"/>
      <c r="AQ298" s="1127"/>
      <c r="AR298" s="670"/>
      <c r="AS298" s="1127"/>
      <c r="AT298" s="670"/>
      <c r="AU298" s="1127"/>
      <c r="AV298" s="575" t="str">
        <f t="shared" si="501"/>
        <v>○</v>
      </c>
      <c r="AW298" s="576" t="str">
        <f t="shared" si="502"/>
        <v>○</v>
      </c>
      <c r="AX298" s="576" t="str">
        <f t="shared" si="503"/>
        <v>○</v>
      </c>
      <c r="AY298" s="576" t="str">
        <f t="shared" si="504"/>
        <v>○</v>
      </c>
      <c r="AZ298" s="576" t="str">
        <f t="shared" si="505"/>
        <v>○</v>
      </c>
      <c r="BA298" s="577" t="str">
        <f t="shared" si="506"/>
        <v>○</v>
      </c>
      <c r="BB298" s="578">
        <f t="shared" si="507"/>
        <v>0</v>
      </c>
      <c r="BC298" s="767">
        <f t="shared" si="508"/>
        <v>0</v>
      </c>
      <c r="BD298" s="768">
        <f t="shared" si="508"/>
        <v>0</v>
      </c>
      <c r="BE298" s="769">
        <f t="shared" si="508"/>
        <v>0</v>
      </c>
      <c r="BF298" s="587">
        <f t="shared" si="509"/>
        <v>0</v>
      </c>
      <c r="BG298" s="503">
        <f t="shared" si="510"/>
        <v>0</v>
      </c>
      <c r="BH298" s="504">
        <f t="shared" si="510"/>
        <v>0</v>
      </c>
      <c r="BI298" s="505">
        <f t="shared" si="510"/>
        <v>0</v>
      </c>
      <c r="BJ298" s="506">
        <f t="shared" si="511"/>
        <v>0</v>
      </c>
      <c r="BK298" s="236">
        <f t="array" ref="BK298">IF($BB298&gt;0,"ｴﾗｰ",SUM(IF($AJ298:$AO298=BK$15,IF($AJ$17:$AO$17="○",$AG298))))</f>
        <v>0</v>
      </c>
      <c r="BL298" s="237">
        <f t="array" ref="BL298">IF($BB298&gt;0,"ｴﾗｰ",SUM(IF($AJ298:$AO298=BL$15,IF($AJ$17:$AO$17="○",$AG298))))</f>
        <v>0</v>
      </c>
      <c r="BM298" s="488">
        <f t="array" ref="BM298">IF($BB298&gt;0,"ｴﾗｰ",SUM(IF($AJ298:$AO298=BM$15,IF($AJ$17:$AO$17="○",$AG298))))</f>
        <v>0</v>
      </c>
      <c r="BN298" s="493">
        <f t="shared" si="512"/>
        <v>0</v>
      </c>
      <c r="BO298" s="236">
        <f t="array" ref="BO298">IF($BB298&gt;0,"ｴﾗｰ",SUM(IF($AP298:$AU298=BO$15,IF($AP$17:$AU$17="○",$AG298))))</f>
        <v>0</v>
      </c>
      <c r="BP298" s="237">
        <f t="array" ref="BP298">IF($BB298&gt;0,"ｴﾗｰ",SUM(IF($AP298:$AU298=BP$15,IF($AP$17:$AU$17="○",$AG298))))</f>
        <v>0</v>
      </c>
      <c r="BQ298" s="494">
        <f t="array" ref="BQ298">IF($BB298&gt;0,"ｴﾗｰ",SUM(IF($AP298:$AU298=BQ$15,IF($AP$17:$AU$17="○",$AG298))))</f>
        <v>0</v>
      </c>
      <c r="BR298" s="490">
        <f t="shared" si="513"/>
        <v>0</v>
      </c>
      <c r="BS298" s="236" t="str">
        <f t="shared" si="472"/>
        <v/>
      </c>
      <c r="BT298" s="237" t="str">
        <f t="shared" si="473"/>
        <v/>
      </c>
      <c r="BU298" s="488" t="str">
        <f t="shared" si="474"/>
        <v/>
      </c>
      <c r="BV298" s="532">
        <f t="shared" si="514"/>
        <v>0</v>
      </c>
      <c r="BW298" s="512" t="str">
        <f t="shared" si="515"/>
        <v>ｴﾗｰ</v>
      </c>
      <c r="BX298" s="237" t="str">
        <f t="shared" si="516"/>
        <v>ｴﾗｰ</v>
      </c>
      <c r="BY298" s="494" t="str">
        <f t="shared" si="517"/>
        <v>ｴﾗｰ</v>
      </c>
      <c r="BZ298" s="628">
        <f t="shared" si="518"/>
        <v>0</v>
      </c>
      <c r="CA298" s="528" t="str">
        <f t="shared" si="519"/>
        <v/>
      </c>
      <c r="CB298" s="237" t="str">
        <f t="shared" si="520"/>
        <v/>
      </c>
      <c r="CC298" s="494" t="str">
        <f t="shared" si="521"/>
        <v/>
      </c>
      <c r="CD298" s="635">
        <f t="shared" si="522"/>
        <v>0</v>
      </c>
      <c r="CE298" s="528" t="str">
        <f t="shared" si="523"/>
        <v/>
      </c>
      <c r="CF298" s="237" t="str">
        <f t="shared" si="524"/>
        <v/>
      </c>
      <c r="CG298" s="494" t="str">
        <f t="shared" si="525"/>
        <v/>
      </c>
      <c r="CH298" s="635">
        <f t="shared" si="526"/>
        <v>0</v>
      </c>
      <c r="CI298" s="535" t="str">
        <f t="shared" si="527"/>
        <v/>
      </c>
      <c r="CJ298" s="515" t="str">
        <f t="shared" si="528"/>
        <v/>
      </c>
      <c r="CK298" s="522" t="str">
        <f t="shared" si="529"/>
        <v/>
      </c>
      <c r="CL298" s="515" t="str">
        <f t="shared" si="530"/>
        <v/>
      </c>
      <c r="CM298" s="524" t="str">
        <f t="shared" si="531"/>
        <v/>
      </c>
      <c r="CN298" s="518" t="str">
        <f t="shared" si="532"/>
        <v/>
      </c>
      <c r="CO298" s="236" t="str">
        <f t="shared" si="533"/>
        <v/>
      </c>
      <c r="CP298" s="237" t="str">
        <f t="shared" si="534"/>
        <v/>
      </c>
      <c r="CQ298" s="494" t="str">
        <f t="shared" si="535"/>
        <v/>
      </c>
      <c r="CR298" s="493">
        <f t="shared" si="536"/>
        <v>0</v>
      </c>
      <c r="CS298" s="512" t="str">
        <f t="shared" si="537"/>
        <v/>
      </c>
      <c r="CT298" s="237" t="str">
        <f t="shared" si="538"/>
        <v/>
      </c>
      <c r="CU298" s="237" t="str">
        <f t="shared" si="539"/>
        <v/>
      </c>
      <c r="CV298" s="238">
        <f t="shared" si="540"/>
        <v>0</v>
      </c>
      <c r="CW298" s="236" t="str">
        <f t="shared" si="475"/>
        <v/>
      </c>
      <c r="CX298" s="237" t="str">
        <f t="shared" si="476"/>
        <v/>
      </c>
      <c r="CY298" s="494">
        <f t="shared" si="477"/>
        <v>0</v>
      </c>
      <c r="CZ298" s="493"/>
      <c r="DA298" s="236" t="str">
        <f t="shared" si="478"/>
        <v/>
      </c>
      <c r="DB298" s="237" t="str">
        <f t="shared" si="479"/>
        <v/>
      </c>
      <c r="DC298" s="494">
        <f t="shared" si="480"/>
        <v>0</v>
      </c>
      <c r="DD298" s="493"/>
      <c r="DE298" s="1335"/>
      <c r="DF298" s="1343">
        <f t="shared" si="481"/>
        <v>0</v>
      </c>
      <c r="DG298" s="528" t="str">
        <f t="shared" si="482"/>
        <v/>
      </c>
      <c r="DH298" s="494" t="str">
        <f t="shared" si="483"/>
        <v/>
      </c>
      <c r="DI298" s="53">
        <f t="shared" si="484"/>
        <v>0</v>
      </c>
      <c r="DJ298" s="432">
        <f t="shared" si="485"/>
        <v>0</v>
      </c>
      <c r="DK298" s="433">
        <f t="shared" si="541"/>
        <v>0</v>
      </c>
      <c r="DL298" s="53" t="str">
        <f t="shared" si="486"/>
        <v/>
      </c>
      <c r="DM298" s="105" t="str">
        <f t="shared" si="487"/>
        <v/>
      </c>
      <c r="DN298" s="104" t="str">
        <f t="shared" si="487"/>
        <v/>
      </c>
      <c r="DO298" s="434" t="str">
        <f t="shared" si="487"/>
        <v/>
      </c>
      <c r="DP298" s="672"/>
      <c r="DQ298" s="673"/>
      <c r="DR298" s="674"/>
      <c r="DS298" s="435">
        <f t="shared" si="542"/>
        <v>0</v>
      </c>
      <c r="DT298" s="228" t="str">
        <f t="shared" si="488"/>
        <v/>
      </c>
      <c r="DU298" s="236" t="str">
        <f t="shared" si="489"/>
        <v/>
      </c>
      <c r="DV298" s="237" t="str">
        <f t="shared" si="490"/>
        <v/>
      </c>
      <c r="DW298" s="237" t="str">
        <f t="shared" si="491"/>
        <v/>
      </c>
      <c r="DX298" s="238">
        <f t="shared" si="492"/>
        <v>0</v>
      </c>
      <c r="DY298" s="675"/>
      <c r="EA298" s="1363">
        <f t="shared" si="543"/>
        <v>0</v>
      </c>
      <c r="EB298" s="1363">
        <f t="shared" si="544"/>
        <v>0</v>
      </c>
      <c r="EC298" s="1363">
        <f t="shared" si="545"/>
        <v>0</v>
      </c>
      <c r="ED298" s="1363">
        <f t="shared" si="546"/>
        <v>0</v>
      </c>
      <c r="EE298" s="1363">
        <f t="shared" si="547"/>
        <v>0</v>
      </c>
      <c r="EF298" s="1363">
        <f t="shared" si="548"/>
        <v>0</v>
      </c>
      <c r="EG298" s="1363">
        <f t="shared" si="493"/>
        <v>0</v>
      </c>
    </row>
    <row r="299" spans="1:137" s="3" customFormat="1" ht="18" customHeight="1">
      <c r="A299" s="305" t="str">
        <f t="shared" si="467"/>
        <v/>
      </c>
      <c r="B299" s="174">
        <f t="shared" si="494"/>
        <v>0</v>
      </c>
      <c r="C299" s="1415" t="str">
        <f t="shared" si="468"/>
        <v>授業料</v>
      </c>
      <c r="D299" s="1415" t="str">
        <f t="shared" si="469"/>
        <v>入学金</v>
      </c>
      <c r="E299" s="174">
        <f t="shared" si="495"/>
        <v>0</v>
      </c>
      <c r="F299" s="305">
        <f t="shared" si="470"/>
        <v>0</v>
      </c>
      <c r="G299" s="475">
        <f t="shared" si="471"/>
        <v>282</v>
      </c>
      <c r="H299" s="430"/>
      <c r="I299" s="431"/>
      <c r="J299" s="658"/>
      <c r="K299" s="659"/>
      <c r="L299" s="659"/>
      <c r="M299" s="660"/>
      <c r="N299" s="661"/>
      <c r="O299" s="662"/>
      <c r="P299" s="658"/>
      <c r="Q299" s="659"/>
      <c r="R299" s="660"/>
      <c r="S299" s="663"/>
      <c r="T299" s="661"/>
      <c r="U299" s="664"/>
      <c r="V299" s="53" t="str">
        <f>IF(OR($R$5="",$T$5="",$J299="",$O299="",$U299=""),"",IF(ISERROR(VLOOKUP($C299,参照!$P$4:$V$112,5,FALSE)),0,VLOOKUP($C299,参照!$P$4:$V$112,5,FALSE)))</f>
        <v/>
      </c>
      <c r="W299" s="665"/>
      <c r="X299" s="54" t="str">
        <f>IF(OR($R$5="",$T$5="",$J299="",$O299="",$W299=""),"",IF(ISERROR(VLOOKUP($D299,参照!$P$4:$V$112,5,FALSE)),0,VLOOKUP($D299,参照!$P$4:$V$112,5,FALSE)))</f>
        <v/>
      </c>
      <c r="Y299" s="102"/>
      <c r="Z299" s="102"/>
      <c r="AA299" s="1177"/>
      <c r="AB299" s="227">
        <f t="shared" si="496"/>
        <v>0</v>
      </c>
      <c r="AC299" s="1122"/>
      <c r="AD299" s="352">
        <f t="shared" si="497"/>
        <v>0</v>
      </c>
      <c r="AE299" s="55"/>
      <c r="AF299" s="55" t="str">
        <f t="shared" si="498"/>
        <v/>
      </c>
      <c r="AG299" s="1124"/>
      <c r="AH299" s="760">
        <f t="shared" si="499"/>
        <v>0</v>
      </c>
      <c r="AI299" s="761">
        <f t="shared" si="500"/>
        <v>0</v>
      </c>
      <c r="AJ299" s="1126"/>
      <c r="AK299" s="1127"/>
      <c r="AL299" s="670"/>
      <c r="AM299" s="1127"/>
      <c r="AN299" s="670"/>
      <c r="AO299" s="1179"/>
      <c r="AP299" s="669"/>
      <c r="AQ299" s="1127"/>
      <c r="AR299" s="670"/>
      <c r="AS299" s="1127"/>
      <c r="AT299" s="670"/>
      <c r="AU299" s="1127"/>
      <c r="AV299" s="575" t="str">
        <f t="shared" si="501"/>
        <v>○</v>
      </c>
      <c r="AW299" s="576" t="str">
        <f t="shared" si="502"/>
        <v>○</v>
      </c>
      <c r="AX299" s="576" t="str">
        <f t="shared" si="503"/>
        <v>○</v>
      </c>
      <c r="AY299" s="576" t="str">
        <f t="shared" si="504"/>
        <v>○</v>
      </c>
      <c r="AZ299" s="576" t="str">
        <f t="shared" si="505"/>
        <v>○</v>
      </c>
      <c r="BA299" s="577" t="str">
        <f t="shared" si="506"/>
        <v>○</v>
      </c>
      <c r="BB299" s="578">
        <f t="shared" si="507"/>
        <v>0</v>
      </c>
      <c r="BC299" s="767">
        <f t="shared" si="508"/>
        <v>0</v>
      </c>
      <c r="BD299" s="768">
        <f t="shared" si="508"/>
        <v>0</v>
      </c>
      <c r="BE299" s="769">
        <f t="shared" si="508"/>
        <v>0</v>
      </c>
      <c r="BF299" s="587">
        <f t="shared" si="509"/>
        <v>0</v>
      </c>
      <c r="BG299" s="503">
        <f t="shared" si="510"/>
        <v>0</v>
      </c>
      <c r="BH299" s="504">
        <f t="shared" si="510"/>
        <v>0</v>
      </c>
      <c r="BI299" s="505">
        <f t="shared" si="510"/>
        <v>0</v>
      </c>
      <c r="BJ299" s="506">
        <f t="shared" si="511"/>
        <v>0</v>
      </c>
      <c r="BK299" s="236">
        <f t="array" ref="BK299">IF($BB299&gt;0,"ｴﾗｰ",SUM(IF($AJ299:$AO299=BK$15,IF($AJ$17:$AO$17="○",$AG299))))</f>
        <v>0</v>
      </c>
      <c r="BL299" s="237">
        <f t="array" ref="BL299">IF($BB299&gt;0,"ｴﾗｰ",SUM(IF($AJ299:$AO299=BL$15,IF($AJ$17:$AO$17="○",$AG299))))</f>
        <v>0</v>
      </c>
      <c r="BM299" s="488">
        <f t="array" ref="BM299">IF($BB299&gt;0,"ｴﾗｰ",SUM(IF($AJ299:$AO299=BM$15,IF($AJ$17:$AO$17="○",$AG299))))</f>
        <v>0</v>
      </c>
      <c r="BN299" s="493">
        <f t="shared" si="512"/>
        <v>0</v>
      </c>
      <c r="BO299" s="236">
        <f t="array" ref="BO299">IF($BB299&gt;0,"ｴﾗｰ",SUM(IF($AP299:$AU299=BO$15,IF($AP$17:$AU$17="○",$AG299))))</f>
        <v>0</v>
      </c>
      <c r="BP299" s="237">
        <f t="array" ref="BP299">IF($BB299&gt;0,"ｴﾗｰ",SUM(IF($AP299:$AU299=BP$15,IF($AP$17:$AU$17="○",$AG299))))</f>
        <v>0</v>
      </c>
      <c r="BQ299" s="494">
        <f t="array" ref="BQ299">IF($BB299&gt;0,"ｴﾗｰ",SUM(IF($AP299:$AU299=BQ$15,IF($AP$17:$AU$17="○",$AG299))))</f>
        <v>0</v>
      </c>
      <c r="BR299" s="490">
        <f t="shared" si="513"/>
        <v>0</v>
      </c>
      <c r="BS299" s="236" t="str">
        <f t="shared" si="472"/>
        <v/>
      </c>
      <c r="BT299" s="237" t="str">
        <f t="shared" si="473"/>
        <v/>
      </c>
      <c r="BU299" s="488" t="str">
        <f t="shared" si="474"/>
        <v/>
      </c>
      <c r="BV299" s="532">
        <f t="shared" si="514"/>
        <v>0</v>
      </c>
      <c r="BW299" s="512" t="str">
        <f t="shared" si="515"/>
        <v>ｴﾗｰ</v>
      </c>
      <c r="BX299" s="237" t="str">
        <f t="shared" si="516"/>
        <v>ｴﾗｰ</v>
      </c>
      <c r="BY299" s="494" t="str">
        <f t="shared" si="517"/>
        <v>ｴﾗｰ</v>
      </c>
      <c r="BZ299" s="628">
        <f t="shared" si="518"/>
        <v>0</v>
      </c>
      <c r="CA299" s="528" t="str">
        <f t="shared" si="519"/>
        <v/>
      </c>
      <c r="CB299" s="237" t="str">
        <f t="shared" si="520"/>
        <v/>
      </c>
      <c r="CC299" s="494" t="str">
        <f t="shared" si="521"/>
        <v/>
      </c>
      <c r="CD299" s="635">
        <f t="shared" si="522"/>
        <v>0</v>
      </c>
      <c r="CE299" s="528" t="str">
        <f t="shared" si="523"/>
        <v/>
      </c>
      <c r="CF299" s="237" t="str">
        <f t="shared" si="524"/>
        <v/>
      </c>
      <c r="CG299" s="494" t="str">
        <f t="shared" si="525"/>
        <v/>
      </c>
      <c r="CH299" s="635">
        <f t="shared" si="526"/>
        <v>0</v>
      </c>
      <c r="CI299" s="535" t="str">
        <f t="shared" si="527"/>
        <v/>
      </c>
      <c r="CJ299" s="515" t="str">
        <f t="shared" si="528"/>
        <v/>
      </c>
      <c r="CK299" s="522" t="str">
        <f t="shared" si="529"/>
        <v/>
      </c>
      <c r="CL299" s="515" t="str">
        <f t="shared" si="530"/>
        <v/>
      </c>
      <c r="CM299" s="524" t="str">
        <f t="shared" si="531"/>
        <v/>
      </c>
      <c r="CN299" s="518" t="str">
        <f t="shared" si="532"/>
        <v/>
      </c>
      <c r="CO299" s="236" t="str">
        <f t="shared" si="533"/>
        <v/>
      </c>
      <c r="CP299" s="237" t="str">
        <f t="shared" si="534"/>
        <v/>
      </c>
      <c r="CQ299" s="494" t="str">
        <f t="shared" si="535"/>
        <v/>
      </c>
      <c r="CR299" s="493">
        <f t="shared" si="536"/>
        <v>0</v>
      </c>
      <c r="CS299" s="512" t="str">
        <f t="shared" si="537"/>
        <v/>
      </c>
      <c r="CT299" s="237" t="str">
        <f t="shared" si="538"/>
        <v/>
      </c>
      <c r="CU299" s="237" t="str">
        <f t="shared" si="539"/>
        <v/>
      </c>
      <c r="CV299" s="238">
        <f t="shared" si="540"/>
        <v>0</v>
      </c>
      <c r="CW299" s="236" t="str">
        <f t="shared" si="475"/>
        <v/>
      </c>
      <c r="CX299" s="237" t="str">
        <f t="shared" si="476"/>
        <v/>
      </c>
      <c r="CY299" s="494">
        <f t="shared" si="477"/>
        <v>0</v>
      </c>
      <c r="CZ299" s="493"/>
      <c r="DA299" s="236" t="str">
        <f t="shared" si="478"/>
        <v/>
      </c>
      <c r="DB299" s="237" t="str">
        <f t="shared" si="479"/>
        <v/>
      </c>
      <c r="DC299" s="494">
        <f t="shared" si="480"/>
        <v>0</v>
      </c>
      <c r="DD299" s="493"/>
      <c r="DE299" s="1335"/>
      <c r="DF299" s="1343">
        <f t="shared" si="481"/>
        <v>0</v>
      </c>
      <c r="DG299" s="528" t="str">
        <f t="shared" si="482"/>
        <v/>
      </c>
      <c r="DH299" s="494" t="str">
        <f t="shared" si="483"/>
        <v/>
      </c>
      <c r="DI299" s="53">
        <f t="shared" si="484"/>
        <v>0</v>
      </c>
      <c r="DJ299" s="432">
        <f t="shared" si="485"/>
        <v>0</v>
      </c>
      <c r="DK299" s="433">
        <f t="shared" si="541"/>
        <v>0</v>
      </c>
      <c r="DL299" s="53" t="str">
        <f t="shared" si="486"/>
        <v/>
      </c>
      <c r="DM299" s="105" t="str">
        <f t="shared" si="487"/>
        <v/>
      </c>
      <c r="DN299" s="104" t="str">
        <f t="shared" si="487"/>
        <v/>
      </c>
      <c r="DO299" s="434" t="str">
        <f t="shared" si="487"/>
        <v/>
      </c>
      <c r="DP299" s="672"/>
      <c r="DQ299" s="673"/>
      <c r="DR299" s="674"/>
      <c r="DS299" s="435">
        <f t="shared" si="542"/>
        <v>0</v>
      </c>
      <c r="DT299" s="228" t="str">
        <f t="shared" si="488"/>
        <v/>
      </c>
      <c r="DU299" s="236" t="str">
        <f t="shared" si="489"/>
        <v/>
      </c>
      <c r="DV299" s="237" t="str">
        <f t="shared" si="490"/>
        <v/>
      </c>
      <c r="DW299" s="237" t="str">
        <f t="shared" si="491"/>
        <v/>
      </c>
      <c r="DX299" s="238">
        <f t="shared" si="492"/>
        <v>0</v>
      </c>
      <c r="DY299" s="675"/>
      <c r="EA299" s="1363">
        <f t="shared" si="543"/>
        <v>0</v>
      </c>
      <c r="EB299" s="1363">
        <f t="shared" si="544"/>
        <v>0</v>
      </c>
      <c r="EC299" s="1363">
        <f t="shared" si="545"/>
        <v>0</v>
      </c>
      <c r="ED299" s="1363">
        <f t="shared" si="546"/>
        <v>0</v>
      </c>
      <c r="EE299" s="1363">
        <f t="shared" si="547"/>
        <v>0</v>
      </c>
      <c r="EF299" s="1363">
        <f t="shared" si="548"/>
        <v>0</v>
      </c>
      <c r="EG299" s="1363">
        <f t="shared" si="493"/>
        <v>0</v>
      </c>
    </row>
    <row r="300" spans="1:137" s="3" customFormat="1" ht="18" customHeight="1">
      <c r="A300" s="305" t="str">
        <f t="shared" si="467"/>
        <v/>
      </c>
      <c r="B300" s="174">
        <f t="shared" si="494"/>
        <v>0</v>
      </c>
      <c r="C300" s="1415" t="str">
        <f t="shared" si="468"/>
        <v>授業料</v>
      </c>
      <c r="D300" s="1415" t="str">
        <f t="shared" si="469"/>
        <v>入学金</v>
      </c>
      <c r="E300" s="174">
        <f t="shared" si="495"/>
        <v>0</v>
      </c>
      <c r="F300" s="305">
        <f t="shared" si="470"/>
        <v>0</v>
      </c>
      <c r="G300" s="475">
        <f t="shared" si="471"/>
        <v>283</v>
      </c>
      <c r="H300" s="430"/>
      <c r="I300" s="431"/>
      <c r="J300" s="658"/>
      <c r="K300" s="659"/>
      <c r="L300" s="659"/>
      <c r="M300" s="660"/>
      <c r="N300" s="661"/>
      <c r="O300" s="662"/>
      <c r="P300" s="658"/>
      <c r="Q300" s="659"/>
      <c r="R300" s="660"/>
      <c r="S300" s="663"/>
      <c r="T300" s="661"/>
      <c r="U300" s="664"/>
      <c r="V300" s="53" t="str">
        <f>IF(OR($R$5="",$T$5="",$J300="",$O300="",$U300=""),"",IF(ISERROR(VLOOKUP($C300,参照!$P$4:$V$112,5,FALSE)),0,VLOOKUP($C300,参照!$P$4:$V$112,5,FALSE)))</f>
        <v/>
      </c>
      <c r="W300" s="665"/>
      <c r="X300" s="54" t="str">
        <f>IF(OR($R$5="",$T$5="",$J300="",$O300="",$W300=""),"",IF(ISERROR(VLOOKUP($D300,参照!$P$4:$V$112,5,FALSE)),0,VLOOKUP($D300,参照!$P$4:$V$112,5,FALSE)))</f>
        <v/>
      </c>
      <c r="Y300" s="102"/>
      <c r="Z300" s="102"/>
      <c r="AA300" s="1177"/>
      <c r="AB300" s="227">
        <f t="shared" si="496"/>
        <v>0</v>
      </c>
      <c r="AC300" s="1122"/>
      <c r="AD300" s="352">
        <f t="shared" si="497"/>
        <v>0</v>
      </c>
      <c r="AE300" s="55"/>
      <c r="AF300" s="55" t="str">
        <f t="shared" si="498"/>
        <v/>
      </c>
      <c r="AG300" s="1124"/>
      <c r="AH300" s="760">
        <f t="shared" si="499"/>
        <v>0</v>
      </c>
      <c r="AI300" s="761">
        <f t="shared" si="500"/>
        <v>0</v>
      </c>
      <c r="AJ300" s="1126"/>
      <c r="AK300" s="1127"/>
      <c r="AL300" s="670"/>
      <c r="AM300" s="1127"/>
      <c r="AN300" s="670"/>
      <c r="AO300" s="1179"/>
      <c r="AP300" s="669"/>
      <c r="AQ300" s="1127"/>
      <c r="AR300" s="670"/>
      <c r="AS300" s="1127"/>
      <c r="AT300" s="670"/>
      <c r="AU300" s="1127"/>
      <c r="AV300" s="575" t="str">
        <f t="shared" si="501"/>
        <v>○</v>
      </c>
      <c r="AW300" s="576" t="str">
        <f t="shared" si="502"/>
        <v>○</v>
      </c>
      <c r="AX300" s="576" t="str">
        <f t="shared" si="503"/>
        <v>○</v>
      </c>
      <c r="AY300" s="576" t="str">
        <f t="shared" si="504"/>
        <v>○</v>
      </c>
      <c r="AZ300" s="576" t="str">
        <f t="shared" si="505"/>
        <v>○</v>
      </c>
      <c r="BA300" s="577" t="str">
        <f t="shared" si="506"/>
        <v>○</v>
      </c>
      <c r="BB300" s="578">
        <f t="shared" si="507"/>
        <v>0</v>
      </c>
      <c r="BC300" s="767">
        <f t="shared" si="508"/>
        <v>0</v>
      </c>
      <c r="BD300" s="768">
        <f t="shared" si="508"/>
        <v>0</v>
      </c>
      <c r="BE300" s="769">
        <f t="shared" si="508"/>
        <v>0</v>
      </c>
      <c r="BF300" s="587">
        <f t="shared" si="509"/>
        <v>0</v>
      </c>
      <c r="BG300" s="503">
        <f t="shared" si="510"/>
        <v>0</v>
      </c>
      <c r="BH300" s="504">
        <f t="shared" si="510"/>
        <v>0</v>
      </c>
      <c r="BI300" s="505">
        <f t="shared" si="510"/>
        <v>0</v>
      </c>
      <c r="BJ300" s="506">
        <f t="shared" si="511"/>
        <v>0</v>
      </c>
      <c r="BK300" s="236">
        <f t="array" ref="BK300">IF($BB300&gt;0,"ｴﾗｰ",SUM(IF($AJ300:$AO300=BK$15,IF($AJ$17:$AO$17="○",$AG300))))</f>
        <v>0</v>
      </c>
      <c r="BL300" s="237">
        <f t="array" ref="BL300">IF($BB300&gt;0,"ｴﾗｰ",SUM(IF($AJ300:$AO300=BL$15,IF($AJ$17:$AO$17="○",$AG300))))</f>
        <v>0</v>
      </c>
      <c r="BM300" s="488">
        <f t="array" ref="BM300">IF($BB300&gt;0,"ｴﾗｰ",SUM(IF($AJ300:$AO300=BM$15,IF($AJ$17:$AO$17="○",$AG300))))</f>
        <v>0</v>
      </c>
      <c r="BN300" s="493">
        <f t="shared" si="512"/>
        <v>0</v>
      </c>
      <c r="BO300" s="236">
        <f t="array" ref="BO300">IF($BB300&gt;0,"ｴﾗｰ",SUM(IF($AP300:$AU300=BO$15,IF($AP$17:$AU$17="○",$AG300))))</f>
        <v>0</v>
      </c>
      <c r="BP300" s="237">
        <f t="array" ref="BP300">IF($BB300&gt;0,"ｴﾗｰ",SUM(IF($AP300:$AU300=BP$15,IF($AP$17:$AU$17="○",$AG300))))</f>
        <v>0</v>
      </c>
      <c r="BQ300" s="494">
        <f t="array" ref="BQ300">IF($BB300&gt;0,"ｴﾗｰ",SUM(IF($AP300:$AU300=BQ$15,IF($AP$17:$AU$17="○",$AG300))))</f>
        <v>0</v>
      </c>
      <c r="BR300" s="490">
        <f t="shared" si="513"/>
        <v>0</v>
      </c>
      <c r="BS300" s="236" t="str">
        <f t="shared" si="472"/>
        <v/>
      </c>
      <c r="BT300" s="237" t="str">
        <f t="shared" si="473"/>
        <v/>
      </c>
      <c r="BU300" s="488" t="str">
        <f t="shared" si="474"/>
        <v/>
      </c>
      <c r="BV300" s="532">
        <f t="shared" si="514"/>
        <v>0</v>
      </c>
      <c r="BW300" s="512" t="str">
        <f t="shared" si="515"/>
        <v>ｴﾗｰ</v>
      </c>
      <c r="BX300" s="237" t="str">
        <f t="shared" si="516"/>
        <v>ｴﾗｰ</v>
      </c>
      <c r="BY300" s="494" t="str">
        <f t="shared" si="517"/>
        <v>ｴﾗｰ</v>
      </c>
      <c r="BZ300" s="628">
        <f t="shared" si="518"/>
        <v>0</v>
      </c>
      <c r="CA300" s="528" t="str">
        <f t="shared" si="519"/>
        <v/>
      </c>
      <c r="CB300" s="237" t="str">
        <f t="shared" si="520"/>
        <v/>
      </c>
      <c r="CC300" s="494" t="str">
        <f t="shared" si="521"/>
        <v/>
      </c>
      <c r="CD300" s="635">
        <f t="shared" si="522"/>
        <v>0</v>
      </c>
      <c r="CE300" s="528" t="str">
        <f t="shared" si="523"/>
        <v/>
      </c>
      <c r="CF300" s="237" t="str">
        <f t="shared" si="524"/>
        <v/>
      </c>
      <c r="CG300" s="494" t="str">
        <f t="shared" si="525"/>
        <v/>
      </c>
      <c r="CH300" s="635">
        <f t="shared" si="526"/>
        <v>0</v>
      </c>
      <c r="CI300" s="535" t="str">
        <f t="shared" si="527"/>
        <v/>
      </c>
      <c r="CJ300" s="515" t="str">
        <f t="shared" si="528"/>
        <v/>
      </c>
      <c r="CK300" s="522" t="str">
        <f t="shared" si="529"/>
        <v/>
      </c>
      <c r="CL300" s="515" t="str">
        <f t="shared" si="530"/>
        <v/>
      </c>
      <c r="CM300" s="524" t="str">
        <f t="shared" si="531"/>
        <v/>
      </c>
      <c r="CN300" s="518" t="str">
        <f t="shared" si="532"/>
        <v/>
      </c>
      <c r="CO300" s="236" t="str">
        <f t="shared" si="533"/>
        <v/>
      </c>
      <c r="CP300" s="237" t="str">
        <f t="shared" si="534"/>
        <v/>
      </c>
      <c r="CQ300" s="494" t="str">
        <f t="shared" si="535"/>
        <v/>
      </c>
      <c r="CR300" s="493">
        <f t="shared" si="536"/>
        <v>0</v>
      </c>
      <c r="CS300" s="512" t="str">
        <f t="shared" si="537"/>
        <v/>
      </c>
      <c r="CT300" s="237" t="str">
        <f t="shared" si="538"/>
        <v/>
      </c>
      <c r="CU300" s="237" t="str">
        <f t="shared" si="539"/>
        <v/>
      </c>
      <c r="CV300" s="238">
        <f t="shared" si="540"/>
        <v>0</v>
      </c>
      <c r="CW300" s="236" t="str">
        <f t="shared" si="475"/>
        <v/>
      </c>
      <c r="CX300" s="237" t="str">
        <f t="shared" si="476"/>
        <v/>
      </c>
      <c r="CY300" s="494">
        <f t="shared" si="477"/>
        <v>0</v>
      </c>
      <c r="CZ300" s="493"/>
      <c r="DA300" s="236" t="str">
        <f t="shared" si="478"/>
        <v/>
      </c>
      <c r="DB300" s="237" t="str">
        <f t="shared" si="479"/>
        <v/>
      </c>
      <c r="DC300" s="494">
        <f t="shared" si="480"/>
        <v>0</v>
      </c>
      <c r="DD300" s="493"/>
      <c r="DE300" s="1335"/>
      <c r="DF300" s="1343">
        <f t="shared" si="481"/>
        <v>0</v>
      </c>
      <c r="DG300" s="528" t="str">
        <f t="shared" si="482"/>
        <v/>
      </c>
      <c r="DH300" s="494" t="str">
        <f t="shared" si="483"/>
        <v/>
      </c>
      <c r="DI300" s="53">
        <f t="shared" si="484"/>
        <v>0</v>
      </c>
      <c r="DJ300" s="432">
        <f t="shared" si="485"/>
        <v>0</v>
      </c>
      <c r="DK300" s="433">
        <f t="shared" si="541"/>
        <v>0</v>
      </c>
      <c r="DL300" s="53" t="str">
        <f t="shared" si="486"/>
        <v/>
      </c>
      <c r="DM300" s="105" t="str">
        <f t="shared" si="487"/>
        <v/>
      </c>
      <c r="DN300" s="104" t="str">
        <f t="shared" si="487"/>
        <v/>
      </c>
      <c r="DO300" s="434" t="str">
        <f t="shared" si="487"/>
        <v/>
      </c>
      <c r="DP300" s="672"/>
      <c r="DQ300" s="673"/>
      <c r="DR300" s="674"/>
      <c r="DS300" s="435">
        <f t="shared" si="542"/>
        <v>0</v>
      </c>
      <c r="DT300" s="228" t="str">
        <f t="shared" si="488"/>
        <v/>
      </c>
      <c r="DU300" s="236" t="str">
        <f t="shared" si="489"/>
        <v/>
      </c>
      <c r="DV300" s="237" t="str">
        <f t="shared" si="490"/>
        <v/>
      </c>
      <c r="DW300" s="237" t="str">
        <f t="shared" si="491"/>
        <v/>
      </c>
      <c r="DX300" s="238">
        <f t="shared" si="492"/>
        <v>0</v>
      </c>
      <c r="DY300" s="675"/>
      <c r="EA300" s="1363">
        <f t="shared" si="543"/>
        <v>0</v>
      </c>
      <c r="EB300" s="1363">
        <f t="shared" si="544"/>
        <v>0</v>
      </c>
      <c r="EC300" s="1363">
        <f t="shared" si="545"/>
        <v>0</v>
      </c>
      <c r="ED300" s="1363">
        <f t="shared" si="546"/>
        <v>0</v>
      </c>
      <c r="EE300" s="1363">
        <f t="shared" si="547"/>
        <v>0</v>
      </c>
      <c r="EF300" s="1363">
        <f t="shared" si="548"/>
        <v>0</v>
      </c>
      <c r="EG300" s="1363">
        <f t="shared" si="493"/>
        <v>0</v>
      </c>
    </row>
    <row r="301" spans="1:137" s="3" customFormat="1" ht="18" customHeight="1">
      <c r="A301" s="305" t="str">
        <f t="shared" si="467"/>
        <v/>
      </c>
      <c r="B301" s="174">
        <f t="shared" si="494"/>
        <v>0</v>
      </c>
      <c r="C301" s="1415" t="str">
        <f t="shared" si="468"/>
        <v>授業料</v>
      </c>
      <c r="D301" s="1415" t="str">
        <f t="shared" si="469"/>
        <v>入学金</v>
      </c>
      <c r="E301" s="174">
        <f t="shared" si="495"/>
        <v>0</v>
      </c>
      <c r="F301" s="305">
        <f t="shared" si="470"/>
        <v>0</v>
      </c>
      <c r="G301" s="475">
        <f t="shared" si="471"/>
        <v>284</v>
      </c>
      <c r="H301" s="430"/>
      <c r="I301" s="431"/>
      <c r="J301" s="658"/>
      <c r="K301" s="659"/>
      <c r="L301" s="659"/>
      <c r="M301" s="660"/>
      <c r="N301" s="661"/>
      <c r="O301" s="662"/>
      <c r="P301" s="658"/>
      <c r="Q301" s="659"/>
      <c r="R301" s="660"/>
      <c r="S301" s="663"/>
      <c r="T301" s="661"/>
      <c r="U301" s="664"/>
      <c r="V301" s="53" t="str">
        <f>IF(OR($R$5="",$T$5="",$J301="",$O301="",$U301=""),"",IF(ISERROR(VLOOKUP($C301,参照!$P$4:$V$112,5,FALSE)),0,VLOOKUP($C301,参照!$P$4:$V$112,5,FALSE)))</f>
        <v/>
      </c>
      <c r="W301" s="665"/>
      <c r="X301" s="54" t="str">
        <f>IF(OR($R$5="",$T$5="",$J301="",$O301="",$W301=""),"",IF(ISERROR(VLOOKUP($D301,参照!$P$4:$V$112,5,FALSE)),0,VLOOKUP($D301,参照!$P$4:$V$112,5,FALSE)))</f>
        <v/>
      </c>
      <c r="Y301" s="102"/>
      <c r="Z301" s="102"/>
      <c r="AA301" s="1177"/>
      <c r="AB301" s="227">
        <f t="shared" si="496"/>
        <v>0</v>
      </c>
      <c r="AC301" s="1122"/>
      <c r="AD301" s="352">
        <f t="shared" si="497"/>
        <v>0</v>
      </c>
      <c r="AE301" s="55"/>
      <c r="AF301" s="55" t="str">
        <f t="shared" si="498"/>
        <v/>
      </c>
      <c r="AG301" s="1124"/>
      <c r="AH301" s="760">
        <f t="shared" si="499"/>
        <v>0</v>
      </c>
      <c r="AI301" s="761">
        <f t="shared" si="500"/>
        <v>0</v>
      </c>
      <c r="AJ301" s="1126"/>
      <c r="AK301" s="1127"/>
      <c r="AL301" s="670"/>
      <c r="AM301" s="1127"/>
      <c r="AN301" s="670"/>
      <c r="AO301" s="1179"/>
      <c r="AP301" s="669"/>
      <c r="AQ301" s="1127"/>
      <c r="AR301" s="670"/>
      <c r="AS301" s="1127"/>
      <c r="AT301" s="670"/>
      <c r="AU301" s="1127"/>
      <c r="AV301" s="575" t="str">
        <f t="shared" si="501"/>
        <v>○</v>
      </c>
      <c r="AW301" s="576" t="str">
        <f t="shared" si="502"/>
        <v>○</v>
      </c>
      <c r="AX301" s="576" t="str">
        <f t="shared" si="503"/>
        <v>○</v>
      </c>
      <c r="AY301" s="576" t="str">
        <f t="shared" si="504"/>
        <v>○</v>
      </c>
      <c r="AZ301" s="576" t="str">
        <f t="shared" si="505"/>
        <v>○</v>
      </c>
      <c r="BA301" s="577" t="str">
        <f t="shared" si="506"/>
        <v>○</v>
      </c>
      <c r="BB301" s="578">
        <f t="shared" si="507"/>
        <v>0</v>
      </c>
      <c r="BC301" s="767">
        <f t="shared" si="508"/>
        <v>0</v>
      </c>
      <c r="BD301" s="768">
        <f t="shared" si="508"/>
        <v>0</v>
      </c>
      <c r="BE301" s="769">
        <f t="shared" si="508"/>
        <v>0</v>
      </c>
      <c r="BF301" s="587">
        <f t="shared" si="509"/>
        <v>0</v>
      </c>
      <c r="BG301" s="503">
        <f t="shared" si="510"/>
        <v>0</v>
      </c>
      <c r="BH301" s="504">
        <f t="shared" si="510"/>
        <v>0</v>
      </c>
      <c r="BI301" s="505">
        <f t="shared" si="510"/>
        <v>0</v>
      </c>
      <c r="BJ301" s="506">
        <f t="shared" si="511"/>
        <v>0</v>
      </c>
      <c r="BK301" s="236">
        <f t="array" ref="BK301">IF($BB301&gt;0,"ｴﾗｰ",SUM(IF($AJ301:$AO301=BK$15,IF($AJ$17:$AO$17="○",$AG301))))</f>
        <v>0</v>
      </c>
      <c r="BL301" s="237">
        <f t="array" ref="BL301">IF($BB301&gt;0,"ｴﾗｰ",SUM(IF($AJ301:$AO301=BL$15,IF($AJ$17:$AO$17="○",$AG301))))</f>
        <v>0</v>
      </c>
      <c r="BM301" s="488">
        <f t="array" ref="BM301">IF($BB301&gt;0,"ｴﾗｰ",SUM(IF($AJ301:$AO301=BM$15,IF($AJ$17:$AO$17="○",$AG301))))</f>
        <v>0</v>
      </c>
      <c r="BN301" s="493">
        <f t="shared" si="512"/>
        <v>0</v>
      </c>
      <c r="BO301" s="236">
        <f t="array" ref="BO301">IF($BB301&gt;0,"ｴﾗｰ",SUM(IF($AP301:$AU301=BO$15,IF($AP$17:$AU$17="○",$AG301))))</f>
        <v>0</v>
      </c>
      <c r="BP301" s="237">
        <f t="array" ref="BP301">IF($BB301&gt;0,"ｴﾗｰ",SUM(IF($AP301:$AU301=BP$15,IF($AP$17:$AU$17="○",$AG301))))</f>
        <v>0</v>
      </c>
      <c r="BQ301" s="494">
        <f t="array" ref="BQ301">IF($BB301&gt;0,"ｴﾗｰ",SUM(IF($AP301:$AU301=BQ$15,IF($AP$17:$AU$17="○",$AG301))))</f>
        <v>0</v>
      </c>
      <c r="BR301" s="490">
        <f t="shared" si="513"/>
        <v>0</v>
      </c>
      <c r="BS301" s="236" t="str">
        <f t="shared" si="472"/>
        <v/>
      </c>
      <c r="BT301" s="237" t="str">
        <f t="shared" si="473"/>
        <v/>
      </c>
      <c r="BU301" s="488" t="str">
        <f t="shared" si="474"/>
        <v/>
      </c>
      <c r="BV301" s="532">
        <f t="shared" si="514"/>
        <v>0</v>
      </c>
      <c r="BW301" s="512" t="str">
        <f t="shared" si="515"/>
        <v>ｴﾗｰ</v>
      </c>
      <c r="BX301" s="237" t="str">
        <f t="shared" si="516"/>
        <v>ｴﾗｰ</v>
      </c>
      <c r="BY301" s="494" t="str">
        <f t="shared" si="517"/>
        <v>ｴﾗｰ</v>
      </c>
      <c r="BZ301" s="628">
        <f t="shared" si="518"/>
        <v>0</v>
      </c>
      <c r="CA301" s="528" t="str">
        <f t="shared" si="519"/>
        <v/>
      </c>
      <c r="CB301" s="237" t="str">
        <f t="shared" si="520"/>
        <v/>
      </c>
      <c r="CC301" s="494" t="str">
        <f t="shared" si="521"/>
        <v/>
      </c>
      <c r="CD301" s="635">
        <f t="shared" si="522"/>
        <v>0</v>
      </c>
      <c r="CE301" s="528" t="str">
        <f t="shared" si="523"/>
        <v/>
      </c>
      <c r="CF301" s="237" t="str">
        <f t="shared" si="524"/>
        <v/>
      </c>
      <c r="CG301" s="494" t="str">
        <f t="shared" si="525"/>
        <v/>
      </c>
      <c r="CH301" s="635">
        <f t="shared" si="526"/>
        <v>0</v>
      </c>
      <c r="CI301" s="535" t="str">
        <f t="shared" si="527"/>
        <v/>
      </c>
      <c r="CJ301" s="515" t="str">
        <f t="shared" si="528"/>
        <v/>
      </c>
      <c r="CK301" s="522" t="str">
        <f t="shared" si="529"/>
        <v/>
      </c>
      <c r="CL301" s="515" t="str">
        <f t="shared" si="530"/>
        <v/>
      </c>
      <c r="CM301" s="524" t="str">
        <f t="shared" si="531"/>
        <v/>
      </c>
      <c r="CN301" s="518" t="str">
        <f t="shared" si="532"/>
        <v/>
      </c>
      <c r="CO301" s="236" t="str">
        <f t="shared" si="533"/>
        <v/>
      </c>
      <c r="CP301" s="237" t="str">
        <f t="shared" si="534"/>
        <v/>
      </c>
      <c r="CQ301" s="494" t="str">
        <f t="shared" si="535"/>
        <v/>
      </c>
      <c r="CR301" s="493">
        <f t="shared" si="536"/>
        <v>0</v>
      </c>
      <c r="CS301" s="512" t="str">
        <f t="shared" si="537"/>
        <v/>
      </c>
      <c r="CT301" s="237" t="str">
        <f t="shared" si="538"/>
        <v/>
      </c>
      <c r="CU301" s="237" t="str">
        <f t="shared" si="539"/>
        <v/>
      </c>
      <c r="CV301" s="238">
        <f t="shared" si="540"/>
        <v>0</v>
      </c>
      <c r="CW301" s="236" t="str">
        <f t="shared" si="475"/>
        <v/>
      </c>
      <c r="CX301" s="237" t="str">
        <f t="shared" si="476"/>
        <v/>
      </c>
      <c r="CY301" s="494">
        <f t="shared" si="477"/>
        <v>0</v>
      </c>
      <c r="CZ301" s="493"/>
      <c r="DA301" s="236" t="str">
        <f t="shared" si="478"/>
        <v/>
      </c>
      <c r="DB301" s="237" t="str">
        <f t="shared" si="479"/>
        <v/>
      </c>
      <c r="DC301" s="494">
        <f t="shared" si="480"/>
        <v>0</v>
      </c>
      <c r="DD301" s="493"/>
      <c r="DE301" s="1335"/>
      <c r="DF301" s="1343">
        <f t="shared" si="481"/>
        <v>0</v>
      </c>
      <c r="DG301" s="528" t="str">
        <f t="shared" si="482"/>
        <v/>
      </c>
      <c r="DH301" s="494" t="str">
        <f t="shared" si="483"/>
        <v/>
      </c>
      <c r="DI301" s="53">
        <f t="shared" si="484"/>
        <v>0</v>
      </c>
      <c r="DJ301" s="432">
        <f t="shared" si="485"/>
        <v>0</v>
      </c>
      <c r="DK301" s="433">
        <f t="shared" si="541"/>
        <v>0</v>
      </c>
      <c r="DL301" s="53" t="str">
        <f t="shared" si="486"/>
        <v/>
      </c>
      <c r="DM301" s="105" t="str">
        <f t="shared" si="487"/>
        <v/>
      </c>
      <c r="DN301" s="104" t="str">
        <f t="shared" si="487"/>
        <v/>
      </c>
      <c r="DO301" s="434" t="str">
        <f t="shared" si="487"/>
        <v/>
      </c>
      <c r="DP301" s="672"/>
      <c r="DQ301" s="673"/>
      <c r="DR301" s="674"/>
      <c r="DS301" s="435">
        <f t="shared" si="542"/>
        <v>0</v>
      </c>
      <c r="DT301" s="228" t="str">
        <f t="shared" si="488"/>
        <v/>
      </c>
      <c r="DU301" s="236" t="str">
        <f t="shared" si="489"/>
        <v/>
      </c>
      <c r="DV301" s="237" t="str">
        <f t="shared" si="490"/>
        <v/>
      </c>
      <c r="DW301" s="237" t="str">
        <f t="shared" si="491"/>
        <v/>
      </c>
      <c r="DX301" s="238">
        <f t="shared" si="492"/>
        <v>0</v>
      </c>
      <c r="DY301" s="675"/>
      <c r="EA301" s="1363">
        <f t="shared" si="543"/>
        <v>0</v>
      </c>
      <c r="EB301" s="1363">
        <f t="shared" si="544"/>
        <v>0</v>
      </c>
      <c r="EC301" s="1363">
        <f t="shared" si="545"/>
        <v>0</v>
      </c>
      <c r="ED301" s="1363">
        <f t="shared" si="546"/>
        <v>0</v>
      </c>
      <c r="EE301" s="1363">
        <f t="shared" si="547"/>
        <v>0</v>
      </c>
      <c r="EF301" s="1363">
        <f t="shared" si="548"/>
        <v>0</v>
      </c>
      <c r="EG301" s="1363">
        <f t="shared" si="493"/>
        <v>0</v>
      </c>
    </row>
    <row r="302" spans="1:137" s="3" customFormat="1" ht="18" customHeight="1">
      <c r="A302" s="305" t="str">
        <f t="shared" si="467"/>
        <v/>
      </c>
      <c r="B302" s="174">
        <f t="shared" si="494"/>
        <v>0</v>
      </c>
      <c r="C302" s="1415" t="str">
        <f t="shared" si="468"/>
        <v>授業料</v>
      </c>
      <c r="D302" s="1415" t="str">
        <f t="shared" si="469"/>
        <v>入学金</v>
      </c>
      <c r="E302" s="174">
        <f t="shared" si="495"/>
        <v>0</v>
      </c>
      <c r="F302" s="305">
        <f t="shared" si="470"/>
        <v>0</v>
      </c>
      <c r="G302" s="475">
        <f t="shared" si="471"/>
        <v>285</v>
      </c>
      <c r="H302" s="430"/>
      <c r="I302" s="431"/>
      <c r="J302" s="658"/>
      <c r="K302" s="659"/>
      <c r="L302" s="659"/>
      <c r="M302" s="660"/>
      <c r="N302" s="661"/>
      <c r="O302" s="662"/>
      <c r="P302" s="658"/>
      <c r="Q302" s="659"/>
      <c r="R302" s="660"/>
      <c r="S302" s="663"/>
      <c r="T302" s="661"/>
      <c r="U302" s="664"/>
      <c r="V302" s="53" t="str">
        <f>IF(OR($R$5="",$T$5="",$J302="",$O302="",$U302=""),"",IF(ISERROR(VLOOKUP($C302,参照!$P$4:$V$112,5,FALSE)),0,VLOOKUP($C302,参照!$P$4:$V$112,5,FALSE)))</f>
        <v/>
      </c>
      <c r="W302" s="665"/>
      <c r="X302" s="54" t="str">
        <f>IF(OR($R$5="",$T$5="",$J302="",$O302="",$W302=""),"",IF(ISERROR(VLOOKUP($D302,参照!$P$4:$V$112,5,FALSE)),0,VLOOKUP($D302,参照!$P$4:$V$112,5,FALSE)))</f>
        <v/>
      </c>
      <c r="Y302" s="102"/>
      <c r="Z302" s="102"/>
      <c r="AA302" s="1177"/>
      <c r="AB302" s="227">
        <f t="shared" si="496"/>
        <v>0</v>
      </c>
      <c r="AC302" s="1122"/>
      <c r="AD302" s="352">
        <f t="shared" si="497"/>
        <v>0</v>
      </c>
      <c r="AE302" s="55"/>
      <c r="AF302" s="55" t="str">
        <f t="shared" si="498"/>
        <v/>
      </c>
      <c r="AG302" s="1124"/>
      <c r="AH302" s="760">
        <f t="shared" si="499"/>
        <v>0</v>
      </c>
      <c r="AI302" s="761">
        <f t="shared" si="500"/>
        <v>0</v>
      </c>
      <c r="AJ302" s="1126"/>
      <c r="AK302" s="1127"/>
      <c r="AL302" s="670"/>
      <c r="AM302" s="1127"/>
      <c r="AN302" s="670"/>
      <c r="AO302" s="1179"/>
      <c r="AP302" s="669"/>
      <c r="AQ302" s="1127"/>
      <c r="AR302" s="670"/>
      <c r="AS302" s="1127"/>
      <c r="AT302" s="670"/>
      <c r="AU302" s="1127"/>
      <c r="AV302" s="575" t="str">
        <f t="shared" si="501"/>
        <v>○</v>
      </c>
      <c r="AW302" s="576" t="str">
        <f t="shared" si="502"/>
        <v>○</v>
      </c>
      <c r="AX302" s="576" t="str">
        <f t="shared" si="503"/>
        <v>○</v>
      </c>
      <c r="AY302" s="576" t="str">
        <f t="shared" si="504"/>
        <v>○</v>
      </c>
      <c r="AZ302" s="576" t="str">
        <f t="shared" si="505"/>
        <v>○</v>
      </c>
      <c r="BA302" s="577" t="str">
        <f t="shared" si="506"/>
        <v>○</v>
      </c>
      <c r="BB302" s="578">
        <f t="shared" si="507"/>
        <v>0</v>
      </c>
      <c r="BC302" s="767">
        <f t="shared" si="508"/>
        <v>0</v>
      </c>
      <c r="BD302" s="768">
        <f t="shared" si="508"/>
        <v>0</v>
      </c>
      <c r="BE302" s="769">
        <f t="shared" si="508"/>
        <v>0</v>
      </c>
      <c r="BF302" s="587">
        <f t="shared" si="509"/>
        <v>0</v>
      </c>
      <c r="BG302" s="503">
        <f t="shared" si="510"/>
        <v>0</v>
      </c>
      <c r="BH302" s="504">
        <f t="shared" si="510"/>
        <v>0</v>
      </c>
      <c r="BI302" s="505">
        <f t="shared" si="510"/>
        <v>0</v>
      </c>
      <c r="BJ302" s="506">
        <f t="shared" si="511"/>
        <v>0</v>
      </c>
      <c r="BK302" s="236">
        <f t="array" ref="BK302">IF($BB302&gt;0,"ｴﾗｰ",SUM(IF($AJ302:$AO302=BK$15,IF($AJ$17:$AO$17="○",$AG302))))</f>
        <v>0</v>
      </c>
      <c r="BL302" s="237">
        <f t="array" ref="BL302">IF($BB302&gt;0,"ｴﾗｰ",SUM(IF($AJ302:$AO302=BL$15,IF($AJ$17:$AO$17="○",$AG302))))</f>
        <v>0</v>
      </c>
      <c r="BM302" s="488">
        <f t="array" ref="BM302">IF($BB302&gt;0,"ｴﾗｰ",SUM(IF($AJ302:$AO302=BM$15,IF($AJ$17:$AO$17="○",$AG302))))</f>
        <v>0</v>
      </c>
      <c r="BN302" s="493">
        <f t="shared" si="512"/>
        <v>0</v>
      </c>
      <c r="BO302" s="236">
        <f t="array" ref="BO302">IF($BB302&gt;0,"ｴﾗｰ",SUM(IF($AP302:$AU302=BO$15,IF($AP$17:$AU$17="○",$AG302))))</f>
        <v>0</v>
      </c>
      <c r="BP302" s="237">
        <f t="array" ref="BP302">IF($BB302&gt;0,"ｴﾗｰ",SUM(IF($AP302:$AU302=BP$15,IF($AP$17:$AU$17="○",$AG302))))</f>
        <v>0</v>
      </c>
      <c r="BQ302" s="494">
        <f t="array" ref="BQ302">IF($BB302&gt;0,"ｴﾗｰ",SUM(IF($AP302:$AU302=BQ$15,IF($AP$17:$AU$17="○",$AG302))))</f>
        <v>0</v>
      </c>
      <c r="BR302" s="490">
        <f t="shared" si="513"/>
        <v>0</v>
      </c>
      <c r="BS302" s="236" t="str">
        <f t="shared" si="472"/>
        <v/>
      </c>
      <c r="BT302" s="237" t="str">
        <f t="shared" si="473"/>
        <v/>
      </c>
      <c r="BU302" s="488" t="str">
        <f t="shared" si="474"/>
        <v/>
      </c>
      <c r="BV302" s="532">
        <f t="shared" si="514"/>
        <v>0</v>
      </c>
      <c r="BW302" s="512" t="str">
        <f t="shared" si="515"/>
        <v>ｴﾗｰ</v>
      </c>
      <c r="BX302" s="237" t="str">
        <f t="shared" si="516"/>
        <v>ｴﾗｰ</v>
      </c>
      <c r="BY302" s="494" t="str">
        <f t="shared" si="517"/>
        <v>ｴﾗｰ</v>
      </c>
      <c r="BZ302" s="628">
        <f t="shared" si="518"/>
        <v>0</v>
      </c>
      <c r="CA302" s="528" t="str">
        <f t="shared" si="519"/>
        <v/>
      </c>
      <c r="CB302" s="237" t="str">
        <f t="shared" si="520"/>
        <v/>
      </c>
      <c r="CC302" s="494" t="str">
        <f t="shared" si="521"/>
        <v/>
      </c>
      <c r="CD302" s="635">
        <f t="shared" si="522"/>
        <v>0</v>
      </c>
      <c r="CE302" s="528" t="str">
        <f t="shared" si="523"/>
        <v/>
      </c>
      <c r="CF302" s="237" t="str">
        <f t="shared" si="524"/>
        <v/>
      </c>
      <c r="CG302" s="494" t="str">
        <f t="shared" si="525"/>
        <v/>
      </c>
      <c r="CH302" s="635">
        <f t="shared" si="526"/>
        <v>0</v>
      </c>
      <c r="CI302" s="535" t="str">
        <f t="shared" si="527"/>
        <v/>
      </c>
      <c r="CJ302" s="515" t="str">
        <f t="shared" si="528"/>
        <v/>
      </c>
      <c r="CK302" s="522" t="str">
        <f t="shared" si="529"/>
        <v/>
      </c>
      <c r="CL302" s="515" t="str">
        <f t="shared" si="530"/>
        <v/>
      </c>
      <c r="CM302" s="524" t="str">
        <f t="shared" si="531"/>
        <v/>
      </c>
      <c r="CN302" s="518" t="str">
        <f t="shared" si="532"/>
        <v/>
      </c>
      <c r="CO302" s="236" t="str">
        <f t="shared" si="533"/>
        <v/>
      </c>
      <c r="CP302" s="237" t="str">
        <f t="shared" si="534"/>
        <v/>
      </c>
      <c r="CQ302" s="494" t="str">
        <f t="shared" si="535"/>
        <v/>
      </c>
      <c r="CR302" s="493">
        <f t="shared" si="536"/>
        <v>0</v>
      </c>
      <c r="CS302" s="512" t="str">
        <f t="shared" si="537"/>
        <v/>
      </c>
      <c r="CT302" s="237" t="str">
        <f t="shared" si="538"/>
        <v/>
      </c>
      <c r="CU302" s="237" t="str">
        <f t="shared" si="539"/>
        <v/>
      </c>
      <c r="CV302" s="238">
        <f t="shared" si="540"/>
        <v>0</v>
      </c>
      <c r="CW302" s="236" t="str">
        <f t="shared" si="475"/>
        <v/>
      </c>
      <c r="CX302" s="237" t="str">
        <f t="shared" si="476"/>
        <v/>
      </c>
      <c r="CY302" s="494">
        <f t="shared" si="477"/>
        <v>0</v>
      </c>
      <c r="CZ302" s="493"/>
      <c r="DA302" s="236" t="str">
        <f t="shared" si="478"/>
        <v/>
      </c>
      <c r="DB302" s="237" t="str">
        <f t="shared" si="479"/>
        <v/>
      </c>
      <c r="DC302" s="494">
        <f t="shared" si="480"/>
        <v>0</v>
      </c>
      <c r="DD302" s="493"/>
      <c r="DE302" s="1335"/>
      <c r="DF302" s="1343">
        <f t="shared" si="481"/>
        <v>0</v>
      </c>
      <c r="DG302" s="528" t="str">
        <f t="shared" si="482"/>
        <v/>
      </c>
      <c r="DH302" s="494" t="str">
        <f t="shared" si="483"/>
        <v/>
      </c>
      <c r="DI302" s="53">
        <f t="shared" si="484"/>
        <v>0</v>
      </c>
      <c r="DJ302" s="432">
        <f t="shared" si="485"/>
        <v>0</v>
      </c>
      <c r="DK302" s="433">
        <f t="shared" si="541"/>
        <v>0</v>
      </c>
      <c r="DL302" s="53" t="str">
        <f t="shared" si="486"/>
        <v/>
      </c>
      <c r="DM302" s="105" t="str">
        <f t="shared" si="487"/>
        <v/>
      </c>
      <c r="DN302" s="104" t="str">
        <f t="shared" si="487"/>
        <v/>
      </c>
      <c r="DO302" s="434" t="str">
        <f t="shared" si="487"/>
        <v/>
      </c>
      <c r="DP302" s="672"/>
      <c r="DQ302" s="673"/>
      <c r="DR302" s="674"/>
      <c r="DS302" s="435">
        <f t="shared" si="542"/>
        <v>0</v>
      </c>
      <c r="DT302" s="228" t="str">
        <f t="shared" si="488"/>
        <v/>
      </c>
      <c r="DU302" s="236" t="str">
        <f t="shared" si="489"/>
        <v/>
      </c>
      <c r="DV302" s="237" t="str">
        <f t="shared" si="490"/>
        <v/>
      </c>
      <c r="DW302" s="237" t="str">
        <f t="shared" si="491"/>
        <v/>
      </c>
      <c r="DX302" s="238">
        <f t="shared" si="492"/>
        <v>0</v>
      </c>
      <c r="DY302" s="675"/>
      <c r="EA302" s="1363">
        <f t="shared" si="543"/>
        <v>0</v>
      </c>
      <c r="EB302" s="1363">
        <f t="shared" si="544"/>
        <v>0</v>
      </c>
      <c r="EC302" s="1363">
        <f t="shared" si="545"/>
        <v>0</v>
      </c>
      <c r="ED302" s="1363">
        <f t="shared" si="546"/>
        <v>0</v>
      </c>
      <c r="EE302" s="1363">
        <f t="shared" si="547"/>
        <v>0</v>
      </c>
      <c r="EF302" s="1363">
        <f t="shared" si="548"/>
        <v>0</v>
      </c>
      <c r="EG302" s="1363">
        <f t="shared" si="493"/>
        <v>0</v>
      </c>
    </row>
    <row r="303" spans="1:137" s="3" customFormat="1" ht="18" customHeight="1">
      <c r="A303" s="305" t="str">
        <f t="shared" si="467"/>
        <v/>
      </c>
      <c r="B303" s="174">
        <f t="shared" si="494"/>
        <v>0</v>
      </c>
      <c r="C303" s="1415" t="str">
        <f t="shared" si="468"/>
        <v>授業料</v>
      </c>
      <c r="D303" s="1415" t="str">
        <f t="shared" si="469"/>
        <v>入学金</v>
      </c>
      <c r="E303" s="174">
        <f t="shared" si="495"/>
        <v>0</v>
      </c>
      <c r="F303" s="305">
        <f t="shared" si="470"/>
        <v>0</v>
      </c>
      <c r="G303" s="475">
        <f t="shared" si="471"/>
        <v>286</v>
      </c>
      <c r="H303" s="430"/>
      <c r="I303" s="431"/>
      <c r="J303" s="658"/>
      <c r="K303" s="659"/>
      <c r="L303" s="659"/>
      <c r="M303" s="660"/>
      <c r="N303" s="661"/>
      <c r="O303" s="662"/>
      <c r="P303" s="658"/>
      <c r="Q303" s="659"/>
      <c r="R303" s="660"/>
      <c r="S303" s="663"/>
      <c r="T303" s="661"/>
      <c r="U303" s="664"/>
      <c r="V303" s="53" t="str">
        <f>IF(OR($R$5="",$T$5="",$J303="",$O303="",$U303=""),"",IF(ISERROR(VLOOKUP($C303,参照!$P$4:$V$112,5,FALSE)),0,VLOOKUP($C303,参照!$P$4:$V$112,5,FALSE)))</f>
        <v/>
      </c>
      <c r="W303" s="665"/>
      <c r="X303" s="54" t="str">
        <f>IF(OR($R$5="",$T$5="",$J303="",$O303="",$W303=""),"",IF(ISERROR(VLOOKUP($D303,参照!$P$4:$V$112,5,FALSE)),0,VLOOKUP($D303,参照!$P$4:$V$112,5,FALSE)))</f>
        <v/>
      </c>
      <c r="Y303" s="102"/>
      <c r="Z303" s="102"/>
      <c r="AA303" s="1177"/>
      <c r="AB303" s="227">
        <f t="shared" si="496"/>
        <v>0</v>
      </c>
      <c r="AC303" s="1122"/>
      <c r="AD303" s="352">
        <f t="shared" si="497"/>
        <v>0</v>
      </c>
      <c r="AE303" s="55"/>
      <c r="AF303" s="55" t="str">
        <f t="shared" si="498"/>
        <v/>
      </c>
      <c r="AG303" s="1124"/>
      <c r="AH303" s="760">
        <f t="shared" si="499"/>
        <v>0</v>
      </c>
      <c r="AI303" s="761">
        <f t="shared" si="500"/>
        <v>0</v>
      </c>
      <c r="AJ303" s="1126"/>
      <c r="AK303" s="1127"/>
      <c r="AL303" s="670"/>
      <c r="AM303" s="1127"/>
      <c r="AN303" s="670"/>
      <c r="AO303" s="1179"/>
      <c r="AP303" s="669"/>
      <c r="AQ303" s="1127"/>
      <c r="AR303" s="670"/>
      <c r="AS303" s="1127"/>
      <c r="AT303" s="670"/>
      <c r="AU303" s="1127"/>
      <c r="AV303" s="575" t="str">
        <f t="shared" si="501"/>
        <v>○</v>
      </c>
      <c r="AW303" s="576" t="str">
        <f t="shared" si="502"/>
        <v>○</v>
      </c>
      <c r="AX303" s="576" t="str">
        <f t="shared" si="503"/>
        <v>○</v>
      </c>
      <c r="AY303" s="576" t="str">
        <f t="shared" si="504"/>
        <v>○</v>
      </c>
      <c r="AZ303" s="576" t="str">
        <f t="shared" si="505"/>
        <v>○</v>
      </c>
      <c r="BA303" s="577" t="str">
        <f t="shared" si="506"/>
        <v>○</v>
      </c>
      <c r="BB303" s="578">
        <f t="shared" si="507"/>
        <v>0</v>
      </c>
      <c r="BC303" s="767">
        <f t="shared" si="508"/>
        <v>0</v>
      </c>
      <c r="BD303" s="768">
        <f t="shared" si="508"/>
        <v>0</v>
      </c>
      <c r="BE303" s="769">
        <f t="shared" si="508"/>
        <v>0</v>
      </c>
      <c r="BF303" s="587">
        <f t="shared" si="509"/>
        <v>0</v>
      </c>
      <c r="BG303" s="503">
        <f t="shared" si="510"/>
        <v>0</v>
      </c>
      <c r="BH303" s="504">
        <f t="shared" si="510"/>
        <v>0</v>
      </c>
      <c r="BI303" s="505">
        <f t="shared" si="510"/>
        <v>0</v>
      </c>
      <c r="BJ303" s="506">
        <f t="shared" si="511"/>
        <v>0</v>
      </c>
      <c r="BK303" s="236">
        <f t="array" ref="BK303">IF($BB303&gt;0,"ｴﾗｰ",SUM(IF($AJ303:$AO303=BK$15,IF($AJ$17:$AO$17="○",$AG303))))</f>
        <v>0</v>
      </c>
      <c r="BL303" s="237">
        <f t="array" ref="BL303">IF($BB303&gt;0,"ｴﾗｰ",SUM(IF($AJ303:$AO303=BL$15,IF($AJ$17:$AO$17="○",$AG303))))</f>
        <v>0</v>
      </c>
      <c r="BM303" s="488">
        <f t="array" ref="BM303">IF($BB303&gt;0,"ｴﾗｰ",SUM(IF($AJ303:$AO303=BM$15,IF($AJ$17:$AO$17="○",$AG303))))</f>
        <v>0</v>
      </c>
      <c r="BN303" s="493">
        <f t="shared" si="512"/>
        <v>0</v>
      </c>
      <c r="BO303" s="236">
        <f t="array" ref="BO303">IF($BB303&gt;0,"ｴﾗｰ",SUM(IF($AP303:$AU303=BO$15,IF($AP$17:$AU$17="○",$AG303))))</f>
        <v>0</v>
      </c>
      <c r="BP303" s="237">
        <f t="array" ref="BP303">IF($BB303&gt;0,"ｴﾗｰ",SUM(IF($AP303:$AU303=BP$15,IF($AP$17:$AU$17="○",$AG303))))</f>
        <v>0</v>
      </c>
      <c r="BQ303" s="494">
        <f t="array" ref="BQ303">IF($BB303&gt;0,"ｴﾗｰ",SUM(IF($AP303:$AU303=BQ$15,IF($AP$17:$AU$17="○",$AG303))))</f>
        <v>0</v>
      </c>
      <c r="BR303" s="490">
        <f t="shared" si="513"/>
        <v>0</v>
      </c>
      <c r="BS303" s="236" t="str">
        <f t="shared" si="472"/>
        <v/>
      </c>
      <c r="BT303" s="237" t="str">
        <f t="shared" si="473"/>
        <v/>
      </c>
      <c r="BU303" s="488" t="str">
        <f t="shared" si="474"/>
        <v/>
      </c>
      <c r="BV303" s="532">
        <f t="shared" si="514"/>
        <v>0</v>
      </c>
      <c r="BW303" s="512" t="str">
        <f t="shared" si="515"/>
        <v>ｴﾗｰ</v>
      </c>
      <c r="BX303" s="237" t="str">
        <f t="shared" si="516"/>
        <v>ｴﾗｰ</v>
      </c>
      <c r="BY303" s="494" t="str">
        <f t="shared" si="517"/>
        <v>ｴﾗｰ</v>
      </c>
      <c r="BZ303" s="628">
        <f t="shared" si="518"/>
        <v>0</v>
      </c>
      <c r="CA303" s="528" t="str">
        <f t="shared" si="519"/>
        <v/>
      </c>
      <c r="CB303" s="237" t="str">
        <f t="shared" si="520"/>
        <v/>
      </c>
      <c r="CC303" s="494" t="str">
        <f t="shared" si="521"/>
        <v/>
      </c>
      <c r="CD303" s="635">
        <f t="shared" si="522"/>
        <v>0</v>
      </c>
      <c r="CE303" s="528" t="str">
        <f t="shared" si="523"/>
        <v/>
      </c>
      <c r="CF303" s="237" t="str">
        <f t="shared" si="524"/>
        <v/>
      </c>
      <c r="CG303" s="494" t="str">
        <f t="shared" si="525"/>
        <v/>
      </c>
      <c r="CH303" s="635">
        <f t="shared" si="526"/>
        <v>0</v>
      </c>
      <c r="CI303" s="535" t="str">
        <f t="shared" si="527"/>
        <v/>
      </c>
      <c r="CJ303" s="515" t="str">
        <f t="shared" si="528"/>
        <v/>
      </c>
      <c r="CK303" s="522" t="str">
        <f t="shared" si="529"/>
        <v/>
      </c>
      <c r="CL303" s="515" t="str">
        <f t="shared" si="530"/>
        <v/>
      </c>
      <c r="CM303" s="524" t="str">
        <f t="shared" si="531"/>
        <v/>
      </c>
      <c r="CN303" s="518" t="str">
        <f t="shared" si="532"/>
        <v/>
      </c>
      <c r="CO303" s="236" t="str">
        <f t="shared" si="533"/>
        <v/>
      </c>
      <c r="CP303" s="237" t="str">
        <f t="shared" si="534"/>
        <v/>
      </c>
      <c r="CQ303" s="494" t="str">
        <f t="shared" si="535"/>
        <v/>
      </c>
      <c r="CR303" s="493">
        <f t="shared" si="536"/>
        <v>0</v>
      </c>
      <c r="CS303" s="512" t="str">
        <f t="shared" si="537"/>
        <v/>
      </c>
      <c r="CT303" s="237" t="str">
        <f t="shared" si="538"/>
        <v/>
      </c>
      <c r="CU303" s="237" t="str">
        <f t="shared" si="539"/>
        <v/>
      </c>
      <c r="CV303" s="238">
        <f t="shared" si="540"/>
        <v>0</v>
      </c>
      <c r="CW303" s="236" t="str">
        <f t="shared" si="475"/>
        <v/>
      </c>
      <c r="CX303" s="237" t="str">
        <f t="shared" si="476"/>
        <v/>
      </c>
      <c r="CY303" s="494">
        <f t="shared" si="477"/>
        <v>0</v>
      </c>
      <c r="CZ303" s="493"/>
      <c r="DA303" s="236" t="str">
        <f t="shared" si="478"/>
        <v/>
      </c>
      <c r="DB303" s="237" t="str">
        <f t="shared" si="479"/>
        <v/>
      </c>
      <c r="DC303" s="494">
        <f t="shared" si="480"/>
        <v>0</v>
      </c>
      <c r="DD303" s="493"/>
      <c r="DE303" s="1335"/>
      <c r="DF303" s="1343">
        <f t="shared" si="481"/>
        <v>0</v>
      </c>
      <c r="DG303" s="528" t="str">
        <f t="shared" si="482"/>
        <v/>
      </c>
      <c r="DH303" s="494" t="str">
        <f t="shared" si="483"/>
        <v/>
      </c>
      <c r="DI303" s="53">
        <f t="shared" si="484"/>
        <v>0</v>
      </c>
      <c r="DJ303" s="432">
        <f t="shared" si="485"/>
        <v>0</v>
      </c>
      <c r="DK303" s="433">
        <f t="shared" si="541"/>
        <v>0</v>
      </c>
      <c r="DL303" s="53" t="str">
        <f t="shared" si="486"/>
        <v/>
      </c>
      <c r="DM303" s="105" t="str">
        <f t="shared" si="487"/>
        <v/>
      </c>
      <c r="DN303" s="104" t="str">
        <f t="shared" si="487"/>
        <v/>
      </c>
      <c r="DO303" s="434" t="str">
        <f t="shared" si="487"/>
        <v/>
      </c>
      <c r="DP303" s="672"/>
      <c r="DQ303" s="673"/>
      <c r="DR303" s="674"/>
      <c r="DS303" s="435">
        <f t="shared" si="542"/>
        <v>0</v>
      </c>
      <c r="DT303" s="228" t="str">
        <f t="shared" si="488"/>
        <v/>
      </c>
      <c r="DU303" s="236" t="str">
        <f t="shared" si="489"/>
        <v/>
      </c>
      <c r="DV303" s="237" t="str">
        <f t="shared" si="490"/>
        <v/>
      </c>
      <c r="DW303" s="237" t="str">
        <f t="shared" si="491"/>
        <v/>
      </c>
      <c r="DX303" s="238">
        <f t="shared" si="492"/>
        <v>0</v>
      </c>
      <c r="DY303" s="675"/>
      <c r="EA303" s="1363">
        <f t="shared" si="543"/>
        <v>0</v>
      </c>
      <c r="EB303" s="1363">
        <f t="shared" si="544"/>
        <v>0</v>
      </c>
      <c r="EC303" s="1363">
        <f t="shared" si="545"/>
        <v>0</v>
      </c>
      <c r="ED303" s="1363">
        <f t="shared" si="546"/>
        <v>0</v>
      </c>
      <c r="EE303" s="1363">
        <f t="shared" si="547"/>
        <v>0</v>
      </c>
      <c r="EF303" s="1363">
        <f t="shared" si="548"/>
        <v>0</v>
      </c>
      <c r="EG303" s="1363">
        <f t="shared" si="493"/>
        <v>0</v>
      </c>
    </row>
    <row r="304" spans="1:137" s="3" customFormat="1" ht="18" customHeight="1">
      <c r="A304" s="305" t="str">
        <f t="shared" si="467"/>
        <v/>
      </c>
      <c r="B304" s="174">
        <f t="shared" si="494"/>
        <v>0</v>
      </c>
      <c r="C304" s="1415" t="str">
        <f t="shared" si="468"/>
        <v>授業料</v>
      </c>
      <c r="D304" s="1415" t="str">
        <f t="shared" si="469"/>
        <v>入学金</v>
      </c>
      <c r="E304" s="174">
        <f t="shared" si="495"/>
        <v>0</v>
      </c>
      <c r="F304" s="305">
        <f t="shared" si="470"/>
        <v>0</v>
      </c>
      <c r="G304" s="475">
        <f t="shared" si="471"/>
        <v>287</v>
      </c>
      <c r="H304" s="430"/>
      <c r="I304" s="431"/>
      <c r="J304" s="658"/>
      <c r="K304" s="659"/>
      <c r="L304" s="659"/>
      <c r="M304" s="660"/>
      <c r="N304" s="661"/>
      <c r="O304" s="662"/>
      <c r="P304" s="658"/>
      <c r="Q304" s="659"/>
      <c r="R304" s="660"/>
      <c r="S304" s="663"/>
      <c r="T304" s="661"/>
      <c r="U304" s="664"/>
      <c r="V304" s="53" t="str">
        <f>IF(OR($R$5="",$T$5="",$J304="",$O304="",$U304=""),"",IF(ISERROR(VLOOKUP($C304,参照!$P$4:$V$112,5,FALSE)),0,VLOOKUP($C304,参照!$P$4:$V$112,5,FALSE)))</f>
        <v/>
      </c>
      <c r="W304" s="665"/>
      <c r="X304" s="54" t="str">
        <f>IF(OR($R$5="",$T$5="",$J304="",$O304="",$W304=""),"",IF(ISERROR(VLOOKUP($D304,参照!$P$4:$V$112,5,FALSE)),0,VLOOKUP($D304,参照!$P$4:$V$112,5,FALSE)))</f>
        <v/>
      </c>
      <c r="Y304" s="102"/>
      <c r="Z304" s="102"/>
      <c r="AA304" s="1177"/>
      <c r="AB304" s="227">
        <f t="shared" si="496"/>
        <v>0</v>
      </c>
      <c r="AC304" s="1122"/>
      <c r="AD304" s="352">
        <f t="shared" si="497"/>
        <v>0</v>
      </c>
      <c r="AE304" s="55"/>
      <c r="AF304" s="55" t="str">
        <f t="shared" si="498"/>
        <v/>
      </c>
      <c r="AG304" s="1124"/>
      <c r="AH304" s="760">
        <f t="shared" si="499"/>
        <v>0</v>
      </c>
      <c r="AI304" s="761">
        <f t="shared" si="500"/>
        <v>0</v>
      </c>
      <c r="AJ304" s="1126"/>
      <c r="AK304" s="1127"/>
      <c r="AL304" s="670"/>
      <c r="AM304" s="1127"/>
      <c r="AN304" s="670"/>
      <c r="AO304" s="1179"/>
      <c r="AP304" s="669"/>
      <c r="AQ304" s="1127"/>
      <c r="AR304" s="670"/>
      <c r="AS304" s="1127"/>
      <c r="AT304" s="670"/>
      <c r="AU304" s="1127"/>
      <c r="AV304" s="575" t="str">
        <f t="shared" si="501"/>
        <v>○</v>
      </c>
      <c r="AW304" s="576" t="str">
        <f t="shared" si="502"/>
        <v>○</v>
      </c>
      <c r="AX304" s="576" t="str">
        <f t="shared" si="503"/>
        <v>○</v>
      </c>
      <c r="AY304" s="576" t="str">
        <f t="shared" si="504"/>
        <v>○</v>
      </c>
      <c r="AZ304" s="576" t="str">
        <f t="shared" si="505"/>
        <v>○</v>
      </c>
      <c r="BA304" s="577" t="str">
        <f t="shared" si="506"/>
        <v>○</v>
      </c>
      <c r="BB304" s="578">
        <f t="shared" si="507"/>
        <v>0</v>
      </c>
      <c r="BC304" s="767">
        <f t="shared" si="508"/>
        <v>0</v>
      </c>
      <c r="BD304" s="768">
        <f t="shared" si="508"/>
        <v>0</v>
      </c>
      <c r="BE304" s="769">
        <f t="shared" si="508"/>
        <v>0</v>
      </c>
      <c r="BF304" s="587">
        <f t="shared" si="509"/>
        <v>0</v>
      </c>
      <c r="BG304" s="503">
        <f t="shared" si="510"/>
        <v>0</v>
      </c>
      <c r="BH304" s="504">
        <f t="shared" si="510"/>
        <v>0</v>
      </c>
      <c r="BI304" s="505">
        <f t="shared" si="510"/>
        <v>0</v>
      </c>
      <c r="BJ304" s="506">
        <f t="shared" si="511"/>
        <v>0</v>
      </c>
      <c r="BK304" s="236">
        <f t="array" ref="BK304">IF($BB304&gt;0,"ｴﾗｰ",SUM(IF($AJ304:$AO304=BK$15,IF($AJ$17:$AO$17="○",$AG304))))</f>
        <v>0</v>
      </c>
      <c r="BL304" s="237">
        <f t="array" ref="BL304">IF($BB304&gt;0,"ｴﾗｰ",SUM(IF($AJ304:$AO304=BL$15,IF($AJ$17:$AO$17="○",$AG304))))</f>
        <v>0</v>
      </c>
      <c r="BM304" s="488">
        <f t="array" ref="BM304">IF($BB304&gt;0,"ｴﾗｰ",SUM(IF($AJ304:$AO304=BM$15,IF($AJ$17:$AO$17="○",$AG304))))</f>
        <v>0</v>
      </c>
      <c r="BN304" s="493">
        <f t="shared" si="512"/>
        <v>0</v>
      </c>
      <c r="BO304" s="236">
        <f t="array" ref="BO304">IF($BB304&gt;0,"ｴﾗｰ",SUM(IF($AP304:$AU304=BO$15,IF($AP$17:$AU$17="○",$AG304))))</f>
        <v>0</v>
      </c>
      <c r="BP304" s="237">
        <f t="array" ref="BP304">IF($BB304&gt;0,"ｴﾗｰ",SUM(IF($AP304:$AU304=BP$15,IF($AP$17:$AU$17="○",$AG304))))</f>
        <v>0</v>
      </c>
      <c r="BQ304" s="494">
        <f t="array" ref="BQ304">IF($BB304&gt;0,"ｴﾗｰ",SUM(IF($AP304:$AU304=BQ$15,IF($AP$17:$AU$17="○",$AG304))))</f>
        <v>0</v>
      </c>
      <c r="BR304" s="490">
        <f t="shared" si="513"/>
        <v>0</v>
      </c>
      <c r="BS304" s="236" t="str">
        <f t="shared" si="472"/>
        <v/>
      </c>
      <c r="BT304" s="237" t="str">
        <f t="shared" si="473"/>
        <v/>
      </c>
      <c r="BU304" s="488" t="str">
        <f t="shared" si="474"/>
        <v/>
      </c>
      <c r="BV304" s="532">
        <f t="shared" si="514"/>
        <v>0</v>
      </c>
      <c r="BW304" s="512" t="str">
        <f t="shared" si="515"/>
        <v>ｴﾗｰ</v>
      </c>
      <c r="BX304" s="237" t="str">
        <f t="shared" si="516"/>
        <v>ｴﾗｰ</v>
      </c>
      <c r="BY304" s="494" t="str">
        <f t="shared" si="517"/>
        <v>ｴﾗｰ</v>
      </c>
      <c r="BZ304" s="628">
        <f t="shared" si="518"/>
        <v>0</v>
      </c>
      <c r="CA304" s="528" t="str">
        <f t="shared" si="519"/>
        <v/>
      </c>
      <c r="CB304" s="237" t="str">
        <f t="shared" si="520"/>
        <v/>
      </c>
      <c r="CC304" s="494" t="str">
        <f t="shared" si="521"/>
        <v/>
      </c>
      <c r="CD304" s="635">
        <f t="shared" si="522"/>
        <v>0</v>
      </c>
      <c r="CE304" s="528" t="str">
        <f t="shared" si="523"/>
        <v/>
      </c>
      <c r="CF304" s="237" t="str">
        <f t="shared" si="524"/>
        <v/>
      </c>
      <c r="CG304" s="494" t="str">
        <f t="shared" si="525"/>
        <v/>
      </c>
      <c r="CH304" s="635">
        <f t="shared" si="526"/>
        <v>0</v>
      </c>
      <c r="CI304" s="535" t="str">
        <f t="shared" si="527"/>
        <v/>
      </c>
      <c r="CJ304" s="515" t="str">
        <f t="shared" si="528"/>
        <v/>
      </c>
      <c r="CK304" s="522" t="str">
        <f t="shared" si="529"/>
        <v/>
      </c>
      <c r="CL304" s="515" t="str">
        <f t="shared" si="530"/>
        <v/>
      </c>
      <c r="CM304" s="524" t="str">
        <f t="shared" si="531"/>
        <v/>
      </c>
      <c r="CN304" s="518" t="str">
        <f t="shared" si="532"/>
        <v/>
      </c>
      <c r="CO304" s="236" t="str">
        <f t="shared" si="533"/>
        <v/>
      </c>
      <c r="CP304" s="237" t="str">
        <f t="shared" si="534"/>
        <v/>
      </c>
      <c r="CQ304" s="494" t="str">
        <f t="shared" si="535"/>
        <v/>
      </c>
      <c r="CR304" s="493">
        <f t="shared" si="536"/>
        <v>0</v>
      </c>
      <c r="CS304" s="512" t="str">
        <f t="shared" si="537"/>
        <v/>
      </c>
      <c r="CT304" s="237" t="str">
        <f t="shared" si="538"/>
        <v/>
      </c>
      <c r="CU304" s="237" t="str">
        <f t="shared" si="539"/>
        <v/>
      </c>
      <c r="CV304" s="238">
        <f t="shared" si="540"/>
        <v>0</v>
      </c>
      <c r="CW304" s="236" t="str">
        <f t="shared" si="475"/>
        <v/>
      </c>
      <c r="CX304" s="237" t="str">
        <f t="shared" si="476"/>
        <v/>
      </c>
      <c r="CY304" s="494">
        <f t="shared" si="477"/>
        <v>0</v>
      </c>
      <c r="CZ304" s="493"/>
      <c r="DA304" s="236" t="str">
        <f t="shared" si="478"/>
        <v/>
      </c>
      <c r="DB304" s="237" t="str">
        <f t="shared" si="479"/>
        <v/>
      </c>
      <c r="DC304" s="494">
        <f t="shared" si="480"/>
        <v>0</v>
      </c>
      <c r="DD304" s="493"/>
      <c r="DE304" s="1335"/>
      <c r="DF304" s="1343">
        <f t="shared" si="481"/>
        <v>0</v>
      </c>
      <c r="DG304" s="528" t="str">
        <f t="shared" si="482"/>
        <v/>
      </c>
      <c r="DH304" s="494" t="str">
        <f t="shared" si="483"/>
        <v/>
      </c>
      <c r="DI304" s="53">
        <f t="shared" si="484"/>
        <v>0</v>
      </c>
      <c r="DJ304" s="432">
        <f t="shared" si="485"/>
        <v>0</v>
      </c>
      <c r="DK304" s="433">
        <f t="shared" si="541"/>
        <v>0</v>
      </c>
      <c r="DL304" s="53" t="str">
        <f t="shared" si="486"/>
        <v/>
      </c>
      <c r="DM304" s="105" t="str">
        <f t="shared" si="487"/>
        <v/>
      </c>
      <c r="DN304" s="104" t="str">
        <f t="shared" si="487"/>
        <v/>
      </c>
      <c r="DO304" s="434" t="str">
        <f t="shared" si="487"/>
        <v/>
      </c>
      <c r="DP304" s="672"/>
      <c r="DQ304" s="673"/>
      <c r="DR304" s="674"/>
      <c r="DS304" s="435">
        <f t="shared" si="542"/>
        <v>0</v>
      </c>
      <c r="DT304" s="228" t="str">
        <f t="shared" si="488"/>
        <v/>
      </c>
      <c r="DU304" s="236" t="str">
        <f t="shared" si="489"/>
        <v/>
      </c>
      <c r="DV304" s="237" t="str">
        <f t="shared" si="490"/>
        <v/>
      </c>
      <c r="DW304" s="237" t="str">
        <f t="shared" si="491"/>
        <v/>
      </c>
      <c r="DX304" s="238">
        <f t="shared" si="492"/>
        <v>0</v>
      </c>
      <c r="DY304" s="675"/>
      <c r="EA304" s="1363">
        <f t="shared" si="543"/>
        <v>0</v>
      </c>
      <c r="EB304" s="1363">
        <f t="shared" si="544"/>
        <v>0</v>
      </c>
      <c r="EC304" s="1363">
        <f t="shared" si="545"/>
        <v>0</v>
      </c>
      <c r="ED304" s="1363">
        <f t="shared" si="546"/>
        <v>0</v>
      </c>
      <c r="EE304" s="1363">
        <f t="shared" si="547"/>
        <v>0</v>
      </c>
      <c r="EF304" s="1363">
        <f t="shared" si="548"/>
        <v>0</v>
      </c>
      <c r="EG304" s="1363">
        <f t="shared" si="493"/>
        <v>0</v>
      </c>
    </row>
    <row r="305" spans="1:137" s="3" customFormat="1" ht="18" customHeight="1">
      <c r="A305" s="305" t="str">
        <f t="shared" si="467"/>
        <v/>
      </c>
      <c r="B305" s="174">
        <f t="shared" si="494"/>
        <v>0</v>
      </c>
      <c r="C305" s="1415" t="str">
        <f t="shared" si="468"/>
        <v>授業料</v>
      </c>
      <c r="D305" s="1415" t="str">
        <f t="shared" si="469"/>
        <v>入学金</v>
      </c>
      <c r="E305" s="174">
        <f t="shared" si="495"/>
        <v>0</v>
      </c>
      <c r="F305" s="305">
        <f t="shared" si="470"/>
        <v>0</v>
      </c>
      <c r="G305" s="475">
        <f t="shared" si="471"/>
        <v>288</v>
      </c>
      <c r="H305" s="430"/>
      <c r="I305" s="431"/>
      <c r="J305" s="658"/>
      <c r="K305" s="659"/>
      <c r="L305" s="659"/>
      <c r="M305" s="660"/>
      <c r="N305" s="661"/>
      <c r="O305" s="662"/>
      <c r="P305" s="658"/>
      <c r="Q305" s="659"/>
      <c r="R305" s="660"/>
      <c r="S305" s="663"/>
      <c r="T305" s="661"/>
      <c r="U305" s="664"/>
      <c r="V305" s="53" t="str">
        <f>IF(OR($R$5="",$T$5="",$J305="",$O305="",$U305=""),"",IF(ISERROR(VLOOKUP($C305,参照!$P$4:$V$112,5,FALSE)),0,VLOOKUP($C305,参照!$P$4:$V$112,5,FALSE)))</f>
        <v/>
      </c>
      <c r="W305" s="665"/>
      <c r="X305" s="54" t="str">
        <f>IF(OR($R$5="",$T$5="",$J305="",$O305="",$W305=""),"",IF(ISERROR(VLOOKUP($D305,参照!$P$4:$V$112,5,FALSE)),0,VLOOKUP($D305,参照!$P$4:$V$112,5,FALSE)))</f>
        <v/>
      </c>
      <c r="Y305" s="102"/>
      <c r="Z305" s="102"/>
      <c r="AA305" s="1177"/>
      <c r="AB305" s="227">
        <f t="shared" si="496"/>
        <v>0</v>
      </c>
      <c r="AC305" s="1122"/>
      <c r="AD305" s="352">
        <f t="shared" si="497"/>
        <v>0</v>
      </c>
      <c r="AE305" s="55"/>
      <c r="AF305" s="55" t="str">
        <f t="shared" si="498"/>
        <v/>
      </c>
      <c r="AG305" s="1124"/>
      <c r="AH305" s="760">
        <f t="shared" si="499"/>
        <v>0</v>
      </c>
      <c r="AI305" s="761">
        <f t="shared" si="500"/>
        <v>0</v>
      </c>
      <c r="AJ305" s="1126"/>
      <c r="AK305" s="1127"/>
      <c r="AL305" s="670"/>
      <c r="AM305" s="1127"/>
      <c r="AN305" s="670"/>
      <c r="AO305" s="1179"/>
      <c r="AP305" s="669"/>
      <c r="AQ305" s="1127"/>
      <c r="AR305" s="670"/>
      <c r="AS305" s="1127"/>
      <c r="AT305" s="670"/>
      <c r="AU305" s="1127"/>
      <c r="AV305" s="575" t="str">
        <f t="shared" si="501"/>
        <v>○</v>
      </c>
      <c r="AW305" s="576" t="str">
        <f t="shared" si="502"/>
        <v>○</v>
      </c>
      <c r="AX305" s="576" t="str">
        <f t="shared" si="503"/>
        <v>○</v>
      </c>
      <c r="AY305" s="576" t="str">
        <f t="shared" si="504"/>
        <v>○</v>
      </c>
      <c r="AZ305" s="576" t="str">
        <f t="shared" si="505"/>
        <v>○</v>
      </c>
      <c r="BA305" s="577" t="str">
        <f t="shared" si="506"/>
        <v>○</v>
      </c>
      <c r="BB305" s="578">
        <f t="shared" si="507"/>
        <v>0</v>
      </c>
      <c r="BC305" s="767">
        <f t="shared" si="508"/>
        <v>0</v>
      </c>
      <c r="BD305" s="768">
        <f t="shared" si="508"/>
        <v>0</v>
      </c>
      <c r="BE305" s="769">
        <f t="shared" si="508"/>
        <v>0</v>
      </c>
      <c r="BF305" s="587">
        <f t="shared" si="509"/>
        <v>0</v>
      </c>
      <c r="BG305" s="503">
        <f t="shared" si="510"/>
        <v>0</v>
      </c>
      <c r="BH305" s="504">
        <f t="shared" si="510"/>
        <v>0</v>
      </c>
      <c r="BI305" s="505">
        <f t="shared" si="510"/>
        <v>0</v>
      </c>
      <c r="BJ305" s="506">
        <f t="shared" si="511"/>
        <v>0</v>
      </c>
      <c r="BK305" s="236">
        <f t="array" ref="BK305">IF($BB305&gt;0,"ｴﾗｰ",SUM(IF($AJ305:$AO305=BK$15,IF($AJ$17:$AO$17="○",$AG305))))</f>
        <v>0</v>
      </c>
      <c r="BL305" s="237">
        <f t="array" ref="BL305">IF($BB305&gt;0,"ｴﾗｰ",SUM(IF($AJ305:$AO305=BL$15,IF($AJ$17:$AO$17="○",$AG305))))</f>
        <v>0</v>
      </c>
      <c r="BM305" s="488">
        <f t="array" ref="BM305">IF($BB305&gt;0,"ｴﾗｰ",SUM(IF($AJ305:$AO305=BM$15,IF($AJ$17:$AO$17="○",$AG305))))</f>
        <v>0</v>
      </c>
      <c r="BN305" s="493">
        <f t="shared" si="512"/>
        <v>0</v>
      </c>
      <c r="BO305" s="236">
        <f t="array" ref="BO305">IF($BB305&gt;0,"ｴﾗｰ",SUM(IF($AP305:$AU305=BO$15,IF($AP$17:$AU$17="○",$AG305))))</f>
        <v>0</v>
      </c>
      <c r="BP305" s="237">
        <f t="array" ref="BP305">IF($BB305&gt;0,"ｴﾗｰ",SUM(IF($AP305:$AU305=BP$15,IF($AP$17:$AU$17="○",$AG305))))</f>
        <v>0</v>
      </c>
      <c r="BQ305" s="494">
        <f t="array" ref="BQ305">IF($BB305&gt;0,"ｴﾗｰ",SUM(IF($AP305:$AU305=BQ$15,IF($AP$17:$AU$17="○",$AG305))))</f>
        <v>0</v>
      </c>
      <c r="BR305" s="490">
        <f t="shared" si="513"/>
        <v>0</v>
      </c>
      <c r="BS305" s="236" t="str">
        <f t="shared" si="472"/>
        <v/>
      </c>
      <c r="BT305" s="237" t="str">
        <f t="shared" si="473"/>
        <v/>
      </c>
      <c r="BU305" s="488" t="str">
        <f t="shared" si="474"/>
        <v/>
      </c>
      <c r="BV305" s="532">
        <f t="shared" si="514"/>
        <v>0</v>
      </c>
      <c r="BW305" s="512" t="str">
        <f t="shared" si="515"/>
        <v>ｴﾗｰ</v>
      </c>
      <c r="BX305" s="237" t="str">
        <f t="shared" si="516"/>
        <v>ｴﾗｰ</v>
      </c>
      <c r="BY305" s="494" t="str">
        <f t="shared" si="517"/>
        <v>ｴﾗｰ</v>
      </c>
      <c r="BZ305" s="628">
        <f t="shared" si="518"/>
        <v>0</v>
      </c>
      <c r="CA305" s="528" t="str">
        <f t="shared" si="519"/>
        <v/>
      </c>
      <c r="CB305" s="237" t="str">
        <f t="shared" si="520"/>
        <v/>
      </c>
      <c r="CC305" s="494" t="str">
        <f t="shared" si="521"/>
        <v/>
      </c>
      <c r="CD305" s="635">
        <f t="shared" si="522"/>
        <v>0</v>
      </c>
      <c r="CE305" s="528" t="str">
        <f t="shared" si="523"/>
        <v/>
      </c>
      <c r="CF305" s="237" t="str">
        <f t="shared" si="524"/>
        <v/>
      </c>
      <c r="CG305" s="494" t="str">
        <f t="shared" si="525"/>
        <v/>
      </c>
      <c r="CH305" s="635">
        <f t="shared" si="526"/>
        <v>0</v>
      </c>
      <c r="CI305" s="535" t="str">
        <f t="shared" si="527"/>
        <v/>
      </c>
      <c r="CJ305" s="515" t="str">
        <f t="shared" si="528"/>
        <v/>
      </c>
      <c r="CK305" s="522" t="str">
        <f t="shared" si="529"/>
        <v/>
      </c>
      <c r="CL305" s="515" t="str">
        <f t="shared" si="530"/>
        <v/>
      </c>
      <c r="CM305" s="524" t="str">
        <f t="shared" si="531"/>
        <v/>
      </c>
      <c r="CN305" s="518" t="str">
        <f t="shared" si="532"/>
        <v/>
      </c>
      <c r="CO305" s="236" t="str">
        <f t="shared" si="533"/>
        <v/>
      </c>
      <c r="CP305" s="237" t="str">
        <f t="shared" si="534"/>
        <v/>
      </c>
      <c r="CQ305" s="494" t="str">
        <f t="shared" si="535"/>
        <v/>
      </c>
      <c r="CR305" s="493">
        <f t="shared" si="536"/>
        <v>0</v>
      </c>
      <c r="CS305" s="512" t="str">
        <f t="shared" si="537"/>
        <v/>
      </c>
      <c r="CT305" s="237" t="str">
        <f t="shared" si="538"/>
        <v/>
      </c>
      <c r="CU305" s="237" t="str">
        <f t="shared" si="539"/>
        <v/>
      </c>
      <c r="CV305" s="238">
        <f t="shared" si="540"/>
        <v>0</v>
      </c>
      <c r="CW305" s="236" t="str">
        <f t="shared" si="475"/>
        <v/>
      </c>
      <c r="CX305" s="237" t="str">
        <f t="shared" si="476"/>
        <v/>
      </c>
      <c r="CY305" s="494">
        <f t="shared" si="477"/>
        <v>0</v>
      </c>
      <c r="CZ305" s="493"/>
      <c r="DA305" s="236" t="str">
        <f t="shared" si="478"/>
        <v/>
      </c>
      <c r="DB305" s="237" t="str">
        <f t="shared" si="479"/>
        <v/>
      </c>
      <c r="DC305" s="494">
        <f t="shared" si="480"/>
        <v>0</v>
      </c>
      <c r="DD305" s="493"/>
      <c r="DE305" s="1335"/>
      <c r="DF305" s="1343">
        <f t="shared" si="481"/>
        <v>0</v>
      </c>
      <c r="DG305" s="528" t="str">
        <f t="shared" si="482"/>
        <v/>
      </c>
      <c r="DH305" s="494" t="str">
        <f t="shared" si="483"/>
        <v/>
      </c>
      <c r="DI305" s="53">
        <f t="shared" si="484"/>
        <v>0</v>
      </c>
      <c r="DJ305" s="432">
        <f t="shared" si="485"/>
        <v>0</v>
      </c>
      <c r="DK305" s="433">
        <f t="shared" si="541"/>
        <v>0</v>
      </c>
      <c r="DL305" s="53" t="str">
        <f t="shared" si="486"/>
        <v/>
      </c>
      <c r="DM305" s="105" t="str">
        <f t="shared" si="487"/>
        <v/>
      </c>
      <c r="DN305" s="104" t="str">
        <f t="shared" si="487"/>
        <v/>
      </c>
      <c r="DO305" s="434" t="str">
        <f t="shared" si="487"/>
        <v/>
      </c>
      <c r="DP305" s="672"/>
      <c r="DQ305" s="673"/>
      <c r="DR305" s="674"/>
      <c r="DS305" s="435">
        <f t="shared" si="542"/>
        <v>0</v>
      </c>
      <c r="DT305" s="228" t="str">
        <f t="shared" si="488"/>
        <v/>
      </c>
      <c r="DU305" s="236" t="str">
        <f t="shared" si="489"/>
        <v/>
      </c>
      <c r="DV305" s="237" t="str">
        <f t="shared" si="490"/>
        <v/>
      </c>
      <c r="DW305" s="237" t="str">
        <f t="shared" si="491"/>
        <v/>
      </c>
      <c r="DX305" s="238">
        <f t="shared" si="492"/>
        <v>0</v>
      </c>
      <c r="DY305" s="675"/>
      <c r="EA305" s="1363">
        <f t="shared" si="543"/>
        <v>0</v>
      </c>
      <c r="EB305" s="1363">
        <f t="shared" si="544"/>
        <v>0</v>
      </c>
      <c r="EC305" s="1363">
        <f t="shared" si="545"/>
        <v>0</v>
      </c>
      <c r="ED305" s="1363">
        <f t="shared" si="546"/>
        <v>0</v>
      </c>
      <c r="EE305" s="1363">
        <f t="shared" si="547"/>
        <v>0</v>
      </c>
      <c r="EF305" s="1363">
        <f t="shared" si="548"/>
        <v>0</v>
      </c>
      <c r="EG305" s="1363">
        <f t="shared" si="493"/>
        <v>0</v>
      </c>
    </row>
    <row r="306" spans="1:137" s="3" customFormat="1" ht="18" customHeight="1">
      <c r="A306" s="305" t="str">
        <f t="shared" si="467"/>
        <v/>
      </c>
      <c r="B306" s="174">
        <f t="shared" si="494"/>
        <v>0</v>
      </c>
      <c r="C306" s="1415" t="str">
        <f t="shared" si="468"/>
        <v>授業料</v>
      </c>
      <c r="D306" s="1415" t="str">
        <f t="shared" si="469"/>
        <v>入学金</v>
      </c>
      <c r="E306" s="174">
        <f t="shared" si="495"/>
        <v>0</v>
      </c>
      <c r="F306" s="305">
        <f t="shared" si="470"/>
        <v>0</v>
      </c>
      <c r="G306" s="475">
        <f t="shared" si="471"/>
        <v>289</v>
      </c>
      <c r="H306" s="430"/>
      <c r="I306" s="431"/>
      <c r="J306" s="658"/>
      <c r="K306" s="659"/>
      <c r="L306" s="659"/>
      <c r="M306" s="660"/>
      <c r="N306" s="661"/>
      <c r="O306" s="662"/>
      <c r="P306" s="658"/>
      <c r="Q306" s="659"/>
      <c r="R306" s="660"/>
      <c r="S306" s="663"/>
      <c r="T306" s="661"/>
      <c r="U306" s="664"/>
      <c r="V306" s="53" t="str">
        <f>IF(OR($R$5="",$T$5="",$J306="",$O306="",$U306=""),"",IF(ISERROR(VLOOKUP($C306,参照!$P$4:$V$112,5,FALSE)),0,VLOOKUP($C306,参照!$P$4:$V$112,5,FALSE)))</f>
        <v/>
      </c>
      <c r="W306" s="665"/>
      <c r="X306" s="54" t="str">
        <f>IF(OR($R$5="",$T$5="",$J306="",$O306="",$W306=""),"",IF(ISERROR(VLOOKUP($D306,参照!$P$4:$V$112,5,FALSE)),0,VLOOKUP($D306,参照!$P$4:$V$112,5,FALSE)))</f>
        <v/>
      </c>
      <c r="Y306" s="102"/>
      <c r="Z306" s="102"/>
      <c r="AA306" s="1177"/>
      <c r="AB306" s="227">
        <f t="shared" si="496"/>
        <v>0</v>
      </c>
      <c r="AC306" s="1122"/>
      <c r="AD306" s="352">
        <f t="shared" si="497"/>
        <v>0</v>
      </c>
      <c r="AE306" s="55"/>
      <c r="AF306" s="55" t="str">
        <f t="shared" si="498"/>
        <v/>
      </c>
      <c r="AG306" s="1124"/>
      <c r="AH306" s="760">
        <f t="shared" si="499"/>
        <v>0</v>
      </c>
      <c r="AI306" s="761">
        <f t="shared" si="500"/>
        <v>0</v>
      </c>
      <c r="AJ306" s="1126"/>
      <c r="AK306" s="1127"/>
      <c r="AL306" s="670"/>
      <c r="AM306" s="1127"/>
      <c r="AN306" s="670"/>
      <c r="AO306" s="1179"/>
      <c r="AP306" s="669"/>
      <c r="AQ306" s="1127"/>
      <c r="AR306" s="670"/>
      <c r="AS306" s="1127"/>
      <c r="AT306" s="670"/>
      <c r="AU306" s="1127"/>
      <c r="AV306" s="575" t="str">
        <f t="shared" si="501"/>
        <v>○</v>
      </c>
      <c r="AW306" s="576" t="str">
        <f t="shared" si="502"/>
        <v>○</v>
      </c>
      <c r="AX306" s="576" t="str">
        <f t="shared" si="503"/>
        <v>○</v>
      </c>
      <c r="AY306" s="576" t="str">
        <f t="shared" si="504"/>
        <v>○</v>
      </c>
      <c r="AZ306" s="576" t="str">
        <f t="shared" si="505"/>
        <v>○</v>
      </c>
      <c r="BA306" s="577" t="str">
        <f t="shared" si="506"/>
        <v>○</v>
      </c>
      <c r="BB306" s="578">
        <f t="shared" si="507"/>
        <v>0</v>
      </c>
      <c r="BC306" s="767">
        <f t="shared" si="508"/>
        <v>0</v>
      </c>
      <c r="BD306" s="768">
        <f t="shared" si="508"/>
        <v>0</v>
      </c>
      <c r="BE306" s="769">
        <f t="shared" si="508"/>
        <v>0</v>
      </c>
      <c r="BF306" s="587">
        <f t="shared" si="509"/>
        <v>0</v>
      </c>
      <c r="BG306" s="503">
        <f t="shared" si="510"/>
        <v>0</v>
      </c>
      <c r="BH306" s="504">
        <f t="shared" si="510"/>
        <v>0</v>
      </c>
      <c r="BI306" s="505">
        <f t="shared" si="510"/>
        <v>0</v>
      </c>
      <c r="BJ306" s="506">
        <f t="shared" si="511"/>
        <v>0</v>
      </c>
      <c r="BK306" s="236">
        <f t="array" ref="BK306">IF($BB306&gt;0,"ｴﾗｰ",SUM(IF($AJ306:$AO306=BK$15,IF($AJ$17:$AO$17="○",$AG306))))</f>
        <v>0</v>
      </c>
      <c r="BL306" s="237">
        <f t="array" ref="BL306">IF($BB306&gt;0,"ｴﾗｰ",SUM(IF($AJ306:$AO306=BL$15,IF($AJ$17:$AO$17="○",$AG306))))</f>
        <v>0</v>
      </c>
      <c r="BM306" s="488">
        <f t="array" ref="BM306">IF($BB306&gt;0,"ｴﾗｰ",SUM(IF($AJ306:$AO306=BM$15,IF($AJ$17:$AO$17="○",$AG306))))</f>
        <v>0</v>
      </c>
      <c r="BN306" s="493">
        <f t="shared" si="512"/>
        <v>0</v>
      </c>
      <c r="BO306" s="236">
        <f t="array" ref="BO306">IF($BB306&gt;0,"ｴﾗｰ",SUM(IF($AP306:$AU306=BO$15,IF($AP$17:$AU$17="○",$AG306))))</f>
        <v>0</v>
      </c>
      <c r="BP306" s="237">
        <f t="array" ref="BP306">IF($BB306&gt;0,"ｴﾗｰ",SUM(IF($AP306:$AU306=BP$15,IF($AP$17:$AU$17="○",$AG306))))</f>
        <v>0</v>
      </c>
      <c r="BQ306" s="494">
        <f t="array" ref="BQ306">IF($BB306&gt;0,"ｴﾗｰ",SUM(IF($AP306:$AU306=BQ$15,IF($AP$17:$AU$17="○",$AG306))))</f>
        <v>0</v>
      </c>
      <c r="BR306" s="490">
        <f t="shared" si="513"/>
        <v>0</v>
      </c>
      <c r="BS306" s="236" t="str">
        <f t="shared" si="472"/>
        <v/>
      </c>
      <c r="BT306" s="237" t="str">
        <f t="shared" si="473"/>
        <v/>
      </c>
      <c r="BU306" s="488" t="str">
        <f t="shared" si="474"/>
        <v/>
      </c>
      <c r="BV306" s="532">
        <f t="shared" si="514"/>
        <v>0</v>
      </c>
      <c r="BW306" s="512" t="str">
        <f t="shared" si="515"/>
        <v>ｴﾗｰ</v>
      </c>
      <c r="BX306" s="237" t="str">
        <f t="shared" si="516"/>
        <v>ｴﾗｰ</v>
      </c>
      <c r="BY306" s="494" t="str">
        <f t="shared" si="517"/>
        <v>ｴﾗｰ</v>
      </c>
      <c r="BZ306" s="628">
        <f t="shared" si="518"/>
        <v>0</v>
      </c>
      <c r="CA306" s="528" t="str">
        <f t="shared" si="519"/>
        <v/>
      </c>
      <c r="CB306" s="237" t="str">
        <f t="shared" si="520"/>
        <v/>
      </c>
      <c r="CC306" s="494" t="str">
        <f t="shared" si="521"/>
        <v/>
      </c>
      <c r="CD306" s="635">
        <f t="shared" si="522"/>
        <v>0</v>
      </c>
      <c r="CE306" s="528" t="str">
        <f t="shared" si="523"/>
        <v/>
      </c>
      <c r="CF306" s="237" t="str">
        <f t="shared" si="524"/>
        <v/>
      </c>
      <c r="CG306" s="494" t="str">
        <f t="shared" si="525"/>
        <v/>
      </c>
      <c r="CH306" s="635">
        <f t="shared" si="526"/>
        <v>0</v>
      </c>
      <c r="CI306" s="535" t="str">
        <f t="shared" si="527"/>
        <v/>
      </c>
      <c r="CJ306" s="515" t="str">
        <f t="shared" si="528"/>
        <v/>
      </c>
      <c r="CK306" s="522" t="str">
        <f t="shared" si="529"/>
        <v/>
      </c>
      <c r="CL306" s="515" t="str">
        <f t="shared" si="530"/>
        <v/>
      </c>
      <c r="CM306" s="524" t="str">
        <f t="shared" si="531"/>
        <v/>
      </c>
      <c r="CN306" s="518" t="str">
        <f t="shared" si="532"/>
        <v/>
      </c>
      <c r="CO306" s="236" t="str">
        <f t="shared" si="533"/>
        <v/>
      </c>
      <c r="CP306" s="237" t="str">
        <f t="shared" si="534"/>
        <v/>
      </c>
      <c r="CQ306" s="494" t="str">
        <f t="shared" si="535"/>
        <v/>
      </c>
      <c r="CR306" s="493">
        <f t="shared" si="536"/>
        <v>0</v>
      </c>
      <c r="CS306" s="512" t="str">
        <f t="shared" si="537"/>
        <v/>
      </c>
      <c r="CT306" s="237" t="str">
        <f t="shared" si="538"/>
        <v/>
      </c>
      <c r="CU306" s="237" t="str">
        <f t="shared" si="539"/>
        <v/>
      </c>
      <c r="CV306" s="238">
        <f t="shared" si="540"/>
        <v>0</v>
      </c>
      <c r="CW306" s="236" t="str">
        <f t="shared" si="475"/>
        <v/>
      </c>
      <c r="CX306" s="237" t="str">
        <f t="shared" si="476"/>
        <v/>
      </c>
      <c r="CY306" s="494">
        <f t="shared" si="477"/>
        <v>0</v>
      </c>
      <c r="CZ306" s="493"/>
      <c r="DA306" s="236" t="str">
        <f t="shared" si="478"/>
        <v/>
      </c>
      <c r="DB306" s="237" t="str">
        <f t="shared" si="479"/>
        <v/>
      </c>
      <c r="DC306" s="494">
        <f t="shared" si="480"/>
        <v>0</v>
      </c>
      <c r="DD306" s="493"/>
      <c r="DE306" s="1335"/>
      <c r="DF306" s="1343">
        <f t="shared" si="481"/>
        <v>0</v>
      </c>
      <c r="DG306" s="528" t="str">
        <f t="shared" si="482"/>
        <v/>
      </c>
      <c r="DH306" s="494" t="str">
        <f t="shared" si="483"/>
        <v/>
      </c>
      <c r="DI306" s="53">
        <f t="shared" si="484"/>
        <v>0</v>
      </c>
      <c r="DJ306" s="432">
        <f t="shared" si="485"/>
        <v>0</v>
      </c>
      <c r="DK306" s="433">
        <f t="shared" si="541"/>
        <v>0</v>
      </c>
      <c r="DL306" s="53" t="str">
        <f t="shared" si="486"/>
        <v/>
      </c>
      <c r="DM306" s="105" t="str">
        <f t="shared" si="487"/>
        <v/>
      </c>
      <c r="DN306" s="104" t="str">
        <f t="shared" si="487"/>
        <v/>
      </c>
      <c r="DO306" s="434" t="str">
        <f t="shared" si="487"/>
        <v/>
      </c>
      <c r="DP306" s="672"/>
      <c r="DQ306" s="673"/>
      <c r="DR306" s="674"/>
      <c r="DS306" s="435">
        <f t="shared" si="542"/>
        <v>0</v>
      </c>
      <c r="DT306" s="228" t="str">
        <f t="shared" si="488"/>
        <v/>
      </c>
      <c r="DU306" s="236" t="str">
        <f t="shared" si="489"/>
        <v/>
      </c>
      <c r="DV306" s="237" t="str">
        <f t="shared" si="490"/>
        <v/>
      </c>
      <c r="DW306" s="237" t="str">
        <f t="shared" si="491"/>
        <v/>
      </c>
      <c r="DX306" s="238">
        <f t="shared" si="492"/>
        <v>0</v>
      </c>
      <c r="DY306" s="675"/>
      <c r="EA306" s="1363">
        <f t="shared" si="543"/>
        <v>0</v>
      </c>
      <c r="EB306" s="1363">
        <f t="shared" si="544"/>
        <v>0</v>
      </c>
      <c r="EC306" s="1363">
        <f t="shared" si="545"/>
        <v>0</v>
      </c>
      <c r="ED306" s="1363">
        <f t="shared" si="546"/>
        <v>0</v>
      </c>
      <c r="EE306" s="1363">
        <f t="shared" si="547"/>
        <v>0</v>
      </c>
      <c r="EF306" s="1363">
        <f t="shared" si="548"/>
        <v>0</v>
      </c>
      <c r="EG306" s="1363">
        <f t="shared" si="493"/>
        <v>0</v>
      </c>
    </row>
    <row r="307" spans="1:137" s="3" customFormat="1" ht="18" customHeight="1">
      <c r="A307" s="305" t="str">
        <f t="shared" si="467"/>
        <v/>
      </c>
      <c r="B307" s="174">
        <f t="shared" si="494"/>
        <v>0</v>
      </c>
      <c r="C307" s="1415" t="str">
        <f t="shared" si="468"/>
        <v>授業料</v>
      </c>
      <c r="D307" s="1415" t="str">
        <f t="shared" si="469"/>
        <v>入学金</v>
      </c>
      <c r="E307" s="174">
        <f t="shared" si="495"/>
        <v>0</v>
      </c>
      <c r="F307" s="305">
        <f t="shared" si="470"/>
        <v>0</v>
      </c>
      <c r="G307" s="475">
        <f t="shared" si="471"/>
        <v>290</v>
      </c>
      <c r="H307" s="430"/>
      <c r="I307" s="431"/>
      <c r="J307" s="658"/>
      <c r="K307" s="659"/>
      <c r="L307" s="659"/>
      <c r="M307" s="660"/>
      <c r="N307" s="661"/>
      <c r="O307" s="662"/>
      <c r="P307" s="658"/>
      <c r="Q307" s="659"/>
      <c r="R307" s="660"/>
      <c r="S307" s="663"/>
      <c r="T307" s="661"/>
      <c r="U307" s="664"/>
      <c r="V307" s="53" t="str">
        <f>IF(OR($R$5="",$T$5="",$J307="",$O307="",$U307=""),"",IF(ISERROR(VLOOKUP($C307,参照!$P$4:$V$112,5,FALSE)),0,VLOOKUP($C307,参照!$P$4:$V$112,5,FALSE)))</f>
        <v/>
      </c>
      <c r="W307" s="665"/>
      <c r="X307" s="54" t="str">
        <f>IF(OR($R$5="",$T$5="",$J307="",$O307="",$W307=""),"",IF(ISERROR(VLOOKUP($D307,参照!$P$4:$V$112,5,FALSE)),0,VLOOKUP($D307,参照!$P$4:$V$112,5,FALSE)))</f>
        <v/>
      </c>
      <c r="Y307" s="102"/>
      <c r="Z307" s="102"/>
      <c r="AA307" s="1177"/>
      <c r="AB307" s="227">
        <f t="shared" si="496"/>
        <v>0</v>
      </c>
      <c r="AC307" s="1122"/>
      <c r="AD307" s="352">
        <f t="shared" si="497"/>
        <v>0</v>
      </c>
      <c r="AE307" s="55"/>
      <c r="AF307" s="55" t="str">
        <f t="shared" si="498"/>
        <v/>
      </c>
      <c r="AG307" s="1124"/>
      <c r="AH307" s="760">
        <f t="shared" si="499"/>
        <v>0</v>
      </c>
      <c r="AI307" s="761">
        <f t="shared" si="500"/>
        <v>0</v>
      </c>
      <c r="AJ307" s="1126"/>
      <c r="AK307" s="1127"/>
      <c r="AL307" s="670"/>
      <c r="AM307" s="1127"/>
      <c r="AN307" s="670"/>
      <c r="AO307" s="1179"/>
      <c r="AP307" s="669"/>
      <c r="AQ307" s="1127"/>
      <c r="AR307" s="670"/>
      <c r="AS307" s="1127"/>
      <c r="AT307" s="670"/>
      <c r="AU307" s="1127"/>
      <c r="AV307" s="575" t="str">
        <f t="shared" si="501"/>
        <v>○</v>
      </c>
      <c r="AW307" s="576" t="str">
        <f t="shared" si="502"/>
        <v>○</v>
      </c>
      <c r="AX307" s="576" t="str">
        <f t="shared" si="503"/>
        <v>○</v>
      </c>
      <c r="AY307" s="576" t="str">
        <f t="shared" si="504"/>
        <v>○</v>
      </c>
      <c r="AZ307" s="576" t="str">
        <f t="shared" si="505"/>
        <v>○</v>
      </c>
      <c r="BA307" s="577" t="str">
        <f t="shared" si="506"/>
        <v>○</v>
      </c>
      <c r="BB307" s="578">
        <f t="shared" si="507"/>
        <v>0</v>
      </c>
      <c r="BC307" s="767">
        <f t="shared" si="508"/>
        <v>0</v>
      </c>
      <c r="BD307" s="768">
        <f t="shared" si="508"/>
        <v>0</v>
      </c>
      <c r="BE307" s="769">
        <f t="shared" si="508"/>
        <v>0</v>
      </c>
      <c r="BF307" s="587">
        <f t="shared" si="509"/>
        <v>0</v>
      </c>
      <c r="BG307" s="503">
        <f t="shared" si="510"/>
        <v>0</v>
      </c>
      <c r="BH307" s="504">
        <f t="shared" si="510"/>
        <v>0</v>
      </c>
      <c r="BI307" s="505">
        <f t="shared" si="510"/>
        <v>0</v>
      </c>
      <c r="BJ307" s="506">
        <f t="shared" si="511"/>
        <v>0</v>
      </c>
      <c r="BK307" s="236">
        <f t="array" ref="BK307">IF($BB307&gt;0,"ｴﾗｰ",SUM(IF($AJ307:$AO307=BK$15,IF($AJ$17:$AO$17="○",$AG307))))</f>
        <v>0</v>
      </c>
      <c r="BL307" s="237">
        <f t="array" ref="BL307">IF($BB307&gt;0,"ｴﾗｰ",SUM(IF($AJ307:$AO307=BL$15,IF($AJ$17:$AO$17="○",$AG307))))</f>
        <v>0</v>
      </c>
      <c r="BM307" s="488">
        <f t="array" ref="BM307">IF($BB307&gt;0,"ｴﾗｰ",SUM(IF($AJ307:$AO307=BM$15,IF($AJ$17:$AO$17="○",$AG307))))</f>
        <v>0</v>
      </c>
      <c r="BN307" s="493">
        <f t="shared" si="512"/>
        <v>0</v>
      </c>
      <c r="BO307" s="236">
        <f t="array" ref="BO307">IF($BB307&gt;0,"ｴﾗｰ",SUM(IF($AP307:$AU307=BO$15,IF($AP$17:$AU$17="○",$AG307))))</f>
        <v>0</v>
      </c>
      <c r="BP307" s="237">
        <f t="array" ref="BP307">IF($BB307&gt;0,"ｴﾗｰ",SUM(IF($AP307:$AU307=BP$15,IF($AP$17:$AU$17="○",$AG307))))</f>
        <v>0</v>
      </c>
      <c r="BQ307" s="494">
        <f t="array" ref="BQ307">IF($BB307&gt;0,"ｴﾗｰ",SUM(IF($AP307:$AU307=BQ$15,IF($AP$17:$AU$17="○",$AG307))))</f>
        <v>0</v>
      </c>
      <c r="BR307" s="490">
        <f t="shared" si="513"/>
        <v>0</v>
      </c>
      <c r="BS307" s="236" t="str">
        <f t="shared" si="472"/>
        <v/>
      </c>
      <c r="BT307" s="237" t="str">
        <f t="shared" si="473"/>
        <v/>
      </c>
      <c r="BU307" s="488" t="str">
        <f t="shared" si="474"/>
        <v/>
      </c>
      <c r="BV307" s="532">
        <f t="shared" si="514"/>
        <v>0</v>
      </c>
      <c r="BW307" s="512" t="str">
        <f t="shared" si="515"/>
        <v>ｴﾗｰ</v>
      </c>
      <c r="BX307" s="237" t="str">
        <f t="shared" si="516"/>
        <v>ｴﾗｰ</v>
      </c>
      <c r="BY307" s="494" t="str">
        <f t="shared" si="517"/>
        <v>ｴﾗｰ</v>
      </c>
      <c r="BZ307" s="628">
        <f t="shared" si="518"/>
        <v>0</v>
      </c>
      <c r="CA307" s="528" t="str">
        <f t="shared" si="519"/>
        <v/>
      </c>
      <c r="CB307" s="237" t="str">
        <f t="shared" si="520"/>
        <v/>
      </c>
      <c r="CC307" s="494" t="str">
        <f t="shared" si="521"/>
        <v/>
      </c>
      <c r="CD307" s="635">
        <f t="shared" si="522"/>
        <v>0</v>
      </c>
      <c r="CE307" s="528" t="str">
        <f t="shared" si="523"/>
        <v/>
      </c>
      <c r="CF307" s="237" t="str">
        <f t="shared" si="524"/>
        <v/>
      </c>
      <c r="CG307" s="494" t="str">
        <f t="shared" si="525"/>
        <v/>
      </c>
      <c r="CH307" s="635">
        <f t="shared" si="526"/>
        <v>0</v>
      </c>
      <c r="CI307" s="535" t="str">
        <f t="shared" si="527"/>
        <v/>
      </c>
      <c r="CJ307" s="515" t="str">
        <f t="shared" si="528"/>
        <v/>
      </c>
      <c r="CK307" s="522" t="str">
        <f t="shared" si="529"/>
        <v/>
      </c>
      <c r="CL307" s="515" t="str">
        <f t="shared" si="530"/>
        <v/>
      </c>
      <c r="CM307" s="524" t="str">
        <f t="shared" si="531"/>
        <v/>
      </c>
      <c r="CN307" s="518" t="str">
        <f t="shared" si="532"/>
        <v/>
      </c>
      <c r="CO307" s="236" t="str">
        <f t="shared" si="533"/>
        <v/>
      </c>
      <c r="CP307" s="237" t="str">
        <f t="shared" si="534"/>
        <v/>
      </c>
      <c r="CQ307" s="494" t="str">
        <f t="shared" si="535"/>
        <v/>
      </c>
      <c r="CR307" s="493">
        <f t="shared" si="536"/>
        <v>0</v>
      </c>
      <c r="CS307" s="512" t="str">
        <f t="shared" si="537"/>
        <v/>
      </c>
      <c r="CT307" s="237" t="str">
        <f t="shared" si="538"/>
        <v/>
      </c>
      <c r="CU307" s="237" t="str">
        <f t="shared" si="539"/>
        <v/>
      </c>
      <c r="CV307" s="238">
        <f t="shared" si="540"/>
        <v>0</v>
      </c>
      <c r="CW307" s="236" t="str">
        <f t="shared" si="475"/>
        <v/>
      </c>
      <c r="CX307" s="237" t="str">
        <f t="shared" si="476"/>
        <v/>
      </c>
      <c r="CY307" s="494">
        <f t="shared" si="477"/>
        <v>0</v>
      </c>
      <c r="CZ307" s="493"/>
      <c r="DA307" s="236" t="str">
        <f t="shared" si="478"/>
        <v/>
      </c>
      <c r="DB307" s="237" t="str">
        <f t="shared" si="479"/>
        <v/>
      </c>
      <c r="DC307" s="494">
        <f t="shared" si="480"/>
        <v>0</v>
      </c>
      <c r="DD307" s="493"/>
      <c r="DE307" s="1335"/>
      <c r="DF307" s="1343">
        <f t="shared" si="481"/>
        <v>0</v>
      </c>
      <c r="DG307" s="528" t="str">
        <f t="shared" si="482"/>
        <v/>
      </c>
      <c r="DH307" s="494" t="str">
        <f t="shared" si="483"/>
        <v/>
      </c>
      <c r="DI307" s="53">
        <f t="shared" si="484"/>
        <v>0</v>
      </c>
      <c r="DJ307" s="432">
        <f t="shared" si="485"/>
        <v>0</v>
      </c>
      <c r="DK307" s="433">
        <f t="shared" si="541"/>
        <v>0</v>
      </c>
      <c r="DL307" s="53" t="str">
        <f t="shared" si="486"/>
        <v/>
      </c>
      <c r="DM307" s="105" t="str">
        <f t="shared" si="487"/>
        <v/>
      </c>
      <c r="DN307" s="104" t="str">
        <f t="shared" si="487"/>
        <v/>
      </c>
      <c r="DO307" s="434" t="str">
        <f t="shared" si="487"/>
        <v/>
      </c>
      <c r="DP307" s="672"/>
      <c r="DQ307" s="673"/>
      <c r="DR307" s="674"/>
      <c r="DS307" s="435">
        <f t="shared" si="542"/>
        <v>0</v>
      </c>
      <c r="DT307" s="228" t="str">
        <f t="shared" si="488"/>
        <v/>
      </c>
      <c r="DU307" s="236" t="str">
        <f t="shared" si="489"/>
        <v/>
      </c>
      <c r="DV307" s="237" t="str">
        <f t="shared" si="490"/>
        <v/>
      </c>
      <c r="DW307" s="237" t="str">
        <f t="shared" si="491"/>
        <v/>
      </c>
      <c r="DX307" s="238">
        <f t="shared" si="492"/>
        <v>0</v>
      </c>
      <c r="DY307" s="675"/>
      <c r="EA307" s="1363">
        <f t="shared" si="543"/>
        <v>0</v>
      </c>
      <c r="EB307" s="1363">
        <f t="shared" si="544"/>
        <v>0</v>
      </c>
      <c r="EC307" s="1363">
        <f t="shared" si="545"/>
        <v>0</v>
      </c>
      <c r="ED307" s="1363">
        <f t="shared" si="546"/>
        <v>0</v>
      </c>
      <c r="EE307" s="1363">
        <f t="shared" si="547"/>
        <v>0</v>
      </c>
      <c r="EF307" s="1363">
        <f t="shared" si="548"/>
        <v>0</v>
      </c>
      <c r="EG307" s="1363">
        <f t="shared" si="493"/>
        <v>0</v>
      </c>
    </row>
    <row r="308" spans="1:137" s="3" customFormat="1" ht="18" customHeight="1">
      <c r="A308" s="305" t="str">
        <f t="shared" si="467"/>
        <v/>
      </c>
      <c r="B308" s="174">
        <f t="shared" si="494"/>
        <v>0</v>
      </c>
      <c r="C308" s="1415" t="str">
        <f t="shared" si="468"/>
        <v>授業料</v>
      </c>
      <c r="D308" s="1415" t="str">
        <f t="shared" si="469"/>
        <v>入学金</v>
      </c>
      <c r="E308" s="174">
        <f t="shared" si="495"/>
        <v>0</v>
      </c>
      <c r="F308" s="305">
        <f t="shared" si="470"/>
        <v>0</v>
      </c>
      <c r="G308" s="475">
        <f t="shared" si="471"/>
        <v>291</v>
      </c>
      <c r="H308" s="430"/>
      <c r="I308" s="431"/>
      <c r="J308" s="658"/>
      <c r="K308" s="659"/>
      <c r="L308" s="659"/>
      <c r="M308" s="660"/>
      <c r="N308" s="661"/>
      <c r="O308" s="662"/>
      <c r="P308" s="658"/>
      <c r="Q308" s="659"/>
      <c r="R308" s="660"/>
      <c r="S308" s="663"/>
      <c r="T308" s="661"/>
      <c r="U308" s="664"/>
      <c r="V308" s="53" t="str">
        <f>IF(OR($R$5="",$T$5="",$J308="",$O308="",$U308=""),"",IF(ISERROR(VLOOKUP($C308,参照!$P$4:$V$112,5,FALSE)),0,VLOOKUP($C308,参照!$P$4:$V$112,5,FALSE)))</f>
        <v/>
      </c>
      <c r="W308" s="665"/>
      <c r="X308" s="54" t="str">
        <f>IF(OR($R$5="",$T$5="",$J308="",$O308="",$W308=""),"",IF(ISERROR(VLOOKUP($D308,参照!$P$4:$V$112,5,FALSE)),0,VLOOKUP($D308,参照!$P$4:$V$112,5,FALSE)))</f>
        <v/>
      </c>
      <c r="Y308" s="102"/>
      <c r="Z308" s="102"/>
      <c r="AA308" s="1177"/>
      <c r="AB308" s="227">
        <f t="shared" si="496"/>
        <v>0</v>
      </c>
      <c r="AC308" s="1122"/>
      <c r="AD308" s="352">
        <f t="shared" si="497"/>
        <v>0</v>
      </c>
      <c r="AE308" s="55"/>
      <c r="AF308" s="55" t="str">
        <f t="shared" si="498"/>
        <v/>
      </c>
      <c r="AG308" s="1124"/>
      <c r="AH308" s="760">
        <f t="shared" si="499"/>
        <v>0</v>
      </c>
      <c r="AI308" s="761">
        <f t="shared" si="500"/>
        <v>0</v>
      </c>
      <c r="AJ308" s="1126"/>
      <c r="AK308" s="1127"/>
      <c r="AL308" s="670"/>
      <c r="AM308" s="1127"/>
      <c r="AN308" s="670"/>
      <c r="AO308" s="1179"/>
      <c r="AP308" s="669"/>
      <c r="AQ308" s="1127"/>
      <c r="AR308" s="670"/>
      <c r="AS308" s="1127"/>
      <c r="AT308" s="670"/>
      <c r="AU308" s="1127"/>
      <c r="AV308" s="575" t="str">
        <f t="shared" si="501"/>
        <v>○</v>
      </c>
      <c r="AW308" s="576" t="str">
        <f t="shared" si="502"/>
        <v>○</v>
      </c>
      <c r="AX308" s="576" t="str">
        <f t="shared" si="503"/>
        <v>○</v>
      </c>
      <c r="AY308" s="576" t="str">
        <f t="shared" si="504"/>
        <v>○</v>
      </c>
      <c r="AZ308" s="576" t="str">
        <f t="shared" si="505"/>
        <v>○</v>
      </c>
      <c r="BA308" s="577" t="str">
        <f t="shared" si="506"/>
        <v>○</v>
      </c>
      <c r="BB308" s="578">
        <f t="shared" si="507"/>
        <v>0</v>
      </c>
      <c r="BC308" s="767">
        <f t="shared" si="508"/>
        <v>0</v>
      </c>
      <c r="BD308" s="768">
        <f t="shared" si="508"/>
        <v>0</v>
      </c>
      <c r="BE308" s="769">
        <f t="shared" si="508"/>
        <v>0</v>
      </c>
      <c r="BF308" s="587">
        <f t="shared" si="509"/>
        <v>0</v>
      </c>
      <c r="BG308" s="503">
        <f t="shared" si="510"/>
        <v>0</v>
      </c>
      <c r="BH308" s="504">
        <f t="shared" si="510"/>
        <v>0</v>
      </c>
      <c r="BI308" s="505">
        <f t="shared" si="510"/>
        <v>0</v>
      </c>
      <c r="BJ308" s="506">
        <f t="shared" si="511"/>
        <v>0</v>
      </c>
      <c r="BK308" s="236">
        <f t="array" ref="BK308">IF($BB308&gt;0,"ｴﾗｰ",SUM(IF($AJ308:$AO308=BK$15,IF($AJ$17:$AO$17="○",$AG308))))</f>
        <v>0</v>
      </c>
      <c r="BL308" s="237">
        <f t="array" ref="BL308">IF($BB308&gt;0,"ｴﾗｰ",SUM(IF($AJ308:$AO308=BL$15,IF($AJ$17:$AO$17="○",$AG308))))</f>
        <v>0</v>
      </c>
      <c r="BM308" s="488">
        <f t="array" ref="BM308">IF($BB308&gt;0,"ｴﾗｰ",SUM(IF($AJ308:$AO308=BM$15,IF($AJ$17:$AO$17="○",$AG308))))</f>
        <v>0</v>
      </c>
      <c r="BN308" s="493">
        <f t="shared" si="512"/>
        <v>0</v>
      </c>
      <c r="BO308" s="236">
        <f t="array" ref="BO308">IF($BB308&gt;0,"ｴﾗｰ",SUM(IF($AP308:$AU308=BO$15,IF($AP$17:$AU$17="○",$AG308))))</f>
        <v>0</v>
      </c>
      <c r="BP308" s="237">
        <f t="array" ref="BP308">IF($BB308&gt;0,"ｴﾗｰ",SUM(IF($AP308:$AU308=BP$15,IF($AP$17:$AU$17="○",$AG308))))</f>
        <v>0</v>
      </c>
      <c r="BQ308" s="494">
        <f t="array" ref="BQ308">IF($BB308&gt;0,"ｴﾗｰ",SUM(IF($AP308:$AU308=BQ$15,IF($AP$17:$AU$17="○",$AG308))))</f>
        <v>0</v>
      </c>
      <c r="BR308" s="490">
        <f t="shared" si="513"/>
        <v>0</v>
      </c>
      <c r="BS308" s="236" t="str">
        <f t="shared" si="472"/>
        <v/>
      </c>
      <c r="BT308" s="237" t="str">
        <f t="shared" si="473"/>
        <v/>
      </c>
      <c r="BU308" s="488" t="str">
        <f t="shared" si="474"/>
        <v/>
      </c>
      <c r="BV308" s="532">
        <f t="shared" si="514"/>
        <v>0</v>
      </c>
      <c r="BW308" s="512" t="str">
        <f t="shared" si="515"/>
        <v>ｴﾗｰ</v>
      </c>
      <c r="BX308" s="237" t="str">
        <f t="shared" si="516"/>
        <v>ｴﾗｰ</v>
      </c>
      <c r="BY308" s="494" t="str">
        <f t="shared" si="517"/>
        <v>ｴﾗｰ</v>
      </c>
      <c r="BZ308" s="628">
        <f t="shared" si="518"/>
        <v>0</v>
      </c>
      <c r="CA308" s="528" t="str">
        <f t="shared" si="519"/>
        <v/>
      </c>
      <c r="CB308" s="237" t="str">
        <f t="shared" si="520"/>
        <v/>
      </c>
      <c r="CC308" s="494" t="str">
        <f t="shared" si="521"/>
        <v/>
      </c>
      <c r="CD308" s="635">
        <f t="shared" si="522"/>
        <v>0</v>
      </c>
      <c r="CE308" s="528" t="str">
        <f t="shared" si="523"/>
        <v/>
      </c>
      <c r="CF308" s="237" t="str">
        <f t="shared" si="524"/>
        <v/>
      </c>
      <c r="CG308" s="494" t="str">
        <f t="shared" si="525"/>
        <v/>
      </c>
      <c r="CH308" s="635">
        <f t="shared" si="526"/>
        <v>0</v>
      </c>
      <c r="CI308" s="535" t="str">
        <f t="shared" si="527"/>
        <v/>
      </c>
      <c r="CJ308" s="515" t="str">
        <f t="shared" si="528"/>
        <v/>
      </c>
      <c r="CK308" s="522" t="str">
        <f t="shared" si="529"/>
        <v/>
      </c>
      <c r="CL308" s="515" t="str">
        <f t="shared" si="530"/>
        <v/>
      </c>
      <c r="CM308" s="524" t="str">
        <f t="shared" si="531"/>
        <v/>
      </c>
      <c r="CN308" s="518" t="str">
        <f t="shared" si="532"/>
        <v/>
      </c>
      <c r="CO308" s="236" t="str">
        <f t="shared" si="533"/>
        <v/>
      </c>
      <c r="CP308" s="237" t="str">
        <f t="shared" si="534"/>
        <v/>
      </c>
      <c r="CQ308" s="494" t="str">
        <f t="shared" si="535"/>
        <v/>
      </c>
      <c r="CR308" s="493">
        <f t="shared" si="536"/>
        <v>0</v>
      </c>
      <c r="CS308" s="512" t="str">
        <f t="shared" si="537"/>
        <v/>
      </c>
      <c r="CT308" s="237" t="str">
        <f t="shared" si="538"/>
        <v/>
      </c>
      <c r="CU308" s="237" t="str">
        <f t="shared" si="539"/>
        <v/>
      </c>
      <c r="CV308" s="238">
        <f t="shared" si="540"/>
        <v>0</v>
      </c>
      <c r="CW308" s="236" t="str">
        <f t="shared" si="475"/>
        <v/>
      </c>
      <c r="CX308" s="237" t="str">
        <f t="shared" si="476"/>
        <v/>
      </c>
      <c r="CY308" s="494">
        <f t="shared" si="477"/>
        <v>0</v>
      </c>
      <c r="CZ308" s="493"/>
      <c r="DA308" s="236" t="str">
        <f t="shared" si="478"/>
        <v/>
      </c>
      <c r="DB308" s="237" t="str">
        <f t="shared" si="479"/>
        <v/>
      </c>
      <c r="DC308" s="494">
        <f t="shared" si="480"/>
        <v>0</v>
      </c>
      <c r="DD308" s="493"/>
      <c r="DE308" s="1335"/>
      <c r="DF308" s="1343">
        <f t="shared" si="481"/>
        <v>0</v>
      </c>
      <c r="DG308" s="528" t="str">
        <f t="shared" si="482"/>
        <v/>
      </c>
      <c r="DH308" s="494" t="str">
        <f t="shared" si="483"/>
        <v/>
      </c>
      <c r="DI308" s="53">
        <f t="shared" si="484"/>
        <v>0</v>
      </c>
      <c r="DJ308" s="432">
        <f t="shared" si="485"/>
        <v>0</v>
      </c>
      <c r="DK308" s="433">
        <f t="shared" si="541"/>
        <v>0</v>
      </c>
      <c r="DL308" s="53" t="str">
        <f t="shared" si="486"/>
        <v/>
      </c>
      <c r="DM308" s="105" t="str">
        <f t="shared" si="487"/>
        <v/>
      </c>
      <c r="DN308" s="104" t="str">
        <f t="shared" si="487"/>
        <v/>
      </c>
      <c r="DO308" s="434" t="str">
        <f t="shared" si="487"/>
        <v/>
      </c>
      <c r="DP308" s="672"/>
      <c r="DQ308" s="673"/>
      <c r="DR308" s="674"/>
      <c r="DS308" s="435">
        <f t="shared" si="542"/>
        <v>0</v>
      </c>
      <c r="DT308" s="228" t="str">
        <f t="shared" si="488"/>
        <v/>
      </c>
      <c r="DU308" s="236" t="str">
        <f t="shared" si="489"/>
        <v/>
      </c>
      <c r="DV308" s="237" t="str">
        <f t="shared" si="490"/>
        <v/>
      </c>
      <c r="DW308" s="237" t="str">
        <f t="shared" si="491"/>
        <v/>
      </c>
      <c r="DX308" s="238">
        <f t="shared" si="492"/>
        <v>0</v>
      </c>
      <c r="DY308" s="675"/>
      <c r="EA308" s="1363">
        <f t="shared" si="543"/>
        <v>0</v>
      </c>
      <c r="EB308" s="1363">
        <f t="shared" si="544"/>
        <v>0</v>
      </c>
      <c r="EC308" s="1363">
        <f t="shared" si="545"/>
        <v>0</v>
      </c>
      <c r="ED308" s="1363">
        <f t="shared" si="546"/>
        <v>0</v>
      </c>
      <c r="EE308" s="1363">
        <f t="shared" si="547"/>
        <v>0</v>
      </c>
      <c r="EF308" s="1363">
        <f t="shared" si="548"/>
        <v>0</v>
      </c>
      <c r="EG308" s="1363">
        <f t="shared" si="493"/>
        <v>0</v>
      </c>
    </row>
    <row r="309" spans="1:137" s="3" customFormat="1" ht="18" customHeight="1">
      <c r="A309" s="305" t="str">
        <f t="shared" si="467"/>
        <v/>
      </c>
      <c r="B309" s="174">
        <f t="shared" si="494"/>
        <v>0</v>
      </c>
      <c r="C309" s="1415" t="str">
        <f t="shared" si="468"/>
        <v>授業料</v>
      </c>
      <c r="D309" s="1415" t="str">
        <f t="shared" si="469"/>
        <v>入学金</v>
      </c>
      <c r="E309" s="174">
        <f t="shared" si="495"/>
        <v>0</v>
      </c>
      <c r="F309" s="305">
        <f t="shared" si="470"/>
        <v>0</v>
      </c>
      <c r="G309" s="475">
        <f t="shared" si="471"/>
        <v>292</v>
      </c>
      <c r="H309" s="430"/>
      <c r="I309" s="431"/>
      <c r="J309" s="658"/>
      <c r="K309" s="659"/>
      <c r="L309" s="659"/>
      <c r="M309" s="660"/>
      <c r="N309" s="661"/>
      <c r="O309" s="662"/>
      <c r="P309" s="658"/>
      <c r="Q309" s="659"/>
      <c r="R309" s="660"/>
      <c r="S309" s="663"/>
      <c r="T309" s="661"/>
      <c r="U309" s="664"/>
      <c r="V309" s="53" t="str">
        <f>IF(OR($R$5="",$T$5="",$J309="",$O309="",$U309=""),"",IF(ISERROR(VLOOKUP($C309,参照!$P$4:$V$112,5,FALSE)),0,VLOOKUP($C309,参照!$P$4:$V$112,5,FALSE)))</f>
        <v/>
      </c>
      <c r="W309" s="665"/>
      <c r="X309" s="54" t="str">
        <f>IF(OR($R$5="",$T$5="",$J309="",$O309="",$W309=""),"",IF(ISERROR(VLOOKUP($D309,参照!$P$4:$V$112,5,FALSE)),0,VLOOKUP($D309,参照!$P$4:$V$112,5,FALSE)))</f>
        <v/>
      </c>
      <c r="Y309" s="102"/>
      <c r="Z309" s="102"/>
      <c r="AA309" s="1177"/>
      <c r="AB309" s="227">
        <f t="shared" si="496"/>
        <v>0</v>
      </c>
      <c r="AC309" s="1122"/>
      <c r="AD309" s="352">
        <f t="shared" si="497"/>
        <v>0</v>
      </c>
      <c r="AE309" s="55"/>
      <c r="AF309" s="55" t="str">
        <f t="shared" si="498"/>
        <v/>
      </c>
      <c r="AG309" s="1124"/>
      <c r="AH309" s="760">
        <f t="shared" si="499"/>
        <v>0</v>
      </c>
      <c r="AI309" s="761">
        <f t="shared" si="500"/>
        <v>0</v>
      </c>
      <c r="AJ309" s="1126"/>
      <c r="AK309" s="1127"/>
      <c r="AL309" s="670"/>
      <c r="AM309" s="1127"/>
      <c r="AN309" s="670"/>
      <c r="AO309" s="1179"/>
      <c r="AP309" s="669"/>
      <c r="AQ309" s="1127"/>
      <c r="AR309" s="670"/>
      <c r="AS309" s="1127"/>
      <c r="AT309" s="670"/>
      <c r="AU309" s="1127"/>
      <c r="AV309" s="575" t="str">
        <f t="shared" si="501"/>
        <v>○</v>
      </c>
      <c r="AW309" s="576" t="str">
        <f t="shared" si="502"/>
        <v>○</v>
      </c>
      <c r="AX309" s="576" t="str">
        <f t="shared" si="503"/>
        <v>○</v>
      </c>
      <c r="AY309" s="576" t="str">
        <f t="shared" si="504"/>
        <v>○</v>
      </c>
      <c r="AZ309" s="576" t="str">
        <f t="shared" si="505"/>
        <v>○</v>
      </c>
      <c r="BA309" s="577" t="str">
        <f t="shared" si="506"/>
        <v>○</v>
      </c>
      <c r="BB309" s="578">
        <f t="shared" si="507"/>
        <v>0</v>
      </c>
      <c r="BC309" s="767">
        <f t="shared" si="508"/>
        <v>0</v>
      </c>
      <c r="BD309" s="768">
        <f t="shared" si="508"/>
        <v>0</v>
      </c>
      <c r="BE309" s="769">
        <f t="shared" si="508"/>
        <v>0</v>
      </c>
      <c r="BF309" s="587">
        <f t="shared" si="509"/>
        <v>0</v>
      </c>
      <c r="BG309" s="503">
        <f t="shared" si="510"/>
        <v>0</v>
      </c>
      <c r="BH309" s="504">
        <f t="shared" si="510"/>
        <v>0</v>
      </c>
      <c r="BI309" s="505">
        <f t="shared" si="510"/>
        <v>0</v>
      </c>
      <c r="BJ309" s="506">
        <f t="shared" si="511"/>
        <v>0</v>
      </c>
      <c r="BK309" s="236">
        <f t="array" ref="BK309">IF($BB309&gt;0,"ｴﾗｰ",SUM(IF($AJ309:$AO309=BK$15,IF($AJ$17:$AO$17="○",$AG309))))</f>
        <v>0</v>
      </c>
      <c r="BL309" s="237">
        <f t="array" ref="BL309">IF($BB309&gt;0,"ｴﾗｰ",SUM(IF($AJ309:$AO309=BL$15,IF($AJ$17:$AO$17="○",$AG309))))</f>
        <v>0</v>
      </c>
      <c r="BM309" s="488">
        <f t="array" ref="BM309">IF($BB309&gt;0,"ｴﾗｰ",SUM(IF($AJ309:$AO309=BM$15,IF($AJ$17:$AO$17="○",$AG309))))</f>
        <v>0</v>
      </c>
      <c r="BN309" s="493">
        <f t="shared" si="512"/>
        <v>0</v>
      </c>
      <c r="BO309" s="236">
        <f t="array" ref="BO309">IF($BB309&gt;0,"ｴﾗｰ",SUM(IF($AP309:$AU309=BO$15,IF($AP$17:$AU$17="○",$AG309))))</f>
        <v>0</v>
      </c>
      <c r="BP309" s="237">
        <f t="array" ref="BP309">IF($BB309&gt;0,"ｴﾗｰ",SUM(IF($AP309:$AU309=BP$15,IF($AP$17:$AU$17="○",$AG309))))</f>
        <v>0</v>
      </c>
      <c r="BQ309" s="494">
        <f t="array" ref="BQ309">IF($BB309&gt;0,"ｴﾗｰ",SUM(IF($AP309:$AU309=BQ$15,IF($AP$17:$AU$17="○",$AG309))))</f>
        <v>0</v>
      </c>
      <c r="BR309" s="490">
        <f t="shared" si="513"/>
        <v>0</v>
      </c>
      <c r="BS309" s="236" t="str">
        <f t="shared" si="472"/>
        <v/>
      </c>
      <c r="BT309" s="237" t="str">
        <f t="shared" si="473"/>
        <v/>
      </c>
      <c r="BU309" s="488" t="str">
        <f t="shared" si="474"/>
        <v/>
      </c>
      <c r="BV309" s="532">
        <f t="shared" si="514"/>
        <v>0</v>
      </c>
      <c r="BW309" s="512" t="str">
        <f t="shared" si="515"/>
        <v>ｴﾗｰ</v>
      </c>
      <c r="BX309" s="237" t="str">
        <f t="shared" si="516"/>
        <v>ｴﾗｰ</v>
      </c>
      <c r="BY309" s="494" t="str">
        <f t="shared" si="517"/>
        <v>ｴﾗｰ</v>
      </c>
      <c r="BZ309" s="628">
        <f t="shared" si="518"/>
        <v>0</v>
      </c>
      <c r="CA309" s="528" t="str">
        <f t="shared" si="519"/>
        <v/>
      </c>
      <c r="CB309" s="237" t="str">
        <f t="shared" si="520"/>
        <v/>
      </c>
      <c r="CC309" s="494" t="str">
        <f t="shared" si="521"/>
        <v/>
      </c>
      <c r="CD309" s="635">
        <f t="shared" si="522"/>
        <v>0</v>
      </c>
      <c r="CE309" s="528" t="str">
        <f t="shared" si="523"/>
        <v/>
      </c>
      <c r="CF309" s="237" t="str">
        <f t="shared" si="524"/>
        <v/>
      </c>
      <c r="CG309" s="494" t="str">
        <f t="shared" si="525"/>
        <v/>
      </c>
      <c r="CH309" s="635">
        <f t="shared" si="526"/>
        <v>0</v>
      </c>
      <c r="CI309" s="535" t="str">
        <f t="shared" si="527"/>
        <v/>
      </c>
      <c r="CJ309" s="515" t="str">
        <f t="shared" si="528"/>
        <v/>
      </c>
      <c r="CK309" s="522" t="str">
        <f t="shared" si="529"/>
        <v/>
      </c>
      <c r="CL309" s="515" t="str">
        <f t="shared" si="530"/>
        <v/>
      </c>
      <c r="CM309" s="524" t="str">
        <f t="shared" si="531"/>
        <v/>
      </c>
      <c r="CN309" s="518" t="str">
        <f t="shared" si="532"/>
        <v/>
      </c>
      <c r="CO309" s="236" t="str">
        <f t="shared" si="533"/>
        <v/>
      </c>
      <c r="CP309" s="237" t="str">
        <f t="shared" si="534"/>
        <v/>
      </c>
      <c r="CQ309" s="494" t="str">
        <f t="shared" si="535"/>
        <v/>
      </c>
      <c r="CR309" s="493">
        <f t="shared" si="536"/>
        <v>0</v>
      </c>
      <c r="CS309" s="512" t="str">
        <f t="shared" si="537"/>
        <v/>
      </c>
      <c r="CT309" s="237" t="str">
        <f t="shared" si="538"/>
        <v/>
      </c>
      <c r="CU309" s="237" t="str">
        <f t="shared" si="539"/>
        <v/>
      </c>
      <c r="CV309" s="238">
        <f t="shared" si="540"/>
        <v>0</v>
      </c>
      <c r="CW309" s="236" t="str">
        <f t="shared" si="475"/>
        <v/>
      </c>
      <c r="CX309" s="237" t="str">
        <f t="shared" si="476"/>
        <v/>
      </c>
      <c r="CY309" s="494">
        <f t="shared" si="477"/>
        <v>0</v>
      </c>
      <c r="CZ309" s="493"/>
      <c r="DA309" s="236" t="str">
        <f t="shared" si="478"/>
        <v/>
      </c>
      <c r="DB309" s="237" t="str">
        <f t="shared" si="479"/>
        <v/>
      </c>
      <c r="DC309" s="494">
        <f t="shared" si="480"/>
        <v>0</v>
      </c>
      <c r="DD309" s="493"/>
      <c r="DE309" s="1335"/>
      <c r="DF309" s="1343">
        <f t="shared" si="481"/>
        <v>0</v>
      </c>
      <c r="DG309" s="528" t="str">
        <f t="shared" si="482"/>
        <v/>
      </c>
      <c r="DH309" s="494" t="str">
        <f t="shared" si="483"/>
        <v/>
      </c>
      <c r="DI309" s="53">
        <f t="shared" si="484"/>
        <v>0</v>
      </c>
      <c r="DJ309" s="432">
        <f t="shared" si="485"/>
        <v>0</v>
      </c>
      <c r="DK309" s="433">
        <f t="shared" si="541"/>
        <v>0</v>
      </c>
      <c r="DL309" s="53" t="str">
        <f t="shared" si="486"/>
        <v/>
      </c>
      <c r="DM309" s="105" t="str">
        <f t="shared" si="487"/>
        <v/>
      </c>
      <c r="DN309" s="104" t="str">
        <f t="shared" si="487"/>
        <v/>
      </c>
      <c r="DO309" s="434" t="str">
        <f t="shared" si="487"/>
        <v/>
      </c>
      <c r="DP309" s="672"/>
      <c r="DQ309" s="673"/>
      <c r="DR309" s="674"/>
      <c r="DS309" s="435">
        <f t="shared" si="542"/>
        <v>0</v>
      </c>
      <c r="DT309" s="228" t="str">
        <f t="shared" si="488"/>
        <v/>
      </c>
      <c r="DU309" s="236" t="str">
        <f t="shared" si="489"/>
        <v/>
      </c>
      <c r="DV309" s="237" t="str">
        <f t="shared" si="490"/>
        <v/>
      </c>
      <c r="DW309" s="237" t="str">
        <f t="shared" si="491"/>
        <v/>
      </c>
      <c r="DX309" s="238">
        <f t="shared" si="492"/>
        <v>0</v>
      </c>
      <c r="DY309" s="675"/>
      <c r="EA309" s="1363">
        <f t="shared" si="543"/>
        <v>0</v>
      </c>
      <c r="EB309" s="1363">
        <f t="shared" si="544"/>
        <v>0</v>
      </c>
      <c r="EC309" s="1363">
        <f t="shared" si="545"/>
        <v>0</v>
      </c>
      <c r="ED309" s="1363">
        <f t="shared" si="546"/>
        <v>0</v>
      </c>
      <c r="EE309" s="1363">
        <f t="shared" si="547"/>
        <v>0</v>
      </c>
      <c r="EF309" s="1363">
        <f t="shared" si="548"/>
        <v>0</v>
      </c>
      <c r="EG309" s="1363">
        <f t="shared" si="493"/>
        <v>0</v>
      </c>
    </row>
    <row r="310" spans="1:137" s="3" customFormat="1" ht="18" customHeight="1">
      <c r="A310" s="305" t="str">
        <f t="shared" si="467"/>
        <v/>
      </c>
      <c r="B310" s="174">
        <f t="shared" si="494"/>
        <v>0</v>
      </c>
      <c r="C310" s="1415" t="str">
        <f t="shared" si="468"/>
        <v>授業料</v>
      </c>
      <c r="D310" s="1415" t="str">
        <f t="shared" si="469"/>
        <v>入学金</v>
      </c>
      <c r="E310" s="174">
        <f t="shared" si="495"/>
        <v>0</v>
      </c>
      <c r="F310" s="305">
        <f t="shared" si="470"/>
        <v>0</v>
      </c>
      <c r="G310" s="475">
        <f t="shared" si="471"/>
        <v>293</v>
      </c>
      <c r="H310" s="430"/>
      <c r="I310" s="431"/>
      <c r="J310" s="658"/>
      <c r="K310" s="659"/>
      <c r="L310" s="659"/>
      <c r="M310" s="660"/>
      <c r="N310" s="661"/>
      <c r="O310" s="662"/>
      <c r="P310" s="658"/>
      <c r="Q310" s="659"/>
      <c r="R310" s="660"/>
      <c r="S310" s="663"/>
      <c r="T310" s="661"/>
      <c r="U310" s="664"/>
      <c r="V310" s="53" t="str">
        <f>IF(OR($R$5="",$T$5="",$J310="",$O310="",$U310=""),"",IF(ISERROR(VLOOKUP($C310,参照!$P$4:$V$112,5,FALSE)),0,VLOOKUP($C310,参照!$P$4:$V$112,5,FALSE)))</f>
        <v/>
      </c>
      <c r="W310" s="665"/>
      <c r="X310" s="54" t="str">
        <f>IF(OR($R$5="",$T$5="",$J310="",$O310="",$W310=""),"",IF(ISERROR(VLOOKUP($D310,参照!$P$4:$V$112,5,FALSE)),0,VLOOKUP($D310,参照!$P$4:$V$112,5,FALSE)))</f>
        <v/>
      </c>
      <c r="Y310" s="102"/>
      <c r="Z310" s="102"/>
      <c r="AA310" s="1177"/>
      <c r="AB310" s="227">
        <f t="shared" si="496"/>
        <v>0</v>
      </c>
      <c r="AC310" s="1122"/>
      <c r="AD310" s="352">
        <f t="shared" si="497"/>
        <v>0</v>
      </c>
      <c r="AE310" s="55"/>
      <c r="AF310" s="55" t="str">
        <f t="shared" si="498"/>
        <v/>
      </c>
      <c r="AG310" s="1124"/>
      <c r="AH310" s="760">
        <f t="shared" si="499"/>
        <v>0</v>
      </c>
      <c r="AI310" s="761">
        <f t="shared" si="500"/>
        <v>0</v>
      </c>
      <c r="AJ310" s="1126"/>
      <c r="AK310" s="1127"/>
      <c r="AL310" s="670"/>
      <c r="AM310" s="1127"/>
      <c r="AN310" s="670"/>
      <c r="AO310" s="1179"/>
      <c r="AP310" s="669"/>
      <c r="AQ310" s="1127"/>
      <c r="AR310" s="670"/>
      <c r="AS310" s="1127"/>
      <c r="AT310" s="670"/>
      <c r="AU310" s="1127"/>
      <c r="AV310" s="575" t="str">
        <f t="shared" si="501"/>
        <v>○</v>
      </c>
      <c r="AW310" s="576" t="str">
        <f t="shared" si="502"/>
        <v>○</v>
      </c>
      <c r="AX310" s="576" t="str">
        <f t="shared" si="503"/>
        <v>○</v>
      </c>
      <c r="AY310" s="576" t="str">
        <f t="shared" si="504"/>
        <v>○</v>
      </c>
      <c r="AZ310" s="576" t="str">
        <f t="shared" si="505"/>
        <v>○</v>
      </c>
      <c r="BA310" s="577" t="str">
        <f t="shared" si="506"/>
        <v>○</v>
      </c>
      <c r="BB310" s="578">
        <f t="shared" si="507"/>
        <v>0</v>
      </c>
      <c r="BC310" s="767">
        <f t="shared" si="508"/>
        <v>0</v>
      </c>
      <c r="BD310" s="768">
        <f t="shared" si="508"/>
        <v>0</v>
      </c>
      <c r="BE310" s="769">
        <f t="shared" si="508"/>
        <v>0</v>
      </c>
      <c r="BF310" s="587">
        <f t="shared" si="509"/>
        <v>0</v>
      </c>
      <c r="BG310" s="503">
        <f t="shared" si="510"/>
        <v>0</v>
      </c>
      <c r="BH310" s="504">
        <f t="shared" si="510"/>
        <v>0</v>
      </c>
      <c r="BI310" s="505">
        <f t="shared" si="510"/>
        <v>0</v>
      </c>
      <c r="BJ310" s="506">
        <f t="shared" si="511"/>
        <v>0</v>
      </c>
      <c r="BK310" s="236">
        <f t="array" ref="BK310">IF($BB310&gt;0,"ｴﾗｰ",SUM(IF($AJ310:$AO310=BK$15,IF($AJ$17:$AO$17="○",$AG310))))</f>
        <v>0</v>
      </c>
      <c r="BL310" s="237">
        <f t="array" ref="BL310">IF($BB310&gt;0,"ｴﾗｰ",SUM(IF($AJ310:$AO310=BL$15,IF($AJ$17:$AO$17="○",$AG310))))</f>
        <v>0</v>
      </c>
      <c r="BM310" s="488">
        <f t="array" ref="BM310">IF($BB310&gt;0,"ｴﾗｰ",SUM(IF($AJ310:$AO310=BM$15,IF($AJ$17:$AO$17="○",$AG310))))</f>
        <v>0</v>
      </c>
      <c r="BN310" s="493">
        <f t="shared" si="512"/>
        <v>0</v>
      </c>
      <c r="BO310" s="236">
        <f t="array" ref="BO310">IF($BB310&gt;0,"ｴﾗｰ",SUM(IF($AP310:$AU310=BO$15,IF($AP$17:$AU$17="○",$AG310))))</f>
        <v>0</v>
      </c>
      <c r="BP310" s="237">
        <f t="array" ref="BP310">IF($BB310&gt;0,"ｴﾗｰ",SUM(IF($AP310:$AU310=BP$15,IF($AP$17:$AU$17="○",$AG310))))</f>
        <v>0</v>
      </c>
      <c r="BQ310" s="494">
        <f t="array" ref="BQ310">IF($BB310&gt;0,"ｴﾗｰ",SUM(IF($AP310:$AU310=BQ$15,IF($AP$17:$AU$17="○",$AG310))))</f>
        <v>0</v>
      </c>
      <c r="BR310" s="490">
        <f t="shared" si="513"/>
        <v>0</v>
      </c>
      <c r="BS310" s="236" t="str">
        <f t="shared" si="472"/>
        <v/>
      </c>
      <c r="BT310" s="237" t="str">
        <f t="shared" si="473"/>
        <v/>
      </c>
      <c r="BU310" s="488" t="str">
        <f t="shared" si="474"/>
        <v/>
      </c>
      <c r="BV310" s="532">
        <f t="shared" si="514"/>
        <v>0</v>
      </c>
      <c r="BW310" s="512" t="str">
        <f t="shared" si="515"/>
        <v>ｴﾗｰ</v>
      </c>
      <c r="BX310" s="237" t="str">
        <f t="shared" si="516"/>
        <v>ｴﾗｰ</v>
      </c>
      <c r="BY310" s="494" t="str">
        <f t="shared" si="517"/>
        <v>ｴﾗｰ</v>
      </c>
      <c r="BZ310" s="628">
        <f t="shared" si="518"/>
        <v>0</v>
      </c>
      <c r="CA310" s="528" t="str">
        <f t="shared" si="519"/>
        <v/>
      </c>
      <c r="CB310" s="237" t="str">
        <f t="shared" si="520"/>
        <v/>
      </c>
      <c r="CC310" s="494" t="str">
        <f t="shared" si="521"/>
        <v/>
      </c>
      <c r="CD310" s="635">
        <f t="shared" si="522"/>
        <v>0</v>
      </c>
      <c r="CE310" s="528" t="str">
        <f t="shared" si="523"/>
        <v/>
      </c>
      <c r="CF310" s="237" t="str">
        <f t="shared" si="524"/>
        <v/>
      </c>
      <c r="CG310" s="494" t="str">
        <f t="shared" si="525"/>
        <v/>
      </c>
      <c r="CH310" s="635">
        <f t="shared" si="526"/>
        <v>0</v>
      </c>
      <c r="CI310" s="535" t="str">
        <f t="shared" si="527"/>
        <v/>
      </c>
      <c r="CJ310" s="515" t="str">
        <f t="shared" si="528"/>
        <v/>
      </c>
      <c r="CK310" s="522" t="str">
        <f t="shared" si="529"/>
        <v/>
      </c>
      <c r="CL310" s="515" t="str">
        <f t="shared" si="530"/>
        <v/>
      </c>
      <c r="CM310" s="524" t="str">
        <f t="shared" si="531"/>
        <v/>
      </c>
      <c r="CN310" s="518" t="str">
        <f t="shared" si="532"/>
        <v/>
      </c>
      <c r="CO310" s="236" t="str">
        <f t="shared" si="533"/>
        <v/>
      </c>
      <c r="CP310" s="237" t="str">
        <f t="shared" si="534"/>
        <v/>
      </c>
      <c r="CQ310" s="494" t="str">
        <f t="shared" si="535"/>
        <v/>
      </c>
      <c r="CR310" s="493">
        <f t="shared" si="536"/>
        <v>0</v>
      </c>
      <c r="CS310" s="512" t="str">
        <f t="shared" si="537"/>
        <v/>
      </c>
      <c r="CT310" s="237" t="str">
        <f t="shared" si="538"/>
        <v/>
      </c>
      <c r="CU310" s="237" t="str">
        <f t="shared" si="539"/>
        <v/>
      </c>
      <c r="CV310" s="238">
        <f t="shared" si="540"/>
        <v>0</v>
      </c>
      <c r="CW310" s="236" t="str">
        <f t="shared" si="475"/>
        <v/>
      </c>
      <c r="CX310" s="237" t="str">
        <f t="shared" si="476"/>
        <v/>
      </c>
      <c r="CY310" s="494">
        <f t="shared" si="477"/>
        <v>0</v>
      </c>
      <c r="CZ310" s="493"/>
      <c r="DA310" s="236" t="str">
        <f t="shared" si="478"/>
        <v/>
      </c>
      <c r="DB310" s="237" t="str">
        <f t="shared" si="479"/>
        <v/>
      </c>
      <c r="DC310" s="494">
        <f t="shared" si="480"/>
        <v>0</v>
      </c>
      <c r="DD310" s="493"/>
      <c r="DE310" s="1335"/>
      <c r="DF310" s="1343">
        <f t="shared" si="481"/>
        <v>0</v>
      </c>
      <c r="DG310" s="528" t="str">
        <f t="shared" si="482"/>
        <v/>
      </c>
      <c r="DH310" s="494" t="str">
        <f t="shared" si="483"/>
        <v/>
      </c>
      <c r="DI310" s="53">
        <f t="shared" si="484"/>
        <v>0</v>
      </c>
      <c r="DJ310" s="432">
        <f t="shared" si="485"/>
        <v>0</v>
      </c>
      <c r="DK310" s="433">
        <f t="shared" si="541"/>
        <v>0</v>
      </c>
      <c r="DL310" s="53" t="str">
        <f t="shared" si="486"/>
        <v/>
      </c>
      <c r="DM310" s="105" t="str">
        <f t="shared" si="487"/>
        <v/>
      </c>
      <c r="DN310" s="104" t="str">
        <f t="shared" si="487"/>
        <v/>
      </c>
      <c r="DO310" s="434" t="str">
        <f t="shared" si="487"/>
        <v/>
      </c>
      <c r="DP310" s="672"/>
      <c r="DQ310" s="673"/>
      <c r="DR310" s="674"/>
      <c r="DS310" s="435">
        <f t="shared" si="542"/>
        <v>0</v>
      </c>
      <c r="DT310" s="228" t="str">
        <f t="shared" si="488"/>
        <v/>
      </c>
      <c r="DU310" s="236" t="str">
        <f t="shared" si="489"/>
        <v/>
      </c>
      <c r="DV310" s="237" t="str">
        <f t="shared" si="490"/>
        <v/>
      </c>
      <c r="DW310" s="237" t="str">
        <f t="shared" si="491"/>
        <v/>
      </c>
      <c r="DX310" s="238">
        <f t="shared" si="492"/>
        <v>0</v>
      </c>
      <c r="DY310" s="675"/>
      <c r="EA310" s="1363">
        <f t="shared" si="543"/>
        <v>0</v>
      </c>
      <c r="EB310" s="1363">
        <f t="shared" si="544"/>
        <v>0</v>
      </c>
      <c r="EC310" s="1363">
        <f t="shared" si="545"/>
        <v>0</v>
      </c>
      <c r="ED310" s="1363">
        <f t="shared" si="546"/>
        <v>0</v>
      </c>
      <c r="EE310" s="1363">
        <f t="shared" si="547"/>
        <v>0</v>
      </c>
      <c r="EF310" s="1363">
        <f t="shared" si="548"/>
        <v>0</v>
      </c>
      <c r="EG310" s="1363">
        <f t="shared" si="493"/>
        <v>0</v>
      </c>
    </row>
    <row r="311" spans="1:137" s="3" customFormat="1" ht="18" customHeight="1">
      <c r="A311" s="305" t="str">
        <f t="shared" si="467"/>
        <v/>
      </c>
      <c r="B311" s="174">
        <f t="shared" si="494"/>
        <v>0</v>
      </c>
      <c r="C311" s="1415" t="str">
        <f t="shared" si="468"/>
        <v>授業料</v>
      </c>
      <c r="D311" s="1415" t="str">
        <f t="shared" si="469"/>
        <v>入学金</v>
      </c>
      <c r="E311" s="174">
        <f t="shared" si="495"/>
        <v>0</v>
      </c>
      <c r="F311" s="305">
        <f t="shared" si="470"/>
        <v>0</v>
      </c>
      <c r="G311" s="475">
        <f t="shared" si="471"/>
        <v>294</v>
      </c>
      <c r="H311" s="430"/>
      <c r="I311" s="431"/>
      <c r="J311" s="658"/>
      <c r="K311" s="659"/>
      <c r="L311" s="659"/>
      <c r="M311" s="660"/>
      <c r="N311" s="661"/>
      <c r="O311" s="662"/>
      <c r="P311" s="658"/>
      <c r="Q311" s="659"/>
      <c r="R311" s="660"/>
      <c r="S311" s="663"/>
      <c r="T311" s="661"/>
      <c r="U311" s="664"/>
      <c r="V311" s="53" t="str">
        <f>IF(OR($R$5="",$T$5="",$J311="",$O311="",$U311=""),"",IF(ISERROR(VLOOKUP($C311,参照!$P$4:$V$112,5,FALSE)),0,VLOOKUP($C311,参照!$P$4:$V$112,5,FALSE)))</f>
        <v/>
      </c>
      <c r="W311" s="665"/>
      <c r="X311" s="54" t="str">
        <f>IF(OR($R$5="",$T$5="",$J311="",$O311="",$W311=""),"",IF(ISERROR(VLOOKUP($D311,参照!$P$4:$V$112,5,FALSE)),0,VLOOKUP($D311,参照!$P$4:$V$112,5,FALSE)))</f>
        <v/>
      </c>
      <c r="Y311" s="102"/>
      <c r="Z311" s="102"/>
      <c r="AA311" s="1177"/>
      <c r="AB311" s="227">
        <f t="shared" si="496"/>
        <v>0</v>
      </c>
      <c r="AC311" s="1122"/>
      <c r="AD311" s="352">
        <f t="shared" si="497"/>
        <v>0</v>
      </c>
      <c r="AE311" s="55"/>
      <c r="AF311" s="55" t="str">
        <f t="shared" si="498"/>
        <v/>
      </c>
      <c r="AG311" s="1124"/>
      <c r="AH311" s="760">
        <f t="shared" si="499"/>
        <v>0</v>
      </c>
      <c r="AI311" s="761">
        <f t="shared" si="500"/>
        <v>0</v>
      </c>
      <c r="AJ311" s="1126"/>
      <c r="AK311" s="1127"/>
      <c r="AL311" s="670"/>
      <c r="AM311" s="1127"/>
      <c r="AN311" s="670"/>
      <c r="AO311" s="1179"/>
      <c r="AP311" s="669"/>
      <c r="AQ311" s="1127"/>
      <c r="AR311" s="670"/>
      <c r="AS311" s="1127"/>
      <c r="AT311" s="670"/>
      <c r="AU311" s="1127"/>
      <c r="AV311" s="575" t="str">
        <f t="shared" si="501"/>
        <v>○</v>
      </c>
      <c r="AW311" s="576" t="str">
        <f t="shared" si="502"/>
        <v>○</v>
      </c>
      <c r="AX311" s="576" t="str">
        <f t="shared" si="503"/>
        <v>○</v>
      </c>
      <c r="AY311" s="576" t="str">
        <f t="shared" si="504"/>
        <v>○</v>
      </c>
      <c r="AZ311" s="576" t="str">
        <f t="shared" si="505"/>
        <v>○</v>
      </c>
      <c r="BA311" s="577" t="str">
        <f t="shared" si="506"/>
        <v>○</v>
      </c>
      <c r="BB311" s="578">
        <f t="shared" si="507"/>
        <v>0</v>
      </c>
      <c r="BC311" s="767">
        <f t="shared" si="508"/>
        <v>0</v>
      </c>
      <c r="BD311" s="768">
        <f t="shared" si="508"/>
        <v>0</v>
      </c>
      <c r="BE311" s="769">
        <f t="shared" si="508"/>
        <v>0</v>
      </c>
      <c r="BF311" s="587">
        <f t="shared" si="509"/>
        <v>0</v>
      </c>
      <c r="BG311" s="503">
        <f t="shared" si="510"/>
        <v>0</v>
      </c>
      <c r="BH311" s="504">
        <f t="shared" si="510"/>
        <v>0</v>
      </c>
      <c r="BI311" s="505">
        <f t="shared" si="510"/>
        <v>0</v>
      </c>
      <c r="BJ311" s="506">
        <f t="shared" si="511"/>
        <v>0</v>
      </c>
      <c r="BK311" s="236">
        <f t="array" ref="BK311">IF($BB311&gt;0,"ｴﾗｰ",SUM(IF($AJ311:$AO311=BK$15,IF($AJ$17:$AO$17="○",$AG311))))</f>
        <v>0</v>
      </c>
      <c r="BL311" s="237">
        <f t="array" ref="BL311">IF($BB311&gt;0,"ｴﾗｰ",SUM(IF($AJ311:$AO311=BL$15,IF($AJ$17:$AO$17="○",$AG311))))</f>
        <v>0</v>
      </c>
      <c r="BM311" s="488">
        <f t="array" ref="BM311">IF($BB311&gt;0,"ｴﾗｰ",SUM(IF($AJ311:$AO311=BM$15,IF($AJ$17:$AO$17="○",$AG311))))</f>
        <v>0</v>
      </c>
      <c r="BN311" s="493">
        <f t="shared" si="512"/>
        <v>0</v>
      </c>
      <c r="BO311" s="236">
        <f t="array" ref="BO311">IF($BB311&gt;0,"ｴﾗｰ",SUM(IF($AP311:$AU311=BO$15,IF($AP$17:$AU$17="○",$AG311))))</f>
        <v>0</v>
      </c>
      <c r="BP311" s="237">
        <f t="array" ref="BP311">IF($BB311&gt;0,"ｴﾗｰ",SUM(IF($AP311:$AU311=BP$15,IF($AP$17:$AU$17="○",$AG311))))</f>
        <v>0</v>
      </c>
      <c r="BQ311" s="494">
        <f t="array" ref="BQ311">IF($BB311&gt;0,"ｴﾗｰ",SUM(IF($AP311:$AU311=BQ$15,IF($AP$17:$AU$17="○",$AG311))))</f>
        <v>0</v>
      </c>
      <c r="BR311" s="490">
        <f t="shared" si="513"/>
        <v>0</v>
      </c>
      <c r="BS311" s="236" t="str">
        <f t="shared" si="472"/>
        <v/>
      </c>
      <c r="BT311" s="237" t="str">
        <f t="shared" si="473"/>
        <v/>
      </c>
      <c r="BU311" s="488" t="str">
        <f t="shared" si="474"/>
        <v/>
      </c>
      <c r="BV311" s="532">
        <f t="shared" si="514"/>
        <v>0</v>
      </c>
      <c r="BW311" s="512" t="str">
        <f t="shared" si="515"/>
        <v>ｴﾗｰ</v>
      </c>
      <c r="BX311" s="237" t="str">
        <f t="shared" si="516"/>
        <v>ｴﾗｰ</v>
      </c>
      <c r="BY311" s="494" t="str">
        <f t="shared" si="517"/>
        <v>ｴﾗｰ</v>
      </c>
      <c r="BZ311" s="628">
        <f t="shared" si="518"/>
        <v>0</v>
      </c>
      <c r="CA311" s="528" t="str">
        <f t="shared" si="519"/>
        <v/>
      </c>
      <c r="CB311" s="237" t="str">
        <f t="shared" si="520"/>
        <v/>
      </c>
      <c r="CC311" s="494" t="str">
        <f t="shared" si="521"/>
        <v/>
      </c>
      <c r="CD311" s="635">
        <f t="shared" si="522"/>
        <v>0</v>
      </c>
      <c r="CE311" s="528" t="str">
        <f t="shared" si="523"/>
        <v/>
      </c>
      <c r="CF311" s="237" t="str">
        <f t="shared" si="524"/>
        <v/>
      </c>
      <c r="CG311" s="494" t="str">
        <f t="shared" si="525"/>
        <v/>
      </c>
      <c r="CH311" s="635">
        <f t="shared" si="526"/>
        <v>0</v>
      </c>
      <c r="CI311" s="535" t="str">
        <f t="shared" si="527"/>
        <v/>
      </c>
      <c r="CJ311" s="515" t="str">
        <f t="shared" si="528"/>
        <v/>
      </c>
      <c r="CK311" s="522" t="str">
        <f t="shared" si="529"/>
        <v/>
      </c>
      <c r="CL311" s="515" t="str">
        <f t="shared" si="530"/>
        <v/>
      </c>
      <c r="CM311" s="524" t="str">
        <f t="shared" si="531"/>
        <v/>
      </c>
      <c r="CN311" s="518" t="str">
        <f t="shared" si="532"/>
        <v/>
      </c>
      <c r="CO311" s="236" t="str">
        <f t="shared" si="533"/>
        <v/>
      </c>
      <c r="CP311" s="237" t="str">
        <f t="shared" si="534"/>
        <v/>
      </c>
      <c r="CQ311" s="494" t="str">
        <f t="shared" si="535"/>
        <v/>
      </c>
      <c r="CR311" s="493">
        <f t="shared" si="536"/>
        <v>0</v>
      </c>
      <c r="CS311" s="512" t="str">
        <f t="shared" si="537"/>
        <v/>
      </c>
      <c r="CT311" s="237" t="str">
        <f t="shared" si="538"/>
        <v/>
      </c>
      <c r="CU311" s="237" t="str">
        <f t="shared" si="539"/>
        <v/>
      </c>
      <c r="CV311" s="238">
        <f t="shared" si="540"/>
        <v>0</v>
      </c>
      <c r="CW311" s="236" t="str">
        <f t="shared" si="475"/>
        <v/>
      </c>
      <c r="CX311" s="237" t="str">
        <f t="shared" si="476"/>
        <v/>
      </c>
      <c r="CY311" s="494">
        <f t="shared" si="477"/>
        <v>0</v>
      </c>
      <c r="CZ311" s="493"/>
      <c r="DA311" s="236" t="str">
        <f t="shared" si="478"/>
        <v/>
      </c>
      <c r="DB311" s="237" t="str">
        <f t="shared" si="479"/>
        <v/>
      </c>
      <c r="DC311" s="494">
        <f t="shared" si="480"/>
        <v>0</v>
      </c>
      <c r="DD311" s="493"/>
      <c r="DE311" s="1335"/>
      <c r="DF311" s="1343">
        <f t="shared" si="481"/>
        <v>0</v>
      </c>
      <c r="DG311" s="528" t="str">
        <f t="shared" si="482"/>
        <v/>
      </c>
      <c r="DH311" s="494" t="str">
        <f t="shared" si="483"/>
        <v/>
      </c>
      <c r="DI311" s="53">
        <f t="shared" si="484"/>
        <v>0</v>
      </c>
      <c r="DJ311" s="432">
        <f t="shared" si="485"/>
        <v>0</v>
      </c>
      <c r="DK311" s="433">
        <f t="shared" si="541"/>
        <v>0</v>
      </c>
      <c r="DL311" s="53" t="str">
        <f t="shared" si="486"/>
        <v/>
      </c>
      <c r="DM311" s="105" t="str">
        <f t="shared" si="487"/>
        <v/>
      </c>
      <c r="DN311" s="104" t="str">
        <f t="shared" si="487"/>
        <v/>
      </c>
      <c r="DO311" s="434" t="str">
        <f t="shared" si="487"/>
        <v/>
      </c>
      <c r="DP311" s="672"/>
      <c r="DQ311" s="673"/>
      <c r="DR311" s="674"/>
      <c r="DS311" s="435">
        <f t="shared" si="542"/>
        <v>0</v>
      </c>
      <c r="DT311" s="228" t="str">
        <f t="shared" si="488"/>
        <v/>
      </c>
      <c r="DU311" s="236" t="str">
        <f t="shared" si="489"/>
        <v/>
      </c>
      <c r="DV311" s="237" t="str">
        <f t="shared" si="490"/>
        <v/>
      </c>
      <c r="DW311" s="237" t="str">
        <f t="shared" si="491"/>
        <v/>
      </c>
      <c r="DX311" s="238">
        <f t="shared" si="492"/>
        <v>0</v>
      </c>
      <c r="DY311" s="675"/>
      <c r="EA311" s="1363">
        <f t="shared" si="543"/>
        <v>0</v>
      </c>
      <c r="EB311" s="1363">
        <f t="shared" si="544"/>
        <v>0</v>
      </c>
      <c r="EC311" s="1363">
        <f t="shared" si="545"/>
        <v>0</v>
      </c>
      <c r="ED311" s="1363">
        <f t="shared" si="546"/>
        <v>0</v>
      </c>
      <c r="EE311" s="1363">
        <f t="shared" si="547"/>
        <v>0</v>
      </c>
      <c r="EF311" s="1363">
        <f t="shared" si="548"/>
        <v>0</v>
      </c>
      <c r="EG311" s="1363">
        <f t="shared" si="493"/>
        <v>0</v>
      </c>
    </row>
    <row r="312" spans="1:137" s="3" customFormat="1" ht="18" customHeight="1">
      <c r="A312" s="305" t="str">
        <f t="shared" si="467"/>
        <v/>
      </c>
      <c r="B312" s="174">
        <f t="shared" si="494"/>
        <v>0</v>
      </c>
      <c r="C312" s="1415" t="str">
        <f t="shared" si="468"/>
        <v>授業料</v>
      </c>
      <c r="D312" s="1415" t="str">
        <f t="shared" si="469"/>
        <v>入学金</v>
      </c>
      <c r="E312" s="174">
        <f t="shared" si="495"/>
        <v>0</v>
      </c>
      <c r="F312" s="305">
        <f t="shared" si="470"/>
        <v>0</v>
      </c>
      <c r="G312" s="475">
        <f t="shared" si="471"/>
        <v>295</v>
      </c>
      <c r="H312" s="430"/>
      <c r="I312" s="431"/>
      <c r="J312" s="658"/>
      <c r="K312" s="659"/>
      <c r="L312" s="659"/>
      <c r="M312" s="660"/>
      <c r="N312" s="661"/>
      <c r="O312" s="662"/>
      <c r="P312" s="658"/>
      <c r="Q312" s="659"/>
      <c r="R312" s="660"/>
      <c r="S312" s="663"/>
      <c r="T312" s="661"/>
      <c r="U312" s="664"/>
      <c r="V312" s="53" t="str">
        <f>IF(OR($R$5="",$T$5="",$J312="",$O312="",$U312=""),"",IF(ISERROR(VLOOKUP($C312,参照!$P$4:$V$112,5,FALSE)),0,VLOOKUP($C312,参照!$P$4:$V$112,5,FALSE)))</f>
        <v/>
      </c>
      <c r="W312" s="665"/>
      <c r="X312" s="54" t="str">
        <f>IF(OR($R$5="",$T$5="",$J312="",$O312="",$W312=""),"",IF(ISERROR(VLOOKUP($D312,参照!$P$4:$V$112,5,FALSE)),0,VLOOKUP($D312,参照!$P$4:$V$112,5,FALSE)))</f>
        <v/>
      </c>
      <c r="Y312" s="102"/>
      <c r="Z312" s="102"/>
      <c r="AA312" s="1177"/>
      <c r="AB312" s="227">
        <f t="shared" si="496"/>
        <v>0</v>
      </c>
      <c r="AC312" s="1122"/>
      <c r="AD312" s="352">
        <f t="shared" si="497"/>
        <v>0</v>
      </c>
      <c r="AE312" s="55"/>
      <c r="AF312" s="55" t="str">
        <f t="shared" si="498"/>
        <v/>
      </c>
      <c r="AG312" s="1124"/>
      <c r="AH312" s="760">
        <f t="shared" si="499"/>
        <v>0</v>
      </c>
      <c r="AI312" s="761">
        <f t="shared" si="500"/>
        <v>0</v>
      </c>
      <c r="AJ312" s="1126"/>
      <c r="AK312" s="1127"/>
      <c r="AL312" s="670"/>
      <c r="AM312" s="1127"/>
      <c r="AN312" s="670"/>
      <c r="AO312" s="1179"/>
      <c r="AP312" s="669"/>
      <c r="AQ312" s="1127"/>
      <c r="AR312" s="670"/>
      <c r="AS312" s="1127"/>
      <c r="AT312" s="670"/>
      <c r="AU312" s="1127"/>
      <c r="AV312" s="575" t="str">
        <f t="shared" si="501"/>
        <v>○</v>
      </c>
      <c r="AW312" s="576" t="str">
        <f t="shared" si="502"/>
        <v>○</v>
      </c>
      <c r="AX312" s="576" t="str">
        <f t="shared" si="503"/>
        <v>○</v>
      </c>
      <c r="AY312" s="576" t="str">
        <f t="shared" si="504"/>
        <v>○</v>
      </c>
      <c r="AZ312" s="576" t="str">
        <f t="shared" si="505"/>
        <v>○</v>
      </c>
      <c r="BA312" s="577" t="str">
        <f t="shared" si="506"/>
        <v>○</v>
      </c>
      <c r="BB312" s="578">
        <f t="shared" si="507"/>
        <v>0</v>
      </c>
      <c r="BC312" s="767">
        <f t="shared" si="508"/>
        <v>0</v>
      </c>
      <c r="BD312" s="768">
        <f t="shared" si="508"/>
        <v>0</v>
      </c>
      <c r="BE312" s="769">
        <f t="shared" si="508"/>
        <v>0</v>
      </c>
      <c r="BF312" s="587">
        <f t="shared" si="509"/>
        <v>0</v>
      </c>
      <c r="BG312" s="503">
        <f t="shared" si="510"/>
        <v>0</v>
      </c>
      <c r="BH312" s="504">
        <f t="shared" si="510"/>
        <v>0</v>
      </c>
      <c r="BI312" s="505">
        <f t="shared" si="510"/>
        <v>0</v>
      </c>
      <c r="BJ312" s="506">
        <f t="shared" si="511"/>
        <v>0</v>
      </c>
      <c r="BK312" s="236">
        <f t="array" ref="BK312">IF($BB312&gt;0,"ｴﾗｰ",SUM(IF($AJ312:$AO312=BK$15,IF($AJ$17:$AO$17="○",$AG312))))</f>
        <v>0</v>
      </c>
      <c r="BL312" s="237">
        <f t="array" ref="BL312">IF($BB312&gt;0,"ｴﾗｰ",SUM(IF($AJ312:$AO312=BL$15,IF($AJ$17:$AO$17="○",$AG312))))</f>
        <v>0</v>
      </c>
      <c r="BM312" s="488">
        <f t="array" ref="BM312">IF($BB312&gt;0,"ｴﾗｰ",SUM(IF($AJ312:$AO312=BM$15,IF($AJ$17:$AO$17="○",$AG312))))</f>
        <v>0</v>
      </c>
      <c r="BN312" s="493">
        <f t="shared" si="512"/>
        <v>0</v>
      </c>
      <c r="BO312" s="236">
        <f t="array" ref="BO312">IF($BB312&gt;0,"ｴﾗｰ",SUM(IF($AP312:$AU312=BO$15,IF($AP$17:$AU$17="○",$AG312))))</f>
        <v>0</v>
      </c>
      <c r="BP312" s="237">
        <f t="array" ref="BP312">IF($BB312&gt;0,"ｴﾗｰ",SUM(IF($AP312:$AU312=BP$15,IF($AP$17:$AU$17="○",$AG312))))</f>
        <v>0</v>
      </c>
      <c r="BQ312" s="494">
        <f t="array" ref="BQ312">IF($BB312&gt;0,"ｴﾗｰ",SUM(IF($AP312:$AU312=BQ$15,IF($AP$17:$AU$17="○",$AG312))))</f>
        <v>0</v>
      </c>
      <c r="BR312" s="490">
        <f t="shared" si="513"/>
        <v>0</v>
      </c>
      <c r="BS312" s="236" t="str">
        <f t="shared" si="472"/>
        <v/>
      </c>
      <c r="BT312" s="237" t="str">
        <f t="shared" si="473"/>
        <v/>
      </c>
      <c r="BU312" s="488" t="str">
        <f t="shared" si="474"/>
        <v/>
      </c>
      <c r="BV312" s="532">
        <f t="shared" si="514"/>
        <v>0</v>
      </c>
      <c r="BW312" s="512" t="str">
        <f t="shared" si="515"/>
        <v>ｴﾗｰ</v>
      </c>
      <c r="BX312" s="237" t="str">
        <f t="shared" si="516"/>
        <v>ｴﾗｰ</v>
      </c>
      <c r="BY312" s="494" t="str">
        <f t="shared" si="517"/>
        <v>ｴﾗｰ</v>
      </c>
      <c r="BZ312" s="628">
        <f t="shared" si="518"/>
        <v>0</v>
      </c>
      <c r="CA312" s="528" t="str">
        <f t="shared" si="519"/>
        <v/>
      </c>
      <c r="CB312" s="237" t="str">
        <f t="shared" si="520"/>
        <v/>
      </c>
      <c r="CC312" s="494" t="str">
        <f t="shared" si="521"/>
        <v/>
      </c>
      <c r="CD312" s="635">
        <f t="shared" si="522"/>
        <v>0</v>
      </c>
      <c r="CE312" s="528" t="str">
        <f t="shared" si="523"/>
        <v/>
      </c>
      <c r="CF312" s="237" t="str">
        <f t="shared" si="524"/>
        <v/>
      </c>
      <c r="CG312" s="494" t="str">
        <f t="shared" si="525"/>
        <v/>
      </c>
      <c r="CH312" s="635">
        <f t="shared" si="526"/>
        <v>0</v>
      </c>
      <c r="CI312" s="535" t="str">
        <f t="shared" si="527"/>
        <v/>
      </c>
      <c r="CJ312" s="515" t="str">
        <f t="shared" si="528"/>
        <v/>
      </c>
      <c r="CK312" s="522" t="str">
        <f t="shared" si="529"/>
        <v/>
      </c>
      <c r="CL312" s="515" t="str">
        <f t="shared" si="530"/>
        <v/>
      </c>
      <c r="CM312" s="524" t="str">
        <f t="shared" si="531"/>
        <v/>
      </c>
      <c r="CN312" s="518" t="str">
        <f t="shared" si="532"/>
        <v/>
      </c>
      <c r="CO312" s="236" t="str">
        <f t="shared" si="533"/>
        <v/>
      </c>
      <c r="CP312" s="237" t="str">
        <f t="shared" si="534"/>
        <v/>
      </c>
      <c r="CQ312" s="494" t="str">
        <f t="shared" si="535"/>
        <v/>
      </c>
      <c r="CR312" s="493">
        <f t="shared" si="536"/>
        <v>0</v>
      </c>
      <c r="CS312" s="512" t="str">
        <f t="shared" si="537"/>
        <v/>
      </c>
      <c r="CT312" s="237" t="str">
        <f t="shared" si="538"/>
        <v/>
      </c>
      <c r="CU312" s="237" t="str">
        <f t="shared" si="539"/>
        <v/>
      </c>
      <c r="CV312" s="238">
        <f t="shared" si="540"/>
        <v>0</v>
      </c>
      <c r="CW312" s="236" t="str">
        <f t="shared" si="475"/>
        <v/>
      </c>
      <c r="CX312" s="237" t="str">
        <f t="shared" si="476"/>
        <v/>
      </c>
      <c r="CY312" s="494">
        <f t="shared" si="477"/>
        <v>0</v>
      </c>
      <c r="CZ312" s="493"/>
      <c r="DA312" s="236" t="str">
        <f t="shared" si="478"/>
        <v/>
      </c>
      <c r="DB312" s="237" t="str">
        <f t="shared" si="479"/>
        <v/>
      </c>
      <c r="DC312" s="494">
        <f t="shared" si="480"/>
        <v>0</v>
      </c>
      <c r="DD312" s="493"/>
      <c r="DE312" s="1335"/>
      <c r="DF312" s="1343">
        <f t="shared" si="481"/>
        <v>0</v>
      </c>
      <c r="DG312" s="528" t="str">
        <f t="shared" si="482"/>
        <v/>
      </c>
      <c r="DH312" s="494" t="str">
        <f t="shared" si="483"/>
        <v/>
      </c>
      <c r="DI312" s="53">
        <f t="shared" si="484"/>
        <v>0</v>
      </c>
      <c r="DJ312" s="432">
        <f t="shared" si="485"/>
        <v>0</v>
      </c>
      <c r="DK312" s="433">
        <f t="shared" si="541"/>
        <v>0</v>
      </c>
      <c r="DL312" s="53" t="str">
        <f t="shared" si="486"/>
        <v/>
      </c>
      <c r="DM312" s="105" t="str">
        <f t="shared" si="487"/>
        <v/>
      </c>
      <c r="DN312" s="104" t="str">
        <f t="shared" si="487"/>
        <v/>
      </c>
      <c r="DO312" s="434" t="str">
        <f t="shared" si="487"/>
        <v/>
      </c>
      <c r="DP312" s="672"/>
      <c r="DQ312" s="673"/>
      <c r="DR312" s="674"/>
      <c r="DS312" s="435">
        <f t="shared" si="542"/>
        <v>0</v>
      </c>
      <c r="DT312" s="228" t="str">
        <f t="shared" si="488"/>
        <v/>
      </c>
      <c r="DU312" s="236" t="str">
        <f t="shared" si="489"/>
        <v/>
      </c>
      <c r="DV312" s="237" t="str">
        <f t="shared" si="490"/>
        <v/>
      </c>
      <c r="DW312" s="237" t="str">
        <f t="shared" si="491"/>
        <v/>
      </c>
      <c r="DX312" s="238">
        <f t="shared" si="492"/>
        <v>0</v>
      </c>
      <c r="DY312" s="675"/>
      <c r="EA312" s="1363">
        <f t="shared" si="543"/>
        <v>0</v>
      </c>
      <c r="EB312" s="1363">
        <f t="shared" si="544"/>
        <v>0</v>
      </c>
      <c r="EC312" s="1363">
        <f t="shared" si="545"/>
        <v>0</v>
      </c>
      <c r="ED312" s="1363">
        <f t="shared" si="546"/>
        <v>0</v>
      </c>
      <c r="EE312" s="1363">
        <f t="shared" si="547"/>
        <v>0</v>
      </c>
      <c r="EF312" s="1363">
        <f t="shared" si="548"/>
        <v>0</v>
      </c>
      <c r="EG312" s="1363">
        <f t="shared" si="493"/>
        <v>0</v>
      </c>
    </row>
    <row r="313" spans="1:137" s="3" customFormat="1" ht="18" customHeight="1">
      <c r="A313" s="305" t="str">
        <f t="shared" si="467"/>
        <v/>
      </c>
      <c r="B313" s="174">
        <f t="shared" si="494"/>
        <v>0</v>
      </c>
      <c r="C313" s="1415" t="str">
        <f t="shared" si="468"/>
        <v>授業料</v>
      </c>
      <c r="D313" s="1415" t="str">
        <f t="shared" si="469"/>
        <v>入学金</v>
      </c>
      <c r="E313" s="174">
        <f t="shared" si="495"/>
        <v>0</v>
      </c>
      <c r="F313" s="305">
        <f t="shared" si="470"/>
        <v>0</v>
      </c>
      <c r="G313" s="475">
        <f t="shared" si="471"/>
        <v>296</v>
      </c>
      <c r="H313" s="430"/>
      <c r="I313" s="431"/>
      <c r="J313" s="658"/>
      <c r="K313" s="659"/>
      <c r="L313" s="659"/>
      <c r="M313" s="660"/>
      <c r="N313" s="661"/>
      <c r="O313" s="662"/>
      <c r="P313" s="658"/>
      <c r="Q313" s="659"/>
      <c r="R313" s="660"/>
      <c r="S313" s="663"/>
      <c r="T313" s="661"/>
      <c r="U313" s="664"/>
      <c r="V313" s="53" t="str">
        <f>IF(OR($R$5="",$T$5="",$J313="",$O313="",$U313=""),"",IF(ISERROR(VLOOKUP($C313,参照!$P$4:$V$112,5,FALSE)),0,VLOOKUP($C313,参照!$P$4:$V$112,5,FALSE)))</f>
        <v/>
      </c>
      <c r="W313" s="665"/>
      <c r="X313" s="54" t="str">
        <f>IF(OR($R$5="",$T$5="",$J313="",$O313="",$W313=""),"",IF(ISERROR(VLOOKUP($D313,参照!$P$4:$V$112,5,FALSE)),0,VLOOKUP($D313,参照!$P$4:$V$112,5,FALSE)))</f>
        <v/>
      </c>
      <c r="Y313" s="102"/>
      <c r="Z313" s="102"/>
      <c r="AA313" s="1177"/>
      <c r="AB313" s="227">
        <f t="shared" si="496"/>
        <v>0</v>
      </c>
      <c r="AC313" s="1122"/>
      <c r="AD313" s="352">
        <f t="shared" si="497"/>
        <v>0</v>
      </c>
      <c r="AE313" s="55"/>
      <c r="AF313" s="55" t="str">
        <f t="shared" si="498"/>
        <v/>
      </c>
      <c r="AG313" s="1124"/>
      <c r="AH313" s="760">
        <f t="shared" si="499"/>
        <v>0</v>
      </c>
      <c r="AI313" s="761">
        <f t="shared" si="500"/>
        <v>0</v>
      </c>
      <c r="AJ313" s="1126"/>
      <c r="AK313" s="1127"/>
      <c r="AL313" s="670"/>
      <c r="AM313" s="1127"/>
      <c r="AN313" s="670"/>
      <c r="AO313" s="1179"/>
      <c r="AP313" s="669"/>
      <c r="AQ313" s="1127"/>
      <c r="AR313" s="670"/>
      <c r="AS313" s="1127"/>
      <c r="AT313" s="670"/>
      <c r="AU313" s="1127"/>
      <c r="AV313" s="575" t="str">
        <f t="shared" si="501"/>
        <v>○</v>
      </c>
      <c r="AW313" s="576" t="str">
        <f t="shared" si="502"/>
        <v>○</v>
      </c>
      <c r="AX313" s="576" t="str">
        <f t="shared" si="503"/>
        <v>○</v>
      </c>
      <c r="AY313" s="576" t="str">
        <f t="shared" si="504"/>
        <v>○</v>
      </c>
      <c r="AZ313" s="576" t="str">
        <f t="shared" si="505"/>
        <v>○</v>
      </c>
      <c r="BA313" s="577" t="str">
        <f t="shared" si="506"/>
        <v>○</v>
      </c>
      <c r="BB313" s="578">
        <f t="shared" si="507"/>
        <v>0</v>
      </c>
      <c r="BC313" s="767">
        <f t="shared" si="508"/>
        <v>0</v>
      </c>
      <c r="BD313" s="768">
        <f t="shared" si="508"/>
        <v>0</v>
      </c>
      <c r="BE313" s="769">
        <f t="shared" si="508"/>
        <v>0</v>
      </c>
      <c r="BF313" s="587">
        <f t="shared" si="509"/>
        <v>0</v>
      </c>
      <c r="BG313" s="503">
        <f t="shared" si="510"/>
        <v>0</v>
      </c>
      <c r="BH313" s="504">
        <f t="shared" si="510"/>
        <v>0</v>
      </c>
      <c r="BI313" s="505">
        <f t="shared" si="510"/>
        <v>0</v>
      </c>
      <c r="BJ313" s="506">
        <f t="shared" si="511"/>
        <v>0</v>
      </c>
      <c r="BK313" s="236">
        <f t="array" ref="BK313">IF($BB313&gt;0,"ｴﾗｰ",SUM(IF($AJ313:$AO313=BK$15,IF($AJ$17:$AO$17="○",$AG313))))</f>
        <v>0</v>
      </c>
      <c r="BL313" s="237">
        <f t="array" ref="BL313">IF($BB313&gt;0,"ｴﾗｰ",SUM(IF($AJ313:$AO313=BL$15,IF($AJ$17:$AO$17="○",$AG313))))</f>
        <v>0</v>
      </c>
      <c r="BM313" s="488">
        <f t="array" ref="BM313">IF($BB313&gt;0,"ｴﾗｰ",SUM(IF($AJ313:$AO313=BM$15,IF($AJ$17:$AO$17="○",$AG313))))</f>
        <v>0</v>
      </c>
      <c r="BN313" s="493">
        <f t="shared" si="512"/>
        <v>0</v>
      </c>
      <c r="BO313" s="236">
        <f t="array" ref="BO313">IF($BB313&gt;0,"ｴﾗｰ",SUM(IF($AP313:$AU313=BO$15,IF($AP$17:$AU$17="○",$AG313))))</f>
        <v>0</v>
      </c>
      <c r="BP313" s="237">
        <f t="array" ref="BP313">IF($BB313&gt;0,"ｴﾗｰ",SUM(IF($AP313:$AU313=BP$15,IF($AP$17:$AU$17="○",$AG313))))</f>
        <v>0</v>
      </c>
      <c r="BQ313" s="494">
        <f t="array" ref="BQ313">IF($BB313&gt;0,"ｴﾗｰ",SUM(IF($AP313:$AU313=BQ$15,IF($AP$17:$AU$17="○",$AG313))))</f>
        <v>0</v>
      </c>
      <c r="BR313" s="490">
        <f t="shared" si="513"/>
        <v>0</v>
      </c>
      <c r="BS313" s="236" t="str">
        <f t="shared" si="472"/>
        <v/>
      </c>
      <c r="BT313" s="237" t="str">
        <f t="shared" si="473"/>
        <v/>
      </c>
      <c r="BU313" s="488" t="str">
        <f t="shared" si="474"/>
        <v/>
      </c>
      <c r="BV313" s="532">
        <f t="shared" si="514"/>
        <v>0</v>
      </c>
      <c r="BW313" s="512" t="str">
        <f t="shared" si="515"/>
        <v>ｴﾗｰ</v>
      </c>
      <c r="BX313" s="237" t="str">
        <f t="shared" si="516"/>
        <v>ｴﾗｰ</v>
      </c>
      <c r="BY313" s="494" t="str">
        <f t="shared" si="517"/>
        <v>ｴﾗｰ</v>
      </c>
      <c r="BZ313" s="628">
        <f t="shared" si="518"/>
        <v>0</v>
      </c>
      <c r="CA313" s="528" t="str">
        <f t="shared" si="519"/>
        <v/>
      </c>
      <c r="CB313" s="237" t="str">
        <f t="shared" si="520"/>
        <v/>
      </c>
      <c r="CC313" s="494" t="str">
        <f t="shared" si="521"/>
        <v/>
      </c>
      <c r="CD313" s="635">
        <f t="shared" si="522"/>
        <v>0</v>
      </c>
      <c r="CE313" s="528" t="str">
        <f t="shared" si="523"/>
        <v/>
      </c>
      <c r="CF313" s="237" t="str">
        <f t="shared" si="524"/>
        <v/>
      </c>
      <c r="CG313" s="494" t="str">
        <f t="shared" si="525"/>
        <v/>
      </c>
      <c r="CH313" s="635">
        <f t="shared" si="526"/>
        <v>0</v>
      </c>
      <c r="CI313" s="535" t="str">
        <f t="shared" si="527"/>
        <v/>
      </c>
      <c r="CJ313" s="515" t="str">
        <f t="shared" si="528"/>
        <v/>
      </c>
      <c r="CK313" s="522" t="str">
        <f t="shared" si="529"/>
        <v/>
      </c>
      <c r="CL313" s="515" t="str">
        <f t="shared" si="530"/>
        <v/>
      </c>
      <c r="CM313" s="524" t="str">
        <f t="shared" si="531"/>
        <v/>
      </c>
      <c r="CN313" s="518" t="str">
        <f t="shared" si="532"/>
        <v/>
      </c>
      <c r="CO313" s="236" t="str">
        <f t="shared" si="533"/>
        <v/>
      </c>
      <c r="CP313" s="237" t="str">
        <f t="shared" si="534"/>
        <v/>
      </c>
      <c r="CQ313" s="494" t="str">
        <f t="shared" si="535"/>
        <v/>
      </c>
      <c r="CR313" s="493">
        <f t="shared" si="536"/>
        <v>0</v>
      </c>
      <c r="CS313" s="512" t="str">
        <f t="shared" si="537"/>
        <v/>
      </c>
      <c r="CT313" s="237" t="str">
        <f t="shared" si="538"/>
        <v/>
      </c>
      <c r="CU313" s="237" t="str">
        <f t="shared" si="539"/>
        <v/>
      </c>
      <c r="CV313" s="238">
        <f t="shared" si="540"/>
        <v>0</v>
      </c>
      <c r="CW313" s="236" t="str">
        <f t="shared" si="475"/>
        <v/>
      </c>
      <c r="CX313" s="237" t="str">
        <f t="shared" si="476"/>
        <v/>
      </c>
      <c r="CY313" s="494">
        <f t="shared" si="477"/>
        <v>0</v>
      </c>
      <c r="CZ313" s="493"/>
      <c r="DA313" s="236" t="str">
        <f t="shared" si="478"/>
        <v/>
      </c>
      <c r="DB313" s="237" t="str">
        <f t="shared" si="479"/>
        <v/>
      </c>
      <c r="DC313" s="494">
        <f t="shared" si="480"/>
        <v>0</v>
      </c>
      <c r="DD313" s="493"/>
      <c r="DE313" s="1335"/>
      <c r="DF313" s="1343">
        <f t="shared" si="481"/>
        <v>0</v>
      </c>
      <c r="DG313" s="528" t="str">
        <f t="shared" si="482"/>
        <v/>
      </c>
      <c r="DH313" s="494" t="str">
        <f t="shared" si="483"/>
        <v/>
      </c>
      <c r="DI313" s="53">
        <f t="shared" si="484"/>
        <v>0</v>
      </c>
      <c r="DJ313" s="432">
        <f t="shared" si="485"/>
        <v>0</v>
      </c>
      <c r="DK313" s="433">
        <f t="shared" si="541"/>
        <v>0</v>
      </c>
      <c r="DL313" s="53" t="str">
        <f t="shared" si="486"/>
        <v/>
      </c>
      <c r="DM313" s="105" t="str">
        <f t="shared" si="487"/>
        <v/>
      </c>
      <c r="DN313" s="104" t="str">
        <f t="shared" si="487"/>
        <v/>
      </c>
      <c r="DO313" s="434" t="str">
        <f t="shared" si="487"/>
        <v/>
      </c>
      <c r="DP313" s="672"/>
      <c r="DQ313" s="673"/>
      <c r="DR313" s="674"/>
      <c r="DS313" s="435">
        <f t="shared" si="542"/>
        <v>0</v>
      </c>
      <c r="DT313" s="228" t="str">
        <f t="shared" si="488"/>
        <v/>
      </c>
      <c r="DU313" s="236" t="str">
        <f t="shared" si="489"/>
        <v/>
      </c>
      <c r="DV313" s="237" t="str">
        <f t="shared" si="490"/>
        <v/>
      </c>
      <c r="DW313" s="237" t="str">
        <f t="shared" si="491"/>
        <v/>
      </c>
      <c r="DX313" s="238">
        <f t="shared" si="492"/>
        <v>0</v>
      </c>
      <c r="DY313" s="675"/>
      <c r="EA313" s="1363">
        <f t="shared" si="543"/>
        <v>0</v>
      </c>
      <c r="EB313" s="1363">
        <f t="shared" si="544"/>
        <v>0</v>
      </c>
      <c r="EC313" s="1363">
        <f t="shared" si="545"/>
        <v>0</v>
      </c>
      <c r="ED313" s="1363">
        <f t="shared" si="546"/>
        <v>0</v>
      </c>
      <c r="EE313" s="1363">
        <f t="shared" si="547"/>
        <v>0</v>
      </c>
      <c r="EF313" s="1363">
        <f t="shared" si="548"/>
        <v>0</v>
      </c>
      <c r="EG313" s="1363">
        <f t="shared" si="493"/>
        <v>0</v>
      </c>
    </row>
    <row r="314" spans="1:137" s="3" customFormat="1" ht="18" customHeight="1">
      <c r="A314" s="305" t="str">
        <f t="shared" si="467"/>
        <v/>
      </c>
      <c r="B314" s="174">
        <f t="shared" si="494"/>
        <v>0</v>
      </c>
      <c r="C314" s="1415" t="str">
        <f t="shared" si="468"/>
        <v>授業料</v>
      </c>
      <c r="D314" s="1415" t="str">
        <f t="shared" si="469"/>
        <v>入学金</v>
      </c>
      <c r="E314" s="174">
        <f t="shared" si="495"/>
        <v>0</v>
      </c>
      <c r="F314" s="305">
        <f t="shared" si="470"/>
        <v>0</v>
      </c>
      <c r="G314" s="475">
        <f t="shared" si="471"/>
        <v>297</v>
      </c>
      <c r="H314" s="430"/>
      <c r="I314" s="431"/>
      <c r="J314" s="658"/>
      <c r="K314" s="659"/>
      <c r="L314" s="659"/>
      <c r="M314" s="660"/>
      <c r="N314" s="661"/>
      <c r="O314" s="662"/>
      <c r="P314" s="658"/>
      <c r="Q314" s="659"/>
      <c r="R314" s="660"/>
      <c r="S314" s="663"/>
      <c r="T314" s="661"/>
      <c r="U314" s="664"/>
      <c r="V314" s="53" t="str">
        <f>IF(OR($R$5="",$T$5="",$J314="",$O314="",$U314=""),"",IF(ISERROR(VLOOKUP($C314,参照!$P$4:$V$112,5,FALSE)),0,VLOOKUP($C314,参照!$P$4:$V$112,5,FALSE)))</f>
        <v/>
      </c>
      <c r="W314" s="665"/>
      <c r="X314" s="54" t="str">
        <f>IF(OR($R$5="",$T$5="",$J314="",$O314="",$W314=""),"",IF(ISERROR(VLOOKUP($D314,参照!$P$4:$V$112,5,FALSE)),0,VLOOKUP($D314,参照!$P$4:$V$112,5,FALSE)))</f>
        <v/>
      </c>
      <c r="Y314" s="102"/>
      <c r="Z314" s="102"/>
      <c r="AA314" s="1177"/>
      <c r="AB314" s="227">
        <f t="shared" si="496"/>
        <v>0</v>
      </c>
      <c r="AC314" s="1122"/>
      <c r="AD314" s="352">
        <f t="shared" si="497"/>
        <v>0</v>
      </c>
      <c r="AE314" s="55"/>
      <c r="AF314" s="55" t="str">
        <f t="shared" si="498"/>
        <v/>
      </c>
      <c r="AG314" s="1124"/>
      <c r="AH314" s="760">
        <f t="shared" si="499"/>
        <v>0</v>
      </c>
      <c r="AI314" s="761">
        <f t="shared" si="500"/>
        <v>0</v>
      </c>
      <c r="AJ314" s="1126"/>
      <c r="AK314" s="1127"/>
      <c r="AL314" s="670"/>
      <c r="AM314" s="1127"/>
      <c r="AN314" s="670"/>
      <c r="AO314" s="1179"/>
      <c r="AP314" s="669"/>
      <c r="AQ314" s="1127"/>
      <c r="AR314" s="670"/>
      <c r="AS314" s="1127"/>
      <c r="AT314" s="670"/>
      <c r="AU314" s="1127"/>
      <c r="AV314" s="575" t="str">
        <f t="shared" si="501"/>
        <v>○</v>
      </c>
      <c r="AW314" s="576" t="str">
        <f t="shared" si="502"/>
        <v>○</v>
      </c>
      <c r="AX314" s="576" t="str">
        <f t="shared" si="503"/>
        <v>○</v>
      </c>
      <c r="AY314" s="576" t="str">
        <f t="shared" si="504"/>
        <v>○</v>
      </c>
      <c r="AZ314" s="576" t="str">
        <f t="shared" si="505"/>
        <v>○</v>
      </c>
      <c r="BA314" s="577" t="str">
        <f t="shared" si="506"/>
        <v>○</v>
      </c>
      <c r="BB314" s="578">
        <f t="shared" si="507"/>
        <v>0</v>
      </c>
      <c r="BC314" s="767">
        <f t="shared" si="508"/>
        <v>0</v>
      </c>
      <c r="BD314" s="768">
        <f t="shared" si="508"/>
        <v>0</v>
      </c>
      <c r="BE314" s="769">
        <f t="shared" si="508"/>
        <v>0</v>
      </c>
      <c r="BF314" s="587">
        <f t="shared" si="509"/>
        <v>0</v>
      </c>
      <c r="BG314" s="503">
        <f t="shared" si="510"/>
        <v>0</v>
      </c>
      <c r="BH314" s="504">
        <f t="shared" si="510"/>
        <v>0</v>
      </c>
      <c r="BI314" s="505">
        <f t="shared" si="510"/>
        <v>0</v>
      </c>
      <c r="BJ314" s="506">
        <f t="shared" si="511"/>
        <v>0</v>
      </c>
      <c r="BK314" s="236">
        <f t="array" ref="BK314">IF($BB314&gt;0,"ｴﾗｰ",SUM(IF($AJ314:$AO314=BK$15,IF($AJ$17:$AO$17="○",$AG314))))</f>
        <v>0</v>
      </c>
      <c r="BL314" s="237">
        <f t="array" ref="BL314">IF($BB314&gt;0,"ｴﾗｰ",SUM(IF($AJ314:$AO314=BL$15,IF($AJ$17:$AO$17="○",$AG314))))</f>
        <v>0</v>
      </c>
      <c r="BM314" s="488">
        <f t="array" ref="BM314">IF($BB314&gt;0,"ｴﾗｰ",SUM(IF($AJ314:$AO314=BM$15,IF($AJ$17:$AO$17="○",$AG314))))</f>
        <v>0</v>
      </c>
      <c r="BN314" s="493">
        <f t="shared" si="512"/>
        <v>0</v>
      </c>
      <c r="BO314" s="236">
        <f t="array" ref="BO314">IF($BB314&gt;0,"ｴﾗｰ",SUM(IF($AP314:$AU314=BO$15,IF($AP$17:$AU$17="○",$AG314))))</f>
        <v>0</v>
      </c>
      <c r="BP314" s="237">
        <f t="array" ref="BP314">IF($BB314&gt;0,"ｴﾗｰ",SUM(IF($AP314:$AU314=BP$15,IF($AP$17:$AU$17="○",$AG314))))</f>
        <v>0</v>
      </c>
      <c r="BQ314" s="494">
        <f t="array" ref="BQ314">IF($BB314&gt;0,"ｴﾗｰ",SUM(IF($AP314:$AU314=BQ$15,IF($AP$17:$AU$17="○",$AG314))))</f>
        <v>0</v>
      </c>
      <c r="BR314" s="490">
        <f t="shared" si="513"/>
        <v>0</v>
      </c>
      <c r="BS314" s="236" t="str">
        <f t="shared" si="472"/>
        <v/>
      </c>
      <c r="BT314" s="237" t="str">
        <f t="shared" si="473"/>
        <v/>
      </c>
      <c r="BU314" s="488" t="str">
        <f t="shared" si="474"/>
        <v/>
      </c>
      <c r="BV314" s="532">
        <f t="shared" si="514"/>
        <v>0</v>
      </c>
      <c r="BW314" s="512" t="str">
        <f t="shared" si="515"/>
        <v>ｴﾗｰ</v>
      </c>
      <c r="BX314" s="237" t="str">
        <f t="shared" si="516"/>
        <v>ｴﾗｰ</v>
      </c>
      <c r="BY314" s="494" t="str">
        <f t="shared" si="517"/>
        <v>ｴﾗｰ</v>
      </c>
      <c r="BZ314" s="628">
        <f t="shared" si="518"/>
        <v>0</v>
      </c>
      <c r="CA314" s="528" t="str">
        <f t="shared" si="519"/>
        <v/>
      </c>
      <c r="CB314" s="237" t="str">
        <f t="shared" si="520"/>
        <v/>
      </c>
      <c r="CC314" s="494" t="str">
        <f t="shared" si="521"/>
        <v/>
      </c>
      <c r="CD314" s="635">
        <f t="shared" si="522"/>
        <v>0</v>
      </c>
      <c r="CE314" s="528" t="str">
        <f t="shared" si="523"/>
        <v/>
      </c>
      <c r="CF314" s="237" t="str">
        <f t="shared" si="524"/>
        <v/>
      </c>
      <c r="CG314" s="494" t="str">
        <f t="shared" si="525"/>
        <v/>
      </c>
      <c r="CH314" s="635">
        <f t="shared" si="526"/>
        <v>0</v>
      </c>
      <c r="CI314" s="535" t="str">
        <f t="shared" si="527"/>
        <v/>
      </c>
      <c r="CJ314" s="515" t="str">
        <f t="shared" si="528"/>
        <v/>
      </c>
      <c r="CK314" s="522" t="str">
        <f t="shared" si="529"/>
        <v/>
      </c>
      <c r="CL314" s="515" t="str">
        <f t="shared" si="530"/>
        <v/>
      </c>
      <c r="CM314" s="524" t="str">
        <f t="shared" si="531"/>
        <v/>
      </c>
      <c r="CN314" s="518" t="str">
        <f t="shared" si="532"/>
        <v/>
      </c>
      <c r="CO314" s="236" t="str">
        <f t="shared" si="533"/>
        <v/>
      </c>
      <c r="CP314" s="237" t="str">
        <f t="shared" si="534"/>
        <v/>
      </c>
      <c r="CQ314" s="494" t="str">
        <f t="shared" si="535"/>
        <v/>
      </c>
      <c r="CR314" s="493">
        <f t="shared" si="536"/>
        <v>0</v>
      </c>
      <c r="CS314" s="512" t="str">
        <f t="shared" si="537"/>
        <v/>
      </c>
      <c r="CT314" s="237" t="str">
        <f t="shared" si="538"/>
        <v/>
      </c>
      <c r="CU314" s="237" t="str">
        <f t="shared" si="539"/>
        <v/>
      </c>
      <c r="CV314" s="238">
        <f t="shared" si="540"/>
        <v>0</v>
      </c>
      <c r="CW314" s="236" t="str">
        <f t="shared" si="475"/>
        <v/>
      </c>
      <c r="CX314" s="237" t="str">
        <f t="shared" si="476"/>
        <v/>
      </c>
      <c r="CY314" s="494">
        <f t="shared" si="477"/>
        <v>0</v>
      </c>
      <c r="CZ314" s="493"/>
      <c r="DA314" s="236" t="str">
        <f t="shared" si="478"/>
        <v/>
      </c>
      <c r="DB314" s="237" t="str">
        <f t="shared" si="479"/>
        <v/>
      </c>
      <c r="DC314" s="494">
        <f t="shared" si="480"/>
        <v>0</v>
      </c>
      <c r="DD314" s="493"/>
      <c r="DE314" s="1335"/>
      <c r="DF314" s="1343">
        <f t="shared" si="481"/>
        <v>0</v>
      </c>
      <c r="DG314" s="528" t="str">
        <f t="shared" si="482"/>
        <v/>
      </c>
      <c r="DH314" s="494" t="str">
        <f t="shared" si="483"/>
        <v/>
      </c>
      <c r="DI314" s="53">
        <f t="shared" si="484"/>
        <v>0</v>
      </c>
      <c r="DJ314" s="432">
        <f t="shared" si="485"/>
        <v>0</v>
      </c>
      <c r="DK314" s="433">
        <f t="shared" si="541"/>
        <v>0</v>
      </c>
      <c r="DL314" s="53" t="str">
        <f t="shared" si="486"/>
        <v/>
      </c>
      <c r="DM314" s="105" t="str">
        <f t="shared" si="487"/>
        <v/>
      </c>
      <c r="DN314" s="104" t="str">
        <f t="shared" si="487"/>
        <v/>
      </c>
      <c r="DO314" s="434" t="str">
        <f t="shared" si="487"/>
        <v/>
      </c>
      <c r="DP314" s="672"/>
      <c r="DQ314" s="673"/>
      <c r="DR314" s="674"/>
      <c r="DS314" s="435">
        <f t="shared" si="542"/>
        <v>0</v>
      </c>
      <c r="DT314" s="228" t="str">
        <f t="shared" si="488"/>
        <v/>
      </c>
      <c r="DU314" s="236" t="str">
        <f t="shared" si="489"/>
        <v/>
      </c>
      <c r="DV314" s="237" t="str">
        <f t="shared" si="490"/>
        <v/>
      </c>
      <c r="DW314" s="237" t="str">
        <f t="shared" si="491"/>
        <v/>
      </c>
      <c r="DX314" s="238">
        <f t="shared" si="492"/>
        <v>0</v>
      </c>
      <c r="DY314" s="675"/>
      <c r="EA314" s="1363">
        <f t="shared" si="543"/>
        <v>0</v>
      </c>
      <c r="EB314" s="1363">
        <f t="shared" si="544"/>
        <v>0</v>
      </c>
      <c r="EC314" s="1363">
        <f t="shared" si="545"/>
        <v>0</v>
      </c>
      <c r="ED314" s="1363">
        <f t="shared" si="546"/>
        <v>0</v>
      </c>
      <c r="EE314" s="1363">
        <f t="shared" si="547"/>
        <v>0</v>
      </c>
      <c r="EF314" s="1363">
        <f t="shared" si="548"/>
        <v>0</v>
      </c>
      <c r="EG314" s="1363">
        <f t="shared" si="493"/>
        <v>0</v>
      </c>
    </row>
    <row r="315" spans="1:137" s="3" customFormat="1" ht="18" customHeight="1">
      <c r="A315" s="305" t="str">
        <f t="shared" si="467"/>
        <v/>
      </c>
      <c r="B315" s="174">
        <f t="shared" si="494"/>
        <v>0</v>
      </c>
      <c r="C315" s="1415" t="str">
        <f t="shared" si="468"/>
        <v>授業料</v>
      </c>
      <c r="D315" s="1415" t="str">
        <f t="shared" si="469"/>
        <v>入学金</v>
      </c>
      <c r="E315" s="174">
        <f t="shared" si="495"/>
        <v>0</v>
      </c>
      <c r="F315" s="305">
        <f t="shared" si="470"/>
        <v>0</v>
      </c>
      <c r="G315" s="475">
        <f t="shared" si="471"/>
        <v>298</v>
      </c>
      <c r="H315" s="430"/>
      <c r="I315" s="431"/>
      <c r="J315" s="658"/>
      <c r="K315" s="659"/>
      <c r="L315" s="659"/>
      <c r="M315" s="660"/>
      <c r="N315" s="661"/>
      <c r="O315" s="662"/>
      <c r="P315" s="658"/>
      <c r="Q315" s="659"/>
      <c r="R315" s="660"/>
      <c r="S315" s="663"/>
      <c r="T315" s="661"/>
      <c r="U315" s="664"/>
      <c r="V315" s="53" t="str">
        <f>IF(OR($R$5="",$T$5="",$J315="",$O315="",$U315=""),"",IF(ISERROR(VLOOKUP($C315,参照!$P$4:$V$112,5,FALSE)),0,VLOOKUP($C315,参照!$P$4:$V$112,5,FALSE)))</f>
        <v/>
      </c>
      <c r="W315" s="665"/>
      <c r="X315" s="54" t="str">
        <f>IF(OR($R$5="",$T$5="",$J315="",$O315="",$W315=""),"",IF(ISERROR(VLOOKUP($D315,参照!$P$4:$V$112,5,FALSE)),0,VLOOKUP($D315,参照!$P$4:$V$112,5,FALSE)))</f>
        <v/>
      </c>
      <c r="Y315" s="102"/>
      <c r="Z315" s="102"/>
      <c r="AA315" s="1177"/>
      <c r="AB315" s="227">
        <f t="shared" si="496"/>
        <v>0</v>
      </c>
      <c r="AC315" s="1122"/>
      <c r="AD315" s="352">
        <f t="shared" si="497"/>
        <v>0</v>
      </c>
      <c r="AE315" s="55"/>
      <c r="AF315" s="55" t="str">
        <f t="shared" si="498"/>
        <v/>
      </c>
      <c r="AG315" s="1124"/>
      <c r="AH315" s="760">
        <f t="shared" si="499"/>
        <v>0</v>
      </c>
      <c r="AI315" s="761">
        <f t="shared" si="500"/>
        <v>0</v>
      </c>
      <c r="AJ315" s="1126"/>
      <c r="AK315" s="1127"/>
      <c r="AL315" s="670"/>
      <c r="AM315" s="1127"/>
      <c r="AN315" s="670"/>
      <c r="AO315" s="1179"/>
      <c r="AP315" s="669"/>
      <c r="AQ315" s="1127"/>
      <c r="AR315" s="670"/>
      <c r="AS315" s="1127"/>
      <c r="AT315" s="670"/>
      <c r="AU315" s="1127"/>
      <c r="AV315" s="575" t="str">
        <f t="shared" si="501"/>
        <v>○</v>
      </c>
      <c r="AW315" s="576" t="str">
        <f t="shared" si="502"/>
        <v>○</v>
      </c>
      <c r="AX315" s="576" t="str">
        <f t="shared" si="503"/>
        <v>○</v>
      </c>
      <c r="AY315" s="576" t="str">
        <f t="shared" si="504"/>
        <v>○</v>
      </c>
      <c r="AZ315" s="576" t="str">
        <f t="shared" si="505"/>
        <v>○</v>
      </c>
      <c r="BA315" s="577" t="str">
        <f t="shared" si="506"/>
        <v>○</v>
      </c>
      <c r="BB315" s="578">
        <f t="shared" si="507"/>
        <v>0</v>
      </c>
      <c r="BC315" s="767">
        <f t="shared" si="508"/>
        <v>0</v>
      </c>
      <c r="BD315" s="768">
        <f t="shared" si="508"/>
        <v>0</v>
      </c>
      <c r="BE315" s="769">
        <f t="shared" si="508"/>
        <v>0</v>
      </c>
      <c r="BF315" s="587">
        <f t="shared" si="509"/>
        <v>0</v>
      </c>
      <c r="BG315" s="503">
        <f t="shared" si="510"/>
        <v>0</v>
      </c>
      <c r="BH315" s="504">
        <f t="shared" si="510"/>
        <v>0</v>
      </c>
      <c r="BI315" s="505">
        <f t="shared" si="510"/>
        <v>0</v>
      </c>
      <c r="BJ315" s="506">
        <f t="shared" si="511"/>
        <v>0</v>
      </c>
      <c r="BK315" s="236">
        <f t="array" ref="BK315">IF($BB315&gt;0,"ｴﾗｰ",SUM(IF($AJ315:$AO315=BK$15,IF($AJ$17:$AO$17="○",$AG315))))</f>
        <v>0</v>
      </c>
      <c r="BL315" s="237">
        <f t="array" ref="BL315">IF($BB315&gt;0,"ｴﾗｰ",SUM(IF($AJ315:$AO315=BL$15,IF($AJ$17:$AO$17="○",$AG315))))</f>
        <v>0</v>
      </c>
      <c r="BM315" s="488">
        <f t="array" ref="BM315">IF($BB315&gt;0,"ｴﾗｰ",SUM(IF($AJ315:$AO315=BM$15,IF($AJ$17:$AO$17="○",$AG315))))</f>
        <v>0</v>
      </c>
      <c r="BN315" s="493">
        <f t="shared" si="512"/>
        <v>0</v>
      </c>
      <c r="BO315" s="236">
        <f t="array" ref="BO315">IF($BB315&gt;0,"ｴﾗｰ",SUM(IF($AP315:$AU315=BO$15,IF($AP$17:$AU$17="○",$AG315))))</f>
        <v>0</v>
      </c>
      <c r="BP315" s="237">
        <f t="array" ref="BP315">IF($BB315&gt;0,"ｴﾗｰ",SUM(IF($AP315:$AU315=BP$15,IF($AP$17:$AU$17="○",$AG315))))</f>
        <v>0</v>
      </c>
      <c r="BQ315" s="494">
        <f t="array" ref="BQ315">IF($BB315&gt;0,"ｴﾗｰ",SUM(IF($AP315:$AU315=BQ$15,IF($AP$17:$AU$17="○",$AG315))))</f>
        <v>0</v>
      </c>
      <c r="BR315" s="490">
        <f t="shared" si="513"/>
        <v>0</v>
      </c>
      <c r="BS315" s="236" t="str">
        <f t="shared" si="472"/>
        <v/>
      </c>
      <c r="BT315" s="237" t="str">
        <f t="shared" si="473"/>
        <v/>
      </c>
      <c r="BU315" s="488" t="str">
        <f t="shared" si="474"/>
        <v/>
      </c>
      <c r="BV315" s="532">
        <f t="shared" si="514"/>
        <v>0</v>
      </c>
      <c r="BW315" s="512" t="str">
        <f t="shared" si="515"/>
        <v>ｴﾗｰ</v>
      </c>
      <c r="BX315" s="237" t="str">
        <f t="shared" si="516"/>
        <v>ｴﾗｰ</v>
      </c>
      <c r="BY315" s="494" t="str">
        <f t="shared" si="517"/>
        <v>ｴﾗｰ</v>
      </c>
      <c r="BZ315" s="628">
        <f t="shared" si="518"/>
        <v>0</v>
      </c>
      <c r="CA315" s="528" t="str">
        <f t="shared" si="519"/>
        <v/>
      </c>
      <c r="CB315" s="237" t="str">
        <f t="shared" si="520"/>
        <v/>
      </c>
      <c r="CC315" s="494" t="str">
        <f t="shared" si="521"/>
        <v/>
      </c>
      <c r="CD315" s="635">
        <f t="shared" si="522"/>
        <v>0</v>
      </c>
      <c r="CE315" s="528" t="str">
        <f t="shared" si="523"/>
        <v/>
      </c>
      <c r="CF315" s="237" t="str">
        <f t="shared" si="524"/>
        <v/>
      </c>
      <c r="CG315" s="494" t="str">
        <f t="shared" si="525"/>
        <v/>
      </c>
      <c r="CH315" s="635">
        <f t="shared" si="526"/>
        <v>0</v>
      </c>
      <c r="CI315" s="535" t="str">
        <f t="shared" si="527"/>
        <v/>
      </c>
      <c r="CJ315" s="515" t="str">
        <f t="shared" si="528"/>
        <v/>
      </c>
      <c r="CK315" s="522" t="str">
        <f t="shared" si="529"/>
        <v/>
      </c>
      <c r="CL315" s="515" t="str">
        <f t="shared" si="530"/>
        <v/>
      </c>
      <c r="CM315" s="524" t="str">
        <f t="shared" si="531"/>
        <v/>
      </c>
      <c r="CN315" s="518" t="str">
        <f t="shared" si="532"/>
        <v/>
      </c>
      <c r="CO315" s="236" t="str">
        <f t="shared" si="533"/>
        <v/>
      </c>
      <c r="CP315" s="237" t="str">
        <f t="shared" si="534"/>
        <v/>
      </c>
      <c r="CQ315" s="494" t="str">
        <f t="shared" si="535"/>
        <v/>
      </c>
      <c r="CR315" s="493">
        <f t="shared" si="536"/>
        <v>0</v>
      </c>
      <c r="CS315" s="512" t="str">
        <f t="shared" si="537"/>
        <v/>
      </c>
      <c r="CT315" s="237" t="str">
        <f t="shared" si="538"/>
        <v/>
      </c>
      <c r="CU315" s="237" t="str">
        <f t="shared" si="539"/>
        <v/>
      </c>
      <c r="CV315" s="238">
        <f t="shared" si="540"/>
        <v>0</v>
      </c>
      <c r="CW315" s="236" t="str">
        <f t="shared" si="475"/>
        <v/>
      </c>
      <c r="CX315" s="237" t="str">
        <f t="shared" si="476"/>
        <v/>
      </c>
      <c r="CY315" s="494">
        <f t="shared" si="477"/>
        <v>0</v>
      </c>
      <c r="CZ315" s="493"/>
      <c r="DA315" s="236" t="str">
        <f t="shared" si="478"/>
        <v/>
      </c>
      <c r="DB315" s="237" t="str">
        <f t="shared" si="479"/>
        <v/>
      </c>
      <c r="DC315" s="494">
        <f t="shared" si="480"/>
        <v>0</v>
      </c>
      <c r="DD315" s="493"/>
      <c r="DE315" s="1335"/>
      <c r="DF315" s="1343">
        <f t="shared" si="481"/>
        <v>0</v>
      </c>
      <c r="DG315" s="528" t="str">
        <f t="shared" si="482"/>
        <v/>
      </c>
      <c r="DH315" s="494" t="str">
        <f t="shared" si="483"/>
        <v/>
      </c>
      <c r="DI315" s="53">
        <f t="shared" si="484"/>
        <v>0</v>
      </c>
      <c r="DJ315" s="432">
        <f t="shared" si="485"/>
        <v>0</v>
      </c>
      <c r="DK315" s="433">
        <f t="shared" si="541"/>
        <v>0</v>
      </c>
      <c r="DL315" s="53" t="str">
        <f t="shared" si="486"/>
        <v/>
      </c>
      <c r="DM315" s="105" t="str">
        <f t="shared" si="487"/>
        <v/>
      </c>
      <c r="DN315" s="104" t="str">
        <f t="shared" si="487"/>
        <v/>
      </c>
      <c r="DO315" s="434" t="str">
        <f t="shared" si="487"/>
        <v/>
      </c>
      <c r="DP315" s="672"/>
      <c r="DQ315" s="673"/>
      <c r="DR315" s="674"/>
      <c r="DS315" s="435">
        <f t="shared" si="542"/>
        <v>0</v>
      </c>
      <c r="DT315" s="228" t="str">
        <f t="shared" si="488"/>
        <v/>
      </c>
      <c r="DU315" s="236" t="str">
        <f t="shared" si="489"/>
        <v/>
      </c>
      <c r="DV315" s="237" t="str">
        <f t="shared" si="490"/>
        <v/>
      </c>
      <c r="DW315" s="237" t="str">
        <f t="shared" si="491"/>
        <v/>
      </c>
      <c r="DX315" s="238">
        <f t="shared" si="492"/>
        <v>0</v>
      </c>
      <c r="DY315" s="675"/>
      <c r="EA315" s="1363">
        <f t="shared" si="543"/>
        <v>0</v>
      </c>
      <c r="EB315" s="1363">
        <f t="shared" si="544"/>
        <v>0</v>
      </c>
      <c r="EC315" s="1363">
        <f t="shared" si="545"/>
        <v>0</v>
      </c>
      <c r="ED315" s="1363">
        <f t="shared" si="546"/>
        <v>0</v>
      </c>
      <c r="EE315" s="1363">
        <f t="shared" si="547"/>
        <v>0</v>
      </c>
      <c r="EF315" s="1363">
        <f t="shared" si="548"/>
        <v>0</v>
      </c>
      <c r="EG315" s="1363">
        <f t="shared" si="493"/>
        <v>0</v>
      </c>
    </row>
    <row r="316" spans="1:137" s="3" customFormat="1" ht="18" customHeight="1">
      <c r="A316" s="305" t="str">
        <f t="shared" si="467"/>
        <v/>
      </c>
      <c r="B316" s="174">
        <f t="shared" si="494"/>
        <v>0</v>
      </c>
      <c r="C316" s="1415" t="str">
        <f t="shared" si="468"/>
        <v>授業料</v>
      </c>
      <c r="D316" s="1415" t="str">
        <f t="shared" si="469"/>
        <v>入学金</v>
      </c>
      <c r="E316" s="174">
        <f t="shared" si="495"/>
        <v>0</v>
      </c>
      <c r="F316" s="305">
        <f t="shared" si="470"/>
        <v>0</v>
      </c>
      <c r="G316" s="475">
        <f t="shared" si="471"/>
        <v>299</v>
      </c>
      <c r="H316" s="430"/>
      <c r="I316" s="431"/>
      <c r="J316" s="658"/>
      <c r="K316" s="659"/>
      <c r="L316" s="659"/>
      <c r="M316" s="660"/>
      <c r="N316" s="661"/>
      <c r="O316" s="662"/>
      <c r="P316" s="658"/>
      <c r="Q316" s="659"/>
      <c r="R316" s="660"/>
      <c r="S316" s="663"/>
      <c r="T316" s="661"/>
      <c r="U316" s="664"/>
      <c r="V316" s="53" t="str">
        <f>IF(OR($R$5="",$T$5="",$J316="",$O316="",$U316=""),"",IF(ISERROR(VLOOKUP($C316,参照!$P$4:$V$112,5,FALSE)),0,VLOOKUP($C316,参照!$P$4:$V$112,5,FALSE)))</f>
        <v/>
      </c>
      <c r="W316" s="665"/>
      <c r="X316" s="54" t="str">
        <f>IF(OR($R$5="",$T$5="",$J316="",$O316="",$W316=""),"",IF(ISERROR(VLOOKUP($D316,参照!$P$4:$V$112,5,FALSE)),0,VLOOKUP($D316,参照!$P$4:$V$112,5,FALSE)))</f>
        <v/>
      </c>
      <c r="Y316" s="102"/>
      <c r="Z316" s="102"/>
      <c r="AA316" s="1177"/>
      <c r="AB316" s="227">
        <f t="shared" si="496"/>
        <v>0</v>
      </c>
      <c r="AC316" s="1122"/>
      <c r="AD316" s="352">
        <f t="shared" si="497"/>
        <v>0</v>
      </c>
      <c r="AE316" s="55"/>
      <c r="AF316" s="55" t="str">
        <f t="shared" si="498"/>
        <v/>
      </c>
      <c r="AG316" s="1124"/>
      <c r="AH316" s="760">
        <f t="shared" si="499"/>
        <v>0</v>
      </c>
      <c r="AI316" s="761">
        <f t="shared" si="500"/>
        <v>0</v>
      </c>
      <c r="AJ316" s="1126"/>
      <c r="AK316" s="1127"/>
      <c r="AL316" s="670"/>
      <c r="AM316" s="1127"/>
      <c r="AN316" s="670"/>
      <c r="AO316" s="1179"/>
      <c r="AP316" s="669"/>
      <c r="AQ316" s="1127"/>
      <c r="AR316" s="670"/>
      <c r="AS316" s="1127"/>
      <c r="AT316" s="670"/>
      <c r="AU316" s="1127"/>
      <c r="AV316" s="575" t="str">
        <f t="shared" si="501"/>
        <v>○</v>
      </c>
      <c r="AW316" s="576" t="str">
        <f t="shared" si="502"/>
        <v>○</v>
      </c>
      <c r="AX316" s="576" t="str">
        <f t="shared" si="503"/>
        <v>○</v>
      </c>
      <c r="AY316" s="576" t="str">
        <f t="shared" si="504"/>
        <v>○</v>
      </c>
      <c r="AZ316" s="576" t="str">
        <f t="shared" si="505"/>
        <v>○</v>
      </c>
      <c r="BA316" s="577" t="str">
        <f t="shared" si="506"/>
        <v>○</v>
      </c>
      <c r="BB316" s="578">
        <f t="shared" si="507"/>
        <v>0</v>
      </c>
      <c r="BC316" s="767">
        <f t="shared" si="508"/>
        <v>0</v>
      </c>
      <c r="BD316" s="768">
        <f t="shared" si="508"/>
        <v>0</v>
      </c>
      <c r="BE316" s="769">
        <f t="shared" si="508"/>
        <v>0</v>
      </c>
      <c r="BF316" s="587">
        <f t="shared" si="509"/>
        <v>0</v>
      </c>
      <c r="BG316" s="503">
        <f t="shared" si="510"/>
        <v>0</v>
      </c>
      <c r="BH316" s="504">
        <f t="shared" si="510"/>
        <v>0</v>
      </c>
      <c r="BI316" s="505">
        <f t="shared" si="510"/>
        <v>0</v>
      </c>
      <c r="BJ316" s="506">
        <f t="shared" si="511"/>
        <v>0</v>
      </c>
      <c r="BK316" s="236">
        <f t="array" ref="BK316">IF($BB316&gt;0,"ｴﾗｰ",SUM(IF($AJ316:$AO316=BK$15,IF($AJ$17:$AO$17="○",$AG316))))</f>
        <v>0</v>
      </c>
      <c r="BL316" s="237">
        <f t="array" ref="BL316">IF($BB316&gt;0,"ｴﾗｰ",SUM(IF($AJ316:$AO316=BL$15,IF($AJ$17:$AO$17="○",$AG316))))</f>
        <v>0</v>
      </c>
      <c r="BM316" s="488">
        <f t="array" ref="BM316">IF($BB316&gt;0,"ｴﾗｰ",SUM(IF($AJ316:$AO316=BM$15,IF($AJ$17:$AO$17="○",$AG316))))</f>
        <v>0</v>
      </c>
      <c r="BN316" s="493">
        <f t="shared" si="512"/>
        <v>0</v>
      </c>
      <c r="BO316" s="236">
        <f t="array" ref="BO316">IF($BB316&gt;0,"ｴﾗｰ",SUM(IF($AP316:$AU316=BO$15,IF($AP$17:$AU$17="○",$AG316))))</f>
        <v>0</v>
      </c>
      <c r="BP316" s="237">
        <f t="array" ref="BP316">IF($BB316&gt;0,"ｴﾗｰ",SUM(IF($AP316:$AU316=BP$15,IF($AP$17:$AU$17="○",$AG316))))</f>
        <v>0</v>
      </c>
      <c r="BQ316" s="494">
        <f t="array" ref="BQ316">IF($BB316&gt;0,"ｴﾗｰ",SUM(IF($AP316:$AU316=BQ$15,IF($AP$17:$AU$17="○",$AG316))))</f>
        <v>0</v>
      </c>
      <c r="BR316" s="490">
        <f t="shared" si="513"/>
        <v>0</v>
      </c>
      <c r="BS316" s="236" t="str">
        <f t="shared" si="472"/>
        <v/>
      </c>
      <c r="BT316" s="237" t="str">
        <f t="shared" si="473"/>
        <v/>
      </c>
      <c r="BU316" s="488" t="str">
        <f t="shared" si="474"/>
        <v/>
      </c>
      <c r="BV316" s="532">
        <f t="shared" si="514"/>
        <v>0</v>
      </c>
      <c r="BW316" s="512" t="str">
        <f t="shared" si="515"/>
        <v>ｴﾗｰ</v>
      </c>
      <c r="BX316" s="237" t="str">
        <f t="shared" si="516"/>
        <v>ｴﾗｰ</v>
      </c>
      <c r="BY316" s="494" t="str">
        <f t="shared" si="517"/>
        <v>ｴﾗｰ</v>
      </c>
      <c r="BZ316" s="628">
        <f t="shared" si="518"/>
        <v>0</v>
      </c>
      <c r="CA316" s="528" t="str">
        <f t="shared" si="519"/>
        <v/>
      </c>
      <c r="CB316" s="237" t="str">
        <f t="shared" si="520"/>
        <v/>
      </c>
      <c r="CC316" s="494" t="str">
        <f t="shared" si="521"/>
        <v/>
      </c>
      <c r="CD316" s="635">
        <f t="shared" si="522"/>
        <v>0</v>
      </c>
      <c r="CE316" s="528" t="str">
        <f t="shared" si="523"/>
        <v/>
      </c>
      <c r="CF316" s="237" t="str">
        <f t="shared" si="524"/>
        <v/>
      </c>
      <c r="CG316" s="494" t="str">
        <f t="shared" si="525"/>
        <v/>
      </c>
      <c r="CH316" s="635">
        <f t="shared" si="526"/>
        <v>0</v>
      </c>
      <c r="CI316" s="535" t="str">
        <f t="shared" si="527"/>
        <v/>
      </c>
      <c r="CJ316" s="515" t="str">
        <f t="shared" si="528"/>
        <v/>
      </c>
      <c r="CK316" s="522" t="str">
        <f t="shared" si="529"/>
        <v/>
      </c>
      <c r="CL316" s="515" t="str">
        <f t="shared" si="530"/>
        <v/>
      </c>
      <c r="CM316" s="524" t="str">
        <f t="shared" si="531"/>
        <v/>
      </c>
      <c r="CN316" s="518" t="str">
        <f t="shared" si="532"/>
        <v/>
      </c>
      <c r="CO316" s="236" t="str">
        <f t="shared" si="533"/>
        <v/>
      </c>
      <c r="CP316" s="237" t="str">
        <f t="shared" si="534"/>
        <v/>
      </c>
      <c r="CQ316" s="494" t="str">
        <f t="shared" si="535"/>
        <v/>
      </c>
      <c r="CR316" s="493">
        <f t="shared" si="536"/>
        <v>0</v>
      </c>
      <c r="CS316" s="512" t="str">
        <f t="shared" si="537"/>
        <v/>
      </c>
      <c r="CT316" s="237" t="str">
        <f t="shared" si="538"/>
        <v/>
      </c>
      <c r="CU316" s="237" t="str">
        <f t="shared" si="539"/>
        <v/>
      </c>
      <c r="CV316" s="238">
        <f t="shared" si="540"/>
        <v>0</v>
      </c>
      <c r="CW316" s="236" t="str">
        <f t="shared" si="475"/>
        <v/>
      </c>
      <c r="CX316" s="237" t="str">
        <f t="shared" si="476"/>
        <v/>
      </c>
      <c r="CY316" s="494">
        <f t="shared" si="477"/>
        <v>0</v>
      </c>
      <c r="CZ316" s="493"/>
      <c r="DA316" s="236" t="str">
        <f t="shared" si="478"/>
        <v/>
      </c>
      <c r="DB316" s="237" t="str">
        <f t="shared" si="479"/>
        <v/>
      </c>
      <c r="DC316" s="494">
        <f t="shared" si="480"/>
        <v>0</v>
      </c>
      <c r="DD316" s="493"/>
      <c r="DE316" s="1335"/>
      <c r="DF316" s="1343">
        <f t="shared" si="481"/>
        <v>0</v>
      </c>
      <c r="DG316" s="528" t="str">
        <f t="shared" si="482"/>
        <v/>
      </c>
      <c r="DH316" s="494" t="str">
        <f t="shared" si="483"/>
        <v/>
      </c>
      <c r="DI316" s="53">
        <f t="shared" si="484"/>
        <v>0</v>
      </c>
      <c r="DJ316" s="432">
        <f t="shared" si="485"/>
        <v>0</v>
      </c>
      <c r="DK316" s="433">
        <f t="shared" si="541"/>
        <v>0</v>
      </c>
      <c r="DL316" s="53" t="str">
        <f t="shared" si="486"/>
        <v/>
      </c>
      <c r="DM316" s="105" t="str">
        <f t="shared" si="487"/>
        <v/>
      </c>
      <c r="DN316" s="104" t="str">
        <f t="shared" si="487"/>
        <v/>
      </c>
      <c r="DO316" s="434" t="str">
        <f t="shared" si="487"/>
        <v/>
      </c>
      <c r="DP316" s="672"/>
      <c r="DQ316" s="673"/>
      <c r="DR316" s="674"/>
      <c r="DS316" s="435">
        <f t="shared" si="542"/>
        <v>0</v>
      </c>
      <c r="DT316" s="228" t="str">
        <f t="shared" si="488"/>
        <v/>
      </c>
      <c r="DU316" s="236" t="str">
        <f t="shared" si="489"/>
        <v/>
      </c>
      <c r="DV316" s="237" t="str">
        <f t="shared" si="490"/>
        <v/>
      </c>
      <c r="DW316" s="237" t="str">
        <f t="shared" si="491"/>
        <v/>
      </c>
      <c r="DX316" s="238">
        <f t="shared" si="492"/>
        <v>0</v>
      </c>
      <c r="DY316" s="675"/>
      <c r="EA316" s="1363">
        <f t="shared" si="543"/>
        <v>0</v>
      </c>
      <c r="EB316" s="1363">
        <f t="shared" si="544"/>
        <v>0</v>
      </c>
      <c r="EC316" s="1363">
        <f t="shared" si="545"/>
        <v>0</v>
      </c>
      <c r="ED316" s="1363">
        <f t="shared" si="546"/>
        <v>0</v>
      </c>
      <c r="EE316" s="1363">
        <f t="shared" si="547"/>
        <v>0</v>
      </c>
      <c r="EF316" s="1363">
        <f t="shared" si="548"/>
        <v>0</v>
      </c>
      <c r="EG316" s="1363">
        <f t="shared" si="493"/>
        <v>0</v>
      </c>
    </row>
    <row r="317" spans="1:137" s="3" customFormat="1" ht="18" customHeight="1">
      <c r="A317" s="305" t="str">
        <f t="shared" si="467"/>
        <v/>
      </c>
      <c r="B317" s="174">
        <f t="shared" si="494"/>
        <v>0</v>
      </c>
      <c r="C317" s="1415" t="str">
        <f t="shared" si="468"/>
        <v>授業料</v>
      </c>
      <c r="D317" s="1415" t="str">
        <f t="shared" si="469"/>
        <v>入学金</v>
      </c>
      <c r="E317" s="174">
        <f t="shared" si="495"/>
        <v>0</v>
      </c>
      <c r="F317" s="305">
        <f t="shared" si="470"/>
        <v>0</v>
      </c>
      <c r="G317" s="475">
        <f t="shared" si="471"/>
        <v>300</v>
      </c>
      <c r="H317" s="430"/>
      <c r="I317" s="431"/>
      <c r="J317" s="658"/>
      <c r="K317" s="659"/>
      <c r="L317" s="659"/>
      <c r="M317" s="660"/>
      <c r="N317" s="661"/>
      <c r="O317" s="662"/>
      <c r="P317" s="658"/>
      <c r="Q317" s="659"/>
      <c r="R317" s="660"/>
      <c r="S317" s="663"/>
      <c r="T317" s="661"/>
      <c r="U317" s="664"/>
      <c r="V317" s="53" t="str">
        <f>IF(OR($R$5="",$T$5="",$J317="",$O317="",$U317=""),"",IF(ISERROR(VLOOKUP($C317,参照!$P$4:$V$112,5,FALSE)),0,VLOOKUP($C317,参照!$P$4:$V$112,5,FALSE)))</f>
        <v/>
      </c>
      <c r="W317" s="665"/>
      <c r="X317" s="54" t="str">
        <f>IF(OR($R$5="",$T$5="",$J317="",$O317="",$W317=""),"",IF(ISERROR(VLOOKUP($D317,参照!$P$4:$V$112,5,FALSE)),0,VLOOKUP($D317,参照!$P$4:$V$112,5,FALSE)))</f>
        <v/>
      </c>
      <c r="Y317" s="102"/>
      <c r="Z317" s="102"/>
      <c r="AA317" s="1177"/>
      <c r="AB317" s="227">
        <f t="shared" si="496"/>
        <v>0</v>
      </c>
      <c r="AC317" s="1122"/>
      <c r="AD317" s="352">
        <f t="shared" si="497"/>
        <v>0</v>
      </c>
      <c r="AE317" s="55"/>
      <c r="AF317" s="55" t="str">
        <f t="shared" si="498"/>
        <v/>
      </c>
      <c r="AG317" s="1124"/>
      <c r="AH317" s="760">
        <f t="shared" si="499"/>
        <v>0</v>
      </c>
      <c r="AI317" s="761">
        <f t="shared" si="500"/>
        <v>0</v>
      </c>
      <c r="AJ317" s="1126"/>
      <c r="AK317" s="1127"/>
      <c r="AL317" s="670"/>
      <c r="AM317" s="1127"/>
      <c r="AN317" s="670"/>
      <c r="AO317" s="1179"/>
      <c r="AP317" s="669"/>
      <c r="AQ317" s="1127"/>
      <c r="AR317" s="670"/>
      <c r="AS317" s="1127"/>
      <c r="AT317" s="670"/>
      <c r="AU317" s="1127"/>
      <c r="AV317" s="575" t="str">
        <f t="shared" si="501"/>
        <v>○</v>
      </c>
      <c r="AW317" s="576" t="str">
        <f t="shared" si="502"/>
        <v>○</v>
      </c>
      <c r="AX317" s="576" t="str">
        <f t="shared" si="503"/>
        <v>○</v>
      </c>
      <c r="AY317" s="576" t="str">
        <f t="shared" si="504"/>
        <v>○</v>
      </c>
      <c r="AZ317" s="576" t="str">
        <f t="shared" si="505"/>
        <v>○</v>
      </c>
      <c r="BA317" s="577" t="str">
        <f t="shared" si="506"/>
        <v>○</v>
      </c>
      <c r="BB317" s="578">
        <f t="shared" si="507"/>
        <v>0</v>
      </c>
      <c r="BC317" s="767">
        <f t="shared" si="508"/>
        <v>0</v>
      </c>
      <c r="BD317" s="768">
        <f t="shared" si="508"/>
        <v>0</v>
      </c>
      <c r="BE317" s="769">
        <f t="shared" si="508"/>
        <v>0</v>
      </c>
      <c r="BF317" s="587">
        <f t="shared" si="509"/>
        <v>0</v>
      </c>
      <c r="BG317" s="503">
        <f t="shared" si="510"/>
        <v>0</v>
      </c>
      <c r="BH317" s="504">
        <f t="shared" si="510"/>
        <v>0</v>
      </c>
      <c r="BI317" s="505">
        <f t="shared" si="510"/>
        <v>0</v>
      </c>
      <c r="BJ317" s="506">
        <f t="shared" si="511"/>
        <v>0</v>
      </c>
      <c r="BK317" s="236">
        <f t="array" ref="BK317">IF($BB317&gt;0,"ｴﾗｰ",SUM(IF($AJ317:$AO317=BK$15,IF($AJ$17:$AO$17="○",$AG317))))</f>
        <v>0</v>
      </c>
      <c r="BL317" s="237">
        <f t="array" ref="BL317">IF($BB317&gt;0,"ｴﾗｰ",SUM(IF($AJ317:$AO317=BL$15,IF($AJ$17:$AO$17="○",$AG317))))</f>
        <v>0</v>
      </c>
      <c r="BM317" s="488">
        <f t="array" ref="BM317">IF($BB317&gt;0,"ｴﾗｰ",SUM(IF($AJ317:$AO317=BM$15,IF($AJ$17:$AO$17="○",$AG317))))</f>
        <v>0</v>
      </c>
      <c r="BN317" s="493">
        <f t="shared" si="512"/>
        <v>0</v>
      </c>
      <c r="BO317" s="236">
        <f t="array" ref="BO317">IF($BB317&gt;0,"ｴﾗｰ",SUM(IF($AP317:$AU317=BO$15,IF($AP$17:$AU$17="○",$AG317))))</f>
        <v>0</v>
      </c>
      <c r="BP317" s="237">
        <f t="array" ref="BP317">IF($BB317&gt;0,"ｴﾗｰ",SUM(IF($AP317:$AU317=BP$15,IF($AP$17:$AU$17="○",$AG317))))</f>
        <v>0</v>
      </c>
      <c r="BQ317" s="494">
        <f t="array" ref="BQ317">IF($BB317&gt;0,"ｴﾗｰ",SUM(IF($AP317:$AU317=BQ$15,IF($AP$17:$AU$17="○",$AG317))))</f>
        <v>0</v>
      </c>
      <c r="BR317" s="490">
        <f t="shared" si="513"/>
        <v>0</v>
      </c>
      <c r="BS317" s="236" t="str">
        <f t="shared" si="472"/>
        <v/>
      </c>
      <c r="BT317" s="237" t="str">
        <f t="shared" si="473"/>
        <v/>
      </c>
      <c r="BU317" s="488" t="str">
        <f t="shared" si="474"/>
        <v/>
      </c>
      <c r="BV317" s="532">
        <f t="shared" si="514"/>
        <v>0</v>
      </c>
      <c r="BW317" s="512" t="str">
        <f t="shared" si="515"/>
        <v>ｴﾗｰ</v>
      </c>
      <c r="BX317" s="237" t="str">
        <f t="shared" si="516"/>
        <v>ｴﾗｰ</v>
      </c>
      <c r="BY317" s="494" t="str">
        <f t="shared" si="517"/>
        <v>ｴﾗｰ</v>
      </c>
      <c r="BZ317" s="628">
        <f t="shared" si="518"/>
        <v>0</v>
      </c>
      <c r="CA317" s="528" t="str">
        <f t="shared" si="519"/>
        <v/>
      </c>
      <c r="CB317" s="237" t="str">
        <f t="shared" si="520"/>
        <v/>
      </c>
      <c r="CC317" s="494" t="str">
        <f t="shared" si="521"/>
        <v/>
      </c>
      <c r="CD317" s="635">
        <f t="shared" si="522"/>
        <v>0</v>
      </c>
      <c r="CE317" s="528" t="str">
        <f t="shared" si="523"/>
        <v/>
      </c>
      <c r="CF317" s="237" t="str">
        <f t="shared" si="524"/>
        <v/>
      </c>
      <c r="CG317" s="494" t="str">
        <f t="shared" si="525"/>
        <v/>
      </c>
      <c r="CH317" s="635">
        <f t="shared" si="526"/>
        <v>0</v>
      </c>
      <c r="CI317" s="535" t="str">
        <f t="shared" si="527"/>
        <v/>
      </c>
      <c r="CJ317" s="515" t="str">
        <f t="shared" si="528"/>
        <v/>
      </c>
      <c r="CK317" s="522" t="str">
        <f t="shared" si="529"/>
        <v/>
      </c>
      <c r="CL317" s="515" t="str">
        <f t="shared" si="530"/>
        <v/>
      </c>
      <c r="CM317" s="524" t="str">
        <f t="shared" si="531"/>
        <v/>
      </c>
      <c r="CN317" s="518" t="str">
        <f t="shared" si="532"/>
        <v/>
      </c>
      <c r="CO317" s="236" t="str">
        <f t="shared" si="533"/>
        <v/>
      </c>
      <c r="CP317" s="237" t="str">
        <f t="shared" si="534"/>
        <v/>
      </c>
      <c r="CQ317" s="494" t="str">
        <f t="shared" si="535"/>
        <v/>
      </c>
      <c r="CR317" s="493">
        <f t="shared" si="536"/>
        <v>0</v>
      </c>
      <c r="CS317" s="512" t="str">
        <f t="shared" si="537"/>
        <v/>
      </c>
      <c r="CT317" s="237" t="str">
        <f t="shared" si="538"/>
        <v/>
      </c>
      <c r="CU317" s="237" t="str">
        <f t="shared" si="539"/>
        <v/>
      </c>
      <c r="CV317" s="238">
        <f t="shared" si="540"/>
        <v>0</v>
      </c>
      <c r="CW317" s="236" t="str">
        <f t="shared" si="475"/>
        <v/>
      </c>
      <c r="CX317" s="237" t="str">
        <f t="shared" si="476"/>
        <v/>
      </c>
      <c r="CY317" s="494">
        <f t="shared" si="477"/>
        <v>0</v>
      </c>
      <c r="CZ317" s="493"/>
      <c r="DA317" s="236" t="str">
        <f t="shared" si="478"/>
        <v/>
      </c>
      <c r="DB317" s="237" t="str">
        <f t="shared" si="479"/>
        <v/>
      </c>
      <c r="DC317" s="494">
        <f t="shared" si="480"/>
        <v>0</v>
      </c>
      <c r="DD317" s="493"/>
      <c r="DE317" s="1335"/>
      <c r="DF317" s="1343">
        <f t="shared" si="481"/>
        <v>0</v>
      </c>
      <c r="DG317" s="528" t="str">
        <f t="shared" si="482"/>
        <v/>
      </c>
      <c r="DH317" s="494" t="str">
        <f t="shared" si="483"/>
        <v/>
      </c>
      <c r="DI317" s="53">
        <f t="shared" si="484"/>
        <v>0</v>
      </c>
      <c r="DJ317" s="432">
        <f t="shared" si="485"/>
        <v>0</v>
      </c>
      <c r="DK317" s="433">
        <f t="shared" si="541"/>
        <v>0</v>
      </c>
      <c r="DL317" s="53" t="str">
        <f t="shared" si="486"/>
        <v/>
      </c>
      <c r="DM317" s="105" t="str">
        <f t="shared" si="487"/>
        <v/>
      </c>
      <c r="DN317" s="104" t="str">
        <f t="shared" si="487"/>
        <v/>
      </c>
      <c r="DO317" s="434" t="str">
        <f t="shared" si="487"/>
        <v/>
      </c>
      <c r="DP317" s="672"/>
      <c r="DQ317" s="673"/>
      <c r="DR317" s="674"/>
      <c r="DS317" s="435">
        <f t="shared" si="542"/>
        <v>0</v>
      </c>
      <c r="DT317" s="228" t="str">
        <f t="shared" si="488"/>
        <v/>
      </c>
      <c r="DU317" s="236" t="str">
        <f t="shared" si="489"/>
        <v/>
      </c>
      <c r="DV317" s="237" t="str">
        <f t="shared" si="490"/>
        <v/>
      </c>
      <c r="DW317" s="237" t="str">
        <f t="shared" si="491"/>
        <v/>
      </c>
      <c r="DX317" s="238">
        <f t="shared" si="492"/>
        <v>0</v>
      </c>
      <c r="DY317" s="675"/>
      <c r="EA317" s="1363">
        <f t="shared" si="543"/>
        <v>0</v>
      </c>
      <c r="EB317" s="1363">
        <f t="shared" si="544"/>
        <v>0</v>
      </c>
      <c r="EC317" s="1363">
        <f t="shared" si="545"/>
        <v>0</v>
      </c>
      <c r="ED317" s="1363">
        <f t="shared" si="546"/>
        <v>0</v>
      </c>
      <c r="EE317" s="1363">
        <f t="shared" si="547"/>
        <v>0</v>
      </c>
      <c r="EF317" s="1363">
        <f t="shared" si="548"/>
        <v>0</v>
      </c>
      <c r="EG317" s="1363">
        <f t="shared" si="493"/>
        <v>0</v>
      </c>
    </row>
    <row r="318" spans="1:137" s="3" customFormat="1" ht="18" customHeight="1">
      <c r="A318" s="305" t="str">
        <f t="shared" si="467"/>
        <v/>
      </c>
      <c r="B318" s="174">
        <f t="shared" si="494"/>
        <v>0</v>
      </c>
      <c r="C318" s="1415" t="str">
        <f t="shared" si="468"/>
        <v>授業料</v>
      </c>
      <c r="D318" s="1415" t="str">
        <f t="shared" si="469"/>
        <v>入学金</v>
      </c>
      <c r="E318" s="174">
        <f t="shared" si="495"/>
        <v>0</v>
      </c>
      <c r="F318" s="305">
        <f t="shared" si="470"/>
        <v>0</v>
      </c>
      <c r="G318" s="475">
        <f t="shared" si="471"/>
        <v>301</v>
      </c>
      <c r="H318" s="430"/>
      <c r="I318" s="431"/>
      <c r="J318" s="658"/>
      <c r="K318" s="659"/>
      <c r="L318" s="659"/>
      <c r="M318" s="660"/>
      <c r="N318" s="661"/>
      <c r="O318" s="662"/>
      <c r="P318" s="658"/>
      <c r="Q318" s="659"/>
      <c r="R318" s="660"/>
      <c r="S318" s="663"/>
      <c r="T318" s="661"/>
      <c r="U318" s="664"/>
      <c r="V318" s="53" t="str">
        <f>IF(OR($R$5="",$T$5="",$J318="",$O318="",$U318=""),"",IF(ISERROR(VLOOKUP($C318,参照!$P$4:$V$112,5,FALSE)),0,VLOOKUP($C318,参照!$P$4:$V$112,5,FALSE)))</f>
        <v/>
      </c>
      <c r="W318" s="665"/>
      <c r="X318" s="54" t="str">
        <f>IF(OR($R$5="",$T$5="",$J318="",$O318="",$W318=""),"",IF(ISERROR(VLOOKUP($D318,参照!$P$4:$V$112,5,FALSE)),0,VLOOKUP($D318,参照!$P$4:$V$112,5,FALSE)))</f>
        <v/>
      </c>
      <c r="Y318" s="102"/>
      <c r="Z318" s="102"/>
      <c r="AA318" s="1177"/>
      <c r="AB318" s="227">
        <f t="shared" si="496"/>
        <v>0</v>
      </c>
      <c r="AC318" s="1122"/>
      <c r="AD318" s="352">
        <f t="shared" si="497"/>
        <v>0</v>
      </c>
      <c r="AE318" s="55"/>
      <c r="AF318" s="55" t="str">
        <f t="shared" si="498"/>
        <v/>
      </c>
      <c r="AG318" s="1124"/>
      <c r="AH318" s="760">
        <f t="shared" si="499"/>
        <v>0</v>
      </c>
      <c r="AI318" s="761">
        <f t="shared" si="500"/>
        <v>0</v>
      </c>
      <c r="AJ318" s="1126"/>
      <c r="AK318" s="1127"/>
      <c r="AL318" s="670"/>
      <c r="AM318" s="1127"/>
      <c r="AN318" s="670"/>
      <c r="AO318" s="1179"/>
      <c r="AP318" s="669"/>
      <c r="AQ318" s="1127"/>
      <c r="AR318" s="670"/>
      <c r="AS318" s="1127"/>
      <c r="AT318" s="670"/>
      <c r="AU318" s="1127"/>
      <c r="AV318" s="575" t="str">
        <f t="shared" si="501"/>
        <v>○</v>
      </c>
      <c r="AW318" s="576" t="str">
        <f t="shared" si="502"/>
        <v>○</v>
      </c>
      <c r="AX318" s="576" t="str">
        <f t="shared" si="503"/>
        <v>○</v>
      </c>
      <c r="AY318" s="576" t="str">
        <f t="shared" si="504"/>
        <v>○</v>
      </c>
      <c r="AZ318" s="576" t="str">
        <f t="shared" si="505"/>
        <v>○</v>
      </c>
      <c r="BA318" s="577" t="str">
        <f t="shared" si="506"/>
        <v>○</v>
      </c>
      <c r="BB318" s="578">
        <f t="shared" si="507"/>
        <v>0</v>
      </c>
      <c r="BC318" s="767">
        <f t="shared" si="508"/>
        <v>0</v>
      </c>
      <c r="BD318" s="768">
        <f t="shared" si="508"/>
        <v>0</v>
      </c>
      <c r="BE318" s="769">
        <f t="shared" si="508"/>
        <v>0</v>
      </c>
      <c r="BF318" s="587">
        <f t="shared" si="509"/>
        <v>0</v>
      </c>
      <c r="BG318" s="503">
        <f t="shared" si="510"/>
        <v>0</v>
      </c>
      <c r="BH318" s="504">
        <f t="shared" si="510"/>
        <v>0</v>
      </c>
      <c r="BI318" s="505">
        <f t="shared" si="510"/>
        <v>0</v>
      </c>
      <c r="BJ318" s="506">
        <f t="shared" si="511"/>
        <v>0</v>
      </c>
      <c r="BK318" s="236">
        <f t="array" ref="BK318">IF($BB318&gt;0,"ｴﾗｰ",SUM(IF($AJ318:$AO318=BK$15,IF($AJ$17:$AO$17="○",$AG318))))</f>
        <v>0</v>
      </c>
      <c r="BL318" s="237">
        <f t="array" ref="BL318">IF($BB318&gt;0,"ｴﾗｰ",SUM(IF($AJ318:$AO318=BL$15,IF($AJ$17:$AO$17="○",$AG318))))</f>
        <v>0</v>
      </c>
      <c r="BM318" s="488">
        <f t="array" ref="BM318">IF($BB318&gt;0,"ｴﾗｰ",SUM(IF($AJ318:$AO318=BM$15,IF($AJ$17:$AO$17="○",$AG318))))</f>
        <v>0</v>
      </c>
      <c r="BN318" s="493">
        <f t="shared" si="512"/>
        <v>0</v>
      </c>
      <c r="BO318" s="236">
        <f t="array" ref="BO318">IF($BB318&gt;0,"ｴﾗｰ",SUM(IF($AP318:$AU318=BO$15,IF($AP$17:$AU$17="○",$AG318))))</f>
        <v>0</v>
      </c>
      <c r="BP318" s="237">
        <f t="array" ref="BP318">IF($BB318&gt;0,"ｴﾗｰ",SUM(IF($AP318:$AU318=BP$15,IF($AP$17:$AU$17="○",$AG318))))</f>
        <v>0</v>
      </c>
      <c r="BQ318" s="494">
        <f t="array" ref="BQ318">IF($BB318&gt;0,"ｴﾗｰ",SUM(IF($AP318:$AU318=BQ$15,IF($AP$17:$AU$17="○",$AG318))))</f>
        <v>0</v>
      </c>
      <c r="BR318" s="490">
        <f t="shared" si="513"/>
        <v>0</v>
      </c>
      <c r="BS318" s="236" t="str">
        <f t="shared" si="472"/>
        <v/>
      </c>
      <c r="BT318" s="237" t="str">
        <f t="shared" si="473"/>
        <v/>
      </c>
      <c r="BU318" s="488" t="str">
        <f t="shared" si="474"/>
        <v/>
      </c>
      <c r="BV318" s="532">
        <f t="shared" si="514"/>
        <v>0</v>
      </c>
      <c r="BW318" s="512" t="str">
        <f t="shared" si="515"/>
        <v>ｴﾗｰ</v>
      </c>
      <c r="BX318" s="237" t="str">
        <f t="shared" si="516"/>
        <v>ｴﾗｰ</v>
      </c>
      <c r="BY318" s="494" t="str">
        <f t="shared" si="517"/>
        <v>ｴﾗｰ</v>
      </c>
      <c r="BZ318" s="628">
        <f t="shared" si="518"/>
        <v>0</v>
      </c>
      <c r="CA318" s="528" t="str">
        <f t="shared" si="519"/>
        <v/>
      </c>
      <c r="CB318" s="237" t="str">
        <f t="shared" si="520"/>
        <v/>
      </c>
      <c r="CC318" s="494" t="str">
        <f t="shared" si="521"/>
        <v/>
      </c>
      <c r="CD318" s="635">
        <f t="shared" si="522"/>
        <v>0</v>
      </c>
      <c r="CE318" s="528" t="str">
        <f t="shared" si="523"/>
        <v/>
      </c>
      <c r="CF318" s="237" t="str">
        <f t="shared" si="524"/>
        <v/>
      </c>
      <c r="CG318" s="494" t="str">
        <f t="shared" si="525"/>
        <v/>
      </c>
      <c r="CH318" s="635">
        <f t="shared" si="526"/>
        <v>0</v>
      </c>
      <c r="CI318" s="535" t="str">
        <f t="shared" si="527"/>
        <v/>
      </c>
      <c r="CJ318" s="515" t="str">
        <f t="shared" si="528"/>
        <v/>
      </c>
      <c r="CK318" s="522" t="str">
        <f t="shared" si="529"/>
        <v/>
      </c>
      <c r="CL318" s="515" t="str">
        <f t="shared" si="530"/>
        <v/>
      </c>
      <c r="CM318" s="524" t="str">
        <f t="shared" si="531"/>
        <v/>
      </c>
      <c r="CN318" s="518" t="str">
        <f t="shared" si="532"/>
        <v/>
      </c>
      <c r="CO318" s="236" t="str">
        <f t="shared" si="533"/>
        <v/>
      </c>
      <c r="CP318" s="237" t="str">
        <f t="shared" si="534"/>
        <v/>
      </c>
      <c r="CQ318" s="494" t="str">
        <f t="shared" si="535"/>
        <v/>
      </c>
      <c r="CR318" s="493">
        <f t="shared" si="536"/>
        <v>0</v>
      </c>
      <c r="CS318" s="512" t="str">
        <f t="shared" si="537"/>
        <v/>
      </c>
      <c r="CT318" s="237" t="str">
        <f t="shared" si="538"/>
        <v/>
      </c>
      <c r="CU318" s="237" t="str">
        <f t="shared" si="539"/>
        <v/>
      </c>
      <c r="CV318" s="238">
        <f t="shared" si="540"/>
        <v>0</v>
      </c>
      <c r="CW318" s="236" t="str">
        <f t="shared" si="475"/>
        <v/>
      </c>
      <c r="CX318" s="237" t="str">
        <f t="shared" si="476"/>
        <v/>
      </c>
      <c r="CY318" s="494">
        <f t="shared" si="477"/>
        <v>0</v>
      </c>
      <c r="CZ318" s="493"/>
      <c r="DA318" s="236" t="str">
        <f t="shared" si="478"/>
        <v/>
      </c>
      <c r="DB318" s="237" t="str">
        <f t="shared" si="479"/>
        <v/>
      </c>
      <c r="DC318" s="494">
        <f t="shared" si="480"/>
        <v>0</v>
      </c>
      <c r="DD318" s="493"/>
      <c r="DE318" s="1335"/>
      <c r="DF318" s="1343">
        <f t="shared" si="481"/>
        <v>0</v>
      </c>
      <c r="DG318" s="528" t="str">
        <f t="shared" si="482"/>
        <v/>
      </c>
      <c r="DH318" s="494" t="str">
        <f t="shared" si="483"/>
        <v/>
      </c>
      <c r="DI318" s="53">
        <f t="shared" si="484"/>
        <v>0</v>
      </c>
      <c r="DJ318" s="432">
        <f t="shared" si="485"/>
        <v>0</v>
      </c>
      <c r="DK318" s="433">
        <f t="shared" si="541"/>
        <v>0</v>
      </c>
      <c r="DL318" s="53" t="str">
        <f t="shared" si="486"/>
        <v/>
      </c>
      <c r="DM318" s="105" t="str">
        <f t="shared" si="487"/>
        <v/>
      </c>
      <c r="DN318" s="104" t="str">
        <f t="shared" si="487"/>
        <v/>
      </c>
      <c r="DO318" s="434" t="str">
        <f t="shared" si="487"/>
        <v/>
      </c>
      <c r="DP318" s="672"/>
      <c r="DQ318" s="673"/>
      <c r="DR318" s="674"/>
      <c r="DS318" s="435">
        <f t="shared" si="542"/>
        <v>0</v>
      </c>
      <c r="DT318" s="228" t="str">
        <f t="shared" si="488"/>
        <v/>
      </c>
      <c r="DU318" s="236" t="str">
        <f t="shared" si="489"/>
        <v/>
      </c>
      <c r="DV318" s="237" t="str">
        <f t="shared" si="490"/>
        <v/>
      </c>
      <c r="DW318" s="237" t="str">
        <f t="shared" si="491"/>
        <v/>
      </c>
      <c r="DX318" s="238">
        <f t="shared" si="492"/>
        <v>0</v>
      </c>
      <c r="DY318" s="675"/>
      <c r="EA318" s="1363">
        <f t="shared" si="543"/>
        <v>0</v>
      </c>
      <c r="EB318" s="1363">
        <f t="shared" si="544"/>
        <v>0</v>
      </c>
      <c r="EC318" s="1363">
        <f t="shared" si="545"/>
        <v>0</v>
      </c>
      <c r="ED318" s="1363">
        <f t="shared" si="546"/>
        <v>0</v>
      </c>
      <c r="EE318" s="1363">
        <f t="shared" si="547"/>
        <v>0</v>
      </c>
      <c r="EF318" s="1363">
        <f t="shared" si="548"/>
        <v>0</v>
      </c>
      <c r="EG318" s="1363">
        <f t="shared" si="493"/>
        <v>0</v>
      </c>
    </row>
    <row r="319" spans="1:137" s="3" customFormat="1" ht="18" customHeight="1">
      <c r="A319" s="305" t="str">
        <f t="shared" si="467"/>
        <v/>
      </c>
      <c r="B319" s="174">
        <f t="shared" si="494"/>
        <v>0</v>
      </c>
      <c r="C319" s="1415" t="str">
        <f t="shared" si="468"/>
        <v>授業料</v>
      </c>
      <c r="D319" s="1415" t="str">
        <f t="shared" si="469"/>
        <v>入学金</v>
      </c>
      <c r="E319" s="174">
        <f t="shared" si="495"/>
        <v>0</v>
      </c>
      <c r="F319" s="305">
        <f t="shared" si="470"/>
        <v>0</v>
      </c>
      <c r="G319" s="475">
        <f t="shared" si="471"/>
        <v>302</v>
      </c>
      <c r="H319" s="430"/>
      <c r="I319" s="431"/>
      <c r="J319" s="658"/>
      <c r="K319" s="659"/>
      <c r="L319" s="659"/>
      <c r="M319" s="660"/>
      <c r="N319" s="661"/>
      <c r="O319" s="662"/>
      <c r="P319" s="658"/>
      <c r="Q319" s="659"/>
      <c r="R319" s="660"/>
      <c r="S319" s="663"/>
      <c r="T319" s="661"/>
      <c r="U319" s="664"/>
      <c r="V319" s="53" t="str">
        <f>IF(OR($R$5="",$T$5="",$J319="",$O319="",$U319=""),"",IF(ISERROR(VLOOKUP($C319,参照!$P$4:$V$112,5,FALSE)),0,VLOOKUP($C319,参照!$P$4:$V$112,5,FALSE)))</f>
        <v/>
      </c>
      <c r="W319" s="665"/>
      <c r="X319" s="54" t="str">
        <f>IF(OR($R$5="",$T$5="",$J319="",$O319="",$W319=""),"",IF(ISERROR(VLOOKUP($D319,参照!$P$4:$V$112,5,FALSE)),0,VLOOKUP($D319,参照!$P$4:$V$112,5,FALSE)))</f>
        <v/>
      </c>
      <c r="Y319" s="102"/>
      <c r="Z319" s="102"/>
      <c r="AA319" s="1177"/>
      <c r="AB319" s="227">
        <f t="shared" si="496"/>
        <v>0</v>
      </c>
      <c r="AC319" s="1122"/>
      <c r="AD319" s="352">
        <f t="shared" si="497"/>
        <v>0</v>
      </c>
      <c r="AE319" s="55"/>
      <c r="AF319" s="55" t="str">
        <f t="shared" si="498"/>
        <v/>
      </c>
      <c r="AG319" s="1124"/>
      <c r="AH319" s="760">
        <f t="shared" si="499"/>
        <v>0</v>
      </c>
      <c r="AI319" s="761">
        <f t="shared" si="500"/>
        <v>0</v>
      </c>
      <c r="AJ319" s="1126"/>
      <c r="AK319" s="1127"/>
      <c r="AL319" s="670"/>
      <c r="AM319" s="1127"/>
      <c r="AN319" s="670"/>
      <c r="AO319" s="1179"/>
      <c r="AP319" s="669"/>
      <c r="AQ319" s="1127"/>
      <c r="AR319" s="670"/>
      <c r="AS319" s="1127"/>
      <c r="AT319" s="670"/>
      <c r="AU319" s="1127"/>
      <c r="AV319" s="575" t="str">
        <f t="shared" si="501"/>
        <v>○</v>
      </c>
      <c r="AW319" s="576" t="str">
        <f t="shared" si="502"/>
        <v>○</v>
      </c>
      <c r="AX319" s="576" t="str">
        <f t="shared" si="503"/>
        <v>○</v>
      </c>
      <c r="AY319" s="576" t="str">
        <f t="shared" si="504"/>
        <v>○</v>
      </c>
      <c r="AZ319" s="576" t="str">
        <f t="shared" si="505"/>
        <v>○</v>
      </c>
      <c r="BA319" s="577" t="str">
        <f t="shared" si="506"/>
        <v>○</v>
      </c>
      <c r="BB319" s="578">
        <f t="shared" si="507"/>
        <v>0</v>
      </c>
      <c r="BC319" s="767">
        <f t="shared" si="508"/>
        <v>0</v>
      </c>
      <c r="BD319" s="768">
        <f t="shared" si="508"/>
        <v>0</v>
      </c>
      <c r="BE319" s="769">
        <f t="shared" si="508"/>
        <v>0</v>
      </c>
      <c r="BF319" s="587">
        <f t="shared" si="509"/>
        <v>0</v>
      </c>
      <c r="BG319" s="503">
        <f t="shared" si="510"/>
        <v>0</v>
      </c>
      <c r="BH319" s="504">
        <f t="shared" si="510"/>
        <v>0</v>
      </c>
      <c r="BI319" s="505">
        <f t="shared" si="510"/>
        <v>0</v>
      </c>
      <c r="BJ319" s="506">
        <f t="shared" si="511"/>
        <v>0</v>
      </c>
      <c r="BK319" s="236">
        <f t="array" ref="BK319">IF($BB319&gt;0,"ｴﾗｰ",SUM(IF($AJ319:$AO319=BK$15,IF($AJ$17:$AO$17="○",$AG319))))</f>
        <v>0</v>
      </c>
      <c r="BL319" s="237">
        <f t="array" ref="BL319">IF($BB319&gt;0,"ｴﾗｰ",SUM(IF($AJ319:$AO319=BL$15,IF($AJ$17:$AO$17="○",$AG319))))</f>
        <v>0</v>
      </c>
      <c r="BM319" s="488">
        <f t="array" ref="BM319">IF($BB319&gt;0,"ｴﾗｰ",SUM(IF($AJ319:$AO319=BM$15,IF($AJ$17:$AO$17="○",$AG319))))</f>
        <v>0</v>
      </c>
      <c r="BN319" s="493">
        <f t="shared" si="512"/>
        <v>0</v>
      </c>
      <c r="BO319" s="236">
        <f t="array" ref="BO319">IF($BB319&gt;0,"ｴﾗｰ",SUM(IF($AP319:$AU319=BO$15,IF($AP$17:$AU$17="○",$AG319))))</f>
        <v>0</v>
      </c>
      <c r="BP319" s="237">
        <f t="array" ref="BP319">IF($BB319&gt;0,"ｴﾗｰ",SUM(IF($AP319:$AU319=BP$15,IF($AP$17:$AU$17="○",$AG319))))</f>
        <v>0</v>
      </c>
      <c r="BQ319" s="494">
        <f t="array" ref="BQ319">IF($BB319&gt;0,"ｴﾗｰ",SUM(IF($AP319:$AU319=BQ$15,IF($AP$17:$AU$17="○",$AG319))))</f>
        <v>0</v>
      </c>
      <c r="BR319" s="490">
        <f t="shared" si="513"/>
        <v>0</v>
      </c>
      <c r="BS319" s="236" t="str">
        <f t="shared" si="472"/>
        <v/>
      </c>
      <c r="BT319" s="237" t="str">
        <f t="shared" si="473"/>
        <v/>
      </c>
      <c r="BU319" s="488" t="str">
        <f t="shared" si="474"/>
        <v/>
      </c>
      <c r="BV319" s="532">
        <f t="shared" si="514"/>
        <v>0</v>
      </c>
      <c r="BW319" s="512" t="str">
        <f t="shared" si="515"/>
        <v>ｴﾗｰ</v>
      </c>
      <c r="BX319" s="237" t="str">
        <f t="shared" si="516"/>
        <v>ｴﾗｰ</v>
      </c>
      <c r="BY319" s="494" t="str">
        <f t="shared" si="517"/>
        <v>ｴﾗｰ</v>
      </c>
      <c r="BZ319" s="628">
        <f t="shared" si="518"/>
        <v>0</v>
      </c>
      <c r="CA319" s="528" t="str">
        <f t="shared" si="519"/>
        <v/>
      </c>
      <c r="CB319" s="237" t="str">
        <f t="shared" si="520"/>
        <v/>
      </c>
      <c r="CC319" s="494" t="str">
        <f t="shared" si="521"/>
        <v/>
      </c>
      <c r="CD319" s="635">
        <f t="shared" si="522"/>
        <v>0</v>
      </c>
      <c r="CE319" s="528" t="str">
        <f t="shared" si="523"/>
        <v/>
      </c>
      <c r="CF319" s="237" t="str">
        <f t="shared" si="524"/>
        <v/>
      </c>
      <c r="CG319" s="494" t="str">
        <f t="shared" si="525"/>
        <v/>
      </c>
      <c r="CH319" s="635">
        <f t="shared" si="526"/>
        <v>0</v>
      </c>
      <c r="CI319" s="535" t="str">
        <f t="shared" si="527"/>
        <v/>
      </c>
      <c r="CJ319" s="515" t="str">
        <f t="shared" si="528"/>
        <v/>
      </c>
      <c r="CK319" s="522" t="str">
        <f t="shared" si="529"/>
        <v/>
      </c>
      <c r="CL319" s="515" t="str">
        <f t="shared" si="530"/>
        <v/>
      </c>
      <c r="CM319" s="524" t="str">
        <f t="shared" si="531"/>
        <v/>
      </c>
      <c r="CN319" s="518" t="str">
        <f t="shared" si="532"/>
        <v/>
      </c>
      <c r="CO319" s="236" t="str">
        <f t="shared" si="533"/>
        <v/>
      </c>
      <c r="CP319" s="237" t="str">
        <f t="shared" si="534"/>
        <v/>
      </c>
      <c r="CQ319" s="494" t="str">
        <f t="shared" si="535"/>
        <v/>
      </c>
      <c r="CR319" s="493">
        <f t="shared" si="536"/>
        <v>0</v>
      </c>
      <c r="CS319" s="512" t="str">
        <f t="shared" si="537"/>
        <v/>
      </c>
      <c r="CT319" s="237" t="str">
        <f t="shared" si="538"/>
        <v/>
      </c>
      <c r="CU319" s="237" t="str">
        <f t="shared" si="539"/>
        <v/>
      </c>
      <c r="CV319" s="238">
        <f t="shared" si="540"/>
        <v>0</v>
      </c>
      <c r="CW319" s="236" t="str">
        <f t="shared" si="475"/>
        <v/>
      </c>
      <c r="CX319" s="237" t="str">
        <f t="shared" si="476"/>
        <v/>
      </c>
      <c r="CY319" s="494">
        <f t="shared" si="477"/>
        <v>0</v>
      </c>
      <c r="CZ319" s="493"/>
      <c r="DA319" s="236" t="str">
        <f t="shared" si="478"/>
        <v/>
      </c>
      <c r="DB319" s="237" t="str">
        <f t="shared" si="479"/>
        <v/>
      </c>
      <c r="DC319" s="494">
        <f t="shared" si="480"/>
        <v>0</v>
      </c>
      <c r="DD319" s="493"/>
      <c r="DE319" s="1335"/>
      <c r="DF319" s="1343">
        <f t="shared" si="481"/>
        <v>0</v>
      </c>
      <c r="DG319" s="528" t="str">
        <f t="shared" si="482"/>
        <v/>
      </c>
      <c r="DH319" s="494" t="str">
        <f t="shared" si="483"/>
        <v/>
      </c>
      <c r="DI319" s="53">
        <f t="shared" si="484"/>
        <v>0</v>
      </c>
      <c r="DJ319" s="432">
        <f t="shared" si="485"/>
        <v>0</v>
      </c>
      <c r="DK319" s="433">
        <f t="shared" si="541"/>
        <v>0</v>
      </c>
      <c r="DL319" s="53" t="str">
        <f t="shared" si="486"/>
        <v/>
      </c>
      <c r="DM319" s="105" t="str">
        <f t="shared" si="487"/>
        <v/>
      </c>
      <c r="DN319" s="104" t="str">
        <f t="shared" si="487"/>
        <v/>
      </c>
      <c r="DO319" s="434" t="str">
        <f t="shared" si="487"/>
        <v/>
      </c>
      <c r="DP319" s="672"/>
      <c r="DQ319" s="673"/>
      <c r="DR319" s="674"/>
      <c r="DS319" s="435">
        <f t="shared" si="542"/>
        <v>0</v>
      </c>
      <c r="DT319" s="228" t="str">
        <f t="shared" si="488"/>
        <v/>
      </c>
      <c r="DU319" s="236" t="str">
        <f t="shared" si="489"/>
        <v/>
      </c>
      <c r="DV319" s="237" t="str">
        <f t="shared" si="490"/>
        <v/>
      </c>
      <c r="DW319" s="237" t="str">
        <f t="shared" si="491"/>
        <v/>
      </c>
      <c r="DX319" s="238">
        <f t="shared" si="492"/>
        <v>0</v>
      </c>
      <c r="DY319" s="675"/>
      <c r="EA319" s="1363">
        <f t="shared" si="543"/>
        <v>0</v>
      </c>
      <c r="EB319" s="1363">
        <f t="shared" si="544"/>
        <v>0</v>
      </c>
      <c r="EC319" s="1363">
        <f t="shared" si="545"/>
        <v>0</v>
      </c>
      <c r="ED319" s="1363">
        <f t="shared" si="546"/>
        <v>0</v>
      </c>
      <c r="EE319" s="1363">
        <f t="shared" si="547"/>
        <v>0</v>
      </c>
      <c r="EF319" s="1363">
        <f t="shared" si="548"/>
        <v>0</v>
      </c>
      <c r="EG319" s="1363">
        <f t="shared" si="493"/>
        <v>0</v>
      </c>
    </row>
    <row r="320" spans="1:137" s="3" customFormat="1" ht="18" customHeight="1">
      <c r="A320" s="305" t="str">
        <f t="shared" si="467"/>
        <v/>
      </c>
      <c r="B320" s="174">
        <f t="shared" si="494"/>
        <v>0</v>
      </c>
      <c r="C320" s="1415" t="str">
        <f t="shared" si="468"/>
        <v>授業料</v>
      </c>
      <c r="D320" s="1415" t="str">
        <f t="shared" si="469"/>
        <v>入学金</v>
      </c>
      <c r="E320" s="174">
        <f t="shared" si="495"/>
        <v>0</v>
      </c>
      <c r="F320" s="305">
        <f t="shared" si="470"/>
        <v>0</v>
      </c>
      <c r="G320" s="475">
        <f t="shared" si="471"/>
        <v>303</v>
      </c>
      <c r="H320" s="430"/>
      <c r="I320" s="431"/>
      <c r="J320" s="658"/>
      <c r="K320" s="659"/>
      <c r="L320" s="659"/>
      <c r="M320" s="660"/>
      <c r="N320" s="661"/>
      <c r="O320" s="662"/>
      <c r="P320" s="658"/>
      <c r="Q320" s="659"/>
      <c r="R320" s="660"/>
      <c r="S320" s="663"/>
      <c r="T320" s="661"/>
      <c r="U320" s="664"/>
      <c r="V320" s="53" t="str">
        <f>IF(OR($R$5="",$T$5="",$J320="",$O320="",$U320=""),"",IF(ISERROR(VLOOKUP($C320,参照!$P$4:$V$112,5,FALSE)),0,VLOOKUP($C320,参照!$P$4:$V$112,5,FALSE)))</f>
        <v/>
      </c>
      <c r="W320" s="665"/>
      <c r="X320" s="54" t="str">
        <f>IF(OR($R$5="",$T$5="",$J320="",$O320="",$W320=""),"",IF(ISERROR(VLOOKUP($D320,参照!$P$4:$V$112,5,FALSE)),0,VLOOKUP($D320,参照!$P$4:$V$112,5,FALSE)))</f>
        <v/>
      </c>
      <c r="Y320" s="102"/>
      <c r="Z320" s="102"/>
      <c r="AA320" s="1177"/>
      <c r="AB320" s="227">
        <f t="shared" si="496"/>
        <v>0</v>
      </c>
      <c r="AC320" s="1122"/>
      <c r="AD320" s="352">
        <f t="shared" si="497"/>
        <v>0</v>
      </c>
      <c r="AE320" s="55"/>
      <c r="AF320" s="55" t="str">
        <f t="shared" si="498"/>
        <v/>
      </c>
      <c r="AG320" s="1124"/>
      <c r="AH320" s="760">
        <f t="shared" si="499"/>
        <v>0</v>
      </c>
      <c r="AI320" s="761">
        <f t="shared" si="500"/>
        <v>0</v>
      </c>
      <c r="AJ320" s="1126"/>
      <c r="AK320" s="1127"/>
      <c r="AL320" s="670"/>
      <c r="AM320" s="1127"/>
      <c r="AN320" s="670"/>
      <c r="AO320" s="1179"/>
      <c r="AP320" s="669"/>
      <c r="AQ320" s="1127"/>
      <c r="AR320" s="670"/>
      <c r="AS320" s="1127"/>
      <c r="AT320" s="670"/>
      <c r="AU320" s="1127"/>
      <c r="AV320" s="575" t="str">
        <f t="shared" si="501"/>
        <v>○</v>
      </c>
      <c r="AW320" s="576" t="str">
        <f t="shared" si="502"/>
        <v>○</v>
      </c>
      <c r="AX320" s="576" t="str">
        <f t="shared" si="503"/>
        <v>○</v>
      </c>
      <c r="AY320" s="576" t="str">
        <f t="shared" si="504"/>
        <v>○</v>
      </c>
      <c r="AZ320" s="576" t="str">
        <f t="shared" si="505"/>
        <v>○</v>
      </c>
      <c r="BA320" s="577" t="str">
        <f t="shared" si="506"/>
        <v>○</v>
      </c>
      <c r="BB320" s="578">
        <f t="shared" si="507"/>
        <v>0</v>
      </c>
      <c r="BC320" s="767">
        <f t="shared" si="508"/>
        <v>0</v>
      </c>
      <c r="BD320" s="768">
        <f t="shared" si="508"/>
        <v>0</v>
      </c>
      <c r="BE320" s="769">
        <f t="shared" si="508"/>
        <v>0</v>
      </c>
      <c r="BF320" s="587">
        <f t="shared" si="509"/>
        <v>0</v>
      </c>
      <c r="BG320" s="503">
        <f t="shared" si="510"/>
        <v>0</v>
      </c>
      <c r="BH320" s="504">
        <f t="shared" si="510"/>
        <v>0</v>
      </c>
      <c r="BI320" s="505">
        <f t="shared" si="510"/>
        <v>0</v>
      </c>
      <c r="BJ320" s="506">
        <f t="shared" si="511"/>
        <v>0</v>
      </c>
      <c r="BK320" s="236">
        <f t="array" ref="BK320">IF($BB320&gt;0,"ｴﾗｰ",SUM(IF($AJ320:$AO320=BK$15,IF($AJ$17:$AO$17="○",$AG320))))</f>
        <v>0</v>
      </c>
      <c r="BL320" s="237">
        <f t="array" ref="BL320">IF($BB320&gt;0,"ｴﾗｰ",SUM(IF($AJ320:$AO320=BL$15,IF($AJ$17:$AO$17="○",$AG320))))</f>
        <v>0</v>
      </c>
      <c r="BM320" s="488">
        <f t="array" ref="BM320">IF($BB320&gt;0,"ｴﾗｰ",SUM(IF($AJ320:$AO320=BM$15,IF($AJ$17:$AO$17="○",$AG320))))</f>
        <v>0</v>
      </c>
      <c r="BN320" s="493">
        <f t="shared" si="512"/>
        <v>0</v>
      </c>
      <c r="BO320" s="236">
        <f t="array" ref="BO320">IF($BB320&gt;0,"ｴﾗｰ",SUM(IF($AP320:$AU320=BO$15,IF($AP$17:$AU$17="○",$AG320))))</f>
        <v>0</v>
      </c>
      <c r="BP320" s="237">
        <f t="array" ref="BP320">IF($BB320&gt;0,"ｴﾗｰ",SUM(IF($AP320:$AU320=BP$15,IF($AP$17:$AU$17="○",$AG320))))</f>
        <v>0</v>
      </c>
      <c r="BQ320" s="494">
        <f t="array" ref="BQ320">IF($BB320&gt;0,"ｴﾗｰ",SUM(IF($AP320:$AU320=BQ$15,IF($AP$17:$AU$17="○",$AG320))))</f>
        <v>0</v>
      </c>
      <c r="BR320" s="490">
        <f t="shared" si="513"/>
        <v>0</v>
      </c>
      <c r="BS320" s="236" t="str">
        <f t="shared" si="472"/>
        <v/>
      </c>
      <c r="BT320" s="237" t="str">
        <f t="shared" si="473"/>
        <v/>
      </c>
      <c r="BU320" s="488" t="str">
        <f t="shared" si="474"/>
        <v/>
      </c>
      <c r="BV320" s="532">
        <f t="shared" si="514"/>
        <v>0</v>
      </c>
      <c r="BW320" s="512" t="str">
        <f t="shared" si="515"/>
        <v>ｴﾗｰ</v>
      </c>
      <c r="BX320" s="237" t="str">
        <f t="shared" si="516"/>
        <v>ｴﾗｰ</v>
      </c>
      <c r="BY320" s="494" t="str">
        <f t="shared" si="517"/>
        <v>ｴﾗｰ</v>
      </c>
      <c r="BZ320" s="628">
        <f t="shared" si="518"/>
        <v>0</v>
      </c>
      <c r="CA320" s="528" t="str">
        <f t="shared" si="519"/>
        <v/>
      </c>
      <c r="CB320" s="237" t="str">
        <f t="shared" si="520"/>
        <v/>
      </c>
      <c r="CC320" s="494" t="str">
        <f t="shared" si="521"/>
        <v/>
      </c>
      <c r="CD320" s="635">
        <f t="shared" si="522"/>
        <v>0</v>
      </c>
      <c r="CE320" s="528" t="str">
        <f t="shared" si="523"/>
        <v/>
      </c>
      <c r="CF320" s="237" t="str">
        <f t="shared" si="524"/>
        <v/>
      </c>
      <c r="CG320" s="494" t="str">
        <f t="shared" si="525"/>
        <v/>
      </c>
      <c r="CH320" s="635">
        <f t="shared" si="526"/>
        <v>0</v>
      </c>
      <c r="CI320" s="535" t="str">
        <f t="shared" si="527"/>
        <v/>
      </c>
      <c r="CJ320" s="515" t="str">
        <f t="shared" si="528"/>
        <v/>
      </c>
      <c r="CK320" s="522" t="str">
        <f t="shared" si="529"/>
        <v/>
      </c>
      <c r="CL320" s="515" t="str">
        <f t="shared" si="530"/>
        <v/>
      </c>
      <c r="CM320" s="524" t="str">
        <f t="shared" si="531"/>
        <v/>
      </c>
      <c r="CN320" s="518" t="str">
        <f t="shared" si="532"/>
        <v/>
      </c>
      <c r="CO320" s="236" t="str">
        <f t="shared" si="533"/>
        <v/>
      </c>
      <c r="CP320" s="237" t="str">
        <f t="shared" si="534"/>
        <v/>
      </c>
      <c r="CQ320" s="494" t="str">
        <f t="shared" si="535"/>
        <v/>
      </c>
      <c r="CR320" s="493">
        <f t="shared" si="536"/>
        <v>0</v>
      </c>
      <c r="CS320" s="512" t="str">
        <f t="shared" si="537"/>
        <v/>
      </c>
      <c r="CT320" s="237" t="str">
        <f t="shared" si="538"/>
        <v/>
      </c>
      <c r="CU320" s="237" t="str">
        <f t="shared" si="539"/>
        <v/>
      </c>
      <c r="CV320" s="238">
        <f t="shared" si="540"/>
        <v>0</v>
      </c>
      <c r="CW320" s="236" t="str">
        <f t="shared" si="475"/>
        <v/>
      </c>
      <c r="CX320" s="237" t="str">
        <f t="shared" si="476"/>
        <v/>
      </c>
      <c r="CY320" s="494">
        <f t="shared" si="477"/>
        <v>0</v>
      </c>
      <c r="CZ320" s="493"/>
      <c r="DA320" s="236" t="str">
        <f t="shared" si="478"/>
        <v/>
      </c>
      <c r="DB320" s="237" t="str">
        <f t="shared" si="479"/>
        <v/>
      </c>
      <c r="DC320" s="494">
        <f t="shared" si="480"/>
        <v>0</v>
      </c>
      <c r="DD320" s="493"/>
      <c r="DE320" s="1335"/>
      <c r="DF320" s="1343">
        <f t="shared" si="481"/>
        <v>0</v>
      </c>
      <c r="DG320" s="528" t="str">
        <f t="shared" si="482"/>
        <v/>
      </c>
      <c r="DH320" s="494" t="str">
        <f t="shared" si="483"/>
        <v/>
      </c>
      <c r="DI320" s="53">
        <f t="shared" si="484"/>
        <v>0</v>
      </c>
      <c r="DJ320" s="432">
        <f t="shared" si="485"/>
        <v>0</v>
      </c>
      <c r="DK320" s="433">
        <f t="shared" si="541"/>
        <v>0</v>
      </c>
      <c r="DL320" s="53" t="str">
        <f t="shared" si="486"/>
        <v/>
      </c>
      <c r="DM320" s="105" t="str">
        <f t="shared" si="487"/>
        <v/>
      </c>
      <c r="DN320" s="104" t="str">
        <f t="shared" si="487"/>
        <v/>
      </c>
      <c r="DO320" s="434" t="str">
        <f t="shared" si="487"/>
        <v/>
      </c>
      <c r="DP320" s="672"/>
      <c r="DQ320" s="673"/>
      <c r="DR320" s="674"/>
      <c r="DS320" s="435">
        <f t="shared" si="542"/>
        <v>0</v>
      </c>
      <c r="DT320" s="228" t="str">
        <f t="shared" si="488"/>
        <v/>
      </c>
      <c r="DU320" s="236" t="str">
        <f t="shared" si="489"/>
        <v/>
      </c>
      <c r="DV320" s="237" t="str">
        <f t="shared" si="490"/>
        <v/>
      </c>
      <c r="DW320" s="237" t="str">
        <f t="shared" si="491"/>
        <v/>
      </c>
      <c r="DX320" s="238">
        <f t="shared" si="492"/>
        <v>0</v>
      </c>
      <c r="DY320" s="675"/>
      <c r="EA320" s="1363">
        <f t="shared" si="543"/>
        <v>0</v>
      </c>
      <c r="EB320" s="1363">
        <f t="shared" si="544"/>
        <v>0</v>
      </c>
      <c r="EC320" s="1363">
        <f t="shared" si="545"/>
        <v>0</v>
      </c>
      <c r="ED320" s="1363">
        <f t="shared" si="546"/>
        <v>0</v>
      </c>
      <c r="EE320" s="1363">
        <f t="shared" si="547"/>
        <v>0</v>
      </c>
      <c r="EF320" s="1363">
        <f t="shared" si="548"/>
        <v>0</v>
      </c>
      <c r="EG320" s="1363">
        <f t="shared" si="493"/>
        <v>0</v>
      </c>
    </row>
    <row r="321" spans="1:137" s="3" customFormat="1" ht="18" customHeight="1">
      <c r="A321" s="305" t="str">
        <f t="shared" si="467"/>
        <v/>
      </c>
      <c r="B321" s="174">
        <f t="shared" si="494"/>
        <v>0</v>
      </c>
      <c r="C321" s="1415" t="str">
        <f t="shared" si="468"/>
        <v>授業料</v>
      </c>
      <c r="D321" s="1415" t="str">
        <f t="shared" si="469"/>
        <v>入学金</v>
      </c>
      <c r="E321" s="174">
        <f t="shared" si="495"/>
        <v>0</v>
      </c>
      <c r="F321" s="305">
        <f t="shared" si="470"/>
        <v>0</v>
      </c>
      <c r="G321" s="475">
        <f t="shared" si="471"/>
        <v>304</v>
      </c>
      <c r="H321" s="430"/>
      <c r="I321" s="431"/>
      <c r="J321" s="658"/>
      <c r="K321" s="659"/>
      <c r="L321" s="659"/>
      <c r="M321" s="660"/>
      <c r="N321" s="661"/>
      <c r="O321" s="662"/>
      <c r="P321" s="658"/>
      <c r="Q321" s="659"/>
      <c r="R321" s="660"/>
      <c r="S321" s="663"/>
      <c r="T321" s="661"/>
      <c r="U321" s="664"/>
      <c r="V321" s="53" t="str">
        <f>IF(OR($R$5="",$T$5="",$J321="",$O321="",$U321=""),"",IF(ISERROR(VLOOKUP($C321,参照!$P$4:$V$112,5,FALSE)),0,VLOOKUP($C321,参照!$P$4:$V$112,5,FALSE)))</f>
        <v/>
      </c>
      <c r="W321" s="665"/>
      <c r="X321" s="54" t="str">
        <f>IF(OR($R$5="",$T$5="",$J321="",$O321="",$W321=""),"",IF(ISERROR(VLOOKUP($D321,参照!$P$4:$V$112,5,FALSE)),0,VLOOKUP($D321,参照!$P$4:$V$112,5,FALSE)))</f>
        <v/>
      </c>
      <c r="Y321" s="102"/>
      <c r="Z321" s="102"/>
      <c r="AA321" s="1177"/>
      <c r="AB321" s="227">
        <f t="shared" si="496"/>
        <v>0</v>
      </c>
      <c r="AC321" s="1122"/>
      <c r="AD321" s="352">
        <f t="shared" si="497"/>
        <v>0</v>
      </c>
      <c r="AE321" s="55"/>
      <c r="AF321" s="55" t="str">
        <f t="shared" si="498"/>
        <v/>
      </c>
      <c r="AG321" s="1124"/>
      <c r="AH321" s="760">
        <f t="shared" si="499"/>
        <v>0</v>
      </c>
      <c r="AI321" s="761">
        <f t="shared" si="500"/>
        <v>0</v>
      </c>
      <c r="AJ321" s="1126"/>
      <c r="AK321" s="1127"/>
      <c r="AL321" s="670"/>
      <c r="AM321" s="1127"/>
      <c r="AN321" s="670"/>
      <c r="AO321" s="1179"/>
      <c r="AP321" s="669"/>
      <c r="AQ321" s="1127"/>
      <c r="AR321" s="670"/>
      <c r="AS321" s="1127"/>
      <c r="AT321" s="670"/>
      <c r="AU321" s="1127"/>
      <c r="AV321" s="575" t="str">
        <f t="shared" si="501"/>
        <v>○</v>
      </c>
      <c r="AW321" s="576" t="str">
        <f t="shared" si="502"/>
        <v>○</v>
      </c>
      <c r="AX321" s="576" t="str">
        <f t="shared" si="503"/>
        <v>○</v>
      </c>
      <c r="AY321" s="576" t="str">
        <f t="shared" si="504"/>
        <v>○</v>
      </c>
      <c r="AZ321" s="576" t="str">
        <f t="shared" si="505"/>
        <v>○</v>
      </c>
      <c r="BA321" s="577" t="str">
        <f t="shared" si="506"/>
        <v>○</v>
      </c>
      <c r="BB321" s="578">
        <f t="shared" si="507"/>
        <v>0</v>
      </c>
      <c r="BC321" s="767">
        <f t="shared" si="508"/>
        <v>0</v>
      </c>
      <c r="BD321" s="768">
        <f t="shared" si="508"/>
        <v>0</v>
      </c>
      <c r="BE321" s="769">
        <f t="shared" si="508"/>
        <v>0</v>
      </c>
      <c r="BF321" s="587">
        <f t="shared" si="509"/>
        <v>0</v>
      </c>
      <c r="BG321" s="503">
        <f t="shared" si="510"/>
        <v>0</v>
      </c>
      <c r="BH321" s="504">
        <f t="shared" si="510"/>
        <v>0</v>
      </c>
      <c r="BI321" s="505">
        <f t="shared" si="510"/>
        <v>0</v>
      </c>
      <c r="BJ321" s="506">
        <f t="shared" si="511"/>
        <v>0</v>
      </c>
      <c r="BK321" s="236">
        <f t="array" ref="BK321">IF($BB321&gt;0,"ｴﾗｰ",SUM(IF($AJ321:$AO321=BK$15,IF($AJ$17:$AO$17="○",$AG321))))</f>
        <v>0</v>
      </c>
      <c r="BL321" s="237">
        <f t="array" ref="BL321">IF($BB321&gt;0,"ｴﾗｰ",SUM(IF($AJ321:$AO321=BL$15,IF($AJ$17:$AO$17="○",$AG321))))</f>
        <v>0</v>
      </c>
      <c r="BM321" s="488">
        <f t="array" ref="BM321">IF($BB321&gt;0,"ｴﾗｰ",SUM(IF($AJ321:$AO321=BM$15,IF($AJ$17:$AO$17="○",$AG321))))</f>
        <v>0</v>
      </c>
      <c r="BN321" s="493">
        <f t="shared" si="512"/>
        <v>0</v>
      </c>
      <c r="BO321" s="236">
        <f t="array" ref="BO321">IF($BB321&gt;0,"ｴﾗｰ",SUM(IF($AP321:$AU321=BO$15,IF($AP$17:$AU$17="○",$AG321))))</f>
        <v>0</v>
      </c>
      <c r="BP321" s="237">
        <f t="array" ref="BP321">IF($BB321&gt;0,"ｴﾗｰ",SUM(IF($AP321:$AU321=BP$15,IF($AP$17:$AU$17="○",$AG321))))</f>
        <v>0</v>
      </c>
      <c r="BQ321" s="494">
        <f t="array" ref="BQ321">IF($BB321&gt;0,"ｴﾗｰ",SUM(IF($AP321:$AU321=BQ$15,IF($AP$17:$AU$17="○",$AG321))))</f>
        <v>0</v>
      </c>
      <c r="BR321" s="490">
        <f t="shared" si="513"/>
        <v>0</v>
      </c>
      <c r="BS321" s="236" t="str">
        <f t="shared" si="472"/>
        <v/>
      </c>
      <c r="BT321" s="237" t="str">
        <f t="shared" si="473"/>
        <v/>
      </c>
      <c r="BU321" s="488" t="str">
        <f t="shared" si="474"/>
        <v/>
      </c>
      <c r="BV321" s="532">
        <f t="shared" si="514"/>
        <v>0</v>
      </c>
      <c r="BW321" s="512" t="str">
        <f t="shared" si="515"/>
        <v>ｴﾗｰ</v>
      </c>
      <c r="BX321" s="237" t="str">
        <f t="shared" si="516"/>
        <v>ｴﾗｰ</v>
      </c>
      <c r="BY321" s="494" t="str">
        <f t="shared" si="517"/>
        <v>ｴﾗｰ</v>
      </c>
      <c r="BZ321" s="628">
        <f t="shared" si="518"/>
        <v>0</v>
      </c>
      <c r="CA321" s="528" t="str">
        <f t="shared" si="519"/>
        <v/>
      </c>
      <c r="CB321" s="237" t="str">
        <f t="shared" si="520"/>
        <v/>
      </c>
      <c r="CC321" s="494" t="str">
        <f t="shared" si="521"/>
        <v/>
      </c>
      <c r="CD321" s="635">
        <f t="shared" si="522"/>
        <v>0</v>
      </c>
      <c r="CE321" s="528" t="str">
        <f t="shared" si="523"/>
        <v/>
      </c>
      <c r="CF321" s="237" t="str">
        <f t="shared" si="524"/>
        <v/>
      </c>
      <c r="CG321" s="494" t="str">
        <f t="shared" si="525"/>
        <v/>
      </c>
      <c r="CH321" s="635">
        <f t="shared" si="526"/>
        <v>0</v>
      </c>
      <c r="CI321" s="535" t="str">
        <f t="shared" si="527"/>
        <v/>
      </c>
      <c r="CJ321" s="515" t="str">
        <f t="shared" si="528"/>
        <v/>
      </c>
      <c r="CK321" s="522" t="str">
        <f t="shared" si="529"/>
        <v/>
      </c>
      <c r="CL321" s="515" t="str">
        <f t="shared" si="530"/>
        <v/>
      </c>
      <c r="CM321" s="524" t="str">
        <f t="shared" si="531"/>
        <v/>
      </c>
      <c r="CN321" s="518" t="str">
        <f t="shared" si="532"/>
        <v/>
      </c>
      <c r="CO321" s="236" t="str">
        <f t="shared" si="533"/>
        <v/>
      </c>
      <c r="CP321" s="237" t="str">
        <f t="shared" si="534"/>
        <v/>
      </c>
      <c r="CQ321" s="494" t="str">
        <f t="shared" si="535"/>
        <v/>
      </c>
      <c r="CR321" s="493">
        <f t="shared" si="536"/>
        <v>0</v>
      </c>
      <c r="CS321" s="512" t="str">
        <f t="shared" si="537"/>
        <v/>
      </c>
      <c r="CT321" s="237" t="str">
        <f t="shared" si="538"/>
        <v/>
      </c>
      <c r="CU321" s="237" t="str">
        <f t="shared" si="539"/>
        <v/>
      </c>
      <c r="CV321" s="238">
        <f t="shared" si="540"/>
        <v>0</v>
      </c>
      <c r="CW321" s="236" t="str">
        <f t="shared" si="475"/>
        <v/>
      </c>
      <c r="CX321" s="237" t="str">
        <f t="shared" si="476"/>
        <v/>
      </c>
      <c r="CY321" s="494">
        <f t="shared" si="477"/>
        <v>0</v>
      </c>
      <c r="CZ321" s="493"/>
      <c r="DA321" s="236" t="str">
        <f t="shared" si="478"/>
        <v/>
      </c>
      <c r="DB321" s="237" t="str">
        <f t="shared" si="479"/>
        <v/>
      </c>
      <c r="DC321" s="494">
        <f t="shared" si="480"/>
        <v>0</v>
      </c>
      <c r="DD321" s="493"/>
      <c r="DE321" s="1335"/>
      <c r="DF321" s="1343">
        <f t="shared" si="481"/>
        <v>0</v>
      </c>
      <c r="DG321" s="528" t="str">
        <f t="shared" si="482"/>
        <v/>
      </c>
      <c r="DH321" s="494" t="str">
        <f t="shared" si="483"/>
        <v/>
      </c>
      <c r="DI321" s="53">
        <f t="shared" si="484"/>
        <v>0</v>
      </c>
      <c r="DJ321" s="432">
        <f t="shared" si="485"/>
        <v>0</v>
      </c>
      <c r="DK321" s="433">
        <f t="shared" si="541"/>
        <v>0</v>
      </c>
      <c r="DL321" s="53" t="str">
        <f t="shared" si="486"/>
        <v/>
      </c>
      <c r="DM321" s="105" t="str">
        <f t="shared" si="487"/>
        <v/>
      </c>
      <c r="DN321" s="104" t="str">
        <f t="shared" si="487"/>
        <v/>
      </c>
      <c r="DO321" s="434" t="str">
        <f t="shared" si="487"/>
        <v/>
      </c>
      <c r="DP321" s="672"/>
      <c r="DQ321" s="673"/>
      <c r="DR321" s="674"/>
      <c r="DS321" s="435">
        <f t="shared" si="542"/>
        <v>0</v>
      </c>
      <c r="DT321" s="228" t="str">
        <f t="shared" si="488"/>
        <v/>
      </c>
      <c r="DU321" s="236" t="str">
        <f t="shared" si="489"/>
        <v/>
      </c>
      <c r="DV321" s="237" t="str">
        <f t="shared" si="490"/>
        <v/>
      </c>
      <c r="DW321" s="237" t="str">
        <f t="shared" si="491"/>
        <v/>
      </c>
      <c r="DX321" s="238">
        <f t="shared" si="492"/>
        <v>0</v>
      </c>
      <c r="DY321" s="675"/>
      <c r="EA321" s="1363">
        <f t="shared" si="543"/>
        <v>0</v>
      </c>
      <c r="EB321" s="1363">
        <f t="shared" si="544"/>
        <v>0</v>
      </c>
      <c r="EC321" s="1363">
        <f t="shared" si="545"/>
        <v>0</v>
      </c>
      <c r="ED321" s="1363">
        <f t="shared" si="546"/>
        <v>0</v>
      </c>
      <c r="EE321" s="1363">
        <f t="shared" si="547"/>
        <v>0</v>
      </c>
      <c r="EF321" s="1363">
        <f t="shared" si="548"/>
        <v>0</v>
      </c>
      <c r="EG321" s="1363">
        <f t="shared" si="493"/>
        <v>0</v>
      </c>
    </row>
    <row r="322" spans="1:137" s="3" customFormat="1" ht="18" customHeight="1">
      <c r="A322" s="305" t="str">
        <f t="shared" si="467"/>
        <v/>
      </c>
      <c r="B322" s="174">
        <f t="shared" si="494"/>
        <v>0</v>
      </c>
      <c r="C322" s="1415" t="str">
        <f t="shared" si="468"/>
        <v>授業料</v>
      </c>
      <c r="D322" s="1415" t="str">
        <f t="shared" si="469"/>
        <v>入学金</v>
      </c>
      <c r="E322" s="174">
        <f t="shared" si="495"/>
        <v>0</v>
      </c>
      <c r="F322" s="305">
        <f t="shared" si="470"/>
        <v>0</v>
      </c>
      <c r="G322" s="475">
        <f t="shared" si="471"/>
        <v>305</v>
      </c>
      <c r="H322" s="430"/>
      <c r="I322" s="431"/>
      <c r="J322" s="658"/>
      <c r="K322" s="659"/>
      <c r="L322" s="659"/>
      <c r="M322" s="660"/>
      <c r="N322" s="661"/>
      <c r="O322" s="662"/>
      <c r="P322" s="658"/>
      <c r="Q322" s="659"/>
      <c r="R322" s="660"/>
      <c r="S322" s="663"/>
      <c r="T322" s="661"/>
      <c r="U322" s="664"/>
      <c r="V322" s="53" t="str">
        <f>IF(OR($R$5="",$T$5="",$J322="",$O322="",$U322=""),"",IF(ISERROR(VLOOKUP($C322,参照!$P$4:$V$112,5,FALSE)),0,VLOOKUP($C322,参照!$P$4:$V$112,5,FALSE)))</f>
        <v/>
      </c>
      <c r="W322" s="665"/>
      <c r="X322" s="54" t="str">
        <f>IF(OR($R$5="",$T$5="",$J322="",$O322="",$W322=""),"",IF(ISERROR(VLOOKUP($D322,参照!$P$4:$V$112,5,FALSE)),0,VLOOKUP($D322,参照!$P$4:$V$112,5,FALSE)))</f>
        <v/>
      </c>
      <c r="Y322" s="102"/>
      <c r="Z322" s="102"/>
      <c r="AA322" s="1177"/>
      <c r="AB322" s="227">
        <f t="shared" si="496"/>
        <v>0</v>
      </c>
      <c r="AC322" s="1122"/>
      <c r="AD322" s="352">
        <f t="shared" si="497"/>
        <v>0</v>
      </c>
      <c r="AE322" s="55"/>
      <c r="AF322" s="55" t="str">
        <f t="shared" si="498"/>
        <v/>
      </c>
      <c r="AG322" s="1124"/>
      <c r="AH322" s="760">
        <f t="shared" si="499"/>
        <v>0</v>
      </c>
      <c r="AI322" s="761">
        <f t="shared" si="500"/>
        <v>0</v>
      </c>
      <c r="AJ322" s="1126"/>
      <c r="AK322" s="1127"/>
      <c r="AL322" s="670"/>
      <c r="AM322" s="1127"/>
      <c r="AN322" s="670"/>
      <c r="AO322" s="1179"/>
      <c r="AP322" s="669"/>
      <c r="AQ322" s="1127"/>
      <c r="AR322" s="670"/>
      <c r="AS322" s="1127"/>
      <c r="AT322" s="670"/>
      <c r="AU322" s="1127"/>
      <c r="AV322" s="575" t="str">
        <f t="shared" si="501"/>
        <v>○</v>
      </c>
      <c r="AW322" s="576" t="str">
        <f t="shared" si="502"/>
        <v>○</v>
      </c>
      <c r="AX322" s="576" t="str">
        <f t="shared" si="503"/>
        <v>○</v>
      </c>
      <c r="AY322" s="576" t="str">
        <f t="shared" si="504"/>
        <v>○</v>
      </c>
      <c r="AZ322" s="576" t="str">
        <f t="shared" si="505"/>
        <v>○</v>
      </c>
      <c r="BA322" s="577" t="str">
        <f t="shared" si="506"/>
        <v>○</v>
      </c>
      <c r="BB322" s="578">
        <f t="shared" si="507"/>
        <v>0</v>
      </c>
      <c r="BC322" s="767">
        <f t="shared" si="508"/>
        <v>0</v>
      </c>
      <c r="BD322" s="768">
        <f t="shared" si="508"/>
        <v>0</v>
      </c>
      <c r="BE322" s="769">
        <f t="shared" si="508"/>
        <v>0</v>
      </c>
      <c r="BF322" s="587">
        <f t="shared" si="509"/>
        <v>0</v>
      </c>
      <c r="BG322" s="503">
        <f t="shared" si="510"/>
        <v>0</v>
      </c>
      <c r="BH322" s="504">
        <f t="shared" si="510"/>
        <v>0</v>
      </c>
      <c r="BI322" s="505">
        <f t="shared" si="510"/>
        <v>0</v>
      </c>
      <c r="BJ322" s="506">
        <f t="shared" si="511"/>
        <v>0</v>
      </c>
      <c r="BK322" s="236">
        <f t="array" ref="BK322">IF($BB322&gt;0,"ｴﾗｰ",SUM(IF($AJ322:$AO322=BK$15,IF($AJ$17:$AO$17="○",$AG322))))</f>
        <v>0</v>
      </c>
      <c r="BL322" s="237">
        <f t="array" ref="BL322">IF($BB322&gt;0,"ｴﾗｰ",SUM(IF($AJ322:$AO322=BL$15,IF($AJ$17:$AO$17="○",$AG322))))</f>
        <v>0</v>
      </c>
      <c r="BM322" s="488">
        <f t="array" ref="BM322">IF($BB322&gt;0,"ｴﾗｰ",SUM(IF($AJ322:$AO322=BM$15,IF($AJ$17:$AO$17="○",$AG322))))</f>
        <v>0</v>
      </c>
      <c r="BN322" s="493">
        <f t="shared" si="512"/>
        <v>0</v>
      </c>
      <c r="BO322" s="236">
        <f t="array" ref="BO322">IF($BB322&gt;0,"ｴﾗｰ",SUM(IF($AP322:$AU322=BO$15,IF($AP$17:$AU$17="○",$AG322))))</f>
        <v>0</v>
      </c>
      <c r="BP322" s="237">
        <f t="array" ref="BP322">IF($BB322&gt;0,"ｴﾗｰ",SUM(IF($AP322:$AU322=BP$15,IF($AP$17:$AU$17="○",$AG322))))</f>
        <v>0</v>
      </c>
      <c r="BQ322" s="494">
        <f t="array" ref="BQ322">IF($BB322&gt;0,"ｴﾗｰ",SUM(IF($AP322:$AU322=BQ$15,IF($AP$17:$AU$17="○",$AG322))))</f>
        <v>0</v>
      </c>
      <c r="BR322" s="490">
        <f t="shared" si="513"/>
        <v>0</v>
      </c>
      <c r="BS322" s="236" t="str">
        <f t="shared" si="472"/>
        <v/>
      </c>
      <c r="BT322" s="237" t="str">
        <f t="shared" si="473"/>
        <v/>
      </c>
      <c r="BU322" s="488" t="str">
        <f t="shared" si="474"/>
        <v/>
      </c>
      <c r="BV322" s="532">
        <f t="shared" si="514"/>
        <v>0</v>
      </c>
      <c r="BW322" s="512" t="str">
        <f t="shared" si="515"/>
        <v>ｴﾗｰ</v>
      </c>
      <c r="BX322" s="237" t="str">
        <f t="shared" si="516"/>
        <v>ｴﾗｰ</v>
      </c>
      <c r="BY322" s="494" t="str">
        <f t="shared" si="517"/>
        <v>ｴﾗｰ</v>
      </c>
      <c r="BZ322" s="628">
        <f t="shared" si="518"/>
        <v>0</v>
      </c>
      <c r="CA322" s="528" t="str">
        <f t="shared" si="519"/>
        <v/>
      </c>
      <c r="CB322" s="237" t="str">
        <f t="shared" si="520"/>
        <v/>
      </c>
      <c r="CC322" s="494" t="str">
        <f t="shared" si="521"/>
        <v/>
      </c>
      <c r="CD322" s="635">
        <f t="shared" si="522"/>
        <v>0</v>
      </c>
      <c r="CE322" s="528" t="str">
        <f t="shared" si="523"/>
        <v/>
      </c>
      <c r="CF322" s="237" t="str">
        <f t="shared" si="524"/>
        <v/>
      </c>
      <c r="CG322" s="494" t="str">
        <f t="shared" si="525"/>
        <v/>
      </c>
      <c r="CH322" s="635">
        <f t="shared" si="526"/>
        <v>0</v>
      </c>
      <c r="CI322" s="535" t="str">
        <f t="shared" si="527"/>
        <v/>
      </c>
      <c r="CJ322" s="515" t="str">
        <f t="shared" si="528"/>
        <v/>
      </c>
      <c r="CK322" s="522" t="str">
        <f t="shared" si="529"/>
        <v/>
      </c>
      <c r="CL322" s="515" t="str">
        <f t="shared" si="530"/>
        <v/>
      </c>
      <c r="CM322" s="524" t="str">
        <f t="shared" si="531"/>
        <v/>
      </c>
      <c r="CN322" s="518" t="str">
        <f t="shared" si="532"/>
        <v/>
      </c>
      <c r="CO322" s="236" t="str">
        <f t="shared" si="533"/>
        <v/>
      </c>
      <c r="CP322" s="237" t="str">
        <f t="shared" si="534"/>
        <v/>
      </c>
      <c r="CQ322" s="494" t="str">
        <f t="shared" si="535"/>
        <v/>
      </c>
      <c r="CR322" s="493">
        <f t="shared" si="536"/>
        <v>0</v>
      </c>
      <c r="CS322" s="512" t="str">
        <f t="shared" si="537"/>
        <v/>
      </c>
      <c r="CT322" s="237" t="str">
        <f t="shared" si="538"/>
        <v/>
      </c>
      <c r="CU322" s="237" t="str">
        <f t="shared" si="539"/>
        <v/>
      </c>
      <c r="CV322" s="238">
        <f t="shared" si="540"/>
        <v>0</v>
      </c>
      <c r="CW322" s="236" t="str">
        <f t="shared" si="475"/>
        <v/>
      </c>
      <c r="CX322" s="237" t="str">
        <f t="shared" si="476"/>
        <v/>
      </c>
      <c r="CY322" s="494">
        <f t="shared" si="477"/>
        <v>0</v>
      </c>
      <c r="CZ322" s="493"/>
      <c r="DA322" s="236" t="str">
        <f t="shared" si="478"/>
        <v/>
      </c>
      <c r="DB322" s="237" t="str">
        <f t="shared" si="479"/>
        <v/>
      </c>
      <c r="DC322" s="494">
        <f t="shared" si="480"/>
        <v>0</v>
      </c>
      <c r="DD322" s="493"/>
      <c r="DE322" s="1335"/>
      <c r="DF322" s="1343">
        <f t="shared" si="481"/>
        <v>0</v>
      </c>
      <c r="DG322" s="528" t="str">
        <f t="shared" si="482"/>
        <v/>
      </c>
      <c r="DH322" s="494" t="str">
        <f t="shared" si="483"/>
        <v/>
      </c>
      <c r="DI322" s="53">
        <f t="shared" si="484"/>
        <v>0</v>
      </c>
      <c r="DJ322" s="432">
        <f t="shared" si="485"/>
        <v>0</v>
      </c>
      <c r="DK322" s="433">
        <f t="shared" si="541"/>
        <v>0</v>
      </c>
      <c r="DL322" s="53" t="str">
        <f t="shared" si="486"/>
        <v/>
      </c>
      <c r="DM322" s="105" t="str">
        <f t="shared" si="487"/>
        <v/>
      </c>
      <c r="DN322" s="104" t="str">
        <f t="shared" si="487"/>
        <v/>
      </c>
      <c r="DO322" s="434" t="str">
        <f t="shared" si="487"/>
        <v/>
      </c>
      <c r="DP322" s="672"/>
      <c r="DQ322" s="673"/>
      <c r="DR322" s="674"/>
      <c r="DS322" s="435">
        <f t="shared" si="542"/>
        <v>0</v>
      </c>
      <c r="DT322" s="228" t="str">
        <f t="shared" si="488"/>
        <v/>
      </c>
      <c r="DU322" s="236" t="str">
        <f t="shared" si="489"/>
        <v/>
      </c>
      <c r="DV322" s="237" t="str">
        <f t="shared" si="490"/>
        <v/>
      </c>
      <c r="DW322" s="237" t="str">
        <f t="shared" si="491"/>
        <v/>
      </c>
      <c r="DX322" s="238">
        <f t="shared" si="492"/>
        <v>0</v>
      </c>
      <c r="DY322" s="675"/>
      <c r="EA322" s="1363">
        <f t="shared" si="543"/>
        <v>0</v>
      </c>
      <c r="EB322" s="1363">
        <f t="shared" si="544"/>
        <v>0</v>
      </c>
      <c r="EC322" s="1363">
        <f t="shared" si="545"/>
        <v>0</v>
      </c>
      <c r="ED322" s="1363">
        <f t="shared" si="546"/>
        <v>0</v>
      </c>
      <c r="EE322" s="1363">
        <f t="shared" si="547"/>
        <v>0</v>
      </c>
      <c r="EF322" s="1363">
        <f t="shared" si="548"/>
        <v>0</v>
      </c>
      <c r="EG322" s="1363">
        <f t="shared" si="493"/>
        <v>0</v>
      </c>
    </row>
    <row r="323" spans="1:137" s="3" customFormat="1" ht="18" customHeight="1">
      <c r="A323" s="305" t="str">
        <f t="shared" si="467"/>
        <v/>
      </c>
      <c r="B323" s="174">
        <f t="shared" si="494"/>
        <v>0</v>
      </c>
      <c r="C323" s="1415" t="str">
        <f t="shared" si="468"/>
        <v>授業料</v>
      </c>
      <c r="D323" s="1415" t="str">
        <f t="shared" si="469"/>
        <v>入学金</v>
      </c>
      <c r="E323" s="174">
        <f t="shared" si="495"/>
        <v>0</v>
      </c>
      <c r="F323" s="305">
        <f t="shared" si="470"/>
        <v>0</v>
      </c>
      <c r="G323" s="475">
        <f t="shared" si="471"/>
        <v>306</v>
      </c>
      <c r="H323" s="430"/>
      <c r="I323" s="431"/>
      <c r="J323" s="658"/>
      <c r="K323" s="659"/>
      <c r="L323" s="659"/>
      <c r="M323" s="660"/>
      <c r="N323" s="661"/>
      <c r="O323" s="662"/>
      <c r="P323" s="658"/>
      <c r="Q323" s="659"/>
      <c r="R323" s="660"/>
      <c r="S323" s="663"/>
      <c r="T323" s="661"/>
      <c r="U323" s="664"/>
      <c r="V323" s="53" t="str">
        <f>IF(OR($R$5="",$T$5="",$J323="",$O323="",$U323=""),"",IF(ISERROR(VLOOKUP($C323,参照!$P$4:$V$112,5,FALSE)),0,VLOOKUP($C323,参照!$P$4:$V$112,5,FALSE)))</f>
        <v/>
      </c>
      <c r="W323" s="665"/>
      <c r="X323" s="54" t="str">
        <f>IF(OR($R$5="",$T$5="",$J323="",$O323="",$W323=""),"",IF(ISERROR(VLOOKUP($D323,参照!$P$4:$V$112,5,FALSE)),0,VLOOKUP($D323,参照!$P$4:$V$112,5,FALSE)))</f>
        <v/>
      </c>
      <c r="Y323" s="102"/>
      <c r="Z323" s="102"/>
      <c r="AA323" s="1177"/>
      <c r="AB323" s="227">
        <f t="shared" si="496"/>
        <v>0</v>
      </c>
      <c r="AC323" s="1122"/>
      <c r="AD323" s="352">
        <f t="shared" si="497"/>
        <v>0</v>
      </c>
      <c r="AE323" s="55"/>
      <c r="AF323" s="55" t="str">
        <f t="shared" si="498"/>
        <v/>
      </c>
      <c r="AG323" s="1124"/>
      <c r="AH323" s="760">
        <f t="shared" si="499"/>
        <v>0</v>
      </c>
      <c r="AI323" s="761">
        <f t="shared" si="500"/>
        <v>0</v>
      </c>
      <c r="AJ323" s="1126"/>
      <c r="AK323" s="1127"/>
      <c r="AL323" s="670"/>
      <c r="AM323" s="1127"/>
      <c r="AN323" s="670"/>
      <c r="AO323" s="1179"/>
      <c r="AP323" s="669"/>
      <c r="AQ323" s="1127"/>
      <c r="AR323" s="670"/>
      <c r="AS323" s="1127"/>
      <c r="AT323" s="670"/>
      <c r="AU323" s="1127"/>
      <c r="AV323" s="575" t="str">
        <f t="shared" si="501"/>
        <v>○</v>
      </c>
      <c r="AW323" s="576" t="str">
        <f t="shared" si="502"/>
        <v>○</v>
      </c>
      <c r="AX323" s="576" t="str">
        <f t="shared" si="503"/>
        <v>○</v>
      </c>
      <c r="AY323" s="576" t="str">
        <f t="shared" si="504"/>
        <v>○</v>
      </c>
      <c r="AZ323" s="576" t="str">
        <f t="shared" si="505"/>
        <v>○</v>
      </c>
      <c r="BA323" s="577" t="str">
        <f t="shared" si="506"/>
        <v>○</v>
      </c>
      <c r="BB323" s="578">
        <f t="shared" si="507"/>
        <v>0</v>
      </c>
      <c r="BC323" s="767">
        <f t="shared" si="508"/>
        <v>0</v>
      </c>
      <c r="BD323" s="768">
        <f t="shared" si="508"/>
        <v>0</v>
      </c>
      <c r="BE323" s="769">
        <f t="shared" si="508"/>
        <v>0</v>
      </c>
      <c r="BF323" s="587">
        <f t="shared" si="509"/>
        <v>0</v>
      </c>
      <c r="BG323" s="503">
        <f t="shared" si="510"/>
        <v>0</v>
      </c>
      <c r="BH323" s="504">
        <f t="shared" si="510"/>
        <v>0</v>
      </c>
      <c r="BI323" s="505">
        <f t="shared" si="510"/>
        <v>0</v>
      </c>
      <c r="BJ323" s="506">
        <f t="shared" si="511"/>
        <v>0</v>
      </c>
      <c r="BK323" s="236">
        <f t="array" ref="BK323">IF($BB323&gt;0,"ｴﾗｰ",SUM(IF($AJ323:$AO323=BK$15,IF($AJ$17:$AO$17="○",$AG323))))</f>
        <v>0</v>
      </c>
      <c r="BL323" s="237">
        <f t="array" ref="BL323">IF($BB323&gt;0,"ｴﾗｰ",SUM(IF($AJ323:$AO323=BL$15,IF($AJ$17:$AO$17="○",$AG323))))</f>
        <v>0</v>
      </c>
      <c r="BM323" s="488">
        <f t="array" ref="BM323">IF($BB323&gt;0,"ｴﾗｰ",SUM(IF($AJ323:$AO323=BM$15,IF($AJ$17:$AO$17="○",$AG323))))</f>
        <v>0</v>
      </c>
      <c r="BN323" s="493">
        <f t="shared" si="512"/>
        <v>0</v>
      </c>
      <c r="BO323" s="236">
        <f t="array" ref="BO323">IF($BB323&gt;0,"ｴﾗｰ",SUM(IF($AP323:$AU323=BO$15,IF($AP$17:$AU$17="○",$AG323))))</f>
        <v>0</v>
      </c>
      <c r="BP323" s="237">
        <f t="array" ref="BP323">IF($BB323&gt;0,"ｴﾗｰ",SUM(IF($AP323:$AU323=BP$15,IF($AP$17:$AU$17="○",$AG323))))</f>
        <v>0</v>
      </c>
      <c r="BQ323" s="494">
        <f t="array" ref="BQ323">IF($BB323&gt;0,"ｴﾗｰ",SUM(IF($AP323:$AU323=BQ$15,IF($AP$17:$AU$17="○",$AG323))))</f>
        <v>0</v>
      </c>
      <c r="BR323" s="490">
        <f t="shared" si="513"/>
        <v>0</v>
      </c>
      <c r="BS323" s="236" t="str">
        <f t="shared" si="472"/>
        <v/>
      </c>
      <c r="BT323" s="237" t="str">
        <f t="shared" si="473"/>
        <v/>
      </c>
      <c r="BU323" s="488" t="str">
        <f t="shared" si="474"/>
        <v/>
      </c>
      <c r="BV323" s="532">
        <f t="shared" si="514"/>
        <v>0</v>
      </c>
      <c r="BW323" s="512" t="str">
        <f t="shared" si="515"/>
        <v>ｴﾗｰ</v>
      </c>
      <c r="BX323" s="237" t="str">
        <f t="shared" si="516"/>
        <v>ｴﾗｰ</v>
      </c>
      <c r="BY323" s="494" t="str">
        <f t="shared" si="517"/>
        <v>ｴﾗｰ</v>
      </c>
      <c r="BZ323" s="628">
        <f t="shared" si="518"/>
        <v>0</v>
      </c>
      <c r="CA323" s="528" t="str">
        <f t="shared" si="519"/>
        <v/>
      </c>
      <c r="CB323" s="237" t="str">
        <f t="shared" si="520"/>
        <v/>
      </c>
      <c r="CC323" s="494" t="str">
        <f t="shared" si="521"/>
        <v/>
      </c>
      <c r="CD323" s="635">
        <f t="shared" si="522"/>
        <v>0</v>
      </c>
      <c r="CE323" s="528" t="str">
        <f t="shared" si="523"/>
        <v/>
      </c>
      <c r="CF323" s="237" t="str">
        <f t="shared" si="524"/>
        <v/>
      </c>
      <c r="CG323" s="494" t="str">
        <f t="shared" si="525"/>
        <v/>
      </c>
      <c r="CH323" s="635">
        <f t="shared" si="526"/>
        <v>0</v>
      </c>
      <c r="CI323" s="535" t="str">
        <f t="shared" si="527"/>
        <v/>
      </c>
      <c r="CJ323" s="515" t="str">
        <f t="shared" si="528"/>
        <v/>
      </c>
      <c r="CK323" s="522" t="str">
        <f t="shared" si="529"/>
        <v/>
      </c>
      <c r="CL323" s="515" t="str">
        <f t="shared" si="530"/>
        <v/>
      </c>
      <c r="CM323" s="524" t="str">
        <f t="shared" si="531"/>
        <v/>
      </c>
      <c r="CN323" s="518" t="str">
        <f t="shared" si="532"/>
        <v/>
      </c>
      <c r="CO323" s="236" t="str">
        <f t="shared" si="533"/>
        <v/>
      </c>
      <c r="CP323" s="237" t="str">
        <f t="shared" si="534"/>
        <v/>
      </c>
      <c r="CQ323" s="494" t="str">
        <f t="shared" si="535"/>
        <v/>
      </c>
      <c r="CR323" s="493">
        <f t="shared" si="536"/>
        <v>0</v>
      </c>
      <c r="CS323" s="512" t="str">
        <f t="shared" si="537"/>
        <v/>
      </c>
      <c r="CT323" s="237" t="str">
        <f t="shared" si="538"/>
        <v/>
      </c>
      <c r="CU323" s="237" t="str">
        <f t="shared" si="539"/>
        <v/>
      </c>
      <c r="CV323" s="238">
        <f t="shared" si="540"/>
        <v>0</v>
      </c>
      <c r="CW323" s="236" t="str">
        <f t="shared" si="475"/>
        <v/>
      </c>
      <c r="CX323" s="237" t="str">
        <f t="shared" si="476"/>
        <v/>
      </c>
      <c r="CY323" s="494">
        <f t="shared" si="477"/>
        <v>0</v>
      </c>
      <c r="CZ323" s="493"/>
      <c r="DA323" s="236" t="str">
        <f t="shared" si="478"/>
        <v/>
      </c>
      <c r="DB323" s="237" t="str">
        <f t="shared" si="479"/>
        <v/>
      </c>
      <c r="DC323" s="494">
        <f t="shared" si="480"/>
        <v>0</v>
      </c>
      <c r="DD323" s="493"/>
      <c r="DE323" s="1335"/>
      <c r="DF323" s="1343">
        <f t="shared" si="481"/>
        <v>0</v>
      </c>
      <c r="DG323" s="528" t="str">
        <f t="shared" si="482"/>
        <v/>
      </c>
      <c r="DH323" s="494" t="str">
        <f t="shared" si="483"/>
        <v/>
      </c>
      <c r="DI323" s="53">
        <f t="shared" si="484"/>
        <v>0</v>
      </c>
      <c r="DJ323" s="432">
        <f t="shared" si="485"/>
        <v>0</v>
      </c>
      <c r="DK323" s="433">
        <f t="shared" si="541"/>
        <v>0</v>
      </c>
      <c r="DL323" s="53" t="str">
        <f t="shared" si="486"/>
        <v/>
      </c>
      <c r="DM323" s="105" t="str">
        <f t="shared" si="487"/>
        <v/>
      </c>
      <c r="DN323" s="104" t="str">
        <f t="shared" si="487"/>
        <v/>
      </c>
      <c r="DO323" s="434" t="str">
        <f t="shared" si="487"/>
        <v/>
      </c>
      <c r="DP323" s="672"/>
      <c r="DQ323" s="673"/>
      <c r="DR323" s="674"/>
      <c r="DS323" s="435">
        <f t="shared" si="542"/>
        <v>0</v>
      </c>
      <c r="DT323" s="228" t="str">
        <f t="shared" si="488"/>
        <v/>
      </c>
      <c r="DU323" s="236" t="str">
        <f t="shared" si="489"/>
        <v/>
      </c>
      <c r="DV323" s="237" t="str">
        <f t="shared" si="490"/>
        <v/>
      </c>
      <c r="DW323" s="237" t="str">
        <f t="shared" si="491"/>
        <v/>
      </c>
      <c r="DX323" s="238">
        <f t="shared" si="492"/>
        <v>0</v>
      </c>
      <c r="DY323" s="675"/>
      <c r="EA323" s="1363">
        <f t="shared" si="543"/>
        <v>0</v>
      </c>
      <c r="EB323" s="1363">
        <f t="shared" si="544"/>
        <v>0</v>
      </c>
      <c r="EC323" s="1363">
        <f t="shared" si="545"/>
        <v>0</v>
      </c>
      <c r="ED323" s="1363">
        <f t="shared" si="546"/>
        <v>0</v>
      </c>
      <c r="EE323" s="1363">
        <f t="shared" si="547"/>
        <v>0</v>
      </c>
      <c r="EF323" s="1363">
        <f t="shared" si="548"/>
        <v>0</v>
      </c>
      <c r="EG323" s="1363">
        <f t="shared" si="493"/>
        <v>0</v>
      </c>
    </row>
    <row r="324" spans="1:137" s="3" customFormat="1" ht="18" customHeight="1">
      <c r="A324" s="305" t="str">
        <f t="shared" si="467"/>
        <v/>
      </c>
      <c r="B324" s="174">
        <f t="shared" si="494"/>
        <v>0</v>
      </c>
      <c r="C324" s="1415" t="str">
        <f t="shared" si="468"/>
        <v>授業料</v>
      </c>
      <c r="D324" s="1415" t="str">
        <f t="shared" si="469"/>
        <v>入学金</v>
      </c>
      <c r="E324" s="174">
        <f t="shared" si="495"/>
        <v>0</v>
      </c>
      <c r="F324" s="305">
        <f t="shared" si="470"/>
        <v>0</v>
      </c>
      <c r="G324" s="475">
        <f t="shared" si="471"/>
        <v>307</v>
      </c>
      <c r="H324" s="430"/>
      <c r="I324" s="431"/>
      <c r="J324" s="658"/>
      <c r="K324" s="659"/>
      <c r="L324" s="659"/>
      <c r="M324" s="660"/>
      <c r="N324" s="661"/>
      <c r="O324" s="662"/>
      <c r="P324" s="658"/>
      <c r="Q324" s="659"/>
      <c r="R324" s="660"/>
      <c r="S324" s="663"/>
      <c r="T324" s="661"/>
      <c r="U324" s="664"/>
      <c r="V324" s="53" t="str">
        <f>IF(OR($R$5="",$T$5="",$J324="",$O324="",$U324=""),"",IF(ISERROR(VLOOKUP($C324,参照!$P$4:$V$112,5,FALSE)),0,VLOOKUP($C324,参照!$P$4:$V$112,5,FALSE)))</f>
        <v/>
      </c>
      <c r="W324" s="665"/>
      <c r="X324" s="54" t="str">
        <f>IF(OR($R$5="",$T$5="",$J324="",$O324="",$W324=""),"",IF(ISERROR(VLOOKUP($D324,参照!$P$4:$V$112,5,FALSE)),0,VLOOKUP($D324,参照!$P$4:$V$112,5,FALSE)))</f>
        <v/>
      </c>
      <c r="Y324" s="102"/>
      <c r="Z324" s="102"/>
      <c r="AA324" s="1177"/>
      <c r="AB324" s="227">
        <f t="shared" si="496"/>
        <v>0</v>
      </c>
      <c r="AC324" s="1122"/>
      <c r="AD324" s="352">
        <f t="shared" si="497"/>
        <v>0</v>
      </c>
      <c r="AE324" s="55"/>
      <c r="AF324" s="55" t="str">
        <f t="shared" si="498"/>
        <v/>
      </c>
      <c r="AG324" s="1124"/>
      <c r="AH324" s="760">
        <f t="shared" si="499"/>
        <v>0</v>
      </c>
      <c r="AI324" s="761">
        <f t="shared" si="500"/>
        <v>0</v>
      </c>
      <c r="AJ324" s="1126"/>
      <c r="AK324" s="1127"/>
      <c r="AL324" s="670"/>
      <c r="AM324" s="1127"/>
      <c r="AN324" s="670"/>
      <c r="AO324" s="1179"/>
      <c r="AP324" s="669"/>
      <c r="AQ324" s="1127"/>
      <c r="AR324" s="670"/>
      <c r="AS324" s="1127"/>
      <c r="AT324" s="670"/>
      <c r="AU324" s="1127"/>
      <c r="AV324" s="575" t="str">
        <f t="shared" si="501"/>
        <v>○</v>
      </c>
      <c r="AW324" s="576" t="str">
        <f t="shared" si="502"/>
        <v>○</v>
      </c>
      <c r="AX324" s="576" t="str">
        <f t="shared" si="503"/>
        <v>○</v>
      </c>
      <c r="AY324" s="576" t="str">
        <f t="shared" si="504"/>
        <v>○</v>
      </c>
      <c r="AZ324" s="576" t="str">
        <f t="shared" si="505"/>
        <v>○</v>
      </c>
      <c r="BA324" s="577" t="str">
        <f t="shared" si="506"/>
        <v>○</v>
      </c>
      <c r="BB324" s="578">
        <f t="shared" si="507"/>
        <v>0</v>
      </c>
      <c r="BC324" s="767">
        <f t="shared" si="508"/>
        <v>0</v>
      </c>
      <c r="BD324" s="768">
        <f t="shared" si="508"/>
        <v>0</v>
      </c>
      <c r="BE324" s="769">
        <f t="shared" si="508"/>
        <v>0</v>
      </c>
      <c r="BF324" s="587">
        <f t="shared" si="509"/>
        <v>0</v>
      </c>
      <c r="BG324" s="503">
        <f t="shared" si="510"/>
        <v>0</v>
      </c>
      <c r="BH324" s="504">
        <f t="shared" si="510"/>
        <v>0</v>
      </c>
      <c r="BI324" s="505">
        <f t="shared" si="510"/>
        <v>0</v>
      </c>
      <c r="BJ324" s="506">
        <f t="shared" si="511"/>
        <v>0</v>
      </c>
      <c r="BK324" s="236">
        <f t="array" ref="BK324">IF($BB324&gt;0,"ｴﾗｰ",SUM(IF($AJ324:$AO324=BK$15,IF($AJ$17:$AO$17="○",$AG324))))</f>
        <v>0</v>
      </c>
      <c r="BL324" s="237">
        <f t="array" ref="BL324">IF($BB324&gt;0,"ｴﾗｰ",SUM(IF($AJ324:$AO324=BL$15,IF($AJ$17:$AO$17="○",$AG324))))</f>
        <v>0</v>
      </c>
      <c r="BM324" s="488">
        <f t="array" ref="BM324">IF($BB324&gt;0,"ｴﾗｰ",SUM(IF($AJ324:$AO324=BM$15,IF($AJ$17:$AO$17="○",$AG324))))</f>
        <v>0</v>
      </c>
      <c r="BN324" s="493">
        <f t="shared" si="512"/>
        <v>0</v>
      </c>
      <c r="BO324" s="236">
        <f t="array" ref="BO324">IF($BB324&gt;0,"ｴﾗｰ",SUM(IF($AP324:$AU324=BO$15,IF($AP$17:$AU$17="○",$AG324))))</f>
        <v>0</v>
      </c>
      <c r="BP324" s="237">
        <f t="array" ref="BP324">IF($BB324&gt;0,"ｴﾗｰ",SUM(IF($AP324:$AU324=BP$15,IF($AP$17:$AU$17="○",$AG324))))</f>
        <v>0</v>
      </c>
      <c r="BQ324" s="494">
        <f t="array" ref="BQ324">IF($BB324&gt;0,"ｴﾗｰ",SUM(IF($AP324:$AU324=BQ$15,IF($AP$17:$AU$17="○",$AG324))))</f>
        <v>0</v>
      </c>
      <c r="BR324" s="490">
        <f t="shared" si="513"/>
        <v>0</v>
      </c>
      <c r="BS324" s="236" t="str">
        <f t="shared" si="472"/>
        <v/>
      </c>
      <c r="BT324" s="237" t="str">
        <f t="shared" si="473"/>
        <v/>
      </c>
      <c r="BU324" s="488" t="str">
        <f t="shared" si="474"/>
        <v/>
      </c>
      <c r="BV324" s="532">
        <f t="shared" si="514"/>
        <v>0</v>
      </c>
      <c r="BW324" s="512" t="str">
        <f t="shared" si="515"/>
        <v>ｴﾗｰ</v>
      </c>
      <c r="BX324" s="237" t="str">
        <f t="shared" si="516"/>
        <v>ｴﾗｰ</v>
      </c>
      <c r="BY324" s="494" t="str">
        <f t="shared" si="517"/>
        <v>ｴﾗｰ</v>
      </c>
      <c r="BZ324" s="628">
        <f t="shared" si="518"/>
        <v>0</v>
      </c>
      <c r="CA324" s="528" t="str">
        <f t="shared" si="519"/>
        <v/>
      </c>
      <c r="CB324" s="237" t="str">
        <f t="shared" si="520"/>
        <v/>
      </c>
      <c r="CC324" s="494" t="str">
        <f t="shared" si="521"/>
        <v/>
      </c>
      <c r="CD324" s="635">
        <f t="shared" si="522"/>
        <v>0</v>
      </c>
      <c r="CE324" s="528" t="str">
        <f t="shared" si="523"/>
        <v/>
      </c>
      <c r="CF324" s="237" t="str">
        <f t="shared" si="524"/>
        <v/>
      </c>
      <c r="CG324" s="494" t="str">
        <f t="shared" si="525"/>
        <v/>
      </c>
      <c r="CH324" s="635">
        <f t="shared" si="526"/>
        <v>0</v>
      </c>
      <c r="CI324" s="535" t="str">
        <f t="shared" si="527"/>
        <v/>
      </c>
      <c r="CJ324" s="515" t="str">
        <f t="shared" si="528"/>
        <v/>
      </c>
      <c r="CK324" s="522" t="str">
        <f t="shared" si="529"/>
        <v/>
      </c>
      <c r="CL324" s="515" t="str">
        <f t="shared" si="530"/>
        <v/>
      </c>
      <c r="CM324" s="524" t="str">
        <f t="shared" si="531"/>
        <v/>
      </c>
      <c r="CN324" s="518" t="str">
        <f t="shared" si="532"/>
        <v/>
      </c>
      <c r="CO324" s="236" t="str">
        <f t="shared" si="533"/>
        <v/>
      </c>
      <c r="CP324" s="237" t="str">
        <f t="shared" si="534"/>
        <v/>
      </c>
      <c r="CQ324" s="494" t="str">
        <f t="shared" si="535"/>
        <v/>
      </c>
      <c r="CR324" s="493">
        <f t="shared" si="536"/>
        <v>0</v>
      </c>
      <c r="CS324" s="512" t="str">
        <f t="shared" si="537"/>
        <v/>
      </c>
      <c r="CT324" s="237" t="str">
        <f t="shared" si="538"/>
        <v/>
      </c>
      <c r="CU324" s="237" t="str">
        <f t="shared" si="539"/>
        <v/>
      </c>
      <c r="CV324" s="238">
        <f t="shared" si="540"/>
        <v>0</v>
      </c>
      <c r="CW324" s="236" t="str">
        <f t="shared" si="475"/>
        <v/>
      </c>
      <c r="CX324" s="237" t="str">
        <f t="shared" si="476"/>
        <v/>
      </c>
      <c r="CY324" s="494">
        <f t="shared" si="477"/>
        <v>0</v>
      </c>
      <c r="CZ324" s="493"/>
      <c r="DA324" s="236" t="str">
        <f t="shared" si="478"/>
        <v/>
      </c>
      <c r="DB324" s="237" t="str">
        <f t="shared" si="479"/>
        <v/>
      </c>
      <c r="DC324" s="494">
        <f t="shared" si="480"/>
        <v>0</v>
      </c>
      <c r="DD324" s="493"/>
      <c r="DE324" s="1335"/>
      <c r="DF324" s="1343">
        <f t="shared" si="481"/>
        <v>0</v>
      </c>
      <c r="DG324" s="528" t="str">
        <f t="shared" si="482"/>
        <v/>
      </c>
      <c r="DH324" s="494" t="str">
        <f t="shared" si="483"/>
        <v/>
      </c>
      <c r="DI324" s="53">
        <f t="shared" si="484"/>
        <v>0</v>
      </c>
      <c r="DJ324" s="432">
        <f t="shared" si="485"/>
        <v>0</v>
      </c>
      <c r="DK324" s="433">
        <f t="shared" si="541"/>
        <v>0</v>
      </c>
      <c r="DL324" s="53" t="str">
        <f t="shared" si="486"/>
        <v/>
      </c>
      <c r="DM324" s="105" t="str">
        <f t="shared" si="487"/>
        <v/>
      </c>
      <c r="DN324" s="104" t="str">
        <f t="shared" si="487"/>
        <v/>
      </c>
      <c r="DO324" s="434" t="str">
        <f t="shared" si="487"/>
        <v/>
      </c>
      <c r="DP324" s="672"/>
      <c r="DQ324" s="673"/>
      <c r="DR324" s="674"/>
      <c r="DS324" s="435">
        <f t="shared" si="542"/>
        <v>0</v>
      </c>
      <c r="DT324" s="228" t="str">
        <f t="shared" si="488"/>
        <v/>
      </c>
      <c r="DU324" s="236" t="str">
        <f t="shared" si="489"/>
        <v/>
      </c>
      <c r="DV324" s="237" t="str">
        <f t="shared" si="490"/>
        <v/>
      </c>
      <c r="DW324" s="237" t="str">
        <f t="shared" si="491"/>
        <v/>
      </c>
      <c r="DX324" s="238">
        <f t="shared" si="492"/>
        <v>0</v>
      </c>
      <c r="DY324" s="675"/>
      <c r="EA324" s="1363">
        <f t="shared" si="543"/>
        <v>0</v>
      </c>
      <c r="EB324" s="1363">
        <f t="shared" si="544"/>
        <v>0</v>
      </c>
      <c r="EC324" s="1363">
        <f t="shared" si="545"/>
        <v>0</v>
      </c>
      <c r="ED324" s="1363">
        <f t="shared" si="546"/>
        <v>0</v>
      </c>
      <c r="EE324" s="1363">
        <f t="shared" si="547"/>
        <v>0</v>
      </c>
      <c r="EF324" s="1363">
        <f t="shared" si="548"/>
        <v>0</v>
      </c>
      <c r="EG324" s="1363">
        <f t="shared" si="493"/>
        <v>0</v>
      </c>
    </row>
    <row r="325" spans="1:137" s="3" customFormat="1" ht="18" customHeight="1">
      <c r="A325" s="305" t="str">
        <f t="shared" si="467"/>
        <v/>
      </c>
      <c r="B325" s="174">
        <f t="shared" si="494"/>
        <v>0</v>
      </c>
      <c r="C325" s="1415" t="str">
        <f t="shared" si="468"/>
        <v>授業料</v>
      </c>
      <c r="D325" s="1415" t="str">
        <f t="shared" si="469"/>
        <v>入学金</v>
      </c>
      <c r="E325" s="174">
        <f t="shared" si="495"/>
        <v>0</v>
      </c>
      <c r="F325" s="305">
        <f t="shared" si="470"/>
        <v>0</v>
      </c>
      <c r="G325" s="475">
        <f t="shared" si="471"/>
        <v>308</v>
      </c>
      <c r="H325" s="430"/>
      <c r="I325" s="431"/>
      <c r="J325" s="658"/>
      <c r="K325" s="659"/>
      <c r="L325" s="659"/>
      <c r="M325" s="660"/>
      <c r="N325" s="661"/>
      <c r="O325" s="662"/>
      <c r="P325" s="658"/>
      <c r="Q325" s="659"/>
      <c r="R325" s="660"/>
      <c r="S325" s="663"/>
      <c r="T325" s="661"/>
      <c r="U325" s="664"/>
      <c r="V325" s="53" t="str">
        <f>IF(OR($R$5="",$T$5="",$J325="",$O325="",$U325=""),"",IF(ISERROR(VLOOKUP($C325,参照!$P$4:$V$112,5,FALSE)),0,VLOOKUP($C325,参照!$P$4:$V$112,5,FALSE)))</f>
        <v/>
      </c>
      <c r="W325" s="665"/>
      <c r="X325" s="54" t="str">
        <f>IF(OR($R$5="",$T$5="",$J325="",$O325="",$W325=""),"",IF(ISERROR(VLOOKUP($D325,参照!$P$4:$V$112,5,FALSE)),0,VLOOKUP($D325,参照!$P$4:$V$112,5,FALSE)))</f>
        <v/>
      </c>
      <c r="Y325" s="102"/>
      <c r="Z325" s="102"/>
      <c r="AA325" s="1177"/>
      <c r="AB325" s="227">
        <f t="shared" si="496"/>
        <v>0</v>
      </c>
      <c r="AC325" s="1122"/>
      <c r="AD325" s="352">
        <f t="shared" si="497"/>
        <v>0</v>
      </c>
      <c r="AE325" s="55"/>
      <c r="AF325" s="55" t="str">
        <f t="shared" si="498"/>
        <v/>
      </c>
      <c r="AG325" s="1124"/>
      <c r="AH325" s="760">
        <f t="shared" si="499"/>
        <v>0</v>
      </c>
      <c r="AI325" s="761">
        <f t="shared" si="500"/>
        <v>0</v>
      </c>
      <c r="AJ325" s="1126"/>
      <c r="AK325" s="1127"/>
      <c r="AL325" s="670"/>
      <c r="AM325" s="1127"/>
      <c r="AN325" s="670"/>
      <c r="AO325" s="1179"/>
      <c r="AP325" s="669"/>
      <c r="AQ325" s="1127"/>
      <c r="AR325" s="670"/>
      <c r="AS325" s="1127"/>
      <c r="AT325" s="670"/>
      <c r="AU325" s="1127"/>
      <c r="AV325" s="575" t="str">
        <f t="shared" si="501"/>
        <v>○</v>
      </c>
      <c r="AW325" s="576" t="str">
        <f t="shared" si="502"/>
        <v>○</v>
      </c>
      <c r="AX325" s="576" t="str">
        <f t="shared" si="503"/>
        <v>○</v>
      </c>
      <c r="AY325" s="576" t="str">
        <f t="shared" si="504"/>
        <v>○</v>
      </c>
      <c r="AZ325" s="576" t="str">
        <f t="shared" si="505"/>
        <v>○</v>
      </c>
      <c r="BA325" s="577" t="str">
        <f t="shared" si="506"/>
        <v>○</v>
      </c>
      <c r="BB325" s="578">
        <f t="shared" si="507"/>
        <v>0</v>
      </c>
      <c r="BC325" s="767">
        <f t="shared" si="508"/>
        <v>0</v>
      </c>
      <c r="BD325" s="768">
        <f t="shared" si="508"/>
        <v>0</v>
      </c>
      <c r="BE325" s="769">
        <f t="shared" si="508"/>
        <v>0</v>
      </c>
      <c r="BF325" s="587">
        <f t="shared" si="509"/>
        <v>0</v>
      </c>
      <c r="BG325" s="503">
        <f t="shared" si="510"/>
        <v>0</v>
      </c>
      <c r="BH325" s="504">
        <f t="shared" si="510"/>
        <v>0</v>
      </c>
      <c r="BI325" s="505">
        <f t="shared" si="510"/>
        <v>0</v>
      </c>
      <c r="BJ325" s="506">
        <f t="shared" si="511"/>
        <v>0</v>
      </c>
      <c r="BK325" s="236">
        <f t="array" ref="BK325">IF($BB325&gt;0,"ｴﾗｰ",SUM(IF($AJ325:$AO325=BK$15,IF($AJ$17:$AO$17="○",$AG325))))</f>
        <v>0</v>
      </c>
      <c r="BL325" s="237">
        <f t="array" ref="BL325">IF($BB325&gt;0,"ｴﾗｰ",SUM(IF($AJ325:$AO325=BL$15,IF($AJ$17:$AO$17="○",$AG325))))</f>
        <v>0</v>
      </c>
      <c r="BM325" s="488">
        <f t="array" ref="BM325">IF($BB325&gt;0,"ｴﾗｰ",SUM(IF($AJ325:$AO325=BM$15,IF($AJ$17:$AO$17="○",$AG325))))</f>
        <v>0</v>
      </c>
      <c r="BN325" s="493">
        <f t="shared" si="512"/>
        <v>0</v>
      </c>
      <c r="BO325" s="236">
        <f t="array" ref="BO325">IF($BB325&gt;0,"ｴﾗｰ",SUM(IF($AP325:$AU325=BO$15,IF($AP$17:$AU$17="○",$AG325))))</f>
        <v>0</v>
      </c>
      <c r="BP325" s="237">
        <f t="array" ref="BP325">IF($BB325&gt;0,"ｴﾗｰ",SUM(IF($AP325:$AU325=BP$15,IF($AP$17:$AU$17="○",$AG325))))</f>
        <v>0</v>
      </c>
      <c r="BQ325" s="494">
        <f t="array" ref="BQ325">IF($BB325&gt;0,"ｴﾗｰ",SUM(IF($AP325:$AU325=BQ$15,IF($AP$17:$AU$17="○",$AG325))))</f>
        <v>0</v>
      </c>
      <c r="BR325" s="490">
        <f t="shared" si="513"/>
        <v>0</v>
      </c>
      <c r="BS325" s="236" t="str">
        <f t="shared" si="472"/>
        <v/>
      </c>
      <c r="BT325" s="237" t="str">
        <f t="shared" si="473"/>
        <v/>
      </c>
      <c r="BU325" s="488" t="str">
        <f t="shared" si="474"/>
        <v/>
      </c>
      <c r="BV325" s="532">
        <f t="shared" si="514"/>
        <v>0</v>
      </c>
      <c r="BW325" s="512" t="str">
        <f t="shared" si="515"/>
        <v>ｴﾗｰ</v>
      </c>
      <c r="BX325" s="237" t="str">
        <f t="shared" si="516"/>
        <v>ｴﾗｰ</v>
      </c>
      <c r="BY325" s="494" t="str">
        <f t="shared" si="517"/>
        <v>ｴﾗｰ</v>
      </c>
      <c r="BZ325" s="628">
        <f t="shared" si="518"/>
        <v>0</v>
      </c>
      <c r="CA325" s="528" t="str">
        <f t="shared" si="519"/>
        <v/>
      </c>
      <c r="CB325" s="237" t="str">
        <f t="shared" si="520"/>
        <v/>
      </c>
      <c r="CC325" s="494" t="str">
        <f t="shared" si="521"/>
        <v/>
      </c>
      <c r="CD325" s="635">
        <f t="shared" si="522"/>
        <v>0</v>
      </c>
      <c r="CE325" s="528" t="str">
        <f t="shared" si="523"/>
        <v/>
      </c>
      <c r="CF325" s="237" t="str">
        <f t="shared" si="524"/>
        <v/>
      </c>
      <c r="CG325" s="494" t="str">
        <f t="shared" si="525"/>
        <v/>
      </c>
      <c r="CH325" s="635">
        <f t="shared" si="526"/>
        <v>0</v>
      </c>
      <c r="CI325" s="535" t="str">
        <f t="shared" si="527"/>
        <v/>
      </c>
      <c r="CJ325" s="515" t="str">
        <f t="shared" si="528"/>
        <v/>
      </c>
      <c r="CK325" s="522" t="str">
        <f t="shared" si="529"/>
        <v/>
      </c>
      <c r="CL325" s="515" t="str">
        <f t="shared" si="530"/>
        <v/>
      </c>
      <c r="CM325" s="524" t="str">
        <f t="shared" si="531"/>
        <v/>
      </c>
      <c r="CN325" s="518" t="str">
        <f t="shared" si="532"/>
        <v/>
      </c>
      <c r="CO325" s="236" t="str">
        <f t="shared" si="533"/>
        <v/>
      </c>
      <c r="CP325" s="237" t="str">
        <f t="shared" si="534"/>
        <v/>
      </c>
      <c r="CQ325" s="494" t="str">
        <f t="shared" si="535"/>
        <v/>
      </c>
      <c r="CR325" s="493">
        <f t="shared" si="536"/>
        <v>0</v>
      </c>
      <c r="CS325" s="512" t="str">
        <f t="shared" si="537"/>
        <v/>
      </c>
      <c r="CT325" s="237" t="str">
        <f t="shared" si="538"/>
        <v/>
      </c>
      <c r="CU325" s="237" t="str">
        <f t="shared" si="539"/>
        <v/>
      </c>
      <c r="CV325" s="238">
        <f t="shared" si="540"/>
        <v>0</v>
      </c>
      <c r="CW325" s="236" t="str">
        <f t="shared" si="475"/>
        <v/>
      </c>
      <c r="CX325" s="237" t="str">
        <f t="shared" si="476"/>
        <v/>
      </c>
      <c r="CY325" s="494">
        <f t="shared" si="477"/>
        <v>0</v>
      </c>
      <c r="CZ325" s="493"/>
      <c r="DA325" s="236" t="str">
        <f t="shared" si="478"/>
        <v/>
      </c>
      <c r="DB325" s="237" t="str">
        <f t="shared" si="479"/>
        <v/>
      </c>
      <c r="DC325" s="494">
        <f t="shared" si="480"/>
        <v>0</v>
      </c>
      <c r="DD325" s="493"/>
      <c r="DE325" s="1335"/>
      <c r="DF325" s="1343">
        <f t="shared" si="481"/>
        <v>0</v>
      </c>
      <c r="DG325" s="528" t="str">
        <f t="shared" si="482"/>
        <v/>
      </c>
      <c r="DH325" s="494" t="str">
        <f t="shared" si="483"/>
        <v/>
      </c>
      <c r="DI325" s="53">
        <f t="shared" si="484"/>
        <v>0</v>
      </c>
      <c r="DJ325" s="432">
        <f t="shared" si="485"/>
        <v>0</v>
      </c>
      <c r="DK325" s="433">
        <f t="shared" si="541"/>
        <v>0</v>
      </c>
      <c r="DL325" s="53" t="str">
        <f t="shared" si="486"/>
        <v/>
      </c>
      <c r="DM325" s="105" t="str">
        <f t="shared" si="487"/>
        <v/>
      </c>
      <c r="DN325" s="104" t="str">
        <f t="shared" si="487"/>
        <v/>
      </c>
      <c r="DO325" s="434" t="str">
        <f t="shared" si="487"/>
        <v/>
      </c>
      <c r="DP325" s="672"/>
      <c r="DQ325" s="673"/>
      <c r="DR325" s="674"/>
      <c r="DS325" s="435">
        <f t="shared" si="542"/>
        <v>0</v>
      </c>
      <c r="DT325" s="228" t="str">
        <f t="shared" si="488"/>
        <v/>
      </c>
      <c r="DU325" s="236" t="str">
        <f t="shared" si="489"/>
        <v/>
      </c>
      <c r="DV325" s="237" t="str">
        <f t="shared" si="490"/>
        <v/>
      </c>
      <c r="DW325" s="237" t="str">
        <f t="shared" si="491"/>
        <v/>
      </c>
      <c r="DX325" s="238">
        <f t="shared" si="492"/>
        <v>0</v>
      </c>
      <c r="DY325" s="675"/>
      <c r="EA325" s="1363">
        <f t="shared" si="543"/>
        <v>0</v>
      </c>
      <c r="EB325" s="1363">
        <f t="shared" si="544"/>
        <v>0</v>
      </c>
      <c r="EC325" s="1363">
        <f t="shared" si="545"/>
        <v>0</v>
      </c>
      <c r="ED325" s="1363">
        <f t="shared" si="546"/>
        <v>0</v>
      </c>
      <c r="EE325" s="1363">
        <f t="shared" si="547"/>
        <v>0</v>
      </c>
      <c r="EF325" s="1363">
        <f t="shared" si="548"/>
        <v>0</v>
      </c>
      <c r="EG325" s="1363">
        <f t="shared" si="493"/>
        <v>0</v>
      </c>
    </row>
    <row r="326" spans="1:137" s="3" customFormat="1" ht="18" customHeight="1">
      <c r="A326" s="305" t="str">
        <f t="shared" si="467"/>
        <v/>
      </c>
      <c r="B326" s="174">
        <f t="shared" si="494"/>
        <v>0</v>
      </c>
      <c r="C326" s="1415" t="str">
        <f t="shared" si="468"/>
        <v>授業料</v>
      </c>
      <c r="D326" s="1415" t="str">
        <f t="shared" si="469"/>
        <v>入学金</v>
      </c>
      <c r="E326" s="174">
        <f t="shared" si="495"/>
        <v>0</v>
      </c>
      <c r="F326" s="305">
        <f t="shared" si="470"/>
        <v>0</v>
      </c>
      <c r="G326" s="475">
        <f t="shared" si="471"/>
        <v>309</v>
      </c>
      <c r="H326" s="430"/>
      <c r="I326" s="431"/>
      <c r="J326" s="658"/>
      <c r="K326" s="659"/>
      <c r="L326" s="659"/>
      <c r="M326" s="660"/>
      <c r="N326" s="661"/>
      <c r="O326" s="662"/>
      <c r="P326" s="658"/>
      <c r="Q326" s="659"/>
      <c r="R326" s="660"/>
      <c r="S326" s="663"/>
      <c r="T326" s="661"/>
      <c r="U326" s="664"/>
      <c r="V326" s="53" t="str">
        <f>IF(OR($R$5="",$T$5="",$J326="",$O326="",$U326=""),"",IF(ISERROR(VLOOKUP($C326,参照!$P$4:$V$112,5,FALSE)),0,VLOOKUP($C326,参照!$P$4:$V$112,5,FALSE)))</f>
        <v/>
      </c>
      <c r="W326" s="665"/>
      <c r="X326" s="54" t="str">
        <f>IF(OR($R$5="",$T$5="",$J326="",$O326="",$W326=""),"",IF(ISERROR(VLOOKUP($D326,参照!$P$4:$V$112,5,FALSE)),0,VLOOKUP($D326,参照!$P$4:$V$112,5,FALSE)))</f>
        <v/>
      </c>
      <c r="Y326" s="102"/>
      <c r="Z326" s="102"/>
      <c r="AA326" s="1177"/>
      <c r="AB326" s="227">
        <f t="shared" si="496"/>
        <v>0</v>
      </c>
      <c r="AC326" s="1122"/>
      <c r="AD326" s="352">
        <f t="shared" si="497"/>
        <v>0</v>
      </c>
      <c r="AE326" s="55"/>
      <c r="AF326" s="55" t="str">
        <f t="shared" si="498"/>
        <v/>
      </c>
      <c r="AG326" s="1124"/>
      <c r="AH326" s="760">
        <f t="shared" si="499"/>
        <v>0</v>
      </c>
      <c r="AI326" s="761">
        <f t="shared" si="500"/>
        <v>0</v>
      </c>
      <c r="AJ326" s="1126"/>
      <c r="AK326" s="1127"/>
      <c r="AL326" s="670"/>
      <c r="AM326" s="1127"/>
      <c r="AN326" s="670"/>
      <c r="AO326" s="1179"/>
      <c r="AP326" s="669"/>
      <c r="AQ326" s="1127"/>
      <c r="AR326" s="670"/>
      <c r="AS326" s="1127"/>
      <c r="AT326" s="670"/>
      <c r="AU326" s="1127"/>
      <c r="AV326" s="575" t="str">
        <f t="shared" si="501"/>
        <v>○</v>
      </c>
      <c r="AW326" s="576" t="str">
        <f t="shared" si="502"/>
        <v>○</v>
      </c>
      <c r="AX326" s="576" t="str">
        <f t="shared" si="503"/>
        <v>○</v>
      </c>
      <c r="AY326" s="576" t="str">
        <f t="shared" si="504"/>
        <v>○</v>
      </c>
      <c r="AZ326" s="576" t="str">
        <f t="shared" si="505"/>
        <v>○</v>
      </c>
      <c r="BA326" s="577" t="str">
        <f t="shared" si="506"/>
        <v>○</v>
      </c>
      <c r="BB326" s="578">
        <f t="shared" si="507"/>
        <v>0</v>
      </c>
      <c r="BC326" s="767">
        <f t="shared" si="508"/>
        <v>0</v>
      </c>
      <c r="BD326" s="768">
        <f t="shared" si="508"/>
        <v>0</v>
      </c>
      <c r="BE326" s="769">
        <f t="shared" si="508"/>
        <v>0</v>
      </c>
      <c r="BF326" s="587">
        <f t="shared" si="509"/>
        <v>0</v>
      </c>
      <c r="BG326" s="503">
        <f t="shared" si="510"/>
        <v>0</v>
      </c>
      <c r="BH326" s="504">
        <f t="shared" si="510"/>
        <v>0</v>
      </c>
      <c r="BI326" s="505">
        <f t="shared" si="510"/>
        <v>0</v>
      </c>
      <c r="BJ326" s="506">
        <f t="shared" si="511"/>
        <v>0</v>
      </c>
      <c r="BK326" s="236">
        <f t="array" ref="BK326">IF($BB326&gt;0,"ｴﾗｰ",SUM(IF($AJ326:$AO326=BK$15,IF($AJ$17:$AO$17="○",$AG326))))</f>
        <v>0</v>
      </c>
      <c r="BL326" s="237">
        <f t="array" ref="BL326">IF($BB326&gt;0,"ｴﾗｰ",SUM(IF($AJ326:$AO326=BL$15,IF($AJ$17:$AO$17="○",$AG326))))</f>
        <v>0</v>
      </c>
      <c r="BM326" s="488">
        <f t="array" ref="BM326">IF($BB326&gt;0,"ｴﾗｰ",SUM(IF($AJ326:$AO326=BM$15,IF($AJ$17:$AO$17="○",$AG326))))</f>
        <v>0</v>
      </c>
      <c r="BN326" s="493">
        <f t="shared" si="512"/>
        <v>0</v>
      </c>
      <c r="BO326" s="236">
        <f t="array" ref="BO326">IF($BB326&gt;0,"ｴﾗｰ",SUM(IF($AP326:$AU326=BO$15,IF($AP$17:$AU$17="○",$AG326))))</f>
        <v>0</v>
      </c>
      <c r="BP326" s="237">
        <f t="array" ref="BP326">IF($BB326&gt;0,"ｴﾗｰ",SUM(IF($AP326:$AU326=BP$15,IF($AP$17:$AU$17="○",$AG326))))</f>
        <v>0</v>
      </c>
      <c r="BQ326" s="494">
        <f t="array" ref="BQ326">IF($BB326&gt;0,"ｴﾗｰ",SUM(IF($AP326:$AU326=BQ$15,IF($AP$17:$AU$17="○",$AG326))))</f>
        <v>0</v>
      </c>
      <c r="BR326" s="490">
        <f t="shared" si="513"/>
        <v>0</v>
      </c>
      <c r="BS326" s="236" t="str">
        <f t="shared" si="472"/>
        <v/>
      </c>
      <c r="BT326" s="237" t="str">
        <f t="shared" si="473"/>
        <v/>
      </c>
      <c r="BU326" s="488" t="str">
        <f t="shared" si="474"/>
        <v/>
      </c>
      <c r="BV326" s="532">
        <f t="shared" si="514"/>
        <v>0</v>
      </c>
      <c r="BW326" s="512" t="str">
        <f t="shared" si="515"/>
        <v>ｴﾗｰ</v>
      </c>
      <c r="BX326" s="237" t="str">
        <f t="shared" si="516"/>
        <v>ｴﾗｰ</v>
      </c>
      <c r="BY326" s="494" t="str">
        <f t="shared" si="517"/>
        <v>ｴﾗｰ</v>
      </c>
      <c r="BZ326" s="628">
        <f t="shared" si="518"/>
        <v>0</v>
      </c>
      <c r="CA326" s="528" t="str">
        <f t="shared" si="519"/>
        <v/>
      </c>
      <c r="CB326" s="237" t="str">
        <f t="shared" si="520"/>
        <v/>
      </c>
      <c r="CC326" s="494" t="str">
        <f t="shared" si="521"/>
        <v/>
      </c>
      <c r="CD326" s="635">
        <f t="shared" si="522"/>
        <v>0</v>
      </c>
      <c r="CE326" s="528" t="str">
        <f t="shared" si="523"/>
        <v/>
      </c>
      <c r="CF326" s="237" t="str">
        <f t="shared" si="524"/>
        <v/>
      </c>
      <c r="CG326" s="494" t="str">
        <f t="shared" si="525"/>
        <v/>
      </c>
      <c r="CH326" s="635">
        <f t="shared" si="526"/>
        <v>0</v>
      </c>
      <c r="CI326" s="535" t="str">
        <f t="shared" si="527"/>
        <v/>
      </c>
      <c r="CJ326" s="515" t="str">
        <f t="shared" si="528"/>
        <v/>
      </c>
      <c r="CK326" s="522" t="str">
        <f t="shared" si="529"/>
        <v/>
      </c>
      <c r="CL326" s="515" t="str">
        <f t="shared" si="530"/>
        <v/>
      </c>
      <c r="CM326" s="524" t="str">
        <f t="shared" si="531"/>
        <v/>
      </c>
      <c r="CN326" s="518" t="str">
        <f t="shared" si="532"/>
        <v/>
      </c>
      <c r="CO326" s="236" t="str">
        <f t="shared" si="533"/>
        <v/>
      </c>
      <c r="CP326" s="237" t="str">
        <f t="shared" si="534"/>
        <v/>
      </c>
      <c r="CQ326" s="494" t="str">
        <f t="shared" si="535"/>
        <v/>
      </c>
      <c r="CR326" s="493">
        <f t="shared" si="536"/>
        <v>0</v>
      </c>
      <c r="CS326" s="512" t="str">
        <f t="shared" si="537"/>
        <v/>
      </c>
      <c r="CT326" s="237" t="str">
        <f t="shared" si="538"/>
        <v/>
      </c>
      <c r="CU326" s="237" t="str">
        <f t="shared" si="539"/>
        <v/>
      </c>
      <c r="CV326" s="238">
        <f t="shared" si="540"/>
        <v>0</v>
      </c>
      <c r="CW326" s="236" t="str">
        <f t="shared" si="475"/>
        <v/>
      </c>
      <c r="CX326" s="237" t="str">
        <f t="shared" si="476"/>
        <v/>
      </c>
      <c r="CY326" s="494">
        <f t="shared" si="477"/>
        <v>0</v>
      </c>
      <c r="CZ326" s="493"/>
      <c r="DA326" s="236" t="str">
        <f t="shared" si="478"/>
        <v/>
      </c>
      <c r="DB326" s="237" t="str">
        <f t="shared" si="479"/>
        <v/>
      </c>
      <c r="DC326" s="494">
        <f t="shared" si="480"/>
        <v>0</v>
      </c>
      <c r="DD326" s="493"/>
      <c r="DE326" s="1335"/>
      <c r="DF326" s="1343">
        <f t="shared" si="481"/>
        <v>0</v>
      </c>
      <c r="DG326" s="528" t="str">
        <f t="shared" si="482"/>
        <v/>
      </c>
      <c r="DH326" s="494" t="str">
        <f t="shared" si="483"/>
        <v/>
      </c>
      <c r="DI326" s="53">
        <f t="shared" si="484"/>
        <v>0</v>
      </c>
      <c r="DJ326" s="432">
        <f t="shared" si="485"/>
        <v>0</v>
      </c>
      <c r="DK326" s="433">
        <f t="shared" si="541"/>
        <v>0</v>
      </c>
      <c r="DL326" s="53" t="str">
        <f t="shared" si="486"/>
        <v/>
      </c>
      <c r="DM326" s="105" t="str">
        <f t="shared" si="487"/>
        <v/>
      </c>
      <c r="DN326" s="104" t="str">
        <f t="shared" si="487"/>
        <v/>
      </c>
      <c r="DO326" s="434" t="str">
        <f t="shared" si="487"/>
        <v/>
      </c>
      <c r="DP326" s="672"/>
      <c r="DQ326" s="673"/>
      <c r="DR326" s="674"/>
      <c r="DS326" s="435">
        <f t="shared" si="542"/>
        <v>0</v>
      </c>
      <c r="DT326" s="228" t="str">
        <f t="shared" si="488"/>
        <v/>
      </c>
      <c r="DU326" s="236" t="str">
        <f t="shared" si="489"/>
        <v/>
      </c>
      <c r="DV326" s="237" t="str">
        <f t="shared" si="490"/>
        <v/>
      </c>
      <c r="DW326" s="237" t="str">
        <f t="shared" si="491"/>
        <v/>
      </c>
      <c r="DX326" s="238">
        <f t="shared" si="492"/>
        <v>0</v>
      </c>
      <c r="DY326" s="675"/>
      <c r="EA326" s="1363">
        <f t="shared" si="543"/>
        <v>0</v>
      </c>
      <c r="EB326" s="1363">
        <f t="shared" si="544"/>
        <v>0</v>
      </c>
      <c r="EC326" s="1363">
        <f t="shared" si="545"/>
        <v>0</v>
      </c>
      <c r="ED326" s="1363">
        <f t="shared" si="546"/>
        <v>0</v>
      </c>
      <c r="EE326" s="1363">
        <f t="shared" si="547"/>
        <v>0</v>
      </c>
      <c r="EF326" s="1363">
        <f t="shared" si="548"/>
        <v>0</v>
      </c>
      <c r="EG326" s="1363">
        <f t="shared" si="493"/>
        <v>0</v>
      </c>
    </row>
    <row r="327" spans="1:137" s="3" customFormat="1" ht="18" customHeight="1">
      <c r="A327" s="305" t="str">
        <f t="shared" si="467"/>
        <v/>
      </c>
      <c r="B327" s="174">
        <f t="shared" si="494"/>
        <v>0</v>
      </c>
      <c r="C327" s="1415" t="str">
        <f t="shared" si="468"/>
        <v>授業料</v>
      </c>
      <c r="D327" s="1415" t="str">
        <f t="shared" si="469"/>
        <v>入学金</v>
      </c>
      <c r="E327" s="174">
        <f t="shared" si="495"/>
        <v>0</v>
      </c>
      <c r="F327" s="305">
        <f t="shared" si="470"/>
        <v>0</v>
      </c>
      <c r="G327" s="475">
        <f t="shared" si="471"/>
        <v>310</v>
      </c>
      <c r="H327" s="430"/>
      <c r="I327" s="431"/>
      <c r="J327" s="658"/>
      <c r="K327" s="659"/>
      <c r="L327" s="659"/>
      <c r="M327" s="660"/>
      <c r="N327" s="661"/>
      <c r="O327" s="662"/>
      <c r="P327" s="658"/>
      <c r="Q327" s="659"/>
      <c r="R327" s="660"/>
      <c r="S327" s="663"/>
      <c r="T327" s="661"/>
      <c r="U327" s="664"/>
      <c r="V327" s="53" t="str">
        <f>IF(OR($R$5="",$T$5="",$J327="",$O327="",$U327=""),"",IF(ISERROR(VLOOKUP($C327,参照!$P$4:$V$112,5,FALSE)),0,VLOOKUP($C327,参照!$P$4:$V$112,5,FALSE)))</f>
        <v/>
      </c>
      <c r="W327" s="665"/>
      <c r="X327" s="54" t="str">
        <f>IF(OR($R$5="",$T$5="",$J327="",$O327="",$W327=""),"",IF(ISERROR(VLOOKUP($D327,参照!$P$4:$V$112,5,FALSE)),0,VLOOKUP($D327,参照!$P$4:$V$112,5,FALSE)))</f>
        <v/>
      </c>
      <c r="Y327" s="102"/>
      <c r="Z327" s="102"/>
      <c r="AA327" s="1177"/>
      <c r="AB327" s="227">
        <f t="shared" si="496"/>
        <v>0</v>
      </c>
      <c r="AC327" s="1122"/>
      <c r="AD327" s="352">
        <f t="shared" si="497"/>
        <v>0</v>
      </c>
      <c r="AE327" s="55"/>
      <c r="AF327" s="55" t="str">
        <f t="shared" si="498"/>
        <v/>
      </c>
      <c r="AG327" s="1124"/>
      <c r="AH327" s="760">
        <f t="shared" si="499"/>
        <v>0</v>
      </c>
      <c r="AI327" s="761">
        <f t="shared" si="500"/>
        <v>0</v>
      </c>
      <c r="AJ327" s="1126"/>
      <c r="AK327" s="1127"/>
      <c r="AL327" s="670"/>
      <c r="AM327" s="1127"/>
      <c r="AN327" s="670"/>
      <c r="AO327" s="1179"/>
      <c r="AP327" s="669"/>
      <c r="AQ327" s="1127"/>
      <c r="AR327" s="670"/>
      <c r="AS327" s="1127"/>
      <c r="AT327" s="670"/>
      <c r="AU327" s="1127"/>
      <c r="AV327" s="575" t="str">
        <f t="shared" si="501"/>
        <v>○</v>
      </c>
      <c r="AW327" s="576" t="str">
        <f t="shared" si="502"/>
        <v>○</v>
      </c>
      <c r="AX327" s="576" t="str">
        <f t="shared" si="503"/>
        <v>○</v>
      </c>
      <c r="AY327" s="576" t="str">
        <f t="shared" si="504"/>
        <v>○</v>
      </c>
      <c r="AZ327" s="576" t="str">
        <f t="shared" si="505"/>
        <v>○</v>
      </c>
      <c r="BA327" s="577" t="str">
        <f t="shared" si="506"/>
        <v>○</v>
      </c>
      <c r="BB327" s="578">
        <f t="shared" si="507"/>
        <v>0</v>
      </c>
      <c r="BC327" s="767">
        <f t="shared" si="508"/>
        <v>0</v>
      </c>
      <c r="BD327" s="768">
        <f t="shared" si="508"/>
        <v>0</v>
      </c>
      <c r="BE327" s="769">
        <f t="shared" si="508"/>
        <v>0</v>
      </c>
      <c r="BF327" s="587">
        <f t="shared" si="509"/>
        <v>0</v>
      </c>
      <c r="BG327" s="503">
        <f t="shared" si="510"/>
        <v>0</v>
      </c>
      <c r="BH327" s="504">
        <f t="shared" si="510"/>
        <v>0</v>
      </c>
      <c r="BI327" s="505">
        <f t="shared" si="510"/>
        <v>0</v>
      </c>
      <c r="BJ327" s="506">
        <f t="shared" si="511"/>
        <v>0</v>
      </c>
      <c r="BK327" s="236">
        <f t="array" ref="BK327">IF($BB327&gt;0,"ｴﾗｰ",SUM(IF($AJ327:$AO327=BK$15,IF($AJ$17:$AO$17="○",$AG327))))</f>
        <v>0</v>
      </c>
      <c r="BL327" s="237">
        <f t="array" ref="BL327">IF($BB327&gt;0,"ｴﾗｰ",SUM(IF($AJ327:$AO327=BL$15,IF($AJ$17:$AO$17="○",$AG327))))</f>
        <v>0</v>
      </c>
      <c r="BM327" s="488">
        <f t="array" ref="BM327">IF($BB327&gt;0,"ｴﾗｰ",SUM(IF($AJ327:$AO327=BM$15,IF($AJ$17:$AO$17="○",$AG327))))</f>
        <v>0</v>
      </c>
      <c r="BN327" s="493">
        <f t="shared" si="512"/>
        <v>0</v>
      </c>
      <c r="BO327" s="236">
        <f t="array" ref="BO327">IF($BB327&gt;0,"ｴﾗｰ",SUM(IF($AP327:$AU327=BO$15,IF($AP$17:$AU$17="○",$AG327))))</f>
        <v>0</v>
      </c>
      <c r="BP327" s="237">
        <f t="array" ref="BP327">IF($BB327&gt;0,"ｴﾗｰ",SUM(IF($AP327:$AU327=BP$15,IF($AP$17:$AU$17="○",$AG327))))</f>
        <v>0</v>
      </c>
      <c r="BQ327" s="494">
        <f t="array" ref="BQ327">IF($BB327&gt;0,"ｴﾗｰ",SUM(IF($AP327:$AU327=BQ$15,IF($AP$17:$AU$17="○",$AG327))))</f>
        <v>0</v>
      </c>
      <c r="BR327" s="490">
        <f t="shared" si="513"/>
        <v>0</v>
      </c>
      <c r="BS327" s="236" t="str">
        <f t="shared" si="472"/>
        <v/>
      </c>
      <c r="BT327" s="237" t="str">
        <f t="shared" si="473"/>
        <v/>
      </c>
      <c r="BU327" s="488" t="str">
        <f t="shared" si="474"/>
        <v/>
      </c>
      <c r="BV327" s="532">
        <f t="shared" si="514"/>
        <v>0</v>
      </c>
      <c r="BW327" s="512" t="str">
        <f t="shared" si="515"/>
        <v>ｴﾗｰ</v>
      </c>
      <c r="BX327" s="237" t="str">
        <f t="shared" si="516"/>
        <v>ｴﾗｰ</v>
      </c>
      <c r="BY327" s="494" t="str">
        <f t="shared" si="517"/>
        <v>ｴﾗｰ</v>
      </c>
      <c r="BZ327" s="628">
        <f t="shared" si="518"/>
        <v>0</v>
      </c>
      <c r="CA327" s="528" t="str">
        <f t="shared" si="519"/>
        <v/>
      </c>
      <c r="CB327" s="237" t="str">
        <f t="shared" si="520"/>
        <v/>
      </c>
      <c r="CC327" s="494" t="str">
        <f t="shared" si="521"/>
        <v/>
      </c>
      <c r="CD327" s="635">
        <f t="shared" si="522"/>
        <v>0</v>
      </c>
      <c r="CE327" s="528" t="str">
        <f t="shared" si="523"/>
        <v/>
      </c>
      <c r="CF327" s="237" t="str">
        <f t="shared" si="524"/>
        <v/>
      </c>
      <c r="CG327" s="494" t="str">
        <f t="shared" si="525"/>
        <v/>
      </c>
      <c r="CH327" s="635">
        <f t="shared" si="526"/>
        <v>0</v>
      </c>
      <c r="CI327" s="535" t="str">
        <f t="shared" si="527"/>
        <v/>
      </c>
      <c r="CJ327" s="515" t="str">
        <f t="shared" si="528"/>
        <v/>
      </c>
      <c r="CK327" s="522" t="str">
        <f t="shared" si="529"/>
        <v/>
      </c>
      <c r="CL327" s="515" t="str">
        <f t="shared" si="530"/>
        <v/>
      </c>
      <c r="CM327" s="524" t="str">
        <f t="shared" si="531"/>
        <v/>
      </c>
      <c r="CN327" s="518" t="str">
        <f t="shared" si="532"/>
        <v/>
      </c>
      <c r="CO327" s="236" t="str">
        <f t="shared" si="533"/>
        <v/>
      </c>
      <c r="CP327" s="237" t="str">
        <f t="shared" si="534"/>
        <v/>
      </c>
      <c r="CQ327" s="494" t="str">
        <f t="shared" si="535"/>
        <v/>
      </c>
      <c r="CR327" s="493">
        <f t="shared" si="536"/>
        <v>0</v>
      </c>
      <c r="CS327" s="512" t="str">
        <f t="shared" si="537"/>
        <v/>
      </c>
      <c r="CT327" s="237" t="str">
        <f t="shared" si="538"/>
        <v/>
      </c>
      <c r="CU327" s="237" t="str">
        <f t="shared" si="539"/>
        <v/>
      </c>
      <c r="CV327" s="238">
        <f t="shared" si="540"/>
        <v>0</v>
      </c>
      <c r="CW327" s="236" t="str">
        <f t="shared" si="475"/>
        <v/>
      </c>
      <c r="CX327" s="237" t="str">
        <f t="shared" si="476"/>
        <v/>
      </c>
      <c r="CY327" s="494">
        <f t="shared" si="477"/>
        <v>0</v>
      </c>
      <c r="CZ327" s="493"/>
      <c r="DA327" s="236" t="str">
        <f t="shared" si="478"/>
        <v/>
      </c>
      <c r="DB327" s="237" t="str">
        <f t="shared" si="479"/>
        <v/>
      </c>
      <c r="DC327" s="494">
        <f t="shared" si="480"/>
        <v>0</v>
      </c>
      <c r="DD327" s="493"/>
      <c r="DE327" s="1335"/>
      <c r="DF327" s="1343">
        <f t="shared" si="481"/>
        <v>0</v>
      </c>
      <c r="DG327" s="528" t="str">
        <f t="shared" si="482"/>
        <v/>
      </c>
      <c r="DH327" s="494" t="str">
        <f t="shared" si="483"/>
        <v/>
      </c>
      <c r="DI327" s="53">
        <f t="shared" si="484"/>
        <v>0</v>
      </c>
      <c r="DJ327" s="432">
        <f t="shared" si="485"/>
        <v>0</v>
      </c>
      <c r="DK327" s="433">
        <f t="shared" si="541"/>
        <v>0</v>
      </c>
      <c r="DL327" s="53" t="str">
        <f t="shared" si="486"/>
        <v/>
      </c>
      <c r="DM327" s="105" t="str">
        <f t="shared" si="487"/>
        <v/>
      </c>
      <c r="DN327" s="104" t="str">
        <f t="shared" si="487"/>
        <v/>
      </c>
      <c r="DO327" s="434" t="str">
        <f t="shared" si="487"/>
        <v/>
      </c>
      <c r="DP327" s="672"/>
      <c r="DQ327" s="673"/>
      <c r="DR327" s="674"/>
      <c r="DS327" s="435">
        <f t="shared" si="542"/>
        <v>0</v>
      </c>
      <c r="DT327" s="228" t="str">
        <f t="shared" si="488"/>
        <v/>
      </c>
      <c r="DU327" s="236" t="str">
        <f t="shared" si="489"/>
        <v/>
      </c>
      <c r="DV327" s="237" t="str">
        <f t="shared" si="490"/>
        <v/>
      </c>
      <c r="DW327" s="237" t="str">
        <f t="shared" si="491"/>
        <v/>
      </c>
      <c r="DX327" s="238">
        <f t="shared" si="492"/>
        <v>0</v>
      </c>
      <c r="DY327" s="675"/>
      <c r="EA327" s="1363">
        <f t="shared" si="543"/>
        <v>0</v>
      </c>
      <c r="EB327" s="1363">
        <f t="shared" si="544"/>
        <v>0</v>
      </c>
      <c r="EC327" s="1363">
        <f t="shared" si="545"/>
        <v>0</v>
      </c>
      <c r="ED327" s="1363">
        <f t="shared" si="546"/>
        <v>0</v>
      </c>
      <c r="EE327" s="1363">
        <f t="shared" si="547"/>
        <v>0</v>
      </c>
      <c r="EF327" s="1363">
        <f t="shared" si="548"/>
        <v>0</v>
      </c>
      <c r="EG327" s="1363">
        <f t="shared" si="493"/>
        <v>0</v>
      </c>
    </row>
    <row r="328" spans="1:137" s="3" customFormat="1" ht="18" customHeight="1">
      <c r="A328" s="305" t="str">
        <f t="shared" si="467"/>
        <v/>
      </c>
      <c r="B328" s="174">
        <f t="shared" si="494"/>
        <v>0</v>
      </c>
      <c r="C328" s="1415" t="str">
        <f t="shared" si="468"/>
        <v>授業料</v>
      </c>
      <c r="D328" s="1415" t="str">
        <f t="shared" si="469"/>
        <v>入学金</v>
      </c>
      <c r="E328" s="174">
        <f t="shared" si="495"/>
        <v>0</v>
      </c>
      <c r="F328" s="305">
        <f t="shared" si="470"/>
        <v>0</v>
      </c>
      <c r="G328" s="475">
        <f t="shared" si="471"/>
        <v>311</v>
      </c>
      <c r="H328" s="430"/>
      <c r="I328" s="431"/>
      <c r="J328" s="658"/>
      <c r="K328" s="659"/>
      <c r="L328" s="659"/>
      <c r="M328" s="660"/>
      <c r="N328" s="661"/>
      <c r="O328" s="662"/>
      <c r="P328" s="658"/>
      <c r="Q328" s="659"/>
      <c r="R328" s="660"/>
      <c r="S328" s="663"/>
      <c r="T328" s="661"/>
      <c r="U328" s="664"/>
      <c r="V328" s="53" t="str">
        <f>IF(OR($R$5="",$T$5="",$J328="",$O328="",$U328=""),"",IF(ISERROR(VLOOKUP($C328,参照!$P$4:$V$112,5,FALSE)),0,VLOOKUP($C328,参照!$P$4:$V$112,5,FALSE)))</f>
        <v/>
      </c>
      <c r="W328" s="665"/>
      <c r="X328" s="54" t="str">
        <f>IF(OR($R$5="",$T$5="",$J328="",$O328="",$W328=""),"",IF(ISERROR(VLOOKUP($D328,参照!$P$4:$V$112,5,FALSE)),0,VLOOKUP($D328,参照!$P$4:$V$112,5,FALSE)))</f>
        <v/>
      </c>
      <c r="Y328" s="102"/>
      <c r="Z328" s="102"/>
      <c r="AA328" s="1177"/>
      <c r="AB328" s="227">
        <f t="shared" si="496"/>
        <v>0</v>
      </c>
      <c r="AC328" s="1122"/>
      <c r="AD328" s="352">
        <f t="shared" si="497"/>
        <v>0</v>
      </c>
      <c r="AE328" s="55"/>
      <c r="AF328" s="55" t="str">
        <f t="shared" si="498"/>
        <v/>
      </c>
      <c r="AG328" s="1124"/>
      <c r="AH328" s="760">
        <f t="shared" si="499"/>
        <v>0</v>
      </c>
      <c r="AI328" s="761">
        <f t="shared" si="500"/>
        <v>0</v>
      </c>
      <c r="AJ328" s="1126"/>
      <c r="AK328" s="1127"/>
      <c r="AL328" s="670"/>
      <c r="AM328" s="1127"/>
      <c r="AN328" s="670"/>
      <c r="AO328" s="1179"/>
      <c r="AP328" s="669"/>
      <c r="AQ328" s="1127"/>
      <c r="AR328" s="670"/>
      <c r="AS328" s="1127"/>
      <c r="AT328" s="670"/>
      <c r="AU328" s="1127"/>
      <c r="AV328" s="575" t="str">
        <f t="shared" si="501"/>
        <v>○</v>
      </c>
      <c r="AW328" s="576" t="str">
        <f t="shared" si="502"/>
        <v>○</v>
      </c>
      <c r="AX328" s="576" t="str">
        <f t="shared" si="503"/>
        <v>○</v>
      </c>
      <c r="AY328" s="576" t="str">
        <f t="shared" si="504"/>
        <v>○</v>
      </c>
      <c r="AZ328" s="576" t="str">
        <f t="shared" si="505"/>
        <v>○</v>
      </c>
      <c r="BA328" s="577" t="str">
        <f t="shared" si="506"/>
        <v>○</v>
      </c>
      <c r="BB328" s="578">
        <f t="shared" si="507"/>
        <v>0</v>
      </c>
      <c r="BC328" s="767">
        <f t="shared" si="508"/>
        <v>0</v>
      </c>
      <c r="BD328" s="768">
        <f t="shared" si="508"/>
        <v>0</v>
      </c>
      <c r="BE328" s="769">
        <f t="shared" si="508"/>
        <v>0</v>
      </c>
      <c r="BF328" s="587">
        <f t="shared" si="509"/>
        <v>0</v>
      </c>
      <c r="BG328" s="503">
        <f t="shared" si="510"/>
        <v>0</v>
      </c>
      <c r="BH328" s="504">
        <f t="shared" si="510"/>
        <v>0</v>
      </c>
      <c r="BI328" s="505">
        <f t="shared" si="510"/>
        <v>0</v>
      </c>
      <c r="BJ328" s="506">
        <f t="shared" si="511"/>
        <v>0</v>
      </c>
      <c r="BK328" s="236">
        <f t="array" ref="BK328">IF($BB328&gt;0,"ｴﾗｰ",SUM(IF($AJ328:$AO328=BK$15,IF($AJ$17:$AO$17="○",$AG328))))</f>
        <v>0</v>
      </c>
      <c r="BL328" s="237">
        <f t="array" ref="BL328">IF($BB328&gt;0,"ｴﾗｰ",SUM(IF($AJ328:$AO328=BL$15,IF($AJ$17:$AO$17="○",$AG328))))</f>
        <v>0</v>
      </c>
      <c r="BM328" s="488">
        <f t="array" ref="BM328">IF($BB328&gt;0,"ｴﾗｰ",SUM(IF($AJ328:$AO328=BM$15,IF($AJ$17:$AO$17="○",$AG328))))</f>
        <v>0</v>
      </c>
      <c r="BN328" s="493">
        <f t="shared" si="512"/>
        <v>0</v>
      </c>
      <c r="BO328" s="236">
        <f t="array" ref="BO328">IF($BB328&gt;0,"ｴﾗｰ",SUM(IF($AP328:$AU328=BO$15,IF($AP$17:$AU$17="○",$AG328))))</f>
        <v>0</v>
      </c>
      <c r="BP328" s="237">
        <f t="array" ref="BP328">IF($BB328&gt;0,"ｴﾗｰ",SUM(IF($AP328:$AU328=BP$15,IF($AP$17:$AU$17="○",$AG328))))</f>
        <v>0</v>
      </c>
      <c r="BQ328" s="494">
        <f t="array" ref="BQ328">IF($BB328&gt;0,"ｴﾗｰ",SUM(IF($AP328:$AU328=BQ$15,IF($AP$17:$AU$17="○",$AG328))))</f>
        <v>0</v>
      </c>
      <c r="BR328" s="490">
        <f t="shared" si="513"/>
        <v>0</v>
      </c>
      <c r="BS328" s="236" t="str">
        <f t="shared" si="472"/>
        <v/>
      </c>
      <c r="BT328" s="237" t="str">
        <f t="shared" si="473"/>
        <v/>
      </c>
      <c r="BU328" s="488" t="str">
        <f t="shared" si="474"/>
        <v/>
      </c>
      <c r="BV328" s="532">
        <f t="shared" si="514"/>
        <v>0</v>
      </c>
      <c r="BW328" s="512" t="str">
        <f t="shared" si="515"/>
        <v>ｴﾗｰ</v>
      </c>
      <c r="BX328" s="237" t="str">
        <f t="shared" si="516"/>
        <v>ｴﾗｰ</v>
      </c>
      <c r="BY328" s="494" t="str">
        <f t="shared" si="517"/>
        <v>ｴﾗｰ</v>
      </c>
      <c r="BZ328" s="628">
        <f t="shared" si="518"/>
        <v>0</v>
      </c>
      <c r="CA328" s="528" t="str">
        <f t="shared" si="519"/>
        <v/>
      </c>
      <c r="CB328" s="237" t="str">
        <f t="shared" si="520"/>
        <v/>
      </c>
      <c r="CC328" s="494" t="str">
        <f t="shared" si="521"/>
        <v/>
      </c>
      <c r="CD328" s="635">
        <f t="shared" si="522"/>
        <v>0</v>
      </c>
      <c r="CE328" s="528" t="str">
        <f t="shared" si="523"/>
        <v/>
      </c>
      <c r="CF328" s="237" t="str">
        <f t="shared" si="524"/>
        <v/>
      </c>
      <c r="CG328" s="494" t="str">
        <f t="shared" si="525"/>
        <v/>
      </c>
      <c r="CH328" s="635">
        <f t="shared" si="526"/>
        <v>0</v>
      </c>
      <c r="CI328" s="535" t="str">
        <f t="shared" si="527"/>
        <v/>
      </c>
      <c r="CJ328" s="515" t="str">
        <f t="shared" si="528"/>
        <v/>
      </c>
      <c r="CK328" s="522" t="str">
        <f t="shared" si="529"/>
        <v/>
      </c>
      <c r="CL328" s="515" t="str">
        <f t="shared" si="530"/>
        <v/>
      </c>
      <c r="CM328" s="524" t="str">
        <f t="shared" si="531"/>
        <v/>
      </c>
      <c r="CN328" s="518" t="str">
        <f t="shared" si="532"/>
        <v/>
      </c>
      <c r="CO328" s="236" t="str">
        <f t="shared" si="533"/>
        <v/>
      </c>
      <c r="CP328" s="237" t="str">
        <f t="shared" si="534"/>
        <v/>
      </c>
      <c r="CQ328" s="494" t="str">
        <f t="shared" si="535"/>
        <v/>
      </c>
      <c r="CR328" s="493">
        <f t="shared" si="536"/>
        <v>0</v>
      </c>
      <c r="CS328" s="512" t="str">
        <f t="shared" si="537"/>
        <v/>
      </c>
      <c r="CT328" s="237" t="str">
        <f t="shared" si="538"/>
        <v/>
      </c>
      <c r="CU328" s="237" t="str">
        <f t="shared" si="539"/>
        <v/>
      </c>
      <c r="CV328" s="238">
        <f t="shared" si="540"/>
        <v>0</v>
      </c>
      <c r="CW328" s="236" t="str">
        <f t="shared" si="475"/>
        <v/>
      </c>
      <c r="CX328" s="237" t="str">
        <f t="shared" si="476"/>
        <v/>
      </c>
      <c r="CY328" s="494">
        <f t="shared" si="477"/>
        <v>0</v>
      </c>
      <c r="CZ328" s="493"/>
      <c r="DA328" s="236" t="str">
        <f t="shared" si="478"/>
        <v/>
      </c>
      <c r="DB328" s="237" t="str">
        <f t="shared" si="479"/>
        <v/>
      </c>
      <c r="DC328" s="494">
        <f t="shared" si="480"/>
        <v>0</v>
      </c>
      <c r="DD328" s="493"/>
      <c r="DE328" s="1335"/>
      <c r="DF328" s="1343">
        <f t="shared" si="481"/>
        <v>0</v>
      </c>
      <c r="DG328" s="528" t="str">
        <f t="shared" si="482"/>
        <v/>
      </c>
      <c r="DH328" s="494" t="str">
        <f t="shared" si="483"/>
        <v/>
      </c>
      <c r="DI328" s="53">
        <f t="shared" si="484"/>
        <v>0</v>
      </c>
      <c r="DJ328" s="432">
        <f t="shared" si="485"/>
        <v>0</v>
      </c>
      <c r="DK328" s="433">
        <f t="shared" si="541"/>
        <v>0</v>
      </c>
      <c r="DL328" s="53" t="str">
        <f t="shared" si="486"/>
        <v/>
      </c>
      <c r="DM328" s="105" t="str">
        <f t="shared" si="487"/>
        <v/>
      </c>
      <c r="DN328" s="104" t="str">
        <f t="shared" si="487"/>
        <v/>
      </c>
      <c r="DO328" s="434" t="str">
        <f t="shared" si="487"/>
        <v/>
      </c>
      <c r="DP328" s="672"/>
      <c r="DQ328" s="673"/>
      <c r="DR328" s="674"/>
      <c r="DS328" s="435">
        <f t="shared" si="542"/>
        <v>0</v>
      </c>
      <c r="DT328" s="228" t="str">
        <f t="shared" si="488"/>
        <v/>
      </c>
      <c r="DU328" s="236" t="str">
        <f t="shared" si="489"/>
        <v/>
      </c>
      <c r="DV328" s="237" t="str">
        <f t="shared" si="490"/>
        <v/>
      </c>
      <c r="DW328" s="237" t="str">
        <f t="shared" si="491"/>
        <v/>
      </c>
      <c r="DX328" s="238">
        <f t="shared" si="492"/>
        <v>0</v>
      </c>
      <c r="DY328" s="675"/>
      <c r="EA328" s="1363">
        <f t="shared" si="543"/>
        <v>0</v>
      </c>
      <c r="EB328" s="1363">
        <f t="shared" si="544"/>
        <v>0</v>
      </c>
      <c r="EC328" s="1363">
        <f t="shared" si="545"/>
        <v>0</v>
      </c>
      <c r="ED328" s="1363">
        <f t="shared" si="546"/>
        <v>0</v>
      </c>
      <c r="EE328" s="1363">
        <f t="shared" si="547"/>
        <v>0</v>
      </c>
      <c r="EF328" s="1363">
        <f t="shared" si="548"/>
        <v>0</v>
      </c>
      <c r="EG328" s="1363">
        <f t="shared" si="493"/>
        <v>0</v>
      </c>
    </row>
    <row r="329" spans="1:137" s="3" customFormat="1" ht="18" customHeight="1">
      <c r="A329" s="305" t="str">
        <f t="shared" si="467"/>
        <v/>
      </c>
      <c r="B329" s="174">
        <f t="shared" si="494"/>
        <v>0</v>
      </c>
      <c r="C329" s="1415" t="str">
        <f t="shared" si="468"/>
        <v>授業料</v>
      </c>
      <c r="D329" s="1415" t="str">
        <f t="shared" si="469"/>
        <v>入学金</v>
      </c>
      <c r="E329" s="174">
        <f t="shared" si="495"/>
        <v>0</v>
      </c>
      <c r="F329" s="305">
        <f t="shared" si="470"/>
        <v>0</v>
      </c>
      <c r="G329" s="475">
        <f t="shared" si="471"/>
        <v>312</v>
      </c>
      <c r="H329" s="430"/>
      <c r="I329" s="431"/>
      <c r="J329" s="658"/>
      <c r="K329" s="659"/>
      <c r="L329" s="659"/>
      <c r="M329" s="660"/>
      <c r="N329" s="661"/>
      <c r="O329" s="662"/>
      <c r="P329" s="658"/>
      <c r="Q329" s="659"/>
      <c r="R329" s="660"/>
      <c r="S329" s="663"/>
      <c r="T329" s="661"/>
      <c r="U329" s="664"/>
      <c r="V329" s="53" t="str">
        <f>IF(OR($R$5="",$T$5="",$J329="",$O329="",$U329=""),"",IF(ISERROR(VLOOKUP($C329,参照!$P$4:$V$112,5,FALSE)),0,VLOOKUP($C329,参照!$P$4:$V$112,5,FALSE)))</f>
        <v/>
      </c>
      <c r="W329" s="665"/>
      <c r="X329" s="54" t="str">
        <f>IF(OR($R$5="",$T$5="",$J329="",$O329="",$W329=""),"",IF(ISERROR(VLOOKUP($D329,参照!$P$4:$V$112,5,FALSE)),0,VLOOKUP($D329,参照!$P$4:$V$112,5,FALSE)))</f>
        <v/>
      </c>
      <c r="Y329" s="102"/>
      <c r="Z329" s="102"/>
      <c r="AA329" s="1177"/>
      <c r="AB329" s="227">
        <f t="shared" si="496"/>
        <v>0</v>
      </c>
      <c r="AC329" s="1122"/>
      <c r="AD329" s="352">
        <f t="shared" si="497"/>
        <v>0</v>
      </c>
      <c r="AE329" s="55"/>
      <c r="AF329" s="55" t="str">
        <f t="shared" si="498"/>
        <v/>
      </c>
      <c r="AG329" s="1124"/>
      <c r="AH329" s="760">
        <f t="shared" si="499"/>
        <v>0</v>
      </c>
      <c r="AI329" s="761">
        <f t="shared" si="500"/>
        <v>0</v>
      </c>
      <c r="AJ329" s="1126"/>
      <c r="AK329" s="1127"/>
      <c r="AL329" s="670"/>
      <c r="AM329" s="1127"/>
      <c r="AN329" s="670"/>
      <c r="AO329" s="1179"/>
      <c r="AP329" s="669"/>
      <c r="AQ329" s="1127"/>
      <c r="AR329" s="670"/>
      <c r="AS329" s="1127"/>
      <c r="AT329" s="670"/>
      <c r="AU329" s="1127"/>
      <c r="AV329" s="575" t="str">
        <f t="shared" si="501"/>
        <v>○</v>
      </c>
      <c r="AW329" s="576" t="str">
        <f t="shared" si="502"/>
        <v>○</v>
      </c>
      <c r="AX329" s="576" t="str">
        <f t="shared" si="503"/>
        <v>○</v>
      </c>
      <c r="AY329" s="576" t="str">
        <f t="shared" si="504"/>
        <v>○</v>
      </c>
      <c r="AZ329" s="576" t="str">
        <f t="shared" si="505"/>
        <v>○</v>
      </c>
      <c r="BA329" s="577" t="str">
        <f t="shared" si="506"/>
        <v>○</v>
      </c>
      <c r="BB329" s="578">
        <f t="shared" si="507"/>
        <v>0</v>
      </c>
      <c r="BC329" s="767">
        <f t="shared" si="508"/>
        <v>0</v>
      </c>
      <c r="BD329" s="768">
        <f t="shared" si="508"/>
        <v>0</v>
      </c>
      <c r="BE329" s="769">
        <f t="shared" si="508"/>
        <v>0</v>
      </c>
      <c r="BF329" s="587">
        <f t="shared" si="509"/>
        <v>0</v>
      </c>
      <c r="BG329" s="503">
        <f t="shared" si="510"/>
        <v>0</v>
      </c>
      <c r="BH329" s="504">
        <f t="shared" si="510"/>
        <v>0</v>
      </c>
      <c r="BI329" s="505">
        <f t="shared" si="510"/>
        <v>0</v>
      </c>
      <c r="BJ329" s="506">
        <f t="shared" si="511"/>
        <v>0</v>
      </c>
      <c r="BK329" s="236">
        <f t="array" ref="BK329">IF($BB329&gt;0,"ｴﾗｰ",SUM(IF($AJ329:$AO329=BK$15,IF($AJ$17:$AO$17="○",$AG329))))</f>
        <v>0</v>
      </c>
      <c r="BL329" s="237">
        <f t="array" ref="BL329">IF($BB329&gt;0,"ｴﾗｰ",SUM(IF($AJ329:$AO329=BL$15,IF($AJ$17:$AO$17="○",$AG329))))</f>
        <v>0</v>
      </c>
      <c r="BM329" s="488">
        <f t="array" ref="BM329">IF($BB329&gt;0,"ｴﾗｰ",SUM(IF($AJ329:$AO329=BM$15,IF($AJ$17:$AO$17="○",$AG329))))</f>
        <v>0</v>
      </c>
      <c r="BN329" s="493">
        <f t="shared" si="512"/>
        <v>0</v>
      </c>
      <c r="BO329" s="236">
        <f t="array" ref="BO329">IF($BB329&gt;0,"ｴﾗｰ",SUM(IF($AP329:$AU329=BO$15,IF($AP$17:$AU$17="○",$AG329))))</f>
        <v>0</v>
      </c>
      <c r="BP329" s="237">
        <f t="array" ref="BP329">IF($BB329&gt;0,"ｴﾗｰ",SUM(IF($AP329:$AU329=BP$15,IF($AP$17:$AU$17="○",$AG329))))</f>
        <v>0</v>
      </c>
      <c r="BQ329" s="494">
        <f t="array" ref="BQ329">IF($BB329&gt;0,"ｴﾗｰ",SUM(IF($AP329:$AU329=BQ$15,IF($AP$17:$AU$17="○",$AG329))))</f>
        <v>0</v>
      </c>
      <c r="BR329" s="490">
        <f t="shared" si="513"/>
        <v>0</v>
      </c>
      <c r="BS329" s="236" t="str">
        <f t="shared" si="472"/>
        <v/>
      </c>
      <c r="BT329" s="237" t="str">
        <f t="shared" si="473"/>
        <v/>
      </c>
      <c r="BU329" s="488" t="str">
        <f t="shared" si="474"/>
        <v/>
      </c>
      <c r="BV329" s="532">
        <f t="shared" si="514"/>
        <v>0</v>
      </c>
      <c r="BW329" s="512" t="str">
        <f t="shared" si="515"/>
        <v>ｴﾗｰ</v>
      </c>
      <c r="BX329" s="237" t="str">
        <f t="shared" si="516"/>
        <v>ｴﾗｰ</v>
      </c>
      <c r="BY329" s="494" t="str">
        <f t="shared" si="517"/>
        <v>ｴﾗｰ</v>
      </c>
      <c r="BZ329" s="628">
        <f t="shared" si="518"/>
        <v>0</v>
      </c>
      <c r="CA329" s="528" t="str">
        <f t="shared" si="519"/>
        <v/>
      </c>
      <c r="CB329" s="237" t="str">
        <f t="shared" si="520"/>
        <v/>
      </c>
      <c r="CC329" s="494" t="str">
        <f t="shared" si="521"/>
        <v/>
      </c>
      <c r="CD329" s="635">
        <f t="shared" si="522"/>
        <v>0</v>
      </c>
      <c r="CE329" s="528" t="str">
        <f t="shared" si="523"/>
        <v/>
      </c>
      <c r="CF329" s="237" t="str">
        <f t="shared" si="524"/>
        <v/>
      </c>
      <c r="CG329" s="494" t="str">
        <f t="shared" si="525"/>
        <v/>
      </c>
      <c r="CH329" s="635">
        <f t="shared" si="526"/>
        <v>0</v>
      </c>
      <c r="CI329" s="535" t="str">
        <f t="shared" si="527"/>
        <v/>
      </c>
      <c r="CJ329" s="515" t="str">
        <f t="shared" si="528"/>
        <v/>
      </c>
      <c r="CK329" s="522" t="str">
        <f t="shared" si="529"/>
        <v/>
      </c>
      <c r="CL329" s="515" t="str">
        <f t="shared" si="530"/>
        <v/>
      </c>
      <c r="CM329" s="524" t="str">
        <f t="shared" si="531"/>
        <v/>
      </c>
      <c r="CN329" s="518" t="str">
        <f t="shared" si="532"/>
        <v/>
      </c>
      <c r="CO329" s="236" t="str">
        <f t="shared" si="533"/>
        <v/>
      </c>
      <c r="CP329" s="237" t="str">
        <f t="shared" si="534"/>
        <v/>
      </c>
      <c r="CQ329" s="494" t="str">
        <f t="shared" si="535"/>
        <v/>
      </c>
      <c r="CR329" s="493">
        <f t="shared" si="536"/>
        <v>0</v>
      </c>
      <c r="CS329" s="512" t="str">
        <f t="shared" si="537"/>
        <v/>
      </c>
      <c r="CT329" s="237" t="str">
        <f t="shared" si="538"/>
        <v/>
      </c>
      <c r="CU329" s="237" t="str">
        <f t="shared" si="539"/>
        <v/>
      </c>
      <c r="CV329" s="238">
        <f t="shared" si="540"/>
        <v>0</v>
      </c>
      <c r="CW329" s="236" t="str">
        <f t="shared" si="475"/>
        <v/>
      </c>
      <c r="CX329" s="237" t="str">
        <f t="shared" si="476"/>
        <v/>
      </c>
      <c r="CY329" s="494">
        <f t="shared" si="477"/>
        <v>0</v>
      </c>
      <c r="CZ329" s="493"/>
      <c r="DA329" s="236" t="str">
        <f t="shared" si="478"/>
        <v/>
      </c>
      <c r="DB329" s="237" t="str">
        <f t="shared" si="479"/>
        <v/>
      </c>
      <c r="DC329" s="494">
        <f t="shared" si="480"/>
        <v>0</v>
      </c>
      <c r="DD329" s="493"/>
      <c r="DE329" s="1335"/>
      <c r="DF329" s="1343">
        <f t="shared" si="481"/>
        <v>0</v>
      </c>
      <c r="DG329" s="528" t="str">
        <f t="shared" si="482"/>
        <v/>
      </c>
      <c r="DH329" s="494" t="str">
        <f t="shared" si="483"/>
        <v/>
      </c>
      <c r="DI329" s="53">
        <f t="shared" si="484"/>
        <v>0</v>
      </c>
      <c r="DJ329" s="432">
        <f t="shared" si="485"/>
        <v>0</v>
      </c>
      <c r="DK329" s="433">
        <f t="shared" si="541"/>
        <v>0</v>
      </c>
      <c r="DL329" s="53" t="str">
        <f t="shared" si="486"/>
        <v/>
      </c>
      <c r="DM329" s="105" t="str">
        <f t="shared" si="487"/>
        <v/>
      </c>
      <c r="DN329" s="104" t="str">
        <f t="shared" si="487"/>
        <v/>
      </c>
      <c r="DO329" s="434" t="str">
        <f t="shared" si="487"/>
        <v/>
      </c>
      <c r="DP329" s="672"/>
      <c r="DQ329" s="673"/>
      <c r="DR329" s="674"/>
      <c r="DS329" s="435">
        <f t="shared" si="542"/>
        <v>0</v>
      </c>
      <c r="DT329" s="228" t="str">
        <f t="shared" si="488"/>
        <v/>
      </c>
      <c r="DU329" s="236" t="str">
        <f t="shared" si="489"/>
        <v/>
      </c>
      <c r="DV329" s="237" t="str">
        <f t="shared" si="490"/>
        <v/>
      </c>
      <c r="DW329" s="237" t="str">
        <f t="shared" si="491"/>
        <v/>
      </c>
      <c r="DX329" s="238">
        <f t="shared" si="492"/>
        <v>0</v>
      </c>
      <c r="DY329" s="675"/>
      <c r="EA329" s="1363">
        <f t="shared" si="543"/>
        <v>0</v>
      </c>
      <c r="EB329" s="1363">
        <f t="shared" si="544"/>
        <v>0</v>
      </c>
      <c r="EC329" s="1363">
        <f t="shared" si="545"/>
        <v>0</v>
      </c>
      <c r="ED329" s="1363">
        <f t="shared" si="546"/>
        <v>0</v>
      </c>
      <c r="EE329" s="1363">
        <f t="shared" si="547"/>
        <v>0</v>
      </c>
      <c r="EF329" s="1363">
        <f t="shared" si="548"/>
        <v>0</v>
      </c>
      <c r="EG329" s="1363">
        <f t="shared" si="493"/>
        <v>0</v>
      </c>
    </row>
    <row r="330" spans="1:137" s="3" customFormat="1" ht="18" customHeight="1">
      <c r="A330" s="305" t="str">
        <f t="shared" si="467"/>
        <v/>
      </c>
      <c r="B330" s="174">
        <f t="shared" si="494"/>
        <v>0</v>
      </c>
      <c r="C330" s="1415" t="str">
        <f t="shared" si="468"/>
        <v>授業料</v>
      </c>
      <c r="D330" s="1415" t="str">
        <f t="shared" si="469"/>
        <v>入学金</v>
      </c>
      <c r="E330" s="174">
        <f t="shared" si="495"/>
        <v>0</v>
      </c>
      <c r="F330" s="305">
        <f t="shared" si="470"/>
        <v>0</v>
      </c>
      <c r="G330" s="475">
        <f t="shared" si="471"/>
        <v>313</v>
      </c>
      <c r="H330" s="430"/>
      <c r="I330" s="431"/>
      <c r="J330" s="658"/>
      <c r="K330" s="659"/>
      <c r="L330" s="659"/>
      <c r="M330" s="660"/>
      <c r="N330" s="661"/>
      <c r="O330" s="662"/>
      <c r="P330" s="658"/>
      <c r="Q330" s="659"/>
      <c r="R330" s="660"/>
      <c r="S330" s="663"/>
      <c r="T330" s="661"/>
      <c r="U330" s="664"/>
      <c r="V330" s="53" t="str">
        <f>IF(OR($R$5="",$T$5="",$J330="",$O330="",$U330=""),"",IF(ISERROR(VLOOKUP($C330,参照!$P$4:$V$112,5,FALSE)),0,VLOOKUP($C330,参照!$P$4:$V$112,5,FALSE)))</f>
        <v/>
      </c>
      <c r="W330" s="665"/>
      <c r="X330" s="54" t="str">
        <f>IF(OR($R$5="",$T$5="",$J330="",$O330="",$W330=""),"",IF(ISERROR(VLOOKUP($D330,参照!$P$4:$V$112,5,FALSE)),0,VLOOKUP($D330,参照!$P$4:$V$112,5,FALSE)))</f>
        <v/>
      </c>
      <c r="Y330" s="102"/>
      <c r="Z330" s="102"/>
      <c r="AA330" s="1177"/>
      <c r="AB330" s="227">
        <f t="shared" si="496"/>
        <v>0</v>
      </c>
      <c r="AC330" s="1122"/>
      <c r="AD330" s="352">
        <f t="shared" si="497"/>
        <v>0</v>
      </c>
      <c r="AE330" s="55"/>
      <c r="AF330" s="55" t="str">
        <f t="shared" si="498"/>
        <v/>
      </c>
      <c r="AG330" s="1124"/>
      <c r="AH330" s="760">
        <f t="shared" si="499"/>
        <v>0</v>
      </c>
      <c r="AI330" s="761">
        <f t="shared" si="500"/>
        <v>0</v>
      </c>
      <c r="AJ330" s="1126"/>
      <c r="AK330" s="1127"/>
      <c r="AL330" s="670"/>
      <c r="AM330" s="1127"/>
      <c r="AN330" s="670"/>
      <c r="AO330" s="1179"/>
      <c r="AP330" s="669"/>
      <c r="AQ330" s="1127"/>
      <c r="AR330" s="670"/>
      <c r="AS330" s="1127"/>
      <c r="AT330" s="670"/>
      <c r="AU330" s="1127"/>
      <c r="AV330" s="575" t="str">
        <f t="shared" si="501"/>
        <v>○</v>
      </c>
      <c r="AW330" s="576" t="str">
        <f t="shared" si="502"/>
        <v>○</v>
      </c>
      <c r="AX330" s="576" t="str">
        <f t="shared" si="503"/>
        <v>○</v>
      </c>
      <c r="AY330" s="576" t="str">
        <f t="shared" si="504"/>
        <v>○</v>
      </c>
      <c r="AZ330" s="576" t="str">
        <f t="shared" si="505"/>
        <v>○</v>
      </c>
      <c r="BA330" s="577" t="str">
        <f t="shared" si="506"/>
        <v>○</v>
      </c>
      <c r="BB330" s="578">
        <f t="shared" si="507"/>
        <v>0</v>
      </c>
      <c r="BC330" s="767">
        <f t="shared" si="508"/>
        <v>0</v>
      </c>
      <c r="BD330" s="768">
        <f t="shared" si="508"/>
        <v>0</v>
      </c>
      <c r="BE330" s="769">
        <f t="shared" si="508"/>
        <v>0</v>
      </c>
      <c r="BF330" s="587">
        <f t="shared" si="509"/>
        <v>0</v>
      </c>
      <c r="BG330" s="503">
        <f t="shared" si="510"/>
        <v>0</v>
      </c>
      <c r="BH330" s="504">
        <f t="shared" si="510"/>
        <v>0</v>
      </c>
      <c r="BI330" s="505">
        <f t="shared" si="510"/>
        <v>0</v>
      </c>
      <c r="BJ330" s="506">
        <f t="shared" si="511"/>
        <v>0</v>
      </c>
      <c r="BK330" s="236">
        <f t="array" ref="BK330">IF($BB330&gt;0,"ｴﾗｰ",SUM(IF($AJ330:$AO330=BK$15,IF($AJ$17:$AO$17="○",$AG330))))</f>
        <v>0</v>
      </c>
      <c r="BL330" s="237">
        <f t="array" ref="BL330">IF($BB330&gt;0,"ｴﾗｰ",SUM(IF($AJ330:$AO330=BL$15,IF($AJ$17:$AO$17="○",$AG330))))</f>
        <v>0</v>
      </c>
      <c r="BM330" s="488">
        <f t="array" ref="BM330">IF($BB330&gt;0,"ｴﾗｰ",SUM(IF($AJ330:$AO330=BM$15,IF($AJ$17:$AO$17="○",$AG330))))</f>
        <v>0</v>
      </c>
      <c r="BN330" s="493">
        <f t="shared" si="512"/>
        <v>0</v>
      </c>
      <c r="BO330" s="236">
        <f t="array" ref="BO330">IF($BB330&gt;0,"ｴﾗｰ",SUM(IF($AP330:$AU330=BO$15,IF($AP$17:$AU$17="○",$AG330))))</f>
        <v>0</v>
      </c>
      <c r="BP330" s="237">
        <f t="array" ref="BP330">IF($BB330&gt;0,"ｴﾗｰ",SUM(IF($AP330:$AU330=BP$15,IF($AP$17:$AU$17="○",$AG330))))</f>
        <v>0</v>
      </c>
      <c r="BQ330" s="494">
        <f t="array" ref="BQ330">IF($BB330&gt;0,"ｴﾗｰ",SUM(IF($AP330:$AU330=BQ$15,IF($AP$17:$AU$17="○",$AG330))))</f>
        <v>0</v>
      </c>
      <c r="BR330" s="490">
        <f t="shared" si="513"/>
        <v>0</v>
      </c>
      <c r="BS330" s="236" t="str">
        <f t="shared" si="472"/>
        <v/>
      </c>
      <c r="BT330" s="237" t="str">
        <f t="shared" si="473"/>
        <v/>
      </c>
      <c r="BU330" s="488" t="str">
        <f t="shared" si="474"/>
        <v/>
      </c>
      <c r="BV330" s="532">
        <f t="shared" si="514"/>
        <v>0</v>
      </c>
      <c r="BW330" s="512" t="str">
        <f t="shared" si="515"/>
        <v>ｴﾗｰ</v>
      </c>
      <c r="BX330" s="237" t="str">
        <f t="shared" si="516"/>
        <v>ｴﾗｰ</v>
      </c>
      <c r="BY330" s="494" t="str">
        <f t="shared" si="517"/>
        <v>ｴﾗｰ</v>
      </c>
      <c r="BZ330" s="628">
        <f t="shared" si="518"/>
        <v>0</v>
      </c>
      <c r="CA330" s="528" t="str">
        <f t="shared" si="519"/>
        <v/>
      </c>
      <c r="CB330" s="237" t="str">
        <f t="shared" si="520"/>
        <v/>
      </c>
      <c r="CC330" s="494" t="str">
        <f t="shared" si="521"/>
        <v/>
      </c>
      <c r="CD330" s="635">
        <f t="shared" si="522"/>
        <v>0</v>
      </c>
      <c r="CE330" s="528" t="str">
        <f t="shared" si="523"/>
        <v/>
      </c>
      <c r="CF330" s="237" t="str">
        <f t="shared" si="524"/>
        <v/>
      </c>
      <c r="CG330" s="494" t="str">
        <f t="shared" si="525"/>
        <v/>
      </c>
      <c r="CH330" s="635">
        <f t="shared" si="526"/>
        <v>0</v>
      </c>
      <c r="CI330" s="535" t="str">
        <f t="shared" si="527"/>
        <v/>
      </c>
      <c r="CJ330" s="515" t="str">
        <f t="shared" si="528"/>
        <v/>
      </c>
      <c r="CK330" s="522" t="str">
        <f t="shared" si="529"/>
        <v/>
      </c>
      <c r="CL330" s="515" t="str">
        <f t="shared" si="530"/>
        <v/>
      </c>
      <c r="CM330" s="524" t="str">
        <f t="shared" si="531"/>
        <v/>
      </c>
      <c r="CN330" s="518" t="str">
        <f t="shared" si="532"/>
        <v/>
      </c>
      <c r="CO330" s="236" t="str">
        <f t="shared" si="533"/>
        <v/>
      </c>
      <c r="CP330" s="237" t="str">
        <f t="shared" si="534"/>
        <v/>
      </c>
      <c r="CQ330" s="494" t="str">
        <f t="shared" si="535"/>
        <v/>
      </c>
      <c r="CR330" s="493">
        <f t="shared" si="536"/>
        <v>0</v>
      </c>
      <c r="CS330" s="512" t="str">
        <f t="shared" si="537"/>
        <v/>
      </c>
      <c r="CT330" s="237" t="str">
        <f t="shared" si="538"/>
        <v/>
      </c>
      <c r="CU330" s="237" t="str">
        <f t="shared" si="539"/>
        <v/>
      </c>
      <c r="CV330" s="238">
        <f t="shared" si="540"/>
        <v>0</v>
      </c>
      <c r="CW330" s="236" t="str">
        <f t="shared" si="475"/>
        <v/>
      </c>
      <c r="CX330" s="237" t="str">
        <f t="shared" si="476"/>
        <v/>
      </c>
      <c r="CY330" s="494">
        <f t="shared" si="477"/>
        <v>0</v>
      </c>
      <c r="CZ330" s="493"/>
      <c r="DA330" s="236" t="str">
        <f t="shared" si="478"/>
        <v/>
      </c>
      <c r="DB330" s="237" t="str">
        <f t="shared" si="479"/>
        <v/>
      </c>
      <c r="DC330" s="494">
        <f t="shared" si="480"/>
        <v>0</v>
      </c>
      <c r="DD330" s="493"/>
      <c r="DE330" s="1335"/>
      <c r="DF330" s="1343">
        <f t="shared" si="481"/>
        <v>0</v>
      </c>
      <c r="DG330" s="528" t="str">
        <f t="shared" si="482"/>
        <v/>
      </c>
      <c r="DH330" s="494" t="str">
        <f t="shared" si="483"/>
        <v/>
      </c>
      <c r="DI330" s="53">
        <f t="shared" si="484"/>
        <v>0</v>
      </c>
      <c r="DJ330" s="432">
        <f t="shared" si="485"/>
        <v>0</v>
      </c>
      <c r="DK330" s="433">
        <f t="shared" si="541"/>
        <v>0</v>
      </c>
      <c r="DL330" s="53" t="str">
        <f t="shared" si="486"/>
        <v/>
      </c>
      <c r="DM330" s="105" t="str">
        <f t="shared" si="487"/>
        <v/>
      </c>
      <c r="DN330" s="104" t="str">
        <f t="shared" si="487"/>
        <v/>
      </c>
      <c r="DO330" s="434" t="str">
        <f t="shared" si="487"/>
        <v/>
      </c>
      <c r="DP330" s="672"/>
      <c r="DQ330" s="673"/>
      <c r="DR330" s="674"/>
      <c r="DS330" s="435">
        <f t="shared" si="542"/>
        <v>0</v>
      </c>
      <c r="DT330" s="228" t="str">
        <f t="shared" si="488"/>
        <v/>
      </c>
      <c r="DU330" s="236" t="str">
        <f t="shared" si="489"/>
        <v/>
      </c>
      <c r="DV330" s="237" t="str">
        <f t="shared" si="490"/>
        <v/>
      </c>
      <c r="DW330" s="237" t="str">
        <f t="shared" si="491"/>
        <v/>
      </c>
      <c r="DX330" s="238">
        <f t="shared" si="492"/>
        <v>0</v>
      </c>
      <c r="DY330" s="675"/>
      <c r="EA330" s="1363">
        <f t="shared" si="543"/>
        <v>0</v>
      </c>
      <c r="EB330" s="1363">
        <f t="shared" si="544"/>
        <v>0</v>
      </c>
      <c r="EC330" s="1363">
        <f t="shared" si="545"/>
        <v>0</v>
      </c>
      <c r="ED330" s="1363">
        <f t="shared" si="546"/>
        <v>0</v>
      </c>
      <c r="EE330" s="1363">
        <f t="shared" si="547"/>
        <v>0</v>
      </c>
      <c r="EF330" s="1363">
        <f t="shared" si="548"/>
        <v>0</v>
      </c>
      <c r="EG330" s="1363">
        <f t="shared" si="493"/>
        <v>0</v>
      </c>
    </row>
    <row r="331" spans="1:137" s="3" customFormat="1" ht="18" customHeight="1">
      <c r="A331" s="305" t="str">
        <f t="shared" si="467"/>
        <v/>
      </c>
      <c r="B331" s="174">
        <f t="shared" si="494"/>
        <v>0</v>
      </c>
      <c r="C331" s="1415" t="str">
        <f t="shared" si="468"/>
        <v>授業料</v>
      </c>
      <c r="D331" s="1415" t="str">
        <f t="shared" si="469"/>
        <v>入学金</v>
      </c>
      <c r="E331" s="174">
        <f t="shared" si="495"/>
        <v>0</v>
      </c>
      <c r="F331" s="305">
        <f t="shared" si="470"/>
        <v>0</v>
      </c>
      <c r="G331" s="475">
        <f t="shared" si="471"/>
        <v>314</v>
      </c>
      <c r="H331" s="430"/>
      <c r="I331" s="431"/>
      <c r="J331" s="658"/>
      <c r="K331" s="659"/>
      <c r="L331" s="659"/>
      <c r="M331" s="660"/>
      <c r="N331" s="661"/>
      <c r="O331" s="662"/>
      <c r="P331" s="658"/>
      <c r="Q331" s="659"/>
      <c r="R331" s="660"/>
      <c r="S331" s="663"/>
      <c r="T331" s="661"/>
      <c r="U331" s="664"/>
      <c r="V331" s="53" t="str">
        <f>IF(OR($R$5="",$T$5="",$J331="",$O331="",$U331=""),"",IF(ISERROR(VLOOKUP($C331,参照!$P$4:$V$112,5,FALSE)),0,VLOOKUP($C331,参照!$P$4:$V$112,5,FALSE)))</f>
        <v/>
      </c>
      <c r="W331" s="665"/>
      <c r="X331" s="54" t="str">
        <f>IF(OR($R$5="",$T$5="",$J331="",$O331="",$W331=""),"",IF(ISERROR(VLOOKUP($D331,参照!$P$4:$V$112,5,FALSE)),0,VLOOKUP($D331,参照!$P$4:$V$112,5,FALSE)))</f>
        <v/>
      </c>
      <c r="Y331" s="102"/>
      <c r="Z331" s="102"/>
      <c r="AA331" s="1177"/>
      <c r="AB331" s="227">
        <f t="shared" si="496"/>
        <v>0</v>
      </c>
      <c r="AC331" s="1122"/>
      <c r="AD331" s="352">
        <f t="shared" si="497"/>
        <v>0</v>
      </c>
      <c r="AE331" s="55"/>
      <c r="AF331" s="55" t="str">
        <f t="shared" si="498"/>
        <v/>
      </c>
      <c r="AG331" s="1124"/>
      <c r="AH331" s="760">
        <f t="shared" si="499"/>
        <v>0</v>
      </c>
      <c r="AI331" s="761">
        <f t="shared" si="500"/>
        <v>0</v>
      </c>
      <c r="AJ331" s="1126"/>
      <c r="AK331" s="1127"/>
      <c r="AL331" s="670"/>
      <c r="AM331" s="1127"/>
      <c r="AN331" s="670"/>
      <c r="AO331" s="1179"/>
      <c r="AP331" s="669"/>
      <c r="AQ331" s="1127"/>
      <c r="AR331" s="670"/>
      <c r="AS331" s="1127"/>
      <c r="AT331" s="670"/>
      <c r="AU331" s="1127"/>
      <c r="AV331" s="575" t="str">
        <f t="shared" si="501"/>
        <v>○</v>
      </c>
      <c r="AW331" s="576" t="str">
        <f t="shared" si="502"/>
        <v>○</v>
      </c>
      <c r="AX331" s="576" t="str">
        <f t="shared" si="503"/>
        <v>○</v>
      </c>
      <c r="AY331" s="576" t="str">
        <f t="shared" si="504"/>
        <v>○</v>
      </c>
      <c r="AZ331" s="576" t="str">
        <f t="shared" si="505"/>
        <v>○</v>
      </c>
      <c r="BA331" s="577" t="str">
        <f t="shared" si="506"/>
        <v>○</v>
      </c>
      <c r="BB331" s="578">
        <f t="shared" si="507"/>
        <v>0</v>
      </c>
      <c r="BC331" s="767">
        <f t="shared" si="508"/>
        <v>0</v>
      </c>
      <c r="BD331" s="768">
        <f t="shared" si="508"/>
        <v>0</v>
      </c>
      <c r="BE331" s="769">
        <f t="shared" si="508"/>
        <v>0</v>
      </c>
      <c r="BF331" s="587">
        <f t="shared" si="509"/>
        <v>0</v>
      </c>
      <c r="BG331" s="503">
        <f t="shared" si="510"/>
        <v>0</v>
      </c>
      <c r="BH331" s="504">
        <f t="shared" si="510"/>
        <v>0</v>
      </c>
      <c r="BI331" s="505">
        <f t="shared" si="510"/>
        <v>0</v>
      </c>
      <c r="BJ331" s="506">
        <f t="shared" si="511"/>
        <v>0</v>
      </c>
      <c r="BK331" s="236">
        <f t="array" ref="BK331">IF($BB331&gt;0,"ｴﾗｰ",SUM(IF($AJ331:$AO331=BK$15,IF($AJ$17:$AO$17="○",$AG331))))</f>
        <v>0</v>
      </c>
      <c r="BL331" s="237">
        <f t="array" ref="BL331">IF($BB331&gt;0,"ｴﾗｰ",SUM(IF($AJ331:$AO331=BL$15,IF($AJ$17:$AO$17="○",$AG331))))</f>
        <v>0</v>
      </c>
      <c r="BM331" s="488">
        <f t="array" ref="BM331">IF($BB331&gt;0,"ｴﾗｰ",SUM(IF($AJ331:$AO331=BM$15,IF($AJ$17:$AO$17="○",$AG331))))</f>
        <v>0</v>
      </c>
      <c r="BN331" s="493">
        <f t="shared" si="512"/>
        <v>0</v>
      </c>
      <c r="BO331" s="236">
        <f t="array" ref="BO331">IF($BB331&gt;0,"ｴﾗｰ",SUM(IF($AP331:$AU331=BO$15,IF($AP$17:$AU$17="○",$AG331))))</f>
        <v>0</v>
      </c>
      <c r="BP331" s="237">
        <f t="array" ref="BP331">IF($BB331&gt;0,"ｴﾗｰ",SUM(IF($AP331:$AU331=BP$15,IF($AP$17:$AU$17="○",$AG331))))</f>
        <v>0</v>
      </c>
      <c r="BQ331" s="494">
        <f t="array" ref="BQ331">IF($BB331&gt;0,"ｴﾗｰ",SUM(IF($AP331:$AU331=BQ$15,IF($AP$17:$AU$17="○",$AG331))))</f>
        <v>0</v>
      </c>
      <c r="BR331" s="490">
        <f t="shared" si="513"/>
        <v>0</v>
      </c>
      <c r="BS331" s="236" t="str">
        <f t="shared" si="472"/>
        <v/>
      </c>
      <c r="BT331" s="237" t="str">
        <f t="shared" si="473"/>
        <v/>
      </c>
      <c r="BU331" s="488" t="str">
        <f t="shared" si="474"/>
        <v/>
      </c>
      <c r="BV331" s="532">
        <f t="shared" si="514"/>
        <v>0</v>
      </c>
      <c r="BW331" s="512" t="str">
        <f t="shared" si="515"/>
        <v>ｴﾗｰ</v>
      </c>
      <c r="BX331" s="237" t="str">
        <f t="shared" si="516"/>
        <v>ｴﾗｰ</v>
      </c>
      <c r="BY331" s="494" t="str">
        <f t="shared" si="517"/>
        <v>ｴﾗｰ</v>
      </c>
      <c r="BZ331" s="628">
        <f t="shared" si="518"/>
        <v>0</v>
      </c>
      <c r="CA331" s="528" t="str">
        <f t="shared" si="519"/>
        <v/>
      </c>
      <c r="CB331" s="237" t="str">
        <f t="shared" si="520"/>
        <v/>
      </c>
      <c r="CC331" s="494" t="str">
        <f t="shared" si="521"/>
        <v/>
      </c>
      <c r="CD331" s="635">
        <f t="shared" si="522"/>
        <v>0</v>
      </c>
      <c r="CE331" s="528" t="str">
        <f t="shared" si="523"/>
        <v/>
      </c>
      <c r="CF331" s="237" t="str">
        <f t="shared" si="524"/>
        <v/>
      </c>
      <c r="CG331" s="494" t="str">
        <f t="shared" si="525"/>
        <v/>
      </c>
      <c r="CH331" s="635">
        <f t="shared" si="526"/>
        <v>0</v>
      </c>
      <c r="CI331" s="535" t="str">
        <f t="shared" si="527"/>
        <v/>
      </c>
      <c r="CJ331" s="515" t="str">
        <f t="shared" si="528"/>
        <v/>
      </c>
      <c r="CK331" s="522" t="str">
        <f t="shared" si="529"/>
        <v/>
      </c>
      <c r="CL331" s="515" t="str">
        <f t="shared" si="530"/>
        <v/>
      </c>
      <c r="CM331" s="524" t="str">
        <f t="shared" si="531"/>
        <v/>
      </c>
      <c r="CN331" s="518" t="str">
        <f t="shared" si="532"/>
        <v/>
      </c>
      <c r="CO331" s="236" t="str">
        <f t="shared" si="533"/>
        <v/>
      </c>
      <c r="CP331" s="237" t="str">
        <f t="shared" si="534"/>
        <v/>
      </c>
      <c r="CQ331" s="494" t="str">
        <f t="shared" si="535"/>
        <v/>
      </c>
      <c r="CR331" s="493">
        <f t="shared" si="536"/>
        <v>0</v>
      </c>
      <c r="CS331" s="512" t="str">
        <f t="shared" si="537"/>
        <v/>
      </c>
      <c r="CT331" s="237" t="str">
        <f t="shared" si="538"/>
        <v/>
      </c>
      <c r="CU331" s="237" t="str">
        <f t="shared" si="539"/>
        <v/>
      </c>
      <c r="CV331" s="238">
        <f t="shared" si="540"/>
        <v>0</v>
      </c>
      <c r="CW331" s="236" t="str">
        <f t="shared" si="475"/>
        <v/>
      </c>
      <c r="CX331" s="237" t="str">
        <f t="shared" si="476"/>
        <v/>
      </c>
      <c r="CY331" s="494">
        <f t="shared" si="477"/>
        <v>0</v>
      </c>
      <c r="CZ331" s="493"/>
      <c r="DA331" s="236" t="str">
        <f t="shared" si="478"/>
        <v/>
      </c>
      <c r="DB331" s="237" t="str">
        <f t="shared" si="479"/>
        <v/>
      </c>
      <c r="DC331" s="494">
        <f t="shared" si="480"/>
        <v>0</v>
      </c>
      <c r="DD331" s="493"/>
      <c r="DE331" s="1335"/>
      <c r="DF331" s="1343">
        <f t="shared" si="481"/>
        <v>0</v>
      </c>
      <c r="DG331" s="528" t="str">
        <f t="shared" si="482"/>
        <v/>
      </c>
      <c r="DH331" s="494" t="str">
        <f t="shared" si="483"/>
        <v/>
      </c>
      <c r="DI331" s="53">
        <f t="shared" si="484"/>
        <v>0</v>
      </c>
      <c r="DJ331" s="432">
        <f t="shared" si="485"/>
        <v>0</v>
      </c>
      <c r="DK331" s="433">
        <f t="shared" si="541"/>
        <v>0</v>
      </c>
      <c r="DL331" s="53" t="str">
        <f t="shared" si="486"/>
        <v/>
      </c>
      <c r="DM331" s="105" t="str">
        <f t="shared" si="487"/>
        <v/>
      </c>
      <c r="DN331" s="104" t="str">
        <f t="shared" si="487"/>
        <v/>
      </c>
      <c r="DO331" s="434" t="str">
        <f t="shared" si="487"/>
        <v/>
      </c>
      <c r="DP331" s="672"/>
      <c r="DQ331" s="673"/>
      <c r="DR331" s="674"/>
      <c r="DS331" s="435">
        <f t="shared" si="542"/>
        <v>0</v>
      </c>
      <c r="DT331" s="228" t="str">
        <f t="shared" si="488"/>
        <v/>
      </c>
      <c r="DU331" s="236" t="str">
        <f t="shared" si="489"/>
        <v/>
      </c>
      <c r="DV331" s="237" t="str">
        <f t="shared" si="490"/>
        <v/>
      </c>
      <c r="DW331" s="237" t="str">
        <f t="shared" si="491"/>
        <v/>
      </c>
      <c r="DX331" s="238">
        <f t="shared" si="492"/>
        <v>0</v>
      </c>
      <c r="DY331" s="675"/>
      <c r="EA331" s="1363">
        <f t="shared" si="543"/>
        <v>0</v>
      </c>
      <c r="EB331" s="1363">
        <f t="shared" si="544"/>
        <v>0</v>
      </c>
      <c r="EC331" s="1363">
        <f t="shared" si="545"/>
        <v>0</v>
      </c>
      <c r="ED331" s="1363">
        <f t="shared" si="546"/>
        <v>0</v>
      </c>
      <c r="EE331" s="1363">
        <f t="shared" si="547"/>
        <v>0</v>
      </c>
      <c r="EF331" s="1363">
        <f t="shared" si="548"/>
        <v>0</v>
      </c>
      <c r="EG331" s="1363">
        <f t="shared" si="493"/>
        <v>0</v>
      </c>
    </row>
    <row r="332" spans="1:137" s="3" customFormat="1" ht="18" customHeight="1">
      <c r="A332" s="305" t="str">
        <f t="shared" si="467"/>
        <v/>
      </c>
      <c r="B332" s="174">
        <f t="shared" si="494"/>
        <v>0</v>
      </c>
      <c r="C332" s="1415" t="str">
        <f t="shared" si="468"/>
        <v>授業料</v>
      </c>
      <c r="D332" s="1415" t="str">
        <f t="shared" si="469"/>
        <v>入学金</v>
      </c>
      <c r="E332" s="174">
        <f t="shared" si="495"/>
        <v>0</v>
      </c>
      <c r="F332" s="305">
        <f t="shared" si="470"/>
        <v>0</v>
      </c>
      <c r="G332" s="475">
        <f t="shared" si="471"/>
        <v>315</v>
      </c>
      <c r="H332" s="430"/>
      <c r="I332" s="431"/>
      <c r="J332" s="658"/>
      <c r="K332" s="659"/>
      <c r="L332" s="659"/>
      <c r="M332" s="660"/>
      <c r="N332" s="661"/>
      <c r="O332" s="662"/>
      <c r="P332" s="658"/>
      <c r="Q332" s="659"/>
      <c r="R332" s="660"/>
      <c r="S332" s="663"/>
      <c r="T332" s="661"/>
      <c r="U332" s="664"/>
      <c r="V332" s="53" t="str">
        <f>IF(OR($R$5="",$T$5="",$J332="",$O332="",$U332=""),"",IF(ISERROR(VLOOKUP($C332,参照!$P$4:$V$112,5,FALSE)),0,VLOOKUP($C332,参照!$P$4:$V$112,5,FALSE)))</f>
        <v/>
      </c>
      <c r="W332" s="665"/>
      <c r="X332" s="54" t="str">
        <f>IF(OR($R$5="",$T$5="",$J332="",$O332="",$W332=""),"",IF(ISERROR(VLOOKUP($D332,参照!$P$4:$V$112,5,FALSE)),0,VLOOKUP($D332,参照!$P$4:$V$112,5,FALSE)))</f>
        <v/>
      </c>
      <c r="Y332" s="102"/>
      <c r="Z332" s="102"/>
      <c r="AA332" s="1177"/>
      <c r="AB332" s="227">
        <f t="shared" si="496"/>
        <v>0</v>
      </c>
      <c r="AC332" s="1122"/>
      <c r="AD332" s="352">
        <f t="shared" si="497"/>
        <v>0</v>
      </c>
      <c r="AE332" s="55"/>
      <c r="AF332" s="55" t="str">
        <f t="shared" si="498"/>
        <v/>
      </c>
      <c r="AG332" s="1124"/>
      <c r="AH332" s="760">
        <f t="shared" si="499"/>
        <v>0</v>
      </c>
      <c r="AI332" s="761">
        <f t="shared" si="500"/>
        <v>0</v>
      </c>
      <c r="AJ332" s="1126"/>
      <c r="AK332" s="1127"/>
      <c r="AL332" s="670"/>
      <c r="AM332" s="1127"/>
      <c r="AN332" s="670"/>
      <c r="AO332" s="1179"/>
      <c r="AP332" s="669"/>
      <c r="AQ332" s="1127"/>
      <c r="AR332" s="670"/>
      <c r="AS332" s="1127"/>
      <c r="AT332" s="670"/>
      <c r="AU332" s="1127"/>
      <c r="AV332" s="575" t="str">
        <f t="shared" si="501"/>
        <v>○</v>
      </c>
      <c r="AW332" s="576" t="str">
        <f t="shared" si="502"/>
        <v>○</v>
      </c>
      <c r="AX332" s="576" t="str">
        <f t="shared" si="503"/>
        <v>○</v>
      </c>
      <c r="AY332" s="576" t="str">
        <f t="shared" si="504"/>
        <v>○</v>
      </c>
      <c r="AZ332" s="576" t="str">
        <f t="shared" si="505"/>
        <v>○</v>
      </c>
      <c r="BA332" s="577" t="str">
        <f t="shared" si="506"/>
        <v>○</v>
      </c>
      <c r="BB332" s="578">
        <f t="shared" si="507"/>
        <v>0</v>
      </c>
      <c r="BC332" s="767">
        <f t="shared" si="508"/>
        <v>0</v>
      </c>
      <c r="BD332" s="768">
        <f t="shared" si="508"/>
        <v>0</v>
      </c>
      <c r="BE332" s="769">
        <f t="shared" si="508"/>
        <v>0</v>
      </c>
      <c r="BF332" s="587">
        <f t="shared" si="509"/>
        <v>0</v>
      </c>
      <c r="BG332" s="503">
        <f t="shared" si="510"/>
        <v>0</v>
      </c>
      <c r="BH332" s="504">
        <f t="shared" si="510"/>
        <v>0</v>
      </c>
      <c r="BI332" s="505">
        <f t="shared" si="510"/>
        <v>0</v>
      </c>
      <c r="BJ332" s="506">
        <f t="shared" si="511"/>
        <v>0</v>
      </c>
      <c r="BK332" s="236">
        <f t="array" ref="BK332">IF($BB332&gt;0,"ｴﾗｰ",SUM(IF($AJ332:$AO332=BK$15,IF($AJ$17:$AO$17="○",$AG332))))</f>
        <v>0</v>
      </c>
      <c r="BL332" s="237">
        <f t="array" ref="BL332">IF($BB332&gt;0,"ｴﾗｰ",SUM(IF($AJ332:$AO332=BL$15,IF($AJ$17:$AO$17="○",$AG332))))</f>
        <v>0</v>
      </c>
      <c r="BM332" s="488">
        <f t="array" ref="BM332">IF($BB332&gt;0,"ｴﾗｰ",SUM(IF($AJ332:$AO332=BM$15,IF($AJ$17:$AO$17="○",$AG332))))</f>
        <v>0</v>
      </c>
      <c r="BN332" s="493">
        <f t="shared" si="512"/>
        <v>0</v>
      </c>
      <c r="BO332" s="236">
        <f t="array" ref="BO332">IF($BB332&gt;0,"ｴﾗｰ",SUM(IF($AP332:$AU332=BO$15,IF($AP$17:$AU$17="○",$AG332))))</f>
        <v>0</v>
      </c>
      <c r="BP332" s="237">
        <f t="array" ref="BP332">IF($BB332&gt;0,"ｴﾗｰ",SUM(IF($AP332:$AU332=BP$15,IF($AP$17:$AU$17="○",$AG332))))</f>
        <v>0</v>
      </c>
      <c r="BQ332" s="494">
        <f t="array" ref="BQ332">IF($BB332&gt;0,"ｴﾗｰ",SUM(IF($AP332:$AU332=BQ$15,IF($AP$17:$AU$17="○",$AG332))))</f>
        <v>0</v>
      </c>
      <c r="BR332" s="490">
        <f t="shared" si="513"/>
        <v>0</v>
      </c>
      <c r="BS332" s="236" t="str">
        <f t="shared" si="472"/>
        <v/>
      </c>
      <c r="BT332" s="237" t="str">
        <f t="shared" si="473"/>
        <v/>
      </c>
      <c r="BU332" s="488" t="str">
        <f t="shared" si="474"/>
        <v/>
      </c>
      <c r="BV332" s="532">
        <f t="shared" si="514"/>
        <v>0</v>
      </c>
      <c r="BW332" s="512" t="str">
        <f t="shared" si="515"/>
        <v>ｴﾗｰ</v>
      </c>
      <c r="BX332" s="237" t="str">
        <f t="shared" si="516"/>
        <v>ｴﾗｰ</v>
      </c>
      <c r="BY332" s="494" t="str">
        <f t="shared" si="517"/>
        <v>ｴﾗｰ</v>
      </c>
      <c r="BZ332" s="628">
        <f t="shared" si="518"/>
        <v>0</v>
      </c>
      <c r="CA332" s="528" t="str">
        <f t="shared" si="519"/>
        <v/>
      </c>
      <c r="CB332" s="237" t="str">
        <f t="shared" si="520"/>
        <v/>
      </c>
      <c r="CC332" s="494" t="str">
        <f t="shared" si="521"/>
        <v/>
      </c>
      <c r="CD332" s="635">
        <f t="shared" si="522"/>
        <v>0</v>
      </c>
      <c r="CE332" s="528" t="str">
        <f t="shared" si="523"/>
        <v/>
      </c>
      <c r="CF332" s="237" t="str">
        <f t="shared" si="524"/>
        <v/>
      </c>
      <c r="CG332" s="494" t="str">
        <f t="shared" si="525"/>
        <v/>
      </c>
      <c r="CH332" s="635">
        <f t="shared" si="526"/>
        <v>0</v>
      </c>
      <c r="CI332" s="535" t="str">
        <f t="shared" si="527"/>
        <v/>
      </c>
      <c r="CJ332" s="515" t="str">
        <f t="shared" si="528"/>
        <v/>
      </c>
      <c r="CK332" s="522" t="str">
        <f t="shared" si="529"/>
        <v/>
      </c>
      <c r="CL332" s="515" t="str">
        <f t="shared" si="530"/>
        <v/>
      </c>
      <c r="CM332" s="524" t="str">
        <f t="shared" si="531"/>
        <v/>
      </c>
      <c r="CN332" s="518" t="str">
        <f t="shared" si="532"/>
        <v/>
      </c>
      <c r="CO332" s="236" t="str">
        <f t="shared" si="533"/>
        <v/>
      </c>
      <c r="CP332" s="237" t="str">
        <f t="shared" si="534"/>
        <v/>
      </c>
      <c r="CQ332" s="494" t="str">
        <f t="shared" si="535"/>
        <v/>
      </c>
      <c r="CR332" s="493">
        <f t="shared" si="536"/>
        <v>0</v>
      </c>
      <c r="CS332" s="512" t="str">
        <f t="shared" si="537"/>
        <v/>
      </c>
      <c r="CT332" s="237" t="str">
        <f t="shared" si="538"/>
        <v/>
      </c>
      <c r="CU332" s="237" t="str">
        <f t="shared" si="539"/>
        <v/>
      </c>
      <c r="CV332" s="238">
        <f t="shared" si="540"/>
        <v>0</v>
      </c>
      <c r="CW332" s="236" t="str">
        <f t="shared" si="475"/>
        <v/>
      </c>
      <c r="CX332" s="237" t="str">
        <f t="shared" si="476"/>
        <v/>
      </c>
      <c r="CY332" s="494">
        <f t="shared" si="477"/>
        <v>0</v>
      </c>
      <c r="CZ332" s="493"/>
      <c r="DA332" s="236" t="str">
        <f t="shared" si="478"/>
        <v/>
      </c>
      <c r="DB332" s="237" t="str">
        <f t="shared" si="479"/>
        <v/>
      </c>
      <c r="DC332" s="494">
        <f t="shared" si="480"/>
        <v>0</v>
      </c>
      <c r="DD332" s="493"/>
      <c r="DE332" s="1335"/>
      <c r="DF332" s="1343">
        <f t="shared" si="481"/>
        <v>0</v>
      </c>
      <c r="DG332" s="528" t="str">
        <f t="shared" si="482"/>
        <v/>
      </c>
      <c r="DH332" s="494" t="str">
        <f t="shared" si="483"/>
        <v/>
      </c>
      <c r="DI332" s="53">
        <f t="shared" si="484"/>
        <v>0</v>
      </c>
      <c r="DJ332" s="432">
        <f t="shared" si="485"/>
        <v>0</v>
      </c>
      <c r="DK332" s="433">
        <f t="shared" si="541"/>
        <v>0</v>
      </c>
      <c r="DL332" s="53" t="str">
        <f t="shared" si="486"/>
        <v/>
      </c>
      <c r="DM332" s="105" t="str">
        <f t="shared" si="487"/>
        <v/>
      </c>
      <c r="DN332" s="104" t="str">
        <f t="shared" si="487"/>
        <v/>
      </c>
      <c r="DO332" s="434" t="str">
        <f t="shared" si="487"/>
        <v/>
      </c>
      <c r="DP332" s="672"/>
      <c r="DQ332" s="673"/>
      <c r="DR332" s="674"/>
      <c r="DS332" s="435">
        <f t="shared" si="542"/>
        <v>0</v>
      </c>
      <c r="DT332" s="228" t="str">
        <f t="shared" si="488"/>
        <v/>
      </c>
      <c r="DU332" s="236" t="str">
        <f t="shared" si="489"/>
        <v/>
      </c>
      <c r="DV332" s="237" t="str">
        <f t="shared" si="490"/>
        <v/>
      </c>
      <c r="DW332" s="237" t="str">
        <f t="shared" si="491"/>
        <v/>
      </c>
      <c r="DX332" s="238">
        <f t="shared" si="492"/>
        <v>0</v>
      </c>
      <c r="DY332" s="675"/>
      <c r="EA332" s="1363">
        <f t="shared" si="543"/>
        <v>0</v>
      </c>
      <c r="EB332" s="1363">
        <f t="shared" si="544"/>
        <v>0</v>
      </c>
      <c r="EC332" s="1363">
        <f t="shared" si="545"/>
        <v>0</v>
      </c>
      <c r="ED332" s="1363">
        <f t="shared" si="546"/>
        <v>0</v>
      </c>
      <c r="EE332" s="1363">
        <f t="shared" si="547"/>
        <v>0</v>
      </c>
      <c r="EF332" s="1363">
        <f t="shared" si="548"/>
        <v>0</v>
      </c>
      <c r="EG332" s="1363">
        <f t="shared" si="493"/>
        <v>0</v>
      </c>
    </row>
    <row r="333" spans="1:137" s="3" customFormat="1" ht="18" customHeight="1">
      <c r="A333" s="305" t="str">
        <f t="shared" si="467"/>
        <v/>
      </c>
      <c r="B333" s="174">
        <f t="shared" si="494"/>
        <v>0</v>
      </c>
      <c r="C333" s="1415" t="str">
        <f t="shared" si="468"/>
        <v>授業料</v>
      </c>
      <c r="D333" s="1415" t="str">
        <f t="shared" si="469"/>
        <v>入学金</v>
      </c>
      <c r="E333" s="174">
        <f t="shared" si="495"/>
        <v>0</v>
      </c>
      <c r="F333" s="305">
        <f t="shared" si="470"/>
        <v>0</v>
      </c>
      <c r="G333" s="475">
        <f t="shared" si="471"/>
        <v>316</v>
      </c>
      <c r="H333" s="430"/>
      <c r="I333" s="431"/>
      <c r="J333" s="658"/>
      <c r="K333" s="659"/>
      <c r="L333" s="659"/>
      <c r="M333" s="660"/>
      <c r="N333" s="661"/>
      <c r="O333" s="662"/>
      <c r="P333" s="658"/>
      <c r="Q333" s="659"/>
      <c r="R333" s="660"/>
      <c r="S333" s="663"/>
      <c r="T333" s="661"/>
      <c r="U333" s="664"/>
      <c r="V333" s="53" t="str">
        <f>IF(OR($R$5="",$T$5="",$J333="",$O333="",$U333=""),"",IF(ISERROR(VLOOKUP($C333,参照!$P$4:$V$112,5,FALSE)),0,VLOOKUP($C333,参照!$P$4:$V$112,5,FALSE)))</f>
        <v/>
      </c>
      <c r="W333" s="665"/>
      <c r="X333" s="54" t="str">
        <f>IF(OR($R$5="",$T$5="",$J333="",$O333="",$W333=""),"",IF(ISERROR(VLOOKUP($D333,参照!$P$4:$V$112,5,FALSE)),0,VLOOKUP($D333,参照!$P$4:$V$112,5,FALSE)))</f>
        <v/>
      </c>
      <c r="Y333" s="102"/>
      <c r="Z333" s="102"/>
      <c r="AA333" s="1177"/>
      <c r="AB333" s="227">
        <f t="shared" si="496"/>
        <v>0</v>
      </c>
      <c r="AC333" s="1122"/>
      <c r="AD333" s="352">
        <f t="shared" si="497"/>
        <v>0</v>
      </c>
      <c r="AE333" s="55"/>
      <c r="AF333" s="55" t="str">
        <f t="shared" si="498"/>
        <v/>
      </c>
      <c r="AG333" s="1124"/>
      <c r="AH333" s="760">
        <f t="shared" si="499"/>
        <v>0</v>
      </c>
      <c r="AI333" s="761">
        <f t="shared" si="500"/>
        <v>0</v>
      </c>
      <c r="AJ333" s="1126"/>
      <c r="AK333" s="1127"/>
      <c r="AL333" s="670"/>
      <c r="AM333" s="1127"/>
      <c r="AN333" s="670"/>
      <c r="AO333" s="1179"/>
      <c r="AP333" s="669"/>
      <c r="AQ333" s="1127"/>
      <c r="AR333" s="670"/>
      <c r="AS333" s="1127"/>
      <c r="AT333" s="670"/>
      <c r="AU333" s="1127"/>
      <c r="AV333" s="575" t="str">
        <f t="shared" si="501"/>
        <v>○</v>
      </c>
      <c r="AW333" s="576" t="str">
        <f t="shared" si="502"/>
        <v>○</v>
      </c>
      <c r="AX333" s="576" t="str">
        <f t="shared" si="503"/>
        <v>○</v>
      </c>
      <c r="AY333" s="576" t="str">
        <f t="shared" si="504"/>
        <v>○</v>
      </c>
      <c r="AZ333" s="576" t="str">
        <f t="shared" si="505"/>
        <v>○</v>
      </c>
      <c r="BA333" s="577" t="str">
        <f t="shared" si="506"/>
        <v>○</v>
      </c>
      <c r="BB333" s="578">
        <f t="shared" si="507"/>
        <v>0</v>
      </c>
      <c r="BC333" s="767">
        <f t="shared" si="508"/>
        <v>0</v>
      </c>
      <c r="BD333" s="768">
        <f t="shared" si="508"/>
        <v>0</v>
      </c>
      <c r="BE333" s="769">
        <f t="shared" si="508"/>
        <v>0</v>
      </c>
      <c r="BF333" s="587">
        <f t="shared" si="509"/>
        <v>0</v>
      </c>
      <c r="BG333" s="503">
        <f t="shared" si="510"/>
        <v>0</v>
      </c>
      <c r="BH333" s="504">
        <f t="shared" si="510"/>
        <v>0</v>
      </c>
      <c r="BI333" s="505">
        <f t="shared" si="510"/>
        <v>0</v>
      </c>
      <c r="BJ333" s="506">
        <f t="shared" si="511"/>
        <v>0</v>
      </c>
      <c r="BK333" s="236">
        <f t="array" ref="BK333">IF($BB333&gt;0,"ｴﾗｰ",SUM(IF($AJ333:$AO333=BK$15,IF($AJ$17:$AO$17="○",$AG333))))</f>
        <v>0</v>
      </c>
      <c r="BL333" s="237">
        <f t="array" ref="BL333">IF($BB333&gt;0,"ｴﾗｰ",SUM(IF($AJ333:$AO333=BL$15,IF($AJ$17:$AO$17="○",$AG333))))</f>
        <v>0</v>
      </c>
      <c r="BM333" s="488">
        <f t="array" ref="BM333">IF($BB333&gt;0,"ｴﾗｰ",SUM(IF($AJ333:$AO333=BM$15,IF($AJ$17:$AO$17="○",$AG333))))</f>
        <v>0</v>
      </c>
      <c r="BN333" s="493">
        <f t="shared" si="512"/>
        <v>0</v>
      </c>
      <c r="BO333" s="236">
        <f t="array" ref="BO333">IF($BB333&gt;0,"ｴﾗｰ",SUM(IF($AP333:$AU333=BO$15,IF($AP$17:$AU$17="○",$AG333))))</f>
        <v>0</v>
      </c>
      <c r="BP333" s="237">
        <f t="array" ref="BP333">IF($BB333&gt;0,"ｴﾗｰ",SUM(IF($AP333:$AU333=BP$15,IF($AP$17:$AU$17="○",$AG333))))</f>
        <v>0</v>
      </c>
      <c r="BQ333" s="494">
        <f t="array" ref="BQ333">IF($BB333&gt;0,"ｴﾗｰ",SUM(IF($AP333:$AU333=BQ$15,IF($AP$17:$AU$17="○",$AG333))))</f>
        <v>0</v>
      </c>
      <c r="BR333" s="490">
        <f t="shared" si="513"/>
        <v>0</v>
      </c>
      <c r="BS333" s="236" t="str">
        <f t="shared" si="472"/>
        <v/>
      </c>
      <c r="BT333" s="237" t="str">
        <f t="shared" si="473"/>
        <v/>
      </c>
      <c r="BU333" s="488" t="str">
        <f t="shared" si="474"/>
        <v/>
      </c>
      <c r="BV333" s="532">
        <f t="shared" si="514"/>
        <v>0</v>
      </c>
      <c r="BW333" s="512" t="str">
        <f t="shared" si="515"/>
        <v>ｴﾗｰ</v>
      </c>
      <c r="BX333" s="237" t="str">
        <f t="shared" si="516"/>
        <v>ｴﾗｰ</v>
      </c>
      <c r="BY333" s="494" t="str">
        <f t="shared" si="517"/>
        <v>ｴﾗｰ</v>
      </c>
      <c r="BZ333" s="628">
        <f t="shared" si="518"/>
        <v>0</v>
      </c>
      <c r="CA333" s="528" t="str">
        <f t="shared" si="519"/>
        <v/>
      </c>
      <c r="CB333" s="237" t="str">
        <f t="shared" si="520"/>
        <v/>
      </c>
      <c r="CC333" s="494" t="str">
        <f t="shared" si="521"/>
        <v/>
      </c>
      <c r="CD333" s="635">
        <f t="shared" si="522"/>
        <v>0</v>
      </c>
      <c r="CE333" s="528" t="str">
        <f t="shared" si="523"/>
        <v/>
      </c>
      <c r="CF333" s="237" t="str">
        <f t="shared" si="524"/>
        <v/>
      </c>
      <c r="CG333" s="494" t="str">
        <f t="shared" si="525"/>
        <v/>
      </c>
      <c r="CH333" s="635">
        <f t="shared" si="526"/>
        <v>0</v>
      </c>
      <c r="CI333" s="535" t="str">
        <f t="shared" si="527"/>
        <v/>
      </c>
      <c r="CJ333" s="515" t="str">
        <f t="shared" si="528"/>
        <v/>
      </c>
      <c r="CK333" s="522" t="str">
        <f t="shared" si="529"/>
        <v/>
      </c>
      <c r="CL333" s="515" t="str">
        <f t="shared" si="530"/>
        <v/>
      </c>
      <c r="CM333" s="524" t="str">
        <f t="shared" si="531"/>
        <v/>
      </c>
      <c r="CN333" s="518" t="str">
        <f t="shared" si="532"/>
        <v/>
      </c>
      <c r="CO333" s="236" t="str">
        <f t="shared" si="533"/>
        <v/>
      </c>
      <c r="CP333" s="237" t="str">
        <f t="shared" si="534"/>
        <v/>
      </c>
      <c r="CQ333" s="494" t="str">
        <f t="shared" si="535"/>
        <v/>
      </c>
      <c r="CR333" s="493">
        <f t="shared" si="536"/>
        <v>0</v>
      </c>
      <c r="CS333" s="512" t="str">
        <f t="shared" si="537"/>
        <v/>
      </c>
      <c r="CT333" s="237" t="str">
        <f t="shared" si="538"/>
        <v/>
      </c>
      <c r="CU333" s="237" t="str">
        <f t="shared" si="539"/>
        <v/>
      </c>
      <c r="CV333" s="238">
        <f t="shared" si="540"/>
        <v>0</v>
      </c>
      <c r="CW333" s="236" t="str">
        <f t="shared" si="475"/>
        <v/>
      </c>
      <c r="CX333" s="237" t="str">
        <f t="shared" si="476"/>
        <v/>
      </c>
      <c r="CY333" s="494">
        <f t="shared" si="477"/>
        <v>0</v>
      </c>
      <c r="CZ333" s="493"/>
      <c r="DA333" s="236" t="str">
        <f t="shared" si="478"/>
        <v/>
      </c>
      <c r="DB333" s="237" t="str">
        <f t="shared" si="479"/>
        <v/>
      </c>
      <c r="DC333" s="494">
        <f t="shared" si="480"/>
        <v>0</v>
      </c>
      <c r="DD333" s="493"/>
      <c r="DE333" s="1335"/>
      <c r="DF333" s="1343">
        <f t="shared" si="481"/>
        <v>0</v>
      </c>
      <c r="DG333" s="528" t="str">
        <f t="shared" si="482"/>
        <v/>
      </c>
      <c r="DH333" s="494" t="str">
        <f t="shared" si="483"/>
        <v/>
      </c>
      <c r="DI333" s="53">
        <f t="shared" si="484"/>
        <v>0</v>
      </c>
      <c r="DJ333" s="432">
        <f t="shared" si="485"/>
        <v>0</v>
      </c>
      <c r="DK333" s="433">
        <f t="shared" si="541"/>
        <v>0</v>
      </c>
      <c r="DL333" s="53" t="str">
        <f t="shared" si="486"/>
        <v/>
      </c>
      <c r="DM333" s="105" t="str">
        <f t="shared" si="487"/>
        <v/>
      </c>
      <c r="DN333" s="104" t="str">
        <f t="shared" si="487"/>
        <v/>
      </c>
      <c r="DO333" s="434" t="str">
        <f t="shared" si="487"/>
        <v/>
      </c>
      <c r="DP333" s="672"/>
      <c r="DQ333" s="673"/>
      <c r="DR333" s="674"/>
      <c r="DS333" s="435">
        <f t="shared" si="542"/>
        <v>0</v>
      </c>
      <c r="DT333" s="228" t="str">
        <f t="shared" si="488"/>
        <v/>
      </c>
      <c r="DU333" s="236" t="str">
        <f t="shared" si="489"/>
        <v/>
      </c>
      <c r="DV333" s="237" t="str">
        <f t="shared" si="490"/>
        <v/>
      </c>
      <c r="DW333" s="237" t="str">
        <f t="shared" si="491"/>
        <v/>
      </c>
      <c r="DX333" s="238">
        <f t="shared" si="492"/>
        <v>0</v>
      </c>
      <c r="DY333" s="675"/>
      <c r="EA333" s="1363">
        <f t="shared" si="543"/>
        <v>0</v>
      </c>
      <c r="EB333" s="1363">
        <f t="shared" si="544"/>
        <v>0</v>
      </c>
      <c r="EC333" s="1363">
        <f t="shared" si="545"/>
        <v>0</v>
      </c>
      <c r="ED333" s="1363">
        <f t="shared" si="546"/>
        <v>0</v>
      </c>
      <c r="EE333" s="1363">
        <f t="shared" si="547"/>
        <v>0</v>
      </c>
      <c r="EF333" s="1363">
        <f t="shared" si="548"/>
        <v>0</v>
      </c>
      <c r="EG333" s="1363">
        <f t="shared" si="493"/>
        <v>0</v>
      </c>
    </row>
    <row r="334" spans="1:137" s="3" customFormat="1" ht="18" customHeight="1">
      <c r="A334" s="305" t="str">
        <f t="shared" si="467"/>
        <v/>
      </c>
      <c r="B334" s="174">
        <f t="shared" si="494"/>
        <v>0</v>
      </c>
      <c r="C334" s="1415" t="str">
        <f t="shared" si="468"/>
        <v>授業料</v>
      </c>
      <c r="D334" s="1415" t="str">
        <f t="shared" si="469"/>
        <v>入学金</v>
      </c>
      <c r="E334" s="174">
        <f t="shared" si="495"/>
        <v>0</v>
      </c>
      <c r="F334" s="305">
        <f t="shared" si="470"/>
        <v>0</v>
      </c>
      <c r="G334" s="475">
        <f t="shared" si="471"/>
        <v>317</v>
      </c>
      <c r="H334" s="430"/>
      <c r="I334" s="431"/>
      <c r="J334" s="658"/>
      <c r="K334" s="659"/>
      <c r="L334" s="659"/>
      <c r="M334" s="660"/>
      <c r="N334" s="661"/>
      <c r="O334" s="662"/>
      <c r="P334" s="658"/>
      <c r="Q334" s="659"/>
      <c r="R334" s="660"/>
      <c r="S334" s="663"/>
      <c r="T334" s="661"/>
      <c r="U334" s="664"/>
      <c r="V334" s="53" t="str">
        <f>IF(OR($R$5="",$T$5="",$J334="",$O334="",$U334=""),"",IF(ISERROR(VLOOKUP($C334,参照!$P$4:$V$112,5,FALSE)),0,VLOOKUP($C334,参照!$P$4:$V$112,5,FALSE)))</f>
        <v/>
      </c>
      <c r="W334" s="665"/>
      <c r="X334" s="54" t="str">
        <f>IF(OR($R$5="",$T$5="",$J334="",$O334="",$W334=""),"",IF(ISERROR(VLOOKUP($D334,参照!$P$4:$V$112,5,FALSE)),0,VLOOKUP($D334,参照!$P$4:$V$112,5,FALSE)))</f>
        <v/>
      </c>
      <c r="Y334" s="102"/>
      <c r="Z334" s="102"/>
      <c r="AA334" s="1177"/>
      <c r="AB334" s="227">
        <f t="shared" si="496"/>
        <v>0</v>
      </c>
      <c r="AC334" s="1122"/>
      <c r="AD334" s="352">
        <f t="shared" si="497"/>
        <v>0</v>
      </c>
      <c r="AE334" s="55"/>
      <c r="AF334" s="55" t="str">
        <f t="shared" si="498"/>
        <v/>
      </c>
      <c r="AG334" s="1124"/>
      <c r="AH334" s="760">
        <f t="shared" si="499"/>
        <v>0</v>
      </c>
      <c r="AI334" s="761">
        <f t="shared" si="500"/>
        <v>0</v>
      </c>
      <c r="AJ334" s="1126"/>
      <c r="AK334" s="1127"/>
      <c r="AL334" s="670"/>
      <c r="AM334" s="1127"/>
      <c r="AN334" s="670"/>
      <c r="AO334" s="1179"/>
      <c r="AP334" s="669"/>
      <c r="AQ334" s="1127"/>
      <c r="AR334" s="670"/>
      <c r="AS334" s="1127"/>
      <c r="AT334" s="670"/>
      <c r="AU334" s="1127"/>
      <c r="AV334" s="575" t="str">
        <f t="shared" si="501"/>
        <v>○</v>
      </c>
      <c r="AW334" s="576" t="str">
        <f t="shared" si="502"/>
        <v>○</v>
      </c>
      <c r="AX334" s="576" t="str">
        <f t="shared" si="503"/>
        <v>○</v>
      </c>
      <c r="AY334" s="576" t="str">
        <f t="shared" si="504"/>
        <v>○</v>
      </c>
      <c r="AZ334" s="576" t="str">
        <f t="shared" si="505"/>
        <v>○</v>
      </c>
      <c r="BA334" s="577" t="str">
        <f t="shared" si="506"/>
        <v>○</v>
      </c>
      <c r="BB334" s="578">
        <f t="shared" si="507"/>
        <v>0</v>
      </c>
      <c r="BC334" s="767">
        <f t="shared" si="508"/>
        <v>0</v>
      </c>
      <c r="BD334" s="768">
        <f t="shared" si="508"/>
        <v>0</v>
      </c>
      <c r="BE334" s="769">
        <f t="shared" si="508"/>
        <v>0</v>
      </c>
      <c r="BF334" s="587">
        <f t="shared" si="509"/>
        <v>0</v>
      </c>
      <c r="BG334" s="503">
        <f t="shared" si="510"/>
        <v>0</v>
      </c>
      <c r="BH334" s="504">
        <f t="shared" si="510"/>
        <v>0</v>
      </c>
      <c r="BI334" s="505">
        <f t="shared" si="510"/>
        <v>0</v>
      </c>
      <c r="BJ334" s="506">
        <f t="shared" si="511"/>
        <v>0</v>
      </c>
      <c r="BK334" s="236">
        <f t="array" ref="BK334">IF($BB334&gt;0,"ｴﾗｰ",SUM(IF($AJ334:$AO334=BK$15,IF($AJ$17:$AO$17="○",$AG334))))</f>
        <v>0</v>
      </c>
      <c r="BL334" s="237">
        <f t="array" ref="BL334">IF($BB334&gt;0,"ｴﾗｰ",SUM(IF($AJ334:$AO334=BL$15,IF($AJ$17:$AO$17="○",$AG334))))</f>
        <v>0</v>
      </c>
      <c r="BM334" s="488">
        <f t="array" ref="BM334">IF($BB334&gt;0,"ｴﾗｰ",SUM(IF($AJ334:$AO334=BM$15,IF($AJ$17:$AO$17="○",$AG334))))</f>
        <v>0</v>
      </c>
      <c r="BN334" s="493">
        <f t="shared" si="512"/>
        <v>0</v>
      </c>
      <c r="BO334" s="236">
        <f t="array" ref="BO334">IF($BB334&gt;0,"ｴﾗｰ",SUM(IF($AP334:$AU334=BO$15,IF($AP$17:$AU$17="○",$AG334))))</f>
        <v>0</v>
      </c>
      <c r="BP334" s="237">
        <f t="array" ref="BP334">IF($BB334&gt;0,"ｴﾗｰ",SUM(IF($AP334:$AU334=BP$15,IF($AP$17:$AU$17="○",$AG334))))</f>
        <v>0</v>
      </c>
      <c r="BQ334" s="494">
        <f t="array" ref="BQ334">IF($BB334&gt;0,"ｴﾗｰ",SUM(IF($AP334:$AU334=BQ$15,IF($AP$17:$AU$17="○",$AG334))))</f>
        <v>0</v>
      </c>
      <c r="BR334" s="490">
        <f t="shared" si="513"/>
        <v>0</v>
      </c>
      <c r="BS334" s="236" t="str">
        <f t="shared" si="472"/>
        <v/>
      </c>
      <c r="BT334" s="237" t="str">
        <f t="shared" si="473"/>
        <v/>
      </c>
      <c r="BU334" s="488" t="str">
        <f t="shared" si="474"/>
        <v/>
      </c>
      <c r="BV334" s="532">
        <f t="shared" si="514"/>
        <v>0</v>
      </c>
      <c r="BW334" s="512" t="str">
        <f t="shared" si="515"/>
        <v>ｴﾗｰ</v>
      </c>
      <c r="BX334" s="237" t="str">
        <f t="shared" si="516"/>
        <v>ｴﾗｰ</v>
      </c>
      <c r="BY334" s="494" t="str">
        <f t="shared" si="517"/>
        <v>ｴﾗｰ</v>
      </c>
      <c r="BZ334" s="628">
        <f t="shared" si="518"/>
        <v>0</v>
      </c>
      <c r="CA334" s="528" t="str">
        <f t="shared" si="519"/>
        <v/>
      </c>
      <c r="CB334" s="237" t="str">
        <f t="shared" si="520"/>
        <v/>
      </c>
      <c r="CC334" s="494" t="str">
        <f t="shared" si="521"/>
        <v/>
      </c>
      <c r="CD334" s="635">
        <f t="shared" si="522"/>
        <v>0</v>
      </c>
      <c r="CE334" s="528" t="str">
        <f t="shared" si="523"/>
        <v/>
      </c>
      <c r="CF334" s="237" t="str">
        <f t="shared" si="524"/>
        <v/>
      </c>
      <c r="CG334" s="494" t="str">
        <f t="shared" si="525"/>
        <v/>
      </c>
      <c r="CH334" s="635">
        <f t="shared" si="526"/>
        <v>0</v>
      </c>
      <c r="CI334" s="535" t="str">
        <f t="shared" si="527"/>
        <v/>
      </c>
      <c r="CJ334" s="515" t="str">
        <f t="shared" si="528"/>
        <v/>
      </c>
      <c r="CK334" s="522" t="str">
        <f t="shared" si="529"/>
        <v/>
      </c>
      <c r="CL334" s="515" t="str">
        <f t="shared" si="530"/>
        <v/>
      </c>
      <c r="CM334" s="524" t="str">
        <f t="shared" si="531"/>
        <v/>
      </c>
      <c r="CN334" s="518" t="str">
        <f t="shared" si="532"/>
        <v/>
      </c>
      <c r="CO334" s="236" t="str">
        <f t="shared" si="533"/>
        <v/>
      </c>
      <c r="CP334" s="237" t="str">
        <f t="shared" si="534"/>
        <v/>
      </c>
      <c r="CQ334" s="494" t="str">
        <f t="shared" si="535"/>
        <v/>
      </c>
      <c r="CR334" s="493">
        <f t="shared" si="536"/>
        <v>0</v>
      </c>
      <c r="CS334" s="512" t="str">
        <f t="shared" si="537"/>
        <v/>
      </c>
      <c r="CT334" s="237" t="str">
        <f t="shared" si="538"/>
        <v/>
      </c>
      <c r="CU334" s="237" t="str">
        <f t="shared" si="539"/>
        <v/>
      </c>
      <c r="CV334" s="238">
        <f t="shared" si="540"/>
        <v>0</v>
      </c>
      <c r="CW334" s="236" t="str">
        <f t="shared" si="475"/>
        <v/>
      </c>
      <c r="CX334" s="237" t="str">
        <f t="shared" si="476"/>
        <v/>
      </c>
      <c r="CY334" s="494">
        <f t="shared" si="477"/>
        <v>0</v>
      </c>
      <c r="CZ334" s="493"/>
      <c r="DA334" s="236" t="str">
        <f t="shared" si="478"/>
        <v/>
      </c>
      <c r="DB334" s="237" t="str">
        <f t="shared" si="479"/>
        <v/>
      </c>
      <c r="DC334" s="494">
        <f t="shared" si="480"/>
        <v>0</v>
      </c>
      <c r="DD334" s="493"/>
      <c r="DE334" s="1335"/>
      <c r="DF334" s="1343">
        <f t="shared" si="481"/>
        <v>0</v>
      </c>
      <c r="DG334" s="528" t="str">
        <f t="shared" si="482"/>
        <v/>
      </c>
      <c r="DH334" s="494" t="str">
        <f t="shared" si="483"/>
        <v/>
      </c>
      <c r="DI334" s="53">
        <f t="shared" si="484"/>
        <v>0</v>
      </c>
      <c r="DJ334" s="432">
        <f t="shared" si="485"/>
        <v>0</v>
      </c>
      <c r="DK334" s="433">
        <f t="shared" si="541"/>
        <v>0</v>
      </c>
      <c r="DL334" s="53" t="str">
        <f t="shared" si="486"/>
        <v/>
      </c>
      <c r="DM334" s="105" t="str">
        <f t="shared" si="487"/>
        <v/>
      </c>
      <c r="DN334" s="104" t="str">
        <f t="shared" si="487"/>
        <v/>
      </c>
      <c r="DO334" s="434" t="str">
        <f t="shared" si="487"/>
        <v/>
      </c>
      <c r="DP334" s="672"/>
      <c r="DQ334" s="673"/>
      <c r="DR334" s="674"/>
      <c r="DS334" s="435">
        <f t="shared" si="542"/>
        <v>0</v>
      </c>
      <c r="DT334" s="228" t="str">
        <f t="shared" si="488"/>
        <v/>
      </c>
      <c r="DU334" s="236" t="str">
        <f t="shared" si="489"/>
        <v/>
      </c>
      <c r="DV334" s="237" t="str">
        <f t="shared" si="490"/>
        <v/>
      </c>
      <c r="DW334" s="237" t="str">
        <f t="shared" si="491"/>
        <v/>
      </c>
      <c r="DX334" s="238">
        <f t="shared" si="492"/>
        <v>0</v>
      </c>
      <c r="DY334" s="675"/>
      <c r="EA334" s="1363">
        <f t="shared" si="543"/>
        <v>0</v>
      </c>
      <c r="EB334" s="1363">
        <f t="shared" si="544"/>
        <v>0</v>
      </c>
      <c r="EC334" s="1363">
        <f t="shared" si="545"/>
        <v>0</v>
      </c>
      <c r="ED334" s="1363">
        <f t="shared" si="546"/>
        <v>0</v>
      </c>
      <c r="EE334" s="1363">
        <f t="shared" si="547"/>
        <v>0</v>
      </c>
      <c r="EF334" s="1363">
        <f t="shared" si="548"/>
        <v>0</v>
      </c>
      <c r="EG334" s="1363">
        <f t="shared" si="493"/>
        <v>0</v>
      </c>
    </row>
    <row r="335" spans="1:137" s="3" customFormat="1" ht="18" customHeight="1">
      <c r="A335" s="305" t="str">
        <f t="shared" si="467"/>
        <v/>
      </c>
      <c r="B335" s="174">
        <f t="shared" si="494"/>
        <v>0</v>
      </c>
      <c r="C335" s="1415" t="str">
        <f t="shared" si="468"/>
        <v>授業料</v>
      </c>
      <c r="D335" s="1415" t="str">
        <f t="shared" si="469"/>
        <v>入学金</v>
      </c>
      <c r="E335" s="174">
        <f t="shared" si="495"/>
        <v>0</v>
      </c>
      <c r="F335" s="305">
        <f t="shared" si="470"/>
        <v>0</v>
      </c>
      <c r="G335" s="475">
        <f t="shared" si="471"/>
        <v>318</v>
      </c>
      <c r="H335" s="430"/>
      <c r="I335" s="431"/>
      <c r="J335" s="658"/>
      <c r="K335" s="659"/>
      <c r="L335" s="659"/>
      <c r="M335" s="660"/>
      <c r="N335" s="661"/>
      <c r="O335" s="662"/>
      <c r="P335" s="658"/>
      <c r="Q335" s="659"/>
      <c r="R335" s="660"/>
      <c r="S335" s="663"/>
      <c r="T335" s="661"/>
      <c r="U335" s="664"/>
      <c r="V335" s="53" t="str">
        <f>IF(OR($R$5="",$T$5="",$J335="",$O335="",$U335=""),"",IF(ISERROR(VLOOKUP($C335,参照!$P$4:$V$112,5,FALSE)),0,VLOOKUP($C335,参照!$P$4:$V$112,5,FALSE)))</f>
        <v/>
      </c>
      <c r="W335" s="665"/>
      <c r="X335" s="54" t="str">
        <f>IF(OR($R$5="",$T$5="",$J335="",$O335="",$W335=""),"",IF(ISERROR(VLOOKUP($D335,参照!$P$4:$V$112,5,FALSE)),0,VLOOKUP($D335,参照!$P$4:$V$112,5,FALSE)))</f>
        <v/>
      </c>
      <c r="Y335" s="102"/>
      <c r="Z335" s="102"/>
      <c r="AA335" s="1177"/>
      <c r="AB335" s="227">
        <f t="shared" si="496"/>
        <v>0</v>
      </c>
      <c r="AC335" s="1122"/>
      <c r="AD335" s="352">
        <f t="shared" si="497"/>
        <v>0</v>
      </c>
      <c r="AE335" s="55"/>
      <c r="AF335" s="55" t="str">
        <f t="shared" si="498"/>
        <v/>
      </c>
      <c r="AG335" s="1124"/>
      <c r="AH335" s="760">
        <f t="shared" si="499"/>
        <v>0</v>
      </c>
      <c r="AI335" s="761">
        <f t="shared" si="500"/>
        <v>0</v>
      </c>
      <c r="AJ335" s="1126"/>
      <c r="AK335" s="1127"/>
      <c r="AL335" s="670"/>
      <c r="AM335" s="1127"/>
      <c r="AN335" s="670"/>
      <c r="AO335" s="1179"/>
      <c r="AP335" s="669"/>
      <c r="AQ335" s="1127"/>
      <c r="AR335" s="670"/>
      <c r="AS335" s="1127"/>
      <c r="AT335" s="670"/>
      <c r="AU335" s="1127"/>
      <c r="AV335" s="575" t="str">
        <f t="shared" si="501"/>
        <v>○</v>
      </c>
      <c r="AW335" s="576" t="str">
        <f t="shared" si="502"/>
        <v>○</v>
      </c>
      <c r="AX335" s="576" t="str">
        <f t="shared" si="503"/>
        <v>○</v>
      </c>
      <c r="AY335" s="576" t="str">
        <f t="shared" si="504"/>
        <v>○</v>
      </c>
      <c r="AZ335" s="576" t="str">
        <f t="shared" si="505"/>
        <v>○</v>
      </c>
      <c r="BA335" s="577" t="str">
        <f t="shared" si="506"/>
        <v>○</v>
      </c>
      <c r="BB335" s="578">
        <f t="shared" si="507"/>
        <v>0</v>
      </c>
      <c r="BC335" s="767">
        <f t="shared" si="508"/>
        <v>0</v>
      </c>
      <c r="BD335" s="768">
        <f t="shared" si="508"/>
        <v>0</v>
      </c>
      <c r="BE335" s="769">
        <f t="shared" si="508"/>
        <v>0</v>
      </c>
      <c r="BF335" s="587">
        <f t="shared" si="509"/>
        <v>0</v>
      </c>
      <c r="BG335" s="503">
        <f t="shared" si="510"/>
        <v>0</v>
      </c>
      <c r="BH335" s="504">
        <f t="shared" si="510"/>
        <v>0</v>
      </c>
      <c r="BI335" s="505">
        <f t="shared" si="510"/>
        <v>0</v>
      </c>
      <c r="BJ335" s="506">
        <f t="shared" si="511"/>
        <v>0</v>
      </c>
      <c r="BK335" s="236">
        <f t="array" ref="BK335">IF($BB335&gt;0,"ｴﾗｰ",SUM(IF($AJ335:$AO335=BK$15,IF($AJ$17:$AO$17="○",$AG335))))</f>
        <v>0</v>
      </c>
      <c r="BL335" s="237">
        <f t="array" ref="BL335">IF($BB335&gt;0,"ｴﾗｰ",SUM(IF($AJ335:$AO335=BL$15,IF($AJ$17:$AO$17="○",$AG335))))</f>
        <v>0</v>
      </c>
      <c r="BM335" s="488">
        <f t="array" ref="BM335">IF($BB335&gt;0,"ｴﾗｰ",SUM(IF($AJ335:$AO335=BM$15,IF($AJ$17:$AO$17="○",$AG335))))</f>
        <v>0</v>
      </c>
      <c r="BN335" s="493">
        <f t="shared" si="512"/>
        <v>0</v>
      </c>
      <c r="BO335" s="236">
        <f t="array" ref="BO335">IF($BB335&gt;0,"ｴﾗｰ",SUM(IF($AP335:$AU335=BO$15,IF($AP$17:$AU$17="○",$AG335))))</f>
        <v>0</v>
      </c>
      <c r="BP335" s="237">
        <f t="array" ref="BP335">IF($BB335&gt;0,"ｴﾗｰ",SUM(IF($AP335:$AU335=BP$15,IF($AP$17:$AU$17="○",$AG335))))</f>
        <v>0</v>
      </c>
      <c r="BQ335" s="494">
        <f t="array" ref="BQ335">IF($BB335&gt;0,"ｴﾗｰ",SUM(IF($AP335:$AU335=BQ$15,IF($AP$17:$AU$17="○",$AG335))))</f>
        <v>0</v>
      </c>
      <c r="BR335" s="490">
        <f t="shared" si="513"/>
        <v>0</v>
      </c>
      <c r="BS335" s="236" t="str">
        <f t="shared" si="472"/>
        <v/>
      </c>
      <c r="BT335" s="237" t="str">
        <f t="shared" si="473"/>
        <v/>
      </c>
      <c r="BU335" s="488" t="str">
        <f t="shared" si="474"/>
        <v/>
      </c>
      <c r="BV335" s="532">
        <f t="shared" si="514"/>
        <v>0</v>
      </c>
      <c r="BW335" s="512" t="str">
        <f t="shared" si="515"/>
        <v>ｴﾗｰ</v>
      </c>
      <c r="BX335" s="237" t="str">
        <f t="shared" si="516"/>
        <v>ｴﾗｰ</v>
      </c>
      <c r="BY335" s="494" t="str">
        <f t="shared" si="517"/>
        <v>ｴﾗｰ</v>
      </c>
      <c r="BZ335" s="628">
        <f t="shared" si="518"/>
        <v>0</v>
      </c>
      <c r="CA335" s="528" t="str">
        <f t="shared" si="519"/>
        <v/>
      </c>
      <c r="CB335" s="237" t="str">
        <f t="shared" si="520"/>
        <v/>
      </c>
      <c r="CC335" s="494" t="str">
        <f t="shared" si="521"/>
        <v/>
      </c>
      <c r="CD335" s="635">
        <f t="shared" si="522"/>
        <v>0</v>
      </c>
      <c r="CE335" s="528" t="str">
        <f t="shared" si="523"/>
        <v/>
      </c>
      <c r="CF335" s="237" t="str">
        <f t="shared" si="524"/>
        <v/>
      </c>
      <c r="CG335" s="494" t="str">
        <f t="shared" si="525"/>
        <v/>
      </c>
      <c r="CH335" s="635">
        <f t="shared" si="526"/>
        <v>0</v>
      </c>
      <c r="CI335" s="535" t="str">
        <f t="shared" si="527"/>
        <v/>
      </c>
      <c r="CJ335" s="515" t="str">
        <f t="shared" si="528"/>
        <v/>
      </c>
      <c r="CK335" s="522" t="str">
        <f t="shared" si="529"/>
        <v/>
      </c>
      <c r="CL335" s="515" t="str">
        <f t="shared" si="530"/>
        <v/>
      </c>
      <c r="CM335" s="524" t="str">
        <f t="shared" si="531"/>
        <v/>
      </c>
      <c r="CN335" s="518" t="str">
        <f t="shared" si="532"/>
        <v/>
      </c>
      <c r="CO335" s="236" t="str">
        <f t="shared" si="533"/>
        <v/>
      </c>
      <c r="CP335" s="237" t="str">
        <f t="shared" si="534"/>
        <v/>
      </c>
      <c r="CQ335" s="494" t="str">
        <f t="shared" si="535"/>
        <v/>
      </c>
      <c r="CR335" s="493">
        <f t="shared" si="536"/>
        <v>0</v>
      </c>
      <c r="CS335" s="512" t="str">
        <f t="shared" si="537"/>
        <v/>
      </c>
      <c r="CT335" s="237" t="str">
        <f t="shared" si="538"/>
        <v/>
      </c>
      <c r="CU335" s="237" t="str">
        <f t="shared" si="539"/>
        <v/>
      </c>
      <c r="CV335" s="238">
        <f t="shared" si="540"/>
        <v>0</v>
      </c>
      <c r="CW335" s="236" t="str">
        <f t="shared" si="475"/>
        <v/>
      </c>
      <c r="CX335" s="237" t="str">
        <f t="shared" si="476"/>
        <v/>
      </c>
      <c r="CY335" s="494">
        <f t="shared" si="477"/>
        <v>0</v>
      </c>
      <c r="CZ335" s="493"/>
      <c r="DA335" s="236" t="str">
        <f t="shared" si="478"/>
        <v/>
      </c>
      <c r="DB335" s="237" t="str">
        <f t="shared" si="479"/>
        <v/>
      </c>
      <c r="DC335" s="494">
        <f t="shared" si="480"/>
        <v>0</v>
      </c>
      <c r="DD335" s="493"/>
      <c r="DE335" s="1335"/>
      <c r="DF335" s="1343">
        <f t="shared" si="481"/>
        <v>0</v>
      </c>
      <c r="DG335" s="528" t="str">
        <f t="shared" si="482"/>
        <v/>
      </c>
      <c r="DH335" s="494" t="str">
        <f t="shared" si="483"/>
        <v/>
      </c>
      <c r="DI335" s="53">
        <f t="shared" si="484"/>
        <v>0</v>
      </c>
      <c r="DJ335" s="432">
        <f t="shared" si="485"/>
        <v>0</v>
      </c>
      <c r="DK335" s="433">
        <f t="shared" si="541"/>
        <v>0</v>
      </c>
      <c r="DL335" s="53" t="str">
        <f t="shared" si="486"/>
        <v/>
      </c>
      <c r="DM335" s="105" t="str">
        <f t="shared" si="487"/>
        <v/>
      </c>
      <c r="DN335" s="104" t="str">
        <f t="shared" si="487"/>
        <v/>
      </c>
      <c r="DO335" s="434" t="str">
        <f t="shared" si="487"/>
        <v/>
      </c>
      <c r="DP335" s="672"/>
      <c r="DQ335" s="673"/>
      <c r="DR335" s="674"/>
      <c r="DS335" s="435">
        <f t="shared" si="542"/>
        <v>0</v>
      </c>
      <c r="DT335" s="228" t="str">
        <f t="shared" si="488"/>
        <v/>
      </c>
      <c r="DU335" s="236" t="str">
        <f t="shared" si="489"/>
        <v/>
      </c>
      <c r="DV335" s="237" t="str">
        <f t="shared" si="490"/>
        <v/>
      </c>
      <c r="DW335" s="237" t="str">
        <f t="shared" si="491"/>
        <v/>
      </c>
      <c r="DX335" s="238">
        <f t="shared" si="492"/>
        <v>0</v>
      </c>
      <c r="DY335" s="675"/>
      <c r="EA335" s="1363">
        <f t="shared" si="543"/>
        <v>0</v>
      </c>
      <c r="EB335" s="1363">
        <f t="shared" si="544"/>
        <v>0</v>
      </c>
      <c r="EC335" s="1363">
        <f t="shared" si="545"/>
        <v>0</v>
      </c>
      <c r="ED335" s="1363">
        <f t="shared" si="546"/>
        <v>0</v>
      </c>
      <c r="EE335" s="1363">
        <f t="shared" si="547"/>
        <v>0</v>
      </c>
      <c r="EF335" s="1363">
        <f t="shared" si="548"/>
        <v>0</v>
      </c>
      <c r="EG335" s="1363">
        <f t="shared" si="493"/>
        <v>0</v>
      </c>
    </row>
    <row r="336" spans="1:137" s="3" customFormat="1" ht="18" customHeight="1">
      <c r="A336" s="305" t="str">
        <f t="shared" si="467"/>
        <v/>
      </c>
      <c r="B336" s="174">
        <f t="shared" si="494"/>
        <v>0</v>
      </c>
      <c r="C336" s="1415" t="str">
        <f t="shared" si="468"/>
        <v>授業料</v>
      </c>
      <c r="D336" s="1415" t="str">
        <f t="shared" si="469"/>
        <v>入学金</v>
      </c>
      <c r="E336" s="174">
        <f t="shared" si="495"/>
        <v>0</v>
      </c>
      <c r="F336" s="305">
        <f t="shared" si="470"/>
        <v>0</v>
      </c>
      <c r="G336" s="475">
        <f t="shared" si="471"/>
        <v>319</v>
      </c>
      <c r="H336" s="430"/>
      <c r="I336" s="431"/>
      <c r="J336" s="658"/>
      <c r="K336" s="659"/>
      <c r="L336" s="659"/>
      <c r="M336" s="660"/>
      <c r="N336" s="661"/>
      <c r="O336" s="662"/>
      <c r="P336" s="658"/>
      <c r="Q336" s="659"/>
      <c r="R336" s="660"/>
      <c r="S336" s="663"/>
      <c r="T336" s="661"/>
      <c r="U336" s="664"/>
      <c r="V336" s="53" t="str">
        <f>IF(OR($R$5="",$T$5="",$J336="",$O336="",$U336=""),"",IF(ISERROR(VLOOKUP($C336,参照!$P$4:$V$112,5,FALSE)),0,VLOOKUP($C336,参照!$P$4:$V$112,5,FALSE)))</f>
        <v/>
      </c>
      <c r="W336" s="665"/>
      <c r="X336" s="54" t="str">
        <f>IF(OR($R$5="",$T$5="",$J336="",$O336="",$W336=""),"",IF(ISERROR(VLOOKUP($D336,参照!$P$4:$V$112,5,FALSE)),0,VLOOKUP($D336,参照!$P$4:$V$112,5,FALSE)))</f>
        <v/>
      </c>
      <c r="Y336" s="102"/>
      <c r="Z336" s="102"/>
      <c r="AA336" s="1177"/>
      <c r="AB336" s="227">
        <f t="shared" si="496"/>
        <v>0</v>
      </c>
      <c r="AC336" s="1122"/>
      <c r="AD336" s="352">
        <f t="shared" si="497"/>
        <v>0</v>
      </c>
      <c r="AE336" s="55"/>
      <c r="AF336" s="55" t="str">
        <f t="shared" si="498"/>
        <v/>
      </c>
      <c r="AG336" s="1124"/>
      <c r="AH336" s="760">
        <f t="shared" si="499"/>
        <v>0</v>
      </c>
      <c r="AI336" s="761">
        <f t="shared" si="500"/>
        <v>0</v>
      </c>
      <c r="AJ336" s="1126"/>
      <c r="AK336" s="1127"/>
      <c r="AL336" s="670"/>
      <c r="AM336" s="1127"/>
      <c r="AN336" s="670"/>
      <c r="AO336" s="1179"/>
      <c r="AP336" s="669"/>
      <c r="AQ336" s="1127"/>
      <c r="AR336" s="670"/>
      <c r="AS336" s="1127"/>
      <c r="AT336" s="670"/>
      <c r="AU336" s="1127"/>
      <c r="AV336" s="575" t="str">
        <f t="shared" si="501"/>
        <v>○</v>
      </c>
      <c r="AW336" s="576" t="str">
        <f t="shared" si="502"/>
        <v>○</v>
      </c>
      <c r="AX336" s="576" t="str">
        <f t="shared" si="503"/>
        <v>○</v>
      </c>
      <c r="AY336" s="576" t="str">
        <f t="shared" si="504"/>
        <v>○</v>
      </c>
      <c r="AZ336" s="576" t="str">
        <f t="shared" si="505"/>
        <v>○</v>
      </c>
      <c r="BA336" s="577" t="str">
        <f t="shared" si="506"/>
        <v>○</v>
      </c>
      <c r="BB336" s="578">
        <f t="shared" si="507"/>
        <v>0</v>
      </c>
      <c r="BC336" s="767">
        <f t="shared" si="508"/>
        <v>0</v>
      </c>
      <c r="BD336" s="768">
        <f t="shared" si="508"/>
        <v>0</v>
      </c>
      <c r="BE336" s="769">
        <f t="shared" si="508"/>
        <v>0</v>
      </c>
      <c r="BF336" s="587">
        <f t="shared" si="509"/>
        <v>0</v>
      </c>
      <c r="BG336" s="503">
        <f t="shared" si="510"/>
        <v>0</v>
      </c>
      <c r="BH336" s="504">
        <f t="shared" si="510"/>
        <v>0</v>
      </c>
      <c r="BI336" s="505">
        <f t="shared" si="510"/>
        <v>0</v>
      </c>
      <c r="BJ336" s="506">
        <f t="shared" si="511"/>
        <v>0</v>
      </c>
      <c r="BK336" s="236">
        <f t="array" ref="BK336">IF($BB336&gt;0,"ｴﾗｰ",SUM(IF($AJ336:$AO336=BK$15,IF($AJ$17:$AO$17="○",$AG336))))</f>
        <v>0</v>
      </c>
      <c r="BL336" s="237">
        <f t="array" ref="BL336">IF($BB336&gt;0,"ｴﾗｰ",SUM(IF($AJ336:$AO336=BL$15,IF($AJ$17:$AO$17="○",$AG336))))</f>
        <v>0</v>
      </c>
      <c r="BM336" s="488">
        <f t="array" ref="BM336">IF($BB336&gt;0,"ｴﾗｰ",SUM(IF($AJ336:$AO336=BM$15,IF($AJ$17:$AO$17="○",$AG336))))</f>
        <v>0</v>
      </c>
      <c r="BN336" s="493">
        <f t="shared" si="512"/>
        <v>0</v>
      </c>
      <c r="BO336" s="236">
        <f t="array" ref="BO336">IF($BB336&gt;0,"ｴﾗｰ",SUM(IF($AP336:$AU336=BO$15,IF($AP$17:$AU$17="○",$AG336))))</f>
        <v>0</v>
      </c>
      <c r="BP336" s="237">
        <f t="array" ref="BP336">IF($BB336&gt;0,"ｴﾗｰ",SUM(IF($AP336:$AU336=BP$15,IF($AP$17:$AU$17="○",$AG336))))</f>
        <v>0</v>
      </c>
      <c r="BQ336" s="494">
        <f t="array" ref="BQ336">IF($BB336&gt;0,"ｴﾗｰ",SUM(IF($AP336:$AU336=BQ$15,IF($AP$17:$AU$17="○",$AG336))))</f>
        <v>0</v>
      </c>
      <c r="BR336" s="490">
        <f t="shared" si="513"/>
        <v>0</v>
      </c>
      <c r="BS336" s="236" t="str">
        <f t="shared" si="472"/>
        <v/>
      </c>
      <c r="BT336" s="237" t="str">
        <f t="shared" si="473"/>
        <v/>
      </c>
      <c r="BU336" s="488" t="str">
        <f t="shared" si="474"/>
        <v/>
      </c>
      <c r="BV336" s="532">
        <f t="shared" si="514"/>
        <v>0</v>
      </c>
      <c r="BW336" s="512" t="str">
        <f t="shared" si="515"/>
        <v>ｴﾗｰ</v>
      </c>
      <c r="BX336" s="237" t="str">
        <f t="shared" si="516"/>
        <v>ｴﾗｰ</v>
      </c>
      <c r="BY336" s="494" t="str">
        <f t="shared" si="517"/>
        <v>ｴﾗｰ</v>
      </c>
      <c r="BZ336" s="628">
        <f t="shared" si="518"/>
        <v>0</v>
      </c>
      <c r="CA336" s="528" t="str">
        <f t="shared" si="519"/>
        <v/>
      </c>
      <c r="CB336" s="237" t="str">
        <f t="shared" si="520"/>
        <v/>
      </c>
      <c r="CC336" s="494" t="str">
        <f t="shared" si="521"/>
        <v/>
      </c>
      <c r="CD336" s="635">
        <f t="shared" si="522"/>
        <v>0</v>
      </c>
      <c r="CE336" s="528" t="str">
        <f t="shared" si="523"/>
        <v/>
      </c>
      <c r="CF336" s="237" t="str">
        <f t="shared" si="524"/>
        <v/>
      </c>
      <c r="CG336" s="494" t="str">
        <f t="shared" si="525"/>
        <v/>
      </c>
      <c r="CH336" s="635">
        <f t="shared" si="526"/>
        <v>0</v>
      </c>
      <c r="CI336" s="535" t="str">
        <f t="shared" si="527"/>
        <v/>
      </c>
      <c r="CJ336" s="515" t="str">
        <f t="shared" si="528"/>
        <v/>
      </c>
      <c r="CK336" s="522" t="str">
        <f t="shared" si="529"/>
        <v/>
      </c>
      <c r="CL336" s="515" t="str">
        <f t="shared" si="530"/>
        <v/>
      </c>
      <c r="CM336" s="524" t="str">
        <f t="shared" si="531"/>
        <v/>
      </c>
      <c r="CN336" s="518" t="str">
        <f t="shared" si="532"/>
        <v/>
      </c>
      <c r="CO336" s="236" t="str">
        <f t="shared" si="533"/>
        <v/>
      </c>
      <c r="CP336" s="237" t="str">
        <f t="shared" si="534"/>
        <v/>
      </c>
      <c r="CQ336" s="494" t="str">
        <f t="shared" si="535"/>
        <v/>
      </c>
      <c r="CR336" s="493">
        <f t="shared" si="536"/>
        <v>0</v>
      </c>
      <c r="CS336" s="512" t="str">
        <f t="shared" si="537"/>
        <v/>
      </c>
      <c r="CT336" s="237" t="str">
        <f t="shared" si="538"/>
        <v/>
      </c>
      <c r="CU336" s="237" t="str">
        <f t="shared" si="539"/>
        <v/>
      </c>
      <c r="CV336" s="238">
        <f t="shared" si="540"/>
        <v>0</v>
      </c>
      <c r="CW336" s="236" t="str">
        <f t="shared" si="475"/>
        <v/>
      </c>
      <c r="CX336" s="237" t="str">
        <f t="shared" si="476"/>
        <v/>
      </c>
      <c r="CY336" s="494">
        <f t="shared" si="477"/>
        <v>0</v>
      </c>
      <c r="CZ336" s="493"/>
      <c r="DA336" s="236" t="str">
        <f t="shared" si="478"/>
        <v/>
      </c>
      <c r="DB336" s="237" t="str">
        <f t="shared" si="479"/>
        <v/>
      </c>
      <c r="DC336" s="494">
        <f t="shared" si="480"/>
        <v>0</v>
      </c>
      <c r="DD336" s="493"/>
      <c r="DE336" s="1335"/>
      <c r="DF336" s="1343">
        <f t="shared" si="481"/>
        <v>0</v>
      </c>
      <c r="DG336" s="528" t="str">
        <f t="shared" si="482"/>
        <v/>
      </c>
      <c r="DH336" s="494" t="str">
        <f t="shared" si="483"/>
        <v/>
      </c>
      <c r="DI336" s="53">
        <f t="shared" si="484"/>
        <v>0</v>
      </c>
      <c r="DJ336" s="432">
        <f t="shared" si="485"/>
        <v>0</v>
      </c>
      <c r="DK336" s="433">
        <f t="shared" si="541"/>
        <v>0</v>
      </c>
      <c r="DL336" s="53" t="str">
        <f t="shared" si="486"/>
        <v/>
      </c>
      <c r="DM336" s="105" t="str">
        <f t="shared" si="487"/>
        <v/>
      </c>
      <c r="DN336" s="104" t="str">
        <f t="shared" si="487"/>
        <v/>
      </c>
      <c r="DO336" s="434" t="str">
        <f t="shared" si="487"/>
        <v/>
      </c>
      <c r="DP336" s="672"/>
      <c r="DQ336" s="673"/>
      <c r="DR336" s="674"/>
      <c r="DS336" s="435">
        <f t="shared" si="542"/>
        <v>0</v>
      </c>
      <c r="DT336" s="228" t="str">
        <f t="shared" si="488"/>
        <v/>
      </c>
      <c r="DU336" s="236" t="str">
        <f t="shared" si="489"/>
        <v/>
      </c>
      <c r="DV336" s="237" t="str">
        <f t="shared" si="490"/>
        <v/>
      </c>
      <c r="DW336" s="237" t="str">
        <f t="shared" si="491"/>
        <v/>
      </c>
      <c r="DX336" s="238">
        <f t="shared" si="492"/>
        <v>0</v>
      </c>
      <c r="DY336" s="675"/>
      <c r="EA336" s="1363">
        <f t="shared" si="543"/>
        <v>0</v>
      </c>
      <c r="EB336" s="1363">
        <f t="shared" si="544"/>
        <v>0</v>
      </c>
      <c r="EC336" s="1363">
        <f t="shared" si="545"/>
        <v>0</v>
      </c>
      <c r="ED336" s="1363">
        <f t="shared" si="546"/>
        <v>0</v>
      </c>
      <c r="EE336" s="1363">
        <f t="shared" si="547"/>
        <v>0</v>
      </c>
      <c r="EF336" s="1363">
        <f t="shared" si="548"/>
        <v>0</v>
      </c>
      <c r="EG336" s="1363">
        <f t="shared" si="493"/>
        <v>0</v>
      </c>
    </row>
    <row r="337" spans="1:137" s="3" customFormat="1" ht="18" customHeight="1">
      <c r="A337" s="305" t="str">
        <f t="shared" si="467"/>
        <v/>
      </c>
      <c r="B337" s="174">
        <f t="shared" si="494"/>
        <v>0</v>
      </c>
      <c r="C337" s="1415" t="str">
        <f t="shared" si="468"/>
        <v>授業料</v>
      </c>
      <c r="D337" s="1415" t="str">
        <f t="shared" si="469"/>
        <v>入学金</v>
      </c>
      <c r="E337" s="174">
        <f t="shared" si="495"/>
        <v>0</v>
      </c>
      <c r="F337" s="305">
        <f t="shared" si="470"/>
        <v>0</v>
      </c>
      <c r="G337" s="475">
        <f t="shared" si="471"/>
        <v>320</v>
      </c>
      <c r="H337" s="430"/>
      <c r="I337" s="431"/>
      <c r="J337" s="658"/>
      <c r="K337" s="659"/>
      <c r="L337" s="659"/>
      <c r="M337" s="660"/>
      <c r="N337" s="661"/>
      <c r="O337" s="662"/>
      <c r="P337" s="658"/>
      <c r="Q337" s="659"/>
      <c r="R337" s="660"/>
      <c r="S337" s="663"/>
      <c r="T337" s="661"/>
      <c r="U337" s="664"/>
      <c r="V337" s="53" t="str">
        <f>IF(OR($R$5="",$T$5="",$J337="",$O337="",$U337=""),"",IF(ISERROR(VLOOKUP($C337,参照!$P$4:$V$112,5,FALSE)),0,VLOOKUP($C337,参照!$P$4:$V$112,5,FALSE)))</f>
        <v/>
      </c>
      <c r="W337" s="665"/>
      <c r="X337" s="54" t="str">
        <f>IF(OR($R$5="",$T$5="",$J337="",$O337="",$W337=""),"",IF(ISERROR(VLOOKUP($D337,参照!$P$4:$V$112,5,FALSE)),0,VLOOKUP($D337,参照!$P$4:$V$112,5,FALSE)))</f>
        <v/>
      </c>
      <c r="Y337" s="102"/>
      <c r="Z337" s="102"/>
      <c r="AA337" s="1177"/>
      <c r="AB337" s="227">
        <f t="shared" si="496"/>
        <v>0</v>
      </c>
      <c r="AC337" s="1122"/>
      <c r="AD337" s="352">
        <f t="shared" si="497"/>
        <v>0</v>
      </c>
      <c r="AE337" s="55"/>
      <c r="AF337" s="55" t="str">
        <f t="shared" si="498"/>
        <v/>
      </c>
      <c r="AG337" s="1124"/>
      <c r="AH337" s="760">
        <f t="shared" si="499"/>
        <v>0</v>
      </c>
      <c r="AI337" s="761">
        <f t="shared" si="500"/>
        <v>0</v>
      </c>
      <c r="AJ337" s="1126"/>
      <c r="AK337" s="1127"/>
      <c r="AL337" s="670"/>
      <c r="AM337" s="1127"/>
      <c r="AN337" s="670"/>
      <c r="AO337" s="1179"/>
      <c r="AP337" s="669"/>
      <c r="AQ337" s="1127"/>
      <c r="AR337" s="670"/>
      <c r="AS337" s="1127"/>
      <c r="AT337" s="670"/>
      <c r="AU337" s="1127"/>
      <c r="AV337" s="575" t="str">
        <f t="shared" si="501"/>
        <v>○</v>
      </c>
      <c r="AW337" s="576" t="str">
        <f t="shared" si="502"/>
        <v>○</v>
      </c>
      <c r="AX337" s="576" t="str">
        <f t="shared" si="503"/>
        <v>○</v>
      </c>
      <c r="AY337" s="576" t="str">
        <f t="shared" si="504"/>
        <v>○</v>
      </c>
      <c r="AZ337" s="576" t="str">
        <f t="shared" si="505"/>
        <v>○</v>
      </c>
      <c r="BA337" s="577" t="str">
        <f t="shared" si="506"/>
        <v>○</v>
      </c>
      <c r="BB337" s="578">
        <f t="shared" si="507"/>
        <v>0</v>
      </c>
      <c r="BC337" s="767">
        <f t="shared" si="508"/>
        <v>0</v>
      </c>
      <c r="BD337" s="768">
        <f t="shared" si="508"/>
        <v>0</v>
      </c>
      <c r="BE337" s="769">
        <f t="shared" si="508"/>
        <v>0</v>
      </c>
      <c r="BF337" s="587">
        <f t="shared" si="509"/>
        <v>0</v>
      </c>
      <c r="BG337" s="503">
        <f t="shared" si="510"/>
        <v>0</v>
      </c>
      <c r="BH337" s="504">
        <f t="shared" si="510"/>
        <v>0</v>
      </c>
      <c r="BI337" s="505">
        <f t="shared" si="510"/>
        <v>0</v>
      </c>
      <c r="BJ337" s="506">
        <f t="shared" si="511"/>
        <v>0</v>
      </c>
      <c r="BK337" s="236">
        <f t="array" ref="BK337">IF($BB337&gt;0,"ｴﾗｰ",SUM(IF($AJ337:$AO337=BK$15,IF($AJ$17:$AO$17="○",$AG337))))</f>
        <v>0</v>
      </c>
      <c r="BL337" s="237">
        <f t="array" ref="BL337">IF($BB337&gt;0,"ｴﾗｰ",SUM(IF($AJ337:$AO337=BL$15,IF($AJ$17:$AO$17="○",$AG337))))</f>
        <v>0</v>
      </c>
      <c r="BM337" s="488">
        <f t="array" ref="BM337">IF($BB337&gt;0,"ｴﾗｰ",SUM(IF($AJ337:$AO337=BM$15,IF($AJ$17:$AO$17="○",$AG337))))</f>
        <v>0</v>
      </c>
      <c r="BN337" s="493">
        <f t="shared" si="512"/>
        <v>0</v>
      </c>
      <c r="BO337" s="236">
        <f t="array" ref="BO337">IF($BB337&gt;0,"ｴﾗｰ",SUM(IF($AP337:$AU337=BO$15,IF($AP$17:$AU$17="○",$AG337))))</f>
        <v>0</v>
      </c>
      <c r="BP337" s="237">
        <f t="array" ref="BP337">IF($BB337&gt;0,"ｴﾗｰ",SUM(IF($AP337:$AU337=BP$15,IF($AP$17:$AU$17="○",$AG337))))</f>
        <v>0</v>
      </c>
      <c r="BQ337" s="494">
        <f t="array" ref="BQ337">IF($BB337&gt;0,"ｴﾗｰ",SUM(IF($AP337:$AU337=BQ$15,IF($AP$17:$AU$17="○",$AG337))))</f>
        <v>0</v>
      </c>
      <c r="BR337" s="490">
        <f t="shared" si="513"/>
        <v>0</v>
      </c>
      <c r="BS337" s="236" t="str">
        <f t="shared" si="472"/>
        <v/>
      </c>
      <c r="BT337" s="237" t="str">
        <f t="shared" si="473"/>
        <v/>
      </c>
      <c r="BU337" s="488" t="str">
        <f t="shared" si="474"/>
        <v/>
      </c>
      <c r="BV337" s="532">
        <f t="shared" si="514"/>
        <v>0</v>
      </c>
      <c r="BW337" s="512" t="str">
        <f t="shared" si="515"/>
        <v>ｴﾗｰ</v>
      </c>
      <c r="BX337" s="237" t="str">
        <f t="shared" si="516"/>
        <v>ｴﾗｰ</v>
      </c>
      <c r="BY337" s="494" t="str">
        <f t="shared" si="517"/>
        <v>ｴﾗｰ</v>
      </c>
      <c r="BZ337" s="628">
        <f t="shared" si="518"/>
        <v>0</v>
      </c>
      <c r="CA337" s="528" t="str">
        <f t="shared" si="519"/>
        <v/>
      </c>
      <c r="CB337" s="237" t="str">
        <f t="shared" si="520"/>
        <v/>
      </c>
      <c r="CC337" s="494" t="str">
        <f t="shared" si="521"/>
        <v/>
      </c>
      <c r="CD337" s="635">
        <f t="shared" si="522"/>
        <v>0</v>
      </c>
      <c r="CE337" s="528" t="str">
        <f t="shared" si="523"/>
        <v/>
      </c>
      <c r="CF337" s="237" t="str">
        <f t="shared" si="524"/>
        <v/>
      </c>
      <c r="CG337" s="494" t="str">
        <f t="shared" si="525"/>
        <v/>
      </c>
      <c r="CH337" s="635">
        <f t="shared" si="526"/>
        <v>0</v>
      </c>
      <c r="CI337" s="535" t="str">
        <f t="shared" si="527"/>
        <v/>
      </c>
      <c r="CJ337" s="515" t="str">
        <f t="shared" si="528"/>
        <v/>
      </c>
      <c r="CK337" s="522" t="str">
        <f t="shared" si="529"/>
        <v/>
      </c>
      <c r="CL337" s="515" t="str">
        <f t="shared" si="530"/>
        <v/>
      </c>
      <c r="CM337" s="524" t="str">
        <f t="shared" si="531"/>
        <v/>
      </c>
      <c r="CN337" s="518" t="str">
        <f t="shared" si="532"/>
        <v/>
      </c>
      <c r="CO337" s="236" t="str">
        <f t="shared" si="533"/>
        <v/>
      </c>
      <c r="CP337" s="237" t="str">
        <f t="shared" si="534"/>
        <v/>
      </c>
      <c r="CQ337" s="494" t="str">
        <f t="shared" si="535"/>
        <v/>
      </c>
      <c r="CR337" s="493">
        <f t="shared" si="536"/>
        <v>0</v>
      </c>
      <c r="CS337" s="512" t="str">
        <f t="shared" si="537"/>
        <v/>
      </c>
      <c r="CT337" s="237" t="str">
        <f t="shared" si="538"/>
        <v/>
      </c>
      <c r="CU337" s="237" t="str">
        <f t="shared" si="539"/>
        <v/>
      </c>
      <c r="CV337" s="238">
        <f t="shared" si="540"/>
        <v>0</v>
      </c>
      <c r="CW337" s="236" t="str">
        <f t="shared" si="475"/>
        <v/>
      </c>
      <c r="CX337" s="237" t="str">
        <f t="shared" si="476"/>
        <v/>
      </c>
      <c r="CY337" s="494">
        <f t="shared" si="477"/>
        <v>0</v>
      </c>
      <c r="CZ337" s="493"/>
      <c r="DA337" s="236" t="str">
        <f t="shared" si="478"/>
        <v/>
      </c>
      <c r="DB337" s="237" t="str">
        <f t="shared" si="479"/>
        <v/>
      </c>
      <c r="DC337" s="494">
        <f t="shared" si="480"/>
        <v>0</v>
      </c>
      <c r="DD337" s="493"/>
      <c r="DE337" s="1335"/>
      <c r="DF337" s="1343">
        <f t="shared" si="481"/>
        <v>0</v>
      </c>
      <c r="DG337" s="528" t="str">
        <f t="shared" si="482"/>
        <v/>
      </c>
      <c r="DH337" s="494" t="str">
        <f t="shared" si="483"/>
        <v/>
      </c>
      <c r="DI337" s="53">
        <f t="shared" si="484"/>
        <v>0</v>
      </c>
      <c r="DJ337" s="432">
        <f t="shared" si="485"/>
        <v>0</v>
      </c>
      <c r="DK337" s="433">
        <f t="shared" si="541"/>
        <v>0</v>
      </c>
      <c r="DL337" s="53" t="str">
        <f t="shared" si="486"/>
        <v/>
      </c>
      <c r="DM337" s="105" t="str">
        <f t="shared" si="487"/>
        <v/>
      </c>
      <c r="DN337" s="104" t="str">
        <f t="shared" si="487"/>
        <v/>
      </c>
      <c r="DO337" s="434" t="str">
        <f t="shared" si="487"/>
        <v/>
      </c>
      <c r="DP337" s="672"/>
      <c r="DQ337" s="673"/>
      <c r="DR337" s="674"/>
      <c r="DS337" s="435">
        <f t="shared" si="542"/>
        <v>0</v>
      </c>
      <c r="DT337" s="228" t="str">
        <f t="shared" si="488"/>
        <v/>
      </c>
      <c r="DU337" s="236" t="str">
        <f t="shared" si="489"/>
        <v/>
      </c>
      <c r="DV337" s="237" t="str">
        <f t="shared" si="490"/>
        <v/>
      </c>
      <c r="DW337" s="237" t="str">
        <f t="shared" si="491"/>
        <v/>
      </c>
      <c r="DX337" s="238">
        <f t="shared" si="492"/>
        <v>0</v>
      </c>
      <c r="DY337" s="675"/>
      <c r="EA337" s="1363">
        <f t="shared" si="543"/>
        <v>0</v>
      </c>
      <c r="EB337" s="1363">
        <f t="shared" si="544"/>
        <v>0</v>
      </c>
      <c r="EC337" s="1363">
        <f t="shared" si="545"/>
        <v>0</v>
      </c>
      <c r="ED337" s="1363">
        <f t="shared" si="546"/>
        <v>0</v>
      </c>
      <c r="EE337" s="1363">
        <f t="shared" si="547"/>
        <v>0</v>
      </c>
      <c r="EF337" s="1363">
        <f t="shared" si="548"/>
        <v>0</v>
      </c>
      <c r="EG337" s="1363">
        <f t="shared" si="493"/>
        <v>0</v>
      </c>
    </row>
    <row r="338" spans="1:137" s="3" customFormat="1" ht="18" customHeight="1">
      <c r="A338" s="305" t="str">
        <f t="shared" ref="A338:A401" si="549">J338&amp;O338</f>
        <v/>
      </c>
      <c r="B338" s="174">
        <f t="shared" si="494"/>
        <v>0</v>
      </c>
      <c r="C338" s="1415" t="str">
        <f t="shared" ref="C338:C401" si="550">$R$5&amp;$T$5&amp;$O338&amp;"授業料"</f>
        <v>授業料</v>
      </c>
      <c r="D338" s="1415" t="str">
        <f t="shared" ref="D338:D401" si="551">$R$5&amp;$T$5&amp;$O338&amp;"入学金"</f>
        <v>入学金</v>
      </c>
      <c r="E338" s="174">
        <f t="shared" si="495"/>
        <v>0</v>
      </c>
      <c r="F338" s="305">
        <f t="shared" ref="F338:F401" si="552">IF(N338&lt;&gt;N337,1,0)</f>
        <v>0</v>
      </c>
      <c r="G338" s="475">
        <f t="shared" ref="G338:G401" si="553">G337+1</f>
        <v>321</v>
      </c>
      <c r="H338" s="430"/>
      <c r="I338" s="431"/>
      <c r="J338" s="658"/>
      <c r="K338" s="659"/>
      <c r="L338" s="659"/>
      <c r="M338" s="660"/>
      <c r="N338" s="661"/>
      <c r="O338" s="662"/>
      <c r="P338" s="658"/>
      <c r="Q338" s="659"/>
      <c r="R338" s="660"/>
      <c r="S338" s="663"/>
      <c r="T338" s="661"/>
      <c r="U338" s="664"/>
      <c r="V338" s="53" t="str">
        <f>IF(OR($R$5="",$T$5="",$J338="",$O338="",$U338=""),"",IF(ISERROR(VLOOKUP($C338,参照!$P$4:$V$112,5,FALSE)),0,VLOOKUP($C338,参照!$P$4:$V$112,5,FALSE)))</f>
        <v/>
      </c>
      <c r="W338" s="665"/>
      <c r="X338" s="54" t="str">
        <f>IF(OR($R$5="",$T$5="",$J338="",$O338="",$W338=""),"",IF(ISERROR(VLOOKUP($D338,参照!$P$4:$V$112,5,FALSE)),0,VLOOKUP($D338,参照!$P$4:$V$112,5,FALSE)))</f>
        <v/>
      </c>
      <c r="Y338" s="102"/>
      <c r="Z338" s="102"/>
      <c r="AA338" s="1177"/>
      <c r="AB338" s="227">
        <f t="shared" si="496"/>
        <v>0</v>
      </c>
      <c r="AC338" s="1122"/>
      <c r="AD338" s="352">
        <f t="shared" si="497"/>
        <v>0</v>
      </c>
      <c r="AE338" s="55"/>
      <c r="AF338" s="55" t="str">
        <f t="shared" si="498"/>
        <v/>
      </c>
      <c r="AG338" s="1124"/>
      <c r="AH338" s="760">
        <f t="shared" si="499"/>
        <v>0</v>
      </c>
      <c r="AI338" s="761">
        <f t="shared" si="500"/>
        <v>0</v>
      </c>
      <c r="AJ338" s="1126"/>
      <c r="AK338" s="1127"/>
      <c r="AL338" s="670"/>
      <c r="AM338" s="1127"/>
      <c r="AN338" s="670"/>
      <c r="AO338" s="1179"/>
      <c r="AP338" s="669"/>
      <c r="AQ338" s="1127"/>
      <c r="AR338" s="670"/>
      <c r="AS338" s="1127"/>
      <c r="AT338" s="670"/>
      <c r="AU338" s="1127"/>
      <c r="AV338" s="575" t="str">
        <f t="shared" si="501"/>
        <v>○</v>
      </c>
      <c r="AW338" s="576" t="str">
        <f t="shared" si="502"/>
        <v>○</v>
      </c>
      <c r="AX338" s="576" t="str">
        <f t="shared" si="503"/>
        <v>○</v>
      </c>
      <c r="AY338" s="576" t="str">
        <f t="shared" si="504"/>
        <v>○</v>
      </c>
      <c r="AZ338" s="576" t="str">
        <f t="shared" si="505"/>
        <v>○</v>
      </c>
      <c r="BA338" s="577" t="str">
        <f t="shared" si="506"/>
        <v>○</v>
      </c>
      <c r="BB338" s="578">
        <f t="shared" si="507"/>
        <v>0</v>
      </c>
      <c r="BC338" s="767">
        <f t="shared" si="508"/>
        <v>0</v>
      </c>
      <c r="BD338" s="768">
        <f t="shared" si="508"/>
        <v>0</v>
      </c>
      <c r="BE338" s="769">
        <f t="shared" si="508"/>
        <v>0</v>
      </c>
      <c r="BF338" s="587">
        <f t="shared" si="509"/>
        <v>0</v>
      </c>
      <c r="BG338" s="503">
        <f t="shared" si="510"/>
        <v>0</v>
      </c>
      <c r="BH338" s="504">
        <f t="shared" si="510"/>
        <v>0</v>
      </c>
      <c r="BI338" s="505">
        <f t="shared" si="510"/>
        <v>0</v>
      </c>
      <c r="BJ338" s="506">
        <f t="shared" si="511"/>
        <v>0</v>
      </c>
      <c r="BK338" s="236">
        <f t="array" ref="BK338">IF($BB338&gt;0,"ｴﾗｰ",SUM(IF($AJ338:$AO338=BK$15,IF($AJ$17:$AO$17="○",$AG338))))</f>
        <v>0</v>
      </c>
      <c r="BL338" s="237">
        <f t="array" ref="BL338">IF($BB338&gt;0,"ｴﾗｰ",SUM(IF($AJ338:$AO338=BL$15,IF($AJ$17:$AO$17="○",$AG338))))</f>
        <v>0</v>
      </c>
      <c r="BM338" s="488">
        <f t="array" ref="BM338">IF($BB338&gt;0,"ｴﾗｰ",SUM(IF($AJ338:$AO338=BM$15,IF($AJ$17:$AO$17="○",$AG338))))</f>
        <v>0</v>
      </c>
      <c r="BN338" s="493">
        <f t="shared" si="512"/>
        <v>0</v>
      </c>
      <c r="BO338" s="236">
        <f t="array" ref="BO338">IF($BB338&gt;0,"ｴﾗｰ",SUM(IF($AP338:$AU338=BO$15,IF($AP$17:$AU$17="○",$AG338))))</f>
        <v>0</v>
      </c>
      <c r="BP338" s="237">
        <f t="array" ref="BP338">IF($BB338&gt;0,"ｴﾗｰ",SUM(IF($AP338:$AU338=BP$15,IF($AP$17:$AU$17="○",$AG338))))</f>
        <v>0</v>
      </c>
      <c r="BQ338" s="494">
        <f t="array" ref="BQ338">IF($BB338&gt;0,"ｴﾗｰ",SUM(IF($AP338:$AU338=BQ$15,IF($AP$17:$AU$17="○",$AG338))))</f>
        <v>0</v>
      </c>
      <c r="BR338" s="490">
        <f t="shared" si="513"/>
        <v>0</v>
      </c>
      <c r="BS338" s="236" t="str">
        <f t="shared" ref="BS338:BS401" si="554">IF($BB338&gt;0,"ｴﾗｰ",IF(ISERROR($AF338*BC338*BS$15),"",$AF338*BC338*BS$15))</f>
        <v/>
      </c>
      <c r="BT338" s="237" t="str">
        <f t="shared" ref="BT338:BT401" si="555">IF($BB338&gt;0,"ｴﾗｰ",IF(ISERROR($AF338*BD338*BT$15),"",$AF338*BD338*BT$15))</f>
        <v/>
      </c>
      <c r="BU338" s="488" t="str">
        <f t="shared" ref="BU338:BU401" si="556">IF($BB338&gt;0,"ｴﾗｰ",IF(ISERROR($AF338*BE338*BU$15),"",$AF338*BE338*BU$15))</f>
        <v/>
      </c>
      <c r="BV338" s="532">
        <f t="shared" si="514"/>
        <v>0</v>
      </c>
      <c r="BW338" s="512" t="str">
        <f t="shared" si="515"/>
        <v>ｴﾗｰ</v>
      </c>
      <c r="BX338" s="237" t="str">
        <f t="shared" si="516"/>
        <v>ｴﾗｰ</v>
      </c>
      <c r="BY338" s="494" t="str">
        <f t="shared" si="517"/>
        <v>ｴﾗｰ</v>
      </c>
      <c r="BZ338" s="628">
        <f t="shared" si="518"/>
        <v>0</v>
      </c>
      <c r="CA338" s="528" t="str">
        <f t="shared" si="519"/>
        <v/>
      </c>
      <c r="CB338" s="237" t="str">
        <f t="shared" si="520"/>
        <v/>
      </c>
      <c r="CC338" s="494" t="str">
        <f t="shared" si="521"/>
        <v/>
      </c>
      <c r="CD338" s="635">
        <f t="shared" si="522"/>
        <v>0</v>
      </c>
      <c r="CE338" s="528" t="str">
        <f t="shared" si="523"/>
        <v/>
      </c>
      <c r="CF338" s="237" t="str">
        <f t="shared" si="524"/>
        <v/>
      </c>
      <c r="CG338" s="494" t="str">
        <f t="shared" si="525"/>
        <v/>
      </c>
      <c r="CH338" s="635">
        <f t="shared" si="526"/>
        <v>0</v>
      </c>
      <c r="CI338" s="535" t="str">
        <f t="shared" si="527"/>
        <v/>
      </c>
      <c r="CJ338" s="515" t="str">
        <f t="shared" si="528"/>
        <v/>
      </c>
      <c r="CK338" s="522" t="str">
        <f t="shared" si="529"/>
        <v/>
      </c>
      <c r="CL338" s="515" t="str">
        <f t="shared" si="530"/>
        <v/>
      </c>
      <c r="CM338" s="524" t="str">
        <f t="shared" si="531"/>
        <v/>
      </c>
      <c r="CN338" s="518" t="str">
        <f t="shared" si="532"/>
        <v/>
      </c>
      <c r="CO338" s="236" t="str">
        <f t="shared" si="533"/>
        <v/>
      </c>
      <c r="CP338" s="237" t="str">
        <f t="shared" si="534"/>
        <v/>
      </c>
      <c r="CQ338" s="494" t="str">
        <f t="shared" si="535"/>
        <v/>
      </c>
      <c r="CR338" s="493">
        <f t="shared" si="536"/>
        <v>0</v>
      </c>
      <c r="CS338" s="512" t="str">
        <f t="shared" si="537"/>
        <v/>
      </c>
      <c r="CT338" s="237" t="str">
        <f t="shared" si="538"/>
        <v/>
      </c>
      <c r="CU338" s="237" t="str">
        <f t="shared" si="539"/>
        <v/>
      </c>
      <c r="CV338" s="238">
        <f t="shared" si="540"/>
        <v>0</v>
      </c>
      <c r="CW338" s="236" t="str">
        <f t="shared" ref="CW338:CW401" si="557">IF(ISERROR(ROUNDUP(CA338*$AG338,-2)),"",ROUNDUP(CA338*$AG338,-2))</f>
        <v/>
      </c>
      <c r="CX338" s="237" t="str">
        <f t="shared" ref="CX338:CX401" si="558">IF(ISERROR(ROUNDUP(CB338*$AG338,-2)),"",ROUNDUP(CB338*$AG338,-2))</f>
        <v/>
      </c>
      <c r="CY338" s="494">
        <f t="shared" ref="CY338:CY401" si="559">IF(CC338&lt;100,0,IF(ISERROR(CC338*$AG338),0,CC338*$AG338))</f>
        <v>0</v>
      </c>
      <c r="CZ338" s="493"/>
      <c r="DA338" s="236" t="str">
        <f t="shared" ref="DA338:DA401" si="560">IF(ISERROR(ROUNDUP(CE338*$AG338,-2)),"",ROUNDUP(CE338*$AG338,-2))</f>
        <v/>
      </c>
      <c r="DB338" s="237" t="str">
        <f t="shared" ref="DB338:DB401" si="561">IF(ISERROR(ROUNDUP(CF338*$AG338,-2)),"",ROUNDUP(CF338*$AG338,-2))</f>
        <v/>
      </c>
      <c r="DC338" s="494">
        <f t="shared" ref="DC338:DC401" si="562">IF(CG338&lt;100,0,IF(ISERROR(CG338*$AG338),0,CG338*$AG338))</f>
        <v>0</v>
      </c>
      <c r="DD338" s="493"/>
      <c r="DE338" s="1335"/>
      <c r="DF338" s="1343">
        <f t="shared" ref="DF338:DF401" si="563">IF(ISERROR(BV338*AG338),"",BV338*AG338)</f>
        <v>0</v>
      </c>
      <c r="DG338" s="528" t="str">
        <f t="shared" ref="DG338:DG401" si="564">IF(ISERROR(CJ338*$AG338),"",CJ338*$AG338)</f>
        <v/>
      </c>
      <c r="DH338" s="494" t="str">
        <f t="shared" ref="DH338:DH401" si="565">IF(ISERROR(CL338*$AG338),"",CL338*$AG338)</f>
        <v/>
      </c>
      <c r="DI338" s="53">
        <f t="shared" ref="DI338:DI401" si="566">MIN(U338,AC338)</f>
        <v>0</v>
      </c>
      <c r="DJ338" s="432">
        <f t="shared" ref="DJ338:DJ401" si="567">BV338</f>
        <v>0</v>
      </c>
      <c r="DK338" s="433">
        <f t="shared" si="541"/>
        <v>0</v>
      </c>
      <c r="DL338" s="53" t="str">
        <f t="shared" ref="DL338:DL401" si="568">IF(OR($R$5="",$T$5="",$J338="",$O338="",$W338=""),"",IF(W338&lt;=X338,ROUNDDOWN(W338,-2),X338))</f>
        <v/>
      </c>
      <c r="DM338" s="105" t="str">
        <f t="shared" ref="DM338:DO401" si="569">IF(ISERROR(ROUNDUP($DL338*DM$15,-2)),"",ROUNDUP($DL338*DM$15,-2))</f>
        <v/>
      </c>
      <c r="DN338" s="104" t="str">
        <f t="shared" si="569"/>
        <v/>
      </c>
      <c r="DO338" s="434" t="str">
        <f t="shared" si="569"/>
        <v/>
      </c>
      <c r="DP338" s="672"/>
      <c r="DQ338" s="673"/>
      <c r="DR338" s="674"/>
      <c r="DS338" s="435">
        <f t="shared" si="542"/>
        <v>0</v>
      </c>
      <c r="DT338" s="228" t="str">
        <f t="shared" ref="DT338:DT401" si="570">IF(ISERROR(DM338*DP338+DN338*DQ338+DO338*DR338),"",DM338*DP338+DN338*DQ338+DO338*DR338)</f>
        <v/>
      </c>
      <c r="DU338" s="236" t="str">
        <f t="shared" ref="DU338:DU401" si="571">IF(ISERROR(DM338*DP338),"",DM338*DP338)</f>
        <v/>
      </c>
      <c r="DV338" s="237" t="str">
        <f t="shared" ref="DV338:DV401" si="572">IF(ISERROR(DN338*DQ338),"",DN338*DQ338)</f>
        <v/>
      </c>
      <c r="DW338" s="237" t="str">
        <f t="shared" ref="DW338:DW401" si="573">IF(ISERROR(DO338*DR338),"",DO338*DR338)</f>
        <v/>
      </c>
      <c r="DX338" s="238">
        <f t="shared" ref="DX338:DX401" si="574">SUM(DU338:DW338)</f>
        <v>0</v>
      </c>
      <c r="DY338" s="675"/>
      <c r="EA338" s="1363">
        <f t="shared" si="543"/>
        <v>0</v>
      </c>
      <c r="EB338" s="1363">
        <f t="shared" si="544"/>
        <v>0</v>
      </c>
      <c r="EC338" s="1363">
        <f t="shared" si="545"/>
        <v>0</v>
      </c>
      <c r="ED338" s="1363">
        <f t="shared" si="546"/>
        <v>0</v>
      </c>
      <c r="EE338" s="1363">
        <f t="shared" si="547"/>
        <v>0</v>
      </c>
      <c r="EF338" s="1363">
        <f t="shared" si="548"/>
        <v>0</v>
      </c>
      <c r="EG338" s="1363">
        <f t="shared" ref="EG338:EG401" si="575">SUM(EA338:EF338)</f>
        <v>0</v>
      </c>
    </row>
    <row r="339" spans="1:137" s="3" customFormat="1" ht="18" customHeight="1">
      <c r="A339" s="305" t="str">
        <f t="shared" si="549"/>
        <v/>
      </c>
      <c r="B339" s="174">
        <f t="shared" ref="B339:B402" si="576">IF(J339="",0,IF(A339&lt;&gt;A338,B338+1,B338))</f>
        <v>0</v>
      </c>
      <c r="C339" s="1415" t="str">
        <f t="shared" si="550"/>
        <v>授業料</v>
      </c>
      <c r="D339" s="1415" t="str">
        <f t="shared" si="551"/>
        <v>入学金</v>
      </c>
      <c r="E339" s="174">
        <f t="shared" ref="E339:E402" si="577">IF(J339="",0,IF(J339&lt;&gt;J338,E338+1,E338))</f>
        <v>0</v>
      </c>
      <c r="F339" s="305">
        <f t="shared" si="552"/>
        <v>0</v>
      </c>
      <c r="G339" s="475">
        <f t="shared" si="553"/>
        <v>322</v>
      </c>
      <c r="H339" s="430"/>
      <c r="I339" s="431"/>
      <c r="J339" s="658"/>
      <c r="K339" s="659"/>
      <c r="L339" s="659"/>
      <c r="M339" s="660"/>
      <c r="N339" s="661"/>
      <c r="O339" s="662"/>
      <c r="P339" s="658"/>
      <c r="Q339" s="659"/>
      <c r="R339" s="660"/>
      <c r="S339" s="663"/>
      <c r="T339" s="661"/>
      <c r="U339" s="664"/>
      <c r="V339" s="53" t="str">
        <f>IF(OR($R$5="",$T$5="",$J339="",$O339="",$U339=""),"",IF(ISERROR(VLOOKUP($C339,参照!$P$4:$V$112,5,FALSE)),0,VLOOKUP($C339,参照!$P$4:$V$112,5,FALSE)))</f>
        <v/>
      </c>
      <c r="W339" s="665"/>
      <c r="X339" s="54" t="str">
        <f>IF(OR($R$5="",$T$5="",$J339="",$O339="",$W339=""),"",IF(ISERROR(VLOOKUP($D339,参照!$P$4:$V$112,5,FALSE)),0,VLOOKUP($D339,参照!$P$4:$V$112,5,FALSE)))</f>
        <v/>
      </c>
      <c r="Y339" s="102"/>
      <c r="Z339" s="102"/>
      <c r="AA339" s="1177"/>
      <c r="AB339" s="227">
        <f t="shared" ref="AB339:AB402" si="578">IF(AND(U339&gt;AC339,AD339=12),1,0)</f>
        <v>0</v>
      </c>
      <c r="AC339" s="1122"/>
      <c r="AD339" s="352">
        <f t="shared" ref="AD339:AD402" si="579">IF(SUM(AJ339,AL339,AN339,AP339,AR339,AT339)&gt;12,"ｴﾗｰ",SUM(AJ339,AL339,AN339,AP339,AR339,AT339))</f>
        <v>0</v>
      </c>
      <c r="AE339" s="55"/>
      <c r="AF339" s="55" t="str">
        <f t="shared" ref="AF339:AF402" si="580">IF(OR($R$5="",$T$5="",$J339="",$O339="",$U339="",$AD339=0,$EG339&gt;0),"",IF(ISERROR(MIN(ROUNDDOWN(MIN(U339,V339),-2)/12,ROUNDDOWN(AC339,-2)/AD339)),"",MIN(ROUNDDOWN(MIN(U339,V339),-2)/12,ROUNDDOWN(AC339,-2)/AD339)))</f>
        <v/>
      </c>
      <c r="AG339" s="1124"/>
      <c r="AH339" s="760">
        <f t="shared" ref="AH339:AH402" si="581">SUMIF($CJ339:$CJ339,"&gt;0",$AG339:$AG339)</f>
        <v>0</v>
      </c>
      <c r="AI339" s="761">
        <f t="shared" ref="AI339:AI402" si="582">SUMIF($CL339:$CL339,"&gt;0",$AG339:$AG339)</f>
        <v>0</v>
      </c>
      <c r="AJ339" s="1126"/>
      <c r="AK339" s="1127"/>
      <c r="AL339" s="670"/>
      <c r="AM339" s="1127"/>
      <c r="AN339" s="670"/>
      <c r="AO339" s="1179"/>
      <c r="AP339" s="669"/>
      <c r="AQ339" s="1127"/>
      <c r="AR339" s="670"/>
      <c r="AS339" s="1127"/>
      <c r="AT339" s="670"/>
      <c r="AU339" s="1127"/>
      <c r="AV339" s="575" t="str">
        <f t="shared" ref="AV339:AV402" si="583">IF(SUM($AJ339,$AL339,$AN339)&gt;6,"×",IF(AND($AJ339&gt;0,$AK339=""),"×",IF(AND($AJ339="",$AK339&lt;&gt;""),"×",IF(AND($AK339&lt;&gt;"",$AK339=$AM339),"×",IF(AND($AK339&lt;&gt;"",$AK339=$AO339),"×",IF(AND($AM339&lt;&gt;"",$AM339=$AO339),"×","○"))))))</f>
        <v>○</v>
      </c>
      <c r="AW339" s="576" t="str">
        <f t="shared" ref="AW339:AW402" si="584">IF(SUM($AJ339,$AL339,$AN339)&gt;6,"×",IF(AND($AL339&gt;0,$AM339=""),"×",IF(AND($AL339="",$AM339&lt;&gt;""),"×",IF(AND($AK339&lt;&gt;"",$AK339=$AM339),"×",IF(AND($AK339&lt;&gt;"",$AK339=$AO339),"×",IF(AND($AM339&lt;&gt;"",$AM339=$AO339),"×","○"))))))</f>
        <v>○</v>
      </c>
      <c r="AX339" s="576" t="str">
        <f t="shared" ref="AX339:AX402" si="585">IF(SUM($AJ339,$AL339,$AN339)&gt;6,"×",IF(AND($AN339&gt;0,$AO339=""),"×",IF(AND($AN339="",$AO339&lt;&gt;""),"×",IF(AND($AK339&lt;&gt;"",$AK339=$AM339),"×",IF(AND($AK339&lt;&gt;"",$AK339=$AO339),"×",IF(AND($AM339&lt;&gt;"",$AM339=$AO339),"×","○"))))))</f>
        <v>○</v>
      </c>
      <c r="AY339" s="576" t="str">
        <f t="shared" ref="AY339:AY402" si="586">IF(SUM($AP339,$AR339,$AT339)&gt;6,"×",IF(AND($AD339=0,$AP339="",$AQ339=""),"○",IF(AND($AP339&gt;0,$AQ339=""),"×",IF(AND($AP339="",$AQ339&lt;&gt;""),"×",IF(AND($AQ339&lt;&gt;"",$AQ339=$AS339),"×",IF(AND($AQ339&lt;&gt;"",$AQ339=$AU339),"×",IF(AND($AS339&lt;&gt;"",$AS339=$AU339),"×","○")))))))</f>
        <v>○</v>
      </c>
      <c r="AZ339" s="576" t="str">
        <f t="shared" ref="AZ339:AZ402" si="587">IF(SUM($AP339,$AR339,$AT339)&gt;6,"×",IF(AND($AR339&gt;0,$AS339=""),"×",IF(AND($AR339="",$AS339&lt;&gt;""),"×",IF(AND($AQ339&lt;&gt;"",$AQ339=$AS339),"×",IF(AND($AQ339&lt;&gt;"",$AQ339=$AU339),"×",IF(AND($AS339&lt;&gt;"",$AS339=$AU339),"×","○"))))))</f>
        <v>○</v>
      </c>
      <c r="BA339" s="577" t="str">
        <f t="shared" ref="BA339:BA402" si="588">IF(SUM($AP339,$AR339,$AT339)&gt;6,"×",IF(AND($AT339&gt;0,$AU339=""),"×",IF(AND($AT339="",$AU339&lt;&gt;""),"×",IF(AND($AQ339&lt;&gt;"",$AQ339=$AS339),"×",IF(AND($AQ339&lt;&gt;"",$AQ339=$AU339),"×",IF(AND($AS339&lt;&gt;"",$AS339=$AU339),"×","○"))))))</f>
        <v>○</v>
      </c>
      <c r="BB339" s="578">
        <f t="shared" ref="BB339:BB402" si="589">COUNTIF(AV339:BA339,"×")</f>
        <v>0</v>
      </c>
      <c r="BC339" s="767">
        <f t="shared" ref="BC339:BE402" si="590">IF(SUM($AJ339,$AL339,$AN339,$AP339,$AR339,$AT339)&gt;12,"ｴﾗｰ",SUMIF($AK339,BC$15,$AJ339)+SUMIF($AM339,BC$15,$AL339)+SUMIF($AO339,BC$15,$AN339)+SUMIF($AQ339,BC$15,$AP339)+SUMIF($AS339,BC$15,$AR339)+SUMIF($AU339,BC$15,$AT339))</f>
        <v>0</v>
      </c>
      <c r="BD339" s="768">
        <f t="shared" si="590"/>
        <v>0</v>
      </c>
      <c r="BE339" s="769">
        <f t="shared" si="590"/>
        <v>0</v>
      </c>
      <c r="BF339" s="587">
        <f t="shared" ref="BF339:BF402" si="591">IF(BB339&gt;0,"ｴﾗｰ",IF(SUM(BC339:BE339)&gt;12,"ｴﾗｰ",SUM(BC339:BE339)))</f>
        <v>0</v>
      </c>
      <c r="BG339" s="503">
        <f t="shared" ref="BG339:BI402" si="592">IF(SUM($AJ339,$AL339,$AN339,$AP339,$AR339,$AT339)&gt;12,"ｴﾗｰ",SUMIF($AK339,BG$15,$AJ339)+SUMIF($AM339,BG$15,$AL339)+SUMIF($AO339,BG$15,$AN339))</f>
        <v>0</v>
      </c>
      <c r="BH339" s="504">
        <f t="shared" si="592"/>
        <v>0</v>
      </c>
      <c r="BI339" s="505">
        <f t="shared" si="592"/>
        <v>0</v>
      </c>
      <c r="BJ339" s="506">
        <f t="shared" ref="BJ339:BJ402" si="593">SUM(BG339:BI339)</f>
        <v>0</v>
      </c>
      <c r="BK339" s="236">
        <f t="array" ref="BK339">IF($BB339&gt;0,"ｴﾗｰ",SUM(IF($AJ339:$AO339=BK$15,IF($AJ$17:$AO$17="○",$AG339))))</f>
        <v>0</v>
      </c>
      <c r="BL339" s="237">
        <f t="array" ref="BL339">IF($BB339&gt;0,"ｴﾗｰ",SUM(IF($AJ339:$AO339=BL$15,IF($AJ$17:$AO$17="○",$AG339))))</f>
        <v>0</v>
      </c>
      <c r="BM339" s="488">
        <f t="array" ref="BM339">IF($BB339&gt;0,"ｴﾗｰ",SUM(IF($AJ339:$AO339=BM$15,IF($AJ$17:$AO$17="○",$AG339))))</f>
        <v>0</v>
      </c>
      <c r="BN339" s="493">
        <f t="shared" ref="BN339:BN402" si="594">SUM(BK339:BM339)</f>
        <v>0</v>
      </c>
      <c r="BO339" s="236">
        <f t="array" ref="BO339">IF($BB339&gt;0,"ｴﾗｰ",SUM(IF($AP339:$AU339=BO$15,IF($AP$17:$AU$17="○",$AG339))))</f>
        <v>0</v>
      </c>
      <c r="BP339" s="237">
        <f t="array" ref="BP339">IF($BB339&gt;0,"ｴﾗｰ",SUM(IF($AP339:$AU339=BP$15,IF($AP$17:$AU$17="○",$AG339))))</f>
        <v>0</v>
      </c>
      <c r="BQ339" s="494">
        <f t="array" ref="BQ339">IF($BB339&gt;0,"ｴﾗｰ",SUM(IF($AP339:$AU339=BQ$15,IF($AP$17:$AU$17="○",$AG339))))</f>
        <v>0</v>
      </c>
      <c r="BR339" s="490">
        <f t="shared" ref="BR339:BR402" si="595">SUM(BO339:BQ339)</f>
        <v>0</v>
      </c>
      <c r="BS339" s="236" t="str">
        <f t="shared" si="554"/>
        <v/>
      </c>
      <c r="BT339" s="237" t="str">
        <f t="shared" si="555"/>
        <v/>
      </c>
      <c r="BU339" s="488" t="str">
        <f t="shared" si="556"/>
        <v/>
      </c>
      <c r="BV339" s="532">
        <f t="shared" ref="BV339:BV402" si="596">IF($BB339&gt;0,"",ROUNDUP(SUM($BS339:$BU339),-2))</f>
        <v>0</v>
      </c>
      <c r="BW339" s="512" t="str">
        <f t="shared" ref="BW339:BW402" si="597">IF($BB339&gt;0,"ｴﾗｰ",IF(ISERROR($AF339*BG339*BW$15),"ｴﾗｰ",$AF339*BG339*BW$15))</f>
        <v>ｴﾗｰ</v>
      </c>
      <c r="BX339" s="237" t="str">
        <f t="shared" ref="BX339:BX402" si="598">IF($BB339&gt;0,"ｴﾗｰ",IF(ISERROR($AF339*BH339*BX$15),"ｴﾗｰ",$AF339*BH339*BX$15))</f>
        <v>ｴﾗｰ</v>
      </c>
      <c r="BY339" s="494" t="str">
        <f t="shared" ref="BY339:BY402" si="599">IF($BB339&gt;0,"ｴﾗｰ",IF(ISERROR($AF339*BI339*BY$15),"ｴﾗｰ",$AF339*BI339*BY$15))</f>
        <v>ｴﾗｰ</v>
      </c>
      <c r="BZ339" s="628">
        <f t="shared" ref="BZ339:BZ402" si="600">IF(BB339&gt;0,"ｴﾗｰ",ROUNDUP(SUM(BW339:BY339),-2))</f>
        <v>0</v>
      </c>
      <c r="CA339" s="528" t="str">
        <f t="shared" ref="CA339:CA402" si="601">IF(ISERROR(ROUNDUP(BW339,-2)),"",ROUNDUP(BW339,-2))</f>
        <v/>
      </c>
      <c r="CB339" s="237" t="str">
        <f t="shared" ref="CB339:CB402" si="602">IF(ISERROR(ROUNDUP(BX339,-2)),"",ROUNDUP(BX339,-2))</f>
        <v/>
      </c>
      <c r="CC339" s="494" t="str">
        <f t="shared" ref="CC339:CC402" si="603">IF(ISERROR(CD339-CA339-CB339),"",CD339-CA339-CB339)</f>
        <v/>
      </c>
      <c r="CD339" s="635">
        <f t="shared" ref="CD339:CD402" si="604">BZ339</f>
        <v>0</v>
      </c>
      <c r="CE339" s="528" t="str">
        <f t="shared" ref="CE339:CE402" si="605">IF(ISERROR(ROUNDUP(BS339,-2)-CA339),"",ROUNDUP(BS339,-2)-CA339)</f>
        <v/>
      </c>
      <c r="CF339" s="237" t="str">
        <f t="shared" ref="CF339:CF402" si="606">IF(ISERROR(ROUNDUP(BT339,-2)-CB339),"",ROUNDUP(BT339,-2)-CB339)</f>
        <v/>
      </c>
      <c r="CG339" s="494" t="str">
        <f t="shared" ref="CG339:CG402" si="607">IF(ISERROR(CH339-CE339-CF339),"",CH339-CE339-CF339)</f>
        <v/>
      </c>
      <c r="CH339" s="635">
        <f t="shared" ref="CH339:CH402" si="608">IF(ISERROR(BV339-CD339),"",BV339-CD339)</f>
        <v>0</v>
      </c>
      <c r="CI339" s="535" t="str">
        <f t="shared" ref="CI339:CI402" si="609">IF($BV339=0,"",SUM(AJ339,AL339,AN339))</f>
        <v/>
      </c>
      <c r="CJ339" s="515" t="str">
        <f t="shared" ref="CJ339:CJ402" si="610">IF(CK339=0,CN339,IF($BV339=0,"",BZ339))</f>
        <v/>
      </c>
      <c r="CK339" s="522" t="str">
        <f t="shared" ref="CK339:CK402" si="611">IF($BV339=0,"",SUM(AP339,AR339,AT339))</f>
        <v/>
      </c>
      <c r="CL339" s="515" t="str">
        <f t="shared" ref="CL339:CL402" si="612">IF($BV339=0,"",IF(ISERROR(CN339-CJ339),"",CN339-CJ339))</f>
        <v/>
      </c>
      <c r="CM339" s="524" t="str">
        <f t="shared" ref="CM339:CM402" si="613">IF($BV339=0,"",SUM(CI339,CK339))</f>
        <v/>
      </c>
      <c r="CN339" s="518" t="str">
        <f t="shared" ref="CN339:CN402" si="614">IF($BV339=0,"",BV339)</f>
        <v/>
      </c>
      <c r="CO339" s="236" t="str">
        <f t="shared" ref="CO339:CO402" si="615">IF(ISERROR(ROUNDUP(BS339,-2)),"",ROUNDUP(BS339,-2))</f>
        <v/>
      </c>
      <c r="CP339" s="237" t="str">
        <f t="shared" ref="CP339:CP402" si="616">IF(ISERROR(IF(BU339=0,CR339-CO339,ROUNDUP(BT339,-2))),"",IF(BU339=0,CR339-CO339,ROUNDUP(BT339,-2)))</f>
        <v/>
      </c>
      <c r="CQ339" s="494" t="str">
        <f t="shared" ref="CQ339:CQ402" si="617">IF(ISERROR(CR339-CO339-CP339),"",CR339-CO339-CP339)</f>
        <v/>
      </c>
      <c r="CR339" s="493">
        <f t="shared" ref="CR339:CR402" si="618">BV339</f>
        <v>0</v>
      </c>
      <c r="CS339" s="512" t="str">
        <f t="shared" ref="CS339:CS402" si="619">IF(ISERROR(CO339*$AG339),"",CO339*$AG339)</f>
        <v/>
      </c>
      <c r="CT339" s="237" t="str">
        <f t="shared" ref="CT339:CT402" si="620">IF(ISERROR(CP339*$AG339),"",CP339*$AG339)</f>
        <v/>
      </c>
      <c r="CU339" s="237" t="str">
        <f t="shared" ref="CU339:CU402" si="621">IF(ISERROR(CQ339*$AG339),"",CQ339*$AG339)</f>
        <v/>
      </c>
      <c r="CV339" s="238">
        <f t="shared" ref="CV339:CV402" si="622">IF(ISERROR(BV339*$AG339),"",BV339*$AG339)</f>
        <v>0</v>
      </c>
      <c r="CW339" s="236" t="str">
        <f t="shared" si="557"/>
        <v/>
      </c>
      <c r="CX339" s="237" t="str">
        <f t="shared" si="558"/>
        <v/>
      </c>
      <c r="CY339" s="494">
        <f t="shared" si="559"/>
        <v>0</v>
      </c>
      <c r="CZ339" s="493"/>
      <c r="DA339" s="236" t="str">
        <f t="shared" si="560"/>
        <v/>
      </c>
      <c r="DB339" s="237" t="str">
        <f t="shared" si="561"/>
        <v/>
      </c>
      <c r="DC339" s="494">
        <f t="shared" si="562"/>
        <v>0</v>
      </c>
      <c r="DD339" s="493"/>
      <c r="DE339" s="1335"/>
      <c r="DF339" s="1343">
        <f t="shared" si="563"/>
        <v>0</v>
      </c>
      <c r="DG339" s="528" t="str">
        <f t="shared" si="564"/>
        <v/>
      </c>
      <c r="DH339" s="494" t="str">
        <f t="shared" si="565"/>
        <v/>
      </c>
      <c r="DI339" s="53">
        <f t="shared" si="566"/>
        <v>0</v>
      </c>
      <c r="DJ339" s="432">
        <f t="shared" si="567"/>
        <v>0</v>
      </c>
      <c r="DK339" s="433">
        <f t="shared" ref="DK339:DK402" si="623">IF(ISERROR(DI339-DJ339),"",DI339-DJ339)</f>
        <v>0</v>
      </c>
      <c r="DL339" s="53" t="str">
        <f t="shared" si="568"/>
        <v/>
      </c>
      <c r="DM339" s="105" t="str">
        <f t="shared" si="569"/>
        <v/>
      </c>
      <c r="DN339" s="104" t="str">
        <f t="shared" si="569"/>
        <v/>
      </c>
      <c r="DO339" s="434" t="str">
        <f t="shared" si="569"/>
        <v/>
      </c>
      <c r="DP339" s="672"/>
      <c r="DQ339" s="673"/>
      <c r="DR339" s="674"/>
      <c r="DS339" s="435">
        <f t="shared" ref="DS339:DS402" si="624">IF(AND(SUM(DP339:DR339)&gt;0,DT339=""),"ｴﾗｰ",IF(AND(SUM(DP339:DR339)&gt;0,DT339=0),"ｴﾗｰ",SUM(DP339:DR339)))</f>
        <v>0</v>
      </c>
      <c r="DT339" s="228" t="str">
        <f t="shared" si="570"/>
        <v/>
      </c>
      <c r="DU339" s="236" t="str">
        <f t="shared" si="571"/>
        <v/>
      </c>
      <c r="DV339" s="237" t="str">
        <f t="shared" si="572"/>
        <v/>
      </c>
      <c r="DW339" s="237" t="str">
        <f t="shared" si="573"/>
        <v/>
      </c>
      <c r="DX339" s="238">
        <f t="shared" si="574"/>
        <v>0</v>
      </c>
      <c r="DY339" s="675"/>
      <c r="EA339" s="1363">
        <f t="shared" ref="EA339:EA402" si="625">IF(AND(AJ339="",AK339=""),0,IF(AND(AJ339&gt;=1,AJ339&lt;=6,AK339=1/3),0,IF(AND(AJ339&gt;=1,AJ339&lt;=6,AK339=2/3),0,IF(AND(AJ339&gt;=1,AJ339&lt;=6,AK339=3/3),0,1))))</f>
        <v>0</v>
      </c>
      <c r="EB339" s="1363">
        <f t="shared" ref="EB339:EB402" si="626">IF(AND(AL339="",AM339=""),0,IF(AND(AL339&gt;=1,AL339&lt;=5,AM339=1/3),0,IF(AND(AL339&gt;=1,AL339&lt;=5,AM339=2/3),0,IF(AND(AL339&gt;=1,AL339&lt;=5,AM339=3/3),0,1))))</f>
        <v>0</v>
      </c>
      <c r="EC339" s="1363">
        <f t="shared" ref="EC339:EC402" si="627">IF(AND(AN339="",AO339=""),0,IF(AND(AN339&gt;=1,AN339&lt;=4,AO339=1/3),0,IF(AND(AN339&gt;=1,AN339&lt;=4,AO339=2/3),0,IF(AND(AN339&gt;=1,AN339&lt;=4,AO339=3/3),0,1))))</f>
        <v>0</v>
      </c>
      <c r="ED339" s="1363">
        <f t="shared" ref="ED339:ED402" si="628">IF(AND(AP339="",AQ339=""),0,IF(AND(AP339&gt;=1,AP339&lt;=6,AQ339=1/3),0,IF(AND(AP339&gt;=1,AP339&lt;=6,AQ339=2/3),0,IF(AND(AP339&gt;=1,AP339&lt;=6,AQ339=3/3),0,1))))</f>
        <v>0</v>
      </c>
      <c r="EE339" s="1363">
        <f t="shared" ref="EE339:EE402" si="629">IF(AND(AR339="",AS339=""),0,IF(AND(AR339&gt;=1,AR339&lt;=5,AS339=1/3),0,IF(AND(AR339&gt;=1,AR339&lt;=5,AS339=2/3),0,IF(AND(AR339&gt;=1,AR339&lt;=5,AS339=3/3),0,1))))</f>
        <v>0</v>
      </c>
      <c r="EF339" s="1363">
        <f t="shared" ref="EF339:EF402" si="630">IF(AND(AT339="",AU339=""),0,IF(AND(AT339&gt;=1,AT339&lt;=4,AU339=1/3),0,IF(AND(AT339&gt;=1,AT339&lt;=4,AU339=2/3),0,IF(AND(AT339&gt;=1,AT339&lt;=4,AU339=3/3),0,1))))</f>
        <v>0</v>
      </c>
      <c r="EG339" s="1363">
        <f t="shared" si="575"/>
        <v>0</v>
      </c>
    </row>
    <row r="340" spans="1:137" s="3" customFormat="1" ht="18" customHeight="1">
      <c r="A340" s="305" t="str">
        <f t="shared" si="549"/>
        <v/>
      </c>
      <c r="B340" s="174">
        <f t="shared" si="576"/>
        <v>0</v>
      </c>
      <c r="C340" s="1415" t="str">
        <f t="shared" si="550"/>
        <v>授業料</v>
      </c>
      <c r="D340" s="1415" t="str">
        <f t="shared" si="551"/>
        <v>入学金</v>
      </c>
      <c r="E340" s="174">
        <f t="shared" si="577"/>
        <v>0</v>
      </c>
      <c r="F340" s="305">
        <f t="shared" si="552"/>
        <v>0</v>
      </c>
      <c r="G340" s="475">
        <f t="shared" si="553"/>
        <v>323</v>
      </c>
      <c r="H340" s="430"/>
      <c r="I340" s="431"/>
      <c r="J340" s="658"/>
      <c r="K340" s="659"/>
      <c r="L340" s="659"/>
      <c r="M340" s="660"/>
      <c r="N340" s="661"/>
      <c r="O340" s="662"/>
      <c r="P340" s="658"/>
      <c r="Q340" s="659"/>
      <c r="R340" s="660"/>
      <c r="S340" s="663"/>
      <c r="T340" s="661"/>
      <c r="U340" s="664"/>
      <c r="V340" s="53" t="str">
        <f>IF(OR($R$5="",$T$5="",$J340="",$O340="",$U340=""),"",IF(ISERROR(VLOOKUP($C340,参照!$P$4:$V$112,5,FALSE)),0,VLOOKUP($C340,参照!$P$4:$V$112,5,FALSE)))</f>
        <v/>
      </c>
      <c r="W340" s="665"/>
      <c r="X340" s="54" t="str">
        <f>IF(OR($R$5="",$T$5="",$J340="",$O340="",$W340=""),"",IF(ISERROR(VLOOKUP($D340,参照!$P$4:$V$112,5,FALSE)),0,VLOOKUP($D340,参照!$P$4:$V$112,5,FALSE)))</f>
        <v/>
      </c>
      <c r="Y340" s="102"/>
      <c r="Z340" s="102"/>
      <c r="AA340" s="1177"/>
      <c r="AB340" s="227">
        <f t="shared" si="578"/>
        <v>0</v>
      </c>
      <c r="AC340" s="1122"/>
      <c r="AD340" s="352">
        <f t="shared" si="579"/>
        <v>0</v>
      </c>
      <c r="AE340" s="55"/>
      <c r="AF340" s="55" t="str">
        <f t="shared" si="580"/>
        <v/>
      </c>
      <c r="AG340" s="1124"/>
      <c r="AH340" s="760">
        <f t="shared" si="581"/>
        <v>0</v>
      </c>
      <c r="AI340" s="761">
        <f t="shared" si="582"/>
        <v>0</v>
      </c>
      <c r="AJ340" s="1126"/>
      <c r="AK340" s="1127"/>
      <c r="AL340" s="670"/>
      <c r="AM340" s="1127"/>
      <c r="AN340" s="670"/>
      <c r="AO340" s="1179"/>
      <c r="AP340" s="669"/>
      <c r="AQ340" s="1127"/>
      <c r="AR340" s="670"/>
      <c r="AS340" s="1127"/>
      <c r="AT340" s="670"/>
      <c r="AU340" s="1127"/>
      <c r="AV340" s="575" t="str">
        <f t="shared" si="583"/>
        <v>○</v>
      </c>
      <c r="AW340" s="576" t="str">
        <f t="shared" si="584"/>
        <v>○</v>
      </c>
      <c r="AX340" s="576" t="str">
        <f t="shared" si="585"/>
        <v>○</v>
      </c>
      <c r="AY340" s="576" t="str">
        <f t="shared" si="586"/>
        <v>○</v>
      </c>
      <c r="AZ340" s="576" t="str">
        <f t="shared" si="587"/>
        <v>○</v>
      </c>
      <c r="BA340" s="577" t="str">
        <f t="shared" si="588"/>
        <v>○</v>
      </c>
      <c r="BB340" s="578">
        <f t="shared" si="589"/>
        <v>0</v>
      </c>
      <c r="BC340" s="767">
        <f t="shared" si="590"/>
        <v>0</v>
      </c>
      <c r="BD340" s="768">
        <f t="shared" si="590"/>
        <v>0</v>
      </c>
      <c r="BE340" s="769">
        <f t="shared" si="590"/>
        <v>0</v>
      </c>
      <c r="BF340" s="587">
        <f t="shared" si="591"/>
        <v>0</v>
      </c>
      <c r="BG340" s="503">
        <f t="shared" si="592"/>
        <v>0</v>
      </c>
      <c r="BH340" s="504">
        <f t="shared" si="592"/>
        <v>0</v>
      </c>
      <c r="BI340" s="505">
        <f t="shared" si="592"/>
        <v>0</v>
      </c>
      <c r="BJ340" s="506">
        <f t="shared" si="593"/>
        <v>0</v>
      </c>
      <c r="BK340" s="236">
        <f t="array" ref="BK340">IF($BB340&gt;0,"ｴﾗｰ",SUM(IF($AJ340:$AO340=BK$15,IF($AJ$17:$AO$17="○",$AG340))))</f>
        <v>0</v>
      </c>
      <c r="BL340" s="237">
        <f t="array" ref="BL340">IF($BB340&gt;0,"ｴﾗｰ",SUM(IF($AJ340:$AO340=BL$15,IF($AJ$17:$AO$17="○",$AG340))))</f>
        <v>0</v>
      </c>
      <c r="BM340" s="488">
        <f t="array" ref="BM340">IF($BB340&gt;0,"ｴﾗｰ",SUM(IF($AJ340:$AO340=BM$15,IF($AJ$17:$AO$17="○",$AG340))))</f>
        <v>0</v>
      </c>
      <c r="BN340" s="493">
        <f t="shared" si="594"/>
        <v>0</v>
      </c>
      <c r="BO340" s="236">
        <f t="array" ref="BO340">IF($BB340&gt;0,"ｴﾗｰ",SUM(IF($AP340:$AU340=BO$15,IF($AP$17:$AU$17="○",$AG340))))</f>
        <v>0</v>
      </c>
      <c r="BP340" s="237">
        <f t="array" ref="BP340">IF($BB340&gt;0,"ｴﾗｰ",SUM(IF($AP340:$AU340=BP$15,IF($AP$17:$AU$17="○",$AG340))))</f>
        <v>0</v>
      </c>
      <c r="BQ340" s="494">
        <f t="array" ref="BQ340">IF($BB340&gt;0,"ｴﾗｰ",SUM(IF($AP340:$AU340=BQ$15,IF($AP$17:$AU$17="○",$AG340))))</f>
        <v>0</v>
      </c>
      <c r="BR340" s="490">
        <f t="shared" si="595"/>
        <v>0</v>
      </c>
      <c r="BS340" s="236" t="str">
        <f t="shared" si="554"/>
        <v/>
      </c>
      <c r="BT340" s="237" t="str">
        <f t="shared" si="555"/>
        <v/>
      </c>
      <c r="BU340" s="488" t="str">
        <f t="shared" si="556"/>
        <v/>
      </c>
      <c r="BV340" s="532">
        <f t="shared" si="596"/>
        <v>0</v>
      </c>
      <c r="BW340" s="512" t="str">
        <f t="shared" si="597"/>
        <v>ｴﾗｰ</v>
      </c>
      <c r="BX340" s="237" t="str">
        <f t="shared" si="598"/>
        <v>ｴﾗｰ</v>
      </c>
      <c r="BY340" s="494" t="str">
        <f t="shared" si="599"/>
        <v>ｴﾗｰ</v>
      </c>
      <c r="BZ340" s="628">
        <f t="shared" si="600"/>
        <v>0</v>
      </c>
      <c r="CA340" s="528" t="str">
        <f t="shared" si="601"/>
        <v/>
      </c>
      <c r="CB340" s="237" t="str">
        <f t="shared" si="602"/>
        <v/>
      </c>
      <c r="CC340" s="494" t="str">
        <f t="shared" si="603"/>
        <v/>
      </c>
      <c r="CD340" s="635">
        <f t="shared" si="604"/>
        <v>0</v>
      </c>
      <c r="CE340" s="528" t="str">
        <f t="shared" si="605"/>
        <v/>
      </c>
      <c r="CF340" s="237" t="str">
        <f t="shared" si="606"/>
        <v/>
      </c>
      <c r="CG340" s="494" t="str">
        <f t="shared" si="607"/>
        <v/>
      </c>
      <c r="CH340" s="635">
        <f t="shared" si="608"/>
        <v>0</v>
      </c>
      <c r="CI340" s="535" t="str">
        <f t="shared" si="609"/>
        <v/>
      </c>
      <c r="CJ340" s="515" t="str">
        <f t="shared" si="610"/>
        <v/>
      </c>
      <c r="CK340" s="522" t="str">
        <f t="shared" si="611"/>
        <v/>
      </c>
      <c r="CL340" s="515" t="str">
        <f t="shared" si="612"/>
        <v/>
      </c>
      <c r="CM340" s="524" t="str">
        <f t="shared" si="613"/>
        <v/>
      </c>
      <c r="CN340" s="518" t="str">
        <f t="shared" si="614"/>
        <v/>
      </c>
      <c r="CO340" s="236" t="str">
        <f t="shared" si="615"/>
        <v/>
      </c>
      <c r="CP340" s="237" t="str">
        <f t="shared" si="616"/>
        <v/>
      </c>
      <c r="CQ340" s="494" t="str">
        <f t="shared" si="617"/>
        <v/>
      </c>
      <c r="CR340" s="493">
        <f t="shared" si="618"/>
        <v>0</v>
      </c>
      <c r="CS340" s="512" t="str">
        <f t="shared" si="619"/>
        <v/>
      </c>
      <c r="CT340" s="237" t="str">
        <f t="shared" si="620"/>
        <v/>
      </c>
      <c r="CU340" s="237" t="str">
        <f t="shared" si="621"/>
        <v/>
      </c>
      <c r="CV340" s="238">
        <f t="shared" si="622"/>
        <v>0</v>
      </c>
      <c r="CW340" s="236" t="str">
        <f t="shared" si="557"/>
        <v/>
      </c>
      <c r="CX340" s="237" t="str">
        <f t="shared" si="558"/>
        <v/>
      </c>
      <c r="CY340" s="494">
        <f t="shared" si="559"/>
        <v>0</v>
      </c>
      <c r="CZ340" s="493"/>
      <c r="DA340" s="236" t="str">
        <f t="shared" si="560"/>
        <v/>
      </c>
      <c r="DB340" s="237" t="str">
        <f t="shared" si="561"/>
        <v/>
      </c>
      <c r="DC340" s="494">
        <f t="shared" si="562"/>
        <v>0</v>
      </c>
      <c r="DD340" s="493"/>
      <c r="DE340" s="1335"/>
      <c r="DF340" s="1343">
        <f t="shared" si="563"/>
        <v>0</v>
      </c>
      <c r="DG340" s="528" t="str">
        <f t="shared" si="564"/>
        <v/>
      </c>
      <c r="DH340" s="494" t="str">
        <f t="shared" si="565"/>
        <v/>
      </c>
      <c r="DI340" s="53">
        <f t="shared" si="566"/>
        <v>0</v>
      </c>
      <c r="DJ340" s="432">
        <f t="shared" si="567"/>
        <v>0</v>
      </c>
      <c r="DK340" s="433">
        <f t="shared" si="623"/>
        <v>0</v>
      </c>
      <c r="DL340" s="53" t="str">
        <f t="shared" si="568"/>
        <v/>
      </c>
      <c r="DM340" s="105" t="str">
        <f t="shared" si="569"/>
        <v/>
      </c>
      <c r="DN340" s="104" t="str">
        <f t="shared" si="569"/>
        <v/>
      </c>
      <c r="DO340" s="434" t="str">
        <f t="shared" si="569"/>
        <v/>
      </c>
      <c r="DP340" s="672"/>
      <c r="DQ340" s="673"/>
      <c r="DR340" s="674"/>
      <c r="DS340" s="435">
        <f t="shared" si="624"/>
        <v>0</v>
      </c>
      <c r="DT340" s="228" t="str">
        <f t="shared" si="570"/>
        <v/>
      </c>
      <c r="DU340" s="236" t="str">
        <f t="shared" si="571"/>
        <v/>
      </c>
      <c r="DV340" s="237" t="str">
        <f t="shared" si="572"/>
        <v/>
      </c>
      <c r="DW340" s="237" t="str">
        <f t="shared" si="573"/>
        <v/>
      </c>
      <c r="DX340" s="238">
        <f t="shared" si="574"/>
        <v>0</v>
      </c>
      <c r="DY340" s="675"/>
      <c r="EA340" s="1363">
        <f t="shared" si="625"/>
        <v>0</v>
      </c>
      <c r="EB340" s="1363">
        <f t="shared" si="626"/>
        <v>0</v>
      </c>
      <c r="EC340" s="1363">
        <f t="shared" si="627"/>
        <v>0</v>
      </c>
      <c r="ED340" s="1363">
        <f t="shared" si="628"/>
        <v>0</v>
      </c>
      <c r="EE340" s="1363">
        <f t="shared" si="629"/>
        <v>0</v>
      </c>
      <c r="EF340" s="1363">
        <f t="shared" si="630"/>
        <v>0</v>
      </c>
      <c r="EG340" s="1363">
        <f t="shared" si="575"/>
        <v>0</v>
      </c>
    </row>
    <row r="341" spans="1:137" s="3" customFormat="1" ht="18" customHeight="1">
      <c r="A341" s="305" t="str">
        <f t="shared" si="549"/>
        <v/>
      </c>
      <c r="B341" s="174">
        <f t="shared" si="576"/>
        <v>0</v>
      </c>
      <c r="C341" s="1415" t="str">
        <f t="shared" si="550"/>
        <v>授業料</v>
      </c>
      <c r="D341" s="1415" t="str">
        <f t="shared" si="551"/>
        <v>入学金</v>
      </c>
      <c r="E341" s="174">
        <f t="shared" si="577"/>
        <v>0</v>
      </c>
      <c r="F341" s="305">
        <f t="shared" si="552"/>
        <v>0</v>
      </c>
      <c r="G341" s="475">
        <f t="shared" si="553"/>
        <v>324</v>
      </c>
      <c r="H341" s="430"/>
      <c r="I341" s="431"/>
      <c r="J341" s="658"/>
      <c r="K341" s="659"/>
      <c r="L341" s="659"/>
      <c r="M341" s="660"/>
      <c r="N341" s="661"/>
      <c r="O341" s="662"/>
      <c r="P341" s="658"/>
      <c r="Q341" s="659"/>
      <c r="R341" s="660"/>
      <c r="S341" s="663"/>
      <c r="T341" s="661"/>
      <c r="U341" s="664"/>
      <c r="V341" s="53" t="str">
        <f>IF(OR($R$5="",$T$5="",$J341="",$O341="",$U341=""),"",IF(ISERROR(VLOOKUP($C341,参照!$P$4:$V$112,5,FALSE)),0,VLOOKUP($C341,参照!$P$4:$V$112,5,FALSE)))</f>
        <v/>
      </c>
      <c r="W341" s="665"/>
      <c r="X341" s="54" t="str">
        <f>IF(OR($R$5="",$T$5="",$J341="",$O341="",$W341=""),"",IF(ISERROR(VLOOKUP($D341,参照!$P$4:$V$112,5,FALSE)),0,VLOOKUP($D341,参照!$P$4:$V$112,5,FALSE)))</f>
        <v/>
      </c>
      <c r="Y341" s="102"/>
      <c r="Z341" s="102"/>
      <c r="AA341" s="1177"/>
      <c r="AB341" s="227">
        <f t="shared" si="578"/>
        <v>0</v>
      </c>
      <c r="AC341" s="1122"/>
      <c r="AD341" s="352">
        <f t="shared" si="579"/>
        <v>0</v>
      </c>
      <c r="AE341" s="55"/>
      <c r="AF341" s="55" t="str">
        <f t="shared" si="580"/>
        <v/>
      </c>
      <c r="AG341" s="1124"/>
      <c r="AH341" s="760">
        <f t="shared" si="581"/>
        <v>0</v>
      </c>
      <c r="AI341" s="761">
        <f t="shared" si="582"/>
        <v>0</v>
      </c>
      <c r="AJ341" s="1126"/>
      <c r="AK341" s="1127"/>
      <c r="AL341" s="670"/>
      <c r="AM341" s="1127"/>
      <c r="AN341" s="670"/>
      <c r="AO341" s="1179"/>
      <c r="AP341" s="669"/>
      <c r="AQ341" s="1127"/>
      <c r="AR341" s="670"/>
      <c r="AS341" s="1127"/>
      <c r="AT341" s="670"/>
      <c r="AU341" s="1127"/>
      <c r="AV341" s="575" t="str">
        <f t="shared" si="583"/>
        <v>○</v>
      </c>
      <c r="AW341" s="576" t="str">
        <f t="shared" si="584"/>
        <v>○</v>
      </c>
      <c r="AX341" s="576" t="str">
        <f t="shared" si="585"/>
        <v>○</v>
      </c>
      <c r="AY341" s="576" t="str">
        <f t="shared" si="586"/>
        <v>○</v>
      </c>
      <c r="AZ341" s="576" t="str">
        <f t="shared" si="587"/>
        <v>○</v>
      </c>
      <c r="BA341" s="577" t="str">
        <f t="shared" si="588"/>
        <v>○</v>
      </c>
      <c r="BB341" s="578">
        <f t="shared" si="589"/>
        <v>0</v>
      </c>
      <c r="BC341" s="767">
        <f t="shared" si="590"/>
        <v>0</v>
      </c>
      <c r="BD341" s="768">
        <f t="shared" si="590"/>
        <v>0</v>
      </c>
      <c r="BE341" s="769">
        <f t="shared" si="590"/>
        <v>0</v>
      </c>
      <c r="BF341" s="587">
        <f t="shared" si="591"/>
        <v>0</v>
      </c>
      <c r="BG341" s="503">
        <f t="shared" si="592"/>
        <v>0</v>
      </c>
      <c r="BH341" s="504">
        <f t="shared" si="592"/>
        <v>0</v>
      </c>
      <c r="BI341" s="505">
        <f t="shared" si="592"/>
        <v>0</v>
      </c>
      <c r="BJ341" s="506">
        <f t="shared" si="593"/>
        <v>0</v>
      </c>
      <c r="BK341" s="236">
        <f t="array" ref="BK341">IF($BB341&gt;0,"ｴﾗｰ",SUM(IF($AJ341:$AO341=BK$15,IF($AJ$17:$AO$17="○",$AG341))))</f>
        <v>0</v>
      </c>
      <c r="BL341" s="237">
        <f t="array" ref="BL341">IF($BB341&gt;0,"ｴﾗｰ",SUM(IF($AJ341:$AO341=BL$15,IF($AJ$17:$AO$17="○",$AG341))))</f>
        <v>0</v>
      </c>
      <c r="BM341" s="488">
        <f t="array" ref="BM341">IF($BB341&gt;0,"ｴﾗｰ",SUM(IF($AJ341:$AO341=BM$15,IF($AJ$17:$AO$17="○",$AG341))))</f>
        <v>0</v>
      </c>
      <c r="BN341" s="493">
        <f t="shared" si="594"/>
        <v>0</v>
      </c>
      <c r="BO341" s="236">
        <f t="array" ref="BO341">IF($BB341&gt;0,"ｴﾗｰ",SUM(IF($AP341:$AU341=BO$15,IF($AP$17:$AU$17="○",$AG341))))</f>
        <v>0</v>
      </c>
      <c r="BP341" s="237">
        <f t="array" ref="BP341">IF($BB341&gt;0,"ｴﾗｰ",SUM(IF($AP341:$AU341=BP$15,IF($AP$17:$AU$17="○",$AG341))))</f>
        <v>0</v>
      </c>
      <c r="BQ341" s="494">
        <f t="array" ref="BQ341">IF($BB341&gt;0,"ｴﾗｰ",SUM(IF($AP341:$AU341=BQ$15,IF($AP$17:$AU$17="○",$AG341))))</f>
        <v>0</v>
      </c>
      <c r="BR341" s="490">
        <f t="shared" si="595"/>
        <v>0</v>
      </c>
      <c r="BS341" s="236" t="str">
        <f t="shared" si="554"/>
        <v/>
      </c>
      <c r="BT341" s="237" t="str">
        <f t="shared" si="555"/>
        <v/>
      </c>
      <c r="BU341" s="488" t="str">
        <f t="shared" si="556"/>
        <v/>
      </c>
      <c r="BV341" s="532">
        <f t="shared" si="596"/>
        <v>0</v>
      </c>
      <c r="BW341" s="512" t="str">
        <f t="shared" si="597"/>
        <v>ｴﾗｰ</v>
      </c>
      <c r="BX341" s="237" t="str">
        <f t="shared" si="598"/>
        <v>ｴﾗｰ</v>
      </c>
      <c r="BY341" s="494" t="str">
        <f t="shared" si="599"/>
        <v>ｴﾗｰ</v>
      </c>
      <c r="BZ341" s="628">
        <f t="shared" si="600"/>
        <v>0</v>
      </c>
      <c r="CA341" s="528" t="str">
        <f t="shared" si="601"/>
        <v/>
      </c>
      <c r="CB341" s="237" t="str">
        <f t="shared" si="602"/>
        <v/>
      </c>
      <c r="CC341" s="494" t="str">
        <f t="shared" si="603"/>
        <v/>
      </c>
      <c r="CD341" s="635">
        <f t="shared" si="604"/>
        <v>0</v>
      </c>
      <c r="CE341" s="528" t="str">
        <f t="shared" si="605"/>
        <v/>
      </c>
      <c r="CF341" s="237" t="str">
        <f t="shared" si="606"/>
        <v/>
      </c>
      <c r="CG341" s="494" t="str">
        <f t="shared" si="607"/>
        <v/>
      </c>
      <c r="CH341" s="635">
        <f t="shared" si="608"/>
        <v>0</v>
      </c>
      <c r="CI341" s="535" t="str">
        <f t="shared" si="609"/>
        <v/>
      </c>
      <c r="CJ341" s="515" t="str">
        <f t="shared" si="610"/>
        <v/>
      </c>
      <c r="CK341" s="522" t="str">
        <f t="shared" si="611"/>
        <v/>
      </c>
      <c r="CL341" s="515" t="str">
        <f t="shared" si="612"/>
        <v/>
      </c>
      <c r="CM341" s="524" t="str">
        <f t="shared" si="613"/>
        <v/>
      </c>
      <c r="CN341" s="518" t="str">
        <f t="shared" si="614"/>
        <v/>
      </c>
      <c r="CO341" s="236" t="str">
        <f t="shared" si="615"/>
        <v/>
      </c>
      <c r="CP341" s="237" t="str">
        <f t="shared" si="616"/>
        <v/>
      </c>
      <c r="CQ341" s="494" t="str">
        <f t="shared" si="617"/>
        <v/>
      </c>
      <c r="CR341" s="493">
        <f t="shared" si="618"/>
        <v>0</v>
      </c>
      <c r="CS341" s="512" t="str">
        <f t="shared" si="619"/>
        <v/>
      </c>
      <c r="CT341" s="237" t="str">
        <f t="shared" si="620"/>
        <v/>
      </c>
      <c r="CU341" s="237" t="str">
        <f t="shared" si="621"/>
        <v/>
      </c>
      <c r="CV341" s="238">
        <f t="shared" si="622"/>
        <v>0</v>
      </c>
      <c r="CW341" s="236" t="str">
        <f t="shared" si="557"/>
        <v/>
      </c>
      <c r="CX341" s="237" t="str">
        <f t="shared" si="558"/>
        <v/>
      </c>
      <c r="CY341" s="494">
        <f t="shared" si="559"/>
        <v>0</v>
      </c>
      <c r="CZ341" s="493"/>
      <c r="DA341" s="236" t="str">
        <f t="shared" si="560"/>
        <v/>
      </c>
      <c r="DB341" s="237" t="str">
        <f t="shared" si="561"/>
        <v/>
      </c>
      <c r="DC341" s="494">
        <f t="shared" si="562"/>
        <v>0</v>
      </c>
      <c r="DD341" s="493"/>
      <c r="DE341" s="1335"/>
      <c r="DF341" s="1343">
        <f t="shared" si="563"/>
        <v>0</v>
      </c>
      <c r="DG341" s="528" t="str">
        <f t="shared" si="564"/>
        <v/>
      </c>
      <c r="DH341" s="494" t="str">
        <f t="shared" si="565"/>
        <v/>
      </c>
      <c r="DI341" s="53">
        <f t="shared" si="566"/>
        <v>0</v>
      </c>
      <c r="DJ341" s="432">
        <f t="shared" si="567"/>
        <v>0</v>
      </c>
      <c r="DK341" s="433">
        <f t="shared" si="623"/>
        <v>0</v>
      </c>
      <c r="DL341" s="53" t="str">
        <f t="shared" si="568"/>
        <v/>
      </c>
      <c r="DM341" s="105" t="str">
        <f t="shared" si="569"/>
        <v/>
      </c>
      <c r="DN341" s="104" t="str">
        <f t="shared" si="569"/>
        <v/>
      </c>
      <c r="DO341" s="434" t="str">
        <f t="shared" si="569"/>
        <v/>
      </c>
      <c r="DP341" s="672"/>
      <c r="DQ341" s="673"/>
      <c r="DR341" s="674"/>
      <c r="DS341" s="435">
        <f t="shared" si="624"/>
        <v>0</v>
      </c>
      <c r="DT341" s="228" t="str">
        <f t="shared" si="570"/>
        <v/>
      </c>
      <c r="DU341" s="236" t="str">
        <f t="shared" si="571"/>
        <v/>
      </c>
      <c r="DV341" s="237" t="str">
        <f t="shared" si="572"/>
        <v/>
      </c>
      <c r="DW341" s="237" t="str">
        <f t="shared" si="573"/>
        <v/>
      </c>
      <c r="DX341" s="238">
        <f t="shared" si="574"/>
        <v>0</v>
      </c>
      <c r="DY341" s="675"/>
      <c r="EA341" s="1363">
        <f t="shared" si="625"/>
        <v>0</v>
      </c>
      <c r="EB341" s="1363">
        <f t="shared" si="626"/>
        <v>0</v>
      </c>
      <c r="EC341" s="1363">
        <f t="shared" si="627"/>
        <v>0</v>
      </c>
      <c r="ED341" s="1363">
        <f t="shared" si="628"/>
        <v>0</v>
      </c>
      <c r="EE341" s="1363">
        <f t="shared" si="629"/>
        <v>0</v>
      </c>
      <c r="EF341" s="1363">
        <f t="shared" si="630"/>
        <v>0</v>
      </c>
      <c r="EG341" s="1363">
        <f t="shared" si="575"/>
        <v>0</v>
      </c>
    </row>
    <row r="342" spans="1:137" s="3" customFormat="1" ht="18" customHeight="1">
      <c r="A342" s="305" t="str">
        <f t="shared" si="549"/>
        <v/>
      </c>
      <c r="B342" s="174">
        <f t="shared" si="576"/>
        <v>0</v>
      </c>
      <c r="C342" s="1415" t="str">
        <f t="shared" si="550"/>
        <v>授業料</v>
      </c>
      <c r="D342" s="1415" t="str">
        <f t="shared" si="551"/>
        <v>入学金</v>
      </c>
      <c r="E342" s="174">
        <f t="shared" si="577"/>
        <v>0</v>
      </c>
      <c r="F342" s="305">
        <f t="shared" si="552"/>
        <v>0</v>
      </c>
      <c r="G342" s="475">
        <f t="shared" si="553"/>
        <v>325</v>
      </c>
      <c r="H342" s="430"/>
      <c r="I342" s="431"/>
      <c r="J342" s="658"/>
      <c r="K342" s="659"/>
      <c r="L342" s="659"/>
      <c r="M342" s="660"/>
      <c r="N342" s="661"/>
      <c r="O342" s="662"/>
      <c r="P342" s="658"/>
      <c r="Q342" s="659"/>
      <c r="R342" s="660"/>
      <c r="S342" s="663"/>
      <c r="T342" s="661"/>
      <c r="U342" s="664"/>
      <c r="V342" s="53" t="str">
        <f>IF(OR($R$5="",$T$5="",$J342="",$O342="",$U342=""),"",IF(ISERROR(VLOOKUP($C342,参照!$P$4:$V$112,5,FALSE)),0,VLOOKUP($C342,参照!$P$4:$V$112,5,FALSE)))</f>
        <v/>
      </c>
      <c r="W342" s="665"/>
      <c r="X342" s="54" t="str">
        <f>IF(OR($R$5="",$T$5="",$J342="",$O342="",$W342=""),"",IF(ISERROR(VLOOKUP($D342,参照!$P$4:$V$112,5,FALSE)),0,VLOOKUP($D342,参照!$P$4:$V$112,5,FALSE)))</f>
        <v/>
      </c>
      <c r="Y342" s="102"/>
      <c r="Z342" s="102"/>
      <c r="AA342" s="1177"/>
      <c r="AB342" s="227">
        <f t="shared" si="578"/>
        <v>0</v>
      </c>
      <c r="AC342" s="1122"/>
      <c r="AD342" s="352">
        <f t="shared" si="579"/>
        <v>0</v>
      </c>
      <c r="AE342" s="55"/>
      <c r="AF342" s="55" t="str">
        <f t="shared" si="580"/>
        <v/>
      </c>
      <c r="AG342" s="1124"/>
      <c r="AH342" s="760">
        <f t="shared" si="581"/>
        <v>0</v>
      </c>
      <c r="AI342" s="761">
        <f t="shared" si="582"/>
        <v>0</v>
      </c>
      <c r="AJ342" s="1126"/>
      <c r="AK342" s="1127"/>
      <c r="AL342" s="670"/>
      <c r="AM342" s="1127"/>
      <c r="AN342" s="670"/>
      <c r="AO342" s="1179"/>
      <c r="AP342" s="669"/>
      <c r="AQ342" s="1127"/>
      <c r="AR342" s="670"/>
      <c r="AS342" s="1127"/>
      <c r="AT342" s="670"/>
      <c r="AU342" s="1127"/>
      <c r="AV342" s="575" t="str">
        <f t="shared" si="583"/>
        <v>○</v>
      </c>
      <c r="AW342" s="576" t="str">
        <f t="shared" si="584"/>
        <v>○</v>
      </c>
      <c r="AX342" s="576" t="str">
        <f t="shared" si="585"/>
        <v>○</v>
      </c>
      <c r="AY342" s="576" t="str">
        <f t="shared" si="586"/>
        <v>○</v>
      </c>
      <c r="AZ342" s="576" t="str">
        <f t="shared" si="587"/>
        <v>○</v>
      </c>
      <c r="BA342" s="577" t="str">
        <f t="shared" si="588"/>
        <v>○</v>
      </c>
      <c r="BB342" s="578">
        <f t="shared" si="589"/>
        <v>0</v>
      </c>
      <c r="BC342" s="767">
        <f t="shared" si="590"/>
        <v>0</v>
      </c>
      <c r="BD342" s="768">
        <f t="shared" si="590"/>
        <v>0</v>
      </c>
      <c r="BE342" s="769">
        <f t="shared" si="590"/>
        <v>0</v>
      </c>
      <c r="BF342" s="587">
        <f t="shared" si="591"/>
        <v>0</v>
      </c>
      <c r="BG342" s="503">
        <f t="shared" si="592"/>
        <v>0</v>
      </c>
      <c r="BH342" s="504">
        <f t="shared" si="592"/>
        <v>0</v>
      </c>
      <c r="BI342" s="505">
        <f t="shared" si="592"/>
        <v>0</v>
      </c>
      <c r="BJ342" s="506">
        <f t="shared" si="593"/>
        <v>0</v>
      </c>
      <c r="BK342" s="236">
        <f t="array" ref="BK342">IF($BB342&gt;0,"ｴﾗｰ",SUM(IF($AJ342:$AO342=BK$15,IF($AJ$17:$AO$17="○",$AG342))))</f>
        <v>0</v>
      </c>
      <c r="BL342" s="237">
        <f t="array" ref="BL342">IF($BB342&gt;0,"ｴﾗｰ",SUM(IF($AJ342:$AO342=BL$15,IF($AJ$17:$AO$17="○",$AG342))))</f>
        <v>0</v>
      </c>
      <c r="BM342" s="488">
        <f t="array" ref="BM342">IF($BB342&gt;0,"ｴﾗｰ",SUM(IF($AJ342:$AO342=BM$15,IF($AJ$17:$AO$17="○",$AG342))))</f>
        <v>0</v>
      </c>
      <c r="BN342" s="493">
        <f t="shared" si="594"/>
        <v>0</v>
      </c>
      <c r="BO342" s="236">
        <f t="array" ref="BO342">IF($BB342&gt;0,"ｴﾗｰ",SUM(IF($AP342:$AU342=BO$15,IF($AP$17:$AU$17="○",$AG342))))</f>
        <v>0</v>
      </c>
      <c r="BP342" s="237">
        <f t="array" ref="BP342">IF($BB342&gt;0,"ｴﾗｰ",SUM(IF($AP342:$AU342=BP$15,IF($AP$17:$AU$17="○",$AG342))))</f>
        <v>0</v>
      </c>
      <c r="BQ342" s="494">
        <f t="array" ref="BQ342">IF($BB342&gt;0,"ｴﾗｰ",SUM(IF($AP342:$AU342=BQ$15,IF($AP$17:$AU$17="○",$AG342))))</f>
        <v>0</v>
      </c>
      <c r="BR342" s="490">
        <f t="shared" si="595"/>
        <v>0</v>
      </c>
      <c r="BS342" s="236" t="str">
        <f t="shared" si="554"/>
        <v/>
      </c>
      <c r="BT342" s="237" t="str">
        <f t="shared" si="555"/>
        <v/>
      </c>
      <c r="BU342" s="488" t="str">
        <f t="shared" si="556"/>
        <v/>
      </c>
      <c r="BV342" s="532">
        <f t="shared" si="596"/>
        <v>0</v>
      </c>
      <c r="BW342" s="512" t="str">
        <f t="shared" si="597"/>
        <v>ｴﾗｰ</v>
      </c>
      <c r="BX342" s="237" t="str">
        <f t="shared" si="598"/>
        <v>ｴﾗｰ</v>
      </c>
      <c r="BY342" s="494" t="str">
        <f t="shared" si="599"/>
        <v>ｴﾗｰ</v>
      </c>
      <c r="BZ342" s="628">
        <f t="shared" si="600"/>
        <v>0</v>
      </c>
      <c r="CA342" s="528" t="str">
        <f t="shared" si="601"/>
        <v/>
      </c>
      <c r="CB342" s="237" t="str">
        <f t="shared" si="602"/>
        <v/>
      </c>
      <c r="CC342" s="494" t="str">
        <f t="shared" si="603"/>
        <v/>
      </c>
      <c r="CD342" s="635">
        <f t="shared" si="604"/>
        <v>0</v>
      </c>
      <c r="CE342" s="528" t="str">
        <f t="shared" si="605"/>
        <v/>
      </c>
      <c r="CF342" s="237" t="str">
        <f t="shared" si="606"/>
        <v/>
      </c>
      <c r="CG342" s="494" t="str">
        <f t="shared" si="607"/>
        <v/>
      </c>
      <c r="CH342" s="635">
        <f t="shared" si="608"/>
        <v>0</v>
      </c>
      <c r="CI342" s="535" t="str">
        <f t="shared" si="609"/>
        <v/>
      </c>
      <c r="CJ342" s="515" t="str">
        <f t="shared" si="610"/>
        <v/>
      </c>
      <c r="CK342" s="522" t="str">
        <f t="shared" si="611"/>
        <v/>
      </c>
      <c r="CL342" s="515" t="str">
        <f t="shared" si="612"/>
        <v/>
      </c>
      <c r="CM342" s="524" t="str">
        <f t="shared" si="613"/>
        <v/>
      </c>
      <c r="CN342" s="518" t="str">
        <f t="shared" si="614"/>
        <v/>
      </c>
      <c r="CO342" s="236" t="str">
        <f t="shared" si="615"/>
        <v/>
      </c>
      <c r="CP342" s="237" t="str">
        <f t="shared" si="616"/>
        <v/>
      </c>
      <c r="CQ342" s="494" t="str">
        <f t="shared" si="617"/>
        <v/>
      </c>
      <c r="CR342" s="493">
        <f t="shared" si="618"/>
        <v>0</v>
      </c>
      <c r="CS342" s="512" t="str">
        <f t="shared" si="619"/>
        <v/>
      </c>
      <c r="CT342" s="237" t="str">
        <f t="shared" si="620"/>
        <v/>
      </c>
      <c r="CU342" s="237" t="str">
        <f t="shared" si="621"/>
        <v/>
      </c>
      <c r="CV342" s="238">
        <f t="shared" si="622"/>
        <v>0</v>
      </c>
      <c r="CW342" s="236" t="str">
        <f t="shared" si="557"/>
        <v/>
      </c>
      <c r="CX342" s="237" t="str">
        <f t="shared" si="558"/>
        <v/>
      </c>
      <c r="CY342" s="494">
        <f t="shared" si="559"/>
        <v>0</v>
      </c>
      <c r="CZ342" s="493"/>
      <c r="DA342" s="236" t="str">
        <f t="shared" si="560"/>
        <v/>
      </c>
      <c r="DB342" s="237" t="str">
        <f t="shared" si="561"/>
        <v/>
      </c>
      <c r="DC342" s="494">
        <f t="shared" si="562"/>
        <v>0</v>
      </c>
      <c r="DD342" s="493"/>
      <c r="DE342" s="1335"/>
      <c r="DF342" s="1343">
        <f t="shared" si="563"/>
        <v>0</v>
      </c>
      <c r="DG342" s="528" t="str">
        <f t="shared" si="564"/>
        <v/>
      </c>
      <c r="DH342" s="494" t="str">
        <f t="shared" si="565"/>
        <v/>
      </c>
      <c r="DI342" s="53">
        <f t="shared" si="566"/>
        <v>0</v>
      </c>
      <c r="DJ342" s="432">
        <f t="shared" si="567"/>
        <v>0</v>
      </c>
      <c r="DK342" s="433">
        <f t="shared" si="623"/>
        <v>0</v>
      </c>
      <c r="DL342" s="53" t="str">
        <f t="shared" si="568"/>
        <v/>
      </c>
      <c r="DM342" s="105" t="str">
        <f t="shared" si="569"/>
        <v/>
      </c>
      <c r="DN342" s="104" t="str">
        <f t="shared" si="569"/>
        <v/>
      </c>
      <c r="DO342" s="434" t="str">
        <f t="shared" si="569"/>
        <v/>
      </c>
      <c r="DP342" s="672"/>
      <c r="DQ342" s="673"/>
      <c r="DR342" s="674"/>
      <c r="DS342" s="435">
        <f t="shared" si="624"/>
        <v>0</v>
      </c>
      <c r="DT342" s="228" t="str">
        <f t="shared" si="570"/>
        <v/>
      </c>
      <c r="DU342" s="236" t="str">
        <f t="shared" si="571"/>
        <v/>
      </c>
      <c r="DV342" s="237" t="str">
        <f t="shared" si="572"/>
        <v/>
      </c>
      <c r="DW342" s="237" t="str">
        <f t="shared" si="573"/>
        <v/>
      </c>
      <c r="DX342" s="238">
        <f t="shared" si="574"/>
        <v>0</v>
      </c>
      <c r="DY342" s="675"/>
      <c r="EA342" s="1363">
        <f t="shared" si="625"/>
        <v>0</v>
      </c>
      <c r="EB342" s="1363">
        <f t="shared" si="626"/>
        <v>0</v>
      </c>
      <c r="EC342" s="1363">
        <f t="shared" si="627"/>
        <v>0</v>
      </c>
      <c r="ED342" s="1363">
        <f t="shared" si="628"/>
        <v>0</v>
      </c>
      <c r="EE342" s="1363">
        <f t="shared" si="629"/>
        <v>0</v>
      </c>
      <c r="EF342" s="1363">
        <f t="shared" si="630"/>
        <v>0</v>
      </c>
      <c r="EG342" s="1363">
        <f t="shared" si="575"/>
        <v>0</v>
      </c>
    </row>
    <row r="343" spans="1:137" s="3" customFormat="1" ht="18" customHeight="1">
      <c r="A343" s="305" t="str">
        <f t="shared" si="549"/>
        <v/>
      </c>
      <c r="B343" s="174">
        <f t="shared" si="576"/>
        <v>0</v>
      </c>
      <c r="C343" s="1415" t="str">
        <f t="shared" si="550"/>
        <v>授業料</v>
      </c>
      <c r="D343" s="1415" t="str">
        <f t="shared" si="551"/>
        <v>入学金</v>
      </c>
      <c r="E343" s="174">
        <f t="shared" si="577"/>
        <v>0</v>
      </c>
      <c r="F343" s="305">
        <f t="shared" si="552"/>
        <v>0</v>
      </c>
      <c r="G343" s="475">
        <f t="shared" si="553"/>
        <v>326</v>
      </c>
      <c r="H343" s="430"/>
      <c r="I343" s="431"/>
      <c r="J343" s="658"/>
      <c r="K343" s="659"/>
      <c r="L343" s="659"/>
      <c r="M343" s="660"/>
      <c r="N343" s="661"/>
      <c r="O343" s="662"/>
      <c r="P343" s="658"/>
      <c r="Q343" s="659"/>
      <c r="R343" s="660"/>
      <c r="S343" s="663"/>
      <c r="T343" s="661"/>
      <c r="U343" s="664"/>
      <c r="V343" s="53" t="str">
        <f>IF(OR($R$5="",$T$5="",$J343="",$O343="",$U343=""),"",IF(ISERROR(VLOOKUP($C343,参照!$P$4:$V$112,5,FALSE)),0,VLOOKUP($C343,参照!$P$4:$V$112,5,FALSE)))</f>
        <v/>
      </c>
      <c r="W343" s="665"/>
      <c r="X343" s="54" t="str">
        <f>IF(OR($R$5="",$T$5="",$J343="",$O343="",$W343=""),"",IF(ISERROR(VLOOKUP($D343,参照!$P$4:$V$112,5,FALSE)),0,VLOOKUP($D343,参照!$P$4:$V$112,5,FALSE)))</f>
        <v/>
      </c>
      <c r="Y343" s="102"/>
      <c r="Z343" s="102"/>
      <c r="AA343" s="1177"/>
      <c r="AB343" s="227">
        <f t="shared" si="578"/>
        <v>0</v>
      </c>
      <c r="AC343" s="1122"/>
      <c r="AD343" s="352">
        <f t="shared" si="579"/>
        <v>0</v>
      </c>
      <c r="AE343" s="55"/>
      <c r="AF343" s="55" t="str">
        <f t="shared" si="580"/>
        <v/>
      </c>
      <c r="AG343" s="1124"/>
      <c r="AH343" s="760">
        <f t="shared" si="581"/>
        <v>0</v>
      </c>
      <c r="AI343" s="761">
        <f t="shared" si="582"/>
        <v>0</v>
      </c>
      <c r="AJ343" s="1126"/>
      <c r="AK343" s="1127"/>
      <c r="AL343" s="670"/>
      <c r="AM343" s="1127"/>
      <c r="AN343" s="670"/>
      <c r="AO343" s="1179"/>
      <c r="AP343" s="669"/>
      <c r="AQ343" s="1127"/>
      <c r="AR343" s="670"/>
      <c r="AS343" s="1127"/>
      <c r="AT343" s="670"/>
      <c r="AU343" s="1127"/>
      <c r="AV343" s="575" t="str">
        <f t="shared" si="583"/>
        <v>○</v>
      </c>
      <c r="AW343" s="576" t="str">
        <f t="shared" si="584"/>
        <v>○</v>
      </c>
      <c r="AX343" s="576" t="str">
        <f t="shared" si="585"/>
        <v>○</v>
      </c>
      <c r="AY343" s="576" t="str">
        <f t="shared" si="586"/>
        <v>○</v>
      </c>
      <c r="AZ343" s="576" t="str">
        <f t="shared" si="587"/>
        <v>○</v>
      </c>
      <c r="BA343" s="577" t="str">
        <f t="shared" si="588"/>
        <v>○</v>
      </c>
      <c r="BB343" s="578">
        <f t="shared" si="589"/>
        <v>0</v>
      </c>
      <c r="BC343" s="767">
        <f t="shared" si="590"/>
        <v>0</v>
      </c>
      <c r="BD343" s="768">
        <f t="shared" si="590"/>
        <v>0</v>
      </c>
      <c r="BE343" s="769">
        <f t="shared" si="590"/>
        <v>0</v>
      </c>
      <c r="BF343" s="587">
        <f t="shared" si="591"/>
        <v>0</v>
      </c>
      <c r="BG343" s="503">
        <f t="shared" si="592"/>
        <v>0</v>
      </c>
      <c r="BH343" s="504">
        <f t="shared" si="592"/>
        <v>0</v>
      </c>
      <c r="BI343" s="505">
        <f t="shared" si="592"/>
        <v>0</v>
      </c>
      <c r="BJ343" s="506">
        <f t="shared" si="593"/>
        <v>0</v>
      </c>
      <c r="BK343" s="236">
        <f t="array" ref="BK343">IF($BB343&gt;0,"ｴﾗｰ",SUM(IF($AJ343:$AO343=BK$15,IF($AJ$17:$AO$17="○",$AG343))))</f>
        <v>0</v>
      </c>
      <c r="BL343" s="237">
        <f t="array" ref="BL343">IF($BB343&gt;0,"ｴﾗｰ",SUM(IF($AJ343:$AO343=BL$15,IF($AJ$17:$AO$17="○",$AG343))))</f>
        <v>0</v>
      </c>
      <c r="BM343" s="488">
        <f t="array" ref="BM343">IF($BB343&gt;0,"ｴﾗｰ",SUM(IF($AJ343:$AO343=BM$15,IF($AJ$17:$AO$17="○",$AG343))))</f>
        <v>0</v>
      </c>
      <c r="BN343" s="493">
        <f t="shared" si="594"/>
        <v>0</v>
      </c>
      <c r="BO343" s="236">
        <f t="array" ref="BO343">IF($BB343&gt;0,"ｴﾗｰ",SUM(IF($AP343:$AU343=BO$15,IF($AP$17:$AU$17="○",$AG343))))</f>
        <v>0</v>
      </c>
      <c r="BP343" s="237">
        <f t="array" ref="BP343">IF($BB343&gt;0,"ｴﾗｰ",SUM(IF($AP343:$AU343=BP$15,IF($AP$17:$AU$17="○",$AG343))))</f>
        <v>0</v>
      </c>
      <c r="BQ343" s="494">
        <f t="array" ref="BQ343">IF($BB343&gt;0,"ｴﾗｰ",SUM(IF($AP343:$AU343=BQ$15,IF($AP$17:$AU$17="○",$AG343))))</f>
        <v>0</v>
      </c>
      <c r="BR343" s="490">
        <f t="shared" si="595"/>
        <v>0</v>
      </c>
      <c r="BS343" s="236" t="str">
        <f t="shared" si="554"/>
        <v/>
      </c>
      <c r="BT343" s="237" t="str">
        <f t="shared" si="555"/>
        <v/>
      </c>
      <c r="BU343" s="488" t="str">
        <f t="shared" si="556"/>
        <v/>
      </c>
      <c r="BV343" s="532">
        <f t="shared" si="596"/>
        <v>0</v>
      </c>
      <c r="BW343" s="512" t="str">
        <f t="shared" si="597"/>
        <v>ｴﾗｰ</v>
      </c>
      <c r="BX343" s="237" t="str">
        <f t="shared" si="598"/>
        <v>ｴﾗｰ</v>
      </c>
      <c r="BY343" s="494" t="str">
        <f t="shared" si="599"/>
        <v>ｴﾗｰ</v>
      </c>
      <c r="BZ343" s="628">
        <f t="shared" si="600"/>
        <v>0</v>
      </c>
      <c r="CA343" s="528" t="str">
        <f t="shared" si="601"/>
        <v/>
      </c>
      <c r="CB343" s="237" t="str">
        <f t="shared" si="602"/>
        <v/>
      </c>
      <c r="CC343" s="494" t="str">
        <f t="shared" si="603"/>
        <v/>
      </c>
      <c r="CD343" s="635">
        <f t="shared" si="604"/>
        <v>0</v>
      </c>
      <c r="CE343" s="528" t="str">
        <f t="shared" si="605"/>
        <v/>
      </c>
      <c r="CF343" s="237" t="str">
        <f t="shared" si="606"/>
        <v/>
      </c>
      <c r="CG343" s="494" t="str">
        <f t="shared" si="607"/>
        <v/>
      </c>
      <c r="CH343" s="635">
        <f t="shared" si="608"/>
        <v>0</v>
      </c>
      <c r="CI343" s="535" t="str">
        <f t="shared" si="609"/>
        <v/>
      </c>
      <c r="CJ343" s="515" t="str">
        <f t="shared" si="610"/>
        <v/>
      </c>
      <c r="CK343" s="522" t="str">
        <f t="shared" si="611"/>
        <v/>
      </c>
      <c r="CL343" s="515" t="str">
        <f t="shared" si="612"/>
        <v/>
      </c>
      <c r="CM343" s="524" t="str">
        <f t="shared" si="613"/>
        <v/>
      </c>
      <c r="CN343" s="518" t="str">
        <f t="shared" si="614"/>
        <v/>
      </c>
      <c r="CO343" s="236" t="str">
        <f t="shared" si="615"/>
        <v/>
      </c>
      <c r="CP343" s="237" t="str">
        <f t="shared" si="616"/>
        <v/>
      </c>
      <c r="CQ343" s="494" t="str">
        <f t="shared" si="617"/>
        <v/>
      </c>
      <c r="CR343" s="493">
        <f t="shared" si="618"/>
        <v>0</v>
      </c>
      <c r="CS343" s="512" t="str">
        <f t="shared" si="619"/>
        <v/>
      </c>
      <c r="CT343" s="237" t="str">
        <f t="shared" si="620"/>
        <v/>
      </c>
      <c r="CU343" s="237" t="str">
        <f t="shared" si="621"/>
        <v/>
      </c>
      <c r="CV343" s="238">
        <f t="shared" si="622"/>
        <v>0</v>
      </c>
      <c r="CW343" s="236" t="str">
        <f t="shared" si="557"/>
        <v/>
      </c>
      <c r="CX343" s="237" t="str">
        <f t="shared" si="558"/>
        <v/>
      </c>
      <c r="CY343" s="494">
        <f t="shared" si="559"/>
        <v>0</v>
      </c>
      <c r="CZ343" s="493"/>
      <c r="DA343" s="236" t="str">
        <f t="shared" si="560"/>
        <v/>
      </c>
      <c r="DB343" s="237" t="str">
        <f t="shared" si="561"/>
        <v/>
      </c>
      <c r="DC343" s="494">
        <f t="shared" si="562"/>
        <v>0</v>
      </c>
      <c r="DD343" s="493"/>
      <c r="DE343" s="1335"/>
      <c r="DF343" s="1343">
        <f t="shared" si="563"/>
        <v>0</v>
      </c>
      <c r="DG343" s="528" t="str">
        <f t="shared" si="564"/>
        <v/>
      </c>
      <c r="DH343" s="494" t="str">
        <f t="shared" si="565"/>
        <v/>
      </c>
      <c r="DI343" s="53">
        <f t="shared" si="566"/>
        <v>0</v>
      </c>
      <c r="DJ343" s="432">
        <f t="shared" si="567"/>
        <v>0</v>
      </c>
      <c r="DK343" s="433">
        <f t="shared" si="623"/>
        <v>0</v>
      </c>
      <c r="DL343" s="53" t="str">
        <f t="shared" si="568"/>
        <v/>
      </c>
      <c r="DM343" s="105" t="str">
        <f t="shared" si="569"/>
        <v/>
      </c>
      <c r="DN343" s="104" t="str">
        <f t="shared" si="569"/>
        <v/>
      </c>
      <c r="DO343" s="434" t="str">
        <f t="shared" si="569"/>
        <v/>
      </c>
      <c r="DP343" s="672"/>
      <c r="DQ343" s="673"/>
      <c r="DR343" s="674"/>
      <c r="DS343" s="435">
        <f t="shared" si="624"/>
        <v>0</v>
      </c>
      <c r="DT343" s="228" t="str">
        <f t="shared" si="570"/>
        <v/>
      </c>
      <c r="DU343" s="236" t="str">
        <f t="shared" si="571"/>
        <v/>
      </c>
      <c r="DV343" s="237" t="str">
        <f t="shared" si="572"/>
        <v/>
      </c>
      <c r="DW343" s="237" t="str">
        <f t="shared" si="573"/>
        <v/>
      </c>
      <c r="DX343" s="238">
        <f t="shared" si="574"/>
        <v>0</v>
      </c>
      <c r="DY343" s="675"/>
      <c r="EA343" s="1363">
        <f t="shared" si="625"/>
        <v>0</v>
      </c>
      <c r="EB343" s="1363">
        <f t="shared" si="626"/>
        <v>0</v>
      </c>
      <c r="EC343" s="1363">
        <f t="shared" si="627"/>
        <v>0</v>
      </c>
      <c r="ED343" s="1363">
        <f t="shared" si="628"/>
        <v>0</v>
      </c>
      <c r="EE343" s="1363">
        <f t="shared" si="629"/>
        <v>0</v>
      </c>
      <c r="EF343" s="1363">
        <f t="shared" si="630"/>
        <v>0</v>
      </c>
      <c r="EG343" s="1363">
        <f t="shared" si="575"/>
        <v>0</v>
      </c>
    </row>
    <row r="344" spans="1:137" s="3" customFormat="1" ht="18" customHeight="1">
      <c r="A344" s="305" t="str">
        <f t="shared" si="549"/>
        <v/>
      </c>
      <c r="B344" s="174">
        <f t="shared" si="576"/>
        <v>0</v>
      </c>
      <c r="C344" s="1415" t="str">
        <f t="shared" si="550"/>
        <v>授業料</v>
      </c>
      <c r="D344" s="1415" t="str">
        <f t="shared" si="551"/>
        <v>入学金</v>
      </c>
      <c r="E344" s="174">
        <f t="shared" si="577"/>
        <v>0</v>
      </c>
      <c r="F344" s="305">
        <f t="shared" si="552"/>
        <v>0</v>
      </c>
      <c r="G344" s="475">
        <f t="shared" si="553"/>
        <v>327</v>
      </c>
      <c r="H344" s="430"/>
      <c r="I344" s="431"/>
      <c r="J344" s="658"/>
      <c r="K344" s="659"/>
      <c r="L344" s="659"/>
      <c r="M344" s="660"/>
      <c r="N344" s="661"/>
      <c r="O344" s="662"/>
      <c r="P344" s="658"/>
      <c r="Q344" s="659"/>
      <c r="R344" s="660"/>
      <c r="S344" s="663"/>
      <c r="T344" s="661"/>
      <c r="U344" s="664"/>
      <c r="V344" s="53" t="str">
        <f>IF(OR($R$5="",$T$5="",$J344="",$O344="",$U344=""),"",IF(ISERROR(VLOOKUP($C344,参照!$P$4:$V$112,5,FALSE)),0,VLOOKUP($C344,参照!$P$4:$V$112,5,FALSE)))</f>
        <v/>
      </c>
      <c r="W344" s="665"/>
      <c r="X344" s="54" t="str">
        <f>IF(OR($R$5="",$T$5="",$J344="",$O344="",$W344=""),"",IF(ISERROR(VLOOKUP($D344,参照!$P$4:$V$112,5,FALSE)),0,VLOOKUP($D344,参照!$P$4:$V$112,5,FALSE)))</f>
        <v/>
      </c>
      <c r="Y344" s="102"/>
      <c r="Z344" s="102"/>
      <c r="AA344" s="1177"/>
      <c r="AB344" s="227">
        <f t="shared" si="578"/>
        <v>0</v>
      </c>
      <c r="AC344" s="1122"/>
      <c r="AD344" s="352">
        <f t="shared" si="579"/>
        <v>0</v>
      </c>
      <c r="AE344" s="55"/>
      <c r="AF344" s="55" t="str">
        <f t="shared" si="580"/>
        <v/>
      </c>
      <c r="AG344" s="1124"/>
      <c r="AH344" s="760">
        <f t="shared" si="581"/>
        <v>0</v>
      </c>
      <c r="AI344" s="761">
        <f t="shared" si="582"/>
        <v>0</v>
      </c>
      <c r="AJ344" s="1126"/>
      <c r="AK344" s="1127"/>
      <c r="AL344" s="670"/>
      <c r="AM344" s="1127"/>
      <c r="AN344" s="670"/>
      <c r="AO344" s="1179"/>
      <c r="AP344" s="669"/>
      <c r="AQ344" s="1127"/>
      <c r="AR344" s="670"/>
      <c r="AS344" s="1127"/>
      <c r="AT344" s="670"/>
      <c r="AU344" s="1127"/>
      <c r="AV344" s="575" t="str">
        <f t="shared" si="583"/>
        <v>○</v>
      </c>
      <c r="AW344" s="576" t="str">
        <f t="shared" si="584"/>
        <v>○</v>
      </c>
      <c r="AX344" s="576" t="str">
        <f t="shared" si="585"/>
        <v>○</v>
      </c>
      <c r="AY344" s="576" t="str">
        <f t="shared" si="586"/>
        <v>○</v>
      </c>
      <c r="AZ344" s="576" t="str">
        <f t="shared" si="587"/>
        <v>○</v>
      </c>
      <c r="BA344" s="577" t="str">
        <f t="shared" si="588"/>
        <v>○</v>
      </c>
      <c r="BB344" s="578">
        <f t="shared" si="589"/>
        <v>0</v>
      </c>
      <c r="BC344" s="767">
        <f t="shared" si="590"/>
        <v>0</v>
      </c>
      <c r="BD344" s="768">
        <f t="shared" si="590"/>
        <v>0</v>
      </c>
      <c r="BE344" s="769">
        <f t="shared" si="590"/>
        <v>0</v>
      </c>
      <c r="BF344" s="587">
        <f t="shared" si="591"/>
        <v>0</v>
      </c>
      <c r="BG344" s="503">
        <f t="shared" si="592"/>
        <v>0</v>
      </c>
      <c r="BH344" s="504">
        <f t="shared" si="592"/>
        <v>0</v>
      </c>
      <c r="BI344" s="505">
        <f t="shared" si="592"/>
        <v>0</v>
      </c>
      <c r="BJ344" s="506">
        <f t="shared" si="593"/>
        <v>0</v>
      </c>
      <c r="BK344" s="236">
        <f t="array" ref="BK344">IF($BB344&gt;0,"ｴﾗｰ",SUM(IF($AJ344:$AO344=BK$15,IF($AJ$17:$AO$17="○",$AG344))))</f>
        <v>0</v>
      </c>
      <c r="BL344" s="237">
        <f t="array" ref="BL344">IF($BB344&gt;0,"ｴﾗｰ",SUM(IF($AJ344:$AO344=BL$15,IF($AJ$17:$AO$17="○",$AG344))))</f>
        <v>0</v>
      </c>
      <c r="BM344" s="488">
        <f t="array" ref="BM344">IF($BB344&gt;0,"ｴﾗｰ",SUM(IF($AJ344:$AO344=BM$15,IF($AJ$17:$AO$17="○",$AG344))))</f>
        <v>0</v>
      </c>
      <c r="BN344" s="493">
        <f t="shared" si="594"/>
        <v>0</v>
      </c>
      <c r="BO344" s="236">
        <f t="array" ref="BO344">IF($BB344&gt;0,"ｴﾗｰ",SUM(IF($AP344:$AU344=BO$15,IF($AP$17:$AU$17="○",$AG344))))</f>
        <v>0</v>
      </c>
      <c r="BP344" s="237">
        <f t="array" ref="BP344">IF($BB344&gt;0,"ｴﾗｰ",SUM(IF($AP344:$AU344=BP$15,IF($AP$17:$AU$17="○",$AG344))))</f>
        <v>0</v>
      </c>
      <c r="BQ344" s="494">
        <f t="array" ref="BQ344">IF($BB344&gt;0,"ｴﾗｰ",SUM(IF($AP344:$AU344=BQ$15,IF($AP$17:$AU$17="○",$AG344))))</f>
        <v>0</v>
      </c>
      <c r="BR344" s="490">
        <f t="shared" si="595"/>
        <v>0</v>
      </c>
      <c r="BS344" s="236" t="str">
        <f t="shared" si="554"/>
        <v/>
      </c>
      <c r="BT344" s="237" t="str">
        <f t="shared" si="555"/>
        <v/>
      </c>
      <c r="BU344" s="488" t="str">
        <f t="shared" si="556"/>
        <v/>
      </c>
      <c r="BV344" s="532">
        <f t="shared" si="596"/>
        <v>0</v>
      </c>
      <c r="BW344" s="512" t="str">
        <f t="shared" si="597"/>
        <v>ｴﾗｰ</v>
      </c>
      <c r="BX344" s="237" t="str">
        <f t="shared" si="598"/>
        <v>ｴﾗｰ</v>
      </c>
      <c r="BY344" s="494" t="str">
        <f t="shared" si="599"/>
        <v>ｴﾗｰ</v>
      </c>
      <c r="BZ344" s="628">
        <f t="shared" si="600"/>
        <v>0</v>
      </c>
      <c r="CA344" s="528" t="str">
        <f t="shared" si="601"/>
        <v/>
      </c>
      <c r="CB344" s="237" t="str">
        <f t="shared" si="602"/>
        <v/>
      </c>
      <c r="CC344" s="494" t="str">
        <f t="shared" si="603"/>
        <v/>
      </c>
      <c r="CD344" s="635">
        <f t="shared" si="604"/>
        <v>0</v>
      </c>
      <c r="CE344" s="528" t="str">
        <f t="shared" si="605"/>
        <v/>
      </c>
      <c r="CF344" s="237" t="str">
        <f t="shared" si="606"/>
        <v/>
      </c>
      <c r="CG344" s="494" t="str">
        <f t="shared" si="607"/>
        <v/>
      </c>
      <c r="CH344" s="635">
        <f t="shared" si="608"/>
        <v>0</v>
      </c>
      <c r="CI344" s="535" t="str">
        <f t="shared" si="609"/>
        <v/>
      </c>
      <c r="CJ344" s="515" t="str">
        <f t="shared" si="610"/>
        <v/>
      </c>
      <c r="CK344" s="522" t="str">
        <f t="shared" si="611"/>
        <v/>
      </c>
      <c r="CL344" s="515" t="str">
        <f t="shared" si="612"/>
        <v/>
      </c>
      <c r="CM344" s="524" t="str">
        <f t="shared" si="613"/>
        <v/>
      </c>
      <c r="CN344" s="518" t="str">
        <f t="shared" si="614"/>
        <v/>
      </c>
      <c r="CO344" s="236" t="str">
        <f t="shared" si="615"/>
        <v/>
      </c>
      <c r="CP344" s="237" t="str">
        <f t="shared" si="616"/>
        <v/>
      </c>
      <c r="CQ344" s="494" t="str">
        <f t="shared" si="617"/>
        <v/>
      </c>
      <c r="CR344" s="493">
        <f t="shared" si="618"/>
        <v>0</v>
      </c>
      <c r="CS344" s="512" t="str">
        <f t="shared" si="619"/>
        <v/>
      </c>
      <c r="CT344" s="237" t="str">
        <f t="shared" si="620"/>
        <v/>
      </c>
      <c r="CU344" s="237" t="str">
        <f t="shared" si="621"/>
        <v/>
      </c>
      <c r="CV344" s="238">
        <f t="shared" si="622"/>
        <v>0</v>
      </c>
      <c r="CW344" s="236" t="str">
        <f t="shared" si="557"/>
        <v/>
      </c>
      <c r="CX344" s="237" t="str">
        <f t="shared" si="558"/>
        <v/>
      </c>
      <c r="CY344" s="494">
        <f t="shared" si="559"/>
        <v>0</v>
      </c>
      <c r="CZ344" s="493"/>
      <c r="DA344" s="236" t="str">
        <f t="shared" si="560"/>
        <v/>
      </c>
      <c r="DB344" s="237" t="str">
        <f t="shared" si="561"/>
        <v/>
      </c>
      <c r="DC344" s="494">
        <f t="shared" si="562"/>
        <v>0</v>
      </c>
      <c r="DD344" s="493"/>
      <c r="DE344" s="1335"/>
      <c r="DF344" s="1343">
        <f t="shared" si="563"/>
        <v>0</v>
      </c>
      <c r="DG344" s="528" t="str">
        <f t="shared" si="564"/>
        <v/>
      </c>
      <c r="DH344" s="494" t="str">
        <f t="shared" si="565"/>
        <v/>
      </c>
      <c r="DI344" s="53">
        <f t="shared" si="566"/>
        <v>0</v>
      </c>
      <c r="DJ344" s="432">
        <f t="shared" si="567"/>
        <v>0</v>
      </c>
      <c r="DK344" s="433">
        <f t="shared" si="623"/>
        <v>0</v>
      </c>
      <c r="DL344" s="53" t="str">
        <f t="shared" si="568"/>
        <v/>
      </c>
      <c r="DM344" s="105" t="str">
        <f t="shared" si="569"/>
        <v/>
      </c>
      <c r="DN344" s="104" t="str">
        <f t="shared" si="569"/>
        <v/>
      </c>
      <c r="DO344" s="434" t="str">
        <f t="shared" si="569"/>
        <v/>
      </c>
      <c r="DP344" s="672"/>
      <c r="DQ344" s="673"/>
      <c r="DR344" s="674"/>
      <c r="DS344" s="435">
        <f t="shared" si="624"/>
        <v>0</v>
      </c>
      <c r="DT344" s="228" t="str">
        <f t="shared" si="570"/>
        <v/>
      </c>
      <c r="DU344" s="236" t="str">
        <f t="shared" si="571"/>
        <v/>
      </c>
      <c r="DV344" s="237" t="str">
        <f t="shared" si="572"/>
        <v/>
      </c>
      <c r="DW344" s="237" t="str">
        <f t="shared" si="573"/>
        <v/>
      </c>
      <c r="DX344" s="238">
        <f t="shared" si="574"/>
        <v>0</v>
      </c>
      <c r="DY344" s="675"/>
      <c r="EA344" s="1363">
        <f t="shared" si="625"/>
        <v>0</v>
      </c>
      <c r="EB344" s="1363">
        <f t="shared" si="626"/>
        <v>0</v>
      </c>
      <c r="EC344" s="1363">
        <f t="shared" si="627"/>
        <v>0</v>
      </c>
      <c r="ED344" s="1363">
        <f t="shared" si="628"/>
        <v>0</v>
      </c>
      <c r="EE344" s="1363">
        <f t="shared" si="629"/>
        <v>0</v>
      </c>
      <c r="EF344" s="1363">
        <f t="shared" si="630"/>
        <v>0</v>
      </c>
      <c r="EG344" s="1363">
        <f t="shared" si="575"/>
        <v>0</v>
      </c>
    </row>
    <row r="345" spans="1:137" s="3" customFormat="1" ht="18" customHeight="1">
      <c r="A345" s="305" t="str">
        <f t="shared" si="549"/>
        <v/>
      </c>
      <c r="B345" s="174">
        <f t="shared" si="576"/>
        <v>0</v>
      </c>
      <c r="C345" s="1415" t="str">
        <f t="shared" si="550"/>
        <v>授業料</v>
      </c>
      <c r="D345" s="1415" t="str">
        <f t="shared" si="551"/>
        <v>入学金</v>
      </c>
      <c r="E345" s="174">
        <f t="shared" si="577"/>
        <v>0</v>
      </c>
      <c r="F345" s="305">
        <f t="shared" si="552"/>
        <v>0</v>
      </c>
      <c r="G345" s="475">
        <f t="shared" si="553"/>
        <v>328</v>
      </c>
      <c r="H345" s="430"/>
      <c r="I345" s="431"/>
      <c r="J345" s="658"/>
      <c r="K345" s="659"/>
      <c r="L345" s="659"/>
      <c r="M345" s="660"/>
      <c r="N345" s="661"/>
      <c r="O345" s="662"/>
      <c r="P345" s="658"/>
      <c r="Q345" s="659"/>
      <c r="R345" s="660"/>
      <c r="S345" s="663"/>
      <c r="T345" s="661"/>
      <c r="U345" s="664"/>
      <c r="V345" s="53" t="str">
        <f>IF(OR($R$5="",$T$5="",$J345="",$O345="",$U345=""),"",IF(ISERROR(VLOOKUP($C345,参照!$P$4:$V$112,5,FALSE)),0,VLOOKUP($C345,参照!$P$4:$V$112,5,FALSE)))</f>
        <v/>
      </c>
      <c r="W345" s="665"/>
      <c r="X345" s="54" t="str">
        <f>IF(OR($R$5="",$T$5="",$J345="",$O345="",$W345=""),"",IF(ISERROR(VLOOKUP($D345,参照!$P$4:$V$112,5,FALSE)),0,VLOOKUP($D345,参照!$P$4:$V$112,5,FALSE)))</f>
        <v/>
      </c>
      <c r="Y345" s="102"/>
      <c r="Z345" s="102"/>
      <c r="AA345" s="1177"/>
      <c r="AB345" s="227">
        <f t="shared" si="578"/>
        <v>0</v>
      </c>
      <c r="AC345" s="1122"/>
      <c r="AD345" s="352">
        <f t="shared" si="579"/>
        <v>0</v>
      </c>
      <c r="AE345" s="55"/>
      <c r="AF345" s="55" t="str">
        <f t="shared" si="580"/>
        <v/>
      </c>
      <c r="AG345" s="1124"/>
      <c r="AH345" s="760">
        <f t="shared" si="581"/>
        <v>0</v>
      </c>
      <c r="AI345" s="761">
        <f t="shared" si="582"/>
        <v>0</v>
      </c>
      <c r="AJ345" s="1126"/>
      <c r="AK345" s="1127"/>
      <c r="AL345" s="670"/>
      <c r="AM345" s="1127"/>
      <c r="AN345" s="670"/>
      <c r="AO345" s="1179"/>
      <c r="AP345" s="669"/>
      <c r="AQ345" s="1127"/>
      <c r="AR345" s="670"/>
      <c r="AS345" s="1127"/>
      <c r="AT345" s="670"/>
      <c r="AU345" s="1127"/>
      <c r="AV345" s="575" t="str">
        <f t="shared" si="583"/>
        <v>○</v>
      </c>
      <c r="AW345" s="576" t="str">
        <f t="shared" si="584"/>
        <v>○</v>
      </c>
      <c r="AX345" s="576" t="str">
        <f t="shared" si="585"/>
        <v>○</v>
      </c>
      <c r="AY345" s="576" t="str">
        <f t="shared" si="586"/>
        <v>○</v>
      </c>
      <c r="AZ345" s="576" t="str">
        <f t="shared" si="587"/>
        <v>○</v>
      </c>
      <c r="BA345" s="577" t="str">
        <f t="shared" si="588"/>
        <v>○</v>
      </c>
      <c r="BB345" s="578">
        <f t="shared" si="589"/>
        <v>0</v>
      </c>
      <c r="BC345" s="767">
        <f t="shared" si="590"/>
        <v>0</v>
      </c>
      <c r="BD345" s="768">
        <f t="shared" si="590"/>
        <v>0</v>
      </c>
      <c r="BE345" s="769">
        <f t="shared" si="590"/>
        <v>0</v>
      </c>
      <c r="BF345" s="587">
        <f t="shared" si="591"/>
        <v>0</v>
      </c>
      <c r="BG345" s="503">
        <f t="shared" si="592"/>
        <v>0</v>
      </c>
      <c r="BH345" s="504">
        <f t="shared" si="592"/>
        <v>0</v>
      </c>
      <c r="BI345" s="505">
        <f t="shared" si="592"/>
        <v>0</v>
      </c>
      <c r="BJ345" s="506">
        <f t="shared" si="593"/>
        <v>0</v>
      </c>
      <c r="BK345" s="236">
        <f t="array" ref="BK345">IF($BB345&gt;0,"ｴﾗｰ",SUM(IF($AJ345:$AO345=BK$15,IF($AJ$17:$AO$17="○",$AG345))))</f>
        <v>0</v>
      </c>
      <c r="BL345" s="237">
        <f t="array" ref="BL345">IF($BB345&gt;0,"ｴﾗｰ",SUM(IF($AJ345:$AO345=BL$15,IF($AJ$17:$AO$17="○",$AG345))))</f>
        <v>0</v>
      </c>
      <c r="BM345" s="488">
        <f t="array" ref="BM345">IF($BB345&gt;0,"ｴﾗｰ",SUM(IF($AJ345:$AO345=BM$15,IF($AJ$17:$AO$17="○",$AG345))))</f>
        <v>0</v>
      </c>
      <c r="BN345" s="493">
        <f t="shared" si="594"/>
        <v>0</v>
      </c>
      <c r="BO345" s="236">
        <f t="array" ref="BO345">IF($BB345&gt;0,"ｴﾗｰ",SUM(IF($AP345:$AU345=BO$15,IF($AP$17:$AU$17="○",$AG345))))</f>
        <v>0</v>
      </c>
      <c r="BP345" s="237">
        <f t="array" ref="BP345">IF($BB345&gt;0,"ｴﾗｰ",SUM(IF($AP345:$AU345=BP$15,IF($AP$17:$AU$17="○",$AG345))))</f>
        <v>0</v>
      </c>
      <c r="BQ345" s="494">
        <f t="array" ref="BQ345">IF($BB345&gt;0,"ｴﾗｰ",SUM(IF($AP345:$AU345=BQ$15,IF($AP$17:$AU$17="○",$AG345))))</f>
        <v>0</v>
      </c>
      <c r="BR345" s="490">
        <f t="shared" si="595"/>
        <v>0</v>
      </c>
      <c r="BS345" s="236" t="str">
        <f t="shared" si="554"/>
        <v/>
      </c>
      <c r="BT345" s="237" t="str">
        <f t="shared" si="555"/>
        <v/>
      </c>
      <c r="BU345" s="488" t="str">
        <f t="shared" si="556"/>
        <v/>
      </c>
      <c r="BV345" s="532">
        <f t="shared" si="596"/>
        <v>0</v>
      </c>
      <c r="BW345" s="512" t="str">
        <f t="shared" si="597"/>
        <v>ｴﾗｰ</v>
      </c>
      <c r="BX345" s="237" t="str">
        <f t="shared" si="598"/>
        <v>ｴﾗｰ</v>
      </c>
      <c r="BY345" s="494" t="str">
        <f t="shared" si="599"/>
        <v>ｴﾗｰ</v>
      </c>
      <c r="BZ345" s="628">
        <f t="shared" si="600"/>
        <v>0</v>
      </c>
      <c r="CA345" s="528" t="str">
        <f t="shared" si="601"/>
        <v/>
      </c>
      <c r="CB345" s="237" t="str">
        <f t="shared" si="602"/>
        <v/>
      </c>
      <c r="CC345" s="494" t="str">
        <f t="shared" si="603"/>
        <v/>
      </c>
      <c r="CD345" s="635">
        <f t="shared" si="604"/>
        <v>0</v>
      </c>
      <c r="CE345" s="528" t="str">
        <f t="shared" si="605"/>
        <v/>
      </c>
      <c r="CF345" s="237" t="str">
        <f t="shared" si="606"/>
        <v/>
      </c>
      <c r="CG345" s="494" t="str">
        <f t="shared" si="607"/>
        <v/>
      </c>
      <c r="CH345" s="635">
        <f t="shared" si="608"/>
        <v>0</v>
      </c>
      <c r="CI345" s="535" t="str">
        <f t="shared" si="609"/>
        <v/>
      </c>
      <c r="CJ345" s="515" t="str">
        <f t="shared" si="610"/>
        <v/>
      </c>
      <c r="CK345" s="522" t="str">
        <f t="shared" si="611"/>
        <v/>
      </c>
      <c r="CL345" s="515" t="str">
        <f t="shared" si="612"/>
        <v/>
      </c>
      <c r="CM345" s="524" t="str">
        <f t="shared" si="613"/>
        <v/>
      </c>
      <c r="CN345" s="518" t="str">
        <f t="shared" si="614"/>
        <v/>
      </c>
      <c r="CO345" s="236" t="str">
        <f t="shared" si="615"/>
        <v/>
      </c>
      <c r="CP345" s="237" t="str">
        <f t="shared" si="616"/>
        <v/>
      </c>
      <c r="CQ345" s="494" t="str">
        <f t="shared" si="617"/>
        <v/>
      </c>
      <c r="CR345" s="493">
        <f t="shared" si="618"/>
        <v>0</v>
      </c>
      <c r="CS345" s="512" t="str">
        <f t="shared" si="619"/>
        <v/>
      </c>
      <c r="CT345" s="237" t="str">
        <f t="shared" si="620"/>
        <v/>
      </c>
      <c r="CU345" s="237" t="str">
        <f t="shared" si="621"/>
        <v/>
      </c>
      <c r="CV345" s="238">
        <f t="shared" si="622"/>
        <v>0</v>
      </c>
      <c r="CW345" s="236" t="str">
        <f t="shared" si="557"/>
        <v/>
      </c>
      <c r="CX345" s="237" t="str">
        <f t="shared" si="558"/>
        <v/>
      </c>
      <c r="CY345" s="494">
        <f t="shared" si="559"/>
        <v>0</v>
      </c>
      <c r="CZ345" s="493"/>
      <c r="DA345" s="236" t="str">
        <f t="shared" si="560"/>
        <v/>
      </c>
      <c r="DB345" s="237" t="str">
        <f t="shared" si="561"/>
        <v/>
      </c>
      <c r="DC345" s="494">
        <f t="shared" si="562"/>
        <v>0</v>
      </c>
      <c r="DD345" s="493"/>
      <c r="DE345" s="1335"/>
      <c r="DF345" s="1343">
        <f t="shared" si="563"/>
        <v>0</v>
      </c>
      <c r="DG345" s="528" t="str">
        <f t="shared" si="564"/>
        <v/>
      </c>
      <c r="DH345" s="494" t="str">
        <f t="shared" si="565"/>
        <v/>
      </c>
      <c r="DI345" s="53">
        <f t="shared" si="566"/>
        <v>0</v>
      </c>
      <c r="DJ345" s="432">
        <f t="shared" si="567"/>
        <v>0</v>
      </c>
      <c r="DK345" s="433">
        <f t="shared" si="623"/>
        <v>0</v>
      </c>
      <c r="DL345" s="53" t="str">
        <f t="shared" si="568"/>
        <v/>
      </c>
      <c r="DM345" s="105" t="str">
        <f t="shared" si="569"/>
        <v/>
      </c>
      <c r="DN345" s="104" t="str">
        <f t="shared" si="569"/>
        <v/>
      </c>
      <c r="DO345" s="434" t="str">
        <f t="shared" si="569"/>
        <v/>
      </c>
      <c r="DP345" s="672"/>
      <c r="DQ345" s="673"/>
      <c r="DR345" s="674"/>
      <c r="DS345" s="435">
        <f t="shared" si="624"/>
        <v>0</v>
      </c>
      <c r="DT345" s="228" t="str">
        <f t="shared" si="570"/>
        <v/>
      </c>
      <c r="DU345" s="236" t="str">
        <f t="shared" si="571"/>
        <v/>
      </c>
      <c r="DV345" s="237" t="str">
        <f t="shared" si="572"/>
        <v/>
      </c>
      <c r="DW345" s="237" t="str">
        <f t="shared" si="573"/>
        <v/>
      </c>
      <c r="DX345" s="238">
        <f t="shared" si="574"/>
        <v>0</v>
      </c>
      <c r="DY345" s="675"/>
      <c r="EA345" s="1363">
        <f t="shared" si="625"/>
        <v>0</v>
      </c>
      <c r="EB345" s="1363">
        <f t="shared" si="626"/>
        <v>0</v>
      </c>
      <c r="EC345" s="1363">
        <f t="shared" si="627"/>
        <v>0</v>
      </c>
      <c r="ED345" s="1363">
        <f t="shared" si="628"/>
        <v>0</v>
      </c>
      <c r="EE345" s="1363">
        <f t="shared" si="629"/>
        <v>0</v>
      </c>
      <c r="EF345" s="1363">
        <f t="shared" si="630"/>
        <v>0</v>
      </c>
      <c r="EG345" s="1363">
        <f t="shared" si="575"/>
        <v>0</v>
      </c>
    </row>
    <row r="346" spans="1:137" s="3" customFormat="1" ht="18" customHeight="1">
      <c r="A346" s="305" t="str">
        <f t="shared" si="549"/>
        <v/>
      </c>
      <c r="B346" s="174">
        <f t="shared" si="576"/>
        <v>0</v>
      </c>
      <c r="C346" s="1415" t="str">
        <f t="shared" si="550"/>
        <v>授業料</v>
      </c>
      <c r="D346" s="1415" t="str">
        <f t="shared" si="551"/>
        <v>入学金</v>
      </c>
      <c r="E346" s="174">
        <f t="shared" si="577"/>
        <v>0</v>
      </c>
      <c r="F346" s="305">
        <f t="shared" si="552"/>
        <v>0</v>
      </c>
      <c r="G346" s="475">
        <f t="shared" si="553"/>
        <v>329</v>
      </c>
      <c r="H346" s="430"/>
      <c r="I346" s="431"/>
      <c r="J346" s="658"/>
      <c r="K346" s="659"/>
      <c r="L346" s="659"/>
      <c r="M346" s="660"/>
      <c r="N346" s="661"/>
      <c r="O346" s="662"/>
      <c r="P346" s="658"/>
      <c r="Q346" s="659"/>
      <c r="R346" s="660"/>
      <c r="S346" s="663"/>
      <c r="T346" s="661"/>
      <c r="U346" s="664"/>
      <c r="V346" s="53" t="str">
        <f>IF(OR($R$5="",$T$5="",$J346="",$O346="",$U346=""),"",IF(ISERROR(VLOOKUP($C346,参照!$P$4:$V$112,5,FALSE)),0,VLOOKUP($C346,参照!$P$4:$V$112,5,FALSE)))</f>
        <v/>
      </c>
      <c r="W346" s="665"/>
      <c r="X346" s="54" t="str">
        <f>IF(OR($R$5="",$T$5="",$J346="",$O346="",$W346=""),"",IF(ISERROR(VLOOKUP($D346,参照!$P$4:$V$112,5,FALSE)),0,VLOOKUP($D346,参照!$P$4:$V$112,5,FALSE)))</f>
        <v/>
      </c>
      <c r="Y346" s="102"/>
      <c r="Z346" s="102"/>
      <c r="AA346" s="1177"/>
      <c r="AB346" s="227">
        <f t="shared" si="578"/>
        <v>0</v>
      </c>
      <c r="AC346" s="1122"/>
      <c r="AD346" s="352">
        <f t="shared" si="579"/>
        <v>0</v>
      </c>
      <c r="AE346" s="55"/>
      <c r="AF346" s="55" t="str">
        <f t="shared" si="580"/>
        <v/>
      </c>
      <c r="AG346" s="1124"/>
      <c r="AH346" s="760">
        <f t="shared" si="581"/>
        <v>0</v>
      </c>
      <c r="AI346" s="761">
        <f t="shared" si="582"/>
        <v>0</v>
      </c>
      <c r="AJ346" s="1126"/>
      <c r="AK346" s="1127"/>
      <c r="AL346" s="670"/>
      <c r="AM346" s="1127"/>
      <c r="AN346" s="670"/>
      <c r="AO346" s="1179"/>
      <c r="AP346" s="669"/>
      <c r="AQ346" s="1127"/>
      <c r="AR346" s="670"/>
      <c r="AS346" s="1127"/>
      <c r="AT346" s="670"/>
      <c r="AU346" s="1127"/>
      <c r="AV346" s="575" t="str">
        <f t="shared" si="583"/>
        <v>○</v>
      </c>
      <c r="AW346" s="576" t="str">
        <f t="shared" si="584"/>
        <v>○</v>
      </c>
      <c r="AX346" s="576" t="str">
        <f t="shared" si="585"/>
        <v>○</v>
      </c>
      <c r="AY346" s="576" t="str">
        <f t="shared" si="586"/>
        <v>○</v>
      </c>
      <c r="AZ346" s="576" t="str">
        <f t="shared" si="587"/>
        <v>○</v>
      </c>
      <c r="BA346" s="577" t="str">
        <f t="shared" si="588"/>
        <v>○</v>
      </c>
      <c r="BB346" s="578">
        <f t="shared" si="589"/>
        <v>0</v>
      </c>
      <c r="BC346" s="767">
        <f t="shared" si="590"/>
        <v>0</v>
      </c>
      <c r="BD346" s="768">
        <f t="shared" si="590"/>
        <v>0</v>
      </c>
      <c r="BE346" s="769">
        <f t="shared" si="590"/>
        <v>0</v>
      </c>
      <c r="BF346" s="587">
        <f t="shared" si="591"/>
        <v>0</v>
      </c>
      <c r="BG346" s="503">
        <f t="shared" si="592"/>
        <v>0</v>
      </c>
      <c r="BH346" s="504">
        <f t="shared" si="592"/>
        <v>0</v>
      </c>
      <c r="BI346" s="505">
        <f t="shared" si="592"/>
        <v>0</v>
      </c>
      <c r="BJ346" s="506">
        <f t="shared" si="593"/>
        <v>0</v>
      </c>
      <c r="BK346" s="236">
        <f t="array" ref="BK346">IF($BB346&gt;0,"ｴﾗｰ",SUM(IF($AJ346:$AO346=BK$15,IF($AJ$17:$AO$17="○",$AG346))))</f>
        <v>0</v>
      </c>
      <c r="BL346" s="237">
        <f t="array" ref="BL346">IF($BB346&gt;0,"ｴﾗｰ",SUM(IF($AJ346:$AO346=BL$15,IF($AJ$17:$AO$17="○",$AG346))))</f>
        <v>0</v>
      </c>
      <c r="BM346" s="488">
        <f t="array" ref="BM346">IF($BB346&gt;0,"ｴﾗｰ",SUM(IF($AJ346:$AO346=BM$15,IF($AJ$17:$AO$17="○",$AG346))))</f>
        <v>0</v>
      </c>
      <c r="BN346" s="493">
        <f t="shared" si="594"/>
        <v>0</v>
      </c>
      <c r="BO346" s="236">
        <f t="array" ref="BO346">IF($BB346&gt;0,"ｴﾗｰ",SUM(IF($AP346:$AU346=BO$15,IF($AP$17:$AU$17="○",$AG346))))</f>
        <v>0</v>
      </c>
      <c r="BP346" s="237">
        <f t="array" ref="BP346">IF($BB346&gt;0,"ｴﾗｰ",SUM(IF($AP346:$AU346=BP$15,IF($AP$17:$AU$17="○",$AG346))))</f>
        <v>0</v>
      </c>
      <c r="BQ346" s="494">
        <f t="array" ref="BQ346">IF($BB346&gt;0,"ｴﾗｰ",SUM(IF($AP346:$AU346=BQ$15,IF($AP$17:$AU$17="○",$AG346))))</f>
        <v>0</v>
      </c>
      <c r="BR346" s="490">
        <f t="shared" si="595"/>
        <v>0</v>
      </c>
      <c r="BS346" s="236" t="str">
        <f t="shared" si="554"/>
        <v/>
      </c>
      <c r="BT346" s="237" t="str">
        <f t="shared" si="555"/>
        <v/>
      </c>
      <c r="BU346" s="488" t="str">
        <f t="shared" si="556"/>
        <v/>
      </c>
      <c r="BV346" s="532">
        <f t="shared" si="596"/>
        <v>0</v>
      </c>
      <c r="BW346" s="512" t="str">
        <f t="shared" si="597"/>
        <v>ｴﾗｰ</v>
      </c>
      <c r="BX346" s="237" t="str">
        <f t="shared" si="598"/>
        <v>ｴﾗｰ</v>
      </c>
      <c r="BY346" s="494" t="str">
        <f t="shared" si="599"/>
        <v>ｴﾗｰ</v>
      </c>
      <c r="BZ346" s="628">
        <f t="shared" si="600"/>
        <v>0</v>
      </c>
      <c r="CA346" s="528" t="str">
        <f t="shared" si="601"/>
        <v/>
      </c>
      <c r="CB346" s="237" t="str">
        <f t="shared" si="602"/>
        <v/>
      </c>
      <c r="CC346" s="494" t="str">
        <f t="shared" si="603"/>
        <v/>
      </c>
      <c r="CD346" s="635">
        <f t="shared" si="604"/>
        <v>0</v>
      </c>
      <c r="CE346" s="528" t="str">
        <f t="shared" si="605"/>
        <v/>
      </c>
      <c r="CF346" s="237" t="str">
        <f t="shared" si="606"/>
        <v/>
      </c>
      <c r="CG346" s="494" t="str">
        <f t="shared" si="607"/>
        <v/>
      </c>
      <c r="CH346" s="635">
        <f t="shared" si="608"/>
        <v>0</v>
      </c>
      <c r="CI346" s="535" t="str">
        <f t="shared" si="609"/>
        <v/>
      </c>
      <c r="CJ346" s="515" t="str">
        <f t="shared" si="610"/>
        <v/>
      </c>
      <c r="CK346" s="522" t="str">
        <f t="shared" si="611"/>
        <v/>
      </c>
      <c r="CL346" s="515" t="str">
        <f t="shared" si="612"/>
        <v/>
      </c>
      <c r="CM346" s="524" t="str">
        <f t="shared" si="613"/>
        <v/>
      </c>
      <c r="CN346" s="518" t="str">
        <f t="shared" si="614"/>
        <v/>
      </c>
      <c r="CO346" s="236" t="str">
        <f t="shared" si="615"/>
        <v/>
      </c>
      <c r="CP346" s="237" t="str">
        <f t="shared" si="616"/>
        <v/>
      </c>
      <c r="CQ346" s="494" t="str">
        <f t="shared" si="617"/>
        <v/>
      </c>
      <c r="CR346" s="493">
        <f t="shared" si="618"/>
        <v>0</v>
      </c>
      <c r="CS346" s="512" t="str">
        <f t="shared" si="619"/>
        <v/>
      </c>
      <c r="CT346" s="237" t="str">
        <f t="shared" si="620"/>
        <v/>
      </c>
      <c r="CU346" s="237" t="str">
        <f t="shared" si="621"/>
        <v/>
      </c>
      <c r="CV346" s="238">
        <f t="shared" si="622"/>
        <v>0</v>
      </c>
      <c r="CW346" s="236" t="str">
        <f t="shared" si="557"/>
        <v/>
      </c>
      <c r="CX346" s="237" t="str">
        <f t="shared" si="558"/>
        <v/>
      </c>
      <c r="CY346" s="494">
        <f t="shared" si="559"/>
        <v>0</v>
      </c>
      <c r="CZ346" s="493"/>
      <c r="DA346" s="236" t="str">
        <f t="shared" si="560"/>
        <v/>
      </c>
      <c r="DB346" s="237" t="str">
        <f t="shared" si="561"/>
        <v/>
      </c>
      <c r="DC346" s="494">
        <f t="shared" si="562"/>
        <v>0</v>
      </c>
      <c r="DD346" s="493"/>
      <c r="DE346" s="1335"/>
      <c r="DF346" s="1343">
        <f t="shared" si="563"/>
        <v>0</v>
      </c>
      <c r="DG346" s="528" t="str">
        <f t="shared" si="564"/>
        <v/>
      </c>
      <c r="DH346" s="494" t="str">
        <f t="shared" si="565"/>
        <v/>
      </c>
      <c r="DI346" s="53">
        <f t="shared" si="566"/>
        <v>0</v>
      </c>
      <c r="DJ346" s="432">
        <f t="shared" si="567"/>
        <v>0</v>
      </c>
      <c r="DK346" s="433">
        <f t="shared" si="623"/>
        <v>0</v>
      </c>
      <c r="DL346" s="53" t="str">
        <f t="shared" si="568"/>
        <v/>
      </c>
      <c r="DM346" s="105" t="str">
        <f t="shared" si="569"/>
        <v/>
      </c>
      <c r="DN346" s="104" t="str">
        <f t="shared" si="569"/>
        <v/>
      </c>
      <c r="DO346" s="434" t="str">
        <f t="shared" si="569"/>
        <v/>
      </c>
      <c r="DP346" s="672"/>
      <c r="DQ346" s="673"/>
      <c r="DR346" s="674"/>
      <c r="DS346" s="435">
        <f t="shared" si="624"/>
        <v>0</v>
      </c>
      <c r="DT346" s="228" t="str">
        <f t="shared" si="570"/>
        <v/>
      </c>
      <c r="DU346" s="236" t="str">
        <f t="shared" si="571"/>
        <v/>
      </c>
      <c r="DV346" s="237" t="str">
        <f t="shared" si="572"/>
        <v/>
      </c>
      <c r="DW346" s="237" t="str">
        <f t="shared" si="573"/>
        <v/>
      </c>
      <c r="DX346" s="238">
        <f t="shared" si="574"/>
        <v>0</v>
      </c>
      <c r="DY346" s="675"/>
      <c r="EA346" s="1363">
        <f t="shared" si="625"/>
        <v>0</v>
      </c>
      <c r="EB346" s="1363">
        <f t="shared" si="626"/>
        <v>0</v>
      </c>
      <c r="EC346" s="1363">
        <f t="shared" si="627"/>
        <v>0</v>
      </c>
      <c r="ED346" s="1363">
        <f t="shared" si="628"/>
        <v>0</v>
      </c>
      <c r="EE346" s="1363">
        <f t="shared" si="629"/>
        <v>0</v>
      </c>
      <c r="EF346" s="1363">
        <f t="shared" si="630"/>
        <v>0</v>
      </c>
      <c r="EG346" s="1363">
        <f t="shared" si="575"/>
        <v>0</v>
      </c>
    </row>
    <row r="347" spans="1:137" s="3" customFormat="1" ht="18" customHeight="1">
      <c r="A347" s="305" t="str">
        <f t="shared" si="549"/>
        <v/>
      </c>
      <c r="B347" s="174">
        <f t="shared" si="576"/>
        <v>0</v>
      </c>
      <c r="C347" s="1415" t="str">
        <f t="shared" si="550"/>
        <v>授業料</v>
      </c>
      <c r="D347" s="1415" t="str">
        <f t="shared" si="551"/>
        <v>入学金</v>
      </c>
      <c r="E347" s="174">
        <f t="shared" si="577"/>
        <v>0</v>
      </c>
      <c r="F347" s="305">
        <f t="shared" si="552"/>
        <v>0</v>
      </c>
      <c r="G347" s="475">
        <f t="shared" si="553"/>
        <v>330</v>
      </c>
      <c r="H347" s="430"/>
      <c r="I347" s="431"/>
      <c r="J347" s="658"/>
      <c r="K347" s="659"/>
      <c r="L347" s="659"/>
      <c r="M347" s="660"/>
      <c r="N347" s="661"/>
      <c r="O347" s="662"/>
      <c r="P347" s="658"/>
      <c r="Q347" s="659"/>
      <c r="R347" s="660"/>
      <c r="S347" s="663"/>
      <c r="T347" s="661"/>
      <c r="U347" s="664"/>
      <c r="V347" s="53" t="str">
        <f>IF(OR($R$5="",$T$5="",$J347="",$O347="",$U347=""),"",IF(ISERROR(VLOOKUP($C347,参照!$P$4:$V$112,5,FALSE)),0,VLOOKUP($C347,参照!$P$4:$V$112,5,FALSE)))</f>
        <v/>
      </c>
      <c r="W347" s="665"/>
      <c r="X347" s="54" t="str">
        <f>IF(OR($R$5="",$T$5="",$J347="",$O347="",$W347=""),"",IF(ISERROR(VLOOKUP($D347,参照!$P$4:$V$112,5,FALSE)),0,VLOOKUP($D347,参照!$P$4:$V$112,5,FALSE)))</f>
        <v/>
      </c>
      <c r="Y347" s="102"/>
      <c r="Z347" s="102"/>
      <c r="AA347" s="1177"/>
      <c r="AB347" s="227">
        <f t="shared" si="578"/>
        <v>0</v>
      </c>
      <c r="AC347" s="1122"/>
      <c r="AD347" s="352">
        <f t="shared" si="579"/>
        <v>0</v>
      </c>
      <c r="AE347" s="55"/>
      <c r="AF347" s="55" t="str">
        <f t="shared" si="580"/>
        <v/>
      </c>
      <c r="AG347" s="1124"/>
      <c r="AH347" s="760">
        <f t="shared" si="581"/>
        <v>0</v>
      </c>
      <c r="AI347" s="761">
        <f t="shared" si="582"/>
        <v>0</v>
      </c>
      <c r="AJ347" s="1126"/>
      <c r="AK347" s="1127"/>
      <c r="AL347" s="670"/>
      <c r="AM347" s="1127"/>
      <c r="AN347" s="670"/>
      <c r="AO347" s="1179"/>
      <c r="AP347" s="669"/>
      <c r="AQ347" s="1127"/>
      <c r="AR347" s="670"/>
      <c r="AS347" s="1127"/>
      <c r="AT347" s="670"/>
      <c r="AU347" s="1127"/>
      <c r="AV347" s="575" t="str">
        <f t="shared" si="583"/>
        <v>○</v>
      </c>
      <c r="AW347" s="576" t="str">
        <f t="shared" si="584"/>
        <v>○</v>
      </c>
      <c r="AX347" s="576" t="str">
        <f t="shared" si="585"/>
        <v>○</v>
      </c>
      <c r="AY347" s="576" t="str">
        <f t="shared" si="586"/>
        <v>○</v>
      </c>
      <c r="AZ347" s="576" t="str">
        <f t="shared" si="587"/>
        <v>○</v>
      </c>
      <c r="BA347" s="577" t="str">
        <f t="shared" si="588"/>
        <v>○</v>
      </c>
      <c r="BB347" s="578">
        <f t="shared" si="589"/>
        <v>0</v>
      </c>
      <c r="BC347" s="767">
        <f t="shared" si="590"/>
        <v>0</v>
      </c>
      <c r="BD347" s="768">
        <f t="shared" si="590"/>
        <v>0</v>
      </c>
      <c r="BE347" s="769">
        <f t="shared" si="590"/>
        <v>0</v>
      </c>
      <c r="BF347" s="587">
        <f t="shared" si="591"/>
        <v>0</v>
      </c>
      <c r="BG347" s="503">
        <f t="shared" si="592"/>
        <v>0</v>
      </c>
      <c r="BH347" s="504">
        <f t="shared" si="592"/>
        <v>0</v>
      </c>
      <c r="BI347" s="505">
        <f t="shared" si="592"/>
        <v>0</v>
      </c>
      <c r="BJ347" s="506">
        <f t="shared" si="593"/>
        <v>0</v>
      </c>
      <c r="BK347" s="236">
        <f t="array" ref="BK347">IF($BB347&gt;0,"ｴﾗｰ",SUM(IF($AJ347:$AO347=BK$15,IF($AJ$17:$AO$17="○",$AG347))))</f>
        <v>0</v>
      </c>
      <c r="BL347" s="237">
        <f t="array" ref="BL347">IF($BB347&gt;0,"ｴﾗｰ",SUM(IF($AJ347:$AO347=BL$15,IF($AJ$17:$AO$17="○",$AG347))))</f>
        <v>0</v>
      </c>
      <c r="BM347" s="488">
        <f t="array" ref="BM347">IF($BB347&gt;0,"ｴﾗｰ",SUM(IF($AJ347:$AO347=BM$15,IF($AJ$17:$AO$17="○",$AG347))))</f>
        <v>0</v>
      </c>
      <c r="BN347" s="493">
        <f t="shared" si="594"/>
        <v>0</v>
      </c>
      <c r="BO347" s="236">
        <f t="array" ref="BO347">IF($BB347&gt;0,"ｴﾗｰ",SUM(IF($AP347:$AU347=BO$15,IF($AP$17:$AU$17="○",$AG347))))</f>
        <v>0</v>
      </c>
      <c r="BP347" s="237">
        <f t="array" ref="BP347">IF($BB347&gt;0,"ｴﾗｰ",SUM(IF($AP347:$AU347=BP$15,IF($AP$17:$AU$17="○",$AG347))))</f>
        <v>0</v>
      </c>
      <c r="BQ347" s="494">
        <f t="array" ref="BQ347">IF($BB347&gt;0,"ｴﾗｰ",SUM(IF($AP347:$AU347=BQ$15,IF($AP$17:$AU$17="○",$AG347))))</f>
        <v>0</v>
      </c>
      <c r="BR347" s="490">
        <f t="shared" si="595"/>
        <v>0</v>
      </c>
      <c r="BS347" s="236" t="str">
        <f t="shared" si="554"/>
        <v/>
      </c>
      <c r="BT347" s="237" t="str">
        <f t="shared" si="555"/>
        <v/>
      </c>
      <c r="BU347" s="488" t="str">
        <f t="shared" si="556"/>
        <v/>
      </c>
      <c r="BV347" s="532">
        <f t="shared" si="596"/>
        <v>0</v>
      </c>
      <c r="BW347" s="512" t="str">
        <f t="shared" si="597"/>
        <v>ｴﾗｰ</v>
      </c>
      <c r="BX347" s="237" t="str">
        <f t="shared" si="598"/>
        <v>ｴﾗｰ</v>
      </c>
      <c r="BY347" s="494" t="str">
        <f t="shared" si="599"/>
        <v>ｴﾗｰ</v>
      </c>
      <c r="BZ347" s="628">
        <f t="shared" si="600"/>
        <v>0</v>
      </c>
      <c r="CA347" s="528" t="str">
        <f t="shared" si="601"/>
        <v/>
      </c>
      <c r="CB347" s="237" t="str">
        <f t="shared" si="602"/>
        <v/>
      </c>
      <c r="CC347" s="494" t="str">
        <f t="shared" si="603"/>
        <v/>
      </c>
      <c r="CD347" s="635">
        <f t="shared" si="604"/>
        <v>0</v>
      </c>
      <c r="CE347" s="528" t="str">
        <f t="shared" si="605"/>
        <v/>
      </c>
      <c r="CF347" s="237" t="str">
        <f t="shared" si="606"/>
        <v/>
      </c>
      <c r="CG347" s="494" t="str">
        <f t="shared" si="607"/>
        <v/>
      </c>
      <c r="CH347" s="635">
        <f t="shared" si="608"/>
        <v>0</v>
      </c>
      <c r="CI347" s="535" t="str">
        <f t="shared" si="609"/>
        <v/>
      </c>
      <c r="CJ347" s="515" t="str">
        <f t="shared" si="610"/>
        <v/>
      </c>
      <c r="CK347" s="522" t="str">
        <f t="shared" si="611"/>
        <v/>
      </c>
      <c r="CL347" s="515" t="str">
        <f t="shared" si="612"/>
        <v/>
      </c>
      <c r="CM347" s="524" t="str">
        <f t="shared" si="613"/>
        <v/>
      </c>
      <c r="CN347" s="518" t="str">
        <f t="shared" si="614"/>
        <v/>
      </c>
      <c r="CO347" s="236" t="str">
        <f t="shared" si="615"/>
        <v/>
      </c>
      <c r="CP347" s="237" t="str">
        <f t="shared" si="616"/>
        <v/>
      </c>
      <c r="CQ347" s="494" t="str">
        <f t="shared" si="617"/>
        <v/>
      </c>
      <c r="CR347" s="493">
        <f t="shared" si="618"/>
        <v>0</v>
      </c>
      <c r="CS347" s="512" t="str">
        <f t="shared" si="619"/>
        <v/>
      </c>
      <c r="CT347" s="237" t="str">
        <f t="shared" si="620"/>
        <v/>
      </c>
      <c r="CU347" s="237" t="str">
        <f t="shared" si="621"/>
        <v/>
      </c>
      <c r="CV347" s="238">
        <f t="shared" si="622"/>
        <v>0</v>
      </c>
      <c r="CW347" s="236" t="str">
        <f t="shared" si="557"/>
        <v/>
      </c>
      <c r="CX347" s="237" t="str">
        <f t="shared" si="558"/>
        <v/>
      </c>
      <c r="CY347" s="494">
        <f t="shared" si="559"/>
        <v>0</v>
      </c>
      <c r="CZ347" s="493"/>
      <c r="DA347" s="236" t="str">
        <f t="shared" si="560"/>
        <v/>
      </c>
      <c r="DB347" s="237" t="str">
        <f t="shared" si="561"/>
        <v/>
      </c>
      <c r="DC347" s="494">
        <f t="shared" si="562"/>
        <v>0</v>
      </c>
      <c r="DD347" s="493"/>
      <c r="DE347" s="1335"/>
      <c r="DF347" s="1343">
        <f t="shared" si="563"/>
        <v>0</v>
      </c>
      <c r="DG347" s="528" t="str">
        <f t="shared" si="564"/>
        <v/>
      </c>
      <c r="DH347" s="494" t="str">
        <f t="shared" si="565"/>
        <v/>
      </c>
      <c r="DI347" s="53">
        <f t="shared" si="566"/>
        <v>0</v>
      </c>
      <c r="DJ347" s="432">
        <f t="shared" si="567"/>
        <v>0</v>
      </c>
      <c r="DK347" s="433">
        <f t="shared" si="623"/>
        <v>0</v>
      </c>
      <c r="DL347" s="53" t="str">
        <f t="shared" si="568"/>
        <v/>
      </c>
      <c r="DM347" s="105" t="str">
        <f t="shared" si="569"/>
        <v/>
      </c>
      <c r="DN347" s="104" t="str">
        <f t="shared" si="569"/>
        <v/>
      </c>
      <c r="DO347" s="434" t="str">
        <f t="shared" si="569"/>
        <v/>
      </c>
      <c r="DP347" s="672"/>
      <c r="DQ347" s="673"/>
      <c r="DR347" s="674"/>
      <c r="DS347" s="435">
        <f t="shared" si="624"/>
        <v>0</v>
      </c>
      <c r="DT347" s="228" t="str">
        <f t="shared" si="570"/>
        <v/>
      </c>
      <c r="DU347" s="236" t="str">
        <f t="shared" si="571"/>
        <v/>
      </c>
      <c r="DV347" s="237" t="str">
        <f t="shared" si="572"/>
        <v/>
      </c>
      <c r="DW347" s="237" t="str">
        <f t="shared" si="573"/>
        <v/>
      </c>
      <c r="DX347" s="238">
        <f t="shared" si="574"/>
        <v>0</v>
      </c>
      <c r="DY347" s="675"/>
      <c r="EA347" s="1363">
        <f t="shared" si="625"/>
        <v>0</v>
      </c>
      <c r="EB347" s="1363">
        <f t="shared" si="626"/>
        <v>0</v>
      </c>
      <c r="EC347" s="1363">
        <f t="shared" si="627"/>
        <v>0</v>
      </c>
      <c r="ED347" s="1363">
        <f t="shared" si="628"/>
        <v>0</v>
      </c>
      <c r="EE347" s="1363">
        <f t="shared" si="629"/>
        <v>0</v>
      </c>
      <c r="EF347" s="1363">
        <f t="shared" si="630"/>
        <v>0</v>
      </c>
      <c r="EG347" s="1363">
        <f t="shared" si="575"/>
        <v>0</v>
      </c>
    </row>
    <row r="348" spans="1:137" s="3" customFormat="1" ht="18" customHeight="1">
      <c r="A348" s="305" t="str">
        <f t="shared" si="549"/>
        <v/>
      </c>
      <c r="B348" s="174">
        <f t="shared" si="576"/>
        <v>0</v>
      </c>
      <c r="C348" s="1415" t="str">
        <f t="shared" si="550"/>
        <v>授業料</v>
      </c>
      <c r="D348" s="1415" t="str">
        <f t="shared" si="551"/>
        <v>入学金</v>
      </c>
      <c r="E348" s="174">
        <f t="shared" si="577"/>
        <v>0</v>
      </c>
      <c r="F348" s="305">
        <f t="shared" si="552"/>
        <v>0</v>
      </c>
      <c r="G348" s="475">
        <f t="shared" si="553"/>
        <v>331</v>
      </c>
      <c r="H348" s="430"/>
      <c r="I348" s="431"/>
      <c r="J348" s="658"/>
      <c r="K348" s="659"/>
      <c r="L348" s="659"/>
      <c r="M348" s="660"/>
      <c r="N348" s="661"/>
      <c r="O348" s="662"/>
      <c r="P348" s="658"/>
      <c r="Q348" s="659"/>
      <c r="R348" s="660"/>
      <c r="S348" s="663"/>
      <c r="T348" s="661"/>
      <c r="U348" s="664"/>
      <c r="V348" s="53" t="str">
        <f>IF(OR($R$5="",$T$5="",$J348="",$O348="",$U348=""),"",IF(ISERROR(VLOOKUP($C348,参照!$P$4:$V$112,5,FALSE)),0,VLOOKUP($C348,参照!$P$4:$V$112,5,FALSE)))</f>
        <v/>
      </c>
      <c r="W348" s="665"/>
      <c r="X348" s="54" t="str">
        <f>IF(OR($R$5="",$T$5="",$J348="",$O348="",$W348=""),"",IF(ISERROR(VLOOKUP($D348,参照!$P$4:$V$112,5,FALSE)),0,VLOOKUP($D348,参照!$P$4:$V$112,5,FALSE)))</f>
        <v/>
      </c>
      <c r="Y348" s="102"/>
      <c r="Z348" s="102"/>
      <c r="AA348" s="1177"/>
      <c r="AB348" s="227">
        <f t="shared" si="578"/>
        <v>0</v>
      </c>
      <c r="AC348" s="1122"/>
      <c r="AD348" s="352">
        <f t="shared" si="579"/>
        <v>0</v>
      </c>
      <c r="AE348" s="55"/>
      <c r="AF348" s="55" t="str">
        <f t="shared" si="580"/>
        <v/>
      </c>
      <c r="AG348" s="1124"/>
      <c r="AH348" s="760">
        <f t="shared" si="581"/>
        <v>0</v>
      </c>
      <c r="AI348" s="761">
        <f t="shared" si="582"/>
        <v>0</v>
      </c>
      <c r="AJ348" s="1126"/>
      <c r="AK348" s="1127"/>
      <c r="AL348" s="670"/>
      <c r="AM348" s="1127"/>
      <c r="AN348" s="670"/>
      <c r="AO348" s="1179"/>
      <c r="AP348" s="669"/>
      <c r="AQ348" s="1127"/>
      <c r="AR348" s="670"/>
      <c r="AS348" s="1127"/>
      <c r="AT348" s="670"/>
      <c r="AU348" s="1127"/>
      <c r="AV348" s="575" t="str">
        <f t="shared" si="583"/>
        <v>○</v>
      </c>
      <c r="AW348" s="576" t="str">
        <f t="shared" si="584"/>
        <v>○</v>
      </c>
      <c r="AX348" s="576" t="str">
        <f t="shared" si="585"/>
        <v>○</v>
      </c>
      <c r="AY348" s="576" t="str">
        <f t="shared" si="586"/>
        <v>○</v>
      </c>
      <c r="AZ348" s="576" t="str">
        <f t="shared" si="587"/>
        <v>○</v>
      </c>
      <c r="BA348" s="577" t="str">
        <f t="shared" si="588"/>
        <v>○</v>
      </c>
      <c r="BB348" s="578">
        <f t="shared" si="589"/>
        <v>0</v>
      </c>
      <c r="BC348" s="767">
        <f t="shared" si="590"/>
        <v>0</v>
      </c>
      <c r="BD348" s="768">
        <f t="shared" si="590"/>
        <v>0</v>
      </c>
      <c r="BE348" s="769">
        <f t="shared" si="590"/>
        <v>0</v>
      </c>
      <c r="BF348" s="587">
        <f t="shared" si="591"/>
        <v>0</v>
      </c>
      <c r="BG348" s="503">
        <f t="shared" si="592"/>
        <v>0</v>
      </c>
      <c r="BH348" s="504">
        <f t="shared" si="592"/>
        <v>0</v>
      </c>
      <c r="BI348" s="505">
        <f t="shared" si="592"/>
        <v>0</v>
      </c>
      <c r="BJ348" s="506">
        <f t="shared" si="593"/>
        <v>0</v>
      </c>
      <c r="BK348" s="236">
        <f t="array" ref="BK348">IF($BB348&gt;0,"ｴﾗｰ",SUM(IF($AJ348:$AO348=BK$15,IF($AJ$17:$AO$17="○",$AG348))))</f>
        <v>0</v>
      </c>
      <c r="BL348" s="237">
        <f t="array" ref="BL348">IF($BB348&gt;0,"ｴﾗｰ",SUM(IF($AJ348:$AO348=BL$15,IF($AJ$17:$AO$17="○",$AG348))))</f>
        <v>0</v>
      </c>
      <c r="BM348" s="488">
        <f t="array" ref="BM348">IF($BB348&gt;0,"ｴﾗｰ",SUM(IF($AJ348:$AO348=BM$15,IF($AJ$17:$AO$17="○",$AG348))))</f>
        <v>0</v>
      </c>
      <c r="BN348" s="493">
        <f t="shared" si="594"/>
        <v>0</v>
      </c>
      <c r="BO348" s="236">
        <f t="array" ref="BO348">IF($BB348&gt;0,"ｴﾗｰ",SUM(IF($AP348:$AU348=BO$15,IF($AP$17:$AU$17="○",$AG348))))</f>
        <v>0</v>
      </c>
      <c r="BP348" s="237">
        <f t="array" ref="BP348">IF($BB348&gt;0,"ｴﾗｰ",SUM(IF($AP348:$AU348=BP$15,IF($AP$17:$AU$17="○",$AG348))))</f>
        <v>0</v>
      </c>
      <c r="BQ348" s="494">
        <f t="array" ref="BQ348">IF($BB348&gt;0,"ｴﾗｰ",SUM(IF($AP348:$AU348=BQ$15,IF($AP$17:$AU$17="○",$AG348))))</f>
        <v>0</v>
      </c>
      <c r="BR348" s="490">
        <f t="shared" si="595"/>
        <v>0</v>
      </c>
      <c r="BS348" s="236" t="str">
        <f t="shared" si="554"/>
        <v/>
      </c>
      <c r="BT348" s="237" t="str">
        <f t="shared" si="555"/>
        <v/>
      </c>
      <c r="BU348" s="488" t="str">
        <f t="shared" si="556"/>
        <v/>
      </c>
      <c r="BV348" s="532">
        <f t="shared" si="596"/>
        <v>0</v>
      </c>
      <c r="BW348" s="512" t="str">
        <f t="shared" si="597"/>
        <v>ｴﾗｰ</v>
      </c>
      <c r="BX348" s="237" t="str">
        <f t="shared" si="598"/>
        <v>ｴﾗｰ</v>
      </c>
      <c r="BY348" s="494" t="str">
        <f t="shared" si="599"/>
        <v>ｴﾗｰ</v>
      </c>
      <c r="BZ348" s="628">
        <f t="shared" si="600"/>
        <v>0</v>
      </c>
      <c r="CA348" s="528" t="str">
        <f t="shared" si="601"/>
        <v/>
      </c>
      <c r="CB348" s="237" t="str">
        <f t="shared" si="602"/>
        <v/>
      </c>
      <c r="CC348" s="494" t="str">
        <f t="shared" si="603"/>
        <v/>
      </c>
      <c r="CD348" s="635">
        <f t="shared" si="604"/>
        <v>0</v>
      </c>
      <c r="CE348" s="528" t="str">
        <f t="shared" si="605"/>
        <v/>
      </c>
      <c r="CF348" s="237" t="str">
        <f t="shared" si="606"/>
        <v/>
      </c>
      <c r="CG348" s="494" t="str">
        <f t="shared" si="607"/>
        <v/>
      </c>
      <c r="CH348" s="635">
        <f t="shared" si="608"/>
        <v>0</v>
      </c>
      <c r="CI348" s="535" t="str">
        <f t="shared" si="609"/>
        <v/>
      </c>
      <c r="CJ348" s="515" t="str">
        <f t="shared" si="610"/>
        <v/>
      </c>
      <c r="CK348" s="522" t="str">
        <f t="shared" si="611"/>
        <v/>
      </c>
      <c r="CL348" s="515" t="str">
        <f t="shared" si="612"/>
        <v/>
      </c>
      <c r="CM348" s="524" t="str">
        <f t="shared" si="613"/>
        <v/>
      </c>
      <c r="CN348" s="518" t="str">
        <f t="shared" si="614"/>
        <v/>
      </c>
      <c r="CO348" s="236" t="str">
        <f t="shared" si="615"/>
        <v/>
      </c>
      <c r="CP348" s="237" t="str">
        <f t="shared" si="616"/>
        <v/>
      </c>
      <c r="CQ348" s="494" t="str">
        <f t="shared" si="617"/>
        <v/>
      </c>
      <c r="CR348" s="493">
        <f t="shared" si="618"/>
        <v>0</v>
      </c>
      <c r="CS348" s="512" t="str">
        <f t="shared" si="619"/>
        <v/>
      </c>
      <c r="CT348" s="237" t="str">
        <f t="shared" si="620"/>
        <v/>
      </c>
      <c r="CU348" s="237" t="str">
        <f t="shared" si="621"/>
        <v/>
      </c>
      <c r="CV348" s="238">
        <f t="shared" si="622"/>
        <v>0</v>
      </c>
      <c r="CW348" s="236" t="str">
        <f t="shared" si="557"/>
        <v/>
      </c>
      <c r="CX348" s="237" t="str">
        <f t="shared" si="558"/>
        <v/>
      </c>
      <c r="CY348" s="494">
        <f t="shared" si="559"/>
        <v>0</v>
      </c>
      <c r="CZ348" s="493"/>
      <c r="DA348" s="236" t="str">
        <f t="shared" si="560"/>
        <v/>
      </c>
      <c r="DB348" s="237" t="str">
        <f t="shared" si="561"/>
        <v/>
      </c>
      <c r="DC348" s="494">
        <f t="shared" si="562"/>
        <v>0</v>
      </c>
      <c r="DD348" s="493"/>
      <c r="DE348" s="1335"/>
      <c r="DF348" s="1343">
        <f t="shared" si="563"/>
        <v>0</v>
      </c>
      <c r="DG348" s="528" t="str">
        <f t="shared" si="564"/>
        <v/>
      </c>
      <c r="DH348" s="494" t="str">
        <f t="shared" si="565"/>
        <v/>
      </c>
      <c r="DI348" s="53">
        <f t="shared" si="566"/>
        <v>0</v>
      </c>
      <c r="DJ348" s="432">
        <f t="shared" si="567"/>
        <v>0</v>
      </c>
      <c r="DK348" s="433">
        <f t="shared" si="623"/>
        <v>0</v>
      </c>
      <c r="DL348" s="53" t="str">
        <f t="shared" si="568"/>
        <v/>
      </c>
      <c r="DM348" s="105" t="str">
        <f t="shared" si="569"/>
        <v/>
      </c>
      <c r="DN348" s="104" t="str">
        <f t="shared" si="569"/>
        <v/>
      </c>
      <c r="DO348" s="434" t="str">
        <f t="shared" si="569"/>
        <v/>
      </c>
      <c r="DP348" s="672"/>
      <c r="DQ348" s="673"/>
      <c r="DR348" s="674"/>
      <c r="DS348" s="435">
        <f t="shared" si="624"/>
        <v>0</v>
      </c>
      <c r="DT348" s="228" t="str">
        <f t="shared" si="570"/>
        <v/>
      </c>
      <c r="DU348" s="236" t="str">
        <f t="shared" si="571"/>
        <v/>
      </c>
      <c r="DV348" s="237" t="str">
        <f t="shared" si="572"/>
        <v/>
      </c>
      <c r="DW348" s="237" t="str">
        <f t="shared" si="573"/>
        <v/>
      </c>
      <c r="DX348" s="238">
        <f t="shared" si="574"/>
        <v>0</v>
      </c>
      <c r="DY348" s="675"/>
      <c r="EA348" s="1363">
        <f t="shared" si="625"/>
        <v>0</v>
      </c>
      <c r="EB348" s="1363">
        <f t="shared" si="626"/>
        <v>0</v>
      </c>
      <c r="EC348" s="1363">
        <f t="shared" si="627"/>
        <v>0</v>
      </c>
      <c r="ED348" s="1363">
        <f t="shared" si="628"/>
        <v>0</v>
      </c>
      <c r="EE348" s="1363">
        <f t="shared" si="629"/>
        <v>0</v>
      </c>
      <c r="EF348" s="1363">
        <f t="shared" si="630"/>
        <v>0</v>
      </c>
      <c r="EG348" s="1363">
        <f t="shared" si="575"/>
        <v>0</v>
      </c>
    </row>
    <row r="349" spans="1:137" s="3" customFormat="1" ht="18" customHeight="1">
      <c r="A349" s="305" t="str">
        <f t="shared" si="549"/>
        <v/>
      </c>
      <c r="B349" s="174">
        <f t="shared" si="576"/>
        <v>0</v>
      </c>
      <c r="C349" s="1415" t="str">
        <f t="shared" si="550"/>
        <v>授業料</v>
      </c>
      <c r="D349" s="1415" t="str">
        <f t="shared" si="551"/>
        <v>入学金</v>
      </c>
      <c r="E349" s="174">
        <f t="shared" si="577"/>
        <v>0</v>
      </c>
      <c r="F349" s="305">
        <f t="shared" si="552"/>
        <v>0</v>
      </c>
      <c r="G349" s="475">
        <f t="shared" si="553"/>
        <v>332</v>
      </c>
      <c r="H349" s="430"/>
      <c r="I349" s="431"/>
      <c r="J349" s="658"/>
      <c r="K349" s="659"/>
      <c r="L349" s="659"/>
      <c r="M349" s="660"/>
      <c r="N349" s="661"/>
      <c r="O349" s="662"/>
      <c r="P349" s="658"/>
      <c r="Q349" s="659"/>
      <c r="R349" s="660"/>
      <c r="S349" s="663"/>
      <c r="T349" s="661"/>
      <c r="U349" s="664"/>
      <c r="V349" s="53" t="str">
        <f>IF(OR($R$5="",$T$5="",$J349="",$O349="",$U349=""),"",IF(ISERROR(VLOOKUP($C349,参照!$P$4:$V$112,5,FALSE)),0,VLOOKUP($C349,参照!$P$4:$V$112,5,FALSE)))</f>
        <v/>
      </c>
      <c r="W349" s="665"/>
      <c r="X349" s="54" t="str">
        <f>IF(OR($R$5="",$T$5="",$J349="",$O349="",$W349=""),"",IF(ISERROR(VLOOKUP($D349,参照!$P$4:$V$112,5,FALSE)),0,VLOOKUP($D349,参照!$P$4:$V$112,5,FALSE)))</f>
        <v/>
      </c>
      <c r="Y349" s="102"/>
      <c r="Z349" s="102"/>
      <c r="AA349" s="1177"/>
      <c r="AB349" s="227">
        <f t="shared" si="578"/>
        <v>0</v>
      </c>
      <c r="AC349" s="1122"/>
      <c r="AD349" s="352">
        <f t="shared" si="579"/>
        <v>0</v>
      </c>
      <c r="AE349" s="55"/>
      <c r="AF349" s="55" t="str">
        <f t="shared" si="580"/>
        <v/>
      </c>
      <c r="AG349" s="1124"/>
      <c r="AH349" s="760">
        <f t="shared" si="581"/>
        <v>0</v>
      </c>
      <c r="AI349" s="761">
        <f t="shared" si="582"/>
        <v>0</v>
      </c>
      <c r="AJ349" s="1126"/>
      <c r="AK349" s="1127"/>
      <c r="AL349" s="670"/>
      <c r="AM349" s="1127"/>
      <c r="AN349" s="670"/>
      <c r="AO349" s="1179"/>
      <c r="AP349" s="669"/>
      <c r="AQ349" s="1127"/>
      <c r="AR349" s="670"/>
      <c r="AS349" s="1127"/>
      <c r="AT349" s="670"/>
      <c r="AU349" s="1127"/>
      <c r="AV349" s="575" t="str">
        <f t="shared" si="583"/>
        <v>○</v>
      </c>
      <c r="AW349" s="576" t="str">
        <f t="shared" si="584"/>
        <v>○</v>
      </c>
      <c r="AX349" s="576" t="str">
        <f t="shared" si="585"/>
        <v>○</v>
      </c>
      <c r="AY349" s="576" t="str">
        <f t="shared" si="586"/>
        <v>○</v>
      </c>
      <c r="AZ349" s="576" t="str">
        <f t="shared" si="587"/>
        <v>○</v>
      </c>
      <c r="BA349" s="577" t="str">
        <f t="shared" si="588"/>
        <v>○</v>
      </c>
      <c r="BB349" s="578">
        <f t="shared" si="589"/>
        <v>0</v>
      </c>
      <c r="BC349" s="767">
        <f t="shared" si="590"/>
        <v>0</v>
      </c>
      <c r="BD349" s="768">
        <f t="shared" si="590"/>
        <v>0</v>
      </c>
      <c r="BE349" s="769">
        <f t="shared" si="590"/>
        <v>0</v>
      </c>
      <c r="BF349" s="587">
        <f t="shared" si="591"/>
        <v>0</v>
      </c>
      <c r="BG349" s="503">
        <f t="shared" si="592"/>
        <v>0</v>
      </c>
      <c r="BH349" s="504">
        <f t="shared" si="592"/>
        <v>0</v>
      </c>
      <c r="BI349" s="505">
        <f t="shared" si="592"/>
        <v>0</v>
      </c>
      <c r="BJ349" s="506">
        <f t="shared" si="593"/>
        <v>0</v>
      </c>
      <c r="BK349" s="236">
        <f t="array" ref="BK349">IF($BB349&gt;0,"ｴﾗｰ",SUM(IF($AJ349:$AO349=BK$15,IF($AJ$17:$AO$17="○",$AG349))))</f>
        <v>0</v>
      </c>
      <c r="BL349" s="237">
        <f t="array" ref="BL349">IF($BB349&gt;0,"ｴﾗｰ",SUM(IF($AJ349:$AO349=BL$15,IF($AJ$17:$AO$17="○",$AG349))))</f>
        <v>0</v>
      </c>
      <c r="BM349" s="488">
        <f t="array" ref="BM349">IF($BB349&gt;0,"ｴﾗｰ",SUM(IF($AJ349:$AO349=BM$15,IF($AJ$17:$AO$17="○",$AG349))))</f>
        <v>0</v>
      </c>
      <c r="BN349" s="493">
        <f t="shared" si="594"/>
        <v>0</v>
      </c>
      <c r="BO349" s="236">
        <f t="array" ref="BO349">IF($BB349&gt;0,"ｴﾗｰ",SUM(IF($AP349:$AU349=BO$15,IF($AP$17:$AU$17="○",$AG349))))</f>
        <v>0</v>
      </c>
      <c r="BP349" s="237">
        <f t="array" ref="BP349">IF($BB349&gt;0,"ｴﾗｰ",SUM(IF($AP349:$AU349=BP$15,IF($AP$17:$AU$17="○",$AG349))))</f>
        <v>0</v>
      </c>
      <c r="BQ349" s="494">
        <f t="array" ref="BQ349">IF($BB349&gt;0,"ｴﾗｰ",SUM(IF($AP349:$AU349=BQ$15,IF($AP$17:$AU$17="○",$AG349))))</f>
        <v>0</v>
      </c>
      <c r="BR349" s="490">
        <f t="shared" si="595"/>
        <v>0</v>
      </c>
      <c r="BS349" s="236" t="str">
        <f t="shared" si="554"/>
        <v/>
      </c>
      <c r="BT349" s="237" t="str">
        <f t="shared" si="555"/>
        <v/>
      </c>
      <c r="BU349" s="488" t="str">
        <f t="shared" si="556"/>
        <v/>
      </c>
      <c r="BV349" s="532">
        <f t="shared" si="596"/>
        <v>0</v>
      </c>
      <c r="BW349" s="512" t="str">
        <f t="shared" si="597"/>
        <v>ｴﾗｰ</v>
      </c>
      <c r="BX349" s="237" t="str">
        <f t="shared" si="598"/>
        <v>ｴﾗｰ</v>
      </c>
      <c r="BY349" s="494" t="str">
        <f t="shared" si="599"/>
        <v>ｴﾗｰ</v>
      </c>
      <c r="BZ349" s="628">
        <f t="shared" si="600"/>
        <v>0</v>
      </c>
      <c r="CA349" s="528" t="str">
        <f t="shared" si="601"/>
        <v/>
      </c>
      <c r="CB349" s="237" t="str">
        <f t="shared" si="602"/>
        <v/>
      </c>
      <c r="CC349" s="494" t="str">
        <f t="shared" si="603"/>
        <v/>
      </c>
      <c r="CD349" s="635">
        <f t="shared" si="604"/>
        <v>0</v>
      </c>
      <c r="CE349" s="528" t="str">
        <f t="shared" si="605"/>
        <v/>
      </c>
      <c r="CF349" s="237" t="str">
        <f t="shared" si="606"/>
        <v/>
      </c>
      <c r="CG349" s="494" t="str">
        <f t="shared" si="607"/>
        <v/>
      </c>
      <c r="CH349" s="635">
        <f t="shared" si="608"/>
        <v>0</v>
      </c>
      <c r="CI349" s="535" t="str">
        <f t="shared" si="609"/>
        <v/>
      </c>
      <c r="CJ349" s="515" t="str">
        <f t="shared" si="610"/>
        <v/>
      </c>
      <c r="CK349" s="522" t="str">
        <f t="shared" si="611"/>
        <v/>
      </c>
      <c r="CL349" s="515" t="str">
        <f t="shared" si="612"/>
        <v/>
      </c>
      <c r="CM349" s="524" t="str">
        <f t="shared" si="613"/>
        <v/>
      </c>
      <c r="CN349" s="518" t="str">
        <f t="shared" si="614"/>
        <v/>
      </c>
      <c r="CO349" s="236" t="str">
        <f t="shared" si="615"/>
        <v/>
      </c>
      <c r="CP349" s="237" t="str">
        <f t="shared" si="616"/>
        <v/>
      </c>
      <c r="CQ349" s="494" t="str">
        <f t="shared" si="617"/>
        <v/>
      </c>
      <c r="CR349" s="493">
        <f t="shared" si="618"/>
        <v>0</v>
      </c>
      <c r="CS349" s="512" t="str">
        <f t="shared" si="619"/>
        <v/>
      </c>
      <c r="CT349" s="237" t="str">
        <f t="shared" si="620"/>
        <v/>
      </c>
      <c r="CU349" s="237" t="str">
        <f t="shared" si="621"/>
        <v/>
      </c>
      <c r="CV349" s="238">
        <f t="shared" si="622"/>
        <v>0</v>
      </c>
      <c r="CW349" s="236" t="str">
        <f t="shared" si="557"/>
        <v/>
      </c>
      <c r="CX349" s="237" t="str">
        <f t="shared" si="558"/>
        <v/>
      </c>
      <c r="CY349" s="494">
        <f t="shared" si="559"/>
        <v>0</v>
      </c>
      <c r="CZ349" s="493"/>
      <c r="DA349" s="236" t="str">
        <f t="shared" si="560"/>
        <v/>
      </c>
      <c r="DB349" s="237" t="str">
        <f t="shared" si="561"/>
        <v/>
      </c>
      <c r="DC349" s="494">
        <f t="shared" si="562"/>
        <v>0</v>
      </c>
      <c r="DD349" s="493"/>
      <c r="DE349" s="1335"/>
      <c r="DF349" s="1343">
        <f t="shared" si="563"/>
        <v>0</v>
      </c>
      <c r="DG349" s="528" t="str">
        <f t="shared" si="564"/>
        <v/>
      </c>
      <c r="DH349" s="494" t="str">
        <f t="shared" si="565"/>
        <v/>
      </c>
      <c r="DI349" s="53">
        <f t="shared" si="566"/>
        <v>0</v>
      </c>
      <c r="DJ349" s="432">
        <f t="shared" si="567"/>
        <v>0</v>
      </c>
      <c r="DK349" s="433">
        <f t="shared" si="623"/>
        <v>0</v>
      </c>
      <c r="DL349" s="53" t="str">
        <f t="shared" si="568"/>
        <v/>
      </c>
      <c r="DM349" s="105" t="str">
        <f t="shared" si="569"/>
        <v/>
      </c>
      <c r="DN349" s="104" t="str">
        <f t="shared" si="569"/>
        <v/>
      </c>
      <c r="DO349" s="434" t="str">
        <f t="shared" si="569"/>
        <v/>
      </c>
      <c r="DP349" s="672"/>
      <c r="DQ349" s="673"/>
      <c r="DR349" s="674"/>
      <c r="DS349" s="435">
        <f t="shared" si="624"/>
        <v>0</v>
      </c>
      <c r="DT349" s="228" t="str">
        <f t="shared" si="570"/>
        <v/>
      </c>
      <c r="DU349" s="236" t="str">
        <f t="shared" si="571"/>
        <v/>
      </c>
      <c r="DV349" s="237" t="str">
        <f t="shared" si="572"/>
        <v/>
      </c>
      <c r="DW349" s="237" t="str">
        <f t="shared" si="573"/>
        <v/>
      </c>
      <c r="DX349" s="238">
        <f t="shared" si="574"/>
        <v>0</v>
      </c>
      <c r="DY349" s="675"/>
      <c r="EA349" s="1363">
        <f t="shared" si="625"/>
        <v>0</v>
      </c>
      <c r="EB349" s="1363">
        <f t="shared" si="626"/>
        <v>0</v>
      </c>
      <c r="EC349" s="1363">
        <f t="shared" si="627"/>
        <v>0</v>
      </c>
      <c r="ED349" s="1363">
        <f t="shared" si="628"/>
        <v>0</v>
      </c>
      <c r="EE349" s="1363">
        <f t="shared" si="629"/>
        <v>0</v>
      </c>
      <c r="EF349" s="1363">
        <f t="shared" si="630"/>
        <v>0</v>
      </c>
      <c r="EG349" s="1363">
        <f t="shared" si="575"/>
        <v>0</v>
      </c>
    </row>
    <row r="350" spans="1:137" s="3" customFormat="1" ht="18" customHeight="1">
      <c r="A350" s="305" t="str">
        <f t="shared" si="549"/>
        <v/>
      </c>
      <c r="B350" s="174">
        <f t="shared" si="576"/>
        <v>0</v>
      </c>
      <c r="C350" s="1415" t="str">
        <f t="shared" si="550"/>
        <v>授業料</v>
      </c>
      <c r="D350" s="1415" t="str">
        <f t="shared" si="551"/>
        <v>入学金</v>
      </c>
      <c r="E350" s="174">
        <f t="shared" si="577"/>
        <v>0</v>
      </c>
      <c r="F350" s="305">
        <f t="shared" si="552"/>
        <v>0</v>
      </c>
      <c r="G350" s="475">
        <f t="shared" si="553"/>
        <v>333</v>
      </c>
      <c r="H350" s="430"/>
      <c r="I350" s="431"/>
      <c r="J350" s="658"/>
      <c r="K350" s="659"/>
      <c r="L350" s="659"/>
      <c r="M350" s="660"/>
      <c r="N350" s="661"/>
      <c r="O350" s="662"/>
      <c r="P350" s="658"/>
      <c r="Q350" s="659"/>
      <c r="R350" s="660"/>
      <c r="S350" s="663"/>
      <c r="T350" s="661"/>
      <c r="U350" s="664"/>
      <c r="V350" s="53" t="str">
        <f>IF(OR($R$5="",$T$5="",$J350="",$O350="",$U350=""),"",IF(ISERROR(VLOOKUP($C350,参照!$P$4:$V$112,5,FALSE)),0,VLOOKUP($C350,参照!$P$4:$V$112,5,FALSE)))</f>
        <v/>
      </c>
      <c r="W350" s="665"/>
      <c r="X350" s="54" t="str">
        <f>IF(OR($R$5="",$T$5="",$J350="",$O350="",$W350=""),"",IF(ISERROR(VLOOKUP($D350,参照!$P$4:$V$112,5,FALSE)),0,VLOOKUP($D350,参照!$P$4:$V$112,5,FALSE)))</f>
        <v/>
      </c>
      <c r="Y350" s="102"/>
      <c r="Z350" s="102"/>
      <c r="AA350" s="1177"/>
      <c r="AB350" s="227">
        <f t="shared" si="578"/>
        <v>0</v>
      </c>
      <c r="AC350" s="1122"/>
      <c r="AD350" s="352">
        <f t="shared" si="579"/>
        <v>0</v>
      </c>
      <c r="AE350" s="55"/>
      <c r="AF350" s="55" t="str">
        <f t="shared" si="580"/>
        <v/>
      </c>
      <c r="AG350" s="1124"/>
      <c r="AH350" s="760">
        <f t="shared" si="581"/>
        <v>0</v>
      </c>
      <c r="AI350" s="761">
        <f t="shared" si="582"/>
        <v>0</v>
      </c>
      <c r="AJ350" s="1126"/>
      <c r="AK350" s="1127"/>
      <c r="AL350" s="670"/>
      <c r="AM350" s="1127"/>
      <c r="AN350" s="670"/>
      <c r="AO350" s="1179"/>
      <c r="AP350" s="669"/>
      <c r="AQ350" s="1127"/>
      <c r="AR350" s="670"/>
      <c r="AS350" s="1127"/>
      <c r="AT350" s="670"/>
      <c r="AU350" s="1127"/>
      <c r="AV350" s="575" t="str">
        <f t="shared" si="583"/>
        <v>○</v>
      </c>
      <c r="AW350" s="576" t="str">
        <f t="shared" si="584"/>
        <v>○</v>
      </c>
      <c r="AX350" s="576" t="str">
        <f t="shared" si="585"/>
        <v>○</v>
      </c>
      <c r="AY350" s="576" t="str">
        <f t="shared" si="586"/>
        <v>○</v>
      </c>
      <c r="AZ350" s="576" t="str">
        <f t="shared" si="587"/>
        <v>○</v>
      </c>
      <c r="BA350" s="577" t="str">
        <f t="shared" si="588"/>
        <v>○</v>
      </c>
      <c r="BB350" s="578">
        <f t="shared" si="589"/>
        <v>0</v>
      </c>
      <c r="BC350" s="767">
        <f t="shared" si="590"/>
        <v>0</v>
      </c>
      <c r="BD350" s="768">
        <f t="shared" si="590"/>
        <v>0</v>
      </c>
      <c r="BE350" s="769">
        <f t="shared" si="590"/>
        <v>0</v>
      </c>
      <c r="BF350" s="587">
        <f t="shared" si="591"/>
        <v>0</v>
      </c>
      <c r="BG350" s="503">
        <f t="shared" si="592"/>
        <v>0</v>
      </c>
      <c r="BH350" s="504">
        <f t="shared" si="592"/>
        <v>0</v>
      </c>
      <c r="BI350" s="505">
        <f t="shared" si="592"/>
        <v>0</v>
      </c>
      <c r="BJ350" s="506">
        <f t="shared" si="593"/>
        <v>0</v>
      </c>
      <c r="BK350" s="236">
        <f t="array" ref="BK350">IF($BB350&gt;0,"ｴﾗｰ",SUM(IF($AJ350:$AO350=BK$15,IF($AJ$17:$AO$17="○",$AG350))))</f>
        <v>0</v>
      </c>
      <c r="BL350" s="237">
        <f t="array" ref="BL350">IF($BB350&gt;0,"ｴﾗｰ",SUM(IF($AJ350:$AO350=BL$15,IF($AJ$17:$AO$17="○",$AG350))))</f>
        <v>0</v>
      </c>
      <c r="BM350" s="488">
        <f t="array" ref="BM350">IF($BB350&gt;0,"ｴﾗｰ",SUM(IF($AJ350:$AO350=BM$15,IF($AJ$17:$AO$17="○",$AG350))))</f>
        <v>0</v>
      </c>
      <c r="BN350" s="493">
        <f t="shared" si="594"/>
        <v>0</v>
      </c>
      <c r="BO350" s="236">
        <f t="array" ref="BO350">IF($BB350&gt;0,"ｴﾗｰ",SUM(IF($AP350:$AU350=BO$15,IF($AP$17:$AU$17="○",$AG350))))</f>
        <v>0</v>
      </c>
      <c r="BP350" s="237">
        <f t="array" ref="BP350">IF($BB350&gt;0,"ｴﾗｰ",SUM(IF($AP350:$AU350=BP$15,IF($AP$17:$AU$17="○",$AG350))))</f>
        <v>0</v>
      </c>
      <c r="BQ350" s="494">
        <f t="array" ref="BQ350">IF($BB350&gt;0,"ｴﾗｰ",SUM(IF($AP350:$AU350=BQ$15,IF($AP$17:$AU$17="○",$AG350))))</f>
        <v>0</v>
      </c>
      <c r="BR350" s="490">
        <f t="shared" si="595"/>
        <v>0</v>
      </c>
      <c r="BS350" s="236" t="str">
        <f t="shared" si="554"/>
        <v/>
      </c>
      <c r="BT350" s="237" t="str">
        <f t="shared" si="555"/>
        <v/>
      </c>
      <c r="BU350" s="488" t="str">
        <f t="shared" si="556"/>
        <v/>
      </c>
      <c r="BV350" s="532">
        <f t="shared" si="596"/>
        <v>0</v>
      </c>
      <c r="BW350" s="512" t="str">
        <f t="shared" si="597"/>
        <v>ｴﾗｰ</v>
      </c>
      <c r="BX350" s="237" t="str">
        <f t="shared" si="598"/>
        <v>ｴﾗｰ</v>
      </c>
      <c r="BY350" s="494" t="str">
        <f t="shared" si="599"/>
        <v>ｴﾗｰ</v>
      </c>
      <c r="BZ350" s="628">
        <f t="shared" si="600"/>
        <v>0</v>
      </c>
      <c r="CA350" s="528" t="str">
        <f t="shared" si="601"/>
        <v/>
      </c>
      <c r="CB350" s="237" t="str">
        <f t="shared" si="602"/>
        <v/>
      </c>
      <c r="CC350" s="494" t="str">
        <f t="shared" si="603"/>
        <v/>
      </c>
      <c r="CD350" s="635">
        <f t="shared" si="604"/>
        <v>0</v>
      </c>
      <c r="CE350" s="528" t="str">
        <f t="shared" si="605"/>
        <v/>
      </c>
      <c r="CF350" s="237" t="str">
        <f t="shared" si="606"/>
        <v/>
      </c>
      <c r="CG350" s="494" t="str">
        <f t="shared" si="607"/>
        <v/>
      </c>
      <c r="CH350" s="635">
        <f t="shared" si="608"/>
        <v>0</v>
      </c>
      <c r="CI350" s="535" t="str">
        <f t="shared" si="609"/>
        <v/>
      </c>
      <c r="CJ350" s="515" t="str">
        <f t="shared" si="610"/>
        <v/>
      </c>
      <c r="CK350" s="522" t="str">
        <f t="shared" si="611"/>
        <v/>
      </c>
      <c r="CL350" s="515" t="str">
        <f t="shared" si="612"/>
        <v/>
      </c>
      <c r="CM350" s="524" t="str">
        <f t="shared" si="613"/>
        <v/>
      </c>
      <c r="CN350" s="518" t="str">
        <f t="shared" si="614"/>
        <v/>
      </c>
      <c r="CO350" s="236" t="str">
        <f t="shared" si="615"/>
        <v/>
      </c>
      <c r="CP350" s="237" t="str">
        <f t="shared" si="616"/>
        <v/>
      </c>
      <c r="CQ350" s="494" t="str">
        <f t="shared" si="617"/>
        <v/>
      </c>
      <c r="CR350" s="493">
        <f t="shared" si="618"/>
        <v>0</v>
      </c>
      <c r="CS350" s="512" t="str">
        <f t="shared" si="619"/>
        <v/>
      </c>
      <c r="CT350" s="237" t="str">
        <f t="shared" si="620"/>
        <v/>
      </c>
      <c r="CU350" s="237" t="str">
        <f t="shared" si="621"/>
        <v/>
      </c>
      <c r="CV350" s="238">
        <f t="shared" si="622"/>
        <v>0</v>
      </c>
      <c r="CW350" s="236" t="str">
        <f t="shared" si="557"/>
        <v/>
      </c>
      <c r="CX350" s="237" t="str">
        <f t="shared" si="558"/>
        <v/>
      </c>
      <c r="CY350" s="494">
        <f t="shared" si="559"/>
        <v>0</v>
      </c>
      <c r="CZ350" s="493"/>
      <c r="DA350" s="236" t="str">
        <f t="shared" si="560"/>
        <v/>
      </c>
      <c r="DB350" s="237" t="str">
        <f t="shared" si="561"/>
        <v/>
      </c>
      <c r="DC350" s="494">
        <f t="shared" si="562"/>
        <v>0</v>
      </c>
      <c r="DD350" s="493"/>
      <c r="DE350" s="1335"/>
      <c r="DF350" s="1343">
        <f t="shared" si="563"/>
        <v>0</v>
      </c>
      <c r="DG350" s="528" t="str">
        <f t="shared" si="564"/>
        <v/>
      </c>
      <c r="DH350" s="494" t="str">
        <f t="shared" si="565"/>
        <v/>
      </c>
      <c r="DI350" s="53">
        <f t="shared" si="566"/>
        <v>0</v>
      </c>
      <c r="DJ350" s="432">
        <f t="shared" si="567"/>
        <v>0</v>
      </c>
      <c r="DK350" s="433">
        <f t="shared" si="623"/>
        <v>0</v>
      </c>
      <c r="DL350" s="53" t="str">
        <f t="shared" si="568"/>
        <v/>
      </c>
      <c r="DM350" s="105" t="str">
        <f t="shared" si="569"/>
        <v/>
      </c>
      <c r="DN350" s="104" t="str">
        <f t="shared" si="569"/>
        <v/>
      </c>
      <c r="DO350" s="434" t="str">
        <f t="shared" si="569"/>
        <v/>
      </c>
      <c r="DP350" s="672"/>
      <c r="DQ350" s="673"/>
      <c r="DR350" s="674"/>
      <c r="DS350" s="435">
        <f t="shared" si="624"/>
        <v>0</v>
      </c>
      <c r="DT350" s="228" t="str">
        <f t="shared" si="570"/>
        <v/>
      </c>
      <c r="DU350" s="236" t="str">
        <f t="shared" si="571"/>
        <v/>
      </c>
      <c r="DV350" s="237" t="str">
        <f t="shared" si="572"/>
        <v/>
      </c>
      <c r="DW350" s="237" t="str">
        <f t="shared" si="573"/>
        <v/>
      </c>
      <c r="DX350" s="238">
        <f t="shared" si="574"/>
        <v>0</v>
      </c>
      <c r="DY350" s="675"/>
      <c r="EA350" s="1363">
        <f t="shared" si="625"/>
        <v>0</v>
      </c>
      <c r="EB350" s="1363">
        <f t="shared" si="626"/>
        <v>0</v>
      </c>
      <c r="EC350" s="1363">
        <f t="shared" si="627"/>
        <v>0</v>
      </c>
      <c r="ED350" s="1363">
        <f t="shared" si="628"/>
        <v>0</v>
      </c>
      <c r="EE350" s="1363">
        <f t="shared" si="629"/>
        <v>0</v>
      </c>
      <c r="EF350" s="1363">
        <f t="shared" si="630"/>
        <v>0</v>
      </c>
      <c r="EG350" s="1363">
        <f t="shared" si="575"/>
        <v>0</v>
      </c>
    </row>
    <row r="351" spans="1:137" s="3" customFormat="1" ht="18" customHeight="1">
      <c r="A351" s="305" t="str">
        <f t="shared" si="549"/>
        <v/>
      </c>
      <c r="B351" s="174">
        <f t="shared" si="576"/>
        <v>0</v>
      </c>
      <c r="C351" s="1415" t="str">
        <f t="shared" si="550"/>
        <v>授業料</v>
      </c>
      <c r="D351" s="1415" t="str">
        <f t="shared" si="551"/>
        <v>入学金</v>
      </c>
      <c r="E351" s="174">
        <f t="shared" si="577"/>
        <v>0</v>
      </c>
      <c r="F351" s="305">
        <f t="shared" si="552"/>
        <v>0</v>
      </c>
      <c r="G351" s="475">
        <f t="shared" si="553"/>
        <v>334</v>
      </c>
      <c r="H351" s="430"/>
      <c r="I351" s="431"/>
      <c r="J351" s="658"/>
      <c r="K351" s="659"/>
      <c r="L351" s="659"/>
      <c r="M351" s="660"/>
      <c r="N351" s="661"/>
      <c r="O351" s="662"/>
      <c r="P351" s="658"/>
      <c r="Q351" s="659"/>
      <c r="R351" s="660"/>
      <c r="S351" s="663"/>
      <c r="T351" s="661"/>
      <c r="U351" s="664"/>
      <c r="V351" s="53" t="str">
        <f>IF(OR($R$5="",$T$5="",$J351="",$O351="",$U351=""),"",IF(ISERROR(VLOOKUP($C351,参照!$P$4:$V$112,5,FALSE)),0,VLOOKUP($C351,参照!$P$4:$V$112,5,FALSE)))</f>
        <v/>
      </c>
      <c r="W351" s="665"/>
      <c r="X351" s="54" t="str">
        <f>IF(OR($R$5="",$T$5="",$J351="",$O351="",$W351=""),"",IF(ISERROR(VLOOKUP($D351,参照!$P$4:$V$112,5,FALSE)),0,VLOOKUP($D351,参照!$P$4:$V$112,5,FALSE)))</f>
        <v/>
      </c>
      <c r="Y351" s="102"/>
      <c r="Z351" s="102"/>
      <c r="AA351" s="1177"/>
      <c r="AB351" s="227">
        <f t="shared" si="578"/>
        <v>0</v>
      </c>
      <c r="AC351" s="1122"/>
      <c r="AD351" s="352">
        <f t="shared" si="579"/>
        <v>0</v>
      </c>
      <c r="AE351" s="55"/>
      <c r="AF351" s="55" t="str">
        <f t="shared" si="580"/>
        <v/>
      </c>
      <c r="AG351" s="1124"/>
      <c r="AH351" s="760">
        <f t="shared" si="581"/>
        <v>0</v>
      </c>
      <c r="AI351" s="761">
        <f t="shared" si="582"/>
        <v>0</v>
      </c>
      <c r="AJ351" s="1126"/>
      <c r="AK351" s="1127"/>
      <c r="AL351" s="670"/>
      <c r="AM351" s="1127"/>
      <c r="AN351" s="670"/>
      <c r="AO351" s="1179"/>
      <c r="AP351" s="669"/>
      <c r="AQ351" s="1127"/>
      <c r="AR351" s="670"/>
      <c r="AS351" s="1127"/>
      <c r="AT351" s="670"/>
      <c r="AU351" s="1127"/>
      <c r="AV351" s="575" t="str">
        <f t="shared" si="583"/>
        <v>○</v>
      </c>
      <c r="AW351" s="576" t="str">
        <f t="shared" si="584"/>
        <v>○</v>
      </c>
      <c r="AX351" s="576" t="str">
        <f t="shared" si="585"/>
        <v>○</v>
      </c>
      <c r="AY351" s="576" t="str">
        <f t="shared" si="586"/>
        <v>○</v>
      </c>
      <c r="AZ351" s="576" t="str">
        <f t="shared" si="587"/>
        <v>○</v>
      </c>
      <c r="BA351" s="577" t="str">
        <f t="shared" si="588"/>
        <v>○</v>
      </c>
      <c r="BB351" s="578">
        <f t="shared" si="589"/>
        <v>0</v>
      </c>
      <c r="BC351" s="767">
        <f t="shared" si="590"/>
        <v>0</v>
      </c>
      <c r="BD351" s="768">
        <f t="shared" si="590"/>
        <v>0</v>
      </c>
      <c r="BE351" s="769">
        <f t="shared" si="590"/>
        <v>0</v>
      </c>
      <c r="BF351" s="587">
        <f t="shared" si="591"/>
        <v>0</v>
      </c>
      <c r="BG351" s="503">
        <f t="shared" si="592"/>
        <v>0</v>
      </c>
      <c r="BH351" s="504">
        <f t="shared" si="592"/>
        <v>0</v>
      </c>
      <c r="BI351" s="505">
        <f t="shared" si="592"/>
        <v>0</v>
      </c>
      <c r="BJ351" s="506">
        <f t="shared" si="593"/>
        <v>0</v>
      </c>
      <c r="BK351" s="236">
        <f t="array" ref="BK351">IF($BB351&gt;0,"ｴﾗｰ",SUM(IF($AJ351:$AO351=BK$15,IF($AJ$17:$AO$17="○",$AG351))))</f>
        <v>0</v>
      </c>
      <c r="BL351" s="237">
        <f t="array" ref="BL351">IF($BB351&gt;0,"ｴﾗｰ",SUM(IF($AJ351:$AO351=BL$15,IF($AJ$17:$AO$17="○",$AG351))))</f>
        <v>0</v>
      </c>
      <c r="BM351" s="488">
        <f t="array" ref="BM351">IF($BB351&gt;0,"ｴﾗｰ",SUM(IF($AJ351:$AO351=BM$15,IF($AJ$17:$AO$17="○",$AG351))))</f>
        <v>0</v>
      </c>
      <c r="BN351" s="493">
        <f t="shared" si="594"/>
        <v>0</v>
      </c>
      <c r="BO351" s="236">
        <f t="array" ref="BO351">IF($BB351&gt;0,"ｴﾗｰ",SUM(IF($AP351:$AU351=BO$15,IF($AP$17:$AU$17="○",$AG351))))</f>
        <v>0</v>
      </c>
      <c r="BP351" s="237">
        <f t="array" ref="BP351">IF($BB351&gt;0,"ｴﾗｰ",SUM(IF($AP351:$AU351=BP$15,IF($AP$17:$AU$17="○",$AG351))))</f>
        <v>0</v>
      </c>
      <c r="BQ351" s="494">
        <f t="array" ref="BQ351">IF($BB351&gt;0,"ｴﾗｰ",SUM(IF($AP351:$AU351=BQ$15,IF($AP$17:$AU$17="○",$AG351))))</f>
        <v>0</v>
      </c>
      <c r="BR351" s="490">
        <f t="shared" si="595"/>
        <v>0</v>
      </c>
      <c r="BS351" s="236" t="str">
        <f t="shared" si="554"/>
        <v/>
      </c>
      <c r="BT351" s="237" t="str">
        <f t="shared" si="555"/>
        <v/>
      </c>
      <c r="BU351" s="488" t="str">
        <f t="shared" si="556"/>
        <v/>
      </c>
      <c r="BV351" s="532">
        <f t="shared" si="596"/>
        <v>0</v>
      </c>
      <c r="BW351" s="512" t="str">
        <f t="shared" si="597"/>
        <v>ｴﾗｰ</v>
      </c>
      <c r="BX351" s="237" t="str">
        <f t="shared" si="598"/>
        <v>ｴﾗｰ</v>
      </c>
      <c r="BY351" s="494" t="str">
        <f t="shared" si="599"/>
        <v>ｴﾗｰ</v>
      </c>
      <c r="BZ351" s="628">
        <f t="shared" si="600"/>
        <v>0</v>
      </c>
      <c r="CA351" s="528" t="str">
        <f t="shared" si="601"/>
        <v/>
      </c>
      <c r="CB351" s="237" t="str">
        <f t="shared" si="602"/>
        <v/>
      </c>
      <c r="CC351" s="494" t="str">
        <f t="shared" si="603"/>
        <v/>
      </c>
      <c r="CD351" s="635">
        <f t="shared" si="604"/>
        <v>0</v>
      </c>
      <c r="CE351" s="528" t="str">
        <f t="shared" si="605"/>
        <v/>
      </c>
      <c r="CF351" s="237" t="str">
        <f t="shared" si="606"/>
        <v/>
      </c>
      <c r="CG351" s="494" t="str">
        <f t="shared" si="607"/>
        <v/>
      </c>
      <c r="CH351" s="635">
        <f t="shared" si="608"/>
        <v>0</v>
      </c>
      <c r="CI351" s="535" t="str">
        <f t="shared" si="609"/>
        <v/>
      </c>
      <c r="CJ351" s="515" t="str">
        <f t="shared" si="610"/>
        <v/>
      </c>
      <c r="CK351" s="522" t="str">
        <f t="shared" si="611"/>
        <v/>
      </c>
      <c r="CL351" s="515" t="str">
        <f t="shared" si="612"/>
        <v/>
      </c>
      <c r="CM351" s="524" t="str">
        <f t="shared" si="613"/>
        <v/>
      </c>
      <c r="CN351" s="518" t="str">
        <f t="shared" si="614"/>
        <v/>
      </c>
      <c r="CO351" s="236" t="str">
        <f t="shared" si="615"/>
        <v/>
      </c>
      <c r="CP351" s="237" t="str">
        <f t="shared" si="616"/>
        <v/>
      </c>
      <c r="CQ351" s="494" t="str">
        <f t="shared" si="617"/>
        <v/>
      </c>
      <c r="CR351" s="493">
        <f t="shared" si="618"/>
        <v>0</v>
      </c>
      <c r="CS351" s="512" t="str">
        <f t="shared" si="619"/>
        <v/>
      </c>
      <c r="CT351" s="237" t="str">
        <f t="shared" si="620"/>
        <v/>
      </c>
      <c r="CU351" s="237" t="str">
        <f t="shared" si="621"/>
        <v/>
      </c>
      <c r="CV351" s="238">
        <f t="shared" si="622"/>
        <v>0</v>
      </c>
      <c r="CW351" s="236" t="str">
        <f t="shared" si="557"/>
        <v/>
      </c>
      <c r="CX351" s="237" t="str">
        <f t="shared" si="558"/>
        <v/>
      </c>
      <c r="CY351" s="494">
        <f t="shared" si="559"/>
        <v>0</v>
      </c>
      <c r="CZ351" s="493"/>
      <c r="DA351" s="236" t="str">
        <f t="shared" si="560"/>
        <v/>
      </c>
      <c r="DB351" s="237" t="str">
        <f t="shared" si="561"/>
        <v/>
      </c>
      <c r="DC351" s="494">
        <f t="shared" si="562"/>
        <v>0</v>
      </c>
      <c r="DD351" s="493"/>
      <c r="DE351" s="1335"/>
      <c r="DF351" s="1343">
        <f t="shared" si="563"/>
        <v>0</v>
      </c>
      <c r="DG351" s="528" t="str">
        <f t="shared" si="564"/>
        <v/>
      </c>
      <c r="DH351" s="494" t="str">
        <f t="shared" si="565"/>
        <v/>
      </c>
      <c r="DI351" s="53">
        <f t="shared" si="566"/>
        <v>0</v>
      </c>
      <c r="DJ351" s="432">
        <f t="shared" si="567"/>
        <v>0</v>
      </c>
      <c r="DK351" s="433">
        <f t="shared" si="623"/>
        <v>0</v>
      </c>
      <c r="DL351" s="53" t="str">
        <f t="shared" si="568"/>
        <v/>
      </c>
      <c r="DM351" s="105" t="str">
        <f t="shared" si="569"/>
        <v/>
      </c>
      <c r="DN351" s="104" t="str">
        <f t="shared" si="569"/>
        <v/>
      </c>
      <c r="DO351" s="434" t="str">
        <f t="shared" si="569"/>
        <v/>
      </c>
      <c r="DP351" s="672"/>
      <c r="DQ351" s="673"/>
      <c r="DR351" s="674"/>
      <c r="DS351" s="435">
        <f t="shared" si="624"/>
        <v>0</v>
      </c>
      <c r="DT351" s="228" t="str">
        <f t="shared" si="570"/>
        <v/>
      </c>
      <c r="DU351" s="236" t="str">
        <f t="shared" si="571"/>
        <v/>
      </c>
      <c r="DV351" s="237" t="str">
        <f t="shared" si="572"/>
        <v/>
      </c>
      <c r="DW351" s="237" t="str">
        <f t="shared" si="573"/>
        <v/>
      </c>
      <c r="DX351" s="238">
        <f t="shared" si="574"/>
        <v>0</v>
      </c>
      <c r="DY351" s="675"/>
      <c r="EA351" s="1363">
        <f t="shared" si="625"/>
        <v>0</v>
      </c>
      <c r="EB351" s="1363">
        <f t="shared" si="626"/>
        <v>0</v>
      </c>
      <c r="EC351" s="1363">
        <f t="shared" si="627"/>
        <v>0</v>
      </c>
      <c r="ED351" s="1363">
        <f t="shared" si="628"/>
        <v>0</v>
      </c>
      <c r="EE351" s="1363">
        <f t="shared" si="629"/>
        <v>0</v>
      </c>
      <c r="EF351" s="1363">
        <f t="shared" si="630"/>
        <v>0</v>
      </c>
      <c r="EG351" s="1363">
        <f t="shared" si="575"/>
        <v>0</v>
      </c>
    </row>
    <row r="352" spans="1:137" s="3" customFormat="1" ht="18" customHeight="1">
      <c r="A352" s="305" t="str">
        <f t="shared" si="549"/>
        <v/>
      </c>
      <c r="B352" s="174">
        <f t="shared" si="576"/>
        <v>0</v>
      </c>
      <c r="C352" s="1415" t="str">
        <f t="shared" si="550"/>
        <v>授業料</v>
      </c>
      <c r="D352" s="1415" t="str">
        <f t="shared" si="551"/>
        <v>入学金</v>
      </c>
      <c r="E352" s="174">
        <f t="shared" si="577"/>
        <v>0</v>
      </c>
      <c r="F352" s="305">
        <f t="shared" si="552"/>
        <v>0</v>
      </c>
      <c r="G352" s="475">
        <f t="shared" si="553"/>
        <v>335</v>
      </c>
      <c r="H352" s="430"/>
      <c r="I352" s="431"/>
      <c r="J352" s="658"/>
      <c r="K352" s="659"/>
      <c r="L352" s="659"/>
      <c r="M352" s="660"/>
      <c r="N352" s="661"/>
      <c r="O352" s="662"/>
      <c r="P352" s="658"/>
      <c r="Q352" s="659"/>
      <c r="R352" s="660"/>
      <c r="S352" s="663"/>
      <c r="T352" s="661"/>
      <c r="U352" s="664"/>
      <c r="V352" s="53" t="str">
        <f>IF(OR($R$5="",$T$5="",$J352="",$O352="",$U352=""),"",IF(ISERROR(VLOOKUP($C352,参照!$P$4:$V$112,5,FALSE)),0,VLOOKUP($C352,参照!$P$4:$V$112,5,FALSE)))</f>
        <v/>
      </c>
      <c r="W352" s="665"/>
      <c r="X352" s="54" t="str">
        <f>IF(OR($R$5="",$T$5="",$J352="",$O352="",$W352=""),"",IF(ISERROR(VLOOKUP($D352,参照!$P$4:$V$112,5,FALSE)),0,VLOOKUP($D352,参照!$P$4:$V$112,5,FALSE)))</f>
        <v/>
      </c>
      <c r="Y352" s="102"/>
      <c r="Z352" s="102"/>
      <c r="AA352" s="1177"/>
      <c r="AB352" s="227">
        <f t="shared" si="578"/>
        <v>0</v>
      </c>
      <c r="AC352" s="1122"/>
      <c r="AD352" s="352">
        <f t="shared" si="579"/>
        <v>0</v>
      </c>
      <c r="AE352" s="55"/>
      <c r="AF352" s="55" t="str">
        <f t="shared" si="580"/>
        <v/>
      </c>
      <c r="AG352" s="1124"/>
      <c r="AH352" s="760">
        <f t="shared" si="581"/>
        <v>0</v>
      </c>
      <c r="AI352" s="761">
        <f t="shared" si="582"/>
        <v>0</v>
      </c>
      <c r="AJ352" s="1126"/>
      <c r="AK352" s="1127"/>
      <c r="AL352" s="670"/>
      <c r="AM352" s="1127"/>
      <c r="AN352" s="670"/>
      <c r="AO352" s="1179"/>
      <c r="AP352" s="669"/>
      <c r="AQ352" s="1127"/>
      <c r="AR352" s="670"/>
      <c r="AS352" s="1127"/>
      <c r="AT352" s="670"/>
      <c r="AU352" s="1127"/>
      <c r="AV352" s="575" t="str">
        <f t="shared" si="583"/>
        <v>○</v>
      </c>
      <c r="AW352" s="576" t="str">
        <f t="shared" si="584"/>
        <v>○</v>
      </c>
      <c r="AX352" s="576" t="str">
        <f t="shared" si="585"/>
        <v>○</v>
      </c>
      <c r="AY352" s="576" t="str">
        <f t="shared" si="586"/>
        <v>○</v>
      </c>
      <c r="AZ352" s="576" t="str">
        <f t="shared" si="587"/>
        <v>○</v>
      </c>
      <c r="BA352" s="577" t="str">
        <f t="shared" si="588"/>
        <v>○</v>
      </c>
      <c r="BB352" s="578">
        <f t="shared" si="589"/>
        <v>0</v>
      </c>
      <c r="BC352" s="767">
        <f t="shared" si="590"/>
        <v>0</v>
      </c>
      <c r="BD352" s="768">
        <f t="shared" si="590"/>
        <v>0</v>
      </c>
      <c r="BE352" s="769">
        <f t="shared" si="590"/>
        <v>0</v>
      </c>
      <c r="BF352" s="587">
        <f t="shared" si="591"/>
        <v>0</v>
      </c>
      <c r="BG352" s="503">
        <f t="shared" si="592"/>
        <v>0</v>
      </c>
      <c r="BH352" s="504">
        <f t="shared" si="592"/>
        <v>0</v>
      </c>
      <c r="BI352" s="505">
        <f t="shared" si="592"/>
        <v>0</v>
      </c>
      <c r="BJ352" s="506">
        <f t="shared" si="593"/>
        <v>0</v>
      </c>
      <c r="BK352" s="236">
        <f t="array" ref="BK352">IF($BB352&gt;0,"ｴﾗｰ",SUM(IF($AJ352:$AO352=BK$15,IF($AJ$17:$AO$17="○",$AG352))))</f>
        <v>0</v>
      </c>
      <c r="BL352" s="237">
        <f t="array" ref="BL352">IF($BB352&gt;0,"ｴﾗｰ",SUM(IF($AJ352:$AO352=BL$15,IF($AJ$17:$AO$17="○",$AG352))))</f>
        <v>0</v>
      </c>
      <c r="BM352" s="488">
        <f t="array" ref="BM352">IF($BB352&gt;0,"ｴﾗｰ",SUM(IF($AJ352:$AO352=BM$15,IF($AJ$17:$AO$17="○",$AG352))))</f>
        <v>0</v>
      </c>
      <c r="BN352" s="493">
        <f t="shared" si="594"/>
        <v>0</v>
      </c>
      <c r="BO352" s="236">
        <f t="array" ref="BO352">IF($BB352&gt;0,"ｴﾗｰ",SUM(IF($AP352:$AU352=BO$15,IF($AP$17:$AU$17="○",$AG352))))</f>
        <v>0</v>
      </c>
      <c r="BP352" s="237">
        <f t="array" ref="BP352">IF($BB352&gt;0,"ｴﾗｰ",SUM(IF($AP352:$AU352=BP$15,IF($AP$17:$AU$17="○",$AG352))))</f>
        <v>0</v>
      </c>
      <c r="BQ352" s="494">
        <f t="array" ref="BQ352">IF($BB352&gt;0,"ｴﾗｰ",SUM(IF($AP352:$AU352=BQ$15,IF($AP$17:$AU$17="○",$AG352))))</f>
        <v>0</v>
      </c>
      <c r="BR352" s="490">
        <f t="shared" si="595"/>
        <v>0</v>
      </c>
      <c r="BS352" s="236" t="str">
        <f t="shared" si="554"/>
        <v/>
      </c>
      <c r="BT352" s="237" t="str">
        <f t="shared" si="555"/>
        <v/>
      </c>
      <c r="BU352" s="488" t="str">
        <f t="shared" si="556"/>
        <v/>
      </c>
      <c r="BV352" s="532">
        <f t="shared" si="596"/>
        <v>0</v>
      </c>
      <c r="BW352" s="512" t="str">
        <f t="shared" si="597"/>
        <v>ｴﾗｰ</v>
      </c>
      <c r="BX352" s="237" t="str">
        <f t="shared" si="598"/>
        <v>ｴﾗｰ</v>
      </c>
      <c r="BY352" s="494" t="str">
        <f t="shared" si="599"/>
        <v>ｴﾗｰ</v>
      </c>
      <c r="BZ352" s="628">
        <f t="shared" si="600"/>
        <v>0</v>
      </c>
      <c r="CA352" s="528" t="str">
        <f t="shared" si="601"/>
        <v/>
      </c>
      <c r="CB352" s="237" t="str">
        <f t="shared" si="602"/>
        <v/>
      </c>
      <c r="CC352" s="494" t="str">
        <f t="shared" si="603"/>
        <v/>
      </c>
      <c r="CD352" s="635">
        <f t="shared" si="604"/>
        <v>0</v>
      </c>
      <c r="CE352" s="528" t="str">
        <f t="shared" si="605"/>
        <v/>
      </c>
      <c r="CF352" s="237" t="str">
        <f t="shared" si="606"/>
        <v/>
      </c>
      <c r="CG352" s="494" t="str">
        <f t="shared" si="607"/>
        <v/>
      </c>
      <c r="CH352" s="635">
        <f t="shared" si="608"/>
        <v>0</v>
      </c>
      <c r="CI352" s="535" t="str">
        <f t="shared" si="609"/>
        <v/>
      </c>
      <c r="CJ352" s="515" t="str">
        <f t="shared" si="610"/>
        <v/>
      </c>
      <c r="CK352" s="522" t="str">
        <f t="shared" si="611"/>
        <v/>
      </c>
      <c r="CL352" s="515" t="str">
        <f t="shared" si="612"/>
        <v/>
      </c>
      <c r="CM352" s="524" t="str">
        <f t="shared" si="613"/>
        <v/>
      </c>
      <c r="CN352" s="518" t="str">
        <f t="shared" si="614"/>
        <v/>
      </c>
      <c r="CO352" s="236" t="str">
        <f t="shared" si="615"/>
        <v/>
      </c>
      <c r="CP352" s="237" t="str">
        <f t="shared" si="616"/>
        <v/>
      </c>
      <c r="CQ352" s="494" t="str">
        <f t="shared" si="617"/>
        <v/>
      </c>
      <c r="CR352" s="493">
        <f t="shared" si="618"/>
        <v>0</v>
      </c>
      <c r="CS352" s="512" t="str">
        <f t="shared" si="619"/>
        <v/>
      </c>
      <c r="CT352" s="237" t="str">
        <f t="shared" si="620"/>
        <v/>
      </c>
      <c r="CU352" s="237" t="str">
        <f t="shared" si="621"/>
        <v/>
      </c>
      <c r="CV352" s="238">
        <f t="shared" si="622"/>
        <v>0</v>
      </c>
      <c r="CW352" s="236" t="str">
        <f t="shared" si="557"/>
        <v/>
      </c>
      <c r="CX352" s="237" t="str">
        <f t="shared" si="558"/>
        <v/>
      </c>
      <c r="CY352" s="494">
        <f t="shared" si="559"/>
        <v>0</v>
      </c>
      <c r="CZ352" s="493"/>
      <c r="DA352" s="236" t="str">
        <f t="shared" si="560"/>
        <v/>
      </c>
      <c r="DB352" s="237" t="str">
        <f t="shared" si="561"/>
        <v/>
      </c>
      <c r="DC352" s="494">
        <f t="shared" si="562"/>
        <v>0</v>
      </c>
      <c r="DD352" s="493"/>
      <c r="DE352" s="1335"/>
      <c r="DF352" s="1343">
        <f t="shared" si="563"/>
        <v>0</v>
      </c>
      <c r="DG352" s="528" t="str">
        <f t="shared" si="564"/>
        <v/>
      </c>
      <c r="DH352" s="494" t="str">
        <f t="shared" si="565"/>
        <v/>
      </c>
      <c r="DI352" s="53">
        <f t="shared" si="566"/>
        <v>0</v>
      </c>
      <c r="DJ352" s="432">
        <f t="shared" si="567"/>
        <v>0</v>
      </c>
      <c r="DK352" s="433">
        <f t="shared" si="623"/>
        <v>0</v>
      </c>
      <c r="DL352" s="53" t="str">
        <f t="shared" si="568"/>
        <v/>
      </c>
      <c r="DM352" s="105" t="str">
        <f t="shared" si="569"/>
        <v/>
      </c>
      <c r="DN352" s="104" t="str">
        <f t="shared" si="569"/>
        <v/>
      </c>
      <c r="DO352" s="434" t="str">
        <f t="shared" si="569"/>
        <v/>
      </c>
      <c r="DP352" s="672"/>
      <c r="DQ352" s="673"/>
      <c r="DR352" s="674"/>
      <c r="DS352" s="435">
        <f t="shared" si="624"/>
        <v>0</v>
      </c>
      <c r="DT352" s="228" t="str">
        <f t="shared" si="570"/>
        <v/>
      </c>
      <c r="DU352" s="236" t="str">
        <f t="shared" si="571"/>
        <v/>
      </c>
      <c r="DV352" s="237" t="str">
        <f t="shared" si="572"/>
        <v/>
      </c>
      <c r="DW352" s="237" t="str">
        <f t="shared" si="573"/>
        <v/>
      </c>
      <c r="DX352" s="238">
        <f t="shared" si="574"/>
        <v>0</v>
      </c>
      <c r="DY352" s="675"/>
      <c r="EA352" s="1363">
        <f t="shared" si="625"/>
        <v>0</v>
      </c>
      <c r="EB352" s="1363">
        <f t="shared" si="626"/>
        <v>0</v>
      </c>
      <c r="EC352" s="1363">
        <f t="shared" si="627"/>
        <v>0</v>
      </c>
      <c r="ED352" s="1363">
        <f t="shared" si="628"/>
        <v>0</v>
      </c>
      <c r="EE352" s="1363">
        <f t="shared" si="629"/>
        <v>0</v>
      </c>
      <c r="EF352" s="1363">
        <f t="shared" si="630"/>
        <v>0</v>
      </c>
      <c r="EG352" s="1363">
        <f t="shared" si="575"/>
        <v>0</v>
      </c>
    </row>
    <row r="353" spans="1:137" s="3" customFormat="1" ht="18" customHeight="1">
      <c r="A353" s="305" t="str">
        <f t="shared" si="549"/>
        <v/>
      </c>
      <c r="B353" s="174">
        <f t="shared" si="576"/>
        <v>0</v>
      </c>
      <c r="C353" s="1415" t="str">
        <f t="shared" si="550"/>
        <v>授業料</v>
      </c>
      <c r="D353" s="1415" t="str">
        <f t="shared" si="551"/>
        <v>入学金</v>
      </c>
      <c r="E353" s="174">
        <f t="shared" si="577"/>
        <v>0</v>
      </c>
      <c r="F353" s="305">
        <f t="shared" si="552"/>
        <v>0</v>
      </c>
      <c r="G353" s="475">
        <f t="shared" si="553"/>
        <v>336</v>
      </c>
      <c r="H353" s="430"/>
      <c r="I353" s="431"/>
      <c r="J353" s="658"/>
      <c r="K353" s="659"/>
      <c r="L353" s="659"/>
      <c r="M353" s="660"/>
      <c r="N353" s="661"/>
      <c r="O353" s="662"/>
      <c r="P353" s="658"/>
      <c r="Q353" s="659"/>
      <c r="R353" s="660"/>
      <c r="S353" s="663"/>
      <c r="T353" s="661"/>
      <c r="U353" s="664"/>
      <c r="V353" s="53" t="str">
        <f>IF(OR($R$5="",$T$5="",$J353="",$O353="",$U353=""),"",IF(ISERROR(VLOOKUP($C353,参照!$P$4:$V$112,5,FALSE)),0,VLOOKUP($C353,参照!$P$4:$V$112,5,FALSE)))</f>
        <v/>
      </c>
      <c r="W353" s="665"/>
      <c r="X353" s="54" t="str">
        <f>IF(OR($R$5="",$T$5="",$J353="",$O353="",$W353=""),"",IF(ISERROR(VLOOKUP($D353,参照!$P$4:$V$112,5,FALSE)),0,VLOOKUP($D353,参照!$P$4:$V$112,5,FALSE)))</f>
        <v/>
      </c>
      <c r="Y353" s="102"/>
      <c r="Z353" s="102"/>
      <c r="AA353" s="1177"/>
      <c r="AB353" s="227">
        <f t="shared" si="578"/>
        <v>0</v>
      </c>
      <c r="AC353" s="1122"/>
      <c r="AD353" s="352">
        <f t="shared" si="579"/>
        <v>0</v>
      </c>
      <c r="AE353" s="55"/>
      <c r="AF353" s="55" t="str">
        <f t="shared" si="580"/>
        <v/>
      </c>
      <c r="AG353" s="1124"/>
      <c r="AH353" s="760">
        <f t="shared" si="581"/>
        <v>0</v>
      </c>
      <c r="AI353" s="761">
        <f t="shared" si="582"/>
        <v>0</v>
      </c>
      <c r="AJ353" s="1126"/>
      <c r="AK353" s="1127"/>
      <c r="AL353" s="670"/>
      <c r="AM353" s="1127"/>
      <c r="AN353" s="670"/>
      <c r="AO353" s="1179"/>
      <c r="AP353" s="669"/>
      <c r="AQ353" s="1127"/>
      <c r="AR353" s="670"/>
      <c r="AS353" s="1127"/>
      <c r="AT353" s="670"/>
      <c r="AU353" s="1127"/>
      <c r="AV353" s="575" t="str">
        <f t="shared" si="583"/>
        <v>○</v>
      </c>
      <c r="AW353" s="576" t="str">
        <f t="shared" si="584"/>
        <v>○</v>
      </c>
      <c r="AX353" s="576" t="str">
        <f t="shared" si="585"/>
        <v>○</v>
      </c>
      <c r="AY353" s="576" t="str">
        <f t="shared" si="586"/>
        <v>○</v>
      </c>
      <c r="AZ353" s="576" t="str">
        <f t="shared" si="587"/>
        <v>○</v>
      </c>
      <c r="BA353" s="577" t="str">
        <f t="shared" si="588"/>
        <v>○</v>
      </c>
      <c r="BB353" s="578">
        <f t="shared" si="589"/>
        <v>0</v>
      </c>
      <c r="BC353" s="767">
        <f t="shared" si="590"/>
        <v>0</v>
      </c>
      <c r="BD353" s="768">
        <f t="shared" si="590"/>
        <v>0</v>
      </c>
      <c r="BE353" s="769">
        <f t="shared" si="590"/>
        <v>0</v>
      </c>
      <c r="BF353" s="587">
        <f t="shared" si="591"/>
        <v>0</v>
      </c>
      <c r="BG353" s="503">
        <f t="shared" si="592"/>
        <v>0</v>
      </c>
      <c r="BH353" s="504">
        <f t="shared" si="592"/>
        <v>0</v>
      </c>
      <c r="BI353" s="505">
        <f t="shared" si="592"/>
        <v>0</v>
      </c>
      <c r="BJ353" s="506">
        <f t="shared" si="593"/>
        <v>0</v>
      </c>
      <c r="BK353" s="236">
        <f t="array" ref="BK353">IF($BB353&gt;0,"ｴﾗｰ",SUM(IF($AJ353:$AO353=BK$15,IF($AJ$17:$AO$17="○",$AG353))))</f>
        <v>0</v>
      </c>
      <c r="BL353" s="237">
        <f t="array" ref="BL353">IF($BB353&gt;0,"ｴﾗｰ",SUM(IF($AJ353:$AO353=BL$15,IF($AJ$17:$AO$17="○",$AG353))))</f>
        <v>0</v>
      </c>
      <c r="BM353" s="488">
        <f t="array" ref="BM353">IF($BB353&gt;0,"ｴﾗｰ",SUM(IF($AJ353:$AO353=BM$15,IF($AJ$17:$AO$17="○",$AG353))))</f>
        <v>0</v>
      </c>
      <c r="BN353" s="493">
        <f t="shared" si="594"/>
        <v>0</v>
      </c>
      <c r="BO353" s="236">
        <f t="array" ref="BO353">IF($BB353&gt;0,"ｴﾗｰ",SUM(IF($AP353:$AU353=BO$15,IF($AP$17:$AU$17="○",$AG353))))</f>
        <v>0</v>
      </c>
      <c r="BP353" s="237">
        <f t="array" ref="BP353">IF($BB353&gt;0,"ｴﾗｰ",SUM(IF($AP353:$AU353=BP$15,IF($AP$17:$AU$17="○",$AG353))))</f>
        <v>0</v>
      </c>
      <c r="BQ353" s="494">
        <f t="array" ref="BQ353">IF($BB353&gt;0,"ｴﾗｰ",SUM(IF($AP353:$AU353=BQ$15,IF($AP$17:$AU$17="○",$AG353))))</f>
        <v>0</v>
      </c>
      <c r="BR353" s="490">
        <f t="shared" si="595"/>
        <v>0</v>
      </c>
      <c r="BS353" s="236" t="str">
        <f t="shared" si="554"/>
        <v/>
      </c>
      <c r="BT353" s="237" t="str">
        <f t="shared" si="555"/>
        <v/>
      </c>
      <c r="BU353" s="488" t="str">
        <f t="shared" si="556"/>
        <v/>
      </c>
      <c r="BV353" s="532">
        <f t="shared" si="596"/>
        <v>0</v>
      </c>
      <c r="BW353" s="512" t="str">
        <f t="shared" si="597"/>
        <v>ｴﾗｰ</v>
      </c>
      <c r="BX353" s="237" t="str">
        <f t="shared" si="598"/>
        <v>ｴﾗｰ</v>
      </c>
      <c r="BY353" s="494" t="str">
        <f t="shared" si="599"/>
        <v>ｴﾗｰ</v>
      </c>
      <c r="BZ353" s="628">
        <f t="shared" si="600"/>
        <v>0</v>
      </c>
      <c r="CA353" s="528" t="str">
        <f t="shared" si="601"/>
        <v/>
      </c>
      <c r="CB353" s="237" t="str">
        <f t="shared" si="602"/>
        <v/>
      </c>
      <c r="CC353" s="494" t="str">
        <f t="shared" si="603"/>
        <v/>
      </c>
      <c r="CD353" s="635">
        <f t="shared" si="604"/>
        <v>0</v>
      </c>
      <c r="CE353" s="528" t="str">
        <f t="shared" si="605"/>
        <v/>
      </c>
      <c r="CF353" s="237" t="str">
        <f t="shared" si="606"/>
        <v/>
      </c>
      <c r="CG353" s="494" t="str">
        <f t="shared" si="607"/>
        <v/>
      </c>
      <c r="CH353" s="635">
        <f t="shared" si="608"/>
        <v>0</v>
      </c>
      <c r="CI353" s="535" t="str">
        <f t="shared" si="609"/>
        <v/>
      </c>
      <c r="CJ353" s="515" t="str">
        <f t="shared" si="610"/>
        <v/>
      </c>
      <c r="CK353" s="522" t="str">
        <f t="shared" si="611"/>
        <v/>
      </c>
      <c r="CL353" s="515" t="str">
        <f t="shared" si="612"/>
        <v/>
      </c>
      <c r="CM353" s="524" t="str">
        <f t="shared" si="613"/>
        <v/>
      </c>
      <c r="CN353" s="518" t="str">
        <f t="shared" si="614"/>
        <v/>
      </c>
      <c r="CO353" s="236" t="str">
        <f t="shared" si="615"/>
        <v/>
      </c>
      <c r="CP353" s="237" t="str">
        <f t="shared" si="616"/>
        <v/>
      </c>
      <c r="CQ353" s="494" t="str">
        <f t="shared" si="617"/>
        <v/>
      </c>
      <c r="CR353" s="493">
        <f t="shared" si="618"/>
        <v>0</v>
      </c>
      <c r="CS353" s="512" t="str">
        <f t="shared" si="619"/>
        <v/>
      </c>
      <c r="CT353" s="237" t="str">
        <f t="shared" si="620"/>
        <v/>
      </c>
      <c r="CU353" s="237" t="str">
        <f t="shared" si="621"/>
        <v/>
      </c>
      <c r="CV353" s="238">
        <f t="shared" si="622"/>
        <v>0</v>
      </c>
      <c r="CW353" s="236" t="str">
        <f t="shared" si="557"/>
        <v/>
      </c>
      <c r="CX353" s="237" t="str">
        <f t="shared" si="558"/>
        <v/>
      </c>
      <c r="CY353" s="494">
        <f t="shared" si="559"/>
        <v>0</v>
      </c>
      <c r="CZ353" s="493"/>
      <c r="DA353" s="236" t="str">
        <f t="shared" si="560"/>
        <v/>
      </c>
      <c r="DB353" s="237" t="str">
        <f t="shared" si="561"/>
        <v/>
      </c>
      <c r="DC353" s="494">
        <f t="shared" si="562"/>
        <v>0</v>
      </c>
      <c r="DD353" s="493"/>
      <c r="DE353" s="1335"/>
      <c r="DF353" s="1343">
        <f t="shared" si="563"/>
        <v>0</v>
      </c>
      <c r="DG353" s="528" t="str">
        <f t="shared" si="564"/>
        <v/>
      </c>
      <c r="DH353" s="494" t="str">
        <f t="shared" si="565"/>
        <v/>
      </c>
      <c r="DI353" s="53">
        <f t="shared" si="566"/>
        <v>0</v>
      </c>
      <c r="DJ353" s="432">
        <f t="shared" si="567"/>
        <v>0</v>
      </c>
      <c r="DK353" s="433">
        <f t="shared" si="623"/>
        <v>0</v>
      </c>
      <c r="DL353" s="53" t="str">
        <f t="shared" si="568"/>
        <v/>
      </c>
      <c r="DM353" s="105" t="str">
        <f t="shared" si="569"/>
        <v/>
      </c>
      <c r="DN353" s="104" t="str">
        <f t="shared" si="569"/>
        <v/>
      </c>
      <c r="DO353" s="434" t="str">
        <f t="shared" si="569"/>
        <v/>
      </c>
      <c r="DP353" s="672"/>
      <c r="DQ353" s="673"/>
      <c r="DR353" s="674"/>
      <c r="DS353" s="435">
        <f t="shared" si="624"/>
        <v>0</v>
      </c>
      <c r="DT353" s="228" t="str">
        <f t="shared" si="570"/>
        <v/>
      </c>
      <c r="DU353" s="236" t="str">
        <f t="shared" si="571"/>
        <v/>
      </c>
      <c r="DV353" s="237" t="str">
        <f t="shared" si="572"/>
        <v/>
      </c>
      <c r="DW353" s="237" t="str">
        <f t="shared" si="573"/>
        <v/>
      </c>
      <c r="DX353" s="238">
        <f t="shared" si="574"/>
        <v>0</v>
      </c>
      <c r="DY353" s="675"/>
      <c r="EA353" s="1363">
        <f t="shared" si="625"/>
        <v>0</v>
      </c>
      <c r="EB353" s="1363">
        <f t="shared" si="626"/>
        <v>0</v>
      </c>
      <c r="EC353" s="1363">
        <f t="shared" si="627"/>
        <v>0</v>
      </c>
      <c r="ED353" s="1363">
        <f t="shared" si="628"/>
        <v>0</v>
      </c>
      <c r="EE353" s="1363">
        <f t="shared" si="629"/>
        <v>0</v>
      </c>
      <c r="EF353" s="1363">
        <f t="shared" si="630"/>
        <v>0</v>
      </c>
      <c r="EG353" s="1363">
        <f t="shared" si="575"/>
        <v>0</v>
      </c>
    </row>
    <row r="354" spans="1:137" s="3" customFormat="1" ht="18" customHeight="1">
      <c r="A354" s="305" t="str">
        <f t="shared" si="549"/>
        <v/>
      </c>
      <c r="B354" s="174">
        <f t="shared" si="576"/>
        <v>0</v>
      </c>
      <c r="C354" s="1415" t="str">
        <f t="shared" si="550"/>
        <v>授業料</v>
      </c>
      <c r="D354" s="1415" t="str">
        <f t="shared" si="551"/>
        <v>入学金</v>
      </c>
      <c r="E354" s="174">
        <f t="shared" si="577"/>
        <v>0</v>
      </c>
      <c r="F354" s="305">
        <f t="shared" si="552"/>
        <v>0</v>
      </c>
      <c r="G354" s="475">
        <f t="shared" si="553"/>
        <v>337</v>
      </c>
      <c r="H354" s="430"/>
      <c r="I354" s="431"/>
      <c r="J354" s="658"/>
      <c r="K354" s="659"/>
      <c r="L354" s="659"/>
      <c r="M354" s="660"/>
      <c r="N354" s="661"/>
      <c r="O354" s="662"/>
      <c r="P354" s="658"/>
      <c r="Q354" s="659"/>
      <c r="R354" s="660"/>
      <c r="S354" s="663"/>
      <c r="T354" s="661"/>
      <c r="U354" s="664"/>
      <c r="V354" s="53" t="str">
        <f>IF(OR($R$5="",$T$5="",$J354="",$O354="",$U354=""),"",IF(ISERROR(VLOOKUP($C354,参照!$P$4:$V$112,5,FALSE)),0,VLOOKUP($C354,参照!$P$4:$V$112,5,FALSE)))</f>
        <v/>
      </c>
      <c r="W354" s="665"/>
      <c r="X354" s="54" t="str">
        <f>IF(OR($R$5="",$T$5="",$J354="",$O354="",$W354=""),"",IF(ISERROR(VLOOKUP($D354,参照!$P$4:$V$112,5,FALSE)),0,VLOOKUP($D354,参照!$P$4:$V$112,5,FALSE)))</f>
        <v/>
      </c>
      <c r="Y354" s="102"/>
      <c r="Z354" s="102"/>
      <c r="AA354" s="1177"/>
      <c r="AB354" s="227">
        <f t="shared" si="578"/>
        <v>0</v>
      </c>
      <c r="AC354" s="1122"/>
      <c r="AD354" s="352">
        <f t="shared" si="579"/>
        <v>0</v>
      </c>
      <c r="AE354" s="55"/>
      <c r="AF354" s="55" t="str">
        <f t="shared" si="580"/>
        <v/>
      </c>
      <c r="AG354" s="1124"/>
      <c r="AH354" s="760">
        <f t="shared" si="581"/>
        <v>0</v>
      </c>
      <c r="AI354" s="761">
        <f t="shared" si="582"/>
        <v>0</v>
      </c>
      <c r="AJ354" s="1126"/>
      <c r="AK354" s="1127"/>
      <c r="AL354" s="670"/>
      <c r="AM354" s="1127"/>
      <c r="AN354" s="670"/>
      <c r="AO354" s="1179"/>
      <c r="AP354" s="669"/>
      <c r="AQ354" s="1127"/>
      <c r="AR354" s="670"/>
      <c r="AS354" s="1127"/>
      <c r="AT354" s="670"/>
      <c r="AU354" s="1127"/>
      <c r="AV354" s="575" t="str">
        <f t="shared" si="583"/>
        <v>○</v>
      </c>
      <c r="AW354" s="576" t="str">
        <f t="shared" si="584"/>
        <v>○</v>
      </c>
      <c r="AX354" s="576" t="str">
        <f t="shared" si="585"/>
        <v>○</v>
      </c>
      <c r="AY354" s="576" t="str">
        <f t="shared" si="586"/>
        <v>○</v>
      </c>
      <c r="AZ354" s="576" t="str">
        <f t="shared" si="587"/>
        <v>○</v>
      </c>
      <c r="BA354" s="577" t="str">
        <f t="shared" si="588"/>
        <v>○</v>
      </c>
      <c r="BB354" s="578">
        <f t="shared" si="589"/>
        <v>0</v>
      </c>
      <c r="BC354" s="767">
        <f t="shared" si="590"/>
        <v>0</v>
      </c>
      <c r="BD354" s="768">
        <f t="shared" si="590"/>
        <v>0</v>
      </c>
      <c r="BE354" s="769">
        <f t="shared" si="590"/>
        <v>0</v>
      </c>
      <c r="BF354" s="587">
        <f t="shared" si="591"/>
        <v>0</v>
      </c>
      <c r="BG354" s="503">
        <f t="shared" si="592"/>
        <v>0</v>
      </c>
      <c r="BH354" s="504">
        <f t="shared" si="592"/>
        <v>0</v>
      </c>
      <c r="BI354" s="505">
        <f t="shared" si="592"/>
        <v>0</v>
      </c>
      <c r="BJ354" s="506">
        <f t="shared" si="593"/>
        <v>0</v>
      </c>
      <c r="BK354" s="236">
        <f t="array" ref="BK354">IF($BB354&gt;0,"ｴﾗｰ",SUM(IF($AJ354:$AO354=BK$15,IF($AJ$17:$AO$17="○",$AG354))))</f>
        <v>0</v>
      </c>
      <c r="BL354" s="237">
        <f t="array" ref="BL354">IF($BB354&gt;0,"ｴﾗｰ",SUM(IF($AJ354:$AO354=BL$15,IF($AJ$17:$AO$17="○",$AG354))))</f>
        <v>0</v>
      </c>
      <c r="BM354" s="488">
        <f t="array" ref="BM354">IF($BB354&gt;0,"ｴﾗｰ",SUM(IF($AJ354:$AO354=BM$15,IF($AJ$17:$AO$17="○",$AG354))))</f>
        <v>0</v>
      </c>
      <c r="BN354" s="493">
        <f t="shared" si="594"/>
        <v>0</v>
      </c>
      <c r="BO354" s="236">
        <f t="array" ref="BO354">IF($BB354&gt;0,"ｴﾗｰ",SUM(IF($AP354:$AU354=BO$15,IF($AP$17:$AU$17="○",$AG354))))</f>
        <v>0</v>
      </c>
      <c r="BP354" s="237">
        <f t="array" ref="BP354">IF($BB354&gt;0,"ｴﾗｰ",SUM(IF($AP354:$AU354=BP$15,IF($AP$17:$AU$17="○",$AG354))))</f>
        <v>0</v>
      </c>
      <c r="BQ354" s="494">
        <f t="array" ref="BQ354">IF($BB354&gt;0,"ｴﾗｰ",SUM(IF($AP354:$AU354=BQ$15,IF($AP$17:$AU$17="○",$AG354))))</f>
        <v>0</v>
      </c>
      <c r="BR354" s="490">
        <f t="shared" si="595"/>
        <v>0</v>
      </c>
      <c r="BS354" s="236" t="str">
        <f t="shared" si="554"/>
        <v/>
      </c>
      <c r="BT354" s="237" t="str">
        <f t="shared" si="555"/>
        <v/>
      </c>
      <c r="BU354" s="488" t="str">
        <f t="shared" si="556"/>
        <v/>
      </c>
      <c r="BV354" s="532">
        <f t="shared" si="596"/>
        <v>0</v>
      </c>
      <c r="BW354" s="512" t="str">
        <f t="shared" si="597"/>
        <v>ｴﾗｰ</v>
      </c>
      <c r="BX354" s="237" t="str">
        <f t="shared" si="598"/>
        <v>ｴﾗｰ</v>
      </c>
      <c r="BY354" s="494" t="str">
        <f t="shared" si="599"/>
        <v>ｴﾗｰ</v>
      </c>
      <c r="BZ354" s="628">
        <f t="shared" si="600"/>
        <v>0</v>
      </c>
      <c r="CA354" s="528" t="str">
        <f t="shared" si="601"/>
        <v/>
      </c>
      <c r="CB354" s="237" t="str">
        <f t="shared" si="602"/>
        <v/>
      </c>
      <c r="CC354" s="494" t="str">
        <f t="shared" si="603"/>
        <v/>
      </c>
      <c r="CD354" s="635">
        <f t="shared" si="604"/>
        <v>0</v>
      </c>
      <c r="CE354" s="528" t="str">
        <f t="shared" si="605"/>
        <v/>
      </c>
      <c r="CF354" s="237" t="str">
        <f t="shared" si="606"/>
        <v/>
      </c>
      <c r="CG354" s="494" t="str">
        <f t="shared" si="607"/>
        <v/>
      </c>
      <c r="CH354" s="635">
        <f t="shared" si="608"/>
        <v>0</v>
      </c>
      <c r="CI354" s="535" t="str">
        <f t="shared" si="609"/>
        <v/>
      </c>
      <c r="CJ354" s="515" t="str">
        <f t="shared" si="610"/>
        <v/>
      </c>
      <c r="CK354" s="522" t="str">
        <f t="shared" si="611"/>
        <v/>
      </c>
      <c r="CL354" s="515" t="str">
        <f t="shared" si="612"/>
        <v/>
      </c>
      <c r="CM354" s="524" t="str">
        <f t="shared" si="613"/>
        <v/>
      </c>
      <c r="CN354" s="518" t="str">
        <f t="shared" si="614"/>
        <v/>
      </c>
      <c r="CO354" s="236" t="str">
        <f t="shared" si="615"/>
        <v/>
      </c>
      <c r="CP354" s="237" t="str">
        <f t="shared" si="616"/>
        <v/>
      </c>
      <c r="CQ354" s="494" t="str">
        <f t="shared" si="617"/>
        <v/>
      </c>
      <c r="CR354" s="493">
        <f t="shared" si="618"/>
        <v>0</v>
      </c>
      <c r="CS354" s="512" t="str">
        <f t="shared" si="619"/>
        <v/>
      </c>
      <c r="CT354" s="237" t="str">
        <f t="shared" si="620"/>
        <v/>
      </c>
      <c r="CU354" s="237" t="str">
        <f t="shared" si="621"/>
        <v/>
      </c>
      <c r="CV354" s="238">
        <f t="shared" si="622"/>
        <v>0</v>
      </c>
      <c r="CW354" s="236" t="str">
        <f t="shared" si="557"/>
        <v/>
      </c>
      <c r="CX354" s="237" t="str">
        <f t="shared" si="558"/>
        <v/>
      </c>
      <c r="CY354" s="494">
        <f t="shared" si="559"/>
        <v>0</v>
      </c>
      <c r="CZ354" s="493"/>
      <c r="DA354" s="236" t="str">
        <f t="shared" si="560"/>
        <v/>
      </c>
      <c r="DB354" s="237" t="str">
        <f t="shared" si="561"/>
        <v/>
      </c>
      <c r="DC354" s="494">
        <f t="shared" si="562"/>
        <v>0</v>
      </c>
      <c r="DD354" s="493"/>
      <c r="DE354" s="1335"/>
      <c r="DF354" s="1343">
        <f t="shared" si="563"/>
        <v>0</v>
      </c>
      <c r="DG354" s="528" t="str">
        <f t="shared" si="564"/>
        <v/>
      </c>
      <c r="DH354" s="494" t="str">
        <f t="shared" si="565"/>
        <v/>
      </c>
      <c r="DI354" s="53">
        <f t="shared" si="566"/>
        <v>0</v>
      </c>
      <c r="DJ354" s="432">
        <f t="shared" si="567"/>
        <v>0</v>
      </c>
      <c r="DK354" s="433">
        <f t="shared" si="623"/>
        <v>0</v>
      </c>
      <c r="DL354" s="53" t="str">
        <f t="shared" si="568"/>
        <v/>
      </c>
      <c r="DM354" s="105" t="str">
        <f t="shared" si="569"/>
        <v/>
      </c>
      <c r="DN354" s="104" t="str">
        <f t="shared" si="569"/>
        <v/>
      </c>
      <c r="DO354" s="434" t="str">
        <f t="shared" si="569"/>
        <v/>
      </c>
      <c r="DP354" s="672"/>
      <c r="DQ354" s="673"/>
      <c r="DR354" s="674"/>
      <c r="DS354" s="435">
        <f t="shared" si="624"/>
        <v>0</v>
      </c>
      <c r="DT354" s="228" t="str">
        <f t="shared" si="570"/>
        <v/>
      </c>
      <c r="DU354" s="236" t="str">
        <f t="shared" si="571"/>
        <v/>
      </c>
      <c r="DV354" s="237" t="str">
        <f t="shared" si="572"/>
        <v/>
      </c>
      <c r="DW354" s="237" t="str">
        <f t="shared" si="573"/>
        <v/>
      </c>
      <c r="DX354" s="238">
        <f t="shared" si="574"/>
        <v>0</v>
      </c>
      <c r="DY354" s="675"/>
      <c r="EA354" s="1363">
        <f t="shared" si="625"/>
        <v>0</v>
      </c>
      <c r="EB354" s="1363">
        <f t="shared" si="626"/>
        <v>0</v>
      </c>
      <c r="EC354" s="1363">
        <f t="shared" si="627"/>
        <v>0</v>
      </c>
      <c r="ED354" s="1363">
        <f t="shared" si="628"/>
        <v>0</v>
      </c>
      <c r="EE354" s="1363">
        <f t="shared" si="629"/>
        <v>0</v>
      </c>
      <c r="EF354" s="1363">
        <f t="shared" si="630"/>
        <v>0</v>
      </c>
      <c r="EG354" s="1363">
        <f t="shared" si="575"/>
        <v>0</v>
      </c>
    </row>
    <row r="355" spans="1:137" s="3" customFormat="1" ht="18" customHeight="1">
      <c r="A355" s="305" t="str">
        <f t="shared" si="549"/>
        <v/>
      </c>
      <c r="B355" s="174">
        <f t="shared" si="576"/>
        <v>0</v>
      </c>
      <c r="C355" s="1415" t="str">
        <f t="shared" si="550"/>
        <v>授業料</v>
      </c>
      <c r="D355" s="1415" t="str">
        <f t="shared" si="551"/>
        <v>入学金</v>
      </c>
      <c r="E355" s="174">
        <f t="shared" si="577"/>
        <v>0</v>
      </c>
      <c r="F355" s="305">
        <f t="shared" si="552"/>
        <v>0</v>
      </c>
      <c r="G355" s="475">
        <f t="shared" si="553"/>
        <v>338</v>
      </c>
      <c r="H355" s="430"/>
      <c r="I355" s="431"/>
      <c r="J355" s="658"/>
      <c r="K355" s="659"/>
      <c r="L355" s="659"/>
      <c r="M355" s="660"/>
      <c r="N355" s="661"/>
      <c r="O355" s="662"/>
      <c r="P355" s="658"/>
      <c r="Q355" s="659"/>
      <c r="R355" s="660"/>
      <c r="S355" s="663"/>
      <c r="T355" s="661"/>
      <c r="U355" s="664"/>
      <c r="V355" s="53" t="str">
        <f>IF(OR($R$5="",$T$5="",$J355="",$O355="",$U355=""),"",IF(ISERROR(VLOOKUP($C355,参照!$P$4:$V$112,5,FALSE)),0,VLOOKUP($C355,参照!$P$4:$V$112,5,FALSE)))</f>
        <v/>
      </c>
      <c r="W355" s="665"/>
      <c r="X355" s="54" t="str">
        <f>IF(OR($R$5="",$T$5="",$J355="",$O355="",$W355=""),"",IF(ISERROR(VLOOKUP($D355,参照!$P$4:$V$112,5,FALSE)),0,VLOOKUP($D355,参照!$P$4:$V$112,5,FALSE)))</f>
        <v/>
      </c>
      <c r="Y355" s="102"/>
      <c r="Z355" s="102"/>
      <c r="AA355" s="1177"/>
      <c r="AB355" s="227">
        <f t="shared" si="578"/>
        <v>0</v>
      </c>
      <c r="AC355" s="1122"/>
      <c r="AD355" s="352">
        <f t="shared" si="579"/>
        <v>0</v>
      </c>
      <c r="AE355" s="55"/>
      <c r="AF355" s="55" t="str">
        <f t="shared" si="580"/>
        <v/>
      </c>
      <c r="AG355" s="1124"/>
      <c r="AH355" s="760">
        <f t="shared" si="581"/>
        <v>0</v>
      </c>
      <c r="AI355" s="761">
        <f t="shared" si="582"/>
        <v>0</v>
      </c>
      <c r="AJ355" s="1126"/>
      <c r="AK355" s="1127"/>
      <c r="AL355" s="670"/>
      <c r="AM355" s="1127"/>
      <c r="AN355" s="670"/>
      <c r="AO355" s="1179"/>
      <c r="AP355" s="669"/>
      <c r="AQ355" s="1127"/>
      <c r="AR355" s="670"/>
      <c r="AS355" s="1127"/>
      <c r="AT355" s="670"/>
      <c r="AU355" s="1127"/>
      <c r="AV355" s="575" t="str">
        <f t="shared" si="583"/>
        <v>○</v>
      </c>
      <c r="AW355" s="576" t="str">
        <f t="shared" si="584"/>
        <v>○</v>
      </c>
      <c r="AX355" s="576" t="str">
        <f t="shared" si="585"/>
        <v>○</v>
      </c>
      <c r="AY355" s="576" t="str">
        <f t="shared" si="586"/>
        <v>○</v>
      </c>
      <c r="AZ355" s="576" t="str">
        <f t="shared" si="587"/>
        <v>○</v>
      </c>
      <c r="BA355" s="577" t="str">
        <f t="shared" si="588"/>
        <v>○</v>
      </c>
      <c r="BB355" s="578">
        <f t="shared" si="589"/>
        <v>0</v>
      </c>
      <c r="BC355" s="767">
        <f t="shared" si="590"/>
        <v>0</v>
      </c>
      <c r="BD355" s="768">
        <f t="shared" si="590"/>
        <v>0</v>
      </c>
      <c r="BE355" s="769">
        <f t="shared" si="590"/>
        <v>0</v>
      </c>
      <c r="BF355" s="587">
        <f t="shared" si="591"/>
        <v>0</v>
      </c>
      <c r="BG355" s="503">
        <f t="shared" si="592"/>
        <v>0</v>
      </c>
      <c r="BH355" s="504">
        <f t="shared" si="592"/>
        <v>0</v>
      </c>
      <c r="BI355" s="505">
        <f t="shared" si="592"/>
        <v>0</v>
      </c>
      <c r="BJ355" s="506">
        <f t="shared" si="593"/>
        <v>0</v>
      </c>
      <c r="BK355" s="236">
        <f t="array" ref="BK355">IF($BB355&gt;0,"ｴﾗｰ",SUM(IF($AJ355:$AO355=BK$15,IF($AJ$17:$AO$17="○",$AG355))))</f>
        <v>0</v>
      </c>
      <c r="BL355" s="237">
        <f t="array" ref="BL355">IF($BB355&gt;0,"ｴﾗｰ",SUM(IF($AJ355:$AO355=BL$15,IF($AJ$17:$AO$17="○",$AG355))))</f>
        <v>0</v>
      </c>
      <c r="BM355" s="488">
        <f t="array" ref="BM355">IF($BB355&gt;0,"ｴﾗｰ",SUM(IF($AJ355:$AO355=BM$15,IF($AJ$17:$AO$17="○",$AG355))))</f>
        <v>0</v>
      </c>
      <c r="BN355" s="493">
        <f t="shared" si="594"/>
        <v>0</v>
      </c>
      <c r="BO355" s="236">
        <f t="array" ref="BO355">IF($BB355&gt;0,"ｴﾗｰ",SUM(IF($AP355:$AU355=BO$15,IF($AP$17:$AU$17="○",$AG355))))</f>
        <v>0</v>
      </c>
      <c r="BP355" s="237">
        <f t="array" ref="BP355">IF($BB355&gt;0,"ｴﾗｰ",SUM(IF($AP355:$AU355=BP$15,IF($AP$17:$AU$17="○",$AG355))))</f>
        <v>0</v>
      </c>
      <c r="BQ355" s="494">
        <f t="array" ref="BQ355">IF($BB355&gt;0,"ｴﾗｰ",SUM(IF($AP355:$AU355=BQ$15,IF($AP$17:$AU$17="○",$AG355))))</f>
        <v>0</v>
      </c>
      <c r="BR355" s="490">
        <f t="shared" si="595"/>
        <v>0</v>
      </c>
      <c r="BS355" s="236" t="str">
        <f t="shared" si="554"/>
        <v/>
      </c>
      <c r="BT355" s="237" t="str">
        <f t="shared" si="555"/>
        <v/>
      </c>
      <c r="BU355" s="488" t="str">
        <f t="shared" si="556"/>
        <v/>
      </c>
      <c r="BV355" s="532">
        <f t="shared" si="596"/>
        <v>0</v>
      </c>
      <c r="BW355" s="512" t="str">
        <f t="shared" si="597"/>
        <v>ｴﾗｰ</v>
      </c>
      <c r="BX355" s="237" t="str">
        <f t="shared" si="598"/>
        <v>ｴﾗｰ</v>
      </c>
      <c r="BY355" s="494" t="str">
        <f t="shared" si="599"/>
        <v>ｴﾗｰ</v>
      </c>
      <c r="BZ355" s="628">
        <f t="shared" si="600"/>
        <v>0</v>
      </c>
      <c r="CA355" s="528" t="str">
        <f t="shared" si="601"/>
        <v/>
      </c>
      <c r="CB355" s="237" t="str">
        <f t="shared" si="602"/>
        <v/>
      </c>
      <c r="CC355" s="494" t="str">
        <f t="shared" si="603"/>
        <v/>
      </c>
      <c r="CD355" s="635">
        <f t="shared" si="604"/>
        <v>0</v>
      </c>
      <c r="CE355" s="528" t="str">
        <f t="shared" si="605"/>
        <v/>
      </c>
      <c r="CF355" s="237" t="str">
        <f t="shared" si="606"/>
        <v/>
      </c>
      <c r="CG355" s="494" t="str">
        <f t="shared" si="607"/>
        <v/>
      </c>
      <c r="CH355" s="635">
        <f t="shared" si="608"/>
        <v>0</v>
      </c>
      <c r="CI355" s="535" t="str">
        <f t="shared" si="609"/>
        <v/>
      </c>
      <c r="CJ355" s="515" t="str">
        <f t="shared" si="610"/>
        <v/>
      </c>
      <c r="CK355" s="522" t="str">
        <f t="shared" si="611"/>
        <v/>
      </c>
      <c r="CL355" s="515" t="str">
        <f t="shared" si="612"/>
        <v/>
      </c>
      <c r="CM355" s="524" t="str">
        <f t="shared" si="613"/>
        <v/>
      </c>
      <c r="CN355" s="518" t="str">
        <f t="shared" si="614"/>
        <v/>
      </c>
      <c r="CO355" s="236" t="str">
        <f t="shared" si="615"/>
        <v/>
      </c>
      <c r="CP355" s="237" t="str">
        <f t="shared" si="616"/>
        <v/>
      </c>
      <c r="CQ355" s="494" t="str">
        <f t="shared" si="617"/>
        <v/>
      </c>
      <c r="CR355" s="493">
        <f t="shared" si="618"/>
        <v>0</v>
      </c>
      <c r="CS355" s="512" t="str">
        <f t="shared" si="619"/>
        <v/>
      </c>
      <c r="CT355" s="237" t="str">
        <f t="shared" si="620"/>
        <v/>
      </c>
      <c r="CU355" s="237" t="str">
        <f t="shared" si="621"/>
        <v/>
      </c>
      <c r="CV355" s="238">
        <f t="shared" si="622"/>
        <v>0</v>
      </c>
      <c r="CW355" s="236" t="str">
        <f t="shared" si="557"/>
        <v/>
      </c>
      <c r="CX355" s="237" t="str">
        <f t="shared" si="558"/>
        <v/>
      </c>
      <c r="CY355" s="494">
        <f t="shared" si="559"/>
        <v>0</v>
      </c>
      <c r="CZ355" s="493"/>
      <c r="DA355" s="236" t="str">
        <f t="shared" si="560"/>
        <v/>
      </c>
      <c r="DB355" s="237" t="str">
        <f t="shared" si="561"/>
        <v/>
      </c>
      <c r="DC355" s="494">
        <f t="shared" si="562"/>
        <v>0</v>
      </c>
      <c r="DD355" s="493"/>
      <c r="DE355" s="1335"/>
      <c r="DF355" s="1343">
        <f t="shared" si="563"/>
        <v>0</v>
      </c>
      <c r="DG355" s="528" t="str">
        <f t="shared" si="564"/>
        <v/>
      </c>
      <c r="DH355" s="494" t="str">
        <f t="shared" si="565"/>
        <v/>
      </c>
      <c r="DI355" s="53">
        <f t="shared" si="566"/>
        <v>0</v>
      </c>
      <c r="DJ355" s="432">
        <f t="shared" si="567"/>
        <v>0</v>
      </c>
      <c r="DK355" s="433">
        <f t="shared" si="623"/>
        <v>0</v>
      </c>
      <c r="DL355" s="53" t="str">
        <f t="shared" si="568"/>
        <v/>
      </c>
      <c r="DM355" s="105" t="str">
        <f t="shared" si="569"/>
        <v/>
      </c>
      <c r="DN355" s="104" t="str">
        <f t="shared" si="569"/>
        <v/>
      </c>
      <c r="DO355" s="434" t="str">
        <f t="shared" si="569"/>
        <v/>
      </c>
      <c r="DP355" s="672"/>
      <c r="DQ355" s="673"/>
      <c r="DR355" s="674"/>
      <c r="DS355" s="435">
        <f t="shared" si="624"/>
        <v>0</v>
      </c>
      <c r="DT355" s="228" t="str">
        <f t="shared" si="570"/>
        <v/>
      </c>
      <c r="DU355" s="236" t="str">
        <f t="shared" si="571"/>
        <v/>
      </c>
      <c r="DV355" s="237" t="str">
        <f t="shared" si="572"/>
        <v/>
      </c>
      <c r="DW355" s="237" t="str">
        <f t="shared" si="573"/>
        <v/>
      </c>
      <c r="DX355" s="238">
        <f t="shared" si="574"/>
        <v>0</v>
      </c>
      <c r="DY355" s="675"/>
      <c r="EA355" s="1363">
        <f t="shared" si="625"/>
        <v>0</v>
      </c>
      <c r="EB355" s="1363">
        <f t="shared" si="626"/>
        <v>0</v>
      </c>
      <c r="EC355" s="1363">
        <f t="shared" si="627"/>
        <v>0</v>
      </c>
      <c r="ED355" s="1363">
        <f t="shared" si="628"/>
        <v>0</v>
      </c>
      <c r="EE355" s="1363">
        <f t="shared" si="629"/>
        <v>0</v>
      </c>
      <c r="EF355" s="1363">
        <f t="shared" si="630"/>
        <v>0</v>
      </c>
      <c r="EG355" s="1363">
        <f t="shared" si="575"/>
        <v>0</v>
      </c>
    </row>
    <row r="356" spans="1:137" s="3" customFormat="1" ht="18" customHeight="1">
      <c r="A356" s="305" t="str">
        <f t="shared" si="549"/>
        <v/>
      </c>
      <c r="B356" s="174">
        <f t="shared" si="576"/>
        <v>0</v>
      </c>
      <c r="C356" s="1415" t="str">
        <f t="shared" si="550"/>
        <v>授業料</v>
      </c>
      <c r="D356" s="1415" t="str">
        <f t="shared" si="551"/>
        <v>入学金</v>
      </c>
      <c r="E356" s="174">
        <f t="shared" si="577"/>
        <v>0</v>
      </c>
      <c r="F356" s="305">
        <f t="shared" si="552"/>
        <v>0</v>
      </c>
      <c r="G356" s="475">
        <f t="shared" si="553"/>
        <v>339</v>
      </c>
      <c r="H356" s="430"/>
      <c r="I356" s="431"/>
      <c r="J356" s="658"/>
      <c r="K356" s="659"/>
      <c r="L356" s="659"/>
      <c r="M356" s="660"/>
      <c r="N356" s="661"/>
      <c r="O356" s="662"/>
      <c r="P356" s="658"/>
      <c r="Q356" s="659"/>
      <c r="R356" s="660"/>
      <c r="S356" s="663"/>
      <c r="T356" s="661"/>
      <c r="U356" s="664"/>
      <c r="V356" s="53" t="str">
        <f>IF(OR($R$5="",$T$5="",$J356="",$O356="",$U356=""),"",IF(ISERROR(VLOOKUP($C356,参照!$P$4:$V$112,5,FALSE)),0,VLOOKUP($C356,参照!$P$4:$V$112,5,FALSE)))</f>
        <v/>
      </c>
      <c r="W356" s="665"/>
      <c r="X356" s="54" t="str">
        <f>IF(OR($R$5="",$T$5="",$J356="",$O356="",$W356=""),"",IF(ISERROR(VLOOKUP($D356,参照!$P$4:$V$112,5,FALSE)),0,VLOOKUP($D356,参照!$P$4:$V$112,5,FALSE)))</f>
        <v/>
      </c>
      <c r="Y356" s="102"/>
      <c r="Z356" s="102"/>
      <c r="AA356" s="1177"/>
      <c r="AB356" s="227">
        <f t="shared" si="578"/>
        <v>0</v>
      </c>
      <c r="AC356" s="1122"/>
      <c r="AD356" s="352">
        <f t="shared" si="579"/>
        <v>0</v>
      </c>
      <c r="AE356" s="55"/>
      <c r="AF356" s="55" t="str">
        <f t="shared" si="580"/>
        <v/>
      </c>
      <c r="AG356" s="1124"/>
      <c r="AH356" s="760">
        <f t="shared" si="581"/>
        <v>0</v>
      </c>
      <c r="AI356" s="761">
        <f t="shared" si="582"/>
        <v>0</v>
      </c>
      <c r="AJ356" s="1126"/>
      <c r="AK356" s="1127"/>
      <c r="AL356" s="670"/>
      <c r="AM356" s="1127"/>
      <c r="AN356" s="670"/>
      <c r="AO356" s="1179"/>
      <c r="AP356" s="669"/>
      <c r="AQ356" s="1127"/>
      <c r="AR356" s="670"/>
      <c r="AS356" s="1127"/>
      <c r="AT356" s="670"/>
      <c r="AU356" s="1127"/>
      <c r="AV356" s="575" t="str">
        <f t="shared" si="583"/>
        <v>○</v>
      </c>
      <c r="AW356" s="576" t="str">
        <f t="shared" si="584"/>
        <v>○</v>
      </c>
      <c r="AX356" s="576" t="str">
        <f t="shared" si="585"/>
        <v>○</v>
      </c>
      <c r="AY356" s="576" t="str">
        <f t="shared" si="586"/>
        <v>○</v>
      </c>
      <c r="AZ356" s="576" t="str">
        <f t="shared" si="587"/>
        <v>○</v>
      </c>
      <c r="BA356" s="577" t="str">
        <f t="shared" si="588"/>
        <v>○</v>
      </c>
      <c r="BB356" s="578">
        <f t="shared" si="589"/>
        <v>0</v>
      </c>
      <c r="BC356" s="767">
        <f t="shared" si="590"/>
        <v>0</v>
      </c>
      <c r="BD356" s="768">
        <f t="shared" si="590"/>
        <v>0</v>
      </c>
      <c r="BE356" s="769">
        <f t="shared" si="590"/>
        <v>0</v>
      </c>
      <c r="BF356" s="587">
        <f t="shared" si="591"/>
        <v>0</v>
      </c>
      <c r="BG356" s="503">
        <f t="shared" si="592"/>
        <v>0</v>
      </c>
      <c r="BH356" s="504">
        <f t="shared" si="592"/>
        <v>0</v>
      </c>
      <c r="BI356" s="505">
        <f t="shared" si="592"/>
        <v>0</v>
      </c>
      <c r="BJ356" s="506">
        <f t="shared" si="593"/>
        <v>0</v>
      </c>
      <c r="BK356" s="236">
        <f t="array" ref="BK356">IF($BB356&gt;0,"ｴﾗｰ",SUM(IF($AJ356:$AO356=BK$15,IF($AJ$17:$AO$17="○",$AG356))))</f>
        <v>0</v>
      </c>
      <c r="BL356" s="237">
        <f t="array" ref="BL356">IF($BB356&gt;0,"ｴﾗｰ",SUM(IF($AJ356:$AO356=BL$15,IF($AJ$17:$AO$17="○",$AG356))))</f>
        <v>0</v>
      </c>
      <c r="BM356" s="488">
        <f t="array" ref="BM356">IF($BB356&gt;0,"ｴﾗｰ",SUM(IF($AJ356:$AO356=BM$15,IF($AJ$17:$AO$17="○",$AG356))))</f>
        <v>0</v>
      </c>
      <c r="BN356" s="493">
        <f t="shared" si="594"/>
        <v>0</v>
      </c>
      <c r="BO356" s="236">
        <f t="array" ref="BO356">IF($BB356&gt;0,"ｴﾗｰ",SUM(IF($AP356:$AU356=BO$15,IF($AP$17:$AU$17="○",$AG356))))</f>
        <v>0</v>
      </c>
      <c r="BP356" s="237">
        <f t="array" ref="BP356">IF($BB356&gt;0,"ｴﾗｰ",SUM(IF($AP356:$AU356=BP$15,IF($AP$17:$AU$17="○",$AG356))))</f>
        <v>0</v>
      </c>
      <c r="BQ356" s="494">
        <f t="array" ref="BQ356">IF($BB356&gt;0,"ｴﾗｰ",SUM(IF($AP356:$AU356=BQ$15,IF($AP$17:$AU$17="○",$AG356))))</f>
        <v>0</v>
      </c>
      <c r="BR356" s="490">
        <f t="shared" si="595"/>
        <v>0</v>
      </c>
      <c r="BS356" s="236" t="str">
        <f t="shared" si="554"/>
        <v/>
      </c>
      <c r="BT356" s="237" t="str">
        <f t="shared" si="555"/>
        <v/>
      </c>
      <c r="BU356" s="488" t="str">
        <f t="shared" si="556"/>
        <v/>
      </c>
      <c r="BV356" s="532">
        <f t="shared" si="596"/>
        <v>0</v>
      </c>
      <c r="BW356" s="512" t="str">
        <f t="shared" si="597"/>
        <v>ｴﾗｰ</v>
      </c>
      <c r="BX356" s="237" t="str">
        <f t="shared" si="598"/>
        <v>ｴﾗｰ</v>
      </c>
      <c r="BY356" s="494" t="str">
        <f t="shared" si="599"/>
        <v>ｴﾗｰ</v>
      </c>
      <c r="BZ356" s="628">
        <f t="shared" si="600"/>
        <v>0</v>
      </c>
      <c r="CA356" s="528" t="str">
        <f t="shared" si="601"/>
        <v/>
      </c>
      <c r="CB356" s="237" t="str">
        <f t="shared" si="602"/>
        <v/>
      </c>
      <c r="CC356" s="494" t="str">
        <f t="shared" si="603"/>
        <v/>
      </c>
      <c r="CD356" s="635">
        <f t="shared" si="604"/>
        <v>0</v>
      </c>
      <c r="CE356" s="528" t="str">
        <f t="shared" si="605"/>
        <v/>
      </c>
      <c r="CF356" s="237" t="str">
        <f t="shared" si="606"/>
        <v/>
      </c>
      <c r="CG356" s="494" t="str">
        <f t="shared" si="607"/>
        <v/>
      </c>
      <c r="CH356" s="635">
        <f t="shared" si="608"/>
        <v>0</v>
      </c>
      <c r="CI356" s="535" t="str">
        <f t="shared" si="609"/>
        <v/>
      </c>
      <c r="CJ356" s="515" t="str">
        <f t="shared" si="610"/>
        <v/>
      </c>
      <c r="CK356" s="522" t="str">
        <f t="shared" si="611"/>
        <v/>
      </c>
      <c r="CL356" s="515" t="str">
        <f t="shared" si="612"/>
        <v/>
      </c>
      <c r="CM356" s="524" t="str">
        <f t="shared" si="613"/>
        <v/>
      </c>
      <c r="CN356" s="518" t="str">
        <f t="shared" si="614"/>
        <v/>
      </c>
      <c r="CO356" s="236" t="str">
        <f t="shared" si="615"/>
        <v/>
      </c>
      <c r="CP356" s="237" t="str">
        <f t="shared" si="616"/>
        <v/>
      </c>
      <c r="CQ356" s="494" t="str">
        <f t="shared" si="617"/>
        <v/>
      </c>
      <c r="CR356" s="493">
        <f t="shared" si="618"/>
        <v>0</v>
      </c>
      <c r="CS356" s="512" t="str">
        <f t="shared" si="619"/>
        <v/>
      </c>
      <c r="CT356" s="237" t="str">
        <f t="shared" si="620"/>
        <v/>
      </c>
      <c r="CU356" s="237" t="str">
        <f t="shared" si="621"/>
        <v/>
      </c>
      <c r="CV356" s="238">
        <f t="shared" si="622"/>
        <v>0</v>
      </c>
      <c r="CW356" s="236" t="str">
        <f t="shared" si="557"/>
        <v/>
      </c>
      <c r="CX356" s="237" t="str">
        <f t="shared" si="558"/>
        <v/>
      </c>
      <c r="CY356" s="494">
        <f t="shared" si="559"/>
        <v>0</v>
      </c>
      <c r="CZ356" s="493"/>
      <c r="DA356" s="236" t="str">
        <f t="shared" si="560"/>
        <v/>
      </c>
      <c r="DB356" s="237" t="str">
        <f t="shared" si="561"/>
        <v/>
      </c>
      <c r="DC356" s="494">
        <f t="shared" si="562"/>
        <v>0</v>
      </c>
      <c r="DD356" s="493"/>
      <c r="DE356" s="1335"/>
      <c r="DF356" s="1343">
        <f t="shared" si="563"/>
        <v>0</v>
      </c>
      <c r="DG356" s="528" t="str">
        <f t="shared" si="564"/>
        <v/>
      </c>
      <c r="DH356" s="494" t="str">
        <f t="shared" si="565"/>
        <v/>
      </c>
      <c r="DI356" s="53">
        <f t="shared" si="566"/>
        <v>0</v>
      </c>
      <c r="DJ356" s="432">
        <f t="shared" si="567"/>
        <v>0</v>
      </c>
      <c r="DK356" s="433">
        <f t="shared" si="623"/>
        <v>0</v>
      </c>
      <c r="DL356" s="53" t="str">
        <f t="shared" si="568"/>
        <v/>
      </c>
      <c r="DM356" s="105" t="str">
        <f t="shared" si="569"/>
        <v/>
      </c>
      <c r="DN356" s="104" t="str">
        <f t="shared" si="569"/>
        <v/>
      </c>
      <c r="DO356" s="434" t="str">
        <f t="shared" si="569"/>
        <v/>
      </c>
      <c r="DP356" s="672"/>
      <c r="DQ356" s="673"/>
      <c r="DR356" s="674"/>
      <c r="DS356" s="435">
        <f t="shared" si="624"/>
        <v>0</v>
      </c>
      <c r="DT356" s="228" t="str">
        <f t="shared" si="570"/>
        <v/>
      </c>
      <c r="DU356" s="236" t="str">
        <f t="shared" si="571"/>
        <v/>
      </c>
      <c r="DV356" s="237" t="str">
        <f t="shared" si="572"/>
        <v/>
      </c>
      <c r="DW356" s="237" t="str">
        <f t="shared" si="573"/>
        <v/>
      </c>
      <c r="DX356" s="238">
        <f t="shared" si="574"/>
        <v>0</v>
      </c>
      <c r="DY356" s="675"/>
      <c r="EA356" s="1363">
        <f t="shared" si="625"/>
        <v>0</v>
      </c>
      <c r="EB356" s="1363">
        <f t="shared" si="626"/>
        <v>0</v>
      </c>
      <c r="EC356" s="1363">
        <f t="shared" si="627"/>
        <v>0</v>
      </c>
      <c r="ED356" s="1363">
        <f t="shared" si="628"/>
        <v>0</v>
      </c>
      <c r="EE356" s="1363">
        <f t="shared" si="629"/>
        <v>0</v>
      </c>
      <c r="EF356" s="1363">
        <f t="shared" si="630"/>
        <v>0</v>
      </c>
      <c r="EG356" s="1363">
        <f t="shared" si="575"/>
        <v>0</v>
      </c>
    </row>
    <row r="357" spans="1:137" s="3" customFormat="1" ht="18" customHeight="1">
      <c r="A357" s="305" t="str">
        <f t="shared" si="549"/>
        <v/>
      </c>
      <c r="B357" s="174">
        <f t="shared" si="576"/>
        <v>0</v>
      </c>
      <c r="C357" s="1415" t="str">
        <f t="shared" si="550"/>
        <v>授業料</v>
      </c>
      <c r="D357" s="1415" t="str">
        <f t="shared" si="551"/>
        <v>入学金</v>
      </c>
      <c r="E357" s="174">
        <f t="shared" si="577"/>
        <v>0</v>
      </c>
      <c r="F357" s="305">
        <f t="shared" si="552"/>
        <v>0</v>
      </c>
      <c r="G357" s="475">
        <f t="shared" si="553"/>
        <v>340</v>
      </c>
      <c r="H357" s="430"/>
      <c r="I357" s="431"/>
      <c r="J357" s="658"/>
      <c r="K357" s="659"/>
      <c r="L357" s="659"/>
      <c r="M357" s="660"/>
      <c r="N357" s="661"/>
      <c r="O357" s="662"/>
      <c r="P357" s="658"/>
      <c r="Q357" s="659"/>
      <c r="R357" s="660"/>
      <c r="S357" s="663"/>
      <c r="T357" s="661"/>
      <c r="U357" s="664"/>
      <c r="V357" s="53" t="str">
        <f>IF(OR($R$5="",$T$5="",$J357="",$O357="",$U357=""),"",IF(ISERROR(VLOOKUP($C357,参照!$P$4:$V$112,5,FALSE)),0,VLOOKUP($C357,参照!$P$4:$V$112,5,FALSE)))</f>
        <v/>
      </c>
      <c r="W357" s="665"/>
      <c r="X357" s="54" t="str">
        <f>IF(OR($R$5="",$T$5="",$J357="",$O357="",$W357=""),"",IF(ISERROR(VLOOKUP($D357,参照!$P$4:$V$112,5,FALSE)),0,VLOOKUP($D357,参照!$P$4:$V$112,5,FALSE)))</f>
        <v/>
      </c>
      <c r="Y357" s="102"/>
      <c r="Z357" s="102"/>
      <c r="AA357" s="1177"/>
      <c r="AB357" s="227">
        <f t="shared" si="578"/>
        <v>0</v>
      </c>
      <c r="AC357" s="1122"/>
      <c r="AD357" s="352">
        <f t="shared" si="579"/>
        <v>0</v>
      </c>
      <c r="AE357" s="55"/>
      <c r="AF357" s="55" t="str">
        <f t="shared" si="580"/>
        <v/>
      </c>
      <c r="AG357" s="1124"/>
      <c r="AH357" s="760">
        <f t="shared" si="581"/>
        <v>0</v>
      </c>
      <c r="AI357" s="761">
        <f t="shared" si="582"/>
        <v>0</v>
      </c>
      <c r="AJ357" s="1126"/>
      <c r="AK357" s="1127"/>
      <c r="AL357" s="670"/>
      <c r="AM357" s="1127"/>
      <c r="AN357" s="670"/>
      <c r="AO357" s="1179"/>
      <c r="AP357" s="669"/>
      <c r="AQ357" s="1127"/>
      <c r="AR357" s="670"/>
      <c r="AS357" s="1127"/>
      <c r="AT357" s="670"/>
      <c r="AU357" s="1127"/>
      <c r="AV357" s="575" t="str">
        <f t="shared" si="583"/>
        <v>○</v>
      </c>
      <c r="AW357" s="576" t="str">
        <f t="shared" si="584"/>
        <v>○</v>
      </c>
      <c r="AX357" s="576" t="str">
        <f t="shared" si="585"/>
        <v>○</v>
      </c>
      <c r="AY357" s="576" t="str">
        <f t="shared" si="586"/>
        <v>○</v>
      </c>
      <c r="AZ357" s="576" t="str">
        <f t="shared" si="587"/>
        <v>○</v>
      </c>
      <c r="BA357" s="577" t="str">
        <f t="shared" si="588"/>
        <v>○</v>
      </c>
      <c r="BB357" s="578">
        <f t="shared" si="589"/>
        <v>0</v>
      </c>
      <c r="BC357" s="767">
        <f t="shared" si="590"/>
        <v>0</v>
      </c>
      <c r="BD357" s="768">
        <f t="shared" si="590"/>
        <v>0</v>
      </c>
      <c r="BE357" s="769">
        <f t="shared" si="590"/>
        <v>0</v>
      </c>
      <c r="BF357" s="587">
        <f t="shared" si="591"/>
        <v>0</v>
      </c>
      <c r="BG357" s="503">
        <f t="shared" si="592"/>
        <v>0</v>
      </c>
      <c r="BH357" s="504">
        <f t="shared" si="592"/>
        <v>0</v>
      </c>
      <c r="BI357" s="505">
        <f t="shared" si="592"/>
        <v>0</v>
      </c>
      <c r="BJ357" s="506">
        <f t="shared" si="593"/>
        <v>0</v>
      </c>
      <c r="BK357" s="236">
        <f t="array" ref="BK357">IF($BB357&gt;0,"ｴﾗｰ",SUM(IF($AJ357:$AO357=BK$15,IF($AJ$17:$AO$17="○",$AG357))))</f>
        <v>0</v>
      </c>
      <c r="BL357" s="237">
        <f t="array" ref="BL357">IF($BB357&gt;0,"ｴﾗｰ",SUM(IF($AJ357:$AO357=BL$15,IF($AJ$17:$AO$17="○",$AG357))))</f>
        <v>0</v>
      </c>
      <c r="BM357" s="488">
        <f t="array" ref="BM357">IF($BB357&gt;0,"ｴﾗｰ",SUM(IF($AJ357:$AO357=BM$15,IF($AJ$17:$AO$17="○",$AG357))))</f>
        <v>0</v>
      </c>
      <c r="BN357" s="493">
        <f t="shared" si="594"/>
        <v>0</v>
      </c>
      <c r="BO357" s="236">
        <f t="array" ref="BO357">IF($BB357&gt;0,"ｴﾗｰ",SUM(IF($AP357:$AU357=BO$15,IF($AP$17:$AU$17="○",$AG357))))</f>
        <v>0</v>
      </c>
      <c r="BP357" s="237">
        <f t="array" ref="BP357">IF($BB357&gt;0,"ｴﾗｰ",SUM(IF($AP357:$AU357=BP$15,IF($AP$17:$AU$17="○",$AG357))))</f>
        <v>0</v>
      </c>
      <c r="BQ357" s="494">
        <f t="array" ref="BQ357">IF($BB357&gt;0,"ｴﾗｰ",SUM(IF($AP357:$AU357=BQ$15,IF($AP$17:$AU$17="○",$AG357))))</f>
        <v>0</v>
      </c>
      <c r="BR357" s="490">
        <f t="shared" si="595"/>
        <v>0</v>
      </c>
      <c r="BS357" s="236" t="str">
        <f t="shared" si="554"/>
        <v/>
      </c>
      <c r="BT357" s="237" t="str">
        <f t="shared" si="555"/>
        <v/>
      </c>
      <c r="BU357" s="488" t="str">
        <f t="shared" si="556"/>
        <v/>
      </c>
      <c r="BV357" s="532">
        <f t="shared" si="596"/>
        <v>0</v>
      </c>
      <c r="BW357" s="512" t="str">
        <f t="shared" si="597"/>
        <v>ｴﾗｰ</v>
      </c>
      <c r="BX357" s="237" t="str">
        <f t="shared" si="598"/>
        <v>ｴﾗｰ</v>
      </c>
      <c r="BY357" s="494" t="str">
        <f t="shared" si="599"/>
        <v>ｴﾗｰ</v>
      </c>
      <c r="BZ357" s="628">
        <f t="shared" si="600"/>
        <v>0</v>
      </c>
      <c r="CA357" s="528" t="str">
        <f t="shared" si="601"/>
        <v/>
      </c>
      <c r="CB357" s="237" t="str">
        <f t="shared" si="602"/>
        <v/>
      </c>
      <c r="CC357" s="494" t="str">
        <f t="shared" si="603"/>
        <v/>
      </c>
      <c r="CD357" s="635">
        <f t="shared" si="604"/>
        <v>0</v>
      </c>
      <c r="CE357" s="528" t="str">
        <f t="shared" si="605"/>
        <v/>
      </c>
      <c r="CF357" s="237" t="str">
        <f t="shared" si="606"/>
        <v/>
      </c>
      <c r="CG357" s="494" t="str">
        <f t="shared" si="607"/>
        <v/>
      </c>
      <c r="CH357" s="635">
        <f t="shared" si="608"/>
        <v>0</v>
      </c>
      <c r="CI357" s="535" t="str">
        <f t="shared" si="609"/>
        <v/>
      </c>
      <c r="CJ357" s="515" t="str">
        <f t="shared" si="610"/>
        <v/>
      </c>
      <c r="CK357" s="522" t="str">
        <f t="shared" si="611"/>
        <v/>
      </c>
      <c r="CL357" s="515" t="str">
        <f t="shared" si="612"/>
        <v/>
      </c>
      <c r="CM357" s="524" t="str">
        <f t="shared" si="613"/>
        <v/>
      </c>
      <c r="CN357" s="518" t="str">
        <f t="shared" si="614"/>
        <v/>
      </c>
      <c r="CO357" s="236" t="str">
        <f t="shared" si="615"/>
        <v/>
      </c>
      <c r="CP357" s="237" t="str">
        <f t="shared" si="616"/>
        <v/>
      </c>
      <c r="CQ357" s="494" t="str">
        <f t="shared" si="617"/>
        <v/>
      </c>
      <c r="CR357" s="493">
        <f t="shared" si="618"/>
        <v>0</v>
      </c>
      <c r="CS357" s="512" t="str">
        <f t="shared" si="619"/>
        <v/>
      </c>
      <c r="CT357" s="237" t="str">
        <f t="shared" si="620"/>
        <v/>
      </c>
      <c r="CU357" s="237" t="str">
        <f t="shared" si="621"/>
        <v/>
      </c>
      <c r="CV357" s="238">
        <f t="shared" si="622"/>
        <v>0</v>
      </c>
      <c r="CW357" s="236" t="str">
        <f t="shared" si="557"/>
        <v/>
      </c>
      <c r="CX357" s="237" t="str">
        <f t="shared" si="558"/>
        <v/>
      </c>
      <c r="CY357" s="494">
        <f t="shared" si="559"/>
        <v>0</v>
      </c>
      <c r="CZ357" s="493"/>
      <c r="DA357" s="236" t="str">
        <f t="shared" si="560"/>
        <v/>
      </c>
      <c r="DB357" s="237" t="str">
        <f t="shared" si="561"/>
        <v/>
      </c>
      <c r="DC357" s="494">
        <f t="shared" si="562"/>
        <v>0</v>
      </c>
      <c r="DD357" s="493"/>
      <c r="DE357" s="1335"/>
      <c r="DF357" s="1343">
        <f t="shared" si="563"/>
        <v>0</v>
      </c>
      <c r="DG357" s="528" t="str">
        <f t="shared" si="564"/>
        <v/>
      </c>
      <c r="DH357" s="494" t="str">
        <f t="shared" si="565"/>
        <v/>
      </c>
      <c r="DI357" s="53">
        <f t="shared" si="566"/>
        <v>0</v>
      </c>
      <c r="DJ357" s="432">
        <f t="shared" si="567"/>
        <v>0</v>
      </c>
      <c r="DK357" s="433">
        <f t="shared" si="623"/>
        <v>0</v>
      </c>
      <c r="DL357" s="53" t="str">
        <f t="shared" si="568"/>
        <v/>
      </c>
      <c r="DM357" s="105" t="str">
        <f t="shared" si="569"/>
        <v/>
      </c>
      <c r="DN357" s="104" t="str">
        <f t="shared" si="569"/>
        <v/>
      </c>
      <c r="DO357" s="434" t="str">
        <f t="shared" si="569"/>
        <v/>
      </c>
      <c r="DP357" s="672"/>
      <c r="DQ357" s="673"/>
      <c r="DR357" s="674"/>
      <c r="DS357" s="435">
        <f t="shared" si="624"/>
        <v>0</v>
      </c>
      <c r="DT357" s="228" t="str">
        <f t="shared" si="570"/>
        <v/>
      </c>
      <c r="DU357" s="236" t="str">
        <f t="shared" si="571"/>
        <v/>
      </c>
      <c r="DV357" s="237" t="str">
        <f t="shared" si="572"/>
        <v/>
      </c>
      <c r="DW357" s="237" t="str">
        <f t="shared" si="573"/>
        <v/>
      </c>
      <c r="DX357" s="238">
        <f t="shared" si="574"/>
        <v>0</v>
      </c>
      <c r="DY357" s="675"/>
      <c r="EA357" s="1363">
        <f t="shared" si="625"/>
        <v>0</v>
      </c>
      <c r="EB357" s="1363">
        <f t="shared" si="626"/>
        <v>0</v>
      </c>
      <c r="EC357" s="1363">
        <f t="shared" si="627"/>
        <v>0</v>
      </c>
      <c r="ED357" s="1363">
        <f t="shared" si="628"/>
        <v>0</v>
      </c>
      <c r="EE357" s="1363">
        <f t="shared" si="629"/>
        <v>0</v>
      </c>
      <c r="EF357" s="1363">
        <f t="shared" si="630"/>
        <v>0</v>
      </c>
      <c r="EG357" s="1363">
        <f t="shared" si="575"/>
        <v>0</v>
      </c>
    </row>
    <row r="358" spans="1:137" s="3" customFormat="1" ht="18" customHeight="1">
      <c r="A358" s="305" t="str">
        <f t="shared" si="549"/>
        <v/>
      </c>
      <c r="B358" s="174">
        <f t="shared" si="576"/>
        <v>0</v>
      </c>
      <c r="C358" s="1415" t="str">
        <f t="shared" si="550"/>
        <v>授業料</v>
      </c>
      <c r="D358" s="1415" t="str">
        <f t="shared" si="551"/>
        <v>入学金</v>
      </c>
      <c r="E358" s="174">
        <f t="shared" si="577"/>
        <v>0</v>
      </c>
      <c r="F358" s="305">
        <f t="shared" si="552"/>
        <v>0</v>
      </c>
      <c r="G358" s="475">
        <f t="shared" si="553"/>
        <v>341</v>
      </c>
      <c r="H358" s="430"/>
      <c r="I358" s="431"/>
      <c r="J358" s="658"/>
      <c r="K358" s="659"/>
      <c r="L358" s="659"/>
      <c r="M358" s="660"/>
      <c r="N358" s="661"/>
      <c r="O358" s="662"/>
      <c r="P358" s="658"/>
      <c r="Q358" s="659"/>
      <c r="R358" s="660"/>
      <c r="S358" s="663"/>
      <c r="T358" s="661"/>
      <c r="U358" s="664"/>
      <c r="V358" s="53" t="str">
        <f>IF(OR($R$5="",$T$5="",$J358="",$O358="",$U358=""),"",IF(ISERROR(VLOOKUP($C358,参照!$P$4:$V$112,5,FALSE)),0,VLOOKUP($C358,参照!$P$4:$V$112,5,FALSE)))</f>
        <v/>
      </c>
      <c r="W358" s="665"/>
      <c r="X358" s="54" t="str">
        <f>IF(OR($R$5="",$T$5="",$J358="",$O358="",$W358=""),"",IF(ISERROR(VLOOKUP($D358,参照!$P$4:$V$112,5,FALSE)),0,VLOOKUP($D358,参照!$P$4:$V$112,5,FALSE)))</f>
        <v/>
      </c>
      <c r="Y358" s="102"/>
      <c r="Z358" s="102"/>
      <c r="AA358" s="1177"/>
      <c r="AB358" s="227">
        <f t="shared" si="578"/>
        <v>0</v>
      </c>
      <c r="AC358" s="1122"/>
      <c r="AD358" s="352">
        <f t="shared" si="579"/>
        <v>0</v>
      </c>
      <c r="AE358" s="55"/>
      <c r="AF358" s="55" t="str">
        <f t="shared" si="580"/>
        <v/>
      </c>
      <c r="AG358" s="1124"/>
      <c r="AH358" s="760">
        <f t="shared" si="581"/>
        <v>0</v>
      </c>
      <c r="AI358" s="761">
        <f t="shared" si="582"/>
        <v>0</v>
      </c>
      <c r="AJ358" s="1126"/>
      <c r="AK358" s="1127"/>
      <c r="AL358" s="670"/>
      <c r="AM358" s="1127"/>
      <c r="AN358" s="670"/>
      <c r="AO358" s="1179"/>
      <c r="AP358" s="669"/>
      <c r="AQ358" s="1127"/>
      <c r="AR358" s="670"/>
      <c r="AS358" s="1127"/>
      <c r="AT358" s="670"/>
      <c r="AU358" s="1127"/>
      <c r="AV358" s="575" t="str">
        <f t="shared" si="583"/>
        <v>○</v>
      </c>
      <c r="AW358" s="576" t="str">
        <f t="shared" si="584"/>
        <v>○</v>
      </c>
      <c r="AX358" s="576" t="str">
        <f t="shared" si="585"/>
        <v>○</v>
      </c>
      <c r="AY358" s="576" t="str">
        <f t="shared" si="586"/>
        <v>○</v>
      </c>
      <c r="AZ358" s="576" t="str">
        <f t="shared" si="587"/>
        <v>○</v>
      </c>
      <c r="BA358" s="577" t="str">
        <f t="shared" si="588"/>
        <v>○</v>
      </c>
      <c r="BB358" s="578">
        <f t="shared" si="589"/>
        <v>0</v>
      </c>
      <c r="BC358" s="767">
        <f t="shared" si="590"/>
        <v>0</v>
      </c>
      <c r="BD358" s="768">
        <f t="shared" si="590"/>
        <v>0</v>
      </c>
      <c r="BE358" s="769">
        <f t="shared" si="590"/>
        <v>0</v>
      </c>
      <c r="BF358" s="587">
        <f t="shared" si="591"/>
        <v>0</v>
      </c>
      <c r="BG358" s="503">
        <f t="shared" si="592"/>
        <v>0</v>
      </c>
      <c r="BH358" s="504">
        <f t="shared" si="592"/>
        <v>0</v>
      </c>
      <c r="BI358" s="505">
        <f t="shared" si="592"/>
        <v>0</v>
      </c>
      <c r="BJ358" s="506">
        <f t="shared" si="593"/>
        <v>0</v>
      </c>
      <c r="BK358" s="236">
        <f t="array" ref="BK358">IF($BB358&gt;0,"ｴﾗｰ",SUM(IF($AJ358:$AO358=BK$15,IF($AJ$17:$AO$17="○",$AG358))))</f>
        <v>0</v>
      </c>
      <c r="BL358" s="237">
        <f t="array" ref="BL358">IF($BB358&gt;0,"ｴﾗｰ",SUM(IF($AJ358:$AO358=BL$15,IF($AJ$17:$AO$17="○",$AG358))))</f>
        <v>0</v>
      </c>
      <c r="BM358" s="488">
        <f t="array" ref="BM358">IF($BB358&gt;0,"ｴﾗｰ",SUM(IF($AJ358:$AO358=BM$15,IF($AJ$17:$AO$17="○",$AG358))))</f>
        <v>0</v>
      </c>
      <c r="BN358" s="493">
        <f t="shared" si="594"/>
        <v>0</v>
      </c>
      <c r="BO358" s="236">
        <f t="array" ref="BO358">IF($BB358&gt;0,"ｴﾗｰ",SUM(IF($AP358:$AU358=BO$15,IF($AP$17:$AU$17="○",$AG358))))</f>
        <v>0</v>
      </c>
      <c r="BP358" s="237">
        <f t="array" ref="BP358">IF($BB358&gt;0,"ｴﾗｰ",SUM(IF($AP358:$AU358=BP$15,IF($AP$17:$AU$17="○",$AG358))))</f>
        <v>0</v>
      </c>
      <c r="BQ358" s="494">
        <f t="array" ref="BQ358">IF($BB358&gt;0,"ｴﾗｰ",SUM(IF($AP358:$AU358=BQ$15,IF($AP$17:$AU$17="○",$AG358))))</f>
        <v>0</v>
      </c>
      <c r="BR358" s="490">
        <f t="shared" si="595"/>
        <v>0</v>
      </c>
      <c r="BS358" s="236" t="str">
        <f t="shared" si="554"/>
        <v/>
      </c>
      <c r="BT358" s="237" t="str">
        <f t="shared" si="555"/>
        <v/>
      </c>
      <c r="BU358" s="488" t="str">
        <f t="shared" si="556"/>
        <v/>
      </c>
      <c r="BV358" s="532">
        <f t="shared" si="596"/>
        <v>0</v>
      </c>
      <c r="BW358" s="512" t="str">
        <f t="shared" si="597"/>
        <v>ｴﾗｰ</v>
      </c>
      <c r="BX358" s="237" t="str">
        <f t="shared" si="598"/>
        <v>ｴﾗｰ</v>
      </c>
      <c r="BY358" s="494" t="str">
        <f t="shared" si="599"/>
        <v>ｴﾗｰ</v>
      </c>
      <c r="BZ358" s="628">
        <f t="shared" si="600"/>
        <v>0</v>
      </c>
      <c r="CA358" s="528" t="str">
        <f t="shared" si="601"/>
        <v/>
      </c>
      <c r="CB358" s="237" t="str">
        <f t="shared" si="602"/>
        <v/>
      </c>
      <c r="CC358" s="494" t="str">
        <f t="shared" si="603"/>
        <v/>
      </c>
      <c r="CD358" s="635">
        <f t="shared" si="604"/>
        <v>0</v>
      </c>
      <c r="CE358" s="528" t="str">
        <f t="shared" si="605"/>
        <v/>
      </c>
      <c r="CF358" s="237" t="str">
        <f t="shared" si="606"/>
        <v/>
      </c>
      <c r="CG358" s="494" t="str">
        <f t="shared" si="607"/>
        <v/>
      </c>
      <c r="CH358" s="635">
        <f t="shared" si="608"/>
        <v>0</v>
      </c>
      <c r="CI358" s="535" t="str">
        <f t="shared" si="609"/>
        <v/>
      </c>
      <c r="CJ358" s="515" t="str">
        <f t="shared" si="610"/>
        <v/>
      </c>
      <c r="CK358" s="522" t="str">
        <f t="shared" si="611"/>
        <v/>
      </c>
      <c r="CL358" s="515" t="str">
        <f t="shared" si="612"/>
        <v/>
      </c>
      <c r="CM358" s="524" t="str">
        <f t="shared" si="613"/>
        <v/>
      </c>
      <c r="CN358" s="518" t="str">
        <f t="shared" si="614"/>
        <v/>
      </c>
      <c r="CO358" s="236" t="str">
        <f t="shared" si="615"/>
        <v/>
      </c>
      <c r="CP358" s="237" t="str">
        <f t="shared" si="616"/>
        <v/>
      </c>
      <c r="CQ358" s="494" t="str">
        <f t="shared" si="617"/>
        <v/>
      </c>
      <c r="CR358" s="493">
        <f t="shared" si="618"/>
        <v>0</v>
      </c>
      <c r="CS358" s="512" t="str">
        <f t="shared" si="619"/>
        <v/>
      </c>
      <c r="CT358" s="237" t="str">
        <f t="shared" si="620"/>
        <v/>
      </c>
      <c r="CU358" s="237" t="str">
        <f t="shared" si="621"/>
        <v/>
      </c>
      <c r="CV358" s="238">
        <f t="shared" si="622"/>
        <v>0</v>
      </c>
      <c r="CW358" s="236" t="str">
        <f t="shared" si="557"/>
        <v/>
      </c>
      <c r="CX358" s="237" t="str">
        <f t="shared" si="558"/>
        <v/>
      </c>
      <c r="CY358" s="494">
        <f t="shared" si="559"/>
        <v>0</v>
      </c>
      <c r="CZ358" s="493"/>
      <c r="DA358" s="236" t="str">
        <f t="shared" si="560"/>
        <v/>
      </c>
      <c r="DB358" s="237" t="str">
        <f t="shared" si="561"/>
        <v/>
      </c>
      <c r="DC358" s="494">
        <f t="shared" si="562"/>
        <v>0</v>
      </c>
      <c r="DD358" s="493"/>
      <c r="DE358" s="1335"/>
      <c r="DF358" s="1343">
        <f t="shared" si="563"/>
        <v>0</v>
      </c>
      <c r="DG358" s="528" t="str">
        <f t="shared" si="564"/>
        <v/>
      </c>
      <c r="DH358" s="494" t="str">
        <f t="shared" si="565"/>
        <v/>
      </c>
      <c r="DI358" s="53">
        <f t="shared" si="566"/>
        <v>0</v>
      </c>
      <c r="DJ358" s="432">
        <f t="shared" si="567"/>
        <v>0</v>
      </c>
      <c r="DK358" s="433">
        <f t="shared" si="623"/>
        <v>0</v>
      </c>
      <c r="DL358" s="53" t="str">
        <f t="shared" si="568"/>
        <v/>
      </c>
      <c r="DM358" s="105" t="str">
        <f t="shared" si="569"/>
        <v/>
      </c>
      <c r="DN358" s="104" t="str">
        <f t="shared" si="569"/>
        <v/>
      </c>
      <c r="DO358" s="434" t="str">
        <f t="shared" si="569"/>
        <v/>
      </c>
      <c r="DP358" s="672"/>
      <c r="DQ358" s="673"/>
      <c r="DR358" s="674"/>
      <c r="DS358" s="435">
        <f t="shared" si="624"/>
        <v>0</v>
      </c>
      <c r="DT358" s="228" t="str">
        <f t="shared" si="570"/>
        <v/>
      </c>
      <c r="DU358" s="236" t="str">
        <f t="shared" si="571"/>
        <v/>
      </c>
      <c r="DV358" s="237" t="str">
        <f t="shared" si="572"/>
        <v/>
      </c>
      <c r="DW358" s="237" t="str">
        <f t="shared" si="573"/>
        <v/>
      </c>
      <c r="DX358" s="238">
        <f t="shared" si="574"/>
        <v>0</v>
      </c>
      <c r="DY358" s="675"/>
      <c r="EA358" s="1363">
        <f t="shared" si="625"/>
        <v>0</v>
      </c>
      <c r="EB358" s="1363">
        <f t="shared" si="626"/>
        <v>0</v>
      </c>
      <c r="EC358" s="1363">
        <f t="shared" si="627"/>
        <v>0</v>
      </c>
      <c r="ED358" s="1363">
        <f t="shared" si="628"/>
        <v>0</v>
      </c>
      <c r="EE358" s="1363">
        <f t="shared" si="629"/>
        <v>0</v>
      </c>
      <c r="EF358" s="1363">
        <f t="shared" si="630"/>
        <v>0</v>
      </c>
      <c r="EG358" s="1363">
        <f t="shared" si="575"/>
        <v>0</v>
      </c>
    </row>
    <row r="359" spans="1:137" s="3" customFormat="1" ht="18" customHeight="1">
      <c r="A359" s="305" t="str">
        <f t="shared" si="549"/>
        <v/>
      </c>
      <c r="B359" s="174">
        <f t="shared" si="576"/>
        <v>0</v>
      </c>
      <c r="C359" s="1415" t="str">
        <f t="shared" si="550"/>
        <v>授業料</v>
      </c>
      <c r="D359" s="1415" t="str">
        <f t="shared" si="551"/>
        <v>入学金</v>
      </c>
      <c r="E359" s="174">
        <f t="shared" si="577"/>
        <v>0</v>
      </c>
      <c r="F359" s="305">
        <f t="shared" si="552"/>
        <v>0</v>
      </c>
      <c r="G359" s="475">
        <f t="shared" si="553"/>
        <v>342</v>
      </c>
      <c r="H359" s="430"/>
      <c r="I359" s="431"/>
      <c r="J359" s="658"/>
      <c r="K359" s="659"/>
      <c r="L359" s="659"/>
      <c r="M359" s="660"/>
      <c r="N359" s="661"/>
      <c r="O359" s="662"/>
      <c r="P359" s="658"/>
      <c r="Q359" s="659"/>
      <c r="R359" s="660"/>
      <c r="S359" s="663"/>
      <c r="T359" s="661"/>
      <c r="U359" s="664"/>
      <c r="V359" s="53" t="str">
        <f>IF(OR($R$5="",$T$5="",$J359="",$O359="",$U359=""),"",IF(ISERROR(VLOOKUP($C359,参照!$P$4:$V$112,5,FALSE)),0,VLOOKUP($C359,参照!$P$4:$V$112,5,FALSE)))</f>
        <v/>
      </c>
      <c r="W359" s="665"/>
      <c r="X359" s="54" t="str">
        <f>IF(OR($R$5="",$T$5="",$J359="",$O359="",$W359=""),"",IF(ISERROR(VLOOKUP($D359,参照!$P$4:$V$112,5,FALSE)),0,VLOOKUP($D359,参照!$P$4:$V$112,5,FALSE)))</f>
        <v/>
      </c>
      <c r="Y359" s="102"/>
      <c r="Z359" s="102"/>
      <c r="AA359" s="1177"/>
      <c r="AB359" s="227">
        <f t="shared" si="578"/>
        <v>0</v>
      </c>
      <c r="AC359" s="1122"/>
      <c r="AD359" s="352">
        <f t="shared" si="579"/>
        <v>0</v>
      </c>
      <c r="AE359" s="55"/>
      <c r="AF359" s="55" t="str">
        <f t="shared" si="580"/>
        <v/>
      </c>
      <c r="AG359" s="1124"/>
      <c r="AH359" s="760">
        <f t="shared" si="581"/>
        <v>0</v>
      </c>
      <c r="AI359" s="761">
        <f t="shared" si="582"/>
        <v>0</v>
      </c>
      <c r="AJ359" s="1126"/>
      <c r="AK359" s="1127"/>
      <c r="AL359" s="670"/>
      <c r="AM359" s="1127"/>
      <c r="AN359" s="670"/>
      <c r="AO359" s="1179"/>
      <c r="AP359" s="669"/>
      <c r="AQ359" s="1127"/>
      <c r="AR359" s="670"/>
      <c r="AS359" s="1127"/>
      <c r="AT359" s="670"/>
      <c r="AU359" s="1127"/>
      <c r="AV359" s="575" t="str">
        <f t="shared" si="583"/>
        <v>○</v>
      </c>
      <c r="AW359" s="576" t="str">
        <f t="shared" si="584"/>
        <v>○</v>
      </c>
      <c r="AX359" s="576" t="str">
        <f t="shared" si="585"/>
        <v>○</v>
      </c>
      <c r="AY359" s="576" t="str">
        <f t="shared" si="586"/>
        <v>○</v>
      </c>
      <c r="AZ359" s="576" t="str">
        <f t="shared" si="587"/>
        <v>○</v>
      </c>
      <c r="BA359" s="577" t="str">
        <f t="shared" si="588"/>
        <v>○</v>
      </c>
      <c r="BB359" s="578">
        <f t="shared" si="589"/>
        <v>0</v>
      </c>
      <c r="BC359" s="767">
        <f t="shared" si="590"/>
        <v>0</v>
      </c>
      <c r="BD359" s="768">
        <f t="shared" si="590"/>
        <v>0</v>
      </c>
      <c r="BE359" s="769">
        <f t="shared" si="590"/>
        <v>0</v>
      </c>
      <c r="BF359" s="587">
        <f t="shared" si="591"/>
        <v>0</v>
      </c>
      <c r="BG359" s="503">
        <f t="shared" si="592"/>
        <v>0</v>
      </c>
      <c r="BH359" s="504">
        <f t="shared" si="592"/>
        <v>0</v>
      </c>
      <c r="BI359" s="505">
        <f t="shared" si="592"/>
        <v>0</v>
      </c>
      <c r="BJ359" s="506">
        <f t="shared" si="593"/>
        <v>0</v>
      </c>
      <c r="BK359" s="236">
        <f t="array" ref="BK359">IF($BB359&gt;0,"ｴﾗｰ",SUM(IF($AJ359:$AO359=BK$15,IF($AJ$17:$AO$17="○",$AG359))))</f>
        <v>0</v>
      </c>
      <c r="BL359" s="237">
        <f t="array" ref="BL359">IF($BB359&gt;0,"ｴﾗｰ",SUM(IF($AJ359:$AO359=BL$15,IF($AJ$17:$AO$17="○",$AG359))))</f>
        <v>0</v>
      </c>
      <c r="BM359" s="488">
        <f t="array" ref="BM359">IF($BB359&gt;0,"ｴﾗｰ",SUM(IF($AJ359:$AO359=BM$15,IF($AJ$17:$AO$17="○",$AG359))))</f>
        <v>0</v>
      </c>
      <c r="BN359" s="493">
        <f t="shared" si="594"/>
        <v>0</v>
      </c>
      <c r="BO359" s="236">
        <f t="array" ref="BO359">IF($BB359&gt;0,"ｴﾗｰ",SUM(IF($AP359:$AU359=BO$15,IF($AP$17:$AU$17="○",$AG359))))</f>
        <v>0</v>
      </c>
      <c r="BP359" s="237">
        <f t="array" ref="BP359">IF($BB359&gt;0,"ｴﾗｰ",SUM(IF($AP359:$AU359=BP$15,IF($AP$17:$AU$17="○",$AG359))))</f>
        <v>0</v>
      </c>
      <c r="BQ359" s="494">
        <f t="array" ref="BQ359">IF($BB359&gt;0,"ｴﾗｰ",SUM(IF($AP359:$AU359=BQ$15,IF($AP$17:$AU$17="○",$AG359))))</f>
        <v>0</v>
      </c>
      <c r="BR359" s="490">
        <f t="shared" si="595"/>
        <v>0</v>
      </c>
      <c r="BS359" s="236" t="str">
        <f t="shared" si="554"/>
        <v/>
      </c>
      <c r="BT359" s="237" t="str">
        <f t="shared" si="555"/>
        <v/>
      </c>
      <c r="BU359" s="488" t="str">
        <f t="shared" si="556"/>
        <v/>
      </c>
      <c r="BV359" s="532">
        <f t="shared" si="596"/>
        <v>0</v>
      </c>
      <c r="BW359" s="512" t="str">
        <f t="shared" si="597"/>
        <v>ｴﾗｰ</v>
      </c>
      <c r="BX359" s="237" t="str">
        <f t="shared" si="598"/>
        <v>ｴﾗｰ</v>
      </c>
      <c r="BY359" s="494" t="str">
        <f t="shared" si="599"/>
        <v>ｴﾗｰ</v>
      </c>
      <c r="BZ359" s="628">
        <f t="shared" si="600"/>
        <v>0</v>
      </c>
      <c r="CA359" s="528" t="str">
        <f t="shared" si="601"/>
        <v/>
      </c>
      <c r="CB359" s="237" t="str">
        <f t="shared" si="602"/>
        <v/>
      </c>
      <c r="CC359" s="494" t="str">
        <f t="shared" si="603"/>
        <v/>
      </c>
      <c r="CD359" s="635">
        <f t="shared" si="604"/>
        <v>0</v>
      </c>
      <c r="CE359" s="528" t="str">
        <f t="shared" si="605"/>
        <v/>
      </c>
      <c r="CF359" s="237" t="str">
        <f t="shared" si="606"/>
        <v/>
      </c>
      <c r="CG359" s="494" t="str">
        <f t="shared" si="607"/>
        <v/>
      </c>
      <c r="CH359" s="635">
        <f t="shared" si="608"/>
        <v>0</v>
      </c>
      <c r="CI359" s="535" t="str">
        <f t="shared" si="609"/>
        <v/>
      </c>
      <c r="CJ359" s="515" t="str">
        <f t="shared" si="610"/>
        <v/>
      </c>
      <c r="CK359" s="522" t="str">
        <f t="shared" si="611"/>
        <v/>
      </c>
      <c r="CL359" s="515" t="str">
        <f t="shared" si="612"/>
        <v/>
      </c>
      <c r="CM359" s="524" t="str">
        <f t="shared" si="613"/>
        <v/>
      </c>
      <c r="CN359" s="518" t="str">
        <f t="shared" si="614"/>
        <v/>
      </c>
      <c r="CO359" s="236" t="str">
        <f t="shared" si="615"/>
        <v/>
      </c>
      <c r="CP359" s="237" t="str">
        <f t="shared" si="616"/>
        <v/>
      </c>
      <c r="CQ359" s="494" t="str">
        <f t="shared" si="617"/>
        <v/>
      </c>
      <c r="CR359" s="493">
        <f t="shared" si="618"/>
        <v>0</v>
      </c>
      <c r="CS359" s="512" t="str">
        <f t="shared" si="619"/>
        <v/>
      </c>
      <c r="CT359" s="237" t="str">
        <f t="shared" si="620"/>
        <v/>
      </c>
      <c r="CU359" s="237" t="str">
        <f t="shared" si="621"/>
        <v/>
      </c>
      <c r="CV359" s="238">
        <f t="shared" si="622"/>
        <v>0</v>
      </c>
      <c r="CW359" s="236" t="str">
        <f t="shared" si="557"/>
        <v/>
      </c>
      <c r="CX359" s="237" t="str">
        <f t="shared" si="558"/>
        <v/>
      </c>
      <c r="CY359" s="494">
        <f t="shared" si="559"/>
        <v>0</v>
      </c>
      <c r="CZ359" s="493"/>
      <c r="DA359" s="236" t="str">
        <f t="shared" si="560"/>
        <v/>
      </c>
      <c r="DB359" s="237" t="str">
        <f t="shared" si="561"/>
        <v/>
      </c>
      <c r="DC359" s="494">
        <f t="shared" si="562"/>
        <v>0</v>
      </c>
      <c r="DD359" s="493"/>
      <c r="DE359" s="1335"/>
      <c r="DF359" s="1343">
        <f t="shared" si="563"/>
        <v>0</v>
      </c>
      <c r="DG359" s="528" t="str">
        <f t="shared" si="564"/>
        <v/>
      </c>
      <c r="DH359" s="494" t="str">
        <f t="shared" si="565"/>
        <v/>
      </c>
      <c r="DI359" s="53">
        <f t="shared" si="566"/>
        <v>0</v>
      </c>
      <c r="DJ359" s="432">
        <f t="shared" si="567"/>
        <v>0</v>
      </c>
      <c r="DK359" s="433">
        <f t="shared" si="623"/>
        <v>0</v>
      </c>
      <c r="DL359" s="53" t="str">
        <f t="shared" si="568"/>
        <v/>
      </c>
      <c r="DM359" s="105" t="str">
        <f t="shared" si="569"/>
        <v/>
      </c>
      <c r="DN359" s="104" t="str">
        <f t="shared" si="569"/>
        <v/>
      </c>
      <c r="DO359" s="434" t="str">
        <f t="shared" si="569"/>
        <v/>
      </c>
      <c r="DP359" s="672"/>
      <c r="DQ359" s="673"/>
      <c r="DR359" s="674"/>
      <c r="DS359" s="435">
        <f t="shared" si="624"/>
        <v>0</v>
      </c>
      <c r="DT359" s="228" t="str">
        <f t="shared" si="570"/>
        <v/>
      </c>
      <c r="DU359" s="236" t="str">
        <f t="shared" si="571"/>
        <v/>
      </c>
      <c r="DV359" s="237" t="str">
        <f t="shared" si="572"/>
        <v/>
      </c>
      <c r="DW359" s="237" t="str">
        <f t="shared" si="573"/>
        <v/>
      </c>
      <c r="DX359" s="238">
        <f t="shared" si="574"/>
        <v>0</v>
      </c>
      <c r="DY359" s="675"/>
      <c r="EA359" s="1363">
        <f t="shared" si="625"/>
        <v>0</v>
      </c>
      <c r="EB359" s="1363">
        <f t="shared" si="626"/>
        <v>0</v>
      </c>
      <c r="EC359" s="1363">
        <f t="shared" si="627"/>
        <v>0</v>
      </c>
      <c r="ED359" s="1363">
        <f t="shared" si="628"/>
        <v>0</v>
      </c>
      <c r="EE359" s="1363">
        <f t="shared" si="629"/>
        <v>0</v>
      </c>
      <c r="EF359" s="1363">
        <f t="shared" si="630"/>
        <v>0</v>
      </c>
      <c r="EG359" s="1363">
        <f t="shared" si="575"/>
        <v>0</v>
      </c>
    </row>
    <row r="360" spans="1:137" s="3" customFormat="1" ht="18" customHeight="1">
      <c r="A360" s="305" t="str">
        <f t="shared" si="549"/>
        <v/>
      </c>
      <c r="B360" s="174">
        <f t="shared" si="576"/>
        <v>0</v>
      </c>
      <c r="C360" s="1415" t="str">
        <f t="shared" si="550"/>
        <v>授業料</v>
      </c>
      <c r="D360" s="1415" t="str">
        <f t="shared" si="551"/>
        <v>入学金</v>
      </c>
      <c r="E360" s="174">
        <f t="shared" si="577"/>
        <v>0</v>
      </c>
      <c r="F360" s="305">
        <f t="shared" si="552"/>
        <v>0</v>
      </c>
      <c r="G360" s="475">
        <f t="shared" si="553"/>
        <v>343</v>
      </c>
      <c r="H360" s="430"/>
      <c r="I360" s="431"/>
      <c r="J360" s="658"/>
      <c r="K360" s="659"/>
      <c r="L360" s="659"/>
      <c r="M360" s="660"/>
      <c r="N360" s="661"/>
      <c r="O360" s="662"/>
      <c r="P360" s="658"/>
      <c r="Q360" s="659"/>
      <c r="R360" s="660"/>
      <c r="S360" s="663"/>
      <c r="T360" s="661"/>
      <c r="U360" s="664"/>
      <c r="V360" s="53" t="str">
        <f>IF(OR($R$5="",$T$5="",$J360="",$O360="",$U360=""),"",IF(ISERROR(VLOOKUP($C360,参照!$P$4:$V$112,5,FALSE)),0,VLOOKUP($C360,参照!$P$4:$V$112,5,FALSE)))</f>
        <v/>
      </c>
      <c r="W360" s="665"/>
      <c r="X360" s="54" t="str">
        <f>IF(OR($R$5="",$T$5="",$J360="",$O360="",$W360=""),"",IF(ISERROR(VLOOKUP($D360,参照!$P$4:$V$112,5,FALSE)),0,VLOOKUP($D360,参照!$P$4:$V$112,5,FALSE)))</f>
        <v/>
      </c>
      <c r="Y360" s="102"/>
      <c r="Z360" s="102"/>
      <c r="AA360" s="1177"/>
      <c r="AB360" s="227">
        <f t="shared" si="578"/>
        <v>0</v>
      </c>
      <c r="AC360" s="1122"/>
      <c r="AD360" s="352">
        <f t="shared" si="579"/>
        <v>0</v>
      </c>
      <c r="AE360" s="55"/>
      <c r="AF360" s="55" t="str">
        <f t="shared" si="580"/>
        <v/>
      </c>
      <c r="AG360" s="1124"/>
      <c r="AH360" s="760">
        <f t="shared" si="581"/>
        <v>0</v>
      </c>
      <c r="AI360" s="761">
        <f t="shared" si="582"/>
        <v>0</v>
      </c>
      <c r="AJ360" s="1126"/>
      <c r="AK360" s="1127"/>
      <c r="AL360" s="670"/>
      <c r="AM360" s="1127"/>
      <c r="AN360" s="670"/>
      <c r="AO360" s="1179"/>
      <c r="AP360" s="669"/>
      <c r="AQ360" s="1127"/>
      <c r="AR360" s="670"/>
      <c r="AS360" s="1127"/>
      <c r="AT360" s="670"/>
      <c r="AU360" s="1127"/>
      <c r="AV360" s="575" t="str">
        <f t="shared" si="583"/>
        <v>○</v>
      </c>
      <c r="AW360" s="576" t="str">
        <f t="shared" si="584"/>
        <v>○</v>
      </c>
      <c r="AX360" s="576" t="str">
        <f t="shared" si="585"/>
        <v>○</v>
      </c>
      <c r="AY360" s="576" t="str">
        <f t="shared" si="586"/>
        <v>○</v>
      </c>
      <c r="AZ360" s="576" t="str">
        <f t="shared" si="587"/>
        <v>○</v>
      </c>
      <c r="BA360" s="577" t="str">
        <f t="shared" si="588"/>
        <v>○</v>
      </c>
      <c r="BB360" s="578">
        <f t="shared" si="589"/>
        <v>0</v>
      </c>
      <c r="BC360" s="767">
        <f t="shared" si="590"/>
        <v>0</v>
      </c>
      <c r="BD360" s="768">
        <f t="shared" si="590"/>
        <v>0</v>
      </c>
      <c r="BE360" s="769">
        <f t="shared" si="590"/>
        <v>0</v>
      </c>
      <c r="BF360" s="587">
        <f t="shared" si="591"/>
        <v>0</v>
      </c>
      <c r="BG360" s="503">
        <f t="shared" si="592"/>
        <v>0</v>
      </c>
      <c r="BH360" s="504">
        <f t="shared" si="592"/>
        <v>0</v>
      </c>
      <c r="BI360" s="505">
        <f t="shared" si="592"/>
        <v>0</v>
      </c>
      <c r="BJ360" s="506">
        <f t="shared" si="593"/>
        <v>0</v>
      </c>
      <c r="BK360" s="236">
        <f t="array" ref="BK360">IF($BB360&gt;0,"ｴﾗｰ",SUM(IF($AJ360:$AO360=BK$15,IF($AJ$17:$AO$17="○",$AG360))))</f>
        <v>0</v>
      </c>
      <c r="BL360" s="237">
        <f t="array" ref="BL360">IF($BB360&gt;0,"ｴﾗｰ",SUM(IF($AJ360:$AO360=BL$15,IF($AJ$17:$AO$17="○",$AG360))))</f>
        <v>0</v>
      </c>
      <c r="BM360" s="488">
        <f t="array" ref="BM360">IF($BB360&gt;0,"ｴﾗｰ",SUM(IF($AJ360:$AO360=BM$15,IF($AJ$17:$AO$17="○",$AG360))))</f>
        <v>0</v>
      </c>
      <c r="BN360" s="493">
        <f t="shared" si="594"/>
        <v>0</v>
      </c>
      <c r="BO360" s="236">
        <f t="array" ref="BO360">IF($BB360&gt;0,"ｴﾗｰ",SUM(IF($AP360:$AU360=BO$15,IF($AP$17:$AU$17="○",$AG360))))</f>
        <v>0</v>
      </c>
      <c r="BP360" s="237">
        <f t="array" ref="BP360">IF($BB360&gt;0,"ｴﾗｰ",SUM(IF($AP360:$AU360=BP$15,IF($AP$17:$AU$17="○",$AG360))))</f>
        <v>0</v>
      </c>
      <c r="BQ360" s="494">
        <f t="array" ref="BQ360">IF($BB360&gt;0,"ｴﾗｰ",SUM(IF($AP360:$AU360=BQ$15,IF($AP$17:$AU$17="○",$AG360))))</f>
        <v>0</v>
      </c>
      <c r="BR360" s="490">
        <f t="shared" si="595"/>
        <v>0</v>
      </c>
      <c r="BS360" s="236" t="str">
        <f t="shared" si="554"/>
        <v/>
      </c>
      <c r="BT360" s="237" t="str">
        <f t="shared" si="555"/>
        <v/>
      </c>
      <c r="BU360" s="488" t="str">
        <f t="shared" si="556"/>
        <v/>
      </c>
      <c r="BV360" s="532">
        <f t="shared" si="596"/>
        <v>0</v>
      </c>
      <c r="BW360" s="512" t="str">
        <f t="shared" si="597"/>
        <v>ｴﾗｰ</v>
      </c>
      <c r="BX360" s="237" t="str">
        <f t="shared" si="598"/>
        <v>ｴﾗｰ</v>
      </c>
      <c r="BY360" s="494" t="str">
        <f t="shared" si="599"/>
        <v>ｴﾗｰ</v>
      </c>
      <c r="BZ360" s="628">
        <f t="shared" si="600"/>
        <v>0</v>
      </c>
      <c r="CA360" s="528" t="str">
        <f t="shared" si="601"/>
        <v/>
      </c>
      <c r="CB360" s="237" t="str">
        <f t="shared" si="602"/>
        <v/>
      </c>
      <c r="CC360" s="494" t="str">
        <f t="shared" si="603"/>
        <v/>
      </c>
      <c r="CD360" s="635">
        <f t="shared" si="604"/>
        <v>0</v>
      </c>
      <c r="CE360" s="528" t="str">
        <f t="shared" si="605"/>
        <v/>
      </c>
      <c r="CF360" s="237" t="str">
        <f t="shared" si="606"/>
        <v/>
      </c>
      <c r="CG360" s="494" t="str">
        <f t="shared" si="607"/>
        <v/>
      </c>
      <c r="CH360" s="635">
        <f t="shared" si="608"/>
        <v>0</v>
      </c>
      <c r="CI360" s="535" t="str">
        <f t="shared" si="609"/>
        <v/>
      </c>
      <c r="CJ360" s="515" t="str">
        <f t="shared" si="610"/>
        <v/>
      </c>
      <c r="CK360" s="522" t="str">
        <f t="shared" si="611"/>
        <v/>
      </c>
      <c r="CL360" s="515" t="str">
        <f t="shared" si="612"/>
        <v/>
      </c>
      <c r="CM360" s="524" t="str">
        <f t="shared" si="613"/>
        <v/>
      </c>
      <c r="CN360" s="518" t="str">
        <f t="shared" si="614"/>
        <v/>
      </c>
      <c r="CO360" s="236" t="str">
        <f t="shared" si="615"/>
        <v/>
      </c>
      <c r="CP360" s="237" t="str">
        <f t="shared" si="616"/>
        <v/>
      </c>
      <c r="CQ360" s="494" t="str">
        <f t="shared" si="617"/>
        <v/>
      </c>
      <c r="CR360" s="493">
        <f t="shared" si="618"/>
        <v>0</v>
      </c>
      <c r="CS360" s="512" t="str">
        <f t="shared" si="619"/>
        <v/>
      </c>
      <c r="CT360" s="237" t="str">
        <f t="shared" si="620"/>
        <v/>
      </c>
      <c r="CU360" s="237" t="str">
        <f t="shared" si="621"/>
        <v/>
      </c>
      <c r="CV360" s="238">
        <f t="shared" si="622"/>
        <v>0</v>
      </c>
      <c r="CW360" s="236" t="str">
        <f t="shared" si="557"/>
        <v/>
      </c>
      <c r="CX360" s="237" t="str">
        <f t="shared" si="558"/>
        <v/>
      </c>
      <c r="CY360" s="494">
        <f t="shared" si="559"/>
        <v>0</v>
      </c>
      <c r="CZ360" s="493"/>
      <c r="DA360" s="236" t="str">
        <f t="shared" si="560"/>
        <v/>
      </c>
      <c r="DB360" s="237" t="str">
        <f t="shared" si="561"/>
        <v/>
      </c>
      <c r="DC360" s="494">
        <f t="shared" si="562"/>
        <v>0</v>
      </c>
      <c r="DD360" s="493"/>
      <c r="DE360" s="1335"/>
      <c r="DF360" s="1343">
        <f t="shared" si="563"/>
        <v>0</v>
      </c>
      <c r="DG360" s="528" t="str">
        <f t="shared" si="564"/>
        <v/>
      </c>
      <c r="DH360" s="494" t="str">
        <f t="shared" si="565"/>
        <v/>
      </c>
      <c r="DI360" s="53">
        <f t="shared" si="566"/>
        <v>0</v>
      </c>
      <c r="DJ360" s="432">
        <f t="shared" si="567"/>
        <v>0</v>
      </c>
      <c r="DK360" s="433">
        <f t="shared" si="623"/>
        <v>0</v>
      </c>
      <c r="DL360" s="53" t="str">
        <f t="shared" si="568"/>
        <v/>
      </c>
      <c r="DM360" s="105" t="str">
        <f t="shared" si="569"/>
        <v/>
      </c>
      <c r="DN360" s="104" t="str">
        <f t="shared" si="569"/>
        <v/>
      </c>
      <c r="DO360" s="434" t="str">
        <f t="shared" si="569"/>
        <v/>
      </c>
      <c r="DP360" s="672"/>
      <c r="DQ360" s="673"/>
      <c r="DR360" s="674"/>
      <c r="DS360" s="435">
        <f t="shared" si="624"/>
        <v>0</v>
      </c>
      <c r="DT360" s="228" t="str">
        <f t="shared" si="570"/>
        <v/>
      </c>
      <c r="DU360" s="236" t="str">
        <f t="shared" si="571"/>
        <v/>
      </c>
      <c r="DV360" s="237" t="str">
        <f t="shared" si="572"/>
        <v/>
      </c>
      <c r="DW360" s="237" t="str">
        <f t="shared" si="573"/>
        <v/>
      </c>
      <c r="DX360" s="238">
        <f t="shared" si="574"/>
        <v>0</v>
      </c>
      <c r="DY360" s="675"/>
      <c r="EA360" s="1363">
        <f t="shared" si="625"/>
        <v>0</v>
      </c>
      <c r="EB360" s="1363">
        <f t="shared" si="626"/>
        <v>0</v>
      </c>
      <c r="EC360" s="1363">
        <f t="shared" si="627"/>
        <v>0</v>
      </c>
      <c r="ED360" s="1363">
        <f t="shared" si="628"/>
        <v>0</v>
      </c>
      <c r="EE360" s="1363">
        <f t="shared" si="629"/>
        <v>0</v>
      </c>
      <c r="EF360" s="1363">
        <f t="shared" si="630"/>
        <v>0</v>
      </c>
      <c r="EG360" s="1363">
        <f t="shared" si="575"/>
        <v>0</v>
      </c>
    </row>
    <row r="361" spans="1:137" s="3" customFormat="1" ht="18" customHeight="1">
      <c r="A361" s="305" t="str">
        <f t="shared" si="549"/>
        <v/>
      </c>
      <c r="B361" s="174">
        <f t="shared" si="576"/>
        <v>0</v>
      </c>
      <c r="C361" s="1415" t="str">
        <f t="shared" si="550"/>
        <v>授業料</v>
      </c>
      <c r="D361" s="1415" t="str">
        <f t="shared" si="551"/>
        <v>入学金</v>
      </c>
      <c r="E361" s="174">
        <f t="shared" si="577"/>
        <v>0</v>
      </c>
      <c r="F361" s="305">
        <f t="shared" si="552"/>
        <v>0</v>
      </c>
      <c r="G361" s="475">
        <f t="shared" si="553"/>
        <v>344</v>
      </c>
      <c r="H361" s="430"/>
      <c r="I361" s="431"/>
      <c r="J361" s="658"/>
      <c r="K361" s="659"/>
      <c r="L361" s="659"/>
      <c r="M361" s="660"/>
      <c r="N361" s="661"/>
      <c r="O361" s="662"/>
      <c r="P361" s="658"/>
      <c r="Q361" s="659"/>
      <c r="R361" s="660"/>
      <c r="S361" s="663"/>
      <c r="T361" s="661"/>
      <c r="U361" s="664"/>
      <c r="V361" s="53" t="str">
        <f>IF(OR($R$5="",$T$5="",$J361="",$O361="",$U361=""),"",IF(ISERROR(VLOOKUP($C361,参照!$P$4:$V$112,5,FALSE)),0,VLOOKUP($C361,参照!$P$4:$V$112,5,FALSE)))</f>
        <v/>
      </c>
      <c r="W361" s="665"/>
      <c r="X361" s="54" t="str">
        <f>IF(OR($R$5="",$T$5="",$J361="",$O361="",$W361=""),"",IF(ISERROR(VLOOKUP($D361,参照!$P$4:$V$112,5,FALSE)),0,VLOOKUP($D361,参照!$P$4:$V$112,5,FALSE)))</f>
        <v/>
      </c>
      <c r="Y361" s="102"/>
      <c r="Z361" s="102"/>
      <c r="AA361" s="1177"/>
      <c r="AB361" s="227">
        <f t="shared" si="578"/>
        <v>0</v>
      </c>
      <c r="AC361" s="1122"/>
      <c r="AD361" s="352">
        <f t="shared" si="579"/>
        <v>0</v>
      </c>
      <c r="AE361" s="55"/>
      <c r="AF361" s="55" t="str">
        <f t="shared" si="580"/>
        <v/>
      </c>
      <c r="AG361" s="1124"/>
      <c r="AH361" s="760">
        <f t="shared" si="581"/>
        <v>0</v>
      </c>
      <c r="AI361" s="761">
        <f t="shared" si="582"/>
        <v>0</v>
      </c>
      <c r="AJ361" s="1126"/>
      <c r="AK361" s="1127"/>
      <c r="AL361" s="670"/>
      <c r="AM361" s="1127"/>
      <c r="AN361" s="670"/>
      <c r="AO361" s="1179"/>
      <c r="AP361" s="669"/>
      <c r="AQ361" s="1127"/>
      <c r="AR361" s="670"/>
      <c r="AS361" s="1127"/>
      <c r="AT361" s="670"/>
      <c r="AU361" s="1127"/>
      <c r="AV361" s="575" t="str">
        <f t="shared" si="583"/>
        <v>○</v>
      </c>
      <c r="AW361" s="576" t="str">
        <f t="shared" si="584"/>
        <v>○</v>
      </c>
      <c r="AX361" s="576" t="str">
        <f t="shared" si="585"/>
        <v>○</v>
      </c>
      <c r="AY361" s="576" t="str">
        <f t="shared" si="586"/>
        <v>○</v>
      </c>
      <c r="AZ361" s="576" t="str">
        <f t="shared" si="587"/>
        <v>○</v>
      </c>
      <c r="BA361" s="577" t="str">
        <f t="shared" si="588"/>
        <v>○</v>
      </c>
      <c r="BB361" s="578">
        <f t="shared" si="589"/>
        <v>0</v>
      </c>
      <c r="BC361" s="767">
        <f t="shared" si="590"/>
        <v>0</v>
      </c>
      <c r="BD361" s="768">
        <f t="shared" si="590"/>
        <v>0</v>
      </c>
      <c r="BE361" s="769">
        <f t="shared" si="590"/>
        <v>0</v>
      </c>
      <c r="BF361" s="587">
        <f t="shared" si="591"/>
        <v>0</v>
      </c>
      <c r="BG361" s="503">
        <f t="shared" si="592"/>
        <v>0</v>
      </c>
      <c r="BH361" s="504">
        <f t="shared" si="592"/>
        <v>0</v>
      </c>
      <c r="BI361" s="505">
        <f t="shared" si="592"/>
        <v>0</v>
      </c>
      <c r="BJ361" s="506">
        <f t="shared" si="593"/>
        <v>0</v>
      </c>
      <c r="BK361" s="236">
        <f t="array" ref="BK361">IF($BB361&gt;0,"ｴﾗｰ",SUM(IF($AJ361:$AO361=BK$15,IF($AJ$17:$AO$17="○",$AG361))))</f>
        <v>0</v>
      </c>
      <c r="BL361" s="237">
        <f t="array" ref="BL361">IF($BB361&gt;0,"ｴﾗｰ",SUM(IF($AJ361:$AO361=BL$15,IF($AJ$17:$AO$17="○",$AG361))))</f>
        <v>0</v>
      </c>
      <c r="BM361" s="488">
        <f t="array" ref="BM361">IF($BB361&gt;0,"ｴﾗｰ",SUM(IF($AJ361:$AO361=BM$15,IF($AJ$17:$AO$17="○",$AG361))))</f>
        <v>0</v>
      </c>
      <c r="BN361" s="493">
        <f t="shared" si="594"/>
        <v>0</v>
      </c>
      <c r="BO361" s="236">
        <f t="array" ref="BO361">IF($BB361&gt;0,"ｴﾗｰ",SUM(IF($AP361:$AU361=BO$15,IF($AP$17:$AU$17="○",$AG361))))</f>
        <v>0</v>
      </c>
      <c r="BP361" s="237">
        <f t="array" ref="BP361">IF($BB361&gt;0,"ｴﾗｰ",SUM(IF($AP361:$AU361=BP$15,IF($AP$17:$AU$17="○",$AG361))))</f>
        <v>0</v>
      </c>
      <c r="BQ361" s="494">
        <f t="array" ref="BQ361">IF($BB361&gt;0,"ｴﾗｰ",SUM(IF($AP361:$AU361=BQ$15,IF($AP$17:$AU$17="○",$AG361))))</f>
        <v>0</v>
      </c>
      <c r="BR361" s="490">
        <f t="shared" si="595"/>
        <v>0</v>
      </c>
      <c r="BS361" s="236" t="str">
        <f t="shared" si="554"/>
        <v/>
      </c>
      <c r="BT361" s="237" t="str">
        <f t="shared" si="555"/>
        <v/>
      </c>
      <c r="BU361" s="488" t="str">
        <f t="shared" si="556"/>
        <v/>
      </c>
      <c r="BV361" s="532">
        <f t="shared" si="596"/>
        <v>0</v>
      </c>
      <c r="BW361" s="512" t="str">
        <f t="shared" si="597"/>
        <v>ｴﾗｰ</v>
      </c>
      <c r="BX361" s="237" t="str">
        <f t="shared" si="598"/>
        <v>ｴﾗｰ</v>
      </c>
      <c r="BY361" s="494" t="str">
        <f t="shared" si="599"/>
        <v>ｴﾗｰ</v>
      </c>
      <c r="BZ361" s="628">
        <f t="shared" si="600"/>
        <v>0</v>
      </c>
      <c r="CA361" s="528" t="str">
        <f t="shared" si="601"/>
        <v/>
      </c>
      <c r="CB361" s="237" t="str">
        <f t="shared" si="602"/>
        <v/>
      </c>
      <c r="CC361" s="494" t="str">
        <f t="shared" si="603"/>
        <v/>
      </c>
      <c r="CD361" s="635">
        <f t="shared" si="604"/>
        <v>0</v>
      </c>
      <c r="CE361" s="528" t="str">
        <f t="shared" si="605"/>
        <v/>
      </c>
      <c r="CF361" s="237" t="str">
        <f t="shared" si="606"/>
        <v/>
      </c>
      <c r="CG361" s="494" t="str">
        <f t="shared" si="607"/>
        <v/>
      </c>
      <c r="CH361" s="635">
        <f t="shared" si="608"/>
        <v>0</v>
      </c>
      <c r="CI361" s="535" t="str">
        <f t="shared" si="609"/>
        <v/>
      </c>
      <c r="CJ361" s="515" t="str">
        <f t="shared" si="610"/>
        <v/>
      </c>
      <c r="CK361" s="522" t="str">
        <f t="shared" si="611"/>
        <v/>
      </c>
      <c r="CL361" s="515" t="str">
        <f t="shared" si="612"/>
        <v/>
      </c>
      <c r="CM361" s="524" t="str">
        <f t="shared" si="613"/>
        <v/>
      </c>
      <c r="CN361" s="518" t="str">
        <f t="shared" si="614"/>
        <v/>
      </c>
      <c r="CO361" s="236" t="str">
        <f t="shared" si="615"/>
        <v/>
      </c>
      <c r="CP361" s="237" t="str">
        <f t="shared" si="616"/>
        <v/>
      </c>
      <c r="CQ361" s="494" t="str">
        <f t="shared" si="617"/>
        <v/>
      </c>
      <c r="CR361" s="493">
        <f t="shared" si="618"/>
        <v>0</v>
      </c>
      <c r="CS361" s="512" t="str">
        <f t="shared" si="619"/>
        <v/>
      </c>
      <c r="CT361" s="237" t="str">
        <f t="shared" si="620"/>
        <v/>
      </c>
      <c r="CU361" s="237" t="str">
        <f t="shared" si="621"/>
        <v/>
      </c>
      <c r="CV361" s="238">
        <f t="shared" si="622"/>
        <v>0</v>
      </c>
      <c r="CW361" s="236" t="str">
        <f t="shared" si="557"/>
        <v/>
      </c>
      <c r="CX361" s="237" t="str">
        <f t="shared" si="558"/>
        <v/>
      </c>
      <c r="CY361" s="494">
        <f t="shared" si="559"/>
        <v>0</v>
      </c>
      <c r="CZ361" s="493"/>
      <c r="DA361" s="236" t="str">
        <f t="shared" si="560"/>
        <v/>
      </c>
      <c r="DB361" s="237" t="str">
        <f t="shared" si="561"/>
        <v/>
      </c>
      <c r="DC361" s="494">
        <f t="shared" si="562"/>
        <v>0</v>
      </c>
      <c r="DD361" s="493"/>
      <c r="DE361" s="1335"/>
      <c r="DF361" s="1343">
        <f t="shared" si="563"/>
        <v>0</v>
      </c>
      <c r="DG361" s="528" t="str">
        <f t="shared" si="564"/>
        <v/>
      </c>
      <c r="DH361" s="494" t="str">
        <f t="shared" si="565"/>
        <v/>
      </c>
      <c r="DI361" s="53">
        <f t="shared" si="566"/>
        <v>0</v>
      </c>
      <c r="DJ361" s="432">
        <f t="shared" si="567"/>
        <v>0</v>
      </c>
      <c r="DK361" s="433">
        <f t="shared" si="623"/>
        <v>0</v>
      </c>
      <c r="DL361" s="53" t="str">
        <f t="shared" si="568"/>
        <v/>
      </c>
      <c r="DM361" s="105" t="str">
        <f t="shared" si="569"/>
        <v/>
      </c>
      <c r="DN361" s="104" t="str">
        <f t="shared" si="569"/>
        <v/>
      </c>
      <c r="DO361" s="434" t="str">
        <f t="shared" si="569"/>
        <v/>
      </c>
      <c r="DP361" s="672"/>
      <c r="DQ361" s="673"/>
      <c r="DR361" s="674"/>
      <c r="DS361" s="435">
        <f t="shared" si="624"/>
        <v>0</v>
      </c>
      <c r="DT361" s="228" t="str">
        <f t="shared" si="570"/>
        <v/>
      </c>
      <c r="DU361" s="236" t="str">
        <f t="shared" si="571"/>
        <v/>
      </c>
      <c r="DV361" s="237" t="str">
        <f t="shared" si="572"/>
        <v/>
      </c>
      <c r="DW361" s="237" t="str">
        <f t="shared" si="573"/>
        <v/>
      </c>
      <c r="DX361" s="238">
        <f t="shared" si="574"/>
        <v>0</v>
      </c>
      <c r="DY361" s="675"/>
      <c r="EA361" s="1363">
        <f t="shared" si="625"/>
        <v>0</v>
      </c>
      <c r="EB361" s="1363">
        <f t="shared" si="626"/>
        <v>0</v>
      </c>
      <c r="EC361" s="1363">
        <f t="shared" si="627"/>
        <v>0</v>
      </c>
      <c r="ED361" s="1363">
        <f t="shared" si="628"/>
        <v>0</v>
      </c>
      <c r="EE361" s="1363">
        <f t="shared" si="629"/>
        <v>0</v>
      </c>
      <c r="EF361" s="1363">
        <f t="shared" si="630"/>
        <v>0</v>
      </c>
      <c r="EG361" s="1363">
        <f t="shared" si="575"/>
        <v>0</v>
      </c>
    </row>
    <row r="362" spans="1:137" s="3" customFormat="1" ht="18" customHeight="1">
      <c r="A362" s="305" t="str">
        <f t="shared" si="549"/>
        <v/>
      </c>
      <c r="B362" s="174">
        <f t="shared" si="576"/>
        <v>0</v>
      </c>
      <c r="C362" s="1415" t="str">
        <f t="shared" si="550"/>
        <v>授業料</v>
      </c>
      <c r="D362" s="1415" t="str">
        <f t="shared" si="551"/>
        <v>入学金</v>
      </c>
      <c r="E362" s="174">
        <f t="shared" si="577"/>
        <v>0</v>
      </c>
      <c r="F362" s="305">
        <f t="shared" si="552"/>
        <v>0</v>
      </c>
      <c r="G362" s="475">
        <f t="shared" si="553"/>
        <v>345</v>
      </c>
      <c r="H362" s="430"/>
      <c r="I362" s="431"/>
      <c r="J362" s="658"/>
      <c r="K362" s="659"/>
      <c r="L362" s="659"/>
      <c r="M362" s="660"/>
      <c r="N362" s="661"/>
      <c r="O362" s="662"/>
      <c r="P362" s="658"/>
      <c r="Q362" s="659"/>
      <c r="R362" s="660"/>
      <c r="S362" s="663"/>
      <c r="T362" s="661"/>
      <c r="U362" s="664"/>
      <c r="V362" s="53" t="str">
        <f>IF(OR($R$5="",$T$5="",$J362="",$O362="",$U362=""),"",IF(ISERROR(VLOOKUP($C362,参照!$P$4:$V$112,5,FALSE)),0,VLOOKUP($C362,参照!$P$4:$V$112,5,FALSE)))</f>
        <v/>
      </c>
      <c r="W362" s="665"/>
      <c r="X362" s="54" t="str">
        <f>IF(OR($R$5="",$T$5="",$J362="",$O362="",$W362=""),"",IF(ISERROR(VLOOKUP($D362,参照!$P$4:$V$112,5,FALSE)),0,VLOOKUP($D362,参照!$P$4:$V$112,5,FALSE)))</f>
        <v/>
      </c>
      <c r="Y362" s="102"/>
      <c r="Z362" s="102"/>
      <c r="AA362" s="1177"/>
      <c r="AB362" s="227">
        <f t="shared" si="578"/>
        <v>0</v>
      </c>
      <c r="AC362" s="1122"/>
      <c r="AD362" s="352">
        <f t="shared" si="579"/>
        <v>0</v>
      </c>
      <c r="AE362" s="55"/>
      <c r="AF362" s="55" t="str">
        <f t="shared" si="580"/>
        <v/>
      </c>
      <c r="AG362" s="1124"/>
      <c r="AH362" s="760">
        <f t="shared" si="581"/>
        <v>0</v>
      </c>
      <c r="AI362" s="761">
        <f t="shared" si="582"/>
        <v>0</v>
      </c>
      <c r="AJ362" s="1126"/>
      <c r="AK362" s="1127"/>
      <c r="AL362" s="670"/>
      <c r="AM362" s="1127"/>
      <c r="AN362" s="670"/>
      <c r="AO362" s="1179"/>
      <c r="AP362" s="669"/>
      <c r="AQ362" s="1127"/>
      <c r="AR362" s="670"/>
      <c r="AS362" s="1127"/>
      <c r="AT362" s="670"/>
      <c r="AU362" s="1127"/>
      <c r="AV362" s="575" t="str">
        <f t="shared" si="583"/>
        <v>○</v>
      </c>
      <c r="AW362" s="576" t="str">
        <f t="shared" si="584"/>
        <v>○</v>
      </c>
      <c r="AX362" s="576" t="str">
        <f t="shared" si="585"/>
        <v>○</v>
      </c>
      <c r="AY362" s="576" t="str">
        <f t="shared" si="586"/>
        <v>○</v>
      </c>
      <c r="AZ362" s="576" t="str">
        <f t="shared" si="587"/>
        <v>○</v>
      </c>
      <c r="BA362" s="577" t="str">
        <f t="shared" si="588"/>
        <v>○</v>
      </c>
      <c r="BB362" s="578">
        <f t="shared" si="589"/>
        <v>0</v>
      </c>
      <c r="BC362" s="767">
        <f t="shared" si="590"/>
        <v>0</v>
      </c>
      <c r="BD362" s="768">
        <f t="shared" si="590"/>
        <v>0</v>
      </c>
      <c r="BE362" s="769">
        <f t="shared" si="590"/>
        <v>0</v>
      </c>
      <c r="BF362" s="587">
        <f t="shared" si="591"/>
        <v>0</v>
      </c>
      <c r="BG362" s="503">
        <f t="shared" si="592"/>
        <v>0</v>
      </c>
      <c r="BH362" s="504">
        <f t="shared" si="592"/>
        <v>0</v>
      </c>
      <c r="BI362" s="505">
        <f t="shared" si="592"/>
        <v>0</v>
      </c>
      <c r="BJ362" s="506">
        <f t="shared" si="593"/>
        <v>0</v>
      </c>
      <c r="BK362" s="236">
        <f t="array" ref="BK362">IF($BB362&gt;0,"ｴﾗｰ",SUM(IF($AJ362:$AO362=BK$15,IF($AJ$17:$AO$17="○",$AG362))))</f>
        <v>0</v>
      </c>
      <c r="BL362" s="237">
        <f t="array" ref="BL362">IF($BB362&gt;0,"ｴﾗｰ",SUM(IF($AJ362:$AO362=BL$15,IF($AJ$17:$AO$17="○",$AG362))))</f>
        <v>0</v>
      </c>
      <c r="BM362" s="488">
        <f t="array" ref="BM362">IF($BB362&gt;0,"ｴﾗｰ",SUM(IF($AJ362:$AO362=BM$15,IF($AJ$17:$AO$17="○",$AG362))))</f>
        <v>0</v>
      </c>
      <c r="BN362" s="493">
        <f t="shared" si="594"/>
        <v>0</v>
      </c>
      <c r="BO362" s="236">
        <f t="array" ref="BO362">IF($BB362&gt;0,"ｴﾗｰ",SUM(IF($AP362:$AU362=BO$15,IF($AP$17:$AU$17="○",$AG362))))</f>
        <v>0</v>
      </c>
      <c r="BP362" s="237">
        <f t="array" ref="BP362">IF($BB362&gt;0,"ｴﾗｰ",SUM(IF($AP362:$AU362=BP$15,IF($AP$17:$AU$17="○",$AG362))))</f>
        <v>0</v>
      </c>
      <c r="BQ362" s="494">
        <f t="array" ref="BQ362">IF($BB362&gt;0,"ｴﾗｰ",SUM(IF($AP362:$AU362=BQ$15,IF($AP$17:$AU$17="○",$AG362))))</f>
        <v>0</v>
      </c>
      <c r="BR362" s="490">
        <f t="shared" si="595"/>
        <v>0</v>
      </c>
      <c r="BS362" s="236" t="str">
        <f t="shared" si="554"/>
        <v/>
      </c>
      <c r="BT362" s="237" t="str">
        <f t="shared" si="555"/>
        <v/>
      </c>
      <c r="BU362" s="488" t="str">
        <f t="shared" si="556"/>
        <v/>
      </c>
      <c r="BV362" s="532">
        <f t="shared" si="596"/>
        <v>0</v>
      </c>
      <c r="BW362" s="512" t="str">
        <f t="shared" si="597"/>
        <v>ｴﾗｰ</v>
      </c>
      <c r="BX362" s="237" t="str">
        <f t="shared" si="598"/>
        <v>ｴﾗｰ</v>
      </c>
      <c r="BY362" s="494" t="str">
        <f t="shared" si="599"/>
        <v>ｴﾗｰ</v>
      </c>
      <c r="BZ362" s="628">
        <f t="shared" si="600"/>
        <v>0</v>
      </c>
      <c r="CA362" s="528" t="str">
        <f t="shared" si="601"/>
        <v/>
      </c>
      <c r="CB362" s="237" t="str">
        <f t="shared" si="602"/>
        <v/>
      </c>
      <c r="CC362" s="494" t="str">
        <f t="shared" si="603"/>
        <v/>
      </c>
      <c r="CD362" s="635">
        <f t="shared" si="604"/>
        <v>0</v>
      </c>
      <c r="CE362" s="528" t="str">
        <f t="shared" si="605"/>
        <v/>
      </c>
      <c r="CF362" s="237" t="str">
        <f t="shared" si="606"/>
        <v/>
      </c>
      <c r="CG362" s="494" t="str">
        <f t="shared" si="607"/>
        <v/>
      </c>
      <c r="CH362" s="635">
        <f t="shared" si="608"/>
        <v>0</v>
      </c>
      <c r="CI362" s="535" t="str">
        <f t="shared" si="609"/>
        <v/>
      </c>
      <c r="CJ362" s="515" t="str">
        <f t="shared" si="610"/>
        <v/>
      </c>
      <c r="CK362" s="522" t="str">
        <f t="shared" si="611"/>
        <v/>
      </c>
      <c r="CL362" s="515" t="str">
        <f t="shared" si="612"/>
        <v/>
      </c>
      <c r="CM362" s="524" t="str">
        <f t="shared" si="613"/>
        <v/>
      </c>
      <c r="CN362" s="518" t="str">
        <f t="shared" si="614"/>
        <v/>
      </c>
      <c r="CO362" s="236" t="str">
        <f t="shared" si="615"/>
        <v/>
      </c>
      <c r="CP362" s="237" t="str">
        <f t="shared" si="616"/>
        <v/>
      </c>
      <c r="CQ362" s="494" t="str">
        <f t="shared" si="617"/>
        <v/>
      </c>
      <c r="CR362" s="493">
        <f t="shared" si="618"/>
        <v>0</v>
      </c>
      <c r="CS362" s="512" t="str">
        <f t="shared" si="619"/>
        <v/>
      </c>
      <c r="CT362" s="237" t="str">
        <f t="shared" si="620"/>
        <v/>
      </c>
      <c r="CU362" s="237" t="str">
        <f t="shared" si="621"/>
        <v/>
      </c>
      <c r="CV362" s="238">
        <f t="shared" si="622"/>
        <v>0</v>
      </c>
      <c r="CW362" s="236" t="str">
        <f t="shared" si="557"/>
        <v/>
      </c>
      <c r="CX362" s="237" t="str">
        <f t="shared" si="558"/>
        <v/>
      </c>
      <c r="CY362" s="494">
        <f t="shared" si="559"/>
        <v>0</v>
      </c>
      <c r="CZ362" s="493"/>
      <c r="DA362" s="236" t="str">
        <f t="shared" si="560"/>
        <v/>
      </c>
      <c r="DB362" s="237" t="str">
        <f t="shared" si="561"/>
        <v/>
      </c>
      <c r="DC362" s="494">
        <f t="shared" si="562"/>
        <v>0</v>
      </c>
      <c r="DD362" s="493"/>
      <c r="DE362" s="1335"/>
      <c r="DF362" s="1343">
        <f t="shared" si="563"/>
        <v>0</v>
      </c>
      <c r="DG362" s="528" t="str">
        <f t="shared" si="564"/>
        <v/>
      </c>
      <c r="DH362" s="494" t="str">
        <f t="shared" si="565"/>
        <v/>
      </c>
      <c r="DI362" s="53">
        <f t="shared" si="566"/>
        <v>0</v>
      </c>
      <c r="DJ362" s="432">
        <f t="shared" si="567"/>
        <v>0</v>
      </c>
      <c r="DK362" s="433">
        <f t="shared" si="623"/>
        <v>0</v>
      </c>
      <c r="DL362" s="53" t="str">
        <f t="shared" si="568"/>
        <v/>
      </c>
      <c r="DM362" s="105" t="str">
        <f t="shared" si="569"/>
        <v/>
      </c>
      <c r="DN362" s="104" t="str">
        <f t="shared" si="569"/>
        <v/>
      </c>
      <c r="DO362" s="434" t="str">
        <f t="shared" si="569"/>
        <v/>
      </c>
      <c r="DP362" s="672"/>
      <c r="DQ362" s="673"/>
      <c r="DR362" s="674"/>
      <c r="DS362" s="435">
        <f t="shared" si="624"/>
        <v>0</v>
      </c>
      <c r="DT362" s="228" t="str">
        <f t="shared" si="570"/>
        <v/>
      </c>
      <c r="DU362" s="236" t="str">
        <f t="shared" si="571"/>
        <v/>
      </c>
      <c r="DV362" s="237" t="str">
        <f t="shared" si="572"/>
        <v/>
      </c>
      <c r="DW362" s="237" t="str">
        <f t="shared" si="573"/>
        <v/>
      </c>
      <c r="DX362" s="238">
        <f t="shared" si="574"/>
        <v>0</v>
      </c>
      <c r="DY362" s="675"/>
      <c r="EA362" s="1363">
        <f t="shared" si="625"/>
        <v>0</v>
      </c>
      <c r="EB362" s="1363">
        <f t="shared" si="626"/>
        <v>0</v>
      </c>
      <c r="EC362" s="1363">
        <f t="shared" si="627"/>
        <v>0</v>
      </c>
      <c r="ED362" s="1363">
        <f t="shared" si="628"/>
        <v>0</v>
      </c>
      <c r="EE362" s="1363">
        <f t="shared" si="629"/>
        <v>0</v>
      </c>
      <c r="EF362" s="1363">
        <f t="shared" si="630"/>
        <v>0</v>
      </c>
      <c r="EG362" s="1363">
        <f t="shared" si="575"/>
        <v>0</v>
      </c>
    </row>
    <row r="363" spans="1:137" s="3" customFormat="1" ht="18" customHeight="1">
      <c r="A363" s="305" t="str">
        <f t="shared" si="549"/>
        <v/>
      </c>
      <c r="B363" s="174">
        <f t="shared" si="576"/>
        <v>0</v>
      </c>
      <c r="C363" s="1415" t="str">
        <f t="shared" si="550"/>
        <v>授業料</v>
      </c>
      <c r="D363" s="1415" t="str">
        <f t="shared" si="551"/>
        <v>入学金</v>
      </c>
      <c r="E363" s="174">
        <f t="shared" si="577"/>
        <v>0</v>
      </c>
      <c r="F363" s="305">
        <f t="shared" si="552"/>
        <v>0</v>
      </c>
      <c r="G363" s="475">
        <f t="shared" si="553"/>
        <v>346</v>
      </c>
      <c r="H363" s="430"/>
      <c r="I363" s="431"/>
      <c r="J363" s="658"/>
      <c r="K363" s="659"/>
      <c r="L363" s="659"/>
      <c r="M363" s="660"/>
      <c r="N363" s="661"/>
      <c r="O363" s="662"/>
      <c r="P363" s="658"/>
      <c r="Q363" s="659"/>
      <c r="R363" s="660"/>
      <c r="S363" s="663"/>
      <c r="T363" s="661"/>
      <c r="U363" s="664"/>
      <c r="V363" s="53" t="str">
        <f>IF(OR($R$5="",$T$5="",$J363="",$O363="",$U363=""),"",IF(ISERROR(VLOOKUP($C363,参照!$P$4:$V$112,5,FALSE)),0,VLOOKUP($C363,参照!$P$4:$V$112,5,FALSE)))</f>
        <v/>
      </c>
      <c r="W363" s="665"/>
      <c r="X363" s="54" t="str">
        <f>IF(OR($R$5="",$T$5="",$J363="",$O363="",$W363=""),"",IF(ISERROR(VLOOKUP($D363,参照!$P$4:$V$112,5,FALSE)),0,VLOOKUP($D363,参照!$P$4:$V$112,5,FALSE)))</f>
        <v/>
      </c>
      <c r="Y363" s="102"/>
      <c r="Z363" s="102"/>
      <c r="AA363" s="1177"/>
      <c r="AB363" s="227">
        <f t="shared" si="578"/>
        <v>0</v>
      </c>
      <c r="AC363" s="1122"/>
      <c r="AD363" s="352">
        <f t="shared" si="579"/>
        <v>0</v>
      </c>
      <c r="AE363" s="55"/>
      <c r="AF363" s="55" t="str">
        <f t="shared" si="580"/>
        <v/>
      </c>
      <c r="AG363" s="1124"/>
      <c r="AH363" s="760">
        <f t="shared" si="581"/>
        <v>0</v>
      </c>
      <c r="AI363" s="761">
        <f t="shared" si="582"/>
        <v>0</v>
      </c>
      <c r="AJ363" s="1126"/>
      <c r="AK363" s="1127"/>
      <c r="AL363" s="670"/>
      <c r="AM363" s="1127"/>
      <c r="AN363" s="670"/>
      <c r="AO363" s="1179"/>
      <c r="AP363" s="669"/>
      <c r="AQ363" s="1127"/>
      <c r="AR363" s="670"/>
      <c r="AS363" s="1127"/>
      <c r="AT363" s="670"/>
      <c r="AU363" s="1127"/>
      <c r="AV363" s="575" t="str">
        <f t="shared" si="583"/>
        <v>○</v>
      </c>
      <c r="AW363" s="576" t="str">
        <f t="shared" si="584"/>
        <v>○</v>
      </c>
      <c r="AX363" s="576" t="str">
        <f t="shared" si="585"/>
        <v>○</v>
      </c>
      <c r="AY363" s="576" t="str">
        <f t="shared" si="586"/>
        <v>○</v>
      </c>
      <c r="AZ363" s="576" t="str">
        <f t="shared" si="587"/>
        <v>○</v>
      </c>
      <c r="BA363" s="577" t="str">
        <f t="shared" si="588"/>
        <v>○</v>
      </c>
      <c r="BB363" s="578">
        <f t="shared" si="589"/>
        <v>0</v>
      </c>
      <c r="BC363" s="767">
        <f t="shared" si="590"/>
        <v>0</v>
      </c>
      <c r="BD363" s="768">
        <f t="shared" si="590"/>
        <v>0</v>
      </c>
      <c r="BE363" s="769">
        <f t="shared" si="590"/>
        <v>0</v>
      </c>
      <c r="BF363" s="587">
        <f t="shared" si="591"/>
        <v>0</v>
      </c>
      <c r="BG363" s="503">
        <f t="shared" si="592"/>
        <v>0</v>
      </c>
      <c r="BH363" s="504">
        <f t="shared" si="592"/>
        <v>0</v>
      </c>
      <c r="BI363" s="505">
        <f t="shared" si="592"/>
        <v>0</v>
      </c>
      <c r="BJ363" s="506">
        <f t="shared" si="593"/>
        <v>0</v>
      </c>
      <c r="BK363" s="236">
        <f t="array" ref="BK363">IF($BB363&gt;0,"ｴﾗｰ",SUM(IF($AJ363:$AO363=BK$15,IF($AJ$17:$AO$17="○",$AG363))))</f>
        <v>0</v>
      </c>
      <c r="BL363" s="237">
        <f t="array" ref="BL363">IF($BB363&gt;0,"ｴﾗｰ",SUM(IF($AJ363:$AO363=BL$15,IF($AJ$17:$AO$17="○",$AG363))))</f>
        <v>0</v>
      </c>
      <c r="BM363" s="488">
        <f t="array" ref="BM363">IF($BB363&gt;0,"ｴﾗｰ",SUM(IF($AJ363:$AO363=BM$15,IF($AJ$17:$AO$17="○",$AG363))))</f>
        <v>0</v>
      </c>
      <c r="BN363" s="493">
        <f t="shared" si="594"/>
        <v>0</v>
      </c>
      <c r="BO363" s="236">
        <f t="array" ref="BO363">IF($BB363&gt;0,"ｴﾗｰ",SUM(IF($AP363:$AU363=BO$15,IF($AP$17:$AU$17="○",$AG363))))</f>
        <v>0</v>
      </c>
      <c r="BP363" s="237">
        <f t="array" ref="BP363">IF($BB363&gt;0,"ｴﾗｰ",SUM(IF($AP363:$AU363=BP$15,IF($AP$17:$AU$17="○",$AG363))))</f>
        <v>0</v>
      </c>
      <c r="BQ363" s="494">
        <f t="array" ref="BQ363">IF($BB363&gt;0,"ｴﾗｰ",SUM(IF($AP363:$AU363=BQ$15,IF($AP$17:$AU$17="○",$AG363))))</f>
        <v>0</v>
      </c>
      <c r="BR363" s="490">
        <f t="shared" si="595"/>
        <v>0</v>
      </c>
      <c r="BS363" s="236" t="str">
        <f t="shared" si="554"/>
        <v/>
      </c>
      <c r="BT363" s="237" t="str">
        <f t="shared" si="555"/>
        <v/>
      </c>
      <c r="BU363" s="488" t="str">
        <f t="shared" si="556"/>
        <v/>
      </c>
      <c r="BV363" s="532">
        <f t="shared" si="596"/>
        <v>0</v>
      </c>
      <c r="BW363" s="512" t="str">
        <f t="shared" si="597"/>
        <v>ｴﾗｰ</v>
      </c>
      <c r="BX363" s="237" t="str">
        <f t="shared" si="598"/>
        <v>ｴﾗｰ</v>
      </c>
      <c r="BY363" s="494" t="str">
        <f t="shared" si="599"/>
        <v>ｴﾗｰ</v>
      </c>
      <c r="BZ363" s="628">
        <f t="shared" si="600"/>
        <v>0</v>
      </c>
      <c r="CA363" s="528" t="str">
        <f t="shared" si="601"/>
        <v/>
      </c>
      <c r="CB363" s="237" t="str">
        <f t="shared" si="602"/>
        <v/>
      </c>
      <c r="CC363" s="494" t="str">
        <f t="shared" si="603"/>
        <v/>
      </c>
      <c r="CD363" s="635">
        <f t="shared" si="604"/>
        <v>0</v>
      </c>
      <c r="CE363" s="528" t="str">
        <f t="shared" si="605"/>
        <v/>
      </c>
      <c r="CF363" s="237" t="str">
        <f t="shared" si="606"/>
        <v/>
      </c>
      <c r="CG363" s="494" t="str">
        <f t="shared" si="607"/>
        <v/>
      </c>
      <c r="CH363" s="635">
        <f t="shared" si="608"/>
        <v>0</v>
      </c>
      <c r="CI363" s="535" t="str">
        <f t="shared" si="609"/>
        <v/>
      </c>
      <c r="CJ363" s="515" t="str">
        <f t="shared" si="610"/>
        <v/>
      </c>
      <c r="CK363" s="522" t="str">
        <f t="shared" si="611"/>
        <v/>
      </c>
      <c r="CL363" s="515" t="str">
        <f t="shared" si="612"/>
        <v/>
      </c>
      <c r="CM363" s="524" t="str">
        <f t="shared" si="613"/>
        <v/>
      </c>
      <c r="CN363" s="518" t="str">
        <f t="shared" si="614"/>
        <v/>
      </c>
      <c r="CO363" s="236" t="str">
        <f t="shared" si="615"/>
        <v/>
      </c>
      <c r="CP363" s="237" t="str">
        <f t="shared" si="616"/>
        <v/>
      </c>
      <c r="CQ363" s="494" t="str">
        <f t="shared" si="617"/>
        <v/>
      </c>
      <c r="CR363" s="493">
        <f t="shared" si="618"/>
        <v>0</v>
      </c>
      <c r="CS363" s="512" t="str">
        <f t="shared" si="619"/>
        <v/>
      </c>
      <c r="CT363" s="237" t="str">
        <f t="shared" si="620"/>
        <v/>
      </c>
      <c r="CU363" s="237" t="str">
        <f t="shared" si="621"/>
        <v/>
      </c>
      <c r="CV363" s="238">
        <f t="shared" si="622"/>
        <v>0</v>
      </c>
      <c r="CW363" s="236" t="str">
        <f t="shared" si="557"/>
        <v/>
      </c>
      <c r="CX363" s="237" t="str">
        <f t="shared" si="558"/>
        <v/>
      </c>
      <c r="CY363" s="494">
        <f t="shared" si="559"/>
        <v>0</v>
      </c>
      <c r="CZ363" s="493"/>
      <c r="DA363" s="236" t="str">
        <f t="shared" si="560"/>
        <v/>
      </c>
      <c r="DB363" s="237" t="str">
        <f t="shared" si="561"/>
        <v/>
      </c>
      <c r="DC363" s="494">
        <f t="shared" si="562"/>
        <v>0</v>
      </c>
      <c r="DD363" s="493"/>
      <c r="DE363" s="1335"/>
      <c r="DF363" s="1343">
        <f t="shared" si="563"/>
        <v>0</v>
      </c>
      <c r="DG363" s="528" t="str">
        <f t="shared" si="564"/>
        <v/>
      </c>
      <c r="DH363" s="494" t="str">
        <f t="shared" si="565"/>
        <v/>
      </c>
      <c r="DI363" s="53">
        <f t="shared" si="566"/>
        <v>0</v>
      </c>
      <c r="DJ363" s="432">
        <f t="shared" si="567"/>
        <v>0</v>
      </c>
      <c r="DK363" s="433">
        <f t="shared" si="623"/>
        <v>0</v>
      </c>
      <c r="DL363" s="53" t="str">
        <f t="shared" si="568"/>
        <v/>
      </c>
      <c r="DM363" s="105" t="str">
        <f t="shared" si="569"/>
        <v/>
      </c>
      <c r="DN363" s="104" t="str">
        <f t="shared" si="569"/>
        <v/>
      </c>
      <c r="DO363" s="434" t="str">
        <f t="shared" si="569"/>
        <v/>
      </c>
      <c r="DP363" s="672"/>
      <c r="DQ363" s="673"/>
      <c r="DR363" s="674"/>
      <c r="DS363" s="435">
        <f t="shared" si="624"/>
        <v>0</v>
      </c>
      <c r="DT363" s="228" t="str">
        <f t="shared" si="570"/>
        <v/>
      </c>
      <c r="DU363" s="236" t="str">
        <f t="shared" si="571"/>
        <v/>
      </c>
      <c r="DV363" s="237" t="str">
        <f t="shared" si="572"/>
        <v/>
      </c>
      <c r="DW363" s="237" t="str">
        <f t="shared" si="573"/>
        <v/>
      </c>
      <c r="DX363" s="238">
        <f t="shared" si="574"/>
        <v>0</v>
      </c>
      <c r="DY363" s="675"/>
      <c r="EA363" s="1363">
        <f t="shared" si="625"/>
        <v>0</v>
      </c>
      <c r="EB363" s="1363">
        <f t="shared" si="626"/>
        <v>0</v>
      </c>
      <c r="EC363" s="1363">
        <f t="shared" si="627"/>
        <v>0</v>
      </c>
      <c r="ED363" s="1363">
        <f t="shared" si="628"/>
        <v>0</v>
      </c>
      <c r="EE363" s="1363">
        <f t="shared" si="629"/>
        <v>0</v>
      </c>
      <c r="EF363" s="1363">
        <f t="shared" si="630"/>
        <v>0</v>
      </c>
      <c r="EG363" s="1363">
        <f t="shared" si="575"/>
        <v>0</v>
      </c>
    </row>
    <row r="364" spans="1:137" s="3" customFormat="1" ht="18" customHeight="1">
      <c r="A364" s="305" t="str">
        <f t="shared" si="549"/>
        <v/>
      </c>
      <c r="B364" s="174">
        <f t="shared" si="576"/>
        <v>0</v>
      </c>
      <c r="C364" s="1415" t="str">
        <f t="shared" si="550"/>
        <v>授業料</v>
      </c>
      <c r="D364" s="1415" t="str">
        <f t="shared" si="551"/>
        <v>入学金</v>
      </c>
      <c r="E364" s="174">
        <f t="shared" si="577"/>
        <v>0</v>
      </c>
      <c r="F364" s="305">
        <f t="shared" si="552"/>
        <v>0</v>
      </c>
      <c r="G364" s="475">
        <f t="shared" si="553"/>
        <v>347</v>
      </c>
      <c r="H364" s="430"/>
      <c r="I364" s="431"/>
      <c r="J364" s="658"/>
      <c r="K364" s="659"/>
      <c r="L364" s="659"/>
      <c r="M364" s="660"/>
      <c r="N364" s="661"/>
      <c r="O364" s="662"/>
      <c r="P364" s="658"/>
      <c r="Q364" s="659"/>
      <c r="R364" s="660"/>
      <c r="S364" s="663"/>
      <c r="T364" s="661"/>
      <c r="U364" s="664"/>
      <c r="V364" s="53" t="str">
        <f>IF(OR($R$5="",$T$5="",$J364="",$O364="",$U364=""),"",IF(ISERROR(VLOOKUP($C364,参照!$P$4:$V$112,5,FALSE)),0,VLOOKUP($C364,参照!$P$4:$V$112,5,FALSE)))</f>
        <v/>
      </c>
      <c r="W364" s="665"/>
      <c r="X364" s="54" t="str">
        <f>IF(OR($R$5="",$T$5="",$J364="",$O364="",$W364=""),"",IF(ISERROR(VLOOKUP($D364,参照!$P$4:$V$112,5,FALSE)),0,VLOOKUP($D364,参照!$P$4:$V$112,5,FALSE)))</f>
        <v/>
      </c>
      <c r="Y364" s="102"/>
      <c r="Z364" s="102"/>
      <c r="AA364" s="1177"/>
      <c r="AB364" s="227">
        <f t="shared" si="578"/>
        <v>0</v>
      </c>
      <c r="AC364" s="1122"/>
      <c r="AD364" s="352">
        <f t="shared" si="579"/>
        <v>0</v>
      </c>
      <c r="AE364" s="55"/>
      <c r="AF364" s="55" t="str">
        <f t="shared" si="580"/>
        <v/>
      </c>
      <c r="AG364" s="1124"/>
      <c r="AH364" s="760">
        <f t="shared" si="581"/>
        <v>0</v>
      </c>
      <c r="AI364" s="761">
        <f t="shared" si="582"/>
        <v>0</v>
      </c>
      <c r="AJ364" s="1126"/>
      <c r="AK364" s="1127"/>
      <c r="AL364" s="670"/>
      <c r="AM364" s="1127"/>
      <c r="AN364" s="670"/>
      <c r="AO364" s="1179"/>
      <c r="AP364" s="669"/>
      <c r="AQ364" s="1127"/>
      <c r="AR364" s="670"/>
      <c r="AS364" s="1127"/>
      <c r="AT364" s="670"/>
      <c r="AU364" s="1127"/>
      <c r="AV364" s="575" t="str">
        <f t="shared" si="583"/>
        <v>○</v>
      </c>
      <c r="AW364" s="576" t="str">
        <f t="shared" si="584"/>
        <v>○</v>
      </c>
      <c r="AX364" s="576" t="str">
        <f t="shared" si="585"/>
        <v>○</v>
      </c>
      <c r="AY364" s="576" t="str">
        <f t="shared" si="586"/>
        <v>○</v>
      </c>
      <c r="AZ364" s="576" t="str">
        <f t="shared" si="587"/>
        <v>○</v>
      </c>
      <c r="BA364" s="577" t="str">
        <f t="shared" si="588"/>
        <v>○</v>
      </c>
      <c r="BB364" s="578">
        <f t="shared" si="589"/>
        <v>0</v>
      </c>
      <c r="BC364" s="767">
        <f t="shared" si="590"/>
        <v>0</v>
      </c>
      <c r="BD364" s="768">
        <f t="shared" si="590"/>
        <v>0</v>
      </c>
      <c r="BE364" s="769">
        <f t="shared" si="590"/>
        <v>0</v>
      </c>
      <c r="BF364" s="587">
        <f t="shared" si="591"/>
        <v>0</v>
      </c>
      <c r="BG364" s="503">
        <f t="shared" si="592"/>
        <v>0</v>
      </c>
      <c r="BH364" s="504">
        <f t="shared" si="592"/>
        <v>0</v>
      </c>
      <c r="BI364" s="505">
        <f t="shared" si="592"/>
        <v>0</v>
      </c>
      <c r="BJ364" s="506">
        <f t="shared" si="593"/>
        <v>0</v>
      </c>
      <c r="BK364" s="236">
        <f t="array" ref="BK364">IF($BB364&gt;0,"ｴﾗｰ",SUM(IF($AJ364:$AO364=BK$15,IF($AJ$17:$AO$17="○",$AG364))))</f>
        <v>0</v>
      </c>
      <c r="BL364" s="237">
        <f t="array" ref="BL364">IF($BB364&gt;0,"ｴﾗｰ",SUM(IF($AJ364:$AO364=BL$15,IF($AJ$17:$AO$17="○",$AG364))))</f>
        <v>0</v>
      </c>
      <c r="BM364" s="488">
        <f t="array" ref="BM364">IF($BB364&gt;0,"ｴﾗｰ",SUM(IF($AJ364:$AO364=BM$15,IF($AJ$17:$AO$17="○",$AG364))))</f>
        <v>0</v>
      </c>
      <c r="BN364" s="493">
        <f t="shared" si="594"/>
        <v>0</v>
      </c>
      <c r="BO364" s="236">
        <f t="array" ref="BO364">IF($BB364&gt;0,"ｴﾗｰ",SUM(IF($AP364:$AU364=BO$15,IF($AP$17:$AU$17="○",$AG364))))</f>
        <v>0</v>
      </c>
      <c r="BP364" s="237">
        <f t="array" ref="BP364">IF($BB364&gt;0,"ｴﾗｰ",SUM(IF($AP364:$AU364=BP$15,IF($AP$17:$AU$17="○",$AG364))))</f>
        <v>0</v>
      </c>
      <c r="BQ364" s="494">
        <f t="array" ref="BQ364">IF($BB364&gt;0,"ｴﾗｰ",SUM(IF($AP364:$AU364=BQ$15,IF($AP$17:$AU$17="○",$AG364))))</f>
        <v>0</v>
      </c>
      <c r="BR364" s="490">
        <f t="shared" si="595"/>
        <v>0</v>
      </c>
      <c r="BS364" s="236" t="str">
        <f t="shared" si="554"/>
        <v/>
      </c>
      <c r="BT364" s="237" t="str">
        <f t="shared" si="555"/>
        <v/>
      </c>
      <c r="BU364" s="488" t="str">
        <f t="shared" si="556"/>
        <v/>
      </c>
      <c r="BV364" s="532">
        <f t="shared" si="596"/>
        <v>0</v>
      </c>
      <c r="BW364" s="512" t="str">
        <f t="shared" si="597"/>
        <v>ｴﾗｰ</v>
      </c>
      <c r="BX364" s="237" t="str">
        <f t="shared" si="598"/>
        <v>ｴﾗｰ</v>
      </c>
      <c r="BY364" s="494" t="str">
        <f t="shared" si="599"/>
        <v>ｴﾗｰ</v>
      </c>
      <c r="BZ364" s="628">
        <f t="shared" si="600"/>
        <v>0</v>
      </c>
      <c r="CA364" s="528" t="str">
        <f t="shared" si="601"/>
        <v/>
      </c>
      <c r="CB364" s="237" t="str">
        <f t="shared" si="602"/>
        <v/>
      </c>
      <c r="CC364" s="494" t="str">
        <f t="shared" si="603"/>
        <v/>
      </c>
      <c r="CD364" s="635">
        <f t="shared" si="604"/>
        <v>0</v>
      </c>
      <c r="CE364" s="528" t="str">
        <f t="shared" si="605"/>
        <v/>
      </c>
      <c r="CF364" s="237" t="str">
        <f t="shared" si="606"/>
        <v/>
      </c>
      <c r="CG364" s="494" t="str">
        <f t="shared" si="607"/>
        <v/>
      </c>
      <c r="CH364" s="635">
        <f t="shared" si="608"/>
        <v>0</v>
      </c>
      <c r="CI364" s="535" t="str">
        <f t="shared" si="609"/>
        <v/>
      </c>
      <c r="CJ364" s="515" t="str">
        <f t="shared" si="610"/>
        <v/>
      </c>
      <c r="CK364" s="522" t="str">
        <f t="shared" si="611"/>
        <v/>
      </c>
      <c r="CL364" s="515" t="str">
        <f t="shared" si="612"/>
        <v/>
      </c>
      <c r="CM364" s="524" t="str">
        <f t="shared" si="613"/>
        <v/>
      </c>
      <c r="CN364" s="518" t="str">
        <f t="shared" si="614"/>
        <v/>
      </c>
      <c r="CO364" s="236" t="str">
        <f t="shared" si="615"/>
        <v/>
      </c>
      <c r="CP364" s="237" t="str">
        <f t="shared" si="616"/>
        <v/>
      </c>
      <c r="CQ364" s="494" t="str">
        <f t="shared" si="617"/>
        <v/>
      </c>
      <c r="CR364" s="493">
        <f t="shared" si="618"/>
        <v>0</v>
      </c>
      <c r="CS364" s="512" t="str">
        <f t="shared" si="619"/>
        <v/>
      </c>
      <c r="CT364" s="237" t="str">
        <f t="shared" si="620"/>
        <v/>
      </c>
      <c r="CU364" s="237" t="str">
        <f t="shared" si="621"/>
        <v/>
      </c>
      <c r="CV364" s="238">
        <f t="shared" si="622"/>
        <v>0</v>
      </c>
      <c r="CW364" s="236" t="str">
        <f t="shared" si="557"/>
        <v/>
      </c>
      <c r="CX364" s="237" t="str">
        <f t="shared" si="558"/>
        <v/>
      </c>
      <c r="CY364" s="494">
        <f t="shared" si="559"/>
        <v>0</v>
      </c>
      <c r="CZ364" s="493"/>
      <c r="DA364" s="236" t="str">
        <f t="shared" si="560"/>
        <v/>
      </c>
      <c r="DB364" s="237" t="str">
        <f t="shared" si="561"/>
        <v/>
      </c>
      <c r="DC364" s="494">
        <f t="shared" si="562"/>
        <v>0</v>
      </c>
      <c r="DD364" s="493"/>
      <c r="DE364" s="1335"/>
      <c r="DF364" s="1343">
        <f t="shared" si="563"/>
        <v>0</v>
      </c>
      <c r="DG364" s="528" t="str">
        <f t="shared" si="564"/>
        <v/>
      </c>
      <c r="DH364" s="494" t="str">
        <f t="shared" si="565"/>
        <v/>
      </c>
      <c r="DI364" s="53">
        <f t="shared" si="566"/>
        <v>0</v>
      </c>
      <c r="DJ364" s="432">
        <f t="shared" si="567"/>
        <v>0</v>
      </c>
      <c r="DK364" s="433">
        <f t="shared" si="623"/>
        <v>0</v>
      </c>
      <c r="DL364" s="53" t="str">
        <f t="shared" si="568"/>
        <v/>
      </c>
      <c r="DM364" s="105" t="str">
        <f t="shared" si="569"/>
        <v/>
      </c>
      <c r="DN364" s="104" t="str">
        <f t="shared" si="569"/>
        <v/>
      </c>
      <c r="DO364" s="434" t="str">
        <f t="shared" si="569"/>
        <v/>
      </c>
      <c r="DP364" s="672"/>
      <c r="DQ364" s="673"/>
      <c r="DR364" s="674"/>
      <c r="DS364" s="435">
        <f t="shared" si="624"/>
        <v>0</v>
      </c>
      <c r="DT364" s="228" t="str">
        <f t="shared" si="570"/>
        <v/>
      </c>
      <c r="DU364" s="236" t="str">
        <f t="shared" si="571"/>
        <v/>
      </c>
      <c r="DV364" s="237" t="str">
        <f t="shared" si="572"/>
        <v/>
      </c>
      <c r="DW364" s="237" t="str">
        <f t="shared" si="573"/>
        <v/>
      </c>
      <c r="DX364" s="238">
        <f t="shared" si="574"/>
        <v>0</v>
      </c>
      <c r="DY364" s="675"/>
      <c r="EA364" s="1363">
        <f t="shared" si="625"/>
        <v>0</v>
      </c>
      <c r="EB364" s="1363">
        <f t="shared" si="626"/>
        <v>0</v>
      </c>
      <c r="EC364" s="1363">
        <f t="shared" si="627"/>
        <v>0</v>
      </c>
      <c r="ED364" s="1363">
        <f t="shared" si="628"/>
        <v>0</v>
      </c>
      <c r="EE364" s="1363">
        <f t="shared" si="629"/>
        <v>0</v>
      </c>
      <c r="EF364" s="1363">
        <f t="shared" si="630"/>
        <v>0</v>
      </c>
      <c r="EG364" s="1363">
        <f t="shared" si="575"/>
        <v>0</v>
      </c>
    </row>
    <row r="365" spans="1:137" s="3" customFormat="1" ht="18" customHeight="1">
      <c r="A365" s="305" t="str">
        <f t="shared" si="549"/>
        <v/>
      </c>
      <c r="B365" s="174">
        <f t="shared" si="576"/>
        <v>0</v>
      </c>
      <c r="C365" s="1415" t="str">
        <f t="shared" si="550"/>
        <v>授業料</v>
      </c>
      <c r="D365" s="1415" t="str">
        <f t="shared" si="551"/>
        <v>入学金</v>
      </c>
      <c r="E365" s="174">
        <f t="shared" si="577"/>
        <v>0</v>
      </c>
      <c r="F365" s="305">
        <f t="shared" si="552"/>
        <v>0</v>
      </c>
      <c r="G365" s="475">
        <f t="shared" si="553"/>
        <v>348</v>
      </c>
      <c r="H365" s="430"/>
      <c r="I365" s="431"/>
      <c r="J365" s="658"/>
      <c r="K365" s="659"/>
      <c r="L365" s="659"/>
      <c r="M365" s="660"/>
      <c r="N365" s="661"/>
      <c r="O365" s="662"/>
      <c r="P365" s="658"/>
      <c r="Q365" s="659"/>
      <c r="R365" s="660"/>
      <c r="S365" s="663"/>
      <c r="T365" s="661"/>
      <c r="U365" s="664"/>
      <c r="V365" s="53" t="str">
        <f>IF(OR($R$5="",$T$5="",$J365="",$O365="",$U365=""),"",IF(ISERROR(VLOOKUP($C365,参照!$P$4:$V$112,5,FALSE)),0,VLOOKUP($C365,参照!$P$4:$V$112,5,FALSE)))</f>
        <v/>
      </c>
      <c r="W365" s="665"/>
      <c r="X365" s="54" t="str">
        <f>IF(OR($R$5="",$T$5="",$J365="",$O365="",$W365=""),"",IF(ISERROR(VLOOKUP($D365,参照!$P$4:$V$112,5,FALSE)),0,VLOOKUP($D365,参照!$P$4:$V$112,5,FALSE)))</f>
        <v/>
      </c>
      <c r="Y365" s="102"/>
      <c r="Z365" s="102"/>
      <c r="AA365" s="1177"/>
      <c r="AB365" s="227">
        <f t="shared" si="578"/>
        <v>0</v>
      </c>
      <c r="AC365" s="1122"/>
      <c r="AD365" s="352">
        <f t="shared" si="579"/>
        <v>0</v>
      </c>
      <c r="AE365" s="55"/>
      <c r="AF365" s="55" t="str">
        <f t="shared" si="580"/>
        <v/>
      </c>
      <c r="AG365" s="1124"/>
      <c r="AH365" s="760">
        <f t="shared" si="581"/>
        <v>0</v>
      </c>
      <c r="AI365" s="761">
        <f t="shared" si="582"/>
        <v>0</v>
      </c>
      <c r="AJ365" s="1126"/>
      <c r="AK365" s="1127"/>
      <c r="AL365" s="670"/>
      <c r="AM365" s="1127"/>
      <c r="AN365" s="670"/>
      <c r="AO365" s="1179"/>
      <c r="AP365" s="669"/>
      <c r="AQ365" s="1127"/>
      <c r="AR365" s="670"/>
      <c r="AS365" s="1127"/>
      <c r="AT365" s="670"/>
      <c r="AU365" s="1127"/>
      <c r="AV365" s="575" t="str">
        <f t="shared" si="583"/>
        <v>○</v>
      </c>
      <c r="AW365" s="576" t="str">
        <f t="shared" si="584"/>
        <v>○</v>
      </c>
      <c r="AX365" s="576" t="str">
        <f t="shared" si="585"/>
        <v>○</v>
      </c>
      <c r="AY365" s="576" t="str">
        <f t="shared" si="586"/>
        <v>○</v>
      </c>
      <c r="AZ365" s="576" t="str">
        <f t="shared" si="587"/>
        <v>○</v>
      </c>
      <c r="BA365" s="577" t="str">
        <f t="shared" si="588"/>
        <v>○</v>
      </c>
      <c r="BB365" s="578">
        <f t="shared" si="589"/>
        <v>0</v>
      </c>
      <c r="BC365" s="767">
        <f t="shared" si="590"/>
        <v>0</v>
      </c>
      <c r="BD365" s="768">
        <f t="shared" si="590"/>
        <v>0</v>
      </c>
      <c r="BE365" s="769">
        <f t="shared" si="590"/>
        <v>0</v>
      </c>
      <c r="BF365" s="587">
        <f t="shared" si="591"/>
        <v>0</v>
      </c>
      <c r="BG365" s="503">
        <f t="shared" si="592"/>
        <v>0</v>
      </c>
      <c r="BH365" s="504">
        <f t="shared" si="592"/>
        <v>0</v>
      </c>
      <c r="BI365" s="505">
        <f t="shared" si="592"/>
        <v>0</v>
      </c>
      <c r="BJ365" s="506">
        <f t="shared" si="593"/>
        <v>0</v>
      </c>
      <c r="BK365" s="236">
        <f t="array" ref="BK365">IF($BB365&gt;0,"ｴﾗｰ",SUM(IF($AJ365:$AO365=BK$15,IF($AJ$17:$AO$17="○",$AG365))))</f>
        <v>0</v>
      </c>
      <c r="BL365" s="237">
        <f t="array" ref="BL365">IF($BB365&gt;0,"ｴﾗｰ",SUM(IF($AJ365:$AO365=BL$15,IF($AJ$17:$AO$17="○",$AG365))))</f>
        <v>0</v>
      </c>
      <c r="BM365" s="488">
        <f t="array" ref="BM365">IF($BB365&gt;0,"ｴﾗｰ",SUM(IF($AJ365:$AO365=BM$15,IF($AJ$17:$AO$17="○",$AG365))))</f>
        <v>0</v>
      </c>
      <c r="BN365" s="493">
        <f t="shared" si="594"/>
        <v>0</v>
      </c>
      <c r="BO365" s="236">
        <f t="array" ref="BO365">IF($BB365&gt;0,"ｴﾗｰ",SUM(IF($AP365:$AU365=BO$15,IF($AP$17:$AU$17="○",$AG365))))</f>
        <v>0</v>
      </c>
      <c r="BP365" s="237">
        <f t="array" ref="BP365">IF($BB365&gt;0,"ｴﾗｰ",SUM(IF($AP365:$AU365=BP$15,IF($AP$17:$AU$17="○",$AG365))))</f>
        <v>0</v>
      </c>
      <c r="BQ365" s="494">
        <f t="array" ref="BQ365">IF($BB365&gt;0,"ｴﾗｰ",SUM(IF($AP365:$AU365=BQ$15,IF($AP$17:$AU$17="○",$AG365))))</f>
        <v>0</v>
      </c>
      <c r="BR365" s="490">
        <f t="shared" si="595"/>
        <v>0</v>
      </c>
      <c r="BS365" s="236" t="str">
        <f t="shared" si="554"/>
        <v/>
      </c>
      <c r="BT365" s="237" t="str">
        <f t="shared" si="555"/>
        <v/>
      </c>
      <c r="BU365" s="488" t="str">
        <f t="shared" si="556"/>
        <v/>
      </c>
      <c r="BV365" s="532">
        <f t="shared" si="596"/>
        <v>0</v>
      </c>
      <c r="BW365" s="512" t="str">
        <f t="shared" si="597"/>
        <v>ｴﾗｰ</v>
      </c>
      <c r="BX365" s="237" t="str">
        <f t="shared" si="598"/>
        <v>ｴﾗｰ</v>
      </c>
      <c r="BY365" s="494" t="str">
        <f t="shared" si="599"/>
        <v>ｴﾗｰ</v>
      </c>
      <c r="BZ365" s="628">
        <f t="shared" si="600"/>
        <v>0</v>
      </c>
      <c r="CA365" s="528" t="str">
        <f t="shared" si="601"/>
        <v/>
      </c>
      <c r="CB365" s="237" t="str">
        <f t="shared" si="602"/>
        <v/>
      </c>
      <c r="CC365" s="494" t="str">
        <f t="shared" si="603"/>
        <v/>
      </c>
      <c r="CD365" s="635">
        <f t="shared" si="604"/>
        <v>0</v>
      </c>
      <c r="CE365" s="528" t="str">
        <f t="shared" si="605"/>
        <v/>
      </c>
      <c r="CF365" s="237" t="str">
        <f t="shared" si="606"/>
        <v/>
      </c>
      <c r="CG365" s="494" t="str">
        <f t="shared" si="607"/>
        <v/>
      </c>
      <c r="CH365" s="635">
        <f t="shared" si="608"/>
        <v>0</v>
      </c>
      <c r="CI365" s="535" t="str">
        <f t="shared" si="609"/>
        <v/>
      </c>
      <c r="CJ365" s="515" t="str">
        <f t="shared" si="610"/>
        <v/>
      </c>
      <c r="CK365" s="522" t="str">
        <f t="shared" si="611"/>
        <v/>
      </c>
      <c r="CL365" s="515" t="str">
        <f t="shared" si="612"/>
        <v/>
      </c>
      <c r="CM365" s="524" t="str">
        <f t="shared" si="613"/>
        <v/>
      </c>
      <c r="CN365" s="518" t="str">
        <f t="shared" si="614"/>
        <v/>
      </c>
      <c r="CO365" s="236" t="str">
        <f t="shared" si="615"/>
        <v/>
      </c>
      <c r="CP365" s="237" t="str">
        <f t="shared" si="616"/>
        <v/>
      </c>
      <c r="CQ365" s="494" t="str">
        <f t="shared" si="617"/>
        <v/>
      </c>
      <c r="CR365" s="493">
        <f t="shared" si="618"/>
        <v>0</v>
      </c>
      <c r="CS365" s="512" t="str">
        <f t="shared" si="619"/>
        <v/>
      </c>
      <c r="CT365" s="237" t="str">
        <f t="shared" si="620"/>
        <v/>
      </c>
      <c r="CU365" s="237" t="str">
        <f t="shared" si="621"/>
        <v/>
      </c>
      <c r="CV365" s="238">
        <f t="shared" si="622"/>
        <v>0</v>
      </c>
      <c r="CW365" s="236" t="str">
        <f t="shared" si="557"/>
        <v/>
      </c>
      <c r="CX365" s="237" t="str">
        <f t="shared" si="558"/>
        <v/>
      </c>
      <c r="CY365" s="494">
        <f t="shared" si="559"/>
        <v>0</v>
      </c>
      <c r="CZ365" s="493"/>
      <c r="DA365" s="236" t="str">
        <f t="shared" si="560"/>
        <v/>
      </c>
      <c r="DB365" s="237" t="str">
        <f t="shared" si="561"/>
        <v/>
      </c>
      <c r="DC365" s="494">
        <f t="shared" si="562"/>
        <v>0</v>
      </c>
      <c r="DD365" s="493"/>
      <c r="DE365" s="1335"/>
      <c r="DF365" s="1343">
        <f t="shared" si="563"/>
        <v>0</v>
      </c>
      <c r="DG365" s="528" t="str">
        <f t="shared" si="564"/>
        <v/>
      </c>
      <c r="DH365" s="494" t="str">
        <f t="shared" si="565"/>
        <v/>
      </c>
      <c r="DI365" s="53">
        <f t="shared" si="566"/>
        <v>0</v>
      </c>
      <c r="DJ365" s="432">
        <f t="shared" si="567"/>
        <v>0</v>
      </c>
      <c r="DK365" s="433">
        <f t="shared" si="623"/>
        <v>0</v>
      </c>
      <c r="DL365" s="53" t="str">
        <f t="shared" si="568"/>
        <v/>
      </c>
      <c r="DM365" s="105" t="str">
        <f t="shared" si="569"/>
        <v/>
      </c>
      <c r="DN365" s="104" t="str">
        <f t="shared" si="569"/>
        <v/>
      </c>
      <c r="DO365" s="434" t="str">
        <f t="shared" si="569"/>
        <v/>
      </c>
      <c r="DP365" s="672"/>
      <c r="DQ365" s="673"/>
      <c r="DR365" s="674"/>
      <c r="DS365" s="435">
        <f t="shared" si="624"/>
        <v>0</v>
      </c>
      <c r="DT365" s="228" t="str">
        <f t="shared" si="570"/>
        <v/>
      </c>
      <c r="DU365" s="236" t="str">
        <f t="shared" si="571"/>
        <v/>
      </c>
      <c r="DV365" s="237" t="str">
        <f t="shared" si="572"/>
        <v/>
      </c>
      <c r="DW365" s="237" t="str">
        <f t="shared" si="573"/>
        <v/>
      </c>
      <c r="DX365" s="238">
        <f t="shared" si="574"/>
        <v>0</v>
      </c>
      <c r="DY365" s="675"/>
      <c r="EA365" s="1363">
        <f t="shared" si="625"/>
        <v>0</v>
      </c>
      <c r="EB365" s="1363">
        <f t="shared" si="626"/>
        <v>0</v>
      </c>
      <c r="EC365" s="1363">
        <f t="shared" si="627"/>
        <v>0</v>
      </c>
      <c r="ED365" s="1363">
        <f t="shared" si="628"/>
        <v>0</v>
      </c>
      <c r="EE365" s="1363">
        <f t="shared" si="629"/>
        <v>0</v>
      </c>
      <c r="EF365" s="1363">
        <f t="shared" si="630"/>
        <v>0</v>
      </c>
      <c r="EG365" s="1363">
        <f t="shared" si="575"/>
        <v>0</v>
      </c>
    </row>
    <row r="366" spans="1:137" s="3" customFormat="1" ht="18" customHeight="1">
      <c r="A366" s="305" t="str">
        <f t="shared" si="549"/>
        <v/>
      </c>
      <c r="B366" s="174">
        <f t="shared" si="576"/>
        <v>0</v>
      </c>
      <c r="C366" s="1415" t="str">
        <f t="shared" si="550"/>
        <v>授業料</v>
      </c>
      <c r="D366" s="1415" t="str">
        <f t="shared" si="551"/>
        <v>入学金</v>
      </c>
      <c r="E366" s="174">
        <f t="shared" si="577"/>
        <v>0</v>
      </c>
      <c r="F366" s="305">
        <f t="shared" si="552"/>
        <v>0</v>
      </c>
      <c r="G366" s="475">
        <f t="shared" si="553"/>
        <v>349</v>
      </c>
      <c r="H366" s="430"/>
      <c r="I366" s="431"/>
      <c r="J366" s="658"/>
      <c r="K366" s="659"/>
      <c r="L366" s="659"/>
      <c r="M366" s="660"/>
      <c r="N366" s="661"/>
      <c r="O366" s="662"/>
      <c r="P366" s="658"/>
      <c r="Q366" s="659"/>
      <c r="R366" s="660"/>
      <c r="S366" s="663"/>
      <c r="T366" s="661"/>
      <c r="U366" s="664"/>
      <c r="V366" s="53" t="str">
        <f>IF(OR($R$5="",$T$5="",$J366="",$O366="",$U366=""),"",IF(ISERROR(VLOOKUP($C366,参照!$P$4:$V$112,5,FALSE)),0,VLOOKUP($C366,参照!$P$4:$V$112,5,FALSE)))</f>
        <v/>
      </c>
      <c r="W366" s="665"/>
      <c r="X366" s="54" t="str">
        <f>IF(OR($R$5="",$T$5="",$J366="",$O366="",$W366=""),"",IF(ISERROR(VLOOKUP($D366,参照!$P$4:$V$112,5,FALSE)),0,VLOOKUP($D366,参照!$P$4:$V$112,5,FALSE)))</f>
        <v/>
      </c>
      <c r="Y366" s="102"/>
      <c r="Z366" s="102"/>
      <c r="AA366" s="1177"/>
      <c r="AB366" s="227">
        <f t="shared" si="578"/>
        <v>0</v>
      </c>
      <c r="AC366" s="1122"/>
      <c r="AD366" s="352">
        <f t="shared" si="579"/>
        <v>0</v>
      </c>
      <c r="AE366" s="55"/>
      <c r="AF366" s="55" t="str">
        <f t="shared" si="580"/>
        <v/>
      </c>
      <c r="AG366" s="1124"/>
      <c r="AH366" s="760">
        <f t="shared" si="581"/>
        <v>0</v>
      </c>
      <c r="AI366" s="761">
        <f t="shared" si="582"/>
        <v>0</v>
      </c>
      <c r="AJ366" s="1126"/>
      <c r="AK366" s="1127"/>
      <c r="AL366" s="670"/>
      <c r="AM366" s="1127"/>
      <c r="AN366" s="670"/>
      <c r="AO366" s="1179"/>
      <c r="AP366" s="669"/>
      <c r="AQ366" s="1127"/>
      <c r="AR366" s="670"/>
      <c r="AS366" s="1127"/>
      <c r="AT366" s="670"/>
      <c r="AU366" s="1127"/>
      <c r="AV366" s="575" t="str">
        <f t="shared" si="583"/>
        <v>○</v>
      </c>
      <c r="AW366" s="576" t="str">
        <f t="shared" si="584"/>
        <v>○</v>
      </c>
      <c r="AX366" s="576" t="str">
        <f t="shared" si="585"/>
        <v>○</v>
      </c>
      <c r="AY366" s="576" t="str">
        <f t="shared" si="586"/>
        <v>○</v>
      </c>
      <c r="AZ366" s="576" t="str">
        <f t="shared" si="587"/>
        <v>○</v>
      </c>
      <c r="BA366" s="577" t="str">
        <f t="shared" si="588"/>
        <v>○</v>
      </c>
      <c r="BB366" s="578">
        <f t="shared" si="589"/>
        <v>0</v>
      </c>
      <c r="BC366" s="767">
        <f t="shared" si="590"/>
        <v>0</v>
      </c>
      <c r="BD366" s="768">
        <f t="shared" si="590"/>
        <v>0</v>
      </c>
      <c r="BE366" s="769">
        <f t="shared" si="590"/>
        <v>0</v>
      </c>
      <c r="BF366" s="587">
        <f t="shared" si="591"/>
        <v>0</v>
      </c>
      <c r="BG366" s="503">
        <f t="shared" si="592"/>
        <v>0</v>
      </c>
      <c r="BH366" s="504">
        <f t="shared" si="592"/>
        <v>0</v>
      </c>
      <c r="BI366" s="505">
        <f t="shared" si="592"/>
        <v>0</v>
      </c>
      <c r="BJ366" s="506">
        <f t="shared" si="593"/>
        <v>0</v>
      </c>
      <c r="BK366" s="236">
        <f t="array" ref="BK366">IF($BB366&gt;0,"ｴﾗｰ",SUM(IF($AJ366:$AO366=BK$15,IF($AJ$17:$AO$17="○",$AG366))))</f>
        <v>0</v>
      </c>
      <c r="BL366" s="237">
        <f t="array" ref="BL366">IF($BB366&gt;0,"ｴﾗｰ",SUM(IF($AJ366:$AO366=BL$15,IF($AJ$17:$AO$17="○",$AG366))))</f>
        <v>0</v>
      </c>
      <c r="BM366" s="488">
        <f t="array" ref="BM366">IF($BB366&gt;0,"ｴﾗｰ",SUM(IF($AJ366:$AO366=BM$15,IF($AJ$17:$AO$17="○",$AG366))))</f>
        <v>0</v>
      </c>
      <c r="BN366" s="493">
        <f t="shared" si="594"/>
        <v>0</v>
      </c>
      <c r="BO366" s="236">
        <f t="array" ref="BO366">IF($BB366&gt;0,"ｴﾗｰ",SUM(IF($AP366:$AU366=BO$15,IF($AP$17:$AU$17="○",$AG366))))</f>
        <v>0</v>
      </c>
      <c r="BP366" s="237">
        <f t="array" ref="BP366">IF($BB366&gt;0,"ｴﾗｰ",SUM(IF($AP366:$AU366=BP$15,IF($AP$17:$AU$17="○",$AG366))))</f>
        <v>0</v>
      </c>
      <c r="BQ366" s="494">
        <f t="array" ref="BQ366">IF($BB366&gt;0,"ｴﾗｰ",SUM(IF($AP366:$AU366=BQ$15,IF($AP$17:$AU$17="○",$AG366))))</f>
        <v>0</v>
      </c>
      <c r="BR366" s="490">
        <f t="shared" si="595"/>
        <v>0</v>
      </c>
      <c r="BS366" s="236" t="str">
        <f t="shared" si="554"/>
        <v/>
      </c>
      <c r="BT366" s="237" t="str">
        <f t="shared" si="555"/>
        <v/>
      </c>
      <c r="BU366" s="488" t="str">
        <f t="shared" si="556"/>
        <v/>
      </c>
      <c r="BV366" s="532">
        <f t="shared" si="596"/>
        <v>0</v>
      </c>
      <c r="BW366" s="512" t="str">
        <f t="shared" si="597"/>
        <v>ｴﾗｰ</v>
      </c>
      <c r="BX366" s="237" t="str">
        <f t="shared" si="598"/>
        <v>ｴﾗｰ</v>
      </c>
      <c r="BY366" s="494" t="str">
        <f t="shared" si="599"/>
        <v>ｴﾗｰ</v>
      </c>
      <c r="BZ366" s="628">
        <f t="shared" si="600"/>
        <v>0</v>
      </c>
      <c r="CA366" s="528" t="str">
        <f t="shared" si="601"/>
        <v/>
      </c>
      <c r="CB366" s="237" t="str">
        <f t="shared" si="602"/>
        <v/>
      </c>
      <c r="CC366" s="494" t="str">
        <f t="shared" si="603"/>
        <v/>
      </c>
      <c r="CD366" s="635">
        <f t="shared" si="604"/>
        <v>0</v>
      </c>
      <c r="CE366" s="528" t="str">
        <f t="shared" si="605"/>
        <v/>
      </c>
      <c r="CF366" s="237" t="str">
        <f t="shared" si="606"/>
        <v/>
      </c>
      <c r="CG366" s="494" t="str">
        <f t="shared" si="607"/>
        <v/>
      </c>
      <c r="CH366" s="635">
        <f t="shared" si="608"/>
        <v>0</v>
      </c>
      <c r="CI366" s="535" t="str">
        <f t="shared" si="609"/>
        <v/>
      </c>
      <c r="CJ366" s="515" t="str">
        <f t="shared" si="610"/>
        <v/>
      </c>
      <c r="CK366" s="522" t="str">
        <f t="shared" si="611"/>
        <v/>
      </c>
      <c r="CL366" s="515" t="str">
        <f t="shared" si="612"/>
        <v/>
      </c>
      <c r="CM366" s="524" t="str">
        <f t="shared" si="613"/>
        <v/>
      </c>
      <c r="CN366" s="518" t="str">
        <f t="shared" si="614"/>
        <v/>
      </c>
      <c r="CO366" s="236" t="str">
        <f t="shared" si="615"/>
        <v/>
      </c>
      <c r="CP366" s="237" t="str">
        <f t="shared" si="616"/>
        <v/>
      </c>
      <c r="CQ366" s="494" t="str">
        <f t="shared" si="617"/>
        <v/>
      </c>
      <c r="CR366" s="493">
        <f t="shared" si="618"/>
        <v>0</v>
      </c>
      <c r="CS366" s="512" t="str">
        <f t="shared" si="619"/>
        <v/>
      </c>
      <c r="CT366" s="237" t="str">
        <f t="shared" si="620"/>
        <v/>
      </c>
      <c r="CU366" s="237" t="str">
        <f t="shared" si="621"/>
        <v/>
      </c>
      <c r="CV366" s="238">
        <f t="shared" si="622"/>
        <v>0</v>
      </c>
      <c r="CW366" s="236" t="str">
        <f t="shared" si="557"/>
        <v/>
      </c>
      <c r="CX366" s="237" t="str">
        <f t="shared" si="558"/>
        <v/>
      </c>
      <c r="CY366" s="494">
        <f t="shared" si="559"/>
        <v>0</v>
      </c>
      <c r="CZ366" s="493"/>
      <c r="DA366" s="236" t="str">
        <f t="shared" si="560"/>
        <v/>
      </c>
      <c r="DB366" s="237" t="str">
        <f t="shared" si="561"/>
        <v/>
      </c>
      <c r="DC366" s="494">
        <f t="shared" si="562"/>
        <v>0</v>
      </c>
      <c r="DD366" s="493"/>
      <c r="DE366" s="1335"/>
      <c r="DF366" s="1343">
        <f t="shared" si="563"/>
        <v>0</v>
      </c>
      <c r="DG366" s="528" t="str">
        <f t="shared" si="564"/>
        <v/>
      </c>
      <c r="DH366" s="494" t="str">
        <f t="shared" si="565"/>
        <v/>
      </c>
      <c r="DI366" s="53">
        <f t="shared" si="566"/>
        <v>0</v>
      </c>
      <c r="DJ366" s="432">
        <f t="shared" si="567"/>
        <v>0</v>
      </c>
      <c r="DK366" s="433">
        <f t="shared" si="623"/>
        <v>0</v>
      </c>
      <c r="DL366" s="53" t="str">
        <f t="shared" si="568"/>
        <v/>
      </c>
      <c r="DM366" s="105" t="str">
        <f t="shared" si="569"/>
        <v/>
      </c>
      <c r="DN366" s="104" t="str">
        <f t="shared" si="569"/>
        <v/>
      </c>
      <c r="DO366" s="434" t="str">
        <f t="shared" si="569"/>
        <v/>
      </c>
      <c r="DP366" s="672"/>
      <c r="DQ366" s="673"/>
      <c r="DR366" s="674"/>
      <c r="DS366" s="435">
        <f t="shared" si="624"/>
        <v>0</v>
      </c>
      <c r="DT366" s="228" t="str">
        <f t="shared" si="570"/>
        <v/>
      </c>
      <c r="DU366" s="236" t="str">
        <f t="shared" si="571"/>
        <v/>
      </c>
      <c r="DV366" s="237" t="str">
        <f t="shared" si="572"/>
        <v/>
      </c>
      <c r="DW366" s="237" t="str">
        <f t="shared" si="573"/>
        <v/>
      </c>
      <c r="DX366" s="238">
        <f t="shared" si="574"/>
        <v>0</v>
      </c>
      <c r="DY366" s="675"/>
      <c r="EA366" s="1363">
        <f t="shared" si="625"/>
        <v>0</v>
      </c>
      <c r="EB366" s="1363">
        <f t="shared" si="626"/>
        <v>0</v>
      </c>
      <c r="EC366" s="1363">
        <f t="shared" si="627"/>
        <v>0</v>
      </c>
      <c r="ED366" s="1363">
        <f t="shared" si="628"/>
        <v>0</v>
      </c>
      <c r="EE366" s="1363">
        <f t="shared" si="629"/>
        <v>0</v>
      </c>
      <c r="EF366" s="1363">
        <f t="shared" si="630"/>
        <v>0</v>
      </c>
      <c r="EG366" s="1363">
        <f t="shared" si="575"/>
        <v>0</v>
      </c>
    </row>
    <row r="367" spans="1:137" s="3" customFormat="1" ht="18" customHeight="1">
      <c r="A367" s="305" t="str">
        <f t="shared" si="549"/>
        <v/>
      </c>
      <c r="B367" s="174">
        <f t="shared" si="576"/>
        <v>0</v>
      </c>
      <c r="C367" s="1415" t="str">
        <f t="shared" si="550"/>
        <v>授業料</v>
      </c>
      <c r="D367" s="1415" t="str">
        <f t="shared" si="551"/>
        <v>入学金</v>
      </c>
      <c r="E367" s="174">
        <f t="shared" si="577"/>
        <v>0</v>
      </c>
      <c r="F367" s="305">
        <f t="shared" si="552"/>
        <v>0</v>
      </c>
      <c r="G367" s="475">
        <f t="shared" si="553"/>
        <v>350</v>
      </c>
      <c r="H367" s="430"/>
      <c r="I367" s="431"/>
      <c r="J367" s="658"/>
      <c r="K367" s="659"/>
      <c r="L367" s="659"/>
      <c r="M367" s="660"/>
      <c r="N367" s="661"/>
      <c r="O367" s="662"/>
      <c r="P367" s="658"/>
      <c r="Q367" s="659"/>
      <c r="R367" s="660"/>
      <c r="S367" s="663"/>
      <c r="T367" s="661"/>
      <c r="U367" s="664"/>
      <c r="V367" s="53" t="str">
        <f>IF(OR($R$5="",$T$5="",$J367="",$O367="",$U367=""),"",IF(ISERROR(VLOOKUP($C367,参照!$P$4:$V$112,5,FALSE)),0,VLOOKUP($C367,参照!$P$4:$V$112,5,FALSE)))</f>
        <v/>
      </c>
      <c r="W367" s="665"/>
      <c r="X367" s="54" t="str">
        <f>IF(OR($R$5="",$T$5="",$J367="",$O367="",$W367=""),"",IF(ISERROR(VLOOKUP($D367,参照!$P$4:$V$112,5,FALSE)),0,VLOOKUP($D367,参照!$P$4:$V$112,5,FALSE)))</f>
        <v/>
      </c>
      <c r="Y367" s="102"/>
      <c r="Z367" s="102"/>
      <c r="AA367" s="1177"/>
      <c r="AB367" s="227">
        <f t="shared" si="578"/>
        <v>0</v>
      </c>
      <c r="AC367" s="1122"/>
      <c r="AD367" s="352">
        <f t="shared" si="579"/>
        <v>0</v>
      </c>
      <c r="AE367" s="55"/>
      <c r="AF367" s="55" t="str">
        <f t="shared" si="580"/>
        <v/>
      </c>
      <c r="AG367" s="1124"/>
      <c r="AH367" s="760">
        <f t="shared" si="581"/>
        <v>0</v>
      </c>
      <c r="AI367" s="761">
        <f t="shared" si="582"/>
        <v>0</v>
      </c>
      <c r="AJ367" s="1126"/>
      <c r="AK367" s="1127"/>
      <c r="AL367" s="670"/>
      <c r="AM367" s="1127"/>
      <c r="AN367" s="670"/>
      <c r="AO367" s="1179"/>
      <c r="AP367" s="669"/>
      <c r="AQ367" s="1127"/>
      <c r="AR367" s="670"/>
      <c r="AS367" s="1127"/>
      <c r="AT367" s="670"/>
      <c r="AU367" s="1127"/>
      <c r="AV367" s="575" t="str">
        <f t="shared" si="583"/>
        <v>○</v>
      </c>
      <c r="AW367" s="576" t="str">
        <f t="shared" si="584"/>
        <v>○</v>
      </c>
      <c r="AX367" s="576" t="str">
        <f t="shared" si="585"/>
        <v>○</v>
      </c>
      <c r="AY367" s="576" t="str">
        <f t="shared" si="586"/>
        <v>○</v>
      </c>
      <c r="AZ367" s="576" t="str">
        <f t="shared" si="587"/>
        <v>○</v>
      </c>
      <c r="BA367" s="577" t="str">
        <f t="shared" si="588"/>
        <v>○</v>
      </c>
      <c r="BB367" s="578">
        <f t="shared" si="589"/>
        <v>0</v>
      </c>
      <c r="BC367" s="767">
        <f t="shared" si="590"/>
        <v>0</v>
      </c>
      <c r="BD367" s="768">
        <f t="shared" si="590"/>
        <v>0</v>
      </c>
      <c r="BE367" s="769">
        <f t="shared" si="590"/>
        <v>0</v>
      </c>
      <c r="BF367" s="587">
        <f t="shared" si="591"/>
        <v>0</v>
      </c>
      <c r="BG367" s="503">
        <f t="shared" si="592"/>
        <v>0</v>
      </c>
      <c r="BH367" s="504">
        <f t="shared" si="592"/>
        <v>0</v>
      </c>
      <c r="BI367" s="505">
        <f t="shared" si="592"/>
        <v>0</v>
      </c>
      <c r="BJ367" s="506">
        <f t="shared" si="593"/>
        <v>0</v>
      </c>
      <c r="BK367" s="236">
        <f t="array" ref="BK367">IF($BB367&gt;0,"ｴﾗｰ",SUM(IF($AJ367:$AO367=BK$15,IF($AJ$17:$AO$17="○",$AG367))))</f>
        <v>0</v>
      </c>
      <c r="BL367" s="237">
        <f t="array" ref="BL367">IF($BB367&gt;0,"ｴﾗｰ",SUM(IF($AJ367:$AO367=BL$15,IF($AJ$17:$AO$17="○",$AG367))))</f>
        <v>0</v>
      </c>
      <c r="BM367" s="488">
        <f t="array" ref="BM367">IF($BB367&gt;0,"ｴﾗｰ",SUM(IF($AJ367:$AO367=BM$15,IF($AJ$17:$AO$17="○",$AG367))))</f>
        <v>0</v>
      </c>
      <c r="BN367" s="493">
        <f t="shared" si="594"/>
        <v>0</v>
      </c>
      <c r="BO367" s="236">
        <f t="array" ref="BO367">IF($BB367&gt;0,"ｴﾗｰ",SUM(IF($AP367:$AU367=BO$15,IF($AP$17:$AU$17="○",$AG367))))</f>
        <v>0</v>
      </c>
      <c r="BP367" s="237">
        <f t="array" ref="BP367">IF($BB367&gt;0,"ｴﾗｰ",SUM(IF($AP367:$AU367=BP$15,IF($AP$17:$AU$17="○",$AG367))))</f>
        <v>0</v>
      </c>
      <c r="BQ367" s="494">
        <f t="array" ref="BQ367">IF($BB367&gt;0,"ｴﾗｰ",SUM(IF($AP367:$AU367=BQ$15,IF($AP$17:$AU$17="○",$AG367))))</f>
        <v>0</v>
      </c>
      <c r="BR367" s="490">
        <f t="shared" si="595"/>
        <v>0</v>
      </c>
      <c r="BS367" s="236" t="str">
        <f t="shared" si="554"/>
        <v/>
      </c>
      <c r="BT367" s="237" t="str">
        <f t="shared" si="555"/>
        <v/>
      </c>
      <c r="BU367" s="488" t="str">
        <f t="shared" si="556"/>
        <v/>
      </c>
      <c r="BV367" s="532">
        <f t="shared" si="596"/>
        <v>0</v>
      </c>
      <c r="BW367" s="512" t="str">
        <f t="shared" si="597"/>
        <v>ｴﾗｰ</v>
      </c>
      <c r="BX367" s="237" t="str">
        <f t="shared" si="598"/>
        <v>ｴﾗｰ</v>
      </c>
      <c r="BY367" s="494" t="str">
        <f t="shared" si="599"/>
        <v>ｴﾗｰ</v>
      </c>
      <c r="BZ367" s="628">
        <f t="shared" si="600"/>
        <v>0</v>
      </c>
      <c r="CA367" s="528" t="str">
        <f t="shared" si="601"/>
        <v/>
      </c>
      <c r="CB367" s="237" t="str">
        <f t="shared" si="602"/>
        <v/>
      </c>
      <c r="CC367" s="494" t="str">
        <f t="shared" si="603"/>
        <v/>
      </c>
      <c r="CD367" s="635">
        <f t="shared" si="604"/>
        <v>0</v>
      </c>
      <c r="CE367" s="528" t="str">
        <f t="shared" si="605"/>
        <v/>
      </c>
      <c r="CF367" s="237" t="str">
        <f t="shared" si="606"/>
        <v/>
      </c>
      <c r="CG367" s="494" t="str">
        <f t="shared" si="607"/>
        <v/>
      </c>
      <c r="CH367" s="635">
        <f t="shared" si="608"/>
        <v>0</v>
      </c>
      <c r="CI367" s="535" t="str">
        <f t="shared" si="609"/>
        <v/>
      </c>
      <c r="CJ367" s="515" t="str">
        <f t="shared" si="610"/>
        <v/>
      </c>
      <c r="CK367" s="522" t="str">
        <f t="shared" si="611"/>
        <v/>
      </c>
      <c r="CL367" s="515" t="str">
        <f t="shared" si="612"/>
        <v/>
      </c>
      <c r="CM367" s="524" t="str">
        <f t="shared" si="613"/>
        <v/>
      </c>
      <c r="CN367" s="518" t="str">
        <f t="shared" si="614"/>
        <v/>
      </c>
      <c r="CO367" s="236" t="str">
        <f t="shared" si="615"/>
        <v/>
      </c>
      <c r="CP367" s="237" t="str">
        <f t="shared" si="616"/>
        <v/>
      </c>
      <c r="CQ367" s="494" t="str">
        <f t="shared" si="617"/>
        <v/>
      </c>
      <c r="CR367" s="493">
        <f t="shared" si="618"/>
        <v>0</v>
      </c>
      <c r="CS367" s="512" t="str">
        <f t="shared" si="619"/>
        <v/>
      </c>
      <c r="CT367" s="237" t="str">
        <f t="shared" si="620"/>
        <v/>
      </c>
      <c r="CU367" s="237" t="str">
        <f t="shared" si="621"/>
        <v/>
      </c>
      <c r="CV367" s="238">
        <f t="shared" si="622"/>
        <v>0</v>
      </c>
      <c r="CW367" s="236" t="str">
        <f t="shared" si="557"/>
        <v/>
      </c>
      <c r="CX367" s="237" t="str">
        <f t="shared" si="558"/>
        <v/>
      </c>
      <c r="CY367" s="494">
        <f t="shared" si="559"/>
        <v>0</v>
      </c>
      <c r="CZ367" s="493"/>
      <c r="DA367" s="236" t="str">
        <f t="shared" si="560"/>
        <v/>
      </c>
      <c r="DB367" s="237" t="str">
        <f t="shared" si="561"/>
        <v/>
      </c>
      <c r="DC367" s="494">
        <f t="shared" si="562"/>
        <v>0</v>
      </c>
      <c r="DD367" s="493"/>
      <c r="DE367" s="1335"/>
      <c r="DF367" s="1343">
        <f t="shared" si="563"/>
        <v>0</v>
      </c>
      <c r="DG367" s="528" t="str">
        <f t="shared" si="564"/>
        <v/>
      </c>
      <c r="DH367" s="494" t="str">
        <f t="shared" si="565"/>
        <v/>
      </c>
      <c r="DI367" s="53">
        <f t="shared" si="566"/>
        <v>0</v>
      </c>
      <c r="DJ367" s="432">
        <f t="shared" si="567"/>
        <v>0</v>
      </c>
      <c r="DK367" s="433">
        <f t="shared" si="623"/>
        <v>0</v>
      </c>
      <c r="DL367" s="53" t="str">
        <f t="shared" si="568"/>
        <v/>
      </c>
      <c r="DM367" s="105" t="str">
        <f t="shared" si="569"/>
        <v/>
      </c>
      <c r="DN367" s="104" t="str">
        <f t="shared" si="569"/>
        <v/>
      </c>
      <c r="DO367" s="434" t="str">
        <f t="shared" si="569"/>
        <v/>
      </c>
      <c r="DP367" s="672"/>
      <c r="DQ367" s="673"/>
      <c r="DR367" s="674"/>
      <c r="DS367" s="435">
        <f t="shared" si="624"/>
        <v>0</v>
      </c>
      <c r="DT367" s="228" t="str">
        <f t="shared" si="570"/>
        <v/>
      </c>
      <c r="DU367" s="236" t="str">
        <f t="shared" si="571"/>
        <v/>
      </c>
      <c r="DV367" s="237" t="str">
        <f t="shared" si="572"/>
        <v/>
      </c>
      <c r="DW367" s="237" t="str">
        <f t="shared" si="573"/>
        <v/>
      </c>
      <c r="DX367" s="238">
        <f t="shared" si="574"/>
        <v>0</v>
      </c>
      <c r="DY367" s="675"/>
      <c r="EA367" s="1363">
        <f t="shared" si="625"/>
        <v>0</v>
      </c>
      <c r="EB367" s="1363">
        <f t="shared" si="626"/>
        <v>0</v>
      </c>
      <c r="EC367" s="1363">
        <f t="shared" si="627"/>
        <v>0</v>
      </c>
      <c r="ED367" s="1363">
        <f t="shared" si="628"/>
        <v>0</v>
      </c>
      <c r="EE367" s="1363">
        <f t="shared" si="629"/>
        <v>0</v>
      </c>
      <c r="EF367" s="1363">
        <f t="shared" si="630"/>
        <v>0</v>
      </c>
      <c r="EG367" s="1363">
        <f t="shared" si="575"/>
        <v>0</v>
      </c>
    </row>
    <row r="368" spans="1:137" s="3" customFormat="1" ht="18" customHeight="1">
      <c r="A368" s="305" t="str">
        <f t="shared" si="549"/>
        <v/>
      </c>
      <c r="B368" s="174">
        <f t="shared" si="576"/>
        <v>0</v>
      </c>
      <c r="C368" s="1415" t="str">
        <f t="shared" si="550"/>
        <v>授業料</v>
      </c>
      <c r="D368" s="1415" t="str">
        <f t="shared" si="551"/>
        <v>入学金</v>
      </c>
      <c r="E368" s="174">
        <f t="shared" si="577"/>
        <v>0</v>
      </c>
      <c r="F368" s="305">
        <f t="shared" si="552"/>
        <v>0</v>
      </c>
      <c r="G368" s="475">
        <f t="shared" si="553"/>
        <v>351</v>
      </c>
      <c r="H368" s="430"/>
      <c r="I368" s="431"/>
      <c r="J368" s="658"/>
      <c r="K368" s="659"/>
      <c r="L368" s="659"/>
      <c r="M368" s="660"/>
      <c r="N368" s="661"/>
      <c r="O368" s="662"/>
      <c r="P368" s="658"/>
      <c r="Q368" s="659"/>
      <c r="R368" s="660"/>
      <c r="S368" s="663"/>
      <c r="T368" s="661"/>
      <c r="U368" s="664"/>
      <c r="V368" s="53" t="str">
        <f>IF(OR($R$5="",$T$5="",$J368="",$O368="",$U368=""),"",IF(ISERROR(VLOOKUP($C368,参照!$P$4:$V$112,5,FALSE)),0,VLOOKUP($C368,参照!$P$4:$V$112,5,FALSE)))</f>
        <v/>
      </c>
      <c r="W368" s="665"/>
      <c r="X368" s="54" t="str">
        <f>IF(OR($R$5="",$T$5="",$J368="",$O368="",$W368=""),"",IF(ISERROR(VLOOKUP($D368,参照!$P$4:$V$112,5,FALSE)),0,VLOOKUP($D368,参照!$P$4:$V$112,5,FALSE)))</f>
        <v/>
      </c>
      <c r="Y368" s="102"/>
      <c r="Z368" s="102"/>
      <c r="AA368" s="1177"/>
      <c r="AB368" s="227">
        <f t="shared" si="578"/>
        <v>0</v>
      </c>
      <c r="AC368" s="1122"/>
      <c r="AD368" s="352">
        <f t="shared" si="579"/>
        <v>0</v>
      </c>
      <c r="AE368" s="55"/>
      <c r="AF368" s="55" t="str">
        <f t="shared" si="580"/>
        <v/>
      </c>
      <c r="AG368" s="1124"/>
      <c r="AH368" s="760">
        <f t="shared" si="581"/>
        <v>0</v>
      </c>
      <c r="AI368" s="761">
        <f t="shared" si="582"/>
        <v>0</v>
      </c>
      <c r="AJ368" s="1126"/>
      <c r="AK368" s="1127"/>
      <c r="AL368" s="670"/>
      <c r="AM368" s="1127"/>
      <c r="AN368" s="670"/>
      <c r="AO368" s="1179"/>
      <c r="AP368" s="669"/>
      <c r="AQ368" s="1127"/>
      <c r="AR368" s="670"/>
      <c r="AS368" s="1127"/>
      <c r="AT368" s="670"/>
      <c r="AU368" s="1127"/>
      <c r="AV368" s="575" t="str">
        <f t="shared" si="583"/>
        <v>○</v>
      </c>
      <c r="AW368" s="576" t="str">
        <f t="shared" si="584"/>
        <v>○</v>
      </c>
      <c r="AX368" s="576" t="str">
        <f t="shared" si="585"/>
        <v>○</v>
      </c>
      <c r="AY368" s="576" t="str">
        <f t="shared" si="586"/>
        <v>○</v>
      </c>
      <c r="AZ368" s="576" t="str">
        <f t="shared" si="587"/>
        <v>○</v>
      </c>
      <c r="BA368" s="577" t="str">
        <f t="shared" si="588"/>
        <v>○</v>
      </c>
      <c r="BB368" s="578">
        <f t="shared" si="589"/>
        <v>0</v>
      </c>
      <c r="BC368" s="767">
        <f t="shared" si="590"/>
        <v>0</v>
      </c>
      <c r="BD368" s="768">
        <f t="shared" si="590"/>
        <v>0</v>
      </c>
      <c r="BE368" s="769">
        <f t="shared" si="590"/>
        <v>0</v>
      </c>
      <c r="BF368" s="587">
        <f t="shared" si="591"/>
        <v>0</v>
      </c>
      <c r="BG368" s="503">
        <f t="shared" si="592"/>
        <v>0</v>
      </c>
      <c r="BH368" s="504">
        <f t="shared" si="592"/>
        <v>0</v>
      </c>
      <c r="BI368" s="505">
        <f t="shared" si="592"/>
        <v>0</v>
      </c>
      <c r="BJ368" s="506">
        <f t="shared" si="593"/>
        <v>0</v>
      </c>
      <c r="BK368" s="236">
        <f t="array" ref="BK368">IF($BB368&gt;0,"ｴﾗｰ",SUM(IF($AJ368:$AO368=BK$15,IF($AJ$17:$AO$17="○",$AG368))))</f>
        <v>0</v>
      </c>
      <c r="BL368" s="237">
        <f t="array" ref="BL368">IF($BB368&gt;0,"ｴﾗｰ",SUM(IF($AJ368:$AO368=BL$15,IF($AJ$17:$AO$17="○",$AG368))))</f>
        <v>0</v>
      </c>
      <c r="BM368" s="488">
        <f t="array" ref="BM368">IF($BB368&gt;0,"ｴﾗｰ",SUM(IF($AJ368:$AO368=BM$15,IF($AJ$17:$AO$17="○",$AG368))))</f>
        <v>0</v>
      </c>
      <c r="BN368" s="493">
        <f t="shared" si="594"/>
        <v>0</v>
      </c>
      <c r="BO368" s="236">
        <f t="array" ref="BO368">IF($BB368&gt;0,"ｴﾗｰ",SUM(IF($AP368:$AU368=BO$15,IF($AP$17:$AU$17="○",$AG368))))</f>
        <v>0</v>
      </c>
      <c r="BP368" s="237">
        <f t="array" ref="BP368">IF($BB368&gt;0,"ｴﾗｰ",SUM(IF($AP368:$AU368=BP$15,IF($AP$17:$AU$17="○",$AG368))))</f>
        <v>0</v>
      </c>
      <c r="BQ368" s="494">
        <f t="array" ref="BQ368">IF($BB368&gt;0,"ｴﾗｰ",SUM(IF($AP368:$AU368=BQ$15,IF($AP$17:$AU$17="○",$AG368))))</f>
        <v>0</v>
      </c>
      <c r="BR368" s="490">
        <f t="shared" si="595"/>
        <v>0</v>
      </c>
      <c r="BS368" s="236" t="str">
        <f t="shared" si="554"/>
        <v/>
      </c>
      <c r="BT368" s="237" t="str">
        <f t="shared" si="555"/>
        <v/>
      </c>
      <c r="BU368" s="488" t="str">
        <f t="shared" si="556"/>
        <v/>
      </c>
      <c r="BV368" s="532">
        <f t="shared" si="596"/>
        <v>0</v>
      </c>
      <c r="BW368" s="512" t="str">
        <f t="shared" si="597"/>
        <v>ｴﾗｰ</v>
      </c>
      <c r="BX368" s="237" t="str">
        <f t="shared" si="598"/>
        <v>ｴﾗｰ</v>
      </c>
      <c r="BY368" s="494" t="str">
        <f t="shared" si="599"/>
        <v>ｴﾗｰ</v>
      </c>
      <c r="BZ368" s="628">
        <f t="shared" si="600"/>
        <v>0</v>
      </c>
      <c r="CA368" s="528" t="str">
        <f t="shared" si="601"/>
        <v/>
      </c>
      <c r="CB368" s="237" t="str">
        <f t="shared" si="602"/>
        <v/>
      </c>
      <c r="CC368" s="494" t="str">
        <f t="shared" si="603"/>
        <v/>
      </c>
      <c r="CD368" s="635">
        <f t="shared" si="604"/>
        <v>0</v>
      </c>
      <c r="CE368" s="528" t="str">
        <f t="shared" si="605"/>
        <v/>
      </c>
      <c r="CF368" s="237" t="str">
        <f t="shared" si="606"/>
        <v/>
      </c>
      <c r="CG368" s="494" t="str">
        <f t="shared" si="607"/>
        <v/>
      </c>
      <c r="CH368" s="635">
        <f t="shared" si="608"/>
        <v>0</v>
      </c>
      <c r="CI368" s="535" t="str">
        <f t="shared" si="609"/>
        <v/>
      </c>
      <c r="CJ368" s="515" t="str">
        <f t="shared" si="610"/>
        <v/>
      </c>
      <c r="CK368" s="522" t="str">
        <f t="shared" si="611"/>
        <v/>
      </c>
      <c r="CL368" s="515" t="str">
        <f t="shared" si="612"/>
        <v/>
      </c>
      <c r="CM368" s="524" t="str">
        <f t="shared" si="613"/>
        <v/>
      </c>
      <c r="CN368" s="518" t="str">
        <f t="shared" si="614"/>
        <v/>
      </c>
      <c r="CO368" s="236" t="str">
        <f t="shared" si="615"/>
        <v/>
      </c>
      <c r="CP368" s="237" t="str">
        <f t="shared" si="616"/>
        <v/>
      </c>
      <c r="CQ368" s="494" t="str">
        <f t="shared" si="617"/>
        <v/>
      </c>
      <c r="CR368" s="493">
        <f t="shared" si="618"/>
        <v>0</v>
      </c>
      <c r="CS368" s="512" t="str">
        <f t="shared" si="619"/>
        <v/>
      </c>
      <c r="CT368" s="237" t="str">
        <f t="shared" si="620"/>
        <v/>
      </c>
      <c r="CU368" s="237" t="str">
        <f t="shared" si="621"/>
        <v/>
      </c>
      <c r="CV368" s="238">
        <f t="shared" si="622"/>
        <v>0</v>
      </c>
      <c r="CW368" s="236" t="str">
        <f t="shared" si="557"/>
        <v/>
      </c>
      <c r="CX368" s="237" t="str">
        <f t="shared" si="558"/>
        <v/>
      </c>
      <c r="CY368" s="494">
        <f t="shared" si="559"/>
        <v>0</v>
      </c>
      <c r="CZ368" s="493"/>
      <c r="DA368" s="236" t="str">
        <f t="shared" si="560"/>
        <v/>
      </c>
      <c r="DB368" s="237" t="str">
        <f t="shared" si="561"/>
        <v/>
      </c>
      <c r="DC368" s="494">
        <f t="shared" si="562"/>
        <v>0</v>
      </c>
      <c r="DD368" s="493"/>
      <c r="DE368" s="1335"/>
      <c r="DF368" s="1343">
        <f t="shared" si="563"/>
        <v>0</v>
      </c>
      <c r="DG368" s="528" t="str">
        <f t="shared" si="564"/>
        <v/>
      </c>
      <c r="DH368" s="494" t="str">
        <f t="shared" si="565"/>
        <v/>
      </c>
      <c r="DI368" s="53">
        <f t="shared" si="566"/>
        <v>0</v>
      </c>
      <c r="DJ368" s="432">
        <f t="shared" si="567"/>
        <v>0</v>
      </c>
      <c r="DK368" s="433">
        <f t="shared" si="623"/>
        <v>0</v>
      </c>
      <c r="DL368" s="53" t="str">
        <f t="shared" si="568"/>
        <v/>
      </c>
      <c r="DM368" s="105" t="str">
        <f t="shared" si="569"/>
        <v/>
      </c>
      <c r="DN368" s="104" t="str">
        <f t="shared" si="569"/>
        <v/>
      </c>
      <c r="DO368" s="434" t="str">
        <f t="shared" si="569"/>
        <v/>
      </c>
      <c r="DP368" s="672"/>
      <c r="DQ368" s="673"/>
      <c r="DR368" s="674"/>
      <c r="DS368" s="435">
        <f t="shared" si="624"/>
        <v>0</v>
      </c>
      <c r="DT368" s="228" t="str">
        <f t="shared" si="570"/>
        <v/>
      </c>
      <c r="DU368" s="236" t="str">
        <f t="shared" si="571"/>
        <v/>
      </c>
      <c r="DV368" s="237" t="str">
        <f t="shared" si="572"/>
        <v/>
      </c>
      <c r="DW368" s="237" t="str">
        <f t="shared" si="573"/>
        <v/>
      </c>
      <c r="DX368" s="238">
        <f t="shared" si="574"/>
        <v>0</v>
      </c>
      <c r="DY368" s="675"/>
      <c r="EA368" s="1363">
        <f t="shared" si="625"/>
        <v>0</v>
      </c>
      <c r="EB368" s="1363">
        <f t="shared" si="626"/>
        <v>0</v>
      </c>
      <c r="EC368" s="1363">
        <f t="shared" si="627"/>
        <v>0</v>
      </c>
      <c r="ED368" s="1363">
        <f t="shared" si="628"/>
        <v>0</v>
      </c>
      <c r="EE368" s="1363">
        <f t="shared" si="629"/>
        <v>0</v>
      </c>
      <c r="EF368" s="1363">
        <f t="shared" si="630"/>
        <v>0</v>
      </c>
      <c r="EG368" s="1363">
        <f t="shared" si="575"/>
        <v>0</v>
      </c>
    </row>
    <row r="369" spans="1:137" s="3" customFormat="1" ht="18" customHeight="1">
      <c r="A369" s="305" t="str">
        <f t="shared" si="549"/>
        <v/>
      </c>
      <c r="B369" s="174">
        <f t="shared" si="576"/>
        <v>0</v>
      </c>
      <c r="C369" s="1415" t="str">
        <f t="shared" si="550"/>
        <v>授業料</v>
      </c>
      <c r="D369" s="1415" t="str">
        <f t="shared" si="551"/>
        <v>入学金</v>
      </c>
      <c r="E369" s="174">
        <f t="shared" si="577"/>
        <v>0</v>
      </c>
      <c r="F369" s="305">
        <f t="shared" si="552"/>
        <v>0</v>
      </c>
      <c r="G369" s="475">
        <f t="shared" si="553"/>
        <v>352</v>
      </c>
      <c r="H369" s="430"/>
      <c r="I369" s="431"/>
      <c r="J369" s="658"/>
      <c r="K369" s="659"/>
      <c r="L369" s="659"/>
      <c r="M369" s="660"/>
      <c r="N369" s="661"/>
      <c r="O369" s="662"/>
      <c r="P369" s="658"/>
      <c r="Q369" s="659"/>
      <c r="R369" s="660"/>
      <c r="S369" s="663"/>
      <c r="T369" s="661"/>
      <c r="U369" s="664"/>
      <c r="V369" s="53" t="str">
        <f>IF(OR($R$5="",$T$5="",$J369="",$O369="",$U369=""),"",IF(ISERROR(VLOOKUP($C369,参照!$P$4:$V$112,5,FALSE)),0,VLOOKUP($C369,参照!$P$4:$V$112,5,FALSE)))</f>
        <v/>
      </c>
      <c r="W369" s="665"/>
      <c r="X369" s="54" t="str">
        <f>IF(OR($R$5="",$T$5="",$J369="",$O369="",$W369=""),"",IF(ISERROR(VLOOKUP($D369,参照!$P$4:$V$112,5,FALSE)),0,VLOOKUP($D369,参照!$P$4:$V$112,5,FALSE)))</f>
        <v/>
      </c>
      <c r="Y369" s="102"/>
      <c r="Z369" s="102"/>
      <c r="AA369" s="1177"/>
      <c r="AB369" s="227">
        <f t="shared" si="578"/>
        <v>0</v>
      </c>
      <c r="AC369" s="1122"/>
      <c r="AD369" s="352">
        <f t="shared" si="579"/>
        <v>0</v>
      </c>
      <c r="AE369" s="55"/>
      <c r="AF369" s="55" t="str">
        <f t="shared" si="580"/>
        <v/>
      </c>
      <c r="AG369" s="1124"/>
      <c r="AH369" s="760">
        <f t="shared" si="581"/>
        <v>0</v>
      </c>
      <c r="AI369" s="761">
        <f t="shared" si="582"/>
        <v>0</v>
      </c>
      <c r="AJ369" s="1126"/>
      <c r="AK369" s="1127"/>
      <c r="AL369" s="670"/>
      <c r="AM369" s="1127"/>
      <c r="AN369" s="670"/>
      <c r="AO369" s="1179"/>
      <c r="AP369" s="669"/>
      <c r="AQ369" s="1127"/>
      <c r="AR369" s="670"/>
      <c r="AS369" s="1127"/>
      <c r="AT369" s="670"/>
      <c r="AU369" s="1127"/>
      <c r="AV369" s="575" t="str">
        <f t="shared" si="583"/>
        <v>○</v>
      </c>
      <c r="AW369" s="576" t="str">
        <f t="shared" si="584"/>
        <v>○</v>
      </c>
      <c r="AX369" s="576" t="str">
        <f t="shared" si="585"/>
        <v>○</v>
      </c>
      <c r="AY369" s="576" t="str">
        <f t="shared" si="586"/>
        <v>○</v>
      </c>
      <c r="AZ369" s="576" t="str">
        <f t="shared" si="587"/>
        <v>○</v>
      </c>
      <c r="BA369" s="577" t="str">
        <f t="shared" si="588"/>
        <v>○</v>
      </c>
      <c r="BB369" s="578">
        <f t="shared" si="589"/>
        <v>0</v>
      </c>
      <c r="BC369" s="767">
        <f t="shared" si="590"/>
        <v>0</v>
      </c>
      <c r="BD369" s="768">
        <f t="shared" si="590"/>
        <v>0</v>
      </c>
      <c r="BE369" s="769">
        <f t="shared" si="590"/>
        <v>0</v>
      </c>
      <c r="BF369" s="587">
        <f t="shared" si="591"/>
        <v>0</v>
      </c>
      <c r="BG369" s="503">
        <f t="shared" si="592"/>
        <v>0</v>
      </c>
      <c r="BH369" s="504">
        <f t="shared" si="592"/>
        <v>0</v>
      </c>
      <c r="BI369" s="505">
        <f t="shared" si="592"/>
        <v>0</v>
      </c>
      <c r="BJ369" s="506">
        <f t="shared" si="593"/>
        <v>0</v>
      </c>
      <c r="BK369" s="236">
        <f t="array" ref="BK369">IF($BB369&gt;0,"ｴﾗｰ",SUM(IF($AJ369:$AO369=BK$15,IF($AJ$17:$AO$17="○",$AG369))))</f>
        <v>0</v>
      </c>
      <c r="BL369" s="237">
        <f t="array" ref="BL369">IF($BB369&gt;0,"ｴﾗｰ",SUM(IF($AJ369:$AO369=BL$15,IF($AJ$17:$AO$17="○",$AG369))))</f>
        <v>0</v>
      </c>
      <c r="BM369" s="488">
        <f t="array" ref="BM369">IF($BB369&gt;0,"ｴﾗｰ",SUM(IF($AJ369:$AO369=BM$15,IF($AJ$17:$AO$17="○",$AG369))))</f>
        <v>0</v>
      </c>
      <c r="BN369" s="493">
        <f t="shared" si="594"/>
        <v>0</v>
      </c>
      <c r="BO369" s="236">
        <f t="array" ref="BO369">IF($BB369&gt;0,"ｴﾗｰ",SUM(IF($AP369:$AU369=BO$15,IF($AP$17:$AU$17="○",$AG369))))</f>
        <v>0</v>
      </c>
      <c r="BP369" s="237">
        <f t="array" ref="BP369">IF($BB369&gt;0,"ｴﾗｰ",SUM(IF($AP369:$AU369=BP$15,IF($AP$17:$AU$17="○",$AG369))))</f>
        <v>0</v>
      </c>
      <c r="BQ369" s="494">
        <f t="array" ref="BQ369">IF($BB369&gt;0,"ｴﾗｰ",SUM(IF($AP369:$AU369=BQ$15,IF($AP$17:$AU$17="○",$AG369))))</f>
        <v>0</v>
      </c>
      <c r="BR369" s="490">
        <f t="shared" si="595"/>
        <v>0</v>
      </c>
      <c r="BS369" s="236" t="str">
        <f t="shared" si="554"/>
        <v/>
      </c>
      <c r="BT369" s="237" t="str">
        <f t="shared" si="555"/>
        <v/>
      </c>
      <c r="BU369" s="488" t="str">
        <f t="shared" si="556"/>
        <v/>
      </c>
      <c r="BV369" s="532">
        <f t="shared" si="596"/>
        <v>0</v>
      </c>
      <c r="BW369" s="512" t="str">
        <f t="shared" si="597"/>
        <v>ｴﾗｰ</v>
      </c>
      <c r="BX369" s="237" t="str">
        <f t="shared" si="598"/>
        <v>ｴﾗｰ</v>
      </c>
      <c r="BY369" s="494" t="str">
        <f t="shared" si="599"/>
        <v>ｴﾗｰ</v>
      </c>
      <c r="BZ369" s="628">
        <f t="shared" si="600"/>
        <v>0</v>
      </c>
      <c r="CA369" s="528" t="str">
        <f t="shared" si="601"/>
        <v/>
      </c>
      <c r="CB369" s="237" t="str">
        <f t="shared" si="602"/>
        <v/>
      </c>
      <c r="CC369" s="494" t="str">
        <f t="shared" si="603"/>
        <v/>
      </c>
      <c r="CD369" s="635">
        <f t="shared" si="604"/>
        <v>0</v>
      </c>
      <c r="CE369" s="528" t="str">
        <f t="shared" si="605"/>
        <v/>
      </c>
      <c r="CF369" s="237" t="str">
        <f t="shared" si="606"/>
        <v/>
      </c>
      <c r="CG369" s="494" t="str">
        <f t="shared" si="607"/>
        <v/>
      </c>
      <c r="CH369" s="635">
        <f t="shared" si="608"/>
        <v>0</v>
      </c>
      <c r="CI369" s="535" t="str">
        <f t="shared" si="609"/>
        <v/>
      </c>
      <c r="CJ369" s="515" t="str">
        <f t="shared" si="610"/>
        <v/>
      </c>
      <c r="CK369" s="522" t="str">
        <f t="shared" si="611"/>
        <v/>
      </c>
      <c r="CL369" s="515" t="str">
        <f t="shared" si="612"/>
        <v/>
      </c>
      <c r="CM369" s="524" t="str">
        <f t="shared" si="613"/>
        <v/>
      </c>
      <c r="CN369" s="518" t="str">
        <f t="shared" si="614"/>
        <v/>
      </c>
      <c r="CO369" s="236" t="str">
        <f t="shared" si="615"/>
        <v/>
      </c>
      <c r="CP369" s="237" t="str">
        <f t="shared" si="616"/>
        <v/>
      </c>
      <c r="CQ369" s="494" t="str">
        <f t="shared" si="617"/>
        <v/>
      </c>
      <c r="CR369" s="493">
        <f t="shared" si="618"/>
        <v>0</v>
      </c>
      <c r="CS369" s="512" t="str">
        <f t="shared" si="619"/>
        <v/>
      </c>
      <c r="CT369" s="237" t="str">
        <f t="shared" si="620"/>
        <v/>
      </c>
      <c r="CU369" s="237" t="str">
        <f t="shared" si="621"/>
        <v/>
      </c>
      <c r="CV369" s="238">
        <f t="shared" si="622"/>
        <v>0</v>
      </c>
      <c r="CW369" s="236" t="str">
        <f t="shared" si="557"/>
        <v/>
      </c>
      <c r="CX369" s="237" t="str">
        <f t="shared" si="558"/>
        <v/>
      </c>
      <c r="CY369" s="494">
        <f t="shared" si="559"/>
        <v>0</v>
      </c>
      <c r="CZ369" s="493"/>
      <c r="DA369" s="236" t="str">
        <f t="shared" si="560"/>
        <v/>
      </c>
      <c r="DB369" s="237" t="str">
        <f t="shared" si="561"/>
        <v/>
      </c>
      <c r="DC369" s="494">
        <f t="shared" si="562"/>
        <v>0</v>
      </c>
      <c r="DD369" s="493"/>
      <c r="DE369" s="1335"/>
      <c r="DF369" s="1343">
        <f t="shared" si="563"/>
        <v>0</v>
      </c>
      <c r="DG369" s="528" t="str">
        <f t="shared" si="564"/>
        <v/>
      </c>
      <c r="DH369" s="494" t="str">
        <f t="shared" si="565"/>
        <v/>
      </c>
      <c r="DI369" s="53">
        <f t="shared" si="566"/>
        <v>0</v>
      </c>
      <c r="DJ369" s="432">
        <f t="shared" si="567"/>
        <v>0</v>
      </c>
      <c r="DK369" s="433">
        <f t="shared" si="623"/>
        <v>0</v>
      </c>
      <c r="DL369" s="53" t="str">
        <f t="shared" si="568"/>
        <v/>
      </c>
      <c r="DM369" s="105" t="str">
        <f t="shared" si="569"/>
        <v/>
      </c>
      <c r="DN369" s="104" t="str">
        <f t="shared" si="569"/>
        <v/>
      </c>
      <c r="DO369" s="434" t="str">
        <f t="shared" si="569"/>
        <v/>
      </c>
      <c r="DP369" s="672"/>
      <c r="DQ369" s="673"/>
      <c r="DR369" s="674"/>
      <c r="DS369" s="435">
        <f t="shared" si="624"/>
        <v>0</v>
      </c>
      <c r="DT369" s="228" t="str">
        <f t="shared" si="570"/>
        <v/>
      </c>
      <c r="DU369" s="236" t="str">
        <f t="shared" si="571"/>
        <v/>
      </c>
      <c r="DV369" s="237" t="str">
        <f t="shared" si="572"/>
        <v/>
      </c>
      <c r="DW369" s="237" t="str">
        <f t="shared" si="573"/>
        <v/>
      </c>
      <c r="DX369" s="238">
        <f t="shared" si="574"/>
        <v>0</v>
      </c>
      <c r="DY369" s="675"/>
      <c r="EA369" s="1363">
        <f t="shared" si="625"/>
        <v>0</v>
      </c>
      <c r="EB369" s="1363">
        <f t="shared" si="626"/>
        <v>0</v>
      </c>
      <c r="EC369" s="1363">
        <f t="shared" si="627"/>
        <v>0</v>
      </c>
      <c r="ED369" s="1363">
        <f t="shared" si="628"/>
        <v>0</v>
      </c>
      <c r="EE369" s="1363">
        <f t="shared" si="629"/>
        <v>0</v>
      </c>
      <c r="EF369" s="1363">
        <f t="shared" si="630"/>
        <v>0</v>
      </c>
      <c r="EG369" s="1363">
        <f t="shared" si="575"/>
        <v>0</v>
      </c>
    </row>
    <row r="370" spans="1:137" s="3" customFormat="1" ht="18" customHeight="1">
      <c r="A370" s="305" t="str">
        <f t="shared" si="549"/>
        <v/>
      </c>
      <c r="B370" s="174">
        <f t="shared" si="576"/>
        <v>0</v>
      </c>
      <c r="C370" s="1415" t="str">
        <f t="shared" si="550"/>
        <v>授業料</v>
      </c>
      <c r="D370" s="1415" t="str">
        <f t="shared" si="551"/>
        <v>入学金</v>
      </c>
      <c r="E370" s="174">
        <f t="shared" si="577"/>
        <v>0</v>
      </c>
      <c r="F370" s="305">
        <f t="shared" si="552"/>
        <v>0</v>
      </c>
      <c r="G370" s="475">
        <f t="shared" si="553"/>
        <v>353</v>
      </c>
      <c r="H370" s="430"/>
      <c r="I370" s="431"/>
      <c r="J370" s="658"/>
      <c r="K370" s="659"/>
      <c r="L370" s="659"/>
      <c r="M370" s="660"/>
      <c r="N370" s="661"/>
      <c r="O370" s="662"/>
      <c r="P370" s="658"/>
      <c r="Q370" s="659"/>
      <c r="R370" s="660"/>
      <c r="S370" s="663"/>
      <c r="T370" s="661"/>
      <c r="U370" s="664"/>
      <c r="V370" s="53" t="str">
        <f>IF(OR($R$5="",$T$5="",$J370="",$O370="",$U370=""),"",IF(ISERROR(VLOOKUP($C370,参照!$P$4:$V$112,5,FALSE)),0,VLOOKUP($C370,参照!$P$4:$V$112,5,FALSE)))</f>
        <v/>
      </c>
      <c r="W370" s="665"/>
      <c r="X370" s="54" t="str">
        <f>IF(OR($R$5="",$T$5="",$J370="",$O370="",$W370=""),"",IF(ISERROR(VLOOKUP($D370,参照!$P$4:$V$112,5,FALSE)),0,VLOOKUP($D370,参照!$P$4:$V$112,5,FALSE)))</f>
        <v/>
      </c>
      <c r="Y370" s="102"/>
      <c r="Z370" s="102"/>
      <c r="AA370" s="1177"/>
      <c r="AB370" s="227">
        <f t="shared" si="578"/>
        <v>0</v>
      </c>
      <c r="AC370" s="1122"/>
      <c r="AD370" s="352">
        <f t="shared" si="579"/>
        <v>0</v>
      </c>
      <c r="AE370" s="55"/>
      <c r="AF370" s="55" t="str">
        <f t="shared" si="580"/>
        <v/>
      </c>
      <c r="AG370" s="1124"/>
      <c r="AH370" s="760">
        <f t="shared" si="581"/>
        <v>0</v>
      </c>
      <c r="AI370" s="761">
        <f t="shared" si="582"/>
        <v>0</v>
      </c>
      <c r="AJ370" s="1126"/>
      <c r="AK370" s="1127"/>
      <c r="AL370" s="670"/>
      <c r="AM370" s="1127"/>
      <c r="AN370" s="670"/>
      <c r="AO370" s="1179"/>
      <c r="AP370" s="669"/>
      <c r="AQ370" s="1127"/>
      <c r="AR370" s="670"/>
      <c r="AS370" s="1127"/>
      <c r="AT370" s="670"/>
      <c r="AU370" s="1127"/>
      <c r="AV370" s="575" t="str">
        <f t="shared" si="583"/>
        <v>○</v>
      </c>
      <c r="AW370" s="576" t="str">
        <f t="shared" si="584"/>
        <v>○</v>
      </c>
      <c r="AX370" s="576" t="str">
        <f t="shared" si="585"/>
        <v>○</v>
      </c>
      <c r="AY370" s="576" t="str">
        <f t="shared" si="586"/>
        <v>○</v>
      </c>
      <c r="AZ370" s="576" t="str">
        <f t="shared" si="587"/>
        <v>○</v>
      </c>
      <c r="BA370" s="577" t="str">
        <f t="shared" si="588"/>
        <v>○</v>
      </c>
      <c r="BB370" s="578">
        <f t="shared" si="589"/>
        <v>0</v>
      </c>
      <c r="BC370" s="767">
        <f t="shared" si="590"/>
        <v>0</v>
      </c>
      <c r="BD370" s="768">
        <f t="shared" si="590"/>
        <v>0</v>
      </c>
      <c r="BE370" s="769">
        <f t="shared" si="590"/>
        <v>0</v>
      </c>
      <c r="BF370" s="587">
        <f t="shared" si="591"/>
        <v>0</v>
      </c>
      <c r="BG370" s="503">
        <f t="shared" si="592"/>
        <v>0</v>
      </c>
      <c r="BH370" s="504">
        <f t="shared" si="592"/>
        <v>0</v>
      </c>
      <c r="BI370" s="505">
        <f t="shared" si="592"/>
        <v>0</v>
      </c>
      <c r="BJ370" s="506">
        <f t="shared" si="593"/>
        <v>0</v>
      </c>
      <c r="BK370" s="236">
        <f t="array" ref="BK370">IF($BB370&gt;0,"ｴﾗｰ",SUM(IF($AJ370:$AO370=BK$15,IF($AJ$17:$AO$17="○",$AG370))))</f>
        <v>0</v>
      </c>
      <c r="BL370" s="237">
        <f t="array" ref="BL370">IF($BB370&gt;0,"ｴﾗｰ",SUM(IF($AJ370:$AO370=BL$15,IF($AJ$17:$AO$17="○",$AG370))))</f>
        <v>0</v>
      </c>
      <c r="BM370" s="488">
        <f t="array" ref="BM370">IF($BB370&gt;0,"ｴﾗｰ",SUM(IF($AJ370:$AO370=BM$15,IF($AJ$17:$AO$17="○",$AG370))))</f>
        <v>0</v>
      </c>
      <c r="BN370" s="493">
        <f t="shared" si="594"/>
        <v>0</v>
      </c>
      <c r="BO370" s="236">
        <f t="array" ref="BO370">IF($BB370&gt;0,"ｴﾗｰ",SUM(IF($AP370:$AU370=BO$15,IF($AP$17:$AU$17="○",$AG370))))</f>
        <v>0</v>
      </c>
      <c r="BP370" s="237">
        <f t="array" ref="BP370">IF($BB370&gt;0,"ｴﾗｰ",SUM(IF($AP370:$AU370=BP$15,IF($AP$17:$AU$17="○",$AG370))))</f>
        <v>0</v>
      </c>
      <c r="BQ370" s="494">
        <f t="array" ref="BQ370">IF($BB370&gt;0,"ｴﾗｰ",SUM(IF($AP370:$AU370=BQ$15,IF($AP$17:$AU$17="○",$AG370))))</f>
        <v>0</v>
      </c>
      <c r="BR370" s="490">
        <f t="shared" si="595"/>
        <v>0</v>
      </c>
      <c r="BS370" s="236" t="str">
        <f t="shared" si="554"/>
        <v/>
      </c>
      <c r="BT370" s="237" t="str">
        <f t="shared" si="555"/>
        <v/>
      </c>
      <c r="BU370" s="488" t="str">
        <f t="shared" si="556"/>
        <v/>
      </c>
      <c r="BV370" s="532">
        <f t="shared" si="596"/>
        <v>0</v>
      </c>
      <c r="BW370" s="512" t="str">
        <f t="shared" si="597"/>
        <v>ｴﾗｰ</v>
      </c>
      <c r="BX370" s="237" t="str">
        <f t="shared" si="598"/>
        <v>ｴﾗｰ</v>
      </c>
      <c r="BY370" s="494" t="str">
        <f t="shared" si="599"/>
        <v>ｴﾗｰ</v>
      </c>
      <c r="BZ370" s="628">
        <f t="shared" si="600"/>
        <v>0</v>
      </c>
      <c r="CA370" s="528" t="str">
        <f t="shared" si="601"/>
        <v/>
      </c>
      <c r="CB370" s="237" t="str">
        <f t="shared" si="602"/>
        <v/>
      </c>
      <c r="CC370" s="494" t="str">
        <f t="shared" si="603"/>
        <v/>
      </c>
      <c r="CD370" s="635">
        <f t="shared" si="604"/>
        <v>0</v>
      </c>
      <c r="CE370" s="528" t="str">
        <f t="shared" si="605"/>
        <v/>
      </c>
      <c r="CF370" s="237" t="str">
        <f t="shared" si="606"/>
        <v/>
      </c>
      <c r="CG370" s="494" t="str">
        <f t="shared" si="607"/>
        <v/>
      </c>
      <c r="CH370" s="635">
        <f t="shared" si="608"/>
        <v>0</v>
      </c>
      <c r="CI370" s="535" t="str">
        <f t="shared" si="609"/>
        <v/>
      </c>
      <c r="CJ370" s="515" t="str">
        <f t="shared" si="610"/>
        <v/>
      </c>
      <c r="CK370" s="522" t="str">
        <f t="shared" si="611"/>
        <v/>
      </c>
      <c r="CL370" s="515" t="str">
        <f t="shared" si="612"/>
        <v/>
      </c>
      <c r="CM370" s="524" t="str">
        <f t="shared" si="613"/>
        <v/>
      </c>
      <c r="CN370" s="518" t="str">
        <f t="shared" si="614"/>
        <v/>
      </c>
      <c r="CO370" s="236" t="str">
        <f t="shared" si="615"/>
        <v/>
      </c>
      <c r="CP370" s="237" t="str">
        <f t="shared" si="616"/>
        <v/>
      </c>
      <c r="CQ370" s="494" t="str">
        <f t="shared" si="617"/>
        <v/>
      </c>
      <c r="CR370" s="493">
        <f t="shared" si="618"/>
        <v>0</v>
      </c>
      <c r="CS370" s="512" t="str">
        <f t="shared" si="619"/>
        <v/>
      </c>
      <c r="CT370" s="237" t="str">
        <f t="shared" si="620"/>
        <v/>
      </c>
      <c r="CU370" s="237" t="str">
        <f t="shared" si="621"/>
        <v/>
      </c>
      <c r="CV370" s="238">
        <f t="shared" si="622"/>
        <v>0</v>
      </c>
      <c r="CW370" s="236" t="str">
        <f t="shared" si="557"/>
        <v/>
      </c>
      <c r="CX370" s="237" t="str">
        <f t="shared" si="558"/>
        <v/>
      </c>
      <c r="CY370" s="494">
        <f t="shared" si="559"/>
        <v>0</v>
      </c>
      <c r="CZ370" s="493"/>
      <c r="DA370" s="236" t="str">
        <f t="shared" si="560"/>
        <v/>
      </c>
      <c r="DB370" s="237" t="str">
        <f t="shared" si="561"/>
        <v/>
      </c>
      <c r="DC370" s="494">
        <f t="shared" si="562"/>
        <v>0</v>
      </c>
      <c r="DD370" s="493"/>
      <c r="DE370" s="1335"/>
      <c r="DF370" s="1343">
        <f t="shared" si="563"/>
        <v>0</v>
      </c>
      <c r="DG370" s="528" t="str">
        <f t="shared" si="564"/>
        <v/>
      </c>
      <c r="DH370" s="494" t="str">
        <f t="shared" si="565"/>
        <v/>
      </c>
      <c r="DI370" s="53">
        <f t="shared" si="566"/>
        <v>0</v>
      </c>
      <c r="DJ370" s="432">
        <f t="shared" si="567"/>
        <v>0</v>
      </c>
      <c r="DK370" s="433">
        <f t="shared" si="623"/>
        <v>0</v>
      </c>
      <c r="DL370" s="53" t="str">
        <f t="shared" si="568"/>
        <v/>
      </c>
      <c r="DM370" s="105" t="str">
        <f t="shared" si="569"/>
        <v/>
      </c>
      <c r="DN370" s="104" t="str">
        <f t="shared" si="569"/>
        <v/>
      </c>
      <c r="DO370" s="434" t="str">
        <f t="shared" si="569"/>
        <v/>
      </c>
      <c r="DP370" s="672"/>
      <c r="DQ370" s="673"/>
      <c r="DR370" s="674"/>
      <c r="DS370" s="435">
        <f t="shared" si="624"/>
        <v>0</v>
      </c>
      <c r="DT370" s="228" t="str">
        <f t="shared" si="570"/>
        <v/>
      </c>
      <c r="DU370" s="236" t="str">
        <f t="shared" si="571"/>
        <v/>
      </c>
      <c r="DV370" s="237" t="str">
        <f t="shared" si="572"/>
        <v/>
      </c>
      <c r="DW370" s="237" t="str">
        <f t="shared" si="573"/>
        <v/>
      </c>
      <c r="DX370" s="238">
        <f t="shared" si="574"/>
        <v>0</v>
      </c>
      <c r="DY370" s="675"/>
      <c r="EA370" s="1363">
        <f t="shared" si="625"/>
        <v>0</v>
      </c>
      <c r="EB370" s="1363">
        <f t="shared" si="626"/>
        <v>0</v>
      </c>
      <c r="EC370" s="1363">
        <f t="shared" si="627"/>
        <v>0</v>
      </c>
      <c r="ED370" s="1363">
        <f t="shared" si="628"/>
        <v>0</v>
      </c>
      <c r="EE370" s="1363">
        <f t="shared" si="629"/>
        <v>0</v>
      </c>
      <c r="EF370" s="1363">
        <f t="shared" si="630"/>
        <v>0</v>
      </c>
      <c r="EG370" s="1363">
        <f t="shared" si="575"/>
        <v>0</v>
      </c>
    </row>
    <row r="371" spans="1:137" s="3" customFormat="1" ht="18" customHeight="1">
      <c r="A371" s="305" t="str">
        <f t="shared" si="549"/>
        <v/>
      </c>
      <c r="B371" s="174">
        <f t="shared" si="576"/>
        <v>0</v>
      </c>
      <c r="C371" s="1415" t="str">
        <f t="shared" si="550"/>
        <v>授業料</v>
      </c>
      <c r="D371" s="1415" t="str">
        <f t="shared" si="551"/>
        <v>入学金</v>
      </c>
      <c r="E371" s="174">
        <f t="shared" si="577"/>
        <v>0</v>
      </c>
      <c r="F371" s="305">
        <f t="shared" si="552"/>
        <v>0</v>
      </c>
      <c r="G371" s="475">
        <f t="shared" si="553"/>
        <v>354</v>
      </c>
      <c r="H371" s="430"/>
      <c r="I371" s="431"/>
      <c r="J371" s="658"/>
      <c r="K371" s="659"/>
      <c r="L371" s="659"/>
      <c r="M371" s="660"/>
      <c r="N371" s="661"/>
      <c r="O371" s="662"/>
      <c r="P371" s="658"/>
      <c r="Q371" s="659"/>
      <c r="R371" s="660"/>
      <c r="S371" s="663"/>
      <c r="T371" s="661"/>
      <c r="U371" s="664"/>
      <c r="V371" s="53" t="str">
        <f>IF(OR($R$5="",$T$5="",$J371="",$O371="",$U371=""),"",IF(ISERROR(VLOOKUP($C371,参照!$P$4:$V$112,5,FALSE)),0,VLOOKUP($C371,参照!$P$4:$V$112,5,FALSE)))</f>
        <v/>
      </c>
      <c r="W371" s="665"/>
      <c r="X371" s="54" t="str">
        <f>IF(OR($R$5="",$T$5="",$J371="",$O371="",$W371=""),"",IF(ISERROR(VLOOKUP($D371,参照!$P$4:$V$112,5,FALSE)),0,VLOOKUP($D371,参照!$P$4:$V$112,5,FALSE)))</f>
        <v/>
      </c>
      <c r="Y371" s="102"/>
      <c r="Z371" s="102"/>
      <c r="AA371" s="1177"/>
      <c r="AB371" s="227">
        <f t="shared" si="578"/>
        <v>0</v>
      </c>
      <c r="AC371" s="1122"/>
      <c r="AD371" s="352">
        <f t="shared" si="579"/>
        <v>0</v>
      </c>
      <c r="AE371" s="55"/>
      <c r="AF371" s="55" t="str">
        <f t="shared" si="580"/>
        <v/>
      </c>
      <c r="AG371" s="1124"/>
      <c r="AH371" s="760">
        <f t="shared" si="581"/>
        <v>0</v>
      </c>
      <c r="AI371" s="761">
        <f t="shared" si="582"/>
        <v>0</v>
      </c>
      <c r="AJ371" s="1126"/>
      <c r="AK371" s="1127"/>
      <c r="AL371" s="670"/>
      <c r="AM371" s="1127"/>
      <c r="AN371" s="670"/>
      <c r="AO371" s="1179"/>
      <c r="AP371" s="669"/>
      <c r="AQ371" s="1127"/>
      <c r="AR371" s="670"/>
      <c r="AS371" s="1127"/>
      <c r="AT371" s="670"/>
      <c r="AU371" s="1127"/>
      <c r="AV371" s="575" t="str">
        <f t="shared" si="583"/>
        <v>○</v>
      </c>
      <c r="AW371" s="576" t="str">
        <f t="shared" si="584"/>
        <v>○</v>
      </c>
      <c r="AX371" s="576" t="str">
        <f t="shared" si="585"/>
        <v>○</v>
      </c>
      <c r="AY371" s="576" t="str">
        <f t="shared" si="586"/>
        <v>○</v>
      </c>
      <c r="AZ371" s="576" t="str">
        <f t="shared" si="587"/>
        <v>○</v>
      </c>
      <c r="BA371" s="577" t="str">
        <f t="shared" si="588"/>
        <v>○</v>
      </c>
      <c r="BB371" s="578">
        <f t="shared" si="589"/>
        <v>0</v>
      </c>
      <c r="BC371" s="767">
        <f t="shared" si="590"/>
        <v>0</v>
      </c>
      <c r="BD371" s="768">
        <f t="shared" si="590"/>
        <v>0</v>
      </c>
      <c r="BE371" s="769">
        <f t="shared" si="590"/>
        <v>0</v>
      </c>
      <c r="BF371" s="587">
        <f t="shared" si="591"/>
        <v>0</v>
      </c>
      <c r="BG371" s="503">
        <f t="shared" si="592"/>
        <v>0</v>
      </c>
      <c r="BH371" s="504">
        <f t="shared" si="592"/>
        <v>0</v>
      </c>
      <c r="BI371" s="505">
        <f t="shared" si="592"/>
        <v>0</v>
      </c>
      <c r="BJ371" s="506">
        <f t="shared" si="593"/>
        <v>0</v>
      </c>
      <c r="BK371" s="236">
        <f t="array" ref="BK371">IF($BB371&gt;0,"ｴﾗｰ",SUM(IF($AJ371:$AO371=BK$15,IF($AJ$17:$AO$17="○",$AG371))))</f>
        <v>0</v>
      </c>
      <c r="BL371" s="237">
        <f t="array" ref="BL371">IF($BB371&gt;0,"ｴﾗｰ",SUM(IF($AJ371:$AO371=BL$15,IF($AJ$17:$AO$17="○",$AG371))))</f>
        <v>0</v>
      </c>
      <c r="BM371" s="488">
        <f t="array" ref="BM371">IF($BB371&gt;0,"ｴﾗｰ",SUM(IF($AJ371:$AO371=BM$15,IF($AJ$17:$AO$17="○",$AG371))))</f>
        <v>0</v>
      </c>
      <c r="BN371" s="493">
        <f t="shared" si="594"/>
        <v>0</v>
      </c>
      <c r="BO371" s="236">
        <f t="array" ref="BO371">IF($BB371&gt;0,"ｴﾗｰ",SUM(IF($AP371:$AU371=BO$15,IF($AP$17:$AU$17="○",$AG371))))</f>
        <v>0</v>
      </c>
      <c r="BP371" s="237">
        <f t="array" ref="BP371">IF($BB371&gt;0,"ｴﾗｰ",SUM(IF($AP371:$AU371=BP$15,IF($AP$17:$AU$17="○",$AG371))))</f>
        <v>0</v>
      </c>
      <c r="BQ371" s="494">
        <f t="array" ref="BQ371">IF($BB371&gt;0,"ｴﾗｰ",SUM(IF($AP371:$AU371=BQ$15,IF($AP$17:$AU$17="○",$AG371))))</f>
        <v>0</v>
      </c>
      <c r="BR371" s="490">
        <f t="shared" si="595"/>
        <v>0</v>
      </c>
      <c r="BS371" s="236" t="str">
        <f t="shared" si="554"/>
        <v/>
      </c>
      <c r="BT371" s="237" t="str">
        <f t="shared" si="555"/>
        <v/>
      </c>
      <c r="BU371" s="488" t="str">
        <f t="shared" si="556"/>
        <v/>
      </c>
      <c r="BV371" s="532">
        <f t="shared" si="596"/>
        <v>0</v>
      </c>
      <c r="BW371" s="512" t="str">
        <f t="shared" si="597"/>
        <v>ｴﾗｰ</v>
      </c>
      <c r="BX371" s="237" t="str">
        <f t="shared" si="598"/>
        <v>ｴﾗｰ</v>
      </c>
      <c r="BY371" s="494" t="str">
        <f t="shared" si="599"/>
        <v>ｴﾗｰ</v>
      </c>
      <c r="BZ371" s="628">
        <f t="shared" si="600"/>
        <v>0</v>
      </c>
      <c r="CA371" s="528" t="str">
        <f t="shared" si="601"/>
        <v/>
      </c>
      <c r="CB371" s="237" t="str">
        <f t="shared" si="602"/>
        <v/>
      </c>
      <c r="CC371" s="494" t="str">
        <f t="shared" si="603"/>
        <v/>
      </c>
      <c r="CD371" s="635">
        <f t="shared" si="604"/>
        <v>0</v>
      </c>
      <c r="CE371" s="528" t="str">
        <f t="shared" si="605"/>
        <v/>
      </c>
      <c r="CF371" s="237" t="str">
        <f t="shared" si="606"/>
        <v/>
      </c>
      <c r="CG371" s="494" t="str">
        <f t="shared" si="607"/>
        <v/>
      </c>
      <c r="CH371" s="635">
        <f t="shared" si="608"/>
        <v>0</v>
      </c>
      <c r="CI371" s="535" t="str">
        <f t="shared" si="609"/>
        <v/>
      </c>
      <c r="CJ371" s="515" t="str">
        <f t="shared" si="610"/>
        <v/>
      </c>
      <c r="CK371" s="522" t="str">
        <f t="shared" si="611"/>
        <v/>
      </c>
      <c r="CL371" s="515" t="str">
        <f t="shared" si="612"/>
        <v/>
      </c>
      <c r="CM371" s="524" t="str">
        <f t="shared" si="613"/>
        <v/>
      </c>
      <c r="CN371" s="518" t="str">
        <f t="shared" si="614"/>
        <v/>
      </c>
      <c r="CO371" s="236" t="str">
        <f t="shared" si="615"/>
        <v/>
      </c>
      <c r="CP371" s="237" t="str">
        <f t="shared" si="616"/>
        <v/>
      </c>
      <c r="CQ371" s="494" t="str">
        <f t="shared" si="617"/>
        <v/>
      </c>
      <c r="CR371" s="493">
        <f t="shared" si="618"/>
        <v>0</v>
      </c>
      <c r="CS371" s="512" t="str">
        <f t="shared" si="619"/>
        <v/>
      </c>
      <c r="CT371" s="237" t="str">
        <f t="shared" si="620"/>
        <v/>
      </c>
      <c r="CU371" s="237" t="str">
        <f t="shared" si="621"/>
        <v/>
      </c>
      <c r="CV371" s="238">
        <f t="shared" si="622"/>
        <v>0</v>
      </c>
      <c r="CW371" s="236" t="str">
        <f t="shared" si="557"/>
        <v/>
      </c>
      <c r="CX371" s="237" t="str">
        <f t="shared" si="558"/>
        <v/>
      </c>
      <c r="CY371" s="494">
        <f t="shared" si="559"/>
        <v>0</v>
      </c>
      <c r="CZ371" s="493"/>
      <c r="DA371" s="236" t="str">
        <f t="shared" si="560"/>
        <v/>
      </c>
      <c r="DB371" s="237" t="str">
        <f t="shared" si="561"/>
        <v/>
      </c>
      <c r="DC371" s="494">
        <f t="shared" si="562"/>
        <v>0</v>
      </c>
      <c r="DD371" s="493"/>
      <c r="DE371" s="1335"/>
      <c r="DF371" s="1343">
        <f t="shared" si="563"/>
        <v>0</v>
      </c>
      <c r="DG371" s="528" t="str">
        <f t="shared" si="564"/>
        <v/>
      </c>
      <c r="DH371" s="494" t="str">
        <f t="shared" si="565"/>
        <v/>
      </c>
      <c r="DI371" s="53">
        <f t="shared" si="566"/>
        <v>0</v>
      </c>
      <c r="DJ371" s="432">
        <f t="shared" si="567"/>
        <v>0</v>
      </c>
      <c r="DK371" s="433">
        <f t="shared" si="623"/>
        <v>0</v>
      </c>
      <c r="DL371" s="53" t="str">
        <f t="shared" si="568"/>
        <v/>
      </c>
      <c r="DM371" s="105" t="str">
        <f t="shared" si="569"/>
        <v/>
      </c>
      <c r="DN371" s="104" t="str">
        <f t="shared" si="569"/>
        <v/>
      </c>
      <c r="DO371" s="434" t="str">
        <f t="shared" si="569"/>
        <v/>
      </c>
      <c r="DP371" s="672"/>
      <c r="DQ371" s="673"/>
      <c r="DR371" s="674"/>
      <c r="DS371" s="435">
        <f t="shared" si="624"/>
        <v>0</v>
      </c>
      <c r="DT371" s="228" t="str">
        <f t="shared" si="570"/>
        <v/>
      </c>
      <c r="DU371" s="236" t="str">
        <f t="shared" si="571"/>
        <v/>
      </c>
      <c r="DV371" s="237" t="str">
        <f t="shared" si="572"/>
        <v/>
      </c>
      <c r="DW371" s="237" t="str">
        <f t="shared" si="573"/>
        <v/>
      </c>
      <c r="DX371" s="238">
        <f t="shared" si="574"/>
        <v>0</v>
      </c>
      <c r="DY371" s="675"/>
      <c r="EA371" s="1363">
        <f t="shared" si="625"/>
        <v>0</v>
      </c>
      <c r="EB371" s="1363">
        <f t="shared" si="626"/>
        <v>0</v>
      </c>
      <c r="EC371" s="1363">
        <f t="shared" si="627"/>
        <v>0</v>
      </c>
      <c r="ED371" s="1363">
        <f t="shared" si="628"/>
        <v>0</v>
      </c>
      <c r="EE371" s="1363">
        <f t="shared" si="629"/>
        <v>0</v>
      </c>
      <c r="EF371" s="1363">
        <f t="shared" si="630"/>
        <v>0</v>
      </c>
      <c r="EG371" s="1363">
        <f t="shared" si="575"/>
        <v>0</v>
      </c>
    </row>
    <row r="372" spans="1:137" s="3" customFormat="1" ht="18" customHeight="1">
      <c r="A372" s="305" t="str">
        <f t="shared" si="549"/>
        <v/>
      </c>
      <c r="B372" s="174">
        <f t="shared" si="576"/>
        <v>0</v>
      </c>
      <c r="C372" s="1415" t="str">
        <f t="shared" si="550"/>
        <v>授業料</v>
      </c>
      <c r="D372" s="1415" t="str">
        <f t="shared" si="551"/>
        <v>入学金</v>
      </c>
      <c r="E372" s="174">
        <f t="shared" si="577"/>
        <v>0</v>
      </c>
      <c r="F372" s="305">
        <f t="shared" si="552"/>
        <v>0</v>
      </c>
      <c r="G372" s="475">
        <f t="shared" si="553"/>
        <v>355</v>
      </c>
      <c r="H372" s="430"/>
      <c r="I372" s="431"/>
      <c r="J372" s="658"/>
      <c r="K372" s="659"/>
      <c r="L372" s="659"/>
      <c r="M372" s="660"/>
      <c r="N372" s="661"/>
      <c r="O372" s="662"/>
      <c r="P372" s="658"/>
      <c r="Q372" s="659"/>
      <c r="R372" s="660"/>
      <c r="S372" s="663"/>
      <c r="T372" s="661"/>
      <c r="U372" s="664"/>
      <c r="V372" s="53" t="str">
        <f>IF(OR($R$5="",$T$5="",$J372="",$O372="",$U372=""),"",IF(ISERROR(VLOOKUP($C372,参照!$P$4:$V$112,5,FALSE)),0,VLOOKUP($C372,参照!$P$4:$V$112,5,FALSE)))</f>
        <v/>
      </c>
      <c r="W372" s="665"/>
      <c r="X372" s="54" t="str">
        <f>IF(OR($R$5="",$T$5="",$J372="",$O372="",$W372=""),"",IF(ISERROR(VLOOKUP($D372,参照!$P$4:$V$112,5,FALSE)),0,VLOOKUP($D372,参照!$P$4:$V$112,5,FALSE)))</f>
        <v/>
      </c>
      <c r="Y372" s="102"/>
      <c r="Z372" s="102"/>
      <c r="AA372" s="1177"/>
      <c r="AB372" s="227">
        <f t="shared" si="578"/>
        <v>0</v>
      </c>
      <c r="AC372" s="1122"/>
      <c r="AD372" s="352">
        <f t="shared" si="579"/>
        <v>0</v>
      </c>
      <c r="AE372" s="55"/>
      <c r="AF372" s="55" t="str">
        <f t="shared" si="580"/>
        <v/>
      </c>
      <c r="AG372" s="1124"/>
      <c r="AH372" s="760">
        <f t="shared" si="581"/>
        <v>0</v>
      </c>
      <c r="AI372" s="761">
        <f t="shared" si="582"/>
        <v>0</v>
      </c>
      <c r="AJ372" s="1126"/>
      <c r="AK372" s="1127"/>
      <c r="AL372" s="670"/>
      <c r="AM372" s="1127"/>
      <c r="AN372" s="670"/>
      <c r="AO372" s="1179"/>
      <c r="AP372" s="669"/>
      <c r="AQ372" s="1127"/>
      <c r="AR372" s="670"/>
      <c r="AS372" s="1127"/>
      <c r="AT372" s="670"/>
      <c r="AU372" s="1127"/>
      <c r="AV372" s="575" t="str">
        <f t="shared" si="583"/>
        <v>○</v>
      </c>
      <c r="AW372" s="576" t="str">
        <f t="shared" si="584"/>
        <v>○</v>
      </c>
      <c r="AX372" s="576" t="str">
        <f t="shared" si="585"/>
        <v>○</v>
      </c>
      <c r="AY372" s="576" t="str">
        <f t="shared" si="586"/>
        <v>○</v>
      </c>
      <c r="AZ372" s="576" t="str">
        <f t="shared" si="587"/>
        <v>○</v>
      </c>
      <c r="BA372" s="577" t="str">
        <f t="shared" si="588"/>
        <v>○</v>
      </c>
      <c r="BB372" s="578">
        <f t="shared" si="589"/>
        <v>0</v>
      </c>
      <c r="BC372" s="767">
        <f t="shared" si="590"/>
        <v>0</v>
      </c>
      <c r="BD372" s="768">
        <f t="shared" si="590"/>
        <v>0</v>
      </c>
      <c r="BE372" s="769">
        <f t="shared" si="590"/>
        <v>0</v>
      </c>
      <c r="BF372" s="587">
        <f t="shared" si="591"/>
        <v>0</v>
      </c>
      <c r="BG372" s="503">
        <f t="shared" si="592"/>
        <v>0</v>
      </c>
      <c r="BH372" s="504">
        <f t="shared" si="592"/>
        <v>0</v>
      </c>
      <c r="BI372" s="505">
        <f t="shared" si="592"/>
        <v>0</v>
      </c>
      <c r="BJ372" s="506">
        <f t="shared" si="593"/>
        <v>0</v>
      </c>
      <c r="BK372" s="236">
        <f t="array" ref="BK372">IF($BB372&gt;0,"ｴﾗｰ",SUM(IF($AJ372:$AO372=BK$15,IF($AJ$17:$AO$17="○",$AG372))))</f>
        <v>0</v>
      </c>
      <c r="BL372" s="237">
        <f t="array" ref="BL372">IF($BB372&gt;0,"ｴﾗｰ",SUM(IF($AJ372:$AO372=BL$15,IF($AJ$17:$AO$17="○",$AG372))))</f>
        <v>0</v>
      </c>
      <c r="BM372" s="488">
        <f t="array" ref="BM372">IF($BB372&gt;0,"ｴﾗｰ",SUM(IF($AJ372:$AO372=BM$15,IF($AJ$17:$AO$17="○",$AG372))))</f>
        <v>0</v>
      </c>
      <c r="BN372" s="493">
        <f t="shared" si="594"/>
        <v>0</v>
      </c>
      <c r="BO372" s="236">
        <f t="array" ref="BO372">IF($BB372&gt;0,"ｴﾗｰ",SUM(IF($AP372:$AU372=BO$15,IF($AP$17:$AU$17="○",$AG372))))</f>
        <v>0</v>
      </c>
      <c r="BP372" s="237">
        <f t="array" ref="BP372">IF($BB372&gt;0,"ｴﾗｰ",SUM(IF($AP372:$AU372=BP$15,IF($AP$17:$AU$17="○",$AG372))))</f>
        <v>0</v>
      </c>
      <c r="BQ372" s="494">
        <f t="array" ref="BQ372">IF($BB372&gt;0,"ｴﾗｰ",SUM(IF($AP372:$AU372=BQ$15,IF($AP$17:$AU$17="○",$AG372))))</f>
        <v>0</v>
      </c>
      <c r="BR372" s="490">
        <f t="shared" si="595"/>
        <v>0</v>
      </c>
      <c r="BS372" s="236" t="str">
        <f t="shared" si="554"/>
        <v/>
      </c>
      <c r="BT372" s="237" t="str">
        <f t="shared" si="555"/>
        <v/>
      </c>
      <c r="BU372" s="488" t="str">
        <f t="shared" si="556"/>
        <v/>
      </c>
      <c r="BV372" s="532">
        <f t="shared" si="596"/>
        <v>0</v>
      </c>
      <c r="BW372" s="512" t="str">
        <f t="shared" si="597"/>
        <v>ｴﾗｰ</v>
      </c>
      <c r="BX372" s="237" t="str">
        <f t="shared" si="598"/>
        <v>ｴﾗｰ</v>
      </c>
      <c r="BY372" s="494" t="str">
        <f t="shared" si="599"/>
        <v>ｴﾗｰ</v>
      </c>
      <c r="BZ372" s="628">
        <f t="shared" si="600"/>
        <v>0</v>
      </c>
      <c r="CA372" s="528" t="str">
        <f t="shared" si="601"/>
        <v/>
      </c>
      <c r="CB372" s="237" t="str">
        <f t="shared" si="602"/>
        <v/>
      </c>
      <c r="CC372" s="494" t="str">
        <f t="shared" si="603"/>
        <v/>
      </c>
      <c r="CD372" s="635">
        <f t="shared" si="604"/>
        <v>0</v>
      </c>
      <c r="CE372" s="528" t="str">
        <f t="shared" si="605"/>
        <v/>
      </c>
      <c r="CF372" s="237" t="str">
        <f t="shared" si="606"/>
        <v/>
      </c>
      <c r="CG372" s="494" t="str">
        <f t="shared" si="607"/>
        <v/>
      </c>
      <c r="CH372" s="635">
        <f t="shared" si="608"/>
        <v>0</v>
      </c>
      <c r="CI372" s="535" t="str">
        <f t="shared" si="609"/>
        <v/>
      </c>
      <c r="CJ372" s="515" t="str">
        <f t="shared" si="610"/>
        <v/>
      </c>
      <c r="CK372" s="522" t="str">
        <f t="shared" si="611"/>
        <v/>
      </c>
      <c r="CL372" s="515" t="str">
        <f t="shared" si="612"/>
        <v/>
      </c>
      <c r="CM372" s="524" t="str">
        <f t="shared" si="613"/>
        <v/>
      </c>
      <c r="CN372" s="518" t="str">
        <f t="shared" si="614"/>
        <v/>
      </c>
      <c r="CO372" s="236" t="str">
        <f t="shared" si="615"/>
        <v/>
      </c>
      <c r="CP372" s="237" t="str">
        <f t="shared" si="616"/>
        <v/>
      </c>
      <c r="CQ372" s="494" t="str">
        <f t="shared" si="617"/>
        <v/>
      </c>
      <c r="CR372" s="493">
        <f t="shared" si="618"/>
        <v>0</v>
      </c>
      <c r="CS372" s="512" t="str">
        <f t="shared" si="619"/>
        <v/>
      </c>
      <c r="CT372" s="237" t="str">
        <f t="shared" si="620"/>
        <v/>
      </c>
      <c r="CU372" s="237" t="str">
        <f t="shared" si="621"/>
        <v/>
      </c>
      <c r="CV372" s="238">
        <f t="shared" si="622"/>
        <v>0</v>
      </c>
      <c r="CW372" s="236" t="str">
        <f t="shared" si="557"/>
        <v/>
      </c>
      <c r="CX372" s="237" t="str">
        <f t="shared" si="558"/>
        <v/>
      </c>
      <c r="CY372" s="494">
        <f t="shared" si="559"/>
        <v>0</v>
      </c>
      <c r="CZ372" s="493"/>
      <c r="DA372" s="236" t="str">
        <f t="shared" si="560"/>
        <v/>
      </c>
      <c r="DB372" s="237" t="str">
        <f t="shared" si="561"/>
        <v/>
      </c>
      <c r="DC372" s="494">
        <f t="shared" si="562"/>
        <v>0</v>
      </c>
      <c r="DD372" s="493"/>
      <c r="DE372" s="1335"/>
      <c r="DF372" s="1343">
        <f t="shared" si="563"/>
        <v>0</v>
      </c>
      <c r="DG372" s="528" t="str">
        <f t="shared" si="564"/>
        <v/>
      </c>
      <c r="DH372" s="494" t="str">
        <f t="shared" si="565"/>
        <v/>
      </c>
      <c r="DI372" s="53">
        <f t="shared" si="566"/>
        <v>0</v>
      </c>
      <c r="DJ372" s="432">
        <f t="shared" si="567"/>
        <v>0</v>
      </c>
      <c r="DK372" s="433">
        <f t="shared" si="623"/>
        <v>0</v>
      </c>
      <c r="DL372" s="53" t="str">
        <f t="shared" si="568"/>
        <v/>
      </c>
      <c r="DM372" s="105" t="str">
        <f t="shared" si="569"/>
        <v/>
      </c>
      <c r="DN372" s="104" t="str">
        <f t="shared" si="569"/>
        <v/>
      </c>
      <c r="DO372" s="434" t="str">
        <f t="shared" si="569"/>
        <v/>
      </c>
      <c r="DP372" s="672"/>
      <c r="DQ372" s="673"/>
      <c r="DR372" s="674"/>
      <c r="DS372" s="435">
        <f t="shared" si="624"/>
        <v>0</v>
      </c>
      <c r="DT372" s="228" t="str">
        <f t="shared" si="570"/>
        <v/>
      </c>
      <c r="DU372" s="236" t="str">
        <f t="shared" si="571"/>
        <v/>
      </c>
      <c r="DV372" s="237" t="str">
        <f t="shared" si="572"/>
        <v/>
      </c>
      <c r="DW372" s="237" t="str">
        <f t="shared" si="573"/>
        <v/>
      </c>
      <c r="DX372" s="238">
        <f t="shared" si="574"/>
        <v>0</v>
      </c>
      <c r="DY372" s="675"/>
      <c r="EA372" s="1363">
        <f t="shared" si="625"/>
        <v>0</v>
      </c>
      <c r="EB372" s="1363">
        <f t="shared" si="626"/>
        <v>0</v>
      </c>
      <c r="EC372" s="1363">
        <f t="shared" si="627"/>
        <v>0</v>
      </c>
      <c r="ED372" s="1363">
        <f t="shared" si="628"/>
        <v>0</v>
      </c>
      <c r="EE372" s="1363">
        <f t="shared" si="629"/>
        <v>0</v>
      </c>
      <c r="EF372" s="1363">
        <f t="shared" si="630"/>
        <v>0</v>
      </c>
      <c r="EG372" s="1363">
        <f t="shared" si="575"/>
        <v>0</v>
      </c>
    </row>
    <row r="373" spans="1:137" s="3" customFormat="1" ht="18" customHeight="1">
      <c r="A373" s="305" t="str">
        <f t="shared" si="549"/>
        <v/>
      </c>
      <c r="B373" s="174">
        <f t="shared" si="576"/>
        <v>0</v>
      </c>
      <c r="C373" s="1415" t="str">
        <f t="shared" si="550"/>
        <v>授業料</v>
      </c>
      <c r="D373" s="1415" t="str">
        <f t="shared" si="551"/>
        <v>入学金</v>
      </c>
      <c r="E373" s="174">
        <f t="shared" si="577"/>
        <v>0</v>
      </c>
      <c r="F373" s="305">
        <f t="shared" si="552"/>
        <v>0</v>
      </c>
      <c r="G373" s="475">
        <f t="shared" si="553"/>
        <v>356</v>
      </c>
      <c r="H373" s="430"/>
      <c r="I373" s="431"/>
      <c r="J373" s="658"/>
      <c r="K373" s="659"/>
      <c r="L373" s="659"/>
      <c r="M373" s="660"/>
      <c r="N373" s="661"/>
      <c r="O373" s="662"/>
      <c r="P373" s="658"/>
      <c r="Q373" s="659"/>
      <c r="R373" s="660"/>
      <c r="S373" s="663"/>
      <c r="T373" s="661"/>
      <c r="U373" s="664"/>
      <c r="V373" s="53" t="str">
        <f>IF(OR($R$5="",$T$5="",$J373="",$O373="",$U373=""),"",IF(ISERROR(VLOOKUP($C373,参照!$P$4:$V$112,5,FALSE)),0,VLOOKUP($C373,参照!$P$4:$V$112,5,FALSE)))</f>
        <v/>
      </c>
      <c r="W373" s="665"/>
      <c r="X373" s="54" t="str">
        <f>IF(OR($R$5="",$T$5="",$J373="",$O373="",$W373=""),"",IF(ISERROR(VLOOKUP($D373,参照!$P$4:$V$112,5,FALSE)),0,VLOOKUP($D373,参照!$P$4:$V$112,5,FALSE)))</f>
        <v/>
      </c>
      <c r="Y373" s="102"/>
      <c r="Z373" s="102"/>
      <c r="AA373" s="1177"/>
      <c r="AB373" s="227">
        <f t="shared" si="578"/>
        <v>0</v>
      </c>
      <c r="AC373" s="1122"/>
      <c r="AD373" s="352">
        <f t="shared" si="579"/>
        <v>0</v>
      </c>
      <c r="AE373" s="55"/>
      <c r="AF373" s="55" t="str">
        <f t="shared" si="580"/>
        <v/>
      </c>
      <c r="AG373" s="1124"/>
      <c r="AH373" s="760">
        <f t="shared" si="581"/>
        <v>0</v>
      </c>
      <c r="AI373" s="761">
        <f t="shared" si="582"/>
        <v>0</v>
      </c>
      <c r="AJ373" s="1126"/>
      <c r="AK373" s="1127"/>
      <c r="AL373" s="670"/>
      <c r="AM373" s="1127"/>
      <c r="AN373" s="670"/>
      <c r="AO373" s="1179"/>
      <c r="AP373" s="669"/>
      <c r="AQ373" s="1127"/>
      <c r="AR373" s="670"/>
      <c r="AS373" s="1127"/>
      <c r="AT373" s="670"/>
      <c r="AU373" s="1127"/>
      <c r="AV373" s="575" t="str">
        <f t="shared" si="583"/>
        <v>○</v>
      </c>
      <c r="AW373" s="576" t="str">
        <f t="shared" si="584"/>
        <v>○</v>
      </c>
      <c r="AX373" s="576" t="str">
        <f t="shared" si="585"/>
        <v>○</v>
      </c>
      <c r="AY373" s="576" t="str">
        <f t="shared" si="586"/>
        <v>○</v>
      </c>
      <c r="AZ373" s="576" t="str">
        <f t="shared" si="587"/>
        <v>○</v>
      </c>
      <c r="BA373" s="577" t="str">
        <f t="shared" si="588"/>
        <v>○</v>
      </c>
      <c r="BB373" s="578">
        <f t="shared" si="589"/>
        <v>0</v>
      </c>
      <c r="BC373" s="767">
        <f t="shared" si="590"/>
        <v>0</v>
      </c>
      <c r="BD373" s="768">
        <f t="shared" si="590"/>
        <v>0</v>
      </c>
      <c r="BE373" s="769">
        <f t="shared" si="590"/>
        <v>0</v>
      </c>
      <c r="BF373" s="587">
        <f t="shared" si="591"/>
        <v>0</v>
      </c>
      <c r="BG373" s="503">
        <f t="shared" si="592"/>
        <v>0</v>
      </c>
      <c r="BH373" s="504">
        <f t="shared" si="592"/>
        <v>0</v>
      </c>
      <c r="BI373" s="505">
        <f t="shared" si="592"/>
        <v>0</v>
      </c>
      <c r="BJ373" s="506">
        <f t="shared" si="593"/>
        <v>0</v>
      </c>
      <c r="BK373" s="236">
        <f t="array" ref="BK373">IF($BB373&gt;0,"ｴﾗｰ",SUM(IF($AJ373:$AO373=BK$15,IF($AJ$17:$AO$17="○",$AG373))))</f>
        <v>0</v>
      </c>
      <c r="BL373" s="237">
        <f t="array" ref="BL373">IF($BB373&gt;0,"ｴﾗｰ",SUM(IF($AJ373:$AO373=BL$15,IF($AJ$17:$AO$17="○",$AG373))))</f>
        <v>0</v>
      </c>
      <c r="BM373" s="488">
        <f t="array" ref="BM373">IF($BB373&gt;0,"ｴﾗｰ",SUM(IF($AJ373:$AO373=BM$15,IF($AJ$17:$AO$17="○",$AG373))))</f>
        <v>0</v>
      </c>
      <c r="BN373" s="493">
        <f t="shared" si="594"/>
        <v>0</v>
      </c>
      <c r="BO373" s="236">
        <f t="array" ref="BO373">IF($BB373&gt;0,"ｴﾗｰ",SUM(IF($AP373:$AU373=BO$15,IF($AP$17:$AU$17="○",$AG373))))</f>
        <v>0</v>
      </c>
      <c r="BP373" s="237">
        <f t="array" ref="BP373">IF($BB373&gt;0,"ｴﾗｰ",SUM(IF($AP373:$AU373=BP$15,IF($AP$17:$AU$17="○",$AG373))))</f>
        <v>0</v>
      </c>
      <c r="BQ373" s="494">
        <f t="array" ref="BQ373">IF($BB373&gt;0,"ｴﾗｰ",SUM(IF($AP373:$AU373=BQ$15,IF($AP$17:$AU$17="○",$AG373))))</f>
        <v>0</v>
      </c>
      <c r="BR373" s="490">
        <f t="shared" si="595"/>
        <v>0</v>
      </c>
      <c r="BS373" s="236" t="str">
        <f t="shared" si="554"/>
        <v/>
      </c>
      <c r="BT373" s="237" t="str">
        <f t="shared" si="555"/>
        <v/>
      </c>
      <c r="BU373" s="488" t="str">
        <f t="shared" si="556"/>
        <v/>
      </c>
      <c r="BV373" s="532">
        <f t="shared" si="596"/>
        <v>0</v>
      </c>
      <c r="BW373" s="512" t="str">
        <f t="shared" si="597"/>
        <v>ｴﾗｰ</v>
      </c>
      <c r="BX373" s="237" t="str">
        <f t="shared" si="598"/>
        <v>ｴﾗｰ</v>
      </c>
      <c r="BY373" s="494" t="str">
        <f t="shared" si="599"/>
        <v>ｴﾗｰ</v>
      </c>
      <c r="BZ373" s="628">
        <f t="shared" si="600"/>
        <v>0</v>
      </c>
      <c r="CA373" s="528" t="str">
        <f t="shared" si="601"/>
        <v/>
      </c>
      <c r="CB373" s="237" t="str">
        <f t="shared" si="602"/>
        <v/>
      </c>
      <c r="CC373" s="494" t="str">
        <f t="shared" si="603"/>
        <v/>
      </c>
      <c r="CD373" s="635">
        <f t="shared" si="604"/>
        <v>0</v>
      </c>
      <c r="CE373" s="528" t="str">
        <f t="shared" si="605"/>
        <v/>
      </c>
      <c r="CF373" s="237" t="str">
        <f t="shared" si="606"/>
        <v/>
      </c>
      <c r="CG373" s="494" t="str">
        <f t="shared" si="607"/>
        <v/>
      </c>
      <c r="CH373" s="635">
        <f t="shared" si="608"/>
        <v>0</v>
      </c>
      <c r="CI373" s="535" t="str">
        <f t="shared" si="609"/>
        <v/>
      </c>
      <c r="CJ373" s="515" t="str">
        <f t="shared" si="610"/>
        <v/>
      </c>
      <c r="CK373" s="522" t="str">
        <f t="shared" si="611"/>
        <v/>
      </c>
      <c r="CL373" s="515" t="str">
        <f t="shared" si="612"/>
        <v/>
      </c>
      <c r="CM373" s="524" t="str">
        <f t="shared" si="613"/>
        <v/>
      </c>
      <c r="CN373" s="518" t="str">
        <f t="shared" si="614"/>
        <v/>
      </c>
      <c r="CO373" s="236" t="str">
        <f t="shared" si="615"/>
        <v/>
      </c>
      <c r="CP373" s="237" t="str">
        <f t="shared" si="616"/>
        <v/>
      </c>
      <c r="CQ373" s="494" t="str">
        <f t="shared" si="617"/>
        <v/>
      </c>
      <c r="CR373" s="493">
        <f t="shared" si="618"/>
        <v>0</v>
      </c>
      <c r="CS373" s="512" t="str">
        <f t="shared" si="619"/>
        <v/>
      </c>
      <c r="CT373" s="237" t="str">
        <f t="shared" si="620"/>
        <v/>
      </c>
      <c r="CU373" s="237" t="str">
        <f t="shared" si="621"/>
        <v/>
      </c>
      <c r="CV373" s="238">
        <f t="shared" si="622"/>
        <v>0</v>
      </c>
      <c r="CW373" s="236" t="str">
        <f t="shared" si="557"/>
        <v/>
      </c>
      <c r="CX373" s="237" t="str">
        <f t="shared" si="558"/>
        <v/>
      </c>
      <c r="CY373" s="494">
        <f t="shared" si="559"/>
        <v>0</v>
      </c>
      <c r="CZ373" s="493"/>
      <c r="DA373" s="236" t="str">
        <f t="shared" si="560"/>
        <v/>
      </c>
      <c r="DB373" s="237" t="str">
        <f t="shared" si="561"/>
        <v/>
      </c>
      <c r="DC373" s="494">
        <f t="shared" si="562"/>
        <v>0</v>
      </c>
      <c r="DD373" s="493"/>
      <c r="DE373" s="1335"/>
      <c r="DF373" s="1343">
        <f t="shared" si="563"/>
        <v>0</v>
      </c>
      <c r="DG373" s="528" t="str">
        <f t="shared" si="564"/>
        <v/>
      </c>
      <c r="DH373" s="494" t="str">
        <f t="shared" si="565"/>
        <v/>
      </c>
      <c r="DI373" s="53">
        <f t="shared" si="566"/>
        <v>0</v>
      </c>
      <c r="DJ373" s="432">
        <f t="shared" si="567"/>
        <v>0</v>
      </c>
      <c r="DK373" s="433">
        <f t="shared" si="623"/>
        <v>0</v>
      </c>
      <c r="DL373" s="53" t="str">
        <f t="shared" si="568"/>
        <v/>
      </c>
      <c r="DM373" s="105" t="str">
        <f t="shared" si="569"/>
        <v/>
      </c>
      <c r="DN373" s="104" t="str">
        <f t="shared" si="569"/>
        <v/>
      </c>
      <c r="DO373" s="434" t="str">
        <f t="shared" si="569"/>
        <v/>
      </c>
      <c r="DP373" s="672"/>
      <c r="DQ373" s="673"/>
      <c r="DR373" s="674"/>
      <c r="DS373" s="435">
        <f t="shared" si="624"/>
        <v>0</v>
      </c>
      <c r="DT373" s="228" t="str">
        <f t="shared" si="570"/>
        <v/>
      </c>
      <c r="DU373" s="236" t="str">
        <f t="shared" si="571"/>
        <v/>
      </c>
      <c r="DV373" s="237" t="str">
        <f t="shared" si="572"/>
        <v/>
      </c>
      <c r="DW373" s="237" t="str">
        <f t="shared" si="573"/>
        <v/>
      </c>
      <c r="DX373" s="238">
        <f t="shared" si="574"/>
        <v>0</v>
      </c>
      <c r="DY373" s="675"/>
      <c r="EA373" s="1363">
        <f t="shared" si="625"/>
        <v>0</v>
      </c>
      <c r="EB373" s="1363">
        <f t="shared" si="626"/>
        <v>0</v>
      </c>
      <c r="EC373" s="1363">
        <f t="shared" si="627"/>
        <v>0</v>
      </c>
      <c r="ED373" s="1363">
        <f t="shared" si="628"/>
        <v>0</v>
      </c>
      <c r="EE373" s="1363">
        <f t="shared" si="629"/>
        <v>0</v>
      </c>
      <c r="EF373" s="1363">
        <f t="shared" si="630"/>
        <v>0</v>
      </c>
      <c r="EG373" s="1363">
        <f t="shared" si="575"/>
        <v>0</v>
      </c>
    </row>
    <row r="374" spans="1:137" s="3" customFormat="1" ht="18" customHeight="1">
      <c r="A374" s="305" t="str">
        <f t="shared" si="549"/>
        <v/>
      </c>
      <c r="B374" s="174">
        <f t="shared" si="576"/>
        <v>0</v>
      </c>
      <c r="C374" s="1415" t="str">
        <f t="shared" si="550"/>
        <v>授業料</v>
      </c>
      <c r="D374" s="1415" t="str">
        <f t="shared" si="551"/>
        <v>入学金</v>
      </c>
      <c r="E374" s="174">
        <f t="shared" si="577"/>
        <v>0</v>
      </c>
      <c r="F374" s="305">
        <f t="shared" si="552"/>
        <v>0</v>
      </c>
      <c r="G374" s="475">
        <f t="shared" si="553"/>
        <v>357</v>
      </c>
      <c r="H374" s="430"/>
      <c r="I374" s="431"/>
      <c r="J374" s="658"/>
      <c r="K374" s="659"/>
      <c r="L374" s="659"/>
      <c r="M374" s="660"/>
      <c r="N374" s="661"/>
      <c r="O374" s="662"/>
      <c r="P374" s="658"/>
      <c r="Q374" s="659"/>
      <c r="R374" s="660"/>
      <c r="S374" s="663"/>
      <c r="T374" s="661"/>
      <c r="U374" s="664"/>
      <c r="V374" s="53" t="str">
        <f>IF(OR($R$5="",$T$5="",$J374="",$O374="",$U374=""),"",IF(ISERROR(VLOOKUP($C374,参照!$P$4:$V$112,5,FALSE)),0,VLOOKUP($C374,参照!$P$4:$V$112,5,FALSE)))</f>
        <v/>
      </c>
      <c r="W374" s="665"/>
      <c r="X374" s="54" t="str">
        <f>IF(OR($R$5="",$T$5="",$J374="",$O374="",$W374=""),"",IF(ISERROR(VLOOKUP($D374,参照!$P$4:$V$112,5,FALSE)),0,VLOOKUP($D374,参照!$P$4:$V$112,5,FALSE)))</f>
        <v/>
      </c>
      <c r="Y374" s="102"/>
      <c r="Z374" s="102"/>
      <c r="AA374" s="1177"/>
      <c r="AB374" s="227">
        <f t="shared" si="578"/>
        <v>0</v>
      </c>
      <c r="AC374" s="1122"/>
      <c r="AD374" s="352">
        <f t="shared" si="579"/>
        <v>0</v>
      </c>
      <c r="AE374" s="55"/>
      <c r="AF374" s="55" t="str">
        <f t="shared" si="580"/>
        <v/>
      </c>
      <c r="AG374" s="1124"/>
      <c r="AH374" s="760">
        <f t="shared" si="581"/>
        <v>0</v>
      </c>
      <c r="AI374" s="761">
        <f t="shared" si="582"/>
        <v>0</v>
      </c>
      <c r="AJ374" s="1126"/>
      <c r="AK374" s="1127"/>
      <c r="AL374" s="670"/>
      <c r="AM374" s="1127"/>
      <c r="AN374" s="670"/>
      <c r="AO374" s="1179"/>
      <c r="AP374" s="669"/>
      <c r="AQ374" s="1127"/>
      <c r="AR374" s="670"/>
      <c r="AS374" s="1127"/>
      <c r="AT374" s="670"/>
      <c r="AU374" s="1127"/>
      <c r="AV374" s="575" t="str">
        <f t="shared" si="583"/>
        <v>○</v>
      </c>
      <c r="AW374" s="576" t="str">
        <f t="shared" si="584"/>
        <v>○</v>
      </c>
      <c r="AX374" s="576" t="str">
        <f t="shared" si="585"/>
        <v>○</v>
      </c>
      <c r="AY374" s="576" t="str">
        <f t="shared" si="586"/>
        <v>○</v>
      </c>
      <c r="AZ374" s="576" t="str">
        <f t="shared" si="587"/>
        <v>○</v>
      </c>
      <c r="BA374" s="577" t="str">
        <f t="shared" si="588"/>
        <v>○</v>
      </c>
      <c r="BB374" s="578">
        <f t="shared" si="589"/>
        <v>0</v>
      </c>
      <c r="BC374" s="767">
        <f t="shared" si="590"/>
        <v>0</v>
      </c>
      <c r="BD374" s="768">
        <f t="shared" si="590"/>
        <v>0</v>
      </c>
      <c r="BE374" s="769">
        <f t="shared" si="590"/>
        <v>0</v>
      </c>
      <c r="BF374" s="587">
        <f t="shared" si="591"/>
        <v>0</v>
      </c>
      <c r="BG374" s="503">
        <f t="shared" si="592"/>
        <v>0</v>
      </c>
      <c r="BH374" s="504">
        <f t="shared" si="592"/>
        <v>0</v>
      </c>
      <c r="BI374" s="505">
        <f t="shared" si="592"/>
        <v>0</v>
      </c>
      <c r="BJ374" s="506">
        <f t="shared" si="593"/>
        <v>0</v>
      </c>
      <c r="BK374" s="236">
        <f t="array" ref="BK374">IF($BB374&gt;0,"ｴﾗｰ",SUM(IF($AJ374:$AO374=BK$15,IF($AJ$17:$AO$17="○",$AG374))))</f>
        <v>0</v>
      </c>
      <c r="BL374" s="237">
        <f t="array" ref="BL374">IF($BB374&gt;0,"ｴﾗｰ",SUM(IF($AJ374:$AO374=BL$15,IF($AJ$17:$AO$17="○",$AG374))))</f>
        <v>0</v>
      </c>
      <c r="BM374" s="488">
        <f t="array" ref="BM374">IF($BB374&gt;0,"ｴﾗｰ",SUM(IF($AJ374:$AO374=BM$15,IF($AJ$17:$AO$17="○",$AG374))))</f>
        <v>0</v>
      </c>
      <c r="BN374" s="493">
        <f t="shared" si="594"/>
        <v>0</v>
      </c>
      <c r="BO374" s="236">
        <f t="array" ref="BO374">IF($BB374&gt;0,"ｴﾗｰ",SUM(IF($AP374:$AU374=BO$15,IF($AP$17:$AU$17="○",$AG374))))</f>
        <v>0</v>
      </c>
      <c r="BP374" s="237">
        <f t="array" ref="BP374">IF($BB374&gt;0,"ｴﾗｰ",SUM(IF($AP374:$AU374=BP$15,IF($AP$17:$AU$17="○",$AG374))))</f>
        <v>0</v>
      </c>
      <c r="BQ374" s="494">
        <f t="array" ref="BQ374">IF($BB374&gt;0,"ｴﾗｰ",SUM(IF($AP374:$AU374=BQ$15,IF($AP$17:$AU$17="○",$AG374))))</f>
        <v>0</v>
      </c>
      <c r="BR374" s="490">
        <f t="shared" si="595"/>
        <v>0</v>
      </c>
      <c r="BS374" s="236" t="str">
        <f t="shared" si="554"/>
        <v/>
      </c>
      <c r="BT374" s="237" t="str">
        <f t="shared" si="555"/>
        <v/>
      </c>
      <c r="BU374" s="488" t="str">
        <f t="shared" si="556"/>
        <v/>
      </c>
      <c r="BV374" s="532">
        <f t="shared" si="596"/>
        <v>0</v>
      </c>
      <c r="BW374" s="512" t="str">
        <f t="shared" si="597"/>
        <v>ｴﾗｰ</v>
      </c>
      <c r="BX374" s="237" t="str">
        <f t="shared" si="598"/>
        <v>ｴﾗｰ</v>
      </c>
      <c r="BY374" s="494" t="str">
        <f t="shared" si="599"/>
        <v>ｴﾗｰ</v>
      </c>
      <c r="BZ374" s="628">
        <f t="shared" si="600"/>
        <v>0</v>
      </c>
      <c r="CA374" s="528" t="str">
        <f t="shared" si="601"/>
        <v/>
      </c>
      <c r="CB374" s="237" t="str">
        <f t="shared" si="602"/>
        <v/>
      </c>
      <c r="CC374" s="494" t="str">
        <f t="shared" si="603"/>
        <v/>
      </c>
      <c r="CD374" s="635">
        <f t="shared" si="604"/>
        <v>0</v>
      </c>
      <c r="CE374" s="528" t="str">
        <f t="shared" si="605"/>
        <v/>
      </c>
      <c r="CF374" s="237" t="str">
        <f t="shared" si="606"/>
        <v/>
      </c>
      <c r="CG374" s="494" t="str">
        <f t="shared" si="607"/>
        <v/>
      </c>
      <c r="CH374" s="635">
        <f t="shared" si="608"/>
        <v>0</v>
      </c>
      <c r="CI374" s="535" t="str">
        <f t="shared" si="609"/>
        <v/>
      </c>
      <c r="CJ374" s="515" t="str">
        <f t="shared" si="610"/>
        <v/>
      </c>
      <c r="CK374" s="522" t="str">
        <f t="shared" si="611"/>
        <v/>
      </c>
      <c r="CL374" s="515" t="str">
        <f t="shared" si="612"/>
        <v/>
      </c>
      <c r="CM374" s="524" t="str">
        <f t="shared" si="613"/>
        <v/>
      </c>
      <c r="CN374" s="518" t="str">
        <f t="shared" si="614"/>
        <v/>
      </c>
      <c r="CO374" s="236" t="str">
        <f t="shared" si="615"/>
        <v/>
      </c>
      <c r="CP374" s="237" t="str">
        <f t="shared" si="616"/>
        <v/>
      </c>
      <c r="CQ374" s="494" t="str">
        <f t="shared" si="617"/>
        <v/>
      </c>
      <c r="CR374" s="493">
        <f t="shared" si="618"/>
        <v>0</v>
      </c>
      <c r="CS374" s="512" t="str">
        <f t="shared" si="619"/>
        <v/>
      </c>
      <c r="CT374" s="237" t="str">
        <f t="shared" si="620"/>
        <v/>
      </c>
      <c r="CU374" s="237" t="str">
        <f t="shared" si="621"/>
        <v/>
      </c>
      <c r="CV374" s="238">
        <f t="shared" si="622"/>
        <v>0</v>
      </c>
      <c r="CW374" s="236" t="str">
        <f t="shared" si="557"/>
        <v/>
      </c>
      <c r="CX374" s="237" t="str">
        <f t="shared" si="558"/>
        <v/>
      </c>
      <c r="CY374" s="494">
        <f t="shared" si="559"/>
        <v>0</v>
      </c>
      <c r="CZ374" s="493"/>
      <c r="DA374" s="236" t="str">
        <f t="shared" si="560"/>
        <v/>
      </c>
      <c r="DB374" s="237" t="str">
        <f t="shared" si="561"/>
        <v/>
      </c>
      <c r="DC374" s="494">
        <f t="shared" si="562"/>
        <v>0</v>
      </c>
      <c r="DD374" s="493"/>
      <c r="DE374" s="1335"/>
      <c r="DF374" s="1343">
        <f t="shared" si="563"/>
        <v>0</v>
      </c>
      <c r="DG374" s="528" t="str">
        <f t="shared" si="564"/>
        <v/>
      </c>
      <c r="DH374" s="494" t="str">
        <f t="shared" si="565"/>
        <v/>
      </c>
      <c r="DI374" s="53">
        <f t="shared" si="566"/>
        <v>0</v>
      </c>
      <c r="DJ374" s="432">
        <f t="shared" si="567"/>
        <v>0</v>
      </c>
      <c r="DK374" s="433">
        <f t="shared" si="623"/>
        <v>0</v>
      </c>
      <c r="DL374" s="53" t="str">
        <f t="shared" si="568"/>
        <v/>
      </c>
      <c r="DM374" s="105" t="str">
        <f t="shared" si="569"/>
        <v/>
      </c>
      <c r="DN374" s="104" t="str">
        <f t="shared" si="569"/>
        <v/>
      </c>
      <c r="DO374" s="434" t="str">
        <f t="shared" si="569"/>
        <v/>
      </c>
      <c r="DP374" s="672"/>
      <c r="DQ374" s="673"/>
      <c r="DR374" s="674"/>
      <c r="DS374" s="435">
        <f t="shared" si="624"/>
        <v>0</v>
      </c>
      <c r="DT374" s="228" t="str">
        <f t="shared" si="570"/>
        <v/>
      </c>
      <c r="DU374" s="236" t="str">
        <f t="shared" si="571"/>
        <v/>
      </c>
      <c r="DV374" s="237" t="str">
        <f t="shared" si="572"/>
        <v/>
      </c>
      <c r="DW374" s="237" t="str">
        <f t="shared" si="573"/>
        <v/>
      </c>
      <c r="DX374" s="238">
        <f t="shared" si="574"/>
        <v>0</v>
      </c>
      <c r="DY374" s="675"/>
      <c r="EA374" s="1363">
        <f t="shared" si="625"/>
        <v>0</v>
      </c>
      <c r="EB374" s="1363">
        <f t="shared" si="626"/>
        <v>0</v>
      </c>
      <c r="EC374" s="1363">
        <f t="shared" si="627"/>
        <v>0</v>
      </c>
      <c r="ED374" s="1363">
        <f t="shared" si="628"/>
        <v>0</v>
      </c>
      <c r="EE374" s="1363">
        <f t="shared" si="629"/>
        <v>0</v>
      </c>
      <c r="EF374" s="1363">
        <f t="shared" si="630"/>
        <v>0</v>
      </c>
      <c r="EG374" s="1363">
        <f t="shared" si="575"/>
        <v>0</v>
      </c>
    </row>
    <row r="375" spans="1:137" s="3" customFormat="1" ht="18" customHeight="1">
      <c r="A375" s="305" t="str">
        <f t="shared" si="549"/>
        <v/>
      </c>
      <c r="B375" s="174">
        <f t="shared" si="576"/>
        <v>0</v>
      </c>
      <c r="C375" s="1415" t="str">
        <f t="shared" si="550"/>
        <v>授業料</v>
      </c>
      <c r="D375" s="1415" t="str">
        <f t="shared" si="551"/>
        <v>入学金</v>
      </c>
      <c r="E375" s="174">
        <f t="shared" si="577"/>
        <v>0</v>
      </c>
      <c r="F375" s="305">
        <f t="shared" si="552"/>
        <v>0</v>
      </c>
      <c r="G375" s="475">
        <f t="shared" si="553"/>
        <v>358</v>
      </c>
      <c r="H375" s="430"/>
      <c r="I375" s="431"/>
      <c r="J375" s="658"/>
      <c r="K375" s="659"/>
      <c r="L375" s="659"/>
      <c r="M375" s="660"/>
      <c r="N375" s="661"/>
      <c r="O375" s="662"/>
      <c r="P375" s="658"/>
      <c r="Q375" s="659"/>
      <c r="R375" s="660"/>
      <c r="S375" s="663"/>
      <c r="T375" s="661"/>
      <c r="U375" s="664"/>
      <c r="V375" s="53" t="str">
        <f>IF(OR($R$5="",$T$5="",$J375="",$O375="",$U375=""),"",IF(ISERROR(VLOOKUP($C375,参照!$P$4:$V$112,5,FALSE)),0,VLOOKUP($C375,参照!$P$4:$V$112,5,FALSE)))</f>
        <v/>
      </c>
      <c r="W375" s="665"/>
      <c r="X375" s="54" t="str">
        <f>IF(OR($R$5="",$T$5="",$J375="",$O375="",$W375=""),"",IF(ISERROR(VLOOKUP($D375,参照!$P$4:$V$112,5,FALSE)),0,VLOOKUP($D375,参照!$P$4:$V$112,5,FALSE)))</f>
        <v/>
      </c>
      <c r="Y375" s="102"/>
      <c r="Z375" s="102"/>
      <c r="AA375" s="1177"/>
      <c r="AB375" s="227">
        <f t="shared" si="578"/>
        <v>0</v>
      </c>
      <c r="AC375" s="1122"/>
      <c r="AD375" s="352">
        <f t="shared" si="579"/>
        <v>0</v>
      </c>
      <c r="AE375" s="55"/>
      <c r="AF375" s="55" t="str">
        <f t="shared" si="580"/>
        <v/>
      </c>
      <c r="AG375" s="1124"/>
      <c r="AH375" s="760">
        <f t="shared" si="581"/>
        <v>0</v>
      </c>
      <c r="AI375" s="761">
        <f t="shared" si="582"/>
        <v>0</v>
      </c>
      <c r="AJ375" s="1126"/>
      <c r="AK375" s="1127"/>
      <c r="AL375" s="670"/>
      <c r="AM375" s="1127"/>
      <c r="AN375" s="670"/>
      <c r="AO375" s="1179"/>
      <c r="AP375" s="669"/>
      <c r="AQ375" s="1127"/>
      <c r="AR375" s="670"/>
      <c r="AS375" s="1127"/>
      <c r="AT375" s="670"/>
      <c r="AU375" s="1127"/>
      <c r="AV375" s="575" t="str">
        <f t="shared" si="583"/>
        <v>○</v>
      </c>
      <c r="AW375" s="576" t="str">
        <f t="shared" si="584"/>
        <v>○</v>
      </c>
      <c r="AX375" s="576" t="str">
        <f t="shared" si="585"/>
        <v>○</v>
      </c>
      <c r="AY375" s="576" t="str">
        <f t="shared" si="586"/>
        <v>○</v>
      </c>
      <c r="AZ375" s="576" t="str">
        <f t="shared" si="587"/>
        <v>○</v>
      </c>
      <c r="BA375" s="577" t="str">
        <f t="shared" si="588"/>
        <v>○</v>
      </c>
      <c r="BB375" s="578">
        <f t="shared" si="589"/>
        <v>0</v>
      </c>
      <c r="BC375" s="767">
        <f t="shared" si="590"/>
        <v>0</v>
      </c>
      <c r="BD375" s="768">
        <f t="shared" si="590"/>
        <v>0</v>
      </c>
      <c r="BE375" s="769">
        <f t="shared" si="590"/>
        <v>0</v>
      </c>
      <c r="BF375" s="587">
        <f t="shared" si="591"/>
        <v>0</v>
      </c>
      <c r="BG375" s="503">
        <f t="shared" si="592"/>
        <v>0</v>
      </c>
      <c r="BH375" s="504">
        <f t="shared" si="592"/>
        <v>0</v>
      </c>
      <c r="BI375" s="505">
        <f t="shared" si="592"/>
        <v>0</v>
      </c>
      <c r="BJ375" s="506">
        <f t="shared" si="593"/>
        <v>0</v>
      </c>
      <c r="BK375" s="236">
        <f t="array" ref="BK375">IF($BB375&gt;0,"ｴﾗｰ",SUM(IF($AJ375:$AO375=BK$15,IF($AJ$17:$AO$17="○",$AG375))))</f>
        <v>0</v>
      </c>
      <c r="BL375" s="237">
        <f t="array" ref="BL375">IF($BB375&gt;0,"ｴﾗｰ",SUM(IF($AJ375:$AO375=BL$15,IF($AJ$17:$AO$17="○",$AG375))))</f>
        <v>0</v>
      </c>
      <c r="BM375" s="488">
        <f t="array" ref="BM375">IF($BB375&gt;0,"ｴﾗｰ",SUM(IF($AJ375:$AO375=BM$15,IF($AJ$17:$AO$17="○",$AG375))))</f>
        <v>0</v>
      </c>
      <c r="BN375" s="493">
        <f t="shared" si="594"/>
        <v>0</v>
      </c>
      <c r="BO375" s="236">
        <f t="array" ref="BO375">IF($BB375&gt;0,"ｴﾗｰ",SUM(IF($AP375:$AU375=BO$15,IF($AP$17:$AU$17="○",$AG375))))</f>
        <v>0</v>
      </c>
      <c r="BP375" s="237">
        <f t="array" ref="BP375">IF($BB375&gt;0,"ｴﾗｰ",SUM(IF($AP375:$AU375=BP$15,IF($AP$17:$AU$17="○",$AG375))))</f>
        <v>0</v>
      </c>
      <c r="BQ375" s="494">
        <f t="array" ref="BQ375">IF($BB375&gt;0,"ｴﾗｰ",SUM(IF($AP375:$AU375=BQ$15,IF($AP$17:$AU$17="○",$AG375))))</f>
        <v>0</v>
      </c>
      <c r="BR375" s="490">
        <f t="shared" si="595"/>
        <v>0</v>
      </c>
      <c r="BS375" s="236" t="str">
        <f t="shared" si="554"/>
        <v/>
      </c>
      <c r="BT375" s="237" t="str">
        <f t="shared" si="555"/>
        <v/>
      </c>
      <c r="BU375" s="488" t="str">
        <f t="shared" si="556"/>
        <v/>
      </c>
      <c r="BV375" s="532">
        <f t="shared" si="596"/>
        <v>0</v>
      </c>
      <c r="BW375" s="512" t="str">
        <f t="shared" si="597"/>
        <v>ｴﾗｰ</v>
      </c>
      <c r="BX375" s="237" t="str">
        <f t="shared" si="598"/>
        <v>ｴﾗｰ</v>
      </c>
      <c r="BY375" s="494" t="str">
        <f t="shared" si="599"/>
        <v>ｴﾗｰ</v>
      </c>
      <c r="BZ375" s="628">
        <f t="shared" si="600"/>
        <v>0</v>
      </c>
      <c r="CA375" s="528" t="str">
        <f t="shared" si="601"/>
        <v/>
      </c>
      <c r="CB375" s="237" t="str">
        <f t="shared" si="602"/>
        <v/>
      </c>
      <c r="CC375" s="494" t="str">
        <f t="shared" si="603"/>
        <v/>
      </c>
      <c r="CD375" s="635">
        <f t="shared" si="604"/>
        <v>0</v>
      </c>
      <c r="CE375" s="528" t="str">
        <f t="shared" si="605"/>
        <v/>
      </c>
      <c r="CF375" s="237" t="str">
        <f t="shared" si="606"/>
        <v/>
      </c>
      <c r="CG375" s="494" t="str">
        <f t="shared" si="607"/>
        <v/>
      </c>
      <c r="CH375" s="635">
        <f t="shared" si="608"/>
        <v>0</v>
      </c>
      <c r="CI375" s="535" t="str">
        <f t="shared" si="609"/>
        <v/>
      </c>
      <c r="CJ375" s="515" t="str">
        <f t="shared" si="610"/>
        <v/>
      </c>
      <c r="CK375" s="522" t="str">
        <f t="shared" si="611"/>
        <v/>
      </c>
      <c r="CL375" s="515" t="str">
        <f t="shared" si="612"/>
        <v/>
      </c>
      <c r="CM375" s="524" t="str">
        <f t="shared" si="613"/>
        <v/>
      </c>
      <c r="CN375" s="518" t="str">
        <f t="shared" si="614"/>
        <v/>
      </c>
      <c r="CO375" s="236" t="str">
        <f t="shared" si="615"/>
        <v/>
      </c>
      <c r="CP375" s="237" t="str">
        <f t="shared" si="616"/>
        <v/>
      </c>
      <c r="CQ375" s="494" t="str">
        <f t="shared" si="617"/>
        <v/>
      </c>
      <c r="CR375" s="493">
        <f t="shared" si="618"/>
        <v>0</v>
      </c>
      <c r="CS375" s="512" t="str">
        <f t="shared" si="619"/>
        <v/>
      </c>
      <c r="CT375" s="237" t="str">
        <f t="shared" si="620"/>
        <v/>
      </c>
      <c r="CU375" s="237" t="str">
        <f t="shared" si="621"/>
        <v/>
      </c>
      <c r="CV375" s="238">
        <f t="shared" si="622"/>
        <v>0</v>
      </c>
      <c r="CW375" s="236" t="str">
        <f t="shared" si="557"/>
        <v/>
      </c>
      <c r="CX375" s="237" t="str">
        <f t="shared" si="558"/>
        <v/>
      </c>
      <c r="CY375" s="494">
        <f t="shared" si="559"/>
        <v>0</v>
      </c>
      <c r="CZ375" s="493"/>
      <c r="DA375" s="236" t="str">
        <f t="shared" si="560"/>
        <v/>
      </c>
      <c r="DB375" s="237" t="str">
        <f t="shared" si="561"/>
        <v/>
      </c>
      <c r="DC375" s="494">
        <f t="shared" si="562"/>
        <v>0</v>
      </c>
      <c r="DD375" s="493"/>
      <c r="DE375" s="1335"/>
      <c r="DF375" s="1343">
        <f t="shared" si="563"/>
        <v>0</v>
      </c>
      <c r="DG375" s="528" t="str">
        <f t="shared" si="564"/>
        <v/>
      </c>
      <c r="DH375" s="494" t="str">
        <f t="shared" si="565"/>
        <v/>
      </c>
      <c r="DI375" s="53">
        <f t="shared" si="566"/>
        <v>0</v>
      </c>
      <c r="DJ375" s="432">
        <f t="shared" si="567"/>
        <v>0</v>
      </c>
      <c r="DK375" s="433">
        <f t="shared" si="623"/>
        <v>0</v>
      </c>
      <c r="DL375" s="53" t="str">
        <f t="shared" si="568"/>
        <v/>
      </c>
      <c r="DM375" s="105" t="str">
        <f t="shared" si="569"/>
        <v/>
      </c>
      <c r="DN375" s="104" t="str">
        <f t="shared" si="569"/>
        <v/>
      </c>
      <c r="DO375" s="434" t="str">
        <f t="shared" si="569"/>
        <v/>
      </c>
      <c r="DP375" s="672"/>
      <c r="DQ375" s="673"/>
      <c r="DR375" s="674"/>
      <c r="DS375" s="435">
        <f t="shared" si="624"/>
        <v>0</v>
      </c>
      <c r="DT375" s="228" t="str">
        <f t="shared" si="570"/>
        <v/>
      </c>
      <c r="DU375" s="236" t="str">
        <f t="shared" si="571"/>
        <v/>
      </c>
      <c r="DV375" s="237" t="str">
        <f t="shared" si="572"/>
        <v/>
      </c>
      <c r="DW375" s="237" t="str">
        <f t="shared" si="573"/>
        <v/>
      </c>
      <c r="DX375" s="238">
        <f t="shared" si="574"/>
        <v>0</v>
      </c>
      <c r="DY375" s="675"/>
      <c r="EA375" s="1363">
        <f t="shared" si="625"/>
        <v>0</v>
      </c>
      <c r="EB375" s="1363">
        <f t="shared" si="626"/>
        <v>0</v>
      </c>
      <c r="EC375" s="1363">
        <f t="shared" si="627"/>
        <v>0</v>
      </c>
      <c r="ED375" s="1363">
        <f t="shared" si="628"/>
        <v>0</v>
      </c>
      <c r="EE375" s="1363">
        <f t="shared" si="629"/>
        <v>0</v>
      </c>
      <c r="EF375" s="1363">
        <f t="shared" si="630"/>
        <v>0</v>
      </c>
      <c r="EG375" s="1363">
        <f t="shared" si="575"/>
        <v>0</v>
      </c>
    </row>
    <row r="376" spans="1:137" s="3" customFormat="1" ht="18" customHeight="1">
      <c r="A376" s="305" t="str">
        <f t="shared" si="549"/>
        <v/>
      </c>
      <c r="B376" s="174">
        <f t="shared" si="576"/>
        <v>0</v>
      </c>
      <c r="C376" s="1415" t="str">
        <f t="shared" si="550"/>
        <v>授業料</v>
      </c>
      <c r="D376" s="1415" t="str">
        <f t="shared" si="551"/>
        <v>入学金</v>
      </c>
      <c r="E376" s="174">
        <f t="shared" si="577"/>
        <v>0</v>
      </c>
      <c r="F376" s="305">
        <f t="shared" si="552"/>
        <v>0</v>
      </c>
      <c r="G376" s="475">
        <f t="shared" si="553"/>
        <v>359</v>
      </c>
      <c r="H376" s="430"/>
      <c r="I376" s="431"/>
      <c r="J376" s="658"/>
      <c r="K376" s="659"/>
      <c r="L376" s="659"/>
      <c r="M376" s="660"/>
      <c r="N376" s="661"/>
      <c r="O376" s="662"/>
      <c r="P376" s="658"/>
      <c r="Q376" s="659"/>
      <c r="R376" s="660"/>
      <c r="S376" s="663"/>
      <c r="T376" s="661"/>
      <c r="U376" s="664"/>
      <c r="V376" s="53" t="str">
        <f>IF(OR($R$5="",$T$5="",$J376="",$O376="",$U376=""),"",IF(ISERROR(VLOOKUP($C376,参照!$P$4:$V$112,5,FALSE)),0,VLOOKUP($C376,参照!$P$4:$V$112,5,FALSE)))</f>
        <v/>
      </c>
      <c r="W376" s="665"/>
      <c r="X376" s="54" t="str">
        <f>IF(OR($R$5="",$T$5="",$J376="",$O376="",$W376=""),"",IF(ISERROR(VLOOKUP($D376,参照!$P$4:$V$112,5,FALSE)),0,VLOOKUP($D376,参照!$P$4:$V$112,5,FALSE)))</f>
        <v/>
      </c>
      <c r="Y376" s="102"/>
      <c r="Z376" s="102"/>
      <c r="AA376" s="1177"/>
      <c r="AB376" s="227">
        <f t="shared" si="578"/>
        <v>0</v>
      </c>
      <c r="AC376" s="1122"/>
      <c r="AD376" s="352">
        <f t="shared" si="579"/>
        <v>0</v>
      </c>
      <c r="AE376" s="55"/>
      <c r="AF376" s="55" t="str">
        <f t="shared" si="580"/>
        <v/>
      </c>
      <c r="AG376" s="1124"/>
      <c r="AH376" s="760">
        <f t="shared" si="581"/>
        <v>0</v>
      </c>
      <c r="AI376" s="761">
        <f t="shared" si="582"/>
        <v>0</v>
      </c>
      <c r="AJ376" s="1126"/>
      <c r="AK376" s="1127"/>
      <c r="AL376" s="670"/>
      <c r="AM376" s="1127"/>
      <c r="AN376" s="670"/>
      <c r="AO376" s="1179"/>
      <c r="AP376" s="669"/>
      <c r="AQ376" s="1127"/>
      <c r="AR376" s="670"/>
      <c r="AS376" s="1127"/>
      <c r="AT376" s="670"/>
      <c r="AU376" s="1127"/>
      <c r="AV376" s="575" t="str">
        <f t="shared" si="583"/>
        <v>○</v>
      </c>
      <c r="AW376" s="576" t="str">
        <f t="shared" si="584"/>
        <v>○</v>
      </c>
      <c r="AX376" s="576" t="str">
        <f t="shared" si="585"/>
        <v>○</v>
      </c>
      <c r="AY376" s="576" t="str">
        <f t="shared" si="586"/>
        <v>○</v>
      </c>
      <c r="AZ376" s="576" t="str">
        <f t="shared" si="587"/>
        <v>○</v>
      </c>
      <c r="BA376" s="577" t="str">
        <f t="shared" si="588"/>
        <v>○</v>
      </c>
      <c r="BB376" s="578">
        <f t="shared" si="589"/>
        <v>0</v>
      </c>
      <c r="BC376" s="767">
        <f t="shared" si="590"/>
        <v>0</v>
      </c>
      <c r="BD376" s="768">
        <f t="shared" si="590"/>
        <v>0</v>
      </c>
      <c r="BE376" s="769">
        <f t="shared" si="590"/>
        <v>0</v>
      </c>
      <c r="BF376" s="587">
        <f t="shared" si="591"/>
        <v>0</v>
      </c>
      <c r="BG376" s="503">
        <f t="shared" si="592"/>
        <v>0</v>
      </c>
      <c r="BH376" s="504">
        <f t="shared" si="592"/>
        <v>0</v>
      </c>
      <c r="BI376" s="505">
        <f t="shared" si="592"/>
        <v>0</v>
      </c>
      <c r="BJ376" s="506">
        <f t="shared" si="593"/>
        <v>0</v>
      </c>
      <c r="BK376" s="236">
        <f t="array" ref="BK376">IF($BB376&gt;0,"ｴﾗｰ",SUM(IF($AJ376:$AO376=BK$15,IF($AJ$17:$AO$17="○",$AG376))))</f>
        <v>0</v>
      </c>
      <c r="BL376" s="237">
        <f t="array" ref="BL376">IF($BB376&gt;0,"ｴﾗｰ",SUM(IF($AJ376:$AO376=BL$15,IF($AJ$17:$AO$17="○",$AG376))))</f>
        <v>0</v>
      </c>
      <c r="BM376" s="488">
        <f t="array" ref="BM376">IF($BB376&gt;0,"ｴﾗｰ",SUM(IF($AJ376:$AO376=BM$15,IF($AJ$17:$AO$17="○",$AG376))))</f>
        <v>0</v>
      </c>
      <c r="BN376" s="493">
        <f t="shared" si="594"/>
        <v>0</v>
      </c>
      <c r="BO376" s="236">
        <f t="array" ref="BO376">IF($BB376&gt;0,"ｴﾗｰ",SUM(IF($AP376:$AU376=BO$15,IF($AP$17:$AU$17="○",$AG376))))</f>
        <v>0</v>
      </c>
      <c r="BP376" s="237">
        <f t="array" ref="BP376">IF($BB376&gt;0,"ｴﾗｰ",SUM(IF($AP376:$AU376=BP$15,IF($AP$17:$AU$17="○",$AG376))))</f>
        <v>0</v>
      </c>
      <c r="BQ376" s="494">
        <f t="array" ref="BQ376">IF($BB376&gt;0,"ｴﾗｰ",SUM(IF($AP376:$AU376=BQ$15,IF($AP$17:$AU$17="○",$AG376))))</f>
        <v>0</v>
      </c>
      <c r="BR376" s="490">
        <f t="shared" si="595"/>
        <v>0</v>
      </c>
      <c r="BS376" s="236" t="str">
        <f t="shared" si="554"/>
        <v/>
      </c>
      <c r="BT376" s="237" t="str">
        <f t="shared" si="555"/>
        <v/>
      </c>
      <c r="BU376" s="488" t="str">
        <f t="shared" si="556"/>
        <v/>
      </c>
      <c r="BV376" s="532">
        <f t="shared" si="596"/>
        <v>0</v>
      </c>
      <c r="BW376" s="512" t="str">
        <f t="shared" si="597"/>
        <v>ｴﾗｰ</v>
      </c>
      <c r="BX376" s="237" t="str">
        <f t="shared" si="598"/>
        <v>ｴﾗｰ</v>
      </c>
      <c r="BY376" s="494" t="str">
        <f t="shared" si="599"/>
        <v>ｴﾗｰ</v>
      </c>
      <c r="BZ376" s="628">
        <f t="shared" si="600"/>
        <v>0</v>
      </c>
      <c r="CA376" s="528" t="str">
        <f t="shared" si="601"/>
        <v/>
      </c>
      <c r="CB376" s="237" t="str">
        <f t="shared" si="602"/>
        <v/>
      </c>
      <c r="CC376" s="494" t="str">
        <f t="shared" si="603"/>
        <v/>
      </c>
      <c r="CD376" s="635">
        <f t="shared" si="604"/>
        <v>0</v>
      </c>
      <c r="CE376" s="528" t="str">
        <f t="shared" si="605"/>
        <v/>
      </c>
      <c r="CF376" s="237" t="str">
        <f t="shared" si="606"/>
        <v/>
      </c>
      <c r="CG376" s="494" t="str">
        <f t="shared" si="607"/>
        <v/>
      </c>
      <c r="CH376" s="635">
        <f t="shared" si="608"/>
        <v>0</v>
      </c>
      <c r="CI376" s="535" t="str">
        <f t="shared" si="609"/>
        <v/>
      </c>
      <c r="CJ376" s="515" t="str">
        <f t="shared" si="610"/>
        <v/>
      </c>
      <c r="CK376" s="522" t="str">
        <f t="shared" si="611"/>
        <v/>
      </c>
      <c r="CL376" s="515" t="str">
        <f t="shared" si="612"/>
        <v/>
      </c>
      <c r="CM376" s="524" t="str">
        <f t="shared" si="613"/>
        <v/>
      </c>
      <c r="CN376" s="518" t="str">
        <f t="shared" si="614"/>
        <v/>
      </c>
      <c r="CO376" s="236" t="str">
        <f t="shared" si="615"/>
        <v/>
      </c>
      <c r="CP376" s="237" t="str">
        <f t="shared" si="616"/>
        <v/>
      </c>
      <c r="CQ376" s="494" t="str">
        <f t="shared" si="617"/>
        <v/>
      </c>
      <c r="CR376" s="493">
        <f t="shared" si="618"/>
        <v>0</v>
      </c>
      <c r="CS376" s="512" t="str">
        <f t="shared" si="619"/>
        <v/>
      </c>
      <c r="CT376" s="237" t="str">
        <f t="shared" si="620"/>
        <v/>
      </c>
      <c r="CU376" s="237" t="str">
        <f t="shared" si="621"/>
        <v/>
      </c>
      <c r="CV376" s="238">
        <f t="shared" si="622"/>
        <v>0</v>
      </c>
      <c r="CW376" s="236" t="str">
        <f t="shared" si="557"/>
        <v/>
      </c>
      <c r="CX376" s="237" t="str">
        <f t="shared" si="558"/>
        <v/>
      </c>
      <c r="CY376" s="494">
        <f t="shared" si="559"/>
        <v>0</v>
      </c>
      <c r="CZ376" s="493"/>
      <c r="DA376" s="236" t="str">
        <f t="shared" si="560"/>
        <v/>
      </c>
      <c r="DB376" s="237" t="str">
        <f t="shared" si="561"/>
        <v/>
      </c>
      <c r="DC376" s="494">
        <f t="shared" si="562"/>
        <v>0</v>
      </c>
      <c r="DD376" s="493"/>
      <c r="DE376" s="1335"/>
      <c r="DF376" s="1343">
        <f t="shared" si="563"/>
        <v>0</v>
      </c>
      <c r="DG376" s="528" t="str">
        <f t="shared" si="564"/>
        <v/>
      </c>
      <c r="DH376" s="494" t="str">
        <f t="shared" si="565"/>
        <v/>
      </c>
      <c r="DI376" s="53">
        <f t="shared" si="566"/>
        <v>0</v>
      </c>
      <c r="DJ376" s="432">
        <f t="shared" si="567"/>
        <v>0</v>
      </c>
      <c r="DK376" s="433">
        <f t="shared" si="623"/>
        <v>0</v>
      </c>
      <c r="DL376" s="53" t="str">
        <f t="shared" si="568"/>
        <v/>
      </c>
      <c r="DM376" s="105" t="str">
        <f t="shared" si="569"/>
        <v/>
      </c>
      <c r="DN376" s="104" t="str">
        <f t="shared" si="569"/>
        <v/>
      </c>
      <c r="DO376" s="434" t="str">
        <f t="shared" si="569"/>
        <v/>
      </c>
      <c r="DP376" s="672"/>
      <c r="DQ376" s="673"/>
      <c r="DR376" s="674"/>
      <c r="DS376" s="435">
        <f t="shared" si="624"/>
        <v>0</v>
      </c>
      <c r="DT376" s="228" t="str">
        <f t="shared" si="570"/>
        <v/>
      </c>
      <c r="DU376" s="236" t="str">
        <f t="shared" si="571"/>
        <v/>
      </c>
      <c r="DV376" s="237" t="str">
        <f t="shared" si="572"/>
        <v/>
      </c>
      <c r="DW376" s="237" t="str">
        <f t="shared" si="573"/>
        <v/>
      </c>
      <c r="DX376" s="238">
        <f t="shared" si="574"/>
        <v>0</v>
      </c>
      <c r="DY376" s="675"/>
      <c r="EA376" s="1363">
        <f t="shared" si="625"/>
        <v>0</v>
      </c>
      <c r="EB376" s="1363">
        <f t="shared" si="626"/>
        <v>0</v>
      </c>
      <c r="EC376" s="1363">
        <f t="shared" si="627"/>
        <v>0</v>
      </c>
      <c r="ED376" s="1363">
        <f t="shared" si="628"/>
        <v>0</v>
      </c>
      <c r="EE376" s="1363">
        <f t="shared" si="629"/>
        <v>0</v>
      </c>
      <c r="EF376" s="1363">
        <f t="shared" si="630"/>
        <v>0</v>
      </c>
      <c r="EG376" s="1363">
        <f t="shared" si="575"/>
        <v>0</v>
      </c>
    </row>
    <row r="377" spans="1:137" s="3" customFormat="1" ht="18" customHeight="1">
      <c r="A377" s="305" t="str">
        <f t="shared" si="549"/>
        <v/>
      </c>
      <c r="B377" s="174">
        <f t="shared" si="576"/>
        <v>0</v>
      </c>
      <c r="C377" s="1415" t="str">
        <f t="shared" si="550"/>
        <v>授業料</v>
      </c>
      <c r="D377" s="1415" t="str">
        <f t="shared" si="551"/>
        <v>入学金</v>
      </c>
      <c r="E377" s="174">
        <f t="shared" si="577"/>
        <v>0</v>
      </c>
      <c r="F377" s="305">
        <f t="shared" si="552"/>
        <v>0</v>
      </c>
      <c r="G377" s="475">
        <f t="shared" si="553"/>
        <v>360</v>
      </c>
      <c r="H377" s="430"/>
      <c r="I377" s="431"/>
      <c r="J377" s="658"/>
      <c r="K377" s="659"/>
      <c r="L377" s="659"/>
      <c r="M377" s="660"/>
      <c r="N377" s="661"/>
      <c r="O377" s="662"/>
      <c r="P377" s="658"/>
      <c r="Q377" s="659"/>
      <c r="R377" s="660"/>
      <c r="S377" s="663"/>
      <c r="T377" s="661"/>
      <c r="U377" s="664"/>
      <c r="V377" s="53" t="str">
        <f>IF(OR($R$5="",$T$5="",$J377="",$O377="",$U377=""),"",IF(ISERROR(VLOOKUP($C377,参照!$P$4:$V$112,5,FALSE)),0,VLOOKUP($C377,参照!$P$4:$V$112,5,FALSE)))</f>
        <v/>
      </c>
      <c r="W377" s="665"/>
      <c r="X377" s="54" t="str">
        <f>IF(OR($R$5="",$T$5="",$J377="",$O377="",$W377=""),"",IF(ISERROR(VLOOKUP($D377,参照!$P$4:$V$112,5,FALSE)),0,VLOOKUP($D377,参照!$P$4:$V$112,5,FALSE)))</f>
        <v/>
      </c>
      <c r="Y377" s="102"/>
      <c r="Z377" s="102"/>
      <c r="AA377" s="1177"/>
      <c r="AB377" s="227">
        <f t="shared" si="578"/>
        <v>0</v>
      </c>
      <c r="AC377" s="1122"/>
      <c r="AD377" s="352">
        <f t="shared" si="579"/>
        <v>0</v>
      </c>
      <c r="AE377" s="55"/>
      <c r="AF377" s="55" t="str">
        <f t="shared" si="580"/>
        <v/>
      </c>
      <c r="AG377" s="1124"/>
      <c r="AH377" s="760">
        <f t="shared" si="581"/>
        <v>0</v>
      </c>
      <c r="AI377" s="761">
        <f t="shared" si="582"/>
        <v>0</v>
      </c>
      <c r="AJ377" s="1126"/>
      <c r="AK377" s="1127"/>
      <c r="AL377" s="670"/>
      <c r="AM377" s="1127"/>
      <c r="AN377" s="670"/>
      <c r="AO377" s="1179"/>
      <c r="AP377" s="669"/>
      <c r="AQ377" s="1127"/>
      <c r="AR377" s="670"/>
      <c r="AS377" s="1127"/>
      <c r="AT377" s="670"/>
      <c r="AU377" s="1127"/>
      <c r="AV377" s="575" t="str">
        <f t="shared" si="583"/>
        <v>○</v>
      </c>
      <c r="AW377" s="576" t="str">
        <f t="shared" si="584"/>
        <v>○</v>
      </c>
      <c r="AX377" s="576" t="str">
        <f t="shared" si="585"/>
        <v>○</v>
      </c>
      <c r="AY377" s="576" t="str">
        <f t="shared" si="586"/>
        <v>○</v>
      </c>
      <c r="AZ377" s="576" t="str">
        <f t="shared" si="587"/>
        <v>○</v>
      </c>
      <c r="BA377" s="577" t="str">
        <f t="shared" si="588"/>
        <v>○</v>
      </c>
      <c r="BB377" s="578">
        <f t="shared" si="589"/>
        <v>0</v>
      </c>
      <c r="BC377" s="767">
        <f t="shared" si="590"/>
        <v>0</v>
      </c>
      <c r="BD377" s="768">
        <f t="shared" si="590"/>
        <v>0</v>
      </c>
      <c r="BE377" s="769">
        <f t="shared" si="590"/>
        <v>0</v>
      </c>
      <c r="BF377" s="587">
        <f t="shared" si="591"/>
        <v>0</v>
      </c>
      <c r="BG377" s="503">
        <f t="shared" si="592"/>
        <v>0</v>
      </c>
      <c r="BH377" s="504">
        <f t="shared" si="592"/>
        <v>0</v>
      </c>
      <c r="BI377" s="505">
        <f t="shared" si="592"/>
        <v>0</v>
      </c>
      <c r="BJ377" s="506">
        <f t="shared" si="593"/>
        <v>0</v>
      </c>
      <c r="BK377" s="236">
        <f t="array" ref="BK377">IF($BB377&gt;0,"ｴﾗｰ",SUM(IF($AJ377:$AO377=BK$15,IF($AJ$17:$AO$17="○",$AG377))))</f>
        <v>0</v>
      </c>
      <c r="BL377" s="237">
        <f t="array" ref="BL377">IF($BB377&gt;0,"ｴﾗｰ",SUM(IF($AJ377:$AO377=BL$15,IF($AJ$17:$AO$17="○",$AG377))))</f>
        <v>0</v>
      </c>
      <c r="BM377" s="488">
        <f t="array" ref="BM377">IF($BB377&gt;0,"ｴﾗｰ",SUM(IF($AJ377:$AO377=BM$15,IF($AJ$17:$AO$17="○",$AG377))))</f>
        <v>0</v>
      </c>
      <c r="BN377" s="493">
        <f t="shared" si="594"/>
        <v>0</v>
      </c>
      <c r="BO377" s="236">
        <f t="array" ref="BO377">IF($BB377&gt;0,"ｴﾗｰ",SUM(IF($AP377:$AU377=BO$15,IF($AP$17:$AU$17="○",$AG377))))</f>
        <v>0</v>
      </c>
      <c r="BP377" s="237">
        <f t="array" ref="BP377">IF($BB377&gt;0,"ｴﾗｰ",SUM(IF($AP377:$AU377=BP$15,IF($AP$17:$AU$17="○",$AG377))))</f>
        <v>0</v>
      </c>
      <c r="BQ377" s="494">
        <f t="array" ref="BQ377">IF($BB377&gt;0,"ｴﾗｰ",SUM(IF($AP377:$AU377=BQ$15,IF($AP$17:$AU$17="○",$AG377))))</f>
        <v>0</v>
      </c>
      <c r="BR377" s="490">
        <f t="shared" si="595"/>
        <v>0</v>
      </c>
      <c r="BS377" s="236" t="str">
        <f t="shared" si="554"/>
        <v/>
      </c>
      <c r="BT377" s="237" t="str">
        <f t="shared" si="555"/>
        <v/>
      </c>
      <c r="BU377" s="488" t="str">
        <f t="shared" si="556"/>
        <v/>
      </c>
      <c r="BV377" s="532">
        <f t="shared" si="596"/>
        <v>0</v>
      </c>
      <c r="BW377" s="512" t="str">
        <f t="shared" si="597"/>
        <v>ｴﾗｰ</v>
      </c>
      <c r="BX377" s="237" t="str">
        <f t="shared" si="598"/>
        <v>ｴﾗｰ</v>
      </c>
      <c r="BY377" s="494" t="str">
        <f t="shared" si="599"/>
        <v>ｴﾗｰ</v>
      </c>
      <c r="BZ377" s="628">
        <f t="shared" si="600"/>
        <v>0</v>
      </c>
      <c r="CA377" s="528" t="str">
        <f t="shared" si="601"/>
        <v/>
      </c>
      <c r="CB377" s="237" t="str">
        <f t="shared" si="602"/>
        <v/>
      </c>
      <c r="CC377" s="494" t="str">
        <f t="shared" si="603"/>
        <v/>
      </c>
      <c r="CD377" s="635">
        <f t="shared" si="604"/>
        <v>0</v>
      </c>
      <c r="CE377" s="528" t="str">
        <f t="shared" si="605"/>
        <v/>
      </c>
      <c r="CF377" s="237" t="str">
        <f t="shared" si="606"/>
        <v/>
      </c>
      <c r="CG377" s="494" t="str">
        <f t="shared" si="607"/>
        <v/>
      </c>
      <c r="CH377" s="635">
        <f t="shared" si="608"/>
        <v>0</v>
      </c>
      <c r="CI377" s="535" t="str">
        <f t="shared" si="609"/>
        <v/>
      </c>
      <c r="CJ377" s="515" t="str">
        <f t="shared" si="610"/>
        <v/>
      </c>
      <c r="CK377" s="522" t="str">
        <f t="shared" si="611"/>
        <v/>
      </c>
      <c r="CL377" s="515" t="str">
        <f t="shared" si="612"/>
        <v/>
      </c>
      <c r="CM377" s="524" t="str">
        <f t="shared" si="613"/>
        <v/>
      </c>
      <c r="CN377" s="518" t="str">
        <f t="shared" si="614"/>
        <v/>
      </c>
      <c r="CO377" s="236" t="str">
        <f t="shared" si="615"/>
        <v/>
      </c>
      <c r="CP377" s="237" t="str">
        <f t="shared" si="616"/>
        <v/>
      </c>
      <c r="CQ377" s="494" t="str">
        <f t="shared" si="617"/>
        <v/>
      </c>
      <c r="CR377" s="493">
        <f t="shared" si="618"/>
        <v>0</v>
      </c>
      <c r="CS377" s="512" t="str">
        <f t="shared" si="619"/>
        <v/>
      </c>
      <c r="CT377" s="237" t="str">
        <f t="shared" si="620"/>
        <v/>
      </c>
      <c r="CU377" s="237" t="str">
        <f t="shared" si="621"/>
        <v/>
      </c>
      <c r="CV377" s="238">
        <f t="shared" si="622"/>
        <v>0</v>
      </c>
      <c r="CW377" s="236" t="str">
        <f t="shared" si="557"/>
        <v/>
      </c>
      <c r="CX377" s="237" t="str">
        <f t="shared" si="558"/>
        <v/>
      </c>
      <c r="CY377" s="494">
        <f t="shared" si="559"/>
        <v>0</v>
      </c>
      <c r="CZ377" s="493"/>
      <c r="DA377" s="236" t="str">
        <f t="shared" si="560"/>
        <v/>
      </c>
      <c r="DB377" s="237" t="str">
        <f t="shared" si="561"/>
        <v/>
      </c>
      <c r="DC377" s="494">
        <f t="shared" si="562"/>
        <v>0</v>
      </c>
      <c r="DD377" s="493"/>
      <c r="DE377" s="1335"/>
      <c r="DF377" s="1343">
        <f t="shared" si="563"/>
        <v>0</v>
      </c>
      <c r="DG377" s="528" t="str">
        <f t="shared" si="564"/>
        <v/>
      </c>
      <c r="DH377" s="494" t="str">
        <f t="shared" si="565"/>
        <v/>
      </c>
      <c r="DI377" s="53">
        <f t="shared" si="566"/>
        <v>0</v>
      </c>
      <c r="DJ377" s="432">
        <f t="shared" si="567"/>
        <v>0</v>
      </c>
      <c r="DK377" s="433">
        <f t="shared" si="623"/>
        <v>0</v>
      </c>
      <c r="DL377" s="53" t="str">
        <f t="shared" si="568"/>
        <v/>
      </c>
      <c r="DM377" s="105" t="str">
        <f t="shared" si="569"/>
        <v/>
      </c>
      <c r="DN377" s="104" t="str">
        <f t="shared" si="569"/>
        <v/>
      </c>
      <c r="DO377" s="434" t="str">
        <f t="shared" si="569"/>
        <v/>
      </c>
      <c r="DP377" s="672"/>
      <c r="DQ377" s="673"/>
      <c r="DR377" s="674"/>
      <c r="DS377" s="435">
        <f t="shared" si="624"/>
        <v>0</v>
      </c>
      <c r="DT377" s="228" t="str">
        <f t="shared" si="570"/>
        <v/>
      </c>
      <c r="DU377" s="236" t="str">
        <f t="shared" si="571"/>
        <v/>
      </c>
      <c r="DV377" s="237" t="str">
        <f t="shared" si="572"/>
        <v/>
      </c>
      <c r="DW377" s="237" t="str">
        <f t="shared" si="573"/>
        <v/>
      </c>
      <c r="DX377" s="238">
        <f t="shared" si="574"/>
        <v>0</v>
      </c>
      <c r="DY377" s="675"/>
      <c r="EA377" s="1363">
        <f t="shared" si="625"/>
        <v>0</v>
      </c>
      <c r="EB377" s="1363">
        <f t="shared" si="626"/>
        <v>0</v>
      </c>
      <c r="EC377" s="1363">
        <f t="shared" si="627"/>
        <v>0</v>
      </c>
      <c r="ED377" s="1363">
        <f t="shared" si="628"/>
        <v>0</v>
      </c>
      <c r="EE377" s="1363">
        <f t="shared" si="629"/>
        <v>0</v>
      </c>
      <c r="EF377" s="1363">
        <f t="shared" si="630"/>
        <v>0</v>
      </c>
      <c r="EG377" s="1363">
        <f t="shared" si="575"/>
        <v>0</v>
      </c>
    </row>
    <row r="378" spans="1:137" s="3" customFormat="1" ht="18" customHeight="1">
      <c r="A378" s="305" t="str">
        <f t="shared" si="549"/>
        <v/>
      </c>
      <c r="B378" s="174">
        <f t="shared" si="576"/>
        <v>0</v>
      </c>
      <c r="C378" s="1415" t="str">
        <f t="shared" si="550"/>
        <v>授業料</v>
      </c>
      <c r="D378" s="1415" t="str">
        <f t="shared" si="551"/>
        <v>入学金</v>
      </c>
      <c r="E378" s="174">
        <f t="shared" si="577"/>
        <v>0</v>
      </c>
      <c r="F378" s="305">
        <f t="shared" si="552"/>
        <v>0</v>
      </c>
      <c r="G378" s="475">
        <f t="shared" si="553"/>
        <v>361</v>
      </c>
      <c r="H378" s="430"/>
      <c r="I378" s="431"/>
      <c r="J378" s="658"/>
      <c r="K378" s="659"/>
      <c r="L378" s="659"/>
      <c r="M378" s="660"/>
      <c r="N378" s="661"/>
      <c r="O378" s="662"/>
      <c r="P378" s="658"/>
      <c r="Q378" s="659"/>
      <c r="R378" s="660"/>
      <c r="S378" s="663"/>
      <c r="T378" s="661"/>
      <c r="U378" s="664"/>
      <c r="V378" s="53" t="str">
        <f>IF(OR($R$5="",$T$5="",$J378="",$O378="",$U378=""),"",IF(ISERROR(VLOOKUP($C378,参照!$P$4:$V$112,5,FALSE)),0,VLOOKUP($C378,参照!$P$4:$V$112,5,FALSE)))</f>
        <v/>
      </c>
      <c r="W378" s="665"/>
      <c r="X378" s="54" t="str">
        <f>IF(OR($R$5="",$T$5="",$J378="",$O378="",$W378=""),"",IF(ISERROR(VLOOKUP($D378,参照!$P$4:$V$112,5,FALSE)),0,VLOOKUP($D378,参照!$P$4:$V$112,5,FALSE)))</f>
        <v/>
      </c>
      <c r="Y378" s="102"/>
      <c r="Z378" s="102"/>
      <c r="AA378" s="1177"/>
      <c r="AB378" s="227">
        <f t="shared" si="578"/>
        <v>0</v>
      </c>
      <c r="AC378" s="1122"/>
      <c r="AD378" s="352">
        <f t="shared" si="579"/>
        <v>0</v>
      </c>
      <c r="AE378" s="55"/>
      <c r="AF378" s="55" t="str">
        <f t="shared" si="580"/>
        <v/>
      </c>
      <c r="AG378" s="1124"/>
      <c r="AH378" s="760">
        <f t="shared" si="581"/>
        <v>0</v>
      </c>
      <c r="AI378" s="761">
        <f t="shared" si="582"/>
        <v>0</v>
      </c>
      <c r="AJ378" s="1126"/>
      <c r="AK378" s="1127"/>
      <c r="AL378" s="670"/>
      <c r="AM378" s="1127"/>
      <c r="AN378" s="670"/>
      <c r="AO378" s="1179"/>
      <c r="AP378" s="669"/>
      <c r="AQ378" s="1127"/>
      <c r="AR378" s="670"/>
      <c r="AS378" s="1127"/>
      <c r="AT378" s="670"/>
      <c r="AU378" s="1127"/>
      <c r="AV378" s="575" t="str">
        <f t="shared" si="583"/>
        <v>○</v>
      </c>
      <c r="AW378" s="576" t="str">
        <f t="shared" si="584"/>
        <v>○</v>
      </c>
      <c r="AX378" s="576" t="str">
        <f t="shared" si="585"/>
        <v>○</v>
      </c>
      <c r="AY378" s="576" t="str">
        <f t="shared" si="586"/>
        <v>○</v>
      </c>
      <c r="AZ378" s="576" t="str">
        <f t="shared" si="587"/>
        <v>○</v>
      </c>
      <c r="BA378" s="577" t="str">
        <f t="shared" si="588"/>
        <v>○</v>
      </c>
      <c r="BB378" s="578">
        <f t="shared" si="589"/>
        <v>0</v>
      </c>
      <c r="BC378" s="767">
        <f t="shared" si="590"/>
        <v>0</v>
      </c>
      <c r="BD378" s="768">
        <f t="shared" si="590"/>
        <v>0</v>
      </c>
      <c r="BE378" s="769">
        <f t="shared" si="590"/>
        <v>0</v>
      </c>
      <c r="BF378" s="587">
        <f t="shared" si="591"/>
        <v>0</v>
      </c>
      <c r="BG378" s="503">
        <f t="shared" si="592"/>
        <v>0</v>
      </c>
      <c r="BH378" s="504">
        <f t="shared" si="592"/>
        <v>0</v>
      </c>
      <c r="BI378" s="505">
        <f t="shared" si="592"/>
        <v>0</v>
      </c>
      <c r="BJ378" s="506">
        <f t="shared" si="593"/>
        <v>0</v>
      </c>
      <c r="BK378" s="236">
        <f t="array" ref="BK378">IF($BB378&gt;0,"ｴﾗｰ",SUM(IF($AJ378:$AO378=BK$15,IF($AJ$17:$AO$17="○",$AG378))))</f>
        <v>0</v>
      </c>
      <c r="BL378" s="237">
        <f t="array" ref="BL378">IF($BB378&gt;0,"ｴﾗｰ",SUM(IF($AJ378:$AO378=BL$15,IF($AJ$17:$AO$17="○",$AG378))))</f>
        <v>0</v>
      </c>
      <c r="BM378" s="488">
        <f t="array" ref="BM378">IF($BB378&gt;0,"ｴﾗｰ",SUM(IF($AJ378:$AO378=BM$15,IF($AJ$17:$AO$17="○",$AG378))))</f>
        <v>0</v>
      </c>
      <c r="BN378" s="493">
        <f t="shared" si="594"/>
        <v>0</v>
      </c>
      <c r="BO378" s="236">
        <f t="array" ref="BO378">IF($BB378&gt;0,"ｴﾗｰ",SUM(IF($AP378:$AU378=BO$15,IF($AP$17:$AU$17="○",$AG378))))</f>
        <v>0</v>
      </c>
      <c r="BP378" s="237">
        <f t="array" ref="BP378">IF($BB378&gt;0,"ｴﾗｰ",SUM(IF($AP378:$AU378=BP$15,IF($AP$17:$AU$17="○",$AG378))))</f>
        <v>0</v>
      </c>
      <c r="BQ378" s="494">
        <f t="array" ref="BQ378">IF($BB378&gt;0,"ｴﾗｰ",SUM(IF($AP378:$AU378=BQ$15,IF($AP$17:$AU$17="○",$AG378))))</f>
        <v>0</v>
      </c>
      <c r="BR378" s="490">
        <f t="shared" si="595"/>
        <v>0</v>
      </c>
      <c r="BS378" s="236" t="str">
        <f t="shared" si="554"/>
        <v/>
      </c>
      <c r="BT378" s="237" t="str">
        <f t="shared" si="555"/>
        <v/>
      </c>
      <c r="BU378" s="488" t="str">
        <f t="shared" si="556"/>
        <v/>
      </c>
      <c r="BV378" s="532">
        <f t="shared" si="596"/>
        <v>0</v>
      </c>
      <c r="BW378" s="512" t="str">
        <f t="shared" si="597"/>
        <v>ｴﾗｰ</v>
      </c>
      <c r="BX378" s="237" t="str">
        <f t="shared" si="598"/>
        <v>ｴﾗｰ</v>
      </c>
      <c r="BY378" s="494" t="str">
        <f t="shared" si="599"/>
        <v>ｴﾗｰ</v>
      </c>
      <c r="BZ378" s="628">
        <f t="shared" si="600"/>
        <v>0</v>
      </c>
      <c r="CA378" s="528" t="str">
        <f t="shared" si="601"/>
        <v/>
      </c>
      <c r="CB378" s="237" t="str">
        <f t="shared" si="602"/>
        <v/>
      </c>
      <c r="CC378" s="494" t="str">
        <f t="shared" si="603"/>
        <v/>
      </c>
      <c r="CD378" s="635">
        <f t="shared" si="604"/>
        <v>0</v>
      </c>
      <c r="CE378" s="528" t="str">
        <f t="shared" si="605"/>
        <v/>
      </c>
      <c r="CF378" s="237" t="str">
        <f t="shared" si="606"/>
        <v/>
      </c>
      <c r="CG378" s="494" t="str">
        <f t="shared" si="607"/>
        <v/>
      </c>
      <c r="CH378" s="635">
        <f t="shared" si="608"/>
        <v>0</v>
      </c>
      <c r="CI378" s="535" t="str">
        <f t="shared" si="609"/>
        <v/>
      </c>
      <c r="CJ378" s="515" t="str">
        <f t="shared" si="610"/>
        <v/>
      </c>
      <c r="CK378" s="522" t="str">
        <f t="shared" si="611"/>
        <v/>
      </c>
      <c r="CL378" s="515" t="str">
        <f t="shared" si="612"/>
        <v/>
      </c>
      <c r="CM378" s="524" t="str">
        <f t="shared" si="613"/>
        <v/>
      </c>
      <c r="CN378" s="518" t="str">
        <f t="shared" si="614"/>
        <v/>
      </c>
      <c r="CO378" s="236" t="str">
        <f t="shared" si="615"/>
        <v/>
      </c>
      <c r="CP378" s="237" t="str">
        <f t="shared" si="616"/>
        <v/>
      </c>
      <c r="CQ378" s="494" t="str">
        <f t="shared" si="617"/>
        <v/>
      </c>
      <c r="CR378" s="493">
        <f t="shared" si="618"/>
        <v>0</v>
      </c>
      <c r="CS378" s="512" t="str">
        <f t="shared" si="619"/>
        <v/>
      </c>
      <c r="CT378" s="237" t="str">
        <f t="shared" si="620"/>
        <v/>
      </c>
      <c r="CU378" s="237" t="str">
        <f t="shared" si="621"/>
        <v/>
      </c>
      <c r="CV378" s="238">
        <f t="shared" si="622"/>
        <v>0</v>
      </c>
      <c r="CW378" s="236" t="str">
        <f t="shared" si="557"/>
        <v/>
      </c>
      <c r="CX378" s="237" t="str">
        <f t="shared" si="558"/>
        <v/>
      </c>
      <c r="CY378" s="494">
        <f t="shared" si="559"/>
        <v>0</v>
      </c>
      <c r="CZ378" s="493"/>
      <c r="DA378" s="236" t="str">
        <f t="shared" si="560"/>
        <v/>
      </c>
      <c r="DB378" s="237" t="str">
        <f t="shared" si="561"/>
        <v/>
      </c>
      <c r="DC378" s="494">
        <f t="shared" si="562"/>
        <v>0</v>
      </c>
      <c r="DD378" s="493"/>
      <c r="DE378" s="1335"/>
      <c r="DF378" s="1343">
        <f t="shared" si="563"/>
        <v>0</v>
      </c>
      <c r="DG378" s="528" t="str">
        <f t="shared" si="564"/>
        <v/>
      </c>
      <c r="DH378" s="494" t="str">
        <f t="shared" si="565"/>
        <v/>
      </c>
      <c r="DI378" s="53">
        <f t="shared" si="566"/>
        <v>0</v>
      </c>
      <c r="DJ378" s="432">
        <f t="shared" si="567"/>
        <v>0</v>
      </c>
      <c r="DK378" s="433">
        <f t="shared" si="623"/>
        <v>0</v>
      </c>
      <c r="DL378" s="53" t="str">
        <f t="shared" si="568"/>
        <v/>
      </c>
      <c r="DM378" s="105" t="str">
        <f t="shared" si="569"/>
        <v/>
      </c>
      <c r="DN378" s="104" t="str">
        <f t="shared" si="569"/>
        <v/>
      </c>
      <c r="DO378" s="434" t="str">
        <f t="shared" si="569"/>
        <v/>
      </c>
      <c r="DP378" s="672"/>
      <c r="DQ378" s="673"/>
      <c r="DR378" s="674"/>
      <c r="DS378" s="435">
        <f t="shared" si="624"/>
        <v>0</v>
      </c>
      <c r="DT378" s="228" t="str">
        <f t="shared" si="570"/>
        <v/>
      </c>
      <c r="DU378" s="236" t="str">
        <f t="shared" si="571"/>
        <v/>
      </c>
      <c r="DV378" s="237" t="str">
        <f t="shared" si="572"/>
        <v/>
      </c>
      <c r="DW378" s="237" t="str">
        <f t="shared" si="573"/>
        <v/>
      </c>
      <c r="DX378" s="238">
        <f t="shared" si="574"/>
        <v>0</v>
      </c>
      <c r="DY378" s="675"/>
      <c r="EA378" s="1363">
        <f t="shared" si="625"/>
        <v>0</v>
      </c>
      <c r="EB378" s="1363">
        <f t="shared" si="626"/>
        <v>0</v>
      </c>
      <c r="EC378" s="1363">
        <f t="shared" si="627"/>
        <v>0</v>
      </c>
      <c r="ED378" s="1363">
        <f t="shared" si="628"/>
        <v>0</v>
      </c>
      <c r="EE378" s="1363">
        <f t="shared" si="629"/>
        <v>0</v>
      </c>
      <c r="EF378" s="1363">
        <f t="shared" si="630"/>
        <v>0</v>
      </c>
      <c r="EG378" s="1363">
        <f t="shared" si="575"/>
        <v>0</v>
      </c>
    </row>
    <row r="379" spans="1:137" s="3" customFormat="1" ht="18" customHeight="1">
      <c r="A379" s="305" t="str">
        <f t="shared" si="549"/>
        <v/>
      </c>
      <c r="B379" s="174">
        <f t="shared" si="576"/>
        <v>0</v>
      </c>
      <c r="C379" s="1415" t="str">
        <f t="shared" si="550"/>
        <v>授業料</v>
      </c>
      <c r="D379" s="1415" t="str">
        <f t="shared" si="551"/>
        <v>入学金</v>
      </c>
      <c r="E379" s="174">
        <f t="shared" si="577"/>
        <v>0</v>
      </c>
      <c r="F379" s="305">
        <f t="shared" si="552"/>
        <v>0</v>
      </c>
      <c r="G379" s="475">
        <f t="shared" si="553"/>
        <v>362</v>
      </c>
      <c r="H379" s="430"/>
      <c r="I379" s="431"/>
      <c r="J379" s="658"/>
      <c r="K379" s="659"/>
      <c r="L379" s="659"/>
      <c r="M379" s="660"/>
      <c r="N379" s="661"/>
      <c r="O379" s="662"/>
      <c r="P379" s="658"/>
      <c r="Q379" s="659"/>
      <c r="R379" s="660"/>
      <c r="S379" s="663"/>
      <c r="T379" s="661"/>
      <c r="U379" s="664"/>
      <c r="V379" s="53" t="str">
        <f>IF(OR($R$5="",$T$5="",$J379="",$O379="",$U379=""),"",IF(ISERROR(VLOOKUP($C379,参照!$P$4:$V$112,5,FALSE)),0,VLOOKUP($C379,参照!$P$4:$V$112,5,FALSE)))</f>
        <v/>
      </c>
      <c r="W379" s="665"/>
      <c r="X379" s="54" t="str">
        <f>IF(OR($R$5="",$T$5="",$J379="",$O379="",$W379=""),"",IF(ISERROR(VLOOKUP($D379,参照!$P$4:$V$112,5,FALSE)),0,VLOOKUP($D379,参照!$P$4:$V$112,5,FALSE)))</f>
        <v/>
      </c>
      <c r="Y379" s="102"/>
      <c r="Z379" s="102"/>
      <c r="AA379" s="1177"/>
      <c r="AB379" s="227">
        <f t="shared" si="578"/>
        <v>0</v>
      </c>
      <c r="AC379" s="1122"/>
      <c r="AD379" s="352">
        <f t="shared" si="579"/>
        <v>0</v>
      </c>
      <c r="AE379" s="55"/>
      <c r="AF379" s="55" t="str">
        <f t="shared" si="580"/>
        <v/>
      </c>
      <c r="AG379" s="1124"/>
      <c r="AH379" s="760">
        <f t="shared" si="581"/>
        <v>0</v>
      </c>
      <c r="AI379" s="761">
        <f t="shared" si="582"/>
        <v>0</v>
      </c>
      <c r="AJ379" s="1126"/>
      <c r="AK379" s="1127"/>
      <c r="AL379" s="670"/>
      <c r="AM379" s="1127"/>
      <c r="AN379" s="670"/>
      <c r="AO379" s="1179"/>
      <c r="AP379" s="669"/>
      <c r="AQ379" s="1127"/>
      <c r="AR379" s="670"/>
      <c r="AS379" s="1127"/>
      <c r="AT379" s="670"/>
      <c r="AU379" s="1127"/>
      <c r="AV379" s="575" t="str">
        <f t="shared" si="583"/>
        <v>○</v>
      </c>
      <c r="AW379" s="576" t="str">
        <f t="shared" si="584"/>
        <v>○</v>
      </c>
      <c r="AX379" s="576" t="str">
        <f t="shared" si="585"/>
        <v>○</v>
      </c>
      <c r="AY379" s="576" t="str">
        <f t="shared" si="586"/>
        <v>○</v>
      </c>
      <c r="AZ379" s="576" t="str">
        <f t="shared" si="587"/>
        <v>○</v>
      </c>
      <c r="BA379" s="577" t="str">
        <f t="shared" si="588"/>
        <v>○</v>
      </c>
      <c r="BB379" s="578">
        <f t="shared" si="589"/>
        <v>0</v>
      </c>
      <c r="BC379" s="767">
        <f t="shared" si="590"/>
        <v>0</v>
      </c>
      <c r="BD379" s="768">
        <f t="shared" si="590"/>
        <v>0</v>
      </c>
      <c r="BE379" s="769">
        <f t="shared" si="590"/>
        <v>0</v>
      </c>
      <c r="BF379" s="587">
        <f t="shared" si="591"/>
        <v>0</v>
      </c>
      <c r="BG379" s="503">
        <f t="shared" si="592"/>
        <v>0</v>
      </c>
      <c r="BH379" s="504">
        <f t="shared" si="592"/>
        <v>0</v>
      </c>
      <c r="BI379" s="505">
        <f t="shared" si="592"/>
        <v>0</v>
      </c>
      <c r="BJ379" s="506">
        <f t="shared" si="593"/>
        <v>0</v>
      </c>
      <c r="BK379" s="236">
        <f t="array" ref="BK379">IF($BB379&gt;0,"ｴﾗｰ",SUM(IF($AJ379:$AO379=BK$15,IF($AJ$17:$AO$17="○",$AG379))))</f>
        <v>0</v>
      </c>
      <c r="BL379" s="237">
        <f t="array" ref="BL379">IF($BB379&gt;0,"ｴﾗｰ",SUM(IF($AJ379:$AO379=BL$15,IF($AJ$17:$AO$17="○",$AG379))))</f>
        <v>0</v>
      </c>
      <c r="BM379" s="488">
        <f t="array" ref="BM379">IF($BB379&gt;0,"ｴﾗｰ",SUM(IF($AJ379:$AO379=BM$15,IF($AJ$17:$AO$17="○",$AG379))))</f>
        <v>0</v>
      </c>
      <c r="BN379" s="493">
        <f t="shared" si="594"/>
        <v>0</v>
      </c>
      <c r="BO379" s="236">
        <f t="array" ref="BO379">IF($BB379&gt;0,"ｴﾗｰ",SUM(IF($AP379:$AU379=BO$15,IF($AP$17:$AU$17="○",$AG379))))</f>
        <v>0</v>
      </c>
      <c r="BP379" s="237">
        <f t="array" ref="BP379">IF($BB379&gt;0,"ｴﾗｰ",SUM(IF($AP379:$AU379=BP$15,IF($AP$17:$AU$17="○",$AG379))))</f>
        <v>0</v>
      </c>
      <c r="BQ379" s="494">
        <f t="array" ref="BQ379">IF($BB379&gt;0,"ｴﾗｰ",SUM(IF($AP379:$AU379=BQ$15,IF($AP$17:$AU$17="○",$AG379))))</f>
        <v>0</v>
      </c>
      <c r="BR379" s="490">
        <f t="shared" si="595"/>
        <v>0</v>
      </c>
      <c r="BS379" s="236" t="str">
        <f t="shared" si="554"/>
        <v/>
      </c>
      <c r="BT379" s="237" t="str">
        <f t="shared" si="555"/>
        <v/>
      </c>
      <c r="BU379" s="488" t="str">
        <f t="shared" si="556"/>
        <v/>
      </c>
      <c r="BV379" s="532">
        <f t="shared" si="596"/>
        <v>0</v>
      </c>
      <c r="BW379" s="512" t="str">
        <f t="shared" si="597"/>
        <v>ｴﾗｰ</v>
      </c>
      <c r="BX379" s="237" t="str">
        <f t="shared" si="598"/>
        <v>ｴﾗｰ</v>
      </c>
      <c r="BY379" s="494" t="str">
        <f t="shared" si="599"/>
        <v>ｴﾗｰ</v>
      </c>
      <c r="BZ379" s="628">
        <f t="shared" si="600"/>
        <v>0</v>
      </c>
      <c r="CA379" s="528" t="str">
        <f t="shared" si="601"/>
        <v/>
      </c>
      <c r="CB379" s="237" t="str">
        <f t="shared" si="602"/>
        <v/>
      </c>
      <c r="CC379" s="494" t="str">
        <f t="shared" si="603"/>
        <v/>
      </c>
      <c r="CD379" s="635">
        <f t="shared" si="604"/>
        <v>0</v>
      </c>
      <c r="CE379" s="528" t="str">
        <f t="shared" si="605"/>
        <v/>
      </c>
      <c r="CF379" s="237" t="str">
        <f t="shared" si="606"/>
        <v/>
      </c>
      <c r="CG379" s="494" t="str">
        <f t="shared" si="607"/>
        <v/>
      </c>
      <c r="CH379" s="635">
        <f t="shared" si="608"/>
        <v>0</v>
      </c>
      <c r="CI379" s="535" t="str">
        <f t="shared" si="609"/>
        <v/>
      </c>
      <c r="CJ379" s="515" t="str">
        <f t="shared" si="610"/>
        <v/>
      </c>
      <c r="CK379" s="522" t="str">
        <f t="shared" si="611"/>
        <v/>
      </c>
      <c r="CL379" s="515" t="str">
        <f t="shared" si="612"/>
        <v/>
      </c>
      <c r="CM379" s="524" t="str">
        <f t="shared" si="613"/>
        <v/>
      </c>
      <c r="CN379" s="518" t="str">
        <f t="shared" si="614"/>
        <v/>
      </c>
      <c r="CO379" s="236" t="str">
        <f t="shared" si="615"/>
        <v/>
      </c>
      <c r="CP379" s="237" t="str">
        <f t="shared" si="616"/>
        <v/>
      </c>
      <c r="CQ379" s="494" t="str">
        <f t="shared" si="617"/>
        <v/>
      </c>
      <c r="CR379" s="493">
        <f t="shared" si="618"/>
        <v>0</v>
      </c>
      <c r="CS379" s="512" t="str">
        <f t="shared" si="619"/>
        <v/>
      </c>
      <c r="CT379" s="237" t="str">
        <f t="shared" si="620"/>
        <v/>
      </c>
      <c r="CU379" s="237" t="str">
        <f t="shared" si="621"/>
        <v/>
      </c>
      <c r="CV379" s="238">
        <f t="shared" si="622"/>
        <v>0</v>
      </c>
      <c r="CW379" s="236" t="str">
        <f t="shared" si="557"/>
        <v/>
      </c>
      <c r="CX379" s="237" t="str">
        <f t="shared" si="558"/>
        <v/>
      </c>
      <c r="CY379" s="494">
        <f t="shared" si="559"/>
        <v>0</v>
      </c>
      <c r="CZ379" s="493"/>
      <c r="DA379" s="236" t="str">
        <f t="shared" si="560"/>
        <v/>
      </c>
      <c r="DB379" s="237" t="str">
        <f t="shared" si="561"/>
        <v/>
      </c>
      <c r="DC379" s="494">
        <f t="shared" si="562"/>
        <v>0</v>
      </c>
      <c r="DD379" s="493"/>
      <c r="DE379" s="1335"/>
      <c r="DF379" s="1343">
        <f t="shared" si="563"/>
        <v>0</v>
      </c>
      <c r="DG379" s="528" t="str">
        <f t="shared" si="564"/>
        <v/>
      </c>
      <c r="DH379" s="494" t="str">
        <f t="shared" si="565"/>
        <v/>
      </c>
      <c r="DI379" s="53">
        <f t="shared" si="566"/>
        <v>0</v>
      </c>
      <c r="DJ379" s="432">
        <f t="shared" si="567"/>
        <v>0</v>
      </c>
      <c r="DK379" s="433">
        <f t="shared" si="623"/>
        <v>0</v>
      </c>
      <c r="DL379" s="53" t="str">
        <f t="shared" si="568"/>
        <v/>
      </c>
      <c r="DM379" s="105" t="str">
        <f t="shared" si="569"/>
        <v/>
      </c>
      <c r="DN379" s="104" t="str">
        <f t="shared" si="569"/>
        <v/>
      </c>
      <c r="DO379" s="434" t="str">
        <f t="shared" si="569"/>
        <v/>
      </c>
      <c r="DP379" s="672"/>
      <c r="DQ379" s="673"/>
      <c r="DR379" s="674"/>
      <c r="DS379" s="435">
        <f t="shared" si="624"/>
        <v>0</v>
      </c>
      <c r="DT379" s="228" t="str">
        <f t="shared" si="570"/>
        <v/>
      </c>
      <c r="DU379" s="236" t="str">
        <f t="shared" si="571"/>
        <v/>
      </c>
      <c r="DV379" s="237" t="str">
        <f t="shared" si="572"/>
        <v/>
      </c>
      <c r="DW379" s="237" t="str">
        <f t="shared" si="573"/>
        <v/>
      </c>
      <c r="DX379" s="238">
        <f t="shared" si="574"/>
        <v>0</v>
      </c>
      <c r="DY379" s="675"/>
      <c r="EA379" s="1363">
        <f t="shared" si="625"/>
        <v>0</v>
      </c>
      <c r="EB379" s="1363">
        <f t="shared" si="626"/>
        <v>0</v>
      </c>
      <c r="EC379" s="1363">
        <f t="shared" si="627"/>
        <v>0</v>
      </c>
      <c r="ED379" s="1363">
        <f t="shared" si="628"/>
        <v>0</v>
      </c>
      <c r="EE379" s="1363">
        <f t="shared" si="629"/>
        <v>0</v>
      </c>
      <c r="EF379" s="1363">
        <f t="shared" si="630"/>
        <v>0</v>
      </c>
      <c r="EG379" s="1363">
        <f t="shared" si="575"/>
        <v>0</v>
      </c>
    </row>
    <row r="380" spans="1:137" s="3" customFormat="1" ht="18" customHeight="1">
      <c r="A380" s="305" t="str">
        <f t="shared" si="549"/>
        <v/>
      </c>
      <c r="B380" s="174">
        <f t="shared" si="576"/>
        <v>0</v>
      </c>
      <c r="C380" s="1415" t="str">
        <f t="shared" si="550"/>
        <v>授業料</v>
      </c>
      <c r="D380" s="1415" t="str">
        <f t="shared" si="551"/>
        <v>入学金</v>
      </c>
      <c r="E380" s="174">
        <f t="shared" si="577"/>
        <v>0</v>
      </c>
      <c r="F380" s="305">
        <f t="shared" si="552"/>
        <v>0</v>
      </c>
      <c r="G380" s="475">
        <f t="shared" si="553"/>
        <v>363</v>
      </c>
      <c r="H380" s="430"/>
      <c r="I380" s="431"/>
      <c r="J380" s="658"/>
      <c r="K380" s="659"/>
      <c r="L380" s="659"/>
      <c r="M380" s="660"/>
      <c r="N380" s="661"/>
      <c r="O380" s="662"/>
      <c r="P380" s="658"/>
      <c r="Q380" s="659"/>
      <c r="R380" s="660"/>
      <c r="S380" s="663"/>
      <c r="T380" s="661"/>
      <c r="U380" s="664"/>
      <c r="V380" s="53" t="str">
        <f>IF(OR($R$5="",$T$5="",$J380="",$O380="",$U380=""),"",IF(ISERROR(VLOOKUP($C380,参照!$P$4:$V$112,5,FALSE)),0,VLOOKUP($C380,参照!$P$4:$V$112,5,FALSE)))</f>
        <v/>
      </c>
      <c r="W380" s="665"/>
      <c r="X380" s="54" t="str">
        <f>IF(OR($R$5="",$T$5="",$J380="",$O380="",$W380=""),"",IF(ISERROR(VLOOKUP($D380,参照!$P$4:$V$112,5,FALSE)),0,VLOOKUP($D380,参照!$P$4:$V$112,5,FALSE)))</f>
        <v/>
      </c>
      <c r="Y380" s="102"/>
      <c r="Z380" s="102"/>
      <c r="AA380" s="1177"/>
      <c r="AB380" s="227">
        <f t="shared" si="578"/>
        <v>0</v>
      </c>
      <c r="AC380" s="1122"/>
      <c r="AD380" s="352">
        <f t="shared" si="579"/>
        <v>0</v>
      </c>
      <c r="AE380" s="55"/>
      <c r="AF380" s="55" t="str">
        <f t="shared" si="580"/>
        <v/>
      </c>
      <c r="AG380" s="1124"/>
      <c r="AH380" s="760">
        <f t="shared" si="581"/>
        <v>0</v>
      </c>
      <c r="AI380" s="761">
        <f t="shared" si="582"/>
        <v>0</v>
      </c>
      <c r="AJ380" s="1126"/>
      <c r="AK380" s="1127"/>
      <c r="AL380" s="670"/>
      <c r="AM380" s="1127"/>
      <c r="AN380" s="670"/>
      <c r="AO380" s="1179"/>
      <c r="AP380" s="669"/>
      <c r="AQ380" s="1127"/>
      <c r="AR380" s="670"/>
      <c r="AS380" s="1127"/>
      <c r="AT380" s="670"/>
      <c r="AU380" s="1127"/>
      <c r="AV380" s="575" t="str">
        <f t="shared" si="583"/>
        <v>○</v>
      </c>
      <c r="AW380" s="576" t="str">
        <f t="shared" si="584"/>
        <v>○</v>
      </c>
      <c r="AX380" s="576" t="str">
        <f t="shared" si="585"/>
        <v>○</v>
      </c>
      <c r="AY380" s="576" t="str">
        <f t="shared" si="586"/>
        <v>○</v>
      </c>
      <c r="AZ380" s="576" t="str">
        <f t="shared" si="587"/>
        <v>○</v>
      </c>
      <c r="BA380" s="577" t="str">
        <f t="shared" si="588"/>
        <v>○</v>
      </c>
      <c r="BB380" s="578">
        <f t="shared" si="589"/>
        <v>0</v>
      </c>
      <c r="BC380" s="767">
        <f t="shared" si="590"/>
        <v>0</v>
      </c>
      <c r="BD380" s="768">
        <f t="shared" si="590"/>
        <v>0</v>
      </c>
      <c r="BE380" s="769">
        <f t="shared" si="590"/>
        <v>0</v>
      </c>
      <c r="BF380" s="587">
        <f t="shared" si="591"/>
        <v>0</v>
      </c>
      <c r="BG380" s="503">
        <f t="shared" si="592"/>
        <v>0</v>
      </c>
      <c r="BH380" s="504">
        <f t="shared" si="592"/>
        <v>0</v>
      </c>
      <c r="BI380" s="505">
        <f t="shared" si="592"/>
        <v>0</v>
      </c>
      <c r="BJ380" s="506">
        <f t="shared" si="593"/>
        <v>0</v>
      </c>
      <c r="BK380" s="236">
        <f t="array" ref="BK380">IF($BB380&gt;0,"ｴﾗｰ",SUM(IF($AJ380:$AO380=BK$15,IF($AJ$17:$AO$17="○",$AG380))))</f>
        <v>0</v>
      </c>
      <c r="BL380" s="237">
        <f t="array" ref="BL380">IF($BB380&gt;0,"ｴﾗｰ",SUM(IF($AJ380:$AO380=BL$15,IF($AJ$17:$AO$17="○",$AG380))))</f>
        <v>0</v>
      </c>
      <c r="BM380" s="488">
        <f t="array" ref="BM380">IF($BB380&gt;0,"ｴﾗｰ",SUM(IF($AJ380:$AO380=BM$15,IF($AJ$17:$AO$17="○",$AG380))))</f>
        <v>0</v>
      </c>
      <c r="BN380" s="493">
        <f t="shared" si="594"/>
        <v>0</v>
      </c>
      <c r="BO380" s="236">
        <f t="array" ref="BO380">IF($BB380&gt;0,"ｴﾗｰ",SUM(IF($AP380:$AU380=BO$15,IF($AP$17:$AU$17="○",$AG380))))</f>
        <v>0</v>
      </c>
      <c r="BP380" s="237">
        <f t="array" ref="BP380">IF($BB380&gt;0,"ｴﾗｰ",SUM(IF($AP380:$AU380=BP$15,IF($AP$17:$AU$17="○",$AG380))))</f>
        <v>0</v>
      </c>
      <c r="BQ380" s="494">
        <f t="array" ref="BQ380">IF($BB380&gt;0,"ｴﾗｰ",SUM(IF($AP380:$AU380=BQ$15,IF($AP$17:$AU$17="○",$AG380))))</f>
        <v>0</v>
      </c>
      <c r="BR380" s="490">
        <f t="shared" si="595"/>
        <v>0</v>
      </c>
      <c r="BS380" s="236" t="str">
        <f t="shared" si="554"/>
        <v/>
      </c>
      <c r="BT380" s="237" t="str">
        <f t="shared" si="555"/>
        <v/>
      </c>
      <c r="BU380" s="488" t="str">
        <f t="shared" si="556"/>
        <v/>
      </c>
      <c r="BV380" s="532">
        <f t="shared" si="596"/>
        <v>0</v>
      </c>
      <c r="BW380" s="512" t="str">
        <f t="shared" si="597"/>
        <v>ｴﾗｰ</v>
      </c>
      <c r="BX380" s="237" t="str">
        <f t="shared" si="598"/>
        <v>ｴﾗｰ</v>
      </c>
      <c r="BY380" s="494" t="str">
        <f t="shared" si="599"/>
        <v>ｴﾗｰ</v>
      </c>
      <c r="BZ380" s="628">
        <f t="shared" si="600"/>
        <v>0</v>
      </c>
      <c r="CA380" s="528" t="str">
        <f t="shared" si="601"/>
        <v/>
      </c>
      <c r="CB380" s="237" t="str">
        <f t="shared" si="602"/>
        <v/>
      </c>
      <c r="CC380" s="494" t="str">
        <f t="shared" si="603"/>
        <v/>
      </c>
      <c r="CD380" s="635">
        <f t="shared" si="604"/>
        <v>0</v>
      </c>
      <c r="CE380" s="528" t="str">
        <f t="shared" si="605"/>
        <v/>
      </c>
      <c r="CF380" s="237" t="str">
        <f t="shared" si="606"/>
        <v/>
      </c>
      <c r="CG380" s="494" t="str">
        <f t="shared" si="607"/>
        <v/>
      </c>
      <c r="CH380" s="635">
        <f t="shared" si="608"/>
        <v>0</v>
      </c>
      <c r="CI380" s="535" t="str">
        <f t="shared" si="609"/>
        <v/>
      </c>
      <c r="CJ380" s="515" t="str">
        <f t="shared" si="610"/>
        <v/>
      </c>
      <c r="CK380" s="522" t="str">
        <f t="shared" si="611"/>
        <v/>
      </c>
      <c r="CL380" s="515" t="str">
        <f t="shared" si="612"/>
        <v/>
      </c>
      <c r="CM380" s="524" t="str">
        <f t="shared" si="613"/>
        <v/>
      </c>
      <c r="CN380" s="518" t="str">
        <f t="shared" si="614"/>
        <v/>
      </c>
      <c r="CO380" s="236" t="str">
        <f t="shared" si="615"/>
        <v/>
      </c>
      <c r="CP380" s="237" t="str">
        <f t="shared" si="616"/>
        <v/>
      </c>
      <c r="CQ380" s="494" t="str">
        <f t="shared" si="617"/>
        <v/>
      </c>
      <c r="CR380" s="493">
        <f t="shared" si="618"/>
        <v>0</v>
      </c>
      <c r="CS380" s="512" t="str">
        <f t="shared" si="619"/>
        <v/>
      </c>
      <c r="CT380" s="237" t="str">
        <f t="shared" si="620"/>
        <v/>
      </c>
      <c r="CU380" s="237" t="str">
        <f t="shared" si="621"/>
        <v/>
      </c>
      <c r="CV380" s="238">
        <f t="shared" si="622"/>
        <v>0</v>
      </c>
      <c r="CW380" s="236" t="str">
        <f t="shared" si="557"/>
        <v/>
      </c>
      <c r="CX380" s="237" t="str">
        <f t="shared" si="558"/>
        <v/>
      </c>
      <c r="CY380" s="494">
        <f t="shared" si="559"/>
        <v>0</v>
      </c>
      <c r="CZ380" s="493"/>
      <c r="DA380" s="236" t="str">
        <f t="shared" si="560"/>
        <v/>
      </c>
      <c r="DB380" s="237" t="str">
        <f t="shared" si="561"/>
        <v/>
      </c>
      <c r="DC380" s="494">
        <f t="shared" si="562"/>
        <v>0</v>
      </c>
      <c r="DD380" s="493"/>
      <c r="DE380" s="1335"/>
      <c r="DF380" s="1343">
        <f t="shared" si="563"/>
        <v>0</v>
      </c>
      <c r="DG380" s="528" t="str">
        <f t="shared" si="564"/>
        <v/>
      </c>
      <c r="DH380" s="494" t="str">
        <f t="shared" si="565"/>
        <v/>
      </c>
      <c r="DI380" s="53">
        <f t="shared" si="566"/>
        <v>0</v>
      </c>
      <c r="DJ380" s="432">
        <f t="shared" si="567"/>
        <v>0</v>
      </c>
      <c r="DK380" s="433">
        <f t="shared" si="623"/>
        <v>0</v>
      </c>
      <c r="DL380" s="53" t="str">
        <f t="shared" si="568"/>
        <v/>
      </c>
      <c r="DM380" s="105" t="str">
        <f t="shared" si="569"/>
        <v/>
      </c>
      <c r="DN380" s="104" t="str">
        <f t="shared" si="569"/>
        <v/>
      </c>
      <c r="DO380" s="434" t="str">
        <f t="shared" si="569"/>
        <v/>
      </c>
      <c r="DP380" s="672"/>
      <c r="DQ380" s="673"/>
      <c r="DR380" s="674"/>
      <c r="DS380" s="435">
        <f t="shared" si="624"/>
        <v>0</v>
      </c>
      <c r="DT380" s="228" t="str">
        <f t="shared" si="570"/>
        <v/>
      </c>
      <c r="DU380" s="236" t="str">
        <f t="shared" si="571"/>
        <v/>
      </c>
      <c r="DV380" s="237" t="str">
        <f t="shared" si="572"/>
        <v/>
      </c>
      <c r="DW380" s="237" t="str">
        <f t="shared" si="573"/>
        <v/>
      </c>
      <c r="DX380" s="238">
        <f t="shared" si="574"/>
        <v>0</v>
      </c>
      <c r="DY380" s="675"/>
      <c r="EA380" s="1363">
        <f t="shared" si="625"/>
        <v>0</v>
      </c>
      <c r="EB380" s="1363">
        <f t="shared" si="626"/>
        <v>0</v>
      </c>
      <c r="EC380" s="1363">
        <f t="shared" si="627"/>
        <v>0</v>
      </c>
      <c r="ED380" s="1363">
        <f t="shared" si="628"/>
        <v>0</v>
      </c>
      <c r="EE380" s="1363">
        <f t="shared" si="629"/>
        <v>0</v>
      </c>
      <c r="EF380" s="1363">
        <f t="shared" si="630"/>
        <v>0</v>
      </c>
      <c r="EG380" s="1363">
        <f t="shared" si="575"/>
        <v>0</v>
      </c>
    </row>
    <row r="381" spans="1:137" s="3" customFormat="1" ht="18" customHeight="1">
      <c r="A381" s="305" t="str">
        <f t="shared" si="549"/>
        <v/>
      </c>
      <c r="B381" s="174">
        <f t="shared" si="576"/>
        <v>0</v>
      </c>
      <c r="C381" s="1415" t="str">
        <f t="shared" si="550"/>
        <v>授業料</v>
      </c>
      <c r="D381" s="1415" t="str">
        <f t="shared" si="551"/>
        <v>入学金</v>
      </c>
      <c r="E381" s="174">
        <f t="shared" si="577"/>
        <v>0</v>
      </c>
      <c r="F381" s="305">
        <f t="shared" si="552"/>
        <v>0</v>
      </c>
      <c r="G381" s="475">
        <f t="shared" si="553"/>
        <v>364</v>
      </c>
      <c r="H381" s="430"/>
      <c r="I381" s="431"/>
      <c r="J381" s="658"/>
      <c r="K381" s="659"/>
      <c r="L381" s="659"/>
      <c r="M381" s="660"/>
      <c r="N381" s="661"/>
      <c r="O381" s="662"/>
      <c r="P381" s="658"/>
      <c r="Q381" s="659"/>
      <c r="R381" s="660"/>
      <c r="S381" s="663"/>
      <c r="T381" s="661"/>
      <c r="U381" s="664"/>
      <c r="V381" s="53" t="str">
        <f>IF(OR($R$5="",$T$5="",$J381="",$O381="",$U381=""),"",IF(ISERROR(VLOOKUP($C381,参照!$P$4:$V$112,5,FALSE)),0,VLOOKUP($C381,参照!$P$4:$V$112,5,FALSE)))</f>
        <v/>
      </c>
      <c r="W381" s="665"/>
      <c r="X381" s="54" t="str">
        <f>IF(OR($R$5="",$T$5="",$J381="",$O381="",$W381=""),"",IF(ISERROR(VLOOKUP($D381,参照!$P$4:$V$112,5,FALSE)),0,VLOOKUP($D381,参照!$P$4:$V$112,5,FALSE)))</f>
        <v/>
      </c>
      <c r="Y381" s="102"/>
      <c r="Z381" s="102"/>
      <c r="AA381" s="1177"/>
      <c r="AB381" s="227">
        <f t="shared" si="578"/>
        <v>0</v>
      </c>
      <c r="AC381" s="1122"/>
      <c r="AD381" s="352">
        <f t="shared" si="579"/>
        <v>0</v>
      </c>
      <c r="AE381" s="55"/>
      <c r="AF381" s="55" t="str">
        <f t="shared" si="580"/>
        <v/>
      </c>
      <c r="AG381" s="1124"/>
      <c r="AH381" s="760">
        <f t="shared" si="581"/>
        <v>0</v>
      </c>
      <c r="AI381" s="761">
        <f t="shared" si="582"/>
        <v>0</v>
      </c>
      <c r="AJ381" s="1126"/>
      <c r="AK381" s="1127"/>
      <c r="AL381" s="670"/>
      <c r="AM381" s="1127"/>
      <c r="AN381" s="670"/>
      <c r="AO381" s="1179"/>
      <c r="AP381" s="669"/>
      <c r="AQ381" s="1127"/>
      <c r="AR381" s="670"/>
      <c r="AS381" s="1127"/>
      <c r="AT381" s="670"/>
      <c r="AU381" s="1127"/>
      <c r="AV381" s="575" t="str">
        <f t="shared" si="583"/>
        <v>○</v>
      </c>
      <c r="AW381" s="576" t="str">
        <f t="shared" si="584"/>
        <v>○</v>
      </c>
      <c r="AX381" s="576" t="str">
        <f t="shared" si="585"/>
        <v>○</v>
      </c>
      <c r="AY381" s="576" t="str">
        <f t="shared" si="586"/>
        <v>○</v>
      </c>
      <c r="AZ381" s="576" t="str">
        <f t="shared" si="587"/>
        <v>○</v>
      </c>
      <c r="BA381" s="577" t="str">
        <f t="shared" si="588"/>
        <v>○</v>
      </c>
      <c r="BB381" s="578">
        <f t="shared" si="589"/>
        <v>0</v>
      </c>
      <c r="BC381" s="767">
        <f t="shared" si="590"/>
        <v>0</v>
      </c>
      <c r="BD381" s="768">
        <f t="shared" si="590"/>
        <v>0</v>
      </c>
      <c r="BE381" s="769">
        <f t="shared" si="590"/>
        <v>0</v>
      </c>
      <c r="BF381" s="587">
        <f t="shared" si="591"/>
        <v>0</v>
      </c>
      <c r="BG381" s="503">
        <f t="shared" si="592"/>
        <v>0</v>
      </c>
      <c r="BH381" s="504">
        <f t="shared" si="592"/>
        <v>0</v>
      </c>
      <c r="BI381" s="505">
        <f t="shared" si="592"/>
        <v>0</v>
      </c>
      <c r="BJ381" s="506">
        <f t="shared" si="593"/>
        <v>0</v>
      </c>
      <c r="BK381" s="236">
        <f t="array" ref="BK381">IF($BB381&gt;0,"ｴﾗｰ",SUM(IF($AJ381:$AO381=BK$15,IF($AJ$17:$AO$17="○",$AG381))))</f>
        <v>0</v>
      </c>
      <c r="BL381" s="237">
        <f t="array" ref="BL381">IF($BB381&gt;0,"ｴﾗｰ",SUM(IF($AJ381:$AO381=BL$15,IF($AJ$17:$AO$17="○",$AG381))))</f>
        <v>0</v>
      </c>
      <c r="BM381" s="488">
        <f t="array" ref="BM381">IF($BB381&gt;0,"ｴﾗｰ",SUM(IF($AJ381:$AO381=BM$15,IF($AJ$17:$AO$17="○",$AG381))))</f>
        <v>0</v>
      </c>
      <c r="BN381" s="493">
        <f t="shared" si="594"/>
        <v>0</v>
      </c>
      <c r="BO381" s="236">
        <f t="array" ref="BO381">IF($BB381&gt;0,"ｴﾗｰ",SUM(IF($AP381:$AU381=BO$15,IF($AP$17:$AU$17="○",$AG381))))</f>
        <v>0</v>
      </c>
      <c r="BP381" s="237">
        <f t="array" ref="BP381">IF($BB381&gt;0,"ｴﾗｰ",SUM(IF($AP381:$AU381=BP$15,IF($AP$17:$AU$17="○",$AG381))))</f>
        <v>0</v>
      </c>
      <c r="BQ381" s="494">
        <f t="array" ref="BQ381">IF($BB381&gt;0,"ｴﾗｰ",SUM(IF($AP381:$AU381=BQ$15,IF($AP$17:$AU$17="○",$AG381))))</f>
        <v>0</v>
      </c>
      <c r="BR381" s="490">
        <f t="shared" si="595"/>
        <v>0</v>
      </c>
      <c r="BS381" s="236" t="str">
        <f t="shared" si="554"/>
        <v/>
      </c>
      <c r="BT381" s="237" t="str">
        <f t="shared" si="555"/>
        <v/>
      </c>
      <c r="BU381" s="488" t="str">
        <f t="shared" si="556"/>
        <v/>
      </c>
      <c r="BV381" s="532">
        <f t="shared" si="596"/>
        <v>0</v>
      </c>
      <c r="BW381" s="512" t="str">
        <f t="shared" si="597"/>
        <v>ｴﾗｰ</v>
      </c>
      <c r="BX381" s="237" t="str">
        <f t="shared" si="598"/>
        <v>ｴﾗｰ</v>
      </c>
      <c r="BY381" s="494" t="str">
        <f t="shared" si="599"/>
        <v>ｴﾗｰ</v>
      </c>
      <c r="BZ381" s="628">
        <f t="shared" si="600"/>
        <v>0</v>
      </c>
      <c r="CA381" s="528" t="str">
        <f t="shared" si="601"/>
        <v/>
      </c>
      <c r="CB381" s="237" t="str">
        <f t="shared" si="602"/>
        <v/>
      </c>
      <c r="CC381" s="494" t="str">
        <f t="shared" si="603"/>
        <v/>
      </c>
      <c r="CD381" s="635">
        <f t="shared" si="604"/>
        <v>0</v>
      </c>
      <c r="CE381" s="528" t="str">
        <f t="shared" si="605"/>
        <v/>
      </c>
      <c r="CF381" s="237" t="str">
        <f t="shared" si="606"/>
        <v/>
      </c>
      <c r="CG381" s="494" t="str">
        <f t="shared" si="607"/>
        <v/>
      </c>
      <c r="CH381" s="635">
        <f t="shared" si="608"/>
        <v>0</v>
      </c>
      <c r="CI381" s="535" t="str">
        <f t="shared" si="609"/>
        <v/>
      </c>
      <c r="CJ381" s="515" t="str">
        <f t="shared" si="610"/>
        <v/>
      </c>
      <c r="CK381" s="522" t="str">
        <f t="shared" si="611"/>
        <v/>
      </c>
      <c r="CL381" s="515" t="str">
        <f t="shared" si="612"/>
        <v/>
      </c>
      <c r="CM381" s="524" t="str">
        <f t="shared" si="613"/>
        <v/>
      </c>
      <c r="CN381" s="518" t="str">
        <f t="shared" si="614"/>
        <v/>
      </c>
      <c r="CO381" s="236" t="str">
        <f t="shared" si="615"/>
        <v/>
      </c>
      <c r="CP381" s="237" t="str">
        <f t="shared" si="616"/>
        <v/>
      </c>
      <c r="CQ381" s="494" t="str">
        <f t="shared" si="617"/>
        <v/>
      </c>
      <c r="CR381" s="493">
        <f t="shared" si="618"/>
        <v>0</v>
      </c>
      <c r="CS381" s="512" t="str">
        <f t="shared" si="619"/>
        <v/>
      </c>
      <c r="CT381" s="237" t="str">
        <f t="shared" si="620"/>
        <v/>
      </c>
      <c r="CU381" s="237" t="str">
        <f t="shared" si="621"/>
        <v/>
      </c>
      <c r="CV381" s="238">
        <f t="shared" si="622"/>
        <v>0</v>
      </c>
      <c r="CW381" s="236" t="str">
        <f t="shared" si="557"/>
        <v/>
      </c>
      <c r="CX381" s="237" t="str">
        <f t="shared" si="558"/>
        <v/>
      </c>
      <c r="CY381" s="494">
        <f t="shared" si="559"/>
        <v>0</v>
      </c>
      <c r="CZ381" s="493"/>
      <c r="DA381" s="236" t="str">
        <f t="shared" si="560"/>
        <v/>
      </c>
      <c r="DB381" s="237" t="str">
        <f t="shared" si="561"/>
        <v/>
      </c>
      <c r="DC381" s="494">
        <f t="shared" si="562"/>
        <v>0</v>
      </c>
      <c r="DD381" s="493"/>
      <c r="DE381" s="1335"/>
      <c r="DF381" s="1343">
        <f t="shared" si="563"/>
        <v>0</v>
      </c>
      <c r="DG381" s="528" t="str">
        <f t="shared" si="564"/>
        <v/>
      </c>
      <c r="DH381" s="494" t="str">
        <f t="shared" si="565"/>
        <v/>
      </c>
      <c r="DI381" s="53">
        <f t="shared" si="566"/>
        <v>0</v>
      </c>
      <c r="DJ381" s="432">
        <f t="shared" si="567"/>
        <v>0</v>
      </c>
      <c r="DK381" s="433">
        <f t="shared" si="623"/>
        <v>0</v>
      </c>
      <c r="DL381" s="53" t="str">
        <f t="shared" si="568"/>
        <v/>
      </c>
      <c r="DM381" s="105" t="str">
        <f t="shared" si="569"/>
        <v/>
      </c>
      <c r="DN381" s="104" t="str">
        <f t="shared" si="569"/>
        <v/>
      </c>
      <c r="DO381" s="434" t="str">
        <f t="shared" si="569"/>
        <v/>
      </c>
      <c r="DP381" s="672"/>
      <c r="DQ381" s="673"/>
      <c r="DR381" s="674"/>
      <c r="DS381" s="435">
        <f t="shared" si="624"/>
        <v>0</v>
      </c>
      <c r="DT381" s="228" t="str">
        <f t="shared" si="570"/>
        <v/>
      </c>
      <c r="DU381" s="236" t="str">
        <f t="shared" si="571"/>
        <v/>
      </c>
      <c r="DV381" s="237" t="str">
        <f t="shared" si="572"/>
        <v/>
      </c>
      <c r="DW381" s="237" t="str">
        <f t="shared" si="573"/>
        <v/>
      </c>
      <c r="DX381" s="238">
        <f t="shared" si="574"/>
        <v>0</v>
      </c>
      <c r="DY381" s="675"/>
      <c r="EA381" s="1363">
        <f t="shared" si="625"/>
        <v>0</v>
      </c>
      <c r="EB381" s="1363">
        <f t="shared" si="626"/>
        <v>0</v>
      </c>
      <c r="EC381" s="1363">
        <f t="shared" si="627"/>
        <v>0</v>
      </c>
      <c r="ED381" s="1363">
        <f t="shared" si="628"/>
        <v>0</v>
      </c>
      <c r="EE381" s="1363">
        <f t="shared" si="629"/>
        <v>0</v>
      </c>
      <c r="EF381" s="1363">
        <f t="shared" si="630"/>
        <v>0</v>
      </c>
      <c r="EG381" s="1363">
        <f t="shared" si="575"/>
        <v>0</v>
      </c>
    </row>
    <row r="382" spans="1:137" s="3" customFormat="1" ht="18" customHeight="1">
      <c r="A382" s="305" t="str">
        <f t="shared" si="549"/>
        <v/>
      </c>
      <c r="B382" s="174">
        <f t="shared" si="576"/>
        <v>0</v>
      </c>
      <c r="C382" s="1415" t="str">
        <f t="shared" si="550"/>
        <v>授業料</v>
      </c>
      <c r="D382" s="1415" t="str">
        <f t="shared" si="551"/>
        <v>入学金</v>
      </c>
      <c r="E382" s="174">
        <f t="shared" si="577"/>
        <v>0</v>
      </c>
      <c r="F382" s="305">
        <f t="shared" si="552"/>
        <v>0</v>
      </c>
      <c r="G382" s="475">
        <f t="shared" si="553"/>
        <v>365</v>
      </c>
      <c r="H382" s="430"/>
      <c r="I382" s="431"/>
      <c r="J382" s="658"/>
      <c r="K382" s="659"/>
      <c r="L382" s="659"/>
      <c r="M382" s="660"/>
      <c r="N382" s="661"/>
      <c r="O382" s="662"/>
      <c r="P382" s="658"/>
      <c r="Q382" s="659"/>
      <c r="R382" s="660"/>
      <c r="S382" s="663"/>
      <c r="T382" s="661"/>
      <c r="U382" s="664"/>
      <c r="V382" s="53" t="str">
        <f>IF(OR($R$5="",$T$5="",$J382="",$O382="",$U382=""),"",IF(ISERROR(VLOOKUP($C382,参照!$P$4:$V$112,5,FALSE)),0,VLOOKUP($C382,参照!$P$4:$V$112,5,FALSE)))</f>
        <v/>
      </c>
      <c r="W382" s="665"/>
      <c r="X382" s="54" t="str">
        <f>IF(OR($R$5="",$T$5="",$J382="",$O382="",$W382=""),"",IF(ISERROR(VLOOKUP($D382,参照!$P$4:$V$112,5,FALSE)),0,VLOOKUP($D382,参照!$P$4:$V$112,5,FALSE)))</f>
        <v/>
      </c>
      <c r="Y382" s="102"/>
      <c r="Z382" s="102"/>
      <c r="AA382" s="1177"/>
      <c r="AB382" s="227">
        <f t="shared" si="578"/>
        <v>0</v>
      </c>
      <c r="AC382" s="1122"/>
      <c r="AD382" s="352">
        <f t="shared" si="579"/>
        <v>0</v>
      </c>
      <c r="AE382" s="55"/>
      <c r="AF382" s="55" t="str">
        <f t="shared" si="580"/>
        <v/>
      </c>
      <c r="AG382" s="1124"/>
      <c r="AH382" s="760">
        <f t="shared" si="581"/>
        <v>0</v>
      </c>
      <c r="AI382" s="761">
        <f t="shared" si="582"/>
        <v>0</v>
      </c>
      <c r="AJ382" s="1126"/>
      <c r="AK382" s="1127"/>
      <c r="AL382" s="670"/>
      <c r="AM382" s="1127"/>
      <c r="AN382" s="670"/>
      <c r="AO382" s="1179"/>
      <c r="AP382" s="669"/>
      <c r="AQ382" s="1127"/>
      <c r="AR382" s="670"/>
      <c r="AS382" s="1127"/>
      <c r="AT382" s="670"/>
      <c r="AU382" s="1127"/>
      <c r="AV382" s="575" t="str">
        <f t="shared" si="583"/>
        <v>○</v>
      </c>
      <c r="AW382" s="576" t="str">
        <f t="shared" si="584"/>
        <v>○</v>
      </c>
      <c r="AX382" s="576" t="str">
        <f t="shared" si="585"/>
        <v>○</v>
      </c>
      <c r="AY382" s="576" t="str">
        <f t="shared" si="586"/>
        <v>○</v>
      </c>
      <c r="AZ382" s="576" t="str">
        <f t="shared" si="587"/>
        <v>○</v>
      </c>
      <c r="BA382" s="577" t="str">
        <f t="shared" si="588"/>
        <v>○</v>
      </c>
      <c r="BB382" s="578">
        <f t="shared" si="589"/>
        <v>0</v>
      </c>
      <c r="BC382" s="767">
        <f t="shared" si="590"/>
        <v>0</v>
      </c>
      <c r="BD382" s="768">
        <f t="shared" si="590"/>
        <v>0</v>
      </c>
      <c r="BE382" s="769">
        <f t="shared" si="590"/>
        <v>0</v>
      </c>
      <c r="BF382" s="587">
        <f t="shared" si="591"/>
        <v>0</v>
      </c>
      <c r="BG382" s="503">
        <f t="shared" si="592"/>
        <v>0</v>
      </c>
      <c r="BH382" s="504">
        <f t="shared" si="592"/>
        <v>0</v>
      </c>
      <c r="BI382" s="505">
        <f t="shared" si="592"/>
        <v>0</v>
      </c>
      <c r="BJ382" s="506">
        <f t="shared" si="593"/>
        <v>0</v>
      </c>
      <c r="BK382" s="236">
        <f t="array" ref="BK382">IF($BB382&gt;0,"ｴﾗｰ",SUM(IF($AJ382:$AO382=BK$15,IF($AJ$17:$AO$17="○",$AG382))))</f>
        <v>0</v>
      </c>
      <c r="BL382" s="237">
        <f t="array" ref="BL382">IF($BB382&gt;0,"ｴﾗｰ",SUM(IF($AJ382:$AO382=BL$15,IF($AJ$17:$AO$17="○",$AG382))))</f>
        <v>0</v>
      </c>
      <c r="BM382" s="488">
        <f t="array" ref="BM382">IF($BB382&gt;0,"ｴﾗｰ",SUM(IF($AJ382:$AO382=BM$15,IF($AJ$17:$AO$17="○",$AG382))))</f>
        <v>0</v>
      </c>
      <c r="BN382" s="493">
        <f t="shared" si="594"/>
        <v>0</v>
      </c>
      <c r="BO382" s="236">
        <f t="array" ref="BO382">IF($BB382&gt;0,"ｴﾗｰ",SUM(IF($AP382:$AU382=BO$15,IF($AP$17:$AU$17="○",$AG382))))</f>
        <v>0</v>
      </c>
      <c r="BP382" s="237">
        <f t="array" ref="BP382">IF($BB382&gt;0,"ｴﾗｰ",SUM(IF($AP382:$AU382=BP$15,IF($AP$17:$AU$17="○",$AG382))))</f>
        <v>0</v>
      </c>
      <c r="BQ382" s="494">
        <f t="array" ref="BQ382">IF($BB382&gt;0,"ｴﾗｰ",SUM(IF($AP382:$AU382=BQ$15,IF($AP$17:$AU$17="○",$AG382))))</f>
        <v>0</v>
      </c>
      <c r="BR382" s="490">
        <f t="shared" si="595"/>
        <v>0</v>
      </c>
      <c r="BS382" s="236" t="str">
        <f t="shared" si="554"/>
        <v/>
      </c>
      <c r="BT382" s="237" t="str">
        <f t="shared" si="555"/>
        <v/>
      </c>
      <c r="BU382" s="488" t="str">
        <f t="shared" si="556"/>
        <v/>
      </c>
      <c r="BV382" s="532">
        <f t="shared" si="596"/>
        <v>0</v>
      </c>
      <c r="BW382" s="512" t="str">
        <f t="shared" si="597"/>
        <v>ｴﾗｰ</v>
      </c>
      <c r="BX382" s="237" t="str">
        <f t="shared" si="598"/>
        <v>ｴﾗｰ</v>
      </c>
      <c r="BY382" s="494" t="str">
        <f t="shared" si="599"/>
        <v>ｴﾗｰ</v>
      </c>
      <c r="BZ382" s="628">
        <f t="shared" si="600"/>
        <v>0</v>
      </c>
      <c r="CA382" s="528" t="str">
        <f t="shared" si="601"/>
        <v/>
      </c>
      <c r="CB382" s="237" t="str">
        <f t="shared" si="602"/>
        <v/>
      </c>
      <c r="CC382" s="494" t="str">
        <f t="shared" si="603"/>
        <v/>
      </c>
      <c r="CD382" s="635">
        <f t="shared" si="604"/>
        <v>0</v>
      </c>
      <c r="CE382" s="528" t="str">
        <f t="shared" si="605"/>
        <v/>
      </c>
      <c r="CF382" s="237" t="str">
        <f t="shared" si="606"/>
        <v/>
      </c>
      <c r="CG382" s="494" t="str">
        <f t="shared" si="607"/>
        <v/>
      </c>
      <c r="CH382" s="635">
        <f t="shared" si="608"/>
        <v>0</v>
      </c>
      <c r="CI382" s="535" t="str">
        <f t="shared" si="609"/>
        <v/>
      </c>
      <c r="CJ382" s="515" t="str">
        <f t="shared" si="610"/>
        <v/>
      </c>
      <c r="CK382" s="522" t="str">
        <f t="shared" si="611"/>
        <v/>
      </c>
      <c r="CL382" s="515" t="str">
        <f t="shared" si="612"/>
        <v/>
      </c>
      <c r="CM382" s="524" t="str">
        <f t="shared" si="613"/>
        <v/>
      </c>
      <c r="CN382" s="518" t="str">
        <f t="shared" si="614"/>
        <v/>
      </c>
      <c r="CO382" s="236" t="str">
        <f t="shared" si="615"/>
        <v/>
      </c>
      <c r="CP382" s="237" t="str">
        <f t="shared" si="616"/>
        <v/>
      </c>
      <c r="CQ382" s="494" t="str">
        <f t="shared" si="617"/>
        <v/>
      </c>
      <c r="CR382" s="493">
        <f t="shared" si="618"/>
        <v>0</v>
      </c>
      <c r="CS382" s="512" t="str">
        <f t="shared" si="619"/>
        <v/>
      </c>
      <c r="CT382" s="237" t="str">
        <f t="shared" si="620"/>
        <v/>
      </c>
      <c r="CU382" s="237" t="str">
        <f t="shared" si="621"/>
        <v/>
      </c>
      <c r="CV382" s="238">
        <f t="shared" si="622"/>
        <v>0</v>
      </c>
      <c r="CW382" s="236" t="str">
        <f t="shared" si="557"/>
        <v/>
      </c>
      <c r="CX382" s="237" t="str">
        <f t="shared" si="558"/>
        <v/>
      </c>
      <c r="CY382" s="494">
        <f t="shared" si="559"/>
        <v>0</v>
      </c>
      <c r="CZ382" s="493"/>
      <c r="DA382" s="236" t="str">
        <f t="shared" si="560"/>
        <v/>
      </c>
      <c r="DB382" s="237" t="str">
        <f t="shared" si="561"/>
        <v/>
      </c>
      <c r="DC382" s="494">
        <f t="shared" si="562"/>
        <v>0</v>
      </c>
      <c r="DD382" s="493"/>
      <c r="DE382" s="1335"/>
      <c r="DF382" s="1343">
        <f t="shared" si="563"/>
        <v>0</v>
      </c>
      <c r="DG382" s="528" t="str">
        <f t="shared" si="564"/>
        <v/>
      </c>
      <c r="DH382" s="494" t="str">
        <f t="shared" si="565"/>
        <v/>
      </c>
      <c r="DI382" s="53">
        <f t="shared" si="566"/>
        <v>0</v>
      </c>
      <c r="DJ382" s="432">
        <f t="shared" si="567"/>
        <v>0</v>
      </c>
      <c r="DK382" s="433">
        <f t="shared" si="623"/>
        <v>0</v>
      </c>
      <c r="DL382" s="53" t="str">
        <f t="shared" si="568"/>
        <v/>
      </c>
      <c r="DM382" s="105" t="str">
        <f t="shared" si="569"/>
        <v/>
      </c>
      <c r="DN382" s="104" t="str">
        <f t="shared" si="569"/>
        <v/>
      </c>
      <c r="DO382" s="434" t="str">
        <f t="shared" si="569"/>
        <v/>
      </c>
      <c r="DP382" s="672"/>
      <c r="DQ382" s="673"/>
      <c r="DR382" s="674"/>
      <c r="DS382" s="435">
        <f t="shared" si="624"/>
        <v>0</v>
      </c>
      <c r="DT382" s="228" t="str">
        <f t="shared" si="570"/>
        <v/>
      </c>
      <c r="DU382" s="236" t="str">
        <f t="shared" si="571"/>
        <v/>
      </c>
      <c r="DV382" s="237" t="str">
        <f t="shared" si="572"/>
        <v/>
      </c>
      <c r="DW382" s="237" t="str">
        <f t="shared" si="573"/>
        <v/>
      </c>
      <c r="DX382" s="238">
        <f t="shared" si="574"/>
        <v>0</v>
      </c>
      <c r="DY382" s="675"/>
      <c r="EA382" s="1363">
        <f t="shared" si="625"/>
        <v>0</v>
      </c>
      <c r="EB382" s="1363">
        <f t="shared" si="626"/>
        <v>0</v>
      </c>
      <c r="EC382" s="1363">
        <f t="shared" si="627"/>
        <v>0</v>
      </c>
      <c r="ED382" s="1363">
        <f t="shared" si="628"/>
        <v>0</v>
      </c>
      <c r="EE382" s="1363">
        <f t="shared" si="629"/>
        <v>0</v>
      </c>
      <c r="EF382" s="1363">
        <f t="shared" si="630"/>
        <v>0</v>
      </c>
      <c r="EG382" s="1363">
        <f t="shared" si="575"/>
        <v>0</v>
      </c>
    </row>
    <row r="383" spans="1:137" s="3" customFormat="1" ht="18" customHeight="1">
      <c r="A383" s="305" t="str">
        <f t="shared" si="549"/>
        <v/>
      </c>
      <c r="B383" s="174">
        <f t="shared" si="576"/>
        <v>0</v>
      </c>
      <c r="C383" s="1415" t="str">
        <f t="shared" si="550"/>
        <v>授業料</v>
      </c>
      <c r="D383" s="1415" t="str">
        <f t="shared" si="551"/>
        <v>入学金</v>
      </c>
      <c r="E383" s="174">
        <f t="shared" si="577"/>
        <v>0</v>
      </c>
      <c r="F383" s="305">
        <f t="shared" si="552"/>
        <v>0</v>
      </c>
      <c r="G383" s="475">
        <f t="shared" si="553"/>
        <v>366</v>
      </c>
      <c r="H383" s="430"/>
      <c r="I383" s="431"/>
      <c r="J383" s="658"/>
      <c r="K383" s="659"/>
      <c r="L383" s="659"/>
      <c r="M383" s="660"/>
      <c r="N383" s="661"/>
      <c r="O383" s="662"/>
      <c r="P383" s="658"/>
      <c r="Q383" s="659"/>
      <c r="R383" s="660"/>
      <c r="S383" s="663"/>
      <c r="T383" s="661"/>
      <c r="U383" s="664"/>
      <c r="V383" s="53" t="str">
        <f>IF(OR($R$5="",$T$5="",$J383="",$O383="",$U383=""),"",IF(ISERROR(VLOOKUP($C383,参照!$P$4:$V$112,5,FALSE)),0,VLOOKUP($C383,参照!$P$4:$V$112,5,FALSE)))</f>
        <v/>
      </c>
      <c r="W383" s="665"/>
      <c r="X383" s="54" t="str">
        <f>IF(OR($R$5="",$T$5="",$J383="",$O383="",$W383=""),"",IF(ISERROR(VLOOKUP($D383,参照!$P$4:$V$112,5,FALSE)),0,VLOOKUP($D383,参照!$P$4:$V$112,5,FALSE)))</f>
        <v/>
      </c>
      <c r="Y383" s="102"/>
      <c r="Z383" s="102"/>
      <c r="AA383" s="1177"/>
      <c r="AB383" s="227">
        <f t="shared" si="578"/>
        <v>0</v>
      </c>
      <c r="AC383" s="1122"/>
      <c r="AD383" s="352">
        <f t="shared" si="579"/>
        <v>0</v>
      </c>
      <c r="AE383" s="55"/>
      <c r="AF383" s="55" t="str">
        <f t="shared" si="580"/>
        <v/>
      </c>
      <c r="AG383" s="1124"/>
      <c r="AH383" s="760">
        <f t="shared" si="581"/>
        <v>0</v>
      </c>
      <c r="AI383" s="761">
        <f t="shared" si="582"/>
        <v>0</v>
      </c>
      <c r="AJ383" s="1126"/>
      <c r="AK383" s="1127"/>
      <c r="AL383" s="670"/>
      <c r="AM383" s="1127"/>
      <c r="AN383" s="670"/>
      <c r="AO383" s="1179"/>
      <c r="AP383" s="669"/>
      <c r="AQ383" s="1127"/>
      <c r="AR383" s="670"/>
      <c r="AS383" s="1127"/>
      <c r="AT383" s="670"/>
      <c r="AU383" s="1127"/>
      <c r="AV383" s="575" t="str">
        <f t="shared" si="583"/>
        <v>○</v>
      </c>
      <c r="AW383" s="576" t="str">
        <f t="shared" si="584"/>
        <v>○</v>
      </c>
      <c r="AX383" s="576" t="str">
        <f t="shared" si="585"/>
        <v>○</v>
      </c>
      <c r="AY383" s="576" t="str">
        <f t="shared" si="586"/>
        <v>○</v>
      </c>
      <c r="AZ383" s="576" t="str">
        <f t="shared" si="587"/>
        <v>○</v>
      </c>
      <c r="BA383" s="577" t="str">
        <f t="shared" si="588"/>
        <v>○</v>
      </c>
      <c r="BB383" s="578">
        <f t="shared" si="589"/>
        <v>0</v>
      </c>
      <c r="BC383" s="767">
        <f t="shared" si="590"/>
        <v>0</v>
      </c>
      <c r="BD383" s="768">
        <f t="shared" si="590"/>
        <v>0</v>
      </c>
      <c r="BE383" s="769">
        <f t="shared" si="590"/>
        <v>0</v>
      </c>
      <c r="BF383" s="587">
        <f t="shared" si="591"/>
        <v>0</v>
      </c>
      <c r="BG383" s="503">
        <f t="shared" si="592"/>
        <v>0</v>
      </c>
      <c r="BH383" s="504">
        <f t="shared" si="592"/>
        <v>0</v>
      </c>
      <c r="BI383" s="505">
        <f t="shared" si="592"/>
        <v>0</v>
      </c>
      <c r="BJ383" s="506">
        <f t="shared" si="593"/>
        <v>0</v>
      </c>
      <c r="BK383" s="236">
        <f t="array" ref="BK383">IF($BB383&gt;0,"ｴﾗｰ",SUM(IF($AJ383:$AO383=BK$15,IF($AJ$17:$AO$17="○",$AG383))))</f>
        <v>0</v>
      </c>
      <c r="BL383" s="237">
        <f t="array" ref="BL383">IF($BB383&gt;0,"ｴﾗｰ",SUM(IF($AJ383:$AO383=BL$15,IF($AJ$17:$AO$17="○",$AG383))))</f>
        <v>0</v>
      </c>
      <c r="BM383" s="488">
        <f t="array" ref="BM383">IF($BB383&gt;0,"ｴﾗｰ",SUM(IF($AJ383:$AO383=BM$15,IF($AJ$17:$AO$17="○",$AG383))))</f>
        <v>0</v>
      </c>
      <c r="BN383" s="493">
        <f t="shared" si="594"/>
        <v>0</v>
      </c>
      <c r="BO383" s="236">
        <f t="array" ref="BO383">IF($BB383&gt;0,"ｴﾗｰ",SUM(IF($AP383:$AU383=BO$15,IF($AP$17:$AU$17="○",$AG383))))</f>
        <v>0</v>
      </c>
      <c r="BP383" s="237">
        <f t="array" ref="BP383">IF($BB383&gt;0,"ｴﾗｰ",SUM(IF($AP383:$AU383=BP$15,IF($AP$17:$AU$17="○",$AG383))))</f>
        <v>0</v>
      </c>
      <c r="BQ383" s="494">
        <f t="array" ref="BQ383">IF($BB383&gt;0,"ｴﾗｰ",SUM(IF($AP383:$AU383=BQ$15,IF($AP$17:$AU$17="○",$AG383))))</f>
        <v>0</v>
      </c>
      <c r="BR383" s="490">
        <f t="shared" si="595"/>
        <v>0</v>
      </c>
      <c r="BS383" s="236" t="str">
        <f t="shared" si="554"/>
        <v/>
      </c>
      <c r="BT383" s="237" t="str">
        <f t="shared" si="555"/>
        <v/>
      </c>
      <c r="BU383" s="488" t="str">
        <f t="shared" si="556"/>
        <v/>
      </c>
      <c r="BV383" s="532">
        <f t="shared" si="596"/>
        <v>0</v>
      </c>
      <c r="BW383" s="512" t="str">
        <f t="shared" si="597"/>
        <v>ｴﾗｰ</v>
      </c>
      <c r="BX383" s="237" t="str">
        <f t="shared" si="598"/>
        <v>ｴﾗｰ</v>
      </c>
      <c r="BY383" s="494" t="str">
        <f t="shared" si="599"/>
        <v>ｴﾗｰ</v>
      </c>
      <c r="BZ383" s="628">
        <f t="shared" si="600"/>
        <v>0</v>
      </c>
      <c r="CA383" s="528" t="str">
        <f t="shared" si="601"/>
        <v/>
      </c>
      <c r="CB383" s="237" t="str">
        <f t="shared" si="602"/>
        <v/>
      </c>
      <c r="CC383" s="494" t="str">
        <f t="shared" si="603"/>
        <v/>
      </c>
      <c r="CD383" s="635">
        <f t="shared" si="604"/>
        <v>0</v>
      </c>
      <c r="CE383" s="528" t="str">
        <f t="shared" si="605"/>
        <v/>
      </c>
      <c r="CF383" s="237" t="str">
        <f t="shared" si="606"/>
        <v/>
      </c>
      <c r="CG383" s="494" t="str">
        <f t="shared" si="607"/>
        <v/>
      </c>
      <c r="CH383" s="635">
        <f t="shared" si="608"/>
        <v>0</v>
      </c>
      <c r="CI383" s="535" t="str">
        <f t="shared" si="609"/>
        <v/>
      </c>
      <c r="CJ383" s="515" t="str">
        <f t="shared" si="610"/>
        <v/>
      </c>
      <c r="CK383" s="522" t="str">
        <f t="shared" si="611"/>
        <v/>
      </c>
      <c r="CL383" s="515" t="str">
        <f t="shared" si="612"/>
        <v/>
      </c>
      <c r="CM383" s="524" t="str">
        <f t="shared" si="613"/>
        <v/>
      </c>
      <c r="CN383" s="518" t="str">
        <f t="shared" si="614"/>
        <v/>
      </c>
      <c r="CO383" s="236" t="str">
        <f t="shared" si="615"/>
        <v/>
      </c>
      <c r="CP383" s="237" t="str">
        <f t="shared" si="616"/>
        <v/>
      </c>
      <c r="CQ383" s="494" t="str">
        <f t="shared" si="617"/>
        <v/>
      </c>
      <c r="CR383" s="493">
        <f t="shared" si="618"/>
        <v>0</v>
      </c>
      <c r="CS383" s="512" t="str">
        <f t="shared" si="619"/>
        <v/>
      </c>
      <c r="CT383" s="237" t="str">
        <f t="shared" si="620"/>
        <v/>
      </c>
      <c r="CU383" s="237" t="str">
        <f t="shared" si="621"/>
        <v/>
      </c>
      <c r="CV383" s="238">
        <f t="shared" si="622"/>
        <v>0</v>
      </c>
      <c r="CW383" s="236" t="str">
        <f t="shared" si="557"/>
        <v/>
      </c>
      <c r="CX383" s="237" t="str">
        <f t="shared" si="558"/>
        <v/>
      </c>
      <c r="CY383" s="494">
        <f t="shared" si="559"/>
        <v>0</v>
      </c>
      <c r="CZ383" s="493"/>
      <c r="DA383" s="236" t="str">
        <f t="shared" si="560"/>
        <v/>
      </c>
      <c r="DB383" s="237" t="str">
        <f t="shared" si="561"/>
        <v/>
      </c>
      <c r="DC383" s="494">
        <f t="shared" si="562"/>
        <v>0</v>
      </c>
      <c r="DD383" s="493"/>
      <c r="DE383" s="1335"/>
      <c r="DF383" s="1343">
        <f t="shared" si="563"/>
        <v>0</v>
      </c>
      <c r="DG383" s="528" t="str">
        <f t="shared" si="564"/>
        <v/>
      </c>
      <c r="DH383" s="494" t="str">
        <f t="shared" si="565"/>
        <v/>
      </c>
      <c r="DI383" s="53">
        <f t="shared" si="566"/>
        <v>0</v>
      </c>
      <c r="DJ383" s="432">
        <f t="shared" si="567"/>
        <v>0</v>
      </c>
      <c r="DK383" s="433">
        <f t="shared" si="623"/>
        <v>0</v>
      </c>
      <c r="DL383" s="53" t="str">
        <f t="shared" si="568"/>
        <v/>
      </c>
      <c r="DM383" s="105" t="str">
        <f t="shared" si="569"/>
        <v/>
      </c>
      <c r="DN383" s="104" t="str">
        <f t="shared" si="569"/>
        <v/>
      </c>
      <c r="DO383" s="434" t="str">
        <f t="shared" si="569"/>
        <v/>
      </c>
      <c r="DP383" s="672"/>
      <c r="DQ383" s="673"/>
      <c r="DR383" s="674"/>
      <c r="DS383" s="435">
        <f t="shared" si="624"/>
        <v>0</v>
      </c>
      <c r="DT383" s="228" t="str">
        <f t="shared" si="570"/>
        <v/>
      </c>
      <c r="DU383" s="236" t="str">
        <f t="shared" si="571"/>
        <v/>
      </c>
      <c r="DV383" s="237" t="str">
        <f t="shared" si="572"/>
        <v/>
      </c>
      <c r="DW383" s="237" t="str">
        <f t="shared" si="573"/>
        <v/>
      </c>
      <c r="DX383" s="238">
        <f t="shared" si="574"/>
        <v>0</v>
      </c>
      <c r="DY383" s="675"/>
      <c r="EA383" s="1363">
        <f t="shared" si="625"/>
        <v>0</v>
      </c>
      <c r="EB383" s="1363">
        <f t="shared" si="626"/>
        <v>0</v>
      </c>
      <c r="EC383" s="1363">
        <f t="shared" si="627"/>
        <v>0</v>
      </c>
      <c r="ED383" s="1363">
        <f t="shared" si="628"/>
        <v>0</v>
      </c>
      <c r="EE383" s="1363">
        <f t="shared" si="629"/>
        <v>0</v>
      </c>
      <c r="EF383" s="1363">
        <f t="shared" si="630"/>
        <v>0</v>
      </c>
      <c r="EG383" s="1363">
        <f t="shared" si="575"/>
        <v>0</v>
      </c>
    </row>
    <row r="384" spans="1:137" s="3" customFormat="1" ht="18" customHeight="1">
      <c r="A384" s="305" t="str">
        <f t="shared" si="549"/>
        <v/>
      </c>
      <c r="B384" s="174">
        <f t="shared" si="576"/>
        <v>0</v>
      </c>
      <c r="C384" s="1415" t="str">
        <f t="shared" si="550"/>
        <v>授業料</v>
      </c>
      <c r="D384" s="1415" t="str">
        <f t="shared" si="551"/>
        <v>入学金</v>
      </c>
      <c r="E384" s="174">
        <f t="shared" si="577"/>
        <v>0</v>
      </c>
      <c r="F384" s="305">
        <f t="shared" si="552"/>
        <v>0</v>
      </c>
      <c r="G384" s="475">
        <f t="shared" si="553"/>
        <v>367</v>
      </c>
      <c r="H384" s="430"/>
      <c r="I384" s="431"/>
      <c r="J384" s="658"/>
      <c r="K384" s="659"/>
      <c r="L384" s="659"/>
      <c r="M384" s="660"/>
      <c r="N384" s="661"/>
      <c r="O384" s="662"/>
      <c r="P384" s="658"/>
      <c r="Q384" s="659"/>
      <c r="R384" s="660"/>
      <c r="S384" s="663"/>
      <c r="T384" s="661"/>
      <c r="U384" s="664"/>
      <c r="V384" s="53" t="str">
        <f>IF(OR($R$5="",$T$5="",$J384="",$O384="",$U384=""),"",IF(ISERROR(VLOOKUP($C384,参照!$P$4:$V$112,5,FALSE)),0,VLOOKUP($C384,参照!$P$4:$V$112,5,FALSE)))</f>
        <v/>
      </c>
      <c r="W384" s="665"/>
      <c r="X384" s="54" t="str">
        <f>IF(OR($R$5="",$T$5="",$J384="",$O384="",$W384=""),"",IF(ISERROR(VLOOKUP($D384,参照!$P$4:$V$112,5,FALSE)),0,VLOOKUP($D384,参照!$P$4:$V$112,5,FALSE)))</f>
        <v/>
      </c>
      <c r="Y384" s="102"/>
      <c r="Z384" s="102"/>
      <c r="AA384" s="1177"/>
      <c r="AB384" s="227">
        <f t="shared" si="578"/>
        <v>0</v>
      </c>
      <c r="AC384" s="1122"/>
      <c r="AD384" s="352">
        <f t="shared" si="579"/>
        <v>0</v>
      </c>
      <c r="AE384" s="55"/>
      <c r="AF384" s="55" t="str">
        <f t="shared" si="580"/>
        <v/>
      </c>
      <c r="AG384" s="1124"/>
      <c r="AH384" s="760">
        <f t="shared" si="581"/>
        <v>0</v>
      </c>
      <c r="AI384" s="761">
        <f t="shared" si="582"/>
        <v>0</v>
      </c>
      <c r="AJ384" s="1126"/>
      <c r="AK384" s="1127"/>
      <c r="AL384" s="670"/>
      <c r="AM384" s="1127"/>
      <c r="AN384" s="670"/>
      <c r="AO384" s="1179"/>
      <c r="AP384" s="669"/>
      <c r="AQ384" s="1127"/>
      <c r="AR384" s="670"/>
      <c r="AS384" s="1127"/>
      <c r="AT384" s="670"/>
      <c r="AU384" s="1127"/>
      <c r="AV384" s="575" t="str">
        <f t="shared" si="583"/>
        <v>○</v>
      </c>
      <c r="AW384" s="576" t="str">
        <f t="shared" si="584"/>
        <v>○</v>
      </c>
      <c r="AX384" s="576" t="str">
        <f t="shared" si="585"/>
        <v>○</v>
      </c>
      <c r="AY384" s="576" t="str">
        <f t="shared" si="586"/>
        <v>○</v>
      </c>
      <c r="AZ384" s="576" t="str">
        <f t="shared" si="587"/>
        <v>○</v>
      </c>
      <c r="BA384" s="577" t="str">
        <f t="shared" si="588"/>
        <v>○</v>
      </c>
      <c r="BB384" s="578">
        <f t="shared" si="589"/>
        <v>0</v>
      </c>
      <c r="BC384" s="767">
        <f t="shared" si="590"/>
        <v>0</v>
      </c>
      <c r="BD384" s="768">
        <f t="shared" si="590"/>
        <v>0</v>
      </c>
      <c r="BE384" s="769">
        <f t="shared" si="590"/>
        <v>0</v>
      </c>
      <c r="BF384" s="587">
        <f t="shared" si="591"/>
        <v>0</v>
      </c>
      <c r="BG384" s="503">
        <f t="shared" si="592"/>
        <v>0</v>
      </c>
      <c r="BH384" s="504">
        <f t="shared" si="592"/>
        <v>0</v>
      </c>
      <c r="BI384" s="505">
        <f t="shared" si="592"/>
        <v>0</v>
      </c>
      <c r="BJ384" s="506">
        <f t="shared" si="593"/>
        <v>0</v>
      </c>
      <c r="BK384" s="236">
        <f t="array" ref="BK384">IF($BB384&gt;0,"ｴﾗｰ",SUM(IF($AJ384:$AO384=BK$15,IF($AJ$17:$AO$17="○",$AG384))))</f>
        <v>0</v>
      </c>
      <c r="BL384" s="237">
        <f t="array" ref="BL384">IF($BB384&gt;0,"ｴﾗｰ",SUM(IF($AJ384:$AO384=BL$15,IF($AJ$17:$AO$17="○",$AG384))))</f>
        <v>0</v>
      </c>
      <c r="BM384" s="488">
        <f t="array" ref="BM384">IF($BB384&gt;0,"ｴﾗｰ",SUM(IF($AJ384:$AO384=BM$15,IF($AJ$17:$AO$17="○",$AG384))))</f>
        <v>0</v>
      </c>
      <c r="BN384" s="493">
        <f t="shared" si="594"/>
        <v>0</v>
      </c>
      <c r="BO384" s="236">
        <f t="array" ref="BO384">IF($BB384&gt;0,"ｴﾗｰ",SUM(IF($AP384:$AU384=BO$15,IF($AP$17:$AU$17="○",$AG384))))</f>
        <v>0</v>
      </c>
      <c r="BP384" s="237">
        <f t="array" ref="BP384">IF($BB384&gt;0,"ｴﾗｰ",SUM(IF($AP384:$AU384=BP$15,IF($AP$17:$AU$17="○",$AG384))))</f>
        <v>0</v>
      </c>
      <c r="BQ384" s="494">
        <f t="array" ref="BQ384">IF($BB384&gt;0,"ｴﾗｰ",SUM(IF($AP384:$AU384=BQ$15,IF($AP$17:$AU$17="○",$AG384))))</f>
        <v>0</v>
      </c>
      <c r="BR384" s="490">
        <f t="shared" si="595"/>
        <v>0</v>
      </c>
      <c r="BS384" s="236" t="str">
        <f t="shared" si="554"/>
        <v/>
      </c>
      <c r="BT384" s="237" t="str">
        <f t="shared" si="555"/>
        <v/>
      </c>
      <c r="BU384" s="488" t="str">
        <f t="shared" si="556"/>
        <v/>
      </c>
      <c r="BV384" s="532">
        <f t="shared" si="596"/>
        <v>0</v>
      </c>
      <c r="BW384" s="512" t="str">
        <f t="shared" si="597"/>
        <v>ｴﾗｰ</v>
      </c>
      <c r="BX384" s="237" t="str">
        <f t="shared" si="598"/>
        <v>ｴﾗｰ</v>
      </c>
      <c r="BY384" s="494" t="str">
        <f t="shared" si="599"/>
        <v>ｴﾗｰ</v>
      </c>
      <c r="BZ384" s="628">
        <f t="shared" si="600"/>
        <v>0</v>
      </c>
      <c r="CA384" s="528" t="str">
        <f t="shared" si="601"/>
        <v/>
      </c>
      <c r="CB384" s="237" t="str">
        <f t="shared" si="602"/>
        <v/>
      </c>
      <c r="CC384" s="494" t="str">
        <f t="shared" si="603"/>
        <v/>
      </c>
      <c r="CD384" s="635">
        <f t="shared" si="604"/>
        <v>0</v>
      </c>
      <c r="CE384" s="528" t="str">
        <f t="shared" si="605"/>
        <v/>
      </c>
      <c r="CF384" s="237" t="str">
        <f t="shared" si="606"/>
        <v/>
      </c>
      <c r="CG384" s="494" t="str">
        <f t="shared" si="607"/>
        <v/>
      </c>
      <c r="CH384" s="635">
        <f t="shared" si="608"/>
        <v>0</v>
      </c>
      <c r="CI384" s="535" t="str">
        <f t="shared" si="609"/>
        <v/>
      </c>
      <c r="CJ384" s="515" t="str">
        <f t="shared" si="610"/>
        <v/>
      </c>
      <c r="CK384" s="522" t="str">
        <f t="shared" si="611"/>
        <v/>
      </c>
      <c r="CL384" s="515" t="str">
        <f t="shared" si="612"/>
        <v/>
      </c>
      <c r="CM384" s="524" t="str">
        <f t="shared" si="613"/>
        <v/>
      </c>
      <c r="CN384" s="518" t="str">
        <f t="shared" si="614"/>
        <v/>
      </c>
      <c r="CO384" s="236" t="str">
        <f t="shared" si="615"/>
        <v/>
      </c>
      <c r="CP384" s="237" t="str">
        <f t="shared" si="616"/>
        <v/>
      </c>
      <c r="CQ384" s="494" t="str">
        <f t="shared" si="617"/>
        <v/>
      </c>
      <c r="CR384" s="493">
        <f t="shared" si="618"/>
        <v>0</v>
      </c>
      <c r="CS384" s="512" t="str">
        <f t="shared" si="619"/>
        <v/>
      </c>
      <c r="CT384" s="237" t="str">
        <f t="shared" si="620"/>
        <v/>
      </c>
      <c r="CU384" s="237" t="str">
        <f t="shared" si="621"/>
        <v/>
      </c>
      <c r="CV384" s="238">
        <f t="shared" si="622"/>
        <v>0</v>
      </c>
      <c r="CW384" s="236" t="str">
        <f t="shared" si="557"/>
        <v/>
      </c>
      <c r="CX384" s="237" t="str">
        <f t="shared" si="558"/>
        <v/>
      </c>
      <c r="CY384" s="494">
        <f t="shared" si="559"/>
        <v>0</v>
      </c>
      <c r="CZ384" s="493"/>
      <c r="DA384" s="236" t="str">
        <f t="shared" si="560"/>
        <v/>
      </c>
      <c r="DB384" s="237" t="str">
        <f t="shared" si="561"/>
        <v/>
      </c>
      <c r="DC384" s="494">
        <f t="shared" si="562"/>
        <v>0</v>
      </c>
      <c r="DD384" s="493"/>
      <c r="DE384" s="1335"/>
      <c r="DF384" s="1343">
        <f t="shared" si="563"/>
        <v>0</v>
      </c>
      <c r="DG384" s="528" t="str">
        <f t="shared" si="564"/>
        <v/>
      </c>
      <c r="DH384" s="494" t="str">
        <f t="shared" si="565"/>
        <v/>
      </c>
      <c r="DI384" s="53">
        <f t="shared" si="566"/>
        <v>0</v>
      </c>
      <c r="DJ384" s="432">
        <f t="shared" si="567"/>
        <v>0</v>
      </c>
      <c r="DK384" s="433">
        <f t="shared" si="623"/>
        <v>0</v>
      </c>
      <c r="DL384" s="53" t="str">
        <f t="shared" si="568"/>
        <v/>
      </c>
      <c r="DM384" s="105" t="str">
        <f t="shared" si="569"/>
        <v/>
      </c>
      <c r="DN384" s="104" t="str">
        <f t="shared" si="569"/>
        <v/>
      </c>
      <c r="DO384" s="434" t="str">
        <f t="shared" si="569"/>
        <v/>
      </c>
      <c r="DP384" s="672"/>
      <c r="DQ384" s="673"/>
      <c r="DR384" s="674"/>
      <c r="DS384" s="435">
        <f t="shared" si="624"/>
        <v>0</v>
      </c>
      <c r="DT384" s="228" t="str">
        <f t="shared" si="570"/>
        <v/>
      </c>
      <c r="DU384" s="236" t="str">
        <f t="shared" si="571"/>
        <v/>
      </c>
      <c r="DV384" s="237" t="str">
        <f t="shared" si="572"/>
        <v/>
      </c>
      <c r="DW384" s="237" t="str">
        <f t="shared" si="573"/>
        <v/>
      </c>
      <c r="DX384" s="238">
        <f t="shared" si="574"/>
        <v>0</v>
      </c>
      <c r="DY384" s="675"/>
      <c r="EA384" s="1363">
        <f t="shared" si="625"/>
        <v>0</v>
      </c>
      <c r="EB384" s="1363">
        <f t="shared" si="626"/>
        <v>0</v>
      </c>
      <c r="EC384" s="1363">
        <f t="shared" si="627"/>
        <v>0</v>
      </c>
      <c r="ED384" s="1363">
        <f t="shared" si="628"/>
        <v>0</v>
      </c>
      <c r="EE384" s="1363">
        <f t="shared" si="629"/>
        <v>0</v>
      </c>
      <c r="EF384" s="1363">
        <f t="shared" si="630"/>
        <v>0</v>
      </c>
      <c r="EG384" s="1363">
        <f t="shared" si="575"/>
        <v>0</v>
      </c>
    </row>
    <row r="385" spans="1:137" s="3" customFormat="1" ht="18" customHeight="1">
      <c r="A385" s="305" t="str">
        <f t="shared" si="549"/>
        <v/>
      </c>
      <c r="B385" s="174">
        <f t="shared" si="576"/>
        <v>0</v>
      </c>
      <c r="C385" s="1415" t="str">
        <f t="shared" si="550"/>
        <v>授業料</v>
      </c>
      <c r="D385" s="1415" t="str">
        <f t="shared" si="551"/>
        <v>入学金</v>
      </c>
      <c r="E385" s="174">
        <f t="shared" si="577"/>
        <v>0</v>
      </c>
      <c r="F385" s="305">
        <f t="shared" si="552"/>
        <v>0</v>
      </c>
      <c r="G385" s="475">
        <f t="shared" si="553"/>
        <v>368</v>
      </c>
      <c r="H385" s="430"/>
      <c r="I385" s="431"/>
      <c r="J385" s="658"/>
      <c r="K385" s="659"/>
      <c r="L385" s="659"/>
      <c r="M385" s="660"/>
      <c r="N385" s="661"/>
      <c r="O385" s="662"/>
      <c r="P385" s="658"/>
      <c r="Q385" s="659"/>
      <c r="R385" s="660"/>
      <c r="S385" s="663"/>
      <c r="T385" s="661"/>
      <c r="U385" s="664"/>
      <c r="V385" s="53" t="str">
        <f>IF(OR($R$5="",$T$5="",$J385="",$O385="",$U385=""),"",IF(ISERROR(VLOOKUP($C385,参照!$P$4:$V$112,5,FALSE)),0,VLOOKUP($C385,参照!$P$4:$V$112,5,FALSE)))</f>
        <v/>
      </c>
      <c r="W385" s="665"/>
      <c r="X385" s="54" t="str">
        <f>IF(OR($R$5="",$T$5="",$J385="",$O385="",$W385=""),"",IF(ISERROR(VLOOKUP($D385,参照!$P$4:$V$112,5,FALSE)),0,VLOOKUP($D385,参照!$P$4:$V$112,5,FALSE)))</f>
        <v/>
      </c>
      <c r="Y385" s="102"/>
      <c r="Z385" s="102"/>
      <c r="AA385" s="1177"/>
      <c r="AB385" s="227">
        <f t="shared" si="578"/>
        <v>0</v>
      </c>
      <c r="AC385" s="1122"/>
      <c r="AD385" s="352">
        <f t="shared" si="579"/>
        <v>0</v>
      </c>
      <c r="AE385" s="55"/>
      <c r="AF385" s="55" t="str">
        <f t="shared" si="580"/>
        <v/>
      </c>
      <c r="AG385" s="1124"/>
      <c r="AH385" s="760">
        <f t="shared" si="581"/>
        <v>0</v>
      </c>
      <c r="AI385" s="761">
        <f t="shared" si="582"/>
        <v>0</v>
      </c>
      <c r="AJ385" s="1126"/>
      <c r="AK385" s="1127"/>
      <c r="AL385" s="670"/>
      <c r="AM385" s="1127"/>
      <c r="AN385" s="670"/>
      <c r="AO385" s="1179"/>
      <c r="AP385" s="669"/>
      <c r="AQ385" s="1127"/>
      <c r="AR385" s="670"/>
      <c r="AS385" s="1127"/>
      <c r="AT385" s="670"/>
      <c r="AU385" s="1127"/>
      <c r="AV385" s="575" t="str">
        <f t="shared" si="583"/>
        <v>○</v>
      </c>
      <c r="AW385" s="576" t="str">
        <f t="shared" si="584"/>
        <v>○</v>
      </c>
      <c r="AX385" s="576" t="str">
        <f t="shared" si="585"/>
        <v>○</v>
      </c>
      <c r="AY385" s="576" t="str">
        <f t="shared" si="586"/>
        <v>○</v>
      </c>
      <c r="AZ385" s="576" t="str">
        <f t="shared" si="587"/>
        <v>○</v>
      </c>
      <c r="BA385" s="577" t="str">
        <f t="shared" si="588"/>
        <v>○</v>
      </c>
      <c r="BB385" s="578">
        <f t="shared" si="589"/>
        <v>0</v>
      </c>
      <c r="BC385" s="767">
        <f t="shared" si="590"/>
        <v>0</v>
      </c>
      <c r="BD385" s="768">
        <f t="shared" si="590"/>
        <v>0</v>
      </c>
      <c r="BE385" s="769">
        <f t="shared" si="590"/>
        <v>0</v>
      </c>
      <c r="BF385" s="587">
        <f t="shared" si="591"/>
        <v>0</v>
      </c>
      <c r="BG385" s="503">
        <f t="shared" si="592"/>
        <v>0</v>
      </c>
      <c r="BH385" s="504">
        <f t="shared" si="592"/>
        <v>0</v>
      </c>
      <c r="BI385" s="505">
        <f t="shared" si="592"/>
        <v>0</v>
      </c>
      <c r="BJ385" s="506">
        <f t="shared" si="593"/>
        <v>0</v>
      </c>
      <c r="BK385" s="236">
        <f t="array" ref="BK385">IF($BB385&gt;0,"ｴﾗｰ",SUM(IF($AJ385:$AO385=BK$15,IF($AJ$17:$AO$17="○",$AG385))))</f>
        <v>0</v>
      </c>
      <c r="BL385" s="237">
        <f t="array" ref="BL385">IF($BB385&gt;0,"ｴﾗｰ",SUM(IF($AJ385:$AO385=BL$15,IF($AJ$17:$AO$17="○",$AG385))))</f>
        <v>0</v>
      </c>
      <c r="BM385" s="488">
        <f t="array" ref="BM385">IF($BB385&gt;0,"ｴﾗｰ",SUM(IF($AJ385:$AO385=BM$15,IF($AJ$17:$AO$17="○",$AG385))))</f>
        <v>0</v>
      </c>
      <c r="BN385" s="493">
        <f t="shared" si="594"/>
        <v>0</v>
      </c>
      <c r="BO385" s="236">
        <f t="array" ref="BO385">IF($BB385&gt;0,"ｴﾗｰ",SUM(IF($AP385:$AU385=BO$15,IF($AP$17:$AU$17="○",$AG385))))</f>
        <v>0</v>
      </c>
      <c r="BP385" s="237">
        <f t="array" ref="BP385">IF($BB385&gt;0,"ｴﾗｰ",SUM(IF($AP385:$AU385=BP$15,IF($AP$17:$AU$17="○",$AG385))))</f>
        <v>0</v>
      </c>
      <c r="BQ385" s="494">
        <f t="array" ref="BQ385">IF($BB385&gt;0,"ｴﾗｰ",SUM(IF($AP385:$AU385=BQ$15,IF($AP$17:$AU$17="○",$AG385))))</f>
        <v>0</v>
      </c>
      <c r="BR385" s="490">
        <f t="shared" si="595"/>
        <v>0</v>
      </c>
      <c r="BS385" s="236" t="str">
        <f t="shared" si="554"/>
        <v/>
      </c>
      <c r="BT385" s="237" t="str">
        <f t="shared" si="555"/>
        <v/>
      </c>
      <c r="BU385" s="488" t="str">
        <f t="shared" si="556"/>
        <v/>
      </c>
      <c r="BV385" s="532">
        <f t="shared" si="596"/>
        <v>0</v>
      </c>
      <c r="BW385" s="512" t="str">
        <f t="shared" si="597"/>
        <v>ｴﾗｰ</v>
      </c>
      <c r="BX385" s="237" t="str">
        <f t="shared" si="598"/>
        <v>ｴﾗｰ</v>
      </c>
      <c r="BY385" s="494" t="str">
        <f t="shared" si="599"/>
        <v>ｴﾗｰ</v>
      </c>
      <c r="BZ385" s="628">
        <f t="shared" si="600"/>
        <v>0</v>
      </c>
      <c r="CA385" s="528" t="str">
        <f t="shared" si="601"/>
        <v/>
      </c>
      <c r="CB385" s="237" t="str">
        <f t="shared" si="602"/>
        <v/>
      </c>
      <c r="CC385" s="494" t="str">
        <f t="shared" si="603"/>
        <v/>
      </c>
      <c r="CD385" s="635">
        <f t="shared" si="604"/>
        <v>0</v>
      </c>
      <c r="CE385" s="528" t="str">
        <f t="shared" si="605"/>
        <v/>
      </c>
      <c r="CF385" s="237" t="str">
        <f t="shared" si="606"/>
        <v/>
      </c>
      <c r="CG385" s="494" t="str">
        <f t="shared" si="607"/>
        <v/>
      </c>
      <c r="CH385" s="635">
        <f t="shared" si="608"/>
        <v>0</v>
      </c>
      <c r="CI385" s="535" t="str">
        <f t="shared" si="609"/>
        <v/>
      </c>
      <c r="CJ385" s="515" t="str">
        <f t="shared" si="610"/>
        <v/>
      </c>
      <c r="CK385" s="522" t="str">
        <f t="shared" si="611"/>
        <v/>
      </c>
      <c r="CL385" s="515" t="str">
        <f t="shared" si="612"/>
        <v/>
      </c>
      <c r="CM385" s="524" t="str">
        <f t="shared" si="613"/>
        <v/>
      </c>
      <c r="CN385" s="518" t="str">
        <f t="shared" si="614"/>
        <v/>
      </c>
      <c r="CO385" s="236" t="str">
        <f t="shared" si="615"/>
        <v/>
      </c>
      <c r="CP385" s="237" t="str">
        <f t="shared" si="616"/>
        <v/>
      </c>
      <c r="CQ385" s="494" t="str">
        <f t="shared" si="617"/>
        <v/>
      </c>
      <c r="CR385" s="493">
        <f t="shared" si="618"/>
        <v>0</v>
      </c>
      <c r="CS385" s="512" t="str">
        <f t="shared" si="619"/>
        <v/>
      </c>
      <c r="CT385" s="237" t="str">
        <f t="shared" si="620"/>
        <v/>
      </c>
      <c r="CU385" s="237" t="str">
        <f t="shared" si="621"/>
        <v/>
      </c>
      <c r="CV385" s="238">
        <f t="shared" si="622"/>
        <v>0</v>
      </c>
      <c r="CW385" s="236" t="str">
        <f t="shared" si="557"/>
        <v/>
      </c>
      <c r="CX385" s="237" t="str">
        <f t="shared" si="558"/>
        <v/>
      </c>
      <c r="CY385" s="494">
        <f t="shared" si="559"/>
        <v>0</v>
      </c>
      <c r="CZ385" s="493"/>
      <c r="DA385" s="236" t="str">
        <f t="shared" si="560"/>
        <v/>
      </c>
      <c r="DB385" s="237" t="str">
        <f t="shared" si="561"/>
        <v/>
      </c>
      <c r="DC385" s="494">
        <f t="shared" si="562"/>
        <v>0</v>
      </c>
      <c r="DD385" s="493"/>
      <c r="DE385" s="1335"/>
      <c r="DF385" s="1343">
        <f t="shared" si="563"/>
        <v>0</v>
      </c>
      <c r="DG385" s="528" t="str">
        <f t="shared" si="564"/>
        <v/>
      </c>
      <c r="DH385" s="494" t="str">
        <f t="shared" si="565"/>
        <v/>
      </c>
      <c r="DI385" s="53">
        <f t="shared" si="566"/>
        <v>0</v>
      </c>
      <c r="DJ385" s="432">
        <f t="shared" si="567"/>
        <v>0</v>
      </c>
      <c r="DK385" s="433">
        <f t="shared" si="623"/>
        <v>0</v>
      </c>
      <c r="DL385" s="53" t="str">
        <f t="shared" si="568"/>
        <v/>
      </c>
      <c r="DM385" s="105" t="str">
        <f t="shared" si="569"/>
        <v/>
      </c>
      <c r="DN385" s="104" t="str">
        <f t="shared" si="569"/>
        <v/>
      </c>
      <c r="DO385" s="434" t="str">
        <f t="shared" si="569"/>
        <v/>
      </c>
      <c r="DP385" s="672"/>
      <c r="DQ385" s="673"/>
      <c r="DR385" s="674"/>
      <c r="DS385" s="435">
        <f t="shared" si="624"/>
        <v>0</v>
      </c>
      <c r="DT385" s="228" t="str">
        <f t="shared" si="570"/>
        <v/>
      </c>
      <c r="DU385" s="236" t="str">
        <f t="shared" si="571"/>
        <v/>
      </c>
      <c r="DV385" s="237" t="str">
        <f t="shared" si="572"/>
        <v/>
      </c>
      <c r="DW385" s="237" t="str">
        <f t="shared" si="573"/>
        <v/>
      </c>
      <c r="DX385" s="238">
        <f t="shared" si="574"/>
        <v>0</v>
      </c>
      <c r="DY385" s="675"/>
      <c r="EA385" s="1363">
        <f t="shared" si="625"/>
        <v>0</v>
      </c>
      <c r="EB385" s="1363">
        <f t="shared" si="626"/>
        <v>0</v>
      </c>
      <c r="EC385" s="1363">
        <f t="shared" si="627"/>
        <v>0</v>
      </c>
      <c r="ED385" s="1363">
        <f t="shared" si="628"/>
        <v>0</v>
      </c>
      <c r="EE385" s="1363">
        <f t="shared" si="629"/>
        <v>0</v>
      </c>
      <c r="EF385" s="1363">
        <f t="shared" si="630"/>
        <v>0</v>
      </c>
      <c r="EG385" s="1363">
        <f t="shared" si="575"/>
        <v>0</v>
      </c>
    </row>
    <row r="386" spans="1:137" s="3" customFormat="1" ht="18" customHeight="1">
      <c r="A386" s="305" t="str">
        <f t="shared" si="549"/>
        <v/>
      </c>
      <c r="B386" s="174">
        <f t="shared" si="576"/>
        <v>0</v>
      </c>
      <c r="C386" s="1415" t="str">
        <f t="shared" si="550"/>
        <v>授業料</v>
      </c>
      <c r="D386" s="1415" t="str">
        <f t="shared" si="551"/>
        <v>入学金</v>
      </c>
      <c r="E386" s="174">
        <f t="shared" si="577"/>
        <v>0</v>
      </c>
      <c r="F386" s="305">
        <f t="shared" si="552"/>
        <v>0</v>
      </c>
      <c r="G386" s="475">
        <f t="shared" si="553"/>
        <v>369</v>
      </c>
      <c r="H386" s="430"/>
      <c r="I386" s="431"/>
      <c r="J386" s="658"/>
      <c r="K386" s="659"/>
      <c r="L386" s="659"/>
      <c r="M386" s="660"/>
      <c r="N386" s="661"/>
      <c r="O386" s="662"/>
      <c r="P386" s="658"/>
      <c r="Q386" s="659"/>
      <c r="R386" s="660"/>
      <c r="S386" s="663"/>
      <c r="T386" s="661"/>
      <c r="U386" s="664"/>
      <c r="V386" s="53" t="str">
        <f>IF(OR($R$5="",$T$5="",$J386="",$O386="",$U386=""),"",IF(ISERROR(VLOOKUP($C386,参照!$P$4:$V$112,5,FALSE)),0,VLOOKUP($C386,参照!$P$4:$V$112,5,FALSE)))</f>
        <v/>
      </c>
      <c r="W386" s="665"/>
      <c r="X386" s="54" t="str">
        <f>IF(OR($R$5="",$T$5="",$J386="",$O386="",$W386=""),"",IF(ISERROR(VLOOKUP($D386,参照!$P$4:$V$112,5,FALSE)),0,VLOOKUP($D386,参照!$P$4:$V$112,5,FALSE)))</f>
        <v/>
      </c>
      <c r="Y386" s="102"/>
      <c r="Z386" s="102"/>
      <c r="AA386" s="1177"/>
      <c r="AB386" s="227">
        <f t="shared" si="578"/>
        <v>0</v>
      </c>
      <c r="AC386" s="1122"/>
      <c r="AD386" s="352">
        <f t="shared" si="579"/>
        <v>0</v>
      </c>
      <c r="AE386" s="55"/>
      <c r="AF386" s="55" t="str">
        <f t="shared" si="580"/>
        <v/>
      </c>
      <c r="AG386" s="1124"/>
      <c r="AH386" s="760">
        <f t="shared" si="581"/>
        <v>0</v>
      </c>
      <c r="AI386" s="761">
        <f t="shared" si="582"/>
        <v>0</v>
      </c>
      <c r="AJ386" s="1126"/>
      <c r="AK386" s="1127"/>
      <c r="AL386" s="670"/>
      <c r="AM386" s="1127"/>
      <c r="AN386" s="670"/>
      <c r="AO386" s="1179"/>
      <c r="AP386" s="669"/>
      <c r="AQ386" s="1127"/>
      <c r="AR386" s="670"/>
      <c r="AS386" s="1127"/>
      <c r="AT386" s="670"/>
      <c r="AU386" s="1127"/>
      <c r="AV386" s="575" t="str">
        <f t="shared" si="583"/>
        <v>○</v>
      </c>
      <c r="AW386" s="576" t="str">
        <f t="shared" si="584"/>
        <v>○</v>
      </c>
      <c r="AX386" s="576" t="str">
        <f t="shared" si="585"/>
        <v>○</v>
      </c>
      <c r="AY386" s="576" t="str">
        <f t="shared" si="586"/>
        <v>○</v>
      </c>
      <c r="AZ386" s="576" t="str">
        <f t="shared" si="587"/>
        <v>○</v>
      </c>
      <c r="BA386" s="577" t="str">
        <f t="shared" si="588"/>
        <v>○</v>
      </c>
      <c r="BB386" s="578">
        <f t="shared" si="589"/>
        <v>0</v>
      </c>
      <c r="BC386" s="767">
        <f t="shared" si="590"/>
        <v>0</v>
      </c>
      <c r="BD386" s="768">
        <f t="shared" si="590"/>
        <v>0</v>
      </c>
      <c r="BE386" s="769">
        <f t="shared" si="590"/>
        <v>0</v>
      </c>
      <c r="BF386" s="587">
        <f t="shared" si="591"/>
        <v>0</v>
      </c>
      <c r="BG386" s="503">
        <f t="shared" si="592"/>
        <v>0</v>
      </c>
      <c r="BH386" s="504">
        <f t="shared" si="592"/>
        <v>0</v>
      </c>
      <c r="BI386" s="505">
        <f t="shared" si="592"/>
        <v>0</v>
      </c>
      <c r="BJ386" s="506">
        <f t="shared" si="593"/>
        <v>0</v>
      </c>
      <c r="BK386" s="236">
        <f t="array" ref="BK386">IF($BB386&gt;0,"ｴﾗｰ",SUM(IF($AJ386:$AO386=BK$15,IF($AJ$17:$AO$17="○",$AG386))))</f>
        <v>0</v>
      </c>
      <c r="BL386" s="237">
        <f t="array" ref="BL386">IF($BB386&gt;0,"ｴﾗｰ",SUM(IF($AJ386:$AO386=BL$15,IF($AJ$17:$AO$17="○",$AG386))))</f>
        <v>0</v>
      </c>
      <c r="BM386" s="488">
        <f t="array" ref="BM386">IF($BB386&gt;0,"ｴﾗｰ",SUM(IF($AJ386:$AO386=BM$15,IF($AJ$17:$AO$17="○",$AG386))))</f>
        <v>0</v>
      </c>
      <c r="BN386" s="493">
        <f t="shared" si="594"/>
        <v>0</v>
      </c>
      <c r="BO386" s="236">
        <f t="array" ref="BO386">IF($BB386&gt;0,"ｴﾗｰ",SUM(IF($AP386:$AU386=BO$15,IF($AP$17:$AU$17="○",$AG386))))</f>
        <v>0</v>
      </c>
      <c r="BP386" s="237">
        <f t="array" ref="BP386">IF($BB386&gt;0,"ｴﾗｰ",SUM(IF($AP386:$AU386=BP$15,IF($AP$17:$AU$17="○",$AG386))))</f>
        <v>0</v>
      </c>
      <c r="BQ386" s="494">
        <f t="array" ref="BQ386">IF($BB386&gt;0,"ｴﾗｰ",SUM(IF($AP386:$AU386=BQ$15,IF($AP$17:$AU$17="○",$AG386))))</f>
        <v>0</v>
      </c>
      <c r="BR386" s="490">
        <f t="shared" si="595"/>
        <v>0</v>
      </c>
      <c r="BS386" s="236" t="str">
        <f t="shared" si="554"/>
        <v/>
      </c>
      <c r="BT386" s="237" t="str">
        <f t="shared" si="555"/>
        <v/>
      </c>
      <c r="BU386" s="488" t="str">
        <f t="shared" si="556"/>
        <v/>
      </c>
      <c r="BV386" s="532">
        <f t="shared" si="596"/>
        <v>0</v>
      </c>
      <c r="BW386" s="512" t="str">
        <f t="shared" si="597"/>
        <v>ｴﾗｰ</v>
      </c>
      <c r="BX386" s="237" t="str">
        <f t="shared" si="598"/>
        <v>ｴﾗｰ</v>
      </c>
      <c r="BY386" s="494" t="str">
        <f t="shared" si="599"/>
        <v>ｴﾗｰ</v>
      </c>
      <c r="BZ386" s="628">
        <f t="shared" si="600"/>
        <v>0</v>
      </c>
      <c r="CA386" s="528" t="str">
        <f t="shared" si="601"/>
        <v/>
      </c>
      <c r="CB386" s="237" t="str">
        <f t="shared" si="602"/>
        <v/>
      </c>
      <c r="CC386" s="494" t="str">
        <f t="shared" si="603"/>
        <v/>
      </c>
      <c r="CD386" s="635">
        <f t="shared" si="604"/>
        <v>0</v>
      </c>
      <c r="CE386" s="528" t="str">
        <f t="shared" si="605"/>
        <v/>
      </c>
      <c r="CF386" s="237" t="str">
        <f t="shared" si="606"/>
        <v/>
      </c>
      <c r="CG386" s="494" t="str">
        <f t="shared" si="607"/>
        <v/>
      </c>
      <c r="CH386" s="635">
        <f t="shared" si="608"/>
        <v>0</v>
      </c>
      <c r="CI386" s="535" t="str">
        <f t="shared" si="609"/>
        <v/>
      </c>
      <c r="CJ386" s="515" t="str">
        <f t="shared" si="610"/>
        <v/>
      </c>
      <c r="CK386" s="522" t="str">
        <f t="shared" si="611"/>
        <v/>
      </c>
      <c r="CL386" s="515" t="str">
        <f t="shared" si="612"/>
        <v/>
      </c>
      <c r="CM386" s="524" t="str">
        <f t="shared" si="613"/>
        <v/>
      </c>
      <c r="CN386" s="518" t="str">
        <f t="shared" si="614"/>
        <v/>
      </c>
      <c r="CO386" s="236" t="str">
        <f t="shared" si="615"/>
        <v/>
      </c>
      <c r="CP386" s="237" t="str">
        <f t="shared" si="616"/>
        <v/>
      </c>
      <c r="CQ386" s="494" t="str">
        <f t="shared" si="617"/>
        <v/>
      </c>
      <c r="CR386" s="493">
        <f t="shared" si="618"/>
        <v>0</v>
      </c>
      <c r="CS386" s="512" t="str">
        <f t="shared" si="619"/>
        <v/>
      </c>
      <c r="CT386" s="237" t="str">
        <f t="shared" si="620"/>
        <v/>
      </c>
      <c r="CU386" s="237" t="str">
        <f t="shared" si="621"/>
        <v/>
      </c>
      <c r="CV386" s="238">
        <f t="shared" si="622"/>
        <v>0</v>
      </c>
      <c r="CW386" s="236" t="str">
        <f t="shared" si="557"/>
        <v/>
      </c>
      <c r="CX386" s="237" t="str">
        <f t="shared" si="558"/>
        <v/>
      </c>
      <c r="CY386" s="494">
        <f t="shared" si="559"/>
        <v>0</v>
      </c>
      <c r="CZ386" s="493"/>
      <c r="DA386" s="236" t="str">
        <f t="shared" si="560"/>
        <v/>
      </c>
      <c r="DB386" s="237" t="str">
        <f t="shared" si="561"/>
        <v/>
      </c>
      <c r="DC386" s="494">
        <f t="shared" si="562"/>
        <v>0</v>
      </c>
      <c r="DD386" s="493"/>
      <c r="DE386" s="1335"/>
      <c r="DF386" s="1343">
        <f t="shared" si="563"/>
        <v>0</v>
      </c>
      <c r="DG386" s="528" t="str">
        <f t="shared" si="564"/>
        <v/>
      </c>
      <c r="DH386" s="494" t="str">
        <f t="shared" si="565"/>
        <v/>
      </c>
      <c r="DI386" s="53">
        <f t="shared" si="566"/>
        <v>0</v>
      </c>
      <c r="DJ386" s="432">
        <f t="shared" si="567"/>
        <v>0</v>
      </c>
      <c r="DK386" s="433">
        <f t="shared" si="623"/>
        <v>0</v>
      </c>
      <c r="DL386" s="53" t="str">
        <f t="shared" si="568"/>
        <v/>
      </c>
      <c r="DM386" s="105" t="str">
        <f t="shared" si="569"/>
        <v/>
      </c>
      <c r="DN386" s="104" t="str">
        <f t="shared" si="569"/>
        <v/>
      </c>
      <c r="DO386" s="434" t="str">
        <f t="shared" si="569"/>
        <v/>
      </c>
      <c r="DP386" s="672"/>
      <c r="DQ386" s="673"/>
      <c r="DR386" s="674"/>
      <c r="DS386" s="435">
        <f t="shared" si="624"/>
        <v>0</v>
      </c>
      <c r="DT386" s="228" t="str">
        <f t="shared" si="570"/>
        <v/>
      </c>
      <c r="DU386" s="236" t="str">
        <f t="shared" si="571"/>
        <v/>
      </c>
      <c r="DV386" s="237" t="str">
        <f t="shared" si="572"/>
        <v/>
      </c>
      <c r="DW386" s="237" t="str">
        <f t="shared" si="573"/>
        <v/>
      </c>
      <c r="DX386" s="238">
        <f t="shared" si="574"/>
        <v>0</v>
      </c>
      <c r="DY386" s="675"/>
      <c r="EA386" s="1363">
        <f t="shared" si="625"/>
        <v>0</v>
      </c>
      <c r="EB386" s="1363">
        <f t="shared" si="626"/>
        <v>0</v>
      </c>
      <c r="EC386" s="1363">
        <f t="shared" si="627"/>
        <v>0</v>
      </c>
      <c r="ED386" s="1363">
        <f t="shared" si="628"/>
        <v>0</v>
      </c>
      <c r="EE386" s="1363">
        <f t="shared" si="629"/>
        <v>0</v>
      </c>
      <c r="EF386" s="1363">
        <f t="shared" si="630"/>
        <v>0</v>
      </c>
      <c r="EG386" s="1363">
        <f t="shared" si="575"/>
        <v>0</v>
      </c>
    </row>
    <row r="387" spans="1:137" s="3" customFormat="1" ht="18" customHeight="1">
      <c r="A387" s="305" t="str">
        <f t="shared" si="549"/>
        <v/>
      </c>
      <c r="B387" s="174">
        <f t="shared" si="576"/>
        <v>0</v>
      </c>
      <c r="C387" s="1415" t="str">
        <f t="shared" si="550"/>
        <v>授業料</v>
      </c>
      <c r="D387" s="1415" t="str">
        <f t="shared" si="551"/>
        <v>入学金</v>
      </c>
      <c r="E387" s="174">
        <f t="shared" si="577"/>
        <v>0</v>
      </c>
      <c r="F387" s="305">
        <f t="shared" si="552"/>
        <v>0</v>
      </c>
      <c r="G387" s="475">
        <f t="shared" si="553"/>
        <v>370</v>
      </c>
      <c r="H387" s="430"/>
      <c r="I387" s="431"/>
      <c r="J387" s="658"/>
      <c r="K387" s="659"/>
      <c r="L387" s="659"/>
      <c r="M387" s="660"/>
      <c r="N387" s="661"/>
      <c r="O387" s="662"/>
      <c r="P387" s="658"/>
      <c r="Q387" s="659"/>
      <c r="R387" s="660"/>
      <c r="S387" s="663"/>
      <c r="T387" s="661"/>
      <c r="U387" s="664"/>
      <c r="V387" s="53" t="str">
        <f>IF(OR($R$5="",$T$5="",$J387="",$O387="",$U387=""),"",IF(ISERROR(VLOOKUP($C387,参照!$P$4:$V$112,5,FALSE)),0,VLOOKUP($C387,参照!$P$4:$V$112,5,FALSE)))</f>
        <v/>
      </c>
      <c r="W387" s="665"/>
      <c r="X387" s="54" t="str">
        <f>IF(OR($R$5="",$T$5="",$J387="",$O387="",$W387=""),"",IF(ISERROR(VLOOKUP($D387,参照!$P$4:$V$112,5,FALSE)),0,VLOOKUP($D387,参照!$P$4:$V$112,5,FALSE)))</f>
        <v/>
      </c>
      <c r="Y387" s="102"/>
      <c r="Z387" s="102"/>
      <c r="AA387" s="1177"/>
      <c r="AB387" s="227">
        <f t="shared" si="578"/>
        <v>0</v>
      </c>
      <c r="AC387" s="1122"/>
      <c r="AD387" s="352">
        <f t="shared" si="579"/>
        <v>0</v>
      </c>
      <c r="AE387" s="55"/>
      <c r="AF387" s="55" t="str">
        <f t="shared" si="580"/>
        <v/>
      </c>
      <c r="AG387" s="1124"/>
      <c r="AH387" s="760">
        <f t="shared" si="581"/>
        <v>0</v>
      </c>
      <c r="AI387" s="761">
        <f t="shared" si="582"/>
        <v>0</v>
      </c>
      <c r="AJ387" s="1126"/>
      <c r="AK387" s="1127"/>
      <c r="AL387" s="670"/>
      <c r="AM387" s="1127"/>
      <c r="AN387" s="670"/>
      <c r="AO387" s="1179"/>
      <c r="AP387" s="669"/>
      <c r="AQ387" s="1127"/>
      <c r="AR387" s="670"/>
      <c r="AS387" s="1127"/>
      <c r="AT387" s="670"/>
      <c r="AU387" s="1127"/>
      <c r="AV387" s="575" t="str">
        <f t="shared" si="583"/>
        <v>○</v>
      </c>
      <c r="AW387" s="576" t="str">
        <f t="shared" si="584"/>
        <v>○</v>
      </c>
      <c r="AX387" s="576" t="str">
        <f t="shared" si="585"/>
        <v>○</v>
      </c>
      <c r="AY387" s="576" t="str">
        <f t="shared" si="586"/>
        <v>○</v>
      </c>
      <c r="AZ387" s="576" t="str">
        <f t="shared" si="587"/>
        <v>○</v>
      </c>
      <c r="BA387" s="577" t="str">
        <f t="shared" si="588"/>
        <v>○</v>
      </c>
      <c r="BB387" s="578">
        <f t="shared" si="589"/>
        <v>0</v>
      </c>
      <c r="BC387" s="767">
        <f t="shared" si="590"/>
        <v>0</v>
      </c>
      <c r="BD387" s="768">
        <f t="shared" si="590"/>
        <v>0</v>
      </c>
      <c r="BE387" s="769">
        <f t="shared" si="590"/>
        <v>0</v>
      </c>
      <c r="BF387" s="587">
        <f t="shared" si="591"/>
        <v>0</v>
      </c>
      <c r="BG387" s="503">
        <f t="shared" si="592"/>
        <v>0</v>
      </c>
      <c r="BH387" s="504">
        <f t="shared" si="592"/>
        <v>0</v>
      </c>
      <c r="BI387" s="505">
        <f t="shared" si="592"/>
        <v>0</v>
      </c>
      <c r="BJ387" s="506">
        <f t="shared" si="593"/>
        <v>0</v>
      </c>
      <c r="BK387" s="236">
        <f t="array" ref="BK387">IF($BB387&gt;0,"ｴﾗｰ",SUM(IF($AJ387:$AO387=BK$15,IF($AJ$17:$AO$17="○",$AG387))))</f>
        <v>0</v>
      </c>
      <c r="BL387" s="237">
        <f t="array" ref="BL387">IF($BB387&gt;0,"ｴﾗｰ",SUM(IF($AJ387:$AO387=BL$15,IF($AJ$17:$AO$17="○",$AG387))))</f>
        <v>0</v>
      </c>
      <c r="BM387" s="488">
        <f t="array" ref="BM387">IF($BB387&gt;0,"ｴﾗｰ",SUM(IF($AJ387:$AO387=BM$15,IF($AJ$17:$AO$17="○",$AG387))))</f>
        <v>0</v>
      </c>
      <c r="BN387" s="493">
        <f t="shared" si="594"/>
        <v>0</v>
      </c>
      <c r="BO387" s="236">
        <f t="array" ref="BO387">IF($BB387&gt;0,"ｴﾗｰ",SUM(IF($AP387:$AU387=BO$15,IF($AP$17:$AU$17="○",$AG387))))</f>
        <v>0</v>
      </c>
      <c r="BP387" s="237">
        <f t="array" ref="BP387">IF($BB387&gt;0,"ｴﾗｰ",SUM(IF($AP387:$AU387=BP$15,IF($AP$17:$AU$17="○",$AG387))))</f>
        <v>0</v>
      </c>
      <c r="BQ387" s="494">
        <f t="array" ref="BQ387">IF($BB387&gt;0,"ｴﾗｰ",SUM(IF($AP387:$AU387=BQ$15,IF($AP$17:$AU$17="○",$AG387))))</f>
        <v>0</v>
      </c>
      <c r="BR387" s="490">
        <f t="shared" si="595"/>
        <v>0</v>
      </c>
      <c r="BS387" s="236" t="str">
        <f t="shared" si="554"/>
        <v/>
      </c>
      <c r="BT387" s="237" t="str">
        <f t="shared" si="555"/>
        <v/>
      </c>
      <c r="BU387" s="488" t="str">
        <f t="shared" si="556"/>
        <v/>
      </c>
      <c r="BV387" s="532">
        <f t="shared" si="596"/>
        <v>0</v>
      </c>
      <c r="BW387" s="512" t="str">
        <f t="shared" si="597"/>
        <v>ｴﾗｰ</v>
      </c>
      <c r="BX387" s="237" t="str">
        <f t="shared" si="598"/>
        <v>ｴﾗｰ</v>
      </c>
      <c r="BY387" s="494" t="str">
        <f t="shared" si="599"/>
        <v>ｴﾗｰ</v>
      </c>
      <c r="BZ387" s="628">
        <f t="shared" si="600"/>
        <v>0</v>
      </c>
      <c r="CA387" s="528" t="str">
        <f t="shared" si="601"/>
        <v/>
      </c>
      <c r="CB387" s="237" t="str">
        <f t="shared" si="602"/>
        <v/>
      </c>
      <c r="CC387" s="494" t="str">
        <f t="shared" si="603"/>
        <v/>
      </c>
      <c r="CD387" s="635">
        <f t="shared" si="604"/>
        <v>0</v>
      </c>
      <c r="CE387" s="528" t="str">
        <f t="shared" si="605"/>
        <v/>
      </c>
      <c r="CF387" s="237" t="str">
        <f t="shared" si="606"/>
        <v/>
      </c>
      <c r="CG387" s="494" t="str">
        <f t="shared" si="607"/>
        <v/>
      </c>
      <c r="CH387" s="635">
        <f t="shared" si="608"/>
        <v>0</v>
      </c>
      <c r="CI387" s="535" t="str">
        <f t="shared" si="609"/>
        <v/>
      </c>
      <c r="CJ387" s="515" t="str">
        <f t="shared" si="610"/>
        <v/>
      </c>
      <c r="CK387" s="522" t="str">
        <f t="shared" si="611"/>
        <v/>
      </c>
      <c r="CL387" s="515" t="str">
        <f t="shared" si="612"/>
        <v/>
      </c>
      <c r="CM387" s="524" t="str">
        <f t="shared" si="613"/>
        <v/>
      </c>
      <c r="CN387" s="518" t="str">
        <f t="shared" si="614"/>
        <v/>
      </c>
      <c r="CO387" s="236" t="str">
        <f t="shared" si="615"/>
        <v/>
      </c>
      <c r="CP387" s="237" t="str">
        <f t="shared" si="616"/>
        <v/>
      </c>
      <c r="CQ387" s="494" t="str">
        <f t="shared" si="617"/>
        <v/>
      </c>
      <c r="CR387" s="493">
        <f t="shared" si="618"/>
        <v>0</v>
      </c>
      <c r="CS387" s="512" t="str">
        <f t="shared" si="619"/>
        <v/>
      </c>
      <c r="CT387" s="237" t="str">
        <f t="shared" si="620"/>
        <v/>
      </c>
      <c r="CU387" s="237" t="str">
        <f t="shared" si="621"/>
        <v/>
      </c>
      <c r="CV387" s="238">
        <f t="shared" si="622"/>
        <v>0</v>
      </c>
      <c r="CW387" s="236" t="str">
        <f t="shared" si="557"/>
        <v/>
      </c>
      <c r="CX387" s="237" t="str">
        <f t="shared" si="558"/>
        <v/>
      </c>
      <c r="CY387" s="494">
        <f t="shared" si="559"/>
        <v>0</v>
      </c>
      <c r="CZ387" s="493"/>
      <c r="DA387" s="236" t="str">
        <f t="shared" si="560"/>
        <v/>
      </c>
      <c r="DB387" s="237" t="str">
        <f t="shared" si="561"/>
        <v/>
      </c>
      <c r="DC387" s="494">
        <f t="shared" si="562"/>
        <v>0</v>
      </c>
      <c r="DD387" s="493"/>
      <c r="DE387" s="1335"/>
      <c r="DF387" s="1343">
        <f t="shared" si="563"/>
        <v>0</v>
      </c>
      <c r="DG387" s="528" t="str">
        <f t="shared" si="564"/>
        <v/>
      </c>
      <c r="DH387" s="494" t="str">
        <f t="shared" si="565"/>
        <v/>
      </c>
      <c r="DI387" s="53">
        <f t="shared" si="566"/>
        <v>0</v>
      </c>
      <c r="DJ387" s="432">
        <f t="shared" si="567"/>
        <v>0</v>
      </c>
      <c r="DK387" s="433">
        <f t="shared" si="623"/>
        <v>0</v>
      </c>
      <c r="DL387" s="53" t="str">
        <f t="shared" si="568"/>
        <v/>
      </c>
      <c r="DM387" s="105" t="str">
        <f t="shared" si="569"/>
        <v/>
      </c>
      <c r="DN387" s="104" t="str">
        <f t="shared" si="569"/>
        <v/>
      </c>
      <c r="DO387" s="434" t="str">
        <f t="shared" si="569"/>
        <v/>
      </c>
      <c r="DP387" s="672"/>
      <c r="DQ387" s="673"/>
      <c r="DR387" s="674"/>
      <c r="DS387" s="435">
        <f t="shared" si="624"/>
        <v>0</v>
      </c>
      <c r="DT387" s="228" t="str">
        <f t="shared" si="570"/>
        <v/>
      </c>
      <c r="DU387" s="236" t="str">
        <f t="shared" si="571"/>
        <v/>
      </c>
      <c r="DV387" s="237" t="str">
        <f t="shared" si="572"/>
        <v/>
      </c>
      <c r="DW387" s="237" t="str">
        <f t="shared" si="573"/>
        <v/>
      </c>
      <c r="DX387" s="238">
        <f t="shared" si="574"/>
        <v>0</v>
      </c>
      <c r="DY387" s="675"/>
      <c r="EA387" s="1363">
        <f t="shared" si="625"/>
        <v>0</v>
      </c>
      <c r="EB387" s="1363">
        <f t="shared" si="626"/>
        <v>0</v>
      </c>
      <c r="EC387" s="1363">
        <f t="shared" si="627"/>
        <v>0</v>
      </c>
      <c r="ED387" s="1363">
        <f t="shared" si="628"/>
        <v>0</v>
      </c>
      <c r="EE387" s="1363">
        <f t="shared" si="629"/>
        <v>0</v>
      </c>
      <c r="EF387" s="1363">
        <f t="shared" si="630"/>
        <v>0</v>
      </c>
      <c r="EG387" s="1363">
        <f t="shared" si="575"/>
        <v>0</v>
      </c>
    </row>
    <row r="388" spans="1:137" s="3" customFormat="1" ht="18" customHeight="1">
      <c r="A388" s="305" t="str">
        <f t="shared" si="549"/>
        <v/>
      </c>
      <c r="B388" s="174">
        <f t="shared" si="576"/>
        <v>0</v>
      </c>
      <c r="C388" s="1415" t="str">
        <f t="shared" si="550"/>
        <v>授業料</v>
      </c>
      <c r="D388" s="1415" t="str">
        <f t="shared" si="551"/>
        <v>入学金</v>
      </c>
      <c r="E388" s="174">
        <f t="shared" si="577"/>
        <v>0</v>
      </c>
      <c r="F388" s="305">
        <f t="shared" si="552"/>
        <v>0</v>
      </c>
      <c r="G388" s="475">
        <f t="shared" si="553"/>
        <v>371</v>
      </c>
      <c r="H388" s="430"/>
      <c r="I388" s="431"/>
      <c r="J388" s="658"/>
      <c r="K388" s="659"/>
      <c r="L388" s="659"/>
      <c r="M388" s="660"/>
      <c r="N388" s="661"/>
      <c r="O388" s="662"/>
      <c r="P388" s="658"/>
      <c r="Q388" s="659"/>
      <c r="R388" s="660"/>
      <c r="S388" s="663"/>
      <c r="T388" s="661"/>
      <c r="U388" s="664"/>
      <c r="V388" s="53" t="str">
        <f>IF(OR($R$5="",$T$5="",$J388="",$O388="",$U388=""),"",IF(ISERROR(VLOOKUP($C388,参照!$P$4:$V$112,5,FALSE)),0,VLOOKUP($C388,参照!$P$4:$V$112,5,FALSE)))</f>
        <v/>
      </c>
      <c r="W388" s="665"/>
      <c r="X388" s="54" t="str">
        <f>IF(OR($R$5="",$T$5="",$J388="",$O388="",$W388=""),"",IF(ISERROR(VLOOKUP($D388,参照!$P$4:$V$112,5,FALSE)),0,VLOOKUP($D388,参照!$P$4:$V$112,5,FALSE)))</f>
        <v/>
      </c>
      <c r="Y388" s="102"/>
      <c r="Z388" s="102"/>
      <c r="AA388" s="1177"/>
      <c r="AB388" s="227">
        <f t="shared" si="578"/>
        <v>0</v>
      </c>
      <c r="AC388" s="1122"/>
      <c r="AD388" s="352">
        <f t="shared" si="579"/>
        <v>0</v>
      </c>
      <c r="AE388" s="55"/>
      <c r="AF388" s="55" t="str">
        <f t="shared" si="580"/>
        <v/>
      </c>
      <c r="AG388" s="1124"/>
      <c r="AH388" s="760">
        <f t="shared" si="581"/>
        <v>0</v>
      </c>
      <c r="AI388" s="761">
        <f t="shared" si="582"/>
        <v>0</v>
      </c>
      <c r="AJ388" s="1126"/>
      <c r="AK388" s="1127"/>
      <c r="AL388" s="670"/>
      <c r="AM388" s="1127"/>
      <c r="AN388" s="670"/>
      <c r="AO388" s="1179"/>
      <c r="AP388" s="669"/>
      <c r="AQ388" s="1127"/>
      <c r="AR388" s="670"/>
      <c r="AS388" s="1127"/>
      <c r="AT388" s="670"/>
      <c r="AU388" s="1127"/>
      <c r="AV388" s="575" t="str">
        <f t="shared" si="583"/>
        <v>○</v>
      </c>
      <c r="AW388" s="576" t="str">
        <f t="shared" si="584"/>
        <v>○</v>
      </c>
      <c r="AX388" s="576" t="str">
        <f t="shared" si="585"/>
        <v>○</v>
      </c>
      <c r="AY388" s="576" t="str">
        <f t="shared" si="586"/>
        <v>○</v>
      </c>
      <c r="AZ388" s="576" t="str">
        <f t="shared" si="587"/>
        <v>○</v>
      </c>
      <c r="BA388" s="577" t="str">
        <f t="shared" si="588"/>
        <v>○</v>
      </c>
      <c r="BB388" s="578">
        <f t="shared" si="589"/>
        <v>0</v>
      </c>
      <c r="BC388" s="767">
        <f t="shared" si="590"/>
        <v>0</v>
      </c>
      <c r="BD388" s="768">
        <f t="shared" si="590"/>
        <v>0</v>
      </c>
      <c r="BE388" s="769">
        <f t="shared" si="590"/>
        <v>0</v>
      </c>
      <c r="BF388" s="587">
        <f t="shared" si="591"/>
        <v>0</v>
      </c>
      <c r="BG388" s="503">
        <f t="shared" si="592"/>
        <v>0</v>
      </c>
      <c r="BH388" s="504">
        <f t="shared" si="592"/>
        <v>0</v>
      </c>
      <c r="BI388" s="505">
        <f t="shared" si="592"/>
        <v>0</v>
      </c>
      <c r="BJ388" s="506">
        <f t="shared" si="593"/>
        <v>0</v>
      </c>
      <c r="BK388" s="236">
        <f t="array" ref="BK388">IF($BB388&gt;0,"ｴﾗｰ",SUM(IF($AJ388:$AO388=BK$15,IF($AJ$17:$AO$17="○",$AG388))))</f>
        <v>0</v>
      </c>
      <c r="BL388" s="237">
        <f t="array" ref="BL388">IF($BB388&gt;0,"ｴﾗｰ",SUM(IF($AJ388:$AO388=BL$15,IF($AJ$17:$AO$17="○",$AG388))))</f>
        <v>0</v>
      </c>
      <c r="BM388" s="488">
        <f t="array" ref="BM388">IF($BB388&gt;0,"ｴﾗｰ",SUM(IF($AJ388:$AO388=BM$15,IF($AJ$17:$AO$17="○",$AG388))))</f>
        <v>0</v>
      </c>
      <c r="BN388" s="493">
        <f t="shared" si="594"/>
        <v>0</v>
      </c>
      <c r="BO388" s="236">
        <f t="array" ref="BO388">IF($BB388&gt;0,"ｴﾗｰ",SUM(IF($AP388:$AU388=BO$15,IF($AP$17:$AU$17="○",$AG388))))</f>
        <v>0</v>
      </c>
      <c r="BP388" s="237">
        <f t="array" ref="BP388">IF($BB388&gt;0,"ｴﾗｰ",SUM(IF($AP388:$AU388=BP$15,IF($AP$17:$AU$17="○",$AG388))))</f>
        <v>0</v>
      </c>
      <c r="BQ388" s="494">
        <f t="array" ref="BQ388">IF($BB388&gt;0,"ｴﾗｰ",SUM(IF($AP388:$AU388=BQ$15,IF($AP$17:$AU$17="○",$AG388))))</f>
        <v>0</v>
      </c>
      <c r="BR388" s="490">
        <f t="shared" si="595"/>
        <v>0</v>
      </c>
      <c r="BS388" s="236" t="str">
        <f t="shared" si="554"/>
        <v/>
      </c>
      <c r="BT388" s="237" t="str">
        <f t="shared" si="555"/>
        <v/>
      </c>
      <c r="BU388" s="488" t="str">
        <f t="shared" si="556"/>
        <v/>
      </c>
      <c r="BV388" s="532">
        <f t="shared" si="596"/>
        <v>0</v>
      </c>
      <c r="BW388" s="512" t="str">
        <f t="shared" si="597"/>
        <v>ｴﾗｰ</v>
      </c>
      <c r="BX388" s="237" t="str">
        <f t="shared" si="598"/>
        <v>ｴﾗｰ</v>
      </c>
      <c r="BY388" s="494" t="str">
        <f t="shared" si="599"/>
        <v>ｴﾗｰ</v>
      </c>
      <c r="BZ388" s="628">
        <f t="shared" si="600"/>
        <v>0</v>
      </c>
      <c r="CA388" s="528" t="str">
        <f t="shared" si="601"/>
        <v/>
      </c>
      <c r="CB388" s="237" t="str">
        <f t="shared" si="602"/>
        <v/>
      </c>
      <c r="CC388" s="494" t="str">
        <f t="shared" si="603"/>
        <v/>
      </c>
      <c r="CD388" s="635">
        <f t="shared" si="604"/>
        <v>0</v>
      </c>
      <c r="CE388" s="528" t="str">
        <f t="shared" si="605"/>
        <v/>
      </c>
      <c r="CF388" s="237" t="str">
        <f t="shared" si="606"/>
        <v/>
      </c>
      <c r="CG388" s="494" t="str">
        <f t="shared" si="607"/>
        <v/>
      </c>
      <c r="CH388" s="635">
        <f t="shared" si="608"/>
        <v>0</v>
      </c>
      <c r="CI388" s="535" t="str">
        <f t="shared" si="609"/>
        <v/>
      </c>
      <c r="CJ388" s="515" t="str">
        <f t="shared" si="610"/>
        <v/>
      </c>
      <c r="CK388" s="522" t="str">
        <f t="shared" si="611"/>
        <v/>
      </c>
      <c r="CL388" s="515" t="str">
        <f t="shared" si="612"/>
        <v/>
      </c>
      <c r="CM388" s="524" t="str">
        <f t="shared" si="613"/>
        <v/>
      </c>
      <c r="CN388" s="518" t="str">
        <f t="shared" si="614"/>
        <v/>
      </c>
      <c r="CO388" s="236" t="str">
        <f t="shared" si="615"/>
        <v/>
      </c>
      <c r="CP388" s="237" t="str">
        <f t="shared" si="616"/>
        <v/>
      </c>
      <c r="CQ388" s="494" t="str">
        <f t="shared" si="617"/>
        <v/>
      </c>
      <c r="CR388" s="493">
        <f t="shared" si="618"/>
        <v>0</v>
      </c>
      <c r="CS388" s="512" t="str">
        <f t="shared" si="619"/>
        <v/>
      </c>
      <c r="CT388" s="237" t="str">
        <f t="shared" si="620"/>
        <v/>
      </c>
      <c r="CU388" s="237" t="str">
        <f t="shared" si="621"/>
        <v/>
      </c>
      <c r="CV388" s="238">
        <f t="shared" si="622"/>
        <v>0</v>
      </c>
      <c r="CW388" s="236" t="str">
        <f t="shared" si="557"/>
        <v/>
      </c>
      <c r="CX388" s="237" t="str">
        <f t="shared" si="558"/>
        <v/>
      </c>
      <c r="CY388" s="494">
        <f t="shared" si="559"/>
        <v>0</v>
      </c>
      <c r="CZ388" s="493"/>
      <c r="DA388" s="236" t="str">
        <f t="shared" si="560"/>
        <v/>
      </c>
      <c r="DB388" s="237" t="str">
        <f t="shared" si="561"/>
        <v/>
      </c>
      <c r="DC388" s="494">
        <f t="shared" si="562"/>
        <v>0</v>
      </c>
      <c r="DD388" s="493"/>
      <c r="DE388" s="1335"/>
      <c r="DF388" s="1343">
        <f t="shared" si="563"/>
        <v>0</v>
      </c>
      <c r="DG388" s="528" t="str">
        <f t="shared" si="564"/>
        <v/>
      </c>
      <c r="DH388" s="494" t="str">
        <f t="shared" si="565"/>
        <v/>
      </c>
      <c r="DI388" s="53">
        <f t="shared" si="566"/>
        <v>0</v>
      </c>
      <c r="DJ388" s="432">
        <f t="shared" si="567"/>
        <v>0</v>
      </c>
      <c r="DK388" s="433">
        <f t="shared" si="623"/>
        <v>0</v>
      </c>
      <c r="DL388" s="53" t="str">
        <f t="shared" si="568"/>
        <v/>
      </c>
      <c r="DM388" s="105" t="str">
        <f t="shared" si="569"/>
        <v/>
      </c>
      <c r="DN388" s="104" t="str">
        <f t="shared" si="569"/>
        <v/>
      </c>
      <c r="DO388" s="434" t="str">
        <f t="shared" si="569"/>
        <v/>
      </c>
      <c r="DP388" s="672"/>
      <c r="DQ388" s="673"/>
      <c r="DR388" s="674"/>
      <c r="DS388" s="435">
        <f t="shared" si="624"/>
        <v>0</v>
      </c>
      <c r="DT388" s="228" t="str">
        <f t="shared" si="570"/>
        <v/>
      </c>
      <c r="DU388" s="236" t="str">
        <f t="shared" si="571"/>
        <v/>
      </c>
      <c r="DV388" s="237" t="str">
        <f t="shared" si="572"/>
        <v/>
      </c>
      <c r="DW388" s="237" t="str">
        <f t="shared" si="573"/>
        <v/>
      </c>
      <c r="DX388" s="238">
        <f t="shared" si="574"/>
        <v>0</v>
      </c>
      <c r="DY388" s="675"/>
      <c r="EA388" s="1363">
        <f t="shared" si="625"/>
        <v>0</v>
      </c>
      <c r="EB388" s="1363">
        <f t="shared" si="626"/>
        <v>0</v>
      </c>
      <c r="EC388" s="1363">
        <f t="shared" si="627"/>
        <v>0</v>
      </c>
      <c r="ED388" s="1363">
        <f t="shared" si="628"/>
        <v>0</v>
      </c>
      <c r="EE388" s="1363">
        <f t="shared" si="629"/>
        <v>0</v>
      </c>
      <c r="EF388" s="1363">
        <f t="shared" si="630"/>
        <v>0</v>
      </c>
      <c r="EG388" s="1363">
        <f t="shared" si="575"/>
        <v>0</v>
      </c>
    </row>
    <row r="389" spans="1:137" s="3" customFormat="1" ht="18" customHeight="1">
      <c r="A389" s="305" t="str">
        <f t="shared" si="549"/>
        <v/>
      </c>
      <c r="B389" s="174">
        <f t="shared" si="576"/>
        <v>0</v>
      </c>
      <c r="C389" s="1415" t="str">
        <f t="shared" si="550"/>
        <v>授業料</v>
      </c>
      <c r="D389" s="1415" t="str">
        <f t="shared" si="551"/>
        <v>入学金</v>
      </c>
      <c r="E389" s="174">
        <f t="shared" si="577"/>
        <v>0</v>
      </c>
      <c r="F389" s="305">
        <f t="shared" si="552"/>
        <v>0</v>
      </c>
      <c r="G389" s="475">
        <f t="shared" si="553"/>
        <v>372</v>
      </c>
      <c r="H389" s="430"/>
      <c r="I389" s="431"/>
      <c r="J389" s="658"/>
      <c r="K389" s="659"/>
      <c r="L389" s="659"/>
      <c r="M389" s="660"/>
      <c r="N389" s="661"/>
      <c r="O389" s="662"/>
      <c r="P389" s="658"/>
      <c r="Q389" s="659"/>
      <c r="R389" s="660"/>
      <c r="S389" s="663"/>
      <c r="T389" s="661"/>
      <c r="U389" s="664"/>
      <c r="V389" s="53" t="str">
        <f>IF(OR($R$5="",$T$5="",$J389="",$O389="",$U389=""),"",IF(ISERROR(VLOOKUP($C389,参照!$P$4:$V$112,5,FALSE)),0,VLOOKUP($C389,参照!$P$4:$V$112,5,FALSE)))</f>
        <v/>
      </c>
      <c r="W389" s="665"/>
      <c r="X389" s="54" t="str">
        <f>IF(OR($R$5="",$T$5="",$J389="",$O389="",$W389=""),"",IF(ISERROR(VLOOKUP($D389,参照!$P$4:$V$112,5,FALSE)),0,VLOOKUP($D389,参照!$P$4:$V$112,5,FALSE)))</f>
        <v/>
      </c>
      <c r="Y389" s="102"/>
      <c r="Z389" s="102"/>
      <c r="AA389" s="1177"/>
      <c r="AB389" s="227">
        <f t="shared" si="578"/>
        <v>0</v>
      </c>
      <c r="AC389" s="1122"/>
      <c r="AD389" s="352">
        <f t="shared" si="579"/>
        <v>0</v>
      </c>
      <c r="AE389" s="55"/>
      <c r="AF389" s="55" t="str">
        <f t="shared" si="580"/>
        <v/>
      </c>
      <c r="AG389" s="1124"/>
      <c r="AH389" s="760">
        <f t="shared" si="581"/>
        <v>0</v>
      </c>
      <c r="AI389" s="761">
        <f t="shared" si="582"/>
        <v>0</v>
      </c>
      <c r="AJ389" s="1126"/>
      <c r="AK389" s="1127"/>
      <c r="AL389" s="670"/>
      <c r="AM389" s="1127"/>
      <c r="AN389" s="670"/>
      <c r="AO389" s="1179"/>
      <c r="AP389" s="669"/>
      <c r="AQ389" s="1127"/>
      <c r="AR389" s="670"/>
      <c r="AS389" s="1127"/>
      <c r="AT389" s="670"/>
      <c r="AU389" s="1127"/>
      <c r="AV389" s="575" t="str">
        <f t="shared" si="583"/>
        <v>○</v>
      </c>
      <c r="AW389" s="576" t="str">
        <f t="shared" si="584"/>
        <v>○</v>
      </c>
      <c r="AX389" s="576" t="str">
        <f t="shared" si="585"/>
        <v>○</v>
      </c>
      <c r="AY389" s="576" t="str">
        <f t="shared" si="586"/>
        <v>○</v>
      </c>
      <c r="AZ389" s="576" t="str">
        <f t="shared" si="587"/>
        <v>○</v>
      </c>
      <c r="BA389" s="577" t="str">
        <f t="shared" si="588"/>
        <v>○</v>
      </c>
      <c r="BB389" s="578">
        <f t="shared" si="589"/>
        <v>0</v>
      </c>
      <c r="BC389" s="767">
        <f t="shared" si="590"/>
        <v>0</v>
      </c>
      <c r="BD389" s="768">
        <f t="shared" si="590"/>
        <v>0</v>
      </c>
      <c r="BE389" s="769">
        <f t="shared" si="590"/>
        <v>0</v>
      </c>
      <c r="BF389" s="587">
        <f t="shared" si="591"/>
        <v>0</v>
      </c>
      <c r="BG389" s="503">
        <f t="shared" si="592"/>
        <v>0</v>
      </c>
      <c r="BH389" s="504">
        <f t="shared" si="592"/>
        <v>0</v>
      </c>
      <c r="BI389" s="505">
        <f t="shared" si="592"/>
        <v>0</v>
      </c>
      <c r="BJ389" s="506">
        <f t="shared" si="593"/>
        <v>0</v>
      </c>
      <c r="BK389" s="236">
        <f t="array" ref="BK389">IF($BB389&gt;0,"ｴﾗｰ",SUM(IF($AJ389:$AO389=BK$15,IF($AJ$17:$AO$17="○",$AG389))))</f>
        <v>0</v>
      </c>
      <c r="BL389" s="237">
        <f t="array" ref="BL389">IF($BB389&gt;0,"ｴﾗｰ",SUM(IF($AJ389:$AO389=BL$15,IF($AJ$17:$AO$17="○",$AG389))))</f>
        <v>0</v>
      </c>
      <c r="BM389" s="488">
        <f t="array" ref="BM389">IF($BB389&gt;0,"ｴﾗｰ",SUM(IF($AJ389:$AO389=BM$15,IF($AJ$17:$AO$17="○",$AG389))))</f>
        <v>0</v>
      </c>
      <c r="BN389" s="493">
        <f t="shared" si="594"/>
        <v>0</v>
      </c>
      <c r="BO389" s="236">
        <f t="array" ref="BO389">IF($BB389&gt;0,"ｴﾗｰ",SUM(IF($AP389:$AU389=BO$15,IF($AP$17:$AU$17="○",$AG389))))</f>
        <v>0</v>
      </c>
      <c r="BP389" s="237">
        <f t="array" ref="BP389">IF($BB389&gt;0,"ｴﾗｰ",SUM(IF($AP389:$AU389=BP$15,IF($AP$17:$AU$17="○",$AG389))))</f>
        <v>0</v>
      </c>
      <c r="BQ389" s="494">
        <f t="array" ref="BQ389">IF($BB389&gt;0,"ｴﾗｰ",SUM(IF($AP389:$AU389=BQ$15,IF($AP$17:$AU$17="○",$AG389))))</f>
        <v>0</v>
      </c>
      <c r="BR389" s="490">
        <f t="shared" si="595"/>
        <v>0</v>
      </c>
      <c r="BS389" s="236" t="str">
        <f t="shared" si="554"/>
        <v/>
      </c>
      <c r="BT389" s="237" t="str">
        <f t="shared" si="555"/>
        <v/>
      </c>
      <c r="BU389" s="488" t="str">
        <f t="shared" si="556"/>
        <v/>
      </c>
      <c r="BV389" s="532">
        <f t="shared" si="596"/>
        <v>0</v>
      </c>
      <c r="BW389" s="512" t="str">
        <f t="shared" si="597"/>
        <v>ｴﾗｰ</v>
      </c>
      <c r="BX389" s="237" t="str">
        <f t="shared" si="598"/>
        <v>ｴﾗｰ</v>
      </c>
      <c r="BY389" s="494" t="str">
        <f t="shared" si="599"/>
        <v>ｴﾗｰ</v>
      </c>
      <c r="BZ389" s="628">
        <f t="shared" si="600"/>
        <v>0</v>
      </c>
      <c r="CA389" s="528" t="str">
        <f t="shared" si="601"/>
        <v/>
      </c>
      <c r="CB389" s="237" t="str">
        <f t="shared" si="602"/>
        <v/>
      </c>
      <c r="CC389" s="494" t="str">
        <f t="shared" si="603"/>
        <v/>
      </c>
      <c r="CD389" s="635">
        <f t="shared" si="604"/>
        <v>0</v>
      </c>
      <c r="CE389" s="528" t="str">
        <f t="shared" si="605"/>
        <v/>
      </c>
      <c r="CF389" s="237" t="str">
        <f t="shared" si="606"/>
        <v/>
      </c>
      <c r="CG389" s="494" t="str">
        <f t="shared" si="607"/>
        <v/>
      </c>
      <c r="CH389" s="635">
        <f t="shared" si="608"/>
        <v>0</v>
      </c>
      <c r="CI389" s="535" t="str">
        <f t="shared" si="609"/>
        <v/>
      </c>
      <c r="CJ389" s="515" t="str">
        <f t="shared" si="610"/>
        <v/>
      </c>
      <c r="CK389" s="522" t="str">
        <f t="shared" si="611"/>
        <v/>
      </c>
      <c r="CL389" s="515" t="str">
        <f t="shared" si="612"/>
        <v/>
      </c>
      <c r="CM389" s="524" t="str">
        <f t="shared" si="613"/>
        <v/>
      </c>
      <c r="CN389" s="518" t="str">
        <f t="shared" si="614"/>
        <v/>
      </c>
      <c r="CO389" s="236" t="str">
        <f t="shared" si="615"/>
        <v/>
      </c>
      <c r="CP389" s="237" t="str">
        <f t="shared" si="616"/>
        <v/>
      </c>
      <c r="CQ389" s="494" t="str">
        <f t="shared" si="617"/>
        <v/>
      </c>
      <c r="CR389" s="493">
        <f t="shared" si="618"/>
        <v>0</v>
      </c>
      <c r="CS389" s="512" t="str">
        <f t="shared" si="619"/>
        <v/>
      </c>
      <c r="CT389" s="237" t="str">
        <f t="shared" si="620"/>
        <v/>
      </c>
      <c r="CU389" s="237" t="str">
        <f t="shared" si="621"/>
        <v/>
      </c>
      <c r="CV389" s="238">
        <f t="shared" si="622"/>
        <v>0</v>
      </c>
      <c r="CW389" s="236" t="str">
        <f t="shared" si="557"/>
        <v/>
      </c>
      <c r="CX389" s="237" t="str">
        <f t="shared" si="558"/>
        <v/>
      </c>
      <c r="CY389" s="494">
        <f t="shared" si="559"/>
        <v>0</v>
      </c>
      <c r="CZ389" s="493"/>
      <c r="DA389" s="236" t="str">
        <f t="shared" si="560"/>
        <v/>
      </c>
      <c r="DB389" s="237" t="str">
        <f t="shared" si="561"/>
        <v/>
      </c>
      <c r="DC389" s="494">
        <f t="shared" si="562"/>
        <v>0</v>
      </c>
      <c r="DD389" s="493"/>
      <c r="DE389" s="1335"/>
      <c r="DF389" s="1343">
        <f t="shared" si="563"/>
        <v>0</v>
      </c>
      <c r="DG389" s="528" t="str">
        <f t="shared" si="564"/>
        <v/>
      </c>
      <c r="DH389" s="494" t="str">
        <f t="shared" si="565"/>
        <v/>
      </c>
      <c r="DI389" s="53">
        <f t="shared" si="566"/>
        <v>0</v>
      </c>
      <c r="DJ389" s="432">
        <f t="shared" si="567"/>
        <v>0</v>
      </c>
      <c r="DK389" s="433">
        <f t="shared" si="623"/>
        <v>0</v>
      </c>
      <c r="DL389" s="53" t="str">
        <f t="shared" si="568"/>
        <v/>
      </c>
      <c r="DM389" s="105" t="str">
        <f t="shared" si="569"/>
        <v/>
      </c>
      <c r="DN389" s="104" t="str">
        <f t="shared" si="569"/>
        <v/>
      </c>
      <c r="DO389" s="434" t="str">
        <f t="shared" si="569"/>
        <v/>
      </c>
      <c r="DP389" s="672"/>
      <c r="DQ389" s="673"/>
      <c r="DR389" s="674"/>
      <c r="DS389" s="435">
        <f t="shared" si="624"/>
        <v>0</v>
      </c>
      <c r="DT389" s="228" t="str">
        <f t="shared" si="570"/>
        <v/>
      </c>
      <c r="DU389" s="236" t="str">
        <f t="shared" si="571"/>
        <v/>
      </c>
      <c r="DV389" s="237" t="str">
        <f t="shared" si="572"/>
        <v/>
      </c>
      <c r="DW389" s="237" t="str">
        <f t="shared" si="573"/>
        <v/>
      </c>
      <c r="DX389" s="238">
        <f t="shared" si="574"/>
        <v>0</v>
      </c>
      <c r="DY389" s="675"/>
      <c r="EA389" s="1363">
        <f t="shared" si="625"/>
        <v>0</v>
      </c>
      <c r="EB389" s="1363">
        <f t="shared" si="626"/>
        <v>0</v>
      </c>
      <c r="EC389" s="1363">
        <f t="shared" si="627"/>
        <v>0</v>
      </c>
      <c r="ED389" s="1363">
        <f t="shared" si="628"/>
        <v>0</v>
      </c>
      <c r="EE389" s="1363">
        <f t="shared" si="629"/>
        <v>0</v>
      </c>
      <c r="EF389" s="1363">
        <f t="shared" si="630"/>
        <v>0</v>
      </c>
      <c r="EG389" s="1363">
        <f t="shared" si="575"/>
        <v>0</v>
      </c>
    </row>
    <row r="390" spans="1:137" s="3" customFormat="1" ht="18" customHeight="1">
      <c r="A390" s="305" t="str">
        <f t="shared" si="549"/>
        <v/>
      </c>
      <c r="B390" s="174">
        <f t="shared" si="576"/>
        <v>0</v>
      </c>
      <c r="C390" s="1415" t="str">
        <f t="shared" si="550"/>
        <v>授業料</v>
      </c>
      <c r="D390" s="1415" t="str">
        <f t="shared" si="551"/>
        <v>入学金</v>
      </c>
      <c r="E390" s="174">
        <f t="shared" si="577"/>
        <v>0</v>
      </c>
      <c r="F390" s="305">
        <f t="shared" si="552"/>
        <v>0</v>
      </c>
      <c r="G390" s="475">
        <f t="shared" si="553"/>
        <v>373</v>
      </c>
      <c r="H390" s="430"/>
      <c r="I390" s="431"/>
      <c r="J390" s="658"/>
      <c r="K390" s="659"/>
      <c r="L390" s="659"/>
      <c r="M390" s="660"/>
      <c r="N390" s="661"/>
      <c r="O390" s="662"/>
      <c r="P390" s="658"/>
      <c r="Q390" s="659"/>
      <c r="R390" s="660"/>
      <c r="S390" s="663"/>
      <c r="T390" s="661"/>
      <c r="U390" s="664"/>
      <c r="V390" s="53" t="str">
        <f>IF(OR($R$5="",$T$5="",$J390="",$O390="",$U390=""),"",IF(ISERROR(VLOOKUP($C390,参照!$P$4:$V$112,5,FALSE)),0,VLOOKUP($C390,参照!$P$4:$V$112,5,FALSE)))</f>
        <v/>
      </c>
      <c r="W390" s="665"/>
      <c r="X390" s="54" t="str">
        <f>IF(OR($R$5="",$T$5="",$J390="",$O390="",$W390=""),"",IF(ISERROR(VLOOKUP($D390,参照!$P$4:$V$112,5,FALSE)),0,VLOOKUP($D390,参照!$P$4:$V$112,5,FALSE)))</f>
        <v/>
      </c>
      <c r="Y390" s="102"/>
      <c r="Z390" s="102"/>
      <c r="AA390" s="1177"/>
      <c r="AB390" s="227">
        <f t="shared" si="578"/>
        <v>0</v>
      </c>
      <c r="AC390" s="1122"/>
      <c r="AD390" s="352">
        <f t="shared" si="579"/>
        <v>0</v>
      </c>
      <c r="AE390" s="55"/>
      <c r="AF390" s="55" t="str">
        <f t="shared" si="580"/>
        <v/>
      </c>
      <c r="AG390" s="1124"/>
      <c r="AH390" s="760">
        <f t="shared" si="581"/>
        <v>0</v>
      </c>
      <c r="AI390" s="761">
        <f t="shared" si="582"/>
        <v>0</v>
      </c>
      <c r="AJ390" s="1126"/>
      <c r="AK390" s="1127"/>
      <c r="AL390" s="670"/>
      <c r="AM390" s="1127"/>
      <c r="AN390" s="670"/>
      <c r="AO390" s="1179"/>
      <c r="AP390" s="669"/>
      <c r="AQ390" s="1127"/>
      <c r="AR390" s="670"/>
      <c r="AS390" s="1127"/>
      <c r="AT390" s="670"/>
      <c r="AU390" s="1127"/>
      <c r="AV390" s="575" t="str">
        <f t="shared" si="583"/>
        <v>○</v>
      </c>
      <c r="AW390" s="576" t="str">
        <f t="shared" si="584"/>
        <v>○</v>
      </c>
      <c r="AX390" s="576" t="str">
        <f t="shared" si="585"/>
        <v>○</v>
      </c>
      <c r="AY390" s="576" t="str">
        <f t="shared" si="586"/>
        <v>○</v>
      </c>
      <c r="AZ390" s="576" t="str">
        <f t="shared" si="587"/>
        <v>○</v>
      </c>
      <c r="BA390" s="577" t="str">
        <f t="shared" si="588"/>
        <v>○</v>
      </c>
      <c r="BB390" s="578">
        <f t="shared" si="589"/>
        <v>0</v>
      </c>
      <c r="BC390" s="767">
        <f t="shared" si="590"/>
        <v>0</v>
      </c>
      <c r="BD390" s="768">
        <f t="shared" si="590"/>
        <v>0</v>
      </c>
      <c r="BE390" s="769">
        <f t="shared" si="590"/>
        <v>0</v>
      </c>
      <c r="BF390" s="587">
        <f t="shared" si="591"/>
        <v>0</v>
      </c>
      <c r="BG390" s="503">
        <f t="shared" si="592"/>
        <v>0</v>
      </c>
      <c r="BH390" s="504">
        <f t="shared" si="592"/>
        <v>0</v>
      </c>
      <c r="BI390" s="505">
        <f t="shared" si="592"/>
        <v>0</v>
      </c>
      <c r="BJ390" s="506">
        <f t="shared" si="593"/>
        <v>0</v>
      </c>
      <c r="BK390" s="236">
        <f t="array" ref="BK390">IF($BB390&gt;0,"ｴﾗｰ",SUM(IF($AJ390:$AO390=BK$15,IF($AJ$17:$AO$17="○",$AG390))))</f>
        <v>0</v>
      </c>
      <c r="BL390" s="237">
        <f t="array" ref="BL390">IF($BB390&gt;0,"ｴﾗｰ",SUM(IF($AJ390:$AO390=BL$15,IF($AJ$17:$AO$17="○",$AG390))))</f>
        <v>0</v>
      </c>
      <c r="BM390" s="488">
        <f t="array" ref="BM390">IF($BB390&gt;0,"ｴﾗｰ",SUM(IF($AJ390:$AO390=BM$15,IF($AJ$17:$AO$17="○",$AG390))))</f>
        <v>0</v>
      </c>
      <c r="BN390" s="493">
        <f t="shared" si="594"/>
        <v>0</v>
      </c>
      <c r="BO390" s="236">
        <f t="array" ref="BO390">IF($BB390&gt;0,"ｴﾗｰ",SUM(IF($AP390:$AU390=BO$15,IF($AP$17:$AU$17="○",$AG390))))</f>
        <v>0</v>
      </c>
      <c r="BP390" s="237">
        <f t="array" ref="BP390">IF($BB390&gt;0,"ｴﾗｰ",SUM(IF($AP390:$AU390=BP$15,IF($AP$17:$AU$17="○",$AG390))))</f>
        <v>0</v>
      </c>
      <c r="BQ390" s="494">
        <f t="array" ref="BQ390">IF($BB390&gt;0,"ｴﾗｰ",SUM(IF($AP390:$AU390=BQ$15,IF($AP$17:$AU$17="○",$AG390))))</f>
        <v>0</v>
      </c>
      <c r="BR390" s="490">
        <f t="shared" si="595"/>
        <v>0</v>
      </c>
      <c r="BS390" s="236" t="str">
        <f t="shared" si="554"/>
        <v/>
      </c>
      <c r="BT390" s="237" t="str">
        <f t="shared" si="555"/>
        <v/>
      </c>
      <c r="BU390" s="488" t="str">
        <f t="shared" si="556"/>
        <v/>
      </c>
      <c r="BV390" s="532">
        <f t="shared" si="596"/>
        <v>0</v>
      </c>
      <c r="BW390" s="512" t="str">
        <f t="shared" si="597"/>
        <v>ｴﾗｰ</v>
      </c>
      <c r="BX390" s="237" t="str">
        <f t="shared" si="598"/>
        <v>ｴﾗｰ</v>
      </c>
      <c r="BY390" s="494" t="str">
        <f t="shared" si="599"/>
        <v>ｴﾗｰ</v>
      </c>
      <c r="BZ390" s="628">
        <f t="shared" si="600"/>
        <v>0</v>
      </c>
      <c r="CA390" s="528" t="str">
        <f t="shared" si="601"/>
        <v/>
      </c>
      <c r="CB390" s="237" t="str">
        <f t="shared" si="602"/>
        <v/>
      </c>
      <c r="CC390" s="494" t="str">
        <f t="shared" si="603"/>
        <v/>
      </c>
      <c r="CD390" s="635">
        <f t="shared" si="604"/>
        <v>0</v>
      </c>
      <c r="CE390" s="528" t="str">
        <f t="shared" si="605"/>
        <v/>
      </c>
      <c r="CF390" s="237" t="str">
        <f t="shared" si="606"/>
        <v/>
      </c>
      <c r="CG390" s="494" t="str">
        <f t="shared" si="607"/>
        <v/>
      </c>
      <c r="CH390" s="635">
        <f t="shared" si="608"/>
        <v>0</v>
      </c>
      <c r="CI390" s="535" t="str">
        <f t="shared" si="609"/>
        <v/>
      </c>
      <c r="CJ390" s="515" t="str">
        <f t="shared" si="610"/>
        <v/>
      </c>
      <c r="CK390" s="522" t="str">
        <f t="shared" si="611"/>
        <v/>
      </c>
      <c r="CL390" s="515" t="str">
        <f t="shared" si="612"/>
        <v/>
      </c>
      <c r="CM390" s="524" t="str">
        <f t="shared" si="613"/>
        <v/>
      </c>
      <c r="CN390" s="518" t="str">
        <f t="shared" si="614"/>
        <v/>
      </c>
      <c r="CO390" s="236" t="str">
        <f t="shared" si="615"/>
        <v/>
      </c>
      <c r="CP390" s="237" t="str">
        <f t="shared" si="616"/>
        <v/>
      </c>
      <c r="CQ390" s="494" t="str">
        <f t="shared" si="617"/>
        <v/>
      </c>
      <c r="CR390" s="493">
        <f t="shared" si="618"/>
        <v>0</v>
      </c>
      <c r="CS390" s="512" t="str">
        <f t="shared" si="619"/>
        <v/>
      </c>
      <c r="CT390" s="237" t="str">
        <f t="shared" si="620"/>
        <v/>
      </c>
      <c r="CU390" s="237" t="str">
        <f t="shared" si="621"/>
        <v/>
      </c>
      <c r="CV390" s="238">
        <f t="shared" si="622"/>
        <v>0</v>
      </c>
      <c r="CW390" s="236" t="str">
        <f t="shared" si="557"/>
        <v/>
      </c>
      <c r="CX390" s="237" t="str">
        <f t="shared" si="558"/>
        <v/>
      </c>
      <c r="CY390" s="494">
        <f t="shared" si="559"/>
        <v>0</v>
      </c>
      <c r="CZ390" s="493"/>
      <c r="DA390" s="236" t="str">
        <f t="shared" si="560"/>
        <v/>
      </c>
      <c r="DB390" s="237" t="str">
        <f t="shared" si="561"/>
        <v/>
      </c>
      <c r="DC390" s="494">
        <f t="shared" si="562"/>
        <v>0</v>
      </c>
      <c r="DD390" s="493"/>
      <c r="DE390" s="1335"/>
      <c r="DF390" s="1343">
        <f t="shared" si="563"/>
        <v>0</v>
      </c>
      <c r="DG390" s="528" t="str">
        <f t="shared" si="564"/>
        <v/>
      </c>
      <c r="DH390" s="494" t="str">
        <f t="shared" si="565"/>
        <v/>
      </c>
      <c r="DI390" s="53">
        <f t="shared" si="566"/>
        <v>0</v>
      </c>
      <c r="DJ390" s="432">
        <f t="shared" si="567"/>
        <v>0</v>
      </c>
      <c r="DK390" s="433">
        <f t="shared" si="623"/>
        <v>0</v>
      </c>
      <c r="DL390" s="53" t="str">
        <f t="shared" si="568"/>
        <v/>
      </c>
      <c r="DM390" s="105" t="str">
        <f t="shared" si="569"/>
        <v/>
      </c>
      <c r="DN390" s="104" t="str">
        <f t="shared" si="569"/>
        <v/>
      </c>
      <c r="DO390" s="434" t="str">
        <f t="shared" si="569"/>
        <v/>
      </c>
      <c r="DP390" s="672"/>
      <c r="DQ390" s="673"/>
      <c r="DR390" s="674"/>
      <c r="DS390" s="435">
        <f t="shared" si="624"/>
        <v>0</v>
      </c>
      <c r="DT390" s="228" t="str">
        <f t="shared" si="570"/>
        <v/>
      </c>
      <c r="DU390" s="236" t="str">
        <f t="shared" si="571"/>
        <v/>
      </c>
      <c r="DV390" s="237" t="str">
        <f t="shared" si="572"/>
        <v/>
      </c>
      <c r="DW390" s="237" t="str">
        <f t="shared" si="573"/>
        <v/>
      </c>
      <c r="DX390" s="238">
        <f t="shared" si="574"/>
        <v>0</v>
      </c>
      <c r="DY390" s="675"/>
      <c r="EA390" s="1363">
        <f t="shared" si="625"/>
        <v>0</v>
      </c>
      <c r="EB390" s="1363">
        <f t="shared" si="626"/>
        <v>0</v>
      </c>
      <c r="EC390" s="1363">
        <f t="shared" si="627"/>
        <v>0</v>
      </c>
      <c r="ED390" s="1363">
        <f t="shared" si="628"/>
        <v>0</v>
      </c>
      <c r="EE390" s="1363">
        <f t="shared" si="629"/>
        <v>0</v>
      </c>
      <c r="EF390" s="1363">
        <f t="shared" si="630"/>
        <v>0</v>
      </c>
      <c r="EG390" s="1363">
        <f t="shared" si="575"/>
        <v>0</v>
      </c>
    </row>
    <row r="391" spans="1:137" s="3" customFormat="1" ht="18" customHeight="1">
      <c r="A391" s="305" t="str">
        <f t="shared" si="549"/>
        <v/>
      </c>
      <c r="B391" s="174">
        <f t="shared" si="576"/>
        <v>0</v>
      </c>
      <c r="C391" s="1415" t="str">
        <f t="shared" si="550"/>
        <v>授業料</v>
      </c>
      <c r="D391" s="1415" t="str">
        <f t="shared" si="551"/>
        <v>入学金</v>
      </c>
      <c r="E391" s="174">
        <f t="shared" si="577"/>
        <v>0</v>
      </c>
      <c r="F391" s="305">
        <f t="shared" si="552"/>
        <v>0</v>
      </c>
      <c r="G391" s="475">
        <f t="shared" si="553"/>
        <v>374</v>
      </c>
      <c r="H391" s="430"/>
      <c r="I391" s="431"/>
      <c r="J391" s="658"/>
      <c r="K391" s="659"/>
      <c r="L391" s="659"/>
      <c r="M391" s="660"/>
      <c r="N391" s="661"/>
      <c r="O391" s="662"/>
      <c r="P391" s="658"/>
      <c r="Q391" s="659"/>
      <c r="R391" s="660"/>
      <c r="S391" s="663"/>
      <c r="T391" s="661"/>
      <c r="U391" s="664"/>
      <c r="V391" s="53" t="str">
        <f>IF(OR($R$5="",$T$5="",$J391="",$O391="",$U391=""),"",IF(ISERROR(VLOOKUP($C391,参照!$P$4:$V$112,5,FALSE)),0,VLOOKUP($C391,参照!$P$4:$V$112,5,FALSE)))</f>
        <v/>
      </c>
      <c r="W391" s="665"/>
      <c r="X391" s="54" t="str">
        <f>IF(OR($R$5="",$T$5="",$J391="",$O391="",$W391=""),"",IF(ISERROR(VLOOKUP($D391,参照!$P$4:$V$112,5,FALSE)),0,VLOOKUP($D391,参照!$P$4:$V$112,5,FALSE)))</f>
        <v/>
      </c>
      <c r="Y391" s="102"/>
      <c r="Z391" s="102"/>
      <c r="AA391" s="1177"/>
      <c r="AB391" s="227">
        <f t="shared" si="578"/>
        <v>0</v>
      </c>
      <c r="AC391" s="1122"/>
      <c r="AD391" s="352">
        <f t="shared" si="579"/>
        <v>0</v>
      </c>
      <c r="AE391" s="55"/>
      <c r="AF391" s="55" t="str">
        <f t="shared" si="580"/>
        <v/>
      </c>
      <c r="AG391" s="1124"/>
      <c r="AH391" s="760">
        <f t="shared" si="581"/>
        <v>0</v>
      </c>
      <c r="AI391" s="761">
        <f t="shared" si="582"/>
        <v>0</v>
      </c>
      <c r="AJ391" s="1126"/>
      <c r="AK391" s="1127"/>
      <c r="AL391" s="670"/>
      <c r="AM391" s="1127"/>
      <c r="AN391" s="670"/>
      <c r="AO391" s="1179"/>
      <c r="AP391" s="669"/>
      <c r="AQ391" s="1127"/>
      <c r="AR391" s="670"/>
      <c r="AS391" s="1127"/>
      <c r="AT391" s="670"/>
      <c r="AU391" s="1127"/>
      <c r="AV391" s="575" t="str">
        <f t="shared" si="583"/>
        <v>○</v>
      </c>
      <c r="AW391" s="576" t="str">
        <f t="shared" si="584"/>
        <v>○</v>
      </c>
      <c r="AX391" s="576" t="str">
        <f t="shared" si="585"/>
        <v>○</v>
      </c>
      <c r="AY391" s="576" t="str">
        <f t="shared" si="586"/>
        <v>○</v>
      </c>
      <c r="AZ391" s="576" t="str">
        <f t="shared" si="587"/>
        <v>○</v>
      </c>
      <c r="BA391" s="577" t="str">
        <f t="shared" si="588"/>
        <v>○</v>
      </c>
      <c r="BB391" s="578">
        <f t="shared" si="589"/>
        <v>0</v>
      </c>
      <c r="BC391" s="767">
        <f t="shared" si="590"/>
        <v>0</v>
      </c>
      <c r="BD391" s="768">
        <f t="shared" si="590"/>
        <v>0</v>
      </c>
      <c r="BE391" s="769">
        <f t="shared" si="590"/>
        <v>0</v>
      </c>
      <c r="BF391" s="587">
        <f t="shared" si="591"/>
        <v>0</v>
      </c>
      <c r="BG391" s="503">
        <f t="shared" si="592"/>
        <v>0</v>
      </c>
      <c r="BH391" s="504">
        <f t="shared" si="592"/>
        <v>0</v>
      </c>
      <c r="BI391" s="505">
        <f t="shared" si="592"/>
        <v>0</v>
      </c>
      <c r="BJ391" s="506">
        <f t="shared" si="593"/>
        <v>0</v>
      </c>
      <c r="BK391" s="236">
        <f t="array" ref="BK391">IF($BB391&gt;0,"ｴﾗｰ",SUM(IF($AJ391:$AO391=BK$15,IF($AJ$17:$AO$17="○",$AG391))))</f>
        <v>0</v>
      </c>
      <c r="BL391" s="237">
        <f t="array" ref="BL391">IF($BB391&gt;0,"ｴﾗｰ",SUM(IF($AJ391:$AO391=BL$15,IF($AJ$17:$AO$17="○",$AG391))))</f>
        <v>0</v>
      </c>
      <c r="BM391" s="488">
        <f t="array" ref="BM391">IF($BB391&gt;0,"ｴﾗｰ",SUM(IF($AJ391:$AO391=BM$15,IF($AJ$17:$AO$17="○",$AG391))))</f>
        <v>0</v>
      </c>
      <c r="BN391" s="493">
        <f t="shared" si="594"/>
        <v>0</v>
      </c>
      <c r="BO391" s="236">
        <f t="array" ref="BO391">IF($BB391&gt;0,"ｴﾗｰ",SUM(IF($AP391:$AU391=BO$15,IF($AP$17:$AU$17="○",$AG391))))</f>
        <v>0</v>
      </c>
      <c r="BP391" s="237">
        <f t="array" ref="BP391">IF($BB391&gt;0,"ｴﾗｰ",SUM(IF($AP391:$AU391=BP$15,IF($AP$17:$AU$17="○",$AG391))))</f>
        <v>0</v>
      </c>
      <c r="BQ391" s="494">
        <f t="array" ref="BQ391">IF($BB391&gt;0,"ｴﾗｰ",SUM(IF($AP391:$AU391=BQ$15,IF($AP$17:$AU$17="○",$AG391))))</f>
        <v>0</v>
      </c>
      <c r="BR391" s="490">
        <f t="shared" si="595"/>
        <v>0</v>
      </c>
      <c r="BS391" s="236" t="str">
        <f t="shared" si="554"/>
        <v/>
      </c>
      <c r="BT391" s="237" t="str">
        <f t="shared" si="555"/>
        <v/>
      </c>
      <c r="BU391" s="488" t="str">
        <f t="shared" si="556"/>
        <v/>
      </c>
      <c r="BV391" s="532">
        <f t="shared" si="596"/>
        <v>0</v>
      </c>
      <c r="BW391" s="512" t="str">
        <f t="shared" si="597"/>
        <v>ｴﾗｰ</v>
      </c>
      <c r="BX391" s="237" t="str">
        <f t="shared" si="598"/>
        <v>ｴﾗｰ</v>
      </c>
      <c r="BY391" s="494" t="str">
        <f t="shared" si="599"/>
        <v>ｴﾗｰ</v>
      </c>
      <c r="BZ391" s="628">
        <f t="shared" si="600"/>
        <v>0</v>
      </c>
      <c r="CA391" s="528" t="str">
        <f t="shared" si="601"/>
        <v/>
      </c>
      <c r="CB391" s="237" t="str">
        <f t="shared" si="602"/>
        <v/>
      </c>
      <c r="CC391" s="494" t="str">
        <f t="shared" si="603"/>
        <v/>
      </c>
      <c r="CD391" s="635">
        <f t="shared" si="604"/>
        <v>0</v>
      </c>
      <c r="CE391" s="528" t="str">
        <f t="shared" si="605"/>
        <v/>
      </c>
      <c r="CF391" s="237" t="str">
        <f t="shared" si="606"/>
        <v/>
      </c>
      <c r="CG391" s="494" t="str">
        <f t="shared" si="607"/>
        <v/>
      </c>
      <c r="CH391" s="635">
        <f t="shared" si="608"/>
        <v>0</v>
      </c>
      <c r="CI391" s="535" t="str">
        <f t="shared" si="609"/>
        <v/>
      </c>
      <c r="CJ391" s="515" t="str">
        <f t="shared" si="610"/>
        <v/>
      </c>
      <c r="CK391" s="522" t="str">
        <f t="shared" si="611"/>
        <v/>
      </c>
      <c r="CL391" s="515" t="str">
        <f t="shared" si="612"/>
        <v/>
      </c>
      <c r="CM391" s="524" t="str">
        <f t="shared" si="613"/>
        <v/>
      </c>
      <c r="CN391" s="518" t="str">
        <f t="shared" si="614"/>
        <v/>
      </c>
      <c r="CO391" s="236" t="str">
        <f t="shared" si="615"/>
        <v/>
      </c>
      <c r="CP391" s="237" t="str">
        <f t="shared" si="616"/>
        <v/>
      </c>
      <c r="CQ391" s="494" t="str">
        <f t="shared" si="617"/>
        <v/>
      </c>
      <c r="CR391" s="493">
        <f t="shared" si="618"/>
        <v>0</v>
      </c>
      <c r="CS391" s="512" t="str">
        <f t="shared" si="619"/>
        <v/>
      </c>
      <c r="CT391" s="237" t="str">
        <f t="shared" si="620"/>
        <v/>
      </c>
      <c r="CU391" s="237" t="str">
        <f t="shared" si="621"/>
        <v/>
      </c>
      <c r="CV391" s="238">
        <f t="shared" si="622"/>
        <v>0</v>
      </c>
      <c r="CW391" s="236" t="str">
        <f t="shared" si="557"/>
        <v/>
      </c>
      <c r="CX391" s="237" t="str">
        <f t="shared" si="558"/>
        <v/>
      </c>
      <c r="CY391" s="494">
        <f t="shared" si="559"/>
        <v>0</v>
      </c>
      <c r="CZ391" s="493"/>
      <c r="DA391" s="236" t="str">
        <f t="shared" si="560"/>
        <v/>
      </c>
      <c r="DB391" s="237" t="str">
        <f t="shared" si="561"/>
        <v/>
      </c>
      <c r="DC391" s="494">
        <f t="shared" si="562"/>
        <v>0</v>
      </c>
      <c r="DD391" s="493"/>
      <c r="DE391" s="1335"/>
      <c r="DF391" s="1343">
        <f t="shared" si="563"/>
        <v>0</v>
      </c>
      <c r="DG391" s="528" t="str">
        <f t="shared" si="564"/>
        <v/>
      </c>
      <c r="DH391" s="494" t="str">
        <f t="shared" si="565"/>
        <v/>
      </c>
      <c r="DI391" s="53">
        <f t="shared" si="566"/>
        <v>0</v>
      </c>
      <c r="DJ391" s="432">
        <f t="shared" si="567"/>
        <v>0</v>
      </c>
      <c r="DK391" s="433">
        <f t="shared" si="623"/>
        <v>0</v>
      </c>
      <c r="DL391" s="53" t="str">
        <f t="shared" si="568"/>
        <v/>
      </c>
      <c r="DM391" s="105" t="str">
        <f t="shared" si="569"/>
        <v/>
      </c>
      <c r="DN391" s="104" t="str">
        <f t="shared" si="569"/>
        <v/>
      </c>
      <c r="DO391" s="434" t="str">
        <f t="shared" si="569"/>
        <v/>
      </c>
      <c r="DP391" s="672"/>
      <c r="DQ391" s="673"/>
      <c r="DR391" s="674"/>
      <c r="DS391" s="435">
        <f t="shared" si="624"/>
        <v>0</v>
      </c>
      <c r="DT391" s="228" t="str">
        <f t="shared" si="570"/>
        <v/>
      </c>
      <c r="DU391" s="236" t="str">
        <f t="shared" si="571"/>
        <v/>
      </c>
      <c r="DV391" s="237" t="str">
        <f t="shared" si="572"/>
        <v/>
      </c>
      <c r="DW391" s="237" t="str">
        <f t="shared" si="573"/>
        <v/>
      </c>
      <c r="DX391" s="238">
        <f t="shared" si="574"/>
        <v>0</v>
      </c>
      <c r="DY391" s="675"/>
      <c r="EA391" s="1363">
        <f t="shared" si="625"/>
        <v>0</v>
      </c>
      <c r="EB391" s="1363">
        <f t="shared" si="626"/>
        <v>0</v>
      </c>
      <c r="EC391" s="1363">
        <f t="shared" si="627"/>
        <v>0</v>
      </c>
      <c r="ED391" s="1363">
        <f t="shared" si="628"/>
        <v>0</v>
      </c>
      <c r="EE391" s="1363">
        <f t="shared" si="629"/>
        <v>0</v>
      </c>
      <c r="EF391" s="1363">
        <f t="shared" si="630"/>
        <v>0</v>
      </c>
      <c r="EG391" s="1363">
        <f t="shared" si="575"/>
        <v>0</v>
      </c>
    </row>
    <row r="392" spans="1:137" s="3" customFormat="1" ht="18" customHeight="1">
      <c r="A392" s="305" t="str">
        <f t="shared" si="549"/>
        <v/>
      </c>
      <c r="B392" s="174">
        <f t="shared" si="576"/>
        <v>0</v>
      </c>
      <c r="C392" s="1415" t="str">
        <f t="shared" si="550"/>
        <v>授業料</v>
      </c>
      <c r="D392" s="1415" t="str">
        <f t="shared" si="551"/>
        <v>入学金</v>
      </c>
      <c r="E392" s="174">
        <f t="shared" si="577"/>
        <v>0</v>
      </c>
      <c r="F392" s="305">
        <f t="shared" si="552"/>
        <v>0</v>
      </c>
      <c r="G392" s="475">
        <f t="shared" si="553"/>
        <v>375</v>
      </c>
      <c r="H392" s="430"/>
      <c r="I392" s="431"/>
      <c r="J392" s="658"/>
      <c r="K392" s="659"/>
      <c r="L392" s="659"/>
      <c r="M392" s="660"/>
      <c r="N392" s="661"/>
      <c r="O392" s="662"/>
      <c r="P392" s="658"/>
      <c r="Q392" s="659"/>
      <c r="R392" s="660"/>
      <c r="S392" s="663"/>
      <c r="T392" s="661"/>
      <c r="U392" s="664"/>
      <c r="V392" s="53" t="str">
        <f>IF(OR($R$5="",$T$5="",$J392="",$O392="",$U392=""),"",IF(ISERROR(VLOOKUP($C392,参照!$P$4:$V$112,5,FALSE)),0,VLOOKUP($C392,参照!$P$4:$V$112,5,FALSE)))</f>
        <v/>
      </c>
      <c r="W392" s="665"/>
      <c r="X392" s="54" t="str">
        <f>IF(OR($R$5="",$T$5="",$J392="",$O392="",$W392=""),"",IF(ISERROR(VLOOKUP($D392,参照!$P$4:$V$112,5,FALSE)),0,VLOOKUP($D392,参照!$P$4:$V$112,5,FALSE)))</f>
        <v/>
      </c>
      <c r="Y392" s="102"/>
      <c r="Z392" s="102"/>
      <c r="AA392" s="1177"/>
      <c r="AB392" s="227">
        <f t="shared" si="578"/>
        <v>0</v>
      </c>
      <c r="AC392" s="1122"/>
      <c r="AD392" s="352">
        <f t="shared" si="579"/>
        <v>0</v>
      </c>
      <c r="AE392" s="55"/>
      <c r="AF392" s="55" t="str">
        <f t="shared" si="580"/>
        <v/>
      </c>
      <c r="AG392" s="1124"/>
      <c r="AH392" s="760">
        <f t="shared" si="581"/>
        <v>0</v>
      </c>
      <c r="AI392" s="761">
        <f t="shared" si="582"/>
        <v>0</v>
      </c>
      <c r="AJ392" s="1126"/>
      <c r="AK392" s="1127"/>
      <c r="AL392" s="670"/>
      <c r="AM392" s="1127"/>
      <c r="AN392" s="670"/>
      <c r="AO392" s="1179"/>
      <c r="AP392" s="669"/>
      <c r="AQ392" s="1127"/>
      <c r="AR392" s="670"/>
      <c r="AS392" s="1127"/>
      <c r="AT392" s="670"/>
      <c r="AU392" s="1127"/>
      <c r="AV392" s="575" t="str">
        <f t="shared" si="583"/>
        <v>○</v>
      </c>
      <c r="AW392" s="576" t="str">
        <f t="shared" si="584"/>
        <v>○</v>
      </c>
      <c r="AX392" s="576" t="str">
        <f t="shared" si="585"/>
        <v>○</v>
      </c>
      <c r="AY392" s="576" t="str">
        <f t="shared" si="586"/>
        <v>○</v>
      </c>
      <c r="AZ392" s="576" t="str">
        <f t="shared" si="587"/>
        <v>○</v>
      </c>
      <c r="BA392" s="577" t="str">
        <f t="shared" si="588"/>
        <v>○</v>
      </c>
      <c r="BB392" s="578">
        <f t="shared" si="589"/>
        <v>0</v>
      </c>
      <c r="BC392" s="767">
        <f t="shared" si="590"/>
        <v>0</v>
      </c>
      <c r="BD392" s="768">
        <f t="shared" si="590"/>
        <v>0</v>
      </c>
      <c r="BE392" s="769">
        <f t="shared" si="590"/>
        <v>0</v>
      </c>
      <c r="BF392" s="587">
        <f t="shared" si="591"/>
        <v>0</v>
      </c>
      <c r="BG392" s="503">
        <f t="shared" si="592"/>
        <v>0</v>
      </c>
      <c r="BH392" s="504">
        <f t="shared" si="592"/>
        <v>0</v>
      </c>
      <c r="BI392" s="505">
        <f t="shared" si="592"/>
        <v>0</v>
      </c>
      <c r="BJ392" s="506">
        <f t="shared" si="593"/>
        <v>0</v>
      </c>
      <c r="BK392" s="236">
        <f t="array" ref="BK392">IF($BB392&gt;0,"ｴﾗｰ",SUM(IF($AJ392:$AO392=BK$15,IF($AJ$17:$AO$17="○",$AG392))))</f>
        <v>0</v>
      </c>
      <c r="BL392" s="237">
        <f t="array" ref="BL392">IF($BB392&gt;0,"ｴﾗｰ",SUM(IF($AJ392:$AO392=BL$15,IF($AJ$17:$AO$17="○",$AG392))))</f>
        <v>0</v>
      </c>
      <c r="BM392" s="488">
        <f t="array" ref="BM392">IF($BB392&gt;0,"ｴﾗｰ",SUM(IF($AJ392:$AO392=BM$15,IF($AJ$17:$AO$17="○",$AG392))))</f>
        <v>0</v>
      </c>
      <c r="BN392" s="493">
        <f t="shared" si="594"/>
        <v>0</v>
      </c>
      <c r="BO392" s="236">
        <f t="array" ref="BO392">IF($BB392&gt;0,"ｴﾗｰ",SUM(IF($AP392:$AU392=BO$15,IF($AP$17:$AU$17="○",$AG392))))</f>
        <v>0</v>
      </c>
      <c r="BP392" s="237">
        <f t="array" ref="BP392">IF($BB392&gt;0,"ｴﾗｰ",SUM(IF($AP392:$AU392=BP$15,IF($AP$17:$AU$17="○",$AG392))))</f>
        <v>0</v>
      </c>
      <c r="BQ392" s="494">
        <f t="array" ref="BQ392">IF($BB392&gt;0,"ｴﾗｰ",SUM(IF($AP392:$AU392=BQ$15,IF($AP$17:$AU$17="○",$AG392))))</f>
        <v>0</v>
      </c>
      <c r="BR392" s="490">
        <f t="shared" si="595"/>
        <v>0</v>
      </c>
      <c r="BS392" s="236" t="str">
        <f t="shared" si="554"/>
        <v/>
      </c>
      <c r="BT392" s="237" t="str">
        <f t="shared" si="555"/>
        <v/>
      </c>
      <c r="BU392" s="488" t="str">
        <f t="shared" si="556"/>
        <v/>
      </c>
      <c r="BV392" s="532">
        <f t="shared" si="596"/>
        <v>0</v>
      </c>
      <c r="BW392" s="512" t="str">
        <f t="shared" si="597"/>
        <v>ｴﾗｰ</v>
      </c>
      <c r="BX392" s="237" t="str">
        <f t="shared" si="598"/>
        <v>ｴﾗｰ</v>
      </c>
      <c r="BY392" s="494" t="str">
        <f t="shared" si="599"/>
        <v>ｴﾗｰ</v>
      </c>
      <c r="BZ392" s="628">
        <f t="shared" si="600"/>
        <v>0</v>
      </c>
      <c r="CA392" s="528" t="str">
        <f t="shared" si="601"/>
        <v/>
      </c>
      <c r="CB392" s="237" t="str">
        <f t="shared" si="602"/>
        <v/>
      </c>
      <c r="CC392" s="494" t="str">
        <f t="shared" si="603"/>
        <v/>
      </c>
      <c r="CD392" s="635">
        <f t="shared" si="604"/>
        <v>0</v>
      </c>
      <c r="CE392" s="528" t="str">
        <f t="shared" si="605"/>
        <v/>
      </c>
      <c r="CF392" s="237" t="str">
        <f t="shared" si="606"/>
        <v/>
      </c>
      <c r="CG392" s="494" t="str">
        <f t="shared" si="607"/>
        <v/>
      </c>
      <c r="CH392" s="635">
        <f t="shared" si="608"/>
        <v>0</v>
      </c>
      <c r="CI392" s="535" t="str">
        <f t="shared" si="609"/>
        <v/>
      </c>
      <c r="CJ392" s="515" t="str">
        <f t="shared" si="610"/>
        <v/>
      </c>
      <c r="CK392" s="522" t="str">
        <f t="shared" si="611"/>
        <v/>
      </c>
      <c r="CL392" s="515" t="str">
        <f t="shared" si="612"/>
        <v/>
      </c>
      <c r="CM392" s="524" t="str">
        <f t="shared" si="613"/>
        <v/>
      </c>
      <c r="CN392" s="518" t="str">
        <f t="shared" si="614"/>
        <v/>
      </c>
      <c r="CO392" s="236" t="str">
        <f t="shared" si="615"/>
        <v/>
      </c>
      <c r="CP392" s="237" t="str">
        <f t="shared" si="616"/>
        <v/>
      </c>
      <c r="CQ392" s="494" t="str">
        <f t="shared" si="617"/>
        <v/>
      </c>
      <c r="CR392" s="493">
        <f t="shared" si="618"/>
        <v>0</v>
      </c>
      <c r="CS392" s="512" t="str">
        <f t="shared" si="619"/>
        <v/>
      </c>
      <c r="CT392" s="237" t="str">
        <f t="shared" si="620"/>
        <v/>
      </c>
      <c r="CU392" s="237" t="str">
        <f t="shared" si="621"/>
        <v/>
      </c>
      <c r="CV392" s="238">
        <f t="shared" si="622"/>
        <v>0</v>
      </c>
      <c r="CW392" s="236" t="str">
        <f t="shared" si="557"/>
        <v/>
      </c>
      <c r="CX392" s="237" t="str">
        <f t="shared" si="558"/>
        <v/>
      </c>
      <c r="CY392" s="494">
        <f t="shared" si="559"/>
        <v>0</v>
      </c>
      <c r="CZ392" s="493"/>
      <c r="DA392" s="236" t="str">
        <f t="shared" si="560"/>
        <v/>
      </c>
      <c r="DB392" s="237" t="str">
        <f t="shared" si="561"/>
        <v/>
      </c>
      <c r="DC392" s="494">
        <f t="shared" si="562"/>
        <v>0</v>
      </c>
      <c r="DD392" s="493"/>
      <c r="DE392" s="1335"/>
      <c r="DF392" s="1343">
        <f t="shared" si="563"/>
        <v>0</v>
      </c>
      <c r="DG392" s="528" t="str">
        <f t="shared" si="564"/>
        <v/>
      </c>
      <c r="DH392" s="494" t="str">
        <f t="shared" si="565"/>
        <v/>
      </c>
      <c r="DI392" s="53">
        <f t="shared" si="566"/>
        <v>0</v>
      </c>
      <c r="DJ392" s="432">
        <f t="shared" si="567"/>
        <v>0</v>
      </c>
      <c r="DK392" s="433">
        <f t="shared" si="623"/>
        <v>0</v>
      </c>
      <c r="DL392" s="53" t="str">
        <f t="shared" si="568"/>
        <v/>
      </c>
      <c r="DM392" s="105" t="str">
        <f t="shared" si="569"/>
        <v/>
      </c>
      <c r="DN392" s="104" t="str">
        <f t="shared" si="569"/>
        <v/>
      </c>
      <c r="DO392" s="434" t="str">
        <f t="shared" si="569"/>
        <v/>
      </c>
      <c r="DP392" s="672"/>
      <c r="DQ392" s="673"/>
      <c r="DR392" s="674"/>
      <c r="DS392" s="435">
        <f t="shared" si="624"/>
        <v>0</v>
      </c>
      <c r="DT392" s="228" t="str">
        <f t="shared" si="570"/>
        <v/>
      </c>
      <c r="DU392" s="236" t="str">
        <f t="shared" si="571"/>
        <v/>
      </c>
      <c r="DV392" s="237" t="str">
        <f t="shared" si="572"/>
        <v/>
      </c>
      <c r="DW392" s="237" t="str">
        <f t="shared" si="573"/>
        <v/>
      </c>
      <c r="DX392" s="238">
        <f t="shared" si="574"/>
        <v>0</v>
      </c>
      <c r="DY392" s="675"/>
      <c r="EA392" s="1363">
        <f t="shared" si="625"/>
        <v>0</v>
      </c>
      <c r="EB392" s="1363">
        <f t="shared" si="626"/>
        <v>0</v>
      </c>
      <c r="EC392" s="1363">
        <f t="shared" si="627"/>
        <v>0</v>
      </c>
      <c r="ED392" s="1363">
        <f t="shared" si="628"/>
        <v>0</v>
      </c>
      <c r="EE392" s="1363">
        <f t="shared" si="629"/>
        <v>0</v>
      </c>
      <c r="EF392" s="1363">
        <f t="shared" si="630"/>
        <v>0</v>
      </c>
      <c r="EG392" s="1363">
        <f t="shared" si="575"/>
        <v>0</v>
      </c>
    </row>
    <row r="393" spans="1:137" s="3" customFormat="1" ht="18" customHeight="1">
      <c r="A393" s="305" t="str">
        <f t="shared" si="549"/>
        <v/>
      </c>
      <c r="B393" s="174">
        <f t="shared" si="576"/>
        <v>0</v>
      </c>
      <c r="C393" s="1415" t="str">
        <f t="shared" si="550"/>
        <v>授業料</v>
      </c>
      <c r="D393" s="1415" t="str">
        <f t="shared" si="551"/>
        <v>入学金</v>
      </c>
      <c r="E393" s="174">
        <f t="shared" si="577"/>
        <v>0</v>
      </c>
      <c r="F393" s="305">
        <f t="shared" si="552"/>
        <v>0</v>
      </c>
      <c r="G393" s="475">
        <f t="shared" si="553"/>
        <v>376</v>
      </c>
      <c r="H393" s="430"/>
      <c r="I393" s="431"/>
      <c r="J393" s="658"/>
      <c r="K393" s="659"/>
      <c r="L393" s="659"/>
      <c r="M393" s="660"/>
      <c r="N393" s="661"/>
      <c r="O393" s="662"/>
      <c r="P393" s="658"/>
      <c r="Q393" s="659"/>
      <c r="R393" s="660"/>
      <c r="S393" s="663"/>
      <c r="T393" s="661"/>
      <c r="U393" s="664"/>
      <c r="V393" s="53" t="str">
        <f>IF(OR($R$5="",$T$5="",$J393="",$O393="",$U393=""),"",IF(ISERROR(VLOOKUP($C393,参照!$P$4:$V$112,5,FALSE)),0,VLOOKUP($C393,参照!$P$4:$V$112,5,FALSE)))</f>
        <v/>
      </c>
      <c r="W393" s="665"/>
      <c r="X393" s="54" t="str">
        <f>IF(OR($R$5="",$T$5="",$J393="",$O393="",$W393=""),"",IF(ISERROR(VLOOKUP($D393,参照!$P$4:$V$112,5,FALSE)),0,VLOOKUP($D393,参照!$P$4:$V$112,5,FALSE)))</f>
        <v/>
      </c>
      <c r="Y393" s="102"/>
      <c r="Z393" s="102"/>
      <c r="AA393" s="1177"/>
      <c r="AB393" s="227">
        <f t="shared" si="578"/>
        <v>0</v>
      </c>
      <c r="AC393" s="1122"/>
      <c r="AD393" s="352">
        <f t="shared" si="579"/>
        <v>0</v>
      </c>
      <c r="AE393" s="55"/>
      <c r="AF393" s="55" t="str">
        <f t="shared" si="580"/>
        <v/>
      </c>
      <c r="AG393" s="1124"/>
      <c r="AH393" s="760">
        <f t="shared" si="581"/>
        <v>0</v>
      </c>
      <c r="AI393" s="761">
        <f t="shared" si="582"/>
        <v>0</v>
      </c>
      <c r="AJ393" s="1126"/>
      <c r="AK393" s="1127"/>
      <c r="AL393" s="670"/>
      <c r="AM393" s="1127"/>
      <c r="AN393" s="670"/>
      <c r="AO393" s="1179"/>
      <c r="AP393" s="669"/>
      <c r="AQ393" s="1127"/>
      <c r="AR393" s="670"/>
      <c r="AS393" s="1127"/>
      <c r="AT393" s="670"/>
      <c r="AU393" s="1127"/>
      <c r="AV393" s="575" t="str">
        <f t="shared" si="583"/>
        <v>○</v>
      </c>
      <c r="AW393" s="576" t="str">
        <f t="shared" si="584"/>
        <v>○</v>
      </c>
      <c r="AX393" s="576" t="str">
        <f t="shared" si="585"/>
        <v>○</v>
      </c>
      <c r="AY393" s="576" t="str">
        <f t="shared" si="586"/>
        <v>○</v>
      </c>
      <c r="AZ393" s="576" t="str">
        <f t="shared" si="587"/>
        <v>○</v>
      </c>
      <c r="BA393" s="577" t="str">
        <f t="shared" si="588"/>
        <v>○</v>
      </c>
      <c r="BB393" s="578">
        <f t="shared" si="589"/>
        <v>0</v>
      </c>
      <c r="BC393" s="767">
        <f t="shared" si="590"/>
        <v>0</v>
      </c>
      <c r="BD393" s="768">
        <f t="shared" si="590"/>
        <v>0</v>
      </c>
      <c r="BE393" s="769">
        <f t="shared" si="590"/>
        <v>0</v>
      </c>
      <c r="BF393" s="587">
        <f t="shared" si="591"/>
        <v>0</v>
      </c>
      <c r="BG393" s="503">
        <f t="shared" si="592"/>
        <v>0</v>
      </c>
      <c r="BH393" s="504">
        <f t="shared" si="592"/>
        <v>0</v>
      </c>
      <c r="BI393" s="505">
        <f t="shared" si="592"/>
        <v>0</v>
      </c>
      <c r="BJ393" s="506">
        <f t="shared" si="593"/>
        <v>0</v>
      </c>
      <c r="BK393" s="236">
        <f t="array" ref="BK393">IF($BB393&gt;0,"ｴﾗｰ",SUM(IF($AJ393:$AO393=BK$15,IF($AJ$17:$AO$17="○",$AG393))))</f>
        <v>0</v>
      </c>
      <c r="BL393" s="237">
        <f t="array" ref="BL393">IF($BB393&gt;0,"ｴﾗｰ",SUM(IF($AJ393:$AO393=BL$15,IF($AJ$17:$AO$17="○",$AG393))))</f>
        <v>0</v>
      </c>
      <c r="BM393" s="488">
        <f t="array" ref="BM393">IF($BB393&gt;0,"ｴﾗｰ",SUM(IF($AJ393:$AO393=BM$15,IF($AJ$17:$AO$17="○",$AG393))))</f>
        <v>0</v>
      </c>
      <c r="BN393" s="493">
        <f t="shared" si="594"/>
        <v>0</v>
      </c>
      <c r="BO393" s="236">
        <f t="array" ref="BO393">IF($BB393&gt;0,"ｴﾗｰ",SUM(IF($AP393:$AU393=BO$15,IF($AP$17:$AU$17="○",$AG393))))</f>
        <v>0</v>
      </c>
      <c r="BP393" s="237">
        <f t="array" ref="BP393">IF($BB393&gt;0,"ｴﾗｰ",SUM(IF($AP393:$AU393=BP$15,IF($AP$17:$AU$17="○",$AG393))))</f>
        <v>0</v>
      </c>
      <c r="BQ393" s="494">
        <f t="array" ref="BQ393">IF($BB393&gt;0,"ｴﾗｰ",SUM(IF($AP393:$AU393=BQ$15,IF($AP$17:$AU$17="○",$AG393))))</f>
        <v>0</v>
      </c>
      <c r="BR393" s="490">
        <f t="shared" si="595"/>
        <v>0</v>
      </c>
      <c r="BS393" s="236" t="str">
        <f t="shared" si="554"/>
        <v/>
      </c>
      <c r="BT393" s="237" t="str">
        <f t="shared" si="555"/>
        <v/>
      </c>
      <c r="BU393" s="488" t="str">
        <f t="shared" si="556"/>
        <v/>
      </c>
      <c r="BV393" s="532">
        <f t="shared" si="596"/>
        <v>0</v>
      </c>
      <c r="BW393" s="512" t="str">
        <f t="shared" si="597"/>
        <v>ｴﾗｰ</v>
      </c>
      <c r="BX393" s="237" t="str">
        <f t="shared" si="598"/>
        <v>ｴﾗｰ</v>
      </c>
      <c r="BY393" s="494" t="str">
        <f t="shared" si="599"/>
        <v>ｴﾗｰ</v>
      </c>
      <c r="BZ393" s="628">
        <f t="shared" si="600"/>
        <v>0</v>
      </c>
      <c r="CA393" s="528" t="str">
        <f t="shared" si="601"/>
        <v/>
      </c>
      <c r="CB393" s="237" t="str">
        <f t="shared" si="602"/>
        <v/>
      </c>
      <c r="CC393" s="494" t="str">
        <f t="shared" si="603"/>
        <v/>
      </c>
      <c r="CD393" s="635">
        <f t="shared" si="604"/>
        <v>0</v>
      </c>
      <c r="CE393" s="528" t="str">
        <f t="shared" si="605"/>
        <v/>
      </c>
      <c r="CF393" s="237" t="str">
        <f t="shared" si="606"/>
        <v/>
      </c>
      <c r="CG393" s="494" t="str">
        <f t="shared" si="607"/>
        <v/>
      </c>
      <c r="CH393" s="635">
        <f t="shared" si="608"/>
        <v>0</v>
      </c>
      <c r="CI393" s="535" t="str">
        <f t="shared" si="609"/>
        <v/>
      </c>
      <c r="CJ393" s="515" t="str">
        <f t="shared" si="610"/>
        <v/>
      </c>
      <c r="CK393" s="522" t="str">
        <f t="shared" si="611"/>
        <v/>
      </c>
      <c r="CL393" s="515" t="str">
        <f t="shared" si="612"/>
        <v/>
      </c>
      <c r="CM393" s="524" t="str">
        <f t="shared" si="613"/>
        <v/>
      </c>
      <c r="CN393" s="518" t="str">
        <f t="shared" si="614"/>
        <v/>
      </c>
      <c r="CO393" s="236" t="str">
        <f t="shared" si="615"/>
        <v/>
      </c>
      <c r="CP393" s="237" t="str">
        <f t="shared" si="616"/>
        <v/>
      </c>
      <c r="CQ393" s="494" t="str">
        <f t="shared" si="617"/>
        <v/>
      </c>
      <c r="CR393" s="493">
        <f t="shared" si="618"/>
        <v>0</v>
      </c>
      <c r="CS393" s="512" t="str">
        <f t="shared" si="619"/>
        <v/>
      </c>
      <c r="CT393" s="237" t="str">
        <f t="shared" si="620"/>
        <v/>
      </c>
      <c r="CU393" s="237" t="str">
        <f t="shared" si="621"/>
        <v/>
      </c>
      <c r="CV393" s="238">
        <f t="shared" si="622"/>
        <v>0</v>
      </c>
      <c r="CW393" s="236" t="str">
        <f t="shared" si="557"/>
        <v/>
      </c>
      <c r="CX393" s="237" t="str">
        <f t="shared" si="558"/>
        <v/>
      </c>
      <c r="CY393" s="494">
        <f t="shared" si="559"/>
        <v>0</v>
      </c>
      <c r="CZ393" s="493"/>
      <c r="DA393" s="236" t="str">
        <f t="shared" si="560"/>
        <v/>
      </c>
      <c r="DB393" s="237" t="str">
        <f t="shared" si="561"/>
        <v/>
      </c>
      <c r="DC393" s="494">
        <f t="shared" si="562"/>
        <v>0</v>
      </c>
      <c r="DD393" s="493"/>
      <c r="DE393" s="1335"/>
      <c r="DF393" s="1343">
        <f t="shared" si="563"/>
        <v>0</v>
      </c>
      <c r="DG393" s="528" t="str">
        <f t="shared" si="564"/>
        <v/>
      </c>
      <c r="DH393" s="494" t="str">
        <f t="shared" si="565"/>
        <v/>
      </c>
      <c r="DI393" s="53">
        <f t="shared" si="566"/>
        <v>0</v>
      </c>
      <c r="DJ393" s="432">
        <f t="shared" si="567"/>
        <v>0</v>
      </c>
      <c r="DK393" s="433">
        <f t="shared" si="623"/>
        <v>0</v>
      </c>
      <c r="DL393" s="53" t="str">
        <f t="shared" si="568"/>
        <v/>
      </c>
      <c r="DM393" s="105" t="str">
        <f t="shared" si="569"/>
        <v/>
      </c>
      <c r="DN393" s="104" t="str">
        <f t="shared" si="569"/>
        <v/>
      </c>
      <c r="DO393" s="434" t="str">
        <f t="shared" si="569"/>
        <v/>
      </c>
      <c r="DP393" s="672"/>
      <c r="DQ393" s="673"/>
      <c r="DR393" s="674"/>
      <c r="DS393" s="435">
        <f t="shared" si="624"/>
        <v>0</v>
      </c>
      <c r="DT393" s="228" t="str">
        <f t="shared" si="570"/>
        <v/>
      </c>
      <c r="DU393" s="236" t="str">
        <f t="shared" si="571"/>
        <v/>
      </c>
      <c r="DV393" s="237" t="str">
        <f t="shared" si="572"/>
        <v/>
      </c>
      <c r="DW393" s="237" t="str">
        <f t="shared" si="573"/>
        <v/>
      </c>
      <c r="DX393" s="238">
        <f t="shared" si="574"/>
        <v>0</v>
      </c>
      <c r="DY393" s="675"/>
      <c r="EA393" s="1363">
        <f t="shared" si="625"/>
        <v>0</v>
      </c>
      <c r="EB393" s="1363">
        <f t="shared" si="626"/>
        <v>0</v>
      </c>
      <c r="EC393" s="1363">
        <f t="shared" si="627"/>
        <v>0</v>
      </c>
      <c r="ED393" s="1363">
        <f t="shared" si="628"/>
        <v>0</v>
      </c>
      <c r="EE393" s="1363">
        <f t="shared" si="629"/>
        <v>0</v>
      </c>
      <c r="EF393" s="1363">
        <f t="shared" si="630"/>
        <v>0</v>
      </c>
      <c r="EG393" s="1363">
        <f t="shared" si="575"/>
        <v>0</v>
      </c>
    </row>
    <row r="394" spans="1:137" s="3" customFormat="1" ht="18" customHeight="1">
      <c r="A394" s="305" t="str">
        <f t="shared" si="549"/>
        <v/>
      </c>
      <c r="B394" s="174">
        <f t="shared" si="576"/>
        <v>0</v>
      </c>
      <c r="C394" s="1415" t="str">
        <f t="shared" si="550"/>
        <v>授業料</v>
      </c>
      <c r="D394" s="1415" t="str">
        <f t="shared" si="551"/>
        <v>入学金</v>
      </c>
      <c r="E394" s="174">
        <f t="shared" si="577"/>
        <v>0</v>
      </c>
      <c r="F394" s="305">
        <f t="shared" si="552"/>
        <v>0</v>
      </c>
      <c r="G394" s="475">
        <f t="shared" si="553"/>
        <v>377</v>
      </c>
      <c r="H394" s="430"/>
      <c r="I394" s="431"/>
      <c r="J394" s="658"/>
      <c r="K394" s="659"/>
      <c r="L394" s="659"/>
      <c r="M394" s="660"/>
      <c r="N394" s="661"/>
      <c r="O394" s="662"/>
      <c r="P394" s="658"/>
      <c r="Q394" s="659"/>
      <c r="R394" s="660"/>
      <c r="S394" s="663"/>
      <c r="T394" s="661"/>
      <c r="U394" s="664"/>
      <c r="V394" s="53" t="str">
        <f>IF(OR($R$5="",$T$5="",$J394="",$O394="",$U394=""),"",IF(ISERROR(VLOOKUP($C394,参照!$P$4:$V$112,5,FALSE)),0,VLOOKUP($C394,参照!$P$4:$V$112,5,FALSE)))</f>
        <v/>
      </c>
      <c r="W394" s="665"/>
      <c r="X394" s="54" t="str">
        <f>IF(OR($R$5="",$T$5="",$J394="",$O394="",$W394=""),"",IF(ISERROR(VLOOKUP($D394,参照!$P$4:$V$112,5,FALSE)),0,VLOOKUP($D394,参照!$P$4:$V$112,5,FALSE)))</f>
        <v/>
      </c>
      <c r="Y394" s="102"/>
      <c r="Z394" s="102"/>
      <c r="AA394" s="1177"/>
      <c r="AB394" s="227">
        <f t="shared" si="578"/>
        <v>0</v>
      </c>
      <c r="AC394" s="1122"/>
      <c r="AD394" s="352">
        <f t="shared" si="579"/>
        <v>0</v>
      </c>
      <c r="AE394" s="55"/>
      <c r="AF394" s="55" t="str">
        <f t="shared" si="580"/>
        <v/>
      </c>
      <c r="AG394" s="1124"/>
      <c r="AH394" s="760">
        <f t="shared" si="581"/>
        <v>0</v>
      </c>
      <c r="AI394" s="761">
        <f t="shared" si="582"/>
        <v>0</v>
      </c>
      <c r="AJ394" s="1126"/>
      <c r="AK394" s="1127"/>
      <c r="AL394" s="670"/>
      <c r="AM394" s="1127"/>
      <c r="AN394" s="670"/>
      <c r="AO394" s="1179"/>
      <c r="AP394" s="669"/>
      <c r="AQ394" s="1127"/>
      <c r="AR394" s="670"/>
      <c r="AS394" s="1127"/>
      <c r="AT394" s="670"/>
      <c r="AU394" s="1127"/>
      <c r="AV394" s="575" t="str">
        <f t="shared" si="583"/>
        <v>○</v>
      </c>
      <c r="AW394" s="576" t="str">
        <f t="shared" si="584"/>
        <v>○</v>
      </c>
      <c r="AX394" s="576" t="str">
        <f t="shared" si="585"/>
        <v>○</v>
      </c>
      <c r="AY394" s="576" t="str">
        <f t="shared" si="586"/>
        <v>○</v>
      </c>
      <c r="AZ394" s="576" t="str">
        <f t="shared" si="587"/>
        <v>○</v>
      </c>
      <c r="BA394" s="577" t="str">
        <f t="shared" si="588"/>
        <v>○</v>
      </c>
      <c r="BB394" s="578">
        <f t="shared" si="589"/>
        <v>0</v>
      </c>
      <c r="BC394" s="767">
        <f t="shared" si="590"/>
        <v>0</v>
      </c>
      <c r="BD394" s="768">
        <f t="shared" si="590"/>
        <v>0</v>
      </c>
      <c r="BE394" s="769">
        <f t="shared" si="590"/>
        <v>0</v>
      </c>
      <c r="BF394" s="587">
        <f t="shared" si="591"/>
        <v>0</v>
      </c>
      <c r="BG394" s="503">
        <f t="shared" si="592"/>
        <v>0</v>
      </c>
      <c r="BH394" s="504">
        <f t="shared" si="592"/>
        <v>0</v>
      </c>
      <c r="BI394" s="505">
        <f t="shared" si="592"/>
        <v>0</v>
      </c>
      <c r="BJ394" s="506">
        <f t="shared" si="593"/>
        <v>0</v>
      </c>
      <c r="BK394" s="236">
        <f t="array" ref="BK394">IF($BB394&gt;0,"ｴﾗｰ",SUM(IF($AJ394:$AO394=BK$15,IF($AJ$17:$AO$17="○",$AG394))))</f>
        <v>0</v>
      </c>
      <c r="BL394" s="237">
        <f t="array" ref="BL394">IF($BB394&gt;0,"ｴﾗｰ",SUM(IF($AJ394:$AO394=BL$15,IF($AJ$17:$AO$17="○",$AG394))))</f>
        <v>0</v>
      </c>
      <c r="BM394" s="488">
        <f t="array" ref="BM394">IF($BB394&gt;0,"ｴﾗｰ",SUM(IF($AJ394:$AO394=BM$15,IF($AJ$17:$AO$17="○",$AG394))))</f>
        <v>0</v>
      </c>
      <c r="BN394" s="493">
        <f t="shared" si="594"/>
        <v>0</v>
      </c>
      <c r="BO394" s="236">
        <f t="array" ref="BO394">IF($BB394&gt;0,"ｴﾗｰ",SUM(IF($AP394:$AU394=BO$15,IF($AP$17:$AU$17="○",$AG394))))</f>
        <v>0</v>
      </c>
      <c r="BP394" s="237">
        <f t="array" ref="BP394">IF($BB394&gt;0,"ｴﾗｰ",SUM(IF($AP394:$AU394=BP$15,IF($AP$17:$AU$17="○",$AG394))))</f>
        <v>0</v>
      </c>
      <c r="BQ394" s="494">
        <f t="array" ref="BQ394">IF($BB394&gt;0,"ｴﾗｰ",SUM(IF($AP394:$AU394=BQ$15,IF($AP$17:$AU$17="○",$AG394))))</f>
        <v>0</v>
      </c>
      <c r="BR394" s="490">
        <f t="shared" si="595"/>
        <v>0</v>
      </c>
      <c r="BS394" s="236" t="str">
        <f t="shared" si="554"/>
        <v/>
      </c>
      <c r="BT394" s="237" t="str">
        <f t="shared" si="555"/>
        <v/>
      </c>
      <c r="BU394" s="488" t="str">
        <f t="shared" si="556"/>
        <v/>
      </c>
      <c r="BV394" s="532">
        <f t="shared" si="596"/>
        <v>0</v>
      </c>
      <c r="BW394" s="512" t="str">
        <f t="shared" si="597"/>
        <v>ｴﾗｰ</v>
      </c>
      <c r="BX394" s="237" t="str">
        <f t="shared" si="598"/>
        <v>ｴﾗｰ</v>
      </c>
      <c r="BY394" s="494" t="str">
        <f t="shared" si="599"/>
        <v>ｴﾗｰ</v>
      </c>
      <c r="BZ394" s="628">
        <f t="shared" si="600"/>
        <v>0</v>
      </c>
      <c r="CA394" s="528" t="str">
        <f t="shared" si="601"/>
        <v/>
      </c>
      <c r="CB394" s="237" t="str">
        <f t="shared" si="602"/>
        <v/>
      </c>
      <c r="CC394" s="494" t="str">
        <f t="shared" si="603"/>
        <v/>
      </c>
      <c r="CD394" s="635">
        <f t="shared" si="604"/>
        <v>0</v>
      </c>
      <c r="CE394" s="528" t="str">
        <f t="shared" si="605"/>
        <v/>
      </c>
      <c r="CF394" s="237" t="str">
        <f t="shared" si="606"/>
        <v/>
      </c>
      <c r="CG394" s="494" t="str">
        <f t="shared" si="607"/>
        <v/>
      </c>
      <c r="CH394" s="635">
        <f t="shared" si="608"/>
        <v>0</v>
      </c>
      <c r="CI394" s="535" t="str">
        <f t="shared" si="609"/>
        <v/>
      </c>
      <c r="CJ394" s="515" t="str">
        <f t="shared" si="610"/>
        <v/>
      </c>
      <c r="CK394" s="522" t="str">
        <f t="shared" si="611"/>
        <v/>
      </c>
      <c r="CL394" s="515" t="str">
        <f t="shared" si="612"/>
        <v/>
      </c>
      <c r="CM394" s="524" t="str">
        <f t="shared" si="613"/>
        <v/>
      </c>
      <c r="CN394" s="518" t="str">
        <f t="shared" si="614"/>
        <v/>
      </c>
      <c r="CO394" s="236" t="str">
        <f t="shared" si="615"/>
        <v/>
      </c>
      <c r="CP394" s="237" t="str">
        <f t="shared" si="616"/>
        <v/>
      </c>
      <c r="CQ394" s="494" t="str">
        <f t="shared" si="617"/>
        <v/>
      </c>
      <c r="CR394" s="493">
        <f t="shared" si="618"/>
        <v>0</v>
      </c>
      <c r="CS394" s="512" t="str">
        <f t="shared" si="619"/>
        <v/>
      </c>
      <c r="CT394" s="237" t="str">
        <f t="shared" si="620"/>
        <v/>
      </c>
      <c r="CU394" s="237" t="str">
        <f t="shared" si="621"/>
        <v/>
      </c>
      <c r="CV394" s="238">
        <f t="shared" si="622"/>
        <v>0</v>
      </c>
      <c r="CW394" s="236" t="str">
        <f t="shared" si="557"/>
        <v/>
      </c>
      <c r="CX394" s="237" t="str">
        <f t="shared" si="558"/>
        <v/>
      </c>
      <c r="CY394" s="494">
        <f t="shared" si="559"/>
        <v>0</v>
      </c>
      <c r="CZ394" s="493"/>
      <c r="DA394" s="236" t="str">
        <f t="shared" si="560"/>
        <v/>
      </c>
      <c r="DB394" s="237" t="str">
        <f t="shared" si="561"/>
        <v/>
      </c>
      <c r="DC394" s="494">
        <f t="shared" si="562"/>
        <v>0</v>
      </c>
      <c r="DD394" s="493"/>
      <c r="DE394" s="1335"/>
      <c r="DF394" s="1343">
        <f t="shared" si="563"/>
        <v>0</v>
      </c>
      <c r="DG394" s="528" t="str">
        <f t="shared" si="564"/>
        <v/>
      </c>
      <c r="DH394" s="494" t="str">
        <f t="shared" si="565"/>
        <v/>
      </c>
      <c r="DI394" s="53">
        <f t="shared" si="566"/>
        <v>0</v>
      </c>
      <c r="DJ394" s="432">
        <f t="shared" si="567"/>
        <v>0</v>
      </c>
      <c r="DK394" s="433">
        <f t="shared" si="623"/>
        <v>0</v>
      </c>
      <c r="DL394" s="53" t="str">
        <f t="shared" si="568"/>
        <v/>
      </c>
      <c r="DM394" s="105" t="str">
        <f t="shared" si="569"/>
        <v/>
      </c>
      <c r="DN394" s="104" t="str">
        <f t="shared" si="569"/>
        <v/>
      </c>
      <c r="DO394" s="434" t="str">
        <f t="shared" si="569"/>
        <v/>
      </c>
      <c r="DP394" s="672"/>
      <c r="DQ394" s="673"/>
      <c r="DR394" s="674"/>
      <c r="DS394" s="435">
        <f t="shared" si="624"/>
        <v>0</v>
      </c>
      <c r="DT394" s="228" t="str">
        <f t="shared" si="570"/>
        <v/>
      </c>
      <c r="DU394" s="236" t="str">
        <f t="shared" si="571"/>
        <v/>
      </c>
      <c r="DV394" s="237" t="str">
        <f t="shared" si="572"/>
        <v/>
      </c>
      <c r="DW394" s="237" t="str">
        <f t="shared" si="573"/>
        <v/>
      </c>
      <c r="DX394" s="238">
        <f t="shared" si="574"/>
        <v>0</v>
      </c>
      <c r="DY394" s="675"/>
      <c r="EA394" s="1363">
        <f t="shared" si="625"/>
        <v>0</v>
      </c>
      <c r="EB394" s="1363">
        <f t="shared" si="626"/>
        <v>0</v>
      </c>
      <c r="EC394" s="1363">
        <f t="shared" si="627"/>
        <v>0</v>
      </c>
      <c r="ED394" s="1363">
        <f t="shared" si="628"/>
        <v>0</v>
      </c>
      <c r="EE394" s="1363">
        <f t="shared" si="629"/>
        <v>0</v>
      </c>
      <c r="EF394" s="1363">
        <f t="shared" si="630"/>
        <v>0</v>
      </c>
      <c r="EG394" s="1363">
        <f t="shared" si="575"/>
        <v>0</v>
      </c>
    </row>
    <row r="395" spans="1:137" s="3" customFormat="1" ht="18" customHeight="1">
      <c r="A395" s="305" t="str">
        <f t="shared" si="549"/>
        <v/>
      </c>
      <c r="B395" s="174">
        <f t="shared" si="576"/>
        <v>0</v>
      </c>
      <c r="C395" s="1415" t="str">
        <f t="shared" si="550"/>
        <v>授業料</v>
      </c>
      <c r="D395" s="1415" t="str">
        <f t="shared" si="551"/>
        <v>入学金</v>
      </c>
      <c r="E395" s="174">
        <f t="shared" si="577"/>
        <v>0</v>
      </c>
      <c r="F395" s="305">
        <f t="shared" si="552"/>
        <v>0</v>
      </c>
      <c r="G395" s="475">
        <f t="shared" si="553"/>
        <v>378</v>
      </c>
      <c r="H395" s="430"/>
      <c r="I395" s="431"/>
      <c r="J395" s="658"/>
      <c r="K395" s="659"/>
      <c r="L395" s="659"/>
      <c r="M395" s="660"/>
      <c r="N395" s="661"/>
      <c r="O395" s="662"/>
      <c r="P395" s="658"/>
      <c r="Q395" s="659"/>
      <c r="R395" s="660"/>
      <c r="S395" s="663"/>
      <c r="T395" s="661"/>
      <c r="U395" s="664"/>
      <c r="V395" s="53" t="str">
        <f>IF(OR($R$5="",$T$5="",$J395="",$O395="",$U395=""),"",IF(ISERROR(VLOOKUP($C395,参照!$P$4:$V$112,5,FALSE)),0,VLOOKUP($C395,参照!$P$4:$V$112,5,FALSE)))</f>
        <v/>
      </c>
      <c r="W395" s="665"/>
      <c r="X395" s="54" t="str">
        <f>IF(OR($R$5="",$T$5="",$J395="",$O395="",$W395=""),"",IF(ISERROR(VLOOKUP($D395,参照!$P$4:$V$112,5,FALSE)),0,VLOOKUP($D395,参照!$P$4:$V$112,5,FALSE)))</f>
        <v/>
      </c>
      <c r="Y395" s="102"/>
      <c r="Z395" s="102"/>
      <c r="AA395" s="1177"/>
      <c r="AB395" s="227">
        <f t="shared" si="578"/>
        <v>0</v>
      </c>
      <c r="AC395" s="1122"/>
      <c r="AD395" s="352">
        <f t="shared" si="579"/>
        <v>0</v>
      </c>
      <c r="AE395" s="55"/>
      <c r="AF395" s="55" t="str">
        <f t="shared" si="580"/>
        <v/>
      </c>
      <c r="AG395" s="1124"/>
      <c r="AH395" s="760">
        <f t="shared" si="581"/>
        <v>0</v>
      </c>
      <c r="AI395" s="761">
        <f t="shared" si="582"/>
        <v>0</v>
      </c>
      <c r="AJ395" s="1126"/>
      <c r="AK395" s="1127"/>
      <c r="AL395" s="670"/>
      <c r="AM395" s="1127"/>
      <c r="AN395" s="670"/>
      <c r="AO395" s="1179"/>
      <c r="AP395" s="669"/>
      <c r="AQ395" s="1127"/>
      <c r="AR395" s="670"/>
      <c r="AS395" s="1127"/>
      <c r="AT395" s="670"/>
      <c r="AU395" s="1127"/>
      <c r="AV395" s="575" t="str">
        <f t="shared" si="583"/>
        <v>○</v>
      </c>
      <c r="AW395" s="576" t="str">
        <f t="shared" si="584"/>
        <v>○</v>
      </c>
      <c r="AX395" s="576" t="str">
        <f t="shared" si="585"/>
        <v>○</v>
      </c>
      <c r="AY395" s="576" t="str">
        <f t="shared" si="586"/>
        <v>○</v>
      </c>
      <c r="AZ395" s="576" t="str">
        <f t="shared" si="587"/>
        <v>○</v>
      </c>
      <c r="BA395" s="577" t="str">
        <f t="shared" si="588"/>
        <v>○</v>
      </c>
      <c r="BB395" s="578">
        <f t="shared" si="589"/>
        <v>0</v>
      </c>
      <c r="BC395" s="767">
        <f t="shared" si="590"/>
        <v>0</v>
      </c>
      <c r="BD395" s="768">
        <f t="shared" si="590"/>
        <v>0</v>
      </c>
      <c r="BE395" s="769">
        <f t="shared" si="590"/>
        <v>0</v>
      </c>
      <c r="BF395" s="587">
        <f t="shared" si="591"/>
        <v>0</v>
      </c>
      <c r="BG395" s="503">
        <f t="shared" si="592"/>
        <v>0</v>
      </c>
      <c r="BH395" s="504">
        <f t="shared" si="592"/>
        <v>0</v>
      </c>
      <c r="BI395" s="505">
        <f t="shared" si="592"/>
        <v>0</v>
      </c>
      <c r="BJ395" s="506">
        <f t="shared" si="593"/>
        <v>0</v>
      </c>
      <c r="BK395" s="236">
        <f t="array" ref="BK395">IF($BB395&gt;0,"ｴﾗｰ",SUM(IF($AJ395:$AO395=BK$15,IF($AJ$17:$AO$17="○",$AG395))))</f>
        <v>0</v>
      </c>
      <c r="BL395" s="237">
        <f t="array" ref="BL395">IF($BB395&gt;0,"ｴﾗｰ",SUM(IF($AJ395:$AO395=BL$15,IF($AJ$17:$AO$17="○",$AG395))))</f>
        <v>0</v>
      </c>
      <c r="BM395" s="488">
        <f t="array" ref="BM395">IF($BB395&gt;0,"ｴﾗｰ",SUM(IF($AJ395:$AO395=BM$15,IF($AJ$17:$AO$17="○",$AG395))))</f>
        <v>0</v>
      </c>
      <c r="BN395" s="493">
        <f t="shared" si="594"/>
        <v>0</v>
      </c>
      <c r="BO395" s="236">
        <f t="array" ref="BO395">IF($BB395&gt;0,"ｴﾗｰ",SUM(IF($AP395:$AU395=BO$15,IF($AP$17:$AU$17="○",$AG395))))</f>
        <v>0</v>
      </c>
      <c r="BP395" s="237">
        <f t="array" ref="BP395">IF($BB395&gt;0,"ｴﾗｰ",SUM(IF($AP395:$AU395=BP$15,IF($AP$17:$AU$17="○",$AG395))))</f>
        <v>0</v>
      </c>
      <c r="BQ395" s="494">
        <f t="array" ref="BQ395">IF($BB395&gt;0,"ｴﾗｰ",SUM(IF($AP395:$AU395=BQ$15,IF($AP$17:$AU$17="○",$AG395))))</f>
        <v>0</v>
      </c>
      <c r="BR395" s="490">
        <f t="shared" si="595"/>
        <v>0</v>
      </c>
      <c r="BS395" s="236" t="str">
        <f t="shared" si="554"/>
        <v/>
      </c>
      <c r="BT395" s="237" t="str">
        <f t="shared" si="555"/>
        <v/>
      </c>
      <c r="BU395" s="488" t="str">
        <f t="shared" si="556"/>
        <v/>
      </c>
      <c r="BV395" s="532">
        <f t="shared" si="596"/>
        <v>0</v>
      </c>
      <c r="BW395" s="512" t="str">
        <f t="shared" si="597"/>
        <v>ｴﾗｰ</v>
      </c>
      <c r="BX395" s="237" t="str">
        <f t="shared" si="598"/>
        <v>ｴﾗｰ</v>
      </c>
      <c r="BY395" s="494" t="str">
        <f t="shared" si="599"/>
        <v>ｴﾗｰ</v>
      </c>
      <c r="BZ395" s="628">
        <f t="shared" si="600"/>
        <v>0</v>
      </c>
      <c r="CA395" s="528" t="str">
        <f t="shared" si="601"/>
        <v/>
      </c>
      <c r="CB395" s="237" t="str">
        <f t="shared" si="602"/>
        <v/>
      </c>
      <c r="CC395" s="494" t="str">
        <f t="shared" si="603"/>
        <v/>
      </c>
      <c r="CD395" s="635">
        <f t="shared" si="604"/>
        <v>0</v>
      </c>
      <c r="CE395" s="528" t="str">
        <f t="shared" si="605"/>
        <v/>
      </c>
      <c r="CF395" s="237" t="str">
        <f t="shared" si="606"/>
        <v/>
      </c>
      <c r="CG395" s="494" t="str">
        <f t="shared" si="607"/>
        <v/>
      </c>
      <c r="CH395" s="635">
        <f t="shared" si="608"/>
        <v>0</v>
      </c>
      <c r="CI395" s="535" t="str">
        <f t="shared" si="609"/>
        <v/>
      </c>
      <c r="CJ395" s="515" t="str">
        <f t="shared" si="610"/>
        <v/>
      </c>
      <c r="CK395" s="522" t="str">
        <f t="shared" si="611"/>
        <v/>
      </c>
      <c r="CL395" s="515" t="str">
        <f t="shared" si="612"/>
        <v/>
      </c>
      <c r="CM395" s="524" t="str">
        <f t="shared" si="613"/>
        <v/>
      </c>
      <c r="CN395" s="518" t="str">
        <f t="shared" si="614"/>
        <v/>
      </c>
      <c r="CO395" s="236" t="str">
        <f t="shared" si="615"/>
        <v/>
      </c>
      <c r="CP395" s="237" t="str">
        <f t="shared" si="616"/>
        <v/>
      </c>
      <c r="CQ395" s="494" t="str">
        <f t="shared" si="617"/>
        <v/>
      </c>
      <c r="CR395" s="493">
        <f t="shared" si="618"/>
        <v>0</v>
      </c>
      <c r="CS395" s="512" t="str">
        <f t="shared" si="619"/>
        <v/>
      </c>
      <c r="CT395" s="237" t="str">
        <f t="shared" si="620"/>
        <v/>
      </c>
      <c r="CU395" s="237" t="str">
        <f t="shared" si="621"/>
        <v/>
      </c>
      <c r="CV395" s="238">
        <f t="shared" si="622"/>
        <v>0</v>
      </c>
      <c r="CW395" s="236" t="str">
        <f t="shared" si="557"/>
        <v/>
      </c>
      <c r="CX395" s="237" t="str">
        <f t="shared" si="558"/>
        <v/>
      </c>
      <c r="CY395" s="494">
        <f t="shared" si="559"/>
        <v>0</v>
      </c>
      <c r="CZ395" s="493"/>
      <c r="DA395" s="236" t="str">
        <f t="shared" si="560"/>
        <v/>
      </c>
      <c r="DB395" s="237" t="str">
        <f t="shared" si="561"/>
        <v/>
      </c>
      <c r="DC395" s="494">
        <f t="shared" si="562"/>
        <v>0</v>
      </c>
      <c r="DD395" s="493"/>
      <c r="DE395" s="1335"/>
      <c r="DF395" s="1343">
        <f t="shared" si="563"/>
        <v>0</v>
      </c>
      <c r="DG395" s="528" t="str">
        <f t="shared" si="564"/>
        <v/>
      </c>
      <c r="DH395" s="494" t="str">
        <f t="shared" si="565"/>
        <v/>
      </c>
      <c r="DI395" s="53">
        <f t="shared" si="566"/>
        <v>0</v>
      </c>
      <c r="DJ395" s="432">
        <f t="shared" si="567"/>
        <v>0</v>
      </c>
      <c r="DK395" s="433">
        <f t="shared" si="623"/>
        <v>0</v>
      </c>
      <c r="DL395" s="53" t="str">
        <f t="shared" si="568"/>
        <v/>
      </c>
      <c r="DM395" s="105" t="str">
        <f t="shared" si="569"/>
        <v/>
      </c>
      <c r="DN395" s="104" t="str">
        <f t="shared" si="569"/>
        <v/>
      </c>
      <c r="DO395" s="434" t="str">
        <f t="shared" si="569"/>
        <v/>
      </c>
      <c r="DP395" s="672"/>
      <c r="DQ395" s="673"/>
      <c r="DR395" s="674"/>
      <c r="DS395" s="435">
        <f t="shared" si="624"/>
        <v>0</v>
      </c>
      <c r="DT395" s="228" t="str">
        <f t="shared" si="570"/>
        <v/>
      </c>
      <c r="DU395" s="236" t="str">
        <f t="shared" si="571"/>
        <v/>
      </c>
      <c r="DV395" s="237" t="str">
        <f t="shared" si="572"/>
        <v/>
      </c>
      <c r="DW395" s="237" t="str">
        <f t="shared" si="573"/>
        <v/>
      </c>
      <c r="DX395" s="238">
        <f t="shared" si="574"/>
        <v>0</v>
      </c>
      <c r="DY395" s="675"/>
      <c r="EA395" s="1363">
        <f t="shared" si="625"/>
        <v>0</v>
      </c>
      <c r="EB395" s="1363">
        <f t="shared" si="626"/>
        <v>0</v>
      </c>
      <c r="EC395" s="1363">
        <f t="shared" si="627"/>
        <v>0</v>
      </c>
      <c r="ED395" s="1363">
        <f t="shared" si="628"/>
        <v>0</v>
      </c>
      <c r="EE395" s="1363">
        <f t="shared" si="629"/>
        <v>0</v>
      </c>
      <c r="EF395" s="1363">
        <f t="shared" si="630"/>
        <v>0</v>
      </c>
      <c r="EG395" s="1363">
        <f t="shared" si="575"/>
        <v>0</v>
      </c>
    </row>
    <row r="396" spans="1:137" s="3" customFormat="1" ht="18" customHeight="1">
      <c r="A396" s="305" t="str">
        <f t="shared" si="549"/>
        <v/>
      </c>
      <c r="B396" s="174">
        <f t="shared" si="576"/>
        <v>0</v>
      </c>
      <c r="C396" s="1415" t="str">
        <f t="shared" si="550"/>
        <v>授業料</v>
      </c>
      <c r="D396" s="1415" t="str">
        <f t="shared" si="551"/>
        <v>入学金</v>
      </c>
      <c r="E396" s="174">
        <f t="shared" si="577"/>
        <v>0</v>
      </c>
      <c r="F396" s="305">
        <f t="shared" si="552"/>
        <v>0</v>
      </c>
      <c r="G396" s="475">
        <f t="shared" si="553"/>
        <v>379</v>
      </c>
      <c r="H396" s="430"/>
      <c r="I396" s="431"/>
      <c r="J396" s="658"/>
      <c r="K396" s="659"/>
      <c r="L396" s="659"/>
      <c r="M396" s="660"/>
      <c r="N396" s="661"/>
      <c r="O396" s="662"/>
      <c r="P396" s="658"/>
      <c r="Q396" s="659"/>
      <c r="R396" s="660"/>
      <c r="S396" s="663"/>
      <c r="T396" s="661"/>
      <c r="U396" s="664"/>
      <c r="V396" s="53" t="str">
        <f>IF(OR($R$5="",$T$5="",$J396="",$O396="",$U396=""),"",IF(ISERROR(VLOOKUP($C396,参照!$P$4:$V$112,5,FALSE)),0,VLOOKUP($C396,参照!$P$4:$V$112,5,FALSE)))</f>
        <v/>
      </c>
      <c r="W396" s="665"/>
      <c r="X396" s="54" t="str">
        <f>IF(OR($R$5="",$T$5="",$J396="",$O396="",$W396=""),"",IF(ISERROR(VLOOKUP($D396,参照!$P$4:$V$112,5,FALSE)),0,VLOOKUP($D396,参照!$P$4:$V$112,5,FALSE)))</f>
        <v/>
      </c>
      <c r="Y396" s="102"/>
      <c r="Z396" s="102"/>
      <c r="AA396" s="1177"/>
      <c r="AB396" s="227">
        <f t="shared" si="578"/>
        <v>0</v>
      </c>
      <c r="AC396" s="1122"/>
      <c r="AD396" s="352">
        <f t="shared" si="579"/>
        <v>0</v>
      </c>
      <c r="AE396" s="55"/>
      <c r="AF396" s="55" t="str">
        <f t="shared" si="580"/>
        <v/>
      </c>
      <c r="AG396" s="1124"/>
      <c r="AH396" s="760">
        <f t="shared" si="581"/>
        <v>0</v>
      </c>
      <c r="AI396" s="761">
        <f t="shared" si="582"/>
        <v>0</v>
      </c>
      <c r="AJ396" s="1126"/>
      <c r="AK396" s="1127"/>
      <c r="AL396" s="670"/>
      <c r="AM396" s="1127"/>
      <c r="AN396" s="670"/>
      <c r="AO396" s="1179"/>
      <c r="AP396" s="669"/>
      <c r="AQ396" s="1127"/>
      <c r="AR396" s="670"/>
      <c r="AS396" s="1127"/>
      <c r="AT396" s="670"/>
      <c r="AU396" s="1127"/>
      <c r="AV396" s="575" t="str">
        <f t="shared" si="583"/>
        <v>○</v>
      </c>
      <c r="AW396" s="576" t="str">
        <f t="shared" si="584"/>
        <v>○</v>
      </c>
      <c r="AX396" s="576" t="str">
        <f t="shared" si="585"/>
        <v>○</v>
      </c>
      <c r="AY396" s="576" t="str">
        <f t="shared" si="586"/>
        <v>○</v>
      </c>
      <c r="AZ396" s="576" t="str">
        <f t="shared" si="587"/>
        <v>○</v>
      </c>
      <c r="BA396" s="577" t="str">
        <f t="shared" si="588"/>
        <v>○</v>
      </c>
      <c r="BB396" s="578">
        <f t="shared" si="589"/>
        <v>0</v>
      </c>
      <c r="BC396" s="767">
        <f t="shared" si="590"/>
        <v>0</v>
      </c>
      <c r="BD396" s="768">
        <f t="shared" si="590"/>
        <v>0</v>
      </c>
      <c r="BE396" s="769">
        <f t="shared" si="590"/>
        <v>0</v>
      </c>
      <c r="BF396" s="587">
        <f t="shared" si="591"/>
        <v>0</v>
      </c>
      <c r="BG396" s="503">
        <f t="shared" si="592"/>
        <v>0</v>
      </c>
      <c r="BH396" s="504">
        <f t="shared" si="592"/>
        <v>0</v>
      </c>
      <c r="BI396" s="505">
        <f t="shared" si="592"/>
        <v>0</v>
      </c>
      <c r="BJ396" s="506">
        <f t="shared" si="593"/>
        <v>0</v>
      </c>
      <c r="BK396" s="236">
        <f t="array" ref="BK396">IF($BB396&gt;0,"ｴﾗｰ",SUM(IF($AJ396:$AO396=BK$15,IF($AJ$17:$AO$17="○",$AG396))))</f>
        <v>0</v>
      </c>
      <c r="BL396" s="237">
        <f t="array" ref="BL396">IF($BB396&gt;0,"ｴﾗｰ",SUM(IF($AJ396:$AO396=BL$15,IF($AJ$17:$AO$17="○",$AG396))))</f>
        <v>0</v>
      </c>
      <c r="BM396" s="488">
        <f t="array" ref="BM396">IF($BB396&gt;0,"ｴﾗｰ",SUM(IF($AJ396:$AO396=BM$15,IF($AJ$17:$AO$17="○",$AG396))))</f>
        <v>0</v>
      </c>
      <c r="BN396" s="493">
        <f t="shared" si="594"/>
        <v>0</v>
      </c>
      <c r="BO396" s="236">
        <f t="array" ref="BO396">IF($BB396&gt;0,"ｴﾗｰ",SUM(IF($AP396:$AU396=BO$15,IF($AP$17:$AU$17="○",$AG396))))</f>
        <v>0</v>
      </c>
      <c r="BP396" s="237">
        <f t="array" ref="BP396">IF($BB396&gt;0,"ｴﾗｰ",SUM(IF($AP396:$AU396=BP$15,IF($AP$17:$AU$17="○",$AG396))))</f>
        <v>0</v>
      </c>
      <c r="BQ396" s="494">
        <f t="array" ref="BQ396">IF($BB396&gt;0,"ｴﾗｰ",SUM(IF($AP396:$AU396=BQ$15,IF($AP$17:$AU$17="○",$AG396))))</f>
        <v>0</v>
      </c>
      <c r="BR396" s="490">
        <f t="shared" si="595"/>
        <v>0</v>
      </c>
      <c r="BS396" s="236" t="str">
        <f t="shared" si="554"/>
        <v/>
      </c>
      <c r="BT396" s="237" t="str">
        <f t="shared" si="555"/>
        <v/>
      </c>
      <c r="BU396" s="488" t="str">
        <f t="shared" si="556"/>
        <v/>
      </c>
      <c r="BV396" s="532">
        <f t="shared" si="596"/>
        <v>0</v>
      </c>
      <c r="BW396" s="512" t="str">
        <f t="shared" si="597"/>
        <v>ｴﾗｰ</v>
      </c>
      <c r="BX396" s="237" t="str">
        <f t="shared" si="598"/>
        <v>ｴﾗｰ</v>
      </c>
      <c r="BY396" s="494" t="str">
        <f t="shared" si="599"/>
        <v>ｴﾗｰ</v>
      </c>
      <c r="BZ396" s="628">
        <f t="shared" si="600"/>
        <v>0</v>
      </c>
      <c r="CA396" s="528" t="str">
        <f t="shared" si="601"/>
        <v/>
      </c>
      <c r="CB396" s="237" t="str">
        <f t="shared" si="602"/>
        <v/>
      </c>
      <c r="CC396" s="494" t="str">
        <f t="shared" si="603"/>
        <v/>
      </c>
      <c r="CD396" s="635">
        <f t="shared" si="604"/>
        <v>0</v>
      </c>
      <c r="CE396" s="528" t="str">
        <f t="shared" si="605"/>
        <v/>
      </c>
      <c r="CF396" s="237" t="str">
        <f t="shared" si="606"/>
        <v/>
      </c>
      <c r="CG396" s="494" t="str">
        <f t="shared" si="607"/>
        <v/>
      </c>
      <c r="CH396" s="635">
        <f t="shared" si="608"/>
        <v>0</v>
      </c>
      <c r="CI396" s="535" t="str">
        <f t="shared" si="609"/>
        <v/>
      </c>
      <c r="CJ396" s="515" t="str">
        <f t="shared" si="610"/>
        <v/>
      </c>
      <c r="CK396" s="522" t="str">
        <f t="shared" si="611"/>
        <v/>
      </c>
      <c r="CL396" s="515" t="str">
        <f t="shared" si="612"/>
        <v/>
      </c>
      <c r="CM396" s="524" t="str">
        <f t="shared" si="613"/>
        <v/>
      </c>
      <c r="CN396" s="518" t="str">
        <f t="shared" si="614"/>
        <v/>
      </c>
      <c r="CO396" s="236" t="str">
        <f t="shared" si="615"/>
        <v/>
      </c>
      <c r="CP396" s="237" t="str">
        <f t="shared" si="616"/>
        <v/>
      </c>
      <c r="CQ396" s="494" t="str">
        <f t="shared" si="617"/>
        <v/>
      </c>
      <c r="CR396" s="493">
        <f t="shared" si="618"/>
        <v>0</v>
      </c>
      <c r="CS396" s="512" t="str">
        <f t="shared" si="619"/>
        <v/>
      </c>
      <c r="CT396" s="237" t="str">
        <f t="shared" si="620"/>
        <v/>
      </c>
      <c r="CU396" s="237" t="str">
        <f t="shared" si="621"/>
        <v/>
      </c>
      <c r="CV396" s="238">
        <f t="shared" si="622"/>
        <v>0</v>
      </c>
      <c r="CW396" s="236" t="str">
        <f t="shared" si="557"/>
        <v/>
      </c>
      <c r="CX396" s="237" t="str">
        <f t="shared" si="558"/>
        <v/>
      </c>
      <c r="CY396" s="494">
        <f t="shared" si="559"/>
        <v>0</v>
      </c>
      <c r="CZ396" s="493"/>
      <c r="DA396" s="236" t="str">
        <f t="shared" si="560"/>
        <v/>
      </c>
      <c r="DB396" s="237" t="str">
        <f t="shared" si="561"/>
        <v/>
      </c>
      <c r="DC396" s="494">
        <f t="shared" si="562"/>
        <v>0</v>
      </c>
      <c r="DD396" s="493"/>
      <c r="DE396" s="1335"/>
      <c r="DF396" s="1343">
        <f t="shared" si="563"/>
        <v>0</v>
      </c>
      <c r="DG396" s="528" t="str">
        <f t="shared" si="564"/>
        <v/>
      </c>
      <c r="DH396" s="494" t="str">
        <f t="shared" si="565"/>
        <v/>
      </c>
      <c r="DI396" s="53">
        <f t="shared" si="566"/>
        <v>0</v>
      </c>
      <c r="DJ396" s="432">
        <f t="shared" si="567"/>
        <v>0</v>
      </c>
      <c r="DK396" s="433">
        <f t="shared" si="623"/>
        <v>0</v>
      </c>
      <c r="DL396" s="53" t="str">
        <f t="shared" si="568"/>
        <v/>
      </c>
      <c r="DM396" s="105" t="str">
        <f t="shared" si="569"/>
        <v/>
      </c>
      <c r="DN396" s="104" t="str">
        <f t="shared" si="569"/>
        <v/>
      </c>
      <c r="DO396" s="434" t="str">
        <f t="shared" si="569"/>
        <v/>
      </c>
      <c r="DP396" s="672"/>
      <c r="DQ396" s="673"/>
      <c r="DR396" s="674"/>
      <c r="DS396" s="435">
        <f t="shared" si="624"/>
        <v>0</v>
      </c>
      <c r="DT396" s="228" t="str">
        <f t="shared" si="570"/>
        <v/>
      </c>
      <c r="DU396" s="236" t="str">
        <f t="shared" si="571"/>
        <v/>
      </c>
      <c r="DV396" s="237" t="str">
        <f t="shared" si="572"/>
        <v/>
      </c>
      <c r="DW396" s="237" t="str">
        <f t="shared" si="573"/>
        <v/>
      </c>
      <c r="DX396" s="238">
        <f t="shared" si="574"/>
        <v>0</v>
      </c>
      <c r="DY396" s="675"/>
      <c r="EA396" s="1363">
        <f t="shared" si="625"/>
        <v>0</v>
      </c>
      <c r="EB396" s="1363">
        <f t="shared" si="626"/>
        <v>0</v>
      </c>
      <c r="EC396" s="1363">
        <f t="shared" si="627"/>
        <v>0</v>
      </c>
      <c r="ED396" s="1363">
        <f t="shared" si="628"/>
        <v>0</v>
      </c>
      <c r="EE396" s="1363">
        <f t="shared" si="629"/>
        <v>0</v>
      </c>
      <c r="EF396" s="1363">
        <f t="shared" si="630"/>
        <v>0</v>
      </c>
      <c r="EG396" s="1363">
        <f t="shared" si="575"/>
        <v>0</v>
      </c>
    </row>
    <row r="397" spans="1:137" s="3" customFormat="1" ht="18" customHeight="1">
      <c r="A397" s="305" t="str">
        <f t="shared" si="549"/>
        <v/>
      </c>
      <c r="B397" s="174">
        <f t="shared" si="576"/>
        <v>0</v>
      </c>
      <c r="C397" s="1415" t="str">
        <f t="shared" si="550"/>
        <v>授業料</v>
      </c>
      <c r="D397" s="1415" t="str">
        <f t="shared" si="551"/>
        <v>入学金</v>
      </c>
      <c r="E397" s="174">
        <f t="shared" si="577"/>
        <v>0</v>
      </c>
      <c r="F397" s="305">
        <f t="shared" si="552"/>
        <v>0</v>
      </c>
      <c r="G397" s="475">
        <f t="shared" si="553"/>
        <v>380</v>
      </c>
      <c r="H397" s="430"/>
      <c r="I397" s="431"/>
      <c r="J397" s="658"/>
      <c r="K397" s="659"/>
      <c r="L397" s="659"/>
      <c r="M397" s="660"/>
      <c r="N397" s="661"/>
      <c r="O397" s="662"/>
      <c r="P397" s="658"/>
      <c r="Q397" s="659"/>
      <c r="R397" s="660"/>
      <c r="S397" s="663"/>
      <c r="T397" s="661"/>
      <c r="U397" s="664"/>
      <c r="V397" s="53" t="str">
        <f>IF(OR($R$5="",$T$5="",$J397="",$O397="",$U397=""),"",IF(ISERROR(VLOOKUP($C397,参照!$P$4:$V$112,5,FALSE)),0,VLOOKUP($C397,参照!$P$4:$V$112,5,FALSE)))</f>
        <v/>
      </c>
      <c r="W397" s="665"/>
      <c r="X397" s="54" t="str">
        <f>IF(OR($R$5="",$T$5="",$J397="",$O397="",$W397=""),"",IF(ISERROR(VLOOKUP($D397,参照!$P$4:$V$112,5,FALSE)),0,VLOOKUP($D397,参照!$P$4:$V$112,5,FALSE)))</f>
        <v/>
      </c>
      <c r="Y397" s="102"/>
      <c r="Z397" s="102"/>
      <c r="AA397" s="1177"/>
      <c r="AB397" s="227">
        <f t="shared" si="578"/>
        <v>0</v>
      </c>
      <c r="AC397" s="1122"/>
      <c r="AD397" s="352">
        <f t="shared" si="579"/>
        <v>0</v>
      </c>
      <c r="AE397" s="55"/>
      <c r="AF397" s="55" t="str">
        <f t="shared" si="580"/>
        <v/>
      </c>
      <c r="AG397" s="1124"/>
      <c r="AH397" s="760">
        <f t="shared" si="581"/>
        <v>0</v>
      </c>
      <c r="AI397" s="761">
        <f t="shared" si="582"/>
        <v>0</v>
      </c>
      <c r="AJ397" s="1126"/>
      <c r="AK397" s="1127"/>
      <c r="AL397" s="670"/>
      <c r="AM397" s="1127"/>
      <c r="AN397" s="670"/>
      <c r="AO397" s="1179"/>
      <c r="AP397" s="669"/>
      <c r="AQ397" s="1127"/>
      <c r="AR397" s="670"/>
      <c r="AS397" s="1127"/>
      <c r="AT397" s="670"/>
      <c r="AU397" s="1127"/>
      <c r="AV397" s="575" t="str">
        <f t="shared" si="583"/>
        <v>○</v>
      </c>
      <c r="AW397" s="576" t="str">
        <f t="shared" si="584"/>
        <v>○</v>
      </c>
      <c r="AX397" s="576" t="str">
        <f t="shared" si="585"/>
        <v>○</v>
      </c>
      <c r="AY397" s="576" t="str">
        <f t="shared" si="586"/>
        <v>○</v>
      </c>
      <c r="AZ397" s="576" t="str">
        <f t="shared" si="587"/>
        <v>○</v>
      </c>
      <c r="BA397" s="577" t="str">
        <f t="shared" si="588"/>
        <v>○</v>
      </c>
      <c r="BB397" s="578">
        <f t="shared" si="589"/>
        <v>0</v>
      </c>
      <c r="BC397" s="767">
        <f t="shared" si="590"/>
        <v>0</v>
      </c>
      <c r="BD397" s="768">
        <f t="shared" si="590"/>
        <v>0</v>
      </c>
      <c r="BE397" s="769">
        <f t="shared" si="590"/>
        <v>0</v>
      </c>
      <c r="BF397" s="587">
        <f t="shared" si="591"/>
        <v>0</v>
      </c>
      <c r="BG397" s="503">
        <f t="shared" si="592"/>
        <v>0</v>
      </c>
      <c r="BH397" s="504">
        <f t="shared" si="592"/>
        <v>0</v>
      </c>
      <c r="BI397" s="505">
        <f t="shared" si="592"/>
        <v>0</v>
      </c>
      <c r="BJ397" s="506">
        <f t="shared" si="593"/>
        <v>0</v>
      </c>
      <c r="BK397" s="236">
        <f t="array" ref="BK397">IF($BB397&gt;0,"ｴﾗｰ",SUM(IF($AJ397:$AO397=BK$15,IF($AJ$17:$AO$17="○",$AG397))))</f>
        <v>0</v>
      </c>
      <c r="BL397" s="237">
        <f t="array" ref="BL397">IF($BB397&gt;0,"ｴﾗｰ",SUM(IF($AJ397:$AO397=BL$15,IF($AJ$17:$AO$17="○",$AG397))))</f>
        <v>0</v>
      </c>
      <c r="BM397" s="488">
        <f t="array" ref="BM397">IF($BB397&gt;0,"ｴﾗｰ",SUM(IF($AJ397:$AO397=BM$15,IF($AJ$17:$AO$17="○",$AG397))))</f>
        <v>0</v>
      </c>
      <c r="BN397" s="493">
        <f t="shared" si="594"/>
        <v>0</v>
      </c>
      <c r="BO397" s="236">
        <f t="array" ref="BO397">IF($BB397&gt;0,"ｴﾗｰ",SUM(IF($AP397:$AU397=BO$15,IF($AP$17:$AU$17="○",$AG397))))</f>
        <v>0</v>
      </c>
      <c r="BP397" s="237">
        <f t="array" ref="BP397">IF($BB397&gt;0,"ｴﾗｰ",SUM(IF($AP397:$AU397=BP$15,IF($AP$17:$AU$17="○",$AG397))))</f>
        <v>0</v>
      </c>
      <c r="BQ397" s="494">
        <f t="array" ref="BQ397">IF($BB397&gt;0,"ｴﾗｰ",SUM(IF($AP397:$AU397=BQ$15,IF($AP$17:$AU$17="○",$AG397))))</f>
        <v>0</v>
      </c>
      <c r="BR397" s="490">
        <f t="shared" si="595"/>
        <v>0</v>
      </c>
      <c r="BS397" s="236" t="str">
        <f t="shared" si="554"/>
        <v/>
      </c>
      <c r="BT397" s="237" t="str">
        <f t="shared" si="555"/>
        <v/>
      </c>
      <c r="BU397" s="488" t="str">
        <f t="shared" si="556"/>
        <v/>
      </c>
      <c r="BV397" s="532">
        <f t="shared" si="596"/>
        <v>0</v>
      </c>
      <c r="BW397" s="512" t="str">
        <f t="shared" si="597"/>
        <v>ｴﾗｰ</v>
      </c>
      <c r="BX397" s="237" t="str">
        <f t="shared" si="598"/>
        <v>ｴﾗｰ</v>
      </c>
      <c r="BY397" s="494" t="str">
        <f t="shared" si="599"/>
        <v>ｴﾗｰ</v>
      </c>
      <c r="BZ397" s="628">
        <f t="shared" si="600"/>
        <v>0</v>
      </c>
      <c r="CA397" s="528" t="str">
        <f t="shared" si="601"/>
        <v/>
      </c>
      <c r="CB397" s="237" t="str">
        <f t="shared" si="602"/>
        <v/>
      </c>
      <c r="CC397" s="494" t="str">
        <f t="shared" si="603"/>
        <v/>
      </c>
      <c r="CD397" s="635">
        <f t="shared" si="604"/>
        <v>0</v>
      </c>
      <c r="CE397" s="528" t="str">
        <f t="shared" si="605"/>
        <v/>
      </c>
      <c r="CF397" s="237" t="str">
        <f t="shared" si="606"/>
        <v/>
      </c>
      <c r="CG397" s="494" t="str">
        <f t="shared" si="607"/>
        <v/>
      </c>
      <c r="CH397" s="635">
        <f t="shared" si="608"/>
        <v>0</v>
      </c>
      <c r="CI397" s="535" t="str">
        <f t="shared" si="609"/>
        <v/>
      </c>
      <c r="CJ397" s="515" t="str">
        <f t="shared" si="610"/>
        <v/>
      </c>
      <c r="CK397" s="522" t="str">
        <f t="shared" si="611"/>
        <v/>
      </c>
      <c r="CL397" s="515" t="str">
        <f t="shared" si="612"/>
        <v/>
      </c>
      <c r="CM397" s="524" t="str">
        <f t="shared" si="613"/>
        <v/>
      </c>
      <c r="CN397" s="518" t="str">
        <f t="shared" si="614"/>
        <v/>
      </c>
      <c r="CO397" s="236" t="str">
        <f t="shared" si="615"/>
        <v/>
      </c>
      <c r="CP397" s="237" t="str">
        <f t="shared" si="616"/>
        <v/>
      </c>
      <c r="CQ397" s="494" t="str">
        <f t="shared" si="617"/>
        <v/>
      </c>
      <c r="CR397" s="493">
        <f t="shared" si="618"/>
        <v>0</v>
      </c>
      <c r="CS397" s="512" t="str">
        <f t="shared" si="619"/>
        <v/>
      </c>
      <c r="CT397" s="237" t="str">
        <f t="shared" si="620"/>
        <v/>
      </c>
      <c r="CU397" s="237" t="str">
        <f t="shared" si="621"/>
        <v/>
      </c>
      <c r="CV397" s="238">
        <f t="shared" si="622"/>
        <v>0</v>
      </c>
      <c r="CW397" s="236" t="str">
        <f t="shared" si="557"/>
        <v/>
      </c>
      <c r="CX397" s="237" t="str">
        <f t="shared" si="558"/>
        <v/>
      </c>
      <c r="CY397" s="494">
        <f t="shared" si="559"/>
        <v>0</v>
      </c>
      <c r="CZ397" s="493"/>
      <c r="DA397" s="236" t="str">
        <f t="shared" si="560"/>
        <v/>
      </c>
      <c r="DB397" s="237" t="str">
        <f t="shared" si="561"/>
        <v/>
      </c>
      <c r="DC397" s="494">
        <f t="shared" si="562"/>
        <v>0</v>
      </c>
      <c r="DD397" s="493"/>
      <c r="DE397" s="1335"/>
      <c r="DF397" s="1343">
        <f t="shared" si="563"/>
        <v>0</v>
      </c>
      <c r="DG397" s="528" t="str">
        <f t="shared" si="564"/>
        <v/>
      </c>
      <c r="DH397" s="494" t="str">
        <f t="shared" si="565"/>
        <v/>
      </c>
      <c r="DI397" s="53">
        <f t="shared" si="566"/>
        <v>0</v>
      </c>
      <c r="DJ397" s="432">
        <f t="shared" si="567"/>
        <v>0</v>
      </c>
      <c r="DK397" s="433">
        <f t="shared" si="623"/>
        <v>0</v>
      </c>
      <c r="DL397" s="53" t="str">
        <f t="shared" si="568"/>
        <v/>
      </c>
      <c r="DM397" s="105" t="str">
        <f t="shared" si="569"/>
        <v/>
      </c>
      <c r="DN397" s="104" t="str">
        <f t="shared" si="569"/>
        <v/>
      </c>
      <c r="DO397" s="434" t="str">
        <f t="shared" si="569"/>
        <v/>
      </c>
      <c r="DP397" s="672"/>
      <c r="DQ397" s="673"/>
      <c r="DR397" s="674"/>
      <c r="DS397" s="435">
        <f t="shared" si="624"/>
        <v>0</v>
      </c>
      <c r="DT397" s="228" t="str">
        <f t="shared" si="570"/>
        <v/>
      </c>
      <c r="DU397" s="236" t="str">
        <f t="shared" si="571"/>
        <v/>
      </c>
      <c r="DV397" s="237" t="str">
        <f t="shared" si="572"/>
        <v/>
      </c>
      <c r="DW397" s="237" t="str">
        <f t="shared" si="573"/>
        <v/>
      </c>
      <c r="DX397" s="238">
        <f t="shared" si="574"/>
        <v>0</v>
      </c>
      <c r="DY397" s="675"/>
      <c r="EA397" s="1363">
        <f t="shared" si="625"/>
        <v>0</v>
      </c>
      <c r="EB397" s="1363">
        <f t="shared" si="626"/>
        <v>0</v>
      </c>
      <c r="EC397" s="1363">
        <f t="shared" si="627"/>
        <v>0</v>
      </c>
      <c r="ED397" s="1363">
        <f t="shared" si="628"/>
        <v>0</v>
      </c>
      <c r="EE397" s="1363">
        <f t="shared" si="629"/>
        <v>0</v>
      </c>
      <c r="EF397" s="1363">
        <f t="shared" si="630"/>
        <v>0</v>
      </c>
      <c r="EG397" s="1363">
        <f t="shared" si="575"/>
        <v>0</v>
      </c>
    </row>
    <row r="398" spans="1:137" s="3" customFormat="1" ht="18" customHeight="1">
      <c r="A398" s="305" t="str">
        <f t="shared" si="549"/>
        <v/>
      </c>
      <c r="B398" s="174">
        <f t="shared" si="576"/>
        <v>0</v>
      </c>
      <c r="C398" s="1415" t="str">
        <f t="shared" si="550"/>
        <v>授業料</v>
      </c>
      <c r="D398" s="1415" t="str">
        <f t="shared" si="551"/>
        <v>入学金</v>
      </c>
      <c r="E398" s="174">
        <f t="shared" si="577"/>
        <v>0</v>
      </c>
      <c r="F398" s="305">
        <f t="shared" si="552"/>
        <v>0</v>
      </c>
      <c r="G398" s="475">
        <f t="shared" si="553"/>
        <v>381</v>
      </c>
      <c r="H398" s="430"/>
      <c r="I398" s="431"/>
      <c r="J398" s="658"/>
      <c r="K398" s="659"/>
      <c r="L398" s="659"/>
      <c r="M398" s="660"/>
      <c r="N398" s="661"/>
      <c r="O398" s="662"/>
      <c r="P398" s="658"/>
      <c r="Q398" s="659"/>
      <c r="R398" s="660"/>
      <c r="S398" s="663"/>
      <c r="T398" s="661"/>
      <c r="U398" s="664"/>
      <c r="V398" s="53" t="str">
        <f>IF(OR($R$5="",$T$5="",$J398="",$O398="",$U398=""),"",IF(ISERROR(VLOOKUP($C398,参照!$P$4:$V$112,5,FALSE)),0,VLOOKUP($C398,参照!$P$4:$V$112,5,FALSE)))</f>
        <v/>
      </c>
      <c r="W398" s="665"/>
      <c r="X398" s="54" t="str">
        <f>IF(OR($R$5="",$T$5="",$J398="",$O398="",$W398=""),"",IF(ISERROR(VLOOKUP($D398,参照!$P$4:$V$112,5,FALSE)),0,VLOOKUP($D398,参照!$P$4:$V$112,5,FALSE)))</f>
        <v/>
      </c>
      <c r="Y398" s="102"/>
      <c r="Z398" s="102"/>
      <c r="AA398" s="1177"/>
      <c r="AB398" s="227">
        <f t="shared" si="578"/>
        <v>0</v>
      </c>
      <c r="AC398" s="1122"/>
      <c r="AD398" s="352">
        <f t="shared" si="579"/>
        <v>0</v>
      </c>
      <c r="AE398" s="55"/>
      <c r="AF398" s="55" t="str">
        <f t="shared" si="580"/>
        <v/>
      </c>
      <c r="AG398" s="1124"/>
      <c r="AH398" s="760">
        <f t="shared" si="581"/>
        <v>0</v>
      </c>
      <c r="AI398" s="761">
        <f t="shared" si="582"/>
        <v>0</v>
      </c>
      <c r="AJ398" s="1126"/>
      <c r="AK398" s="1127"/>
      <c r="AL398" s="670"/>
      <c r="AM398" s="1127"/>
      <c r="AN398" s="670"/>
      <c r="AO398" s="1179"/>
      <c r="AP398" s="669"/>
      <c r="AQ398" s="1127"/>
      <c r="AR398" s="670"/>
      <c r="AS398" s="1127"/>
      <c r="AT398" s="670"/>
      <c r="AU398" s="1127"/>
      <c r="AV398" s="575" t="str">
        <f t="shared" si="583"/>
        <v>○</v>
      </c>
      <c r="AW398" s="576" t="str">
        <f t="shared" si="584"/>
        <v>○</v>
      </c>
      <c r="AX398" s="576" t="str">
        <f t="shared" si="585"/>
        <v>○</v>
      </c>
      <c r="AY398" s="576" t="str">
        <f t="shared" si="586"/>
        <v>○</v>
      </c>
      <c r="AZ398" s="576" t="str">
        <f t="shared" si="587"/>
        <v>○</v>
      </c>
      <c r="BA398" s="577" t="str">
        <f t="shared" si="588"/>
        <v>○</v>
      </c>
      <c r="BB398" s="578">
        <f t="shared" si="589"/>
        <v>0</v>
      </c>
      <c r="BC398" s="767">
        <f t="shared" si="590"/>
        <v>0</v>
      </c>
      <c r="BD398" s="768">
        <f t="shared" si="590"/>
        <v>0</v>
      </c>
      <c r="BE398" s="769">
        <f t="shared" si="590"/>
        <v>0</v>
      </c>
      <c r="BF398" s="587">
        <f t="shared" si="591"/>
        <v>0</v>
      </c>
      <c r="BG398" s="503">
        <f t="shared" si="592"/>
        <v>0</v>
      </c>
      <c r="BH398" s="504">
        <f t="shared" si="592"/>
        <v>0</v>
      </c>
      <c r="BI398" s="505">
        <f t="shared" si="592"/>
        <v>0</v>
      </c>
      <c r="BJ398" s="506">
        <f t="shared" si="593"/>
        <v>0</v>
      </c>
      <c r="BK398" s="236">
        <f t="array" ref="BK398">IF($BB398&gt;0,"ｴﾗｰ",SUM(IF($AJ398:$AO398=BK$15,IF($AJ$17:$AO$17="○",$AG398))))</f>
        <v>0</v>
      </c>
      <c r="BL398" s="237">
        <f t="array" ref="BL398">IF($BB398&gt;0,"ｴﾗｰ",SUM(IF($AJ398:$AO398=BL$15,IF($AJ$17:$AO$17="○",$AG398))))</f>
        <v>0</v>
      </c>
      <c r="BM398" s="488">
        <f t="array" ref="BM398">IF($BB398&gt;0,"ｴﾗｰ",SUM(IF($AJ398:$AO398=BM$15,IF($AJ$17:$AO$17="○",$AG398))))</f>
        <v>0</v>
      </c>
      <c r="BN398" s="493">
        <f t="shared" si="594"/>
        <v>0</v>
      </c>
      <c r="BO398" s="236">
        <f t="array" ref="BO398">IF($BB398&gt;0,"ｴﾗｰ",SUM(IF($AP398:$AU398=BO$15,IF($AP$17:$AU$17="○",$AG398))))</f>
        <v>0</v>
      </c>
      <c r="BP398" s="237">
        <f t="array" ref="BP398">IF($BB398&gt;0,"ｴﾗｰ",SUM(IF($AP398:$AU398=BP$15,IF($AP$17:$AU$17="○",$AG398))))</f>
        <v>0</v>
      </c>
      <c r="BQ398" s="494">
        <f t="array" ref="BQ398">IF($BB398&gt;0,"ｴﾗｰ",SUM(IF($AP398:$AU398=BQ$15,IF($AP$17:$AU$17="○",$AG398))))</f>
        <v>0</v>
      </c>
      <c r="BR398" s="490">
        <f t="shared" si="595"/>
        <v>0</v>
      </c>
      <c r="BS398" s="236" t="str">
        <f t="shared" si="554"/>
        <v/>
      </c>
      <c r="BT398" s="237" t="str">
        <f t="shared" si="555"/>
        <v/>
      </c>
      <c r="BU398" s="488" t="str">
        <f t="shared" si="556"/>
        <v/>
      </c>
      <c r="BV398" s="532">
        <f t="shared" si="596"/>
        <v>0</v>
      </c>
      <c r="BW398" s="512" t="str">
        <f t="shared" si="597"/>
        <v>ｴﾗｰ</v>
      </c>
      <c r="BX398" s="237" t="str">
        <f t="shared" si="598"/>
        <v>ｴﾗｰ</v>
      </c>
      <c r="BY398" s="494" t="str">
        <f t="shared" si="599"/>
        <v>ｴﾗｰ</v>
      </c>
      <c r="BZ398" s="628">
        <f t="shared" si="600"/>
        <v>0</v>
      </c>
      <c r="CA398" s="528" t="str">
        <f t="shared" si="601"/>
        <v/>
      </c>
      <c r="CB398" s="237" t="str">
        <f t="shared" si="602"/>
        <v/>
      </c>
      <c r="CC398" s="494" t="str">
        <f t="shared" si="603"/>
        <v/>
      </c>
      <c r="CD398" s="635">
        <f t="shared" si="604"/>
        <v>0</v>
      </c>
      <c r="CE398" s="528" t="str">
        <f t="shared" si="605"/>
        <v/>
      </c>
      <c r="CF398" s="237" t="str">
        <f t="shared" si="606"/>
        <v/>
      </c>
      <c r="CG398" s="494" t="str">
        <f t="shared" si="607"/>
        <v/>
      </c>
      <c r="CH398" s="635">
        <f t="shared" si="608"/>
        <v>0</v>
      </c>
      <c r="CI398" s="535" t="str">
        <f t="shared" si="609"/>
        <v/>
      </c>
      <c r="CJ398" s="515" t="str">
        <f t="shared" si="610"/>
        <v/>
      </c>
      <c r="CK398" s="522" t="str">
        <f t="shared" si="611"/>
        <v/>
      </c>
      <c r="CL398" s="515" t="str">
        <f t="shared" si="612"/>
        <v/>
      </c>
      <c r="CM398" s="524" t="str">
        <f t="shared" si="613"/>
        <v/>
      </c>
      <c r="CN398" s="518" t="str">
        <f t="shared" si="614"/>
        <v/>
      </c>
      <c r="CO398" s="236" t="str">
        <f t="shared" si="615"/>
        <v/>
      </c>
      <c r="CP398" s="237" t="str">
        <f t="shared" si="616"/>
        <v/>
      </c>
      <c r="CQ398" s="494" t="str">
        <f t="shared" si="617"/>
        <v/>
      </c>
      <c r="CR398" s="493">
        <f t="shared" si="618"/>
        <v>0</v>
      </c>
      <c r="CS398" s="512" t="str">
        <f t="shared" si="619"/>
        <v/>
      </c>
      <c r="CT398" s="237" t="str">
        <f t="shared" si="620"/>
        <v/>
      </c>
      <c r="CU398" s="237" t="str">
        <f t="shared" si="621"/>
        <v/>
      </c>
      <c r="CV398" s="238">
        <f t="shared" si="622"/>
        <v>0</v>
      </c>
      <c r="CW398" s="236" t="str">
        <f t="shared" si="557"/>
        <v/>
      </c>
      <c r="CX398" s="237" t="str">
        <f t="shared" si="558"/>
        <v/>
      </c>
      <c r="CY398" s="494">
        <f t="shared" si="559"/>
        <v>0</v>
      </c>
      <c r="CZ398" s="493"/>
      <c r="DA398" s="236" t="str">
        <f t="shared" si="560"/>
        <v/>
      </c>
      <c r="DB398" s="237" t="str">
        <f t="shared" si="561"/>
        <v/>
      </c>
      <c r="DC398" s="494">
        <f t="shared" si="562"/>
        <v>0</v>
      </c>
      <c r="DD398" s="493"/>
      <c r="DE398" s="1335"/>
      <c r="DF398" s="1343">
        <f t="shared" si="563"/>
        <v>0</v>
      </c>
      <c r="DG398" s="528" t="str">
        <f t="shared" si="564"/>
        <v/>
      </c>
      <c r="DH398" s="494" t="str">
        <f t="shared" si="565"/>
        <v/>
      </c>
      <c r="DI398" s="53">
        <f t="shared" si="566"/>
        <v>0</v>
      </c>
      <c r="DJ398" s="432">
        <f t="shared" si="567"/>
        <v>0</v>
      </c>
      <c r="DK398" s="433">
        <f t="shared" si="623"/>
        <v>0</v>
      </c>
      <c r="DL398" s="53" t="str">
        <f t="shared" si="568"/>
        <v/>
      </c>
      <c r="DM398" s="105" t="str">
        <f t="shared" si="569"/>
        <v/>
      </c>
      <c r="DN398" s="104" t="str">
        <f t="shared" si="569"/>
        <v/>
      </c>
      <c r="DO398" s="434" t="str">
        <f t="shared" si="569"/>
        <v/>
      </c>
      <c r="DP398" s="672"/>
      <c r="DQ398" s="673"/>
      <c r="DR398" s="674"/>
      <c r="DS398" s="435">
        <f t="shared" si="624"/>
        <v>0</v>
      </c>
      <c r="DT398" s="228" t="str">
        <f t="shared" si="570"/>
        <v/>
      </c>
      <c r="DU398" s="236" t="str">
        <f t="shared" si="571"/>
        <v/>
      </c>
      <c r="DV398" s="237" t="str">
        <f t="shared" si="572"/>
        <v/>
      </c>
      <c r="DW398" s="237" t="str">
        <f t="shared" si="573"/>
        <v/>
      </c>
      <c r="DX398" s="238">
        <f t="shared" si="574"/>
        <v>0</v>
      </c>
      <c r="DY398" s="675"/>
      <c r="EA398" s="1363">
        <f t="shared" si="625"/>
        <v>0</v>
      </c>
      <c r="EB398" s="1363">
        <f t="shared" si="626"/>
        <v>0</v>
      </c>
      <c r="EC398" s="1363">
        <f t="shared" si="627"/>
        <v>0</v>
      </c>
      <c r="ED398" s="1363">
        <f t="shared" si="628"/>
        <v>0</v>
      </c>
      <c r="EE398" s="1363">
        <f t="shared" si="629"/>
        <v>0</v>
      </c>
      <c r="EF398" s="1363">
        <f t="shared" si="630"/>
        <v>0</v>
      </c>
      <c r="EG398" s="1363">
        <f t="shared" si="575"/>
        <v>0</v>
      </c>
    </row>
    <row r="399" spans="1:137" s="3" customFormat="1" ht="18" customHeight="1">
      <c r="A399" s="305" t="str">
        <f t="shared" si="549"/>
        <v/>
      </c>
      <c r="B399" s="174">
        <f t="shared" si="576"/>
        <v>0</v>
      </c>
      <c r="C399" s="1415" t="str">
        <f t="shared" si="550"/>
        <v>授業料</v>
      </c>
      <c r="D399" s="1415" t="str">
        <f t="shared" si="551"/>
        <v>入学金</v>
      </c>
      <c r="E399" s="174">
        <f t="shared" si="577"/>
        <v>0</v>
      </c>
      <c r="F399" s="305">
        <f t="shared" si="552"/>
        <v>0</v>
      </c>
      <c r="G399" s="475">
        <f t="shared" si="553"/>
        <v>382</v>
      </c>
      <c r="H399" s="430"/>
      <c r="I399" s="431"/>
      <c r="J399" s="658"/>
      <c r="K399" s="659"/>
      <c r="L399" s="659"/>
      <c r="M399" s="660"/>
      <c r="N399" s="661"/>
      <c r="O399" s="662"/>
      <c r="P399" s="658"/>
      <c r="Q399" s="659"/>
      <c r="R399" s="660"/>
      <c r="S399" s="663"/>
      <c r="T399" s="661"/>
      <c r="U399" s="664"/>
      <c r="V399" s="53" t="str">
        <f>IF(OR($R$5="",$T$5="",$J399="",$O399="",$U399=""),"",IF(ISERROR(VLOOKUP($C399,参照!$P$4:$V$112,5,FALSE)),0,VLOOKUP($C399,参照!$P$4:$V$112,5,FALSE)))</f>
        <v/>
      </c>
      <c r="W399" s="665"/>
      <c r="X399" s="54" t="str">
        <f>IF(OR($R$5="",$T$5="",$J399="",$O399="",$W399=""),"",IF(ISERROR(VLOOKUP($D399,参照!$P$4:$V$112,5,FALSE)),0,VLOOKUP($D399,参照!$P$4:$V$112,5,FALSE)))</f>
        <v/>
      </c>
      <c r="Y399" s="102"/>
      <c r="Z399" s="102"/>
      <c r="AA399" s="1177"/>
      <c r="AB399" s="227">
        <f t="shared" si="578"/>
        <v>0</v>
      </c>
      <c r="AC399" s="1122"/>
      <c r="AD399" s="352">
        <f t="shared" si="579"/>
        <v>0</v>
      </c>
      <c r="AE399" s="55"/>
      <c r="AF399" s="55" t="str">
        <f t="shared" si="580"/>
        <v/>
      </c>
      <c r="AG399" s="1124"/>
      <c r="AH399" s="760">
        <f t="shared" si="581"/>
        <v>0</v>
      </c>
      <c r="AI399" s="761">
        <f t="shared" si="582"/>
        <v>0</v>
      </c>
      <c r="AJ399" s="1126"/>
      <c r="AK399" s="1127"/>
      <c r="AL399" s="670"/>
      <c r="AM399" s="1127"/>
      <c r="AN399" s="670"/>
      <c r="AO399" s="1179"/>
      <c r="AP399" s="669"/>
      <c r="AQ399" s="1127"/>
      <c r="AR399" s="670"/>
      <c r="AS399" s="1127"/>
      <c r="AT399" s="670"/>
      <c r="AU399" s="1127"/>
      <c r="AV399" s="575" t="str">
        <f t="shared" si="583"/>
        <v>○</v>
      </c>
      <c r="AW399" s="576" t="str">
        <f t="shared" si="584"/>
        <v>○</v>
      </c>
      <c r="AX399" s="576" t="str">
        <f t="shared" si="585"/>
        <v>○</v>
      </c>
      <c r="AY399" s="576" t="str">
        <f t="shared" si="586"/>
        <v>○</v>
      </c>
      <c r="AZ399" s="576" t="str">
        <f t="shared" si="587"/>
        <v>○</v>
      </c>
      <c r="BA399" s="577" t="str">
        <f t="shared" si="588"/>
        <v>○</v>
      </c>
      <c r="BB399" s="578">
        <f t="shared" si="589"/>
        <v>0</v>
      </c>
      <c r="BC399" s="767">
        <f t="shared" si="590"/>
        <v>0</v>
      </c>
      <c r="BD399" s="768">
        <f t="shared" si="590"/>
        <v>0</v>
      </c>
      <c r="BE399" s="769">
        <f t="shared" si="590"/>
        <v>0</v>
      </c>
      <c r="BF399" s="587">
        <f t="shared" si="591"/>
        <v>0</v>
      </c>
      <c r="BG399" s="503">
        <f t="shared" si="592"/>
        <v>0</v>
      </c>
      <c r="BH399" s="504">
        <f t="shared" si="592"/>
        <v>0</v>
      </c>
      <c r="BI399" s="505">
        <f t="shared" si="592"/>
        <v>0</v>
      </c>
      <c r="BJ399" s="506">
        <f t="shared" si="593"/>
        <v>0</v>
      </c>
      <c r="BK399" s="236">
        <f t="array" ref="BK399">IF($BB399&gt;0,"ｴﾗｰ",SUM(IF($AJ399:$AO399=BK$15,IF($AJ$17:$AO$17="○",$AG399))))</f>
        <v>0</v>
      </c>
      <c r="BL399" s="237">
        <f t="array" ref="BL399">IF($BB399&gt;0,"ｴﾗｰ",SUM(IF($AJ399:$AO399=BL$15,IF($AJ$17:$AO$17="○",$AG399))))</f>
        <v>0</v>
      </c>
      <c r="BM399" s="488">
        <f t="array" ref="BM399">IF($BB399&gt;0,"ｴﾗｰ",SUM(IF($AJ399:$AO399=BM$15,IF($AJ$17:$AO$17="○",$AG399))))</f>
        <v>0</v>
      </c>
      <c r="BN399" s="493">
        <f t="shared" si="594"/>
        <v>0</v>
      </c>
      <c r="BO399" s="236">
        <f t="array" ref="BO399">IF($BB399&gt;0,"ｴﾗｰ",SUM(IF($AP399:$AU399=BO$15,IF($AP$17:$AU$17="○",$AG399))))</f>
        <v>0</v>
      </c>
      <c r="BP399" s="237">
        <f t="array" ref="BP399">IF($BB399&gt;0,"ｴﾗｰ",SUM(IF($AP399:$AU399=BP$15,IF($AP$17:$AU$17="○",$AG399))))</f>
        <v>0</v>
      </c>
      <c r="BQ399" s="494">
        <f t="array" ref="BQ399">IF($BB399&gt;0,"ｴﾗｰ",SUM(IF($AP399:$AU399=BQ$15,IF($AP$17:$AU$17="○",$AG399))))</f>
        <v>0</v>
      </c>
      <c r="BR399" s="490">
        <f t="shared" si="595"/>
        <v>0</v>
      </c>
      <c r="BS399" s="236" t="str">
        <f t="shared" si="554"/>
        <v/>
      </c>
      <c r="BT399" s="237" t="str">
        <f t="shared" si="555"/>
        <v/>
      </c>
      <c r="BU399" s="488" t="str">
        <f t="shared" si="556"/>
        <v/>
      </c>
      <c r="BV399" s="532">
        <f t="shared" si="596"/>
        <v>0</v>
      </c>
      <c r="BW399" s="512" t="str">
        <f t="shared" si="597"/>
        <v>ｴﾗｰ</v>
      </c>
      <c r="BX399" s="237" t="str">
        <f t="shared" si="598"/>
        <v>ｴﾗｰ</v>
      </c>
      <c r="BY399" s="494" t="str">
        <f t="shared" si="599"/>
        <v>ｴﾗｰ</v>
      </c>
      <c r="BZ399" s="628">
        <f t="shared" si="600"/>
        <v>0</v>
      </c>
      <c r="CA399" s="528" t="str">
        <f t="shared" si="601"/>
        <v/>
      </c>
      <c r="CB399" s="237" t="str">
        <f t="shared" si="602"/>
        <v/>
      </c>
      <c r="CC399" s="494" t="str">
        <f t="shared" si="603"/>
        <v/>
      </c>
      <c r="CD399" s="635">
        <f t="shared" si="604"/>
        <v>0</v>
      </c>
      <c r="CE399" s="528" t="str">
        <f t="shared" si="605"/>
        <v/>
      </c>
      <c r="CF399" s="237" t="str">
        <f t="shared" si="606"/>
        <v/>
      </c>
      <c r="CG399" s="494" t="str">
        <f t="shared" si="607"/>
        <v/>
      </c>
      <c r="CH399" s="635">
        <f t="shared" si="608"/>
        <v>0</v>
      </c>
      <c r="CI399" s="535" t="str">
        <f t="shared" si="609"/>
        <v/>
      </c>
      <c r="CJ399" s="515" t="str">
        <f t="shared" si="610"/>
        <v/>
      </c>
      <c r="CK399" s="522" t="str">
        <f t="shared" si="611"/>
        <v/>
      </c>
      <c r="CL399" s="515" t="str">
        <f t="shared" si="612"/>
        <v/>
      </c>
      <c r="CM399" s="524" t="str">
        <f t="shared" si="613"/>
        <v/>
      </c>
      <c r="CN399" s="518" t="str">
        <f t="shared" si="614"/>
        <v/>
      </c>
      <c r="CO399" s="236" t="str">
        <f t="shared" si="615"/>
        <v/>
      </c>
      <c r="CP399" s="237" t="str">
        <f t="shared" si="616"/>
        <v/>
      </c>
      <c r="CQ399" s="494" t="str">
        <f t="shared" si="617"/>
        <v/>
      </c>
      <c r="CR399" s="493">
        <f t="shared" si="618"/>
        <v>0</v>
      </c>
      <c r="CS399" s="512" t="str">
        <f t="shared" si="619"/>
        <v/>
      </c>
      <c r="CT399" s="237" t="str">
        <f t="shared" si="620"/>
        <v/>
      </c>
      <c r="CU399" s="237" t="str">
        <f t="shared" si="621"/>
        <v/>
      </c>
      <c r="CV399" s="238">
        <f t="shared" si="622"/>
        <v>0</v>
      </c>
      <c r="CW399" s="236" t="str">
        <f t="shared" si="557"/>
        <v/>
      </c>
      <c r="CX399" s="237" t="str">
        <f t="shared" si="558"/>
        <v/>
      </c>
      <c r="CY399" s="494">
        <f t="shared" si="559"/>
        <v>0</v>
      </c>
      <c r="CZ399" s="493"/>
      <c r="DA399" s="236" t="str">
        <f t="shared" si="560"/>
        <v/>
      </c>
      <c r="DB399" s="237" t="str">
        <f t="shared" si="561"/>
        <v/>
      </c>
      <c r="DC399" s="494">
        <f t="shared" si="562"/>
        <v>0</v>
      </c>
      <c r="DD399" s="493"/>
      <c r="DE399" s="1335"/>
      <c r="DF399" s="1343">
        <f t="shared" si="563"/>
        <v>0</v>
      </c>
      <c r="DG399" s="528" t="str">
        <f t="shared" si="564"/>
        <v/>
      </c>
      <c r="DH399" s="494" t="str">
        <f t="shared" si="565"/>
        <v/>
      </c>
      <c r="DI399" s="53">
        <f t="shared" si="566"/>
        <v>0</v>
      </c>
      <c r="DJ399" s="432">
        <f t="shared" si="567"/>
        <v>0</v>
      </c>
      <c r="DK399" s="433">
        <f t="shared" si="623"/>
        <v>0</v>
      </c>
      <c r="DL399" s="53" t="str">
        <f t="shared" si="568"/>
        <v/>
      </c>
      <c r="DM399" s="105" t="str">
        <f t="shared" si="569"/>
        <v/>
      </c>
      <c r="DN399" s="104" t="str">
        <f t="shared" si="569"/>
        <v/>
      </c>
      <c r="DO399" s="434" t="str">
        <f t="shared" si="569"/>
        <v/>
      </c>
      <c r="DP399" s="672"/>
      <c r="DQ399" s="673"/>
      <c r="DR399" s="674"/>
      <c r="DS399" s="435">
        <f t="shared" si="624"/>
        <v>0</v>
      </c>
      <c r="DT399" s="228" t="str">
        <f t="shared" si="570"/>
        <v/>
      </c>
      <c r="DU399" s="236" t="str">
        <f t="shared" si="571"/>
        <v/>
      </c>
      <c r="DV399" s="237" t="str">
        <f t="shared" si="572"/>
        <v/>
      </c>
      <c r="DW399" s="237" t="str">
        <f t="shared" si="573"/>
        <v/>
      </c>
      <c r="DX399" s="238">
        <f t="shared" si="574"/>
        <v>0</v>
      </c>
      <c r="DY399" s="675"/>
      <c r="EA399" s="1363">
        <f t="shared" si="625"/>
        <v>0</v>
      </c>
      <c r="EB399" s="1363">
        <f t="shared" si="626"/>
        <v>0</v>
      </c>
      <c r="EC399" s="1363">
        <f t="shared" si="627"/>
        <v>0</v>
      </c>
      <c r="ED399" s="1363">
        <f t="shared" si="628"/>
        <v>0</v>
      </c>
      <c r="EE399" s="1363">
        <f t="shared" si="629"/>
        <v>0</v>
      </c>
      <c r="EF399" s="1363">
        <f t="shared" si="630"/>
        <v>0</v>
      </c>
      <c r="EG399" s="1363">
        <f t="shared" si="575"/>
        <v>0</v>
      </c>
    </row>
    <row r="400" spans="1:137" s="3" customFormat="1" ht="18" customHeight="1">
      <c r="A400" s="305" t="str">
        <f t="shared" si="549"/>
        <v/>
      </c>
      <c r="B400" s="174">
        <f t="shared" si="576"/>
        <v>0</v>
      </c>
      <c r="C400" s="1415" t="str">
        <f t="shared" si="550"/>
        <v>授業料</v>
      </c>
      <c r="D400" s="1415" t="str">
        <f t="shared" si="551"/>
        <v>入学金</v>
      </c>
      <c r="E400" s="174">
        <f t="shared" si="577"/>
        <v>0</v>
      </c>
      <c r="F400" s="305">
        <f t="shared" si="552"/>
        <v>0</v>
      </c>
      <c r="G400" s="475">
        <f t="shared" si="553"/>
        <v>383</v>
      </c>
      <c r="H400" s="430"/>
      <c r="I400" s="431"/>
      <c r="J400" s="658"/>
      <c r="K400" s="659"/>
      <c r="L400" s="659"/>
      <c r="M400" s="660"/>
      <c r="N400" s="661"/>
      <c r="O400" s="662"/>
      <c r="P400" s="658"/>
      <c r="Q400" s="659"/>
      <c r="R400" s="660"/>
      <c r="S400" s="663"/>
      <c r="T400" s="661"/>
      <c r="U400" s="664"/>
      <c r="V400" s="53" t="str">
        <f>IF(OR($R$5="",$T$5="",$J400="",$O400="",$U400=""),"",IF(ISERROR(VLOOKUP($C400,参照!$P$4:$V$112,5,FALSE)),0,VLOOKUP($C400,参照!$P$4:$V$112,5,FALSE)))</f>
        <v/>
      </c>
      <c r="W400" s="665"/>
      <c r="X400" s="54" t="str">
        <f>IF(OR($R$5="",$T$5="",$J400="",$O400="",$W400=""),"",IF(ISERROR(VLOOKUP($D400,参照!$P$4:$V$112,5,FALSE)),0,VLOOKUP($D400,参照!$P$4:$V$112,5,FALSE)))</f>
        <v/>
      </c>
      <c r="Y400" s="102"/>
      <c r="Z400" s="102"/>
      <c r="AA400" s="1177"/>
      <c r="AB400" s="227">
        <f t="shared" si="578"/>
        <v>0</v>
      </c>
      <c r="AC400" s="1122"/>
      <c r="AD400" s="352">
        <f t="shared" si="579"/>
        <v>0</v>
      </c>
      <c r="AE400" s="55"/>
      <c r="AF400" s="55" t="str">
        <f t="shared" si="580"/>
        <v/>
      </c>
      <c r="AG400" s="1124"/>
      <c r="AH400" s="760">
        <f t="shared" si="581"/>
        <v>0</v>
      </c>
      <c r="AI400" s="761">
        <f t="shared" si="582"/>
        <v>0</v>
      </c>
      <c r="AJ400" s="1126"/>
      <c r="AK400" s="1127"/>
      <c r="AL400" s="670"/>
      <c r="AM400" s="1127"/>
      <c r="AN400" s="670"/>
      <c r="AO400" s="1179"/>
      <c r="AP400" s="669"/>
      <c r="AQ400" s="1127"/>
      <c r="AR400" s="670"/>
      <c r="AS400" s="1127"/>
      <c r="AT400" s="670"/>
      <c r="AU400" s="1127"/>
      <c r="AV400" s="575" t="str">
        <f t="shared" si="583"/>
        <v>○</v>
      </c>
      <c r="AW400" s="576" t="str">
        <f t="shared" si="584"/>
        <v>○</v>
      </c>
      <c r="AX400" s="576" t="str">
        <f t="shared" si="585"/>
        <v>○</v>
      </c>
      <c r="AY400" s="576" t="str">
        <f t="shared" si="586"/>
        <v>○</v>
      </c>
      <c r="AZ400" s="576" t="str">
        <f t="shared" si="587"/>
        <v>○</v>
      </c>
      <c r="BA400" s="577" t="str">
        <f t="shared" si="588"/>
        <v>○</v>
      </c>
      <c r="BB400" s="578">
        <f t="shared" si="589"/>
        <v>0</v>
      </c>
      <c r="BC400" s="767">
        <f t="shared" si="590"/>
        <v>0</v>
      </c>
      <c r="BD400" s="768">
        <f t="shared" si="590"/>
        <v>0</v>
      </c>
      <c r="BE400" s="769">
        <f t="shared" si="590"/>
        <v>0</v>
      </c>
      <c r="BF400" s="587">
        <f t="shared" si="591"/>
        <v>0</v>
      </c>
      <c r="BG400" s="503">
        <f t="shared" si="592"/>
        <v>0</v>
      </c>
      <c r="BH400" s="504">
        <f t="shared" si="592"/>
        <v>0</v>
      </c>
      <c r="BI400" s="505">
        <f t="shared" si="592"/>
        <v>0</v>
      </c>
      <c r="BJ400" s="506">
        <f t="shared" si="593"/>
        <v>0</v>
      </c>
      <c r="BK400" s="236">
        <f t="array" ref="BK400">IF($BB400&gt;0,"ｴﾗｰ",SUM(IF($AJ400:$AO400=BK$15,IF($AJ$17:$AO$17="○",$AG400))))</f>
        <v>0</v>
      </c>
      <c r="BL400" s="237">
        <f t="array" ref="BL400">IF($BB400&gt;0,"ｴﾗｰ",SUM(IF($AJ400:$AO400=BL$15,IF($AJ$17:$AO$17="○",$AG400))))</f>
        <v>0</v>
      </c>
      <c r="BM400" s="488">
        <f t="array" ref="BM400">IF($BB400&gt;0,"ｴﾗｰ",SUM(IF($AJ400:$AO400=BM$15,IF($AJ$17:$AO$17="○",$AG400))))</f>
        <v>0</v>
      </c>
      <c r="BN400" s="493">
        <f t="shared" si="594"/>
        <v>0</v>
      </c>
      <c r="BO400" s="236">
        <f t="array" ref="BO400">IF($BB400&gt;0,"ｴﾗｰ",SUM(IF($AP400:$AU400=BO$15,IF($AP$17:$AU$17="○",$AG400))))</f>
        <v>0</v>
      </c>
      <c r="BP400" s="237">
        <f t="array" ref="BP400">IF($BB400&gt;0,"ｴﾗｰ",SUM(IF($AP400:$AU400=BP$15,IF($AP$17:$AU$17="○",$AG400))))</f>
        <v>0</v>
      </c>
      <c r="BQ400" s="494">
        <f t="array" ref="BQ400">IF($BB400&gt;0,"ｴﾗｰ",SUM(IF($AP400:$AU400=BQ$15,IF($AP$17:$AU$17="○",$AG400))))</f>
        <v>0</v>
      </c>
      <c r="BR400" s="490">
        <f t="shared" si="595"/>
        <v>0</v>
      </c>
      <c r="BS400" s="236" t="str">
        <f t="shared" si="554"/>
        <v/>
      </c>
      <c r="BT400" s="237" t="str">
        <f t="shared" si="555"/>
        <v/>
      </c>
      <c r="BU400" s="488" t="str">
        <f t="shared" si="556"/>
        <v/>
      </c>
      <c r="BV400" s="532">
        <f t="shared" si="596"/>
        <v>0</v>
      </c>
      <c r="BW400" s="512" t="str">
        <f t="shared" si="597"/>
        <v>ｴﾗｰ</v>
      </c>
      <c r="BX400" s="237" t="str">
        <f t="shared" si="598"/>
        <v>ｴﾗｰ</v>
      </c>
      <c r="BY400" s="494" t="str">
        <f t="shared" si="599"/>
        <v>ｴﾗｰ</v>
      </c>
      <c r="BZ400" s="628">
        <f t="shared" si="600"/>
        <v>0</v>
      </c>
      <c r="CA400" s="528" t="str">
        <f t="shared" si="601"/>
        <v/>
      </c>
      <c r="CB400" s="237" t="str">
        <f t="shared" si="602"/>
        <v/>
      </c>
      <c r="CC400" s="494" t="str">
        <f t="shared" si="603"/>
        <v/>
      </c>
      <c r="CD400" s="635">
        <f t="shared" si="604"/>
        <v>0</v>
      </c>
      <c r="CE400" s="528" t="str">
        <f t="shared" si="605"/>
        <v/>
      </c>
      <c r="CF400" s="237" t="str">
        <f t="shared" si="606"/>
        <v/>
      </c>
      <c r="CG400" s="494" t="str">
        <f t="shared" si="607"/>
        <v/>
      </c>
      <c r="CH400" s="635">
        <f t="shared" si="608"/>
        <v>0</v>
      </c>
      <c r="CI400" s="535" t="str">
        <f t="shared" si="609"/>
        <v/>
      </c>
      <c r="CJ400" s="515" t="str">
        <f t="shared" si="610"/>
        <v/>
      </c>
      <c r="CK400" s="522" t="str">
        <f t="shared" si="611"/>
        <v/>
      </c>
      <c r="CL400" s="515" t="str">
        <f t="shared" si="612"/>
        <v/>
      </c>
      <c r="CM400" s="524" t="str">
        <f t="shared" si="613"/>
        <v/>
      </c>
      <c r="CN400" s="518" t="str">
        <f t="shared" si="614"/>
        <v/>
      </c>
      <c r="CO400" s="236" t="str">
        <f t="shared" si="615"/>
        <v/>
      </c>
      <c r="CP400" s="237" t="str">
        <f t="shared" si="616"/>
        <v/>
      </c>
      <c r="CQ400" s="494" t="str">
        <f t="shared" si="617"/>
        <v/>
      </c>
      <c r="CR400" s="493">
        <f t="shared" si="618"/>
        <v>0</v>
      </c>
      <c r="CS400" s="512" t="str">
        <f t="shared" si="619"/>
        <v/>
      </c>
      <c r="CT400" s="237" t="str">
        <f t="shared" si="620"/>
        <v/>
      </c>
      <c r="CU400" s="237" t="str">
        <f t="shared" si="621"/>
        <v/>
      </c>
      <c r="CV400" s="238">
        <f t="shared" si="622"/>
        <v>0</v>
      </c>
      <c r="CW400" s="236" t="str">
        <f t="shared" si="557"/>
        <v/>
      </c>
      <c r="CX400" s="237" t="str">
        <f t="shared" si="558"/>
        <v/>
      </c>
      <c r="CY400" s="494">
        <f t="shared" si="559"/>
        <v>0</v>
      </c>
      <c r="CZ400" s="493"/>
      <c r="DA400" s="236" t="str">
        <f t="shared" si="560"/>
        <v/>
      </c>
      <c r="DB400" s="237" t="str">
        <f t="shared" si="561"/>
        <v/>
      </c>
      <c r="DC400" s="494">
        <f t="shared" si="562"/>
        <v>0</v>
      </c>
      <c r="DD400" s="493"/>
      <c r="DE400" s="1335"/>
      <c r="DF400" s="1343">
        <f t="shared" si="563"/>
        <v>0</v>
      </c>
      <c r="DG400" s="528" t="str">
        <f t="shared" si="564"/>
        <v/>
      </c>
      <c r="DH400" s="494" t="str">
        <f t="shared" si="565"/>
        <v/>
      </c>
      <c r="DI400" s="53">
        <f t="shared" si="566"/>
        <v>0</v>
      </c>
      <c r="DJ400" s="432">
        <f t="shared" si="567"/>
        <v>0</v>
      </c>
      <c r="DK400" s="433">
        <f t="shared" si="623"/>
        <v>0</v>
      </c>
      <c r="DL400" s="53" t="str">
        <f t="shared" si="568"/>
        <v/>
      </c>
      <c r="DM400" s="105" t="str">
        <f t="shared" si="569"/>
        <v/>
      </c>
      <c r="DN400" s="104" t="str">
        <f t="shared" si="569"/>
        <v/>
      </c>
      <c r="DO400" s="434" t="str">
        <f t="shared" si="569"/>
        <v/>
      </c>
      <c r="DP400" s="672"/>
      <c r="DQ400" s="673"/>
      <c r="DR400" s="674"/>
      <c r="DS400" s="435">
        <f t="shared" si="624"/>
        <v>0</v>
      </c>
      <c r="DT400" s="228" t="str">
        <f t="shared" si="570"/>
        <v/>
      </c>
      <c r="DU400" s="236" t="str">
        <f t="shared" si="571"/>
        <v/>
      </c>
      <c r="DV400" s="237" t="str">
        <f t="shared" si="572"/>
        <v/>
      </c>
      <c r="DW400" s="237" t="str">
        <f t="shared" si="573"/>
        <v/>
      </c>
      <c r="DX400" s="238">
        <f t="shared" si="574"/>
        <v>0</v>
      </c>
      <c r="DY400" s="675"/>
      <c r="EA400" s="1363">
        <f t="shared" si="625"/>
        <v>0</v>
      </c>
      <c r="EB400" s="1363">
        <f t="shared" si="626"/>
        <v>0</v>
      </c>
      <c r="EC400" s="1363">
        <f t="shared" si="627"/>
        <v>0</v>
      </c>
      <c r="ED400" s="1363">
        <f t="shared" si="628"/>
        <v>0</v>
      </c>
      <c r="EE400" s="1363">
        <f t="shared" si="629"/>
        <v>0</v>
      </c>
      <c r="EF400" s="1363">
        <f t="shared" si="630"/>
        <v>0</v>
      </c>
      <c r="EG400" s="1363">
        <f t="shared" si="575"/>
        <v>0</v>
      </c>
    </row>
    <row r="401" spans="1:137" s="3" customFormat="1" ht="18" customHeight="1">
      <c r="A401" s="305" t="str">
        <f t="shared" si="549"/>
        <v/>
      </c>
      <c r="B401" s="174">
        <f t="shared" si="576"/>
        <v>0</v>
      </c>
      <c r="C401" s="1415" t="str">
        <f t="shared" si="550"/>
        <v>授業料</v>
      </c>
      <c r="D401" s="1415" t="str">
        <f t="shared" si="551"/>
        <v>入学金</v>
      </c>
      <c r="E401" s="174">
        <f t="shared" si="577"/>
        <v>0</v>
      </c>
      <c r="F401" s="305">
        <f t="shared" si="552"/>
        <v>0</v>
      </c>
      <c r="G401" s="475">
        <f t="shared" si="553"/>
        <v>384</v>
      </c>
      <c r="H401" s="430"/>
      <c r="I401" s="431"/>
      <c r="J401" s="658"/>
      <c r="K401" s="659"/>
      <c r="L401" s="659"/>
      <c r="M401" s="660"/>
      <c r="N401" s="661"/>
      <c r="O401" s="662"/>
      <c r="P401" s="658"/>
      <c r="Q401" s="659"/>
      <c r="R401" s="660"/>
      <c r="S401" s="663"/>
      <c r="T401" s="661"/>
      <c r="U401" s="664"/>
      <c r="V401" s="53" t="str">
        <f>IF(OR($R$5="",$T$5="",$J401="",$O401="",$U401=""),"",IF(ISERROR(VLOOKUP($C401,参照!$P$4:$V$112,5,FALSE)),0,VLOOKUP($C401,参照!$P$4:$V$112,5,FALSE)))</f>
        <v/>
      </c>
      <c r="W401" s="665"/>
      <c r="X401" s="54" t="str">
        <f>IF(OR($R$5="",$T$5="",$J401="",$O401="",$W401=""),"",IF(ISERROR(VLOOKUP($D401,参照!$P$4:$V$112,5,FALSE)),0,VLOOKUP($D401,参照!$P$4:$V$112,5,FALSE)))</f>
        <v/>
      </c>
      <c r="Y401" s="102"/>
      <c r="Z401" s="102"/>
      <c r="AA401" s="1177"/>
      <c r="AB401" s="227">
        <f t="shared" si="578"/>
        <v>0</v>
      </c>
      <c r="AC401" s="1122"/>
      <c r="AD401" s="352">
        <f t="shared" si="579"/>
        <v>0</v>
      </c>
      <c r="AE401" s="55"/>
      <c r="AF401" s="55" t="str">
        <f t="shared" si="580"/>
        <v/>
      </c>
      <c r="AG401" s="1124"/>
      <c r="AH401" s="760">
        <f t="shared" si="581"/>
        <v>0</v>
      </c>
      <c r="AI401" s="761">
        <f t="shared" si="582"/>
        <v>0</v>
      </c>
      <c r="AJ401" s="1126"/>
      <c r="AK401" s="1127"/>
      <c r="AL401" s="670"/>
      <c r="AM401" s="1127"/>
      <c r="AN401" s="670"/>
      <c r="AO401" s="1179"/>
      <c r="AP401" s="669"/>
      <c r="AQ401" s="1127"/>
      <c r="AR401" s="670"/>
      <c r="AS401" s="1127"/>
      <c r="AT401" s="670"/>
      <c r="AU401" s="1127"/>
      <c r="AV401" s="575" t="str">
        <f t="shared" si="583"/>
        <v>○</v>
      </c>
      <c r="AW401" s="576" t="str">
        <f t="shared" si="584"/>
        <v>○</v>
      </c>
      <c r="AX401" s="576" t="str">
        <f t="shared" si="585"/>
        <v>○</v>
      </c>
      <c r="AY401" s="576" t="str">
        <f t="shared" si="586"/>
        <v>○</v>
      </c>
      <c r="AZ401" s="576" t="str">
        <f t="shared" si="587"/>
        <v>○</v>
      </c>
      <c r="BA401" s="577" t="str">
        <f t="shared" si="588"/>
        <v>○</v>
      </c>
      <c r="BB401" s="578">
        <f t="shared" si="589"/>
        <v>0</v>
      </c>
      <c r="BC401" s="767">
        <f t="shared" si="590"/>
        <v>0</v>
      </c>
      <c r="BD401" s="768">
        <f t="shared" si="590"/>
        <v>0</v>
      </c>
      <c r="BE401" s="769">
        <f t="shared" si="590"/>
        <v>0</v>
      </c>
      <c r="BF401" s="587">
        <f t="shared" si="591"/>
        <v>0</v>
      </c>
      <c r="BG401" s="503">
        <f t="shared" si="592"/>
        <v>0</v>
      </c>
      <c r="BH401" s="504">
        <f t="shared" si="592"/>
        <v>0</v>
      </c>
      <c r="BI401" s="505">
        <f t="shared" si="592"/>
        <v>0</v>
      </c>
      <c r="BJ401" s="506">
        <f t="shared" si="593"/>
        <v>0</v>
      </c>
      <c r="BK401" s="236">
        <f t="array" ref="BK401">IF($BB401&gt;0,"ｴﾗｰ",SUM(IF($AJ401:$AO401=BK$15,IF($AJ$17:$AO$17="○",$AG401))))</f>
        <v>0</v>
      </c>
      <c r="BL401" s="237">
        <f t="array" ref="BL401">IF($BB401&gt;0,"ｴﾗｰ",SUM(IF($AJ401:$AO401=BL$15,IF($AJ$17:$AO$17="○",$AG401))))</f>
        <v>0</v>
      </c>
      <c r="BM401" s="488">
        <f t="array" ref="BM401">IF($BB401&gt;0,"ｴﾗｰ",SUM(IF($AJ401:$AO401=BM$15,IF($AJ$17:$AO$17="○",$AG401))))</f>
        <v>0</v>
      </c>
      <c r="BN401" s="493">
        <f t="shared" si="594"/>
        <v>0</v>
      </c>
      <c r="BO401" s="236">
        <f t="array" ref="BO401">IF($BB401&gt;0,"ｴﾗｰ",SUM(IF($AP401:$AU401=BO$15,IF($AP$17:$AU$17="○",$AG401))))</f>
        <v>0</v>
      </c>
      <c r="BP401" s="237">
        <f t="array" ref="BP401">IF($BB401&gt;0,"ｴﾗｰ",SUM(IF($AP401:$AU401=BP$15,IF($AP$17:$AU$17="○",$AG401))))</f>
        <v>0</v>
      </c>
      <c r="BQ401" s="494">
        <f t="array" ref="BQ401">IF($BB401&gt;0,"ｴﾗｰ",SUM(IF($AP401:$AU401=BQ$15,IF($AP$17:$AU$17="○",$AG401))))</f>
        <v>0</v>
      </c>
      <c r="BR401" s="490">
        <f t="shared" si="595"/>
        <v>0</v>
      </c>
      <c r="BS401" s="236" t="str">
        <f t="shared" si="554"/>
        <v/>
      </c>
      <c r="BT401" s="237" t="str">
        <f t="shared" si="555"/>
        <v/>
      </c>
      <c r="BU401" s="488" t="str">
        <f t="shared" si="556"/>
        <v/>
      </c>
      <c r="BV401" s="532">
        <f t="shared" si="596"/>
        <v>0</v>
      </c>
      <c r="BW401" s="512" t="str">
        <f t="shared" si="597"/>
        <v>ｴﾗｰ</v>
      </c>
      <c r="BX401" s="237" t="str">
        <f t="shared" si="598"/>
        <v>ｴﾗｰ</v>
      </c>
      <c r="BY401" s="494" t="str">
        <f t="shared" si="599"/>
        <v>ｴﾗｰ</v>
      </c>
      <c r="BZ401" s="628">
        <f t="shared" si="600"/>
        <v>0</v>
      </c>
      <c r="CA401" s="528" t="str">
        <f t="shared" si="601"/>
        <v/>
      </c>
      <c r="CB401" s="237" t="str">
        <f t="shared" si="602"/>
        <v/>
      </c>
      <c r="CC401" s="494" t="str">
        <f t="shared" si="603"/>
        <v/>
      </c>
      <c r="CD401" s="635">
        <f t="shared" si="604"/>
        <v>0</v>
      </c>
      <c r="CE401" s="528" t="str">
        <f t="shared" si="605"/>
        <v/>
      </c>
      <c r="CF401" s="237" t="str">
        <f t="shared" si="606"/>
        <v/>
      </c>
      <c r="CG401" s="494" t="str">
        <f t="shared" si="607"/>
        <v/>
      </c>
      <c r="CH401" s="635">
        <f t="shared" si="608"/>
        <v>0</v>
      </c>
      <c r="CI401" s="535" t="str">
        <f t="shared" si="609"/>
        <v/>
      </c>
      <c r="CJ401" s="515" t="str">
        <f t="shared" si="610"/>
        <v/>
      </c>
      <c r="CK401" s="522" t="str">
        <f t="shared" si="611"/>
        <v/>
      </c>
      <c r="CL401" s="515" t="str">
        <f t="shared" si="612"/>
        <v/>
      </c>
      <c r="CM401" s="524" t="str">
        <f t="shared" si="613"/>
        <v/>
      </c>
      <c r="CN401" s="518" t="str">
        <f t="shared" si="614"/>
        <v/>
      </c>
      <c r="CO401" s="236" t="str">
        <f t="shared" si="615"/>
        <v/>
      </c>
      <c r="CP401" s="237" t="str">
        <f t="shared" si="616"/>
        <v/>
      </c>
      <c r="CQ401" s="494" t="str">
        <f t="shared" si="617"/>
        <v/>
      </c>
      <c r="CR401" s="493">
        <f t="shared" si="618"/>
        <v>0</v>
      </c>
      <c r="CS401" s="512" t="str">
        <f t="shared" si="619"/>
        <v/>
      </c>
      <c r="CT401" s="237" t="str">
        <f t="shared" si="620"/>
        <v/>
      </c>
      <c r="CU401" s="237" t="str">
        <f t="shared" si="621"/>
        <v/>
      </c>
      <c r="CV401" s="238">
        <f t="shared" si="622"/>
        <v>0</v>
      </c>
      <c r="CW401" s="236" t="str">
        <f t="shared" si="557"/>
        <v/>
      </c>
      <c r="CX401" s="237" t="str">
        <f t="shared" si="558"/>
        <v/>
      </c>
      <c r="CY401" s="494">
        <f t="shared" si="559"/>
        <v>0</v>
      </c>
      <c r="CZ401" s="493"/>
      <c r="DA401" s="236" t="str">
        <f t="shared" si="560"/>
        <v/>
      </c>
      <c r="DB401" s="237" t="str">
        <f t="shared" si="561"/>
        <v/>
      </c>
      <c r="DC401" s="494">
        <f t="shared" si="562"/>
        <v>0</v>
      </c>
      <c r="DD401" s="493"/>
      <c r="DE401" s="1335"/>
      <c r="DF401" s="1343">
        <f t="shared" si="563"/>
        <v>0</v>
      </c>
      <c r="DG401" s="528" t="str">
        <f t="shared" si="564"/>
        <v/>
      </c>
      <c r="DH401" s="494" t="str">
        <f t="shared" si="565"/>
        <v/>
      </c>
      <c r="DI401" s="53">
        <f t="shared" si="566"/>
        <v>0</v>
      </c>
      <c r="DJ401" s="432">
        <f t="shared" si="567"/>
        <v>0</v>
      </c>
      <c r="DK401" s="433">
        <f t="shared" si="623"/>
        <v>0</v>
      </c>
      <c r="DL401" s="53" t="str">
        <f t="shared" si="568"/>
        <v/>
      </c>
      <c r="DM401" s="105" t="str">
        <f t="shared" si="569"/>
        <v/>
      </c>
      <c r="DN401" s="104" t="str">
        <f t="shared" si="569"/>
        <v/>
      </c>
      <c r="DO401" s="434" t="str">
        <f t="shared" si="569"/>
        <v/>
      </c>
      <c r="DP401" s="672"/>
      <c r="DQ401" s="673"/>
      <c r="DR401" s="674"/>
      <c r="DS401" s="435">
        <f t="shared" si="624"/>
        <v>0</v>
      </c>
      <c r="DT401" s="228" t="str">
        <f t="shared" si="570"/>
        <v/>
      </c>
      <c r="DU401" s="236" t="str">
        <f t="shared" si="571"/>
        <v/>
      </c>
      <c r="DV401" s="237" t="str">
        <f t="shared" si="572"/>
        <v/>
      </c>
      <c r="DW401" s="237" t="str">
        <f t="shared" si="573"/>
        <v/>
      </c>
      <c r="DX401" s="238">
        <f t="shared" si="574"/>
        <v>0</v>
      </c>
      <c r="DY401" s="675"/>
      <c r="EA401" s="1363">
        <f t="shared" si="625"/>
        <v>0</v>
      </c>
      <c r="EB401" s="1363">
        <f t="shared" si="626"/>
        <v>0</v>
      </c>
      <c r="EC401" s="1363">
        <f t="shared" si="627"/>
        <v>0</v>
      </c>
      <c r="ED401" s="1363">
        <f t="shared" si="628"/>
        <v>0</v>
      </c>
      <c r="EE401" s="1363">
        <f t="shared" si="629"/>
        <v>0</v>
      </c>
      <c r="EF401" s="1363">
        <f t="shared" si="630"/>
        <v>0</v>
      </c>
      <c r="EG401" s="1363">
        <f t="shared" si="575"/>
        <v>0</v>
      </c>
    </row>
    <row r="402" spans="1:137" s="3" customFormat="1" ht="18" customHeight="1">
      <c r="A402" s="305" t="str">
        <f t="shared" ref="A402:A465" si="631">J402&amp;O402</f>
        <v/>
      </c>
      <c r="B402" s="174">
        <f t="shared" si="576"/>
        <v>0</v>
      </c>
      <c r="C402" s="1415" t="str">
        <f t="shared" ref="C402:C465" si="632">$R$5&amp;$T$5&amp;$O402&amp;"授業料"</f>
        <v>授業料</v>
      </c>
      <c r="D402" s="1415" t="str">
        <f t="shared" ref="D402:D465" si="633">$R$5&amp;$T$5&amp;$O402&amp;"入学金"</f>
        <v>入学金</v>
      </c>
      <c r="E402" s="174">
        <f t="shared" si="577"/>
        <v>0</v>
      </c>
      <c r="F402" s="305">
        <f t="shared" ref="F402:F465" si="634">IF(N402&lt;&gt;N401,1,0)</f>
        <v>0</v>
      </c>
      <c r="G402" s="475">
        <f t="shared" ref="G402:G465" si="635">G401+1</f>
        <v>385</v>
      </c>
      <c r="H402" s="430"/>
      <c r="I402" s="431"/>
      <c r="J402" s="658"/>
      <c r="K402" s="659"/>
      <c r="L402" s="659"/>
      <c r="M402" s="660"/>
      <c r="N402" s="661"/>
      <c r="O402" s="662"/>
      <c r="P402" s="658"/>
      <c r="Q402" s="659"/>
      <c r="R402" s="660"/>
      <c r="S402" s="663"/>
      <c r="T402" s="661"/>
      <c r="U402" s="664"/>
      <c r="V402" s="53" t="str">
        <f>IF(OR($R$5="",$T$5="",$J402="",$O402="",$U402=""),"",IF(ISERROR(VLOOKUP($C402,参照!$P$4:$V$112,5,FALSE)),0,VLOOKUP($C402,参照!$P$4:$V$112,5,FALSE)))</f>
        <v/>
      </c>
      <c r="W402" s="665"/>
      <c r="X402" s="54" t="str">
        <f>IF(OR($R$5="",$T$5="",$J402="",$O402="",$W402=""),"",IF(ISERROR(VLOOKUP($D402,参照!$P$4:$V$112,5,FALSE)),0,VLOOKUP($D402,参照!$P$4:$V$112,5,FALSE)))</f>
        <v/>
      </c>
      <c r="Y402" s="102"/>
      <c r="Z402" s="102"/>
      <c r="AA402" s="1177"/>
      <c r="AB402" s="227">
        <f t="shared" si="578"/>
        <v>0</v>
      </c>
      <c r="AC402" s="1122"/>
      <c r="AD402" s="352">
        <f t="shared" si="579"/>
        <v>0</v>
      </c>
      <c r="AE402" s="55"/>
      <c r="AF402" s="55" t="str">
        <f t="shared" si="580"/>
        <v/>
      </c>
      <c r="AG402" s="1124"/>
      <c r="AH402" s="760">
        <f t="shared" si="581"/>
        <v>0</v>
      </c>
      <c r="AI402" s="761">
        <f t="shared" si="582"/>
        <v>0</v>
      </c>
      <c r="AJ402" s="1126"/>
      <c r="AK402" s="1127"/>
      <c r="AL402" s="670"/>
      <c r="AM402" s="1127"/>
      <c r="AN402" s="670"/>
      <c r="AO402" s="1179"/>
      <c r="AP402" s="669"/>
      <c r="AQ402" s="1127"/>
      <c r="AR402" s="670"/>
      <c r="AS402" s="1127"/>
      <c r="AT402" s="670"/>
      <c r="AU402" s="1127"/>
      <c r="AV402" s="575" t="str">
        <f t="shared" si="583"/>
        <v>○</v>
      </c>
      <c r="AW402" s="576" t="str">
        <f t="shared" si="584"/>
        <v>○</v>
      </c>
      <c r="AX402" s="576" t="str">
        <f t="shared" si="585"/>
        <v>○</v>
      </c>
      <c r="AY402" s="576" t="str">
        <f t="shared" si="586"/>
        <v>○</v>
      </c>
      <c r="AZ402" s="576" t="str">
        <f t="shared" si="587"/>
        <v>○</v>
      </c>
      <c r="BA402" s="577" t="str">
        <f t="shared" si="588"/>
        <v>○</v>
      </c>
      <c r="BB402" s="578">
        <f t="shared" si="589"/>
        <v>0</v>
      </c>
      <c r="BC402" s="767">
        <f t="shared" si="590"/>
        <v>0</v>
      </c>
      <c r="BD402" s="768">
        <f t="shared" si="590"/>
        <v>0</v>
      </c>
      <c r="BE402" s="769">
        <f t="shared" si="590"/>
        <v>0</v>
      </c>
      <c r="BF402" s="587">
        <f t="shared" si="591"/>
        <v>0</v>
      </c>
      <c r="BG402" s="503">
        <f t="shared" si="592"/>
        <v>0</v>
      </c>
      <c r="BH402" s="504">
        <f t="shared" si="592"/>
        <v>0</v>
      </c>
      <c r="BI402" s="505">
        <f t="shared" si="592"/>
        <v>0</v>
      </c>
      <c r="BJ402" s="506">
        <f t="shared" si="593"/>
        <v>0</v>
      </c>
      <c r="BK402" s="236">
        <f t="array" ref="BK402">IF($BB402&gt;0,"ｴﾗｰ",SUM(IF($AJ402:$AO402=BK$15,IF($AJ$17:$AO$17="○",$AG402))))</f>
        <v>0</v>
      </c>
      <c r="BL402" s="237">
        <f t="array" ref="BL402">IF($BB402&gt;0,"ｴﾗｰ",SUM(IF($AJ402:$AO402=BL$15,IF($AJ$17:$AO$17="○",$AG402))))</f>
        <v>0</v>
      </c>
      <c r="BM402" s="488">
        <f t="array" ref="BM402">IF($BB402&gt;0,"ｴﾗｰ",SUM(IF($AJ402:$AO402=BM$15,IF($AJ$17:$AO$17="○",$AG402))))</f>
        <v>0</v>
      </c>
      <c r="BN402" s="493">
        <f t="shared" si="594"/>
        <v>0</v>
      </c>
      <c r="BO402" s="236">
        <f t="array" ref="BO402">IF($BB402&gt;0,"ｴﾗｰ",SUM(IF($AP402:$AU402=BO$15,IF($AP$17:$AU$17="○",$AG402))))</f>
        <v>0</v>
      </c>
      <c r="BP402" s="237">
        <f t="array" ref="BP402">IF($BB402&gt;0,"ｴﾗｰ",SUM(IF($AP402:$AU402=BP$15,IF($AP$17:$AU$17="○",$AG402))))</f>
        <v>0</v>
      </c>
      <c r="BQ402" s="494">
        <f t="array" ref="BQ402">IF($BB402&gt;0,"ｴﾗｰ",SUM(IF($AP402:$AU402=BQ$15,IF($AP$17:$AU$17="○",$AG402))))</f>
        <v>0</v>
      </c>
      <c r="BR402" s="490">
        <f t="shared" si="595"/>
        <v>0</v>
      </c>
      <c r="BS402" s="236" t="str">
        <f t="shared" ref="BS402:BS465" si="636">IF($BB402&gt;0,"ｴﾗｰ",IF(ISERROR($AF402*BC402*BS$15),"",$AF402*BC402*BS$15))</f>
        <v/>
      </c>
      <c r="BT402" s="237" t="str">
        <f t="shared" ref="BT402:BT465" si="637">IF($BB402&gt;0,"ｴﾗｰ",IF(ISERROR($AF402*BD402*BT$15),"",$AF402*BD402*BT$15))</f>
        <v/>
      </c>
      <c r="BU402" s="488" t="str">
        <f t="shared" ref="BU402:BU465" si="638">IF($BB402&gt;0,"ｴﾗｰ",IF(ISERROR($AF402*BE402*BU$15),"",$AF402*BE402*BU$15))</f>
        <v/>
      </c>
      <c r="BV402" s="532">
        <f t="shared" si="596"/>
        <v>0</v>
      </c>
      <c r="BW402" s="512" t="str">
        <f t="shared" si="597"/>
        <v>ｴﾗｰ</v>
      </c>
      <c r="BX402" s="237" t="str">
        <f t="shared" si="598"/>
        <v>ｴﾗｰ</v>
      </c>
      <c r="BY402" s="494" t="str">
        <f t="shared" si="599"/>
        <v>ｴﾗｰ</v>
      </c>
      <c r="BZ402" s="628">
        <f t="shared" si="600"/>
        <v>0</v>
      </c>
      <c r="CA402" s="528" t="str">
        <f t="shared" si="601"/>
        <v/>
      </c>
      <c r="CB402" s="237" t="str">
        <f t="shared" si="602"/>
        <v/>
      </c>
      <c r="CC402" s="494" t="str">
        <f t="shared" si="603"/>
        <v/>
      </c>
      <c r="CD402" s="635">
        <f t="shared" si="604"/>
        <v>0</v>
      </c>
      <c r="CE402" s="528" t="str">
        <f t="shared" si="605"/>
        <v/>
      </c>
      <c r="CF402" s="237" t="str">
        <f t="shared" si="606"/>
        <v/>
      </c>
      <c r="CG402" s="494" t="str">
        <f t="shared" si="607"/>
        <v/>
      </c>
      <c r="CH402" s="635">
        <f t="shared" si="608"/>
        <v>0</v>
      </c>
      <c r="CI402" s="535" t="str">
        <f t="shared" si="609"/>
        <v/>
      </c>
      <c r="CJ402" s="515" t="str">
        <f t="shared" si="610"/>
        <v/>
      </c>
      <c r="CK402" s="522" t="str">
        <f t="shared" si="611"/>
        <v/>
      </c>
      <c r="CL402" s="515" t="str">
        <f t="shared" si="612"/>
        <v/>
      </c>
      <c r="CM402" s="524" t="str">
        <f t="shared" si="613"/>
        <v/>
      </c>
      <c r="CN402" s="518" t="str">
        <f t="shared" si="614"/>
        <v/>
      </c>
      <c r="CO402" s="236" t="str">
        <f t="shared" si="615"/>
        <v/>
      </c>
      <c r="CP402" s="237" t="str">
        <f t="shared" si="616"/>
        <v/>
      </c>
      <c r="CQ402" s="494" t="str">
        <f t="shared" si="617"/>
        <v/>
      </c>
      <c r="CR402" s="493">
        <f t="shared" si="618"/>
        <v>0</v>
      </c>
      <c r="CS402" s="512" t="str">
        <f t="shared" si="619"/>
        <v/>
      </c>
      <c r="CT402" s="237" t="str">
        <f t="shared" si="620"/>
        <v/>
      </c>
      <c r="CU402" s="237" t="str">
        <f t="shared" si="621"/>
        <v/>
      </c>
      <c r="CV402" s="238">
        <f t="shared" si="622"/>
        <v>0</v>
      </c>
      <c r="CW402" s="236" t="str">
        <f t="shared" ref="CW402:CW465" si="639">IF(ISERROR(ROUNDUP(CA402*$AG402,-2)),"",ROUNDUP(CA402*$AG402,-2))</f>
        <v/>
      </c>
      <c r="CX402" s="237" t="str">
        <f t="shared" ref="CX402:CX465" si="640">IF(ISERROR(ROUNDUP(CB402*$AG402,-2)),"",ROUNDUP(CB402*$AG402,-2))</f>
        <v/>
      </c>
      <c r="CY402" s="494">
        <f t="shared" ref="CY402:CY465" si="641">IF(CC402&lt;100,0,IF(ISERROR(CC402*$AG402),0,CC402*$AG402))</f>
        <v>0</v>
      </c>
      <c r="CZ402" s="493"/>
      <c r="DA402" s="236" t="str">
        <f t="shared" ref="DA402:DA465" si="642">IF(ISERROR(ROUNDUP(CE402*$AG402,-2)),"",ROUNDUP(CE402*$AG402,-2))</f>
        <v/>
      </c>
      <c r="DB402" s="237" t="str">
        <f t="shared" ref="DB402:DB465" si="643">IF(ISERROR(ROUNDUP(CF402*$AG402,-2)),"",ROUNDUP(CF402*$AG402,-2))</f>
        <v/>
      </c>
      <c r="DC402" s="494">
        <f t="shared" ref="DC402:DC465" si="644">IF(CG402&lt;100,0,IF(ISERROR(CG402*$AG402),0,CG402*$AG402))</f>
        <v>0</v>
      </c>
      <c r="DD402" s="493"/>
      <c r="DE402" s="1335"/>
      <c r="DF402" s="1343">
        <f t="shared" ref="DF402:DF465" si="645">IF(ISERROR(BV402*AG402),"",BV402*AG402)</f>
        <v>0</v>
      </c>
      <c r="DG402" s="528" t="str">
        <f t="shared" ref="DG402:DG465" si="646">IF(ISERROR(CJ402*$AG402),"",CJ402*$AG402)</f>
        <v/>
      </c>
      <c r="DH402" s="494" t="str">
        <f t="shared" ref="DH402:DH465" si="647">IF(ISERROR(CL402*$AG402),"",CL402*$AG402)</f>
        <v/>
      </c>
      <c r="DI402" s="53">
        <f t="shared" ref="DI402:DI465" si="648">MIN(U402,AC402)</f>
        <v>0</v>
      </c>
      <c r="DJ402" s="432">
        <f t="shared" ref="DJ402:DJ465" si="649">BV402</f>
        <v>0</v>
      </c>
      <c r="DK402" s="433">
        <f t="shared" si="623"/>
        <v>0</v>
      </c>
      <c r="DL402" s="53" t="str">
        <f t="shared" ref="DL402:DL465" si="650">IF(OR($R$5="",$T$5="",$J402="",$O402="",$W402=""),"",IF(W402&lt;=X402,ROUNDDOWN(W402,-2),X402))</f>
        <v/>
      </c>
      <c r="DM402" s="105" t="str">
        <f t="shared" ref="DM402:DO465" si="651">IF(ISERROR(ROUNDUP($DL402*DM$15,-2)),"",ROUNDUP($DL402*DM$15,-2))</f>
        <v/>
      </c>
      <c r="DN402" s="104" t="str">
        <f t="shared" si="651"/>
        <v/>
      </c>
      <c r="DO402" s="434" t="str">
        <f t="shared" si="651"/>
        <v/>
      </c>
      <c r="DP402" s="672"/>
      <c r="DQ402" s="673"/>
      <c r="DR402" s="674"/>
      <c r="DS402" s="435">
        <f t="shared" si="624"/>
        <v>0</v>
      </c>
      <c r="DT402" s="228" t="str">
        <f t="shared" ref="DT402:DT465" si="652">IF(ISERROR(DM402*DP402+DN402*DQ402+DO402*DR402),"",DM402*DP402+DN402*DQ402+DO402*DR402)</f>
        <v/>
      </c>
      <c r="DU402" s="236" t="str">
        <f t="shared" ref="DU402:DU465" si="653">IF(ISERROR(DM402*DP402),"",DM402*DP402)</f>
        <v/>
      </c>
      <c r="DV402" s="237" t="str">
        <f t="shared" ref="DV402:DV465" si="654">IF(ISERROR(DN402*DQ402),"",DN402*DQ402)</f>
        <v/>
      </c>
      <c r="DW402" s="237" t="str">
        <f t="shared" ref="DW402:DW465" si="655">IF(ISERROR(DO402*DR402),"",DO402*DR402)</f>
        <v/>
      </c>
      <c r="DX402" s="238">
        <f t="shared" ref="DX402:DX465" si="656">SUM(DU402:DW402)</f>
        <v>0</v>
      </c>
      <c r="DY402" s="675"/>
      <c r="EA402" s="1363">
        <f t="shared" si="625"/>
        <v>0</v>
      </c>
      <c r="EB402" s="1363">
        <f t="shared" si="626"/>
        <v>0</v>
      </c>
      <c r="EC402" s="1363">
        <f t="shared" si="627"/>
        <v>0</v>
      </c>
      <c r="ED402" s="1363">
        <f t="shared" si="628"/>
        <v>0</v>
      </c>
      <c r="EE402" s="1363">
        <f t="shared" si="629"/>
        <v>0</v>
      </c>
      <c r="EF402" s="1363">
        <f t="shared" si="630"/>
        <v>0</v>
      </c>
      <c r="EG402" s="1363">
        <f t="shared" ref="EG402:EG465" si="657">SUM(EA402:EF402)</f>
        <v>0</v>
      </c>
    </row>
    <row r="403" spans="1:137" s="3" customFormat="1" ht="18" customHeight="1">
      <c r="A403" s="305" t="str">
        <f t="shared" si="631"/>
        <v/>
      </c>
      <c r="B403" s="174">
        <f t="shared" ref="B403:B466" si="658">IF(J403="",0,IF(A403&lt;&gt;A402,B402+1,B402))</f>
        <v>0</v>
      </c>
      <c r="C403" s="1415" t="str">
        <f t="shared" si="632"/>
        <v>授業料</v>
      </c>
      <c r="D403" s="1415" t="str">
        <f t="shared" si="633"/>
        <v>入学金</v>
      </c>
      <c r="E403" s="174">
        <f t="shared" ref="E403:E466" si="659">IF(J403="",0,IF(J403&lt;&gt;J402,E402+1,E402))</f>
        <v>0</v>
      </c>
      <c r="F403" s="305">
        <f t="shared" si="634"/>
        <v>0</v>
      </c>
      <c r="G403" s="475">
        <f t="shared" si="635"/>
        <v>386</v>
      </c>
      <c r="H403" s="430"/>
      <c r="I403" s="431"/>
      <c r="J403" s="658"/>
      <c r="K403" s="659"/>
      <c r="L403" s="659"/>
      <c r="M403" s="660"/>
      <c r="N403" s="661"/>
      <c r="O403" s="662"/>
      <c r="P403" s="658"/>
      <c r="Q403" s="659"/>
      <c r="R403" s="660"/>
      <c r="S403" s="663"/>
      <c r="T403" s="661"/>
      <c r="U403" s="664"/>
      <c r="V403" s="53" t="str">
        <f>IF(OR($R$5="",$T$5="",$J403="",$O403="",$U403=""),"",IF(ISERROR(VLOOKUP($C403,参照!$P$4:$V$112,5,FALSE)),0,VLOOKUP($C403,参照!$P$4:$V$112,5,FALSE)))</f>
        <v/>
      </c>
      <c r="W403" s="665"/>
      <c r="X403" s="54" t="str">
        <f>IF(OR($R$5="",$T$5="",$J403="",$O403="",$W403=""),"",IF(ISERROR(VLOOKUP($D403,参照!$P$4:$V$112,5,FALSE)),0,VLOOKUP($D403,参照!$P$4:$V$112,5,FALSE)))</f>
        <v/>
      </c>
      <c r="Y403" s="102"/>
      <c r="Z403" s="102"/>
      <c r="AA403" s="1177"/>
      <c r="AB403" s="227">
        <f t="shared" ref="AB403:AB466" si="660">IF(AND(U403&gt;AC403,AD403=12),1,0)</f>
        <v>0</v>
      </c>
      <c r="AC403" s="1122"/>
      <c r="AD403" s="352">
        <f t="shared" ref="AD403:AD466" si="661">IF(SUM(AJ403,AL403,AN403,AP403,AR403,AT403)&gt;12,"ｴﾗｰ",SUM(AJ403,AL403,AN403,AP403,AR403,AT403))</f>
        <v>0</v>
      </c>
      <c r="AE403" s="55"/>
      <c r="AF403" s="55" t="str">
        <f t="shared" ref="AF403:AF466" si="662">IF(OR($R$5="",$T$5="",$J403="",$O403="",$U403="",$AD403=0,$EG403&gt;0),"",IF(ISERROR(MIN(ROUNDDOWN(MIN(U403,V403),-2)/12,ROUNDDOWN(AC403,-2)/AD403)),"",MIN(ROUNDDOWN(MIN(U403,V403),-2)/12,ROUNDDOWN(AC403,-2)/AD403)))</f>
        <v/>
      </c>
      <c r="AG403" s="1124"/>
      <c r="AH403" s="760">
        <f t="shared" ref="AH403:AH466" si="663">SUMIF($CJ403:$CJ403,"&gt;0",$AG403:$AG403)</f>
        <v>0</v>
      </c>
      <c r="AI403" s="761">
        <f t="shared" ref="AI403:AI466" si="664">SUMIF($CL403:$CL403,"&gt;0",$AG403:$AG403)</f>
        <v>0</v>
      </c>
      <c r="AJ403" s="1126"/>
      <c r="AK403" s="1127"/>
      <c r="AL403" s="670"/>
      <c r="AM403" s="1127"/>
      <c r="AN403" s="670"/>
      <c r="AO403" s="1179"/>
      <c r="AP403" s="669"/>
      <c r="AQ403" s="1127"/>
      <c r="AR403" s="670"/>
      <c r="AS403" s="1127"/>
      <c r="AT403" s="670"/>
      <c r="AU403" s="1127"/>
      <c r="AV403" s="575" t="str">
        <f t="shared" ref="AV403:AV466" si="665">IF(SUM($AJ403,$AL403,$AN403)&gt;6,"×",IF(AND($AJ403&gt;0,$AK403=""),"×",IF(AND($AJ403="",$AK403&lt;&gt;""),"×",IF(AND($AK403&lt;&gt;"",$AK403=$AM403),"×",IF(AND($AK403&lt;&gt;"",$AK403=$AO403),"×",IF(AND($AM403&lt;&gt;"",$AM403=$AO403),"×","○"))))))</f>
        <v>○</v>
      </c>
      <c r="AW403" s="576" t="str">
        <f t="shared" ref="AW403:AW466" si="666">IF(SUM($AJ403,$AL403,$AN403)&gt;6,"×",IF(AND($AL403&gt;0,$AM403=""),"×",IF(AND($AL403="",$AM403&lt;&gt;""),"×",IF(AND($AK403&lt;&gt;"",$AK403=$AM403),"×",IF(AND($AK403&lt;&gt;"",$AK403=$AO403),"×",IF(AND($AM403&lt;&gt;"",$AM403=$AO403),"×","○"))))))</f>
        <v>○</v>
      </c>
      <c r="AX403" s="576" t="str">
        <f t="shared" ref="AX403:AX466" si="667">IF(SUM($AJ403,$AL403,$AN403)&gt;6,"×",IF(AND($AN403&gt;0,$AO403=""),"×",IF(AND($AN403="",$AO403&lt;&gt;""),"×",IF(AND($AK403&lt;&gt;"",$AK403=$AM403),"×",IF(AND($AK403&lt;&gt;"",$AK403=$AO403),"×",IF(AND($AM403&lt;&gt;"",$AM403=$AO403),"×","○"))))))</f>
        <v>○</v>
      </c>
      <c r="AY403" s="576" t="str">
        <f t="shared" ref="AY403:AY466" si="668">IF(SUM($AP403,$AR403,$AT403)&gt;6,"×",IF(AND($AD403=0,$AP403="",$AQ403=""),"○",IF(AND($AP403&gt;0,$AQ403=""),"×",IF(AND($AP403="",$AQ403&lt;&gt;""),"×",IF(AND($AQ403&lt;&gt;"",$AQ403=$AS403),"×",IF(AND($AQ403&lt;&gt;"",$AQ403=$AU403),"×",IF(AND($AS403&lt;&gt;"",$AS403=$AU403),"×","○")))))))</f>
        <v>○</v>
      </c>
      <c r="AZ403" s="576" t="str">
        <f t="shared" ref="AZ403:AZ466" si="669">IF(SUM($AP403,$AR403,$AT403)&gt;6,"×",IF(AND($AR403&gt;0,$AS403=""),"×",IF(AND($AR403="",$AS403&lt;&gt;""),"×",IF(AND($AQ403&lt;&gt;"",$AQ403=$AS403),"×",IF(AND($AQ403&lt;&gt;"",$AQ403=$AU403),"×",IF(AND($AS403&lt;&gt;"",$AS403=$AU403),"×","○"))))))</f>
        <v>○</v>
      </c>
      <c r="BA403" s="577" t="str">
        <f t="shared" ref="BA403:BA466" si="670">IF(SUM($AP403,$AR403,$AT403)&gt;6,"×",IF(AND($AT403&gt;0,$AU403=""),"×",IF(AND($AT403="",$AU403&lt;&gt;""),"×",IF(AND($AQ403&lt;&gt;"",$AQ403=$AS403),"×",IF(AND($AQ403&lt;&gt;"",$AQ403=$AU403),"×",IF(AND($AS403&lt;&gt;"",$AS403=$AU403),"×","○"))))))</f>
        <v>○</v>
      </c>
      <c r="BB403" s="578">
        <f t="shared" ref="BB403:BB466" si="671">COUNTIF(AV403:BA403,"×")</f>
        <v>0</v>
      </c>
      <c r="BC403" s="767">
        <f t="shared" ref="BC403:BE466" si="672">IF(SUM($AJ403,$AL403,$AN403,$AP403,$AR403,$AT403)&gt;12,"ｴﾗｰ",SUMIF($AK403,BC$15,$AJ403)+SUMIF($AM403,BC$15,$AL403)+SUMIF($AO403,BC$15,$AN403)+SUMIF($AQ403,BC$15,$AP403)+SUMIF($AS403,BC$15,$AR403)+SUMIF($AU403,BC$15,$AT403))</f>
        <v>0</v>
      </c>
      <c r="BD403" s="768">
        <f t="shared" si="672"/>
        <v>0</v>
      </c>
      <c r="BE403" s="769">
        <f t="shared" si="672"/>
        <v>0</v>
      </c>
      <c r="BF403" s="587">
        <f t="shared" ref="BF403:BF466" si="673">IF(BB403&gt;0,"ｴﾗｰ",IF(SUM(BC403:BE403)&gt;12,"ｴﾗｰ",SUM(BC403:BE403)))</f>
        <v>0</v>
      </c>
      <c r="BG403" s="503">
        <f t="shared" ref="BG403:BI466" si="674">IF(SUM($AJ403,$AL403,$AN403,$AP403,$AR403,$AT403)&gt;12,"ｴﾗｰ",SUMIF($AK403,BG$15,$AJ403)+SUMIF($AM403,BG$15,$AL403)+SUMIF($AO403,BG$15,$AN403))</f>
        <v>0</v>
      </c>
      <c r="BH403" s="504">
        <f t="shared" si="674"/>
        <v>0</v>
      </c>
      <c r="BI403" s="505">
        <f t="shared" si="674"/>
        <v>0</v>
      </c>
      <c r="BJ403" s="506">
        <f t="shared" ref="BJ403:BJ466" si="675">SUM(BG403:BI403)</f>
        <v>0</v>
      </c>
      <c r="BK403" s="236">
        <f t="array" ref="BK403">IF($BB403&gt;0,"ｴﾗｰ",SUM(IF($AJ403:$AO403=BK$15,IF($AJ$17:$AO$17="○",$AG403))))</f>
        <v>0</v>
      </c>
      <c r="BL403" s="237">
        <f t="array" ref="BL403">IF($BB403&gt;0,"ｴﾗｰ",SUM(IF($AJ403:$AO403=BL$15,IF($AJ$17:$AO$17="○",$AG403))))</f>
        <v>0</v>
      </c>
      <c r="BM403" s="488">
        <f t="array" ref="BM403">IF($BB403&gt;0,"ｴﾗｰ",SUM(IF($AJ403:$AO403=BM$15,IF($AJ$17:$AO$17="○",$AG403))))</f>
        <v>0</v>
      </c>
      <c r="BN403" s="493">
        <f t="shared" ref="BN403:BN466" si="676">SUM(BK403:BM403)</f>
        <v>0</v>
      </c>
      <c r="BO403" s="236">
        <f t="array" ref="BO403">IF($BB403&gt;0,"ｴﾗｰ",SUM(IF($AP403:$AU403=BO$15,IF($AP$17:$AU$17="○",$AG403))))</f>
        <v>0</v>
      </c>
      <c r="BP403" s="237">
        <f t="array" ref="BP403">IF($BB403&gt;0,"ｴﾗｰ",SUM(IF($AP403:$AU403=BP$15,IF($AP$17:$AU$17="○",$AG403))))</f>
        <v>0</v>
      </c>
      <c r="BQ403" s="494">
        <f t="array" ref="BQ403">IF($BB403&gt;0,"ｴﾗｰ",SUM(IF($AP403:$AU403=BQ$15,IF($AP$17:$AU$17="○",$AG403))))</f>
        <v>0</v>
      </c>
      <c r="BR403" s="490">
        <f t="shared" ref="BR403:BR466" si="677">SUM(BO403:BQ403)</f>
        <v>0</v>
      </c>
      <c r="BS403" s="236" t="str">
        <f t="shared" si="636"/>
        <v/>
      </c>
      <c r="BT403" s="237" t="str">
        <f t="shared" si="637"/>
        <v/>
      </c>
      <c r="BU403" s="488" t="str">
        <f t="shared" si="638"/>
        <v/>
      </c>
      <c r="BV403" s="532">
        <f t="shared" ref="BV403:BV466" si="678">IF($BB403&gt;0,"",ROUNDUP(SUM($BS403:$BU403),-2))</f>
        <v>0</v>
      </c>
      <c r="BW403" s="512" t="str">
        <f t="shared" ref="BW403:BW466" si="679">IF($BB403&gt;0,"ｴﾗｰ",IF(ISERROR($AF403*BG403*BW$15),"ｴﾗｰ",$AF403*BG403*BW$15))</f>
        <v>ｴﾗｰ</v>
      </c>
      <c r="BX403" s="237" t="str">
        <f t="shared" ref="BX403:BX466" si="680">IF($BB403&gt;0,"ｴﾗｰ",IF(ISERROR($AF403*BH403*BX$15),"ｴﾗｰ",$AF403*BH403*BX$15))</f>
        <v>ｴﾗｰ</v>
      </c>
      <c r="BY403" s="494" t="str">
        <f t="shared" ref="BY403:BY466" si="681">IF($BB403&gt;0,"ｴﾗｰ",IF(ISERROR($AF403*BI403*BY$15),"ｴﾗｰ",$AF403*BI403*BY$15))</f>
        <v>ｴﾗｰ</v>
      </c>
      <c r="BZ403" s="628">
        <f t="shared" ref="BZ403:BZ466" si="682">IF(BB403&gt;0,"ｴﾗｰ",ROUNDUP(SUM(BW403:BY403),-2))</f>
        <v>0</v>
      </c>
      <c r="CA403" s="528" t="str">
        <f t="shared" ref="CA403:CA466" si="683">IF(ISERROR(ROUNDUP(BW403,-2)),"",ROUNDUP(BW403,-2))</f>
        <v/>
      </c>
      <c r="CB403" s="237" t="str">
        <f t="shared" ref="CB403:CB466" si="684">IF(ISERROR(ROUNDUP(BX403,-2)),"",ROUNDUP(BX403,-2))</f>
        <v/>
      </c>
      <c r="CC403" s="494" t="str">
        <f t="shared" ref="CC403:CC466" si="685">IF(ISERROR(CD403-CA403-CB403),"",CD403-CA403-CB403)</f>
        <v/>
      </c>
      <c r="CD403" s="635">
        <f t="shared" ref="CD403:CD466" si="686">BZ403</f>
        <v>0</v>
      </c>
      <c r="CE403" s="528" t="str">
        <f t="shared" ref="CE403:CE466" si="687">IF(ISERROR(ROUNDUP(BS403,-2)-CA403),"",ROUNDUP(BS403,-2)-CA403)</f>
        <v/>
      </c>
      <c r="CF403" s="237" t="str">
        <f t="shared" ref="CF403:CF466" si="688">IF(ISERROR(ROUNDUP(BT403,-2)-CB403),"",ROUNDUP(BT403,-2)-CB403)</f>
        <v/>
      </c>
      <c r="CG403" s="494" t="str">
        <f t="shared" ref="CG403:CG466" si="689">IF(ISERROR(CH403-CE403-CF403),"",CH403-CE403-CF403)</f>
        <v/>
      </c>
      <c r="CH403" s="635">
        <f t="shared" ref="CH403:CH466" si="690">IF(ISERROR(BV403-CD403),"",BV403-CD403)</f>
        <v>0</v>
      </c>
      <c r="CI403" s="535" t="str">
        <f t="shared" ref="CI403:CI466" si="691">IF($BV403=0,"",SUM(AJ403,AL403,AN403))</f>
        <v/>
      </c>
      <c r="CJ403" s="515" t="str">
        <f t="shared" ref="CJ403:CJ466" si="692">IF(CK403=0,CN403,IF($BV403=0,"",BZ403))</f>
        <v/>
      </c>
      <c r="CK403" s="522" t="str">
        <f t="shared" ref="CK403:CK466" si="693">IF($BV403=0,"",SUM(AP403,AR403,AT403))</f>
        <v/>
      </c>
      <c r="CL403" s="515" t="str">
        <f t="shared" ref="CL403:CL466" si="694">IF($BV403=0,"",IF(ISERROR(CN403-CJ403),"",CN403-CJ403))</f>
        <v/>
      </c>
      <c r="CM403" s="524" t="str">
        <f t="shared" ref="CM403:CM466" si="695">IF($BV403=0,"",SUM(CI403,CK403))</f>
        <v/>
      </c>
      <c r="CN403" s="518" t="str">
        <f t="shared" ref="CN403:CN466" si="696">IF($BV403=0,"",BV403)</f>
        <v/>
      </c>
      <c r="CO403" s="236" t="str">
        <f t="shared" ref="CO403:CO466" si="697">IF(ISERROR(ROUNDUP(BS403,-2)),"",ROUNDUP(BS403,-2))</f>
        <v/>
      </c>
      <c r="CP403" s="237" t="str">
        <f t="shared" ref="CP403:CP466" si="698">IF(ISERROR(IF(BU403=0,CR403-CO403,ROUNDUP(BT403,-2))),"",IF(BU403=0,CR403-CO403,ROUNDUP(BT403,-2)))</f>
        <v/>
      </c>
      <c r="CQ403" s="494" t="str">
        <f t="shared" ref="CQ403:CQ466" si="699">IF(ISERROR(CR403-CO403-CP403),"",CR403-CO403-CP403)</f>
        <v/>
      </c>
      <c r="CR403" s="493">
        <f t="shared" ref="CR403:CR466" si="700">BV403</f>
        <v>0</v>
      </c>
      <c r="CS403" s="512" t="str">
        <f t="shared" ref="CS403:CS466" si="701">IF(ISERROR(CO403*$AG403),"",CO403*$AG403)</f>
        <v/>
      </c>
      <c r="CT403" s="237" t="str">
        <f t="shared" ref="CT403:CT466" si="702">IF(ISERROR(CP403*$AG403),"",CP403*$AG403)</f>
        <v/>
      </c>
      <c r="CU403" s="237" t="str">
        <f t="shared" ref="CU403:CU466" si="703">IF(ISERROR(CQ403*$AG403),"",CQ403*$AG403)</f>
        <v/>
      </c>
      <c r="CV403" s="238">
        <f t="shared" ref="CV403:CV466" si="704">IF(ISERROR(BV403*$AG403),"",BV403*$AG403)</f>
        <v>0</v>
      </c>
      <c r="CW403" s="236" t="str">
        <f t="shared" si="639"/>
        <v/>
      </c>
      <c r="CX403" s="237" t="str">
        <f t="shared" si="640"/>
        <v/>
      </c>
      <c r="CY403" s="494">
        <f t="shared" si="641"/>
        <v>0</v>
      </c>
      <c r="CZ403" s="493"/>
      <c r="DA403" s="236" t="str">
        <f t="shared" si="642"/>
        <v/>
      </c>
      <c r="DB403" s="237" t="str">
        <f t="shared" si="643"/>
        <v/>
      </c>
      <c r="DC403" s="494">
        <f t="shared" si="644"/>
        <v>0</v>
      </c>
      <c r="DD403" s="493"/>
      <c r="DE403" s="1335"/>
      <c r="DF403" s="1343">
        <f t="shared" si="645"/>
        <v>0</v>
      </c>
      <c r="DG403" s="528" t="str">
        <f t="shared" si="646"/>
        <v/>
      </c>
      <c r="DH403" s="494" t="str">
        <f t="shared" si="647"/>
        <v/>
      </c>
      <c r="DI403" s="53">
        <f t="shared" si="648"/>
        <v>0</v>
      </c>
      <c r="DJ403" s="432">
        <f t="shared" si="649"/>
        <v>0</v>
      </c>
      <c r="DK403" s="433">
        <f t="shared" ref="DK403:DK466" si="705">IF(ISERROR(DI403-DJ403),"",DI403-DJ403)</f>
        <v>0</v>
      </c>
      <c r="DL403" s="53" t="str">
        <f t="shared" si="650"/>
        <v/>
      </c>
      <c r="DM403" s="105" t="str">
        <f t="shared" si="651"/>
        <v/>
      </c>
      <c r="DN403" s="104" t="str">
        <f t="shared" si="651"/>
        <v/>
      </c>
      <c r="DO403" s="434" t="str">
        <f t="shared" si="651"/>
        <v/>
      </c>
      <c r="DP403" s="672"/>
      <c r="DQ403" s="673"/>
      <c r="DR403" s="674"/>
      <c r="DS403" s="435">
        <f t="shared" ref="DS403:DS466" si="706">IF(AND(SUM(DP403:DR403)&gt;0,DT403=""),"ｴﾗｰ",IF(AND(SUM(DP403:DR403)&gt;0,DT403=0),"ｴﾗｰ",SUM(DP403:DR403)))</f>
        <v>0</v>
      </c>
      <c r="DT403" s="228" t="str">
        <f t="shared" si="652"/>
        <v/>
      </c>
      <c r="DU403" s="236" t="str">
        <f t="shared" si="653"/>
        <v/>
      </c>
      <c r="DV403" s="237" t="str">
        <f t="shared" si="654"/>
        <v/>
      </c>
      <c r="DW403" s="237" t="str">
        <f t="shared" si="655"/>
        <v/>
      </c>
      <c r="DX403" s="238">
        <f t="shared" si="656"/>
        <v>0</v>
      </c>
      <c r="DY403" s="675"/>
      <c r="EA403" s="1363">
        <f t="shared" ref="EA403:EA466" si="707">IF(AND(AJ403="",AK403=""),0,IF(AND(AJ403&gt;=1,AJ403&lt;=6,AK403=1/3),0,IF(AND(AJ403&gt;=1,AJ403&lt;=6,AK403=2/3),0,IF(AND(AJ403&gt;=1,AJ403&lt;=6,AK403=3/3),0,1))))</f>
        <v>0</v>
      </c>
      <c r="EB403" s="1363">
        <f t="shared" ref="EB403:EB466" si="708">IF(AND(AL403="",AM403=""),0,IF(AND(AL403&gt;=1,AL403&lt;=5,AM403=1/3),0,IF(AND(AL403&gt;=1,AL403&lt;=5,AM403=2/3),0,IF(AND(AL403&gt;=1,AL403&lt;=5,AM403=3/3),0,1))))</f>
        <v>0</v>
      </c>
      <c r="EC403" s="1363">
        <f t="shared" ref="EC403:EC466" si="709">IF(AND(AN403="",AO403=""),0,IF(AND(AN403&gt;=1,AN403&lt;=4,AO403=1/3),0,IF(AND(AN403&gt;=1,AN403&lt;=4,AO403=2/3),0,IF(AND(AN403&gt;=1,AN403&lt;=4,AO403=3/3),0,1))))</f>
        <v>0</v>
      </c>
      <c r="ED403" s="1363">
        <f t="shared" ref="ED403:ED466" si="710">IF(AND(AP403="",AQ403=""),0,IF(AND(AP403&gt;=1,AP403&lt;=6,AQ403=1/3),0,IF(AND(AP403&gt;=1,AP403&lt;=6,AQ403=2/3),0,IF(AND(AP403&gt;=1,AP403&lt;=6,AQ403=3/3),0,1))))</f>
        <v>0</v>
      </c>
      <c r="EE403" s="1363">
        <f t="shared" ref="EE403:EE466" si="711">IF(AND(AR403="",AS403=""),0,IF(AND(AR403&gt;=1,AR403&lt;=5,AS403=1/3),0,IF(AND(AR403&gt;=1,AR403&lt;=5,AS403=2/3),0,IF(AND(AR403&gt;=1,AR403&lt;=5,AS403=3/3),0,1))))</f>
        <v>0</v>
      </c>
      <c r="EF403" s="1363">
        <f t="shared" ref="EF403:EF466" si="712">IF(AND(AT403="",AU403=""),0,IF(AND(AT403&gt;=1,AT403&lt;=4,AU403=1/3),0,IF(AND(AT403&gt;=1,AT403&lt;=4,AU403=2/3),0,IF(AND(AT403&gt;=1,AT403&lt;=4,AU403=3/3),0,1))))</f>
        <v>0</v>
      </c>
      <c r="EG403" s="1363">
        <f t="shared" si="657"/>
        <v>0</v>
      </c>
    </row>
    <row r="404" spans="1:137" s="3" customFormat="1" ht="18" customHeight="1">
      <c r="A404" s="305" t="str">
        <f t="shared" si="631"/>
        <v/>
      </c>
      <c r="B404" s="174">
        <f t="shared" si="658"/>
        <v>0</v>
      </c>
      <c r="C404" s="1415" t="str">
        <f t="shared" si="632"/>
        <v>授業料</v>
      </c>
      <c r="D404" s="1415" t="str">
        <f t="shared" si="633"/>
        <v>入学金</v>
      </c>
      <c r="E404" s="174">
        <f t="shared" si="659"/>
        <v>0</v>
      </c>
      <c r="F404" s="305">
        <f t="shared" si="634"/>
        <v>0</v>
      </c>
      <c r="G404" s="475">
        <f t="shared" si="635"/>
        <v>387</v>
      </c>
      <c r="H404" s="430"/>
      <c r="I404" s="431"/>
      <c r="J404" s="658"/>
      <c r="K404" s="659"/>
      <c r="L404" s="659"/>
      <c r="M404" s="660"/>
      <c r="N404" s="661"/>
      <c r="O404" s="662"/>
      <c r="P404" s="658"/>
      <c r="Q404" s="659"/>
      <c r="R404" s="660"/>
      <c r="S404" s="663"/>
      <c r="T404" s="661"/>
      <c r="U404" s="664"/>
      <c r="V404" s="53" t="str">
        <f>IF(OR($R$5="",$T$5="",$J404="",$O404="",$U404=""),"",IF(ISERROR(VLOOKUP($C404,参照!$P$4:$V$112,5,FALSE)),0,VLOOKUP($C404,参照!$P$4:$V$112,5,FALSE)))</f>
        <v/>
      </c>
      <c r="W404" s="665"/>
      <c r="X404" s="54" t="str">
        <f>IF(OR($R$5="",$T$5="",$J404="",$O404="",$W404=""),"",IF(ISERROR(VLOOKUP($D404,参照!$P$4:$V$112,5,FALSE)),0,VLOOKUP($D404,参照!$P$4:$V$112,5,FALSE)))</f>
        <v/>
      </c>
      <c r="Y404" s="102"/>
      <c r="Z404" s="102"/>
      <c r="AA404" s="1177"/>
      <c r="AB404" s="227">
        <f t="shared" si="660"/>
        <v>0</v>
      </c>
      <c r="AC404" s="1122"/>
      <c r="AD404" s="352">
        <f t="shared" si="661"/>
        <v>0</v>
      </c>
      <c r="AE404" s="55"/>
      <c r="AF404" s="55" t="str">
        <f t="shared" si="662"/>
        <v/>
      </c>
      <c r="AG404" s="1124"/>
      <c r="AH404" s="760">
        <f t="shared" si="663"/>
        <v>0</v>
      </c>
      <c r="AI404" s="761">
        <f t="shared" si="664"/>
        <v>0</v>
      </c>
      <c r="AJ404" s="1126"/>
      <c r="AK404" s="1127"/>
      <c r="AL404" s="670"/>
      <c r="AM404" s="1127"/>
      <c r="AN404" s="670"/>
      <c r="AO404" s="1179"/>
      <c r="AP404" s="669"/>
      <c r="AQ404" s="1127"/>
      <c r="AR404" s="670"/>
      <c r="AS404" s="1127"/>
      <c r="AT404" s="670"/>
      <c r="AU404" s="1127"/>
      <c r="AV404" s="575" t="str">
        <f t="shared" si="665"/>
        <v>○</v>
      </c>
      <c r="AW404" s="576" t="str">
        <f t="shared" si="666"/>
        <v>○</v>
      </c>
      <c r="AX404" s="576" t="str">
        <f t="shared" si="667"/>
        <v>○</v>
      </c>
      <c r="AY404" s="576" t="str">
        <f t="shared" si="668"/>
        <v>○</v>
      </c>
      <c r="AZ404" s="576" t="str">
        <f t="shared" si="669"/>
        <v>○</v>
      </c>
      <c r="BA404" s="577" t="str">
        <f t="shared" si="670"/>
        <v>○</v>
      </c>
      <c r="BB404" s="578">
        <f t="shared" si="671"/>
        <v>0</v>
      </c>
      <c r="BC404" s="767">
        <f t="shared" si="672"/>
        <v>0</v>
      </c>
      <c r="BD404" s="768">
        <f t="shared" si="672"/>
        <v>0</v>
      </c>
      <c r="BE404" s="769">
        <f t="shared" si="672"/>
        <v>0</v>
      </c>
      <c r="BF404" s="587">
        <f t="shared" si="673"/>
        <v>0</v>
      </c>
      <c r="BG404" s="503">
        <f t="shared" si="674"/>
        <v>0</v>
      </c>
      <c r="BH404" s="504">
        <f t="shared" si="674"/>
        <v>0</v>
      </c>
      <c r="BI404" s="505">
        <f t="shared" si="674"/>
        <v>0</v>
      </c>
      <c r="BJ404" s="506">
        <f t="shared" si="675"/>
        <v>0</v>
      </c>
      <c r="BK404" s="236">
        <f t="array" ref="BK404">IF($BB404&gt;0,"ｴﾗｰ",SUM(IF($AJ404:$AO404=BK$15,IF($AJ$17:$AO$17="○",$AG404))))</f>
        <v>0</v>
      </c>
      <c r="BL404" s="237">
        <f t="array" ref="BL404">IF($BB404&gt;0,"ｴﾗｰ",SUM(IF($AJ404:$AO404=BL$15,IF($AJ$17:$AO$17="○",$AG404))))</f>
        <v>0</v>
      </c>
      <c r="BM404" s="488">
        <f t="array" ref="BM404">IF($BB404&gt;0,"ｴﾗｰ",SUM(IF($AJ404:$AO404=BM$15,IF($AJ$17:$AO$17="○",$AG404))))</f>
        <v>0</v>
      </c>
      <c r="BN404" s="493">
        <f t="shared" si="676"/>
        <v>0</v>
      </c>
      <c r="BO404" s="236">
        <f t="array" ref="BO404">IF($BB404&gt;0,"ｴﾗｰ",SUM(IF($AP404:$AU404=BO$15,IF($AP$17:$AU$17="○",$AG404))))</f>
        <v>0</v>
      </c>
      <c r="BP404" s="237">
        <f t="array" ref="BP404">IF($BB404&gt;0,"ｴﾗｰ",SUM(IF($AP404:$AU404=BP$15,IF($AP$17:$AU$17="○",$AG404))))</f>
        <v>0</v>
      </c>
      <c r="BQ404" s="494">
        <f t="array" ref="BQ404">IF($BB404&gt;0,"ｴﾗｰ",SUM(IF($AP404:$AU404=BQ$15,IF($AP$17:$AU$17="○",$AG404))))</f>
        <v>0</v>
      </c>
      <c r="BR404" s="490">
        <f t="shared" si="677"/>
        <v>0</v>
      </c>
      <c r="BS404" s="236" t="str">
        <f t="shared" si="636"/>
        <v/>
      </c>
      <c r="BT404" s="237" t="str">
        <f t="shared" si="637"/>
        <v/>
      </c>
      <c r="BU404" s="488" t="str">
        <f t="shared" si="638"/>
        <v/>
      </c>
      <c r="BV404" s="532">
        <f t="shared" si="678"/>
        <v>0</v>
      </c>
      <c r="BW404" s="512" t="str">
        <f t="shared" si="679"/>
        <v>ｴﾗｰ</v>
      </c>
      <c r="BX404" s="237" t="str">
        <f t="shared" si="680"/>
        <v>ｴﾗｰ</v>
      </c>
      <c r="BY404" s="494" t="str">
        <f t="shared" si="681"/>
        <v>ｴﾗｰ</v>
      </c>
      <c r="BZ404" s="628">
        <f t="shared" si="682"/>
        <v>0</v>
      </c>
      <c r="CA404" s="528" t="str">
        <f t="shared" si="683"/>
        <v/>
      </c>
      <c r="CB404" s="237" t="str">
        <f t="shared" si="684"/>
        <v/>
      </c>
      <c r="CC404" s="494" t="str">
        <f t="shared" si="685"/>
        <v/>
      </c>
      <c r="CD404" s="635">
        <f t="shared" si="686"/>
        <v>0</v>
      </c>
      <c r="CE404" s="528" t="str">
        <f t="shared" si="687"/>
        <v/>
      </c>
      <c r="CF404" s="237" t="str">
        <f t="shared" si="688"/>
        <v/>
      </c>
      <c r="CG404" s="494" t="str">
        <f t="shared" si="689"/>
        <v/>
      </c>
      <c r="CH404" s="635">
        <f t="shared" si="690"/>
        <v>0</v>
      </c>
      <c r="CI404" s="535" t="str">
        <f t="shared" si="691"/>
        <v/>
      </c>
      <c r="CJ404" s="515" t="str">
        <f t="shared" si="692"/>
        <v/>
      </c>
      <c r="CK404" s="522" t="str">
        <f t="shared" si="693"/>
        <v/>
      </c>
      <c r="CL404" s="515" t="str">
        <f t="shared" si="694"/>
        <v/>
      </c>
      <c r="CM404" s="524" t="str">
        <f t="shared" si="695"/>
        <v/>
      </c>
      <c r="CN404" s="518" t="str">
        <f t="shared" si="696"/>
        <v/>
      </c>
      <c r="CO404" s="236" t="str">
        <f t="shared" si="697"/>
        <v/>
      </c>
      <c r="CP404" s="237" t="str">
        <f t="shared" si="698"/>
        <v/>
      </c>
      <c r="CQ404" s="494" t="str">
        <f t="shared" si="699"/>
        <v/>
      </c>
      <c r="CR404" s="493">
        <f t="shared" si="700"/>
        <v>0</v>
      </c>
      <c r="CS404" s="512" t="str">
        <f t="shared" si="701"/>
        <v/>
      </c>
      <c r="CT404" s="237" t="str">
        <f t="shared" si="702"/>
        <v/>
      </c>
      <c r="CU404" s="237" t="str">
        <f t="shared" si="703"/>
        <v/>
      </c>
      <c r="CV404" s="238">
        <f t="shared" si="704"/>
        <v>0</v>
      </c>
      <c r="CW404" s="236" t="str">
        <f t="shared" si="639"/>
        <v/>
      </c>
      <c r="CX404" s="237" t="str">
        <f t="shared" si="640"/>
        <v/>
      </c>
      <c r="CY404" s="494">
        <f t="shared" si="641"/>
        <v>0</v>
      </c>
      <c r="CZ404" s="493"/>
      <c r="DA404" s="236" t="str">
        <f t="shared" si="642"/>
        <v/>
      </c>
      <c r="DB404" s="237" t="str">
        <f t="shared" si="643"/>
        <v/>
      </c>
      <c r="DC404" s="494">
        <f t="shared" si="644"/>
        <v>0</v>
      </c>
      <c r="DD404" s="493"/>
      <c r="DE404" s="1335"/>
      <c r="DF404" s="1343">
        <f t="shared" si="645"/>
        <v>0</v>
      </c>
      <c r="DG404" s="528" t="str">
        <f t="shared" si="646"/>
        <v/>
      </c>
      <c r="DH404" s="494" t="str">
        <f t="shared" si="647"/>
        <v/>
      </c>
      <c r="DI404" s="53">
        <f t="shared" si="648"/>
        <v>0</v>
      </c>
      <c r="DJ404" s="432">
        <f t="shared" si="649"/>
        <v>0</v>
      </c>
      <c r="DK404" s="433">
        <f t="shared" si="705"/>
        <v>0</v>
      </c>
      <c r="DL404" s="53" t="str">
        <f t="shared" si="650"/>
        <v/>
      </c>
      <c r="DM404" s="105" t="str">
        <f t="shared" si="651"/>
        <v/>
      </c>
      <c r="DN404" s="104" t="str">
        <f t="shared" si="651"/>
        <v/>
      </c>
      <c r="DO404" s="434" t="str">
        <f t="shared" si="651"/>
        <v/>
      </c>
      <c r="DP404" s="672"/>
      <c r="DQ404" s="673"/>
      <c r="DR404" s="674"/>
      <c r="DS404" s="435">
        <f t="shared" si="706"/>
        <v>0</v>
      </c>
      <c r="DT404" s="228" t="str">
        <f t="shared" si="652"/>
        <v/>
      </c>
      <c r="DU404" s="236" t="str">
        <f t="shared" si="653"/>
        <v/>
      </c>
      <c r="DV404" s="237" t="str">
        <f t="shared" si="654"/>
        <v/>
      </c>
      <c r="DW404" s="237" t="str">
        <f t="shared" si="655"/>
        <v/>
      </c>
      <c r="DX404" s="238">
        <f t="shared" si="656"/>
        <v>0</v>
      </c>
      <c r="DY404" s="675"/>
      <c r="EA404" s="1363">
        <f t="shared" si="707"/>
        <v>0</v>
      </c>
      <c r="EB404" s="1363">
        <f t="shared" si="708"/>
        <v>0</v>
      </c>
      <c r="EC404" s="1363">
        <f t="shared" si="709"/>
        <v>0</v>
      </c>
      <c r="ED404" s="1363">
        <f t="shared" si="710"/>
        <v>0</v>
      </c>
      <c r="EE404" s="1363">
        <f t="shared" si="711"/>
        <v>0</v>
      </c>
      <c r="EF404" s="1363">
        <f t="shared" si="712"/>
        <v>0</v>
      </c>
      <c r="EG404" s="1363">
        <f t="shared" si="657"/>
        <v>0</v>
      </c>
    </row>
    <row r="405" spans="1:137" s="3" customFormat="1" ht="18" customHeight="1">
      <c r="A405" s="305" t="str">
        <f t="shared" si="631"/>
        <v/>
      </c>
      <c r="B405" s="174">
        <f t="shared" si="658"/>
        <v>0</v>
      </c>
      <c r="C405" s="1415" t="str">
        <f t="shared" si="632"/>
        <v>授業料</v>
      </c>
      <c r="D405" s="1415" t="str">
        <f t="shared" si="633"/>
        <v>入学金</v>
      </c>
      <c r="E405" s="174">
        <f t="shared" si="659"/>
        <v>0</v>
      </c>
      <c r="F405" s="305">
        <f t="shared" si="634"/>
        <v>0</v>
      </c>
      <c r="G405" s="475">
        <f t="shared" si="635"/>
        <v>388</v>
      </c>
      <c r="H405" s="430"/>
      <c r="I405" s="431"/>
      <c r="J405" s="658"/>
      <c r="K405" s="659"/>
      <c r="L405" s="659"/>
      <c r="M405" s="660"/>
      <c r="N405" s="661"/>
      <c r="O405" s="662"/>
      <c r="P405" s="658"/>
      <c r="Q405" s="659"/>
      <c r="R405" s="660"/>
      <c r="S405" s="663"/>
      <c r="T405" s="661"/>
      <c r="U405" s="664"/>
      <c r="V405" s="53" t="str">
        <f>IF(OR($R$5="",$T$5="",$J405="",$O405="",$U405=""),"",IF(ISERROR(VLOOKUP($C405,参照!$P$4:$V$112,5,FALSE)),0,VLOOKUP($C405,参照!$P$4:$V$112,5,FALSE)))</f>
        <v/>
      </c>
      <c r="W405" s="665"/>
      <c r="X405" s="54" t="str">
        <f>IF(OR($R$5="",$T$5="",$J405="",$O405="",$W405=""),"",IF(ISERROR(VLOOKUP($D405,参照!$P$4:$V$112,5,FALSE)),0,VLOOKUP($D405,参照!$P$4:$V$112,5,FALSE)))</f>
        <v/>
      </c>
      <c r="Y405" s="102"/>
      <c r="Z405" s="102"/>
      <c r="AA405" s="1177"/>
      <c r="AB405" s="227">
        <f t="shared" si="660"/>
        <v>0</v>
      </c>
      <c r="AC405" s="1122"/>
      <c r="AD405" s="352">
        <f t="shared" si="661"/>
        <v>0</v>
      </c>
      <c r="AE405" s="55"/>
      <c r="AF405" s="55" t="str">
        <f t="shared" si="662"/>
        <v/>
      </c>
      <c r="AG405" s="1124"/>
      <c r="AH405" s="760">
        <f t="shared" si="663"/>
        <v>0</v>
      </c>
      <c r="AI405" s="761">
        <f t="shared" si="664"/>
        <v>0</v>
      </c>
      <c r="AJ405" s="1126"/>
      <c r="AK405" s="1127"/>
      <c r="AL405" s="670"/>
      <c r="AM405" s="1127"/>
      <c r="AN405" s="670"/>
      <c r="AO405" s="1179"/>
      <c r="AP405" s="669"/>
      <c r="AQ405" s="1127"/>
      <c r="AR405" s="670"/>
      <c r="AS405" s="1127"/>
      <c r="AT405" s="670"/>
      <c r="AU405" s="1127"/>
      <c r="AV405" s="575" t="str">
        <f t="shared" si="665"/>
        <v>○</v>
      </c>
      <c r="AW405" s="576" t="str">
        <f t="shared" si="666"/>
        <v>○</v>
      </c>
      <c r="AX405" s="576" t="str">
        <f t="shared" si="667"/>
        <v>○</v>
      </c>
      <c r="AY405" s="576" t="str">
        <f t="shared" si="668"/>
        <v>○</v>
      </c>
      <c r="AZ405" s="576" t="str">
        <f t="shared" si="669"/>
        <v>○</v>
      </c>
      <c r="BA405" s="577" t="str">
        <f t="shared" si="670"/>
        <v>○</v>
      </c>
      <c r="BB405" s="578">
        <f t="shared" si="671"/>
        <v>0</v>
      </c>
      <c r="BC405" s="767">
        <f t="shared" si="672"/>
        <v>0</v>
      </c>
      <c r="BD405" s="768">
        <f t="shared" si="672"/>
        <v>0</v>
      </c>
      <c r="BE405" s="769">
        <f t="shared" si="672"/>
        <v>0</v>
      </c>
      <c r="BF405" s="587">
        <f t="shared" si="673"/>
        <v>0</v>
      </c>
      <c r="BG405" s="503">
        <f t="shared" si="674"/>
        <v>0</v>
      </c>
      <c r="BH405" s="504">
        <f t="shared" si="674"/>
        <v>0</v>
      </c>
      <c r="BI405" s="505">
        <f t="shared" si="674"/>
        <v>0</v>
      </c>
      <c r="BJ405" s="506">
        <f t="shared" si="675"/>
        <v>0</v>
      </c>
      <c r="BK405" s="236">
        <f t="array" ref="BK405">IF($BB405&gt;0,"ｴﾗｰ",SUM(IF($AJ405:$AO405=BK$15,IF($AJ$17:$AO$17="○",$AG405))))</f>
        <v>0</v>
      </c>
      <c r="BL405" s="237">
        <f t="array" ref="BL405">IF($BB405&gt;0,"ｴﾗｰ",SUM(IF($AJ405:$AO405=BL$15,IF($AJ$17:$AO$17="○",$AG405))))</f>
        <v>0</v>
      </c>
      <c r="BM405" s="488">
        <f t="array" ref="BM405">IF($BB405&gt;0,"ｴﾗｰ",SUM(IF($AJ405:$AO405=BM$15,IF($AJ$17:$AO$17="○",$AG405))))</f>
        <v>0</v>
      </c>
      <c r="BN405" s="493">
        <f t="shared" si="676"/>
        <v>0</v>
      </c>
      <c r="BO405" s="236">
        <f t="array" ref="BO405">IF($BB405&gt;0,"ｴﾗｰ",SUM(IF($AP405:$AU405=BO$15,IF($AP$17:$AU$17="○",$AG405))))</f>
        <v>0</v>
      </c>
      <c r="BP405" s="237">
        <f t="array" ref="BP405">IF($BB405&gt;0,"ｴﾗｰ",SUM(IF($AP405:$AU405=BP$15,IF($AP$17:$AU$17="○",$AG405))))</f>
        <v>0</v>
      </c>
      <c r="BQ405" s="494">
        <f t="array" ref="BQ405">IF($BB405&gt;0,"ｴﾗｰ",SUM(IF($AP405:$AU405=BQ$15,IF($AP$17:$AU$17="○",$AG405))))</f>
        <v>0</v>
      </c>
      <c r="BR405" s="490">
        <f t="shared" si="677"/>
        <v>0</v>
      </c>
      <c r="BS405" s="236" t="str">
        <f t="shared" si="636"/>
        <v/>
      </c>
      <c r="BT405" s="237" t="str">
        <f t="shared" si="637"/>
        <v/>
      </c>
      <c r="BU405" s="488" t="str">
        <f t="shared" si="638"/>
        <v/>
      </c>
      <c r="BV405" s="532">
        <f t="shared" si="678"/>
        <v>0</v>
      </c>
      <c r="BW405" s="512" t="str">
        <f t="shared" si="679"/>
        <v>ｴﾗｰ</v>
      </c>
      <c r="BX405" s="237" t="str">
        <f t="shared" si="680"/>
        <v>ｴﾗｰ</v>
      </c>
      <c r="BY405" s="494" t="str">
        <f t="shared" si="681"/>
        <v>ｴﾗｰ</v>
      </c>
      <c r="BZ405" s="628">
        <f t="shared" si="682"/>
        <v>0</v>
      </c>
      <c r="CA405" s="528" t="str">
        <f t="shared" si="683"/>
        <v/>
      </c>
      <c r="CB405" s="237" t="str">
        <f t="shared" si="684"/>
        <v/>
      </c>
      <c r="CC405" s="494" t="str">
        <f t="shared" si="685"/>
        <v/>
      </c>
      <c r="CD405" s="635">
        <f t="shared" si="686"/>
        <v>0</v>
      </c>
      <c r="CE405" s="528" t="str">
        <f t="shared" si="687"/>
        <v/>
      </c>
      <c r="CF405" s="237" t="str">
        <f t="shared" si="688"/>
        <v/>
      </c>
      <c r="CG405" s="494" t="str">
        <f t="shared" si="689"/>
        <v/>
      </c>
      <c r="CH405" s="635">
        <f t="shared" si="690"/>
        <v>0</v>
      </c>
      <c r="CI405" s="535" t="str">
        <f t="shared" si="691"/>
        <v/>
      </c>
      <c r="CJ405" s="515" t="str">
        <f t="shared" si="692"/>
        <v/>
      </c>
      <c r="CK405" s="522" t="str">
        <f t="shared" si="693"/>
        <v/>
      </c>
      <c r="CL405" s="515" t="str">
        <f t="shared" si="694"/>
        <v/>
      </c>
      <c r="CM405" s="524" t="str">
        <f t="shared" si="695"/>
        <v/>
      </c>
      <c r="CN405" s="518" t="str">
        <f t="shared" si="696"/>
        <v/>
      </c>
      <c r="CO405" s="236" t="str">
        <f t="shared" si="697"/>
        <v/>
      </c>
      <c r="CP405" s="237" t="str">
        <f t="shared" si="698"/>
        <v/>
      </c>
      <c r="CQ405" s="494" t="str">
        <f t="shared" si="699"/>
        <v/>
      </c>
      <c r="CR405" s="493">
        <f t="shared" si="700"/>
        <v>0</v>
      </c>
      <c r="CS405" s="512" t="str">
        <f t="shared" si="701"/>
        <v/>
      </c>
      <c r="CT405" s="237" t="str">
        <f t="shared" si="702"/>
        <v/>
      </c>
      <c r="CU405" s="237" t="str">
        <f t="shared" si="703"/>
        <v/>
      </c>
      <c r="CV405" s="238">
        <f t="shared" si="704"/>
        <v>0</v>
      </c>
      <c r="CW405" s="236" t="str">
        <f t="shared" si="639"/>
        <v/>
      </c>
      <c r="CX405" s="237" t="str">
        <f t="shared" si="640"/>
        <v/>
      </c>
      <c r="CY405" s="494">
        <f t="shared" si="641"/>
        <v>0</v>
      </c>
      <c r="CZ405" s="493"/>
      <c r="DA405" s="236" t="str">
        <f t="shared" si="642"/>
        <v/>
      </c>
      <c r="DB405" s="237" t="str">
        <f t="shared" si="643"/>
        <v/>
      </c>
      <c r="DC405" s="494">
        <f t="shared" si="644"/>
        <v>0</v>
      </c>
      <c r="DD405" s="493"/>
      <c r="DE405" s="1335"/>
      <c r="DF405" s="1343">
        <f t="shared" si="645"/>
        <v>0</v>
      </c>
      <c r="DG405" s="528" t="str">
        <f t="shared" si="646"/>
        <v/>
      </c>
      <c r="DH405" s="494" t="str">
        <f t="shared" si="647"/>
        <v/>
      </c>
      <c r="DI405" s="53">
        <f t="shared" si="648"/>
        <v>0</v>
      </c>
      <c r="DJ405" s="432">
        <f t="shared" si="649"/>
        <v>0</v>
      </c>
      <c r="DK405" s="433">
        <f t="shared" si="705"/>
        <v>0</v>
      </c>
      <c r="DL405" s="53" t="str">
        <f t="shared" si="650"/>
        <v/>
      </c>
      <c r="DM405" s="105" t="str">
        <f t="shared" si="651"/>
        <v/>
      </c>
      <c r="DN405" s="104" t="str">
        <f t="shared" si="651"/>
        <v/>
      </c>
      <c r="DO405" s="434" t="str">
        <f t="shared" si="651"/>
        <v/>
      </c>
      <c r="DP405" s="672"/>
      <c r="DQ405" s="673"/>
      <c r="DR405" s="674"/>
      <c r="DS405" s="435">
        <f t="shared" si="706"/>
        <v>0</v>
      </c>
      <c r="DT405" s="228" t="str">
        <f t="shared" si="652"/>
        <v/>
      </c>
      <c r="DU405" s="236" t="str">
        <f t="shared" si="653"/>
        <v/>
      </c>
      <c r="DV405" s="237" t="str">
        <f t="shared" si="654"/>
        <v/>
      </c>
      <c r="DW405" s="237" t="str">
        <f t="shared" si="655"/>
        <v/>
      </c>
      <c r="DX405" s="238">
        <f t="shared" si="656"/>
        <v>0</v>
      </c>
      <c r="DY405" s="675"/>
      <c r="EA405" s="1363">
        <f t="shared" si="707"/>
        <v>0</v>
      </c>
      <c r="EB405" s="1363">
        <f t="shared" si="708"/>
        <v>0</v>
      </c>
      <c r="EC405" s="1363">
        <f t="shared" si="709"/>
        <v>0</v>
      </c>
      <c r="ED405" s="1363">
        <f t="shared" si="710"/>
        <v>0</v>
      </c>
      <c r="EE405" s="1363">
        <f t="shared" si="711"/>
        <v>0</v>
      </c>
      <c r="EF405" s="1363">
        <f t="shared" si="712"/>
        <v>0</v>
      </c>
      <c r="EG405" s="1363">
        <f t="shared" si="657"/>
        <v>0</v>
      </c>
    </row>
    <row r="406" spans="1:137" s="3" customFormat="1" ht="18" customHeight="1">
      <c r="A406" s="305" t="str">
        <f t="shared" si="631"/>
        <v/>
      </c>
      <c r="B406" s="174">
        <f t="shared" si="658"/>
        <v>0</v>
      </c>
      <c r="C406" s="1415" t="str">
        <f t="shared" si="632"/>
        <v>授業料</v>
      </c>
      <c r="D406" s="1415" t="str">
        <f t="shared" si="633"/>
        <v>入学金</v>
      </c>
      <c r="E406" s="174">
        <f t="shared" si="659"/>
        <v>0</v>
      </c>
      <c r="F406" s="305">
        <f t="shared" si="634"/>
        <v>0</v>
      </c>
      <c r="G406" s="475">
        <f t="shared" si="635"/>
        <v>389</v>
      </c>
      <c r="H406" s="430"/>
      <c r="I406" s="431"/>
      <c r="J406" s="658"/>
      <c r="K406" s="659"/>
      <c r="L406" s="659"/>
      <c r="M406" s="660"/>
      <c r="N406" s="661"/>
      <c r="O406" s="662"/>
      <c r="P406" s="658"/>
      <c r="Q406" s="659"/>
      <c r="R406" s="660"/>
      <c r="S406" s="663"/>
      <c r="T406" s="661"/>
      <c r="U406" s="664"/>
      <c r="V406" s="53" t="str">
        <f>IF(OR($R$5="",$T$5="",$J406="",$O406="",$U406=""),"",IF(ISERROR(VLOOKUP($C406,参照!$P$4:$V$112,5,FALSE)),0,VLOOKUP($C406,参照!$P$4:$V$112,5,FALSE)))</f>
        <v/>
      </c>
      <c r="W406" s="665"/>
      <c r="X406" s="54" t="str">
        <f>IF(OR($R$5="",$T$5="",$J406="",$O406="",$W406=""),"",IF(ISERROR(VLOOKUP($D406,参照!$P$4:$V$112,5,FALSE)),0,VLOOKUP($D406,参照!$P$4:$V$112,5,FALSE)))</f>
        <v/>
      </c>
      <c r="Y406" s="102"/>
      <c r="Z406" s="102"/>
      <c r="AA406" s="1177"/>
      <c r="AB406" s="227">
        <f t="shared" si="660"/>
        <v>0</v>
      </c>
      <c r="AC406" s="1122"/>
      <c r="AD406" s="352">
        <f t="shared" si="661"/>
        <v>0</v>
      </c>
      <c r="AE406" s="55"/>
      <c r="AF406" s="55" t="str">
        <f t="shared" si="662"/>
        <v/>
      </c>
      <c r="AG406" s="1124"/>
      <c r="AH406" s="760">
        <f t="shared" si="663"/>
        <v>0</v>
      </c>
      <c r="AI406" s="761">
        <f t="shared" si="664"/>
        <v>0</v>
      </c>
      <c r="AJ406" s="1126"/>
      <c r="AK406" s="1127"/>
      <c r="AL406" s="670"/>
      <c r="AM406" s="1127"/>
      <c r="AN406" s="670"/>
      <c r="AO406" s="1179"/>
      <c r="AP406" s="669"/>
      <c r="AQ406" s="1127"/>
      <c r="AR406" s="670"/>
      <c r="AS406" s="1127"/>
      <c r="AT406" s="670"/>
      <c r="AU406" s="1127"/>
      <c r="AV406" s="575" t="str">
        <f t="shared" si="665"/>
        <v>○</v>
      </c>
      <c r="AW406" s="576" t="str">
        <f t="shared" si="666"/>
        <v>○</v>
      </c>
      <c r="AX406" s="576" t="str">
        <f t="shared" si="667"/>
        <v>○</v>
      </c>
      <c r="AY406" s="576" t="str">
        <f t="shared" si="668"/>
        <v>○</v>
      </c>
      <c r="AZ406" s="576" t="str">
        <f t="shared" si="669"/>
        <v>○</v>
      </c>
      <c r="BA406" s="577" t="str">
        <f t="shared" si="670"/>
        <v>○</v>
      </c>
      <c r="BB406" s="578">
        <f t="shared" si="671"/>
        <v>0</v>
      </c>
      <c r="BC406" s="767">
        <f t="shared" si="672"/>
        <v>0</v>
      </c>
      <c r="BD406" s="768">
        <f t="shared" si="672"/>
        <v>0</v>
      </c>
      <c r="BE406" s="769">
        <f t="shared" si="672"/>
        <v>0</v>
      </c>
      <c r="BF406" s="587">
        <f t="shared" si="673"/>
        <v>0</v>
      </c>
      <c r="BG406" s="503">
        <f t="shared" si="674"/>
        <v>0</v>
      </c>
      <c r="BH406" s="504">
        <f t="shared" si="674"/>
        <v>0</v>
      </c>
      <c r="BI406" s="505">
        <f t="shared" si="674"/>
        <v>0</v>
      </c>
      <c r="BJ406" s="506">
        <f t="shared" si="675"/>
        <v>0</v>
      </c>
      <c r="BK406" s="236">
        <f t="array" ref="BK406">IF($BB406&gt;0,"ｴﾗｰ",SUM(IF($AJ406:$AO406=BK$15,IF($AJ$17:$AO$17="○",$AG406))))</f>
        <v>0</v>
      </c>
      <c r="BL406" s="237">
        <f t="array" ref="BL406">IF($BB406&gt;0,"ｴﾗｰ",SUM(IF($AJ406:$AO406=BL$15,IF($AJ$17:$AO$17="○",$AG406))))</f>
        <v>0</v>
      </c>
      <c r="BM406" s="488">
        <f t="array" ref="BM406">IF($BB406&gt;0,"ｴﾗｰ",SUM(IF($AJ406:$AO406=BM$15,IF($AJ$17:$AO$17="○",$AG406))))</f>
        <v>0</v>
      </c>
      <c r="BN406" s="493">
        <f t="shared" si="676"/>
        <v>0</v>
      </c>
      <c r="BO406" s="236">
        <f t="array" ref="BO406">IF($BB406&gt;0,"ｴﾗｰ",SUM(IF($AP406:$AU406=BO$15,IF($AP$17:$AU$17="○",$AG406))))</f>
        <v>0</v>
      </c>
      <c r="BP406" s="237">
        <f t="array" ref="BP406">IF($BB406&gt;0,"ｴﾗｰ",SUM(IF($AP406:$AU406=BP$15,IF($AP$17:$AU$17="○",$AG406))))</f>
        <v>0</v>
      </c>
      <c r="BQ406" s="494">
        <f t="array" ref="BQ406">IF($BB406&gt;0,"ｴﾗｰ",SUM(IF($AP406:$AU406=BQ$15,IF($AP$17:$AU$17="○",$AG406))))</f>
        <v>0</v>
      </c>
      <c r="BR406" s="490">
        <f t="shared" si="677"/>
        <v>0</v>
      </c>
      <c r="BS406" s="236" t="str">
        <f t="shared" si="636"/>
        <v/>
      </c>
      <c r="BT406" s="237" t="str">
        <f t="shared" si="637"/>
        <v/>
      </c>
      <c r="BU406" s="488" t="str">
        <f t="shared" si="638"/>
        <v/>
      </c>
      <c r="BV406" s="532">
        <f t="shared" si="678"/>
        <v>0</v>
      </c>
      <c r="BW406" s="512" t="str">
        <f t="shared" si="679"/>
        <v>ｴﾗｰ</v>
      </c>
      <c r="BX406" s="237" t="str">
        <f t="shared" si="680"/>
        <v>ｴﾗｰ</v>
      </c>
      <c r="BY406" s="494" t="str">
        <f t="shared" si="681"/>
        <v>ｴﾗｰ</v>
      </c>
      <c r="BZ406" s="628">
        <f t="shared" si="682"/>
        <v>0</v>
      </c>
      <c r="CA406" s="528" t="str">
        <f t="shared" si="683"/>
        <v/>
      </c>
      <c r="CB406" s="237" t="str">
        <f t="shared" si="684"/>
        <v/>
      </c>
      <c r="CC406" s="494" t="str">
        <f t="shared" si="685"/>
        <v/>
      </c>
      <c r="CD406" s="635">
        <f t="shared" si="686"/>
        <v>0</v>
      </c>
      <c r="CE406" s="528" t="str">
        <f t="shared" si="687"/>
        <v/>
      </c>
      <c r="CF406" s="237" t="str">
        <f t="shared" si="688"/>
        <v/>
      </c>
      <c r="CG406" s="494" t="str">
        <f t="shared" si="689"/>
        <v/>
      </c>
      <c r="CH406" s="635">
        <f t="shared" si="690"/>
        <v>0</v>
      </c>
      <c r="CI406" s="535" t="str">
        <f t="shared" si="691"/>
        <v/>
      </c>
      <c r="CJ406" s="515" t="str">
        <f t="shared" si="692"/>
        <v/>
      </c>
      <c r="CK406" s="522" t="str">
        <f t="shared" si="693"/>
        <v/>
      </c>
      <c r="CL406" s="515" t="str">
        <f t="shared" si="694"/>
        <v/>
      </c>
      <c r="CM406" s="524" t="str">
        <f t="shared" si="695"/>
        <v/>
      </c>
      <c r="CN406" s="518" t="str">
        <f t="shared" si="696"/>
        <v/>
      </c>
      <c r="CO406" s="236" t="str">
        <f t="shared" si="697"/>
        <v/>
      </c>
      <c r="CP406" s="237" t="str">
        <f t="shared" si="698"/>
        <v/>
      </c>
      <c r="CQ406" s="494" t="str">
        <f t="shared" si="699"/>
        <v/>
      </c>
      <c r="CR406" s="493">
        <f t="shared" si="700"/>
        <v>0</v>
      </c>
      <c r="CS406" s="512" t="str">
        <f t="shared" si="701"/>
        <v/>
      </c>
      <c r="CT406" s="237" t="str">
        <f t="shared" si="702"/>
        <v/>
      </c>
      <c r="CU406" s="237" t="str">
        <f t="shared" si="703"/>
        <v/>
      </c>
      <c r="CV406" s="238">
        <f t="shared" si="704"/>
        <v>0</v>
      </c>
      <c r="CW406" s="236" t="str">
        <f t="shared" si="639"/>
        <v/>
      </c>
      <c r="CX406" s="237" t="str">
        <f t="shared" si="640"/>
        <v/>
      </c>
      <c r="CY406" s="494">
        <f t="shared" si="641"/>
        <v>0</v>
      </c>
      <c r="CZ406" s="493"/>
      <c r="DA406" s="236" t="str">
        <f t="shared" si="642"/>
        <v/>
      </c>
      <c r="DB406" s="237" t="str">
        <f t="shared" si="643"/>
        <v/>
      </c>
      <c r="DC406" s="494">
        <f t="shared" si="644"/>
        <v>0</v>
      </c>
      <c r="DD406" s="493"/>
      <c r="DE406" s="1335"/>
      <c r="DF406" s="1343">
        <f t="shared" si="645"/>
        <v>0</v>
      </c>
      <c r="DG406" s="528" t="str">
        <f t="shared" si="646"/>
        <v/>
      </c>
      <c r="DH406" s="494" t="str">
        <f t="shared" si="647"/>
        <v/>
      </c>
      <c r="DI406" s="53">
        <f t="shared" si="648"/>
        <v>0</v>
      </c>
      <c r="DJ406" s="432">
        <f t="shared" si="649"/>
        <v>0</v>
      </c>
      <c r="DK406" s="433">
        <f t="shared" si="705"/>
        <v>0</v>
      </c>
      <c r="DL406" s="53" t="str">
        <f t="shared" si="650"/>
        <v/>
      </c>
      <c r="DM406" s="105" t="str">
        <f t="shared" si="651"/>
        <v/>
      </c>
      <c r="DN406" s="104" t="str">
        <f t="shared" si="651"/>
        <v/>
      </c>
      <c r="DO406" s="434" t="str">
        <f t="shared" si="651"/>
        <v/>
      </c>
      <c r="DP406" s="672"/>
      <c r="DQ406" s="673"/>
      <c r="DR406" s="674"/>
      <c r="DS406" s="435">
        <f t="shared" si="706"/>
        <v>0</v>
      </c>
      <c r="DT406" s="228" t="str">
        <f t="shared" si="652"/>
        <v/>
      </c>
      <c r="DU406" s="236" t="str">
        <f t="shared" si="653"/>
        <v/>
      </c>
      <c r="DV406" s="237" t="str">
        <f t="shared" si="654"/>
        <v/>
      </c>
      <c r="DW406" s="237" t="str">
        <f t="shared" si="655"/>
        <v/>
      </c>
      <c r="DX406" s="238">
        <f t="shared" si="656"/>
        <v>0</v>
      </c>
      <c r="DY406" s="675"/>
      <c r="EA406" s="1363">
        <f t="shared" si="707"/>
        <v>0</v>
      </c>
      <c r="EB406" s="1363">
        <f t="shared" si="708"/>
        <v>0</v>
      </c>
      <c r="EC406" s="1363">
        <f t="shared" si="709"/>
        <v>0</v>
      </c>
      <c r="ED406" s="1363">
        <f t="shared" si="710"/>
        <v>0</v>
      </c>
      <c r="EE406" s="1363">
        <f t="shared" si="711"/>
        <v>0</v>
      </c>
      <c r="EF406" s="1363">
        <f t="shared" si="712"/>
        <v>0</v>
      </c>
      <c r="EG406" s="1363">
        <f t="shared" si="657"/>
        <v>0</v>
      </c>
    </row>
    <row r="407" spans="1:137" s="3" customFormat="1" ht="18" customHeight="1">
      <c r="A407" s="305" t="str">
        <f t="shared" si="631"/>
        <v/>
      </c>
      <c r="B407" s="174">
        <f t="shared" si="658"/>
        <v>0</v>
      </c>
      <c r="C407" s="1415" t="str">
        <f t="shared" si="632"/>
        <v>授業料</v>
      </c>
      <c r="D407" s="1415" t="str">
        <f t="shared" si="633"/>
        <v>入学金</v>
      </c>
      <c r="E407" s="174">
        <f t="shared" si="659"/>
        <v>0</v>
      </c>
      <c r="F407" s="305">
        <f t="shared" si="634"/>
        <v>0</v>
      </c>
      <c r="G407" s="475">
        <f t="shared" si="635"/>
        <v>390</v>
      </c>
      <c r="H407" s="430"/>
      <c r="I407" s="431"/>
      <c r="J407" s="658"/>
      <c r="K407" s="659"/>
      <c r="L407" s="659"/>
      <c r="M407" s="660"/>
      <c r="N407" s="661"/>
      <c r="O407" s="662"/>
      <c r="P407" s="658"/>
      <c r="Q407" s="659"/>
      <c r="R407" s="660"/>
      <c r="S407" s="663"/>
      <c r="T407" s="661"/>
      <c r="U407" s="664"/>
      <c r="V407" s="53" t="str">
        <f>IF(OR($R$5="",$T$5="",$J407="",$O407="",$U407=""),"",IF(ISERROR(VLOOKUP($C407,参照!$P$4:$V$112,5,FALSE)),0,VLOOKUP($C407,参照!$P$4:$V$112,5,FALSE)))</f>
        <v/>
      </c>
      <c r="W407" s="665"/>
      <c r="X407" s="54" t="str">
        <f>IF(OR($R$5="",$T$5="",$J407="",$O407="",$W407=""),"",IF(ISERROR(VLOOKUP($D407,参照!$P$4:$V$112,5,FALSE)),0,VLOOKUP($D407,参照!$P$4:$V$112,5,FALSE)))</f>
        <v/>
      </c>
      <c r="Y407" s="102"/>
      <c r="Z407" s="102"/>
      <c r="AA407" s="1177"/>
      <c r="AB407" s="227">
        <f t="shared" si="660"/>
        <v>0</v>
      </c>
      <c r="AC407" s="1122"/>
      <c r="AD407" s="352">
        <f t="shared" si="661"/>
        <v>0</v>
      </c>
      <c r="AE407" s="55"/>
      <c r="AF407" s="55" t="str">
        <f t="shared" si="662"/>
        <v/>
      </c>
      <c r="AG407" s="1124"/>
      <c r="AH407" s="760">
        <f t="shared" si="663"/>
        <v>0</v>
      </c>
      <c r="AI407" s="761">
        <f t="shared" si="664"/>
        <v>0</v>
      </c>
      <c r="AJ407" s="1126"/>
      <c r="AK407" s="1127"/>
      <c r="AL407" s="670"/>
      <c r="AM407" s="1127"/>
      <c r="AN407" s="670"/>
      <c r="AO407" s="1179"/>
      <c r="AP407" s="669"/>
      <c r="AQ407" s="1127"/>
      <c r="AR407" s="670"/>
      <c r="AS407" s="1127"/>
      <c r="AT407" s="670"/>
      <c r="AU407" s="1127"/>
      <c r="AV407" s="575" t="str">
        <f t="shared" si="665"/>
        <v>○</v>
      </c>
      <c r="AW407" s="576" t="str">
        <f t="shared" si="666"/>
        <v>○</v>
      </c>
      <c r="AX407" s="576" t="str">
        <f t="shared" si="667"/>
        <v>○</v>
      </c>
      <c r="AY407" s="576" t="str">
        <f t="shared" si="668"/>
        <v>○</v>
      </c>
      <c r="AZ407" s="576" t="str">
        <f t="shared" si="669"/>
        <v>○</v>
      </c>
      <c r="BA407" s="577" t="str">
        <f t="shared" si="670"/>
        <v>○</v>
      </c>
      <c r="BB407" s="578">
        <f t="shared" si="671"/>
        <v>0</v>
      </c>
      <c r="BC407" s="767">
        <f t="shared" si="672"/>
        <v>0</v>
      </c>
      <c r="BD407" s="768">
        <f t="shared" si="672"/>
        <v>0</v>
      </c>
      <c r="BE407" s="769">
        <f t="shared" si="672"/>
        <v>0</v>
      </c>
      <c r="BF407" s="587">
        <f t="shared" si="673"/>
        <v>0</v>
      </c>
      <c r="BG407" s="503">
        <f t="shared" si="674"/>
        <v>0</v>
      </c>
      <c r="BH407" s="504">
        <f t="shared" si="674"/>
        <v>0</v>
      </c>
      <c r="BI407" s="505">
        <f t="shared" si="674"/>
        <v>0</v>
      </c>
      <c r="BJ407" s="506">
        <f t="shared" si="675"/>
        <v>0</v>
      </c>
      <c r="BK407" s="236">
        <f t="array" ref="BK407">IF($BB407&gt;0,"ｴﾗｰ",SUM(IF($AJ407:$AO407=BK$15,IF($AJ$17:$AO$17="○",$AG407))))</f>
        <v>0</v>
      </c>
      <c r="BL407" s="237">
        <f t="array" ref="BL407">IF($BB407&gt;0,"ｴﾗｰ",SUM(IF($AJ407:$AO407=BL$15,IF($AJ$17:$AO$17="○",$AG407))))</f>
        <v>0</v>
      </c>
      <c r="BM407" s="488">
        <f t="array" ref="BM407">IF($BB407&gt;0,"ｴﾗｰ",SUM(IF($AJ407:$AO407=BM$15,IF($AJ$17:$AO$17="○",$AG407))))</f>
        <v>0</v>
      </c>
      <c r="BN407" s="493">
        <f t="shared" si="676"/>
        <v>0</v>
      </c>
      <c r="BO407" s="236">
        <f t="array" ref="BO407">IF($BB407&gt;0,"ｴﾗｰ",SUM(IF($AP407:$AU407=BO$15,IF($AP$17:$AU$17="○",$AG407))))</f>
        <v>0</v>
      </c>
      <c r="BP407" s="237">
        <f t="array" ref="BP407">IF($BB407&gt;0,"ｴﾗｰ",SUM(IF($AP407:$AU407=BP$15,IF($AP$17:$AU$17="○",$AG407))))</f>
        <v>0</v>
      </c>
      <c r="BQ407" s="494">
        <f t="array" ref="BQ407">IF($BB407&gt;0,"ｴﾗｰ",SUM(IF($AP407:$AU407=BQ$15,IF($AP$17:$AU$17="○",$AG407))))</f>
        <v>0</v>
      </c>
      <c r="BR407" s="490">
        <f t="shared" si="677"/>
        <v>0</v>
      </c>
      <c r="BS407" s="236" t="str">
        <f t="shared" si="636"/>
        <v/>
      </c>
      <c r="BT407" s="237" t="str">
        <f t="shared" si="637"/>
        <v/>
      </c>
      <c r="BU407" s="488" t="str">
        <f t="shared" si="638"/>
        <v/>
      </c>
      <c r="BV407" s="532">
        <f t="shared" si="678"/>
        <v>0</v>
      </c>
      <c r="BW407" s="512" t="str">
        <f t="shared" si="679"/>
        <v>ｴﾗｰ</v>
      </c>
      <c r="BX407" s="237" t="str">
        <f t="shared" si="680"/>
        <v>ｴﾗｰ</v>
      </c>
      <c r="BY407" s="494" t="str">
        <f t="shared" si="681"/>
        <v>ｴﾗｰ</v>
      </c>
      <c r="BZ407" s="628">
        <f t="shared" si="682"/>
        <v>0</v>
      </c>
      <c r="CA407" s="528" t="str">
        <f t="shared" si="683"/>
        <v/>
      </c>
      <c r="CB407" s="237" t="str">
        <f t="shared" si="684"/>
        <v/>
      </c>
      <c r="CC407" s="494" t="str">
        <f t="shared" si="685"/>
        <v/>
      </c>
      <c r="CD407" s="635">
        <f t="shared" si="686"/>
        <v>0</v>
      </c>
      <c r="CE407" s="528" t="str">
        <f t="shared" si="687"/>
        <v/>
      </c>
      <c r="CF407" s="237" t="str">
        <f t="shared" si="688"/>
        <v/>
      </c>
      <c r="CG407" s="494" t="str">
        <f t="shared" si="689"/>
        <v/>
      </c>
      <c r="CH407" s="635">
        <f t="shared" si="690"/>
        <v>0</v>
      </c>
      <c r="CI407" s="535" t="str">
        <f t="shared" si="691"/>
        <v/>
      </c>
      <c r="CJ407" s="515" t="str">
        <f t="shared" si="692"/>
        <v/>
      </c>
      <c r="CK407" s="522" t="str">
        <f t="shared" si="693"/>
        <v/>
      </c>
      <c r="CL407" s="515" t="str">
        <f t="shared" si="694"/>
        <v/>
      </c>
      <c r="CM407" s="524" t="str">
        <f t="shared" si="695"/>
        <v/>
      </c>
      <c r="CN407" s="518" t="str">
        <f t="shared" si="696"/>
        <v/>
      </c>
      <c r="CO407" s="236" t="str">
        <f t="shared" si="697"/>
        <v/>
      </c>
      <c r="CP407" s="237" t="str">
        <f t="shared" si="698"/>
        <v/>
      </c>
      <c r="CQ407" s="494" t="str">
        <f t="shared" si="699"/>
        <v/>
      </c>
      <c r="CR407" s="493">
        <f t="shared" si="700"/>
        <v>0</v>
      </c>
      <c r="CS407" s="512" t="str">
        <f t="shared" si="701"/>
        <v/>
      </c>
      <c r="CT407" s="237" t="str">
        <f t="shared" si="702"/>
        <v/>
      </c>
      <c r="CU407" s="237" t="str">
        <f t="shared" si="703"/>
        <v/>
      </c>
      <c r="CV407" s="238">
        <f t="shared" si="704"/>
        <v>0</v>
      </c>
      <c r="CW407" s="236" t="str">
        <f t="shared" si="639"/>
        <v/>
      </c>
      <c r="CX407" s="237" t="str">
        <f t="shared" si="640"/>
        <v/>
      </c>
      <c r="CY407" s="494">
        <f t="shared" si="641"/>
        <v>0</v>
      </c>
      <c r="CZ407" s="493"/>
      <c r="DA407" s="236" t="str">
        <f t="shared" si="642"/>
        <v/>
      </c>
      <c r="DB407" s="237" t="str">
        <f t="shared" si="643"/>
        <v/>
      </c>
      <c r="DC407" s="494">
        <f t="shared" si="644"/>
        <v>0</v>
      </c>
      <c r="DD407" s="493"/>
      <c r="DE407" s="1335"/>
      <c r="DF407" s="1343">
        <f t="shared" si="645"/>
        <v>0</v>
      </c>
      <c r="DG407" s="528" t="str">
        <f t="shared" si="646"/>
        <v/>
      </c>
      <c r="DH407" s="494" t="str">
        <f t="shared" si="647"/>
        <v/>
      </c>
      <c r="DI407" s="53">
        <f t="shared" si="648"/>
        <v>0</v>
      </c>
      <c r="DJ407" s="432">
        <f t="shared" si="649"/>
        <v>0</v>
      </c>
      <c r="DK407" s="433">
        <f t="shared" si="705"/>
        <v>0</v>
      </c>
      <c r="DL407" s="53" t="str">
        <f t="shared" si="650"/>
        <v/>
      </c>
      <c r="DM407" s="105" t="str">
        <f t="shared" si="651"/>
        <v/>
      </c>
      <c r="DN407" s="104" t="str">
        <f t="shared" si="651"/>
        <v/>
      </c>
      <c r="DO407" s="434" t="str">
        <f t="shared" si="651"/>
        <v/>
      </c>
      <c r="DP407" s="672"/>
      <c r="DQ407" s="673"/>
      <c r="DR407" s="674"/>
      <c r="DS407" s="435">
        <f t="shared" si="706"/>
        <v>0</v>
      </c>
      <c r="DT407" s="228" t="str">
        <f t="shared" si="652"/>
        <v/>
      </c>
      <c r="DU407" s="236" t="str">
        <f t="shared" si="653"/>
        <v/>
      </c>
      <c r="DV407" s="237" t="str">
        <f t="shared" si="654"/>
        <v/>
      </c>
      <c r="DW407" s="237" t="str">
        <f t="shared" si="655"/>
        <v/>
      </c>
      <c r="DX407" s="238">
        <f t="shared" si="656"/>
        <v>0</v>
      </c>
      <c r="DY407" s="675"/>
      <c r="EA407" s="1363">
        <f t="shared" si="707"/>
        <v>0</v>
      </c>
      <c r="EB407" s="1363">
        <f t="shared" si="708"/>
        <v>0</v>
      </c>
      <c r="EC407" s="1363">
        <f t="shared" si="709"/>
        <v>0</v>
      </c>
      <c r="ED407" s="1363">
        <f t="shared" si="710"/>
        <v>0</v>
      </c>
      <c r="EE407" s="1363">
        <f t="shared" si="711"/>
        <v>0</v>
      </c>
      <c r="EF407" s="1363">
        <f t="shared" si="712"/>
        <v>0</v>
      </c>
      <c r="EG407" s="1363">
        <f t="shared" si="657"/>
        <v>0</v>
      </c>
    </row>
    <row r="408" spans="1:137" s="3" customFormat="1" ht="18" customHeight="1">
      <c r="A408" s="305" t="str">
        <f t="shared" si="631"/>
        <v/>
      </c>
      <c r="B408" s="174">
        <f t="shared" si="658"/>
        <v>0</v>
      </c>
      <c r="C408" s="1415" t="str">
        <f t="shared" si="632"/>
        <v>授業料</v>
      </c>
      <c r="D408" s="1415" t="str">
        <f t="shared" si="633"/>
        <v>入学金</v>
      </c>
      <c r="E408" s="174">
        <f t="shared" si="659"/>
        <v>0</v>
      </c>
      <c r="F408" s="305">
        <f t="shared" si="634"/>
        <v>0</v>
      </c>
      <c r="G408" s="475">
        <f t="shared" si="635"/>
        <v>391</v>
      </c>
      <c r="H408" s="430"/>
      <c r="I408" s="431"/>
      <c r="J408" s="658"/>
      <c r="K408" s="659"/>
      <c r="L408" s="659"/>
      <c r="M408" s="660"/>
      <c r="N408" s="661"/>
      <c r="O408" s="662"/>
      <c r="P408" s="658"/>
      <c r="Q408" s="659"/>
      <c r="R408" s="660"/>
      <c r="S408" s="663"/>
      <c r="T408" s="661"/>
      <c r="U408" s="664"/>
      <c r="V408" s="53" t="str">
        <f>IF(OR($R$5="",$T$5="",$J408="",$O408="",$U408=""),"",IF(ISERROR(VLOOKUP($C408,参照!$P$4:$V$112,5,FALSE)),0,VLOOKUP($C408,参照!$P$4:$V$112,5,FALSE)))</f>
        <v/>
      </c>
      <c r="W408" s="665"/>
      <c r="X408" s="54" t="str">
        <f>IF(OR($R$5="",$T$5="",$J408="",$O408="",$W408=""),"",IF(ISERROR(VLOOKUP($D408,参照!$P$4:$V$112,5,FALSE)),0,VLOOKUP($D408,参照!$P$4:$V$112,5,FALSE)))</f>
        <v/>
      </c>
      <c r="Y408" s="102"/>
      <c r="Z408" s="102"/>
      <c r="AA408" s="1177"/>
      <c r="AB408" s="227">
        <f t="shared" si="660"/>
        <v>0</v>
      </c>
      <c r="AC408" s="1122"/>
      <c r="AD408" s="352">
        <f t="shared" si="661"/>
        <v>0</v>
      </c>
      <c r="AE408" s="55"/>
      <c r="AF408" s="55" t="str">
        <f t="shared" si="662"/>
        <v/>
      </c>
      <c r="AG408" s="1124"/>
      <c r="AH408" s="760">
        <f t="shared" si="663"/>
        <v>0</v>
      </c>
      <c r="AI408" s="761">
        <f t="shared" si="664"/>
        <v>0</v>
      </c>
      <c r="AJ408" s="1126"/>
      <c r="AK408" s="1127"/>
      <c r="AL408" s="670"/>
      <c r="AM408" s="1127"/>
      <c r="AN408" s="670"/>
      <c r="AO408" s="1179"/>
      <c r="AP408" s="669"/>
      <c r="AQ408" s="1127"/>
      <c r="AR408" s="670"/>
      <c r="AS408" s="1127"/>
      <c r="AT408" s="670"/>
      <c r="AU408" s="1127"/>
      <c r="AV408" s="575" t="str">
        <f t="shared" si="665"/>
        <v>○</v>
      </c>
      <c r="AW408" s="576" t="str">
        <f t="shared" si="666"/>
        <v>○</v>
      </c>
      <c r="AX408" s="576" t="str">
        <f t="shared" si="667"/>
        <v>○</v>
      </c>
      <c r="AY408" s="576" t="str">
        <f t="shared" si="668"/>
        <v>○</v>
      </c>
      <c r="AZ408" s="576" t="str">
        <f t="shared" si="669"/>
        <v>○</v>
      </c>
      <c r="BA408" s="577" t="str">
        <f t="shared" si="670"/>
        <v>○</v>
      </c>
      <c r="BB408" s="578">
        <f t="shared" si="671"/>
        <v>0</v>
      </c>
      <c r="BC408" s="767">
        <f t="shared" si="672"/>
        <v>0</v>
      </c>
      <c r="BD408" s="768">
        <f t="shared" si="672"/>
        <v>0</v>
      </c>
      <c r="BE408" s="769">
        <f t="shared" si="672"/>
        <v>0</v>
      </c>
      <c r="BF408" s="587">
        <f t="shared" si="673"/>
        <v>0</v>
      </c>
      <c r="BG408" s="503">
        <f t="shared" si="674"/>
        <v>0</v>
      </c>
      <c r="BH408" s="504">
        <f t="shared" si="674"/>
        <v>0</v>
      </c>
      <c r="BI408" s="505">
        <f t="shared" si="674"/>
        <v>0</v>
      </c>
      <c r="BJ408" s="506">
        <f t="shared" si="675"/>
        <v>0</v>
      </c>
      <c r="BK408" s="236">
        <f t="array" ref="BK408">IF($BB408&gt;0,"ｴﾗｰ",SUM(IF($AJ408:$AO408=BK$15,IF($AJ$17:$AO$17="○",$AG408))))</f>
        <v>0</v>
      </c>
      <c r="BL408" s="237">
        <f t="array" ref="BL408">IF($BB408&gt;0,"ｴﾗｰ",SUM(IF($AJ408:$AO408=BL$15,IF($AJ$17:$AO$17="○",$AG408))))</f>
        <v>0</v>
      </c>
      <c r="BM408" s="488">
        <f t="array" ref="BM408">IF($BB408&gt;0,"ｴﾗｰ",SUM(IF($AJ408:$AO408=BM$15,IF($AJ$17:$AO$17="○",$AG408))))</f>
        <v>0</v>
      </c>
      <c r="BN408" s="493">
        <f t="shared" si="676"/>
        <v>0</v>
      </c>
      <c r="BO408" s="236">
        <f t="array" ref="BO408">IF($BB408&gt;0,"ｴﾗｰ",SUM(IF($AP408:$AU408=BO$15,IF($AP$17:$AU$17="○",$AG408))))</f>
        <v>0</v>
      </c>
      <c r="BP408" s="237">
        <f t="array" ref="BP408">IF($BB408&gt;0,"ｴﾗｰ",SUM(IF($AP408:$AU408=BP$15,IF($AP$17:$AU$17="○",$AG408))))</f>
        <v>0</v>
      </c>
      <c r="BQ408" s="494">
        <f t="array" ref="BQ408">IF($BB408&gt;0,"ｴﾗｰ",SUM(IF($AP408:$AU408=BQ$15,IF($AP$17:$AU$17="○",$AG408))))</f>
        <v>0</v>
      </c>
      <c r="BR408" s="490">
        <f t="shared" si="677"/>
        <v>0</v>
      </c>
      <c r="BS408" s="236" t="str">
        <f t="shared" si="636"/>
        <v/>
      </c>
      <c r="BT408" s="237" t="str">
        <f t="shared" si="637"/>
        <v/>
      </c>
      <c r="BU408" s="488" t="str">
        <f t="shared" si="638"/>
        <v/>
      </c>
      <c r="BV408" s="532">
        <f t="shared" si="678"/>
        <v>0</v>
      </c>
      <c r="BW408" s="512" t="str">
        <f t="shared" si="679"/>
        <v>ｴﾗｰ</v>
      </c>
      <c r="BX408" s="237" t="str">
        <f t="shared" si="680"/>
        <v>ｴﾗｰ</v>
      </c>
      <c r="BY408" s="494" t="str">
        <f t="shared" si="681"/>
        <v>ｴﾗｰ</v>
      </c>
      <c r="BZ408" s="628">
        <f t="shared" si="682"/>
        <v>0</v>
      </c>
      <c r="CA408" s="528" t="str">
        <f t="shared" si="683"/>
        <v/>
      </c>
      <c r="CB408" s="237" t="str">
        <f t="shared" si="684"/>
        <v/>
      </c>
      <c r="CC408" s="494" t="str">
        <f t="shared" si="685"/>
        <v/>
      </c>
      <c r="CD408" s="635">
        <f t="shared" si="686"/>
        <v>0</v>
      </c>
      <c r="CE408" s="528" t="str">
        <f t="shared" si="687"/>
        <v/>
      </c>
      <c r="CF408" s="237" t="str">
        <f t="shared" si="688"/>
        <v/>
      </c>
      <c r="CG408" s="494" t="str">
        <f t="shared" si="689"/>
        <v/>
      </c>
      <c r="CH408" s="635">
        <f t="shared" si="690"/>
        <v>0</v>
      </c>
      <c r="CI408" s="535" t="str">
        <f t="shared" si="691"/>
        <v/>
      </c>
      <c r="CJ408" s="515" t="str">
        <f t="shared" si="692"/>
        <v/>
      </c>
      <c r="CK408" s="522" t="str">
        <f t="shared" si="693"/>
        <v/>
      </c>
      <c r="CL408" s="515" t="str">
        <f t="shared" si="694"/>
        <v/>
      </c>
      <c r="CM408" s="524" t="str">
        <f t="shared" si="695"/>
        <v/>
      </c>
      <c r="CN408" s="518" t="str">
        <f t="shared" si="696"/>
        <v/>
      </c>
      <c r="CO408" s="236" t="str">
        <f t="shared" si="697"/>
        <v/>
      </c>
      <c r="CP408" s="237" t="str">
        <f t="shared" si="698"/>
        <v/>
      </c>
      <c r="CQ408" s="494" t="str">
        <f t="shared" si="699"/>
        <v/>
      </c>
      <c r="CR408" s="493">
        <f t="shared" si="700"/>
        <v>0</v>
      </c>
      <c r="CS408" s="512" t="str">
        <f t="shared" si="701"/>
        <v/>
      </c>
      <c r="CT408" s="237" t="str">
        <f t="shared" si="702"/>
        <v/>
      </c>
      <c r="CU408" s="237" t="str">
        <f t="shared" si="703"/>
        <v/>
      </c>
      <c r="CV408" s="238">
        <f t="shared" si="704"/>
        <v>0</v>
      </c>
      <c r="CW408" s="236" t="str">
        <f t="shared" si="639"/>
        <v/>
      </c>
      <c r="CX408" s="237" t="str">
        <f t="shared" si="640"/>
        <v/>
      </c>
      <c r="CY408" s="494">
        <f t="shared" si="641"/>
        <v>0</v>
      </c>
      <c r="CZ408" s="493"/>
      <c r="DA408" s="236" t="str">
        <f t="shared" si="642"/>
        <v/>
      </c>
      <c r="DB408" s="237" t="str">
        <f t="shared" si="643"/>
        <v/>
      </c>
      <c r="DC408" s="494">
        <f t="shared" si="644"/>
        <v>0</v>
      </c>
      <c r="DD408" s="493"/>
      <c r="DE408" s="1335"/>
      <c r="DF408" s="1343">
        <f t="shared" si="645"/>
        <v>0</v>
      </c>
      <c r="DG408" s="528" t="str">
        <f t="shared" si="646"/>
        <v/>
      </c>
      <c r="DH408" s="494" t="str">
        <f t="shared" si="647"/>
        <v/>
      </c>
      <c r="DI408" s="53">
        <f t="shared" si="648"/>
        <v>0</v>
      </c>
      <c r="DJ408" s="432">
        <f t="shared" si="649"/>
        <v>0</v>
      </c>
      <c r="DK408" s="433">
        <f t="shared" si="705"/>
        <v>0</v>
      </c>
      <c r="DL408" s="53" t="str">
        <f t="shared" si="650"/>
        <v/>
      </c>
      <c r="DM408" s="105" t="str">
        <f t="shared" si="651"/>
        <v/>
      </c>
      <c r="DN408" s="104" t="str">
        <f t="shared" si="651"/>
        <v/>
      </c>
      <c r="DO408" s="434" t="str">
        <f t="shared" si="651"/>
        <v/>
      </c>
      <c r="DP408" s="672"/>
      <c r="DQ408" s="673"/>
      <c r="DR408" s="674"/>
      <c r="DS408" s="435">
        <f t="shared" si="706"/>
        <v>0</v>
      </c>
      <c r="DT408" s="228" t="str">
        <f t="shared" si="652"/>
        <v/>
      </c>
      <c r="DU408" s="236" t="str">
        <f t="shared" si="653"/>
        <v/>
      </c>
      <c r="DV408" s="237" t="str">
        <f t="shared" si="654"/>
        <v/>
      </c>
      <c r="DW408" s="237" t="str">
        <f t="shared" si="655"/>
        <v/>
      </c>
      <c r="DX408" s="238">
        <f t="shared" si="656"/>
        <v>0</v>
      </c>
      <c r="DY408" s="675"/>
      <c r="EA408" s="1363">
        <f t="shared" si="707"/>
        <v>0</v>
      </c>
      <c r="EB408" s="1363">
        <f t="shared" si="708"/>
        <v>0</v>
      </c>
      <c r="EC408" s="1363">
        <f t="shared" si="709"/>
        <v>0</v>
      </c>
      <c r="ED408" s="1363">
        <f t="shared" si="710"/>
        <v>0</v>
      </c>
      <c r="EE408" s="1363">
        <f t="shared" si="711"/>
        <v>0</v>
      </c>
      <c r="EF408" s="1363">
        <f t="shared" si="712"/>
        <v>0</v>
      </c>
      <c r="EG408" s="1363">
        <f t="shared" si="657"/>
        <v>0</v>
      </c>
    </row>
    <row r="409" spans="1:137" s="3" customFormat="1" ht="18" customHeight="1">
      <c r="A409" s="305" t="str">
        <f t="shared" si="631"/>
        <v/>
      </c>
      <c r="B409" s="174">
        <f t="shared" si="658"/>
        <v>0</v>
      </c>
      <c r="C409" s="1415" t="str">
        <f t="shared" si="632"/>
        <v>授業料</v>
      </c>
      <c r="D409" s="1415" t="str">
        <f t="shared" si="633"/>
        <v>入学金</v>
      </c>
      <c r="E409" s="174">
        <f t="shared" si="659"/>
        <v>0</v>
      </c>
      <c r="F409" s="305">
        <f t="shared" si="634"/>
        <v>0</v>
      </c>
      <c r="G409" s="475">
        <f t="shared" si="635"/>
        <v>392</v>
      </c>
      <c r="H409" s="430"/>
      <c r="I409" s="431"/>
      <c r="J409" s="658"/>
      <c r="K409" s="659"/>
      <c r="L409" s="659"/>
      <c r="M409" s="660"/>
      <c r="N409" s="661"/>
      <c r="O409" s="662"/>
      <c r="P409" s="658"/>
      <c r="Q409" s="659"/>
      <c r="R409" s="660"/>
      <c r="S409" s="663"/>
      <c r="T409" s="661"/>
      <c r="U409" s="664"/>
      <c r="V409" s="53" t="str">
        <f>IF(OR($R$5="",$T$5="",$J409="",$O409="",$U409=""),"",IF(ISERROR(VLOOKUP($C409,参照!$P$4:$V$112,5,FALSE)),0,VLOOKUP($C409,参照!$P$4:$V$112,5,FALSE)))</f>
        <v/>
      </c>
      <c r="W409" s="665"/>
      <c r="X409" s="54" t="str">
        <f>IF(OR($R$5="",$T$5="",$J409="",$O409="",$W409=""),"",IF(ISERROR(VLOOKUP($D409,参照!$P$4:$V$112,5,FALSE)),0,VLOOKUP($D409,参照!$P$4:$V$112,5,FALSE)))</f>
        <v/>
      </c>
      <c r="Y409" s="102"/>
      <c r="Z409" s="102"/>
      <c r="AA409" s="1177"/>
      <c r="AB409" s="227">
        <f t="shared" si="660"/>
        <v>0</v>
      </c>
      <c r="AC409" s="1122"/>
      <c r="AD409" s="352">
        <f t="shared" si="661"/>
        <v>0</v>
      </c>
      <c r="AE409" s="55"/>
      <c r="AF409" s="55" t="str">
        <f t="shared" si="662"/>
        <v/>
      </c>
      <c r="AG409" s="1124"/>
      <c r="AH409" s="760">
        <f t="shared" si="663"/>
        <v>0</v>
      </c>
      <c r="AI409" s="761">
        <f t="shared" si="664"/>
        <v>0</v>
      </c>
      <c r="AJ409" s="1126"/>
      <c r="AK409" s="1127"/>
      <c r="AL409" s="670"/>
      <c r="AM409" s="1127"/>
      <c r="AN409" s="670"/>
      <c r="AO409" s="1179"/>
      <c r="AP409" s="669"/>
      <c r="AQ409" s="1127"/>
      <c r="AR409" s="670"/>
      <c r="AS409" s="1127"/>
      <c r="AT409" s="670"/>
      <c r="AU409" s="1127"/>
      <c r="AV409" s="575" t="str">
        <f t="shared" si="665"/>
        <v>○</v>
      </c>
      <c r="AW409" s="576" t="str">
        <f t="shared" si="666"/>
        <v>○</v>
      </c>
      <c r="AX409" s="576" t="str">
        <f t="shared" si="667"/>
        <v>○</v>
      </c>
      <c r="AY409" s="576" t="str">
        <f t="shared" si="668"/>
        <v>○</v>
      </c>
      <c r="AZ409" s="576" t="str">
        <f t="shared" si="669"/>
        <v>○</v>
      </c>
      <c r="BA409" s="577" t="str">
        <f t="shared" si="670"/>
        <v>○</v>
      </c>
      <c r="BB409" s="578">
        <f t="shared" si="671"/>
        <v>0</v>
      </c>
      <c r="BC409" s="767">
        <f t="shared" si="672"/>
        <v>0</v>
      </c>
      <c r="BD409" s="768">
        <f t="shared" si="672"/>
        <v>0</v>
      </c>
      <c r="BE409" s="769">
        <f t="shared" si="672"/>
        <v>0</v>
      </c>
      <c r="BF409" s="587">
        <f t="shared" si="673"/>
        <v>0</v>
      </c>
      <c r="BG409" s="503">
        <f t="shared" si="674"/>
        <v>0</v>
      </c>
      <c r="BH409" s="504">
        <f t="shared" si="674"/>
        <v>0</v>
      </c>
      <c r="BI409" s="505">
        <f t="shared" si="674"/>
        <v>0</v>
      </c>
      <c r="BJ409" s="506">
        <f t="shared" si="675"/>
        <v>0</v>
      </c>
      <c r="BK409" s="236">
        <f t="array" ref="BK409">IF($BB409&gt;0,"ｴﾗｰ",SUM(IF($AJ409:$AO409=BK$15,IF($AJ$17:$AO$17="○",$AG409))))</f>
        <v>0</v>
      </c>
      <c r="BL409" s="237">
        <f t="array" ref="BL409">IF($BB409&gt;0,"ｴﾗｰ",SUM(IF($AJ409:$AO409=BL$15,IF($AJ$17:$AO$17="○",$AG409))))</f>
        <v>0</v>
      </c>
      <c r="BM409" s="488">
        <f t="array" ref="BM409">IF($BB409&gt;0,"ｴﾗｰ",SUM(IF($AJ409:$AO409=BM$15,IF($AJ$17:$AO$17="○",$AG409))))</f>
        <v>0</v>
      </c>
      <c r="BN409" s="493">
        <f t="shared" si="676"/>
        <v>0</v>
      </c>
      <c r="BO409" s="236">
        <f t="array" ref="BO409">IF($BB409&gt;0,"ｴﾗｰ",SUM(IF($AP409:$AU409=BO$15,IF($AP$17:$AU$17="○",$AG409))))</f>
        <v>0</v>
      </c>
      <c r="BP409" s="237">
        <f t="array" ref="BP409">IF($BB409&gt;0,"ｴﾗｰ",SUM(IF($AP409:$AU409=BP$15,IF($AP$17:$AU$17="○",$AG409))))</f>
        <v>0</v>
      </c>
      <c r="BQ409" s="494">
        <f t="array" ref="BQ409">IF($BB409&gt;0,"ｴﾗｰ",SUM(IF($AP409:$AU409=BQ$15,IF($AP$17:$AU$17="○",$AG409))))</f>
        <v>0</v>
      </c>
      <c r="BR409" s="490">
        <f t="shared" si="677"/>
        <v>0</v>
      </c>
      <c r="BS409" s="236" t="str">
        <f t="shared" si="636"/>
        <v/>
      </c>
      <c r="BT409" s="237" t="str">
        <f t="shared" si="637"/>
        <v/>
      </c>
      <c r="BU409" s="488" t="str">
        <f t="shared" si="638"/>
        <v/>
      </c>
      <c r="BV409" s="532">
        <f t="shared" si="678"/>
        <v>0</v>
      </c>
      <c r="BW409" s="512" t="str">
        <f t="shared" si="679"/>
        <v>ｴﾗｰ</v>
      </c>
      <c r="BX409" s="237" t="str">
        <f t="shared" si="680"/>
        <v>ｴﾗｰ</v>
      </c>
      <c r="BY409" s="494" t="str">
        <f t="shared" si="681"/>
        <v>ｴﾗｰ</v>
      </c>
      <c r="BZ409" s="628">
        <f t="shared" si="682"/>
        <v>0</v>
      </c>
      <c r="CA409" s="528" t="str">
        <f t="shared" si="683"/>
        <v/>
      </c>
      <c r="CB409" s="237" t="str">
        <f t="shared" si="684"/>
        <v/>
      </c>
      <c r="CC409" s="494" t="str">
        <f t="shared" si="685"/>
        <v/>
      </c>
      <c r="CD409" s="635">
        <f t="shared" si="686"/>
        <v>0</v>
      </c>
      <c r="CE409" s="528" t="str">
        <f t="shared" si="687"/>
        <v/>
      </c>
      <c r="CF409" s="237" t="str">
        <f t="shared" si="688"/>
        <v/>
      </c>
      <c r="CG409" s="494" t="str">
        <f t="shared" si="689"/>
        <v/>
      </c>
      <c r="CH409" s="635">
        <f t="shared" si="690"/>
        <v>0</v>
      </c>
      <c r="CI409" s="535" t="str">
        <f t="shared" si="691"/>
        <v/>
      </c>
      <c r="CJ409" s="515" t="str">
        <f t="shared" si="692"/>
        <v/>
      </c>
      <c r="CK409" s="522" t="str">
        <f t="shared" si="693"/>
        <v/>
      </c>
      <c r="CL409" s="515" t="str">
        <f t="shared" si="694"/>
        <v/>
      </c>
      <c r="CM409" s="524" t="str">
        <f t="shared" si="695"/>
        <v/>
      </c>
      <c r="CN409" s="518" t="str">
        <f t="shared" si="696"/>
        <v/>
      </c>
      <c r="CO409" s="236" t="str">
        <f t="shared" si="697"/>
        <v/>
      </c>
      <c r="CP409" s="237" t="str">
        <f t="shared" si="698"/>
        <v/>
      </c>
      <c r="CQ409" s="494" t="str">
        <f t="shared" si="699"/>
        <v/>
      </c>
      <c r="CR409" s="493">
        <f t="shared" si="700"/>
        <v>0</v>
      </c>
      <c r="CS409" s="512" t="str">
        <f t="shared" si="701"/>
        <v/>
      </c>
      <c r="CT409" s="237" t="str">
        <f t="shared" si="702"/>
        <v/>
      </c>
      <c r="CU409" s="237" t="str">
        <f t="shared" si="703"/>
        <v/>
      </c>
      <c r="CV409" s="238">
        <f t="shared" si="704"/>
        <v>0</v>
      </c>
      <c r="CW409" s="236" t="str">
        <f t="shared" si="639"/>
        <v/>
      </c>
      <c r="CX409" s="237" t="str">
        <f t="shared" si="640"/>
        <v/>
      </c>
      <c r="CY409" s="494">
        <f t="shared" si="641"/>
        <v>0</v>
      </c>
      <c r="CZ409" s="493"/>
      <c r="DA409" s="236" t="str">
        <f t="shared" si="642"/>
        <v/>
      </c>
      <c r="DB409" s="237" t="str">
        <f t="shared" si="643"/>
        <v/>
      </c>
      <c r="DC409" s="494">
        <f t="shared" si="644"/>
        <v>0</v>
      </c>
      <c r="DD409" s="493"/>
      <c r="DE409" s="1335"/>
      <c r="DF409" s="1343">
        <f t="shared" si="645"/>
        <v>0</v>
      </c>
      <c r="DG409" s="528" t="str">
        <f t="shared" si="646"/>
        <v/>
      </c>
      <c r="DH409" s="494" t="str">
        <f t="shared" si="647"/>
        <v/>
      </c>
      <c r="DI409" s="53">
        <f t="shared" si="648"/>
        <v>0</v>
      </c>
      <c r="DJ409" s="432">
        <f t="shared" si="649"/>
        <v>0</v>
      </c>
      <c r="DK409" s="433">
        <f t="shared" si="705"/>
        <v>0</v>
      </c>
      <c r="DL409" s="53" t="str">
        <f t="shared" si="650"/>
        <v/>
      </c>
      <c r="DM409" s="105" t="str">
        <f t="shared" si="651"/>
        <v/>
      </c>
      <c r="DN409" s="104" t="str">
        <f t="shared" si="651"/>
        <v/>
      </c>
      <c r="DO409" s="434" t="str">
        <f t="shared" si="651"/>
        <v/>
      </c>
      <c r="DP409" s="672"/>
      <c r="DQ409" s="673"/>
      <c r="DR409" s="674"/>
      <c r="DS409" s="435">
        <f t="shared" si="706"/>
        <v>0</v>
      </c>
      <c r="DT409" s="228" t="str">
        <f t="shared" si="652"/>
        <v/>
      </c>
      <c r="DU409" s="236" t="str">
        <f t="shared" si="653"/>
        <v/>
      </c>
      <c r="DV409" s="237" t="str">
        <f t="shared" si="654"/>
        <v/>
      </c>
      <c r="DW409" s="237" t="str">
        <f t="shared" si="655"/>
        <v/>
      </c>
      <c r="DX409" s="238">
        <f t="shared" si="656"/>
        <v>0</v>
      </c>
      <c r="DY409" s="675"/>
      <c r="EA409" s="1363">
        <f t="shared" si="707"/>
        <v>0</v>
      </c>
      <c r="EB409" s="1363">
        <f t="shared" si="708"/>
        <v>0</v>
      </c>
      <c r="EC409" s="1363">
        <f t="shared" si="709"/>
        <v>0</v>
      </c>
      <c r="ED409" s="1363">
        <f t="shared" si="710"/>
        <v>0</v>
      </c>
      <c r="EE409" s="1363">
        <f t="shared" si="711"/>
        <v>0</v>
      </c>
      <c r="EF409" s="1363">
        <f t="shared" si="712"/>
        <v>0</v>
      </c>
      <c r="EG409" s="1363">
        <f t="shared" si="657"/>
        <v>0</v>
      </c>
    </row>
    <row r="410" spans="1:137" s="3" customFormat="1" ht="18" customHeight="1">
      <c r="A410" s="305" t="str">
        <f t="shared" si="631"/>
        <v/>
      </c>
      <c r="B410" s="174">
        <f t="shared" si="658"/>
        <v>0</v>
      </c>
      <c r="C410" s="1415" t="str">
        <f t="shared" si="632"/>
        <v>授業料</v>
      </c>
      <c r="D410" s="1415" t="str">
        <f t="shared" si="633"/>
        <v>入学金</v>
      </c>
      <c r="E410" s="174">
        <f t="shared" si="659"/>
        <v>0</v>
      </c>
      <c r="F410" s="305">
        <f t="shared" si="634"/>
        <v>0</v>
      </c>
      <c r="G410" s="475">
        <f t="shared" si="635"/>
        <v>393</v>
      </c>
      <c r="H410" s="430"/>
      <c r="I410" s="431"/>
      <c r="J410" s="658"/>
      <c r="K410" s="659"/>
      <c r="L410" s="659"/>
      <c r="M410" s="660"/>
      <c r="N410" s="661"/>
      <c r="O410" s="662"/>
      <c r="P410" s="658"/>
      <c r="Q410" s="659"/>
      <c r="R410" s="660"/>
      <c r="S410" s="663"/>
      <c r="T410" s="661"/>
      <c r="U410" s="664"/>
      <c r="V410" s="53" t="str">
        <f>IF(OR($R$5="",$T$5="",$J410="",$O410="",$U410=""),"",IF(ISERROR(VLOOKUP($C410,参照!$P$4:$V$112,5,FALSE)),0,VLOOKUP($C410,参照!$P$4:$V$112,5,FALSE)))</f>
        <v/>
      </c>
      <c r="W410" s="665"/>
      <c r="X410" s="54" t="str">
        <f>IF(OR($R$5="",$T$5="",$J410="",$O410="",$W410=""),"",IF(ISERROR(VLOOKUP($D410,参照!$P$4:$V$112,5,FALSE)),0,VLOOKUP($D410,参照!$P$4:$V$112,5,FALSE)))</f>
        <v/>
      </c>
      <c r="Y410" s="102"/>
      <c r="Z410" s="102"/>
      <c r="AA410" s="1177"/>
      <c r="AB410" s="227">
        <f t="shared" si="660"/>
        <v>0</v>
      </c>
      <c r="AC410" s="1122"/>
      <c r="AD410" s="352">
        <f t="shared" si="661"/>
        <v>0</v>
      </c>
      <c r="AE410" s="55"/>
      <c r="AF410" s="55" t="str">
        <f t="shared" si="662"/>
        <v/>
      </c>
      <c r="AG410" s="1124"/>
      <c r="AH410" s="760">
        <f t="shared" si="663"/>
        <v>0</v>
      </c>
      <c r="AI410" s="761">
        <f t="shared" si="664"/>
        <v>0</v>
      </c>
      <c r="AJ410" s="1126"/>
      <c r="AK410" s="1127"/>
      <c r="AL410" s="670"/>
      <c r="AM410" s="1127"/>
      <c r="AN410" s="670"/>
      <c r="AO410" s="1179"/>
      <c r="AP410" s="669"/>
      <c r="AQ410" s="1127"/>
      <c r="AR410" s="670"/>
      <c r="AS410" s="1127"/>
      <c r="AT410" s="670"/>
      <c r="AU410" s="1127"/>
      <c r="AV410" s="575" t="str">
        <f t="shared" si="665"/>
        <v>○</v>
      </c>
      <c r="AW410" s="576" t="str">
        <f t="shared" si="666"/>
        <v>○</v>
      </c>
      <c r="AX410" s="576" t="str">
        <f t="shared" si="667"/>
        <v>○</v>
      </c>
      <c r="AY410" s="576" t="str">
        <f t="shared" si="668"/>
        <v>○</v>
      </c>
      <c r="AZ410" s="576" t="str">
        <f t="shared" si="669"/>
        <v>○</v>
      </c>
      <c r="BA410" s="577" t="str">
        <f t="shared" si="670"/>
        <v>○</v>
      </c>
      <c r="BB410" s="578">
        <f t="shared" si="671"/>
        <v>0</v>
      </c>
      <c r="BC410" s="767">
        <f t="shared" si="672"/>
        <v>0</v>
      </c>
      <c r="BD410" s="768">
        <f t="shared" si="672"/>
        <v>0</v>
      </c>
      <c r="BE410" s="769">
        <f t="shared" si="672"/>
        <v>0</v>
      </c>
      <c r="BF410" s="587">
        <f t="shared" si="673"/>
        <v>0</v>
      </c>
      <c r="BG410" s="503">
        <f t="shared" si="674"/>
        <v>0</v>
      </c>
      <c r="BH410" s="504">
        <f t="shared" si="674"/>
        <v>0</v>
      </c>
      <c r="BI410" s="505">
        <f t="shared" si="674"/>
        <v>0</v>
      </c>
      <c r="BJ410" s="506">
        <f t="shared" si="675"/>
        <v>0</v>
      </c>
      <c r="BK410" s="236">
        <f t="array" ref="BK410">IF($BB410&gt;0,"ｴﾗｰ",SUM(IF($AJ410:$AO410=BK$15,IF($AJ$17:$AO$17="○",$AG410))))</f>
        <v>0</v>
      </c>
      <c r="BL410" s="237">
        <f t="array" ref="BL410">IF($BB410&gt;0,"ｴﾗｰ",SUM(IF($AJ410:$AO410=BL$15,IF($AJ$17:$AO$17="○",$AG410))))</f>
        <v>0</v>
      </c>
      <c r="BM410" s="488">
        <f t="array" ref="BM410">IF($BB410&gt;0,"ｴﾗｰ",SUM(IF($AJ410:$AO410=BM$15,IF($AJ$17:$AO$17="○",$AG410))))</f>
        <v>0</v>
      </c>
      <c r="BN410" s="493">
        <f t="shared" si="676"/>
        <v>0</v>
      </c>
      <c r="BO410" s="236">
        <f t="array" ref="BO410">IF($BB410&gt;0,"ｴﾗｰ",SUM(IF($AP410:$AU410=BO$15,IF($AP$17:$AU$17="○",$AG410))))</f>
        <v>0</v>
      </c>
      <c r="BP410" s="237">
        <f t="array" ref="BP410">IF($BB410&gt;0,"ｴﾗｰ",SUM(IF($AP410:$AU410=BP$15,IF($AP$17:$AU$17="○",$AG410))))</f>
        <v>0</v>
      </c>
      <c r="BQ410" s="494">
        <f t="array" ref="BQ410">IF($BB410&gt;0,"ｴﾗｰ",SUM(IF($AP410:$AU410=BQ$15,IF($AP$17:$AU$17="○",$AG410))))</f>
        <v>0</v>
      </c>
      <c r="BR410" s="490">
        <f t="shared" si="677"/>
        <v>0</v>
      </c>
      <c r="BS410" s="236" t="str">
        <f t="shared" si="636"/>
        <v/>
      </c>
      <c r="BT410" s="237" t="str">
        <f t="shared" si="637"/>
        <v/>
      </c>
      <c r="BU410" s="488" t="str">
        <f t="shared" si="638"/>
        <v/>
      </c>
      <c r="BV410" s="532">
        <f t="shared" si="678"/>
        <v>0</v>
      </c>
      <c r="BW410" s="512" t="str">
        <f t="shared" si="679"/>
        <v>ｴﾗｰ</v>
      </c>
      <c r="BX410" s="237" t="str">
        <f t="shared" si="680"/>
        <v>ｴﾗｰ</v>
      </c>
      <c r="BY410" s="494" t="str">
        <f t="shared" si="681"/>
        <v>ｴﾗｰ</v>
      </c>
      <c r="BZ410" s="628">
        <f t="shared" si="682"/>
        <v>0</v>
      </c>
      <c r="CA410" s="528" t="str">
        <f t="shared" si="683"/>
        <v/>
      </c>
      <c r="CB410" s="237" t="str">
        <f t="shared" si="684"/>
        <v/>
      </c>
      <c r="CC410" s="494" t="str">
        <f t="shared" si="685"/>
        <v/>
      </c>
      <c r="CD410" s="635">
        <f t="shared" si="686"/>
        <v>0</v>
      </c>
      <c r="CE410" s="528" t="str">
        <f t="shared" si="687"/>
        <v/>
      </c>
      <c r="CF410" s="237" t="str">
        <f t="shared" si="688"/>
        <v/>
      </c>
      <c r="CG410" s="494" t="str">
        <f t="shared" si="689"/>
        <v/>
      </c>
      <c r="CH410" s="635">
        <f t="shared" si="690"/>
        <v>0</v>
      </c>
      <c r="CI410" s="535" t="str">
        <f t="shared" si="691"/>
        <v/>
      </c>
      <c r="CJ410" s="515" t="str">
        <f t="shared" si="692"/>
        <v/>
      </c>
      <c r="CK410" s="522" t="str">
        <f t="shared" si="693"/>
        <v/>
      </c>
      <c r="CL410" s="515" t="str">
        <f t="shared" si="694"/>
        <v/>
      </c>
      <c r="CM410" s="524" t="str">
        <f t="shared" si="695"/>
        <v/>
      </c>
      <c r="CN410" s="518" t="str">
        <f t="shared" si="696"/>
        <v/>
      </c>
      <c r="CO410" s="236" t="str">
        <f t="shared" si="697"/>
        <v/>
      </c>
      <c r="CP410" s="237" t="str">
        <f t="shared" si="698"/>
        <v/>
      </c>
      <c r="CQ410" s="494" t="str">
        <f t="shared" si="699"/>
        <v/>
      </c>
      <c r="CR410" s="493">
        <f t="shared" si="700"/>
        <v>0</v>
      </c>
      <c r="CS410" s="512" t="str">
        <f t="shared" si="701"/>
        <v/>
      </c>
      <c r="CT410" s="237" t="str">
        <f t="shared" si="702"/>
        <v/>
      </c>
      <c r="CU410" s="237" t="str">
        <f t="shared" si="703"/>
        <v/>
      </c>
      <c r="CV410" s="238">
        <f t="shared" si="704"/>
        <v>0</v>
      </c>
      <c r="CW410" s="236" t="str">
        <f t="shared" si="639"/>
        <v/>
      </c>
      <c r="CX410" s="237" t="str">
        <f t="shared" si="640"/>
        <v/>
      </c>
      <c r="CY410" s="494">
        <f t="shared" si="641"/>
        <v>0</v>
      </c>
      <c r="CZ410" s="493"/>
      <c r="DA410" s="236" t="str">
        <f t="shared" si="642"/>
        <v/>
      </c>
      <c r="DB410" s="237" t="str">
        <f t="shared" si="643"/>
        <v/>
      </c>
      <c r="DC410" s="494">
        <f t="shared" si="644"/>
        <v>0</v>
      </c>
      <c r="DD410" s="493"/>
      <c r="DE410" s="1335"/>
      <c r="DF410" s="1343">
        <f t="shared" si="645"/>
        <v>0</v>
      </c>
      <c r="DG410" s="528" t="str">
        <f t="shared" si="646"/>
        <v/>
      </c>
      <c r="DH410" s="494" t="str">
        <f t="shared" si="647"/>
        <v/>
      </c>
      <c r="DI410" s="53">
        <f t="shared" si="648"/>
        <v>0</v>
      </c>
      <c r="DJ410" s="432">
        <f t="shared" si="649"/>
        <v>0</v>
      </c>
      <c r="DK410" s="433">
        <f t="shared" si="705"/>
        <v>0</v>
      </c>
      <c r="DL410" s="53" t="str">
        <f t="shared" si="650"/>
        <v/>
      </c>
      <c r="DM410" s="105" t="str">
        <f t="shared" si="651"/>
        <v/>
      </c>
      <c r="DN410" s="104" t="str">
        <f t="shared" si="651"/>
        <v/>
      </c>
      <c r="DO410" s="434" t="str">
        <f t="shared" si="651"/>
        <v/>
      </c>
      <c r="DP410" s="672"/>
      <c r="DQ410" s="673"/>
      <c r="DR410" s="674"/>
      <c r="DS410" s="435">
        <f t="shared" si="706"/>
        <v>0</v>
      </c>
      <c r="DT410" s="228" t="str">
        <f t="shared" si="652"/>
        <v/>
      </c>
      <c r="DU410" s="236" t="str">
        <f t="shared" si="653"/>
        <v/>
      </c>
      <c r="DV410" s="237" t="str">
        <f t="shared" si="654"/>
        <v/>
      </c>
      <c r="DW410" s="237" t="str">
        <f t="shared" si="655"/>
        <v/>
      </c>
      <c r="DX410" s="238">
        <f t="shared" si="656"/>
        <v>0</v>
      </c>
      <c r="DY410" s="675"/>
      <c r="EA410" s="1363">
        <f t="shared" si="707"/>
        <v>0</v>
      </c>
      <c r="EB410" s="1363">
        <f t="shared" si="708"/>
        <v>0</v>
      </c>
      <c r="EC410" s="1363">
        <f t="shared" si="709"/>
        <v>0</v>
      </c>
      <c r="ED410" s="1363">
        <f t="shared" si="710"/>
        <v>0</v>
      </c>
      <c r="EE410" s="1363">
        <f t="shared" si="711"/>
        <v>0</v>
      </c>
      <c r="EF410" s="1363">
        <f t="shared" si="712"/>
        <v>0</v>
      </c>
      <c r="EG410" s="1363">
        <f t="shared" si="657"/>
        <v>0</v>
      </c>
    </row>
    <row r="411" spans="1:137" s="3" customFormat="1" ht="18" customHeight="1">
      <c r="A411" s="305" t="str">
        <f t="shared" si="631"/>
        <v/>
      </c>
      <c r="B411" s="174">
        <f t="shared" si="658"/>
        <v>0</v>
      </c>
      <c r="C411" s="1415" t="str">
        <f t="shared" si="632"/>
        <v>授業料</v>
      </c>
      <c r="D411" s="1415" t="str">
        <f t="shared" si="633"/>
        <v>入学金</v>
      </c>
      <c r="E411" s="174">
        <f t="shared" si="659"/>
        <v>0</v>
      </c>
      <c r="F411" s="305">
        <f t="shared" si="634"/>
        <v>0</v>
      </c>
      <c r="G411" s="475">
        <f t="shared" si="635"/>
        <v>394</v>
      </c>
      <c r="H411" s="430"/>
      <c r="I411" s="431"/>
      <c r="J411" s="658"/>
      <c r="K411" s="659"/>
      <c r="L411" s="659"/>
      <c r="M411" s="660"/>
      <c r="N411" s="661"/>
      <c r="O411" s="662"/>
      <c r="P411" s="658"/>
      <c r="Q411" s="659"/>
      <c r="R411" s="660"/>
      <c r="S411" s="663"/>
      <c r="T411" s="661"/>
      <c r="U411" s="664"/>
      <c r="V411" s="53" t="str">
        <f>IF(OR($R$5="",$T$5="",$J411="",$O411="",$U411=""),"",IF(ISERROR(VLOOKUP($C411,参照!$P$4:$V$112,5,FALSE)),0,VLOOKUP($C411,参照!$P$4:$V$112,5,FALSE)))</f>
        <v/>
      </c>
      <c r="W411" s="665"/>
      <c r="X411" s="54" t="str">
        <f>IF(OR($R$5="",$T$5="",$J411="",$O411="",$W411=""),"",IF(ISERROR(VLOOKUP($D411,参照!$P$4:$V$112,5,FALSE)),0,VLOOKUP($D411,参照!$P$4:$V$112,5,FALSE)))</f>
        <v/>
      </c>
      <c r="Y411" s="102"/>
      <c r="Z411" s="102"/>
      <c r="AA411" s="1177"/>
      <c r="AB411" s="227">
        <f t="shared" si="660"/>
        <v>0</v>
      </c>
      <c r="AC411" s="1122"/>
      <c r="AD411" s="352">
        <f t="shared" si="661"/>
        <v>0</v>
      </c>
      <c r="AE411" s="55"/>
      <c r="AF411" s="55" t="str">
        <f t="shared" si="662"/>
        <v/>
      </c>
      <c r="AG411" s="1124"/>
      <c r="AH411" s="760">
        <f t="shared" si="663"/>
        <v>0</v>
      </c>
      <c r="AI411" s="761">
        <f t="shared" si="664"/>
        <v>0</v>
      </c>
      <c r="AJ411" s="1126"/>
      <c r="AK411" s="1127"/>
      <c r="AL411" s="670"/>
      <c r="AM411" s="1127"/>
      <c r="AN411" s="670"/>
      <c r="AO411" s="1179"/>
      <c r="AP411" s="669"/>
      <c r="AQ411" s="1127"/>
      <c r="AR411" s="670"/>
      <c r="AS411" s="1127"/>
      <c r="AT411" s="670"/>
      <c r="AU411" s="1127"/>
      <c r="AV411" s="575" t="str">
        <f t="shared" si="665"/>
        <v>○</v>
      </c>
      <c r="AW411" s="576" t="str">
        <f t="shared" si="666"/>
        <v>○</v>
      </c>
      <c r="AX411" s="576" t="str">
        <f t="shared" si="667"/>
        <v>○</v>
      </c>
      <c r="AY411" s="576" t="str">
        <f t="shared" si="668"/>
        <v>○</v>
      </c>
      <c r="AZ411" s="576" t="str">
        <f t="shared" si="669"/>
        <v>○</v>
      </c>
      <c r="BA411" s="577" t="str">
        <f t="shared" si="670"/>
        <v>○</v>
      </c>
      <c r="BB411" s="578">
        <f t="shared" si="671"/>
        <v>0</v>
      </c>
      <c r="BC411" s="767">
        <f t="shared" si="672"/>
        <v>0</v>
      </c>
      <c r="BD411" s="768">
        <f t="shared" si="672"/>
        <v>0</v>
      </c>
      <c r="BE411" s="769">
        <f t="shared" si="672"/>
        <v>0</v>
      </c>
      <c r="BF411" s="587">
        <f t="shared" si="673"/>
        <v>0</v>
      </c>
      <c r="BG411" s="503">
        <f t="shared" si="674"/>
        <v>0</v>
      </c>
      <c r="BH411" s="504">
        <f t="shared" si="674"/>
        <v>0</v>
      </c>
      <c r="BI411" s="505">
        <f t="shared" si="674"/>
        <v>0</v>
      </c>
      <c r="BJ411" s="506">
        <f t="shared" si="675"/>
        <v>0</v>
      </c>
      <c r="BK411" s="236">
        <f t="array" ref="BK411">IF($BB411&gt;0,"ｴﾗｰ",SUM(IF($AJ411:$AO411=BK$15,IF($AJ$17:$AO$17="○",$AG411))))</f>
        <v>0</v>
      </c>
      <c r="BL411" s="237">
        <f t="array" ref="BL411">IF($BB411&gt;0,"ｴﾗｰ",SUM(IF($AJ411:$AO411=BL$15,IF($AJ$17:$AO$17="○",$AG411))))</f>
        <v>0</v>
      </c>
      <c r="BM411" s="488">
        <f t="array" ref="BM411">IF($BB411&gt;0,"ｴﾗｰ",SUM(IF($AJ411:$AO411=BM$15,IF($AJ$17:$AO$17="○",$AG411))))</f>
        <v>0</v>
      </c>
      <c r="BN411" s="493">
        <f t="shared" si="676"/>
        <v>0</v>
      </c>
      <c r="BO411" s="236">
        <f t="array" ref="BO411">IF($BB411&gt;0,"ｴﾗｰ",SUM(IF($AP411:$AU411=BO$15,IF($AP$17:$AU$17="○",$AG411))))</f>
        <v>0</v>
      </c>
      <c r="BP411" s="237">
        <f t="array" ref="BP411">IF($BB411&gt;0,"ｴﾗｰ",SUM(IF($AP411:$AU411=BP$15,IF($AP$17:$AU$17="○",$AG411))))</f>
        <v>0</v>
      </c>
      <c r="BQ411" s="494">
        <f t="array" ref="BQ411">IF($BB411&gt;0,"ｴﾗｰ",SUM(IF($AP411:$AU411=BQ$15,IF($AP$17:$AU$17="○",$AG411))))</f>
        <v>0</v>
      </c>
      <c r="BR411" s="490">
        <f t="shared" si="677"/>
        <v>0</v>
      </c>
      <c r="BS411" s="236" t="str">
        <f t="shared" si="636"/>
        <v/>
      </c>
      <c r="BT411" s="237" t="str">
        <f t="shared" si="637"/>
        <v/>
      </c>
      <c r="BU411" s="488" t="str">
        <f t="shared" si="638"/>
        <v/>
      </c>
      <c r="BV411" s="532">
        <f t="shared" si="678"/>
        <v>0</v>
      </c>
      <c r="BW411" s="512" t="str">
        <f t="shared" si="679"/>
        <v>ｴﾗｰ</v>
      </c>
      <c r="BX411" s="237" t="str">
        <f t="shared" si="680"/>
        <v>ｴﾗｰ</v>
      </c>
      <c r="BY411" s="494" t="str">
        <f t="shared" si="681"/>
        <v>ｴﾗｰ</v>
      </c>
      <c r="BZ411" s="628">
        <f t="shared" si="682"/>
        <v>0</v>
      </c>
      <c r="CA411" s="528" t="str">
        <f t="shared" si="683"/>
        <v/>
      </c>
      <c r="CB411" s="237" t="str">
        <f t="shared" si="684"/>
        <v/>
      </c>
      <c r="CC411" s="494" t="str">
        <f t="shared" si="685"/>
        <v/>
      </c>
      <c r="CD411" s="635">
        <f t="shared" si="686"/>
        <v>0</v>
      </c>
      <c r="CE411" s="528" t="str">
        <f t="shared" si="687"/>
        <v/>
      </c>
      <c r="CF411" s="237" t="str">
        <f t="shared" si="688"/>
        <v/>
      </c>
      <c r="CG411" s="494" t="str">
        <f t="shared" si="689"/>
        <v/>
      </c>
      <c r="CH411" s="635">
        <f t="shared" si="690"/>
        <v>0</v>
      </c>
      <c r="CI411" s="535" t="str">
        <f t="shared" si="691"/>
        <v/>
      </c>
      <c r="CJ411" s="515" t="str">
        <f t="shared" si="692"/>
        <v/>
      </c>
      <c r="CK411" s="522" t="str">
        <f t="shared" si="693"/>
        <v/>
      </c>
      <c r="CL411" s="515" t="str">
        <f t="shared" si="694"/>
        <v/>
      </c>
      <c r="CM411" s="524" t="str">
        <f t="shared" si="695"/>
        <v/>
      </c>
      <c r="CN411" s="518" t="str">
        <f t="shared" si="696"/>
        <v/>
      </c>
      <c r="CO411" s="236" t="str">
        <f t="shared" si="697"/>
        <v/>
      </c>
      <c r="CP411" s="237" t="str">
        <f t="shared" si="698"/>
        <v/>
      </c>
      <c r="CQ411" s="494" t="str">
        <f t="shared" si="699"/>
        <v/>
      </c>
      <c r="CR411" s="493">
        <f t="shared" si="700"/>
        <v>0</v>
      </c>
      <c r="CS411" s="512" t="str">
        <f t="shared" si="701"/>
        <v/>
      </c>
      <c r="CT411" s="237" t="str">
        <f t="shared" si="702"/>
        <v/>
      </c>
      <c r="CU411" s="237" t="str">
        <f t="shared" si="703"/>
        <v/>
      </c>
      <c r="CV411" s="238">
        <f t="shared" si="704"/>
        <v>0</v>
      </c>
      <c r="CW411" s="236" t="str">
        <f t="shared" si="639"/>
        <v/>
      </c>
      <c r="CX411" s="237" t="str">
        <f t="shared" si="640"/>
        <v/>
      </c>
      <c r="CY411" s="494">
        <f t="shared" si="641"/>
        <v>0</v>
      </c>
      <c r="CZ411" s="493"/>
      <c r="DA411" s="236" t="str">
        <f t="shared" si="642"/>
        <v/>
      </c>
      <c r="DB411" s="237" t="str">
        <f t="shared" si="643"/>
        <v/>
      </c>
      <c r="DC411" s="494">
        <f t="shared" si="644"/>
        <v>0</v>
      </c>
      <c r="DD411" s="493"/>
      <c r="DE411" s="1335"/>
      <c r="DF411" s="1343">
        <f t="shared" si="645"/>
        <v>0</v>
      </c>
      <c r="DG411" s="528" t="str">
        <f t="shared" si="646"/>
        <v/>
      </c>
      <c r="DH411" s="494" t="str">
        <f t="shared" si="647"/>
        <v/>
      </c>
      <c r="DI411" s="53">
        <f t="shared" si="648"/>
        <v>0</v>
      </c>
      <c r="DJ411" s="432">
        <f t="shared" si="649"/>
        <v>0</v>
      </c>
      <c r="DK411" s="433">
        <f t="shared" si="705"/>
        <v>0</v>
      </c>
      <c r="DL411" s="53" t="str">
        <f t="shared" si="650"/>
        <v/>
      </c>
      <c r="DM411" s="105" t="str">
        <f t="shared" si="651"/>
        <v/>
      </c>
      <c r="DN411" s="104" t="str">
        <f t="shared" si="651"/>
        <v/>
      </c>
      <c r="DO411" s="434" t="str">
        <f t="shared" si="651"/>
        <v/>
      </c>
      <c r="DP411" s="672"/>
      <c r="DQ411" s="673"/>
      <c r="DR411" s="674"/>
      <c r="DS411" s="435">
        <f t="shared" si="706"/>
        <v>0</v>
      </c>
      <c r="DT411" s="228" t="str">
        <f t="shared" si="652"/>
        <v/>
      </c>
      <c r="DU411" s="236" t="str">
        <f t="shared" si="653"/>
        <v/>
      </c>
      <c r="DV411" s="237" t="str">
        <f t="shared" si="654"/>
        <v/>
      </c>
      <c r="DW411" s="237" t="str">
        <f t="shared" si="655"/>
        <v/>
      </c>
      <c r="DX411" s="238">
        <f t="shared" si="656"/>
        <v>0</v>
      </c>
      <c r="DY411" s="675"/>
      <c r="EA411" s="1363">
        <f t="shared" si="707"/>
        <v>0</v>
      </c>
      <c r="EB411" s="1363">
        <f t="shared" si="708"/>
        <v>0</v>
      </c>
      <c r="EC411" s="1363">
        <f t="shared" si="709"/>
        <v>0</v>
      </c>
      <c r="ED411" s="1363">
        <f t="shared" si="710"/>
        <v>0</v>
      </c>
      <c r="EE411" s="1363">
        <f t="shared" si="711"/>
        <v>0</v>
      </c>
      <c r="EF411" s="1363">
        <f t="shared" si="712"/>
        <v>0</v>
      </c>
      <c r="EG411" s="1363">
        <f t="shared" si="657"/>
        <v>0</v>
      </c>
    </row>
    <row r="412" spans="1:137" s="3" customFormat="1" ht="18" customHeight="1">
      <c r="A412" s="305" t="str">
        <f t="shared" si="631"/>
        <v/>
      </c>
      <c r="B412" s="174">
        <f t="shared" si="658"/>
        <v>0</v>
      </c>
      <c r="C412" s="1415" t="str">
        <f t="shared" si="632"/>
        <v>授業料</v>
      </c>
      <c r="D412" s="1415" t="str">
        <f t="shared" si="633"/>
        <v>入学金</v>
      </c>
      <c r="E412" s="174">
        <f t="shared" si="659"/>
        <v>0</v>
      </c>
      <c r="F412" s="305">
        <f t="shared" si="634"/>
        <v>0</v>
      </c>
      <c r="G412" s="475">
        <f t="shared" si="635"/>
        <v>395</v>
      </c>
      <c r="H412" s="430"/>
      <c r="I412" s="431"/>
      <c r="J412" s="658"/>
      <c r="K412" s="659"/>
      <c r="L412" s="659"/>
      <c r="M412" s="660"/>
      <c r="N412" s="661"/>
      <c r="O412" s="662"/>
      <c r="P412" s="658"/>
      <c r="Q412" s="659"/>
      <c r="R412" s="660"/>
      <c r="S412" s="663"/>
      <c r="T412" s="661"/>
      <c r="U412" s="664"/>
      <c r="V412" s="53" t="str">
        <f>IF(OR($R$5="",$T$5="",$J412="",$O412="",$U412=""),"",IF(ISERROR(VLOOKUP($C412,参照!$P$4:$V$112,5,FALSE)),0,VLOOKUP($C412,参照!$P$4:$V$112,5,FALSE)))</f>
        <v/>
      </c>
      <c r="W412" s="665"/>
      <c r="X412" s="54" t="str">
        <f>IF(OR($R$5="",$T$5="",$J412="",$O412="",$W412=""),"",IF(ISERROR(VLOOKUP($D412,参照!$P$4:$V$112,5,FALSE)),0,VLOOKUP($D412,参照!$P$4:$V$112,5,FALSE)))</f>
        <v/>
      </c>
      <c r="Y412" s="102"/>
      <c r="Z412" s="102"/>
      <c r="AA412" s="1177"/>
      <c r="AB412" s="227">
        <f t="shared" si="660"/>
        <v>0</v>
      </c>
      <c r="AC412" s="1122"/>
      <c r="AD412" s="352">
        <f t="shared" si="661"/>
        <v>0</v>
      </c>
      <c r="AE412" s="55"/>
      <c r="AF412" s="55" t="str">
        <f t="shared" si="662"/>
        <v/>
      </c>
      <c r="AG412" s="1124"/>
      <c r="AH412" s="760">
        <f t="shared" si="663"/>
        <v>0</v>
      </c>
      <c r="AI412" s="761">
        <f t="shared" si="664"/>
        <v>0</v>
      </c>
      <c r="AJ412" s="1126"/>
      <c r="AK412" s="1127"/>
      <c r="AL412" s="670"/>
      <c r="AM412" s="1127"/>
      <c r="AN412" s="670"/>
      <c r="AO412" s="1179"/>
      <c r="AP412" s="669"/>
      <c r="AQ412" s="1127"/>
      <c r="AR412" s="670"/>
      <c r="AS412" s="1127"/>
      <c r="AT412" s="670"/>
      <c r="AU412" s="1127"/>
      <c r="AV412" s="575" t="str">
        <f t="shared" si="665"/>
        <v>○</v>
      </c>
      <c r="AW412" s="576" t="str">
        <f t="shared" si="666"/>
        <v>○</v>
      </c>
      <c r="AX412" s="576" t="str">
        <f t="shared" si="667"/>
        <v>○</v>
      </c>
      <c r="AY412" s="576" t="str">
        <f t="shared" si="668"/>
        <v>○</v>
      </c>
      <c r="AZ412" s="576" t="str">
        <f t="shared" si="669"/>
        <v>○</v>
      </c>
      <c r="BA412" s="577" t="str">
        <f t="shared" si="670"/>
        <v>○</v>
      </c>
      <c r="BB412" s="578">
        <f t="shared" si="671"/>
        <v>0</v>
      </c>
      <c r="BC412" s="767">
        <f t="shared" si="672"/>
        <v>0</v>
      </c>
      <c r="BD412" s="768">
        <f t="shared" si="672"/>
        <v>0</v>
      </c>
      <c r="BE412" s="769">
        <f t="shared" si="672"/>
        <v>0</v>
      </c>
      <c r="BF412" s="587">
        <f t="shared" si="673"/>
        <v>0</v>
      </c>
      <c r="BG412" s="503">
        <f t="shared" si="674"/>
        <v>0</v>
      </c>
      <c r="BH412" s="504">
        <f t="shared" si="674"/>
        <v>0</v>
      </c>
      <c r="BI412" s="505">
        <f t="shared" si="674"/>
        <v>0</v>
      </c>
      <c r="BJ412" s="506">
        <f t="shared" si="675"/>
        <v>0</v>
      </c>
      <c r="BK412" s="236">
        <f t="array" ref="BK412">IF($BB412&gt;0,"ｴﾗｰ",SUM(IF($AJ412:$AO412=BK$15,IF($AJ$17:$AO$17="○",$AG412))))</f>
        <v>0</v>
      </c>
      <c r="BL412" s="237">
        <f t="array" ref="BL412">IF($BB412&gt;0,"ｴﾗｰ",SUM(IF($AJ412:$AO412=BL$15,IF($AJ$17:$AO$17="○",$AG412))))</f>
        <v>0</v>
      </c>
      <c r="BM412" s="488">
        <f t="array" ref="BM412">IF($BB412&gt;0,"ｴﾗｰ",SUM(IF($AJ412:$AO412=BM$15,IF($AJ$17:$AO$17="○",$AG412))))</f>
        <v>0</v>
      </c>
      <c r="BN412" s="493">
        <f t="shared" si="676"/>
        <v>0</v>
      </c>
      <c r="BO412" s="236">
        <f t="array" ref="BO412">IF($BB412&gt;0,"ｴﾗｰ",SUM(IF($AP412:$AU412=BO$15,IF($AP$17:$AU$17="○",$AG412))))</f>
        <v>0</v>
      </c>
      <c r="BP412" s="237">
        <f t="array" ref="BP412">IF($BB412&gt;0,"ｴﾗｰ",SUM(IF($AP412:$AU412=BP$15,IF($AP$17:$AU$17="○",$AG412))))</f>
        <v>0</v>
      </c>
      <c r="BQ412" s="494">
        <f t="array" ref="BQ412">IF($BB412&gt;0,"ｴﾗｰ",SUM(IF($AP412:$AU412=BQ$15,IF($AP$17:$AU$17="○",$AG412))))</f>
        <v>0</v>
      </c>
      <c r="BR412" s="490">
        <f t="shared" si="677"/>
        <v>0</v>
      </c>
      <c r="BS412" s="236" t="str">
        <f t="shared" si="636"/>
        <v/>
      </c>
      <c r="BT412" s="237" t="str">
        <f t="shared" si="637"/>
        <v/>
      </c>
      <c r="BU412" s="488" t="str">
        <f t="shared" si="638"/>
        <v/>
      </c>
      <c r="BV412" s="532">
        <f t="shared" si="678"/>
        <v>0</v>
      </c>
      <c r="BW412" s="512" t="str">
        <f t="shared" si="679"/>
        <v>ｴﾗｰ</v>
      </c>
      <c r="BX412" s="237" t="str">
        <f t="shared" si="680"/>
        <v>ｴﾗｰ</v>
      </c>
      <c r="BY412" s="494" t="str">
        <f t="shared" si="681"/>
        <v>ｴﾗｰ</v>
      </c>
      <c r="BZ412" s="628">
        <f t="shared" si="682"/>
        <v>0</v>
      </c>
      <c r="CA412" s="528" t="str">
        <f t="shared" si="683"/>
        <v/>
      </c>
      <c r="CB412" s="237" t="str">
        <f t="shared" si="684"/>
        <v/>
      </c>
      <c r="CC412" s="494" t="str">
        <f t="shared" si="685"/>
        <v/>
      </c>
      <c r="CD412" s="635">
        <f t="shared" si="686"/>
        <v>0</v>
      </c>
      <c r="CE412" s="528" t="str">
        <f t="shared" si="687"/>
        <v/>
      </c>
      <c r="CF412" s="237" t="str">
        <f t="shared" si="688"/>
        <v/>
      </c>
      <c r="CG412" s="494" t="str">
        <f t="shared" si="689"/>
        <v/>
      </c>
      <c r="CH412" s="635">
        <f t="shared" si="690"/>
        <v>0</v>
      </c>
      <c r="CI412" s="535" t="str">
        <f t="shared" si="691"/>
        <v/>
      </c>
      <c r="CJ412" s="515" t="str">
        <f t="shared" si="692"/>
        <v/>
      </c>
      <c r="CK412" s="522" t="str">
        <f t="shared" si="693"/>
        <v/>
      </c>
      <c r="CL412" s="515" t="str">
        <f t="shared" si="694"/>
        <v/>
      </c>
      <c r="CM412" s="524" t="str">
        <f t="shared" si="695"/>
        <v/>
      </c>
      <c r="CN412" s="518" t="str">
        <f t="shared" si="696"/>
        <v/>
      </c>
      <c r="CO412" s="236" t="str">
        <f t="shared" si="697"/>
        <v/>
      </c>
      <c r="CP412" s="237" t="str">
        <f t="shared" si="698"/>
        <v/>
      </c>
      <c r="CQ412" s="494" t="str">
        <f t="shared" si="699"/>
        <v/>
      </c>
      <c r="CR412" s="493">
        <f t="shared" si="700"/>
        <v>0</v>
      </c>
      <c r="CS412" s="512" t="str">
        <f t="shared" si="701"/>
        <v/>
      </c>
      <c r="CT412" s="237" t="str">
        <f t="shared" si="702"/>
        <v/>
      </c>
      <c r="CU412" s="237" t="str">
        <f t="shared" si="703"/>
        <v/>
      </c>
      <c r="CV412" s="238">
        <f t="shared" si="704"/>
        <v>0</v>
      </c>
      <c r="CW412" s="236" t="str">
        <f t="shared" si="639"/>
        <v/>
      </c>
      <c r="CX412" s="237" t="str">
        <f t="shared" si="640"/>
        <v/>
      </c>
      <c r="CY412" s="494">
        <f t="shared" si="641"/>
        <v>0</v>
      </c>
      <c r="CZ412" s="493"/>
      <c r="DA412" s="236" t="str">
        <f t="shared" si="642"/>
        <v/>
      </c>
      <c r="DB412" s="237" t="str">
        <f t="shared" si="643"/>
        <v/>
      </c>
      <c r="DC412" s="494">
        <f t="shared" si="644"/>
        <v>0</v>
      </c>
      <c r="DD412" s="493"/>
      <c r="DE412" s="1335"/>
      <c r="DF412" s="1343">
        <f t="shared" si="645"/>
        <v>0</v>
      </c>
      <c r="DG412" s="528" t="str">
        <f t="shared" si="646"/>
        <v/>
      </c>
      <c r="DH412" s="494" t="str">
        <f t="shared" si="647"/>
        <v/>
      </c>
      <c r="DI412" s="53">
        <f t="shared" si="648"/>
        <v>0</v>
      </c>
      <c r="DJ412" s="432">
        <f t="shared" si="649"/>
        <v>0</v>
      </c>
      <c r="DK412" s="433">
        <f t="shared" si="705"/>
        <v>0</v>
      </c>
      <c r="DL412" s="53" t="str">
        <f t="shared" si="650"/>
        <v/>
      </c>
      <c r="DM412" s="105" t="str">
        <f t="shared" si="651"/>
        <v/>
      </c>
      <c r="DN412" s="104" t="str">
        <f t="shared" si="651"/>
        <v/>
      </c>
      <c r="DO412" s="434" t="str">
        <f t="shared" si="651"/>
        <v/>
      </c>
      <c r="DP412" s="672"/>
      <c r="DQ412" s="673"/>
      <c r="DR412" s="674"/>
      <c r="DS412" s="435">
        <f t="shared" si="706"/>
        <v>0</v>
      </c>
      <c r="DT412" s="228" t="str">
        <f t="shared" si="652"/>
        <v/>
      </c>
      <c r="DU412" s="236" t="str">
        <f t="shared" si="653"/>
        <v/>
      </c>
      <c r="DV412" s="237" t="str">
        <f t="shared" si="654"/>
        <v/>
      </c>
      <c r="DW412" s="237" t="str">
        <f t="shared" si="655"/>
        <v/>
      </c>
      <c r="DX412" s="238">
        <f t="shared" si="656"/>
        <v>0</v>
      </c>
      <c r="DY412" s="675"/>
      <c r="EA412" s="1363">
        <f t="shared" si="707"/>
        <v>0</v>
      </c>
      <c r="EB412" s="1363">
        <f t="shared" si="708"/>
        <v>0</v>
      </c>
      <c r="EC412" s="1363">
        <f t="shared" si="709"/>
        <v>0</v>
      </c>
      <c r="ED412" s="1363">
        <f t="shared" si="710"/>
        <v>0</v>
      </c>
      <c r="EE412" s="1363">
        <f t="shared" si="711"/>
        <v>0</v>
      </c>
      <c r="EF412" s="1363">
        <f t="shared" si="712"/>
        <v>0</v>
      </c>
      <c r="EG412" s="1363">
        <f t="shared" si="657"/>
        <v>0</v>
      </c>
    </row>
    <row r="413" spans="1:137" s="3" customFormat="1" ht="18" customHeight="1">
      <c r="A413" s="305" t="str">
        <f t="shared" si="631"/>
        <v/>
      </c>
      <c r="B413" s="174">
        <f t="shared" si="658"/>
        <v>0</v>
      </c>
      <c r="C413" s="1415" t="str">
        <f t="shared" si="632"/>
        <v>授業料</v>
      </c>
      <c r="D413" s="1415" t="str">
        <f t="shared" si="633"/>
        <v>入学金</v>
      </c>
      <c r="E413" s="174">
        <f t="shared" si="659"/>
        <v>0</v>
      </c>
      <c r="F413" s="305">
        <f t="shared" si="634"/>
        <v>0</v>
      </c>
      <c r="G413" s="475">
        <f t="shared" si="635"/>
        <v>396</v>
      </c>
      <c r="H413" s="430"/>
      <c r="I413" s="431"/>
      <c r="J413" s="658"/>
      <c r="K413" s="659"/>
      <c r="L413" s="659"/>
      <c r="M413" s="660"/>
      <c r="N413" s="661"/>
      <c r="O413" s="662"/>
      <c r="P413" s="658"/>
      <c r="Q413" s="659"/>
      <c r="R413" s="660"/>
      <c r="S413" s="663"/>
      <c r="T413" s="661"/>
      <c r="U413" s="664"/>
      <c r="V413" s="53" t="str">
        <f>IF(OR($R$5="",$T$5="",$J413="",$O413="",$U413=""),"",IF(ISERROR(VLOOKUP($C413,参照!$P$4:$V$112,5,FALSE)),0,VLOOKUP($C413,参照!$P$4:$V$112,5,FALSE)))</f>
        <v/>
      </c>
      <c r="W413" s="665"/>
      <c r="X413" s="54" t="str">
        <f>IF(OR($R$5="",$T$5="",$J413="",$O413="",$W413=""),"",IF(ISERROR(VLOOKUP($D413,参照!$P$4:$V$112,5,FALSE)),0,VLOOKUP($D413,参照!$P$4:$V$112,5,FALSE)))</f>
        <v/>
      </c>
      <c r="Y413" s="102"/>
      <c r="Z413" s="102"/>
      <c r="AA413" s="1177"/>
      <c r="AB413" s="227">
        <f t="shared" si="660"/>
        <v>0</v>
      </c>
      <c r="AC413" s="1122"/>
      <c r="AD413" s="352">
        <f t="shared" si="661"/>
        <v>0</v>
      </c>
      <c r="AE413" s="55"/>
      <c r="AF413" s="55" t="str">
        <f t="shared" si="662"/>
        <v/>
      </c>
      <c r="AG413" s="1124"/>
      <c r="AH413" s="760">
        <f t="shared" si="663"/>
        <v>0</v>
      </c>
      <c r="AI413" s="761">
        <f t="shared" si="664"/>
        <v>0</v>
      </c>
      <c r="AJ413" s="1126"/>
      <c r="AK413" s="1127"/>
      <c r="AL413" s="670"/>
      <c r="AM413" s="1127"/>
      <c r="AN413" s="670"/>
      <c r="AO413" s="1179"/>
      <c r="AP413" s="669"/>
      <c r="AQ413" s="1127"/>
      <c r="AR413" s="670"/>
      <c r="AS413" s="1127"/>
      <c r="AT413" s="670"/>
      <c r="AU413" s="1127"/>
      <c r="AV413" s="575" t="str">
        <f t="shared" si="665"/>
        <v>○</v>
      </c>
      <c r="AW413" s="576" t="str">
        <f t="shared" si="666"/>
        <v>○</v>
      </c>
      <c r="AX413" s="576" t="str">
        <f t="shared" si="667"/>
        <v>○</v>
      </c>
      <c r="AY413" s="576" t="str">
        <f t="shared" si="668"/>
        <v>○</v>
      </c>
      <c r="AZ413" s="576" t="str">
        <f t="shared" si="669"/>
        <v>○</v>
      </c>
      <c r="BA413" s="577" t="str">
        <f t="shared" si="670"/>
        <v>○</v>
      </c>
      <c r="BB413" s="578">
        <f t="shared" si="671"/>
        <v>0</v>
      </c>
      <c r="BC413" s="767">
        <f t="shared" si="672"/>
        <v>0</v>
      </c>
      <c r="BD413" s="768">
        <f t="shared" si="672"/>
        <v>0</v>
      </c>
      <c r="BE413" s="769">
        <f t="shared" si="672"/>
        <v>0</v>
      </c>
      <c r="BF413" s="587">
        <f t="shared" si="673"/>
        <v>0</v>
      </c>
      <c r="BG413" s="503">
        <f t="shared" si="674"/>
        <v>0</v>
      </c>
      <c r="BH413" s="504">
        <f t="shared" si="674"/>
        <v>0</v>
      </c>
      <c r="BI413" s="505">
        <f t="shared" si="674"/>
        <v>0</v>
      </c>
      <c r="BJ413" s="506">
        <f t="shared" si="675"/>
        <v>0</v>
      </c>
      <c r="BK413" s="236">
        <f t="array" ref="BK413">IF($BB413&gt;0,"ｴﾗｰ",SUM(IF($AJ413:$AO413=BK$15,IF($AJ$17:$AO$17="○",$AG413))))</f>
        <v>0</v>
      </c>
      <c r="BL413" s="237">
        <f t="array" ref="BL413">IF($BB413&gt;0,"ｴﾗｰ",SUM(IF($AJ413:$AO413=BL$15,IF($AJ$17:$AO$17="○",$AG413))))</f>
        <v>0</v>
      </c>
      <c r="BM413" s="488">
        <f t="array" ref="BM413">IF($BB413&gt;0,"ｴﾗｰ",SUM(IF($AJ413:$AO413=BM$15,IF($AJ$17:$AO$17="○",$AG413))))</f>
        <v>0</v>
      </c>
      <c r="BN413" s="493">
        <f t="shared" si="676"/>
        <v>0</v>
      </c>
      <c r="BO413" s="236">
        <f t="array" ref="BO413">IF($BB413&gt;0,"ｴﾗｰ",SUM(IF($AP413:$AU413=BO$15,IF($AP$17:$AU$17="○",$AG413))))</f>
        <v>0</v>
      </c>
      <c r="BP413" s="237">
        <f t="array" ref="BP413">IF($BB413&gt;0,"ｴﾗｰ",SUM(IF($AP413:$AU413=BP$15,IF($AP$17:$AU$17="○",$AG413))))</f>
        <v>0</v>
      </c>
      <c r="BQ413" s="494">
        <f t="array" ref="BQ413">IF($BB413&gt;0,"ｴﾗｰ",SUM(IF($AP413:$AU413=BQ$15,IF($AP$17:$AU$17="○",$AG413))))</f>
        <v>0</v>
      </c>
      <c r="BR413" s="490">
        <f t="shared" si="677"/>
        <v>0</v>
      </c>
      <c r="BS413" s="236" t="str">
        <f t="shared" si="636"/>
        <v/>
      </c>
      <c r="BT413" s="237" t="str">
        <f t="shared" si="637"/>
        <v/>
      </c>
      <c r="BU413" s="488" t="str">
        <f t="shared" si="638"/>
        <v/>
      </c>
      <c r="BV413" s="532">
        <f t="shared" si="678"/>
        <v>0</v>
      </c>
      <c r="BW413" s="512" t="str">
        <f t="shared" si="679"/>
        <v>ｴﾗｰ</v>
      </c>
      <c r="BX413" s="237" t="str">
        <f t="shared" si="680"/>
        <v>ｴﾗｰ</v>
      </c>
      <c r="BY413" s="494" t="str">
        <f t="shared" si="681"/>
        <v>ｴﾗｰ</v>
      </c>
      <c r="BZ413" s="628">
        <f t="shared" si="682"/>
        <v>0</v>
      </c>
      <c r="CA413" s="528" t="str">
        <f t="shared" si="683"/>
        <v/>
      </c>
      <c r="CB413" s="237" t="str">
        <f t="shared" si="684"/>
        <v/>
      </c>
      <c r="CC413" s="494" t="str">
        <f t="shared" si="685"/>
        <v/>
      </c>
      <c r="CD413" s="635">
        <f t="shared" si="686"/>
        <v>0</v>
      </c>
      <c r="CE413" s="528" t="str">
        <f t="shared" si="687"/>
        <v/>
      </c>
      <c r="CF413" s="237" t="str">
        <f t="shared" si="688"/>
        <v/>
      </c>
      <c r="CG413" s="494" t="str">
        <f t="shared" si="689"/>
        <v/>
      </c>
      <c r="CH413" s="635">
        <f t="shared" si="690"/>
        <v>0</v>
      </c>
      <c r="CI413" s="535" t="str">
        <f t="shared" si="691"/>
        <v/>
      </c>
      <c r="CJ413" s="515" t="str">
        <f t="shared" si="692"/>
        <v/>
      </c>
      <c r="CK413" s="522" t="str">
        <f t="shared" si="693"/>
        <v/>
      </c>
      <c r="CL413" s="515" t="str">
        <f t="shared" si="694"/>
        <v/>
      </c>
      <c r="CM413" s="524" t="str">
        <f t="shared" si="695"/>
        <v/>
      </c>
      <c r="CN413" s="518" t="str">
        <f t="shared" si="696"/>
        <v/>
      </c>
      <c r="CO413" s="236" t="str">
        <f t="shared" si="697"/>
        <v/>
      </c>
      <c r="CP413" s="237" t="str">
        <f t="shared" si="698"/>
        <v/>
      </c>
      <c r="CQ413" s="494" t="str">
        <f t="shared" si="699"/>
        <v/>
      </c>
      <c r="CR413" s="493">
        <f t="shared" si="700"/>
        <v>0</v>
      </c>
      <c r="CS413" s="512" t="str">
        <f t="shared" si="701"/>
        <v/>
      </c>
      <c r="CT413" s="237" t="str">
        <f t="shared" si="702"/>
        <v/>
      </c>
      <c r="CU413" s="237" t="str">
        <f t="shared" si="703"/>
        <v/>
      </c>
      <c r="CV413" s="238">
        <f t="shared" si="704"/>
        <v>0</v>
      </c>
      <c r="CW413" s="236" t="str">
        <f t="shared" si="639"/>
        <v/>
      </c>
      <c r="CX413" s="237" t="str">
        <f t="shared" si="640"/>
        <v/>
      </c>
      <c r="CY413" s="494">
        <f t="shared" si="641"/>
        <v>0</v>
      </c>
      <c r="CZ413" s="493"/>
      <c r="DA413" s="236" t="str">
        <f t="shared" si="642"/>
        <v/>
      </c>
      <c r="DB413" s="237" t="str">
        <f t="shared" si="643"/>
        <v/>
      </c>
      <c r="DC413" s="494">
        <f t="shared" si="644"/>
        <v>0</v>
      </c>
      <c r="DD413" s="493"/>
      <c r="DE413" s="1335"/>
      <c r="DF413" s="1343">
        <f t="shared" si="645"/>
        <v>0</v>
      </c>
      <c r="DG413" s="528" t="str">
        <f t="shared" si="646"/>
        <v/>
      </c>
      <c r="DH413" s="494" t="str">
        <f t="shared" si="647"/>
        <v/>
      </c>
      <c r="DI413" s="53">
        <f t="shared" si="648"/>
        <v>0</v>
      </c>
      <c r="DJ413" s="432">
        <f t="shared" si="649"/>
        <v>0</v>
      </c>
      <c r="DK413" s="433">
        <f t="shared" si="705"/>
        <v>0</v>
      </c>
      <c r="DL413" s="53" t="str">
        <f t="shared" si="650"/>
        <v/>
      </c>
      <c r="DM413" s="105" t="str">
        <f t="shared" si="651"/>
        <v/>
      </c>
      <c r="DN413" s="104" t="str">
        <f t="shared" si="651"/>
        <v/>
      </c>
      <c r="DO413" s="434" t="str">
        <f t="shared" si="651"/>
        <v/>
      </c>
      <c r="DP413" s="672"/>
      <c r="DQ413" s="673"/>
      <c r="DR413" s="674"/>
      <c r="DS413" s="435">
        <f t="shared" si="706"/>
        <v>0</v>
      </c>
      <c r="DT413" s="228" t="str">
        <f t="shared" si="652"/>
        <v/>
      </c>
      <c r="DU413" s="236" t="str">
        <f t="shared" si="653"/>
        <v/>
      </c>
      <c r="DV413" s="237" t="str">
        <f t="shared" si="654"/>
        <v/>
      </c>
      <c r="DW413" s="237" t="str">
        <f t="shared" si="655"/>
        <v/>
      </c>
      <c r="DX413" s="238">
        <f t="shared" si="656"/>
        <v>0</v>
      </c>
      <c r="DY413" s="675"/>
      <c r="EA413" s="1363">
        <f t="shared" si="707"/>
        <v>0</v>
      </c>
      <c r="EB413" s="1363">
        <f t="shared" si="708"/>
        <v>0</v>
      </c>
      <c r="EC413" s="1363">
        <f t="shared" si="709"/>
        <v>0</v>
      </c>
      <c r="ED413" s="1363">
        <f t="shared" si="710"/>
        <v>0</v>
      </c>
      <c r="EE413" s="1363">
        <f t="shared" si="711"/>
        <v>0</v>
      </c>
      <c r="EF413" s="1363">
        <f t="shared" si="712"/>
        <v>0</v>
      </c>
      <c r="EG413" s="1363">
        <f t="shared" si="657"/>
        <v>0</v>
      </c>
    </row>
    <row r="414" spans="1:137" s="3" customFormat="1" ht="18" customHeight="1">
      <c r="A414" s="305" t="str">
        <f t="shared" si="631"/>
        <v/>
      </c>
      <c r="B414" s="174">
        <f t="shared" si="658"/>
        <v>0</v>
      </c>
      <c r="C414" s="1415" t="str">
        <f t="shared" si="632"/>
        <v>授業料</v>
      </c>
      <c r="D414" s="1415" t="str">
        <f t="shared" si="633"/>
        <v>入学金</v>
      </c>
      <c r="E414" s="174">
        <f t="shared" si="659"/>
        <v>0</v>
      </c>
      <c r="F414" s="305">
        <f t="shared" si="634"/>
        <v>0</v>
      </c>
      <c r="G414" s="475">
        <f t="shared" si="635"/>
        <v>397</v>
      </c>
      <c r="H414" s="430"/>
      <c r="I414" s="431"/>
      <c r="J414" s="658"/>
      <c r="K414" s="659"/>
      <c r="L414" s="659"/>
      <c r="M414" s="660"/>
      <c r="N414" s="661"/>
      <c r="O414" s="662"/>
      <c r="P414" s="658"/>
      <c r="Q414" s="659"/>
      <c r="R414" s="660"/>
      <c r="S414" s="663"/>
      <c r="T414" s="661"/>
      <c r="U414" s="664"/>
      <c r="V414" s="53" t="str">
        <f>IF(OR($R$5="",$T$5="",$J414="",$O414="",$U414=""),"",IF(ISERROR(VLOOKUP($C414,参照!$P$4:$V$112,5,FALSE)),0,VLOOKUP($C414,参照!$P$4:$V$112,5,FALSE)))</f>
        <v/>
      </c>
      <c r="W414" s="665"/>
      <c r="X414" s="54" t="str">
        <f>IF(OR($R$5="",$T$5="",$J414="",$O414="",$W414=""),"",IF(ISERROR(VLOOKUP($D414,参照!$P$4:$V$112,5,FALSE)),0,VLOOKUP($D414,参照!$P$4:$V$112,5,FALSE)))</f>
        <v/>
      </c>
      <c r="Y414" s="102"/>
      <c r="Z414" s="102"/>
      <c r="AA414" s="1177"/>
      <c r="AB414" s="227">
        <f t="shared" si="660"/>
        <v>0</v>
      </c>
      <c r="AC414" s="1122"/>
      <c r="AD414" s="352">
        <f t="shared" si="661"/>
        <v>0</v>
      </c>
      <c r="AE414" s="55"/>
      <c r="AF414" s="55" t="str">
        <f t="shared" si="662"/>
        <v/>
      </c>
      <c r="AG414" s="1124"/>
      <c r="AH414" s="760">
        <f t="shared" si="663"/>
        <v>0</v>
      </c>
      <c r="AI414" s="761">
        <f t="shared" si="664"/>
        <v>0</v>
      </c>
      <c r="AJ414" s="1126"/>
      <c r="AK414" s="1127"/>
      <c r="AL414" s="670"/>
      <c r="AM414" s="1127"/>
      <c r="AN414" s="670"/>
      <c r="AO414" s="1179"/>
      <c r="AP414" s="669"/>
      <c r="AQ414" s="1127"/>
      <c r="AR414" s="670"/>
      <c r="AS414" s="1127"/>
      <c r="AT414" s="670"/>
      <c r="AU414" s="1127"/>
      <c r="AV414" s="575" t="str">
        <f t="shared" si="665"/>
        <v>○</v>
      </c>
      <c r="AW414" s="576" t="str">
        <f t="shared" si="666"/>
        <v>○</v>
      </c>
      <c r="AX414" s="576" t="str">
        <f t="shared" si="667"/>
        <v>○</v>
      </c>
      <c r="AY414" s="576" t="str">
        <f t="shared" si="668"/>
        <v>○</v>
      </c>
      <c r="AZ414" s="576" t="str">
        <f t="shared" si="669"/>
        <v>○</v>
      </c>
      <c r="BA414" s="577" t="str">
        <f t="shared" si="670"/>
        <v>○</v>
      </c>
      <c r="BB414" s="578">
        <f t="shared" si="671"/>
        <v>0</v>
      </c>
      <c r="BC414" s="767">
        <f t="shared" si="672"/>
        <v>0</v>
      </c>
      <c r="BD414" s="768">
        <f t="shared" si="672"/>
        <v>0</v>
      </c>
      <c r="BE414" s="769">
        <f t="shared" si="672"/>
        <v>0</v>
      </c>
      <c r="BF414" s="587">
        <f t="shared" si="673"/>
        <v>0</v>
      </c>
      <c r="BG414" s="503">
        <f t="shared" si="674"/>
        <v>0</v>
      </c>
      <c r="BH414" s="504">
        <f t="shared" si="674"/>
        <v>0</v>
      </c>
      <c r="BI414" s="505">
        <f t="shared" si="674"/>
        <v>0</v>
      </c>
      <c r="BJ414" s="506">
        <f t="shared" si="675"/>
        <v>0</v>
      </c>
      <c r="BK414" s="236">
        <f t="array" ref="BK414">IF($BB414&gt;0,"ｴﾗｰ",SUM(IF($AJ414:$AO414=BK$15,IF($AJ$17:$AO$17="○",$AG414))))</f>
        <v>0</v>
      </c>
      <c r="BL414" s="237">
        <f t="array" ref="BL414">IF($BB414&gt;0,"ｴﾗｰ",SUM(IF($AJ414:$AO414=BL$15,IF($AJ$17:$AO$17="○",$AG414))))</f>
        <v>0</v>
      </c>
      <c r="BM414" s="488">
        <f t="array" ref="BM414">IF($BB414&gt;0,"ｴﾗｰ",SUM(IF($AJ414:$AO414=BM$15,IF($AJ$17:$AO$17="○",$AG414))))</f>
        <v>0</v>
      </c>
      <c r="BN414" s="493">
        <f t="shared" si="676"/>
        <v>0</v>
      </c>
      <c r="BO414" s="236">
        <f t="array" ref="BO414">IF($BB414&gt;0,"ｴﾗｰ",SUM(IF($AP414:$AU414=BO$15,IF($AP$17:$AU$17="○",$AG414))))</f>
        <v>0</v>
      </c>
      <c r="BP414" s="237">
        <f t="array" ref="BP414">IF($BB414&gt;0,"ｴﾗｰ",SUM(IF($AP414:$AU414=BP$15,IF($AP$17:$AU$17="○",$AG414))))</f>
        <v>0</v>
      </c>
      <c r="BQ414" s="494">
        <f t="array" ref="BQ414">IF($BB414&gt;0,"ｴﾗｰ",SUM(IF($AP414:$AU414=BQ$15,IF($AP$17:$AU$17="○",$AG414))))</f>
        <v>0</v>
      </c>
      <c r="BR414" s="490">
        <f t="shared" si="677"/>
        <v>0</v>
      </c>
      <c r="BS414" s="236" t="str">
        <f t="shared" si="636"/>
        <v/>
      </c>
      <c r="BT414" s="237" t="str">
        <f t="shared" si="637"/>
        <v/>
      </c>
      <c r="BU414" s="488" t="str">
        <f t="shared" si="638"/>
        <v/>
      </c>
      <c r="BV414" s="532">
        <f t="shared" si="678"/>
        <v>0</v>
      </c>
      <c r="BW414" s="512" t="str">
        <f t="shared" si="679"/>
        <v>ｴﾗｰ</v>
      </c>
      <c r="BX414" s="237" t="str">
        <f t="shared" si="680"/>
        <v>ｴﾗｰ</v>
      </c>
      <c r="BY414" s="494" t="str">
        <f t="shared" si="681"/>
        <v>ｴﾗｰ</v>
      </c>
      <c r="BZ414" s="628">
        <f t="shared" si="682"/>
        <v>0</v>
      </c>
      <c r="CA414" s="528" t="str">
        <f t="shared" si="683"/>
        <v/>
      </c>
      <c r="CB414" s="237" t="str">
        <f t="shared" si="684"/>
        <v/>
      </c>
      <c r="CC414" s="494" t="str">
        <f t="shared" si="685"/>
        <v/>
      </c>
      <c r="CD414" s="635">
        <f t="shared" si="686"/>
        <v>0</v>
      </c>
      <c r="CE414" s="528" t="str">
        <f t="shared" si="687"/>
        <v/>
      </c>
      <c r="CF414" s="237" t="str">
        <f t="shared" si="688"/>
        <v/>
      </c>
      <c r="CG414" s="494" t="str">
        <f t="shared" si="689"/>
        <v/>
      </c>
      <c r="CH414" s="635">
        <f t="shared" si="690"/>
        <v>0</v>
      </c>
      <c r="CI414" s="535" t="str">
        <f t="shared" si="691"/>
        <v/>
      </c>
      <c r="CJ414" s="515" t="str">
        <f t="shared" si="692"/>
        <v/>
      </c>
      <c r="CK414" s="522" t="str">
        <f t="shared" si="693"/>
        <v/>
      </c>
      <c r="CL414" s="515" t="str">
        <f t="shared" si="694"/>
        <v/>
      </c>
      <c r="CM414" s="524" t="str">
        <f t="shared" si="695"/>
        <v/>
      </c>
      <c r="CN414" s="518" t="str">
        <f t="shared" si="696"/>
        <v/>
      </c>
      <c r="CO414" s="236" t="str">
        <f t="shared" si="697"/>
        <v/>
      </c>
      <c r="CP414" s="237" t="str">
        <f t="shared" si="698"/>
        <v/>
      </c>
      <c r="CQ414" s="494" t="str">
        <f t="shared" si="699"/>
        <v/>
      </c>
      <c r="CR414" s="493">
        <f t="shared" si="700"/>
        <v>0</v>
      </c>
      <c r="CS414" s="512" t="str">
        <f t="shared" si="701"/>
        <v/>
      </c>
      <c r="CT414" s="237" t="str">
        <f t="shared" si="702"/>
        <v/>
      </c>
      <c r="CU414" s="237" t="str">
        <f t="shared" si="703"/>
        <v/>
      </c>
      <c r="CV414" s="238">
        <f t="shared" si="704"/>
        <v>0</v>
      </c>
      <c r="CW414" s="236" t="str">
        <f t="shared" si="639"/>
        <v/>
      </c>
      <c r="CX414" s="237" t="str">
        <f t="shared" si="640"/>
        <v/>
      </c>
      <c r="CY414" s="494">
        <f t="shared" si="641"/>
        <v>0</v>
      </c>
      <c r="CZ414" s="493"/>
      <c r="DA414" s="236" t="str">
        <f t="shared" si="642"/>
        <v/>
      </c>
      <c r="DB414" s="237" t="str">
        <f t="shared" si="643"/>
        <v/>
      </c>
      <c r="DC414" s="494">
        <f t="shared" si="644"/>
        <v>0</v>
      </c>
      <c r="DD414" s="493"/>
      <c r="DE414" s="1335"/>
      <c r="DF414" s="1343">
        <f t="shared" si="645"/>
        <v>0</v>
      </c>
      <c r="DG414" s="528" t="str">
        <f t="shared" si="646"/>
        <v/>
      </c>
      <c r="DH414" s="494" t="str">
        <f t="shared" si="647"/>
        <v/>
      </c>
      <c r="DI414" s="53">
        <f t="shared" si="648"/>
        <v>0</v>
      </c>
      <c r="DJ414" s="432">
        <f t="shared" si="649"/>
        <v>0</v>
      </c>
      <c r="DK414" s="433">
        <f t="shared" si="705"/>
        <v>0</v>
      </c>
      <c r="DL414" s="53" t="str">
        <f t="shared" si="650"/>
        <v/>
      </c>
      <c r="DM414" s="105" t="str">
        <f t="shared" si="651"/>
        <v/>
      </c>
      <c r="DN414" s="104" t="str">
        <f t="shared" si="651"/>
        <v/>
      </c>
      <c r="DO414" s="434" t="str">
        <f t="shared" si="651"/>
        <v/>
      </c>
      <c r="DP414" s="672"/>
      <c r="DQ414" s="673"/>
      <c r="DR414" s="674"/>
      <c r="DS414" s="435">
        <f t="shared" si="706"/>
        <v>0</v>
      </c>
      <c r="DT414" s="228" t="str">
        <f t="shared" si="652"/>
        <v/>
      </c>
      <c r="DU414" s="236" t="str">
        <f t="shared" si="653"/>
        <v/>
      </c>
      <c r="DV414" s="237" t="str">
        <f t="shared" si="654"/>
        <v/>
      </c>
      <c r="DW414" s="237" t="str">
        <f t="shared" si="655"/>
        <v/>
      </c>
      <c r="DX414" s="238">
        <f t="shared" si="656"/>
        <v>0</v>
      </c>
      <c r="DY414" s="675"/>
      <c r="EA414" s="1363">
        <f t="shared" si="707"/>
        <v>0</v>
      </c>
      <c r="EB414" s="1363">
        <f t="shared" si="708"/>
        <v>0</v>
      </c>
      <c r="EC414" s="1363">
        <f t="shared" si="709"/>
        <v>0</v>
      </c>
      <c r="ED414" s="1363">
        <f t="shared" si="710"/>
        <v>0</v>
      </c>
      <c r="EE414" s="1363">
        <f t="shared" si="711"/>
        <v>0</v>
      </c>
      <c r="EF414" s="1363">
        <f t="shared" si="712"/>
        <v>0</v>
      </c>
      <c r="EG414" s="1363">
        <f t="shared" si="657"/>
        <v>0</v>
      </c>
    </row>
    <row r="415" spans="1:137" s="3" customFormat="1" ht="18" customHeight="1">
      <c r="A415" s="305" t="str">
        <f t="shared" si="631"/>
        <v/>
      </c>
      <c r="B415" s="174">
        <f t="shared" si="658"/>
        <v>0</v>
      </c>
      <c r="C415" s="1415" t="str">
        <f t="shared" si="632"/>
        <v>授業料</v>
      </c>
      <c r="D415" s="1415" t="str">
        <f t="shared" si="633"/>
        <v>入学金</v>
      </c>
      <c r="E415" s="174">
        <f t="shared" si="659"/>
        <v>0</v>
      </c>
      <c r="F415" s="305">
        <f t="shared" si="634"/>
        <v>0</v>
      </c>
      <c r="G415" s="475">
        <f t="shared" si="635"/>
        <v>398</v>
      </c>
      <c r="H415" s="430"/>
      <c r="I415" s="431"/>
      <c r="J415" s="658"/>
      <c r="K415" s="659"/>
      <c r="L415" s="659"/>
      <c r="M415" s="660"/>
      <c r="N415" s="661"/>
      <c r="O415" s="662"/>
      <c r="P415" s="658"/>
      <c r="Q415" s="659"/>
      <c r="R415" s="660"/>
      <c r="S415" s="663"/>
      <c r="T415" s="661"/>
      <c r="U415" s="664"/>
      <c r="V415" s="53" t="str">
        <f>IF(OR($R$5="",$T$5="",$J415="",$O415="",$U415=""),"",IF(ISERROR(VLOOKUP($C415,参照!$P$4:$V$112,5,FALSE)),0,VLOOKUP($C415,参照!$P$4:$V$112,5,FALSE)))</f>
        <v/>
      </c>
      <c r="W415" s="665"/>
      <c r="X415" s="54" t="str">
        <f>IF(OR($R$5="",$T$5="",$J415="",$O415="",$W415=""),"",IF(ISERROR(VLOOKUP($D415,参照!$P$4:$V$112,5,FALSE)),0,VLOOKUP($D415,参照!$P$4:$V$112,5,FALSE)))</f>
        <v/>
      </c>
      <c r="Y415" s="102"/>
      <c r="Z415" s="102"/>
      <c r="AA415" s="1177"/>
      <c r="AB415" s="227">
        <f t="shared" si="660"/>
        <v>0</v>
      </c>
      <c r="AC415" s="1122"/>
      <c r="AD415" s="352">
        <f t="shared" si="661"/>
        <v>0</v>
      </c>
      <c r="AE415" s="55"/>
      <c r="AF415" s="55" t="str">
        <f t="shared" si="662"/>
        <v/>
      </c>
      <c r="AG415" s="1124"/>
      <c r="AH415" s="760">
        <f t="shared" si="663"/>
        <v>0</v>
      </c>
      <c r="AI415" s="761">
        <f t="shared" si="664"/>
        <v>0</v>
      </c>
      <c r="AJ415" s="1126"/>
      <c r="AK415" s="1127"/>
      <c r="AL415" s="670"/>
      <c r="AM415" s="1127"/>
      <c r="AN415" s="670"/>
      <c r="AO415" s="1179"/>
      <c r="AP415" s="669"/>
      <c r="AQ415" s="1127"/>
      <c r="AR415" s="670"/>
      <c r="AS415" s="1127"/>
      <c r="AT415" s="670"/>
      <c r="AU415" s="1127"/>
      <c r="AV415" s="575" t="str">
        <f t="shared" si="665"/>
        <v>○</v>
      </c>
      <c r="AW415" s="576" t="str">
        <f t="shared" si="666"/>
        <v>○</v>
      </c>
      <c r="AX415" s="576" t="str">
        <f t="shared" si="667"/>
        <v>○</v>
      </c>
      <c r="AY415" s="576" t="str">
        <f t="shared" si="668"/>
        <v>○</v>
      </c>
      <c r="AZ415" s="576" t="str">
        <f t="shared" si="669"/>
        <v>○</v>
      </c>
      <c r="BA415" s="577" t="str">
        <f t="shared" si="670"/>
        <v>○</v>
      </c>
      <c r="BB415" s="578">
        <f t="shared" si="671"/>
        <v>0</v>
      </c>
      <c r="BC415" s="767">
        <f t="shared" si="672"/>
        <v>0</v>
      </c>
      <c r="BD415" s="768">
        <f t="shared" si="672"/>
        <v>0</v>
      </c>
      <c r="BE415" s="769">
        <f t="shared" si="672"/>
        <v>0</v>
      </c>
      <c r="BF415" s="587">
        <f t="shared" si="673"/>
        <v>0</v>
      </c>
      <c r="BG415" s="503">
        <f t="shared" si="674"/>
        <v>0</v>
      </c>
      <c r="BH415" s="504">
        <f t="shared" si="674"/>
        <v>0</v>
      </c>
      <c r="BI415" s="505">
        <f t="shared" si="674"/>
        <v>0</v>
      </c>
      <c r="BJ415" s="506">
        <f t="shared" si="675"/>
        <v>0</v>
      </c>
      <c r="BK415" s="236">
        <f t="array" ref="BK415">IF($BB415&gt;0,"ｴﾗｰ",SUM(IF($AJ415:$AO415=BK$15,IF($AJ$17:$AO$17="○",$AG415))))</f>
        <v>0</v>
      </c>
      <c r="BL415" s="237">
        <f t="array" ref="BL415">IF($BB415&gt;0,"ｴﾗｰ",SUM(IF($AJ415:$AO415=BL$15,IF($AJ$17:$AO$17="○",$AG415))))</f>
        <v>0</v>
      </c>
      <c r="BM415" s="488">
        <f t="array" ref="BM415">IF($BB415&gt;0,"ｴﾗｰ",SUM(IF($AJ415:$AO415=BM$15,IF($AJ$17:$AO$17="○",$AG415))))</f>
        <v>0</v>
      </c>
      <c r="BN415" s="493">
        <f t="shared" si="676"/>
        <v>0</v>
      </c>
      <c r="BO415" s="236">
        <f t="array" ref="BO415">IF($BB415&gt;0,"ｴﾗｰ",SUM(IF($AP415:$AU415=BO$15,IF($AP$17:$AU$17="○",$AG415))))</f>
        <v>0</v>
      </c>
      <c r="BP415" s="237">
        <f t="array" ref="BP415">IF($BB415&gt;0,"ｴﾗｰ",SUM(IF($AP415:$AU415=BP$15,IF($AP$17:$AU$17="○",$AG415))))</f>
        <v>0</v>
      </c>
      <c r="BQ415" s="494">
        <f t="array" ref="BQ415">IF($BB415&gt;0,"ｴﾗｰ",SUM(IF($AP415:$AU415=BQ$15,IF($AP$17:$AU$17="○",$AG415))))</f>
        <v>0</v>
      </c>
      <c r="BR415" s="490">
        <f t="shared" si="677"/>
        <v>0</v>
      </c>
      <c r="BS415" s="236" t="str">
        <f t="shared" si="636"/>
        <v/>
      </c>
      <c r="BT415" s="237" t="str">
        <f t="shared" si="637"/>
        <v/>
      </c>
      <c r="BU415" s="488" t="str">
        <f t="shared" si="638"/>
        <v/>
      </c>
      <c r="BV415" s="532">
        <f t="shared" si="678"/>
        <v>0</v>
      </c>
      <c r="BW415" s="512" t="str">
        <f t="shared" si="679"/>
        <v>ｴﾗｰ</v>
      </c>
      <c r="BX415" s="237" t="str">
        <f t="shared" si="680"/>
        <v>ｴﾗｰ</v>
      </c>
      <c r="BY415" s="494" t="str">
        <f t="shared" si="681"/>
        <v>ｴﾗｰ</v>
      </c>
      <c r="BZ415" s="628">
        <f t="shared" si="682"/>
        <v>0</v>
      </c>
      <c r="CA415" s="528" t="str">
        <f t="shared" si="683"/>
        <v/>
      </c>
      <c r="CB415" s="237" t="str">
        <f t="shared" si="684"/>
        <v/>
      </c>
      <c r="CC415" s="494" t="str">
        <f t="shared" si="685"/>
        <v/>
      </c>
      <c r="CD415" s="635">
        <f t="shared" si="686"/>
        <v>0</v>
      </c>
      <c r="CE415" s="528" t="str">
        <f t="shared" si="687"/>
        <v/>
      </c>
      <c r="CF415" s="237" t="str">
        <f t="shared" si="688"/>
        <v/>
      </c>
      <c r="CG415" s="494" t="str">
        <f t="shared" si="689"/>
        <v/>
      </c>
      <c r="CH415" s="635">
        <f t="shared" si="690"/>
        <v>0</v>
      </c>
      <c r="CI415" s="535" t="str">
        <f t="shared" si="691"/>
        <v/>
      </c>
      <c r="CJ415" s="515" t="str">
        <f t="shared" si="692"/>
        <v/>
      </c>
      <c r="CK415" s="522" t="str">
        <f t="shared" si="693"/>
        <v/>
      </c>
      <c r="CL415" s="515" t="str">
        <f t="shared" si="694"/>
        <v/>
      </c>
      <c r="CM415" s="524" t="str">
        <f t="shared" si="695"/>
        <v/>
      </c>
      <c r="CN415" s="518" t="str">
        <f t="shared" si="696"/>
        <v/>
      </c>
      <c r="CO415" s="236" t="str">
        <f t="shared" si="697"/>
        <v/>
      </c>
      <c r="CP415" s="237" t="str">
        <f t="shared" si="698"/>
        <v/>
      </c>
      <c r="CQ415" s="494" t="str">
        <f t="shared" si="699"/>
        <v/>
      </c>
      <c r="CR415" s="493">
        <f t="shared" si="700"/>
        <v>0</v>
      </c>
      <c r="CS415" s="512" t="str">
        <f t="shared" si="701"/>
        <v/>
      </c>
      <c r="CT415" s="237" t="str">
        <f t="shared" si="702"/>
        <v/>
      </c>
      <c r="CU415" s="237" t="str">
        <f t="shared" si="703"/>
        <v/>
      </c>
      <c r="CV415" s="238">
        <f t="shared" si="704"/>
        <v>0</v>
      </c>
      <c r="CW415" s="236" t="str">
        <f t="shared" si="639"/>
        <v/>
      </c>
      <c r="CX415" s="237" t="str">
        <f t="shared" si="640"/>
        <v/>
      </c>
      <c r="CY415" s="494">
        <f t="shared" si="641"/>
        <v>0</v>
      </c>
      <c r="CZ415" s="493"/>
      <c r="DA415" s="236" t="str">
        <f t="shared" si="642"/>
        <v/>
      </c>
      <c r="DB415" s="237" t="str">
        <f t="shared" si="643"/>
        <v/>
      </c>
      <c r="DC415" s="494">
        <f t="shared" si="644"/>
        <v>0</v>
      </c>
      <c r="DD415" s="493"/>
      <c r="DE415" s="1335"/>
      <c r="DF415" s="1343">
        <f t="shared" si="645"/>
        <v>0</v>
      </c>
      <c r="DG415" s="528" t="str">
        <f t="shared" si="646"/>
        <v/>
      </c>
      <c r="DH415" s="494" t="str">
        <f t="shared" si="647"/>
        <v/>
      </c>
      <c r="DI415" s="53">
        <f t="shared" si="648"/>
        <v>0</v>
      </c>
      <c r="DJ415" s="432">
        <f t="shared" si="649"/>
        <v>0</v>
      </c>
      <c r="DK415" s="433">
        <f t="shared" si="705"/>
        <v>0</v>
      </c>
      <c r="DL415" s="53" t="str">
        <f t="shared" si="650"/>
        <v/>
      </c>
      <c r="DM415" s="105" t="str">
        <f t="shared" si="651"/>
        <v/>
      </c>
      <c r="DN415" s="104" t="str">
        <f t="shared" si="651"/>
        <v/>
      </c>
      <c r="DO415" s="434" t="str">
        <f t="shared" si="651"/>
        <v/>
      </c>
      <c r="DP415" s="672"/>
      <c r="DQ415" s="673"/>
      <c r="DR415" s="674"/>
      <c r="DS415" s="435">
        <f t="shared" si="706"/>
        <v>0</v>
      </c>
      <c r="DT415" s="228" t="str">
        <f t="shared" si="652"/>
        <v/>
      </c>
      <c r="DU415" s="236" t="str">
        <f t="shared" si="653"/>
        <v/>
      </c>
      <c r="DV415" s="237" t="str">
        <f t="shared" si="654"/>
        <v/>
      </c>
      <c r="DW415" s="237" t="str">
        <f t="shared" si="655"/>
        <v/>
      </c>
      <c r="DX415" s="238">
        <f t="shared" si="656"/>
        <v>0</v>
      </c>
      <c r="DY415" s="675"/>
      <c r="EA415" s="1363">
        <f t="shared" si="707"/>
        <v>0</v>
      </c>
      <c r="EB415" s="1363">
        <f t="shared" si="708"/>
        <v>0</v>
      </c>
      <c r="EC415" s="1363">
        <f t="shared" si="709"/>
        <v>0</v>
      </c>
      <c r="ED415" s="1363">
        <f t="shared" si="710"/>
        <v>0</v>
      </c>
      <c r="EE415" s="1363">
        <f t="shared" si="711"/>
        <v>0</v>
      </c>
      <c r="EF415" s="1363">
        <f t="shared" si="712"/>
        <v>0</v>
      </c>
      <c r="EG415" s="1363">
        <f t="shared" si="657"/>
        <v>0</v>
      </c>
    </row>
    <row r="416" spans="1:137" s="3" customFormat="1" ht="18" customHeight="1">
      <c r="A416" s="305" t="str">
        <f t="shared" si="631"/>
        <v/>
      </c>
      <c r="B416" s="174">
        <f t="shared" si="658"/>
        <v>0</v>
      </c>
      <c r="C416" s="1415" t="str">
        <f t="shared" si="632"/>
        <v>授業料</v>
      </c>
      <c r="D416" s="1415" t="str">
        <f t="shared" si="633"/>
        <v>入学金</v>
      </c>
      <c r="E416" s="174">
        <f t="shared" si="659"/>
        <v>0</v>
      </c>
      <c r="F416" s="305">
        <f t="shared" si="634"/>
        <v>0</v>
      </c>
      <c r="G416" s="475">
        <f t="shared" si="635"/>
        <v>399</v>
      </c>
      <c r="H416" s="430"/>
      <c r="I416" s="431"/>
      <c r="J416" s="658"/>
      <c r="K416" s="659"/>
      <c r="L416" s="659"/>
      <c r="M416" s="660"/>
      <c r="N416" s="661"/>
      <c r="O416" s="662"/>
      <c r="P416" s="658"/>
      <c r="Q416" s="659"/>
      <c r="R416" s="660"/>
      <c r="S416" s="663"/>
      <c r="T416" s="661"/>
      <c r="U416" s="664"/>
      <c r="V416" s="53" t="str">
        <f>IF(OR($R$5="",$T$5="",$J416="",$O416="",$U416=""),"",IF(ISERROR(VLOOKUP($C416,参照!$P$4:$V$112,5,FALSE)),0,VLOOKUP($C416,参照!$P$4:$V$112,5,FALSE)))</f>
        <v/>
      </c>
      <c r="W416" s="665"/>
      <c r="X416" s="54" t="str">
        <f>IF(OR($R$5="",$T$5="",$J416="",$O416="",$W416=""),"",IF(ISERROR(VLOOKUP($D416,参照!$P$4:$V$112,5,FALSE)),0,VLOOKUP($D416,参照!$P$4:$V$112,5,FALSE)))</f>
        <v/>
      </c>
      <c r="Y416" s="102"/>
      <c r="Z416" s="102"/>
      <c r="AA416" s="1177"/>
      <c r="AB416" s="227">
        <f t="shared" si="660"/>
        <v>0</v>
      </c>
      <c r="AC416" s="1122"/>
      <c r="AD416" s="352">
        <f t="shared" si="661"/>
        <v>0</v>
      </c>
      <c r="AE416" s="55"/>
      <c r="AF416" s="55" t="str">
        <f t="shared" si="662"/>
        <v/>
      </c>
      <c r="AG416" s="1124"/>
      <c r="AH416" s="760">
        <f t="shared" si="663"/>
        <v>0</v>
      </c>
      <c r="AI416" s="761">
        <f t="shared" si="664"/>
        <v>0</v>
      </c>
      <c r="AJ416" s="1126"/>
      <c r="AK416" s="1127"/>
      <c r="AL416" s="670"/>
      <c r="AM416" s="1127"/>
      <c r="AN416" s="670"/>
      <c r="AO416" s="1179"/>
      <c r="AP416" s="669"/>
      <c r="AQ416" s="1127"/>
      <c r="AR416" s="670"/>
      <c r="AS416" s="1127"/>
      <c r="AT416" s="670"/>
      <c r="AU416" s="1127"/>
      <c r="AV416" s="575" t="str">
        <f t="shared" si="665"/>
        <v>○</v>
      </c>
      <c r="AW416" s="576" t="str">
        <f t="shared" si="666"/>
        <v>○</v>
      </c>
      <c r="AX416" s="576" t="str">
        <f t="shared" si="667"/>
        <v>○</v>
      </c>
      <c r="AY416" s="576" t="str">
        <f t="shared" si="668"/>
        <v>○</v>
      </c>
      <c r="AZ416" s="576" t="str">
        <f t="shared" si="669"/>
        <v>○</v>
      </c>
      <c r="BA416" s="577" t="str">
        <f t="shared" si="670"/>
        <v>○</v>
      </c>
      <c r="BB416" s="578">
        <f t="shared" si="671"/>
        <v>0</v>
      </c>
      <c r="BC416" s="767">
        <f t="shared" si="672"/>
        <v>0</v>
      </c>
      <c r="BD416" s="768">
        <f t="shared" si="672"/>
        <v>0</v>
      </c>
      <c r="BE416" s="769">
        <f t="shared" si="672"/>
        <v>0</v>
      </c>
      <c r="BF416" s="587">
        <f t="shared" si="673"/>
        <v>0</v>
      </c>
      <c r="BG416" s="503">
        <f t="shared" si="674"/>
        <v>0</v>
      </c>
      <c r="BH416" s="504">
        <f t="shared" si="674"/>
        <v>0</v>
      </c>
      <c r="BI416" s="505">
        <f t="shared" si="674"/>
        <v>0</v>
      </c>
      <c r="BJ416" s="506">
        <f t="shared" si="675"/>
        <v>0</v>
      </c>
      <c r="BK416" s="236">
        <f t="array" ref="BK416">IF($BB416&gt;0,"ｴﾗｰ",SUM(IF($AJ416:$AO416=BK$15,IF($AJ$17:$AO$17="○",$AG416))))</f>
        <v>0</v>
      </c>
      <c r="BL416" s="237">
        <f t="array" ref="BL416">IF($BB416&gt;0,"ｴﾗｰ",SUM(IF($AJ416:$AO416=BL$15,IF($AJ$17:$AO$17="○",$AG416))))</f>
        <v>0</v>
      </c>
      <c r="BM416" s="488">
        <f t="array" ref="BM416">IF($BB416&gt;0,"ｴﾗｰ",SUM(IF($AJ416:$AO416=BM$15,IF($AJ$17:$AO$17="○",$AG416))))</f>
        <v>0</v>
      </c>
      <c r="BN416" s="493">
        <f t="shared" si="676"/>
        <v>0</v>
      </c>
      <c r="BO416" s="236">
        <f t="array" ref="BO416">IF($BB416&gt;0,"ｴﾗｰ",SUM(IF($AP416:$AU416=BO$15,IF($AP$17:$AU$17="○",$AG416))))</f>
        <v>0</v>
      </c>
      <c r="BP416" s="237">
        <f t="array" ref="BP416">IF($BB416&gt;0,"ｴﾗｰ",SUM(IF($AP416:$AU416=BP$15,IF($AP$17:$AU$17="○",$AG416))))</f>
        <v>0</v>
      </c>
      <c r="BQ416" s="494">
        <f t="array" ref="BQ416">IF($BB416&gt;0,"ｴﾗｰ",SUM(IF($AP416:$AU416=BQ$15,IF($AP$17:$AU$17="○",$AG416))))</f>
        <v>0</v>
      </c>
      <c r="BR416" s="490">
        <f t="shared" si="677"/>
        <v>0</v>
      </c>
      <c r="BS416" s="236" t="str">
        <f t="shared" si="636"/>
        <v/>
      </c>
      <c r="BT416" s="237" t="str">
        <f t="shared" si="637"/>
        <v/>
      </c>
      <c r="BU416" s="488" t="str">
        <f t="shared" si="638"/>
        <v/>
      </c>
      <c r="BV416" s="532">
        <f t="shared" si="678"/>
        <v>0</v>
      </c>
      <c r="BW416" s="512" t="str">
        <f t="shared" si="679"/>
        <v>ｴﾗｰ</v>
      </c>
      <c r="BX416" s="237" t="str">
        <f t="shared" si="680"/>
        <v>ｴﾗｰ</v>
      </c>
      <c r="BY416" s="494" t="str">
        <f t="shared" si="681"/>
        <v>ｴﾗｰ</v>
      </c>
      <c r="BZ416" s="628">
        <f t="shared" si="682"/>
        <v>0</v>
      </c>
      <c r="CA416" s="528" t="str">
        <f t="shared" si="683"/>
        <v/>
      </c>
      <c r="CB416" s="237" t="str">
        <f t="shared" si="684"/>
        <v/>
      </c>
      <c r="CC416" s="494" t="str">
        <f t="shared" si="685"/>
        <v/>
      </c>
      <c r="CD416" s="635">
        <f t="shared" si="686"/>
        <v>0</v>
      </c>
      <c r="CE416" s="528" t="str">
        <f t="shared" si="687"/>
        <v/>
      </c>
      <c r="CF416" s="237" t="str">
        <f t="shared" si="688"/>
        <v/>
      </c>
      <c r="CG416" s="494" t="str">
        <f t="shared" si="689"/>
        <v/>
      </c>
      <c r="CH416" s="635">
        <f t="shared" si="690"/>
        <v>0</v>
      </c>
      <c r="CI416" s="535" t="str">
        <f t="shared" si="691"/>
        <v/>
      </c>
      <c r="CJ416" s="515" t="str">
        <f t="shared" si="692"/>
        <v/>
      </c>
      <c r="CK416" s="522" t="str">
        <f t="shared" si="693"/>
        <v/>
      </c>
      <c r="CL416" s="515" t="str">
        <f t="shared" si="694"/>
        <v/>
      </c>
      <c r="CM416" s="524" t="str">
        <f t="shared" si="695"/>
        <v/>
      </c>
      <c r="CN416" s="518" t="str">
        <f t="shared" si="696"/>
        <v/>
      </c>
      <c r="CO416" s="236" t="str">
        <f t="shared" si="697"/>
        <v/>
      </c>
      <c r="CP416" s="237" t="str">
        <f t="shared" si="698"/>
        <v/>
      </c>
      <c r="CQ416" s="494" t="str">
        <f t="shared" si="699"/>
        <v/>
      </c>
      <c r="CR416" s="493">
        <f t="shared" si="700"/>
        <v>0</v>
      </c>
      <c r="CS416" s="512" t="str">
        <f t="shared" si="701"/>
        <v/>
      </c>
      <c r="CT416" s="237" t="str">
        <f t="shared" si="702"/>
        <v/>
      </c>
      <c r="CU416" s="237" t="str">
        <f t="shared" si="703"/>
        <v/>
      </c>
      <c r="CV416" s="238">
        <f t="shared" si="704"/>
        <v>0</v>
      </c>
      <c r="CW416" s="236" t="str">
        <f t="shared" si="639"/>
        <v/>
      </c>
      <c r="CX416" s="237" t="str">
        <f t="shared" si="640"/>
        <v/>
      </c>
      <c r="CY416" s="494">
        <f t="shared" si="641"/>
        <v>0</v>
      </c>
      <c r="CZ416" s="493"/>
      <c r="DA416" s="236" t="str">
        <f t="shared" si="642"/>
        <v/>
      </c>
      <c r="DB416" s="237" t="str">
        <f t="shared" si="643"/>
        <v/>
      </c>
      <c r="DC416" s="494">
        <f t="shared" si="644"/>
        <v>0</v>
      </c>
      <c r="DD416" s="493"/>
      <c r="DE416" s="1335"/>
      <c r="DF416" s="1343">
        <f t="shared" si="645"/>
        <v>0</v>
      </c>
      <c r="DG416" s="528" t="str">
        <f t="shared" si="646"/>
        <v/>
      </c>
      <c r="DH416" s="494" t="str">
        <f t="shared" si="647"/>
        <v/>
      </c>
      <c r="DI416" s="53">
        <f t="shared" si="648"/>
        <v>0</v>
      </c>
      <c r="DJ416" s="432">
        <f t="shared" si="649"/>
        <v>0</v>
      </c>
      <c r="DK416" s="433">
        <f t="shared" si="705"/>
        <v>0</v>
      </c>
      <c r="DL416" s="53" t="str">
        <f t="shared" si="650"/>
        <v/>
      </c>
      <c r="DM416" s="105" t="str">
        <f t="shared" si="651"/>
        <v/>
      </c>
      <c r="DN416" s="104" t="str">
        <f t="shared" si="651"/>
        <v/>
      </c>
      <c r="DO416" s="434" t="str">
        <f t="shared" si="651"/>
        <v/>
      </c>
      <c r="DP416" s="672"/>
      <c r="DQ416" s="673"/>
      <c r="DR416" s="674"/>
      <c r="DS416" s="435">
        <f t="shared" si="706"/>
        <v>0</v>
      </c>
      <c r="DT416" s="228" t="str">
        <f t="shared" si="652"/>
        <v/>
      </c>
      <c r="DU416" s="236" t="str">
        <f t="shared" si="653"/>
        <v/>
      </c>
      <c r="DV416" s="237" t="str">
        <f t="shared" si="654"/>
        <v/>
      </c>
      <c r="DW416" s="237" t="str">
        <f t="shared" si="655"/>
        <v/>
      </c>
      <c r="DX416" s="238">
        <f t="shared" si="656"/>
        <v>0</v>
      </c>
      <c r="DY416" s="675"/>
      <c r="EA416" s="1363">
        <f t="shared" si="707"/>
        <v>0</v>
      </c>
      <c r="EB416" s="1363">
        <f t="shared" si="708"/>
        <v>0</v>
      </c>
      <c r="EC416" s="1363">
        <f t="shared" si="709"/>
        <v>0</v>
      </c>
      <c r="ED416" s="1363">
        <f t="shared" si="710"/>
        <v>0</v>
      </c>
      <c r="EE416" s="1363">
        <f t="shared" si="711"/>
        <v>0</v>
      </c>
      <c r="EF416" s="1363">
        <f t="shared" si="712"/>
        <v>0</v>
      </c>
      <c r="EG416" s="1363">
        <f t="shared" si="657"/>
        <v>0</v>
      </c>
    </row>
    <row r="417" spans="1:137" s="3" customFormat="1" ht="18" customHeight="1">
      <c r="A417" s="305" t="str">
        <f t="shared" si="631"/>
        <v/>
      </c>
      <c r="B417" s="174">
        <f t="shared" si="658"/>
        <v>0</v>
      </c>
      <c r="C417" s="1415" t="str">
        <f t="shared" si="632"/>
        <v>授業料</v>
      </c>
      <c r="D417" s="1415" t="str">
        <f t="shared" si="633"/>
        <v>入学金</v>
      </c>
      <c r="E417" s="174">
        <f t="shared" si="659"/>
        <v>0</v>
      </c>
      <c r="F417" s="305">
        <f t="shared" si="634"/>
        <v>0</v>
      </c>
      <c r="G417" s="475">
        <f t="shared" si="635"/>
        <v>400</v>
      </c>
      <c r="H417" s="430"/>
      <c r="I417" s="431"/>
      <c r="J417" s="658"/>
      <c r="K417" s="659"/>
      <c r="L417" s="659"/>
      <c r="M417" s="660"/>
      <c r="N417" s="661"/>
      <c r="O417" s="662"/>
      <c r="P417" s="658"/>
      <c r="Q417" s="659"/>
      <c r="R417" s="660"/>
      <c r="S417" s="663"/>
      <c r="T417" s="661"/>
      <c r="U417" s="664"/>
      <c r="V417" s="53" t="str">
        <f>IF(OR($R$5="",$T$5="",$J417="",$O417="",$U417=""),"",IF(ISERROR(VLOOKUP($C417,参照!$P$4:$V$112,5,FALSE)),0,VLOOKUP($C417,参照!$P$4:$V$112,5,FALSE)))</f>
        <v/>
      </c>
      <c r="W417" s="665"/>
      <c r="X417" s="54" t="str">
        <f>IF(OR($R$5="",$T$5="",$J417="",$O417="",$W417=""),"",IF(ISERROR(VLOOKUP($D417,参照!$P$4:$V$112,5,FALSE)),0,VLOOKUP($D417,参照!$P$4:$V$112,5,FALSE)))</f>
        <v/>
      </c>
      <c r="Y417" s="102"/>
      <c r="Z417" s="102"/>
      <c r="AA417" s="1177"/>
      <c r="AB417" s="227">
        <f t="shared" si="660"/>
        <v>0</v>
      </c>
      <c r="AC417" s="1122"/>
      <c r="AD417" s="352">
        <f t="shared" si="661"/>
        <v>0</v>
      </c>
      <c r="AE417" s="55"/>
      <c r="AF417" s="55" t="str">
        <f t="shared" si="662"/>
        <v/>
      </c>
      <c r="AG417" s="1124"/>
      <c r="AH417" s="760">
        <f t="shared" si="663"/>
        <v>0</v>
      </c>
      <c r="AI417" s="761">
        <f t="shared" si="664"/>
        <v>0</v>
      </c>
      <c r="AJ417" s="1126"/>
      <c r="AK417" s="1127"/>
      <c r="AL417" s="670"/>
      <c r="AM417" s="1127"/>
      <c r="AN417" s="670"/>
      <c r="AO417" s="1179"/>
      <c r="AP417" s="669"/>
      <c r="AQ417" s="1127"/>
      <c r="AR417" s="670"/>
      <c r="AS417" s="1127"/>
      <c r="AT417" s="670"/>
      <c r="AU417" s="1127"/>
      <c r="AV417" s="575" t="str">
        <f t="shared" si="665"/>
        <v>○</v>
      </c>
      <c r="AW417" s="576" t="str">
        <f t="shared" si="666"/>
        <v>○</v>
      </c>
      <c r="AX417" s="576" t="str">
        <f t="shared" si="667"/>
        <v>○</v>
      </c>
      <c r="AY417" s="576" t="str">
        <f t="shared" si="668"/>
        <v>○</v>
      </c>
      <c r="AZ417" s="576" t="str">
        <f t="shared" si="669"/>
        <v>○</v>
      </c>
      <c r="BA417" s="577" t="str">
        <f t="shared" si="670"/>
        <v>○</v>
      </c>
      <c r="BB417" s="578">
        <f t="shared" si="671"/>
        <v>0</v>
      </c>
      <c r="BC417" s="767">
        <f t="shared" si="672"/>
        <v>0</v>
      </c>
      <c r="BD417" s="768">
        <f t="shared" si="672"/>
        <v>0</v>
      </c>
      <c r="BE417" s="769">
        <f t="shared" si="672"/>
        <v>0</v>
      </c>
      <c r="BF417" s="587">
        <f t="shared" si="673"/>
        <v>0</v>
      </c>
      <c r="BG417" s="503">
        <f t="shared" si="674"/>
        <v>0</v>
      </c>
      <c r="BH417" s="504">
        <f t="shared" si="674"/>
        <v>0</v>
      </c>
      <c r="BI417" s="505">
        <f t="shared" si="674"/>
        <v>0</v>
      </c>
      <c r="BJ417" s="506">
        <f t="shared" si="675"/>
        <v>0</v>
      </c>
      <c r="BK417" s="236">
        <f t="array" ref="BK417">IF($BB417&gt;0,"ｴﾗｰ",SUM(IF($AJ417:$AO417=BK$15,IF($AJ$17:$AO$17="○",$AG417))))</f>
        <v>0</v>
      </c>
      <c r="BL417" s="237">
        <f t="array" ref="BL417">IF($BB417&gt;0,"ｴﾗｰ",SUM(IF($AJ417:$AO417=BL$15,IF($AJ$17:$AO$17="○",$AG417))))</f>
        <v>0</v>
      </c>
      <c r="BM417" s="488">
        <f t="array" ref="BM417">IF($BB417&gt;0,"ｴﾗｰ",SUM(IF($AJ417:$AO417=BM$15,IF($AJ$17:$AO$17="○",$AG417))))</f>
        <v>0</v>
      </c>
      <c r="BN417" s="493">
        <f t="shared" si="676"/>
        <v>0</v>
      </c>
      <c r="BO417" s="236">
        <f t="array" ref="BO417">IF($BB417&gt;0,"ｴﾗｰ",SUM(IF($AP417:$AU417=BO$15,IF($AP$17:$AU$17="○",$AG417))))</f>
        <v>0</v>
      </c>
      <c r="BP417" s="237">
        <f t="array" ref="BP417">IF($BB417&gt;0,"ｴﾗｰ",SUM(IF($AP417:$AU417=BP$15,IF($AP$17:$AU$17="○",$AG417))))</f>
        <v>0</v>
      </c>
      <c r="BQ417" s="494">
        <f t="array" ref="BQ417">IF($BB417&gt;0,"ｴﾗｰ",SUM(IF($AP417:$AU417=BQ$15,IF($AP$17:$AU$17="○",$AG417))))</f>
        <v>0</v>
      </c>
      <c r="BR417" s="490">
        <f t="shared" si="677"/>
        <v>0</v>
      </c>
      <c r="BS417" s="236" t="str">
        <f t="shared" si="636"/>
        <v/>
      </c>
      <c r="BT417" s="237" t="str">
        <f t="shared" si="637"/>
        <v/>
      </c>
      <c r="BU417" s="488" t="str">
        <f t="shared" si="638"/>
        <v/>
      </c>
      <c r="BV417" s="532">
        <f t="shared" si="678"/>
        <v>0</v>
      </c>
      <c r="BW417" s="512" t="str">
        <f t="shared" si="679"/>
        <v>ｴﾗｰ</v>
      </c>
      <c r="BX417" s="237" t="str">
        <f t="shared" si="680"/>
        <v>ｴﾗｰ</v>
      </c>
      <c r="BY417" s="494" t="str">
        <f t="shared" si="681"/>
        <v>ｴﾗｰ</v>
      </c>
      <c r="BZ417" s="628">
        <f t="shared" si="682"/>
        <v>0</v>
      </c>
      <c r="CA417" s="528" t="str">
        <f t="shared" si="683"/>
        <v/>
      </c>
      <c r="CB417" s="237" t="str">
        <f t="shared" si="684"/>
        <v/>
      </c>
      <c r="CC417" s="494" t="str">
        <f t="shared" si="685"/>
        <v/>
      </c>
      <c r="CD417" s="635">
        <f t="shared" si="686"/>
        <v>0</v>
      </c>
      <c r="CE417" s="528" t="str">
        <f t="shared" si="687"/>
        <v/>
      </c>
      <c r="CF417" s="237" t="str">
        <f t="shared" si="688"/>
        <v/>
      </c>
      <c r="CG417" s="494" t="str">
        <f t="shared" si="689"/>
        <v/>
      </c>
      <c r="CH417" s="635">
        <f t="shared" si="690"/>
        <v>0</v>
      </c>
      <c r="CI417" s="535" t="str">
        <f t="shared" si="691"/>
        <v/>
      </c>
      <c r="CJ417" s="515" t="str">
        <f t="shared" si="692"/>
        <v/>
      </c>
      <c r="CK417" s="522" t="str">
        <f t="shared" si="693"/>
        <v/>
      </c>
      <c r="CL417" s="515" t="str">
        <f t="shared" si="694"/>
        <v/>
      </c>
      <c r="CM417" s="524" t="str">
        <f t="shared" si="695"/>
        <v/>
      </c>
      <c r="CN417" s="518" t="str">
        <f t="shared" si="696"/>
        <v/>
      </c>
      <c r="CO417" s="236" t="str">
        <f t="shared" si="697"/>
        <v/>
      </c>
      <c r="CP417" s="237" t="str">
        <f t="shared" si="698"/>
        <v/>
      </c>
      <c r="CQ417" s="494" t="str">
        <f t="shared" si="699"/>
        <v/>
      </c>
      <c r="CR417" s="493">
        <f t="shared" si="700"/>
        <v>0</v>
      </c>
      <c r="CS417" s="512" t="str">
        <f t="shared" si="701"/>
        <v/>
      </c>
      <c r="CT417" s="237" t="str">
        <f t="shared" si="702"/>
        <v/>
      </c>
      <c r="CU417" s="237" t="str">
        <f t="shared" si="703"/>
        <v/>
      </c>
      <c r="CV417" s="238">
        <f t="shared" si="704"/>
        <v>0</v>
      </c>
      <c r="CW417" s="236" t="str">
        <f t="shared" si="639"/>
        <v/>
      </c>
      <c r="CX417" s="237" t="str">
        <f t="shared" si="640"/>
        <v/>
      </c>
      <c r="CY417" s="494">
        <f t="shared" si="641"/>
        <v>0</v>
      </c>
      <c r="CZ417" s="493"/>
      <c r="DA417" s="236" t="str">
        <f t="shared" si="642"/>
        <v/>
      </c>
      <c r="DB417" s="237" t="str">
        <f t="shared" si="643"/>
        <v/>
      </c>
      <c r="DC417" s="494">
        <f t="shared" si="644"/>
        <v>0</v>
      </c>
      <c r="DD417" s="493"/>
      <c r="DE417" s="1335"/>
      <c r="DF417" s="1343">
        <f t="shared" si="645"/>
        <v>0</v>
      </c>
      <c r="DG417" s="528" t="str">
        <f t="shared" si="646"/>
        <v/>
      </c>
      <c r="DH417" s="494" t="str">
        <f t="shared" si="647"/>
        <v/>
      </c>
      <c r="DI417" s="53">
        <f t="shared" si="648"/>
        <v>0</v>
      </c>
      <c r="DJ417" s="432">
        <f t="shared" si="649"/>
        <v>0</v>
      </c>
      <c r="DK417" s="433">
        <f t="shared" si="705"/>
        <v>0</v>
      </c>
      <c r="DL417" s="53" t="str">
        <f t="shared" si="650"/>
        <v/>
      </c>
      <c r="DM417" s="105" t="str">
        <f t="shared" si="651"/>
        <v/>
      </c>
      <c r="DN417" s="104" t="str">
        <f t="shared" si="651"/>
        <v/>
      </c>
      <c r="DO417" s="434" t="str">
        <f t="shared" si="651"/>
        <v/>
      </c>
      <c r="DP417" s="672"/>
      <c r="DQ417" s="673"/>
      <c r="DR417" s="674"/>
      <c r="DS417" s="435">
        <f t="shared" si="706"/>
        <v>0</v>
      </c>
      <c r="DT417" s="228" t="str">
        <f t="shared" si="652"/>
        <v/>
      </c>
      <c r="DU417" s="236" t="str">
        <f t="shared" si="653"/>
        <v/>
      </c>
      <c r="DV417" s="237" t="str">
        <f t="shared" si="654"/>
        <v/>
      </c>
      <c r="DW417" s="237" t="str">
        <f t="shared" si="655"/>
        <v/>
      </c>
      <c r="DX417" s="238">
        <f t="shared" si="656"/>
        <v>0</v>
      </c>
      <c r="DY417" s="675"/>
      <c r="EA417" s="1363">
        <f t="shared" si="707"/>
        <v>0</v>
      </c>
      <c r="EB417" s="1363">
        <f t="shared" si="708"/>
        <v>0</v>
      </c>
      <c r="EC417" s="1363">
        <f t="shared" si="709"/>
        <v>0</v>
      </c>
      <c r="ED417" s="1363">
        <f t="shared" si="710"/>
        <v>0</v>
      </c>
      <c r="EE417" s="1363">
        <f t="shared" si="711"/>
        <v>0</v>
      </c>
      <c r="EF417" s="1363">
        <f t="shared" si="712"/>
        <v>0</v>
      </c>
      <c r="EG417" s="1363">
        <f t="shared" si="657"/>
        <v>0</v>
      </c>
    </row>
    <row r="418" spans="1:137" s="3" customFormat="1" ht="18" customHeight="1">
      <c r="A418" s="305" t="str">
        <f t="shared" si="631"/>
        <v/>
      </c>
      <c r="B418" s="174">
        <f t="shared" si="658"/>
        <v>0</v>
      </c>
      <c r="C418" s="1415" t="str">
        <f t="shared" si="632"/>
        <v>授業料</v>
      </c>
      <c r="D418" s="1415" t="str">
        <f t="shared" si="633"/>
        <v>入学金</v>
      </c>
      <c r="E418" s="174">
        <f t="shared" si="659"/>
        <v>0</v>
      </c>
      <c r="F418" s="305">
        <f t="shared" si="634"/>
        <v>0</v>
      </c>
      <c r="G418" s="475">
        <f t="shared" si="635"/>
        <v>401</v>
      </c>
      <c r="H418" s="430"/>
      <c r="I418" s="431"/>
      <c r="J418" s="658"/>
      <c r="K418" s="659"/>
      <c r="L418" s="659"/>
      <c r="M418" s="660"/>
      <c r="N418" s="661"/>
      <c r="O418" s="662"/>
      <c r="P418" s="658"/>
      <c r="Q418" s="659"/>
      <c r="R418" s="660"/>
      <c r="S418" s="663"/>
      <c r="T418" s="661"/>
      <c r="U418" s="664"/>
      <c r="V418" s="53" t="str">
        <f>IF(OR($R$5="",$T$5="",$J418="",$O418="",$U418=""),"",IF(ISERROR(VLOOKUP($C418,参照!$P$4:$V$112,5,FALSE)),0,VLOOKUP($C418,参照!$P$4:$V$112,5,FALSE)))</f>
        <v/>
      </c>
      <c r="W418" s="665"/>
      <c r="X418" s="54" t="str">
        <f>IF(OR($R$5="",$T$5="",$J418="",$O418="",$W418=""),"",IF(ISERROR(VLOOKUP($D418,参照!$P$4:$V$112,5,FALSE)),0,VLOOKUP($D418,参照!$P$4:$V$112,5,FALSE)))</f>
        <v/>
      </c>
      <c r="Y418" s="102"/>
      <c r="Z418" s="102"/>
      <c r="AA418" s="1177"/>
      <c r="AB418" s="227">
        <f t="shared" si="660"/>
        <v>0</v>
      </c>
      <c r="AC418" s="1122"/>
      <c r="AD418" s="352">
        <f t="shared" si="661"/>
        <v>0</v>
      </c>
      <c r="AE418" s="55"/>
      <c r="AF418" s="55" t="str">
        <f t="shared" si="662"/>
        <v/>
      </c>
      <c r="AG418" s="1124"/>
      <c r="AH418" s="760">
        <f t="shared" si="663"/>
        <v>0</v>
      </c>
      <c r="AI418" s="761">
        <f t="shared" si="664"/>
        <v>0</v>
      </c>
      <c r="AJ418" s="1126"/>
      <c r="AK418" s="1127"/>
      <c r="AL418" s="670"/>
      <c r="AM418" s="1127"/>
      <c r="AN418" s="670"/>
      <c r="AO418" s="1179"/>
      <c r="AP418" s="669"/>
      <c r="AQ418" s="1127"/>
      <c r="AR418" s="670"/>
      <c r="AS418" s="1127"/>
      <c r="AT418" s="670"/>
      <c r="AU418" s="1127"/>
      <c r="AV418" s="575" t="str">
        <f t="shared" si="665"/>
        <v>○</v>
      </c>
      <c r="AW418" s="576" t="str">
        <f t="shared" si="666"/>
        <v>○</v>
      </c>
      <c r="AX418" s="576" t="str">
        <f t="shared" si="667"/>
        <v>○</v>
      </c>
      <c r="AY418" s="576" t="str">
        <f t="shared" si="668"/>
        <v>○</v>
      </c>
      <c r="AZ418" s="576" t="str">
        <f t="shared" si="669"/>
        <v>○</v>
      </c>
      <c r="BA418" s="577" t="str">
        <f t="shared" si="670"/>
        <v>○</v>
      </c>
      <c r="BB418" s="578">
        <f t="shared" si="671"/>
        <v>0</v>
      </c>
      <c r="BC418" s="767">
        <f t="shared" si="672"/>
        <v>0</v>
      </c>
      <c r="BD418" s="768">
        <f t="shared" si="672"/>
        <v>0</v>
      </c>
      <c r="BE418" s="769">
        <f t="shared" si="672"/>
        <v>0</v>
      </c>
      <c r="BF418" s="587">
        <f t="shared" si="673"/>
        <v>0</v>
      </c>
      <c r="BG418" s="503">
        <f t="shared" si="674"/>
        <v>0</v>
      </c>
      <c r="BH418" s="504">
        <f t="shared" si="674"/>
        <v>0</v>
      </c>
      <c r="BI418" s="505">
        <f t="shared" si="674"/>
        <v>0</v>
      </c>
      <c r="BJ418" s="506">
        <f t="shared" si="675"/>
        <v>0</v>
      </c>
      <c r="BK418" s="236">
        <f t="array" ref="BK418">IF($BB418&gt;0,"ｴﾗｰ",SUM(IF($AJ418:$AO418=BK$15,IF($AJ$17:$AO$17="○",$AG418))))</f>
        <v>0</v>
      </c>
      <c r="BL418" s="237">
        <f t="array" ref="BL418">IF($BB418&gt;0,"ｴﾗｰ",SUM(IF($AJ418:$AO418=BL$15,IF($AJ$17:$AO$17="○",$AG418))))</f>
        <v>0</v>
      </c>
      <c r="BM418" s="488">
        <f t="array" ref="BM418">IF($BB418&gt;0,"ｴﾗｰ",SUM(IF($AJ418:$AO418=BM$15,IF($AJ$17:$AO$17="○",$AG418))))</f>
        <v>0</v>
      </c>
      <c r="BN418" s="493">
        <f t="shared" si="676"/>
        <v>0</v>
      </c>
      <c r="BO418" s="236">
        <f t="array" ref="BO418">IF($BB418&gt;0,"ｴﾗｰ",SUM(IF($AP418:$AU418=BO$15,IF($AP$17:$AU$17="○",$AG418))))</f>
        <v>0</v>
      </c>
      <c r="BP418" s="237">
        <f t="array" ref="BP418">IF($BB418&gt;0,"ｴﾗｰ",SUM(IF($AP418:$AU418=BP$15,IF($AP$17:$AU$17="○",$AG418))))</f>
        <v>0</v>
      </c>
      <c r="BQ418" s="494">
        <f t="array" ref="BQ418">IF($BB418&gt;0,"ｴﾗｰ",SUM(IF($AP418:$AU418=BQ$15,IF($AP$17:$AU$17="○",$AG418))))</f>
        <v>0</v>
      </c>
      <c r="BR418" s="490">
        <f t="shared" si="677"/>
        <v>0</v>
      </c>
      <c r="BS418" s="236" t="str">
        <f t="shared" si="636"/>
        <v/>
      </c>
      <c r="BT418" s="237" t="str">
        <f t="shared" si="637"/>
        <v/>
      </c>
      <c r="BU418" s="488" t="str">
        <f t="shared" si="638"/>
        <v/>
      </c>
      <c r="BV418" s="532">
        <f t="shared" si="678"/>
        <v>0</v>
      </c>
      <c r="BW418" s="512" t="str">
        <f t="shared" si="679"/>
        <v>ｴﾗｰ</v>
      </c>
      <c r="BX418" s="237" t="str">
        <f t="shared" si="680"/>
        <v>ｴﾗｰ</v>
      </c>
      <c r="BY418" s="494" t="str">
        <f t="shared" si="681"/>
        <v>ｴﾗｰ</v>
      </c>
      <c r="BZ418" s="628">
        <f t="shared" si="682"/>
        <v>0</v>
      </c>
      <c r="CA418" s="528" t="str">
        <f t="shared" si="683"/>
        <v/>
      </c>
      <c r="CB418" s="237" t="str">
        <f t="shared" si="684"/>
        <v/>
      </c>
      <c r="CC418" s="494" t="str">
        <f t="shared" si="685"/>
        <v/>
      </c>
      <c r="CD418" s="635">
        <f t="shared" si="686"/>
        <v>0</v>
      </c>
      <c r="CE418" s="528" t="str">
        <f t="shared" si="687"/>
        <v/>
      </c>
      <c r="CF418" s="237" t="str">
        <f t="shared" si="688"/>
        <v/>
      </c>
      <c r="CG418" s="494" t="str">
        <f t="shared" si="689"/>
        <v/>
      </c>
      <c r="CH418" s="635">
        <f t="shared" si="690"/>
        <v>0</v>
      </c>
      <c r="CI418" s="535" t="str">
        <f t="shared" si="691"/>
        <v/>
      </c>
      <c r="CJ418" s="515" t="str">
        <f t="shared" si="692"/>
        <v/>
      </c>
      <c r="CK418" s="522" t="str">
        <f t="shared" si="693"/>
        <v/>
      </c>
      <c r="CL418" s="515" t="str">
        <f t="shared" si="694"/>
        <v/>
      </c>
      <c r="CM418" s="524" t="str">
        <f t="shared" si="695"/>
        <v/>
      </c>
      <c r="CN418" s="518" t="str">
        <f t="shared" si="696"/>
        <v/>
      </c>
      <c r="CO418" s="236" t="str">
        <f t="shared" si="697"/>
        <v/>
      </c>
      <c r="CP418" s="237" t="str">
        <f t="shared" si="698"/>
        <v/>
      </c>
      <c r="CQ418" s="494" t="str">
        <f t="shared" si="699"/>
        <v/>
      </c>
      <c r="CR418" s="493">
        <f t="shared" si="700"/>
        <v>0</v>
      </c>
      <c r="CS418" s="512" t="str">
        <f t="shared" si="701"/>
        <v/>
      </c>
      <c r="CT418" s="237" t="str">
        <f t="shared" si="702"/>
        <v/>
      </c>
      <c r="CU418" s="237" t="str">
        <f t="shared" si="703"/>
        <v/>
      </c>
      <c r="CV418" s="238">
        <f t="shared" si="704"/>
        <v>0</v>
      </c>
      <c r="CW418" s="236" t="str">
        <f t="shared" si="639"/>
        <v/>
      </c>
      <c r="CX418" s="237" t="str">
        <f t="shared" si="640"/>
        <v/>
      </c>
      <c r="CY418" s="494">
        <f t="shared" si="641"/>
        <v>0</v>
      </c>
      <c r="CZ418" s="493"/>
      <c r="DA418" s="236" t="str">
        <f t="shared" si="642"/>
        <v/>
      </c>
      <c r="DB418" s="237" t="str">
        <f t="shared" si="643"/>
        <v/>
      </c>
      <c r="DC418" s="494">
        <f t="shared" si="644"/>
        <v>0</v>
      </c>
      <c r="DD418" s="493"/>
      <c r="DE418" s="1335"/>
      <c r="DF418" s="1343">
        <f t="shared" si="645"/>
        <v>0</v>
      </c>
      <c r="DG418" s="528" t="str">
        <f t="shared" si="646"/>
        <v/>
      </c>
      <c r="DH418" s="494" t="str">
        <f t="shared" si="647"/>
        <v/>
      </c>
      <c r="DI418" s="53">
        <f t="shared" si="648"/>
        <v>0</v>
      </c>
      <c r="DJ418" s="432">
        <f t="shared" si="649"/>
        <v>0</v>
      </c>
      <c r="DK418" s="433">
        <f t="shared" si="705"/>
        <v>0</v>
      </c>
      <c r="DL418" s="53" t="str">
        <f t="shared" si="650"/>
        <v/>
      </c>
      <c r="DM418" s="105" t="str">
        <f t="shared" si="651"/>
        <v/>
      </c>
      <c r="DN418" s="104" t="str">
        <f t="shared" si="651"/>
        <v/>
      </c>
      <c r="DO418" s="434" t="str">
        <f t="shared" si="651"/>
        <v/>
      </c>
      <c r="DP418" s="672"/>
      <c r="DQ418" s="673"/>
      <c r="DR418" s="674"/>
      <c r="DS418" s="435">
        <f t="shared" si="706"/>
        <v>0</v>
      </c>
      <c r="DT418" s="228" t="str">
        <f t="shared" si="652"/>
        <v/>
      </c>
      <c r="DU418" s="236" t="str">
        <f t="shared" si="653"/>
        <v/>
      </c>
      <c r="DV418" s="237" t="str">
        <f t="shared" si="654"/>
        <v/>
      </c>
      <c r="DW418" s="237" t="str">
        <f t="shared" si="655"/>
        <v/>
      </c>
      <c r="DX418" s="238">
        <f t="shared" si="656"/>
        <v>0</v>
      </c>
      <c r="DY418" s="675"/>
      <c r="EA418" s="1363">
        <f t="shared" si="707"/>
        <v>0</v>
      </c>
      <c r="EB418" s="1363">
        <f t="shared" si="708"/>
        <v>0</v>
      </c>
      <c r="EC418" s="1363">
        <f t="shared" si="709"/>
        <v>0</v>
      </c>
      <c r="ED418" s="1363">
        <f t="shared" si="710"/>
        <v>0</v>
      </c>
      <c r="EE418" s="1363">
        <f t="shared" si="711"/>
        <v>0</v>
      </c>
      <c r="EF418" s="1363">
        <f t="shared" si="712"/>
        <v>0</v>
      </c>
      <c r="EG418" s="1363">
        <f t="shared" si="657"/>
        <v>0</v>
      </c>
    </row>
    <row r="419" spans="1:137" s="3" customFormat="1" ht="18" customHeight="1">
      <c r="A419" s="305" t="str">
        <f t="shared" si="631"/>
        <v/>
      </c>
      <c r="B419" s="174">
        <f t="shared" si="658"/>
        <v>0</v>
      </c>
      <c r="C419" s="1415" t="str">
        <f t="shared" si="632"/>
        <v>授業料</v>
      </c>
      <c r="D419" s="1415" t="str">
        <f t="shared" si="633"/>
        <v>入学金</v>
      </c>
      <c r="E419" s="174">
        <f t="shared" si="659"/>
        <v>0</v>
      </c>
      <c r="F419" s="305">
        <f t="shared" si="634"/>
        <v>0</v>
      </c>
      <c r="G419" s="475">
        <f t="shared" si="635"/>
        <v>402</v>
      </c>
      <c r="H419" s="430"/>
      <c r="I419" s="431"/>
      <c r="J419" s="658"/>
      <c r="K419" s="659"/>
      <c r="L419" s="659"/>
      <c r="M419" s="660"/>
      <c r="N419" s="661"/>
      <c r="O419" s="662"/>
      <c r="P419" s="658"/>
      <c r="Q419" s="659"/>
      <c r="R419" s="660"/>
      <c r="S419" s="663"/>
      <c r="T419" s="661"/>
      <c r="U419" s="664"/>
      <c r="V419" s="53" t="str">
        <f>IF(OR($R$5="",$T$5="",$J419="",$O419="",$U419=""),"",IF(ISERROR(VLOOKUP($C419,参照!$P$4:$V$112,5,FALSE)),0,VLOOKUP($C419,参照!$P$4:$V$112,5,FALSE)))</f>
        <v/>
      </c>
      <c r="W419" s="665"/>
      <c r="X419" s="54" t="str">
        <f>IF(OR($R$5="",$T$5="",$J419="",$O419="",$W419=""),"",IF(ISERROR(VLOOKUP($D419,参照!$P$4:$V$112,5,FALSE)),0,VLOOKUP($D419,参照!$P$4:$V$112,5,FALSE)))</f>
        <v/>
      </c>
      <c r="Y419" s="102"/>
      <c r="Z419" s="102"/>
      <c r="AA419" s="1177"/>
      <c r="AB419" s="227">
        <f t="shared" si="660"/>
        <v>0</v>
      </c>
      <c r="AC419" s="1122"/>
      <c r="AD419" s="352">
        <f t="shared" si="661"/>
        <v>0</v>
      </c>
      <c r="AE419" s="55"/>
      <c r="AF419" s="55" t="str">
        <f t="shared" si="662"/>
        <v/>
      </c>
      <c r="AG419" s="1124"/>
      <c r="AH419" s="760">
        <f t="shared" si="663"/>
        <v>0</v>
      </c>
      <c r="AI419" s="761">
        <f t="shared" si="664"/>
        <v>0</v>
      </c>
      <c r="AJ419" s="1126"/>
      <c r="AK419" s="1127"/>
      <c r="AL419" s="670"/>
      <c r="AM419" s="1127"/>
      <c r="AN419" s="670"/>
      <c r="AO419" s="1179"/>
      <c r="AP419" s="669"/>
      <c r="AQ419" s="1127"/>
      <c r="AR419" s="670"/>
      <c r="AS419" s="1127"/>
      <c r="AT419" s="670"/>
      <c r="AU419" s="1127"/>
      <c r="AV419" s="575" t="str">
        <f t="shared" si="665"/>
        <v>○</v>
      </c>
      <c r="AW419" s="576" t="str">
        <f t="shared" si="666"/>
        <v>○</v>
      </c>
      <c r="AX419" s="576" t="str">
        <f t="shared" si="667"/>
        <v>○</v>
      </c>
      <c r="AY419" s="576" t="str">
        <f t="shared" si="668"/>
        <v>○</v>
      </c>
      <c r="AZ419" s="576" t="str">
        <f t="shared" si="669"/>
        <v>○</v>
      </c>
      <c r="BA419" s="577" t="str">
        <f t="shared" si="670"/>
        <v>○</v>
      </c>
      <c r="BB419" s="578">
        <f t="shared" si="671"/>
        <v>0</v>
      </c>
      <c r="BC419" s="767">
        <f t="shared" si="672"/>
        <v>0</v>
      </c>
      <c r="BD419" s="768">
        <f t="shared" si="672"/>
        <v>0</v>
      </c>
      <c r="BE419" s="769">
        <f t="shared" si="672"/>
        <v>0</v>
      </c>
      <c r="BF419" s="587">
        <f t="shared" si="673"/>
        <v>0</v>
      </c>
      <c r="BG419" s="503">
        <f t="shared" si="674"/>
        <v>0</v>
      </c>
      <c r="BH419" s="504">
        <f t="shared" si="674"/>
        <v>0</v>
      </c>
      <c r="BI419" s="505">
        <f t="shared" si="674"/>
        <v>0</v>
      </c>
      <c r="BJ419" s="506">
        <f t="shared" si="675"/>
        <v>0</v>
      </c>
      <c r="BK419" s="236">
        <f t="array" ref="BK419">IF($BB419&gt;0,"ｴﾗｰ",SUM(IF($AJ419:$AO419=BK$15,IF($AJ$17:$AO$17="○",$AG419))))</f>
        <v>0</v>
      </c>
      <c r="BL419" s="237">
        <f t="array" ref="BL419">IF($BB419&gt;0,"ｴﾗｰ",SUM(IF($AJ419:$AO419=BL$15,IF($AJ$17:$AO$17="○",$AG419))))</f>
        <v>0</v>
      </c>
      <c r="BM419" s="488">
        <f t="array" ref="BM419">IF($BB419&gt;0,"ｴﾗｰ",SUM(IF($AJ419:$AO419=BM$15,IF($AJ$17:$AO$17="○",$AG419))))</f>
        <v>0</v>
      </c>
      <c r="BN419" s="493">
        <f t="shared" si="676"/>
        <v>0</v>
      </c>
      <c r="BO419" s="236">
        <f t="array" ref="BO419">IF($BB419&gt;0,"ｴﾗｰ",SUM(IF($AP419:$AU419=BO$15,IF($AP$17:$AU$17="○",$AG419))))</f>
        <v>0</v>
      </c>
      <c r="BP419" s="237">
        <f t="array" ref="BP419">IF($BB419&gt;0,"ｴﾗｰ",SUM(IF($AP419:$AU419=BP$15,IF($AP$17:$AU$17="○",$AG419))))</f>
        <v>0</v>
      </c>
      <c r="BQ419" s="494">
        <f t="array" ref="BQ419">IF($BB419&gt;0,"ｴﾗｰ",SUM(IF($AP419:$AU419=BQ$15,IF($AP$17:$AU$17="○",$AG419))))</f>
        <v>0</v>
      </c>
      <c r="BR419" s="490">
        <f t="shared" si="677"/>
        <v>0</v>
      </c>
      <c r="BS419" s="236" t="str">
        <f t="shared" si="636"/>
        <v/>
      </c>
      <c r="BT419" s="237" t="str">
        <f t="shared" si="637"/>
        <v/>
      </c>
      <c r="BU419" s="488" t="str">
        <f t="shared" si="638"/>
        <v/>
      </c>
      <c r="BV419" s="532">
        <f t="shared" si="678"/>
        <v>0</v>
      </c>
      <c r="BW419" s="512" t="str">
        <f t="shared" si="679"/>
        <v>ｴﾗｰ</v>
      </c>
      <c r="BX419" s="237" t="str">
        <f t="shared" si="680"/>
        <v>ｴﾗｰ</v>
      </c>
      <c r="BY419" s="494" t="str">
        <f t="shared" si="681"/>
        <v>ｴﾗｰ</v>
      </c>
      <c r="BZ419" s="628">
        <f t="shared" si="682"/>
        <v>0</v>
      </c>
      <c r="CA419" s="528" t="str">
        <f t="shared" si="683"/>
        <v/>
      </c>
      <c r="CB419" s="237" t="str">
        <f t="shared" si="684"/>
        <v/>
      </c>
      <c r="CC419" s="494" t="str">
        <f t="shared" si="685"/>
        <v/>
      </c>
      <c r="CD419" s="635">
        <f t="shared" si="686"/>
        <v>0</v>
      </c>
      <c r="CE419" s="528" t="str">
        <f t="shared" si="687"/>
        <v/>
      </c>
      <c r="CF419" s="237" t="str">
        <f t="shared" si="688"/>
        <v/>
      </c>
      <c r="CG419" s="494" t="str">
        <f t="shared" si="689"/>
        <v/>
      </c>
      <c r="CH419" s="635">
        <f t="shared" si="690"/>
        <v>0</v>
      </c>
      <c r="CI419" s="535" t="str">
        <f t="shared" si="691"/>
        <v/>
      </c>
      <c r="CJ419" s="515" t="str">
        <f t="shared" si="692"/>
        <v/>
      </c>
      <c r="CK419" s="522" t="str">
        <f t="shared" si="693"/>
        <v/>
      </c>
      <c r="CL419" s="515" t="str">
        <f t="shared" si="694"/>
        <v/>
      </c>
      <c r="CM419" s="524" t="str">
        <f t="shared" si="695"/>
        <v/>
      </c>
      <c r="CN419" s="518" t="str">
        <f t="shared" si="696"/>
        <v/>
      </c>
      <c r="CO419" s="236" t="str">
        <f t="shared" si="697"/>
        <v/>
      </c>
      <c r="CP419" s="237" t="str">
        <f t="shared" si="698"/>
        <v/>
      </c>
      <c r="CQ419" s="494" t="str">
        <f t="shared" si="699"/>
        <v/>
      </c>
      <c r="CR419" s="493">
        <f t="shared" si="700"/>
        <v>0</v>
      </c>
      <c r="CS419" s="512" t="str">
        <f t="shared" si="701"/>
        <v/>
      </c>
      <c r="CT419" s="237" t="str">
        <f t="shared" si="702"/>
        <v/>
      </c>
      <c r="CU419" s="237" t="str">
        <f t="shared" si="703"/>
        <v/>
      </c>
      <c r="CV419" s="238">
        <f t="shared" si="704"/>
        <v>0</v>
      </c>
      <c r="CW419" s="236" t="str">
        <f t="shared" si="639"/>
        <v/>
      </c>
      <c r="CX419" s="237" t="str">
        <f t="shared" si="640"/>
        <v/>
      </c>
      <c r="CY419" s="494">
        <f t="shared" si="641"/>
        <v>0</v>
      </c>
      <c r="CZ419" s="493"/>
      <c r="DA419" s="236" t="str">
        <f t="shared" si="642"/>
        <v/>
      </c>
      <c r="DB419" s="237" t="str">
        <f t="shared" si="643"/>
        <v/>
      </c>
      <c r="DC419" s="494">
        <f t="shared" si="644"/>
        <v>0</v>
      </c>
      <c r="DD419" s="493"/>
      <c r="DE419" s="1335"/>
      <c r="DF419" s="1343">
        <f t="shared" si="645"/>
        <v>0</v>
      </c>
      <c r="DG419" s="528" t="str">
        <f t="shared" si="646"/>
        <v/>
      </c>
      <c r="DH419" s="494" t="str">
        <f t="shared" si="647"/>
        <v/>
      </c>
      <c r="DI419" s="53">
        <f t="shared" si="648"/>
        <v>0</v>
      </c>
      <c r="DJ419" s="432">
        <f t="shared" si="649"/>
        <v>0</v>
      </c>
      <c r="DK419" s="433">
        <f t="shared" si="705"/>
        <v>0</v>
      </c>
      <c r="DL419" s="53" t="str">
        <f t="shared" si="650"/>
        <v/>
      </c>
      <c r="DM419" s="105" t="str">
        <f t="shared" si="651"/>
        <v/>
      </c>
      <c r="DN419" s="104" t="str">
        <f t="shared" si="651"/>
        <v/>
      </c>
      <c r="DO419" s="434" t="str">
        <f t="shared" si="651"/>
        <v/>
      </c>
      <c r="DP419" s="672"/>
      <c r="DQ419" s="673"/>
      <c r="DR419" s="674"/>
      <c r="DS419" s="435">
        <f t="shared" si="706"/>
        <v>0</v>
      </c>
      <c r="DT419" s="228" t="str">
        <f t="shared" si="652"/>
        <v/>
      </c>
      <c r="DU419" s="236" t="str">
        <f t="shared" si="653"/>
        <v/>
      </c>
      <c r="DV419" s="237" t="str">
        <f t="shared" si="654"/>
        <v/>
      </c>
      <c r="DW419" s="237" t="str">
        <f t="shared" si="655"/>
        <v/>
      </c>
      <c r="DX419" s="238">
        <f t="shared" si="656"/>
        <v>0</v>
      </c>
      <c r="DY419" s="675"/>
      <c r="EA419" s="1363">
        <f t="shared" si="707"/>
        <v>0</v>
      </c>
      <c r="EB419" s="1363">
        <f t="shared" si="708"/>
        <v>0</v>
      </c>
      <c r="EC419" s="1363">
        <f t="shared" si="709"/>
        <v>0</v>
      </c>
      <c r="ED419" s="1363">
        <f t="shared" si="710"/>
        <v>0</v>
      </c>
      <c r="EE419" s="1363">
        <f t="shared" si="711"/>
        <v>0</v>
      </c>
      <c r="EF419" s="1363">
        <f t="shared" si="712"/>
        <v>0</v>
      </c>
      <c r="EG419" s="1363">
        <f t="shared" si="657"/>
        <v>0</v>
      </c>
    </row>
    <row r="420" spans="1:137" s="3" customFormat="1" ht="18" customHeight="1">
      <c r="A420" s="305" t="str">
        <f t="shared" si="631"/>
        <v/>
      </c>
      <c r="B420" s="174">
        <f t="shared" si="658"/>
        <v>0</v>
      </c>
      <c r="C420" s="1415" t="str">
        <f t="shared" si="632"/>
        <v>授業料</v>
      </c>
      <c r="D420" s="1415" t="str">
        <f t="shared" si="633"/>
        <v>入学金</v>
      </c>
      <c r="E420" s="174">
        <f t="shared" si="659"/>
        <v>0</v>
      </c>
      <c r="F420" s="305">
        <f t="shared" si="634"/>
        <v>0</v>
      </c>
      <c r="G420" s="475">
        <f t="shared" si="635"/>
        <v>403</v>
      </c>
      <c r="H420" s="430"/>
      <c r="I420" s="431"/>
      <c r="J420" s="658"/>
      <c r="K420" s="659"/>
      <c r="L420" s="659"/>
      <c r="M420" s="660"/>
      <c r="N420" s="661"/>
      <c r="O420" s="662"/>
      <c r="P420" s="658"/>
      <c r="Q420" s="659"/>
      <c r="R420" s="660"/>
      <c r="S420" s="663"/>
      <c r="T420" s="661"/>
      <c r="U420" s="664"/>
      <c r="V420" s="53" t="str">
        <f>IF(OR($R$5="",$T$5="",$J420="",$O420="",$U420=""),"",IF(ISERROR(VLOOKUP($C420,参照!$P$4:$V$112,5,FALSE)),0,VLOOKUP($C420,参照!$P$4:$V$112,5,FALSE)))</f>
        <v/>
      </c>
      <c r="W420" s="665"/>
      <c r="X420" s="54" t="str">
        <f>IF(OR($R$5="",$T$5="",$J420="",$O420="",$W420=""),"",IF(ISERROR(VLOOKUP($D420,参照!$P$4:$V$112,5,FALSE)),0,VLOOKUP($D420,参照!$P$4:$V$112,5,FALSE)))</f>
        <v/>
      </c>
      <c r="Y420" s="102"/>
      <c r="Z420" s="102"/>
      <c r="AA420" s="1177"/>
      <c r="AB420" s="227">
        <f t="shared" si="660"/>
        <v>0</v>
      </c>
      <c r="AC420" s="1122"/>
      <c r="AD420" s="352">
        <f t="shared" si="661"/>
        <v>0</v>
      </c>
      <c r="AE420" s="55"/>
      <c r="AF420" s="55" t="str">
        <f t="shared" si="662"/>
        <v/>
      </c>
      <c r="AG420" s="1124"/>
      <c r="AH420" s="760">
        <f t="shared" si="663"/>
        <v>0</v>
      </c>
      <c r="AI420" s="761">
        <f t="shared" si="664"/>
        <v>0</v>
      </c>
      <c r="AJ420" s="1126"/>
      <c r="AK420" s="1127"/>
      <c r="AL420" s="670"/>
      <c r="AM420" s="1127"/>
      <c r="AN420" s="670"/>
      <c r="AO420" s="1179"/>
      <c r="AP420" s="669"/>
      <c r="AQ420" s="1127"/>
      <c r="AR420" s="670"/>
      <c r="AS420" s="1127"/>
      <c r="AT420" s="670"/>
      <c r="AU420" s="1127"/>
      <c r="AV420" s="575" t="str">
        <f t="shared" si="665"/>
        <v>○</v>
      </c>
      <c r="AW420" s="576" t="str">
        <f t="shared" si="666"/>
        <v>○</v>
      </c>
      <c r="AX420" s="576" t="str">
        <f t="shared" si="667"/>
        <v>○</v>
      </c>
      <c r="AY420" s="576" t="str">
        <f t="shared" si="668"/>
        <v>○</v>
      </c>
      <c r="AZ420" s="576" t="str">
        <f t="shared" si="669"/>
        <v>○</v>
      </c>
      <c r="BA420" s="577" t="str">
        <f t="shared" si="670"/>
        <v>○</v>
      </c>
      <c r="BB420" s="578">
        <f t="shared" si="671"/>
        <v>0</v>
      </c>
      <c r="BC420" s="767">
        <f t="shared" si="672"/>
        <v>0</v>
      </c>
      <c r="BD420" s="768">
        <f t="shared" si="672"/>
        <v>0</v>
      </c>
      <c r="BE420" s="769">
        <f t="shared" si="672"/>
        <v>0</v>
      </c>
      <c r="BF420" s="587">
        <f t="shared" si="673"/>
        <v>0</v>
      </c>
      <c r="BG420" s="503">
        <f t="shared" si="674"/>
        <v>0</v>
      </c>
      <c r="BH420" s="504">
        <f t="shared" si="674"/>
        <v>0</v>
      </c>
      <c r="BI420" s="505">
        <f t="shared" si="674"/>
        <v>0</v>
      </c>
      <c r="BJ420" s="506">
        <f t="shared" si="675"/>
        <v>0</v>
      </c>
      <c r="BK420" s="236">
        <f t="array" ref="BK420">IF($BB420&gt;0,"ｴﾗｰ",SUM(IF($AJ420:$AO420=BK$15,IF($AJ$17:$AO$17="○",$AG420))))</f>
        <v>0</v>
      </c>
      <c r="BL420" s="237">
        <f t="array" ref="BL420">IF($BB420&gt;0,"ｴﾗｰ",SUM(IF($AJ420:$AO420=BL$15,IF($AJ$17:$AO$17="○",$AG420))))</f>
        <v>0</v>
      </c>
      <c r="BM420" s="488">
        <f t="array" ref="BM420">IF($BB420&gt;0,"ｴﾗｰ",SUM(IF($AJ420:$AO420=BM$15,IF($AJ$17:$AO$17="○",$AG420))))</f>
        <v>0</v>
      </c>
      <c r="BN420" s="493">
        <f t="shared" si="676"/>
        <v>0</v>
      </c>
      <c r="BO420" s="236">
        <f t="array" ref="BO420">IF($BB420&gt;0,"ｴﾗｰ",SUM(IF($AP420:$AU420=BO$15,IF($AP$17:$AU$17="○",$AG420))))</f>
        <v>0</v>
      </c>
      <c r="BP420" s="237">
        <f t="array" ref="BP420">IF($BB420&gt;0,"ｴﾗｰ",SUM(IF($AP420:$AU420=BP$15,IF($AP$17:$AU$17="○",$AG420))))</f>
        <v>0</v>
      </c>
      <c r="BQ420" s="494">
        <f t="array" ref="BQ420">IF($BB420&gt;0,"ｴﾗｰ",SUM(IF($AP420:$AU420=BQ$15,IF($AP$17:$AU$17="○",$AG420))))</f>
        <v>0</v>
      </c>
      <c r="BR420" s="490">
        <f t="shared" si="677"/>
        <v>0</v>
      </c>
      <c r="BS420" s="236" t="str">
        <f t="shared" si="636"/>
        <v/>
      </c>
      <c r="BT420" s="237" t="str">
        <f t="shared" si="637"/>
        <v/>
      </c>
      <c r="BU420" s="488" t="str">
        <f t="shared" si="638"/>
        <v/>
      </c>
      <c r="BV420" s="532">
        <f t="shared" si="678"/>
        <v>0</v>
      </c>
      <c r="BW420" s="512" t="str">
        <f t="shared" si="679"/>
        <v>ｴﾗｰ</v>
      </c>
      <c r="BX420" s="237" t="str">
        <f t="shared" si="680"/>
        <v>ｴﾗｰ</v>
      </c>
      <c r="BY420" s="494" t="str">
        <f t="shared" si="681"/>
        <v>ｴﾗｰ</v>
      </c>
      <c r="BZ420" s="628">
        <f t="shared" si="682"/>
        <v>0</v>
      </c>
      <c r="CA420" s="528" t="str">
        <f t="shared" si="683"/>
        <v/>
      </c>
      <c r="CB420" s="237" t="str">
        <f t="shared" si="684"/>
        <v/>
      </c>
      <c r="CC420" s="494" t="str">
        <f t="shared" si="685"/>
        <v/>
      </c>
      <c r="CD420" s="635">
        <f t="shared" si="686"/>
        <v>0</v>
      </c>
      <c r="CE420" s="528" t="str">
        <f t="shared" si="687"/>
        <v/>
      </c>
      <c r="CF420" s="237" t="str">
        <f t="shared" si="688"/>
        <v/>
      </c>
      <c r="CG420" s="494" t="str">
        <f t="shared" si="689"/>
        <v/>
      </c>
      <c r="CH420" s="635">
        <f t="shared" si="690"/>
        <v>0</v>
      </c>
      <c r="CI420" s="535" t="str">
        <f t="shared" si="691"/>
        <v/>
      </c>
      <c r="CJ420" s="515" t="str">
        <f t="shared" si="692"/>
        <v/>
      </c>
      <c r="CK420" s="522" t="str">
        <f t="shared" si="693"/>
        <v/>
      </c>
      <c r="CL420" s="515" t="str">
        <f t="shared" si="694"/>
        <v/>
      </c>
      <c r="CM420" s="524" t="str">
        <f t="shared" si="695"/>
        <v/>
      </c>
      <c r="CN420" s="518" t="str">
        <f t="shared" si="696"/>
        <v/>
      </c>
      <c r="CO420" s="236" t="str">
        <f t="shared" si="697"/>
        <v/>
      </c>
      <c r="CP420" s="237" t="str">
        <f t="shared" si="698"/>
        <v/>
      </c>
      <c r="CQ420" s="494" t="str">
        <f t="shared" si="699"/>
        <v/>
      </c>
      <c r="CR420" s="493">
        <f t="shared" si="700"/>
        <v>0</v>
      </c>
      <c r="CS420" s="512" t="str">
        <f t="shared" si="701"/>
        <v/>
      </c>
      <c r="CT420" s="237" t="str">
        <f t="shared" si="702"/>
        <v/>
      </c>
      <c r="CU420" s="237" t="str">
        <f t="shared" si="703"/>
        <v/>
      </c>
      <c r="CV420" s="238">
        <f t="shared" si="704"/>
        <v>0</v>
      </c>
      <c r="CW420" s="236" t="str">
        <f t="shared" si="639"/>
        <v/>
      </c>
      <c r="CX420" s="237" t="str">
        <f t="shared" si="640"/>
        <v/>
      </c>
      <c r="CY420" s="494">
        <f t="shared" si="641"/>
        <v>0</v>
      </c>
      <c r="CZ420" s="493"/>
      <c r="DA420" s="236" t="str">
        <f t="shared" si="642"/>
        <v/>
      </c>
      <c r="DB420" s="237" t="str">
        <f t="shared" si="643"/>
        <v/>
      </c>
      <c r="DC420" s="494">
        <f t="shared" si="644"/>
        <v>0</v>
      </c>
      <c r="DD420" s="493"/>
      <c r="DE420" s="1335"/>
      <c r="DF420" s="1343">
        <f t="shared" si="645"/>
        <v>0</v>
      </c>
      <c r="DG420" s="528" t="str">
        <f t="shared" si="646"/>
        <v/>
      </c>
      <c r="DH420" s="494" t="str">
        <f t="shared" si="647"/>
        <v/>
      </c>
      <c r="DI420" s="53">
        <f t="shared" si="648"/>
        <v>0</v>
      </c>
      <c r="DJ420" s="432">
        <f t="shared" si="649"/>
        <v>0</v>
      </c>
      <c r="DK420" s="433">
        <f t="shared" si="705"/>
        <v>0</v>
      </c>
      <c r="DL420" s="53" t="str">
        <f t="shared" si="650"/>
        <v/>
      </c>
      <c r="DM420" s="105" t="str">
        <f t="shared" si="651"/>
        <v/>
      </c>
      <c r="DN420" s="104" t="str">
        <f t="shared" si="651"/>
        <v/>
      </c>
      <c r="DO420" s="434" t="str">
        <f t="shared" si="651"/>
        <v/>
      </c>
      <c r="DP420" s="672"/>
      <c r="DQ420" s="673"/>
      <c r="DR420" s="674"/>
      <c r="DS420" s="435">
        <f t="shared" si="706"/>
        <v>0</v>
      </c>
      <c r="DT420" s="228" t="str">
        <f t="shared" si="652"/>
        <v/>
      </c>
      <c r="DU420" s="236" t="str">
        <f t="shared" si="653"/>
        <v/>
      </c>
      <c r="DV420" s="237" t="str">
        <f t="shared" si="654"/>
        <v/>
      </c>
      <c r="DW420" s="237" t="str">
        <f t="shared" si="655"/>
        <v/>
      </c>
      <c r="DX420" s="238">
        <f t="shared" si="656"/>
        <v>0</v>
      </c>
      <c r="DY420" s="675"/>
      <c r="EA420" s="1363">
        <f t="shared" si="707"/>
        <v>0</v>
      </c>
      <c r="EB420" s="1363">
        <f t="shared" si="708"/>
        <v>0</v>
      </c>
      <c r="EC420" s="1363">
        <f t="shared" si="709"/>
        <v>0</v>
      </c>
      <c r="ED420" s="1363">
        <f t="shared" si="710"/>
        <v>0</v>
      </c>
      <c r="EE420" s="1363">
        <f t="shared" si="711"/>
        <v>0</v>
      </c>
      <c r="EF420" s="1363">
        <f t="shared" si="712"/>
        <v>0</v>
      </c>
      <c r="EG420" s="1363">
        <f t="shared" si="657"/>
        <v>0</v>
      </c>
    </row>
    <row r="421" spans="1:137" s="3" customFormat="1" ht="18" customHeight="1">
      <c r="A421" s="305" t="str">
        <f t="shared" si="631"/>
        <v/>
      </c>
      <c r="B421" s="174">
        <f t="shared" si="658"/>
        <v>0</v>
      </c>
      <c r="C421" s="1415" t="str">
        <f t="shared" si="632"/>
        <v>授業料</v>
      </c>
      <c r="D421" s="1415" t="str">
        <f t="shared" si="633"/>
        <v>入学金</v>
      </c>
      <c r="E421" s="174">
        <f t="shared" si="659"/>
        <v>0</v>
      </c>
      <c r="F421" s="305">
        <f t="shared" si="634"/>
        <v>0</v>
      </c>
      <c r="G421" s="475">
        <f t="shared" si="635"/>
        <v>404</v>
      </c>
      <c r="H421" s="430"/>
      <c r="I421" s="431"/>
      <c r="J421" s="658"/>
      <c r="K421" s="659"/>
      <c r="L421" s="659"/>
      <c r="M421" s="660"/>
      <c r="N421" s="661"/>
      <c r="O421" s="662"/>
      <c r="P421" s="658"/>
      <c r="Q421" s="659"/>
      <c r="R421" s="660"/>
      <c r="S421" s="663"/>
      <c r="T421" s="661"/>
      <c r="U421" s="664"/>
      <c r="V421" s="53" t="str">
        <f>IF(OR($R$5="",$T$5="",$J421="",$O421="",$U421=""),"",IF(ISERROR(VLOOKUP($C421,参照!$P$4:$V$112,5,FALSE)),0,VLOOKUP($C421,参照!$P$4:$V$112,5,FALSE)))</f>
        <v/>
      </c>
      <c r="W421" s="665"/>
      <c r="X421" s="54" t="str">
        <f>IF(OR($R$5="",$T$5="",$J421="",$O421="",$W421=""),"",IF(ISERROR(VLOOKUP($D421,参照!$P$4:$V$112,5,FALSE)),0,VLOOKUP($D421,参照!$P$4:$V$112,5,FALSE)))</f>
        <v/>
      </c>
      <c r="Y421" s="102"/>
      <c r="Z421" s="102"/>
      <c r="AA421" s="1177"/>
      <c r="AB421" s="227">
        <f t="shared" si="660"/>
        <v>0</v>
      </c>
      <c r="AC421" s="1122"/>
      <c r="AD421" s="352">
        <f t="shared" si="661"/>
        <v>0</v>
      </c>
      <c r="AE421" s="55"/>
      <c r="AF421" s="55" t="str">
        <f t="shared" si="662"/>
        <v/>
      </c>
      <c r="AG421" s="1124"/>
      <c r="AH421" s="760">
        <f t="shared" si="663"/>
        <v>0</v>
      </c>
      <c r="AI421" s="761">
        <f t="shared" si="664"/>
        <v>0</v>
      </c>
      <c r="AJ421" s="1126"/>
      <c r="AK421" s="1127"/>
      <c r="AL421" s="670"/>
      <c r="AM421" s="1127"/>
      <c r="AN421" s="670"/>
      <c r="AO421" s="1179"/>
      <c r="AP421" s="669"/>
      <c r="AQ421" s="1127"/>
      <c r="AR421" s="670"/>
      <c r="AS421" s="1127"/>
      <c r="AT421" s="670"/>
      <c r="AU421" s="1127"/>
      <c r="AV421" s="575" t="str">
        <f t="shared" si="665"/>
        <v>○</v>
      </c>
      <c r="AW421" s="576" t="str">
        <f t="shared" si="666"/>
        <v>○</v>
      </c>
      <c r="AX421" s="576" t="str">
        <f t="shared" si="667"/>
        <v>○</v>
      </c>
      <c r="AY421" s="576" t="str">
        <f t="shared" si="668"/>
        <v>○</v>
      </c>
      <c r="AZ421" s="576" t="str">
        <f t="shared" si="669"/>
        <v>○</v>
      </c>
      <c r="BA421" s="577" t="str">
        <f t="shared" si="670"/>
        <v>○</v>
      </c>
      <c r="BB421" s="578">
        <f t="shared" si="671"/>
        <v>0</v>
      </c>
      <c r="BC421" s="767">
        <f t="shared" si="672"/>
        <v>0</v>
      </c>
      <c r="BD421" s="768">
        <f t="shared" si="672"/>
        <v>0</v>
      </c>
      <c r="BE421" s="769">
        <f t="shared" si="672"/>
        <v>0</v>
      </c>
      <c r="BF421" s="587">
        <f t="shared" si="673"/>
        <v>0</v>
      </c>
      <c r="BG421" s="503">
        <f t="shared" si="674"/>
        <v>0</v>
      </c>
      <c r="BH421" s="504">
        <f t="shared" si="674"/>
        <v>0</v>
      </c>
      <c r="BI421" s="505">
        <f t="shared" si="674"/>
        <v>0</v>
      </c>
      <c r="BJ421" s="506">
        <f t="shared" si="675"/>
        <v>0</v>
      </c>
      <c r="BK421" s="236">
        <f t="array" ref="BK421">IF($BB421&gt;0,"ｴﾗｰ",SUM(IF($AJ421:$AO421=BK$15,IF($AJ$17:$AO$17="○",$AG421))))</f>
        <v>0</v>
      </c>
      <c r="BL421" s="237">
        <f t="array" ref="BL421">IF($BB421&gt;0,"ｴﾗｰ",SUM(IF($AJ421:$AO421=BL$15,IF($AJ$17:$AO$17="○",$AG421))))</f>
        <v>0</v>
      </c>
      <c r="BM421" s="488">
        <f t="array" ref="BM421">IF($BB421&gt;0,"ｴﾗｰ",SUM(IF($AJ421:$AO421=BM$15,IF($AJ$17:$AO$17="○",$AG421))))</f>
        <v>0</v>
      </c>
      <c r="BN421" s="493">
        <f t="shared" si="676"/>
        <v>0</v>
      </c>
      <c r="BO421" s="236">
        <f t="array" ref="BO421">IF($BB421&gt;0,"ｴﾗｰ",SUM(IF($AP421:$AU421=BO$15,IF($AP$17:$AU$17="○",$AG421))))</f>
        <v>0</v>
      </c>
      <c r="BP421" s="237">
        <f t="array" ref="BP421">IF($BB421&gt;0,"ｴﾗｰ",SUM(IF($AP421:$AU421=BP$15,IF($AP$17:$AU$17="○",$AG421))))</f>
        <v>0</v>
      </c>
      <c r="BQ421" s="494">
        <f t="array" ref="BQ421">IF($BB421&gt;0,"ｴﾗｰ",SUM(IF($AP421:$AU421=BQ$15,IF($AP$17:$AU$17="○",$AG421))))</f>
        <v>0</v>
      </c>
      <c r="BR421" s="490">
        <f t="shared" si="677"/>
        <v>0</v>
      </c>
      <c r="BS421" s="236" t="str">
        <f t="shared" si="636"/>
        <v/>
      </c>
      <c r="BT421" s="237" t="str">
        <f t="shared" si="637"/>
        <v/>
      </c>
      <c r="BU421" s="488" t="str">
        <f t="shared" si="638"/>
        <v/>
      </c>
      <c r="BV421" s="532">
        <f t="shared" si="678"/>
        <v>0</v>
      </c>
      <c r="BW421" s="512" t="str">
        <f t="shared" si="679"/>
        <v>ｴﾗｰ</v>
      </c>
      <c r="BX421" s="237" t="str">
        <f t="shared" si="680"/>
        <v>ｴﾗｰ</v>
      </c>
      <c r="BY421" s="494" t="str">
        <f t="shared" si="681"/>
        <v>ｴﾗｰ</v>
      </c>
      <c r="BZ421" s="628">
        <f t="shared" si="682"/>
        <v>0</v>
      </c>
      <c r="CA421" s="528" t="str">
        <f t="shared" si="683"/>
        <v/>
      </c>
      <c r="CB421" s="237" t="str">
        <f t="shared" si="684"/>
        <v/>
      </c>
      <c r="CC421" s="494" t="str">
        <f t="shared" si="685"/>
        <v/>
      </c>
      <c r="CD421" s="635">
        <f t="shared" si="686"/>
        <v>0</v>
      </c>
      <c r="CE421" s="528" t="str">
        <f t="shared" si="687"/>
        <v/>
      </c>
      <c r="CF421" s="237" t="str">
        <f t="shared" si="688"/>
        <v/>
      </c>
      <c r="CG421" s="494" t="str">
        <f t="shared" si="689"/>
        <v/>
      </c>
      <c r="CH421" s="635">
        <f t="shared" si="690"/>
        <v>0</v>
      </c>
      <c r="CI421" s="535" t="str">
        <f t="shared" si="691"/>
        <v/>
      </c>
      <c r="CJ421" s="515" t="str">
        <f t="shared" si="692"/>
        <v/>
      </c>
      <c r="CK421" s="522" t="str">
        <f t="shared" si="693"/>
        <v/>
      </c>
      <c r="CL421" s="515" t="str">
        <f t="shared" si="694"/>
        <v/>
      </c>
      <c r="CM421" s="524" t="str">
        <f t="shared" si="695"/>
        <v/>
      </c>
      <c r="CN421" s="518" t="str">
        <f t="shared" si="696"/>
        <v/>
      </c>
      <c r="CO421" s="236" t="str">
        <f t="shared" si="697"/>
        <v/>
      </c>
      <c r="CP421" s="237" t="str">
        <f t="shared" si="698"/>
        <v/>
      </c>
      <c r="CQ421" s="494" t="str">
        <f t="shared" si="699"/>
        <v/>
      </c>
      <c r="CR421" s="493">
        <f t="shared" si="700"/>
        <v>0</v>
      </c>
      <c r="CS421" s="512" t="str">
        <f t="shared" si="701"/>
        <v/>
      </c>
      <c r="CT421" s="237" t="str">
        <f t="shared" si="702"/>
        <v/>
      </c>
      <c r="CU421" s="237" t="str">
        <f t="shared" si="703"/>
        <v/>
      </c>
      <c r="CV421" s="238">
        <f t="shared" si="704"/>
        <v>0</v>
      </c>
      <c r="CW421" s="236" t="str">
        <f t="shared" si="639"/>
        <v/>
      </c>
      <c r="CX421" s="237" t="str">
        <f t="shared" si="640"/>
        <v/>
      </c>
      <c r="CY421" s="494">
        <f t="shared" si="641"/>
        <v>0</v>
      </c>
      <c r="CZ421" s="493"/>
      <c r="DA421" s="236" t="str">
        <f t="shared" si="642"/>
        <v/>
      </c>
      <c r="DB421" s="237" t="str">
        <f t="shared" si="643"/>
        <v/>
      </c>
      <c r="DC421" s="494">
        <f t="shared" si="644"/>
        <v>0</v>
      </c>
      <c r="DD421" s="493"/>
      <c r="DE421" s="1335"/>
      <c r="DF421" s="1343">
        <f t="shared" si="645"/>
        <v>0</v>
      </c>
      <c r="DG421" s="528" t="str">
        <f t="shared" si="646"/>
        <v/>
      </c>
      <c r="DH421" s="494" t="str">
        <f t="shared" si="647"/>
        <v/>
      </c>
      <c r="DI421" s="53">
        <f t="shared" si="648"/>
        <v>0</v>
      </c>
      <c r="DJ421" s="432">
        <f t="shared" si="649"/>
        <v>0</v>
      </c>
      <c r="DK421" s="433">
        <f t="shared" si="705"/>
        <v>0</v>
      </c>
      <c r="DL421" s="53" t="str">
        <f t="shared" si="650"/>
        <v/>
      </c>
      <c r="DM421" s="105" t="str">
        <f t="shared" si="651"/>
        <v/>
      </c>
      <c r="DN421" s="104" t="str">
        <f t="shared" si="651"/>
        <v/>
      </c>
      <c r="DO421" s="434" t="str">
        <f t="shared" si="651"/>
        <v/>
      </c>
      <c r="DP421" s="672"/>
      <c r="DQ421" s="673"/>
      <c r="DR421" s="674"/>
      <c r="DS421" s="435">
        <f t="shared" si="706"/>
        <v>0</v>
      </c>
      <c r="DT421" s="228" t="str">
        <f t="shared" si="652"/>
        <v/>
      </c>
      <c r="DU421" s="236" t="str">
        <f t="shared" si="653"/>
        <v/>
      </c>
      <c r="DV421" s="237" t="str">
        <f t="shared" si="654"/>
        <v/>
      </c>
      <c r="DW421" s="237" t="str">
        <f t="shared" si="655"/>
        <v/>
      </c>
      <c r="DX421" s="238">
        <f t="shared" si="656"/>
        <v>0</v>
      </c>
      <c r="DY421" s="675"/>
      <c r="EA421" s="1363">
        <f t="shared" si="707"/>
        <v>0</v>
      </c>
      <c r="EB421" s="1363">
        <f t="shared" si="708"/>
        <v>0</v>
      </c>
      <c r="EC421" s="1363">
        <f t="shared" si="709"/>
        <v>0</v>
      </c>
      <c r="ED421" s="1363">
        <f t="shared" si="710"/>
        <v>0</v>
      </c>
      <c r="EE421" s="1363">
        <f t="shared" si="711"/>
        <v>0</v>
      </c>
      <c r="EF421" s="1363">
        <f t="shared" si="712"/>
        <v>0</v>
      </c>
      <c r="EG421" s="1363">
        <f t="shared" si="657"/>
        <v>0</v>
      </c>
    </row>
    <row r="422" spans="1:137" s="3" customFormat="1" ht="18" customHeight="1">
      <c r="A422" s="305" t="str">
        <f t="shared" si="631"/>
        <v/>
      </c>
      <c r="B422" s="174">
        <f t="shared" si="658"/>
        <v>0</v>
      </c>
      <c r="C422" s="1415" t="str">
        <f t="shared" si="632"/>
        <v>授業料</v>
      </c>
      <c r="D422" s="1415" t="str">
        <f t="shared" si="633"/>
        <v>入学金</v>
      </c>
      <c r="E422" s="174">
        <f t="shared" si="659"/>
        <v>0</v>
      </c>
      <c r="F422" s="305">
        <f t="shared" si="634"/>
        <v>0</v>
      </c>
      <c r="G422" s="475">
        <f t="shared" si="635"/>
        <v>405</v>
      </c>
      <c r="H422" s="430"/>
      <c r="I422" s="431"/>
      <c r="J422" s="658"/>
      <c r="K422" s="659"/>
      <c r="L422" s="659"/>
      <c r="M422" s="660"/>
      <c r="N422" s="661"/>
      <c r="O422" s="662"/>
      <c r="P422" s="658"/>
      <c r="Q422" s="659"/>
      <c r="R422" s="660"/>
      <c r="S422" s="663"/>
      <c r="T422" s="661"/>
      <c r="U422" s="664"/>
      <c r="V422" s="53" t="str">
        <f>IF(OR($R$5="",$T$5="",$J422="",$O422="",$U422=""),"",IF(ISERROR(VLOOKUP($C422,参照!$P$4:$V$112,5,FALSE)),0,VLOOKUP($C422,参照!$P$4:$V$112,5,FALSE)))</f>
        <v/>
      </c>
      <c r="W422" s="665"/>
      <c r="X422" s="54" t="str">
        <f>IF(OR($R$5="",$T$5="",$J422="",$O422="",$W422=""),"",IF(ISERROR(VLOOKUP($D422,参照!$P$4:$V$112,5,FALSE)),0,VLOOKUP($D422,参照!$P$4:$V$112,5,FALSE)))</f>
        <v/>
      </c>
      <c r="Y422" s="102"/>
      <c r="Z422" s="102"/>
      <c r="AA422" s="1177"/>
      <c r="AB422" s="227">
        <f t="shared" si="660"/>
        <v>0</v>
      </c>
      <c r="AC422" s="1122"/>
      <c r="AD422" s="352">
        <f t="shared" si="661"/>
        <v>0</v>
      </c>
      <c r="AE422" s="55"/>
      <c r="AF422" s="55" t="str">
        <f t="shared" si="662"/>
        <v/>
      </c>
      <c r="AG422" s="1124"/>
      <c r="AH422" s="760">
        <f t="shared" si="663"/>
        <v>0</v>
      </c>
      <c r="AI422" s="761">
        <f t="shared" si="664"/>
        <v>0</v>
      </c>
      <c r="AJ422" s="1126"/>
      <c r="AK422" s="1127"/>
      <c r="AL422" s="670"/>
      <c r="AM422" s="1127"/>
      <c r="AN422" s="670"/>
      <c r="AO422" s="1179"/>
      <c r="AP422" s="669"/>
      <c r="AQ422" s="1127"/>
      <c r="AR422" s="670"/>
      <c r="AS422" s="1127"/>
      <c r="AT422" s="670"/>
      <c r="AU422" s="1127"/>
      <c r="AV422" s="575" t="str">
        <f t="shared" si="665"/>
        <v>○</v>
      </c>
      <c r="AW422" s="576" t="str">
        <f t="shared" si="666"/>
        <v>○</v>
      </c>
      <c r="AX422" s="576" t="str">
        <f t="shared" si="667"/>
        <v>○</v>
      </c>
      <c r="AY422" s="576" t="str">
        <f t="shared" si="668"/>
        <v>○</v>
      </c>
      <c r="AZ422" s="576" t="str">
        <f t="shared" si="669"/>
        <v>○</v>
      </c>
      <c r="BA422" s="577" t="str">
        <f t="shared" si="670"/>
        <v>○</v>
      </c>
      <c r="BB422" s="578">
        <f t="shared" si="671"/>
        <v>0</v>
      </c>
      <c r="BC422" s="767">
        <f t="shared" si="672"/>
        <v>0</v>
      </c>
      <c r="BD422" s="768">
        <f t="shared" si="672"/>
        <v>0</v>
      </c>
      <c r="BE422" s="769">
        <f t="shared" si="672"/>
        <v>0</v>
      </c>
      <c r="BF422" s="587">
        <f t="shared" si="673"/>
        <v>0</v>
      </c>
      <c r="BG422" s="503">
        <f t="shared" si="674"/>
        <v>0</v>
      </c>
      <c r="BH422" s="504">
        <f t="shared" si="674"/>
        <v>0</v>
      </c>
      <c r="BI422" s="505">
        <f t="shared" si="674"/>
        <v>0</v>
      </c>
      <c r="BJ422" s="506">
        <f t="shared" si="675"/>
        <v>0</v>
      </c>
      <c r="BK422" s="236">
        <f t="array" ref="BK422">IF($BB422&gt;0,"ｴﾗｰ",SUM(IF($AJ422:$AO422=BK$15,IF($AJ$17:$AO$17="○",$AG422))))</f>
        <v>0</v>
      </c>
      <c r="BL422" s="237">
        <f t="array" ref="BL422">IF($BB422&gt;0,"ｴﾗｰ",SUM(IF($AJ422:$AO422=BL$15,IF($AJ$17:$AO$17="○",$AG422))))</f>
        <v>0</v>
      </c>
      <c r="BM422" s="488">
        <f t="array" ref="BM422">IF($BB422&gt;0,"ｴﾗｰ",SUM(IF($AJ422:$AO422=BM$15,IF($AJ$17:$AO$17="○",$AG422))))</f>
        <v>0</v>
      </c>
      <c r="BN422" s="493">
        <f t="shared" si="676"/>
        <v>0</v>
      </c>
      <c r="BO422" s="236">
        <f t="array" ref="BO422">IF($BB422&gt;0,"ｴﾗｰ",SUM(IF($AP422:$AU422=BO$15,IF($AP$17:$AU$17="○",$AG422))))</f>
        <v>0</v>
      </c>
      <c r="BP422" s="237">
        <f t="array" ref="BP422">IF($BB422&gt;0,"ｴﾗｰ",SUM(IF($AP422:$AU422=BP$15,IF($AP$17:$AU$17="○",$AG422))))</f>
        <v>0</v>
      </c>
      <c r="BQ422" s="494">
        <f t="array" ref="BQ422">IF($BB422&gt;0,"ｴﾗｰ",SUM(IF($AP422:$AU422=BQ$15,IF($AP$17:$AU$17="○",$AG422))))</f>
        <v>0</v>
      </c>
      <c r="BR422" s="490">
        <f t="shared" si="677"/>
        <v>0</v>
      </c>
      <c r="BS422" s="236" t="str">
        <f t="shared" si="636"/>
        <v/>
      </c>
      <c r="BT422" s="237" t="str">
        <f t="shared" si="637"/>
        <v/>
      </c>
      <c r="BU422" s="488" t="str">
        <f t="shared" si="638"/>
        <v/>
      </c>
      <c r="BV422" s="532">
        <f t="shared" si="678"/>
        <v>0</v>
      </c>
      <c r="BW422" s="512" t="str">
        <f t="shared" si="679"/>
        <v>ｴﾗｰ</v>
      </c>
      <c r="BX422" s="237" t="str">
        <f t="shared" si="680"/>
        <v>ｴﾗｰ</v>
      </c>
      <c r="BY422" s="494" t="str">
        <f t="shared" si="681"/>
        <v>ｴﾗｰ</v>
      </c>
      <c r="BZ422" s="628">
        <f t="shared" si="682"/>
        <v>0</v>
      </c>
      <c r="CA422" s="528" t="str">
        <f t="shared" si="683"/>
        <v/>
      </c>
      <c r="CB422" s="237" t="str">
        <f t="shared" si="684"/>
        <v/>
      </c>
      <c r="CC422" s="494" t="str">
        <f t="shared" si="685"/>
        <v/>
      </c>
      <c r="CD422" s="635">
        <f t="shared" si="686"/>
        <v>0</v>
      </c>
      <c r="CE422" s="528" t="str">
        <f t="shared" si="687"/>
        <v/>
      </c>
      <c r="CF422" s="237" t="str">
        <f t="shared" si="688"/>
        <v/>
      </c>
      <c r="CG422" s="494" t="str">
        <f t="shared" si="689"/>
        <v/>
      </c>
      <c r="CH422" s="635">
        <f t="shared" si="690"/>
        <v>0</v>
      </c>
      <c r="CI422" s="535" t="str">
        <f t="shared" si="691"/>
        <v/>
      </c>
      <c r="CJ422" s="515" t="str">
        <f t="shared" si="692"/>
        <v/>
      </c>
      <c r="CK422" s="522" t="str">
        <f t="shared" si="693"/>
        <v/>
      </c>
      <c r="CL422" s="515" t="str">
        <f t="shared" si="694"/>
        <v/>
      </c>
      <c r="CM422" s="524" t="str">
        <f t="shared" si="695"/>
        <v/>
      </c>
      <c r="CN422" s="518" t="str">
        <f t="shared" si="696"/>
        <v/>
      </c>
      <c r="CO422" s="236" t="str">
        <f t="shared" si="697"/>
        <v/>
      </c>
      <c r="CP422" s="237" t="str">
        <f t="shared" si="698"/>
        <v/>
      </c>
      <c r="CQ422" s="494" t="str">
        <f t="shared" si="699"/>
        <v/>
      </c>
      <c r="CR422" s="493">
        <f t="shared" si="700"/>
        <v>0</v>
      </c>
      <c r="CS422" s="512" t="str">
        <f t="shared" si="701"/>
        <v/>
      </c>
      <c r="CT422" s="237" t="str">
        <f t="shared" si="702"/>
        <v/>
      </c>
      <c r="CU422" s="237" t="str">
        <f t="shared" si="703"/>
        <v/>
      </c>
      <c r="CV422" s="238">
        <f t="shared" si="704"/>
        <v>0</v>
      </c>
      <c r="CW422" s="236" t="str">
        <f t="shared" si="639"/>
        <v/>
      </c>
      <c r="CX422" s="237" t="str">
        <f t="shared" si="640"/>
        <v/>
      </c>
      <c r="CY422" s="494">
        <f t="shared" si="641"/>
        <v>0</v>
      </c>
      <c r="CZ422" s="493"/>
      <c r="DA422" s="236" t="str">
        <f t="shared" si="642"/>
        <v/>
      </c>
      <c r="DB422" s="237" t="str">
        <f t="shared" si="643"/>
        <v/>
      </c>
      <c r="DC422" s="494">
        <f t="shared" si="644"/>
        <v>0</v>
      </c>
      <c r="DD422" s="493"/>
      <c r="DE422" s="1335"/>
      <c r="DF422" s="1343">
        <f t="shared" si="645"/>
        <v>0</v>
      </c>
      <c r="DG422" s="528" t="str">
        <f t="shared" si="646"/>
        <v/>
      </c>
      <c r="DH422" s="494" t="str">
        <f t="shared" si="647"/>
        <v/>
      </c>
      <c r="DI422" s="53">
        <f t="shared" si="648"/>
        <v>0</v>
      </c>
      <c r="DJ422" s="432">
        <f t="shared" si="649"/>
        <v>0</v>
      </c>
      <c r="DK422" s="433">
        <f t="shared" si="705"/>
        <v>0</v>
      </c>
      <c r="DL422" s="53" t="str">
        <f t="shared" si="650"/>
        <v/>
      </c>
      <c r="DM422" s="105" t="str">
        <f t="shared" si="651"/>
        <v/>
      </c>
      <c r="DN422" s="104" t="str">
        <f t="shared" si="651"/>
        <v/>
      </c>
      <c r="DO422" s="434" t="str">
        <f t="shared" si="651"/>
        <v/>
      </c>
      <c r="DP422" s="672"/>
      <c r="DQ422" s="673"/>
      <c r="DR422" s="674"/>
      <c r="DS422" s="435">
        <f t="shared" si="706"/>
        <v>0</v>
      </c>
      <c r="DT422" s="228" t="str">
        <f t="shared" si="652"/>
        <v/>
      </c>
      <c r="DU422" s="236" t="str">
        <f t="shared" si="653"/>
        <v/>
      </c>
      <c r="DV422" s="237" t="str">
        <f t="shared" si="654"/>
        <v/>
      </c>
      <c r="DW422" s="237" t="str">
        <f t="shared" si="655"/>
        <v/>
      </c>
      <c r="DX422" s="238">
        <f t="shared" si="656"/>
        <v>0</v>
      </c>
      <c r="DY422" s="675"/>
      <c r="EA422" s="1363">
        <f t="shared" si="707"/>
        <v>0</v>
      </c>
      <c r="EB422" s="1363">
        <f t="shared" si="708"/>
        <v>0</v>
      </c>
      <c r="EC422" s="1363">
        <f t="shared" si="709"/>
        <v>0</v>
      </c>
      <c r="ED422" s="1363">
        <f t="shared" si="710"/>
        <v>0</v>
      </c>
      <c r="EE422" s="1363">
        <f t="shared" si="711"/>
        <v>0</v>
      </c>
      <c r="EF422" s="1363">
        <f t="shared" si="712"/>
        <v>0</v>
      </c>
      <c r="EG422" s="1363">
        <f t="shared" si="657"/>
        <v>0</v>
      </c>
    </row>
    <row r="423" spans="1:137" s="3" customFormat="1" ht="18" customHeight="1">
      <c r="A423" s="305" t="str">
        <f t="shared" si="631"/>
        <v/>
      </c>
      <c r="B423" s="174">
        <f t="shared" si="658"/>
        <v>0</v>
      </c>
      <c r="C423" s="1415" t="str">
        <f t="shared" si="632"/>
        <v>授業料</v>
      </c>
      <c r="D423" s="1415" t="str">
        <f t="shared" si="633"/>
        <v>入学金</v>
      </c>
      <c r="E423" s="174">
        <f t="shared" si="659"/>
        <v>0</v>
      </c>
      <c r="F423" s="305">
        <f t="shared" si="634"/>
        <v>0</v>
      </c>
      <c r="G423" s="475">
        <f t="shared" si="635"/>
        <v>406</v>
      </c>
      <c r="H423" s="430"/>
      <c r="I423" s="431"/>
      <c r="J423" s="658"/>
      <c r="K423" s="659"/>
      <c r="L423" s="659"/>
      <c r="M423" s="660"/>
      <c r="N423" s="661"/>
      <c r="O423" s="662"/>
      <c r="P423" s="658"/>
      <c r="Q423" s="659"/>
      <c r="R423" s="660"/>
      <c r="S423" s="663"/>
      <c r="T423" s="661"/>
      <c r="U423" s="664"/>
      <c r="V423" s="53" t="str">
        <f>IF(OR($R$5="",$T$5="",$J423="",$O423="",$U423=""),"",IF(ISERROR(VLOOKUP($C423,参照!$P$4:$V$112,5,FALSE)),0,VLOOKUP($C423,参照!$P$4:$V$112,5,FALSE)))</f>
        <v/>
      </c>
      <c r="W423" s="665"/>
      <c r="X423" s="54" t="str">
        <f>IF(OR($R$5="",$T$5="",$J423="",$O423="",$W423=""),"",IF(ISERROR(VLOOKUP($D423,参照!$P$4:$V$112,5,FALSE)),0,VLOOKUP($D423,参照!$P$4:$V$112,5,FALSE)))</f>
        <v/>
      </c>
      <c r="Y423" s="102"/>
      <c r="Z423" s="102"/>
      <c r="AA423" s="1177"/>
      <c r="AB423" s="227">
        <f t="shared" si="660"/>
        <v>0</v>
      </c>
      <c r="AC423" s="1122"/>
      <c r="AD423" s="352">
        <f t="shared" si="661"/>
        <v>0</v>
      </c>
      <c r="AE423" s="55"/>
      <c r="AF423" s="55" t="str">
        <f t="shared" si="662"/>
        <v/>
      </c>
      <c r="AG423" s="1124"/>
      <c r="AH423" s="760">
        <f t="shared" si="663"/>
        <v>0</v>
      </c>
      <c r="AI423" s="761">
        <f t="shared" si="664"/>
        <v>0</v>
      </c>
      <c r="AJ423" s="1126"/>
      <c r="AK423" s="1127"/>
      <c r="AL423" s="670"/>
      <c r="AM423" s="1127"/>
      <c r="AN423" s="670"/>
      <c r="AO423" s="1179"/>
      <c r="AP423" s="669"/>
      <c r="AQ423" s="1127"/>
      <c r="AR423" s="670"/>
      <c r="AS423" s="1127"/>
      <c r="AT423" s="670"/>
      <c r="AU423" s="1127"/>
      <c r="AV423" s="575" t="str">
        <f t="shared" si="665"/>
        <v>○</v>
      </c>
      <c r="AW423" s="576" t="str">
        <f t="shared" si="666"/>
        <v>○</v>
      </c>
      <c r="AX423" s="576" t="str">
        <f t="shared" si="667"/>
        <v>○</v>
      </c>
      <c r="AY423" s="576" t="str">
        <f t="shared" si="668"/>
        <v>○</v>
      </c>
      <c r="AZ423" s="576" t="str">
        <f t="shared" si="669"/>
        <v>○</v>
      </c>
      <c r="BA423" s="577" t="str">
        <f t="shared" si="670"/>
        <v>○</v>
      </c>
      <c r="BB423" s="578">
        <f t="shared" si="671"/>
        <v>0</v>
      </c>
      <c r="BC423" s="767">
        <f t="shared" si="672"/>
        <v>0</v>
      </c>
      <c r="BD423" s="768">
        <f t="shared" si="672"/>
        <v>0</v>
      </c>
      <c r="BE423" s="769">
        <f t="shared" si="672"/>
        <v>0</v>
      </c>
      <c r="BF423" s="587">
        <f t="shared" si="673"/>
        <v>0</v>
      </c>
      <c r="BG423" s="503">
        <f t="shared" si="674"/>
        <v>0</v>
      </c>
      <c r="BH423" s="504">
        <f t="shared" si="674"/>
        <v>0</v>
      </c>
      <c r="BI423" s="505">
        <f t="shared" si="674"/>
        <v>0</v>
      </c>
      <c r="BJ423" s="506">
        <f t="shared" si="675"/>
        <v>0</v>
      </c>
      <c r="BK423" s="236">
        <f t="array" ref="BK423">IF($BB423&gt;0,"ｴﾗｰ",SUM(IF($AJ423:$AO423=BK$15,IF($AJ$17:$AO$17="○",$AG423))))</f>
        <v>0</v>
      </c>
      <c r="BL423" s="237">
        <f t="array" ref="BL423">IF($BB423&gt;0,"ｴﾗｰ",SUM(IF($AJ423:$AO423=BL$15,IF($AJ$17:$AO$17="○",$AG423))))</f>
        <v>0</v>
      </c>
      <c r="BM423" s="488">
        <f t="array" ref="BM423">IF($BB423&gt;0,"ｴﾗｰ",SUM(IF($AJ423:$AO423=BM$15,IF($AJ$17:$AO$17="○",$AG423))))</f>
        <v>0</v>
      </c>
      <c r="BN423" s="493">
        <f t="shared" si="676"/>
        <v>0</v>
      </c>
      <c r="BO423" s="236">
        <f t="array" ref="BO423">IF($BB423&gt;0,"ｴﾗｰ",SUM(IF($AP423:$AU423=BO$15,IF($AP$17:$AU$17="○",$AG423))))</f>
        <v>0</v>
      </c>
      <c r="BP423" s="237">
        <f t="array" ref="BP423">IF($BB423&gt;0,"ｴﾗｰ",SUM(IF($AP423:$AU423=BP$15,IF($AP$17:$AU$17="○",$AG423))))</f>
        <v>0</v>
      </c>
      <c r="BQ423" s="494">
        <f t="array" ref="BQ423">IF($BB423&gt;0,"ｴﾗｰ",SUM(IF($AP423:$AU423=BQ$15,IF($AP$17:$AU$17="○",$AG423))))</f>
        <v>0</v>
      </c>
      <c r="BR423" s="490">
        <f t="shared" si="677"/>
        <v>0</v>
      </c>
      <c r="BS423" s="236" t="str">
        <f t="shared" si="636"/>
        <v/>
      </c>
      <c r="BT423" s="237" t="str">
        <f t="shared" si="637"/>
        <v/>
      </c>
      <c r="BU423" s="488" t="str">
        <f t="shared" si="638"/>
        <v/>
      </c>
      <c r="BV423" s="532">
        <f t="shared" si="678"/>
        <v>0</v>
      </c>
      <c r="BW423" s="512" t="str">
        <f t="shared" si="679"/>
        <v>ｴﾗｰ</v>
      </c>
      <c r="BX423" s="237" t="str">
        <f t="shared" si="680"/>
        <v>ｴﾗｰ</v>
      </c>
      <c r="BY423" s="494" t="str">
        <f t="shared" si="681"/>
        <v>ｴﾗｰ</v>
      </c>
      <c r="BZ423" s="628">
        <f t="shared" si="682"/>
        <v>0</v>
      </c>
      <c r="CA423" s="528" t="str">
        <f t="shared" si="683"/>
        <v/>
      </c>
      <c r="CB423" s="237" t="str">
        <f t="shared" si="684"/>
        <v/>
      </c>
      <c r="CC423" s="494" t="str">
        <f t="shared" si="685"/>
        <v/>
      </c>
      <c r="CD423" s="635">
        <f t="shared" si="686"/>
        <v>0</v>
      </c>
      <c r="CE423" s="528" t="str">
        <f t="shared" si="687"/>
        <v/>
      </c>
      <c r="CF423" s="237" t="str">
        <f t="shared" si="688"/>
        <v/>
      </c>
      <c r="CG423" s="494" t="str">
        <f t="shared" si="689"/>
        <v/>
      </c>
      <c r="CH423" s="635">
        <f t="shared" si="690"/>
        <v>0</v>
      </c>
      <c r="CI423" s="535" t="str">
        <f t="shared" si="691"/>
        <v/>
      </c>
      <c r="CJ423" s="515" t="str">
        <f t="shared" si="692"/>
        <v/>
      </c>
      <c r="CK423" s="522" t="str">
        <f t="shared" si="693"/>
        <v/>
      </c>
      <c r="CL423" s="515" t="str">
        <f t="shared" si="694"/>
        <v/>
      </c>
      <c r="CM423" s="524" t="str">
        <f t="shared" si="695"/>
        <v/>
      </c>
      <c r="CN423" s="518" t="str">
        <f t="shared" si="696"/>
        <v/>
      </c>
      <c r="CO423" s="236" t="str">
        <f t="shared" si="697"/>
        <v/>
      </c>
      <c r="CP423" s="237" t="str">
        <f t="shared" si="698"/>
        <v/>
      </c>
      <c r="CQ423" s="494" t="str">
        <f t="shared" si="699"/>
        <v/>
      </c>
      <c r="CR423" s="493">
        <f t="shared" si="700"/>
        <v>0</v>
      </c>
      <c r="CS423" s="512" t="str">
        <f t="shared" si="701"/>
        <v/>
      </c>
      <c r="CT423" s="237" t="str">
        <f t="shared" si="702"/>
        <v/>
      </c>
      <c r="CU423" s="237" t="str">
        <f t="shared" si="703"/>
        <v/>
      </c>
      <c r="CV423" s="238">
        <f t="shared" si="704"/>
        <v>0</v>
      </c>
      <c r="CW423" s="236" t="str">
        <f t="shared" si="639"/>
        <v/>
      </c>
      <c r="CX423" s="237" t="str">
        <f t="shared" si="640"/>
        <v/>
      </c>
      <c r="CY423" s="494">
        <f t="shared" si="641"/>
        <v>0</v>
      </c>
      <c r="CZ423" s="493"/>
      <c r="DA423" s="236" t="str">
        <f t="shared" si="642"/>
        <v/>
      </c>
      <c r="DB423" s="237" t="str">
        <f t="shared" si="643"/>
        <v/>
      </c>
      <c r="DC423" s="494">
        <f t="shared" si="644"/>
        <v>0</v>
      </c>
      <c r="DD423" s="493"/>
      <c r="DE423" s="1335"/>
      <c r="DF423" s="1343">
        <f t="shared" si="645"/>
        <v>0</v>
      </c>
      <c r="DG423" s="528" t="str">
        <f t="shared" si="646"/>
        <v/>
      </c>
      <c r="DH423" s="494" t="str">
        <f t="shared" si="647"/>
        <v/>
      </c>
      <c r="DI423" s="53">
        <f t="shared" si="648"/>
        <v>0</v>
      </c>
      <c r="DJ423" s="432">
        <f t="shared" si="649"/>
        <v>0</v>
      </c>
      <c r="DK423" s="433">
        <f t="shared" si="705"/>
        <v>0</v>
      </c>
      <c r="DL423" s="53" t="str">
        <f t="shared" si="650"/>
        <v/>
      </c>
      <c r="DM423" s="105" t="str">
        <f t="shared" si="651"/>
        <v/>
      </c>
      <c r="DN423" s="104" t="str">
        <f t="shared" si="651"/>
        <v/>
      </c>
      <c r="DO423" s="434" t="str">
        <f t="shared" si="651"/>
        <v/>
      </c>
      <c r="DP423" s="672"/>
      <c r="DQ423" s="673"/>
      <c r="DR423" s="674"/>
      <c r="DS423" s="435">
        <f t="shared" si="706"/>
        <v>0</v>
      </c>
      <c r="DT423" s="228" t="str">
        <f t="shared" si="652"/>
        <v/>
      </c>
      <c r="DU423" s="236" t="str">
        <f t="shared" si="653"/>
        <v/>
      </c>
      <c r="DV423" s="237" t="str">
        <f t="shared" si="654"/>
        <v/>
      </c>
      <c r="DW423" s="237" t="str">
        <f t="shared" si="655"/>
        <v/>
      </c>
      <c r="DX423" s="238">
        <f t="shared" si="656"/>
        <v>0</v>
      </c>
      <c r="DY423" s="675"/>
      <c r="EA423" s="1363">
        <f t="shared" si="707"/>
        <v>0</v>
      </c>
      <c r="EB423" s="1363">
        <f t="shared" si="708"/>
        <v>0</v>
      </c>
      <c r="EC423" s="1363">
        <f t="shared" si="709"/>
        <v>0</v>
      </c>
      <c r="ED423" s="1363">
        <f t="shared" si="710"/>
        <v>0</v>
      </c>
      <c r="EE423" s="1363">
        <f t="shared" si="711"/>
        <v>0</v>
      </c>
      <c r="EF423" s="1363">
        <f t="shared" si="712"/>
        <v>0</v>
      </c>
      <c r="EG423" s="1363">
        <f t="shared" si="657"/>
        <v>0</v>
      </c>
    </row>
    <row r="424" spans="1:137" s="3" customFormat="1" ht="18" customHeight="1">
      <c r="A424" s="305" t="str">
        <f t="shared" si="631"/>
        <v/>
      </c>
      <c r="B424" s="174">
        <f t="shared" si="658"/>
        <v>0</v>
      </c>
      <c r="C424" s="1415" t="str">
        <f t="shared" si="632"/>
        <v>授業料</v>
      </c>
      <c r="D424" s="1415" t="str">
        <f t="shared" si="633"/>
        <v>入学金</v>
      </c>
      <c r="E424" s="174">
        <f t="shared" si="659"/>
        <v>0</v>
      </c>
      <c r="F424" s="305">
        <f t="shared" si="634"/>
        <v>0</v>
      </c>
      <c r="G424" s="475">
        <f t="shared" si="635"/>
        <v>407</v>
      </c>
      <c r="H424" s="430"/>
      <c r="I424" s="431"/>
      <c r="J424" s="658"/>
      <c r="K424" s="659"/>
      <c r="L424" s="659"/>
      <c r="M424" s="660"/>
      <c r="N424" s="661"/>
      <c r="O424" s="662"/>
      <c r="P424" s="658"/>
      <c r="Q424" s="659"/>
      <c r="R424" s="660"/>
      <c r="S424" s="663"/>
      <c r="T424" s="661"/>
      <c r="U424" s="664"/>
      <c r="V424" s="53" t="str">
        <f>IF(OR($R$5="",$T$5="",$J424="",$O424="",$U424=""),"",IF(ISERROR(VLOOKUP($C424,参照!$P$4:$V$112,5,FALSE)),0,VLOOKUP($C424,参照!$P$4:$V$112,5,FALSE)))</f>
        <v/>
      </c>
      <c r="W424" s="665"/>
      <c r="X424" s="54" t="str">
        <f>IF(OR($R$5="",$T$5="",$J424="",$O424="",$W424=""),"",IF(ISERROR(VLOOKUP($D424,参照!$P$4:$V$112,5,FALSE)),0,VLOOKUP($D424,参照!$P$4:$V$112,5,FALSE)))</f>
        <v/>
      </c>
      <c r="Y424" s="102"/>
      <c r="Z424" s="102"/>
      <c r="AA424" s="1177"/>
      <c r="AB424" s="227">
        <f t="shared" si="660"/>
        <v>0</v>
      </c>
      <c r="AC424" s="1122"/>
      <c r="AD424" s="352">
        <f t="shared" si="661"/>
        <v>0</v>
      </c>
      <c r="AE424" s="55"/>
      <c r="AF424" s="55" t="str">
        <f t="shared" si="662"/>
        <v/>
      </c>
      <c r="AG424" s="1124"/>
      <c r="AH424" s="760">
        <f t="shared" si="663"/>
        <v>0</v>
      </c>
      <c r="AI424" s="761">
        <f t="shared" si="664"/>
        <v>0</v>
      </c>
      <c r="AJ424" s="1126"/>
      <c r="AK424" s="1127"/>
      <c r="AL424" s="670"/>
      <c r="AM424" s="1127"/>
      <c r="AN424" s="670"/>
      <c r="AO424" s="1179"/>
      <c r="AP424" s="669"/>
      <c r="AQ424" s="1127"/>
      <c r="AR424" s="670"/>
      <c r="AS424" s="1127"/>
      <c r="AT424" s="670"/>
      <c r="AU424" s="1127"/>
      <c r="AV424" s="575" t="str">
        <f t="shared" si="665"/>
        <v>○</v>
      </c>
      <c r="AW424" s="576" t="str">
        <f t="shared" si="666"/>
        <v>○</v>
      </c>
      <c r="AX424" s="576" t="str">
        <f t="shared" si="667"/>
        <v>○</v>
      </c>
      <c r="AY424" s="576" t="str">
        <f t="shared" si="668"/>
        <v>○</v>
      </c>
      <c r="AZ424" s="576" t="str">
        <f t="shared" si="669"/>
        <v>○</v>
      </c>
      <c r="BA424" s="577" t="str">
        <f t="shared" si="670"/>
        <v>○</v>
      </c>
      <c r="BB424" s="578">
        <f t="shared" si="671"/>
        <v>0</v>
      </c>
      <c r="BC424" s="767">
        <f t="shared" si="672"/>
        <v>0</v>
      </c>
      <c r="BD424" s="768">
        <f t="shared" si="672"/>
        <v>0</v>
      </c>
      <c r="BE424" s="769">
        <f t="shared" si="672"/>
        <v>0</v>
      </c>
      <c r="BF424" s="587">
        <f t="shared" si="673"/>
        <v>0</v>
      </c>
      <c r="BG424" s="503">
        <f t="shared" si="674"/>
        <v>0</v>
      </c>
      <c r="BH424" s="504">
        <f t="shared" si="674"/>
        <v>0</v>
      </c>
      <c r="BI424" s="505">
        <f t="shared" si="674"/>
        <v>0</v>
      </c>
      <c r="BJ424" s="506">
        <f t="shared" si="675"/>
        <v>0</v>
      </c>
      <c r="BK424" s="236">
        <f t="array" ref="BK424">IF($BB424&gt;0,"ｴﾗｰ",SUM(IF($AJ424:$AO424=BK$15,IF($AJ$17:$AO$17="○",$AG424))))</f>
        <v>0</v>
      </c>
      <c r="BL424" s="237">
        <f t="array" ref="BL424">IF($BB424&gt;0,"ｴﾗｰ",SUM(IF($AJ424:$AO424=BL$15,IF($AJ$17:$AO$17="○",$AG424))))</f>
        <v>0</v>
      </c>
      <c r="BM424" s="488">
        <f t="array" ref="BM424">IF($BB424&gt;0,"ｴﾗｰ",SUM(IF($AJ424:$AO424=BM$15,IF($AJ$17:$AO$17="○",$AG424))))</f>
        <v>0</v>
      </c>
      <c r="BN424" s="493">
        <f t="shared" si="676"/>
        <v>0</v>
      </c>
      <c r="BO424" s="236">
        <f t="array" ref="BO424">IF($BB424&gt;0,"ｴﾗｰ",SUM(IF($AP424:$AU424=BO$15,IF($AP$17:$AU$17="○",$AG424))))</f>
        <v>0</v>
      </c>
      <c r="BP424" s="237">
        <f t="array" ref="BP424">IF($BB424&gt;0,"ｴﾗｰ",SUM(IF($AP424:$AU424=BP$15,IF($AP$17:$AU$17="○",$AG424))))</f>
        <v>0</v>
      </c>
      <c r="BQ424" s="494">
        <f t="array" ref="BQ424">IF($BB424&gt;0,"ｴﾗｰ",SUM(IF($AP424:$AU424=BQ$15,IF($AP$17:$AU$17="○",$AG424))))</f>
        <v>0</v>
      </c>
      <c r="BR424" s="490">
        <f t="shared" si="677"/>
        <v>0</v>
      </c>
      <c r="BS424" s="236" t="str">
        <f t="shared" si="636"/>
        <v/>
      </c>
      <c r="BT424" s="237" t="str">
        <f t="shared" si="637"/>
        <v/>
      </c>
      <c r="BU424" s="488" t="str">
        <f t="shared" si="638"/>
        <v/>
      </c>
      <c r="BV424" s="532">
        <f t="shared" si="678"/>
        <v>0</v>
      </c>
      <c r="BW424" s="512" t="str">
        <f t="shared" si="679"/>
        <v>ｴﾗｰ</v>
      </c>
      <c r="BX424" s="237" t="str">
        <f t="shared" si="680"/>
        <v>ｴﾗｰ</v>
      </c>
      <c r="BY424" s="494" t="str">
        <f t="shared" si="681"/>
        <v>ｴﾗｰ</v>
      </c>
      <c r="BZ424" s="628">
        <f t="shared" si="682"/>
        <v>0</v>
      </c>
      <c r="CA424" s="528" t="str">
        <f t="shared" si="683"/>
        <v/>
      </c>
      <c r="CB424" s="237" t="str">
        <f t="shared" si="684"/>
        <v/>
      </c>
      <c r="CC424" s="494" t="str">
        <f t="shared" si="685"/>
        <v/>
      </c>
      <c r="CD424" s="635">
        <f t="shared" si="686"/>
        <v>0</v>
      </c>
      <c r="CE424" s="528" t="str">
        <f t="shared" si="687"/>
        <v/>
      </c>
      <c r="CF424" s="237" t="str">
        <f t="shared" si="688"/>
        <v/>
      </c>
      <c r="CG424" s="494" t="str">
        <f t="shared" si="689"/>
        <v/>
      </c>
      <c r="CH424" s="635">
        <f t="shared" si="690"/>
        <v>0</v>
      </c>
      <c r="CI424" s="535" t="str">
        <f t="shared" si="691"/>
        <v/>
      </c>
      <c r="CJ424" s="515" t="str">
        <f t="shared" si="692"/>
        <v/>
      </c>
      <c r="CK424" s="522" t="str">
        <f t="shared" si="693"/>
        <v/>
      </c>
      <c r="CL424" s="515" t="str">
        <f t="shared" si="694"/>
        <v/>
      </c>
      <c r="CM424" s="524" t="str">
        <f t="shared" si="695"/>
        <v/>
      </c>
      <c r="CN424" s="518" t="str">
        <f t="shared" si="696"/>
        <v/>
      </c>
      <c r="CO424" s="236" t="str">
        <f t="shared" si="697"/>
        <v/>
      </c>
      <c r="CP424" s="237" t="str">
        <f t="shared" si="698"/>
        <v/>
      </c>
      <c r="CQ424" s="494" t="str">
        <f t="shared" si="699"/>
        <v/>
      </c>
      <c r="CR424" s="493">
        <f t="shared" si="700"/>
        <v>0</v>
      </c>
      <c r="CS424" s="512" t="str">
        <f t="shared" si="701"/>
        <v/>
      </c>
      <c r="CT424" s="237" t="str">
        <f t="shared" si="702"/>
        <v/>
      </c>
      <c r="CU424" s="237" t="str">
        <f t="shared" si="703"/>
        <v/>
      </c>
      <c r="CV424" s="238">
        <f t="shared" si="704"/>
        <v>0</v>
      </c>
      <c r="CW424" s="236" t="str">
        <f t="shared" si="639"/>
        <v/>
      </c>
      <c r="CX424" s="237" t="str">
        <f t="shared" si="640"/>
        <v/>
      </c>
      <c r="CY424" s="494">
        <f t="shared" si="641"/>
        <v>0</v>
      </c>
      <c r="CZ424" s="493"/>
      <c r="DA424" s="236" t="str">
        <f t="shared" si="642"/>
        <v/>
      </c>
      <c r="DB424" s="237" t="str">
        <f t="shared" si="643"/>
        <v/>
      </c>
      <c r="DC424" s="494">
        <f t="shared" si="644"/>
        <v>0</v>
      </c>
      <c r="DD424" s="493"/>
      <c r="DE424" s="1335"/>
      <c r="DF424" s="1343">
        <f t="shared" si="645"/>
        <v>0</v>
      </c>
      <c r="DG424" s="528" t="str">
        <f t="shared" si="646"/>
        <v/>
      </c>
      <c r="DH424" s="494" t="str">
        <f t="shared" si="647"/>
        <v/>
      </c>
      <c r="DI424" s="53">
        <f t="shared" si="648"/>
        <v>0</v>
      </c>
      <c r="DJ424" s="432">
        <f t="shared" si="649"/>
        <v>0</v>
      </c>
      <c r="DK424" s="433">
        <f t="shared" si="705"/>
        <v>0</v>
      </c>
      <c r="DL424" s="53" t="str">
        <f t="shared" si="650"/>
        <v/>
      </c>
      <c r="DM424" s="105" t="str">
        <f t="shared" si="651"/>
        <v/>
      </c>
      <c r="DN424" s="104" t="str">
        <f t="shared" si="651"/>
        <v/>
      </c>
      <c r="DO424" s="434" t="str">
        <f t="shared" si="651"/>
        <v/>
      </c>
      <c r="DP424" s="672"/>
      <c r="DQ424" s="673"/>
      <c r="DR424" s="674"/>
      <c r="DS424" s="435">
        <f t="shared" si="706"/>
        <v>0</v>
      </c>
      <c r="DT424" s="228" t="str">
        <f t="shared" si="652"/>
        <v/>
      </c>
      <c r="DU424" s="236" t="str">
        <f t="shared" si="653"/>
        <v/>
      </c>
      <c r="DV424" s="237" t="str">
        <f t="shared" si="654"/>
        <v/>
      </c>
      <c r="DW424" s="237" t="str">
        <f t="shared" si="655"/>
        <v/>
      </c>
      <c r="DX424" s="238">
        <f t="shared" si="656"/>
        <v>0</v>
      </c>
      <c r="DY424" s="675"/>
      <c r="EA424" s="1363">
        <f t="shared" si="707"/>
        <v>0</v>
      </c>
      <c r="EB424" s="1363">
        <f t="shared" si="708"/>
        <v>0</v>
      </c>
      <c r="EC424" s="1363">
        <f t="shared" si="709"/>
        <v>0</v>
      </c>
      <c r="ED424" s="1363">
        <f t="shared" si="710"/>
        <v>0</v>
      </c>
      <c r="EE424" s="1363">
        <f t="shared" si="711"/>
        <v>0</v>
      </c>
      <c r="EF424" s="1363">
        <f t="shared" si="712"/>
        <v>0</v>
      </c>
      <c r="EG424" s="1363">
        <f t="shared" si="657"/>
        <v>0</v>
      </c>
    </row>
    <row r="425" spans="1:137" s="3" customFormat="1" ht="18" customHeight="1">
      <c r="A425" s="305" t="str">
        <f t="shared" si="631"/>
        <v/>
      </c>
      <c r="B425" s="174">
        <f t="shared" si="658"/>
        <v>0</v>
      </c>
      <c r="C425" s="1415" t="str">
        <f t="shared" si="632"/>
        <v>授業料</v>
      </c>
      <c r="D425" s="1415" t="str">
        <f t="shared" si="633"/>
        <v>入学金</v>
      </c>
      <c r="E425" s="174">
        <f t="shared" si="659"/>
        <v>0</v>
      </c>
      <c r="F425" s="305">
        <f t="shared" si="634"/>
        <v>0</v>
      </c>
      <c r="G425" s="475">
        <f t="shared" si="635"/>
        <v>408</v>
      </c>
      <c r="H425" s="430"/>
      <c r="I425" s="431"/>
      <c r="J425" s="658"/>
      <c r="K425" s="659"/>
      <c r="L425" s="659"/>
      <c r="M425" s="660"/>
      <c r="N425" s="661"/>
      <c r="O425" s="662"/>
      <c r="P425" s="658"/>
      <c r="Q425" s="659"/>
      <c r="R425" s="660"/>
      <c r="S425" s="663"/>
      <c r="T425" s="661"/>
      <c r="U425" s="664"/>
      <c r="V425" s="53" t="str">
        <f>IF(OR($R$5="",$T$5="",$J425="",$O425="",$U425=""),"",IF(ISERROR(VLOOKUP($C425,参照!$P$4:$V$112,5,FALSE)),0,VLOOKUP($C425,参照!$P$4:$V$112,5,FALSE)))</f>
        <v/>
      </c>
      <c r="W425" s="665"/>
      <c r="X425" s="54" t="str">
        <f>IF(OR($R$5="",$T$5="",$J425="",$O425="",$W425=""),"",IF(ISERROR(VLOOKUP($D425,参照!$P$4:$V$112,5,FALSE)),0,VLOOKUP($D425,参照!$P$4:$V$112,5,FALSE)))</f>
        <v/>
      </c>
      <c r="Y425" s="102"/>
      <c r="Z425" s="102"/>
      <c r="AA425" s="1177"/>
      <c r="AB425" s="227">
        <f t="shared" si="660"/>
        <v>0</v>
      </c>
      <c r="AC425" s="1122"/>
      <c r="AD425" s="352">
        <f t="shared" si="661"/>
        <v>0</v>
      </c>
      <c r="AE425" s="55"/>
      <c r="AF425" s="55" t="str">
        <f t="shared" si="662"/>
        <v/>
      </c>
      <c r="AG425" s="1124"/>
      <c r="AH425" s="760">
        <f t="shared" si="663"/>
        <v>0</v>
      </c>
      <c r="AI425" s="761">
        <f t="shared" si="664"/>
        <v>0</v>
      </c>
      <c r="AJ425" s="1126"/>
      <c r="AK425" s="1127"/>
      <c r="AL425" s="670"/>
      <c r="AM425" s="1127"/>
      <c r="AN425" s="670"/>
      <c r="AO425" s="1179"/>
      <c r="AP425" s="669"/>
      <c r="AQ425" s="1127"/>
      <c r="AR425" s="670"/>
      <c r="AS425" s="1127"/>
      <c r="AT425" s="670"/>
      <c r="AU425" s="1127"/>
      <c r="AV425" s="575" t="str">
        <f t="shared" si="665"/>
        <v>○</v>
      </c>
      <c r="AW425" s="576" t="str">
        <f t="shared" si="666"/>
        <v>○</v>
      </c>
      <c r="AX425" s="576" t="str">
        <f t="shared" si="667"/>
        <v>○</v>
      </c>
      <c r="AY425" s="576" t="str">
        <f t="shared" si="668"/>
        <v>○</v>
      </c>
      <c r="AZ425" s="576" t="str">
        <f t="shared" si="669"/>
        <v>○</v>
      </c>
      <c r="BA425" s="577" t="str">
        <f t="shared" si="670"/>
        <v>○</v>
      </c>
      <c r="BB425" s="578">
        <f t="shared" si="671"/>
        <v>0</v>
      </c>
      <c r="BC425" s="767">
        <f t="shared" si="672"/>
        <v>0</v>
      </c>
      <c r="BD425" s="768">
        <f t="shared" si="672"/>
        <v>0</v>
      </c>
      <c r="BE425" s="769">
        <f t="shared" si="672"/>
        <v>0</v>
      </c>
      <c r="BF425" s="587">
        <f t="shared" si="673"/>
        <v>0</v>
      </c>
      <c r="BG425" s="503">
        <f t="shared" si="674"/>
        <v>0</v>
      </c>
      <c r="BH425" s="504">
        <f t="shared" si="674"/>
        <v>0</v>
      </c>
      <c r="BI425" s="505">
        <f t="shared" si="674"/>
        <v>0</v>
      </c>
      <c r="BJ425" s="506">
        <f t="shared" si="675"/>
        <v>0</v>
      </c>
      <c r="BK425" s="236">
        <f t="array" ref="BK425">IF($BB425&gt;0,"ｴﾗｰ",SUM(IF($AJ425:$AO425=BK$15,IF($AJ$17:$AO$17="○",$AG425))))</f>
        <v>0</v>
      </c>
      <c r="BL425" s="237">
        <f t="array" ref="BL425">IF($BB425&gt;0,"ｴﾗｰ",SUM(IF($AJ425:$AO425=BL$15,IF($AJ$17:$AO$17="○",$AG425))))</f>
        <v>0</v>
      </c>
      <c r="BM425" s="488">
        <f t="array" ref="BM425">IF($BB425&gt;0,"ｴﾗｰ",SUM(IF($AJ425:$AO425=BM$15,IF($AJ$17:$AO$17="○",$AG425))))</f>
        <v>0</v>
      </c>
      <c r="BN425" s="493">
        <f t="shared" si="676"/>
        <v>0</v>
      </c>
      <c r="BO425" s="236">
        <f t="array" ref="BO425">IF($BB425&gt;0,"ｴﾗｰ",SUM(IF($AP425:$AU425=BO$15,IF($AP$17:$AU$17="○",$AG425))))</f>
        <v>0</v>
      </c>
      <c r="BP425" s="237">
        <f t="array" ref="BP425">IF($BB425&gt;0,"ｴﾗｰ",SUM(IF($AP425:$AU425=BP$15,IF($AP$17:$AU$17="○",$AG425))))</f>
        <v>0</v>
      </c>
      <c r="BQ425" s="494">
        <f t="array" ref="BQ425">IF($BB425&gt;0,"ｴﾗｰ",SUM(IF($AP425:$AU425=BQ$15,IF($AP$17:$AU$17="○",$AG425))))</f>
        <v>0</v>
      </c>
      <c r="BR425" s="490">
        <f t="shared" si="677"/>
        <v>0</v>
      </c>
      <c r="BS425" s="236" t="str">
        <f t="shared" si="636"/>
        <v/>
      </c>
      <c r="BT425" s="237" t="str">
        <f t="shared" si="637"/>
        <v/>
      </c>
      <c r="BU425" s="488" t="str">
        <f t="shared" si="638"/>
        <v/>
      </c>
      <c r="BV425" s="532">
        <f t="shared" si="678"/>
        <v>0</v>
      </c>
      <c r="BW425" s="512" t="str">
        <f t="shared" si="679"/>
        <v>ｴﾗｰ</v>
      </c>
      <c r="BX425" s="237" t="str">
        <f t="shared" si="680"/>
        <v>ｴﾗｰ</v>
      </c>
      <c r="BY425" s="494" t="str">
        <f t="shared" si="681"/>
        <v>ｴﾗｰ</v>
      </c>
      <c r="BZ425" s="628">
        <f t="shared" si="682"/>
        <v>0</v>
      </c>
      <c r="CA425" s="528" t="str">
        <f t="shared" si="683"/>
        <v/>
      </c>
      <c r="CB425" s="237" t="str">
        <f t="shared" si="684"/>
        <v/>
      </c>
      <c r="CC425" s="494" t="str">
        <f t="shared" si="685"/>
        <v/>
      </c>
      <c r="CD425" s="635">
        <f t="shared" si="686"/>
        <v>0</v>
      </c>
      <c r="CE425" s="528" t="str">
        <f t="shared" si="687"/>
        <v/>
      </c>
      <c r="CF425" s="237" t="str">
        <f t="shared" si="688"/>
        <v/>
      </c>
      <c r="CG425" s="494" t="str">
        <f t="shared" si="689"/>
        <v/>
      </c>
      <c r="CH425" s="635">
        <f t="shared" si="690"/>
        <v>0</v>
      </c>
      <c r="CI425" s="535" t="str">
        <f t="shared" si="691"/>
        <v/>
      </c>
      <c r="CJ425" s="515" t="str">
        <f t="shared" si="692"/>
        <v/>
      </c>
      <c r="CK425" s="522" t="str">
        <f t="shared" si="693"/>
        <v/>
      </c>
      <c r="CL425" s="515" t="str">
        <f t="shared" si="694"/>
        <v/>
      </c>
      <c r="CM425" s="524" t="str">
        <f t="shared" si="695"/>
        <v/>
      </c>
      <c r="CN425" s="518" t="str">
        <f t="shared" si="696"/>
        <v/>
      </c>
      <c r="CO425" s="236" t="str">
        <f t="shared" si="697"/>
        <v/>
      </c>
      <c r="CP425" s="237" t="str">
        <f t="shared" si="698"/>
        <v/>
      </c>
      <c r="CQ425" s="494" t="str">
        <f t="shared" si="699"/>
        <v/>
      </c>
      <c r="CR425" s="493">
        <f t="shared" si="700"/>
        <v>0</v>
      </c>
      <c r="CS425" s="512" t="str">
        <f t="shared" si="701"/>
        <v/>
      </c>
      <c r="CT425" s="237" t="str">
        <f t="shared" si="702"/>
        <v/>
      </c>
      <c r="CU425" s="237" t="str">
        <f t="shared" si="703"/>
        <v/>
      </c>
      <c r="CV425" s="238">
        <f t="shared" si="704"/>
        <v>0</v>
      </c>
      <c r="CW425" s="236" t="str">
        <f t="shared" si="639"/>
        <v/>
      </c>
      <c r="CX425" s="237" t="str">
        <f t="shared" si="640"/>
        <v/>
      </c>
      <c r="CY425" s="494">
        <f t="shared" si="641"/>
        <v>0</v>
      </c>
      <c r="CZ425" s="493"/>
      <c r="DA425" s="236" t="str">
        <f t="shared" si="642"/>
        <v/>
      </c>
      <c r="DB425" s="237" t="str">
        <f t="shared" si="643"/>
        <v/>
      </c>
      <c r="DC425" s="494">
        <f t="shared" si="644"/>
        <v>0</v>
      </c>
      <c r="DD425" s="493"/>
      <c r="DE425" s="1335"/>
      <c r="DF425" s="1343">
        <f t="shared" si="645"/>
        <v>0</v>
      </c>
      <c r="DG425" s="528" t="str">
        <f t="shared" si="646"/>
        <v/>
      </c>
      <c r="DH425" s="494" t="str">
        <f t="shared" si="647"/>
        <v/>
      </c>
      <c r="DI425" s="53">
        <f t="shared" si="648"/>
        <v>0</v>
      </c>
      <c r="DJ425" s="432">
        <f t="shared" si="649"/>
        <v>0</v>
      </c>
      <c r="DK425" s="433">
        <f t="shared" si="705"/>
        <v>0</v>
      </c>
      <c r="DL425" s="53" t="str">
        <f t="shared" si="650"/>
        <v/>
      </c>
      <c r="DM425" s="105" t="str">
        <f t="shared" si="651"/>
        <v/>
      </c>
      <c r="DN425" s="104" t="str">
        <f t="shared" si="651"/>
        <v/>
      </c>
      <c r="DO425" s="434" t="str">
        <f t="shared" si="651"/>
        <v/>
      </c>
      <c r="DP425" s="672"/>
      <c r="DQ425" s="673"/>
      <c r="DR425" s="674"/>
      <c r="DS425" s="435">
        <f t="shared" si="706"/>
        <v>0</v>
      </c>
      <c r="DT425" s="228" t="str">
        <f t="shared" si="652"/>
        <v/>
      </c>
      <c r="DU425" s="236" t="str">
        <f t="shared" si="653"/>
        <v/>
      </c>
      <c r="DV425" s="237" t="str">
        <f t="shared" si="654"/>
        <v/>
      </c>
      <c r="DW425" s="237" t="str">
        <f t="shared" si="655"/>
        <v/>
      </c>
      <c r="DX425" s="238">
        <f t="shared" si="656"/>
        <v>0</v>
      </c>
      <c r="DY425" s="675"/>
      <c r="EA425" s="1363">
        <f t="shared" si="707"/>
        <v>0</v>
      </c>
      <c r="EB425" s="1363">
        <f t="shared" si="708"/>
        <v>0</v>
      </c>
      <c r="EC425" s="1363">
        <f t="shared" si="709"/>
        <v>0</v>
      </c>
      <c r="ED425" s="1363">
        <f t="shared" si="710"/>
        <v>0</v>
      </c>
      <c r="EE425" s="1363">
        <f t="shared" si="711"/>
        <v>0</v>
      </c>
      <c r="EF425" s="1363">
        <f t="shared" si="712"/>
        <v>0</v>
      </c>
      <c r="EG425" s="1363">
        <f t="shared" si="657"/>
        <v>0</v>
      </c>
    </row>
    <row r="426" spans="1:137" s="3" customFormat="1" ht="18" customHeight="1">
      <c r="A426" s="305" t="str">
        <f t="shared" si="631"/>
        <v/>
      </c>
      <c r="B426" s="174">
        <f t="shared" si="658"/>
        <v>0</v>
      </c>
      <c r="C426" s="1415" t="str">
        <f t="shared" si="632"/>
        <v>授業料</v>
      </c>
      <c r="D426" s="1415" t="str">
        <f t="shared" si="633"/>
        <v>入学金</v>
      </c>
      <c r="E426" s="174">
        <f t="shared" si="659"/>
        <v>0</v>
      </c>
      <c r="F426" s="305">
        <f t="shared" si="634"/>
        <v>0</v>
      </c>
      <c r="G426" s="475">
        <f t="shared" si="635"/>
        <v>409</v>
      </c>
      <c r="H426" s="430"/>
      <c r="I426" s="431"/>
      <c r="J426" s="658"/>
      <c r="K426" s="659"/>
      <c r="L426" s="659"/>
      <c r="M426" s="660"/>
      <c r="N426" s="661"/>
      <c r="O426" s="662"/>
      <c r="P426" s="658"/>
      <c r="Q426" s="659"/>
      <c r="R426" s="660"/>
      <c r="S426" s="663"/>
      <c r="T426" s="661"/>
      <c r="U426" s="664"/>
      <c r="V426" s="53" t="str">
        <f>IF(OR($R$5="",$T$5="",$J426="",$O426="",$U426=""),"",IF(ISERROR(VLOOKUP($C426,参照!$P$4:$V$112,5,FALSE)),0,VLOOKUP($C426,参照!$P$4:$V$112,5,FALSE)))</f>
        <v/>
      </c>
      <c r="W426" s="665"/>
      <c r="X426" s="54" t="str">
        <f>IF(OR($R$5="",$T$5="",$J426="",$O426="",$W426=""),"",IF(ISERROR(VLOOKUP($D426,参照!$P$4:$V$112,5,FALSE)),0,VLOOKUP($D426,参照!$P$4:$V$112,5,FALSE)))</f>
        <v/>
      </c>
      <c r="Y426" s="102"/>
      <c r="Z426" s="102"/>
      <c r="AA426" s="1177"/>
      <c r="AB426" s="227">
        <f t="shared" si="660"/>
        <v>0</v>
      </c>
      <c r="AC426" s="1122"/>
      <c r="AD426" s="352">
        <f t="shared" si="661"/>
        <v>0</v>
      </c>
      <c r="AE426" s="55"/>
      <c r="AF426" s="55" t="str">
        <f t="shared" si="662"/>
        <v/>
      </c>
      <c r="AG426" s="1124"/>
      <c r="AH426" s="760">
        <f t="shared" si="663"/>
        <v>0</v>
      </c>
      <c r="AI426" s="761">
        <f t="shared" si="664"/>
        <v>0</v>
      </c>
      <c r="AJ426" s="1126"/>
      <c r="AK426" s="1127"/>
      <c r="AL426" s="670"/>
      <c r="AM426" s="1127"/>
      <c r="AN426" s="670"/>
      <c r="AO426" s="1179"/>
      <c r="AP426" s="669"/>
      <c r="AQ426" s="1127"/>
      <c r="AR426" s="670"/>
      <c r="AS426" s="1127"/>
      <c r="AT426" s="670"/>
      <c r="AU426" s="1127"/>
      <c r="AV426" s="575" t="str">
        <f t="shared" si="665"/>
        <v>○</v>
      </c>
      <c r="AW426" s="576" t="str">
        <f t="shared" si="666"/>
        <v>○</v>
      </c>
      <c r="AX426" s="576" t="str">
        <f t="shared" si="667"/>
        <v>○</v>
      </c>
      <c r="AY426" s="576" t="str">
        <f t="shared" si="668"/>
        <v>○</v>
      </c>
      <c r="AZ426" s="576" t="str">
        <f t="shared" si="669"/>
        <v>○</v>
      </c>
      <c r="BA426" s="577" t="str">
        <f t="shared" si="670"/>
        <v>○</v>
      </c>
      <c r="BB426" s="578">
        <f t="shared" si="671"/>
        <v>0</v>
      </c>
      <c r="BC426" s="767">
        <f t="shared" si="672"/>
        <v>0</v>
      </c>
      <c r="BD426" s="768">
        <f t="shared" si="672"/>
        <v>0</v>
      </c>
      <c r="BE426" s="769">
        <f t="shared" si="672"/>
        <v>0</v>
      </c>
      <c r="BF426" s="587">
        <f t="shared" si="673"/>
        <v>0</v>
      </c>
      <c r="BG426" s="503">
        <f t="shared" si="674"/>
        <v>0</v>
      </c>
      <c r="BH426" s="504">
        <f t="shared" si="674"/>
        <v>0</v>
      </c>
      <c r="BI426" s="505">
        <f t="shared" si="674"/>
        <v>0</v>
      </c>
      <c r="BJ426" s="506">
        <f t="shared" si="675"/>
        <v>0</v>
      </c>
      <c r="BK426" s="236">
        <f t="array" ref="BK426">IF($BB426&gt;0,"ｴﾗｰ",SUM(IF($AJ426:$AO426=BK$15,IF($AJ$17:$AO$17="○",$AG426))))</f>
        <v>0</v>
      </c>
      <c r="BL426" s="237">
        <f t="array" ref="BL426">IF($BB426&gt;0,"ｴﾗｰ",SUM(IF($AJ426:$AO426=BL$15,IF($AJ$17:$AO$17="○",$AG426))))</f>
        <v>0</v>
      </c>
      <c r="BM426" s="488">
        <f t="array" ref="BM426">IF($BB426&gt;0,"ｴﾗｰ",SUM(IF($AJ426:$AO426=BM$15,IF($AJ$17:$AO$17="○",$AG426))))</f>
        <v>0</v>
      </c>
      <c r="BN426" s="493">
        <f t="shared" si="676"/>
        <v>0</v>
      </c>
      <c r="BO426" s="236">
        <f t="array" ref="BO426">IF($BB426&gt;0,"ｴﾗｰ",SUM(IF($AP426:$AU426=BO$15,IF($AP$17:$AU$17="○",$AG426))))</f>
        <v>0</v>
      </c>
      <c r="BP426" s="237">
        <f t="array" ref="BP426">IF($BB426&gt;0,"ｴﾗｰ",SUM(IF($AP426:$AU426=BP$15,IF($AP$17:$AU$17="○",$AG426))))</f>
        <v>0</v>
      </c>
      <c r="BQ426" s="494">
        <f t="array" ref="BQ426">IF($BB426&gt;0,"ｴﾗｰ",SUM(IF($AP426:$AU426=BQ$15,IF($AP$17:$AU$17="○",$AG426))))</f>
        <v>0</v>
      </c>
      <c r="BR426" s="490">
        <f t="shared" si="677"/>
        <v>0</v>
      </c>
      <c r="BS426" s="236" t="str">
        <f t="shared" si="636"/>
        <v/>
      </c>
      <c r="BT426" s="237" t="str">
        <f t="shared" si="637"/>
        <v/>
      </c>
      <c r="BU426" s="488" t="str">
        <f t="shared" si="638"/>
        <v/>
      </c>
      <c r="BV426" s="532">
        <f t="shared" si="678"/>
        <v>0</v>
      </c>
      <c r="BW426" s="512" t="str">
        <f t="shared" si="679"/>
        <v>ｴﾗｰ</v>
      </c>
      <c r="BX426" s="237" t="str">
        <f t="shared" si="680"/>
        <v>ｴﾗｰ</v>
      </c>
      <c r="BY426" s="494" t="str">
        <f t="shared" si="681"/>
        <v>ｴﾗｰ</v>
      </c>
      <c r="BZ426" s="628">
        <f t="shared" si="682"/>
        <v>0</v>
      </c>
      <c r="CA426" s="528" t="str">
        <f t="shared" si="683"/>
        <v/>
      </c>
      <c r="CB426" s="237" t="str">
        <f t="shared" si="684"/>
        <v/>
      </c>
      <c r="CC426" s="494" t="str">
        <f t="shared" si="685"/>
        <v/>
      </c>
      <c r="CD426" s="635">
        <f t="shared" si="686"/>
        <v>0</v>
      </c>
      <c r="CE426" s="528" t="str">
        <f t="shared" si="687"/>
        <v/>
      </c>
      <c r="CF426" s="237" t="str">
        <f t="shared" si="688"/>
        <v/>
      </c>
      <c r="CG426" s="494" t="str">
        <f t="shared" si="689"/>
        <v/>
      </c>
      <c r="CH426" s="635">
        <f t="shared" si="690"/>
        <v>0</v>
      </c>
      <c r="CI426" s="535" t="str">
        <f t="shared" si="691"/>
        <v/>
      </c>
      <c r="CJ426" s="515" t="str">
        <f t="shared" si="692"/>
        <v/>
      </c>
      <c r="CK426" s="522" t="str">
        <f t="shared" si="693"/>
        <v/>
      </c>
      <c r="CL426" s="515" t="str">
        <f t="shared" si="694"/>
        <v/>
      </c>
      <c r="CM426" s="524" t="str">
        <f t="shared" si="695"/>
        <v/>
      </c>
      <c r="CN426" s="518" t="str">
        <f t="shared" si="696"/>
        <v/>
      </c>
      <c r="CO426" s="236" t="str">
        <f t="shared" si="697"/>
        <v/>
      </c>
      <c r="CP426" s="237" t="str">
        <f t="shared" si="698"/>
        <v/>
      </c>
      <c r="CQ426" s="494" t="str">
        <f t="shared" si="699"/>
        <v/>
      </c>
      <c r="CR426" s="493">
        <f t="shared" si="700"/>
        <v>0</v>
      </c>
      <c r="CS426" s="512" t="str">
        <f t="shared" si="701"/>
        <v/>
      </c>
      <c r="CT426" s="237" t="str">
        <f t="shared" si="702"/>
        <v/>
      </c>
      <c r="CU426" s="237" t="str">
        <f t="shared" si="703"/>
        <v/>
      </c>
      <c r="CV426" s="238">
        <f t="shared" si="704"/>
        <v>0</v>
      </c>
      <c r="CW426" s="236" t="str">
        <f t="shared" si="639"/>
        <v/>
      </c>
      <c r="CX426" s="237" t="str">
        <f t="shared" si="640"/>
        <v/>
      </c>
      <c r="CY426" s="494">
        <f t="shared" si="641"/>
        <v>0</v>
      </c>
      <c r="CZ426" s="493"/>
      <c r="DA426" s="236" t="str">
        <f t="shared" si="642"/>
        <v/>
      </c>
      <c r="DB426" s="237" t="str">
        <f t="shared" si="643"/>
        <v/>
      </c>
      <c r="DC426" s="494">
        <f t="shared" si="644"/>
        <v>0</v>
      </c>
      <c r="DD426" s="493"/>
      <c r="DE426" s="1335"/>
      <c r="DF426" s="1343">
        <f t="shared" si="645"/>
        <v>0</v>
      </c>
      <c r="DG426" s="528" t="str">
        <f t="shared" si="646"/>
        <v/>
      </c>
      <c r="DH426" s="494" t="str">
        <f t="shared" si="647"/>
        <v/>
      </c>
      <c r="DI426" s="53">
        <f t="shared" si="648"/>
        <v>0</v>
      </c>
      <c r="DJ426" s="432">
        <f t="shared" si="649"/>
        <v>0</v>
      </c>
      <c r="DK426" s="433">
        <f t="shared" si="705"/>
        <v>0</v>
      </c>
      <c r="DL426" s="53" t="str">
        <f t="shared" si="650"/>
        <v/>
      </c>
      <c r="DM426" s="105" t="str">
        <f t="shared" si="651"/>
        <v/>
      </c>
      <c r="DN426" s="104" t="str">
        <f t="shared" si="651"/>
        <v/>
      </c>
      <c r="DO426" s="434" t="str">
        <f t="shared" si="651"/>
        <v/>
      </c>
      <c r="DP426" s="672"/>
      <c r="DQ426" s="673"/>
      <c r="DR426" s="674"/>
      <c r="DS426" s="435">
        <f t="shared" si="706"/>
        <v>0</v>
      </c>
      <c r="DT426" s="228" t="str">
        <f t="shared" si="652"/>
        <v/>
      </c>
      <c r="DU426" s="236" t="str">
        <f t="shared" si="653"/>
        <v/>
      </c>
      <c r="DV426" s="237" t="str">
        <f t="shared" si="654"/>
        <v/>
      </c>
      <c r="DW426" s="237" t="str">
        <f t="shared" si="655"/>
        <v/>
      </c>
      <c r="DX426" s="238">
        <f t="shared" si="656"/>
        <v>0</v>
      </c>
      <c r="DY426" s="675"/>
      <c r="EA426" s="1363">
        <f t="shared" si="707"/>
        <v>0</v>
      </c>
      <c r="EB426" s="1363">
        <f t="shared" si="708"/>
        <v>0</v>
      </c>
      <c r="EC426" s="1363">
        <f t="shared" si="709"/>
        <v>0</v>
      </c>
      <c r="ED426" s="1363">
        <f t="shared" si="710"/>
        <v>0</v>
      </c>
      <c r="EE426" s="1363">
        <f t="shared" si="711"/>
        <v>0</v>
      </c>
      <c r="EF426" s="1363">
        <f t="shared" si="712"/>
        <v>0</v>
      </c>
      <c r="EG426" s="1363">
        <f t="shared" si="657"/>
        <v>0</v>
      </c>
    </row>
    <row r="427" spans="1:137" s="3" customFormat="1" ht="18" customHeight="1">
      <c r="A427" s="305" t="str">
        <f t="shared" si="631"/>
        <v/>
      </c>
      <c r="B427" s="174">
        <f t="shared" si="658"/>
        <v>0</v>
      </c>
      <c r="C427" s="1415" t="str">
        <f t="shared" si="632"/>
        <v>授業料</v>
      </c>
      <c r="D427" s="1415" t="str">
        <f t="shared" si="633"/>
        <v>入学金</v>
      </c>
      <c r="E427" s="174">
        <f t="shared" si="659"/>
        <v>0</v>
      </c>
      <c r="F427" s="305">
        <f t="shared" si="634"/>
        <v>0</v>
      </c>
      <c r="G427" s="475">
        <f t="shared" si="635"/>
        <v>410</v>
      </c>
      <c r="H427" s="430"/>
      <c r="I427" s="431"/>
      <c r="J427" s="658"/>
      <c r="K427" s="659"/>
      <c r="L427" s="659"/>
      <c r="M427" s="660"/>
      <c r="N427" s="661"/>
      <c r="O427" s="662"/>
      <c r="P427" s="658"/>
      <c r="Q427" s="659"/>
      <c r="R427" s="660"/>
      <c r="S427" s="663"/>
      <c r="T427" s="661"/>
      <c r="U427" s="664"/>
      <c r="V427" s="53" t="str">
        <f>IF(OR($R$5="",$T$5="",$J427="",$O427="",$U427=""),"",IF(ISERROR(VLOOKUP($C427,参照!$P$4:$V$112,5,FALSE)),0,VLOOKUP($C427,参照!$P$4:$V$112,5,FALSE)))</f>
        <v/>
      </c>
      <c r="W427" s="665"/>
      <c r="X427" s="54" t="str">
        <f>IF(OR($R$5="",$T$5="",$J427="",$O427="",$W427=""),"",IF(ISERROR(VLOOKUP($D427,参照!$P$4:$V$112,5,FALSE)),0,VLOOKUP($D427,参照!$P$4:$V$112,5,FALSE)))</f>
        <v/>
      </c>
      <c r="Y427" s="102"/>
      <c r="Z427" s="102"/>
      <c r="AA427" s="1177"/>
      <c r="AB427" s="227">
        <f t="shared" si="660"/>
        <v>0</v>
      </c>
      <c r="AC427" s="1122"/>
      <c r="AD427" s="352">
        <f t="shared" si="661"/>
        <v>0</v>
      </c>
      <c r="AE427" s="55"/>
      <c r="AF427" s="55" t="str">
        <f t="shared" si="662"/>
        <v/>
      </c>
      <c r="AG427" s="1124"/>
      <c r="AH427" s="760">
        <f t="shared" si="663"/>
        <v>0</v>
      </c>
      <c r="AI427" s="761">
        <f t="shared" si="664"/>
        <v>0</v>
      </c>
      <c r="AJ427" s="1126"/>
      <c r="AK427" s="1127"/>
      <c r="AL427" s="670"/>
      <c r="AM427" s="1127"/>
      <c r="AN427" s="670"/>
      <c r="AO427" s="1179"/>
      <c r="AP427" s="669"/>
      <c r="AQ427" s="1127"/>
      <c r="AR427" s="670"/>
      <c r="AS427" s="1127"/>
      <c r="AT427" s="670"/>
      <c r="AU427" s="1127"/>
      <c r="AV427" s="575" t="str">
        <f t="shared" si="665"/>
        <v>○</v>
      </c>
      <c r="AW427" s="576" t="str">
        <f t="shared" si="666"/>
        <v>○</v>
      </c>
      <c r="AX427" s="576" t="str">
        <f t="shared" si="667"/>
        <v>○</v>
      </c>
      <c r="AY427" s="576" t="str">
        <f t="shared" si="668"/>
        <v>○</v>
      </c>
      <c r="AZ427" s="576" t="str">
        <f t="shared" si="669"/>
        <v>○</v>
      </c>
      <c r="BA427" s="577" t="str">
        <f t="shared" si="670"/>
        <v>○</v>
      </c>
      <c r="BB427" s="578">
        <f t="shared" si="671"/>
        <v>0</v>
      </c>
      <c r="BC427" s="767">
        <f t="shared" si="672"/>
        <v>0</v>
      </c>
      <c r="BD427" s="768">
        <f t="shared" si="672"/>
        <v>0</v>
      </c>
      <c r="BE427" s="769">
        <f t="shared" si="672"/>
        <v>0</v>
      </c>
      <c r="BF427" s="587">
        <f t="shared" si="673"/>
        <v>0</v>
      </c>
      <c r="BG427" s="503">
        <f t="shared" si="674"/>
        <v>0</v>
      </c>
      <c r="BH427" s="504">
        <f t="shared" si="674"/>
        <v>0</v>
      </c>
      <c r="BI427" s="505">
        <f t="shared" si="674"/>
        <v>0</v>
      </c>
      <c r="BJ427" s="506">
        <f t="shared" si="675"/>
        <v>0</v>
      </c>
      <c r="BK427" s="236">
        <f t="array" ref="BK427">IF($BB427&gt;0,"ｴﾗｰ",SUM(IF($AJ427:$AO427=BK$15,IF($AJ$17:$AO$17="○",$AG427))))</f>
        <v>0</v>
      </c>
      <c r="BL427" s="237">
        <f t="array" ref="BL427">IF($BB427&gt;0,"ｴﾗｰ",SUM(IF($AJ427:$AO427=BL$15,IF($AJ$17:$AO$17="○",$AG427))))</f>
        <v>0</v>
      </c>
      <c r="BM427" s="488">
        <f t="array" ref="BM427">IF($BB427&gt;0,"ｴﾗｰ",SUM(IF($AJ427:$AO427=BM$15,IF($AJ$17:$AO$17="○",$AG427))))</f>
        <v>0</v>
      </c>
      <c r="BN427" s="493">
        <f t="shared" si="676"/>
        <v>0</v>
      </c>
      <c r="BO427" s="236">
        <f t="array" ref="BO427">IF($BB427&gt;0,"ｴﾗｰ",SUM(IF($AP427:$AU427=BO$15,IF($AP$17:$AU$17="○",$AG427))))</f>
        <v>0</v>
      </c>
      <c r="BP427" s="237">
        <f t="array" ref="BP427">IF($BB427&gt;0,"ｴﾗｰ",SUM(IF($AP427:$AU427=BP$15,IF($AP$17:$AU$17="○",$AG427))))</f>
        <v>0</v>
      </c>
      <c r="BQ427" s="494">
        <f t="array" ref="BQ427">IF($BB427&gt;0,"ｴﾗｰ",SUM(IF($AP427:$AU427=BQ$15,IF($AP$17:$AU$17="○",$AG427))))</f>
        <v>0</v>
      </c>
      <c r="BR427" s="490">
        <f t="shared" si="677"/>
        <v>0</v>
      </c>
      <c r="BS427" s="236" t="str">
        <f t="shared" si="636"/>
        <v/>
      </c>
      <c r="BT427" s="237" t="str">
        <f t="shared" si="637"/>
        <v/>
      </c>
      <c r="BU427" s="488" t="str">
        <f t="shared" si="638"/>
        <v/>
      </c>
      <c r="BV427" s="532">
        <f t="shared" si="678"/>
        <v>0</v>
      </c>
      <c r="BW427" s="512" t="str">
        <f t="shared" si="679"/>
        <v>ｴﾗｰ</v>
      </c>
      <c r="BX427" s="237" t="str">
        <f t="shared" si="680"/>
        <v>ｴﾗｰ</v>
      </c>
      <c r="BY427" s="494" t="str">
        <f t="shared" si="681"/>
        <v>ｴﾗｰ</v>
      </c>
      <c r="BZ427" s="628">
        <f t="shared" si="682"/>
        <v>0</v>
      </c>
      <c r="CA427" s="528" t="str">
        <f t="shared" si="683"/>
        <v/>
      </c>
      <c r="CB427" s="237" t="str">
        <f t="shared" si="684"/>
        <v/>
      </c>
      <c r="CC427" s="494" t="str">
        <f t="shared" si="685"/>
        <v/>
      </c>
      <c r="CD427" s="635">
        <f t="shared" si="686"/>
        <v>0</v>
      </c>
      <c r="CE427" s="528" t="str">
        <f t="shared" si="687"/>
        <v/>
      </c>
      <c r="CF427" s="237" t="str">
        <f t="shared" si="688"/>
        <v/>
      </c>
      <c r="CG427" s="494" t="str">
        <f t="shared" si="689"/>
        <v/>
      </c>
      <c r="CH427" s="635">
        <f t="shared" si="690"/>
        <v>0</v>
      </c>
      <c r="CI427" s="535" t="str">
        <f t="shared" si="691"/>
        <v/>
      </c>
      <c r="CJ427" s="515" t="str">
        <f t="shared" si="692"/>
        <v/>
      </c>
      <c r="CK427" s="522" t="str">
        <f t="shared" si="693"/>
        <v/>
      </c>
      <c r="CL427" s="515" t="str">
        <f t="shared" si="694"/>
        <v/>
      </c>
      <c r="CM427" s="524" t="str">
        <f t="shared" si="695"/>
        <v/>
      </c>
      <c r="CN427" s="518" t="str">
        <f t="shared" si="696"/>
        <v/>
      </c>
      <c r="CO427" s="236" t="str">
        <f t="shared" si="697"/>
        <v/>
      </c>
      <c r="CP427" s="237" t="str">
        <f t="shared" si="698"/>
        <v/>
      </c>
      <c r="CQ427" s="494" t="str">
        <f t="shared" si="699"/>
        <v/>
      </c>
      <c r="CR427" s="493">
        <f t="shared" si="700"/>
        <v>0</v>
      </c>
      <c r="CS427" s="512" t="str">
        <f t="shared" si="701"/>
        <v/>
      </c>
      <c r="CT427" s="237" t="str">
        <f t="shared" si="702"/>
        <v/>
      </c>
      <c r="CU427" s="237" t="str">
        <f t="shared" si="703"/>
        <v/>
      </c>
      <c r="CV427" s="238">
        <f t="shared" si="704"/>
        <v>0</v>
      </c>
      <c r="CW427" s="236" t="str">
        <f t="shared" si="639"/>
        <v/>
      </c>
      <c r="CX427" s="237" t="str">
        <f t="shared" si="640"/>
        <v/>
      </c>
      <c r="CY427" s="494">
        <f t="shared" si="641"/>
        <v>0</v>
      </c>
      <c r="CZ427" s="493"/>
      <c r="DA427" s="236" t="str">
        <f t="shared" si="642"/>
        <v/>
      </c>
      <c r="DB427" s="237" t="str">
        <f t="shared" si="643"/>
        <v/>
      </c>
      <c r="DC427" s="494">
        <f t="shared" si="644"/>
        <v>0</v>
      </c>
      <c r="DD427" s="493"/>
      <c r="DE427" s="1335"/>
      <c r="DF427" s="1343">
        <f t="shared" si="645"/>
        <v>0</v>
      </c>
      <c r="DG427" s="528" t="str">
        <f t="shared" si="646"/>
        <v/>
      </c>
      <c r="DH427" s="494" t="str">
        <f t="shared" si="647"/>
        <v/>
      </c>
      <c r="DI427" s="53">
        <f t="shared" si="648"/>
        <v>0</v>
      </c>
      <c r="DJ427" s="432">
        <f t="shared" si="649"/>
        <v>0</v>
      </c>
      <c r="DK427" s="433">
        <f t="shared" si="705"/>
        <v>0</v>
      </c>
      <c r="DL427" s="53" t="str">
        <f t="shared" si="650"/>
        <v/>
      </c>
      <c r="DM427" s="105" t="str">
        <f t="shared" si="651"/>
        <v/>
      </c>
      <c r="DN427" s="104" t="str">
        <f t="shared" si="651"/>
        <v/>
      </c>
      <c r="DO427" s="434" t="str">
        <f t="shared" si="651"/>
        <v/>
      </c>
      <c r="DP427" s="672"/>
      <c r="DQ427" s="673"/>
      <c r="DR427" s="674"/>
      <c r="DS427" s="435">
        <f t="shared" si="706"/>
        <v>0</v>
      </c>
      <c r="DT427" s="228" t="str">
        <f t="shared" si="652"/>
        <v/>
      </c>
      <c r="DU427" s="236" t="str">
        <f t="shared" si="653"/>
        <v/>
      </c>
      <c r="DV427" s="237" t="str">
        <f t="shared" si="654"/>
        <v/>
      </c>
      <c r="DW427" s="237" t="str">
        <f t="shared" si="655"/>
        <v/>
      </c>
      <c r="DX427" s="238">
        <f t="shared" si="656"/>
        <v>0</v>
      </c>
      <c r="DY427" s="675"/>
      <c r="EA427" s="1363">
        <f t="shared" si="707"/>
        <v>0</v>
      </c>
      <c r="EB427" s="1363">
        <f t="shared" si="708"/>
        <v>0</v>
      </c>
      <c r="EC427" s="1363">
        <f t="shared" si="709"/>
        <v>0</v>
      </c>
      <c r="ED427" s="1363">
        <f t="shared" si="710"/>
        <v>0</v>
      </c>
      <c r="EE427" s="1363">
        <f t="shared" si="711"/>
        <v>0</v>
      </c>
      <c r="EF427" s="1363">
        <f t="shared" si="712"/>
        <v>0</v>
      </c>
      <c r="EG427" s="1363">
        <f t="shared" si="657"/>
        <v>0</v>
      </c>
    </row>
    <row r="428" spans="1:137" s="3" customFormat="1" ht="18" customHeight="1">
      <c r="A428" s="305" t="str">
        <f t="shared" si="631"/>
        <v/>
      </c>
      <c r="B428" s="174">
        <f t="shared" si="658"/>
        <v>0</v>
      </c>
      <c r="C428" s="1415" t="str">
        <f t="shared" si="632"/>
        <v>授業料</v>
      </c>
      <c r="D428" s="1415" t="str">
        <f t="shared" si="633"/>
        <v>入学金</v>
      </c>
      <c r="E428" s="174">
        <f t="shared" si="659"/>
        <v>0</v>
      </c>
      <c r="F428" s="305">
        <f t="shared" si="634"/>
        <v>0</v>
      </c>
      <c r="G428" s="475">
        <f t="shared" si="635"/>
        <v>411</v>
      </c>
      <c r="H428" s="430"/>
      <c r="I428" s="431"/>
      <c r="J428" s="658"/>
      <c r="K428" s="659"/>
      <c r="L428" s="659"/>
      <c r="M428" s="660"/>
      <c r="N428" s="661"/>
      <c r="O428" s="662"/>
      <c r="P428" s="658"/>
      <c r="Q428" s="659"/>
      <c r="R428" s="660"/>
      <c r="S428" s="663"/>
      <c r="T428" s="661"/>
      <c r="U428" s="664"/>
      <c r="V428" s="53" t="str">
        <f>IF(OR($R$5="",$T$5="",$J428="",$O428="",$U428=""),"",IF(ISERROR(VLOOKUP($C428,参照!$P$4:$V$112,5,FALSE)),0,VLOOKUP($C428,参照!$P$4:$V$112,5,FALSE)))</f>
        <v/>
      </c>
      <c r="W428" s="665"/>
      <c r="X428" s="54" t="str">
        <f>IF(OR($R$5="",$T$5="",$J428="",$O428="",$W428=""),"",IF(ISERROR(VLOOKUP($D428,参照!$P$4:$V$112,5,FALSE)),0,VLOOKUP($D428,参照!$P$4:$V$112,5,FALSE)))</f>
        <v/>
      </c>
      <c r="Y428" s="102"/>
      <c r="Z428" s="102"/>
      <c r="AA428" s="1177"/>
      <c r="AB428" s="227">
        <f t="shared" si="660"/>
        <v>0</v>
      </c>
      <c r="AC428" s="1122"/>
      <c r="AD428" s="352">
        <f t="shared" si="661"/>
        <v>0</v>
      </c>
      <c r="AE428" s="55"/>
      <c r="AF428" s="55" t="str">
        <f t="shared" si="662"/>
        <v/>
      </c>
      <c r="AG428" s="1124"/>
      <c r="AH428" s="760">
        <f t="shared" si="663"/>
        <v>0</v>
      </c>
      <c r="AI428" s="761">
        <f t="shared" si="664"/>
        <v>0</v>
      </c>
      <c r="AJ428" s="1126"/>
      <c r="AK428" s="1127"/>
      <c r="AL428" s="670"/>
      <c r="AM428" s="1127"/>
      <c r="AN428" s="670"/>
      <c r="AO428" s="1179"/>
      <c r="AP428" s="669"/>
      <c r="AQ428" s="1127"/>
      <c r="AR428" s="670"/>
      <c r="AS428" s="1127"/>
      <c r="AT428" s="670"/>
      <c r="AU428" s="1127"/>
      <c r="AV428" s="575" t="str">
        <f t="shared" si="665"/>
        <v>○</v>
      </c>
      <c r="AW428" s="576" t="str">
        <f t="shared" si="666"/>
        <v>○</v>
      </c>
      <c r="AX428" s="576" t="str">
        <f t="shared" si="667"/>
        <v>○</v>
      </c>
      <c r="AY428" s="576" t="str">
        <f t="shared" si="668"/>
        <v>○</v>
      </c>
      <c r="AZ428" s="576" t="str">
        <f t="shared" si="669"/>
        <v>○</v>
      </c>
      <c r="BA428" s="577" t="str">
        <f t="shared" si="670"/>
        <v>○</v>
      </c>
      <c r="BB428" s="578">
        <f t="shared" si="671"/>
        <v>0</v>
      </c>
      <c r="BC428" s="767">
        <f t="shared" si="672"/>
        <v>0</v>
      </c>
      <c r="BD428" s="768">
        <f t="shared" si="672"/>
        <v>0</v>
      </c>
      <c r="BE428" s="769">
        <f t="shared" si="672"/>
        <v>0</v>
      </c>
      <c r="BF428" s="587">
        <f t="shared" si="673"/>
        <v>0</v>
      </c>
      <c r="BG428" s="503">
        <f t="shared" si="674"/>
        <v>0</v>
      </c>
      <c r="BH428" s="504">
        <f t="shared" si="674"/>
        <v>0</v>
      </c>
      <c r="BI428" s="505">
        <f t="shared" si="674"/>
        <v>0</v>
      </c>
      <c r="BJ428" s="506">
        <f t="shared" si="675"/>
        <v>0</v>
      </c>
      <c r="BK428" s="236">
        <f t="array" ref="BK428">IF($BB428&gt;0,"ｴﾗｰ",SUM(IF($AJ428:$AO428=BK$15,IF($AJ$17:$AO$17="○",$AG428))))</f>
        <v>0</v>
      </c>
      <c r="BL428" s="237">
        <f t="array" ref="BL428">IF($BB428&gt;0,"ｴﾗｰ",SUM(IF($AJ428:$AO428=BL$15,IF($AJ$17:$AO$17="○",$AG428))))</f>
        <v>0</v>
      </c>
      <c r="BM428" s="488">
        <f t="array" ref="BM428">IF($BB428&gt;0,"ｴﾗｰ",SUM(IF($AJ428:$AO428=BM$15,IF($AJ$17:$AO$17="○",$AG428))))</f>
        <v>0</v>
      </c>
      <c r="BN428" s="493">
        <f t="shared" si="676"/>
        <v>0</v>
      </c>
      <c r="BO428" s="236">
        <f t="array" ref="BO428">IF($BB428&gt;0,"ｴﾗｰ",SUM(IF($AP428:$AU428=BO$15,IF($AP$17:$AU$17="○",$AG428))))</f>
        <v>0</v>
      </c>
      <c r="BP428" s="237">
        <f t="array" ref="BP428">IF($BB428&gt;0,"ｴﾗｰ",SUM(IF($AP428:$AU428=BP$15,IF($AP$17:$AU$17="○",$AG428))))</f>
        <v>0</v>
      </c>
      <c r="BQ428" s="494">
        <f t="array" ref="BQ428">IF($BB428&gt;0,"ｴﾗｰ",SUM(IF($AP428:$AU428=BQ$15,IF($AP$17:$AU$17="○",$AG428))))</f>
        <v>0</v>
      </c>
      <c r="BR428" s="490">
        <f t="shared" si="677"/>
        <v>0</v>
      </c>
      <c r="BS428" s="236" t="str">
        <f t="shared" si="636"/>
        <v/>
      </c>
      <c r="BT428" s="237" t="str">
        <f t="shared" si="637"/>
        <v/>
      </c>
      <c r="BU428" s="488" t="str">
        <f t="shared" si="638"/>
        <v/>
      </c>
      <c r="BV428" s="532">
        <f t="shared" si="678"/>
        <v>0</v>
      </c>
      <c r="BW428" s="512" t="str">
        <f t="shared" si="679"/>
        <v>ｴﾗｰ</v>
      </c>
      <c r="BX428" s="237" t="str">
        <f t="shared" si="680"/>
        <v>ｴﾗｰ</v>
      </c>
      <c r="BY428" s="494" t="str">
        <f t="shared" si="681"/>
        <v>ｴﾗｰ</v>
      </c>
      <c r="BZ428" s="628">
        <f t="shared" si="682"/>
        <v>0</v>
      </c>
      <c r="CA428" s="528" t="str">
        <f t="shared" si="683"/>
        <v/>
      </c>
      <c r="CB428" s="237" t="str">
        <f t="shared" si="684"/>
        <v/>
      </c>
      <c r="CC428" s="494" t="str">
        <f t="shared" si="685"/>
        <v/>
      </c>
      <c r="CD428" s="635">
        <f t="shared" si="686"/>
        <v>0</v>
      </c>
      <c r="CE428" s="528" t="str">
        <f t="shared" si="687"/>
        <v/>
      </c>
      <c r="CF428" s="237" t="str">
        <f t="shared" si="688"/>
        <v/>
      </c>
      <c r="CG428" s="494" t="str">
        <f t="shared" si="689"/>
        <v/>
      </c>
      <c r="CH428" s="635">
        <f t="shared" si="690"/>
        <v>0</v>
      </c>
      <c r="CI428" s="535" t="str">
        <f t="shared" si="691"/>
        <v/>
      </c>
      <c r="CJ428" s="515" t="str">
        <f t="shared" si="692"/>
        <v/>
      </c>
      <c r="CK428" s="522" t="str">
        <f t="shared" si="693"/>
        <v/>
      </c>
      <c r="CL428" s="515" t="str">
        <f t="shared" si="694"/>
        <v/>
      </c>
      <c r="CM428" s="524" t="str">
        <f t="shared" si="695"/>
        <v/>
      </c>
      <c r="CN428" s="518" t="str">
        <f t="shared" si="696"/>
        <v/>
      </c>
      <c r="CO428" s="236" t="str">
        <f t="shared" si="697"/>
        <v/>
      </c>
      <c r="CP428" s="237" t="str">
        <f t="shared" si="698"/>
        <v/>
      </c>
      <c r="CQ428" s="494" t="str">
        <f t="shared" si="699"/>
        <v/>
      </c>
      <c r="CR428" s="493">
        <f t="shared" si="700"/>
        <v>0</v>
      </c>
      <c r="CS428" s="512" t="str">
        <f t="shared" si="701"/>
        <v/>
      </c>
      <c r="CT428" s="237" t="str">
        <f t="shared" si="702"/>
        <v/>
      </c>
      <c r="CU428" s="237" t="str">
        <f t="shared" si="703"/>
        <v/>
      </c>
      <c r="CV428" s="238">
        <f t="shared" si="704"/>
        <v>0</v>
      </c>
      <c r="CW428" s="236" t="str">
        <f t="shared" si="639"/>
        <v/>
      </c>
      <c r="CX428" s="237" t="str">
        <f t="shared" si="640"/>
        <v/>
      </c>
      <c r="CY428" s="494">
        <f t="shared" si="641"/>
        <v>0</v>
      </c>
      <c r="CZ428" s="493"/>
      <c r="DA428" s="236" t="str">
        <f t="shared" si="642"/>
        <v/>
      </c>
      <c r="DB428" s="237" t="str">
        <f t="shared" si="643"/>
        <v/>
      </c>
      <c r="DC428" s="494">
        <f t="shared" si="644"/>
        <v>0</v>
      </c>
      <c r="DD428" s="493"/>
      <c r="DE428" s="1335"/>
      <c r="DF428" s="1343">
        <f t="shared" si="645"/>
        <v>0</v>
      </c>
      <c r="DG428" s="528" t="str">
        <f t="shared" si="646"/>
        <v/>
      </c>
      <c r="DH428" s="494" t="str">
        <f t="shared" si="647"/>
        <v/>
      </c>
      <c r="DI428" s="53">
        <f t="shared" si="648"/>
        <v>0</v>
      </c>
      <c r="DJ428" s="432">
        <f t="shared" si="649"/>
        <v>0</v>
      </c>
      <c r="DK428" s="433">
        <f t="shared" si="705"/>
        <v>0</v>
      </c>
      <c r="DL428" s="53" t="str">
        <f t="shared" si="650"/>
        <v/>
      </c>
      <c r="DM428" s="105" t="str">
        <f t="shared" si="651"/>
        <v/>
      </c>
      <c r="DN428" s="104" t="str">
        <f t="shared" si="651"/>
        <v/>
      </c>
      <c r="DO428" s="434" t="str">
        <f t="shared" si="651"/>
        <v/>
      </c>
      <c r="DP428" s="672"/>
      <c r="DQ428" s="673"/>
      <c r="DR428" s="674"/>
      <c r="DS428" s="435">
        <f t="shared" si="706"/>
        <v>0</v>
      </c>
      <c r="DT428" s="228" t="str">
        <f t="shared" si="652"/>
        <v/>
      </c>
      <c r="DU428" s="236" t="str">
        <f t="shared" si="653"/>
        <v/>
      </c>
      <c r="DV428" s="237" t="str">
        <f t="shared" si="654"/>
        <v/>
      </c>
      <c r="DW428" s="237" t="str">
        <f t="shared" si="655"/>
        <v/>
      </c>
      <c r="DX428" s="238">
        <f t="shared" si="656"/>
        <v>0</v>
      </c>
      <c r="DY428" s="675"/>
      <c r="EA428" s="1363">
        <f t="shared" si="707"/>
        <v>0</v>
      </c>
      <c r="EB428" s="1363">
        <f t="shared" si="708"/>
        <v>0</v>
      </c>
      <c r="EC428" s="1363">
        <f t="shared" si="709"/>
        <v>0</v>
      </c>
      <c r="ED428" s="1363">
        <f t="shared" si="710"/>
        <v>0</v>
      </c>
      <c r="EE428" s="1363">
        <f t="shared" si="711"/>
        <v>0</v>
      </c>
      <c r="EF428" s="1363">
        <f t="shared" si="712"/>
        <v>0</v>
      </c>
      <c r="EG428" s="1363">
        <f t="shared" si="657"/>
        <v>0</v>
      </c>
    </row>
    <row r="429" spans="1:137" s="3" customFormat="1" ht="18" customHeight="1">
      <c r="A429" s="305" t="str">
        <f t="shared" si="631"/>
        <v/>
      </c>
      <c r="B429" s="174">
        <f t="shared" si="658"/>
        <v>0</v>
      </c>
      <c r="C429" s="1415" t="str">
        <f t="shared" si="632"/>
        <v>授業料</v>
      </c>
      <c r="D429" s="1415" t="str">
        <f t="shared" si="633"/>
        <v>入学金</v>
      </c>
      <c r="E429" s="174">
        <f t="shared" si="659"/>
        <v>0</v>
      </c>
      <c r="F429" s="305">
        <f t="shared" si="634"/>
        <v>0</v>
      </c>
      <c r="G429" s="475">
        <f t="shared" si="635"/>
        <v>412</v>
      </c>
      <c r="H429" s="430"/>
      <c r="I429" s="431"/>
      <c r="J429" s="658"/>
      <c r="K429" s="659"/>
      <c r="L429" s="659"/>
      <c r="M429" s="660"/>
      <c r="N429" s="661"/>
      <c r="O429" s="662"/>
      <c r="P429" s="658"/>
      <c r="Q429" s="659"/>
      <c r="R429" s="660"/>
      <c r="S429" s="663"/>
      <c r="T429" s="661"/>
      <c r="U429" s="664"/>
      <c r="V429" s="53" t="str">
        <f>IF(OR($R$5="",$T$5="",$J429="",$O429="",$U429=""),"",IF(ISERROR(VLOOKUP($C429,参照!$P$4:$V$112,5,FALSE)),0,VLOOKUP($C429,参照!$P$4:$V$112,5,FALSE)))</f>
        <v/>
      </c>
      <c r="W429" s="665"/>
      <c r="X429" s="54" t="str">
        <f>IF(OR($R$5="",$T$5="",$J429="",$O429="",$W429=""),"",IF(ISERROR(VLOOKUP($D429,参照!$P$4:$V$112,5,FALSE)),0,VLOOKUP($D429,参照!$P$4:$V$112,5,FALSE)))</f>
        <v/>
      </c>
      <c r="Y429" s="102"/>
      <c r="Z429" s="102"/>
      <c r="AA429" s="1177"/>
      <c r="AB429" s="227">
        <f t="shared" si="660"/>
        <v>0</v>
      </c>
      <c r="AC429" s="1122"/>
      <c r="AD429" s="352">
        <f t="shared" si="661"/>
        <v>0</v>
      </c>
      <c r="AE429" s="55"/>
      <c r="AF429" s="55" t="str">
        <f t="shared" si="662"/>
        <v/>
      </c>
      <c r="AG429" s="1124"/>
      <c r="AH429" s="760">
        <f t="shared" si="663"/>
        <v>0</v>
      </c>
      <c r="AI429" s="761">
        <f t="shared" si="664"/>
        <v>0</v>
      </c>
      <c r="AJ429" s="1126"/>
      <c r="AK429" s="1127"/>
      <c r="AL429" s="670"/>
      <c r="AM429" s="1127"/>
      <c r="AN429" s="670"/>
      <c r="AO429" s="1179"/>
      <c r="AP429" s="669"/>
      <c r="AQ429" s="1127"/>
      <c r="AR429" s="670"/>
      <c r="AS429" s="1127"/>
      <c r="AT429" s="670"/>
      <c r="AU429" s="1127"/>
      <c r="AV429" s="575" t="str">
        <f t="shared" si="665"/>
        <v>○</v>
      </c>
      <c r="AW429" s="576" t="str">
        <f t="shared" si="666"/>
        <v>○</v>
      </c>
      <c r="AX429" s="576" t="str">
        <f t="shared" si="667"/>
        <v>○</v>
      </c>
      <c r="AY429" s="576" t="str">
        <f t="shared" si="668"/>
        <v>○</v>
      </c>
      <c r="AZ429" s="576" t="str">
        <f t="shared" si="669"/>
        <v>○</v>
      </c>
      <c r="BA429" s="577" t="str">
        <f t="shared" si="670"/>
        <v>○</v>
      </c>
      <c r="BB429" s="578">
        <f t="shared" si="671"/>
        <v>0</v>
      </c>
      <c r="BC429" s="767">
        <f t="shared" si="672"/>
        <v>0</v>
      </c>
      <c r="BD429" s="768">
        <f t="shared" si="672"/>
        <v>0</v>
      </c>
      <c r="BE429" s="769">
        <f t="shared" si="672"/>
        <v>0</v>
      </c>
      <c r="BF429" s="587">
        <f t="shared" si="673"/>
        <v>0</v>
      </c>
      <c r="BG429" s="503">
        <f t="shared" si="674"/>
        <v>0</v>
      </c>
      <c r="BH429" s="504">
        <f t="shared" si="674"/>
        <v>0</v>
      </c>
      <c r="BI429" s="505">
        <f t="shared" si="674"/>
        <v>0</v>
      </c>
      <c r="BJ429" s="506">
        <f t="shared" si="675"/>
        <v>0</v>
      </c>
      <c r="BK429" s="236">
        <f t="array" ref="BK429">IF($BB429&gt;0,"ｴﾗｰ",SUM(IF($AJ429:$AO429=BK$15,IF($AJ$17:$AO$17="○",$AG429))))</f>
        <v>0</v>
      </c>
      <c r="BL429" s="237">
        <f t="array" ref="BL429">IF($BB429&gt;0,"ｴﾗｰ",SUM(IF($AJ429:$AO429=BL$15,IF($AJ$17:$AO$17="○",$AG429))))</f>
        <v>0</v>
      </c>
      <c r="BM429" s="488">
        <f t="array" ref="BM429">IF($BB429&gt;0,"ｴﾗｰ",SUM(IF($AJ429:$AO429=BM$15,IF($AJ$17:$AO$17="○",$AG429))))</f>
        <v>0</v>
      </c>
      <c r="BN429" s="493">
        <f t="shared" si="676"/>
        <v>0</v>
      </c>
      <c r="BO429" s="236">
        <f t="array" ref="BO429">IF($BB429&gt;0,"ｴﾗｰ",SUM(IF($AP429:$AU429=BO$15,IF($AP$17:$AU$17="○",$AG429))))</f>
        <v>0</v>
      </c>
      <c r="BP429" s="237">
        <f t="array" ref="BP429">IF($BB429&gt;0,"ｴﾗｰ",SUM(IF($AP429:$AU429=BP$15,IF($AP$17:$AU$17="○",$AG429))))</f>
        <v>0</v>
      </c>
      <c r="BQ429" s="494">
        <f t="array" ref="BQ429">IF($BB429&gt;0,"ｴﾗｰ",SUM(IF($AP429:$AU429=BQ$15,IF($AP$17:$AU$17="○",$AG429))))</f>
        <v>0</v>
      </c>
      <c r="BR429" s="490">
        <f t="shared" si="677"/>
        <v>0</v>
      </c>
      <c r="BS429" s="236" t="str">
        <f t="shared" si="636"/>
        <v/>
      </c>
      <c r="BT429" s="237" t="str">
        <f t="shared" si="637"/>
        <v/>
      </c>
      <c r="BU429" s="488" t="str">
        <f t="shared" si="638"/>
        <v/>
      </c>
      <c r="BV429" s="532">
        <f t="shared" si="678"/>
        <v>0</v>
      </c>
      <c r="BW429" s="512" t="str">
        <f t="shared" si="679"/>
        <v>ｴﾗｰ</v>
      </c>
      <c r="BX429" s="237" t="str">
        <f t="shared" si="680"/>
        <v>ｴﾗｰ</v>
      </c>
      <c r="BY429" s="494" t="str">
        <f t="shared" si="681"/>
        <v>ｴﾗｰ</v>
      </c>
      <c r="BZ429" s="628">
        <f t="shared" si="682"/>
        <v>0</v>
      </c>
      <c r="CA429" s="528" t="str">
        <f t="shared" si="683"/>
        <v/>
      </c>
      <c r="CB429" s="237" t="str">
        <f t="shared" si="684"/>
        <v/>
      </c>
      <c r="CC429" s="494" t="str">
        <f t="shared" si="685"/>
        <v/>
      </c>
      <c r="CD429" s="635">
        <f t="shared" si="686"/>
        <v>0</v>
      </c>
      <c r="CE429" s="528" t="str">
        <f t="shared" si="687"/>
        <v/>
      </c>
      <c r="CF429" s="237" t="str">
        <f t="shared" si="688"/>
        <v/>
      </c>
      <c r="CG429" s="494" t="str">
        <f t="shared" si="689"/>
        <v/>
      </c>
      <c r="CH429" s="635">
        <f t="shared" si="690"/>
        <v>0</v>
      </c>
      <c r="CI429" s="535" t="str">
        <f t="shared" si="691"/>
        <v/>
      </c>
      <c r="CJ429" s="515" t="str">
        <f t="shared" si="692"/>
        <v/>
      </c>
      <c r="CK429" s="522" t="str">
        <f t="shared" si="693"/>
        <v/>
      </c>
      <c r="CL429" s="515" t="str">
        <f t="shared" si="694"/>
        <v/>
      </c>
      <c r="CM429" s="524" t="str">
        <f t="shared" si="695"/>
        <v/>
      </c>
      <c r="CN429" s="518" t="str">
        <f t="shared" si="696"/>
        <v/>
      </c>
      <c r="CO429" s="236" t="str">
        <f t="shared" si="697"/>
        <v/>
      </c>
      <c r="CP429" s="237" t="str">
        <f t="shared" si="698"/>
        <v/>
      </c>
      <c r="CQ429" s="494" t="str">
        <f t="shared" si="699"/>
        <v/>
      </c>
      <c r="CR429" s="493">
        <f t="shared" si="700"/>
        <v>0</v>
      </c>
      <c r="CS429" s="512" t="str">
        <f t="shared" si="701"/>
        <v/>
      </c>
      <c r="CT429" s="237" t="str">
        <f t="shared" si="702"/>
        <v/>
      </c>
      <c r="CU429" s="237" t="str">
        <f t="shared" si="703"/>
        <v/>
      </c>
      <c r="CV429" s="238">
        <f t="shared" si="704"/>
        <v>0</v>
      </c>
      <c r="CW429" s="236" t="str">
        <f t="shared" si="639"/>
        <v/>
      </c>
      <c r="CX429" s="237" t="str">
        <f t="shared" si="640"/>
        <v/>
      </c>
      <c r="CY429" s="494">
        <f t="shared" si="641"/>
        <v>0</v>
      </c>
      <c r="CZ429" s="493"/>
      <c r="DA429" s="236" t="str">
        <f t="shared" si="642"/>
        <v/>
      </c>
      <c r="DB429" s="237" t="str">
        <f t="shared" si="643"/>
        <v/>
      </c>
      <c r="DC429" s="494">
        <f t="shared" si="644"/>
        <v>0</v>
      </c>
      <c r="DD429" s="493"/>
      <c r="DE429" s="1335"/>
      <c r="DF429" s="1343">
        <f t="shared" si="645"/>
        <v>0</v>
      </c>
      <c r="DG429" s="528" t="str">
        <f t="shared" si="646"/>
        <v/>
      </c>
      <c r="DH429" s="494" t="str">
        <f t="shared" si="647"/>
        <v/>
      </c>
      <c r="DI429" s="53">
        <f t="shared" si="648"/>
        <v>0</v>
      </c>
      <c r="DJ429" s="432">
        <f t="shared" si="649"/>
        <v>0</v>
      </c>
      <c r="DK429" s="433">
        <f t="shared" si="705"/>
        <v>0</v>
      </c>
      <c r="DL429" s="53" t="str">
        <f t="shared" si="650"/>
        <v/>
      </c>
      <c r="DM429" s="105" t="str">
        <f t="shared" si="651"/>
        <v/>
      </c>
      <c r="DN429" s="104" t="str">
        <f t="shared" si="651"/>
        <v/>
      </c>
      <c r="DO429" s="434" t="str">
        <f t="shared" si="651"/>
        <v/>
      </c>
      <c r="DP429" s="672"/>
      <c r="DQ429" s="673"/>
      <c r="DR429" s="674"/>
      <c r="DS429" s="435">
        <f t="shared" si="706"/>
        <v>0</v>
      </c>
      <c r="DT429" s="228" t="str">
        <f t="shared" si="652"/>
        <v/>
      </c>
      <c r="DU429" s="236" t="str">
        <f t="shared" si="653"/>
        <v/>
      </c>
      <c r="DV429" s="237" t="str">
        <f t="shared" si="654"/>
        <v/>
      </c>
      <c r="DW429" s="237" t="str">
        <f t="shared" si="655"/>
        <v/>
      </c>
      <c r="DX429" s="238">
        <f t="shared" si="656"/>
        <v>0</v>
      </c>
      <c r="DY429" s="675"/>
      <c r="EA429" s="1363">
        <f t="shared" si="707"/>
        <v>0</v>
      </c>
      <c r="EB429" s="1363">
        <f t="shared" si="708"/>
        <v>0</v>
      </c>
      <c r="EC429" s="1363">
        <f t="shared" si="709"/>
        <v>0</v>
      </c>
      <c r="ED429" s="1363">
        <f t="shared" si="710"/>
        <v>0</v>
      </c>
      <c r="EE429" s="1363">
        <f t="shared" si="711"/>
        <v>0</v>
      </c>
      <c r="EF429" s="1363">
        <f t="shared" si="712"/>
        <v>0</v>
      </c>
      <c r="EG429" s="1363">
        <f t="shared" si="657"/>
        <v>0</v>
      </c>
    </row>
    <row r="430" spans="1:137" s="3" customFormat="1" ht="18" customHeight="1">
      <c r="A430" s="305" t="str">
        <f t="shared" si="631"/>
        <v/>
      </c>
      <c r="B430" s="174">
        <f t="shared" si="658"/>
        <v>0</v>
      </c>
      <c r="C430" s="1415" t="str">
        <f t="shared" si="632"/>
        <v>授業料</v>
      </c>
      <c r="D430" s="1415" t="str">
        <f t="shared" si="633"/>
        <v>入学金</v>
      </c>
      <c r="E430" s="174">
        <f t="shared" si="659"/>
        <v>0</v>
      </c>
      <c r="F430" s="305">
        <f t="shared" si="634"/>
        <v>0</v>
      </c>
      <c r="G430" s="475">
        <f t="shared" si="635"/>
        <v>413</v>
      </c>
      <c r="H430" s="430"/>
      <c r="I430" s="431"/>
      <c r="J430" s="658"/>
      <c r="K430" s="659"/>
      <c r="L430" s="659"/>
      <c r="M430" s="660"/>
      <c r="N430" s="661"/>
      <c r="O430" s="662"/>
      <c r="P430" s="658"/>
      <c r="Q430" s="659"/>
      <c r="R430" s="660"/>
      <c r="S430" s="663"/>
      <c r="T430" s="661"/>
      <c r="U430" s="664"/>
      <c r="V430" s="53" t="str">
        <f>IF(OR($R$5="",$T$5="",$J430="",$O430="",$U430=""),"",IF(ISERROR(VLOOKUP($C430,参照!$P$4:$V$112,5,FALSE)),0,VLOOKUP($C430,参照!$P$4:$V$112,5,FALSE)))</f>
        <v/>
      </c>
      <c r="W430" s="665"/>
      <c r="X430" s="54" t="str">
        <f>IF(OR($R$5="",$T$5="",$J430="",$O430="",$W430=""),"",IF(ISERROR(VLOOKUP($D430,参照!$P$4:$V$112,5,FALSE)),0,VLOOKUP($D430,参照!$P$4:$V$112,5,FALSE)))</f>
        <v/>
      </c>
      <c r="Y430" s="102"/>
      <c r="Z430" s="102"/>
      <c r="AA430" s="1177"/>
      <c r="AB430" s="227">
        <f t="shared" si="660"/>
        <v>0</v>
      </c>
      <c r="AC430" s="1122"/>
      <c r="AD430" s="352">
        <f t="shared" si="661"/>
        <v>0</v>
      </c>
      <c r="AE430" s="55"/>
      <c r="AF430" s="55" t="str">
        <f t="shared" si="662"/>
        <v/>
      </c>
      <c r="AG430" s="1124"/>
      <c r="AH430" s="760">
        <f t="shared" si="663"/>
        <v>0</v>
      </c>
      <c r="AI430" s="761">
        <f t="shared" si="664"/>
        <v>0</v>
      </c>
      <c r="AJ430" s="1126"/>
      <c r="AK430" s="1127"/>
      <c r="AL430" s="670"/>
      <c r="AM430" s="1127"/>
      <c r="AN430" s="670"/>
      <c r="AO430" s="1179"/>
      <c r="AP430" s="669"/>
      <c r="AQ430" s="1127"/>
      <c r="AR430" s="670"/>
      <c r="AS430" s="1127"/>
      <c r="AT430" s="670"/>
      <c r="AU430" s="1127"/>
      <c r="AV430" s="575" t="str">
        <f t="shared" si="665"/>
        <v>○</v>
      </c>
      <c r="AW430" s="576" t="str">
        <f t="shared" si="666"/>
        <v>○</v>
      </c>
      <c r="AX430" s="576" t="str">
        <f t="shared" si="667"/>
        <v>○</v>
      </c>
      <c r="AY430" s="576" t="str">
        <f t="shared" si="668"/>
        <v>○</v>
      </c>
      <c r="AZ430" s="576" t="str">
        <f t="shared" si="669"/>
        <v>○</v>
      </c>
      <c r="BA430" s="577" t="str">
        <f t="shared" si="670"/>
        <v>○</v>
      </c>
      <c r="BB430" s="578">
        <f t="shared" si="671"/>
        <v>0</v>
      </c>
      <c r="BC430" s="767">
        <f t="shared" si="672"/>
        <v>0</v>
      </c>
      <c r="BD430" s="768">
        <f t="shared" si="672"/>
        <v>0</v>
      </c>
      <c r="BE430" s="769">
        <f t="shared" si="672"/>
        <v>0</v>
      </c>
      <c r="BF430" s="587">
        <f t="shared" si="673"/>
        <v>0</v>
      </c>
      <c r="BG430" s="503">
        <f t="shared" si="674"/>
        <v>0</v>
      </c>
      <c r="BH430" s="504">
        <f t="shared" si="674"/>
        <v>0</v>
      </c>
      <c r="BI430" s="505">
        <f t="shared" si="674"/>
        <v>0</v>
      </c>
      <c r="BJ430" s="506">
        <f t="shared" si="675"/>
        <v>0</v>
      </c>
      <c r="BK430" s="236">
        <f t="array" ref="BK430">IF($BB430&gt;0,"ｴﾗｰ",SUM(IF($AJ430:$AO430=BK$15,IF($AJ$17:$AO$17="○",$AG430))))</f>
        <v>0</v>
      </c>
      <c r="BL430" s="237">
        <f t="array" ref="BL430">IF($BB430&gt;0,"ｴﾗｰ",SUM(IF($AJ430:$AO430=BL$15,IF($AJ$17:$AO$17="○",$AG430))))</f>
        <v>0</v>
      </c>
      <c r="BM430" s="488">
        <f t="array" ref="BM430">IF($BB430&gt;0,"ｴﾗｰ",SUM(IF($AJ430:$AO430=BM$15,IF($AJ$17:$AO$17="○",$AG430))))</f>
        <v>0</v>
      </c>
      <c r="BN430" s="493">
        <f t="shared" si="676"/>
        <v>0</v>
      </c>
      <c r="BO430" s="236">
        <f t="array" ref="BO430">IF($BB430&gt;0,"ｴﾗｰ",SUM(IF($AP430:$AU430=BO$15,IF($AP$17:$AU$17="○",$AG430))))</f>
        <v>0</v>
      </c>
      <c r="BP430" s="237">
        <f t="array" ref="BP430">IF($BB430&gt;0,"ｴﾗｰ",SUM(IF($AP430:$AU430=BP$15,IF($AP$17:$AU$17="○",$AG430))))</f>
        <v>0</v>
      </c>
      <c r="BQ430" s="494">
        <f t="array" ref="BQ430">IF($BB430&gt;0,"ｴﾗｰ",SUM(IF($AP430:$AU430=BQ$15,IF($AP$17:$AU$17="○",$AG430))))</f>
        <v>0</v>
      </c>
      <c r="BR430" s="490">
        <f t="shared" si="677"/>
        <v>0</v>
      </c>
      <c r="BS430" s="236" t="str">
        <f t="shared" si="636"/>
        <v/>
      </c>
      <c r="BT430" s="237" t="str">
        <f t="shared" si="637"/>
        <v/>
      </c>
      <c r="BU430" s="488" t="str">
        <f t="shared" si="638"/>
        <v/>
      </c>
      <c r="BV430" s="532">
        <f t="shared" si="678"/>
        <v>0</v>
      </c>
      <c r="BW430" s="512" t="str">
        <f t="shared" si="679"/>
        <v>ｴﾗｰ</v>
      </c>
      <c r="BX430" s="237" t="str">
        <f t="shared" si="680"/>
        <v>ｴﾗｰ</v>
      </c>
      <c r="BY430" s="494" t="str">
        <f t="shared" si="681"/>
        <v>ｴﾗｰ</v>
      </c>
      <c r="BZ430" s="628">
        <f t="shared" si="682"/>
        <v>0</v>
      </c>
      <c r="CA430" s="528" t="str">
        <f t="shared" si="683"/>
        <v/>
      </c>
      <c r="CB430" s="237" t="str">
        <f t="shared" si="684"/>
        <v/>
      </c>
      <c r="CC430" s="494" t="str">
        <f t="shared" si="685"/>
        <v/>
      </c>
      <c r="CD430" s="635">
        <f t="shared" si="686"/>
        <v>0</v>
      </c>
      <c r="CE430" s="528" t="str">
        <f t="shared" si="687"/>
        <v/>
      </c>
      <c r="CF430" s="237" t="str">
        <f t="shared" si="688"/>
        <v/>
      </c>
      <c r="CG430" s="494" t="str">
        <f t="shared" si="689"/>
        <v/>
      </c>
      <c r="CH430" s="635">
        <f t="shared" si="690"/>
        <v>0</v>
      </c>
      <c r="CI430" s="535" t="str">
        <f t="shared" si="691"/>
        <v/>
      </c>
      <c r="CJ430" s="515" t="str">
        <f t="shared" si="692"/>
        <v/>
      </c>
      <c r="CK430" s="522" t="str">
        <f t="shared" si="693"/>
        <v/>
      </c>
      <c r="CL430" s="515" t="str">
        <f t="shared" si="694"/>
        <v/>
      </c>
      <c r="CM430" s="524" t="str">
        <f t="shared" si="695"/>
        <v/>
      </c>
      <c r="CN430" s="518" t="str">
        <f t="shared" si="696"/>
        <v/>
      </c>
      <c r="CO430" s="236" t="str">
        <f t="shared" si="697"/>
        <v/>
      </c>
      <c r="CP430" s="237" t="str">
        <f t="shared" si="698"/>
        <v/>
      </c>
      <c r="CQ430" s="494" t="str">
        <f t="shared" si="699"/>
        <v/>
      </c>
      <c r="CR430" s="493">
        <f t="shared" si="700"/>
        <v>0</v>
      </c>
      <c r="CS430" s="512" t="str">
        <f t="shared" si="701"/>
        <v/>
      </c>
      <c r="CT430" s="237" t="str">
        <f t="shared" si="702"/>
        <v/>
      </c>
      <c r="CU430" s="237" t="str">
        <f t="shared" si="703"/>
        <v/>
      </c>
      <c r="CV430" s="238">
        <f t="shared" si="704"/>
        <v>0</v>
      </c>
      <c r="CW430" s="236" t="str">
        <f t="shared" si="639"/>
        <v/>
      </c>
      <c r="CX430" s="237" t="str">
        <f t="shared" si="640"/>
        <v/>
      </c>
      <c r="CY430" s="494">
        <f t="shared" si="641"/>
        <v>0</v>
      </c>
      <c r="CZ430" s="493"/>
      <c r="DA430" s="236" t="str">
        <f t="shared" si="642"/>
        <v/>
      </c>
      <c r="DB430" s="237" t="str">
        <f t="shared" si="643"/>
        <v/>
      </c>
      <c r="DC430" s="494">
        <f t="shared" si="644"/>
        <v>0</v>
      </c>
      <c r="DD430" s="493"/>
      <c r="DE430" s="1335"/>
      <c r="DF430" s="1343">
        <f t="shared" si="645"/>
        <v>0</v>
      </c>
      <c r="DG430" s="528" t="str">
        <f t="shared" si="646"/>
        <v/>
      </c>
      <c r="DH430" s="494" t="str">
        <f t="shared" si="647"/>
        <v/>
      </c>
      <c r="DI430" s="53">
        <f t="shared" si="648"/>
        <v>0</v>
      </c>
      <c r="DJ430" s="432">
        <f t="shared" si="649"/>
        <v>0</v>
      </c>
      <c r="DK430" s="433">
        <f t="shared" si="705"/>
        <v>0</v>
      </c>
      <c r="DL430" s="53" t="str">
        <f t="shared" si="650"/>
        <v/>
      </c>
      <c r="DM430" s="105" t="str">
        <f t="shared" si="651"/>
        <v/>
      </c>
      <c r="DN430" s="104" t="str">
        <f t="shared" si="651"/>
        <v/>
      </c>
      <c r="DO430" s="434" t="str">
        <f t="shared" si="651"/>
        <v/>
      </c>
      <c r="DP430" s="672"/>
      <c r="DQ430" s="673"/>
      <c r="DR430" s="674"/>
      <c r="DS430" s="435">
        <f t="shared" si="706"/>
        <v>0</v>
      </c>
      <c r="DT430" s="228" t="str">
        <f t="shared" si="652"/>
        <v/>
      </c>
      <c r="DU430" s="236" t="str">
        <f t="shared" si="653"/>
        <v/>
      </c>
      <c r="DV430" s="237" t="str">
        <f t="shared" si="654"/>
        <v/>
      </c>
      <c r="DW430" s="237" t="str">
        <f t="shared" si="655"/>
        <v/>
      </c>
      <c r="DX430" s="238">
        <f t="shared" si="656"/>
        <v>0</v>
      </c>
      <c r="DY430" s="675"/>
      <c r="EA430" s="1363">
        <f t="shared" si="707"/>
        <v>0</v>
      </c>
      <c r="EB430" s="1363">
        <f t="shared" si="708"/>
        <v>0</v>
      </c>
      <c r="EC430" s="1363">
        <f t="shared" si="709"/>
        <v>0</v>
      </c>
      <c r="ED430" s="1363">
        <f t="shared" si="710"/>
        <v>0</v>
      </c>
      <c r="EE430" s="1363">
        <f t="shared" si="711"/>
        <v>0</v>
      </c>
      <c r="EF430" s="1363">
        <f t="shared" si="712"/>
        <v>0</v>
      </c>
      <c r="EG430" s="1363">
        <f t="shared" si="657"/>
        <v>0</v>
      </c>
    </row>
    <row r="431" spans="1:137" s="3" customFormat="1" ht="18" customHeight="1">
      <c r="A431" s="305" t="str">
        <f t="shared" si="631"/>
        <v/>
      </c>
      <c r="B431" s="174">
        <f t="shared" si="658"/>
        <v>0</v>
      </c>
      <c r="C431" s="1415" t="str">
        <f t="shared" si="632"/>
        <v>授業料</v>
      </c>
      <c r="D431" s="1415" t="str">
        <f t="shared" si="633"/>
        <v>入学金</v>
      </c>
      <c r="E431" s="174">
        <f t="shared" si="659"/>
        <v>0</v>
      </c>
      <c r="F431" s="305">
        <f t="shared" si="634"/>
        <v>0</v>
      </c>
      <c r="G431" s="475">
        <f t="shared" si="635"/>
        <v>414</v>
      </c>
      <c r="H431" s="430"/>
      <c r="I431" s="431"/>
      <c r="J431" s="658"/>
      <c r="K431" s="659"/>
      <c r="L431" s="659"/>
      <c r="M431" s="660"/>
      <c r="N431" s="661"/>
      <c r="O431" s="662"/>
      <c r="P431" s="658"/>
      <c r="Q431" s="659"/>
      <c r="R431" s="660"/>
      <c r="S431" s="663"/>
      <c r="T431" s="661"/>
      <c r="U431" s="664"/>
      <c r="V431" s="53" t="str">
        <f>IF(OR($R$5="",$T$5="",$J431="",$O431="",$U431=""),"",IF(ISERROR(VLOOKUP($C431,参照!$P$4:$V$112,5,FALSE)),0,VLOOKUP($C431,参照!$P$4:$V$112,5,FALSE)))</f>
        <v/>
      </c>
      <c r="W431" s="665"/>
      <c r="X431" s="54" t="str">
        <f>IF(OR($R$5="",$T$5="",$J431="",$O431="",$W431=""),"",IF(ISERROR(VLOOKUP($D431,参照!$P$4:$V$112,5,FALSE)),0,VLOOKUP($D431,参照!$P$4:$V$112,5,FALSE)))</f>
        <v/>
      </c>
      <c r="Y431" s="102"/>
      <c r="Z431" s="102"/>
      <c r="AA431" s="1177"/>
      <c r="AB431" s="227">
        <f t="shared" si="660"/>
        <v>0</v>
      </c>
      <c r="AC431" s="1122"/>
      <c r="AD431" s="352">
        <f t="shared" si="661"/>
        <v>0</v>
      </c>
      <c r="AE431" s="55"/>
      <c r="AF431" s="55" t="str">
        <f t="shared" si="662"/>
        <v/>
      </c>
      <c r="AG431" s="1124"/>
      <c r="AH431" s="760">
        <f t="shared" si="663"/>
        <v>0</v>
      </c>
      <c r="AI431" s="761">
        <f t="shared" si="664"/>
        <v>0</v>
      </c>
      <c r="AJ431" s="1126"/>
      <c r="AK431" s="1127"/>
      <c r="AL431" s="670"/>
      <c r="AM431" s="1127"/>
      <c r="AN431" s="670"/>
      <c r="AO431" s="1179"/>
      <c r="AP431" s="669"/>
      <c r="AQ431" s="1127"/>
      <c r="AR431" s="670"/>
      <c r="AS431" s="1127"/>
      <c r="AT431" s="670"/>
      <c r="AU431" s="1127"/>
      <c r="AV431" s="575" t="str">
        <f t="shared" si="665"/>
        <v>○</v>
      </c>
      <c r="AW431" s="576" t="str">
        <f t="shared" si="666"/>
        <v>○</v>
      </c>
      <c r="AX431" s="576" t="str">
        <f t="shared" si="667"/>
        <v>○</v>
      </c>
      <c r="AY431" s="576" t="str">
        <f t="shared" si="668"/>
        <v>○</v>
      </c>
      <c r="AZ431" s="576" t="str">
        <f t="shared" si="669"/>
        <v>○</v>
      </c>
      <c r="BA431" s="577" t="str">
        <f t="shared" si="670"/>
        <v>○</v>
      </c>
      <c r="BB431" s="578">
        <f t="shared" si="671"/>
        <v>0</v>
      </c>
      <c r="BC431" s="767">
        <f t="shared" si="672"/>
        <v>0</v>
      </c>
      <c r="BD431" s="768">
        <f t="shared" si="672"/>
        <v>0</v>
      </c>
      <c r="BE431" s="769">
        <f t="shared" si="672"/>
        <v>0</v>
      </c>
      <c r="BF431" s="587">
        <f t="shared" si="673"/>
        <v>0</v>
      </c>
      <c r="BG431" s="503">
        <f t="shared" si="674"/>
        <v>0</v>
      </c>
      <c r="BH431" s="504">
        <f t="shared" si="674"/>
        <v>0</v>
      </c>
      <c r="BI431" s="505">
        <f t="shared" si="674"/>
        <v>0</v>
      </c>
      <c r="BJ431" s="506">
        <f t="shared" si="675"/>
        <v>0</v>
      </c>
      <c r="BK431" s="236">
        <f t="array" ref="BK431">IF($BB431&gt;0,"ｴﾗｰ",SUM(IF($AJ431:$AO431=BK$15,IF($AJ$17:$AO$17="○",$AG431))))</f>
        <v>0</v>
      </c>
      <c r="BL431" s="237">
        <f t="array" ref="BL431">IF($BB431&gt;0,"ｴﾗｰ",SUM(IF($AJ431:$AO431=BL$15,IF($AJ$17:$AO$17="○",$AG431))))</f>
        <v>0</v>
      </c>
      <c r="BM431" s="488">
        <f t="array" ref="BM431">IF($BB431&gt;0,"ｴﾗｰ",SUM(IF($AJ431:$AO431=BM$15,IF($AJ$17:$AO$17="○",$AG431))))</f>
        <v>0</v>
      </c>
      <c r="BN431" s="493">
        <f t="shared" si="676"/>
        <v>0</v>
      </c>
      <c r="BO431" s="236">
        <f t="array" ref="BO431">IF($BB431&gt;0,"ｴﾗｰ",SUM(IF($AP431:$AU431=BO$15,IF($AP$17:$AU$17="○",$AG431))))</f>
        <v>0</v>
      </c>
      <c r="BP431" s="237">
        <f t="array" ref="BP431">IF($BB431&gt;0,"ｴﾗｰ",SUM(IF($AP431:$AU431=BP$15,IF($AP$17:$AU$17="○",$AG431))))</f>
        <v>0</v>
      </c>
      <c r="BQ431" s="494">
        <f t="array" ref="BQ431">IF($BB431&gt;0,"ｴﾗｰ",SUM(IF($AP431:$AU431=BQ$15,IF($AP$17:$AU$17="○",$AG431))))</f>
        <v>0</v>
      </c>
      <c r="BR431" s="490">
        <f t="shared" si="677"/>
        <v>0</v>
      </c>
      <c r="BS431" s="236" t="str">
        <f t="shared" si="636"/>
        <v/>
      </c>
      <c r="BT431" s="237" t="str">
        <f t="shared" si="637"/>
        <v/>
      </c>
      <c r="BU431" s="488" t="str">
        <f t="shared" si="638"/>
        <v/>
      </c>
      <c r="BV431" s="532">
        <f t="shared" si="678"/>
        <v>0</v>
      </c>
      <c r="BW431" s="512" t="str">
        <f t="shared" si="679"/>
        <v>ｴﾗｰ</v>
      </c>
      <c r="BX431" s="237" t="str">
        <f t="shared" si="680"/>
        <v>ｴﾗｰ</v>
      </c>
      <c r="BY431" s="494" t="str">
        <f t="shared" si="681"/>
        <v>ｴﾗｰ</v>
      </c>
      <c r="BZ431" s="628">
        <f t="shared" si="682"/>
        <v>0</v>
      </c>
      <c r="CA431" s="528" t="str">
        <f t="shared" si="683"/>
        <v/>
      </c>
      <c r="CB431" s="237" t="str">
        <f t="shared" si="684"/>
        <v/>
      </c>
      <c r="CC431" s="494" t="str">
        <f t="shared" si="685"/>
        <v/>
      </c>
      <c r="CD431" s="635">
        <f t="shared" si="686"/>
        <v>0</v>
      </c>
      <c r="CE431" s="528" t="str">
        <f t="shared" si="687"/>
        <v/>
      </c>
      <c r="CF431" s="237" t="str">
        <f t="shared" si="688"/>
        <v/>
      </c>
      <c r="CG431" s="494" t="str">
        <f t="shared" si="689"/>
        <v/>
      </c>
      <c r="CH431" s="635">
        <f t="shared" si="690"/>
        <v>0</v>
      </c>
      <c r="CI431" s="535" t="str">
        <f t="shared" si="691"/>
        <v/>
      </c>
      <c r="CJ431" s="515" t="str">
        <f t="shared" si="692"/>
        <v/>
      </c>
      <c r="CK431" s="522" t="str">
        <f t="shared" si="693"/>
        <v/>
      </c>
      <c r="CL431" s="515" t="str">
        <f t="shared" si="694"/>
        <v/>
      </c>
      <c r="CM431" s="524" t="str">
        <f t="shared" si="695"/>
        <v/>
      </c>
      <c r="CN431" s="518" t="str">
        <f t="shared" si="696"/>
        <v/>
      </c>
      <c r="CO431" s="236" t="str">
        <f t="shared" si="697"/>
        <v/>
      </c>
      <c r="CP431" s="237" t="str">
        <f t="shared" si="698"/>
        <v/>
      </c>
      <c r="CQ431" s="494" t="str">
        <f t="shared" si="699"/>
        <v/>
      </c>
      <c r="CR431" s="493">
        <f t="shared" si="700"/>
        <v>0</v>
      </c>
      <c r="CS431" s="512" t="str">
        <f t="shared" si="701"/>
        <v/>
      </c>
      <c r="CT431" s="237" t="str">
        <f t="shared" si="702"/>
        <v/>
      </c>
      <c r="CU431" s="237" t="str">
        <f t="shared" si="703"/>
        <v/>
      </c>
      <c r="CV431" s="238">
        <f t="shared" si="704"/>
        <v>0</v>
      </c>
      <c r="CW431" s="236" t="str">
        <f t="shared" si="639"/>
        <v/>
      </c>
      <c r="CX431" s="237" t="str">
        <f t="shared" si="640"/>
        <v/>
      </c>
      <c r="CY431" s="494">
        <f t="shared" si="641"/>
        <v>0</v>
      </c>
      <c r="CZ431" s="493"/>
      <c r="DA431" s="236" t="str">
        <f t="shared" si="642"/>
        <v/>
      </c>
      <c r="DB431" s="237" t="str">
        <f t="shared" si="643"/>
        <v/>
      </c>
      <c r="DC431" s="494">
        <f t="shared" si="644"/>
        <v>0</v>
      </c>
      <c r="DD431" s="493"/>
      <c r="DE431" s="1335"/>
      <c r="DF431" s="1343">
        <f t="shared" si="645"/>
        <v>0</v>
      </c>
      <c r="DG431" s="528" t="str">
        <f t="shared" si="646"/>
        <v/>
      </c>
      <c r="DH431" s="494" t="str">
        <f t="shared" si="647"/>
        <v/>
      </c>
      <c r="DI431" s="53">
        <f t="shared" si="648"/>
        <v>0</v>
      </c>
      <c r="DJ431" s="432">
        <f t="shared" si="649"/>
        <v>0</v>
      </c>
      <c r="DK431" s="433">
        <f t="shared" si="705"/>
        <v>0</v>
      </c>
      <c r="DL431" s="53" t="str">
        <f t="shared" si="650"/>
        <v/>
      </c>
      <c r="DM431" s="105" t="str">
        <f t="shared" si="651"/>
        <v/>
      </c>
      <c r="DN431" s="104" t="str">
        <f t="shared" si="651"/>
        <v/>
      </c>
      <c r="DO431" s="434" t="str">
        <f t="shared" si="651"/>
        <v/>
      </c>
      <c r="DP431" s="672"/>
      <c r="DQ431" s="673"/>
      <c r="DR431" s="674"/>
      <c r="DS431" s="435">
        <f t="shared" si="706"/>
        <v>0</v>
      </c>
      <c r="DT431" s="228" t="str">
        <f t="shared" si="652"/>
        <v/>
      </c>
      <c r="DU431" s="236" t="str">
        <f t="shared" si="653"/>
        <v/>
      </c>
      <c r="DV431" s="237" t="str">
        <f t="shared" si="654"/>
        <v/>
      </c>
      <c r="DW431" s="237" t="str">
        <f t="shared" si="655"/>
        <v/>
      </c>
      <c r="DX431" s="238">
        <f t="shared" si="656"/>
        <v>0</v>
      </c>
      <c r="DY431" s="675"/>
      <c r="EA431" s="1363">
        <f t="shared" si="707"/>
        <v>0</v>
      </c>
      <c r="EB431" s="1363">
        <f t="shared" si="708"/>
        <v>0</v>
      </c>
      <c r="EC431" s="1363">
        <f t="shared" si="709"/>
        <v>0</v>
      </c>
      <c r="ED431" s="1363">
        <f t="shared" si="710"/>
        <v>0</v>
      </c>
      <c r="EE431" s="1363">
        <f t="shared" si="711"/>
        <v>0</v>
      </c>
      <c r="EF431" s="1363">
        <f t="shared" si="712"/>
        <v>0</v>
      </c>
      <c r="EG431" s="1363">
        <f t="shared" si="657"/>
        <v>0</v>
      </c>
    </row>
    <row r="432" spans="1:137" s="3" customFormat="1" ht="18" customHeight="1">
      <c r="A432" s="305" t="str">
        <f t="shared" si="631"/>
        <v/>
      </c>
      <c r="B432" s="174">
        <f t="shared" si="658"/>
        <v>0</v>
      </c>
      <c r="C432" s="1415" t="str">
        <f t="shared" si="632"/>
        <v>授業料</v>
      </c>
      <c r="D432" s="1415" t="str">
        <f t="shared" si="633"/>
        <v>入学金</v>
      </c>
      <c r="E432" s="174">
        <f t="shared" si="659"/>
        <v>0</v>
      </c>
      <c r="F432" s="305">
        <f t="shared" si="634"/>
        <v>0</v>
      </c>
      <c r="G432" s="475">
        <f t="shared" si="635"/>
        <v>415</v>
      </c>
      <c r="H432" s="430"/>
      <c r="I432" s="431"/>
      <c r="J432" s="658"/>
      <c r="K432" s="659"/>
      <c r="L432" s="659"/>
      <c r="M432" s="660"/>
      <c r="N432" s="661"/>
      <c r="O432" s="662"/>
      <c r="P432" s="658"/>
      <c r="Q432" s="659"/>
      <c r="R432" s="660"/>
      <c r="S432" s="663"/>
      <c r="T432" s="661"/>
      <c r="U432" s="664"/>
      <c r="V432" s="53" t="str">
        <f>IF(OR($R$5="",$T$5="",$J432="",$O432="",$U432=""),"",IF(ISERROR(VLOOKUP($C432,参照!$P$4:$V$112,5,FALSE)),0,VLOOKUP($C432,参照!$P$4:$V$112,5,FALSE)))</f>
        <v/>
      </c>
      <c r="W432" s="665"/>
      <c r="X432" s="54" t="str">
        <f>IF(OR($R$5="",$T$5="",$J432="",$O432="",$W432=""),"",IF(ISERROR(VLOOKUP($D432,参照!$P$4:$V$112,5,FALSE)),0,VLOOKUP($D432,参照!$P$4:$V$112,5,FALSE)))</f>
        <v/>
      </c>
      <c r="Y432" s="102"/>
      <c r="Z432" s="102"/>
      <c r="AA432" s="1177"/>
      <c r="AB432" s="227">
        <f t="shared" si="660"/>
        <v>0</v>
      </c>
      <c r="AC432" s="1122"/>
      <c r="AD432" s="352">
        <f t="shared" si="661"/>
        <v>0</v>
      </c>
      <c r="AE432" s="55"/>
      <c r="AF432" s="55" t="str">
        <f t="shared" si="662"/>
        <v/>
      </c>
      <c r="AG432" s="1124"/>
      <c r="AH432" s="760">
        <f t="shared" si="663"/>
        <v>0</v>
      </c>
      <c r="AI432" s="761">
        <f t="shared" si="664"/>
        <v>0</v>
      </c>
      <c r="AJ432" s="1126"/>
      <c r="AK432" s="1127"/>
      <c r="AL432" s="670"/>
      <c r="AM432" s="1127"/>
      <c r="AN432" s="670"/>
      <c r="AO432" s="1179"/>
      <c r="AP432" s="669"/>
      <c r="AQ432" s="1127"/>
      <c r="AR432" s="670"/>
      <c r="AS432" s="1127"/>
      <c r="AT432" s="670"/>
      <c r="AU432" s="1127"/>
      <c r="AV432" s="575" t="str">
        <f t="shared" si="665"/>
        <v>○</v>
      </c>
      <c r="AW432" s="576" t="str">
        <f t="shared" si="666"/>
        <v>○</v>
      </c>
      <c r="AX432" s="576" t="str">
        <f t="shared" si="667"/>
        <v>○</v>
      </c>
      <c r="AY432" s="576" t="str">
        <f t="shared" si="668"/>
        <v>○</v>
      </c>
      <c r="AZ432" s="576" t="str">
        <f t="shared" si="669"/>
        <v>○</v>
      </c>
      <c r="BA432" s="577" t="str">
        <f t="shared" si="670"/>
        <v>○</v>
      </c>
      <c r="BB432" s="578">
        <f t="shared" si="671"/>
        <v>0</v>
      </c>
      <c r="BC432" s="767">
        <f t="shared" si="672"/>
        <v>0</v>
      </c>
      <c r="BD432" s="768">
        <f t="shared" si="672"/>
        <v>0</v>
      </c>
      <c r="BE432" s="769">
        <f t="shared" si="672"/>
        <v>0</v>
      </c>
      <c r="BF432" s="587">
        <f t="shared" si="673"/>
        <v>0</v>
      </c>
      <c r="BG432" s="503">
        <f t="shared" si="674"/>
        <v>0</v>
      </c>
      <c r="BH432" s="504">
        <f t="shared" si="674"/>
        <v>0</v>
      </c>
      <c r="BI432" s="505">
        <f t="shared" si="674"/>
        <v>0</v>
      </c>
      <c r="BJ432" s="506">
        <f t="shared" si="675"/>
        <v>0</v>
      </c>
      <c r="BK432" s="236">
        <f t="array" ref="BK432">IF($BB432&gt;0,"ｴﾗｰ",SUM(IF($AJ432:$AO432=BK$15,IF($AJ$17:$AO$17="○",$AG432))))</f>
        <v>0</v>
      </c>
      <c r="BL432" s="237">
        <f t="array" ref="BL432">IF($BB432&gt;0,"ｴﾗｰ",SUM(IF($AJ432:$AO432=BL$15,IF($AJ$17:$AO$17="○",$AG432))))</f>
        <v>0</v>
      </c>
      <c r="BM432" s="488">
        <f t="array" ref="BM432">IF($BB432&gt;0,"ｴﾗｰ",SUM(IF($AJ432:$AO432=BM$15,IF($AJ$17:$AO$17="○",$AG432))))</f>
        <v>0</v>
      </c>
      <c r="BN432" s="493">
        <f t="shared" si="676"/>
        <v>0</v>
      </c>
      <c r="BO432" s="236">
        <f t="array" ref="BO432">IF($BB432&gt;0,"ｴﾗｰ",SUM(IF($AP432:$AU432=BO$15,IF($AP$17:$AU$17="○",$AG432))))</f>
        <v>0</v>
      </c>
      <c r="BP432" s="237">
        <f t="array" ref="BP432">IF($BB432&gt;0,"ｴﾗｰ",SUM(IF($AP432:$AU432=BP$15,IF($AP$17:$AU$17="○",$AG432))))</f>
        <v>0</v>
      </c>
      <c r="BQ432" s="494">
        <f t="array" ref="BQ432">IF($BB432&gt;0,"ｴﾗｰ",SUM(IF($AP432:$AU432=BQ$15,IF($AP$17:$AU$17="○",$AG432))))</f>
        <v>0</v>
      </c>
      <c r="BR432" s="490">
        <f t="shared" si="677"/>
        <v>0</v>
      </c>
      <c r="BS432" s="236" t="str">
        <f t="shared" si="636"/>
        <v/>
      </c>
      <c r="BT432" s="237" t="str">
        <f t="shared" si="637"/>
        <v/>
      </c>
      <c r="BU432" s="488" t="str">
        <f t="shared" si="638"/>
        <v/>
      </c>
      <c r="BV432" s="532">
        <f t="shared" si="678"/>
        <v>0</v>
      </c>
      <c r="BW432" s="512" t="str">
        <f t="shared" si="679"/>
        <v>ｴﾗｰ</v>
      </c>
      <c r="BX432" s="237" t="str">
        <f t="shared" si="680"/>
        <v>ｴﾗｰ</v>
      </c>
      <c r="BY432" s="494" t="str">
        <f t="shared" si="681"/>
        <v>ｴﾗｰ</v>
      </c>
      <c r="BZ432" s="628">
        <f t="shared" si="682"/>
        <v>0</v>
      </c>
      <c r="CA432" s="528" t="str">
        <f t="shared" si="683"/>
        <v/>
      </c>
      <c r="CB432" s="237" t="str">
        <f t="shared" si="684"/>
        <v/>
      </c>
      <c r="CC432" s="494" t="str">
        <f t="shared" si="685"/>
        <v/>
      </c>
      <c r="CD432" s="635">
        <f t="shared" si="686"/>
        <v>0</v>
      </c>
      <c r="CE432" s="528" t="str">
        <f t="shared" si="687"/>
        <v/>
      </c>
      <c r="CF432" s="237" t="str">
        <f t="shared" si="688"/>
        <v/>
      </c>
      <c r="CG432" s="494" t="str">
        <f t="shared" si="689"/>
        <v/>
      </c>
      <c r="CH432" s="635">
        <f t="shared" si="690"/>
        <v>0</v>
      </c>
      <c r="CI432" s="535" t="str">
        <f t="shared" si="691"/>
        <v/>
      </c>
      <c r="CJ432" s="515" t="str">
        <f t="shared" si="692"/>
        <v/>
      </c>
      <c r="CK432" s="522" t="str">
        <f t="shared" si="693"/>
        <v/>
      </c>
      <c r="CL432" s="515" t="str">
        <f t="shared" si="694"/>
        <v/>
      </c>
      <c r="CM432" s="524" t="str">
        <f t="shared" si="695"/>
        <v/>
      </c>
      <c r="CN432" s="518" t="str">
        <f t="shared" si="696"/>
        <v/>
      </c>
      <c r="CO432" s="236" t="str">
        <f t="shared" si="697"/>
        <v/>
      </c>
      <c r="CP432" s="237" t="str">
        <f t="shared" si="698"/>
        <v/>
      </c>
      <c r="CQ432" s="494" t="str">
        <f t="shared" si="699"/>
        <v/>
      </c>
      <c r="CR432" s="493">
        <f t="shared" si="700"/>
        <v>0</v>
      </c>
      <c r="CS432" s="512" t="str">
        <f t="shared" si="701"/>
        <v/>
      </c>
      <c r="CT432" s="237" t="str">
        <f t="shared" si="702"/>
        <v/>
      </c>
      <c r="CU432" s="237" t="str">
        <f t="shared" si="703"/>
        <v/>
      </c>
      <c r="CV432" s="238">
        <f t="shared" si="704"/>
        <v>0</v>
      </c>
      <c r="CW432" s="236" t="str">
        <f t="shared" si="639"/>
        <v/>
      </c>
      <c r="CX432" s="237" t="str">
        <f t="shared" si="640"/>
        <v/>
      </c>
      <c r="CY432" s="494">
        <f t="shared" si="641"/>
        <v>0</v>
      </c>
      <c r="CZ432" s="493"/>
      <c r="DA432" s="236" t="str">
        <f t="shared" si="642"/>
        <v/>
      </c>
      <c r="DB432" s="237" t="str">
        <f t="shared" si="643"/>
        <v/>
      </c>
      <c r="DC432" s="494">
        <f t="shared" si="644"/>
        <v>0</v>
      </c>
      <c r="DD432" s="493"/>
      <c r="DE432" s="1335"/>
      <c r="DF432" s="1343">
        <f t="shared" si="645"/>
        <v>0</v>
      </c>
      <c r="DG432" s="528" t="str">
        <f t="shared" si="646"/>
        <v/>
      </c>
      <c r="DH432" s="494" t="str">
        <f t="shared" si="647"/>
        <v/>
      </c>
      <c r="DI432" s="53">
        <f t="shared" si="648"/>
        <v>0</v>
      </c>
      <c r="DJ432" s="432">
        <f t="shared" si="649"/>
        <v>0</v>
      </c>
      <c r="DK432" s="433">
        <f t="shared" si="705"/>
        <v>0</v>
      </c>
      <c r="DL432" s="53" t="str">
        <f t="shared" si="650"/>
        <v/>
      </c>
      <c r="DM432" s="105" t="str">
        <f t="shared" si="651"/>
        <v/>
      </c>
      <c r="DN432" s="104" t="str">
        <f t="shared" si="651"/>
        <v/>
      </c>
      <c r="DO432" s="434" t="str">
        <f t="shared" si="651"/>
        <v/>
      </c>
      <c r="DP432" s="672"/>
      <c r="DQ432" s="673"/>
      <c r="DR432" s="674"/>
      <c r="DS432" s="435">
        <f t="shared" si="706"/>
        <v>0</v>
      </c>
      <c r="DT432" s="228" t="str">
        <f t="shared" si="652"/>
        <v/>
      </c>
      <c r="DU432" s="236" t="str">
        <f t="shared" si="653"/>
        <v/>
      </c>
      <c r="DV432" s="237" t="str">
        <f t="shared" si="654"/>
        <v/>
      </c>
      <c r="DW432" s="237" t="str">
        <f t="shared" si="655"/>
        <v/>
      </c>
      <c r="DX432" s="238">
        <f t="shared" si="656"/>
        <v>0</v>
      </c>
      <c r="DY432" s="675"/>
      <c r="EA432" s="1363">
        <f t="shared" si="707"/>
        <v>0</v>
      </c>
      <c r="EB432" s="1363">
        <f t="shared" si="708"/>
        <v>0</v>
      </c>
      <c r="EC432" s="1363">
        <f t="shared" si="709"/>
        <v>0</v>
      </c>
      <c r="ED432" s="1363">
        <f t="shared" si="710"/>
        <v>0</v>
      </c>
      <c r="EE432" s="1363">
        <f t="shared" si="711"/>
        <v>0</v>
      </c>
      <c r="EF432" s="1363">
        <f t="shared" si="712"/>
        <v>0</v>
      </c>
      <c r="EG432" s="1363">
        <f t="shared" si="657"/>
        <v>0</v>
      </c>
    </row>
    <row r="433" spans="1:137" s="3" customFormat="1" ht="18" customHeight="1">
      <c r="A433" s="305" t="str">
        <f t="shared" si="631"/>
        <v/>
      </c>
      <c r="B433" s="174">
        <f t="shared" si="658"/>
        <v>0</v>
      </c>
      <c r="C433" s="1415" t="str">
        <f t="shared" si="632"/>
        <v>授業料</v>
      </c>
      <c r="D433" s="1415" t="str">
        <f t="shared" si="633"/>
        <v>入学金</v>
      </c>
      <c r="E433" s="174">
        <f t="shared" si="659"/>
        <v>0</v>
      </c>
      <c r="F433" s="305">
        <f t="shared" si="634"/>
        <v>0</v>
      </c>
      <c r="G433" s="475">
        <f t="shared" si="635"/>
        <v>416</v>
      </c>
      <c r="H433" s="430"/>
      <c r="I433" s="431"/>
      <c r="J433" s="658"/>
      <c r="K433" s="659"/>
      <c r="L433" s="659"/>
      <c r="M433" s="660"/>
      <c r="N433" s="661"/>
      <c r="O433" s="662"/>
      <c r="P433" s="658"/>
      <c r="Q433" s="659"/>
      <c r="R433" s="660"/>
      <c r="S433" s="663"/>
      <c r="T433" s="661"/>
      <c r="U433" s="664"/>
      <c r="V433" s="53" t="str">
        <f>IF(OR($R$5="",$T$5="",$J433="",$O433="",$U433=""),"",IF(ISERROR(VLOOKUP($C433,参照!$P$4:$V$112,5,FALSE)),0,VLOOKUP($C433,参照!$P$4:$V$112,5,FALSE)))</f>
        <v/>
      </c>
      <c r="W433" s="665"/>
      <c r="X433" s="54" t="str">
        <f>IF(OR($R$5="",$T$5="",$J433="",$O433="",$W433=""),"",IF(ISERROR(VLOOKUP($D433,参照!$P$4:$V$112,5,FALSE)),0,VLOOKUP($D433,参照!$P$4:$V$112,5,FALSE)))</f>
        <v/>
      </c>
      <c r="Y433" s="102"/>
      <c r="Z433" s="102"/>
      <c r="AA433" s="1177"/>
      <c r="AB433" s="227">
        <f t="shared" si="660"/>
        <v>0</v>
      </c>
      <c r="AC433" s="1122"/>
      <c r="AD433" s="352">
        <f t="shared" si="661"/>
        <v>0</v>
      </c>
      <c r="AE433" s="55"/>
      <c r="AF433" s="55" t="str">
        <f t="shared" si="662"/>
        <v/>
      </c>
      <c r="AG433" s="1124"/>
      <c r="AH433" s="760">
        <f t="shared" si="663"/>
        <v>0</v>
      </c>
      <c r="AI433" s="761">
        <f t="shared" si="664"/>
        <v>0</v>
      </c>
      <c r="AJ433" s="1126"/>
      <c r="AK433" s="1127"/>
      <c r="AL433" s="670"/>
      <c r="AM433" s="1127"/>
      <c r="AN433" s="670"/>
      <c r="AO433" s="1179"/>
      <c r="AP433" s="669"/>
      <c r="AQ433" s="1127"/>
      <c r="AR433" s="670"/>
      <c r="AS433" s="1127"/>
      <c r="AT433" s="670"/>
      <c r="AU433" s="1127"/>
      <c r="AV433" s="575" t="str">
        <f t="shared" si="665"/>
        <v>○</v>
      </c>
      <c r="AW433" s="576" t="str">
        <f t="shared" si="666"/>
        <v>○</v>
      </c>
      <c r="AX433" s="576" t="str">
        <f t="shared" si="667"/>
        <v>○</v>
      </c>
      <c r="AY433" s="576" t="str">
        <f t="shared" si="668"/>
        <v>○</v>
      </c>
      <c r="AZ433" s="576" t="str">
        <f t="shared" si="669"/>
        <v>○</v>
      </c>
      <c r="BA433" s="577" t="str">
        <f t="shared" si="670"/>
        <v>○</v>
      </c>
      <c r="BB433" s="578">
        <f t="shared" si="671"/>
        <v>0</v>
      </c>
      <c r="BC433" s="767">
        <f t="shared" si="672"/>
        <v>0</v>
      </c>
      <c r="BD433" s="768">
        <f t="shared" si="672"/>
        <v>0</v>
      </c>
      <c r="BE433" s="769">
        <f t="shared" si="672"/>
        <v>0</v>
      </c>
      <c r="BF433" s="587">
        <f t="shared" si="673"/>
        <v>0</v>
      </c>
      <c r="BG433" s="503">
        <f t="shared" si="674"/>
        <v>0</v>
      </c>
      <c r="BH433" s="504">
        <f t="shared" si="674"/>
        <v>0</v>
      </c>
      <c r="BI433" s="505">
        <f t="shared" si="674"/>
        <v>0</v>
      </c>
      <c r="BJ433" s="506">
        <f t="shared" si="675"/>
        <v>0</v>
      </c>
      <c r="BK433" s="236">
        <f t="array" ref="BK433">IF($BB433&gt;0,"ｴﾗｰ",SUM(IF($AJ433:$AO433=BK$15,IF($AJ$17:$AO$17="○",$AG433))))</f>
        <v>0</v>
      </c>
      <c r="BL433" s="237">
        <f t="array" ref="BL433">IF($BB433&gt;0,"ｴﾗｰ",SUM(IF($AJ433:$AO433=BL$15,IF($AJ$17:$AO$17="○",$AG433))))</f>
        <v>0</v>
      </c>
      <c r="BM433" s="488">
        <f t="array" ref="BM433">IF($BB433&gt;0,"ｴﾗｰ",SUM(IF($AJ433:$AO433=BM$15,IF($AJ$17:$AO$17="○",$AG433))))</f>
        <v>0</v>
      </c>
      <c r="BN433" s="493">
        <f t="shared" si="676"/>
        <v>0</v>
      </c>
      <c r="BO433" s="236">
        <f t="array" ref="BO433">IF($BB433&gt;0,"ｴﾗｰ",SUM(IF($AP433:$AU433=BO$15,IF($AP$17:$AU$17="○",$AG433))))</f>
        <v>0</v>
      </c>
      <c r="BP433" s="237">
        <f t="array" ref="BP433">IF($BB433&gt;0,"ｴﾗｰ",SUM(IF($AP433:$AU433=BP$15,IF($AP$17:$AU$17="○",$AG433))))</f>
        <v>0</v>
      </c>
      <c r="BQ433" s="494">
        <f t="array" ref="BQ433">IF($BB433&gt;0,"ｴﾗｰ",SUM(IF($AP433:$AU433=BQ$15,IF($AP$17:$AU$17="○",$AG433))))</f>
        <v>0</v>
      </c>
      <c r="BR433" s="490">
        <f t="shared" si="677"/>
        <v>0</v>
      </c>
      <c r="BS433" s="236" t="str">
        <f t="shared" si="636"/>
        <v/>
      </c>
      <c r="BT433" s="237" t="str">
        <f t="shared" si="637"/>
        <v/>
      </c>
      <c r="BU433" s="488" t="str">
        <f t="shared" si="638"/>
        <v/>
      </c>
      <c r="BV433" s="532">
        <f t="shared" si="678"/>
        <v>0</v>
      </c>
      <c r="BW433" s="512" t="str">
        <f t="shared" si="679"/>
        <v>ｴﾗｰ</v>
      </c>
      <c r="BX433" s="237" t="str">
        <f t="shared" si="680"/>
        <v>ｴﾗｰ</v>
      </c>
      <c r="BY433" s="494" t="str">
        <f t="shared" si="681"/>
        <v>ｴﾗｰ</v>
      </c>
      <c r="BZ433" s="628">
        <f t="shared" si="682"/>
        <v>0</v>
      </c>
      <c r="CA433" s="528" t="str">
        <f t="shared" si="683"/>
        <v/>
      </c>
      <c r="CB433" s="237" t="str">
        <f t="shared" si="684"/>
        <v/>
      </c>
      <c r="CC433" s="494" t="str">
        <f t="shared" si="685"/>
        <v/>
      </c>
      <c r="CD433" s="635">
        <f t="shared" si="686"/>
        <v>0</v>
      </c>
      <c r="CE433" s="528" t="str">
        <f t="shared" si="687"/>
        <v/>
      </c>
      <c r="CF433" s="237" t="str">
        <f t="shared" si="688"/>
        <v/>
      </c>
      <c r="CG433" s="494" t="str">
        <f t="shared" si="689"/>
        <v/>
      </c>
      <c r="CH433" s="635">
        <f t="shared" si="690"/>
        <v>0</v>
      </c>
      <c r="CI433" s="535" t="str">
        <f t="shared" si="691"/>
        <v/>
      </c>
      <c r="CJ433" s="515" t="str">
        <f t="shared" si="692"/>
        <v/>
      </c>
      <c r="CK433" s="522" t="str">
        <f t="shared" si="693"/>
        <v/>
      </c>
      <c r="CL433" s="515" t="str">
        <f t="shared" si="694"/>
        <v/>
      </c>
      <c r="CM433" s="524" t="str">
        <f t="shared" si="695"/>
        <v/>
      </c>
      <c r="CN433" s="518" t="str">
        <f t="shared" si="696"/>
        <v/>
      </c>
      <c r="CO433" s="236" t="str">
        <f t="shared" si="697"/>
        <v/>
      </c>
      <c r="CP433" s="237" t="str">
        <f t="shared" si="698"/>
        <v/>
      </c>
      <c r="CQ433" s="494" t="str">
        <f t="shared" si="699"/>
        <v/>
      </c>
      <c r="CR433" s="493">
        <f t="shared" si="700"/>
        <v>0</v>
      </c>
      <c r="CS433" s="512" t="str">
        <f t="shared" si="701"/>
        <v/>
      </c>
      <c r="CT433" s="237" t="str">
        <f t="shared" si="702"/>
        <v/>
      </c>
      <c r="CU433" s="237" t="str">
        <f t="shared" si="703"/>
        <v/>
      </c>
      <c r="CV433" s="238">
        <f t="shared" si="704"/>
        <v>0</v>
      </c>
      <c r="CW433" s="236" t="str">
        <f t="shared" si="639"/>
        <v/>
      </c>
      <c r="CX433" s="237" t="str">
        <f t="shared" si="640"/>
        <v/>
      </c>
      <c r="CY433" s="494">
        <f t="shared" si="641"/>
        <v>0</v>
      </c>
      <c r="CZ433" s="493"/>
      <c r="DA433" s="236" t="str">
        <f t="shared" si="642"/>
        <v/>
      </c>
      <c r="DB433" s="237" t="str">
        <f t="shared" si="643"/>
        <v/>
      </c>
      <c r="DC433" s="494">
        <f t="shared" si="644"/>
        <v>0</v>
      </c>
      <c r="DD433" s="493"/>
      <c r="DE433" s="1335"/>
      <c r="DF433" s="1343">
        <f t="shared" si="645"/>
        <v>0</v>
      </c>
      <c r="DG433" s="528" t="str">
        <f t="shared" si="646"/>
        <v/>
      </c>
      <c r="DH433" s="494" t="str">
        <f t="shared" si="647"/>
        <v/>
      </c>
      <c r="DI433" s="53">
        <f t="shared" si="648"/>
        <v>0</v>
      </c>
      <c r="DJ433" s="432">
        <f t="shared" si="649"/>
        <v>0</v>
      </c>
      <c r="DK433" s="433">
        <f t="shared" si="705"/>
        <v>0</v>
      </c>
      <c r="DL433" s="53" t="str">
        <f t="shared" si="650"/>
        <v/>
      </c>
      <c r="DM433" s="105" t="str">
        <f t="shared" si="651"/>
        <v/>
      </c>
      <c r="DN433" s="104" t="str">
        <f t="shared" si="651"/>
        <v/>
      </c>
      <c r="DO433" s="434" t="str">
        <f t="shared" si="651"/>
        <v/>
      </c>
      <c r="DP433" s="672"/>
      <c r="DQ433" s="673"/>
      <c r="DR433" s="674"/>
      <c r="DS433" s="435">
        <f t="shared" si="706"/>
        <v>0</v>
      </c>
      <c r="DT433" s="228" t="str">
        <f t="shared" si="652"/>
        <v/>
      </c>
      <c r="DU433" s="236" t="str">
        <f t="shared" si="653"/>
        <v/>
      </c>
      <c r="DV433" s="237" t="str">
        <f t="shared" si="654"/>
        <v/>
      </c>
      <c r="DW433" s="237" t="str">
        <f t="shared" si="655"/>
        <v/>
      </c>
      <c r="DX433" s="238">
        <f t="shared" si="656"/>
        <v>0</v>
      </c>
      <c r="DY433" s="675"/>
      <c r="EA433" s="1363">
        <f t="shared" si="707"/>
        <v>0</v>
      </c>
      <c r="EB433" s="1363">
        <f t="shared" si="708"/>
        <v>0</v>
      </c>
      <c r="EC433" s="1363">
        <f t="shared" si="709"/>
        <v>0</v>
      </c>
      <c r="ED433" s="1363">
        <f t="shared" si="710"/>
        <v>0</v>
      </c>
      <c r="EE433" s="1363">
        <f t="shared" si="711"/>
        <v>0</v>
      </c>
      <c r="EF433" s="1363">
        <f t="shared" si="712"/>
        <v>0</v>
      </c>
      <c r="EG433" s="1363">
        <f t="shared" si="657"/>
        <v>0</v>
      </c>
    </row>
    <row r="434" spans="1:137" s="3" customFormat="1" ht="18" customHeight="1">
      <c r="A434" s="305" t="str">
        <f t="shared" si="631"/>
        <v/>
      </c>
      <c r="B434" s="174">
        <f t="shared" si="658"/>
        <v>0</v>
      </c>
      <c r="C434" s="1415" t="str">
        <f t="shared" si="632"/>
        <v>授業料</v>
      </c>
      <c r="D434" s="1415" t="str">
        <f t="shared" si="633"/>
        <v>入学金</v>
      </c>
      <c r="E434" s="174">
        <f t="shared" si="659"/>
        <v>0</v>
      </c>
      <c r="F434" s="305">
        <f t="shared" si="634"/>
        <v>0</v>
      </c>
      <c r="G434" s="475">
        <f t="shared" si="635"/>
        <v>417</v>
      </c>
      <c r="H434" s="430"/>
      <c r="I434" s="431"/>
      <c r="J434" s="658"/>
      <c r="K434" s="659"/>
      <c r="L434" s="659"/>
      <c r="M434" s="660"/>
      <c r="N434" s="661"/>
      <c r="O434" s="662"/>
      <c r="P434" s="658"/>
      <c r="Q434" s="659"/>
      <c r="R434" s="660"/>
      <c r="S434" s="663"/>
      <c r="T434" s="661"/>
      <c r="U434" s="664"/>
      <c r="V434" s="53" t="str">
        <f>IF(OR($R$5="",$T$5="",$J434="",$O434="",$U434=""),"",IF(ISERROR(VLOOKUP($C434,参照!$P$4:$V$112,5,FALSE)),0,VLOOKUP($C434,参照!$P$4:$V$112,5,FALSE)))</f>
        <v/>
      </c>
      <c r="W434" s="665"/>
      <c r="X434" s="54" t="str">
        <f>IF(OR($R$5="",$T$5="",$J434="",$O434="",$W434=""),"",IF(ISERROR(VLOOKUP($D434,参照!$P$4:$V$112,5,FALSE)),0,VLOOKUP($D434,参照!$P$4:$V$112,5,FALSE)))</f>
        <v/>
      </c>
      <c r="Y434" s="102"/>
      <c r="Z434" s="102"/>
      <c r="AA434" s="1177"/>
      <c r="AB434" s="227">
        <f t="shared" si="660"/>
        <v>0</v>
      </c>
      <c r="AC434" s="1122"/>
      <c r="AD434" s="352">
        <f t="shared" si="661"/>
        <v>0</v>
      </c>
      <c r="AE434" s="55"/>
      <c r="AF434" s="55" t="str">
        <f t="shared" si="662"/>
        <v/>
      </c>
      <c r="AG434" s="1124"/>
      <c r="AH434" s="760">
        <f t="shared" si="663"/>
        <v>0</v>
      </c>
      <c r="AI434" s="761">
        <f t="shared" si="664"/>
        <v>0</v>
      </c>
      <c r="AJ434" s="1126"/>
      <c r="AK434" s="1127"/>
      <c r="AL434" s="670"/>
      <c r="AM434" s="1127"/>
      <c r="AN434" s="670"/>
      <c r="AO434" s="1179"/>
      <c r="AP434" s="669"/>
      <c r="AQ434" s="1127"/>
      <c r="AR434" s="670"/>
      <c r="AS434" s="1127"/>
      <c r="AT434" s="670"/>
      <c r="AU434" s="1127"/>
      <c r="AV434" s="575" t="str">
        <f t="shared" si="665"/>
        <v>○</v>
      </c>
      <c r="AW434" s="576" t="str">
        <f t="shared" si="666"/>
        <v>○</v>
      </c>
      <c r="AX434" s="576" t="str">
        <f t="shared" si="667"/>
        <v>○</v>
      </c>
      <c r="AY434" s="576" t="str">
        <f t="shared" si="668"/>
        <v>○</v>
      </c>
      <c r="AZ434" s="576" t="str">
        <f t="shared" si="669"/>
        <v>○</v>
      </c>
      <c r="BA434" s="577" t="str">
        <f t="shared" si="670"/>
        <v>○</v>
      </c>
      <c r="BB434" s="578">
        <f t="shared" si="671"/>
        <v>0</v>
      </c>
      <c r="BC434" s="767">
        <f t="shared" si="672"/>
        <v>0</v>
      </c>
      <c r="BD434" s="768">
        <f t="shared" si="672"/>
        <v>0</v>
      </c>
      <c r="BE434" s="769">
        <f t="shared" si="672"/>
        <v>0</v>
      </c>
      <c r="BF434" s="587">
        <f t="shared" si="673"/>
        <v>0</v>
      </c>
      <c r="BG434" s="503">
        <f t="shared" si="674"/>
        <v>0</v>
      </c>
      <c r="BH434" s="504">
        <f t="shared" si="674"/>
        <v>0</v>
      </c>
      <c r="BI434" s="505">
        <f t="shared" si="674"/>
        <v>0</v>
      </c>
      <c r="BJ434" s="506">
        <f t="shared" si="675"/>
        <v>0</v>
      </c>
      <c r="BK434" s="236">
        <f t="array" ref="BK434">IF($BB434&gt;0,"ｴﾗｰ",SUM(IF($AJ434:$AO434=BK$15,IF($AJ$17:$AO$17="○",$AG434))))</f>
        <v>0</v>
      </c>
      <c r="BL434" s="237">
        <f t="array" ref="BL434">IF($BB434&gt;0,"ｴﾗｰ",SUM(IF($AJ434:$AO434=BL$15,IF($AJ$17:$AO$17="○",$AG434))))</f>
        <v>0</v>
      </c>
      <c r="BM434" s="488">
        <f t="array" ref="BM434">IF($BB434&gt;0,"ｴﾗｰ",SUM(IF($AJ434:$AO434=BM$15,IF($AJ$17:$AO$17="○",$AG434))))</f>
        <v>0</v>
      </c>
      <c r="BN434" s="493">
        <f t="shared" si="676"/>
        <v>0</v>
      </c>
      <c r="BO434" s="236">
        <f t="array" ref="BO434">IF($BB434&gt;0,"ｴﾗｰ",SUM(IF($AP434:$AU434=BO$15,IF($AP$17:$AU$17="○",$AG434))))</f>
        <v>0</v>
      </c>
      <c r="BP434" s="237">
        <f t="array" ref="BP434">IF($BB434&gt;0,"ｴﾗｰ",SUM(IF($AP434:$AU434=BP$15,IF($AP$17:$AU$17="○",$AG434))))</f>
        <v>0</v>
      </c>
      <c r="BQ434" s="494">
        <f t="array" ref="BQ434">IF($BB434&gt;0,"ｴﾗｰ",SUM(IF($AP434:$AU434=BQ$15,IF($AP$17:$AU$17="○",$AG434))))</f>
        <v>0</v>
      </c>
      <c r="BR434" s="490">
        <f t="shared" si="677"/>
        <v>0</v>
      </c>
      <c r="BS434" s="236" t="str">
        <f t="shared" si="636"/>
        <v/>
      </c>
      <c r="BT434" s="237" t="str">
        <f t="shared" si="637"/>
        <v/>
      </c>
      <c r="BU434" s="488" t="str">
        <f t="shared" si="638"/>
        <v/>
      </c>
      <c r="BV434" s="532">
        <f t="shared" si="678"/>
        <v>0</v>
      </c>
      <c r="BW434" s="512" t="str">
        <f t="shared" si="679"/>
        <v>ｴﾗｰ</v>
      </c>
      <c r="BX434" s="237" t="str">
        <f t="shared" si="680"/>
        <v>ｴﾗｰ</v>
      </c>
      <c r="BY434" s="494" t="str">
        <f t="shared" si="681"/>
        <v>ｴﾗｰ</v>
      </c>
      <c r="BZ434" s="628">
        <f t="shared" si="682"/>
        <v>0</v>
      </c>
      <c r="CA434" s="528" t="str">
        <f t="shared" si="683"/>
        <v/>
      </c>
      <c r="CB434" s="237" t="str">
        <f t="shared" si="684"/>
        <v/>
      </c>
      <c r="CC434" s="494" t="str">
        <f t="shared" si="685"/>
        <v/>
      </c>
      <c r="CD434" s="635">
        <f t="shared" si="686"/>
        <v>0</v>
      </c>
      <c r="CE434" s="528" t="str">
        <f t="shared" si="687"/>
        <v/>
      </c>
      <c r="CF434" s="237" t="str">
        <f t="shared" si="688"/>
        <v/>
      </c>
      <c r="CG434" s="494" t="str">
        <f t="shared" si="689"/>
        <v/>
      </c>
      <c r="CH434" s="635">
        <f t="shared" si="690"/>
        <v>0</v>
      </c>
      <c r="CI434" s="535" t="str">
        <f t="shared" si="691"/>
        <v/>
      </c>
      <c r="CJ434" s="515" t="str">
        <f t="shared" si="692"/>
        <v/>
      </c>
      <c r="CK434" s="522" t="str">
        <f t="shared" si="693"/>
        <v/>
      </c>
      <c r="CL434" s="515" t="str">
        <f t="shared" si="694"/>
        <v/>
      </c>
      <c r="CM434" s="524" t="str">
        <f t="shared" si="695"/>
        <v/>
      </c>
      <c r="CN434" s="518" t="str">
        <f t="shared" si="696"/>
        <v/>
      </c>
      <c r="CO434" s="236" t="str">
        <f t="shared" si="697"/>
        <v/>
      </c>
      <c r="CP434" s="237" t="str">
        <f t="shared" si="698"/>
        <v/>
      </c>
      <c r="CQ434" s="494" t="str">
        <f t="shared" si="699"/>
        <v/>
      </c>
      <c r="CR434" s="493">
        <f t="shared" si="700"/>
        <v>0</v>
      </c>
      <c r="CS434" s="512" t="str">
        <f t="shared" si="701"/>
        <v/>
      </c>
      <c r="CT434" s="237" t="str">
        <f t="shared" si="702"/>
        <v/>
      </c>
      <c r="CU434" s="237" t="str">
        <f t="shared" si="703"/>
        <v/>
      </c>
      <c r="CV434" s="238">
        <f t="shared" si="704"/>
        <v>0</v>
      </c>
      <c r="CW434" s="236" t="str">
        <f t="shared" si="639"/>
        <v/>
      </c>
      <c r="CX434" s="237" t="str">
        <f t="shared" si="640"/>
        <v/>
      </c>
      <c r="CY434" s="494">
        <f t="shared" si="641"/>
        <v>0</v>
      </c>
      <c r="CZ434" s="493"/>
      <c r="DA434" s="236" t="str">
        <f t="shared" si="642"/>
        <v/>
      </c>
      <c r="DB434" s="237" t="str">
        <f t="shared" si="643"/>
        <v/>
      </c>
      <c r="DC434" s="494">
        <f t="shared" si="644"/>
        <v>0</v>
      </c>
      <c r="DD434" s="493"/>
      <c r="DE434" s="1335"/>
      <c r="DF434" s="1343">
        <f t="shared" si="645"/>
        <v>0</v>
      </c>
      <c r="DG434" s="528" t="str">
        <f t="shared" si="646"/>
        <v/>
      </c>
      <c r="DH434" s="494" t="str">
        <f t="shared" si="647"/>
        <v/>
      </c>
      <c r="DI434" s="53">
        <f t="shared" si="648"/>
        <v>0</v>
      </c>
      <c r="DJ434" s="432">
        <f t="shared" si="649"/>
        <v>0</v>
      </c>
      <c r="DK434" s="433">
        <f t="shared" si="705"/>
        <v>0</v>
      </c>
      <c r="DL434" s="53" t="str">
        <f t="shared" si="650"/>
        <v/>
      </c>
      <c r="DM434" s="105" t="str">
        <f t="shared" si="651"/>
        <v/>
      </c>
      <c r="DN434" s="104" t="str">
        <f t="shared" si="651"/>
        <v/>
      </c>
      <c r="DO434" s="434" t="str">
        <f t="shared" si="651"/>
        <v/>
      </c>
      <c r="DP434" s="672"/>
      <c r="DQ434" s="673"/>
      <c r="DR434" s="674"/>
      <c r="DS434" s="435">
        <f t="shared" si="706"/>
        <v>0</v>
      </c>
      <c r="DT434" s="228" t="str">
        <f t="shared" si="652"/>
        <v/>
      </c>
      <c r="DU434" s="236" t="str">
        <f t="shared" si="653"/>
        <v/>
      </c>
      <c r="DV434" s="237" t="str">
        <f t="shared" si="654"/>
        <v/>
      </c>
      <c r="DW434" s="237" t="str">
        <f t="shared" si="655"/>
        <v/>
      </c>
      <c r="DX434" s="238">
        <f t="shared" si="656"/>
        <v>0</v>
      </c>
      <c r="DY434" s="675"/>
      <c r="EA434" s="1363">
        <f t="shared" si="707"/>
        <v>0</v>
      </c>
      <c r="EB434" s="1363">
        <f t="shared" si="708"/>
        <v>0</v>
      </c>
      <c r="EC434" s="1363">
        <f t="shared" si="709"/>
        <v>0</v>
      </c>
      <c r="ED434" s="1363">
        <f t="shared" si="710"/>
        <v>0</v>
      </c>
      <c r="EE434" s="1363">
        <f t="shared" si="711"/>
        <v>0</v>
      </c>
      <c r="EF434" s="1363">
        <f t="shared" si="712"/>
        <v>0</v>
      </c>
      <c r="EG434" s="1363">
        <f t="shared" si="657"/>
        <v>0</v>
      </c>
    </row>
    <row r="435" spans="1:137" s="3" customFormat="1" ht="18" customHeight="1">
      <c r="A435" s="305" t="str">
        <f t="shared" si="631"/>
        <v/>
      </c>
      <c r="B435" s="174">
        <f t="shared" si="658"/>
        <v>0</v>
      </c>
      <c r="C435" s="1415" t="str">
        <f t="shared" si="632"/>
        <v>授業料</v>
      </c>
      <c r="D435" s="1415" t="str">
        <f t="shared" si="633"/>
        <v>入学金</v>
      </c>
      <c r="E435" s="174">
        <f t="shared" si="659"/>
        <v>0</v>
      </c>
      <c r="F435" s="305">
        <f t="shared" si="634"/>
        <v>0</v>
      </c>
      <c r="G435" s="475">
        <f t="shared" si="635"/>
        <v>418</v>
      </c>
      <c r="H435" s="430"/>
      <c r="I435" s="431"/>
      <c r="J435" s="658"/>
      <c r="K435" s="659"/>
      <c r="L435" s="659"/>
      <c r="M435" s="660"/>
      <c r="N435" s="661"/>
      <c r="O435" s="662"/>
      <c r="P435" s="658"/>
      <c r="Q435" s="659"/>
      <c r="R435" s="660"/>
      <c r="S435" s="663"/>
      <c r="T435" s="661"/>
      <c r="U435" s="664"/>
      <c r="V435" s="53" t="str">
        <f>IF(OR($R$5="",$T$5="",$J435="",$O435="",$U435=""),"",IF(ISERROR(VLOOKUP($C435,参照!$P$4:$V$112,5,FALSE)),0,VLOOKUP($C435,参照!$P$4:$V$112,5,FALSE)))</f>
        <v/>
      </c>
      <c r="W435" s="665"/>
      <c r="X435" s="54" t="str">
        <f>IF(OR($R$5="",$T$5="",$J435="",$O435="",$W435=""),"",IF(ISERROR(VLOOKUP($D435,参照!$P$4:$V$112,5,FALSE)),0,VLOOKUP($D435,参照!$P$4:$V$112,5,FALSE)))</f>
        <v/>
      </c>
      <c r="Y435" s="102"/>
      <c r="Z435" s="102"/>
      <c r="AA435" s="1177"/>
      <c r="AB435" s="227">
        <f t="shared" si="660"/>
        <v>0</v>
      </c>
      <c r="AC435" s="1122"/>
      <c r="AD435" s="352">
        <f t="shared" si="661"/>
        <v>0</v>
      </c>
      <c r="AE435" s="55"/>
      <c r="AF435" s="55" t="str">
        <f t="shared" si="662"/>
        <v/>
      </c>
      <c r="AG435" s="1124"/>
      <c r="AH435" s="760">
        <f t="shared" si="663"/>
        <v>0</v>
      </c>
      <c r="AI435" s="761">
        <f t="shared" si="664"/>
        <v>0</v>
      </c>
      <c r="AJ435" s="1126"/>
      <c r="AK435" s="1127"/>
      <c r="AL435" s="670"/>
      <c r="AM435" s="1127"/>
      <c r="AN435" s="670"/>
      <c r="AO435" s="1179"/>
      <c r="AP435" s="669"/>
      <c r="AQ435" s="1127"/>
      <c r="AR435" s="670"/>
      <c r="AS435" s="1127"/>
      <c r="AT435" s="670"/>
      <c r="AU435" s="1127"/>
      <c r="AV435" s="575" t="str">
        <f t="shared" si="665"/>
        <v>○</v>
      </c>
      <c r="AW435" s="576" t="str">
        <f t="shared" si="666"/>
        <v>○</v>
      </c>
      <c r="AX435" s="576" t="str">
        <f t="shared" si="667"/>
        <v>○</v>
      </c>
      <c r="AY435" s="576" t="str">
        <f t="shared" si="668"/>
        <v>○</v>
      </c>
      <c r="AZ435" s="576" t="str">
        <f t="shared" si="669"/>
        <v>○</v>
      </c>
      <c r="BA435" s="577" t="str">
        <f t="shared" si="670"/>
        <v>○</v>
      </c>
      <c r="BB435" s="578">
        <f t="shared" si="671"/>
        <v>0</v>
      </c>
      <c r="BC435" s="767">
        <f t="shared" si="672"/>
        <v>0</v>
      </c>
      <c r="BD435" s="768">
        <f t="shared" si="672"/>
        <v>0</v>
      </c>
      <c r="BE435" s="769">
        <f t="shared" si="672"/>
        <v>0</v>
      </c>
      <c r="BF435" s="587">
        <f t="shared" si="673"/>
        <v>0</v>
      </c>
      <c r="BG435" s="503">
        <f t="shared" si="674"/>
        <v>0</v>
      </c>
      <c r="BH435" s="504">
        <f t="shared" si="674"/>
        <v>0</v>
      </c>
      <c r="BI435" s="505">
        <f t="shared" si="674"/>
        <v>0</v>
      </c>
      <c r="BJ435" s="506">
        <f t="shared" si="675"/>
        <v>0</v>
      </c>
      <c r="BK435" s="236">
        <f t="array" ref="BK435">IF($BB435&gt;0,"ｴﾗｰ",SUM(IF($AJ435:$AO435=BK$15,IF($AJ$17:$AO$17="○",$AG435))))</f>
        <v>0</v>
      </c>
      <c r="BL435" s="237">
        <f t="array" ref="BL435">IF($BB435&gt;0,"ｴﾗｰ",SUM(IF($AJ435:$AO435=BL$15,IF($AJ$17:$AO$17="○",$AG435))))</f>
        <v>0</v>
      </c>
      <c r="BM435" s="488">
        <f t="array" ref="BM435">IF($BB435&gt;0,"ｴﾗｰ",SUM(IF($AJ435:$AO435=BM$15,IF($AJ$17:$AO$17="○",$AG435))))</f>
        <v>0</v>
      </c>
      <c r="BN435" s="493">
        <f t="shared" si="676"/>
        <v>0</v>
      </c>
      <c r="BO435" s="236">
        <f t="array" ref="BO435">IF($BB435&gt;0,"ｴﾗｰ",SUM(IF($AP435:$AU435=BO$15,IF($AP$17:$AU$17="○",$AG435))))</f>
        <v>0</v>
      </c>
      <c r="BP435" s="237">
        <f t="array" ref="BP435">IF($BB435&gt;0,"ｴﾗｰ",SUM(IF($AP435:$AU435=BP$15,IF($AP$17:$AU$17="○",$AG435))))</f>
        <v>0</v>
      </c>
      <c r="BQ435" s="494">
        <f t="array" ref="BQ435">IF($BB435&gt;0,"ｴﾗｰ",SUM(IF($AP435:$AU435=BQ$15,IF($AP$17:$AU$17="○",$AG435))))</f>
        <v>0</v>
      </c>
      <c r="BR435" s="490">
        <f t="shared" si="677"/>
        <v>0</v>
      </c>
      <c r="BS435" s="236" t="str">
        <f t="shared" si="636"/>
        <v/>
      </c>
      <c r="BT435" s="237" t="str">
        <f t="shared" si="637"/>
        <v/>
      </c>
      <c r="BU435" s="488" t="str">
        <f t="shared" si="638"/>
        <v/>
      </c>
      <c r="BV435" s="532">
        <f t="shared" si="678"/>
        <v>0</v>
      </c>
      <c r="BW435" s="512" t="str">
        <f t="shared" si="679"/>
        <v>ｴﾗｰ</v>
      </c>
      <c r="BX435" s="237" t="str">
        <f t="shared" si="680"/>
        <v>ｴﾗｰ</v>
      </c>
      <c r="BY435" s="494" t="str">
        <f t="shared" si="681"/>
        <v>ｴﾗｰ</v>
      </c>
      <c r="BZ435" s="628">
        <f t="shared" si="682"/>
        <v>0</v>
      </c>
      <c r="CA435" s="528" t="str">
        <f t="shared" si="683"/>
        <v/>
      </c>
      <c r="CB435" s="237" t="str">
        <f t="shared" si="684"/>
        <v/>
      </c>
      <c r="CC435" s="494" t="str">
        <f t="shared" si="685"/>
        <v/>
      </c>
      <c r="CD435" s="635">
        <f t="shared" si="686"/>
        <v>0</v>
      </c>
      <c r="CE435" s="528" t="str">
        <f t="shared" si="687"/>
        <v/>
      </c>
      <c r="CF435" s="237" t="str">
        <f t="shared" si="688"/>
        <v/>
      </c>
      <c r="CG435" s="494" t="str">
        <f t="shared" si="689"/>
        <v/>
      </c>
      <c r="CH435" s="635">
        <f t="shared" si="690"/>
        <v>0</v>
      </c>
      <c r="CI435" s="535" t="str">
        <f t="shared" si="691"/>
        <v/>
      </c>
      <c r="CJ435" s="515" t="str">
        <f t="shared" si="692"/>
        <v/>
      </c>
      <c r="CK435" s="522" t="str">
        <f t="shared" si="693"/>
        <v/>
      </c>
      <c r="CL435" s="515" t="str">
        <f t="shared" si="694"/>
        <v/>
      </c>
      <c r="CM435" s="524" t="str">
        <f t="shared" si="695"/>
        <v/>
      </c>
      <c r="CN435" s="518" t="str">
        <f t="shared" si="696"/>
        <v/>
      </c>
      <c r="CO435" s="236" t="str">
        <f t="shared" si="697"/>
        <v/>
      </c>
      <c r="CP435" s="237" t="str">
        <f t="shared" si="698"/>
        <v/>
      </c>
      <c r="CQ435" s="494" t="str">
        <f t="shared" si="699"/>
        <v/>
      </c>
      <c r="CR435" s="493">
        <f t="shared" si="700"/>
        <v>0</v>
      </c>
      <c r="CS435" s="512" t="str">
        <f t="shared" si="701"/>
        <v/>
      </c>
      <c r="CT435" s="237" t="str">
        <f t="shared" si="702"/>
        <v/>
      </c>
      <c r="CU435" s="237" t="str">
        <f t="shared" si="703"/>
        <v/>
      </c>
      <c r="CV435" s="238">
        <f t="shared" si="704"/>
        <v>0</v>
      </c>
      <c r="CW435" s="236" t="str">
        <f t="shared" si="639"/>
        <v/>
      </c>
      <c r="CX435" s="237" t="str">
        <f t="shared" si="640"/>
        <v/>
      </c>
      <c r="CY435" s="494">
        <f t="shared" si="641"/>
        <v>0</v>
      </c>
      <c r="CZ435" s="493"/>
      <c r="DA435" s="236" t="str">
        <f t="shared" si="642"/>
        <v/>
      </c>
      <c r="DB435" s="237" t="str">
        <f t="shared" si="643"/>
        <v/>
      </c>
      <c r="DC435" s="494">
        <f t="shared" si="644"/>
        <v>0</v>
      </c>
      <c r="DD435" s="493"/>
      <c r="DE435" s="1335"/>
      <c r="DF435" s="1343">
        <f t="shared" si="645"/>
        <v>0</v>
      </c>
      <c r="DG435" s="528" t="str">
        <f t="shared" si="646"/>
        <v/>
      </c>
      <c r="DH435" s="494" t="str">
        <f t="shared" si="647"/>
        <v/>
      </c>
      <c r="DI435" s="53">
        <f t="shared" si="648"/>
        <v>0</v>
      </c>
      <c r="DJ435" s="432">
        <f t="shared" si="649"/>
        <v>0</v>
      </c>
      <c r="DK435" s="433">
        <f t="shared" si="705"/>
        <v>0</v>
      </c>
      <c r="DL435" s="53" t="str">
        <f t="shared" si="650"/>
        <v/>
      </c>
      <c r="DM435" s="105" t="str">
        <f t="shared" si="651"/>
        <v/>
      </c>
      <c r="DN435" s="104" t="str">
        <f t="shared" si="651"/>
        <v/>
      </c>
      <c r="DO435" s="434" t="str">
        <f t="shared" si="651"/>
        <v/>
      </c>
      <c r="DP435" s="672"/>
      <c r="DQ435" s="673"/>
      <c r="DR435" s="674"/>
      <c r="DS435" s="435">
        <f t="shared" si="706"/>
        <v>0</v>
      </c>
      <c r="DT435" s="228" t="str">
        <f t="shared" si="652"/>
        <v/>
      </c>
      <c r="DU435" s="236" t="str">
        <f t="shared" si="653"/>
        <v/>
      </c>
      <c r="DV435" s="237" t="str">
        <f t="shared" si="654"/>
        <v/>
      </c>
      <c r="DW435" s="237" t="str">
        <f t="shared" si="655"/>
        <v/>
      </c>
      <c r="DX435" s="238">
        <f t="shared" si="656"/>
        <v>0</v>
      </c>
      <c r="DY435" s="675"/>
      <c r="EA435" s="1363">
        <f t="shared" si="707"/>
        <v>0</v>
      </c>
      <c r="EB435" s="1363">
        <f t="shared" si="708"/>
        <v>0</v>
      </c>
      <c r="EC435" s="1363">
        <f t="shared" si="709"/>
        <v>0</v>
      </c>
      <c r="ED435" s="1363">
        <f t="shared" si="710"/>
        <v>0</v>
      </c>
      <c r="EE435" s="1363">
        <f t="shared" si="711"/>
        <v>0</v>
      </c>
      <c r="EF435" s="1363">
        <f t="shared" si="712"/>
        <v>0</v>
      </c>
      <c r="EG435" s="1363">
        <f t="shared" si="657"/>
        <v>0</v>
      </c>
    </row>
    <row r="436" spans="1:137" s="3" customFormat="1" ht="18" customHeight="1">
      <c r="A436" s="305" t="str">
        <f t="shared" si="631"/>
        <v/>
      </c>
      <c r="B436" s="174">
        <f t="shared" si="658"/>
        <v>0</v>
      </c>
      <c r="C436" s="1415" t="str">
        <f t="shared" si="632"/>
        <v>授業料</v>
      </c>
      <c r="D436" s="1415" t="str">
        <f t="shared" si="633"/>
        <v>入学金</v>
      </c>
      <c r="E436" s="174">
        <f t="shared" si="659"/>
        <v>0</v>
      </c>
      <c r="F436" s="305">
        <f t="shared" si="634"/>
        <v>0</v>
      </c>
      <c r="G436" s="475">
        <f t="shared" si="635"/>
        <v>419</v>
      </c>
      <c r="H436" s="430"/>
      <c r="I436" s="431"/>
      <c r="J436" s="658"/>
      <c r="K436" s="659"/>
      <c r="L436" s="659"/>
      <c r="M436" s="660"/>
      <c r="N436" s="661"/>
      <c r="O436" s="662"/>
      <c r="P436" s="658"/>
      <c r="Q436" s="659"/>
      <c r="R436" s="660"/>
      <c r="S436" s="663"/>
      <c r="T436" s="661"/>
      <c r="U436" s="664"/>
      <c r="V436" s="53" t="str">
        <f>IF(OR($R$5="",$T$5="",$J436="",$O436="",$U436=""),"",IF(ISERROR(VLOOKUP($C436,参照!$P$4:$V$112,5,FALSE)),0,VLOOKUP($C436,参照!$P$4:$V$112,5,FALSE)))</f>
        <v/>
      </c>
      <c r="W436" s="665"/>
      <c r="X436" s="54" t="str">
        <f>IF(OR($R$5="",$T$5="",$J436="",$O436="",$W436=""),"",IF(ISERROR(VLOOKUP($D436,参照!$P$4:$V$112,5,FALSE)),0,VLOOKUP($D436,参照!$P$4:$V$112,5,FALSE)))</f>
        <v/>
      </c>
      <c r="Y436" s="102"/>
      <c r="Z436" s="102"/>
      <c r="AA436" s="1177"/>
      <c r="AB436" s="227">
        <f t="shared" si="660"/>
        <v>0</v>
      </c>
      <c r="AC436" s="1122"/>
      <c r="AD436" s="352">
        <f t="shared" si="661"/>
        <v>0</v>
      </c>
      <c r="AE436" s="55"/>
      <c r="AF436" s="55" t="str">
        <f t="shared" si="662"/>
        <v/>
      </c>
      <c r="AG436" s="1124"/>
      <c r="AH436" s="760">
        <f t="shared" si="663"/>
        <v>0</v>
      </c>
      <c r="AI436" s="761">
        <f t="shared" si="664"/>
        <v>0</v>
      </c>
      <c r="AJ436" s="1126"/>
      <c r="AK436" s="1127"/>
      <c r="AL436" s="670"/>
      <c r="AM436" s="1127"/>
      <c r="AN436" s="670"/>
      <c r="AO436" s="1179"/>
      <c r="AP436" s="669"/>
      <c r="AQ436" s="1127"/>
      <c r="AR436" s="670"/>
      <c r="AS436" s="1127"/>
      <c r="AT436" s="670"/>
      <c r="AU436" s="1127"/>
      <c r="AV436" s="575" t="str">
        <f t="shared" si="665"/>
        <v>○</v>
      </c>
      <c r="AW436" s="576" t="str">
        <f t="shared" si="666"/>
        <v>○</v>
      </c>
      <c r="AX436" s="576" t="str">
        <f t="shared" si="667"/>
        <v>○</v>
      </c>
      <c r="AY436" s="576" t="str">
        <f t="shared" si="668"/>
        <v>○</v>
      </c>
      <c r="AZ436" s="576" t="str">
        <f t="shared" si="669"/>
        <v>○</v>
      </c>
      <c r="BA436" s="577" t="str">
        <f t="shared" si="670"/>
        <v>○</v>
      </c>
      <c r="BB436" s="578">
        <f t="shared" si="671"/>
        <v>0</v>
      </c>
      <c r="BC436" s="767">
        <f t="shared" si="672"/>
        <v>0</v>
      </c>
      <c r="BD436" s="768">
        <f t="shared" si="672"/>
        <v>0</v>
      </c>
      <c r="BE436" s="769">
        <f t="shared" si="672"/>
        <v>0</v>
      </c>
      <c r="BF436" s="587">
        <f t="shared" si="673"/>
        <v>0</v>
      </c>
      <c r="BG436" s="503">
        <f t="shared" si="674"/>
        <v>0</v>
      </c>
      <c r="BH436" s="504">
        <f t="shared" si="674"/>
        <v>0</v>
      </c>
      <c r="BI436" s="505">
        <f t="shared" si="674"/>
        <v>0</v>
      </c>
      <c r="BJ436" s="506">
        <f t="shared" si="675"/>
        <v>0</v>
      </c>
      <c r="BK436" s="236">
        <f t="array" ref="BK436">IF($BB436&gt;0,"ｴﾗｰ",SUM(IF($AJ436:$AO436=BK$15,IF($AJ$17:$AO$17="○",$AG436))))</f>
        <v>0</v>
      </c>
      <c r="BL436" s="237">
        <f t="array" ref="BL436">IF($BB436&gt;0,"ｴﾗｰ",SUM(IF($AJ436:$AO436=BL$15,IF($AJ$17:$AO$17="○",$AG436))))</f>
        <v>0</v>
      </c>
      <c r="BM436" s="488">
        <f t="array" ref="BM436">IF($BB436&gt;0,"ｴﾗｰ",SUM(IF($AJ436:$AO436=BM$15,IF($AJ$17:$AO$17="○",$AG436))))</f>
        <v>0</v>
      </c>
      <c r="BN436" s="493">
        <f t="shared" si="676"/>
        <v>0</v>
      </c>
      <c r="BO436" s="236">
        <f t="array" ref="BO436">IF($BB436&gt;0,"ｴﾗｰ",SUM(IF($AP436:$AU436=BO$15,IF($AP$17:$AU$17="○",$AG436))))</f>
        <v>0</v>
      </c>
      <c r="BP436" s="237">
        <f t="array" ref="BP436">IF($BB436&gt;0,"ｴﾗｰ",SUM(IF($AP436:$AU436=BP$15,IF($AP$17:$AU$17="○",$AG436))))</f>
        <v>0</v>
      </c>
      <c r="BQ436" s="494">
        <f t="array" ref="BQ436">IF($BB436&gt;0,"ｴﾗｰ",SUM(IF($AP436:$AU436=BQ$15,IF($AP$17:$AU$17="○",$AG436))))</f>
        <v>0</v>
      </c>
      <c r="BR436" s="490">
        <f t="shared" si="677"/>
        <v>0</v>
      </c>
      <c r="BS436" s="236" t="str">
        <f t="shared" si="636"/>
        <v/>
      </c>
      <c r="BT436" s="237" t="str">
        <f t="shared" si="637"/>
        <v/>
      </c>
      <c r="BU436" s="488" t="str">
        <f t="shared" si="638"/>
        <v/>
      </c>
      <c r="BV436" s="532">
        <f t="shared" si="678"/>
        <v>0</v>
      </c>
      <c r="BW436" s="512" t="str">
        <f t="shared" si="679"/>
        <v>ｴﾗｰ</v>
      </c>
      <c r="BX436" s="237" t="str">
        <f t="shared" si="680"/>
        <v>ｴﾗｰ</v>
      </c>
      <c r="BY436" s="494" t="str">
        <f t="shared" si="681"/>
        <v>ｴﾗｰ</v>
      </c>
      <c r="BZ436" s="628">
        <f t="shared" si="682"/>
        <v>0</v>
      </c>
      <c r="CA436" s="528" t="str">
        <f t="shared" si="683"/>
        <v/>
      </c>
      <c r="CB436" s="237" t="str">
        <f t="shared" si="684"/>
        <v/>
      </c>
      <c r="CC436" s="494" t="str">
        <f t="shared" si="685"/>
        <v/>
      </c>
      <c r="CD436" s="635">
        <f t="shared" si="686"/>
        <v>0</v>
      </c>
      <c r="CE436" s="528" t="str">
        <f t="shared" si="687"/>
        <v/>
      </c>
      <c r="CF436" s="237" t="str">
        <f t="shared" si="688"/>
        <v/>
      </c>
      <c r="CG436" s="494" t="str">
        <f t="shared" si="689"/>
        <v/>
      </c>
      <c r="CH436" s="635">
        <f t="shared" si="690"/>
        <v>0</v>
      </c>
      <c r="CI436" s="535" t="str">
        <f t="shared" si="691"/>
        <v/>
      </c>
      <c r="CJ436" s="515" t="str">
        <f t="shared" si="692"/>
        <v/>
      </c>
      <c r="CK436" s="522" t="str">
        <f t="shared" si="693"/>
        <v/>
      </c>
      <c r="CL436" s="515" t="str">
        <f t="shared" si="694"/>
        <v/>
      </c>
      <c r="CM436" s="524" t="str">
        <f t="shared" si="695"/>
        <v/>
      </c>
      <c r="CN436" s="518" t="str">
        <f t="shared" si="696"/>
        <v/>
      </c>
      <c r="CO436" s="236" t="str">
        <f t="shared" si="697"/>
        <v/>
      </c>
      <c r="CP436" s="237" t="str">
        <f t="shared" si="698"/>
        <v/>
      </c>
      <c r="CQ436" s="494" t="str">
        <f t="shared" si="699"/>
        <v/>
      </c>
      <c r="CR436" s="493">
        <f t="shared" si="700"/>
        <v>0</v>
      </c>
      <c r="CS436" s="512" t="str">
        <f t="shared" si="701"/>
        <v/>
      </c>
      <c r="CT436" s="237" t="str">
        <f t="shared" si="702"/>
        <v/>
      </c>
      <c r="CU436" s="237" t="str">
        <f t="shared" si="703"/>
        <v/>
      </c>
      <c r="CV436" s="238">
        <f t="shared" si="704"/>
        <v>0</v>
      </c>
      <c r="CW436" s="236" t="str">
        <f t="shared" si="639"/>
        <v/>
      </c>
      <c r="CX436" s="237" t="str">
        <f t="shared" si="640"/>
        <v/>
      </c>
      <c r="CY436" s="494">
        <f t="shared" si="641"/>
        <v>0</v>
      </c>
      <c r="CZ436" s="493"/>
      <c r="DA436" s="236" t="str">
        <f t="shared" si="642"/>
        <v/>
      </c>
      <c r="DB436" s="237" t="str">
        <f t="shared" si="643"/>
        <v/>
      </c>
      <c r="DC436" s="494">
        <f t="shared" si="644"/>
        <v>0</v>
      </c>
      <c r="DD436" s="493"/>
      <c r="DE436" s="1335"/>
      <c r="DF436" s="1343">
        <f t="shared" si="645"/>
        <v>0</v>
      </c>
      <c r="DG436" s="528" t="str">
        <f t="shared" si="646"/>
        <v/>
      </c>
      <c r="DH436" s="494" t="str">
        <f t="shared" si="647"/>
        <v/>
      </c>
      <c r="DI436" s="53">
        <f t="shared" si="648"/>
        <v>0</v>
      </c>
      <c r="DJ436" s="432">
        <f t="shared" si="649"/>
        <v>0</v>
      </c>
      <c r="DK436" s="433">
        <f t="shared" si="705"/>
        <v>0</v>
      </c>
      <c r="DL436" s="53" t="str">
        <f t="shared" si="650"/>
        <v/>
      </c>
      <c r="DM436" s="105" t="str">
        <f t="shared" si="651"/>
        <v/>
      </c>
      <c r="DN436" s="104" t="str">
        <f t="shared" si="651"/>
        <v/>
      </c>
      <c r="DO436" s="434" t="str">
        <f t="shared" si="651"/>
        <v/>
      </c>
      <c r="DP436" s="672"/>
      <c r="DQ436" s="673"/>
      <c r="DR436" s="674"/>
      <c r="DS436" s="435">
        <f t="shared" si="706"/>
        <v>0</v>
      </c>
      <c r="DT436" s="228" t="str">
        <f t="shared" si="652"/>
        <v/>
      </c>
      <c r="DU436" s="236" t="str">
        <f t="shared" si="653"/>
        <v/>
      </c>
      <c r="DV436" s="237" t="str">
        <f t="shared" si="654"/>
        <v/>
      </c>
      <c r="DW436" s="237" t="str">
        <f t="shared" si="655"/>
        <v/>
      </c>
      <c r="DX436" s="238">
        <f t="shared" si="656"/>
        <v>0</v>
      </c>
      <c r="DY436" s="675"/>
      <c r="EA436" s="1363">
        <f t="shared" si="707"/>
        <v>0</v>
      </c>
      <c r="EB436" s="1363">
        <f t="shared" si="708"/>
        <v>0</v>
      </c>
      <c r="EC436" s="1363">
        <f t="shared" si="709"/>
        <v>0</v>
      </c>
      <c r="ED436" s="1363">
        <f t="shared" si="710"/>
        <v>0</v>
      </c>
      <c r="EE436" s="1363">
        <f t="shared" si="711"/>
        <v>0</v>
      </c>
      <c r="EF436" s="1363">
        <f t="shared" si="712"/>
        <v>0</v>
      </c>
      <c r="EG436" s="1363">
        <f t="shared" si="657"/>
        <v>0</v>
      </c>
    </row>
    <row r="437" spans="1:137" s="3" customFormat="1" ht="18" customHeight="1">
      <c r="A437" s="305" t="str">
        <f t="shared" si="631"/>
        <v/>
      </c>
      <c r="B437" s="174">
        <f t="shared" si="658"/>
        <v>0</v>
      </c>
      <c r="C437" s="1415" t="str">
        <f t="shared" si="632"/>
        <v>授業料</v>
      </c>
      <c r="D437" s="1415" t="str">
        <f t="shared" si="633"/>
        <v>入学金</v>
      </c>
      <c r="E437" s="174">
        <f t="shared" si="659"/>
        <v>0</v>
      </c>
      <c r="F437" s="305">
        <f t="shared" si="634"/>
        <v>0</v>
      </c>
      <c r="G437" s="475">
        <f t="shared" si="635"/>
        <v>420</v>
      </c>
      <c r="H437" s="430"/>
      <c r="I437" s="431"/>
      <c r="J437" s="658"/>
      <c r="K437" s="659"/>
      <c r="L437" s="659"/>
      <c r="M437" s="660"/>
      <c r="N437" s="661"/>
      <c r="O437" s="662"/>
      <c r="P437" s="658"/>
      <c r="Q437" s="659"/>
      <c r="R437" s="660"/>
      <c r="S437" s="663"/>
      <c r="T437" s="661"/>
      <c r="U437" s="664"/>
      <c r="V437" s="53" t="str">
        <f>IF(OR($R$5="",$T$5="",$J437="",$O437="",$U437=""),"",IF(ISERROR(VLOOKUP($C437,参照!$P$4:$V$112,5,FALSE)),0,VLOOKUP($C437,参照!$P$4:$V$112,5,FALSE)))</f>
        <v/>
      </c>
      <c r="W437" s="665"/>
      <c r="X437" s="54" t="str">
        <f>IF(OR($R$5="",$T$5="",$J437="",$O437="",$W437=""),"",IF(ISERROR(VLOOKUP($D437,参照!$P$4:$V$112,5,FALSE)),0,VLOOKUP($D437,参照!$P$4:$V$112,5,FALSE)))</f>
        <v/>
      </c>
      <c r="Y437" s="102"/>
      <c r="Z437" s="102"/>
      <c r="AA437" s="1177"/>
      <c r="AB437" s="227">
        <f t="shared" si="660"/>
        <v>0</v>
      </c>
      <c r="AC437" s="1122"/>
      <c r="AD437" s="352">
        <f t="shared" si="661"/>
        <v>0</v>
      </c>
      <c r="AE437" s="55"/>
      <c r="AF437" s="55" t="str">
        <f t="shared" si="662"/>
        <v/>
      </c>
      <c r="AG437" s="1124"/>
      <c r="AH437" s="760">
        <f t="shared" si="663"/>
        <v>0</v>
      </c>
      <c r="AI437" s="761">
        <f t="shared" si="664"/>
        <v>0</v>
      </c>
      <c r="AJ437" s="1126"/>
      <c r="AK437" s="1127"/>
      <c r="AL437" s="670"/>
      <c r="AM437" s="1127"/>
      <c r="AN437" s="670"/>
      <c r="AO437" s="1179"/>
      <c r="AP437" s="669"/>
      <c r="AQ437" s="1127"/>
      <c r="AR437" s="670"/>
      <c r="AS437" s="1127"/>
      <c r="AT437" s="670"/>
      <c r="AU437" s="1127"/>
      <c r="AV437" s="575" t="str">
        <f t="shared" si="665"/>
        <v>○</v>
      </c>
      <c r="AW437" s="576" t="str">
        <f t="shared" si="666"/>
        <v>○</v>
      </c>
      <c r="AX437" s="576" t="str">
        <f t="shared" si="667"/>
        <v>○</v>
      </c>
      <c r="AY437" s="576" t="str">
        <f t="shared" si="668"/>
        <v>○</v>
      </c>
      <c r="AZ437" s="576" t="str">
        <f t="shared" si="669"/>
        <v>○</v>
      </c>
      <c r="BA437" s="577" t="str">
        <f t="shared" si="670"/>
        <v>○</v>
      </c>
      <c r="BB437" s="578">
        <f t="shared" si="671"/>
        <v>0</v>
      </c>
      <c r="BC437" s="767">
        <f t="shared" si="672"/>
        <v>0</v>
      </c>
      <c r="BD437" s="768">
        <f t="shared" si="672"/>
        <v>0</v>
      </c>
      <c r="BE437" s="769">
        <f t="shared" si="672"/>
        <v>0</v>
      </c>
      <c r="BF437" s="587">
        <f t="shared" si="673"/>
        <v>0</v>
      </c>
      <c r="BG437" s="503">
        <f t="shared" si="674"/>
        <v>0</v>
      </c>
      <c r="BH437" s="504">
        <f t="shared" si="674"/>
        <v>0</v>
      </c>
      <c r="BI437" s="505">
        <f t="shared" si="674"/>
        <v>0</v>
      </c>
      <c r="BJ437" s="506">
        <f t="shared" si="675"/>
        <v>0</v>
      </c>
      <c r="BK437" s="236">
        <f t="array" ref="BK437">IF($BB437&gt;0,"ｴﾗｰ",SUM(IF($AJ437:$AO437=BK$15,IF($AJ$17:$AO$17="○",$AG437))))</f>
        <v>0</v>
      </c>
      <c r="BL437" s="237">
        <f t="array" ref="BL437">IF($BB437&gt;0,"ｴﾗｰ",SUM(IF($AJ437:$AO437=BL$15,IF($AJ$17:$AO$17="○",$AG437))))</f>
        <v>0</v>
      </c>
      <c r="BM437" s="488">
        <f t="array" ref="BM437">IF($BB437&gt;0,"ｴﾗｰ",SUM(IF($AJ437:$AO437=BM$15,IF($AJ$17:$AO$17="○",$AG437))))</f>
        <v>0</v>
      </c>
      <c r="BN437" s="493">
        <f t="shared" si="676"/>
        <v>0</v>
      </c>
      <c r="BO437" s="236">
        <f t="array" ref="BO437">IF($BB437&gt;0,"ｴﾗｰ",SUM(IF($AP437:$AU437=BO$15,IF($AP$17:$AU$17="○",$AG437))))</f>
        <v>0</v>
      </c>
      <c r="BP437" s="237">
        <f t="array" ref="BP437">IF($BB437&gt;0,"ｴﾗｰ",SUM(IF($AP437:$AU437=BP$15,IF($AP$17:$AU$17="○",$AG437))))</f>
        <v>0</v>
      </c>
      <c r="BQ437" s="494">
        <f t="array" ref="BQ437">IF($BB437&gt;0,"ｴﾗｰ",SUM(IF($AP437:$AU437=BQ$15,IF($AP$17:$AU$17="○",$AG437))))</f>
        <v>0</v>
      </c>
      <c r="BR437" s="490">
        <f t="shared" si="677"/>
        <v>0</v>
      </c>
      <c r="BS437" s="236" t="str">
        <f t="shared" si="636"/>
        <v/>
      </c>
      <c r="BT437" s="237" t="str">
        <f t="shared" si="637"/>
        <v/>
      </c>
      <c r="BU437" s="488" t="str">
        <f t="shared" si="638"/>
        <v/>
      </c>
      <c r="BV437" s="532">
        <f t="shared" si="678"/>
        <v>0</v>
      </c>
      <c r="BW437" s="512" t="str">
        <f t="shared" si="679"/>
        <v>ｴﾗｰ</v>
      </c>
      <c r="BX437" s="237" t="str">
        <f t="shared" si="680"/>
        <v>ｴﾗｰ</v>
      </c>
      <c r="BY437" s="494" t="str">
        <f t="shared" si="681"/>
        <v>ｴﾗｰ</v>
      </c>
      <c r="BZ437" s="628">
        <f t="shared" si="682"/>
        <v>0</v>
      </c>
      <c r="CA437" s="528" t="str">
        <f t="shared" si="683"/>
        <v/>
      </c>
      <c r="CB437" s="237" t="str">
        <f t="shared" si="684"/>
        <v/>
      </c>
      <c r="CC437" s="494" t="str">
        <f t="shared" si="685"/>
        <v/>
      </c>
      <c r="CD437" s="635">
        <f t="shared" si="686"/>
        <v>0</v>
      </c>
      <c r="CE437" s="528" t="str">
        <f t="shared" si="687"/>
        <v/>
      </c>
      <c r="CF437" s="237" t="str">
        <f t="shared" si="688"/>
        <v/>
      </c>
      <c r="CG437" s="494" t="str">
        <f t="shared" si="689"/>
        <v/>
      </c>
      <c r="CH437" s="635">
        <f t="shared" si="690"/>
        <v>0</v>
      </c>
      <c r="CI437" s="535" t="str">
        <f t="shared" si="691"/>
        <v/>
      </c>
      <c r="CJ437" s="515" t="str">
        <f t="shared" si="692"/>
        <v/>
      </c>
      <c r="CK437" s="522" t="str">
        <f t="shared" si="693"/>
        <v/>
      </c>
      <c r="CL437" s="515" t="str">
        <f t="shared" si="694"/>
        <v/>
      </c>
      <c r="CM437" s="524" t="str">
        <f t="shared" si="695"/>
        <v/>
      </c>
      <c r="CN437" s="518" t="str">
        <f t="shared" si="696"/>
        <v/>
      </c>
      <c r="CO437" s="236" t="str">
        <f t="shared" si="697"/>
        <v/>
      </c>
      <c r="CP437" s="237" t="str">
        <f t="shared" si="698"/>
        <v/>
      </c>
      <c r="CQ437" s="494" t="str">
        <f t="shared" si="699"/>
        <v/>
      </c>
      <c r="CR437" s="493">
        <f t="shared" si="700"/>
        <v>0</v>
      </c>
      <c r="CS437" s="512" t="str">
        <f t="shared" si="701"/>
        <v/>
      </c>
      <c r="CT437" s="237" t="str">
        <f t="shared" si="702"/>
        <v/>
      </c>
      <c r="CU437" s="237" t="str">
        <f t="shared" si="703"/>
        <v/>
      </c>
      <c r="CV437" s="238">
        <f t="shared" si="704"/>
        <v>0</v>
      </c>
      <c r="CW437" s="236" t="str">
        <f t="shared" si="639"/>
        <v/>
      </c>
      <c r="CX437" s="237" t="str">
        <f t="shared" si="640"/>
        <v/>
      </c>
      <c r="CY437" s="494">
        <f t="shared" si="641"/>
        <v>0</v>
      </c>
      <c r="CZ437" s="493"/>
      <c r="DA437" s="236" t="str">
        <f t="shared" si="642"/>
        <v/>
      </c>
      <c r="DB437" s="237" t="str">
        <f t="shared" si="643"/>
        <v/>
      </c>
      <c r="DC437" s="494">
        <f t="shared" si="644"/>
        <v>0</v>
      </c>
      <c r="DD437" s="493"/>
      <c r="DE437" s="1335"/>
      <c r="DF437" s="1343">
        <f t="shared" si="645"/>
        <v>0</v>
      </c>
      <c r="DG437" s="528" t="str">
        <f t="shared" si="646"/>
        <v/>
      </c>
      <c r="DH437" s="494" t="str">
        <f t="shared" si="647"/>
        <v/>
      </c>
      <c r="DI437" s="53">
        <f t="shared" si="648"/>
        <v>0</v>
      </c>
      <c r="DJ437" s="432">
        <f t="shared" si="649"/>
        <v>0</v>
      </c>
      <c r="DK437" s="433">
        <f t="shared" si="705"/>
        <v>0</v>
      </c>
      <c r="DL437" s="53" t="str">
        <f t="shared" si="650"/>
        <v/>
      </c>
      <c r="DM437" s="105" t="str">
        <f t="shared" si="651"/>
        <v/>
      </c>
      <c r="DN437" s="104" t="str">
        <f t="shared" si="651"/>
        <v/>
      </c>
      <c r="DO437" s="434" t="str">
        <f t="shared" si="651"/>
        <v/>
      </c>
      <c r="DP437" s="672"/>
      <c r="DQ437" s="673"/>
      <c r="DR437" s="674"/>
      <c r="DS437" s="435">
        <f t="shared" si="706"/>
        <v>0</v>
      </c>
      <c r="DT437" s="228" t="str">
        <f t="shared" si="652"/>
        <v/>
      </c>
      <c r="DU437" s="236" t="str">
        <f t="shared" si="653"/>
        <v/>
      </c>
      <c r="DV437" s="237" t="str">
        <f t="shared" si="654"/>
        <v/>
      </c>
      <c r="DW437" s="237" t="str">
        <f t="shared" si="655"/>
        <v/>
      </c>
      <c r="DX437" s="238">
        <f t="shared" si="656"/>
        <v>0</v>
      </c>
      <c r="DY437" s="675"/>
      <c r="EA437" s="1363">
        <f t="shared" si="707"/>
        <v>0</v>
      </c>
      <c r="EB437" s="1363">
        <f t="shared" si="708"/>
        <v>0</v>
      </c>
      <c r="EC437" s="1363">
        <f t="shared" si="709"/>
        <v>0</v>
      </c>
      <c r="ED437" s="1363">
        <f t="shared" si="710"/>
        <v>0</v>
      </c>
      <c r="EE437" s="1363">
        <f t="shared" si="711"/>
        <v>0</v>
      </c>
      <c r="EF437" s="1363">
        <f t="shared" si="712"/>
        <v>0</v>
      </c>
      <c r="EG437" s="1363">
        <f t="shared" si="657"/>
        <v>0</v>
      </c>
    </row>
    <row r="438" spans="1:137" s="3" customFormat="1" ht="18" customHeight="1">
      <c r="A438" s="305" t="str">
        <f t="shared" si="631"/>
        <v/>
      </c>
      <c r="B438" s="174">
        <f t="shared" si="658"/>
        <v>0</v>
      </c>
      <c r="C438" s="1415" t="str">
        <f t="shared" si="632"/>
        <v>授業料</v>
      </c>
      <c r="D438" s="1415" t="str">
        <f t="shared" si="633"/>
        <v>入学金</v>
      </c>
      <c r="E438" s="174">
        <f t="shared" si="659"/>
        <v>0</v>
      </c>
      <c r="F438" s="305">
        <f t="shared" si="634"/>
        <v>0</v>
      </c>
      <c r="G438" s="475">
        <f t="shared" si="635"/>
        <v>421</v>
      </c>
      <c r="H438" s="430"/>
      <c r="I438" s="431"/>
      <c r="J438" s="658"/>
      <c r="K438" s="659"/>
      <c r="L438" s="659"/>
      <c r="M438" s="660"/>
      <c r="N438" s="661"/>
      <c r="O438" s="662"/>
      <c r="P438" s="658"/>
      <c r="Q438" s="659"/>
      <c r="R438" s="660"/>
      <c r="S438" s="663"/>
      <c r="T438" s="661"/>
      <c r="U438" s="664"/>
      <c r="V438" s="53" t="str">
        <f>IF(OR($R$5="",$T$5="",$J438="",$O438="",$U438=""),"",IF(ISERROR(VLOOKUP($C438,参照!$P$4:$V$112,5,FALSE)),0,VLOOKUP($C438,参照!$P$4:$V$112,5,FALSE)))</f>
        <v/>
      </c>
      <c r="W438" s="665"/>
      <c r="X438" s="54" t="str">
        <f>IF(OR($R$5="",$T$5="",$J438="",$O438="",$W438=""),"",IF(ISERROR(VLOOKUP($D438,参照!$P$4:$V$112,5,FALSE)),0,VLOOKUP($D438,参照!$P$4:$V$112,5,FALSE)))</f>
        <v/>
      </c>
      <c r="Y438" s="102"/>
      <c r="Z438" s="102"/>
      <c r="AA438" s="1177"/>
      <c r="AB438" s="227">
        <f t="shared" si="660"/>
        <v>0</v>
      </c>
      <c r="AC438" s="1122"/>
      <c r="AD438" s="352">
        <f t="shared" si="661"/>
        <v>0</v>
      </c>
      <c r="AE438" s="55"/>
      <c r="AF438" s="55" t="str">
        <f t="shared" si="662"/>
        <v/>
      </c>
      <c r="AG438" s="1124"/>
      <c r="AH438" s="760">
        <f t="shared" si="663"/>
        <v>0</v>
      </c>
      <c r="AI438" s="761">
        <f t="shared" si="664"/>
        <v>0</v>
      </c>
      <c r="AJ438" s="1126"/>
      <c r="AK438" s="1127"/>
      <c r="AL438" s="670"/>
      <c r="AM438" s="1127"/>
      <c r="AN438" s="670"/>
      <c r="AO438" s="1179"/>
      <c r="AP438" s="669"/>
      <c r="AQ438" s="1127"/>
      <c r="AR438" s="670"/>
      <c r="AS438" s="1127"/>
      <c r="AT438" s="670"/>
      <c r="AU438" s="1127"/>
      <c r="AV438" s="575" t="str">
        <f t="shared" si="665"/>
        <v>○</v>
      </c>
      <c r="AW438" s="576" t="str">
        <f t="shared" si="666"/>
        <v>○</v>
      </c>
      <c r="AX438" s="576" t="str">
        <f t="shared" si="667"/>
        <v>○</v>
      </c>
      <c r="AY438" s="576" t="str">
        <f t="shared" si="668"/>
        <v>○</v>
      </c>
      <c r="AZ438" s="576" t="str">
        <f t="shared" si="669"/>
        <v>○</v>
      </c>
      <c r="BA438" s="577" t="str">
        <f t="shared" si="670"/>
        <v>○</v>
      </c>
      <c r="BB438" s="578">
        <f t="shared" si="671"/>
        <v>0</v>
      </c>
      <c r="BC438" s="767">
        <f t="shared" si="672"/>
        <v>0</v>
      </c>
      <c r="BD438" s="768">
        <f t="shared" si="672"/>
        <v>0</v>
      </c>
      <c r="BE438" s="769">
        <f t="shared" si="672"/>
        <v>0</v>
      </c>
      <c r="BF438" s="587">
        <f t="shared" si="673"/>
        <v>0</v>
      </c>
      <c r="BG438" s="503">
        <f t="shared" si="674"/>
        <v>0</v>
      </c>
      <c r="BH438" s="504">
        <f t="shared" si="674"/>
        <v>0</v>
      </c>
      <c r="BI438" s="505">
        <f t="shared" si="674"/>
        <v>0</v>
      </c>
      <c r="BJ438" s="506">
        <f t="shared" si="675"/>
        <v>0</v>
      </c>
      <c r="BK438" s="236">
        <f t="array" ref="BK438">IF($BB438&gt;0,"ｴﾗｰ",SUM(IF($AJ438:$AO438=BK$15,IF($AJ$17:$AO$17="○",$AG438))))</f>
        <v>0</v>
      </c>
      <c r="BL438" s="237">
        <f t="array" ref="BL438">IF($BB438&gt;0,"ｴﾗｰ",SUM(IF($AJ438:$AO438=BL$15,IF($AJ$17:$AO$17="○",$AG438))))</f>
        <v>0</v>
      </c>
      <c r="BM438" s="488">
        <f t="array" ref="BM438">IF($BB438&gt;0,"ｴﾗｰ",SUM(IF($AJ438:$AO438=BM$15,IF($AJ$17:$AO$17="○",$AG438))))</f>
        <v>0</v>
      </c>
      <c r="BN438" s="493">
        <f t="shared" si="676"/>
        <v>0</v>
      </c>
      <c r="BO438" s="236">
        <f t="array" ref="BO438">IF($BB438&gt;0,"ｴﾗｰ",SUM(IF($AP438:$AU438=BO$15,IF($AP$17:$AU$17="○",$AG438))))</f>
        <v>0</v>
      </c>
      <c r="BP438" s="237">
        <f t="array" ref="BP438">IF($BB438&gt;0,"ｴﾗｰ",SUM(IF($AP438:$AU438=BP$15,IF($AP$17:$AU$17="○",$AG438))))</f>
        <v>0</v>
      </c>
      <c r="BQ438" s="494">
        <f t="array" ref="BQ438">IF($BB438&gt;0,"ｴﾗｰ",SUM(IF($AP438:$AU438=BQ$15,IF($AP$17:$AU$17="○",$AG438))))</f>
        <v>0</v>
      </c>
      <c r="BR438" s="490">
        <f t="shared" si="677"/>
        <v>0</v>
      </c>
      <c r="BS438" s="236" t="str">
        <f t="shared" si="636"/>
        <v/>
      </c>
      <c r="BT438" s="237" t="str">
        <f t="shared" si="637"/>
        <v/>
      </c>
      <c r="BU438" s="488" t="str">
        <f t="shared" si="638"/>
        <v/>
      </c>
      <c r="BV438" s="532">
        <f t="shared" si="678"/>
        <v>0</v>
      </c>
      <c r="BW438" s="512" t="str">
        <f t="shared" si="679"/>
        <v>ｴﾗｰ</v>
      </c>
      <c r="BX438" s="237" t="str">
        <f t="shared" si="680"/>
        <v>ｴﾗｰ</v>
      </c>
      <c r="BY438" s="494" t="str">
        <f t="shared" si="681"/>
        <v>ｴﾗｰ</v>
      </c>
      <c r="BZ438" s="628">
        <f t="shared" si="682"/>
        <v>0</v>
      </c>
      <c r="CA438" s="528" t="str">
        <f t="shared" si="683"/>
        <v/>
      </c>
      <c r="CB438" s="237" t="str">
        <f t="shared" si="684"/>
        <v/>
      </c>
      <c r="CC438" s="494" t="str">
        <f t="shared" si="685"/>
        <v/>
      </c>
      <c r="CD438" s="635">
        <f t="shared" si="686"/>
        <v>0</v>
      </c>
      <c r="CE438" s="528" t="str">
        <f t="shared" si="687"/>
        <v/>
      </c>
      <c r="CF438" s="237" t="str">
        <f t="shared" si="688"/>
        <v/>
      </c>
      <c r="CG438" s="494" t="str">
        <f t="shared" si="689"/>
        <v/>
      </c>
      <c r="CH438" s="635">
        <f t="shared" si="690"/>
        <v>0</v>
      </c>
      <c r="CI438" s="535" t="str">
        <f t="shared" si="691"/>
        <v/>
      </c>
      <c r="CJ438" s="515" t="str">
        <f t="shared" si="692"/>
        <v/>
      </c>
      <c r="CK438" s="522" t="str">
        <f t="shared" si="693"/>
        <v/>
      </c>
      <c r="CL438" s="515" t="str">
        <f t="shared" si="694"/>
        <v/>
      </c>
      <c r="CM438" s="524" t="str">
        <f t="shared" si="695"/>
        <v/>
      </c>
      <c r="CN438" s="518" t="str">
        <f t="shared" si="696"/>
        <v/>
      </c>
      <c r="CO438" s="236" t="str">
        <f t="shared" si="697"/>
        <v/>
      </c>
      <c r="CP438" s="237" t="str">
        <f t="shared" si="698"/>
        <v/>
      </c>
      <c r="CQ438" s="494" t="str">
        <f t="shared" si="699"/>
        <v/>
      </c>
      <c r="CR438" s="493">
        <f t="shared" si="700"/>
        <v>0</v>
      </c>
      <c r="CS438" s="512" t="str">
        <f t="shared" si="701"/>
        <v/>
      </c>
      <c r="CT438" s="237" t="str">
        <f t="shared" si="702"/>
        <v/>
      </c>
      <c r="CU438" s="237" t="str">
        <f t="shared" si="703"/>
        <v/>
      </c>
      <c r="CV438" s="238">
        <f t="shared" si="704"/>
        <v>0</v>
      </c>
      <c r="CW438" s="236" t="str">
        <f t="shared" si="639"/>
        <v/>
      </c>
      <c r="CX438" s="237" t="str">
        <f t="shared" si="640"/>
        <v/>
      </c>
      <c r="CY438" s="494">
        <f t="shared" si="641"/>
        <v>0</v>
      </c>
      <c r="CZ438" s="493"/>
      <c r="DA438" s="236" t="str">
        <f t="shared" si="642"/>
        <v/>
      </c>
      <c r="DB438" s="237" t="str">
        <f t="shared" si="643"/>
        <v/>
      </c>
      <c r="DC438" s="494">
        <f t="shared" si="644"/>
        <v>0</v>
      </c>
      <c r="DD438" s="493"/>
      <c r="DE438" s="1335"/>
      <c r="DF438" s="1343">
        <f t="shared" si="645"/>
        <v>0</v>
      </c>
      <c r="DG438" s="528" t="str">
        <f t="shared" si="646"/>
        <v/>
      </c>
      <c r="DH438" s="494" t="str">
        <f t="shared" si="647"/>
        <v/>
      </c>
      <c r="DI438" s="53">
        <f t="shared" si="648"/>
        <v>0</v>
      </c>
      <c r="DJ438" s="432">
        <f t="shared" si="649"/>
        <v>0</v>
      </c>
      <c r="DK438" s="433">
        <f t="shared" si="705"/>
        <v>0</v>
      </c>
      <c r="DL438" s="53" t="str">
        <f t="shared" si="650"/>
        <v/>
      </c>
      <c r="DM438" s="105" t="str">
        <f t="shared" si="651"/>
        <v/>
      </c>
      <c r="DN438" s="104" t="str">
        <f t="shared" si="651"/>
        <v/>
      </c>
      <c r="DO438" s="434" t="str">
        <f t="shared" si="651"/>
        <v/>
      </c>
      <c r="DP438" s="672"/>
      <c r="DQ438" s="673"/>
      <c r="DR438" s="674"/>
      <c r="DS438" s="435">
        <f t="shared" si="706"/>
        <v>0</v>
      </c>
      <c r="DT438" s="228" t="str">
        <f t="shared" si="652"/>
        <v/>
      </c>
      <c r="DU438" s="236" t="str">
        <f t="shared" si="653"/>
        <v/>
      </c>
      <c r="DV438" s="237" t="str">
        <f t="shared" si="654"/>
        <v/>
      </c>
      <c r="DW438" s="237" t="str">
        <f t="shared" si="655"/>
        <v/>
      </c>
      <c r="DX438" s="238">
        <f t="shared" si="656"/>
        <v>0</v>
      </c>
      <c r="DY438" s="675"/>
      <c r="EA438" s="1363">
        <f t="shared" si="707"/>
        <v>0</v>
      </c>
      <c r="EB438" s="1363">
        <f t="shared" si="708"/>
        <v>0</v>
      </c>
      <c r="EC438" s="1363">
        <f t="shared" si="709"/>
        <v>0</v>
      </c>
      <c r="ED438" s="1363">
        <f t="shared" si="710"/>
        <v>0</v>
      </c>
      <c r="EE438" s="1363">
        <f t="shared" si="711"/>
        <v>0</v>
      </c>
      <c r="EF438" s="1363">
        <f t="shared" si="712"/>
        <v>0</v>
      </c>
      <c r="EG438" s="1363">
        <f t="shared" si="657"/>
        <v>0</v>
      </c>
    </row>
    <row r="439" spans="1:137" s="3" customFormat="1" ht="18" customHeight="1">
      <c r="A439" s="305" t="str">
        <f t="shared" si="631"/>
        <v/>
      </c>
      <c r="B439" s="174">
        <f t="shared" si="658"/>
        <v>0</v>
      </c>
      <c r="C439" s="1415" t="str">
        <f t="shared" si="632"/>
        <v>授業料</v>
      </c>
      <c r="D439" s="1415" t="str">
        <f t="shared" si="633"/>
        <v>入学金</v>
      </c>
      <c r="E439" s="174">
        <f t="shared" si="659"/>
        <v>0</v>
      </c>
      <c r="F439" s="305">
        <f t="shared" si="634"/>
        <v>0</v>
      </c>
      <c r="G439" s="475">
        <f t="shared" si="635"/>
        <v>422</v>
      </c>
      <c r="H439" s="430"/>
      <c r="I439" s="431"/>
      <c r="J439" s="658"/>
      <c r="K439" s="659"/>
      <c r="L439" s="659"/>
      <c r="M439" s="660"/>
      <c r="N439" s="661"/>
      <c r="O439" s="662"/>
      <c r="P439" s="658"/>
      <c r="Q439" s="659"/>
      <c r="R439" s="660"/>
      <c r="S439" s="663"/>
      <c r="T439" s="661"/>
      <c r="U439" s="664"/>
      <c r="V439" s="53" t="str">
        <f>IF(OR($R$5="",$T$5="",$J439="",$O439="",$U439=""),"",IF(ISERROR(VLOOKUP($C439,参照!$P$4:$V$112,5,FALSE)),0,VLOOKUP($C439,参照!$P$4:$V$112,5,FALSE)))</f>
        <v/>
      </c>
      <c r="W439" s="665"/>
      <c r="X439" s="54" t="str">
        <f>IF(OR($R$5="",$T$5="",$J439="",$O439="",$W439=""),"",IF(ISERROR(VLOOKUP($D439,参照!$P$4:$V$112,5,FALSE)),0,VLOOKUP($D439,参照!$P$4:$V$112,5,FALSE)))</f>
        <v/>
      </c>
      <c r="Y439" s="102"/>
      <c r="Z439" s="102"/>
      <c r="AA439" s="1177"/>
      <c r="AB439" s="227">
        <f t="shared" si="660"/>
        <v>0</v>
      </c>
      <c r="AC439" s="1122"/>
      <c r="AD439" s="352">
        <f t="shared" si="661"/>
        <v>0</v>
      </c>
      <c r="AE439" s="55"/>
      <c r="AF439" s="55" t="str">
        <f t="shared" si="662"/>
        <v/>
      </c>
      <c r="AG439" s="1124"/>
      <c r="AH439" s="760">
        <f t="shared" si="663"/>
        <v>0</v>
      </c>
      <c r="AI439" s="761">
        <f t="shared" si="664"/>
        <v>0</v>
      </c>
      <c r="AJ439" s="1126"/>
      <c r="AK439" s="1127"/>
      <c r="AL439" s="670"/>
      <c r="AM439" s="1127"/>
      <c r="AN439" s="670"/>
      <c r="AO439" s="1179"/>
      <c r="AP439" s="669"/>
      <c r="AQ439" s="1127"/>
      <c r="AR439" s="670"/>
      <c r="AS439" s="1127"/>
      <c r="AT439" s="670"/>
      <c r="AU439" s="1127"/>
      <c r="AV439" s="575" t="str">
        <f t="shared" si="665"/>
        <v>○</v>
      </c>
      <c r="AW439" s="576" t="str">
        <f t="shared" si="666"/>
        <v>○</v>
      </c>
      <c r="AX439" s="576" t="str">
        <f t="shared" si="667"/>
        <v>○</v>
      </c>
      <c r="AY439" s="576" t="str">
        <f t="shared" si="668"/>
        <v>○</v>
      </c>
      <c r="AZ439" s="576" t="str">
        <f t="shared" si="669"/>
        <v>○</v>
      </c>
      <c r="BA439" s="577" t="str">
        <f t="shared" si="670"/>
        <v>○</v>
      </c>
      <c r="BB439" s="578">
        <f t="shared" si="671"/>
        <v>0</v>
      </c>
      <c r="BC439" s="767">
        <f t="shared" si="672"/>
        <v>0</v>
      </c>
      <c r="BD439" s="768">
        <f t="shared" si="672"/>
        <v>0</v>
      </c>
      <c r="BE439" s="769">
        <f t="shared" si="672"/>
        <v>0</v>
      </c>
      <c r="BF439" s="587">
        <f t="shared" si="673"/>
        <v>0</v>
      </c>
      <c r="BG439" s="503">
        <f t="shared" si="674"/>
        <v>0</v>
      </c>
      <c r="BH439" s="504">
        <f t="shared" si="674"/>
        <v>0</v>
      </c>
      <c r="BI439" s="505">
        <f t="shared" si="674"/>
        <v>0</v>
      </c>
      <c r="BJ439" s="506">
        <f t="shared" si="675"/>
        <v>0</v>
      </c>
      <c r="BK439" s="236">
        <f t="array" ref="BK439">IF($BB439&gt;0,"ｴﾗｰ",SUM(IF($AJ439:$AO439=BK$15,IF($AJ$17:$AO$17="○",$AG439))))</f>
        <v>0</v>
      </c>
      <c r="BL439" s="237">
        <f t="array" ref="BL439">IF($BB439&gt;0,"ｴﾗｰ",SUM(IF($AJ439:$AO439=BL$15,IF($AJ$17:$AO$17="○",$AG439))))</f>
        <v>0</v>
      </c>
      <c r="BM439" s="488">
        <f t="array" ref="BM439">IF($BB439&gt;0,"ｴﾗｰ",SUM(IF($AJ439:$AO439=BM$15,IF($AJ$17:$AO$17="○",$AG439))))</f>
        <v>0</v>
      </c>
      <c r="BN439" s="493">
        <f t="shared" si="676"/>
        <v>0</v>
      </c>
      <c r="BO439" s="236">
        <f t="array" ref="BO439">IF($BB439&gt;0,"ｴﾗｰ",SUM(IF($AP439:$AU439=BO$15,IF($AP$17:$AU$17="○",$AG439))))</f>
        <v>0</v>
      </c>
      <c r="BP439" s="237">
        <f t="array" ref="BP439">IF($BB439&gt;0,"ｴﾗｰ",SUM(IF($AP439:$AU439=BP$15,IF($AP$17:$AU$17="○",$AG439))))</f>
        <v>0</v>
      </c>
      <c r="BQ439" s="494">
        <f t="array" ref="BQ439">IF($BB439&gt;0,"ｴﾗｰ",SUM(IF($AP439:$AU439=BQ$15,IF($AP$17:$AU$17="○",$AG439))))</f>
        <v>0</v>
      </c>
      <c r="BR439" s="490">
        <f t="shared" si="677"/>
        <v>0</v>
      </c>
      <c r="BS439" s="236" t="str">
        <f t="shared" si="636"/>
        <v/>
      </c>
      <c r="BT439" s="237" t="str">
        <f t="shared" si="637"/>
        <v/>
      </c>
      <c r="BU439" s="488" t="str">
        <f t="shared" si="638"/>
        <v/>
      </c>
      <c r="BV439" s="532">
        <f t="shared" si="678"/>
        <v>0</v>
      </c>
      <c r="BW439" s="512" t="str">
        <f t="shared" si="679"/>
        <v>ｴﾗｰ</v>
      </c>
      <c r="BX439" s="237" t="str">
        <f t="shared" si="680"/>
        <v>ｴﾗｰ</v>
      </c>
      <c r="BY439" s="494" t="str">
        <f t="shared" si="681"/>
        <v>ｴﾗｰ</v>
      </c>
      <c r="BZ439" s="628">
        <f t="shared" si="682"/>
        <v>0</v>
      </c>
      <c r="CA439" s="528" t="str">
        <f t="shared" si="683"/>
        <v/>
      </c>
      <c r="CB439" s="237" t="str">
        <f t="shared" si="684"/>
        <v/>
      </c>
      <c r="CC439" s="494" t="str">
        <f t="shared" si="685"/>
        <v/>
      </c>
      <c r="CD439" s="635">
        <f t="shared" si="686"/>
        <v>0</v>
      </c>
      <c r="CE439" s="528" t="str">
        <f t="shared" si="687"/>
        <v/>
      </c>
      <c r="CF439" s="237" t="str">
        <f t="shared" si="688"/>
        <v/>
      </c>
      <c r="CG439" s="494" t="str">
        <f t="shared" si="689"/>
        <v/>
      </c>
      <c r="CH439" s="635">
        <f t="shared" si="690"/>
        <v>0</v>
      </c>
      <c r="CI439" s="535" t="str">
        <f t="shared" si="691"/>
        <v/>
      </c>
      <c r="CJ439" s="515" t="str">
        <f t="shared" si="692"/>
        <v/>
      </c>
      <c r="CK439" s="522" t="str">
        <f t="shared" si="693"/>
        <v/>
      </c>
      <c r="CL439" s="515" t="str">
        <f t="shared" si="694"/>
        <v/>
      </c>
      <c r="CM439" s="524" t="str">
        <f t="shared" si="695"/>
        <v/>
      </c>
      <c r="CN439" s="518" t="str">
        <f t="shared" si="696"/>
        <v/>
      </c>
      <c r="CO439" s="236" t="str">
        <f t="shared" si="697"/>
        <v/>
      </c>
      <c r="CP439" s="237" t="str">
        <f t="shared" si="698"/>
        <v/>
      </c>
      <c r="CQ439" s="494" t="str">
        <f t="shared" si="699"/>
        <v/>
      </c>
      <c r="CR439" s="493">
        <f t="shared" si="700"/>
        <v>0</v>
      </c>
      <c r="CS439" s="512" t="str">
        <f t="shared" si="701"/>
        <v/>
      </c>
      <c r="CT439" s="237" t="str">
        <f t="shared" si="702"/>
        <v/>
      </c>
      <c r="CU439" s="237" t="str">
        <f t="shared" si="703"/>
        <v/>
      </c>
      <c r="CV439" s="238">
        <f t="shared" si="704"/>
        <v>0</v>
      </c>
      <c r="CW439" s="236" t="str">
        <f t="shared" si="639"/>
        <v/>
      </c>
      <c r="CX439" s="237" t="str">
        <f t="shared" si="640"/>
        <v/>
      </c>
      <c r="CY439" s="494">
        <f t="shared" si="641"/>
        <v>0</v>
      </c>
      <c r="CZ439" s="493"/>
      <c r="DA439" s="236" t="str">
        <f t="shared" si="642"/>
        <v/>
      </c>
      <c r="DB439" s="237" t="str">
        <f t="shared" si="643"/>
        <v/>
      </c>
      <c r="DC439" s="494">
        <f t="shared" si="644"/>
        <v>0</v>
      </c>
      <c r="DD439" s="493"/>
      <c r="DE439" s="1335"/>
      <c r="DF439" s="1343">
        <f t="shared" si="645"/>
        <v>0</v>
      </c>
      <c r="DG439" s="528" t="str">
        <f t="shared" si="646"/>
        <v/>
      </c>
      <c r="DH439" s="494" t="str">
        <f t="shared" si="647"/>
        <v/>
      </c>
      <c r="DI439" s="53">
        <f t="shared" si="648"/>
        <v>0</v>
      </c>
      <c r="DJ439" s="432">
        <f t="shared" si="649"/>
        <v>0</v>
      </c>
      <c r="DK439" s="433">
        <f t="shared" si="705"/>
        <v>0</v>
      </c>
      <c r="DL439" s="53" t="str">
        <f t="shared" si="650"/>
        <v/>
      </c>
      <c r="DM439" s="105" t="str">
        <f t="shared" si="651"/>
        <v/>
      </c>
      <c r="DN439" s="104" t="str">
        <f t="shared" si="651"/>
        <v/>
      </c>
      <c r="DO439" s="434" t="str">
        <f t="shared" si="651"/>
        <v/>
      </c>
      <c r="DP439" s="672"/>
      <c r="DQ439" s="673"/>
      <c r="DR439" s="674"/>
      <c r="DS439" s="435">
        <f t="shared" si="706"/>
        <v>0</v>
      </c>
      <c r="DT439" s="228" t="str">
        <f t="shared" si="652"/>
        <v/>
      </c>
      <c r="DU439" s="236" t="str">
        <f t="shared" si="653"/>
        <v/>
      </c>
      <c r="DV439" s="237" t="str">
        <f t="shared" si="654"/>
        <v/>
      </c>
      <c r="DW439" s="237" t="str">
        <f t="shared" si="655"/>
        <v/>
      </c>
      <c r="DX439" s="238">
        <f t="shared" si="656"/>
        <v>0</v>
      </c>
      <c r="DY439" s="675"/>
      <c r="EA439" s="1363">
        <f t="shared" si="707"/>
        <v>0</v>
      </c>
      <c r="EB439" s="1363">
        <f t="shared" si="708"/>
        <v>0</v>
      </c>
      <c r="EC439" s="1363">
        <f t="shared" si="709"/>
        <v>0</v>
      </c>
      <c r="ED439" s="1363">
        <f t="shared" si="710"/>
        <v>0</v>
      </c>
      <c r="EE439" s="1363">
        <f t="shared" si="711"/>
        <v>0</v>
      </c>
      <c r="EF439" s="1363">
        <f t="shared" si="712"/>
        <v>0</v>
      </c>
      <c r="EG439" s="1363">
        <f t="shared" si="657"/>
        <v>0</v>
      </c>
    </row>
    <row r="440" spans="1:137" s="3" customFormat="1" ht="18" customHeight="1">
      <c r="A440" s="305" t="str">
        <f t="shared" si="631"/>
        <v/>
      </c>
      <c r="B440" s="174">
        <f t="shared" si="658"/>
        <v>0</v>
      </c>
      <c r="C440" s="1415" t="str">
        <f t="shared" si="632"/>
        <v>授業料</v>
      </c>
      <c r="D440" s="1415" t="str">
        <f t="shared" si="633"/>
        <v>入学金</v>
      </c>
      <c r="E440" s="174">
        <f t="shared" si="659"/>
        <v>0</v>
      </c>
      <c r="F440" s="305">
        <f t="shared" si="634"/>
        <v>0</v>
      </c>
      <c r="G440" s="475">
        <f t="shared" si="635"/>
        <v>423</v>
      </c>
      <c r="H440" s="430"/>
      <c r="I440" s="431"/>
      <c r="J440" s="658"/>
      <c r="K440" s="659"/>
      <c r="L440" s="659"/>
      <c r="M440" s="660"/>
      <c r="N440" s="661"/>
      <c r="O440" s="662"/>
      <c r="P440" s="658"/>
      <c r="Q440" s="659"/>
      <c r="R440" s="660"/>
      <c r="S440" s="663"/>
      <c r="T440" s="661"/>
      <c r="U440" s="664"/>
      <c r="V440" s="53" t="str">
        <f>IF(OR($R$5="",$T$5="",$J440="",$O440="",$U440=""),"",IF(ISERROR(VLOOKUP($C440,参照!$P$4:$V$112,5,FALSE)),0,VLOOKUP($C440,参照!$P$4:$V$112,5,FALSE)))</f>
        <v/>
      </c>
      <c r="W440" s="665"/>
      <c r="X440" s="54" t="str">
        <f>IF(OR($R$5="",$T$5="",$J440="",$O440="",$W440=""),"",IF(ISERROR(VLOOKUP($D440,参照!$P$4:$V$112,5,FALSE)),0,VLOOKUP($D440,参照!$P$4:$V$112,5,FALSE)))</f>
        <v/>
      </c>
      <c r="Y440" s="102"/>
      <c r="Z440" s="102"/>
      <c r="AA440" s="1177"/>
      <c r="AB440" s="227">
        <f t="shared" si="660"/>
        <v>0</v>
      </c>
      <c r="AC440" s="1122"/>
      <c r="AD440" s="352">
        <f t="shared" si="661"/>
        <v>0</v>
      </c>
      <c r="AE440" s="55"/>
      <c r="AF440" s="55" t="str">
        <f t="shared" si="662"/>
        <v/>
      </c>
      <c r="AG440" s="1124"/>
      <c r="AH440" s="760">
        <f t="shared" si="663"/>
        <v>0</v>
      </c>
      <c r="AI440" s="761">
        <f t="shared" si="664"/>
        <v>0</v>
      </c>
      <c r="AJ440" s="1126"/>
      <c r="AK440" s="1127"/>
      <c r="AL440" s="670"/>
      <c r="AM440" s="1127"/>
      <c r="AN440" s="670"/>
      <c r="AO440" s="1179"/>
      <c r="AP440" s="669"/>
      <c r="AQ440" s="1127"/>
      <c r="AR440" s="670"/>
      <c r="AS440" s="1127"/>
      <c r="AT440" s="670"/>
      <c r="AU440" s="1127"/>
      <c r="AV440" s="575" t="str">
        <f t="shared" si="665"/>
        <v>○</v>
      </c>
      <c r="AW440" s="576" t="str">
        <f t="shared" si="666"/>
        <v>○</v>
      </c>
      <c r="AX440" s="576" t="str">
        <f t="shared" si="667"/>
        <v>○</v>
      </c>
      <c r="AY440" s="576" t="str">
        <f t="shared" si="668"/>
        <v>○</v>
      </c>
      <c r="AZ440" s="576" t="str">
        <f t="shared" si="669"/>
        <v>○</v>
      </c>
      <c r="BA440" s="577" t="str">
        <f t="shared" si="670"/>
        <v>○</v>
      </c>
      <c r="BB440" s="578">
        <f t="shared" si="671"/>
        <v>0</v>
      </c>
      <c r="BC440" s="767">
        <f t="shared" si="672"/>
        <v>0</v>
      </c>
      <c r="BD440" s="768">
        <f t="shared" si="672"/>
        <v>0</v>
      </c>
      <c r="BE440" s="769">
        <f t="shared" si="672"/>
        <v>0</v>
      </c>
      <c r="BF440" s="587">
        <f t="shared" si="673"/>
        <v>0</v>
      </c>
      <c r="BG440" s="503">
        <f t="shared" si="674"/>
        <v>0</v>
      </c>
      <c r="BH440" s="504">
        <f t="shared" si="674"/>
        <v>0</v>
      </c>
      <c r="BI440" s="505">
        <f t="shared" si="674"/>
        <v>0</v>
      </c>
      <c r="BJ440" s="506">
        <f t="shared" si="675"/>
        <v>0</v>
      </c>
      <c r="BK440" s="236">
        <f t="array" ref="BK440">IF($BB440&gt;0,"ｴﾗｰ",SUM(IF($AJ440:$AO440=BK$15,IF($AJ$17:$AO$17="○",$AG440))))</f>
        <v>0</v>
      </c>
      <c r="BL440" s="237">
        <f t="array" ref="BL440">IF($BB440&gt;0,"ｴﾗｰ",SUM(IF($AJ440:$AO440=BL$15,IF($AJ$17:$AO$17="○",$AG440))))</f>
        <v>0</v>
      </c>
      <c r="BM440" s="488">
        <f t="array" ref="BM440">IF($BB440&gt;0,"ｴﾗｰ",SUM(IF($AJ440:$AO440=BM$15,IF($AJ$17:$AO$17="○",$AG440))))</f>
        <v>0</v>
      </c>
      <c r="BN440" s="493">
        <f t="shared" si="676"/>
        <v>0</v>
      </c>
      <c r="BO440" s="236">
        <f t="array" ref="BO440">IF($BB440&gt;0,"ｴﾗｰ",SUM(IF($AP440:$AU440=BO$15,IF($AP$17:$AU$17="○",$AG440))))</f>
        <v>0</v>
      </c>
      <c r="BP440" s="237">
        <f t="array" ref="BP440">IF($BB440&gt;0,"ｴﾗｰ",SUM(IF($AP440:$AU440=BP$15,IF($AP$17:$AU$17="○",$AG440))))</f>
        <v>0</v>
      </c>
      <c r="BQ440" s="494">
        <f t="array" ref="BQ440">IF($BB440&gt;0,"ｴﾗｰ",SUM(IF($AP440:$AU440=BQ$15,IF($AP$17:$AU$17="○",$AG440))))</f>
        <v>0</v>
      </c>
      <c r="BR440" s="490">
        <f t="shared" si="677"/>
        <v>0</v>
      </c>
      <c r="BS440" s="236" t="str">
        <f t="shared" si="636"/>
        <v/>
      </c>
      <c r="BT440" s="237" t="str">
        <f t="shared" si="637"/>
        <v/>
      </c>
      <c r="BU440" s="488" t="str">
        <f t="shared" si="638"/>
        <v/>
      </c>
      <c r="BV440" s="532">
        <f t="shared" si="678"/>
        <v>0</v>
      </c>
      <c r="BW440" s="512" t="str">
        <f t="shared" si="679"/>
        <v>ｴﾗｰ</v>
      </c>
      <c r="BX440" s="237" t="str">
        <f t="shared" si="680"/>
        <v>ｴﾗｰ</v>
      </c>
      <c r="BY440" s="494" t="str">
        <f t="shared" si="681"/>
        <v>ｴﾗｰ</v>
      </c>
      <c r="BZ440" s="628">
        <f t="shared" si="682"/>
        <v>0</v>
      </c>
      <c r="CA440" s="528" t="str">
        <f t="shared" si="683"/>
        <v/>
      </c>
      <c r="CB440" s="237" t="str">
        <f t="shared" si="684"/>
        <v/>
      </c>
      <c r="CC440" s="494" t="str">
        <f t="shared" si="685"/>
        <v/>
      </c>
      <c r="CD440" s="635">
        <f t="shared" si="686"/>
        <v>0</v>
      </c>
      <c r="CE440" s="528" t="str">
        <f t="shared" si="687"/>
        <v/>
      </c>
      <c r="CF440" s="237" t="str">
        <f t="shared" si="688"/>
        <v/>
      </c>
      <c r="CG440" s="494" t="str">
        <f t="shared" si="689"/>
        <v/>
      </c>
      <c r="CH440" s="635">
        <f t="shared" si="690"/>
        <v>0</v>
      </c>
      <c r="CI440" s="535" t="str">
        <f t="shared" si="691"/>
        <v/>
      </c>
      <c r="CJ440" s="515" t="str">
        <f t="shared" si="692"/>
        <v/>
      </c>
      <c r="CK440" s="522" t="str">
        <f t="shared" si="693"/>
        <v/>
      </c>
      <c r="CL440" s="515" t="str">
        <f t="shared" si="694"/>
        <v/>
      </c>
      <c r="CM440" s="524" t="str">
        <f t="shared" si="695"/>
        <v/>
      </c>
      <c r="CN440" s="518" t="str">
        <f t="shared" si="696"/>
        <v/>
      </c>
      <c r="CO440" s="236" t="str">
        <f t="shared" si="697"/>
        <v/>
      </c>
      <c r="CP440" s="237" t="str">
        <f t="shared" si="698"/>
        <v/>
      </c>
      <c r="CQ440" s="494" t="str">
        <f t="shared" si="699"/>
        <v/>
      </c>
      <c r="CR440" s="493">
        <f t="shared" si="700"/>
        <v>0</v>
      </c>
      <c r="CS440" s="512" t="str">
        <f t="shared" si="701"/>
        <v/>
      </c>
      <c r="CT440" s="237" t="str">
        <f t="shared" si="702"/>
        <v/>
      </c>
      <c r="CU440" s="237" t="str">
        <f t="shared" si="703"/>
        <v/>
      </c>
      <c r="CV440" s="238">
        <f t="shared" si="704"/>
        <v>0</v>
      </c>
      <c r="CW440" s="236" t="str">
        <f t="shared" si="639"/>
        <v/>
      </c>
      <c r="CX440" s="237" t="str">
        <f t="shared" si="640"/>
        <v/>
      </c>
      <c r="CY440" s="494">
        <f t="shared" si="641"/>
        <v>0</v>
      </c>
      <c r="CZ440" s="493"/>
      <c r="DA440" s="236" t="str">
        <f t="shared" si="642"/>
        <v/>
      </c>
      <c r="DB440" s="237" t="str">
        <f t="shared" si="643"/>
        <v/>
      </c>
      <c r="DC440" s="494">
        <f t="shared" si="644"/>
        <v>0</v>
      </c>
      <c r="DD440" s="493"/>
      <c r="DE440" s="1335"/>
      <c r="DF440" s="1343">
        <f t="shared" si="645"/>
        <v>0</v>
      </c>
      <c r="DG440" s="528" t="str">
        <f t="shared" si="646"/>
        <v/>
      </c>
      <c r="DH440" s="494" t="str">
        <f t="shared" si="647"/>
        <v/>
      </c>
      <c r="DI440" s="53">
        <f t="shared" si="648"/>
        <v>0</v>
      </c>
      <c r="DJ440" s="432">
        <f t="shared" si="649"/>
        <v>0</v>
      </c>
      <c r="DK440" s="433">
        <f t="shared" si="705"/>
        <v>0</v>
      </c>
      <c r="DL440" s="53" t="str">
        <f t="shared" si="650"/>
        <v/>
      </c>
      <c r="DM440" s="105" t="str">
        <f t="shared" si="651"/>
        <v/>
      </c>
      <c r="DN440" s="104" t="str">
        <f t="shared" si="651"/>
        <v/>
      </c>
      <c r="DO440" s="434" t="str">
        <f t="shared" si="651"/>
        <v/>
      </c>
      <c r="DP440" s="672"/>
      <c r="DQ440" s="673"/>
      <c r="DR440" s="674"/>
      <c r="DS440" s="435">
        <f t="shared" si="706"/>
        <v>0</v>
      </c>
      <c r="DT440" s="228" t="str">
        <f t="shared" si="652"/>
        <v/>
      </c>
      <c r="DU440" s="236" t="str">
        <f t="shared" si="653"/>
        <v/>
      </c>
      <c r="DV440" s="237" t="str">
        <f t="shared" si="654"/>
        <v/>
      </c>
      <c r="DW440" s="237" t="str">
        <f t="shared" si="655"/>
        <v/>
      </c>
      <c r="DX440" s="238">
        <f t="shared" si="656"/>
        <v>0</v>
      </c>
      <c r="DY440" s="675"/>
      <c r="EA440" s="1363">
        <f t="shared" si="707"/>
        <v>0</v>
      </c>
      <c r="EB440" s="1363">
        <f t="shared" si="708"/>
        <v>0</v>
      </c>
      <c r="EC440" s="1363">
        <f t="shared" si="709"/>
        <v>0</v>
      </c>
      <c r="ED440" s="1363">
        <f t="shared" si="710"/>
        <v>0</v>
      </c>
      <c r="EE440" s="1363">
        <f t="shared" si="711"/>
        <v>0</v>
      </c>
      <c r="EF440" s="1363">
        <f t="shared" si="712"/>
        <v>0</v>
      </c>
      <c r="EG440" s="1363">
        <f t="shared" si="657"/>
        <v>0</v>
      </c>
    </row>
    <row r="441" spans="1:137" s="3" customFormat="1" ht="18" customHeight="1">
      <c r="A441" s="305" t="str">
        <f t="shared" si="631"/>
        <v/>
      </c>
      <c r="B441" s="174">
        <f t="shared" si="658"/>
        <v>0</v>
      </c>
      <c r="C441" s="1415" t="str">
        <f t="shared" si="632"/>
        <v>授業料</v>
      </c>
      <c r="D441" s="1415" t="str">
        <f t="shared" si="633"/>
        <v>入学金</v>
      </c>
      <c r="E441" s="174">
        <f t="shared" si="659"/>
        <v>0</v>
      </c>
      <c r="F441" s="305">
        <f t="shared" si="634"/>
        <v>0</v>
      </c>
      <c r="G441" s="475">
        <f t="shared" si="635"/>
        <v>424</v>
      </c>
      <c r="H441" s="430"/>
      <c r="I441" s="431"/>
      <c r="J441" s="658"/>
      <c r="K441" s="659"/>
      <c r="L441" s="659"/>
      <c r="M441" s="660"/>
      <c r="N441" s="661"/>
      <c r="O441" s="662"/>
      <c r="P441" s="658"/>
      <c r="Q441" s="659"/>
      <c r="R441" s="660"/>
      <c r="S441" s="663"/>
      <c r="T441" s="661"/>
      <c r="U441" s="664"/>
      <c r="V441" s="53" t="str">
        <f>IF(OR($R$5="",$T$5="",$J441="",$O441="",$U441=""),"",IF(ISERROR(VLOOKUP($C441,参照!$P$4:$V$112,5,FALSE)),0,VLOOKUP($C441,参照!$P$4:$V$112,5,FALSE)))</f>
        <v/>
      </c>
      <c r="W441" s="665"/>
      <c r="X441" s="54" t="str">
        <f>IF(OR($R$5="",$T$5="",$J441="",$O441="",$W441=""),"",IF(ISERROR(VLOOKUP($D441,参照!$P$4:$V$112,5,FALSE)),0,VLOOKUP($D441,参照!$P$4:$V$112,5,FALSE)))</f>
        <v/>
      </c>
      <c r="Y441" s="102"/>
      <c r="Z441" s="102"/>
      <c r="AA441" s="1177"/>
      <c r="AB441" s="227">
        <f t="shared" si="660"/>
        <v>0</v>
      </c>
      <c r="AC441" s="1122"/>
      <c r="AD441" s="352">
        <f t="shared" si="661"/>
        <v>0</v>
      </c>
      <c r="AE441" s="55"/>
      <c r="AF441" s="55" t="str">
        <f t="shared" si="662"/>
        <v/>
      </c>
      <c r="AG441" s="1124"/>
      <c r="AH441" s="760">
        <f t="shared" si="663"/>
        <v>0</v>
      </c>
      <c r="AI441" s="761">
        <f t="shared" si="664"/>
        <v>0</v>
      </c>
      <c r="AJ441" s="1126"/>
      <c r="AK441" s="1127"/>
      <c r="AL441" s="670"/>
      <c r="AM441" s="1127"/>
      <c r="AN441" s="670"/>
      <c r="AO441" s="1179"/>
      <c r="AP441" s="669"/>
      <c r="AQ441" s="1127"/>
      <c r="AR441" s="670"/>
      <c r="AS441" s="1127"/>
      <c r="AT441" s="670"/>
      <c r="AU441" s="1127"/>
      <c r="AV441" s="575" t="str">
        <f t="shared" si="665"/>
        <v>○</v>
      </c>
      <c r="AW441" s="576" t="str">
        <f t="shared" si="666"/>
        <v>○</v>
      </c>
      <c r="AX441" s="576" t="str">
        <f t="shared" si="667"/>
        <v>○</v>
      </c>
      <c r="AY441" s="576" t="str">
        <f t="shared" si="668"/>
        <v>○</v>
      </c>
      <c r="AZ441" s="576" t="str">
        <f t="shared" si="669"/>
        <v>○</v>
      </c>
      <c r="BA441" s="577" t="str">
        <f t="shared" si="670"/>
        <v>○</v>
      </c>
      <c r="BB441" s="578">
        <f t="shared" si="671"/>
        <v>0</v>
      </c>
      <c r="BC441" s="767">
        <f t="shared" si="672"/>
        <v>0</v>
      </c>
      <c r="BD441" s="768">
        <f t="shared" si="672"/>
        <v>0</v>
      </c>
      <c r="BE441" s="769">
        <f t="shared" si="672"/>
        <v>0</v>
      </c>
      <c r="BF441" s="587">
        <f t="shared" si="673"/>
        <v>0</v>
      </c>
      <c r="BG441" s="503">
        <f t="shared" si="674"/>
        <v>0</v>
      </c>
      <c r="BH441" s="504">
        <f t="shared" si="674"/>
        <v>0</v>
      </c>
      <c r="BI441" s="505">
        <f t="shared" si="674"/>
        <v>0</v>
      </c>
      <c r="BJ441" s="506">
        <f t="shared" si="675"/>
        <v>0</v>
      </c>
      <c r="BK441" s="236">
        <f t="array" ref="BK441">IF($BB441&gt;0,"ｴﾗｰ",SUM(IF($AJ441:$AO441=BK$15,IF($AJ$17:$AO$17="○",$AG441))))</f>
        <v>0</v>
      </c>
      <c r="BL441" s="237">
        <f t="array" ref="BL441">IF($BB441&gt;0,"ｴﾗｰ",SUM(IF($AJ441:$AO441=BL$15,IF($AJ$17:$AO$17="○",$AG441))))</f>
        <v>0</v>
      </c>
      <c r="BM441" s="488">
        <f t="array" ref="BM441">IF($BB441&gt;0,"ｴﾗｰ",SUM(IF($AJ441:$AO441=BM$15,IF($AJ$17:$AO$17="○",$AG441))))</f>
        <v>0</v>
      </c>
      <c r="BN441" s="493">
        <f t="shared" si="676"/>
        <v>0</v>
      </c>
      <c r="BO441" s="236">
        <f t="array" ref="BO441">IF($BB441&gt;0,"ｴﾗｰ",SUM(IF($AP441:$AU441=BO$15,IF($AP$17:$AU$17="○",$AG441))))</f>
        <v>0</v>
      </c>
      <c r="BP441" s="237">
        <f t="array" ref="BP441">IF($BB441&gt;0,"ｴﾗｰ",SUM(IF($AP441:$AU441=BP$15,IF($AP$17:$AU$17="○",$AG441))))</f>
        <v>0</v>
      </c>
      <c r="BQ441" s="494">
        <f t="array" ref="BQ441">IF($BB441&gt;0,"ｴﾗｰ",SUM(IF($AP441:$AU441=BQ$15,IF($AP$17:$AU$17="○",$AG441))))</f>
        <v>0</v>
      </c>
      <c r="BR441" s="490">
        <f t="shared" si="677"/>
        <v>0</v>
      </c>
      <c r="BS441" s="236" t="str">
        <f t="shared" si="636"/>
        <v/>
      </c>
      <c r="BT441" s="237" t="str">
        <f t="shared" si="637"/>
        <v/>
      </c>
      <c r="BU441" s="488" t="str">
        <f t="shared" si="638"/>
        <v/>
      </c>
      <c r="BV441" s="532">
        <f t="shared" si="678"/>
        <v>0</v>
      </c>
      <c r="BW441" s="512" t="str">
        <f t="shared" si="679"/>
        <v>ｴﾗｰ</v>
      </c>
      <c r="BX441" s="237" t="str">
        <f t="shared" si="680"/>
        <v>ｴﾗｰ</v>
      </c>
      <c r="BY441" s="494" t="str">
        <f t="shared" si="681"/>
        <v>ｴﾗｰ</v>
      </c>
      <c r="BZ441" s="628">
        <f t="shared" si="682"/>
        <v>0</v>
      </c>
      <c r="CA441" s="528" t="str">
        <f t="shared" si="683"/>
        <v/>
      </c>
      <c r="CB441" s="237" t="str">
        <f t="shared" si="684"/>
        <v/>
      </c>
      <c r="CC441" s="494" t="str">
        <f t="shared" si="685"/>
        <v/>
      </c>
      <c r="CD441" s="635">
        <f t="shared" si="686"/>
        <v>0</v>
      </c>
      <c r="CE441" s="528" t="str">
        <f t="shared" si="687"/>
        <v/>
      </c>
      <c r="CF441" s="237" t="str">
        <f t="shared" si="688"/>
        <v/>
      </c>
      <c r="CG441" s="494" t="str">
        <f t="shared" si="689"/>
        <v/>
      </c>
      <c r="CH441" s="635">
        <f t="shared" si="690"/>
        <v>0</v>
      </c>
      <c r="CI441" s="535" t="str">
        <f t="shared" si="691"/>
        <v/>
      </c>
      <c r="CJ441" s="515" t="str">
        <f t="shared" si="692"/>
        <v/>
      </c>
      <c r="CK441" s="522" t="str">
        <f t="shared" si="693"/>
        <v/>
      </c>
      <c r="CL441" s="515" t="str">
        <f t="shared" si="694"/>
        <v/>
      </c>
      <c r="CM441" s="524" t="str">
        <f t="shared" si="695"/>
        <v/>
      </c>
      <c r="CN441" s="518" t="str">
        <f t="shared" si="696"/>
        <v/>
      </c>
      <c r="CO441" s="236" t="str">
        <f t="shared" si="697"/>
        <v/>
      </c>
      <c r="CP441" s="237" t="str">
        <f t="shared" si="698"/>
        <v/>
      </c>
      <c r="CQ441" s="494" t="str">
        <f t="shared" si="699"/>
        <v/>
      </c>
      <c r="CR441" s="493">
        <f t="shared" si="700"/>
        <v>0</v>
      </c>
      <c r="CS441" s="512" t="str">
        <f t="shared" si="701"/>
        <v/>
      </c>
      <c r="CT441" s="237" t="str">
        <f t="shared" si="702"/>
        <v/>
      </c>
      <c r="CU441" s="237" t="str">
        <f t="shared" si="703"/>
        <v/>
      </c>
      <c r="CV441" s="238">
        <f t="shared" si="704"/>
        <v>0</v>
      </c>
      <c r="CW441" s="236" t="str">
        <f t="shared" si="639"/>
        <v/>
      </c>
      <c r="CX441" s="237" t="str">
        <f t="shared" si="640"/>
        <v/>
      </c>
      <c r="CY441" s="494">
        <f t="shared" si="641"/>
        <v>0</v>
      </c>
      <c r="CZ441" s="493"/>
      <c r="DA441" s="236" t="str">
        <f t="shared" si="642"/>
        <v/>
      </c>
      <c r="DB441" s="237" t="str">
        <f t="shared" si="643"/>
        <v/>
      </c>
      <c r="DC441" s="494">
        <f t="shared" si="644"/>
        <v>0</v>
      </c>
      <c r="DD441" s="493"/>
      <c r="DE441" s="1335"/>
      <c r="DF441" s="1343">
        <f t="shared" si="645"/>
        <v>0</v>
      </c>
      <c r="DG441" s="528" t="str">
        <f t="shared" si="646"/>
        <v/>
      </c>
      <c r="DH441" s="494" t="str">
        <f t="shared" si="647"/>
        <v/>
      </c>
      <c r="DI441" s="53">
        <f t="shared" si="648"/>
        <v>0</v>
      </c>
      <c r="DJ441" s="432">
        <f t="shared" si="649"/>
        <v>0</v>
      </c>
      <c r="DK441" s="433">
        <f t="shared" si="705"/>
        <v>0</v>
      </c>
      <c r="DL441" s="53" t="str">
        <f t="shared" si="650"/>
        <v/>
      </c>
      <c r="DM441" s="105" t="str">
        <f t="shared" si="651"/>
        <v/>
      </c>
      <c r="DN441" s="104" t="str">
        <f t="shared" si="651"/>
        <v/>
      </c>
      <c r="DO441" s="434" t="str">
        <f t="shared" si="651"/>
        <v/>
      </c>
      <c r="DP441" s="672"/>
      <c r="DQ441" s="673"/>
      <c r="DR441" s="674"/>
      <c r="DS441" s="435">
        <f t="shared" si="706"/>
        <v>0</v>
      </c>
      <c r="DT441" s="228" t="str">
        <f t="shared" si="652"/>
        <v/>
      </c>
      <c r="DU441" s="236" t="str">
        <f t="shared" si="653"/>
        <v/>
      </c>
      <c r="DV441" s="237" t="str">
        <f t="shared" si="654"/>
        <v/>
      </c>
      <c r="DW441" s="237" t="str">
        <f t="shared" si="655"/>
        <v/>
      </c>
      <c r="DX441" s="238">
        <f t="shared" si="656"/>
        <v>0</v>
      </c>
      <c r="DY441" s="675"/>
      <c r="EA441" s="1363">
        <f t="shared" si="707"/>
        <v>0</v>
      </c>
      <c r="EB441" s="1363">
        <f t="shared" si="708"/>
        <v>0</v>
      </c>
      <c r="EC441" s="1363">
        <f t="shared" si="709"/>
        <v>0</v>
      </c>
      <c r="ED441" s="1363">
        <f t="shared" si="710"/>
        <v>0</v>
      </c>
      <c r="EE441" s="1363">
        <f t="shared" si="711"/>
        <v>0</v>
      </c>
      <c r="EF441" s="1363">
        <f t="shared" si="712"/>
        <v>0</v>
      </c>
      <c r="EG441" s="1363">
        <f t="shared" si="657"/>
        <v>0</v>
      </c>
    </row>
    <row r="442" spans="1:137" s="3" customFormat="1" ht="18" customHeight="1">
      <c r="A442" s="305" t="str">
        <f t="shared" si="631"/>
        <v/>
      </c>
      <c r="B442" s="174">
        <f t="shared" si="658"/>
        <v>0</v>
      </c>
      <c r="C442" s="1415" t="str">
        <f t="shared" si="632"/>
        <v>授業料</v>
      </c>
      <c r="D442" s="1415" t="str">
        <f t="shared" si="633"/>
        <v>入学金</v>
      </c>
      <c r="E442" s="174">
        <f t="shared" si="659"/>
        <v>0</v>
      </c>
      <c r="F442" s="305">
        <f t="shared" si="634"/>
        <v>0</v>
      </c>
      <c r="G442" s="475">
        <f t="shared" si="635"/>
        <v>425</v>
      </c>
      <c r="H442" s="430"/>
      <c r="I442" s="431"/>
      <c r="J442" s="658"/>
      <c r="K442" s="659"/>
      <c r="L442" s="659"/>
      <c r="M442" s="660"/>
      <c r="N442" s="661"/>
      <c r="O442" s="662"/>
      <c r="P442" s="658"/>
      <c r="Q442" s="659"/>
      <c r="R442" s="660"/>
      <c r="S442" s="663"/>
      <c r="T442" s="661"/>
      <c r="U442" s="664"/>
      <c r="V442" s="53" t="str">
        <f>IF(OR($R$5="",$T$5="",$J442="",$O442="",$U442=""),"",IF(ISERROR(VLOOKUP($C442,参照!$P$4:$V$112,5,FALSE)),0,VLOOKUP($C442,参照!$P$4:$V$112,5,FALSE)))</f>
        <v/>
      </c>
      <c r="W442" s="665"/>
      <c r="X442" s="54" t="str">
        <f>IF(OR($R$5="",$T$5="",$J442="",$O442="",$W442=""),"",IF(ISERROR(VLOOKUP($D442,参照!$P$4:$V$112,5,FALSE)),0,VLOOKUP($D442,参照!$P$4:$V$112,5,FALSE)))</f>
        <v/>
      </c>
      <c r="Y442" s="102"/>
      <c r="Z442" s="102"/>
      <c r="AA442" s="1177"/>
      <c r="AB442" s="227">
        <f t="shared" si="660"/>
        <v>0</v>
      </c>
      <c r="AC442" s="1122"/>
      <c r="AD442" s="352">
        <f t="shared" si="661"/>
        <v>0</v>
      </c>
      <c r="AE442" s="55"/>
      <c r="AF442" s="55" t="str">
        <f t="shared" si="662"/>
        <v/>
      </c>
      <c r="AG442" s="1124"/>
      <c r="AH442" s="760">
        <f t="shared" si="663"/>
        <v>0</v>
      </c>
      <c r="AI442" s="761">
        <f t="shared" si="664"/>
        <v>0</v>
      </c>
      <c r="AJ442" s="1126"/>
      <c r="AK442" s="1127"/>
      <c r="AL442" s="670"/>
      <c r="AM442" s="1127"/>
      <c r="AN442" s="670"/>
      <c r="AO442" s="1179"/>
      <c r="AP442" s="669"/>
      <c r="AQ442" s="1127"/>
      <c r="AR442" s="670"/>
      <c r="AS442" s="1127"/>
      <c r="AT442" s="670"/>
      <c r="AU442" s="1127"/>
      <c r="AV442" s="575" t="str">
        <f t="shared" si="665"/>
        <v>○</v>
      </c>
      <c r="AW442" s="576" t="str">
        <f t="shared" si="666"/>
        <v>○</v>
      </c>
      <c r="AX442" s="576" t="str">
        <f t="shared" si="667"/>
        <v>○</v>
      </c>
      <c r="AY442" s="576" t="str">
        <f t="shared" si="668"/>
        <v>○</v>
      </c>
      <c r="AZ442" s="576" t="str">
        <f t="shared" si="669"/>
        <v>○</v>
      </c>
      <c r="BA442" s="577" t="str">
        <f t="shared" si="670"/>
        <v>○</v>
      </c>
      <c r="BB442" s="578">
        <f t="shared" si="671"/>
        <v>0</v>
      </c>
      <c r="BC442" s="767">
        <f t="shared" si="672"/>
        <v>0</v>
      </c>
      <c r="BD442" s="768">
        <f t="shared" si="672"/>
        <v>0</v>
      </c>
      <c r="BE442" s="769">
        <f t="shared" si="672"/>
        <v>0</v>
      </c>
      <c r="BF442" s="587">
        <f t="shared" si="673"/>
        <v>0</v>
      </c>
      <c r="BG442" s="503">
        <f t="shared" si="674"/>
        <v>0</v>
      </c>
      <c r="BH442" s="504">
        <f t="shared" si="674"/>
        <v>0</v>
      </c>
      <c r="BI442" s="505">
        <f t="shared" si="674"/>
        <v>0</v>
      </c>
      <c r="BJ442" s="506">
        <f t="shared" si="675"/>
        <v>0</v>
      </c>
      <c r="BK442" s="236">
        <f t="array" ref="BK442">IF($BB442&gt;0,"ｴﾗｰ",SUM(IF($AJ442:$AO442=BK$15,IF($AJ$17:$AO$17="○",$AG442))))</f>
        <v>0</v>
      </c>
      <c r="BL442" s="237">
        <f t="array" ref="BL442">IF($BB442&gt;0,"ｴﾗｰ",SUM(IF($AJ442:$AO442=BL$15,IF($AJ$17:$AO$17="○",$AG442))))</f>
        <v>0</v>
      </c>
      <c r="BM442" s="488">
        <f t="array" ref="BM442">IF($BB442&gt;0,"ｴﾗｰ",SUM(IF($AJ442:$AO442=BM$15,IF($AJ$17:$AO$17="○",$AG442))))</f>
        <v>0</v>
      </c>
      <c r="BN442" s="493">
        <f t="shared" si="676"/>
        <v>0</v>
      </c>
      <c r="BO442" s="236">
        <f t="array" ref="BO442">IF($BB442&gt;0,"ｴﾗｰ",SUM(IF($AP442:$AU442=BO$15,IF($AP$17:$AU$17="○",$AG442))))</f>
        <v>0</v>
      </c>
      <c r="BP442" s="237">
        <f t="array" ref="BP442">IF($BB442&gt;0,"ｴﾗｰ",SUM(IF($AP442:$AU442=BP$15,IF($AP$17:$AU$17="○",$AG442))))</f>
        <v>0</v>
      </c>
      <c r="BQ442" s="494">
        <f t="array" ref="BQ442">IF($BB442&gt;0,"ｴﾗｰ",SUM(IF($AP442:$AU442=BQ$15,IF($AP$17:$AU$17="○",$AG442))))</f>
        <v>0</v>
      </c>
      <c r="BR442" s="490">
        <f t="shared" si="677"/>
        <v>0</v>
      </c>
      <c r="BS442" s="236" t="str">
        <f t="shared" si="636"/>
        <v/>
      </c>
      <c r="BT442" s="237" t="str">
        <f t="shared" si="637"/>
        <v/>
      </c>
      <c r="BU442" s="488" t="str">
        <f t="shared" si="638"/>
        <v/>
      </c>
      <c r="BV442" s="532">
        <f t="shared" si="678"/>
        <v>0</v>
      </c>
      <c r="BW442" s="512" t="str">
        <f t="shared" si="679"/>
        <v>ｴﾗｰ</v>
      </c>
      <c r="BX442" s="237" t="str">
        <f t="shared" si="680"/>
        <v>ｴﾗｰ</v>
      </c>
      <c r="BY442" s="494" t="str">
        <f t="shared" si="681"/>
        <v>ｴﾗｰ</v>
      </c>
      <c r="BZ442" s="628">
        <f t="shared" si="682"/>
        <v>0</v>
      </c>
      <c r="CA442" s="528" t="str">
        <f t="shared" si="683"/>
        <v/>
      </c>
      <c r="CB442" s="237" t="str">
        <f t="shared" si="684"/>
        <v/>
      </c>
      <c r="CC442" s="494" t="str">
        <f t="shared" si="685"/>
        <v/>
      </c>
      <c r="CD442" s="635">
        <f t="shared" si="686"/>
        <v>0</v>
      </c>
      <c r="CE442" s="528" t="str">
        <f t="shared" si="687"/>
        <v/>
      </c>
      <c r="CF442" s="237" t="str">
        <f t="shared" si="688"/>
        <v/>
      </c>
      <c r="CG442" s="494" t="str">
        <f t="shared" si="689"/>
        <v/>
      </c>
      <c r="CH442" s="635">
        <f t="shared" si="690"/>
        <v>0</v>
      </c>
      <c r="CI442" s="535" t="str">
        <f t="shared" si="691"/>
        <v/>
      </c>
      <c r="CJ442" s="515" t="str">
        <f t="shared" si="692"/>
        <v/>
      </c>
      <c r="CK442" s="522" t="str">
        <f t="shared" si="693"/>
        <v/>
      </c>
      <c r="CL442" s="515" t="str">
        <f t="shared" si="694"/>
        <v/>
      </c>
      <c r="CM442" s="524" t="str">
        <f t="shared" si="695"/>
        <v/>
      </c>
      <c r="CN442" s="518" t="str">
        <f t="shared" si="696"/>
        <v/>
      </c>
      <c r="CO442" s="236" t="str">
        <f t="shared" si="697"/>
        <v/>
      </c>
      <c r="CP442" s="237" t="str">
        <f t="shared" si="698"/>
        <v/>
      </c>
      <c r="CQ442" s="494" t="str">
        <f t="shared" si="699"/>
        <v/>
      </c>
      <c r="CR442" s="493">
        <f t="shared" si="700"/>
        <v>0</v>
      </c>
      <c r="CS442" s="512" t="str">
        <f t="shared" si="701"/>
        <v/>
      </c>
      <c r="CT442" s="237" t="str">
        <f t="shared" si="702"/>
        <v/>
      </c>
      <c r="CU442" s="237" t="str">
        <f t="shared" si="703"/>
        <v/>
      </c>
      <c r="CV442" s="238">
        <f t="shared" si="704"/>
        <v>0</v>
      </c>
      <c r="CW442" s="236" t="str">
        <f t="shared" si="639"/>
        <v/>
      </c>
      <c r="CX442" s="237" t="str">
        <f t="shared" si="640"/>
        <v/>
      </c>
      <c r="CY442" s="494">
        <f t="shared" si="641"/>
        <v>0</v>
      </c>
      <c r="CZ442" s="493"/>
      <c r="DA442" s="236" t="str">
        <f t="shared" si="642"/>
        <v/>
      </c>
      <c r="DB442" s="237" t="str">
        <f t="shared" si="643"/>
        <v/>
      </c>
      <c r="DC442" s="494">
        <f t="shared" si="644"/>
        <v>0</v>
      </c>
      <c r="DD442" s="493"/>
      <c r="DE442" s="1335"/>
      <c r="DF442" s="1343">
        <f t="shared" si="645"/>
        <v>0</v>
      </c>
      <c r="DG442" s="528" t="str">
        <f t="shared" si="646"/>
        <v/>
      </c>
      <c r="DH442" s="494" t="str">
        <f t="shared" si="647"/>
        <v/>
      </c>
      <c r="DI442" s="53">
        <f t="shared" si="648"/>
        <v>0</v>
      </c>
      <c r="DJ442" s="432">
        <f t="shared" si="649"/>
        <v>0</v>
      </c>
      <c r="DK442" s="433">
        <f t="shared" si="705"/>
        <v>0</v>
      </c>
      <c r="DL442" s="53" t="str">
        <f t="shared" si="650"/>
        <v/>
      </c>
      <c r="DM442" s="105" t="str">
        <f t="shared" si="651"/>
        <v/>
      </c>
      <c r="DN442" s="104" t="str">
        <f t="shared" si="651"/>
        <v/>
      </c>
      <c r="DO442" s="434" t="str">
        <f t="shared" si="651"/>
        <v/>
      </c>
      <c r="DP442" s="672"/>
      <c r="DQ442" s="673"/>
      <c r="DR442" s="674"/>
      <c r="DS442" s="435">
        <f t="shared" si="706"/>
        <v>0</v>
      </c>
      <c r="DT442" s="228" t="str">
        <f t="shared" si="652"/>
        <v/>
      </c>
      <c r="DU442" s="236" t="str">
        <f t="shared" si="653"/>
        <v/>
      </c>
      <c r="DV442" s="237" t="str">
        <f t="shared" si="654"/>
        <v/>
      </c>
      <c r="DW442" s="237" t="str">
        <f t="shared" si="655"/>
        <v/>
      </c>
      <c r="DX442" s="238">
        <f t="shared" si="656"/>
        <v>0</v>
      </c>
      <c r="DY442" s="675"/>
      <c r="EA442" s="1363">
        <f t="shared" si="707"/>
        <v>0</v>
      </c>
      <c r="EB442" s="1363">
        <f t="shared" si="708"/>
        <v>0</v>
      </c>
      <c r="EC442" s="1363">
        <f t="shared" si="709"/>
        <v>0</v>
      </c>
      <c r="ED442" s="1363">
        <f t="shared" si="710"/>
        <v>0</v>
      </c>
      <c r="EE442" s="1363">
        <f t="shared" si="711"/>
        <v>0</v>
      </c>
      <c r="EF442" s="1363">
        <f t="shared" si="712"/>
        <v>0</v>
      </c>
      <c r="EG442" s="1363">
        <f t="shared" si="657"/>
        <v>0</v>
      </c>
    </row>
    <row r="443" spans="1:137" s="3" customFormat="1" ht="18" customHeight="1">
      <c r="A443" s="305" t="str">
        <f t="shared" si="631"/>
        <v/>
      </c>
      <c r="B443" s="174">
        <f t="shared" si="658"/>
        <v>0</v>
      </c>
      <c r="C443" s="1415" t="str">
        <f t="shared" si="632"/>
        <v>授業料</v>
      </c>
      <c r="D443" s="1415" t="str">
        <f t="shared" si="633"/>
        <v>入学金</v>
      </c>
      <c r="E443" s="174">
        <f t="shared" si="659"/>
        <v>0</v>
      </c>
      <c r="F443" s="305">
        <f t="shared" si="634"/>
        <v>0</v>
      </c>
      <c r="G443" s="475">
        <f t="shared" si="635"/>
        <v>426</v>
      </c>
      <c r="H443" s="430"/>
      <c r="I443" s="431"/>
      <c r="J443" s="658"/>
      <c r="K443" s="659"/>
      <c r="L443" s="659"/>
      <c r="M443" s="660"/>
      <c r="N443" s="661"/>
      <c r="O443" s="662"/>
      <c r="P443" s="658"/>
      <c r="Q443" s="659"/>
      <c r="R443" s="660"/>
      <c r="S443" s="663"/>
      <c r="T443" s="661"/>
      <c r="U443" s="664"/>
      <c r="V443" s="53" t="str">
        <f>IF(OR($R$5="",$T$5="",$J443="",$O443="",$U443=""),"",IF(ISERROR(VLOOKUP($C443,参照!$P$4:$V$112,5,FALSE)),0,VLOOKUP($C443,参照!$P$4:$V$112,5,FALSE)))</f>
        <v/>
      </c>
      <c r="W443" s="665"/>
      <c r="X443" s="54" t="str">
        <f>IF(OR($R$5="",$T$5="",$J443="",$O443="",$W443=""),"",IF(ISERROR(VLOOKUP($D443,参照!$P$4:$V$112,5,FALSE)),0,VLOOKUP($D443,参照!$P$4:$V$112,5,FALSE)))</f>
        <v/>
      </c>
      <c r="Y443" s="102"/>
      <c r="Z443" s="102"/>
      <c r="AA443" s="1177"/>
      <c r="AB443" s="227">
        <f t="shared" si="660"/>
        <v>0</v>
      </c>
      <c r="AC443" s="1122"/>
      <c r="AD443" s="352">
        <f t="shared" si="661"/>
        <v>0</v>
      </c>
      <c r="AE443" s="55"/>
      <c r="AF443" s="55" t="str">
        <f t="shared" si="662"/>
        <v/>
      </c>
      <c r="AG443" s="1124"/>
      <c r="AH443" s="760">
        <f t="shared" si="663"/>
        <v>0</v>
      </c>
      <c r="AI443" s="761">
        <f t="shared" si="664"/>
        <v>0</v>
      </c>
      <c r="AJ443" s="1126"/>
      <c r="AK443" s="1127"/>
      <c r="AL443" s="670"/>
      <c r="AM443" s="1127"/>
      <c r="AN443" s="670"/>
      <c r="AO443" s="1179"/>
      <c r="AP443" s="669"/>
      <c r="AQ443" s="1127"/>
      <c r="AR443" s="670"/>
      <c r="AS443" s="1127"/>
      <c r="AT443" s="670"/>
      <c r="AU443" s="1127"/>
      <c r="AV443" s="575" t="str">
        <f t="shared" si="665"/>
        <v>○</v>
      </c>
      <c r="AW443" s="576" t="str">
        <f t="shared" si="666"/>
        <v>○</v>
      </c>
      <c r="AX443" s="576" t="str">
        <f t="shared" si="667"/>
        <v>○</v>
      </c>
      <c r="AY443" s="576" t="str">
        <f t="shared" si="668"/>
        <v>○</v>
      </c>
      <c r="AZ443" s="576" t="str">
        <f t="shared" si="669"/>
        <v>○</v>
      </c>
      <c r="BA443" s="577" t="str">
        <f t="shared" si="670"/>
        <v>○</v>
      </c>
      <c r="BB443" s="578">
        <f t="shared" si="671"/>
        <v>0</v>
      </c>
      <c r="BC443" s="767">
        <f t="shared" si="672"/>
        <v>0</v>
      </c>
      <c r="BD443" s="768">
        <f t="shared" si="672"/>
        <v>0</v>
      </c>
      <c r="BE443" s="769">
        <f t="shared" si="672"/>
        <v>0</v>
      </c>
      <c r="BF443" s="587">
        <f t="shared" si="673"/>
        <v>0</v>
      </c>
      <c r="BG443" s="503">
        <f t="shared" si="674"/>
        <v>0</v>
      </c>
      <c r="BH443" s="504">
        <f t="shared" si="674"/>
        <v>0</v>
      </c>
      <c r="BI443" s="505">
        <f t="shared" si="674"/>
        <v>0</v>
      </c>
      <c r="BJ443" s="506">
        <f t="shared" si="675"/>
        <v>0</v>
      </c>
      <c r="BK443" s="236">
        <f t="array" ref="BK443">IF($BB443&gt;0,"ｴﾗｰ",SUM(IF($AJ443:$AO443=BK$15,IF($AJ$17:$AO$17="○",$AG443))))</f>
        <v>0</v>
      </c>
      <c r="BL443" s="237">
        <f t="array" ref="BL443">IF($BB443&gt;0,"ｴﾗｰ",SUM(IF($AJ443:$AO443=BL$15,IF($AJ$17:$AO$17="○",$AG443))))</f>
        <v>0</v>
      </c>
      <c r="BM443" s="488">
        <f t="array" ref="BM443">IF($BB443&gt;0,"ｴﾗｰ",SUM(IF($AJ443:$AO443=BM$15,IF($AJ$17:$AO$17="○",$AG443))))</f>
        <v>0</v>
      </c>
      <c r="BN443" s="493">
        <f t="shared" si="676"/>
        <v>0</v>
      </c>
      <c r="BO443" s="236">
        <f t="array" ref="BO443">IF($BB443&gt;0,"ｴﾗｰ",SUM(IF($AP443:$AU443=BO$15,IF($AP$17:$AU$17="○",$AG443))))</f>
        <v>0</v>
      </c>
      <c r="BP443" s="237">
        <f t="array" ref="BP443">IF($BB443&gt;0,"ｴﾗｰ",SUM(IF($AP443:$AU443=BP$15,IF($AP$17:$AU$17="○",$AG443))))</f>
        <v>0</v>
      </c>
      <c r="BQ443" s="494">
        <f t="array" ref="BQ443">IF($BB443&gt;0,"ｴﾗｰ",SUM(IF($AP443:$AU443=BQ$15,IF($AP$17:$AU$17="○",$AG443))))</f>
        <v>0</v>
      </c>
      <c r="BR443" s="490">
        <f t="shared" si="677"/>
        <v>0</v>
      </c>
      <c r="BS443" s="236" t="str">
        <f t="shared" si="636"/>
        <v/>
      </c>
      <c r="BT443" s="237" t="str">
        <f t="shared" si="637"/>
        <v/>
      </c>
      <c r="BU443" s="488" t="str">
        <f t="shared" si="638"/>
        <v/>
      </c>
      <c r="BV443" s="532">
        <f t="shared" si="678"/>
        <v>0</v>
      </c>
      <c r="BW443" s="512" t="str">
        <f t="shared" si="679"/>
        <v>ｴﾗｰ</v>
      </c>
      <c r="BX443" s="237" t="str">
        <f t="shared" si="680"/>
        <v>ｴﾗｰ</v>
      </c>
      <c r="BY443" s="494" t="str">
        <f t="shared" si="681"/>
        <v>ｴﾗｰ</v>
      </c>
      <c r="BZ443" s="628">
        <f t="shared" si="682"/>
        <v>0</v>
      </c>
      <c r="CA443" s="528" t="str">
        <f t="shared" si="683"/>
        <v/>
      </c>
      <c r="CB443" s="237" t="str">
        <f t="shared" si="684"/>
        <v/>
      </c>
      <c r="CC443" s="494" t="str">
        <f t="shared" si="685"/>
        <v/>
      </c>
      <c r="CD443" s="635">
        <f t="shared" si="686"/>
        <v>0</v>
      </c>
      <c r="CE443" s="528" t="str">
        <f t="shared" si="687"/>
        <v/>
      </c>
      <c r="CF443" s="237" t="str">
        <f t="shared" si="688"/>
        <v/>
      </c>
      <c r="CG443" s="494" t="str">
        <f t="shared" si="689"/>
        <v/>
      </c>
      <c r="CH443" s="635">
        <f t="shared" si="690"/>
        <v>0</v>
      </c>
      <c r="CI443" s="535" t="str">
        <f t="shared" si="691"/>
        <v/>
      </c>
      <c r="CJ443" s="515" t="str">
        <f t="shared" si="692"/>
        <v/>
      </c>
      <c r="CK443" s="522" t="str">
        <f t="shared" si="693"/>
        <v/>
      </c>
      <c r="CL443" s="515" t="str">
        <f t="shared" si="694"/>
        <v/>
      </c>
      <c r="CM443" s="524" t="str">
        <f t="shared" si="695"/>
        <v/>
      </c>
      <c r="CN443" s="518" t="str">
        <f t="shared" si="696"/>
        <v/>
      </c>
      <c r="CO443" s="236" t="str">
        <f t="shared" si="697"/>
        <v/>
      </c>
      <c r="CP443" s="237" t="str">
        <f t="shared" si="698"/>
        <v/>
      </c>
      <c r="CQ443" s="494" t="str">
        <f t="shared" si="699"/>
        <v/>
      </c>
      <c r="CR443" s="493">
        <f t="shared" si="700"/>
        <v>0</v>
      </c>
      <c r="CS443" s="512" t="str">
        <f t="shared" si="701"/>
        <v/>
      </c>
      <c r="CT443" s="237" t="str">
        <f t="shared" si="702"/>
        <v/>
      </c>
      <c r="CU443" s="237" t="str">
        <f t="shared" si="703"/>
        <v/>
      </c>
      <c r="CV443" s="238">
        <f t="shared" si="704"/>
        <v>0</v>
      </c>
      <c r="CW443" s="236" t="str">
        <f t="shared" si="639"/>
        <v/>
      </c>
      <c r="CX443" s="237" t="str">
        <f t="shared" si="640"/>
        <v/>
      </c>
      <c r="CY443" s="494">
        <f t="shared" si="641"/>
        <v>0</v>
      </c>
      <c r="CZ443" s="493"/>
      <c r="DA443" s="236" t="str">
        <f t="shared" si="642"/>
        <v/>
      </c>
      <c r="DB443" s="237" t="str">
        <f t="shared" si="643"/>
        <v/>
      </c>
      <c r="DC443" s="494">
        <f t="shared" si="644"/>
        <v>0</v>
      </c>
      <c r="DD443" s="493"/>
      <c r="DE443" s="1335"/>
      <c r="DF443" s="1343">
        <f t="shared" si="645"/>
        <v>0</v>
      </c>
      <c r="DG443" s="528" t="str">
        <f t="shared" si="646"/>
        <v/>
      </c>
      <c r="DH443" s="494" t="str">
        <f t="shared" si="647"/>
        <v/>
      </c>
      <c r="DI443" s="53">
        <f t="shared" si="648"/>
        <v>0</v>
      </c>
      <c r="DJ443" s="432">
        <f t="shared" si="649"/>
        <v>0</v>
      </c>
      <c r="DK443" s="433">
        <f t="shared" si="705"/>
        <v>0</v>
      </c>
      <c r="DL443" s="53" t="str">
        <f t="shared" si="650"/>
        <v/>
      </c>
      <c r="DM443" s="105" t="str">
        <f t="shared" si="651"/>
        <v/>
      </c>
      <c r="DN443" s="104" t="str">
        <f t="shared" si="651"/>
        <v/>
      </c>
      <c r="DO443" s="434" t="str">
        <f t="shared" si="651"/>
        <v/>
      </c>
      <c r="DP443" s="672"/>
      <c r="DQ443" s="673"/>
      <c r="DR443" s="674"/>
      <c r="DS443" s="435">
        <f t="shared" si="706"/>
        <v>0</v>
      </c>
      <c r="DT443" s="228" t="str">
        <f t="shared" si="652"/>
        <v/>
      </c>
      <c r="DU443" s="236" t="str">
        <f t="shared" si="653"/>
        <v/>
      </c>
      <c r="DV443" s="237" t="str">
        <f t="shared" si="654"/>
        <v/>
      </c>
      <c r="DW443" s="237" t="str">
        <f t="shared" si="655"/>
        <v/>
      </c>
      <c r="DX443" s="238">
        <f t="shared" si="656"/>
        <v>0</v>
      </c>
      <c r="DY443" s="675"/>
      <c r="EA443" s="1363">
        <f t="shared" si="707"/>
        <v>0</v>
      </c>
      <c r="EB443" s="1363">
        <f t="shared" si="708"/>
        <v>0</v>
      </c>
      <c r="EC443" s="1363">
        <f t="shared" si="709"/>
        <v>0</v>
      </c>
      <c r="ED443" s="1363">
        <f t="shared" si="710"/>
        <v>0</v>
      </c>
      <c r="EE443" s="1363">
        <f t="shared" si="711"/>
        <v>0</v>
      </c>
      <c r="EF443" s="1363">
        <f t="shared" si="712"/>
        <v>0</v>
      </c>
      <c r="EG443" s="1363">
        <f t="shared" si="657"/>
        <v>0</v>
      </c>
    </row>
    <row r="444" spans="1:137" s="3" customFormat="1" ht="18" customHeight="1">
      <c r="A444" s="305" t="str">
        <f t="shared" si="631"/>
        <v/>
      </c>
      <c r="B444" s="174">
        <f t="shared" si="658"/>
        <v>0</v>
      </c>
      <c r="C444" s="1415" t="str">
        <f t="shared" si="632"/>
        <v>授業料</v>
      </c>
      <c r="D444" s="1415" t="str">
        <f t="shared" si="633"/>
        <v>入学金</v>
      </c>
      <c r="E444" s="174">
        <f t="shared" si="659"/>
        <v>0</v>
      </c>
      <c r="F444" s="305">
        <f t="shared" si="634"/>
        <v>0</v>
      </c>
      <c r="G444" s="475">
        <f t="shared" si="635"/>
        <v>427</v>
      </c>
      <c r="H444" s="430"/>
      <c r="I444" s="431"/>
      <c r="J444" s="658"/>
      <c r="K444" s="659"/>
      <c r="L444" s="659"/>
      <c r="M444" s="660"/>
      <c r="N444" s="661"/>
      <c r="O444" s="662"/>
      <c r="P444" s="658"/>
      <c r="Q444" s="659"/>
      <c r="R444" s="660"/>
      <c r="S444" s="663"/>
      <c r="T444" s="661"/>
      <c r="U444" s="664"/>
      <c r="V444" s="53" t="str">
        <f>IF(OR($R$5="",$T$5="",$J444="",$O444="",$U444=""),"",IF(ISERROR(VLOOKUP($C444,参照!$P$4:$V$112,5,FALSE)),0,VLOOKUP($C444,参照!$P$4:$V$112,5,FALSE)))</f>
        <v/>
      </c>
      <c r="W444" s="665"/>
      <c r="X444" s="54" t="str">
        <f>IF(OR($R$5="",$T$5="",$J444="",$O444="",$W444=""),"",IF(ISERROR(VLOOKUP($D444,参照!$P$4:$V$112,5,FALSE)),0,VLOOKUP($D444,参照!$P$4:$V$112,5,FALSE)))</f>
        <v/>
      </c>
      <c r="Y444" s="102"/>
      <c r="Z444" s="102"/>
      <c r="AA444" s="1177"/>
      <c r="AB444" s="227">
        <f t="shared" si="660"/>
        <v>0</v>
      </c>
      <c r="AC444" s="1122"/>
      <c r="AD444" s="352">
        <f t="shared" si="661"/>
        <v>0</v>
      </c>
      <c r="AE444" s="55"/>
      <c r="AF444" s="55" t="str">
        <f t="shared" si="662"/>
        <v/>
      </c>
      <c r="AG444" s="1124"/>
      <c r="AH444" s="760">
        <f t="shared" si="663"/>
        <v>0</v>
      </c>
      <c r="AI444" s="761">
        <f t="shared" si="664"/>
        <v>0</v>
      </c>
      <c r="AJ444" s="1126"/>
      <c r="AK444" s="1127"/>
      <c r="AL444" s="670"/>
      <c r="AM444" s="1127"/>
      <c r="AN444" s="670"/>
      <c r="AO444" s="1179"/>
      <c r="AP444" s="669"/>
      <c r="AQ444" s="1127"/>
      <c r="AR444" s="670"/>
      <c r="AS444" s="1127"/>
      <c r="AT444" s="670"/>
      <c r="AU444" s="1127"/>
      <c r="AV444" s="575" t="str">
        <f t="shared" si="665"/>
        <v>○</v>
      </c>
      <c r="AW444" s="576" t="str">
        <f t="shared" si="666"/>
        <v>○</v>
      </c>
      <c r="AX444" s="576" t="str">
        <f t="shared" si="667"/>
        <v>○</v>
      </c>
      <c r="AY444" s="576" t="str">
        <f t="shared" si="668"/>
        <v>○</v>
      </c>
      <c r="AZ444" s="576" t="str">
        <f t="shared" si="669"/>
        <v>○</v>
      </c>
      <c r="BA444" s="577" t="str">
        <f t="shared" si="670"/>
        <v>○</v>
      </c>
      <c r="BB444" s="578">
        <f t="shared" si="671"/>
        <v>0</v>
      </c>
      <c r="BC444" s="767">
        <f t="shared" si="672"/>
        <v>0</v>
      </c>
      <c r="BD444" s="768">
        <f t="shared" si="672"/>
        <v>0</v>
      </c>
      <c r="BE444" s="769">
        <f t="shared" si="672"/>
        <v>0</v>
      </c>
      <c r="BF444" s="587">
        <f t="shared" si="673"/>
        <v>0</v>
      </c>
      <c r="BG444" s="503">
        <f t="shared" si="674"/>
        <v>0</v>
      </c>
      <c r="BH444" s="504">
        <f t="shared" si="674"/>
        <v>0</v>
      </c>
      <c r="BI444" s="505">
        <f t="shared" si="674"/>
        <v>0</v>
      </c>
      <c r="BJ444" s="506">
        <f t="shared" si="675"/>
        <v>0</v>
      </c>
      <c r="BK444" s="236">
        <f t="array" ref="BK444">IF($BB444&gt;0,"ｴﾗｰ",SUM(IF($AJ444:$AO444=BK$15,IF($AJ$17:$AO$17="○",$AG444))))</f>
        <v>0</v>
      </c>
      <c r="BL444" s="237">
        <f t="array" ref="BL444">IF($BB444&gt;0,"ｴﾗｰ",SUM(IF($AJ444:$AO444=BL$15,IF($AJ$17:$AO$17="○",$AG444))))</f>
        <v>0</v>
      </c>
      <c r="BM444" s="488">
        <f t="array" ref="BM444">IF($BB444&gt;0,"ｴﾗｰ",SUM(IF($AJ444:$AO444=BM$15,IF($AJ$17:$AO$17="○",$AG444))))</f>
        <v>0</v>
      </c>
      <c r="BN444" s="493">
        <f t="shared" si="676"/>
        <v>0</v>
      </c>
      <c r="BO444" s="236">
        <f t="array" ref="BO444">IF($BB444&gt;0,"ｴﾗｰ",SUM(IF($AP444:$AU444=BO$15,IF($AP$17:$AU$17="○",$AG444))))</f>
        <v>0</v>
      </c>
      <c r="BP444" s="237">
        <f t="array" ref="BP444">IF($BB444&gt;0,"ｴﾗｰ",SUM(IF($AP444:$AU444=BP$15,IF($AP$17:$AU$17="○",$AG444))))</f>
        <v>0</v>
      </c>
      <c r="BQ444" s="494">
        <f t="array" ref="BQ444">IF($BB444&gt;0,"ｴﾗｰ",SUM(IF($AP444:$AU444=BQ$15,IF($AP$17:$AU$17="○",$AG444))))</f>
        <v>0</v>
      </c>
      <c r="BR444" s="490">
        <f t="shared" si="677"/>
        <v>0</v>
      </c>
      <c r="BS444" s="236" t="str">
        <f t="shared" si="636"/>
        <v/>
      </c>
      <c r="BT444" s="237" t="str">
        <f t="shared" si="637"/>
        <v/>
      </c>
      <c r="BU444" s="488" t="str">
        <f t="shared" si="638"/>
        <v/>
      </c>
      <c r="BV444" s="532">
        <f t="shared" si="678"/>
        <v>0</v>
      </c>
      <c r="BW444" s="512" t="str">
        <f t="shared" si="679"/>
        <v>ｴﾗｰ</v>
      </c>
      <c r="BX444" s="237" t="str">
        <f t="shared" si="680"/>
        <v>ｴﾗｰ</v>
      </c>
      <c r="BY444" s="494" t="str">
        <f t="shared" si="681"/>
        <v>ｴﾗｰ</v>
      </c>
      <c r="BZ444" s="628">
        <f t="shared" si="682"/>
        <v>0</v>
      </c>
      <c r="CA444" s="528" t="str">
        <f t="shared" si="683"/>
        <v/>
      </c>
      <c r="CB444" s="237" t="str">
        <f t="shared" si="684"/>
        <v/>
      </c>
      <c r="CC444" s="494" t="str">
        <f t="shared" si="685"/>
        <v/>
      </c>
      <c r="CD444" s="635">
        <f t="shared" si="686"/>
        <v>0</v>
      </c>
      <c r="CE444" s="528" t="str">
        <f t="shared" si="687"/>
        <v/>
      </c>
      <c r="CF444" s="237" t="str">
        <f t="shared" si="688"/>
        <v/>
      </c>
      <c r="CG444" s="494" t="str">
        <f t="shared" si="689"/>
        <v/>
      </c>
      <c r="CH444" s="635">
        <f t="shared" si="690"/>
        <v>0</v>
      </c>
      <c r="CI444" s="535" t="str">
        <f t="shared" si="691"/>
        <v/>
      </c>
      <c r="CJ444" s="515" t="str">
        <f t="shared" si="692"/>
        <v/>
      </c>
      <c r="CK444" s="522" t="str">
        <f t="shared" si="693"/>
        <v/>
      </c>
      <c r="CL444" s="515" t="str">
        <f t="shared" si="694"/>
        <v/>
      </c>
      <c r="CM444" s="524" t="str">
        <f t="shared" si="695"/>
        <v/>
      </c>
      <c r="CN444" s="518" t="str">
        <f t="shared" si="696"/>
        <v/>
      </c>
      <c r="CO444" s="236" t="str">
        <f t="shared" si="697"/>
        <v/>
      </c>
      <c r="CP444" s="237" t="str">
        <f t="shared" si="698"/>
        <v/>
      </c>
      <c r="CQ444" s="494" t="str">
        <f t="shared" si="699"/>
        <v/>
      </c>
      <c r="CR444" s="493">
        <f t="shared" si="700"/>
        <v>0</v>
      </c>
      <c r="CS444" s="512" t="str">
        <f t="shared" si="701"/>
        <v/>
      </c>
      <c r="CT444" s="237" t="str">
        <f t="shared" si="702"/>
        <v/>
      </c>
      <c r="CU444" s="237" t="str">
        <f t="shared" si="703"/>
        <v/>
      </c>
      <c r="CV444" s="238">
        <f t="shared" si="704"/>
        <v>0</v>
      </c>
      <c r="CW444" s="236" t="str">
        <f t="shared" si="639"/>
        <v/>
      </c>
      <c r="CX444" s="237" t="str">
        <f t="shared" si="640"/>
        <v/>
      </c>
      <c r="CY444" s="494">
        <f t="shared" si="641"/>
        <v>0</v>
      </c>
      <c r="CZ444" s="493"/>
      <c r="DA444" s="236" t="str">
        <f t="shared" si="642"/>
        <v/>
      </c>
      <c r="DB444" s="237" t="str">
        <f t="shared" si="643"/>
        <v/>
      </c>
      <c r="DC444" s="494">
        <f t="shared" si="644"/>
        <v>0</v>
      </c>
      <c r="DD444" s="493"/>
      <c r="DE444" s="1335"/>
      <c r="DF444" s="1343">
        <f t="shared" si="645"/>
        <v>0</v>
      </c>
      <c r="DG444" s="528" t="str">
        <f t="shared" si="646"/>
        <v/>
      </c>
      <c r="DH444" s="494" t="str">
        <f t="shared" si="647"/>
        <v/>
      </c>
      <c r="DI444" s="53">
        <f t="shared" si="648"/>
        <v>0</v>
      </c>
      <c r="DJ444" s="432">
        <f t="shared" si="649"/>
        <v>0</v>
      </c>
      <c r="DK444" s="433">
        <f t="shared" si="705"/>
        <v>0</v>
      </c>
      <c r="DL444" s="53" t="str">
        <f t="shared" si="650"/>
        <v/>
      </c>
      <c r="DM444" s="105" t="str">
        <f t="shared" si="651"/>
        <v/>
      </c>
      <c r="DN444" s="104" t="str">
        <f t="shared" si="651"/>
        <v/>
      </c>
      <c r="DO444" s="434" t="str">
        <f t="shared" si="651"/>
        <v/>
      </c>
      <c r="DP444" s="672"/>
      <c r="DQ444" s="673"/>
      <c r="DR444" s="674"/>
      <c r="DS444" s="435">
        <f t="shared" si="706"/>
        <v>0</v>
      </c>
      <c r="DT444" s="228" t="str">
        <f t="shared" si="652"/>
        <v/>
      </c>
      <c r="DU444" s="236" t="str">
        <f t="shared" si="653"/>
        <v/>
      </c>
      <c r="DV444" s="237" t="str">
        <f t="shared" si="654"/>
        <v/>
      </c>
      <c r="DW444" s="237" t="str">
        <f t="shared" si="655"/>
        <v/>
      </c>
      <c r="DX444" s="238">
        <f t="shared" si="656"/>
        <v>0</v>
      </c>
      <c r="DY444" s="675"/>
      <c r="EA444" s="1363">
        <f t="shared" si="707"/>
        <v>0</v>
      </c>
      <c r="EB444" s="1363">
        <f t="shared" si="708"/>
        <v>0</v>
      </c>
      <c r="EC444" s="1363">
        <f t="shared" si="709"/>
        <v>0</v>
      </c>
      <c r="ED444" s="1363">
        <f t="shared" si="710"/>
        <v>0</v>
      </c>
      <c r="EE444" s="1363">
        <f t="shared" si="711"/>
        <v>0</v>
      </c>
      <c r="EF444" s="1363">
        <f t="shared" si="712"/>
        <v>0</v>
      </c>
      <c r="EG444" s="1363">
        <f t="shared" si="657"/>
        <v>0</v>
      </c>
    </row>
    <row r="445" spans="1:137" s="3" customFormat="1" ht="18" customHeight="1">
      <c r="A445" s="305" t="str">
        <f t="shared" si="631"/>
        <v/>
      </c>
      <c r="B445" s="174">
        <f t="shared" si="658"/>
        <v>0</v>
      </c>
      <c r="C445" s="1415" t="str">
        <f t="shared" si="632"/>
        <v>授業料</v>
      </c>
      <c r="D445" s="1415" t="str">
        <f t="shared" si="633"/>
        <v>入学金</v>
      </c>
      <c r="E445" s="174">
        <f t="shared" si="659"/>
        <v>0</v>
      </c>
      <c r="F445" s="305">
        <f t="shared" si="634"/>
        <v>0</v>
      </c>
      <c r="G445" s="475">
        <f t="shared" si="635"/>
        <v>428</v>
      </c>
      <c r="H445" s="430"/>
      <c r="I445" s="431"/>
      <c r="J445" s="658"/>
      <c r="K445" s="659"/>
      <c r="L445" s="659"/>
      <c r="M445" s="660"/>
      <c r="N445" s="661"/>
      <c r="O445" s="662"/>
      <c r="P445" s="658"/>
      <c r="Q445" s="659"/>
      <c r="R445" s="660"/>
      <c r="S445" s="663"/>
      <c r="T445" s="661"/>
      <c r="U445" s="664"/>
      <c r="V445" s="53" t="str">
        <f>IF(OR($R$5="",$T$5="",$J445="",$O445="",$U445=""),"",IF(ISERROR(VLOOKUP($C445,参照!$P$4:$V$112,5,FALSE)),0,VLOOKUP($C445,参照!$P$4:$V$112,5,FALSE)))</f>
        <v/>
      </c>
      <c r="W445" s="665"/>
      <c r="X445" s="54" t="str">
        <f>IF(OR($R$5="",$T$5="",$J445="",$O445="",$W445=""),"",IF(ISERROR(VLOOKUP($D445,参照!$P$4:$V$112,5,FALSE)),0,VLOOKUP($D445,参照!$P$4:$V$112,5,FALSE)))</f>
        <v/>
      </c>
      <c r="Y445" s="102"/>
      <c r="Z445" s="102"/>
      <c r="AA445" s="1177"/>
      <c r="AB445" s="227">
        <f t="shared" si="660"/>
        <v>0</v>
      </c>
      <c r="AC445" s="1122"/>
      <c r="AD445" s="352">
        <f t="shared" si="661"/>
        <v>0</v>
      </c>
      <c r="AE445" s="55"/>
      <c r="AF445" s="55" t="str">
        <f t="shared" si="662"/>
        <v/>
      </c>
      <c r="AG445" s="1124"/>
      <c r="AH445" s="760">
        <f t="shared" si="663"/>
        <v>0</v>
      </c>
      <c r="AI445" s="761">
        <f t="shared" si="664"/>
        <v>0</v>
      </c>
      <c r="AJ445" s="1126"/>
      <c r="AK445" s="1127"/>
      <c r="AL445" s="670"/>
      <c r="AM445" s="1127"/>
      <c r="AN445" s="670"/>
      <c r="AO445" s="1179"/>
      <c r="AP445" s="669"/>
      <c r="AQ445" s="1127"/>
      <c r="AR445" s="670"/>
      <c r="AS445" s="1127"/>
      <c r="AT445" s="670"/>
      <c r="AU445" s="1127"/>
      <c r="AV445" s="575" t="str">
        <f t="shared" si="665"/>
        <v>○</v>
      </c>
      <c r="AW445" s="576" t="str">
        <f t="shared" si="666"/>
        <v>○</v>
      </c>
      <c r="AX445" s="576" t="str">
        <f t="shared" si="667"/>
        <v>○</v>
      </c>
      <c r="AY445" s="576" t="str">
        <f t="shared" si="668"/>
        <v>○</v>
      </c>
      <c r="AZ445" s="576" t="str">
        <f t="shared" si="669"/>
        <v>○</v>
      </c>
      <c r="BA445" s="577" t="str">
        <f t="shared" si="670"/>
        <v>○</v>
      </c>
      <c r="BB445" s="578">
        <f t="shared" si="671"/>
        <v>0</v>
      </c>
      <c r="BC445" s="767">
        <f t="shared" si="672"/>
        <v>0</v>
      </c>
      <c r="BD445" s="768">
        <f t="shared" si="672"/>
        <v>0</v>
      </c>
      <c r="BE445" s="769">
        <f t="shared" si="672"/>
        <v>0</v>
      </c>
      <c r="BF445" s="587">
        <f t="shared" si="673"/>
        <v>0</v>
      </c>
      <c r="BG445" s="503">
        <f t="shared" si="674"/>
        <v>0</v>
      </c>
      <c r="BH445" s="504">
        <f t="shared" si="674"/>
        <v>0</v>
      </c>
      <c r="BI445" s="505">
        <f t="shared" si="674"/>
        <v>0</v>
      </c>
      <c r="BJ445" s="506">
        <f t="shared" si="675"/>
        <v>0</v>
      </c>
      <c r="BK445" s="236">
        <f t="array" ref="BK445">IF($BB445&gt;0,"ｴﾗｰ",SUM(IF($AJ445:$AO445=BK$15,IF($AJ$17:$AO$17="○",$AG445))))</f>
        <v>0</v>
      </c>
      <c r="BL445" s="237">
        <f t="array" ref="BL445">IF($BB445&gt;0,"ｴﾗｰ",SUM(IF($AJ445:$AO445=BL$15,IF($AJ$17:$AO$17="○",$AG445))))</f>
        <v>0</v>
      </c>
      <c r="BM445" s="488">
        <f t="array" ref="BM445">IF($BB445&gt;0,"ｴﾗｰ",SUM(IF($AJ445:$AO445=BM$15,IF($AJ$17:$AO$17="○",$AG445))))</f>
        <v>0</v>
      </c>
      <c r="BN445" s="493">
        <f t="shared" si="676"/>
        <v>0</v>
      </c>
      <c r="BO445" s="236">
        <f t="array" ref="BO445">IF($BB445&gt;0,"ｴﾗｰ",SUM(IF($AP445:$AU445=BO$15,IF($AP$17:$AU$17="○",$AG445))))</f>
        <v>0</v>
      </c>
      <c r="BP445" s="237">
        <f t="array" ref="BP445">IF($BB445&gt;0,"ｴﾗｰ",SUM(IF($AP445:$AU445=BP$15,IF($AP$17:$AU$17="○",$AG445))))</f>
        <v>0</v>
      </c>
      <c r="BQ445" s="494">
        <f t="array" ref="BQ445">IF($BB445&gt;0,"ｴﾗｰ",SUM(IF($AP445:$AU445=BQ$15,IF($AP$17:$AU$17="○",$AG445))))</f>
        <v>0</v>
      </c>
      <c r="BR445" s="490">
        <f t="shared" si="677"/>
        <v>0</v>
      </c>
      <c r="BS445" s="236" t="str">
        <f t="shared" si="636"/>
        <v/>
      </c>
      <c r="BT445" s="237" t="str">
        <f t="shared" si="637"/>
        <v/>
      </c>
      <c r="BU445" s="488" t="str">
        <f t="shared" si="638"/>
        <v/>
      </c>
      <c r="BV445" s="532">
        <f t="shared" si="678"/>
        <v>0</v>
      </c>
      <c r="BW445" s="512" t="str">
        <f t="shared" si="679"/>
        <v>ｴﾗｰ</v>
      </c>
      <c r="BX445" s="237" t="str">
        <f t="shared" si="680"/>
        <v>ｴﾗｰ</v>
      </c>
      <c r="BY445" s="494" t="str">
        <f t="shared" si="681"/>
        <v>ｴﾗｰ</v>
      </c>
      <c r="BZ445" s="628">
        <f t="shared" si="682"/>
        <v>0</v>
      </c>
      <c r="CA445" s="528" t="str">
        <f t="shared" si="683"/>
        <v/>
      </c>
      <c r="CB445" s="237" t="str">
        <f t="shared" si="684"/>
        <v/>
      </c>
      <c r="CC445" s="494" t="str">
        <f t="shared" si="685"/>
        <v/>
      </c>
      <c r="CD445" s="635">
        <f t="shared" si="686"/>
        <v>0</v>
      </c>
      <c r="CE445" s="528" t="str">
        <f t="shared" si="687"/>
        <v/>
      </c>
      <c r="CF445" s="237" t="str">
        <f t="shared" si="688"/>
        <v/>
      </c>
      <c r="CG445" s="494" t="str">
        <f t="shared" si="689"/>
        <v/>
      </c>
      <c r="CH445" s="635">
        <f t="shared" si="690"/>
        <v>0</v>
      </c>
      <c r="CI445" s="535" t="str">
        <f t="shared" si="691"/>
        <v/>
      </c>
      <c r="CJ445" s="515" t="str">
        <f t="shared" si="692"/>
        <v/>
      </c>
      <c r="CK445" s="522" t="str">
        <f t="shared" si="693"/>
        <v/>
      </c>
      <c r="CL445" s="515" t="str">
        <f t="shared" si="694"/>
        <v/>
      </c>
      <c r="CM445" s="524" t="str">
        <f t="shared" si="695"/>
        <v/>
      </c>
      <c r="CN445" s="518" t="str">
        <f t="shared" si="696"/>
        <v/>
      </c>
      <c r="CO445" s="236" t="str">
        <f t="shared" si="697"/>
        <v/>
      </c>
      <c r="CP445" s="237" t="str">
        <f t="shared" si="698"/>
        <v/>
      </c>
      <c r="CQ445" s="494" t="str">
        <f t="shared" si="699"/>
        <v/>
      </c>
      <c r="CR445" s="493">
        <f t="shared" si="700"/>
        <v>0</v>
      </c>
      <c r="CS445" s="512" t="str">
        <f t="shared" si="701"/>
        <v/>
      </c>
      <c r="CT445" s="237" t="str">
        <f t="shared" si="702"/>
        <v/>
      </c>
      <c r="CU445" s="237" t="str">
        <f t="shared" si="703"/>
        <v/>
      </c>
      <c r="CV445" s="238">
        <f t="shared" si="704"/>
        <v>0</v>
      </c>
      <c r="CW445" s="236" t="str">
        <f t="shared" si="639"/>
        <v/>
      </c>
      <c r="CX445" s="237" t="str">
        <f t="shared" si="640"/>
        <v/>
      </c>
      <c r="CY445" s="494">
        <f t="shared" si="641"/>
        <v>0</v>
      </c>
      <c r="CZ445" s="493"/>
      <c r="DA445" s="236" t="str">
        <f t="shared" si="642"/>
        <v/>
      </c>
      <c r="DB445" s="237" t="str">
        <f t="shared" si="643"/>
        <v/>
      </c>
      <c r="DC445" s="494">
        <f t="shared" si="644"/>
        <v>0</v>
      </c>
      <c r="DD445" s="493"/>
      <c r="DE445" s="1335"/>
      <c r="DF445" s="1343">
        <f t="shared" si="645"/>
        <v>0</v>
      </c>
      <c r="DG445" s="528" t="str">
        <f t="shared" si="646"/>
        <v/>
      </c>
      <c r="DH445" s="494" t="str">
        <f t="shared" si="647"/>
        <v/>
      </c>
      <c r="DI445" s="53">
        <f t="shared" si="648"/>
        <v>0</v>
      </c>
      <c r="DJ445" s="432">
        <f t="shared" si="649"/>
        <v>0</v>
      </c>
      <c r="DK445" s="433">
        <f t="shared" si="705"/>
        <v>0</v>
      </c>
      <c r="DL445" s="53" t="str">
        <f t="shared" si="650"/>
        <v/>
      </c>
      <c r="DM445" s="105" t="str">
        <f t="shared" si="651"/>
        <v/>
      </c>
      <c r="DN445" s="104" t="str">
        <f t="shared" si="651"/>
        <v/>
      </c>
      <c r="DO445" s="434" t="str">
        <f t="shared" si="651"/>
        <v/>
      </c>
      <c r="DP445" s="672"/>
      <c r="DQ445" s="673"/>
      <c r="DR445" s="674"/>
      <c r="DS445" s="435">
        <f t="shared" si="706"/>
        <v>0</v>
      </c>
      <c r="DT445" s="228" t="str">
        <f t="shared" si="652"/>
        <v/>
      </c>
      <c r="DU445" s="236" t="str">
        <f t="shared" si="653"/>
        <v/>
      </c>
      <c r="DV445" s="237" t="str">
        <f t="shared" si="654"/>
        <v/>
      </c>
      <c r="DW445" s="237" t="str">
        <f t="shared" si="655"/>
        <v/>
      </c>
      <c r="DX445" s="238">
        <f t="shared" si="656"/>
        <v>0</v>
      </c>
      <c r="DY445" s="675"/>
      <c r="EA445" s="1363">
        <f t="shared" si="707"/>
        <v>0</v>
      </c>
      <c r="EB445" s="1363">
        <f t="shared" si="708"/>
        <v>0</v>
      </c>
      <c r="EC445" s="1363">
        <f t="shared" si="709"/>
        <v>0</v>
      </c>
      <c r="ED445" s="1363">
        <f t="shared" si="710"/>
        <v>0</v>
      </c>
      <c r="EE445" s="1363">
        <f t="shared" si="711"/>
        <v>0</v>
      </c>
      <c r="EF445" s="1363">
        <f t="shared" si="712"/>
        <v>0</v>
      </c>
      <c r="EG445" s="1363">
        <f t="shared" si="657"/>
        <v>0</v>
      </c>
    </row>
    <row r="446" spans="1:137" s="3" customFormat="1" ht="18" customHeight="1">
      <c r="A446" s="305" t="str">
        <f t="shared" si="631"/>
        <v/>
      </c>
      <c r="B446" s="174">
        <f t="shared" si="658"/>
        <v>0</v>
      </c>
      <c r="C446" s="1415" t="str">
        <f t="shared" si="632"/>
        <v>授業料</v>
      </c>
      <c r="D446" s="1415" t="str">
        <f t="shared" si="633"/>
        <v>入学金</v>
      </c>
      <c r="E446" s="174">
        <f t="shared" si="659"/>
        <v>0</v>
      </c>
      <c r="F446" s="305">
        <f t="shared" si="634"/>
        <v>0</v>
      </c>
      <c r="G446" s="475">
        <f t="shared" si="635"/>
        <v>429</v>
      </c>
      <c r="H446" s="430"/>
      <c r="I446" s="431"/>
      <c r="J446" s="658"/>
      <c r="K446" s="659"/>
      <c r="L446" s="659"/>
      <c r="M446" s="660"/>
      <c r="N446" s="661"/>
      <c r="O446" s="662"/>
      <c r="P446" s="658"/>
      <c r="Q446" s="659"/>
      <c r="R446" s="660"/>
      <c r="S446" s="663"/>
      <c r="T446" s="661"/>
      <c r="U446" s="664"/>
      <c r="V446" s="53" t="str">
        <f>IF(OR($R$5="",$T$5="",$J446="",$O446="",$U446=""),"",IF(ISERROR(VLOOKUP($C446,参照!$P$4:$V$112,5,FALSE)),0,VLOOKUP($C446,参照!$P$4:$V$112,5,FALSE)))</f>
        <v/>
      </c>
      <c r="W446" s="665"/>
      <c r="X446" s="54" t="str">
        <f>IF(OR($R$5="",$T$5="",$J446="",$O446="",$W446=""),"",IF(ISERROR(VLOOKUP($D446,参照!$P$4:$V$112,5,FALSE)),0,VLOOKUP($D446,参照!$P$4:$V$112,5,FALSE)))</f>
        <v/>
      </c>
      <c r="Y446" s="102"/>
      <c r="Z446" s="102"/>
      <c r="AA446" s="1177"/>
      <c r="AB446" s="227">
        <f t="shared" si="660"/>
        <v>0</v>
      </c>
      <c r="AC446" s="1122"/>
      <c r="AD446" s="352">
        <f t="shared" si="661"/>
        <v>0</v>
      </c>
      <c r="AE446" s="55"/>
      <c r="AF446" s="55" t="str">
        <f t="shared" si="662"/>
        <v/>
      </c>
      <c r="AG446" s="1124"/>
      <c r="AH446" s="760">
        <f t="shared" si="663"/>
        <v>0</v>
      </c>
      <c r="AI446" s="761">
        <f t="shared" si="664"/>
        <v>0</v>
      </c>
      <c r="AJ446" s="1126"/>
      <c r="AK446" s="1127"/>
      <c r="AL446" s="670"/>
      <c r="AM446" s="1127"/>
      <c r="AN446" s="670"/>
      <c r="AO446" s="1179"/>
      <c r="AP446" s="669"/>
      <c r="AQ446" s="1127"/>
      <c r="AR446" s="670"/>
      <c r="AS446" s="1127"/>
      <c r="AT446" s="670"/>
      <c r="AU446" s="1127"/>
      <c r="AV446" s="575" t="str">
        <f t="shared" si="665"/>
        <v>○</v>
      </c>
      <c r="AW446" s="576" t="str">
        <f t="shared" si="666"/>
        <v>○</v>
      </c>
      <c r="AX446" s="576" t="str">
        <f t="shared" si="667"/>
        <v>○</v>
      </c>
      <c r="AY446" s="576" t="str">
        <f t="shared" si="668"/>
        <v>○</v>
      </c>
      <c r="AZ446" s="576" t="str">
        <f t="shared" si="669"/>
        <v>○</v>
      </c>
      <c r="BA446" s="577" t="str">
        <f t="shared" si="670"/>
        <v>○</v>
      </c>
      <c r="BB446" s="578">
        <f t="shared" si="671"/>
        <v>0</v>
      </c>
      <c r="BC446" s="767">
        <f t="shared" si="672"/>
        <v>0</v>
      </c>
      <c r="BD446" s="768">
        <f t="shared" si="672"/>
        <v>0</v>
      </c>
      <c r="BE446" s="769">
        <f t="shared" si="672"/>
        <v>0</v>
      </c>
      <c r="BF446" s="587">
        <f t="shared" si="673"/>
        <v>0</v>
      </c>
      <c r="BG446" s="503">
        <f t="shared" si="674"/>
        <v>0</v>
      </c>
      <c r="BH446" s="504">
        <f t="shared" si="674"/>
        <v>0</v>
      </c>
      <c r="BI446" s="505">
        <f t="shared" si="674"/>
        <v>0</v>
      </c>
      <c r="BJ446" s="506">
        <f t="shared" si="675"/>
        <v>0</v>
      </c>
      <c r="BK446" s="236">
        <f t="array" ref="BK446">IF($BB446&gt;0,"ｴﾗｰ",SUM(IF($AJ446:$AO446=BK$15,IF($AJ$17:$AO$17="○",$AG446))))</f>
        <v>0</v>
      </c>
      <c r="BL446" s="237">
        <f t="array" ref="BL446">IF($BB446&gt;0,"ｴﾗｰ",SUM(IF($AJ446:$AO446=BL$15,IF($AJ$17:$AO$17="○",$AG446))))</f>
        <v>0</v>
      </c>
      <c r="BM446" s="488">
        <f t="array" ref="BM446">IF($BB446&gt;0,"ｴﾗｰ",SUM(IF($AJ446:$AO446=BM$15,IF($AJ$17:$AO$17="○",$AG446))))</f>
        <v>0</v>
      </c>
      <c r="BN446" s="493">
        <f t="shared" si="676"/>
        <v>0</v>
      </c>
      <c r="BO446" s="236">
        <f t="array" ref="BO446">IF($BB446&gt;0,"ｴﾗｰ",SUM(IF($AP446:$AU446=BO$15,IF($AP$17:$AU$17="○",$AG446))))</f>
        <v>0</v>
      </c>
      <c r="BP446" s="237">
        <f t="array" ref="BP446">IF($BB446&gt;0,"ｴﾗｰ",SUM(IF($AP446:$AU446=BP$15,IF($AP$17:$AU$17="○",$AG446))))</f>
        <v>0</v>
      </c>
      <c r="BQ446" s="494">
        <f t="array" ref="BQ446">IF($BB446&gt;0,"ｴﾗｰ",SUM(IF($AP446:$AU446=BQ$15,IF($AP$17:$AU$17="○",$AG446))))</f>
        <v>0</v>
      </c>
      <c r="BR446" s="490">
        <f t="shared" si="677"/>
        <v>0</v>
      </c>
      <c r="BS446" s="236" t="str">
        <f t="shared" si="636"/>
        <v/>
      </c>
      <c r="BT446" s="237" t="str">
        <f t="shared" si="637"/>
        <v/>
      </c>
      <c r="BU446" s="488" t="str">
        <f t="shared" si="638"/>
        <v/>
      </c>
      <c r="BV446" s="532">
        <f t="shared" si="678"/>
        <v>0</v>
      </c>
      <c r="BW446" s="512" t="str">
        <f t="shared" si="679"/>
        <v>ｴﾗｰ</v>
      </c>
      <c r="BX446" s="237" t="str">
        <f t="shared" si="680"/>
        <v>ｴﾗｰ</v>
      </c>
      <c r="BY446" s="494" t="str">
        <f t="shared" si="681"/>
        <v>ｴﾗｰ</v>
      </c>
      <c r="BZ446" s="628">
        <f t="shared" si="682"/>
        <v>0</v>
      </c>
      <c r="CA446" s="528" t="str">
        <f t="shared" si="683"/>
        <v/>
      </c>
      <c r="CB446" s="237" t="str">
        <f t="shared" si="684"/>
        <v/>
      </c>
      <c r="CC446" s="494" t="str">
        <f t="shared" si="685"/>
        <v/>
      </c>
      <c r="CD446" s="635">
        <f t="shared" si="686"/>
        <v>0</v>
      </c>
      <c r="CE446" s="528" t="str">
        <f t="shared" si="687"/>
        <v/>
      </c>
      <c r="CF446" s="237" t="str">
        <f t="shared" si="688"/>
        <v/>
      </c>
      <c r="CG446" s="494" t="str">
        <f t="shared" si="689"/>
        <v/>
      </c>
      <c r="CH446" s="635">
        <f t="shared" si="690"/>
        <v>0</v>
      </c>
      <c r="CI446" s="535" t="str">
        <f t="shared" si="691"/>
        <v/>
      </c>
      <c r="CJ446" s="515" t="str">
        <f t="shared" si="692"/>
        <v/>
      </c>
      <c r="CK446" s="522" t="str">
        <f t="shared" si="693"/>
        <v/>
      </c>
      <c r="CL446" s="515" t="str">
        <f t="shared" si="694"/>
        <v/>
      </c>
      <c r="CM446" s="524" t="str">
        <f t="shared" si="695"/>
        <v/>
      </c>
      <c r="CN446" s="518" t="str">
        <f t="shared" si="696"/>
        <v/>
      </c>
      <c r="CO446" s="236" t="str">
        <f t="shared" si="697"/>
        <v/>
      </c>
      <c r="CP446" s="237" t="str">
        <f t="shared" si="698"/>
        <v/>
      </c>
      <c r="CQ446" s="494" t="str">
        <f t="shared" si="699"/>
        <v/>
      </c>
      <c r="CR446" s="493">
        <f t="shared" si="700"/>
        <v>0</v>
      </c>
      <c r="CS446" s="512" t="str">
        <f t="shared" si="701"/>
        <v/>
      </c>
      <c r="CT446" s="237" t="str">
        <f t="shared" si="702"/>
        <v/>
      </c>
      <c r="CU446" s="237" t="str">
        <f t="shared" si="703"/>
        <v/>
      </c>
      <c r="CV446" s="238">
        <f t="shared" si="704"/>
        <v>0</v>
      </c>
      <c r="CW446" s="236" t="str">
        <f t="shared" si="639"/>
        <v/>
      </c>
      <c r="CX446" s="237" t="str">
        <f t="shared" si="640"/>
        <v/>
      </c>
      <c r="CY446" s="494">
        <f t="shared" si="641"/>
        <v>0</v>
      </c>
      <c r="CZ446" s="493"/>
      <c r="DA446" s="236" t="str">
        <f t="shared" si="642"/>
        <v/>
      </c>
      <c r="DB446" s="237" t="str">
        <f t="shared" si="643"/>
        <v/>
      </c>
      <c r="DC446" s="494">
        <f t="shared" si="644"/>
        <v>0</v>
      </c>
      <c r="DD446" s="493"/>
      <c r="DE446" s="1335"/>
      <c r="DF446" s="1343">
        <f t="shared" si="645"/>
        <v>0</v>
      </c>
      <c r="DG446" s="528" t="str">
        <f t="shared" si="646"/>
        <v/>
      </c>
      <c r="DH446" s="494" t="str">
        <f t="shared" si="647"/>
        <v/>
      </c>
      <c r="DI446" s="53">
        <f t="shared" si="648"/>
        <v>0</v>
      </c>
      <c r="DJ446" s="432">
        <f t="shared" si="649"/>
        <v>0</v>
      </c>
      <c r="DK446" s="433">
        <f t="shared" si="705"/>
        <v>0</v>
      </c>
      <c r="DL446" s="53" t="str">
        <f t="shared" si="650"/>
        <v/>
      </c>
      <c r="DM446" s="105" t="str">
        <f t="shared" si="651"/>
        <v/>
      </c>
      <c r="DN446" s="104" t="str">
        <f t="shared" si="651"/>
        <v/>
      </c>
      <c r="DO446" s="434" t="str">
        <f t="shared" si="651"/>
        <v/>
      </c>
      <c r="DP446" s="672"/>
      <c r="DQ446" s="673"/>
      <c r="DR446" s="674"/>
      <c r="DS446" s="435">
        <f t="shared" si="706"/>
        <v>0</v>
      </c>
      <c r="DT446" s="228" t="str">
        <f t="shared" si="652"/>
        <v/>
      </c>
      <c r="DU446" s="236" t="str">
        <f t="shared" si="653"/>
        <v/>
      </c>
      <c r="DV446" s="237" t="str">
        <f t="shared" si="654"/>
        <v/>
      </c>
      <c r="DW446" s="237" t="str">
        <f t="shared" si="655"/>
        <v/>
      </c>
      <c r="DX446" s="238">
        <f t="shared" si="656"/>
        <v>0</v>
      </c>
      <c r="DY446" s="675"/>
      <c r="EA446" s="1363">
        <f t="shared" si="707"/>
        <v>0</v>
      </c>
      <c r="EB446" s="1363">
        <f t="shared" si="708"/>
        <v>0</v>
      </c>
      <c r="EC446" s="1363">
        <f t="shared" si="709"/>
        <v>0</v>
      </c>
      <c r="ED446" s="1363">
        <f t="shared" si="710"/>
        <v>0</v>
      </c>
      <c r="EE446" s="1363">
        <f t="shared" si="711"/>
        <v>0</v>
      </c>
      <c r="EF446" s="1363">
        <f t="shared" si="712"/>
        <v>0</v>
      </c>
      <c r="EG446" s="1363">
        <f t="shared" si="657"/>
        <v>0</v>
      </c>
    </row>
    <row r="447" spans="1:137" s="3" customFormat="1" ht="18" customHeight="1">
      <c r="A447" s="305" t="str">
        <f t="shared" si="631"/>
        <v/>
      </c>
      <c r="B447" s="174">
        <f t="shared" si="658"/>
        <v>0</v>
      </c>
      <c r="C447" s="1415" t="str">
        <f t="shared" si="632"/>
        <v>授業料</v>
      </c>
      <c r="D447" s="1415" t="str">
        <f t="shared" si="633"/>
        <v>入学金</v>
      </c>
      <c r="E447" s="174">
        <f t="shared" si="659"/>
        <v>0</v>
      </c>
      <c r="F447" s="305">
        <f t="shared" si="634"/>
        <v>0</v>
      </c>
      <c r="G447" s="475">
        <f t="shared" si="635"/>
        <v>430</v>
      </c>
      <c r="H447" s="430"/>
      <c r="I447" s="431"/>
      <c r="J447" s="658"/>
      <c r="K447" s="659"/>
      <c r="L447" s="659"/>
      <c r="M447" s="660"/>
      <c r="N447" s="661"/>
      <c r="O447" s="662"/>
      <c r="P447" s="658"/>
      <c r="Q447" s="659"/>
      <c r="R447" s="660"/>
      <c r="S447" s="663"/>
      <c r="T447" s="661"/>
      <c r="U447" s="664"/>
      <c r="V447" s="53" t="str">
        <f>IF(OR($R$5="",$T$5="",$J447="",$O447="",$U447=""),"",IF(ISERROR(VLOOKUP($C447,参照!$P$4:$V$112,5,FALSE)),0,VLOOKUP($C447,参照!$P$4:$V$112,5,FALSE)))</f>
        <v/>
      </c>
      <c r="W447" s="665"/>
      <c r="X447" s="54" t="str">
        <f>IF(OR($R$5="",$T$5="",$J447="",$O447="",$W447=""),"",IF(ISERROR(VLOOKUP($D447,参照!$P$4:$V$112,5,FALSE)),0,VLOOKUP($D447,参照!$P$4:$V$112,5,FALSE)))</f>
        <v/>
      </c>
      <c r="Y447" s="102"/>
      <c r="Z447" s="102"/>
      <c r="AA447" s="1177"/>
      <c r="AB447" s="227">
        <f t="shared" si="660"/>
        <v>0</v>
      </c>
      <c r="AC447" s="1122"/>
      <c r="AD447" s="352">
        <f t="shared" si="661"/>
        <v>0</v>
      </c>
      <c r="AE447" s="55"/>
      <c r="AF447" s="55" t="str">
        <f t="shared" si="662"/>
        <v/>
      </c>
      <c r="AG447" s="1124"/>
      <c r="AH447" s="760">
        <f t="shared" si="663"/>
        <v>0</v>
      </c>
      <c r="AI447" s="761">
        <f t="shared" si="664"/>
        <v>0</v>
      </c>
      <c r="AJ447" s="1126"/>
      <c r="AK447" s="1127"/>
      <c r="AL447" s="670"/>
      <c r="AM447" s="1127"/>
      <c r="AN447" s="670"/>
      <c r="AO447" s="1179"/>
      <c r="AP447" s="669"/>
      <c r="AQ447" s="1127"/>
      <c r="AR447" s="670"/>
      <c r="AS447" s="1127"/>
      <c r="AT447" s="670"/>
      <c r="AU447" s="1127"/>
      <c r="AV447" s="575" t="str">
        <f t="shared" si="665"/>
        <v>○</v>
      </c>
      <c r="AW447" s="576" t="str">
        <f t="shared" si="666"/>
        <v>○</v>
      </c>
      <c r="AX447" s="576" t="str">
        <f t="shared" si="667"/>
        <v>○</v>
      </c>
      <c r="AY447" s="576" t="str">
        <f t="shared" si="668"/>
        <v>○</v>
      </c>
      <c r="AZ447" s="576" t="str">
        <f t="shared" si="669"/>
        <v>○</v>
      </c>
      <c r="BA447" s="577" t="str">
        <f t="shared" si="670"/>
        <v>○</v>
      </c>
      <c r="BB447" s="578">
        <f t="shared" si="671"/>
        <v>0</v>
      </c>
      <c r="BC447" s="767">
        <f t="shared" si="672"/>
        <v>0</v>
      </c>
      <c r="BD447" s="768">
        <f t="shared" si="672"/>
        <v>0</v>
      </c>
      <c r="BE447" s="769">
        <f t="shared" si="672"/>
        <v>0</v>
      </c>
      <c r="BF447" s="587">
        <f t="shared" si="673"/>
        <v>0</v>
      </c>
      <c r="BG447" s="503">
        <f t="shared" si="674"/>
        <v>0</v>
      </c>
      <c r="BH447" s="504">
        <f t="shared" si="674"/>
        <v>0</v>
      </c>
      <c r="BI447" s="505">
        <f t="shared" si="674"/>
        <v>0</v>
      </c>
      <c r="BJ447" s="506">
        <f t="shared" si="675"/>
        <v>0</v>
      </c>
      <c r="BK447" s="236">
        <f t="array" ref="BK447">IF($BB447&gt;0,"ｴﾗｰ",SUM(IF($AJ447:$AO447=BK$15,IF($AJ$17:$AO$17="○",$AG447))))</f>
        <v>0</v>
      </c>
      <c r="BL447" s="237">
        <f t="array" ref="BL447">IF($BB447&gt;0,"ｴﾗｰ",SUM(IF($AJ447:$AO447=BL$15,IF($AJ$17:$AO$17="○",$AG447))))</f>
        <v>0</v>
      </c>
      <c r="BM447" s="488">
        <f t="array" ref="BM447">IF($BB447&gt;0,"ｴﾗｰ",SUM(IF($AJ447:$AO447=BM$15,IF($AJ$17:$AO$17="○",$AG447))))</f>
        <v>0</v>
      </c>
      <c r="BN447" s="493">
        <f t="shared" si="676"/>
        <v>0</v>
      </c>
      <c r="BO447" s="236">
        <f t="array" ref="BO447">IF($BB447&gt;0,"ｴﾗｰ",SUM(IF($AP447:$AU447=BO$15,IF($AP$17:$AU$17="○",$AG447))))</f>
        <v>0</v>
      </c>
      <c r="BP447" s="237">
        <f t="array" ref="BP447">IF($BB447&gt;0,"ｴﾗｰ",SUM(IF($AP447:$AU447=BP$15,IF($AP$17:$AU$17="○",$AG447))))</f>
        <v>0</v>
      </c>
      <c r="BQ447" s="494">
        <f t="array" ref="BQ447">IF($BB447&gt;0,"ｴﾗｰ",SUM(IF($AP447:$AU447=BQ$15,IF($AP$17:$AU$17="○",$AG447))))</f>
        <v>0</v>
      </c>
      <c r="BR447" s="490">
        <f t="shared" si="677"/>
        <v>0</v>
      </c>
      <c r="BS447" s="236" t="str">
        <f t="shared" si="636"/>
        <v/>
      </c>
      <c r="BT447" s="237" t="str">
        <f t="shared" si="637"/>
        <v/>
      </c>
      <c r="BU447" s="488" t="str">
        <f t="shared" si="638"/>
        <v/>
      </c>
      <c r="BV447" s="532">
        <f t="shared" si="678"/>
        <v>0</v>
      </c>
      <c r="BW447" s="512" t="str">
        <f t="shared" si="679"/>
        <v>ｴﾗｰ</v>
      </c>
      <c r="BX447" s="237" t="str">
        <f t="shared" si="680"/>
        <v>ｴﾗｰ</v>
      </c>
      <c r="BY447" s="494" t="str">
        <f t="shared" si="681"/>
        <v>ｴﾗｰ</v>
      </c>
      <c r="BZ447" s="628">
        <f t="shared" si="682"/>
        <v>0</v>
      </c>
      <c r="CA447" s="528" t="str">
        <f t="shared" si="683"/>
        <v/>
      </c>
      <c r="CB447" s="237" t="str">
        <f t="shared" si="684"/>
        <v/>
      </c>
      <c r="CC447" s="494" t="str">
        <f t="shared" si="685"/>
        <v/>
      </c>
      <c r="CD447" s="635">
        <f t="shared" si="686"/>
        <v>0</v>
      </c>
      <c r="CE447" s="528" t="str">
        <f t="shared" si="687"/>
        <v/>
      </c>
      <c r="CF447" s="237" t="str">
        <f t="shared" si="688"/>
        <v/>
      </c>
      <c r="CG447" s="494" t="str">
        <f t="shared" si="689"/>
        <v/>
      </c>
      <c r="CH447" s="635">
        <f t="shared" si="690"/>
        <v>0</v>
      </c>
      <c r="CI447" s="535" t="str">
        <f t="shared" si="691"/>
        <v/>
      </c>
      <c r="CJ447" s="515" t="str">
        <f t="shared" si="692"/>
        <v/>
      </c>
      <c r="CK447" s="522" t="str">
        <f t="shared" si="693"/>
        <v/>
      </c>
      <c r="CL447" s="515" t="str">
        <f t="shared" si="694"/>
        <v/>
      </c>
      <c r="CM447" s="524" t="str">
        <f t="shared" si="695"/>
        <v/>
      </c>
      <c r="CN447" s="518" t="str">
        <f t="shared" si="696"/>
        <v/>
      </c>
      <c r="CO447" s="236" t="str">
        <f t="shared" si="697"/>
        <v/>
      </c>
      <c r="CP447" s="237" t="str">
        <f t="shared" si="698"/>
        <v/>
      </c>
      <c r="CQ447" s="494" t="str">
        <f t="shared" si="699"/>
        <v/>
      </c>
      <c r="CR447" s="493">
        <f t="shared" si="700"/>
        <v>0</v>
      </c>
      <c r="CS447" s="512" t="str">
        <f t="shared" si="701"/>
        <v/>
      </c>
      <c r="CT447" s="237" t="str">
        <f t="shared" si="702"/>
        <v/>
      </c>
      <c r="CU447" s="237" t="str">
        <f t="shared" si="703"/>
        <v/>
      </c>
      <c r="CV447" s="238">
        <f t="shared" si="704"/>
        <v>0</v>
      </c>
      <c r="CW447" s="236" t="str">
        <f t="shared" si="639"/>
        <v/>
      </c>
      <c r="CX447" s="237" t="str">
        <f t="shared" si="640"/>
        <v/>
      </c>
      <c r="CY447" s="494">
        <f t="shared" si="641"/>
        <v>0</v>
      </c>
      <c r="CZ447" s="493"/>
      <c r="DA447" s="236" t="str">
        <f t="shared" si="642"/>
        <v/>
      </c>
      <c r="DB447" s="237" t="str">
        <f t="shared" si="643"/>
        <v/>
      </c>
      <c r="DC447" s="494">
        <f t="shared" si="644"/>
        <v>0</v>
      </c>
      <c r="DD447" s="493"/>
      <c r="DE447" s="1335"/>
      <c r="DF447" s="1343">
        <f t="shared" si="645"/>
        <v>0</v>
      </c>
      <c r="DG447" s="528" t="str">
        <f t="shared" si="646"/>
        <v/>
      </c>
      <c r="DH447" s="494" t="str">
        <f t="shared" si="647"/>
        <v/>
      </c>
      <c r="DI447" s="53">
        <f t="shared" si="648"/>
        <v>0</v>
      </c>
      <c r="DJ447" s="432">
        <f t="shared" si="649"/>
        <v>0</v>
      </c>
      <c r="DK447" s="433">
        <f t="shared" si="705"/>
        <v>0</v>
      </c>
      <c r="DL447" s="53" t="str">
        <f t="shared" si="650"/>
        <v/>
      </c>
      <c r="DM447" s="105" t="str">
        <f t="shared" si="651"/>
        <v/>
      </c>
      <c r="DN447" s="104" t="str">
        <f t="shared" si="651"/>
        <v/>
      </c>
      <c r="DO447" s="434" t="str">
        <f t="shared" si="651"/>
        <v/>
      </c>
      <c r="DP447" s="672"/>
      <c r="DQ447" s="673"/>
      <c r="DR447" s="674"/>
      <c r="DS447" s="435">
        <f t="shared" si="706"/>
        <v>0</v>
      </c>
      <c r="DT447" s="228" t="str">
        <f t="shared" si="652"/>
        <v/>
      </c>
      <c r="DU447" s="236" t="str">
        <f t="shared" si="653"/>
        <v/>
      </c>
      <c r="DV447" s="237" t="str">
        <f t="shared" si="654"/>
        <v/>
      </c>
      <c r="DW447" s="237" t="str">
        <f t="shared" si="655"/>
        <v/>
      </c>
      <c r="DX447" s="238">
        <f t="shared" si="656"/>
        <v>0</v>
      </c>
      <c r="DY447" s="675"/>
      <c r="EA447" s="1363">
        <f t="shared" si="707"/>
        <v>0</v>
      </c>
      <c r="EB447" s="1363">
        <f t="shared" si="708"/>
        <v>0</v>
      </c>
      <c r="EC447" s="1363">
        <f t="shared" si="709"/>
        <v>0</v>
      </c>
      <c r="ED447" s="1363">
        <f t="shared" si="710"/>
        <v>0</v>
      </c>
      <c r="EE447" s="1363">
        <f t="shared" si="711"/>
        <v>0</v>
      </c>
      <c r="EF447" s="1363">
        <f t="shared" si="712"/>
        <v>0</v>
      </c>
      <c r="EG447" s="1363">
        <f t="shared" si="657"/>
        <v>0</v>
      </c>
    </row>
    <row r="448" spans="1:137" s="3" customFormat="1" ht="18" customHeight="1">
      <c r="A448" s="305" t="str">
        <f t="shared" si="631"/>
        <v/>
      </c>
      <c r="B448" s="174">
        <f t="shared" si="658"/>
        <v>0</v>
      </c>
      <c r="C448" s="1415" t="str">
        <f t="shared" si="632"/>
        <v>授業料</v>
      </c>
      <c r="D448" s="1415" t="str">
        <f t="shared" si="633"/>
        <v>入学金</v>
      </c>
      <c r="E448" s="174">
        <f t="shared" si="659"/>
        <v>0</v>
      </c>
      <c r="F448" s="305">
        <f t="shared" si="634"/>
        <v>0</v>
      </c>
      <c r="G448" s="475">
        <f t="shared" si="635"/>
        <v>431</v>
      </c>
      <c r="H448" s="430"/>
      <c r="I448" s="431"/>
      <c r="J448" s="658"/>
      <c r="K448" s="659"/>
      <c r="L448" s="659"/>
      <c r="M448" s="660"/>
      <c r="N448" s="661"/>
      <c r="O448" s="662"/>
      <c r="P448" s="658"/>
      <c r="Q448" s="659"/>
      <c r="R448" s="660"/>
      <c r="S448" s="663"/>
      <c r="T448" s="661"/>
      <c r="U448" s="664"/>
      <c r="V448" s="53" t="str">
        <f>IF(OR($R$5="",$T$5="",$J448="",$O448="",$U448=""),"",IF(ISERROR(VLOOKUP($C448,参照!$P$4:$V$112,5,FALSE)),0,VLOOKUP($C448,参照!$P$4:$V$112,5,FALSE)))</f>
        <v/>
      </c>
      <c r="W448" s="665"/>
      <c r="X448" s="54" t="str">
        <f>IF(OR($R$5="",$T$5="",$J448="",$O448="",$W448=""),"",IF(ISERROR(VLOOKUP($D448,参照!$P$4:$V$112,5,FALSE)),0,VLOOKUP($D448,参照!$P$4:$V$112,5,FALSE)))</f>
        <v/>
      </c>
      <c r="Y448" s="102"/>
      <c r="Z448" s="102"/>
      <c r="AA448" s="1177"/>
      <c r="AB448" s="227">
        <f t="shared" si="660"/>
        <v>0</v>
      </c>
      <c r="AC448" s="1122"/>
      <c r="AD448" s="352">
        <f t="shared" si="661"/>
        <v>0</v>
      </c>
      <c r="AE448" s="55"/>
      <c r="AF448" s="55" t="str">
        <f t="shared" si="662"/>
        <v/>
      </c>
      <c r="AG448" s="1124"/>
      <c r="AH448" s="760">
        <f t="shared" si="663"/>
        <v>0</v>
      </c>
      <c r="AI448" s="761">
        <f t="shared" si="664"/>
        <v>0</v>
      </c>
      <c r="AJ448" s="1126"/>
      <c r="AK448" s="1127"/>
      <c r="AL448" s="670"/>
      <c r="AM448" s="1127"/>
      <c r="AN448" s="670"/>
      <c r="AO448" s="1179"/>
      <c r="AP448" s="669"/>
      <c r="AQ448" s="1127"/>
      <c r="AR448" s="670"/>
      <c r="AS448" s="1127"/>
      <c r="AT448" s="670"/>
      <c r="AU448" s="1127"/>
      <c r="AV448" s="575" t="str">
        <f t="shared" si="665"/>
        <v>○</v>
      </c>
      <c r="AW448" s="576" t="str">
        <f t="shared" si="666"/>
        <v>○</v>
      </c>
      <c r="AX448" s="576" t="str">
        <f t="shared" si="667"/>
        <v>○</v>
      </c>
      <c r="AY448" s="576" t="str">
        <f t="shared" si="668"/>
        <v>○</v>
      </c>
      <c r="AZ448" s="576" t="str">
        <f t="shared" si="669"/>
        <v>○</v>
      </c>
      <c r="BA448" s="577" t="str">
        <f t="shared" si="670"/>
        <v>○</v>
      </c>
      <c r="BB448" s="578">
        <f t="shared" si="671"/>
        <v>0</v>
      </c>
      <c r="BC448" s="767">
        <f t="shared" si="672"/>
        <v>0</v>
      </c>
      <c r="BD448" s="768">
        <f t="shared" si="672"/>
        <v>0</v>
      </c>
      <c r="BE448" s="769">
        <f t="shared" si="672"/>
        <v>0</v>
      </c>
      <c r="BF448" s="587">
        <f t="shared" si="673"/>
        <v>0</v>
      </c>
      <c r="BG448" s="503">
        <f t="shared" si="674"/>
        <v>0</v>
      </c>
      <c r="BH448" s="504">
        <f t="shared" si="674"/>
        <v>0</v>
      </c>
      <c r="BI448" s="505">
        <f t="shared" si="674"/>
        <v>0</v>
      </c>
      <c r="BJ448" s="506">
        <f t="shared" si="675"/>
        <v>0</v>
      </c>
      <c r="BK448" s="236">
        <f t="array" ref="BK448">IF($BB448&gt;0,"ｴﾗｰ",SUM(IF($AJ448:$AO448=BK$15,IF($AJ$17:$AO$17="○",$AG448))))</f>
        <v>0</v>
      </c>
      <c r="BL448" s="237">
        <f t="array" ref="BL448">IF($BB448&gt;0,"ｴﾗｰ",SUM(IF($AJ448:$AO448=BL$15,IF($AJ$17:$AO$17="○",$AG448))))</f>
        <v>0</v>
      </c>
      <c r="BM448" s="488">
        <f t="array" ref="BM448">IF($BB448&gt;0,"ｴﾗｰ",SUM(IF($AJ448:$AO448=BM$15,IF($AJ$17:$AO$17="○",$AG448))))</f>
        <v>0</v>
      </c>
      <c r="BN448" s="493">
        <f t="shared" si="676"/>
        <v>0</v>
      </c>
      <c r="BO448" s="236">
        <f t="array" ref="BO448">IF($BB448&gt;0,"ｴﾗｰ",SUM(IF($AP448:$AU448=BO$15,IF($AP$17:$AU$17="○",$AG448))))</f>
        <v>0</v>
      </c>
      <c r="BP448" s="237">
        <f t="array" ref="BP448">IF($BB448&gt;0,"ｴﾗｰ",SUM(IF($AP448:$AU448=BP$15,IF($AP$17:$AU$17="○",$AG448))))</f>
        <v>0</v>
      </c>
      <c r="BQ448" s="494">
        <f t="array" ref="BQ448">IF($BB448&gt;0,"ｴﾗｰ",SUM(IF($AP448:$AU448=BQ$15,IF($AP$17:$AU$17="○",$AG448))))</f>
        <v>0</v>
      </c>
      <c r="BR448" s="490">
        <f t="shared" si="677"/>
        <v>0</v>
      </c>
      <c r="BS448" s="236" t="str">
        <f t="shared" si="636"/>
        <v/>
      </c>
      <c r="BT448" s="237" t="str">
        <f t="shared" si="637"/>
        <v/>
      </c>
      <c r="BU448" s="488" t="str">
        <f t="shared" si="638"/>
        <v/>
      </c>
      <c r="BV448" s="532">
        <f t="shared" si="678"/>
        <v>0</v>
      </c>
      <c r="BW448" s="512" t="str">
        <f t="shared" si="679"/>
        <v>ｴﾗｰ</v>
      </c>
      <c r="BX448" s="237" t="str">
        <f t="shared" si="680"/>
        <v>ｴﾗｰ</v>
      </c>
      <c r="BY448" s="494" t="str">
        <f t="shared" si="681"/>
        <v>ｴﾗｰ</v>
      </c>
      <c r="BZ448" s="628">
        <f t="shared" si="682"/>
        <v>0</v>
      </c>
      <c r="CA448" s="528" t="str">
        <f t="shared" si="683"/>
        <v/>
      </c>
      <c r="CB448" s="237" t="str">
        <f t="shared" si="684"/>
        <v/>
      </c>
      <c r="CC448" s="494" t="str">
        <f t="shared" si="685"/>
        <v/>
      </c>
      <c r="CD448" s="635">
        <f t="shared" si="686"/>
        <v>0</v>
      </c>
      <c r="CE448" s="528" t="str">
        <f t="shared" si="687"/>
        <v/>
      </c>
      <c r="CF448" s="237" t="str">
        <f t="shared" si="688"/>
        <v/>
      </c>
      <c r="CG448" s="494" t="str">
        <f t="shared" si="689"/>
        <v/>
      </c>
      <c r="CH448" s="635">
        <f t="shared" si="690"/>
        <v>0</v>
      </c>
      <c r="CI448" s="535" t="str">
        <f t="shared" si="691"/>
        <v/>
      </c>
      <c r="CJ448" s="515" t="str">
        <f t="shared" si="692"/>
        <v/>
      </c>
      <c r="CK448" s="522" t="str">
        <f t="shared" si="693"/>
        <v/>
      </c>
      <c r="CL448" s="515" t="str">
        <f t="shared" si="694"/>
        <v/>
      </c>
      <c r="CM448" s="524" t="str">
        <f t="shared" si="695"/>
        <v/>
      </c>
      <c r="CN448" s="518" t="str">
        <f t="shared" si="696"/>
        <v/>
      </c>
      <c r="CO448" s="236" t="str">
        <f t="shared" si="697"/>
        <v/>
      </c>
      <c r="CP448" s="237" t="str">
        <f t="shared" si="698"/>
        <v/>
      </c>
      <c r="CQ448" s="494" t="str">
        <f t="shared" si="699"/>
        <v/>
      </c>
      <c r="CR448" s="493">
        <f t="shared" si="700"/>
        <v>0</v>
      </c>
      <c r="CS448" s="512" t="str">
        <f t="shared" si="701"/>
        <v/>
      </c>
      <c r="CT448" s="237" t="str">
        <f t="shared" si="702"/>
        <v/>
      </c>
      <c r="CU448" s="237" t="str">
        <f t="shared" si="703"/>
        <v/>
      </c>
      <c r="CV448" s="238">
        <f t="shared" si="704"/>
        <v>0</v>
      </c>
      <c r="CW448" s="236" t="str">
        <f t="shared" si="639"/>
        <v/>
      </c>
      <c r="CX448" s="237" t="str">
        <f t="shared" si="640"/>
        <v/>
      </c>
      <c r="CY448" s="494">
        <f t="shared" si="641"/>
        <v>0</v>
      </c>
      <c r="CZ448" s="493"/>
      <c r="DA448" s="236" t="str">
        <f t="shared" si="642"/>
        <v/>
      </c>
      <c r="DB448" s="237" t="str">
        <f t="shared" si="643"/>
        <v/>
      </c>
      <c r="DC448" s="494">
        <f t="shared" si="644"/>
        <v>0</v>
      </c>
      <c r="DD448" s="493"/>
      <c r="DE448" s="1335"/>
      <c r="DF448" s="1343">
        <f t="shared" si="645"/>
        <v>0</v>
      </c>
      <c r="DG448" s="528" t="str">
        <f t="shared" si="646"/>
        <v/>
      </c>
      <c r="DH448" s="494" t="str">
        <f t="shared" si="647"/>
        <v/>
      </c>
      <c r="DI448" s="53">
        <f t="shared" si="648"/>
        <v>0</v>
      </c>
      <c r="DJ448" s="432">
        <f t="shared" si="649"/>
        <v>0</v>
      </c>
      <c r="DK448" s="433">
        <f t="shared" si="705"/>
        <v>0</v>
      </c>
      <c r="DL448" s="53" t="str">
        <f t="shared" si="650"/>
        <v/>
      </c>
      <c r="DM448" s="105" t="str">
        <f t="shared" si="651"/>
        <v/>
      </c>
      <c r="DN448" s="104" t="str">
        <f t="shared" si="651"/>
        <v/>
      </c>
      <c r="DO448" s="434" t="str">
        <f t="shared" si="651"/>
        <v/>
      </c>
      <c r="DP448" s="672"/>
      <c r="DQ448" s="673"/>
      <c r="DR448" s="674"/>
      <c r="DS448" s="435">
        <f t="shared" si="706"/>
        <v>0</v>
      </c>
      <c r="DT448" s="228" t="str">
        <f t="shared" si="652"/>
        <v/>
      </c>
      <c r="DU448" s="236" t="str">
        <f t="shared" si="653"/>
        <v/>
      </c>
      <c r="DV448" s="237" t="str">
        <f t="shared" si="654"/>
        <v/>
      </c>
      <c r="DW448" s="237" t="str">
        <f t="shared" si="655"/>
        <v/>
      </c>
      <c r="DX448" s="238">
        <f t="shared" si="656"/>
        <v>0</v>
      </c>
      <c r="DY448" s="675"/>
      <c r="EA448" s="1363">
        <f t="shared" si="707"/>
        <v>0</v>
      </c>
      <c r="EB448" s="1363">
        <f t="shared" si="708"/>
        <v>0</v>
      </c>
      <c r="EC448" s="1363">
        <f t="shared" si="709"/>
        <v>0</v>
      </c>
      <c r="ED448" s="1363">
        <f t="shared" si="710"/>
        <v>0</v>
      </c>
      <c r="EE448" s="1363">
        <f t="shared" si="711"/>
        <v>0</v>
      </c>
      <c r="EF448" s="1363">
        <f t="shared" si="712"/>
        <v>0</v>
      </c>
      <c r="EG448" s="1363">
        <f t="shared" si="657"/>
        <v>0</v>
      </c>
    </row>
    <row r="449" spans="1:137" s="3" customFormat="1" ht="18" customHeight="1">
      <c r="A449" s="305" t="str">
        <f t="shared" si="631"/>
        <v/>
      </c>
      <c r="B449" s="174">
        <f t="shared" si="658"/>
        <v>0</v>
      </c>
      <c r="C449" s="1415" t="str">
        <f t="shared" si="632"/>
        <v>授業料</v>
      </c>
      <c r="D449" s="1415" t="str">
        <f t="shared" si="633"/>
        <v>入学金</v>
      </c>
      <c r="E449" s="174">
        <f t="shared" si="659"/>
        <v>0</v>
      </c>
      <c r="F449" s="305">
        <f t="shared" si="634"/>
        <v>0</v>
      </c>
      <c r="G449" s="475">
        <f t="shared" si="635"/>
        <v>432</v>
      </c>
      <c r="H449" s="430"/>
      <c r="I449" s="431"/>
      <c r="J449" s="658"/>
      <c r="K449" s="659"/>
      <c r="L449" s="659"/>
      <c r="M449" s="660"/>
      <c r="N449" s="661"/>
      <c r="O449" s="662"/>
      <c r="P449" s="658"/>
      <c r="Q449" s="659"/>
      <c r="R449" s="660"/>
      <c r="S449" s="663"/>
      <c r="T449" s="661"/>
      <c r="U449" s="664"/>
      <c r="V449" s="53" t="str">
        <f>IF(OR($R$5="",$T$5="",$J449="",$O449="",$U449=""),"",IF(ISERROR(VLOOKUP($C449,参照!$P$4:$V$112,5,FALSE)),0,VLOOKUP($C449,参照!$P$4:$V$112,5,FALSE)))</f>
        <v/>
      </c>
      <c r="W449" s="665"/>
      <c r="X449" s="54" t="str">
        <f>IF(OR($R$5="",$T$5="",$J449="",$O449="",$W449=""),"",IF(ISERROR(VLOOKUP($D449,参照!$P$4:$V$112,5,FALSE)),0,VLOOKUP($D449,参照!$P$4:$V$112,5,FALSE)))</f>
        <v/>
      </c>
      <c r="Y449" s="102"/>
      <c r="Z449" s="102"/>
      <c r="AA449" s="1177"/>
      <c r="AB449" s="227">
        <f t="shared" si="660"/>
        <v>0</v>
      </c>
      <c r="AC449" s="1122"/>
      <c r="AD449" s="352">
        <f t="shared" si="661"/>
        <v>0</v>
      </c>
      <c r="AE449" s="55"/>
      <c r="AF449" s="55" t="str">
        <f t="shared" si="662"/>
        <v/>
      </c>
      <c r="AG449" s="1124"/>
      <c r="AH449" s="760">
        <f t="shared" si="663"/>
        <v>0</v>
      </c>
      <c r="AI449" s="761">
        <f t="shared" si="664"/>
        <v>0</v>
      </c>
      <c r="AJ449" s="1126"/>
      <c r="AK449" s="1127"/>
      <c r="AL449" s="670"/>
      <c r="AM449" s="1127"/>
      <c r="AN449" s="670"/>
      <c r="AO449" s="1179"/>
      <c r="AP449" s="669"/>
      <c r="AQ449" s="1127"/>
      <c r="AR449" s="670"/>
      <c r="AS449" s="1127"/>
      <c r="AT449" s="670"/>
      <c r="AU449" s="1127"/>
      <c r="AV449" s="575" t="str">
        <f t="shared" si="665"/>
        <v>○</v>
      </c>
      <c r="AW449" s="576" t="str">
        <f t="shared" si="666"/>
        <v>○</v>
      </c>
      <c r="AX449" s="576" t="str">
        <f t="shared" si="667"/>
        <v>○</v>
      </c>
      <c r="AY449" s="576" t="str">
        <f t="shared" si="668"/>
        <v>○</v>
      </c>
      <c r="AZ449" s="576" t="str">
        <f t="shared" si="669"/>
        <v>○</v>
      </c>
      <c r="BA449" s="577" t="str">
        <f t="shared" si="670"/>
        <v>○</v>
      </c>
      <c r="BB449" s="578">
        <f t="shared" si="671"/>
        <v>0</v>
      </c>
      <c r="BC449" s="767">
        <f t="shared" si="672"/>
        <v>0</v>
      </c>
      <c r="BD449" s="768">
        <f t="shared" si="672"/>
        <v>0</v>
      </c>
      <c r="BE449" s="769">
        <f t="shared" si="672"/>
        <v>0</v>
      </c>
      <c r="BF449" s="587">
        <f t="shared" si="673"/>
        <v>0</v>
      </c>
      <c r="BG449" s="503">
        <f t="shared" si="674"/>
        <v>0</v>
      </c>
      <c r="BH449" s="504">
        <f t="shared" si="674"/>
        <v>0</v>
      </c>
      <c r="BI449" s="505">
        <f t="shared" si="674"/>
        <v>0</v>
      </c>
      <c r="BJ449" s="506">
        <f t="shared" si="675"/>
        <v>0</v>
      </c>
      <c r="BK449" s="236">
        <f t="array" ref="BK449">IF($BB449&gt;0,"ｴﾗｰ",SUM(IF($AJ449:$AO449=BK$15,IF($AJ$17:$AO$17="○",$AG449))))</f>
        <v>0</v>
      </c>
      <c r="BL449" s="237">
        <f t="array" ref="BL449">IF($BB449&gt;0,"ｴﾗｰ",SUM(IF($AJ449:$AO449=BL$15,IF($AJ$17:$AO$17="○",$AG449))))</f>
        <v>0</v>
      </c>
      <c r="BM449" s="488">
        <f t="array" ref="BM449">IF($BB449&gt;0,"ｴﾗｰ",SUM(IF($AJ449:$AO449=BM$15,IF($AJ$17:$AO$17="○",$AG449))))</f>
        <v>0</v>
      </c>
      <c r="BN449" s="493">
        <f t="shared" si="676"/>
        <v>0</v>
      </c>
      <c r="BO449" s="236">
        <f t="array" ref="BO449">IF($BB449&gt;0,"ｴﾗｰ",SUM(IF($AP449:$AU449=BO$15,IF($AP$17:$AU$17="○",$AG449))))</f>
        <v>0</v>
      </c>
      <c r="BP449" s="237">
        <f t="array" ref="BP449">IF($BB449&gt;0,"ｴﾗｰ",SUM(IF($AP449:$AU449=BP$15,IF($AP$17:$AU$17="○",$AG449))))</f>
        <v>0</v>
      </c>
      <c r="BQ449" s="494">
        <f t="array" ref="BQ449">IF($BB449&gt;0,"ｴﾗｰ",SUM(IF($AP449:$AU449=BQ$15,IF($AP$17:$AU$17="○",$AG449))))</f>
        <v>0</v>
      </c>
      <c r="BR449" s="490">
        <f t="shared" si="677"/>
        <v>0</v>
      </c>
      <c r="BS449" s="236" t="str">
        <f t="shared" si="636"/>
        <v/>
      </c>
      <c r="BT449" s="237" t="str">
        <f t="shared" si="637"/>
        <v/>
      </c>
      <c r="BU449" s="488" t="str">
        <f t="shared" si="638"/>
        <v/>
      </c>
      <c r="BV449" s="532">
        <f t="shared" si="678"/>
        <v>0</v>
      </c>
      <c r="BW449" s="512" t="str">
        <f t="shared" si="679"/>
        <v>ｴﾗｰ</v>
      </c>
      <c r="BX449" s="237" t="str">
        <f t="shared" si="680"/>
        <v>ｴﾗｰ</v>
      </c>
      <c r="BY449" s="494" t="str">
        <f t="shared" si="681"/>
        <v>ｴﾗｰ</v>
      </c>
      <c r="BZ449" s="628">
        <f t="shared" si="682"/>
        <v>0</v>
      </c>
      <c r="CA449" s="528" t="str">
        <f t="shared" si="683"/>
        <v/>
      </c>
      <c r="CB449" s="237" t="str">
        <f t="shared" si="684"/>
        <v/>
      </c>
      <c r="CC449" s="494" t="str">
        <f t="shared" si="685"/>
        <v/>
      </c>
      <c r="CD449" s="635">
        <f t="shared" si="686"/>
        <v>0</v>
      </c>
      <c r="CE449" s="528" t="str">
        <f t="shared" si="687"/>
        <v/>
      </c>
      <c r="CF449" s="237" t="str">
        <f t="shared" si="688"/>
        <v/>
      </c>
      <c r="CG449" s="494" t="str">
        <f t="shared" si="689"/>
        <v/>
      </c>
      <c r="CH449" s="635">
        <f t="shared" si="690"/>
        <v>0</v>
      </c>
      <c r="CI449" s="535" t="str">
        <f t="shared" si="691"/>
        <v/>
      </c>
      <c r="CJ449" s="515" t="str">
        <f t="shared" si="692"/>
        <v/>
      </c>
      <c r="CK449" s="522" t="str">
        <f t="shared" si="693"/>
        <v/>
      </c>
      <c r="CL449" s="515" t="str">
        <f t="shared" si="694"/>
        <v/>
      </c>
      <c r="CM449" s="524" t="str">
        <f t="shared" si="695"/>
        <v/>
      </c>
      <c r="CN449" s="518" t="str">
        <f t="shared" si="696"/>
        <v/>
      </c>
      <c r="CO449" s="236" t="str">
        <f t="shared" si="697"/>
        <v/>
      </c>
      <c r="CP449" s="237" t="str">
        <f t="shared" si="698"/>
        <v/>
      </c>
      <c r="CQ449" s="494" t="str">
        <f t="shared" si="699"/>
        <v/>
      </c>
      <c r="CR449" s="493">
        <f t="shared" si="700"/>
        <v>0</v>
      </c>
      <c r="CS449" s="512" t="str">
        <f t="shared" si="701"/>
        <v/>
      </c>
      <c r="CT449" s="237" t="str">
        <f t="shared" si="702"/>
        <v/>
      </c>
      <c r="CU449" s="237" t="str">
        <f t="shared" si="703"/>
        <v/>
      </c>
      <c r="CV449" s="238">
        <f t="shared" si="704"/>
        <v>0</v>
      </c>
      <c r="CW449" s="236" t="str">
        <f t="shared" si="639"/>
        <v/>
      </c>
      <c r="CX449" s="237" t="str">
        <f t="shared" si="640"/>
        <v/>
      </c>
      <c r="CY449" s="494">
        <f t="shared" si="641"/>
        <v>0</v>
      </c>
      <c r="CZ449" s="493"/>
      <c r="DA449" s="236" t="str">
        <f t="shared" si="642"/>
        <v/>
      </c>
      <c r="DB449" s="237" t="str">
        <f t="shared" si="643"/>
        <v/>
      </c>
      <c r="DC449" s="494">
        <f t="shared" si="644"/>
        <v>0</v>
      </c>
      <c r="DD449" s="493"/>
      <c r="DE449" s="1335"/>
      <c r="DF449" s="1343">
        <f t="shared" si="645"/>
        <v>0</v>
      </c>
      <c r="DG449" s="528" t="str">
        <f t="shared" si="646"/>
        <v/>
      </c>
      <c r="DH449" s="494" t="str">
        <f t="shared" si="647"/>
        <v/>
      </c>
      <c r="DI449" s="53">
        <f t="shared" si="648"/>
        <v>0</v>
      </c>
      <c r="DJ449" s="432">
        <f t="shared" si="649"/>
        <v>0</v>
      </c>
      <c r="DK449" s="433">
        <f t="shared" si="705"/>
        <v>0</v>
      </c>
      <c r="DL449" s="53" t="str">
        <f t="shared" si="650"/>
        <v/>
      </c>
      <c r="DM449" s="105" t="str">
        <f t="shared" si="651"/>
        <v/>
      </c>
      <c r="DN449" s="104" t="str">
        <f t="shared" si="651"/>
        <v/>
      </c>
      <c r="DO449" s="434" t="str">
        <f t="shared" si="651"/>
        <v/>
      </c>
      <c r="DP449" s="672"/>
      <c r="DQ449" s="673"/>
      <c r="DR449" s="674"/>
      <c r="DS449" s="435">
        <f t="shared" si="706"/>
        <v>0</v>
      </c>
      <c r="DT449" s="228" t="str">
        <f t="shared" si="652"/>
        <v/>
      </c>
      <c r="DU449" s="236" t="str">
        <f t="shared" si="653"/>
        <v/>
      </c>
      <c r="DV449" s="237" t="str">
        <f t="shared" si="654"/>
        <v/>
      </c>
      <c r="DW449" s="237" t="str">
        <f t="shared" si="655"/>
        <v/>
      </c>
      <c r="DX449" s="238">
        <f t="shared" si="656"/>
        <v>0</v>
      </c>
      <c r="DY449" s="675"/>
      <c r="EA449" s="1363">
        <f t="shared" si="707"/>
        <v>0</v>
      </c>
      <c r="EB449" s="1363">
        <f t="shared" si="708"/>
        <v>0</v>
      </c>
      <c r="EC449" s="1363">
        <f t="shared" si="709"/>
        <v>0</v>
      </c>
      <c r="ED449" s="1363">
        <f t="shared" si="710"/>
        <v>0</v>
      </c>
      <c r="EE449" s="1363">
        <f t="shared" si="711"/>
        <v>0</v>
      </c>
      <c r="EF449" s="1363">
        <f t="shared" si="712"/>
        <v>0</v>
      </c>
      <c r="EG449" s="1363">
        <f t="shared" si="657"/>
        <v>0</v>
      </c>
    </row>
    <row r="450" spans="1:137" s="3" customFormat="1" ht="18" customHeight="1">
      <c r="A450" s="305" t="str">
        <f t="shared" si="631"/>
        <v/>
      </c>
      <c r="B450" s="174">
        <f t="shared" si="658"/>
        <v>0</v>
      </c>
      <c r="C450" s="1415" t="str">
        <f t="shared" si="632"/>
        <v>授業料</v>
      </c>
      <c r="D450" s="1415" t="str">
        <f t="shared" si="633"/>
        <v>入学金</v>
      </c>
      <c r="E450" s="174">
        <f t="shared" si="659"/>
        <v>0</v>
      </c>
      <c r="F450" s="305">
        <f t="shared" si="634"/>
        <v>0</v>
      </c>
      <c r="G450" s="475">
        <f t="shared" si="635"/>
        <v>433</v>
      </c>
      <c r="H450" s="430"/>
      <c r="I450" s="431"/>
      <c r="J450" s="658"/>
      <c r="K450" s="659"/>
      <c r="L450" s="659"/>
      <c r="M450" s="660"/>
      <c r="N450" s="661"/>
      <c r="O450" s="662"/>
      <c r="P450" s="658"/>
      <c r="Q450" s="659"/>
      <c r="R450" s="660"/>
      <c r="S450" s="663"/>
      <c r="T450" s="661"/>
      <c r="U450" s="664"/>
      <c r="V450" s="53" t="str">
        <f>IF(OR($R$5="",$T$5="",$J450="",$O450="",$U450=""),"",IF(ISERROR(VLOOKUP($C450,参照!$P$4:$V$112,5,FALSE)),0,VLOOKUP($C450,参照!$P$4:$V$112,5,FALSE)))</f>
        <v/>
      </c>
      <c r="W450" s="665"/>
      <c r="X450" s="54" t="str">
        <f>IF(OR($R$5="",$T$5="",$J450="",$O450="",$W450=""),"",IF(ISERROR(VLOOKUP($D450,参照!$P$4:$V$112,5,FALSE)),0,VLOOKUP($D450,参照!$P$4:$V$112,5,FALSE)))</f>
        <v/>
      </c>
      <c r="Y450" s="102"/>
      <c r="Z450" s="102"/>
      <c r="AA450" s="1177"/>
      <c r="AB450" s="227">
        <f t="shared" si="660"/>
        <v>0</v>
      </c>
      <c r="AC450" s="1122"/>
      <c r="AD450" s="352">
        <f t="shared" si="661"/>
        <v>0</v>
      </c>
      <c r="AE450" s="55"/>
      <c r="AF450" s="55" t="str">
        <f t="shared" si="662"/>
        <v/>
      </c>
      <c r="AG450" s="1124"/>
      <c r="AH450" s="760">
        <f t="shared" si="663"/>
        <v>0</v>
      </c>
      <c r="AI450" s="761">
        <f t="shared" si="664"/>
        <v>0</v>
      </c>
      <c r="AJ450" s="1126"/>
      <c r="AK450" s="1127"/>
      <c r="AL450" s="670"/>
      <c r="AM450" s="1127"/>
      <c r="AN450" s="670"/>
      <c r="AO450" s="1179"/>
      <c r="AP450" s="669"/>
      <c r="AQ450" s="1127"/>
      <c r="AR450" s="670"/>
      <c r="AS450" s="1127"/>
      <c r="AT450" s="670"/>
      <c r="AU450" s="1127"/>
      <c r="AV450" s="575" t="str">
        <f t="shared" si="665"/>
        <v>○</v>
      </c>
      <c r="AW450" s="576" t="str">
        <f t="shared" si="666"/>
        <v>○</v>
      </c>
      <c r="AX450" s="576" t="str">
        <f t="shared" si="667"/>
        <v>○</v>
      </c>
      <c r="AY450" s="576" t="str">
        <f t="shared" si="668"/>
        <v>○</v>
      </c>
      <c r="AZ450" s="576" t="str">
        <f t="shared" si="669"/>
        <v>○</v>
      </c>
      <c r="BA450" s="577" t="str">
        <f t="shared" si="670"/>
        <v>○</v>
      </c>
      <c r="BB450" s="578">
        <f t="shared" si="671"/>
        <v>0</v>
      </c>
      <c r="BC450" s="767">
        <f t="shared" si="672"/>
        <v>0</v>
      </c>
      <c r="BD450" s="768">
        <f t="shared" si="672"/>
        <v>0</v>
      </c>
      <c r="BE450" s="769">
        <f t="shared" si="672"/>
        <v>0</v>
      </c>
      <c r="BF450" s="587">
        <f t="shared" si="673"/>
        <v>0</v>
      </c>
      <c r="BG450" s="503">
        <f t="shared" si="674"/>
        <v>0</v>
      </c>
      <c r="BH450" s="504">
        <f t="shared" si="674"/>
        <v>0</v>
      </c>
      <c r="BI450" s="505">
        <f t="shared" si="674"/>
        <v>0</v>
      </c>
      <c r="BJ450" s="506">
        <f t="shared" si="675"/>
        <v>0</v>
      </c>
      <c r="BK450" s="236">
        <f t="array" ref="BK450">IF($BB450&gt;0,"ｴﾗｰ",SUM(IF($AJ450:$AO450=BK$15,IF($AJ$17:$AO$17="○",$AG450))))</f>
        <v>0</v>
      </c>
      <c r="BL450" s="237">
        <f t="array" ref="BL450">IF($BB450&gt;0,"ｴﾗｰ",SUM(IF($AJ450:$AO450=BL$15,IF($AJ$17:$AO$17="○",$AG450))))</f>
        <v>0</v>
      </c>
      <c r="BM450" s="488">
        <f t="array" ref="BM450">IF($BB450&gt;0,"ｴﾗｰ",SUM(IF($AJ450:$AO450=BM$15,IF($AJ$17:$AO$17="○",$AG450))))</f>
        <v>0</v>
      </c>
      <c r="BN450" s="493">
        <f t="shared" si="676"/>
        <v>0</v>
      </c>
      <c r="BO450" s="236">
        <f t="array" ref="BO450">IF($BB450&gt;0,"ｴﾗｰ",SUM(IF($AP450:$AU450=BO$15,IF($AP$17:$AU$17="○",$AG450))))</f>
        <v>0</v>
      </c>
      <c r="BP450" s="237">
        <f t="array" ref="BP450">IF($BB450&gt;0,"ｴﾗｰ",SUM(IF($AP450:$AU450=BP$15,IF($AP$17:$AU$17="○",$AG450))))</f>
        <v>0</v>
      </c>
      <c r="BQ450" s="494">
        <f t="array" ref="BQ450">IF($BB450&gt;0,"ｴﾗｰ",SUM(IF($AP450:$AU450=BQ$15,IF($AP$17:$AU$17="○",$AG450))))</f>
        <v>0</v>
      </c>
      <c r="BR450" s="490">
        <f t="shared" si="677"/>
        <v>0</v>
      </c>
      <c r="BS450" s="236" t="str">
        <f t="shared" si="636"/>
        <v/>
      </c>
      <c r="BT450" s="237" t="str">
        <f t="shared" si="637"/>
        <v/>
      </c>
      <c r="BU450" s="488" t="str">
        <f t="shared" si="638"/>
        <v/>
      </c>
      <c r="BV450" s="532">
        <f t="shared" si="678"/>
        <v>0</v>
      </c>
      <c r="BW450" s="512" t="str">
        <f t="shared" si="679"/>
        <v>ｴﾗｰ</v>
      </c>
      <c r="BX450" s="237" t="str">
        <f t="shared" si="680"/>
        <v>ｴﾗｰ</v>
      </c>
      <c r="BY450" s="494" t="str">
        <f t="shared" si="681"/>
        <v>ｴﾗｰ</v>
      </c>
      <c r="BZ450" s="628">
        <f t="shared" si="682"/>
        <v>0</v>
      </c>
      <c r="CA450" s="528" t="str">
        <f t="shared" si="683"/>
        <v/>
      </c>
      <c r="CB450" s="237" t="str">
        <f t="shared" si="684"/>
        <v/>
      </c>
      <c r="CC450" s="494" t="str">
        <f t="shared" si="685"/>
        <v/>
      </c>
      <c r="CD450" s="635">
        <f t="shared" si="686"/>
        <v>0</v>
      </c>
      <c r="CE450" s="528" t="str">
        <f t="shared" si="687"/>
        <v/>
      </c>
      <c r="CF450" s="237" t="str">
        <f t="shared" si="688"/>
        <v/>
      </c>
      <c r="CG450" s="494" t="str">
        <f t="shared" si="689"/>
        <v/>
      </c>
      <c r="CH450" s="635">
        <f t="shared" si="690"/>
        <v>0</v>
      </c>
      <c r="CI450" s="535" t="str">
        <f t="shared" si="691"/>
        <v/>
      </c>
      <c r="CJ450" s="515" t="str">
        <f t="shared" si="692"/>
        <v/>
      </c>
      <c r="CK450" s="522" t="str">
        <f t="shared" si="693"/>
        <v/>
      </c>
      <c r="CL450" s="515" t="str">
        <f t="shared" si="694"/>
        <v/>
      </c>
      <c r="CM450" s="524" t="str">
        <f t="shared" si="695"/>
        <v/>
      </c>
      <c r="CN450" s="518" t="str">
        <f t="shared" si="696"/>
        <v/>
      </c>
      <c r="CO450" s="236" t="str">
        <f t="shared" si="697"/>
        <v/>
      </c>
      <c r="CP450" s="237" t="str">
        <f t="shared" si="698"/>
        <v/>
      </c>
      <c r="CQ450" s="494" t="str">
        <f t="shared" si="699"/>
        <v/>
      </c>
      <c r="CR450" s="493">
        <f t="shared" si="700"/>
        <v>0</v>
      </c>
      <c r="CS450" s="512" t="str">
        <f t="shared" si="701"/>
        <v/>
      </c>
      <c r="CT450" s="237" t="str">
        <f t="shared" si="702"/>
        <v/>
      </c>
      <c r="CU450" s="237" t="str">
        <f t="shared" si="703"/>
        <v/>
      </c>
      <c r="CV450" s="238">
        <f t="shared" si="704"/>
        <v>0</v>
      </c>
      <c r="CW450" s="236" t="str">
        <f t="shared" si="639"/>
        <v/>
      </c>
      <c r="CX450" s="237" t="str">
        <f t="shared" si="640"/>
        <v/>
      </c>
      <c r="CY450" s="494">
        <f t="shared" si="641"/>
        <v>0</v>
      </c>
      <c r="CZ450" s="493"/>
      <c r="DA450" s="236" t="str">
        <f t="shared" si="642"/>
        <v/>
      </c>
      <c r="DB450" s="237" t="str">
        <f t="shared" si="643"/>
        <v/>
      </c>
      <c r="DC450" s="494">
        <f t="shared" si="644"/>
        <v>0</v>
      </c>
      <c r="DD450" s="493"/>
      <c r="DE450" s="1335"/>
      <c r="DF450" s="1343">
        <f t="shared" si="645"/>
        <v>0</v>
      </c>
      <c r="DG450" s="528" t="str">
        <f t="shared" si="646"/>
        <v/>
      </c>
      <c r="DH450" s="494" t="str">
        <f t="shared" si="647"/>
        <v/>
      </c>
      <c r="DI450" s="53">
        <f t="shared" si="648"/>
        <v>0</v>
      </c>
      <c r="DJ450" s="432">
        <f t="shared" si="649"/>
        <v>0</v>
      </c>
      <c r="DK450" s="433">
        <f t="shared" si="705"/>
        <v>0</v>
      </c>
      <c r="DL450" s="53" t="str">
        <f t="shared" si="650"/>
        <v/>
      </c>
      <c r="DM450" s="105" t="str">
        <f t="shared" si="651"/>
        <v/>
      </c>
      <c r="DN450" s="104" t="str">
        <f t="shared" si="651"/>
        <v/>
      </c>
      <c r="DO450" s="434" t="str">
        <f t="shared" si="651"/>
        <v/>
      </c>
      <c r="DP450" s="672"/>
      <c r="DQ450" s="673"/>
      <c r="DR450" s="674"/>
      <c r="DS450" s="435">
        <f t="shared" si="706"/>
        <v>0</v>
      </c>
      <c r="DT450" s="228" t="str">
        <f t="shared" si="652"/>
        <v/>
      </c>
      <c r="DU450" s="236" t="str">
        <f t="shared" si="653"/>
        <v/>
      </c>
      <c r="DV450" s="237" t="str">
        <f t="shared" si="654"/>
        <v/>
      </c>
      <c r="DW450" s="237" t="str">
        <f t="shared" si="655"/>
        <v/>
      </c>
      <c r="DX450" s="238">
        <f t="shared" si="656"/>
        <v>0</v>
      </c>
      <c r="DY450" s="675"/>
      <c r="EA450" s="1363">
        <f t="shared" si="707"/>
        <v>0</v>
      </c>
      <c r="EB450" s="1363">
        <f t="shared" si="708"/>
        <v>0</v>
      </c>
      <c r="EC450" s="1363">
        <f t="shared" si="709"/>
        <v>0</v>
      </c>
      <c r="ED450" s="1363">
        <f t="shared" si="710"/>
        <v>0</v>
      </c>
      <c r="EE450" s="1363">
        <f t="shared" si="711"/>
        <v>0</v>
      </c>
      <c r="EF450" s="1363">
        <f t="shared" si="712"/>
        <v>0</v>
      </c>
      <c r="EG450" s="1363">
        <f t="shared" si="657"/>
        <v>0</v>
      </c>
    </row>
    <row r="451" spans="1:137" s="3" customFormat="1" ht="18" customHeight="1">
      <c r="A451" s="305" t="str">
        <f t="shared" si="631"/>
        <v/>
      </c>
      <c r="B451" s="174">
        <f t="shared" si="658"/>
        <v>0</v>
      </c>
      <c r="C451" s="1415" t="str">
        <f t="shared" si="632"/>
        <v>授業料</v>
      </c>
      <c r="D451" s="1415" t="str">
        <f t="shared" si="633"/>
        <v>入学金</v>
      </c>
      <c r="E451" s="174">
        <f t="shared" si="659"/>
        <v>0</v>
      </c>
      <c r="F451" s="305">
        <f t="shared" si="634"/>
        <v>0</v>
      </c>
      <c r="G451" s="475">
        <f t="shared" si="635"/>
        <v>434</v>
      </c>
      <c r="H451" s="430"/>
      <c r="I451" s="431"/>
      <c r="J451" s="658"/>
      <c r="K451" s="659"/>
      <c r="L451" s="659"/>
      <c r="M451" s="660"/>
      <c r="N451" s="661"/>
      <c r="O451" s="662"/>
      <c r="P451" s="658"/>
      <c r="Q451" s="659"/>
      <c r="R451" s="660"/>
      <c r="S451" s="663"/>
      <c r="T451" s="661"/>
      <c r="U451" s="664"/>
      <c r="V451" s="53" t="str">
        <f>IF(OR($R$5="",$T$5="",$J451="",$O451="",$U451=""),"",IF(ISERROR(VLOOKUP($C451,参照!$P$4:$V$112,5,FALSE)),0,VLOOKUP($C451,参照!$P$4:$V$112,5,FALSE)))</f>
        <v/>
      </c>
      <c r="W451" s="665"/>
      <c r="X451" s="54" t="str">
        <f>IF(OR($R$5="",$T$5="",$J451="",$O451="",$W451=""),"",IF(ISERROR(VLOOKUP($D451,参照!$P$4:$V$112,5,FALSE)),0,VLOOKUP($D451,参照!$P$4:$V$112,5,FALSE)))</f>
        <v/>
      </c>
      <c r="Y451" s="102"/>
      <c r="Z451" s="102"/>
      <c r="AA451" s="1177"/>
      <c r="AB451" s="227">
        <f t="shared" si="660"/>
        <v>0</v>
      </c>
      <c r="AC451" s="1122"/>
      <c r="AD451" s="352">
        <f t="shared" si="661"/>
        <v>0</v>
      </c>
      <c r="AE451" s="55"/>
      <c r="AF451" s="55" t="str">
        <f t="shared" si="662"/>
        <v/>
      </c>
      <c r="AG451" s="1124"/>
      <c r="AH451" s="760">
        <f t="shared" si="663"/>
        <v>0</v>
      </c>
      <c r="AI451" s="761">
        <f t="shared" si="664"/>
        <v>0</v>
      </c>
      <c r="AJ451" s="1126"/>
      <c r="AK451" s="1127"/>
      <c r="AL451" s="670"/>
      <c r="AM451" s="1127"/>
      <c r="AN451" s="670"/>
      <c r="AO451" s="1179"/>
      <c r="AP451" s="669"/>
      <c r="AQ451" s="1127"/>
      <c r="AR451" s="670"/>
      <c r="AS451" s="1127"/>
      <c r="AT451" s="670"/>
      <c r="AU451" s="1127"/>
      <c r="AV451" s="575" t="str">
        <f t="shared" si="665"/>
        <v>○</v>
      </c>
      <c r="AW451" s="576" t="str">
        <f t="shared" si="666"/>
        <v>○</v>
      </c>
      <c r="AX451" s="576" t="str">
        <f t="shared" si="667"/>
        <v>○</v>
      </c>
      <c r="AY451" s="576" t="str">
        <f t="shared" si="668"/>
        <v>○</v>
      </c>
      <c r="AZ451" s="576" t="str">
        <f t="shared" si="669"/>
        <v>○</v>
      </c>
      <c r="BA451" s="577" t="str">
        <f t="shared" si="670"/>
        <v>○</v>
      </c>
      <c r="BB451" s="578">
        <f t="shared" si="671"/>
        <v>0</v>
      </c>
      <c r="BC451" s="767">
        <f t="shared" si="672"/>
        <v>0</v>
      </c>
      <c r="BD451" s="768">
        <f t="shared" si="672"/>
        <v>0</v>
      </c>
      <c r="BE451" s="769">
        <f t="shared" si="672"/>
        <v>0</v>
      </c>
      <c r="BF451" s="587">
        <f t="shared" si="673"/>
        <v>0</v>
      </c>
      <c r="BG451" s="503">
        <f t="shared" si="674"/>
        <v>0</v>
      </c>
      <c r="BH451" s="504">
        <f t="shared" si="674"/>
        <v>0</v>
      </c>
      <c r="BI451" s="505">
        <f t="shared" si="674"/>
        <v>0</v>
      </c>
      <c r="BJ451" s="506">
        <f t="shared" si="675"/>
        <v>0</v>
      </c>
      <c r="BK451" s="236">
        <f t="array" ref="BK451">IF($BB451&gt;0,"ｴﾗｰ",SUM(IF($AJ451:$AO451=BK$15,IF($AJ$17:$AO$17="○",$AG451))))</f>
        <v>0</v>
      </c>
      <c r="BL451" s="237">
        <f t="array" ref="BL451">IF($BB451&gt;0,"ｴﾗｰ",SUM(IF($AJ451:$AO451=BL$15,IF($AJ$17:$AO$17="○",$AG451))))</f>
        <v>0</v>
      </c>
      <c r="BM451" s="488">
        <f t="array" ref="BM451">IF($BB451&gt;0,"ｴﾗｰ",SUM(IF($AJ451:$AO451=BM$15,IF($AJ$17:$AO$17="○",$AG451))))</f>
        <v>0</v>
      </c>
      <c r="BN451" s="493">
        <f t="shared" si="676"/>
        <v>0</v>
      </c>
      <c r="BO451" s="236">
        <f t="array" ref="BO451">IF($BB451&gt;0,"ｴﾗｰ",SUM(IF($AP451:$AU451=BO$15,IF($AP$17:$AU$17="○",$AG451))))</f>
        <v>0</v>
      </c>
      <c r="BP451" s="237">
        <f t="array" ref="BP451">IF($BB451&gt;0,"ｴﾗｰ",SUM(IF($AP451:$AU451=BP$15,IF($AP$17:$AU$17="○",$AG451))))</f>
        <v>0</v>
      </c>
      <c r="BQ451" s="494">
        <f t="array" ref="BQ451">IF($BB451&gt;0,"ｴﾗｰ",SUM(IF($AP451:$AU451=BQ$15,IF($AP$17:$AU$17="○",$AG451))))</f>
        <v>0</v>
      </c>
      <c r="BR451" s="490">
        <f t="shared" si="677"/>
        <v>0</v>
      </c>
      <c r="BS451" s="236" t="str">
        <f t="shared" si="636"/>
        <v/>
      </c>
      <c r="BT451" s="237" t="str">
        <f t="shared" si="637"/>
        <v/>
      </c>
      <c r="BU451" s="488" t="str">
        <f t="shared" si="638"/>
        <v/>
      </c>
      <c r="BV451" s="532">
        <f t="shared" si="678"/>
        <v>0</v>
      </c>
      <c r="BW451" s="512" t="str">
        <f t="shared" si="679"/>
        <v>ｴﾗｰ</v>
      </c>
      <c r="BX451" s="237" t="str">
        <f t="shared" si="680"/>
        <v>ｴﾗｰ</v>
      </c>
      <c r="BY451" s="494" t="str">
        <f t="shared" si="681"/>
        <v>ｴﾗｰ</v>
      </c>
      <c r="BZ451" s="628">
        <f t="shared" si="682"/>
        <v>0</v>
      </c>
      <c r="CA451" s="528" t="str">
        <f t="shared" si="683"/>
        <v/>
      </c>
      <c r="CB451" s="237" t="str">
        <f t="shared" si="684"/>
        <v/>
      </c>
      <c r="CC451" s="494" t="str">
        <f t="shared" si="685"/>
        <v/>
      </c>
      <c r="CD451" s="635">
        <f t="shared" si="686"/>
        <v>0</v>
      </c>
      <c r="CE451" s="528" t="str">
        <f t="shared" si="687"/>
        <v/>
      </c>
      <c r="CF451" s="237" t="str">
        <f t="shared" si="688"/>
        <v/>
      </c>
      <c r="CG451" s="494" t="str">
        <f t="shared" si="689"/>
        <v/>
      </c>
      <c r="CH451" s="635">
        <f t="shared" si="690"/>
        <v>0</v>
      </c>
      <c r="CI451" s="535" t="str">
        <f t="shared" si="691"/>
        <v/>
      </c>
      <c r="CJ451" s="515" t="str">
        <f t="shared" si="692"/>
        <v/>
      </c>
      <c r="CK451" s="522" t="str">
        <f t="shared" si="693"/>
        <v/>
      </c>
      <c r="CL451" s="515" t="str">
        <f t="shared" si="694"/>
        <v/>
      </c>
      <c r="CM451" s="524" t="str">
        <f t="shared" si="695"/>
        <v/>
      </c>
      <c r="CN451" s="518" t="str">
        <f t="shared" si="696"/>
        <v/>
      </c>
      <c r="CO451" s="236" t="str">
        <f t="shared" si="697"/>
        <v/>
      </c>
      <c r="CP451" s="237" t="str">
        <f t="shared" si="698"/>
        <v/>
      </c>
      <c r="CQ451" s="494" t="str">
        <f t="shared" si="699"/>
        <v/>
      </c>
      <c r="CR451" s="493">
        <f t="shared" si="700"/>
        <v>0</v>
      </c>
      <c r="CS451" s="512" t="str">
        <f t="shared" si="701"/>
        <v/>
      </c>
      <c r="CT451" s="237" t="str">
        <f t="shared" si="702"/>
        <v/>
      </c>
      <c r="CU451" s="237" t="str">
        <f t="shared" si="703"/>
        <v/>
      </c>
      <c r="CV451" s="238">
        <f t="shared" si="704"/>
        <v>0</v>
      </c>
      <c r="CW451" s="236" t="str">
        <f t="shared" si="639"/>
        <v/>
      </c>
      <c r="CX451" s="237" t="str">
        <f t="shared" si="640"/>
        <v/>
      </c>
      <c r="CY451" s="494">
        <f t="shared" si="641"/>
        <v>0</v>
      </c>
      <c r="CZ451" s="493"/>
      <c r="DA451" s="236" t="str">
        <f t="shared" si="642"/>
        <v/>
      </c>
      <c r="DB451" s="237" t="str">
        <f t="shared" si="643"/>
        <v/>
      </c>
      <c r="DC451" s="494">
        <f t="shared" si="644"/>
        <v>0</v>
      </c>
      <c r="DD451" s="493"/>
      <c r="DE451" s="1335"/>
      <c r="DF451" s="1343">
        <f t="shared" si="645"/>
        <v>0</v>
      </c>
      <c r="DG451" s="528" t="str">
        <f t="shared" si="646"/>
        <v/>
      </c>
      <c r="DH451" s="494" t="str">
        <f t="shared" si="647"/>
        <v/>
      </c>
      <c r="DI451" s="53">
        <f t="shared" si="648"/>
        <v>0</v>
      </c>
      <c r="DJ451" s="432">
        <f t="shared" si="649"/>
        <v>0</v>
      </c>
      <c r="DK451" s="433">
        <f t="shared" si="705"/>
        <v>0</v>
      </c>
      <c r="DL451" s="53" t="str">
        <f t="shared" si="650"/>
        <v/>
      </c>
      <c r="DM451" s="105" t="str">
        <f t="shared" si="651"/>
        <v/>
      </c>
      <c r="DN451" s="104" t="str">
        <f t="shared" si="651"/>
        <v/>
      </c>
      <c r="DO451" s="434" t="str">
        <f t="shared" si="651"/>
        <v/>
      </c>
      <c r="DP451" s="672"/>
      <c r="DQ451" s="673"/>
      <c r="DR451" s="674"/>
      <c r="DS451" s="435">
        <f t="shared" si="706"/>
        <v>0</v>
      </c>
      <c r="DT451" s="228" t="str">
        <f t="shared" si="652"/>
        <v/>
      </c>
      <c r="DU451" s="236" t="str">
        <f t="shared" si="653"/>
        <v/>
      </c>
      <c r="DV451" s="237" t="str">
        <f t="shared" si="654"/>
        <v/>
      </c>
      <c r="DW451" s="237" t="str">
        <f t="shared" si="655"/>
        <v/>
      </c>
      <c r="DX451" s="238">
        <f t="shared" si="656"/>
        <v>0</v>
      </c>
      <c r="DY451" s="675"/>
      <c r="EA451" s="1363">
        <f t="shared" si="707"/>
        <v>0</v>
      </c>
      <c r="EB451" s="1363">
        <f t="shared" si="708"/>
        <v>0</v>
      </c>
      <c r="EC451" s="1363">
        <f t="shared" si="709"/>
        <v>0</v>
      </c>
      <c r="ED451" s="1363">
        <f t="shared" si="710"/>
        <v>0</v>
      </c>
      <c r="EE451" s="1363">
        <f t="shared" si="711"/>
        <v>0</v>
      </c>
      <c r="EF451" s="1363">
        <f t="shared" si="712"/>
        <v>0</v>
      </c>
      <c r="EG451" s="1363">
        <f t="shared" si="657"/>
        <v>0</v>
      </c>
    </row>
    <row r="452" spans="1:137" s="3" customFormat="1" ht="18" customHeight="1">
      <c r="A452" s="305" t="str">
        <f t="shared" si="631"/>
        <v/>
      </c>
      <c r="B452" s="174">
        <f t="shared" si="658"/>
        <v>0</v>
      </c>
      <c r="C452" s="1415" t="str">
        <f t="shared" si="632"/>
        <v>授業料</v>
      </c>
      <c r="D452" s="1415" t="str">
        <f t="shared" si="633"/>
        <v>入学金</v>
      </c>
      <c r="E452" s="174">
        <f t="shared" si="659"/>
        <v>0</v>
      </c>
      <c r="F452" s="305">
        <f t="shared" si="634"/>
        <v>0</v>
      </c>
      <c r="G452" s="475">
        <f t="shared" si="635"/>
        <v>435</v>
      </c>
      <c r="H452" s="430"/>
      <c r="I452" s="431"/>
      <c r="J452" s="658"/>
      <c r="K452" s="659"/>
      <c r="L452" s="659"/>
      <c r="M452" s="660"/>
      <c r="N452" s="661"/>
      <c r="O452" s="662"/>
      <c r="P452" s="658"/>
      <c r="Q452" s="659"/>
      <c r="R452" s="660"/>
      <c r="S452" s="663"/>
      <c r="T452" s="661"/>
      <c r="U452" s="664"/>
      <c r="V452" s="53" t="str">
        <f>IF(OR($R$5="",$T$5="",$J452="",$O452="",$U452=""),"",IF(ISERROR(VLOOKUP($C452,参照!$P$4:$V$112,5,FALSE)),0,VLOOKUP($C452,参照!$P$4:$V$112,5,FALSE)))</f>
        <v/>
      </c>
      <c r="W452" s="665"/>
      <c r="X452" s="54" t="str">
        <f>IF(OR($R$5="",$T$5="",$J452="",$O452="",$W452=""),"",IF(ISERROR(VLOOKUP($D452,参照!$P$4:$V$112,5,FALSE)),0,VLOOKUP($D452,参照!$P$4:$V$112,5,FALSE)))</f>
        <v/>
      </c>
      <c r="Y452" s="102"/>
      <c r="Z452" s="102"/>
      <c r="AA452" s="1177"/>
      <c r="AB452" s="227">
        <f t="shared" si="660"/>
        <v>0</v>
      </c>
      <c r="AC452" s="1122"/>
      <c r="AD452" s="352">
        <f t="shared" si="661"/>
        <v>0</v>
      </c>
      <c r="AE452" s="55"/>
      <c r="AF452" s="55" t="str">
        <f t="shared" si="662"/>
        <v/>
      </c>
      <c r="AG452" s="1124"/>
      <c r="AH452" s="760">
        <f t="shared" si="663"/>
        <v>0</v>
      </c>
      <c r="AI452" s="761">
        <f t="shared" si="664"/>
        <v>0</v>
      </c>
      <c r="AJ452" s="1126"/>
      <c r="AK452" s="1127"/>
      <c r="AL452" s="670"/>
      <c r="AM452" s="1127"/>
      <c r="AN452" s="670"/>
      <c r="AO452" s="1179"/>
      <c r="AP452" s="669"/>
      <c r="AQ452" s="1127"/>
      <c r="AR452" s="670"/>
      <c r="AS452" s="1127"/>
      <c r="AT452" s="670"/>
      <c r="AU452" s="1127"/>
      <c r="AV452" s="575" t="str">
        <f t="shared" si="665"/>
        <v>○</v>
      </c>
      <c r="AW452" s="576" t="str">
        <f t="shared" si="666"/>
        <v>○</v>
      </c>
      <c r="AX452" s="576" t="str">
        <f t="shared" si="667"/>
        <v>○</v>
      </c>
      <c r="AY452" s="576" t="str">
        <f t="shared" si="668"/>
        <v>○</v>
      </c>
      <c r="AZ452" s="576" t="str">
        <f t="shared" si="669"/>
        <v>○</v>
      </c>
      <c r="BA452" s="577" t="str">
        <f t="shared" si="670"/>
        <v>○</v>
      </c>
      <c r="BB452" s="578">
        <f t="shared" si="671"/>
        <v>0</v>
      </c>
      <c r="BC452" s="767">
        <f t="shared" si="672"/>
        <v>0</v>
      </c>
      <c r="BD452" s="768">
        <f t="shared" si="672"/>
        <v>0</v>
      </c>
      <c r="BE452" s="769">
        <f t="shared" si="672"/>
        <v>0</v>
      </c>
      <c r="BF452" s="587">
        <f t="shared" si="673"/>
        <v>0</v>
      </c>
      <c r="BG452" s="503">
        <f t="shared" si="674"/>
        <v>0</v>
      </c>
      <c r="BH452" s="504">
        <f t="shared" si="674"/>
        <v>0</v>
      </c>
      <c r="BI452" s="505">
        <f t="shared" si="674"/>
        <v>0</v>
      </c>
      <c r="BJ452" s="506">
        <f t="shared" si="675"/>
        <v>0</v>
      </c>
      <c r="BK452" s="236">
        <f t="array" ref="BK452">IF($BB452&gt;0,"ｴﾗｰ",SUM(IF($AJ452:$AO452=BK$15,IF($AJ$17:$AO$17="○",$AG452))))</f>
        <v>0</v>
      </c>
      <c r="BL452" s="237">
        <f t="array" ref="BL452">IF($BB452&gt;0,"ｴﾗｰ",SUM(IF($AJ452:$AO452=BL$15,IF($AJ$17:$AO$17="○",$AG452))))</f>
        <v>0</v>
      </c>
      <c r="BM452" s="488">
        <f t="array" ref="BM452">IF($BB452&gt;0,"ｴﾗｰ",SUM(IF($AJ452:$AO452=BM$15,IF($AJ$17:$AO$17="○",$AG452))))</f>
        <v>0</v>
      </c>
      <c r="BN452" s="493">
        <f t="shared" si="676"/>
        <v>0</v>
      </c>
      <c r="BO452" s="236">
        <f t="array" ref="BO452">IF($BB452&gt;0,"ｴﾗｰ",SUM(IF($AP452:$AU452=BO$15,IF($AP$17:$AU$17="○",$AG452))))</f>
        <v>0</v>
      </c>
      <c r="BP452" s="237">
        <f t="array" ref="BP452">IF($BB452&gt;0,"ｴﾗｰ",SUM(IF($AP452:$AU452=BP$15,IF($AP$17:$AU$17="○",$AG452))))</f>
        <v>0</v>
      </c>
      <c r="BQ452" s="494">
        <f t="array" ref="BQ452">IF($BB452&gt;0,"ｴﾗｰ",SUM(IF($AP452:$AU452=BQ$15,IF($AP$17:$AU$17="○",$AG452))))</f>
        <v>0</v>
      </c>
      <c r="BR452" s="490">
        <f t="shared" si="677"/>
        <v>0</v>
      </c>
      <c r="BS452" s="236" t="str">
        <f t="shared" si="636"/>
        <v/>
      </c>
      <c r="BT452" s="237" t="str">
        <f t="shared" si="637"/>
        <v/>
      </c>
      <c r="BU452" s="488" t="str">
        <f t="shared" si="638"/>
        <v/>
      </c>
      <c r="BV452" s="532">
        <f t="shared" si="678"/>
        <v>0</v>
      </c>
      <c r="BW452" s="512" t="str">
        <f t="shared" si="679"/>
        <v>ｴﾗｰ</v>
      </c>
      <c r="BX452" s="237" t="str">
        <f t="shared" si="680"/>
        <v>ｴﾗｰ</v>
      </c>
      <c r="BY452" s="494" t="str">
        <f t="shared" si="681"/>
        <v>ｴﾗｰ</v>
      </c>
      <c r="BZ452" s="628">
        <f t="shared" si="682"/>
        <v>0</v>
      </c>
      <c r="CA452" s="528" t="str">
        <f t="shared" si="683"/>
        <v/>
      </c>
      <c r="CB452" s="237" t="str">
        <f t="shared" si="684"/>
        <v/>
      </c>
      <c r="CC452" s="494" t="str">
        <f t="shared" si="685"/>
        <v/>
      </c>
      <c r="CD452" s="635">
        <f t="shared" si="686"/>
        <v>0</v>
      </c>
      <c r="CE452" s="528" t="str">
        <f t="shared" si="687"/>
        <v/>
      </c>
      <c r="CF452" s="237" t="str">
        <f t="shared" si="688"/>
        <v/>
      </c>
      <c r="CG452" s="494" t="str">
        <f t="shared" si="689"/>
        <v/>
      </c>
      <c r="CH452" s="635">
        <f t="shared" si="690"/>
        <v>0</v>
      </c>
      <c r="CI452" s="535" t="str">
        <f t="shared" si="691"/>
        <v/>
      </c>
      <c r="CJ452" s="515" t="str">
        <f t="shared" si="692"/>
        <v/>
      </c>
      <c r="CK452" s="522" t="str">
        <f t="shared" si="693"/>
        <v/>
      </c>
      <c r="CL452" s="515" t="str">
        <f t="shared" si="694"/>
        <v/>
      </c>
      <c r="CM452" s="524" t="str">
        <f t="shared" si="695"/>
        <v/>
      </c>
      <c r="CN452" s="518" t="str">
        <f t="shared" si="696"/>
        <v/>
      </c>
      <c r="CO452" s="236" t="str">
        <f t="shared" si="697"/>
        <v/>
      </c>
      <c r="CP452" s="237" t="str">
        <f t="shared" si="698"/>
        <v/>
      </c>
      <c r="CQ452" s="494" t="str">
        <f t="shared" si="699"/>
        <v/>
      </c>
      <c r="CR452" s="493">
        <f t="shared" si="700"/>
        <v>0</v>
      </c>
      <c r="CS452" s="512" t="str">
        <f t="shared" si="701"/>
        <v/>
      </c>
      <c r="CT452" s="237" t="str">
        <f t="shared" si="702"/>
        <v/>
      </c>
      <c r="CU452" s="237" t="str">
        <f t="shared" si="703"/>
        <v/>
      </c>
      <c r="CV452" s="238">
        <f t="shared" si="704"/>
        <v>0</v>
      </c>
      <c r="CW452" s="236" t="str">
        <f t="shared" si="639"/>
        <v/>
      </c>
      <c r="CX452" s="237" t="str">
        <f t="shared" si="640"/>
        <v/>
      </c>
      <c r="CY452" s="494">
        <f t="shared" si="641"/>
        <v>0</v>
      </c>
      <c r="CZ452" s="493"/>
      <c r="DA452" s="236" t="str">
        <f t="shared" si="642"/>
        <v/>
      </c>
      <c r="DB452" s="237" t="str">
        <f t="shared" si="643"/>
        <v/>
      </c>
      <c r="DC452" s="494">
        <f t="shared" si="644"/>
        <v>0</v>
      </c>
      <c r="DD452" s="493"/>
      <c r="DE452" s="1335"/>
      <c r="DF452" s="1343">
        <f t="shared" si="645"/>
        <v>0</v>
      </c>
      <c r="DG452" s="528" t="str">
        <f t="shared" si="646"/>
        <v/>
      </c>
      <c r="DH452" s="494" t="str">
        <f t="shared" si="647"/>
        <v/>
      </c>
      <c r="DI452" s="53">
        <f t="shared" si="648"/>
        <v>0</v>
      </c>
      <c r="DJ452" s="432">
        <f t="shared" si="649"/>
        <v>0</v>
      </c>
      <c r="DK452" s="433">
        <f t="shared" si="705"/>
        <v>0</v>
      </c>
      <c r="DL452" s="53" t="str">
        <f t="shared" si="650"/>
        <v/>
      </c>
      <c r="DM452" s="105" t="str">
        <f t="shared" si="651"/>
        <v/>
      </c>
      <c r="DN452" s="104" t="str">
        <f t="shared" si="651"/>
        <v/>
      </c>
      <c r="DO452" s="434" t="str">
        <f t="shared" si="651"/>
        <v/>
      </c>
      <c r="DP452" s="672"/>
      <c r="DQ452" s="673"/>
      <c r="DR452" s="674"/>
      <c r="DS452" s="435">
        <f t="shared" si="706"/>
        <v>0</v>
      </c>
      <c r="DT452" s="228" t="str">
        <f t="shared" si="652"/>
        <v/>
      </c>
      <c r="DU452" s="236" t="str">
        <f t="shared" si="653"/>
        <v/>
      </c>
      <c r="DV452" s="237" t="str">
        <f t="shared" si="654"/>
        <v/>
      </c>
      <c r="DW452" s="237" t="str">
        <f t="shared" si="655"/>
        <v/>
      </c>
      <c r="DX452" s="238">
        <f t="shared" si="656"/>
        <v>0</v>
      </c>
      <c r="DY452" s="675"/>
      <c r="EA452" s="1363">
        <f t="shared" si="707"/>
        <v>0</v>
      </c>
      <c r="EB452" s="1363">
        <f t="shared" si="708"/>
        <v>0</v>
      </c>
      <c r="EC452" s="1363">
        <f t="shared" si="709"/>
        <v>0</v>
      </c>
      <c r="ED452" s="1363">
        <f t="shared" si="710"/>
        <v>0</v>
      </c>
      <c r="EE452" s="1363">
        <f t="shared" si="711"/>
        <v>0</v>
      </c>
      <c r="EF452" s="1363">
        <f t="shared" si="712"/>
        <v>0</v>
      </c>
      <c r="EG452" s="1363">
        <f t="shared" si="657"/>
        <v>0</v>
      </c>
    </row>
    <row r="453" spans="1:137" s="3" customFormat="1" ht="18" customHeight="1">
      <c r="A453" s="305" t="str">
        <f t="shared" si="631"/>
        <v/>
      </c>
      <c r="B453" s="174">
        <f t="shared" si="658"/>
        <v>0</v>
      </c>
      <c r="C453" s="1415" t="str">
        <f t="shared" si="632"/>
        <v>授業料</v>
      </c>
      <c r="D453" s="1415" t="str">
        <f t="shared" si="633"/>
        <v>入学金</v>
      </c>
      <c r="E453" s="174">
        <f t="shared" si="659"/>
        <v>0</v>
      </c>
      <c r="F453" s="305">
        <f t="shared" si="634"/>
        <v>0</v>
      </c>
      <c r="G453" s="475">
        <f t="shared" si="635"/>
        <v>436</v>
      </c>
      <c r="H453" s="430"/>
      <c r="I453" s="431"/>
      <c r="J453" s="658"/>
      <c r="K453" s="659"/>
      <c r="L453" s="659"/>
      <c r="M453" s="660"/>
      <c r="N453" s="661"/>
      <c r="O453" s="662"/>
      <c r="P453" s="658"/>
      <c r="Q453" s="659"/>
      <c r="R453" s="660"/>
      <c r="S453" s="663"/>
      <c r="T453" s="661"/>
      <c r="U453" s="664"/>
      <c r="V453" s="53" t="str">
        <f>IF(OR($R$5="",$T$5="",$J453="",$O453="",$U453=""),"",IF(ISERROR(VLOOKUP($C453,参照!$P$4:$V$112,5,FALSE)),0,VLOOKUP($C453,参照!$P$4:$V$112,5,FALSE)))</f>
        <v/>
      </c>
      <c r="W453" s="665"/>
      <c r="X453" s="54" t="str">
        <f>IF(OR($R$5="",$T$5="",$J453="",$O453="",$W453=""),"",IF(ISERROR(VLOOKUP($D453,参照!$P$4:$V$112,5,FALSE)),0,VLOOKUP($D453,参照!$P$4:$V$112,5,FALSE)))</f>
        <v/>
      </c>
      <c r="Y453" s="102"/>
      <c r="Z453" s="102"/>
      <c r="AA453" s="1177"/>
      <c r="AB453" s="227">
        <f t="shared" si="660"/>
        <v>0</v>
      </c>
      <c r="AC453" s="1122"/>
      <c r="AD453" s="352">
        <f t="shared" si="661"/>
        <v>0</v>
      </c>
      <c r="AE453" s="55"/>
      <c r="AF453" s="55" t="str">
        <f t="shared" si="662"/>
        <v/>
      </c>
      <c r="AG453" s="1124"/>
      <c r="AH453" s="760">
        <f t="shared" si="663"/>
        <v>0</v>
      </c>
      <c r="AI453" s="761">
        <f t="shared" si="664"/>
        <v>0</v>
      </c>
      <c r="AJ453" s="1126"/>
      <c r="AK453" s="1127"/>
      <c r="AL453" s="670"/>
      <c r="AM453" s="1127"/>
      <c r="AN453" s="670"/>
      <c r="AO453" s="1179"/>
      <c r="AP453" s="669"/>
      <c r="AQ453" s="1127"/>
      <c r="AR453" s="670"/>
      <c r="AS453" s="1127"/>
      <c r="AT453" s="670"/>
      <c r="AU453" s="1127"/>
      <c r="AV453" s="575" t="str">
        <f t="shared" si="665"/>
        <v>○</v>
      </c>
      <c r="AW453" s="576" t="str">
        <f t="shared" si="666"/>
        <v>○</v>
      </c>
      <c r="AX453" s="576" t="str">
        <f t="shared" si="667"/>
        <v>○</v>
      </c>
      <c r="AY453" s="576" t="str">
        <f t="shared" si="668"/>
        <v>○</v>
      </c>
      <c r="AZ453" s="576" t="str">
        <f t="shared" si="669"/>
        <v>○</v>
      </c>
      <c r="BA453" s="577" t="str">
        <f t="shared" si="670"/>
        <v>○</v>
      </c>
      <c r="BB453" s="578">
        <f t="shared" si="671"/>
        <v>0</v>
      </c>
      <c r="BC453" s="767">
        <f t="shared" si="672"/>
        <v>0</v>
      </c>
      <c r="BD453" s="768">
        <f t="shared" si="672"/>
        <v>0</v>
      </c>
      <c r="BE453" s="769">
        <f t="shared" si="672"/>
        <v>0</v>
      </c>
      <c r="BF453" s="587">
        <f t="shared" si="673"/>
        <v>0</v>
      </c>
      <c r="BG453" s="503">
        <f t="shared" si="674"/>
        <v>0</v>
      </c>
      <c r="BH453" s="504">
        <f t="shared" si="674"/>
        <v>0</v>
      </c>
      <c r="BI453" s="505">
        <f t="shared" si="674"/>
        <v>0</v>
      </c>
      <c r="BJ453" s="506">
        <f t="shared" si="675"/>
        <v>0</v>
      </c>
      <c r="BK453" s="236">
        <f t="array" ref="BK453">IF($BB453&gt;0,"ｴﾗｰ",SUM(IF($AJ453:$AO453=BK$15,IF($AJ$17:$AO$17="○",$AG453))))</f>
        <v>0</v>
      </c>
      <c r="BL453" s="237">
        <f t="array" ref="BL453">IF($BB453&gt;0,"ｴﾗｰ",SUM(IF($AJ453:$AO453=BL$15,IF($AJ$17:$AO$17="○",$AG453))))</f>
        <v>0</v>
      </c>
      <c r="BM453" s="488">
        <f t="array" ref="BM453">IF($BB453&gt;0,"ｴﾗｰ",SUM(IF($AJ453:$AO453=BM$15,IF($AJ$17:$AO$17="○",$AG453))))</f>
        <v>0</v>
      </c>
      <c r="BN453" s="493">
        <f t="shared" si="676"/>
        <v>0</v>
      </c>
      <c r="BO453" s="236">
        <f t="array" ref="BO453">IF($BB453&gt;0,"ｴﾗｰ",SUM(IF($AP453:$AU453=BO$15,IF($AP$17:$AU$17="○",$AG453))))</f>
        <v>0</v>
      </c>
      <c r="BP453" s="237">
        <f t="array" ref="BP453">IF($BB453&gt;0,"ｴﾗｰ",SUM(IF($AP453:$AU453=BP$15,IF($AP$17:$AU$17="○",$AG453))))</f>
        <v>0</v>
      </c>
      <c r="BQ453" s="494">
        <f t="array" ref="BQ453">IF($BB453&gt;0,"ｴﾗｰ",SUM(IF($AP453:$AU453=BQ$15,IF($AP$17:$AU$17="○",$AG453))))</f>
        <v>0</v>
      </c>
      <c r="BR453" s="490">
        <f t="shared" si="677"/>
        <v>0</v>
      </c>
      <c r="BS453" s="236" t="str">
        <f t="shared" si="636"/>
        <v/>
      </c>
      <c r="BT453" s="237" t="str">
        <f t="shared" si="637"/>
        <v/>
      </c>
      <c r="BU453" s="488" t="str">
        <f t="shared" si="638"/>
        <v/>
      </c>
      <c r="BV453" s="532">
        <f t="shared" si="678"/>
        <v>0</v>
      </c>
      <c r="BW453" s="512" t="str">
        <f t="shared" si="679"/>
        <v>ｴﾗｰ</v>
      </c>
      <c r="BX453" s="237" t="str">
        <f t="shared" si="680"/>
        <v>ｴﾗｰ</v>
      </c>
      <c r="BY453" s="494" t="str">
        <f t="shared" si="681"/>
        <v>ｴﾗｰ</v>
      </c>
      <c r="BZ453" s="628">
        <f t="shared" si="682"/>
        <v>0</v>
      </c>
      <c r="CA453" s="528" t="str">
        <f t="shared" si="683"/>
        <v/>
      </c>
      <c r="CB453" s="237" t="str">
        <f t="shared" si="684"/>
        <v/>
      </c>
      <c r="CC453" s="494" t="str">
        <f t="shared" si="685"/>
        <v/>
      </c>
      <c r="CD453" s="635">
        <f t="shared" si="686"/>
        <v>0</v>
      </c>
      <c r="CE453" s="528" t="str">
        <f t="shared" si="687"/>
        <v/>
      </c>
      <c r="CF453" s="237" t="str">
        <f t="shared" si="688"/>
        <v/>
      </c>
      <c r="CG453" s="494" t="str">
        <f t="shared" si="689"/>
        <v/>
      </c>
      <c r="CH453" s="635">
        <f t="shared" si="690"/>
        <v>0</v>
      </c>
      <c r="CI453" s="535" t="str">
        <f t="shared" si="691"/>
        <v/>
      </c>
      <c r="CJ453" s="515" t="str">
        <f t="shared" si="692"/>
        <v/>
      </c>
      <c r="CK453" s="522" t="str">
        <f t="shared" si="693"/>
        <v/>
      </c>
      <c r="CL453" s="515" t="str">
        <f t="shared" si="694"/>
        <v/>
      </c>
      <c r="CM453" s="524" t="str">
        <f t="shared" si="695"/>
        <v/>
      </c>
      <c r="CN453" s="518" t="str">
        <f t="shared" si="696"/>
        <v/>
      </c>
      <c r="CO453" s="236" t="str">
        <f t="shared" si="697"/>
        <v/>
      </c>
      <c r="CP453" s="237" t="str">
        <f t="shared" si="698"/>
        <v/>
      </c>
      <c r="CQ453" s="494" t="str">
        <f t="shared" si="699"/>
        <v/>
      </c>
      <c r="CR453" s="493">
        <f t="shared" si="700"/>
        <v>0</v>
      </c>
      <c r="CS453" s="512" t="str">
        <f t="shared" si="701"/>
        <v/>
      </c>
      <c r="CT453" s="237" t="str">
        <f t="shared" si="702"/>
        <v/>
      </c>
      <c r="CU453" s="237" t="str">
        <f t="shared" si="703"/>
        <v/>
      </c>
      <c r="CV453" s="238">
        <f t="shared" si="704"/>
        <v>0</v>
      </c>
      <c r="CW453" s="236" t="str">
        <f t="shared" si="639"/>
        <v/>
      </c>
      <c r="CX453" s="237" t="str">
        <f t="shared" si="640"/>
        <v/>
      </c>
      <c r="CY453" s="494">
        <f t="shared" si="641"/>
        <v>0</v>
      </c>
      <c r="CZ453" s="493"/>
      <c r="DA453" s="236" t="str">
        <f t="shared" si="642"/>
        <v/>
      </c>
      <c r="DB453" s="237" t="str">
        <f t="shared" si="643"/>
        <v/>
      </c>
      <c r="DC453" s="494">
        <f t="shared" si="644"/>
        <v>0</v>
      </c>
      <c r="DD453" s="493"/>
      <c r="DE453" s="1335"/>
      <c r="DF453" s="1343">
        <f t="shared" si="645"/>
        <v>0</v>
      </c>
      <c r="DG453" s="528" t="str">
        <f t="shared" si="646"/>
        <v/>
      </c>
      <c r="DH453" s="494" t="str">
        <f t="shared" si="647"/>
        <v/>
      </c>
      <c r="DI453" s="53">
        <f t="shared" si="648"/>
        <v>0</v>
      </c>
      <c r="DJ453" s="432">
        <f t="shared" si="649"/>
        <v>0</v>
      </c>
      <c r="DK453" s="433">
        <f t="shared" si="705"/>
        <v>0</v>
      </c>
      <c r="DL453" s="53" t="str">
        <f t="shared" si="650"/>
        <v/>
      </c>
      <c r="DM453" s="105" t="str">
        <f t="shared" si="651"/>
        <v/>
      </c>
      <c r="DN453" s="104" t="str">
        <f t="shared" si="651"/>
        <v/>
      </c>
      <c r="DO453" s="434" t="str">
        <f t="shared" si="651"/>
        <v/>
      </c>
      <c r="DP453" s="672"/>
      <c r="DQ453" s="673"/>
      <c r="DR453" s="674"/>
      <c r="DS453" s="435">
        <f t="shared" si="706"/>
        <v>0</v>
      </c>
      <c r="DT453" s="228" t="str">
        <f t="shared" si="652"/>
        <v/>
      </c>
      <c r="DU453" s="236" t="str">
        <f t="shared" si="653"/>
        <v/>
      </c>
      <c r="DV453" s="237" t="str">
        <f t="shared" si="654"/>
        <v/>
      </c>
      <c r="DW453" s="237" t="str">
        <f t="shared" si="655"/>
        <v/>
      </c>
      <c r="DX453" s="238">
        <f t="shared" si="656"/>
        <v>0</v>
      </c>
      <c r="DY453" s="675"/>
      <c r="EA453" s="1363">
        <f t="shared" si="707"/>
        <v>0</v>
      </c>
      <c r="EB453" s="1363">
        <f t="shared" si="708"/>
        <v>0</v>
      </c>
      <c r="EC453" s="1363">
        <f t="shared" si="709"/>
        <v>0</v>
      </c>
      <c r="ED453" s="1363">
        <f t="shared" si="710"/>
        <v>0</v>
      </c>
      <c r="EE453" s="1363">
        <f t="shared" si="711"/>
        <v>0</v>
      </c>
      <c r="EF453" s="1363">
        <f t="shared" si="712"/>
        <v>0</v>
      </c>
      <c r="EG453" s="1363">
        <f t="shared" si="657"/>
        <v>0</v>
      </c>
    </row>
    <row r="454" spans="1:137" s="3" customFormat="1" ht="18" customHeight="1">
      <c r="A454" s="305" t="str">
        <f t="shared" si="631"/>
        <v/>
      </c>
      <c r="B454" s="174">
        <f t="shared" si="658"/>
        <v>0</v>
      </c>
      <c r="C454" s="1415" t="str">
        <f t="shared" si="632"/>
        <v>授業料</v>
      </c>
      <c r="D454" s="1415" t="str">
        <f t="shared" si="633"/>
        <v>入学金</v>
      </c>
      <c r="E454" s="174">
        <f t="shared" si="659"/>
        <v>0</v>
      </c>
      <c r="F454" s="305">
        <f t="shared" si="634"/>
        <v>0</v>
      </c>
      <c r="G454" s="475">
        <f t="shared" si="635"/>
        <v>437</v>
      </c>
      <c r="H454" s="430"/>
      <c r="I454" s="431"/>
      <c r="J454" s="658"/>
      <c r="K454" s="659"/>
      <c r="L454" s="659"/>
      <c r="M454" s="660"/>
      <c r="N454" s="661"/>
      <c r="O454" s="662"/>
      <c r="P454" s="658"/>
      <c r="Q454" s="659"/>
      <c r="R454" s="660"/>
      <c r="S454" s="663"/>
      <c r="T454" s="661"/>
      <c r="U454" s="664"/>
      <c r="V454" s="53" t="str">
        <f>IF(OR($R$5="",$T$5="",$J454="",$O454="",$U454=""),"",IF(ISERROR(VLOOKUP($C454,参照!$P$4:$V$112,5,FALSE)),0,VLOOKUP($C454,参照!$P$4:$V$112,5,FALSE)))</f>
        <v/>
      </c>
      <c r="W454" s="665"/>
      <c r="X454" s="54" t="str">
        <f>IF(OR($R$5="",$T$5="",$J454="",$O454="",$W454=""),"",IF(ISERROR(VLOOKUP($D454,参照!$P$4:$V$112,5,FALSE)),0,VLOOKUP($D454,参照!$P$4:$V$112,5,FALSE)))</f>
        <v/>
      </c>
      <c r="Y454" s="102"/>
      <c r="Z454" s="102"/>
      <c r="AA454" s="1177"/>
      <c r="AB454" s="227">
        <f t="shared" si="660"/>
        <v>0</v>
      </c>
      <c r="AC454" s="1122"/>
      <c r="AD454" s="352">
        <f t="shared" si="661"/>
        <v>0</v>
      </c>
      <c r="AE454" s="55"/>
      <c r="AF454" s="55" t="str">
        <f t="shared" si="662"/>
        <v/>
      </c>
      <c r="AG454" s="1124"/>
      <c r="AH454" s="760">
        <f t="shared" si="663"/>
        <v>0</v>
      </c>
      <c r="AI454" s="761">
        <f t="shared" si="664"/>
        <v>0</v>
      </c>
      <c r="AJ454" s="1126"/>
      <c r="AK454" s="1127"/>
      <c r="AL454" s="670"/>
      <c r="AM454" s="1127"/>
      <c r="AN454" s="670"/>
      <c r="AO454" s="1179"/>
      <c r="AP454" s="669"/>
      <c r="AQ454" s="1127"/>
      <c r="AR454" s="670"/>
      <c r="AS454" s="1127"/>
      <c r="AT454" s="670"/>
      <c r="AU454" s="1127"/>
      <c r="AV454" s="575" t="str">
        <f t="shared" si="665"/>
        <v>○</v>
      </c>
      <c r="AW454" s="576" t="str">
        <f t="shared" si="666"/>
        <v>○</v>
      </c>
      <c r="AX454" s="576" t="str">
        <f t="shared" si="667"/>
        <v>○</v>
      </c>
      <c r="AY454" s="576" t="str">
        <f t="shared" si="668"/>
        <v>○</v>
      </c>
      <c r="AZ454" s="576" t="str">
        <f t="shared" si="669"/>
        <v>○</v>
      </c>
      <c r="BA454" s="577" t="str">
        <f t="shared" si="670"/>
        <v>○</v>
      </c>
      <c r="BB454" s="578">
        <f t="shared" si="671"/>
        <v>0</v>
      </c>
      <c r="BC454" s="767">
        <f t="shared" si="672"/>
        <v>0</v>
      </c>
      <c r="BD454" s="768">
        <f t="shared" si="672"/>
        <v>0</v>
      </c>
      <c r="BE454" s="769">
        <f t="shared" si="672"/>
        <v>0</v>
      </c>
      <c r="BF454" s="587">
        <f t="shared" si="673"/>
        <v>0</v>
      </c>
      <c r="BG454" s="503">
        <f t="shared" si="674"/>
        <v>0</v>
      </c>
      <c r="BH454" s="504">
        <f t="shared" si="674"/>
        <v>0</v>
      </c>
      <c r="BI454" s="505">
        <f t="shared" si="674"/>
        <v>0</v>
      </c>
      <c r="BJ454" s="506">
        <f t="shared" si="675"/>
        <v>0</v>
      </c>
      <c r="BK454" s="236">
        <f t="array" ref="BK454">IF($BB454&gt;0,"ｴﾗｰ",SUM(IF($AJ454:$AO454=BK$15,IF($AJ$17:$AO$17="○",$AG454))))</f>
        <v>0</v>
      </c>
      <c r="BL454" s="237">
        <f t="array" ref="BL454">IF($BB454&gt;0,"ｴﾗｰ",SUM(IF($AJ454:$AO454=BL$15,IF($AJ$17:$AO$17="○",$AG454))))</f>
        <v>0</v>
      </c>
      <c r="BM454" s="488">
        <f t="array" ref="BM454">IF($BB454&gt;0,"ｴﾗｰ",SUM(IF($AJ454:$AO454=BM$15,IF($AJ$17:$AO$17="○",$AG454))))</f>
        <v>0</v>
      </c>
      <c r="BN454" s="493">
        <f t="shared" si="676"/>
        <v>0</v>
      </c>
      <c r="BO454" s="236">
        <f t="array" ref="BO454">IF($BB454&gt;0,"ｴﾗｰ",SUM(IF($AP454:$AU454=BO$15,IF($AP$17:$AU$17="○",$AG454))))</f>
        <v>0</v>
      </c>
      <c r="BP454" s="237">
        <f t="array" ref="BP454">IF($BB454&gt;0,"ｴﾗｰ",SUM(IF($AP454:$AU454=BP$15,IF($AP$17:$AU$17="○",$AG454))))</f>
        <v>0</v>
      </c>
      <c r="BQ454" s="494">
        <f t="array" ref="BQ454">IF($BB454&gt;0,"ｴﾗｰ",SUM(IF($AP454:$AU454=BQ$15,IF($AP$17:$AU$17="○",$AG454))))</f>
        <v>0</v>
      </c>
      <c r="BR454" s="490">
        <f t="shared" si="677"/>
        <v>0</v>
      </c>
      <c r="BS454" s="236" t="str">
        <f t="shared" si="636"/>
        <v/>
      </c>
      <c r="BT454" s="237" t="str">
        <f t="shared" si="637"/>
        <v/>
      </c>
      <c r="BU454" s="488" t="str">
        <f t="shared" si="638"/>
        <v/>
      </c>
      <c r="BV454" s="532">
        <f t="shared" si="678"/>
        <v>0</v>
      </c>
      <c r="BW454" s="512" t="str">
        <f t="shared" si="679"/>
        <v>ｴﾗｰ</v>
      </c>
      <c r="BX454" s="237" t="str">
        <f t="shared" si="680"/>
        <v>ｴﾗｰ</v>
      </c>
      <c r="BY454" s="494" t="str">
        <f t="shared" si="681"/>
        <v>ｴﾗｰ</v>
      </c>
      <c r="BZ454" s="628">
        <f t="shared" si="682"/>
        <v>0</v>
      </c>
      <c r="CA454" s="528" t="str">
        <f t="shared" si="683"/>
        <v/>
      </c>
      <c r="CB454" s="237" t="str">
        <f t="shared" si="684"/>
        <v/>
      </c>
      <c r="CC454" s="494" t="str">
        <f t="shared" si="685"/>
        <v/>
      </c>
      <c r="CD454" s="635">
        <f t="shared" si="686"/>
        <v>0</v>
      </c>
      <c r="CE454" s="528" t="str">
        <f t="shared" si="687"/>
        <v/>
      </c>
      <c r="CF454" s="237" t="str">
        <f t="shared" si="688"/>
        <v/>
      </c>
      <c r="CG454" s="494" t="str">
        <f t="shared" si="689"/>
        <v/>
      </c>
      <c r="CH454" s="635">
        <f t="shared" si="690"/>
        <v>0</v>
      </c>
      <c r="CI454" s="535" t="str">
        <f t="shared" si="691"/>
        <v/>
      </c>
      <c r="CJ454" s="515" t="str">
        <f t="shared" si="692"/>
        <v/>
      </c>
      <c r="CK454" s="522" t="str">
        <f t="shared" si="693"/>
        <v/>
      </c>
      <c r="CL454" s="515" t="str">
        <f t="shared" si="694"/>
        <v/>
      </c>
      <c r="CM454" s="524" t="str">
        <f t="shared" si="695"/>
        <v/>
      </c>
      <c r="CN454" s="518" t="str">
        <f t="shared" si="696"/>
        <v/>
      </c>
      <c r="CO454" s="236" t="str">
        <f t="shared" si="697"/>
        <v/>
      </c>
      <c r="CP454" s="237" t="str">
        <f t="shared" si="698"/>
        <v/>
      </c>
      <c r="CQ454" s="494" t="str">
        <f t="shared" si="699"/>
        <v/>
      </c>
      <c r="CR454" s="493">
        <f t="shared" si="700"/>
        <v>0</v>
      </c>
      <c r="CS454" s="512" t="str">
        <f t="shared" si="701"/>
        <v/>
      </c>
      <c r="CT454" s="237" t="str">
        <f t="shared" si="702"/>
        <v/>
      </c>
      <c r="CU454" s="237" t="str">
        <f t="shared" si="703"/>
        <v/>
      </c>
      <c r="CV454" s="238">
        <f t="shared" si="704"/>
        <v>0</v>
      </c>
      <c r="CW454" s="236" t="str">
        <f t="shared" si="639"/>
        <v/>
      </c>
      <c r="CX454" s="237" t="str">
        <f t="shared" si="640"/>
        <v/>
      </c>
      <c r="CY454" s="494">
        <f t="shared" si="641"/>
        <v>0</v>
      </c>
      <c r="CZ454" s="493"/>
      <c r="DA454" s="236" t="str">
        <f t="shared" si="642"/>
        <v/>
      </c>
      <c r="DB454" s="237" t="str">
        <f t="shared" si="643"/>
        <v/>
      </c>
      <c r="DC454" s="494">
        <f t="shared" si="644"/>
        <v>0</v>
      </c>
      <c r="DD454" s="493"/>
      <c r="DE454" s="1335"/>
      <c r="DF454" s="1343">
        <f t="shared" si="645"/>
        <v>0</v>
      </c>
      <c r="DG454" s="528" t="str">
        <f t="shared" si="646"/>
        <v/>
      </c>
      <c r="DH454" s="494" t="str">
        <f t="shared" si="647"/>
        <v/>
      </c>
      <c r="DI454" s="53">
        <f t="shared" si="648"/>
        <v>0</v>
      </c>
      <c r="DJ454" s="432">
        <f t="shared" si="649"/>
        <v>0</v>
      </c>
      <c r="DK454" s="433">
        <f t="shared" si="705"/>
        <v>0</v>
      </c>
      <c r="DL454" s="53" t="str">
        <f t="shared" si="650"/>
        <v/>
      </c>
      <c r="DM454" s="105" t="str">
        <f t="shared" si="651"/>
        <v/>
      </c>
      <c r="DN454" s="104" t="str">
        <f t="shared" si="651"/>
        <v/>
      </c>
      <c r="DO454" s="434" t="str">
        <f t="shared" si="651"/>
        <v/>
      </c>
      <c r="DP454" s="672"/>
      <c r="DQ454" s="673"/>
      <c r="DR454" s="674"/>
      <c r="DS454" s="435">
        <f t="shared" si="706"/>
        <v>0</v>
      </c>
      <c r="DT454" s="228" t="str">
        <f t="shared" si="652"/>
        <v/>
      </c>
      <c r="DU454" s="236" t="str">
        <f t="shared" si="653"/>
        <v/>
      </c>
      <c r="DV454" s="237" t="str">
        <f t="shared" si="654"/>
        <v/>
      </c>
      <c r="DW454" s="237" t="str">
        <f t="shared" si="655"/>
        <v/>
      </c>
      <c r="DX454" s="238">
        <f t="shared" si="656"/>
        <v>0</v>
      </c>
      <c r="DY454" s="675"/>
      <c r="EA454" s="1363">
        <f t="shared" si="707"/>
        <v>0</v>
      </c>
      <c r="EB454" s="1363">
        <f t="shared" si="708"/>
        <v>0</v>
      </c>
      <c r="EC454" s="1363">
        <f t="shared" si="709"/>
        <v>0</v>
      </c>
      <c r="ED454" s="1363">
        <f t="shared" si="710"/>
        <v>0</v>
      </c>
      <c r="EE454" s="1363">
        <f t="shared" si="711"/>
        <v>0</v>
      </c>
      <c r="EF454" s="1363">
        <f t="shared" si="712"/>
        <v>0</v>
      </c>
      <c r="EG454" s="1363">
        <f t="shared" si="657"/>
        <v>0</v>
      </c>
    </row>
    <row r="455" spans="1:137" s="3" customFormat="1" ht="18" customHeight="1">
      <c r="A455" s="305" t="str">
        <f t="shared" si="631"/>
        <v/>
      </c>
      <c r="B455" s="174">
        <f t="shared" si="658"/>
        <v>0</v>
      </c>
      <c r="C455" s="1415" t="str">
        <f t="shared" si="632"/>
        <v>授業料</v>
      </c>
      <c r="D455" s="1415" t="str">
        <f t="shared" si="633"/>
        <v>入学金</v>
      </c>
      <c r="E455" s="174">
        <f t="shared" si="659"/>
        <v>0</v>
      </c>
      <c r="F455" s="305">
        <f t="shared" si="634"/>
        <v>0</v>
      </c>
      <c r="G455" s="475">
        <f t="shared" si="635"/>
        <v>438</v>
      </c>
      <c r="H455" s="430"/>
      <c r="I455" s="431"/>
      <c r="J455" s="658"/>
      <c r="K455" s="659"/>
      <c r="L455" s="659"/>
      <c r="M455" s="660"/>
      <c r="N455" s="661"/>
      <c r="O455" s="662"/>
      <c r="P455" s="658"/>
      <c r="Q455" s="659"/>
      <c r="R455" s="660"/>
      <c r="S455" s="663"/>
      <c r="T455" s="661"/>
      <c r="U455" s="664"/>
      <c r="V455" s="53" t="str">
        <f>IF(OR($R$5="",$T$5="",$J455="",$O455="",$U455=""),"",IF(ISERROR(VLOOKUP($C455,参照!$P$4:$V$112,5,FALSE)),0,VLOOKUP($C455,参照!$P$4:$V$112,5,FALSE)))</f>
        <v/>
      </c>
      <c r="W455" s="665"/>
      <c r="X455" s="54" t="str">
        <f>IF(OR($R$5="",$T$5="",$J455="",$O455="",$W455=""),"",IF(ISERROR(VLOOKUP($D455,参照!$P$4:$V$112,5,FALSE)),0,VLOOKUP($D455,参照!$P$4:$V$112,5,FALSE)))</f>
        <v/>
      </c>
      <c r="Y455" s="102"/>
      <c r="Z455" s="102"/>
      <c r="AA455" s="1177"/>
      <c r="AB455" s="227">
        <f t="shared" si="660"/>
        <v>0</v>
      </c>
      <c r="AC455" s="1122"/>
      <c r="AD455" s="352">
        <f t="shared" si="661"/>
        <v>0</v>
      </c>
      <c r="AE455" s="55"/>
      <c r="AF455" s="55" t="str">
        <f t="shared" si="662"/>
        <v/>
      </c>
      <c r="AG455" s="1124"/>
      <c r="AH455" s="760">
        <f t="shared" si="663"/>
        <v>0</v>
      </c>
      <c r="AI455" s="761">
        <f t="shared" si="664"/>
        <v>0</v>
      </c>
      <c r="AJ455" s="1126"/>
      <c r="AK455" s="1127"/>
      <c r="AL455" s="670"/>
      <c r="AM455" s="1127"/>
      <c r="AN455" s="670"/>
      <c r="AO455" s="1179"/>
      <c r="AP455" s="669"/>
      <c r="AQ455" s="1127"/>
      <c r="AR455" s="670"/>
      <c r="AS455" s="1127"/>
      <c r="AT455" s="670"/>
      <c r="AU455" s="1127"/>
      <c r="AV455" s="575" t="str">
        <f t="shared" si="665"/>
        <v>○</v>
      </c>
      <c r="AW455" s="576" t="str">
        <f t="shared" si="666"/>
        <v>○</v>
      </c>
      <c r="AX455" s="576" t="str">
        <f t="shared" si="667"/>
        <v>○</v>
      </c>
      <c r="AY455" s="576" t="str">
        <f t="shared" si="668"/>
        <v>○</v>
      </c>
      <c r="AZ455" s="576" t="str">
        <f t="shared" si="669"/>
        <v>○</v>
      </c>
      <c r="BA455" s="577" t="str">
        <f t="shared" si="670"/>
        <v>○</v>
      </c>
      <c r="BB455" s="578">
        <f t="shared" si="671"/>
        <v>0</v>
      </c>
      <c r="BC455" s="767">
        <f t="shared" si="672"/>
        <v>0</v>
      </c>
      <c r="BD455" s="768">
        <f t="shared" si="672"/>
        <v>0</v>
      </c>
      <c r="BE455" s="769">
        <f t="shared" si="672"/>
        <v>0</v>
      </c>
      <c r="BF455" s="587">
        <f t="shared" si="673"/>
        <v>0</v>
      </c>
      <c r="BG455" s="503">
        <f t="shared" si="674"/>
        <v>0</v>
      </c>
      <c r="BH455" s="504">
        <f t="shared" si="674"/>
        <v>0</v>
      </c>
      <c r="BI455" s="505">
        <f t="shared" si="674"/>
        <v>0</v>
      </c>
      <c r="BJ455" s="506">
        <f t="shared" si="675"/>
        <v>0</v>
      </c>
      <c r="BK455" s="236">
        <f t="array" ref="BK455">IF($BB455&gt;0,"ｴﾗｰ",SUM(IF($AJ455:$AO455=BK$15,IF($AJ$17:$AO$17="○",$AG455))))</f>
        <v>0</v>
      </c>
      <c r="BL455" s="237">
        <f t="array" ref="BL455">IF($BB455&gt;0,"ｴﾗｰ",SUM(IF($AJ455:$AO455=BL$15,IF($AJ$17:$AO$17="○",$AG455))))</f>
        <v>0</v>
      </c>
      <c r="BM455" s="488">
        <f t="array" ref="BM455">IF($BB455&gt;0,"ｴﾗｰ",SUM(IF($AJ455:$AO455=BM$15,IF($AJ$17:$AO$17="○",$AG455))))</f>
        <v>0</v>
      </c>
      <c r="BN455" s="493">
        <f t="shared" si="676"/>
        <v>0</v>
      </c>
      <c r="BO455" s="236">
        <f t="array" ref="BO455">IF($BB455&gt;0,"ｴﾗｰ",SUM(IF($AP455:$AU455=BO$15,IF($AP$17:$AU$17="○",$AG455))))</f>
        <v>0</v>
      </c>
      <c r="BP455" s="237">
        <f t="array" ref="BP455">IF($BB455&gt;0,"ｴﾗｰ",SUM(IF($AP455:$AU455=BP$15,IF($AP$17:$AU$17="○",$AG455))))</f>
        <v>0</v>
      </c>
      <c r="BQ455" s="494">
        <f t="array" ref="BQ455">IF($BB455&gt;0,"ｴﾗｰ",SUM(IF($AP455:$AU455=BQ$15,IF($AP$17:$AU$17="○",$AG455))))</f>
        <v>0</v>
      </c>
      <c r="BR455" s="490">
        <f t="shared" si="677"/>
        <v>0</v>
      </c>
      <c r="BS455" s="236" t="str">
        <f t="shared" si="636"/>
        <v/>
      </c>
      <c r="BT455" s="237" t="str">
        <f t="shared" si="637"/>
        <v/>
      </c>
      <c r="BU455" s="488" t="str">
        <f t="shared" si="638"/>
        <v/>
      </c>
      <c r="BV455" s="532">
        <f t="shared" si="678"/>
        <v>0</v>
      </c>
      <c r="BW455" s="512" t="str">
        <f t="shared" si="679"/>
        <v>ｴﾗｰ</v>
      </c>
      <c r="BX455" s="237" t="str">
        <f t="shared" si="680"/>
        <v>ｴﾗｰ</v>
      </c>
      <c r="BY455" s="494" t="str">
        <f t="shared" si="681"/>
        <v>ｴﾗｰ</v>
      </c>
      <c r="BZ455" s="628">
        <f t="shared" si="682"/>
        <v>0</v>
      </c>
      <c r="CA455" s="528" t="str">
        <f t="shared" si="683"/>
        <v/>
      </c>
      <c r="CB455" s="237" t="str">
        <f t="shared" si="684"/>
        <v/>
      </c>
      <c r="CC455" s="494" t="str">
        <f t="shared" si="685"/>
        <v/>
      </c>
      <c r="CD455" s="635">
        <f t="shared" si="686"/>
        <v>0</v>
      </c>
      <c r="CE455" s="528" t="str">
        <f t="shared" si="687"/>
        <v/>
      </c>
      <c r="CF455" s="237" t="str">
        <f t="shared" si="688"/>
        <v/>
      </c>
      <c r="CG455" s="494" t="str">
        <f t="shared" si="689"/>
        <v/>
      </c>
      <c r="CH455" s="635">
        <f t="shared" si="690"/>
        <v>0</v>
      </c>
      <c r="CI455" s="535" t="str">
        <f t="shared" si="691"/>
        <v/>
      </c>
      <c r="CJ455" s="515" t="str">
        <f t="shared" si="692"/>
        <v/>
      </c>
      <c r="CK455" s="522" t="str">
        <f t="shared" si="693"/>
        <v/>
      </c>
      <c r="CL455" s="515" t="str">
        <f t="shared" si="694"/>
        <v/>
      </c>
      <c r="CM455" s="524" t="str">
        <f t="shared" si="695"/>
        <v/>
      </c>
      <c r="CN455" s="518" t="str">
        <f t="shared" si="696"/>
        <v/>
      </c>
      <c r="CO455" s="236" t="str">
        <f t="shared" si="697"/>
        <v/>
      </c>
      <c r="CP455" s="237" t="str">
        <f t="shared" si="698"/>
        <v/>
      </c>
      <c r="CQ455" s="494" t="str">
        <f t="shared" si="699"/>
        <v/>
      </c>
      <c r="CR455" s="493">
        <f t="shared" si="700"/>
        <v>0</v>
      </c>
      <c r="CS455" s="512" t="str">
        <f t="shared" si="701"/>
        <v/>
      </c>
      <c r="CT455" s="237" t="str">
        <f t="shared" si="702"/>
        <v/>
      </c>
      <c r="CU455" s="237" t="str">
        <f t="shared" si="703"/>
        <v/>
      </c>
      <c r="CV455" s="238">
        <f t="shared" si="704"/>
        <v>0</v>
      </c>
      <c r="CW455" s="236" t="str">
        <f t="shared" si="639"/>
        <v/>
      </c>
      <c r="CX455" s="237" t="str">
        <f t="shared" si="640"/>
        <v/>
      </c>
      <c r="CY455" s="494">
        <f t="shared" si="641"/>
        <v>0</v>
      </c>
      <c r="CZ455" s="493"/>
      <c r="DA455" s="236" t="str">
        <f t="shared" si="642"/>
        <v/>
      </c>
      <c r="DB455" s="237" t="str">
        <f t="shared" si="643"/>
        <v/>
      </c>
      <c r="DC455" s="494">
        <f t="shared" si="644"/>
        <v>0</v>
      </c>
      <c r="DD455" s="493"/>
      <c r="DE455" s="1335"/>
      <c r="DF455" s="1343">
        <f t="shared" si="645"/>
        <v>0</v>
      </c>
      <c r="DG455" s="528" t="str">
        <f t="shared" si="646"/>
        <v/>
      </c>
      <c r="DH455" s="494" t="str">
        <f t="shared" si="647"/>
        <v/>
      </c>
      <c r="DI455" s="53">
        <f t="shared" si="648"/>
        <v>0</v>
      </c>
      <c r="DJ455" s="432">
        <f t="shared" si="649"/>
        <v>0</v>
      </c>
      <c r="DK455" s="433">
        <f t="shared" si="705"/>
        <v>0</v>
      </c>
      <c r="DL455" s="53" t="str">
        <f t="shared" si="650"/>
        <v/>
      </c>
      <c r="DM455" s="105" t="str">
        <f t="shared" si="651"/>
        <v/>
      </c>
      <c r="DN455" s="104" t="str">
        <f t="shared" si="651"/>
        <v/>
      </c>
      <c r="DO455" s="434" t="str">
        <f t="shared" si="651"/>
        <v/>
      </c>
      <c r="DP455" s="672"/>
      <c r="DQ455" s="673"/>
      <c r="DR455" s="674"/>
      <c r="DS455" s="435">
        <f t="shared" si="706"/>
        <v>0</v>
      </c>
      <c r="DT455" s="228" t="str">
        <f t="shared" si="652"/>
        <v/>
      </c>
      <c r="DU455" s="236" t="str">
        <f t="shared" si="653"/>
        <v/>
      </c>
      <c r="DV455" s="237" t="str">
        <f t="shared" si="654"/>
        <v/>
      </c>
      <c r="DW455" s="237" t="str">
        <f t="shared" si="655"/>
        <v/>
      </c>
      <c r="DX455" s="238">
        <f t="shared" si="656"/>
        <v>0</v>
      </c>
      <c r="DY455" s="675"/>
      <c r="EA455" s="1363">
        <f t="shared" si="707"/>
        <v>0</v>
      </c>
      <c r="EB455" s="1363">
        <f t="shared" si="708"/>
        <v>0</v>
      </c>
      <c r="EC455" s="1363">
        <f t="shared" si="709"/>
        <v>0</v>
      </c>
      <c r="ED455" s="1363">
        <f t="shared" si="710"/>
        <v>0</v>
      </c>
      <c r="EE455" s="1363">
        <f t="shared" si="711"/>
        <v>0</v>
      </c>
      <c r="EF455" s="1363">
        <f t="shared" si="712"/>
        <v>0</v>
      </c>
      <c r="EG455" s="1363">
        <f t="shared" si="657"/>
        <v>0</v>
      </c>
    </row>
    <row r="456" spans="1:137" s="3" customFormat="1" ht="18" customHeight="1">
      <c r="A456" s="305" t="str">
        <f t="shared" si="631"/>
        <v/>
      </c>
      <c r="B456" s="174">
        <f t="shared" si="658"/>
        <v>0</v>
      </c>
      <c r="C456" s="1415" t="str">
        <f t="shared" si="632"/>
        <v>授業料</v>
      </c>
      <c r="D456" s="1415" t="str">
        <f t="shared" si="633"/>
        <v>入学金</v>
      </c>
      <c r="E456" s="174">
        <f t="shared" si="659"/>
        <v>0</v>
      </c>
      <c r="F456" s="305">
        <f t="shared" si="634"/>
        <v>0</v>
      </c>
      <c r="G456" s="475">
        <f t="shared" si="635"/>
        <v>439</v>
      </c>
      <c r="H456" s="430"/>
      <c r="I456" s="431"/>
      <c r="J456" s="658"/>
      <c r="K456" s="659"/>
      <c r="L456" s="659"/>
      <c r="M456" s="660"/>
      <c r="N456" s="661"/>
      <c r="O456" s="662"/>
      <c r="P456" s="658"/>
      <c r="Q456" s="659"/>
      <c r="R456" s="660"/>
      <c r="S456" s="663"/>
      <c r="T456" s="661"/>
      <c r="U456" s="664"/>
      <c r="V456" s="53" t="str">
        <f>IF(OR($R$5="",$T$5="",$J456="",$O456="",$U456=""),"",IF(ISERROR(VLOOKUP($C456,参照!$P$4:$V$112,5,FALSE)),0,VLOOKUP($C456,参照!$P$4:$V$112,5,FALSE)))</f>
        <v/>
      </c>
      <c r="W456" s="665"/>
      <c r="X456" s="54" t="str">
        <f>IF(OR($R$5="",$T$5="",$J456="",$O456="",$W456=""),"",IF(ISERROR(VLOOKUP($D456,参照!$P$4:$V$112,5,FALSE)),0,VLOOKUP($D456,参照!$P$4:$V$112,5,FALSE)))</f>
        <v/>
      </c>
      <c r="Y456" s="102"/>
      <c r="Z456" s="102"/>
      <c r="AA456" s="1177"/>
      <c r="AB456" s="227">
        <f t="shared" si="660"/>
        <v>0</v>
      </c>
      <c r="AC456" s="1122"/>
      <c r="AD456" s="352">
        <f t="shared" si="661"/>
        <v>0</v>
      </c>
      <c r="AE456" s="55"/>
      <c r="AF456" s="55" t="str">
        <f t="shared" si="662"/>
        <v/>
      </c>
      <c r="AG456" s="1124"/>
      <c r="AH456" s="760">
        <f t="shared" si="663"/>
        <v>0</v>
      </c>
      <c r="AI456" s="761">
        <f t="shared" si="664"/>
        <v>0</v>
      </c>
      <c r="AJ456" s="1126"/>
      <c r="AK456" s="1127"/>
      <c r="AL456" s="670"/>
      <c r="AM456" s="1127"/>
      <c r="AN456" s="670"/>
      <c r="AO456" s="1179"/>
      <c r="AP456" s="669"/>
      <c r="AQ456" s="1127"/>
      <c r="AR456" s="670"/>
      <c r="AS456" s="1127"/>
      <c r="AT456" s="670"/>
      <c r="AU456" s="1127"/>
      <c r="AV456" s="575" t="str">
        <f t="shared" si="665"/>
        <v>○</v>
      </c>
      <c r="AW456" s="576" t="str">
        <f t="shared" si="666"/>
        <v>○</v>
      </c>
      <c r="AX456" s="576" t="str">
        <f t="shared" si="667"/>
        <v>○</v>
      </c>
      <c r="AY456" s="576" t="str">
        <f t="shared" si="668"/>
        <v>○</v>
      </c>
      <c r="AZ456" s="576" t="str">
        <f t="shared" si="669"/>
        <v>○</v>
      </c>
      <c r="BA456" s="577" t="str">
        <f t="shared" si="670"/>
        <v>○</v>
      </c>
      <c r="BB456" s="578">
        <f t="shared" si="671"/>
        <v>0</v>
      </c>
      <c r="BC456" s="767">
        <f t="shared" si="672"/>
        <v>0</v>
      </c>
      <c r="BD456" s="768">
        <f t="shared" si="672"/>
        <v>0</v>
      </c>
      <c r="BE456" s="769">
        <f t="shared" si="672"/>
        <v>0</v>
      </c>
      <c r="BF456" s="587">
        <f t="shared" si="673"/>
        <v>0</v>
      </c>
      <c r="BG456" s="503">
        <f t="shared" si="674"/>
        <v>0</v>
      </c>
      <c r="BH456" s="504">
        <f t="shared" si="674"/>
        <v>0</v>
      </c>
      <c r="BI456" s="505">
        <f t="shared" si="674"/>
        <v>0</v>
      </c>
      <c r="BJ456" s="506">
        <f t="shared" si="675"/>
        <v>0</v>
      </c>
      <c r="BK456" s="236">
        <f t="array" ref="BK456">IF($BB456&gt;0,"ｴﾗｰ",SUM(IF($AJ456:$AO456=BK$15,IF($AJ$17:$AO$17="○",$AG456))))</f>
        <v>0</v>
      </c>
      <c r="BL456" s="237">
        <f t="array" ref="BL456">IF($BB456&gt;0,"ｴﾗｰ",SUM(IF($AJ456:$AO456=BL$15,IF($AJ$17:$AO$17="○",$AG456))))</f>
        <v>0</v>
      </c>
      <c r="BM456" s="488">
        <f t="array" ref="BM456">IF($BB456&gt;0,"ｴﾗｰ",SUM(IF($AJ456:$AO456=BM$15,IF($AJ$17:$AO$17="○",$AG456))))</f>
        <v>0</v>
      </c>
      <c r="BN456" s="493">
        <f t="shared" si="676"/>
        <v>0</v>
      </c>
      <c r="BO456" s="236">
        <f t="array" ref="BO456">IF($BB456&gt;0,"ｴﾗｰ",SUM(IF($AP456:$AU456=BO$15,IF($AP$17:$AU$17="○",$AG456))))</f>
        <v>0</v>
      </c>
      <c r="BP456" s="237">
        <f t="array" ref="BP456">IF($BB456&gt;0,"ｴﾗｰ",SUM(IF($AP456:$AU456=BP$15,IF($AP$17:$AU$17="○",$AG456))))</f>
        <v>0</v>
      </c>
      <c r="BQ456" s="494">
        <f t="array" ref="BQ456">IF($BB456&gt;0,"ｴﾗｰ",SUM(IF($AP456:$AU456=BQ$15,IF($AP$17:$AU$17="○",$AG456))))</f>
        <v>0</v>
      </c>
      <c r="BR456" s="490">
        <f t="shared" si="677"/>
        <v>0</v>
      </c>
      <c r="BS456" s="236" t="str">
        <f t="shared" si="636"/>
        <v/>
      </c>
      <c r="BT456" s="237" t="str">
        <f t="shared" si="637"/>
        <v/>
      </c>
      <c r="BU456" s="488" t="str">
        <f t="shared" si="638"/>
        <v/>
      </c>
      <c r="BV456" s="532">
        <f t="shared" si="678"/>
        <v>0</v>
      </c>
      <c r="BW456" s="512" t="str">
        <f t="shared" si="679"/>
        <v>ｴﾗｰ</v>
      </c>
      <c r="BX456" s="237" t="str">
        <f t="shared" si="680"/>
        <v>ｴﾗｰ</v>
      </c>
      <c r="BY456" s="494" t="str">
        <f t="shared" si="681"/>
        <v>ｴﾗｰ</v>
      </c>
      <c r="BZ456" s="628">
        <f t="shared" si="682"/>
        <v>0</v>
      </c>
      <c r="CA456" s="528" t="str">
        <f t="shared" si="683"/>
        <v/>
      </c>
      <c r="CB456" s="237" t="str">
        <f t="shared" si="684"/>
        <v/>
      </c>
      <c r="CC456" s="494" t="str">
        <f t="shared" si="685"/>
        <v/>
      </c>
      <c r="CD456" s="635">
        <f t="shared" si="686"/>
        <v>0</v>
      </c>
      <c r="CE456" s="528" t="str">
        <f t="shared" si="687"/>
        <v/>
      </c>
      <c r="CF456" s="237" t="str">
        <f t="shared" si="688"/>
        <v/>
      </c>
      <c r="CG456" s="494" t="str">
        <f t="shared" si="689"/>
        <v/>
      </c>
      <c r="CH456" s="635">
        <f t="shared" si="690"/>
        <v>0</v>
      </c>
      <c r="CI456" s="535" t="str">
        <f t="shared" si="691"/>
        <v/>
      </c>
      <c r="CJ456" s="515" t="str">
        <f t="shared" si="692"/>
        <v/>
      </c>
      <c r="CK456" s="522" t="str">
        <f t="shared" si="693"/>
        <v/>
      </c>
      <c r="CL456" s="515" t="str">
        <f t="shared" si="694"/>
        <v/>
      </c>
      <c r="CM456" s="524" t="str">
        <f t="shared" si="695"/>
        <v/>
      </c>
      <c r="CN456" s="518" t="str">
        <f t="shared" si="696"/>
        <v/>
      </c>
      <c r="CO456" s="236" t="str">
        <f t="shared" si="697"/>
        <v/>
      </c>
      <c r="CP456" s="237" t="str">
        <f t="shared" si="698"/>
        <v/>
      </c>
      <c r="CQ456" s="494" t="str">
        <f t="shared" si="699"/>
        <v/>
      </c>
      <c r="CR456" s="493">
        <f t="shared" si="700"/>
        <v>0</v>
      </c>
      <c r="CS456" s="512" t="str">
        <f t="shared" si="701"/>
        <v/>
      </c>
      <c r="CT456" s="237" t="str">
        <f t="shared" si="702"/>
        <v/>
      </c>
      <c r="CU456" s="237" t="str">
        <f t="shared" si="703"/>
        <v/>
      </c>
      <c r="CV456" s="238">
        <f t="shared" si="704"/>
        <v>0</v>
      </c>
      <c r="CW456" s="236" t="str">
        <f t="shared" si="639"/>
        <v/>
      </c>
      <c r="CX456" s="237" t="str">
        <f t="shared" si="640"/>
        <v/>
      </c>
      <c r="CY456" s="494">
        <f t="shared" si="641"/>
        <v>0</v>
      </c>
      <c r="CZ456" s="493"/>
      <c r="DA456" s="236" t="str">
        <f t="shared" si="642"/>
        <v/>
      </c>
      <c r="DB456" s="237" t="str">
        <f t="shared" si="643"/>
        <v/>
      </c>
      <c r="DC456" s="494">
        <f t="shared" si="644"/>
        <v>0</v>
      </c>
      <c r="DD456" s="493"/>
      <c r="DE456" s="1335"/>
      <c r="DF456" s="1343">
        <f t="shared" si="645"/>
        <v>0</v>
      </c>
      <c r="DG456" s="528" t="str">
        <f t="shared" si="646"/>
        <v/>
      </c>
      <c r="DH456" s="494" t="str">
        <f t="shared" si="647"/>
        <v/>
      </c>
      <c r="DI456" s="53">
        <f t="shared" si="648"/>
        <v>0</v>
      </c>
      <c r="DJ456" s="432">
        <f t="shared" si="649"/>
        <v>0</v>
      </c>
      <c r="DK456" s="433">
        <f t="shared" si="705"/>
        <v>0</v>
      </c>
      <c r="DL456" s="53" t="str">
        <f t="shared" si="650"/>
        <v/>
      </c>
      <c r="DM456" s="105" t="str">
        <f t="shared" si="651"/>
        <v/>
      </c>
      <c r="DN456" s="104" t="str">
        <f t="shared" si="651"/>
        <v/>
      </c>
      <c r="DO456" s="434" t="str">
        <f t="shared" si="651"/>
        <v/>
      </c>
      <c r="DP456" s="672"/>
      <c r="DQ456" s="673"/>
      <c r="DR456" s="674"/>
      <c r="DS456" s="435">
        <f t="shared" si="706"/>
        <v>0</v>
      </c>
      <c r="DT456" s="228" t="str">
        <f t="shared" si="652"/>
        <v/>
      </c>
      <c r="DU456" s="236" t="str">
        <f t="shared" si="653"/>
        <v/>
      </c>
      <c r="DV456" s="237" t="str">
        <f t="shared" si="654"/>
        <v/>
      </c>
      <c r="DW456" s="237" t="str">
        <f t="shared" si="655"/>
        <v/>
      </c>
      <c r="DX456" s="238">
        <f t="shared" si="656"/>
        <v>0</v>
      </c>
      <c r="DY456" s="675"/>
      <c r="EA456" s="1363">
        <f t="shared" si="707"/>
        <v>0</v>
      </c>
      <c r="EB456" s="1363">
        <f t="shared" si="708"/>
        <v>0</v>
      </c>
      <c r="EC456" s="1363">
        <f t="shared" si="709"/>
        <v>0</v>
      </c>
      <c r="ED456" s="1363">
        <f t="shared" si="710"/>
        <v>0</v>
      </c>
      <c r="EE456" s="1363">
        <f t="shared" si="711"/>
        <v>0</v>
      </c>
      <c r="EF456" s="1363">
        <f t="shared" si="712"/>
        <v>0</v>
      </c>
      <c r="EG456" s="1363">
        <f t="shared" si="657"/>
        <v>0</v>
      </c>
    </row>
    <row r="457" spans="1:137" s="3" customFormat="1" ht="18" customHeight="1">
      <c r="A457" s="305" t="str">
        <f t="shared" si="631"/>
        <v/>
      </c>
      <c r="B457" s="174">
        <f t="shared" si="658"/>
        <v>0</v>
      </c>
      <c r="C457" s="1415" t="str">
        <f t="shared" si="632"/>
        <v>授業料</v>
      </c>
      <c r="D457" s="1415" t="str">
        <f t="shared" si="633"/>
        <v>入学金</v>
      </c>
      <c r="E457" s="174">
        <f t="shared" si="659"/>
        <v>0</v>
      </c>
      <c r="F457" s="305">
        <f t="shared" si="634"/>
        <v>0</v>
      </c>
      <c r="G457" s="475">
        <f t="shared" si="635"/>
        <v>440</v>
      </c>
      <c r="H457" s="430"/>
      <c r="I457" s="431"/>
      <c r="J457" s="658"/>
      <c r="K457" s="659"/>
      <c r="L457" s="659"/>
      <c r="M457" s="660"/>
      <c r="N457" s="661"/>
      <c r="O457" s="662"/>
      <c r="P457" s="658"/>
      <c r="Q457" s="659"/>
      <c r="R457" s="660"/>
      <c r="S457" s="663"/>
      <c r="T457" s="661"/>
      <c r="U457" s="664"/>
      <c r="V457" s="53" t="str">
        <f>IF(OR($R$5="",$T$5="",$J457="",$O457="",$U457=""),"",IF(ISERROR(VLOOKUP($C457,参照!$P$4:$V$112,5,FALSE)),0,VLOOKUP($C457,参照!$P$4:$V$112,5,FALSE)))</f>
        <v/>
      </c>
      <c r="W457" s="665"/>
      <c r="X457" s="54" t="str">
        <f>IF(OR($R$5="",$T$5="",$J457="",$O457="",$W457=""),"",IF(ISERROR(VLOOKUP($D457,参照!$P$4:$V$112,5,FALSE)),0,VLOOKUP($D457,参照!$P$4:$V$112,5,FALSE)))</f>
        <v/>
      </c>
      <c r="Y457" s="102"/>
      <c r="Z457" s="102"/>
      <c r="AA457" s="1177"/>
      <c r="AB457" s="227">
        <f t="shared" si="660"/>
        <v>0</v>
      </c>
      <c r="AC457" s="1122"/>
      <c r="AD457" s="352">
        <f t="shared" si="661"/>
        <v>0</v>
      </c>
      <c r="AE457" s="55"/>
      <c r="AF457" s="55" t="str">
        <f t="shared" si="662"/>
        <v/>
      </c>
      <c r="AG457" s="1124"/>
      <c r="AH457" s="760">
        <f t="shared" si="663"/>
        <v>0</v>
      </c>
      <c r="AI457" s="761">
        <f t="shared" si="664"/>
        <v>0</v>
      </c>
      <c r="AJ457" s="1126"/>
      <c r="AK457" s="1127"/>
      <c r="AL457" s="670"/>
      <c r="AM457" s="1127"/>
      <c r="AN457" s="670"/>
      <c r="AO457" s="1179"/>
      <c r="AP457" s="669"/>
      <c r="AQ457" s="1127"/>
      <c r="AR457" s="670"/>
      <c r="AS457" s="1127"/>
      <c r="AT457" s="670"/>
      <c r="AU457" s="1127"/>
      <c r="AV457" s="575" t="str">
        <f t="shared" si="665"/>
        <v>○</v>
      </c>
      <c r="AW457" s="576" t="str">
        <f t="shared" si="666"/>
        <v>○</v>
      </c>
      <c r="AX457" s="576" t="str">
        <f t="shared" si="667"/>
        <v>○</v>
      </c>
      <c r="AY457" s="576" t="str">
        <f t="shared" si="668"/>
        <v>○</v>
      </c>
      <c r="AZ457" s="576" t="str">
        <f t="shared" si="669"/>
        <v>○</v>
      </c>
      <c r="BA457" s="577" t="str">
        <f t="shared" si="670"/>
        <v>○</v>
      </c>
      <c r="BB457" s="578">
        <f t="shared" si="671"/>
        <v>0</v>
      </c>
      <c r="BC457" s="767">
        <f t="shared" si="672"/>
        <v>0</v>
      </c>
      <c r="BD457" s="768">
        <f t="shared" si="672"/>
        <v>0</v>
      </c>
      <c r="BE457" s="769">
        <f t="shared" si="672"/>
        <v>0</v>
      </c>
      <c r="BF457" s="587">
        <f t="shared" si="673"/>
        <v>0</v>
      </c>
      <c r="BG457" s="503">
        <f t="shared" si="674"/>
        <v>0</v>
      </c>
      <c r="BH457" s="504">
        <f t="shared" si="674"/>
        <v>0</v>
      </c>
      <c r="BI457" s="505">
        <f t="shared" si="674"/>
        <v>0</v>
      </c>
      <c r="BJ457" s="506">
        <f t="shared" si="675"/>
        <v>0</v>
      </c>
      <c r="BK457" s="236">
        <f t="array" ref="BK457">IF($BB457&gt;0,"ｴﾗｰ",SUM(IF($AJ457:$AO457=BK$15,IF($AJ$17:$AO$17="○",$AG457))))</f>
        <v>0</v>
      </c>
      <c r="BL457" s="237">
        <f t="array" ref="BL457">IF($BB457&gt;0,"ｴﾗｰ",SUM(IF($AJ457:$AO457=BL$15,IF($AJ$17:$AO$17="○",$AG457))))</f>
        <v>0</v>
      </c>
      <c r="BM457" s="488">
        <f t="array" ref="BM457">IF($BB457&gt;0,"ｴﾗｰ",SUM(IF($AJ457:$AO457=BM$15,IF($AJ$17:$AO$17="○",$AG457))))</f>
        <v>0</v>
      </c>
      <c r="BN457" s="493">
        <f t="shared" si="676"/>
        <v>0</v>
      </c>
      <c r="BO457" s="236">
        <f t="array" ref="BO457">IF($BB457&gt;0,"ｴﾗｰ",SUM(IF($AP457:$AU457=BO$15,IF($AP$17:$AU$17="○",$AG457))))</f>
        <v>0</v>
      </c>
      <c r="BP457" s="237">
        <f t="array" ref="BP457">IF($BB457&gt;0,"ｴﾗｰ",SUM(IF($AP457:$AU457=BP$15,IF($AP$17:$AU$17="○",$AG457))))</f>
        <v>0</v>
      </c>
      <c r="BQ457" s="494">
        <f t="array" ref="BQ457">IF($BB457&gt;0,"ｴﾗｰ",SUM(IF($AP457:$AU457=BQ$15,IF($AP$17:$AU$17="○",$AG457))))</f>
        <v>0</v>
      </c>
      <c r="BR457" s="490">
        <f t="shared" si="677"/>
        <v>0</v>
      </c>
      <c r="BS457" s="236" t="str">
        <f t="shared" si="636"/>
        <v/>
      </c>
      <c r="BT457" s="237" t="str">
        <f t="shared" si="637"/>
        <v/>
      </c>
      <c r="BU457" s="488" t="str">
        <f t="shared" si="638"/>
        <v/>
      </c>
      <c r="BV457" s="532">
        <f t="shared" si="678"/>
        <v>0</v>
      </c>
      <c r="BW457" s="512" t="str">
        <f t="shared" si="679"/>
        <v>ｴﾗｰ</v>
      </c>
      <c r="BX457" s="237" t="str">
        <f t="shared" si="680"/>
        <v>ｴﾗｰ</v>
      </c>
      <c r="BY457" s="494" t="str">
        <f t="shared" si="681"/>
        <v>ｴﾗｰ</v>
      </c>
      <c r="BZ457" s="628">
        <f t="shared" si="682"/>
        <v>0</v>
      </c>
      <c r="CA457" s="528" t="str">
        <f t="shared" si="683"/>
        <v/>
      </c>
      <c r="CB457" s="237" t="str">
        <f t="shared" si="684"/>
        <v/>
      </c>
      <c r="CC457" s="494" t="str">
        <f t="shared" si="685"/>
        <v/>
      </c>
      <c r="CD457" s="635">
        <f t="shared" si="686"/>
        <v>0</v>
      </c>
      <c r="CE457" s="528" t="str">
        <f t="shared" si="687"/>
        <v/>
      </c>
      <c r="CF457" s="237" t="str">
        <f t="shared" si="688"/>
        <v/>
      </c>
      <c r="CG457" s="494" t="str">
        <f t="shared" si="689"/>
        <v/>
      </c>
      <c r="CH457" s="635">
        <f t="shared" si="690"/>
        <v>0</v>
      </c>
      <c r="CI457" s="535" t="str">
        <f t="shared" si="691"/>
        <v/>
      </c>
      <c r="CJ457" s="515" t="str">
        <f t="shared" si="692"/>
        <v/>
      </c>
      <c r="CK457" s="522" t="str">
        <f t="shared" si="693"/>
        <v/>
      </c>
      <c r="CL457" s="515" t="str">
        <f t="shared" si="694"/>
        <v/>
      </c>
      <c r="CM457" s="524" t="str">
        <f t="shared" si="695"/>
        <v/>
      </c>
      <c r="CN457" s="518" t="str">
        <f t="shared" si="696"/>
        <v/>
      </c>
      <c r="CO457" s="236" t="str">
        <f t="shared" si="697"/>
        <v/>
      </c>
      <c r="CP457" s="237" t="str">
        <f t="shared" si="698"/>
        <v/>
      </c>
      <c r="CQ457" s="494" t="str">
        <f t="shared" si="699"/>
        <v/>
      </c>
      <c r="CR457" s="493">
        <f t="shared" si="700"/>
        <v>0</v>
      </c>
      <c r="CS457" s="512" t="str">
        <f t="shared" si="701"/>
        <v/>
      </c>
      <c r="CT457" s="237" t="str">
        <f t="shared" si="702"/>
        <v/>
      </c>
      <c r="CU457" s="237" t="str">
        <f t="shared" si="703"/>
        <v/>
      </c>
      <c r="CV457" s="238">
        <f t="shared" si="704"/>
        <v>0</v>
      </c>
      <c r="CW457" s="236" t="str">
        <f t="shared" si="639"/>
        <v/>
      </c>
      <c r="CX457" s="237" t="str">
        <f t="shared" si="640"/>
        <v/>
      </c>
      <c r="CY457" s="494">
        <f t="shared" si="641"/>
        <v>0</v>
      </c>
      <c r="CZ457" s="493"/>
      <c r="DA457" s="236" t="str">
        <f t="shared" si="642"/>
        <v/>
      </c>
      <c r="DB457" s="237" t="str">
        <f t="shared" si="643"/>
        <v/>
      </c>
      <c r="DC457" s="494">
        <f t="shared" si="644"/>
        <v>0</v>
      </c>
      <c r="DD457" s="493"/>
      <c r="DE457" s="1335"/>
      <c r="DF457" s="1343">
        <f t="shared" si="645"/>
        <v>0</v>
      </c>
      <c r="DG457" s="528" t="str">
        <f t="shared" si="646"/>
        <v/>
      </c>
      <c r="DH457" s="494" t="str">
        <f t="shared" si="647"/>
        <v/>
      </c>
      <c r="DI457" s="53">
        <f t="shared" si="648"/>
        <v>0</v>
      </c>
      <c r="DJ457" s="432">
        <f t="shared" si="649"/>
        <v>0</v>
      </c>
      <c r="DK457" s="433">
        <f t="shared" si="705"/>
        <v>0</v>
      </c>
      <c r="DL457" s="53" t="str">
        <f t="shared" si="650"/>
        <v/>
      </c>
      <c r="DM457" s="105" t="str">
        <f t="shared" si="651"/>
        <v/>
      </c>
      <c r="DN457" s="104" t="str">
        <f t="shared" si="651"/>
        <v/>
      </c>
      <c r="DO457" s="434" t="str">
        <f t="shared" si="651"/>
        <v/>
      </c>
      <c r="DP457" s="672"/>
      <c r="DQ457" s="673"/>
      <c r="DR457" s="674"/>
      <c r="DS457" s="435">
        <f t="shared" si="706"/>
        <v>0</v>
      </c>
      <c r="DT457" s="228" t="str">
        <f t="shared" si="652"/>
        <v/>
      </c>
      <c r="DU457" s="236" t="str">
        <f t="shared" si="653"/>
        <v/>
      </c>
      <c r="DV457" s="237" t="str">
        <f t="shared" si="654"/>
        <v/>
      </c>
      <c r="DW457" s="237" t="str">
        <f t="shared" si="655"/>
        <v/>
      </c>
      <c r="DX457" s="238">
        <f t="shared" si="656"/>
        <v>0</v>
      </c>
      <c r="DY457" s="675"/>
      <c r="EA457" s="1363">
        <f t="shared" si="707"/>
        <v>0</v>
      </c>
      <c r="EB457" s="1363">
        <f t="shared" si="708"/>
        <v>0</v>
      </c>
      <c r="EC457" s="1363">
        <f t="shared" si="709"/>
        <v>0</v>
      </c>
      <c r="ED457" s="1363">
        <f t="shared" si="710"/>
        <v>0</v>
      </c>
      <c r="EE457" s="1363">
        <f t="shared" si="711"/>
        <v>0</v>
      </c>
      <c r="EF457" s="1363">
        <f t="shared" si="712"/>
        <v>0</v>
      </c>
      <c r="EG457" s="1363">
        <f t="shared" si="657"/>
        <v>0</v>
      </c>
    </row>
    <row r="458" spans="1:137" s="3" customFormat="1" ht="18" customHeight="1">
      <c r="A458" s="305" t="str">
        <f t="shared" si="631"/>
        <v/>
      </c>
      <c r="B458" s="174">
        <f t="shared" si="658"/>
        <v>0</v>
      </c>
      <c r="C458" s="1415" t="str">
        <f t="shared" si="632"/>
        <v>授業料</v>
      </c>
      <c r="D458" s="1415" t="str">
        <f t="shared" si="633"/>
        <v>入学金</v>
      </c>
      <c r="E458" s="174">
        <f t="shared" si="659"/>
        <v>0</v>
      </c>
      <c r="F458" s="305">
        <f t="shared" si="634"/>
        <v>0</v>
      </c>
      <c r="G458" s="475">
        <f t="shared" si="635"/>
        <v>441</v>
      </c>
      <c r="H458" s="430"/>
      <c r="I458" s="431"/>
      <c r="J458" s="658"/>
      <c r="K458" s="659"/>
      <c r="L458" s="659"/>
      <c r="M458" s="660"/>
      <c r="N458" s="661"/>
      <c r="O458" s="662"/>
      <c r="P458" s="658"/>
      <c r="Q458" s="659"/>
      <c r="R458" s="660"/>
      <c r="S458" s="663"/>
      <c r="T458" s="661"/>
      <c r="U458" s="664"/>
      <c r="V458" s="53" t="str">
        <f>IF(OR($R$5="",$T$5="",$J458="",$O458="",$U458=""),"",IF(ISERROR(VLOOKUP($C458,参照!$P$4:$V$112,5,FALSE)),0,VLOOKUP($C458,参照!$P$4:$V$112,5,FALSE)))</f>
        <v/>
      </c>
      <c r="W458" s="665"/>
      <c r="X458" s="54" t="str">
        <f>IF(OR($R$5="",$T$5="",$J458="",$O458="",$W458=""),"",IF(ISERROR(VLOOKUP($D458,参照!$P$4:$V$112,5,FALSE)),0,VLOOKUP($D458,参照!$P$4:$V$112,5,FALSE)))</f>
        <v/>
      </c>
      <c r="Y458" s="102"/>
      <c r="Z458" s="102"/>
      <c r="AA458" s="1177"/>
      <c r="AB458" s="227">
        <f t="shared" si="660"/>
        <v>0</v>
      </c>
      <c r="AC458" s="1122"/>
      <c r="AD458" s="352">
        <f t="shared" si="661"/>
        <v>0</v>
      </c>
      <c r="AE458" s="55"/>
      <c r="AF458" s="55" t="str">
        <f t="shared" si="662"/>
        <v/>
      </c>
      <c r="AG458" s="1124"/>
      <c r="AH458" s="760">
        <f t="shared" si="663"/>
        <v>0</v>
      </c>
      <c r="AI458" s="761">
        <f t="shared" si="664"/>
        <v>0</v>
      </c>
      <c r="AJ458" s="1126"/>
      <c r="AK458" s="1127"/>
      <c r="AL458" s="670"/>
      <c r="AM458" s="1127"/>
      <c r="AN458" s="670"/>
      <c r="AO458" s="1179"/>
      <c r="AP458" s="669"/>
      <c r="AQ458" s="1127"/>
      <c r="AR458" s="670"/>
      <c r="AS458" s="1127"/>
      <c r="AT458" s="670"/>
      <c r="AU458" s="1127"/>
      <c r="AV458" s="575" t="str">
        <f t="shared" si="665"/>
        <v>○</v>
      </c>
      <c r="AW458" s="576" t="str">
        <f t="shared" si="666"/>
        <v>○</v>
      </c>
      <c r="AX458" s="576" t="str">
        <f t="shared" si="667"/>
        <v>○</v>
      </c>
      <c r="AY458" s="576" t="str">
        <f t="shared" si="668"/>
        <v>○</v>
      </c>
      <c r="AZ458" s="576" t="str">
        <f t="shared" si="669"/>
        <v>○</v>
      </c>
      <c r="BA458" s="577" t="str">
        <f t="shared" si="670"/>
        <v>○</v>
      </c>
      <c r="BB458" s="578">
        <f t="shared" si="671"/>
        <v>0</v>
      </c>
      <c r="BC458" s="767">
        <f t="shared" si="672"/>
        <v>0</v>
      </c>
      <c r="BD458" s="768">
        <f t="shared" si="672"/>
        <v>0</v>
      </c>
      <c r="BE458" s="769">
        <f t="shared" si="672"/>
        <v>0</v>
      </c>
      <c r="BF458" s="587">
        <f t="shared" si="673"/>
        <v>0</v>
      </c>
      <c r="BG458" s="503">
        <f t="shared" si="674"/>
        <v>0</v>
      </c>
      <c r="BH458" s="504">
        <f t="shared" si="674"/>
        <v>0</v>
      </c>
      <c r="BI458" s="505">
        <f t="shared" si="674"/>
        <v>0</v>
      </c>
      <c r="BJ458" s="506">
        <f t="shared" si="675"/>
        <v>0</v>
      </c>
      <c r="BK458" s="236">
        <f t="array" ref="BK458">IF($BB458&gt;0,"ｴﾗｰ",SUM(IF($AJ458:$AO458=BK$15,IF($AJ$17:$AO$17="○",$AG458))))</f>
        <v>0</v>
      </c>
      <c r="BL458" s="237">
        <f t="array" ref="BL458">IF($BB458&gt;0,"ｴﾗｰ",SUM(IF($AJ458:$AO458=BL$15,IF($AJ$17:$AO$17="○",$AG458))))</f>
        <v>0</v>
      </c>
      <c r="BM458" s="488">
        <f t="array" ref="BM458">IF($BB458&gt;0,"ｴﾗｰ",SUM(IF($AJ458:$AO458=BM$15,IF($AJ$17:$AO$17="○",$AG458))))</f>
        <v>0</v>
      </c>
      <c r="BN458" s="493">
        <f t="shared" si="676"/>
        <v>0</v>
      </c>
      <c r="BO458" s="236">
        <f t="array" ref="BO458">IF($BB458&gt;0,"ｴﾗｰ",SUM(IF($AP458:$AU458=BO$15,IF($AP$17:$AU$17="○",$AG458))))</f>
        <v>0</v>
      </c>
      <c r="BP458" s="237">
        <f t="array" ref="BP458">IF($BB458&gt;0,"ｴﾗｰ",SUM(IF($AP458:$AU458=BP$15,IF($AP$17:$AU$17="○",$AG458))))</f>
        <v>0</v>
      </c>
      <c r="BQ458" s="494">
        <f t="array" ref="BQ458">IF($BB458&gt;0,"ｴﾗｰ",SUM(IF($AP458:$AU458=BQ$15,IF($AP$17:$AU$17="○",$AG458))))</f>
        <v>0</v>
      </c>
      <c r="BR458" s="490">
        <f t="shared" si="677"/>
        <v>0</v>
      </c>
      <c r="BS458" s="236" t="str">
        <f t="shared" si="636"/>
        <v/>
      </c>
      <c r="BT458" s="237" t="str">
        <f t="shared" si="637"/>
        <v/>
      </c>
      <c r="BU458" s="488" t="str">
        <f t="shared" si="638"/>
        <v/>
      </c>
      <c r="BV458" s="532">
        <f t="shared" si="678"/>
        <v>0</v>
      </c>
      <c r="BW458" s="512" t="str">
        <f t="shared" si="679"/>
        <v>ｴﾗｰ</v>
      </c>
      <c r="BX458" s="237" t="str">
        <f t="shared" si="680"/>
        <v>ｴﾗｰ</v>
      </c>
      <c r="BY458" s="494" t="str">
        <f t="shared" si="681"/>
        <v>ｴﾗｰ</v>
      </c>
      <c r="BZ458" s="628">
        <f t="shared" si="682"/>
        <v>0</v>
      </c>
      <c r="CA458" s="528" t="str">
        <f t="shared" si="683"/>
        <v/>
      </c>
      <c r="CB458" s="237" t="str">
        <f t="shared" si="684"/>
        <v/>
      </c>
      <c r="CC458" s="494" t="str">
        <f t="shared" si="685"/>
        <v/>
      </c>
      <c r="CD458" s="635">
        <f t="shared" si="686"/>
        <v>0</v>
      </c>
      <c r="CE458" s="528" t="str">
        <f t="shared" si="687"/>
        <v/>
      </c>
      <c r="CF458" s="237" t="str">
        <f t="shared" si="688"/>
        <v/>
      </c>
      <c r="CG458" s="494" t="str">
        <f t="shared" si="689"/>
        <v/>
      </c>
      <c r="CH458" s="635">
        <f t="shared" si="690"/>
        <v>0</v>
      </c>
      <c r="CI458" s="535" t="str">
        <f t="shared" si="691"/>
        <v/>
      </c>
      <c r="CJ458" s="515" t="str">
        <f t="shared" si="692"/>
        <v/>
      </c>
      <c r="CK458" s="522" t="str">
        <f t="shared" si="693"/>
        <v/>
      </c>
      <c r="CL458" s="515" t="str">
        <f t="shared" si="694"/>
        <v/>
      </c>
      <c r="CM458" s="524" t="str">
        <f t="shared" si="695"/>
        <v/>
      </c>
      <c r="CN458" s="518" t="str">
        <f t="shared" si="696"/>
        <v/>
      </c>
      <c r="CO458" s="236" t="str">
        <f t="shared" si="697"/>
        <v/>
      </c>
      <c r="CP458" s="237" t="str">
        <f t="shared" si="698"/>
        <v/>
      </c>
      <c r="CQ458" s="494" t="str">
        <f t="shared" si="699"/>
        <v/>
      </c>
      <c r="CR458" s="493">
        <f t="shared" si="700"/>
        <v>0</v>
      </c>
      <c r="CS458" s="512" t="str">
        <f t="shared" si="701"/>
        <v/>
      </c>
      <c r="CT458" s="237" t="str">
        <f t="shared" si="702"/>
        <v/>
      </c>
      <c r="CU458" s="237" t="str">
        <f t="shared" si="703"/>
        <v/>
      </c>
      <c r="CV458" s="238">
        <f t="shared" si="704"/>
        <v>0</v>
      </c>
      <c r="CW458" s="236" t="str">
        <f t="shared" si="639"/>
        <v/>
      </c>
      <c r="CX458" s="237" t="str">
        <f t="shared" si="640"/>
        <v/>
      </c>
      <c r="CY458" s="494">
        <f t="shared" si="641"/>
        <v>0</v>
      </c>
      <c r="CZ458" s="493"/>
      <c r="DA458" s="236" t="str">
        <f t="shared" si="642"/>
        <v/>
      </c>
      <c r="DB458" s="237" t="str">
        <f t="shared" si="643"/>
        <v/>
      </c>
      <c r="DC458" s="494">
        <f t="shared" si="644"/>
        <v>0</v>
      </c>
      <c r="DD458" s="493"/>
      <c r="DE458" s="1335"/>
      <c r="DF458" s="1343">
        <f t="shared" si="645"/>
        <v>0</v>
      </c>
      <c r="DG458" s="528" t="str">
        <f t="shared" si="646"/>
        <v/>
      </c>
      <c r="DH458" s="494" t="str">
        <f t="shared" si="647"/>
        <v/>
      </c>
      <c r="DI458" s="53">
        <f t="shared" si="648"/>
        <v>0</v>
      </c>
      <c r="DJ458" s="432">
        <f t="shared" si="649"/>
        <v>0</v>
      </c>
      <c r="DK458" s="433">
        <f t="shared" si="705"/>
        <v>0</v>
      </c>
      <c r="DL458" s="53" t="str">
        <f t="shared" si="650"/>
        <v/>
      </c>
      <c r="DM458" s="105" t="str">
        <f t="shared" si="651"/>
        <v/>
      </c>
      <c r="DN458" s="104" t="str">
        <f t="shared" si="651"/>
        <v/>
      </c>
      <c r="DO458" s="434" t="str">
        <f t="shared" si="651"/>
        <v/>
      </c>
      <c r="DP458" s="672"/>
      <c r="DQ458" s="673"/>
      <c r="DR458" s="674"/>
      <c r="DS458" s="435">
        <f t="shared" si="706"/>
        <v>0</v>
      </c>
      <c r="DT458" s="228" t="str">
        <f t="shared" si="652"/>
        <v/>
      </c>
      <c r="DU458" s="236" t="str">
        <f t="shared" si="653"/>
        <v/>
      </c>
      <c r="DV458" s="237" t="str">
        <f t="shared" si="654"/>
        <v/>
      </c>
      <c r="DW458" s="237" t="str">
        <f t="shared" si="655"/>
        <v/>
      </c>
      <c r="DX458" s="238">
        <f t="shared" si="656"/>
        <v>0</v>
      </c>
      <c r="DY458" s="675"/>
      <c r="EA458" s="1363">
        <f t="shared" si="707"/>
        <v>0</v>
      </c>
      <c r="EB458" s="1363">
        <f t="shared" si="708"/>
        <v>0</v>
      </c>
      <c r="EC458" s="1363">
        <f t="shared" si="709"/>
        <v>0</v>
      </c>
      <c r="ED458" s="1363">
        <f t="shared" si="710"/>
        <v>0</v>
      </c>
      <c r="EE458" s="1363">
        <f t="shared" si="711"/>
        <v>0</v>
      </c>
      <c r="EF458" s="1363">
        <f t="shared" si="712"/>
        <v>0</v>
      </c>
      <c r="EG458" s="1363">
        <f t="shared" si="657"/>
        <v>0</v>
      </c>
    </row>
    <row r="459" spans="1:137" s="3" customFormat="1" ht="18" customHeight="1">
      <c r="A459" s="305" t="str">
        <f t="shared" si="631"/>
        <v/>
      </c>
      <c r="B459" s="174">
        <f t="shared" si="658"/>
        <v>0</v>
      </c>
      <c r="C459" s="1415" t="str">
        <f t="shared" si="632"/>
        <v>授業料</v>
      </c>
      <c r="D459" s="1415" t="str">
        <f t="shared" si="633"/>
        <v>入学金</v>
      </c>
      <c r="E459" s="174">
        <f t="shared" si="659"/>
        <v>0</v>
      </c>
      <c r="F459" s="305">
        <f t="shared" si="634"/>
        <v>0</v>
      </c>
      <c r="G459" s="475">
        <f t="shared" si="635"/>
        <v>442</v>
      </c>
      <c r="H459" s="430"/>
      <c r="I459" s="431"/>
      <c r="J459" s="658"/>
      <c r="K459" s="659"/>
      <c r="L459" s="659"/>
      <c r="M459" s="660"/>
      <c r="N459" s="661"/>
      <c r="O459" s="662"/>
      <c r="P459" s="658"/>
      <c r="Q459" s="659"/>
      <c r="R459" s="660"/>
      <c r="S459" s="663"/>
      <c r="T459" s="661"/>
      <c r="U459" s="664"/>
      <c r="V459" s="53" t="str">
        <f>IF(OR($R$5="",$T$5="",$J459="",$O459="",$U459=""),"",IF(ISERROR(VLOOKUP($C459,参照!$P$4:$V$112,5,FALSE)),0,VLOOKUP($C459,参照!$P$4:$V$112,5,FALSE)))</f>
        <v/>
      </c>
      <c r="W459" s="665"/>
      <c r="X459" s="54" t="str">
        <f>IF(OR($R$5="",$T$5="",$J459="",$O459="",$W459=""),"",IF(ISERROR(VLOOKUP($D459,参照!$P$4:$V$112,5,FALSE)),0,VLOOKUP($D459,参照!$P$4:$V$112,5,FALSE)))</f>
        <v/>
      </c>
      <c r="Y459" s="102"/>
      <c r="Z459" s="102"/>
      <c r="AA459" s="1177"/>
      <c r="AB459" s="227">
        <f t="shared" si="660"/>
        <v>0</v>
      </c>
      <c r="AC459" s="1122"/>
      <c r="AD459" s="352">
        <f t="shared" si="661"/>
        <v>0</v>
      </c>
      <c r="AE459" s="55"/>
      <c r="AF459" s="55" t="str">
        <f t="shared" si="662"/>
        <v/>
      </c>
      <c r="AG459" s="1124"/>
      <c r="AH459" s="760">
        <f t="shared" si="663"/>
        <v>0</v>
      </c>
      <c r="AI459" s="761">
        <f t="shared" si="664"/>
        <v>0</v>
      </c>
      <c r="AJ459" s="1126"/>
      <c r="AK459" s="1127"/>
      <c r="AL459" s="670"/>
      <c r="AM459" s="1127"/>
      <c r="AN459" s="670"/>
      <c r="AO459" s="1179"/>
      <c r="AP459" s="669"/>
      <c r="AQ459" s="1127"/>
      <c r="AR459" s="670"/>
      <c r="AS459" s="1127"/>
      <c r="AT459" s="670"/>
      <c r="AU459" s="1127"/>
      <c r="AV459" s="575" t="str">
        <f t="shared" si="665"/>
        <v>○</v>
      </c>
      <c r="AW459" s="576" t="str">
        <f t="shared" si="666"/>
        <v>○</v>
      </c>
      <c r="AX459" s="576" t="str">
        <f t="shared" si="667"/>
        <v>○</v>
      </c>
      <c r="AY459" s="576" t="str">
        <f t="shared" si="668"/>
        <v>○</v>
      </c>
      <c r="AZ459" s="576" t="str">
        <f t="shared" si="669"/>
        <v>○</v>
      </c>
      <c r="BA459" s="577" t="str">
        <f t="shared" si="670"/>
        <v>○</v>
      </c>
      <c r="BB459" s="578">
        <f t="shared" si="671"/>
        <v>0</v>
      </c>
      <c r="BC459" s="767">
        <f t="shared" si="672"/>
        <v>0</v>
      </c>
      <c r="BD459" s="768">
        <f t="shared" si="672"/>
        <v>0</v>
      </c>
      <c r="BE459" s="769">
        <f t="shared" si="672"/>
        <v>0</v>
      </c>
      <c r="BF459" s="587">
        <f t="shared" si="673"/>
        <v>0</v>
      </c>
      <c r="BG459" s="503">
        <f t="shared" si="674"/>
        <v>0</v>
      </c>
      <c r="BH459" s="504">
        <f t="shared" si="674"/>
        <v>0</v>
      </c>
      <c r="BI459" s="505">
        <f t="shared" si="674"/>
        <v>0</v>
      </c>
      <c r="BJ459" s="506">
        <f t="shared" si="675"/>
        <v>0</v>
      </c>
      <c r="BK459" s="236">
        <f t="array" ref="BK459">IF($BB459&gt;0,"ｴﾗｰ",SUM(IF($AJ459:$AO459=BK$15,IF($AJ$17:$AO$17="○",$AG459))))</f>
        <v>0</v>
      </c>
      <c r="BL459" s="237">
        <f t="array" ref="BL459">IF($BB459&gt;0,"ｴﾗｰ",SUM(IF($AJ459:$AO459=BL$15,IF($AJ$17:$AO$17="○",$AG459))))</f>
        <v>0</v>
      </c>
      <c r="BM459" s="488">
        <f t="array" ref="BM459">IF($BB459&gt;0,"ｴﾗｰ",SUM(IF($AJ459:$AO459=BM$15,IF($AJ$17:$AO$17="○",$AG459))))</f>
        <v>0</v>
      </c>
      <c r="BN459" s="493">
        <f t="shared" si="676"/>
        <v>0</v>
      </c>
      <c r="BO459" s="236">
        <f t="array" ref="BO459">IF($BB459&gt;0,"ｴﾗｰ",SUM(IF($AP459:$AU459=BO$15,IF($AP$17:$AU$17="○",$AG459))))</f>
        <v>0</v>
      </c>
      <c r="BP459" s="237">
        <f t="array" ref="BP459">IF($BB459&gt;0,"ｴﾗｰ",SUM(IF($AP459:$AU459=BP$15,IF($AP$17:$AU$17="○",$AG459))))</f>
        <v>0</v>
      </c>
      <c r="BQ459" s="494">
        <f t="array" ref="BQ459">IF($BB459&gt;0,"ｴﾗｰ",SUM(IF($AP459:$AU459=BQ$15,IF($AP$17:$AU$17="○",$AG459))))</f>
        <v>0</v>
      </c>
      <c r="BR459" s="490">
        <f t="shared" si="677"/>
        <v>0</v>
      </c>
      <c r="BS459" s="236" t="str">
        <f t="shared" si="636"/>
        <v/>
      </c>
      <c r="BT459" s="237" t="str">
        <f t="shared" si="637"/>
        <v/>
      </c>
      <c r="BU459" s="488" t="str">
        <f t="shared" si="638"/>
        <v/>
      </c>
      <c r="BV459" s="532">
        <f t="shared" si="678"/>
        <v>0</v>
      </c>
      <c r="BW459" s="512" t="str">
        <f t="shared" si="679"/>
        <v>ｴﾗｰ</v>
      </c>
      <c r="BX459" s="237" t="str">
        <f t="shared" si="680"/>
        <v>ｴﾗｰ</v>
      </c>
      <c r="BY459" s="494" t="str">
        <f t="shared" si="681"/>
        <v>ｴﾗｰ</v>
      </c>
      <c r="BZ459" s="628">
        <f t="shared" si="682"/>
        <v>0</v>
      </c>
      <c r="CA459" s="528" t="str">
        <f t="shared" si="683"/>
        <v/>
      </c>
      <c r="CB459" s="237" t="str">
        <f t="shared" si="684"/>
        <v/>
      </c>
      <c r="CC459" s="494" t="str">
        <f t="shared" si="685"/>
        <v/>
      </c>
      <c r="CD459" s="635">
        <f t="shared" si="686"/>
        <v>0</v>
      </c>
      <c r="CE459" s="528" t="str">
        <f t="shared" si="687"/>
        <v/>
      </c>
      <c r="CF459" s="237" t="str">
        <f t="shared" si="688"/>
        <v/>
      </c>
      <c r="CG459" s="494" t="str">
        <f t="shared" si="689"/>
        <v/>
      </c>
      <c r="CH459" s="635">
        <f t="shared" si="690"/>
        <v>0</v>
      </c>
      <c r="CI459" s="535" t="str">
        <f t="shared" si="691"/>
        <v/>
      </c>
      <c r="CJ459" s="515" t="str">
        <f t="shared" si="692"/>
        <v/>
      </c>
      <c r="CK459" s="522" t="str">
        <f t="shared" si="693"/>
        <v/>
      </c>
      <c r="CL459" s="515" t="str">
        <f t="shared" si="694"/>
        <v/>
      </c>
      <c r="CM459" s="524" t="str">
        <f t="shared" si="695"/>
        <v/>
      </c>
      <c r="CN459" s="518" t="str">
        <f t="shared" si="696"/>
        <v/>
      </c>
      <c r="CO459" s="236" t="str">
        <f t="shared" si="697"/>
        <v/>
      </c>
      <c r="CP459" s="237" t="str">
        <f t="shared" si="698"/>
        <v/>
      </c>
      <c r="CQ459" s="494" t="str">
        <f t="shared" si="699"/>
        <v/>
      </c>
      <c r="CR459" s="493">
        <f t="shared" si="700"/>
        <v>0</v>
      </c>
      <c r="CS459" s="512" t="str">
        <f t="shared" si="701"/>
        <v/>
      </c>
      <c r="CT459" s="237" t="str">
        <f t="shared" si="702"/>
        <v/>
      </c>
      <c r="CU459" s="237" t="str">
        <f t="shared" si="703"/>
        <v/>
      </c>
      <c r="CV459" s="238">
        <f t="shared" si="704"/>
        <v>0</v>
      </c>
      <c r="CW459" s="236" t="str">
        <f t="shared" si="639"/>
        <v/>
      </c>
      <c r="CX459" s="237" t="str">
        <f t="shared" si="640"/>
        <v/>
      </c>
      <c r="CY459" s="494">
        <f t="shared" si="641"/>
        <v>0</v>
      </c>
      <c r="CZ459" s="493"/>
      <c r="DA459" s="236" t="str">
        <f t="shared" si="642"/>
        <v/>
      </c>
      <c r="DB459" s="237" t="str">
        <f t="shared" si="643"/>
        <v/>
      </c>
      <c r="DC459" s="494">
        <f t="shared" si="644"/>
        <v>0</v>
      </c>
      <c r="DD459" s="493"/>
      <c r="DE459" s="1335"/>
      <c r="DF459" s="1343">
        <f t="shared" si="645"/>
        <v>0</v>
      </c>
      <c r="DG459" s="528" t="str">
        <f t="shared" si="646"/>
        <v/>
      </c>
      <c r="DH459" s="494" t="str">
        <f t="shared" si="647"/>
        <v/>
      </c>
      <c r="DI459" s="53">
        <f t="shared" si="648"/>
        <v>0</v>
      </c>
      <c r="DJ459" s="432">
        <f t="shared" si="649"/>
        <v>0</v>
      </c>
      <c r="DK459" s="433">
        <f t="shared" si="705"/>
        <v>0</v>
      </c>
      <c r="DL459" s="53" t="str">
        <f t="shared" si="650"/>
        <v/>
      </c>
      <c r="DM459" s="105" t="str">
        <f t="shared" si="651"/>
        <v/>
      </c>
      <c r="DN459" s="104" t="str">
        <f t="shared" si="651"/>
        <v/>
      </c>
      <c r="DO459" s="434" t="str">
        <f t="shared" si="651"/>
        <v/>
      </c>
      <c r="DP459" s="672"/>
      <c r="DQ459" s="673"/>
      <c r="DR459" s="674"/>
      <c r="DS459" s="435">
        <f t="shared" si="706"/>
        <v>0</v>
      </c>
      <c r="DT459" s="228" t="str">
        <f t="shared" si="652"/>
        <v/>
      </c>
      <c r="DU459" s="236" t="str">
        <f t="shared" si="653"/>
        <v/>
      </c>
      <c r="DV459" s="237" t="str">
        <f t="shared" si="654"/>
        <v/>
      </c>
      <c r="DW459" s="237" t="str">
        <f t="shared" si="655"/>
        <v/>
      </c>
      <c r="DX459" s="238">
        <f t="shared" si="656"/>
        <v>0</v>
      </c>
      <c r="DY459" s="675"/>
      <c r="EA459" s="1363">
        <f t="shared" si="707"/>
        <v>0</v>
      </c>
      <c r="EB459" s="1363">
        <f t="shared" si="708"/>
        <v>0</v>
      </c>
      <c r="EC459" s="1363">
        <f t="shared" si="709"/>
        <v>0</v>
      </c>
      <c r="ED459" s="1363">
        <f t="shared" si="710"/>
        <v>0</v>
      </c>
      <c r="EE459" s="1363">
        <f t="shared" si="711"/>
        <v>0</v>
      </c>
      <c r="EF459" s="1363">
        <f t="shared" si="712"/>
        <v>0</v>
      </c>
      <c r="EG459" s="1363">
        <f t="shared" si="657"/>
        <v>0</v>
      </c>
    </row>
    <row r="460" spans="1:137" s="3" customFormat="1" ht="18" customHeight="1">
      <c r="A460" s="305" t="str">
        <f t="shared" si="631"/>
        <v/>
      </c>
      <c r="B460" s="174">
        <f t="shared" si="658"/>
        <v>0</v>
      </c>
      <c r="C460" s="1415" t="str">
        <f t="shared" si="632"/>
        <v>授業料</v>
      </c>
      <c r="D460" s="1415" t="str">
        <f t="shared" si="633"/>
        <v>入学金</v>
      </c>
      <c r="E460" s="174">
        <f t="shared" si="659"/>
        <v>0</v>
      </c>
      <c r="F460" s="305">
        <f t="shared" si="634"/>
        <v>0</v>
      </c>
      <c r="G460" s="475">
        <f t="shared" si="635"/>
        <v>443</v>
      </c>
      <c r="H460" s="430"/>
      <c r="I460" s="431"/>
      <c r="J460" s="658"/>
      <c r="K460" s="659"/>
      <c r="L460" s="659"/>
      <c r="M460" s="660"/>
      <c r="N460" s="661"/>
      <c r="O460" s="662"/>
      <c r="P460" s="658"/>
      <c r="Q460" s="659"/>
      <c r="R460" s="660"/>
      <c r="S460" s="663"/>
      <c r="T460" s="661"/>
      <c r="U460" s="664"/>
      <c r="V460" s="53" t="str">
        <f>IF(OR($R$5="",$T$5="",$J460="",$O460="",$U460=""),"",IF(ISERROR(VLOOKUP($C460,参照!$P$4:$V$112,5,FALSE)),0,VLOOKUP($C460,参照!$P$4:$V$112,5,FALSE)))</f>
        <v/>
      </c>
      <c r="W460" s="665"/>
      <c r="X460" s="54" t="str">
        <f>IF(OR($R$5="",$T$5="",$J460="",$O460="",$W460=""),"",IF(ISERROR(VLOOKUP($D460,参照!$P$4:$V$112,5,FALSE)),0,VLOOKUP($D460,参照!$P$4:$V$112,5,FALSE)))</f>
        <v/>
      </c>
      <c r="Y460" s="102"/>
      <c r="Z460" s="102"/>
      <c r="AA460" s="1177"/>
      <c r="AB460" s="227">
        <f t="shared" si="660"/>
        <v>0</v>
      </c>
      <c r="AC460" s="1122"/>
      <c r="AD460" s="352">
        <f t="shared" si="661"/>
        <v>0</v>
      </c>
      <c r="AE460" s="55"/>
      <c r="AF460" s="55" t="str">
        <f t="shared" si="662"/>
        <v/>
      </c>
      <c r="AG460" s="1124"/>
      <c r="AH460" s="760">
        <f t="shared" si="663"/>
        <v>0</v>
      </c>
      <c r="AI460" s="761">
        <f t="shared" si="664"/>
        <v>0</v>
      </c>
      <c r="AJ460" s="1126"/>
      <c r="AK460" s="1127"/>
      <c r="AL460" s="670"/>
      <c r="AM460" s="1127"/>
      <c r="AN460" s="670"/>
      <c r="AO460" s="1179"/>
      <c r="AP460" s="669"/>
      <c r="AQ460" s="1127"/>
      <c r="AR460" s="670"/>
      <c r="AS460" s="1127"/>
      <c r="AT460" s="670"/>
      <c r="AU460" s="1127"/>
      <c r="AV460" s="575" t="str">
        <f t="shared" si="665"/>
        <v>○</v>
      </c>
      <c r="AW460" s="576" t="str">
        <f t="shared" si="666"/>
        <v>○</v>
      </c>
      <c r="AX460" s="576" t="str">
        <f t="shared" si="667"/>
        <v>○</v>
      </c>
      <c r="AY460" s="576" t="str">
        <f t="shared" si="668"/>
        <v>○</v>
      </c>
      <c r="AZ460" s="576" t="str">
        <f t="shared" si="669"/>
        <v>○</v>
      </c>
      <c r="BA460" s="577" t="str">
        <f t="shared" si="670"/>
        <v>○</v>
      </c>
      <c r="BB460" s="578">
        <f t="shared" si="671"/>
        <v>0</v>
      </c>
      <c r="BC460" s="767">
        <f t="shared" si="672"/>
        <v>0</v>
      </c>
      <c r="BD460" s="768">
        <f t="shared" si="672"/>
        <v>0</v>
      </c>
      <c r="BE460" s="769">
        <f t="shared" si="672"/>
        <v>0</v>
      </c>
      <c r="BF460" s="587">
        <f t="shared" si="673"/>
        <v>0</v>
      </c>
      <c r="BG460" s="503">
        <f t="shared" si="674"/>
        <v>0</v>
      </c>
      <c r="BH460" s="504">
        <f t="shared" si="674"/>
        <v>0</v>
      </c>
      <c r="BI460" s="505">
        <f t="shared" si="674"/>
        <v>0</v>
      </c>
      <c r="BJ460" s="506">
        <f t="shared" si="675"/>
        <v>0</v>
      </c>
      <c r="BK460" s="236">
        <f t="array" ref="BK460">IF($BB460&gt;0,"ｴﾗｰ",SUM(IF($AJ460:$AO460=BK$15,IF($AJ$17:$AO$17="○",$AG460))))</f>
        <v>0</v>
      </c>
      <c r="BL460" s="237">
        <f t="array" ref="BL460">IF($BB460&gt;0,"ｴﾗｰ",SUM(IF($AJ460:$AO460=BL$15,IF($AJ$17:$AO$17="○",$AG460))))</f>
        <v>0</v>
      </c>
      <c r="BM460" s="488">
        <f t="array" ref="BM460">IF($BB460&gt;0,"ｴﾗｰ",SUM(IF($AJ460:$AO460=BM$15,IF($AJ$17:$AO$17="○",$AG460))))</f>
        <v>0</v>
      </c>
      <c r="BN460" s="493">
        <f t="shared" si="676"/>
        <v>0</v>
      </c>
      <c r="BO460" s="236">
        <f t="array" ref="BO460">IF($BB460&gt;0,"ｴﾗｰ",SUM(IF($AP460:$AU460=BO$15,IF($AP$17:$AU$17="○",$AG460))))</f>
        <v>0</v>
      </c>
      <c r="BP460" s="237">
        <f t="array" ref="BP460">IF($BB460&gt;0,"ｴﾗｰ",SUM(IF($AP460:$AU460=BP$15,IF($AP$17:$AU$17="○",$AG460))))</f>
        <v>0</v>
      </c>
      <c r="BQ460" s="494">
        <f t="array" ref="BQ460">IF($BB460&gt;0,"ｴﾗｰ",SUM(IF($AP460:$AU460=BQ$15,IF($AP$17:$AU$17="○",$AG460))))</f>
        <v>0</v>
      </c>
      <c r="BR460" s="490">
        <f t="shared" si="677"/>
        <v>0</v>
      </c>
      <c r="BS460" s="236" t="str">
        <f t="shared" si="636"/>
        <v/>
      </c>
      <c r="BT460" s="237" t="str">
        <f t="shared" si="637"/>
        <v/>
      </c>
      <c r="BU460" s="488" t="str">
        <f t="shared" si="638"/>
        <v/>
      </c>
      <c r="BV460" s="532">
        <f t="shared" si="678"/>
        <v>0</v>
      </c>
      <c r="BW460" s="512" t="str">
        <f t="shared" si="679"/>
        <v>ｴﾗｰ</v>
      </c>
      <c r="BX460" s="237" t="str">
        <f t="shared" si="680"/>
        <v>ｴﾗｰ</v>
      </c>
      <c r="BY460" s="494" t="str">
        <f t="shared" si="681"/>
        <v>ｴﾗｰ</v>
      </c>
      <c r="BZ460" s="628">
        <f t="shared" si="682"/>
        <v>0</v>
      </c>
      <c r="CA460" s="528" t="str">
        <f t="shared" si="683"/>
        <v/>
      </c>
      <c r="CB460" s="237" t="str">
        <f t="shared" si="684"/>
        <v/>
      </c>
      <c r="CC460" s="494" t="str">
        <f t="shared" si="685"/>
        <v/>
      </c>
      <c r="CD460" s="635">
        <f t="shared" si="686"/>
        <v>0</v>
      </c>
      <c r="CE460" s="528" t="str">
        <f t="shared" si="687"/>
        <v/>
      </c>
      <c r="CF460" s="237" t="str">
        <f t="shared" si="688"/>
        <v/>
      </c>
      <c r="CG460" s="494" t="str">
        <f t="shared" si="689"/>
        <v/>
      </c>
      <c r="CH460" s="635">
        <f t="shared" si="690"/>
        <v>0</v>
      </c>
      <c r="CI460" s="535" t="str">
        <f t="shared" si="691"/>
        <v/>
      </c>
      <c r="CJ460" s="515" t="str">
        <f t="shared" si="692"/>
        <v/>
      </c>
      <c r="CK460" s="522" t="str">
        <f t="shared" si="693"/>
        <v/>
      </c>
      <c r="CL460" s="515" t="str">
        <f t="shared" si="694"/>
        <v/>
      </c>
      <c r="CM460" s="524" t="str">
        <f t="shared" si="695"/>
        <v/>
      </c>
      <c r="CN460" s="518" t="str">
        <f t="shared" si="696"/>
        <v/>
      </c>
      <c r="CO460" s="236" t="str">
        <f t="shared" si="697"/>
        <v/>
      </c>
      <c r="CP460" s="237" t="str">
        <f t="shared" si="698"/>
        <v/>
      </c>
      <c r="CQ460" s="494" t="str">
        <f t="shared" si="699"/>
        <v/>
      </c>
      <c r="CR460" s="493">
        <f t="shared" si="700"/>
        <v>0</v>
      </c>
      <c r="CS460" s="512" t="str">
        <f t="shared" si="701"/>
        <v/>
      </c>
      <c r="CT460" s="237" t="str">
        <f t="shared" si="702"/>
        <v/>
      </c>
      <c r="CU460" s="237" t="str">
        <f t="shared" si="703"/>
        <v/>
      </c>
      <c r="CV460" s="238">
        <f t="shared" si="704"/>
        <v>0</v>
      </c>
      <c r="CW460" s="236" t="str">
        <f t="shared" si="639"/>
        <v/>
      </c>
      <c r="CX460" s="237" t="str">
        <f t="shared" si="640"/>
        <v/>
      </c>
      <c r="CY460" s="494">
        <f t="shared" si="641"/>
        <v>0</v>
      </c>
      <c r="CZ460" s="493"/>
      <c r="DA460" s="236" t="str">
        <f t="shared" si="642"/>
        <v/>
      </c>
      <c r="DB460" s="237" t="str">
        <f t="shared" si="643"/>
        <v/>
      </c>
      <c r="DC460" s="494">
        <f t="shared" si="644"/>
        <v>0</v>
      </c>
      <c r="DD460" s="493"/>
      <c r="DE460" s="1335"/>
      <c r="DF460" s="1343">
        <f t="shared" si="645"/>
        <v>0</v>
      </c>
      <c r="DG460" s="528" t="str">
        <f t="shared" si="646"/>
        <v/>
      </c>
      <c r="DH460" s="494" t="str">
        <f t="shared" si="647"/>
        <v/>
      </c>
      <c r="DI460" s="53">
        <f t="shared" si="648"/>
        <v>0</v>
      </c>
      <c r="DJ460" s="432">
        <f t="shared" si="649"/>
        <v>0</v>
      </c>
      <c r="DK460" s="433">
        <f t="shared" si="705"/>
        <v>0</v>
      </c>
      <c r="DL460" s="53" t="str">
        <f t="shared" si="650"/>
        <v/>
      </c>
      <c r="DM460" s="105" t="str">
        <f t="shared" si="651"/>
        <v/>
      </c>
      <c r="DN460" s="104" t="str">
        <f t="shared" si="651"/>
        <v/>
      </c>
      <c r="DO460" s="434" t="str">
        <f t="shared" si="651"/>
        <v/>
      </c>
      <c r="DP460" s="672"/>
      <c r="DQ460" s="673"/>
      <c r="DR460" s="674"/>
      <c r="DS460" s="435">
        <f t="shared" si="706"/>
        <v>0</v>
      </c>
      <c r="DT460" s="228" t="str">
        <f t="shared" si="652"/>
        <v/>
      </c>
      <c r="DU460" s="236" t="str">
        <f t="shared" si="653"/>
        <v/>
      </c>
      <c r="DV460" s="237" t="str">
        <f t="shared" si="654"/>
        <v/>
      </c>
      <c r="DW460" s="237" t="str">
        <f t="shared" si="655"/>
        <v/>
      </c>
      <c r="DX460" s="238">
        <f t="shared" si="656"/>
        <v>0</v>
      </c>
      <c r="DY460" s="675"/>
      <c r="EA460" s="1363">
        <f t="shared" si="707"/>
        <v>0</v>
      </c>
      <c r="EB460" s="1363">
        <f t="shared" si="708"/>
        <v>0</v>
      </c>
      <c r="EC460" s="1363">
        <f t="shared" si="709"/>
        <v>0</v>
      </c>
      <c r="ED460" s="1363">
        <f t="shared" si="710"/>
        <v>0</v>
      </c>
      <c r="EE460" s="1363">
        <f t="shared" si="711"/>
        <v>0</v>
      </c>
      <c r="EF460" s="1363">
        <f t="shared" si="712"/>
        <v>0</v>
      </c>
      <c r="EG460" s="1363">
        <f t="shared" si="657"/>
        <v>0</v>
      </c>
    </row>
    <row r="461" spans="1:137" s="3" customFormat="1" ht="18" customHeight="1">
      <c r="A461" s="305" t="str">
        <f t="shared" si="631"/>
        <v/>
      </c>
      <c r="B461" s="174">
        <f t="shared" si="658"/>
        <v>0</v>
      </c>
      <c r="C461" s="1415" t="str">
        <f t="shared" si="632"/>
        <v>授業料</v>
      </c>
      <c r="D461" s="1415" t="str">
        <f t="shared" si="633"/>
        <v>入学金</v>
      </c>
      <c r="E461" s="174">
        <f t="shared" si="659"/>
        <v>0</v>
      </c>
      <c r="F461" s="305">
        <f t="shared" si="634"/>
        <v>0</v>
      </c>
      <c r="G461" s="475">
        <f t="shared" si="635"/>
        <v>444</v>
      </c>
      <c r="H461" s="430"/>
      <c r="I461" s="431"/>
      <c r="J461" s="658"/>
      <c r="K461" s="659"/>
      <c r="L461" s="659"/>
      <c r="M461" s="660"/>
      <c r="N461" s="661"/>
      <c r="O461" s="662"/>
      <c r="P461" s="658"/>
      <c r="Q461" s="659"/>
      <c r="R461" s="660"/>
      <c r="S461" s="663"/>
      <c r="T461" s="661"/>
      <c r="U461" s="664"/>
      <c r="V461" s="53" t="str">
        <f>IF(OR($R$5="",$T$5="",$J461="",$O461="",$U461=""),"",IF(ISERROR(VLOOKUP($C461,参照!$P$4:$V$112,5,FALSE)),0,VLOOKUP($C461,参照!$P$4:$V$112,5,FALSE)))</f>
        <v/>
      </c>
      <c r="W461" s="665"/>
      <c r="X461" s="54" t="str">
        <f>IF(OR($R$5="",$T$5="",$J461="",$O461="",$W461=""),"",IF(ISERROR(VLOOKUP($D461,参照!$P$4:$V$112,5,FALSE)),0,VLOOKUP($D461,参照!$P$4:$V$112,5,FALSE)))</f>
        <v/>
      </c>
      <c r="Y461" s="102"/>
      <c r="Z461" s="102"/>
      <c r="AA461" s="1177"/>
      <c r="AB461" s="227">
        <f t="shared" si="660"/>
        <v>0</v>
      </c>
      <c r="AC461" s="1122"/>
      <c r="AD461" s="352">
        <f t="shared" si="661"/>
        <v>0</v>
      </c>
      <c r="AE461" s="55"/>
      <c r="AF461" s="55" t="str">
        <f t="shared" si="662"/>
        <v/>
      </c>
      <c r="AG461" s="1124"/>
      <c r="AH461" s="760">
        <f t="shared" si="663"/>
        <v>0</v>
      </c>
      <c r="AI461" s="761">
        <f t="shared" si="664"/>
        <v>0</v>
      </c>
      <c r="AJ461" s="1126"/>
      <c r="AK461" s="1127"/>
      <c r="AL461" s="670"/>
      <c r="AM461" s="1127"/>
      <c r="AN461" s="670"/>
      <c r="AO461" s="1179"/>
      <c r="AP461" s="669"/>
      <c r="AQ461" s="1127"/>
      <c r="AR461" s="670"/>
      <c r="AS461" s="1127"/>
      <c r="AT461" s="670"/>
      <c r="AU461" s="1127"/>
      <c r="AV461" s="575" t="str">
        <f t="shared" si="665"/>
        <v>○</v>
      </c>
      <c r="AW461" s="576" t="str">
        <f t="shared" si="666"/>
        <v>○</v>
      </c>
      <c r="AX461" s="576" t="str">
        <f t="shared" si="667"/>
        <v>○</v>
      </c>
      <c r="AY461" s="576" t="str">
        <f t="shared" si="668"/>
        <v>○</v>
      </c>
      <c r="AZ461" s="576" t="str">
        <f t="shared" si="669"/>
        <v>○</v>
      </c>
      <c r="BA461" s="577" t="str">
        <f t="shared" si="670"/>
        <v>○</v>
      </c>
      <c r="BB461" s="578">
        <f t="shared" si="671"/>
        <v>0</v>
      </c>
      <c r="BC461" s="767">
        <f t="shared" si="672"/>
        <v>0</v>
      </c>
      <c r="BD461" s="768">
        <f t="shared" si="672"/>
        <v>0</v>
      </c>
      <c r="BE461" s="769">
        <f t="shared" si="672"/>
        <v>0</v>
      </c>
      <c r="BF461" s="587">
        <f t="shared" si="673"/>
        <v>0</v>
      </c>
      <c r="BG461" s="503">
        <f t="shared" si="674"/>
        <v>0</v>
      </c>
      <c r="BH461" s="504">
        <f t="shared" si="674"/>
        <v>0</v>
      </c>
      <c r="BI461" s="505">
        <f t="shared" si="674"/>
        <v>0</v>
      </c>
      <c r="BJ461" s="506">
        <f t="shared" si="675"/>
        <v>0</v>
      </c>
      <c r="BK461" s="236">
        <f t="array" ref="BK461">IF($BB461&gt;0,"ｴﾗｰ",SUM(IF($AJ461:$AO461=BK$15,IF($AJ$17:$AO$17="○",$AG461))))</f>
        <v>0</v>
      </c>
      <c r="BL461" s="237">
        <f t="array" ref="BL461">IF($BB461&gt;0,"ｴﾗｰ",SUM(IF($AJ461:$AO461=BL$15,IF($AJ$17:$AO$17="○",$AG461))))</f>
        <v>0</v>
      </c>
      <c r="BM461" s="488">
        <f t="array" ref="BM461">IF($BB461&gt;0,"ｴﾗｰ",SUM(IF($AJ461:$AO461=BM$15,IF($AJ$17:$AO$17="○",$AG461))))</f>
        <v>0</v>
      </c>
      <c r="BN461" s="493">
        <f t="shared" si="676"/>
        <v>0</v>
      </c>
      <c r="BO461" s="236">
        <f t="array" ref="BO461">IF($BB461&gt;0,"ｴﾗｰ",SUM(IF($AP461:$AU461=BO$15,IF($AP$17:$AU$17="○",$AG461))))</f>
        <v>0</v>
      </c>
      <c r="BP461" s="237">
        <f t="array" ref="BP461">IF($BB461&gt;0,"ｴﾗｰ",SUM(IF($AP461:$AU461=BP$15,IF($AP$17:$AU$17="○",$AG461))))</f>
        <v>0</v>
      </c>
      <c r="BQ461" s="494">
        <f t="array" ref="BQ461">IF($BB461&gt;0,"ｴﾗｰ",SUM(IF($AP461:$AU461=BQ$15,IF($AP$17:$AU$17="○",$AG461))))</f>
        <v>0</v>
      </c>
      <c r="BR461" s="490">
        <f t="shared" si="677"/>
        <v>0</v>
      </c>
      <c r="BS461" s="236" t="str">
        <f t="shared" si="636"/>
        <v/>
      </c>
      <c r="BT461" s="237" t="str">
        <f t="shared" si="637"/>
        <v/>
      </c>
      <c r="BU461" s="488" t="str">
        <f t="shared" si="638"/>
        <v/>
      </c>
      <c r="BV461" s="532">
        <f t="shared" si="678"/>
        <v>0</v>
      </c>
      <c r="BW461" s="512" t="str">
        <f t="shared" si="679"/>
        <v>ｴﾗｰ</v>
      </c>
      <c r="BX461" s="237" t="str">
        <f t="shared" si="680"/>
        <v>ｴﾗｰ</v>
      </c>
      <c r="BY461" s="494" t="str">
        <f t="shared" si="681"/>
        <v>ｴﾗｰ</v>
      </c>
      <c r="BZ461" s="628">
        <f t="shared" si="682"/>
        <v>0</v>
      </c>
      <c r="CA461" s="528" t="str">
        <f t="shared" si="683"/>
        <v/>
      </c>
      <c r="CB461" s="237" t="str">
        <f t="shared" si="684"/>
        <v/>
      </c>
      <c r="CC461" s="494" t="str">
        <f t="shared" si="685"/>
        <v/>
      </c>
      <c r="CD461" s="635">
        <f t="shared" si="686"/>
        <v>0</v>
      </c>
      <c r="CE461" s="528" t="str">
        <f t="shared" si="687"/>
        <v/>
      </c>
      <c r="CF461" s="237" t="str">
        <f t="shared" si="688"/>
        <v/>
      </c>
      <c r="CG461" s="494" t="str">
        <f t="shared" si="689"/>
        <v/>
      </c>
      <c r="CH461" s="635">
        <f t="shared" si="690"/>
        <v>0</v>
      </c>
      <c r="CI461" s="535" t="str">
        <f t="shared" si="691"/>
        <v/>
      </c>
      <c r="CJ461" s="515" t="str">
        <f t="shared" si="692"/>
        <v/>
      </c>
      <c r="CK461" s="522" t="str">
        <f t="shared" si="693"/>
        <v/>
      </c>
      <c r="CL461" s="515" t="str">
        <f t="shared" si="694"/>
        <v/>
      </c>
      <c r="CM461" s="524" t="str">
        <f t="shared" si="695"/>
        <v/>
      </c>
      <c r="CN461" s="518" t="str">
        <f t="shared" si="696"/>
        <v/>
      </c>
      <c r="CO461" s="236" t="str">
        <f t="shared" si="697"/>
        <v/>
      </c>
      <c r="CP461" s="237" t="str">
        <f t="shared" si="698"/>
        <v/>
      </c>
      <c r="CQ461" s="494" t="str">
        <f t="shared" si="699"/>
        <v/>
      </c>
      <c r="CR461" s="493">
        <f t="shared" si="700"/>
        <v>0</v>
      </c>
      <c r="CS461" s="512" t="str">
        <f t="shared" si="701"/>
        <v/>
      </c>
      <c r="CT461" s="237" t="str">
        <f t="shared" si="702"/>
        <v/>
      </c>
      <c r="CU461" s="237" t="str">
        <f t="shared" si="703"/>
        <v/>
      </c>
      <c r="CV461" s="238">
        <f t="shared" si="704"/>
        <v>0</v>
      </c>
      <c r="CW461" s="236" t="str">
        <f t="shared" si="639"/>
        <v/>
      </c>
      <c r="CX461" s="237" t="str">
        <f t="shared" si="640"/>
        <v/>
      </c>
      <c r="CY461" s="494">
        <f t="shared" si="641"/>
        <v>0</v>
      </c>
      <c r="CZ461" s="493"/>
      <c r="DA461" s="236" t="str">
        <f t="shared" si="642"/>
        <v/>
      </c>
      <c r="DB461" s="237" t="str">
        <f t="shared" si="643"/>
        <v/>
      </c>
      <c r="DC461" s="494">
        <f t="shared" si="644"/>
        <v>0</v>
      </c>
      <c r="DD461" s="493"/>
      <c r="DE461" s="1335"/>
      <c r="DF461" s="1343">
        <f t="shared" si="645"/>
        <v>0</v>
      </c>
      <c r="DG461" s="528" t="str">
        <f t="shared" si="646"/>
        <v/>
      </c>
      <c r="DH461" s="494" t="str">
        <f t="shared" si="647"/>
        <v/>
      </c>
      <c r="DI461" s="53">
        <f t="shared" si="648"/>
        <v>0</v>
      </c>
      <c r="DJ461" s="432">
        <f t="shared" si="649"/>
        <v>0</v>
      </c>
      <c r="DK461" s="433">
        <f t="shared" si="705"/>
        <v>0</v>
      </c>
      <c r="DL461" s="53" t="str">
        <f t="shared" si="650"/>
        <v/>
      </c>
      <c r="DM461" s="105" t="str">
        <f t="shared" si="651"/>
        <v/>
      </c>
      <c r="DN461" s="104" t="str">
        <f t="shared" si="651"/>
        <v/>
      </c>
      <c r="DO461" s="434" t="str">
        <f t="shared" si="651"/>
        <v/>
      </c>
      <c r="DP461" s="672"/>
      <c r="DQ461" s="673"/>
      <c r="DR461" s="674"/>
      <c r="DS461" s="435">
        <f t="shared" si="706"/>
        <v>0</v>
      </c>
      <c r="DT461" s="228" t="str">
        <f t="shared" si="652"/>
        <v/>
      </c>
      <c r="DU461" s="236" t="str">
        <f t="shared" si="653"/>
        <v/>
      </c>
      <c r="DV461" s="237" t="str">
        <f t="shared" si="654"/>
        <v/>
      </c>
      <c r="DW461" s="237" t="str">
        <f t="shared" si="655"/>
        <v/>
      </c>
      <c r="DX461" s="238">
        <f t="shared" si="656"/>
        <v>0</v>
      </c>
      <c r="DY461" s="675"/>
      <c r="EA461" s="1363">
        <f t="shared" si="707"/>
        <v>0</v>
      </c>
      <c r="EB461" s="1363">
        <f t="shared" si="708"/>
        <v>0</v>
      </c>
      <c r="EC461" s="1363">
        <f t="shared" si="709"/>
        <v>0</v>
      </c>
      <c r="ED461" s="1363">
        <f t="shared" si="710"/>
        <v>0</v>
      </c>
      <c r="EE461" s="1363">
        <f t="shared" si="711"/>
        <v>0</v>
      </c>
      <c r="EF461" s="1363">
        <f t="shared" si="712"/>
        <v>0</v>
      </c>
      <c r="EG461" s="1363">
        <f t="shared" si="657"/>
        <v>0</v>
      </c>
    </row>
    <row r="462" spans="1:137" s="3" customFormat="1" ht="18" customHeight="1">
      <c r="A462" s="305" t="str">
        <f t="shared" si="631"/>
        <v/>
      </c>
      <c r="B462" s="174">
        <f t="shared" si="658"/>
        <v>0</v>
      </c>
      <c r="C462" s="1415" t="str">
        <f t="shared" si="632"/>
        <v>授業料</v>
      </c>
      <c r="D462" s="1415" t="str">
        <f t="shared" si="633"/>
        <v>入学金</v>
      </c>
      <c r="E462" s="174">
        <f t="shared" si="659"/>
        <v>0</v>
      </c>
      <c r="F462" s="305">
        <f t="shared" si="634"/>
        <v>0</v>
      </c>
      <c r="G462" s="475">
        <f t="shared" si="635"/>
        <v>445</v>
      </c>
      <c r="H462" s="430"/>
      <c r="I462" s="431"/>
      <c r="J462" s="658"/>
      <c r="K462" s="659"/>
      <c r="L462" s="659"/>
      <c r="M462" s="660"/>
      <c r="N462" s="661"/>
      <c r="O462" s="662"/>
      <c r="P462" s="658"/>
      <c r="Q462" s="659"/>
      <c r="R462" s="660"/>
      <c r="S462" s="663"/>
      <c r="T462" s="661"/>
      <c r="U462" s="664"/>
      <c r="V462" s="53" t="str">
        <f>IF(OR($R$5="",$T$5="",$J462="",$O462="",$U462=""),"",IF(ISERROR(VLOOKUP($C462,参照!$P$4:$V$112,5,FALSE)),0,VLOOKUP($C462,参照!$P$4:$V$112,5,FALSE)))</f>
        <v/>
      </c>
      <c r="W462" s="665"/>
      <c r="X462" s="54" t="str">
        <f>IF(OR($R$5="",$T$5="",$J462="",$O462="",$W462=""),"",IF(ISERROR(VLOOKUP($D462,参照!$P$4:$V$112,5,FALSE)),0,VLOOKUP($D462,参照!$P$4:$V$112,5,FALSE)))</f>
        <v/>
      </c>
      <c r="Y462" s="102"/>
      <c r="Z462" s="102"/>
      <c r="AA462" s="1177"/>
      <c r="AB462" s="227">
        <f t="shared" si="660"/>
        <v>0</v>
      </c>
      <c r="AC462" s="1122"/>
      <c r="AD462" s="352">
        <f t="shared" si="661"/>
        <v>0</v>
      </c>
      <c r="AE462" s="55"/>
      <c r="AF462" s="55" t="str">
        <f t="shared" si="662"/>
        <v/>
      </c>
      <c r="AG462" s="1124"/>
      <c r="AH462" s="760">
        <f t="shared" si="663"/>
        <v>0</v>
      </c>
      <c r="AI462" s="761">
        <f t="shared" si="664"/>
        <v>0</v>
      </c>
      <c r="AJ462" s="1126"/>
      <c r="AK462" s="1127"/>
      <c r="AL462" s="670"/>
      <c r="AM462" s="1127"/>
      <c r="AN462" s="670"/>
      <c r="AO462" s="1179"/>
      <c r="AP462" s="669"/>
      <c r="AQ462" s="1127"/>
      <c r="AR462" s="670"/>
      <c r="AS462" s="1127"/>
      <c r="AT462" s="670"/>
      <c r="AU462" s="1127"/>
      <c r="AV462" s="575" t="str">
        <f t="shared" si="665"/>
        <v>○</v>
      </c>
      <c r="AW462" s="576" t="str">
        <f t="shared" si="666"/>
        <v>○</v>
      </c>
      <c r="AX462" s="576" t="str">
        <f t="shared" si="667"/>
        <v>○</v>
      </c>
      <c r="AY462" s="576" t="str">
        <f t="shared" si="668"/>
        <v>○</v>
      </c>
      <c r="AZ462" s="576" t="str">
        <f t="shared" si="669"/>
        <v>○</v>
      </c>
      <c r="BA462" s="577" t="str">
        <f t="shared" si="670"/>
        <v>○</v>
      </c>
      <c r="BB462" s="578">
        <f t="shared" si="671"/>
        <v>0</v>
      </c>
      <c r="BC462" s="767">
        <f t="shared" si="672"/>
        <v>0</v>
      </c>
      <c r="BD462" s="768">
        <f t="shared" si="672"/>
        <v>0</v>
      </c>
      <c r="BE462" s="769">
        <f t="shared" si="672"/>
        <v>0</v>
      </c>
      <c r="BF462" s="587">
        <f t="shared" si="673"/>
        <v>0</v>
      </c>
      <c r="BG462" s="503">
        <f t="shared" si="674"/>
        <v>0</v>
      </c>
      <c r="BH462" s="504">
        <f t="shared" si="674"/>
        <v>0</v>
      </c>
      <c r="BI462" s="505">
        <f t="shared" si="674"/>
        <v>0</v>
      </c>
      <c r="BJ462" s="506">
        <f t="shared" si="675"/>
        <v>0</v>
      </c>
      <c r="BK462" s="236">
        <f t="array" ref="BK462">IF($BB462&gt;0,"ｴﾗｰ",SUM(IF($AJ462:$AO462=BK$15,IF($AJ$17:$AO$17="○",$AG462))))</f>
        <v>0</v>
      </c>
      <c r="BL462" s="237">
        <f t="array" ref="BL462">IF($BB462&gt;0,"ｴﾗｰ",SUM(IF($AJ462:$AO462=BL$15,IF($AJ$17:$AO$17="○",$AG462))))</f>
        <v>0</v>
      </c>
      <c r="BM462" s="488">
        <f t="array" ref="BM462">IF($BB462&gt;0,"ｴﾗｰ",SUM(IF($AJ462:$AO462=BM$15,IF($AJ$17:$AO$17="○",$AG462))))</f>
        <v>0</v>
      </c>
      <c r="BN462" s="493">
        <f t="shared" si="676"/>
        <v>0</v>
      </c>
      <c r="BO462" s="236">
        <f t="array" ref="BO462">IF($BB462&gt;0,"ｴﾗｰ",SUM(IF($AP462:$AU462=BO$15,IF($AP$17:$AU$17="○",$AG462))))</f>
        <v>0</v>
      </c>
      <c r="BP462" s="237">
        <f t="array" ref="BP462">IF($BB462&gt;0,"ｴﾗｰ",SUM(IF($AP462:$AU462=BP$15,IF($AP$17:$AU$17="○",$AG462))))</f>
        <v>0</v>
      </c>
      <c r="BQ462" s="494">
        <f t="array" ref="BQ462">IF($BB462&gt;0,"ｴﾗｰ",SUM(IF($AP462:$AU462=BQ$15,IF($AP$17:$AU$17="○",$AG462))))</f>
        <v>0</v>
      </c>
      <c r="BR462" s="490">
        <f t="shared" si="677"/>
        <v>0</v>
      </c>
      <c r="BS462" s="236" t="str">
        <f t="shared" si="636"/>
        <v/>
      </c>
      <c r="BT462" s="237" t="str">
        <f t="shared" si="637"/>
        <v/>
      </c>
      <c r="BU462" s="488" t="str">
        <f t="shared" si="638"/>
        <v/>
      </c>
      <c r="BV462" s="532">
        <f t="shared" si="678"/>
        <v>0</v>
      </c>
      <c r="BW462" s="512" t="str">
        <f t="shared" si="679"/>
        <v>ｴﾗｰ</v>
      </c>
      <c r="BX462" s="237" t="str">
        <f t="shared" si="680"/>
        <v>ｴﾗｰ</v>
      </c>
      <c r="BY462" s="494" t="str">
        <f t="shared" si="681"/>
        <v>ｴﾗｰ</v>
      </c>
      <c r="BZ462" s="628">
        <f t="shared" si="682"/>
        <v>0</v>
      </c>
      <c r="CA462" s="528" t="str">
        <f t="shared" si="683"/>
        <v/>
      </c>
      <c r="CB462" s="237" t="str">
        <f t="shared" si="684"/>
        <v/>
      </c>
      <c r="CC462" s="494" t="str">
        <f t="shared" si="685"/>
        <v/>
      </c>
      <c r="CD462" s="635">
        <f t="shared" si="686"/>
        <v>0</v>
      </c>
      <c r="CE462" s="528" t="str">
        <f t="shared" si="687"/>
        <v/>
      </c>
      <c r="CF462" s="237" t="str">
        <f t="shared" si="688"/>
        <v/>
      </c>
      <c r="CG462" s="494" t="str">
        <f t="shared" si="689"/>
        <v/>
      </c>
      <c r="CH462" s="635">
        <f t="shared" si="690"/>
        <v>0</v>
      </c>
      <c r="CI462" s="535" t="str">
        <f t="shared" si="691"/>
        <v/>
      </c>
      <c r="CJ462" s="515" t="str">
        <f t="shared" si="692"/>
        <v/>
      </c>
      <c r="CK462" s="522" t="str">
        <f t="shared" si="693"/>
        <v/>
      </c>
      <c r="CL462" s="515" t="str">
        <f t="shared" si="694"/>
        <v/>
      </c>
      <c r="CM462" s="524" t="str">
        <f t="shared" si="695"/>
        <v/>
      </c>
      <c r="CN462" s="518" t="str">
        <f t="shared" si="696"/>
        <v/>
      </c>
      <c r="CO462" s="236" t="str">
        <f t="shared" si="697"/>
        <v/>
      </c>
      <c r="CP462" s="237" t="str">
        <f t="shared" si="698"/>
        <v/>
      </c>
      <c r="CQ462" s="494" t="str">
        <f t="shared" si="699"/>
        <v/>
      </c>
      <c r="CR462" s="493">
        <f t="shared" si="700"/>
        <v>0</v>
      </c>
      <c r="CS462" s="512" t="str">
        <f t="shared" si="701"/>
        <v/>
      </c>
      <c r="CT462" s="237" t="str">
        <f t="shared" si="702"/>
        <v/>
      </c>
      <c r="CU462" s="237" t="str">
        <f t="shared" si="703"/>
        <v/>
      </c>
      <c r="CV462" s="238">
        <f t="shared" si="704"/>
        <v>0</v>
      </c>
      <c r="CW462" s="236" t="str">
        <f t="shared" si="639"/>
        <v/>
      </c>
      <c r="CX462" s="237" t="str">
        <f t="shared" si="640"/>
        <v/>
      </c>
      <c r="CY462" s="494">
        <f t="shared" si="641"/>
        <v>0</v>
      </c>
      <c r="CZ462" s="493"/>
      <c r="DA462" s="236" t="str">
        <f t="shared" si="642"/>
        <v/>
      </c>
      <c r="DB462" s="237" t="str">
        <f t="shared" si="643"/>
        <v/>
      </c>
      <c r="DC462" s="494">
        <f t="shared" si="644"/>
        <v>0</v>
      </c>
      <c r="DD462" s="493"/>
      <c r="DE462" s="1335"/>
      <c r="DF462" s="1343">
        <f t="shared" si="645"/>
        <v>0</v>
      </c>
      <c r="DG462" s="528" t="str">
        <f t="shared" si="646"/>
        <v/>
      </c>
      <c r="DH462" s="494" t="str">
        <f t="shared" si="647"/>
        <v/>
      </c>
      <c r="DI462" s="53">
        <f t="shared" si="648"/>
        <v>0</v>
      </c>
      <c r="DJ462" s="432">
        <f t="shared" si="649"/>
        <v>0</v>
      </c>
      <c r="DK462" s="433">
        <f t="shared" si="705"/>
        <v>0</v>
      </c>
      <c r="DL462" s="53" t="str">
        <f t="shared" si="650"/>
        <v/>
      </c>
      <c r="DM462" s="105" t="str">
        <f t="shared" si="651"/>
        <v/>
      </c>
      <c r="DN462" s="104" t="str">
        <f t="shared" si="651"/>
        <v/>
      </c>
      <c r="DO462" s="434" t="str">
        <f t="shared" si="651"/>
        <v/>
      </c>
      <c r="DP462" s="672"/>
      <c r="DQ462" s="673"/>
      <c r="DR462" s="674"/>
      <c r="DS462" s="435">
        <f t="shared" si="706"/>
        <v>0</v>
      </c>
      <c r="DT462" s="228" t="str">
        <f t="shared" si="652"/>
        <v/>
      </c>
      <c r="DU462" s="236" t="str">
        <f t="shared" si="653"/>
        <v/>
      </c>
      <c r="DV462" s="237" t="str">
        <f t="shared" si="654"/>
        <v/>
      </c>
      <c r="DW462" s="237" t="str">
        <f t="shared" si="655"/>
        <v/>
      </c>
      <c r="DX462" s="238">
        <f t="shared" si="656"/>
        <v>0</v>
      </c>
      <c r="DY462" s="675"/>
      <c r="EA462" s="1363">
        <f t="shared" si="707"/>
        <v>0</v>
      </c>
      <c r="EB462" s="1363">
        <f t="shared" si="708"/>
        <v>0</v>
      </c>
      <c r="EC462" s="1363">
        <f t="shared" si="709"/>
        <v>0</v>
      </c>
      <c r="ED462" s="1363">
        <f t="shared" si="710"/>
        <v>0</v>
      </c>
      <c r="EE462" s="1363">
        <f t="shared" si="711"/>
        <v>0</v>
      </c>
      <c r="EF462" s="1363">
        <f t="shared" si="712"/>
        <v>0</v>
      </c>
      <c r="EG462" s="1363">
        <f t="shared" si="657"/>
        <v>0</v>
      </c>
    </row>
    <row r="463" spans="1:137" s="3" customFormat="1" ht="18" customHeight="1">
      <c r="A463" s="305" t="str">
        <f t="shared" si="631"/>
        <v/>
      </c>
      <c r="B463" s="174">
        <f t="shared" si="658"/>
        <v>0</v>
      </c>
      <c r="C463" s="1415" t="str">
        <f t="shared" si="632"/>
        <v>授業料</v>
      </c>
      <c r="D463" s="1415" t="str">
        <f t="shared" si="633"/>
        <v>入学金</v>
      </c>
      <c r="E463" s="174">
        <f t="shared" si="659"/>
        <v>0</v>
      </c>
      <c r="F463" s="305">
        <f t="shared" si="634"/>
        <v>0</v>
      </c>
      <c r="G463" s="475">
        <f t="shared" si="635"/>
        <v>446</v>
      </c>
      <c r="H463" s="430"/>
      <c r="I463" s="431"/>
      <c r="J463" s="658"/>
      <c r="K463" s="659"/>
      <c r="L463" s="659"/>
      <c r="M463" s="660"/>
      <c r="N463" s="661"/>
      <c r="O463" s="662"/>
      <c r="P463" s="658"/>
      <c r="Q463" s="659"/>
      <c r="R463" s="660"/>
      <c r="S463" s="663"/>
      <c r="T463" s="661"/>
      <c r="U463" s="664"/>
      <c r="V463" s="53" t="str">
        <f>IF(OR($R$5="",$T$5="",$J463="",$O463="",$U463=""),"",IF(ISERROR(VLOOKUP($C463,参照!$P$4:$V$112,5,FALSE)),0,VLOOKUP($C463,参照!$P$4:$V$112,5,FALSE)))</f>
        <v/>
      </c>
      <c r="W463" s="665"/>
      <c r="X463" s="54" t="str">
        <f>IF(OR($R$5="",$T$5="",$J463="",$O463="",$W463=""),"",IF(ISERROR(VLOOKUP($D463,参照!$P$4:$V$112,5,FALSE)),0,VLOOKUP($D463,参照!$P$4:$V$112,5,FALSE)))</f>
        <v/>
      </c>
      <c r="Y463" s="102"/>
      <c r="Z463" s="102"/>
      <c r="AA463" s="1177"/>
      <c r="AB463" s="227">
        <f t="shared" si="660"/>
        <v>0</v>
      </c>
      <c r="AC463" s="1122"/>
      <c r="AD463" s="352">
        <f t="shared" si="661"/>
        <v>0</v>
      </c>
      <c r="AE463" s="55"/>
      <c r="AF463" s="55" t="str">
        <f t="shared" si="662"/>
        <v/>
      </c>
      <c r="AG463" s="1124"/>
      <c r="AH463" s="760">
        <f t="shared" si="663"/>
        <v>0</v>
      </c>
      <c r="AI463" s="761">
        <f t="shared" si="664"/>
        <v>0</v>
      </c>
      <c r="AJ463" s="1126"/>
      <c r="AK463" s="1127"/>
      <c r="AL463" s="670"/>
      <c r="AM463" s="1127"/>
      <c r="AN463" s="670"/>
      <c r="AO463" s="1179"/>
      <c r="AP463" s="669"/>
      <c r="AQ463" s="1127"/>
      <c r="AR463" s="670"/>
      <c r="AS463" s="1127"/>
      <c r="AT463" s="670"/>
      <c r="AU463" s="1127"/>
      <c r="AV463" s="575" t="str">
        <f t="shared" si="665"/>
        <v>○</v>
      </c>
      <c r="AW463" s="576" t="str">
        <f t="shared" si="666"/>
        <v>○</v>
      </c>
      <c r="AX463" s="576" t="str">
        <f t="shared" si="667"/>
        <v>○</v>
      </c>
      <c r="AY463" s="576" t="str">
        <f t="shared" si="668"/>
        <v>○</v>
      </c>
      <c r="AZ463" s="576" t="str">
        <f t="shared" si="669"/>
        <v>○</v>
      </c>
      <c r="BA463" s="577" t="str">
        <f t="shared" si="670"/>
        <v>○</v>
      </c>
      <c r="BB463" s="578">
        <f t="shared" si="671"/>
        <v>0</v>
      </c>
      <c r="BC463" s="767">
        <f t="shared" si="672"/>
        <v>0</v>
      </c>
      <c r="BD463" s="768">
        <f t="shared" si="672"/>
        <v>0</v>
      </c>
      <c r="BE463" s="769">
        <f t="shared" si="672"/>
        <v>0</v>
      </c>
      <c r="BF463" s="587">
        <f t="shared" si="673"/>
        <v>0</v>
      </c>
      <c r="BG463" s="503">
        <f t="shared" si="674"/>
        <v>0</v>
      </c>
      <c r="BH463" s="504">
        <f t="shared" si="674"/>
        <v>0</v>
      </c>
      <c r="BI463" s="505">
        <f t="shared" si="674"/>
        <v>0</v>
      </c>
      <c r="BJ463" s="506">
        <f t="shared" si="675"/>
        <v>0</v>
      </c>
      <c r="BK463" s="236">
        <f t="array" ref="BK463">IF($BB463&gt;0,"ｴﾗｰ",SUM(IF($AJ463:$AO463=BK$15,IF($AJ$17:$AO$17="○",$AG463))))</f>
        <v>0</v>
      </c>
      <c r="BL463" s="237">
        <f t="array" ref="BL463">IF($BB463&gt;0,"ｴﾗｰ",SUM(IF($AJ463:$AO463=BL$15,IF($AJ$17:$AO$17="○",$AG463))))</f>
        <v>0</v>
      </c>
      <c r="BM463" s="488">
        <f t="array" ref="BM463">IF($BB463&gt;0,"ｴﾗｰ",SUM(IF($AJ463:$AO463=BM$15,IF($AJ$17:$AO$17="○",$AG463))))</f>
        <v>0</v>
      </c>
      <c r="BN463" s="493">
        <f t="shared" si="676"/>
        <v>0</v>
      </c>
      <c r="BO463" s="236">
        <f t="array" ref="BO463">IF($BB463&gt;0,"ｴﾗｰ",SUM(IF($AP463:$AU463=BO$15,IF($AP$17:$AU$17="○",$AG463))))</f>
        <v>0</v>
      </c>
      <c r="BP463" s="237">
        <f t="array" ref="BP463">IF($BB463&gt;0,"ｴﾗｰ",SUM(IF($AP463:$AU463=BP$15,IF($AP$17:$AU$17="○",$AG463))))</f>
        <v>0</v>
      </c>
      <c r="BQ463" s="494">
        <f t="array" ref="BQ463">IF($BB463&gt;0,"ｴﾗｰ",SUM(IF($AP463:$AU463=BQ$15,IF($AP$17:$AU$17="○",$AG463))))</f>
        <v>0</v>
      </c>
      <c r="BR463" s="490">
        <f t="shared" si="677"/>
        <v>0</v>
      </c>
      <c r="BS463" s="236" t="str">
        <f t="shared" si="636"/>
        <v/>
      </c>
      <c r="BT463" s="237" t="str">
        <f t="shared" si="637"/>
        <v/>
      </c>
      <c r="BU463" s="488" t="str">
        <f t="shared" si="638"/>
        <v/>
      </c>
      <c r="BV463" s="532">
        <f t="shared" si="678"/>
        <v>0</v>
      </c>
      <c r="BW463" s="512" t="str">
        <f t="shared" si="679"/>
        <v>ｴﾗｰ</v>
      </c>
      <c r="BX463" s="237" t="str">
        <f t="shared" si="680"/>
        <v>ｴﾗｰ</v>
      </c>
      <c r="BY463" s="494" t="str">
        <f t="shared" si="681"/>
        <v>ｴﾗｰ</v>
      </c>
      <c r="BZ463" s="628">
        <f t="shared" si="682"/>
        <v>0</v>
      </c>
      <c r="CA463" s="528" t="str">
        <f t="shared" si="683"/>
        <v/>
      </c>
      <c r="CB463" s="237" t="str">
        <f t="shared" si="684"/>
        <v/>
      </c>
      <c r="CC463" s="494" t="str">
        <f t="shared" si="685"/>
        <v/>
      </c>
      <c r="CD463" s="635">
        <f t="shared" si="686"/>
        <v>0</v>
      </c>
      <c r="CE463" s="528" t="str">
        <f t="shared" si="687"/>
        <v/>
      </c>
      <c r="CF463" s="237" t="str">
        <f t="shared" si="688"/>
        <v/>
      </c>
      <c r="CG463" s="494" t="str">
        <f t="shared" si="689"/>
        <v/>
      </c>
      <c r="CH463" s="635">
        <f t="shared" si="690"/>
        <v>0</v>
      </c>
      <c r="CI463" s="535" t="str">
        <f t="shared" si="691"/>
        <v/>
      </c>
      <c r="CJ463" s="515" t="str">
        <f t="shared" si="692"/>
        <v/>
      </c>
      <c r="CK463" s="522" t="str">
        <f t="shared" si="693"/>
        <v/>
      </c>
      <c r="CL463" s="515" t="str">
        <f t="shared" si="694"/>
        <v/>
      </c>
      <c r="CM463" s="524" t="str">
        <f t="shared" si="695"/>
        <v/>
      </c>
      <c r="CN463" s="518" t="str">
        <f t="shared" si="696"/>
        <v/>
      </c>
      <c r="CO463" s="236" t="str">
        <f t="shared" si="697"/>
        <v/>
      </c>
      <c r="CP463" s="237" t="str">
        <f t="shared" si="698"/>
        <v/>
      </c>
      <c r="CQ463" s="494" t="str">
        <f t="shared" si="699"/>
        <v/>
      </c>
      <c r="CR463" s="493">
        <f t="shared" si="700"/>
        <v>0</v>
      </c>
      <c r="CS463" s="512" t="str">
        <f t="shared" si="701"/>
        <v/>
      </c>
      <c r="CT463" s="237" t="str">
        <f t="shared" si="702"/>
        <v/>
      </c>
      <c r="CU463" s="237" t="str">
        <f t="shared" si="703"/>
        <v/>
      </c>
      <c r="CV463" s="238">
        <f t="shared" si="704"/>
        <v>0</v>
      </c>
      <c r="CW463" s="236" t="str">
        <f t="shared" si="639"/>
        <v/>
      </c>
      <c r="CX463" s="237" t="str">
        <f t="shared" si="640"/>
        <v/>
      </c>
      <c r="CY463" s="494">
        <f t="shared" si="641"/>
        <v>0</v>
      </c>
      <c r="CZ463" s="493"/>
      <c r="DA463" s="236" t="str">
        <f t="shared" si="642"/>
        <v/>
      </c>
      <c r="DB463" s="237" t="str">
        <f t="shared" si="643"/>
        <v/>
      </c>
      <c r="DC463" s="494">
        <f t="shared" si="644"/>
        <v>0</v>
      </c>
      <c r="DD463" s="493"/>
      <c r="DE463" s="1335"/>
      <c r="DF463" s="1343">
        <f t="shared" si="645"/>
        <v>0</v>
      </c>
      <c r="DG463" s="528" t="str">
        <f t="shared" si="646"/>
        <v/>
      </c>
      <c r="DH463" s="494" t="str">
        <f t="shared" si="647"/>
        <v/>
      </c>
      <c r="DI463" s="53">
        <f t="shared" si="648"/>
        <v>0</v>
      </c>
      <c r="DJ463" s="432">
        <f t="shared" si="649"/>
        <v>0</v>
      </c>
      <c r="DK463" s="433">
        <f t="shared" si="705"/>
        <v>0</v>
      </c>
      <c r="DL463" s="53" t="str">
        <f t="shared" si="650"/>
        <v/>
      </c>
      <c r="DM463" s="105" t="str">
        <f t="shared" si="651"/>
        <v/>
      </c>
      <c r="DN463" s="104" t="str">
        <f t="shared" si="651"/>
        <v/>
      </c>
      <c r="DO463" s="434" t="str">
        <f t="shared" si="651"/>
        <v/>
      </c>
      <c r="DP463" s="672"/>
      <c r="DQ463" s="673"/>
      <c r="DR463" s="674"/>
      <c r="DS463" s="435">
        <f t="shared" si="706"/>
        <v>0</v>
      </c>
      <c r="DT463" s="228" t="str">
        <f t="shared" si="652"/>
        <v/>
      </c>
      <c r="DU463" s="236" t="str">
        <f t="shared" si="653"/>
        <v/>
      </c>
      <c r="DV463" s="237" t="str">
        <f t="shared" si="654"/>
        <v/>
      </c>
      <c r="DW463" s="237" t="str">
        <f t="shared" si="655"/>
        <v/>
      </c>
      <c r="DX463" s="238">
        <f t="shared" si="656"/>
        <v>0</v>
      </c>
      <c r="DY463" s="675"/>
      <c r="EA463" s="1363">
        <f t="shared" si="707"/>
        <v>0</v>
      </c>
      <c r="EB463" s="1363">
        <f t="shared" si="708"/>
        <v>0</v>
      </c>
      <c r="EC463" s="1363">
        <f t="shared" si="709"/>
        <v>0</v>
      </c>
      <c r="ED463" s="1363">
        <f t="shared" si="710"/>
        <v>0</v>
      </c>
      <c r="EE463" s="1363">
        <f t="shared" si="711"/>
        <v>0</v>
      </c>
      <c r="EF463" s="1363">
        <f t="shared" si="712"/>
        <v>0</v>
      </c>
      <c r="EG463" s="1363">
        <f t="shared" si="657"/>
        <v>0</v>
      </c>
    </row>
    <row r="464" spans="1:137" s="3" customFormat="1" ht="18" customHeight="1">
      <c r="A464" s="305" t="str">
        <f t="shared" si="631"/>
        <v/>
      </c>
      <c r="B464" s="174">
        <f t="shared" si="658"/>
        <v>0</v>
      </c>
      <c r="C464" s="1415" t="str">
        <f t="shared" si="632"/>
        <v>授業料</v>
      </c>
      <c r="D464" s="1415" t="str">
        <f t="shared" si="633"/>
        <v>入学金</v>
      </c>
      <c r="E464" s="174">
        <f t="shared" si="659"/>
        <v>0</v>
      </c>
      <c r="F464" s="305">
        <f t="shared" si="634"/>
        <v>0</v>
      </c>
      <c r="G464" s="475">
        <f t="shared" si="635"/>
        <v>447</v>
      </c>
      <c r="H464" s="430"/>
      <c r="I464" s="431"/>
      <c r="J464" s="658"/>
      <c r="K464" s="659"/>
      <c r="L464" s="659"/>
      <c r="M464" s="660"/>
      <c r="N464" s="661"/>
      <c r="O464" s="662"/>
      <c r="P464" s="658"/>
      <c r="Q464" s="659"/>
      <c r="R464" s="660"/>
      <c r="S464" s="663"/>
      <c r="T464" s="661"/>
      <c r="U464" s="664"/>
      <c r="V464" s="53" t="str">
        <f>IF(OR($R$5="",$T$5="",$J464="",$O464="",$U464=""),"",IF(ISERROR(VLOOKUP($C464,参照!$P$4:$V$112,5,FALSE)),0,VLOOKUP($C464,参照!$P$4:$V$112,5,FALSE)))</f>
        <v/>
      </c>
      <c r="W464" s="665"/>
      <c r="X464" s="54" t="str">
        <f>IF(OR($R$5="",$T$5="",$J464="",$O464="",$W464=""),"",IF(ISERROR(VLOOKUP($D464,参照!$P$4:$V$112,5,FALSE)),0,VLOOKUP($D464,参照!$P$4:$V$112,5,FALSE)))</f>
        <v/>
      </c>
      <c r="Y464" s="102"/>
      <c r="Z464" s="102"/>
      <c r="AA464" s="1177"/>
      <c r="AB464" s="227">
        <f t="shared" si="660"/>
        <v>0</v>
      </c>
      <c r="AC464" s="1122"/>
      <c r="AD464" s="352">
        <f t="shared" si="661"/>
        <v>0</v>
      </c>
      <c r="AE464" s="55"/>
      <c r="AF464" s="55" t="str">
        <f t="shared" si="662"/>
        <v/>
      </c>
      <c r="AG464" s="1124"/>
      <c r="AH464" s="760">
        <f t="shared" si="663"/>
        <v>0</v>
      </c>
      <c r="AI464" s="761">
        <f t="shared" si="664"/>
        <v>0</v>
      </c>
      <c r="AJ464" s="1126"/>
      <c r="AK464" s="1127"/>
      <c r="AL464" s="670"/>
      <c r="AM464" s="1127"/>
      <c r="AN464" s="670"/>
      <c r="AO464" s="1179"/>
      <c r="AP464" s="669"/>
      <c r="AQ464" s="1127"/>
      <c r="AR464" s="670"/>
      <c r="AS464" s="1127"/>
      <c r="AT464" s="670"/>
      <c r="AU464" s="1127"/>
      <c r="AV464" s="575" t="str">
        <f t="shared" si="665"/>
        <v>○</v>
      </c>
      <c r="AW464" s="576" t="str">
        <f t="shared" si="666"/>
        <v>○</v>
      </c>
      <c r="AX464" s="576" t="str">
        <f t="shared" si="667"/>
        <v>○</v>
      </c>
      <c r="AY464" s="576" t="str">
        <f t="shared" si="668"/>
        <v>○</v>
      </c>
      <c r="AZ464" s="576" t="str">
        <f t="shared" si="669"/>
        <v>○</v>
      </c>
      <c r="BA464" s="577" t="str">
        <f t="shared" si="670"/>
        <v>○</v>
      </c>
      <c r="BB464" s="578">
        <f t="shared" si="671"/>
        <v>0</v>
      </c>
      <c r="BC464" s="767">
        <f t="shared" si="672"/>
        <v>0</v>
      </c>
      <c r="BD464" s="768">
        <f t="shared" si="672"/>
        <v>0</v>
      </c>
      <c r="BE464" s="769">
        <f t="shared" si="672"/>
        <v>0</v>
      </c>
      <c r="BF464" s="587">
        <f t="shared" si="673"/>
        <v>0</v>
      </c>
      <c r="BG464" s="503">
        <f t="shared" si="674"/>
        <v>0</v>
      </c>
      <c r="BH464" s="504">
        <f t="shared" si="674"/>
        <v>0</v>
      </c>
      <c r="BI464" s="505">
        <f t="shared" si="674"/>
        <v>0</v>
      </c>
      <c r="BJ464" s="506">
        <f t="shared" si="675"/>
        <v>0</v>
      </c>
      <c r="BK464" s="236">
        <f t="array" ref="BK464">IF($BB464&gt;0,"ｴﾗｰ",SUM(IF($AJ464:$AO464=BK$15,IF($AJ$17:$AO$17="○",$AG464))))</f>
        <v>0</v>
      </c>
      <c r="BL464" s="237">
        <f t="array" ref="BL464">IF($BB464&gt;0,"ｴﾗｰ",SUM(IF($AJ464:$AO464=BL$15,IF($AJ$17:$AO$17="○",$AG464))))</f>
        <v>0</v>
      </c>
      <c r="BM464" s="488">
        <f t="array" ref="BM464">IF($BB464&gt;0,"ｴﾗｰ",SUM(IF($AJ464:$AO464=BM$15,IF($AJ$17:$AO$17="○",$AG464))))</f>
        <v>0</v>
      </c>
      <c r="BN464" s="493">
        <f t="shared" si="676"/>
        <v>0</v>
      </c>
      <c r="BO464" s="236">
        <f t="array" ref="BO464">IF($BB464&gt;0,"ｴﾗｰ",SUM(IF($AP464:$AU464=BO$15,IF($AP$17:$AU$17="○",$AG464))))</f>
        <v>0</v>
      </c>
      <c r="BP464" s="237">
        <f t="array" ref="BP464">IF($BB464&gt;0,"ｴﾗｰ",SUM(IF($AP464:$AU464=BP$15,IF($AP$17:$AU$17="○",$AG464))))</f>
        <v>0</v>
      </c>
      <c r="BQ464" s="494">
        <f t="array" ref="BQ464">IF($BB464&gt;0,"ｴﾗｰ",SUM(IF($AP464:$AU464=BQ$15,IF($AP$17:$AU$17="○",$AG464))))</f>
        <v>0</v>
      </c>
      <c r="BR464" s="490">
        <f t="shared" si="677"/>
        <v>0</v>
      </c>
      <c r="BS464" s="236" t="str">
        <f t="shared" si="636"/>
        <v/>
      </c>
      <c r="BT464" s="237" t="str">
        <f t="shared" si="637"/>
        <v/>
      </c>
      <c r="BU464" s="488" t="str">
        <f t="shared" si="638"/>
        <v/>
      </c>
      <c r="BV464" s="532">
        <f t="shared" si="678"/>
        <v>0</v>
      </c>
      <c r="BW464" s="512" t="str">
        <f t="shared" si="679"/>
        <v>ｴﾗｰ</v>
      </c>
      <c r="BX464" s="237" t="str">
        <f t="shared" si="680"/>
        <v>ｴﾗｰ</v>
      </c>
      <c r="BY464" s="494" t="str">
        <f t="shared" si="681"/>
        <v>ｴﾗｰ</v>
      </c>
      <c r="BZ464" s="628">
        <f t="shared" si="682"/>
        <v>0</v>
      </c>
      <c r="CA464" s="528" t="str">
        <f t="shared" si="683"/>
        <v/>
      </c>
      <c r="CB464" s="237" t="str">
        <f t="shared" si="684"/>
        <v/>
      </c>
      <c r="CC464" s="494" t="str">
        <f t="shared" si="685"/>
        <v/>
      </c>
      <c r="CD464" s="635">
        <f t="shared" si="686"/>
        <v>0</v>
      </c>
      <c r="CE464" s="528" t="str">
        <f t="shared" si="687"/>
        <v/>
      </c>
      <c r="CF464" s="237" t="str">
        <f t="shared" si="688"/>
        <v/>
      </c>
      <c r="CG464" s="494" t="str">
        <f t="shared" si="689"/>
        <v/>
      </c>
      <c r="CH464" s="635">
        <f t="shared" si="690"/>
        <v>0</v>
      </c>
      <c r="CI464" s="535" t="str">
        <f t="shared" si="691"/>
        <v/>
      </c>
      <c r="CJ464" s="515" t="str">
        <f t="shared" si="692"/>
        <v/>
      </c>
      <c r="CK464" s="522" t="str">
        <f t="shared" si="693"/>
        <v/>
      </c>
      <c r="CL464" s="515" t="str">
        <f t="shared" si="694"/>
        <v/>
      </c>
      <c r="CM464" s="524" t="str">
        <f t="shared" si="695"/>
        <v/>
      </c>
      <c r="CN464" s="518" t="str">
        <f t="shared" si="696"/>
        <v/>
      </c>
      <c r="CO464" s="236" t="str">
        <f t="shared" si="697"/>
        <v/>
      </c>
      <c r="CP464" s="237" t="str">
        <f t="shared" si="698"/>
        <v/>
      </c>
      <c r="CQ464" s="494" t="str">
        <f t="shared" si="699"/>
        <v/>
      </c>
      <c r="CR464" s="493">
        <f t="shared" si="700"/>
        <v>0</v>
      </c>
      <c r="CS464" s="512" t="str">
        <f t="shared" si="701"/>
        <v/>
      </c>
      <c r="CT464" s="237" t="str">
        <f t="shared" si="702"/>
        <v/>
      </c>
      <c r="CU464" s="237" t="str">
        <f t="shared" si="703"/>
        <v/>
      </c>
      <c r="CV464" s="238">
        <f t="shared" si="704"/>
        <v>0</v>
      </c>
      <c r="CW464" s="236" t="str">
        <f t="shared" si="639"/>
        <v/>
      </c>
      <c r="CX464" s="237" t="str">
        <f t="shared" si="640"/>
        <v/>
      </c>
      <c r="CY464" s="494">
        <f t="shared" si="641"/>
        <v>0</v>
      </c>
      <c r="CZ464" s="493"/>
      <c r="DA464" s="236" t="str">
        <f t="shared" si="642"/>
        <v/>
      </c>
      <c r="DB464" s="237" t="str">
        <f t="shared" si="643"/>
        <v/>
      </c>
      <c r="DC464" s="494">
        <f t="shared" si="644"/>
        <v>0</v>
      </c>
      <c r="DD464" s="493"/>
      <c r="DE464" s="1335"/>
      <c r="DF464" s="1343">
        <f t="shared" si="645"/>
        <v>0</v>
      </c>
      <c r="DG464" s="528" t="str">
        <f t="shared" si="646"/>
        <v/>
      </c>
      <c r="DH464" s="494" t="str">
        <f t="shared" si="647"/>
        <v/>
      </c>
      <c r="DI464" s="53">
        <f t="shared" si="648"/>
        <v>0</v>
      </c>
      <c r="DJ464" s="432">
        <f t="shared" si="649"/>
        <v>0</v>
      </c>
      <c r="DK464" s="433">
        <f t="shared" si="705"/>
        <v>0</v>
      </c>
      <c r="DL464" s="53" t="str">
        <f t="shared" si="650"/>
        <v/>
      </c>
      <c r="DM464" s="105" t="str">
        <f t="shared" si="651"/>
        <v/>
      </c>
      <c r="DN464" s="104" t="str">
        <f t="shared" si="651"/>
        <v/>
      </c>
      <c r="DO464" s="434" t="str">
        <f t="shared" si="651"/>
        <v/>
      </c>
      <c r="DP464" s="672"/>
      <c r="DQ464" s="673"/>
      <c r="DR464" s="674"/>
      <c r="DS464" s="435">
        <f t="shared" si="706"/>
        <v>0</v>
      </c>
      <c r="DT464" s="228" t="str">
        <f t="shared" si="652"/>
        <v/>
      </c>
      <c r="DU464" s="236" t="str">
        <f t="shared" si="653"/>
        <v/>
      </c>
      <c r="DV464" s="237" t="str">
        <f t="shared" si="654"/>
        <v/>
      </c>
      <c r="DW464" s="237" t="str">
        <f t="shared" si="655"/>
        <v/>
      </c>
      <c r="DX464" s="238">
        <f t="shared" si="656"/>
        <v>0</v>
      </c>
      <c r="DY464" s="675"/>
      <c r="EA464" s="1363">
        <f t="shared" si="707"/>
        <v>0</v>
      </c>
      <c r="EB464" s="1363">
        <f t="shared" si="708"/>
        <v>0</v>
      </c>
      <c r="EC464" s="1363">
        <f t="shared" si="709"/>
        <v>0</v>
      </c>
      <c r="ED464" s="1363">
        <f t="shared" si="710"/>
        <v>0</v>
      </c>
      <c r="EE464" s="1363">
        <f t="shared" si="711"/>
        <v>0</v>
      </c>
      <c r="EF464" s="1363">
        <f t="shared" si="712"/>
        <v>0</v>
      </c>
      <c r="EG464" s="1363">
        <f t="shared" si="657"/>
        <v>0</v>
      </c>
    </row>
    <row r="465" spans="1:137" s="3" customFormat="1" ht="18" customHeight="1">
      <c r="A465" s="305" t="str">
        <f t="shared" si="631"/>
        <v/>
      </c>
      <c r="B465" s="174">
        <f t="shared" si="658"/>
        <v>0</v>
      </c>
      <c r="C465" s="1415" t="str">
        <f t="shared" si="632"/>
        <v>授業料</v>
      </c>
      <c r="D465" s="1415" t="str">
        <f t="shared" si="633"/>
        <v>入学金</v>
      </c>
      <c r="E465" s="174">
        <f t="shared" si="659"/>
        <v>0</v>
      </c>
      <c r="F465" s="305">
        <f t="shared" si="634"/>
        <v>0</v>
      </c>
      <c r="G465" s="475">
        <f t="shared" si="635"/>
        <v>448</v>
      </c>
      <c r="H465" s="430"/>
      <c r="I465" s="431"/>
      <c r="J465" s="658"/>
      <c r="K465" s="659"/>
      <c r="L465" s="659"/>
      <c r="M465" s="660"/>
      <c r="N465" s="661"/>
      <c r="O465" s="662"/>
      <c r="P465" s="658"/>
      <c r="Q465" s="659"/>
      <c r="R465" s="660"/>
      <c r="S465" s="663"/>
      <c r="T465" s="661"/>
      <c r="U465" s="664"/>
      <c r="V465" s="53" t="str">
        <f>IF(OR($R$5="",$T$5="",$J465="",$O465="",$U465=""),"",IF(ISERROR(VLOOKUP($C465,参照!$P$4:$V$112,5,FALSE)),0,VLOOKUP($C465,参照!$P$4:$V$112,5,FALSE)))</f>
        <v/>
      </c>
      <c r="W465" s="665"/>
      <c r="X465" s="54" t="str">
        <f>IF(OR($R$5="",$T$5="",$J465="",$O465="",$W465=""),"",IF(ISERROR(VLOOKUP($D465,参照!$P$4:$V$112,5,FALSE)),0,VLOOKUP($D465,参照!$P$4:$V$112,5,FALSE)))</f>
        <v/>
      </c>
      <c r="Y465" s="102"/>
      <c r="Z465" s="102"/>
      <c r="AA465" s="1177"/>
      <c r="AB465" s="227">
        <f t="shared" si="660"/>
        <v>0</v>
      </c>
      <c r="AC465" s="1122"/>
      <c r="AD465" s="352">
        <f t="shared" si="661"/>
        <v>0</v>
      </c>
      <c r="AE465" s="55"/>
      <c r="AF465" s="55" t="str">
        <f t="shared" si="662"/>
        <v/>
      </c>
      <c r="AG465" s="1124"/>
      <c r="AH465" s="760">
        <f t="shared" si="663"/>
        <v>0</v>
      </c>
      <c r="AI465" s="761">
        <f t="shared" si="664"/>
        <v>0</v>
      </c>
      <c r="AJ465" s="1126"/>
      <c r="AK465" s="1127"/>
      <c r="AL465" s="670"/>
      <c r="AM465" s="1127"/>
      <c r="AN465" s="670"/>
      <c r="AO465" s="1179"/>
      <c r="AP465" s="669"/>
      <c r="AQ465" s="1127"/>
      <c r="AR465" s="670"/>
      <c r="AS465" s="1127"/>
      <c r="AT465" s="670"/>
      <c r="AU465" s="1127"/>
      <c r="AV465" s="575" t="str">
        <f t="shared" si="665"/>
        <v>○</v>
      </c>
      <c r="AW465" s="576" t="str">
        <f t="shared" si="666"/>
        <v>○</v>
      </c>
      <c r="AX465" s="576" t="str">
        <f t="shared" si="667"/>
        <v>○</v>
      </c>
      <c r="AY465" s="576" t="str">
        <f t="shared" si="668"/>
        <v>○</v>
      </c>
      <c r="AZ465" s="576" t="str">
        <f t="shared" si="669"/>
        <v>○</v>
      </c>
      <c r="BA465" s="577" t="str">
        <f t="shared" si="670"/>
        <v>○</v>
      </c>
      <c r="BB465" s="578">
        <f t="shared" si="671"/>
        <v>0</v>
      </c>
      <c r="BC465" s="767">
        <f t="shared" si="672"/>
        <v>0</v>
      </c>
      <c r="BD465" s="768">
        <f t="shared" si="672"/>
        <v>0</v>
      </c>
      <c r="BE465" s="769">
        <f t="shared" si="672"/>
        <v>0</v>
      </c>
      <c r="BF465" s="587">
        <f t="shared" si="673"/>
        <v>0</v>
      </c>
      <c r="BG465" s="503">
        <f t="shared" si="674"/>
        <v>0</v>
      </c>
      <c r="BH465" s="504">
        <f t="shared" si="674"/>
        <v>0</v>
      </c>
      <c r="BI465" s="505">
        <f t="shared" si="674"/>
        <v>0</v>
      </c>
      <c r="BJ465" s="506">
        <f t="shared" si="675"/>
        <v>0</v>
      </c>
      <c r="BK465" s="236">
        <f t="array" ref="BK465">IF($BB465&gt;0,"ｴﾗｰ",SUM(IF($AJ465:$AO465=BK$15,IF($AJ$17:$AO$17="○",$AG465))))</f>
        <v>0</v>
      </c>
      <c r="BL465" s="237">
        <f t="array" ref="BL465">IF($BB465&gt;0,"ｴﾗｰ",SUM(IF($AJ465:$AO465=BL$15,IF($AJ$17:$AO$17="○",$AG465))))</f>
        <v>0</v>
      </c>
      <c r="BM465" s="488">
        <f t="array" ref="BM465">IF($BB465&gt;0,"ｴﾗｰ",SUM(IF($AJ465:$AO465=BM$15,IF($AJ$17:$AO$17="○",$AG465))))</f>
        <v>0</v>
      </c>
      <c r="BN465" s="493">
        <f t="shared" si="676"/>
        <v>0</v>
      </c>
      <c r="BO465" s="236">
        <f t="array" ref="BO465">IF($BB465&gt;0,"ｴﾗｰ",SUM(IF($AP465:$AU465=BO$15,IF($AP$17:$AU$17="○",$AG465))))</f>
        <v>0</v>
      </c>
      <c r="BP465" s="237">
        <f t="array" ref="BP465">IF($BB465&gt;0,"ｴﾗｰ",SUM(IF($AP465:$AU465=BP$15,IF($AP$17:$AU$17="○",$AG465))))</f>
        <v>0</v>
      </c>
      <c r="BQ465" s="494">
        <f t="array" ref="BQ465">IF($BB465&gt;0,"ｴﾗｰ",SUM(IF($AP465:$AU465=BQ$15,IF($AP$17:$AU$17="○",$AG465))))</f>
        <v>0</v>
      </c>
      <c r="BR465" s="490">
        <f t="shared" si="677"/>
        <v>0</v>
      </c>
      <c r="BS465" s="236" t="str">
        <f t="shared" si="636"/>
        <v/>
      </c>
      <c r="BT465" s="237" t="str">
        <f t="shared" si="637"/>
        <v/>
      </c>
      <c r="BU465" s="488" t="str">
        <f t="shared" si="638"/>
        <v/>
      </c>
      <c r="BV465" s="532">
        <f t="shared" si="678"/>
        <v>0</v>
      </c>
      <c r="BW465" s="512" t="str">
        <f t="shared" si="679"/>
        <v>ｴﾗｰ</v>
      </c>
      <c r="BX465" s="237" t="str">
        <f t="shared" si="680"/>
        <v>ｴﾗｰ</v>
      </c>
      <c r="BY465" s="494" t="str">
        <f t="shared" si="681"/>
        <v>ｴﾗｰ</v>
      </c>
      <c r="BZ465" s="628">
        <f t="shared" si="682"/>
        <v>0</v>
      </c>
      <c r="CA465" s="528" t="str">
        <f t="shared" si="683"/>
        <v/>
      </c>
      <c r="CB465" s="237" t="str">
        <f t="shared" si="684"/>
        <v/>
      </c>
      <c r="CC465" s="494" t="str">
        <f t="shared" si="685"/>
        <v/>
      </c>
      <c r="CD465" s="635">
        <f t="shared" si="686"/>
        <v>0</v>
      </c>
      <c r="CE465" s="528" t="str">
        <f t="shared" si="687"/>
        <v/>
      </c>
      <c r="CF465" s="237" t="str">
        <f t="shared" si="688"/>
        <v/>
      </c>
      <c r="CG465" s="494" t="str">
        <f t="shared" si="689"/>
        <v/>
      </c>
      <c r="CH465" s="635">
        <f t="shared" si="690"/>
        <v>0</v>
      </c>
      <c r="CI465" s="535" t="str">
        <f t="shared" si="691"/>
        <v/>
      </c>
      <c r="CJ465" s="515" t="str">
        <f t="shared" si="692"/>
        <v/>
      </c>
      <c r="CK465" s="522" t="str">
        <f t="shared" si="693"/>
        <v/>
      </c>
      <c r="CL465" s="515" t="str">
        <f t="shared" si="694"/>
        <v/>
      </c>
      <c r="CM465" s="524" t="str">
        <f t="shared" si="695"/>
        <v/>
      </c>
      <c r="CN465" s="518" t="str">
        <f t="shared" si="696"/>
        <v/>
      </c>
      <c r="CO465" s="236" t="str">
        <f t="shared" si="697"/>
        <v/>
      </c>
      <c r="CP465" s="237" t="str">
        <f t="shared" si="698"/>
        <v/>
      </c>
      <c r="CQ465" s="494" t="str">
        <f t="shared" si="699"/>
        <v/>
      </c>
      <c r="CR465" s="493">
        <f t="shared" si="700"/>
        <v>0</v>
      </c>
      <c r="CS465" s="512" t="str">
        <f t="shared" si="701"/>
        <v/>
      </c>
      <c r="CT465" s="237" t="str">
        <f t="shared" si="702"/>
        <v/>
      </c>
      <c r="CU465" s="237" t="str">
        <f t="shared" si="703"/>
        <v/>
      </c>
      <c r="CV465" s="238">
        <f t="shared" si="704"/>
        <v>0</v>
      </c>
      <c r="CW465" s="236" t="str">
        <f t="shared" si="639"/>
        <v/>
      </c>
      <c r="CX465" s="237" t="str">
        <f t="shared" si="640"/>
        <v/>
      </c>
      <c r="CY465" s="494">
        <f t="shared" si="641"/>
        <v>0</v>
      </c>
      <c r="CZ465" s="493"/>
      <c r="DA465" s="236" t="str">
        <f t="shared" si="642"/>
        <v/>
      </c>
      <c r="DB465" s="237" t="str">
        <f t="shared" si="643"/>
        <v/>
      </c>
      <c r="DC465" s="494">
        <f t="shared" si="644"/>
        <v>0</v>
      </c>
      <c r="DD465" s="493"/>
      <c r="DE465" s="1335"/>
      <c r="DF465" s="1343">
        <f t="shared" si="645"/>
        <v>0</v>
      </c>
      <c r="DG465" s="528" t="str">
        <f t="shared" si="646"/>
        <v/>
      </c>
      <c r="DH465" s="494" t="str">
        <f t="shared" si="647"/>
        <v/>
      </c>
      <c r="DI465" s="53">
        <f t="shared" si="648"/>
        <v>0</v>
      </c>
      <c r="DJ465" s="432">
        <f t="shared" si="649"/>
        <v>0</v>
      </c>
      <c r="DK465" s="433">
        <f t="shared" si="705"/>
        <v>0</v>
      </c>
      <c r="DL465" s="53" t="str">
        <f t="shared" si="650"/>
        <v/>
      </c>
      <c r="DM465" s="105" t="str">
        <f t="shared" si="651"/>
        <v/>
      </c>
      <c r="DN465" s="104" t="str">
        <f t="shared" si="651"/>
        <v/>
      </c>
      <c r="DO465" s="434" t="str">
        <f t="shared" si="651"/>
        <v/>
      </c>
      <c r="DP465" s="672"/>
      <c r="DQ465" s="673"/>
      <c r="DR465" s="674"/>
      <c r="DS465" s="435">
        <f t="shared" si="706"/>
        <v>0</v>
      </c>
      <c r="DT465" s="228" t="str">
        <f t="shared" si="652"/>
        <v/>
      </c>
      <c r="DU465" s="236" t="str">
        <f t="shared" si="653"/>
        <v/>
      </c>
      <c r="DV465" s="237" t="str">
        <f t="shared" si="654"/>
        <v/>
      </c>
      <c r="DW465" s="237" t="str">
        <f t="shared" si="655"/>
        <v/>
      </c>
      <c r="DX465" s="238">
        <f t="shared" si="656"/>
        <v>0</v>
      </c>
      <c r="DY465" s="675"/>
      <c r="EA465" s="1363">
        <f t="shared" si="707"/>
        <v>0</v>
      </c>
      <c r="EB465" s="1363">
        <f t="shared" si="708"/>
        <v>0</v>
      </c>
      <c r="EC465" s="1363">
        <f t="shared" si="709"/>
        <v>0</v>
      </c>
      <c r="ED465" s="1363">
        <f t="shared" si="710"/>
        <v>0</v>
      </c>
      <c r="EE465" s="1363">
        <f t="shared" si="711"/>
        <v>0</v>
      </c>
      <c r="EF465" s="1363">
        <f t="shared" si="712"/>
        <v>0</v>
      </c>
      <c r="EG465" s="1363">
        <f t="shared" si="657"/>
        <v>0</v>
      </c>
    </row>
    <row r="466" spans="1:137" s="3" customFormat="1" ht="18" customHeight="1">
      <c r="A466" s="305" t="str">
        <f t="shared" ref="A466:A529" si="713">J466&amp;O466</f>
        <v/>
      </c>
      <c r="B466" s="174">
        <f t="shared" si="658"/>
        <v>0</v>
      </c>
      <c r="C466" s="1415" t="str">
        <f t="shared" ref="C466:C529" si="714">$R$5&amp;$T$5&amp;$O466&amp;"授業料"</f>
        <v>授業料</v>
      </c>
      <c r="D466" s="1415" t="str">
        <f t="shared" ref="D466:D529" si="715">$R$5&amp;$T$5&amp;$O466&amp;"入学金"</f>
        <v>入学金</v>
      </c>
      <c r="E466" s="174">
        <f t="shared" si="659"/>
        <v>0</v>
      </c>
      <c r="F466" s="305">
        <f t="shared" ref="F466:F529" si="716">IF(N466&lt;&gt;N465,1,0)</f>
        <v>0</v>
      </c>
      <c r="G466" s="475">
        <f t="shared" ref="G466:G529" si="717">G465+1</f>
        <v>449</v>
      </c>
      <c r="H466" s="430"/>
      <c r="I466" s="431"/>
      <c r="J466" s="658"/>
      <c r="K466" s="659"/>
      <c r="L466" s="659"/>
      <c r="M466" s="660"/>
      <c r="N466" s="661"/>
      <c r="O466" s="662"/>
      <c r="P466" s="658"/>
      <c r="Q466" s="659"/>
      <c r="R466" s="660"/>
      <c r="S466" s="663"/>
      <c r="T466" s="661"/>
      <c r="U466" s="664"/>
      <c r="V466" s="53" t="str">
        <f>IF(OR($R$5="",$T$5="",$J466="",$O466="",$U466=""),"",IF(ISERROR(VLOOKUP($C466,参照!$P$4:$V$112,5,FALSE)),0,VLOOKUP($C466,参照!$P$4:$V$112,5,FALSE)))</f>
        <v/>
      </c>
      <c r="W466" s="665"/>
      <c r="X466" s="54" t="str">
        <f>IF(OR($R$5="",$T$5="",$J466="",$O466="",$W466=""),"",IF(ISERROR(VLOOKUP($D466,参照!$P$4:$V$112,5,FALSE)),0,VLOOKUP($D466,参照!$P$4:$V$112,5,FALSE)))</f>
        <v/>
      </c>
      <c r="Y466" s="102"/>
      <c r="Z466" s="102"/>
      <c r="AA466" s="1177"/>
      <c r="AB466" s="227">
        <f t="shared" si="660"/>
        <v>0</v>
      </c>
      <c r="AC466" s="1122"/>
      <c r="AD466" s="352">
        <f t="shared" si="661"/>
        <v>0</v>
      </c>
      <c r="AE466" s="55"/>
      <c r="AF466" s="55" t="str">
        <f t="shared" si="662"/>
        <v/>
      </c>
      <c r="AG466" s="1124"/>
      <c r="AH466" s="760">
        <f t="shared" si="663"/>
        <v>0</v>
      </c>
      <c r="AI466" s="761">
        <f t="shared" si="664"/>
        <v>0</v>
      </c>
      <c r="AJ466" s="1126"/>
      <c r="AK466" s="1127"/>
      <c r="AL466" s="670"/>
      <c r="AM466" s="1127"/>
      <c r="AN466" s="670"/>
      <c r="AO466" s="1179"/>
      <c r="AP466" s="669"/>
      <c r="AQ466" s="1127"/>
      <c r="AR466" s="670"/>
      <c r="AS466" s="1127"/>
      <c r="AT466" s="670"/>
      <c r="AU466" s="1127"/>
      <c r="AV466" s="575" t="str">
        <f t="shared" si="665"/>
        <v>○</v>
      </c>
      <c r="AW466" s="576" t="str">
        <f t="shared" si="666"/>
        <v>○</v>
      </c>
      <c r="AX466" s="576" t="str">
        <f t="shared" si="667"/>
        <v>○</v>
      </c>
      <c r="AY466" s="576" t="str">
        <f t="shared" si="668"/>
        <v>○</v>
      </c>
      <c r="AZ466" s="576" t="str">
        <f t="shared" si="669"/>
        <v>○</v>
      </c>
      <c r="BA466" s="577" t="str">
        <f t="shared" si="670"/>
        <v>○</v>
      </c>
      <c r="BB466" s="578">
        <f t="shared" si="671"/>
        <v>0</v>
      </c>
      <c r="BC466" s="767">
        <f t="shared" si="672"/>
        <v>0</v>
      </c>
      <c r="BD466" s="768">
        <f t="shared" si="672"/>
        <v>0</v>
      </c>
      <c r="BE466" s="769">
        <f t="shared" si="672"/>
        <v>0</v>
      </c>
      <c r="BF466" s="587">
        <f t="shared" si="673"/>
        <v>0</v>
      </c>
      <c r="BG466" s="503">
        <f t="shared" si="674"/>
        <v>0</v>
      </c>
      <c r="BH466" s="504">
        <f t="shared" si="674"/>
        <v>0</v>
      </c>
      <c r="BI466" s="505">
        <f t="shared" si="674"/>
        <v>0</v>
      </c>
      <c r="BJ466" s="506">
        <f t="shared" si="675"/>
        <v>0</v>
      </c>
      <c r="BK466" s="236">
        <f t="array" ref="BK466">IF($BB466&gt;0,"ｴﾗｰ",SUM(IF($AJ466:$AO466=BK$15,IF($AJ$17:$AO$17="○",$AG466))))</f>
        <v>0</v>
      </c>
      <c r="BL466" s="237">
        <f t="array" ref="BL466">IF($BB466&gt;0,"ｴﾗｰ",SUM(IF($AJ466:$AO466=BL$15,IF($AJ$17:$AO$17="○",$AG466))))</f>
        <v>0</v>
      </c>
      <c r="BM466" s="488">
        <f t="array" ref="BM466">IF($BB466&gt;0,"ｴﾗｰ",SUM(IF($AJ466:$AO466=BM$15,IF($AJ$17:$AO$17="○",$AG466))))</f>
        <v>0</v>
      </c>
      <c r="BN466" s="493">
        <f t="shared" si="676"/>
        <v>0</v>
      </c>
      <c r="BO466" s="236">
        <f t="array" ref="BO466">IF($BB466&gt;0,"ｴﾗｰ",SUM(IF($AP466:$AU466=BO$15,IF($AP$17:$AU$17="○",$AG466))))</f>
        <v>0</v>
      </c>
      <c r="BP466" s="237">
        <f t="array" ref="BP466">IF($BB466&gt;0,"ｴﾗｰ",SUM(IF($AP466:$AU466=BP$15,IF($AP$17:$AU$17="○",$AG466))))</f>
        <v>0</v>
      </c>
      <c r="BQ466" s="494">
        <f t="array" ref="BQ466">IF($BB466&gt;0,"ｴﾗｰ",SUM(IF($AP466:$AU466=BQ$15,IF($AP$17:$AU$17="○",$AG466))))</f>
        <v>0</v>
      </c>
      <c r="BR466" s="490">
        <f t="shared" si="677"/>
        <v>0</v>
      </c>
      <c r="BS466" s="236" t="str">
        <f t="shared" ref="BS466:BS529" si="718">IF($BB466&gt;0,"ｴﾗｰ",IF(ISERROR($AF466*BC466*BS$15),"",$AF466*BC466*BS$15))</f>
        <v/>
      </c>
      <c r="BT466" s="237" t="str">
        <f t="shared" ref="BT466:BT529" si="719">IF($BB466&gt;0,"ｴﾗｰ",IF(ISERROR($AF466*BD466*BT$15),"",$AF466*BD466*BT$15))</f>
        <v/>
      </c>
      <c r="BU466" s="488" t="str">
        <f t="shared" ref="BU466:BU529" si="720">IF($BB466&gt;0,"ｴﾗｰ",IF(ISERROR($AF466*BE466*BU$15),"",$AF466*BE466*BU$15))</f>
        <v/>
      </c>
      <c r="BV466" s="532">
        <f t="shared" si="678"/>
        <v>0</v>
      </c>
      <c r="BW466" s="512" t="str">
        <f t="shared" si="679"/>
        <v>ｴﾗｰ</v>
      </c>
      <c r="BX466" s="237" t="str">
        <f t="shared" si="680"/>
        <v>ｴﾗｰ</v>
      </c>
      <c r="BY466" s="494" t="str">
        <f t="shared" si="681"/>
        <v>ｴﾗｰ</v>
      </c>
      <c r="BZ466" s="628">
        <f t="shared" si="682"/>
        <v>0</v>
      </c>
      <c r="CA466" s="528" t="str">
        <f t="shared" si="683"/>
        <v/>
      </c>
      <c r="CB466" s="237" t="str">
        <f t="shared" si="684"/>
        <v/>
      </c>
      <c r="CC466" s="494" t="str">
        <f t="shared" si="685"/>
        <v/>
      </c>
      <c r="CD466" s="635">
        <f t="shared" si="686"/>
        <v>0</v>
      </c>
      <c r="CE466" s="528" t="str">
        <f t="shared" si="687"/>
        <v/>
      </c>
      <c r="CF466" s="237" t="str">
        <f t="shared" si="688"/>
        <v/>
      </c>
      <c r="CG466" s="494" t="str">
        <f t="shared" si="689"/>
        <v/>
      </c>
      <c r="CH466" s="635">
        <f t="shared" si="690"/>
        <v>0</v>
      </c>
      <c r="CI466" s="535" t="str">
        <f t="shared" si="691"/>
        <v/>
      </c>
      <c r="CJ466" s="515" t="str">
        <f t="shared" si="692"/>
        <v/>
      </c>
      <c r="CK466" s="522" t="str">
        <f t="shared" si="693"/>
        <v/>
      </c>
      <c r="CL466" s="515" t="str">
        <f t="shared" si="694"/>
        <v/>
      </c>
      <c r="CM466" s="524" t="str">
        <f t="shared" si="695"/>
        <v/>
      </c>
      <c r="CN466" s="518" t="str">
        <f t="shared" si="696"/>
        <v/>
      </c>
      <c r="CO466" s="236" t="str">
        <f t="shared" si="697"/>
        <v/>
      </c>
      <c r="CP466" s="237" t="str">
        <f t="shared" si="698"/>
        <v/>
      </c>
      <c r="CQ466" s="494" t="str">
        <f t="shared" si="699"/>
        <v/>
      </c>
      <c r="CR466" s="493">
        <f t="shared" si="700"/>
        <v>0</v>
      </c>
      <c r="CS466" s="512" t="str">
        <f t="shared" si="701"/>
        <v/>
      </c>
      <c r="CT466" s="237" t="str">
        <f t="shared" si="702"/>
        <v/>
      </c>
      <c r="CU466" s="237" t="str">
        <f t="shared" si="703"/>
        <v/>
      </c>
      <c r="CV466" s="238">
        <f t="shared" si="704"/>
        <v>0</v>
      </c>
      <c r="CW466" s="236" t="str">
        <f t="shared" ref="CW466:CW529" si="721">IF(ISERROR(ROUNDUP(CA466*$AG466,-2)),"",ROUNDUP(CA466*$AG466,-2))</f>
        <v/>
      </c>
      <c r="CX466" s="237" t="str">
        <f t="shared" ref="CX466:CX529" si="722">IF(ISERROR(ROUNDUP(CB466*$AG466,-2)),"",ROUNDUP(CB466*$AG466,-2))</f>
        <v/>
      </c>
      <c r="CY466" s="494">
        <f t="shared" ref="CY466:CY529" si="723">IF(CC466&lt;100,0,IF(ISERROR(CC466*$AG466),0,CC466*$AG466))</f>
        <v>0</v>
      </c>
      <c r="CZ466" s="493"/>
      <c r="DA466" s="236" t="str">
        <f t="shared" ref="DA466:DA529" si="724">IF(ISERROR(ROUNDUP(CE466*$AG466,-2)),"",ROUNDUP(CE466*$AG466,-2))</f>
        <v/>
      </c>
      <c r="DB466" s="237" t="str">
        <f t="shared" ref="DB466:DB529" si="725">IF(ISERROR(ROUNDUP(CF466*$AG466,-2)),"",ROUNDUP(CF466*$AG466,-2))</f>
        <v/>
      </c>
      <c r="DC466" s="494">
        <f t="shared" ref="DC466:DC529" si="726">IF(CG466&lt;100,0,IF(ISERROR(CG466*$AG466),0,CG466*$AG466))</f>
        <v>0</v>
      </c>
      <c r="DD466" s="493"/>
      <c r="DE466" s="1335"/>
      <c r="DF466" s="1343">
        <f t="shared" ref="DF466:DF529" si="727">IF(ISERROR(BV466*AG466),"",BV466*AG466)</f>
        <v>0</v>
      </c>
      <c r="DG466" s="528" t="str">
        <f t="shared" ref="DG466:DG529" si="728">IF(ISERROR(CJ466*$AG466),"",CJ466*$AG466)</f>
        <v/>
      </c>
      <c r="DH466" s="494" t="str">
        <f t="shared" ref="DH466:DH529" si="729">IF(ISERROR(CL466*$AG466),"",CL466*$AG466)</f>
        <v/>
      </c>
      <c r="DI466" s="53">
        <f t="shared" ref="DI466:DI529" si="730">MIN(U466,AC466)</f>
        <v>0</v>
      </c>
      <c r="DJ466" s="432">
        <f t="shared" ref="DJ466:DJ529" si="731">BV466</f>
        <v>0</v>
      </c>
      <c r="DK466" s="433">
        <f t="shared" si="705"/>
        <v>0</v>
      </c>
      <c r="DL466" s="53" t="str">
        <f t="shared" ref="DL466:DL529" si="732">IF(OR($R$5="",$T$5="",$J466="",$O466="",$W466=""),"",IF(W466&lt;=X466,ROUNDDOWN(W466,-2),X466))</f>
        <v/>
      </c>
      <c r="DM466" s="105" t="str">
        <f t="shared" ref="DM466:DO529" si="733">IF(ISERROR(ROUNDUP($DL466*DM$15,-2)),"",ROUNDUP($DL466*DM$15,-2))</f>
        <v/>
      </c>
      <c r="DN466" s="104" t="str">
        <f t="shared" si="733"/>
        <v/>
      </c>
      <c r="DO466" s="434" t="str">
        <f t="shared" si="733"/>
        <v/>
      </c>
      <c r="DP466" s="672"/>
      <c r="DQ466" s="673"/>
      <c r="DR466" s="674"/>
      <c r="DS466" s="435">
        <f t="shared" si="706"/>
        <v>0</v>
      </c>
      <c r="DT466" s="228" t="str">
        <f t="shared" ref="DT466:DT529" si="734">IF(ISERROR(DM466*DP466+DN466*DQ466+DO466*DR466),"",DM466*DP466+DN466*DQ466+DO466*DR466)</f>
        <v/>
      </c>
      <c r="DU466" s="236" t="str">
        <f t="shared" ref="DU466:DU529" si="735">IF(ISERROR(DM466*DP466),"",DM466*DP466)</f>
        <v/>
      </c>
      <c r="DV466" s="237" t="str">
        <f t="shared" ref="DV466:DV529" si="736">IF(ISERROR(DN466*DQ466),"",DN466*DQ466)</f>
        <v/>
      </c>
      <c r="DW466" s="237" t="str">
        <f t="shared" ref="DW466:DW529" si="737">IF(ISERROR(DO466*DR466),"",DO466*DR466)</f>
        <v/>
      </c>
      <c r="DX466" s="238">
        <f t="shared" ref="DX466:DX529" si="738">SUM(DU466:DW466)</f>
        <v>0</v>
      </c>
      <c r="DY466" s="675"/>
      <c r="EA466" s="1363">
        <f t="shared" si="707"/>
        <v>0</v>
      </c>
      <c r="EB466" s="1363">
        <f t="shared" si="708"/>
        <v>0</v>
      </c>
      <c r="EC466" s="1363">
        <f t="shared" si="709"/>
        <v>0</v>
      </c>
      <c r="ED466" s="1363">
        <f t="shared" si="710"/>
        <v>0</v>
      </c>
      <c r="EE466" s="1363">
        <f t="shared" si="711"/>
        <v>0</v>
      </c>
      <c r="EF466" s="1363">
        <f t="shared" si="712"/>
        <v>0</v>
      </c>
      <c r="EG466" s="1363">
        <f t="shared" ref="EG466" si="739">SUM(EA466:EF466)</f>
        <v>0</v>
      </c>
    </row>
    <row r="467" spans="1:137" s="3" customFormat="1" ht="18" customHeight="1">
      <c r="A467" s="305" t="str">
        <f t="shared" si="713"/>
        <v/>
      </c>
      <c r="B467" s="174">
        <f t="shared" ref="B467:B530" si="740">IF(J467="",0,IF(A467&lt;&gt;A466,B466+1,B466))</f>
        <v>0</v>
      </c>
      <c r="C467" s="1415" t="str">
        <f t="shared" si="714"/>
        <v>授業料</v>
      </c>
      <c r="D467" s="1415" t="str">
        <f t="shared" si="715"/>
        <v>入学金</v>
      </c>
      <c r="E467" s="174">
        <f t="shared" ref="E467:E530" si="741">IF(J467="",0,IF(J467&lt;&gt;J466,E466+1,E466))</f>
        <v>0</v>
      </c>
      <c r="F467" s="305">
        <f t="shared" si="716"/>
        <v>0</v>
      </c>
      <c r="G467" s="475">
        <f t="shared" si="717"/>
        <v>450</v>
      </c>
      <c r="H467" s="430"/>
      <c r="I467" s="431"/>
      <c r="J467" s="658"/>
      <c r="K467" s="659"/>
      <c r="L467" s="659"/>
      <c r="M467" s="660"/>
      <c r="N467" s="661"/>
      <c r="O467" s="662"/>
      <c r="P467" s="658"/>
      <c r="Q467" s="659"/>
      <c r="R467" s="660"/>
      <c r="S467" s="663"/>
      <c r="T467" s="661"/>
      <c r="U467" s="664"/>
      <c r="V467" s="53" t="str">
        <f>IF(OR($R$5="",$T$5="",$J467="",$O467="",$U467=""),"",IF(ISERROR(VLOOKUP($C467,参照!$P$4:$V$112,5,FALSE)),0,VLOOKUP($C467,参照!$P$4:$V$112,5,FALSE)))</f>
        <v/>
      </c>
      <c r="W467" s="665"/>
      <c r="X467" s="54" t="str">
        <f>IF(OR($R$5="",$T$5="",$J467="",$O467="",$W467=""),"",IF(ISERROR(VLOOKUP($D467,参照!$P$4:$V$112,5,FALSE)),0,VLOOKUP($D467,参照!$P$4:$V$112,5,FALSE)))</f>
        <v/>
      </c>
      <c r="Y467" s="102"/>
      <c r="Z467" s="102"/>
      <c r="AA467" s="1177"/>
      <c r="AB467" s="227">
        <f t="shared" ref="AB467:AB530" si="742">IF(AND(U467&gt;AC467,AD467=12),1,0)</f>
        <v>0</v>
      </c>
      <c r="AC467" s="1122"/>
      <c r="AD467" s="352">
        <f t="shared" ref="AD467:AD530" si="743">IF(SUM(AJ467,AL467,AN467,AP467,AR467,AT467)&gt;12,"ｴﾗｰ",SUM(AJ467,AL467,AN467,AP467,AR467,AT467))</f>
        <v>0</v>
      </c>
      <c r="AE467" s="55"/>
      <c r="AF467" s="55" t="str">
        <f t="shared" ref="AF467:AF530" si="744">IF(OR($R$5="",$T$5="",$J467="",$O467="",$U467="",$AD467=0,$EG467&gt;0),"",IF(ISERROR(MIN(ROUNDDOWN(MIN(U467,V467),-2)/12,ROUNDDOWN(AC467,-2)/AD467)),"",MIN(ROUNDDOWN(MIN(U467,V467),-2)/12,ROUNDDOWN(AC467,-2)/AD467)))</f>
        <v/>
      </c>
      <c r="AG467" s="1124"/>
      <c r="AH467" s="760">
        <f t="shared" ref="AH467:AH530" si="745">SUMIF($CJ467:$CJ467,"&gt;0",$AG467:$AG467)</f>
        <v>0</v>
      </c>
      <c r="AI467" s="761">
        <f t="shared" ref="AI467:AI530" si="746">SUMIF($CL467:$CL467,"&gt;0",$AG467:$AG467)</f>
        <v>0</v>
      </c>
      <c r="AJ467" s="1126"/>
      <c r="AK467" s="1127"/>
      <c r="AL467" s="670"/>
      <c r="AM467" s="1127"/>
      <c r="AN467" s="670"/>
      <c r="AO467" s="1179"/>
      <c r="AP467" s="669"/>
      <c r="AQ467" s="1127"/>
      <c r="AR467" s="670"/>
      <c r="AS467" s="1127"/>
      <c r="AT467" s="670"/>
      <c r="AU467" s="1127"/>
      <c r="AV467" s="575" t="str">
        <f t="shared" ref="AV467:AV530" si="747">IF(SUM($AJ467,$AL467,$AN467)&gt;6,"×",IF(AND($AJ467&gt;0,$AK467=""),"×",IF(AND($AJ467="",$AK467&lt;&gt;""),"×",IF(AND($AK467&lt;&gt;"",$AK467=$AM467),"×",IF(AND($AK467&lt;&gt;"",$AK467=$AO467),"×",IF(AND($AM467&lt;&gt;"",$AM467=$AO467),"×","○"))))))</f>
        <v>○</v>
      </c>
      <c r="AW467" s="576" t="str">
        <f t="shared" ref="AW467:AW530" si="748">IF(SUM($AJ467,$AL467,$AN467)&gt;6,"×",IF(AND($AL467&gt;0,$AM467=""),"×",IF(AND($AL467="",$AM467&lt;&gt;""),"×",IF(AND($AK467&lt;&gt;"",$AK467=$AM467),"×",IF(AND($AK467&lt;&gt;"",$AK467=$AO467),"×",IF(AND($AM467&lt;&gt;"",$AM467=$AO467),"×","○"))))))</f>
        <v>○</v>
      </c>
      <c r="AX467" s="576" t="str">
        <f t="shared" ref="AX467:AX530" si="749">IF(SUM($AJ467,$AL467,$AN467)&gt;6,"×",IF(AND($AN467&gt;0,$AO467=""),"×",IF(AND($AN467="",$AO467&lt;&gt;""),"×",IF(AND($AK467&lt;&gt;"",$AK467=$AM467),"×",IF(AND($AK467&lt;&gt;"",$AK467=$AO467),"×",IF(AND($AM467&lt;&gt;"",$AM467=$AO467),"×","○"))))))</f>
        <v>○</v>
      </c>
      <c r="AY467" s="576" t="str">
        <f t="shared" ref="AY467:AY530" si="750">IF(SUM($AP467,$AR467,$AT467)&gt;6,"×",IF(AND($AD467=0,$AP467="",$AQ467=""),"○",IF(AND($AP467&gt;0,$AQ467=""),"×",IF(AND($AP467="",$AQ467&lt;&gt;""),"×",IF(AND($AQ467&lt;&gt;"",$AQ467=$AS467),"×",IF(AND($AQ467&lt;&gt;"",$AQ467=$AU467),"×",IF(AND($AS467&lt;&gt;"",$AS467=$AU467),"×","○")))))))</f>
        <v>○</v>
      </c>
      <c r="AZ467" s="576" t="str">
        <f t="shared" ref="AZ467:AZ530" si="751">IF(SUM($AP467,$AR467,$AT467)&gt;6,"×",IF(AND($AR467&gt;0,$AS467=""),"×",IF(AND($AR467="",$AS467&lt;&gt;""),"×",IF(AND($AQ467&lt;&gt;"",$AQ467=$AS467),"×",IF(AND($AQ467&lt;&gt;"",$AQ467=$AU467),"×",IF(AND($AS467&lt;&gt;"",$AS467=$AU467),"×","○"))))))</f>
        <v>○</v>
      </c>
      <c r="BA467" s="577" t="str">
        <f t="shared" ref="BA467:BA530" si="752">IF(SUM($AP467,$AR467,$AT467)&gt;6,"×",IF(AND($AT467&gt;0,$AU467=""),"×",IF(AND($AT467="",$AU467&lt;&gt;""),"×",IF(AND($AQ467&lt;&gt;"",$AQ467=$AS467),"×",IF(AND($AQ467&lt;&gt;"",$AQ467=$AU467),"×",IF(AND($AS467&lt;&gt;"",$AS467=$AU467),"×","○"))))))</f>
        <v>○</v>
      </c>
      <c r="BB467" s="578">
        <f t="shared" ref="BB467:BB530" si="753">COUNTIF(AV467:BA467,"×")</f>
        <v>0</v>
      </c>
      <c r="BC467" s="767">
        <f t="shared" ref="BC467:BE530" si="754">IF(SUM($AJ467,$AL467,$AN467,$AP467,$AR467,$AT467)&gt;12,"ｴﾗｰ",SUMIF($AK467,BC$15,$AJ467)+SUMIF($AM467,BC$15,$AL467)+SUMIF($AO467,BC$15,$AN467)+SUMIF($AQ467,BC$15,$AP467)+SUMIF($AS467,BC$15,$AR467)+SUMIF($AU467,BC$15,$AT467))</f>
        <v>0</v>
      </c>
      <c r="BD467" s="768">
        <f t="shared" si="754"/>
        <v>0</v>
      </c>
      <c r="BE467" s="769">
        <f t="shared" si="754"/>
        <v>0</v>
      </c>
      <c r="BF467" s="587">
        <f t="shared" ref="BF467:BF530" si="755">IF(BB467&gt;0,"ｴﾗｰ",IF(SUM(BC467:BE467)&gt;12,"ｴﾗｰ",SUM(BC467:BE467)))</f>
        <v>0</v>
      </c>
      <c r="BG467" s="503">
        <f t="shared" ref="BG467:BI530" si="756">IF(SUM($AJ467,$AL467,$AN467,$AP467,$AR467,$AT467)&gt;12,"ｴﾗｰ",SUMIF($AK467,BG$15,$AJ467)+SUMIF($AM467,BG$15,$AL467)+SUMIF($AO467,BG$15,$AN467))</f>
        <v>0</v>
      </c>
      <c r="BH467" s="504">
        <f t="shared" si="756"/>
        <v>0</v>
      </c>
      <c r="BI467" s="505">
        <f t="shared" si="756"/>
        <v>0</v>
      </c>
      <c r="BJ467" s="506">
        <f t="shared" ref="BJ467:BJ530" si="757">SUM(BG467:BI467)</f>
        <v>0</v>
      </c>
      <c r="BK467" s="236">
        <f t="array" ref="BK467">IF($BB467&gt;0,"ｴﾗｰ",SUM(IF($AJ467:$AO467=BK$15,IF($AJ$17:$AO$17="○",$AG467))))</f>
        <v>0</v>
      </c>
      <c r="BL467" s="237">
        <f t="array" ref="BL467">IF($BB467&gt;0,"ｴﾗｰ",SUM(IF($AJ467:$AO467=BL$15,IF($AJ$17:$AO$17="○",$AG467))))</f>
        <v>0</v>
      </c>
      <c r="BM467" s="488">
        <f t="array" ref="BM467">IF($BB467&gt;0,"ｴﾗｰ",SUM(IF($AJ467:$AO467=BM$15,IF($AJ$17:$AO$17="○",$AG467))))</f>
        <v>0</v>
      </c>
      <c r="BN467" s="493">
        <f t="shared" ref="BN467:BN530" si="758">SUM(BK467:BM467)</f>
        <v>0</v>
      </c>
      <c r="BO467" s="236">
        <f t="array" ref="BO467">IF($BB467&gt;0,"ｴﾗｰ",SUM(IF($AP467:$AU467=BO$15,IF($AP$17:$AU$17="○",$AG467))))</f>
        <v>0</v>
      </c>
      <c r="BP467" s="237">
        <f t="array" ref="BP467">IF($BB467&gt;0,"ｴﾗｰ",SUM(IF($AP467:$AU467=BP$15,IF($AP$17:$AU$17="○",$AG467))))</f>
        <v>0</v>
      </c>
      <c r="BQ467" s="494">
        <f t="array" ref="BQ467">IF($BB467&gt;0,"ｴﾗｰ",SUM(IF($AP467:$AU467=BQ$15,IF($AP$17:$AU$17="○",$AG467))))</f>
        <v>0</v>
      </c>
      <c r="BR467" s="490">
        <f t="shared" ref="BR467:BR530" si="759">SUM(BO467:BQ467)</f>
        <v>0</v>
      </c>
      <c r="BS467" s="236" t="str">
        <f t="shared" si="718"/>
        <v/>
      </c>
      <c r="BT467" s="237" t="str">
        <f t="shared" si="719"/>
        <v/>
      </c>
      <c r="BU467" s="488" t="str">
        <f t="shared" si="720"/>
        <v/>
      </c>
      <c r="BV467" s="532">
        <f t="shared" ref="BV467:BV530" si="760">IF($BB467&gt;0,"",ROUNDUP(SUM($BS467:$BU467),-2))</f>
        <v>0</v>
      </c>
      <c r="BW467" s="512" t="str">
        <f t="shared" ref="BW467:BW530" si="761">IF($BB467&gt;0,"ｴﾗｰ",IF(ISERROR($AF467*BG467*BW$15),"ｴﾗｰ",$AF467*BG467*BW$15))</f>
        <v>ｴﾗｰ</v>
      </c>
      <c r="BX467" s="237" t="str">
        <f t="shared" ref="BX467:BX530" si="762">IF($BB467&gt;0,"ｴﾗｰ",IF(ISERROR($AF467*BH467*BX$15),"ｴﾗｰ",$AF467*BH467*BX$15))</f>
        <v>ｴﾗｰ</v>
      </c>
      <c r="BY467" s="494" t="str">
        <f t="shared" ref="BY467:BY530" si="763">IF($BB467&gt;0,"ｴﾗｰ",IF(ISERROR($AF467*BI467*BY$15),"ｴﾗｰ",$AF467*BI467*BY$15))</f>
        <v>ｴﾗｰ</v>
      </c>
      <c r="BZ467" s="628">
        <f t="shared" ref="BZ467:BZ530" si="764">IF(BB467&gt;0,"ｴﾗｰ",ROUNDUP(SUM(BW467:BY467),-2))</f>
        <v>0</v>
      </c>
      <c r="CA467" s="528" t="str">
        <f t="shared" ref="CA467:CA530" si="765">IF(ISERROR(ROUNDUP(BW467,-2)),"",ROUNDUP(BW467,-2))</f>
        <v/>
      </c>
      <c r="CB467" s="237" t="str">
        <f t="shared" ref="CB467:CB530" si="766">IF(ISERROR(ROUNDUP(BX467,-2)),"",ROUNDUP(BX467,-2))</f>
        <v/>
      </c>
      <c r="CC467" s="494" t="str">
        <f t="shared" ref="CC467:CC530" si="767">IF(ISERROR(CD467-CA467-CB467),"",CD467-CA467-CB467)</f>
        <v/>
      </c>
      <c r="CD467" s="635">
        <f t="shared" ref="CD467:CD530" si="768">BZ467</f>
        <v>0</v>
      </c>
      <c r="CE467" s="528" t="str">
        <f t="shared" ref="CE467:CE530" si="769">IF(ISERROR(ROUNDUP(BS467,-2)-CA467),"",ROUNDUP(BS467,-2)-CA467)</f>
        <v/>
      </c>
      <c r="CF467" s="237" t="str">
        <f t="shared" ref="CF467:CF530" si="770">IF(ISERROR(ROUNDUP(BT467,-2)-CB467),"",ROUNDUP(BT467,-2)-CB467)</f>
        <v/>
      </c>
      <c r="CG467" s="494" t="str">
        <f t="shared" ref="CG467:CG530" si="771">IF(ISERROR(CH467-CE467-CF467),"",CH467-CE467-CF467)</f>
        <v/>
      </c>
      <c r="CH467" s="635">
        <f t="shared" ref="CH467:CH530" si="772">IF(ISERROR(BV467-CD467),"",BV467-CD467)</f>
        <v>0</v>
      </c>
      <c r="CI467" s="535" t="str">
        <f t="shared" ref="CI467:CI530" si="773">IF($BV467=0,"",SUM(AJ467,AL467,AN467))</f>
        <v/>
      </c>
      <c r="CJ467" s="515" t="str">
        <f t="shared" ref="CJ467:CJ530" si="774">IF(CK467=0,CN467,IF($BV467=0,"",BZ467))</f>
        <v/>
      </c>
      <c r="CK467" s="522" t="str">
        <f t="shared" ref="CK467:CK530" si="775">IF($BV467=0,"",SUM(AP467,AR467,AT467))</f>
        <v/>
      </c>
      <c r="CL467" s="515" t="str">
        <f t="shared" ref="CL467:CL530" si="776">IF($BV467=0,"",IF(ISERROR(CN467-CJ467),"",CN467-CJ467))</f>
        <v/>
      </c>
      <c r="CM467" s="524" t="str">
        <f t="shared" ref="CM467:CM530" si="777">IF($BV467=0,"",SUM(CI467,CK467))</f>
        <v/>
      </c>
      <c r="CN467" s="518" t="str">
        <f t="shared" ref="CN467:CN530" si="778">IF($BV467=0,"",BV467)</f>
        <v/>
      </c>
      <c r="CO467" s="236" t="str">
        <f t="shared" ref="CO467:CO530" si="779">IF(ISERROR(ROUNDUP(BS467,-2)),"",ROUNDUP(BS467,-2))</f>
        <v/>
      </c>
      <c r="CP467" s="237" t="str">
        <f t="shared" ref="CP467:CP530" si="780">IF(ISERROR(IF(BU467=0,CR467-CO467,ROUNDUP(BT467,-2))),"",IF(BU467=0,CR467-CO467,ROUNDUP(BT467,-2)))</f>
        <v/>
      </c>
      <c r="CQ467" s="494" t="str">
        <f t="shared" ref="CQ467:CQ530" si="781">IF(ISERROR(CR467-CO467-CP467),"",CR467-CO467-CP467)</f>
        <v/>
      </c>
      <c r="CR467" s="493">
        <f t="shared" ref="CR467:CR530" si="782">BV467</f>
        <v>0</v>
      </c>
      <c r="CS467" s="512" t="str">
        <f t="shared" ref="CS467:CS530" si="783">IF(ISERROR(CO467*$AG467),"",CO467*$AG467)</f>
        <v/>
      </c>
      <c r="CT467" s="237" t="str">
        <f t="shared" ref="CT467:CT530" si="784">IF(ISERROR(CP467*$AG467),"",CP467*$AG467)</f>
        <v/>
      </c>
      <c r="CU467" s="237" t="str">
        <f t="shared" ref="CU467:CU530" si="785">IF(ISERROR(CQ467*$AG467),"",CQ467*$AG467)</f>
        <v/>
      </c>
      <c r="CV467" s="238">
        <f t="shared" ref="CV467:CV530" si="786">IF(ISERROR(BV467*$AG467),"",BV467*$AG467)</f>
        <v>0</v>
      </c>
      <c r="CW467" s="236" t="str">
        <f t="shared" si="721"/>
        <v/>
      </c>
      <c r="CX467" s="237" t="str">
        <f t="shared" si="722"/>
        <v/>
      </c>
      <c r="CY467" s="494">
        <f t="shared" si="723"/>
        <v>0</v>
      </c>
      <c r="CZ467" s="493"/>
      <c r="DA467" s="236" t="str">
        <f t="shared" si="724"/>
        <v/>
      </c>
      <c r="DB467" s="237" t="str">
        <f t="shared" si="725"/>
        <v/>
      </c>
      <c r="DC467" s="494">
        <f t="shared" si="726"/>
        <v>0</v>
      </c>
      <c r="DD467" s="493"/>
      <c r="DE467" s="1335"/>
      <c r="DF467" s="1343">
        <f t="shared" si="727"/>
        <v>0</v>
      </c>
      <c r="DG467" s="528" t="str">
        <f t="shared" si="728"/>
        <v/>
      </c>
      <c r="DH467" s="494" t="str">
        <f t="shared" si="729"/>
        <v/>
      </c>
      <c r="DI467" s="53">
        <f t="shared" si="730"/>
        <v>0</v>
      </c>
      <c r="DJ467" s="432">
        <f t="shared" si="731"/>
        <v>0</v>
      </c>
      <c r="DK467" s="433">
        <f t="shared" ref="DK467:DK530" si="787">IF(ISERROR(DI467-DJ467),"",DI467-DJ467)</f>
        <v>0</v>
      </c>
      <c r="DL467" s="53" t="str">
        <f t="shared" si="732"/>
        <v/>
      </c>
      <c r="DM467" s="105" t="str">
        <f t="shared" si="733"/>
        <v/>
      </c>
      <c r="DN467" s="104" t="str">
        <f t="shared" si="733"/>
        <v/>
      </c>
      <c r="DO467" s="434" t="str">
        <f t="shared" si="733"/>
        <v/>
      </c>
      <c r="DP467" s="672"/>
      <c r="DQ467" s="673"/>
      <c r="DR467" s="674"/>
      <c r="DS467" s="435">
        <f t="shared" ref="DS467:DS530" si="788">IF(AND(SUM(DP467:DR467)&gt;0,DT467=""),"ｴﾗｰ",IF(AND(SUM(DP467:DR467)&gt;0,DT467=0),"ｴﾗｰ",SUM(DP467:DR467)))</f>
        <v>0</v>
      </c>
      <c r="DT467" s="228" t="str">
        <f t="shared" si="734"/>
        <v/>
      </c>
      <c r="DU467" s="236" t="str">
        <f t="shared" si="735"/>
        <v/>
      </c>
      <c r="DV467" s="237" t="str">
        <f t="shared" si="736"/>
        <v/>
      </c>
      <c r="DW467" s="237" t="str">
        <f t="shared" si="737"/>
        <v/>
      </c>
      <c r="DX467" s="238">
        <f t="shared" si="738"/>
        <v>0</v>
      </c>
      <c r="DY467" s="675"/>
      <c r="EA467" s="1363">
        <f t="shared" ref="EA467:EA530" si="789">IF(AND(AJ467="",AK467=""),0,IF(AND(AJ467&gt;=1,AJ467&lt;=6,AK467=1/3),0,IF(AND(AJ467&gt;=1,AJ467&lt;=6,AK467=2/3),0,IF(AND(AJ467&gt;=1,AJ467&lt;=6,AK467=3/3),0,1))))</f>
        <v>0</v>
      </c>
      <c r="EB467" s="1363">
        <f t="shared" ref="EB467:EB530" si="790">IF(AND(AL467="",AM467=""),0,IF(AND(AL467&gt;=1,AL467&lt;=5,AM467=1/3),0,IF(AND(AL467&gt;=1,AL467&lt;=5,AM467=2/3),0,IF(AND(AL467&gt;=1,AL467&lt;=5,AM467=3/3),0,1))))</f>
        <v>0</v>
      </c>
      <c r="EC467" s="1363">
        <f t="shared" ref="EC467:EC530" si="791">IF(AND(AN467="",AO467=""),0,IF(AND(AN467&gt;=1,AN467&lt;=4,AO467=1/3),0,IF(AND(AN467&gt;=1,AN467&lt;=4,AO467=2/3),0,IF(AND(AN467&gt;=1,AN467&lt;=4,AO467=3/3),0,1))))</f>
        <v>0</v>
      </c>
      <c r="ED467" s="1363">
        <f t="shared" ref="ED467:ED530" si="792">IF(AND(AP467="",AQ467=""),0,IF(AND(AP467&gt;=1,AP467&lt;=6,AQ467=1/3),0,IF(AND(AP467&gt;=1,AP467&lt;=6,AQ467=2/3),0,IF(AND(AP467&gt;=1,AP467&lt;=6,AQ467=3/3),0,1))))</f>
        <v>0</v>
      </c>
      <c r="EE467" s="1363">
        <f t="shared" ref="EE467:EE530" si="793">IF(AND(AR467="",AS467=""),0,IF(AND(AR467&gt;=1,AR467&lt;=5,AS467=1/3),0,IF(AND(AR467&gt;=1,AR467&lt;=5,AS467=2/3),0,IF(AND(AR467&gt;=1,AR467&lt;=5,AS467=3/3),0,1))))</f>
        <v>0</v>
      </c>
      <c r="EF467" s="1363">
        <f t="shared" ref="EF467:EF530" si="794">IF(AND(AT467="",AU467=""),0,IF(AND(AT467&gt;=1,AT467&lt;=4,AU467=1/3),0,IF(AND(AT467&gt;=1,AT467&lt;=4,AU467=2/3),0,IF(AND(AT467&gt;=1,AT467&lt;=4,AU467=3/3),0,1))))</f>
        <v>0</v>
      </c>
      <c r="EG467" s="1363">
        <f t="shared" ref="EG467:EG502" si="795">SUM(EA467:EF467)</f>
        <v>0</v>
      </c>
    </row>
    <row r="468" spans="1:137" s="3" customFormat="1" ht="18" customHeight="1">
      <c r="A468" s="305" t="str">
        <f t="shared" si="713"/>
        <v/>
      </c>
      <c r="B468" s="174">
        <f t="shared" si="740"/>
        <v>0</v>
      </c>
      <c r="C468" s="1415" t="str">
        <f t="shared" si="714"/>
        <v>授業料</v>
      </c>
      <c r="D468" s="1415" t="str">
        <f t="shared" si="715"/>
        <v>入学金</v>
      </c>
      <c r="E468" s="174">
        <f t="shared" si="741"/>
        <v>0</v>
      </c>
      <c r="F468" s="305">
        <f t="shared" si="716"/>
        <v>0</v>
      </c>
      <c r="G468" s="475">
        <f t="shared" si="717"/>
        <v>451</v>
      </c>
      <c r="H468" s="430"/>
      <c r="I468" s="431"/>
      <c r="J468" s="658"/>
      <c r="K468" s="659"/>
      <c r="L468" s="659"/>
      <c r="M468" s="660"/>
      <c r="N468" s="661"/>
      <c r="O468" s="662"/>
      <c r="P468" s="658"/>
      <c r="Q468" s="659"/>
      <c r="R468" s="660"/>
      <c r="S468" s="663"/>
      <c r="T468" s="661"/>
      <c r="U468" s="664"/>
      <c r="V468" s="53" t="str">
        <f>IF(OR($R$5="",$T$5="",$J468="",$O468="",$U468=""),"",IF(ISERROR(VLOOKUP($C468,参照!$P$4:$V$112,5,FALSE)),0,VLOOKUP($C468,参照!$P$4:$V$112,5,FALSE)))</f>
        <v/>
      </c>
      <c r="W468" s="665"/>
      <c r="X468" s="54" t="str">
        <f>IF(OR($R$5="",$T$5="",$J468="",$O468="",$W468=""),"",IF(ISERROR(VLOOKUP($D468,参照!$P$4:$V$112,5,FALSE)),0,VLOOKUP($D468,参照!$P$4:$V$112,5,FALSE)))</f>
        <v/>
      </c>
      <c r="Y468" s="102"/>
      <c r="Z468" s="102"/>
      <c r="AA468" s="1177"/>
      <c r="AB468" s="227">
        <f t="shared" si="742"/>
        <v>0</v>
      </c>
      <c r="AC468" s="1122"/>
      <c r="AD468" s="352">
        <f t="shared" si="743"/>
        <v>0</v>
      </c>
      <c r="AE468" s="55"/>
      <c r="AF468" s="55" t="str">
        <f t="shared" si="744"/>
        <v/>
      </c>
      <c r="AG468" s="1124"/>
      <c r="AH468" s="760">
        <f t="shared" si="745"/>
        <v>0</v>
      </c>
      <c r="AI468" s="761">
        <f t="shared" si="746"/>
        <v>0</v>
      </c>
      <c r="AJ468" s="1126"/>
      <c r="AK468" s="1127"/>
      <c r="AL468" s="670"/>
      <c r="AM468" s="1127"/>
      <c r="AN468" s="670"/>
      <c r="AO468" s="1179"/>
      <c r="AP468" s="669"/>
      <c r="AQ468" s="1127"/>
      <c r="AR468" s="670"/>
      <c r="AS468" s="1127"/>
      <c r="AT468" s="670"/>
      <c r="AU468" s="1127"/>
      <c r="AV468" s="575" t="str">
        <f t="shared" si="747"/>
        <v>○</v>
      </c>
      <c r="AW468" s="576" t="str">
        <f t="shared" si="748"/>
        <v>○</v>
      </c>
      <c r="AX468" s="576" t="str">
        <f t="shared" si="749"/>
        <v>○</v>
      </c>
      <c r="AY468" s="576" t="str">
        <f t="shared" si="750"/>
        <v>○</v>
      </c>
      <c r="AZ468" s="576" t="str">
        <f t="shared" si="751"/>
        <v>○</v>
      </c>
      <c r="BA468" s="577" t="str">
        <f t="shared" si="752"/>
        <v>○</v>
      </c>
      <c r="BB468" s="578">
        <f t="shared" si="753"/>
        <v>0</v>
      </c>
      <c r="BC468" s="767">
        <f t="shared" si="754"/>
        <v>0</v>
      </c>
      <c r="BD468" s="768">
        <f t="shared" si="754"/>
        <v>0</v>
      </c>
      <c r="BE468" s="769">
        <f t="shared" si="754"/>
        <v>0</v>
      </c>
      <c r="BF468" s="587">
        <f t="shared" si="755"/>
        <v>0</v>
      </c>
      <c r="BG468" s="503">
        <f t="shared" si="756"/>
        <v>0</v>
      </c>
      <c r="BH468" s="504">
        <f t="shared" si="756"/>
        <v>0</v>
      </c>
      <c r="BI468" s="505">
        <f t="shared" si="756"/>
        <v>0</v>
      </c>
      <c r="BJ468" s="506">
        <f t="shared" si="757"/>
        <v>0</v>
      </c>
      <c r="BK468" s="236">
        <f t="array" ref="BK468">IF($BB468&gt;0,"ｴﾗｰ",SUM(IF($AJ468:$AO468=BK$15,IF($AJ$17:$AO$17="○",$AG468))))</f>
        <v>0</v>
      </c>
      <c r="BL468" s="237">
        <f t="array" ref="BL468">IF($BB468&gt;0,"ｴﾗｰ",SUM(IF($AJ468:$AO468=BL$15,IF($AJ$17:$AO$17="○",$AG468))))</f>
        <v>0</v>
      </c>
      <c r="BM468" s="488">
        <f t="array" ref="BM468">IF($BB468&gt;0,"ｴﾗｰ",SUM(IF($AJ468:$AO468=BM$15,IF($AJ$17:$AO$17="○",$AG468))))</f>
        <v>0</v>
      </c>
      <c r="BN468" s="493">
        <f t="shared" si="758"/>
        <v>0</v>
      </c>
      <c r="BO468" s="236">
        <f t="array" ref="BO468">IF($BB468&gt;0,"ｴﾗｰ",SUM(IF($AP468:$AU468=BO$15,IF($AP$17:$AU$17="○",$AG468))))</f>
        <v>0</v>
      </c>
      <c r="BP468" s="237">
        <f t="array" ref="BP468">IF($BB468&gt;0,"ｴﾗｰ",SUM(IF($AP468:$AU468=BP$15,IF($AP$17:$AU$17="○",$AG468))))</f>
        <v>0</v>
      </c>
      <c r="BQ468" s="494">
        <f t="array" ref="BQ468">IF($BB468&gt;0,"ｴﾗｰ",SUM(IF($AP468:$AU468=BQ$15,IF($AP$17:$AU$17="○",$AG468))))</f>
        <v>0</v>
      </c>
      <c r="BR468" s="490">
        <f t="shared" si="759"/>
        <v>0</v>
      </c>
      <c r="BS468" s="236" t="str">
        <f t="shared" si="718"/>
        <v/>
      </c>
      <c r="BT468" s="237" t="str">
        <f t="shared" si="719"/>
        <v/>
      </c>
      <c r="BU468" s="488" t="str">
        <f t="shared" si="720"/>
        <v/>
      </c>
      <c r="BV468" s="532">
        <f t="shared" si="760"/>
        <v>0</v>
      </c>
      <c r="BW468" s="512" t="str">
        <f t="shared" si="761"/>
        <v>ｴﾗｰ</v>
      </c>
      <c r="BX468" s="237" t="str">
        <f t="shared" si="762"/>
        <v>ｴﾗｰ</v>
      </c>
      <c r="BY468" s="494" t="str">
        <f t="shared" si="763"/>
        <v>ｴﾗｰ</v>
      </c>
      <c r="BZ468" s="628">
        <f t="shared" si="764"/>
        <v>0</v>
      </c>
      <c r="CA468" s="528" t="str">
        <f t="shared" si="765"/>
        <v/>
      </c>
      <c r="CB468" s="237" t="str">
        <f t="shared" si="766"/>
        <v/>
      </c>
      <c r="CC468" s="494" t="str">
        <f t="shared" si="767"/>
        <v/>
      </c>
      <c r="CD468" s="635">
        <f t="shared" si="768"/>
        <v>0</v>
      </c>
      <c r="CE468" s="528" t="str">
        <f t="shared" si="769"/>
        <v/>
      </c>
      <c r="CF468" s="237" t="str">
        <f t="shared" si="770"/>
        <v/>
      </c>
      <c r="CG468" s="494" t="str">
        <f t="shared" si="771"/>
        <v/>
      </c>
      <c r="CH468" s="635">
        <f t="shared" si="772"/>
        <v>0</v>
      </c>
      <c r="CI468" s="535" t="str">
        <f t="shared" si="773"/>
        <v/>
      </c>
      <c r="CJ468" s="515" t="str">
        <f t="shared" si="774"/>
        <v/>
      </c>
      <c r="CK468" s="522" t="str">
        <f t="shared" si="775"/>
        <v/>
      </c>
      <c r="CL468" s="515" t="str">
        <f t="shared" si="776"/>
        <v/>
      </c>
      <c r="CM468" s="524" t="str">
        <f t="shared" si="777"/>
        <v/>
      </c>
      <c r="CN468" s="518" t="str">
        <f t="shared" si="778"/>
        <v/>
      </c>
      <c r="CO468" s="236" t="str">
        <f t="shared" si="779"/>
        <v/>
      </c>
      <c r="CP468" s="237" t="str">
        <f t="shared" si="780"/>
        <v/>
      </c>
      <c r="CQ468" s="494" t="str">
        <f t="shared" si="781"/>
        <v/>
      </c>
      <c r="CR468" s="493">
        <f t="shared" si="782"/>
        <v>0</v>
      </c>
      <c r="CS468" s="512" t="str">
        <f t="shared" si="783"/>
        <v/>
      </c>
      <c r="CT468" s="237" t="str">
        <f t="shared" si="784"/>
        <v/>
      </c>
      <c r="CU468" s="237" t="str">
        <f t="shared" si="785"/>
        <v/>
      </c>
      <c r="CV468" s="238">
        <f t="shared" si="786"/>
        <v>0</v>
      </c>
      <c r="CW468" s="236" t="str">
        <f t="shared" si="721"/>
        <v/>
      </c>
      <c r="CX468" s="237" t="str">
        <f t="shared" si="722"/>
        <v/>
      </c>
      <c r="CY468" s="494">
        <f t="shared" si="723"/>
        <v>0</v>
      </c>
      <c r="CZ468" s="493"/>
      <c r="DA468" s="236" t="str">
        <f t="shared" si="724"/>
        <v/>
      </c>
      <c r="DB468" s="237" t="str">
        <f t="shared" si="725"/>
        <v/>
      </c>
      <c r="DC468" s="494">
        <f t="shared" si="726"/>
        <v>0</v>
      </c>
      <c r="DD468" s="493"/>
      <c r="DE468" s="1335"/>
      <c r="DF468" s="1343">
        <f t="shared" si="727"/>
        <v>0</v>
      </c>
      <c r="DG468" s="528" t="str">
        <f t="shared" si="728"/>
        <v/>
      </c>
      <c r="DH468" s="494" t="str">
        <f t="shared" si="729"/>
        <v/>
      </c>
      <c r="DI468" s="53">
        <f t="shared" si="730"/>
        <v>0</v>
      </c>
      <c r="DJ468" s="432">
        <f t="shared" si="731"/>
        <v>0</v>
      </c>
      <c r="DK468" s="433">
        <f t="shared" si="787"/>
        <v>0</v>
      </c>
      <c r="DL468" s="53" t="str">
        <f t="shared" si="732"/>
        <v/>
      </c>
      <c r="DM468" s="105" t="str">
        <f t="shared" si="733"/>
        <v/>
      </c>
      <c r="DN468" s="104" t="str">
        <f t="shared" si="733"/>
        <v/>
      </c>
      <c r="DO468" s="434" t="str">
        <f t="shared" si="733"/>
        <v/>
      </c>
      <c r="DP468" s="672"/>
      <c r="DQ468" s="673"/>
      <c r="DR468" s="674"/>
      <c r="DS468" s="435">
        <f t="shared" si="788"/>
        <v>0</v>
      </c>
      <c r="DT468" s="228" t="str">
        <f t="shared" si="734"/>
        <v/>
      </c>
      <c r="DU468" s="236" t="str">
        <f t="shared" si="735"/>
        <v/>
      </c>
      <c r="DV468" s="237" t="str">
        <f t="shared" si="736"/>
        <v/>
      </c>
      <c r="DW468" s="237" t="str">
        <f t="shared" si="737"/>
        <v/>
      </c>
      <c r="DX468" s="238">
        <f t="shared" si="738"/>
        <v>0</v>
      </c>
      <c r="DY468" s="675"/>
      <c r="EA468" s="1363">
        <f t="shared" si="789"/>
        <v>0</v>
      </c>
      <c r="EB468" s="1363">
        <f t="shared" si="790"/>
        <v>0</v>
      </c>
      <c r="EC468" s="1363">
        <f t="shared" si="791"/>
        <v>0</v>
      </c>
      <c r="ED468" s="1363">
        <f t="shared" si="792"/>
        <v>0</v>
      </c>
      <c r="EE468" s="1363">
        <f t="shared" si="793"/>
        <v>0</v>
      </c>
      <c r="EF468" s="1363">
        <f t="shared" si="794"/>
        <v>0</v>
      </c>
      <c r="EG468" s="1363">
        <f t="shared" si="795"/>
        <v>0</v>
      </c>
    </row>
    <row r="469" spans="1:137" s="3" customFormat="1" ht="18" customHeight="1">
      <c r="A469" s="305" t="str">
        <f t="shared" si="713"/>
        <v/>
      </c>
      <c r="B469" s="174">
        <f t="shared" si="740"/>
        <v>0</v>
      </c>
      <c r="C469" s="1415" t="str">
        <f t="shared" si="714"/>
        <v>授業料</v>
      </c>
      <c r="D469" s="1415" t="str">
        <f t="shared" si="715"/>
        <v>入学金</v>
      </c>
      <c r="E469" s="174">
        <f t="shared" si="741"/>
        <v>0</v>
      </c>
      <c r="F469" s="305">
        <f t="shared" si="716"/>
        <v>0</v>
      </c>
      <c r="G469" s="475">
        <f t="shared" si="717"/>
        <v>452</v>
      </c>
      <c r="H469" s="430"/>
      <c r="I469" s="431"/>
      <c r="J469" s="658"/>
      <c r="K469" s="659"/>
      <c r="L469" s="659"/>
      <c r="M469" s="660"/>
      <c r="N469" s="661"/>
      <c r="O469" s="662"/>
      <c r="P469" s="658"/>
      <c r="Q469" s="659"/>
      <c r="R469" s="660"/>
      <c r="S469" s="663"/>
      <c r="T469" s="661"/>
      <c r="U469" s="664"/>
      <c r="V469" s="53" t="str">
        <f>IF(OR($R$5="",$T$5="",$J469="",$O469="",$U469=""),"",IF(ISERROR(VLOOKUP($C469,参照!$P$4:$V$112,5,FALSE)),0,VLOOKUP($C469,参照!$P$4:$V$112,5,FALSE)))</f>
        <v/>
      </c>
      <c r="W469" s="665"/>
      <c r="X469" s="54" t="str">
        <f>IF(OR($R$5="",$T$5="",$J469="",$O469="",$W469=""),"",IF(ISERROR(VLOOKUP($D469,参照!$P$4:$V$112,5,FALSE)),0,VLOOKUP($D469,参照!$P$4:$V$112,5,FALSE)))</f>
        <v/>
      </c>
      <c r="Y469" s="102"/>
      <c r="Z469" s="102"/>
      <c r="AA469" s="1177"/>
      <c r="AB469" s="227">
        <f t="shared" si="742"/>
        <v>0</v>
      </c>
      <c r="AC469" s="1122"/>
      <c r="AD469" s="352">
        <f t="shared" si="743"/>
        <v>0</v>
      </c>
      <c r="AE469" s="55"/>
      <c r="AF469" s="55" t="str">
        <f t="shared" si="744"/>
        <v/>
      </c>
      <c r="AG469" s="1124"/>
      <c r="AH469" s="760">
        <f t="shared" si="745"/>
        <v>0</v>
      </c>
      <c r="AI469" s="761">
        <f t="shared" si="746"/>
        <v>0</v>
      </c>
      <c r="AJ469" s="1126"/>
      <c r="AK469" s="1127"/>
      <c r="AL469" s="670"/>
      <c r="AM469" s="1127"/>
      <c r="AN469" s="670"/>
      <c r="AO469" s="1179"/>
      <c r="AP469" s="669"/>
      <c r="AQ469" s="1127"/>
      <c r="AR469" s="670"/>
      <c r="AS469" s="1127"/>
      <c r="AT469" s="670"/>
      <c r="AU469" s="1127"/>
      <c r="AV469" s="575" t="str">
        <f t="shared" si="747"/>
        <v>○</v>
      </c>
      <c r="AW469" s="576" t="str">
        <f t="shared" si="748"/>
        <v>○</v>
      </c>
      <c r="AX469" s="576" t="str">
        <f t="shared" si="749"/>
        <v>○</v>
      </c>
      <c r="AY469" s="576" t="str">
        <f t="shared" si="750"/>
        <v>○</v>
      </c>
      <c r="AZ469" s="576" t="str">
        <f t="shared" si="751"/>
        <v>○</v>
      </c>
      <c r="BA469" s="577" t="str">
        <f t="shared" si="752"/>
        <v>○</v>
      </c>
      <c r="BB469" s="578">
        <f t="shared" si="753"/>
        <v>0</v>
      </c>
      <c r="BC469" s="767">
        <f t="shared" si="754"/>
        <v>0</v>
      </c>
      <c r="BD469" s="768">
        <f t="shared" si="754"/>
        <v>0</v>
      </c>
      <c r="BE469" s="769">
        <f t="shared" si="754"/>
        <v>0</v>
      </c>
      <c r="BF469" s="587">
        <f t="shared" si="755"/>
        <v>0</v>
      </c>
      <c r="BG469" s="503">
        <f t="shared" si="756"/>
        <v>0</v>
      </c>
      <c r="BH469" s="504">
        <f t="shared" si="756"/>
        <v>0</v>
      </c>
      <c r="BI469" s="505">
        <f t="shared" si="756"/>
        <v>0</v>
      </c>
      <c r="BJ469" s="506">
        <f t="shared" si="757"/>
        <v>0</v>
      </c>
      <c r="BK469" s="236">
        <f t="array" ref="BK469">IF($BB469&gt;0,"ｴﾗｰ",SUM(IF($AJ469:$AO469=BK$15,IF($AJ$17:$AO$17="○",$AG469))))</f>
        <v>0</v>
      </c>
      <c r="BL469" s="237">
        <f t="array" ref="BL469">IF($BB469&gt;0,"ｴﾗｰ",SUM(IF($AJ469:$AO469=BL$15,IF($AJ$17:$AO$17="○",$AG469))))</f>
        <v>0</v>
      </c>
      <c r="BM469" s="488">
        <f t="array" ref="BM469">IF($BB469&gt;0,"ｴﾗｰ",SUM(IF($AJ469:$AO469=BM$15,IF($AJ$17:$AO$17="○",$AG469))))</f>
        <v>0</v>
      </c>
      <c r="BN469" s="493">
        <f t="shared" si="758"/>
        <v>0</v>
      </c>
      <c r="BO469" s="236">
        <f t="array" ref="BO469">IF($BB469&gt;0,"ｴﾗｰ",SUM(IF($AP469:$AU469=BO$15,IF($AP$17:$AU$17="○",$AG469))))</f>
        <v>0</v>
      </c>
      <c r="BP469" s="237">
        <f t="array" ref="BP469">IF($BB469&gt;0,"ｴﾗｰ",SUM(IF($AP469:$AU469=BP$15,IF($AP$17:$AU$17="○",$AG469))))</f>
        <v>0</v>
      </c>
      <c r="BQ469" s="494">
        <f t="array" ref="BQ469">IF($BB469&gt;0,"ｴﾗｰ",SUM(IF($AP469:$AU469=BQ$15,IF($AP$17:$AU$17="○",$AG469))))</f>
        <v>0</v>
      </c>
      <c r="BR469" s="490">
        <f t="shared" si="759"/>
        <v>0</v>
      </c>
      <c r="BS469" s="236" t="str">
        <f t="shared" si="718"/>
        <v/>
      </c>
      <c r="BT469" s="237" t="str">
        <f t="shared" si="719"/>
        <v/>
      </c>
      <c r="BU469" s="488" t="str">
        <f t="shared" si="720"/>
        <v/>
      </c>
      <c r="BV469" s="532">
        <f t="shared" si="760"/>
        <v>0</v>
      </c>
      <c r="BW469" s="512" t="str">
        <f t="shared" si="761"/>
        <v>ｴﾗｰ</v>
      </c>
      <c r="BX469" s="237" t="str">
        <f t="shared" si="762"/>
        <v>ｴﾗｰ</v>
      </c>
      <c r="BY469" s="494" t="str">
        <f t="shared" si="763"/>
        <v>ｴﾗｰ</v>
      </c>
      <c r="BZ469" s="628">
        <f t="shared" si="764"/>
        <v>0</v>
      </c>
      <c r="CA469" s="528" t="str">
        <f t="shared" si="765"/>
        <v/>
      </c>
      <c r="CB469" s="237" t="str">
        <f t="shared" si="766"/>
        <v/>
      </c>
      <c r="CC469" s="494" t="str">
        <f t="shared" si="767"/>
        <v/>
      </c>
      <c r="CD469" s="635">
        <f t="shared" si="768"/>
        <v>0</v>
      </c>
      <c r="CE469" s="528" t="str">
        <f t="shared" si="769"/>
        <v/>
      </c>
      <c r="CF469" s="237" t="str">
        <f t="shared" si="770"/>
        <v/>
      </c>
      <c r="CG469" s="494" t="str">
        <f t="shared" si="771"/>
        <v/>
      </c>
      <c r="CH469" s="635">
        <f t="shared" si="772"/>
        <v>0</v>
      </c>
      <c r="CI469" s="535" t="str">
        <f t="shared" si="773"/>
        <v/>
      </c>
      <c r="CJ469" s="515" t="str">
        <f t="shared" si="774"/>
        <v/>
      </c>
      <c r="CK469" s="522" t="str">
        <f t="shared" si="775"/>
        <v/>
      </c>
      <c r="CL469" s="515" t="str">
        <f t="shared" si="776"/>
        <v/>
      </c>
      <c r="CM469" s="524" t="str">
        <f t="shared" si="777"/>
        <v/>
      </c>
      <c r="CN469" s="518" t="str">
        <f t="shared" si="778"/>
        <v/>
      </c>
      <c r="CO469" s="236" t="str">
        <f t="shared" si="779"/>
        <v/>
      </c>
      <c r="CP469" s="237" t="str">
        <f t="shared" si="780"/>
        <v/>
      </c>
      <c r="CQ469" s="494" t="str">
        <f t="shared" si="781"/>
        <v/>
      </c>
      <c r="CR469" s="493">
        <f t="shared" si="782"/>
        <v>0</v>
      </c>
      <c r="CS469" s="512" t="str">
        <f t="shared" si="783"/>
        <v/>
      </c>
      <c r="CT469" s="237" t="str">
        <f t="shared" si="784"/>
        <v/>
      </c>
      <c r="CU469" s="237" t="str">
        <f t="shared" si="785"/>
        <v/>
      </c>
      <c r="CV469" s="238">
        <f t="shared" si="786"/>
        <v>0</v>
      </c>
      <c r="CW469" s="236" t="str">
        <f t="shared" si="721"/>
        <v/>
      </c>
      <c r="CX469" s="237" t="str">
        <f t="shared" si="722"/>
        <v/>
      </c>
      <c r="CY469" s="494">
        <f t="shared" si="723"/>
        <v>0</v>
      </c>
      <c r="CZ469" s="493"/>
      <c r="DA469" s="236" t="str">
        <f t="shared" si="724"/>
        <v/>
      </c>
      <c r="DB469" s="237" t="str">
        <f t="shared" si="725"/>
        <v/>
      </c>
      <c r="DC469" s="494">
        <f t="shared" si="726"/>
        <v>0</v>
      </c>
      <c r="DD469" s="493"/>
      <c r="DE469" s="1335"/>
      <c r="DF469" s="1343">
        <f t="shared" si="727"/>
        <v>0</v>
      </c>
      <c r="DG469" s="528" t="str">
        <f t="shared" si="728"/>
        <v/>
      </c>
      <c r="DH469" s="494" t="str">
        <f t="shared" si="729"/>
        <v/>
      </c>
      <c r="DI469" s="53">
        <f t="shared" si="730"/>
        <v>0</v>
      </c>
      <c r="DJ469" s="432">
        <f t="shared" si="731"/>
        <v>0</v>
      </c>
      <c r="DK469" s="433">
        <f t="shared" si="787"/>
        <v>0</v>
      </c>
      <c r="DL469" s="53" t="str">
        <f t="shared" si="732"/>
        <v/>
      </c>
      <c r="DM469" s="105" t="str">
        <f t="shared" si="733"/>
        <v/>
      </c>
      <c r="DN469" s="104" t="str">
        <f t="shared" si="733"/>
        <v/>
      </c>
      <c r="DO469" s="434" t="str">
        <f t="shared" si="733"/>
        <v/>
      </c>
      <c r="DP469" s="672"/>
      <c r="DQ469" s="673"/>
      <c r="DR469" s="674"/>
      <c r="DS469" s="435">
        <f t="shared" si="788"/>
        <v>0</v>
      </c>
      <c r="DT469" s="228" t="str">
        <f t="shared" si="734"/>
        <v/>
      </c>
      <c r="DU469" s="236" t="str">
        <f t="shared" si="735"/>
        <v/>
      </c>
      <c r="DV469" s="237" t="str">
        <f t="shared" si="736"/>
        <v/>
      </c>
      <c r="DW469" s="237" t="str">
        <f t="shared" si="737"/>
        <v/>
      </c>
      <c r="DX469" s="238">
        <f t="shared" si="738"/>
        <v>0</v>
      </c>
      <c r="DY469" s="675"/>
      <c r="EA469" s="1363">
        <f t="shared" si="789"/>
        <v>0</v>
      </c>
      <c r="EB469" s="1363">
        <f t="shared" si="790"/>
        <v>0</v>
      </c>
      <c r="EC469" s="1363">
        <f t="shared" si="791"/>
        <v>0</v>
      </c>
      <c r="ED469" s="1363">
        <f t="shared" si="792"/>
        <v>0</v>
      </c>
      <c r="EE469" s="1363">
        <f t="shared" si="793"/>
        <v>0</v>
      </c>
      <c r="EF469" s="1363">
        <f t="shared" si="794"/>
        <v>0</v>
      </c>
      <c r="EG469" s="1363">
        <f t="shared" si="795"/>
        <v>0</v>
      </c>
    </row>
    <row r="470" spans="1:137" s="3" customFormat="1" ht="18" customHeight="1">
      <c r="A470" s="305" t="str">
        <f t="shared" si="713"/>
        <v/>
      </c>
      <c r="B470" s="174">
        <f t="shared" si="740"/>
        <v>0</v>
      </c>
      <c r="C470" s="1415" t="str">
        <f t="shared" si="714"/>
        <v>授業料</v>
      </c>
      <c r="D470" s="1415" t="str">
        <f t="shared" si="715"/>
        <v>入学金</v>
      </c>
      <c r="E470" s="174">
        <f t="shared" si="741"/>
        <v>0</v>
      </c>
      <c r="F470" s="305">
        <f t="shared" si="716"/>
        <v>0</v>
      </c>
      <c r="G470" s="475">
        <f t="shared" si="717"/>
        <v>453</v>
      </c>
      <c r="H470" s="430"/>
      <c r="I470" s="431"/>
      <c r="J470" s="658"/>
      <c r="K470" s="659"/>
      <c r="L470" s="659"/>
      <c r="M470" s="660"/>
      <c r="N470" s="661"/>
      <c r="O470" s="662"/>
      <c r="P470" s="658"/>
      <c r="Q470" s="659"/>
      <c r="R470" s="660"/>
      <c r="S470" s="663"/>
      <c r="T470" s="661"/>
      <c r="U470" s="664"/>
      <c r="V470" s="53" t="str">
        <f>IF(OR($R$5="",$T$5="",$J470="",$O470="",$U470=""),"",IF(ISERROR(VLOOKUP($C470,参照!$P$4:$V$112,5,FALSE)),0,VLOOKUP($C470,参照!$P$4:$V$112,5,FALSE)))</f>
        <v/>
      </c>
      <c r="W470" s="665"/>
      <c r="X470" s="54" t="str">
        <f>IF(OR($R$5="",$T$5="",$J470="",$O470="",$W470=""),"",IF(ISERROR(VLOOKUP($D470,参照!$P$4:$V$112,5,FALSE)),0,VLOOKUP($D470,参照!$P$4:$V$112,5,FALSE)))</f>
        <v/>
      </c>
      <c r="Y470" s="102"/>
      <c r="Z470" s="102"/>
      <c r="AA470" s="1177"/>
      <c r="AB470" s="227">
        <f t="shared" si="742"/>
        <v>0</v>
      </c>
      <c r="AC470" s="1122"/>
      <c r="AD470" s="352">
        <f t="shared" si="743"/>
        <v>0</v>
      </c>
      <c r="AE470" s="55"/>
      <c r="AF470" s="55" t="str">
        <f t="shared" si="744"/>
        <v/>
      </c>
      <c r="AG470" s="1124"/>
      <c r="AH470" s="760">
        <f t="shared" si="745"/>
        <v>0</v>
      </c>
      <c r="AI470" s="761">
        <f t="shared" si="746"/>
        <v>0</v>
      </c>
      <c r="AJ470" s="1126"/>
      <c r="AK470" s="1127"/>
      <c r="AL470" s="670"/>
      <c r="AM470" s="1127"/>
      <c r="AN470" s="670"/>
      <c r="AO470" s="1179"/>
      <c r="AP470" s="669"/>
      <c r="AQ470" s="1127"/>
      <c r="AR470" s="670"/>
      <c r="AS470" s="1127"/>
      <c r="AT470" s="670"/>
      <c r="AU470" s="1127"/>
      <c r="AV470" s="575" t="str">
        <f t="shared" si="747"/>
        <v>○</v>
      </c>
      <c r="AW470" s="576" t="str">
        <f t="shared" si="748"/>
        <v>○</v>
      </c>
      <c r="AX470" s="576" t="str">
        <f t="shared" si="749"/>
        <v>○</v>
      </c>
      <c r="AY470" s="576" t="str">
        <f t="shared" si="750"/>
        <v>○</v>
      </c>
      <c r="AZ470" s="576" t="str">
        <f t="shared" si="751"/>
        <v>○</v>
      </c>
      <c r="BA470" s="577" t="str">
        <f t="shared" si="752"/>
        <v>○</v>
      </c>
      <c r="BB470" s="578">
        <f t="shared" si="753"/>
        <v>0</v>
      </c>
      <c r="BC470" s="767">
        <f t="shared" si="754"/>
        <v>0</v>
      </c>
      <c r="BD470" s="768">
        <f t="shared" si="754"/>
        <v>0</v>
      </c>
      <c r="BE470" s="769">
        <f t="shared" si="754"/>
        <v>0</v>
      </c>
      <c r="BF470" s="587">
        <f t="shared" si="755"/>
        <v>0</v>
      </c>
      <c r="BG470" s="503">
        <f t="shared" si="756"/>
        <v>0</v>
      </c>
      <c r="BH470" s="504">
        <f t="shared" si="756"/>
        <v>0</v>
      </c>
      <c r="BI470" s="505">
        <f t="shared" si="756"/>
        <v>0</v>
      </c>
      <c r="BJ470" s="506">
        <f t="shared" si="757"/>
        <v>0</v>
      </c>
      <c r="BK470" s="236">
        <f t="array" ref="BK470">IF($BB470&gt;0,"ｴﾗｰ",SUM(IF($AJ470:$AO470=BK$15,IF($AJ$17:$AO$17="○",$AG470))))</f>
        <v>0</v>
      </c>
      <c r="BL470" s="237">
        <f t="array" ref="BL470">IF($BB470&gt;0,"ｴﾗｰ",SUM(IF($AJ470:$AO470=BL$15,IF($AJ$17:$AO$17="○",$AG470))))</f>
        <v>0</v>
      </c>
      <c r="BM470" s="488">
        <f t="array" ref="BM470">IF($BB470&gt;0,"ｴﾗｰ",SUM(IF($AJ470:$AO470=BM$15,IF($AJ$17:$AO$17="○",$AG470))))</f>
        <v>0</v>
      </c>
      <c r="BN470" s="493">
        <f t="shared" si="758"/>
        <v>0</v>
      </c>
      <c r="BO470" s="236">
        <f t="array" ref="BO470">IF($BB470&gt;0,"ｴﾗｰ",SUM(IF($AP470:$AU470=BO$15,IF($AP$17:$AU$17="○",$AG470))))</f>
        <v>0</v>
      </c>
      <c r="BP470" s="237">
        <f t="array" ref="BP470">IF($BB470&gt;0,"ｴﾗｰ",SUM(IF($AP470:$AU470=BP$15,IF($AP$17:$AU$17="○",$AG470))))</f>
        <v>0</v>
      </c>
      <c r="BQ470" s="494">
        <f t="array" ref="BQ470">IF($BB470&gt;0,"ｴﾗｰ",SUM(IF($AP470:$AU470=BQ$15,IF($AP$17:$AU$17="○",$AG470))))</f>
        <v>0</v>
      </c>
      <c r="BR470" s="490">
        <f t="shared" si="759"/>
        <v>0</v>
      </c>
      <c r="BS470" s="236" t="str">
        <f t="shared" si="718"/>
        <v/>
      </c>
      <c r="BT470" s="237" t="str">
        <f t="shared" si="719"/>
        <v/>
      </c>
      <c r="BU470" s="488" t="str">
        <f t="shared" si="720"/>
        <v/>
      </c>
      <c r="BV470" s="532">
        <f t="shared" si="760"/>
        <v>0</v>
      </c>
      <c r="BW470" s="512" t="str">
        <f t="shared" si="761"/>
        <v>ｴﾗｰ</v>
      </c>
      <c r="BX470" s="237" t="str">
        <f t="shared" si="762"/>
        <v>ｴﾗｰ</v>
      </c>
      <c r="BY470" s="494" t="str">
        <f t="shared" si="763"/>
        <v>ｴﾗｰ</v>
      </c>
      <c r="BZ470" s="628">
        <f t="shared" si="764"/>
        <v>0</v>
      </c>
      <c r="CA470" s="528" t="str">
        <f t="shared" si="765"/>
        <v/>
      </c>
      <c r="CB470" s="237" t="str">
        <f t="shared" si="766"/>
        <v/>
      </c>
      <c r="CC470" s="494" t="str">
        <f t="shared" si="767"/>
        <v/>
      </c>
      <c r="CD470" s="635">
        <f t="shared" si="768"/>
        <v>0</v>
      </c>
      <c r="CE470" s="528" t="str">
        <f t="shared" si="769"/>
        <v/>
      </c>
      <c r="CF470" s="237" t="str">
        <f t="shared" si="770"/>
        <v/>
      </c>
      <c r="CG470" s="494" t="str">
        <f t="shared" si="771"/>
        <v/>
      </c>
      <c r="CH470" s="635">
        <f t="shared" si="772"/>
        <v>0</v>
      </c>
      <c r="CI470" s="535" t="str">
        <f t="shared" si="773"/>
        <v/>
      </c>
      <c r="CJ470" s="515" t="str">
        <f t="shared" si="774"/>
        <v/>
      </c>
      <c r="CK470" s="522" t="str">
        <f t="shared" si="775"/>
        <v/>
      </c>
      <c r="CL470" s="515" t="str">
        <f t="shared" si="776"/>
        <v/>
      </c>
      <c r="CM470" s="524" t="str">
        <f t="shared" si="777"/>
        <v/>
      </c>
      <c r="CN470" s="518" t="str">
        <f t="shared" si="778"/>
        <v/>
      </c>
      <c r="CO470" s="236" t="str">
        <f t="shared" si="779"/>
        <v/>
      </c>
      <c r="CP470" s="237" t="str">
        <f t="shared" si="780"/>
        <v/>
      </c>
      <c r="CQ470" s="494" t="str">
        <f t="shared" si="781"/>
        <v/>
      </c>
      <c r="CR470" s="493">
        <f t="shared" si="782"/>
        <v>0</v>
      </c>
      <c r="CS470" s="512" t="str">
        <f t="shared" si="783"/>
        <v/>
      </c>
      <c r="CT470" s="237" t="str">
        <f t="shared" si="784"/>
        <v/>
      </c>
      <c r="CU470" s="237" t="str">
        <f t="shared" si="785"/>
        <v/>
      </c>
      <c r="CV470" s="238">
        <f t="shared" si="786"/>
        <v>0</v>
      </c>
      <c r="CW470" s="236" t="str">
        <f t="shared" si="721"/>
        <v/>
      </c>
      <c r="CX470" s="237" t="str">
        <f t="shared" si="722"/>
        <v/>
      </c>
      <c r="CY470" s="494">
        <f t="shared" si="723"/>
        <v>0</v>
      </c>
      <c r="CZ470" s="493"/>
      <c r="DA470" s="236" t="str">
        <f t="shared" si="724"/>
        <v/>
      </c>
      <c r="DB470" s="237" t="str">
        <f t="shared" si="725"/>
        <v/>
      </c>
      <c r="DC470" s="494">
        <f t="shared" si="726"/>
        <v>0</v>
      </c>
      <c r="DD470" s="493"/>
      <c r="DE470" s="1335"/>
      <c r="DF470" s="1343">
        <f t="shared" si="727"/>
        <v>0</v>
      </c>
      <c r="DG470" s="528" t="str">
        <f t="shared" si="728"/>
        <v/>
      </c>
      <c r="DH470" s="494" t="str">
        <f t="shared" si="729"/>
        <v/>
      </c>
      <c r="DI470" s="53">
        <f t="shared" si="730"/>
        <v>0</v>
      </c>
      <c r="DJ470" s="432">
        <f t="shared" si="731"/>
        <v>0</v>
      </c>
      <c r="DK470" s="433">
        <f t="shared" si="787"/>
        <v>0</v>
      </c>
      <c r="DL470" s="53" t="str">
        <f t="shared" si="732"/>
        <v/>
      </c>
      <c r="DM470" s="105" t="str">
        <f t="shared" si="733"/>
        <v/>
      </c>
      <c r="DN470" s="104" t="str">
        <f t="shared" si="733"/>
        <v/>
      </c>
      <c r="DO470" s="434" t="str">
        <f t="shared" si="733"/>
        <v/>
      </c>
      <c r="DP470" s="672"/>
      <c r="DQ470" s="673"/>
      <c r="DR470" s="674"/>
      <c r="DS470" s="435">
        <f t="shared" si="788"/>
        <v>0</v>
      </c>
      <c r="DT470" s="228" t="str">
        <f t="shared" si="734"/>
        <v/>
      </c>
      <c r="DU470" s="236" t="str">
        <f t="shared" si="735"/>
        <v/>
      </c>
      <c r="DV470" s="237" t="str">
        <f t="shared" si="736"/>
        <v/>
      </c>
      <c r="DW470" s="237" t="str">
        <f t="shared" si="737"/>
        <v/>
      </c>
      <c r="DX470" s="238">
        <f t="shared" si="738"/>
        <v>0</v>
      </c>
      <c r="DY470" s="675"/>
      <c r="EA470" s="1363">
        <f t="shared" si="789"/>
        <v>0</v>
      </c>
      <c r="EB470" s="1363">
        <f t="shared" si="790"/>
        <v>0</v>
      </c>
      <c r="EC470" s="1363">
        <f t="shared" si="791"/>
        <v>0</v>
      </c>
      <c r="ED470" s="1363">
        <f t="shared" si="792"/>
        <v>0</v>
      </c>
      <c r="EE470" s="1363">
        <f t="shared" si="793"/>
        <v>0</v>
      </c>
      <c r="EF470" s="1363">
        <f t="shared" si="794"/>
        <v>0</v>
      </c>
      <c r="EG470" s="1363">
        <f t="shared" si="795"/>
        <v>0</v>
      </c>
    </row>
    <row r="471" spans="1:137" s="3" customFormat="1" ht="18" customHeight="1">
      <c r="A471" s="305" t="str">
        <f t="shared" si="713"/>
        <v/>
      </c>
      <c r="B471" s="174">
        <f t="shared" si="740"/>
        <v>0</v>
      </c>
      <c r="C471" s="1415" t="str">
        <f t="shared" si="714"/>
        <v>授業料</v>
      </c>
      <c r="D471" s="1415" t="str">
        <f t="shared" si="715"/>
        <v>入学金</v>
      </c>
      <c r="E471" s="174">
        <f t="shared" si="741"/>
        <v>0</v>
      </c>
      <c r="F471" s="305">
        <f t="shared" si="716"/>
        <v>0</v>
      </c>
      <c r="G471" s="475">
        <f t="shared" si="717"/>
        <v>454</v>
      </c>
      <c r="H471" s="430"/>
      <c r="I471" s="431"/>
      <c r="J471" s="658"/>
      <c r="K471" s="659"/>
      <c r="L471" s="659"/>
      <c r="M471" s="660"/>
      <c r="N471" s="661"/>
      <c r="O471" s="662"/>
      <c r="P471" s="658"/>
      <c r="Q471" s="659"/>
      <c r="R471" s="660"/>
      <c r="S471" s="663"/>
      <c r="T471" s="661"/>
      <c r="U471" s="664"/>
      <c r="V471" s="53" t="str">
        <f>IF(OR($R$5="",$T$5="",$J471="",$O471="",$U471=""),"",IF(ISERROR(VLOOKUP($C471,参照!$P$4:$V$112,5,FALSE)),0,VLOOKUP($C471,参照!$P$4:$V$112,5,FALSE)))</f>
        <v/>
      </c>
      <c r="W471" s="665"/>
      <c r="X471" s="54" t="str">
        <f>IF(OR($R$5="",$T$5="",$J471="",$O471="",$W471=""),"",IF(ISERROR(VLOOKUP($D471,参照!$P$4:$V$112,5,FALSE)),0,VLOOKUP($D471,参照!$P$4:$V$112,5,FALSE)))</f>
        <v/>
      </c>
      <c r="Y471" s="102"/>
      <c r="Z471" s="102"/>
      <c r="AA471" s="1177"/>
      <c r="AB471" s="227">
        <f t="shared" si="742"/>
        <v>0</v>
      </c>
      <c r="AC471" s="1122"/>
      <c r="AD471" s="352">
        <f t="shared" si="743"/>
        <v>0</v>
      </c>
      <c r="AE471" s="55"/>
      <c r="AF471" s="55" t="str">
        <f t="shared" si="744"/>
        <v/>
      </c>
      <c r="AG471" s="1124"/>
      <c r="AH471" s="760">
        <f t="shared" si="745"/>
        <v>0</v>
      </c>
      <c r="AI471" s="761">
        <f t="shared" si="746"/>
        <v>0</v>
      </c>
      <c r="AJ471" s="1126"/>
      <c r="AK471" s="1127"/>
      <c r="AL471" s="670"/>
      <c r="AM471" s="1127"/>
      <c r="AN471" s="670"/>
      <c r="AO471" s="1179"/>
      <c r="AP471" s="669"/>
      <c r="AQ471" s="1127"/>
      <c r="AR471" s="670"/>
      <c r="AS471" s="1127"/>
      <c r="AT471" s="670"/>
      <c r="AU471" s="1127"/>
      <c r="AV471" s="575" t="str">
        <f t="shared" si="747"/>
        <v>○</v>
      </c>
      <c r="AW471" s="576" t="str">
        <f t="shared" si="748"/>
        <v>○</v>
      </c>
      <c r="AX471" s="576" t="str">
        <f t="shared" si="749"/>
        <v>○</v>
      </c>
      <c r="AY471" s="576" t="str">
        <f t="shared" si="750"/>
        <v>○</v>
      </c>
      <c r="AZ471" s="576" t="str">
        <f t="shared" si="751"/>
        <v>○</v>
      </c>
      <c r="BA471" s="577" t="str">
        <f t="shared" si="752"/>
        <v>○</v>
      </c>
      <c r="BB471" s="578">
        <f t="shared" si="753"/>
        <v>0</v>
      </c>
      <c r="BC471" s="767">
        <f t="shared" si="754"/>
        <v>0</v>
      </c>
      <c r="BD471" s="768">
        <f t="shared" si="754"/>
        <v>0</v>
      </c>
      <c r="BE471" s="769">
        <f t="shared" si="754"/>
        <v>0</v>
      </c>
      <c r="BF471" s="587">
        <f t="shared" si="755"/>
        <v>0</v>
      </c>
      <c r="BG471" s="503">
        <f t="shared" si="756"/>
        <v>0</v>
      </c>
      <c r="BH471" s="504">
        <f t="shared" si="756"/>
        <v>0</v>
      </c>
      <c r="BI471" s="505">
        <f t="shared" si="756"/>
        <v>0</v>
      </c>
      <c r="BJ471" s="506">
        <f t="shared" si="757"/>
        <v>0</v>
      </c>
      <c r="BK471" s="236">
        <f t="array" ref="BK471">IF($BB471&gt;0,"ｴﾗｰ",SUM(IF($AJ471:$AO471=BK$15,IF($AJ$17:$AO$17="○",$AG471))))</f>
        <v>0</v>
      </c>
      <c r="BL471" s="237">
        <f t="array" ref="BL471">IF($BB471&gt;0,"ｴﾗｰ",SUM(IF($AJ471:$AO471=BL$15,IF($AJ$17:$AO$17="○",$AG471))))</f>
        <v>0</v>
      </c>
      <c r="BM471" s="488">
        <f t="array" ref="BM471">IF($BB471&gt;0,"ｴﾗｰ",SUM(IF($AJ471:$AO471=BM$15,IF($AJ$17:$AO$17="○",$AG471))))</f>
        <v>0</v>
      </c>
      <c r="BN471" s="493">
        <f t="shared" si="758"/>
        <v>0</v>
      </c>
      <c r="BO471" s="236">
        <f t="array" ref="BO471">IF($BB471&gt;0,"ｴﾗｰ",SUM(IF($AP471:$AU471=BO$15,IF($AP$17:$AU$17="○",$AG471))))</f>
        <v>0</v>
      </c>
      <c r="BP471" s="237">
        <f t="array" ref="BP471">IF($BB471&gt;0,"ｴﾗｰ",SUM(IF($AP471:$AU471=BP$15,IF($AP$17:$AU$17="○",$AG471))))</f>
        <v>0</v>
      </c>
      <c r="BQ471" s="494">
        <f t="array" ref="BQ471">IF($BB471&gt;0,"ｴﾗｰ",SUM(IF($AP471:$AU471=BQ$15,IF($AP$17:$AU$17="○",$AG471))))</f>
        <v>0</v>
      </c>
      <c r="BR471" s="490">
        <f t="shared" si="759"/>
        <v>0</v>
      </c>
      <c r="BS471" s="236" t="str">
        <f t="shared" si="718"/>
        <v/>
      </c>
      <c r="BT471" s="237" t="str">
        <f t="shared" si="719"/>
        <v/>
      </c>
      <c r="BU471" s="488" t="str">
        <f t="shared" si="720"/>
        <v/>
      </c>
      <c r="BV471" s="532">
        <f t="shared" si="760"/>
        <v>0</v>
      </c>
      <c r="BW471" s="512" t="str">
        <f t="shared" si="761"/>
        <v>ｴﾗｰ</v>
      </c>
      <c r="BX471" s="237" t="str">
        <f t="shared" si="762"/>
        <v>ｴﾗｰ</v>
      </c>
      <c r="BY471" s="494" t="str">
        <f t="shared" si="763"/>
        <v>ｴﾗｰ</v>
      </c>
      <c r="BZ471" s="628">
        <f t="shared" si="764"/>
        <v>0</v>
      </c>
      <c r="CA471" s="528" t="str">
        <f t="shared" si="765"/>
        <v/>
      </c>
      <c r="CB471" s="237" t="str">
        <f t="shared" si="766"/>
        <v/>
      </c>
      <c r="CC471" s="494" t="str">
        <f t="shared" si="767"/>
        <v/>
      </c>
      <c r="CD471" s="635">
        <f t="shared" si="768"/>
        <v>0</v>
      </c>
      <c r="CE471" s="528" t="str">
        <f t="shared" si="769"/>
        <v/>
      </c>
      <c r="CF471" s="237" t="str">
        <f t="shared" si="770"/>
        <v/>
      </c>
      <c r="CG471" s="494" t="str">
        <f t="shared" si="771"/>
        <v/>
      </c>
      <c r="CH471" s="635">
        <f t="shared" si="772"/>
        <v>0</v>
      </c>
      <c r="CI471" s="535" t="str">
        <f t="shared" si="773"/>
        <v/>
      </c>
      <c r="CJ471" s="515" t="str">
        <f t="shared" si="774"/>
        <v/>
      </c>
      <c r="CK471" s="522" t="str">
        <f t="shared" si="775"/>
        <v/>
      </c>
      <c r="CL471" s="515" t="str">
        <f t="shared" si="776"/>
        <v/>
      </c>
      <c r="CM471" s="524" t="str">
        <f t="shared" si="777"/>
        <v/>
      </c>
      <c r="CN471" s="518" t="str">
        <f t="shared" si="778"/>
        <v/>
      </c>
      <c r="CO471" s="236" t="str">
        <f t="shared" si="779"/>
        <v/>
      </c>
      <c r="CP471" s="237" t="str">
        <f t="shared" si="780"/>
        <v/>
      </c>
      <c r="CQ471" s="494" t="str">
        <f t="shared" si="781"/>
        <v/>
      </c>
      <c r="CR471" s="493">
        <f t="shared" si="782"/>
        <v>0</v>
      </c>
      <c r="CS471" s="512" t="str">
        <f t="shared" si="783"/>
        <v/>
      </c>
      <c r="CT471" s="237" t="str">
        <f t="shared" si="784"/>
        <v/>
      </c>
      <c r="CU471" s="237" t="str">
        <f t="shared" si="785"/>
        <v/>
      </c>
      <c r="CV471" s="238">
        <f t="shared" si="786"/>
        <v>0</v>
      </c>
      <c r="CW471" s="236" t="str">
        <f t="shared" si="721"/>
        <v/>
      </c>
      <c r="CX471" s="237" t="str">
        <f t="shared" si="722"/>
        <v/>
      </c>
      <c r="CY471" s="494">
        <f t="shared" si="723"/>
        <v>0</v>
      </c>
      <c r="CZ471" s="493"/>
      <c r="DA471" s="236" t="str">
        <f t="shared" si="724"/>
        <v/>
      </c>
      <c r="DB471" s="237" t="str">
        <f t="shared" si="725"/>
        <v/>
      </c>
      <c r="DC471" s="494">
        <f t="shared" si="726"/>
        <v>0</v>
      </c>
      <c r="DD471" s="493"/>
      <c r="DE471" s="1335"/>
      <c r="DF471" s="1343">
        <f t="shared" si="727"/>
        <v>0</v>
      </c>
      <c r="DG471" s="528" t="str">
        <f t="shared" si="728"/>
        <v/>
      </c>
      <c r="DH471" s="494" t="str">
        <f t="shared" si="729"/>
        <v/>
      </c>
      <c r="DI471" s="53">
        <f t="shared" si="730"/>
        <v>0</v>
      </c>
      <c r="DJ471" s="432">
        <f t="shared" si="731"/>
        <v>0</v>
      </c>
      <c r="DK471" s="433">
        <f t="shared" si="787"/>
        <v>0</v>
      </c>
      <c r="DL471" s="53" t="str">
        <f t="shared" si="732"/>
        <v/>
      </c>
      <c r="DM471" s="105" t="str">
        <f t="shared" si="733"/>
        <v/>
      </c>
      <c r="DN471" s="104" t="str">
        <f t="shared" si="733"/>
        <v/>
      </c>
      <c r="DO471" s="434" t="str">
        <f t="shared" si="733"/>
        <v/>
      </c>
      <c r="DP471" s="672"/>
      <c r="DQ471" s="673"/>
      <c r="DR471" s="674"/>
      <c r="DS471" s="435">
        <f t="shared" si="788"/>
        <v>0</v>
      </c>
      <c r="DT471" s="228" t="str">
        <f t="shared" si="734"/>
        <v/>
      </c>
      <c r="DU471" s="236" t="str">
        <f t="shared" si="735"/>
        <v/>
      </c>
      <c r="DV471" s="237" t="str">
        <f t="shared" si="736"/>
        <v/>
      </c>
      <c r="DW471" s="237" t="str">
        <f t="shared" si="737"/>
        <v/>
      </c>
      <c r="DX471" s="238">
        <f t="shared" si="738"/>
        <v>0</v>
      </c>
      <c r="DY471" s="675"/>
      <c r="EA471" s="1363">
        <f t="shared" si="789"/>
        <v>0</v>
      </c>
      <c r="EB471" s="1363">
        <f t="shared" si="790"/>
        <v>0</v>
      </c>
      <c r="EC471" s="1363">
        <f t="shared" si="791"/>
        <v>0</v>
      </c>
      <c r="ED471" s="1363">
        <f t="shared" si="792"/>
        <v>0</v>
      </c>
      <c r="EE471" s="1363">
        <f t="shared" si="793"/>
        <v>0</v>
      </c>
      <c r="EF471" s="1363">
        <f t="shared" si="794"/>
        <v>0</v>
      </c>
      <c r="EG471" s="1363">
        <f t="shared" si="795"/>
        <v>0</v>
      </c>
    </row>
    <row r="472" spans="1:137" s="3" customFormat="1" ht="18" customHeight="1">
      <c r="A472" s="305" t="str">
        <f t="shared" si="713"/>
        <v/>
      </c>
      <c r="B472" s="174">
        <f t="shared" si="740"/>
        <v>0</v>
      </c>
      <c r="C472" s="1415" t="str">
        <f t="shared" si="714"/>
        <v>授業料</v>
      </c>
      <c r="D472" s="1415" t="str">
        <f t="shared" si="715"/>
        <v>入学金</v>
      </c>
      <c r="E472" s="174">
        <f t="shared" si="741"/>
        <v>0</v>
      </c>
      <c r="F472" s="305">
        <f t="shared" si="716"/>
        <v>0</v>
      </c>
      <c r="G472" s="475">
        <f t="shared" si="717"/>
        <v>455</v>
      </c>
      <c r="H472" s="430"/>
      <c r="I472" s="431"/>
      <c r="J472" s="658"/>
      <c r="K472" s="659"/>
      <c r="L472" s="659"/>
      <c r="M472" s="660"/>
      <c r="N472" s="661"/>
      <c r="O472" s="662"/>
      <c r="P472" s="658"/>
      <c r="Q472" s="659"/>
      <c r="R472" s="660"/>
      <c r="S472" s="663"/>
      <c r="T472" s="661"/>
      <c r="U472" s="664"/>
      <c r="V472" s="53" t="str">
        <f>IF(OR($R$5="",$T$5="",$J472="",$O472="",$U472=""),"",IF(ISERROR(VLOOKUP($C472,参照!$P$4:$V$112,5,FALSE)),0,VLOOKUP($C472,参照!$P$4:$V$112,5,FALSE)))</f>
        <v/>
      </c>
      <c r="W472" s="665"/>
      <c r="X472" s="54" t="str">
        <f>IF(OR($R$5="",$T$5="",$J472="",$O472="",$W472=""),"",IF(ISERROR(VLOOKUP($D472,参照!$P$4:$V$112,5,FALSE)),0,VLOOKUP($D472,参照!$P$4:$V$112,5,FALSE)))</f>
        <v/>
      </c>
      <c r="Y472" s="102"/>
      <c r="Z472" s="102"/>
      <c r="AA472" s="1177"/>
      <c r="AB472" s="227">
        <f t="shared" si="742"/>
        <v>0</v>
      </c>
      <c r="AC472" s="1122"/>
      <c r="AD472" s="352">
        <f t="shared" si="743"/>
        <v>0</v>
      </c>
      <c r="AE472" s="55"/>
      <c r="AF472" s="55" t="str">
        <f t="shared" si="744"/>
        <v/>
      </c>
      <c r="AG472" s="1124"/>
      <c r="AH472" s="760">
        <f t="shared" si="745"/>
        <v>0</v>
      </c>
      <c r="AI472" s="761">
        <f t="shared" si="746"/>
        <v>0</v>
      </c>
      <c r="AJ472" s="1126"/>
      <c r="AK472" s="1127"/>
      <c r="AL472" s="670"/>
      <c r="AM472" s="1127"/>
      <c r="AN472" s="670"/>
      <c r="AO472" s="1179"/>
      <c r="AP472" s="669"/>
      <c r="AQ472" s="1127"/>
      <c r="AR472" s="670"/>
      <c r="AS472" s="1127"/>
      <c r="AT472" s="670"/>
      <c r="AU472" s="1127"/>
      <c r="AV472" s="575" t="str">
        <f t="shared" si="747"/>
        <v>○</v>
      </c>
      <c r="AW472" s="576" t="str">
        <f t="shared" si="748"/>
        <v>○</v>
      </c>
      <c r="AX472" s="576" t="str">
        <f t="shared" si="749"/>
        <v>○</v>
      </c>
      <c r="AY472" s="576" t="str">
        <f t="shared" si="750"/>
        <v>○</v>
      </c>
      <c r="AZ472" s="576" t="str">
        <f t="shared" si="751"/>
        <v>○</v>
      </c>
      <c r="BA472" s="577" t="str">
        <f t="shared" si="752"/>
        <v>○</v>
      </c>
      <c r="BB472" s="578">
        <f t="shared" si="753"/>
        <v>0</v>
      </c>
      <c r="BC472" s="767">
        <f t="shared" si="754"/>
        <v>0</v>
      </c>
      <c r="BD472" s="768">
        <f t="shared" si="754"/>
        <v>0</v>
      </c>
      <c r="BE472" s="769">
        <f t="shared" si="754"/>
        <v>0</v>
      </c>
      <c r="BF472" s="587">
        <f t="shared" si="755"/>
        <v>0</v>
      </c>
      <c r="BG472" s="503">
        <f t="shared" si="756"/>
        <v>0</v>
      </c>
      <c r="BH472" s="504">
        <f t="shared" si="756"/>
        <v>0</v>
      </c>
      <c r="BI472" s="505">
        <f t="shared" si="756"/>
        <v>0</v>
      </c>
      <c r="BJ472" s="506">
        <f t="shared" si="757"/>
        <v>0</v>
      </c>
      <c r="BK472" s="236">
        <f t="array" ref="BK472">IF($BB472&gt;0,"ｴﾗｰ",SUM(IF($AJ472:$AO472=BK$15,IF($AJ$17:$AO$17="○",$AG472))))</f>
        <v>0</v>
      </c>
      <c r="BL472" s="237">
        <f t="array" ref="BL472">IF($BB472&gt;0,"ｴﾗｰ",SUM(IF($AJ472:$AO472=BL$15,IF($AJ$17:$AO$17="○",$AG472))))</f>
        <v>0</v>
      </c>
      <c r="BM472" s="488">
        <f t="array" ref="BM472">IF($BB472&gt;0,"ｴﾗｰ",SUM(IF($AJ472:$AO472=BM$15,IF($AJ$17:$AO$17="○",$AG472))))</f>
        <v>0</v>
      </c>
      <c r="BN472" s="493">
        <f t="shared" si="758"/>
        <v>0</v>
      </c>
      <c r="BO472" s="236">
        <f t="array" ref="BO472">IF($BB472&gt;0,"ｴﾗｰ",SUM(IF($AP472:$AU472=BO$15,IF($AP$17:$AU$17="○",$AG472))))</f>
        <v>0</v>
      </c>
      <c r="BP472" s="237">
        <f t="array" ref="BP472">IF($BB472&gt;0,"ｴﾗｰ",SUM(IF($AP472:$AU472=BP$15,IF($AP$17:$AU$17="○",$AG472))))</f>
        <v>0</v>
      </c>
      <c r="BQ472" s="494">
        <f t="array" ref="BQ472">IF($BB472&gt;0,"ｴﾗｰ",SUM(IF($AP472:$AU472=BQ$15,IF($AP$17:$AU$17="○",$AG472))))</f>
        <v>0</v>
      </c>
      <c r="BR472" s="490">
        <f t="shared" si="759"/>
        <v>0</v>
      </c>
      <c r="BS472" s="236" t="str">
        <f t="shared" si="718"/>
        <v/>
      </c>
      <c r="BT472" s="237" t="str">
        <f t="shared" si="719"/>
        <v/>
      </c>
      <c r="BU472" s="488" t="str">
        <f t="shared" si="720"/>
        <v/>
      </c>
      <c r="BV472" s="532">
        <f t="shared" si="760"/>
        <v>0</v>
      </c>
      <c r="BW472" s="512" t="str">
        <f t="shared" si="761"/>
        <v>ｴﾗｰ</v>
      </c>
      <c r="BX472" s="237" t="str">
        <f t="shared" si="762"/>
        <v>ｴﾗｰ</v>
      </c>
      <c r="BY472" s="494" t="str">
        <f t="shared" si="763"/>
        <v>ｴﾗｰ</v>
      </c>
      <c r="BZ472" s="628">
        <f t="shared" si="764"/>
        <v>0</v>
      </c>
      <c r="CA472" s="528" t="str">
        <f t="shared" si="765"/>
        <v/>
      </c>
      <c r="CB472" s="237" t="str">
        <f t="shared" si="766"/>
        <v/>
      </c>
      <c r="CC472" s="494" t="str">
        <f t="shared" si="767"/>
        <v/>
      </c>
      <c r="CD472" s="635">
        <f t="shared" si="768"/>
        <v>0</v>
      </c>
      <c r="CE472" s="528" t="str">
        <f t="shared" si="769"/>
        <v/>
      </c>
      <c r="CF472" s="237" t="str">
        <f t="shared" si="770"/>
        <v/>
      </c>
      <c r="CG472" s="494" t="str">
        <f t="shared" si="771"/>
        <v/>
      </c>
      <c r="CH472" s="635">
        <f t="shared" si="772"/>
        <v>0</v>
      </c>
      <c r="CI472" s="535" t="str">
        <f t="shared" si="773"/>
        <v/>
      </c>
      <c r="CJ472" s="515" t="str">
        <f t="shared" si="774"/>
        <v/>
      </c>
      <c r="CK472" s="522" t="str">
        <f t="shared" si="775"/>
        <v/>
      </c>
      <c r="CL472" s="515" t="str">
        <f t="shared" si="776"/>
        <v/>
      </c>
      <c r="CM472" s="524" t="str">
        <f t="shared" si="777"/>
        <v/>
      </c>
      <c r="CN472" s="518" t="str">
        <f t="shared" si="778"/>
        <v/>
      </c>
      <c r="CO472" s="236" t="str">
        <f t="shared" si="779"/>
        <v/>
      </c>
      <c r="CP472" s="237" t="str">
        <f t="shared" si="780"/>
        <v/>
      </c>
      <c r="CQ472" s="494" t="str">
        <f t="shared" si="781"/>
        <v/>
      </c>
      <c r="CR472" s="493">
        <f t="shared" si="782"/>
        <v>0</v>
      </c>
      <c r="CS472" s="512" t="str">
        <f t="shared" si="783"/>
        <v/>
      </c>
      <c r="CT472" s="237" t="str">
        <f t="shared" si="784"/>
        <v/>
      </c>
      <c r="CU472" s="237" t="str">
        <f t="shared" si="785"/>
        <v/>
      </c>
      <c r="CV472" s="238">
        <f t="shared" si="786"/>
        <v>0</v>
      </c>
      <c r="CW472" s="236" t="str">
        <f t="shared" si="721"/>
        <v/>
      </c>
      <c r="CX472" s="237" t="str">
        <f t="shared" si="722"/>
        <v/>
      </c>
      <c r="CY472" s="494">
        <f t="shared" si="723"/>
        <v>0</v>
      </c>
      <c r="CZ472" s="493"/>
      <c r="DA472" s="236" t="str">
        <f t="shared" si="724"/>
        <v/>
      </c>
      <c r="DB472" s="237" t="str">
        <f t="shared" si="725"/>
        <v/>
      </c>
      <c r="DC472" s="494">
        <f t="shared" si="726"/>
        <v>0</v>
      </c>
      <c r="DD472" s="493"/>
      <c r="DE472" s="1335"/>
      <c r="DF472" s="1343">
        <f t="shared" si="727"/>
        <v>0</v>
      </c>
      <c r="DG472" s="528" t="str">
        <f t="shared" si="728"/>
        <v/>
      </c>
      <c r="DH472" s="494" t="str">
        <f t="shared" si="729"/>
        <v/>
      </c>
      <c r="DI472" s="53">
        <f t="shared" si="730"/>
        <v>0</v>
      </c>
      <c r="DJ472" s="432">
        <f t="shared" si="731"/>
        <v>0</v>
      </c>
      <c r="DK472" s="433">
        <f t="shared" si="787"/>
        <v>0</v>
      </c>
      <c r="DL472" s="53" t="str">
        <f t="shared" si="732"/>
        <v/>
      </c>
      <c r="DM472" s="105" t="str">
        <f t="shared" si="733"/>
        <v/>
      </c>
      <c r="DN472" s="104" t="str">
        <f t="shared" si="733"/>
        <v/>
      </c>
      <c r="DO472" s="434" t="str">
        <f t="shared" si="733"/>
        <v/>
      </c>
      <c r="DP472" s="672"/>
      <c r="DQ472" s="673"/>
      <c r="DR472" s="674"/>
      <c r="DS472" s="435">
        <f t="shared" si="788"/>
        <v>0</v>
      </c>
      <c r="DT472" s="228" t="str">
        <f t="shared" si="734"/>
        <v/>
      </c>
      <c r="DU472" s="236" t="str">
        <f t="shared" si="735"/>
        <v/>
      </c>
      <c r="DV472" s="237" t="str">
        <f t="shared" si="736"/>
        <v/>
      </c>
      <c r="DW472" s="237" t="str">
        <f t="shared" si="737"/>
        <v/>
      </c>
      <c r="DX472" s="238">
        <f t="shared" si="738"/>
        <v>0</v>
      </c>
      <c r="DY472" s="675"/>
      <c r="EA472" s="1363">
        <f t="shared" si="789"/>
        <v>0</v>
      </c>
      <c r="EB472" s="1363">
        <f t="shared" si="790"/>
        <v>0</v>
      </c>
      <c r="EC472" s="1363">
        <f t="shared" si="791"/>
        <v>0</v>
      </c>
      <c r="ED472" s="1363">
        <f t="shared" si="792"/>
        <v>0</v>
      </c>
      <c r="EE472" s="1363">
        <f t="shared" si="793"/>
        <v>0</v>
      </c>
      <c r="EF472" s="1363">
        <f t="shared" si="794"/>
        <v>0</v>
      </c>
      <c r="EG472" s="1363">
        <f t="shared" si="795"/>
        <v>0</v>
      </c>
    </row>
    <row r="473" spans="1:137" s="3" customFormat="1" ht="18" customHeight="1">
      <c r="A473" s="305" t="str">
        <f t="shared" si="713"/>
        <v/>
      </c>
      <c r="B473" s="174">
        <f t="shared" si="740"/>
        <v>0</v>
      </c>
      <c r="C473" s="1415" t="str">
        <f t="shared" si="714"/>
        <v>授業料</v>
      </c>
      <c r="D473" s="1415" t="str">
        <f t="shared" si="715"/>
        <v>入学金</v>
      </c>
      <c r="E473" s="174">
        <f t="shared" si="741"/>
        <v>0</v>
      </c>
      <c r="F473" s="305">
        <f t="shared" si="716"/>
        <v>0</v>
      </c>
      <c r="G473" s="475">
        <f t="shared" si="717"/>
        <v>456</v>
      </c>
      <c r="H473" s="430"/>
      <c r="I473" s="431"/>
      <c r="J473" s="658"/>
      <c r="K473" s="659"/>
      <c r="L473" s="659"/>
      <c r="M473" s="660"/>
      <c r="N473" s="661"/>
      <c r="O473" s="662"/>
      <c r="P473" s="658"/>
      <c r="Q473" s="659"/>
      <c r="R473" s="660"/>
      <c r="S473" s="663"/>
      <c r="T473" s="661"/>
      <c r="U473" s="664"/>
      <c r="V473" s="53" t="str">
        <f>IF(OR($R$5="",$T$5="",$J473="",$O473="",$U473=""),"",IF(ISERROR(VLOOKUP($C473,参照!$P$4:$V$112,5,FALSE)),0,VLOOKUP($C473,参照!$P$4:$V$112,5,FALSE)))</f>
        <v/>
      </c>
      <c r="W473" s="665"/>
      <c r="X473" s="54" t="str">
        <f>IF(OR($R$5="",$T$5="",$J473="",$O473="",$W473=""),"",IF(ISERROR(VLOOKUP($D473,参照!$P$4:$V$112,5,FALSE)),0,VLOOKUP($D473,参照!$P$4:$V$112,5,FALSE)))</f>
        <v/>
      </c>
      <c r="Y473" s="102"/>
      <c r="Z473" s="102"/>
      <c r="AA473" s="1177"/>
      <c r="AB473" s="227">
        <f t="shared" si="742"/>
        <v>0</v>
      </c>
      <c r="AC473" s="1122"/>
      <c r="AD473" s="352">
        <f t="shared" si="743"/>
        <v>0</v>
      </c>
      <c r="AE473" s="55"/>
      <c r="AF473" s="55" t="str">
        <f t="shared" si="744"/>
        <v/>
      </c>
      <c r="AG473" s="1124"/>
      <c r="AH473" s="760">
        <f t="shared" si="745"/>
        <v>0</v>
      </c>
      <c r="AI473" s="761">
        <f t="shared" si="746"/>
        <v>0</v>
      </c>
      <c r="AJ473" s="1126"/>
      <c r="AK473" s="1127"/>
      <c r="AL473" s="670"/>
      <c r="AM473" s="1127"/>
      <c r="AN473" s="670"/>
      <c r="AO473" s="1179"/>
      <c r="AP473" s="669"/>
      <c r="AQ473" s="1127"/>
      <c r="AR473" s="670"/>
      <c r="AS473" s="1127"/>
      <c r="AT473" s="670"/>
      <c r="AU473" s="1127"/>
      <c r="AV473" s="575" t="str">
        <f t="shared" si="747"/>
        <v>○</v>
      </c>
      <c r="AW473" s="576" t="str">
        <f t="shared" si="748"/>
        <v>○</v>
      </c>
      <c r="AX473" s="576" t="str">
        <f t="shared" si="749"/>
        <v>○</v>
      </c>
      <c r="AY473" s="576" t="str">
        <f t="shared" si="750"/>
        <v>○</v>
      </c>
      <c r="AZ473" s="576" t="str">
        <f t="shared" si="751"/>
        <v>○</v>
      </c>
      <c r="BA473" s="577" t="str">
        <f t="shared" si="752"/>
        <v>○</v>
      </c>
      <c r="BB473" s="578">
        <f t="shared" si="753"/>
        <v>0</v>
      </c>
      <c r="BC473" s="767">
        <f t="shared" si="754"/>
        <v>0</v>
      </c>
      <c r="BD473" s="768">
        <f t="shared" si="754"/>
        <v>0</v>
      </c>
      <c r="BE473" s="769">
        <f t="shared" si="754"/>
        <v>0</v>
      </c>
      <c r="BF473" s="587">
        <f t="shared" si="755"/>
        <v>0</v>
      </c>
      <c r="BG473" s="503">
        <f t="shared" si="756"/>
        <v>0</v>
      </c>
      <c r="BH473" s="504">
        <f t="shared" si="756"/>
        <v>0</v>
      </c>
      <c r="BI473" s="505">
        <f t="shared" si="756"/>
        <v>0</v>
      </c>
      <c r="BJ473" s="506">
        <f t="shared" si="757"/>
        <v>0</v>
      </c>
      <c r="BK473" s="236">
        <f t="array" ref="BK473">IF($BB473&gt;0,"ｴﾗｰ",SUM(IF($AJ473:$AO473=BK$15,IF($AJ$17:$AO$17="○",$AG473))))</f>
        <v>0</v>
      </c>
      <c r="BL473" s="237">
        <f t="array" ref="BL473">IF($BB473&gt;0,"ｴﾗｰ",SUM(IF($AJ473:$AO473=BL$15,IF($AJ$17:$AO$17="○",$AG473))))</f>
        <v>0</v>
      </c>
      <c r="BM473" s="488">
        <f t="array" ref="BM473">IF($BB473&gt;0,"ｴﾗｰ",SUM(IF($AJ473:$AO473=BM$15,IF($AJ$17:$AO$17="○",$AG473))))</f>
        <v>0</v>
      </c>
      <c r="BN473" s="493">
        <f t="shared" si="758"/>
        <v>0</v>
      </c>
      <c r="BO473" s="236">
        <f t="array" ref="BO473">IF($BB473&gt;0,"ｴﾗｰ",SUM(IF($AP473:$AU473=BO$15,IF($AP$17:$AU$17="○",$AG473))))</f>
        <v>0</v>
      </c>
      <c r="BP473" s="237">
        <f t="array" ref="BP473">IF($BB473&gt;0,"ｴﾗｰ",SUM(IF($AP473:$AU473=BP$15,IF($AP$17:$AU$17="○",$AG473))))</f>
        <v>0</v>
      </c>
      <c r="BQ473" s="494">
        <f t="array" ref="BQ473">IF($BB473&gt;0,"ｴﾗｰ",SUM(IF($AP473:$AU473=BQ$15,IF($AP$17:$AU$17="○",$AG473))))</f>
        <v>0</v>
      </c>
      <c r="BR473" s="490">
        <f t="shared" si="759"/>
        <v>0</v>
      </c>
      <c r="BS473" s="236" t="str">
        <f t="shared" si="718"/>
        <v/>
      </c>
      <c r="BT473" s="237" t="str">
        <f t="shared" si="719"/>
        <v/>
      </c>
      <c r="BU473" s="488" t="str">
        <f t="shared" si="720"/>
        <v/>
      </c>
      <c r="BV473" s="532">
        <f t="shared" si="760"/>
        <v>0</v>
      </c>
      <c r="BW473" s="512" t="str">
        <f t="shared" si="761"/>
        <v>ｴﾗｰ</v>
      </c>
      <c r="BX473" s="237" t="str">
        <f t="shared" si="762"/>
        <v>ｴﾗｰ</v>
      </c>
      <c r="BY473" s="494" t="str">
        <f t="shared" si="763"/>
        <v>ｴﾗｰ</v>
      </c>
      <c r="BZ473" s="628">
        <f t="shared" si="764"/>
        <v>0</v>
      </c>
      <c r="CA473" s="528" t="str">
        <f t="shared" si="765"/>
        <v/>
      </c>
      <c r="CB473" s="237" t="str">
        <f t="shared" si="766"/>
        <v/>
      </c>
      <c r="CC473" s="494" t="str">
        <f t="shared" si="767"/>
        <v/>
      </c>
      <c r="CD473" s="635">
        <f t="shared" si="768"/>
        <v>0</v>
      </c>
      <c r="CE473" s="528" t="str">
        <f t="shared" si="769"/>
        <v/>
      </c>
      <c r="CF473" s="237" t="str">
        <f t="shared" si="770"/>
        <v/>
      </c>
      <c r="CG473" s="494" t="str">
        <f t="shared" si="771"/>
        <v/>
      </c>
      <c r="CH473" s="635">
        <f t="shared" si="772"/>
        <v>0</v>
      </c>
      <c r="CI473" s="535" t="str">
        <f t="shared" si="773"/>
        <v/>
      </c>
      <c r="CJ473" s="515" t="str">
        <f t="shared" si="774"/>
        <v/>
      </c>
      <c r="CK473" s="522" t="str">
        <f t="shared" si="775"/>
        <v/>
      </c>
      <c r="CL473" s="515" t="str">
        <f t="shared" si="776"/>
        <v/>
      </c>
      <c r="CM473" s="524" t="str">
        <f t="shared" si="777"/>
        <v/>
      </c>
      <c r="CN473" s="518" t="str">
        <f t="shared" si="778"/>
        <v/>
      </c>
      <c r="CO473" s="236" t="str">
        <f t="shared" si="779"/>
        <v/>
      </c>
      <c r="CP473" s="237" t="str">
        <f t="shared" si="780"/>
        <v/>
      </c>
      <c r="CQ473" s="494" t="str">
        <f t="shared" si="781"/>
        <v/>
      </c>
      <c r="CR473" s="493">
        <f t="shared" si="782"/>
        <v>0</v>
      </c>
      <c r="CS473" s="512" t="str">
        <f t="shared" si="783"/>
        <v/>
      </c>
      <c r="CT473" s="237" t="str">
        <f t="shared" si="784"/>
        <v/>
      </c>
      <c r="CU473" s="237" t="str">
        <f t="shared" si="785"/>
        <v/>
      </c>
      <c r="CV473" s="238">
        <f t="shared" si="786"/>
        <v>0</v>
      </c>
      <c r="CW473" s="236" t="str">
        <f t="shared" si="721"/>
        <v/>
      </c>
      <c r="CX473" s="237" t="str">
        <f t="shared" si="722"/>
        <v/>
      </c>
      <c r="CY473" s="494">
        <f t="shared" si="723"/>
        <v>0</v>
      </c>
      <c r="CZ473" s="493"/>
      <c r="DA473" s="236" t="str">
        <f t="shared" si="724"/>
        <v/>
      </c>
      <c r="DB473" s="237" t="str">
        <f t="shared" si="725"/>
        <v/>
      </c>
      <c r="DC473" s="494">
        <f t="shared" si="726"/>
        <v>0</v>
      </c>
      <c r="DD473" s="493"/>
      <c r="DE473" s="1335"/>
      <c r="DF473" s="1343">
        <f t="shared" si="727"/>
        <v>0</v>
      </c>
      <c r="DG473" s="528" t="str">
        <f t="shared" si="728"/>
        <v/>
      </c>
      <c r="DH473" s="494" t="str">
        <f t="shared" si="729"/>
        <v/>
      </c>
      <c r="DI473" s="53">
        <f t="shared" si="730"/>
        <v>0</v>
      </c>
      <c r="DJ473" s="432">
        <f t="shared" si="731"/>
        <v>0</v>
      </c>
      <c r="DK473" s="433">
        <f t="shared" si="787"/>
        <v>0</v>
      </c>
      <c r="DL473" s="53" t="str">
        <f t="shared" si="732"/>
        <v/>
      </c>
      <c r="DM473" s="105" t="str">
        <f t="shared" si="733"/>
        <v/>
      </c>
      <c r="DN473" s="104" t="str">
        <f t="shared" si="733"/>
        <v/>
      </c>
      <c r="DO473" s="434" t="str">
        <f t="shared" si="733"/>
        <v/>
      </c>
      <c r="DP473" s="672"/>
      <c r="DQ473" s="673"/>
      <c r="DR473" s="674"/>
      <c r="DS473" s="435">
        <f t="shared" si="788"/>
        <v>0</v>
      </c>
      <c r="DT473" s="228" t="str">
        <f t="shared" si="734"/>
        <v/>
      </c>
      <c r="DU473" s="236" t="str">
        <f t="shared" si="735"/>
        <v/>
      </c>
      <c r="DV473" s="237" t="str">
        <f t="shared" si="736"/>
        <v/>
      </c>
      <c r="DW473" s="237" t="str">
        <f t="shared" si="737"/>
        <v/>
      </c>
      <c r="DX473" s="238">
        <f t="shared" si="738"/>
        <v>0</v>
      </c>
      <c r="DY473" s="675"/>
      <c r="EA473" s="1363">
        <f t="shared" si="789"/>
        <v>0</v>
      </c>
      <c r="EB473" s="1363">
        <f t="shared" si="790"/>
        <v>0</v>
      </c>
      <c r="EC473" s="1363">
        <f t="shared" si="791"/>
        <v>0</v>
      </c>
      <c r="ED473" s="1363">
        <f t="shared" si="792"/>
        <v>0</v>
      </c>
      <c r="EE473" s="1363">
        <f t="shared" si="793"/>
        <v>0</v>
      </c>
      <c r="EF473" s="1363">
        <f t="shared" si="794"/>
        <v>0</v>
      </c>
      <c r="EG473" s="1363">
        <f t="shared" si="795"/>
        <v>0</v>
      </c>
    </row>
    <row r="474" spans="1:137" s="3" customFormat="1" ht="18" customHeight="1">
      <c r="A474" s="305" t="str">
        <f t="shared" si="713"/>
        <v/>
      </c>
      <c r="B474" s="174">
        <f t="shared" si="740"/>
        <v>0</v>
      </c>
      <c r="C474" s="1415" t="str">
        <f t="shared" si="714"/>
        <v>授業料</v>
      </c>
      <c r="D474" s="1415" t="str">
        <f t="shared" si="715"/>
        <v>入学金</v>
      </c>
      <c r="E474" s="174">
        <f t="shared" si="741"/>
        <v>0</v>
      </c>
      <c r="F474" s="305">
        <f t="shared" si="716"/>
        <v>0</v>
      </c>
      <c r="G474" s="475">
        <f t="shared" si="717"/>
        <v>457</v>
      </c>
      <c r="H474" s="430"/>
      <c r="I474" s="431"/>
      <c r="J474" s="658"/>
      <c r="K474" s="659"/>
      <c r="L474" s="659"/>
      <c r="M474" s="660"/>
      <c r="N474" s="661"/>
      <c r="O474" s="662"/>
      <c r="P474" s="658"/>
      <c r="Q474" s="659"/>
      <c r="R474" s="660"/>
      <c r="S474" s="663"/>
      <c r="T474" s="661"/>
      <c r="U474" s="664"/>
      <c r="V474" s="53" t="str">
        <f>IF(OR($R$5="",$T$5="",$J474="",$O474="",$U474=""),"",IF(ISERROR(VLOOKUP($C474,参照!$P$4:$V$112,5,FALSE)),0,VLOOKUP($C474,参照!$P$4:$V$112,5,FALSE)))</f>
        <v/>
      </c>
      <c r="W474" s="665"/>
      <c r="X474" s="54" t="str">
        <f>IF(OR($R$5="",$T$5="",$J474="",$O474="",$W474=""),"",IF(ISERROR(VLOOKUP($D474,参照!$P$4:$V$112,5,FALSE)),0,VLOOKUP($D474,参照!$P$4:$V$112,5,FALSE)))</f>
        <v/>
      </c>
      <c r="Y474" s="102"/>
      <c r="Z474" s="102"/>
      <c r="AA474" s="1177"/>
      <c r="AB474" s="227">
        <f t="shared" si="742"/>
        <v>0</v>
      </c>
      <c r="AC474" s="1122"/>
      <c r="AD474" s="352">
        <f t="shared" si="743"/>
        <v>0</v>
      </c>
      <c r="AE474" s="55"/>
      <c r="AF474" s="55" t="str">
        <f t="shared" si="744"/>
        <v/>
      </c>
      <c r="AG474" s="1124"/>
      <c r="AH474" s="760">
        <f t="shared" si="745"/>
        <v>0</v>
      </c>
      <c r="AI474" s="761">
        <f t="shared" si="746"/>
        <v>0</v>
      </c>
      <c r="AJ474" s="1126"/>
      <c r="AK474" s="1127"/>
      <c r="AL474" s="670"/>
      <c r="AM474" s="1127"/>
      <c r="AN474" s="670"/>
      <c r="AO474" s="1179"/>
      <c r="AP474" s="669"/>
      <c r="AQ474" s="1127"/>
      <c r="AR474" s="670"/>
      <c r="AS474" s="1127"/>
      <c r="AT474" s="670"/>
      <c r="AU474" s="1127"/>
      <c r="AV474" s="575" t="str">
        <f t="shared" si="747"/>
        <v>○</v>
      </c>
      <c r="AW474" s="576" t="str">
        <f t="shared" si="748"/>
        <v>○</v>
      </c>
      <c r="AX474" s="576" t="str">
        <f t="shared" si="749"/>
        <v>○</v>
      </c>
      <c r="AY474" s="576" t="str">
        <f t="shared" si="750"/>
        <v>○</v>
      </c>
      <c r="AZ474" s="576" t="str">
        <f t="shared" si="751"/>
        <v>○</v>
      </c>
      <c r="BA474" s="577" t="str">
        <f t="shared" si="752"/>
        <v>○</v>
      </c>
      <c r="BB474" s="578">
        <f t="shared" si="753"/>
        <v>0</v>
      </c>
      <c r="BC474" s="767">
        <f t="shared" si="754"/>
        <v>0</v>
      </c>
      <c r="BD474" s="768">
        <f t="shared" si="754"/>
        <v>0</v>
      </c>
      <c r="BE474" s="769">
        <f t="shared" si="754"/>
        <v>0</v>
      </c>
      <c r="BF474" s="587">
        <f t="shared" si="755"/>
        <v>0</v>
      </c>
      <c r="BG474" s="503">
        <f t="shared" si="756"/>
        <v>0</v>
      </c>
      <c r="BH474" s="504">
        <f t="shared" si="756"/>
        <v>0</v>
      </c>
      <c r="BI474" s="505">
        <f t="shared" si="756"/>
        <v>0</v>
      </c>
      <c r="BJ474" s="506">
        <f t="shared" si="757"/>
        <v>0</v>
      </c>
      <c r="BK474" s="236">
        <f t="array" ref="BK474">IF($BB474&gt;0,"ｴﾗｰ",SUM(IF($AJ474:$AO474=BK$15,IF($AJ$17:$AO$17="○",$AG474))))</f>
        <v>0</v>
      </c>
      <c r="BL474" s="237">
        <f t="array" ref="BL474">IF($BB474&gt;0,"ｴﾗｰ",SUM(IF($AJ474:$AO474=BL$15,IF($AJ$17:$AO$17="○",$AG474))))</f>
        <v>0</v>
      </c>
      <c r="BM474" s="488">
        <f t="array" ref="BM474">IF($BB474&gt;0,"ｴﾗｰ",SUM(IF($AJ474:$AO474=BM$15,IF($AJ$17:$AO$17="○",$AG474))))</f>
        <v>0</v>
      </c>
      <c r="BN474" s="493">
        <f t="shared" si="758"/>
        <v>0</v>
      </c>
      <c r="BO474" s="236">
        <f t="array" ref="BO474">IF($BB474&gt;0,"ｴﾗｰ",SUM(IF($AP474:$AU474=BO$15,IF($AP$17:$AU$17="○",$AG474))))</f>
        <v>0</v>
      </c>
      <c r="BP474" s="237">
        <f t="array" ref="BP474">IF($BB474&gt;0,"ｴﾗｰ",SUM(IF($AP474:$AU474=BP$15,IF($AP$17:$AU$17="○",$AG474))))</f>
        <v>0</v>
      </c>
      <c r="BQ474" s="494">
        <f t="array" ref="BQ474">IF($BB474&gt;0,"ｴﾗｰ",SUM(IF($AP474:$AU474=BQ$15,IF($AP$17:$AU$17="○",$AG474))))</f>
        <v>0</v>
      </c>
      <c r="BR474" s="490">
        <f t="shared" si="759"/>
        <v>0</v>
      </c>
      <c r="BS474" s="236" t="str">
        <f t="shared" si="718"/>
        <v/>
      </c>
      <c r="BT474" s="237" t="str">
        <f t="shared" si="719"/>
        <v/>
      </c>
      <c r="BU474" s="488" t="str">
        <f t="shared" si="720"/>
        <v/>
      </c>
      <c r="BV474" s="532">
        <f t="shared" si="760"/>
        <v>0</v>
      </c>
      <c r="BW474" s="512" t="str">
        <f t="shared" si="761"/>
        <v>ｴﾗｰ</v>
      </c>
      <c r="BX474" s="237" t="str">
        <f t="shared" si="762"/>
        <v>ｴﾗｰ</v>
      </c>
      <c r="BY474" s="494" t="str">
        <f t="shared" si="763"/>
        <v>ｴﾗｰ</v>
      </c>
      <c r="BZ474" s="628">
        <f t="shared" si="764"/>
        <v>0</v>
      </c>
      <c r="CA474" s="528" t="str">
        <f t="shared" si="765"/>
        <v/>
      </c>
      <c r="CB474" s="237" t="str">
        <f t="shared" si="766"/>
        <v/>
      </c>
      <c r="CC474" s="494" t="str">
        <f t="shared" si="767"/>
        <v/>
      </c>
      <c r="CD474" s="635">
        <f t="shared" si="768"/>
        <v>0</v>
      </c>
      <c r="CE474" s="528" t="str">
        <f t="shared" si="769"/>
        <v/>
      </c>
      <c r="CF474" s="237" t="str">
        <f t="shared" si="770"/>
        <v/>
      </c>
      <c r="CG474" s="494" t="str">
        <f t="shared" si="771"/>
        <v/>
      </c>
      <c r="CH474" s="635">
        <f t="shared" si="772"/>
        <v>0</v>
      </c>
      <c r="CI474" s="535" t="str">
        <f t="shared" si="773"/>
        <v/>
      </c>
      <c r="CJ474" s="515" t="str">
        <f t="shared" si="774"/>
        <v/>
      </c>
      <c r="CK474" s="522" t="str">
        <f t="shared" si="775"/>
        <v/>
      </c>
      <c r="CL474" s="515" t="str">
        <f t="shared" si="776"/>
        <v/>
      </c>
      <c r="CM474" s="524" t="str">
        <f t="shared" si="777"/>
        <v/>
      </c>
      <c r="CN474" s="518" t="str">
        <f t="shared" si="778"/>
        <v/>
      </c>
      <c r="CO474" s="236" t="str">
        <f t="shared" si="779"/>
        <v/>
      </c>
      <c r="CP474" s="237" t="str">
        <f t="shared" si="780"/>
        <v/>
      </c>
      <c r="CQ474" s="494" t="str">
        <f t="shared" si="781"/>
        <v/>
      </c>
      <c r="CR474" s="493">
        <f t="shared" si="782"/>
        <v>0</v>
      </c>
      <c r="CS474" s="512" t="str">
        <f t="shared" si="783"/>
        <v/>
      </c>
      <c r="CT474" s="237" t="str">
        <f t="shared" si="784"/>
        <v/>
      </c>
      <c r="CU474" s="237" t="str">
        <f t="shared" si="785"/>
        <v/>
      </c>
      <c r="CV474" s="238">
        <f t="shared" si="786"/>
        <v>0</v>
      </c>
      <c r="CW474" s="236" t="str">
        <f t="shared" si="721"/>
        <v/>
      </c>
      <c r="CX474" s="237" t="str">
        <f t="shared" si="722"/>
        <v/>
      </c>
      <c r="CY474" s="494">
        <f t="shared" si="723"/>
        <v>0</v>
      </c>
      <c r="CZ474" s="493"/>
      <c r="DA474" s="236" t="str">
        <f t="shared" si="724"/>
        <v/>
      </c>
      <c r="DB474" s="237" t="str">
        <f t="shared" si="725"/>
        <v/>
      </c>
      <c r="DC474" s="494">
        <f t="shared" si="726"/>
        <v>0</v>
      </c>
      <c r="DD474" s="493"/>
      <c r="DE474" s="1335"/>
      <c r="DF474" s="1343">
        <f t="shared" si="727"/>
        <v>0</v>
      </c>
      <c r="DG474" s="528" t="str">
        <f t="shared" si="728"/>
        <v/>
      </c>
      <c r="DH474" s="494" t="str">
        <f t="shared" si="729"/>
        <v/>
      </c>
      <c r="DI474" s="53">
        <f t="shared" si="730"/>
        <v>0</v>
      </c>
      <c r="DJ474" s="432">
        <f t="shared" si="731"/>
        <v>0</v>
      </c>
      <c r="DK474" s="433">
        <f t="shared" si="787"/>
        <v>0</v>
      </c>
      <c r="DL474" s="53" t="str">
        <f t="shared" si="732"/>
        <v/>
      </c>
      <c r="DM474" s="105" t="str">
        <f t="shared" si="733"/>
        <v/>
      </c>
      <c r="DN474" s="104" t="str">
        <f t="shared" si="733"/>
        <v/>
      </c>
      <c r="DO474" s="434" t="str">
        <f t="shared" si="733"/>
        <v/>
      </c>
      <c r="DP474" s="672"/>
      <c r="DQ474" s="673"/>
      <c r="DR474" s="674"/>
      <c r="DS474" s="435">
        <f t="shared" si="788"/>
        <v>0</v>
      </c>
      <c r="DT474" s="228" t="str">
        <f t="shared" si="734"/>
        <v/>
      </c>
      <c r="DU474" s="236" t="str">
        <f t="shared" si="735"/>
        <v/>
      </c>
      <c r="DV474" s="237" t="str">
        <f t="shared" si="736"/>
        <v/>
      </c>
      <c r="DW474" s="237" t="str">
        <f t="shared" si="737"/>
        <v/>
      </c>
      <c r="DX474" s="238">
        <f t="shared" si="738"/>
        <v>0</v>
      </c>
      <c r="DY474" s="675"/>
      <c r="EA474" s="1363">
        <f t="shared" si="789"/>
        <v>0</v>
      </c>
      <c r="EB474" s="1363">
        <f t="shared" si="790"/>
        <v>0</v>
      </c>
      <c r="EC474" s="1363">
        <f t="shared" si="791"/>
        <v>0</v>
      </c>
      <c r="ED474" s="1363">
        <f t="shared" si="792"/>
        <v>0</v>
      </c>
      <c r="EE474" s="1363">
        <f t="shared" si="793"/>
        <v>0</v>
      </c>
      <c r="EF474" s="1363">
        <f t="shared" si="794"/>
        <v>0</v>
      </c>
      <c r="EG474" s="1363">
        <f t="shared" si="795"/>
        <v>0</v>
      </c>
    </row>
    <row r="475" spans="1:137" s="3" customFormat="1" ht="18" customHeight="1">
      <c r="A475" s="305" t="str">
        <f t="shared" si="713"/>
        <v/>
      </c>
      <c r="B475" s="174">
        <f t="shared" si="740"/>
        <v>0</v>
      </c>
      <c r="C475" s="1415" t="str">
        <f t="shared" si="714"/>
        <v>授業料</v>
      </c>
      <c r="D475" s="1415" t="str">
        <f t="shared" si="715"/>
        <v>入学金</v>
      </c>
      <c r="E475" s="174">
        <f t="shared" si="741"/>
        <v>0</v>
      </c>
      <c r="F475" s="305">
        <f t="shared" si="716"/>
        <v>0</v>
      </c>
      <c r="G475" s="475">
        <f t="shared" si="717"/>
        <v>458</v>
      </c>
      <c r="H475" s="430"/>
      <c r="I475" s="431"/>
      <c r="J475" s="658"/>
      <c r="K475" s="659"/>
      <c r="L475" s="659"/>
      <c r="M475" s="660"/>
      <c r="N475" s="661"/>
      <c r="O475" s="662"/>
      <c r="P475" s="658"/>
      <c r="Q475" s="659"/>
      <c r="R475" s="660"/>
      <c r="S475" s="663"/>
      <c r="T475" s="661"/>
      <c r="U475" s="664"/>
      <c r="V475" s="53" t="str">
        <f>IF(OR($R$5="",$T$5="",$J475="",$O475="",$U475=""),"",IF(ISERROR(VLOOKUP($C475,参照!$P$4:$V$112,5,FALSE)),0,VLOOKUP($C475,参照!$P$4:$V$112,5,FALSE)))</f>
        <v/>
      </c>
      <c r="W475" s="665"/>
      <c r="X475" s="54" t="str">
        <f>IF(OR($R$5="",$T$5="",$J475="",$O475="",$W475=""),"",IF(ISERROR(VLOOKUP($D475,参照!$P$4:$V$112,5,FALSE)),0,VLOOKUP($D475,参照!$P$4:$V$112,5,FALSE)))</f>
        <v/>
      </c>
      <c r="Y475" s="102"/>
      <c r="Z475" s="102"/>
      <c r="AA475" s="1177"/>
      <c r="AB475" s="227">
        <f t="shared" si="742"/>
        <v>0</v>
      </c>
      <c r="AC475" s="1122"/>
      <c r="AD475" s="352">
        <f t="shared" si="743"/>
        <v>0</v>
      </c>
      <c r="AE475" s="55"/>
      <c r="AF475" s="55" t="str">
        <f t="shared" si="744"/>
        <v/>
      </c>
      <c r="AG475" s="1124"/>
      <c r="AH475" s="760">
        <f t="shared" si="745"/>
        <v>0</v>
      </c>
      <c r="AI475" s="761">
        <f t="shared" si="746"/>
        <v>0</v>
      </c>
      <c r="AJ475" s="1126"/>
      <c r="AK475" s="1127"/>
      <c r="AL475" s="670"/>
      <c r="AM475" s="1127"/>
      <c r="AN475" s="670"/>
      <c r="AO475" s="1179"/>
      <c r="AP475" s="669"/>
      <c r="AQ475" s="1127"/>
      <c r="AR475" s="670"/>
      <c r="AS475" s="1127"/>
      <c r="AT475" s="670"/>
      <c r="AU475" s="1127"/>
      <c r="AV475" s="575" t="str">
        <f t="shared" si="747"/>
        <v>○</v>
      </c>
      <c r="AW475" s="576" t="str">
        <f t="shared" si="748"/>
        <v>○</v>
      </c>
      <c r="AX475" s="576" t="str">
        <f t="shared" si="749"/>
        <v>○</v>
      </c>
      <c r="AY475" s="576" t="str">
        <f t="shared" si="750"/>
        <v>○</v>
      </c>
      <c r="AZ475" s="576" t="str">
        <f t="shared" si="751"/>
        <v>○</v>
      </c>
      <c r="BA475" s="577" t="str">
        <f t="shared" si="752"/>
        <v>○</v>
      </c>
      <c r="BB475" s="578">
        <f t="shared" si="753"/>
        <v>0</v>
      </c>
      <c r="BC475" s="767">
        <f t="shared" si="754"/>
        <v>0</v>
      </c>
      <c r="BD475" s="768">
        <f t="shared" si="754"/>
        <v>0</v>
      </c>
      <c r="BE475" s="769">
        <f t="shared" si="754"/>
        <v>0</v>
      </c>
      <c r="BF475" s="587">
        <f t="shared" si="755"/>
        <v>0</v>
      </c>
      <c r="BG475" s="503">
        <f t="shared" si="756"/>
        <v>0</v>
      </c>
      <c r="BH475" s="504">
        <f t="shared" si="756"/>
        <v>0</v>
      </c>
      <c r="BI475" s="505">
        <f t="shared" si="756"/>
        <v>0</v>
      </c>
      <c r="BJ475" s="506">
        <f t="shared" si="757"/>
        <v>0</v>
      </c>
      <c r="BK475" s="236">
        <f t="array" ref="BK475">IF($BB475&gt;0,"ｴﾗｰ",SUM(IF($AJ475:$AO475=BK$15,IF($AJ$17:$AO$17="○",$AG475))))</f>
        <v>0</v>
      </c>
      <c r="BL475" s="237">
        <f t="array" ref="BL475">IF($BB475&gt;0,"ｴﾗｰ",SUM(IF($AJ475:$AO475=BL$15,IF($AJ$17:$AO$17="○",$AG475))))</f>
        <v>0</v>
      </c>
      <c r="BM475" s="488">
        <f t="array" ref="BM475">IF($BB475&gt;0,"ｴﾗｰ",SUM(IF($AJ475:$AO475=BM$15,IF($AJ$17:$AO$17="○",$AG475))))</f>
        <v>0</v>
      </c>
      <c r="BN475" s="493">
        <f t="shared" si="758"/>
        <v>0</v>
      </c>
      <c r="BO475" s="236">
        <f t="array" ref="BO475">IF($BB475&gt;0,"ｴﾗｰ",SUM(IF($AP475:$AU475=BO$15,IF($AP$17:$AU$17="○",$AG475))))</f>
        <v>0</v>
      </c>
      <c r="BP475" s="237">
        <f t="array" ref="BP475">IF($BB475&gt;0,"ｴﾗｰ",SUM(IF($AP475:$AU475=BP$15,IF($AP$17:$AU$17="○",$AG475))))</f>
        <v>0</v>
      </c>
      <c r="BQ475" s="494">
        <f t="array" ref="BQ475">IF($BB475&gt;0,"ｴﾗｰ",SUM(IF($AP475:$AU475=BQ$15,IF($AP$17:$AU$17="○",$AG475))))</f>
        <v>0</v>
      </c>
      <c r="BR475" s="490">
        <f t="shared" si="759"/>
        <v>0</v>
      </c>
      <c r="BS475" s="236" t="str">
        <f t="shared" si="718"/>
        <v/>
      </c>
      <c r="BT475" s="237" t="str">
        <f t="shared" si="719"/>
        <v/>
      </c>
      <c r="BU475" s="488" t="str">
        <f t="shared" si="720"/>
        <v/>
      </c>
      <c r="BV475" s="532">
        <f t="shared" si="760"/>
        <v>0</v>
      </c>
      <c r="BW475" s="512" t="str">
        <f t="shared" si="761"/>
        <v>ｴﾗｰ</v>
      </c>
      <c r="BX475" s="237" t="str">
        <f t="shared" si="762"/>
        <v>ｴﾗｰ</v>
      </c>
      <c r="BY475" s="494" t="str">
        <f t="shared" si="763"/>
        <v>ｴﾗｰ</v>
      </c>
      <c r="BZ475" s="628">
        <f t="shared" si="764"/>
        <v>0</v>
      </c>
      <c r="CA475" s="528" t="str">
        <f t="shared" si="765"/>
        <v/>
      </c>
      <c r="CB475" s="237" t="str">
        <f t="shared" si="766"/>
        <v/>
      </c>
      <c r="CC475" s="494" t="str">
        <f t="shared" si="767"/>
        <v/>
      </c>
      <c r="CD475" s="635">
        <f t="shared" si="768"/>
        <v>0</v>
      </c>
      <c r="CE475" s="528" t="str">
        <f t="shared" si="769"/>
        <v/>
      </c>
      <c r="CF475" s="237" t="str">
        <f t="shared" si="770"/>
        <v/>
      </c>
      <c r="CG475" s="494" t="str">
        <f t="shared" si="771"/>
        <v/>
      </c>
      <c r="CH475" s="635">
        <f t="shared" si="772"/>
        <v>0</v>
      </c>
      <c r="CI475" s="535" t="str">
        <f t="shared" si="773"/>
        <v/>
      </c>
      <c r="CJ475" s="515" t="str">
        <f t="shared" si="774"/>
        <v/>
      </c>
      <c r="CK475" s="522" t="str">
        <f t="shared" si="775"/>
        <v/>
      </c>
      <c r="CL475" s="515" t="str">
        <f t="shared" si="776"/>
        <v/>
      </c>
      <c r="CM475" s="524" t="str">
        <f t="shared" si="777"/>
        <v/>
      </c>
      <c r="CN475" s="518" t="str">
        <f t="shared" si="778"/>
        <v/>
      </c>
      <c r="CO475" s="236" t="str">
        <f t="shared" si="779"/>
        <v/>
      </c>
      <c r="CP475" s="237" t="str">
        <f t="shared" si="780"/>
        <v/>
      </c>
      <c r="CQ475" s="494" t="str">
        <f t="shared" si="781"/>
        <v/>
      </c>
      <c r="CR475" s="493">
        <f t="shared" si="782"/>
        <v>0</v>
      </c>
      <c r="CS475" s="512" t="str">
        <f t="shared" si="783"/>
        <v/>
      </c>
      <c r="CT475" s="237" t="str">
        <f t="shared" si="784"/>
        <v/>
      </c>
      <c r="CU475" s="237" t="str">
        <f t="shared" si="785"/>
        <v/>
      </c>
      <c r="CV475" s="238">
        <f t="shared" si="786"/>
        <v>0</v>
      </c>
      <c r="CW475" s="236" t="str">
        <f t="shared" si="721"/>
        <v/>
      </c>
      <c r="CX475" s="237" t="str">
        <f t="shared" si="722"/>
        <v/>
      </c>
      <c r="CY475" s="494">
        <f t="shared" si="723"/>
        <v>0</v>
      </c>
      <c r="CZ475" s="493"/>
      <c r="DA475" s="236" t="str">
        <f t="shared" si="724"/>
        <v/>
      </c>
      <c r="DB475" s="237" t="str">
        <f t="shared" si="725"/>
        <v/>
      </c>
      <c r="DC475" s="494">
        <f t="shared" si="726"/>
        <v>0</v>
      </c>
      <c r="DD475" s="493"/>
      <c r="DE475" s="1335"/>
      <c r="DF475" s="1343">
        <f t="shared" si="727"/>
        <v>0</v>
      </c>
      <c r="DG475" s="528" t="str">
        <f t="shared" si="728"/>
        <v/>
      </c>
      <c r="DH475" s="494" t="str">
        <f t="shared" si="729"/>
        <v/>
      </c>
      <c r="DI475" s="53">
        <f t="shared" si="730"/>
        <v>0</v>
      </c>
      <c r="DJ475" s="432">
        <f t="shared" si="731"/>
        <v>0</v>
      </c>
      <c r="DK475" s="433">
        <f t="shared" si="787"/>
        <v>0</v>
      </c>
      <c r="DL475" s="53" t="str">
        <f t="shared" si="732"/>
        <v/>
      </c>
      <c r="DM475" s="105" t="str">
        <f t="shared" si="733"/>
        <v/>
      </c>
      <c r="DN475" s="104" t="str">
        <f t="shared" si="733"/>
        <v/>
      </c>
      <c r="DO475" s="434" t="str">
        <f t="shared" si="733"/>
        <v/>
      </c>
      <c r="DP475" s="672"/>
      <c r="DQ475" s="673"/>
      <c r="DR475" s="674"/>
      <c r="DS475" s="435">
        <f t="shared" si="788"/>
        <v>0</v>
      </c>
      <c r="DT475" s="228" t="str">
        <f t="shared" si="734"/>
        <v/>
      </c>
      <c r="DU475" s="236" t="str">
        <f t="shared" si="735"/>
        <v/>
      </c>
      <c r="DV475" s="237" t="str">
        <f t="shared" si="736"/>
        <v/>
      </c>
      <c r="DW475" s="237" t="str">
        <f t="shared" si="737"/>
        <v/>
      </c>
      <c r="DX475" s="238">
        <f t="shared" si="738"/>
        <v>0</v>
      </c>
      <c r="DY475" s="675"/>
      <c r="EA475" s="1363">
        <f t="shared" si="789"/>
        <v>0</v>
      </c>
      <c r="EB475" s="1363">
        <f t="shared" si="790"/>
        <v>0</v>
      </c>
      <c r="EC475" s="1363">
        <f t="shared" si="791"/>
        <v>0</v>
      </c>
      <c r="ED475" s="1363">
        <f t="shared" si="792"/>
        <v>0</v>
      </c>
      <c r="EE475" s="1363">
        <f t="shared" si="793"/>
        <v>0</v>
      </c>
      <c r="EF475" s="1363">
        <f t="shared" si="794"/>
        <v>0</v>
      </c>
      <c r="EG475" s="1363">
        <f t="shared" si="795"/>
        <v>0</v>
      </c>
    </row>
    <row r="476" spans="1:137" s="3" customFormat="1" ht="18" customHeight="1">
      <c r="A476" s="305" t="str">
        <f t="shared" si="713"/>
        <v/>
      </c>
      <c r="B476" s="174">
        <f t="shared" si="740"/>
        <v>0</v>
      </c>
      <c r="C476" s="1415" t="str">
        <f t="shared" si="714"/>
        <v>授業料</v>
      </c>
      <c r="D476" s="1415" t="str">
        <f t="shared" si="715"/>
        <v>入学金</v>
      </c>
      <c r="E476" s="174">
        <f t="shared" si="741"/>
        <v>0</v>
      </c>
      <c r="F476" s="305">
        <f t="shared" si="716"/>
        <v>0</v>
      </c>
      <c r="G476" s="475">
        <f t="shared" si="717"/>
        <v>459</v>
      </c>
      <c r="H476" s="430"/>
      <c r="I476" s="431"/>
      <c r="J476" s="658"/>
      <c r="K476" s="659"/>
      <c r="L476" s="659"/>
      <c r="M476" s="660"/>
      <c r="N476" s="661"/>
      <c r="O476" s="662"/>
      <c r="P476" s="658"/>
      <c r="Q476" s="659"/>
      <c r="R476" s="660"/>
      <c r="S476" s="663"/>
      <c r="T476" s="661"/>
      <c r="U476" s="664"/>
      <c r="V476" s="53" t="str">
        <f>IF(OR($R$5="",$T$5="",$J476="",$O476="",$U476=""),"",IF(ISERROR(VLOOKUP($C476,参照!$P$4:$V$112,5,FALSE)),0,VLOOKUP($C476,参照!$P$4:$V$112,5,FALSE)))</f>
        <v/>
      </c>
      <c r="W476" s="665"/>
      <c r="X476" s="54" t="str">
        <f>IF(OR($R$5="",$T$5="",$J476="",$O476="",$W476=""),"",IF(ISERROR(VLOOKUP($D476,参照!$P$4:$V$112,5,FALSE)),0,VLOOKUP($D476,参照!$P$4:$V$112,5,FALSE)))</f>
        <v/>
      </c>
      <c r="Y476" s="102"/>
      <c r="Z476" s="102"/>
      <c r="AA476" s="1177"/>
      <c r="AB476" s="227">
        <f t="shared" si="742"/>
        <v>0</v>
      </c>
      <c r="AC476" s="1122"/>
      <c r="AD476" s="352">
        <f t="shared" si="743"/>
        <v>0</v>
      </c>
      <c r="AE476" s="55"/>
      <c r="AF476" s="55" t="str">
        <f t="shared" si="744"/>
        <v/>
      </c>
      <c r="AG476" s="1124"/>
      <c r="AH476" s="760">
        <f t="shared" si="745"/>
        <v>0</v>
      </c>
      <c r="AI476" s="761">
        <f t="shared" si="746"/>
        <v>0</v>
      </c>
      <c r="AJ476" s="1126"/>
      <c r="AK476" s="1127"/>
      <c r="AL476" s="670"/>
      <c r="AM476" s="1127"/>
      <c r="AN476" s="670"/>
      <c r="AO476" s="1179"/>
      <c r="AP476" s="669"/>
      <c r="AQ476" s="1127"/>
      <c r="AR476" s="670"/>
      <c r="AS476" s="1127"/>
      <c r="AT476" s="670"/>
      <c r="AU476" s="1127"/>
      <c r="AV476" s="575" t="str">
        <f t="shared" si="747"/>
        <v>○</v>
      </c>
      <c r="AW476" s="576" t="str">
        <f t="shared" si="748"/>
        <v>○</v>
      </c>
      <c r="AX476" s="576" t="str">
        <f t="shared" si="749"/>
        <v>○</v>
      </c>
      <c r="AY476" s="576" t="str">
        <f t="shared" si="750"/>
        <v>○</v>
      </c>
      <c r="AZ476" s="576" t="str">
        <f t="shared" si="751"/>
        <v>○</v>
      </c>
      <c r="BA476" s="577" t="str">
        <f t="shared" si="752"/>
        <v>○</v>
      </c>
      <c r="BB476" s="578">
        <f t="shared" si="753"/>
        <v>0</v>
      </c>
      <c r="BC476" s="767">
        <f t="shared" si="754"/>
        <v>0</v>
      </c>
      <c r="BD476" s="768">
        <f t="shared" si="754"/>
        <v>0</v>
      </c>
      <c r="BE476" s="769">
        <f t="shared" si="754"/>
        <v>0</v>
      </c>
      <c r="BF476" s="587">
        <f t="shared" si="755"/>
        <v>0</v>
      </c>
      <c r="BG476" s="503">
        <f t="shared" si="756"/>
        <v>0</v>
      </c>
      <c r="BH476" s="504">
        <f t="shared" si="756"/>
        <v>0</v>
      </c>
      <c r="BI476" s="505">
        <f t="shared" si="756"/>
        <v>0</v>
      </c>
      <c r="BJ476" s="506">
        <f t="shared" si="757"/>
        <v>0</v>
      </c>
      <c r="BK476" s="236">
        <f t="array" ref="BK476">IF($BB476&gt;0,"ｴﾗｰ",SUM(IF($AJ476:$AO476=BK$15,IF($AJ$17:$AO$17="○",$AG476))))</f>
        <v>0</v>
      </c>
      <c r="BL476" s="237">
        <f t="array" ref="BL476">IF($BB476&gt;0,"ｴﾗｰ",SUM(IF($AJ476:$AO476=BL$15,IF($AJ$17:$AO$17="○",$AG476))))</f>
        <v>0</v>
      </c>
      <c r="BM476" s="488">
        <f t="array" ref="BM476">IF($BB476&gt;0,"ｴﾗｰ",SUM(IF($AJ476:$AO476=BM$15,IF($AJ$17:$AO$17="○",$AG476))))</f>
        <v>0</v>
      </c>
      <c r="BN476" s="493">
        <f t="shared" si="758"/>
        <v>0</v>
      </c>
      <c r="BO476" s="236">
        <f t="array" ref="BO476">IF($BB476&gt;0,"ｴﾗｰ",SUM(IF($AP476:$AU476=BO$15,IF($AP$17:$AU$17="○",$AG476))))</f>
        <v>0</v>
      </c>
      <c r="BP476" s="237">
        <f t="array" ref="BP476">IF($BB476&gt;0,"ｴﾗｰ",SUM(IF($AP476:$AU476=BP$15,IF($AP$17:$AU$17="○",$AG476))))</f>
        <v>0</v>
      </c>
      <c r="BQ476" s="494">
        <f t="array" ref="BQ476">IF($BB476&gt;0,"ｴﾗｰ",SUM(IF($AP476:$AU476=BQ$15,IF($AP$17:$AU$17="○",$AG476))))</f>
        <v>0</v>
      </c>
      <c r="BR476" s="490">
        <f t="shared" si="759"/>
        <v>0</v>
      </c>
      <c r="BS476" s="236" t="str">
        <f t="shared" si="718"/>
        <v/>
      </c>
      <c r="BT476" s="237" t="str">
        <f t="shared" si="719"/>
        <v/>
      </c>
      <c r="BU476" s="488" t="str">
        <f t="shared" si="720"/>
        <v/>
      </c>
      <c r="BV476" s="532">
        <f t="shared" si="760"/>
        <v>0</v>
      </c>
      <c r="BW476" s="512" t="str">
        <f t="shared" si="761"/>
        <v>ｴﾗｰ</v>
      </c>
      <c r="BX476" s="237" t="str">
        <f t="shared" si="762"/>
        <v>ｴﾗｰ</v>
      </c>
      <c r="BY476" s="494" t="str">
        <f t="shared" si="763"/>
        <v>ｴﾗｰ</v>
      </c>
      <c r="BZ476" s="628">
        <f t="shared" si="764"/>
        <v>0</v>
      </c>
      <c r="CA476" s="528" t="str">
        <f t="shared" si="765"/>
        <v/>
      </c>
      <c r="CB476" s="237" t="str">
        <f t="shared" si="766"/>
        <v/>
      </c>
      <c r="CC476" s="494" t="str">
        <f t="shared" si="767"/>
        <v/>
      </c>
      <c r="CD476" s="635">
        <f t="shared" si="768"/>
        <v>0</v>
      </c>
      <c r="CE476" s="528" t="str">
        <f t="shared" si="769"/>
        <v/>
      </c>
      <c r="CF476" s="237" t="str">
        <f t="shared" si="770"/>
        <v/>
      </c>
      <c r="CG476" s="494" t="str">
        <f t="shared" si="771"/>
        <v/>
      </c>
      <c r="CH476" s="635">
        <f t="shared" si="772"/>
        <v>0</v>
      </c>
      <c r="CI476" s="535" t="str">
        <f t="shared" si="773"/>
        <v/>
      </c>
      <c r="CJ476" s="515" t="str">
        <f t="shared" si="774"/>
        <v/>
      </c>
      <c r="CK476" s="522" t="str">
        <f t="shared" si="775"/>
        <v/>
      </c>
      <c r="CL476" s="515" t="str">
        <f t="shared" si="776"/>
        <v/>
      </c>
      <c r="CM476" s="524" t="str">
        <f t="shared" si="777"/>
        <v/>
      </c>
      <c r="CN476" s="518" t="str">
        <f t="shared" si="778"/>
        <v/>
      </c>
      <c r="CO476" s="236" t="str">
        <f t="shared" si="779"/>
        <v/>
      </c>
      <c r="CP476" s="237" t="str">
        <f t="shared" si="780"/>
        <v/>
      </c>
      <c r="CQ476" s="494" t="str">
        <f t="shared" si="781"/>
        <v/>
      </c>
      <c r="CR476" s="493">
        <f t="shared" si="782"/>
        <v>0</v>
      </c>
      <c r="CS476" s="512" t="str">
        <f t="shared" si="783"/>
        <v/>
      </c>
      <c r="CT476" s="237" t="str">
        <f t="shared" si="784"/>
        <v/>
      </c>
      <c r="CU476" s="237" t="str">
        <f t="shared" si="785"/>
        <v/>
      </c>
      <c r="CV476" s="238">
        <f t="shared" si="786"/>
        <v>0</v>
      </c>
      <c r="CW476" s="236" t="str">
        <f t="shared" si="721"/>
        <v/>
      </c>
      <c r="CX476" s="237" t="str">
        <f t="shared" si="722"/>
        <v/>
      </c>
      <c r="CY476" s="494">
        <f t="shared" si="723"/>
        <v>0</v>
      </c>
      <c r="CZ476" s="493"/>
      <c r="DA476" s="236" t="str">
        <f t="shared" si="724"/>
        <v/>
      </c>
      <c r="DB476" s="237" t="str">
        <f t="shared" si="725"/>
        <v/>
      </c>
      <c r="DC476" s="494">
        <f t="shared" si="726"/>
        <v>0</v>
      </c>
      <c r="DD476" s="493"/>
      <c r="DE476" s="1335"/>
      <c r="DF476" s="1343">
        <f t="shared" si="727"/>
        <v>0</v>
      </c>
      <c r="DG476" s="528" t="str">
        <f t="shared" si="728"/>
        <v/>
      </c>
      <c r="DH476" s="494" t="str">
        <f t="shared" si="729"/>
        <v/>
      </c>
      <c r="DI476" s="53">
        <f t="shared" si="730"/>
        <v>0</v>
      </c>
      <c r="DJ476" s="432">
        <f t="shared" si="731"/>
        <v>0</v>
      </c>
      <c r="DK476" s="433">
        <f t="shared" si="787"/>
        <v>0</v>
      </c>
      <c r="DL476" s="53" t="str">
        <f t="shared" si="732"/>
        <v/>
      </c>
      <c r="DM476" s="105" t="str">
        <f t="shared" si="733"/>
        <v/>
      </c>
      <c r="DN476" s="104" t="str">
        <f t="shared" si="733"/>
        <v/>
      </c>
      <c r="DO476" s="434" t="str">
        <f t="shared" si="733"/>
        <v/>
      </c>
      <c r="DP476" s="672"/>
      <c r="DQ476" s="673"/>
      <c r="DR476" s="674"/>
      <c r="DS476" s="435">
        <f t="shared" si="788"/>
        <v>0</v>
      </c>
      <c r="DT476" s="228" t="str">
        <f t="shared" si="734"/>
        <v/>
      </c>
      <c r="DU476" s="236" t="str">
        <f t="shared" si="735"/>
        <v/>
      </c>
      <c r="DV476" s="237" t="str">
        <f t="shared" si="736"/>
        <v/>
      </c>
      <c r="DW476" s="237" t="str">
        <f t="shared" si="737"/>
        <v/>
      </c>
      <c r="DX476" s="238">
        <f t="shared" si="738"/>
        <v>0</v>
      </c>
      <c r="DY476" s="675"/>
      <c r="EA476" s="1363">
        <f t="shared" si="789"/>
        <v>0</v>
      </c>
      <c r="EB476" s="1363">
        <f t="shared" si="790"/>
        <v>0</v>
      </c>
      <c r="EC476" s="1363">
        <f t="shared" si="791"/>
        <v>0</v>
      </c>
      <c r="ED476" s="1363">
        <f t="shared" si="792"/>
        <v>0</v>
      </c>
      <c r="EE476" s="1363">
        <f t="shared" si="793"/>
        <v>0</v>
      </c>
      <c r="EF476" s="1363">
        <f t="shared" si="794"/>
        <v>0</v>
      </c>
      <c r="EG476" s="1363">
        <f t="shared" si="795"/>
        <v>0</v>
      </c>
    </row>
    <row r="477" spans="1:137" s="3" customFormat="1" ht="18" customHeight="1">
      <c r="A477" s="305" t="str">
        <f t="shared" si="713"/>
        <v/>
      </c>
      <c r="B477" s="174">
        <f t="shared" si="740"/>
        <v>0</v>
      </c>
      <c r="C477" s="1415" t="str">
        <f t="shared" si="714"/>
        <v>授業料</v>
      </c>
      <c r="D477" s="1415" t="str">
        <f t="shared" si="715"/>
        <v>入学金</v>
      </c>
      <c r="E477" s="174">
        <f t="shared" si="741"/>
        <v>0</v>
      </c>
      <c r="F477" s="305">
        <f t="shared" si="716"/>
        <v>0</v>
      </c>
      <c r="G477" s="475">
        <f t="shared" si="717"/>
        <v>460</v>
      </c>
      <c r="H477" s="430"/>
      <c r="I477" s="431"/>
      <c r="J477" s="658"/>
      <c r="K477" s="659"/>
      <c r="L477" s="659"/>
      <c r="M477" s="660"/>
      <c r="N477" s="661"/>
      <c r="O477" s="662"/>
      <c r="P477" s="658"/>
      <c r="Q477" s="659"/>
      <c r="R477" s="660"/>
      <c r="S477" s="663"/>
      <c r="T477" s="661"/>
      <c r="U477" s="664"/>
      <c r="V477" s="53" t="str">
        <f>IF(OR($R$5="",$T$5="",$J477="",$O477="",$U477=""),"",IF(ISERROR(VLOOKUP($C477,参照!$P$4:$V$112,5,FALSE)),0,VLOOKUP($C477,参照!$P$4:$V$112,5,FALSE)))</f>
        <v/>
      </c>
      <c r="W477" s="665"/>
      <c r="X477" s="54" t="str">
        <f>IF(OR($R$5="",$T$5="",$J477="",$O477="",$W477=""),"",IF(ISERROR(VLOOKUP($D477,参照!$P$4:$V$112,5,FALSE)),0,VLOOKUP($D477,参照!$P$4:$V$112,5,FALSE)))</f>
        <v/>
      </c>
      <c r="Y477" s="102"/>
      <c r="Z477" s="102"/>
      <c r="AA477" s="1177"/>
      <c r="AB477" s="227">
        <f t="shared" si="742"/>
        <v>0</v>
      </c>
      <c r="AC477" s="1122"/>
      <c r="AD477" s="352">
        <f t="shared" si="743"/>
        <v>0</v>
      </c>
      <c r="AE477" s="55"/>
      <c r="AF477" s="55" t="str">
        <f t="shared" si="744"/>
        <v/>
      </c>
      <c r="AG477" s="1124"/>
      <c r="AH477" s="760">
        <f t="shared" si="745"/>
        <v>0</v>
      </c>
      <c r="AI477" s="761">
        <f t="shared" si="746"/>
        <v>0</v>
      </c>
      <c r="AJ477" s="1126"/>
      <c r="AK477" s="1127"/>
      <c r="AL477" s="670"/>
      <c r="AM477" s="1127"/>
      <c r="AN477" s="670"/>
      <c r="AO477" s="1179"/>
      <c r="AP477" s="669"/>
      <c r="AQ477" s="1127"/>
      <c r="AR477" s="670"/>
      <c r="AS477" s="1127"/>
      <c r="AT477" s="670"/>
      <c r="AU477" s="1127"/>
      <c r="AV477" s="575" t="str">
        <f t="shared" si="747"/>
        <v>○</v>
      </c>
      <c r="AW477" s="576" t="str">
        <f t="shared" si="748"/>
        <v>○</v>
      </c>
      <c r="AX477" s="576" t="str">
        <f t="shared" si="749"/>
        <v>○</v>
      </c>
      <c r="AY477" s="576" t="str">
        <f t="shared" si="750"/>
        <v>○</v>
      </c>
      <c r="AZ477" s="576" t="str">
        <f t="shared" si="751"/>
        <v>○</v>
      </c>
      <c r="BA477" s="577" t="str">
        <f t="shared" si="752"/>
        <v>○</v>
      </c>
      <c r="BB477" s="578">
        <f t="shared" si="753"/>
        <v>0</v>
      </c>
      <c r="BC477" s="767">
        <f t="shared" si="754"/>
        <v>0</v>
      </c>
      <c r="BD477" s="768">
        <f t="shared" si="754"/>
        <v>0</v>
      </c>
      <c r="BE477" s="769">
        <f t="shared" si="754"/>
        <v>0</v>
      </c>
      <c r="BF477" s="587">
        <f t="shared" si="755"/>
        <v>0</v>
      </c>
      <c r="BG477" s="503">
        <f t="shared" si="756"/>
        <v>0</v>
      </c>
      <c r="BH477" s="504">
        <f t="shared" si="756"/>
        <v>0</v>
      </c>
      <c r="BI477" s="505">
        <f t="shared" si="756"/>
        <v>0</v>
      </c>
      <c r="BJ477" s="506">
        <f t="shared" si="757"/>
        <v>0</v>
      </c>
      <c r="BK477" s="236">
        <f t="array" ref="BK477">IF($BB477&gt;0,"ｴﾗｰ",SUM(IF($AJ477:$AO477=BK$15,IF($AJ$17:$AO$17="○",$AG477))))</f>
        <v>0</v>
      </c>
      <c r="BL477" s="237">
        <f t="array" ref="BL477">IF($BB477&gt;0,"ｴﾗｰ",SUM(IF($AJ477:$AO477=BL$15,IF($AJ$17:$AO$17="○",$AG477))))</f>
        <v>0</v>
      </c>
      <c r="BM477" s="488">
        <f t="array" ref="BM477">IF($BB477&gt;0,"ｴﾗｰ",SUM(IF($AJ477:$AO477=BM$15,IF($AJ$17:$AO$17="○",$AG477))))</f>
        <v>0</v>
      </c>
      <c r="BN477" s="493">
        <f t="shared" si="758"/>
        <v>0</v>
      </c>
      <c r="BO477" s="236">
        <f t="array" ref="BO477">IF($BB477&gt;0,"ｴﾗｰ",SUM(IF($AP477:$AU477=BO$15,IF($AP$17:$AU$17="○",$AG477))))</f>
        <v>0</v>
      </c>
      <c r="BP477" s="237">
        <f t="array" ref="BP477">IF($BB477&gt;0,"ｴﾗｰ",SUM(IF($AP477:$AU477=BP$15,IF($AP$17:$AU$17="○",$AG477))))</f>
        <v>0</v>
      </c>
      <c r="BQ477" s="494">
        <f t="array" ref="BQ477">IF($BB477&gt;0,"ｴﾗｰ",SUM(IF($AP477:$AU477=BQ$15,IF($AP$17:$AU$17="○",$AG477))))</f>
        <v>0</v>
      </c>
      <c r="BR477" s="490">
        <f t="shared" si="759"/>
        <v>0</v>
      </c>
      <c r="BS477" s="236" t="str">
        <f t="shared" si="718"/>
        <v/>
      </c>
      <c r="BT477" s="237" t="str">
        <f t="shared" si="719"/>
        <v/>
      </c>
      <c r="BU477" s="488" t="str">
        <f t="shared" si="720"/>
        <v/>
      </c>
      <c r="BV477" s="532">
        <f t="shared" si="760"/>
        <v>0</v>
      </c>
      <c r="BW477" s="512" t="str">
        <f t="shared" si="761"/>
        <v>ｴﾗｰ</v>
      </c>
      <c r="BX477" s="237" t="str">
        <f t="shared" si="762"/>
        <v>ｴﾗｰ</v>
      </c>
      <c r="BY477" s="494" t="str">
        <f t="shared" si="763"/>
        <v>ｴﾗｰ</v>
      </c>
      <c r="BZ477" s="628">
        <f t="shared" si="764"/>
        <v>0</v>
      </c>
      <c r="CA477" s="528" t="str">
        <f t="shared" si="765"/>
        <v/>
      </c>
      <c r="CB477" s="237" t="str">
        <f t="shared" si="766"/>
        <v/>
      </c>
      <c r="CC477" s="494" t="str">
        <f t="shared" si="767"/>
        <v/>
      </c>
      <c r="CD477" s="635">
        <f t="shared" si="768"/>
        <v>0</v>
      </c>
      <c r="CE477" s="528" t="str">
        <f t="shared" si="769"/>
        <v/>
      </c>
      <c r="CF477" s="237" t="str">
        <f t="shared" si="770"/>
        <v/>
      </c>
      <c r="CG477" s="494" t="str">
        <f t="shared" si="771"/>
        <v/>
      </c>
      <c r="CH477" s="635">
        <f t="shared" si="772"/>
        <v>0</v>
      </c>
      <c r="CI477" s="535" t="str">
        <f t="shared" si="773"/>
        <v/>
      </c>
      <c r="CJ477" s="515" t="str">
        <f t="shared" si="774"/>
        <v/>
      </c>
      <c r="CK477" s="522" t="str">
        <f t="shared" si="775"/>
        <v/>
      </c>
      <c r="CL477" s="515" t="str">
        <f t="shared" si="776"/>
        <v/>
      </c>
      <c r="CM477" s="524" t="str">
        <f t="shared" si="777"/>
        <v/>
      </c>
      <c r="CN477" s="518" t="str">
        <f t="shared" si="778"/>
        <v/>
      </c>
      <c r="CO477" s="236" t="str">
        <f t="shared" si="779"/>
        <v/>
      </c>
      <c r="CP477" s="237" t="str">
        <f t="shared" si="780"/>
        <v/>
      </c>
      <c r="CQ477" s="494" t="str">
        <f t="shared" si="781"/>
        <v/>
      </c>
      <c r="CR477" s="493">
        <f t="shared" si="782"/>
        <v>0</v>
      </c>
      <c r="CS477" s="512" t="str">
        <f t="shared" si="783"/>
        <v/>
      </c>
      <c r="CT477" s="237" t="str">
        <f t="shared" si="784"/>
        <v/>
      </c>
      <c r="CU477" s="237" t="str">
        <f t="shared" si="785"/>
        <v/>
      </c>
      <c r="CV477" s="238">
        <f t="shared" si="786"/>
        <v>0</v>
      </c>
      <c r="CW477" s="236" t="str">
        <f t="shared" si="721"/>
        <v/>
      </c>
      <c r="CX477" s="237" t="str">
        <f t="shared" si="722"/>
        <v/>
      </c>
      <c r="CY477" s="494">
        <f t="shared" si="723"/>
        <v>0</v>
      </c>
      <c r="CZ477" s="493"/>
      <c r="DA477" s="236" t="str">
        <f t="shared" si="724"/>
        <v/>
      </c>
      <c r="DB477" s="237" t="str">
        <f t="shared" si="725"/>
        <v/>
      </c>
      <c r="DC477" s="494">
        <f t="shared" si="726"/>
        <v>0</v>
      </c>
      <c r="DD477" s="493"/>
      <c r="DE477" s="1335"/>
      <c r="DF477" s="1343">
        <f t="shared" si="727"/>
        <v>0</v>
      </c>
      <c r="DG477" s="528" t="str">
        <f t="shared" si="728"/>
        <v/>
      </c>
      <c r="DH477" s="494" t="str">
        <f t="shared" si="729"/>
        <v/>
      </c>
      <c r="DI477" s="53">
        <f t="shared" si="730"/>
        <v>0</v>
      </c>
      <c r="DJ477" s="432">
        <f t="shared" si="731"/>
        <v>0</v>
      </c>
      <c r="DK477" s="433">
        <f t="shared" si="787"/>
        <v>0</v>
      </c>
      <c r="DL477" s="53" t="str">
        <f t="shared" si="732"/>
        <v/>
      </c>
      <c r="DM477" s="105" t="str">
        <f t="shared" si="733"/>
        <v/>
      </c>
      <c r="DN477" s="104" t="str">
        <f t="shared" si="733"/>
        <v/>
      </c>
      <c r="DO477" s="434" t="str">
        <f t="shared" si="733"/>
        <v/>
      </c>
      <c r="DP477" s="672"/>
      <c r="DQ477" s="673"/>
      <c r="DR477" s="674"/>
      <c r="DS477" s="435">
        <f t="shared" si="788"/>
        <v>0</v>
      </c>
      <c r="DT477" s="228" t="str">
        <f t="shared" si="734"/>
        <v/>
      </c>
      <c r="DU477" s="236" t="str">
        <f t="shared" si="735"/>
        <v/>
      </c>
      <c r="DV477" s="237" t="str">
        <f t="shared" si="736"/>
        <v/>
      </c>
      <c r="DW477" s="237" t="str">
        <f t="shared" si="737"/>
        <v/>
      </c>
      <c r="DX477" s="238">
        <f t="shared" si="738"/>
        <v>0</v>
      </c>
      <c r="DY477" s="675"/>
      <c r="EA477" s="1363">
        <f t="shared" si="789"/>
        <v>0</v>
      </c>
      <c r="EB477" s="1363">
        <f t="shared" si="790"/>
        <v>0</v>
      </c>
      <c r="EC477" s="1363">
        <f t="shared" si="791"/>
        <v>0</v>
      </c>
      <c r="ED477" s="1363">
        <f t="shared" si="792"/>
        <v>0</v>
      </c>
      <c r="EE477" s="1363">
        <f t="shared" si="793"/>
        <v>0</v>
      </c>
      <c r="EF477" s="1363">
        <f t="shared" si="794"/>
        <v>0</v>
      </c>
      <c r="EG477" s="1363">
        <f t="shared" si="795"/>
        <v>0</v>
      </c>
    </row>
    <row r="478" spans="1:137" s="3" customFormat="1" ht="18" customHeight="1">
      <c r="A478" s="305" t="str">
        <f t="shared" si="713"/>
        <v/>
      </c>
      <c r="B478" s="174">
        <f t="shared" si="740"/>
        <v>0</v>
      </c>
      <c r="C478" s="1415" t="str">
        <f t="shared" si="714"/>
        <v>授業料</v>
      </c>
      <c r="D478" s="1415" t="str">
        <f t="shared" si="715"/>
        <v>入学金</v>
      </c>
      <c r="E478" s="174">
        <f t="shared" si="741"/>
        <v>0</v>
      </c>
      <c r="F478" s="305">
        <f t="shared" si="716"/>
        <v>0</v>
      </c>
      <c r="G478" s="475">
        <f t="shared" si="717"/>
        <v>461</v>
      </c>
      <c r="H478" s="430"/>
      <c r="I478" s="431"/>
      <c r="J478" s="658"/>
      <c r="K478" s="659"/>
      <c r="L478" s="659"/>
      <c r="M478" s="660"/>
      <c r="N478" s="661"/>
      <c r="O478" s="662"/>
      <c r="P478" s="658"/>
      <c r="Q478" s="659"/>
      <c r="R478" s="660"/>
      <c r="S478" s="663"/>
      <c r="T478" s="661"/>
      <c r="U478" s="664"/>
      <c r="V478" s="53" t="str">
        <f>IF(OR($R$5="",$T$5="",$J478="",$O478="",$U478=""),"",IF(ISERROR(VLOOKUP($C478,参照!$P$4:$V$112,5,FALSE)),0,VLOOKUP($C478,参照!$P$4:$V$112,5,FALSE)))</f>
        <v/>
      </c>
      <c r="W478" s="665"/>
      <c r="X478" s="54" t="str">
        <f>IF(OR($R$5="",$T$5="",$J478="",$O478="",$W478=""),"",IF(ISERROR(VLOOKUP($D478,参照!$P$4:$V$112,5,FALSE)),0,VLOOKUP($D478,参照!$P$4:$V$112,5,FALSE)))</f>
        <v/>
      </c>
      <c r="Y478" s="102"/>
      <c r="Z478" s="102"/>
      <c r="AA478" s="1177"/>
      <c r="AB478" s="227">
        <f t="shared" si="742"/>
        <v>0</v>
      </c>
      <c r="AC478" s="1122"/>
      <c r="AD478" s="352">
        <f t="shared" si="743"/>
        <v>0</v>
      </c>
      <c r="AE478" s="55"/>
      <c r="AF478" s="55" t="str">
        <f t="shared" si="744"/>
        <v/>
      </c>
      <c r="AG478" s="1124"/>
      <c r="AH478" s="760">
        <f t="shared" si="745"/>
        <v>0</v>
      </c>
      <c r="AI478" s="761">
        <f t="shared" si="746"/>
        <v>0</v>
      </c>
      <c r="AJ478" s="1126"/>
      <c r="AK478" s="1127"/>
      <c r="AL478" s="670"/>
      <c r="AM478" s="1127"/>
      <c r="AN478" s="670"/>
      <c r="AO478" s="1179"/>
      <c r="AP478" s="669"/>
      <c r="AQ478" s="1127"/>
      <c r="AR478" s="670"/>
      <c r="AS478" s="1127"/>
      <c r="AT478" s="670"/>
      <c r="AU478" s="1127"/>
      <c r="AV478" s="575" t="str">
        <f t="shared" si="747"/>
        <v>○</v>
      </c>
      <c r="AW478" s="576" t="str">
        <f t="shared" si="748"/>
        <v>○</v>
      </c>
      <c r="AX478" s="576" t="str">
        <f t="shared" si="749"/>
        <v>○</v>
      </c>
      <c r="AY478" s="576" t="str">
        <f t="shared" si="750"/>
        <v>○</v>
      </c>
      <c r="AZ478" s="576" t="str">
        <f t="shared" si="751"/>
        <v>○</v>
      </c>
      <c r="BA478" s="577" t="str">
        <f t="shared" si="752"/>
        <v>○</v>
      </c>
      <c r="BB478" s="578">
        <f t="shared" si="753"/>
        <v>0</v>
      </c>
      <c r="BC478" s="767">
        <f t="shared" si="754"/>
        <v>0</v>
      </c>
      <c r="BD478" s="768">
        <f t="shared" si="754"/>
        <v>0</v>
      </c>
      <c r="BE478" s="769">
        <f t="shared" si="754"/>
        <v>0</v>
      </c>
      <c r="BF478" s="587">
        <f t="shared" si="755"/>
        <v>0</v>
      </c>
      <c r="BG478" s="503">
        <f t="shared" si="756"/>
        <v>0</v>
      </c>
      <c r="BH478" s="504">
        <f t="shared" si="756"/>
        <v>0</v>
      </c>
      <c r="BI478" s="505">
        <f t="shared" si="756"/>
        <v>0</v>
      </c>
      <c r="BJ478" s="506">
        <f t="shared" si="757"/>
        <v>0</v>
      </c>
      <c r="BK478" s="236">
        <f t="array" ref="BK478">IF($BB478&gt;0,"ｴﾗｰ",SUM(IF($AJ478:$AO478=BK$15,IF($AJ$17:$AO$17="○",$AG478))))</f>
        <v>0</v>
      </c>
      <c r="BL478" s="237">
        <f t="array" ref="BL478">IF($BB478&gt;0,"ｴﾗｰ",SUM(IF($AJ478:$AO478=BL$15,IF($AJ$17:$AO$17="○",$AG478))))</f>
        <v>0</v>
      </c>
      <c r="BM478" s="488">
        <f t="array" ref="BM478">IF($BB478&gt;0,"ｴﾗｰ",SUM(IF($AJ478:$AO478=BM$15,IF($AJ$17:$AO$17="○",$AG478))))</f>
        <v>0</v>
      </c>
      <c r="BN478" s="493">
        <f t="shared" si="758"/>
        <v>0</v>
      </c>
      <c r="BO478" s="236">
        <f t="array" ref="BO478">IF($BB478&gt;0,"ｴﾗｰ",SUM(IF($AP478:$AU478=BO$15,IF($AP$17:$AU$17="○",$AG478))))</f>
        <v>0</v>
      </c>
      <c r="BP478" s="237">
        <f t="array" ref="BP478">IF($BB478&gt;0,"ｴﾗｰ",SUM(IF($AP478:$AU478=BP$15,IF($AP$17:$AU$17="○",$AG478))))</f>
        <v>0</v>
      </c>
      <c r="BQ478" s="494">
        <f t="array" ref="BQ478">IF($BB478&gt;0,"ｴﾗｰ",SUM(IF($AP478:$AU478=BQ$15,IF($AP$17:$AU$17="○",$AG478))))</f>
        <v>0</v>
      </c>
      <c r="BR478" s="490">
        <f t="shared" si="759"/>
        <v>0</v>
      </c>
      <c r="BS478" s="236" t="str">
        <f t="shared" si="718"/>
        <v/>
      </c>
      <c r="BT478" s="237" t="str">
        <f t="shared" si="719"/>
        <v/>
      </c>
      <c r="BU478" s="488" t="str">
        <f t="shared" si="720"/>
        <v/>
      </c>
      <c r="BV478" s="532">
        <f t="shared" si="760"/>
        <v>0</v>
      </c>
      <c r="BW478" s="512" t="str">
        <f t="shared" si="761"/>
        <v>ｴﾗｰ</v>
      </c>
      <c r="BX478" s="237" t="str">
        <f t="shared" si="762"/>
        <v>ｴﾗｰ</v>
      </c>
      <c r="BY478" s="494" t="str">
        <f t="shared" si="763"/>
        <v>ｴﾗｰ</v>
      </c>
      <c r="BZ478" s="628">
        <f t="shared" si="764"/>
        <v>0</v>
      </c>
      <c r="CA478" s="528" t="str">
        <f t="shared" si="765"/>
        <v/>
      </c>
      <c r="CB478" s="237" t="str">
        <f t="shared" si="766"/>
        <v/>
      </c>
      <c r="CC478" s="494" t="str">
        <f t="shared" si="767"/>
        <v/>
      </c>
      <c r="CD478" s="635">
        <f t="shared" si="768"/>
        <v>0</v>
      </c>
      <c r="CE478" s="528" t="str">
        <f t="shared" si="769"/>
        <v/>
      </c>
      <c r="CF478" s="237" t="str">
        <f t="shared" si="770"/>
        <v/>
      </c>
      <c r="CG478" s="494" t="str">
        <f t="shared" si="771"/>
        <v/>
      </c>
      <c r="CH478" s="635">
        <f t="shared" si="772"/>
        <v>0</v>
      </c>
      <c r="CI478" s="535" t="str">
        <f t="shared" si="773"/>
        <v/>
      </c>
      <c r="CJ478" s="515" t="str">
        <f t="shared" si="774"/>
        <v/>
      </c>
      <c r="CK478" s="522" t="str">
        <f t="shared" si="775"/>
        <v/>
      </c>
      <c r="CL478" s="515" t="str">
        <f t="shared" si="776"/>
        <v/>
      </c>
      <c r="CM478" s="524" t="str">
        <f t="shared" si="777"/>
        <v/>
      </c>
      <c r="CN478" s="518" t="str">
        <f t="shared" si="778"/>
        <v/>
      </c>
      <c r="CO478" s="236" t="str">
        <f t="shared" si="779"/>
        <v/>
      </c>
      <c r="CP478" s="237" t="str">
        <f t="shared" si="780"/>
        <v/>
      </c>
      <c r="CQ478" s="494" t="str">
        <f t="shared" si="781"/>
        <v/>
      </c>
      <c r="CR478" s="493">
        <f t="shared" si="782"/>
        <v>0</v>
      </c>
      <c r="CS478" s="512" t="str">
        <f t="shared" si="783"/>
        <v/>
      </c>
      <c r="CT478" s="237" t="str">
        <f t="shared" si="784"/>
        <v/>
      </c>
      <c r="CU478" s="237" t="str">
        <f t="shared" si="785"/>
        <v/>
      </c>
      <c r="CV478" s="238">
        <f t="shared" si="786"/>
        <v>0</v>
      </c>
      <c r="CW478" s="236" t="str">
        <f t="shared" si="721"/>
        <v/>
      </c>
      <c r="CX478" s="237" t="str">
        <f t="shared" si="722"/>
        <v/>
      </c>
      <c r="CY478" s="494">
        <f t="shared" si="723"/>
        <v>0</v>
      </c>
      <c r="CZ478" s="493"/>
      <c r="DA478" s="236" t="str">
        <f t="shared" si="724"/>
        <v/>
      </c>
      <c r="DB478" s="237" t="str">
        <f t="shared" si="725"/>
        <v/>
      </c>
      <c r="DC478" s="494">
        <f t="shared" si="726"/>
        <v>0</v>
      </c>
      <c r="DD478" s="493"/>
      <c r="DE478" s="1335"/>
      <c r="DF478" s="1343">
        <f t="shared" si="727"/>
        <v>0</v>
      </c>
      <c r="DG478" s="528" t="str">
        <f t="shared" si="728"/>
        <v/>
      </c>
      <c r="DH478" s="494" t="str">
        <f t="shared" si="729"/>
        <v/>
      </c>
      <c r="DI478" s="53">
        <f t="shared" si="730"/>
        <v>0</v>
      </c>
      <c r="DJ478" s="432">
        <f t="shared" si="731"/>
        <v>0</v>
      </c>
      <c r="DK478" s="433">
        <f t="shared" si="787"/>
        <v>0</v>
      </c>
      <c r="DL478" s="53" t="str">
        <f t="shared" si="732"/>
        <v/>
      </c>
      <c r="DM478" s="105" t="str">
        <f t="shared" si="733"/>
        <v/>
      </c>
      <c r="DN478" s="104" t="str">
        <f t="shared" si="733"/>
        <v/>
      </c>
      <c r="DO478" s="434" t="str">
        <f t="shared" si="733"/>
        <v/>
      </c>
      <c r="DP478" s="672"/>
      <c r="DQ478" s="673"/>
      <c r="DR478" s="674"/>
      <c r="DS478" s="435">
        <f t="shared" si="788"/>
        <v>0</v>
      </c>
      <c r="DT478" s="228" t="str">
        <f t="shared" si="734"/>
        <v/>
      </c>
      <c r="DU478" s="236" t="str">
        <f t="shared" si="735"/>
        <v/>
      </c>
      <c r="DV478" s="237" t="str">
        <f t="shared" si="736"/>
        <v/>
      </c>
      <c r="DW478" s="237" t="str">
        <f t="shared" si="737"/>
        <v/>
      </c>
      <c r="DX478" s="238">
        <f t="shared" si="738"/>
        <v>0</v>
      </c>
      <c r="DY478" s="675"/>
      <c r="EA478" s="1363">
        <f t="shared" si="789"/>
        <v>0</v>
      </c>
      <c r="EB478" s="1363">
        <f t="shared" si="790"/>
        <v>0</v>
      </c>
      <c r="EC478" s="1363">
        <f t="shared" si="791"/>
        <v>0</v>
      </c>
      <c r="ED478" s="1363">
        <f t="shared" si="792"/>
        <v>0</v>
      </c>
      <c r="EE478" s="1363">
        <f t="shared" si="793"/>
        <v>0</v>
      </c>
      <c r="EF478" s="1363">
        <f t="shared" si="794"/>
        <v>0</v>
      </c>
      <c r="EG478" s="1363">
        <f t="shared" si="795"/>
        <v>0</v>
      </c>
    </row>
    <row r="479" spans="1:137" s="3" customFormat="1" ht="18" customHeight="1">
      <c r="A479" s="305" t="str">
        <f t="shared" si="713"/>
        <v/>
      </c>
      <c r="B479" s="174">
        <f t="shared" si="740"/>
        <v>0</v>
      </c>
      <c r="C479" s="1415" t="str">
        <f t="shared" si="714"/>
        <v>授業料</v>
      </c>
      <c r="D479" s="1415" t="str">
        <f t="shared" si="715"/>
        <v>入学金</v>
      </c>
      <c r="E479" s="174">
        <f t="shared" si="741"/>
        <v>0</v>
      </c>
      <c r="F479" s="305">
        <f t="shared" si="716"/>
        <v>0</v>
      </c>
      <c r="G479" s="475">
        <f t="shared" si="717"/>
        <v>462</v>
      </c>
      <c r="H479" s="430"/>
      <c r="I479" s="431"/>
      <c r="J479" s="658"/>
      <c r="K479" s="659"/>
      <c r="L479" s="659"/>
      <c r="M479" s="660"/>
      <c r="N479" s="661"/>
      <c r="O479" s="662"/>
      <c r="P479" s="658"/>
      <c r="Q479" s="659"/>
      <c r="R479" s="660"/>
      <c r="S479" s="663"/>
      <c r="T479" s="661"/>
      <c r="U479" s="664"/>
      <c r="V479" s="53" t="str">
        <f>IF(OR($R$5="",$T$5="",$J479="",$O479="",$U479=""),"",IF(ISERROR(VLOOKUP($C479,参照!$P$4:$V$112,5,FALSE)),0,VLOOKUP($C479,参照!$P$4:$V$112,5,FALSE)))</f>
        <v/>
      </c>
      <c r="W479" s="665"/>
      <c r="X479" s="54" t="str">
        <f>IF(OR($R$5="",$T$5="",$J479="",$O479="",$W479=""),"",IF(ISERROR(VLOOKUP($D479,参照!$P$4:$V$112,5,FALSE)),0,VLOOKUP($D479,参照!$P$4:$V$112,5,FALSE)))</f>
        <v/>
      </c>
      <c r="Y479" s="102"/>
      <c r="Z479" s="102"/>
      <c r="AA479" s="1177"/>
      <c r="AB479" s="227">
        <f t="shared" si="742"/>
        <v>0</v>
      </c>
      <c r="AC479" s="1122"/>
      <c r="AD479" s="352">
        <f t="shared" si="743"/>
        <v>0</v>
      </c>
      <c r="AE479" s="55"/>
      <c r="AF479" s="55" t="str">
        <f t="shared" si="744"/>
        <v/>
      </c>
      <c r="AG479" s="1124"/>
      <c r="AH479" s="760">
        <f t="shared" si="745"/>
        <v>0</v>
      </c>
      <c r="AI479" s="761">
        <f t="shared" si="746"/>
        <v>0</v>
      </c>
      <c r="AJ479" s="1126"/>
      <c r="AK479" s="1127"/>
      <c r="AL479" s="670"/>
      <c r="AM479" s="1127"/>
      <c r="AN479" s="670"/>
      <c r="AO479" s="1179"/>
      <c r="AP479" s="669"/>
      <c r="AQ479" s="1127"/>
      <c r="AR479" s="670"/>
      <c r="AS479" s="1127"/>
      <c r="AT479" s="670"/>
      <c r="AU479" s="1127"/>
      <c r="AV479" s="575" t="str">
        <f t="shared" si="747"/>
        <v>○</v>
      </c>
      <c r="AW479" s="576" t="str">
        <f t="shared" si="748"/>
        <v>○</v>
      </c>
      <c r="AX479" s="576" t="str">
        <f t="shared" si="749"/>
        <v>○</v>
      </c>
      <c r="AY479" s="576" t="str">
        <f t="shared" si="750"/>
        <v>○</v>
      </c>
      <c r="AZ479" s="576" t="str">
        <f t="shared" si="751"/>
        <v>○</v>
      </c>
      <c r="BA479" s="577" t="str">
        <f t="shared" si="752"/>
        <v>○</v>
      </c>
      <c r="BB479" s="578">
        <f t="shared" si="753"/>
        <v>0</v>
      </c>
      <c r="BC479" s="767">
        <f t="shared" si="754"/>
        <v>0</v>
      </c>
      <c r="BD479" s="768">
        <f t="shared" si="754"/>
        <v>0</v>
      </c>
      <c r="BE479" s="769">
        <f t="shared" si="754"/>
        <v>0</v>
      </c>
      <c r="BF479" s="587">
        <f t="shared" si="755"/>
        <v>0</v>
      </c>
      <c r="BG479" s="503">
        <f t="shared" si="756"/>
        <v>0</v>
      </c>
      <c r="BH479" s="504">
        <f t="shared" si="756"/>
        <v>0</v>
      </c>
      <c r="BI479" s="505">
        <f t="shared" si="756"/>
        <v>0</v>
      </c>
      <c r="BJ479" s="506">
        <f t="shared" si="757"/>
        <v>0</v>
      </c>
      <c r="BK479" s="236">
        <f t="array" ref="BK479">IF($BB479&gt;0,"ｴﾗｰ",SUM(IF($AJ479:$AO479=BK$15,IF($AJ$17:$AO$17="○",$AG479))))</f>
        <v>0</v>
      </c>
      <c r="BL479" s="237">
        <f t="array" ref="BL479">IF($BB479&gt;0,"ｴﾗｰ",SUM(IF($AJ479:$AO479=BL$15,IF($AJ$17:$AO$17="○",$AG479))))</f>
        <v>0</v>
      </c>
      <c r="BM479" s="488">
        <f t="array" ref="BM479">IF($BB479&gt;0,"ｴﾗｰ",SUM(IF($AJ479:$AO479=BM$15,IF($AJ$17:$AO$17="○",$AG479))))</f>
        <v>0</v>
      </c>
      <c r="BN479" s="493">
        <f t="shared" si="758"/>
        <v>0</v>
      </c>
      <c r="BO479" s="236">
        <f t="array" ref="BO479">IF($BB479&gt;0,"ｴﾗｰ",SUM(IF($AP479:$AU479=BO$15,IF($AP$17:$AU$17="○",$AG479))))</f>
        <v>0</v>
      </c>
      <c r="BP479" s="237">
        <f t="array" ref="BP479">IF($BB479&gt;0,"ｴﾗｰ",SUM(IF($AP479:$AU479=BP$15,IF($AP$17:$AU$17="○",$AG479))))</f>
        <v>0</v>
      </c>
      <c r="BQ479" s="494">
        <f t="array" ref="BQ479">IF($BB479&gt;0,"ｴﾗｰ",SUM(IF($AP479:$AU479=BQ$15,IF($AP$17:$AU$17="○",$AG479))))</f>
        <v>0</v>
      </c>
      <c r="BR479" s="490">
        <f t="shared" si="759"/>
        <v>0</v>
      </c>
      <c r="BS479" s="236" t="str">
        <f t="shared" si="718"/>
        <v/>
      </c>
      <c r="BT479" s="237" t="str">
        <f t="shared" si="719"/>
        <v/>
      </c>
      <c r="BU479" s="488" t="str">
        <f t="shared" si="720"/>
        <v/>
      </c>
      <c r="BV479" s="532">
        <f t="shared" si="760"/>
        <v>0</v>
      </c>
      <c r="BW479" s="512" t="str">
        <f t="shared" si="761"/>
        <v>ｴﾗｰ</v>
      </c>
      <c r="BX479" s="237" t="str">
        <f t="shared" si="762"/>
        <v>ｴﾗｰ</v>
      </c>
      <c r="BY479" s="494" t="str">
        <f t="shared" si="763"/>
        <v>ｴﾗｰ</v>
      </c>
      <c r="BZ479" s="628">
        <f t="shared" si="764"/>
        <v>0</v>
      </c>
      <c r="CA479" s="528" t="str">
        <f t="shared" si="765"/>
        <v/>
      </c>
      <c r="CB479" s="237" t="str">
        <f t="shared" si="766"/>
        <v/>
      </c>
      <c r="CC479" s="494" t="str">
        <f t="shared" si="767"/>
        <v/>
      </c>
      <c r="CD479" s="635">
        <f t="shared" si="768"/>
        <v>0</v>
      </c>
      <c r="CE479" s="528" t="str">
        <f t="shared" si="769"/>
        <v/>
      </c>
      <c r="CF479" s="237" t="str">
        <f t="shared" si="770"/>
        <v/>
      </c>
      <c r="CG479" s="494" t="str">
        <f t="shared" si="771"/>
        <v/>
      </c>
      <c r="CH479" s="635">
        <f t="shared" si="772"/>
        <v>0</v>
      </c>
      <c r="CI479" s="535" t="str">
        <f t="shared" si="773"/>
        <v/>
      </c>
      <c r="CJ479" s="515" t="str">
        <f t="shared" si="774"/>
        <v/>
      </c>
      <c r="CK479" s="522" t="str">
        <f t="shared" si="775"/>
        <v/>
      </c>
      <c r="CL479" s="515" t="str">
        <f t="shared" si="776"/>
        <v/>
      </c>
      <c r="CM479" s="524" t="str">
        <f t="shared" si="777"/>
        <v/>
      </c>
      <c r="CN479" s="518" t="str">
        <f t="shared" si="778"/>
        <v/>
      </c>
      <c r="CO479" s="236" t="str">
        <f t="shared" si="779"/>
        <v/>
      </c>
      <c r="CP479" s="237" t="str">
        <f t="shared" si="780"/>
        <v/>
      </c>
      <c r="CQ479" s="494" t="str">
        <f t="shared" si="781"/>
        <v/>
      </c>
      <c r="CR479" s="493">
        <f t="shared" si="782"/>
        <v>0</v>
      </c>
      <c r="CS479" s="512" t="str">
        <f t="shared" si="783"/>
        <v/>
      </c>
      <c r="CT479" s="237" t="str">
        <f t="shared" si="784"/>
        <v/>
      </c>
      <c r="CU479" s="237" t="str">
        <f t="shared" si="785"/>
        <v/>
      </c>
      <c r="CV479" s="238">
        <f t="shared" si="786"/>
        <v>0</v>
      </c>
      <c r="CW479" s="236" t="str">
        <f t="shared" si="721"/>
        <v/>
      </c>
      <c r="CX479" s="237" t="str">
        <f t="shared" si="722"/>
        <v/>
      </c>
      <c r="CY479" s="494">
        <f t="shared" si="723"/>
        <v>0</v>
      </c>
      <c r="CZ479" s="493"/>
      <c r="DA479" s="236" t="str">
        <f t="shared" si="724"/>
        <v/>
      </c>
      <c r="DB479" s="237" t="str">
        <f t="shared" si="725"/>
        <v/>
      </c>
      <c r="DC479" s="494">
        <f t="shared" si="726"/>
        <v>0</v>
      </c>
      <c r="DD479" s="493"/>
      <c r="DE479" s="1335"/>
      <c r="DF479" s="1343">
        <f t="shared" si="727"/>
        <v>0</v>
      </c>
      <c r="DG479" s="528" t="str">
        <f t="shared" si="728"/>
        <v/>
      </c>
      <c r="DH479" s="494" t="str">
        <f t="shared" si="729"/>
        <v/>
      </c>
      <c r="DI479" s="53">
        <f t="shared" si="730"/>
        <v>0</v>
      </c>
      <c r="DJ479" s="432">
        <f t="shared" si="731"/>
        <v>0</v>
      </c>
      <c r="DK479" s="433">
        <f t="shared" si="787"/>
        <v>0</v>
      </c>
      <c r="DL479" s="53" t="str">
        <f t="shared" si="732"/>
        <v/>
      </c>
      <c r="DM479" s="105" t="str">
        <f t="shared" si="733"/>
        <v/>
      </c>
      <c r="DN479" s="104" t="str">
        <f t="shared" si="733"/>
        <v/>
      </c>
      <c r="DO479" s="434" t="str">
        <f t="shared" si="733"/>
        <v/>
      </c>
      <c r="DP479" s="672"/>
      <c r="DQ479" s="673"/>
      <c r="DR479" s="674"/>
      <c r="DS479" s="435">
        <f t="shared" si="788"/>
        <v>0</v>
      </c>
      <c r="DT479" s="228" t="str">
        <f t="shared" si="734"/>
        <v/>
      </c>
      <c r="DU479" s="236" t="str">
        <f t="shared" si="735"/>
        <v/>
      </c>
      <c r="DV479" s="237" t="str">
        <f t="shared" si="736"/>
        <v/>
      </c>
      <c r="DW479" s="237" t="str">
        <f t="shared" si="737"/>
        <v/>
      </c>
      <c r="DX479" s="238">
        <f t="shared" si="738"/>
        <v>0</v>
      </c>
      <c r="DY479" s="675"/>
      <c r="EA479" s="1363">
        <f t="shared" si="789"/>
        <v>0</v>
      </c>
      <c r="EB479" s="1363">
        <f t="shared" si="790"/>
        <v>0</v>
      </c>
      <c r="EC479" s="1363">
        <f t="shared" si="791"/>
        <v>0</v>
      </c>
      <c r="ED479" s="1363">
        <f t="shared" si="792"/>
        <v>0</v>
      </c>
      <c r="EE479" s="1363">
        <f t="shared" si="793"/>
        <v>0</v>
      </c>
      <c r="EF479" s="1363">
        <f t="shared" si="794"/>
        <v>0</v>
      </c>
      <c r="EG479" s="1363">
        <f t="shared" si="795"/>
        <v>0</v>
      </c>
    </row>
    <row r="480" spans="1:137" s="3" customFormat="1" ht="18" customHeight="1">
      <c r="A480" s="305" t="str">
        <f t="shared" si="713"/>
        <v/>
      </c>
      <c r="B480" s="174">
        <f t="shared" si="740"/>
        <v>0</v>
      </c>
      <c r="C480" s="1415" t="str">
        <f t="shared" si="714"/>
        <v>授業料</v>
      </c>
      <c r="D480" s="1415" t="str">
        <f t="shared" si="715"/>
        <v>入学金</v>
      </c>
      <c r="E480" s="174">
        <f t="shared" si="741"/>
        <v>0</v>
      </c>
      <c r="F480" s="305">
        <f t="shared" si="716"/>
        <v>0</v>
      </c>
      <c r="G480" s="475">
        <f t="shared" si="717"/>
        <v>463</v>
      </c>
      <c r="H480" s="430"/>
      <c r="I480" s="431"/>
      <c r="J480" s="658"/>
      <c r="K480" s="659"/>
      <c r="L480" s="659"/>
      <c r="M480" s="660"/>
      <c r="N480" s="661"/>
      <c r="O480" s="662"/>
      <c r="P480" s="658"/>
      <c r="Q480" s="659"/>
      <c r="R480" s="660"/>
      <c r="S480" s="663"/>
      <c r="T480" s="661"/>
      <c r="U480" s="664"/>
      <c r="V480" s="53" t="str">
        <f>IF(OR($R$5="",$T$5="",$J480="",$O480="",$U480=""),"",IF(ISERROR(VLOOKUP($C480,参照!$P$4:$V$112,5,FALSE)),0,VLOOKUP($C480,参照!$P$4:$V$112,5,FALSE)))</f>
        <v/>
      </c>
      <c r="W480" s="665"/>
      <c r="X480" s="54" t="str">
        <f>IF(OR($R$5="",$T$5="",$J480="",$O480="",$W480=""),"",IF(ISERROR(VLOOKUP($D480,参照!$P$4:$V$112,5,FALSE)),0,VLOOKUP($D480,参照!$P$4:$V$112,5,FALSE)))</f>
        <v/>
      </c>
      <c r="Y480" s="102"/>
      <c r="Z480" s="102"/>
      <c r="AA480" s="1177"/>
      <c r="AB480" s="227">
        <f t="shared" si="742"/>
        <v>0</v>
      </c>
      <c r="AC480" s="1122"/>
      <c r="AD480" s="352">
        <f t="shared" si="743"/>
        <v>0</v>
      </c>
      <c r="AE480" s="55"/>
      <c r="AF480" s="55" t="str">
        <f t="shared" si="744"/>
        <v/>
      </c>
      <c r="AG480" s="1124"/>
      <c r="AH480" s="760">
        <f t="shared" si="745"/>
        <v>0</v>
      </c>
      <c r="AI480" s="761">
        <f t="shared" si="746"/>
        <v>0</v>
      </c>
      <c r="AJ480" s="1126"/>
      <c r="AK480" s="1127"/>
      <c r="AL480" s="670"/>
      <c r="AM480" s="1127"/>
      <c r="AN480" s="670"/>
      <c r="AO480" s="1179"/>
      <c r="AP480" s="669"/>
      <c r="AQ480" s="1127"/>
      <c r="AR480" s="670"/>
      <c r="AS480" s="1127"/>
      <c r="AT480" s="670"/>
      <c r="AU480" s="1127"/>
      <c r="AV480" s="575" t="str">
        <f t="shared" si="747"/>
        <v>○</v>
      </c>
      <c r="AW480" s="576" t="str">
        <f t="shared" si="748"/>
        <v>○</v>
      </c>
      <c r="AX480" s="576" t="str">
        <f t="shared" si="749"/>
        <v>○</v>
      </c>
      <c r="AY480" s="576" t="str">
        <f t="shared" si="750"/>
        <v>○</v>
      </c>
      <c r="AZ480" s="576" t="str">
        <f t="shared" si="751"/>
        <v>○</v>
      </c>
      <c r="BA480" s="577" t="str">
        <f t="shared" si="752"/>
        <v>○</v>
      </c>
      <c r="BB480" s="578">
        <f t="shared" si="753"/>
        <v>0</v>
      </c>
      <c r="BC480" s="767">
        <f t="shared" si="754"/>
        <v>0</v>
      </c>
      <c r="BD480" s="768">
        <f t="shared" si="754"/>
        <v>0</v>
      </c>
      <c r="BE480" s="769">
        <f t="shared" si="754"/>
        <v>0</v>
      </c>
      <c r="BF480" s="587">
        <f t="shared" si="755"/>
        <v>0</v>
      </c>
      <c r="BG480" s="503">
        <f t="shared" si="756"/>
        <v>0</v>
      </c>
      <c r="BH480" s="504">
        <f t="shared" si="756"/>
        <v>0</v>
      </c>
      <c r="BI480" s="505">
        <f t="shared" si="756"/>
        <v>0</v>
      </c>
      <c r="BJ480" s="506">
        <f t="shared" si="757"/>
        <v>0</v>
      </c>
      <c r="BK480" s="236">
        <f t="array" ref="BK480">IF($BB480&gt;0,"ｴﾗｰ",SUM(IF($AJ480:$AO480=BK$15,IF($AJ$17:$AO$17="○",$AG480))))</f>
        <v>0</v>
      </c>
      <c r="BL480" s="237">
        <f t="array" ref="BL480">IF($BB480&gt;0,"ｴﾗｰ",SUM(IF($AJ480:$AO480=BL$15,IF($AJ$17:$AO$17="○",$AG480))))</f>
        <v>0</v>
      </c>
      <c r="BM480" s="488">
        <f t="array" ref="BM480">IF($BB480&gt;0,"ｴﾗｰ",SUM(IF($AJ480:$AO480=BM$15,IF($AJ$17:$AO$17="○",$AG480))))</f>
        <v>0</v>
      </c>
      <c r="BN480" s="493">
        <f t="shared" si="758"/>
        <v>0</v>
      </c>
      <c r="BO480" s="236">
        <f t="array" ref="BO480">IF($BB480&gt;0,"ｴﾗｰ",SUM(IF($AP480:$AU480=BO$15,IF($AP$17:$AU$17="○",$AG480))))</f>
        <v>0</v>
      </c>
      <c r="BP480" s="237">
        <f t="array" ref="BP480">IF($BB480&gt;0,"ｴﾗｰ",SUM(IF($AP480:$AU480=BP$15,IF($AP$17:$AU$17="○",$AG480))))</f>
        <v>0</v>
      </c>
      <c r="BQ480" s="494">
        <f t="array" ref="BQ480">IF($BB480&gt;0,"ｴﾗｰ",SUM(IF($AP480:$AU480=BQ$15,IF($AP$17:$AU$17="○",$AG480))))</f>
        <v>0</v>
      </c>
      <c r="BR480" s="490">
        <f t="shared" si="759"/>
        <v>0</v>
      </c>
      <c r="BS480" s="236" t="str">
        <f t="shared" si="718"/>
        <v/>
      </c>
      <c r="BT480" s="237" t="str">
        <f t="shared" si="719"/>
        <v/>
      </c>
      <c r="BU480" s="488" t="str">
        <f t="shared" si="720"/>
        <v/>
      </c>
      <c r="BV480" s="532">
        <f t="shared" si="760"/>
        <v>0</v>
      </c>
      <c r="BW480" s="512" t="str">
        <f t="shared" si="761"/>
        <v>ｴﾗｰ</v>
      </c>
      <c r="BX480" s="237" t="str">
        <f t="shared" si="762"/>
        <v>ｴﾗｰ</v>
      </c>
      <c r="BY480" s="494" t="str">
        <f t="shared" si="763"/>
        <v>ｴﾗｰ</v>
      </c>
      <c r="BZ480" s="628">
        <f t="shared" si="764"/>
        <v>0</v>
      </c>
      <c r="CA480" s="528" t="str">
        <f t="shared" si="765"/>
        <v/>
      </c>
      <c r="CB480" s="237" t="str">
        <f t="shared" si="766"/>
        <v/>
      </c>
      <c r="CC480" s="494" t="str">
        <f t="shared" si="767"/>
        <v/>
      </c>
      <c r="CD480" s="635">
        <f t="shared" si="768"/>
        <v>0</v>
      </c>
      <c r="CE480" s="528" t="str">
        <f t="shared" si="769"/>
        <v/>
      </c>
      <c r="CF480" s="237" t="str">
        <f t="shared" si="770"/>
        <v/>
      </c>
      <c r="CG480" s="494" t="str">
        <f t="shared" si="771"/>
        <v/>
      </c>
      <c r="CH480" s="635">
        <f t="shared" si="772"/>
        <v>0</v>
      </c>
      <c r="CI480" s="535" t="str">
        <f t="shared" si="773"/>
        <v/>
      </c>
      <c r="CJ480" s="515" t="str">
        <f t="shared" si="774"/>
        <v/>
      </c>
      <c r="CK480" s="522" t="str">
        <f t="shared" si="775"/>
        <v/>
      </c>
      <c r="CL480" s="515" t="str">
        <f t="shared" si="776"/>
        <v/>
      </c>
      <c r="CM480" s="524" t="str">
        <f t="shared" si="777"/>
        <v/>
      </c>
      <c r="CN480" s="518" t="str">
        <f t="shared" si="778"/>
        <v/>
      </c>
      <c r="CO480" s="236" t="str">
        <f t="shared" si="779"/>
        <v/>
      </c>
      <c r="CP480" s="237" t="str">
        <f t="shared" si="780"/>
        <v/>
      </c>
      <c r="CQ480" s="494" t="str">
        <f t="shared" si="781"/>
        <v/>
      </c>
      <c r="CR480" s="493">
        <f t="shared" si="782"/>
        <v>0</v>
      </c>
      <c r="CS480" s="512" t="str">
        <f t="shared" si="783"/>
        <v/>
      </c>
      <c r="CT480" s="237" t="str">
        <f t="shared" si="784"/>
        <v/>
      </c>
      <c r="CU480" s="237" t="str">
        <f t="shared" si="785"/>
        <v/>
      </c>
      <c r="CV480" s="238">
        <f t="shared" si="786"/>
        <v>0</v>
      </c>
      <c r="CW480" s="236" t="str">
        <f t="shared" si="721"/>
        <v/>
      </c>
      <c r="CX480" s="237" t="str">
        <f t="shared" si="722"/>
        <v/>
      </c>
      <c r="CY480" s="494">
        <f t="shared" si="723"/>
        <v>0</v>
      </c>
      <c r="CZ480" s="493"/>
      <c r="DA480" s="236" t="str">
        <f t="shared" si="724"/>
        <v/>
      </c>
      <c r="DB480" s="237" t="str">
        <f t="shared" si="725"/>
        <v/>
      </c>
      <c r="DC480" s="494">
        <f t="shared" si="726"/>
        <v>0</v>
      </c>
      <c r="DD480" s="493"/>
      <c r="DE480" s="1335"/>
      <c r="DF480" s="1343">
        <f t="shared" si="727"/>
        <v>0</v>
      </c>
      <c r="DG480" s="528" t="str">
        <f t="shared" si="728"/>
        <v/>
      </c>
      <c r="DH480" s="494" t="str">
        <f t="shared" si="729"/>
        <v/>
      </c>
      <c r="DI480" s="53">
        <f t="shared" si="730"/>
        <v>0</v>
      </c>
      <c r="DJ480" s="432">
        <f t="shared" si="731"/>
        <v>0</v>
      </c>
      <c r="DK480" s="433">
        <f t="shared" si="787"/>
        <v>0</v>
      </c>
      <c r="DL480" s="53" t="str">
        <f t="shared" si="732"/>
        <v/>
      </c>
      <c r="DM480" s="105" t="str">
        <f t="shared" si="733"/>
        <v/>
      </c>
      <c r="DN480" s="104" t="str">
        <f t="shared" si="733"/>
        <v/>
      </c>
      <c r="DO480" s="434" t="str">
        <f t="shared" si="733"/>
        <v/>
      </c>
      <c r="DP480" s="672"/>
      <c r="DQ480" s="673"/>
      <c r="DR480" s="674"/>
      <c r="DS480" s="435">
        <f t="shared" si="788"/>
        <v>0</v>
      </c>
      <c r="DT480" s="228" t="str">
        <f t="shared" si="734"/>
        <v/>
      </c>
      <c r="DU480" s="236" t="str">
        <f t="shared" si="735"/>
        <v/>
      </c>
      <c r="DV480" s="237" t="str">
        <f t="shared" si="736"/>
        <v/>
      </c>
      <c r="DW480" s="237" t="str">
        <f t="shared" si="737"/>
        <v/>
      </c>
      <c r="DX480" s="238">
        <f t="shared" si="738"/>
        <v>0</v>
      </c>
      <c r="DY480" s="675"/>
      <c r="EA480" s="1363">
        <f t="shared" si="789"/>
        <v>0</v>
      </c>
      <c r="EB480" s="1363">
        <f t="shared" si="790"/>
        <v>0</v>
      </c>
      <c r="EC480" s="1363">
        <f t="shared" si="791"/>
        <v>0</v>
      </c>
      <c r="ED480" s="1363">
        <f t="shared" si="792"/>
        <v>0</v>
      </c>
      <c r="EE480" s="1363">
        <f t="shared" si="793"/>
        <v>0</v>
      </c>
      <c r="EF480" s="1363">
        <f t="shared" si="794"/>
        <v>0</v>
      </c>
      <c r="EG480" s="1363">
        <f t="shared" si="795"/>
        <v>0</v>
      </c>
    </row>
    <row r="481" spans="1:137" s="3" customFormat="1" ht="18" customHeight="1">
      <c r="A481" s="305" t="str">
        <f t="shared" si="713"/>
        <v/>
      </c>
      <c r="B481" s="174">
        <f t="shared" si="740"/>
        <v>0</v>
      </c>
      <c r="C481" s="1415" t="str">
        <f t="shared" si="714"/>
        <v>授業料</v>
      </c>
      <c r="D481" s="1415" t="str">
        <f t="shared" si="715"/>
        <v>入学金</v>
      </c>
      <c r="E481" s="174">
        <f t="shared" si="741"/>
        <v>0</v>
      </c>
      <c r="F481" s="305">
        <f t="shared" si="716"/>
        <v>0</v>
      </c>
      <c r="G481" s="475">
        <f t="shared" si="717"/>
        <v>464</v>
      </c>
      <c r="H481" s="430"/>
      <c r="I481" s="431"/>
      <c r="J481" s="658"/>
      <c r="K481" s="659"/>
      <c r="L481" s="659"/>
      <c r="M481" s="660"/>
      <c r="N481" s="661"/>
      <c r="O481" s="662"/>
      <c r="P481" s="658"/>
      <c r="Q481" s="659"/>
      <c r="R481" s="660"/>
      <c r="S481" s="663"/>
      <c r="T481" s="661"/>
      <c r="U481" s="664"/>
      <c r="V481" s="53" t="str">
        <f>IF(OR($R$5="",$T$5="",$J481="",$O481="",$U481=""),"",IF(ISERROR(VLOOKUP($C481,参照!$P$4:$V$112,5,FALSE)),0,VLOOKUP($C481,参照!$P$4:$V$112,5,FALSE)))</f>
        <v/>
      </c>
      <c r="W481" s="665"/>
      <c r="X481" s="54" t="str">
        <f>IF(OR($R$5="",$T$5="",$J481="",$O481="",$W481=""),"",IF(ISERROR(VLOOKUP($D481,参照!$P$4:$V$112,5,FALSE)),0,VLOOKUP($D481,参照!$P$4:$V$112,5,FALSE)))</f>
        <v/>
      </c>
      <c r="Y481" s="102"/>
      <c r="Z481" s="102"/>
      <c r="AA481" s="1177"/>
      <c r="AB481" s="227">
        <f t="shared" si="742"/>
        <v>0</v>
      </c>
      <c r="AC481" s="1122"/>
      <c r="AD481" s="352">
        <f t="shared" si="743"/>
        <v>0</v>
      </c>
      <c r="AE481" s="55"/>
      <c r="AF481" s="55" t="str">
        <f t="shared" si="744"/>
        <v/>
      </c>
      <c r="AG481" s="1124"/>
      <c r="AH481" s="760">
        <f t="shared" si="745"/>
        <v>0</v>
      </c>
      <c r="AI481" s="761">
        <f t="shared" si="746"/>
        <v>0</v>
      </c>
      <c r="AJ481" s="1126"/>
      <c r="AK481" s="1127"/>
      <c r="AL481" s="670"/>
      <c r="AM481" s="1127"/>
      <c r="AN481" s="670"/>
      <c r="AO481" s="1179"/>
      <c r="AP481" s="669"/>
      <c r="AQ481" s="1127"/>
      <c r="AR481" s="670"/>
      <c r="AS481" s="1127"/>
      <c r="AT481" s="670"/>
      <c r="AU481" s="1127"/>
      <c r="AV481" s="575" t="str">
        <f t="shared" si="747"/>
        <v>○</v>
      </c>
      <c r="AW481" s="576" t="str">
        <f t="shared" si="748"/>
        <v>○</v>
      </c>
      <c r="AX481" s="576" t="str">
        <f t="shared" si="749"/>
        <v>○</v>
      </c>
      <c r="AY481" s="576" t="str">
        <f t="shared" si="750"/>
        <v>○</v>
      </c>
      <c r="AZ481" s="576" t="str">
        <f t="shared" si="751"/>
        <v>○</v>
      </c>
      <c r="BA481" s="577" t="str">
        <f t="shared" si="752"/>
        <v>○</v>
      </c>
      <c r="BB481" s="578">
        <f t="shared" si="753"/>
        <v>0</v>
      </c>
      <c r="BC481" s="767">
        <f t="shared" si="754"/>
        <v>0</v>
      </c>
      <c r="BD481" s="768">
        <f t="shared" si="754"/>
        <v>0</v>
      </c>
      <c r="BE481" s="769">
        <f t="shared" si="754"/>
        <v>0</v>
      </c>
      <c r="BF481" s="587">
        <f t="shared" si="755"/>
        <v>0</v>
      </c>
      <c r="BG481" s="503">
        <f t="shared" si="756"/>
        <v>0</v>
      </c>
      <c r="BH481" s="504">
        <f t="shared" si="756"/>
        <v>0</v>
      </c>
      <c r="BI481" s="505">
        <f t="shared" si="756"/>
        <v>0</v>
      </c>
      <c r="BJ481" s="506">
        <f t="shared" si="757"/>
        <v>0</v>
      </c>
      <c r="BK481" s="236">
        <f t="array" ref="BK481">IF($BB481&gt;0,"ｴﾗｰ",SUM(IF($AJ481:$AO481=BK$15,IF($AJ$17:$AO$17="○",$AG481))))</f>
        <v>0</v>
      </c>
      <c r="BL481" s="237">
        <f t="array" ref="BL481">IF($BB481&gt;0,"ｴﾗｰ",SUM(IF($AJ481:$AO481=BL$15,IF($AJ$17:$AO$17="○",$AG481))))</f>
        <v>0</v>
      </c>
      <c r="BM481" s="488">
        <f t="array" ref="BM481">IF($BB481&gt;0,"ｴﾗｰ",SUM(IF($AJ481:$AO481=BM$15,IF($AJ$17:$AO$17="○",$AG481))))</f>
        <v>0</v>
      </c>
      <c r="BN481" s="493">
        <f t="shared" si="758"/>
        <v>0</v>
      </c>
      <c r="BO481" s="236">
        <f t="array" ref="BO481">IF($BB481&gt;0,"ｴﾗｰ",SUM(IF($AP481:$AU481=BO$15,IF($AP$17:$AU$17="○",$AG481))))</f>
        <v>0</v>
      </c>
      <c r="BP481" s="237">
        <f t="array" ref="BP481">IF($BB481&gt;0,"ｴﾗｰ",SUM(IF($AP481:$AU481=BP$15,IF($AP$17:$AU$17="○",$AG481))))</f>
        <v>0</v>
      </c>
      <c r="BQ481" s="494">
        <f t="array" ref="BQ481">IF($BB481&gt;0,"ｴﾗｰ",SUM(IF($AP481:$AU481=BQ$15,IF($AP$17:$AU$17="○",$AG481))))</f>
        <v>0</v>
      </c>
      <c r="BR481" s="490">
        <f t="shared" si="759"/>
        <v>0</v>
      </c>
      <c r="BS481" s="236" t="str">
        <f t="shared" si="718"/>
        <v/>
      </c>
      <c r="BT481" s="237" t="str">
        <f t="shared" si="719"/>
        <v/>
      </c>
      <c r="BU481" s="488" t="str">
        <f t="shared" si="720"/>
        <v/>
      </c>
      <c r="BV481" s="532">
        <f t="shared" si="760"/>
        <v>0</v>
      </c>
      <c r="BW481" s="512" t="str">
        <f t="shared" si="761"/>
        <v>ｴﾗｰ</v>
      </c>
      <c r="BX481" s="237" t="str">
        <f t="shared" si="762"/>
        <v>ｴﾗｰ</v>
      </c>
      <c r="BY481" s="494" t="str">
        <f t="shared" si="763"/>
        <v>ｴﾗｰ</v>
      </c>
      <c r="BZ481" s="628">
        <f t="shared" si="764"/>
        <v>0</v>
      </c>
      <c r="CA481" s="528" t="str">
        <f t="shared" si="765"/>
        <v/>
      </c>
      <c r="CB481" s="237" t="str">
        <f t="shared" si="766"/>
        <v/>
      </c>
      <c r="CC481" s="494" t="str">
        <f t="shared" si="767"/>
        <v/>
      </c>
      <c r="CD481" s="635">
        <f t="shared" si="768"/>
        <v>0</v>
      </c>
      <c r="CE481" s="528" t="str">
        <f t="shared" si="769"/>
        <v/>
      </c>
      <c r="CF481" s="237" t="str">
        <f t="shared" si="770"/>
        <v/>
      </c>
      <c r="CG481" s="494" t="str">
        <f t="shared" si="771"/>
        <v/>
      </c>
      <c r="CH481" s="635">
        <f t="shared" si="772"/>
        <v>0</v>
      </c>
      <c r="CI481" s="535" t="str">
        <f t="shared" si="773"/>
        <v/>
      </c>
      <c r="CJ481" s="515" t="str">
        <f t="shared" si="774"/>
        <v/>
      </c>
      <c r="CK481" s="522" t="str">
        <f t="shared" si="775"/>
        <v/>
      </c>
      <c r="CL481" s="515" t="str">
        <f t="shared" si="776"/>
        <v/>
      </c>
      <c r="CM481" s="524" t="str">
        <f t="shared" si="777"/>
        <v/>
      </c>
      <c r="CN481" s="518" t="str">
        <f t="shared" si="778"/>
        <v/>
      </c>
      <c r="CO481" s="236" t="str">
        <f t="shared" si="779"/>
        <v/>
      </c>
      <c r="CP481" s="237" t="str">
        <f t="shared" si="780"/>
        <v/>
      </c>
      <c r="CQ481" s="494" t="str">
        <f t="shared" si="781"/>
        <v/>
      </c>
      <c r="CR481" s="493">
        <f t="shared" si="782"/>
        <v>0</v>
      </c>
      <c r="CS481" s="512" t="str">
        <f t="shared" si="783"/>
        <v/>
      </c>
      <c r="CT481" s="237" t="str">
        <f t="shared" si="784"/>
        <v/>
      </c>
      <c r="CU481" s="237" t="str">
        <f t="shared" si="785"/>
        <v/>
      </c>
      <c r="CV481" s="238">
        <f t="shared" si="786"/>
        <v>0</v>
      </c>
      <c r="CW481" s="236" t="str">
        <f t="shared" si="721"/>
        <v/>
      </c>
      <c r="CX481" s="237" t="str">
        <f t="shared" si="722"/>
        <v/>
      </c>
      <c r="CY481" s="494">
        <f t="shared" si="723"/>
        <v>0</v>
      </c>
      <c r="CZ481" s="493"/>
      <c r="DA481" s="236" t="str">
        <f t="shared" si="724"/>
        <v/>
      </c>
      <c r="DB481" s="237" t="str">
        <f t="shared" si="725"/>
        <v/>
      </c>
      <c r="DC481" s="494">
        <f t="shared" si="726"/>
        <v>0</v>
      </c>
      <c r="DD481" s="493"/>
      <c r="DE481" s="1335"/>
      <c r="DF481" s="1343">
        <f t="shared" si="727"/>
        <v>0</v>
      </c>
      <c r="DG481" s="528" t="str">
        <f t="shared" si="728"/>
        <v/>
      </c>
      <c r="DH481" s="494" t="str">
        <f t="shared" si="729"/>
        <v/>
      </c>
      <c r="DI481" s="53">
        <f t="shared" si="730"/>
        <v>0</v>
      </c>
      <c r="DJ481" s="432">
        <f t="shared" si="731"/>
        <v>0</v>
      </c>
      <c r="DK481" s="433">
        <f t="shared" si="787"/>
        <v>0</v>
      </c>
      <c r="DL481" s="53" t="str">
        <f t="shared" si="732"/>
        <v/>
      </c>
      <c r="DM481" s="105" t="str">
        <f t="shared" si="733"/>
        <v/>
      </c>
      <c r="DN481" s="104" t="str">
        <f t="shared" si="733"/>
        <v/>
      </c>
      <c r="DO481" s="434" t="str">
        <f t="shared" si="733"/>
        <v/>
      </c>
      <c r="DP481" s="672"/>
      <c r="DQ481" s="673"/>
      <c r="DR481" s="674"/>
      <c r="DS481" s="435">
        <f t="shared" si="788"/>
        <v>0</v>
      </c>
      <c r="DT481" s="228" t="str">
        <f t="shared" si="734"/>
        <v/>
      </c>
      <c r="DU481" s="236" t="str">
        <f t="shared" si="735"/>
        <v/>
      </c>
      <c r="DV481" s="237" t="str">
        <f t="shared" si="736"/>
        <v/>
      </c>
      <c r="DW481" s="237" t="str">
        <f t="shared" si="737"/>
        <v/>
      </c>
      <c r="DX481" s="238">
        <f t="shared" si="738"/>
        <v>0</v>
      </c>
      <c r="DY481" s="675"/>
      <c r="EA481" s="1363">
        <f t="shared" si="789"/>
        <v>0</v>
      </c>
      <c r="EB481" s="1363">
        <f t="shared" si="790"/>
        <v>0</v>
      </c>
      <c r="EC481" s="1363">
        <f t="shared" si="791"/>
        <v>0</v>
      </c>
      <c r="ED481" s="1363">
        <f t="shared" si="792"/>
        <v>0</v>
      </c>
      <c r="EE481" s="1363">
        <f t="shared" si="793"/>
        <v>0</v>
      </c>
      <c r="EF481" s="1363">
        <f t="shared" si="794"/>
        <v>0</v>
      </c>
      <c r="EG481" s="1363">
        <f t="shared" si="795"/>
        <v>0</v>
      </c>
    </row>
    <row r="482" spans="1:137" s="3" customFormat="1" ht="18" customHeight="1">
      <c r="A482" s="305" t="str">
        <f t="shared" si="713"/>
        <v/>
      </c>
      <c r="B482" s="174">
        <f t="shared" si="740"/>
        <v>0</v>
      </c>
      <c r="C482" s="1415" t="str">
        <f t="shared" si="714"/>
        <v>授業料</v>
      </c>
      <c r="D482" s="1415" t="str">
        <f t="shared" si="715"/>
        <v>入学金</v>
      </c>
      <c r="E482" s="174">
        <f t="shared" si="741"/>
        <v>0</v>
      </c>
      <c r="F482" s="305">
        <f t="shared" si="716"/>
        <v>0</v>
      </c>
      <c r="G482" s="475">
        <f t="shared" si="717"/>
        <v>465</v>
      </c>
      <c r="H482" s="430"/>
      <c r="I482" s="431"/>
      <c r="J482" s="658"/>
      <c r="K482" s="659"/>
      <c r="L482" s="659"/>
      <c r="M482" s="660"/>
      <c r="N482" s="661"/>
      <c r="O482" s="662"/>
      <c r="P482" s="658"/>
      <c r="Q482" s="659"/>
      <c r="R482" s="660"/>
      <c r="S482" s="663"/>
      <c r="T482" s="661"/>
      <c r="U482" s="664"/>
      <c r="V482" s="53" t="str">
        <f>IF(OR($R$5="",$T$5="",$J482="",$O482="",$U482=""),"",IF(ISERROR(VLOOKUP($C482,参照!$P$4:$V$112,5,FALSE)),0,VLOOKUP($C482,参照!$P$4:$V$112,5,FALSE)))</f>
        <v/>
      </c>
      <c r="W482" s="665"/>
      <c r="X482" s="54" t="str">
        <f>IF(OR($R$5="",$T$5="",$J482="",$O482="",$W482=""),"",IF(ISERROR(VLOOKUP($D482,参照!$P$4:$V$112,5,FALSE)),0,VLOOKUP($D482,参照!$P$4:$V$112,5,FALSE)))</f>
        <v/>
      </c>
      <c r="Y482" s="102"/>
      <c r="Z482" s="102"/>
      <c r="AA482" s="1177"/>
      <c r="AB482" s="227">
        <f t="shared" si="742"/>
        <v>0</v>
      </c>
      <c r="AC482" s="1122"/>
      <c r="AD482" s="352">
        <f t="shared" si="743"/>
        <v>0</v>
      </c>
      <c r="AE482" s="55"/>
      <c r="AF482" s="55" t="str">
        <f t="shared" si="744"/>
        <v/>
      </c>
      <c r="AG482" s="1124"/>
      <c r="AH482" s="760">
        <f t="shared" si="745"/>
        <v>0</v>
      </c>
      <c r="AI482" s="761">
        <f t="shared" si="746"/>
        <v>0</v>
      </c>
      <c r="AJ482" s="1126"/>
      <c r="AK482" s="1127"/>
      <c r="AL482" s="670"/>
      <c r="AM482" s="1127"/>
      <c r="AN482" s="670"/>
      <c r="AO482" s="1179"/>
      <c r="AP482" s="669"/>
      <c r="AQ482" s="1127"/>
      <c r="AR482" s="670"/>
      <c r="AS482" s="1127"/>
      <c r="AT482" s="670"/>
      <c r="AU482" s="1127"/>
      <c r="AV482" s="575" t="str">
        <f t="shared" si="747"/>
        <v>○</v>
      </c>
      <c r="AW482" s="576" t="str">
        <f t="shared" si="748"/>
        <v>○</v>
      </c>
      <c r="AX482" s="576" t="str">
        <f t="shared" si="749"/>
        <v>○</v>
      </c>
      <c r="AY482" s="576" t="str">
        <f t="shared" si="750"/>
        <v>○</v>
      </c>
      <c r="AZ482" s="576" t="str">
        <f t="shared" si="751"/>
        <v>○</v>
      </c>
      <c r="BA482" s="577" t="str">
        <f t="shared" si="752"/>
        <v>○</v>
      </c>
      <c r="BB482" s="578">
        <f t="shared" si="753"/>
        <v>0</v>
      </c>
      <c r="BC482" s="767">
        <f t="shared" si="754"/>
        <v>0</v>
      </c>
      <c r="BD482" s="768">
        <f t="shared" si="754"/>
        <v>0</v>
      </c>
      <c r="BE482" s="769">
        <f t="shared" si="754"/>
        <v>0</v>
      </c>
      <c r="BF482" s="587">
        <f t="shared" si="755"/>
        <v>0</v>
      </c>
      <c r="BG482" s="503">
        <f t="shared" si="756"/>
        <v>0</v>
      </c>
      <c r="BH482" s="504">
        <f t="shared" si="756"/>
        <v>0</v>
      </c>
      <c r="BI482" s="505">
        <f t="shared" si="756"/>
        <v>0</v>
      </c>
      <c r="BJ482" s="506">
        <f t="shared" si="757"/>
        <v>0</v>
      </c>
      <c r="BK482" s="236">
        <f t="array" ref="BK482">IF($BB482&gt;0,"ｴﾗｰ",SUM(IF($AJ482:$AO482=BK$15,IF($AJ$17:$AO$17="○",$AG482))))</f>
        <v>0</v>
      </c>
      <c r="BL482" s="237">
        <f t="array" ref="BL482">IF($BB482&gt;0,"ｴﾗｰ",SUM(IF($AJ482:$AO482=BL$15,IF($AJ$17:$AO$17="○",$AG482))))</f>
        <v>0</v>
      </c>
      <c r="BM482" s="488">
        <f t="array" ref="BM482">IF($BB482&gt;0,"ｴﾗｰ",SUM(IF($AJ482:$AO482=BM$15,IF($AJ$17:$AO$17="○",$AG482))))</f>
        <v>0</v>
      </c>
      <c r="BN482" s="493">
        <f t="shared" si="758"/>
        <v>0</v>
      </c>
      <c r="BO482" s="236">
        <f t="array" ref="BO482">IF($BB482&gt;0,"ｴﾗｰ",SUM(IF($AP482:$AU482=BO$15,IF($AP$17:$AU$17="○",$AG482))))</f>
        <v>0</v>
      </c>
      <c r="BP482" s="237">
        <f t="array" ref="BP482">IF($BB482&gt;0,"ｴﾗｰ",SUM(IF($AP482:$AU482=BP$15,IF($AP$17:$AU$17="○",$AG482))))</f>
        <v>0</v>
      </c>
      <c r="BQ482" s="494">
        <f t="array" ref="BQ482">IF($BB482&gt;0,"ｴﾗｰ",SUM(IF($AP482:$AU482=BQ$15,IF($AP$17:$AU$17="○",$AG482))))</f>
        <v>0</v>
      </c>
      <c r="BR482" s="490">
        <f t="shared" si="759"/>
        <v>0</v>
      </c>
      <c r="BS482" s="236" t="str">
        <f t="shared" si="718"/>
        <v/>
      </c>
      <c r="BT482" s="237" t="str">
        <f t="shared" si="719"/>
        <v/>
      </c>
      <c r="BU482" s="488" t="str">
        <f t="shared" si="720"/>
        <v/>
      </c>
      <c r="BV482" s="532">
        <f t="shared" si="760"/>
        <v>0</v>
      </c>
      <c r="BW482" s="512" t="str">
        <f t="shared" si="761"/>
        <v>ｴﾗｰ</v>
      </c>
      <c r="BX482" s="237" t="str">
        <f t="shared" si="762"/>
        <v>ｴﾗｰ</v>
      </c>
      <c r="BY482" s="494" t="str">
        <f t="shared" si="763"/>
        <v>ｴﾗｰ</v>
      </c>
      <c r="BZ482" s="628">
        <f t="shared" si="764"/>
        <v>0</v>
      </c>
      <c r="CA482" s="528" t="str">
        <f t="shared" si="765"/>
        <v/>
      </c>
      <c r="CB482" s="237" t="str">
        <f t="shared" si="766"/>
        <v/>
      </c>
      <c r="CC482" s="494" t="str">
        <f t="shared" si="767"/>
        <v/>
      </c>
      <c r="CD482" s="635">
        <f t="shared" si="768"/>
        <v>0</v>
      </c>
      <c r="CE482" s="528" t="str">
        <f t="shared" si="769"/>
        <v/>
      </c>
      <c r="CF482" s="237" t="str">
        <f t="shared" si="770"/>
        <v/>
      </c>
      <c r="CG482" s="494" t="str">
        <f t="shared" si="771"/>
        <v/>
      </c>
      <c r="CH482" s="635">
        <f t="shared" si="772"/>
        <v>0</v>
      </c>
      <c r="CI482" s="535" t="str">
        <f t="shared" si="773"/>
        <v/>
      </c>
      <c r="CJ482" s="515" t="str">
        <f t="shared" si="774"/>
        <v/>
      </c>
      <c r="CK482" s="522" t="str">
        <f t="shared" si="775"/>
        <v/>
      </c>
      <c r="CL482" s="515" t="str">
        <f t="shared" si="776"/>
        <v/>
      </c>
      <c r="CM482" s="524" t="str">
        <f t="shared" si="777"/>
        <v/>
      </c>
      <c r="CN482" s="518" t="str">
        <f t="shared" si="778"/>
        <v/>
      </c>
      <c r="CO482" s="236" t="str">
        <f t="shared" si="779"/>
        <v/>
      </c>
      <c r="CP482" s="237" t="str">
        <f t="shared" si="780"/>
        <v/>
      </c>
      <c r="CQ482" s="494" t="str">
        <f t="shared" si="781"/>
        <v/>
      </c>
      <c r="CR482" s="493">
        <f t="shared" si="782"/>
        <v>0</v>
      </c>
      <c r="CS482" s="512" t="str">
        <f t="shared" si="783"/>
        <v/>
      </c>
      <c r="CT482" s="237" t="str">
        <f t="shared" si="784"/>
        <v/>
      </c>
      <c r="CU482" s="237" t="str">
        <f t="shared" si="785"/>
        <v/>
      </c>
      <c r="CV482" s="238">
        <f t="shared" si="786"/>
        <v>0</v>
      </c>
      <c r="CW482" s="236" t="str">
        <f t="shared" si="721"/>
        <v/>
      </c>
      <c r="CX482" s="237" t="str">
        <f t="shared" si="722"/>
        <v/>
      </c>
      <c r="CY482" s="494">
        <f t="shared" si="723"/>
        <v>0</v>
      </c>
      <c r="CZ482" s="493"/>
      <c r="DA482" s="236" t="str">
        <f t="shared" si="724"/>
        <v/>
      </c>
      <c r="DB482" s="237" t="str">
        <f t="shared" si="725"/>
        <v/>
      </c>
      <c r="DC482" s="494">
        <f t="shared" si="726"/>
        <v>0</v>
      </c>
      <c r="DD482" s="493"/>
      <c r="DE482" s="1335"/>
      <c r="DF482" s="1343">
        <f t="shared" si="727"/>
        <v>0</v>
      </c>
      <c r="DG482" s="528" t="str">
        <f t="shared" si="728"/>
        <v/>
      </c>
      <c r="DH482" s="494" t="str">
        <f t="shared" si="729"/>
        <v/>
      </c>
      <c r="DI482" s="53">
        <f t="shared" si="730"/>
        <v>0</v>
      </c>
      <c r="DJ482" s="432">
        <f t="shared" si="731"/>
        <v>0</v>
      </c>
      <c r="DK482" s="433">
        <f t="shared" si="787"/>
        <v>0</v>
      </c>
      <c r="DL482" s="53" t="str">
        <f t="shared" si="732"/>
        <v/>
      </c>
      <c r="DM482" s="105" t="str">
        <f t="shared" si="733"/>
        <v/>
      </c>
      <c r="DN482" s="104" t="str">
        <f t="shared" si="733"/>
        <v/>
      </c>
      <c r="DO482" s="434" t="str">
        <f t="shared" si="733"/>
        <v/>
      </c>
      <c r="DP482" s="672"/>
      <c r="DQ482" s="673"/>
      <c r="DR482" s="674"/>
      <c r="DS482" s="435">
        <f t="shared" si="788"/>
        <v>0</v>
      </c>
      <c r="DT482" s="228" t="str">
        <f t="shared" si="734"/>
        <v/>
      </c>
      <c r="DU482" s="236" t="str">
        <f t="shared" si="735"/>
        <v/>
      </c>
      <c r="DV482" s="237" t="str">
        <f t="shared" si="736"/>
        <v/>
      </c>
      <c r="DW482" s="237" t="str">
        <f t="shared" si="737"/>
        <v/>
      </c>
      <c r="DX482" s="238">
        <f t="shared" si="738"/>
        <v>0</v>
      </c>
      <c r="DY482" s="675"/>
      <c r="EA482" s="1363">
        <f t="shared" si="789"/>
        <v>0</v>
      </c>
      <c r="EB482" s="1363">
        <f t="shared" si="790"/>
        <v>0</v>
      </c>
      <c r="EC482" s="1363">
        <f t="shared" si="791"/>
        <v>0</v>
      </c>
      <c r="ED482" s="1363">
        <f t="shared" si="792"/>
        <v>0</v>
      </c>
      <c r="EE482" s="1363">
        <f t="shared" si="793"/>
        <v>0</v>
      </c>
      <c r="EF482" s="1363">
        <f t="shared" si="794"/>
        <v>0</v>
      </c>
      <c r="EG482" s="1363">
        <f t="shared" si="795"/>
        <v>0</v>
      </c>
    </row>
    <row r="483" spans="1:137" s="3" customFormat="1" ht="18" customHeight="1">
      <c r="A483" s="305" t="str">
        <f t="shared" si="713"/>
        <v/>
      </c>
      <c r="B483" s="174">
        <f t="shared" si="740"/>
        <v>0</v>
      </c>
      <c r="C483" s="1415" t="str">
        <f t="shared" si="714"/>
        <v>授業料</v>
      </c>
      <c r="D483" s="1415" t="str">
        <f t="shared" si="715"/>
        <v>入学金</v>
      </c>
      <c r="E483" s="174">
        <f t="shared" si="741"/>
        <v>0</v>
      </c>
      <c r="F483" s="305">
        <f t="shared" si="716"/>
        <v>0</v>
      </c>
      <c r="G483" s="475">
        <f t="shared" si="717"/>
        <v>466</v>
      </c>
      <c r="H483" s="430"/>
      <c r="I483" s="431"/>
      <c r="J483" s="658"/>
      <c r="K483" s="659"/>
      <c r="L483" s="659"/>
      <c r="M483" s="660"/>
      <c r="N483" s="661"/>
      <c r="O483" s="662"/>
      <c r="P483" s="658"/>
      <c r="Q483" s="659"/>
      <c r="R483" s="660"/>
      <c r="S483" s="663"/>
      <c r="T483" s="661"/>
      <c r="U483" s="664"/>
      <c r="V483" s="53" t="str">
        <f>IF(OR($R$5="",$T$5="",$J483="",$O483="",$U483=""),"",IF(ISERROR(VLOOKUP($C483,参照!$P$4:$V$112,5,FALSE)),0,VLOOKUP($C483,参照!$P$4:$V$112,5,FALSE)))</f>
        <v/>
      </c>
      <c r="W483" s="665"/>
      <c r="X483" s="54" t="str">
        <f>IF(OR($R$5="",$T$5="",$J483="",$O483="",$W483=""),"",IF(ISERROR(VLOOKUP($D483,参照!$P$4:$V$112,5,FALSE)),0,VLOOKUP($D483,参照!$P$4:$V$112,5,FALSE)))</f>
        <v/>
      </c>
      <c r="Y483" s="102"/>
      <c r="Z483" s="102"/>
      <c r="AA483" s="1177"/>
      <c r="AB483" s="227">
        <f t="shared" si="742"/>
        <v>0</v>
      </c>
      <c r="AC483" s="1122"/>
      <c r="AD483" s="352">
        <f t="shared" si="743"/>
        <v>0</v>
      </c>
      <c r="AE483" s="55"/>
      <c r="AF483" s="55" t="str">
        <f t="shared" si="744"/>
        <v/>
      </c>
      <c r="AG483" s="1124"/>
      <c r="AH483" s="760">
        <f t="shared" si="745"/>
        <v>0</v>
      </c>
      <c r="AI483" s="761">
        <f t="shared" si="746"/>
        <v>0</v>
      </c>
      <c r="AJ483" s="1126"/>
      <c r="AK483" s="1127"/>
      <c r="AL483" s="670"/>
      <c r="AM483" s="1127"/>
      <c r="AN483" s="670"/>
      <c r="AO483" s="1179"/>
      <c r="AP483" s="669"/>
      <c r="AQ483" s="1127"/>
      <c r="AR483" s="670"/>
      <c r="AS483" s="1127"/>
      <c r="AT483" s="670"/>
      <c r="AU483" s="1127"/>
      <c r="AV483" s="575" t="str">
        <f t="shared" si="747"/>
        <v>○</v>
      </c>
      <c r="AW483" s="576" t="str">
        <f t="shared" si="748"/>
        <v>○</v>
      </c>
      <c r="AX483" s="576" t="str">
        <f t="shared" si="749"/>
        <v>○</v>
      </c>
      <c r="AY483" s="576" t="str">
        <f t="shared" si="750"/>
        <v>○</v>
      </c>
      <c r="AZ483" s="576" t="str">
        <f t="shared" si="751"/>
        <v>○</v>
      </c>
      <c r="BA483" s="577" t="str">
        <f t="shared" si="752"/>
        <v>○</v>
      </c>
      <c r="BB483" s="578">
        <f t="shared" si="753"/>
        <v>0</v>
      </c>
      <c r="BC483" s="767">
        <f t="shared" si="754"/>
        <v>0</v>
      </c>
      <c r="BD483" s="768">
        <f t="shared" si="754"/>
        <v>0</v>
      </c>
      <c r="BE483" s="769">
        <f t="shared" si="754"/>
        <v>0</v>
      </c>
      <c r="BF483" s="587">
        <f t="shared" si="755"/>
        <v>0</v>
      </c>
      <c r="BG483" s="503">
        <f t="shared" si="756"/>
        <v>0</v>
      </c>
      <c r="BH483" s="504">
        <f t="shared" si="756"/>
        <v>0</v>
      </c>
      <c r="BI483" s="505">
        <f t="shared" si="756"/>
        <v>0</v>
      </c>
      <c r="BJ483" s="506">
        <f t="shared" si="757"/>
        <v>0</v>
      </c>
      <c r="BK483" s="236">
        <f t="array" ref="BK483">IF($BB483&gt;0,"ｴﾗｰ",SUM(IF($AJ483:$AO483=BK$15,IF($AJ$17:$AO$17="○",$AG483))))</f>
        <v>0</v>
      </c>
      <c r="BL483" s="237">
        <f t="array" ref="BL483">IF($BB483&gt;0,"ｴﾗｰ",SUM(IF($AJ483:$AO483=BL$15,IF($AJ$17:$AO$17="○",$AG483))))</f>
        <v>0</v>
      </c>
      <c r="BM483" s="488">
        <f t="array" ref="BM483">IF($BB483&gt;0,"ｴﾗｰ",SUM(IF($AJ483:$AO483=BM$15,IF($AJ$17:$AO$17="○",$AG483))))</f>
        <v>0</v>
      </c>
      <c r="BN483" s="493">
        <f t="shared" si="758"/>
        <v>0</v>
      </c>
      <c r="BO483" s="236">
        <f t="array" ref="BO483">IF($BB483&gt;0,"ｴﾗｰ",SUM(IF($AP483:$AU483=BO$15,IF($AP$17:$AU$17="○",$AG483))))</f>
        <v>0</v>
      </c>
      <c r="BP483" s="237">
        <f t="array" ref="BP483">IF($BB483&gt;0,"ｴﾗｰ",SUM(IF($AP483:$AU483=BP$15,IF($AP$17:$AU$17="○",$AG483))))</f>
        <v>0</v>
      </c>
      <c r="BQ483" s="494">
        <f t="array" ref="BQ483">IF($BB483&gt;0,"ｴﾗｰ",SUM(IF($AP483:$AU483=BQ$15,IF($AP$17:$AU$17="○",$AG483))))</f>
        <v>0</v>
      </c>
      <c r="BR483" s="490">
        <f t="shared" si="759"/>
        <v>0</v>
      </c>
      <c r="BS483" s="236" t="str">
        <f t="shared" si="718"/>
        <v/>
      </c>
      <c r="BT483" s="237" t="str">
        <f t="shared" si="719"/>
        <v/>
      </c>
      <c r="BU483" s="488" t="str">
        <f t="shared" si="720"/>
        <v/>
      </c>
      <c r="BV483" s="532">
        <f t="shared" si="760"/>
        <v>0</v>
      </c>
      <c r="BW483" s="512" t="str">
        <f t="shared" si="761"/>
        <v>ｴﾗｰ</v>
      </c>
      <c r="BX483" s="237" t="str">
        <f t="shared" si="762"/>
        <v>ｴﾗｰ</v>
      </c>
      <c r="BY483" s="494" t="str">
        <f t="shared" si="763"/>
        <v>ｴﾗｰ</v>
      </c>
      <c r="BZ483" s="628">
        <f t="shared" si="764"/>
        <v>0</v>
      </c>
      <c r="CA483" s="528" t="str">
        <f t="shared" si="765"/>
        <v/>
      </c>
      <c r="CB483" s="237" t="str">
        <f t="shared" si="766"/>
        <v/>
      </c>
      <c r="CC483" s="494" t="str">
        <f t="shared" si="767"/>
        <v/>
      </c>
      <c r="CD483" s="635">
        <f t="shared" si="768"/>
        <v>0</v>
      </c>
      <c r="CE483" s="528" t="str">
        <f t="shared" si="769"/>
        <v/>
      </c>
      <c r="CF483" s="237" t="str">
        <f t="shared" si="770"/>
        <v/>
      </c>
      <c r="CG483" s="494" t="str">
        <f t="shared" si="771"/>
        <v/>
      </c>
      <c r="CH483" s="635">
        <f t="shared" si="772"/>
        <v>0</v>
      </c>
      <c r="CI483" s="535" t="str">
        <f t="shared" si="773"/>
        <v/>
      </c>
      <c r="CJ483" s="515" t="str">
        <f t="shared" si="774"/>
        <v/>
      </c>
      <c r="CK483" s="522" t="str">
        <f t="shared" si="775"/>
        <v/>
      </c>
      <c r="CL483" s="515" t="str">
        <f t="shared" si="776"/>
        <v/>
      </c>
      <c r="CM483" s="524" t="str">
        <f t="shared" si="777"/>
        <v/>
      </c>
      <c r="CN483" s="518" t="str">
        <f t="shared" si="778"/>
        <v/>
      </c>
      <c r="CO483" s="236" t="str">
        <f t="shared" si="779"/>
        <v/>
      </c>
      <c r="CP483" s="237" t="str">
        <f t="shared" si="780"/>
        <v/>
      </c>
      <c r="CQ483" s="494" t="str">
        <f t="shared" si="781"/>
        <v/>
      </c>
      <c r="CR483" s="493">
        <f t="shared" si="782"/>
        <v>0</v>
      </c>
      <c r="CS483" s="512" t="str">
        <f t="shared" si="783"/>
        <v/>
      </c>
      <c r="CT483" s="237" t="str">
        <f t="shared" si="784"/>
        <v/>
      </c>
      <c r="CU483" s="237" t="str">
        <f t="shared" si="785"/>
        <v/>
      </c>
      <c r="CV483" s="238">
        <f t="shared" si="786"/>
        <v>0</v>
      </c>
      <c r="CW483" s="236" t="str">
        <f t="shared" si="721"/>
        <v/>
      </c>
      <c r="CX483" s="237" t="str">
        <f t="shared" si="722"/>
        <v/>
      </c>
      <c r="CY483" s="494">
        <f t="shared" si="723"/>
        <v>0</v>
      </c>
      <c r="CZ483" s="493"/>
      <c r="DA483" s="236" t="str">
        <f t="shared" si="724"/>
        <v/>
      </c>
      <c r="DB483" s="237" t="str">
        <f t="shared" si="725"/>
        <v/>
      </c>
      <c r="DC483" s="494">
        <f t="shared" si="726"/>
        <v>0</v>
      </c>
      <c r="DD483" s="493"/>
      <c r="DE483" s="1335"/>
      <c r="DF483" s="1343">
        <f t="shared" si="727"/>
        <v>0</v>
      </c>
      <c r="DG483" s="528" t="str">
        <f t="shared" si="728"/>
        <v/>
      </c>
      <c r="DH483" s="494" t="str">
        <f t="shared" si="729"/>
        <v/>
      </c>
      <c r="DI483" s="53">
        <f t="shared" si="730"/>
        <v>0</v>
      </c>
      <c r="DJ483" s="432">
        <f t="shared" si="731"/>
        <v>0</v>
      </c>
      <c r="DK483" s="433">
        <f t="shared" si="787"/>
        <v>0</v>
      </c>
      <c r="DL483" s="53" t="str">
        <f t="shared" si="732"/>
        <v/>
      </c>
      <c r="DM483" s="105" t="str">
        <f t="shared" si="733"/>
        <v/>
      </c>
      <c r="DN483" s="104" t="str">
        <f t="shared" si="733"/>
        <v/>
      </c>
      <c r="DO483" s="434" t="str">
        <f t="shared" si="733"/>
        <v/>
      </c>
      <c r="DP483" s="672"/>
      <c r="DQ483" s="673"/>
      <c r="DR483" s="674"/>
      <c r="DS483" s="435">
        <f t="shared" si="788"/>
        <v>0</v>
      </c>
      <c r="DT483" s="228" t="str">
        <f t="shared" si="734"/>
        <v/>
      </c>
      <c r="DU483" s="236" t="str">
        <f t="shared" si="735"/>
        <v/>
      </c>
      <c r="DV483" s="237" t="str">
        <f t="shared" si="736"/>
        <v/>
      </c>
      <c r="DW483" s="237" t="str">
        <f t="shared" si="737"/>
        <v/>
      </c>
      <c r="DX483" s="238">
        <f t="shared" si="738"/>
        <v>0</v>
      </c>
      <c r="DY483" s="675"/>
      <c r="EA483" s="1363">
        <f t="shared" si="789"/>
        <v>0</v>
      </c>
      <c r="EB483" s="1363">
        <f t="shared" si="790"/>
        <v>0</v>
      </c>
      <c r="EC483" s="1363">
        <f t="shared" si="791"/>
        <v>0</v>
      </c>
      <c r="ED483" s="1363">
        <f t="shared" si="792"/>
        <v>0</v>
      </c>
      <c r="EE483" s="1363">
        <f t="shared" si="793"/>
        <v>0</v>
      </c>
      <c r="EF483" s="1363">
        <f t="shared" si="794"/>
        <v>0</v>
      </c>
      <c r="EG483" s="1363">
        <f t="shared" si="795"/>
        <v>0</v>
      </c>
    </row>
    <row r="484" spans="1:137" s="3" customFormat="1" ht="18" customHeight="1">
      <c r="A484" s="305" t="str">
        <f t="shared" si="713"/>
        <v/>
      </c>
      <c r="B484" s="174">
        <f t="shared" si="740"/>
        <v>0</v>
      </c>
      <c r="C484" s="1415" t="str">
        <f t="shared" si="714"/>
        <v>授業料</v>
      </c>
      <c r="D484" s="1415" t="str">
        <f t="shared" si="715"/>
        <v>入学金</v>
      </c>
      <c r="E484" s="174">
        <f t="shared" si="741"/>
        <v>0</v>
      </c>
      <c r="F484" s="305">
        <f t="shared" si="716"/>
        <v>0</v>
      </c>
      <c r="G484" s="475">
        <f t="shared" si="717"/>
        <v>467</v>
      </c>
      <c r="H484" s="430"/>
      <c r="I484" s="431"/>
      <c r="J484" s="658"/>
      <c r="K484" s="659"/>
      <c r="L484" s="659"/>
      <c r="M484" s="660"/>
      <c r="N484" s="661"/>
      <c r="O484" s="662"/>
      <c r="P484" s="658"/>
      <c r="Q484" s="659"/>
      <c r="R484" s="660"/>
      <c r="S484" s="663"/>
      <c r="T484" s="661"/>
      <c r="U484" s="664"/>
      <c r="V484" s="53" t="str">
        <f>IF(OR($R$5="",$T$5="",$J484="",$O484="",$U484=""),"",IF(ISERROR(VLOOKUP($C484,参照!$P$4:$V$112,5,FALSE)),0,VLOOKUP($C484,参照!$P$4:$V$112,5,FALSE)))</f>
        <v/>
      </c>
      <c r="W484" s="665"/>
      <c r="X484" s="54" t="str">
        <f>IF(OR($R$5="",$T$5="",$J484="",$O484="",$W484=""),"",IF(ISERROR(VLOOKUP($D484,参照!$P$4:$V$112,5,FALSE)),0,VLOOKUP($D484,参照!$P$4:$V$112,5,FALSE)))</f>
        <v/>
      </c>
      <c r="Y484" s="102"/>
      <c r="Z484" s="102"/>
      <c r="AA484" s="1177"/>
      <c r="AB484" s="227">
        <f t="shared" si="742"/>
        <v>0</v>
      </c>
      <c r="AC484" s="1122"/>
      <c r="AD484" s="352">
        <f t="shared" si="743"/>
        <v>0</v>
      </c>
      <c r="AE484" s="55"/>
      <c r="AF484" s="55" t="str">
        <f t="shared" si="744"/>
        <v/>
      </c>
      <c r="AG484" s="1124"/>
      <c r="AH484" s="760">
        <f t="shared" si="745"/>
        <v>0</v>
      </c>
      <c r="AI484" s="761">
        <f t="shared" si="746"/>
        <v>0</v>
      </c>
      <c r="AJ484" s="1126"/>
      <c r="AK484" s="1127"/>
      <c r="AL484" s="670"/>
      <c r="AM484" s="1127"/>
      <c r="AN484" s="670"/>
      <c r="AO484" s="1179"/>
      <c r="AP484" s="669"/>
      <c r="AQ484" s="1127"/>
      <c r="AR484" s="670"/>
      <c r="AS484" s="1127"/>
      <c r="AT484" s="670"/>
      <c r="AU484" s="1127"/>
      <c r="AV484" s="575" t="str">
        <f t="shared" si="747"/>
        <v>○</v>
      </c>
      <c r="AW484" s="576" t="str">
        <f t="shared" si="748"/>
        <v>○</v>
      </c>
      <c r="AX484" s="576" t="str">
        <f t="shared" si="749"/>
        <v>○</v>
      </c>
      <c r="AY484" s="576" t="str">
        <f t="shared" si="750"/>
        <v>○</v>
      </c>
      <c r="AZ484" s="576" t="str">
        <f t="shared" si="751"/>
        <v>○</v>
      </c>
      <c r="BA484" s="577" t="str">
        <f t="shared" si="752"/>
        <v>○</v>
      </c>
      <c r="BB484" s="578">
        <f t="shared" si="753"/>
        <v>0</v>
      </c>
      <c r="BC484" s="767">
        <f t="shared" si="754"/>
        <v>0</v>
      </c>
      <c r="BD484" s="768">
        <f t="shared" si="754"/>
        <v>0</v>
      </c>
      <c r="BE484" s="769">
        <f t="shared" si="754"/>
        <v>0</v>
      </c>
      <c r="BF484" s="587">
        <f t="shared" si="755"/>
        <v>0</v>
      </c>
      <c r="BG484" s="503">
        <f t="shared" si="756"/>
        <v>0</v>
      </c>
      <c r="BH484" s="504">
        <f t="shared" si="756"/>
        <v>0</v>
      </c>
      <c r="BI484" s="505">
        <f t="shared" si="756"/>
        <v>0</v>
      </c>
      <c r="BJ484" s="506">
        <f t="shared" si="757"/>
        <v>0</v>
      </c>
      <c r="BK484" s="236">
        <f t="array" ref="BK484">IF($BB484&gt;0,"ｴﾗｰ",SUM(IF($AJ484:$AO484=BK$15,IF($AJ$17:$AO$17="○",$AG484))))</f>
        <v>0</v>
      </c>
      <c r="BL484" s="237">
        <f t="array" ref="BL484">IF($BB484&gt;0,"ｴﾗｰ",SUM(IF($AJ484:$AO484=BL$15,IF($AJ$17:$AO$17="○",$AG484))))</f>
        <v>0</v>
      </c>
      <c r="BM484" s="488">
        <f t="array" ref="BM484">IF($BB484&gt;0,"ｴﾗｰ",SUM(IF($AJ484:$AO484=BM$15,IF($AJ$17:$AO$17="○",$AG484))))</f>
        <v>0</v>
      </c>
      <c r="BN484" s="493">
        <f t="shared" si="758"/>
        <v>0</v>
      </c>
      <c r="BO484" s="236">
        <f t="array" ref="BO484">IF($BB484&gt;0,"ｴﾗｰ",SUM(IF($AP484:$AU484=BO$15,IF($AP$17:$AU$17="○",$AG484))))</f>
        <v>0</v>
      </c>
      <c r="BP484" s="237">
        <f t="array" ref="BP484">IF($BB484&gt;0,"ｴﾗｰ",SUM(IF($AP484:$AU484=BP$15,IF($AP$17:$AU$17="○",$AG484))))</f>
        <v>0</v>
      </c>
      <c r="BQ484" s="494">
        <f t="array" ref="BQ484">IF($BB484&gt;0,"ｴﾗｰ",SUM(IF($AP484:$AU484=BQ$15,IF($AP$17:$AU$17="○",$AG484))))</f>
        <v>0</v>
      </c>
      <c r="BR484" s="490">
        <f t="shared" si="759"/>
        <v>0</v>
      </c>
      <c r="BS484" s="236" t="str">
        <f t="shared" si="718"/>
        <v/>
      </c>
      <c r="BT484" s="237" t="str">
        <f t="shared" si="719"/>
        <v/>
      </c>
      <c r="BU484" s="488" t="str">
        <f t="shared" si="720"/>
        <v/>
      </c>
      <c r="BV484" s="532">
        <f t="shared" si="760"/>
        <v>0</v>
      </c>
      <c r="BW484" s="512" t="str">
        <f t="shared" si="761"/>
        <v>ｴﾗｰ</v>
      </c>
      <c r="BX484" s="237" t="str">
        <f t="shared" si="762"/>
        <v>ｴﾗｰ</v>
      </c>
      <c r="BY484" s="494" t="str">
        <f t="shared" si="763"/>
        <v>ｴﾗｰ</v>
      </c>
      <c r="BZ484" s="628">
        <f t="shared" si="764"/>
        <v>0</v>
      </c>
      <c r="CA484" s="528" t="str">
        <f t="shared" si="765"/>
        <v/>
      </c>
      <c r="CB484" s="237" t="str">
        <f t="shared" si="766"/>
        <v/>
      </c>
      <c r="CC484" s="494" t="str">
        <f t="shared" si="767"/>
        <v/>
      </c>
      <c r="CD484" s="635">
        <f t="shared" si="768"/>
        <v>0</v>
      </c>
      <c r="CE484" s="528" t="str">
        <f t="shared" si="769"/>
        <v/>
      </c>
      <c r="CF484" s="237" t="str">
        <f t="shared" si="770"/>
        <v/>
      </c>
      <c r="CG484" s="494" t="str">
        <f t="shared" si="771"/>
        <v/>
      </c>
      <c r="CH484" s="635">
        <f t="shared" si="772"/>
        <v>0</v>
      </c>
      <c r="CI484" s="535" t="str">
        <f t="shared" si="773"/>
        <v/>
      </c>
      <c r="CJ484" s="515" t="str">
        <f t="shared" si="774"/>
        <v/>
      </c>
      <c r="CK484" s="522" t="str">
        <f t="shared" si="775"/>
        <v/>
      </c>
      <c r="CL484" s="515" t="str">
        <f t="shared" si="776"/>
        <v/>
      </c>
      <c r="CM484" s="524" t="str">
        <f t="shared" si="777"/>
        <v/>
      </c>
      <c r="CN484" s="518" t="str">
        <f t="shared" si="778"/>
        <v/>
      </c>
      <c r="CO484" s="236" t="str">
        <f t="shared" si="779"/>
        <v/>
      </c>
      <c r="CP484" s="237" t="str">
        <f t="shared" si="780"/>
        <v/>
      </c>
      <c r="CQ484" s="494" t="str">
        <f t="shared" si="781"/>
        <v/>
      </c>
      <c r="CR484" s="493">
        <f t="shared" si="782"/>
        <v>0</v>
      </c>
      <c r="CS484" s="512" t="str">
        <f t="shared" si="783"/>
        <v/>
      </c>
      <c r="CT484" s="237" t="str">
        <f t="shared" si="784"/>
        <v/>
      </c>
      <c r="CU484" s="237" t="str">
        <f t="shared" si="785"/>
        <v/>
      </c>
      <c r="CV484" s="238">
        <f t="shared" si="786"/>
        <v>0</v>
      </c>
      <c r="CW484" s="236" t="str">
        <f t="shared" si="721"/>
        <v/>
      </c>
      <c r="CX484" s="237" t="str">
        <f t="shared" si="722"/>
        <v/>
      </c>
      <c r="CY484" s="494">
        <f t="shared" si="723"/>
        <v>0</v>
      </c>
      <c r="CZ484" s="493"/>
      <c r="DA484" s="236" t="str">
        <f t="shared" si="724"/>
        <v/>
      </c>
      <c r="DB484" s="237" t="str">
        <f t="shared" si="725"/>
        <v/>
      </c>
      <c r="DC484" s="494">
        <f t="shared" si="726"/>
        <v>0</v>
      </c>
      <c r="DD484" s="493"/>
      <c r="DE484" s="1335"/>
      <c r="DF484" s="1343">
        <f t="shared" si="727"/>
        <v>0</v>
      </c>
      <c r="DG484" s="528" t="str">
        <f t="shared" si="728"/>
        <v/>
      </c>
      <c r="DH484" s="494" t="str">
        <f t="shared" si="729"/>
        <v/>
      </c>
      <c r="DI484" s="53">
        <f t="shared" si="730"/>
        <v>0</v>
      </c>
      <c r="DJ484" s="432">
        <f t="shared" si="731"/>
        <v>0</v>
      </c>
      <c r="DK484" s="433">
        <f t="shared" si="787"/>
        <v>0</v>
      </c>
      <c r="DL484" s="53" t="str">
        <f t="shared" si="732"/>
        <v/>
      </c>
      <c r="DM484" s="105" t="str">
        <f t="shared" si="733"/>
        <v/>
      </c>
      <c r="DN484" s="104" t="str">
        <f t="shared" si="733"/>
        <v/>
      </c>
      <c r="DO484" s="434" t="str">
        <f t="shared" si="733"/>
        <v/>
      </c>
      <c r="DP484" s="672"/>
      <c r="DQ484" s="673"/>
      <c r="DR484" s="674"/>
      <c r="DS484" s="435">
        <f t="shared" si="788"/>
        <v>0</v>
      </c>
      <c r="DT484" s="228" t="str">
        <f t="shared" si="734"/>
        <v/>
      </c>
      <c r="DU484" s="236" t="str">
        <f t="shared" si="735"/>
        <v/>
      </c>
      <c r="DV484" s="237" t="str">
        <f t="shared" si="736"/>
        <v/>
      </c>
      <c r="DW484" s="237" t="str">
        <f t="shared" si="737"/>
        <v/>
      </c>
      <c r="DX484" s="238">
        <f t="shared" si="738"/>
        <v>0</v>
      </c>
      <c r="DY484" s="675"/>
      <c r="EA484" s="1363">
        <f t="shared" si="789"/>
        <v>0</v>
      </c>
      <c r="EB484" s="1363">
        <f t="shared" si="790"/>
        <v>0</v>
      </c>
      <c r="EC484" s="1363">
        <f t="shared" si="791"/>
        <v>0</v>
      </c>
      <c r="ED484" s="1363">
        <f t="shared" si="792"/>
        <v>0</v>
      </c>
      <c r="EE484" s="1363">
        <f t="shared" si="793"/>
        <v>0</v>
      </c>
      <c r="EF484" s="1363">
        <f t="shared" si="794"/>
        <v>0</v>
      </c>
      <c r="EG484" s="1363">
        <f t="shared" si="795"/>
        <v>0</v>
      </c>
    </row>
    <row r="485" spans="1:137" s="3" customFormat="1" ht="18" customHeight="1">
      <c r="A485" s="305" t="str">
        <f t="shared" si="713"/>
        <v/>
      </c>
      <c r="B485" s="174">
        <f t="shared" si="740"/>
        <v>0</v>
      </c>
      <c r="C485" s="1415" t="str">
        <f t="shared" si="714"/>
        <v>授業料</v>
      </c>
      <c r="D485" s="1415" t="str">
        <f t="shared" si="715"/>
        <v>入学金</v>
      </c>
      <c r="E485" s="174">
        <f t="shared" si="741"/>
        <v>0</v>
      </c>
      <c r="F485" s="305">
        <f t="shared" si="716"/>
        <v>0</v>
      </c>
      <c r="G485" s="475">
        <f t="shared" si="717"/>
        <v>468</v>
      </c>
      <c r="H485" s="430"/>
      <c r="I485" s="431"/>
      <c r="J485" s="658"/>
      <c r="K485" s="659"/>
      <c r="L485" s="659"/>
      <c r="M485" s="660"/>
      <c r="N485" s="661"/>
      <c r="O485" s="662"/>
      <c r="P485" s="658"/>
      <c r="Q485" s="659"/>
      <c r="R485" s="660"/>
      <c r="S485" s="663"/>
      <c r="T485" s="661"/>
      <c r="U485" s="664"/>
      <c r="V485" s="53" t="str">
        <f>IF(OR($R$5="",$T$5="",$J485="",$O485="",$U485=""),"",IF(ISERROR(VLOOKUP($C485,参照!$P$4:$V$112,5,FALSE)),0,VLOOKUP($C485,参照!$P$4:$V$112,5,FALSE)))</f>
        <v/>
      </c>
      <c r="W485" s="665"/>
      <c r="X485" s="54" t="str">
        <f>IF(OR($R$5="",$T$5="",$J485="",$O485="",$W485=""),"",IF(ISERROR(VLOOKUP($D485,参照!$P$4:$V$112,5,FALSE)),0,VLOOKUP($D485,参照!$P$4:$V$112,5,FALSE)))</f>
        <v/>
      </c>
      <c r="Y485" s="102"/>
      <c r="Z485" s="102"/>
      <c r="AA485" s="1177"/>
      <c r="AB485" s="227">
        <f t="shared" si="742"/>
        <v>0</v>
      </c>
      <c r="AC485" s="1122"/>
      <c r="AD485" s="352">
        <f t="shared" si="743"/>
        <v>0</v>
      </c>
      <c r="AE485" s="55"/>
      <c r="AF485" s="55" t="str">
        <f t="shared" si="744"/>
        <v/>
      </c>
      <c r="AG485" s="1124"/>
      <c r="AH485" s="760">
        <f t="shared" si="745"/>
        <v>0</v>
      </c>
      <c r="AI485" s="761">
        <f t="shared" si="746"/>
        <v>0</v>
      </c>
      <c r="AJ485" s="1126"/>
      <c r="AK485" s="1127"/>
      <c r="AL485" s="670"/>
      <c r="AM485" s="1127"/>
      <c r="AN485" s="670"/>
      <c r="AO485" s="1179"/>
      <c r="AP485" s="669"/>
      <c r="AQ485" s="1127"/>
      <c r="AR485" s="670"/>
      <c r="AS485" s="1127"/>
      <c r="AT485" s="670"/>
      <c r="AU485" s="1127"/>
      <c r="AV485" s="575" t="str">
        <f t="shared" si="747"/>
        <v>○</v>
      </c>
      <c r="AW485" s="576" t="str">
        <f t="shared" si="748"/>
        <v>○</v>
      </c>
      <c r="AX485" s="576" t="str">
        <f t="shared" si="749"/>
        <v>○</v>
      </c>
      <c r="AY485" s="576" t="str">
        <f t="shared" si="750"/>
        <v>○</v>
      </c>
      <c r="AZ485" s="576" t="str">
        <f t="shared" si="751"/>
        <v>○</v>
      </c>
      <c r="BA485" s="577" t="str">
        <f t="shared" si="752"/>
        <v>○</v>
      </c>
      <c r="BB485" s="578">
        <f t="shared" si="753"/>
        <v>0</v>
      </c>
      <c r="BC485" s="767">
        <f t="shared" si="754"/>
        <v>0</v>
      </c>
      <c r="BD485" s="768">
        <f t="shared" si="754"/>
        <v>0</v>
      </c>
      <c r="BE485" s="769">
        <f t="shared" si="754"/>
        <v>0</v>
      </c>
      <c r="BF485" s="587">
        <f t="shared" si="755"/>
        <v>0</v>
      </c>
      <c r="BG485" s="503">
        <f t="shared" si="756"/>
        <v>0</v>
      </c>
      <c r="BH485" s="504">
        <f t="shared" si="756"/>
        <v>0</v>
      </c>
      <c r="BI485" s="505">
        <f t="shared" si="756"/>
        <v>0</v>
      </c>
      <c r="BJ485" s="506">
        <f t="shared" si="757"/>
        <v>0</v>
      </c>
      <c r="BK485" s="236">
        <f t="array" ref="BK485">IF($BB485&gt;0,"ｴﾗｰ",SUM(IF($AJ485:$AO485=BK$15,IF($AJ$17:$AO$17="○",$AG485))))</f>
        <v>0</v>
      </c>
      <c r="BL485" s="237">
        <f t="array" ref="BL485">IF($BB485&gt;0,"ｴﾗｰ",SUM(IF($AJ485:$AO485=BL$15,IF($AJ$17:$AO$17="○",$AG485))))</f>
        <v>0</v>
      </c>
      <c r="BM485" s="488">
        <f t="array" ref="BM485">IF($BB485&gt;0,"ｴﾗｰ",SUM(IF($AJ485:$AO485=BM$15,IF($AJ$17:$AO$17="○",$AG485))))</f>
        <v>0</v>
      </c>
      <c r="BN485" s="493">
        <f t="shared" si="758"/>
        <v>0</v>
      </c>
      <c r="BO485" s="236">
        <f t="array" ref="BO485">IF($BB485&gt;0,"ｴﾗｰ",SUM(IF($AP485:$AU485=BO$15,IF($AP$17:$AU$17="○",$AG485))))</f>
        <v>0</v>
      </c>
      <c r="BP485" s="237">
        <f t="array" ref="BP485">IF($BB485&gt;0,"ｴﾗｰ",SUM(IF($AP485:$AU485=BP$15,IF($AP$17:$AU$17="○",$AG485))))</f>
        <v>0</v>
      </c>
      <c r="BQ485" s="494">
        <f t="array" ref="BQ485">IF($BB485&gt;0,"ｴﾗｰ",SUM(IF($AP485:$AU485=BQ$15,IF($AP$17:$AU$17="○",$AG485))))</f>
        <v>0</v>
      </c>
      <c r="BR485" s="490">
        <f t="shared" si="759"/>
        <v>0</v>
      </c>
      <c r="BS485" s="236" t="str">
        <f t="shared" si="718"/>
        <v/>
      </c>
      <c r="BT485" s="237" t="str">
        <f t="shared" si="719"/>
        <v/>
      </c>
      <c r="BU485" s="488" t="str">
        <f t="shared" si="720"/>
        <v/>
      </c>
      <c r="BV485" s="532">
        <f t="shared" si="760"/>
        <v>0</v>
      </c>
      <c r="BW485" s="512" t="str">
        <f t="shared" si="761"/>
        <v>ｴﾗｰ</v>
      </c>
      <c r="BX485" s="237" t="str">
        <f t="shared" si="762"/>
        <v>ｴﾗｰ</v>
      </c>
      <c r="BY485" s="494" t="str">
        <f t="shared" si="763"/>
        <v>ｴﾗｰ</v>
      </c>
      <c r="BZ485" s="628">
        <f t="shared" si="764"/>
        <v>0</v>
      </c>
      <c r="CA485" s="528" t="str">
        <f t="shared" si="765"/>
        <v/>
      </c>
      <c r="CB485" s="237" t="str">
        <f t="shared" si="766"/>
        <v/>
      </c>
      <c r="CC485" s="494" t="str">
        <f t="shared" si="767"/>
        <v/>
      </c>
      <c r="CD485" s="635">
        <f t="shared" si="768"/>
        <v>0</v>
      </c>
      <c r="CE485" s="528" t="str">
        <f t="shared" si="769"/>
        <v/>
      </c>
      <c r="CF485" s="237" t="str">
        <f t="shared" si="770"/>
        <v/>
      </c>
      <c r="CG485" s="494" t="str">
        <f t="shared" si="771"/>
        <v/>
      </c>
      <c r="CH485" s="635">
        <f t="shared" si="772"/>
        <v>0</v>
      </c>
      <c r="CI485" s="535" t="str">
        <f t="shared" si="773"/>
        <v/>
      </c>
      <c r="CJ485" s="515" t="str">
        <f t="shared" si="774"/>
        <v/>
      </c>
      <c r="CK485" s="522" t="str">
        <f t="shared" si="775"/>
        <v/>
      </c>
      <c r="CL485" s="515" t="str">
        <f t="shared" si="776"/>
        <v/>
      </c>
      <c r="CM485" s="524" t="str">
        <f t="shared" si="777"/>
        <v/>
      </c>
      <c r="CN485" s="518" t="str">
        <f t="shared" si="778"/>
        <v/>
      </c>
      <c r="CO485" s="236" t="str">
        <f t="shared" si="779"/>
        <v/>
      </c>
      <c r="CP485" s="237" t="str">
        <f t="shared" si="780"/>
        <v/>
      </c>
      <c r="CQ485" s="494" t="str">
        <f t="shared" si="781"/>
        <v/>
      </c>
      <c r="CR485" s="493">
        <f t="shared" si="782"/>
        <v>0</v>
      </c>
      <c r="CS485" s="512" t="str">
        <f t="shared" si="783"/>
        <v/>
      </c>
      <c r="CT485" s="237" t="str">
        <f t="shared" si="784"/>
        <v/>
      </c>
      <c r="CU485" s="237" t="str">
        <f t="shared" si="785"/>
        <v/>
      </c>
      <c r="CV485" s="238">
        <f t="shared" si="786"/>
        <v>0</v>
      </c>
      <c r="CW485" s="236" t="str">
        <f t="shared" si="721"/>
        <v/>
      </c>
      <c r="CX485" s="237" t="str">
        <f t="shared" si="722"/>
        <v/>
      </c>
      <c r="CY485" s="494">
        <f t="shared" si="723"/>
        <v>0</v>
      </c>
      <c r="CZ485" s="493"/>
      <c r="DA485" s="236" t="str">
        <f t="shared" si="724"/>
        <v/>
      </c>
      <c r="DB485" s="237" t="str">
        <f t="shared" si="725"/>
        <v/>
      </c>
      <c r="DC485" s="494">
        <f t="shared" si="726"/>
        <v>0</v>
      </c>
      <c r="DD485" s="493"/>
      <c r="DE485" s="1335"/>
      <c r="DF485" s="1343">
        <f t="shared" si="727"/>
        <v>0</v>
      </c>
      <c r="DG485" s="528" t="str">
        <f t="shared" si="728"/>
        <v/>
      </c>
      <c r="DH485" s="494" t="str">
        <f t="shared" si="729"/>
        <v/>
      </c>
      <c r="DI485" s="53">
        <f t="shared" si="730"/>
        <v>0</v>
      </c>
      <c r="DJ485" s="432">
        <f t="shared" si="731"/>
        <v>0</v>
      </c>
      <c r="DK485" s="433">
        <f t="shared" si="787"/>
        <v>0</v>
      </c>
      <c r="DL485" s="53" t="str">
        <f t="shared" si="732"/>
        <v/>
      </c>
      <c r="DM485" s="105" t="str">
        <f t="shared" si="733"/>
        <v/>
      </c>
      <c r="DN485" s="104" t="str">
        <f t="shared" si="733"/>
        <v/>
      </c>
      <c r="DO485" s="434" t="str">
        <f t="shared" si="733"/>
        <v/>
      </c>
      <c r="DP485" s="672"/>
      <c r="DQ485" s="673"/>
      <c r="DR485" s="674"/>
      <c r="DS485" s="435">
        <f t="shared" si="788"/>
        <v>0</v>
      </c>
      <c r="DT485" s="228" t="str">
        <f t="shared" si="734"/>
        <v/>
      </c>
      <c r="DU485" s="236" t="str">
        <f t="shared" si="735"/>
        <v/>
      </c>
      <c r="DV485" s="237" t="str">
        <f t="shared" si="736"/>
        <v/>
      </c>
      <c r="DW485" s="237" t="str">
        <f t="shared" si="737"/>
        <v/>
      </c>
      <c r="DX485" s="238">
        <f t="shared" si="738"/>
        <v>0</v>
      </c>
      <c r="DY485" s="675"/>
      <c r="EA485" s="1363">
        <f t="shared" si="789"/>
        <v>0</v>
      </c>
      <c r="EB485" s="1363">
        <f t="shared" si="790"/>
        <v>0</v>
      </c>
      <c r="EC485" s="1363">
        <f t="shared" si="791"/>
        <v>0</v>
      </c>
      <c r="ED485" s="1363">
        <f t="shared" si="792"/>
        <v>0</v>
      </c>
      <c r="EE485" s="1363">
        <f t="shared" si="793"/>
        <v>0</v>
      </c>
      <c r="EF485" s="1363">
        <f t="shared" si="794"/>
        <v>0</v>
      </c>
      <c r="EG485" s="1363">
        <f t="shared" si="795"/>
        <v>0</v>
      </c>
    </row>
    <row r="486" spans="1:137" s="3" customFormat="1" ht="18" customHeight="1">
      <c r="A486" s="305" t="str">
        <f t="shared" si="713"/>
        <v/>
      </c>
      <c r="B486" s="174">
        <f t="shared" si="740"/>
        <v>0</v>
      </c>
      <c r="C486" s="1415" t="str">
        <f t="shared" si="714"/>
        <v>授業料</v>
      </c>
      <c r="D486" s="1415" t="str">
        <f t="shared" si="715"/>
        <v>入学金</v>
      </c>
      <c r="E486" s="174">
        <f t="shared" si="741"/>
        <v>0</v>
      </c>
      <c r="F486" s="305">
        <f t="shared" si="716"/>
        <v>0</v>
      </c>
      <c r="G486" s="475">
        <f t="shared" si="717"/>
        <v>469</v>
      </c>
      <c r="H486" s="430"/>
      <c r="I486" s="431"/>
      <c r="J486" s="658"/>
      <c r="K486" s="659"/>
      <c r="L486" s="659"/>
      <c r="M486" s="660"/>
      <c r="N486" s="661"/>
      <c r="O486" s="662"/>
      <c r="P486" s="658"/>
      <c r="Q486" s="659"/>
      <c r="R486" s="660"/>
      <c r="S486" s="663"/>
      <c r="T486" s="661"/>
      <c r="U486" s="664"/>
      <c r="V486" s="53" t="str">
        <f>IF(OR($R$5="",$T$5="",$J486="",$O486="",$U486=""),"",IF(ISERROR(VLOOKUP($C486,参照!$P$4:$V$112,5,FALSE)),0,VLOOKUP($C486,参照!$P$4:$V$112,5,FALSE)))</f>
        <v/>
      </c>
      <c r="W486" s="665"/>
      <c r="X486" s="54" t="str">
        <f>IF(OR($R$5="",$T$5="",$J486="",$O486="",$W486=""),"",IF(ISERROR(VLOOKUP($D486,参照!$P$4:$V$112,5,FALSE)),0,VLOOKUP($D486,参照!$P$4:$V$112,5,FALSE)))</f>
        <v/>
      </c>
      <c r="Y486" s="102"/>
      <c r="Z486" s="102"/>
      <c r="AA486" s="1177"/>
      <c r="AB486" s="227">
        <f t="shared" si="742"/>
        <v>0</v>
      </c>
      <c r="AC486" s="1122"/>
      <c r="AD486" s="352">
        <f t="shared" si="743"/>
        <v>0</v>
      </c>
      <c r="AE486" s="55"/>
      <c r="AF486" s="55" t="str">
        <f t="shared" si="744"/>
        <v/>
      </c>
      <c r="AG486" s="1124"/>
      <c r="AH486" s="760">
        <f t="shared" si="745"/>
        <v>0</v>
      </c>
      <c r="AI486" s="761">
        <f t="shared" si="746"/>
        <v>0</v>
      </c>
      <c r="AJ486" s="1126"/>
      <c r="AK486" s="1127"/>
      <c r="AL486" s="670"/>
      <c r="AM486" s="1127"/>
      <c r="AN486" s="670"/>
      <c r="AO486" s="1179"/>
      <c r="AP486" s="669"/>
      <c r="AQ486" s="1127"/>
      <c r="AR486" s="670"/>
      <c r="AS486" s="1127"/>
      <c r="AT486" s="670"/>
      <c r="AU486" s="1127"/>
      <c r="AV486" s="575" t="str">
        <f t="shared" si="747"/>
        <v>○</v>
      </c>
      <c r="AW486" s="576" t="str">
        <f t="shared" si="748"/>
        <v>○</v>
      </c>
      <c r="AX486" s="576" t="str">
        <f t="shared" si="749"/>
        <v>○</v>
      </c>
      <c r="AY486" s="576" t="str">
        <f t="shared" si="750"/>
        <v>○</v>
      </c>
      <c r="AZ486" s="576" t="str">
        <f t="shared" si="751"/>
        <v>○</v>
      </c>
      <c r="BA486" s="577" t="str">
        <f t="shared" si="752"/>
        <v>○</v>
      </c>
      <c r="BB486" s="578">
        <f t="shared" si="753"/>
        <v>0</v>
      </c>
      <c r="BC486" s="767">
        <f t="shared" si="754"/>
        <v>0</v>
      </c>
      <c r="BD486" s="768">
        <f t="shared" si="754"/>
        <v>0</v>
      </c>
      <c r="BE486" s="769">
        <f t="shared" si="754"/>
        <v>0</v>
      </c>
      <c r="BF486" s="587">
        <f t="shared" si="755"/>
        <v>0</v>
      </c>
      <c r="BG486" s="503">
        <f t="shared" si="756"/>
        <v>0</v>
      </c>
      <c r="BH486" s="504">
        <f t="shared" si="756"/>
        <v>0</v>
      </c>
      <c r="BI486" s="505">
        <f t="shared" si="756"/>
        <v>0</v>
      </c>
      <c r="BJ486" s="506">
        <f t="shared" si="757"/>
        <v>0</v>
      </c>
      <c r="BK486" s="236">
        <f t="array" ref="BK486">IF($BB486&gt;0,"ｴﾗｰ",SUM(IF($AJ486:$AO486=BK$15,IF($AJ$17:$AO$17="○",$AG486))))</f>
        <v>0</v>
      </c>
      <c r="BL486" s="237">
        <f t="array" ref="BL486">IF($BB486&gt;0,"ｴﾗｰ",SUM(IF($AJ486:$AO486=BL$15,IF($AJ$17:$AO$17="○",$AG486))))</f>
        <v>0</v>
      </c>
      <c r="BM486" s="488">
        <f t="array" ref="BM486">IF($BB486&gt;0,"ｴﾗｰ",SUM(IF($AJ486:$AO486=BM$15,IF($AJ$17:$AO$17="○",$AG486))))</f>
        <v>0</v>
      </c>
      <c r="BN486" s="493">
        <f t="shared" si="758"/>
        <v>0</v>
      </c>
      <c r="BO486" s="236">
        <f t="array" ref="BO486">IF($BB486&gt;0,"ｴﾗｰ",SUM(IF($AP486:$AU486=BO$15,IF($AP$17:$AU$17="○",$AG486))))</f>
        <v>0</v>
      </c>
      <c r="BP486" s="237">
        <f t="array" ref="BP486">IF($BB486&gt;0,"ｴﾗｰ",SUM(IF($AP486:$AU486=BP$15,IF($AP$17:$AU$17="○",$AG486))))</f>
        <v>0</v>
      </c>
      <c r="BQ486" s="494">
        <f t="array" ref="BQ486">IF($BB486&gt;0,"ｴﾗｰ",SUM(IF($AP486:$AU486=BQ$15,IF($AP$17:$AU$17="○",$AG486))))</f>
        <v>0</v>
      </c>
      <c r="BR486" s="490">
        <f t="shared" si="759"/>
        <v>0</v>
      </c>
      <c r="BS486" s="236" t="str">
        <f t="shared" si="718"/>
        <v/>
      </c>
      <c r="BT486" s="237" t="str">
        <f t="shared" si="719"/>
        <v/>
      </c>
      <c r="BU486" s="488" t="str">
        <f t="shared" si="720"/>
        <v/>
      </c>
      <c r="BV486" s="532">
        <f t="shared" si="760"/>
        <v>0</v>
      </c>
      <c r="BW486" s="512" t="str">
        <f t="shared" si="761"/>
        <v>ｴﾗｰ</v>
      </c>
      <c r="BX486" s="237" t="str">
        <f t="shared" si="762"/>
        <v>ｴﾗｰ</v>
      </c>
      <c r="BY486" s="494" t="str">
        <f t="shared" si="763"/>
        <v>ｴﾗｰ</v>
      </c>
      <c r="BZ486" s="628">
        <f t="shared" si="764"/>
        <v>0</v>
      </c>
      <c r="CA486" s="528" t="str">
        <f t="shared" si="765"/>
        <v/>
      </c>
      <c r="CB486" s="237" t="str">
        <f t="shared" si="766"/>
        <v/>
      </c>
      <c r="CC486" s="494" t="str">
        <f t="shared" si="767"/>
        <v/>
      </c>
      <c r="CD486" s="635">
        <f t="shared" si="768"/>
        <v>0</v>
      </c>
      <c r="CE486" s="528" t="str">
        <f t="shared" si="769"/>
        <v/>
      </c>
      <c r="CF486" s="237" t="str">
        <f t="shared" si="770"/>
        <v/>
      </c>
      <c r="CG486" s="494" t="str">
        <f t="shared" si="771"/>
        <v/>
      </c>
      <c r="CH486" s="635">
        <f t="shared" si="772"/>
        <v>0</v>
      </c>
      <c r="CI486" s="535" t="str">
        <f t="shared" si="773"/>
        <v/>
      </c>
      <c r="CJ486" s="515" t="str">
        <f t="shared" si="774"/>
        <v/>
      </c>
      <c r="CK486" s="522" t="str">
        <f t="shared" si="775"/>
        <v/>
      </c>
      <c r="CL486" s="515" t="str">
        <f t="shared" si="776"/>
        <v/>
      </c>
      <c r="CM486" s="524" t="str">
        <f t="shared" si="777"/>
        <v/>
      </c>
      <c r="CN486" s="518" t="str">
        <f t="shared" si="778"/>
        <v/>
      </c>
      <c r="CO486" s="236" t="str">
        <f t="shared" si="779"/>
        <v/>
      </c>
      <c r="CP486" s="237" t="str">
        <f t="shared" si="780"/>
        <v/>
      </c>
      <c r="CQ486" s="494" t="str">
        <f t="shared" si="781"/>
        <v/>
      </c>
      <c r="CR486" s="493">
        <f t="shared" si="782"/>
        <v>0</v>
      </c>
      <c r="CS486" s="512" t="str">
        <f t="shared" si="783"/>
        <v/>
      </c>
      <c r="CT486" s="237" t="str">
        <f t="shared" si="784"/>
        <v/>
      </c>
      <c r="CU486" s="237" t="str">
        <f t="shared" si="785"/>
        <v/>
      </c>
      <c r="CV486" s="238">
        <f t="shared" si="786"/>
        <v>0</v>
      </c>
      <c r="CW486" s="236" t="str">
        <f t="shared" si="721"/>
        <v/>
      </c>
      <c r="CX486" s="237" t="str">
        <f t="shared" si="722"/>
        <v/>
      </c>
      <c r="CY486" s="494">
        <f t="shared" si="723"/>
        <v>0</v>
      </c>
      <c r="CZ486" s="493"/>
      <c r="DA486" s="236" t="str">
        <f t="shared" si="724"/>
        <v/>
      </c>
      <c r="DB486" s="237" t="str">
        <f t="shared" si="725"/>
        <v/>
      </c>
      <c r="DC486" s="494">
        <f t="shared" si="726"/>
        <v>0</v>
      </c>
      <c r="DD486" s="493"/>
      <c r="DE486" s="1335"/>
      <c r="DF486" s="1343">
        <f t="shared" si="727"/>
        <v>0</v>
      </c>
      <c r="DG486" s="528" t="str">
        <f t="shared" si="728"/>
        <v/>
      </c>
      <c r="DH486" s="494" t="str">
        <f t="shared" si="729"/>
        <v/>
      </c>
      <c r="DI486" s="53">
        <f t="shared" si="730"/>
        <v>0</v>
      </c>
      <c r="DJ486" s="432">
        <f t="shared" si="731"/>
        <v>0</v>
      </c>
      <c r="DK486" s="433">
        <f t="shared" si="787"/>
        <v>0</v>
      </c>
      <c r="DL486" s="53" t="str">
        <f t="shared" si="732"/>
        <v/>
      </c>
      <c r="DM486" s="105" t="str">
        <f t="shared" si="733"/>
        <v/>
      </c>
      <c r="DN486" s="104" t="str">
        <f t="shared" si="733"/>
        <v/>
      </c>
      <c r="DO486" s="434" t="str">
        <f t="shared" si="733"/>
        <v/>
      </c>
      <c r="DP486" s="672"/>
      <c r="DQ486" s="673"/>
      <c r="DR486" s="674"/>
      <c r="DS486" s="435">
        <f t="shared" si="788"/>
        <v>0</v>
      </c>
      <c r="DT486" s="228" t="str">
        <f t="shared" si="734"/>
        <v/>
      </c>
      <c r="DU486" s="236" t="str">
        <f t="shared" si="735"/>
        <v/>
      </c>
      <c r="DV486" s="237" t="str">
        <f t="shared" si="736"/>
        <v/>
      </c>
      <c r="DW486" s="237" t="str">
        <f t="shared" si="737"/>
        <v/>
      </c>
      <c r="DX486" s="238">
        <f t="shared" si="738"/>
        <v>0</v>
      </c>
      <c r="DY486" s="675"/>
      <c r="EA486" s="1363">
        <f t="shared" si="789"/>
        <v>0</v>
      </c>
      <c r="EB486" s="1363">
        <f t="shared" si="790"/>
        <v>0</v>
      </c>
      <c r="EC486" s="1363">
        <f t="shared" si="791"/>
        <v>0</v>
      </c>
      <c r="ED486" s="1363">
        <f t="shared" si="792"/>
        <v>0</v>
      </c>
      <c r="EE486" s="1363">
        <f t="shared" si="793"/>
        <v>0</v>
      </c>
      <c r="EF486" s="1363">
        <f t="shared" si="794"/>
        <v>0</v>
      </c>
      <c r="EG486" s="1363">
        <f t="shared" si="795"/>
        <v>0</v>
      </c>
    </row>
    <row r="487" spans="1:137" s="3" customFormat="1" ht="18" customHeight="1">
      <c r="A487" s="305" t="str">
        <f t="shared" si="713"/>
        <v/>
      </c>
      <c r="B487" s="174">
        <f t="shared" si="740"/>
        <v>0</v>
      </c>
      <c r="C487" s="1415" t="str">
        <f t="shared" si="714"/>
        <v>授業料</v>
      </c>
      <c r="D487" s="1415" t="str">
        <f t="shared" si="715"/>
        <v>入学金</v>
      </c>
      <c r="E487" s="174">
        <f t="shared" si="741"/>
        <v>0</v>
      </c>
      <c r="F487" s="305">
        <f t="shared" si="716"/>
        <v>0</v>
      </c>
      <c r="G487" s="475">
        <f t="shared" si="717"/>
        <v>470</v>
      </c>
      <c r="H487" s="430"/>
      <c r="I487" s="431"/>
      <c r="J487" s="658"/>
      <c r="K487" s="659"/>
      <c r="L487" s="659"/>
      <c r="M487" s="660"/>
      <c r="N487" s="661"/>
      <c r="O487" s="662"/>
      <c r="P487" s="658"/>
      <c r="Q487" s="659"/>
      <c r="R487" s="660"/>
      <c r="S487" s="663"/>
      <c r="T487" s="661"/>
      <c r="U487" s="664"/>
      <c r="V487" s="53" t="str">
        <f>IF(OR($R$5="",$T$5="",$J487="",$O487="",$U487=""),"",IF(ISERROR(VLOOKUP($C487,参照!$P$4:$V$112,5,FALSE)),0,VLOOKUP($C487,参照!$P$4:$V$112,5,FALSE)))</f>
        <v/>
      </c>
      <c r="W487" s="665"/>
      <c r="X487" s="54" t="str">
        <f>IF(OR($R$5="",$T$5="",$J487="",$O487="",$W487=""),"",IF(ISERROR(VLOOKUP($D487,参照!$P$4:$V$112,5,FALSE)),0,VLOOKUP($D487,参照!$P$4:$V$112,5,FALSE)))</f>
        <v/>
      </c>
      <c r="Y487" s="102"/>
      <c r="Z487" s="102"/>
      <c r="AA487" s="1177"/>
      <c r="AB487" s="227">
        <f t="shared" si="742"/>
        <v>0</v>
      </c>
      <c r="AC487" s="1122"/>
      <c r="AD487" s="352">
        <f t="shared" si="743"/>
        <v>0</v>
      </c>
      <c r="AE487" s="55"/>
      <c r="AF487" s="55" t="str">
        <f t="shared" si="744"/>
        <v/>
      </c>
      <c r="AG487" s="1124"/>
      <c r="AH487" s="760">
        <f t="shared" si="745"/>
        <v>0</v>
      </c>
      <c r="AI487" s="761">
        <f t="shared" si="746"/>
        <v>0</v>
      </c>
      <c r="AJ487" s="1126"/>
      <c r="AK487" s="1127"/>
      <c r="AL487" s="670"/>
      <c r="AM487" s="1127"/>
      <c r="AN487" s="670"/>
      <c r="AO487" s="1179"/>
      <c r="AP487" s="669"/>
      <c r="AQ487" s="1127"/>
      <c r="AR487" s="670"/>
      <c r="AS487" s="1127"/>
      <c r="AT487" s="670"/>
      <c r="AU487" s="1127"/>
      <c r="AV487" s="575" t="str">
        <f t="shared" si="747"/>
        <v>○</v>
      </c>
      <c r="AW487" s="576" t="str">
        <f t="shared" si="748"/>
        <v>○</v>
      </c>
      <c r="AX487" s="576" t="str">
        <f t="shared" si="749"/>
        <v>○</v>
      </c>
      <c r="AY487" s="576" t="str">
        <f t="shared" si="750"/>
        <v>○</v>
      </c>
      <c r="AZ487" s="576" t="str">
        <f t="shared" si="751"/>
        <v>○</v>
      </c>
      <c r="BA487" s="577" t="str">
        <f t="shared" si="752"/>
        <v>○</v>
      </c>
      <c r="BB487" s="578">
        <f t="shared" si="753"/>
        <v>0</v>
      </c>
      <c r="BC487" s="767">
        <f t="shared" si="754"/>
        <v>0</v>
      </c>
      <c r="BD487" s="768">
        <f t="shared" si="754"/>
        <v>0</v>
      </c>
      <c r="BE487" s="769">
        <f t="shared" si="754"/>
        <v>0</v>
      </c>
      <c r="BF487" s="587">
        <f t="shared" si="755"/>
        <v>0</v>
      </c>
      <c r="BG487" s="503">
        <f t="shared" si="756"/>
        <v>0</v>
      </c>
      <c r="BH487" s="504">
        <f t="shared" si="756"/>
        <v>0</v>
      </c>
      <c r="BI487" s="505">
        <f t="shared" si="756"/>
        <v>0</v>
      </c>
      <c r="BJ487" s="506">
        <f t="shared" si="757"/>
        <v>0</v>
      </c>
      <c r="BK487" s="236">
        <f t="array" ref="BK487">IF($BB487&gt;0,"ｴﾗｰ",SUM(IF($AJ487:$AO487=BK$15,IF($AJ$17:$AO$17="○",$AG487))))</f>
        <v>0</v>
      </c>
      <c r="BL487" s="237">
        <f t="array" ref="BL487">IF($BB487&gt;0,"ｴﾗｰ",SUM(IF($AJ487:$AO487=BL$15,IF($AJ$17:$AO$17="○",$AG487))))</f>
        <v>0</v>
      </c>
      <c r="BM487" s="488">
        <f t="array" ref="BM487">IF($BB487&gt;0,"ｴﾗｰ",SUM(IF($AJ487:$AO487=BM$15,IF($AJ$17:$AO$17="○",$AG487))))</f>
        <v>0</v>
      </c>
      <c r="BN487" s="493">
        <f t="shared" si="758"/>
        <v>0</v>
      </c>
      <c r="BO487" s="236">
        <f t="array" ref="BO487">IF($BB487&gt;0,"ｴﾗｰ",SUM(IF($AP487:$AU487=BO$15,IF($AP$17:$AU$17="○",$AG487))))</f>
        <v>0</v>
      </c>
      <c r="BP487" s="237">
        <f t="array" ref="BP487">IF($BB487&gt;0,"ｴﾗｰ",SUM(IF($AP487:$AU487=BP$15,IF($AP$17:$AU$17="○",$AG487))))</f>
        <v>0</v>
      </c>
      <c r="BQ487" s="494">
        <f t="array" ref="BQ487">IF($BB487&gt;0,"ｴﾗｰ",SUM(IF($AP487:$AU487=BQ$15,IF($AP$17:$AU$17="○",$AG487))))</f>
        <v>0</v>
      </c>
      <c r="BR487" s="490">
        <f t="shared" si="759"/>
        <v>0</v>
      </c>
      <c r="BS487" s="236" t="str">
        <f t="shared" si="718"/>
        <v/>
      </c>
      <c r="BT487" s="237" t="str">
        <f t="shared" si="719"/>
        <v/>
      </c>
      <c r="BU487" s="488" t="str">
        <f t="shared" si="720"/>
        <v/>
      </c>
      <c r="BV487" s="532">
        <f t="shared" si="760"/>
        <v>0</v>
      </c>
      <c r="BW487" s="512" t="str">
        <f t="shared" si="761"/>
        <v>ｴﾗｰ</v>
      </c>
      <c r="BX487" s="237" t="str">
        <f t="shared" si="762"/>
        <v>ｴﾗｰ</v>
      </c>
      <c r="BY487" s="494" t="str">
        <f t="shared" si="763"/>
        <v>ｴﾗｰ</v>
      </c>
      <c r="BZ487" s="628">
        <f t="shared" si="764"/>
        <v>0</v>
      </c>
      <c r="CA487" s="528" t="str">
        <f t="shared" si="765"/>
        <v/>
      </c>
      <c r="CB487" s="237" t="str">
        <f t="shared" si="766"/>
        <v/>
      </c>
      <c r="CC487" s="494" t="str">
        <f t="shared" si="767"/>
        <v/>
      </c>
      <c r="CD487" s="635">
        <f t="shared" si="768"/>
        <v>0</v>
      </c>
      <c r="CE487" s="528" t="str">
        <f t="shared" si="769"/>
        <v/>
      </c>
      <c r="CF487" s="237" t="str">
        <f t="shared" si="770"/>
        <v/>
      </c>
      <c r="CG487" s="494" t="str">
        <f t="shared" si="771"/>
        <v/>
      </c>
      <c r="CH487" s="635">
        <f t="shared" si="772"/>
        <v>0</v>
      </c>
      <c r="CI487" s="535" t="str">
        <f t="shared" si="773"/>
        <v/>
      </c>
      <c r="CJ487" s="515" t="str">
        <f t="shared" si="774"/>
        <v/>
      </c>
      <c r="CK487" s="522" t="str">
        <f t="shared" si="775"/>
        <v/>
      </c>
      <c r="CL487" s="515" t="str">
        <f t="shared" si="776"/>
        <v/>
      </c>
      <c r="CM487" s="524" t="str">
        <f t="shared" si="777"/>
        <v/>
      </c>
      <c r="CN487" s="518" t="str">
        <f t="shared" si="778"/>
        <v/>
      </c>
      <c r="CO487" s="236" t="str">
        <f t="shared" si="779"/>
        <v/>
      </c>
      <c r="CP487" s="237" t="str">
        <f t="shared" si="780"/>
        <v/>
      </c>
      <c r="CQ487" s="494" t="str">
        <f t="shared" si="781"/>
        <v/>
      </c>
      <c r="CR487" s="493">
        <f t="shared" si="782"/>
        <v>0</v>
      </c>
      <c r="CS487" s="512" t="str">
        <f t="shared" si="783"/>
        <v/>
      </c>
      <c r="CT487" s="237" t="str">
        <f t="shared" si="784"/>
        <v/>
      </c>
      <c r="CU487" s="237" t="str">
        <f t="shared" si="785"/>
        <v/>
      </c>
      <c r="CV487" s="238">
        <f t="shared" si="786"/>
        <v>0</v>
      </c>
      <c r="CW487" s="236" t="str">
        <f t="shared" si="721"/>
        <v/>
      </c>
      <c r="CX487" s="237" t="str">
        <f t="shared" si="722"/>
        <v/>
      </c>
      <c r="CY487" s="494">
        <f t="shared" si="723"/>
        <v>0</v>
      </c>
      <c r="CZ487" s="493"/>
      <c r="DA487" s="236" t="str">
        <f t="shared" si="724"/>
        <v/>
      </c>
      <c r="DB487" s="237" t="str">
        <f t="shared" si="725"/>
        <v/>
      </c>
      <c r="DC487" s="494">
        <f t="shared" si="726"/>
        <v>0</v>
      </c>
      <c r="DD487" s="493"/>
      <c r="DE487" s="1335"/>
      <c r="DF487" s="1343">
        <f t="shared" si="727"/>
        <v>0</v>
      </c>
      <c r="DG487" s="528" t="str">
        <f t="shared" si="728"/>
        <v/>
      </c>
      <c r="DH487" s="494" t="str">
        <f t="shared" si="729"/>
        <v/>
      </c>
      <c r="DI487" s="53">
        <f t="shared" si="730"/>
        <v>0</v>
      </c>
      <c r="DJ487" s="432">
        <f t="shared" si="731"/>
        <v>0</v>
      </c>
      <c r="DK487" s="433">
        <f t="shared" si="787"/>
        <v>0</v>
      </c>
      <c r="DL487" s="53" t="str">
        <f t="shared" si="732"/>
        <v/>
      </c>
      <c r="DM487" s="105" t="str">
        <f t="shared" si="733"/>
        <v/>
      </c>
      <c r="DN487" s="104" t="str">
        <f t="shared" si="733"/>
        <v/>
      </c>
      <c r="DO487" s="434" t="str">
        <f t="shared" si="733"/>
        <v/>
      </c>
      <c r="DP487" s="672"/>
      <c r="DQ487" s="673"/>
      <c r="DR487" s="674"/>
      <c r="DS487" s="435">
        <f t="shared" si="788"/>
        <v>0</v>
      </c>
      <c r="DT487" s="228" t="str">
        <f t="shared" si="734"/>
        <v/>
      </c>
      <c r="DU487" s="236" t="str">
        <f t="shared" si="735"/>
        <v/>
      </c>
      <c r="DV487" s="237" t="str">
        <f t="shared" si="736"/>
        <v/>
      </c>
      <c r="DW487" s="237" t="str">
        <f t="shared" si="737"/>
        <v/>
      </c>
      <c r="DX487" s="238">
        <f t="shared" si="738"/>
        <v>0</v>
      </c>
      <c r="DY487" s="675"/>
      <c r="EA487" s="1363">
        <f t="shared" si="789"/>
        <v>0</v>
      </c>
      <c r="EB487" s="1363">
        <f t="shared" si="790"/>
        <v>0</v>
      </c>
      <c r="EC487" s="1363">
        <f t="shared" si="791"/>
        <v>0</v>
      </c>
      <c r="ED487" s="1363">
        <f t="shared" si="792"/>
        <v>0</v>
      </c>
      <c r="EE487" s="1363">
        <f t="shared" si="793"/>
        <v>0</v>
      </c>
      <c r="EF487" s="1363">
        <f t="shared" si="794"/>
        <v>0</v>
      </c>
      <c r="EG487" s="1363">
        <f t="shared" si="795"/>
        <v>0</v>
      </c>
    </row>
    <row r="488" spans="1:137" s="3" customFormat="1" ht="18" customHeight="1">
      <c r="A488" s="305" t="str">
        <f t="shared" si="713"/>
        <v/>
      </c>
      <c r="B488" s="174">
        <f t="shared" si="740"/>
        <v>0</v>
      </c>
      <c r="C488" s="1415" t="str">
        <f t="shared" si="714"/>
        <v>授業料</v>
      </c>
      <c r="D488" s="1415" t="str">
        <f t="shared" si="715"/>
        <v>入学金</v>
      </c>
      <c r="E488" s="174">
        <f t="shared" si="741"/>
        <v>0</v>
      </c>
      <c r="F488" s="305">
        <f t="shared" si="716"/>
        <v>0</v>
      </c>
      <c r="G488" s="475">
        <f t="shared" si="717"/>
        <v>471</v>
      </c>
      <c r="H488" s="430"/>
      <c r="I488" s="431"/>
      <c r="J488" s="658"/>
      <c r="K488" s="659"/>
      <c r="L488" s="659"/>
      <c r="M488" s="660"/>
      <c r="N488" s="661"/>
      <c r="O488" s="662"/>
      <c r="P488" s="658"/>
      <c r="Q488" s="659"/>
      <c r="R488" s="660"/>
      <c r="S488" s="663"/>
      <c r="T488" s="661"/>
      <c r="U488" s="664"/>
      <c r="V488" s="53" t="str">
        <f>IF(OR($R$5="",$T$5="",$J488="",$O488="",$U488=""),"",IF(ISERROR(VLOOKUP($C488,参照!$P$4:$V$112,5,FALSE)),0,VLOOKUP($C488,参照!$P$4:$V$112,5,FALSE)))</f>
        <v/>
      </c>
      <c r="W488" s="665"/>
      <c r="X488" s="54" t="str">
        <f>IF(OR($R$5="",$T$5="",$J488="",$O488="",$W488=""),"",IF(ISERROR(VLOOKUP($D488,参照!$P$4:$V$112,5,FALSE)),0,VLOOKUP($D488,参照!$P$4:$V$112,5,FALSE)))</f>
        <v/>
      </c>
      <c r="Y488" s="102"/>
      <c r="Z488" s="102"/>
      <c r="AA488" s="1177"/>
      <c r="AB488" s="227">
        <f t="shared" si="742"/>
        <v>0</v>
      </c>
      <c r="AC488" s="1122"/>
      <c r="AD488" s="352">
        <f t="shared" si="743"/>
        <v>0</v>
      </c>
      <c r="AE488" s="55"/>
      <c r="AF488" s="55" t="str">
        <f t="shared" si="744"/>
        <v/>
      </c>
      <c r="AG488" s="1124"/>
      <c r="AH488" s="760">
        <f t="shared" si="745"/>
        <v>0</v>
      </c>
      <c r="AI488" s="761">
        <f t="shared" si="746"/>
        <v>0</v>
      </c>
      <c r="AJ488" s="1126"/>
      <c r="AK488" s="1127"/>
      <c r="AL488" s="670"/>
      <c r="AM488" s="1127"/>
      <c r="AN488" s="670"/>
      <c r="AO488" s="1179"/>
      <c r="AP488" s="669"/>
      <c r="AQ488" s="1127"/>
      <c r="AR488" s="670"/>
      <c r="AS488" s="1127"/>
      <c r="AT488" s="670"/>
      <c r="AU488" s="1127"/>
      <c r="AV488" s="575" t="str">
        <f t="shared" si="747"/>
        <v>○</v>
      </c>
      <c r="AW488" s="576" t="str">
        <f t="shared" si="748"/>
        <v>○</v>
      </c>
      <c r="AX488" s="576" t="str">
        <f t="shared" si="749"/>
        <v>○</v>
      </c>
      <c r="AY488" s="576" t="str">
        <f t="shared" si="750"/>
        <v>○</v>
      </c>
      <c r="AZ488" s="576" t="str">
        <f t="shared" si="751"/>
        <v>○</v>
      </c>
      <c r="BA488" s="577" t="str">
        <f t="shared" si="752"/>
        <v>○</v>
      </c>
      <c r="BB488" s="578">
        <f t="shared" si="753"/>
        <v>0</v>
      </c>
      <c r="BC488" s="767">
        <f t="shared" si="754"/>
        <v>0</v>
      </c>
      <c r="BD488" s="768">
        <f t="shared" si="754"/>
        <v>0</v>
      </c>
      <c r="BE488" s="769">
        <f t="shared" si="754"/>
        <v>0</v>
      </c>
      <c r="BF488" s="587">
        <f t="shared" si="755"/>
        <v>0</v>
      </c>
      <c r="BG488" s="503">
        <f t="shared" si="756"/>
        <v>0</v>
      </c>
      <c r="BH488" s="504">
        <f t="shared" si="756"/>
        <v>0</v>
      </c>
      <c r="BI488" s="505">
        <f t="shared" si="756"/>
        <v>0</v>
      </c>
      <c r="BJ488" s="506">
        <f t="shared" si="757"/>
        <v>0</v>
      </c>
      <c r="BK488" s="236">
        <f t="array" ref="BK488">IF($BB488&gt;0,"ｴﾗｰ",SUM(IF($AJ488:$AO488=BK$15,IF($AJ$17:$AO$17="○",$AG488))))</f>
        <v>0</v>
      </c>
      <c r="BL488" s="237">
        <f t="array" ref="BL488">IF($BB488&gt;0,"ｴﾗｰ",SUM(IF($AJ488:$AO488=BL$15,IF($AJ$17:$AO$17="○",$AG488))))</f>
        <v>0</v>
      </c>
      <c r="BM488" s="488">
        <f t="array" ref="BM488">IF($BB488&gt;0,"ｴﾗｰ",SUM(IF($AJ488:$AO488=BM$15,IF($AJ$17:$AO$17="○",$AG488))))</f>
        <v>0</v>
      </c>
      <c r="BN488" s="493">
        <f t="shared" si="758"/>
        <v>0</v>
      </c>
      <c r="BO488" s="236">
        <f t="array" ref="BO488">IF($BB488&gt;0,"ｴﾗｰ",SUM(IF($AP488:$AU488=BO$15,IF($AP$17:$AU$17="○",$AG488))))</f>
        <v>0</v>
      </c>
      <c r="BP488" s="237">
        <f t="array" ref="BP488">IF($BB488&gt;0,"ｴﾗｰ",SUM(IF($AP488:$AU488=BP$15,IF($AP$17:$AU$17="○",$AG488))))</f>
        <v>0</v>
      </c>
      <c r="BQ488" s="494">
        <f t="array" ref="BQ488">IF($BB488&gt;0,"ｴﾗｰ",SUM(IF($AP488:$AU488=BQ$15,IF($AP$17:$AU$17="○",$AG488))))</f>
        <v>0</v>
      </c>
      <c r="BR488" s="490">
        <f t="shared" si="759"/>
        <v>0</v>
      </c>
      <c r="BS488" s="236" t="str">
        <f t="shared" si="718"/>
        <v/>
      </c>
      <c r="BT488" s="237" t="str">
        <f t="shared" si="719"/>
        <v/>
      </c>
      <c r="BU488" s="488" t="str">
        <f t="shared" si="720"/>
        <v/>
      </c>
      <c r="BV488" s="532">
        <f t="shared" si="760"/>
        <v>0</v>
      </c>
      <c r="BW488" s="512" t="str">
        <f t="shared" si="761"/>
        <v>ｴﾗｰ</v>
      </c>
      <c r="BX488" s="237" t="str">
        <f t="shared" si="762"/>
        <v>ｴﾗｰ</v>
      </c>
      <c r="BY488" s="494" t="str">
        <f t="shared" si="763"/>
        <v>ｴﾗｰ</v>
      </c>
      <c r="BZ488" s="628">
        <f t="shared" si="764"/>
        <v>0</v>
      </c>
      <c r="CA488" s="528" t="str">
        <f t="shared" si="765"/>
        <v/>
      </c>
      <c r="CB488" s="237" t="str">
        <f t="shared" si="766"/>
        <v/>
      </c>
      <c r="CC488" s="494" t="str">
        <f t="shared" si="767"/>
        <v/>
      </c>
      <c r="CD488" s="635">
        <f t="shared" si="768"/>
        <v>0</v>
      </c>
      <c r="CE488" s="528" t="str">
        <f t="shared" si="769"/>
        <v/>
      </c>
      <c r="CF488" s="237" t="str">
        <f t="shared" si="770"/>
        <v/>
      </c>
      <c r="CG488" s="494" t="str">
        <f t="shared" si="771"/>
        <v/>
      </c>
      <c r="CH488" s="635">
        <f t="shared" si="772"/>
        <v>0</v>
      </c>
      <c r="CI488" s="535" t="str">
        <f t="shared" si="773"/>
        <v/>
      </c>
      <c r="CJ488" s="515" t="str">
        <f t="shared" si="774"/>
        <v/>
      </c>
      <c r="CK488" s="522" t="str">
        <f t="shared" si="775"/>
        <v/>
      </c>
      <c r="CL488" s="515" t="str">
        <f t="shared" si="776"/>
        <v/>
      </c>
      <c r="CM488" s="524" t="str">
        <f t="shared" si="777"/>
        <v/>
      </c>
      <c r="CN488" s="518" t="str">
        <f t="shared" si="778"/>
        <v/>
      </c>
      <c r="CO488" s="236" t="str">
        <f t="shared" si="779"/>
        <v/>
      </c>
      <c r="CP488" s="237" t="str">
        <f t="shared" si="780"/>
        <v/>
      </c>
      <c r="CQ488" s="494" t="str">
        <f t="shared" si="781"/>
        <v/>
      </c>
      <c r="CR488" s="493">
        <f t="shared" si="782"/>
        <v>0</v>
      </c>
      <c r="CS488" s="512" t="str">
        <f t="shared" si="783"/>
        <v/>
      </c>
      <c r="CT488" s="237" t="str">
        <f t="shared" si="784"/>
        <v/>
      </c>
      <c r="CU488" s="237" t="str">
        <f t="shared" si="785"/>
        <v/>
      </c>
      <c r="CV488" s="238">
        <f t="shared" si="786"/>
        <v>0</v>
      </c>
      <c r="CW488" s="236" t="str">
        <f t="shared" si="721"/>
        <v/>
      </c>
      <c r="CX488" s="237" t="str">
        <f t="shared" si="722"/>
        <v/>
      </c>
      <c r="CY488" s="494">
        <f t="shared" si="723"/>
        <v>0</v>
      </c>
      <c r="CZ488" s="493"/>
      <c r="DA488" s="236" t="str">
        <f t="shared" si="724"/>
        <v/>
      </c>
      <c r="DB488" s="237" t="str">
        <f t="shared" si="725"/>
        <v/>
      </c>
      <c r="DC488" s="494">
        <f t="shared" si="726"/>
        <v>0</v>
      </c>
      <c r="DD488" s="493"/>
      <c r="DE488" s="1335"/>
      <c r="DF488" s="1343">
        <f t="shared" si="727"/>
        <v>0</v>
      </c>
      <c r="DG488" s="528" t="str">
        <f t="shared" si="728"/>
        <v/>
      </c>
      <c r="DH488" s="494" t="str">
        <f t="shared" si="729"/>
        <v/>
      </c>
      <c r="DI488" s="53">
        <f t="shared" si="730"/>
        <v>0</v>
      </c>
      <c r="DJ488" s="432">
        <f t="shared" si="731"/>
        <v>0</v>
      </c>
      <c r="DK488" s="433">
        <f t="shared" si="787"/>
        <v>0</v>
      </c>
      <c r="DL488" s="53" t="str">
        <f t="shared" si="732"/>
        <v/>
      </c>
      <c r="DM488" s="105" t="str">
        <f t="shared" si="733"/>
        <v/>
      </c>
      <c r="DN488" s="104" t="str">
        <f t="shared" si="733"/>
        <v/>
      </c>
      <c r="DO488" s="434" t="str">
        <f t="shared" si="733"/>
        <v/>
      </c>
      <c r="DP488" s="672"/>
      <c r="DQ488" s="673"/>
      <c r="DR488" s="674"/>
      <c r="DS488" s="435">
        <f t="shared" si="788"/>
        <v>0</v>
      </c>
      <c r="DT488" s="228" t="str">
        <f t="shared" si="734"/>
        <v/>
      </c>
      <c r="DU488" s="236" t="str">
        <f t="shared" si="735"/>
        <v/>
      </c>
      <c r="DV488" s="237" t="str">
        <f t="shared" si="736"/>
        <v/>
      </c>
      <c r="DW488" s="237" t="str">
        <f t="shared" si="737"/>
        <v/>
      </c>
      <c r="DX488" s="238">
        <f t="shared" si="738"/>
        <v>0</v>
      </c>
      <c r="DY488" s="675"/>
      <c r="EA488" s="1363">
        <f t="shared" si="789"/>
        <v>0</v>
      </c>
      <c r="EB488" s="1363">
        <f t="shared" si="790"/>
        <v>0</v>
      </c>
      <c r="EC488" s="1363">
        <f t="shared" si="791"/>
        <v>0</v>
      </c>
      <c r="ED488" s="1363">
        <f t="shared" si="792"/>
        <v>0</v>
      </c>
      <c r="EE488" s="1363">
        <f t="shared" si="793"/>
        <v>0</v>
      </c>
      <c r="EF488" s="1363">
        <f t="shared" si="794"/>
        <v>0</v>
      </c>
      <c r="EG488" s="1363">
        <f t="shared" si="795"/>
        <v>0</v>
      </c>
    </row>
    <row r="489" spans="1:137" s="3" customFormat="1" ht="18" customHeight="1">
      <c r="A489" s="305" t="str">
        <f t="shared" si="713"/>
        <v/>
      </c>
      <c r="B489" s="174">
        <f t="shared" si="740"/>
        <v>0</v>
      </c>
      <c r="C489" s="1415" t="str">
        <f t="shared" si="714"/>
        <v>授業料</v>
      </c>
      <c r="D489" s="1415" t="str">
        <f t="shared" si="715"/>
        <v>入学金</v>
      </c>
      <c r="E489" s="174">
        <f t="shared" si="741"/>
        <v>0</v>
      </c>
      <c r="F489" s="305">
        <f t="shared" si="716"/>
        <v>0</v>
      </c>
      <c r="G489" s="475">
        <f t="shared" si="717"/>
        <v>472</v>
      </c>
      <c r="H489" s="430"/>
      <c r="I489" s="431"/>
      <c r="J489" s="658"/>
      <c r="K489" s="659"/>
      <c r="L489" s="659"/>
      <c r="M489" s="660"/>
      <c r="N489" s="661"/>
      <c r="O489" s="662"/>
      <c r="P489" s="658"/>
      <c r="Q489" s="659"/>
      <c r="R489" s="660"/>
      <c r="S489" s="663"/>
      <c r="T489" s="661"/>
      <c r="U489" s="664"/>
      <c r="V489" s="53" t="str">
        <f>IF(OR($R$5="",$T$5="",$J489="",$O489="",$U489=""),"",IF(ISERROR(VLOOKUP($C489,参照!$P$4:$V$112,5,FALSE)),0,VLOOKUP($C489,参照!$P$4:$V$112,5,FALSE)))</f>
        <v/>
      </c>
      <c r="W489" s="665"/>
      <c r="X489" s="54" t="str">
        <f>IF(OR($R$5="",$T$5="",$J489="",$O489="",$W489=""),"",IF(ISERROR(VLOOKUP($D489,参照!$P$4:$V$112,5,FALSE)),0,VLOOKUP($D489,参照!$P$4:$V$112,5,FALSE)))</f>
        <v/>
      </c>
      <c r="Y489" s="102"/>
      <c r="Z489" s="102"/>
      <c r="AA489" s="1177"/>
      <c r="AB489" s="227">
        <f t="shared" si="742"/>
        <v>0</v>
      </c>
      <c r="AC489" s="1122"/>
      <c r="AD489" s="352">
        <f t="shared" si="743"/>
        <v>0</v>
      </c>
      <c r="AE489" s="55"/>
      <c r="AF489" s="55" t="str">
        <f t="shared" si="744"/>
        <v/>
      </c>
      <c r="AG489" s="1124"/>
      <c r="AH489" s="760">
        <f t="shared" si="745"/>
        <v>0</v>
      </c>
      <c r="AI489" s="761">
        <f t="shared" si="746"/>
        <v>0</v>
      </c>
      <c r="AJ489" s="1126"/>
      <c r="AK489" s="1127"/>
      <c r="AL489" s="670"/>
      <c r="AM489" s="1127"/>
      <c r="AN489" s="670"/>
      <c r="AO489" s="1179"/>
      <c r="AP489" s="669"/>
      <c r="AQ489" s="1127"/>
      <c r="AR489" s="670"/>
      <c r="AS489" s="1127"/>
      <c r="AT489" s="670"/>
      <c r="AU489" s="1127"/>
      <c r="AV489" s="575" t="str">
        <f t="shared" si="747"/>
        <v>○</v>
      </c>
      <c r="AW489" s="576" t="str">
        <f t="shared" si="748"/>
        <v>○</v>
      </c>
      <c r="AX489" s="576" t="str">
        <f t="shared" si="749"/>
        <v>○</v>
      </c>
      <c r="AY489" s="576" t="str">
        <f t="shared" si="750"/>
        <v>○</v>
      </c>
      <c r="AZ489" s="576" t="str">
        <f t="shared" si="751"/>
        <v>○</v>
      </c>
      <c r="BA489" s="577" t="str">
        <f t="shared" si="752"/>
        <v>○</v>
      </c>
      <c r="BB489" s="578">
        <f t="shared" si="753"/>
        <v>0</v>
      </c>
      <c r="BC489" s="767">
        <f t="shared" si="754"/>
        <v>0</v>
      </c>
      <c r="BD489" s="768">
        <f t="shared" si="754"/>
        <v>0</v>
      </c>
      <c r="BE489" s="769">
        <f t="shared" si="754"/>
        <v>0</v>
      </c>
      <c r="BF489" s="587">
        <f t="shared" si="755"/>
        <v>0</v>
      </c>
      <c r="BG489" s="503">
        <f t="shared" si="756"/>
        <v>0</v>
      </c>
      <c r="BH489" s="504">
        <f t="shared" si="756"/>
        <v>0</v>
      </c>
      <c r="BI489" s="505">
        <f t="shared" si="756"/>
        <v>0</v>
      </c>
      <c r="BJ489" s="506">
        <f t="shared" si="757"/>
        <v>0</v>
      </c>
      <c r="BK489" s="236">
        <f t="array" ref="BK489">IF($BB489&gt;0,"ｴﾗｰ",SUM(IF($AJ489:$AO489=BK$15,IF($AJ$17:$AO$17="○",$AG489))))</f>
        <v>0</v>
      </c>
      <c r="BL489" s="237">
        <f t="array" ref="BL489">IF($BB489&gt;0,"ｴﾗｰ",SUM(IF($AJ489:$AO489=BL$15,IF($AJ$17:$AO$17="○",$AG489))))</f>
        <v>0</v>
      </c>
      <c r="BM489" s="488">
        <f t="array" ref="BM489">IF($BB489&gt;0,"ｴﾗｰ",SUM(IF($AJ489:$AO489=BM$15,IF($AJ$17:$AO$17="○",$AG489))))</f>
        <v>0</v>
      </c>
      <c r="BN489" s="493">
        <f t="shared" si="758"/>
        <v>0</v>
      </c>
      <c r="BO489" s="236">
        <f t="array" ref="BO489">IF($BB489&gt;0,"ｴﾗｰ",SUM(IF($AP489:$AU489=BO$15,IF($AP$17:$AU$17="○",$AG489))))</f>
        <v>0</v>
      </c>
      <c r="BP489" s="237">
        <f t="array" ref="BP489">IF($BB489&gt;0,"ｴﾗｰ",SUM(IF($AP489:$AU489=BP$15,IF($AP$17:$AU$17="○",$AG489))))</f>
        <v>0</v>
      </c>
      <c r="BQ489" s="494">
        <f t="array" ref="BQ489">IF($BB489&gt;0,"ｴﾗｰ",SUM(IF($AP489:$AU489=BQ$15,IF($AP$17:$AU$17="○",$AG489))))</f>
        <v>0</v>
      </c>
      <c r="BR489" s="490">
        <f t="shared" si="759"/>
        <v>0</v>
      </c>
      <c r="BS489" s="236" t="str">
        <f t="shared" si="718"/>
        <v/>
      </c>
      <c r="BT489" s="237" t="str">
        <f t="shared" si="719"/>
        <v/>
      </c>
      <c r="BU489" s="488" t="str">
        <f t="shared" si="720"/>
        <v/>
      </c>
      <c r="BV489" s="532">
        <f t="shared" si="760"/>
        <v>0</v>
      </c>
      <c r="BW489" s="512" t="str">
        <f t="shared" si="761"/>
        <v>ｴﾗｰ</v>
      </c>
      <c r="BX489" s="237" t="str">
        <f t="shared" si="762"/>
        <v>ｴﾗｰ</v>
      </c>
      <c r="BY489" s="494" t="str">
        <f t="shared" si="763"/>
        <v>ｴﾗｰ</v>
      </c>
      <c r="BZ489" s="628">
        <f t="shared" si="764"/>
        <v>0</v>
      </c>
      <c r="CA489" s="528" t="str">
        <f t="shared" si="765"/>
        <v/>
      </c>
      <c r="CB489" s="237" t="str">
        <f t="shared" si="766"/>
        <v/>
      </c>
      <c r="CC489" s="494" t="str">
        <f t="shared" si="767"/>
        <v/>
      </c>
      <c r="CD489" s="635">
        <f t="shared" si="768"/>
        <v>0</v>
      </c>
      <c r="CE489" s="528" t="str">
        <f t="shared" si="769"/>
        <v/>
      </c>
      <c r="CF489" s="237" t="str">
        <f t="shared" si="770"/>
        <v/>
      </c>
      <c r="CG489" s="494" t="str">
        <f t="shared" si="771"/>
        <v/>
      </c>
      <c r="CH489" s="635">
        <f t="shared" si="772"/>
        <v>0</v>
      </c>
      <c r="CI489" s="535" t="str">
        <f t="shared" si="773"/>
        <v/>
      </c>
      <c r="CJ489" s="515" t="str">
        <f t="shared" si="774"/>
        <v/>
      </c>
      <c r="CK489" s="522" t="str">
        <f t="shared" si="775"/>
        <v/>
      </c>
      <c r="CL489" s="515" t="str">
        <f t="shared" si="776"/>
        <v/>
      </c>
      <c r="CM489" s="524" t="str">
        <f t="shared" si="777"/>
        <v/>
      </c>
      <c r="CN489" s="518" t="str">
        <f t="shared" si="778"/>
        <v/>
      </c>
      <c r="CO489" s="236" t="str">
        <f t="shared" si="779"/>
        <v/>
      </c>
      <c r="CP489" s="237" t="str">
        <f t="shared" si="780"/>
        <v/>
      </c>
      <c r="CQ489" s="494" t="str">
        <f t="shared" si="781"/>
        <v/>
      </c>
      <c r="CR489" s="493">
        <f t="shared" si="782"/>
        <v>0</v>
      </c>
      <c r="CS489" s="512" t="str">
        <f t="shared" si="783"/>
        <v/>
      </c>
      <c r="CT489" s="237" t="str">
        <f t="shared" si="784"/>
        <v/>
      </c>
      <c r="CU489" s="237" t="str">
        <f t="shared" si="785"/>
        <v/>
      </c>
      <c r="CV489" s="238">
        <f t="shared" si="786"/>
        <v>0</v>
      </c>
      <c r="CW489" s="236" t="str">
        <f t="shared" si="721"/>
        <v/>
      </c>
      <c r="CX489" s="237" t="str">
        <f t="shared" si="722"/>
        <v/>
      </c>
      <c r="CY489" s="494">
        <f t="shared" si="723"/>
        <v>0</v>
      </c>
      <c r="CZ489" s="493"/>
      <c r="DA489" s="236" t="str">
        <f t="shared" si="724"/>
        <v/>
      </c>
      <c r="DB489" s="237" t="str">
        <f t="shared" si="725"/>
        <v/>
      </c>
      <c r="DC489" s="494">
        <f t="shared" si="726"/>
        <v>0</v>
      </c>
      <c r="DD489" s="493"/>
      <c r="DE489" s="1335"/>
      <c r="DF489" s="1343">
        <f t="shared" si="727"/>
        <v>0</v>
      </c>
      <c r="DG489" s="528" t="str">
        <f t="shared" si="728"/>
        <v/>
      </c>
      <c r="DH489" s="494" t="str">
        <f t="shared" si="729"/>
        <v/>
      </c>
      <c r="DI489" s="53">
        <f t="shared" si="730"/>
        <v>0</v>
      </c>
      <c r="DJ489" s="432">
        <f t="shared" si="731"/>
        <v>0</v>
      </c>
      <c r="DK489" s="433">
        <f t="shared" si="787"/>
        <v>0</v>
      </c>
      <c r="DL489" s="53" t="str">
        <f t="shared" si="732"/>
        <v/>
      </c>
      <c r="DM489" s="105" t="str">
        <f t="shared" si="733"/>
        <v/>
      </c>
      <c r="DN489" s="104" t="str">
        <f t="shared" si="733"/>
        <v/>
      </c>
      <c r="DO489" s="434" t="str">
        <f t="shared" si="733"/>
        <v/>
      </c>
      <c r="DP489" s="672"/>
      <c r="DQ489" s="673"/>
      <c r="DR489" s="674"/>
      <c r="DS489" s="435">
        <f t="shared" si="788"/>
        <v>0</v>
      </c>
      <c r="DT489" s="228" t="str">
        <f t="shared" si="734"/>
        <v/>
      </c>
      <c r="DU489" s="236" t="str">
        <f t="shared" si="735"/>
        <v/>
      </c>
      <c r="DV489" s="237" t="str">
        <f t="shared" si="736"/>
        <v/>
      </c>
      <c r="DW489" s="237" t="str">
        <f t="shared" si="737"/>
        <v/>
      </c>
      <c r="DX489" s="238">
        <f t="shared" si="738"/>
        <v>0</v>
      </c>
      <c r="DY489" s="675"/>
      <c r="EA489" s="1363">
        <f t="shared" si="789"/>
        <v>0</v>
      </c>
      <c r="EB489" s="1363">
        <f t="shared" si="790"/>
        <v>0</v>
      </c>
      <c r="EC489" s="1363">
        <f t="shared" si="791"/>
        <v>0</v>
      </c>
      <c r="ED489" s="1363">
        <f t="shared" si="792"/>
        <v>0</v>
      </c>
      <c r="EE489" s="1363">
        <f t="shared" si="793"/>
        <v>0</v>
      </c>
      <c r="EF489" s="1363">
        <f t="shared" si="794"/>
        <v>0</v>
      </c>
      <c r="EG489" s="1363">
        <f t="shared" si="795"/>
        <v>0</v>
      </c>
    </row>
    <row r="490" spans="1:137" s="3" customFormat="1" ht="18" customHeight="1">
      <c r="A490" s="305" t="str">
        <f t="shared" si="713"/>
        <v/>
      </c>
      <c r="B490" s="174">
        <f t="shared" si="740"/>
        <v>0</v>
      </c>
      <c r="C490" s="1415" t="str">
        <f t="shared" si="714"/>
        <v>授業料</v>
      </c>
      <c r="D490" s="1415" t="str">
        <f t="shared" si="715"/>
        <v>入学金</v>
      </c>
      <c r="E490" s="174">
        <f t="shared" si="741"/>
        <v>0</v>
      </c>
      <c r="F490" s="305">
        <f t="shared" si="716"/>
        <v>0</v>
      </c>
      <c r="G490" s="475">
        <f t="shared" si="717"/>
        <v>473</v>
      </c>
      <c r="H490" s="430"/>
      <c r="I490" s="431"/>
      <c r="J490" s="658"/>
      <c r="K490" s="659"/>
      <c r="L490" s="659"/>
      <c r="M490" s="660"/>
      <c r="N490" s="661"/>
      <c r="O490" s="662"/>
      <c r="P490" s="658"/>
      <c r="Q490" s="659"/>
      <c r="R490" s="660"/>
      <c r="S490" s="663"/>
      <c r="T490" s="661"/>
      <c r="U490" s="664"/>
      <c r="V490" s="53" t="str">
        <f>IF(OR($R$5="",$T$5="",$J490="",$O490="",$U490=""),"",IF(ISERROR(VLOOKUP($C490,参照!$P$4:$V$112,5,FALSE)),0,VLOOKUP($C490,参照!$P$4:$V$112,5,FALSE)))</f>
        <v/>
      </c>
      <c r="W490" s="665"/>
      <c r="X490" s="54" t="str">
        <f>IF(OR($R$5="",$T$5="",$J490="",$O490="",$W490=""),"",IF(ISERROR(VLOOKUP($D490,参照!$P$4:$V$112,5,FALSE)),0,VLOOKUP($D490,参照!$P$4:$V$112,5,FALSE)))</f>
        <v/>
      </c>
      <c r="Y490" s="102"/>
      <c r="Z490" s="102"/>
      <c r="AA490" s="1177"/>
      <c r="AB490" s="227">
        <f t="shared" si="742"/>
        <v>0</v>
      </c>
      <c r="AC490" s="1122"/>
      <c r="AD490" s="352">
        <f t="shared" si="743"/>
        <v>0</v>
      </c>
      <c r="AE490" s="55"/>
      <c r="AF490" s="55" t="str">
        <f t="shared" si="744"/>
        <v/>
      </c>
      <c r="AG490" s="1124"/>
      <c r="AH490" s="760">
        <f t="shared" si="745"/>
        <v>0</v>
      </c>
      <c r="AI490" s="761">
        <f t="shared" si="746"/>
        <v>0</v>
      </c>
      <c r="AJ490" s="1126"/>
      <c r="AK490" s="1127"/>
      <c r="AL490" s="670"/>
      <c r="AM490" s="1127"/>
      <c r="AN490" s="670"/>
      <c r="AO490" s="1179"/>
      <c r="AP490" s="669"/>
      <c r="AQ490" s="1127"/>
      <c r="AR490" s="670"/>
      <c r="AS490" s="1127"/>
      <c r="AT490" s="670"/>
      <c r="AU490" s="1127"/>
      <c r="AV490" s="575" t="str">
        <f t="shared" si="747"/>
        <v>○</v>
      </c>
      <c r="AW490" s="576" t="str">
        <f t="shared" si="748"/>
        <v>○</v>
      </c>
      <c r="AX490" s="576" t="str">
        <f t="shared" si="749"/>
        <v>○</v>
      </c>
      <c r="AY490" s="576" t="str">
        <f t="shared" si="750"/>
        <v>○</v>
      </c>
      <c r="AZ490" s="576" t="str">
        <f t="shared" si="751"/>
        <v>○</v>
      </c>
      <c r="BA490" s="577" t="str">
        <f t="shared" si="752"/>
        <v>○</v>
      </c>
      <c r="BB490" s="578">
        <f t="shared" si="753"/>
        <v>0</v>
      </c>
      <c r="BC490" s="767">
        <f t="shared" si="754"/>
        <v>0</v>
      </c>
      <c r="BD490" s="768">
        <f t="shared" si="754"/>
        <v>0</v>
      </c>
      <c r="BE490" s="769">
        <f t="shared" si="754"/>
        <v>0</v>
      </c>
      <c r="BF490" s="587">
        <f t="shared" si="755"/>
        <v>0</v>
      </c>
      <c r="BG490" s="503">
        <f t="shared" si="756"/>
        <v>0</v>
      </c>
      <c r="BH490" s="504">
        <f t="shared" si="756"/>
        <v>0</v>
      </c>
      <c r="BI490" s="505">
        <f t="shared" si="756"/>
        <v>0</v>
      </c>
      <c r="BJ490" s="506">
        <f t="shared" si="757"/>
        <v>0</v>
      </c>
      <c r="BK490" s="236">
        <f t="array" ref="BK490">IF($BB490&gt;0,"ｴﾗｰ",SUM(IF($AJ490:$AO490=BK$15,IF($AJ$17:$AO$17="○",$AG490))))</f>
        <v>0</v>
      </c>
      <c r="BL490" s="237">
        <f t="array" ref="BL490">IF($BB490&gt;0,"ｴﾗｰ",SUM(IF($AJ490:$AO490=BL$15,IF($AJ$17:$AO$17="○",$AG490))))</f>
        <v>0</v>
      </c>
      <c r="BM490" s="488">
        <f t="array" ref="BM490">IF($BB490&gt;0,"ｴﾗｰ",SUM(IF($AJ490:$AO490=BM$15,IF($AJ$17:$AO$17="○",$AG490))))</f>
        <v>0</v>
      </c>
      <c r="BN490" s="493">
        <f t="shared" si="758"/>
        <v>0</v>
      </c>
      <c r="BO490" s="236">
        <f t="array" ref="BO490">IF($BB490&gt;0,"ｴﾗｰ",SUM(IF($AP490:$AU490=BO$15,IF($AP$17:$AU$17="○",$AG490))))</f>
        <v>0</v>
      </c>
      <c r="BP490" s="237">
        <f t="array" ref="BP490">IF($BB490&gt;0,"ｴﾗｰ",SUM(IF($AP490:$AU490=BP$15,IF($AP$17:$AU$17="○",$AG490))))</f>
        <v>0</v>
      </c>
      <c r="BQ490" s="494">
        <f t="array" ref="BQ490">IF($BB490&gt;0,"ｴﾗｰ",SUM(IF($AP490:$AU490=BQ$15,IF($AP$17:$AU$17="○",$AG490))))</f>
        <v>0</v>
      </c>
      <c r="BR490" s="490">
        <f t="shared" si="759"/>
        <v>0</v>
      </c>
      <c r="BS490" s="236" t="str">
        <f t="shared" si="718"/>
        <v/>
      </c>
      <c r="BT490" s="237" t="str">
        <f t="shared" si="719"/>
        <v/>
      </c>
      <c r="BU490" s="488" t="str">
        <f t="shared" si="720"/>
        <v/>
      </c>
      <c r="BV490" s="532">
        <f t="shared" si="760"/>
        <v>0</v>
      </c>
      <c r="BW490" s="512" t="str">
        <f t="shared" si="761"/>
        <v>ｴﾗｰ</v>
      </c>
      <c r="BX490" s="237" t="str">
        <f t="shared" si="762"/>
        <v>ｴﾗｰ</v>
      </c>
      <c r="BY490" s="494" t="str">
        <f t="shared" si="763"/>
        <v>ｴﾗｰ</v>
      </c>
      <c r="BZ490" s="628">
        <f t="shared" si="764"/>
        <v>0</v>
      </c>
      <c r="CA490" s="528" t="str">
        <f t="shared" si="765"/>
        <v/>
      </c>
      <c r="CB490" s="237" t="str">
        <f t="shared" si="766"/>
        <v/>
      </c>
      <c r="CC490" s="494" t="str">
        <f t="shared" si="767"/>
        <v/>
      </c>
      <c r="CD490" s="635">
        <f t="shared" si="768"/>
        <v>0</v>
      </c>
      <c r="CE490" s="528" t="str">
        <f t="shared" si="769"/>
        <v/>
      </c>
      <c r="CF490" s="237" t="str">
        <f t="shared" si="770"/>
        <v/>
      </c>
      <c r="CG490" s="494" t="str">
        <f t="shared" si="771"/>
        <v/>
      </c>
      <c r="CH490" s="635">
        <f t="shared" si="772"/>
        <v>0</v>
      </c>
      <c r="CI490" s="535" t="str">
        <f t="shared" si="773"/>
        <v/>
      </c>
      <c r="CJ490" s="515" t="str">
        <f t="shared" si="774"/>
        <v/>
      </c>
      <c r="CK490" s="522" t="str">
        <f t="shared" si="775"/>
        <v/>
      </c>
      <c r="CL490" s="515" t="str">
        <f t="shared" si="776"/>
        <v/>
      </c>
      <c r="CM490" s="524" t="str">
        <f t="shared" si="777"/>
        <v/>
      </c>
      <c r="CN490" s="518" t="str">
        <f t="shared" si="778"/>
        <v/>
      </c>
      <c r="CO490" s="236" t="str">
        <f t="shared" si="779"/>
        <v/>
      </c>
      <c r="CP490" s="237" t="str">
        <f t="shared" si="780"/>
        <v/>
      </c>
      <c r="CQ490" s="494" t="str">
        <f t="shared" si="781"/>
        <v/>
      </c>
      <c r="CR490" s="493">
        <f t="shared" si="782"/>
        <v>0</v>
      </c>
      <c r="CS490" s="512" t="str">
        <f t="shared" si="783"/>
        <v/>
      </c>
      <c r="CT490" s="237" t="str">
        <f t="shared" si="784"/>
        <v/>
      </c>
      <c r="CU490" s="237" t="str">
        <f t="shared" si="785"/>
        <v/>
      </c>
      <c r="CV490" s="238">
        <f t="shared" si="786"/>
        <v>0</v>
      </c>
      <c r="CW490" s="236" t="str">
        <f t="shared" si="721"/>
        <v/>
      </c>
      <c r="CX490" s="237" t="str">
        <f t="shared" si="722"/>
        <v/>
      </c>
      <c r="CY490" s="494">
        <f t="shared" si="723"/>
        <v>0</v>
      </c>
      <c r="CZ490" s="493"/>
      <c r="DA490" s="236" t="str">
        <f t="shared" si="724"/>
        <v/>
      </c>
      <c r="DB490" s="237" t="str">
        <f t="shared" si="725"/>
        <v/>
      </c>
      <c r="DC490" s="494">
        <f t="shared" si="726"/>
        <v>0</v>
      </c>
      <c r="DD490" s="493"/>
      <c r="DE490" s="1335"/>
      <c r="DF490" s="1343">
        <f t="shared" si="727"/>
        <v>0</v>
      </c>
      <c r="DG490" s="528" t="str">
        <f t="shared" si="728"/>
        <v/>
      </c>
      <c r="DH490" s="494" t="str">
        <f t="shared" si="729"/>
        <v/>
      </c>
      <c r="DI490" s="53">
        <f t="shared" si="730"/>
        <v>0</v>
      </c>
      <c r="DJ490" s="432">
        <f t="shared" si="731"/>
        <v>0</v>
      </c>
      <c r="DK490" s="433">
        <f t="shared" si="787"/>
        <v>0</v>
      </c>
      <c r="DL490" s="53" t="str">
        <f t="shared" si="732"/>
        <v/>
      </c>
      <c r="DM490" s="105" t="str">
        <f t="shared" si="733"/>
        <v/>
      </c>
      <c r="DN490" s="104" t="str">
        <f t="shared" si="733"/>
        <v/>
      </c>
      <c r="DO490" s="434" t="str">
        <f t="shared" si="733"/>
        <v/>
      </c>
      <c r="DP490" s="672"/>
      <c r="DQ490" s="673"/>
      <c r="DR490" s="674"/>
      <c r="DS490" s="435">
        <f t="shared" si="788"/>
        <v>0</v>
      </c>
      <c r="DT490" s="228" t="str">
        <f t="shared" si="734"/>
        <v/>
      </c>
      <c r="DU490" s="236" t="str">
        <f t="shared" si="735"/>
        <v/>
      </c>
      <c r="DV490" s="237" t="str">
        <f t="shared" si="736"/>
        <v/>
      </c>
      <c r="DW490" s="237" t="str">
        <f t="shared" si="737"/>
        <v/>
      </c>
      <c r="DX490" s="238">
        <f t="shared" si="738"/>
        <v>0</v>
      </c>
      <c r="DY490" s="675"/>
      <c r="EA490" s="1363">
        <f t="shared" si="789"/>
        <v>0</v>
      </c>
      <c r="EB490" s="1363">
        <f t="shared" si="790"/>
        <v>0</v>
      </c>
      <c r="EC490" s="1363">
        <f t="shared" si="791"/>
        <v>0</v>
      </c>
      <c r="ED490" s="1363">
        <f t="shared" si="792"/>
        <v>0</v>
      </c>
      <c r="EE490" s="1363">
        <f t="shared" si="793"/>
        <v>0</v>
      </c>
      <c r="EF490" s="1363">
        <f t="shared" si="794"/>
        <v>0</v>
      </c>
      <c r="EG490" s="1363">
        <f t="shared" si="795"/>
        <v>0</v>
      </c>
    </row>
    <row r="491" spans="1:137" s="3" customFormat="1" ht="18" customHeight="1">
      <c r="A491" s="305" t="str">
        <f t="shared" si="713"/>
        <v/>
      </c>
      <c r="B491" s="174">
        <f t="shared" si="740"/>
        <v>0</v>
      </c>
      <c r="C491" s="1415" t="str">
        <f t="shared" si="714"/>
        <v>授業料</v>
      </c>
      <c r="D491" s="1415" t="str">
        <f t="shared" si="715"/>
        <v>入学金</v>
      </c>
      <c r="E491" s="174">
        <f t="shared" si="741"/>
        <v>0</v>
      </c>
      <c r="F491" s="305">
        <f t="shared" si="716"/>
        <v>0</v>
      </c>
      <c r="G491" s="475">
        <f t="shared" si="717"/>
        <v>474</v>
      </c>
      <c r="H491" s="430"/>
      <c r="I491" s="431"/>
      <c r="J491" s="658"/>
      <c r="K491" s="659"/>
      <c r="L491" s="659"/>
      <c r="M491" s="660"/>
      <c r="N491" s="661"/>
      <c r="O491" s="662"/>
      <c r="P491" s="658"/>
      <c r="Q491" s="659"/>
      <c r="R491" s="660"/>
      <c r="S491" s="663"/>
      <c r="T491" s="661"/>
      <c r="U491" s="664"/>
      <c r="V491" s="53" t="str">
        <f>IF(OR($R$5="",$T$5="",$J491="",$O491="",$U491=""),"",IF(ISERROR(VLOOKUP($C491,参照!$P$4:$V$112,5,FALSE)),0,VLOOKUP($C491,参照!$P$4:$V$112,5,FALSE)))</f>
        <v/>
      </c>
      <c r="W491" s="665"/>
      <c r="X491" s="54" t="str">
        <f>IF(OR($R$5="",$T$5="",$J491="",$O491="",$W491=""),"",IF(ISERROR(VLOOKUP($D491,参照!$P$4:$V$112,5,FALSE)),0,VLOOKUP($D491,参照!$P$4:$V$112,5,FALSE)))</f>
        <v/>
      </c>
      <c r="Y491" s="102"/>
      <c r="Z491" s="102"/>
      <c r="AA491" s="1177"/>
      <c r="AB491" s="227">
        <f t="shared" si="742"/>
        <v>0</v>
      </c>
      <c r="AC491" s="1122"/>
      <c r="AD491" s="352">
        <f t="shared" si="743"/>
        <v>0</v>
      </c>
      <c r="AE491" s="55"/>
      <c r="AF491" s="55" t="str">
        <f t="shared" si="744"/>
        <v/>
      </c>
      <c r="AG491" s="1124"/>
      <c r="AH491" s="760">
        <f t="shared" si="745"/>
        <v>0</v>
      </c>
      <c r="AI491" s="761">
        <f t="shared" si="746"/>
        <v>0</v>
      </c>
      <c r="AJ491" s="1126"/>
      <c r="AK491" s="1127"/>
      <c r="AL491" s="670"/>
      <c r="AM491" s="1127"/>
      <c r="AN491" s="670"/>
      <c r="AO491" s="1179"/>
      <c r="AP491" s="669"/>
      <c r="AQ491" s="1127"/>
      <c r="AR491" s="670"/>
      <c r="AS491" s="1127"/>
      <c r="AT491" s="670"/>
      <c r="AU491" s="1127"/>
      <c r="AV491" s="575" t="str">
        <f t="shared" si="747"/>
        <v>○</v>
      </c>
      <c r="AW491" s="576" t="str">
        <f t="shared" si="748"/>
        <v>○</v>
      </c>
      <c r="AX491" s="576" t="str">
        <f t="shared" si="749"/>
        <v>○</v>
      </c>
      <c r="AY491" s="576" t="str">
        <f t="shared" si="750"/>
        <v>○</v>
      </c>
      <c r="AZ491" s="576" t="str">
        <f t="shared" si="751"/>
        <v>○</v>
      </c>
      <c r="BA491" s="577" t="str">
        <f t="shared" si="752"/>
        <v>○</v>
      </c>
      <c r="BB491" s="578">
        <f t="shared" si="753"/>
        <v>0</v>
      </c>
      <c r="BC491" s="767">
        <f t="shared" si="754"/>
        <v>0</v>
      </c>
      <c r="BD491" s="768">
        <f t="shared" si="754"/>
        <v>0</v>
      </c>
      <c r="BE491" s="769">
        <f t="shared" si="754"/>
        <v>0</v>
      </c>
      <c r="BF491" s="587">
        <f t="shared" si="755"/>
        <v>0</v>
      </c>
      <c r="BG491" s="503">
        <f t="shared" si="756"/>
        <v>0</v>
      </c>
      <c r="BH491" s="504">
        <f t="shared" si="756"/>
        <v>0</v>
      </c>
      <c r="BI491" s="505">
        <f t="shared" si="756"/>
        <v>0</v>
      </c>
      <c r="BJ491" s="506">
        <f t="shared" si="757"/>
        <v>0</v>
      </c>
      <c r="BK491" s="236">
        <f t="array" ref="BK491">IF($BB491&gt;0,"ｴﾗｰ",SUM(IF($AJ491:$AO491=BK$15,IF($AJ$17:$AO$17="○",$AG491))))</f>
        <v>0</v>
      </c>
      <c r="BL491" s="237">
        <f t="array" ref="BL491">IF($BB491&gt;0,"ｴﾗｰ",SUM(IF($AJ491:$AO491=BL$15,IF($AJ$17:$AO$17="○",$AG491))))</f>
        <v>0</v>
      </c>
      <c r="BM491" s="488">
        <f t="array" ref="BM491">IF($BB491&gt;0,"ｴﾗｰ",SUM(IF($AJ491:$AO491=BM$15,IF($AJ$17:$AO$17="○",$AG491))))</f>
        <v>0</v>
      </c>
      <c r="BN491" s="493">
        <f t="shared" si="758"/>
        <v>0</v>
      </c>
      <c r="BO491" s="236">
        <f t="array" ref="BO491">IF($BB491&gt;0,"ｴﾗｰ",SUM(IF($AP491:$AU491=BO$15,IF($AP$17:$AU$17="○",$AG491))))</f>
        <v>0</v>
      </c>
      <c r="BP491" s="237">
        <f t="array" ref="BP491">IF($BB491&gt;0,"ｴﾗｰ",SUM(IF($AP491:$AU491=BP$15,IF($AP$17:$AU$17="○",$AG491))))</f>
        <v>0</v>
      </c>
      <c r="BQ491" s="494">
        <f t="array" ref="BQ491">IF($BB491&gt;0,"ｴﾗｰ",SUM(IF($AP491:$AU491=BQ$15,IF($AP$17:$AU$17="○",$AG491))))</f>
        <v>0</v>
      </c>
      <c r="BR491" s="490">
        <f t="shared" si="759"/>
        <v>0</v>
      </c>
      <c r="BS491" s="236" t="str">
        <f t="shared" si="718"/>
        <v/>
      </c>
      <c r="BT491" s="237" t="str">
        <f t="shared" si="719"/>
        <v/>
      </c>
      <c r="BU491" s="488" t="str">
        <f t="shared" si="720"/>
        <v/>
      </c>
      <c r="BV491" s="532">
        <f t="shared" si="760"/>
        <v>0</v>
      </c>
      <c r="BW491" s="512" t="str">
        <f t="shared" si="761"/>
        <v>ｴﾗｰ</v>
      </c>
      <c r="BX491" s="237" t="str">
        <f t="shared" si="762"/>
        <v>ｴﾗｰ</v>
      </c>
      <c r="BY491" s="494" t="str">
        <f t="shared" si="763"/>
        <v>ｴﾗｰ</v>
      </c>
      <c r="BZ491" s="628">
        <f t="shared" si="764"/>
        <v>0</v>
      </c>
      <c r="CA491" s="528" t="str">
        <f t="shared" si="765"/>
        <v/>
      </c>
      <c r="CB491" s="237" t="str">
        <f t="shared" si="766"/>
        <v/>
      </c>
      <c r="CC491" s="494" t="str">
        <f t="shared" si="767"/>
        <v/>
      </c>
      <c r="CD491" s="635">
        <f t="shared" si="768"/>
        <v>0</v>
      </c>
      <c r="CE491" s="528" t="str">
        <f t="shared" si="769"/>
        <v/>
      </c>
      <c r="CF491" s="237" t="str">
        <f t="shared" si="770"/>
        <v/>
      </c>
      <c r="CG491" s="494" t="str">
        <f t="shared" si="771"/>
        <v/>
      </c>
      <c r="CH491" s="635">
        <f t="shared" si="772"/>
        <v>0</v>
      </c>
      <c r="CI491" s="535" t="str">
        <f t="shared" si="773"/>
        <v/>
      </c>
      <c r="CJ491" s="515" t="str">
        <f t="shared" si="774"/>
        <v/>
      </c>
      <c r="CK491" s="522" t="str">
        <f t="shared" si="775"/>
        <v/>
      </c>
      <c r="CL491" s="515" t="str">
        <f t="shared" si="776"/>
        <v/>
      </c>
      <c r="CM491" s="524" t="str">
        <f t="shared" si="777"/>
        <v/>
      </c>
      <c r="CN491" s="518" t="str">
        <f t="shared" si="778"/>
        <v/>
      </c>
      <c r="CO491" s="236" t="str">
        <f t="shared" si="779"/>
        <v/>
      </c>
      <c r="CP491" s="237" t="str">
        <f t="shared" si="780"/>
        <v/>
      </c>
      <c r="CQ491" s="494" t="str">
        <f t="shared" si="781"/>
        <v/>
      </c>
      <c r="CR491" s="493">
        <f t="shared" si="782"/>
        <v>0</v>
      </c>
      <c r="CS491" s="512" t="str">
        <f t="shared" si="783"/>
        <v/>
      </c>
      <c r="CT491" s="237" t="str">
        <f t="shared" si="784"/>
        <v/>
      </c>
      <c r="CU491" s="237" t="str">
        <f t="shared" si="785"/>
        <v/>
      </c>
      <c r="CV491" s="238">
        <f t="shared" si="786"/>
        <v>0</v>
      </c>
      <c r="CW491" s="236" t="str">
        <f t="shared" si="721"/>
        <v/>
      </c>
      <c r="CX491" s="237" t="str">
        <f t="shared" si="722"/>
        <v/>
      </c>
      <c r="CY491" s="494">
        <f t="shared" si="723"/>
        <v>0</v>
      </c>
      <c r="CZ491" s="493"/>
      <c r="DA491" s="236" t="str">
        <f t="shared" si="724"/>
        <v/>
      </c>
      <c r="DB491" s="237" t="str">
        <f t="shared" si="725"/>
        <v/>
      </c>
      <c r="DC491" s="494">
        <f t="shared" si="726"/>
        <v>0</v>
      </c>
      <c r="DD491" s="493"/>
      <c r="DE491" s="1335"/>
      <c r="DF491" s="1343">
        <f t="shared" si="727"/>
        <v>0</v>
      </c>
      <c r="DG491" s="528" t="str">
        <f t="shared" si="728"/>
        <v/>
      </c>
      <c r="DH491" s="494" t="str">
        <f t="shared" si="729"/>
        <v/>
      </c>
      <c r="DI491" s="53">
        <f t="shared" si="730"/>
        <v>0</v>
      </c>
      <c r="DJ491" s="432">
        <f t="shared" si="731"/>
        <v>0</v>
      </c>
      <c r="DK491" s="433">
        <f t="shared" si="787"/>
        <v>0</v>
      </c>
      <c r="DL491" s="53" t="str">
        <f t="shared" si="732"/>
        <v/>
      </c>
      <c r="DM491" s="105" t="str">
        <f t="shared" si="733"/>
        <v/>
      </c>
      <c r="DN491" s="104" t="str">
        <f t="shared" si="733"/>
        <v/>
      </c>
      <c r="DO491" s="434" t="str">
        <f t="shared" si="733"/>
        <v/>
      </c>
      <c r="DP491" s="672"/>
      <c r="DQ491" s="673"/>
      <c r="DR491" s="674"/>
      <c r="DS491" s="435">
        <f t="shared" si="788"/>
        <v>0</v>
      </c>
      <c r="DT491" s="228" t="str">
        <f t="shared" si="734"/>
        <v/>
      </c>
      <c r="DU491" s="236" t="str">
        <f t="shared" si="735"/>
        <v/>
      </c>
      <c r="DV491" s="237" t="str">
        <f t="shared" si="736"/>
        <v/>
      </c>
      <c r="DW491" s="237" t="str">
        <f t="shared" si="737"/>
        <v/>
      </c>
      <c r="DX491" s="238">
        <f t="shared" si="738"/>
        <v>0</v>
      </c>
      <c r="DY491" s="675"/>
      <c r="EA491" s="1363">
        <f t="shared" si="789"/>
        <v>0</v>
      </c>
      <c r="EB491" s="1363">
        <f t="shared" si="790"/>
        <v>0</v>
      </c>
      <c r="EC491" s="1363">
        <f t="shared" si="791"/>
        <v>0</v>
      </c>
      <c r="ED491" s="1363">
        <f t="shared" si="792"/>
        <v>0</v>
      </c>
      <c r="EE491" s="1363">
        <f t="shared" si="793"/>
        <v>0</v>
      </c>
      <c r="EF491" s="1363">
        <f t="shared" si="794"/>
        <v>0</v>
      </c>
      <c r="EG491" s="1363">
        <f t="shared" si="795"/>
        <v>0</v>
      </c>
    </row>
    <row r="492" spans="1:137" s="3" customFormat="1" ht="18" customHeight="1">
      <c r="A492" s="305" t="str">
        <f t="shared" si="713"/>
        <v/>
      </c>
      <c r="B492" s="174">
        <f t="shared" si="740"/>
        <v>0</v>
      </c>
      <c r="C492" s="1415" t="str">
        <f t="shared" si="714"/>
        <v>授業料</v>
      </c>
      <c r="D492" s="1415" t="str">
        <f t="shared" si="715"/>
        <v>入学金</v>
      </c>
      <c r="E492" s="174">
        <f t="shared" si="741"/>
        <v>0</v>
      </c>
      <c r="F492" s="305">
        <f t="shared" si="716"/>
        <v>0</v>
      </c>
      <c r="G492" s="475">
        <f t="shared" si="717"/>
        <v>475</v>
      </c>
      <c r="H492" s="430"/>
      <c r="I492" s="431"/>
      <c r="J492" s="658"/>
      <c r="K492" s="659"/>
      <c r="L492" s="659"/>
      <c r="M492" s="660"/>
      <c r="N492" s="661"/>
      <c r="O492" s="662"/>
      <c r="P492" s="658"/>
      <c r="Q492" s="659"/>
      <c r="R492" s="660"/>
      <c r="S492" s="663"/>
      <c r="T492" s="661"/>
      <c r="U492" s="664"/>
      <c r="V492" s="53" t="str">
        <f>IF(OR($R$5="",$T$5="",$J492="",$O492="",$U492=""),"",IF(ISERROR(VLOOKUP($C492,参照!$P$4:$V$112,5,FALSE)),0,VLOOKUP($C492,参照!$P$4:$V$112,5,FALSE)))</f>
        <v/>
      </c>
      <c r="W492" s="665"/>
      <c r="X492" s="54" t="str">
        <f>IF(OR($R$5="",$T$5="",$J492="",$O492="",$W492=""),"",IF(ISERROR(VLOOKUP($D492,参照!$P$4:$V$112,5,FALSE)),0,VLOOKUP($D492,参照!$P$4:$V$112,5,FALSE)))</f>
        <v/>
      </c>
      <c r="Y492" s="102"/>
      <c r="Z492" s="102"/>
      <c r="AA492" s="1177"/>
      <c r="AB492" s="227">
        <f t="shared" si="742"/>
        <v>0</v>
      </c>
      <c r="AC492" s="1122"/>
      <c r="AD492" s="352">
        <f t="shared" si="743"/>
        <v>0</v>
      </c>
      <c r="AE492" s="55"/>
      <c r="AF492" s="55" t="str">
        <f t="shared" si="744"/>
        <v/>
      </c>
      <c r="AG492" s="1124"/>
      <c r="AH492" s="760">
        <f t="shared" si="745"/>
        <v>0</v>
      </c>
      <c r="AI492" s="761">
        <f t="shared" si="746"/>
        <v>0</v>
      </c>
      <c r="AJ492" s="1126"/>
      <c r="AK492" s="1127"/>
      <c r="AL492" s="670"/>
      <c r="AM492" s="1127"/>
      <c r="AN492" s="670"/>
      <c r="AO492" s="1179"/>
      <c r="AP492" s="669"/>
      <c r="AQ492" s="1127"/>
      <c r="AR492" s="670"/>
      <c r="AS492" s="1127"/>
      <c r="AT492" s="670"/>
      <c r="AU492" s="1127"/>
      <c r="AV492" s="575" t="str">
        <f t="shared" si="747"/>
        <v>○</v>
      </c>
      <c r="AW492" s="576" t="str">
        <f t="shared" si="748"/>
        <v>○</v>
      </c>
      <c r="AX492" s="576" t="str">
        <f t="shared" si="749"/>
        <v>○</v>
      </c>
      <c r="AY492" s="576" t="str">
        <f t="shared" si="750"/>
        <v>○</v>
      </c>
      <c r="AZ492" s="576" t="str">
        <f t="shared" si="751"/>
        <v>○</v>
      </c>
      <c r="BA492" s="577" t="str">
        <f t="shared" si="752"/>
        <v>○</v>
      </c>
      <c r="BB492" s="578">
        <f t="shared" si="753"/>
        <v>0</v>
      </c>
      <c r="BC492" s="767">
        <f t="shared" si="754"/>
        <v>0</v>
      </c>
      <c r="BD492" s="768">
        <f t="shared" si="754"/>
        <v>0</v>
      </c>
      <c r="BE492" s="769">
        <f t="shared" si="754"/>
        <v>0</v>
      </c>
      <c r="BF492" s="587">
        <f t="shared" si="755"/>
        <v>0</v>
      </c>
      <c r="BG492" s="503">
        <f t="shared" si="756"/>
        <v>0</v>
      </c>
      <c r="BH492" s="504">
        <f t="shared" si="756"/>
        <v>0</v>
      </c>
      <c r="BI492" s="505">
        <f t="shared" si="756"/>
        <v>0</v>
      </c>
      <c r="BJ492" s="506">
        <f t="shared" si="757"/>
        <v>0</v>
      </c>
      <c r="BK492" s="236">
        <f t="array" ref="BK492">IF($BB492&gt;0,"ｴﾗｰ",SUM(IF($AJ492:$AO492=BK$15,IF($AJ$17:$AO$17="○",$AG492))))</f>
        <v>0</v>
      </c>
      <c r="BL492" s="237">
        <f t="array" ref="BL492">IF($BB492&gt;0,"ｴﾗｰ",SUM(IF($AJ492:$AO492=BL$15,IF($AJ$17:$AO$17="○",$AG492))))</f>
        <v>0</v>
      </c>
      <c r="BM492" s="488">
        <f t="array" ref="BM492">IF($BB492&gt;0,"ｴﾗｰ",SUM(IF($AJ492:$AO492=BM$15,IF($AJ$17:$AO$17="○",$AG492))))</f>
        <v>0</v>
      </c>
      <c r="BN492" s="493">
        <f t="shared" si="758"/>
        <v>0</v>
      </c>
      <c r="BO492" s="236">
        <f t="array" ref="BO492">IF($BB492&gt;0,"ｴﾗｰ",SUM(IF($AP492:$AU492=BO$15,IF($AP$17:$AU$17="○",$AG492))))</f>
        <v>0</v>
      </c>
      <c r="BP492" s="237">
        <f t="array" ref="BP492">IF($BB492&gt;0,"ｴﾗｰ",SUM(IF($AP492:$AU492=BP$15,IF($AP$17:$AU$17="○",$AG492))))</f>
        <v>0</v>
      </c>
      <c r="BQ492" s="494">
        <f t="array" ref="BQ492">IF($BB492&gt;0,"ｴﾗｰ",SUM(IF($AP492:$AU492=BQ$15,IF($AP$17:$AU$17="○",$AG492))))</f>
        <v>0</v>
      </c>
      <c r="BR492" s="490">
        <f t="shared" si="759"/>
        <v>0</v>
      </c>
      <c r="BS492" s="236" t="str">
        <f t="shared" si="718"/>
        <v/>
      </c>
      <c r="BT492" s="237" t="str">
        <f t="shared" si="719"/>
        <v/>
      </c>
      <c r="BU492" s="488" t="str">
        <f t="shared" si="720"/>
        <v/>
      </c>
      <c r="BV492" s="532">
        <f t="shared" si="760"/>
        <v>0</v>
      </c>
      <c r="BW492" s="512" t="str">
        <f t="shared" si="761"/>
        <v>ｴﾗｰ</v>
      </c>
      <c r="BX492" s="237" t="str">
        <f t="shared" si="762"/>
        <v>ｴﾗｰ</v>
      </c>
      <c r="BY492" s="494" t="str">
        <f t="shared" si="763"/>
        <v>ｴﾗｰ</v>
      </c>
      <c r="BZ492" s="628">
        <f t="shared" si="764"/>
        <v>0</v>
      </c>
      <c r="CA492" s="528" t="str">
        <f t="shared" si="765"/>
        <v/>
      </c>
      <c r="CB492" s="237" t="str">
        <f t="shared" si="766"/>
        <v/>
      </c>
      <c r="CC492" s="494" t="str">
        <f t="shared" si="767"/>
        <v/>
      </c>
      <c r="CD492" s="635">
        <f t="shared" si="768"/>
        <v>0</v>
      </c>
      <c r="CE492" s="528" t="str">
        <f t="shared" si="769"/>
        <v/>
      </c>
      <c r="CF492" s="237" t="str">
        <f t="shared" si="770"/>
        <v/>
      </c>
      <c r="CG492" s="494" t="str">
        <f t="shared" si="771"/>
        <v/>
      </c>
      <c r="CH492" s="635">
        <f t="shared" si="772"/>
        <v>0</v>
      </c>
      <c r="CI492" s="535" t="str">
        <f t="shared" si="773"/>
        <v/>
      </c>
      <c r="CJ492" s="515" t="str">
        <f t="shared" si="774"/>
        <v/>
      </c>
      <c r="CK492" s="522" t="str">
        <f t="shared" si="775"/>
        <v/>
      </c>
      <c r="CL492" s="515" t="str">
        <f t="shared" si="776"/>
        <v/>
      </c>
      <c r="CM492" s="524" t="str">
        <f t="shared" si="777"/>
        <v/>
      </c>
      <c r="CN492" s="518" t="str">
        <f t="shared" si="778"/>
        <v/>
      </c>
      <c r="CO492" s="236" t="str">
        <f t="shared" si="779"/>
        <v/>
      </c>
      <c r="CP492" s="237" t="str">
        <f t="shared" si="780"/>
        <v/>
      </c>
      <c r="CQ492" s="494" t="str">
        <f t="shared" si="781"/>
        <v/>
      </c>
      <c r="CR492" s="493">
        <f t="shared" si="782"/>
        <v>0</v>
      </c>
      <c r="CS492" s="512" t="str">
        <f t="shared" si="783"/>
        <v/>
      </c>
      <c r="CT492" s="237" t="str">
        <f t="shared" si="784"/>
        <v/>
      </c>
      <c r="CU492" s="237" t="str">
        <f t="shared" si="785"/>
        <v/>
      </c>
      <c r="CV492" s="238">
        <f t="shared" si="786"/>
        <v>0</v>
      </c>
      <c r="CW492" s="236" t="str">
        <f t="shared" si="721"/>
        <v/>
      </c>
      <c r="CX492" s="237" t="str">
        <f t="shared" si="722"/>
        <v/>
      </c>
      <c r="CY492" s="494">
        <f t="shared" si="723"/>
        <v>0</v>
      </c>
      <c r="CZ492" s="493"/>
      <c r="DA492" s="236" t="str">
        <f t="shared" si="724"/>
        <v/>
      </c>
      <c r="DB492" s="237" t="str">
        <f t="shared" si="725"/>
        <v/>
      </c>
      <c r="DC492" s="494">
        <f t="shared" si="726"/>
        <v>0</v>
      </c>
      <c r="DD492" s="493"/>
      <c r="DE492" s="1335"/>
      <c r="DF492" s="1343">
        <f t="shared" si="727"/>
        <v>0</v>
      </c>
      <c r="DG492" s="528" t="str">
        <f t="shared" si="728"/>
        <v/>
      </c>
      <c r="DH492" s="494" t="str">
        <f t="shared" si="729"/>
        <v/>
      </c>
      <c r="DI492" s="53">
        <f t="shared" si="730"/>
        <v>0</v>
      </c>
      <c r="DJ492" s="432">
        <f t="shared" si="731"/>
        <v>0</v>
      </c>
      <c r="DK492" s="433">
        <f t="shared" si="787"/>
        <v>0</v>
      </c>
      <c r="DL492" s="53" t="str">
        <f t="shared" si="732"/>
        <v/>
      </c>
      <c r="DM492" s="105" t="str">
        <f t="shared" si="733"/>
        <v/>
      </c>
      <c r="DN492" s="104" t="str">
        <f t="shared" si="733"/>
        <v/>
      </c>
      <c r="DO492" s="434" t="str">
        <f t="shared" si="733"/>
        <v/>
      </c>
      <c r="DP492" s="672"/>
      <c r="DQ492" s="673"/>
      <c r="DR492" s="674"/>
      <c r="DS492" s="435">
        <f t="shared" si="788"/>
        <v>0</v>
      </c>
      <c r="DT492" s="228" t="str">
        <f t="shared" si="734"/>
        <v/>
      </c>
      <c r="DU492" s="236" t="str">
        <f t="shared" si="735"/>
        <v/>
      </c>
      <c r="DV492" s="237" t="str">
        <f t="shared" si="736"/>
        <v/>
      </c>
      <c r="DW492" s="237" t="str">
        <f t="shared" si="737"/>
        <v/>
      </c>
      <c r="DX492" s="238">
        <f t="shared" si="738"/>
        <v>0</v>
      </c>
      <c r="DY492" s="675"/>
      <c r="EA492" s="1363">
        <f t="shared" si="789"/>
        <v>0</v>
      </c>
      <c r="EB492" s="1363">
        <f t="shared" si="790"/>
        <v>0</v>
      </c>
      <c r="EC492" s="1363">
        <f t="shared" si="791"/>
        <v>0</v>
      </c>
      <c r="ED492" s="1363">
        <f t="shared" si="792"/>
        <v>0</v>
      </c>
      <c r="EE492" s="1363">
        <f t="shared" si="793"/>
        <v>0</v>
      </c>
      <c r="EF492" s="1363">
        <f t="shared" si="794"/>
        <v>0</v>
      </c>
      <c r="EG492" s="1363">
        <f t="shared" si="795"/>
        <v>0</v>
      </c>
    </row>
    <row r="493" spans="1:137" s="3" customFormat="1" ht="18" customHeight="1">
      <c r="A493" s="305" t="str">
        <f t="shared" si="713"/>
        <v/>
      </c>
      <c r="B493" s="174">
        <f t="shared" si="740"/>
        <v>0</v>
      </c>
      <c r="C493" s="1415" t="str">
        <f t="shared" si="714"/>
        <v>授業料</v>
      </c>
      <c r="D493" s="1415" t="str">
        <f t="shared" si="715"/>
        <v>入学金</v>
      </c>
      <c r="E493" s="174">
        <f t="shared" si="741"/>
        <v>0</v>
      </c>
      <c r="F493" s="305">
        <f t="shared" si="716"/>
        <v>0</v>
      </c>
      <c r="G493" s="475">
        <f t="shared" si="717"/>
        <v>476</v>
      </c>
      <c r="H493" s="430"/>
      <c r="I493" s="431"/>
      <c r="J493" s="658"/>
      <c r="K493" s="659"/>
      <c r="L493" s="659"/>
      <c r="M493" s="660"/>
      <c r="N493" s="661"/>
      <c r="O493" s="662"/>
      <c r="P493" s="658"/>
      <c r="Q493" s="659"/>
      <c r="R493" s="660"/>
      <c r="S493" s="663"/>
      <c r="T493" s="661"/>
      <c r="U493" s="664"/>
      <c r="V493" s="53" t="str">
        <f>IF(OR($R$5="",$T$5="",$J493="",$O493="",$U493=""),"",IF(ISERROR(VLOOKUP($C493,参照!$P$4:$V$112,5,FALSE)),0,VLOOKUP($C493,参照!$P$4:$V$112,5,FALSE)))</f>
        <v/>
      </c>
      <c r="W493" s="665"/>
      <c r="X493" s="54" t="str">
        <f>IF(OR($R$5="",$T$5="",$J493="",$O493="",$W493=""),"",IF(ISERROR(VLOOKUP($D493,参照!$P$4:$V$112,5,FALSE)),0,VLOOKUP($D493,参照!$P$4:$V$112,5,FALSE)))</f>
        <v/>
      </c>
      <c r="Y493" s="102"/>
      <c r="Z493" s="102"/>
      <c r="AA493" s="1177"/>
      <c r="AB493" s="227">
        <f t="shared" si="742"/>
        <v>0</v>
      </c>
      <c r="AC493" s="1122"/>
      <c r="AD493" s="352">
        <f t="shared" si="743"/>
        <v>0</v>
      </c>
      <c r="AE493" s="55"/>
      <c r="AF493" s="55" t="str">
        <f t="shared" si="744"/>
        <v/>
      </c>
      <c r="AG493" s="1124"/>
      <c r="AH493" s="760">
        <f t="shared" si="745"/>
        <v>0</v>
      </c>
      <c r="AI493" s="761">
        <f t="shared" si="746"/>
        <v>0</v>
      </c>
      <c r="AJ493" s="1126"/>
      <c r="AK493" s="1127"/>
      <c r="AL493" s="670"/>
      <c r="AM493" s="1127"/>
      <c r="AN493" s="670"/>
      <c r="AO493" s="1179"/>
      <c r="AP493" s="669"/>
      <c r="AQ493" s="1127"/>
      <c r="AR493" s="670"/>
      <c r="AS493" s="1127"/>
      <c r="AT493" s="670"/>
      <c r="AU493" s="1127"/>
      <c r="AV493" s="575" t="str">
        <f t="shared" si="747"/>
        <v>○</v>
      </c>
      <c r="AW493" s="576" t="str">
        <f t="shared" si="748"/>
        <v>○</v>
      </c>
      <c r="AX493" s="576" t="str">
        <f t="shared" si="749"/>
        <v>○</v>
      </c>
      <c r="AY493" s="576" t="str">
        <f t="shared" si="750"/>
        <v>○</v>
      </c>
      <c r="AZ493" s="576" t="str">
        <f t="shared" si="751"/>
        <v>○</v>
      </c>
      <c r="BA493" s="577" t="str">
        <f t="shared" si="752"/>
        <v>○</v>
      </c>
      <c r="BB493" s="578">
        <f t="shared" si="753"/>
        <v>0</v>
      </c>
      <c r="BC493" s="767">
        <f t="shared" si="754"/>
        <v>0</v>
      </c>
      <c r="BD493" s="768">
        <f t="shared" si="754"/>
        <v>0</v>
      </c>
      <c r="BE493" s="769">
        <f t="shared" si="754"/>
        <v>0</v>
      </c>
      <c r="BF493" s="587">
        <f t="shared" si="755"/>
        <v>0</v>
      </c>
      <c r="BG493" s="503">
        <f t="shared" si="756"/>
        <v>0</v>
      </c>
      <c r="BH493" s="504">
        <f t="shared" si="756"/>
        <v>0</v>
      </c>
      <c r="BI493" s="505">
        <f t="shared" si="756"/>
        <v>0</v>
      </c>
      <c r="BJ493" s="506">
        <f t="shared" si="757"/>
        <v>0</v>
      </c>
      <c r="BK493" s="236">
        <f t="array" ref="BK493">IF($BB493&gt;0,"ｴﾗｰ",SUM(IF($AJ493:$AO493=BK$15,IF($AJ$17:$AO$17="○",$AG493))))</f>
        <v>0</v>
      </c>
      <c r="BL493" s="237">
        <f t="array" ref="BL493">IF($BB493&gt;0,"ｴﾗｰ",SUM(IF($AJ493:$AO493=BL$15,IF($AJ$17:$AO$17="○",$AG493))))</f>
        <v>0</v>
      </c>
      <c r="BM493" s="488">
        <f t="array" ref="BM493">IF($BB493&gt;0,"ｴﾗｰ",SUM(IF($AJ493:$AO493=BM$15,IF($AJ$17:$AO$17="○",$AG493))))</f>
        <v>0</v>
      </c>
      <c r="BN493" s="493">
        <f t="shared" si="758"/>
        <v>0</v>
      </c>
      <c r="BO493" s="236">
        <f t="array" ref="BO493">IF($BB493&gt;0,"ｴﾗｰ",SUM(IF($AP493:$AU493=BO$15,IF($AP$17:$AU$17="○",$AG493))))</f>
        <v>0</v>
      </c>
      <c r="BP493" s="237">
        <f t="array" ref="BP493">IF($BB493&gt;0,"ｴﾗｰ",SUM(IF($AP493:$AU493=BP$15,IF($AP$17:$AU$17="○",$AG493))))</f>
        <v>0</v>
      </c>
      <c r="BQ493" s="494">
        <f t="array" ref="BQ493">IF($BB493&gt;0,"ｴﾗｰ",SUM(IF($AP493:$AU493=BQ$15,IF($AP$17:$AU$17="○",$AG493))))</f>
        <v>0</v>
      </c>
      <c r="BR493" s="490">
        <f t="shared" si="759"/>
        <v>0</v>
      </c>
      <c r="BS493" s="236" t="str">
        <f t="shared" si="718"/>
        <v/>
      </c>
      <c r="BT493" s="237" t="str">
        <f t="shared" si="719"/>
        <v/>
      </c>
      <c r="BU493" s="488" t="str">
        <f t="shared" si="720"/>
        <v/>
      </c>
      <c r="BV493" s="532">
        <f t="shared" si="760"/>
        <v>0</v>
      </c>
      <c r="BW493" s="512" t="str">
        <f t="shared" si="761"/>
        <v>ｴﾗｰ</v>
      </c>
      <c r="BX493" s="237" t="str">
        <f t="shared" si="762"/>
        <v>ｴﾗｰ</v>
      </c>
      <c r="BY493" s="494" t="str">
        <f t="shared" si="763"/>
        <v>ｴﾗｰ</v>
      </c>
      <c r="BZ493" s="628">
        <f t="shared" si="764"/>
        <v>0</v>
      </c>
      <c r="CA493" s="528" t="str">
        <f t="shared" si="765"/>
        <v/>
      </c>
      <c r="CB493" s="237" t="str">
        <f t="shared" si="766"/>
        <v/>
      </c>
      <c r="CC493" s="494" t="str">
        <f t="shared" si="767"/>
        <v/>
      </c>
      <c r="CD493" s="635">
        <f t="shared" si="768"/>
        <v>0</v>
      </c>
      <c r="CE493" s="528" t="str">
        <f t="shared" si="769"/>
        <v/>
      </c>
      <c r="CF493" s="237" t="str">
        <f t="shared" si="770"/>
        <v/>
      </c>
      <c r="CG493" s="494" t="str">
        <f t="shared" si="771"/>
        <v/>
      </c>
      <c r="CH493" s="635">
        <f t="shared" si="772"/>
        <v>0</v>
      </c>
      <c r="CI493" s="535" t="str">
        <f t="shared" si="773"/>
        <v/>
      </c>
      <c r="CJ493" s="515" t="str">
        <f t="shared" si="774"/>
        <v/>
      </c>
      <c r="CK493" s="522" t="str">
        <f t="shared" si="775"/>
        <v/>
      </c>
      <c r="CL493" s="515" t="str">
        <f t="shared" si="776"/>
        <v/>
      </c>
      <c r="CM493" s="524" t="str">
        <f t="shared" si="777"/>
        <v/>
      </c>
      <c r="CN493" s="518" t="str">
        <f t="shared" si="778"/>
        <v/>
      </c>
      <c r="CO493" s="236" t="str">
        <f t="shared" si="779"/>
        <v/>
      </c>
      <c r="CP493" s="237" t="str">
        <f t="shared" si="780"/>
        <v/>
      </c>
      <c r="CQ493" s="494" t="str">
        <f t="shared" si="781"/>
        <v/>
      </c>
      <c r="CR493" s="493">
        <f t="shared" si="782"/>
        <v>0</v>
      </c>
      <c r="CS493" s="512" t="str">
        <f t="shared" si="783"/>
        <v/>
      </c>
      <c r="CT493" s="237" t="str">
        <f t="shared" si="784"/>
        <v/>
      </c>
      <c r="CU493" s="237" t="str">
        <f t="shared" si="785"/>
        <v/>
      </c>
      <c r="CV493" s="238">
        <f t="shared" si="786"/>
        <v>0</v>
      </c>
      <c r="CW493" s="236" t="str">
        <f t="shared" si="721"/>
        <v/>
      </c>
      <c r="CX493" s="237" t="str">
        <f t="shared" si="722"/>
        <v/>
      </c>
      <c r="CY493" s="494">
        <f t="shared" si="723"/>
        <v>0</v>
      </c>
      <c r="CZ493" s="493"/>
      <c r="DA493" s="236" t="str">
        <f t="shared" si="724"/>
        <v/>
      </c>
      <c r="DB493" s="237" t="str">
        <f t="shared" si="725"/>
        <v/>
      </c>
      <c r="DC493" s="494">
        <f t="shared" si="726"/>
        <v>0</v>
      </c>
      <c r="DD493" s="493"/>
      <c r="DE493" s="1335"/>
      <c r="DF493" s="1343">
        <f t="shared" si="727"/>
        <v>0</v>
      </c>
      <c r="DG493" s="528" t="str">
        <f t="shared" si="728"/>
        <v/>
      </c>
      <c r="DH493" s="494" t="str">
        <f t="shared" si="729"/>
        <v/>
      </c>
      <c r="DI493" s="53">
        <f t="shared" si="730"/>
        <v>0</v>
      </c>
      <c r="DJ493" s="432">
        <f t="shared" si="731"/>
        <v>0</v>
      </c>
      <c r="DK493" s="433">
        <f t="shared" si="787"/>
        <v>0</v>
      </c>
      <c r="DL493" s="53" t="str">
        <f t="shared" si="732"/>
        <v/>
      </c>
      <c r="DM493" s="105" t="str">
        <f t="shared" si="733"/>
        <v/>
      </c>
      <c r="DN493" s="104" t="str">
        <f t="shared" si="733"/>
        <v/>
      </c>
      <c r="DO493" s="434" t="str">
        <f t="shared" si="733"/>
        <v/>
      </c>
      <c r="DP493" s="672"/>
      <c r="DQ493" s="673"/>
      <c r="DR493" s="674"/>
      <c r="DS493" s="435">
        <f t="shared" si="788"/>
        <v>0</v>
      </c>
      <c r="DT493" s="228" t="str">
        <f t="shared" si="734"/>
        <v/>
      </c>
      <c r="DU493" s="236" t="str">
        <f t="shared" si="735"/>
        <v/>
      </c>
      <c r="DV493" s="237" t="str">
        <f t="shared" si="736"/>
        <v/>
      </c>
      <c r="DW493" s="237" t="str">
        <f t="shared" si="737"/>
        <v/>
      </c>
      <c r="DX493" s="238">
        <f t="shared" si="738"/>
        <v>0</v>
      </c>
      <c r="DY493" s="675"/>
      <c r="EA493" s="1363">
        <f t="shared" si="789"/>
        <v>0</v>
      </c>
      <c r="EB493" s="1363">
        <f t="shared" si="790"/>
        <v>0</v>
      </c>
      <c r="EC493" s="1363">
        <f t="shared" si="791"/>
        <v>0</v>
      </c>
      <c r="ED493" s="1363">
        <f t="shared" si="792"/>
        <v>0</v>
      </c>
      <c r="EE493" s="1363">
        <f t="shared" si="793"/>
        <v>0</v>
      </c>
      <c r="EF493" s="1363">
        <f t="shared" si="794"/>
        <v>0</v>
      </c>
      <c r="EG493" s="1363">
        <f t="shared" si="795"/>
        <v>0</v>
      </c>
    </row>
    <row r="494" spans="1:137" s="3" customFormat="1" ht="18" customHeight="1">
      <c r="A494" s="305" t="str">
        <f t="shared" si="713"/>
        <v/>
      </c>
      <c r="B494" s="174">
        <f t="shared" si="740"/>
        <v>0</v>
      </c>
      <c r="C494" s="1415" t="str">
        <f t="shared" si="714"/>
        <v>授業料</v>
      </c>
      <c r="D494" s="1415" t="str">
        <f t="shared" si="715"/>
        <v>入学金</v>
      </c>
      <c r="E494" s="174">
        <f t="shared" si="741"/>
        <v>0</v>
      </c>
      <c r="F494" s="305">
        <f t="shared" si="716"/>
        <v>0</v>
      </c>
      <c r="G494" s="475">
        <f t="shared" si="717"/>
        <v>477</v>
      </c>
      <c r="H494" s="430"/>
      <c r="I494" s="431"/>
      <c r="J494" s="658"/>
      <c r="K494" s="659"/>
      <c r="L494" s="659"/>
      <c r="M494" s="660"/>
      <c r="N494" s="661"/>
      <c r="O494" s="662"/>
      <c r="P494" s="658"/>
      <c r="Q494" s="659"/>
      <c r="R494" s="660"/>
      <c r="S494" s="663"/>
      <c r="T494" s="661"/>
      <c r="U494" s="664"/>
      <c r="V494" s="53" t="str">
        <f>IF(OR($R$5="",$T$5="",$J494="",$O494="",$U494=""),"",IF(ISERROR(VLOOKUP($C494,参照!$P$4:$V$112,5,FALSE)),0,VLOOKUP($C494,参照!$P$4:$V$112,5,FALSE)))</f>
        <v/>
      </c>
      <c r="W494" s="665"/>
      <c r="X494" s="54" t="str">
        <f>IF(OR($R$5="",$T$5="",$J494="",$O494="",$W494=""),"",IF(ISERROR(VLOOKUP($D494,参照!$P$4:$V$112,5,FALSE)),0,VLOOKUP($D494,参照!$P$4:$V$112,5,FALSE)))</f>
        <v/>
      </c>
      <c r="Y494" s="102"/>
      <c r="Z494" s="102"/>
      <c r="AA494" s="1177"/>
      <c r="AB494" s="227">
        <f t="shared" si="742"/>
        <v>0</v>
      </c>
      <c r="AC494" s="1122"/>
      <c r="AD494" s="352">
        <f t="shared" si="743"/>
        <v>0</v>
      </c>
      <c r="AE494" s="55"/>
      <c r="AF494" s="55" t="str">
        <f t="shared" si="744"/>
        <v/>
      </c>
      <c r="AG494" s="1124"/>
      <c r="AH494" s="760">
        <f t="shared" si="745"/>
        <v>0</v>
      </c>
      <c r="AI494" s="761">
        <f t="shared" si="746"/>
        <v>0</v>
      </c>
      <c r="AJ494" s="1126"/>
      <c r="AK494" s="1127"/>
      <c r="AL494" s="670"/>
      <c r="AM494" s="1127"/>
      <c r="AN494" s="670"/>
      <c r="AO494" s="1179"/>
      <c r="AP494" s="669"/>
      <c r="AQ494" s="1127"/>
      <c r="AR494" s="670"/>
      <c r="AS494" s="1127"/>
      <c r="AT494" s="670"/>
      <c r="AU494" s="1127"/>
      <c r="AV494" s="575" t="str">
        <f t="shared" si="747"/>
        <v>○</v>
      </c>
      <c r="AW494" s="576" t="str">
        <f t="shared" si="748"/>
        <v>○</v>
      </c>
      <c r="AX494" s="576" t="str">
        <f t="shared" si="749"/>
        <v>○</v>
      </c>
      <c r="AY494" s="576" t="str">
        <f t="shared" si="750"/>
        <v>○</v>
      </c>
      <c r="AZ494" s="576" t="str">
        <f t="shared" si="751"/>
        <v>○</v>
      </c>
      <c r="BA494" s="577" t="str">
        <f t="shared" si="752"/>
        <v>○</v>
      </c>
      <c r="BB494" s="578">
        <f t="shared" si="753"/>
        <v>0</v>
      </c>
      <c r="BC494" s="767">
        <f t="shared" si="754"/>
        <v>0</v>
      </c>
      <c r="BD494" s="768">
        <f t="shared" si="754"/>
        <v>0</v>
      </c>
      <c r="BE494" s="769">
        <f t="shared" si="754"/>
        <v>0</v>
      </c>
      <c r="BF494" s="587">
        <f t="shared" si="755"/>
        <v>0</v>
      </c>
      <c r="BG494" s="503">
        <f t="shared" si="756"/>
        <v>0</v>
      </c>
      <c r="BH494" s="504">
        <f t="shared" si="756"/>
        <v>0</v>
      </c>
      <c r="BI494" s="505">
        <f t="shared" si="756"/>
        <v>0</v>
      </c>
      <c r="BJ494" s="506">
        <f t="shared" si="757"/>
        <v>0</v>
      </c>
      <c r="BK494" s="236">
        <f t="array" ref="BK494">IF($BB494&gt;0,"ｴﾗｰ",SUM(IF($AJ494:$AO494=BK$15,IF($AJ$17:$AO$17="○",$AG494))))</f>
        <v>0</v>
      </c>
      <c r="BL494" s="237">
        <f t="array" ref="BL494">IF($BB494&gt;0,"ｴﾗｰ",SUM(IF($AJ494:$AO494=BL$15,IF($AJ$17:$AO$17="○",$AG494))))</f>
        <v>0</v>
      </c>
      <c r="BM494" s="488">
        <f t="array" ref="BM494">IF($BB494&gt;0,"ｴﾗｰ",SUM(IF($AJ494:$AO494=BM$15,IF($AJ$17:$AO$17="○",$AG494))))</f>
        <v>0</v>
      </c>
      <c r="BN494" s="493">
        <f t="shared" si="758"/>
        <v>0</v>
      </c>
      <c r="BO494" s="236">
        <f t="array" ref="BO494">IF($BB494&gt;0,"ｴﾗｰ",SUM(IF($AP494:$AU494=BO$15,IF($AP$17:$AU$17="○",$AG494))))</f>
        <v>0</v>
      </c>
      <c r="BP494" s="237">
        <f t="array" ref="BP494">IF($BB494&gt;0,"ｴﾗｰ",SUM(IF($AP494:$AU494=BP$15,IF($AP$17:$AU$17="○",$AG494))))</f>
        <v>0</v>
      </c>
      <c r="BQ494" s="494">
        <f t="array" ref="BQ494">IF($BB494&gt;0,"ｴﾗｰ",SUM(IF($AP494:$AU494=BQ$15,IF($AP$17:$AU$17="○",$AG494))))</f>
        <v>0</v>
      </c>
      <c r="BR494" s="490">
        <f t="shared" si="759"/>
        <v>0</v>
      </c>
      <c r="BS494" s="236" t="str">
        <f t="shared" si="718"/>
        <v/>
      </c>
      <c r="BT494" s="237" t="str">
        <f t="shared" si="719"/>
        <v/>
      </c>
      <c r="BU494" s="488" t="str">
        <f t="shared" si="720"/>
        <v/>
      </c>
      <c r="BV494" s="532">
        <f t="shared" si="760"/>
        <v>0</v>
      </c>
      <c r="BW494" s="512" t="str">
        <f t="shared" si="761"/>
        <v>ｴﾗｰ</v>
      </c>
      <c r="BX494" s="237" t="str">
        <f t="shared" si="762"/>
        <v>ｴﾗｰ</v>
      </c>
      <c r="BY494" s="494" t="str">
        <f t="shared" si="763"/>
        <v>ｴﾗｰ</v>
      </c>
      <c r="BZ494" s="628">
        <f t="shared" si="764"/>
        <v>0</v>
      </c>
      <c r="CA494" s="528" t="str">
        <f t="shared" si="765"/>
        <v/>
      </c>
      <c r="CB494" s="237" t="str">
        <f t="shared" si="766"/>
        <v/>
      </c>
      <c r="CC494" s="494" t="str">
        <f t="shared" si="767"/>
        <v/>
      </c>
      <c r="CD494" s="635">
        <f t="shared" si="768"/>
        <v>0</v>
      </c>
      <c r="CE494" s="528" t="str">
        <f t="shared" si="769"/>
        <v/>
      </c>
      <c r="CF494" s="237" t="str">
        <f t="shared" si="770"/>
        <v/>
      </c>
      <c r="CG494" s="494" t="str">
        <f t="shared" si="771"/>
        <v/>
      </c>
      <c r="CH494" s="635">
        <f t="shared" si="772"/>
        <v>0</v>
      </c>
      <c r="CI494" s="535" t="str">
        <f t="shared" si="773"/>
        <v/>
      </c>
      <c r="CJ494" s="515" t="str">
        <f t="shared" si="774"/>
        <v/>
      </c>
      <c r="CK494" s="522" t="str">
        <f t="shared" si="775"/>
        <v/>
      </c>
      <c r="CL494" s="515" t="str">
        <f t="shared" si="776"/>
        <v/>
      </c>
      <c r="CM494" s="524" t="str">
        <f t="shared" si="777"/>
        <v/>
      </c>
      <c r="CN494" s="518" t="str">
        <f t="shared" si="778"/>
        <v/>
      </c>
      <c r="CO494" s="236" t="str">
        <f t="shared" si="779"/>
        <v/>
      </c>
      <c r="CP494" s="237" t="str">
        <f t="shared" si="780"/>
        <v/>
      </c>
      <c r="CQ494" s="494" t="str">
        <f t="shared" si="781"/>
        <v/>
      </c>
      <c r="CR494" s="493">
        <f t="shared" si="782"/>
        <v>0</v>
      </c>
      <c r="CS494" s="512" t="str">
        <f t="shared" si="783"/>
        <v/>
      </c>
      <c r="CT494" s="237" t="str">
        <f t="shared" si="784"/>
        <v/>
      </c>
      <c r="CU494" s="237" t="str">
        <f t="shared" si="785"/>
        <v/>
      </c>
      <c r="CV494" s="238">
        <f t="shared" si="786"/>
        <v>0</v>
      </c>
      <c r="CW494" s="236" t="str">
        <f t="shared" si="721"/>
        <v/>
      </c>
      <c r="CX494" s="237" t="str">
        <f t="shared" si="722"/>
        <v/>
      </c>
      <c r="CY494" s="494">
        <f t="shared" si="723"/>
        <v>0</v>
      </c>
      <c r="CZ494" s="493"/>
      <c r="DA494" s="236" t="str">
        <f t="shared" si="724"/>
        <v/>
      </c>
      <c r="DB494" s="237" t="str">
        <f t="shared" si="725"/>
        <v/>
      </c>
      <c r="DC494" s="494">
        <f t="shared" si="726"/>
        <v>0</v>
      </c>
      <c r="DD494" s="493"/>
      <c r="DE494" s="1335"/>
      <c r="DF494" s="1343">
        <f t="shared" si="727"/>
        <v>0</v>
      </c>
      <c r="DG494" s="528" t="str">
        <f t="shared" si="728"/>
        <v/>
      </c>
      <c r="DH494" s="494" t="str">
        <f t="shared" si="729"/>
        <v/>
      </c>
      <c r="DI494" s="53">
        <f t="shared" si="730"/>
        <v>0</v>
      </c>
      <c r="DJ494" s="432">
        <f t="shared" si="731"/>
        <v>0</v>
      </c>
      <c r="DK494" s="433">
        <f t="shared" si="787"/>
        <v>0</v>
      </c>
      <c r="DL494" s="53" t="str">
        <f t="shared" si="732"/>
        <v/>
      </c>
      <c r="DM494" s="105" t="str">
        <f t="shared" si="733"/>
        <v/>
      </c>
      <c r="DN494" s="104" t="str">
        <f t="shared" si="733"/>
        <v/>
      </c>
      <c r="DO494" s="434" t="str">
        <f t="shared" si="733"/>
        <v/>
      </c>
      <c r="DP494" s="672"/>
      <c r="DQ494" s="673"/>
      <c r="DR494" s="674"/>
      <c r="DS494" s="435">
        <f t="shared" si="788"/>
        <v>0</v>
      </c>
      <c r="DT494" s="228" t="str">
        <f t="shared" si="734"/>
        <v/>
      </c>
      <c r="DU494" s="236" t="str">
        <f t="shared" si="735"/>
        <v/>
      </c>
      <c r="DV494" s="237" t="str">
        <f t="shared" si="736"/>
        <v/>
      </c>
      <c r="DW494" s="237" t="str">
        <f t="shared" si="737"/>
        <v/>
      </c>
      <c r="DX494" s="238">
        <f t="shared" si="738"/>
        <v>0</v>
      </c>
      <c r="DY494" s="675"/>
      <c r="EA494" s="1363">
        <f t="shared" si="789"/>
        <v>0</v>
      </c>
      <c r="EB494" s="1363">
        <f t="shared" si="790"/>
        <v>0</v>
      </c>
      <c r="EC494" s="1363">
        <f t="shared" si="791"/>
        <v>0</v>
      </c>
      <c r="ED494" s="1363">
        <f t="shared" si="792"/>
        <v>0</v>
      </c>
      <c r="EE494" s="1363">
        <f t="shared" si="793"/>
        <v>0</v>
      </c>
      <c r="EF494" s="1363">
        <f t="shared" si="794"/>
        <v>0</v>
      </c>
      <c r="EG494" s="1363">
        <f t="shared" si="795"/>
        <v>0</v>
      </c>
    </row>
    <row r="495" spans="1:137" s="3" customFormat="1" ht="18" customHeight="1">
      <c r="A495" s="305" t="str">
        <f t="shared" si="713"/>
        <v/>
      </c>
      <c r="B495" s="174">
        <f t="shared" si="740"/>
        <v>0</v>
      </c>
      <c r="C495" s="1415" t="str">
        <f t="shared" si="714"/>
        <v>授業料</v>
      </c>
      <c r="D495" s="1415" t="str">
        <f t="shared" si="715"/>
        <v>入学金</v>
      </c>
      <c r="E495" s="174">
        <f t="shared" si="741"/>
        <v>0</v>
      </c>
      <c r="F495" s="305">
        <f t="shared" si="716"/>
        <v>0</v>
      </c>
      <c r="G495" s="475">
        <f t="shared" si="717"/>
        <v>478</v>
      </c>
      <c r="H495" s="430"/>
      <c r="I495" s="431"/>
      <c r="J495" s="658"/>
      <c r="K495" s="659"/>
      <c r="L495" s="659"/>
      <c r="M495" s="660"/>
      <c r="N495" s="661"/>
      <c r="O495" s="662"/>
      <c r="P495" s="658"/>
      <c r="Q495" s="659"/>
      <c r="R495" s="660"/>
      <c r="S495" s="663"/>
      <c r="T495" s="661"/>
      <c r="U495" s="664"/>
      <c r="V495" s="53" t="str">
        <f>IF(OR($R$5="",$T$5="",$J495="",$O495="",$U495=""),"",IF(ISERROR(VLOOKUP($C495,参照!$P$4:$V$112,5,FALSE)),0,VLOOKUP($C495,参照!$P$4:$V$112,5,FALSE)))</f>
        <v/>
      </c>
      <c r="W495" s="665"/>
      <c r="X495" s="54" t="str">
        <f>IF(OR($R$5="",$T$5="",$J495="",$O495="",$W495=""),"",IF(ISERROR(VLOOKUP($D495,参照!$P$4:$V$112,5,FALSE)),0,VLOOKUP($D495,参照!$P$4:$V$112,5,FALSE)))</f>
        <v/>
      </c>
      <c r="Y495" s="102"/>
      <c r="Z495" s="102"/>
      <c r="AA495" s="1177"/>
      <c r="AB495" s="227">
        <f t="shared" si="742"/>
        <v>0</v>
      </c>
      <c r="AC495" s="1122"/>
      <c r="AD495" s="352">
        <f t="shared" si="743"/>
        <v>0</v>
      </c>
      <c r="AE495" s="55"/>
      <c r="AF495" s="55" t="str">
        <f t="shared" si="744"/>
        <v/>
      </c>
      <c r="AG495" s="1124"/>
      <c r="AH495" s="760">
        <f t="shared" si="745"/>
        <v>0</v>
      </c>
      <c r="AI495" s="761">
        <f t="shared" si="746"/>
        <v>0</v>
      </c>
      <c r="AJ495" s="1126"/>
      <c r="AK495" s="1127"/>
      <c r="AL495" s="670"/>
      <c r="AM495" s="1127"/>
      <c r="AN495" s="670"/>
      <c r="AO495" s="1179"/>
      <c r="AP495" s="669"/>
      <c r="AQ495" s="1127"/>
      <c r="AR495" s="670"/>
      <c r="AS495" s="1127"/>
      <c r="AT495" s="670"/>
      <c r="AU495" s="1127"/>
      <c r="AV495" s="575" t="str">
        <f t="shared" si="747"/>
        <v>○</v>
      </c>
      <c r="AW495" s="576" t="str">
        <f t="shared" si="748"/>
        <v>○</v>
      </c>
      <c r="AX495" s="576" t="str">
        <f t="shared" si="749"/>
        <v>○</v>
      </c>
      <c r="AY495" s="576" t="str">
        <f t="shared" si="750"/>
        <v>○</v>
      </c>
      <c r="AZ495" s="576" t="str">
        <f t="shared" si="751"/>
        <v>○</v>
      </c>
      <c r="BA495" s="577" t="str">
        <f t="shared" si="752"/>
        <v>○</v>
      </c>
      <c r="BB495" s="578">
        <f t="shared" si="753"/>
        <v>0</v>
      </c>
      <c r="BC495" s="767">
        <f t="shared" si="754"/>
        <v>0</v>
      </c>
      <c r="BD495" s="768">
        <f t="shared" si="754"/>
        <v>0</v>
      </c>
      <c r="BE495" s="769">
        <f t="shared" si="754"/>
        <v>0</v>
      </c>
      <c r="BF495" s="587">
        <f t="shared" si="755"/>
        <v>0</v>
      </c>
      <c r="BG495" s="503">
        <f t="shared" si="756"/>
        <v>0</v>
      </c>
      <c r="BH495" s="504">
        <f t="shared" si="756"/>
        <v>0</v>
      </c>
      <c r="BI495" s="505">
        <f t="shared" si="756"/>
        <v>0</v>
      </c>
      <c r="BJ495" s="506">
        <f t="shared" si="757"/>
        <v>0</v>
      </c>
      <c r="BK495" s="236">
        <f t="array" ref="BK495">IF($BB495&gt;0,"ｴﾗｰ",SUM(IF($AJ495:$AO495=BK$15,IF($AJ$17:$AO$17="○",$AG495))))</f>
        <v>0</v>
      </c>
      <c r="BL495" s="237">
        <f t="array" ref="BL495">IF($BB495&gt;0,"ｴﾗｰ",SUM(IF($AJ495:$AO495=BL$15,IF($AJ$17:$AO$17="○",$AG495))))</f>
        <v>0</v>
      </c>
      <c r="BM495" s="488">
        <f t="array" ref="BM495">IF($BB495&gt;0,"ｴﾗｰ",SUM(IF($AJ495:$AO495=BM$15,IF($AJ$17:$AO$17="○",$AG495))))</f>
        <v>0</v>
      </c>
      <c r="BN495" s="493">
        <f t="shared" si="758"/>
        <v>0</v>
      </c>
      <c r="BO495" s="236">
        <f t="array" ref="BO495">IF($BB495&gt;0,"ｴﾗｰ",SUM(IF($AP495:$AU495=BO$15,IF($AP$17:$AU$17="○",$AG495))))</f>
        <v>0</v>
      </c>
      <c r="BP495" s="237">
        <f t="array" ref="BP495">IF($BB495&gt;0,"ｴﾗｰ",SUM(IF($AP495:$AU495=BP$15,IF($AP$17:$AU$17="○",$AG495))))</f>
        <v>0</v>
      </c>
      <c r="BQ495" s="494">
        <f t="array" ref="BQ495">IF($BB495&gt;0,"ｴﾗｰ",SUM(IF($AP495:$AU495=BQ$15,IF($AP$17:$AU$17="○",$AG495))))</f>
        <v>0</v>
      </c>
      <c r="BR495" s="490">
        <f t="shared" si="759"/>
        <v>0</v>
      </c>
      <c r="BS495" s="236" t="str">
        <f t="shared" si="718"/>
        <v/>
      </c>
      <c r="BT495" s="237" t="str">
        <f t="shared" si="719"/>
        <v/>
      </c>
      <c r="BU495" s="488" t="str">
        <f t="shared" si="720"/>
        <v/>
      </c>
      <c r="BV495" s="532">
        <f t="shared" si="760"/>
        <v>0</v>
      </c>
      <c r="BW495" s="512" t="str">
        <f t="shared" si="761"/>
        <v>ｴﾗｰ</v>
      </c>
      <c r="BX495" s="237" t="str">
        <f t="shared" si="762"/>
        <v>ｴﾗｰ</v>
      </c>
      <c r="BY495" s="494" t="str">
        <f t="shared" si="763"/>
        <v>ｴﾗｰ</v>
      </c>
      <c r="BZ495" s="628">
        <f t="shared" si="764"/>
        <v>0</v>
      </c>
      <c r="CA495" s="528" t="str">
        <f t="shared" si="765"/>
        <v/>
      </c>
      <c r="CB495" s="237" t="str">
        <f t="shared" si="766"/>
        <v/>
      </c>
      <c r="CC495" s="494" t="str">
        <f t="shared" si="767"/>
        <v/>
      </c>
      <c r="CD495" s="635">
        <f t="shared" si="768"/>
        <v>0</v>
      </c>
      <c r="CE495" s="528" t="str">
        <f t="shared" si="769"/>
        <v/>
      </c>
      <c r="CF495" s="237" t="str">
        <f t="shared" si="770"/>
        <v/>
      </c>
      <c r="CG495" s="494" t="str">
        <f t="shared" si="771"/>
        <v/>
      </c>
      <c r="CH495" s="635">
        <f t="shared" si="772"/>
        <v>0</v>
      </c>
      <c r="CI495" s="535" t="str">
        <f t="shared" si="773"/>
        <v/>
      </c>
      <c r="CJ495" s="515" t="str">
        <f t="shared" si="774"/>
        <v/>
      </c>
      <c r="CK495" s="522" t="str">
        <f t="shared" si="775"/>
        <v/>
      </c>
      <c r="CL495" s="515" t="str">
        <f t="shared" si="776"/>
        <v/>
      </c>
      <c r="CM495" s="524" t="str">
        <f t="shared" si="777"/>
        <v/>
      </c>
      <c r="CN495" s="518" t="str">
        <f t="shared" si="778"/>
        <v/>
      </c>
      <c r="CO495" s="236" t="str">
        <f t="shared" si="779"/>
        <v/>
      </c>
      <c r="CP495" s="237" t="str">
        <f t="shared" si="780"/>
        <v/>
      </c>
      <c r="CQ495" s="494" t="str">
        <f t="shared" si="781"/>
        <v/>
      </c>
      <c r="CR495" s="493">
        <f t="shared" si="782"/>
        <v>0</v>
      </c>
      <c r="CS495" s="512" t="str">
        <f t="shared" si="783"/>
        <v/>
      </c>
      <c r="CT495" s="237" t="str">
        <f t="shared" si="784"/>
        <v/>
      </c>
      <c r="CU495" s="237" t="str">
        <f t="shared" si="785"/>
        <v/>
      </c>
      <c r="CV495" s="238">
        <f t="shared" si="786"/>
        <v>0</v>
      </c>
      <c r="CW495" s="236" t="str">
        <f t="shared" si="721"/>
        <v/>
      </c>
      <c r="CX495" s="237" t="str">
        <f t="shared" si="722"/>
        <v/>
      </c>
      <c r="CY495" s="494">
        <f t="shared" si="723"/>
        <v>0</v>
      </c>
      <c r="CZ495" s="493"/>
      <c r="DA495" s="236" t="str">
        <f t="shared" si="724"/>
        <v/>
      </c>
      <c r="DB495" s="237" t="str">
        <f t="shared" si="725"/>
        <v/>
      </c>
      <c r="DC495" s="494">
        <f t="shared" si="726"/>
        <v>0</v>
      </c>
      <c r="DD495" s="493"/>
      <c r="DE495" s="1335"/>
      <c r="DF495" s="1343">
        <f t="shared" si="727"/>
        <v>0</v>
      </c>
      <c r="DG495" s="528" t="str">
        <f t="shared" si="728"/>
        <v/>
      </c>
      <c r="DH495" s="494" t="str">
        <f t="shared" si="729"/>
        <v/>
      </c>
      <c r="DI495" s="53">
        <f t="shared" si="730"/>
        <v>0</v>
      </c>
      <c r="DJ495" s="432">
        <f t="shared" si="731"/>
        <v>0</v>
      </c>
      <c r="DK495" s="433">
        <f t="shared" si="787"/>
        <v>0</v>
      </c>
      <c r="DL495" s="53" t="str">
        <f t="shared" si="732"/>
        <v/>
      </c>
      <c r="DM495" s="105" t="str">
        <f t="shared" si="733"/>
        <v/>
      </c>
      <c r="DN495" s="104" t="str">
        <f t="shared" si="733"/>
        <v/>
      </c>
      <c r="DO495" s="434" t="str">
        <f t="shared" si="733"/>
        <v/>
      </c>
      <c r="DP495" s="672"/>
      <c r="DQ495" s="673"/>
      <c r="DR495" s="674"/>
      <c r="DS495" s="435">
        <f t="shared" si="788"/>
        <v>0</v>
      </c>
      <c r="DT495" s="228" t="str">
        <f t="shared" si="734"/>
        <v/>
      </c>
      <c r="DU495" s="236" t="str">
        <f t="shared" si="735"/>
        <v/>
      </c>
      <c r="DV495" s="237" t="str">
        <f t="shared" si="736"/>
        <v/>
      </c>
      <c r="DW495" s="237" t="str">
        <f t="shared" si="737"/>
        <v/>
      </c>
      <c r="DX495" s="238">
        <f t="shared" si="738"/>
        <v>0</v>
      </c>
      <c r="DY495" s="675"/>
      <c r="EA495" s="1363">
        <f t="shared" si="789"/>
        <v>0</v>
      </c>
      <c r="EB495" s="1363">
        <f t="shared" si="790"/>
        <v>0</v>
      </c>
      <c r="EC495" s="1363">
        <f t="shared" si="791"/>
        <v>0</v>
      </c>
      <c r="ED495" s="1363">
        <f t="shared" si="792"/>
        <v>0</v>
      </c>
      <c r="EE495" s="1363">
        <f t="shared" si="793"/>
        <v>0</v>
      </c>
      <c r="EF495" s="1363">
        <f t="shared" si="794"/>
        <v>0</v>
      </c>
      <c r="EG495" s="1363">
        <f t="shared" si="795"/>
        <v>0</v>
      </c>
    </row>
    <row r="496" spans="1:137" s="3" customFormat="1" ht="18" customHeight="1">
      <c r="A496" s="305" t="str">
        <f t="shared" si="713"/>
        <v/>
      </c>
      <c r="B496" s="174">
        <f t="shared" si="740"/>
        <v>0</v>
      </c>
      <c r="C496" s="1415" t="str">
        <f t="shared" si="714"/>
        <v>授業料</v>
      </c>
      <c r="D496" s="1415" t="str">
        <f t="shared" si="715"/>
        <v>入学金</v>
      </c>
      <c r="E496" s="174">
        <f t="shared" si="741"/>
        <v>0</v>
      </c>
      <c r="F496" s="305">
        <f t="shared" si="716"/>
        <v>0</v>
      </c>
      <c r="G496" s="475">
        <f t="shared" si="717"/>
        <v>479</v>
      </c>
      <c r="H496" s="430"/>
      <c r="I496" s="431"/>
      <c r="J496" s="658"/>
      <c r="K496" s="659"/>
      <c r="L496" s="659"/>
      <c r="M496" s="660"/>
      <c r="N496" s="661"/>
      <c r="O496" s="662"/>
      <c r="P496" s="658"/>
      <c r="Q496" s="659"/>
      <c r="R496" s="660"/>
      <c r="S496" s="663"/>
      <c r="T496" s="661"/>
      <c r="U496" s="664"/>
      <c r="V496" s="53" t="str">
        <f>IF(OR($R$5="",$T$5="",$J496="",$O496="",$U496=""),"",IF(ISERROR(VLOOKUP($C496,参照!$P$4:$V$112,5,FALSE)),0,VLOOKUP($C496,参照!$P$4:$V$112,5,FALSE)))</f>
        <v/>
      </c>
      <c r="W496" s="665"/>
      <c r="X496" s="54" t="str">
        <f>IF(OR($R$5="",$T$5="",$J496="",$O496="",$W496=""),"",IF(ISERROR(VLOOKUP($D496,参照!$P$4:$V$112,5,FALSE)),0,VLOOKUP($D496,参照!$P$4:$V$112,5,FALSE)))</f>
        <v/>
      </c>
      <c r="Y496" s="102"/>
      <c r="Z496" s="102"/>
      <c r="AA496" s="1177"/>
      <c r="AB496" s="227">
        <f t="shared" si="742"/>
        <v>0</v>
      </c>
      <c r="AC496" s="1122"/>
      <c r="AD496" s="352">
        <f t="shared" si="743"/>
        <v>0</v>
      </c>
      <c r="AE496" s="55"/>
      <c r="AF496" s="55" t="str">
        <f t="shared" si="744"/>
        <v/>
      </c>
      <c r="AG496" s="1124"/>
      <c r="AH496" s="760">
        <f t="shared" si="745"/>
        <v>0</v>
      </c>
      <c r="AI496" s="761">
        <f t="shared" si="746"/>
        <v>0</v>
      </c>
      <c r="AJ496" s="1126"/>
      <c r="AK496" s="1127"/>
      <c r="AL496" s="670"/>
      <c r="AM496" s="1127"/>
      <c r="AN496" s="670"/>
      <c r="AO496" s="1179"/>
      <c r="AP496" s="669"/>
      <c r="AQ496" s="1127"/>
      <c r="AR496" s="670"/>
      <c r="AS496" s="1127"/>
      <c r="AT496" s="670"/>
      <c r="AU496" s="1127"/>
      <c r="AV496" s="575" t="str">
        <f t="shared" si="747"/>
        <v>○</v>
      </c>
      <c r="AW496" s="576" t="str">
        <f t="shared" si="748"/>
        <v>○</v>
      </c>
      <c r="AX496" s="576" t="str">
        <f t="shared" si="749"/>
        <v>○</v>
      </c>
      <c r="AY496" s="576" t="str">
        <f t="shared" si="750"/>
        <v>○</v>
      </c>
      <c r="AZ496" s="576" t="str">
        <f t="shared" si="751"/>
        <v>○</v>
      </c>
      <c r="BA496" s="577" t="str">
        <f t="shared" si="752"/>
        <v>○</v>
      </c>
      <c r="BB496" s="578">
        <f t="shared" si="753"/>
        <v>0</v>
      </c>
      <c r="BC496" s="767">
        <f t="shared" si="754"/>
        <v>0</v>
      </c>
      <c r="BD496" s="768">
        <f t="shared" si="754"/>
        <v>0</v>
      </c>
      <c r="BE496" s="769">
        <f t="shared" si="754"/>
        <v>0</v>
      </c>
      <c r="BF496" s="587">
        <f t="shared" si="755"/>
        <v>0</v>
      </c>
      <c r="BG496" s="503">
        <f t="shared" si="756"/>
        <v>0</v>
      </c>
      <c r="BH496" s="504">
        <f t="shared" si="756"/>
        <v>0</v>
      </c>
      <c r="BI496" s="505">
        <f t="shared" si="756"/>
        <v>0</v>
      </c>
      <c r="BJ496" s="506">
        <f t="shared" si="757"/>
        <v>0</v>
      </c>
      <c r="BK496" s="236">
        <f t="array" ref="BK496">IF($BB496&gt;0,"ｴﾗｰ",SUM(IF($AJ496:$AO496=BK$15,IF($AJ$17:$AO$17="○",$AG496))))</f>
        <v>0</v>
      </c>
      <c r="BL496" s="237">
        <f t="array" ref="BL496">IF($BB496&gt;0,"ｴﾗｰ",SUM(IF($AJ496:$AO496=BL$15,IF($AJ$17:$AO$17="○",$AG496))))</f>
        <v>0</v>
      </c>
      <c r="BM496" s="488">
        <f t="array" ref="BM496">IF($BB496&gt;0,"ｴﾗｰ",SUM(IF($AJ496:$AO496=BM$15,IF($AJ$17:$AO$17="○",$AG496))))</f>
        <v>0</v>
      </c>
      <c r="BN496" s="493">
        <f t="shared" si="758"/>
        <v>0</v>
      </c>
      <c r="BO496" s="236">
        <f t="array" ref="BO496">IF($BB496&gt;0,"ｴﾗｰ",SUM(IF($AP496:$AU496=BO$15,IF($AP$17:$AU$17="○",$AG496))))</f>
        <v>0</v>
      </c>
      <c r="BP496" s="237">
        <f t="array" ref="BP496">IF($BB496&gt;0,"ｴﾗｰ",SUM(IF($AP496:$AU496=BP$15,IF($AP$17:$AU$17="○",$AG496))))</f>
        <v>0</v>
      </c>
      <c r="BQ496" s="494">
        <f t="array" ref="BQ496">IF($BB496&gt;0,"ｴﾗｰ",SUM(IF($AP496:$AU496=BQ$15,IF($AP$17:$AU$17="○",$AG496))))</f>
        <v>0</v>
      </c>
      <c r="BR496" s="490">
        <f t="shared" si="759"/>
        <v>0</v>
      </c>
      <c r="BS496" s="236" t="str">
        <f t="shared" si="718"/>
        <v/>
      </c>
      <c r="BT496" s="237" t="str">
        <f t="shared" si="719"/>
        <v/>
      </c>
      <c r="BU496" s="488" t="str">
        <f t="shared" si="720"/>
        <v/>
      </c>
      <c r="BV496" s="532">
        <f t="shared" si="760"/>
        <v>0</v>
      </c>
      <c r="BW496" s="512" t="str">
        <f t="shared" si="761"/>
        <v>ｴﾗｰ</v>
      </c>
      <c r="BX496" s="237" t="str">
        <f t="shared" si="762"/>
        <v>ｴﾗｰ</v>
      </c>
      <c r="BY496" s="494" t="str">
        <f t="shared" si="763"/>
        <v>ｴﾗｰ</v>
      </c>
      <c r="BZ496" s="628">
        <f t="shared" si="764"/>
        <v>0</v>
      </c>
      <c r="CA496" s="528" t="str">
        <f t="shared" si="765"/>
        <v/>
      </c>
      <c r="CB496" s="237" t="str">
        <f t="shared" si="766"/>
        <v/>
      </c>
      <c r="CC496" s="494" t="str">
        <f t="shared" si="767"/>
        <v/>
      </c>
      <c r="CD496" s="635">
        <f t="shared" si="768"/>
        <v>0</v>
      </c>
      <c r="CE496" s="528" t="str">
        <f t="shared" si="769"/>
        <v/>
      </c>
      <c r="CF496" s="237" t="str">
        <f t="shared" si="770"/>
        <v/>
      </c>
      <c r="CG496" s="494" t="str">
        <f t="shared" si="771"/>
        <v/>
      </c>
      <c r="CH496" s="635">
        <f t="shared" si="772"/>
        <v>0</v>
      </c>
      <c r="CI496" s="535" t="str">
        <f t="shared" si="773"/>
        <v/>
      </c>
      <c r="CJ496" s="515" t="str">
        <f t="shared" si="774"/>
        <v/>
      </c>
      <c r="CK496" s="522" t="str">
        <f t="shared" si="775"/>
        <v/>
      </c>
      <c r="CL496" s="515" t="str">
        <f t="shared" si="776"/>
        <v/>
      </c>
      <c r="CM496" s="524" t="str">
        <f t="shared" si="777"/>
        <v/>
      </c>
      <c r="CN496" s="518" t="str">
        <f t="shared" si="778"/>
        <v/>
      </c>
      <c r="CO496" s="236" t="str">
        <f t="shared" si="779"/>
        <v/>
      </c>
      <c r="CP496" s="237" t="str">
        <f t="shared" si="780"/>
        <v/>
      </c>
      <c r="CQ496" s="494" t="str">
        <f t="shared" si="781"/>
        <v/>
      </c>
      <c r="CR496" s="493">
        <f t="shared" si="782"/>
        <v>0</v>
      </c>
      <c r="CS496" s="512" t="str">
        <f t="shared" si="783"/>
        <v/>
      </c>
      <c r="CT496" s="237" t="str">
        <f t="shared" si="784"/>
        <v/>
      </c>
      <c r="CU496" s="237" t="str">
        <f t="shared" si="785"/>
        <v/>
      </c>
      <c r="CV496" s="238">
        <f t="shared" si="786"/>
        <v>0</v>
      </c>
      <c r="CW496" s="236" t="str">
        <f t="shared" si="721"/>
        <v/>
      </c>
      <c r="CX496" s="237" t="str">
        <f t="shared" si="722"/>
        <v/>
      </c>
      <c r="CY496" s="494">
        <f t="shared" si="723"/>
        <v>0</v>
      </c>
      <c r="CZ496" s="493"/>
      <c r="DA496" s="236" t="str">
        <f t="shared" si="724"/>
        <v/>
      </c>
      <c r="DB496" s="237" t="str">
        <f t="shared" si="725"/>
        <v/>
      </c>
      <c r="DC496" s="494">
        <f t="shared" si="726"/>
        <v>0</v>
      </c>
      <c r="DD496" s="493"/>
      <c r="DE496" s="1335"/>
      <c r="DF496" s="1343">
        <f t="shared" si="727"/>
        <v>0</v>
      </c>
      <c r="DG496" s="528" t="str">
        <f t="shared" si="728"/>
        <v/>
      </c>
      <c r="DH496" s="494" t="str">
        <f t="shared" si="729"/>
        <v/>
      </c>
      <c r="DI496" s="53">
        <f t="shared" si="730"/>
        <v>0</v>
      </c>
      <c r="DJ496" s="432">
        <f t="shared" si="731"/>
        <v>0</v>
      </c>
      <c r="DK496" s="433">
        <f t="shared" si="787"/>
        <v>0</v>
      </c>
      <c r="DL496" s="53" t="str">
        <f t="shared" si="732"/>
        <v/>
      </c>
      <c r="DM496" s="105" t="str">
        <f t="shared" si="733"/>
        <v/>
      </c>
      <c r="DN496" s="104" t="str">
        <f t="shared" si="733"/>
        <v/>
      </c>
      <c r="DO496" s="434" t="str">
        <f t="shared" si="733"/>
        <v/>
      </c>
      <c r="DP496" s="672"/>
      <c r="DQ496" s="673"/>
      <c r="DR496" s="674"/>
      <c r="DS496" s="435">
        <f t="shared" si="788"/>
        <v>0</v>
      </c>
      <c r="DT496" s="228" t="str">
        <f t="shared" si="734"/>
        <v/>
      </c>
      <c r="DU496" s="236" t="str">
        <f t="shared" si="735"/>
        <v/>
      </c>
      <c r="DV496" s="237" t="str">
        <f t="shared" si="736"/>
        <v/>
      </c>
      <c r="DW496" s="237" t="str">
        <f t="shared" si="737"/>
        <v/>
      </c>
      <c r="DX496" s="238">
        <f t="shared" si="738"/>
        <v>0</v>
      </c>
      <c r="DY496" s="675"/>
      <c r="EA496" s="1363">
        <f t="shared" si="789"/>
        <v>0</v>
      </c>
      <c r="EB496" s="1363">
        <f t="shared" si="790"/>
        <v>0</v>
      </c>
      <c r="EC496" s="1363">
        <f t="shared" si="791"/>
        <v>0</v>
      </c>
      <c r="ED496" s="1363">
        <f t="shared" si="792"/>
        <v>0</v>
      </c>
      <c r="EE496" s="1363">
        <f t="shared" si="793"/>
        <v>0</v>
      </c>
      <c r="EF496" s="1363">
        <f t="shared" si="794"/>
        <v>0</v>
      </c>
      <c r="EG496" s="1363">
        <f t="shared" si="795"/>
        <v>0</v>
      </c>
    </row>
    <row r="497" spans="1:137" s="3" customFormat="1" ht="18" customHeight="1">
      <c r="A497" s="305" t="str">
        <f t="shared" si="713"/>
        <v/>
      </c>
      <c r="B497" s="174">
        <f t="shared" si="740"/>
        <v>0</v>
      </c>
      <c r="C497" s="1415" t="str">
        <f t="shared" si="714"/>
        <v>授業料</v>
      </c>
      <c r="D497" s="1415" t="str">
        <f t="shared" si="715"/>
        <v>入学金</v>
      </c>
      <c r="E497" s="174">
        <f t="shared" si="741"/>
        <v>0</v>
      </c>
      <c r="F497" s="305">
        <f t="shared" si="716"/>
        <v>0</v>
      </c>
      <c r="G497" s="475">
        <f t="shared" si="717"/>
        <v>480</v>
      </c>
      <c r="H497" s="430"/>
      <c r="I497" s="431"/>
      <c r="J497" s="658"/>
      <c r="K497" s="659"/>
      <c r="L497" s="659"/>
      <c r="M497" s="660"/>
      <c r="N497" s="661"/>
      <c r="O497" s="662"/>
      <c r="P497" s="658"/>
      <c r="Q497" s="659"/>
      <c r="R497" s="660"/>
      <c r="S497" s="663"/>
      <c r="T497" s="661"/>
      <c r="U497" s="664"/>
      <c r="V497" s="53" t="str">
        <f>IF(OR($R$5="",$T$5="",$J497="",$O497="",$U497=""),"",IF(ISERROR(VLOOKUP($C497,参照!$P$4:$V$112,5,FALSE)),0,VLOOKUP($C497,参照!$P$4:$V$112,5,FALSE)))</f>
        <v/>
      </c>
      <c r="W497" s="665"/>
      <c r="X497" s="54" t="str">
        <f>IF(OR($R$5="",$T$5="",$J497="",$O497="",$W497=""),"",IF(ISERROR(VLOOKUP($D497,参照!$P$4:$V$112,5,FALSE)),0,VLOOKUP($D497,参照!$P$4:$V$112,5,FALSE)))</f>
        <v/>
      </c>
      <c r="Y497" s="102"/>
      <c r="Z497" s="102"/>
      <c r="AA497" s="1177"/>
      <c r="AB497" s="227">
        <f t="shared" si="742"/>
        <v>0</v>
      </c>
      <c r="AC497" s="1122"/>
      <c r="AD497" s="352">
        <f t="shared" si="743"/>
        <v>0</v>
      </c>
      <c r="AE497" s="55"/>
      <c r="AF497" s="55" t="str">
        <f t="shared" si="744"/>
        <v/>
      </c>
      <c r="AG497" s="1124"/>
      <c r="AH497" s="760">
        <f t="shared" si="745"/>
        <v>0</v>
      </c>
      <c r="AI497" s="761">
        <f t="shared" si="746"/>
        <v>0</v>
      </c>
      <c r="AJ497" s="1126"/>
      <c r="AK497" s="1127"/>
      <c r="AL497" s="670"/>
      <c r="AM497" s="1127"/>
      <c r="AN497" s="670"/>
      <c r="AO497" s="1179"/>
      <c r="AP497" s="669"/>
      <c r="AQ497" s="1127"/>
      <c r="AR497" s="670"/>
      <c r="AS497" s="1127"/>
      <c r="AT497" s="670"/>
      <c r="AU497" s="1127"/>
      <c r="AV497" s="575" t="str">
        <f t="shared" si="747"/>
        <v>○</v>
      </c>
      <c r="AW497" s="576" t="str">
        <f t="shared" si="748"/>
        <v>○</v>
      </c>
      <c r="AX497" s="576" t="str">
        <f t="shared" si="749"/>
        <v>○</v>
      </c>
      <c r="AY497" s="576" t="str">
        <f t="shared" si="750"/>
        <v>○</v>
      </c>
      <c r="AZ497" s="576" t="str">
        <f t="shared" si="751"/>
        <v>○</v>
      </c>
      <c r="BA497" s="577" t="str">
        <f t="shared" si="752"/>
        <v>○</v>
      </c>
      <c r="BB497" s="578">
        <f t="shared" si="753"/>
        <v>0</v>
      </c>
      <c r="BC497" s="767">
        <f t="shared" si="754"/>
        <v>0</v>
      </c>
      <c r="BD497" s="768">
        <f t="shared" si="754"/>
        <v>0</v>
      </c>
      <c r="BE497" s="769">
        <f t="shared" si="754"/>
        <v>0</v>
      </c>
      <c r="BF497" s="587">
        <f t="shared" si="755"/>
        <v>0</v>
      </c>
      <c r="BG497" s="503">
        <f t="shared" si="756"/>
        <v>0</v>
      </c>
      <c r="BH497" s="504">
        <f t="shared" si="756"/>
        <v>0</v>
      </c>
      <c r="BI497" s="505">
        <f t="shared" si="756"/>
        <v>0</v>
      </c>
      <c r="BJ497" s="506">
        <f t="shared" si="757"/>
        <v>0</v>
      </c>
      <c r="BK497" s="236">
        <f t="array" ref="BK497">IF($BB497&gt;0,"ｴﾗｰ",SUM(IF($AJ497:$AO497=BK$15,IF($AJ$17:$AO$17="○",$AG497))))</f>
        <v>0</v>
      </c>
      <c r="BL497" s="237">
        <f t="array" ref="BL497">IF($BB497&gt;0,"ｴﾗｰ",SUM(IF($AJ497:$AO497=BL$15,IF($AJ$17:$AO$17="○",$AG497))))</f>
        <v>0</v>
      </c>
      <c r="BM497" s="488">
        <f t="array" ref="BM497">IF($BB497&gt;0,"ｴﾗｰ",SUM(IF($AJ497:$AO497=BM$15,IF($AJ$17:$AO$17="○",$AG497))))</f>
        <v>0</v>
      </c>
      <c r="BN497" s="493">
        <f t="shared" si="758"/>
        <v>0</v>
      </c>
      <c r="BO497" s="236">
        <f t="array" ref="BO497">IF($BB497&gt;0,"ｴﾗｰ",SUM(IF($AP497:$AU497=BO$15,IF($AP$17:$AU$17="○",$AG497))))</f>
        <v>0</v>
      </c>
      <c r="BP497" s="237">
        <f t="array" ref="BP497">IF($BB497&gt;0,"ｴﾗｰ",SUM(IF($AP497:$AU497=BP$15,IF($AP$17:$AU$17="○",$AG497))))</f>
        <v>0</v>
      </c>
      <c r="BQ497" s="494">
        <f t="array" ref="BQ497">IF($BB497&gt;0,"ｴﾗｰ",SUM(IF($AP497:$AU497=BQ$15,IF($AP$17:$AU$17="○",$AG497))))</f>
        <v>0</v>
      </c>
      <c r="BR497" s="490">
        <f t="shared" si="759"/>
        <v>0</v>
      </c>
      <c r="BS497" s="236" t="str">
        <f t="shared" si="718"/>
        <v/>
      </c>
      <c r="BT497" s="237" t="str">
        <f t="shared" si="719"/>
        <v/>
      </c>
      <c r="BU497" s="488" t="str">
        <f t="shared" si="720"/>
        <v/>
      </c>
      <c r="BV497" s="532">
        <f t="shared" si="760"/>
        <v>0</v>
      </c>
      <c r="BW497" s="512" t="str">
        <f t="shared" si="761"/>
        <v>ｴﾗｰ</v>
      </c>
      <c r="BX497" s="237" t="str">
        <f t="shared" si="762"/>
        <v>ｴﾗｰ</v>
      </c>
      <c r="BY497" s="494" t="str">
        <f t="shared" si="763"/>
        <v>ｴﾗｰ</v>
      </c>
      <c r="BZ497" s="628">
        <f t="shared" si="764"/>
        <v>0</v>
      </c>
      <c r="CA497" s="528" t="str">
        <f t="shared" si="765"/>
        <v/>
      </c>
      <c r="CB497" s="237" t="str">
        <f t="shared" si="766"/>
        <v/>
      </c>
      <c r="CC497" s="494" t="str">
        <f t="shared" si="767"/>
        <v/>
      </c>
      <c r="CD497" s="635">
        <f t="shared" si="768"/>
        <v>0</v>
      </c>
      <c r="CE497" s="528" t="str">
        <f t="shared" si="769"/>
        <v/>
      </c>
      <c r="CF497" s="237" t="str">
        <f t="shared" si="770"/>
        <v/>
      </c>
      <c r="CG497" s="494" t="str">
        <f t="shared" si="771"/>
        <v/>
      </c>
      <c r="CH497" s="635">
        <f t="shared" si="772"/>
        <v>0</v>
      </c>
      <c r="CI497" s="535" t="str">
        <f t="shared" si="773"/>
        <v/>
      </c>
      <c r="CJ497" s="515" t="str">
        <f t="shared" si="774"/>
        <v/>
      </c>
      <c r="CK497" s="522" t="str">
        <f t="shared" si="775"/>
        <v/>
      </c>
      <c r="CL497" s="515" t="str">
        <f t="shared" si="776"/>
        <v/>
      </c>
      <c r="CM497" s="524" t="str">
        <f t="shared" si="777"/>
        <v/>
      </c>
      <c r="CN497" s="518" t="str">
        <f t="shared" si="778"/>
        <v/>
      </c>
      <c r="CO497" s="236" t="str">
        <f t="shared" si="779"/>
        <v/>
      </c>
      <c r="CP497" s="237" t="str">
        <f t="shared" si="780"/>
        <v/>
      </c>
      <c r="CQ497" s="494" t="str">
        <f t="shared" si="781"/>
        <v/>
      </c>
      <c r="CR497" s="493">
        <f t="shared" si="782"/>
        <v>0</v>
      </c>
      <c r="CS497" s="512" t="str">
        <f t="shared" si="783"/>
        <v/>
      </c>
      <c r="CT497" s="237" t="str">
        <f t="shared" si="784"/>
        <v/>
      </c>
      <c r="CU497" s="237" t="str">
        <f t="shared" si="785"/>
        <v/>
      </c>
      <c r="CV497" s="238">
        <f t="shared" si="786"/>
        <v>0</v>
      </c>
      <c r="CW497" s="236" t="str">
        <f t="shared" si="721"/>
        <v/>
      </c>
      <c r="CX497" s="237" t="str">
        <f t="shared" si="722"/>
        <v/>
      </c>
      <c r="CY497" s="494">
        <f t="shared" si="723"/>
        <v>0</v>
      </c>
      <c r="CZ497" s="493"/>
      <c r="DA497" s="236" t="str">
        <f t="shared" si="724"/>
        <v/>
      </c>
      <c r="DB497" s="237" t="str">
        <f t="shared" si="725"/>
        <v/>
      </c>
      <c r="DC497" s="494">
        <f t="shared" si="726"/>
        <v>0</v>
      </c>
      <c r="DD497" s="493"/>
      <c r="DE497" s="1335"/>
      <c r="DF497" s="1343">
        <f t="shared" si="727"/>
        <v>0</v>
      </c>
      <c r="DG497" s="528" t="str">
        <f t="shared" si="728"/>
        <v/>
      </c>
      <c r="DH497" s="494" t="str">
        <f t="shared" si="729"/>
        <v/>
      </c>
      <c r="DI497" s="53">
        <f t="shared" si="730"/>
        <v>0</v>
      </c>
      <c r="DJ497" s="432">
        <f t="shared" si="731"/>
        <v>0</v>
      </c>
      <c r="DK497" s="433">
        <f t="shared" si="787"/>
        <v>0</v>
      </c>
      <c r="DL497" s="53" t="str">
        <f t="shared" si="732"/>
        <v/>
      </c>
      <c r="DM497" s="105" t="str">
        <f t="shared" si="733"/>
        <v/>
      </c>
      <c r="DN497" s="104" t="str">
        <f t="shared" si="733"/>
        <v/>
      </c>
      <c r="DO497" s="434" t="str">
        <f t="shared" si="733"/>
        <v/>
      </c>
      <c r="DP497" s="672"/>
      <c r="DQ497" s="673"/>
      <c r="DR497" s="674"/>
      <c r="DS497" s="435">
        <f t="shared" si="788"/>
        <v>0</v>
      </c>
      <c r="DT497" s="228" t="str">
        <f t="shared" si="734"/>
        <v/>
      </c>
      <c r="DU497" s="236" t="str">
        <f t="shared" si="735"/>
        <v/>
      </c>
      <c r="DV497" s="237" t="str">
        <f t="shared" si="736"/>
        <v/>
      </c>
      <c r="DW497" s="237" t="str">
        <f t="shared" si="737"/>
        <v/>
      </c>
      <c r="DX497" s="238">
        <f t="shared" si="738"/>
        <v>0</v>
      </c>
      <c r="DY497" s="675"/>
      <c r="EA497" s="1363">
        <f t="shared" si="789"/>
        <v>0</v>
      </c>
      <c r="EB497" s="1363">
        <f t="shared" si="790"/>
        <v>0</v>
      </c>
      <c r="EC497" s="1363">
        <f t="shared" si="791"/>
        <v>0</v>
      </c>
      <c r="ED497" s="1363">
        <f t="shared" si="792"/>
        <v>0</v>
      </c>
      <c r="EE497" s="1363">
        <f t="shared" si="793"/>
        <v>0</v>
      </c>
      <c r="EF497" s="1363">
        <f t="shared" si="794"/>
        <v>0</v>
      </c>
      <c r="EG497" s="1363">
        <f t="shared" si="795"/>
        <v>0</v>
      </c>
    </row>
    <row r="498" spans="1:137" s="3" customFormat="1" ht="18" customHeight="1">
      <c r="A498" s="305" t="str">
        <f t="shared" si="713"/>
        <v/>
      </c>
      <c r="B498" s="174">
        <f t="shared" si="740"/>
        <v>0</v>
      </c>
      <c r="C498" s="1415" t="str">
        <f t="shared" si="714"/>
        <v>授業料</v>
      </c>
      <c r="D498" s="1415" t="str">
        <f t="shared" si="715"/>
        <v>入学金</v>
      </c>
      <c r="E498" s="174">
        <f t="shared" si="741"/>
        <v>0</v>
      </c>
      <c r="F498" s="305">
        <f t="shared" si="716"/>
        <v>0</v>
      </c>
      <c r="G498" s="475">
        <f t="shared" si="717"/>
        <v>481</v>
      </c>
      <c r="H498" s="430"/>
      <c r="I498" s="431"/>
      <c r="J498" s="658"/>
      <c r="K498" s="659"/>
      <c r="L498" s="659"/>
      <c r="M498" s="660"/>
      <c r="N498" s="661"/>
      <c r="O498" s="662"/>
      <c r="P498" s="658"/>
      <c r="Q498" s="659"/>
      <c r="R498" s="660"/>
      <c r="S498" s="663"/>
      <c r="T498" s="661"/>
      <c r="U498" s="664"/>
      <c r="V498" s="53" t="str">
        <f>IF(OR($R$5="",$T$5="",$J498="",$O498="",$U498=""),"",IF(ISERROR(VLOOKUP($C498,参照!$P$4:$V$112,5,FALSE)),0,VLOOKUP($C498,参照!$P$4:$V$112,5,FALSE)))</f>
        <v/>
      </c>
      <c r="W498" s="665"/>
      <c r="X498" s="54" t="str">
        <f>IF(OR($R$5="",$T$5="",$J498="",$O498="",$W498=""),"",IF(ISERROR(VLOOKUP($D498,参照!$P$4:$V$112,5,FALSE)),0,VLOOKUP($D498,参照!$P$4:$V$112,5,FALSE)))</f>
        <v/>
      </c>
      <c r="Y498" s="102"/>
      <c r="Z498" s="102"/>
      <c r="AA498" s="1177"/>
      <c r="AB498" s="227">
        <f t="shared" si="742"/>
        <v>0</v>
      </c>
      <c r="AC498" s="1122"/>
      <c r="AD498" s="352">
        <f t="shared" si="743"/>
        <v>0</v>
      </c>
      <c r="AE498" s="55"/>
      <c r="AF498" s="55" t="str">
        <f t="shared" si="744"/>
        <v/>
      </c>
      <c r="AG498" s="1124"/>
      <c r="AH498" s="760">
        <f t="shared" si="745"/>
        <v>0</v>
      </c>
      <c r="AI498" s="761">
        <f t="shared" si="746"/>
        <v>0</v>
      </c>
      <c r="AJ498" s="1126"/>
      <c r="AK498" s="1127"/>
      <c r="AL498" s="670"/>
      <c r="AM498" s="1127"/>
      <c r="AN498" s="670"/>
      <c r="AO498" s="1179"/>
      <c r="AP498" s="669"/>
      <c r="AQ498" s="1127"/>
      <c r="AR498" s="670"/>
      <c r="AS498" s="1127"/>
      <c r="AT498" s="670"/>
      <c r="AU498" s="1127"/>
      <c r="AV498" s="575" t="str">
        <f t="shared" si="747"/>
        <v>○</v>
      </c>
      <c r="AW498" s="576" t="str">
        <f t="shared" si="748"/>
        <v>○</v>
      </c>
      <c r="AX498" s="576" t="str">
        <f t="shared" si="749"/>
        <v>○</v>
      </c>
      <c r="AY498" s="576" t="str">
        <f t="shared" si="750"/>
        <v>○</v>
      </c>
      <c r="AZ498" s="576" t="str">
        <f t="shared" si="751"/>
        <v>○</v>
      </c>
      <c r="BA498" s="577" t="str">
        <f t="shared" si="752"/>
        <v>○</v>
      </c>
      <c r="BB498" s="578">
        <f t="shared" si="753"/>
        <v>0</v>
      </c>
      <c r="BC498" s="767">
        <f t="shared" si="754"/>
        <v>0</v>
      </c>
      <c r="BD498" s="768">
        <f t="shared" si="754"/>
        <v>0</v>
      </c>
      <c r="BE498" s="769">
        <f t="shared" si="754"/>
        <v>0</v>
      </c>
      <c r="BF498" s="587">
        <f t="shared" si="755"/>
        <v>0</v>
      </c>
      <c r="BG498" s="503">
        <f t="shared" si="756"/>
        <v>0</v>
      </c>
      <c r="BH498" s="504">
        <f t="shared" si="756"/>
        <v>0</v>
      </c>
      <c r="BI498" s="505">
        <f t="shared" si="756"/>
        <v>0</v>
      </c>
      <c r="BJ498" s="506">
        <f t="shared" si="757"/>
        <v>0</v>
      </c>
      <c r="BK498" s="236">
        <f t="array" ref="BK498">IF($BB498&gt;0,"ｴﾗｰ",SUM(IF($AJ498:$AO498=BK$15,IF($AJ$17:$AO$17="○",$AG498))))</f>
        <v>0</v>
      </c>
      <c r="BL498" s="237">
        <f t="array" ref="BL498">IF($BB498&gt;0,"ｴﾗｰ",SUM(IF($AJ498:$AO498=BL$15,IF($AJ$17:$AO$17="○",$AG498))))</f>
        <v>0</v>
      </c>
      <c r="BM498" s="488">
        <f t="array" ref="BM498">IF($BB498&gt;0,"ｴﾗｰ",SUM(IF($AJ498:$AO498=BM$15,IF($AJ$17:$AO$17="○",$AG498))))</f>
        <v>0</v>
      </c>
      <c r="BN498" s="493">
        <f t="shared" si="758"/>
        <v>0</v>
      </c>
      <c r="BO498" s="236">
        <f t="array" ref="BO498">IF($BB498&gt;0,"ｴﾗｰ",SUM(IF($AP498:$AU498=BO$15,IF($AP$17:$AU$17="○",$AG498))))</f>
        <v>0</v>
      </c>
      <c r="BP498" s="237">
        <f t="array" ref="BP498">IF($BB498&gt;0,"ｴﾗｰ",SUM(IF($AP498:$AU498=BP$15,IF($AP$17:$AU$17="○",$AG498))))</f>
        <v>0</v>
      </c>
      <c r="BQ498" s="494">
        <f t="array" ref="BQ498">IF($BB498&gt;0,"ｴﾗｰ",SUM(IF($AP498:$AU498=BQ$15,IF($AP$17:$AU$17="○",$AG498))))</f>
        <v>0</v>
      </c>
      <c r="BR498" s="490">
        <f t="shared" si="759"/>
        <v>0</v>
      </c>
      <c r="BS498" s="236" t="str">
        <f t="shared" si="718"/>
        <v/>
      </c>
      <c r="BT498" s="237" t="str">
        <f t="shared" si="719"/>
        <v/>
      </c>
      <c r="BU498" s="488" t="str">
        <f t="shared" si="720"/>
        <v/>
      </c>
      <c r="BV498" s="532">
        <f t="shared" si="760"/>
        <v>0</v>
      </c>
      <c r="BW498" s="512" t="str">
        <f t="shared" si="761"/>
        <v>ｴﾗｰ</v>
      </c>
      <c r="BX498" s="237" t="str">
        <f t="shared" si="762"/>
        <v>ｴﾗｰ</v>
      </c>
      <c r="BY498" s="494" t="str">
        <f t="shared" si="763"/>
        <v>ｴﾗｰ</v>
      </c>
      <c r="BZ498" s="628">
        <f t="shared" si="764"/>
        <v>0</v>
      </c>
      <c r="CA498" s="528" t="str">
        <f t="shared" si="765"/>
        <v/>
      </c>
      <c r="CB498" s="237" t="str">
        <f t="shared" si="766"/>
        <v/>
      </c>
      <c r="CC498" s="494" t="str">
        <f t="shared" si="767"/>
        <v/>
      </c>
      <c r="CD498" s="635">
        <f t="shared" si="768"/>
        <v>0</v>
      </c>
      <c r="CE498" s="528" t="str">
        <f t="shared" si="769"/>
        <v/>
      </c>
      <c r="CF498" s="237" t="str">
        <f t="shared" si="770"/>
        <v/>
      </c>
      <c r="CG498" s="494" t="str">
        <f t="shared" si="771"/>
        <v/>
      </c>
      <c r="CH498" s="635">
        <f t="shared" si="772"/>
        <v>0</v>
      </c>
      <c r="CI498" s="535" t="str">
        <f t="shared" si="773"/>
        <v/>
      </c>
      <c r="CJ498" s="515" t="str">
        <f t="shared" si="774"/>
        <v/>
      </c>
      <c r="CK498" s="522" t="str">
        <f t="shared" si="775"/>
        <v/>
      </c>
      <c r="CL498" s="515" t="str">
        <f t="shared" si="776"/>
        <v/>
      </c>
      <c r="CM498" s="524" t="str">
        <f t="shared" si="777"/>
        <v/>
      </c>
      <c r="CN498" s="518" t="str">
        <f t="shared" si="778"/>
        <v/>
      </c>
      <c r="CO498" s="236" t="str">
        <f t="shared" si="779"/>
        <v/>
      </c>
      <c r="CP498" s="237" t="str">
        <f t="shared" si="780"/>
        <v/>
      </c>
      <c r="CQ498" s="494" t="str">
        <f t="shared" si="781"/>
        <v/>
      </c>
      <c r="CR498" s="493">
        <f t="shared" si="782"/>
        <v>0</v>
      </c>
      <c r="CS498" s="512" t="str">
        <f t="shared" si="783"/>
        <v/>
      </c>
      <c r="CT498" s="237" t="str">
        <f t="shared" si="784"/>
        <v/>
      </c>
      <c r="CU498" s="237" t="str">
        <f t="shared" si="785"/>
        <v/>
      </c>
      <c r="CV498" s="238">
        <f t="shared" si="786"/>
        <v>0</v>
      </c>
      <c r="CW498" s="236" t="str">
        <f t="shared" si="721"/>
        <v/>
      </c>
      <c r="CX498" s="237" t="str">
        <f t="shared" si="722"/>
        <v/>
      </c>
      <c r="CY498" s="494">
        <f t="shared" si="723"/>
        <v>0</v>
      </c>
      <c r="CZ498" s="493"/>
      <c r="DA498" s="236" t="str">
        <f t="shared" si="724"/>
        <v/>
      </c>
      <c r="DB498" s="237" t="str">
        <f t="shared" si="725"/>
        <v/>
      </c>
      <c r="DC498" s="494">
        <f t="shared" si="726"/>
        <v>0</v>
      </c>
      <c r="DD498" s="493"/>
      <c r="DE498" s="1335"/>
      <c r="DF498" s="1343">
        <f t="shared" si="727"/>
        <v>0</v>
      </c>
      <c r="DG498" s="528" t="str">
        <f t="shared" si="728"/>
        <v/>
      </c>
      <c r="DH498" s="494" t="str">
        <f t="shared" si="729"/>
        <v/>
      </c>
      <c r="DI498" s="53">
        <f t="shared" si="730"/>
        <v>0</v>
      </c>
      <c r="DJ498" s="432">
        <f t="shared" si="731"/>
        <v>0</v>
      </c>
      <c r="DK498" s="433">
        <f t="shared" si="787"/>
        <v>0</v>
      </c>
      <c r="DL498" s="53" t="str">
        <f t="shared" si="732"/>
        <v/>
      </c>
      <c r="DM498" s="105" t="str">
        <f t="shared" si="733"/>
        <v/>
      </c>
      <c r="DN498" s="104" t="str">
        <f t="shared" si="733"/>
        <v/>
      </c>
      <c r="DO498" s="434" t="str">
        <f t="shared" si="733"/>
        <v/>
      </c>
      <c r="DP498" s="672"/>
      <c r="DQ498" s="673"/>
      <c r="DR498" s="674"/>
      <c r="DS498" s="435">
        <f t="shared" si="788"/>
        <v>0</v>
      </c>
      <c r="DT498" s="228" t="str">
        <f t="shared" si="734"/>
        <v/>
      </c>
      <c r="DU498" s="236" t="str">
        <f t="shared" si="735"/>
        <v/>
      </c>
      <c r="DV498" s="237" t="str">
        <f t="shared" si="736"/>
        <v/>
      </c>
      <c r="DW498" s="237" t="str">
        <f t="shared" si="737"/>
        <v/>
      </c>
      <c r="DX498" s="238">
        <f t="shared" si="738"/>
        <v>0</v>
      </c>
      <c r="DY498" s="675"/>
      <c r="EA498" s="1363">
        <f t="shared" si="789"/>
        <v>0</v>
      </c>
      <c r="EB498" s="1363">
        <f t="shared" si="790"/>
        <v>0</v>
      </c>
      <c r="EC498" s="1363">
        <f t="shared" si="791"/>
        <v>0</v>
      </c>
      <c r="ED498" s="1363">
        <f t="shared" si="792"/>
        <v>0</v>
      </c>
      <c r="EE498" s="1363">
        <f t="shared" si="793"/>
        <v>0</v>
      </c>
      <c r="EF498" s="1363">
        <f t="shared" si="794"/>
        <v>0</v>
      </c>
      <c r="EG498" s="1363">
        <f t="shared" si="795"/>
        <v>0</v>
      </c>
    </row>
    <row r="499" spans="1:137" s="3" customFormat="1" ht="18" customHeight="1">
      <c r="A499" s="305" t="str">
        <f t="shared" si="713"/>
        <v/>
      </c>
      <c r="B499" s="174">
        <f t="shared" si="740"/>
        <v>0</v>
      </c>
      <c r="C499" s="1415" t="str">
        <f t="shared" si="714"/>
        <v>授業料</v>
      </c>
      <c r="D499" s="1415" t="str">
        <f t="shared" si="715"/>
        <v>入学金</v>
      </c>
      <c r="E499" s="174">
        <f t="shared" si="741"/>
        <v>0</v>
      </c>
      <c r="F499" s="305">
        <f t="shared" si="716"/>
        <v>0</v>
      </c>
      <c r="G499" s="475">
        <f t="shared" si="717"/>
        <v>482</v>
      </c>
      <c r="H499" s="430"/>
      <c r="I499" s="431"/>
      <c r="J499" s="658"/>
      <c r="K499" s="659"/>
      <c r="L499" s="659"/>
      <c r="M499" s="660"/>
      <c r="N499" s="661"/>
      <c r="O499" s="662"/>
      <c r="P499" s="658"/>
      <c r="Q499" s="659"/>
      <c r="R499" s="660"/>
      <c r="S499" s="663"/>
      <c r="T499" s="661"/>
      <c r="U499" s="664"/>
      <c r="V499" s="53" t="str">
        <f>IF(OR($R$5="",$T$5="",$J499="",$O499="",$U499=""),"",IF(ISERROR(VLOOKUP($C499,参照!$P$4:$V$112,5,FALSE)),0,VLOOKUP($C499,参照!$P$4:$V$112,5,FALSE)))</f>
        <v/>
      </c>
      <c r="W499" s="665"/>
      <c r="X499" s="54" t="str">
        <f>IF(OR($R$5="",$T$5="",$J499="",$O499="",$W499=""),"",IF(ISERROR(VLOOKUP($D499,参照!$P$4:$V$112,5,FALSE)),0,VLOOKUP($D499,参照!$P$4:$V$112,5,FALSE)))</f>
        <v/>
      </c>
      <c r="Y499" s="102"/>
      <c r="Z499" s="102"/>
      <c r="AA499" s="1177"/>
      <c r="AB499" s="227">
        <f t="shared" si="742"/>
        <v>0</v>
      </c>
      <c r="AC499" s="1122"/>
      <c r="AD499" s="352">
        <f t="shared" si="743"/>
        <v>0</v>
      </c>
      <c r="AE499" s="55"/>
      <c r="AF499" s="55" t="str">
        <f t="shared" si="744"/>
        <v/>
      </c>
      <c r="AG499" s="1124"/>
      <c r="AH499" s="760">
        <f t="shared" si="745"/>
        <v>0</v>
      </c>
      <c r="AI499" s="761">
        <f t="shared" si="746"/>
        <v>0</v>
      </c>
      <c r="AJ499" s="1126"/>
      <c r="AK499" s="1127"/>
      <c r="AL499" s="670"/>
      <c r="AM499" s="1127"/>
      <c r="AN499" s="670"/>
      <c r="AO499" s="1179"/>
      <c r="AP499" s="669"/>
      <c r="AQ499" s="1127"/>
      <c r="AR499" s="670"/>
      <c r="AS499" s="1127"/>
      <c r="AT499" s="670"/>
      <c r="AU499" s="1127"/>
      <c r="AV499" s="575" t="str">
        <f t="shared" si="747"/>
        <v>○</v>
      </c>
      <c r="AW499" s="576" t="str">
        <f t="shared" si="748"/>
        <v>○</v>
      </c>
      <c r="AX499" s="576" t="str">
        <f t="shared" si="749"/>
        <v>○</v>
      </c>
      <c r="AY499" s="576" t="str">
        <f t="shared" si="750"/>
        <v>○</v>
      </c>
      <c r="AZ499" s="576" t="str">
        <f t="shared" si="751"/>
        <v>○</v>
      </c>
      <c r="BA499" s="577" t="str">
        <f t="shared" si="752"/>
        <v>○</v>
      </c>
      <c r="BB499" s="578">
        <f t="shared" si="753"/>
        <v>0</v>
      </c>
      <c r="BC499" s="767">
        <f t="shared" si="754"/>
        <v>0</v>
      </c>
      <c r="BD499" s="768">
        <f t="shared" si="754"/>
        <v>0</v>
      </c>
      <c r="BE499" s="769">
        <f t="shared" si="754"/>
        <v>0</v>
      </c>
      <c r="BF499" s="587">
        <f t="shared" si="755"/>
        <v>0</v>
      </c>
      <c r="BG499" s="503">
        <f t="shared" si="756"/>
        <v>0</v>
      </c>
      <c r="BH499" s="504">
        <f t="shared" si="756"/>
        <v>0</v>
      </c>
      <c r="BI499" s="505">
        <f t="shared" si="756"/>
        <v>0</v>
      </c>
      <c r="BJ499" s="506">
        <f t="shared" si="757"/>
        <v>0</v>
      </c>
      <c r="BK499" s="236">
        <f t="array" ref="BK499">IF($BB499&gt;0,"ｴﾗｰ",SUM(IF($AJ499:$AO499=BK$15,IF($AJ$17:$AO$17="○",$AG499))))</f>
        <v>0</v>
      </c>
      <c r="BL499" s="237">
        <f t="array" ref="BL499">IF($BB499&gt;0,"ｴﾗｰ",SUM(IF($AJ499:$AO499=BL$15,IF($AJ$17:$AO$17="○",$AG499))))</f>
        <v>0</v>
      </c>
      <c r="BM499" s="488">
        <f t="array" ref="BM499">IF($BB499&gt;0,"ｴﾗｰ",SUM(IF($AJ499:$AO499=BM$15,IF($AJ$17:$AO$17="○",$AG499))))</f>
        <v>0</v>
      </c>
      <c r="BN499" s="493">
        <f t="shared" si="758"/>
        <v>0</v>
      </c>
      <c r="BO499" s="236">
        <f t="array" ref="BO499">IF($BB499&gt;0,"ｴﾗｰ",SUM(IF($AP499:$AU499=BO$15,IF($AP$17:$AU$17="○",$AG499))))</f>
        <v>0</v>
      </c>
      <c r="BP499" s="237">
        <f t="array" ref="BP499">IF($BB499&gt;0,"ｴﾗｰ",SUM(IF($AP499:$AU499=BP$15,IF($AP$17:$AU$17="○",$AG499))))</f>
        <v>0</v>
      </c>
      <c r="BQ499" s="494">
        <f t="array" ref="BQ499">IF($BB499&gt;0,"ｴﾗｰ",SUM(IF($AP499:$AU499=BQ$15,IF($AP$17:$AU$17="○",$AG499))))</f>
        <v>0</v>
      </c>
      <c r="BR499" s="490">
        <f t="shared" si="759"/>
        <v>0</v>
      </c>
      <c r="BS499" s="236" t="str">
        <f t="shared" si="718"/>
        <v/>
      </c>
      <c r="BT499" s="237" t="str">
        <f t="shared" si="719"/>
        <v/>
      </c>
      <c r="BU499" s="488" t="str">
        <f t="shared" si="720"/>
        <v/>
      </c>
      <c r="BV499" s="532">
        <f t="shared" si="760"/>
        <v>0</v>
      </c>
      <c r="BW499" s="512" t="str">
        <f t="shared" si="761"/>
        <v>ｴﾗｰ</v>
      </c>
      <c r="BX499" s="237" t="str">
        <f t="shared" si="762"/>
        <v>ｴﾗｰ</v>
      </c>
      <c r="BY499" s="494" t="str">
        <f t="shared" si="763"/>
        <v>ｴﾗｰ</v>
      </c>
      <c r="BZ499" s="628">
        <f t="shared" si="764"/>
        <v>0</v>
      </c>
      <c r="CA499" s="528" t="str">
        <f t="shared" si="765"/>
        <v/>
      </c>
      <c r="CB499" s="237" t="str">
        <f t="shared" si="766"/>
        <v/>
      </c>
      <c r="CC499" s="494" t="str">
        <f t="shared" si="767"/>
        <v/>
      </c>
      <c r="CD499" s="635">
        <f t="shared" si="768"/>
        <v>0</v>
      </c>
      <c r="CE499" s="528" t="str">
        <f t="shared" si="769"/>
        <v/>
      </c>
      <c r="CF499" s="237" t="str">
        <f t="shared" si="770"/>
        <v/>
      </c>
      <c r="CG499" s="494" t="str">
        <f t="shared" si="771"/>
        <v/>
      </c>
      <c r="CH499" s="635">
        <f t="shared" si="772"/>
        <v>0</v>
      </c>
      <c r="CI499" s="535" t="str">
        <f t="shared" si="773"/>
        <v/>
      </c>
      <c r="CJ499" s="515" t="str">
        <f t="shared" si="774"/>
        <v/>
      </c>
      <c r="CK499" s="522" t="str">
        <f t="shared" si="775"/>
        <v/>
      </c>
      <c r="CL499" s="515" t="str">
        <f t="shared" si="776"/>
        <v/>
      </c>
      <c r="CM499" s="524" t="str">
        <f t="shared" si="777"/>
        <v/>
      </c>
      <c r="CN499" s="518" t="str">
        <f t="shared" si="778"/>
        <v/>
      </c>
      <c r="CO499" s="236" t="str">
        <f t="shared" si="779"/>
        <v/>
      </c>
      <c r="CP499" s="237" t="str">
        <f t="shared" si="780"/>
        <v/>
      </c>
      <c r="CQ499" s="494" t="str">
        <f t="shared" si="781"/>
        <v/>
      </c>
      <c r="CR499" s="493">
        <f t="shared" si="782"/>
        <v>0</v>
      </c>
      <c r="CS499" s="512" t="str">
        <f t="shared" si="783"/>
        <v/>
      </c>
      <c r="CT499" s="237" t="str">
        <f t="shared" si="784"/>
        <v/>
      </c>
      <c r="CU499" s="237" t="str">
        <f t="shared" si="785"/>
        <v/>
      </c>
      <c r="CV499" s="238">
        <f t="shared" si="786"/>
        <v>0</v>
      </c>
      <c r="CW499" s="236" t="str">
        <f t="shared" si="721"/>
        <v/>
      </c>
      <c r="CX499" s="237" t="str">
        <f t="shared" si="722"/>
        <v/>
      </c>
      <c r="CY499" s="494">
        <f t="shared" si="723"/>
        <v>0</v>
      </c>
      <c r="CZ499" s="493"/>
      <c r="DA499" s="236" t="str">
        <f t="shared" si="724"/>
        <v/>
      </c>
      <c r="DB499" s="237" t="str">
        <f t="shared" si="725"/>
        <v/>
      </c>
      <c r="DC499" s="494">
        <f t="shared" si="726"/>
        <v>0</v>
      </c>
      <c r="DD499" s="493"/>
      <c r="DE499" s="1335"/>
      <c r="DF499" s="1343">
        <f t="shared" si="727"/>
        <v>0</v>
      </c>
      <c r="DG499" s="528" t="str">
        <f t="shared" si="728"/>
        <v/>
      </c>
      <c r="DH499" s="494" t="str">
        <f t="shared" si="729"/>
        <v/>
      </c>
      <c r="DI499" s="53">
        <f t="shared" si="730"/>
        <v>0</v>
      </c>
      <c r="DJ499" s="432">
        <f t="shared" si="731"/>
        <v>0</v>
      </c>
      <c r="DK499" s="433">
        <f t="shared" si="787"/>
        <v>0</v>
      </c>
      <c r="DL499" s="53" t="str">
        <f t="shared" si="732"/>
        <v/>
      </c>
      <c r="DM499" s="105" t="str">
        <f t="shared" si="733"/>
        <v/>
      </c>
      <c r="DN499" s="104" t="str">
        <f t="shared" si="733"/>
        <v/>
      </c>
      <c r="DO499" s="434" t="str">
        <f t="shared" si="733"/>
        <v/>
      </c>
      <c r="DP499" s="672"/>
      <c r="DQ499" s="673"/>
      <c r="DR499" s="674"/>
      <c r="DS499" s="435">
        <f t="shared" si="788"/>
        <v>0</v>
      </c>
      <c r="DT499" s="228" t="str">
        <f t="shared" si="734"/>
        <v/>
      </c>
      <c r="DU499" s="236" t="str">
        <f t="shared" si="735"/>
        <v/>
      </c>
      <c r="DV499" s="237" t="str">
        <f t="shared" si="736"/>
        <v/>
      </c>
      <c r="DW499" s="237" t="str">
        <f t="shared" si="737"/>
        <v/>
      </c>
      <c r="DX499" s="238">
        <f t="shared" si="738"/>
        <v>0</v>
      </c>
      <c r="DY499" s="675"/>
      <c r="EA499" s="1363">
        <f t="shared" si="789"/>
        <v>0</v>
      </c>
      <c r="EB499" s="1363">
        <f t="shared" si="790"/>
        <v>0</v>
      </c>
      <c r="EC499" s="1363">
        <f t="shared" si="791"/>
        <v>0</v>
      </c>
      <c r="ED499" s="1363">
        <f t="shared" si="792"/>
        <v>0</v>
      </c>
      <c r="EE499" s="1363">
        <f t="shared" si="793"/>
        <v>0</v>
      </c>
      <c r="EF499" s="1363">
        <f t="shared" si="794"/>
        <v>0</v>
      </c>
      <c r="EG499" s="1363">
        <f t="shared" si="795"/>
        <v>0</v>
      </c>
    </row>
    <row r="500" spans="1:137" s="3" customFormat="1" ht="18" customHeight="1">
      <c r="A500" s="305" t="str">
        <f t="shared" si="713"/>
        <v/>
      </c>
      <c r="B500" s="174">
        <f t="shared" si="740"/>
        <v>0</v>
      </c>
      <c r="C500" s="1415" t="str">
        <f t="shared" si="714"/>
        <v>授業料</v>
      </c>
      <c r="D500" s="1415" t="str">
        <f t="shared" si="715"/>
        <v>入学金</v>
      </c>
      <c r="E500" s="174">
        <f t="shared" si="741"/>
        <v>0</v>
      </c>
      <c r="F500" s="305">
        <f t="shared" si="716"/>
        <v>0</v>
      </c>
      <c r="G500" s="475">
        <f t="shared" si="717"/>
        <v>483</v>
      </c>
      <c r="H500" s="430"/>
      <c r="I500" s="431"/>
      <c r="J500" s="658"/>
      <c r="K500" s="659"/>
      <c r="L500" s="659"/>
      <c r="M500" s="660"/>
      <c r="N500" s="661"/>
      <c r="O500" s="662"/>
      <c r="P500" s="658"/>
      <c r="Q500" s="659"/>
      <c r="R500" s="660"/>
      <c r="S500" s="663"/>
      <c r="T500" s="661"/>
      <c r="U500" s="664"/>
      <c r="V500" s="53" t="str">
        <f>IF(OR($R$5="",$T$5="",$J500="",$O500="",$U500=""),"",IF(ISERROR(VLOOKUP($C500,参照!$P$4:$V$112,5,FALSE)),0,VLOOKUP($C500,参照!$P$4:$V$112,5,FALSE)))</f>
        <v/>
      </c>
      <c r="W500" s="665"/>
      <c r="X500" s="54" t="str">
        <f>IF(OR($R$5="",$T$5="",$J500="",$O500="",$W500=""),"",IF(ISERROR(VLOOKUP($D500,参照!$P$4:$V$112,5,FALSE)),0,VLOOKUP($D500,参照!$P$4:$V$112,5,FALSE)))</f>
        <v/>
      </c>
      <c r="Y500" s="102"/>
      <c r="Z500" s="102"/>
      <c r="AA500" s="1177"/>
      <c r="AB500" s="227">
        <f t="shared" si="742"/>
        <v>0</v>
      </c>
      <c r="AC500" s="1122"/>
      <c r="AD500" s="352">
        <f t="shared" si="743"/>
        <v>0</v>
      </c>
      <c r="AE500" s="55"/>
      <c r="AF500" s="55" t="str">
        <f t="shared" si="744"/>
        <v/>
      </c>
      <c r="AG500" s="1124"/>
      <c r="AH500" s="760">
        <f t="shared" si="745"/>
        <v>0</v>
      </c>
      <c r="AI500" s="761">
        <f t="shared" si="746"/>
        <v>0</v>
      </c>
      <c r="AJ500" s="1126"/>
      <c r="AK500" s="1127"/>
      <c r="AL500" s="670"/>
      <c r="AM500" s="1127"/>
      <c r="AN500" s="670"/>
      <c r="AO500" s="1179"/>
      <c r="AP500" s="669"/>
      <c r="AQ500" s="1127"/>
      <c r="AR500" s="670"/>
      <c r="AS500" s="1127"/>
      <c r="AT500" s="670"/>
      <c r="AU500" s="1127"/>
      <c r="AV500" s="575" t="str">
        <f t="shared" si="747"/>
        <v>○</v>
      </c>
      <c r="AW500" s="576" t="str">
        <f t="shared" si="748"/>
        <v>○</v>
      </c>
      <c r="AX500" s="576" t="str">
        <f t="shared" si="749"/>
        <v>○</v>
      </c>
      <c r="AY500" s="576" t="str">
        <f t="shared" si="750"/>
        <v>○</v>
      </c>
      <c r="AZ500" s="576" t="str">
        <f t="shared" si="751"/>
        <v>○</v>
      </c>
      <c r="BA500" s="577" t="str">
        <f t="shared" si="752"/>
        <v>○</v>
      </c>
      <c r="BB500" s="578">
        <f t="shared" si="753"/>
        <v>0</v>
      </c>
      <c r="BC500" s="767">
        <f t="shared" si="754"/>
        <v>0</v>
      </c>
      <c r="BD500" s="768">
        <f t="shared" si="754"/>
        <v>0</v>
      </c>
      <c r="BE500" s="769">
        <f t="shared" si="754"/>
        <v>0</v>
      </c>
      <c r="BF500" s="587">
        <f t="shared" si="755"/>
        <v>0</v>
      </c>
      <c r="BG500" s="503">
        <f t="shared" si="756"/>
        <v>0</v>
      </c>
      <c r="BH500" s="504">
        <f t="shared" si="756"/>
        <v>0</v>
      </c>
      <c r="BI500" s="505">
        <f t="shared" si="756"/>
        <v>0</v>
      </c>
      <c r="BJ500" s="506">
        <f t="shared" si="757"/>
        <v>0</v>
      </c>
      <c r="BK500" s="236">
        <f t="array" ref="BK500">IF($BB500&gt;0,"ｴﾗｰ",SUM(IF($AJ500:$AO500=BK$15,IF($AJ$17:$AO$17="○",$AG500))))</f>
        <v>0</v>
      </c>
      <c r="BL500" s="237">
        <f t="array" ref="BL500">IF($BB500&gt;0,"ｴﾗｰ",SUM(IF($AJ500:$AO500=BL$15,IF($AJ$17:$AO$17="○",$AG500))))</f>
        <v>0</v>
      </c>
      <c r="BM500" s="488">
        <f t="array" ref="BM500">IF($BB500&gt;0,"ｴﾗｰ",SUM(IF($AJ500:$AO500=BM$15,IF($AJ$17:$AO$17="○",$AG500))))</f>
        <v>0</v>
      </c>
      <c r="BN500" s="493">
        <f t="shared" si="758"/>
        <v>0</v>
      </c>
      <c r="BO500" s="236">
        <f t="array" ref="BO500">IF($BB500&gt;0,"ｴﾗｰ",SUM(IF($AP500:$AU500=BO$15,IF($AP$17:$AU$17="○",$AG500))))</f>
        <v>0</v>
      </c>
      <c r="BP500" s="237">
        <f t="array" ref="BP500">IF($BB500&gt;0,"ｴﾗｰ",SUM(IF($AP500:$AU500=BP$15,IF($AP$17:$AU$17="○",$AG500))))</f>
        <v>0</v>
      </c>
      <c r="BQ500" s="494">
        <f t="array" ref="BQ500">IF($BB500&gt;0,"ｴﾗｰ",SUM(IF($AP500:$AU500=BQ$15,IF($AP$17:$AU$17="○",$AG500))))</f>
        <v>0</v>
      </c>
      <c r="BR500" s="490">
        <f t="shared" si="759"/>
        <v>0</v>
      </c>
      <c r="BS500" s="236" t="str">
        <f t="shared" si="718"/>
        <v/>
      </c>
      <c r="BT500" s="237" t="str">
        <f t="shared" si="719"/>
        <v/>
      </c>
      <c r="BU500" s="488" t="str">
        <f t="shared" si="720"/>
        <v/>
      </c>
      <c r="BV500" s="532">
        <f t="shared" si="760"/>
        <v>0</v>
      </c>
      <c r="BW500" s="512" t="str">
        <f t="shared" si="761"/>
        <v>ｴﾗｰ</v>
      </c>
      <c r="BX500" s="237" t="str">
        <f t="shared" si="762"/>
        <v>ｴﾗｰ</v>
      </c>
      <c r="BY500" s="494" t="str">
        <f t="shared" si="763"/>
        <v>ｴﾗｰ</v>
      </c>
      <c r="BZ500" s="628">
        <f t="shared" si="764"/>
        <v>0</v>
      </c>
      <c r="CA500" s="528" t="str">
        <f t="shared" si="765"/>
        <v/>
      </c>
      <c r="CB500" s="237" t="str">
        <f t="shared" si="766"/>
        <v/>
      </c>
      <c r="CC500" s="494" t="str">
        <f t="shared" si="767"/>
        <v/>
      </c>
      <c r="CD500" s="635">
        <f t="shared" si="768"/>
        <v>0</v>
      </c>
      <c r="CE500" s="528" t="str">
        <f t="shared" si="769"/>
        <v/>
      </c>
      <c r="CF500" s="237" t="str">
        <f t="shared" si="770"/>
        <v/>
      </c>
      <c r="CG500" s="494" t="str">
        <f t="shared" si="771"/>
        <v/>
      </c>
      <c r="CH500" s="635">
        <f t="shared" si="772"/>
        <v>0</v>
      </c>
      <c r="CI500" s="535" t="str">
        <f t="shared" si="773"/>
        <v/>
      </c>
      <c r="CJ500" s="515" t="str">
        <f t="shared" si="774"/>
        <v/>
      </c>
      <c r="CK500" s="522" t="str">
        <f t="shared" si="775"/>
        <v/>
      </c>
      <c r="CL500" s="515" t="str">
        <f t="shared" si="776"/>
        <v/>
      </c>
      <c r="CM500" s="524" t="str">
        <f t="shared" si="777"/>
        <v/>
      </c>
      <c r="CN500" s="518" t="str">
        <f t="shared" si="778"/>
        <v/>
      </c>
      <c r="CO500" s="236" t="str">
        <f t="shared" si="779"/>
        <v/>
      </c>
      <c r="CP500" s="237" t="str">
        <f t="shared" si="780"/>
        <v/>
      </c>
      <c r="CQ500" s="494" t="str">
        <f t="shared" si="781"/>
        <v/>
      </c>
      <c r="CR500" s="493">
        <f t="shared" si="782"/>
        <v>0</v>
      </c>
      <c r="CS500" s="512" t="str">
        <f t="shared" si="783"/>
        <v/>
      </c>
      <c r="CT500" s="237" t="str">
        <f t="shared" si="784"/>
        <v/>
      </c>
      <c r="CU500" s="237" t="str">
        <f t="shared" si="785"/>
        <v/>
      </c>
      <c r="CV500" s="238">
        <f t="shared" si="786"/>
        <v>0</v>
      </c>
      <c r="CW500" s="236" t="str">
        <f t="shared" si="721"/>
        <v/>
      </c>
      <c r="CX500" s="237" t="str">
        <f t="shared" si="722"/>
        <v/>
      </c>
      <c r="CY500" s="494">
        <f t="shared" si="723"/>
        <v>0</v>
      </c>
      <c r="CZ500" s="493"/>
      <c r="DA500" s="236" t="str">
        <f t="shared" si="724"/>
        <v/>
      </c>
      <c r="DB500" s="237" t="str">
        <f t="shared" si="725"/>
        <v/>
      </c>
      <c r="DC500" s="494">
        <f t="shared" si="726"/>
        <v>0</v>
      </c>
      <c r="DD500" s="493"/>
      <c r="DE500" s="1335"/>
      <c r="DF500" s="1343">
        <f t="shared" si="727"/>
        <v>0</v>
      </c>
      <c r="DG500" s="528" t="str">
        <f t="shared" si="728"/>
        <v/>
      </c>
      <c r="DH500" s="494" t="str">
        <f t="shared" si="729"/>
        <v/>
      </c>
      <c r="DI500" s="53">
        <f t="shared" si="730"/>
        <v>0</v>
      </c>
      <c r="DJ500" s="432">
        <f t="shared" si="731"/>
        <v>0</v>
      </c>
      <c r="DK500" s="433">
        <f t="shared" si="787"/>
        <v>0</v>
      </c>
      <c r="DL500" s="53" t="str">
        <f t="shared" si="732"/>
        <v/>
      </c>
      <c r="DM500" s="105" t="str">
        <f t="shared" si="733"/>
        <v/>
      </c>
      <c r="DN500" s="104" t="str">
        <f t="shared" si="733"/>
        <v/>
      </c>
      <c r="DO500" s="434" t="str">
        <f t="shared" si="733"/>
        <v/>
      </c>
      <c r="DP500" s="672"/>
      <c r="DQ500" s="673"/>
      <c r="DR500" s="674"/>
      <c r="DS500" s="435">
        <f t="shared" si="788"/>
        <v>0</v>
      </c>
      <c r="DT500" s="228" t="str">
        <f t="shared" si="734"/>
        <v/>
      </c>
      <c r="DU500" s="236" t="str">
        <f t="shared" si="735"/>
        <v/>
      </c>
      <c r="DV500" s="237" t="str">
        <f t="shared" si="736"/>
        <v/>
      </c>
      <c r="DW500" s="237" t="str">
        <f t="shared" si="737"/>
        <v/>
      </c>
      <c r="DX500" s="238">
        <f t="shared" si="738"/>
        <v>0</v>
      </c>
      <c r="DY500" s="675"/>
      <c r="EA500" s="1363">
        <f t="shared" si="789"/>
        <v>0</v>
      </c>
      <c r="EB500" s="1363">
        <f t="shared" si="790"/>
        <v>0</v>
      </c>
      <c r="EC500" s="1363">
        <f t="shared" si="791"/>
        <v>0</v>
      </c>
      <c r="ED500" s="1363">
        <f t="shared" si="792"/>
        <v>0</v>
      </c>
      <c r="EE500" s="1363">
        <f t="shared" si="793"/>
        <v>0</v>
      </c>
      <c r="EF500" s="1363">
        <f t="shared" si="794"/>
        <v>0</v>
      </c>
      <c r="EG500" s="1363">
        <f t="shared" si="795"/>
        <v>0</v>
      </c>
    </row>
    <row r="501" spans="1:137" s="3" customFormat="1" ht="18" customHeight="1">
      <c r="A501" s="305" t="str">
        <f t="shared" si="713"/>
        <v/>
      </c>
      <c r="B501" s="174">
        <f t="shared" si="740"/>
        <v>0</v>
      </c>
      <c r="C501" s="1415" t="str">
        <f t="shared" si="714"/>
        <v>授業料</v>
      </c>
      <c r="D501" s="1415" t="str">
        <f t="shared" si="715"/>
        <v>入学金</v>
      </c>
      <c r="E501" s="174">
        <f t="shared" si="741"/>
        <v>0</v>
      </c>
      <c r="F501" s="305">
        <f t="shared" si="716"/>
        <v>0</v>
      </c>
      <c r="G501" s="475">
        <f t="shared" si="717"/>
        <v>484</v>
      </c>
      <c r="H501" s="430"/>
      <c r="I501" s="431"/>
      <c r="J501" s="658"/>
      <c r="K501" s="659"/>
      <c r="L501" s="659"/>
      <c r="M501" s="660"/>
      <c r="N501" s="661"/>
      <c r="O501" s="662"/>
      <c r="P501" s="658"/>
      <c r="Q501" s="659"/>
      <c r="R501" s="660"/>
      <c r="S501" s="663"/>
      <c r="T501" s="661"/>
      <c r="U501" s="664"/>
      <c r="V501" s="53" t="str">
        <f>IF(OR($R$5="",$T$5="",$J501="",$O501="",$U501=""),"",IF(ISERROR(VLOOKUP($C501,参照!$P$4:$V$112,5,FALSE)),0,VLOOKUP($C501,参照!$P$4:$V$112,5,FALSE)))</f>
        <v/>
      </c>
      <c r="W501" s="665"/>
      <c r="X501" s="54" t="str">
        <f>IF(OR($R$5="",$T$5="",$J501="",$O501="",$W501=""),"",IF(ISERROR(VLOOKUP($D501,参照!$P$4:$V$112,5,FALSE)),0,VLOOKUP($D501,参照!$P$4:$V$112,5,FALSE)))</f>
        <v/>
      </c>
      <c r="Y501" s="102"/>
      <c r="Z501" s="102"/>
      <c r="AA501" s="1177"/>
      <c r="AB501" s="227">
        <f t="shared" si="742"/>
        <v>0</v>
      </c>
      <c r="AC501" s="1122"/>
      <c r="AD501" s="352">
        <f t="shared" si="743"/>
        <v>0</v>
      </c>
      <c r="AE501" s="55"/>
      <c r="AF501" s="55" t="str">
        <f t="shared" si="744"/>
        <v/>
      </c>
      <c r="AG501" s="1124"/>
      <c r="AH501" s="760">
        <f t="shared" si="745"/>
        <v>0</v>
      </c>
      <c r="AI501" s="761">
        <f t="shared" si="746"/>
        <v>0</v>
      </c>
      <c r="AJ501" s="1126"/>
      <c r="AK501" s="1127"/>
      <c r="AL501" s="670"/>
      <c r="AM501" s="1127"/>
      <c r="AN501" s="670"/>
      <c r="AO501" s="1179"/>
      <c r="AP501" s="669"/>
      <c r="AQ501" s="1127"/>
      <c r="AR501" s="670"/>
      <c r="AS501" s="1127"/>
      <c r="AT501" s="670"/>
      <c r="AU501" s="1127"/>
      <c r="AV501" s="575" t="str">
        <f t="shared" si="747"/>
        <v>○</v>
      </c>
      <c r="AW501" s="576" t="str">
        <f t="shared" si="748"/>
        <v>○</v>
      </c>
      <c r="AX501" s="576" t="str">
        <f t="shared" si="749"/>
        <v>○</v>
      </c>
      <c r="AY501" s="576" t="str">
        <f t="shared" si="750"/>
        <v>○</v>
      </c>
      <c r="AZ501" s="576" t="str">
        <f t="shared" si="751"/>
        <v>○</v>
      </c>
      <c r="BA501" s="577" t="str">
        <f t="shared" si="752"/>
        <v>○</v>
      </c>
      <c r="BB501" s="578">
        <f t="shared" si="753"/>
        <v>0</v>
      </c>
      <c r="BC501" s="767">
        <f t="shared" si="754"/>
        <v>0</v>
      </c>
      <c r="BD501" s="768">
        <f t="shared" si="754"/>
        <v>0</v>
      </c>
      <c r="BE501" s="769">
        <f t="shared" si="754"/>
        <v>0</v>
      </c>
      <c r="BF501" s="587">
        <f t="shared" si="755"/>
        <v>0</v>
      </c>
      <c r="BG501" s="503">
        <f t="shared" si="756"/>
        <v>0</v>
      </c>
      <c r="BH501" s="504">
        <f t="shared" si="756"/>
        <v>0</v>
      </c>
      <c r="BI501" s="505">
        <f t="shared" si="756"/>
        <v>0</v>
      </c>
      <c r="BJ501" s="506">
        <f t="shared" si="757"/>
        <v>0</v>
      </c>
      <c r="BK501" s="236">
        <f t="array" ref="BK501">IF($BB501&gt;0,"ｴﾗｰ",SUM(IF($AJ501:$AO501=BK$15,IF($AJ$17:$AO$17="○",$AG501))))</f>
        <v>0</v>
      </c>
      <c r="BL501" s="237">
        <f t="array" ref="BL501">IF($BB501&gt;0,"ｴﾗｰ",SUM(IF($AJ501:$AO501=BL$15,IF($AJ$17:$AO$17="○",$AG501))))</f>
        <v>0</v>
      </c>
      <c r="BM501" s="488">
        <f t="array" ref="BM501">IF($BB501&gt;0,"ｴﾗｰ",SUM(IF($AJ501:$AO501=BM$15,IF($AJ$17:$AO$17="○",$AG501))))</f>
        <v>0</v>
      </c>
      <c r="BN501" s="493">
        <f t="shared" si="758"/>
        <v>0</v>
      </c>
      <c r="BO501" s="236">
        <f t="array" ref="BO501">IF($BB501&gt;0,"ｴﾗｰ",SUM(IF($AP501:$AU501=BO$15,IF($AP$17:$AU$17="○",$AG501))))</f>
        <v>0</v>
      </c>
      <c r="BP501" s="237">
        <f t="array" ref="BP501">IF($BB501&gt;0,"ｴﾗｰ",SUM(IF($AP501:$AU501=BP$15,IF($AP$17:$AU$17="○",$AG501))))</f>
        <v>0</v>
      </c>
      <c r="BQ501" s="494">
        <f t="array" ref="BQ501">IF($BB501&gt;0,"ｴﾗｰ",SUM(IF($AP501:$AU501=BQ$15,IF($AP$17:$AU$17="○",$AG501))))</f>
        <v>0</v>
      </c>
      <c r="BR501" s="490">
        <f t="shared" si="759"/>
        <v>0</v>
      </c>
      <c r="BS501" s="236" t="str">
        <f t="shared" si="718"/>
        <v/>
      </c>
      <c r="BT501" s="237" t="str">
        <f t="shared" si="719"/>
        <v/>
      </c>
      <c r="BU501" s="488" t="str">
        <f t="shared" si="720"/>
        <v/>
      </c>
      <c r="BV501" s="532">
        <f t="shared" si="760"/>
        <v>0</v>
      </c>
      <c r="BW501" s="512" t="str">
        <f t="shared" si="761"/>
        <v>ｴﾗｰ</v>
      </c>
      <c r="BX501" s="237" t="str">
        <f t="shared" si="762"/>
        <v>ｴﾗｰ</v>
      </c>
      <c r="BY501" s="494" t="str">
        <f t="shared" si="763"/>
        <v>ｴﾗｰ</v>
      </c>
      <c r="BZ501" s="628">
        <f t="shared" si="764"/>
        <v>0</v>
      </c>
      <c r="CA501" s="528" t="str">
        <f t="shared" si="765"/>
        <v/>
      </c>
      <c r="CB501" s="237" t="str">
        <f t="shared" si="766"/>
        <v/>
      </c>
      <c r="CC501" s="494" t="str">
        <f t="shared" si="767"/>
        <v/>
      </c>
      <c r="CD501" s="635">
        <f t="shared" si="768"/>
        <v>0</v>
      </c>
      <c r="CE501" s="528" t="str">
        <f t="shared" si="769"/>
        <v/>
      </c>
      <c r="CF501" s="237" t="str">
        <f t="shared" si="770"/>
        <v/>
      </c>
      <c r="CG501" s="494" t="str">
        <f t="shared" si="771"/>
        <v/>
      </c>
      <c r="CH501" s="635">
        <f t="shared" si="772"/>
        <v>0</v>
      </c>
      <c r="CI501" s="535" t="str">
        <f t="shared" si="773"/>
        <v/>
      </c>
      <c r="CJ501" s="515" t="str">
        <f t="shared" si="774"/>
        <v/>
      </c>
      <c r="CK501" s="522" t="str">
        <f t="shared" si="775"/>
        <v/>
      </c>
      <c r="CL501" s="515" t="str">
        <f t="shared" si="776"/>
        <v/>
      </c>
      <c r="CM501" s="524" t="str">
        <f t="shared" si="777"/>
        <v/>
      </c>
      <c r="CN501" s="518" t="str">
        <f t="shared" si="778"/>
        <v/>
      </c>
      <c r="CO501" s="236" t="str">
        <f t="shared" si="779"/>
        <v/>
      </c>
      <c r="CP501" s="237" t="str">
        <f t="shared" si="780"/>
        <v/>
      </c>
      <c r="CQ501" s="494" t="str">
        <f t="shared" si="781"/>
        <v/>
      </c>
      <c r="CR501" s="493">
        <f t="shared" si="782"/>
        <v>0</v>
      </c>
      <c r="CS501" s="512" t="str">
        <f t="shared" si="783"/>
        <v/>
      </c>
      <c r="CT501" s="237" t="str">
        <f t="shared" si="784"/>
        <v/>
      </c>
      <c r="CU501" s="237" t="str">
        <f t="shared" si="785"/>
        <v/>
      </c>
      <c r="CV501" s="238">
        <f t="shared" si="786"/>
        <v>0</v>
      </c>
      <c r="CW501" s="236" t="str">
        <f t="shared" si="721"/>
        <v/>
      </c>
      <c r="CX501" s="237" t="str">
        <f t="shared" si="722"/>
        <v/>
      </c>
      <c r="CY501" s="494">
        <f t="shared" si="723"/>
        <v>0</v>
      </c>
      <c r="CZ501" s="493"/>
      <c r="DA501" s="236" t="str">
        <f t="shared" si="724"/>
        <v/>
      </c>
      <c r="DB501" s="237" t="str">
        <f t="shared" si="725"/>
        <v/>
      </c>
      <c r="DC501" s="494">
        <f t="shared" si="726"/>
        <v>0</v>
      </c>
      <c r="DD501" s="493"/>
      <c r="DE501" s="1335"/>
      <c r="DF501" s="1343">
        <f t="shared" si="727"/>
        <v>0</v>
      </c>
      <c r="DG501" s="528" t="str">
        <f t="shared" si="728"/>
        <v/>
      </c>
      <c r="DH501" s="494" t="str">
        <f t="shared" si="729"/>
        <v/>
      </c>
      <c r="DI501" s="53">
        <f t="shared" si="730"/>
        <v>0</v>
      </c>
      <c r="DJ501" s="432">
        <f t="shared" si="731"/>
        <v>0</v>
      </c>
      <c r="DK501" s="433">
        <f t="shared" si="787"/>
        <v>0</v>
      </c>
      <c r="DL501" s="53" t="str">
        <f t="shared" si="732"/>
        <v/>
      </c>
      <c r="DM501" s="105" t="str">
        <f t="shared" si="733"/>
        <v/>
      </c>
      <c r="DN501" s="104" t="str">
        <f t="shared" si="733"/>
        <v/>
      </c>
      <c r="DO501" s="434" t="str">
        <f t="shared" si="733"/>
        <v/>
      </c>
      <c r="DP501" s="672"/>
      <c r="DQ501" s="673"/>
      <c r="DR501" s="674"/>
      <c r="DS501" s="435">
        <f t="shared" si="788"/>
        <v>0</v>
      </c>
      <c r="DT501" s="228" t="str">
        <f t="shared" si="734"/>
        <v/>
      </c>
      <c r="DU501" s="236" t="str">
        <f t="shared" si="735"/>
        <v/>
      </c>
      <c r="DV501" s="237" t="str">
        <f t="shared" si="736"/>
        <v/>
      </c>
      <c r="DW501" s="237" t="str">
        <f t="shared" si="737"/>
        <v/>
      </c>
      <c r="DX501" s="238">
        <f t="shared" si="738"/>
        <v>0</v>
      </c>
      <c r="DY501" s="675"/>
      <c r="EA501" s="1363">
        <f t="shared" si="789"/>
        <v>0</v>
      </c>
      <c r="EB501" s="1363">
        <f t="shared" si="790"/>
        <v>0</v>
      </c>
      <c r="EC501" s="1363">
        <f t="shared" si="791"/>
        <v>0</v>
      </c>
      <c r="ED501" s="1363">
        <f t="shared" si="792"/>
        <v>0</v>
      </c>
      <c r="EE501" s="1363">
        <f t="shared" si="793"/>
        <v>0</v>
      </c>
      <c r="EF501" s="1363">
        <f t="shared" si="794"/>
        <v>0</v>
      </c>
      <c r="EG501" s="1363">
        <f t="shared" si="795"/>
        <v>0</v>
      </c>
    </row>
    <row r="502" spans="1:137" s="3" customFormat="1" ht="18" customHeight="1">
      <c r="A502" s="305" t="str">
        <f t="shared" si="713"/>
        <v/>
      </c>
      <c r="B502" s="174">
        <f t="shared" si="740"/>
        <v>0</v>
      </c>
      <c r="C502" s="1415" t="str">
        <f t="shared" si="714"/>
        <v>授業料</v>
      </c>
      <c r="D502" s="1415" t="str">
        <f t="shared" si="715"/>
        <v>入学金</v>
      </c>
      <c r="E502" s="174">
        <f t="shared" si="741"/>
        <v>0</v>
      </c>
      <c r="F502" s="305">
        <f t="shared" si="716"/>
        <v>0</v>
      </c>
      <c r="G502" s="475">
        <f t="shared" si="717"/>
        <v>485</v>
      </c>
      <c r="H502" s="430"/>
      <c r="I502" s="431"/>
      <c r="J502" s="658"/>
      <c r="K502" s="659"/>
      <c r="L502" s="659"/>
      <c r="M502" s="660"/>
      <c r="N502" s="661"/>
      <c r="O502" s="662"/>
      <c r="P502" s="658"/>
      <c r="Q502" s="659"/>
      <c r="R502" s="660"/>
      <c r="S502" s="663"/>
      <c r="T502" s="661"/>
      <c r="U502" s="664"/>
      <c r="V502" s="53" t="str">
        <f>IF(OR($R$5="",$T$5="",$J502="",$O502="",$U502=""),"",IF(ISERROR(VLOOKUP($C502,参照!$P$4:$V$112,5,FALSE)),0,VLOOKUP($C502,参照!$P$4:$V$112,5,FALSE)))</f>
        <v/>
      </c>
      <c r="W502" s="665"/>
      <c r="X502" s="54" t="str">
        <f>IF(OR($R$5="",$T$5="",$J502="",$O502="",$W502=""),"",IF(ISERROR(VLOOKUP($D502,参照!$P$4:$V$112,5,FALSE)),0,VLOOKUP($D502,参照!$P$4:$V$112,5,FALSE)))</f>
        <v/>
      </c>
      <c r="Y502" s="102"/>
      <c r="Z502" s="102"/>
      <c r="AA502" s="1177"/>
      <c r="AB502" s="227">
        <f t="shared" si="742"/>
        <v>0</v>
      </c>
      <c r="AC502" s="1122"/>
      <c r="AD502" s="352">
        <f t="shared" si="743"/>
        <v>0</v>
      </c>
      <c r="AE502" s="55"/>
      <c r="AF502" s="55" t="str">
        <f t="shared" si="744"/>
        <v/>
      </c>
      <c r="AG502" s="1124"/>
      <c r="AH502" s="760">
        <f t="shared" si="745"/>
        <v>0</v>
      </c>
      <c r="AI502" s="761">
        <f t="shared" si="746"/>
        <v>0</v>
      </c>
      <c r="AJ502" s="1126"/>
      <c r="AK502" s="1127"/>
      <c r="AL502" s="670"/>
      <c r="AM502" s="1127"/>
      <c r="AN502" s="670"/>
      <c r="AO502" s="1179"/>
      <c r="AP502" s="669"/>
      <c r="AQ502" s="1127"/>
      <c r="AR502" s="670"/>
      <c r="AS502" s="1127"/>
      <c r="AT502" s="670"/>
      <c r="AU502" s="1127"/>
      <c r="AV502" s="575" t="str">
        <f t="shared" si="747"/>
        <v>○</v>
      </c>
      <c r="AW502" s="576" t="str">
        <f t="shared" si="748"/>
        <v>○</v>
      </c>
      <c r="AX502" s="576" t="str">
        <f t="shared" si="749"/>
        <v>○</v>
      </c>
      <c r="AY502" s="576" t="str">
        <f t="shared" si="750"/>
        <v>○</v>
      </c>
      <c r="AZ502" s="576" t="str">
        <f t="shared" si="751"/>
        <v>○</v>
      </c>
      <c r="BA502" s="577" t="str">
        <f t="shared" si="752"/>
        <v>○</v>
      </c>
      <c r="BB502" s="578">
        <f t="shared" si="753"/>
        <v>0</v>
      </c>
      <c r="BC502" s="767">
        <f t="shared" si="754"/>
        <v>0</v>
      </c>
      <c r="BD502" s="768">
        <f t="shared" si="754"/>
        <v>0</v>
      </c>
      <c r="BE502" s="769">
        <f t="shared" si="754"/>
        <v>0</v>
      </c>
      <c r="BF502" s="587">
        <f t="shared" si="755"/>
        <v>0</v>
      </c>
      <c r="BG502" s="503">
        <f t="shared" si="756"/>
        <v>0</v>
      </c>
      <c r="BH502" s="504">
        <f t="shared" si="756"/>
        <v>0</v>
      </c>
      <c r="BI502" s="505">
        <f t="shared" si="756"/>
        <v>0</v>
      </c>
      <c r="BJ502" s="506">
        <f t="shared" si="757"/>
        <v>0</v>
      </c>
      <c r="BK502" s="236">
        <f t="array" ref="BK502">IF($BB502&gt;0,"ｴﾗｰ",SUM(IF($AJ502:$AO502=BK$15,IF($AJ$17:$AO$17="○",$AG502))))</f>
        <v>0</v>
      </c>
      <c r="BL502" s="237">
        <f t="array" ref="BL502">IF($BB502&gt;0,"ｴﾗｰ",SUM(IF($AJ502:$AO502=BL$15,IF($AJ$17:$AO$17="○",$AG502))))</f>
        <v>0</v>
      </c>
      <c r="BM502" s="488">
        <f t="array" ref="BM502">IF($BB502&gt;0,"ｴﾗｰ",SUM(IF($AJ502:$AO502=BM$15,IF($AJ$17:$AO$17="○",$AG502))))</f>
        <v>0</v>
      </c>
      <c r="BN502" s="493">
        <f t="shared" si="758"/>
        <v>0</v>
      </c>
      <c r="BO502" s="236">
        <f t="array" ref="BO502">IF($BB502&gt;0,"ｴﾗｰ",SUM(IF($AP502:$AU502=BO$15,IF($AP$17:$AU$17="○",$AG502))))</f>
        <v>0</v>
      </c>
      <c r="BP502" s="237">
        <f t="array" ref="BP502">IF($BB502&gt;0,"ｴﾗｰ",SUM(IF($AP502:$AU502=BP$15,IF($AP$17:$AU$17="○",$AG502))))</f>
        <v>0</v>
      </c>
      <c r="BQ502" s="494">
        <f t="array" ref="BQ502">IF($BB502&gt;0,"ｴﾗｰ",SUM(IF($AP502:$AU502=BQ$15,IF($AP$17:$AU$17="○",$AG502))))</f>
        <v>0</v>
      </c>
      <c r="BR502" s="490">
        <f t="shared" si="759"/>
        <v>0</v>
      </c>
      <c r="BS502" s="236" t="str">
        <f t="shared" si="718"/>
        <v/>
      </c>
      <c r="BT502" s="237" t="str">
        <f t="shared" si="719"/>
        <v/>
      </c>
      <c r="BU502" s="488" t="str">
        <f t="shared" si="720"/>
        <v/>
      </c>
      <c r="BV502" s="532">
        <f t="shared" si="760"/>
        <v>0</v>
      </c>
      <c r="BW502" s="512" t="str">
        <f t="shared" si="761"/>
        <v>ｴﾗｰ</v>
      </c>
      <c r="BX502" s="237" t="str">
        <f t="shared" si="762"/>
        <v>ｴﾗｰ</v>
      </c>
      <c r="BY502" s="494" t="str">
        <f t="shared" si="763"/>
        <v>ｴﾗｰ</v>
      </c>
      <c r="BZ502" s="628">
        <f t="shared" si="764"/>
        <v>0</v>
      </c>
      <c r="CA502" s="528" t="str">
        <f t="shared" si="765"/>
        <v/>
      </c>
      <c r="CB502" s="237" t="str">
        <f t="shared" si="766"/>
        <v/>
      </c>
      <c r="CC502" s="494" t="str">
        <f t="shared" si="767"/>
        <v/>
      </c>
      <c r="CD502" s="635">
        <f t="shared" si="768"/>
        <v>0</v>
      </c>
      <c r="CE502" s="528" t="str">
        <f t="shared" si="769"/>
        <v/>
      </c>
      <c r="CF502" s="237" t="str">
        <f t="shared" si="770"/>
        <v/>
      </c>
      <c r="CG502" s="494" t="str">
        <f t="shared" si="771"/>
        <v/>
      </c>
      <c r="CH502" s="635">
        <f t="shared" si="772"/>
        <v>0</v>
      </c>
      <c r="CI502" s="535" t="str">
        <f t="shared" si="773"/>
        <v/>
      </c>
      <c r="CJ502" s="515" t="str">
        <f t="shared" si="774"/>
        <v/>
      </c>
      <c r="CK502" s="522" t="str">
        <f t="shared" si="775"/>
        <v/>
      </c>
      <c r="CL502" s="515" t="str">
        <f t="shared" si="776"/>
        <v/>
      </c>
      <c r="CM502" s="524" t="str">
        <f t="shared" si="777"/>
        <v/>
      </c>
      <c r="CN502" s="518" t="str">
        <f t="shared" si="778"/>
        <v/>
      </c>
      <c r="CO502" s="236" t="str">
        <f t="shared" si="779"/>
        <v/>
      </c>
      <c r="CP502" s="237" t="str">
        <f t="shared" si="780"/>
        <v/>
      </c>
      <c r="CQ502" s="494" t="str">
        <f t="shared" si="781"/>
        <v/>
      </c>
      <c r="CR502" s="493">
        <f t="shared" si="782"/>
        <v>0</v>
      </c>
      <c r="CS502" s="512" t="str">
        <f t="shared" si="783"/>
        <v/>
      </c>
      <c r="CT502" s="237" t="str">
        <f t="shared" si="784"/>
        <v/>
      </c>
      <c r="CU502" s="237" t="str">
        <f t="shared" si="785"/>
        <v/>
      </c>
      <c r="CV502" s="238">
        <f t="shared" si="786"/>
        <v>0</v>
      </c>
      <c r="CW502" s="236" t="str">
        <f t="shared" si="721"/>
        <v/>
      </c>
      <c r="CX502" s="237" t="str">
        <f t="shared" si="722"/>
        <v/>
      </c>
      <c r="CY502" s="494">
        <f t="shared" si="723"/>
        <v>0</v>
      </c>
      <c r="CZ502" s="493"/>
      <c r="DA502" s="236" t="str">
        <f t="shared" si="724"/>
        <v/>
      </c>
      <c r="DB502" s="237" t="str">
        <f t="shared" si="725"/>
        <v/>
      </c>
      <c r="DC502" s="494">
        <f t="shared" si="726"/>
        <v>0</v>
      </c>
      <c r="DD502" s="493"/>
      <c r="DE502" s="1335"/>
      <c r="DF502" s="1343">
        <f t="shared" si="727"/>
        <v>0</v>
      </c>
      <c r="DG502" s="528" t="str">
        <f t="shared" si="728"/>
        <v/>
      </c>
      <c r="DH502" s="494" t="str">
        <f t="shared" si="729"/>
        <v/>
      </c>
      <c r="DI502" s="53">
        <f t="shared" si="730"/>
        <v>0</v>
      </c>
      <c r="DJ502" s="432">
        <f t="shared" si="731"/>
        <v>0</v>
      </c>
      <c r="DK502" s="433">
        <f t="shared" si="787"/>
        <v>0</v>
      </c>
      <c r="DL502" s="53" t="str">
        <f t="shared" si="732"/>
        <v/>
      </c>
      <c r="DM502" s="105" t="str">
        <f t="shared" si="733"/>
        <v/>
      </c>
      <c r="DN502" s="104" t="str">
        <f t="shared" si="733"/>
        <v/>
      </c>
      <c r="DO502" s="434" t="str">
        <f t="shared" si="733"/>
        <v/>
      </c>
      <c r="DP502" s="672"/>
      <c r="DQ502" s="673"/>
      <c r="DR502" s="674"/>
      <c r="DS502" s="435">
        <f t="shared" si="788"/>
        <v>0</v>
      </c>
      <c r="DT502" s="228" t="str">
        <f t="shared" si="734"/>
        <v/>
      </c>
      <c r="DU502" s="236" t="str">
        <f t="shared" si="735"/>
        <v/>
      </c>
      <c r="DV502" s="237" t="str">
        <f t="shared" si="736"/>
        <v/>
      </c>
      <c r="DW502" s="237" t="str">
        <f t="shared" si="737"/>
        <v/>
      </c>
      <c r="DX502" s="238">
        <f t="shared" si="738"/>
        <v>0</v>
      </c>
      <c r="DY502" s="675"/>
      <c r="EA502" s="1363">
        <f t="shared" si="789"/>
        <v>0</v>
      </c>
      <c r="EB502" s="1363">
        <f t="shared" si="790"/>
        <v>0</v>
      </c>
      <c r="EC502" s="1363">
        <f t="shared" si="791"/>
        <v>0</v>
      </c>
      <c r="ED502" s="1363">
        <f t="shared" si="792"/>
        <v>0</v>
      </c>
      <c r="EE502" s="1363">
        <f t="shared" si="793"/>
        <v>0</v>
      </c>
      <c r="EF502" s="1363">
        <f t="shared" si="794"/>
        <v>0</v>
      </c>
      <c r="EG502" s="1363">
        <f t="shared" si="795"/>
        <v>0</v>
      </c>
    </row>
    <row r="503" spans="1:137" s="3" customFormat="1" ht="18" customHeight="1">
      <c r="A503" s="305" t="str">
        <f t="shared" si="713"/>
        <v/>
      </c>
      <c r="B503" s="174">
        <f t="shared" si="740"/>
        <v>0</v>
      </c>
      <c r="C503" s="1415" t="str">
        <f t="shared" si="714"/>
        <v>授業料</v>
      </c>
      <c r="D503" s="1415" t="str">
        <f t="shared" si="715"/>
        <v>入学金</v>
      </c>
      <c r="E503" s="174">
        <f t="shared" si="741"/>
        <v>0</v>
      </c>
      <c r="F503" s="305">
        <f t="shared" si="716"/>
        <v>0</v>
      </c>
      <c r="G503" s="475">
        <f t="shared" si="717"/>
        <v>486</v>
      </c>
      <c r="H503" s="430"/>
      <c r="I503" s="431"/>
      <c r="J503" s="658"/>
      <c r="K503" s="659"/>
      <c r="L503" s="659"/>
      <c r="M503" s="660"/>
      <c r="N503" s="661"/>
      <c r="O503" s="662"/>
      <c r="P503" s="658"/>
      <c r="Q503" s="659"/>
      <c r="R503" s="660"/>
      <c r="S503" s="663"/>
      <c r="T503" s="661"/>
      <c r="U503" s="664"/>
      <c r="V503" s="53" t="str">
        <f>IF(OR($R$5="",$T$5="",$J503="",$O503="",$U503=""),"",IF(ISERROR(VLOOKUP($C503,参照!$P$4:$V$112,5,FALSE)),0,VLOOKUP($C503,参照!$P$4:$V$112,5,FALSE)))</f>
        <v/>
      </c>
      <c r="W503" s="665"/>
      <c r="X503" s="54" t="str">
        <f>IF(OR($R$5="",$T$5="",$J503="",$O503="",$W503=""),"",IF(ISERROR(VLOOKUP($D503,参照!$P$4:$V$112,5,FALSE)),0,VLOOKUP($D503,参照!$P$4:$V$112,5,FALSE)))</f>
        <v/>
      </c>
      <c r="Y503" s="102"/>
      <c r="Z503" s="102"/>
      <c r="AA503" s="1177"/>
      <c r="AB503" s="227">
        <f t="shared" si="742"/>
        <v>0</v>
      </c>
      <c r="AC503" s="1122"/>
      <c r="AD503" s="352">
        <f t="shared" si="743"/>
        <v>0</v>
      </c>
      <c r="AE503" s="55"/>
      <c r="AF503" s="55" t="str">
        <f t="shared" si="744"/>
        <v/>
      </c>
      <c r="AG503" s="1124"/>
      <c r="AH503" s="760">
        <f t="shared" si="745"/>
        <v>0</v>
      </c>
      <c r="AI503" s="761">
        <f t="shared" si="746"/>
        <v>0</v>
      </c>
      <c r="AJ503" s="1126"/>
      <c r="AK503" s="1127"/>
      <c r="AL503" s="670"/>
      <c r="AM503" s="1127"/>
      <c r="AN503" s="670"/>
      <c r="AO503" s="1179"/>
      <c r="AP503" s="669"/>
      <c r="AQ503" s="1127"/>
      <c r="AR503" s="670"/>
      <c r="AS503" s="1127"/>
      <c r="AT503" s="670"/>
      <c r="AU503" s="1127"/>
      <c r="AV503" s="575" t="str">
        <f t="shared" si="747"/>
        <v>○</v>
      </c>
      <c r="AW503" s="576" t="str">
        <f t="shared" si="748"/>
        <v>○</v>
      </c>
      <c r="AX503" s="576" t="str">
        <f t="shared" si="749"/>
        <v>○</v>
      </c>
      <c r="AY503" s="576" t="str">
        <f t="shared" si="750"/>
        <v>○</v>
      </c>
      <c r="AZ503" s="576" t="str">
        <f t="shared" si="751"/>
        <v>○</v>
      </c>
      <c r="BA503" s="577" t="str">
        <f t="shared" si="752"/>
        <v>○</v>
      </c>
      <c r="BB503" s="578">
        <f t="shared" si="753"/>
        <v>0</v>
      </c>
      <c r="BC503" s="767">
        <f t="shared" si="754"/>
        <v>0</v>
      </c>
      <c r="BD503" s="768">
        <f t="shared" si="754"/>
        <v>0</v>
      </c>
      <c r="BE503" s="769">
        <f t="shared" si="754"/>
        <v>0</v>
      </c>
      <c r="BF503" s="587">
        <f t="shared" si="755"/>
        <v>0</v>
      </c>
      <c r="BG503" s="503">
        <f t="shared" si="756"/>
        <v>0</v>
      </c>
      <c r="BH503" s="504">
        <f t="shared" si="756"/>
        <v>0</v>
      </c>
      <c r="BI503" s="505">
        <f t="shared" si="756"/>
        <v>0</v>
      </c>
      <c r="BJ503" s="506">
        <f t="shared" si="757"/>
        <v>0</v>
      </c>
      <c r="BK503" s="236">
        <f t="array" ref="BK503">IF($BB503&gt;0,"ｴﾗｰ",SUM(IF($AJ503:$AO503=BK$15,IF($AJ$17:$AO$17="○",$AG503))))</f>
        <v>0</v>
      </c>
      <c r="BL503" s="237">
        <f t="array" ref="BL503">IF($BB503&gt;0,"ｴﾗｰ",SUM(IF($AJ503:$AO503=BL$15,IF($AJ$17:$AO$17="○",$AG503))))</f>
        <v>0</v>
      </c>
      <c r="BM503" s="488">
        <f t="array" ref="BM503">IF($BB503&gt;0,"ｴﾗｰ",SUM(IF($AJ503:$AO503=BM$15,IF($AJ$17:$AO$17="○",$AG503))))</f>
        <v>0</v>
      </c>
      <c r="BN503" s="493">
        <f t="shared" si="758"/>
        <v>0</v>
      </c>
      <c r="BO503" s="236">
        <f t="array" ref="BO503">IF($BB503&gt;0,"ｴﾗｰ",SUM(IF($AP503:$AU503=BO$15,IF($AP$17:$AU$17="○",$AG503))))</f>
        <v>0</v>
      </c>
      <c r="BP503" s="237">
        <f t="array" ref="BP503">IF($BB503&gt;0,"ｴﾗｰ",SUM(IF($AP503:$AU503=BP$15,IF($AP$17:$AU$17="○",$AG503))))</f>
        <v>0</v>
      </c>
      <c r="BQ503" s="494">
        <f t="array" ref="BQ503">IF($BB503&gt;0,"ｴﾗｰ",SUM(IF($AP503:$AU503=BQ$15,IF($AP$17:$AU$17="○",$AG503))))</f>
        <v>0</v>
      </c>
      <c r="BR503" s="490">
        <f t="shared" si="759"/>
        <v>0</v>
      </c>
      <c r="BS503" s="236" t="str">
        <f t="shared" si="718"/>
        <v/>
      </c>
      <c r="BT503" s="237" t="str">
        <f t="shared" si="719"/>
        <v/>
      </c>
      <c r="BU503" s="488" t="str">
        <f t="shared" si="720"/>
        <v/>
      </c>
      <c r="BV503" s="532">
        <f t="shared" si="760"/>
        <v>0</v>
      </c>
      <c r="BW503" s="512" t="str">
        <f t="shared" si="761"/>
        <v>ｴﾗｰ</v>
      </c>
      <c r="BX503" s="237" t="str">
        <f t="shared" si="762"/>
        <v>ｴﾗｰ</v>
      </c>
      <c r="BY503" s="494" t="str">
        <f t="shared" si="763"/>
        <v>ｴﾗｰ</v>
      </c>
      <c r="BZ503" s="628">
        <f t="shared" si="764"/>
        <v>0</v>
      </c>
      <c r="CA503" s="528" t="str">
        <f t="shared" si="765"/>
        <v/>
      </c>
      <c r="CB503" s="237" t="str">
        <f t="shared" si="766"/>
        <v/>
      </c>
      <c r="CC503" s="494" t="str">
        <f t="shared" si="767"/>
        <v/>
      </c>
      <c r="CD503" s="635">
        <f t="shared" si="768"/>
        <v>0</v>
      </c>
      <c r="CE503" s="528" t="str">
        <f t="shared" si="769"/>
        <v/>
      </c>
      <c r="CF503" s="237" t="str">
        <f t="shared" si="770"/>
        <v/>
      </c>
      <c r="CG503" s="494" t="str">
        <f t="shared" si="771"/>
        <v/>
      </c>
      <c r="CH503" s="635">
        <f t="shared" si="772"/>
        <v>0</v>
      </c>
      <c r="CI503" s="535" t="str">
        <f t="shared" si="773"/>
        <v/>
      </c>
      <c r="CJ503" s="515" t="str">
        <f t="shared" si="774"/>
        <v/>
      </c>
      <c r="CK503" s="522" t="str">
        <f t="shared" si="775"/>
        <v/>
      </c>
      <c r="CL503" s="515" t="str">
        <f t="shared" si="776"/>
        <v/>
      </c>
      <c r="CM503" s="524" t="str">
        <f t="shared" si="777"/>
        <v/>
      </c>
      <c r="CN503" s="518" t="str">
        <f t="shared" si="778"/>
        <v/>
      </c>
      <c r="CO503" s="236" t="str">
        <f t="shared" si="779"/>
        <v/>
      </c>
      <c r="CP503" s="237" t="str">
        <f t="shared" si="780"/>
        <v/>
      </c>
      <c r="CQ503" s="494" t="str">
        <f t="shared" si="781"/>
        <v/>
      </c>
      <c r="CR503" s="493">
        <f t="shared" si="782"/>
        <v>0</v>
      </c>
      <c r="CS503" s="512" t="str">
        <f t="shared" si="783"/>
        <v/>
      </c>
      <c r="CT503" s="237" t="str">
        <f t="shared" si="784"/>
        <v/>
      </c>
      <c r="CU503" s="237" t="str">
        <f t="shared" si="785"/>
        <v/>
      </c>
      <c r="CV503" s="238">
        <f t="shared" si="786"/>
        <v>0</v>
      </c>
      <c r="CW503" s="236" t="str">
        <f t="shared" si="721"/>
        <v/>
      </c>
      <c r="CX503" s="237" t="str">
        <f t="shared" si="722"/>
        <v/>
      </c>
      <c r="CY503" s="494">
        <f t="shared" si="723"/>
        <v>0</v>
      </c>
      <c r="CZ503" s="493"/>
      <c r="DA503" s="236" t="str">
        <f t="shared" si="724"/>
        <v/>
      </c>
      <c r="DB503" s="237" t="str">
        <f t="shared" si="725"/>
        <v/>
      </c>
      <c r="DC503" s="494">
        <f t="shared" si="726"/>
        <v>0</v>
      </c>
      <c r="DD503" s="493"/>
      <c r="DE503" s="1335"/>
      <c r="DF503" s="1343">
        <f t="shared" si="727"/>
        <v>0</v>
      </c>
      <c r="DG503" s="528" t="str">
        <f t="shared" si="728"/>
        <v/>
      </c>
      <c r="DH503" s="494" t="str">
        <f t="shared" si="729"/>
        <v/>
      </c>
      <c r="DI503" s="53">
        <f t="shared" si="730"/>
        <v>0</v>
      </c>
      <c r="DJ503" s="432">
        <f t="shared" si="731"/>
        <v>0</v>
      </c>
      <c r="DK503" s="433">
        <f t="shared" si="787"/>
        <v>0</v>
      </c>
      <c r="DL503" s="53" t="str">
        <f t="shared" si="732"/>
        <v/>
      </c>
      <c r="DM503" s="105" t="str">
        <f t="shared" si="733"/>
        <v/>
      </c>
      <c r="DN503" s="104" t="str">
        <f t="shared" si="733"/>
        <v/>
      </c>
      <c r="DO503" s="434" t="str">
        <f t="shared" si="733"/>
        <v/>
      </c>
      <c r="DP503" s="672"/>
      <c r="DQ503" s="673"/>
      <c r="DR503" s="674"/>
      <c r="DS503" s="435">
        <f t="shared" si="788"/>
        <v>0</v>
      </c>
      <c r="DT503" s="228" t="str">
        <f t="shared" si="734"/>
        <v/>
      </c>
      <c r="DU503" s="236" t="str">
        <f t="shared" si="735"/>
        <v/>
      </c>
      <c r="DV503" s="237" t="str">
        <f t="shared" si="736"/>
        <v/>
      </c>
      <c r="DW503" s="237" t="str">
        <f t="shared" si="737"/>
        <v/>
      </c>
      <c r="DX503" s="238">
        <f t="shared" si="738"/>
        <v>0</v>
      </c>
      <c r="DY503" s="675"/>
      <c r="EA503" s="1363">
        <f t="shared" si="789"/>
        <v>0</v>
      </c>
      <c r="EB503" s="1363">
        <f t="shared" si="790"/>
        <v>0</v>
      </c>
      <c r="EC503" s="1363">
        <f t="shared" si="791"/>
        <v>0</v>
      </c>
      <c r="ED503" s="1363">
        <f t="shared" si="792"/>
        <v>0</v>
      </c>
      <c r="EE503" s="1363">
        <f t="shared" si="793"/>
        <v>0</v>
      </c>
      <c r="EF503" s="1363">
        <f t="shared" si="794"/>
        <v>0</v>
      </c>
      <c r="EG503" s="1363">
        <f t="shared" ref="EG503:EG566" si="796">SUM(EA503:EF503)</f>
        <v>0</v>
      </c>
    </row>
    <row r="504" spans="1:137" s="3" customFormat="1" ht="18" customHeight="1">
      <c r="A504" s="305" t="str">
        <f t="shared" si="713"/>
        <v/>
      </c>
      <c r="B504" s="174">
        <f t="shared" si="740"/>
        <v>0</v>
      </c>
      <c r="C504" s="1415" t="str">
        <f t="shared" si="714"/>
        <v>授業料</v>
      </c>
      <c r="D504" s="1415" t="str">
        <f t="shared" si="715"/>
        <v>入学金</v>
      </c>
      <c r="E504" s="174">
        <f t="shared" si="741"/>
        <v>0</v>
      </c>
      <c r="F504" s="305">
        <f t="shared" si="716"/>
        <v>0</v>
      </c>
      <c r="G504" s="475">
        <f t="shared" si="717"/>
        <v>487</v>
      </c>
      <c r="H504" s="430"/>
      <c r="I504" s="431"/>
      <c r="J504" s="658"/>
      <c r="K504" s="659"/>
      <c r="L504" s="659"/>
      <c r="M504" s="660"/>
      <c r="N504" s="661"/>
      <c r="O504" s="662"/>
      <c r="P504" s="658"/>
      <c r="Q504" s="659"/>
      <c r="R504" s="660"/>
      <c r="S504" s="663"/>
      <c r="T504" s="661"/>
      <c r="U504" s="664"/>
      <c r="V504" s="53" t="str">
        <f>IF(OR($R$5="",$T$5="",$J504="",$O504="",$U504=""),"",IF(ISERROR(VLOOKUP($C504,参照!$P$4:$V$112,5,FALSE)),0,VLOOKUP($C504,参照!$P$4:$V$112,5,FALSE)))</f>
        <v/>
      </c>
      <c r="W504" s="665"/>
      <c r="X504" s="54" t="str">
        <f>IF(OR($R$5="",$T$5="",$J504="",$O504="",$W504=""),"",IF(ISERROR(VLOOKUP($D504,参照!$P$4:$V$112,5,FALSE)),0,VLOOKUP($D504,参照!$P$4:$V$112,5,FALSE)))</f>
        <v/>
      </c>
      <c r="Y504" s="102"/>
      <c r="Z504" s="102"/>
      <c r="AA504" s="1177"/>
      <c r="AB504" s="227">
        <f t="shared" si="742"/>
        <v>0</v>
      </c>
      <c r="AC504" s="1122"/>
      <c r="AD504" s="352">
        <f t="shared" si="743"/>
        <v>0</v>
      </c>
      <c r="AE504" s="55"/>
      <c r="AF504" s="55" t="str">
        <f t="shared" si="744"/>
        <v/>
      </c>
      <c r="AG504" s="1124"/>
      <c r="AH504" s="760">
        <f t="shared" si="745"/>
        <v>0</v>
      </c>
      <c r="AI504" s="761">
        <f t="shared" si="746"/>
        <v>0</v>
      </c>
      <c r="AJ504" s="1126"/>
      <c r="AK504" s="1127"/>
      <c r="AL504" s="670"/>
      <c r="AM504" s="1127"/>
      <c r="AN504" s="670"/>
      <c r="AO504" s="1179"/>
      <c r="AP504" s="669"/>
      <c r="AQ504" s="1127"/>
      <c r="AR504" s="670"/>
      <c r="AS504" s="1127"/>
      <c r="AT504" s="670"/>
      <c r="AU504" s="1127"/>
      <c r="AV504" s="575" t="str">
        <f t="shared" si="747"/>
        <v>○</v>
      </c>
      <c r="AW504" s="576" t="str">
        <f t="shared" si="748"/>
        <v>○</v>
      </c>
      <c r="AX504" s="576" t="str">
        <f t="shared" si="749"/>
        <v>○</v>
      </c>
      <c r="AY504" s="576" t="str">
        <f t="shared" si="750"/>
        <v>○</v>
      </c>
      <c r="AZ504" s="576" t="str">
        <f t="shared" si="751"/>
        <v>○</v>
      </c>
      <c r="BA504" s="577" t="str">
        <f t="shared" si="752"/>
        <v>○</v>
      </c>
      <c r="BB504" s="578">
        <f t="shared" si="753"/>
        <v>0</v>
      </c>
      <c r="BC504" s="767">
        <f t="shared" si="754"/>
        <v>0</v>
      </c>
      <c r="BD504" s="768">
        <f t="shared" si="754"/>
        <v>0</v>
      </c>
      <c r="BE504" s="769">
        <f t="shared" si="754"/>
        <v>0</v>
      </c>
      <c r="BF504" s="587">
        <f t="shared" si="755"/>
        <v>0</v>
      </c>
      <c r="BG504" s="503">
        <f t="shared" si="756"/>
        <v>0</v>
      </c>
      <c r="BH504" s="504">
        <f t="shared" si="756"/>
        <v>0</v>
      </c>
      <c r="BI504" s="505">
        <f t="shared" si="756"/>
        <v>0</v>
      </c>
      <c r="BJ504" s="506">
        <f t="shared" si="757"/>
        <v>0</v>
      </c>
      <c r="BK504" s="236">
        <f t="array" ref="BK504">IF($BB504&gt;0,"ｴﾗｰ",SUM(IF($AJ504:$AO504=BK$15,IF($AJ$17:$AO$17="○",$AG504))))</f>
        <v>0</v>
      </c>
      <c r="BL504" s="237">
        <f t="array" ref="BL504">IF($BB504&gt;0,"ｴﾗｰ",SUM(IF($AJ504:$AO504=BL$15,IF($AJ$17:$AO$17="○",$AG504))))</f>
        <v>0</v>
      </c>
      <c r="BM504" s="488">
        <f t="array" ref="BM504">IF($BB504&gt;0,"ｴﾗｰ",SUM(IF($AJ504:$AO504=BM$15,IF($AJ$17:$AO$17="○",$AG504))))</f>
        <v>0</v>
      </c>
      <c r="BN504" s="493">
        <f t="shared" si="758"/>
        <v>0</v>
      </c>
      <c r="BO504" s="236">
        <f t="array" ref="BO504">IF($BB504&gt;0,"ｴﾗｰ",SUM(IF($AP504:$AU504=BO$15,IF($AP$17:$AU$17="○",$AG504))))</f>
        <v>0</v>
      </c>
      <c r="BP504" s="237">
        <f t="array" ref="BP504">IF($BB504&gt;0,"ｴﾗｰ",SUM(IF($AP504:$AU504=BP$15,IF($AP$17:$AU$17="○",$AG504))))</f>
        <v>0</v>
      </c>
      <c r="BQ504" s="494">
        <f t="array" ref="BQ504">IF($BB504&gt;0,"ｴﾗｰ",SUM(IF($AP504:$AU504=BQ$15,IF($AP$17:$AU$17="○",$AG504))))</f>
        <v>0</v>
      </c>
      <c r="BR504" s="490">
        <f t="shared" si="759"/>
        <v>0</v>
      </c>
      <c r="BS504" s="236" t="str">
        <f t="shared" si="718"/>
        <v/>
      </c>
      <c r="BT504" s="237" t="str">
        <f t="shared" si="719"/>
        <v/>
      </c>
      <c r="BU504" s="488" t="str">
        <f t="shared" si="720"/>
        <v/>
      </c>
      <c r="BV504" s="532">
        <f t="shared" si="760"/>
        <v>0</v>
      </c>
      <c r="BW504" s="512" t="str">
        <f t="shared" si="761"/>
        <v>ｴﾗｰ</v>
      </c>
      <c r="BX504" s="237" t="str">
        <f t="shared" si="762"/>
        <v>ｴﾗｰ</v>
      </c>
      <c r="BY504" s="494" t="str">
        <f t="shared" si="763"/>
        <v>ｴﾗｰ</v>
      </c>
      <c r="BZ504" s="628">
        <f t="shared" si="764"/>
        <v>0</v>
      </c>
      <c r="CA504" s="528" t="str">
        <f t="shared" si="765"/>
        <v/>
      </c>
      <c r="CB504" s="237" t="str">
        <f t="shared" si="766"/>
        <v/>
      </c>
      <c r="CC504" s="494" t="str">
        <f t="shared" si="767"/>
        <v/>
      </c>
      <c r="CD504" s="635">
        <f t="shared" si="768"/>
        <v>0</v>
      </c>
      <c r="CE504" s="528" t="str">
        <f t="shared" si="769"/>
        <v/>
      </c>
      <c r="CF504" s="237" t="str">
        <f t="shared" si="770"/>
        <v/>
      </c>
      <c r="CG504" s="494" t="str">
        <f t="shared" si="771"/>
        <v/>
      </c>
      <c r="CH504" s="635">
        <f t="shared" si="772"/>
        <v>0</v>
      </c>
      <c r="CI504" s="535" t="str">
        <f t="shared" si="773"/>
        <v/>
      </c>
      <c r="CJ504" s="515" t="str">
        <f t="shared" si="774"/>
        <v/>
      </c>
      <c r="CK504" s="522" t="str">
        <f t="shared" si="775"/>
        <v/>
      </c>
      <c r="CL504" s="515" t="str">
        <f t="shared" si="776"/>
        <v/>
      </c>
      <c r="CM504" s="524" t="str">
        <f t="shared" si="777"/>
        <v/>
      </c>
      <c r="CN504" s="518" t="str">
        <f t="shared" si="778"/>
        <v/>
      </c>
      <c r="CO504" s="236" t="str">
        <f t="shared" si="779"/>
        <v/>
      </c>
      <c r="CP504" s="237" t="str">
        <f t="shared" si="780"/>
        <v/>
      </c>
      <c r="CQ504" s="494" t="str">
        <f t="shared" si="781"/>
        <v/>
      </c>
      <c r="CR504" s="493">
        <f t="shared" si="782"/>
        <v>0</v>
      </c>
      <c r="CS504" s="512" t="str">
        <f t="shared" si="783"/>
        <v/>
      </c>
      <c r="CT504" s="237" t="str">
        <f t="shared" si="784"/>
        <v/>
      </c>
      <c r="CU504" s="237" t="str">
        <f t="shared" si="785"/>
        <v/>
      </c>
      <c r="CV504" s="238">
        <f t="shared" si="786"/>
        <v>0</v>
      </c>
      <c r="CW504" s="236" t="str">
        <f t="shared" si="721"/>
        <v/>
      </c>
      <c r="CX504" s="237" t="str">
        <f t="shared" si="722"/>
        <v/>
      </c>
      <c r="CY504" s="494">
        <f t="shared" si="723"/>
        <v>0</v>
      </c>
      <c r="CZ504" s="493"/>
      <c r="DA504" s="236" t="str">
        <f t="shared" si="724"/>
        <v/>
      </c>
      <c r="DB504" s="237" t="str">
        <f t="shared" si="725"/>
        <v/>
      </c>
      <c r="DC504" s="494">
        <f t="shared" si="726"/>
        <v>0</v>
      </c>
      <c r="DD504" s="493"/>
      <c r="DE504" s="1335"/>
      <c r="DF504" s="1343">
        <f t="shared" si="727"/>
        <v>0</v>
      </c>
      <c r="DG504" s="528" t="str">
        <f t="shared" si="728"/>
        <v/>
      </c>
      <c r="DH504" s="494" t="str">
        <f t="shared" si="729"/>
        <v/>
      </c>
      <c r="DI504" s="53">
        <f t="shared" si="730"/>
        <v>0</v>
      </c>
      <c r="DJ504" s="432">
        <f t="shared" si="731"/>
        <v>0</v>
      </c>
      <c r="DK504" s="433">
        <f t="shared" si="787"/>
        <v>0</v>
      </c>
      <c r="DL504" s="53" t="str">
        <f t="shared" si="732"/>
        <v/>
      </c>
      <c r="DM504" s="105" t="str">
        <f t="shared" si="733"/>
        <v/>
      </c>
      <c r="DN504" s="104" t="str">
        <f t="shared" si="733"/>
        <v/>
      </c>
      <c r="DO504" s="434" t="str">
        <f t="shared" si="733"/>
        <v/>
      </c>
      <c r="DP504" s="672"/>
      <c r="DQ504" s="673"/>
      <c r="DR504" s="674"/>
      <c r="DS504" s="435">
        <f t="shared" si="788"/>
        <v>0</v>
      </c>
      <c r="DT504" s="228" t="str">
        <f t="shared" si="734"/>
        <v/>
      </c>
      <c r="DU504" s="236" t="str">
        <f t="shared" si="735"/>
        <v/>
      </c>
      <c r="DV504" s="237" t="str">
        <f t="shared" si="736"/>
        <v/>
      </c>
      <c r="DW504" s="237" t="str">
        <f t="shared" si="737"/>
        <v/>
      </c>
      <c r="DX504" s="238">
        <f t="shared" si="738"/>
        <v>0</v>
      </c>
      <c r="DY504" s="675"/>
      <c r="EA504" s="1363">
        <f t="shared" si="789"/>
        <v>0</v>
      </c>
      <c r="EB504" s="1363">
        <f t="shared" si="790"/>
        <v>0</v>
      </c>
      <c r="EC504" s="1363">
        <f t="shared" si="791"/>
        <v>0</v>
      </c>
      <c r="ED504" s="1363">
        <f t="shared" si="792"/>
        <v>0</v>
      </c>
      <c r="EE504" s="1363">
        <f t="shared" si="793"/>
        <v>0</v>
      </c>
      <c r="EF504" s="1363">
        <f t="shared" si="794"/>
        <v>0</v>
      </c>
      <c r="EG504" s="1363">
        <f t="shared" si="796"/>
        <v>0</v>
      </c>
    </row>
    <row r="505" spans="1:137" s="3" customFormat="1" ht="18" customHeight="1">
      <c r="A505" s="305" t="str">
        <f t="shared" si="713"/>
        <v/>
      </c>
      <c r="B505" s="174">
        <f t="shared" si="740"/>
        <v>0</v>
      </c>
      <c r="C505" s="1415" t="str">
        <f t="shared" si="714"/>
        <v>授業料</v>
      </c>
      <c r="D505" s="1415" t="str">
        <f t="shared" si="715"/>
        <v>入学金</v>
      </c>
      <c r="E505" s="174">
        <f t="shared" si="741"/>
        <v>0</v>
      </c>
      <c r="F505" s="305">
        <f t="shared" si="716"/>
        <v>0</v>
      </c>
      <c r="G505" s="475">
        <f t="shared" si="717"/>
        <v>488</v>
      </c>
      <c r="H505" s="430"/>
      <c r="I505" s="431"/>
      <c r="J505" s="658"/>
      <c r="K505" s="659"/>
      <c r="L505" s="659"/>
      <c r="M505" s="660"/>
      <c r="N505" s="661"/>
      <c r="O505" s="662"/>
      <c r="P505" s="658"/>
      <c r="Q505" s="659"/>
      <c r="R505" s="660"/>
      <c r="S505" s="663"/>
      <c r="T505" s="661"/>
      <c r="U505" s="664"/>
      <c r="V505" s="53" t="str">
        <f>IF(OR($R$5="",$T$5="",$J505="",$O505="",$U505=""),"",IF(ISERROR(VLOOKUP($C505,参照!$P$4:$V$112,5,FALSE)),0,VLOOKUP($C505,参照!$P$4:$V$112,5,FALSE)))</f>
        <v/>
      </c>
      <c r="W505" s="665"/>
      <c r="X505" s="54" t="str">
        <f>IF(OR($R$5="",$T$5="",$J505="",$O505="",$W505=""),"",IF(ISERROR(VLOOKUP($D505,参照!$P$4:$V$112,5,FALSE)),0,VLOOKUP($D505,参照!$P$4:$V$112,5,FALSE)))</f>
        <v/>
      </c>
      <c r="Y505" s="102"/>
      <c r="Z505" s="102"/>
      <c r="AA505" s="1177"/>
      <c r="AB505" s="227">
        <f t="shared" si="742"/>
        <v>0</v>
      </c>
      <c r="AC505" s="1122"/>
      <c r="AD505" s="352">
        <f t="shared" si="743"/>
        <v>0</v>
      </c>
      <c r="AE505" s="55"/>
      <c r="AF505" s="55" t="str">
        <f t="shared" si="744"/>
        <v/>
      </c>
      <c r="AG505" s="1124"/>
      <c r="AH505" s="760">
        <f t="shared" si="745"/>
        <v>0</v>
      </c>
      <c r="AI505" s="761">
        <f t="shared" si="746"/>
        <v>0</v>
      </c>
      <c r="AJ505" s="1126"/>
      <c r="AK505" s="1127"/>
      <c r="AL505" s="670"/>
      <c r="AM505" s="1127"/>
      <c r="AN505" s="670"/>
      <c r="AO505" s="1179"/>
      <c r="AP505" s="669"/>
      <c r="AQ505" s="1127"/>
      <c r="AR505" s="670"/>
      <c r="AS505" s="1127"/>
      <c r="AT505" s="670"/>
      <c r="AU505" s="1127"/>
      <c r="AV505" s="575" t="str">
        <f t="shared" si="747"/>
        <v>○</v>
      </c>
      <c r="AW505" s="576" t="str">
        <f t="shared" si="748"/>
        <v>○</v>
      </c>
      <c r="AX505" s="576" t="str">
        <f t="shared" si="749"/>
        <v>○</v>
      </c>
      <c r="AY505" s="576" t="str">
        <f t="shared" si="750"/>
        <v>○</v>
      </c>
      <c r="AZ505" s="576" t="str">
        <f t="shared" si="751"/>
        <v>○</v>
      </c>
      <c r="BA505" s="577" t="str">
        <f t="shared" si="752"/>
        <v>○</v>
      </c>
      <c r="BB505" s="578">
        <f t="shared" si="753"/>
        <v>0</v>
      </c>
      <c r="BC505" s="767">
        <f t="shared" si="754"/>
        <v>0</v>
      </c>
      <c r="BD505" s="768">
        <f t="shared" si="754"/>
        <v>0</v>
      </c>
      <c r="BE505" s="769">
        <f t="shared" si="754"/>
        <v>0</v>
      </c>
      <c r="BF505" s="587">
        <f t="shared" si="755"/>
        <v>0</v>
      </c>
      <c r="BG505" s="503">
        <f t="shared" si="756"/>
        <v>0</v>
      </c>
      <c r="BH505" s="504">
        <f t="shared" si="756"/>
        <v>0</v>
      </c>
      <c r="BI505" s="505">
        <f t="shared" si="756"/>
        <v>0</v>
      </c>
      <c r="BJ505" s="506">
        <f t="shared" si="757"/>
        <v>0</v>
      </c>
      <c r="BK505" s="236">
        <f t="array" ref="BK505">IF($BB505&gt;0,"ｴﾗｰ",SUM(IF($AJ505:$AO505=BK$15,IF($AJ$17:$AO$17="○",$AG505))))</f>
        <v>0</v>
      </c>
      <c r="BL505" s="237">
        <f t="array" ref="BL505">IF($BB505&gt;0,"ｴﾗｰ",SUM(IF($AJ505:$AO505=BL$15,IF($AJ$17:$AO$17="○",$AG505))))</f>
        <v>0</v>
      </c>
      <c r="BM505" s="488">
        <f t="array" ref="BM505">IF($BB505&gt;0,"ｴﾗｰ",SUM(IF($AJ505:$AO505=BM$15,IF($AJ$17:$AO$17="○",$AG505))))</f>
        <v>0</v>
      </c>
      <c r="BN505" s="493">
        <f t="shared" si="758"/>
        <v>0</v>
      </c>
      <c r="BO505" s="236">
        <f t="array" ref="BO505">IF($BB505&gt;0,"ｴﾗｰ",SUM(IF($AP505:$AU505=BO$15,IF($AP$17:$AU$17="○",$AG505))))</f>
        <v>0</v>
      </c>
      <c r="BP505" s="237">
        <f t="array" ref="BP505">IF($BB505&gt;0,"ｴﾗｰ",SUM(IF($AP505:$AU505=BP$15,IF($AP$17:$AU$17="○",$AG505))))</f>
        <v>0</v>
      </c>
      <c r="BQ505" s="494">
        <f t="array" ref="BQ505">IF($BB505&gt;0,"ｴﾗｰ",SUM(IF($AP505:$AU505=BQ$15,IF($AP$17:$AU$17="○",$AG505))))</f>
        <v>0</v>
      </c>
      <c r="BR505" s="490">
        <f t="shared" si="759"/>
        <v>0</v>
      </c>
      <c r="BS505" s="236" t="str">
        <f t="shared" si="718"/>
        <v/>
      </c>
      <c r="BT505" s="237" t="str">
        <f t="shared" si="719"/>
        <v/>
      </c>
      <c r="BU505" s="488" t="str">
        <f t="shared" si="720"/>
        <v/>
      </c>
      <c r="BV505" s="532">
        <f t="shared" si="760"/>
        <v>0</v>
      </c>
      <c r="BW505" s="512" t="str">
        <f t="shared" si="761"/>
        <v>ｴﾗｰ</v>
      </c>
      <c r="BX505" s="237" t="str">
        <f t="shared" si="762"/>
        <v>ｴﾗｰ</v>
      </c>
      <c r="BY505" s="494" t="str">
        <f t="shared" si="763"/>
        <v>ｴﾗｰ</v>
      </c>
      <c r="BZ505" s="628">
        <f t="shared" si="764"/>
        <v>0</v>
      </c>
      <c r="CA505" s="528" t="str">
        <f t="shared" si="765"/>
        <v/>
      </c>
      <c r="CB505" s="237" t="str">
        <f t="shared" si="766"/>
        <v/>
      </c>
      <c r="CC505" s="494" t="str">
        <f t="shared" si="767"/>
        <v/>
      </c>
      <c r="CD505" s="635">
        <f t="shared" si="768"/>
        <v>0</v>
      </c>
      <c r="CE505" s="528" t="str">
        <f t="shared" si="769"/>
        <v/>
      </c>
      <c r="CF505" s="237" t="str">
        <f t="shared" si="770"/>
        <v/>
      </c>
      <c r="CG505" s="494" t="str">
        <f t="shared" si="771"/>
        <v/>
      </c>
      <c r="CH505" s="635">
        <f t="shared" si="772"/>
        <v>0</v>
      </c>
      <c r="CI505" s="535" t="str">
        <f t="shared" si="773"/>
        <v/>
      </c>
      <c r="CJ505" s="515" t="str">
        <f t="shared" si="774"/>
        <v/>
      </c>
      <c r="CK505" s="522" t="str">
        <f t="shared" si="775"/>
        <v/>
      </c>
      <c r="CL505" s="515" t="str">
        <f t="shared" si="776"/>
        <v/>
      </c>
      <c r="CM505" s="524" t="str">
        <f t="shared" si="777"/>
        <v/>
      </c>
      <c r="CN505" s="518" t="str">
        <f t="shared" si="778"/>
        <v/>
      </c>
      <c r="CO505" s="236" t="str">
        <f t="shared" si="779"/>
        <v/>
      </c>
      <c r="CP505" s="237" t="str">
        <f t="shared" si="780"/>
        <v/>
      </c>
      <c r="CQ505" s="494" t="str">
        <f t="shared" si="781"/>
        <v/>
      </c>
      <c r="CR505" s="493">
        <f t="shared" si="782"/>
        <v>0</v>
      </c>
      <c r="CS505" s="512" t="str">
        <f t="shared" si="783"/>
        <v/>
      </c>
      <c r="CT505" s="237" t="str">
        <f t="shared" si="784"/>
        <v/>
      </c>
      <c r="CU505" s="237" t="str">
        <f t="shared" si="785"/>
        <v/>
      </c>
      <c r="CV505" s="238">
        <f t="shared" si="786"/>
        <v>0</v>
      </c>
      <c r="CW505" s="236" t="str">
        <f t="shared" si="721"/>
        <v/>
      </c>
      <c r="CX505" s="237" t="str">
        <f t="shared" si="722"/>
        <v/>
      </c>
      <c r="CY505" s="494">
        <f t="shared" si="723"/>
        <v>0</v>
      </c>
      <c r="CZ505" s="493"/>
      <c r="DA505" s="236" t="str">
        <f t="shared" si="724"/>
        <v/>
      </c>
      <c r="DB505" s="237" t="str">
        <f t="shared" si="725"/>
        <v/>
      </c>
      <c r="DC505" s="494">
        <f t="shared" si="726"/>
        <v>0</v>
      </c>
      <c r="DD505" s="493"/>
      <c r="DE505" s="1335"/>
      <c r="DF505" s="1343">
        <f t="shared" si="727"/>
        <v>0</v>
      </c>
      <c r="DG505" s="528" t="str">
        <f t="shared" si="728"/>
        <v/>
      </c>
      <c r="DH505" s="494" t="str">
        <f t="shared" si="729"/>
        <v/>
      </c>
      <c r="DI505" s="53">
        <f t="shared" si="730"/>
        <v>0</v>
      </c>
      <c r="DJ505" s="432">
        <f t="shared" si="731"/>
        <v>0</v>
      </c>
      <c r="DK505" s="433">
        <f t="shared" si="787"/>
        <v>0</v>
      </c>
      <c r="DL505" s="53" t="str">
        <f t="shared" si="732"/>
        <v/>
      </c>
      <c r="DM505" s="105" t="str">
        <f t="shared" si="733"/>
        <v/>
      </c>
      <c r="DN505" s="104" t="str">
        <f t="shared" si="733"/>
        <v/>
      </c>
      <c r="DO505" s="434" t="str">
        <f t="shared" si="733"/>
        <v/>
      </c>
      <c r="DP505" s="672"/>
      <c r="DQ505" s="673"/>
      <c r="DR505" s="674"/>
      <c r="DS505" s="435">
        <f t="shared" si="788"/>
        <v>0</v>
      </c>
      <c r="DT505" s="228" t="str">
        <f t="shared" si="734"/>
        <v/>
      </c>
      <c r="DU505" s="236" t="str">
        <f t="shared" si="735"/>
        <v/>
      </c>
      <c r="DV505" s="237" t="str">
        <f t="shared" si="736"/>
        <v/>
      </c>
      <c r="DW505" s="237" t="str">
        <f t="shared" si="737"/>
        <v/>
      </c>
      <c r="DX505" s="238">
        <f t="shared" si="738"/>
        <v>0</v>
      </c>
      <c r="DY505" s="675"/>
      <c r="EA505" s="1363">
        <f t="shared" si="789"/>
        <v>0</v>
      </c>
      <c r="EB505" s="1363">
        <f t="shared" si="790"/>
        <v>0</v>
      </c>
      <c r="EC505" s="1363">
        <f t="shared" si="791"/>
        <v>0</v>
      </c>
      <c r="ED505" s="1363">
        <f t="shared" si="792"/>
        <v>0</v>
      </c>
      <c r="EE505" s="1363">
        <f t="shared" si="793"/>
        <v>0</v>
      </c>
      <c r="EF505" s="1363">
        <f t="shared" si="794"/>
        <v>0</v>
      </c>
      <c r="EG505" s="1363">
        <f t="shared" si="796"/>
        <v>0</v>
      </c>
    </row>
    <row r="506" spans="1:137" s="3" customFormat="1" ht="18" customHeight="1">
      <c r="A506" s="305" t="str">
        <f t="shared" si="713"/>
        <v/>
      </c>
      <c r="B506" s="174">
        <f t="shared" si="740"/>
        <v>0</v>
      </c>
      <c r="C506" s="1415" t="str">
        <f t="shared" si="714"/>
        <v>授業料</v>
      </c>
      <c r="D506" s="1415" t="str">
        <f t="shared" si="715"/>
        <v>入学金</v>
      </c>
      <c r="E506" s="174">
        <f t="shared" si="741"/>
        <v>0</v>
      </c>
      <c r="F506" s="305">
        <f t="shared" si="716"/>
        <v>0</v>
      </c>
      <c r="G506" s="475">
        <f t="shared" si="717"/>
        <v>489</v>
      </c>
      <c r="H506" s="430"/>
      <c r="I506" s="431"/>
      <c r="J506" s="658"/>
      <c r="K506" s="659"/>
      <c r="L506" s="659"/>
      <c r="M506" s="660"/>
      <c r="N506" s="661"/>
      <c r="O506" s="662"/>
      <c r="P506" s="658"/>
      <c r="Q506" s="659"/>
      <c r="R506" s="660"/>
      <c r="S506" s="663"/>
      <c r="T506" s="661"/>
      <c r="U506" s="664"/>
      <c r="V506" s="53" t="str">
        <f>IF(OR($R$5="",$T$5="",$J506="",$O506="",$U506=""),"",IF(ISERROR(VLOOKUP($C506,参照!$P$4:$V$112,5,FALSE)),0,VLOOKUP($C506,参照!$P$4:$V$112,5,FALSE)))</f>
        <v/>
      </c>
      <c r="W506" s="665"/>
      <c r="X506" s="54" t="str">
        <f>IF(OR($R$5="",$T$5="",$J506="",$O506="",$W506=""),"",IF(ISERROR(VLOOKUP($D506,参照!$P$4:$V$112,5,FALSE)),0,VLOOKUP($D506,参照!$P$4:$V$112,5,FALSE)))</f>
        <v/>
      </c>
      <c r="Y506" s="102"/>
      <c r="Z506" s="102"/>
      <c r="AA506" s="1177"/>
      <c r="AB506" s="227">
        <f t="shared" si="742"/>
        <v>0</v>
      </c>
      <c r="AC506" s="1122"/>
      <c r="AD506" s="352">
        <f t="shared" si="743"/>
        <v>0</v>
      </c>
      <c r="AE506" s="55"/>
      <c r="AF506" s="55" t="str">
        <f t="shared" si="744"/>
        <v/>
      </c>
      <c r="AG506" s="1124"/>
      <c r="AH506" s="760">
        <f t="shared" si="745"/>
        <v>0</v>
      </c>
      <c r="AI506" s="761">
        <f t="shared" si="746"/>
        <v>0</v>
      </c>
      <c r="AJ506" s="1126"/>
      <c r="AK506" s="1127"/>
      <c r="AL506" s="670"/>
      <c r="AM506" s="1127"/>
      <c r="AN506" s="670"/>
      <c r="AO506" s="1179"/>
      <c r="AP506" s="669"/>
      <c r="AQ506" s="1127"/>
      <c r="AR506" s="670"/>
      <c r="AS506" s="1127"/>
      <c r="AT506" s="670"/>
      <c r="AU506" s="1127"/>
      <c r="AV506" s="575" t="str">
        <f t="shared" si="747"/>
        <v>○</v>
      </c>
      <c r="AW506" s="576" t="str">
        <f t="shared" si="748"/>
        <v>○</v>
      </c>
      <c r="AX506" s="576" t="str">
        <f t="shared" si="749"/>
        <v>○</v>
      </c>
      <c r="AY506" s="576" t="str">
        <f t="shared" si="750"/>
        <v>○</v>
      </c>
      <c r="AZ506" s="576" t="str">
        <f t="shared" si="751"/>
        <v>○</v>
      </c>
      <c r="BA506" s="577" t="str">
        <f t="shared" si="752"/>
        <v>○</v>
      </c>
      <c r="BB506" s="578">
        <f t="shared" si="753"/>
        <v>0</v>
      </c>
      <c r="BC506" s="767">
        <f t="shared" si="754"/>
        <v>0</v>
      </c>
      <c r="BD506" s="768">
        <f t="shared" si="754"/>
        <v>0</v>
      </c>
      <c r="BE506" s="769">
        <f t="shared" si="754"/>
        <v>0</v>
      </c>
      <c r="BF506" s="587">
        <f t="shared" si="755"/>
        <v>0</v>
      </c>
      <c r="BG506" s="503">
        <f t="shared" si="756"/>
        <v>0</v>
      </c>
      <c r="BH506" s="504">
        <f t="shared" si="756"/>
        <v>0</v>
      </c>
      <c r="BI506" s="505">
        <f t="shared" si="756"/>
        <v>0</v>
      </c>
      <c r="BJ506" s="506">
        <f t="shared" si="757"/>
        <v>0</v>
      </c>
      <c r="BK506" s="236">
        <f t="array" ref="BK506">IF($BB506&gt;0,"ｴﾗｰ",SUM(IF($AJ506:$AO506=BK$15,IF($AJ$17:$AO$17="○",$AG506))))</f>
        <v>0</v>
      </c>
      <c r="BL506" s="237">
        <f t="array" ref="BL506">IF($BB506&gt;0,"ｴﾗｰ",SUM(IF($AJ506:$AO506=BL$15,IF($AJ$17:$AO$17="○",$AG506))))</f>
        <v>0</v>
      </c>
      <c r="BM506" s="488">
        <f t="array" ref="BM506">IF($BB506&gt;0,"ｴﾗｰ",SUM(IF($AJ506:$AO506=BM$15,IF($AJ$17:$AO$17="○",$AG506))))</f>
        <v>0</v>
      </c>
      <c r="BN506" s="493">
        <f t="shared" si="758"/>
        <v>0</v>
      </c>
      <c r="BO506" s="236">
        <f t="array" ref="BO506">IF($BB506&gt;0,"ｴﾗｰ",SUM(IF($AP506:$AU506=BO$15,IF($AP$17:$AU$17="○",$AG506))))</f>
        <v>0</v>
      </c>
      <c r="BP506" s="237">
        <f t="array" ref="BP506">IF($BB506&gt;0,"ｴﾗｰ",SUM(IF($AP506:$AU506=BP$15,IF($AP$17:$AU$17="○",$AG506))))</f>
        <v>0</v>
      </c>
      <c r="BQ506" s="494">
        <f t="array" ref="BQ506">IF($BB506&gt;0,"ｴﾗｰ",SUM(IF($AP506:$AU506=BQ$15,IF($AP$17:$AU$17="○",$AG506))))</f>
        <v>0</v>
      </c>
      <c r="BR506" s="490">
        <f t="shared" si="759"/>
        <v>0</v>
      </c>
      <c r="BS506" s="236" t="str">
        <f t="shared" si="718"/>
        <v/>
      </c>
      <c r="BT506" s="237" t="str">
        <f t="shared" si="719"/>
        <v/>
      </c>
      <c r="BU506" s="488" t="str">
        <f t="shared" si="720"/>
        <v/>
      </c>
      <c r="BV506" s="532">
        <f t="shared" si="760"/>
        <v>0</v>
      </c>
      <c r="BW506" s="512" t="str">
        <f t="shared" si="761"/>
        <v>ｴﾗｰ</v>
      </c>
      <c r="BX506" s="237" t="str">
        <f t="shared" si="762"/>
        <v>ｴﾗｰ</v>
      </c>
      <c r="BY506" s="494" t="str">
        <f t="shared" si="763"/>
        <v>ｴﾗｰ</v>
      </c>
      <c r="BZ506" s="628">
        <f t="shared" si="764"/>
        <v>0</v>
      </c>
      <c r="CA506" s="528" t="str">
        <f t="shared" si="765"/>
        <v/>
      </c>
      <c r="CB506" s="237" t="str">
        <f t="shared" si="766"/>
        <v/>
      </c>
      <c r="CC506" s="494" t="str">
        <f t="shared" si="767"/>
        <v/>
      </c>
      <c r="CD506" s="635">
        <f t="shared" si="768"/>
        <v>0</v>
      </c>
      <c r="CE506" s="528" t="str">
        <f t="shared" si="769"/>
        <v/>
      </c>
      <c r="CF506" s="237" t="str">
        <f t="shared" si="770"/>
        <v/>
      </c>
      <c r="CG506" s="494" t="str">
        <f t="shared" si="771"/>
        <v/>
      </c>
      <c r="CH506" s="635">
        <f t="shared" si="772"/>
        <v>0</v>
      </c>
      <c r="CI506" s="535" t="str">
        <f t="shared" si="773"/>
        <v/>
      </c>
      <c r="CJ506" s="515" t="str">
        <f t="shared" si="774"/>
        <v/>
      </c>
      <c r="CK506" s="522" t="str">
        <f t="shared" si="775"/>
        <v/>
      </c>
      <c r="CL506" s="515" t="str">
        <f t="shared" si="776"/>
        <v/>
      </c>
      <c r="CM506" s="524" t="str">
        <f t="shared" si="777"/>
        <v/>
      </c>
      <c r="CN506" s="518" t="str">
        <f t="shared" si="778"/>
        <v/>
      </c>
      <c r="CO506" s="236" t="str">
        <f t="shared" si="779"/>
        <v/>
      </c>
      <c r="CP506" s="237" t="str">
        <f t="shared" si="780"/>
        <v/>
      </c>
      <c r="CQ506" s="494" t="str">
        <f t="shared" si="781"/>
        <v/>
      </c>
      <c r="CR506" s="493">
        <f t="shared" si="782"/>
        <v>0</v>
      </c>
      <c r="CS506" s="512" t="str">
        <f t="shared" si="783"/>
        <v/>
      </c>
      <c r="CT506" s="237" t="str">
        <f t="shared" si="784"/>
        <v/>
      </c>
      <c r="CU506" s="237" t="str">
        <f t="shared" si="785"/>
        <v/>
      </c>
      <c r="CV506" s="238">
        <f t="shared" si="786"/>
        <v>0</v>
      </c>
      <c r="CW506" s="236" t="str">
        <f t="shared" si="721"/>
        <v/>
      </c>
      <c r="CX506" s="237" t="str">
        <f t="shared" si="722"/>
        <v/>
      </c>
      <c r="CY506" s="494">
        <f t="shared" si="723"/>
        <v>0</v>
      </c>
      <c r="CZ506" s="493"/>
      <c r="DA506" s="236" t="str">
        <f t="shared" si="724"/>
        <v/>
      </c>
      <c r="DB506" s="237" t="str">
        <f t="shared" si="725"/>
        <v/>
      </c>
      <c r="DC506" s="494">
        <f t="shared" si="726"/>
        <v>0</v>
      </c>
      <c r="DD506" s="493"/>
      <c r="DE506" s="1335"/>
      <c r="DF506" s="1343">
        <f t="shared" si="727"/>
        <v>0</v>
      </c>
      <c r="DG506" s="528" t="str">
        <f t="shared" si="728"/>
        <v/>
      </c>
      <c r="DH506" s="494" t="str">
        <f t="shared" si="729"/>
        <v/>
      </c>
      <c r="DI506" s="53">
        <f t="shared" si="730"/>
        <v>0</v>
      </c>
      <c r="DJ506" s="432">
        <f t="shared" si="731"/>
        <v>0</v>
      </c>
      <c r="DK506" s="433">
        <f t="shared" si="787"/>
        <v>0</v>
      </c>
      <c r="DL506" s="53" t="str">
        <f t="shared" si="732"/>
        <v/>
      </c>
      <c r="DM506" s="105" t="str">
        <f t="shared" si="733"/>
        <v/>
      </c>
      <c r="DN506" s="104" t="str">
        <f t="shared" si="733"/>
        <v/>
      </c>
      <c r="DO506" s="434" t="str">
        <f t="shared" si="733"/>
        <v/>
      </c>
      <c r="DP506" s="672"/>
      <c r="DQ506" s="673"/>
      <c r="DR506" s="674"/>
      <c r="DS506" s="435">
        <f t="shared" si="788"/>
        <v>0</v>
      </c>
      <c r="DT506" s="228" t="str">
        <f t="shared" si="734"/>
        <v/>
      </c>
      <c r="DU506" s="236" t="str">
        <f t="shared" si="735"/>
        <v/>
      </c>
      <c r="DV506" s="237" t="str">
        <f t="shared" si="736"/>
        <v/>
      </c>
      <c r="DW506" s="237" t="str">
        <f t="shared" si="737"/>
        <v/>
      </c>
      <c r="DX506" s="238">
        <f t="shared" si="738"/>
        <v>0</v>
      </c>
      <c r="DY506" s="675"/>
      <c r="EA506" s="1363">
        <f t="shared" si="789"/>
        <v>0</v>
      </c>
      <c r="EB506" s="1363">
        <f t="shared" si="790"/>
        <v>0</v>
      </c>
      <c r="EC506" s="1363">
        <f t="shared" si="791"/>
        <v>0</v>
      </c>
      <c r="ED506" s="1363">
        <f t="shared" si="792"/>
        <v>0</v>
      </c>
      <c r="EE506" s="1363">
        <f t="shared" si="793"/>
        <v>0</v>
      </c>
      <c r="EF506" s="1363">
        <f t="shared" si="794"/>
        <v>0</v>
      </c>
      <c r="EG506" s="1363">
        <f t="shared" si="796"/>
        <v>0</v>
      </c>
    </row>
    <row r="507" spans="1:137" s="3" customFormat="1" ht="18" customHeight="1">
      <c r="A507" s="305" t="str">
        <f t="shared" si="713"/>
        <v/>
      </c>
      <c r="B507" s="174">
        <f t="shared" si="740"/>
        <v>0</v>
      </c>
      <c r="C507" s="1415" t="str">
        <f t="shared" si="714"/>
        <v>授業料</v>
      </c>
      <c r="D507" s="1415" t="str">
        <f t="shared" si="715"/>
        <v>入学金</v>
      </c>
      <c r="E507" s="174">
        <f t="shared" si="741"/>
        <v>0</v>
      </c>
      <c r="F507" s="305">
        <f t="shared" si="716"/>
        <v>0</v>
      </c>
      <c r="G507" s="475">
        <f t="shared" si="717"/>
        <v>490</v>
      </c>
      <c r="H507" s="430"/>
      <c r="I507" s="431"/>
      <c r="J507" s="658"/>
      <c r="K507" s="659"/>
      <c r="L507" s="659"/>
      <c r="M507" s="660"/>
      <c r="N507" s="661"/>
      <c r="O507" s="662"/>
      <c r="P507" s="658"/>
      <c r="Q507" s="659"/>
      <c r="R507" s="660"/>
      <c r="S507" s="663"/>
      <c r="T507" s="661"/>
      <c r="U507" s="664"/>
      <c r="V507" s="53" t="str">
        <f>IF(OR($R$5="",$T$5="",$J507="",$O507="",$U507=""),"",IF(ISERROR(VLOOKUP($C507,参照!$P$4:$V$112,5,FALSE)),0,VLOOKUP($C507,参照!$P$4:$V$112,5,FALSE)))</f>
        <v/>
      </c>
      <c r="W507" s="665"/>
      <c r="X507" s="54" t="str">
        <f>IF(OR($R$5="",$T$5="",$J507="",$O507="",$W507=""),"",IF(ISERROR(VLOOKUP($D507,参照!$P$4:$V$112,5,FALSE)),0,VLOOKUP($D507,参照!$P$4:$V$112,5,FALSE)))</f>
        <v/>
      </c>
      <c r="Y507" s="102"/>
      <c r="Z507" s="102"/>
      <c r="AA507" s="1177"/>
      <c r="AB507" s="227">
        <f t="shared" si="742"/>
        <v>0</v>
      </c>
      <c r="AC507" s="1122"/>
      <c r="AD507" s="352">
        <f t="shared" si="743"/>
        <v>0</v>
      </c>
      <c r="AE507" s="55"/>
      <c r="AF507" s="55" t="str">
        <f t="shared" si="744"/>
        <v/>
      </c>
      <c r="AG507" s="1124"/>
      <c r="AH507" s="760">
        <f t="shared" si="745"/>
        <v>0</v>
      </c>
      <c r="AI507" s="761">
        <f t="shared" si="746"/>
        <v>0</v>
      </c>
      <c r="AJ507" s="1126"/>
      <c r="AK507" s="1127"/>
      <c r="AL507" s="670"/>
      <c r="AM507" s="1127"/>
      <c r="AN507" s="670"/>
      <c r="AO507" s="1179"/>
      <c r="AP507" s="669"/>
      <c r="AQ507" s="1127"/>
      <c r="AR507" s="670"/>
      <c r="AS507" s="1127"/>
      <c r="AT507" s="670"/>
      <c r="AU507" s="1127"/>
      <c r="AV507" s="575" t="str">
        <f t="shared" si="747"/>
        <v>○</v>
      </c>
      <c r="AW507" s="576" t="str">
        <f t="shared" si="748"/>
        <v>○</v>
      </c>
      <c r="AX507" s="576" t="str">
        <f t="shared" si="749"/>
        <v>○</v>
      </c>
      <c r="AY507" s="576" t="str">
        <f t="shared" si="750"/>
        <v>○</v>
      </c>
      <c r="AZ507" s="576" t="str">
        <f t="shared" si="751"/>
        <v>○</v>
      </c>
      <c r="BA507" s="577" t="str">
        <f t="shared" si="752"/>
        <v>○</v>
      </c>
      <c r="BB507" s="578">
        <f t="shared" si="753"/>
        <v>0</v>
      </c>
      <c r="BC507" s="767">
        <f t="shared" si="754"/>
        <v>0</v>
      </c>
      <c r="BD507" s="768">
        <f t="shared" si="754"/>
        <v>0</v>
      </c>
      <c r="BE507" s="769">
        <f t="shared" si="754"/>
        <v>0</v>
      </c>
      <c r="BF507" s="587">
        <f t="shared" si="755"/>
        <v>0</v>
      </c>
      <c r="BG507" s="503">
        <f t="shared" si="756"/>
        <v>0</v>
      </c>
      <c r="BH507" s="504">
        <f t="shared" si="756"/>
        <v>0</v>
      </c>
      <c r="BI507" s="505">
        <f t="shared" si="756"/>
        <v>0</v>
      </c>
      <c r="BJ507" s="506">
        <f t="shared" si="757"/>
        <v>0</v>
      </c>
      <c r="BK507" s="236">
        <f t="array" ref="BK507">IF($BB507&gt;0,"ｴﾗｰ",SUM(IF($AJ507:$AO507=BK$15,IF($AJ$17:$AO$17="○",$AG507))))</f>
        <v>0</v>
      </c>
      <c r="BL507" s="237">
        <f t="array" ref="BL507">IF($BB507&gt;0,"ｴﾗｰ",SUM(IF($AJ507:$AO507=BL$15,IF($AJ$17:$AO$17="○",$AG507))))</f>
        <v>0</v>
      </c>
      <c r="BM507" s="488">
        <f t="array" ref="BM507">IF($BB507&gt;0,"ｴﾗｰ",SUM(IF($AJ507:$AO507=BM$15,IF($AJ$17:$AO$17="○",$AG507))))</f>
        <v>0</v>
      </c>
      <c r="BN507" s="493">
        <f t="shared" si="758"/>
        <v>0</v>
      </c>
      <c r="BO507" s="236">
        <f t="array" ref="BO507">IF($BB507&gt;0,"ｴﾗｰ",SUM(IF($AP507:$AU507=BO$15,IF($AP$17:$AU$17="○",$AG507))))</f>
        <v>0</v>
      </c>
      <c r="BP507" s="237">
        <f t="array" ref="BP507">IF($BB507&gt;0,"ｴﾗｰ",SUM(IF($AP507:$AU507=BP$15,IF($AP$17:$AU$17="○",$AG507))))</f>
        <v>0</v>
      </c>
      <c r="BQ507" s="494">
        <f t="array" ref="BQ507">IF($BB507&gt;0,"ｴﾗｰ",SUM(IF($AP507:$AU507=BQ$15,IF($AP$17:$AU$17="○",$AG507))))</f>
        <v>0</v>
      </c>
      <c r="BR507" s="490">
        <f t="shared" si="759"/>
        <v>0</v>
      </c>
      <c r="BS507" s="236" t="str">
        <f t="shared" si="718"/>
        <v/>
      </c>
      <c r="BT507" s="237" t="str">
        <f t="shared" si="719"/>
        <v/>
      </c>
      <c r="BU507" s="488" t="str">
        <f t="shared" si="720"/>
        <v/>
      </c>
      <c r="BV507" s="532">
        <f t="shared" si="760"/>
        <v>0</v>
      </c>
      <c r="BW507" s="512" t="str">
        <f t="shared" si="761"/>
        <v>ｴﾗｰ</v>
      </c>
      <c r="BX507" s="237" t="str">
        <f t="shared" si="762"/>
        <v>ｴﾗｰ</v>
      </c>
      <c r="BY507" s="494" t="str">
        <f t="shared" si="763"/>
        <v>ｴﾗｰ</v>
      </c>
      <c r="BZ507" s="628">
        <f t="shared" si="764"/>
        <v>0</v>
      </c>
      <c r="CA507" s="528" t="str">
        <f t="shared" si="765"/>
        <v/>
      </c>
      <c r="CB507" s="237" t="str">
        <f t="shared" si="766"/>
        <v/>
      </c>
      <c r="CC507" s="494" t="str">
        <f t="shared" si="767"/>
        <v/>
      </c>
      <c r="CD507" s="635">
        <f t="shared" si="768"/>
        <v>0</v>
      </c>
      <c r="CE507" s="528" t="str">
        <f t="shared" si="769"/>
        <v/>
      </c>
      <c r="CF507" s="237" t="str">
        <f t="shared" si="770"/>
        <v/>
      </c>
      <c r="CG507" s="494" t="str">
        <f t="shared" si="771"/>
        <v/>
      </c>
      <c r="CH507" s="635">
        <f t="shared" si="772"/>
        <v>0</v>
      </c>
      <c r="CI507" s="535" t="str">
        <f t="shared" si="773"/>
        <v/>
      </c>
      <c r="CJ507" s="515" t="str">
        <f t="shared" si="774"/>
        <v/>
      </c>
      <c r="CK507" s="522" t="str">
        <f t="shared" si="775"/>
        <v/>
      </c>
      <c r="CL507" s="515" t="str">
        <f t="shared" si="776"/>
        <v/>
      </c>
      <c r="CM507" s="524" t="str">
        <f t="shared" si="777"/>
        <v/>
      </c>
      <c r="CN507" s="518" t="str">
        <f t="shared" si="778"/>
        <v/>
      </c>
      <c r="CO507" s="236" t="str">
        <f t="shared" si="779"/>
        <v/>
      </c>
      <c r="CP507" s="237" t="str">
        <f t="shared" si="780"/>
        <v/>
      </c>
      <c r="CQ507" s="494" t="str">
        <f t="shared" si="781"/>
        <v/>
      </c>
      <c r="CR507" s="493">
        <f t="shared" si="782"/>
        <v>0</v>
      </c>
      <c r="CS507" s="512" t="str">
        <f t="shared" si="783"/>
        <v/>
      </c>
      <c r="CT507" s="237" t="str">
        <f t="shared" si="784"/>
        <v/>
      </c>
      <c r="CU507" s="237" t="str">
        <f t="shared" si="785"/>
        <v/>
      </c>
      <c r="CV507" s="238">
        <f t="shared" si="786"/>
        <v>0</v>
      </c>
      <c r="CW507" s="236" t="str">
        <f t="shared" si="721"/>
        <v/>
      </c>
      <c r="CX507" s="237" t="str">
        <f t="shared" si="722"/>
        <v/>
      </c>
      <c r="CY507" s="494">
        <f t="shared" si="723"/>
        <v>0</v>
      </c>
      <c r="CZ507" s="493"/>
      <c r="DA507" s="236" t="str">
        <f t="shared" si="724"/>
        <v/>
      </c>
      <c r="DB507" s="237" t="str">
        <f t="shared" si="725"/>
        <v/>
      </c>
      <c r="DC507" s="494">
        <f t="shared" si="726"/>
        <v>0</v>
      </c>
      <c r="DD507" s="493"/>
      <c r="DE507" s="1335"/>
      <c r="DF507" s="1343">
        <f t="shared" si="727"/>
        <v>0</v>
      </c>
      <c r="DG507" s="528" t="str">
        <f t="shared" si="728"/>
        <v/>
      </c>
      <c r="DH507" s="494" t="str">
        <f t="shared" si="729"/>
        <v/>
      </c>
      <c r="DI507" s="53">
        <f t="shared" si="730"/>
        <v>0</v>
      </c>
      <c r="DJ507" s="432">
        <f t="shared" si="731"/>
        <v>0</v>
      </c>
      <c r="DK507" s="433">
        <f t="shared" si="787"/>
        <v>0</v>
      </c>
      <c r="DL507" s="53" t="str">
        <f t="shared" si="732"/>
        <v/>
      </c>
      <c r="DM507" s="105" t="str">
        <f t="shared" si="733"/>
        <v/>
      </c>
      <c r="DN507" s="104" t="str">
        <f t="shared" si="733"/>
        <v/>
      </c>
      <c r="DO507" s="434" t="str">
        <f t="shared" si="733"/>
        <v/>
      </c>
      <c r="DP507" s="672"/>
      <c r="DQ507" s="673"/>
      <c r="DR507" s="674"/>
      <c r="DS507" s="435">
        <f t="shared" si="788"/>
        <v>0</v>
      </c>
      <c r="DT507" s="228" t="str">
        <f t="shared" si="734"/>
        <v/>
      </c>
      <c r="DU507" s="236" t="str">
        <f t="shared" si="735"/>
        <v/>
      </c>
      <c r="DV507" s="237" t="str">
        <f t="shared" si="736"/>
        <v/>
      </c>
      <c r="DW507" s="237" t="str">
        <f t="shared" si="737"/>
        <v/>
      </c>
      <c r="DX507" s="238">
        <f t="shared" si="738"/>
        <v>0</v>
      </c>
      <c r="DY507" s="675"/>
      <c r="EA507" s="1363">
        <f t="shared" si="789"/>
        <v>0</v>
      </c>
      <c r="EB507" s="1363">
        <f t="shared" si="790"/>
        <v>0</v>
      </c>
      <c r="EC507" s="1363">
        <f t="shared" si="791"/>
        <v>0</v>
      </c>
      <c r="ED507" s="1363">
        <f t="shared" si="792"/>
        <v>0</v>
      </c>
      <c r="EE507" s="1363">
        <f t="shared" si="793"/>
        <v>0</v>
      </c>
      <c r="EF507" s="1363">
        <f t="shared" si="794"/>
        <v>0</v>
      </c>
      <c r="EG507" s="1363">
        <f t="shared" si="796"/>
        <v>0</v>
      </c>
    </row>
    <row r="508" spans="1:137" s="3" customFormat="1" ht="18" customHeight="1">
      <c r="A508" s="305" t="str">
        <f t="shared" si="713"/>
        <v/>
      </c>
      <c r="B508" s="174">
        <f t="shared" si="740"/>
        <v>0</v>
      </c>
      <c r="C508" s="1415" t="str">
        <f t="shared" si="714"/>
        <v>授業料</v>
      </c>
      <c r="D508" s="1415" t="str">
        <f t="shared" si="715"/>
        <v>入学金</v>
      </c>
      <c r="E508" s="174">
        <f t="shared" si="741"/>
        <v>0</v>
      </c>
      <c r="F508" s="305">
        <f t="shared" si="716"/>
        <v>0</v>
      </c>
      <c r="G508" s="475">
        <f t="shared" si="717"/>
        <v>491</v>
      </c>
      <c r="H508" s="430"/>
      <c r="I508" s="431"/>
      <c r="J508" s="658"/>
      <c r="K508" s="659"/>
      <c r="L508" s="659"/>
      <c r="M508" s="660"/>
      <c r="N508" s="661"/>
      <c r="O508" s="662"/>
      <c r="P508" s="658"/>
      <c r="Q508" s="659"/>
      <c r="R508" s="660"/>
      <c r="S508" s="663"/>
      <c r="T508" s="661"/>
      <c r="U508" s="664"/>
      <c r="V508" s="53" t="str">
        <f>IF(OR($R$5="",$T$5="",$J508="",$O508="",$U508=""),"",IF(ISERROR(VLOOKUP($C508,参照!$P$4:$V$112,5,FALSE)),0,VLOOKUP($C508,参照!$P$4:$V$112,5,FALSE)))</f>
        <v/>
      </c>
      <c r="W508" s="665"/>
      <c r="X508" s="54" t="str">
        <f>IF(OR($R$5="",$T$5="",$J508="",$O508="",$W508=""),"",IF(ISERROR(VLOOKUP($D508,参照!$P$4:$V$112,5,FALSE)),0,VLOOKUP($D508,参照!$P$4:$V$112,5,FALSE)))</f>
        <v/>
      </c>
      <c r="Y508" s="102"/>
      <c r="Z508" s="102"/>
      <c r="AA508" s="1177"/>
      <c r="AB508" s="227">
        <f t="shared" si="742"/>
        <v>0</v>
      </c>
      <c r="AC508" s="1122"/>
      <c r="AD508" s="352">
        <f t="shared" si="743"/>
        <v>0</v>
      </c>
      <c r="AE508" s="55"/>
      <c r="AF508" s="55" t="str">
        <f t="shared" si="744"/>
        <v/>
      </c>
      <c r="AG508" s="1124"/>
      <c r="AH508" s="760">
        <f t="shared" si="745"/>
        <v>0</v>
      </c>
      <c r="AI508" s="761">
        <f t="shared" si="746"/>
        <v>0</v>
      </c>
      <c r="AJ508" s="1126"/>
      <c r="AK508" s="1127"/>
      <c r="AL508" s="670"/>
      <c r="AM508" s="1127"/>
      <c r="AN508" s="670"/>
      <c r="AO508" s="1179"/>
      <c r="AP508" s="669"/>
      <c r="AQ508" s="1127"/>
      <c r="AR508" s="670"/>
      <c r="AS508" s="1127"/>
      <c r="AT508" s="670"/>
      <c r="AU508" s="1127"/>
      <c r="AV508" s="575" t="str">
        <f t="shared" si="747"/>
        <v>○</v>
      </c>
      <c r="AW508" s="576" t="str">
        <f t="shared" si="748"/>
        <v>○</v>
      </c>
      <c r="AX508" s="576" t="str">
        <f t="shared" si="749"/>
        <v>○</v>
      </c>
      <c r="AY508" s="576" t="str">
        <f t="shared" si="750"/>
        <v>○</v>
      </c>
      <c r="AZ508" s="576" t="str">
        <f t="shared" si="751"/>
        <v>○</v>
      </c>
      <c r="BA508" s="577" t="str">
        <f t="shared" si="752"/>
        <v>○</v>
      </c>
      <c r="BB508" s="578">
        <f t="shared" si="753"/>
        <v>0</v>
      </c>
      <c r="BC508" s="767">
        <f t="shared" si="754"/>
        <v>0</v>
      </c>
      <c r="BD508" s="768">
        <f t="shared" si="754"/>
        <v>0</v>
      </c>
      <c r="BE508" s="769">
        <f t="shared" si="754"/>
        <v>0</v>
      </c>
      <c r="BF508" s="587">
        <f t="shared" si="755"/>
        <v>0</v>
      </c>
      <c r="BG508" s="503">
        <f t="shared" si="756"/>
        <v>0</v>
      </c>
      <c r="BH508" s="504">
        <f t="shared" si="756"/>
        <v>0</v>
      </c>
      <c r="BI508" s="505">
        <f t="shared" si="756"/>
        <v>0</v>
      </c>
      <c r="BJ508" s="506">
        <f t="shared" si="757"/>
        <v>0</v>
      </c>
      <c r="BK508" s="236">
        <f t="array" ref="BK508">IF($BB508&gt;0,"ｴﾗｰ",SUM(IF($AJ508:$AO508=BK$15,IF($AJ$17:$AO$17="○",$AG508))))</f>
        <v>0</v>
      </c>
      <c r="BL508" s="237">
        <f t="array" ref="BL508">IF($BB508&gt;0,"ｴﾗｰ",SUM(IF($AJ508:$AO508=BL$15,IF($AJ$17:$AO$17="○",$AG508))))</f>
        <v>0</v>
      </c>
      <c r="BM508" s="488">
        <f t="array" ref="BM508">IF($BB508&gt;0,"ｴﾗｰ",SUM(IF($AJ508:$AO508=BM$15,IF($AJ$17:$AO$17="○",$AG508))))</f>
        <v>0</v>
      </c>
      <c r="BN508" s="493">
        <f t="shared" si="758"/>
        <v>0</v>
      </c>
      <c r="BO508" s="236">
        <f t="array" ref="BO508">IF($BB508&gt;0,"ｴﾗｰ",SUM(IF($AP508:$AU508=BO$15,IF($AP$17:$AU$17="○",$AG508))))</f>
        <v>0</v>
      </c>
      <c r="BP508" s="237">
        <f t="array" ref="BP508">IF($BB508&gt;0,"ｴﾗｰ",SUM(IF($AP508:$AU508=BP$15,IF($AP$17:$AU$17="○",$AG508))))</f>
        <v>0</v>
      </c>
      <c r="BQ508" s="494">
        <f t="array" ref="BQ508">IF($BB508&gt;0,"ｴﾗｰ",SUM(IF($AP508:$AU508=BQ$15,IF($AP$17:$AU$17="○",$AG508))))</f>
        <v>0</v>
      </c>
      <c r="BR508" s="490">
        <f t="shared" si="759"/>
        <v>0</v>
      </c>
      <c r="BS508" s="236" t="str">
        <f t="shared" si="718"/>
        <v/>
      </c>
      <c r="BT508" s="237" t="str">
        <f t="shared" si="719"/>
        <v/>
      </c>
      <c r="BU508" s="488" t="str">
        <f t="shared" si="720"/>
        <v/>
      </c>
      <c r="BV508" s="532">
        <f t="shared" si="760"/>
        <v>0</v>
      </c>
      <c r="BW508" s="512" t="str">
        <f t="shared" si="761"/>
        <v>ｴﾗｰ</v>
      </c>
      <c r="BX508" s="237" t="str">
        <f t="shared" si="762"/>
        <v>ｴﾗｰ</v>
      </c>
      <c r="BY508" s="494" t="str">
        <f t="shared" si="763"/>
        <v>ｴﾗｰ</v>
      </c>
      <c r="BZ508" s="628">
        <f t="shared" si="764"/>
        <v>0</v>
      </c>
      <c r="CA508" s="528" t="str">
        <f t="shared" si="765"/>
        <v/>
      </c>
      <c r="CB508" s="237" t="str">
        <f t="shared" si="766"/>
        <v/>
      </c>
      <c r="CC508" s="494" t="str">
        <f t="shared" si="767"/>
        <v/>
      </c>
      <c r="CD508" s="635">
        <f t="shared" si="768"/>
        <v>0</v>
      </c>
      <c r="CE508" s="528" t="str">
        <f t="shared" si="769"/>
        <v/>
      </c>
      <c r="CF508" s="237" t="str">
        <f t="shared" si="770"/>
        <v/>
      </c>
      <c r="CG508" s="494" t="str">
        <f t="shared" si="771"/>
        <v/>
      </c>
      <c r="CH508" s="635">
        <f t="shared" si="772"/>
        <v>0</v>
      </c>
      <c r="CI508" s="535" t="str">
        <f t="shared" si="773"/>
        <v/>
      </c>
      <c r="CJ508" s="515" t="str">
        <f t="shared" si="774"/>
        <v/>
      </c>
      <c r="CK508" s="522" t="str">
        <f t="shared" si="775"/>
        <v/>
      </c>
      <c r="CL508" s="515" t="str">
        <f t="shared" si="776"/>
        <v/>
      </c>
      <c r="CM508" s="524" t="str">
        <f t="shared" si="777"/>
        <v/>
      </c>
      <c r="CN508" s="518" t="str">
        <f t="shared" si="778"/>
        <v/>
      </c>
      <c r="CO508" s="236" t="str">
        <f t="shared" si="779"/>
        <v/>
      </c>
      <c r="CP508" s="237" t="str">
        <f t="shared" si="780"/>
        <v/>
      </c>
      <c r="CQ508" s="494" t="str">
        <f t="shared" si="781"/>
        <v/>
      </c>
      <c r="CR508" s="493">
        <f t="shared" si="782"/>
        <v>0</v>
      </c>
      <c r="CS508" s="512" t="str">
        <f t="shared" si="783"/>
        <v/>
      </c>
      <c r="CT508" s="237" t="str">
        <f t="shared" si="784"/>
        <v/>
      </c>
      <c r="CU508" s="237" t="str">
        <f t="shared" si="785"/>
        <v/>
      </c>
      <c r="CV508" s="238">
        <f t="shared" si="786"/>
        <v>0</v>
      </c>
      <c r="CW508" s="236" t="str">
        <f t="shared" si="721"/>
        <v/>
      </c>
      <c r="CX508" s="237" t="str">
        <f t="shared" si="722"/>
        <v/>
      </c>
      <c r="CY508" s="494">
        <f t="shared" si="723"/>
        <v>0</v>
      </c>
      <c r="CZ508" s="493"/>
      <c r="DA508" s="236" t="str">
        <f t="shared" si="724"/>
        <v/>
      </c>
      <c r="DB508" s="237" t="str">
        <f t="shared" si="725"/>
        <v/>
      </c>
      <c r="DC508" s="494">
        <f t="shared" si="726"/>
        <v>0</v>
      </c>
      <c r="DD508" s="493"/>
      <c r="DE508" s="1335"/>
      <c r="DF508" s="1343">
        <f t="shared" si="727"/>
        <v>0</v>
      </c>
      <c r="DG508" s="528" t="str">
        <f t="shared" si="728"/>
        <v/>
      </c>
      <c r="DH508" s="494" t="str">
        <f t="shared" si="729"/>
        <v/>
      </c>
      <c r="DI508" s="53">
        <f t="shared" si="730"/>
        <v>0</v>
      </c>
      <c r="DJ508" s="432">
        <f t="shared" si="731"/>
        <v>0</v>
      </c>
      <c r="DK508" s="433">
        <f t="shared" si="787"/>
        <v>0</v>
      </c>
      <c r="DL508" s="53" t="str">
        <f t="shared" si="732"/>
        <v/>
      </c>
      <c r="DM508" s="105" t="str">
        <f t="shared" si="733"/>
        <v/>
      </c>
      <c r="DN508" s="104" t="str">
        <f t="shared" si="733"/>
        <v/>
      </c>
      <c r="DO508" s="434" t="str">
        <f t="shared" si="733"/>
        <v/>
      </c>
      <c r="DP508" s="672"/>
      <c r="DQ508" s="673"/>
      <c r="DR508" s="674"/>
      <c r="DS508" s="435">
        <f t="shared" si="788"/>
        <v>0</v>
      </c>
      <c r="DT508" s="228" t="str">
        <f t="shared" si="734"/>
        <v/>
      </c>
      <c r="DU508" s="236" t="str">
        <f t="shared" si="735"/>
        <v/>
      </c>
      <c r="DV508" s="237" t="str">
        <f t="shared" si="736"/>
        <v/>
      </c>
      <c r="DW508" s="237" t="str">
        <f t="shared" si="737"/>
        <v/>
      </c>
      <c r="DX508" s="238">
        <f t="shared" si="738"/>
        <v>0</v>
      </c>
      <c r="DY508" s="675"/>
      <c r="EA508" s="1363">
        <f t="shared" si="789"/>
        <v>0</v>
      </c>
      <c r="EB508" s="1363">
        <f t="shared" si="790"/>
        <v>0</v>
      </c>
      <c r="EC508" s="1363">
        <f t="shared" si="791"/>
        <v>0</v>
      </c>
      <c r="ED508" s="1363">
        <f t="shared" si="792"/>
        <v>0</v>
      </c>
      <c r="EE508" s="1363">
        <f t="shared" si="793"/>
        <v>0</v>
      </c>
      <c r="EF508" s="1363">
        <f t="shared" si="794"/>
        <v>0</v>
      </c>
      <c r="EG508" s="1363">
        <f t="shared" si="796"/>
        <v>0</v>
      </c>
    </row>
    <row r="509" spans="1:137" s="3" customFormat="1" ht="18" customHeight="1">
      <c r="A509" s="305" t="str">
        <f t="shared" si="713"/>
        <v/>
      </c>
      <c r="B509" s="174">
        <f t="shared" si="740"/>
        <v>0</v>
      </c>
      <c r="C509" s="1415" t="str">
        <f t="shared" si="714"/>
        <v>授業料</v>
      </c>
      <c r="D509" s="1415" t="str">
        <f t="shared" si="715"/>
        <v>入学金</v>
      </c>
      <c r="E509" s="174">
        <f t="shared" si="741"/>
        <v>0</v>
      </c>
      <c r="F509" s="305">
        <f t="shared" si="716"/>
        <v>0</v>
      </c>
      <c r="G509" s="475">
        <f t="shared" si="717"/>
        <v>492</v>
      </c>
      <c r="H509" s="430"/>
      <c r="I509" s="431"/>
      <c r="J509" s="658"/>
      <c r="K509" s="659"/>
      <c r="L509" s="659"/>
      <c r="M509" s="660"/>
      <c r="N509" s="661"/>
      <c r="O509" s="662"/>
      <c r="P509" s="658"/>
      <c r="Q509" s="659"/>
      <c r="R509" s="660"/>
      <c r="S509" s="663"/>
      <c r="T509" s="661"/>
      <c r="U509" s="664"/>
      <c r="V509" s="53" t="str">
        <f>IF(OR($R$5="",$T$5="",$J509="",$O509="",$U509=""),"",IF(ISERROR(VLOOKUP($C509,参照!$P$4:$V$112,5,FALSE)),0,VLOOKUP($C509,参照!$P$4:$V$112,5,FALSE)))</f>
        <v/>
      </c>
      <c r="W509" s="665"/>
      <c r="X509" s="54" t="str">
        <f>IF(OR($R$5="",$T$5="",$J509="",$O509="",$W509=""),"",IF(ISERROR(VLOOKUP($D509,参照!$P$4:$V$112,5,FALSE)),0,VLOOKUP($D509,参照!$P$4:$V$112,5,FALSE)))</f>
        <v/>
      </c>
      <c r="Y509" s="102"/>
      <c r="Z509" s="102"/>
      <c r="AA509" s="1177"/>
      <c r="AB509" s="227">
        <f t="shared" si="742"/>
        <v>0</v>
      </c>
      <c r="AC509" s="1122"/>
      <c r="AD509" s="352">
        <f t="shared" si="743"/>
        <v>0</v>
      </c>
      <c r="AE509" s="55"/>
      <c r="AF509" s="55" t="str">
        <f t="shared" si="744"/>
        <v/>
      </c>
      <c r="AG509" s="1124"/>
      <c r="AH509" s="760">
        <f t="shared" si="745"/>
        <v>0</v>
      </c>
      <c r="AI509" s="761">
        <f t="shared" si="746"/>
        <v>0</v>
      </c>
      <c r="AJ509" s="1126"/>
      <c r="AK509" s="1127"/>
      <c r="AL509" s="670"/>
      <c r="AM509" s="1127"/>
      <c r="AN509" s="670"/>
      <c r="AO509" s="1179"/>
      <c r="AP509" s="669"/>
      <c r="AQ509" s="1127"/>
      <c r="AR509" s="670"/>
      <c r="AS509" s="1127"/>
      <c r="AT509" s="670"/>
      <c r="AU509" s="1127"/>
      <c r="AV509" s="575" t="str">
        <f t="shared" si="747"/>
        <v>○</v>
      </c>
      <c r="AW509" s="576" t="str">
        <f t="shared" si="748"/>
        <v>○</v>
      </c>
      <c r="AX509" s="576" t="str">
        <f t="shared" si="749"/>
        <v>○</v>
      </c>
      <c r="AY509" s="576" t="str">
        <f t="shared" si="750"/>
        <v>○</v>
      </c>
      <c r="AZ509" s="576" t="str">
        <f t="shared" si="751"/>
        <v>○</v>
      </c>
      <c r="BA509" s="577" t="str">
        <f t="shared" si="752"/>
        <v>○</v>
      </c>
      <c r="BB509" s="578">
        <f t="shared" si="753"/>
        <v>0</v>
      </c>
      <c r="BC509" s="767">
        <f t="shared" si="754"/>
        <v>0</v>
      </c>
      <c r="BD509" s="768">
        <f t="shared" si="754"/>
        <v>0</v>
      </c>
      <c r="BE509" s="769">
        <f t="shared" si="754"/>
        <v>0</v>
      </c>
      <c r="BF509" s="587">
        <f t="shared" si="755"/>
        <v>0</v>
      </c>
      <c r="BG509" s="503">
        <f t="shared" si="756"/>
        <v>0</v>
      </c>
      <c r="BH509" s="504">
        <f t="shared" si="756"/>
        <v>0</v>
      </c>
      <c r="BI509" s="505">
        <f t="shared" si="756"/>
        <v>0</v>
      </c>
      <c r="BJ509" s="506">
        <f t="shared" si="757"/>
        <v>0</v>
      </c>
      <c r="BK509" s="236">
        <f t="array" ref="BK509">IF($BB509&gt;0,"ｴﾗｰ",SUM(IF($AJ509:$AO509=BK$15,IF($AJ$17:$AO$17="○",$AG509))))</f>
        <v>0</v>
      </c>
      <c r="BL509" s="237">
        <f t="array" ref="BL509">IF($BB509&gt;0,"ｴﾗｰ",SUM(IF($AJ509:$AO509=BL$15,IF($AJ$17:$AO$17="○",$AG509))))</f>
        <v>0</v>
      </c>
      <c r="BM509" s="488">
        <f t="array" ref="BM509">IF($BB509&gt;0,"ｴﾗｰ",SUM(IF($AJ509:$AO509=BM$15,IF($AJ$17:$AO$17="○",$AG509))))</f>
        <v>0</v>
      </c>
      <c r="BN509" s="493">
        <f t="shared" si="758"/>
        <v>0</v>
      </c>
      <c r="BO509" s="236">
        <f t="array" ref="BO509">IF($BB509&gt;0,"ｴﾗｰ",SUM(IF($AP509:$AU509=BO$15,IF($AP$17:$AU$17="○",$AG509))))</f>
        <v>0</v>
      </c>
      <c r="BP509" s="237">
        <f t="array" ref="BP509">IF($BB509&gt;0,"ｴﾗｰ",SUM(IF($AP509:$AU509=BP$15,IF($AP$17:$AU$17="○",$AG509))))</f>
        <v>0</v>
      </c>
      <c r="BQ509" s="494">
        <f t="array" ref="BQ509">IF($BB509&gt;0,"ｴﾗｰ",SUM(IF($AP509:$AU509=BQ$15,IF($AP$17:$AU$17="○",$AG509))))</f>
        <v>0</v>
      </c>
      <c r="BR509" s="490">
        <f t="shared" si="759"/>
        <v>0</v>
      </c>
      <c r="BS509" s="236" t="str">
        <f t="shared" si="718"/>
        <v/>
      </c>
      <c r="BT509" s="237" t="str">
        <f t="shared" si="719"/>
        <v/>
      </c>
      <c r="BU509" s="488" t="str">
        <f t="shared" si="720"/>
        <v/>
      </c>
      <c r="BV509" s="532">
        <f t="shared" si="760"/>
        <v>0</v>
      </c>
      <c r="BW509" s="512" t="str">
        <f t="shared" si="761"/>
        <v>ｴﾗｰ</v>
      </c>
      <c r="BX509" s="237" t="str">
        <f t="shared" si="762"/>
        <v>ｴﾗｰ</v>
      </c>
      <c r="BY509" s="494" t="str">
        <f t="shared" si="763"/>
        <v>ｴﾗｰ</v>
      </c>
      <c r="BZ509" s="628">
        <f t="shared" si="764"/>
        <v>0</v>
      </c>
      <c r="CA509" s="528" t="str">
        <f t="shared" si="765"/>
        <v/>
      </c>
      <c r="CB509" s="237" t="str">
        <f t="shared" si="766"/>
        <v/>
      </c>
      <c r="CC509" s="494" t="str">
        <f t="shared" si="767"/>
        <v/>
      </c>
      <c r="CD509" s="635">
        <f t="shared" si="768"/>
        <v>0</v>
      </c>
      <c r="CE509" s="528" t="str">
        <f t="shared" si="769"/>
        <v/>
      </c>
      <c r="CF509" s="237" t="str">
        <f t="shared" si="770"/>
        <v/>
      </c>
      <c r="CG509" s="494" t="str">
        <f t="shared" si="771"/>
        <v/>
      </c>
      <c r="CH509" s="635">
        <f t="shared" si="772"/>
        <v>0</v>
      </c>
      <c r="CI509" s="535" t="str">
        <f t="shared" si="773"/>
        <v/>
      </c>
      <c r="CJ509" s="515" t="str">
        <f t="shared" si="774"/>
        <v/>
      </c>
      <c r="CK509" s="522" t="str">
        <f t="shared" si="775"/>
        <v/>
      </c>
      <c r="CL509" s="515" t="str">
        <f t="shared" si="776"/>
        <v/>
      </c>
      <c r="CM509" s="524" t="str">
        <f t="shared" si="777"/>
        <v/>
      </c>
      <c r="CN509" s="518" t="str">
        <f t="shared" si="778"/>
        <v/>
      </c>
      <c r="CO509" s="236" t="str">
        <f t="shared" si="779"/>
        <v/>
      </c>
      <c r="CP509" s="237" t="str">
        <f t="shared" si="780"/>
        <v/>
      </c>
      <c r="CQ509" s="494" t="str">
        <f t="shared" si="781"/>
        <v/>
      </c>
      <c r="CR509" s="493">
        <f t="shared" si="782"/>
        <v>0</v>
      </c>
      <c r="CS509" s="512" t="str">
        <f t="shared" si="783"/>
        <v/>
      </c>
      <c r="CT509" s="237" t="str">
        <f t="shared" si="784"/>
        <v/>
      </c>
      <c r="CU509" s="237" t="str">
        <f t="shared" si="785"/>
        <v/>
      </c>
      <c r="CV509" s="238">
        <f t="shared" si="786"/>
        <v>0</v>
      </c>
      <c r="CW509" s="236" t="str">
        <f t="shared" si="721"/>
        <v/>
      </c>
      <c r="CX509" s="237" t="str">
        <f t="shared" si="722"/>
        <v/>
      </c>
      <c r="CY509" s="494">
        <f t="shared" si="723"/>
        <v>0</v>
      </c>
      <c r="CZ509" s="493"/>
      <c r="DA509" s="236" t="str">
        <f t="shared" si="724"/>
        <v/>
      </c>
      <c r="DB509" s="237" t="str">
        <f t="shared" si="725"/>
        <v/>
      </c>
      <c r="DC509" s="494">
        <f t="shared" si="726"/>
        <v>0</v>
      </c>
      <c r="DD509" s="493"/>
      <c r="DE509" s="1335"/>
      <c r="DF509" s="1343">
        <f t="shared" si="727"/>
        <v>0</v>
      </c>
      <c r="DG509" s="528" t="str">
        <f t="shared" si="728"/>
        <v/>
      </c>
      <c r="DH509" s="494" t="str">
        <f t="shared" si="729"/>
        <v/>
      </c>
      <c r="DI509" s="53">
        <f t="shared" si="730"/>
        <v>0</v>
      </c>
      <c r="DJ509" s="432">
        <f t="shared" si="731"/>
        <v>0</v>
      </c>
      <c r="DK509" s="433">
        <f t="shared" si="787"/>
        <v>0</v>
      </c>
      <c r="DL509" s="53" t="str">
        <f t="shared" si="732"/>
        <v/>
      </c>
      <c r="DM509" s="105" t="str">
        <f t="shared" si="733"/>
        <v/>
      </c>
      <c r="DN509" s="104" t="str">
        <f t="shared" si="733"/>
        <v/>
      </c>
      <c r="DO509" s="434" t="str">
        <f t="shared" si="733"/>
        <v/>
      </c>
      <c r="DP509" s="672"/>
      <c r="DQ509" s="673"/>
      <c r="DR509" s="674"/>
      <c r="DS509" s="435">
        <f t="shared" si="788"/>
        <v>0</v>
      </c>
      <c r="DT509" s="228" t="str">
        <f t="shared" si="734"/>
        <v/>
      </c>
      <c r="DU509" s="236" t="str">
        <f t="shared" si="735"/>
        <v/>
      </c>
      <c r="DV509" s="237" t="str">
        <f t="shared" si="736"/>
        <v/>
      </c>
      <c r="DW509" s="237" t="str">
        <f t="shared" si="737"/>
        <v/>
      </c>
      <c r="DX509" s="238">
        <f t="shared" si="738"/>
        <v>0</v>
      </c>
      <c r="DY509" s="675"/>
      <c r="EA509" s="1363">
        <f t="shared" si="789"/>
        <v>0</v>
      </c>
      <c r="EB509" s="1363">
        <f t="shared" si="790"/>
        <v>0</v>
      </c>
      <c r="EC509" s="1363">
        <f t="shared" si="791"/>
        <v>0</v>
      </c>
      <c r="ED509" s="1363">
        <f t="shared" si="792"/>
        <v>0</v>
      </c>
      <c r="EE509" s="1363">
        <f t="shared" si="793"/>
        <v>0</v>
      </c>
      <c r="EF509" s="1363">
        <f t="shared" si="794"/>
        <v>0</v>
      </c>
      <c r="EG509" s="1363">
        <f t="shared" si="796"/>
        <v>0</v>
      </c>
    </row>
    <row r="510" spans="1:137" s="3" customFormat="1" ht="18" customHeight="1">
      <c r="A510" s="305" t="str">
        <f t="shared" si="713"/>
        <v/>
      </c>
      <c r="B510" s="174">
        <f t="shared" si="740"/>
        <v>0</v>
      </c>
      <c r="C510" s="1415" t="str">
        <f t="shared" si="714"/>
        <v>授業料</v>
      </c>
      <c r="D510" s="1415" t="str">
        <f t="shared" si="715"/>
        <v>入学金</v>
      </c>
      <c r="E510" s="174">
        <f t="shared" si="741"/>
        <v>0</v>
      </c>
      <c r="F510" s="305">
        <f t="shared" si="716"/>
        <v>0</v>
      </c>
      <c r="G510" s="475">
        <f t="shared" si="717"/>
        <v>493</v>
      </c>
      <c r="H510" s="430"/>
      <c r="I510" s="431"/>
      <c r="J510" s="658"/>
      <c r="K510" s="659"/>
      <c r="L510" s="659"/>
      <c r="M510" s="660"/>
      <c r="N510" s="661"/>
      <c r="O510" s="662"/>
      <c r="P510" s="658"/>
      <c r="Q510" s="659"/>
      <c r="R510" s="660"/>
      <c r="S510" s="663"/>
      <c r="T510" s="661"/>
      <c r="U510" s="664"/>
      <c r="V510" s="53" t="str">
        <f>IF(OR($R$5="",$T$5="",$J510="",$O510="",$U510=""),"",IF(ISERROR(VLOOKUP($C510,参照!$P$4:$V$112,5,FALSE)),0,VLOOKUP($C510,参照!$P$4:$V$112,5,FALSE)))</f>
        <v/>
      </c>
      <c r="W510" s="665"/>
      <c r="X510" s="54" t="str">
        <f>IF(OR($R$5="",$T$5="",$J510="",$O510="",$W510=""),"",IF(ISERROR(VLOOKUP($D510,参照!$P$4:$V$112,5,FALSE)),0,VLOOKUP($D510,参照!$P$4:$V$112,5,FALSE)))</f>
        <v/>
      </c>
      <c r="Y510" s="102"/>
      <c r="Z510" s="102"/>
      <c r="AA510" s="1177"/>
      <c r="AB510" s="227">
        <f t="shared" si="742"/>
        <v>0</v>
      </c>
      <c r="AC510" s="1122"/>
      <c r="AD510" s="352">
        <f t="shared" si="743"/>
        <v>0</v>
      </c>
      <c r="AE510" s="55"/>
      <c r="AF510" s="55" t="str">
        <f t="shared" si="744"/>
        <v/>
      </c>
      <c r="AG510" s="1124"/>
      <c r="AH510" s="760">
        <f t="shared" si="745"/>
        <v>0</v>
      </c>
      <c r="AI510" s="761">
        <f t="shared" si="746"/>
        <v>0</v>
      </c>
      <c r="AJ510" s="1126"/>
      <c r="AK510" s="1127"/>
      <c r="AL510" s="670"/>
      <c r="AM510" s="1127"/>
      <c r="AN510" s="670"/>
      <c r="AO510" s="1179"/>
      <c r="AP510" s="669"/>
      <c r="AQ510" s="1127"/>
      <c r="AR510" s="670"/>
      <c r="AS510" s="1127"/>
      <c r="AT510" s="670"/>
      <c r="AU510" s="1127"/>
      <c r="AV510" s="575" t="str">
        <f t="shared" si="747"/>
        <v>○</v>
      </c>
      <c r="AW510" s="576" t="str">
        <f t="shared" si="748"/>
        <v>○</v>
      </c>
      <c r="AX510" s="576" t="str">
        <f t="shared" si="749"/>
        <v>○</v>
      </c>
      <c r="AY510" s="576" t="str">
        <f t="shared" si="750"/>
        <v>○</v>
      </c>
      <c r="AZ510" s="576" t="str">
        <f t="shared" si="751"/>
        <v>○</v>
      </c>
      <c r="BA510" s="577" t="str">
        <f t="shared" si="752"/>
        <v>○</v>
      </c>
      <c r="BB510" s="578">
        <f t="shared" si="753"/>
        <v>0</v>
      </c>
      <c r="BC510" s="767">
        <f t="shared" si="754"/>
        <v>0</v>
      </c>
      <c r="BD510" s="768">
        <f t="shared" si="754"/>
        <v>0</v>
      </c>
      <c r="BE510" s="769">
        <f t="shared" si="754"/>
        <v>0</v>
      </c>
      <c r="BF510" s="587">
        <f t="shared" si="755"/>
        <v>0</v>
      </c>
      <c r="BG510" s="503">
        <f t="shared" si="756"/>
        <v>0</v>
      </c>
      <c r="BH510" s="504">
        <f t="shared" si="756"/>
        <v>0</v>
      </c>
      <c r="BI510" s="505">
        <f t="shared" si="756"/>
        <v>0</v>
      </c>
      <c r="BJ510" s="506">
        <f t="shared" si="757"/>
        <v>0</v>
      </c>
      <c r="BK510" s="236">
        <f t="array" ref="BK510">IF($BB510&gt;0,"ｴﾗｰ",SUM(IF($AJ510:$AO510=BK$15,IF($AJ$17:$AO$17="○",$AG510))))</f>
        <v>0</v>
      </c>
      <c r="BL510" s="237">
        <f t="array" ref="BL510">IF($BB510&gt;0,"ｴﾗｰ",SUM(IF($AJ510:$AO510=BL$15,IF($AJ$17:$AO$17="○",$AG510))))</f>
        <v>0</v>
      </c>
      <c r="BM510" s="488">
        <f t="array" ref="BM510">IF($BB510&gt;0,"ｴﾗｰ",SUM(IF($AJ510:$AO510=BM$15,IF($AJ$17:$AO$17="○",$AG510))))</f>
        <v>0</v>
      </c>
      <c r="BN510" s="493">
        <f t="shared" si="758"/>
        <v>0</v>
      </c>
      <c r="BO510" s="236">
        <f t="array" ref="BO510">IF($BB510&gt;0,"ｴﾗｰ",SUM(IF($AP510:$AU510=BO$15,IF($AP$17:$AU$17="○",$AG510))))</f>
        <v>0</v>
      </c>
      <c r="BP510" s="237">
        <f t="array" ref="BP510">IF($BB510&gt;0,"ｴﾗｰ",SUM(IF($AP510:$AU510=BP$15,IF($AP$17:$AU$17="○",$AG510))))</f>
        <v>0</v>
      </c>
      <c r="BQ510" s="494">
        <f t="array" ref="BQ510">IF($BB510&gt;0,"ｴﾗｰ",SUM(IF($AP510:$AU510=BQ$15,IF($AP$17:$AU$17="○",$AG510))))</f>
        <v>0</v>
      </c>
      <c r="BR510" s="490">
        <f t="shared" si="759"/>
        <v>0</v>
      </c>
      <c r="BS510" s="236" t="str">
        <f t="shared" si="718"/>
        <v/>
      </c>
      <c r="BT510" s="237" t="str">
        <f t="shared" si="719"/>
        <v/>
      </c>
      <c r="BU510" s="488" t="str">
        <f t="shared" si="720"/>
        <v/>
      </c>
      <c r="BV510" s="532">
        <f t="shared" si="760"/>
        <v>0</v>
      </c>
      <c r="BW510" s="512" t="str">
        <f t="shared" si="761"/>
        <v>ｴﾗｰ</v>
      </c>
      <c r="BX510" s="237" t="str">
        <f t="shared" si="762"/>
        <v>ｴﾗｰ</v>
      </c>
      <c r="BY510" s="494" t="str">
        <f t="shared" si="763"/>
        <v>ｴﾗｰ</v>
      </c>
      <c r="BZ510" s="628">
        <f t="shared" si="764"/>
        <v>0</v>
      </c>
      <c r="CA510" s="528" t="str">
        <f t="shared" si="765"/>
        <v/>
      </c>
      <c r="CB510" s="237" t="str">
        <f t="shared" si="766"/>
        <v/>
      </c>
      <c r="CC510" s="494" t="str">
        <f t="shared" si="767"/>
        <v/>
      </c>
      <c r="CD510" s="635">
        <f t="shared" si="768"/>
        <v>0</v>
      </c>
      <c r="CE510" s="528" t="str">
        <f t="shared" si="769"/>
        <v/>
      </c>
      <c r="CF510" s="237" t="str">
        <f t="shared" si="770"/>
        <v/>
      </c>
      <c r="CG510" s="494" t="str">
        <f t="shared" si="771"/>
        <v/>
      </c>
      <c r="CH510" s="635">
        <f t="shared" si="772"/>
        <v>0</v>
      </c>
      <c r="CI510" s="535" t="str">
        <f t="shared" si="773"/>
        <v/>
      </c>
      <c r="CJ510" s="515" t="str">
        <f t="shared" si="774"/>
        <v/>
      </c>
      <c r="CK510" s="522" t="str">
        <f t="shared" si="775"/>
        <v/>
      </c>
      <c r="CL510" s="515" t="str">
        <f t="shared" si="776"/>
        <v/>
      </c>
      <c r="CM510" s="524" t="str">
        <f t="shared" si="777"/>
        <v/>
      </c>
      <c r="CN510" s="518" t="str">
        <f t="shared" si="778"/>
        <v/>
      </c>
      <c r="CO510" s="236" t="str">
        <f t="shared" si="779"/>
        <v/>
      </c>
      <c r="CP510" s="237" t="str">
        <f t="shared" si="780"/>
        <v/>
      </c>
      <c r="CQ510" s="494" t="str">
        <f t="shared" si="781"/>
        <v/>
      </c>
      <c r="CR510" s="493">
        <f t="shared" si="782"/>
        <v>0</v>
      </c>
      <c r="CS510" s="512" t="str">
        <f t="shared" si="783"/>
        <v/>
      </c>
      <c r="CT510" s="237" t="str">
        <f t="shared" si="784"/>
        <v/>
      </c>
      <c r="CU510" s="237" t="str">
        <f t="shared" si="785"/>
        <v/>
      </c>
      <c r="CV510" s="238">
        <f t="shared" si="786"/>
        <v>0</v>
      </c>
      <c r="CW510" s="236" t="str">
        <f t="shared" si="721"/>
        <v/>
      </c>
      <c r="CX510" s="237" t="str">
        <f t="shared" si="722"/>
        <v/>
      </c>
      <c r="CY510" s="494">
        <f t="shared" si="723"/>
        <v>0</v>
      </c>
      <c r="CZ510" s="493"/>
      <c r="DA510" s="236" t="str">
        <f t="shared" si="724"/>
        <v/>
      </c>
      <c r="DB510" s="237" t="str">
        <f t="shared" si="725"/>
        <v/>
      </c>
      <c r="DC510" s="494">
        <f t="shared" si="726"/>
        <v>0</v>
      </c>
      <c r="DD510" s="493"/>
      <c r="DE510" s="1335"/>
      <c r="DF510" s="1343">
        <f t="shared" si="727"/>
        <v>0</v>
      </c>
      <c r="DG510" s="528" t="str">
        <f t="shared" si="728"/>
        <v/>
      </c>
      <c r="DH510" s="494" t="str">
        <f t="shared" si="729"/>
        <v/>
      </c>
      <c r="DI510" s="53">
        <f t="shared" si="730"/>
        <v>0</v>
      </c>
      <c r="DJ510" s="432">
        <f t="shared" si="731"/>
        <v>0</v>
      </c>
      <c r="DK510" s="433">
        <f t="shared" si="787"/>
        <v>0</v>
      </c>
      <c r="DL510" s="53" t="str">
        <f t="shared" si="732"/>
        <v/>
      </c>
      <c r="DM510" s="105" t="str">
        <f t="shared" si="733"/>
        <v/>
      </c>
      <c r="DN510" s="104" t="str">
        <f t="shared" si="733"/>
        <v/>
      </c>
      <c r="DO510" s="434" t="str">
        <f t="shared" si="733"/>
        <v/>
      </c>
      <c r="DP510" s="672"/>
      <c r="DQ510" s="673"/>
      <c r="DR510" s="674"/>
      <c r="DS510" s="435">
        <f t="shared" si="788"/>
        <v>0</v>
      </c>
      <c r="DT510" s="228" t="str">
        <f t="shared" si="734"/>
        <v/>
      </c>
      <c r="DU510" s="236" t="str">
        <f t="shared" si="735"/>
        <v/>
      </c>
      <c r="DV510" s="237" t="str">
        <f t="shared" si="736"/>
        <v/>
      </c>
      <c r="DW510" s="237" t="str">
        <f t="shared" si="737"/>
        <v/>
      </c>
      <c r="DX510" s="238">
        <f t="shared" si="738"/>
        <v>0</v>
      </c>
      <c r="DY510" s="675"/>
      <c r="EA510" s="1363">
        <f t="shared" si="789"/>
        <v>0</v>
      </c>
      <c r="EB510" s="1363">
        <f t="shared" si="790"/>
        <v>0</v>
      </c>
      <c r="EC510" s="1363">
        <f t="shared" si="791"/>
        <v>0</v>
      </c>
      <c r="ED510" s="1363">
        <f t="shared" si="792"/>
        <v>0</v>
      </c>
      <c r="EE510" s="1363">
        <f t="shared" si="793"/>
        <v>0</v>
      </c>
      <c r="EF510" s="1363">
        <f t="shared" si="794"/>
        <v>0</v>
      </c>
      <c r="EG510" s="1363">
        <f t="shared" si="796"/>
        <v>0</v>
      </c>
    </row>
    <row r="511" spans="1:137" s="3" customFormat="1" ht="18" customHeight="1">
      <c r="A511" s="305" t="str">
        <f t="shared" si="713"/>
        <v/>
      </c>
      <c r="B511" s="174">
        <f t="shared" si="740"/>
        <v>0</v>
      </c>
      <c r="C511" s="1415" t="str">
        <f t="shared" si="714"/>
        <v>授業料</v>
      </c>
      <c r="D511" s="1415" t="str">
        <f t="shared" si="715"/>
        <v>入学金</v>
      </c>
      <c r="E511" s="174">
        <f t="shared" si="741"/>
        <v>0</v>
      </c>
      <c r="F511" s="305">
        <f t="shared" si="716"/>
        <v>0</v>
      </c>
      <c r="G511" s="475">
        <f t="shared" si="717"/>
        <v>494</v>
      </c>
      <c r="H511" s="430"/>
      <c r="I511" s="431"/>
      <c r="J511" s="658"/>
      <c r="K511" s="659"/>
      <c r="L511" s="659"/>
      <c r="M511" s="660"/>
      <c r="N511" s="661"/>
      <c r="O511" s="662"/>
      <c r="P511" s="658"/>
      <c r="Q511" s="659"/>
      <c r="R511" s="660"/>
      <c r="S511" s="663"/>
      <c r="T511" s="661"/>
      <c r="U511" s="664"/>
      <c r="V511" s="53" t="str">
        <f>IF(OR($R$5="",$T$5="",$J511="",$O511="",$U511=""),"",IF(ISERROR(VLOOKUP($C511,参照!$P$4:$V$112,5,FALSE)),0,VLOOKUP($C511,参照!$P$4:$V$112,5,FALSE)))</f>
        <v/>
      </c>
      <c r="W511" s="665"/>
      <c r="X511" s="54" t="str">
        <f>IF(OR($R$5="",$T$5="",$J511="",$O511="",$W511=""),"",IF(ISERROR(VLOOKUP($D511,参照!$P$4:$V$112,5,FALSE)),0,VLOOKUP($D511,参照!$P$4:$V$112,5,FALSE)))</f>
        <v/>
      </c>
      <c r="Y511" s="102"/>
      <c r="Z511" s="102"/>
      <c r="AA511" s="1177"/>
      <c r="AB511" s="227">
        <f t="shared" si="742"/>
        <v>0</v>
      </c>
      <c r="AC511" s="1122"/>
      <c r="AD511" s="352">
        <f t="shared" si="743"/>
        <v>0</v>
      </c>
      <c r="AE511" s="55"/>
      <c r="AF511" s="55" t="str">
        <f t="shared" si="744"/>
        <v/>
      </c>
      <c r="AG511" s="1124"/>
      <c r="AH511" s="760">
        <f t="shared" si="745"/>
        <v>0</v>
      </c>
      <c r="AI511" s="761">
        <f t="shared" si="746"/>
        <v>0</v>
      </c>
      <c r="AJ511" s="1126"/>
      <c r="AK511" s="1127"/>
      <c r="AL511" s="670"/>
      <c r="AM511" s="1127"/>
      <c r="AN511" s="670"/>
      <c r="AO511" s="1179"/>
      <c r="AP511" s="669"/>
      <c r="AQ511" s="1127"/>
      <c r="AR511" s="670"/>
      <c r="AS511" s="1127"/>
      <c r="AT511" s="670"/>
      <c r="AU511" s="1127"/>
      <c r="AV511" s="575" t="str">
        <f t="shared" si="747"/>
        <v>○</v>
      </c>
      <c r="AW511" s="576" t="str">
        <f t="shared" si="748"/>
        <v>○</v>
      </c>
      <c r="AX511" s="576" t="str">
        <f t="shared" si="749"/>
        <v>○</v>
      </c>
      <c r="AY511" s="576" t="str">
        <f t="shared" si="750"/>
        <v>○</v>
      </c>
      <c r="AZ511" s="576" t="str">
        <f t="shared" si="751"/>
        <v>○</v>
      </c>
      <c r="BA511" s="577" t="str">
        <f t="shared" si="752"/>
        <v>○</v>
      </c>
      <c r="BB511" s="578">
        <f t="shared" si="753"/>
        <v>0</v>
      </c>
      <c r="BC511" s="767">
        <f t="shared" si="754"/>
        <v>0</v>
      </c>
      <c r="BD511" s="768">
        <f t="shared" si="754"/>
        <v>0</v>
      </c>
      <c r="BE511" s="769">
        <f t="shared" si="754"/>
        <v>0</v>
      </c>
      <c r="BF511" s="587">
        <f t="shared" si="755"/>
        <v>0</v>
      </c>
      <c r="BG511" s="503">
        <f t="shared" si="756"/>
        <v>0</v>
      </c>
      <c r="BH511" s="504">
        <f t="shared" si="756"/>
        <v>0</v>
      </c>
      <c r="BI511" s="505">
        <f t="shared" si="756"/>
        <v>0</v>
      </c>
      <c r="BJ511" s="506">
        <f t="shared" si="757"/>
        <v>0</v>
      </c>
      <c r="BK511" s="236">
        <f t="array" ref="BK511">IF($BB511&gt;0,"ｴﾗｰ",SUM(IF($AJ511:$AO511=BK$15,IF($AJ$17:$AO$17="○",$AG511))))</f>
        <v>0</v>
      </c>
      <c r="BL511" s="237">
        <f t="array" ref="BL511">IF($BB511&gt;0,"ｴﾗｰ",SUM(IF($AJ511:$AO511=BL$15,IF($AJ$17:$AO$17="○",$AG511))))</f>
        <v>0</v>
      </c>
      <c r="BM511" s="488">
        <f t="array" ref="BM511">IF($BB511&gt;0,"ｴﾗｰ",SUM(IF($AJ511:$AO511=BM$15,IF($AJ$17:$AO$17="○",$AG511))))</f>
        <v>0</v>
      </c>
      <c r="BN511" s="493">
        <f t="shared" si="758"/>
        <v>0</v>
      </c>
      <c r="BO511" s="236">
        <f t="array" ref="BO511">IF($BB511&gt;0,"ｴﾗｰ",SUM(IF($AP511:$AU511=BO$15,IF($AP$17:$AU$17="○",$AG511))))</f>
        <v>0</v>
      </c>
      <c r="BP511" s="237">
        <f t="array" ref="BP511">IF($BB511&gt;0,"ｴﾗｰ",SUM(IF($AP511:$AU511=BP$15,IF($AP$17:$AU$17="○",$AG511))))</f>
        <v>0</v>
      </c>
      <c r="BQ511" s="494">
        <f t="array" ref="BQ511">IF($BB511&gt;0,"ｴﾗｰ",SUM(IF($AP511:$AU511=BQ$15,IF($AP$17:$AU$17="○",$AG511))))</f>
        <v>0</v>
      </c>
      <c r="BR511" s="490">
        <f t="shared" si="759"/>
        <v>0</v>
      </c>
      <c r="BS511" s="236" t="str">
        <f t="shared" si="718"/>
        <v/>
      </c>
      <c r="BT511" s="237" t="str">
        <f t="shared" si="719"/>
        <v/>
      </c>
      <c r="BU511" s="488" t="str">
        <f t="shared" si="720"/>
        <v/>
      </c>
      <c r="BV511" s="532">
        <f t="shared" si="760"/>
        <v>0</v>
      </c>
      <c r="BW511" s="512" t="str">
        <f t="shared" si="761"/>
        <v>ｴﾗｰ</v>
      </c>
      <c r="BX511" s="237" t="str">
        <f t="shared" si="762"/>
        <v>ｴﾗｰ</v>
      </c>
      <c r="BY511" s="494" t="str">
        <f t="shared" si="763"/>
        <v>ｴﾗｰ</v>
      </c>
      <c r="BZ511" s="628">
        <f t="shared" si="764"/>
        <v>0</v>
      </c>
      <c r="CA511" s="528" t="str">
        <f t="shared" si="765"/>
        <v/>
      </c>
      <c r="CB511" s="237" t="str">
        <f t="shared" si="766"/>
        <v/>
      </c>
      <c r="CC511" s="494" t="str">
        <f t="shared" si="767"/>
        <v/>
      </c>
      <c r="CD511" s="635">
        <f t="shared" si="768"/>
        <v>0</v>
      </c>
      <c r="CE511" s="528" t="str">
        <f t="shared" si="769"/>
        <v/>
      </c>
      <c r="CF511" s="237" t="str">
        <f t="shared" si="770"/>
        <v/>
      </c>
      <c r="CG511" s="494" t="str">
        <f t="shared" si="771"/>
        <v/>
      </c>
      <c r="CH511" s="635">
        <f t="shared" si="772"/>
        <v>0</v>
      </c>
      <c r="CI511" s="535" t="str">
        <f t="shared" si="773"/>
        <v/>
      </c>
      <c r="CJ511" s="515" t="str">
        <f t="shared" si="774"/>
        <v/>
      </c>
      <c r="CK511" s="522" t="str">
        <f t="shared" si="775"/>
        <v/>
      </c>
      <c r="CL511" s="515" t="str">
        <f t="shared" si="776"/>
        <v/>
      </c>
      <c r="CM511" s="524" t="str">
        <f t="shared" si="777"/>
        <v/>
      </c>
      <c r="CN511" s="518" t="str">
        <f t="shared" si="778"/>
        <v/>
      </c>
      <c r="CO511" s="236" t="str">
        <f t="shared" si="779"/>
        <v/>
      </c>
      <c r="CP511" s="237" t="str">
        <f t="shared" si="780"/>
        <v/>
      </c>
      <c r="CQ511" s="494" t="str">
        <f t="shared" si="781"/>
        <v/>
      </c>
      <c r="CR511" s="493">
        <f t="shared" si="782"/>
        <v>0</v>
      </c>
      <c r="CS511" s="512" t="str">
        <f t="shared" si="783"/>
        <v/>
      </c>
      <c r="CT511" s="237" t="str">
        <f t="shared" si="784"/>
        <v/>
      </c>
      <c r="CU511" s="237" t="str">
        <f t="shared" si="785"/>
        <v/>
      </c>
      <c r="CV511" s="238">
        <f t="shared" si="786"/>
        <v>0</v>
      </c>
      <c r="CW511" s="236" t="str">
        <f t="shared" si="721"/>
        <v/>
      </c>
      <c r="CX511" s="237" t="str">
        <f t="shared" si="722"/>
        <v/>
      </c>
      <c r="CY511" s="494">
        <f t="shared" si="723"/>
        <v>0</v>
      </c>
      <c r="CZ511" s="493"/>
      <c r="DA511" s="236" t="str">
        <f t="shared" si="724"/>
        <v/>
      </c>
      <c r="DB511" s="237" t="str">
        <f t="shared" si="725"/>
        <v/>
      </c>
      <c r="DC511" s="494">
        <f t="shared" si="726"/>
        <v>0</v>
      </c>
      <c r="DD511" s="493"/>
      <c r="DE511" s="1335"/>
      <c r="DF511" s="1343">
        <f t="shared" si="727"/>
        <v>0</v>
      </c>
      <c r="DG511" s="528" t="str">
        <f t="shared" si="728"/>
        <v/>
      </c>
      <c r="DH511" s="494" t="str">
        <f t="shared" si="729"/>
        <v/>
      </c>
      <c r="DI511" s="53">
        <f t="shared" si="730"/>
        <v>0</v>
      </c>
      <c r="DJ511" s="432">
        <f t="shared" si="731"/>
        <v>0</v>
      </c>
      <c r="DK511" s="433">
        <f t="shared" si="787"/>
        <v>0</v>
      </c>
      <c r="DL511" s="53" t="str">
        <f t="shared" si="732"/>
        <v/>
      </c>
      <c r="DM511" s="105" t="str">
        <f t="shared" si="733"/>
        <v/>
      </c>
      <c r="DN511" s="104" t="str">
        <f t="shared" si="733"/>
        <v/>
      </c>
      <c r="DO511" s="434" t="str">
        <f t="shared" si="733"/>
        <v/>
      </c>
      <c r="DP511" s="672"/>
      <c r="DQ511" s="673"/>
      <c r="DR511" s="674"/>
      <c r="DS511" s="435">
        <f t="shared" si="788"/>
        <v>0</v>
      </c>
      <c r="DT511" s="228" t="str">
        <f t="shared" si="734"/>
        <v/>
      </c>
      <c r="DU511" s="236" t="str">
        <f t="shared" si="735"/>
        <v/>
      </c>
      <c r="DV511" s="237" t="str">
        <f t="shared" si="736"/>
        <v/>
      </c>
      <c r="DW511" s="237" t="str">
        <f t="shared" si="737"/>
        <v/>
      </c>
      <c r="DX511" s="238">
        <f t="shared" si="738"/>
        <v>0</v>
      </c>
      <c r="DY511" s="675"/>
      <c r="EA511" s="1363">
        <f t="shared" si="789"/>
        <v>0</v>
      </c>
      <c r="EB511" s="1363">
        <f t="shared" si="790"/>
        <v>0</v>
      </c>
      <c r="EC511" s="1363">
        <f t="shared" si="791"/>
        <v>0</v>
      </c>
      <c r="ED511" s="1363">
        <f t="shared" si="792"/>
        <v>0</v>
      </c>
      <c r="EE511" s="1363">
        <f t="shared" si="793"/>
        <v>0</v>
      </c>
      <c r="EF511" s="1363">
        <f t="shared" si="794"/>
        <v>0</v>
      </c>
      <c r="EG511" s="1363">
        <f t="shared" si="796"/>
        <v>0</v>
      </c>
    </row>
    <row r="512" spans="1:137" s="3" customFormat="1" ht="18" customHeight="1">
      <c r="A512" s="305" t="str">
        <f t="shared" si="713"/>
        <v/>
      </c>
      <c r="B512" s="174">
        <f t="shared" si="740"/>
        <v>0</v>
      </c>
      <c r="C512" s="1415" t="str">
        <f t="shared" si="714"/>
        <v>授業料</v>
      </c>
      <c r="D512" s="1415" t="str">
        <f t="shared" si="715"/>
        <v>入学金</v>
      </c>
      <c r="E512" s="174">
        <f t="shared" si="741"/>
        <v>0</v>
      </c>
      <c r="F512" s="305">
        <f t="shared" si="716"/>
        <v>0</v>
      </c>
      <c r="G512" s="475">
        <f t="shared" si="717"/>
        <v>495</v>
      </c>
      <c r="H512" s="430"/>
      <c r="I512" s="431"/>
      <c r="J512" s="658"/>
      <c r="K512" s="659"/>
      <c r="L512" s="659"/>
      <c r="M512" s="660"/>
      <c r="N512" s="661"/>
      <c r="O512" s="662"/>
      <c r="P512" s="658"/>
      <c r="Q512" s="659"/>
      <c r="R512" s="660"/>
      <c r="S512" s="663"/>
      <c r="T512" s="661"/>
      <c r="U512" s="664"/>
      <c r="V512" s="53" t="str">
        <f>IF(OR($R$5="",$T$5="",$J512="",$O512="",$U512=""),"",IF(ISERROR(VLOOKUP($C512,参照!$P$4:$V$112,5,FALSE)),0,VLOOKUP($C512,参照!$P$4:$V$112,5,FALSE)))</f>
        <v/>
      </c>
      <c r="W512" s="665"/>
      <c r="X512" s="54" t="str">
        <f>IF(OR($R$5="",$T$5="",$J512="",$O512="",$W512=""),"",IF(ISERROR(VLOOKUP($D512,参照!$P$4:$V$112,5,FALSE)),0,VLOOKUP($D512,参照!$P$4:$V$112,5,FALSE)))</f>
        <v/>
      </c>
      <c r="Y512" s="102"/>
      <c r="Z512" s="102"/>
      <c r="AA512" s="1177"/>
      <c r="AB512" s="227">
        <f t="shared" si="742"/>
        <v>0</v>
      </c>
      <c r="AC512" s="1122"/>
      <c r="AD512" s="352">
        <f t="shared" si="743"/>
        <v>0</v>
      </c>
      <c r="AE512" s="55"/>
      <c r="AF512" s="55" t="str">
        <f t="shared" si="744"/>
        <v/>
      </c>
      <c r="AG512" s="1124"/>
      <c r="AH512" s="760">
        <f t="shared" si="745"/>
        <v>0</v>
      </c>
      <c r="AI512" s="761">
        <f t="shared" si="746"/>
        <v>0</v>
      </c>
      <c r="AJ512" s="1126"/>
      <c r="AK512" s="1127"/>
      <c r="AL512" s="670"/>
      <c r="AM512" s="1127"/>
      <c r="AN512" s="670"/>
      <c r="AO512" s="1179"/>
      <c r="AP512" s="669"/>
      <c r="AQ512" s="1127"/>
      <c r="AR512" s="670"/>
      <c r="AS512" s="1127"/>
      <c r="AT512" s="670"/>
      <c r="AU512" s="1127"/>
      <c r="AV512" s="575" t="str">
        <f t="shared" si="747"/>
        <v>○</v>
      </c>
      <c r="AW512" s="576" t="str">
        <f t="shared" si="748"/>
        <v>○</v>
      </c>
      <c r="AX512" s="576" t="str">
        <f t="shared" si="749"/>
        <v>○</v>
      </c>
      <c r="AY512" s="576" t="str">
        <f t="shared" si="750"/>
        <v>○</v>
      </c>
      <c r="AZ512" s="576" t="str">
        <f t="shared" si="751"/>
        <v>○</v>
      </c>
      <c r="BA512" s="577" t="str">
        <f t="shared" si="752"/>
        <v>○</v>
      </c>
      <c r="BB512" s="578">
        <f t="shared" si="753"/>
        <v>0</v>
      </c>
      <c r="BC512" s="767">
        <f t="shared" si="754"/>
        <v>0</v>
      </c>
      <c r="BD512" s="768">
        <f t="shared" si="754"/>
        <v>0</v>
      </c>
      <c r="BE512" s="769">
        <f t="shared" si="754"/>
        <v>0</v>
      </c>
      <c r="BF512" s="587">
        <f t="shared" si="755"/>
        <v>0</v>
      </c>
      <c r="BG512" s="503">
        <f t="shared" si="756"/>
        <v>0</v>
      </c>
      <c r="BH512" s="504">
        <f t="shared" si="756"/>
        <v>0</v>
      </c>
      <c r="BI512" s="505">
        <f t="shared" si="756"/>
        <v>0</v>
      </c>
      <c r="BJ512" s="506">
        <f t="shared" si="757"/>
        <v>0</v>
      </c>
      <c r="BK512" s="236">
        <f t="array" ref="BK512">IF($BB512&gt;0,"ｴﾗｰ",SUM(IF($AJ512:$AO512=BK$15,IF($AJ$17:$AO$17="○",$AG512))))</f>
        <v>0</v>
      </c>
      <c r="BL512" s="237">
        <f t="array" ref="BL512">IF($BB512&gt;0,"ｴﾗｰ",SUM(IF($AJ512:$AO512=BL$15,IF($AJ$17:$AO$17="○",$AG512))))</f>
        <v>0</v>
      </c>
      <c r="BM512" s="488">
        <f t="array" ref="BM512">IF($BB512&gt;0,"ｴﾗｰ",SUM(IF($AJ512:$AO512=BM$15,IF($AJ$17:$AO$17="○",$AG512))))</f>
        <v>0</v>
      </c>
      <c r="BN512" s="493">
        <f t="shared" si="758"/>
        <v>0</v>
      </c>
      <c r="BO512" s="236">
        <f t="array" ref="BO512">IF($BB512&gt;0,"ｴﾗｰ",SUM(IF($AP512:$AU512=BO$15,IF($AP$17:$AU$17="○",$AG512))))</f>
        <v>0</v>
      </c>
      <c r="BP512" s="237">
        <f t="array" ref="BP512">IF($BB512&gt;0,"ｴﾗｰ",SUM(IF($AP512:$AU512=BP$15,IF($AP$17:$AU$17="○",$AG512))))</f>
        <v>0</v>
      </c>
      <c r="BQ512" s="494">
        <f t="array" ref="BQ512">IF($BB512&gt;0,"ｴﾗｰ",SUM(IF($AP512:$AU512=BQ$15,IF($AP$17:$AU$17="○",$AG512))))</f>
        <v>0</v>
      </c>
      <c r="BR512" s="490">
        <f t="shared" si="759"/>
        <v>0</v>
      </c>
      <c r="BS512" s="236" t="str">
        <f t="shared" si="718"/>
        <v/>
      </c>
      <c r="BT512" s="237" t="str">
        <f t="shared" si="719"/>
        <v/>
      </c>
      <c r="BU512" s="488" t="str">
        <f t="shared" si="720"/>
        <v/>
      </c>
      <c r="BV512" s="532">
        <f t="shared" si="760"/>
        <v>0</v>
      </c>
      <c r="BW512" s="512" t="str">
        <f t="shared" si="761"/>
        <v>ｴﾗｰ</v>
      </c>
      <c r="BX512" s="237" t="str">
        <f t="shared" si="762"/>
        <v>ｴﾗｰ</v>
      </c>
      <c r="BY512" s="494" t="str">
        <f t="shared" si="763"/>
        <v>ｴﾗｰ</v>
      </c>
      <c r="BZ512" s="628">
        <f t="shared" si="764"/>
        <v>0</v>
      </c>
      <c r="CA512" s="528" t="str">
        <f t="shared" si="765"/>
        <v/>
      </c>
      <c r="CB512" s="237" t="str">
        <f t="shared" si="766"/>
        <v/>
      </c>
      <c r="CC512" s="494" t="str">
        <f t="shared" si="767"/>
        <v/>
      </c>
      <c r="CD512" s="635">
        <f t="shared" si="768"/>
        <v>0</v>
      </c>
      <c r="CE512" s="528" t="str">
        <f t="shared" si="769"/>
        <v/>
      </c>
      <c r="CF512" s="237" t="str">
        <f t="shared" si="770"/>
        <v/>
      </c>
      <c r="CG512" s="494" t="str">
        <f t="shared" si="771"/>
        <v/>
      </c>
      <c r="CH512" s="635">
        <f t="shared" si="772"/>
        <v>0</v>
      </c>
      <c r="CI512" s="535" t="str">
        <f t="shared" si="773"/>
        <v/>
      </c>
      <c r="CJ512" s="515" t="str">
        <f t="shared" si="774"/>
        <v/>
      </c>
      <c r="CK512" s="522" t="str">
        <f t="shared" si="775"/>
        <v/>
      </c>
      <c r="CL512" s="515" t="str">
        <f t="shared" si="776"/>
        <v/>
      </c>
      <c r="CM512" s="524" t="str">
        <f t="shared" si="777"/>
        <v/>
      </c>
      <c r="CN512" s="518" t="str">
        <f t="shared" si="778"/>
        <v/>
      </c>
      <c r="CO512" s="236" t="str">
        <f t="shared" si="779"/>
        <v/>
      </c>
      <c r="CP512" s="237" t="str">
        <f t="shared" si="780"/>
        <v/>
      </c>
      <c r="CQ512" s="494" t="str">
        <f t="shared" si="781"/>
        <v/>
      </c>
      <c r="CR512" s="493">
        <f t="shared" si="782"/>
        <v>0</v>
      </c>
      <c r="CS512" s="512" t="str">
        <f t="shared" si="783"/>
        <v/>
      </c>
      <c r="CT512" s="237" t="str">
        <f t="shared" si="784"/>
        <v/>
      </c>
      <c r="CU512" s="237" t="str">
        <f t="shared" si="785"/>
        <v/>
      </c>
      <c r="CV512" s="238">
        <f t="shared" si="786"/>
        <v>0</v>
      </c>
      <c r="CW512" s="236" t="str">
        <f t="shared" si="721"/>
        <v/>
      </c>
      <c r="CX512" s="237" t="str">
        <f t="shared" si="722"/>
        <v/>
      </c>
      <c r="CY512" s="494">
        <f t="shared" si="723"/>
        <v>0</v>
      </c>
      <c r="CZ512" s="493"/>
      <c r="DA512" s="236" t="str">
        <f t="shared" si="724"/>
        <v/>
      </c>
      <c r="DB512" s="237" t="str">
        <f t="shared" si="725"/>
        <v/>
      </c>
      <c r="DC512" s="494">
        <f t="shared" si="726"/>
        <v>0</v>
      </c>
      <c r="DD512" s="493"/>
      <c r="DE512" s="1335"/>
      <c r="DF512" s="1343">
        <f t="shared" si="727"/>
        <v>0</v>
      </c>
      <c r="DG512" s="528" t="str">
        <f t="shared" si="728"/>
        <v/>
      </c>
      <c r="DH512" s="494" t="str">
        <f t="shared" si="729"/>
        <v/>
      </c>
      <c r="DI512" s="53">
        <f t="shared" si="730"/>
        <v>0</v>
      </c>
      <c r="DJ512" s="432">
        <f t="shared" si="731"/>
        <v>0</v>
      </c>
      <c r="DK512" s="433">
        <f t="shared" si="787"/>
        <v>0</v>
      </c>
      <c r="DL512" s="53" t="str">
        <f t="shared" si="732"/>
        <v/>
      </c>
      <c r="DM512" s="105" t="str">
        <f t="shared" si="733"/>
        <v/>
      </c>
      <c r="DN512" s="104" t="str">
        <f t="shared" si="733"/>
        <v/>
      </c>
      <c r="DO512" s="434" t="str">
        <f t="shared" si="733"/>
        <v/>
      </c>
      <c r="DP512" s="672"/>
      <c r="DQ512" s="673"/>
      <c r="DR512" s="674"/>
      <c r="DS512" s="435">
        <f t="shared" si="788"/>
        <v>0</v>
      </c>
      <c r="DT512" s="228" t="str">
        <f t="shared" si="734"/>
        <v/>
      </c>
      <c r="DU512" s="236" t="str">
        <f t="shared" si="735"/>
        <v/>
      </c>
      <c r="DV512" s="237" t="str">
        <f t="shared" si="736"/>
        <v/>
      </c>
      <c r="DW512" s="237" t="str">
        <f t="shared" si="737"/>
        <v/>
      </c>
      <c r="DX512" s="238">
        <f t="shared" si="738"/>
        <v>0</v>
      </c>
      <c r="DY512" s="675"/>
      <c r="EA512" s="1363">
        <f t="shared" si="789"/>
        <v>0</v>
      </c>
      <c r="EB512" s="1363">
        <f t="shared" si="790"/>
        <v>0</v>
      </c>
      <c r="EC512" s="1363">
        <f t="shared" si="791"/>
        <v>0</v>
      </c>
      <c r="ED512" s="1363">
        <f t="shared" si="792"/>
        <v>0</v>
      </c>
      <c r="EE512" s="1363">
        <f t="shared" si="793"/>
        <v>0</v>
      </c>
      <c r="EF512" s="1363">
        <f t="shared" si="794"/>
        <v>0</v>
      </c>
      <c r="EG512" s="1363">
        <f t="shared" si="796"/>
        <v>0</v>
      </c>
    </row>
    <row r="513" spans="1:137" s="3" customFormat="1" ht="18" customHeight="1">
      <c r="A513" s="305" t="str">
        <f t="shared" si="713"/>
        <v/>
      </c>
      <c r="B513" s="174">
        <f t="shared" si="740"/>
        <v>0</v>
      </c>
      <c r="C513" s="1415" t="str">
        <f t="shared" si="714"/>
        <v>授業料</v>
      </c>
      <c r="D513" s="1415" t="str">
        <f t="shared" si="715"/>
        <v>入学金</v>
      </c>
      <c r="E513" s="174">
        <f t="shared" si="741"/>
        <v>0</v>
      </c>
      <c r="F513" s="305">
        <f t="shared" si="716"/>
        <v>0</v>
      </c>
      <c r="G513" s="475">
        <f t="shared" si="717"/>
        <v>496</v>
      </c>
      <c r="H513" s="430"/>
      <c r="I513" s="431"/>
      <c r="J513" s="658"/>
      <c r="K513" s="659"/>
      <c r="L513" s="659"/>
      <c r="M513" s="660"/>
      <c r="N513" s="661"/>
      <c r="O513" s="662"/>
      <c r="P513" s="658"/>
      <c r="Q513" s="659"/>
      <c r="R513" s="660"/>
      <c r="S513" s="663"/>
      <c r="T513" s="661"/>
      <c r="U513" s="664"/>
      <c r="V513" s="53" t="str">
        <f>IF(OR($R$5="",$T$5="",$J513="",$O513="",$U513=""),"",IF(ISERROR(VLOOKUP($C513,参照!$P$4:$V$112,5,FALSE)),0,VLOOKUP($C513,参照!$P$4:$V$112,5,FALSE)))</f>
        <v/>
      </c>
      <c r="W513" s="665"/>
      <c r="X513" s="54" t="str">
        <f>IF(OR($R$5="",$T$5="",$J513="",$O513="",$W513=""),"",IF(ISERROR(VLOOKUP($D513,参照!$P$4:$V$112,5,FALSE)),0,VLOOKUP($D513,参照!$P$4:$V$112,5,FALSE)))</f>
        <v/>
      </c>
      <c r="Y513" s="102"/>
      <c r="Z513" s="102"/>
      <c r="AA513" s="1177"/>
      <c r="AB513" s="227">
        <f t="shared" si="742"/>
        <v>0</v>
      </c>
      <c r="AC513" s="1122"/>
      <c r="AD513" s="352">
        <f t="shared" si="743"/>
        <v>0</v>
      </c>
      <c r="AE513" s="55"/>
      <c r="AF513" s="55" t="str">
        <f t="shared" si="744"/>
        <v/>
      </c>
      <c r="AG513" s="1124"/>
      <c r="AH513" s="760">
        <f t="shared" si="745"/>
        <v>0</v>
      </c>
      <c r="AI513" s="761">
        <f t="shared" si="746"/>
        <v>0</v>
      </c>
      <c r="AJ513" s="1126"/>
      <c r="AK513" s="1127"/>
      <c r="AL513" s="670"/>
      <c r="AM513" s="1127"/>
      <c r="AN513" s="670"/>
      <c r="AO513" s="1179"/>
      <c r="AP513" s="669"/>
      <c r="AQ513" s="1127"/>
      <c r="AR513" s="670"/>
      <c r="AS513" s="1127"/>
      <c r="AT513" s="670"/>
      <c r="AU513" s="1127"/>
      <c r="AV513" s="575" t="str">
        <f t="shared" si="747"/>
        <v>○</v>
      </c>
      <c r="AW513" s="576" t="str">
        <f t="shared" si="748"/>
        <v>○</v>
      </c>
      <c r="AX513" s="576" t="str">
        <f t="shared" si="749"/>
        <v>○</v>
      </c>
      <c r="AY513" s="576" t="str">
        <f t="shared" si="750"/>
        <v>○</v>
      </c>
      <c r="AZ513" s="576" t="str">
        <f t="shared" si="751"/>
        <v>○</v>
      </c>
      <c r="BA513" s="577" t="str">
        <f t="shared" si="752"/>
        <v>○</v>
      </c>
      <c r="BB513" s="578">
        <f t="shared" si="753"/>
        <v>0</v>
      </c>
      <c r="BC513" s="767">
        <f t="shared" si="754"/>
        <v>0</v>
      </c>
      <c r="BD513" s="768">
        <f t="shared" si="754"/>
        <v>0</v>
      </c>
      <c r="BE513" s="769">
        <f t="shared" si="754"/>
        <v>0</v>
      </c>
      <c r="BF513" s="587">
        <f t="shared" si="755"/>
        <v>0</v>
      </c>
      <c r="BG513" s="503">
        <f t="shared" si="756"/>
        <v>0</v>
      </c>
      <c r="BH513" s="504">
        <f t="shared" si="756"/>
        <v>0</v>
      </c>
      <c r="BI513" s="505">
        <f t="shared" si="756"/>
        <v>0</v>
      </c>
      <c r="BJ513" s="506">
        <f t="shared" si="757"/>
        <v>0</v>
      </c>
      <c r="BK513" s="236">
        <f t="array" ref="BK513">IF($BB513&gt;0,"ｴﾗｰ",SUM(IF($AJ513:$AO513=BK$15,IF($AJ$17:$AO$17="○",$AG513))))</f>
        <v>0</v>
      </c>
      <c r="BL513" s="237">
        <f t="array" ref="BL513">IF($BB513&gt;0,"ｴﾗｰ",SUM(IF($AJ513:$AO513=BL$15,IF($AJ$17:$AO$17="○",$AG513))))</f>
        <v>0</v>
      </c>
      <c r="BM513" s="488">
        <f t="array" ref="BM513">IF($BB513&gt;0,"ｴﾗｰ",SUM(IF($AJ513:$AO513=BM$15,IF($AJ$17:$AO$17="○",$AG513))))</f>
        <v>0</v>
      </c>
      <c r="BN513" s="493">
        <f t="shared" si="758"/>
        <v>0</v>
      </c>
      <c r="BO513" s="236">
        <f t="array" ref="BO513">IF($BB513&gt;0,"ｴﾗｰ",SUM(IF($AP513:$AU513=BO$15,IF($AP$17:$AU$17="○",$AG513))))</f>
        <v>0</v>
      </c>
      <c r="BP513" s="237">
        <f t="array" ref="BP513">IF($BB513&gt;0,"ｴﾗｰ",SUM(IF($AP513:$AU513=BP$15,IF($AP$17:$AU$17="○",$AG513))))</f>
        <v>0</v>
      </c>
      <c r="BQ513" s="494">
        <f t="array" ref="BQ513">IF($BB513&gt;0,"ｴﾗｰ",SUM(IF($AP513:$AU513=BQ$15,IF($AP$17:$AU$17="○",$AG513))))</f>
        <v>0</v>
      </c>
      <c r="BR513" s="490">
        <f t="shared" si="759"/>
        <v>0</v>
      </c>
      <c r="BS513" s="236" t="str">
        <f t="shared" si="718"/>
        <v/>
      </c>
      <c r="BT513" s="237" t="str">
        <f t="shared" si="719"/>
        <v/>
      </c>
      <c r="BU513" s="488" t="str">
        <f t="shared" si="720"/>
        <v/>
      </c>
      <c r="BV513" s="532">
        <f t="shared" si="760"/>
        <v>0</v>
      </c>
      <c r="BW513" s="512" t="str">
        <f t="shared" si="761"/>
        <v>ｴﾗｰ</v>
      </c>
      <c r="BX513" s="237" t="str">
        <f t="shared" si="762"/>
        <v>ｴﾗｰ</v>
      </c>
      <c r="BY513" s="494" t="str">
        <f t="shared" si="763"/>
        <v>ｴﾗｰ</v>
      </c>
      <c r="BZ513" s="628">
        <f t="shared" si="764"/>
        <v>0</v>
      </c>
      <c r="CA513" s="528" t="str">
        <f t="shared" si="765"/>
        <v/>
      </c>
      <c r="CB513" s="237" t="str">
        <f t="shared" si="766"/>
        <v/>
      </c>
      <c r="CC513" s="494" t="str">
        <f t="shared" si="767"/>
        <v/>
      </c>
      <c r="CD513" s="635">
        <f t="shared" si="768"/>
        <v>0</v>
      </c>
      <c r="CE513" s="528" t="str">
        <f t="shared" si="769"/>
        <v/>
      </c>
      <c r="CF513" s="237" t="str">
        <f t="shared" si="770"/>
        <v/>
      </c>
      <c r="CG513" s="494" t="str">
        <f t="shared" si="771"/>
        <v/>
      </c>
      <c r="CH513" s="635">
        <f t="shared" si="772"/>
        <v>0</v>
      </c>
      <c r="CI513" s="535" t="str">
        <f t="shared" si="773"/>
        <v/>
      </c>
      <c r="CJ513" s="515" t="str">
        <f t="shared" si="774"/>
        <v/>
      </c>
      <c r="CK513" s="522" t="str">
        <f t="shared" si="775"/>
        <v/>
      </c>
      <c r="CL513" s="515" t="str">
        <f t="shared" si="776"/>
        <v/>
      </c>
      <c r="CM513" s="524" t="str">
        <f t="shared" si="777"/>
        <v/>
      </c>
      <c r="CN513" s="518" t="str">
        <f t="shared" si="778"/>
        <v/>
      </c>
      <c r="CO513" s="236" t="str">
        <f t="shared" si="779"/>
        <v/>
      </c>
      <c r="CP513" s="237" t="str">
        <f t="shared" si="780"/>
        <v/>
      </c>
      <c r="CQ513" s="494" t="str">
        <f t="shared" si="781"/>
        <v/>
      </c>
      <c r="CR513" s="493">
        <f t="shared" si="782"/>
        <v>0</v>
      </c>
      <c r="CS513" s="512" t="str">
        <f t="shared" si="783"/>
        <v/>
      </c>
      <c r="CT513" s="237" t="str">
        <f t="shared" si="784"/>
        <v/>
      </c>
      <c r="CU513" s="237" t="str">
        <f t="shared" si="785"/>
        <v/>
      </c>
      <c r="CV513" s="238">
        <f t="shared" si="786"/>
        <v>0</v>
      </c>
      <c r="CW513" s="236" t="str">
        <f t="shared" si="721"/>
        <v/>
      </c>
      <c r="CX513" s="237" t="str">
        <f t="shared" si="722"/>
        <v/>
      </c>
      <c r="CY513" s="494">
        <f t="shared" si="723"/>
        <v>0</v>
      </c>
      <c r="CZ513" s="493"/>
      <c r="DA513" s="236" t="str">
        <f t="shared" si="724"/>
        <v/>
      </c>
      <c r="DB513" s="237" t="str">
        <f t="shared" si="725"/>
        <v/>
      </c>
      <c r="DC513" s="494">
        <f t="shared" si="726"/>
        <v>0</v>
      </c>
      <c r="DD513" s="493"/>
      <c r="DE513" s="1335"/>
      <c r="DF513" s="1343">
        <f t="shared" si="727"/>
        <v>0</v>
      </c>
      <c r="DG513" s="528" t="str">
        <f t="shared" si="728"/>
        <v/>
      </c>
      <c r="DH513" s="494" t="str">
        <f t="shared" si="729"/>
        <v/>
      </c>
      <c r="DI513" s="53">
        <f t="shared" si="730"/>
        <v>0</v>
      </c>
      <c r="DJ513" s="432">
        <f t="shared" si="731"/>
        <v>0</v>
      </c>
      <c r="DK513" s="433">
        <f t="shared" si="787"/>
        <v>0</v>
      </c>
      <c r="DL513" s="53" t="str">
        <f t="shared" si="732"/>
        <v/>
      </c>
      <c r="DM513" s="105" t="str">
        <f t="shared" si="733"/>
        <v/>
      </c>
      <c r="DN513" s="104" t="str">
        <f t="shared" si="733"/>
        <v/>
      </c>
      <c r="DO513" s="434" t="str">
        <f t="shared" si="733"/>
        <v/>
      </c>
      <c r="DP513" s="672"/>
      <c r="DQ513" s="673"/>
      <c r="DR513" s="674"/>
      <c r="DS513" s="435">
        <f t="shared" si="788"/>
        <v>0</v>
      </c>
      <c r="DT513" s="228" t="str">
        <f t="shared" si="734"/>
        <v/>
      </c>
      <c r="DU513" s="236" t="str">
        <f t="shared" si="735"/>
        <v/>
      </c>
      <c r="DV513" s="237" t="str">
        <f t="shared" si="736"/>
        <v/>
      </c>
      <c r="DW513" s="237" t="str">
        <f t="shared" si="737"/>
        <v/>
      </c>
      <c r="DX513" s="238">
        <f t="shared" si="738"/>
        <v>0</v>
      </c>
      <c r="DY513" s="675"/>
      <c r="EA513" s="1363">
        <f t="shared" si="789"/>
        <v>0</v>
      </c>
      <c r="EB513" s="1363">
        <f t="shared" si="790"/>
        <v>0</v>
      </c>
      <c r="EC513" s="1363">
        <f t="shared" si="791"/>
        <v>0</v>
      </c>
      <c r="ED513" s="1363">
        <f t="shared" si="792"/>
        <v>0</v>
      </c>
      <c r="EE513" s="1363">
        <f t="shared" si="793"/>
        <v>0</v>
      </c>
      <c r="EF513" s="1363">
        <f t="shared" si="794"/>
        <v>0</v>
      </c>
      <c r="EG513" s="1363">
        <f t="shared" si="796"/>
        <v>0</v>
      </c>
    </row>
    <row r="514" spans="1:137" s="3" customFormat="1" ht="18" customHeight="1">
      <c r="A514" s="305" t="str">
        <f t="shared" si="713"/>
        <v/>
      </c>
      <c r="B514" s="174">
        <f t="shared" si="740"/>
        <v>0</v>
      </c>
      <c r="C514" s="1415" t="str">
        <f t="shared" si="714"/>
        <v>授業料</v>
      </c>
      <c r="D514" s="1415" t="str">
        <f t="shared" si="715"/>
        <v>入学金</v>
      </c>
      <c r="E514" s="174">
        <f t="shared" si="741"/>
        <v>0</v>
      </c>
      <c r="F514" s="305">
        <f t="shared" si="716"/>
        <v>0</v>
      </c>
      <c r="G514" s="475">
        <f t="shared" si="717"/>
        <v>497</v>
      </c>
      <c r="H514" s="430"/>
      <c r="I514" s="431"/>
      <c r="J514" s="658"/>
      <c r="K514" s="659"/>
      <c r="L514" s="659"/>
      <c r="M514" s="660"/>
      <c r="N514" s="661"/>
      <c r="O514" s="662"/>
      <c r="P514" s="658"/>
      <c r="Q514" s="659"/>
      <c r="R514" s="660"/>
      <c r="S514" s="663"/>
      <c r="T514" s="661"/>
      <c r="U514" s="664"/>
      <c r="V514" s="53" t="str">
        <f>IF(OR($R$5="",$T$5="",$J514="",$O514="",$U514=""),"",IF(ISERROR(VLOOKUP($C514,参照!$P$4:$V$112,5,FALSE)),0,VLOOKUP($C514,参照!$P$4:$V$112,5,FALSE)))</f>
        <v/>
      </c>
      <c r="W514" s="665"/>
      <c r="X514" s="54" t="str">
        <f>IF(OR($R$5="",$T$5="",$J514="",$O514="",$W514=""),"",IF(ISERROR(VLOOKUP($D514,参照!$P$4:$V$112,5,FALSE)),0,VLOOKUP($D514,参照!$P$4:$V$112,5,FALSE)))</f>
        <v/>
      </c>
      <c r="Y514" s="102"/>
      <c r="Z514" s="102"/>
      <c r="AA514" s="1177"/>
      <c r="AB514" s="227">
        <f t="shared" si="742"/>
        <v>0</v>
      </c>
      <c r="AC514" s="1122"/>
      <c r="AD514" s="352">
        <f t="shared" si="743"/>
        <v>0</v>
      </c>
      <c r="AE514" s="55"/>
      <c r="AF514" s="55" t="str">
        <f t="shared" si="744"/>
        <v/>
      </c>
      <c r="AG514" s="1124"/>
      <c r="AH514" s="760">
        <f t="shared" si="745"/>
        <v>0</v>
      </c>
      <c r="AI514" s="761">
        <f t="shared" si="746"/>
        <v>0</v>
      </c>
      <c r="AJ514" s="1126"/>
      <c r="AK514" s="1127"/>
      <c r="AL514" s="670"/>
      <c r="AM514" s="1127"/>
      <c r="AN514" s="670"/>
      <c r="AO514" s="1179"/>
      <c r="AP514" s="669"/>
      <c r="AQ514" s="1127"/>
      <c r="AR514" s="670"/>
      <c r="AS514" s="1127"/>
      <c r="AT514" s="670"/>
      <c r="AU514" s="1127"/>
      <c r="AV514" s="575" t="str">
        <f t="shared" si="747"/>
        <v>○</v>
      </c>
      <c r="AW514" s="576" t="str">
        <f t="shared" si="748"/>
        <v>○</v>
      </c>
      <c r="AX514" s="576" t="str">
        <f t="shared" si="749"/>
        <v>○</v>
      </c>
      <c r="AY514" s="576" t="str">
        <f t="shared" si="750"/>
        <v>○</v>
      </c>
      <c r="AZ514" s="576" t="str">
        <f t="shared" si="751"/>
        <v>○</v>
      </c>
      <c r="BA514" s="577" t="str">
        <f t="shared" si="752"/>
        <v>○</v>
      </c>
      <c r="BB514" s="578">
        <f t="shared" si="753"/>
        <v>0</v>
      </c>
      <c r="BC514" s="767">
        <f t="shared" si="754"/>
        <v>0</v>
      </c>
      <c r="BD514" s="768">
        <f t="shared" si="754"/>
        <v>0</v>
      </c>
      <c r="BE514" s="769">
        <f t="shared" si="754"/>
        <v>0</v>
      </c>
      <c r="BF514" s="587">
        <f t="shared" si="755"/>
        <v>0</v>
      </c>
      <c r="BG514" s="503">
        <f t="shared" si="756"/>
        <v>0</v>
      </c>
      <c r="BH514" s="504">
        <f t="shared" si="756"/>
        <v>0</v>
      </c>
      <c r="BI514" s="505">
        <f t="shared" si="756"/>
        <v>0</v>
      </c>
      <c r="BJ514" s="506">
        <f t="shared" si="757"/>
        <v>0</v>
      </c>
      <c r="BK514" s="236">
        <f t="array" ref="BK514">IF($BB514&gt;0,"ｴﾗｰ",SUM(IF($AJ514:$AO514=BK$15,IF($AJ$17:$AO$17="○",$AG514))))</f>
        <v>0</v>
      </c>
      <c r="BL514" s="237">
        <f t="array" ref="BL514">IF($BB514&gt;0,"ｴﾗｰ",SUM(IF($AJ514:$AO514=BL$15,IF($AJ$17:$AO$17="○",$AG514))))</f>
        <v>0</v>
      </c>
      <c r="BM514" s="488">
        <f t="array" ref="BM514">IF($BB514&gt;0,"ｴﾗｰ",SUM(IF($AJ514:$AO514=BM$15,IF($AJ$17:$AO$17="○",$AG514))))</f>
        <v>0</v>
      </c>
      <c r="BN514" s="493">
        <f t="shared" si="758"/>
        <v>0</v>
      </c>
      <c r="BO514" s="236">
        <f t="array" ref="BO514">IF($BB514&gt;0,"ｴﾗｰ",SUM(IF($AP514:$AU514=BO$15,IF($AP$17:$AU$17="○",$AG514))))</f>
        <v>0</v>
      </c>
      <c r="BP514" s="237">
        <f t="array" ref="BP514">IF($BB514&gt;0,"ｴﾗｰ",SUM(IF($AP514:$AU514=BP$15,IF($AP$17:$AU$17="○",$AG514))))</f>
        <v>0</v>
      </c>
      <c r="BQ514" s="494">
        <f t="array" ref="BQ514">IF($BB514&gt;0,"ｴﾗｰ",SUM(IF($AP514:$AU514=BQ$15,IF($AP$17:$AU$17="○",$AG514))))</f>
        <v>0</v>
      </c>
      <c r="BR514" s="490">
        <f t="shared" si="759"/>
        <v>0</v>
      </c>
      <c r="BS514" s="236" t="str">
        <f t="shared" si="718"/>
        <v/>
      </c>
      <c r="BT514" s="237" t="str">
        <f t="shared" si="719"/>
        <v/>
      </c>
      <c r="BU514" s="488" t="str">
        <f t="shared" si="720"/>
        <v/>
      </c>
      <c r="BV514" s="532">
        <f t="shared" si="760"/>
        <v>0</v>
      </c>
      <c r="BW514" s="512" t="str">
        <f t="shared" si="761"/>
        <v>ｴﾗｰ</v>
      </c>
      <c r="BX514" s="237" t="str">
        <f t="shared" si="762"/>
        <v>ｴﾗｰ</v>
      </c>
      <c r="BY514" s="494" t="str">
        <f t="shared" si="763"/>
        <v>ｴﾗｰ</v>
      </c>
      <c r="BZ514" s="628">
        <f t="shared" si="764"/>
        <v>0</v>
      </c>
      <c r="CA514" s="528" t="str">
        <f t="shared" si="765"/>
        <v/>
      </c>
      <c r="CB514" s="237" t="str">
        <f t="shared" si="766"/>
        <v/>
      </c>
      <c r="CC514" s="494" t="str">
        <f t="shared" si="767"/>
        <v/>
      </c>
      <c r="CD514" s="635">
        <f t="shared" si="768"/>
        <v>0</v>
      </c>
      <c r="CE514" s="528" t="str">
        <f t="shared" si="769"/>
        <v/>
      </c>
      <c r="CF514" s="237" t="str">
        <f t="shared" si="770"/>
        <v/>
      </c>
      <c r="CG514" s="494" t="str">
        <f t="shared" si="771"/>
        <v/>
      </c>
      <c r="CH514" s="635">
        <f t="shared" si="772"/>
        <v>0</v>
      </c>
      <c r="CI514" s="535" t="str">
        <f t="shared" si="773"/>
        <v/>
      </c>
      <c r="CJ514" s="515" t="str">
        <f t="shared" si="774"/>
        <v/>
      </c>
      <c r="CK514" s="522" t="str">
        <f t="shared" si="775"/>
        <v/>
      </c>
      <c r="CL514" s="515" t="str">
        <f t="shared" si="776"/>
        <v/>
      </c>
      <c r="CM514" s="524" t="str">
        <f t="shared" si="777"/>
        <v/>
      </c>
      <c r="CN514" s="518" t="str">
        <f t="shared" si="778"/>
        <v/>
      </c>
      <c r="CO514" s="236" t="str">
        <f t="shared" si="779"/>
        <v/>
      </c>
      <c r="CP514" s="237" t="str">
        <f t="shared" si="780"/>
        <v/>
      </c>
      <c r="CQ514" s="494" t="str">
        <f t="shared" si="781"/>
        <v/>
      </c>
      <c r="CR514" s="493">
        <f t="shared" si="782"/>
        <v>0</v>
      </c>
      <c r="CS514" s="512" t="str">
        <f t="shared" si="783"/>
        <v/>
      </c>
      <c r="CT514" s="237" t="str">
        <f t="shared" si="784"/>
        <v/>
      </c>
      <c r="CU514" s="237" t="str">
        <f t="shared" si="785"/>
        <v/>
      </c>
      <c r="CV514" s="238">
        <f t="shared" si="786"/>
        <v>0</v>
      </c>
      <c r="CW514" s="236" t="str">
        <f t="shared" si="721"/>
        <v/>
      </c>
      <c r="CX514" s="237" t="str">
        <f t="shared" si="722"/>
        <v/>
      </c>
      <c r="CY514" s="494">
        <f t="shared" si="723"/>
        <v>0</v>
      </c>
      <c r="CZ514" s="493"/>
      <c r="DA514" s="236" t="str">
        <f t="shared" si="724"/>
        <v/>
      </c>
      <c r="DB514" s="237" t="str">
        <f t="shared" si="725"/>
        <v/>
      </c>
      <c r="DC514" s="494">
        <f t="shared" si="726"/>
        <v>0</v>
      </c>
      <c r="DD514" s="493"/>
      <c r="DE514" s="1335"/>
      <c r="DF514" s="1343">
        <f t="shared" si="727"/>
        <v>0</v>
      </c>
      <c r="DG514" s="528" t="str">
        <f t="shared" si="728"/>
        <v/>
      </c>
      <c r="DH514" s="494" t="str">
        <f t="shared" si="729"/>
        <v/>
      </c>
      <c r="DI514" s="53">
        <f t="shared" si="730"/>
        <v>0</v>
      </c>
      <c r="DJ514" s="432">
        <f t="shared" si="731"/>
        <v>0</v>
      </c>
      <c r="DK514" s="433">
        <f t="shared" si="787"/>
        <v>0</v>
      </c>
      <c r="DL514" s="53" t="str">
        <f t="shared" si="732"/>
        <v/>
      </c>
      <c r="DM514" s="105" t="str">
        <f t="shared" si="733"/>
        <v/>
      </c>
      <c r="DN514" s="104" t="str">
        <f t="shared" si="733"/>
        <v/>
      </c>
      <c r="DO514" s="434" t="str">
        <f t="shared" si="733"/>
        <v/>
      </c>
      <c r="DP514" s="672"/>
      <c r="DQ514" s="673"/>
      <c r="DR514" s="674"/>
      <c r="DS514" s="435">
        <f t="shared" si="788"/>
        <v>0</v>
      </c>
      <c r="DT514" s="228" t="str">
        <f t="shared" si="734"/>
        <v/>
      </c>
      <c r="DU514" s="236" t="str">
        <f t="shared" si="735"/>
        <v/>
      </c>
      <c r="DV514" s="237" t="str">
        <f t="shared" si="736"/>
        <v/>
      </c>
      <c r="DW514" s="237" t="str">
        <f t="shared" si="737"/>
        <v/>
      </c>
      <c r="DX514" s="238">
        <f t="shared" si="738"/>
        <v>0</v>
      </c>
      <c r="DY514" s="675"/>
      <c r="EA514" s="1363">
        <f t="shared" si="789"/>
        <v>0</v>
      </c>
      <c r="EB514" s="1363">
        <f t="shared" si="790"/>
        <v>0</v>
      </c>
      <c r="EC514" s="1363">
        <f t="shared" si="791"/>
        <v>0</v>
      </c>
      <c r="ED514" s="1363">
        <f t="shared" si="792"/>
        <v>0</v>
      </c>
      <c r="EE514" s="1363">
        <f t="shared" si="793"/>
        <v>0</v>
      </c>
      <c r="EF514" s="1363">
        <f t="shared" si="794"/>
        <v>0</v>
      </c>
      <c r="EG514" s="1363">
        <f t="shared" si="796"/>
        <v>0</v>
      </c>
    </row>
    <row r="515" spans="1:137" s="3" customFormat="1" ht="18" customHeight="1">
      <c r="A515" s="305" t="str">
        <f t="shared" si="713"/>
        <v/>
      </c>
      <c r="B515" s="174">
        <f t="shared" si="740"/>
        <v>0</v>
      </c>
      <c r="C515" s="1415" t="str">
        <f t="shared" si="714"/>
        <v>授業料</v>
      </c>
      <c r="D515" s="1415" t="str">
        <f t="shared" si="715"/>
        <v>入学金</v>
      </c>
      <c r="E515" s="174">
        <f t="shared" si="741"/>
        <v>0</v>
      </c>
      <c r="F515" s="305">
        <f t="shared" si="716"/>
        <v>0</v>
      </c>
      <c r="G515" s="475">
        <f t="shared" si="717"/>
        <v>498</v>
      </c>
      <c r="H515" s="430"/>
      <c r="I515" s="431"/>
      <c r="J515" s="658"/>
      <c r="K515" s="659"/>
      <c r="L515" s="659"/>
      <c r="M515" s="660"/>
      <c r="N515" s="661"/>
      <c r="O515" s="662"/>
      <c r="P515" s="658"/>
      <c r="Q515" s="659"/>
      <c r="R515" s="660"/>
      <c r="S515" s="663"/>
      <c r="T515" s="661"/>
      <c r="U515" s="664"/>
      <c r="V515" s="53" t="str">
        <f>IF(OR($R$5="",$T$5="",$J515="",$O515="",$U515=""),"",IF(ISERROR(VLOOKUP($C515,参照!$P$4:$V$112,5,FALSE)),0,VLOOKUP($C515,参照!$P$4:$V$112,5,FALSE)))</f>
        <v/>
      </c>
      <c r="W515" s="665"/>
      <c r="X515" s="54" t="str">
        <f>IF(OR($R$5="",$T$5="",$J515="",$O515="",$W515=""),"",IF(ISERROR(VLOOKUP($D515,参照!$P$4:$V$112,5,FALSE)),0,VLOOKUP($D515,参照!$P$4:$V$112,5,FALSE)))</f>
        <v/>
      </c>
      <c r="Y515" s="102"/>
      <c r="Z515" s="102"/>
      <c r="AA515" s="1177"/>
      <c r="AB515" s="227">
        <f t="shared" si="742"/>
        <v>0</v>
      </c>
      <c r="AC515" s="1122"/>
      <c r="AD515" s="352">
        <f t="shared" si="743"/>
        <v>0</v>
      </c>
      <c r="AE515" s="55"/>
      <c r="AF515" s="55" t="str">
        <f t="shared" si="744"/>
        <v/>
      </c>
      <c r="AG515" s="1124"/>
      <c r="AH515" s="760">
        <f t="shared" si="745"/>
        <v>0</v>
      </c>
      <c r="AI515" s="761">
        <f t="shared" si="746"/>
        <v>0</v>
      </c>
      <c r="AJ515" s="1126"/>
      <c r="AK515" s="1127"/>
      <c r="AL515" s="670"/>
      <c r="AM515" s="1127"/>
      <c r="AN515" s="670"/>
      <c r="AO515" s="1179"/>
      <c r="AP515" s="669"/>
      <c r="AQ515" s="1127"/>
      <c r="AR515" s="670"/>
      <c r="AS515" s="1127"/>
      <c r="AT515" s="670"/>
      <c r="AU515" s="1127"/>
      <c r="AV515" s="575" t="str">
        <f t="shared" si="747"/>
        <v>○</v>
      </c>
      <c r="AW515" s="576" t="str">
        <f t="shared" si="748"/>
        <v>○</v>
      </c>
      <c r="AX515" s="576" t="str">
        <f t="shared" si="749"/>
        <v>○</v>
      </c>
      <c r="AY515" s="576" t="str">
        <f t="shared" si="750"/>
        <v>○</v>
      </c>
      <c r="AZ515" s="576" t="str">
        <f t="shared" si="751"/>
        <v>○</v>
      </c>
      <c r="BA515" s="577" t="str">
        <f t="shared" si="752"/>
        <v>○</v>
      </c>
      <c r="BB515" s="578">
        <f t="shared" si="753"/>
        <v>0</v>
      </c>
      <c r="BC515" s="767">
        <f t="shared" si="754"/>
        <v>0</v>
      </c>
      <c r="BD515" s="768">
        <f t="shared" si="754"/>
        <v>0</v>
      </c>
      <c r="BE515" s="769">
        <f t="shared" si="754"/>
        <v>0</v>
      </c>
      <c r="BF515" s="587">
        <f t="shared" si="755"/>
        <v>0</v>
      </c>
      <c r="BG515" s="503">
        <f t="shared" si="756"/>
        <v>0</v>
      </c>
      <c r="BH515" s="504">
        <f t="shared" si="756"/>
        <v>0</v>
      </c>
      <c r="BI515" s="505">
        <f t="shared" si="756"/>
        <v>0</v>
      </c>
      <c r="BJ515" s="506">
        <f t="shared" si="757"/>
        <v>0</v>
      </c>
      <c r="BK515" s="236">
        <f t="array" ref="BK515">IF($BB515&gt;0,"ｴﾗｰ",SUM(IF($AJ515:$AO515=BK$15,IF($AJ$17:$AO$17="○",$AG515))))</f>
        <v>0</v>
      </c>
      <c r="BL515" s="237">
        <f t="array" ref="BL515">IF($BB515&gt;0,"ｴﾗｰ",SUM(IF($AJ515:$AO515=BL$15,IF($AJ$17:$AO$17="○",$AG515))))</f>
        <v>0</v>
      </c>
      <c r="BM515" s="488">
        <f t="array" ref="BM515">IF($BB515&gt;0,"ｴﾗｰ",SUM(IF($AJ515:$AO515=BM$15,IF($AJ$17:$AO$17="○",$AG515))))</f>
        <v>0</v>
      </c>
      <c r="BN515" s="493">
        <f t="shared" si="758"/>
        <v>0</v>
      </c>
      <c r="BO515" s="236">
        <f t="array" ref="BO515">IF($BB515&gt;0,"ｴﾗｰ",SUM(IF($AP515:$AU515=BO$15,IF($AP$17:$AU$17="○",$AG515))))</f>
        <v>0</v>
      </c>
      <c r="BP515" s="237">
        <f t="array" ref="BP515">IF($BB515&gt;0,"ｴﾗｰ",SUM(IF($AP515:$AU515=BP$15,IF($AP$17:$AU$17="○",$AG515))))</f>
        <v>0</v>
      </c>
      <c r="BQ515" s="494">
        <f t="array" ref="BQ515">IF($BB515&gt;0,"ｴﾗｰ",SUM(IF($AP515:$AU515=BQ$15,IF($AP$17:$AU$17="○",$AG515))))</f>
        <v>0</v>
      </c>
      <c r="BR515" s="490">
        <f t="shared" si="759"/>
        <v>0</v>
      </c>
      <c r="BS515" s="236" t="str">
        <f t="shared" si="718"/>
        <v/>
      </c>
      <c r="BT515" s="237" t="str">
        <f t="shared" si="719"/>
        <v/>
      </c>
      <c r="BU515" s="488" t="str">
        <f t="shared" si="720"/>
        <v/>
      </c>
      <c r="BV515" s="532">
        <f t="shared" si="760"/>
        <v>0</v>
      </c>
      <c r="BW515" s="512" t="str">
        <f t="shared" si="761"/>
        <v>ｴﾗｰ</v>
      </c>
      <c r="BX515" s="237" t="str">
        <f t="shared" si="762"/>
        <v>ｴﾗｰ</v>
      </c>
      <c r="BY515" s="494" t="str">
        <f t="shared" si="763"/>
        <v>ｴﾗｰ</v>
      </c>
      <c r="BZ515" s="628">
        <f t="shared" si="764"/>
        <v>0</v>
      </c>
      <c r="CA515" s="528" t="str">
        <f t="shared" si="765"/>
        <v/>
      </c>
      <c r="CB515" s="237" t="str">
        <f t="shared" si="766"/>
        <v/>
      </c>
      <c r="CC515" s="494" t="str">
        <f t="shared" si="767"/>
        <v/>
      </c>
      <c r="CD515" s="635">
        <f t="shared" si="768"/>
        <v>0</v>
      </c>
      <c r="CE515" s="528" t="str">
        <f t="shared" si="769"/>
        <v/>
      </c>
      <c r="CF515" s="237" t="str">
        <f t="shared" si="770"/>
        <v/>
      </c>
      <c r="CG515" s="494" t="str">
        <f t="shared" si="771"/>
        <v/>
      </c>
      <c r="CH515" s="635">
        <f t="shared" si="772"/>
        <v>0</v>
      </c>
      <c r="CI515" s="535" t="str">
        <f t="shared" si="773"/>
        <v/>
      </c>
      <c r="CJ515" s="515" t="str">
        <f t="shared" si="774"/>
        <v/>
      </c>
      <c r="CK515" s="522" t="str">
        <f t="shared" si="775"/>
        <v/>
      </c>
      <c r="CL515" s="515" t="str">
        <f t="shared" si="776"/>
        <v/>
      </c>
      <c r="CM515" s="524" t="str">
        <f t="shared" si="777"/>
        <v/>
      </c>
      <c r="CN515" s="518" t="str">
        <f t="shared" si="778"/>
        <v/>
      </c>
      <c r="CO515" s="236" t="str">
        <f t="shared" si="779"/>
        <v/>
      </c>
      <c r="CP515" s="237" t="str">
        <f t="shared" si="780"/>
        <v/>
      </c>
      <c r="CQ515" s="494" t="str">
        <f t="shared" si="781"/>
        <v/>
      </c>
      <c r="CR515" s="493">
        <f t="shared" si="782"/>
        <v>0</v>
      </c>
      <c r="CS515" s="512" t="str">
        <f t="shared" si="783"/>
        <v/>
      </c>
      <c r="CT515" s="237" t="str">
        <f t="shared" si="784"/>
        <v/>
      </c>
      <c r="CU515" s="237" t="str">
        <f t="shared" si="785"/>
        <v/>
      </c>
      <c r="CV515" s="238">
        <f t="shared" si="786"/>
        <v>0</v>
      </c>
      <c r="CW515" s="236" t="str">
        <f t="shared" si="721"/>
        <v/>
      </c>
      <c r="CX515" s="237" t="str">
        <f t="shared" si="722"/>
        <v/>
      </c>
      <c r="CY515" s="494">
        <f t="shared" si="723"/>
        <v>0</v>
      </c>
      <c r="CZ515" s="493"/>
      <c r="DA515" s="236" t="str">
        <f t="shared" si="724"/>
        <v/>
      </c>
      <c r="DB515" s="237" t="str">
        <f t="shared" si="725"/>
        <v/>
      </c>
      <c r="DC515" s="494">
        <f t="shared" si="726"/>
        <v>0</v>
      </c>
      <c r="DD515" s="493"/>
      <c r="DE515" s="1335"/>
      <c r="DF515" s="1343">
        <f t="shared" si="727"/>
        <v>0</v>
      </c>
      <c r="DG515" s="528" t="str">
        <f t="shared" si="728"/>
        <v/>
      </c>
      <c r="DH515" s="494" t="str">
        <f t="shared" si="729"/>
        <v/>
      </c>
      <c r="DI515" s="53">
        <f t="shared" si="730"/>
        <v>0</v>
      </c>
      <c r="DJ515" s="432">
        <f t="shared" si="731"/>
        <v>0</v>
      </c>
      <c r="DK515" s="433">
        <f t="shared" si="787"/>
        <v>0</v>
      </c>
      <c r="DL515" s="53" t="str">
        <f t="shared" si="732"/>
        <v/>
      </c>
      <c r="DM515" s="105" t="str">
        <f t="shared" si="733"/>
        <v/>
      </c>
      <c r="DN515" s="104" t="str">
        <f t="shared" si="733"/>
        <v/>
      </c>
      <c r="DO515" s="434" t="str">
        <f t="shared" si="733"/>
        <v/>
      </c>
      <c r="DP515" s="672"/>
      <c r="DQ515" s="673"/>
      <c r="DR515" s="674"/>
      <c r="DS515" s="435">
        <f t="shared" si="788"/>
        <v>0</v>
      </c>
      <c r="DT515" s="228" t="str">
        <f t="shared" si="734"/>
        <v/>
      </c>
      <c r="DU515" s="236" t="str">
        <f t="shared" si="735"/>
        <v/>
      </c>
      <c r="DV515" s="237" t="str">
        <f t="shared" si="736"/>
        <v/>
      </c>
      <c r="DW515" s="237" t="str">
        <f t="shared" si="737"/>
        <v/>
      </c>
      <c r="DX515" s="238">
        <f t="shared" si="738"/>
        <v>0</v>
      </c>
      <c r="DY515" s="675"/>
      <c r="EA515" s="1363">
        <f t="shared" si="789"/>
        <v>0</v>
      </c>
      <c r="EB515" s="1363">
        <f t="shared" si="790"/>
        <v>0</v>
      </c>
      <c r="EC515" s="1363">
        <f t="shared" si="791"/>
        <v>0</v>
      </c>
      <c r="ED515" s="1363">
        <f t="shared" si="792"/>
        <v>0</v>
      </c>
      <c r="EE515" s="1363">
        <f t="shared" si="793"/>
        <v>0</v>
      </c>
      <c r="EF515" s="1363">
        <f t="shared" si="794"/>
        <v>0</v>
      </c>
      <c r="EG515" s="1363">
        <f t="shared" si="796"/>
        <v>0</v>
      </c>
    </row>
    <row r="516" spans="1:137" s="3" customFormat="1" ht="18" customHeight="1">
      <c r="A516" s="305" t="str">
        <f t="shared" si="713"/>
        <v/>
      </c>
      <c r="B516" s="174">
        <f t="shared" si="740"/>
        <v>0</v>
      </c>
      <c r="C516" s="1415" t="str">
        <f t="shared" si="714"/>
        <v>授業料</v>
      </c>
      <c r="D516" s="1415" t="str">
        <f t="shared" si="715"/>
        <v>入学金</v>
      </c>
      <c r="E516" s="174">
        <f t="shared" si="741"/>
        <v>0</v>
      </c>
      <c r="F516" s="305">
        <f t="shared" si="716"/>
        <v>0</v>
      </c>
      <c r="G516" s="475">
        <f t="shared" si="717"/>
        <v>499</v>
      </c>
      <c r="H516" s="430"/>
      <c r="I516" s="431"/>
      <c r="J516" s="658"/>
      <c r="K516" s="659"/>
      <c r="L516" s="659"/>
      <c r="M516" s="660"/>
      <c r="N516" s="661"/>
      <c r="O516" s="662"/>
      <c r="P516" s="658"/>
      <c r="Q516" s="659"/>
      <c r="R516" s="660"/>
      <c r="S516" s="663"/>
      <c r="T516" s="661"/>
      <c r="U516" s="664"/>
      <c r="V516" s="53" t="str">
        <f>IF(OR($R$5="",$T$5="",$J516="",$O516="",$U516=""),"",IF(ISERROR(VLOOKUP($C516,参照!$P$4:$V$112,5,FALSE)),0,VLOOKUP($C516,参照!$P$4:$V$112,5,FALSE)))</f>
        <v/>
      </c>
      <c r="W516" s="665"/>
      <c r="X516" s="54" t="str">
        <f>IF(OR($R$5="",$T$5="",$J516="",$O516="",$W516=""),"",IF(ISERROR(VLOOKUP($D516,参照!$P$4:$V$112,5,FALSE)),0,VLOOKUP($D516,参照!$P$4:$V$112,5,FALSE)))</f>
        <v/>
      </c>
      <c r="Y516" s="102"/>
      <c r="Z516" s="102"/>
      <c r="AA516" s="1177"/>
      <c r="AB516" s="227">
        <f t="shared" si="742"/>
        <v>0</v>
      </c>
      <c r="AC516" s="1122"/>
      <c r="AD516" s="352">
        <f t="shared" si="743"/>
        <v>0</v>
      </c>
      <c r="AE516" s="55"/>
      <c r="AF516" s="55" t="str">
        <f t="shared" si="744"/>
        <v/>
      </c>
      <c r="AG516" s="1124"/>
      <c r="AH516" s="760">
        <f t="shared" si="745"/>
        <v>0</v>
      </c>
      <c r="AI516" s="761">
        <f t="shared" si="746"/>
        <v>0</v>
      </c>
      <c r="AJ516" s="1126"/>
      <c r="AK516" s="1127"/>
      <c r="AL516" s="670"/>
      <c r="AM516" s="1127"/>
      <c r="AN516" s="670"/>
      <c r="AO516" s="1179"/>
      <c r="AP516" s="669"/>
      <c r="AQ516" s="1127"/>
      <c r="AR516" s="670"/>
      <c r="AS516" s="1127"/>
      <c r="AT516" s="670"/>
      <c r="AU516" s="1127"/>
      <c r="AV516" s="575" t="str">
        <f t="shared" si="747"/>
        <v>○</v>
      </c>
      <c r="AW516" s="576" t="str">
        <f t="shared" si="748"/>
        <v>○</v>
      </c>
      <c r="AX516" s="576" t="str">
        <f t="shared" si="749"/>
        <v>○</v>
      </c>
      <c r="AY516" s="576" t="str">
        <f t="shared" si="750"/>
        <v>○</v>
      </c>
      <c r="AZ516" s="576" t="str">
        <f t="shared" si="751"/>
        <v>○</v>
      </c>
      <c r="BA516" s="577" t="str">
        <f t="shared" si="752"/>
        <v>○</v>
      </c>
      <c r="BB516" s="578">
        <f t="shared" si="753"/>
        <v>0</v>
      </c>
      <c r="BC516" s="767">
        <f t="shared" si="754"/>
        <v>0</v>
      </c>
      <c r="BD516" s="768">
        <f t="shared" si="754"/>
        <v>0</v>
      </c>
      <c r="BE516" s="769">
        <f t="shared" si="754"/>
        <v>0</v>
      </c>
      <c r="BF516" s="587">
        <f t="shared" si="755"/>
        <v>0</v>
      </c>
      <c r="BG516" s="503">
        <f t="shared" si="756"/>
        <v>0</v>
      </c>
      <c r="BH516" s="504">
        <f t="shared" si="756"/>
        <v>0</v>
      </c>
      <c r="BI516" s="505">
        <f t="shared" si="756"/>
        <v>0</v>
      </c>
      <c r="BJ516" s="506">
        <f t="shared" si="757"/>
        <v>0</v>
      </c>
      <c r="BK516" s="236">
        <f t="array" ref="BK516">IF($BB516&gt;0,"ｴﾗｰ",SUM(IF($AJ516:$AO516=BK$15,IF($AJ$17:$AO$17="○",$AG516))))</f>
        <v>0</v>
      </c>
      <c r="BL516" s="237">
        <f t="array" ref="BL516">IF($BB516&gt;0,"ｴﾗｰ",SUM(IF($AJ516:$AO516=BL$15,IF($AJ$17:$AO$17="○",$AG516))))</f>
        <v>0</v>
      </c>
      <c r="BM516" s="488">
        <f t="array" ref="BM516">IF($BB516&gt;0,"ｴﾗｰ",SUM(IF($AJ516:$AO516=BM$15,IF($AJ$17:$AO$17="○",$AG516))))</f>
        <v>0</v>
      </c>
      <c r="BN516" s="493">
        <f t="shared" si="758"/>
        <v>0</v>
      </c>
      <c r="BO516" s="236">
        <f t="array" ref="BO516">IF($BB516&gt;0,"ｴﾗｰ",SUM(IF($AP516:$AU516=BO$15,IF($AP$17:$AU$17="○",$AG516))))</f>
        <v>0</v>
      </c>
      <c r="BP516" s="237">
        <f t="array" ref="BP516">IF($BB516&gt;0,"ｴﾗｰ",SUM(IF($AP516:$AU516=BP$15,IF($AP$17:$AU$17="○",$AG516))))</f>
        <v>0</v>
      </c>
      <c r="BQ516" s="494">
        <f t="array" ref="BQ516">IF($BB516&gt;0,"ｴﾗｰ",SUM(IF($AP516:$AU516=BQ$15,IF($AP$17:$AU$17="○",$AG516))))</f>
        <v>0</v>
      </c>
      <c r="BR516" s="490">
        <f t="shared" si="759"/>
        <v>0</v>
      </c>
      <c r="BS516" s="236" t="str">
        <f t="shared" si="718"/>
        <v/>
      </c>
      <c r="BT516" s="237" t="str">
        <f t="shared" si="719"/>
        <v/>
      </c>
      <c r="BU516" s="488" t="str">
        <f t="shared" si="720"/>
        <v/>
      </c>
      <c r="BV516" s="532">
        <f t="shared" si="760"/>
        <v>0</v>
      </c>
      <c r="BW516" s="512" t="str">
        <f t="shared" si="761"/>
        <v>ｴﾗｰ</v>
      </c>
      <c r="BX516" s="237" t="str">
        <f t="shared" si="762"/>
        <v>ｴﾗｰ</v>
      </c>
      <c r="BY516" s="494" t="str">
        <f t="shared" si="763"/>
        <v>ｴﾗｰ</v>
      </c>
      <c r="BZ516" s="628">
        <f t="shared" si="764"/>
        <v>0</v>
      </c>
      <c r="CA516" s="528" t="str">
        <f t="shared" si="765"/>
        <v/>
      </c>
      <c r="CB516" s="237" t="str">
        <f t="shared" si="766"/>
        <v/>
      </c>
      <c r="CC516" s="494" t="str">
        <f t="shared" si="767"/>
        <v/>
      </c>
      <c r="CD516" s="635">
        <f t="shared" si="768"/>
        <v>0</v>
      </c>
      <c r="CE516" s="528" t="str">
        <f t="shared" si="769"/>
        <v/>
      </c>
      <c r="CF516" s="237" t="str">
        <f t="shared" si="770"/>
        <v/>
      </c>
      <c r="CG516" s="494" t="str">
        <f t="shared" si="771"/>
        <v/>
      </c>
      <c r="CH516" s="635">
        <f t="shared" si="772"/>
        <v>0</v>
      </c>
      <c r="CI516" s="535" t="str">
        <f t="shared" si="773"/>
        <v/>
      </c>
      <c r="CJ516" s="515" t="str">
        <f t="shared" si="774"/>
        <v/>
      </c>
      <c r="CK516" s="522" t="str">
        <f t="shared" si="775"/>
        <v/>
      </c>
      <c r="CL516" s="515" t="str">
        <f t="shared" si="776"/>
        <v/>
      </c>
      <c r="CM516" s="524" t="str">
        <f t="shared" si="777"/>
        <v/>
      </c>
      <c r="CN516" s="518" t="str">
        <f t="shared" si="778"/>
        <v/>
      </c>
      <c r="CO516" s="236" t="str">
        <f t="shared" si="779"/>
        <v/>
      </c>
      <c r="CP516" s="237" t="str">
        <f t="shared" si="780"/>
        <v/>
      </c>
      <c r="CQ516" s="494" t="str">
        <f t="shared" si="781"/>
        <v/>
      </c>
      <c r="CR516" s="493">
        <f t="shared" si="782"/>
        <v>0</v>
      </c>
      <c r="CS516" s="512" t="str">
        <f t="shared" si="783"/>
        <v/>
      </c>
      <c r="CT516" s="237" t="str">
        <f t="shared" si="784"/>
        <v/>
      </c>
      <c r="CU516" s="237" t="str">
        <f t="shared" si="785"/>
        <v/>
      </c>
      <c r="CV516" s="238">
        <f t="shared" si="786"/>
        <v>0</v>
      </c>
      <c r="CW516" s="236" t="str">
        <f t="shared" si="721"/>
        <v/>
      </c>
      <c r="CX516" s="237" t="str">
        <f t="shared" si="722"/>
        <v/>
      </c>
      <c r="CY516" s="494">
        <f t="shared" si="723"/>
        <v>0</v>
      </c>
      <c r="CZ516" s="493"/>
      <c r="DA516" s="236" t="str">
        <f t="shared" si="724"/>
        <v/>
      </c>
      <c r="DB516" s="237" t="str">
        <f t="shared" si="725"/>
        <v/>
      </c>
      <c r="DC516" s="494">
        <f t="shared" si="726"/>
        <v>0</v>
      </c>
      <c r="DD516" s="493"/>
      <c r="DE516" s="1335"/>
      <c r="DF516" s="1343">
        <f t="shared" si="727"/>
        <v>0</v>
      </c>
      <c r="DG516" s="528" t="str">
        <f t="shared" si="728"/>
        <v/>
      </c>
      <c r="DH516" s="494" t="str">
        <f t="shared" si="729"/>
        <v/>
      </c>
      <c r="DI516" s="53">
        <f t="shared" si="730"/>
        <v>0</v>
      </c>
      <c r="DJ516" s="432">
        <f t="shared" si="731"/>
        <v>0</v>
      </c>
      <c r="DK516" s="433">
        <f t="shared" si="787"/>
        <v>0</v>
      </c>
      <c r="DL516" s="53" t="str">
        <f t="shared" si="732"/>
        <v/>
      </c>
      <c r="DM516" s="105" t="str">
        <f t="shared" si="733"/>
        <v/>
      </c>
      <c r="DN516" s="104" t="str">
        <f t="shared" si="733"/>
        <v/>
      </c>
      <c r="DO516" s="434" t="str">
        <f t="shared" si="733"/>
        <v/>
      </c>
      <c r="DP516" s="672"/>
      <c r="DQ516" s="673"/>
      <c r="DR516" s="674"/>
      <c r="DS516" s="435">
        <f t="shared" si="788"/>
        <v>0</v>
      </c>
      <c r="DT516" s="228" t="str">
        <f t="shared" si="734"/>
        <v/>
      </c>
      <c r="DU516" s="236" t="str">
        <f t="shared" si="735"/>
        <v/>
      </c>
      <c r="DV516" s="237" t="str">
        <f t="shared" si="736"/>
        <v/>
      </c>
      <c r="DW516" s="237" t="str">
        <f t="shared" si="737"/>
        <v/>
      </c>
      <c r="DX516" s="238">
        <f t="shared" si="738"/>
        <v>0</v>
      </c>
      <c r="DY516" s="675"/>
      <c r="EA516" s="1363">
        <f t="shared" si="789"/>
        <v>0</v>
      </c>
      <c r="EB516" s="1363">
        <f t="shared" si="790"/>
        <v>0</v>
      </c>
      <c r="EC516" s="1363">
        <f t="shared" si="791"/>
        <v>0</v>
      </c>
      <c r="ED516" s="1363">
        <f t="shared" si="792"/>
        <v>0</v>
      </c>
      <c r="EE516" s="1363">
        <f t="shared" si="793"/>
        <v>0</v>
      </c>
      <c r="EF516" s="1363">
        <f t="shared" si="794"/>
        <v>0</v>
      </c>
      <c r="EG516" s="1363">
        <f t="shared" si="796"/>
        <v>0</v>
      </c>
    </row>
    <row r="517" spans="1:137" s="3" customFormat="1" ht="18" customHeight="1">
      <c r="A517" s="305" t="str">
        <f t="shared" si="713"/>
        <v/>
      </c>
      <c r="B517" s="174">
        <f t="shared" si="740"/>
        <v>0</v>
      </c>
      <c r="C517" s="1415" t="str">
        <f t="shared" si="714"/>
        <v>授業料</v>
      </c>
      <c r="D517" s="1415" t="str">
        <f t="shared" si="715"/>
        <v>入学金</v>
      </c>
      <c r="E517" s="174">
        <f t="shared" si="741"/>
        <v>0</v>
      </c>
      <c r="F517" s="305">
        <f t="shared" si="716"/>
        <v>0</v>
      </c>
      <c r="G517" s="475">
        <f t="shared" si="717"/>
        <v>500</v>
      </c>
      <c r="H517" s="430"/>
      <c r="I517" s="431"/>
      <c r="J517" s="658"/>
      <c r="K517" s="659"/>
      <c r="L517" s="659"/>
      <c r="M517" s="660"/>
      <c r="N517" s="661"/>
      <c r="O517" s="662"/>
      <c r="P517" s="658"/>
      <c r="Q517" s="659"/>
      <c r="R517" s="660"/>
      <c r="S517" s="663"/>
      <c r="T517" s="661"/>
      <c r="U517" s="664"/>
      <c r="V517" s="53" t="str">
        <f>IF(OR($R$5="",$T$5="",$J517="",$O517="",$U517=""),"",IF(ISERROR(VLOOKUP($C517,参照!$P$4:$V$112,5,FALSE)),0,VLOOKUP($C517,参照!$P$4:$V$112,5,FALSE)))</f>
        <v/>
      </c>
      <c r="W517" s="665"/>
      <c r="X517" s="54" t="str">
        <f>IF(OR($R$5="",$T$5="",$J517="",$O517="",$W517=""),"",IF(ISERROR(VLOOKUP($D517,参照!$P$4:$V$112,5,FALSE)),0,VLOOKUP($D517,参照!$P$4:$V$112,5,FALSE)))</f>
        <v/>
      </c>
      <c r="Y517" s="102"/>
      <c r="Z517" s="102"/>
      <c r="AA517" s="1177"/>
      <c r="AB517" s="227">
        <f t="shared" si="742"/>
        <v>0</v>
      </c>
      <c r="AC517" s="1122"/>
      <c r="AD517" s="352">
        <f t="shared" si="743"/>
        <v>0</v>
      </c>
      <c r="AE517" s="55"/>
      <c r="AF517" s="55" t="str">
        <f t="shared" si="744"/>
        <v/>
      </c>
      <c r="AG517" s="1124"/>
      <c r="AH517" s="760">
        <f t="shared" si="745"/>
        <v>0</v>
      </c>
      <c r="AI517" s="761">
        <f t="shared" si="746"/>
        <v>0</v>
      </c>
      <c r="AJ517" s="1126"/>
      <c r="AK517" s="1127"/>
      <c r="AL517" s="670"/>
      <c r="AM517" s="1127"/>
      <c r="AN517" s="670"/>
      <c r="AO517" s="1179"/>
      <c r="AP517" s="669"/>
      <c r="AQ517" s="1127"/>
      <c r="AR517" s="670"/>
      <c r="AS517" s="1127"/>
      <c r="AT517" s="670"/>
      <c r="AU517" s="1127"/>
      <c r="AV517" s="575" t="str">
        <f t="shared" si="747"/>
        <v>○</v>
      </c>
      <c r="AW517" s="576" t="str">
        <f t="shared" si="748"/>
        <v>○</v>
      </c>
      <c r="AX517" s="576" t="str">
        <f t="shared" si="749"/>
        <v>○</v>
      </c>
      <c r="AY517" s="576" t="str">
        <f t="shared" si="750"/>
        <v>○</v>
      </c>
      <c r="AZ517" s="576" t="str">
        <f t="shared" si="751"/>
        <v>○</v>
      </c>
      <c r="BA517" s="577" t="str">
        <f t="shared" si="752"/>
        <v>○</v>
      </c>
      <c r="BB517" s="578">
        <f t="shared" si="753"/>
        <v>0</v>
      </c>
      <c r="BC517" s="767">
        <f t="shared" si="754"/>
        <v>0</v>
      </c>
      <c r="BD517" s="768">
        <f t="shared" si="754"/>
        <v>0</v>
      </c>
      <c r="BE517" s="769">
        <f t="shared" si="754"/>
        <v>0</v>
      </c>
      <c r="BF517" s="587">
        <f t="shared" si="755"/>
        <v>0</v>
      </c>
      <c r="BG517" s="503">
        <f t="shared" si="756"/>
        <v>0</v>
      </c>
      <c r="BH517" s="504">
        <f t="shared" si="756"/>
        <v>0</v>
      </c>
      <c r="BI517" s="505">
        <f t="shared" si="756"/>
        <v>0</v>
      </c>
      <c r="BJ517" s="506">
        <f t="shared" si="757"/>
        <v>0</v>
      </c>
      <c r="BK517" s="236">
        <f t="array" ref="BK517">IF($BB517&gt;0,"ｴﾗｰ",SUM(IF($AJ517:$AO517=BK$15,IF($AJ$17:$AO$17="○",$AG517))))</f>
        <v>0</v>
      </c>
      <c r="BL517" s="237">
        <f t="array" ref="BL517">IF($BB517&gt;0,"ｴﾗｰ",SUM(IF($AJ517:$AO517=BL$15,IF($AJ$17:$AO$17="○",$AG517))))</f>
        <v>0</v>
      </c>
      <c r="BM517" s="488">
        <f t="array" ref="BM517">IF($BB517&gt;0,"ｴﾗｰ",SUM(IF($AJ517:$AO517=BM$15,IF($AJ$17:$AO$17="○",$AG517))))</f>
        <v>0</v>
      </c>
      <c r="BN517" s="493">
        <f t="shared" si="758"/>
        <v>0</v>
      </c>
      <c r="BO517" s="236">
        <f t="array" ref="BO517">IF($BB517&gt;0,"ｴﾗｰ",SUM(IF($AP517:$AU517=BO$15,IF($AP$17:$AU$17="○",$AG517))))</f>
        <v>0</v>
      </c>
      <c r="BP517" s="237">
        <f t="array" ref="BP517">IF($BB517&gt;0,"ｴﾗｰ",SUM(IF($AP517:$AU517=BP$15,IF($AP$17:$AU$17="○",$AG517))))</f>
        <v>0</v>
      </c>
      <c r="BQ517" s="494">
        <f t="array" ref="BQ517">IF($BB517&gt;0,"ｴﾗｰ",SUM(IF($AP517:$AU517=BQ$15,IF($AP$17:$AU$17="○",$AG517))))</f>
        <v>0</v>
      </c>
      <c r="BR517" s="490">
        <f t="shared" si="759"/>
        <v>0</v>
      </c>
      <c r="BS517" s="236" t="str">
        <f t="shared" si="718"/>
        <v/>
      </c>
      <c r="BT517" s="237" t="str">
        <f t="shared" si="719"/>
        <v/>
      </c>
      <c r="BU517" s="488" t="str">
        <f t="shared" si="720"/>
        <v/>
      </c>
      <c r="BV517" s="532">
        <f t="shared" si="760"/>
        <v>0</v>
      </c>
      <c r="BW517" s="512" t="str">
        <f t="shared" si="761"/>
        <v>ｴﾗｰ</v>
      </c>
      <c r="BX517" s="237" t="str">
        <f t="shared" si="762"/>
        <v>ｴﾗｰ</v>
      </c>
      <c r="BY517" s="494" t="str">
        <f t="shared" si="763"/>
        <v>ｴﾗｰ</v>
      </c>
      <c r="BZ517" s="628">
        <f t="shared" si="764"/>
        <v>0</v>
      </c>
      <c r="CA517" s="528" t="str">
        <f t="shared" si="765"/>
        <v/>
      </c>
      <c r="CB517" s="237" t="str">
        <f t="shared" si="766"/>
        <v/>
      </c>
      <c r="CC517" s="494" t="str">
        <f t="shared" si="767"/>
        <v/>
      </c>
      <c r="CD517" s="635">
        <f t="shared" si="768"/>
        <v>0</v>
      </c>
      <c r="CE517" s="528" t="str">
        <f t="shared" si="769"/>
        <v/>
      </c>
      <c r="CF517" s="237" t="str">
        <f t="shared" si="770"/>
        <v/>
      </c>
      <c r="CG517" s="494" t="str">
        <f t="shared" si="771"/>
        <v/>
      </c>
      <c r="CH517" s="635">
        <f t="shared" si="772"/>
        <v>0</v>
      </c>
      <c r="CI517" s="535" t="str">
        <f t="shared" si="773"/>
        <v/>
      </c>
      <c r="CJ517" s="515" t="str">
        <f t="shared" si="774"/>
        <v/>
      </c>
      <c r="CK517" s="522" t="str">
        <f t="shared" si="775"/>
        <v/>
      </c>
      <c r="CL517" s="515" t="str">
        <f t="shared" si="776"/>
        <v/>
      </c>
      <c r="CM517" s="524" t="str">
        <f t="shared" si="777"/>
        <v/>
      </c>
      <c r="CN517" s="518" t="str">
        <f t="shared" si="778"/>
        <v/>
      </c>
      <c r="CO517" s="236" t="str">
        <f t="shared" si="779"/>
        <v/>
      </c>
      <c r="CP517" s="237" t="str">
        <f t="shared" si="780"/>
        <v/>
      </c>
      <c r="CQ517" s="494" t="str">
        <f t="shared" si="781"/>
        <v/>
      </c>
      <c r="CR517" s="493">
        <f t="shared" si="782"/>
        <v>0</v>
      </c>
      <c r="CS517" s="512" t="str">
        <f t="shared" si="783"/>
        <v/>
      </c>
      <c r="CT517" s="237" t="str">
        <f t="shared" si="784"/>
        <v/>
      </c>
      <c r="CU517" s="237" t="str">
        <f t="shared" si="785"/>
        <v/>
      </c>
      <c r="CV517" s="238">
        <f t="shared" si="786"/>
        <v>0</v>
      </c>
      <c r="CW517" s="236" t="str">
        <f t="shared" si="721"/>
        <v/>
      </c>
      <c r="CX517" s="237" t="str">
        <f t="shared" si="722"/>
        <v/>
      </c>
      <c r="CY517" s="494">
        <f t="shared" si="723"/>
        <v>0</v>
      </c>
      <c r="CZ517" s="493"/>
      <c r="DA517" s="236" t="str">
        <f t="shared" si="724"/>
        <v/>
      </c>
      <c r="DB517" s="237" t="str">
        <f t="shared" si="725"/>
        <v/>
      </c>
      <c r="DC517" s="494">
        <f t="shared" si="726"/>
        <v>0</v>
      </c>
      <c r="DD517" s="493"/>
      <c r="DE517" s="1335"/>
      <c r="DF517" s="1343">
        <f t="shared" si="727"/>
        <v>0</v>
      </c>
      <c r="DG517" s="528" t="str">
        <f t="shared" si="728"/>
        <v/>
      </c>
      <c r="DH517" s="494" t="str">
        <f t="shared" si="729"/>
        <v/>
      </c>
      <c r="DI517" s="53">
        <f t="shared" si="730"/>
        <v>0</v>
      </c>
      <c r="DJ517" s="432">
        <f t="shared" si="731"/>
        <v>0</v>
      </c>
      <c r="DK517" s="433">
        <f t="shared" si="787"/>
        <v>0</v>
      </c>
      <c r="DL517" s="53" t="str">
        <f t="shared" si="732"/>
        <v/>
      </c>
      <c r="DM517" s="105" t="str">
        <f t="shared" si="733"/>
        <v/>
      </c>
      <c r="DN517" s="104" t="str">
        <f t="shared" si="733"/>
        <v/>
      </c>
      <c r="DO517" s="434" t="str">
        <f t="shared" si="733"/>
        <v/>
      </c>
      <c r="DP517" s="672"/>
      <c r="DQ517" s="673"/>
      <c r="DR517" s="674"/>
      <c r="DS517" s="435">
        <f t="shared" si="788"/>
        <v>0</v>
      </c>
      <c r="DT517" s="228" t="str">
        <f t="shared" si="734"/>
        <v/>
      </c>
      <c r="DU517" s="236" t="str">
        <f t="shared" si="735"/>
        <v/>
      </c>
      <c r="DV517" s="237" t="str">
        <f t="shared" si="736"/>
        <v/>
      </c>
      <c r="DW517" s="237" t="str">
        <f t="shared" si="737"/>
        <v/>
      </c>
      <c r="DX517" s="238">
        <f t="shared" si="738"/>
        <v>0</v>
      </c>
      <c r="DY517" s="675"/>
      <c r="EA517" s="1363">
        <f t="shared" si="789"/>
        <v>0</v>
      </c>
      <c r="EB517" s="1363">
        <f t="shared" si="790"/>
        <v>0</v>
      </c>
      <c r="EC517" s="1363">
        <f t="shared" si="791"/>
        <v>0</v>
      </c>
      <c r="ED517" s="1363">
        <f t="shared" si="792"/>
        <v>0</v>
      </c>
      <c r="EE517" s="1363">
        <f t="shared" si="793"/>
        <v>0</v>
      </c>
      <c r="EF517" s="1363">
        <f t="shared" si="794"/>
        <v>0</v>
      </c>
      <c r="EG517" s="1363">
        <f t="shared" si="796"/>
        <v>0</v>
      </c>
    </row>
    <row r="518" spans="1:137" s="3" customFormat="1" ht="18" customHeight="1">
      <c r="A518" s="305" t="str">
        <f t="shared" si="713"/>
        <v/>
      </c>
      <c r="B518" s="174">
        <f t="shared" si="740"/>
        <v>0</v>
      </c>
      <c r="C518" s="1415" t="str">
        <f t="shared" si="714"/>
        <v>授業料</v>
      </c>
      <c r="D518" s="1415" t="str">
        <f t="shared" si="715"/>
        <v>入学金</v>
      </c>
      <c r="E518" s="174">
        <f t="shared" si="741"/>
        <v>0</v>
      </c>
      <c r="F518" s="305">
        <f t="shared" si="716"/>
        <v>0</v>
      </c>
      <c r="G518" s="475">
        <f t="shared" si="717"/>
        <v>501</v>
      </c>
      <c r="H518" s="430"/>
      <c r="I518" s="431"/>
      <c r="J518" s="658"/>
      <c r="K518" s="659"/>
      <c r="L518" s="659"/>
      <c r="M518" s="660"/>
      <c r="N518" s="661"/>
      <c r="O518" s="662"/>
      <c r="P518" s="658"/>
      <c r="Q518" s="659"/>
      <c r="R518" s="660"/>
      <c r="S518" s="663"/>
      <c r="T518" s="661"/>
      <c r="U518" s="664"/>
      <c r="V518" s="53" t="str">
        <f>IF(OR($R$5="",$T$5="",$J518="",$O518="",$U518=""),"",IF(ISERROR(VLOOKUP($C518,参照!$P$4:$V$112,5,FALSE)),0,VLOOKUP($C518,参照!$P$4:$V$112,5,FALSE)))</f>
        <v/>
      </c>
      <c r="W518" s="665"/>
      <c r="X518" s="54" t="str">
        <f>IF(OR($R$5="",$T$5="",$J518="",$O518="",$W518=""),"",IF(ISERROR(VLOOKUP($D518,参照!$P$4:$V$112,5,FALSE)),0,VLOOKUP($D518,参照!$P$4:$V$112,5,FALSE)))</f>
        <v/>
      </c>
      <c r="Y518" s="102"/>
      <c r="Z518" s="102"/>
      <c r="AA518" s="1177"/>
      <c r="AB518" s="227">
        <f t="shared" si="742"/>
        <v>0</v>
      </c>
      <c r="AC518" s="1122"/>
      <c r="AD518" s="352">
        <f t="shared" si="743"/>
        <v>0</v>
      </c>
      <c r="AE518" s="55"/>
      <c r="AF518" s="55" t="str">
        <f t="shared" si="744"/>
        <v/>
      </c>
      <c r="AG518" s="1124"/>
      <c r="AH518" s="760">
        <f t="shared" si="745"/>
        <v>0</v>
      </c>
      <c r="AI518" s="761">
        <f t="shared" si="746"/>
        <v>0</v>
      </c>
      <c r="AJ518" s="1126"/>
      <c r="AK518" s="1127"/>
      <c r="AL518" s="670"/>
      <c r="AM518" s="1127"/>
      <c r="AN518" s="670"/>
      <c r="AO518" s="1179"/>
      <c r="AP518" s="669"/>
      <c r="AQ518" s="1127"/>
      <c r="AR518" s="670"/>
      <c r="AS518" s="1127"/>
      <c r="AT518" s="670"/>
      <c r="AU518" s="1127"/>
      <c r="AV518" s="575" t="str">
        <f t="shared" si="747"/>
        <v>○</v>
      </c>
      <c r="AW518" s="576" t="str">
        <f t="shared" si="748"/>
        <v>○</v>
      </c>
      <c r="AX518" s="576" t="str">
        <f t="shared" si="749"/>
        <v>○</v>
      </c>
      <c r="AY518" s="576" t="str">
        <f t="shared" si="750"/>
        <v>○</v>
      </c>
      <c r="AZ518" s="576" t="str">
        <f t="shared" si="751"/>
        <v>○</v>
      </c>
      <c r="BA518" s="577" t="str">
        <f t="shared" si="752"/>
        <v>○</v>
      </c>
      <c r="BB518" s="578">
        <f t="shared" si="753"/>
        <v>0</v>
      </c>
      <c r="BC518" s="767">
        <f t="shared" si="754"/>
        <v>0</v>
      </c>
      <c r="BD518" s="768">
        <f t="shared" si="754"/>
        <v>0</v>
      </c>
      <c r="BE518" s="769">
        <f t="shared" si="754"/>
        <v>0</v>
      </c>
      <c r="BF518" s="587">
        <f t="shared" si="755"/>
        <v>0</v>
      </c>
      <c r="BG518" s="503">
        <f t="shared" si="756"/>
        <v>0</v>
      </c>
      <c r="BH518" s="504">
        <f t="shared" si="756"/>
        <v>0</v>
      </c>
      <c r="BI518" s="505">
        <f t="shared" si="756"/>
        <v>0</v>
      </c>
      <c r="BJ518" s="506">
        <f t="shared" si="757"/>
        <v>0</v>
      </c>
      <c r="BK518" s="236">
        <f t="array" ref="BK518">IF($BB518&gt;0,"ｴﾗｰ",SUM(IF($AJ518:$AO518=BK$15,IF($AJ$17:$AO$17="○",$AG518))))</f>
        <v>0</v>
      </c>
      <c r="BL518" s="237">
        <f t="array" ref="BL518">IF($BB518&gt;0,"ｴﾗｰ",SUM(IF($AJ518:$AO518=BL$15,IF($AJ$17:$AO$17="○",$AG518))))</f>
        <v>0</v>
      </c>
      <c r="BM518" s="488">
        <f t="array" ref="BM518">IF($BB518&gt;0,"ｴﾗｰ",SUM(IF($AJ518:$AO518=BM$15,IF($AJ$17:$AO$17="○",$AG518))))</f>
        <v>0</v>
      </c>
      <c r="BN518" s="493">
        <f t="shared" si="758"/>
        <v>0</v>
      </c>
      <c r="BO518" s="236">
        <f t="array" ref="BO518">IF($BB518&gt;0,"ｴﾗｰ",SUM(IF($AP518:$AU518=BO$15,IF($AP$17:$AU$17="○",$AG518))))</f>
        <v>0</v>
      </c>
      <c r="BP518" s="237">
        <f t="array" ref="BP518">IF($BB518&gt;0,"ｴﾗｰ",SUM(IF($AP518:$AU518=BP$15,IF($AP$17:$AU$17="○",$AG518))))</f>
        <v>0</v>
      </c>
      <c r="BQ518" s="494">
        <f t="array" ref="BQ518">IF($BB518&gt;0,"ｴﾗｰ",SUM(IF($AP518:$AU518=BQ$15,IF($AP$17:$AU$17="○",$AG518))))</f>
        <v>0</v>
      </c>
      <c r="BR518" s="490">
        <f t="shared" si="759"/>
        <v>0</v>
      </c>
      <c r="BS518" s="236" t="str">
        <f t="shared" si="718"/>
        <v/>
      </c>
      <c r="BT518" s="237" t="str">
        <f t="shared" si="719"/>
        <v/>
      </c>
      <c r="BU518" s="488" t="str">
        <f t="shared" si="720"/>
        <v/>
      </c>
      <c r="BV518" s="532">
        <f t="shared" si="760"/>
        <v>0</v>
      </c>
      <c r="BW518" s="512" t="str">
        <f t="shared" si="761"/>
        <v>ｴﾗｰ</v>
      </c>
      <c r="BX518" s="237" t="str">
        <f t="shared" si="762"/>
        <v>ｴﾗｰ</v>
      </c>
      <c r="BY518" s="494" t="str">
        <f t="shared" si="763"/>
        <v>ｴﾗｰ</v>
      </c>
      <c r="BZ518" s="628">
        <f t="shared" si="764"/>
        <v>0</v>
      </c>
      <c r="CA518" s="528" t="str">
        <f t="shared" si="765"/>
        <v/>
      </c>
      <c r="CB518" s="237" t="str">
        <f t="shared" si="766"/>
        <v/>
      </c>
      <c r="CC518" s="494" t="str">
        <f t="shared" si="767"/>
        <v/>
      </c>
      <c r="CD518" s="635">
        <f t="shared" si="768"/>
        <v>0</v>
      </c>
      <c r="CE518" s="528" t="str">
        <f t="shared" si="769"/>
        <v/>
      </c>
      <c r="CF518" s="237" t="str">
        <f t="shared" si="770"/>
        <v/>
      </c>
      <c r="CG518" s="494" t="str">
        <f t="shared" si="771"/>
        <v/>
      </c>
      <c r="CH518" s="635">
        <f t="shared" si="772"/>
        <v>0</v>
      </c>
      <c r="CI518" s="535" t="str">
        <f t="shared" si="773"/>
        <v/>
      </c>
      <c r="CJ518" s="515" t="str">
        <f t="shared" si="774"/>
        <v/>
      </c>
      <c r="CK518" s="522" t="str">
        <f t="shared" si="775"/>
        <v/>
      </c>
      <c r="CL518" s="515" t="str">
        <f t="shared" si="776"/>
        <v/>
      </c>
      <c r="CM518" s="524" t="str">
        <f t="shared" si="777"/>
        <v/>
      </c>
      <c r="CN518" s="518" t="str">
        <f t="shared" si="778"/>
        <v/>
      </c>
      <c r="CO518" s="236" t="str">
        <f t="shared" si="779"/>
        <v/>
      </c>
      <c r="CP518" s="237" t="str">
        <f t="shared" si="780"/>
        <v/>
      </c>
      <c r="CQ518" s="494" t="str">
        <f t="shared" si="781"/>
        <v/>
      </c>
      <c r="CR518" s="493">
        <f t="shared" si="782"/>
        <v>0</v>
      </c>
      <c r="CS518" s="512" t="str">
        <f t="shared" si="783"/>
        <v/>
      </c>
      <c r="CT518" s="237" t="str">
        <f t="shared" si="784"/>
        <v/>
      </c>
      <c r="CU518" s="237" t="str">
        <f t="shared" si="785"/>
        <v/>
      </c>
      <c r="CV518" s="238">
        <f t="shared" si="786"/>
        <v>0</v>
      </c>
      <c r="CW518" s="236" t="str">
        <f t="shared" si="721"/>
        <v/>
      </c>
      <c r="CX518" s="237" t="str">
        <f t="shared" si="722"/>
        <v/>
      </c>
      <c r="CY518" s="494">
        <f t="shared" si="723"/>
        <v>0</v>
      </c>
      <c r="CZ518" s="493"/>
      <c r="DA518" s="236" t="str">
        <f t="shared" si="724"/>
        <v/>
      </c>
      <c r="DB518" s="237" t="str">
        <f t="shared" si="725"/>
        <v/>
      </c>
      <c r="DC518" s="494">
        <f t="shared" si="726"/>
        <v>0</v>
      </c>
      <c r="DD518" s="493"/>
      <c r="DE518" s="1335"/>
      <c r="DF518" s="1343">
        <f t="shared" si="727"/>
        <v>0</v>
      </c>
      <c r="DG518" s="528" t="str">
        <f t="shared" si="728"/>
        <v/>
      </c>
      <c r="DH518" s="494" t="str">
        <f t="shared" si="729"/>
        <v/>
      </c>
      <c r="DI518" s="53">
        <f t="shared" si="730"/>
        <v>0</v>
      </c>
      <c r="DJ518" s="432">
        <f t="shared" si="731"/>
        <v>0</v>
      </c>
      <c r="DK518" s="433">
        <f t="shared" si="787"/>
        <v>0</v>
      </c>
      <c r="DL518" s="53" t="str">
        <f t="shared" si="732"/>
        <v/>
      </c>
      <c r="DM518" s="105" t="str">
        <f t="shared" si="733"/>
        <v/>
      </c>
      <c r="DN518" s="104" t="str">
        <f t="shared" si="733"/>
        <v/>
      </c>
      <c r="DO518" s="434" t="str">
        <f t="shared" si="733"/>
        <v/>
      </c>
      <c r="DP518" s="672"/>
      <c r="DQ518" s="673"/>
      <c r="DR518" s="674"/>
      <c r="DS518" s="435">
        <f t="shared" si="788"/>
        <v>0</v>
      </c>
      <c r="DT518" s="228" t="str">
        <f t="shared" si="734"/>
        <v/>
      </c>
      <c r="DU518" s="236" t="str">
        <f t="shared" si="735"/>
        <v/>
      </c>
      <c r="DV518" s="237" t="str">
        <f t="shared" si="736"/>
        <v/>
      </c>
      <c r="DW518" s="237" t="str">
        <f t="shared" si="737"/>
        <v/>
      </c>
      <c r="DX518" s="238">
        <f t="shared" si="738"/>
        <v>0</v>
      </c>
      <c r="DY518" s="675"/>
      <c r="EA518" s="1363">
        <f t="shared" si="789"/>
        <v>0</v>
      </c>
      <c r="EB518" s="1363">
        <f t="shared" si="790"/>
        <v>0</v>
      </c>
      <c r="EC518" s="1363">
        <f t="shared" si="791"/>
        <v>0</v>
      </c>
      <c r="ED518" s="1363">
        <f t="shared" si="792"/>
        <v>0</v>
      </c>
      <c r="EE518" s="1363">
        <f t="shared" si="793"/>
        <v>0</v>
      </c>
      <c r="EF518" s="1363">
        <f t="shared" si="794"/>
        <v>0</v>
      </c>
      <c r="EG518" s="1363">
        <f t="shared" si="796"/>
        <v>0</v>
      </c>
    </row>
    <row r="519" spans="1:137" s="3" customFormat="1" ht="18" customHeight="1">
      <c r="A519" s="305" t="str">
        <f t="shared" si="713"/>
        <v/>
      </c>
      <c r="B519" s="174">
        <f t="shared" si="740"/>
        <v>0</v>
      </c>
      <c r="C519" s="1415" t="str">
        <f t="shared" si="714"/>
        <v>授業料</v>
      </c>
      <c r="D519" s="1415" t="str">
        <f t="shared" si="715"/>
        <v>入学金</v>
      </c>
      <c r="E519" s="174">
        <f t="shared" si="741"/>
        <v>0</v>
      </c>
      <c r="F519" s="305">
        <f t="shared" si="716"/>
        <v>0</v>
      </c>
      <c r="G519" s="475">
        <f t="shared" si="717"/>
        <v>502</v>
      </c>
      <c r="H519" s="430"/>
      <c r="I519" s="431"/>
      <c r="J519" s="658"/>
      <c r="K519" s="659"/>
      <c r="L519" s="659"/>
      <c r="M519" s="660"/>
      <c r="N519" s="661"/>
      <c r="O519" s="662"/>
      <c r="P519" s="658"/>
      <c r="Q519" s="659"/>
      <c r="R519" s="660"/>
      <c r="S519" s="663"/>
      <c r="T519" s="661"/>
      <c r="U519" s="664"/>
      <c r="V519" s="53" t="str">
        <f>IF(OR($R$5="",$T$5="",$J519="",$O519="",$U519=""),"",IF(ISERROR(VLOOKUP($C519,参照!$P$4:$V$112,5,FALSE)),0,VLOOKUP($C519,参照!$P$4:$V$112,5,FALSE)))</f>
        <v/>
      </c>
      <c r="W519" s="665"/>
      <c r="X519" s="54" t="str">
        <f>IF(OR($R$5="",$T$5="",$J519="",$O519="",$W519=""),"",IF(ISERROR(VLOOKUP($D519,参照!$P$4:$V$112,5,FALSE)),0,VLOOKUP($D519,参照!$P$4:$V$112,5,FALSE)))</f>
        <v/>
      </c>
      <c r="Y519" s="102"/>
      <c r="Z519" s="102"/>
      <c r="AA519" s="1177"/>
      <c r="AB519" s="227">
        <f t="shared" si="742"/>
        <v>0</v>
      </c>
      <c r="AC519" s="1122"/>
      <c r="AD519" s="352">
        <f t="shared" si="743"/>
        <v>0</v>
      </c>
      <c r="AE519" s="55"/>
      <c r="AF519" s="55" t="str">
        <f t="shared" si="744"/>
        <v/>
      </c>
      <c r="AG519" s="1124"/>
      <c r="AH519" s="760">
        <f t="shared" si="745"/>
        <v>0</v>
      </c>
      <c r="AI519" s="761">
        <f t="shared" si="746"/>
        <v>0</v>
      </c>
      <c r="AJ519" s="1126"/>
      <c r="AK519" s="1127"/>
      <c r="AL519" s="670"/>
      <c r="AM519" s="1127"/>
      <c r="AN519" s="670"/>
      <c r="AO519" s="1179"/>
      <c r="AP519" s="669"/>
      <c r="AQ519" s="1127"/>
      <c r="AR519" s="670"/>
      <c r="AS519" s="1127"/>
      <c r="AT519" s="670"/>
      <c r="AU519" s="1127"/>
      <c r="AV519" s="575" t="str">
        <f t="shared" si="747"/>
        <v>○</v>
      </c>
      <c r="AW519" s="576" t="str">
        <f t="shared" si="748"/>
        <v>○</v>
      </c>
      <c r="AX519" s="576" t="str">
        <f t="shared" si="749"/>
        <v>○</v>
      </c>
      <c r="AY519" s="576" t="str">
        <f t="shared" si="750"/>
        <v>○</v>
      </c>
      <c r="AZ519" s="576" t="str">
        <f t="shared" si="751"/>
        <v>○</v>
      </c>
      <c r="BA519" s="577" t="str">
        <f t="shared" si="752"/>
        <v>○</v>
      </c>
      <c r="BB519" s="578">
        <f t="shared" si="753"/>
        <v>0</v>
      </c>
      <c r="BC519" s="767">
        <f t="shared" si="754"/>
        <v>0</v>
      </c>
      <c r="BD519" s="768">
        <f t="shared" si="754"/>
        <v>0</v>
      </c>
      <c r="BE519" s="769">
        <f t="shared" si="754"/>
        <v>0</v>
      </c>
      <c r="BF519" s="587">
        <f t="shared" si="755"/>
        <v>0</v>
      </c>
      <c r="BG519" s="503">
        <f t="shared" si="756"/>
        <v>0</v>
      </c>
      <c r="BH519" s="504">
        <f t="shared" si="756"/>
        <v>0</v>
      </c>
      <c r="BI519" s="505">
        <f t="shared" si="756"/>
        <v>0</v>
      </c>
      <c r="BJ519" s="506">
        <f t="shared" si="757"/>
        <v>0</v>
      </c>
      <c r="BK519" s="236">
        <f t="array" ref="BK519">IF($BB519&gt;0,"ｴﾗｰ",SUM(IF($AJ519:$AO519=BK$15,IF($AJ$17:$AO$17="○",$AG519))))</f>
        <v>0</v>
      </c>
      <c r="BL519" s="237">
        <f t="array" ref="BL519">IF($BB519&gt;0,"ｴﾗｰ",SUM(IF($AJ519:$AO519=BL$15,IF($AJ$17:$AO$17="○",$AG519))))</f>
        <v>0</v>
      </c>
      <c r="BM519" s="488">
        <f t="array" ref="BM519">IF($BB519&gt;0,"ｴﾗｰ",SUM(IF($AJ519:$AO519=BM$15,IF($AJ$17:$AO$17="○",$AG519))))</f>
        <v>0</v>
      </c>
      <c r="BN519" s="493">
        <f t="shared" si="758"/>
        <v>0</v>
      </c>
      <c r="BO519" s="236">
        <f t="array" ref="BO519">IF($BB519&gt;0,"ｴﾗｰ",SUM(IF($AP519:$AU519=BO$15,IF($AP$17:$AU$17="○",$AG519))))</f>
        <v>0</v>
      </c>
      <c r="BP519" s="237">
        <f t="array" ref="BP519">IF($BB519&gt;0,"ｴﾗｰ",SUM(IF($AP519:$AU519=BP$15,IF($AP$17:$AU$17="○",$AG519))))</f>
        <v>0</v>
      </c>
      <c r="BQ519" s="494">
        <f t="array" ref="BQ519">IF($BB519&gt;0,"ｴﾗｰ",SUM(IF($AP519:$AU519=BQ$15,IF($AP$17:$AU$17="○",$AG519))))</f>
        <v>0</v>
      </c>
      <c r="BR519" s="490">
        <f t="shared" si="759"/>
        <v>0</v>
      </c>
      <c r="BS519" s="236" t="str">
        <f t="shared" si="718"/>
        <v/>
      </c>
      <c r="BT519" s="237" t="str">
        <f t="shared" si="719"/>
        <v/>
      </c>
      <c r="BU519" s="488" t="str">
        <f t="shared" si="720"/>
        <v/>
      </c>
      <c r="BV519" s="532">
        <f t="shared" si="760"/>
        <v>0</v>
      </c>
      <c r="BW519" s="512" t="str">
        <f t="shared" si="761"/>
        <v>ｴﾗｰ</v>
      </c>
      <c r="BX519" s="237" t="str">
        <f t="shared" si="762"/>
        <v>ｴﾗｰ</v>
      </c>
      <c r="BY519" s="494" t="str">
        <f t="shared" si="763"/>
        <v>ｴﾗｰ</v>
      </c>
      <c r="BZ519" s="628">
        <f t="shared" si="764"/>
        <v>0</v>
      </c>
      <c r="CA519" s="528" t="str">
        <f t="shared" si="765"/>
        <v/>
      </c>
      <c r="CB519" s="237" t="str">
        <f t="shared" si="766"/>
        <v/>
      </c>
      <c r="CC519" s="494" t="str">
        <f t="shared" si="767"/>
        <v/>
      </c>
      <c r="CD519" s="635">
        <f t="shared" si="768"/>
        <v>0</v>
      </c>
      <c r="CE519" s="528" t="str">
        <f t="shared" si="769"/>
        <v/>
      </c>
      <c r="CF519" s="237" t="str">
        <f t="shared" si="770"/>
        <v/>
      </c>
      <c r="CG519" s="494" t="str">
        <f t="shared" si="771"/>
        <v/>
      </c>
      <c r="CH519" s="635">
        <f t="shared" si="772"/>
        <v>0</v>
      </c>
      <c r="CI519" s="535" t="str">
        <f t="shared" si="773"/>
        <v/>
      </c>
      <c r="CJ519" s="515" t="str">
        <f t="shared" si="774"/>
        <v/>
      </c>
      <c r="CK519" s="522" t="str">
        <f t="shared" si="775"/>
        <v/>
      </c>
      <c r="CL519" s="515" t="str">
        <f t="shared" si="776"/>
        <v/>
      </c>
      <c r="CM519" s="524" t="str">
        <f t="shared" si="777"/>
        <v/>
      </c>
      <c r="CN519" s="518" t="str">
        <f t="shared" si="778"/>
        <v/>
      </c>
      <c r="CO519" s="236" t="str">
        <f t="shared" si="779"/>
        <v/>
      </c>
      <c r="CP519" s="237" t="str">
        <f t="shared" si="780"/>
        <v/>
      </c>
      <c r="CQ519" s="494" t="str">
        <f t="shared" si="781"/>
        <v/>
      </c>
      <c r="CR519" s="493">
        <f t="shared" si="782"/>
        <v>0</v>
      </c>
      <c r="CS519" s="512" t="str">
        <f t="shared" si="783"/>
        <v/>
      </c>
      <c r="CT519" s="237" t="str">
        <f t="shared" si="784"/>
        <v/>
      </c>
      <c r="CU519" s="237" t="str">
        <f t="shared" si="785"/>
        <v/>
      </c>
      <c r="CV519" s="238">
        <f t="shared" si="786"/>
        <v>0</v>
      </c>
      <c r="CW519" s="236" t="str">
        <f t="shared" si="721"/>
        <v/>
      </c>
      <c r="CX519" s="237" t="str">
        <f t="shared" si="722"/>
        <v/>
      </c>
      <c r="CY519" s="494">
        <f t="shared" si="723"/>
        <v>0</v>
      </c>
      <c r="CZ519" s="493"/>
      <c r="DA519" s="236" t="str">
        <f t="shared" si="724"/>
        <v/>
      </c>
      <c r="DB519" s="237" t="str">
        <f t="shared" si="725"/>
        <v/>
      </c>
      <c r="DC519" s="494">
        <f t="shared" si="726"/>
        <v>0</v>
      </c>
      <c r="DD519" s="493"/>
      <c r="DE519" s="1335"/>
      <c r="DF519" s="1343">
        <f t="shared" si="727"/>
        <v>0</v>
      </c>
      <c r="DG519" s="528" t="str">
        <f t="shared" si="728"/>
        <v/>
      </c>
      <c r="DH519" s="494" t="str">
        <f t="shared" si="729"/>
        <v/>
      </c>
      <c r="DI519" s="53">
        <f t="shared" si="730"/>
        <v>0</v>
      </c>
      <c r="DJ519" s="432">
        <f t="shared" si="731"/>
        <v>0</v>
      </c>
      <c r="DK519" s="433">
        <f t="shared" si="787"/>
        <v>0</v>
      </c>
      <c r="DL519" s="53" t="str">
        <f t="shared" si="732"/>
        <v/>
      </c>
      <c r="DM519" s="105" t="str">
        <f t="shared" si="733"/>
        <v/>
      </c>
      <c r="DN519" s="104" t="str">
        <f t="shared" si="733"/>
        <v/>
      </c>
      <c r="DO519" s="434" t="str">
        <f t="shared" si="733"/>
        <v/>
      </c>
      <c r="DP519" s="672"/>
      <c r="DQ519" s="673"/>
      <c r="DR519" s="674"/>
      <c r="DS519" s="435">
        <f t="shared" si="788"/>
        <v>0</v>
      </c>
      <c r="DT519" s="228" t="str">
        <f t="shared" si="734"/>
        <v/>
      </c>
      <c r="DU519" s="236" t="str">
        <f t="shared" si="735"/>
        <v/>
      </c>
      <c r="DV519" s="237" t="str">
        <f t="shared" si="736"/>
        <v/>
      </c>
      <c r="DW519" s="237" t="str">
        <f t="shared" si="737"/>
        <v/>
      </c>
      <c r="DX519" s="238">
        <f t="shared" si="738"/>
        <v>0</v>
      </c>
      <c r="DY519" s="675"/>
      <c r="EA519" s="1363">
        <f t="shared" si="789"/>
        <v>0</v>
      </c>
      <c r="EB519" s="1363">
        <f t="shared" si="790"/>
        <v>0</v>
      </c>
      <c r="EC519" s="1363">
        <f t="shared" si="791"/>
        <v>0</v>
      </c>
      <c r="ED519" s="1363">
        <f t="shared" si="792"/>
        <v>0</v>
      </c>
      <c r="EE519" s="1363">
        <f t="shared" si="793"/>
        <v>0</v>
      </c>
      <c r="EF519" s="1363">
        <f t="shared" si="794"/>
        <v>0</v>
      </c>
      <c r="EG519" s="1363">
        <f t="shared" si="796"/>
        <v>0</v>
      </c>
    </row>
    <row r="520" spans="1:137" s="3" customFormat="1" ht="18" customHeight="1">
      <c r="A520" s="305" t="str">
        <f t="shared" si="713"/>
        <v/>
      </c>
      <c r="B520" s="174">
        <f t="shared" si="740"/>
        <v>0</v>
      </c>
      <c r="C520" s="1415" t="str">
        <f t="shared" si="714"/>
        <v>授業料</v>
      </c>
      <c r="D520" s="1415" t="str">
        <f t="shared" si="715"/>
        <v>入学金</v>
      </c>
      <c r="E520" s="174">
        <f t="shared" si="741"/>
        <v>0</v>
      </c>
      <c r="F520" s="305">
        <f t="shared" si="716"/>
        <v>0</v>
      </c>
      <c r="G520" s="475">
        <f t="shared" si="717"/>
        <v>503</v>
      </c>
      <c r="H520" s="430"/>
      <c r="I520" s="431"/>
      <c r="J520" s="658"/>
      <c r="K520" s="659"/>
      <c r="L520" s="659"/>
      <c r="M520" s="660"/>
      <c r="N520" s="661"/>
      <c r="O520" s="662"/>
      <c r="P520" s="658"/>
      <c r="Q520" s="659"/>
      <c r="R520" s="660"/>
      <c r="S520" s="663"/>
      <c r="T520" s="661"/>
      <c r="U520" s="664"/>
      <c r="V520" s="53" t="str">
        <f>IF(OR($R$5="",$T$5="",$J520="",$O520="",$U520=""),"",IF(ISERROR(VLOOKUP($C520,参照!$P$4:$V$112,5,FALSE)),0,VLOOKUP($C520,参照!$P$4:$V$112,5,FALSE)))</f>
        <v/>
      </c>
      <c r="W520" s="665"/>
      <c r="X520" s="54" t="str">
        <f>IF(OR($R$5="",$T$5="",$J520="",$O520="",$W520=""),"",IF(ISERROR(VLOOKUP($D520,参照!$P$4:$V$112,5,FALSE)),0,VLOOKUP($D520,参照!$P$4:$V$112,5,FALSE)))</f>
        <v/>
      </c>
      <c r="Y520" s="102"/>
      <c r="Z520" s="102"/>
      <c r="AA520" s="1177"/>
      <c r="AB520" s="227">
        <f t="shared" si="742"/>
        <v>0</v>
      </c>
      <c r="AC520" s="1122"/>
      <c r="AD520" s="352">
        <f t="shared" si="743"/>
        <v>0</v>
      </c>
      <c r="AE520" s="55"/>
      <c r="AF520" s="55" t="str">
        <f t="shared" si="744"/>
        <v/>
      </c>
      <c r="AG520" s="1124"/>
      <c r="AH520" s="760">
        <f t="shared" si="745"/>
        <v>0</v>
      </c>
      <c r="AI520" s="761">
        <f t="shared" si="746"/>
        <v>0</v>
      </c>
      <c r="AJ520" s="1126"/>
      <c r="AK520" s="1127"/>
      <c r="AL520" s="670"/>
      <c r="AM520" s="1127"/>
      <c r="AN520" s="670"/>
      <c r="AO520" s="1179"/>
      <c r="AP520" s="669"/>
      <c r="AQ520" s="1127"/>
      <c r="AR520" s="670"/>
      <c r="AS520" s="1127"/>
      <c r="AT520" s="670"/>
      <c r="AU520" s="1127"/>
      <c r="AV520" s="575" t="str">
        <f t="shared" si="747"/>
        <v>○</v>
      </c>
      <c r="AW520" s="576" t="str">
        <f t="shared" si="748"/>
        <v>○</v>
      </c>
      <c r="AX520" s="576" t="str">
        <f t="shared" si="749"/>
        <v>○</v>
      </c>
      <c r="AY520" s="576" t="str">
        <f t="shared" si="750"/>
        <v>○</v>
      </c>
      <c r="AZ520" s="576" t="str">
        <f t="shared" si="751"/>
        <v>○</v>
      </c>
      <c r="BA520" s="577" t="str">
        <f t="shared" si="752"/>
        <v>○</v>
      </c>
      <c r="BB520" s="578">
        <f t="shared" si="753"/>
        <v>0</v>
      </c>
      <c r="BC520" s="767">
        <f t="shared" si="754"/>
        <v>0</v>
      </c>
      <c r="BD520" s="768">
        <f t="shared" si="754"/>
        <v>0</v>
      </c>
      <c r="BE520" s="769">
        <f t="shared" si="754"/>
        <v>0</v>
      </c>
      <c r="BF520" s="587">
        <f t="shared" si="755"/>
        <v>0</v>
      </c>
      <c r="BG520" s="503">
        <f t="shared" si="756"/>
        <v>0</v>
      </c>
      <c r="BH520" s="504">
        <f t="shared" si="756"/>
        <v>0</v>
      </c>
      <c r="BI520" s="505">
        <f t="shared" si="756"/>
        <v>0</v>
      </c>
      <c r="BJ520" s="506">
        <f t="shared" si="757"/>
        <v>0</v>
      </c>
      <c r="BK520" s="236">
        <f t="array" ref="BK520">IF($BB520&gt;0,"ｴﾗｰ",SUM(IF($AJ520:$AO520=BK$15,IF($AJ$17:$AO$17="○",$AG520))))</f>
        <v>0</v>
      </c>
      <c r="BL520" s="237">
        <f t="array" ref="BL520">IF($BB520&gt;0,"ｴﾗｰ",SUM(IF($AJ520:$AO520=BL$15,IF($AJ$17:$AO$17="○",$AG520))))</f>
        <v>0</v>
      </c>
      <c r="BM520" s="488">
        <f t="array" ref="BM520">IF($BB520&gt;0,"ｴﾗｰ",SUM(IF($AJ520:$AO520=BM$15,IF($AJ$17:$AO$17="○",$AG520))))</f>
        <v>0</v>
      </c>
      <c r="BN520" s="493">
        <f t="shared" si="758"/>
        <v>0</v>
      </c>
      <c r="BO520" s="236">
        <f t="array" ref="BO520">IF($BB520&gt;0,"ｴﾗｰ",SUM(IF($AP520:$AU520=BO$15,IF($AP$17:$AU$17="○",$AG520))))</f>
        <v>0</v>
      </c>
      <c r="BP520" s="237">
        <f t="array" ref="BP520">IF($BB520&gt;0,"ｴﾗｰ",SUM(IF($AP520:$AU520=BP$15,IF($AP$17:$AU$17="○",$AG520))))</f>
        <v>0</v>
      </c>
      <c r="BQ520" s="494">
        <f t="array" ref="BQ520">IF($BB520&gt;0,"ｴﾗｰ",SUM(IF($AP520:$AU520=BQ$15,IF($AP$17:$AU$17="○",$AG520))))</f>
        <v>0</v>
      </c>
      <c r="BR520" s="490">
        <f t="shared" si="759"/>
        <v>0</v>
      </c>
      <c r="BS520" s="236" t="str">
        <f t="shared" si="718"/>
        <v/>
      </c>
      <c r="BT520" s="237" t="str">
        <f t="shared" si="719"/>
        <v/>
      </c>
      <c r="BU520" s="488" t="str">
        <f t="shared" si="720"/>
        <v/>
      </c>
      <c r="BV520" s="532">
        <f t="shared" si="760"/>
        <v>0</v>
      </c>
      <c r="BW520" s="512" t="str">
        <f t="shared" si="761"/>
        <v>ｴﾗｰ</v>
      </c>
      <c r="BX520" s="237" t="str">
        <f t="shared" si="762"/>
        <v>ｴﾗｰ</v>
      </c>
      <c r="BY520" s="494" t="str">
        <f t="shared" si="763"/>
        <v>ｴﾗｰ</v>
      </c>
      <c r="BZ520" s="628">
        <f t="shared" si="764"/>
        <v>0</v>
      </c>
      <c r="CA520" s="528" t="str">
        <f t="shared" si="765"/>
        <v/>
      </c>
      <c r="CB520" s="237" t="str">
        <f t="shared" si="766"/>
        <v/>
      </c>
      <c r="CC520" s="494" t="str">
        <f t="shared" si="767"/>
        <v/>
      </c>
      <c r="CD520" s="635">
        <f t="shared" si="768"/>
        <v>0</v>
      </c>
      <c r="CE520" s="528" t="str">
        <f t="shared" si="769"/>
        <v/>
      </c>
      <c r="CF520" s="237" t="str">
        <f t="shared" si="770"/>
        <v/>
      </c>
      <c r="CG520" s="494" t="str">
        <f t="shared" si="771"/>
        <v/>
      </c>
      <c r="CH520" s="635">
        <f t="shared" si="772"/>
        <v>0</v>
      </c>
      <c r="CI520" s="535" t="str">
        <f t="shared" si="773"/>
        <v/>
      </c>
      <c r="CJ520" s="515" t="str">
        <f t="shared" si="774"/>
        <v/>
      </c>
      <c r="CK520" s="522" t="str">
        <f t="shared" si="775"/>
        <v/>
      </c>
      <c r="CL520" s="515" t="str">
        <f t="shared" si="776"/>
        <v/>
      </c>
      <c r="CM520" s="524" t="str">
        <f t="shared" si="777"/>
        <v/>
      </c>
      <c r="CN520" s="518" t="str">
        <f t="shared" si="778"/>
        <v/>
      </c>
      <c r="CO520" s="236" t="str">
        <f t="shared" si="779"/>
        <v/>
      </c>
      <c r="CP520" s="237" t="str">
        <f t="shared" si="780"/>
        <v/>
      </c>
      <c r="CQ520" s="494" t="str">
        <f t="shared" si="781"/>
        <v/>
      </c>
      <c r="CR520" s="493">
        <f t="shared" si="782"/>
        <v>0</v>
      </c>
      <c r="CS520" s="512" t="str">
        <f t="shared" si="783"/>
        <v/>
      </c>
      <c r="CT520" s="237" t="str">
        <f t="shared" si="784"/>
        <v/>
      </c>
      <c r="CU520" s="237" t="str">
        <f t="shared" si="785"/>
        <v/>
      </c>
      <c r="CV520" s="238">
        <f t="shared" si="786"/>
        <v>0</v>
      </c>
      <c r="CW520" s="236" t="str">
        <f t="shared" si="721"/>
        <v/>
      </c>
      <c r="CX520" s="237" t="str">
        <f t="shared" si="722"/>
        <v/>
      </c>
      <c r="CY520" s="494">
        <f t="shared" si="723"/>
        <v>0</v>
      </c>
      <c r="CZ520" s="493"/>
      <c r="DA520" s="236" t="str">
        <f t="shared" si="724"/>
        <v/>
      </c>
      <c r="DB520" s="237" t="str">
        <f t="shared" si="725"/>
        <v/>
      </c>
      <c r="DC520" s="494">
        <f t="shared" si="726"/>
        <v>0</v>
      </c>
      <c r="DD520" s="493"/>
      <c r="DE520" s="1335"/>
      <c r="DF520" s="1343">
        <f t="shared" si="727"/>
        <v>0</v>
      </c>
      <c r="DG520" s="528" t="str">
        <f t="shared" si="728"/>
        <v/>
      </c>
      <c r="DH520" s="494" t="str">
        <f t="shared" si="729"/>
        <v/>
      </c>
      <c r="DI520" s="53">
        <f t="shared" si="730"/>
        <v>0</v>
      </c>
      <c r="DJ520" s="432">
        <f t="shared" si="731"/>
        <v>0</v>
      </c>
      <c r="DK520" s="433">
        <f t="shared" si="787"/>
        <v>0</v>
      </c>
      <c r="DL520" s="53" t="str">
        <f t="shared" si="732"/>
        <v/>
      </c>
      <c r="DM520" s="105" t="str">
        <f t="shared" si="733"/>
        <v/>
      </c>
      <c r="DN520" s="104" t="str">
        <f t="shared" si="733"/>
        <v/>
      </c>
      <c r="DO520" s="434" t="str">
        <f t="shared" si="733"/>
        <v/>
      </c>
      <c r="DP520" s="672"/>
      <c r="DQ520" s="673"/>
      <c r="DR520" s="674"/>
      <c r="DS520" s="435">
        <f t="shared" si="788"/>
        <v>0</v>
      </c>
      <c r="DT520" s="228" t="str">
        <f t="shared" si="734"/>
        <v/>
      </c>
      <c r="DU520" s="236" t="str">
        <f t="shared" si="735"/>
        <v/>
      </c>
      <c r="DV520" s="237" t="str">
        <f t="shared" si="736"/>
        <v/>
      </c>
      <c r="DW520" s="237" t="str">
        <f t="shared" si="737"/>
        <v/>
      </c>
      <c r="DX520" s="238">
        <f t="shared" si="738"/>
        <v>0</v>
      </c>
      <c r="DY520" s="675"/>
      <c r="EA520" s="1363">
        <f t="shared" si="789"/>
        <v>0</v>
      </c>
      <c r="EB520" s="1363">
        <f t="shared" si="790"/>
        <v>0</v>
      </c>
      <c r="EC520" s="1363">
        <f t="shared" si="791"/>
        <v>0</v>
      </c>
      <c r="ED520" s="1363">
        <f t="shared" si="792"/>
        <v>0</v>
      </c>
      <c r="EE520" s="1363">
        <f t="shared" si="793"/>
        <v>0</v>
      </c>
      <c r="EF520" s="1363">
        <f t="shared" si="794"/>
        <v>0</v>
      </c>
      <c r="EG520" s="1363">
        <f t="shared" si="796"/>
        <v>0</v>
      </c>
    </row>
    <row r="521" spans="1:137" s="3" customFormat="1" ht="18" customHeight="1">
      <c r="A521" s="305" t="str">
        <f t="shared" si="713"/>
        <v/>
      </c>
      <c r="B521" s="174">
        <f t="shared" si="740"/>
        <v>0</v>
      </c>
      <c r="C521" s="1415" t="str">
        <f t="shared" si="714"/>
        <v>授業料</v>
      </c>
      <c r="D521" s="1415" t="str">
        <f t="shared" si="715"/>
        <v>入学金</v>
      </c>
      <c r="E521" s="174">
        <f t="shared" si="741"/>
        <v>0</v>
      </c>
      <c r="F521" s="305">
        <f t="shared" si="716"/>
        <v>0</v>
      </c>
      <c r="G521" s="475">
        <f t="shared" si="717"/>
        <v>504</v>
      </c>
      <c r="H521" s="430"/>
      <c r="I521" s="431"/>
      <c r="J521" s="658"/>
      <c r="K521" s="659"/>
      <c r="L521" s="659"/>
      <c r="M521" s="660"/>
      <c r="N521" s="661"/>
      <c r="O521" s="662"/>
      <c r="P521" s="658"/>
      <c r="Q521" s="659"/>
      <c r="R521" s="660"/>
      <c r="S521" s="663"/>
      <c r="T521" s="661"/>
      <c r="U521" s="664"/>
      <c r="V521" s="53" t="str">
        <f>IF(OR($R$5="",$T$5="",$J521="",$O521="",$U521=""),"",IF(ISERROR(VLOOKUP($C521,参照!$P$4:$V$112,5,FALSE)),0,VLOOKUP($C521,参照!$P$4:$V$112,5,FALSE)))</f>
        <v/>
      </c>
      <c r="W521" s="665"/>
      <c r="X521" s="54" t="str">
        <f>IF(OR($R$5="",$T$5="",$J521="",$O521="",$W521=""),"",IF(ISERROR(VLOOKUP($D521,参照!$P$4:$V$112,5,FALSE)),0,VLOOKUP($D521,参照!$P$4:$V$112,5,FALSE)))</f>
        <v/>
      </c>
      <c r="Y521" s="102"/>
      <c r="Z521" s="102"/>
      <c r="AA521" s="1177"/>
      <c r="AB521" s="227">
        <f t="shared" si="742"/>
        <v>0</v>
      </c>
      <c r="AC521" s="1122"/>
      <c r="AD521" s="352">
        <f t="shared" si="743"/>
        <v>0</v>
      </c>
      <c r="AE521" s="55"/>
      <c r="AF521" s="55" t="str">
        <f t="shared" si="744"/>
        <v/>
      </c>
      <c r="AG521" s="1124"/>
      <c r="AH521" s="760">
        <f t="shared" si="745"/>
        <v>0</v>
      </c>
      <c r="AI521" s="761">
        <f t="shared" si="746"/>
        <v>0</v>
      </c>
      <c r="AJ521" s="1126"/>
      <c r="AK521" s="1127"/>
      <c r="AL521" s="670"/>
      <c r="AM521" s="1127"/>
      <c r="AN521" s="670"/>
      <c r="AO521" s="1179"/>
      <c r="AP521" s="669"/>
      <c r="AQ521" s="1127"/>
      <c r="AR521" s="670"/>
      <c r="AS521" s="1127"/>
      <c r="AT521" s="670"/>
      <c r="AU521" s="1127"/>
      <c r="AV521" s="575" t="str">
        <f t="shared" si="747"/>
        <v>○</v>
      </c>
      <c r="AW521" s="576" t="str">
        <f t="shared" si="748"/>
        <v>○</v>
      </c>
      <c r="AX521" s="576" t="str">
        <f t="shared" si="749"/>
        <v>○</v>
      </c>
      <c r="AY521" s="576" t="str">
        <f t="shared" si="750"/>
        <v>○</v>
      </c>
      <c r="AZ521" s="576" t="str">
        <f t="shared" si="751"/>
        <v>○</v>
      </c>
      <c r="BA521" s="577" t="str">
        <f t="shared" si="752"/>
        <v>○</v>
      </c>
      <c r="BB521" s="578">
        <f t="shared" si="753"/>
        <v>0</v>
      </c>
      <c r="BC521" s="767">
        <f t="shared" si="754"/>
        <v>0</v>
      </c>
      <c r="BD521" s="768">
        <f t="shared" si="754"/>
        <v>0</v>
      </c>
      <c r="BE521" s="769">
        <f t="shared" si="754"/>
        <v>0</v>
      </c>
      <c r="BF521" s="587">
        <f t="shared" si="755"/>
        <v>0</v>
      </c>
      <c r="BG521" s="503">
        <f t="shared" si="756"/>
        <v>0</v>
      </c>
      <c r="BH521" s="504">
        <f t="shared" si="756"/>
        <v>0</v>
      </c>
      <c r="BI521" s="505">
        <f t="shared" si="756"/>
        <v>0</v>
      </c>
      <c r="BJ521" s="506">
        <f t="shared" si="757"/>
        <v>0</v>
      </c>
      <c r="BK521" s="236">
        <f t="array" ref="BK521">IF($BB521&gt;0,"ｴﾗｰ",SUM(IF($AJ521:$AO521=BK$15,IF($AJ$17:$AO$17="○",$AG521))))</f>
        <v>0</v>
      </c>
      <c r="BL521" s="237">
        <f t="array" ref="BL521">IF($BB521&gt;0,"ｴﾗｰ",SUM(IF($AJ521:$AO521=BL$15,IF($AJ$17:$AO$17="○",$AG521))))</f>
        <v>0</v>
      </c>
      <c r="BM521" s="488">
        <f t="array" ref="BM521">IF($BB521&gt;0,"ｴﾗｰ",SUM(IF($AJ521:$AO521=BM$15,IF($AJ$17:$AO$17="○",$AG521))))</f>
        <v>0</v>
      </c>
      <c r="BN521" s="493">
        <f t="shared" si="758"/>
        <v>0</v>
      </c>
      <c r="BO521" s="236">
        <f t="array" ref="BO521">IF($BB521&gt;0,"ｴﾗｰ",SUM(IF($AP521:$AU521=BO$15,IF($AP$17:$AU$17="○",$AG521))))</f>
        <v>0</v>
      </c>
      <c r="BP521" s="237">
        <f t="array" ref="BP521">IF($BB521&gt;0,"ｴﾗｰ",SUM(IF($AP521:$AU521=BP$15,IF($AP$17:$AU$17="○",$AG521))))</f>
        <v>0</v>
      </c>
      <c r="BQ521" s="494">
        <f t="array" ref="BQ521">IF($BB521&gt;0,"ｴﾗｰ",SUM(IF($AP521:$AU521=BQ$15,IF($AP$17:$AU$17="○",$AG521))))</f>
        <v>0</v>
      </c>
      <c r="BR521" s="490">
        <f t="shared" si="759"/>
        <v>0</v>
      </c>
      <c r="BS521" s="236" t="str">
        <f t="shared" si="718"/>
        <v/>
      </c>
      <c r="BT521" s="237" t="str">
        <f t="shared" si="719"/>
        <v/>
      </c>
      <c r="BU521" s="488" t="str">
        <f t="shared" si="720"/>
        <v/>
      </c>
      <c r="BV521" s="532">
        <f t="shared" si="760"/>
        <v>0</v>
      </c>
      <c r="BW521" s="512" t="str">
        <f t="shared" si="761"/>
        <v>ｴﾗｰ</v>
      </c>
      <c r="BX521" s="237" t="str">
        <f t="shared" si="762"/>
        <v>ｴﾗｰ</v>
      </c>
      <c r="BY521" s="494" t="str">
        <f t="shared" si="763"/>
        <v>ｴﾗｰ</v>
      </c>
      <c r="BZ521" s="628">
        <f t="shared" si="764"/>
        <v>0</v>
      </c>
      <c r="CA521" s="528" t="str">
        <f t="shared" si="765"/>
        <v/>
      </c>
      <c r="CB521" s="237" t="str">
        <f t="shared" si="766"/>
        <v/>
      </c>
      <c r="CC521" s="494" t="str">
        <f t="shared" si="767"/>
        <v/>
      </c>
      <c r="CD521" s="635">
        <f t="shared" si="768"/>
        <v>0</v>
      </c>
      <c r="CE521" s="528" t="str">
        <f t="shared" si="769"/>
        <v/>
      </c>
      <c r="CF521" s="237" t="str">
        <f t="shared" si="770"/>
        <v/>
      </c>
      <c r="CG521" s="494" t="str">
        <f t="shared" si="771"/>
        <v/>
      </c>
      <c r="CH521" s="635">
        <f t="shared" si="772"/>
        <v>0</v>
      </c>
      <c r="CI521" s="535" t="str">
        <f t="shared" si="773"/>
        <v/>
      </c>
      <c r="CJ521" s="515" t="str">
        <f t="shared" si="774"/>
        <v/>
      </c>
      <c r="CK521" s="522" t="str">
        <f t="shared" si="775"/>
        <v/>
      </c>
      <c r="CL521" s="515" t="str">
        <f t="shared" si="776"/>
        <v/>
      </c>
      <c r="CM521" s="524" t="str">
        <f t="shared" si="777"/>
        <v/>
      </c>
      <c r="CN521" s="518" t="str">
        <f t="shared" si="778"/>
        <v/>
      </c>
      <c r="CO521" s="236" t="str">
        <f t="shared" si="779"/>
        <v/>
      </c>
      <c r="CP521" s="237" t="str">
        <f t="shared" si="780"/>
        <v/>
      </c>
      <c r="CQ521" s="494" t="str">
        <f t="shared" si="781"/>
        <v/>
      </c>
      <c r="CR521" s="493">
        <f t="shared" si="782"/>
        <v>0</v>
      </c>
      <c r="CS521" s="512" t="str">
        <f t="shared" si="783"/>
        <v/>
      </c>
      <c r="CT521" s="237" t="str">
        <f t="shared" si="784"/>
        <v/>
      </c>
      <c r="CU521" s="237" t="str">
        <f t="shared" si="785"/>
        <v/>
      </c>
      <c r="CV521" s="238">
        <f t="shared" si="786"/>
        <v>0</v>
      </c>
      <c r="CW521" s="236" t="str">
        <f t="shared" si="721"/>
        <v/>
      </c>
      <c r="CX521" s="237" t="str">
        <f t="shared" si="722"/>
        <v/>
      </c>
      <c r="CY521" s="494">
        <f t="shared" si="723"/>
        <v>0</v>
      </c>
      <c r="CZ521" s="493"/>
      <c r="DA521" s="236" t="str">
        <f t="shared" si="724"/>
        <v/>
      </c>
      <c r="DB521" s="237" t="str">
        <f t="shared" si="725"/>
        <v/>
      </c>
      <c r="DC521" s="494">
        <f t="shared" si="726"/>
        <v>0</v>
      </c>
      <c r="DD521" s="493"/>
      <c r="DE521" s="1335"/>
      <c r="DF521" s="1343">
        <f t="shared" si="727"/>
        <v>0</v>
      </c>
      <c r="DG521" s="528" t="str">
        <f t="shared" si="728"/>
        <v/>
      </c>
      <c r="DH521" s="494" t="str">
        <f t="shared" si="729"/>
        <v/>
      </c>
      <c r="DI521" s="53">
        <f t="shared" si="730"/>
        <v>0</v>
      </c>
      <c r="DJ521" s="432">
        <f t="shared" si="731"/>
        <v>0</v>
      </c>
      <c r="DK521" s="433">
        <f t="shared" si="787"/>
        <v>0</v>
      </c>
      <c r="DL521" s="53" t="str">
        <f t="shared" si="732"/>
        <v/>
      </c>
      <c r="DM521" s="105" t="str">
        <f t="shared" si="733"/>
        <v/>
      </c>
      <c r="DN521" s="104" t="str">
        <f t="shared" si="733"/>
        <v/>
      </c>
      <c r="DO521" s="434" t="str">
        <f t="shared" si="733"/>
        <v/>
      </c>
      <c r="DP521" s="672"/>
      <c r="DQ521" s="673"/>
      <c r="DR521" s="674"/>
      <c r="DS521" s="435">
        <f t="shared" si="788"/>
        <v>0</v>
      </c>
      <c r="DT521" s="228" t="str">
        <f t="shared" si="734"/>
        <v/>
      </c>
      <c r="DU521" s="236" t="str">
        <f t="shared" si="735"/>
        <v/>
      </c>
      <c r="DV521" s="237" t="str">
        <f t="shared" si="736"/>
        <v/>
      </c>
      <c r="DW521" s="237" t="str">
        <f t="shared" si="737"/>
        <v/>
      </c>
      <c r="DX521" s="238">
        <f t="shared" si="738"/>
        <v>0</v>
      </c>
      <c r="DY521" s="675"/>
      <c r="EA521" s="1363">
        <f t="shared" si="789"/>
        <v>0</v>
      </c>
      <c r="EB521" s="1363">
        <f t="shared" si="790"/>
        <v>0</v>
      </c>
      <c r="EC521" s="1363">
        <f t="shared" si="791"/>
        <v>0</v>
      </c>
      <c r="ED521" s="1363">
        <f t="shared" si="792"/>
        <v>0</v>
      </c>
      <c r="EE521" s="1363">
        <f t="shared" si="793"/>
        <v>0</v>
      </c>
      <c r="EF521" s="1363">
        <f t="shared" si="794"/>
        <v>0</v>
      </c>
      <c r="EG521" s="1363">
        <f t="shared" si="796"/>
        <v>0</v>
      </c>
    </row>
    <row r="522" spans="1:137" s="3" customFormat="1" ht="18" customHeight="1">
      <c r="A522" s="305" t="str">
        <f t="shared" si="713"/>
        <v/>
      </c>
      <c r="B522" s="174">
        <f t="shared" si="740"/>
        <v>0</v>
      </c>
      <c r="C522" s="1415" t="str">
        <f t="shared" si="714"/>
        <v>授業料</v>
      </c>
      <c r="D522" s="1415" t="str">
        <f t="shared" si="715"/>
        <v>入学金</v>
      </c>
      <c r="E522" s="174">
        <f t="shared" si="741"/>
        <v>0</v>
      </c>
      <c r="F522" s="305">
        <f t="shared" si="716"/>
        <v>0</v>
      </c>
      <c r="G522" s="475">
        <f t="shared" si="717"/>
        <v>505</v>
      </c>
      <c r="H522" s="430"/>
      <c r="I522" s="431"/>
      <c r="J522" s="658"/>
      <c r="K522" s="659"/>
      <c r="L522" s="659"/>
      <c r="M522" s="660"/>
      <c r="N522" s="661"/>
      <c r="O522" s="662"/>
      <c r="P522" s="658"/>
      <c r="Q522" s="659"/>
      <c r="R522" s="660"/>
      <c r="S522" s="663"/>
      <c r="T522" s="661"/>
      <c r="U522" s="664"/>
      <c r="V522" s="53" t="str">
        <f>IF(OR($R$5="",$T$5="",$J522="",$O522="",$U522=""),"",IF(ISERROR(VLOOKUP($C522,参照!$P$4:$V$112,5,FALSE)),0,VLOOKUP($C522,参照!$P$4:$V$112,5,FALSE)))</f>
        <v/>
      </c>
      <c r="W522" s="665"/>
      <c r="X522" s="54" t="str">
        <f>IF(OR($R$5="",$T$5="",$J522="",$O522="",$W522=""),"",IF(ISERROR(VLOOKUP($D522,参照!$P$4:$V$112,5,FALSE)),0,VLOOKUP($D522,参照!$P$4:$V$112,5,FALSE)))</f>
        <v/>
      </c>
      <c r="Y522" s="102"/>
      <c r="Z522" s="102"/>
      <c r="AA522" s="1177"/>
      <c r="AB522" s="227">
        <f t="shared" si="742"/>
        <v>0</v>
      </c>
      <c r="AC522" s="1122"/>
      <c r="AD522" s="352">
        <f t="shared" si="743"/>
        <v>0</v>
      </c>
      <c r="AE522" s="55"/>
      <c r="AF522" s="55" t="str">
        <f t="shared" si="744"/>
        <v/>
      </c>
      <c r="AG522" s="1124"/>
      <c r="AH522" s="760">
        <f t="shared" si="745"/>
        <v>0</v>
      </c>
      <c r="AI522" s="761">
        <f t="shared" si="746"/>
        <v>0</v>
      </c>
      <c r="AJ522" s="1126"/>
      <c r="AK522" s="1127"/>
      <c r="AL522" s="670"/>
      <c r="AM522" s="1127"/>
      <c r="AN522" s="670"/>
      <c r="AO522" s="1179"/>
      <c r="AP522" s="669"/>
      <c r="AQ522" s="1127"/>
      <c r="AR522" s="670"/>
      <c r="AS522" s="1127"/>
      <c r="AT522" s="670"/>
      <c r="AU522" s="1127"/>
      <c r="AV522" s="575" t="str">
        <f t="shared" si="747"/>
        <v>○</v>
      </c>
      <c r="AW522" s="576" t="str">
        <f t="shared" si="748"/>
        <v>○</v>
      </c>
      <c r="AX522" s="576" t="str">
        <f t="shared" si="749"/>
        <v>○</v>
      </c>
      <c r="AY522" s="576" t="str">
        <f t="shared" si="750"/>
        <v>○</v>
      </c>
      <c r="AZ522" s="576" t="str">
        <f t="shared" si="751"/>
        <v>○</v>
      </c>
      <c r="BA522" s="577" t="str">
        <f t="shared" si="752"/>
        <v>○</v>
      </c>
      <c r="BB522" s="578">
        <f t="shared" si="753"/>
        <v>0</v>
      </c>
      <c r="BC522" s="767">
        <f t="shared" si="754"/>
        <v>0</v>
      </c>
      <c r="BD522" s="768">
        <f t="shared" si="754"/>
        <v>0</v>
      </c>
      <c r="BE522" s="769">
        <f t="shared" si="754"/>
        <v>0</v>
      </c>
      <c r="BF522" s="587">
        <f t="shared" si="755"/>
        <v>0</v>
      </c>
      <c r="BG522" s="503">
        <f t="shared" si="756"/>
        <v>0</v>
      </c>
      <c r="BH522" s="504">
        <f t="shared" si="756"/>
        <v>0</v>
      </c>
      <c r="BI522" s="505">
        <f t="shared" si="756"/>
        <v>0</v>
      </c>
      <c r="BJ522" s="506">
        <f t="shared" si="757"/>
        <v>0</v>
      </c>
      <c r="BK522" s="236">
        <f t="array" ref="BK522">IF($BB522&gt;0,"ｴﾗｰ",SUM(IF($AJ522:$AO522=BK$15,IF($AJ$17:$AO$17="○",$AG522))))</f>
        <v>0</v>
      </c>
      <c r="BL522" s="237">
        <f t="array" ref="BL522">IF($BB522&gt;0,"ｴﾗｰ",SUM(IF($AJ522:$AO522=BL$15,IF($AJ$17:$AO$17="○",$AG522))))</f>
        <v>0</v>
      </c>
      <c r="BM522" s="488">
        <f t="array" ref="BM522">IF($BB522&gt;0,"ｴﾗｰ",SUM(IF($AJ522:$AO522=BM$15,IF($AJ$17:$AO$17="○",$AG522))))</f>
        <v>0</v>
      </c>
      <c r="BN522" s="493">
        <f t="shared" si="758"/>
        <v>0</v>
      </c>
      <c r="BO522" s="236">
        <f t="array" ref="BO522">IF($BB522&gt;0,"ｴﾗｰ",SUM(IF($AP522:$AU522=BO$15,IF($AP$17:$AU$17="○",$AG522))))</f>
        <v>0</v>
      </c>
      <c r="BP522" s="237">
        <f t="array" ref="BP522">IF($BB522&gt;0,"ｴﾗｰ",SUM(IF($AP522:$AU522=BP$15,IF($AP$17:$AU$17="○",$AG522))))</f>
        <v>0</v>
      </c>
      <c r="BQ522" s="494">
        <f t="array" ref="BQ522">IF($BB522&gt;0,"ｴﾗｰ",SUM(IF($AP522:$AU522=BQ$15,IF($AP$17:$AU$17="○",$AG522))))</f>
        <v>0</v>
      </c>
      <c r="BR522" s="490">
        <f t="shared" si="759"/>
        <v>0</v>
      </c>
      <c r="BS522" s="236" t="str">
        <f t="shared" si="718"/>
        <v/>
      </c>
      <c r="BT522" s="237" t="str">
        <f t="shared" si="719"/>
        <v/>
      </c>
      <c r="BU522" s="488" t="str">
        <f t="shared" si="720"/>
        <v/>
      </c>
      <c r="BV522" s="532">
        <f t="shared" si="760"/>
        <v>0</v>
      </c>
      <c r="BW522" s="512" t="str">
        <f t="shared" si="761"/>
        <v>ｴﾗｰ</v>
      </c>
      <c r="BX522" s="237" t="str">
        <f t="shared" si="762"/>
        <v>ｴﾗｰ</v>
      </c>
      <c r="BY522" s="494" t="str">
        <f t="shared" si="763"/>
        <v>ｴﾗｰ</v>
      </c>
      <c r="BZ522" s="628">
        <f t="shared" si="764"/>
        <v>0</v>
      </c>
      <c r="CA522" s="528" t="str">
        <f t="shared" si="765"/>
        <v/>
      </c>
      <c r="CB522" s="237" t="str">
        <f t="shared" si="766"/>
        <v/>
      </c>
      <c r="CC522" s="494" t="str">
        <f t="shared" si="767"/>
        <v/>
      </c>
      <c r="CD522" s="635">
        <f t="shared" si="768"/>
        <v>0</v>
      </c>
      <c r="CE522" s="528" t="str">
        <f t="shared" si="769"/>
        <v/>
      </c>
      <c r="CF522" s="237" t="str">
        <f t="shared" si="770"/>
        <v/>
      </c>
      <c r="CG522" s="494" t="str">
        <f t="shared" si="771"/>
        <v/>
      </c>
      <c r="CH522" s="635">
        <f t="shared" si="772"/>
        <v>0</v>
      </c>
      <c r="CI522" s="535" t="str">
        <f t="shared" si="773"/>
        <v/>
      </c>
      <c r="CJ522" s="515" t="str">
        <f t="shared" si="774"/>
        <v/>
      </c>
      <c r="CK522" s="522" t="str">
        <f t="shared" si="775"/>
        <v/>
      </c>
      <c r="CL522" s="515" t="str">
        <f t="shared" si="776"/>
        <v/>
      </c>
      <c r="CM522" s="524" t="str">
        <f t="shared" si="777"/>
        <v/>
      </c>
      <c r="CN522" s="518" t="str">
        <f t="shared" si="778"/>
        <v/>
      </c>
      <c r="CO522" s="236" t="str">
        <f t="shared" si="779"/>
        <v/>
      </c>
      <c r="CP522" s="237" t="str">
        <f t="shared" si="780"/>
        <v/>
      </c>
      <c r="CQ522" s="494" t="str">
        <f t="shared" si="781"/>
        <v/>
      </c>
      <c r="CR522" s="493">
        <f t="shared" si="782"/>
        <v>0</v>
      </c>
      <c r="CS522" s="512" t="str">
        <f t="shared" si="783"/>
        <v/>
      </c>
      <c r="CT522" s="237" t="str">
        <f t="shared" si="784"/>
        <v/>
      </c>
      <c r="CU522" s="237" t="str">
        <f t="shared" si="785"/>
        <v/>
      </c>
      <c r="CV522" s="238">
        <f t="shared" si="786"/>
        <v>0</v>
      </c>
      <c r="CW522" s="236" t="str">
        <f t="shared" si="721"/>
        <v/>
      </c>
      <c r="CX522" s="237" t="str">
        <f t="shared" si="722"/>
        <v/>
      </c>
      <c r="CY522" s="494">
        <f t="shared" si="723"/>
        <v>0</v>
      </c>
      <c r="CZ522" s="493"/>
      <c r="DA522" s="236" t="str">
        <f t="shared" si="724"/>
        <v/>
      </c>
      <c r="DB522" s="237" t="str">
        <f t="shared" si="725"/>
        <v/>
      </c>
      <c r="DC522" s="494">
        <f t="shared" si="726"/>
        <v>0</v>
      </c>
      <c r="DD522" s="493"/>
      <c r="DE522" s="1335"/>
      <c r="DF522" s="1343">
        <f t="shared" si="727"/>
        <v>0</v>
      </c>
      <c r="DG522" s="528" t="str">
        <f t="shared" si="728"/>
        <v/>
      </c>
      <c r="DH522" s="494" t="str">
        <f t="shared" si="729"/>
        <v/>
      </c>
      <c r="DI522" s="53">
        <f t="shared" si="730"/>
        <v>0</v>
      </c>
      <c r="DJ522" s="432">
        <f t="shared" si="731"/>
        <v>0</v>
      </c>
      <c r="DK522" s="433">
        <f t="shared" si="787"/>
        <v>0</v>
      </c>
      <c r="DL522" s="53" t="str">
        <f t="shared" si="732"/>
        <v/>
      </c>
      <c r="DM522" s="105" t="str">
        <f t="shared" si="733"/>
        <v/>
      </c>
      <c r="DN522" s="104" t="str">
        <f t="shared" si="733"/>
        <v/>
      </c>
      <c r="DO522" s="434" t="str">
        <f t="shared" si="733"/>
        <v/>
      </c>
      <c r="DP522" s="672"/>
      <c r="DQ522" s="673"/>
      <c r="DR522" s="674"/>
      <c r="DS522" s="435">
        <f t="shared" si="788"/>
        <v>0</v>
      </c>
      <c r="DT522" s="228" t="str">
        <f t="shared" si="734"/>
        <v/>
      </c>
      <c r="DU522" s="236" t="str">
        <f t="shared" si="735"/>
        <v/>
      </c>
      <c r="DV522" s="237" t="str">
        <f t="shared" si="736"/>
        <v/>
      </c>
      <c r="DW522" s="237" t="str">
        <f t="shared" si="737"/>
        <v/>
      </c>
      <c r="DX522" s="238">
        <f t="shared" si="738"/>
        <v>0</v>
      </c>
      <c r="DY522" s="675"/>
      <c r="EA522" s="1363">
        <f t="shared" si="789"/>
        <v>0</v>
      </c>
      <c r="EB522" s="1363">
        <f t="shared" si="790"/>
        <v>0</v>
      </c>
      <c r="EC522" s="1363">
        <f t="shared" si="791"/>
        <v>0</v>
      </c>
      <c r="ED522" s="1363">
        <f t="shared" si="792"/>
        <v>0</v>
      </c>
      <c r="EE522" s="1363">
        <f t="shared" si="793"/>
        <v>0</v>
      </c>
      <c r="EF522" s="1363">
        <f t="shared" si="794"/>
        <v>0</v>
      </c>
      <c r="EG522" s="1363">
        <f t="shared" si="796"/>
        <v>0</v>
      </c>
    </row>
    <row r="523" spans="1:137" s="3" customFormat="1" ht="18" customHeight="1">
      <c r="A523" s="305" t="str">
        <f t="shared" si="713"/>
        <v/>
      </c>
      <c r="B523" s="174">
        <f t="shared" si="740"/>
        <v>0</v>
      </c>
      <c r="C523" s="1415" t="str">
        <f t="shared" si="714"/>
        <v>授業料</v>
      </c>
      <c r="D523" s="1415" t="str">
        <f t="shared" si="715"/>
        <v>入学金</v>
      </c>
      <c r="E523" s="174">
        <f t="shared" si="741"/>
        <v>0</v>
      </c>
      <c r="F523" s="305">
        <f t="shared" si="716"/>
        <v>0</v>
      </c>
      <c r="G523" s="475">
        <f t="shared" si="717"/>
        <v>506</v>
      </c>
      <c r="H523" s="430"/>
      <c r="I523" s="431"/>
      <c r="J523" s="658"/>
      <c r="K523" s="659"/>
      <c r="L523" s="659"/>
      <c r="M523" s="660"/>
      <c r="N523" s="661"/>
      <c r="O523" s="662"/>
      <c r="P523" s="658"/>
      <c r="Q523" s="659"/>
      <c r="R523" s="660"/>
      <c r="S523" s="663"/>
      <c r="T523" s="661"/>
      <c r="U523" s="664"/>
      <c r="V523" s="53" t="str">
        <f>IF(OR($R$5="",$T$5="",$J523="",$O523="",$U523=""),"",IF(ISERROR(VLOOKUP($C523,参照!$P$4:$V$112,5,FALSE)),0,VLOOKUP($C523,参照!$P$4:$V$112,5,FALSE)))</f>
        <v/>
      </c>
      <c r="W523" s="665"/>
      <c r="X523" s="54" t="str">
        <f>IF(OR($R$5="",$T$5="",$J523="",$O523="",$W523=""),"",IF(ISERROR(VLOOKUP($D523,参照!$P$4:$V$112,5,FALSE)),0,VLOOKUP($D523,参照!$P$4:$V$112,5,FALSE)))</f>
        <v/>
      </c>
      <c r="Y523" s="102"/>
      <c r="Z523" s="102"/>
      <c r="AA523" s="1177"/>
      <c r="AB523" s="227">
        <f t="shared" si="742"/>
        <v>0</v>
      </c>
      <c r="AC523" s="1122"/>
      <c r="AD523" s="352">
        <f t="shared" si="743"/>
        <v>0</v>
      </c>
      <c r="AE523" s="55"/>
      <c r="AF523" s="55" t="str">
        <f t="shared" si="744"/>
        <v/>
      </c>
      <c r="AG523" s="1124"/>
      <c r="AH523" s="760">
        <f t="shared" si="745"/>
        <v>0</v>
      </c>
      <c r="AI523" s="761">
        <f t="shared" si="746"/>
        <v>0</v>
      </c>
      <c r="AJ523" s="1126"/>
      <c r="AK523" s="1127"/>
      <c r="AL523" s="670"/>
      <c r="AM523" s="1127"/>
      <c r="AN523" s="670"/>
      <c r="AO523" s="1179"/>
      <c r="AP523" s="669"/>
      <c r="AQ523" s="1127"/>
      <c r="AR523" s="670"/>
      <c r="AS523" s="1127"/>
      <c r="AT523" s="670"/>
      <c r="AU523" s="1127"/>
      <c r="AV523" s="575" t="str">
        <f t="shared" si="747"/>
        <v>○</v>
      </c>
      <c r="AW523" s="576" t="str">
        <f t="shared" si="748"/>
        <v>○</v>
      </c>
      <c r="AX523" s="576" t="str">
        <f t="shared" si="749"/>
        <v>○</v>
      </c>
      <c r="AY523" s="576" t="str">
        <f t="shared" si="750"/>
        <v>○</v>
      </c>
      <c r="AZ523" s="576" t="str">
        <f t="shared" si="751"/>
        <v>○</v>
      </c>
      <c r="BA523" s="577" t="str">
        <f t="shared" si="752"/>
        <v>○</v>
      </c>
      <c r="BB523" s="578">
        <f t="shared" si="753"/>
        <v>0</v>
      </c>
      <c r="BC523" s="767">
        <f t="shared" si="754"/>
        <v>0</v>
      </c>
      <c r="BD523" s="768">
        <f t="shared" si="754"/>
        <v>0</v>
      </c>
      <c r="BE523" s="769">
        <f t="shared" si="754"/>
        <v>0</v>
      </c>
      <c r="BF523" s="587">
        <f t="shared" si="755"/>
        <v>0</v>
      </c>
      <c r="BG523" s="503">
        <f t="shared" si="756"/>
        <v>0</v>
      </c>
      <c r="BH523" s="504">
        <f t="shared" si="756"/>
        <v>0</v>
      </c>
      <c r="BI523" s="505">
        <f t="shared" si="756"/>
        <v>0</v>
      </c>
      <c r="BJ523" s="506">
        <f t="shared" si="757"/>
        <v>0</v>
      </c>
      <c r="BK523" s="236">
        <f t="array" ref="BK523">IF($BB523&gt;0,"ｴﾗｰ",SUM(IF($AJ523:$AO523=BK$15,IF($AJ$17:$AO$17="○",$AG523))))</f>
        <v>0</v>
      </c>
      <c r="BL523" s="237">
        <f t="array" ref="BL523">IF($BB523&gt;0,"ｴﾗｰ",SUM(IF($AJ523:$AO523=BL$15,IF($AJ$17:$AO$17="○",$AG523))))</f>
        <v>0</v>
      </c>
      <c r="BM523" s="488">
        <f t="array" ref="BM523">IF($BB523&gt;0,"ｴﾗｰ",SUM(IF($AJ523:$AO523=BM$15,IF($AJ$17:$AO$17="○",$AG523))))</f>
        <v>0</v>
      </c>
      <c r="BN523" s="493">
        <f t="shared" si="758"/>
        <v>0</v>
      </c>
      <c r="BO523" s="236">
        <f t="array" ref="BO523">IF($BB523&gt;0,"ｴﾗｰ",SUM(IF($AP523:$AU523=BO$15,IF($AP$17:$AU$17="○",$AG523))))</f>
        <v>0</v>
      </c>
      <c r="BP523" s="237">
        <f t="array" ref="BP523">IF($BB523&gt;0,"ｴﾗｰ",SUM(IF($AP523:$AU523=BP$15,IF($AP$17:$AU$17="○",$AG523))))</f>
        <v>0</v>
      </c>
      <c r="BQ523" s="494">
        <f t="array" ref="BQ523">IF($BB523&gt;0,"ｴﾗｰ",SUM(IF($AP523:$AU523=BQ$15,IF($AP$17:$AU$17="○",$AG523))))</f>
        <v>0</v>
      </c>
      <c r="BR523" s="490">
        <f t="shared" si="759"/>
        <v>0</v>
      </c>
      <c r="BS523" s="236" t="str">
        <f t="shared" si="718"/>
        <v/>
      </c>
      <c r="BT523" s="237" t="str">
        <f t="shared" si="719"/>
        <v/>
      </c>
      <c r="BU523" s="488" t="str">
        <f t="shared" si="720"/>
        <v/>
      </c>
      <c r="BV523" s="532">
        <f t="shared" si="760"/>
        <v>0</v>
      </c>
      <c r="BW523" s="512" t="str">
        <f t="shared" si="761"/>
        <v>ｴﾗｰ</v>
      </c>
      <c r="BX523" s="237" t="str">
        <f t="shared" si="762"/>
        <v>ｴﾗｰ</v>
      </c>
      <c r="BY523" s="494" t="str">
        <f t="shared" si="763"/>
        <v>ｴﾗｰ</v>
      </c>
      <c r="BZ523" s="628">
        <f t="shared" si="764"/>
        <v>0</v>
      </c>
      <c r="CA523" s="528" t="str">
        <f t="shared" si="765"/>
        <v/>
      </c>
      <c r="CB523" s="237" t="str">
        <f t="shared" si="766"/>
        <v/>
      </c>
      <c r="CC523" s="494" t="str">
        <f t="shared" si="767"/>
        <v/>
      </c>
      <c r="CD523" s="635">
        <f t="shared" si="768"/>
        <v>0</v>
      </c>
      <c r="CE523" s="528" t="str">
        <f t="shared" si="769"/>
        <v/>
      </c>
      <c r="CF523" s="237" t="str">
        <f t="shared" si="770"/>
        <v/>
      </c>
      <c r="CG523" s="494" t="str">
        <f t="shared" si="771"/>
        <v/>
      </c>
      <c r="CH523" s="635">
        <f t="shared" si="772"/>
        <v>0</v>
      </c>
      <c r="CI523" s="535" t="str">
        <f t="shared" si="773"/>
        <v/>
      </c>
      <c r="CJ523" s="515" t="str">
        <f t="shared" si="774"/>
        <v/>
      </c>
      <c r="CK523" s="522" t="str">
        <f t="shared" si="775"/>
        <v/>
      </c>
      <c r="CL523" s="515" t="str">
        <f t="shared" si="776"/>
        <v/>
      </c>
      <c r="CM523" s="524" t="str">
        <f t="shared" si="777"/>
        <v/>
      </c>
      <c r="CN523" s="518" t="str">
        <f t="shared" si="778"/>
        <v/>
      </c>
      <c r="CO523" s="236" t="str">
        <f t="shared" si="779"/>
        <v/>
      </c>
      <c r="CP523" s="237" t="str">
        <f t="shared" si="780"/>
        <v/>
      </c>
      <c r="CQ523" s="494" t="str">
        <f t="shared" si="781"/>
        <v/>
      </c>
      <c r="CR523" s="493">
        <f t="shared" si="782"/>
        <v>0</v>
      </c>
      <c r="CS523" s="512" t="str">
        <f t="shared" si="783"/>
        <v/>
      </c>
      <c r="CT523" s="237" t="str">
        <f t="shared" si="784"/>
        <v/>
      </c>
      <c r="CU523" s="237" t="str">
        <f t="shared" si="785"/>
        <v/>
      </c>
      <c r="CV523" s="238">
        <f t="shared" si="786"/>
        <v>0</v>
      </c>
      <c r="CW523" s="236" t="str">
        <f t="shared" si="721"/>
        <v/>
      </c>
      <c r="CX523" s="237" t="str">
        <f t="shared" si="722"/>
        <v/>
      </c>
      <c r="CY523" s="494">
        <f t="shared" si="723"/>
        <v>0</v>
      </c>
      <c r="CZ523" s="493"/>
      <c r="DA523" s="236" t="str">
        <f t="shared" si="724"/>
        <v/>
      </c>
      <c r="DB523" s="237" t="str">
        <f t="shared" si="725"/>
        <v/>
      </c>
      <c r="DC523" s="494">
        <f t="shared" si="726"/>
        <v>0</v>
      </c>
      <c r="DD523" s="493"/>
      <c r="DE523" s="1335"/>
      <c r="DF523" s="1343">
        <f t="shared" si="727"/>
        <v>0</v>
      </c>
      <c r="DG523" s="528" t="str">
        <f t="shared" si="728"/>
        <v/>
      </c>
      <c r="DH523" s="494" t="str">
        <f t="shared" si="729"/>
        <v/>
      </c>
      <c r="DI523" s="53">
        <f t="shared" si="730"/>
        <v>0</v>
      </c>
      <c r="DJ523" s="432">
        <f t="shared" si="731"/>
        <v>0</v>
      </c>
      <c r="DK523" s="433">
        <f t="shared" si="787"/>
        <v>0</v>
      </c>
      <c r="DL523" s="53" t="str">
        <f t="shared" si="732"/>
        <v/>
      </c>
      <c r="DM523" s="105" t="str">
        <f t="shared" si="733"/>
        <v/>
      </c>
      <c r="DN523" s="104" t="str">
        <f t="shared" si="733"/>
        <v/>
      </c>
      <c r="DO523" s="434" t="str">
        <f t="shared" si="733"/>
        <v/>
      </c>
      <c r="DP523" s="672"/>
      <c r="DQ523" s="673"/>
      <c r="DR523" s="674"/>
      <c r="DS523" s="435">
        <f t="shared" si="788"/>
        <v>0</v>
      </c>
      <c r="DT523" s="228" t="str">
        <f t="shared" si="734"/>
        <v/>
      </c>
      <c r="DU523" s="236" t="str">
        <f t="shared" si="735"/>
        <v/>
      </c>
      <c r="DV523" s="237" t="str">
        <f t="shared" si="736"/>
        <v/>
      </c>
      <c r="DW523" s="237" t="str">
        <f t="shared" si="737"/>
        <v/>
      </c>
      <c r="DX523" s="238">
        <f t="shared" si="738"/>
        <v>0</v>
      </c>
      <c r="DY523" s="675"/>
      <c r="EA523" s="1363">
        <f t="shared" si="789"/>
        <v>0</v>
      </c>
      <c r="EB523" s="1363">
        <f t="shared" si="790"/>
        <v>0</v>
      </c>
      <c r="EC523" s="1363">
        <f t="shared" si="791"/>
        <v>0</v>
      </c>
      <c r="ED523" s="1363">
        <f t="shared" si="792"/>
        <v>0</v>
      </c>
      <c r="EE523" s="1363">
        <f t="shared" si="793"/>
        <v>0</v>
      </c>
      <c r="EF523" s="1363">
        <f t="shared" si="794"/>
        <v>0</v>
      </c>
      <c r="EG523" s="1363">
        <f t="shared" si="796"/>
        <v>0</v>
      </c>
    </row>
    <row r="524" spans="1:137" s="3" customFormat="1" ht="18" customHeight="1">
      <c r="A524" s="305" t="str">
        <f t="shared" si="713"/>
        <v/>
      </c>
      <c r="B524" s="174">
        <f t="shared" si="740"/>
        <v>0</v>
      </c>
      <c r="C524" s="1415" t="str">
        <f t="shared" si="714"/>
        <v>授業料</v>
      </c>
      <c r="D524" s="1415" t="str">
        <f t="shared" si="715"/>
        <v>入学金</v>
      </c>
      <c r="E524" s="174">
        <f t="shared" si="741"/>
        <v>0</v>
      </c>
      <c r="F524" s="305">
        <f t="shared" si="716"/>
        <v>0</v>
      </c>
      <c r="G524" s="475">
        <f t="shared" si="717"/>
        <v>507</v>
      </c>
      <c r="H524" s="430"/>
      <c r="I524" s="431"/>
      <c r="J524" s="658"/>
      <c r="K524" s="659"/>
      <c r="L524" s="659"/>
      <c r="M524" s="660"/>
      <c r="N524" s="661"/>
      <c r="O524" s="662"/>
      <c r="P524" s="658"/>
      <c r="Q524" s="659"/>
      <c r="R524" s="660"/>
      <c r="S524" s="663"/>
      <c r="T524" s="661"/>
      <c r="U524" s="664"/>
      <c r="V524" s="53" t="str">
        <f>IF(OR($R$5="",$T$5="",$J524="",$O524="",$U524=""),"",IF(ISERROR(VLOOKUP($C524,参照!$P$4:$V$112,5,FALSE)),0,VLOOKUP($C524,参照!$P$4:$V$112,5,FALSE)))</f>
        <v/>
      </c>
      <c r="W524" s="665"/>
      <c r="X524" s="54" t="str">
        <f>IF(OR($R$5="",$T$5="",$J524="",$O524="",$W524=""),"",IF(ISERROR(VLOOKUP($D524,参照!$P$4:$V$112,5,FALSE)),0,VLOOKUP($D524,参照!$P$4:$V$112,5,FALSE)))</f>
        <v/>
      </c>
      <c r="Y524" s="102"/>
      <c r="Z524" s="102"/>
      <c r="AA524" s="1177"/>
      <c r="AB524" s="227">
        <f t="shared" si="742"/>
        <v>0</v>
      </c>
      <c r="AC524" s="1122"/>
      <c r="AD524" s="352">
        <f t="shared" si="743"/>
        <v>0</v>
      </c>
      <c r="AE524" s="55"/>
      <c r="AF524" s="55" t="str">
        <f t="shared" si="744"/>
        <v/>
      </c>
      <c r="AG524" s="1124"/>
      <c r="AH524" s="760">
        <f t="shared" si="745"/>
        <v>0</v>
      </c>
      <c r="AI524" s="761">
        <f t="shared" si="746"/>
        <v>0</v>
      </c>
      <c r="AJ524" s="1126"/>
      <c r="AK524" s="1127"/>
      <c r="AL524" s="670"/>
      <c r="AM524" s="1127"/>
      <c r="AN524" s="670"/>
      <c r="AO524" s="1179"/>
      <c r="AP524" s="669"/>
      <c r="AQ524" s="1127"/>
      <c r="AR524" s="670"/>
      <c r="AS524" s="1127"/>
      <c r="AT524" s="670"/>
      <c r="AU524" s="1127"/>
      <c r="AV524" s="575" t="str">
        <f t="shared" si="747"/>
        <v>○</v>
      </c>
      <c r="AW524" s="576" t="str">
        <f t="shared" si="748"/>
        <v>○</v>
      </c>
      <c r="AX524" s="576" t="str">
        <f t="shared" si="749"/>
        <v>○</v>
      </c>
      <c r="AY524" s="576" t="str">
        <f t="shared" si="750"/>
        <v>○</v>
      </c>
      <c r="AZ524" s="576" t="str">
        <f t="shared" si="751"/>
        <v>○</v>
      </c>
      <c r="BA524" s="577" t="str">
        <f t="shared" si="752"/>
        <v>○</v>
      </c>
      <c r="BB524" s="578">
        <f t="shared" si="753"/>
        <v>0</v>
      </c>
      <c r="BC524" s="767">
        <f t="shared" si="754"/>
        <v>0</v>
      </c>
      <c r="BD524" s="768">
        <f t="shared" si="754"/>
        <v>0</v>
      </c>
      <c r="BE524" s="769">
        <f t="shared" si="754"/>
        <v>0</v>
      </c>
      <c r="BF524" s="587">
        <f t="shared" si="755"/>
        <v>0</v>
      </c>
      <c r="BG524" s="503">
        <f t="shared" si="756"/>
        <v>0</v>
      </c>
      <c r="BH524" s="504">
        <f t="shared" si="756"/>
        <v>0</v>
      </c>
      <c r="BI524" s="505">
        <f t="shared" si="756"/>
        <v>0</v>
      </c>
      <c r="BJ524" s="506">
        <f t="shared" si="757"/>
        <v>0</v>
      </c>
      <c r="BK524" s="236">
        <f t="array" ref="BK524">IF($BB524&gt;0,"ｴﾗｰ",SUM(IF($AJ524:$AO524=BK$15,IF($AJ$17:$AO$17="○",$AG524))))</f>
        <v>0</v>
      </c>
      <c r="BL524" s="237">
        <f t="array" ref="BL524">IF($BB524&gt;0,"ｴﾗｰ",SUM(IF($AJ524:$AO524=BL$15,IF($AJ$17:$AO$17="○",$AG524))))</f>
        <v>0</v>
      </c>
      <c r="BM524" s="488">
        <f t="array" ref="BM524">IF($BB524&gt;0,"ｴﾗｰ",SUM(IF($AJ524:$AO524=BM$15,IF($AJ$17:$AO$17="○",$AG524))))</f>
        <v>0</v>
      </c>
      <c r="BN524" s="493">
        <f t="shared" si="758"/>
        <v>0</v>
      </c>
      <c r="BO524" s="236">
        <f t="array" ref="BO524">IF($BB524&gt;0,"ｴﾗｰ",SUM(IF($AP524:$AU524=BO$15,IF($AP$17:$AU$17="○",$AG524))))</f>
        <v>0</v>
      </c>
      <c r="BP524" s="237">
        <f t="array" ref="BP524">IF($BB524&gt;0,"ｴﾗｰ",SUM(IF($AP524:$AU524=BP$15,IF($AP$17:$AU$17="○",$AG524))))</f>
        <v>0</v>
      </c>
      <c r="BQ524" s="494">
        <f t="array" ref="BQ524">IF($BB524&gt;0,"ｴﾗｰ",SUM(IF($AP524:$AU524=BQ$15,IF($AP$17:$AU$17="○",$AG524))))</f>
        <v>0</v>
      </c>
      <c r="BR524" s="490">
        <f t="shared" si="759"/>
        <v>0</v>
      </c>
      <c r="BS524" s="236" t="str">
        <f t="shared" si="718"/>
        <v/>
      </c>
      <c r="BT524" s="237" t="str">
        <f t="shared" si="719"/>
        <v/>
      </c>
      <c r="BU524" s="488" t="str">
        <f t="shared" si="720"/>
        <v/>
      </c>
      <c r="BV524" s="532">
        <f t="shared" si="760"/>
        <v>0</v>
      </c>
      <c r="BW524" s="512" t="str">
        <f t="shared" si="761"/>
        <v>ｴﾗｰ</v>
      </c>
      <c r="BX524" s="237" t="str">
        <f t="shared" si="762"/>
        <v>ｴﾗｰ</v>
      </c>
      <c r="BY524" s="494" t="str">
        <f t="shared" si="763"/>
        <v>ｴﾗｰ</v>
      </c>
      <c r="BZ524" s="628">
        <f t="shared" si="764"/>
        <v>0</v>
      </c>
      <c r="CA524" s="528" t="str">
        <f t="shared" si="765"/>
        <v/>
      </c>
      <c r="CB524" s="237" t="str">
        <f t="shared" si="766"/>
        <v/>
      </c>
      <c r="CC524" s="494" t="str">
        <f t="shared" si="767"/>
        <v/>
      </c>
      <c r="CD524" s="635">
        <f t="shared" si="768"/>
        <v>0</v>
      </c>
      <c r="CE524" s="528" t="str">
        <f t="shared" si="769"/>
        <v/>
      </c>
      <c r="CF524" s="237" t="str">
        <f t="shared" si="770"/>
        <v/>
      </c>
      <c r="CG524" s="494" t="str">
        <f t="shared" si="771"/>
        <v/>
      </c>
      <c r="CH524" s="635">
        <f t="shared" si="772"/>
        <v>0</v>
      </c>
      <c r="CI524" s="535" t="str">
        <f t="shared" si="773"/>
        <v/>
      </c>
      <c r="CJ524" s="515" t="str">
        <f t="shared" si="774"/>
        <v/>
      </c>
      <c r="CK524" s="522" t="str">
        <f t="shared" si="775"/>
        <v/>
      </c>
      <c r="CL524" s="515" t="str">
        <f t="shared" si="776"/>
        <v/>
      </c>
      <c r="CM524" s="524" t="str">
        <f t="shared" si="777"/>
        <v/>
      </c>
      <c r="CN524" s="518" t="str">
        <f t="shared" si="778"/>
        <v/>
      </c>
      <c r="CO524" s="236" t="str">
        <f t="shared" si="779"/>
        <v/>
      </c>
      <c r="CP524" s="237" t="str">
        <f t="shared" si="780"/>
        <v/>
      </c>
      <c r="CQ524" s="494" t="str">
        <f t="shared" si="781"/>
        <v/>
      </c>
      <c r="CR524" s="493">
        <f t="shared" si="782"/>
        <v>0</v>
      </c>
      <c r="CS524" s="512" t="str">
        <f t="shared" si="783"/>
        <v/>
      </c>
      <c r="CT524" s="237" t="str">
        <f t="shared" si="784"/>
        <v/>
      </c>
      <c r="CU524" s="237" t="str">
        <f t="shared" si="785"/>
        <v/>
      </c>
      <c r="CV524" s="238">
        <f t="shared" si="786"/>
        <v>0</v>
      </c>
      <c r="CW524" s="236" t="str">
        <f t="shared" si="721"/>
        <v/>
      </c>
      <c r="CX524" s="237" t="str">
        <f t="shared" si="722"/>
        <v/>
      </c>
      <c r="CY524" s="494">
        <f t="shared" si="723"/>
        <v>0</v>
      </c>
      <c r="CZ524" s="493"/>
      <c r="DA524" s="236" t="str">
        <f t="shared" si="724"/>
        <v/>
      </c>
      <c r="DB524" s="237" t="str">
        <f t="shared" si="725"/>
        <v/>
      </c>
      <c r="DC524" s="494">
        <f t="shared" si="726"/>
        <v>0</v>
      </c>
      <c r="DD524" s="493"/>
      <c r="DE524" s="1335"/>
      <c r="DF524" s="1343">
        <f t="shared" si="727"/>
        <v>0</v>
      </c>
      <c r="DG524" s="528" t="str">
        <f t="shared" si="728"/>
        <v/>
      </c>
      <c r="DH524" s="494" t="str">
        <f t="shared" si="729"/>
        <v/>
      </c>
      <c r="DI524" s="53">
        <f t="shared" si="730"/>
        <v>0</v>
      </c>
      <c r="DJ524" s="432">
        <f t="shared" si="731"/>
        <v>0</v>
      </c>
      <c r="DK524" s="433">
        <f t="shared" si="787"/>
        <v>0</v>
      </c>
      <c r="DL524" s="53" t="str">
        <f t="shared" si="732"/>
        <v/>
      </c>
      <c r="DM524" s="105" t="str">
        <f t="shared" si="733"/>
        <v/>
      </c>
      <c r="DN524" s="104" t="str">
        <f t="shared" si="733"/>
        <v/>
      </c>
      <c r="DO524" s="434" t="str">
        <f t="shared" si="733"/>
        <v/>
      </c>
      <c r="DP524" s="672"/>
      <c r="DQ524" s="673"/>
      <c r="DR524" s="674"/>
      <c r="DS524" s="435">
        <f t="shared" si="788"/>
        <v>0</v>
      </c>
      <c r="DT524" s="228" t="str">
        <f t="shared" si="734"/>
        <v/>
      </c>
      <c r="DU524" s="236" t="str">
        <f t="shared" si="735"/>
        <v/>
      </c>
      <c r="DV524" s="237" t="str">
        <f t="shared" si="736"/>
        <v/>
      </c>
      <c r="DW524" s="237" t="str">
        <f t="shared" si="737"/>
        <v/>
      </c>
      <c r="DX524" s="238">
        <f t="shared" si="738"/>
        <v>0</v>
      </c>
      <c r="DY524" s="675"/>
      <c r="EA524" s="1363">
        <f t="shared" si="789"/>
        <v>0</v>
      </c>
      <c r="EB524" s="1363">
        <f t="shared" si="790"/>
        <v>0</v>
      </c>
      <c r="EC524" s="1363">
        <f t="shared" si="791"/>
        <v>0</v>
      </c>
      <c r="ED524" s="1363">
        <f t="shared" si="792"/>
        <v>0</v>
      </c>
      <c r="EE524" s="1363">
        <f t="shared" si="793"/>
        <v>0</v>
      </c>
      <c r="EF524" s="1363">
        <f t="shared" si="794"/>
        <v>0</v>
      </c>
      <c r="EG524" s="1363">
        <f t="shared" si="796"/>
        <v>0</v>
      </c>
    </row>
    <row r="525" spans="1:137" s="3" customFormat="1" ht="18" customHeight="1">
      <c r="A525" s="305" t="str">
        <f t="shared" si="713"/>
        <v/>
      </c>
      <c r="B525" s="174">
        <f t="shared" si="740"/>
        <v>0</v>
      </c>
      <c r="C525" s="1415" t="str">
        <f t="shared" si="714"/>
        <v>授業料</v>
      </c>
      <c r="D525" s="1415" t="str">
        <f t="shared" si="715"/>
        <v>入学金</v>
      </c>
      <c r="E525" s="174">
        <f t="shared" si="741"/>
        <v>0</v>
      </c>
      <c r="F525" s="305">
        <f t="shared" si="716"/>
        <v>0</v>
      </c>
      <c r="G525" s="475">
        <f t="shared" si="717"/>
        <v>508</v>
      </c>
      <c r="H525" s="430"/>
      <c r="I525" s="431"/>
      <c r="J525" s="658"/>
      <c r="K525" s="659"/>
      <c r="L525" s="659"/>
      <c r="M525" s="660"/>
      <c r="N525" s="661"/>
      <c r="O525" s="662"/>
      <c r="P525" s="658"/>
      <c r="Q525" s="659"/>
      <c r="R525" s="660"/>
      <c r="S525" s="663"/>
      <c r="T525" s="661"/>
      <c r="U525" s="664"/>
      <c r="V525" s="53" t="str">
        <f>IF(OR($R$5="",$T$5="",$J525="",$O525="",$U525=""),"",IF(ISERROR(VLOOKUP($C525,参照!$P$4:$V$112,5,FALSE)),0,VLOOKUP($C525,参照!$P$4:$V$112,5,FALSE)))</f>
        <v/>
      </c>
      <c r="W525" s="665"/>
      <c r="X525" s="54" t="str">
        <f>IF(OR($R$5="",$T$5="",$J525="",$O525="",$W525=""),"",IF(ISERROR(VLOOKUP($D525,参照!$P$4:$V$112,5,FALSE)),0,VLOOKUP($D525,参照!$P$4:$V$112,5,FALSE)))</f>
        <v/>
      </c>
      <c r="Y525" s="102"/>
      <c r="Z525" s="102"/>
      <c r="AA525" s="1177"/>
      <c r="AB525" s="227">
        <f t="shared" si="742"/>
        <v>0</v>
      </c>
      <c r="AC525" s="1122"/>
      <c r="AD525" s="352">
        <f t="shared" si="743"/>
        <v>0</v>
      </c>
      <c r="AE525" s="55"/>
      <c r="AF525" s="55" t="str">
        <f t="shared" si="744"/>
        <v/>
      </c>
      <c r="AG525" s="1124"/>
      <c r="AH525" s="760">
        <f t="shared" si="745"/>
        <v>0</v>
      </c>
      <c r="AI525" s="761">
        <f t="shared" si="746"/>
        <v>0</v>
      </c>
      <c r="AJ525" s="1126"/>
      <c r="AK525" s="1127"/>
      <c r="AL525" s="670"/>
      <c r="AM525" s="1127"/>
      <c r="AN525" s="670"/>
      <c r="AO525" s="1179"/>
      <c r="AP525" s="669"/>
      <c r="AQ525" s="1127"/>
      <c r="AR525" s="670"/>
      <c r="AS525" s="1127"/>
      <c r="AT525" s="670"/>
      <c r="AU525" s="1127"/>
      <c r="AV525" s="575" t="str">
        <f t="shared" si="747"/>
        <v>○</v>
      </c>
      <c r="AW525" s="576" t="str">
        <f t="shared" si="748"/>
        <v>○</v>
      </c>
      <c r="AX525" s="576" t="str">
        <f t="shared" si="749"/>
        <v>○</v>
      </c>
      <c r="AY525" s="576" t="str">
        <f t="shared" si="750"/>
        <v>○</v>
      </c>
      <c r="AZ525" s="576" t="str">
        <f t="shared" si="751"/>
        <v>○</v>
      </c>
      <c r="BA525" s="577" t="str">
        <f t="shared" si="752"/>
        <v>○</v>
      </c>
      <c r="BB525" s="578">
        <f t="shared" si="753"/>
        <v>0</v>
      </c>
      <c r="BC525" s="767">
        <f t="shared" si="754"/>
        <v>0</v>
      </c>
      <c r="BD525" s="768">
        <f t="shared" si="754"/>
        <v>0</v>
      </c>
      <c r="BE525" s="769">
        <f t="shared" si="754"/>
        <v>0</v>
      </c>
      <c r="BF525" s="587">
        <f t="shared" si="755"/>
        <v>0</v>
      </c>
      <c r="BG525" s="503">
        <f t="shared" si="756"/>
        <v>0</v>
      </c>
      <c r="BH525" s="504">
        <f t="shared" si="756"/>
        <v>0</v>
      </c>
      <c r="BI525" s="505">
        <f t="shared" si="756"/>
        <v>0</v>
      </c>
      <c r="BJ525" s="506">
        <f t="shared" si="757"/>
        <v>0</v>
      </c>
      <c r="BK525" s="236">
        <f t="array" ref="BK525">IF($BB525&gt;0,"ｴﾗｰ",SUM(IF($AJ525:$AO525=BK$15,IF($AJ$17:$AO$17="○",$AG525))))</f>
        <v>0</v>
      </c>
      <c r="BL525" s="237">
        <f t="array" ref="BL525">IF($BB525&gt;0,"ｴﾗｰ",SUM(IF($AJ525:$AO525=BL$15,IF($AJ$17:$AO$17="○",$AG525))))</f>
        <v>0</v>
      </c>
      <c r="BM525" s="488">
        <f t="array" ref="BM525">IF($BB525&gt;0,"ｴﾗｰ",SUM(IF($AJ525:$AO525=BM$15,IF($AJ$17:$AO$17="○",$AG525))))</f>
        <v>0</v>
      </c>
      <c r="BN525" s="493">
        <f t="shared" si="758"/>
        <v>0</v>
      </c>
      <c r="BO525" s="236">
        <f t="array" ref="BO525">IF($BB525&gt;0,"ｴﾗｰ",SUM(IF($AP525:$AU525=BO$15,IF($AP$17:$AU$17="○",$AG525))))</f>
        <v>0</v>
      </c>
      <c r="BP525" s="237">
        <f t="array" ref="BP525">IF($BB525&gt;0,"ｴﾗｰ",SUM(IF($AP525:$AU525=BP$15,IF($AP$17:$AU$17="○",$AG525))))</f>
        <v>0</v>
      </c>
      <c r="BQ525" s="494">
        <f t="array" ref="BQ525">IF($BB525&gt;0,"ｴﾗｰ",SUM(IF($AP525:$AU525=BQ$15,IF($AP$17:$AU$17="○",$AG525))))</f>
        <v>0</v>
      </c>
      <c r="BR525" s="490">
        <f t="shared" si="759"/>
        <v>0</v>
      </c>
      <c r="BS525" s="236" t="str">
        <f t="shared" si="718"/>
        <v/>
      </c>
      <c r="BT525" s="237" t="str">
        <f t="shared" si="719"/>
        <v/>
      </c>
      <c r="BU525" s="488" t="str">
        <f t="shared" si="720"/>
        <v/>
      </c>
      <c r="BV525" s="532">
        <f t="shared" si="760"/>
        <v>0</v>
      </c>
      <c r="BW525" s="512" t="str">
        <f t="shared" si="761"/>
        <v>ｴﾗｰ</v>
      </c>
      <c r="BX525" s="237" t="str">
        <f t="shared" si="762"/>
        <v>ｴﾗｰ</v>
      </c>
      <c r="BY525" s="494" t="str">
        <f t="shared" si="763"/>
        <v>ｴﾗｰ</v>
      </c>
      <c r="BZ525" s="628">
        <f t="shared" si="764"/>
        <v>0</v>
      </c>
      <c r="CA525" s="528" t="str">
        <f t="shared" si="765"/>
        <v/>
      </c>
      <c r="CB525" s="237" t="str">
        <f t="shared" si="766"/>
        <v/>
      </c>
      <c r="CC525" s="494" t="str">
        <f t="shared" si="767"/>
        <v/>
      </c>
      <c r="CD525" s="635">
        <f t="shared" si="768"/>
        <v>0</v>
      </c>
      <c r="CE525" s="528" t="str">
        <f t="shared" si="769"/>
        <v/>
      </c>
      <c r="CF525" s="237" t="str">
        <f t="shared" si="770"/>
        <v/>
      </c>
      <c r="CG525" s="494" t="str">
        <f t="shared" si="771"/>
        <v/>
      </c>
      <c r="CH525" s="635">
        <f t="shared" si="772"/>
        <v>0</v>
      </c>
      <c r="CI525" s="535" t="str">
        <f t="shared" si="773"/>
        <v/>
      </c>
      <c r="CJ525" s="515" t="str">
        <f t="shared" si="774"/>
        <v/>
      </c>
      <c r="CK525" s="522" t="str">
        <f t="shared" si="775"/>
        <v/>
      </c>
      <c r="CL525" s="515" t="str">
        <f t="shared" si="776"/>
        <v/>
      </c>
      <c r="CM525" s="524" t="str">
        <f t="shared" si="777"/>
        <v/>
      </c>
      <c r="CN525" s="518" t="str">
        <f t="shared" si="778"/>
        <v/>
      </c>
      <c r="CO525" s="236" t="str">
        <f t="shared" si="779"/>
        <v/>
      </c>
      <c r="CP525" s="237" t="str">
        <f t="shared" si="780"/>
        <v/>
      </c>
      <c r="CQ525" s="494" t="str">
        <f t="shared" si="781"/>
        <v/>
      </c>
      <c r="CR525" s="493">
        <f t="shared" si="782"/>
        <v>0</v>
      </c>
      <c r="CS525" s="512" t="str">
        <f t="shared" si="783"/>
        <v/>
      </c>
      <c r="CT525" s="237" t="str">
        <f t="shared" si="784"/>
        <v/>
      </c>
      <c r="CU525" s="237" t="str">
        <f t="shared" si="785"/>
        <v/>
      </c>
      <c r="CV525" s="238">
        <f t="shared" si="786"/>
        <v>0</v>
      </c>
      <c r="CW525" s="236" t="str">
        <f t="shared" si="721"/>
        <v/>
      </c>
      <c r="CX525" s="237" t="str">
        <f t="shared" si="722"/>
        <v/>
      </c>
      <c r="CY525" s="494">
        <f t="shared" si="723"/>
        <v>0</v>
      </c>
      <c r="CZ525" s="493"/>
      <c r="DA525" s="236" t="str">
        <f t="shared" si="724"/>
        <v/>
      </c>
      <c r="DB525" s="237" t="str">
        <f t="shared" si="725"/>
        <v/>
      </c>
      <c r="DC525" s="494">
        <f t="shared" si="726"/>
        <v>0</v>
      </c>
      <c r="DD525" s="493"/>
      <c r="DE525" s="1335"/>
      <c r="DF525" s="1343">
        <f t="shared" si="727"/>
        <v>0</v>
      </c>
      <c r="DG525" s="528" t="str">
        <f t="shared" si="728"/>
        <v/>
      </c>
      <c r="DH525" s="494" t="str">
        <f t="shared" si="729"/>
        <v/>
      </c>
      <c r="DI525" s="53">
        <f t="shared" si="730"/>
        <v>0</v>
      </c>
      <c r="DJ525" s="432">
        <f t="shared" si="731"/>
        <v>0</v>
      </c>
      <c r="DK525" s="433">
        <f t="shared" si="787"/>
        <v>0</v>
      </c>
      <c r="DL525" s="53" t="str">
        <f t="shared" si="732"/>
        <v/>
      </c>
      <c r="DM525" s="105" t="str">
        <f t="shared" si="733"/>
        <v/>
      </c>
      <c r="DN525" s="104" t="str">
        <f t="shared" si="733"/>
        <v/>
      </c>
      <c r="DO525" s="434" t="str">
        <f t="shared" si="733"/>
        <v/>
      </c>
      <c r="DP525" s="672"/>
      <c r="DQ525" s="673"/>
      <c r="DR525" s="674"/>
      <c r="DS525" s="435">
        <f t="shared" si="788"/>
        <v>0</v>
      </c>
      <c r="DT525" s="228" t="str">
        <f t="shared" si="734"/>
        <v/>
      </c>
      <c r="DU525" s="236" t="str">
        <f t="shared" si="735"/>
        <v/>
      </c>
      <c r="DV525" s="237" t="str">
        <f t="shared" si="736"/>
        <v/>
      </c>
      <c r="DW525" s="237" t="str">
        <f t="shared" si="737"/>
        <v/>
      </c>
      <c r="DX525" s="238">
        <f t="shared" si="738"/>
        <v>0</v>
      </c>
      <c r="DY525" s="675"/>
      <c r="EA525" s="1363">
        <f t="shared" si="789"/>
        <v>0</v>
      </c>
      <c r="EB525" s="1363">
        <f t="shared" si="790"/>
        <v>0</v>
      </c>
      <c r="EC525" s="1363">
        <f t="shared" si="791"/>
        <v>0</v>
      </c>
      <c r="ED525" s="1363">
        <f t="shared" si="792"/>
        <v>0</v>
      </c>
      <c r="EE525" s="1363">
        <f t="shared" si="793"/>
        <v>0</v>
      </c>
      <c r="EF525" s="1363">
        <f t="shared" si="794"/>
        <v>0</v>
      </c>
      <c r="EG525" s="1363">
        <f t="shared" si="796"/>
        <v>0</v>
      </c>
    </row>
    <row r="526" spans="1:137" s="3" customFormat="1" ht="18" customHeight="1">
      <c r="A526" s="305" t="str">
        <f t="shared" si="713"/>
        <v/>
      </c>
      <c r="B526" s="174">
        <f t="shared" si="740"/>
        <v>0</v>
      </c>
      <c r="C526" s="1415" t="str">
        <f t="shared" si="714"/>
        <v>授業料</v>
      </c>
      <c r="D526" s="1415" t="str">
        <f t="shared" si="715"/>
        <v>入学金</v>
      </c>
      <c r="E526" s="174">
        <f t="shared" si="741"/>
        <v>0</v>
      </c>
      <c r="F526" s="305">
        <f t="shared" si="716"/>
        <v>0</v>
      </c>
      <c r="G526" s="475">
        <f t="shared" si="717"/>
        <v>509</v>
      </c>
      <c r="H526" s="430"/>
      <c r="I526" s="431"/>
      <c r="J526" s="658"/>
      <c r="K526" s="659"/>
      <c r="L526" s="659"/>
      <c r="M526" s="660"/>
      <c r="N526" s="661"/>
      <c r="O526" s="662"/>
      <c r="P526" s="658"/>
      <c r="Q526" s="659"/>
      <c r="R526" s="660"/>
      <c r="S526" s="663"/>
      <c r="T526" s="661"/>
      <c r="U526" s="664"/>
      <c r="V526" s="53" t="str">
        <f>IF(OR($R$5="",$T$5="",$J526="",$O526="",$U526=""),"",IF(ISERROR(VLOOKUP($C526,参照!$P$4:$V$112,5,FALSE)),0,VLOOKUP($C526,参照!$P$4:$V$112,5,FALSE)))</f>
        <v/>
      </c>
      <c r="W526" s="665"/>
      <c r="X526" s="54" t="str">
        <f>IF(OR($R$5="",$T$5="",$J526="",$O526="",$W526=""),"",IF(ISERROR(VLOOKUP($D526,参照!$P$4:$V$112,5,FALSE)),0,VLOOKUP($D526,参照!$P$4:$V$112,5,FALSE)))</f>
        <v/>
      </c>
      <c r="Y526" s="102"/>
      <c r="Z526" s="102"/>
      <c r="AA526" s="1177"/>
      <c r="AB526" s="227">
        <f t="shared" si="742"/>
        <v>0</v>
      </c>
      <c r="AC526" s="1122"/>
      <c r="AD526" s="352">
        <f t="shared" si="743"/>
        <v>0</v>
      </c>
      <c r="AE526" s="55"/>
      <c r="AF526" s="55" t="str">
        <f t="shared" si="744"/>
        <v/>
      </c>
      <c r="AG526" s="1124"/>
      <c r="AH526" s="760">
        <f t="shared" si="745"/>
        <v>0</v>
      </c>
      <c r="AI526" s="761">
        <f t="shared" si="746"/>
        <v>0</v>
      </c>
      <c r="AJ526" s="1126"/>
      <c r="AK526" s="1127"/>
      <c r="AL526" s="670"/>
      <c r="AM526" s="1127"/>
      <c r="AN526" s="670"/>
      <c r="AO526" s="1179"/>
      <c r="AP526" s="669"/>
      <c r="AQ526" s="1127"/>
      <c r="AR526" s="670"/>
      <c r="AS526" s="1127"/>
      <c r="AT526" s="670"/>
      <c r="AU526" s="1127"/>
      <c r="AV526" s="575" t="str">
        <f t="shared" si="747"/>
        <v>○</v>
      </c>
      <c r="AW526" s="576" t="str">
        <f t="shared" si="748"/>
        <v>○</v>
      </c>
      <c r="AX526" s="576" t="str">
        <f t="shared" si="749"/>
        <v>○</v>
      </c>
      <c r="AY526" s="576" t="str">
        <f t="shared" si="750"/>
        <v>○</v>
      </c>
      <c r="AZ526" s="576" t="str">
        <f t="shared" si="751"/>
        <v>○</v>
      </c>
      <c r="BA526" s="577" t="str">
        <f t="shared" si="752"/>
        <v>○</v>
      </c>
      <c r="BB526" s="578">
        <f t="shared" si="753"/>
        <v>0</v>
      </c>
      <c r="BC526" s="767">
        <f t="shared" si="754"/>
        <v>0</v>
      </c>
      <c r="BD526" s="768">
        <f t="shared" si="754"/>
        <v>0</v>
      </c>
      <c r="BE526" s="769">
        <f t="shared" si="754"/>
        <v>0</v>
      </c>
      <c r="BF526" s="587">
        <f t="shared" si="755"/>
        <v>0</v>
      </c>
      <c r="BG526" s="503">
        <f t="shared" si="756"/>
        <v>0</v>
      </c>
      <c r="BH526" s="504">
        <f t="shared" si="756"/>
        <v>0</v>
      </c>
      <c r="BI526" s="505">
        <f t="shared" si="756"/>
        <v>0</v>
      </c>
      <c r="BJ526" s="506">
        <f t="shared" si="757"/>
        <v>0</v>
      </c>
      <c r="BK526" s="236">
        <f t="array" ref="BK526">IF($BB526&gt;0,"ｴﾗｰ",SUM(IF($AJ526:$AO526=BK$15,IF($AJ$17:$AO$17="○",$AG526))))</f>
        <v>0</v>
      </c>
      <c r="BL526" s="237">
        <f t="array" ref="BL526">IF($BB526&gt;0,"ｴﾗｰ",SUM(IF($AJ526:$AO526=BL$15,IF($AJ$17:$AO$17="○",$AG526))))</f>
        <v>0</v>
      </c>
      <c r="BM526" s="488">
        <f t="array" ref="BM526">IF($BB526&gt;0,"ｴﾗｰ",SUM(IF($AJ526:$AO526=BM$15,IF($AJ$17:$AO$17="○",$AG526))))</f>
        <v>0</v>
      </c>
      <c r="BN526" s="493">
        <f t="shared" si="758"/>
        <v>0</v>
      </c>
      <c r="BO526" s="236">
        <f t="array" ref="BO526">IF($BB526&gt;0,"ｴﾗｰ",SUM(IF($AP526:$AU526=BO$15,IF($AP$17:$AU$17="○",$AG526))))</f>
        <v>0</v>
      </c>
      <c r="BP526" s="237">
        <f t="array" ref="BP526">IF($BB526&gt;0,"ｴﾗｰ",SUM(IF($AP526:$AU526=BP$15,IF($AP$17:$AU$17="○",$AG526))))</f>
        <v>0</v>
      </c>
      <c r="BQ526" s="494">
        <f t="array" ref="BQ526">IF($BB526&gt;0,"ｴﾗｰ",SUM(IF($AP526:$AU526=BQ$15,IF($AP$17:$AU$17="○",$AG526))))</f>
        <v>0</v>
      </c>
      <c r="BR526" s="490">
        <f t="shared" si="759"/>
        <v>0</v>
      </c>
      <c r="BS526" s="236" t="str">
        <f t="shared" si="718"/>
        <v/>
      </c>
      <c r="BT526" s="237" t="str">
        <f t="shared" si="719"/>
        <v/>
      </c>
      <c r="BU526" s="488" t="str">
        <f t="shared" si="720"/>
        <v/>
      </c>
      <c r="BV526" s="532">
        <f t="shared" si="760"/>
        <v>0</v>
      </c>
      <c r="BW526" s="512" t="str">
        <f t="shared" si="761"/>
        <v>ｴﾗｰ</v>
      </c>
      <c r="BX526" s="237" t="str">
        <f t="shared" si="762"/>
        <v>ｴﾗｰ</v>
      </c>
      <c r="BY526" s="494" t="str">
        <f t="shared" si="763"/>
        <v>ｴﾗｰ</v>
      </c>
      <c r="BZ526" s="628">
        <f t="shared" si="764"/>
        <v>0</v>
      </c>
      <c r="CA526" s="528" t="str">
        <f t="shared" si="765"/>
        <v/>
      </c>
      <c r="CB526" s="237" t="str">
        <f t="shared" si="766"/>
        <v/>
      </c>
      <c r="CC526" s="494" t="str">
        <f t="shared" si="767"/>
        <v/>
      </c>
      <c r="CD526" s="635">
        <f t="shared" si="768"/>
        <v>0</v>
      </c>
      <c r="CE526" s="528" t="str">
        <f t="shared" si="769"/>
        <v/>
      </c>
      <c r="CF526" s="237" t="str">
        <f t="shared" si="770"/>
        <v/>
      </c>
      <c r="CG526" s="494" t="str">
        <f t="shared" si="771"/>
        <v/>
      </c>
      <c r="CH526" s="635">
        <f t="shared" si="772"/>
        <v>0</v>
      </c>
      <c r="CI526" s="535" t="str">
        <f t="shared" si="773"/>
        <v/>
      </c>
      <c r="CJ526" s="515" t="str">
        <f t="shared" si="774"/>
        <v/>
      </c>
      <c r="CK526" s="522" t="str">
        <f t="shared" si="775"/>
        <v/>
      </c>
      <c r="CL526" s="515" t="str">
        <f t="shared" si="776"/>
        <v/>
      </c>
      <c r="CM526" s="524" t="str">
        <f t="shared" si="777"/>
        <v/>
      </c>
      <c r="CN526" s="518" t="str">
        <f t="shared" si="778"/>
        <v/>
      </c>
      <c r="CO526" s="236" t="str">
        <f t="shared" si="779"/>
        <v/>
      </c>
      <c r="CP526" s="237" t="str">
        <f t="shared" si="780"/>
        <v/>
      </c>
      <c r="CQ526" s="494" t="str">
        <f t="shared" si="781"/>
        <v/>
      </c>
      <c r="CR526" s="493">
        <f t="shared" si="782"/>
        <v>0</v>
      </c>
      <c r="CS526" s="512" t="str">
        <f t="shared" si="783"/>
        <v/>
      </c>
      <c r="CT526" s="237" t="str">
        <f t="shared" si="784"/>
        <v/>
      </c>
      <c r="CU526" s="237" t="str">
        <f t="shared" si="785"/>
        <v/>
      </c>
      <c r="CV526" s="238">
        <f t="shared" si="786"/>
        <v>0</v>
      </c>
      <c r="CW526" s="236" t="str">
        <f t="shared" si="721"/>
        <v/>
      </c>
      <c r="CX526" s="237" t="str">
        <f t="shared" si="722"/>
        <v/>
      </c>
      <c r="CY526" s="494">
        <f t="shared" si="723"/>
        <v>0</v>
      </c>
      <c r="CZ526" s="493"/>
      <c r="DA526" s="236" t="str">
        <f t="shared" si="724"/>
        <v/>
      </c>
      <c r="DB526" s="237" t="str">
        <f t="shared" si="725"/>
        <v/>
      </c>
      <c r="DC526" s="494">
        <f t="shared" si="726"/>
        <v>0</v>
      </c>
      <c r="DD526" s="493"/>
      <c r="DE526" s="1335"/>
      <c r="DF526" s="1343">
        <f t="shared" si="727"/>
        <v>0</v>
      </c>
      <c r="DG526" s="528" t="str">
        <f t="shared" si="728"/>
        <v/>
      </c>
      <c r="DH526" s="494" t="str">
        <f t="shared" si="729"/>
        <v/>
      </c>
      <c r="DI526" s="53">
        <f t="shared" si="730"/>
        <v>0</v>
      </c>
      <c r="DJ526" s="432">
        <f t="shared" si="731"/>
        <v>0</v>
      </c>
      <c r="DK526" s="433">
        <f t="shared" si="787"/>
        <v>0</v>
      </c>
      <c r="DL526" s="53" t="str">
        <f t="shared" si="732"/>
        <v/>
      </c>
      <c r="DM526" s="105" t="str">
        <f t="shared" si="733"/>
        <v/>
      </c>
      <c r="DN526" s="104" t="str">
        <f t="shared" si="733"/>
        <v/>
      </c>
      <c r="DO526" s="434" t="str">
        <f t="shared" si="733"/>
        <v/>
      </c>
      <c r="DP526" s="672"/>
      <c r="DQ526" s="673"/>
      <c r="DR526" s="674"/>
      <c r="DS526" s="435">
        <f t="shared" si="788"/>
        <v>0</v>
      </c>
      <c r="DT526" s="228" t="str">
        <f t="shared" si="734"/>
        <v/>
      </c>
      <c r="DU526" s="236" t="str">
        <f t="shared" si="735"/>
        <v/>
      </c>
      <c r="DV526" s="237" t="str">
        <f t="shared" si="736"/>
        <v/>
      </c>
      <c r="DW526" s="237" t="str">
        <f t="shared" si="737"/>
        <v/>
      </c>
      <c r="DX526" s="238">
        <f t="shared" si="738"/>
        <v>0</v>
      </c>
      <c r="DY526" s="675"/>
      <c r="EA526" s="1363">
        <f t="shared" si="789"/>
        <v>0</v>
      </c>
      <c r="EB526" s="1363">
        <f t="shared" si="790"/>
        <v>0</v>
      </c>
      <c r="EC526" s="1363">
        <f t="shared" si="791"/>
        <v>0</v>
      </c>
      <c r="ED526" s="1363">
        <f t="shared" si="792"/>
        <v>0</v>
      </c>
      <c r="EE526" s="1363">
        <f t="shared" si="793"/>
        <v>0</v>
      </c>
      <c r="EF526" s="1363">
        <f t="shared" si="794"/>
        <v>0</v>
      </c>
      <c r="EG526" s="1363">
        <f t="shared" si="796"/>
        <v>0</v>
      </c>
    </row>
    <row r="527" spans="1:137" s="3" customFormat="1" ht="18" customHeight="1">
      <c r="A527" s="305" t="str">
        <f t="shared" si="713"/>
        <v/>
      </c>
      <c r="B527" s="174">
        <f t="shared" si="740"/>
        <v>0</v>
      </c>
      <c r="C527" s="1415" t="str">
        <f t="shared" si="714"/>
        <v>授業料</v>
      </c>
      <c r="D527" s="1415" t="str">
        <f t="shared" si="715"/>
        <v>入学金</v>
      </c>
      <c r="E527" s="174">
        <f t="shared" si="741"/>
        <v>0</v>
      </c>
      <c r="F527" s="305">
        <f t="shared" si="716"/>
        <v>0</v>
      </c>
      <c r="G527" s="475">
        <f t="shared" si="717"/>
        <v>510</v>
      </c>
      <c r="H527" s="430"/>
      <c r="I527" s="431"/>
      <c r="J527" s="658"/>
      <c r="K527" s="659"/>
      <c r="L527" s="659"/>
      <c r="M527" s="660"/>
      <c r="N527" s="661"/>
      <c r="O527" s="662"/>
      <c r="P527" s="658"/>
      <c r="Q527" s="659"/>
      <c r="R527" s="660"/>
      <c r="S527" s="663"/>
      <c r="T527" s="661"/>
      <c r="U527" s="664"/>
      <c r="V527" s="53" t="str">
        <f>IF(OR($R$5="",$T$5="",$J527="",$O527="",$U527=""),"",IF(ISERROR(VLOOKUP($C527,参照!$P$4:$V$112,5,FALSE)),0,VLOOKUP($C527,参照!$P$4:$V$112,5,FALSE)))</f>
        <v/>
      </c>
      <c r="W527" s="665"/>
      <c r="X527" s="54" t="str">
        <f>IF(OR($R$5="",$T$5="",$J527="",$O527="",$W527=""),"",IF(ISERROR(VLOOKUP($D527,参照!$P$4:$V$112,5,FALSE)),0,VLOOKUP($D527,参照!$P$4:$V$112,5,FALSE)))</f>
        <v/>
      </c>
      <c r="Y527" s="102"/>
      <c r="Z527" s="102"/>
      <c r="AA527" s="1177"/>
      <c r="AB527" s="227">
        <f t="shared" si="742"/>
        <v>0</v>
      </c>
      <c r="AC527" s="1122"/>
      <c r="AD527" s="352">
        <f t="shared" si="743"/>
        <v>0</v>
      </c>
      <c r="AE527" s="55"/>
      <c r="AF527" s="55" t="str">
        <f t="shared" si="744"/>
        <v/>
      </c>
      <c r="AG527" s="1124"/>
      <c r="AH527" s="760">
        <f t="shared" si="745"/>
        <v>0</v>
      </c>
      <c r="AI527" s="761">
        <f t="shared" si="746"/>
        <v>0</v>
      </c>
      <c r="AJ527" s="1126"/>
      <c r="AK527" s="1127"/>
      <c r="AL527" s="670"/>
      <c r="AM527" s="1127"/>
      <c r="AN527" s="670"/>
      <c r="AO527" s="1179"/>
      <c r="AP527" s="669"/>
      <c r="AQ527" s="1127"/>
      <c r="AR527" s="670"/>
      <c r="AS527" s="1127"/>
      <c r="AT527" s="670"/>
      <c r="AU527" s="1127"/>
      <c r="AV527" s="575" t="str">
        <f t="shared" si="747"/>
        <v>○</v>
      </c>
      <c r="AW527" s="576" t="str">
        <f t="shared" si="748"/>
        <v>○</v>
      </c>
      <c r="AX527" s="576" t="str">
        <f t="shared" si="749"/>
        <v>○</v>
      </c>
      <c r="AY527" s="576" t="str">
        <f t="shared" si="750"/>
        <v>○</v>
      </c>
      <c r="AZ527" s="576" t="str">
        <f t="shared" si="751"/>
        <v>○</v>
      </c>
      <c r="BA527" s="577" t="str">
        <f t="shared" si="752"/>
        <v>○</v>
      </c>
      <c r="BB527" s="578">
        <f t="shared" si="753"/>
        <v>0</v>
      </c>
      <c r="BC527" s="767">
        <f t="shared" si="754"/>
        <v>0</v>
      </c>
      <c r="BD527" s="768">
        <f t="shared" si="754"/>
        <v>0</v>
      </c>
      <c r="BE527" s="769">
        <f t="shared" si="754"/>
        <v>0</v>
      </c>
      <c r="BF527" s="587">
        <f t="shared" si="755"/>
        <v>0</v>
      </c>
      <c r="BG527" s="503">
        <f t="shared" si="756"/>
        <v>0</v>
      </c>
      <c r="BH527" s="504">
        <f t="shared" si="756"/>
        <v>0</v>
      </c>
      <c r="BI527" s="505">
        <f t="shared" si="756"/>
        <v>0</v>
      </c>
      <c r="BJ527" s="506">
        <f t="shared" si="757"/>
        <v>0</v>
      </c>
      <c r="BK527" s="236">
        <f t="array" ref="BK527">IF($BB527&gt;0,"ｴﾗｰ",SUM(IF($AJ527:$AO527=BK$15,IF($AJ$17:$AO$17="○",$AG527))))</f>
        <v>0</v>
      </c>
      <c r="BL527" s="237">
        <f t="array" ref="BL527">IF($BB527&gt;0,"ｴﾗｰ",SUM(IF($AJ527:$AO527=BL$15,IF($AJ$17:$AO$17="○",$AG527))))</f>
        <v>0</v>
      </c>
      <c r="BM527" s="488">
        <f t="array" ref="BM527">IF($BB527&gt;0,"ｴﾗｰ",SUM(IF($AJ527:$AO527=BM$15,IF($AJ$17:$AO$17="○",$AG527))))</f>
        <v>0</v>
      </c>
      <c r="BN527" s="493">
        <f t="shared" si="758"/>
        <v>0</v>
      </c>
      <c r="BO527" s="236">
        <f t="array" ref="BO527">IF($BB527&gt;0,"ｴﾗｰ",SUM(IF($AP527:$AU527=BO$15,IF($AP$17:$AU$17="○",$AG527))))</f>
        <v>0</v>
      </c>
      <c r="BP527" s="237">
        <f t="array" ref="BP527">IF($BB527&gt;0,"ｴﾗｰ",SUM(IF($AP527:$AU527=BP$15,IF($AP$17:$AU$17="○",$AG527))))</f>
        <v>0</v>
      </c>
      <c r="BQ527" s="494">
        <f t="array" ref="BQ527">IF($BB527&gt;0,"ｴﾗｰ",SUM(IF($AP527:$AU527=BQ$15,IF($AP$17:$AU$17="○",$AG527))))</f>
        <v>0</v>
      </c>
      <c r="BR527" s="490">
        <f t="shared" si="759"/>
        <v>0</v>
      </c>
      <c r="BS527" s="236" t="str">
        <f t="shared" si="718"/>
        <v/>
      </c>
      <c r="BT527" s="237" t="str">
        <f t="shared" si="719"/>
        <v/>
      </c>
      <c r="BU527" s="488" t="str">
        <f t="shared" si="720"/>
        <v/>
      </c>
      <c r="BV527" s="532">
        <f t="shared" si="760"/>
        <v>0</v>
      </c>
      <c r="BW527" s="512" t="str">
        <f t="shared" si="761"/>
        <v>ｴﾗｰ</v>
      </c>
      <c r="BX527" s="237" t="str">
        <f t="shared" si="762"/>
        <v>ｴﾗｰ</v>
      </c>
      <c r="BY527" s="494" t="str">
        <f t="shared" si="763"/>
        <v>ｴﾗｰ</v>
      </c>
      <c r="BZ527" s="628">
        <f t="shared" si="764"/>
        <v>0</v>
      </c>
      <c r="CA527" s="528" t="str">
        <f t="shared" si="765"/>
        <v/>
      </c>
      <c r="CB527" s="237" t="str">
        <f t="shared" si="766"/>
        <v/>
      </c>
      <c r="CC527" s="494" t="str">
        <f t="shared" si="767"/>
        <v/>
      </c>
      <c r="CD527" s="635">
        <f t="shared" si="768"/>
        <v>0</v>
      </c>
      <c r="CE527" s="528" t="str">
        <f t="shared" si="769"/>
        <v/>
      </c>
      <c r="CF527" s="237" t="str">
        <f t="shared" si="770"/>
        <v/>
      </c>
      <c r="CG527" s="494" t="str">
        <f t="shared" si="771"/>
        <v/>
      </c>
      <c r="CH527" s="635">
        <f t="shared" si="772"/>
        <v>0</v>
      </c>
      <c r="CI527" s="535" t="str">
        <f t="shared" si="773"/>
        <v/>
      </c>
      <c r="CJ527" s="515" t="str">
        <f t="shared" si="774"/>
        <v/>
      </c>
      <c r="CK527" s="522" t="str">
        <f t="shared" si="775"/>
        <v/>
      </c>
      <c r="CL527" s="515" t="str">
        <f t="shared" si="776"/>
        <v/>
      </c>
      <c r="CM527" s="524" t="str">
        <f t="shared" si="777"/>
        <v/>
      </c>
      <c r="CN527" s="518" t="str">
        <f t="shared" si="778"/>
        <v/>
      </c>
      <c r="CO527" s="236" t="str">
        <f t="shared" si="779"/>
        <v/>
      </c>
      <c r="CP527" s="237" t="str">
        <f t="shared" si="780"/>
        <v/>
      </c>
      <c r="CQ527" s="494" t="str">
        <f t="shared" si="781"/>
        <v/>
      </c>
      <c r="CR527" s="493">
        <f t="shared" si="782"/>
        <v>0</v>
      </c>
      <c r="CS527" s="512" t="str">
        <f t="shared" si="783"/>
        <v/>
      </c>
      <c r="CT527" s="237" t="str">
        <f t="shared" si="784"/>
        <v/>
      </c>
      <c r="CU527" s="237" t="str">
        <f t="shared" si="785"/>
        <v/>
      </c>
      <c r="CV527" s="238">
        <f t="shared" si="786"/>
        <v>0</v>
      </c>
      <c r="CW527" s="236" t="str">
        <f t="shared" si="721"/>
        <v/>
      </c>
      <c r="CX527" s="237" t="str">
        <f t="shared" si="722"/>
        <v/>
      </c>
      <c r="CY527" s="494">
        <f t="shared" si="723"/>
        <v>0</v>
      </c>
      <c r="CZ527" s="493"/>
      <c r="DA527" s="236" t="str">
        <f t="shared" si="724"/>
        <v/>
      </c>
      <c r="DB527" s="237" t="str">
        <f t="shared" si="725"/>
        <v/>
      </c>
      <c r="DC527" s="494">
        <f t="shared" si="726"/>
        <v>0</v>
      </c>
      <c r="DD527" s="493"/>
      <c r="DE527" s="1335"/>
      <c r="DF527" s="1343">
        <f t="shared" si="727"/>
        <v>0</v>
      </c>
      <c r="DG527" s="528" t="str">
        <f t="shared" si="728"/>
        <v/>
      </c>
      <c r="DH527" s="494" t="str">
        <f t="shared" si="729"/>
        <v/>
      </c>
      <c r="DI527" s="53">
        <f t="shared" si="730"/>
        <v>0</v>
      </c>
      <c r="DJ527" s="432">
        <f t="shared" si="731"/>
        <v>0</v>
      </c>
      <c r="DK527" s="433">
        <f t="shared" si="787"/>
        <v>0</v>
      </c>
      <c r="DL527" s="53" t="str">
        <f t="shared" si="732"/>
        <v/>
      </c>
      <c r="DM527" s="105" t="str">
        <f t="shared" si="733"/>
        <v/>
      </c>
      <c r="DN527" s="104" t="str">
        <f t="shared" si="733"/>
        <v/>
      </c>
      <c r="DO527" s="434" t="str">
        <f t="shared" si="733"/>
        <v/>
      </c>
      <c r="DP527" s="672"/>
      <c r="DQ527" s="673"/>
      <c r="DR527" s="674"/>
      <c r="DS527" s="435">
        <f t="shared" si="788"/>
        <v>0</v>
      </c>
      <c r="DT527" s="228" t="str">
        <f t="shared" si="734"/>
        <v/>
      </c>
      <c r="DU527" s="236" t="str">
        <f t="shared" si="735"/>
        <v/>
      </c>
      <c r="DV527" s="237" t="str">
        <f t="shared" si="736"/>
        <v/>
      </c>
      <c r="DW527" s="237" t="str">
        <f t="shared" si="737"/>
        <v/>
      </c>
      <c r="DX527" s="238">
        <f t="shared" si="738"/>
        <v>0</v>
      </c>
      <c r="DY527" s="675"/>
      <c r="EA527" s="1363">
        <f t="shared" si="789"/>
        <v>0</v>
      </c>
      <c r="EB527" s="1363">
        <f t="shared" si="790"/>
        <v>0</v>
      </c>
      <c r="EC527" s="1363">
        <f t="shared" si="791"/>
        <v>0</v>
      </c>
      <c r="ED527" s="1363">
        <f t="shared" si="792"/>
        <v>0</v>
      </c>
      <c r="EE527" s="1363">
        <f t="shared" si="793"/>
        <v>0</v>
      </c>
      <c r="EF527" s="1363">
        <f t="shared" si="794"/>
        <v>0</v>
      </c>
      <c r="EG527" s="1363">
        <f t="shared" si="796"/>
        <v>0</v>
      </c>
    </row>
    <row r="528" spans="1:137" s="3" customFormat="1" ht="18" customHeight="1">
      <c r="A528" s="305" t="str">
        <f t="shared" si="713"/>
        <v/>
      </c>
      <c r="B528" s="174">
        <f t="shared" si="740"/>
        <v>0</v>
      </c>
      <c r="C528" s="1415" t="str">
        <f t="shared" si="714"/>
        <v>授業料</v>
      </c>
      <c r="D528" s="1415" t="str">
        <f t="shared" si="715"/>
        <v>入学金</v>
      </c>
      <c r="E528" s="174">
        <f t="shared" si="741"/>
        <v>0</v>
      </c>
      <c r="F528" s="305">
        <f t="shared" si="716"/>
        <v>0</v>
      </c>
      <c r="G528" s="475">
        <f t="shared" si="717"/>
        <v>511</v>
      </c>
      <c r="H528" s="430"/>
      <c r="I528" s="431"/>
      <c r="J528" s="658"/>
      <c r="K528" s="659"/>
      <c r="L528" s="659"/>
      <c r="M528" s="660"/>
      <c r="N528" s="661"/>
      <c r="O528" s="662"/>
      <c r="P528" s="658"/>
      <c r="Q528" s="659"/>
      <c r="R528" s="660"/>
      <c r="S528" s="663"/>
      <c r="T528" s="661"/>
      <c r="U528" s="664"/>
      <c r="V528" s="53" t="str">
        <f>IF(OR($R$5="",$T$5="",$J528="",$O528="",$U528=""),"",IF(ISERROR(VLOOKUP($C528,参照!$P$4:$V$112,5,FALSE)),0,VLOOKUP($C528,参照!$P$4:$V$112,5,FALSE)))</f>
        <v/>
      </c>
      <c r="W528" s="665"/>
      <c r="X528" s="54" t="str">
        <f>IF(OR($R$5="",$T$5="",$J528="",$O528="",$W528=""),"",IF(ISERROR(VLOOKUP($D528,参照!$P$4:$V$112,5,FALSE)),0,VLOOKUP($D528,参照!$P$4:$V$112,5,FALSE)))</f>
        <v/>
      </c>
      <c r="Y528" s="102"/>
      <c r="Z528" s="102"/>
      <c r="AA528" s="1177"/>
      <c r="AB528" s="227">
        <f t="shared" si="742"/>
        <v>0</v>
      </c>
      <c r="AC528" s="1122"/>
      <c r="AD528" s="352">
        <f t="shared" si="743"/>
        <v>0</v>
      </c>
      <c r="AE528" s="55"/>
      <c r="AF528" s="55" t="str">
        <f t="shared" si="744"/>
        <v/>
      </c>
      <c r="AG528" s="1124"/>
      <c r="AH528" s="760">
        <f t="shared" si="745"/>
        <v>0</v>
      </c>
      <c r="AI528" s="761">
        <f t="shared" si="746"/>
        <v>0</v>
      </c>
      <c r="AJ528" s="1126"/>
      <c r="AK528" s="1127"/>
      <c r="AL528" s="670"/>
      <c r="AM528" s="1127"/>
      <c r="AN528" s="670"/>
      <c r="AO528" s="1179"/>
      <c r="AP528" s="669"/>
      <c r="AQ528" s="1127"/>
      <c r="AR528" s="670"/>
      <c r="AS528" s="1127"/>
      <c r="AT528" s="670"/>
      <c r="AU528" s="1127"/>
      <c r="AV528" s="575" t="str">
        <f t="shared" si="747"/>
        <v>○</v>
      </c>
      <c r="AW528" s="576" t="str">
        <f t="shared" si="748"/>
        <v>○</v>
      </c>
      <c r="AX528" s="576" t="str">
        <f t="shared" si="749"/>
        <v>○</v>
      </c>
      <c r="AY528" s="576" t="str">
        <f t="shared" si="750"/>
        <v>○</v>
      </c>
      <c r="AZ528" s="576" t="str">
        <f t="shared" si="751"/>
        <v>○</v>
      </c>
      <c r="BA528" s="577" t="str">
        <f t="shared" si="752"/>
        <v>○</v>
      </c>
      <c r="BB528" s="578">
        <f t="shared" si="753"/>
        <v>0</v>
      </c>
      <c r="BC528" s="767">
        <f t="shared" si="754"/>
        <v>0</v>
      </c>
      <c r="BD528" s="768">
        <f t="shared" si="754"/>
        <v>0</v>
      </c>
      <c r="BE528" s="769">
        <f t="shared" si="754"/>
        <v>0</v>
      </c>
      <c r="BF528" s="587">
        <f t="shared" si="755"/>
        <v>0</v>
      </c>
      <c r="BG528" s="503">
        <f t="shared" si="756"/>
        <v>0</v>
      </c>
      <c r="BH528" s="504">
        <f t="shared" si="756"/>
        <v>0</v>
      </c>
      <c r="BI528" s="505">
        <f t="shared" si="756"/>
        <v>0</v>
      </c>
      <c r="BJ528" s="506">
        <f t="shared" si="757"/>
        <v>0</v>
      </c>
      <c r="BK528" s="236">
        <f t="array" ref="BK528">IF($BB528&gt;0,"ｴﾗｰ",SUM(IF($AJ528:$AO528=BK$15,IF($AJ$17:$AO$17="○",$AG528))))</f>
        <v>0</v>
      </c>
      <c r="BL528" s="237">
        <f t="array" ref="BL528">IF($BB528&gt;0,"ｴﾗｰ",SUM(IF($AJ528:$AO528=BL$15,IF($AJ$17:$AO$17="○",$AG528))))</f>
        <v>0</v>
      </c>
      <c r="BM528" s="488">
        <f t="array" ref="BM528">IF($BB528&gt;0,"ｴﾗｰ",SUM(IF($AJ528:$AO528=BM$15,IF($AJ$17:$AO$17="○",$AG528))))</f>
        <v>0</v>
      </c>
      <c r="BN528" s="493">
        <f t="shared" si="758"/>
        <v>0</v>
      </c>
      <c r="BO528" s="236">
        <f t="array" ref="BO528">IF($BB528&gt;0,"ｴﾗｰ",SUM(IF($AP528:$AU528=BO$15,IF($AP$17:$AU$17="○",$AG528))))</f>
        <v>0</v>
      </c>
      <c r="BP528" s="237">
        <f t="array" ref="BP528">IF($BB528&gt;0,"ｴﾗｰ",SUM(IF($AP528:$AU528=BP$15,IF($AP$17:$AU$17="○",$AG528))))</f>
        <v>0</v>
      </c>
      <c r="BQ528" s="494">
        <f t="array" ref="BQ528">IF($BB528&gt;0,"ｴﾗｰ",SUM(IF($AP528:$AU528=BQ$15,IF($AP$17:$AU$17="○",$AG528))))</f>
        <v>0</v>
      </c>
      <c r="BR528" s="490">
        <f t="shared" si="759"/>
        <v>0</v>
      </c>
      <c r="BS528" s="236" t="str">
        <f t="shared" si="718"/>
        <v/>
      </c>
      <c r="BT528" s="237" t="str">
        <f t="shared" si="719"/>
        <v/>
      </c>
      <c r="BU528" s="488" t="str">
        <f t="shared" si="720"/>
        <v/>
      </c>
      <c r="BV528" s="532">
        <f t="shared" si="760"/>
        <v>0</v>
      </c>
      <c r="BW528" s="512" t="str">
        <f t="shared" si="761"/>
        <v>ｴﾗｰ</v>
      </c>
      <c r="BX528" s="237" t="str">
        <f t="shared" si="762"/>
        <v>ｴﾗｰ</v>
      </c>
      <c r="BY528" s="494" t="str">
        <f t="shared" si="763"/>
        <v>ｴﾗｰ</v>
      </c>
      <c r="BZ528" s="628">
        <f t="shared" si="764"/>
        <v>0</v>
      </c>
      <c r="CA528" s="528" t="str">
        <f t="shared" si="765"/>
        <v/>
      </c>
      <c r="CB528" s="237" t="str">
        <f t="shared" si="766"/>
        <v/>
      </c>
      <c r="CC528" s="494" t="str">
        <f t="shared" si="767"/>
        <v/>
      </c>
      <c r="CD528" s="635">
        <f t="shared" si="768"/>
        <v>0</v>
      </c>
      <c r="CE528" s="528" t="str">
        <f t="shared" si="769"/>
        <v/>
      </c>
      <c r="CF528" s="237" t="str">
        <f t="shared" si="770"/>
        <v/>
      </c>
      <c r="CG528" s="494" t="str">
        <f t="shared" si="771"/>
        <v/>
      </c>
      <c r="CH528" s="635">
        <f t="shared" si="772"/>
        <v>0</v>
      </c>
      <c r="CI528" s="535" t="str">
        <f t="shared" si="773"/>
        <v/>
      </c>
      <c r="CJ528" s="515" t="str">
        <f t="shared" si="774"/>
        <v/>
      </c>
      <c r="CK528" s="522" t="str">
        <f t="shared" si="775"/>
        <v/>
      </c>
      <c r="CL528" s="515" t="str">
        <f t="shared" si="776"/>
        <v/>
      </c>
      <c r="CM528" s="524" t="str">
        <f t="shared" si="777"/>
        <v/>
      </c>
      <c r="CN528" s="518" t="str">
        <f t="shared" si="778"/>
        <v/>
      </c>
      <c r="CO528" s="236" t="str">
        <f t="shared" si="779"/>
        <v/>
      </c>
      <c r="CP528" s="237" t="str">
        <f t="shared" si="780"/>
        <v/>
      </c>
      <c r="CQ528" s="494" t="str">
        <f t="shared" si="781"/>
        <v/>
      </c>
      <c r="CR528" s="493">
        <f t="shared" si="782"/>
        <v>0</v>
      </c>
      <c r="CS528" s="512" t="str">
        <f t="shared" si="783"/>
        <v/>
      </c>
      <c r="CT528" s="237" t="str">
        <f t="shared" si="784"/>
        <v/>
      </c>
      <c r="CU528" s="237" t="str">
        <f t="shared" si="785"/>
        <v/>
      </c>
      <c r="CV528" s="238">
        <f t="shared" si="786"/>
        <v>0</v>
      </c>
      <c r="CW528" s="236" t="str">
        <f t="shared" si="721"/>
        <v/>
      </c>
      <c r="CX528" s="237" t="str">
        <f t="shared" si="722"/>
        <v/>
      </c>
      <c r="CY528" s="494">
        <f t="shared" si="723"/>
        <v>0</v>
      </c>
      <c r="CZ528" s="493"/>
      <c r="DA528" s="236" t="str">
        <f t="shared" si="724"/>
        <v/>
      </c>
      <c r="DB528" s="237" t="str">
        <f t="shared" si="725"/>
        <v/>
      </c>
      <c r="DC528" s="494">
        <f t="shared" si="726"/>
        <v>0</v>
      </c>
      <c r="DD528" s="493"/>
      <c r="DE528" s="1335"/>
      <c r="DF528" s="1343">
        <f t="shared" si="727"/>
        <v>0</v>
      </c>
      <c r="DG528" s="528" t="str">
        <f t="shared" si="728"/>
        <v/>
      </c>
      <c r="DH528" s="494" t="str">
        <f t="shared" si="729"/>
        <v/>
      </c>
      <c r="DI528" s="53">
        <f t="shared" si="730"/>
        <v>0</v>
      </c>
      <c r="DJ528" s="432">
        <f t="shared" si="731"/>
        <v>0</v>
      </c>
      <c r="DK528" s="433">
        <f t="shared" si="787"/>
        <v>0</v>
      </c>
      <c r="DL528" s="53" t="str">
        <f t="shared" si="732"/>
        <v/>
      </c>
      <c r="DM528" s="105" t="str">
        <f t="shared" si="733"/>
        <v/>
      </c>
      <c r="DN528" s="104" t="str">
        <f t="shared" si="733"/>
        <v/>
      </c>
      <c r="DO528" s="434" t="str">
        <f t="shared" si="733"/>
        <v/>
      </c>
      <c r="DP528" s="672"/>
      <c r="DQ528" s="673"/>
      <c r="DR528" s="674"/>
      <c r="DS528" s="435">
        <f t="shared" si="788"/>
        <v>0</v>
      </c>
      <c r="DT528" s="228" t="str">
        <f t="shared" si="734"/>
        <v/>
      </c>
      <c r="DU528" s="236" t="str">
        <f t="shared" si="735"/>
        <v/>
      </c>
      <c r="DV528" s="237" t="str">
        <f t="shared" si="736"/>
        <v/>
      </c>
      <c r="DW528" s="237" t="str">
        <f t="shared" si="737"/>
        <v/>
      </c>
      <c r="DX528" s="238">
        <f t="shared" si="738"/>
        <v>0</v>
      </c>
      <c r="DY528" s="675"/>
      <c r="EA528" s="1363">
        <f t="shared" si="789"/>
        <v>0</v>
      </c>
      <c r="EB528" s="1363">
        <f t="shared" si="790"/>
        <v>0</v>
      </c>
      <c r="EC528" s="1363">
        <f t="shared" si="791"/>
        <v>0</v>
      </c>
      <c r="ED528" s="1363">
        <f t="shared" si="792"/>
        <v>0</v>
      </c>
      <c r="EE528" s="1363">
        <f t="shared" si="793"/>
        <v>0</v>
      </c>
      <c r="EF528" s="1363">
        <f t="shared" si="794"/>
        <v>0</v>
      </c>
      <c r="EG528" s="1363">
        <f t="shared" si="796"/>
        <v>0</v>
      </c>
    </row>
    <row r="529" spans="1:137" s="3" customFormat="1" ht="18" customHeight="1">
      <c r="A529" s="305" t="str">
        <f t="shared" si="713"/>
        <v/>
      </c>
      <c r="B529" s="174">
        <f t="shared" si="740"/>
        <v>0</v>
      </c>
      <c r="C529" s="1415" t="str">
        <f t="shared" si="714"/>
        <v>授業料</v>
      </c>
      <c r="D529" s="1415" t="str">
        <f t="shared" si="715"/>
        <v>入学金</v>
      </c>
      <c r="E529" s="174">
        <f t="shared" si="741"/>
        <v>0</v>
      </c>
      <c r="F529" s="305">
        <f t="shared" si="716"/>
        <v>0</v>
      </c>
      <c r="G529" s="475">
        <f t="shared" si="717"/>
        <v>512</v>
      </c>
      <c r="H529" s="430"/>
      <c r="I529" s="431"/>
      <c r="J529" s="658"/>
      <c r="K529" s="659"/>
      <c r="L529" s="659"/>
      <c r="M529" s="660"/>
      <c r="N529" s="661"/>
      <c r="O529" s="662"/>
      <c r="P529" s="658"/>
      <c r="Q529" s="659"/>
      <c r="R529" s="660"/>
      <c r="S529" s="663"/>
      <c r="T529" s="661"/>
      <c r="U529" s="664"/>
      <c r="V529" s="53" t="str">
        <f>IF(OR($R$5="",$T$5="",$J529="",$O529="",$U529=""),"",IF(ISERROR(VLOOKUP($C529,参照!$P$4:$V$112,5,FALSE)),0,VLOOKUP($C529,参照!$P$4:$V$112,5,FALSE)))</f>
        <v/>
      </c>
      <c r="W529" s="665"/>
      <c r="X529" s="54" t="str">
        <f>IF(OR($R$5="",$T$5="",$J529="",$O529="",$W529=""),"",IF(ISERROR(VLOOKUP($D529,参照!$P$4:$V$112,5,FALSE)),0,VLOOKUP($D529,参照!$P$4:$V$112,5,FALSE)))</f>
        <v/>
      </c>
      <c r="Y529" s="102"/>
      <c r="Z529" s="102"/>
      <c r="AA529" s="1177"/>
      <c r="AB529" s="227">
        <f t="shared" si="742"/>
        <v>0</v>
      </c>
      <c r="AC529" s="1122"/>
      <c r="AD529" s="352">
        <f t="shared" si="743"/>
        <v>0</v>
      </c>
      <c r="AE529" s="55"/>
      <c r="AF529" s="55" t="str">
        <f t="shared" si="744"/>
        <v/>
      </c>
      <c r="AG529" s="1124"/>
      <c r="AH529" s="760">
        <f t="shared" si="745"/>
        <v>0</v>
      </c>
      <c r="AI529" s="761">
        <f t="shared" si="746"/>
        <v>0</v>
      </c>
      <c r="AJ529" s="1126"/>
      <c r="AK529" s="1127"/>
      <c r="AL529" s="670"/>
      <c r="AM529" s="1127"/>
      <c r="AN529" s="670"/>
      <c r="AO529" s="1179"/>
      <c r="AP529" s="669"/>
      <c r="AQ529" s="1127"/>
      <c r="AR529" s="670"/>
      <c r="AS529" s="1127"/>
      <c r="AT529" s="670"/>
      <c r="AU529" s="1127"/>
      <c r="AV529" s="575" t="str">
        <f t="shared" si="747"/>
        <v>○</v>
      </c>
      <c r="AW529" s="576" t="str">
        <f t="shared" si="748"/>
        <v>○</v>
      </c>
      <c r="AX529" s="576" t="str">
        <f t="shared" si="749"/>
        <v>○</v>
      </c>
      <c r="AY529" s="576" t="str">
        <f t="shared" si="750"/>
        <v>○</v>
      </c>
      <c r="AZ529" s="576" t="str">
        <f t="shared" si="751"/>
        <v>○</v>
      </c>
      <c r="BA529" s="577" t="str">
        <f t="shared" si="752"/>
        <v>○</v>
      </c>
      <c r="BB529" s="578">
        <f t="shared" si="753"/>
        <v>0</v>
      </c>
      <c r="BC529" s="767">
        <f t="shared" si="754"/>
        <v>0</v>
      </c>
      <c r="BD529" s="768">
        <f t="shared" si="754"/>
        <v>0</v>
      </c>
      <c r="BE529" s="769">
        <f t="shared" si="754"/>
        <v>0</v>
      </c>
      <c r="BF529" s="587">
        <f t="shared" si="755"/>
        <v>0</v>
      </c>
      <c r="BG529" s="503">
        <f t="shared" si="756"/>
        <v>0</v>
      </c>
      <c r="BH529" s="504">
        <f t="shared" si="756"/>
        <v>0</v>
      </c>
      <c r="BI529" s="505">
        <f t="shared" si="756"/>
        <v>0</v>
      </c>
      <c r="BJ529" s="506">
        <f t="shared" si="757"/>
        <v>0</v>
      </c>
      <c r="BK529" s="236">
        <f t="array" ref="BK529">IF($BB529&gt;0,"ｴﾗｰ",SUM(IF($AJ529:$AO529=BK$15,IF($AJ$17:$AO$17="○",$AG529))))</f>
        <v>0</v>
      </c>
      <c r="BL529" s="237">
        <f t="array" ref="BL529">IF($BB529&gt;0,"ｴﾗｰ",SUM(IF($AJ529:$AO529=BL$15,IF($AJ$17:$AO$17="○",$AG529))))</f>
        <v>0</v>
      </c>
      <c r="BM529" s="488">
        <f t="array" ref="BM529">IF($BB529&gt;0,"ｴﾗｰ",SUM(IF($AJ529:$AO529=BM$15,IF($AJ$17:$AO$17="○",$AG529))))</f>
        <v>0</v>
      </c>
      <c r="BN529" s="493">
        <f t="shared" si="758"/>
        <v>0</v>
      </c>
      <c r="BO529" s="236">
        <f t="array" ref="BO529">IF($BB529&gt;0,"ｴﾗｰ",SUM(IF($AP529:$AU529=BO$15,IF($AP$17:$AU$17="○",$AG529))))</f>
        <v>0</v>
      </c>
      <c r="BP529" s="237">
        <f t="array" ref="BP529">IF($BB529&gt;0,"ｴﾗｰ",SUM(IF($AP529:$AU529=BP$15,IF($AP$17:$AU$17="○",$AG529))))</f>
        <v>0</v>
      </c>
      <c r="BQ529" s="494">
        <f t="array" ref="BQ529">IF($BB529&gt;0,"ｴﾗｰ",SUM(IF($AP529:$AU529=BQ$15,IF($AP$17:$AU$17="○",$AG529))))</f>
        <v>0</v>
      </c>
      <c r="BR529" s="490">
        <f t="shared" si="759"/>
        <v>0</v>
      </c>
      <c r="BS529" s="236" t="str">
        <f t="shared" si="718"/>
        <v/>
      </c>
      <c r="BT529" s="237" t="str">
        <f t="shared" si="719"/>
        <v/>
      </c>
      <c r="BU529" s="488" t="str">
        <f t="shared" si="720"/>
        <v/>
      </c>
      <c r="BV529" s="532">
        <f t="shared" si="760"/>
        <v>0</v>
      </c>
      <c r="BW529" s="512" t="str">
        <f t="shared" si="761"/>
        <v>ｴﾗｰ</v>
      </c>
      <c r="BX529" s="237" t="str">
        <f t="shared" si="762"/>
        <v>ｴﾗｰ</v>
      </c>
      <c r="BY529" s="494" t="str">
        <f t="shared" si="763"/>
        <v>ｴﾗｰ</v>
      </c>
      <c r="BZ529" s="628">
        <f t="shared" si="764"/>
        <v>0</v>
      </c>
      <c r="CA529" s="528" t="str">
        <f t="shared" si="765"/>
        <v/>
      </c>
      <c r="CB529" s="237" t="str">
        <f t="shared" si="766"/>
        <v/>
      </c>
      <c r="CC529" s="494" t="str">
        <f t="shared" si="767"/>
        <v/>
      </c>
      <c r="CD529" s="635">
        <f t="shared" si="768"/>
        <v>0</v>
      </c>
      <c r="CE529" s="528" t="str">
        <f t="shared" si="769"/>
        <v/>
      </c>
      <c r="CF529" s="237" t="str">
        <f t="shared" si="770"/>
        <v/>
      </c>
      <c r="CG529" s="494" t="str">
        <f t="shared" si="771"/>
        <v/>
      </c>
      <c r="CH529" s="635">
        <f t="shared" si="772"/>
        <v>0</v>
      </c>
      <c r="CI529" s="535" t="str">
        <f t="shared" si="773"/>
        <v/>
      </c>
      <c r="CJ529" s="515" t="str">
        <f t="shared" si="774"/>
        <v/>
      </c>
      <c r="CK529" s="522" t="str">
        <f t="shared" si="775"/>
        <v/>
      </c>
      <c r="CL529" s="515" t="str">
        <f t="shared" si="776"/>
        <v/>
      </c>
      <c r="CM529" s="524" t="str">
        <f t="shared" si="777"/>
        <v/>
      </c>
      <c r="CN529" s="518" t="str">
        <f t="shared" si="778"/>
        <v/>
      </c>
      <c r="CO529" s="236" t="str">
        <f t="shared" si="779"/>
        <v/>
      </c>
      <c r="CP529" s="237" t="str">
        <f t="shared" si="780"/>
        <v/>
      </c>
      <c r="CQ529" s="494" t="str">
        <f t="shared" si="781"/>
        <v/>
      </c>
      <c r="CR529" s="493">
        <f t="shared" si="782"/>
        <v>0</v>
      </c>
      <c r="CS529" s="512" t="str">
        <f t="shared" si="783"/>
        <v/>
      </c>
      <c r="CT529" s="237" t="str">
        <f t="shared" si="784"/>
        <v/>
      </c>
      <c r="CU529" s="237" t="str">
        <f t="shared" si="785"/>
        <v/>
      </c>
      <c r="CV529" s="238">
        <f t="shared" si="786"/>
        <v>0</v>
      </c>
      <c r="CW529" s="236" t="str">
        <f t="shared" si="721"/>
        <v/>
      </c>
      <c r="CX529" s="237" t="str">
        <f t="shared" si="722"/>
        <v/>
      </c>
      <c r="CY529" s="494">
        <f t="shared" si="723"/>
        <v>0</v>
      </c>
      <c r="CZ529" s="493"/>
      <c r="DA529" s="236" t="str">
        <f t="shared" si="724"/>
        <v/>
      </c>
      <c r="DB529" s="237" t="str">
        <f t="shared" si="725"/>
        <v/>
      </c>
      <c r="DC529" s="494">
        <f t="shared" si="726"/>
        <v>0</v>
      </c>
      <c r="DD529" s="493"/>
      <c r="DE529" s="1335"/>
      <c r="DF529" s="1343">
        <f t="shared" si="727"/>
        <v>0</v>
      </c>
      <c r="DG529" s="528" t="str">
        <f t="shared" si="728"/>
        <v/>
      </c>
      <c r="DH529" s="494" t="str">
        <f t="shared" si="729"/>
        <v/>
      </c>
      <c r="DI529" s="53">
        <f t="shared" si="730"/>
        <v>0</v>
      </c>
      <c r="DJ529" s="432">
        <f t="shared" si="731"/>
        <v>0</v>
      </c>
      <c r="DK529" s="433">
        <f t="shared" si="787"/>
        <v>0</v>
      </c>
      <c r="DL529" s="53" t="str">
        <f t="shared" si="732"/>
        <v/>
      </c>
      <c r="DM529" s="105" t="str">
        <f t="shared" si="733"/>
        <v/>
      </c>
      <c r="DN529" s="104" t="str">
        <f t="shared" si="733"/>
        <v/>
      </c>
      <c r="DO529" s="434" t="str">
        <f t="shared" si="733"/>
        <v/>
      </c>
      <c r="DP529" s="672"/>
      <c r="DQ529" s="673"/>
      <c r="DR529" s="674"/>
      <c r="DS529" s="435">
        <f t="shared" si="788"/>
        <v>0</v>
      </c>
      <c r="DT529" s="228" t="str">
        <f t="shared" si="734"/>
        <v/>
      </c>
      <c r="DU529" s="236" t="str">
        <f t="shared" si="735"/>
        <v/>
      </c>
      <c r="DV529" s="237" t="str">
        <f t="shared" si="736"/>
        <v/>
      </c>
      <c r="DW529" s="237" t="str">
        <f t="shared" si="737"/>
        <v/>
      </c>
      <c r="DX529" s="238">
        <f t="shared" si="738"/>
        <v>0</v>
      </c>
      <c r="DY529" s="675"/>
      <c r="EA529" s="1363">
        <f t="shared" si="789"/>
        <v>0</v>
      </c>
      <c r="EB529" s="1363">
        <f t="shared" si="790"/>
        <v>0</v>
      </c>
      <c r="EC529" s="1363">
        <f t="shared" si="791"/>
        <v>0</v>
      </c>
      <c r="ED529" s="1363">
        <f t="shared" si="792"/>
        <v>0</v>
      </c>
      <c r="EE529" s="1363">
        <f t="shared" si="793"/>
        <v>0</v>
      </c>
      <c r="EF529" s="1363">
        <f t="shared" si="794"/>
        <v>0</v>
      </c>
      <c r="EG529" s="1363">
        <f t="shared" si="796"/>
        <v>0</v>
      </c>
    </row>
    <row r="530" spans="1:137" s="3" customFormat="1" ht="18" customHeight="1">
      <c r="A530" s="305" t="str">
        <f t="shared" ref="A530:A593" si="797">J530&amp;O530</f>
        <v/>
      </c>
      <c r="B530" s="174">
        <f t="shared" si="740"/>
        <v>0</v>
      </c>
      <c r="C530" s="1415" t="str">
        <f t="shared" ref="C530:C593" si="798">$R$5&amp;$T$5&amp;$O530&amp;"授業料"</f>
        <v>授業料</v>
      </c>
      <c r="D530" s="1415" t="str">
        <f t="shared" ref="D530:D593" si="799">$R$5&amp;$T$5&amp;$O530&amp;"入学金"</f>
        <v>入学金</v>
      </c>
      <c r="E530" s="174">
        <f t="shared" si="741"/>
        <v>0</v>
      </c>
      <c r="F530" s="305">
        <f t="shared" ref="F530:F593" si="800">IF(N530&lt;&gt;N529,1,0)</f>
        <v>0</v>
      </c>
      <c r="G530" s="475">
        <f t="shared" ref="G530:G593" si="801">G529+1</f>
        <v>513</v>
      </c>
      <c r="H530" s="430"/>
      <c r="I530" s="431"/>
      <c r="J530" s="658"/>
      <c r="K530" s="659"/>
      <c r="L530" s="659"/>
      <c r="M530" s="660"/>
      <c r="N530" s="661"/>
      <c r="O530" s="662"/>
      <c r="P530" s="658"/>
      <c r="Q530" s="659"/>
      <c r="R530" s="660"/>
      <c r="S530" s="663"/>
      <c r="T530" s="661"/>
      <c r="U530" s="664"/>
      <c r="V530" s="53" t="str">
        <f>IF(OR($R$5="",$T$5="",$J530="",$O530="",$U530=""),"",IF(ISERROR(VLOOKUP($C530,参照!$P$4:$V$112,5,FALSE)),0,VLOOKUP($C530,参照!$P$4:$V$112,5,FALSE)))</f>
        <v/>
      </c>
      <c r="W530" s="665"/>
      <c r="X530" s="54" t="str">
        <f>IF(OR($R$5="",$T$5="",$J530="",$O530="",$W530=""),"",IF(ISERROR(VLOOKUP($D530,参照!$P$4:$V$112,5,FALSE)),0,VLOOKUP($D530,参照!$P$4:$V$112,5,FALSE)))</f>
        <v/>
      </c>
      <c r="Y530" s="102"/>
      <c r="Z530" s="102"/>
      <c r="AA530" s="1177"/>
      <c r="AB530" s="227">
        <f t="shared" si="742"/>
        <v>0</v>
      </c>
      <c r="AC530" s="1122"/>
      <c r="AD530" s="352">
        <f t="shared" si="743"/>
        <v>0</v>
      </c>
      <c r="AE530" s="55"/>
      <c r="AF530" s="55" t="str">
        <f t="shared" si="744"/>
        <v/>
      </c>
      <c r="AG530" s="1124"/>
      <c r="AH530" s="760">
        <f t="shared" si="745"/>
        <v>0</v>
      </c>
      <c r="AI530" s="761">
        <f t="shared" si="746"/>
        <v>0</v>
      </c>
      <c r="AJ530" s="1126"/>
      <c r="AK530" s="1127"/>
      <c r="AL530" s="670"/>
      <c r="AM530" s="1127"/>
      <c r="AN530" s="670"/>
      <c r="AO530" s="1179"/>
      <c r="AP530" s="669"/>
      <c r="AQ530" s="1127"/>
      <c r="AR530" s="670"/>
      <c r="AS530" s="1127"/>
      <c r="AT530" s="670"/>
      <c r="AU530" s="1127"/>
      <c r="AV530" s="575" t="str">
        <f t="shared" si="747"/>
        <v>○</v>
      </c>
      <c r="AW530" s="576" t="str">
        <f t="shared" si="748"/>
        <v>○</v>
      </c>
      <c r="AX530" s="576" t="str">
        <f t="shared" si="749"/>
        <v>○</v>
      </c>
      <c r="AY530" s="576" t="str">
        <f t="shared" si="750"/>
        <v>○</v>
      </c>
      <c r="AZ530" s="576" t="str">
        <f t="shared" si="751"/>
        <v>○</v>
      </c>
      <c r="BA530" s="577" t="str">
        <f t="shared" si="752"/>
        <v>○</v>
      </c>
      <c r="BB530" s="578">
        <f t="shared" si="753"/>
        <v>0</v>
      </c>
      <c r="BC530" s="767">
        <f t="shared" si="754"/>
        <v>0</v>
      </c>
      <c r="BD530" s="768">
        <f t="shared" si="754"/>
        <v>0</v>
      </c>
      <c r="BE530" s="769">
        <f t="shared" si="754"/>
        <v>0</v>
      </c>
      <c r="BF530" s="587">
        <f t="shared" si="755"/>
        <v>0</v>
      </c>
      <c r="BG530" s="503">
        <f t="shared" si="756"/>
        <v>0</v>
      </c>
      <c r="BH530" s="504">
        <f t="shared" si="756"/>
        <v>0</v>
      </c>
      <c r="BI530" s="505">
        <f t="shared" si="756"/>
        <v>0</v>
      </c>
      <c r="BJ530" s="506">
        <f t="shared" si="757"/>
        <v>0</v>
      </c>
      <c r="BK530" s="236">
        <f t="array" ref="BK530">IF($BB530&gt;0,"ｴﾗｰ",SUM(IF($AJ530:$AO530=BK$15,IF($AJ$17:$AO$17="○",$AG530))))</f>
        <v>0</v>
      </c>
      <c r="BL530" s="237">
        <f t="array" ref="BL530">IF($BB530&gt;0,"ｴﾗｰ",SUM(IF($AJ530:$AO530=BL$15,IF($AJ$17:$AO$17="○",$AG530))))</f>
        <v>0</v>
      </c>
      <c r="BM530" s="488">
        <f t="array" ref="BM530">IF($BB530&gt;0,"ｴﾗｰ",SUM(IF($AJ530:$AO530=BM$15,IF($AJ$17:$AO$17="○",$AG530))))</f>
        <v>0</v>
      </c>
      <c r="BN530" s="493">
        <f t="shared" si="758"/>
        <v>0</v>
      </c>
      <c r="BO530" s="236">
        <f t="array" ref="BO530">IF($BB530&gt;0,"ｴﾗｰ",SUM(IF($AP530:$AU530=BO$15,IF($AP$17:$AU$17="○",$AG530))))</f>
        <v>0</v>
      </c>
      <c r="BP530" s="237">
        <f t="array" ref="BP530">IF($BB530&gt;0,"ｴﾗｰ",SUM(IF($AP530:$AU530=BP$15,IF($AP$17:$AU$17="○",$AG530))))</f>
        <v>0</v>
      </c>
      <c r="BQ530" s="494">
        <f t="array" ref="BQ530">IF($BB530&gt;0,"ｴﾗｰ",SUM(IF($AP530:$AU530=BQ$15,IF($AP$17:$AU$17="○",$AG530))))</f>
        <v>0</v>
      </c>
      <c r="BR530" s="490">
        <f t="shared" si="759"/>
        <v>0</v>
      </c>
      <c r="BS530" s="236" t="str">
        <f t="shared" ref="BS530:BS593" si="802">IF($BB530&gt;0,"ｴﾗｰ",IF(ISERROR($AF530*BC530*BS$15),"",$AF530*BC530*BS$15))</f>
        <v/>
      </c>
      <c r="BT530" s="237" t="str">
        <f t="shared" ref="BT530:BT593" si="803">IF($BB530&gt;0,"ｴﾗｰ",IF(ISERROR($AF530*BD530*BT$15),"",$AF530*BD530*BT$15))</f>
        <v/>
      </c>
      <c r="BU530" s="488" t="str">
        <f t="shared" ref="BU530:BU593" si="804">IF($BB530&gt;0,"ｴﾗｰ",IF(ISERROR($AF530*BE530*BU$15),"",$AF530*BE530*BU$15))</f>
        <v/>
      </c>
      <c r="BV530" s="532">
        <f t="shared" si="760"/>
        <v>0</v>
      </c>
      <c r="BW530" s="512" t="str">
        <f t="shared" si="761"/>
        <v>ｴﾗｰ</v>
      </c>
      <c r="BX530" s="237" t="str">
        <f t="shared" si="762"/>
        <v>ｴﾗｰ</v>
      </c>
      <c r="BY530" s="494" t="str">
        <f t="shared" si="763"/>
        <v>ｴﾗｰ</v>
      </c>
      <c r="BZ530" s="628">
        <f t="shared" si="764"/>
        <v>0</v>
      </c>
      <c r="CA530" s="528" t="str">
        <f t="shared" si="765"/>
        <v/>
      </c>
      <c r="CB530" s="237" t="str">
        <f t="shared" si="766"/>
        <v/>
      </c>
      <c r="CC530" s="494" t="str">
        <f t="shared" si="767"/>
        <v/>
      </c>
      <c r="CD530" s="635">
        <f t="shared" si="768"/>
        <v>0</v>
      </c>
      <c r="CE530" s="528" t="str">
        <f t="shared" si="769"/>
        <v/>
      </c>
      <c r="CF530" s="237" t="str">
        <f t="shared" si="770"/>
        <v/>
      </c>
      <c r="CG530" s="494" t="str">
        <f t="shared" si="771"/>
        <v/>
      </c>
      <c r="CH530" s="635">
        <f t="shared" si="772"/>
        <v>0</v>
      </c>
      <c r="CI530" s="535" t="str">
        <f t="shared" si="773"/>
        <v/>
      </c>
      <c r="CJ530" s="515" t="str">
        <f t="shared" si="774"/>
        <v/>
      </c>
      <c r="CK530" s="522" t="str">
        <f t="shared" si="775"/>
        <v/>
      </c>
      <c r="CL530" s="515" t="str">
        <f t="shared" si="776"/>
        <v/>
      </c>
      <c r="CM530" s="524" t="str">
        <f t="shared" si="777"/>
        <v/>
      </c>
      <c r="CN530" s="518" t="str">
        <f t="shared" si="778"/>
        <v/>
      </c>
      <c r="CO530" s="236" t="str">
        <f t="shared" si="779"/>
        <v/>
      </c>
      <c r="CP530" s="237" t="str">
        <f t="shared" si="780"/>
        <v/>
      </c>
      <c r="CQ530" s="494" t="str">
        <f t="shared" si="781"/>
        <v/>
      </c>
      <c r="CR530" s="493">
        <f t="shared" si="782"/>
        <v>0</v>
      </c>
      <c r="CS530" s="512" t="str">
        <f t="shared" si="783"/>
        <v/>
      </c>
      <c r="CT530" s="237" t="str">
        <f t="shared" si="784"/>
        <v/>
      </c>
      <c r="CU530" s="237" t="str">
        <f t="shared" si="785"/>
        <v/>
      </c>
      <c r="CV530" s="238">
        <f t="shared" si="786"/>
        <v>0</v>
      </c>
      <c r="CW530" s="236" t="str">
        <f t="shared" ref="CW530:CW593" si="805">IF(ISERROR(ROUNDUP(CA530*$AG530,-2)),"",ROUNDUP(CA530*$AG530,-2))</f>
        <v/>
      </c>
      <c r="CX530" s="237" t="str">
        <f t="shared" ref="CX530:CX593" si="806">IF(ISERROR(ROUNDUP(CB530*$AG530,-2)),"",ROUNDUP(CB530*$AG530,-2))</f>
        <v/>
      </c>
      <c r="CY530" s="494">
        <f t="shared" ref="CY530:CY593" si="807">IF(CC530&lt;100,0,IF(ISERROR(CC530*$AG530),0,CC530*$AG530))</f>
        <v>0</v>
      </c>
      <c r="CZ530" s="493"/>
      <c r="DA530" s="236" t="str">
        <f t="shared" ref="DA530:DA593" si="808">IF(ISERROR(ROUNDUP(CE530*$AG530,-2)),"",ROUNDUP(CE530*$AG530,-2))</f>
        <v/>
      </c>
      <c r="DB530" s="237" t="str">
        <f t="shared" ref="DB530:DB593" si="809">IF(ISERROR(ROUNDUP(CF530*$AG530,-2)),"",ROUNDUP(CF530*$AG530,-2))</f>
        <v/>
      </c>
      <c r="DC530" s="494">
        <f t="shared" ref="DC530:DC593" si="810">IF(CG530&lt;100,0,IF(ISERROR(CG530*$AG530),0,CG530*$AG530))</f>
        <v>0</v>
      </c>
      <c r="DD530" s="493"/>
      <c r="DE530" s="1335"/>
      <c r="DF530" s="1343">
        <f t="shared" ref="DF530:DF593" si="811">IF(ISERROR(BV530*AG530),"",BV530*AG530)</f>
        <v>0</v>
      </c>
      <c r="DG530" s="528" t="str">
        <f t="shared" ref="DG530:DG593" si="812">IF(ISERROR(CJ530*$AG530),"",CJ530*$AG530)</f>
        <v/>
      </c>
      <c r="DH530" s="494" t="str">
        <f t="shared" ref="DH530:DH593" si="813">IF(ISERROR(CL530*$AG530),"",CL530*$AG530)</f>
        <v/>
      </c>
      <c r="DI530" s="53">
        <f t="shared" ref="DI530:DI593" si="814">MIN(U530,AC530)</f>
        <v>0</v>
      </c>
      <c r="DJ530" s="432">
        <f t="shared" ref="DJ530:DJ593" si="815">BV530</f>
        <v>0</v>
      </c>
      <c r="DK530" s="433">
        <f t="shared" si="787"/>
        <v>0</v>
      </c>
      <c r="DL530" s="53" t="str">
        <f t="shared" ref="DL530:DL593" si="816">IF(OR($R$5="",$T$5="",$J530="",$O530="",$W530=""),"",IF(W530&lt;=X530,ROUNDDOWN(W530,-2),X530))</f>
        <v/>
      </c>
      <c r="DM530" s="105" t="str">
        <f t="shared" ref="DM530:DO593" si="817">IF(ISERROR(ROUNDUP($DL530*DM$15,-2)),"",ROUNDUP($DL530*DM$15,-2))</f>
        <v/>
      </c>
      <c r="DN530" s="104" t="str">
        <f t="shared" si="817"/>
        <v/>
      </c>
      <c r="DO530" s="434" t="str">
        <f t="shared" si="817"/>
        <v/>
      </c>
      <c r="DP530" s="672"/>
      <c r="DQ530" s="673"/>
      <c r="DR530" s="674"/>
      <c r="DS530" s="435">
        <f t="shared" si="788"/>
        <v>0</v>
      </c>
      <c r="DT530" s="228" t="str">
        <f t="shared" ref="DT530:DT593" si="818">IF(ISERROR(DM530*DP530+DN530*DQ530+DO530*DR530),"",DM530*DP530+DN530*DQ530+DO530*DR530)</f>
        <v/>
      </c>
      <c r="DU530" s="236" t="str">
        <f t="shared" ref="DU530:DU593" si="819">IF(ISERROR(DM530*DP530),"",DM530*DP530)</f>
        <v/>
      </c>
      <c r="DV530" s="237" t="str">
        <f t="shared" ref="DV530:DV593" si="820">IF(ISERROR(DN530*DQ530),"",DN530*DQ530)</f>
        <v/>
      </c>
      <c r="DW530" s="237" t="str">
        <f t="shared" ref="DW530:DW593" si="821">IF(ISERROR(DO530*DR530),"",DO530*DR530)</f>
        <v/>
      </c>
      <c r="DX530" s="238">
        <f t="shared" ref="DX530:DX593" si="822">SUM(DU530:DW530)</f>
        <v>0</v>
      </c>
      <c r="DY530" s="675"/>
      <c r="EA530" s="1363">
        <f t="shared" si="789"/>
        <v>0</v>
      </c>
      <c r="EB530" s="1363">
        <f t="shared" si="790"/>
        <v>0</v>
      </c>
      <c r="EC530" s="1363">
        <f t="shared" si="791"/>
        <v>0</v>
      </c>
      <c r="ED530" s="1363">
        <f t="shared" si="792"/>
        <v>0</v>
      </c>
      <c r="EE530" s="1363">
        <f t="shared" si="793"/>
        <v>0</v>
      </c>
      <c r="EF530" s="1363">
        <f t="shared" si="794"/>
        <v>0</v>
      </c>
      <c r="EG530" s="1363">
        <f t="shared" si="796"/>
        <v>0</v>
      </c>
    </row>
    <row r="531" spans="1:137" s="3" customFormat="1" ht="18" customHeight="1">
      <c r="A531" s="305" t="str">
        <f t="shared" si="797"/>
        <v/>
      </c>
      <c r="B531" s="174">
        <f t="shared" ref="B531:B594" si="823">IF(J531="",0,IF(A531&lt;&gt;A530,B530+1,B530))</f>
        <v>0</v>
      </c>
      <c r="C531" s="1415" t="str">
        <f t="shared" si="798"/>
        <v>授業料</v>
      </c>
      <c r="D531" s="1415" t="str">
        <f t="shared" si="799"/>
        <v>入学金</v>
      </c>
      <c r="E531" s="174">
        <f t="shared" ref="E531:E594" si="824">IF(J531="",0,IF(J531&lt;&gt;J530,E530+1,E530))</f>
        <v>0</v>
      </c>
      <c r="F531" s="305">
        <f t="shared" si="800"/>
        <v>0</v>
      </c>
      <c r="G531" s="475">
        <f t="shared" si="801"/>
        <v>514</v>
      </c>
      <c r="H531" s="430"/>
      <c r="I531" s="431"/>
      <c r="J531" s="658"/>
      <c r="K531" s="659"/>
      <c r="L531" s="659"/>
      <c r="M531" s="660"/>
      <c r="N531" s="661"/>
      <c r="O531" s="662"/>
      <c r="P531" s="658"/>
      <c r="Q531" s="659"/>
      <c r="R531" s="660"/>
      <c r="S531" s="663"/>
      <c r="T531" s="661"/>
      <c r="U531" s="664"/>
      <c r="V531" s="53" t="str">
        <f>IF(OR($R$5="",$T$5="",$J531="",$O531="",$U531=""),"",IF(ISERROR(VLOOKUP($C531,参照!$P$4:$V$112,5,FALSE)),0,VLOOKUP($C531,参照!$P$4:$V$112,5,FALSE)))</f>
        <v/>
      </c>
      <c r="W531" s="665"/>
      <c r="X531" s="54" t="str">
        <f>IF(OR($R$5="",$T$5="",$J531="",$O531="",$W531=""),"",IF(ISERROR(VLOOKUP($D531,参照!$P$4:$V$112,5,FALSE)),0,VLOOKUP($D531,参照!$P$4:$V$112,5,FALSE)))</f>
        <v/>
      </c>
      <c r="Y531" s="102"/>
      <c r="Z531" s="102"/>
      <c r="AA531" s="1177"/>
      <c r="AB531" s="227">
        <f t="shared" ref="AB531:AB594" si="825">IF(AND(U531&gt;AC531,AD531=12),1,0)</f>
        <v>0</v>
      </c>
      <c r="AC531" s="1122"/>
      <c r="AD531" s="352">
        <f t="shared" ref="AD531:AD594" si="826">IF(SUM(AJ531,AL531,AN531,AP531,AR531,AT531)&gt;12,"ｴﾗｰ",SUM(AJ531,AL531,AN531,AP531,AR531,AT531))</f>
        <v>0</v>
      </c>
      <c r="AE531" s="55"/>
      <c r="AF531" s="55" t="str">
        <f t="shared" ref="AF531:AF594" si="827">IF(OR($R$5="",$T$5="",$J531="",$O531="",$U531="",$AD531=0,$EG531&gt;0),"",IF(ISERROR(MIN(ROUNDDOWN(MIN(U531,V531),-2)/12,ROUNDDOWN(AC531,-2)/AD531)),"",MIN(ROUNDDOWN(MIN(U531,V531),-2)/12,ROUNDDOWN(AC531,-2)/AD531)))</f>
        <v/>
      </c>
      <c r="AG531" s="1124"/>
      <c r="AH531" s="760">
        <f t="shared" ref="AH531:AH594" si="828">SUMIF($CJ531:$CJ531,"&gt;0",$AG531:$AG531)</f>
        <v>0</v>
      </c>
      <c r="AI531" s="761">
        <f t="shared" ref="AI531:AI594" si="829">SUMIF($CL531:$CL531,"&gt;0",$AG531:$AG531)</f>
        <v>0</v>
      </c>
      <c r="AJ531" s="1126"/>
      <c r="AK531" s="1127"/>
      <c r="AL531" s="670"/>
      <c r="AM531" s="1127"/>
      <c r="AN531" s="670"/>
      <c r="AO531" s="1179"/>
      <c r="AP531" s="669"/>
      <c r="AQ531" s="1127"/>
      <c r="AR531" s="670"/>
      <c r="AS531" s="1127"/>
      <c r="AT531" s="670"/>
      <c r="AU531" s="1127"/>
      <c r="AV531" s="575" t="str">
        <f t="shared" ref="AV531:AV594" si="830">IF(SUM($AJ531,$AL531,$AN531)&gt;6,"×",IF(AND($AJ531&gt;0,$AK531=""),"×",IF(AND($AJ531="",$AK531&lt;&gt;""),"×",IF(AND($AK531&lt;&gt;"",$AK531=$AM531),"×",IF(AND($AK531&lt;&gt;"",$AK531=$AO531),"×",IF(AND($AM531&lt;&gt;"",$AM531=$AO531),"×","○"))))))</f>
        <v>○</v>
      </c>
      <c r="AW531" s="576" t="str">
        <f t="shared" ref="AW531:AW594" si="831">IF(SUM($AJ531,$AL531,$AN531)&gt;6,"×",IF(AND($AL531&gt;0,$AM531=""),"×",IF(AND($AL531="",$AM531&lt;&gt;""),"×",IF(AND($AK531&lt;&gt;"",$AK531=$AM531),"×",IF(AND($AK531&lt;&gt;"",$AK531=$AO531),"×",IF(AND($AM531&lt;&gt;"",$AM531=$AO531),"×","○"))))))</f>
        <v>○</v>
      </c>
      <c r="AX531" s="576" t="str">
        <f t="shared" ref="AX531:AX594" si="832">IF(SUM($AJ531,$AL531,$AN531)&gt;6,"×",IF(AND($AN531&gt;0,$AO531=""),"×",IF(AND($AN531="",$AO531&lt;&gt;""),"×",IF(AND($AK531&lt;&gt;"",$AK531=$AM531),"×",IF(AND($AK531&lt;&gt;"",$AK531=$AO531),"×",IF(AND($AM531&lt;&gt;"",$AM531=$AO531),"×","○"))))))</f>
        <v>○</v>
      </c>
      <c r="AY531" s="576" t="str">
        <f t="shared" ref="AY531:AY594" si="833">IF(SUM($AP531,$AR531,$AT531)&gt;6,"×",IF(AND($AD531=0,$AP531="",$AQ531=""),"○",IF(AND($AP531&gt;0,$AQ531=""),"×",IF(AND($AP531="",$AQ531&lt;&gt;""),"×",IF(AND($AQ531&lt;&gt;"",$AQ531=$AS531),"×",IF(AND($AQ531&lt;&gt;"",$AQ531=$AU531),"×",IF(AND($AS531&lt;&gt;"",$AS531=$AU531),"×","○")))))))</f>
        <v>○</v>
      </c>
      <c r="AZ531" s="576" t="str">
        <f t="shared" ref="AZ531:AZ594" si="834">IF(SUM($AP531,$AR531,$AT531)&gt;6,"×",IF(AND($AR531&gt;0,$AS531=""),"×",IF(AND($AR531="",$AS531&lt;&gt;""),"×",IF(AND($AQ531&lt;&gt;"",$AQ531=$AS531),"×",IF(AND($AQ531&lt;&gt;"",$AQ531=$AU531),"×",IF(AND($AS531&lt;&gt;"",$AS531=$AU531),"×","○"))))))</f>
        <v>○</v>
      </c>
      <c r="BA531" s="577" t="str">
        <f t="shared" ref="BA531:BA594" si="835">IF(SUM($AP531,$AR531,$AT531)&gt;6,"×",IF(AND($AT531&gt;0,$AU531=""),"×",IF(AND($AT531="",$AU531&lt;&gt;""),"×",IF(AND($AQ531&lt;&gt;"",$AQ531=$AS531),"×",IF(AND($AQ531&lt;&gt;"",$AQ531=$AU531),"×",IF(AND($AS531&lt;&gt;"",$AS531=$AU531),"×","○"))))))</f>
        <v>○</v>
      </c>
      <c r="BB531" s="578">
        <f t="shared" ref="BB531:BB594" si="836">COUNTIF(AV531:BA531,"×")</f>
        <v>0</v>
      </c>
      <c r="BC531" s="767">
        <f t="shared" ref="BC531:BE594" si="837">IF(SUM($AJ531,$AL531,$AN531,$AP531,$AR531,$AT531)&gt;12,"ｴﾗｰ",SUMIF($AK531,BC$15,$AJ531)+SUMIF($AM531,BC$15,$AL531)+SUMIF($AO531,BC$15,$AN531)+SUMIF($AQ531,BC$15,$AP531)+SUMIF($AS531,BC$15,$AR531)+SUMIF($AU531,BC$15,$AT531))</f>
        <v>0</v>
      </c>
      <c r="BD531" s="768">
        <f t="shared" si="837"/>
        <v>0</v>
      </c>
      <c r="BE531" s="769">
        <f t="shared" si="837"/>
        <v>0</v>
      </c>
      <c r="BF531" s="587">
        <f t="shared" ref="BF531:BF594" si="838">IF(BB531&gt;0,"ｴﾗｰ",IF(SUM(BC531:BE531)&gt;12,"ｴﾗｰ",SUM(BC531:BE531)))</f>
        <v>0</v>
      </c>
      <c r="BG531" s="503">
        <f t="shared" ref="BG531:BI594" si="839">IF(SUM($AJ531,$AL531,$AN531,$AP531,$AR531,$AT531)&gt;12,"ｴﾗｰ",SUMIF($AK531,BG$15,$AJ531)+SUMIF($AM531,BG$15,$AL531)+SUMIF($AO531,BG$15,$AN531))</f>
        <v>0</v>
      </c>
      <c r="BH531" s="504">
        <f t="shared" si="839"/>
        <v>0</v>
      </c>
      <c r="BI531" s="505">
        <f t="shared" si="839"/>
        <v>0</v>
      </c>
      <c r="BJ531" s="506">
        <f t="shared" ref="BJ531:BJ594" si="840">SUM(BG531:BI531)</f>
        <v>0</v>
      </c>
      <c r="BK531" s="236">
        <f t="array" ref="BK531">IF($BB531&gt;0,"ｴﾗｰ",SUM(IF($AJ531:$AO531=BK$15,IF($AJ$17:$AO$17="○",$AG531))))</f>
        <v>0</v>
      </c>
      <c r="BL531" s="237">
        <f t="array" ref="BL531">IF($BB531&gt;0,"ｴﾗｰ",SUM(IF($AJ531:$AO531=BL$15,IF($AJ$17:$AO$17="○",$AG531))))</f>
        <v>0</v>
      </c>
      <c r="BM531" s="488">
        <f t="array" ref="BM531">IF($BB531&gt;0,"ｴﾗｰ",SUM(IF($AJ531:$AO531=BM$15,IF($AJ$17:$AO$17="○",$AG531))))</f>
        <v>0</v>
      </c>
      <c r="BN531" s="493">
        <f t="shared" ref="BN531:BN594" si="841">SUM(BK531:BM531)</f>
        <v>0</v>
      </c>
      <c r="BO531" s="236">
        <f t="array" ref="BO531">IF($BB531&gt;0,"ｴﾗｰ",SUM(IF($AP531:$AU531=BO$15,IF($AP$17:$AU$17="○",$AG531))))</f>
        <v>0</v>
      </c>
      <c r="BP531" s="237">
        <f t="array" ref="BP531">IF($BB531&gt;0,"ｴﾗｰ",SUM(IF($AP531:$AU531=BP$15,IF($AP$17:$AU$17="○",$AG531))))</f>
        <v>0</v>
      </c>
      <c r="BQ531" s="494">
        <f t="array" ref="BQ531">IF($BB531&gt;0,"ｴﾗｰ",SUM(IF($AP531:$AU531=BQ$15,IF($AP$17:$AU$17="○",$AG531))))</f>
        <v>0</v>
      </c>
      <c r="BR531" s="490">
        <f t="shared" ref="BR531:BR594" si="842">SUM(BO531:BQ531)</f>
        <v>0</v>
      </c>
      <c r="BS531" s="236" t="str">
        <f t="shared" si="802"/>
        <v/>
      </c>
      <c r="BT531" s="237" t="str">
        <f t="shared" si="803"/>
        <v/>
      </c>
      <c r="BU531" s="488" t="str">
        <f t="shared" si="804"/>
        <v/>
      </c>
      <c r="BV531" s="532">
        <f t="shared" ref="BV531:BV594" si="843">IF($BB531&gt;0,"",ROUNDUP(SUM($BS531:$BU531),-2))</f>
        <v>0</v>
      </c>
      <c r="BW531" s="512" t="str">
        <f t="shared" ref="BW531:BW594" si="844">IF($BB531&gt;0,"ｴﾗｰ",IF(ISERROR($AF531*BG531*BW$15),"ｴﾗｰ",$AF531*BG531*BW$15))</f>
        <v>ｴﾗｰ</v>
      </c>
      <c r="BX531" s="237" t="str">
        <f t="shared" ref="BX531:BX594" si="845">IF($BB531&gt;0,"ｴﾗｰ",IF(ISERROR($AF531*BH531*BX$15),"ｴﾗｰ",$AF531*BH531*BX$15))</f>
        <v>ｴﾗｰ</v>
      </c>
      <c r="BY531" s="494" t="str">
        <f t="shared" ref="BY531:BY594" si="846">IF($BB531&gt;0,"ｴﾗｰ",IF(ISERROR($AF531*BI531*BY$15),"ｴﾗｰ",$AF531*BI531*BY$15))</f>
        <v>ｴﾗｰ</v>
      </c>
      <c r="BZ531" s="628">
        <f t="shared" ref="BZ531:BZ594" si="847">IF(BB531&gt;0,"ｴﾗｰ",ROUNDUP(SUM(BW531:BY531),-2))</f>
        <v>0</v>
      </c>
      <c r="CA531" s="528" t="str">
        <f t="shared" ref="CA531:CA594" si="848">IF(ISERROR(ROUNDUP(BW531,-2)),"",ROUNDUP(BW531,-2))</f>
        <v/>
      </c>
      <c r="CB531" s="237" t="str">
        <f t="shared" ref="CB531:CB594" si="849">IF(ISERROR(ROUNDUP(BX531,-2)),"",ROUNDUP(BX531,-2))</f>
        <v/>
      </c>
      <c r="CC531" s="494" t="str">
        <f t="shared" ref="CC531:CC594" si="850">IF(ISERROR(CD531-CA531-CB531),"",CD531-CA531-CB531)</f>
        <v/>
      </c>
      <c r="CD531" s="635">
        <f t="shared" ref="CD531:CD594" si="851">BZ531</f>
        <v>0</v>
      </c>
      <c r="CE531" s="528" t="str">
        <f t="shared" ref="CE531:CE594" si="852">IF(ISERROR(ROUNDUP(BS531,-2)-CA531),"",ROUNDUP(BS531,-2)-CA531)</f>
        <v/>
      </c>
      <c r="CF531" s="237" t="str">
        <f t="shared" ref="CF531:CF594" si="853">IF(ISERROR(ROUNDUP(BT531,-2)-CB531),"",ROUNDUP(BT531,-2)-CB531)</f>
        <v/>
      </c>
      <c r="CG531" s="494" t="str">
        <f t="shared" ref="CG531:CG594" si="854">IF(ISERROR(CH531-CE531-CF531),"",CH531-CE531-CF531)</f>
        <v/>
      </c>
      <c r="CH531" s="635">
        <f t="shared" ref="CH531:CH594" si="855">IF(ISERROR(BV531-CD531),"",BV531-CD531)</f>
        <v>0</v>
      </c>
      <c r="CI531" s="535" t="str">
        <f t="shared" ref="CI531:CI594" si="856">IF($BV531=0,"",SUM(AJ531,AL531,AN531))</f>
        <v/>
      </c>
      <c r="CJ531" s="515" t="str">
        <f t="shared" ref="CJ531:CJ594" si="857">IF(CK531=0,CN531,IF($BV531=0,"",BZ531))</f>
        <v/>
      </c>
      <c r="CK531" s="522" t="str">
        <f t="shared" ref="CK531:CK594" si="858">IF($BV531=0,"",SUM(AP531,AR531,AT531))</f>
        <v/>
      </c>
      <c r="CL531" s="515" t="str">
        <f t="shared" ref="CL531:CL594" si="859">IF($BV531=0,"",IF(ISERROR(CN531-CJ531),"",CN531-CJ531))</f>
        <v/>
      </c>
      <c r="CM531" s="524" t="str">
        <f t="shared" ref="CM531:CM594" si="860">IF($BV531=0,"",SUM(CI531,CK531))</f>
        <v/>
      </c>
      <c r="CN531" s="518" t="str">
        <f t="shared" ref="CN531:CN594" si="861">IF($BV531=0,"",BV531)</f>
        <v/>
      </c>
      <c r="CO531" s="236" t="str">
        <f t="shared" ref="CO531:CO594" si="862">IF(ISERROR(ROUNDUP(BS531,-2)),"",ROUNDUP(BS531,-2))</f>
        <v/>
      </c>
      <c r="CP531" s="237" t="str">
        <f t="shared" ref="CP531:CP594" si="863">IF(ISERROR(IF(BU531=0,CR531-CO531,ROUNDUP(BT531,-2))),"",IF(BU531=0,CR531-CO531,ROUNDUP(BT531,-2)))</f>
        <v/>
      </c>
      <c r="CQ531" s="494" t="str">
        <f t="shared" ref="CQ531:CQ594" si="864">IF(ISERROR(CR531-CO531-CP531),"",CR531-CO531-CP531)</f>
        <v/>
      </c>
      <c r="CR531" s="493">
        <f t="shared" ref="CR531:CR594" si="865">BV531</f>
        <v>0</v>
      </c>
      <c r="CS531" s="512" t="str">
        <f t="shared" ref="CS531:CS594" si="866">IF(ISERROR(CO531*$AG531),"",CO531*$AG531)</f>
        <v/>
      </c>
      <c r="CT531" s="237" t="str">
        <f t="shared" ref="CT531:CT594" si="867">IF(ISERROR(CP531*$AG531),"",CP531*$AG531)</f>
        <v/>
      </c>
      <c r="CU531" s="237" t="str">
        <f t="shared" ref="CU531:CU594" si="868">IF(ISERROR(CQ531*$AG531),"",CQ531*$AG531)</f>
        <v/>
      </c>
      <c r="CV531" s="238">
        <f t="shared" ref="CV531:CV594" si="869">IF(ISERROR(BV531*$AG531),"",BV531*$AG531)</f>
        <v>0</v>
      </c>
      <c r="CW531" s="236" t="str">
        <f t="shared" si="805"/>
        <v/>
      </c>
      <c r="CX531" s="237" t="str">
        <f t="shared" si="806"/>
        <v/>
      </c>
      <c r="CY531" s="494">
        <f t="shared" si="807"/>
        <v>0</v>
      </c>
      <c r="CZ531" s="493"/>
      <c r="DA531" s="236" t="str">
        <f t="shared" si="808"/>
        <v/>
      </c>
      <c r="DB531" s="237" t="str">
        <f t="shared" si="809"/>
        <v/>
      </c>
      <c r="DC531" s="494">
        <f t="shared" si="810"/>
        <v>0</v>
      </c>
      <c r="DD531" s="493"/>
      <c r="DE531" s="1335"/>
      <c r="DF531" s="1343">
        <f t="shared" si="811"/>
        <v>0</v>
      </c>
      <c r="DG531" s="528" t="str">
        <f t="shared" si="812"/>
        <v/>
      </c>
      <c r="DH531" s="494" t="str">
        <f t="shared" si="813"/>
        <v/>
      </c>
      <c r="DI531" s="53">
        <f t="shared" si="814"/>
        <v>0</v>
      </c>
      <c r="DJ531" s="432">
        <f t="shared" si="815"/>
        <v>0</v>
      </c>
      <c r="DK531" s="433">
        <f t="shared" ref="DK531:DK594" si="870">IF(ISERROR(DI531-DJ531),"",DI531-DJ531)</f>
        <v>0</v>
      </c>
      <c r="DL531" s="53" t="str">
        <f t="shared" si="816"/>
        <v/>
      </c>
      <c r="DM531" s="105" t="str">
        <f t="shared" si="817"/>
        <v/>
      </c>
      <c r="DN531" s="104" t="str">
        <f t="shared" si="817"/>
        <v/>
      </c>
      <c r="DO531" s="434" t="str">
        <f t="shared" si="817"/>
        <v/>
      </c>
      <c r="DP531" s="672"/>
      <c r="DQ531" s="673"/>
      <c r="DR531" s="674"/>
      <c r="DS531" s="435">
        <f t="shared" ref="DS531:DS594" si="871">IF(AND(SUM(DP531:DR531)&gt;0,DT531=""),"ｴﾗｰ",IF(AND(SUM(DP531:DR531)&gt;0,DT531=0),"ｴﾗｰ",SUM(DP531:DR531)))</f>
        <v>0</v>
      </c>
      <c r="DT531" s="228" t="str">
        <f t="shared" si="818"/>
        <v/>
      </c>
      <c r="DU531" s="236" t="str">
        <f t="shared" si="819"/>
        <v/>
      </c>
      <c r="DV531" s="237" t="str">
        <f t="shared" si="820"/>
        <v/>
      </c>
      <c r="DW531" s="237" t="str">
        <f t="shared" si="821"/>
        <v/>
      </c>
      <c r="DX531" s="238">
        <f t="shared" si="822"/>
        <v>0</v>
      </c>
      <c r="DY531" s="675"/>
      <c r="EA531" s="1363">
        <f t="shared" ref="EA531:EA594" si="872">IF(AND(AJ531="",AK531=""),0,IF(AND(AJ531&gt;=1,AJ531&lt;=6,AK531=1/3),0,IF(AND(AJ531&gt;=1,AJ531&lt;=6,AK531=2/3),0,IF(AND(AJ531&gt;=1,AJ531&lt;=6,AK531=3/3),0,1))))</f>
        <v>0</v>
      </c>
      <c r="EB531" s="1363">
        <f t="shared" ref="EB531:EB594" si="873">IF(AND(AL531="",AM531=""),0,IF(AND(AL531&gt;=1,AL531&lt;=5,AM531=1/3),0,IF(AND(AL531&gt;=1,AL531&lt;=5,AM531=2/3),0,IF(AND(AL531&gt;=1,AL531&lt;=5,AM531=3/3),0,1))))</f>
        <v>0</v>
      </c>
      <c r="EC531" s="1363">
        <f t="shared" ref="EC531:EC594" si="874">IF(AND(AN531="",AO531=""),0,IF(AND(AN531&gt;=1,AN531&lt;=4,AO531=1/3),0,IF(AND(AN531&gt;=1,AN531&lt;=4,AO531=2/3),0,IF(AND(AN531&gt;=1,AN531&lt;=4,AO531=3/3),0,1))))</f>
        <v>0</v>
      </c>
      <c r="ED531" s="1363">
        <f t="shared" ref="ED531:ED594" si="875">IF(AND(AP531="",AQ531=""),0,IF(AND(AP531&gt;=1,AP531&lt;=6,AQ531=1/3),0,IF(AND(AP531&gt;=1,AP531&lt;=6,AQ531=2/3),0,IF(AND(AP531&gt;=1,AP531&lt;=6,AQ531=3/3),0,1))))</f>
        <v>0</v>
      </c>
      <c r="EE531" s="1363">
        <f t="shared" ref="EE531:EE594" si="876">IF(AND(AR531="",AS531=""),0,IF(AND(AR531&gt;=1,AR531&lt;=5,AS531=1/3),0,IF(AND(AR531&gt;=1,AR531&lt;=5,AS531=2/3),0,IF(AND(AR531&gt;=1,AR531&lt;=5,AS531=3/3),0,1))))</f>
        <v>0</v>
      </c>
      <c r="EF531" s="1363">
        <f t="shared" ref="EF531:EF594" si="877">IF(AND(AT531="",AU531=""),0,IF(AND(AT531&gt;=1,AT531&lt;=4,AU531=1/3),0,IF(AND(AT531&gt;=1,AT531&lt;=4,AU531=2/3),0,IF(AND(AT531&gt;=1,AT531&lt;=4,AU531=3/3),0,1))))</f>
        <v>0</v>
      </c>
      <c r="EG531" s="1363">
        <f t="shared" si="796"/>
        <v>0</v>
      </c>
    </row>
    <row r="532" spans="1:137" s="3" customFormat="1" ht="18" customHeight="1">
      <c r="A532" s="305" t="str">
        <f t="shared" si="797"/>
        <v/>
      </c>
      <c r="B532" s="174">
        <f t="shared" si="823"/>
        <v>0</v>
      </c>
      <c r="C532" s="1415" t="str">
        <f t="shared" si="798"/>
        <v>授業料</v>
      </c>
      <c r="D532" s="1415" t="str">
        <f t="shared" si="799"/>
        <v>入学金</v>
      </c>
      <c r="E532" s="174">
        <f t="shared" si="824"/>
        <v>0</v>
      </c>
      <c r="F532" s="305">
        <f t="shared" si="800"/>
        <v>0</v>
      </c>
      <c r="G532" s="475">
        <f t="shared" si="801"/>
        <v>515</v>
      </c>
      <c r="H532" s="430"/>
      <c r="I532" s="431"/>
      <c r="J532" s="658"/>
      <c r="K532" s="659"/>
      <c r="L532" s="659"/>
      <c r="M532" s="660"/>
      <c r="N532" s="661"/>
      <c r="O532" s="662"/>
      <c r="P532" s="658"/>
      <c r="Q532" s="659"/>
      <c r="R532" s="660"/>
      <c r="S532" s="663"/>
      <c r="T532" s="661"/>
      <c r="U532" s="664"/>
      <c r="V532" s="53" t="str">
        <f>IF(OR($R$5="",$T$5="",$J532="",$O532="",$U532=""),"",IF(ISERROR(VLOOKUP($C532,参照!$P$4:$V$112,5,FALSE)),0,VLOOKUP($C532,参照!$P$4:$V$112,5,FALSE)))</f>
        <v/>
      </c>
      <c r="W532" s="665"/>
      <c r="X532" s="54" t="str">
        <f>IF(OR($R$5="",$T$5="",$J532="",$O532="",$W532=""),"",IF(ISERROR(VLOOKUP($D532,参照!$P$4:$V$112,5,FALSE)),0,VLOOKUP($D532,参照!$P$4:$V$112,5,FALSE)))</f>
        <v/>
      </c>
      <c r="Y532" s="102"/>
      <c r="Z532" s="102"/>
      <c r="AA532" s="1177"/>
      <c r="AB532" s="227">
        <f t="shared" si="825"/>
        <v>0</v>
      </c>
      <c r="AC532" s="1122"/>
      <c r="AD532" s="352">
        <f t="shared" si="826"/>
        <v>0</v>
      </c>
      <c r="AE532" s="55"/>
      <c r="AF532" s="55" t="str">
        <f t="shared" si="827"/>
        <v/>
      </c>
      <c r="AG532" s="1124"/>
      <c r="AH532" s="760">
        <f t="shared" si="828"/>
        <v>0</v>
      </c>
      <c r="AI532" s="761">
        <f t="shared" si="829"/>
        <v>0</v>
      </c>
      <c r="AJ532" s="1126"/>
      <c r="AK532" s="1127"/>
      <c r="AL532" s="670"/>
      <c r="AM532" s="1127"/>
      <c r="AN532" s="670"/>
      <c r="AO532" s="1179"/>
      <c r="AP532" s="669"/>
      <c r="AQ532" s="1127"/>
      <c r="AR532" s="670"/>
      <c r="AS532" s="1127"/>
      <c r="AT532" s="670"/>
      <c r="AU532" s="1127"/>
      <c r="AV532" s="575" t="str">
        <f t="shared" si="830"/>
        <v>○</v>
      </c>
      <c r="AW532" s="576" t="str">
        <f t="shared" si="831"/>
        <v>○</v>
      </c>
      <c r="AX532" s="576" t="str">
        <f t="shared" si="832"/>
        <v>○</v>
      </c>
      <c r="AY532" s="576" t="str">
        <f t="shared" si="833"/>
        <v>○</v>
      </c>
      <c r="AZ532" s="576" t="str">
        <f t="shared" si="834"/>
        <v>○</v>
      </c>
      <c r="BA532" s="577" t="str">
        <f t="shared" si="835"/>
        <v>○</v>
      </c>
      <c r="BB532" s="578">
        <f t="shared" si="836"/>
        <v>0</v>
      </c>
      <c r="BC532" s="767">
        <f t="shared" si="837"/>
        <v>0</v>
      </c>
      <c r="BD532" s="768">
        <f t="shared" si="837"/>
        <v>0</v>
      </c>
      <c r="BE532" s="769">
        <f t="shared" si="837"/>
        <v>0</v>
      </c>
      <c r="BF532" s="587">
        <f t="shared" si="838"/>
        <v>0</v>
      </c>
      <c r="BG532" s="503">
        <f t="shared" si="839"/>
        <v>0</v>
      </c>
      <c r="BH532" s="504">
        <f t="shared" si="839"/>
        <v>0</v>
      </c>
      <c r="BI532" s="505">
        <f t="shared" si="839"/>
        <v>0</v>
      </c>
      <c r="BJ532" s="506">
        <f t="shared" si="840"/>
        <v>0</v>
      </c>
      <c r="BK532" s="236">
        <f t="array" ref="BK532">IF($BB532&gt;0,"ｴﾗｰ",SUM(IF($AJ532:$AO532=BK$15,IF($AJ$17:$AO$17="○",$AG532))))</f>
        <v>0</v>
      </c>
      <c r="BL532" s="237">
        <f t="array" ref="BL532">IF($BB532&gt;0,"ｴﾗｰ",SUM(IF($AJ532:$AO532=BL$15,IF($AJ$17:$AO$17="○",$AG532))))</f>
        <v>0</v>
      </c>
      <c r="BM532" s="488">
        <f t="array" ref="BM532">IF($BB532&gt;0,"ｴﾗｰ",SUM(IF($AJ532:$AO532=BM$15,IF($AJ$17:$AO$17="○",$AG532))))</f>
        <v>0</v>
      </c>
      <c r="BN532" s="493">
        <f t="shared" si="841"/>
        <v>0</v>
      </c>
      <c r="BO532" s="236">
        <f t="array" ref="BO532">IF($BB532&gt;0,"ｴﾗｰ",SUM(IF($AP532:$AU532=BO$15,IF($AP$17:$AU$17="○",$AG532))))</f>
        <v>0</v>
      </c>
      <c r="BP532" s="237">
        <f t="array" ref="BP532">IF($BB532&gt;0,"ｴﾗｰ",SUM(IF($AP532:$AU532=BP$15,IF($AP$17:$AU$17="○",$AG532))))</f>
        <v>0</v>
      </c>
      <c r="BQ532" s="494">
        <f t="array" ref="BQ532">IF($BB532&gt;0,"ｴﾗｰ",SUM(IF($AP532:$AU532=BQ$15,IF($AP$17:$AU$17="○",$AG532))))</f>
        <v>0</v>
      </c>
      <c r="BR532" s="490">
        <f t="shared" si="842"/>
        <v>0</v>
      </c>
      <c r="BS532" s="236" t="str">
        <f t="shared" si="802"/>
        <v/>
      </c>
      <c r="BT532" s="237" t="str">
        <f t="shared" si="803"/>
        <v/>
      </c>
      <c r="BU532" s="488" t="str">
        <f t="shared" si="804"/>
        <v/>
      </c>
      <c r="BV532" s="532">
        <f t="shared" si="843"/>
        <v>0</v>
      </c>
      <c r="BW532" s="512" t="str">
        <f t="shared" si="844"/>
        <v>ｴﾗｰ</v>
      </c>
      <c r="BX532" s="237" t="str">
        <f t="shared" si="845"/>
        <v>ｴﾗｰ</v>
      </c>
      <c r="BY532" s="494" t="str">
        <f t="shared" si="846"/>
        <v>ｴﾗｰ</v>
      </c>
      <c r="BZ532" s="628">
        <f t="shared" si="847"/>
        <v>0</v>
      </c>
      <c r="CA532" s="528" t="str">
        <f t="shared" si="848"/>
        <v/>
      </c>
      <c r="CB532" s="237" t="str">
        <f t="shared" si="849"/>
        <v/>
      </c>
      <c r="CC532" s="494" t="str">
        <f t="shared" si="850"/>
        <v/>
      </c>
      <c r="CD532" s="635">
        <f t="shared" si="851"/>
        <v>0</v>
      </c>
      <c r="CE532" s="528" t="str">
        <f t="shared" si="852"/>
        <v/>
      </c>
      <c r="CF532" s="237" t="str">
        <f t="shared" si="853"/>
        <v/>
      </c>
      <c r="CG532" s="494" t="str">
        <f t="shared" si="854"/>
        <v/>
      </c>
      <c r="CH532" s="635">
        <f t="shared" si="855"/>
        <v>0</v>
      </c>
      <c r="CI532" s="535" t="str">
        <f t="shared" si="856"/>
        <v/>
      </c>
      <c r="CJ532" s="515" t="str">
        <f t="shared" si="857"/>
        <v/>
      </c>
      <c r="CK532" s="522" t="str">
        <f t="shared" si="858"/>
        <v/>
      </c>
      <c r="CL532" s="515" t="str">
        <f t="shared" si="859"/>
        <v/>
      </c>
      <c r="CM532" s="524" t="str">
        <f t="shared" si="860"/>
        <v/>
      </c>
      <c r="CN532" s="518" t="str">
        <f t="shared" si="861"/>
        <v/>
      </c>
      <c r="CO532" s="236" t="str">
        <f t="shared" si="862"/>
        <v/>
      </c>
      <c r="CP532" s="237" t="str">
        <f t="shared" si="863"/>
        <v/>
      </c>
      <c r="CQ532" s="494" t="str">
        <f t="shared" si="864"/>
        <v/>
      </c>
      <c r="CR532" s="493">
        <f t="shared" si="865"/>
        <v>0</v>
      </c>
      <c r="CS532" s="512" t="str">
        <f t="shared" si="866"/>
        <v/>
      </c>
      <c r="CT532" s="237" t="str">
        <f t="shared" si="867"/>
        <v/>
      </c>
      <c r="CU532" s="237" t="str">
        <f t="shared" si="868"/>
        <v/>
      </c>
      <c r="CV532" s="238">
        <f t="shared" si="869"/>
        <v>0</v>
      </c>
      <c r="CW532" s="236" t="str">
        <f t="shared" si="805"/>
        <v/>
      </c>
      <c r="CX532" s="237" t="str">
        <f t="shared" si="806"/>
        <v/>
      </c>
      <c r="CY532" s="494">
        <f t="shared" si="807"/>
        <v>0</v>
      </c>
      <c r="CZ532" s="493"/>
      <c r="DA532" s="236" t="str">
        <f t="shared" si="808"/>
        <v/>
      </c>
      <c r="DB532" s="237" t="str">
        <f t="shared" si="809"/>
        <v/>
      </c>
      <c r="DC532" s="494">
        <f t="shared" si="810"/>
        <v>0</v>
      </c>
      <c r="DD532" s="493"/>
      <c r="DE532" s="1335"/>
      <c r="DF532" s="1343">
        <f t="shared" si="811"/>
        <v>0</v>
      </c>
      <c r="DG532" s="528" t="str">
        <f t="shared" si="812"/>
        <v/>
      </c>
      <c r="DH532" s="494" t="str">
        <f t="shared" si="813"/>
        <v/>
      </c>
      <c r="DI532" s="53">
        <f t="shared" si="814"/>
        <v>0</v>
      </c>
      <c r="DJ532" s="432">
        <f t="shared" si="815"/>
        <v>0</v>
      </c>
      <c r="DK532" s="433">
        <f t="shared" si="870"/>
        <v>0</v>
      </c>
      <c r="DL532" s="53" t="str">
        <f t="shared" si="816"/>
        <v/>
      </c>
      <c r="DM532" s="105" t="str">
        <f t="shared" si="817"/>
        <v/>
      </c>
      <c r="DN532" s="104" t="str">
        <f t="shared" si="817"/>
        <v/>
      </c>
      <c r="DO532" s="434" t="str">
        <f t="shared" si="817"/>
        <v/>
      </c>
      <c r="DP532" s="672"/>
      <c r="DQ532" s="673"/>
      <c r="DR532" s="674"/>
      <c r="DS532" s="435">
        <f t="shared" si="871"/>
        <v>0</v>
      </c>
      <c r="DT532" s="228" t="str">
        <f t="shared" si="818"/>
        <v/>
      </c>
      <c r="DU532" s="236" t="str">
        <f t="shared" si="819"/>
        <v/>
      </c>
      <c r="DV532" s="237" t="str">
        <f t="shared" si="820"/>
        <v/>
      </c>
      <c r="DW532" s="237" t="str">
        <f t="shared" si="821"/>
        <v/>
      </c>
      <c r="DX532" s="238">
        <f t="shared" si="822"/>
        <v>0</v>
      </c>
      <c r="DY532" s="675"/>
      <c r="EA532" s="1363">
        <f t="shared" si="872"/>
        <v>0</v>
      </c>
      <c r="EB532" s="1363">
        <f t="shared" si="873"/>
        <v>0</v>
      </c>
      <c r="EC532" s="1363">
        <f t="shared" si="874"/>
        <v>0</v>
      </c>
      <c r="ED532" s="1363">
        <f t="shared" si="875"/>
        <v>0</v>
      </c>
      <c r="EE532" s="1363">
        <f t="shared" si="876"/>
        <v>0</v>
      </c>
      <c r="EF532" s="1363">
        <f t="shared" si="877"/>
        <v>0</v>
      </c>
      <c r="EG532" s="1363">
        <f t="shared" si="796"/>
        <v>0</v>
      </c>
    </row>
    <row r="533" spans="1:137" s="3" customFormat="1" ht="18" customHeight="1">
      <c r="A533" s="305" t="str">
        <f t="shared" si="797"/>
        <v/>
      </c>
      <c r="B533" s="174">
        <f t="shared" si="823"/>
        <v>0</v>
      </c>
      <c r="C533" s="1415" t="str">
        <f t="shared" si="798"/>
        <v>授業料</v>
      </c>
      <c r="D533" s="1415" t="str">
        <f t="shared" si="799"/>
        <v>入学金</v>
      </c>
      <c r="E533" s="174">
        <f t="shared" si="824"/>
        <v>0</v>
      </c>
      <c r="F533" s="305">
        <f t="shared" si="800"/>
        <v>0</v>
      </c>
      <c r="G533" s="475">
        <f t="shared" si="801"/>
        <v>516</v>
      </c>
      <c r="H533" s="430"/>
      <c r="I533" s="431"/>
      <c r="J533" s="658"/>
      <c r="K533" s="659"/>
      <c r="L533" s="659"/>
      <c r="M533" s="660"/>
      <c r="N533" s="661"/>
      <c r="O533" s="662"/>
      <c r="P533" s="658"/>
      <c r="Q533" s="659"/>
      <c r="R533" s="660"/>
      <c r="S533" s="663"/>
      <c r="T533" s="661"/>
      <c r="U533" s="664"/>
      <c r="V533" s="53" t="str">
        <f>IF(OR($R$5="",$T$5="",$J533="",$O533="",$U533=""),"",IF(ISERROR(VLOOKUP($C533,参照!$P$4:$V$112,5,FALSE)),0,VLOOKUP($C533,参照!$P$4:$V$112,5,FALSE)))</f>
        <v/>
      </c>
      <c r="W533" s="665"/>
      <c r="X533" s="54" t="str">
        <f>IF(OR($R$5="",$T$5="",$J533="",$O533="",$W533=""),"",IF(ISERROR(VLOOKUP($D533,参照!$P$4:$V$112,5,FALSE)),0,VLOOKUP($D533,参照!$P$4:$V$112,5,FALSE)))</f>
        <v/>
      </c>
      <c r="Y533" s="102"/>
      <c r="Z533" s="102"/>
      <c r="AA533" s="1177"/>
      <c r="AB533" s="227">
        <f t="shared" si="825"/>
        <v>0</v>
      </c>
      <c r="AC533" s="1122"/>
      <c r="AD533" s="352">
        <f t="shared" si="826"/>
        <v>0</v>
      </c>
      <c r="AE533" s="55"/>
      <c r="AF533" s="55" t="str">
        <f t="shared" si="827"/>
        <v/>
      </c>
      <c r="AG533" s="1124"/>
      <c r="AH533" s="760">
        <f t="shared" si="828"/>
        <v>0</v>
      </c>
      <c r="AI533" s="761">
        <f t="shared" si="829"/>
        <v>0</v>
      </c>
      <c r="AJ533" s="1126"/>
      <c r="AK533" s="1127"/>
      <c r="AL533" s="670"/>
      <c r="AM533" s="1127"/>
      <c r="AN533" s="670"/>
      <c r="AO533" s="1179"/>
      <c r="AP533" s="669"/>
      <c r="AQ533" s="1127"/>
      <c r="AR533" s="670"/>
      <c r="AS533" s="1127"/>
      <c r="AT533" s="670"/>
      <c r="AU533" s="1127"/>
      <c r="AV533" s="575" t="str">
        <f t="shared" si="830"/>
        <v>○</v>
      </c>
      <c r="AW533" s="576" t="str">
        <f t="shared" si="831"/>
        <v>○</v>
      </c>
      <c r="AX533" s="576" t="str">
        <f t="shared" si="832"/>
        <v>○</v>
      </c>
      <c r="AY533" s="576" t="str">
        <f t="shared" si="833"/>
        <v>○</v>
      </c>
      <c r="AZ533" s="576" t="str">
        <f t="shared" si="834"/>
        <v>○</v>
      </c>
      <c r="BA533" s="577" t="str">
        <f t="shared" si="835"/>
        <v>○</v>
      </c>
      <c r="BB533" s="578">
        <f t="shared" si="836"/>
        <v>0</v>
      </c>
      <c r="BC533" s="767">
        <f t="shared" si="837"/>
        <v>0</v>
      </c>
      <c r="BD533" s="768">
        <f t="shared" si="837"/>
        <v>0</v>
      </c>
      <c r="BE533" s="769">
        <f t="shared" si="837"/>
        <v>0</v>
      </c>
      <c r="BF533" s="587">
        <f t="shared" si="838"/>
        <v>0</v>
      </c>
      <c r="BG533" s="503">
        <f t="shared" si="839"/>
        <v>0</v>
      </c>
      <c r="BH533" s="504">
        <f t="shared" si="839"/>
        <v>0</v>
      </c>
      <c r="BI533" s="505">
        <f t="shared" si="839"/>
        <v>0</v>
      </c>
      <c r="BJ533" s="506">
        <f t="shared" si="840"/>
        <v>0</v>
      </c>
      <c r="BK533" s="236">
        <f t="array" ref="BK533">IF($BB533&gt;0,"ｴﾗｰ",SUM(IF($AJ533:$AO533=BK$15,IF($AJ$17:$AO$17="○",$AG533))))</f>
        <v>0</v>
      </c>
      <c r="BL533" s="237">
        <f t="array" ref="BL533">IF($BB533&gt;0,"ｴﾗｰ",SUM(IF($AJ533:$AO533=BL$15,IF($AJ$17:$AO$17="○",$AG533))))</f>
        <v>0</v>
      </c>
      <c r="BM533" s="488">
        <f t="array" ref="BM533">IF($BB533&gt;0,"ｴﾗｰ",SUM(IF($AJ533:$AO533=BM$15,IF($AJ$17:$AO$17="○",$AG533))))</f>
        <v>0</v>
      </c>
      <c r="BN533" s="493">
        <f t="shared" si="841"/>
        <v>0</v>
      </c>
      <c r="BO533" s="236">
        <f t="array" ref="BO533">IF($BB533&gt;0,"ｴﾗｰ",SUM(IF($AP533:$AU533=BO$15,IF($AP$17:$AU$17="○",$AG533))))</f>
        <v>0</v>
      </c>
      <c r="BP533" s="237">
        <f t="array" ref="BP533">IF($BB533&gt;0,"ｴﾗｰ",SUM(IF($AP533:$AU533=BP$15,IF($AP$17:$AU$17="○",$AG533))))</f>
        <v>0</v>
      </c>
      <c r="BQ533" s="494">
        <f t="array" ref="BQ533">IF($BB533&gt;0,"ｴﾗｰ",SUM(IF($AP533:$AU533=BQ$15,IF($AP$17:$AU$17="○",$AG533))))</f>
        <v>0</v>
      </c>
      <c r="BR533" s="490">
        <f t="shared" si="842"/>
        <v>0</v>
      </c>
      <c r="BS533" s="236" t="str">
        <f t="shared" si="802"/>
        <v/>
      </c>
      <c r="BT533" s="237" t="str">
        <f t="shared" si="803"/>
        <v/>
      </c>
      <c r="BU533" s="488" t="str">
        <f t="shared" si="804"/>
        <v/>
      </c>
      <c r="BV533" s="532">
        <f t="shared" si="843"/>
        <v>0</v>
      </c>
      <c r="BW533" s="512" t="str">
        <f t="shared" si="844"/>
        <v>ｴﾗｰ</v>
      </c>
      <c r="BX533" s="237" t="str">
        <f t="shared" si="845"/>
        <v>ｴﾗｰ</v>
      </c>
      <c r="BY533" s="494" t="str">
        <f t="shared" si="846"/>
        <v>ｴﾗｰ</v>
      </c>
      <c r="BZ533" s="628">
        <f t="shared" si="847"/>
        <v>0</v>
      </c>
      <c r="CA533" s="528" t="str">
        <f t="shared" si="848"/>
        <v/>
      </c>
      <c r="CB533" s="237" t="str">
        <f t="shared" si="849"/>
        <v/>
      </c>
      <c r="CC533" s="494" t="str">
        <f t="shared" si="850"/>
        <v/>
      </c>
      <c r="CD533" s="635">
        <f t="shared" si="851"/>
        <v>0</v>
      </c>
      <c r="CE533" s="528" t="str">
        <f t="shared" si="852"/>
        <v/>
      </c>
      <c r="CF533" s="237" t="str">
        <f t="shared" si="853"/>
        <v/>
      </c>
      <c r="CG533" s="494" t="str">
        <f t="shared" si="854"/>
        <v/>
      </c>
      <c r="CH533" s="635">
        <f t="shared" si="855"/>
        <v>0</v>
      </c>
      <c r="CI533" s="535" t="str">
        <f t="shared" si="856"/>
        <v/>
      </c>
      <c r="CJ533" s="515" t="str">
        <f t="shared" si="857"/>
        <v/>
      </c>
      <c r="CK533" s="522" t="str">
        <f t="shared" si="858"/>
        <v/>
      </c>
      <c r="CL533" s="515" t="str">
        <f t="shared" si="859"/>
        <v/>
      </c>
      <c r="CM533" s="524" t="str">
        <f t="shared" si="860"/>
        <v/>
      </c>
      <c r="CN533" s="518" t="str">
        <f t="shared" si="861"/>
        <v/>
      </c>
      <c r="CO533" s="236" t="str">
        <f t="shared" si="862"/>
        <v/>
      </c>
      <c r="CP533" s="237" t="str">
        <f t="shared" si="863"/>
        <v/>
      </c>
      <c r="CQ533" s="494" t="str">
        <f t="shared" si="864"/>
        <v/>
      </c>
      <c r="CR533" s="493">
        <f t="shared" si="865"/>
        <v>0</v>
      </c>
      <c r="CS533" s="512" t="str">
        <f t="shared" si="866"/>
        <v/>
      </c>
      <c r="CT533" s="237" t="str">
        <f t="shared" si="867"/>
        <v/>
      </c>
      <c r="CU533" s="237" t="str">
        <f t="shared" si="868"/>
        <v/>
      </c>
      <c r="CV533" s="238">
        <f t="shared" si="869"/>
        <v>0</v>
      </c>
      <c r="CW533" s="236" t="str">
        <f t="shared" si="805"/>
        <v/>
      </c>
      <c r="CX533" s="237" t="str">
        <f t="shared" si="806"/>
        <v/>
      </c>
      <c r="CY533" s="494">
        <f t="shared" si="807"/>
        <v>0</v>
      </c>
      <c r="CZ533" s="493"/>
      <c r="DA533" s="236" t="str">
        <f t="shared" si="808"/>
        <v/>
      </c>
      <c r="DB533" s="237" t="str">
        <f t="shared" si="809"/>
        <v/>
      </c>
      <c r="DC533" s="494">
        <f t="shared" si="810"/>
        <v>0</v>
      </c>
      <c r="DD533" s="493"/>
      <c r="DE533" s="1335"/>
      <c r="DF533" s="1343">
        <f t="shared" si="811"/>
        <v>0</v>
      </c>
      <c r="DG533" s="528" t="str">
        <f t="shared" si="812"/>
        <v/>
      </c>
      <c r="DH533" s="494" t="str">
        <f t="shared" si="813"/>
        <v/>
      </c>
      <c r="DI533" s="53">
        <f t="shared" si="814"/>
        <v>0</v>
      </c>
      <c r="DJ533" s="432">
        <f t="shared" si="815"/>
        <v>0</v>
      </c>
      <c r="DK533" s="433">
        <f t="shared" si="870"/>
        <v>0</v>
      </c>
      <c r="DL533" s="53" t="str">
        <f t="shared" si="816"/>
        <v/>
      </c>
      <c r="DM533" s="105" t="str">
        <f t="shared" si="817"/>
        <v/>
      </c>
      <c r="DN533" s="104" t="str">
        <f t="shared" si="817"/>
        <v/>
      </c>
      <c r="DO533" s="434" t="str">
        <f t="shared" si="817"/>
        <v/>
      </c>
      <c r="DP533" s="672"/>
      <c r="DQ533" s="673"/>
      <c r="DR533" s="674"/>
      <c r="DS533" s="435">
        <f t="shared" si="871"/>
        <v>0</v>
      </c>
      <c r="DT533" s="228" t="str">
        <f t="shared" si="818"/>
        <v/>
      </c>
      <c r="DU533" s="236" t="str">
        <f t="shared" si="819"/>
        <v/>
      </c>
      <c r="DV533" s="237" t="str">
        <f t="shared" si="820"/>
        <v/>
      </c>
      <c r="DW533" s="237" t="str">
        <f t="shared" si="821"/>
        <v/>
      </c>
      <c r="DX533" s="238">
        <f t="shared" si="822"/>
        <v>0</v>
      </c>
      <c r="DY533" s="675"/>
      <c r="EA533" s="1363">
        <f t="shared" si="872"/>
        <v>0</v>
      </c>
      <c r="EB533" s="1363">
        <f t="shared" si="873"/>
        <v>0</v>
      </c>
      <c r="EC533" s="1363">
        <f t="shared" si="874"/>
        <v>0</v>
      </c>
      <c r="ED533" s="1363">
        <f t="shared" si="875"/>
        <v>0</v>
      </c>
      <c r="EE533" s="1363">
        <f t="shared" si="876"/>
        <v>0</v>
      </c>
      <c r="EF533" s="1363">
        <f t="shared" si="877"/>
        <v>0</v>
      </c>
      <c r="EG533" s="1363">
        <f t="shared" si="796"/>
        <v>0</v>
      </c>
    </row>
    <row r="534" spans="1:137" s="3" customFormat="1" ht="18" customHeight="1">
      <c r="A534" s="305" t="str">
        <f t="shared" si="797"/>
        <v/>
      </c>
      <c r="B534" s="174">
        <f t="shared" si="823"/>
        <v>0</v>
      </c>
      <c r="C534" s="1415" t="str">
        <f t="shared" si="798"/>
        <v>授業料</v>
      </c>
      <c r="D534" s="1415" t="str">
        <f t="shared" si="799"/>
        <v>入学金</v>
      </c>
      <c r="E534" s="174">
        <f t="shared" si="824"/>
        <v>0</v>
      </c>
      <c r="F534" s="305">
        <f t="shared" si="800"/>
        <v>0</v>
      </c>
      <c r="G534" s="475">
        <f t="shared" si="801"/>
        <v>517</v>
      </c>
      <c r="H534" s="430"/>
      <c r="I534" s="431"/>
      <c r="J534" s="658"/>
      <c r="K534" s="659"/>
      <c r="L534" s="659"/>
      <c r="M534" s="660"/>
      <c r="N534" s="661"/>
      <c r="O534" s="662"/>
      <c r="P534" s="658"/>
      <c r="Q534" s="659"/>
      <c r="R534" s="660"/>
      <c r="S534" s="663"/>
      <c r="T534" s="661"/>
      <c r="U534" s="664"/>
      <c r="V534" s="53" t="str">
        <f>IF(OR($R$5="",$T$5="",$J534="",$O534="",$U534=""),"",IF(ISERROR(VLOOKUP($C534,参照!$P$4:$V$112,5,FALSE)),0,VLOOKUP($C534,参照!$P$4:$V$112,5,FALSE)))</f>
        <v/>
      </c>
      <c r="W534" s="665"/>
      <c r="X534" s="54" t="str">
        <f>IF(OR($R$5="",$T$5="",$J534="",$O534="",$W534=""),"",IF(ISERROR(VLOOKUP($D534,参照!$P$4:$V$112,5,FALSE)),0,VLOOKUP($D534,参照!$P$4:$V$112,5,FALSE)))</f>
        <v/>
      </c>
      <c r="Y534" s="102"/>
      <c r="Z534" s="102"/>
      <c r="AA534" s="1177"/>
      <c r="AB534" s="227">
        <f t="shared" si="825"/>
        <v>0</v>
      </c>
      <c r="AC534" s="1122"/>
      <c r="AD534" s="352">
        <f t="shared" si="826"/>
        <v>0</v>
      </c>
      <c r="AE534" s="55"/>
      <c r="AF534" s="55" t="str">
        <f t="shared" si="827"/>
        <v/>
      </c>
      <c r="AG534" s="1124"/>
      <c r="AH534" s="760">
        <f t="shared" si="828"/>
        <v>0</v>
      </c>
      <c r="AI534" s="761">
        <f t="shared" si="829"/>
        <v>0</v>
      </c>
      <c r="AJ534" s="1126"/>
      <c r="AK534" s="1127"/>
      <c r="AL534" s="670"/>
      <c r="AM534" s="1127"/>
      <c r="AN534" s="670"/>
      <c r="AO534" s="1179"/>
      <c r="AP534" s="669"/>
      <c r="AQ534" s="1127"/>
      <c r="AR534" s="670"/>
      <c r="AS534" s="1127"/>
      <c r="AT534" s="670"/>
      <c r="AU534" s="1127"/>
      <c r="AV534" s="575" t="str">
        <f t="shared" si="830"/>
        <v>○</v>
      </c>
      <c r="AW534" s="576" t="str">
        <f t="shared" si="831"/>
        <v>○</v>
      </c>
      <c r="AX534" s="576" t="str">
        <f t="shared" si="832"/>
        <v>○</v>
      </c>
      <c r="AY534" s="576" t="str">
        <f t="shared" si="833"/>
        <v>○</v>
      </c>
      <c r="AZ534" s="576" t="str">
        <f t="shared" si="834"/>
        <v>○</v>
      </c>
      <c r="BA534" s="577" t="str">
        <f t="shared" si="835"/>
        <v>○</v>
      </c>
      <c r="BB534" s="578">
        <f t="shared" si="836"/>
        <v>0</v>
      </c>
      <c r="BC534" s="767">
        <f t="shared" si="837"/>
        <v>0</v>
      </c>
      <c r="BD534" s="768">
        <f t="shared" si="837"/>
        <v>0</v>
      </c>
      <c r="BE534" s="769">
        <f t="shared" si="837"/>
        <v>0</v>
      </c>
      <c r="BF534" s="587">
        <f t="shared" si="838"/>
        <v>0</v>
      </c>
      <c r="BG534" s="503">
        <f t="shared" si="839"/>
        <v>0</v>
      </c>
      <c r="BH534" s="504">
        <f t="shared" si="839"/>
        <v>0</v>
      </c>
      <c r="BI534" s="505">
        <f t="shared" si="839"/>
        <v>0</v>
      </c>
      <c r="BJ534" s="506">
        <f t="shared" si="840"/>
        <v>0</v>
      </c>
      <c r="BK534" s="236">
        <f t="array" ref="BK534">IF($BB534&gt;0,"ｴﾗｰ",SUM(IF($AJ534:$AO534=BK$15,IF($AJ$17:$AO$17="○",$AG534))))</f>
        <v>0</v>
      </c>
      <c r="BL534" s="237">
        <f t="array" ref="BL534">IF($BB534&gt;0,"ｴﾗｰ",SUM(IF($AJ534:$AO534=BL$15,IF($AJ$17:$AO$17="○",$AG534))))</f>
        <v>0</v>
      </c>
      <c r="BM534" s="488">
        <f t="array" ref="BM534">IF($BB534&gt;0,"ｴﾗｰ",SUM(IF($AJ534:$AO534=BM$15,IF($AJ$17:$AO$17="○",$AG534))))</f>
        <v>0</v>
      </c>
      <c r="BN534" s="493">
        <f t="shared" si="841"/>
        <v>0</v>
      </c>
      <c r="BO534" s="236">
        <f t="array" ref="BO534">IF($BB534&gt;0,"ｴﾗｰ",SUM(IF($AP534:$AU534=BO$15,IF($AP$17:$AU$17="○",$AG534))))</f>
        <v>0</v>
      </c>
      <c r="BP534" s="237">
        <f t="array" ref="BP534">IF($BB534&gt;0,"ｴﾗｰ",SUM(IF($AP534:$AU534=BP$15,IF($AP$17:$AU$17="○",$AG534))))</f>
        <v>0</v>
      </c>
      <c r="BQ534" s="494">
        <f t="array" ref="BQ534">IF($BB534&gt;0,"ｴﾗｰ",SUM(IF($AP534:$AU534=BQ$15,IF($AP$17:$AU$17="○",$AG534))))</f>
        <v>0</v>
      </c>
      <c r="BR534" s="490">
        <f t="shared" si="842"/>
        <v>0</v>
      </c>
      <c r="BS534" s="236" t="str">
        <f t="shared" si="802"/>
        <v/>
      </c>
      <c r="BT534" s="237" t="str">
        <f t="shared" si="803"/>
        <v/>
      </c>
      <c r="BU534" s="488" t="str">
        <f t="shared" si="804"/>
        <v/>
      </c>
      <c r="BV534" s="532">
        <f t="shared" si="843"/>
        <v>0</v>
      </c>
      <c r="BW534" s="512" t="str">
        <f t="shared" si="844"/>
        <v>ｴﾗｰ</v>
      </c>
      <c r="BX534" s="237" t="str">
        <f t="shared" si="845"/>
        <v>ｴﾗｰ</v>
      </c>
      <c r="BY534" s="494" t="str">
        <f t="shared" si="846"/>
        <v>ｴﾗｰ</v>
      </c>
      <c r="BZ534" s="628">
        <f t="shared" si="847"/>
        <v>0</v>
      </c>
      <c r="CA534" s="528" t="str">
        <f t="shared" si="848"/>
        <v/>
      </c>
      <c r="CB534" s="237" t="str">
        <f t="shared" si="849"/>
        <v/>
      </c>
      <c r="CC534" s="494" t="str">
        <f t="shared" si="850"/>
        <v/>
      </c>
      <c r="CD534" s="635">
        <f t="shared" si="851"/>
        <v>0</v>
      </c>
      <c r="CE534" s="528" t="str">
        <f t="shared" si="852"/>
        <v/>
      </c>
      <c r="CF534" s="237" t="str">
        <f t="shared" si="853"/>
        <v/>
      </c>
      <c r="CG534" s="494" t="str">
        <f t="shared" si="854"/>
        <v/>
      </c>
      <c r="CH534" s="635">
        <f t="shared" si="855"/>
        <v>0</v>
      </c>
      <c r="CI534" s="535" t="str">
        <f t="shared" si="856"/>
        <v/>
      </c>
      <c r="CJ534" s="515" t="str">
        <f t="shared" si="857"/>
        <v/>
      </c>
      <c r="CK534" s="522" t="str">
        <f t="shared" si="858"/>
        <v/>
      </c>
      <c r="CL534" s="515" t="str">
        <f t="shared" si="859"/>
        <v/>
      </c>
      <c r="CM534" s="524" t="str">
        <f t="shared" si="860"/>
        <v/>
      </c>
      <c r="CN534" s="518" t="str">
        <f t="shared" si="861"/>
        <v/>
      </c>
      <c r="CO534" s="236" t="str">
        <f t="shared" si="862"/>
        <v/>
      </c>
      <c r="CP534" s="237" t="str">
        <f t="shared" si="863"/>
        <v/>
      </c>
      <c r="CQ534" s="494" t="str">
        <f t="shared" si="864"/>
        <v/>
      </c>
      <c r="CR534" s="493">
        <f t="shared" si="865"/>
        <v>0</v>
      </c>
      <c r="CS534" s="512" t="str">
        <f t="shared" si="866"/>
        <v/>
      </c>
      <c r="CT534" s="237" t="str">
        <f t="shared" si="867"/>
        <v/>
      </c>
      <c r="CU534" s="237" t="str">
        <f t="shared" si="868"/>
        <v/>
      </c>
      <c r="CV534" s="238">
        <f t="shared" si="869"/>
        <v>0</v>
      </c>
      <c r="CW534" s="236" t="str">
        <f t="shared" si="805"/>
        <v/>
      </c>
      <c r="CX534" s="237" t="str">
        <f t="shared" si="806"/>
        <v/>
      </c>
      <c r="CY534" s="494">
        <f t="shared" si="807"/>
        <v>0</v>
      </c>
      <c r="CZ534" s="493"/>
      <c r="DA534" s="236" t="str">
        <f t="shared" si="808"/>
        <v/>
      </c>
      <c r="DB534" s="237" t="str">
        <f t="shared" si="809"/>
        <v/>
      </c>
      <c r="DC534" s="494">
        <f t="shared" si="810"/>
        <v>0</v>
      </c>
      <c r="DD534" s="493"/>
      <c r="DE534" s="1335"/>
      <c r="DF534" s="1343">
        <f t="shared" si="811"/>
        <v>0</v>
      </c>
      <c r="DG534" s="528" t="str">
        <f t="shared" si="812"/>
        <v/>
      </c>
      <c r="DH534" s="494" t="str">
        <f t="shared" si="813"/>
        <v/>
      </c>
      <c r="DI534" s="53">
        <f t="shared" si="814"/>
        <v>0</v>
      </c>
      <c r="DJ534" s="432">
        <f t="shared" si="815"/>
        <v>0</v>
      </c>
      <c r="DK534" s="433">
        <f t="shared" si="870"/>
        <v>0</v>
      </c>
      <c r="DL534" s="53" t="str">
        <f t="shared" si="816"/>
        <v/>
      </c>
      <c r="DM534" s="105" t="str">
        <f t="shared" si="817"/>
        <v/>
      </c>
      <c r="DN534" s="104" t="str">
        <f t="shared" si="817"/>
        <v/>
      </c>
      <c r="DO534" s="434" t="str">
        <f t="shared" si="817"/>
        <v/>
      </c>
      <c r="DP534" s="672"/>
      <c r="DQ534" s="673"/>
      <c r="DR534" s="674"/>
      <c r="DS534" s="435">
        <f t="shared" si="871"/>
        <v>0</v>
      </c>
      <c r="DT534" s="228" t="str">
        <f t="shared" si="818"/>
        <v/>
      </c>
      <c r="DU534" s="236" t="str">
        <f t="shared" si="819"/>
        <v/>
      </c>
      <c r="DV534" s="237" t="str">
        <f t="shared" si="820"/>
        <v/>
      </c>
      <c r="DW534" s="237" t="str">
        <f t="shared" si="821"/>
        <v/>
      </c>
      <c r="DX534" s="238">
        <f t="shared" si="822"/>
        <v>0</v>
      </c>
      <c r="DY534" s="675"/>
      <c r="EA534" s="1363">
        <f t="shared" si="872"/>
        <v>0</v>
      </c>
      <c r="EB534" s="1363">
        <f t="shared" si="873"/>
        <v>0</v>
      </c>
      <c r="EC534" s="1363">
        <f t="shared" si="874"/>
        <v>0</v>
      </c>
      <c r="ED534" s="1363">
        <f t="shared" si="875"/>
        <v>0</v>
      </c>
      <c r="EE534" s="1363">
        <f t="shared" si="876"/>
        <v>0</v>
      </c>
      <c r="EF534" s="1363">
        <f t="shared" si="877"/>
        <v>0</v>
      </c>
      <c r="EG534" s="1363">
        <f t="shared" si="796"/>
        <v>0</v>
      </c>
    </row>
    <row r="535" spans="1:137" s="3" customFormat="1" ht="18" customHeight="1">
      <c r="A535" s="305" t="str">
        <f t="shared" si="797"/>
        <v/>
      </c>
      <c r="B535" s="174">
        <f t="shared" si="823"/>
        <v>0</v>
      </c>
      <c r="C535" s="1415" t="str">
        <f t="shared" si="798"/>
        <v>授業料</v>
      </c>
      <c r="D535" s="1415" t="str">
        <f t="shared" si="799"/>
        <v>入学金</v>
      </c>
      <c r="E535" s="174">
        <f t="shared" si="824"/>
        <v>0</v>
      </c>
      <c r="F535" s="305">
        <f t="shared" si="800"/>
        <v>0</v>
      </c>
      <c r="G535" s="475">
        <f t="shared" si="801"/>
        <v>518</v>
      </c>
      <c r="H535" s="430"/>
      <c r="I535" s="431"/>
      <c r="J535" s="658"/>
      <c r="K535" s="659"/>
      <c r="L535" s="659"/>
      <c r="M535" s="660"/>
      <c r="N535" s="661"/>
      <c r="O535" s="662"/>
      <c r="P535" s="658"/>
      <c r="Q535" s="659"/>
      <c r="R535" s="660"/>
      <c r="S535" s="663"/>
      <c r="T535" s="661"/>
      <c r="U535" s="664"/>
      <c r="V535" s="53" t="str">
        <f>IF(OR($R$5="",$T$5="",$J535="",$O535="",$U535=""),"",IF(ISERROR(VLOOKUP($C535,参照!$P$4:$V$112,5,FALSE)),0,VLOOKUP($C535,参照!$P$4:$V$112,5,FALSE)))</f>
        <v/>
      </c>
      <c r="W535" s="665"/>
      <c r="X535" s="54" t="str">
        <f>IF(OR($R$5="",$T$5="",$J535="",$O535="",$W535=""),"",IF(ISERROR(VLOOKUP($D535,参照!$P$4:$V$112,5,FALSE)),0,VLOOKUP($D535,参照!$P$4:$V$112,5,FALSE)))</f>
        <v/>
      </c>
      <c r="Y535" s="102"/>
      <c r="Z535" s="102"/>
      <c r="AA535" s="1177"/>
      <c r="AB535" s="227">
        <f t="shared" si="825"/>
        <v>0</v>
      </c>
      <c r="AC535" s="1122"/>
      <c r="AD535" s="352">
        <f t="shared" si="826"/>
        <v>0</v>
      </c>
      <c r="AE535" s="55"/>
      <c r="AF535" s="55" t="str">
        <f t="shared" si="827"/>
        <v/>
      </c>
      <c r="AG535" s="1124"/>
      <c r="AH535" s="760">
        <f t="shared" si="828"/>
        <v>0</v>
      </c>
      <c r="AI535" s="761">
        <f t="shared" si="829"/>
        <v>0</v>
      </c>
      <c r="AJ535" s="1126"/>
      <c r="AK535" s="1127"/>
      <c r="AL535" s="670"/>
      <c r="AM535" s="1127"/>
      <c r="AN535" s="670"/>
      <c r="AO535" s="1179"/>
      <c r="AP535" s="669"/>
      <c r="AQ535" s="1127"/>
      <c r="AR535" s="670"/>
      <c r="AS535" s="1127"/>
      <c r="AT535" s="670"/>
      <c r="AU535" s="1127"/>
      <c r="AV535" s="575" t="str">
        <f t="shared" si="830"/>
        <v>○</v>
      </c>
      <c r="AW535" s="576" t="str">
        <f t="shared" si="831"/>
        <v>○</v>
      </c>
      <c r="AX535" s="576" t="str">
        <f t="shared" si="832"/>
        <v>○</v>
      </c>
      <c r="AY535" s="576" t="str">
        <f t="shared" si="833"/>
        <v>○</v>
      </c>
      <c r="AZ535" s="576" t="str">
        <f t="shared" si="834"/>
        <v>○</v>
      </c>
      <c r="BA535" s="577" t="str">
        <f t="shared" si="835"/>
        <v>○</v>
      </c>
      <c r="BB535" s="578">
        <f t="shared" si="836"/>
        <v>0</v>
      </c>
      <c r="BC535" s="767">
        <f t="shared" si="837"/>
        <v>0</v>
      </c>
      <c r="BD535" s="768">
        <f t="shared" si="837"/>
        <v>0</v>
      </c>
      <c r="BE535" s="769">
        <f t="shared" si="837"/>
        <v>0</v>
      </c>
      <c r="BF535" s="587">
        <f t="shared" si="838"/>
        <v>0</v>
      </c>
      <c r="BG535" s="503">
        <f t="shared" si="839"/>
        <v>0</v>
      </c>
      <c r="BH535" s="504">
        <f t="shared" si="839"/>
        <v>0</v>
      </c>
      <c r="BI535" s="505">
        <f t="shared" si="839"/>
        <v>0</v>
      </c>
      <c r="BJ535" s="506">
        <f t="shared" si="840"/>
        <v>0</v>
      </c>
      <c r="BK535" s="236">
        <f t="array" ref="BK535">IF($BB535&gt;0,"ｴﾗｰ",SUM(IF($AJ535:$AO535=BK$15,IF($AJ$17:$AO$17="○",$AG535))))</f>
        <v>0</v>
      </c>
      <c r="BL535" s="237">
        <f t="array" ref="BL535">IF($BB535&gt;0,"ｴﾗｰ",SUM(IF($AJ535:$AO535=BL$15,IF($AJ$17:$AO$17="○",$AG535))))</f>
        <v>0</v>
      </c>
      <c r="BM535" s="488">
        <f t="array" ref="BM535">IF($BB535&gt;0,"ｴﾗｰ",SUM(IF($AJ535:$AO535=BM$15,IF($AJ$17:$AO$17="○",$AG535))))</f>
        <v>0</v>
      </c>
      <c r="BN535" s="493">
        <f t="shared" si="841"/>
        <v>0</v>
      </c>
      <c r="BO535" s="236">
        <f t="array" ref="BO535">IF($BB535&gt;0,"ｴﾗｰ",SUM(IF($AP535:$AU535=BO$15,IF($AP$17:$AU$17="○",$AG535))))</f>
        <v>0</v>
      </c>
      <c r="BP535" s="237">
        <f t="array" ref="BP535">IF($BB535&gt;0,"ｴﾗｰ",SUM(IF($AP535:$AU535=BP$15,IF($AP$17:$AU$17="○",$AG535))))</f>
        <v>0</v>
      </c>
      <c r="BQ535" s="494">
        <f t="array" ref="BQ535">IF($BB535&gt;0,"ｴﾗｰ",SUM(IF($AP535:$AU535=BQ$15,IF($AP$17:$AU$17="○",$AG535))))</f>
        <v>0</v>
      </c>
      <c r="BR535" s="490">
        <f t="shared" si="842"/>
        <v>0</v>
      </c>
      <c r="BS535" s="236" t="str">
        <f t="shared" si="802"/>
        <v/>
      </c>
      <c r="BT535" s="237" t="str">
        <f t="shared" si="803"/>
        <v/>
      </c>
      <c r="BU535" s="488" t="str">
        <f t="shared" si="804"/>
        <v/>
      </c>
      <c r="BV535" s="532">
        <f t="shared" si="843"/>
        <v>0</v>
      </c>
      <c r="BW535" s="512" t="str">
        <f t="shared" si="844"/>
        <v>ｴﾗｰ</v>
      </c>
      <c r="BX535" s="237" t="str">
        <f t="shared" si="845"/>
        <v>ｴﾗｰ</v>
      </c>
      <c r="BY535" s="494" t="str">
        <f t="shared" si="846"/>
        <v>ｴﾗｰ</v>
      </c>
      <c r="BZ535" s="628">
        <f t="shared" si="847"/>
        <v>0</v>
      </c>
      <c r="CA535" s="528" t="str">
        <f t="shared" si="848"/>
        <v/>
      </c>
      <c r="CB535" s="237" t="str">
        <f t="shared" si="849"/>
        <v/>
      </c>
      <c r="CC535" s="494" t="str">
        <f t="shared" si="850"/>
        <v/>
      </c>
      <c r="CD535" s="635">
        <f t="shared" si="851"/>
        <v>0</v>
      </c>
      <c r="CE535" s="528" t="str">
        <f t="shared" si="852"/>
        <v/>
      </c>
      <c r="CF535" s="237" t="str">
        <f t="shared" si="853"/>
        <v/>
      </c>
      <c r="CG535" s="494" t="str">
        <f t="shared" si="854"/>
        <v/>
      </c>
      <c r="CH535" s="635">
        <f t="shared" si="855"/>
        <v>0</v>
      </c>
      <c r="CI535" s="535" t="str">
        <f t="shared" si="856"/>
        <v/>
      </c>
      <c r="CJ535" s="515" t="str">
        <f t="shared" si="857"/>
        <v/>
      </c>
      <c r="CK535" s="522" t="str">
        <f t="shared" si="858"/>
        <v/>
      </c>
      <c r="CL535" s="515" t="str">
        <f t="shared" si="859"/>
        <v/>
      </c>
      <c r="CM535" s="524" t="str">
        <f t="shared" si="860"/>
        <v/>
      </c>
      <c r="CN535" s="518" t="str">
        <f t="shared" si="861"/>
        <v/>
      </c>
      <c r="CO535" s="236" t="str">
        <f t="shared" si="862"/>
        <v/>
      </c>
      <c r="CP535" s="237" t="str">
        <f t="shared" si="863"/>
        <v/>
      </c>
      <c r="CQ535" s="494" t="str">
        <f t="shared" si="864"/>
        <v/>
      </c>
      <c r="CR535" s="493">
        <f t="shared" si="865"/>
        <v>0</v>
      </c>
      <c r="CS535" s="512" t="str">
        <f t="shared" si="866"/>
        <v/>
      </c>
      <c r="CT535" s="237" t="str">
        <f t="shared" si="867"/>
        <v/>
      </c>
      <c r="CU535" s="237" t="str">
        <f t="shared" si="868"/>
        <v/>
      </c>
      <c r="CV535" s="238">
        <f t="shared" si="869"/>
        <v>0</v>
      </c>
      <c r="CW535" s="236" t="str">
        <f t="shared" si="805"/>
        <v/>
      </c>
      <c r="CX535" s="237" t="str">
        <f t="shared" si="806"/>
        <v/>
      </c>
      <c r="CY535" s="494">
        <f t="shared" si="807"/>
        <v>0</v>
      </c>
      <c r="CZ535" s="493"/>
      <c r="DA535" s="236" t="str">
        <f t="shared" si="808"/>
        <v/>
      </c>
      <c r="DB535" s="237" t="str">
        <f t="shared" si="809"/>
        <v/>
      </c>
      <c r="DC535" s="494">
        <f t="shared" si="810"/>
        <v>0</v>
      </c>
      <c r="DD535" s="493"/>
      <c r="DE535" s="1335"/>
      <c r="DF535" s="1343">
        <f t="shared" si="811"/>
        <v>0</v>
      </c>
      <c r="DG535" s="528" t="str">
        <f t="shared" si="812"/>
        <v/>
      </c>
      <c r="DH535" s="494" t="str">
        <f t="shared" si="813"/>
        <v/>
      </c>
      <c r="DI535" s="53">
        <f t="shared" si="814"/>
        <v>0</v>
      </c>
      <c r="DJ535" s="432">
        <f t="shared" si="815"/>
        <v>0</v>
      </c>
      <c r="DK535" s="433">
        <f t="shared" si="870"/>
        <v>0</v>
      </c>
      <c r="DL535" s="53" t="str">
        <f t="shared" si="816"/>
        <v/>
      </c>
      <c r="DM535" s="105" t="str">
        <f t="shared" si="817"/>
        <v/>
      </c>
      <c r="DN535" s="104" t="str">
        <f t="shared" si="817"/>
        <v/>
      </c>
      <c r="DO535" s="434" t="str">
        <f t="shared" si="817"/>
        <v/>
      </c>
      <c r="DP535" s="672"/>
      <c r="DQ535" s="673"/>
      <c r="DR535" s="674"/>
      <c r="DS535" s="435">
        <f t="shared" si="871"/>
        <v>0</v>
      </c>
      <c r="DT535" s="228" t="str">
        <f t="shared" si="818"/>
        <v/>
      </c>
      <c r="DU535" s="236" t="str">
        <f t="shared" si="819"/>
        <v/>
      </c>
      <c r="DV535" s="237" t="str">
        <f t="shared" si="820"/>
        <v/>
      </c>
      <c r="DW535" s="237" t="str">
        <f t="shared" si="821"/>
        <v/>
      </c>
      <c r="DX535" s="238">
        <f t="shared" si="822"/>
        <v>0</v>
      </c>
      <c r="DY535" s="675"/>
      <c r="EA535" s="1363">
        <f t="shared" si="872"/>
        <v>0</v>
      </c>
      <c r="EB535" s="1363">
        <f t="shared" si="873"/>
        <v>0</v>
      </c>
      <c r="EC535" s="1363">
        <f t="shared" si="874"/>
        <v>0</v>
      </c>
      <c r="ED535" s="1363">
        <f t="shared" si="875"/>
        <v>0</v>
      </c>
      <c r="EE535" s="1363">
        <f t="shared" si="876"/>
        <v>0</v>
      </c>
      <c r="EF535" s="1363">
        <f t="shared" si="877"/>
        <v>0</v>
      </c>
      <c r="EG535" s="1363">
        <f t="shared" si="796"/>
        <v>0</v>
      </c>
    </row>
    <row r="536" spans="1:137" s="3" customFormat="1" ht="18" customHeight="1">
      <c r="A536" s="305" t="str">
        <f t="shared" si="797"/>
        <v/>
      </c>
      <c r="B536" s="174">
        <f t="shared" si="823"/>
        <v>0</v>
      </c>
      <c r="C536" s="1415" t="str">
        <f t="shared" si="798"/>
        <v>授業料</v>
      </c>
      <c r="D536" s="1415" t="str">
        <f t="shared" si="799"/>
        <v>入学金</v>
      </c>
      <c r="E536" s="174">
        <f t="shared" si="824"/>
        <v>0</v>
      </c>
      <c r="F536" s="305">
        <f t="shared" si="800"/>
        <v>0</v>
      </c>
      <c r="G536" s="475">
        <f t="shared" si="801"/>
        <v>519</v>
      </c>
      <c r="H536" s="430"/>
      <c r="I536" s="431"/>
      <c r="J536" s="658"/>
      <c r="K536" s="659"/>
      <c r="L536" s="659"/>
      <c r="M536" s="660"/>
      <c r="N536" s="661"/>
      <c r="O536" s="662"/>
      <c r="P536" s="658"/>
      <c r="Q536" s="659"/>
      <c r="R536" s="660"/>
      <c r="S536" s="663"/>
      <c r="T536" s="661"/>
      <c r="U536" s="664"/>
      <c r="V536" s="53" t="str">
        <f>IF(OR($R$5="",$T$5="",$J536="",$O536="",$U536=""),"",IF(ISERROR(VLOOKUP($C536,参照!$P$4:$V$112,5,FALSE)),0,VLOOKUP($C536,参照!$P$4:$V$112,5,FALSE)))</f>
        <v/>
      </c>
      <c r="W536" s="665"/>
      <c r="X536" s="54" t="str">
        <f>IF(OR($R$5="",$T$5="",$J536="",$O536="",$W536=""),"",IF(ISERROR(VLOOKUP($D536,参照!$P$4:$V$112,5,FALSE)),0,VLOOKUP($D536,参照!$P$4:$V$112,5,FALSE)))</f>
        <v/>
      </c>
      <c r="Y536" s="102"/>
      <c r="Z536" s="102"/>
      <c r="AA536" s="1177"/>
      <c r="AB536" s="227">
        <f t="shared" si="825"/>
        <v>0</v>
      </c>
      <c r="AC536" s="1122"/>
      <c r="AD536" s="352">
        <f t="shared" si="826"/>
        <v>0</v>
      </c>
      <c r="AE536" s="55"/>
      <c r="AF536" s="55" t="str">
        <f t="shared" si="827"/>
        <v/>
      </c>
      <c r="AG536" s="1124"/>
      <c r="AH536" s="760">
        <f t="shared" si="828"/>
        <v>0</v>
      </c>
      <c r="AI536" s="761">
        <f t="shared" si="829"/>
        <v>0</v>
      </c>
      <c r="AJ536" s="1126"/>
      <c r="AK536" s="1127"/>
      <c r="AL536" s="670"/>
      <c r="AM536" s="1127"/>
      <c r="AN536" s="670"/>
      <c r="AO536" s="1179"/>
      <c r="AP536" s="669"/>
      <c r="AQ536" s="1127"/>
      <c r="AR536" s="670"/>
      <c r="AS536" s="1127"/>
      <c r="AT536" s="670"/>
      <c r="AU536" s="1127"/>
      <c r="AV536" s="575" t="str">
        <f t="shared" si="830"/>
        <v>○</v>
      </c>
      <c r="AW536" s="576" t="str">
        <f t="shared" si="831"/>
        <v>○</v>
      </c>
      <c r="AX536" s="576" t="str">
        <f t="shared" si="832"/>
        <v>○</v>
      </c>
      <c r="AY536" s="576" t="str">
        <f t="shared" si="833"/>
        <v>○</v>
      </c>
      <c r="AZ536" s="576" t="str">
        <f t="shared" si="834"/>
        <v>○</v>
      </c>
      <c r="BA536" s="577" t="str">
        <f t="shared" si="835"/>
        <v>○</v>
      </c>
      <c r="BB536" s="578">
        <f t="shared" si="836"/>
        <v>0</v>
      </c>
      <c r="BC536" s="767">
        <f t="shared" si="837"/>
        <v>0</v>
      </c>
      <c r="BD536" s="768">
        <f t="shared" si="837"/>
        <v>0</v>
      </c>
      <c r="BE536" s="769">
        <f t="shared" si="837"/>
        <v>0</v>
      </c>
      <c r="BF536" s="587">
        <f t="shared" si="838"/>
        <v>0</v>
      </c>
      <c r="BG536" s="503">
        <f t="shared" si="839"/>
        <v>0</v>
      </c>
      <c r="BH536" s="504">
        <f t="shared" si="839"/>
        <v>0</v>
      </c>
      <c r="BI536" s="505">
        <f t="shared" si="839"/>
        <v>0</v>
      </c>
      <c r="BJ536" s="506">
        <f t="shared" si="840"/>
        <v>0</v>
      </c>
      <c r="BK536" s="236">
        <f t="array" ref="BK536">IF($BB536&gt;0,"ｴﾗｰ",SUM(IF($AJ536:$AO536=BK$15,IF($AJ$17:$AO$17="○",$AG536))))</f>
        <v>0</v>
      </c>
      <c r="BL536" s="237">
        <f t="array" ref="BL536">IF($BB536&gt;0,"ｴﾗｰ",SUM(IF($AJ536:$AO536=BL$15,IF($AJ$17:$AO$17="○",$AG536))))</f>
        <v>0</v>
      </c>
      <c r="BM536" s="488">
        <f t="array" ref="BM536">IF($BB536&gt;0,"ｴﾗｰ",SUM(IF($AJ536:$AO536=BM$15,IF($AJ$17:$AO$17="○",$AG536))))</f>
        <v>0</v>
      </c>
      <c r="BN536" s="493">
        <f t="shared" si="841"/>
        <v>0</v>
      </c>
      <c r="BO536" s="236">
        <f t="array" ref="BO536">IF($BB536&gt;0,"ｴﾗｰ",SUM(IF($AP536:$AU536=BO$15,IF($AP$17:$AU$17="○",$AG536))))</f>
        <v>0</v>
      </c>
      <c r="BP536" s="237">
        <f t="array" ref="BP536">IF($BB536&gt;0,"ｴﾗｰ",SUM(IF($AP536:$AU536=BP$15,IF($AP$17:$AU$17="○",$AG536))))</f>
        <v>0</v>
      </c>
      <c r="BQ536" s="494">
        <f t="array" ref="BQ536">IF($BB536&gt;0,"ｴﾗｰ",SUM(IF($AP536:$AU536=BQ$15,IF($AP$17:$AU$17="○",$AG536))))</f>
        <v>0</v>
      </c>
      <c r="BR536" s="490">
        <f t="shared" si="842"/>
        <v>0</v>
      </c>
      <c r="BS536" s="236" t="str">
        <f t="shared" si="802"/>
        <v/>
      </c>
      <c r="BT536" s="237" t="str">
        <f t="shared" si="803"/>
        <v/>
      </c>
      <c r="BU536" s="488" t="str">
        <f t="shared" si="804"/>
        <v/>
      </c>
      <c r="BV536" s="532">
        <f t="shared" si="843"/>
        <v>0</v>
      </c>
      <c r="BW536" s="512" t="str">
        <f t="shared" si="844"/>
        <v>ｴﾗｰ</v>
      </c>
      <c r="BX536" s="237" t="str">
        <f t="shared" si="845"/>
        <v>ｴﾗｰ</v>
      </c>
      <c r="BY536" s="494" t="str">
        <f t="shared" si="846"/>
        <v>ｴﾗｰ</v>
      </c>
      <c r="BZ536" s="628">
        <f t="shared" si="847"/>
        <v>0</v>
      </c>
      <c r="CA536" s="528" t="str">
        <f t="shared" si="848"/>
        <v/>
      </c>
      <c r="CB536" s="237" t="str">
        <f t="shared" si="849"/>
        <v/>
      </c>
      <c r="CC536" s="494" t="str">
        <f t="shared" si="850"/>
        <v/>
      </c>
      <c r="CD536" s="635">
        <f t="shared" si="851"/>
        <v>0</v>
      </c>
      <c r="CE536" s="528" t="str">
        <f t="shared" si="852"/>
        <v/>
      </c>
      <c r="CF536" s="237" t="str">
        <f t="shared" si="853"/>
        <v/>
      </c>
      <c r="CG536" s="494" t="str">
        <f t="shared" si="854"/>
        <v/>
      </c>
      <c r="CH536" s="635">
        <f t="shared" si="855"/>
        <v>0</v>
      </c>
      <c r="CI536" s="535" t="str">
        <f t="shared" si="856"/>
        <v/>
      </c>
      <c r="CJ536" s="515" t="str">
        <f t="shared" si="857"/>
        <v/>
      </c>
      <c r="CK536" s="522" t="str">
        <f t="shared" si="858"/>
        <v/>
      </c>
      <c r="CL536" s="515" t="str">
        <f t="shared" si="859"/>
        <v/>
      </c>
      <c r="CM536" s="524" t="str">
        <f t="shared" si="860"/>
        <v/>
      </c>
      <c r="CN536" s="518" t="str">
        <f t="shared" si="861"/>
        <v/>
      </c>
      <c r="CO536" s="236" t="str">
        <f t="shared" si="862"/>
        <v/>
      </c>
      <c r="CP536" s="237" t="str">
        <f t="shared" si="863"/>
        <v/>
      </c>
      <c r="CQ536" s="494" t="str">
        <f t="shared" si="864"/>
        <v/>
      </c>
      <c r="CR536" s="493">
        <f t="shared" si="865"/>
        <v>0</v>
      </c>
      <c r="CS536" s="512" t="str">
        <f t="shared" si="866"/>
        <v/>
      </c>
      <c r="CT536" s="237" t="str">
        <f t="shared" si="867"/>
        <v/>
      </c>
      <c r="CU536" s="237" t="str">
        <f t="shared" si="868"/>
        <v/>
      </c>
      <c r="CV536" s="238">
        <f t="shared" si="869"/>
        <v>0</v>
      </c>
      <c r="CW536" s="236" t="str">
        <f t="shared" si="805"/>
        <v/>
      </c>
      <c r="CX536" s="237" t="str">
        <f t="shared" si="806"/>
        <v/>
      </c>
      <c r="CY536" s="494">
        <f t="shared" si="807"/>
        <v>0</v>
      </c>
      <c r="CZ536" s="493"/>
      <c r="DA536" s="236" t="str">
        <f t="shared" si="808"/>
        <v/>
      </c>
      <c r="DB536" s="237" t="str">
        <f t="shared" si="809"/>
        <v/>
      </c>
      <c r="DC536" s="494">
        <f t="shared" si="810"/>
        <v>0</v>
      </c>
      <c r="DD536" s="493"/>
      <c r="DE536" s="1335"/>
      <c r="DF536" s="1343">
        <f t="shared" si="811"/>
        <v>0</v>
      </c>
      <c r="DG536" s="528" t="str">
        <f t="shared" si="812"/>
        <v/>
      </c>
      <c r="DH536" s="494" t="str">
        <f t="shared" si="813"/>
        <v/>
      </c>
      <c r="DI536" s="53">
        <f t="shared" si="814"/>
        <v>0</v>
      </c>
      <c r="DJ536" s="432">
        <f t="shared" si="815"/>
        <v>0</v>
      </c>
      <c r="DK536" s="433">
        <f t="shared" si="870"/>
        <v>0</v>
      </c>
      <c r="DL536" s="53" t="str">
        <f t="shared" si="816"/>
        <v/>
      </c>
      <c r="DM536" s="105" t="str">
        <f t="shared" si="817"/>
        <v/>
      </c>
      <c r="DN536" s="104" t="str">
        <f t="shared" si="817"/>
        <v/>
      </c>
      <c r="DO536" s="434" t="str">
        <f t="shared" si="817"/>
        <v/>
      </c>
      <c r="DP536" s="672"/>
      <c r="DQ536" s="673"/>
      <c r="DR536" s="674"/>
      <c r="DS536" s="435">
        <f t="shared" si="871"/>
        <v>0</v>
      </c>
      <c r="DT536" s="228" t="str">
        <f t="shared" si="818"/>
        <v/>
      </c>
      <c r="DU536" s="236" t="str">
        <f t="shared" si="819"/>
        <v/>
      </c>
      <c r="DV536" s="237" t="str">
        <f t="shared" si="820"/>
        <v/>
      </c>
      <c r="DW536" s="237" t="str">
        <f t="shared" si="821"/>
        <v/>
      </c>
      <c r="DX536" s="238">
        <f t="shared" si="822"/>
        <v>0</v>
      </c>
      <c r="DY536" s="675"/>
      <c r="EA536" s="1363">
        <f t="shared" si="872"/>
        <v>0</v>
      </c>
      <c r="EB536" s="1363">
        <f t="shared" si="873"/>
        <v>0</v>
      </c>
      <c r="EC536" s="1363">
        <f t="shared" si="874"/>
        <v>0</v>
      </c>
      <c r="ED536" s="1363">
        <f t="shared" si="875"/>
        <v>0</v>
      </c>
      <c r="EE536" s="1363">
        <f t="shared" si="876"/>
        <v>0</v>
      </c>
      <c r="EF536" s="1363">
        <f t="shared" si="877"/>
        <v>0</v>
      </c>
      <c r="EG536" s="1363">
        <f t="shared" si="796"/>
        <v>0</v>
      </c>
    </row>
    <row r="537" spans="1:137" s="3" customFormat="1" ht="18" customHeight="1">
      <c r="A537" s="305" t="str">
        <f t="shared" si="797"/>
        <v/>
      </c>
      <c r="B537" s="174">
        <f t="shared" si="823"/>
        <v>0</v>
      </c>
      <c r="C537" s="1415" t="str">
        <f t="shared" si="798"/>
        <v>授業料</v>
      </c>
      <c r="D537" s="1415" t="str">
        <f t="shared" si="799"/>
        <v>入学金</v>
      </c>
      <c r="E537" s="174">
        <f t="shared" si="824"/>
        <v>0</v>
      </c>
      <c r="F537" s="305">
        <f t="shared" si="800"/>
        <v>0</v>
      </c>
      <c r="G537" s="475">
        <f t="shared" si="801"/>
        <v>520</v>
      </c>
      <c r="H537" s="430"/>
      <c r="I537" s="431"/>
      <c r="J537" s="658"/>
      <c r="K537" s="659"/>
      <c r="L537" s="659"/>
      <c r="M537" s="660"/>
      <c r="N537" s="661"/>
      <c r="O537" s="662"/>
      <c r="P537" s="658"/>
      <c r="Q537" s="659"/>
      <c r="R537" s="660"/>
      <c r="S537" s="663"/>
      <c r="T537" s="661"/>
      <c r="U537" s="664"/>
      <c r="V537" s="53" t="str">
        <f>IF(OR($R$5="",$T$5="",$J537="",$O537="",$U537=""),"",IF(ISERROR(VLOOKUP($C537,参照!$P$4:$V$112,5,FALSE)),0,VLOOKUP($C537,参照!$P$4:$V$112,5,FALSE)))</f>
        <v/>
      </c>
      <c r="W537" s="665"/>
      <c r="X537" s="54" t="str">
        <f>IF(OR($R$5="",$T$5="",$J537="",$O537="",$W537=""),"",IF(ISERROR(VLOOKUP($D537,参照!$P$4:$V$112,5,FALSE)),0,VLOOKUP($D537,参照!$P$4:$V$112,5,FALSE)))</f>
        <v/>
      </c>
      <c r="Y537" s="102"/>
      <c r="Z537" s="102"/>
      <c r="AA537" s="1177"/>
      <c r="AB537" s="227">
        <f t="shared" si="825"/>
        <v>0</v>
      </c>
      <c r="AC537" s="1122"/>
      <c r="AD537" s="352">
        <f t="shared" si="826"/>
        <v>0</v>
      </c>
      <c r="AE537" s="55"/>
      <c r="AF537" s="55" t="str">
        <f t="shared" si="827"/>
        <v/>
      </c>
      <c r="AG537" s="1124"/>
      <c r="AH537" s="760">
        <f t="shared" si="828"/>
        <v>0</v>
      </c>
      <c r="AI537" s="761">
        <f t="shared" si="829"/>
        <v>0</v>
      </c>
      <c r="AJ537" s="1126"/>
      <c r="AK537" s="1127"/>
      <c r="AL537" s="670"/>
      <c r="AM537" s="1127"/>
      <c r="AN537" s="670"/>
      <c r="AO537" s="1179"/>
      <c r="AP537" s="669"/>
      <c r="AQ537" s="1127"/>
      <c r="AR537" s="670"/>
      <c r="AS537" s="1127"/>
      <c r="AT537" s="670"/>
      <c r="AU537" s="1127"/>
      <c r="AV537" s="575" t="str">
        <f t="shared" si="830"/>
        <v>○</v>
      </c>
      <c r="AW537" s="576" t="str">
        <f t="shared" si="831"/>
        <v>○</v>
      </c>
      <c r="AX537" s="576" t="str">
        <f t="shared" si="832"/>
        <v>○</v>
      </c>
      <c r="AY537" s="576" t="str">
        <f t="shared" si="833"/>
        <v>○</v>
      </c>
      <c r="AZ537" s="576" t="str">
        <f t="shared" si="834"/>
        <v>○</v>
      </c>
      <c r="BA537" s="577" t="str">
        <f t="shared" si="835"/>
        <v>○</v>
      </c>
      <c r="BB537" s="578">
        <f t="shared" si="836"/>
        <v>0</v>
      </c>
      <c r="BC537" s="767">
        <f t="shared" si="837"/>
        <v>0</v>
      </c>
      <c r="BD537" s="768">
        <f t="shared" si="837"/>
        <v>0</v>
      </c>
      <c r="BE537" s="769">
        <f t="shared" si="837"/>
        <v>0</v>
      </c>
      <c r="BF537" s="587">
        <f t="shared" si="838"/>
        <v>0</v>
      </c>
      <c r="BG537" s="503">
        <f t="shared" si="839"/>
        <v>0</v>
      </c>
      <c r="BH537" s="504">
        <f t="shared" si="839"/>
        <v>0</v>
      </c>
      <c r="BI537" s="505">
        <f t="shared" si="839"/>
        <v>0</v>
      </c>
      <c r="BJ537" s="506">
        <f t="shared" si="840"/>
        <v>0</v>
      </c>
      <c r="BK537" s="236">
        <f t="array" ref="BK537">IF($BB537&gt;0,"ｴﾗｰ",SUM(IF($AJ537:$AO537=BK$15,IF($AJ$17:$AO$17="○",$AG537))))</f>
        <v>0</v>
      </c>
      <c r="BL537" s="237">
        <f t="array" ref="BL537">IF($BB537&gt;0,"ｴﾗｰ",SUM(IF($AJ537:$AO537=BL$15,IF($AJ$17:$AO$17="○",$AG537))))</f>
        <v>0</v>
      </c>
      <c r="BM537" s="488">
        <f t="array" ref="BM537">IF($BB537&gt;0,"ｴﾗｰ",SUM(IF($AJ537:$AO537=BM$15,IF($AJ$17:$AO$17="○",$AG537))))</f>
        <v>0</v>
      </c>
      <c r="BN537" s="493">
        <f t="shared" si="841"/>
        <v>0</v>
      </c>
      <c r="BO537" s="236">
        <f t="array" ref="BO537">IF($BB537&gt;0,"ｴﾗｰ",SUM(IF($AP537:$AU537=BO$15,IF($AP$17:$AU$17="○",$AG537))))</f>
        <v>0</v>
      </c>
      <c r="BP537" s="237">
        <f t="array" ref="BP537">IF($BB537&gt;0,"ｴﾗｰ",SUM(IF($AP537:$AU537=BP$15,IF($AP$17:$AU$17="○",$AG537))))</f>
        <v>0</v>
      </c>
      <c r="BQ537" s="494">
        <f t="array" ref="BQ537">IF($BB537&gt;0,"ｴﾗｰ",SUM(IF($AP537:$AU537=BQ$15,IF($AP$17:$AU$17="○",$AG537))))</f>
        <v>0</v>
      </c>
      <c r="BR537" s="490">
        <f t="shared" si="842"/>
        <v>0</v>
      </c>
      <c r="BS537" s="236" t="str">
        <f t="shared" si="802"/>
        <v/>
      </c>
      <c r="BT537" s="237" t="str">
        <f t="shared" si="803"/>
        <v/>
      </c>
      <c r="BU537" s="488" t="str">
        <f t="shared" si="804"/>
        <v/>
      </c>
      <c r="BV537" s="532">
        <f t="shared" si="843"/>
        <v>0</v>
      </c>
      <c r="BW537" s="512" t="str">
        <f t="shared" si="844"/>
        <v>ｴﾗｰ</v>
      </c>
      <c r="BX537" s="237" t="str">
        <f t="shared" si="845"/>
        <v>ｴﾗｰ</v>
      </c>
      <c r="BY537" s="494" t="str">
        <f t="shared" si="846"/>
        <v>ｴﾗｰ</v>
      </c>
      <c r="BZ537" s="628">
        <f t="shared" si="847"/>
        <v>0</v>
      </c>
      <c r="CA537" s="528" t="str">
        <f t="shared" si="848"/>
        <v/>
      </c>
      <c r="CB537" s="237" t="str">
        <f t="shared" si="849"/>
        <v/>
      </c>
      <c r="CC537" s="494" t="str">
        <f t="shared" si="850"/>
        <v/>
      </c>
      <c r="CD537" s="635">
        <f t="shared" si="851"/>
        <v>0</v>
      </c>
      <c r="CE537" s="528" t="str">
        <f t="shared" si="852"/>
        <v/>
      </c>
      <c r="CF537" s="237" t="str">
        <f t="shared" si="853"/>
        <v/>
      </c>
      <c r="CG537" s="494" t="str">
        <f t="shared" si="854"/>
        <v/>
      </c>
      <c r="CH537" s="635">
        <f t="shared" si="855"/>
        <v>0</v>
      </c>
      <c r="CI537" s="535" t="str">
        <f t="shared" si="856"/>
        <v/>
      </c>
      <c r="CJ537" s="515" t="str">
        <f t="shared" si="857"/>
        <v/>
      </c>
      <c r="CK537" s="522" t="str">
        <f t="shared" si="858"/>
        <v/>
      </c>
      <c r="CL537" s="515" t="str">
        <f t="shared" si="859"/>
        <v/>
      </c>
      <c r="CM537" s="524" t="str">
        <f t="shared" si="860"/>
        <v/>
      </c>
      <c r="CN537" s="518" t="str">
        <f t="shared" si="861"/>
        <v/>
      </c>
      <c r="CO537" s="236" t="str">
        <f t="shared" si="862"/>
        <v/>
      </c>
      <c r="CP537" s="237" t="str">
        <f t="shared" si="863"/>
        <v/>
      </c>
      <c r="CQ537" s="494" t="str">
        <f t="shared" si="864"/>
        <v/>
      </c>
      <c r="CR537" s="493">
        <f t="shared" si="865"/>
        <v>0</v>
      </c>
      <c r="CS537" s="512" t="str">
        <f t="shared" si="866"/>
        <v/>
      </c>
      <c r="CT537" s="237" t="str">
        <f t="shared" si="867"/>
        <v/>
      </c>
      <c r="CU537" s="237" t="str">
        <f t="shared" si="868"/>
        <v/>
      </c>
      <c r="CV537" s="238">
        <f t="shared" si="869"/>
        <v>0</v>
      </c>
      <c r="CW537" s="236" t="str">
        <f t="shared" si="805"/>
        <v/>
      </c>
      <c r="CX537" s="237" t="str">
        <f t="shared" si="806"/>
        <v/>
      </c>
      <c r="CY537" s="494">
        <f t="shared" si="807"/>
        <v>0</v>
      </c>
      <c r="CZ537" s="493"/>
      <c r="DA537" s="236" t="str">
        <f t="shared" si="808"/>
        <v/>
      </c>
      <c r="DB537" s="237" t="str">
        <f t="shared" si="809"/>
        <v/>
      </c>
      <c r="DC537" s="494">
        <f t="shared" si="810"/>
        <v>0</v>
      </c>
      <c r="DD537" s="493"/>
      <c r="DE537" s="1335"/>
      <c r="DF537" s="1343">
        <f t="shared" si="811"/>
        <v>0</v>
      </c>
      <c r="DG537" s="528" t="str">
        <f t="shared" si="812"/>
        <v/>
      </c>
      <c r="DH537" s="494" t="str">
        <f t="shared" si="813"/>
        <v/>
      </c>
      <c r="DI537" s="53">
        <f t="shared" si="814"/>
        <v>0</v>
      </c>
      <c r="DJ537" s="432">
        <f t="shared" si="815"/>
        <v>0</v>
      </c>
      <c r="DK537" s="433">
        <f t="shared" si="870"/>
        <v>0</v>
      </c>
      <c r="DL537" s="53" t="str">
        <f t="shared" si="816"/>
        <v/>
      </c>
      <c r="DM537" s="105" t="str">
        <f t="shared" si="817"/>
        <v/>
      </c>
      <c r="DN537" s="104" t="str">
        <f t="shared" si="817"/>
        <v/>
      </c>
      <c r="DO537" s="434" t="str">
        <f t="shared" si="817"/>
        <v/>
      </c>
      <c r="DP537" s="672"/>
      <c r="DQ537" s="673"/>
      <c r="DR537" s="674"/>
      <c r="DS537" s="435">
        <f t="shared" si="871"/>
        <v>0</v>
      </c>
      <c r="DT537" s="228" t="str">
        <f t="shared" si="818"/>
        <v/>
      </c>
      <c r="DU537" s="236" t="str">
        <f t="shared" si="819"/>
        <v/>
      </c>
      <c r="DV537" s="237" t="str">
        <f t="shared" si="820"/>
        <v/>
      </c>
      <c r="DW537" s="237" t="str">
        <f t="shared" si="821"/>
        <v/>
      </c>
      <c r="DX537" s="238">
        <f t="shared" si="822"/>
        <v>0</v>
      </c>
      <c r="DY537" s="675"/>
      <c r="EA537" s="1363">
        <f t="shared" si="872"/>
        <v>0</v>
      </c>
      <c r="EB537" s="1363">
        <f t="shared" si="873"/>
        <v>0</v>
      </c>
      <c r="EC537" s="1363">
        <f t="shared" si="874"/>
        <v>0</v>
      </c>
      <c r="ED537" s="1363">
        <f t="shared" si="875"/>
        <v>0</v>
      </c>
      <c r="EE537" s="1363">
        <f t="shared" si="876"/>
        <v>0</v>
      </c>
      <c r="EF537" s="1363">
        <f t="shared" si="877"/>
        <v>0</v>
      </c>
      <c r="EG537" s="1363">
        <f t="shared" si="796"/>
        <v>0</v>
      </c>
    </row>
    <row r="538" spans="1:137" s="3" customFormat="1" ht="18" customHeight="1">
      <c r="A538" s="305" t="str">
        <f t="shared" si="797"/>
        <v/>
      </c>
      <c r="B538" s="174">
        <f t="shared" si="823"/>
        <v>0</v>
      </c>
      <c r="C538" s="1415" t="str">
        <f t="shared" si="798"/>
        <v>授業料</v>
      </c>
      <c r="D538" s="1415" t="str">
        <f t="shared" si="799"/>
        <v>入学金</v>
      </c>
      <c r="E538" s="174">
        <f t="shared" si="824"/>
        <v>0</v>
      </c>
      <c r="F538" s="305">
        <f t="shared" si="800"/>
        <v>0</v>
      </c>
      <c r="G538" s="475">
        <f t="shared" si="801"/>
        <v>521</v>
      </c>
      <c r="H538" s="430"/>
      <c r="I538" s="431"/>
      <c r="J538" s="658"/>
      <c r="K538" s="659"/>
      <c r="L538" s="659"/>
      <c r="M538" s="660"/>
      <c r="N538" s="661"/>
      <c r="O538" s="662"/>
      <c r="P538" s="658"/>
      <c r="Q538" s="659"/>
      <c r="R538" s="660"/>
      <c r="S538" s="663"/>
      <c r="T538" s="661"/>
      <c r="U538" s="664"/>
      <c r="V538" s="53" t="str">
        <f>IF(OR($R$5="",$T$5="",$J538="",$O538="",$U538=""),"",IF(ISERROR(VLOOKUP($C538,参照!$P$4:$V$112,5,FALSE)),0,VLOOKUP($C538,参照!$P$4:$V$112,5,FALSE)))</f>
        <v/>
      </c>
      <c r="W538" s="665"/>
      <c r="X538" s="54" t="str">
        <f>IF(OR($R$5="",$T$5="",$J538="",$O538="",$W538=""),"",IF(ISERROR(VLOOKUP($D538,参照!$P$4:$V$112,5,FALSE)),0,VLOOKUP($D538,参照!$P$4:$V$112,5,FALSE)))</f>
        <v/>
      </c>
      <c r="Y538" s="102"/>
      <c r="Z538" s="102"/>
      <c r="AA538" s="1177"/>
      <c r="AB538" s="227">
        <f t="shared" si="825"/>
        <v>0</v>
      </c>
      <c r="AC538" s="1122"/>
      <c r="AD538" s="352">
        <f t="shared" si="826"/>
        <v>0</v>
      </c>
      <c r="AE538" s="55"/>
      <c r="AF538" s="55" t="str">
        <f t="shared" si="827"/>
        <v/>
      </c>
      <c r="AG538" s="1124"/>
      <c r="AH538" s="760">
        <f t="shared" si="828"/>
        <v>0</v>
      </c>
      <c r="AI538" s="761">
        <f t="shared" si="829"/>
        <v>0</v>
      </c>
      <c r="AJ538" s="1126"/>
      <c r="AK538" s="1127"/>
      <c r="AL538" s="670"/>
      <c r="AM538" s="1127"/>
      <c r="AN538" s="670"/>
      <c r="AO538" s="1179"/>
      <c r="AP538" s="669"/>
      <c r="AQ538" s="1127"/>
      <c r="AR538" s="670"/>
      <c r="AS538" s="1127"/>
      <c r="AT538" s="670"/>
      <c r="AU538" s="1127"/>
      <c r="AV538" s="575" t="str">
        <f t="shared" si="830"/>
        <v>○</v>
      </c>
      <c r="AW538" s="576" t="str">
        <f t="shared" si="831"/>
        <v>○</v>
      </c>
      <c r="AX538" s="576" t="str">
        <f t="shared" si="832"/>
        <v>○</v>
      </c>
      <c r="AY538" s="576" t="str">
        <f t="shared" si="833"/>
        <v>○</v>
      </c>
      <c r="AZ538" s="576" t="str">
        <f t="shared" si="834"/>
        <v>○</v>
      </c>
      <c r="BA538" s="577" t="str">
        <f t="shared" si="835"/>
        <v>○</v>
      </c>
      <c r="BB538" s="578">
        <f t="shared" si="836"/>
        <v>0</v>
      </c>
      <c r="BC538" s="767">
        <f t="shared" si="837"/>
        <v>0</v>
      </c>
      <c r="BD538" s="768">
        <f t="shared" si="837"/>
        <v>0</v>
      </c>
      <c r="BE538" s="769">
        <f t="shared" si="837"/>
        <v>0</v>
      </c>
      <c r="BF538" s="587">
        <f t="shared" si="838"/>
        <v>0</v>
      </c>
      <c r="BG538" s="503">
        <f t="shared" si="839"/>
        <v>0</v>
      </c>
      <c r="BH538" s="504">
        <f t="shared" si="839"/>
        <v>0</v>
      </c>
      <c r="BI538" s="505">
        <f t="shared" si="839"/>
        <v>0</v>
      </c>
      <c r="BJ538" s="506">
        <f t="shared" si="840"/>
        <v>0</v>
      </c>
      <c r="BK538" s="236">
        <f t="array" ref="BK538">IF($BB538&gt;0,"ｴﾗｰ",SUM(IF($AJ538:$AO538=BK$15,IF($AJ$17:$AO$17="○",$AG538))))</f>
        <v>0</v>
      </c>
      <c r="BL538" s="237">
        <f t="array" ref="BL538">IF($BB538&gt;0,"ｴﾗｰ",SUM(IF($AJ538:$AO538=BL$15,IF($AJ$17:$AO$17="○",$AG538))))</f>
        <v>0</v>
      </c>
      <c r="BM538" s="488">
        <f t="array" ref="BM538">IF($BB538&gt;0,"ｴﾗｰ",SUM(IF($AJ538:$AO538=BM$15,IF($AJ$17:$AO$17="○",$AG538))))</f>
        <v>0</v>
      </c>
      <c r="BN538" s="493">
        <f t="shared" si="841"/>
        <v>0</v>
      </c>
      <c r="BO538" s="236">
        <f t="array" ref="BO538">IF($BB538&gt;0,"ｴﾗｰ",SUM(IF($AP538:$AU538=BO$15,IF($AP$17:$AU$17="○",$AG538))))</f>
        <v>0</v>
      </c>
      <c r="BP538" s="237">
        <f t="array" ref="BP538">IF($BB538&gt;0,"ｴﾗｰ",SUM(IF($AP538:$AU538=BP$15,IF($AP$17:$AU$17="○",$AG538))))</f>
        <v>0</v>
      </c>
      <c r="BQ538" s="494">
        <f t="array" ref="BQ538">IF($BB538&gt;0,"ｴﾗｰ",SUM(IF($AP538:$AU538=BQ$15,IF($AP$17:$AU$17="○",$AG538))))</f>
        <v>0</v>
      </c>
      <c r="BR538" s="490">
        <f t="shared" si="842"/>
        <v>0</v>
      </c>
      <c r="BS538" s="236" t="str">
        <f t="shared" si="802"/>
        <v/>
      </c>
      <c r="BT538" s="237" t="str">
        <f t="shared" si="803"/>
        <v/>
      </c>
      <c r="BU538" s="488" t="str">
        <f t="shared" si="804"/>
        <v/>
      </c>
      <c r="BV538" s="532">
        <f t="shared" si="843"/>
        <v>0</v>
      </c>
      <c r="BW538" s="512" t="str">
        <f t="shared" si="844"/>
        <v>ｴﾗｰ</v>
      </c>
      <c r="BX538" s="237" t="str">
        <f t="shared" si="845"/>
        <v>ｴﾗｰ</v>
      </c>
      <c r="BY538" s="494" t="str">
        <f t="shared" si="846"/>
        <v>ｴﾗｰ</v>
      </c>
      <c r="BZ538" s="628">
        <f t="shared" si="847"/>
        <v>0</v>
      </c>
      <c r="CA538" s="528" t="str">
        <f t="shared" si="848"/>
        <v/>
      </c>
      <c r="CB538" s="237" t="str">
        <f t="shared" si="849"/>
        <v/>
      </c>
      <c r="CC538" s="494" t="str">
        <f t="shared" si="850"/>
        <v/>
      </c>
      <c r="CD538" s="635">
        <f t="shared" si="851"/>
        <v>0</v>
      </c>
      <c r="CE538" s="528" t="str">
        <f t="shared" si="852"/>
        <v/>
      </c>
      <c r="CF538" s="237" t="str">
        <f t="shared" si="853"/>
        <v/>
      </c>
      <c r="CG538" s="494" t="str">
        <f t="shared" si="854"/>
        <v/>
      </c>
      <c r="CH538" s="635">
        <f t="shared" si="855"/>
        <v>0</v>
      </c>
      <c r="CI538" s="535" t="str">
        <f t="shared" si="856"/>
        <v/>
      </c>
      <c r="CJ538" s="515" t="str">
        <f t="shared" si="857"/>
        <v/>
      </c>
      <c r="CK538" s="522" t="str">
        <f t="shared" si="858"/>
        <v/>
      </c>
      <c r="CL538" s="515" t="str">
        <f t="shared" si="859"/>
        <v/>
      </c>
      <c r="CM538" s="524" t="str">
        <f t="shared" si="860"/>
        <v/>
      </c>
      <c r="CN538" s="518" t="str">
        <f t="shared" si="861"/>
        <v/>
      </c>
      <c r="CO538" s="236" t="str">
        <f t="shared" si="862"/>
        <v/>
      </c>
      <c r="CP538" s="237" t="str">
        <f t="shared" si="863"/>
        <v/>
      </c>
      <c r="CQ538" s="494" t="str">
        <f t="shared" si="864"/>
        <v/>
      </c>
      <c r="CR538" s="493">
        <f t="shared" si="865"/>
        <v>0</v>
      </c>
      <c r="CS538" s="512" t="str">
        <f t="shared" si="866"/>
        <v/>
      </c>
      <c r="CT538" s="237" t="str">
        <f t="shared" si="867"/>
        <v/>
      </c>
      <c r="CU538" s="237" t="str">
        <f t="shared" si="868"/>
        <v/>
      </c>
      <c r="CV538" s="238">
        <f t="shared" si="869"/>
        <v>0</v>
      </c>
      <c r="CW538" s="236" t="str">
        <f t="shared" si="805"/>
        <v/>
      </c>
      <c r="CX538" s="237" t="str">
        <f t="shared" si="806"/>
        <v/>
      </c>
      <c r="CY538" s="494">
        <f t="shared" si="807"/>
        <v>0</v>
      </c>
      <c r="CZ538" s="493"/>
      <c r="DA538" s="236" t="str">
        <f t="shared" si="808"/>
        <v/>
      </c>
      <c r="DB538" s="237" t="str">
        <f t="shared" si="809"/>
        <v/>
      </c>
      <c r="DC538" s="494">
        <f t="shared" si="810"/>
        <v>0</v>
      </c>
      <c r="DD538" s="493"/>
      <c r="DE538" s="1335"/>
      <c r="DF538" s="1343">
        <f t="shared" si="811"/>
        <v>0</v>
      </c>
      <c r="DG538" s="528" t="str">
        <f t="shared" si="812"/>
        <v/>
      </c>
      <c r="DH538" s="494" t="str">
        <f t="shared" si="813"/>
        <v/>
      </c>
      <c r="DI538" s="53">
        <f t="shared" si="814"/>
        <v>0</v>
      </c>
      <c r="DJ538" s="432">
        <f t="shared" si="815"/>
        <v>0</v>
      </c>
      <c r="DK538" s="433">
        <f t="shared" si="870"/>
        <v>0</v>
      </c>
      <c r="DL538" s="53" t="str">
        <f t="shared" si="816"/>
        <v/>
      </c>
      <c r="DM538" s="105" t="str">
        <f t="shared" si="817"/>
        <v/>
      </c>
      <c r="DN538" s="104" t="str">
        <f t="shared" si="817"/>
        <v/>
      </c>
      <c r="DO538" s="434" t="str">
        <f t="shared" si="817"/>
        <v/>
      </c>
      <c r="DP538" s="672"/>
      <c r="DQ538" s="673"/>
      <c r="DR538" s="674"/>
      <c r="DS538" s="435">
        <f t="shared" si="871"/>
        <v>0</v>
      </c>
      <c r="DT538" s="228" t="str">
        <f t="shared" si="818"/>
        <v/>
      </c>
      <c r="DU538" s="236" t="str">
        <f t="shared" si="819"/>
        <v/>
      </c>
      <c r="DV538" s="237" t="str">
        <f t="shared" si="820"/>
        <v/>
      </c>
      <c r="DW538" s="237" t="str">
        <f t="shared" si="821"/>
        <v/>
      </c>
      <c r="DX538" s="238">
        <f t="shared" si="822"/>
        <v>0</v>
      </c>
      <c r="DY538" s="675"/>
      <c r="EA538" s="1363">
        <f t="shared" si="872"/>
        <v>0</v>
      </c>
      <c r="EB538" s="1363">
        <f t="shared" si="873"/>
        <v>0</v>
      </c>
      <c r="EC538" s="1363">
        <f t="shared" si="874"/>
        <v>0</v>
      </c>
      <c r="ED538" s="1363">
        <f t="shared" si="875"/>
        <v>0</v>
      </c>
      <c r="EE538" s="1363">
        <f t="shared" si="876"/>
        <v>0</v>
      </c>
      <c r="EF538" s="1363">
        <f t="shared" si="877"/>
        <v>0</v>
      </c>
      <c r="EG538" s="1363">
        <f t="shared" si="796"/>
        <v>0</v>
      </c>
    </row>
    <row r="539" spans="1:137" s="3" customFormat="1" ht="18" customHeight="1">
      <c r="A539" s="305" t="str">
        <f t="shared" si="797"/>
        <v/>
      </c>
      <c r="B539" s="174">
        <f t="shared" si="823"/>
        <v>0</v>
      </c>
      <c r="C539" s="1415" t="str">
        <f t="shared" si="798"/>
        <v>授業料</v>
      </c>
      <c r="D539" s="1415" t="str">
        <f t="shared" si="799"/>
        <v>入学金</v>
      </c>
      <c r="E539" s="174">
        <f t="shared" si="824"/>
        <v>0</v>
      </c>
      <c r="F539" s="305">
        <f t="shared" si="800"/>
        <v>0</v>
      </c>
      <c r="G539" s="475">
        <f t="shared" si="801"/>
        <v>522</v>
      </c>
      <c r="H539" s="430"/>
      <c r="I539" s="431"/>
      <c r="J539" s="658"/>
      <c r="K539" s="659"/>
      <c r="L539" s="659"/>
      <c r="M539" s="660"/>
      <c r="N539" s="661"/>
      <c r="O539" s="662"/>
      <c r="P539" s="658"/>
      <c r="Q539" s="659"/>
      <c r="R539" s="660"/>
      <c r="S539" s="663"/>
      <c r="T539" s="661"/>
      <c r="U539" s="664"/>
      <c r="V539" s="53" t="str">
        <f>IF(OR($R$5="",$T$5="",$J539="",$O539="",$U539=""),"",IF(ISERROR(VLOOKUP($C539,参照!$P$4:$V$112,5,FALSE)),0,VLOOKUP($C539,参照!$P$4:$V$112,5,FALSE)))</f>
        <v/>
      </c>
      <c r="W539" s="665"/>
      <c r="X539" s="54" t="str">
        <f>IF(OR($R$5="",$T$5="",$J539="",$O539="",$W539=""),"",IF(ISERROR(VLOOKUP($D539,参照!$P$4:$V$112,5,FALSE)),0,VLOOKUP($D539,参照!$P$4:$V$112,5,FALSE)))</f>
        <v/>
      </c>
      <c r="Y539" s="102"/>
      <c r="Z539" s="102"/>
      <c r="AA539" s="1177"/>
      <c r="AB539" s="227">
        <f t="shared" si="825"/>
        <v>0</v>
      </c>
      <c r="AC539" s="1122"/>
      <c r="AD539" s="352">
        <f t="shared" si="826"/>
        <v>0</v>
      </c>
      <c r="AE539" s="55"/>
      <c r="AF539" s="55" t="str">
        <f t="shared" si="827"/>
        <v/>
      </c>
      <c r="AG539" s="1124"/>
      <c r="AH539" s="760">
        <f t="shared" si="828"/>
        <v>0</v>
      </c>
      <c r="AI539" s="761">
        <f t="shared" si="829"/>
        <v>0</v>
      </c>
      <c r="AJ539" s="1126"/>
      <c r="AK539" s="1127"/>
      <c r="AL539" s="670"/>
      <c r="AM539" s="1127"/>
      <c r="AN539" s="670"/>
      <c r="AO539" s="1179"/>
      <c r="AP539" s="669"/>
      <c r="AQ539" s="1127"/>
      <c r="AR539" s="670"/>
      <c r="AS539" s="1127"/>
      <c r="AT539" s="670"/>
      <c r="AU539" s="1127"/>
      <c r="AV539" s="575" t="str">
        <f t="shared" si="830"/>
        <v>○</v>
      </c>
      <c r="AW539" s="576" t="str">
        <f t="shared" si="831"/>
        <v>○</v>
      </c>
      <c r="AX539" s="576" t="str">
        <f t="shared" si="832"/>
        <v>○</v>
      </c>
      <c r="AY539" s="576" t="str">
        <f t="shared" si="833"/>
        <v>○</v>
      </c>
      <c r="AZ539" s="576" t="str">
        <f t="shared" si="834"/>
        <v>○</v>
      </c>
      <c r="BA539" s="577" t="str">
        <f t="shared" si="835"/>
        <v>○</v>
      </c>
      <c r="BB539" s="578">
        <f t="shared" si="836"/>
        <v>0</v>
      </c>
      <c r="BC539" s="767">
        <f t="shared" si="837"/>
        <v>0</v>
      </c>
      <c r="BD539" s="768">
        <f t="shared" si="837"/>
        <v>0</v>
      </c>
      <c r="BE539" s="769">
        <f t="shared" si="837"/>
        <v>0</v>
      </c>
      <c r="BF539" s="587">
        <f t="shared" si="838"/>
        <v>0</v>
      </c>
      <c r="BG539" s="503">
        <f t="shared" si="839"/>
        <v>0</v>
      </c>
      <c r="BH539" s="504">
        <f t="shared" si="839"/>
        <v>0</v>
      </c>
      <c r="BI539" s="505">
        <f t="shared" si="839"/>
        <v>0</v>
      </c>
      <c r="BJ539" s="506">
        <f t="shared" si="840"/>
        <v>0</v>
      </c>
      <c r="BK539" s="236">
        <f t="array" ref="BK539">IF($BB539&gt;0,"ｴﾗｰ",SUM(IF($AJ539:$AO539=BK$15,IF($AJ$17:$AO$17="○",$AG539))))</f>
        <v>0</v>
      </c>
      <c r="BL539" s="237">
        <f t="array" ref="BL539">IF($BB539&gt;0,"ｴﾗｰ",SUM(IF($AJ539:$AO539=BL$15,IF($AJ$17:$AO$17="○",$AG539))))</f>
        <v>0</v>
      </c>
      <c r="BM539" s="488">
        <f t="array" ref="BM539">IF($BB539&gt;0,"ｴﾗｰ",SUM(IF($AJ539:$AO539=BM$15,IF($AJ$17:$AO$17="○",$AG539))))</f>
        <v>0</v>
      </c>
      <c r="BN539" s="493">
        <f t="shared" si="841"/>
        <v>0</v>
      </c>
      <c r="BO539" s="236">
        <f t="array" ref="BO539">IF($BB539&gt;0,"ｴﾗｰ",SUM(IF($AP539:$AU539=BO$15,IF($AP$17:$AU$17="○",$AG539))))</f>
        <v>0</v>
      </c>
      <c r="BP539" s="237">
        <f t="array" ref="BP539">IF($BB539&gt;0,"ｴﾗｰ",SUM(IF($AP539:$AU539=BP$15,IF($AP$17:$AU$17="○",$AG539))))</f>
        <v>0</v>
      </c>
      <c r="BQ539" s="494">
        <f t="array" ref="BQ539">IF($BB539&gt;0,"ｴﾗｰ",SUM(IF($AP539:$AU539=BQ$15,IF($AP$17:$AU$17="○",$AG539))))</f>
        <v>0</v>
      </c>
      <c r="BR539" s="490">
        <f t="shared" si="842"/>
        <v>0</v>
      </c>
      <c r="BS539" s="236" t="str">
        <f t="shared" si="802"/>
        <v/>
      </c>
      <c r="BT539" s="237" t="str">
        <f t="shared" si="803"/>
        <v/>
      </c>
      <c r="BU539" s="488" t="str">
        <f t="shared" si="804"/>
        <v/>
      </c>
      <c r="BV539" s="532">
        <f t="shared" si="843"/>
        <v>0</v>
      </c>
      <c r="BW539" s="512" t="str">
        <f t="shared" si="844"/>
        <v>ｴﾗｰ</v>
      </c>
      <c r="BX539" s="237" t="str">
        <f t="shared" si="845"/>
        <v>ｴﾗｰ</v>
      </c>
      <c r="BY539" s="494" t="str">
        <f t="shared" si="846"/>
        <v>ｴﾗｰ</v>
      </c>
      <c r="BZ539" s="628">
        <f t="shared" si="847"/>
        <v>0</v>
      </c>
      <c r="CA539" s="528" t="str">
        <f t="shared" si="848"/>
        <v/>
      </c>
      <c r="CB539" s="237" t="str">
        <f t="shared" si="849"/>
        <v/>
      </c>
      <c r="CC539" s="494" t="str">
        <f t="shared" si="850"/>
        <v/>
      </c>
      <c r="CD539" s="635">
        <f t="shared" si="851"/>
        <v>0</v>
      </c>
      <c r="CE539" s="528" t="str">
        <f t="shared" si="852"/>
        <v/>
      </c>
      <c r="CF539" s="237" t="str">
        <f t="shared" si="853"/>
        <v/>
      </c>
      <c r="CG539" s="494" t="str">
        <f t="shared" si="854"/>
        <v/>
      </c>
      <c r="CH539" s="635">
        <f t="shared" si="855"/>
        <v>0</v>
      </c>
      <c r="CI539" s="535" t="str">
        <f t="shared" si="856"/>
        <v/>
      </c>
      <c r="CJ539" s="515" t="str">
        <f t="shared" si="857"/>
        <v/>
      </c>
      <c r="CK539" s="522" t="str">
        <f t="shared" si="858"/>
        <v/>
      </c>
      <c r="CL539" s="515" t="str">
        <f t="shared" si="859"/>
        <v/>
      </c>
      <c r="CM539" s="524" t="str">
        <f t="shared" si="860"/>
        <v/>
      </c>
      <c r="CN539" s="518" t="str">
        <f t="shared" si="861"/>
        <v/>
      </c>
      <c r="CO539" s="236" t="str">
        <f t="shared" si="862"/>
        <v/>
      </c>
      <c r="CP539" s="237" t="str">
        <f t="shared" si="863"/>
        <v/>
      </c>
      <c r="CQ539" s="494" t="str">
        <f t="shared" si="864"/>
        <v/>
      </c>
      <c r="CR539" s="493">
        <f t="shared" si="865"/>
        <v>0</v>
      </c>
      <c r="CS539" s="512" t="str">
        <f t="shared" si="866"/>
        <v/>
      </c>
      <c r="CT539" s="237" t="str">
        <f t="shared" si="867"/>
        <v/>
      </c>
      <c r="CU539" s="237" t="str">
        <f t="shared" si="868"/>
        <v/>
      </c>
      <c r="CV539" s="238">
        <f t="shared" si="869"/>
        <v>0</v>
      </c>
      <c r="CW539" s="236" t="str">
        <f t="shared" si="805"/>
        <v/>
      </c>
      <c r="CX539" s="237" t="str">
        <f t="shared" si="806"/>
        <v/>
      </c>
      <c r="CY539" s="494">
        <f t="shared" si="807"/>
        <v>0</v>
      </c>
      <c r="CZ539" s="493"/>
      <c r="DA539" s="236" t="str">
        <f t="shared" si="808"/>
        <v/>
      </c>
      <c r="DB539" s="237" t="str">
        <f t="shared" si="809"/>
        <v/>
      </c>
      <c r="DC539" s="494">
        <f t="shared" si="810"/>
        <v>0</v>
      </c>
      <c r="DD539" s="493"/>
      <c r="DE539" s="1335"/>
      <c r="DF539" s="1343">
        <f t="shared" si="811"/>
        <v>0</v>
      </c>
      <c r="DG539" s="528" t="str">
        <f t="shared" si="812"/>
        <v/>
      </c>
      <c r="DH539" s="494" t="str">
        <f t="shared" si="813"/>
        <v/>
      </c>
      <c r="DI539" s="53">
        <f t="shared" si="814"/>
        <v>0</v>
      </c>
      <c r="DJ539" s="432">
        <f t="shared" si="815"/>
        <v>0</v>
      </c>
      <c r="DK539" s="433">
        <f t="shared" si="870"/>
        <v>0</v>
      </c>
      <c r="DL539" s="53" t="str">
        <f t="shared" si="816"/>
        <v/>
      </c>
      <c r="DM539" s="105" t="str">
        <f t="shared" si="817"/>
        <v/>
      </c>
      <c r="DN539" s="104" t="str">
        <f t="shared" si="817"/>
        <v/>
      </c>
      <c r="DO539" s="434" t="str">
        <f t="shared" si="817"/>
        <v/>
      </c>
      <c r="DP539" s="672"/>
      <c r="DQ539" s="673"/>
      <c r="DR539" s="674"/>
      <c r="DS539" s="435">
        <f t="shared" si="871"/>
        <v>0</v>
      </c>
      <c r="DT539" s="228" t="str">
        <f t="shared" si="818"/>
        <v/>
      </c>
      <c r="DU539" s="236" t="str">
        <f t="shared" si="819"/>
        <v/>
      </c>
      <c r="DV539" s="237" t="str">
        <f t="shared" si="820"/>
        <v/>
      </c>
      <c r="DW539" s="237" t="str">
        <f t="shared" si="821"/>
        <v/>
      </c>
      <c r="DX539" s="238">
        <f t="shared" si="822"/>
        <v>0</v>
      </c>
      <c r="DY539" s="675"/>
      <c r="EA539" s="1363">
        <f t="shared" si="872"/>
        <v>0</v>
      </c>
      <c r="EB539" s="1363">
        <f t="shared" si="873"/>
        <v>0</v>
      </c>
      <c r="EC539" s="1363">
        <f t="shared" si="874"/>
        <v>0</v>
      </c>
      <c r="ED539" s="1363">
        <f t="shared" si="875"/>
        <v>0</v>
      </c>
      <c r="EE539" s="1363">
        <f t="shared" si="876"/>
        <v>0</v>
      </c>
      <c r="EF539" s="1363">
        <f t="shared" si="877"/>
        <v>0</v>
      </c>
      <c r="EG539" s="1363">
        <f t="shared" si="796"/>
        <v>0</v>
      </c>
    </row>
    <row r="540" spans="1:137" s="3" customFormat="1" ht="18" customHeight="1">
      <c r="A540" s="305" t="str">
        <f t="shared" si="797"/>
        <v/>
      </c>
      <c r="B540" s="174">
        <f t="shared" si="823"/>
        <v>0</v>
      </c>
      <c r="C540" s="1415" t="str">
        <f t="shared" si="798"/>
        <v>授業料</v>
      </c>
      <c r="D540" s="1415" t="str">
        <f t="shared" si="799"/>
        <v>入学金</v>
      </c>
      <c r="E540" s="174">
        <f t="shared" si="824"/>
        <v>0</v>
      </c>
      <c r="F540" s="305">
        <f t="shared" si="800"/>
        <v>0</v>
      </c>
      <c r="G540" s="475">
        <f t="shared" si="801"/>
        <v>523</v>
      </c>
      <c r="H540" s="430"/>
      <c r="I540" s="431"/>
      <c r="J540" s="658"/>
      <c r="K540" s="659"/>
      <c r="L540" s="659"/>
      <c r="M540" s="660"/>
      <c r="N540" s="661"/>
      <c r="O540" s="662"/>
      <c r="P540" s="658"/>
      <c r="Q540" s="659"/>
      <c r="R540" s="660"/>
      <c r="S540" s="663"/>
      <c r="T540" s="661"/>
      <c r="U540" s="664"/>
      <c r="V540" s="53" t="str">
        <f>IF(OR($R$5="",$T$5="",$J540="",$O540="",$U540=""),"",IF(ISERROR(VLOOKUP($C540,参照!$P$4:$V$112,5,FALSE)),0,VLOOKUP($C540,参照!$P$4:$V$112,5,FALSE)))</f>
        <v/>
      </c>
      <c r="W540" s="665"/>
      <c r="X540" s="54" t="str">
        <f>IF(OR($R$5="",$T$5="",$J540="",$O540="",$W540=""),"",IF(ISERROR(VLOOKUP($D540,参照!$P$4:$V$112,5,FALSE)),0,VLOOKUP($D540,参照!$P$4:$V$112,5,FALSE)))</f>
        <v/>
      </c>
      <c r="Y540" s="102"/>
      <c r="Z540" s="102"/>
      <c r="AA540" s="1177"/>
      <c r="AB540" s="227">
        <f t="shared" si="825"/>
        <v>0</v>
      </c>
      <c r="AC540" s="1122"/>
      <c r="AD540" s="352">
        <f t="shared" si="826"/>
        <v>0</v>
      </c>
      <c r="AE540" s="55"/>
      <c r="AF540" s="55" t="str">
        <f t="shared" si="827"/>
        <v/>
      </c>
      <c r="AG540" s="1124"/>
      <c r="AH540" s="760">
        <f t="shared" si="828"/>
        <v>0</v>
      </c>
      <c r="AI540" s="761">
        <f t="shared" si="829"/>
        <v>0</v>
      </c>
      <c r="AJ540" s="1126"/>
      <c r="AK540" s="1127"/>
      <c r="AL540" s="670"/>
      <c r="AM540" s="1127"/>
      <c r="AN540" s="670"/>
      <c r="AO540" s="1179"/>
      <c r="AP540" s="669"/>
      <c r="AQ540" s="1127"/>
      <c r="AR540" s="670"/>
      <c r="AS540" s="1127"/>
      <c r="AT540" s="670"/>
      <c r="AU540" s="1127"/>
      <c r="AV540" s="575" t="str">
        <f t="shared" si="830"/>
        <v>○</v>
      </c>
      <c r="AW540" s="576" t="str">
        <f t="shared" si="831"/>
        <v>○</v>
      </c>
      <c r="AX540" s="576" t="str">
        <f t="shared" si="832"/>
        <v>○</v>
      </c>
      <c r="AY540" s="576" t="str">
        <f t="shared" si="833"/>
        <v>○</v>
      </c>
      <c r="AZ540" s="576" t="str">
        <f t="shared" si="834"/>
        <v>○</v>
      </c>
      <c r="BA540" s="577" t="str">
        <f t="shared" si="835"/>
        <v>○</v>
      </c>
      <c r="BB540" s="578">
        <f t="shared" si="836"/>
        <v>0</v>
      </c>
      <c r="BC540" s="767">
        <f t="shared" si="837"/>
        <v>0</v>
      </c>
      <c r="BD540" s="768">
        <f t="shared" si="837"/>
        <v>0</v>
      </c>
      <c r="BE540" s="769">
        <f t="shared" si="837"/>
        <v>0</v>
      </c>
      <c r="BF540" s="587">
        <f t="shared" si="838"/>
        <v>0</v>
      </c>
      <c r="BG540" s="503">
        <f t="shared" si="839"/>
        <v>0</v>
      </c>
      <c r="BH540" s="504">
        <f t="shared" si="839"/>
        <v>0</v>
      </c>
      <c r="BI540" s="505">
        <f t="shared" si="839"/>
        <v>0</v>
      </c>
      <c r="BJ540" s="506">
        <f t="shared" si="840"/>
        <v>0</v>
      </c>
      <c r="BK540" s="236">
        <f t="array" ref="BK540">IF($BB540&gt;0,"ｴﾗｰ",SUM(IF($AJ540:$AO540=BK$15,IF($AJ$17:$AO$17="○",$AG540))))</f>
        <v>0</v>
      </c>
      <c r="BL540" s="237">
        <f t="array" ref="BL540">IF($BB540&gt;0,"ｴﾗｰ",SUM(IF($AJ540:$AO540=BL$15,IF($AJ$17:$AO$17="○",$AG540))))</f>
        <v>0</v>
      </c>
      <c r="BM540" s="488">
        <f t="array" ref="BM540">IF($BB540&gt;0,"ｴﾗｰ",SUM(IF($AJ540:$AO540=BM$15,IF($AJ$17:$AO$17="○",$AG540))))</f>
        <v>0</v>
      </c>
      <c r="BN540" s="493">
        <f t="shared" si="841"/>
        <v>0</v>
      </c>
      <c r="BO540" s="236">
        <f t="array" ref="BO540">IF($BB540&gt;0,"ｴﾗｰ",SUM(IF($AP540:$AU540=BO$15,IF($AP$17:$AU$17="○",$AG540))))</f>
        <v>0</v>
      </c>
      <c r="BP540" s="237">
        <f t="array" ref="BP540">IF($BB540&gt;0,"ｴﾗｰ",SUM(IF($AP540:$AU540=BP$15,IF($AP$17:$AU$17="○",$AG540))))</f>
        <v>0</v>
      </c>
      <c r="BQ540" s="494">
        <f t="array" ref="BQ540">IF($BB540&gt;0,"ｴﾗｰ",SUM(IF($AP540:$AU540=BQ$15,IF($AP$17:$AU$17="○",$AG540))))</f>
        <v>0</v>
      </c>
      <c r="BR540" s="490">
        <f t="shared" si="842"/>
        <v>0</v>
      </c>
      <c r="BS540" s="236" t="str">
        <f t="shared" si="802"/>
        <v/>
      </c>
      <c r="BT540" s="237" t="str">
        <f t="shared" si="803"/>
        <v/>
      </c>
      <c r="BU540" s="488" t="str">
        <f t="shared" si="804"/>
        <v/>
      </c>
      <c r="BV540" s="532">
        <f t="shared" si="843"/>
        <v>0</v>
      </c>
      <c r="BW540" s="512" t="str">
        <f t="shared" si="844"/>
        <v>ｴﾗｰ</v>
      </c>
      <c r="BX540" s="237" t="str">
        <f t="shared" si="845"/>
        <v>ｴﾗｰ</v>
      </c>
      <c r="BY540" s="494" t="str">
        <f t="shared" si="846"/>
        <v>ｴﾗｰ</v>
      </c>
      <c r="BZ540" s="628">
        <f t="shared" si="847"/>
        <v>0</v>
      </c>
      <c r="CA540" s="528" t="str">
        <f t="shared" si="848"/>
        <v/>
      </c>
      <c r="CB540" s="237" t="str">
        <f t="shared" si="849"/>
        <v/>
      </c>
      <c r="CC540" s="494" t="str">
        <f t="shared" si="850"/>
        <v/>
      </c>
      <c r="CD540" s="635">
        <f t="shared" si="851"/>
        <v>0</v>
      </c>
      <c r="CE540" s="528" t="str">
        <f t="shared" si="852"/>
        <v/>
      </c>
      <c r="CF540" s="237" t="str">
        <f t="shared" si="853"/>
        <v/>
      </c>
      <c r="CG540" s="494" t="str">
        <f t="shared" si="854"/>
        <v/>
      </c>
      <c r="CH540" s="635">
        <f t="shared" si="855"/>
        <v>0</v>
      </c>
      <c r="CI540" s="535" t="str">
        <f t="shared" si="856"/>
        <v/>
      </c>
      <c r="CJ540" s="515" t="str">
        <f t="shared" si="857"/>
        <v/>
      </c>
      <c r="CK540" s="522" t="str">
        <f t="shared" si="858"/>
        <v/>
      </c>
      <c r="CL540" s="515" t="str">
        <f t="shared" si="859"/>
        <v/>
      </c>
      <c r="CM540" s="524" t="str">
        <f t="shared" si="860"/>
        <v/>
      </c>
      <c r="CN540" s="518" t="str">
        <f t="shared" si="861"/>
        <v/>
      </c>
      <c r="CO540" s="236" t="str">
        <f t="shared" si="862"/>
        <v/>
      </c>
      <c r="CP540" s="237" t="str">
        <f t="shared" si="863"/>
        <v/>
      </c>
      <c r="CQ540" s="494" t="str">
        <f t="shared" si="864"/>
        <v/>
      </c>
      <c r="CR540" s="493">
        <f t="shared" si="865"/>
        <v>0</v>
      </c>
      <c r="CS540" s="512" t="str">
        <f t="shared" si="866"/>
        <v/>
      </c>
      <c r="CT540" s="237" t="str">
        <f t="shared" si="867"/>
        <v/>
      </c>
      <c r="CU540" s="237" t="str">
        <f t="shared" si="868"/>
        <v/>
      </c>
      <c r="CV540" s="238">
        <f t="shared" si="869"/>
        <v>0</v>
      </c>
      <c r="CW540" s="236" t="str">
        <f t="shared" si="805"/>
        <v/>
      </c>
      <c r="CX540" s="237" t="str">
        <f t="shared" si="806"/>
        <v/>
      </c>
      <c r="CY540" s="494">
        <f t="shared" si="807"/>
        <v>0</v>
      </c>
      <c r="CZ540" s="493"/>
      <c r="DA540" s="236" t="str">
        <f t="shared" si="808"/>
        <v/>
      </c>
      <c r="DB540" s="237" t="str">
        <f t="shared" si="809"/>
        <v/>
      </c>
      <c r="DC540" s="494">
        <f t="shared" si="810"/>
        <v>0</v>
      </c>
      <c r="DD540" s="493"/>
      <c r="DE540" s="1335"/>
      <c r="DF540" s="1343">
        <f t="shared" si="811"/>
        <v>0</v>
      </c>
      <c r="DG540" s="528" t="str">
        <f t="shared" si="812"/>
        <v/>
      </c>
      <c r="DH540" s="494" t="str">
        <f t="shared" si="813"/>
        <v/>
      </c>
      <c r="DI540" s="53">
        <f t="shared" si="814"/>
        <v>0</v>
      </c>
      <c r="DJ540" s="432">
        <f t="shared" si="815"/>
        <v>0</v>
      </c>
      <c r="DK540" s="433">
        <f t="shared" si="870"/>
        <v>0</v>
      </c>
      <c r="DL540" s="53" t="str">
        <f t="shared" si="816"/>
        <v/>
      </c>
      <c r="DM540" s="105" t="str">
        <f t="shared" si="817"/>
        <v/>
      </c>
      <c r="DN540" s="104" t="str">
        <f t="shared" si="817"/>
        <v/>
      </c>
      <c r="DO540" s="434" t="str">
        <f t="shared" si="817"/>
        <v/>
      </c>
      <c r="DP540" s="672"/>
      <c r="DQ540" s="673"/>
      <c r="DR540" s="674"/>
      <c r="DS540" s="435">
        <f t="shared" si="871"/>
        <v>0</v>
      </c>
      <c r="DT540" s="228" t="str">
        <f t="shared" si="818"/>
        <v/>
      </c>
      <c r="DU540" s="236" t="str">
        <f t="shared" si="819"/>
        <v/>
      </c>
      <c r="DV540" s="237" t="str">
        <f t="shared" si="820"/>
        <v/>
      </c>
      <c r="DW540" s="237" t="str">
        <f t="shared" si="821"/>
        <v/>
      </c>
      <c r="DX540" s="238">
        <f t="shared" si="822"/>
        <v>0</v>
      </c>
      <c r="DY540" s="675"/>
      <c r="EA540" s="1363">
        <f t="shared" si="872"/>
        <v>0</v>
      </c>
      <c r="EB540" s="1363">
        <f t="shared" si="873"/>
        <v>0</v>
      </c>
      <c r="EC540" s="1363">
        <f t="shared" si="874"/>
        <v>0</v>
      </c>
      <c r="ED540" s="1363">
        <f t="shared" si="875"/>
        <v>0</v>
      </c>
      <c r="EE540" s="1363">
        <f t="shared" si="876"/>
        <v>0</v>
      </c>
      <c r="EF540" s="1363">
        <f t="shared" si="877"/>
        <v>0</v>
      </c>
      <c r="EG540" s="1363">
        <f t="shared" si="796"/>
        <v>0</v>
      </c>
    </row>
    <row r="541" spans="1:137" s="3" customFormat="1" ht="18" customHeight="1">
      <c r="A541" s="305" t="str">
        <f t="shared" si="797"/>
        <v/>
      </c>
      <c r="B541" s="174">
        <f t="shared" si="823"/>
        <v>0</v>
      </c>
      <c r="C541" s="1415" t="str">
        <f t="shared" si="798"/>
        <v>授業料</v>
      </c>
      <c r="D541" s="1415" t="str">
        <f t="shared" si="799"/>
        <v>入学金</v>
      </c>
      <c r="E541" s="174">
        <f t="shared" si="824"/>
        <v>0</v>
      </c>
      <c r="F541" s="305">
        <f t="shared" si="800"/>
        <v>0</v>
      </c>
      <c r="G541" s="475">
        <f t="shared" si="801"/>
        <v>524</v>
      </c>
      <c r="H541" s="430"/>
      <c r="I541" s="431"/>
      <c r="J541" s="658"/>
      <c r="K541" s="659"/>
      <c r="L541" s="659"/>
      <c r="M541" s="660"/>
      <c r="N541" s="661"/>
      <c r="O541" s="662"/>
      <c r="P541" s="658"/>
      <c r="Q541" s="659"/>
      <c r="R541" s="660"/>
      <c r="S541" s="663"/>
      <c r="T541" s="661"/>
      <c r="U541" s="664"/>
      <c r="V541" s="53" t="str">
        <f>IF(OR($R$5="",$T$5="",$J541="",$O541="",$U541=""),"",IF(ISERROR(VLOOKUP($C541,参照!$P$4:$V$112,5,FALSE)),0,VLOOKUP($C541,参照!$P$4:$V$112,5,FALSE)))</f>
        <v/>
      </c>
      <c r="W541" s="665"/>
      <c r="X541" s="54" t="str">
        <f>IF(OR($R$5="",$T$5="",$J541="",$O541="",$W541=""),"",IF(ISERROR(VLOOKUP($D541,参照!$P$4:$V$112,5,FALSE)),0,VLOOKUP($D541,参照!$P$4:$V$112,5,FALSE)))</f>
        <v/>
      </c>
      <c r="Y541" s="102"/>
      <c r="Z541" s="102"/>
      <c r="AA541" s="1177"/>
      <c r="AB541" s="227">
        <f t="shared" si="825"/>
        <v>0</v>
      </c>
      <c r="AC541" s="1122"/>
      <c r="AD541" s="352">
        <f t="shared" si="826"/>
        <v>0</v>
      </c>
      <c r="AE541" s="55"/>
      <c r="AF541" s="55" t="str">
        <f t="shared" si="827"/>
        <v/>
      </c>
      <c r="AG541" s="1124"/>
      <c r="AH541" s="760">
        <f t="shared" si="828"/>
        <v>0</v>
      </c>
      <c r="AI541" s="761">
        <f t="shared" si="829"/>
        <v>0</v>
      </c>
      <c r="AJ541" s="1126"/>
      <c r="AK541" s="1127"/>
      <c r="AL541" s="670"/>
      <c r="AM541" s="1127"/>
      <c r="AN541" s="670"/>
      <c r="AO541" s="1179"/>
      <c r="AP541" s="669"/>
      <c r="AQ541" s="1127"/>
      <c r="AR541" s="670"/>
      <c r="AS541" s="1127"/>
      <c r="AT541" s="670"/>
      <c r="AU541" s="1127"/>
      <c r="AV541" s="575" t="str">
        <f t="shared" si="830"/>
        <v>○</v>
      </c>
      <c r="AW541" s="576" t="str">
        <f t="shared" si="831"/>
        <v>○</v>
      </c>
      <c r="AX541" s="576" t="str">
        <f t="shared" si="832"/>
        <v>○</v>
      </c>
      <c r="AY541" s="576" t="str">
        <f t="shared" si="833"/>
        <v>○</v>
      </c>
      <c r="AZ541" s="576" t="str">
        <f t="shared" si="834"/>
        <v>○</v>
      </c>
      <c r="BA541" s="577" t="str">
        <f t="shared" si="835"/>
        <v>○</v>
      </c>
      <c r="BB541" s="578">
        <f t="shared" si="836"/>
        <v>0</v>
      </c>
      <c r="BC541" s="767">
        <f t="shared" si="837"/>
        <v>0</v>
      </c>
      <c r="BD541" s="768">
        <f t="shared" si="837"/>
        <v>0</v>
      </c>
      <c r="BE541" s="769">
        <f t="shared" si="837"/>
        <v>0</v>
      </c>
      <c r="BF541" s="587">
        <f t="shared" si="838"/>
        <v>0</v>
      </c>
      <c r="BG541" s="503">
        <f t="shared" si="839"/>
        <v>0</v>
      </c>
      <c r="BH541" s="504">
        <f t="shared" si="839"/>
        <v>0</v>
      </c>
      <c r="BI541" s="505">
        <f t="shared" si="839"/>
        <v>0</v>
      </c>
      <c r="BJ541" s="506">
        <f t="shared" si="840"/>
        <v>0</v>
      </c>
      <c r="BK541" s="236">
        <f t="array" ref="BK541">IF($BB541&gt;0,"ｴﾗｰ",SUM(IF($AJ541:$AO541=BK$15,IF($AJ$17:$AO$17="○",$AG541))))</f>
        <v>0</v>
      </c>
      <c r="BL541" s="237">
        <f t="array" ref="BL541">IF($BB541&gt;0,"ｴﾗｰ",SUM(IF($AJ541:$AO541=BL$15,IF($AJ$17:$AO$17="○",$AG541))))</f>
        <v>0</v>
      </c>
      <c r="BM541" s="488">
        <f t="array" ref="BM541">IF($BB541&gt;0,"ｴﾗｰ",SUM(IF($AJ541:$AO541=BM$15,IF($AJ$17:$AO$17="○",$AG541))))</f>
        <v>0</v>
      </c>
      <c r="BN541" s="493">
        <f t="shared" si="841"/>
        <v>0</v>
      </c>
      <c r="BO541" s="236">
        <f t="array" ref="BO541">IF($BB541&gt;0,"ｴﾗｰ",SUM(IF($AP541:$AU541=BO$15,IF($AP$17:$AU$17="○",$AG541))))</f>
        <v>0</v>
      </c>
      <c r="BP541" s="237">
        <f t="array" ref="BP541">IF($BB541&gt;0,"ｴﾗｰ",SUM(IF($AP541:$AU541=BP$15,IF($AP$17:$AU$17="○",$AG541))))</f>
        <v>0</v>
      </c>
      <c r="BQ541" s="494">
        <f t="array" ref="BQ541">IF($BB541&gt;0,"ｴﾗｰ",SUM(IF($AP541:$AU541=BQ$15,IF($AP$17:$AU$17="○",$AG541))))</f>
        <v>0</v>
      </c>
      <c r="BR541" s="490">
        <f t="shared" si="842"/>
        <v>0</v>
      </c>
      <c r="BS541" s="236" t="str">
        <f t="shared" si="802"/>
        <v/>
      </c>
      <c r="BT541" s="237" t="str">
        <f t="shared" si="803"/>
        <v/>
      </c>
      <c r="BU541" s="488" t="str">
        <f t="shared" si="804"/>
        <v/>
      </c>
      <c r="BV541" s="532">
        <f t="shared" si="843"/>
        <v>0</v>
      </c>
      <c r="BW541" s="512" t="str">
        <f t="shared" si="844"/>
        <v>ｴﾗｰ</v>
      </c>
      <c r="BX541" s="237" t="str">
        <f t="shared" si="845"/>
        <v>ｴﾗｰ</v>
      </c>
      <c r="BY541" s="494" t="str">
        <f t="shared" si="846"/>
        <v>ｴﾗｰ</v>
      </c>
      <c r="BZ541" s="628">
        <f t="shared" si="847"/>
        <v>0</v>
      </c>
      <c r="CA541" s="528" t="str">
        <f t="shared" si="848"/>
        <v/>
      </c>
      <c r="CB541" s="237" t="str">
        <f t="shared" si="849"/>
        <v/>
      </c>
      <c r="CC541" s="494" t="str">
        <f t="shared" si="850"/>
        <v/>
      </c>
      <c r="CD541" s="635">
        <f t="shared" si="851"/>
        <v>0</v>
      </c>
      <c r="CE541" s="528" t="str">
        <f t="shared" si="852"/>
        <v/>
      </c>
      <c r="CF541" s="237" t="str">
        <f t="shared" si="853"/>
        <v/>
      </c>
      <c r="CG541" s="494" t="str">
        <f t="shared" si="854"/>
        <v/>
      </c>
      <c r="CH541" s="635">
        <f t="shared" si="855"/>
        <v>0</v>
      </c>
      <c r="CI541" s="535" t="str">
        <f t="shared" si="856"/>
        <v/>
      </c>
      <c r="CJ541" s="515" t="str">
        <f t="shared" si="857"/>
        <v/>
      </c>
      <c r="CK541" s="522" t="str">
        <f t="shared" si="858"/>
        <v/>
      </c>
      <c r="CL541" s="515" t="str">
        <f t="shared" si="859"/>
        <v/>
      </c>
      <c r="CM541" s="524" t="str">
        <f t="shared" si="860"/>
        <v/>
      </c>
      <c r="CN541" s="518" t="str">
        <f t="shared" si="861"/>
        <v/>
      </c>
      <c r="CO541" s="236" t="str">
        <f t="shared" si="862"/>
        <v/>
      </c>
      <c r="CP541" s="237" t="str">
        <f t="shared" si="863"/>
        <v/>
      </c>
      <c r="CQ541" s="494" t="str">
        <f t="shared" si="864"/>
        <v/>
      </c>
      <c r="CR541" s="493">
        <f t="shared" si="865"/>
        <v>0</v>
      </c>
      <c r="CS541" s="512" t="str">
        <f t="shared" si="866"/>
        <v/>
      </c>
      <c r="CT541" s="237" t="str">
        <f t="shared" si="867"/>
        <v/>
      </c>
      <c r="CU541" s="237" t="str">
        <f t="shared" si="868"/>
        <v/>
      </c>
      <c r="CV541" s="238">
        <f t="shared" si="869"/>
        <v>0</v>
      </c>
      <c r="CW541" s="236" t="str">
        <f t="shared" si="805"/>
        <v/>
      </c>
      <c r="CX541" s="237" t="str">
        <f t="shared" si="806"/>
        <v/>
      </c>
      <c r="CY541" s="494">
        <f t="shared" si="807"/>
        <v>0</v>
      </c>
      <c r="CZ541" s="493"/>
      <c r="DA541" s="236" t="str">
        <f t="shared" si="808"/>
        <v/>
      </c>
      <c r="DB541" s="237" t="str">
        <f t="shared" si="809"/>
        <v/>
      </c>
      <c r="DC541" s="494">
        <f t="shared" si="810"/>
        <v>0</v>
      </c>
      <c r="DD541" s="493"/>
      <c r="DE541" s="1335"/>
      <c r="DF541" s="1343">
        <f t="shared" si="811"/>
        <v>0</v>
      </c>
      <c r="DG541" s="528" t="str">
        <f t="shared" si="812"/>
        <v/>
      </c>
      <c r="DH541" s="494" t="str">
        <f t="shared" si="813"/>
        <v/>
      </c>
      <c r="DI541" s="53">
        <f t="shared" si="814"/>
        <v>0</v>
      </c>
      <c r="DJ541" s="432">
        <f t="shared" si="815"/>
        <v>0</v>
      </c>
      <c r="DK541" s="433">
        <f t="shared" si="870"/>
        <v>0</v>
      </c>
      <c r="DL541" s="53" t="str">
        <f t="shared" si="816"/>
        <v/>
      </c>
      <c r="DM541" s="105" t="str">
        <f t="shared" si="817"/>
        <v/>
      </c>
      <c r="DN541" s="104" t="str">
        <f t="shared" si="817"/>
        <v/>
      </c>
      <c r="DO541" s="434" t="str">
        <f t="shared" si="817"/>
        <v/>
      </c>
      <c r="DP541" s="672"/>
      <c r="DQ541" s="673"/>
      <c r="DR541" s="674"/>
      <c r="DS541" s="435">
        <f t="shared" si="871"/>
        <v>0</v>
      </c>
      <c r="DT541" s="228" t="str">
        <f t="shared" si="818"/>
        <v/>
      </c>
      <c r="DU541" s="236" t="str">
        <f t="shared" si="819"/>
        <v/>
      </c>
      <c r="DV541" s="237" t="str">
        <f t="shared" si="820"/>
        <v/>
      </c>
      <c r="DW541" s="237" t="str">
        <f t="shared" si="821"/>
        <v/>
      </c>
      <c r="DX541" s="238">
        <f t="shared" si="822"/>
        <v>0</v>
      </c>
      <c r="DY541" s="675"/>
      <c r="EA541" s="1363">
        <f t="shared" si="872"/>
        <v>0</v>
      </c>
      <c r="EB541" s="1363">
        <f t="shared" si="873"/>
        <v>0</v>
      </c>
      <c r="EC541" s="1363">
        <f t="shared" si="874"/>
        <v>0</v>
      </c>
      <c r="ED541" s="1363">
        <f t="shared" si="875"/>
        <v>0</v>
      </c>
      <c r="EE541" s="1363">
        <f t="shared" si="876"/>
        <v>0</v>
      </c>
      <c r="EF541" s="1363">
        <f t="shared" si="877"/>
        <v>0</v>
      </c>
      <c r="EG541" s="1363">
        <f t="shared" si="796"/>
        <v>0</v>
      </c>
    </row>
    <row r="542" spans="1:137" s="3" customFormat="1" ht="18" customHeight="1">
      <c r="A542" s="305" t="str">
        <f t="shared" si="797"/>
        <v/>
      </c>
      <c r="B542" s="174">
        <f t="shared" si="823"/>
        <v>0</v>
      </c>
      <c r="C542" s="1415" t="str">
        <f t="shared" si="798"/>
        <v>授業料</v>
      </c>
      <c r="D542" s="1415" t="str">
        <f t="shared" si="799"/>
        <v>入学金</v>
      </c>
      <c r="E542" s="174">
        <f t="shared" si="824"/>
        <v>0</v>
      </c>
      <c r="F542" s="305">
        <f t="shared" si="800"/>
        <v>0</v>
      </c>
      <c r="G542" s="475">
        <f t="shared" si="801"/>
        <v>525</v>
      </c>
      <c r="H542" s="430"/>
      <c r="I542" s="431"/>
      <c r="J542" s="658"/>
      <c r="K542" s="659"/>
      <c r="L542" s="659"/>
      <c r="M542" s="660"/>
      <c r="N542" s="661"/>
      <c r="O542" s="662"/>
      <c r="P542" s="658"/>
      <c r="Q542" s="659"/>
      <c r="R542" s="660"/>
      <c r="S542" s="663"/>
      <c r="T542" s="661"/>
      <c r="U542" s="664"/>
      <c r="V542" s="53" t="str">
        <f>IF(OR($R$5="",$T$5="",$J542="",$O542="",$U542=""),"",IF(ISERROR(VLOOKUP($C542,参照!$P$4:$V$112,5,FALSE)),0,VLOOKUP($C542,参照!$P$4:$V$112,5,FALSE)))</f>
        <v/>
      </c>
      <c r="W542" s="665"/>
      <c r="X542" s="54" t="str">
        <f>IF(OR($R$5="",$T$5="",$J542="",$O542="",$W542=""),"",IF(ISERROR(VLOOKUP($D542,参照!$P$4:$V$112,5,FALSE)),0,VLOOKUP($D542,参照!$P$4:$V$112,5,FALSE)))</f>
        <v/>
      </c>
      <c r="Y542" s="102"/>
      <c r="Z542" s="102"/>
      <c r="AA542" s="1177"/>
      <c r="AB542" s="227">
        <f t="shared" si="825"/>
        <v>0</v>
      </c>
      <c r="AC542" s="1122"/>
      <c r="AD542" s="352">
        <f t="shared" si="826"/>
        <v>0</v>
      </c>
      <c r="AE542" s="55"/>
      <c r="AF542" s="55" t="str">
        <f t="shared" si="827"/>
        <v/>
      </c>
      <c r="AG542" s="1124"/>
      <c r="AH542" s="760">
        <f t="shared" si="828"/>
        <v>0</v>
      </c>
      <c r="AI542" s="761">
        <f t="shared" si="829"/>
        <v>0</v>
      </c>
      <c r="AJ542" s="1126"/>
      <c r="AK542" s="1127"/>
      <c r="AL542" s="670"/>
      <c r="AM542" s="1127"/>
      <c r="AN542" s="670"/>
      <c r="AO542" s="1179"/>
      <c r="AP542" s="669"/>
      <c r="AQ542" s="1127"/>
      <c r="AR542" s="670"/>
      <c r="AS542" s="1127"/>
      <c r="AT542" s="670"/>
      <c r="AU542" s="1127"/>
      <c r="AV542" s="575" t="str">
        <f t="shared" si="830"/>
        <v>○</v>
      </c>
      <c r="AW542" s="576" t="str">
        <f t="shared" si="831"/>
        <v>○</v>
      </c>
      <c r="AX542" s="576" t="str">
        <f t="shared" si="832"/>
        <v>○</v>
      </c>
      <c r="AY542" s="576" t="str">
        <f t="shared" si="833"/>
        <v>○</v>
      </c>
      <c r="AZ542" s="576" t="str">
        <f t="shared" si="834"/>
        <v>○</v>
      </c>
      <c r="BA542" s="577" t="str">
        <f t="shared" si="835"/>
        <v>○</v>
      </c>
      <c r="BB542" s="578">
        <f t="shared" si="836"/>
        <v>0</v>
      </c>
      <c r="BC542" s="767">
        <f t="shared" si="837"/>
        <v>0</v>
      </c>
      <c r="BD542" s="768">
        <f t="shared" si="837"/>
        <v>0</v>
      </c>
      <c r="BE542" s="769">
        <f t="shared" si="837"/>
        <v>0</v>
      </c>
      <c r="BF542" s="587">
        <f t="shared" si="838"/>
        <v>0</v>
      </c>
      <c r="BG542" s="503">
        <f t="shared" si="839"/>
        <v>0</v>
      </c>
      <c r="BH542" s="504">
        <f t="shared" si="839"/>
        <v>0</v>
      </c>
      <c r="BI542" s="505">
        <f t="shared" si="839"/>
        <v>0</v>
      </c>
      <c r="BJ542" s="506">
        <f t="shared" si="840"/>
        <v>0</v>
      </c>
      <c r="BK542" s="236">
        <f t="array" ref="BK542">IF($BB542&gt;0,"ｴﾗｰ",SUM(IF($AJ542:$AO542=BK$15,IF($AJ$17:$AO$17="○",$AG542))))</f>
        <v>0</v>
      </c>
      <c r="BL542" s="237">
        <f t="array" ref="BL542">IF($BB542&gt;0,"ｴﾗｰ",SUM(IF($AJ542:$AO542=BL$15,IF($AJ$17:$AO$17="○",$AG542))))</f>
        <v>0</v>
      </c>
      <c r="BM542" s="488">
        <f t="array" ref="BM542">IF($BB542&gt;0,"ｴﾗｰ",SUM(IF($AJ542:$AO542=BM$15,IF($AJ$17:$AO$17="○",$AG542))))</f>
        <v>0</v>
      </c>
      <c r="BN542" s="493">
        <f t="shared" si="841"/>
        <v>0</v>
      </c>
      <c r="BO542" s="236">
        <f t="array" ref="BO542">IF($BB542&gt;0,"ｴﾗｰ",SUM(IF($AP542:$AU542=BO$15,IF($AP$17:$AU$17="○",$AG542))))</f>
        <v>0</v>
      </c>
      <c r="BP542" s="237">
        <f t="array" ref="BP542">IF($BB542&gt;0,"ｴﾗｰ",SUM(IF($AP542:$AU542=BP$15,IF($AP$17:$AU$17="○",$AG542))))</f>
        <v>0</v>
      </c>
      <c r="BQ542" s="494">
        <f t="array" ref="BQ542">IF($BB542&gt;0,"ｴﾗｰ",SUM(IF($AP542:$AU542=BQ$15,IF($AP$17:$AU$17="○",$AG542))))</f>
        <v>0</v>
      </c>
      <c r="BR542" s="490">
        <f t="shared" si="842"/>
        <v>0</v>
      </c>
      <c r="BS542" s="236" t="str">
        <f t="shared" si="802"/>
        <v/>
      </c>
      <c r="BT542" s="237" t="str">
        <f t="shared" si="803"/>
        <v/>
      </c>
      <c r="BU542" s="488" t="str">
        <f t="shared" si="804"/>
        <v/>
      </c>
      <c r="BV542" s="532">
        <f t="shared" si="843"/>
        <v>0</v>
      </c>
      <c r="BW542" s="512" t="str">
        <f t="shared" si="844"/>
        <v>ｴﾗｰ</v>
      </c>
      <c r="BX542" s="237" t="str">
        <f t="shared" si="845"/>
        <v>ｴﾗｰ</v>
      </c>
      <c r="BY542" s="494" t="str">
        <f t="shared" si="846"/>
        <v>ｴﾗｰ</v>
      </c>
      <c r="BZ542" s="628">
        <f t="shared" si="847"/>
        <v>0</v>
      </c>
      <c r="CA542" s="528" t="str">
        <f t="shared" si="848"/>
        <v/>
      </c>
      <c r="CB542" s="237" t="str">
        <f t="shared" si="849"/>
        <v/>
      </c>
      <c r="CC542" s="494" t="str">
        <f t="shared" si="850"/>
        <v/>
      </c>
      <c r="CD542" s="635">
        <f t="shared" si="851"/>
        <v>0</v>
      </c>
      <c r="CE542" s="528" t="str">
        <f t="shared" si="852"/>
        <v/>
      </c>
      <c r="CF542" s="237" t="str">
        <f t="shared" si="853"/>
        <v/>
      </c>
      <c r="CG542" s="494" t="str">
        <f t="shared" si="854"/>
        <v/>
      </c>
      <c r="CH542" s="635">
        <f t="shared" si="855"/>
        <v>0</v>
      </c>
      <c r="CI542" s="535" t="str">
        <f t="shared" si="856"/>
        <v/>
      </c>
      <c r="CJ542" s="515" t="str">
        <f t="shared" si="857"/>
        <v/>
      </c>
      <c r="CK542" s="522" t="str">
        <f t="shared" si="858"/>
        <v/>
      </c>
      <c r="CL542" s="515" t="str">
        <f t="shared" si="859"/>
        <v/>
      </c>
      <c r="CM542" s="524" t="str">
        <f t="shared" si="860"/>
        <v/>
      </c>
      <c r="CN542" s="518" t="str">
        <f t="shared" si="861"/>
        <v/>
      </c>
      <c r="CO542" s="236" t="str">
        <f t="shared" si="862"/>
        <v/>
      </c>
      <c r="CP542" s="237" t="str">
        <f t="shared" si="863"/>
        <v/>
      </c>
      <c r="CQ542" s="494" t="str">
        <f t="shared" si="864"/>
        <v/>
      </c>
      <c r="CR542" s="493">
        <f t="shared" si="865"/>
        <v>0</v>
      </c>
      <c r="CS542" s="512" t="str">
        <f t="shared" si="866"/>
        <v/>
      </c>
      <c r="CT542" s="237" t="str">
        <f t="shared" si="867"/>
        <v/>
      </c>
      <c r="CU542" s="237" t="str">
        <f t="shared" si="868"/>
        <v/>
      </c>
      <c r="CV542" s="238">
        <f t="shared" si="869"/>
        <v>0</v>
      </c>
      <c r="CW542" s="236" t="str">
        <f t="shared" si="805"/>
        <v/>
      </c>
      <c r="CX542" s="237" t="str">
        <f t="shared" si="806"/>
        <v/>
      </c>
      <c r="CY542" s="494">
        <f t="shared" si="807"/>
        <v>0</v>
      </c>
      <c r="CZ542" s="493"/>
      <c r="DA542" s="236" t="str">
        <f t="shared" si="808"/>
        <v/>
      </c>
      <c r="DB542" s="237" t="str">
        <f t="shared" si="809"/>
        <v/>
      </c>
      <c r="DC542" s="494">
        <f t="shared" si="810"/>
        <v>0</v>
      </c>
      <c r="DD542" s="493"/>
      <c r="DE542" s="1335"/>
      <c r="DF542" s="1343">
        <f t="shared" si="811"/>
        <v>0</v>
      </c>
      <c r="DG542" s="528" t="str">
        <f t="shared" si="812"/>
        <v/>
      </c>
      <c r="DH542" s="494" t="str">
        <f t="shared" si="813"/>
        <v/>
      </c>
      <c r="DI542" s="53">
        <f t="shared" si="814"/>
        <v>0</v>
      </c>
      <c r="DJ542" s="432">
        <f t="shared" si="815"/>
        <v>0</v>
      </c>
      <c r="DK542" s="433">
        <f t="shared" si="870"/>
        <v>0</v>
      </c>
      <c r="DL542" s="53" t="str">
        <f t="shared" si="816"/>
        <v/>
      </c>
      <c r="DM542" s="105" t="str">
        <f t="shared" si="817"/>
        <v/>
      </c>
      <c r="DN542" s="104" t="str">
        <f t="shared" si="817"/>
        <v/>
      </c>
      <c r="DO542" s="434" t="str">
        <f t="shared" si="817"/>
        <v/>
      </c>
      <c r="DP542" s="672"/>
      <c r="DQ542" s="673"/>
      <c r="DR542" s="674"/>
      <c r="DS542" s="435">
        <f t="shared" si="871"/>
        <v>0</v>
      </c>
      <c r="DT542" s="228" t="str">
        <f t="shared" si="818"/>
        <v/>
      </c>
      <c r="DU542" s="236" t="str">
        <f t="shared" si="819"/>
        <v/>
      </c>
      <c r="DV542" s="237" t="str">
        <f t="shared" si="820"/>
        <v/>
      </c>
      <c r="DW542" s="237" t="str">
        <f t="shared" si="821"/>
        <v/>
      </c>
      <c r="DX542" s="238">
        <f t="shared" si="822"/>
        <v>0</v>
      </c>
      <c r="DY542" s="675"/>
      <c r="EA542" s="1363">
        <f t="shared" si="872"/>
        <v>0</v>
      </c>
      <c r="EB542" s="1363">
        <f t="shared" si="873"/>
        <v>0</v>
      </c>
      <c r="EC542" s="1363">
        <f t="shared" si="874"/>
        <v>0</v>
      </c>
      <c r="ED542" s="1363">
        <f t="shared" si="875"/>
        <v>0</v>
      </c>
      <c r="EE542" s="1363">
        <f t="shared" si="876"/>
        <v>0</v>
      </c>
      <c r="EF542" s="1363">
        <f t="shared" si="877"/>
        <v>0</v>
      </c>
      <c r="EG542" s="1363">
        <f t="shared" si="796"/>
        <v>0</v>
      </c>
    </row>
    <row r="543" spans="1:137" s="3" customFormat="1" ht="18" customHeight="1">
      <c r="A543" s="305" t="str">
        <f t="shared" si="797"/>
        <v/>
      </c>
      <c r="B543" s="174">
        <f t="shared" si="823"/>
        <v>0</v>
      </c>
      <c r="C543" s="1415" t="str">
        <f t="shared" si="798"/>
        <v>授業料</v>
      </c>
      <c r="D543" s="1415" t="str">
        <f t="shared" si="799"/>
        <v>入学金</v>
      </c>
      <c r="E543" s="174">
        <f t="shared" si="824"/>
        <v>0</v>
      </c>
      <c r="F543" s="305">
        <f t="shared" si="800"/>
        <v>0</v>
      </c>
      <c r="G543" s="475">
        <f t="shared" si="801"/>
        <v>526</v>
      </c>
      <c r="H543" s="430"/>
      <c r="I543" s="431"/>
      <c r="J543" s="658"/>
      <c r="K543" s="659"/>
      <c r="L543" s="659"/>
      <c r="M543" s="660"/>
      <c r="N543" s="661"/>
      <c r="O543" s="662"/>
      <c r="P543" s="658"/>
      <c r="Q543" s="659"/>
      <c r="R543" s="660"/>
      <c r="S543" s="663"/>
      <c r="T543" s="661"/>
      <c r="U543" s="664"/>
      <c r="V543" s="53" t="str">
        <f>IF(OR($R$5="",$T$5="",$J543="",$O543="",$U543=""),"",IF(ISERROR(VLOOKUP($C543,参照!$P$4:$V$112,5,FALSE)),0,VLOOKUP($C543,参照!$P$4:$V$112,5,FALSE)))</f>
        <v/>
      </c>
      <c r="W543" s="665"/>
      <c r="X543" s="54" t="str">
        <f>IF(OR($R$5="",$T$5="",$J543="",$O543="",$W543=""),"",IF(ISERROR(VLOOKUP($D543,参照!$P$4:$V$112,5,FALSE)),0,VLOOKUP($D543,参照!$P$4:$V$112,5,FALSE)))</f>
        <v/>
      </c>
      <c r="Y543" s="102"/>
      <c r="Z543" s="102"/>
      <c r="AA543" s="1177"/>
      <c r="AB543" s="227">
        <f t="shared" si="825"/>
        <v>0</v>
      </c>
      <c r="AC543" s="1122"/>
      <c r="AD543" s="352">
        <f t="shared" si="826"/>
        <v>0</v>
      </c>
      <c r="AE543" s="55"/>
      <c r="AF543" s="55" t="str">
        <f t="shared" si="827"/>
        <v/>
      </c>
      <c r="AG543" s="1124"/>
      <c r="AH543" s="760">
        <f t="shared" si="828"/>
        <v>0</v>
      </c>
      <c r="AI543" s="761">
        <f t="shared" si="829"/>
        <v>0</v>
      </c>
      <c r="AJ543" s="1126"/>
      <c r="AK543" s="1127"/>
      <c r="AL543" s="670"/>
      <c r="AM543" s="1127"/>
      <c r="AN543" s="670"/>
      <c r="AO543" s="1179"/>
      <c r="AP543" s="669"/>
      <c r="AQ543" s="1127"/>
      <c r="AR543" s="670"/>
      <c r="AS543" s="1127"/>
      <c r="AT543" s="670"/>
      <c r="AU543" s="1127"/>
      <c r="AV543" s="575" t="str">
        <f t="shared" si="830"/>
        <v>○</v>
      </c>
      <c r="AW543" s="576" t="str">
        <f t="shared" si="831"/>
        <v>○</v>
      </c>
      <c r="AX543" s="576" t="str">
        <f t="shared" si="832"/>
        <v>○</v>
      </c>
      <c r="AY543" s="576" t="str">
        <f t="shared" si="833"/>
        <v>○</v>
      </c>
      <c r="AZ543" s="576" t="str">
        <f t="shared" si="834"/>
        <v>○</v>
      </c>
      <c r="BA543" s="577" t="str">
        <f t="shared" si="835"/>
        <v>○</v>
      </c>
      <c r="BB543" s="578">
        <f t="shared" si="836"/>
        <v>0</v>
      </c>
      <c r="BC543" s="767">
        <f t="shared" si="837"/>
        <v>0</v>
      </c>
      <c r="BD543" s="768">
        <f t="shared" si="837"/>
        <v>0</v>
      </c>
      <c r="BE543" s="769">
        <f t="shared" si="837"/>
        <v>0</v>
      </c>
      <c r="BF543" s="587">
        <f t="shared" si="838"/>
        <v>0</v>
      </c>
      <c r="BG543" s="503">
        <f t="shared" si="839"/>
        <v>0</v>
      </c>
      <c r="BH543" s="504">
        <f t="shared" si="839"/>
        <v>0</v>
      </c>
      <c r="BI543" s="505">
        <f t="shared" si="839"/>
        <v>0</v>
      </c>
      <c r="BJ543" s="506">
        <f t="shared" si="840"/>
        <v>0</v>
      </c>
      <c r="BK543" s="236">
        <f t="array" ref="BK543">IF($BB543&gt;0,"ｴﾗｰ",SUM(IF($AJ543:$AO543=BK$15,IF($AJ$17:$AO$17="○",$AG543))))</f>
        <v>0</v>
      </c>
      <c r="BL543" s="237">
        <f t="array" ref="BL543">IF($BB543&gt;0,"ｴﾗｰ",SUM(IF($AJ543:$AO543=BL$15,IF($AJ$17:$AO$17="○",$AG543))))</f>
        <v>0</v>
      </c>
      <c r="BM543" s="488">
        <f t="array" ref="BM543">IF($BB543&gt;0,"ｴﾗｰ",SUM(IF($AJ543:$AO543=BM$15,IF($AJ$17:$AO$17="○",$AG543))))</f>
        <v>0</v>
      </c>
      <c r="BN543" s="493">
        <f t="shared" si="841"/>
        <v>0</v>
      </c>
      <c r="BO543" s="236">
        <f t="array" ref="BO543">IF($BB543&gt;0,"ｴﾗｰ",SUM(IF($AP543:$AU543=BO$15,IF($AP$17:$AU$17="○",$AG543))))</f>
        <v>0</v>
      </c>
      <c r="BP543" s="237">
        <f t="array" ref="BP543">IF($BB543&gt;0,"ｴﾗｰ",SUM(IF($AP543:$AU543=BP$15,IF($AP$17:$AU$17="○",$AG543))))</f>
        <v>0</v>
      </c>
      <c r="BQ543" s="494">
        <f t="array" ref="BQ543">IF($BB543&gt;0,"ｴﾗｰ",SUM(IF($AP543:$AU543=BQ$15,IF($AP$17:$AU$17="○",$AG543))))</f>
        <v>0</v>
      </c>
      <c r="BR543" s="490">
        <f t="shared" si="842"/>
        <v>0</v>
      </c>
      <c r="BS543" s="236" t="str">
        <f t="shared" si="802"/>
        <v/>
      </c>
      <c r="BT543" s="237" t="str">
        <f t="shared" si="803"/>
        <v/>
      </c>
      <c r="BU543" s="488" t="str">
        <f t="shared" si="804"/>
        <v/>
      </c>
      <c r="BV543" s="532">
        <f t="shared" si="843"/>
        <v>0</v>
      </c>
      <c r="BW543" s="512" t="str">
        <f t="shared" si="844"/>
        <v>ｴﾗｰ</v>
      </c>
      <c r="BX543" s="237" t="str">
        <f t="shared" si="845"/>
        <v>ｴﾗｰ</v>
      </c>
      <c r="BY543" s="494" t="str">
        <f t="shared" si="846"/>
        <v>ｴﾗｰ</v>
      </c>
      <c r="BZ543" s="628">
        <f t="shared" si="847"/>
        <v>0</v>
      </c>
      <c r="CA543" s="528" t="str">
        <f t="shared" si="848"/>
        <v/>
      </c>
      <c r="CB543" s="237" t="str">
        <f t="shared" si="849"/>
        <v/>
      </c>
      <c r="CC543" s="494" t="str">
        <f t="shared" si="850"/>
        <v/>
      </c>
      <c r="CD543" s="635">
        <f t="shared" si="851"/>
        <v>0</v>
      </c>
      <c r="CE543" s="528" t="str">
        <f t="shared" si="852"/>
        <v/>
      </c>
      <c r="CF543" s="237" t="str">
        <f t="shared" si="853"/>
        <v/>
      </c>
      <c r="CG543" s="494" t="str">
        <f t="shared" si="854"/>
        <v/>
      </c>
      <c r="CH543" s="635">
        <f t="shared" si="855"/>
        <v>0</v>
      </c>
      <c r="CI543" s="535" t="str">
        <f t="shared" si="856"/>
        <v/>
      </c>
      <c r="CJ543" s="515" t="str">
        <f t="shared" si="857"/>
        <v/>
      </c>
      <c r="CK543" s="522" t="str">
        <f t="shared" si="858"/>
        <v/>
      </c>
      <c r="CL543" s="515" t="str">
        <f t="shared" si="859"/>
        <v/>
      </c>
      <c r="CM543" s="524" t="str">
        <f t="shared" si="860"/>
        <v/>
      </c>
      <c r="CN543" s="518" t="str">
        <f t="shared" si="861"/>
        <v/>
      </c>
      <c r="CO543" s="236" t="str">
        <f t="shared" si="862"/>
        <v/>
      </c>
      <c r="CP543" s="237" t="str">
        <f t="shared" si="863"/>
        <v/>
      </c>
      <c r="CQ543" s="494" t="str">
        <f t="shared" si="864"/>
        <v/>
      </c>
      <c r="CR543" s="493">
        <f t="shared" si="865"/>
        <v>0</v>
      </c>
      <c r="CS543" s="512" t="str">
        <f t="shared" si="866"/>
        <v/>
      </c>
      <c r="CT543" s="237" t="str">
        <f t="shared" si="867"/>
        <v/>
      </c>
      <c r="CU543" s="237" t="str">
        <f t="shared" si="868"/>
        <v/>
      </c>
      <c r="CV543" s="238">
        <f t="shared" si="869"/>
        <v>0</v>
      </c>
      <c r="CW543" s="236" t="str">
        <f t="shared" si="805"/>
        <v/>
      </c>
      <c r="CX543" s="237" t="str">
        <f t="shared" si="806"/>
        <v/>
      </c>
      <c r="CY543" s="494">
        <f t="shared" si="807"/>
        <v>0</v>
      </c>
      <c r="CZ543" s="493"/>
      <c r="DA543" s="236" t="str">
        <f t="shared" si="808"/>
        <v/>
      </c>
      <c r="DB543" s="237" t="str">
        <f t="shared" si="809"/>
        <v/>
      </c>
      <c r="DC543" s="494">
        <f t="shared" si="810"/>
        <v>0</v>
      </c>
      <c r="DD543" s="493"/>
      <c r="DE543" s="1335"/>
      <c r="DF543" s="1343">
        <f t="shared" si="811"/>
        <v>0</v>
      </c>
      <c r="DG543" s="528" t="str">
        <f t="shared" si="812"/>
        <v/>
      </c>
      <c r="DH543" s="494" t="str">
        <f t="shared" si="813"/>
        <v/>
      </c>
      <c r="DI543" s="53">
        <f t="shared" si="814"/>
        <v>0</v>
      </c>
      <c r="DJ543" s="432">
        <f t="shared" si="815"/>
        <v>0</v>
      </c>
      <c r="DK543" s="433">
        <f t="shared" si="870"/>
        <v>0</v>
      </c>
      <c r="DL543" s="53" t="str">
        <f t="shared" si="816"/>
        <v/>
      </c>
      <c r="DM543" s="105" t="str">
        <f t="shared" si="817"/>
        <v/>
      </c>
      <c r="DN543" s="104" t="str">
        <f t="shared" si="817"/>
        <v/>
      </c>
      <c r="DO543" s="434" t="str">
        <f t="shared" si="817"/>
        <v/>
      </c>
      <c r="DP543" s="672"/>
      <c r="DQ543" s="673"/>
      <c r="DR543" s="674"/>
      <c r="DS543" s="435">
        <f t="shared" si="871"/>
        <v>0</v>
      </c>
      <c r="DT543" s="228" t="str">
        <f t="shared" si="818"/>
        <v/>
      </c>
      <c r="DU543" s="236" t="str">
        <f t="shared" si="819"/>
        <v/>
      </c>
      <c r="DV543" s="237" t="str">
        <f t="shared" si="820"/>
        <v/>
      </c>
      <c r="DW543" s="237" t="str">
        <f t="shared" si="821"/>
        <v/>
      </c>
      <c r="DX543" s="238">
        <f t="shared" si="822"/>
        <v>0</v>
      </c>
      <c r="DY543" s="675"/>
      <c r="EA543" s="1363">
        <f t="shared" si="872"/>
        <v>0</v>
      </c>
      <c r="EB543" s="1363">
        <f t="shared" si="873"/>
        <v>0</v>
      </c>
      <c r="EC543" s="1363">
        <f t="shared" si="874"/>
        <v>0</v>
      </c>
      <c r="ED543" s="1363">
        <f t="shared" si="875"/>
        <v>0</v>
      </c>
      <c r="EE543" s="1363">
        <f t="shared" si="876"/>
        <v>0</v>
      </c>
      <c r="EF543" s="1363">
        <f t="shared" si="877"/>
        <v>0</v>
      </c>
      <c r="EG543" s="1363">
        <f t="shared" si="796"/>
        <v>0</v>
      </c>
    </row>
    <row r="544" spans="1:137" s="3" customFormat="1" ht="18" customHeight="1">
      <c r="A544" s="305" t="str">
        <f t="shared" si="797"/>
        <v/>
      </c>
      <c r="B544" s="174">
        <f t="shared" si="823"/>
        <v>0</v>
      </c>
      <c r="C544" s="1415" t="str">
        <f t="shared" si="798"/>
        <v>授業料</v>
      </c>
      <c r="D544" s="1415" t="str">
        <f t="shared" si="799"/>
        <v>入学金</v>
      </c>
      <c r="E544" s="174">
        <f t="shared" si="824"/>
        <v>0</v>
      </c>
      <c r="F544" s="305">
        <f t="shared" si="800"/>
        <v>0</v>
      </c>
      <c r="G544" s="475">
        <f t="shared" si="801"/>
        <v>527</v>
      </c>
      <c r="H544" s="430"/>
      <c r="I544" s="431"/>
      <c r="J544" s="658"/>
      <c r="K544" s="659"/>
      <c r="L544" s="659"/>
      <c r="M544" s="660"/>
      <c r="N544" s="661"/>
      <c r="O544" s="662"/>
      <c r="P544" s="658"/>
      <c r="Q544" s="659"/>
      <c r="R544" s="660"/>
      <c r="S544" s="663"/>
      <c r="T544" s="661"/>
      <c r="U544" s="664"/>
      <c r="V544" s="53" t="str">
        <f>IF(OR($R$5="",$T$5="",$J544="",$O544="",$U544=""),"",IF(ISERROR(VLOOKUP($C544,参照!$P$4:$V$112,5,FALSE)),0,VLOOKUP($C544,参照!$P$4:$V$112,5,FALSE)))</f>
        <v/>
      </c>
      <c r="W544" s="665"/>
      <c r="X544" s="54" t="str">
        <f>IF(OR($R$5="",$T$5="",$J544="",$O544="",$W544=""),"",IF(ISERROR(VLOOKUP($D544,参照!$P$4:$V$112,5,FALSE)),0,VLOOKUP($D544,参照!$P$4:$V$112,5,FALSE)))</f>
        <v/>
      </c>
      <c r="Y544" s="102"/>
      <c r="Z544" s="102"/>
      <c r="AA544" s="1177"/>
      <c r="AB544" s="227">
        <f t="shared" si="825"/>
        <v>0</v>
      </c>
      <c r="AC544" s="1122"/>
      <c r="AD544" s="352">
        <f t="shared" si="826"/>
        <v>0</v>
      </c>
      <c r="AE544" s="55"/>
      <c r="AF544" s="55" t="str">
        <f t="shared" si="827"/>
        <v/>
      </c>
      <c r="AG544" s="1124"/>
      <c r="AH544" s="760">
        <f t="shared" si="828"/>
        <v>0</v>
      </c>
      <c r="AI544" s="761">
        <f t="shared" si="829"/>
        <v>0</v>
      </c>
      <c r="AJ544" s="1126"/>
      <c r="AK544" s="1127"/>
      <c r="AL544" s="670"/>
      <c r="AM544" s="1127"/>
      <c r="AN544" s="670"/>
      <c r="AO544" s="1179"/>
      <c r="AP544" s="669"/>
      <c r="AQ544" s="1127"/>
      <c r="AR544" s="670"/>
      <c r="AS544" s="1127"/>
      <c r="AT544" s="670"/>
      <c r="AU544" s="1127"/>
      <c r="AV544" s="575" t="str">
        <f t="shared" si="830"/>
        <v>○</v>
      </c>
      <c r="AW544" s="576" t="str">
        <f t="shared" si="831"/>
        <v>○</v>
      </c>
      <c r="AX544" s="576" t="str">
        <f t="shared" si="832"/>
        <v>○</v>
      </c>
      <c r="AY544" s="576" t="str">
        <f t="shared" si="833"/>
        <v>○</v>
      </c>
      <c r="AZ544" s="576" t="str">
        <f t="shared" si="834"/>
        <v>○</v>
      </c>
      <c r="BA544" s="577" t="str">
        <f t="shared" si="835"/>
        <v>○</v>
      </c>
      <c r="BB544" s="578">
        <f t="shared" si="836"/>
        <v>0</v>
      </c>
      <c r="BC544" s="767">
        <f t="shared" si="837"/>
        <v>0</v>
      </c>
      <c r="BD544" s="768">
        <f t="shared" si="837"/>
        <v>0</v>
      </c>
      <c r="BE544" s="769">
        <f t="shared" si="837"/>
        <v>0</v>
      </c>
      <c r="BF544" s="587">
        <f t="shared" si="838"/>
        <v>0</v>
      </c>
      <c r="BG544" s="503">
        <f t="shared" si="839"/>
        <v>0</v>
      </c>
      <c r="BH544" s="504">
        <f t="shared" si="839"/>
        <v>0</v>
      </c>
      <c r="BI544" s="505">
        <f t="shared" si="839"/>
        <v>0</v>
      </c>
      <c r="BJ544" s="506">
        <f t="shared" si="840"/>
        <v>0</v>
      </c>
      <c r="BK544" s="236">
        <f t="array" ref="BK544">IF($BB544&gt;0,"ｴﾗｰ",SUM(IF($AJ544:$AO544=BK$15,IF($AJ$17:$AO$17="○",$AG544))))</f>
        <v>0</v>
      </c>
      <c r="BL544" s="237">
        <f t="array" ref="BL544">IF($BB544&gt;0,"ｴﾗｰ",SUM(IF($AJ544:$AO544=BL$15,IF($AJ$17:$AO$17="○",$AG544))))</f>
        <v>0</v>
      </c>
      <c r="BM544" s="488">
        <f t="array" ref="BM544">IF($BB544&gt;0,"ｴﾗｰ",SUM(IF($AJ544:$AO544=BM$15,IF($AJ$17:$AO$17="○",$AG544))))</f>
        <v>0</v>
      </c>
      <c r="BN544" s="493">
        <f t="shared" si="841"/>
        <v>0</v>
      </c>
      <c r="BO544" s="236">
        <f t="array" ref="BO544">IF($BB544&gt;0,"ｴﾗｰ",SUM(IF($AP544:$AU544=BO$15,IF($AP$17:$AU$17="○",$AG544))))</f>
        <v>0</v>
      </c>
      <c r="BP544" s="237">
        <f t="array" ref="BP544">IF($BB544&gt;0,"ｴﾗｰ",SUM(IF($AP544:$AU544=BP$15,IF($AP$17:$AU$17="○",$AG544))))</f>
        <v>0</v>
      </c>
      <c r="BQ544" s="494">
        <f t="array" ref="BQ544">IF($BB544&gt;0,"ｴﾗｰ",SUM(IF($AP544:$AU544=BQ$15,IF($AP$17:$AU$17="○",$AG544))))</f>
        <v>0</v>
      </c>
      <c r="BR544" s="490">
        <f t="shared" si="842"/>
        <v>0</v>
      </c>
      <c r="BS544" s="236" t="str">
        <f t="shared" si="802"/>
        <v/>
      </c>
      <c r="BT544" s="237" t="str">
        <f t="shared" si="803"/>
        <v/>
      </c>
      <c r="BU544" s="488" t="str">
        <f t="shared" si="804"/>
        <v/>
      </c>
      <c r="BV544" s="532">
        <f t="shared" si="843"/>
        <v>0</v>
      </c>
      <c r="BW544" s="512" t="str">
        <f t="shared" si="844"/>
        <v>ｴﾗｰ</v>
      </c>
      <c r="BX544" s="237" t="str">
        <f t="shared" si="845"/>
        <v>ｴﾗｰ</v>
      </c>
      <c r="BY544" s="494" t="str">
        <f t="shared" si="846"/>
        <v>ｴﾗｰ</v>
      </c>
      <c r="BZ544" s="628">
        <f t="shared" si="847"/>
        <v>0</v>
      </c>
      <c r="CA544" s="528" t="str">
        <f t="shared" si="848"/>
        <v/>
      </c>
      <c r="CB544" s="237" t="str">
        <f t="shared" si="849"/>
        <v/>
      </c>
      <c r="CC544" s="494" t="str">
        <f t="shared" si="850"/>
        <v/>
      </c>
      <c r="CD544" s="635">
        <f t="shared" si="851"/>
        <v>0</v>
      </c>
      <c r="CE544" s="528" t="str">
        <f t="shared" si="852"/>
        <v/>
      </c>
      <c r="CF544" s="237" t="str">
        <f t="shared" si="853"/>
        <v/>
      </c>
      <c r="CG544" s="494" t="str">
        <f t="shared" si="854"/>
        <v/>
      </c>
      <c r="CH544" s="635">
        <f t="shared" si="855"/>
        <v>0</v>
      </c>
      <c r="CI544" s="535" t="str">
        <f t="shared" si="856"/>
        <v/>
      </c>
      <c r="CJ544" s="515" t="str">
        <f t="shared" si="857"/>
        <v/>
      </c>
      <c r="CK544" s="522" t="str">
        <f t="shared" si="858"/>
        <v/>
      </c>
      <c r="CL544" s="515" t="str">
        <f t="shared" si="859"/>
        <v/>
      </c>
      <c r="CM544" s="524" t="str">
        <f t="shared" si="860"/>
        <v/>
      </c>
      <c r="CN544" s="518" t="str">
        <f t="shared" si="861"/>
        <v/>
      </c>
      <c r="CO544" s="236" t="str">
        <f t="shared" si="862"/>
        <v/>
      </c>
      <c r="CP544" s="237" t="str">
        <f t="shared" si="863"/>
        <v/>
      </c>
      <c r="CQ544" s="494" t="str">
        <f t="shared" si="864"/>
        <v/>
      </c>
      <c r="CR544" s="493">
        <f t="shared" si="865"/>
        <v>0</v>
      </c>
      <c r="CS544" s="512" t="str">
        <f t="shared" si="866"/>
        <v/>
      </c>
      <c r="CT544" s="237" t="str">
        <f t="shared" si="867"/>
        <v/>
      </c>
      <c r="CU544" s="237" t="str">
        <f t="shared" si="868"/>
        <v/>
      </c>
      <c r="CV544" s="238">
        <f t="shared" si="869"/>
        <v>0</v>
      </c>
      <c r="CW544" s="236" t="str">
        <f t="shared" si="805"/>
        <v/>
      </c>
      <c r="CX544" s="237" t="str">
        <f t="shared" si="806"/>
        <v/>
      </c>
      <c r="CY544" s="494">
        <f t="shared" si="807"/>
        <v>0</v>
      </c>
      <c r="CZ544" s="493"/>
      <c r="DA544" s="236" t="str">
        <f t="shared" si="808"/>
        <v/>
      </c>
      <c r="DB544" s="237" t="str">
        <f t="shared" si="809"/>
        <v/>
      </c>
      <c r="DC544" s="494">
        <f t="shared" si="810"/>
        <v>0</v>
      </c>
      <c r="DD544" s="493"/>
      <c r="DE544" s="1335"/>
      <c r="DF544" s="1343">
        <f t="shared" si="811"/>
        <v>0</v>
      </c>
      <c r="DG544" s="528" t="str">
        <f t="shared" si="812"/>
        <v/>
      </c>
      <c r="DH544" s="494" t="str">
        <f t="shared" si="813"/>
        <v/>
      </c>
      <c r="DI544" s="53">
        <f t="shared" si="814"/>
        <v>0</v>
      </c>
      <c r="DJ544" s="432">
        <f t="shared" si="815"/>
        <v>0</v>
      </c>
      <c r="DK544" s="433">
        <f t="shared" si="870"/>
        <v>0</v>
      </c>
      <c r="DL544" s="53" t="str">
        <f t="shared" si="816"/>
        <v/>
      </c>
      <c r="DM544" s="105" t="str">
        <f t="shared" si="817"/>
        <v/>
      </c>
      <c r="DN544" s="104" t="str">
        <f t="shared" si="817"/>
        <v/>
      </c>
      <c r="DO544" s="434" t="str">
        <f t="shared" si="817"/>
        <v/>
      </c>
      <c r="DP544" s="672"/>
      <c r="DQ544" s="673"/>
      <c r="DR544" s="674"/>
      <c r="DS544" s="435">
        <f t="shared" si="871"/>
        <v>0</v>
      </c>
      <c r="DT544" s="228" t="str">
        <f t="shared" si="818"/>
        <v/>
      </c>
      <c r="DU544" s="236" t="str">
        <f t="shared" si="819"/>
        <v/>
      </c>
      <c r="DV544" s="237" t="str">
        <f t="shared" si="820"/>
        <v/>
      </c>
      <c r="DW544" s="237" t="str">
        <f t="shared" si="821"/>
        <v/>
      </c>
      <c r="DX544" s="238">
        <f t="shared" si="822"/>
        <v>0</v>
      </c>
      <c r="DY544" s="675"/>
      <c r="EA544" s="1363">
        <f t="shared" si="872"/>
        <v>0</v>
      </c>
      <c r="EB544" s="1363">
        <f t="shared" si="873"/>
        <v>0</v>
      </c>
      <c r="EC544" s="1363">
        <f t="shared" si="874"/>
        <v>0</v>
      </c>
      <c r="ED544" s="1363">
        <f t="shared" si="875"/>
        <v>0</v>
      </c>
      <c r="EE544" s="1363">
        <f t="shared" si="876"/>
        <v>0</v>
      </c>
      <c r="EF544" s="1363">
        <f t="shared" si="877"/>
        <v>0</v>
      </c>
      <c r="EG544" s="1363">
        <f t="shared" si="796"/>
        <v>0</v>
      </c>
    </row>
    <row r="545" spans="1:137" s="3" customFormat="1" ht="18" customHeight="1">
      <c r="A545" s="305" t="str">
        <f t="shared" si="797"/>
        <v/>
      </c>
      <c r="B545" s="174">
        <f t="shared" si="823"/>
        <v>0</v>
      </c>
      <c r="C545" s="1415" t="str">
        <f t="shared" si="798"/>
        <v>授業料</v>
      </c>
      <c r="D545" s="1415" t="str">
        <f t="shared" si="799"/>
        <v>入学金</v>
      </c>
      <c r="E545" s="174">
        <f t="shared" si="824"/>
        <v>0</v>
      </c>
      <c r="F545" s="305">
        <f t="shared" si="800"/>
        <v>0</v>
      </c>
      <c r="G545" s="475">
        <f t="shared" si="801"/>
        <v>528</v>
      </c>
      <c r="H545" s="430"/>
      <c r="I545" s="431"/>
      <c r="J545" s="658"/>
      <c r="K545" s="659"/>
      <c r="L545" s="659"/>
      <c r="M545" s="660"/>
      <c r="N545" s="661"/>
      <c r="O545" s="662"/>
      <c r="P545" s="658"/>
      <c r="Q545" s="659"/>
      <c r="R545" s="660"/>
      <c r="S545" s="663"/>
      <c r="T545" s="661"/>
      <c r="U545" s="664"/>
      <c r="V545" s="53" t="str">
        <f>IF(OR($R$5="",$T$5="",$J545="",$O545="",$U545=""),"",IF(ISERROR(VLOOKUP($C545,参照!$P$4:$V$112,5,FALSE)),0,VLOOKUP($C545,参照!$P$4:$V$112,5,FALSE)))</f>
        <v/>
      </c>
      <c r="W545" s="665"/>
      <c r="X545" s="54" t="str">
        <f>IF(OR($R$5="",$T$5="",$J545="",$O545="",$W545=""),"",IF(ISERROR(VLOOKUP($D545,参照!$P$4:$V$112,5,FALSE)),0,VLOOKUP($D545,参照!$P$4:$V$112,5,FALSE)))</f>
        <v/>
      </c>
      <c r="Y545" s="102"/>
      <c r="Z545" s="102"/>
      <c r="AA545" s="1177"/>
      <c r="AB545" s="227">
        <f t="shared" si="825"/>
        <v>0</v>
      </c>
      <c r="AC545" s="1122"/>
      <c r="AD545" s="352">
        <f t="shared" si="826"/>
        <v>0</v>
      </c>
      <c r="AE545" s="55"/>
      <c r="AF545" s="55" t="str">
        <f t="shared" si="827"/>
        <v/>
      </c>
      <c r="AG545" s="1124"/>
      <c r="AH545" s="760">
        <f t="shared" si="828"/>
        <v>0</v>
      </c>
      <c r="AI545" s="761">
        <f t="shared" si="829"/>
        <v>0</v>
      </c>
      <c r="AJ545" s="1126"/>
      <c r="AK545" s="1127"/>
      <c r="AL545" s="670"/>
      <c r="AM545" s="1127"/>
      <c r="AN545" s="670"/>
      <c r="AO545" s="1179"/>
      <c r="AP545" s="669"/>
      <c r="AQ545" s="1127"/>
      <c r="AR545" s="670"/>
      <c r="AS545" s="1127"/>
      <c r="AT545" s="670"/>
      <c r="AU545" s="1127"/>
      <c r="AV545" s="575" t="str">
        <f t="shared" si="830"/>
        <v>○</v>
      </c>
      <c r="AW545" s="576" t="str">
        <f t="shared" si="831"/>
        <v>○</v>
      </c>
      <c r="AX545" s="576" t="str">
        <f t="shared" si="832"/>
        <v>○</v>
      </c>
      <c r="AY545" s="576" t="str">
        <f t="shared" si="833"/>
        <v>○</v>
      </c>
      <c r="AZ545" s="576" t="str">
        <f t="shared" si="834"/>
        <v>○</v>
      </c>
      <c r="BA545" s="577" t="str">
        <f t="shared" si="835"/>
        <v>○</v>
      </c>
      <c r="BB545" s="578">
        <f t="shared" si="836"/>
        <v>0</v>
      </c>
      <c r="BC545" s="767">
        <f t="shared" si="837"/>
        <v>0</v>
      </c>
      <c r="BD545" s="768">
        <f t="shared" si="837"/>
        <v>0</v>
      </c>
      <c r="BE545" s="769">
        <f t="shared" si="837"/>
        <v>0</v>
      </c>
      <c r="BF545" s="587">
        <f t="shared" si="838"/>
        <v>0</v>
      </c>
      <c r="BG545" s="503">
        <f t="shared" si="839"/>
        <v>0</v>
      </c>
      <c r="BH545" s="504">
        <f t="shared" si="839"/>
        <v>0</v>
      </c>
      <c r="BI545" s="505">
        <f t="shared" si="839"/>
        <v>0</v>
      </c>
      <c r="BJ545" s="506">
        <f t="shared" si="840"/>
        <v>0</v>
      </c>
      <c r="BK545" s="236">
        <f t="array" ref="BK545">IF($BB545&gt;0,"ｴﾗｰ",SUM(IF($AJ545:$AO545=BK$15,IF($AJ$17:$AO$17="○",$AG545))))</f>
        <v>0</v>
      </c>
      <c r="BL545" s="237">
        <f t="array" ref="BL545">IF($BB545&gt;0,"ｴﾗｰ",SUM(IF($AJ545:$AO545=BL$15,IF($AJ$17:$AO$17="○",$AG545))))</f>
        <v>0</v>
      </c>
      <c r="BM545" s="488">
        <f t="array" ref="BM545">IF($BB545&gt;0,"ｴﾗｰ",SUM(IF($AJ545:$AO545=BM$15,IF($AJ$17:$AO$17="○",$AG545))))</f>
        <v>0</v>
      </c>
      <c r="BN545" s="493">
        <f t="shared" si="841"/>
        <v>0</v>
      </c>
      <c r="BO545" s="236">
        <f t="array" ref="BO545">IF($BB545&gt;0,"ｴﾗｰ",SUM(IF($AP545:$AU545=BO$15,IF($AP$17:$AU$17="○",$AG545))))</f>
        <v>0</v>
      </c>
      <c r="BP545" s="237">
        <f t="array" ref="BP545">IF($BB545&gt;0,"ｴﾗｰ",SUM(IF($AP545:$AU545=BP$15,IF($AP$17:$AU$17="○",$AG545))))</f>
        <v>0</v>
      </c>
      <c r="BQ545" s="494">
        <f t="array" ref="BQ545">IF($BB545&gt;0,"ｴﾗｰ",SUM(IF($AP545:$AU545=BQ$15,IF($AP$17:$AU$17="○",$AG545))))</f>
        <v>0</v>
      </c>
      <c r="BR545" s="490">
        <f t="shared" si="842"/>
        <v>0</v>
      </c>
      <c r="BS545" s="236" t="str">
        <f t="shared" si="802"/>
        <v/>
      </c>
      <c r="BT545" s="237" t="str">
        <f t="shared" si="803"/>
        <v/>
      </c>
      <c r="BU545" s="488" t="str">
        <f t="shared" si="804"/>
        <v/>
      </c>
      <c r="BV545" s="532">
        <f t="shared" si="843"/>
        <v>0</v>
      </c>
      <c r="BW545" s="512" t="str">
        <f t="shared" si="844"/>
        <v>ｴﾗｰ</v>
      </c>
      <c r="BX545" s="237" t="str">
        <f t="shared" si="845"/>
        <v>ｴﾗｰ</v>
      </c>
      <c r="BY545" s="494" t="str">
        <f t="shared" si="846"/>
        <v>ｴﾗｰ</v>
      </c>
      <c r="BZ545" s="628">
        <f t="shared" si="847"/>
        <v>0</v>
      </c>
      <c r="CA545" s="528" t="str">
        <f t="shared" si="848"/>
        <v/>
      </c>
      <c r="CB545" s="237" t="str">
        <f t="shared" si="849"/>
        <v/>
      </c>
      <c r="CC545" s="494" t="str">
        <f t="shared" si="850"/>
        <v/>
      </c>
      <c r="CD545" s="635">
        <f t="shared" si="851"/>
        <v>0</v>
      </c>
      <c r="CE545" s="528" t="str">
        <f t="shared" si="852"/>
        <v/>
      </c>
      <c r="CF545" s="237" t="str">
        <f t="shared" si="853"/>
        <v/>
      </c>
      <c r="CG545" s="494" t="str">
        <f t="shared" si="854"/>
        <v/>
      </c>
      <c r="CH545" s="635">
        <f t="shared" si="855"/>
        <v>0</v>
      </c>
      <c r="CI545" s="535" t="str">
        <f t="shared" si="856"/>
        <v/>
      </c>
      <c r="CJ545" s="515" t="str">
        <f t="shared" si="857"/>
        <v/>
      </c>
      <c r="CK545" s="522" t="str">
        <f t="shared" si="858"/>
        <v/>
      </c>
      <c r="CL545" s="515" t="str">
        <f t="shared" si="859"/>
        <v/>
      </c>
      <c r="CM545" s="524" t="str">
        <f t="shared" si="860"/>
        <v/>
      </c>
      <c r="CN545" s="518" t="str">
        <f t="shared" si="861"/>
        <v/>
      </c>
      <c r="CO545" s="236" t="str">
        <f t="shared" si="862"/>
        <v/>
      </c>
      <c r="CP545" s="237" t="str">
        <f t="shared" si="863"/>
        <v/>
      </c>
      <c r="CQ545" s="494" t="str">
        <f t="shared" si="864"/>
        <v/>
      </c>
      <c r="CR545" s="493">
        <f t="shared" si="865"/>
        <v>0</v>
      </c>
      <c r="CS545" s="512" t="str">
        <f t="shared" si="866"/>
        <v/>
      </c>
      <c r="CT545" s="237" t="str">
        <f t="shared" si="867"/>
        <v/>
      </c>
      <c r="CU545" s="237" t="str">
        <f t="shared" si="868"/>
        <v/>
      </c>
      <c r="CV545" s="238">
        <f t="shared" si="869"/>
        <v>0</v>
      </c>
      <c r="CW545" s="236" t="str">
        <f t="shared" si="805"/>
        <v/>
      </c>
      <c r="CX545" s="237" t="str">
        <f t="shared" si="806"/>
        <v/>
      </c>
      <c r="CY545" s="494">
        <f t="shared" si="807"/>
        <v>0</v>
      </c>
      <c r="CZ545" s="493"/>
      <c r="DA545" s="236" t="str">
        <f t="shared" si="808"/>
        <v/>
      </c>
      <c r="DB545" s="237" t="str">
        <f t="shared" si="809"/>
        <v/>
      </c>
      <c r="DC545" s="494">
        <f t="shared" si="810"/>
        <v>0</v>
      </c>
      <c r="DD545" s="493"/>
      <c r="DE545" s="1335"/>
      <c r="DF545" s="1343">
        <f t="shared" si="811"/>
        <v>0</v>
      </c>
      <c r="DG545" s="528" t="str">
        <f t="shared" si="812"/>
        <v/>
      </c>
      <c r="DH545" s="494" t="str">
        <f t="shared" si="813"/>
        <v/>
      </c>
      <c r="DI545" s="53">
        <f t="shared" si="814"/>
        <v>0</v>
      </c>
      <c r="DJ545" s="432">
        <f t="shared" si="815"/>
        <v>0</v>
      </c>
      <c r="DK545" s="433">
        <f t="shared" si="870"/>
        <v>0</v>
      </c>
      <c r="DL545" s="53" t="str">
        <f t="shared" si="816"/>
        <v/>
      </c>
      <c r="DM545" s="105" t="str">
        <f t="shared" si="817"/>
        <v/>
      </c>
      <c r="DN545" s="104" t="str">
        <f t="shared" si="817"/>
        <v/>
      </c>
      <c r="DO545" s="434" t="str">
        <f t="shared" si="817"/>
        <v/>
      </c>
      <c r="DP545" s="672"/>
      <c r="DQ545" s="673"/>
      <c r="DR545" s="674"/>
      <c r="DS545" s="435">
        <f t="shared" si="871"/>
        <v>0</v>
      </c>
      <c r="DT545" s="228" t="str">
        <f t="shared" si="818"/>
        <v/>
      </c>
      <c r="DU545" s="236" t="str">
        <f t="shared" si="819"/>
        <v/>
      </c>
      <c r="DV545" s="237" t="str">
        <f t="shared" si="820"/>
        <v/>
      </c>
      <c r="DW545" s="237" t="str">
        <f t="shared" si="821"/>
        <v/>
      </c>
      <c r="DX545" s="238">
        <f t="shared" si="822"/>
        <v>0</v>
      </c>
      <c r="DY545" s="675"/>
      <c r="EA545" s="1363">
        <f t="shared" si="872"/>
        <v>0</v>
      </c>
      <c r="EB545" s="1363">
        <f t="shared" si="873"/>
        <v>0</v>
      </c>
      <c r="EC545" s="1363">
        <f t="shared" si="874"/>
        <v>0</v>
      </c>
      <c r="ED545" s="1363">
        <f t="shared" si="875"/>
        <v>0</v>
      </c>
      <c r="EE545" s="1363">
        <f t="shared" si="876"/>
        <v>0</v>
      </c>
      <c r="EF545" s="1363">
        <f t="shared" si="877"/>
        <v>0</v>
      </c>
      <c r="EG545" s="1363">
        <f t="shared" si="796"/>
        <v>0</v>
      </c>
    </row>
    <row r="546" spans="1:137" s="3" customFormat="1" ht="18" customHeight="1">
      <c r="A546" s="305" t="str">
        <f t="shared" si="797"/>
        <v/>
      </c>
      <c r="B546" s="174">
        <f t="shared" si="823"/>
        <v>0</v>
      </c>
      <c r="C546" s="1415" t="str">
        <f t="shared" si="798"/>
        <v>授業料</v>
      </c>
      <c r="D546" s="1415" t="str">
        <f t="shared" si="799"/>
        <v>入学金</v>
      </c>
      <c r="E546" s="174">
        <f t="shared" si="824"/>
        <v>0</v>
      </c>
      <c r="F546" s="305">
        <f t="shared" si="800"/>
        <v>0</v>
      </c>
      <c r="G546" s="475">
        <f t="shared" si="801"/>
        <v>529</v>
      </c>
      <c r="H546" s="430"/>
      <c r="I546" s="431"/>
      <c r="J546" s="658"/>
      <c r="K546" s="659"/>
      <c r="L546" s="659"/>
      <c r="M546" s="660"/>
      <c r="N546" s="661"/>
      <c r="O546" s="662"/>
      <c r="P546" s="658"/>
      <c r="Q546" s="659"/>
      <c r="R546" s="660"/>
      <c r="S546" s="663"/>
      <c r="T546" s="661"/>
      <c r="U546" s="664"/>
      <c r="V546" s="53" t="str">
        <f>IF(OR($R$5="",$T$5="",$J546="",$O546="",$U546=""),"",IF(ISERROR(VLOOKUP($C546,参照!$P$4:$V$112,5,FALSE)),0,VLOOKUP($C546,参照!$P$4:$V$112,5,FALSE)))</f>
        <v/>
      </c>
      <c r="W546" s="665"/>
      <c r="X546" s="54" t="str">
        <f>IF(OR($R$5="",$T$5="",$J546="",$O546="",$W546=""),"",IF(ISERROR(VLOOKUP($D546,参照!$P$4:$V$112,5,FALSE)),0,VLOOKUP($D546,参照!$P$4:$V$112,5,FALSE)))</f>
        <v/>
      </c>
      <c r="Y546" s="102"/>
      <c r="Z546" s="102"/>
      <c r="AA546" s="1177"/>
      <c r="AB546" s="227">
        <f t="shared" si="825"/>
        <v>0</v>
      </c>
      <c r="AC546" s="1122"/>
      <c r="AD546" s="352">
        <f t="shared" si="826"/>
        <v>0</v>
      </c>
      <c r="AE546" s="55"/>
      <c r="AF546" s="55" t="str">
        <f t="shared" si="827"/>
        <v/>
      </c>
      <c r="AG546" s="1124"/>
      <c r="AH546" s="760">
        <f t="shared" si="828"/>
        <v>0</v>
      </c>
      <c r="AI546" s="761">
        <f t="shared" si="829"/>
        <v>0</v>
      </c>
      <c r="AJ546" s="1126"/>
      <c r="AK546" s="1127"/>
      <c r="AL546" s="670"/>
      <c r="AM546" s="1127"/>
      <c r="AN546" s="670"/>
      <c r="AO546" s="1179"/>
      <c r="AP546" s="669"/>
      <c r="AQ546" s="1127"/>
      <c r="AR546" s="670"/>
      <c r="AS546" s="1127"/>
      <c r="AT546" s="670"/>
      <c r="AU546" s="1127"/>
      <c r="AV546" s="575" t="str">
        <f t="shared" si="830"/>
        <v>○</v>
      </c>
      <c r="AW546" s="576" t="str">
        <f t="shared" si="831"/>
        <v>○</v>
      </c>
      <c r="AX546" s="576" t="str">
        <f t="shared" si="832"/>
        <v>○</v>
      </c>
      <c r="AY546" s="576" t="str">
        <f t="shared" si="833"/>
        <v>○</v>
      </c>
      <c r="AZ546" s="576" t="str">
        <f t="shared" si="834"/>
        <v>○</v>
      </c>
      <c r="BA546" s="577" t="str">
        <f t="shared" si="835"/>
        <v>○</v>
      </c>
      <c r="BB546" s="578">
        <f t="shared" si="836"/>
        <v>0</v>
      </c>
      <c r="BC546" s="767">
        <f t="shared" si="837"/>
        <v>0</v>
      </c>
      <c r="BD546" s="768">
        <f t="shared" si="837"/>
        <v>0</v>
      </c>
      <c r="BE546" s="769">
        <f t="shared" si="837"/>
        <v>0</v>
      </c>
      <c r="BF546" s="587">
        <f t="shared" si="838"/>
        <v>0</v>
      </c>
      <c r="BG546" s="503">
        <f t="shared" si="839"/>
        <v>0</v>
      </c>
      <c r="BH546" s="504">
        <f t="shared" si="839"/>
        <v>0</v>
      </c>
      <c r="BI546" s="505">
        <f t="shared" si="839"/>
        <v>0</v>
      </c>
      <c r="BJ546" s="506">
        <f t="shared" si="840"/>
        <v>0</v>
      </c>
      <c r="BK546" s="236">
        <f t="array" ref="BK546">IF($BB546&gt;0,"ｴﾗｰ",SUM(IF($AJ546:$AO546=BK$15,IF($AJ$17:$AO$17="○",$AG546))))</f>
        <v>0</v>
      </c>
      <c r="BL546" s="237">
        <f t="array" ref="BL546">IF($BB546&gt;0,"ｴﾗｰ",SUM(IF($AJ546:$AO546=BL$15,IF($AJ$17:$AO$17="○",$AG546))))</f>
        <v>0</v>
      </c>
      <c r="BM546" s="488">
        <f t="array" ref="BM546">IF($BB546&gt;0,"ｴﾗｰ",SUM(IF($AJ546:$AO546=BM$15,IF($AJ$17:$AO$17="○",$AG546))))</f>
        <v>0</v>
      </c>
      <c r="BN546" s="493">
        <f t="shared" si="841"/>
        <v>0</v>
      </c>
      <c r="BO546" s="236">
        <f t="array" ref="BO546">IF($BB546&gt;0,"ｴﾗｰ",SUM(IF($AP546:$AU546=BO$15,IF($AP$17:$AU$17="○",$AG546))))</f>
        <v>0</v>
      </c>
      <c r="BP546" s="237">
        <f t="array" ref="BP546">IF($BB546&gt;0,"ｴﾗｰ",SUM(IF($AP546:$AU546=BP$15,IF($AP$17:$AU$17="○",$AG546))))</f>
        <v>0</v>
      </c>
      <c r="BQ546" s="494">
        <f t="array" ref="BQ546">IF($BB546&gt;0,"ｴﾗｰ",SUM(IF($AP546:$AU546=BQ$15,IF($AP$17:$AU$17="○",$AG546))))</f>
        <v>0</v>
      </c>
      <c r="BR546" s="490">
        <f t="shared" si="842"/>
        <v>0</v>
      </c>
      <c r="BS546" s="236" t="str">
        <f t="shared" si="802"/>
        <v/>
      </c>
      <c r="BT546" s="237" t="str">
        <f t="shared" si="803"/>
        <v/>
      </c>
      <c r="BU546" s="488" t="str">
        <f t="shared" si="804"/>
        <v/>
      </c>
      <c r="BV546" s="532">
        <f t="shared" si="843"/>
        <v>0</v>
      </c>
      <c r="BW546" s="512" t="str">
        <f t="shared" si="844"/>
        <v>ｴﾗｰ</v>
      </c>
      <c r="BX546" s="237" t="str">
        <f t="shared" si="845"/>
        <v>ｴﾗｰ</v>
      </c>
      <c r="BY546" s="494" t="str">
        <f t="shared" si="846"/>
        <v>ｴﾗｰ</v>
      </c>
      <c r="BZ546" s="628">
        <f t="shared" si="847"/>
        <v>0</v>
      </c>
      <c r="CA546" s="528" t="str">
        <f t="shared" si="848"/>
        <v/>
      </c>
      <c r="CB546" s="237" t="str">
        <f t="shared" si="849"/>
        <v/>
      </c>
      <c r="CC546" s="494" t="str">
        <f t="shared" si="850"/>
        <v/>
      </c>
      <c r="CD546" s="635">
        <f t="shared" si="851"/>
        <v>0</v>
      </c>
      <c r="CE546" s="528" t="str">
        <f t="shared" si="852"/>
        <v/>
      </c>
      <c r="CF546" s="237" t="str">
        <f t="shared" si="853"/>
        <v/>
      </c>
      <c r="CG546" s="494" t="str">
        <f t="shared" si="854"/>
        <v/>
      </c>
      <c r="CH546" s="635">
        <f t="shared" si="855"/>
        <v>0</v>
      </c>
      <c r="CI546" s="535" t="str">
        <f t="shared" si="856"/>
        <v/>
      </c>
      <c r="CJ546" s="515" t="str">
        <f t="shared" si="857"/>
        <v/>
      </c>
      <c r="CK546" s="522" t="str">
        <f t="shared" si="858"/>
        <v/>
      </c>
      <c r="CL546" s="515" t="str">
        <f t="shared" si="859"/>
        <v/>
      </c>
      <c r="CM546" s="524" t="str">
        <f t="shared" si="860"/>
        <v/>
      </c>
      <c r="CN546" s="518" t="str">
        <f t="shared" si="861"/>
        <v/>
      </c>
      <c r="CO546" s="236" t="str">
        <f t="shared" si="862"/>
        <v/>
      </c>
      <c r="CP546" s="237" t="str">
        <f t="shared" si="863"/>
        <v/>
      </c>
      <c r="CQ546" s="494" t="str">
        <f t="shared" si="864"/>
        <v/>
      </c>
      <c r="CR546" s="493">
        <f t="shared" si="865"/>
        <v>0</v>
      </c>
      <c r="CS546" s="512" t="str">
        <f t="shared" si="866"/>
        <v/>
      </c>
      <c r="CT546" s="237" t="str">
        <f t="shared" si="867"/>
        <v/>
      </c>
      <c r="CU546" s="237" t="str">
        <f t="shared" si="868"/>
        <v/>
      </c>
      <c r="CV546" s="238">
        <f t="shared" si="869"/>
        <v>0</v>
      </c>
      <c r="CW546" s="236" t="str">
        <f t="shared" si="805"/>
        <v/>
      </c>
      <c r="CX546" s="237" t="str">
        <f t="shared" si="806"/>
        <v/>
      </c>
      <c r="CY546" s="494">
        <f t="shared" si="807"/>
        <v>0</v>
      </c>
      <c r="CZ546" s="493"/>
      <c r="DA546" s="236" t="str">
        <f t="shared" si="808"/>
        <v/>
      </c>
      <c r="DB546" s="237" t="str">
        <f t="shared" si="809"/>
        <v/>
      </c>
      <c r="DC546" s="494">
        <f t="shared" si="810"/>
        <v>0</v>
      </c>
      <c r="DD546" s="493"/>
      <c r="DE546" s="1335"/>
      <c r="DF546" s="1343">
        <f t="shared" si="811"/>
        <v>0</v>
      </c>
      <c r="DG546" s="528" t="str">
        <f t="shared" si="812"/>
        <v/>
      </c>
      <c r="DH546" s="494" t="str">
        <f t="shared" si="813"/>
        <v/>
      </c>
      <c r="DI546" s="53">
        <f t="shared" si="814"/>
        <v>0</v>
      </c>
      <c r="DJ546" s="432">
        <f t="shared" si="815"/>
        <v>0</v>
      </c>
      <c r="DK546" s="433">
        <f t="shared" si="870"/>
        <v>0</v>
      </c>
      <c r="DL546" s="53" t="str">
        <f t="shared" si="816"/>
        <v/>
      </c>
      <c r="DM546" s="105" t="str">
        <f t="shared" si="817"/>
        <v/>
      </c>
      <c r="DN546" s="104" t="str">
        <f t="shared" si="817"/>
        <v/>
      </c>
      <c r="DO546" s="434" t="str">
        <f t="shared" si="817"/>
        <v/>
      </c>
      <c r="DP546" s="672"/>
      <c r="DQ546" s="673"/>
      <c r="DR546" s="674"/>
      <c r="DS546" s="435">
        <f t="shared" si="871"/>
        <v>0</v>
      </c>
      <c r="DT546" s="228" t="str">
        <f t="shared" si="818"/>
        <v/>
      </c>
      <c r="DU546" s="236" t="str">
        <f t="shared" si="819"/>
        <v/>
      </c>
      <c r="DV546" s="237" t="str">
        <f t="shared" si="820"/>
        <v/>
      </c>
      <c r="DW546" s="237" t="str">
        <f t="shared" si="821"/>
        <v/>
      </c>
      <c r="DX546" s="238">
        <f t="shared" si="822"/>
        <v>0</v>
      </c>
      <c r="DY546" s="675"/>
      <c r="EA546" s="1363">
        <f t="shared" si="872"/>
        <v>0</v>
      </c>
      <c r="EB546" s="1363">
        <f t="shared" si="873"/>
        <v>0</v>
      </c>
      <c r="EC546" s="1363">
        <f t="shared" si="874"/>
        <v>0</v>
      </c>
      <c r="ED546" s="1363">
        <f t="shared" si="875"/>
        <v>0</v>
      </c>
      <c r="EE546" s="1363">
        <f t="shared" si="876"/>
        <v>0</v>
      </c>
      <c r="EF546" s="1363">
        <f t="shared" si="877"/>
        <v>0</v>
      </c>
      <c r="EG546" s="1363">
        <f t="shared" si="796"/>
        <v>0</v>
      </c>
    </row>
    <row r="547" spans="1:137" s="3" customFormat="1" ht="18" customHeight="1">
      <c r="A547" s="305" t="str">
        <f t="shared" si="797"/>
        <v/>
      </c>
      <c r="B547" s="174">
        <f t="shared" si="823"/>
        <v>0</v>
      </c>
      <c r="C547" s="1415" t="str">
        <f t="shared" si="798"/>
        <v>授業料</v>
      </c>
      <c r="D547" s="1415" t="str">
        <f t="shared" si="799"/>
        <v>入学金</v>
      </c>
      <c r="E547" s="174">
        <f t="shared" si="824"/>
        <v>0</v>
      </c>
      <c r="F547" s="305">
        <f t="shared" si="800"/>
        <v>0</v>
      </c>
      <c r="G547" s="475">
        <f t="shared" si="801"/>
        <v>530</v>
      </c>
      <c r="H547" s="430"/>
      <c r="I547" s="431"/>
      <c r="J547" s="658"/>
      <c r="K547" s="659"/>
      <c r="L547" s="659"/>
      <c r="M547" s="660"/>
      <c r="N547" s="661"/>
      <c r="O547" s="662"/>
      <c r="P547" s="658"/>
      <c r="Q547" s="659"/>
      <c r="R547" s="660"/>
      <c r="S547" s="663"/>
      <c r="T547" s="661"/>
      <c r="U547" s="664"/>
      <c r="V547" s="53" t="str">
        <f>IF(OR($R$5="",$T$5="",$J547="",$O547="",$U547=""),"",IF(ISERROR(VLOOKUP($C547,参照!$P$4:$V$112,5,FALSE)),0,VLOOKUP($C547,参照!$P$4:$V$112,5,FALSE)))</f>
        <v/>
      </c>
      <c r="W547" s="665"/>
      <c r="X547" s="54" t="str">
        <f>IF(OR($R$5="",$T$5="",$J547="",$O547="",$W547=""),"",IF(ISERROR(VLOOKUP($D547,参照!$P$4:$V$112,5,FALSE)),0,VLOOKUP($D547,参照!$P$4:$V$112,5,FALSE)))</f>
        <v/>
      </c>
      <c r="Y547" s="102"/>
      <c r="Z547" s="102"/>
      <c r="AA547" s="1177"/>
      <c r="AB547" s="227">
        <f t="shared" si="825"/>
        <v>0</v>
      </c>
      <c r="AC547" s="1122"/>
      <c r="AD547" s="352">
        <f t="shared" si="826"/>
        <v>0</v>
      </c>
      <c r="AE547" s="55"/>
      <c r="AF547" s="55" t="str">
        <f t="shared" si="827"/>
        <v/>
      </c>
      <c r="AG547" s="1124"/>
      <c r="AH547" s="760">
        <f t="shared" si="828"/>
        <v>0</v>
      </c>
      <c r="AI547" s="761">
        <f t="shared" si="829"/>
        <v>0</v>
      </c>
      <c r="AJ547" s="1126"/>
      <c r="AK547" s="1127"/>
      <c r="AL547" s="670"/>
      <c r="AM547" s="1127"/>
      <c r="AN547" s="670"/>
      <c r="AO547" s="1179"/>
      <c r="AP547" s="669"/>
      <c r="AQ547" s="1127"/>
      <c r="AR547" s="670"/>
      <c r="AS547" s="1127"/>
      <c r="AT547" s="670"/>
      <c r="AU547" s="1127"/>
      <c r="AV547" s="575" t="str">
        <f t="shared" si="830"/>
        <v>○</v>
      </c>
      <c r="AW547" s="576" t="str">
        <f t="shared" si="831"/>
        <v>○</v>
      </c>
      <c r="AX547" s="576" t="str">
        <f t="shared" si="832"/>
        <v>○</v>
      </c>
      <c r="AY547" s="576" t="str">
        <f t="shared" si="833"/>
        <v>○</v>
      </c>
      <c r="AZ547" s="576" t="str">
        <f t="shared" si="834"/>
        <v>○</v>
      </c>
      <c r="BA547" s="577" t="str">
        <f t="shared" si="835"/>
        <v>○</v>
      </c>
      <c r="BB547" s="578">
        <f t="shared" si="836"/>
        <v>0</v>
      </c>
      <c r="BC547" s="767">
        <f t="shared" si="837"/>
        <v>0</v>
      </c>
      <c r="BD547" s="768">
        <f t="shared" si="837"/>
        <v>0</v>
      </c>
      <c r="BE547" s="769">
        <f t="shared" si="837"/>
        <v>0</v>
      </c>
      <c r="BF547" s="587">
        <f t="shared" si="838"/>
        <v>0</v>
      </c>
      <c r="BG547" s="503">
        <f t="shared" si="839"/>
        <v>0</v>
      </c>
      <c r="BH547" s="504">
        <f t="shared" si="839"/>
        <v>0</v>
      </c>
      <c r="BI547" s="505">
        <f t="shared" si="839"/>
        <v>0</v>
      </c>
      <c r="BJ547" s="506">
        <f t="shared" si="840"/>
        <v>0</v>
      </c>
      <c r="BK547" s="236">
        <f t="array" ref="BK547">IF($BB547&gt;0,"ｴﾗｰ",SUM(IF($AJ547:$AO547=BK$15,IF($AJ$17:$AO$17="○",$AG547))))</f>
        <v>0</v>
      </c>
      <c r="BL547" s="237">
        <f t="array" ref="BL547">IF($BB547&gt;0,"ｴﾗｰ",SUM(IF($AJ547:$AO547=BL$15,IF($AJ$17:$AO$17="○",$AG547))))</f>
        <v>0</v>
      </c>
      <c r="BM547" s="488">
        <f t="array" ref="BM547">IF($BB547&gt;0,"ｴﾗｰ",SUM(IF($AJ547:$AO547=BM$15,IF($AJ$17:$AO$17="○",$AG547))))</f>
        <v>0</v>
      </c>
      <c r="BN547" s="493">
        <f t="shared" si="841"/>
        <v>0</v>
      </c>
      <c r="BO547" s="236">
        <f t="array" ref="BO547">IF($BB547&gt;0,"ｴﾗｰ",SUM(IF($AP547:$AU547=BO$15,IF($AP$17:$AU$17="○",$AG547))))</f>
        <v>0</v>
      </c>
      <c r="BP547" s="237">
        <f t="array" ref="BP547">IF($BB547&gt;0,"ｴﾗｰ",SUM(IF($AP547:$AU547=BP$15,IF($AP$17:$AU$17="○",$AG547))))</f>
        <v>0</v>
      </c>
      <c r="BQ547" s="494">
        <f t="array" ref="BQ547">IF($BB547&gt;0,"ｴﾗｰ",SUM(IF($AP547:$AU547=BQ$15,IF($AP$17:$AU$17="○",$AG547))))</f>
        <v>0</v>
      </c>
      <c r="BR547" s="490">
        <f t="shared" si="842"/>
        <v>0</v>
      </c>
      <c r="BS547" s="236" t="str">
        <f t="shared" si="802"/>
        <v/>
      </c>
      <c r="BT547" s="237" t="str">
        <f t="shared" si="803"/>
        <v/>
      </c>
      <c r="BU547" s="488" t="str">
        <f t="shared" si="804"/>
        <v/>
      </c>
      <c r="BV547" s="532">
        <f t="shared" si="843"/>
        <v>0</v>
      </c>
      <c r="BW547" s="512" t="str">
        <f t="shared" si="844"/>
        <v>ｴﾗｰ</v>
      </c>
      <c r="BX547" s="237" t="str">
        <f t="shared" si="845"/>
        <v>ｴﾗｰ</v>
      </c>
      <c r="BY547" s="494" t="str">
        <f t="shared" si="846"/>
        <v>ｴﾗｰ</v>
      </c>
      <c r="BZ547" s="628">
        <f t="shared" si="847"/>
        <v>0</v>
      </c>
      <c r="CA547" s="528" t="str">
        <f t="shared" si="848"/>
        <v/>
      </c>
      <c r="CB547" s="237" t="str">
        <f t="shared" si="849"/>
        <v/>
      </c>
      <c r="CC547" s="494" t="str">
        <f t="shared" si="850"/>
        <v/>
      </c>
      <c r="CD547" s="635">
        <f t="shared" si="851"/>
        <v>0</v>
      </c>
      <c r="CE547" s="528" t="str">
        <f t="shared" si="852"/>
        <v/>
      </c>
      <c r="CF547" s="237" t="str">
        <f t="shared" si="853"/>
        <v/>
      </c>
      <c r="CG547" s="494" t="str">
        <f t="shared" si="854"/>
        <v/>
      </c>
      <c r="CH547" s="635">
        <f t="shared" si="855"/>
        <v>0</v>
      </c>
      <c r="CI547" s="535" t="str">
        <f t="shared" si="856"/>
        <v/>
      </c>
      <c r="CJ547" s="515" t="str">
        <f t="shared" si="857"/>
        <v/>
      </c>
      <c r="CK547" s="522" t="str">
        <f t="shared" si="858"/>
        <v/>
      </c>
      <c r="CL547" s="515" t="str">
        <f t="shared" si="859"/>
        <v/>
      </c>
      <c r="CM547" s="524" t="str">
        <f t="shared" si="860"/>
        <v/>
      </c>
      <c r="CN547" s="518" t="str">
        <f t="shared" si="861"/>
        <v/>
      </c>
      <c r="CO547" s="236" t="str">
        <f t="shared" si="862"/>
        <v/>
      </c>
      <c r="CP547" s="237" t="str">
        <f t="shared" si="863"/>
        <v/>
      </c>
      <c r="CQ547" s="494" t="str">
        <f t="shared" si="864"/>
        <v/>
      </c>
      <c r="CR547" s="493">
        <f t="shared" si="865"/>
        <v>0</v>
      </c>
      <c r="CS547" s="512" t="str">
        <f t="shared" si="866"/>
        <v/>
      </c>
      <c r="CT547" s="237" t="str">
        <f t="shared" si="867"/>
        <v/>
      </c>
      <c r="CU547" s="237" t="str">
        <f t="shared" si="868"/>
        <v/>
      </c>
      <c r="CV547" s="238">
        <f t="shared" si="869"/>
        <v>0</v>
      </c>
      <c r="CW547" s="236" t="str">
        <f t="shared" si="805"/>
        <v/>
      </c>
      <c r="CX547" s="237" t="str">
        <f t="shared" si="806"/>
        <v/>
      </c>
      <c r="CY547" s="494">
        <f t="shared" si="807"/>
        <v>0</v>
      </c>
      <c r="CZ547" s="493"/>
      <c r="DA547" s="236" t="str">
        <f t="shared" si="808"/>
        <v/>
      </c>
      <c r="DB547" s="237" t="str">
        <f t="shared" si="809"/>
        <v/>
      </c>
      <c r="DC547" s="494">
        <f t="shared" si="810"/>
        <v>0</v>
      </c>
      <c r="DD547" s="493"/>
      <c r="DE547" s="1335"/>
      <c r="DF547" s="1343">
        <f t="shared" si="811"/>
        <v>0</v>
      </c>
      <c r="DG547" s="528" t="str">
        <f t="shared" si="812"/>
        <v/>
      </c>
      <c r="DH547" s="494" t="str">
        <f t="shared" si="813"/>
        <v/>
      </c>
      <c r="DI547" s="53">
        <f t="shared" si="814"/>
        <v>0</v>
      </c>
      <c r="DJ547" s="432">
        <f t="shared" si="815"/>
        <v>0</v>
      </c>
      <c r="DK547" s="433">
        <f t="shared" si="870"/>
        <v>0</v>
      </c>
      <c r="DL547" s="53" t="str">
        <f t="shared" si="816"/>
        <v/>
      </c>
      <c r="DM547" s="105" t="str">
        <f t="shared" si="817"/>
        <v/>
      </c>
      <c r="DN547" s="104" t="str">
        <f t="shared" si="817"/>
        <v/>
      </c>
      <c r="DO547" s="434" t="str">
        <f t="shared" si="817"/>
        <v/>
      </c>
      <c r="DP547" s="672"/>
      <c r="DQ547" s="673"/>
      <c r="DR547" s="674"/>
      <c r="DS547" s="435">
        <f t="shared" si="871"/>
        <v>0</v>
      </c>
      <c r="DT547" s="228" t="str">
        <f t="shared" si="818"/>
        <v/>
      </c>
      <c r="DU547" s="236" t="str">
        <f t="shared" si="819"/>
        <v/>
      </c>
      <c r="DV547" s="237" t="str">
        <f t="shared" si="820"/>
        <v/>
      </c>
      <c r="DW547" s="237" t="str">
        <f t="shared" si="821"/>
        <v/>
      </c>
      <c r="DX547" s="238">
        <f t="shared" si="822"/>
        <v>0</v>
      </c>
      <c r="DY547" s="675"/>
      <c r="EA547" s="1363">
        <f t="shared" si="872"/>
        <v>0</v>
      </c>
      <c r="EB547" s="1363">
        <f t="shared" si="873"/>
        <v>0</v>
      </c>
      <c r="EC547" s="1363">
        <f t="shared" si="874"/>
        <v>0</v>
      </c>
      <c r="ED547" s="1363">
        <f t="shared" si="875"/>
        <v>0</v>
      </c>
      <c r="EE547" s="1363">
        <f t="shared" si="876"/>
        <v>0</v>
      </c>
      <c r="EF547" s="1363">
        <f t="shared" si="877"/>
        <v>0</v>
      </c>
      <c r="EG547" s="1363">
        <f t="shared" si="796"/>
        <v>0</v>
      </c>
    </row>
    <row r="548" spans="1:137" s="3" customFormat="1" ht="18" customHeight="1">
      <c r="A548" s="305" t="str">
        <f t="shared" si="797"/>
        <v/>
      </c>
      <c r="B548" s="174">
        <f t="shared" si="823"/>
        <v>0</v>
      </c>
      <c r="C548" s="1415" t="str">
        <f t="shared" si="798"/>
        <v>授業料</v>
      </c>
      <c r="D548" s="1415" t="str">
        <f t="shared" si="799"/>
        <v>入学金</v>
      </c>
      <c r="E548" s="174">
        <f t="shared" si="824"/>
        <v>0</v>
      </c>
      <c r="F548" s="305">
        <f t="shared" si="800"/>
        <v>0</v>
      </c>
      <c r="G548" s="475">
        <f t="shared" si="801"/>
        <v>531</v>
      </c>
      <c r="H548" s="430"/>
      <c r="I548" s="431"/>
      <c r="J548" s="658"/>
      <c r="K548" s="659"/>
      <c r="L548" s="659"/>
      <c r="M548" s="660"/>
      <c r="N548" s="661"/>
      <c r="O548" s="662"/>
      <c r="P548" s="658"/>
      <c r="Q548" s="659"/>
      <c r="R548" s="660"/>
      <c r="S548" s="663"/>
      <c r="T548" s="661"/>
      <c r="U548" s="664"/>
      <c r="V548" s="53" t="str">
        <f>IF(OR($R$5="",$T$5="",$J548="",$O548="",$U548=""),"",IF(ISERROR(VLOOKUP($C548,参照!$P$4:$V$112,5,FALSE)),0,VLOOKUP($C548,参照!$P$4:$V$112,5,FALSE)))</f>
        <v/>
      </c>
      <c r="W548" s="665"/>
      <c r="X548" s="54" t="str">
        <f>IF(OR($R$5="",$T$5="",$J548="",$O548="",$W548=""),"",IF(ISERROR(VLOOKUP($D548,参照!$P$4:$V$112,5,FALSE)),0,VLOOKUP($D548,参照!$P$4:$V$112,5,FALSE)))</f>
        <v/>
      </c>
      <c r="Y548" s="102"/>
      <c r="Z548" s="102"/>
      <c r="AA548" s="1177"/>
      <c r="AB548" s="227">
        <f t="shared" si="825"/>
        <v>0</v>
      </c>
      <c r="AC548" s="1122"/>
      <c r="AD548" s="352">
        <f t="shared" si="826"/>
        <v>0</v>
      </c>
      <c r="AE548" s="55"/>
      <c r="AF548" s="55" t="str">
        <f t="shared" si="827"/>
        <v/>
      </c>
      <c r="AG548" s="1124"/>
      <c r="AH548" s="760">
        <f t="shared" si="828"/>
        <v>0</v>
      </c>
      <c r="AI548" s="761">
        <f t="shared" si="829"/>
        <v>0</v>
      </c>
      <c r="AJ548" s="1126"/>
      <c r="AK548" s="1127"/>
      <c r="AL548" s="670"/>
      <c r="AM548" s="1127"/>
      <c r="AN548" s="670"/>
      <c r="AO548" s="1179"/>
      <c r="AP548" s="669"/>
      <c r="AQ548" s="1127"/>
      <c r="AR548" s="670"/>
      <c r="AS548" s="1127"/>
      <c r="AT548" s="670"/>
      <c r="AU548" s="1127"/>
      <c r="AV548" s="575" t="str">
        <f t="shared" si="830"/>
        <v>○</v>
      </c>
      <c r="AW548" s="576" t="str">
        <f t="shared" si="831"/>
        <v>○</v>
      </c>
      <c r="AX548" s="576" t="str">
        <f t="shared" si="832"/>
        <v>○</v>
      </c>
      <c r="AY548" s="576" t="str">
        <f t="shared" si="833"/>
        <v>○</v>
      </c>
      <c r="AZ548" s="576" t="str">
        <f t="shared" si="834"/>
        <v>○</v>
      </c>
      <c r="BA548" s="577" t="str">
        <f t="shared" si="835"/>
        <v>○</v>
      </c>
      <c r="BB548" s="578">
        <f t="shared" si="836"/>
        <v>0</v>
      </c>
      <c r="BC548" s="767">
        <f t="shared" si="837"/>
        <v>0</v>
      </c>
      <c r="BD548" s="768">
        <f t="shared" si="837"/>
        <v>0</v>
      </c>
      <c r="BE548" s="769">
        <f t="shared" si="837"/>
        <v>0</v>
      </c>
      <c r="BF548" s="587">
        <f t="shared" si="838"/>
        <v>0</v>
      </c>
      <c r="BG548" s="503">
        <f t="shared" si="839"/>
        <v>0</v>
      </c>
      <c r="BH548" s="504">
        <f t="shared" si="839"/>
        <v>0</v>
      </c>
      <c r="BI548" s="505">
        <f t="shared" si="839"/>
        <v>0</v>
      </c>
      <c r="BJ548" s="506">
        <f t="shared" si="840"/>
        <v>0</v>
      </c>
      <c r="BK548" s="236">
        <f t="array" ref="BK548">IF($BB548&gt;0,"ｴﾗｰ",SUM(IF($AJ548:$AO548=BK$15,IF($AJ$17:$AO$17="○",$AG548))))</f>
        <v>0</v>
      </c>
      <c r="BL548" s="237">
        <f t="array" ref="BL548">IF($BB548&gt;0,"ｴﾗｰ",SUM(IF($AJ548:$AO548=BL$15,IF($AJ$17:$AO$17="○",$AG548))))</f>
        <v>0</v>
      </c>
      <c r="BM548" s="488">
        <f t="array" ref="BM548">IF($BB548&gt;0,"ｴﾗｰ",SUM(IF($AJ548:$AO548=BM$15,IF($AJ$17:$AO$17="○",$AG548))))</f>
        <v>0</v>
      </c>
      <c r="BN548" s="493">
        <f t="shared" si="841"/>
        <v>0</v>
      </c>
      <c r="BO548" s="236">
        <f t="array" ref="BO548">IF($BB548&gt;0,"ｴﾗｰ",SUM(IF($AP548:$AU548=BO$15,IF($AP$17:$AU$17="○",$AG548))))</f>
        <v>0</v>
      </c>
      <c r="BP548" s="237">
        <f t="array" ref="BP548">IF($BB548&gt;0,"ｴﾗｰ",SUM(IF($AP548:$AU548=BP$15,IF($AP$17:$AU$17="○",$AG548))))</f>
        <v>0</v>
      </c>
      <c r="BQ548" s="494">
        <f t="array" ref="BQ548">IF($BB548&gt;0,"ｴﾗｰ",SUM(IF($AP548:$AU548=BQ$15,IF($AP$17:$AU$17="○",$AG548))))</f>
        <v>0</v>
      </c>
      <c r="BR548" s="490">
        <f t="shared" si="842"/>
        <v>0</v>
      </c>
      <c r="BS548" s="236" t="str">
        <f t="shared" si="802"/>
        <v/>
      </c>
      <c r="BT548" s="237" t="str">
        <f t="shared" si="803"/>
        <v/>
      </c>
      <c r="BU548" s="488" t="str">
        <f t="shared" si="804"/>
        <v/>
      </c>
      <c r="BV548" s="532">
        <f t="shared" si="843"/>
        <v>0</v>
      </c>
      <c r="BW548" s="512" t="str">
        <f t="shared" si="844"/>
        <v>ｴﾗｰ</v>
      </c>
      <c r="BX548" s="237" t="str">
        <f t="shared" si="845"/>
        <v>ｴﾗｰ</v>
      </c>
      <c r="BY548" s="494" t="str">
        <f t="shared" si="846"/>
        <v>ｴﾗｰ</v>
      </c>
      <c r="BZ548" s="628">
        <f t="shared" si="847"/>
        <v>0</v>
      </c>
      <c r="CA548" s="528" t="str">
        <f t="shared" si="848"/>
        <v/>
      </c>
      <c r="CB548" s="237" t="str">
        <f t="shared" si="849"/>
        <v/>
      </c>
      <c r="CC548" s="494" t="str">
        <f t="shared" si="850"/>
        <v/>
      </c>
      <c r="CD548" s="635">
        <f t="shared" si="851"/>
        <v>0</v>
      </c>
      <c r="CE548" s="528" t="str">
        <f t="shared" si="852"/>
        <v/>
      </c>
      <c r="CF548" s="237" t="str">
        <f t="shared" si="853"/>
        <v/>
      </c>
      <c r="CG548" s="494" t="str">
        <f t="shared" si="854"/>
        <v/>
      </c>
      <c r="CH548" s="635">
        <f t="shared" si="855"/>
        <v>0</v>
      </c>
      <c r="CI548" s="535" t="str">
        <f t="shared" si="856"/>
        <v/>
      </c>
      <c r="CJ548" s="515" t="str">
        <f t="shared" si="857"/>
        <v/>
      </c>
      <c r="CK548" s="522" t="str">
        <f t="shared" si="858"/>
        <v/>
      </c>
      <c r="CL548" s="515" t="str">
        <f t="shared" si="859"/>
        <v/>
      </c>
      <c r="CM548" s="524" t="str">
        <f t="shared" si="860"/>
        <v/>
      </c>
      <c r="CN548" s="518" t="str">
        <f t="shared" si="861"/>
        <v/>
      </c>
      <c r="CO548" s="236" t="str">
        <f t="shared" si="862"/>
        <v/>
      </c>
      <c r="CP548" s="237" t="str">
        <f t="shared" si="863"/>
        <v/>
      </c>
      <c r="CQ548" s="494" t="str">
        <f t="shared" si="864"/>
        <v/>
      </c>
      <c r="CR548" s="493">
        <f t="shared" si="865"/>
        <v>0</v>
      </c>
      <c r="CS548" s="512" t="str">
        <f t="shared" si="866"/>
        <v/>
      </c>
      <c r="CT548" s="237" t="str">
        <f t="shared" si="867"/>
        <v/>
      </c>
      <c r="CU548" s="237" t="str">
        <f t="shared" si="868"/>
        <v/>
      </c>
      <c r="CV548" s="238">
        <f t="shared" si="869"/>
        <v>0</v>
      </c>
      <c r="CW548" s="236" t="str">
        <f t="shared" si="805"/>
        <v/>
      </c>
      <c r="CX548" s="237" t="str">
        <f t="shared" si="806"/>
        <v/>
      </c>
      <c r="CY548" s="494">
        <f t="shared" si="807"/>
        <v>0</v>
      </c>
      <c r="CZ548" s="493"/>
      <c r="DA548" s="236" t="str">
        <f t="shared" si="808"/>
        <v/>
      </c>
      <c r="DB548" s="237" t="str">
        <f t="shared" si="809"/>
        <v/>
      </c>
      <c r="DC548" s="494">
        <f t="shared" si="810"/>
        <v>0</v>
      </c>
      <c r="DD548" s="493"/>
      <c r="DE548" s="1335"/>
      <c r="DF548" s="1343">
        <f t="shared" si="811"/>
        <v>0</v>
      </c>
      <c r="DG548" s="528" t="str">
        <f t="shared" si="812"/>
        <v/>
      </c>
      <c r="DH548" s="494" t="str">
        <f t="shared" si="813"/>
        <v/>
      </c>
      <c r="DI548" s="53">
        <f t="shared" si="814"/>
        <v>0</v>
      </c>
      <c r="DJ548" s="432">
        <f t="shared" si="815"/>
        <v>0</v>
      </c>
      <c r="DK548" s="433">
        <f t="shared" si="870"/>
        <v>0</v>
      </c>
      <c r="DL548" s="53" t="str">
        <f t="shared" si="816"/>
        <v/>
      </c>
      <c r="DM548" s="105" t="str">
        <f t="shared" si="817"/>
        <v/>
      </c>
      <c r="DN548" s="104" t="str">
        <f t="shared" si="817"/>
        <v/>
      </c>
      <c r="DO548" s="434" t="str">
        <f t="shared" si="817"/>
        <v/>
      </c>
      <c r="DP548" s="672"/>
      <c r="DQ548" s="673"/>
      <c r="DR548" s="674"/>
      <c r="DS548" s="435">
        <f t="shared" si="871"/>
        <v>0</v>
      </c>
      <c r="DT548" s="228" t="str">
        <f t="shared" si="818"/>
        <v/>
      </c>
      <c r="DU548" s="236" t="str">
        <f t="shared" si="819"/>
        <v/>
      </c>
      <c r="DV548" s="237" t="str">
        <f t="shared" si="820"/>
        <v/>
      </c>
      <c r="DW548" s="237" t="str">
        <f t="shared" si="821"/>
        <v/>
      </c>
      <c r="DX548" s="238">
        <f t="shared" si="822"/>
        <v>0</v>
      </c>
      <c r="DY548" s="675"/>
      <c r="EA548" s="1363">
        <f t="shared" si="872"/>
        <v>0</v>
      </c>
      <c r="EB548" s="1363">
        <f t="shared" si="873"/>
        <v>0</v>
      </c>
      <c r="EC548" s="1363">
        <f t="shared" si="874"/>
        <v>0</v>
      </c>
      <c r="ED548" s="1363">
        <f t="shared" si="875"/>
        <v>0</v>
      </c>
      <c r="EE548" s="1363">
        <f t="shared" si="876"/>
        <v>0</v>
      </c>
      <c r="EF548" s="1363">
        <f t="shared" si="877"/>
        <v>0</v>
      </c>
      <c r="EG548" s="1363">
        <f t="shared" si="796"/>
        <v>0</v>
      </c>
    </row>
    <row r="549" spans="1:137" s="3" customFormat="1" ht="18" customHeight="1">
      <c r="A549" s="305" t="str">
        <f t="shared" si="797"/>
        <v/>
      </c>
      <c r="B549" s="174">
        <f t="shared" si="823"/>
        <v>0</v>
      </c>
      <c r="C549" s="1415" t="str">
        <f t="shared" si="798"/>
        <v>授業料</v>
      </c>
      <c r="D549" s="1415" t="str">
        <f t="shared" si="799"/>
        <v>入学金</v>
      </c>
      <c r="E549" s="174">
        <f t="shared" si="824"/>
        <v>0</v>
      </c>
      <c r="F549" s="305">
        <f t="shared" si="800"/>
        <v>0</v>
      </c>
      <c r="G549" s="475">
        <f t="shared" si="801"/>
        <v>532</v>
      </c>
      <c r="H549" s="430"/>
      <c r="I549" s="431"/>
      <c r="J549" s="658"/>
      <c r="K549" s="659"/>
      <c r="L549" s="659"/>
      <c r="M549" s="660"/>
      <c r="N549" s="661"/>
      <c r="O549" s="662"/>
      <c r="P549" s="658"/>
      <c r="Q549" s="659"/>
      <c r="R549" s="660"/>
      <c r="S549" s="663"/>
      <c r="T549" s="661"/>
      <c r="U549" s="664"/>
      <c r="V549" s="53" t="str">
        <f>IF(OR($R$5="",$T$5="",$J549="",$O549="",$U549=""),"",IF(ISERROR(VLOOKUP($C549,参照!$P$4:$V$112,5,FALSE)),0,VLOOKUP($C549,参照!$P$4:$V$112,5,FALSE)))</f>
        <v/>
      </c>
      <c r="W549" s="665"/>
      <c r="X549" s="54" t="str">
        <f>IF(OR($R$5="",$T$5="",$J549="",$O549="",$W549=""),"",IF(ISERROR(VLOOKUP($D549,参照!$P$4:$V$112,5,FALSE)),0,VLOOKUP($D549,参照!$P$4:$V$112,5,FALSE)))</f>
        <v/>
      </c>
      <c r="Y549" s="102"/>
      <c r="Z549" s="102"/>
      <c r="AA549" s="1177"/>
      <c r="AB549" s="227">
        <f t="shared" si="825"/>
        <v>0</v>
      </c>
      <c r="AC549" s="1122"/>
      <c r="AD549" s="352">
        <f t="shared" si="826"/>
        <v>0</v>
      </c>
      <c r="AE549" s="55"/>
      <c r="AF549" s="55" t="str">
        <f t="shared" si="827"/>
        <v/>
      </c>
      <c r="AG549" s="1124"/>
      <c r="AH549" s="760">
        <f t="shared" si="828"/>
        <v>0</v>
      </c>
      <c r="AI549" s="761">
        <f t="shared" si="829"/>
        <v>0</v>
      </c>
      <c r="AJ549" s="1126"/>
      <c r="AK549" s="1127"/>
      <c r="AL549" s="670"/>
      <c r="AM549" s="1127"/>
      <c r="AN549" s="670"/>
      <c r="AO549" s="1179"/>
      <c r="AP549" s="669"/>
      <c r="AQ549" s="1127"/>
      <c r="AR549" s="670"/>
      <c r="AS549" s="1127"/>
      <c r="AT549" s="670"/>
      <c r="AU549" s="1127"/>
      <c r="AV549" s="575" t="str">
        <f t="shared" si="830"/>
        <v>○</v>
      </c>
      <c r="AW549" s="576" t="str">
        <f t="shared" si="831"/>
        <v>○</v>
      </c>
      <c r="AX549" s="576" t="str">
        <f t="shared" si="832"/>
        <v>○</v>
      </c>
      <c r="AY549" s="576" t="str">
        <f t="shared" si="833"/>
        <v>○</v>
      </c>
      <c r="AZ549" s="576" t="str">
        <f t="shared" si="834"/>
        <v>○</v>
      </c>
      <c r="BA549" s="577" t="str">
        <f t="shared" si="835"/>
        <v>○</v>
      </c>
      <c r="BB549" s="578">
        <f t="shared" si="836"/>
        <v>0</v>
      </c>
      <c r="BC549" s="767">
        <f t="shared" si="837"/>
        <v>0</v>
      </c>
      <c r="BD549" s="768">
        <f t="shared" si="837"/>
        <v>0</v>
      </c>
      <c r="BE549" s="769">
        <f t="shared" si="837"/>
        <v>0</v>
      </c>
      <c r="BF549" s="587">
        <f t="shared" si="838"/>
        <v>0</v>
      </c>
      <c r="BG549" s="503">
        <f t="shared" si="839"/>
        <v>0</v>
      </c>
      <c r="BH549" s="504">
        <f t="shared" si="839"/>
        <v>0</v>
      </c>
      <c r="BI549" s="505">
        <f t="shared" si="839"/>
        <v>0</v>
      </c>
      <c r="BJ549" s="506">
        <f t="shared" si="840"/>
        <v>0</v>
      </c>
      <c r="BK549" s="236">
        <f t="array" ref="BK549">IF($BB549&gt;0,"ｴﾗｰ",SUM(IF($AJ549:$AO549=BK$15,IF($AJ$17:$AO$17="○",$AG549))))</f>
        <v>0</v>
      </c>
      <c r="BL549" s="237">
        <f t="array" ref="BL549">IF($BB549&gt;0,"ｴﾗｰ",SUM(IF($AJ549:$AO549=BL$15,IF($AJ$17:$AO$17="○",$AG549))))</f>
        <v>0</v>
      </c>
      <c r="BM549" s="488">
        <f t="array" ref="BM549">IF($BB549&gt;0,"ｴﾗｰ",SUM(IF($AJ549:$AO549=BM$15,IF($AJ$17:$AO$17="○",$AG549))))</f>
        <v>0</v>
      </c>
      <c r="BN549" s="493">
        <f t="shared" si="841"/>
        <v>0</v>
      </c>
      <c r="BO549" s="236">
        <f t="array" ref="BO549">IF($BB549&gt;0,"ｴﾗｰ",SUM(IF($AP549:$AU549=BO$15,IF($AP$17:$AU$17="○",$AG549))))</f>
        <v>0</v>
      </c>
      <c r="BP549" s="237">
        <f t="array" ref="BP549">IF($BB549&gt;0,"ｴﾗｰ",SUM(IF($AP549:$AU549=BP$15,IF($AP$17:$AU$17="○",$AG549))))</f>
        <v>0</v>
      </c>
      <c r="BQ549" s="494">
        <f t="array" ref="BQ549">IF($BB549&gt;0,"ｴﾗｰ",SUM(IF($AP549:$AU549=BQ$15,IF($AP$17:$AU$17="○",$AG549))))</f>
        <v>0</v>
      </c>
      <c r="BR549" s="490">
        <f t="shared" si="842"/>
        <v>0</v>
      </c>
      <c r="BS549" s="236" t="str">
        <f t="shared" si="802"/>
        <v/>
      </c>
      <c r="BT549" s="237" t="str">
        <f t="shared" si="803"/>
        <v/>
      </c>
      <c r="BU549" s="488" t="str">
        <f t="shared" si="804"/>
        <v/>
      </c>
      <c r="BV549" s="532">
        <f t="shared" si="843"/>
        <v>0</v>
      </c>
      <c r="BW549" s="512" t="str">
        <f t="shared" si="844"/>
        <v>ｴﾗｰ</v>
      </c>
      <c r="BX549" s="237" t="str">
        <f t="shared" si="845"/>
        <v>ｴﾗｰ</v>
      </c>
      <c r="BY549" s="494" t="str">
        <f t="shared" si="846"/>
        <v>ｴﾗｰ</v>
      </c>
      <c r="BZ549" s="628">
        <f t="shared" si="847"/>
        <v>0</v>
      </c>
      <c r="CA549" s="528" t="str">
        <f t="shared" si="848"/>
        <v/>
      </c>
      <c r="CB549" s="237" t="str">
        <f t="shared" si="849"/>
        <v/>
      </c>
      <c r="CC549" s="494" t="str">
        <f t="shared" si="850"/>
        <v/>
      </c>
      <c r="CD549" s="635">
        <f t="shared" si="851"/>
        <v>0</v>
      </c>
      <c r="CE549" s="528" t="str">
        <f t="shared" si="852"/>
        <v/>
      </c>
      <c r="CF549" s="237" t="str">
        <f t="shared" si="853"/>
        <v/>
      </c>
      <c r="CG549" s="494" t="str">
        <f t="shared" si="854"/>
        <v/>
      </c>
      <c r="CH549" s="635">
        <f t="shared" si="855"/>
        <v>0</v>
      </c>
      <c r="CI549" s="535" t="str">
        <f t="shared" si="856"/>
        <v/>
      </c>
      <c r="CJ549" s="515" t="str">
        <f t="shared" si="857"/>
        <v/>
      </c>
      <c r="CK549" s="522" t="str">
        <f t="shared" si="858"/>
        <v/>
      </c>
      <c r="CL549" s="515" t="str">
        <f t="shared" si="859"/>
        <v/>
      </c>
      <c r="CM549" s="524" t="str">
        <f t="shared" si="860"/>
        <v/>
      </c>
      <c r="CN549" s="518" t="str">
        <f t="shared" si="861"/>
        <v/>
      </c>
      <c r="CO549" s="236" t="str">
        <f t="shared" si="862"/>
        <v/>
      </c>
      <c r="CP549" s="237" t="str">
        <f t="shared" si="863"/>
        <v/>
      </c>
      <c r="CQ549" s="494" t="str">
        <f t="shared" si="864"/>
        <v/>
      </c>
      <c r="CR549" s="493">
        <f t="shared" si="865"/>
        <v>0</v>
      </c>
      <c r="CS549" s="512" t="str">
        <f t="shared" si="866"/>
        <v/>
      </c>
      <c r="CT549" s="237" t="str">
        <f t="shared" si="867"/>
        <v/>
      </c>
      <c r="CU549" s="237" t="str">
        <f t="shared" si="868"/>
        <v/>
      </c>
      <c r="CV549" s="238">
        <f t="shared" si="869"/>
        <v>0</v>
      </c>
      <c r="CW549" s="236" t="str">
        <f t="shared" si="805"/>
        <v/>
      </c>
      <c r="CX549" s="237" t="str">
        <f t="shared" si="806"/>
        <v/>
      </c>
      <c r="CY549" s="494">
        <f t="shared" si="807"/>
        <v>0</v>
      </c>
      <c r="CZ549" s="493"/>
      <c r="DA549" s="236" t="str">
        <f t="shared" si="808"/>
        <v/>
      </c>
      <c r="DB549" s="237" t="str">
        <f t="shared" si="809"/>
        <v/>
      </c>
      <c r="DC549" s="494">
        <f t="shared" si="810"/>
        <v>0</v>
      </c>
      <c r="DD549" s="493"/>
      <c r="DE549" s="1335"/>
      <c r="DF549" s="1343">
        <f t="shared" si="811"/>
        <v>0</v>
      </c>
      <c r="DG549" s="528" t="str">
        <f t="shared" si="812"/>
        <v/>
      </c>
      <c r="DH549" s="494" t="str">
        <f t="shared" si="813"/>
        <v/>
      </c>
      <c r="DI549" s="53">
        <f t="shared" si="814"/>
        <v>0</v>
      </c>
      <c r="DJ549" s="432">
        <f t="shared" si="815"/>
        <v>0</v>
      </c>
      <c r="DK549" s="433">
        <f t="shared" si="870"/>
        <v>0</v>
      </c>
      <c r="DL549" s="53" t="str">
        <f t="shared" si="816"/>
        <v/>
      </c>
      <c r="DM549" s="105" t="str">
        <f t="shared" si="817"/>
        <v/>
      </c>
      <c r="DN549" s="104" t="str">
        <f t="shared" si="817"/>
        <v/>
      </c>
      <c r="DO549" s="434" t="str">
        <f t="shared" si="817"/>
        <v/>
      </c>
      <c r="DP549" s="672"/>
      <c r="DQ549" s="673"/>
      <c r="DR549" s="674"/>
      <c r="DS549" s="435">
        <f t="shared" si="871"/>
        <v>0</v>
      </c>
      <c r="DT549" s="228" t="str">
        <f t="shared" si="818"/>
        <v/>
      </c>
      <c r="DU549" s="236" t="str">
        <f t="shared" si="819"/>
        <v/>
      </c>
      <c r="DV549" s="237" t="str">
        <f t="shared" si="820"/>
        <v/>
      </c>
      <c r="DW549" s="237" t="str">
        <f t="shared" si="821"/>
        <v/>
      </c>
      <c r="DX549" s="238">
        <f t="shared" si="822"/>
        <v>0</v>
      </c>
      <c r="DY549" s="675"/>
      <c r="EA549" s="1363">
        <f t="shared" si="872"/>
        <v>0</v>
      </c>
      <c r="EB549" s="1363">
        <f t="shared" si="873"/>
        <v>0</v>
      </c>
      <c r="EC549" s="1363">
        <f t="shared" si="874"/>
        <v>0</v>
      </c>
      <c r="ED549" s="1363">
        <f t="shared" si="875"/>
        <v>0</v>
      </c>
      <c r="EE549" s="1363">
        <f t="shared" si="876"/>
        <v>0</v>
      </c>
      <c r="EF549" s="1363">
        <f t="shared" si="877"/>
        <v>0</v>
      </c>
      <c r="EG549" s="1363">
        <f t="shared" si="796"/>
        <v>0</v>
      </c>
    </row>
    <row r="550" spans="1:137" s="3" customFormat="1" ht="18" customHeight="1">
      <c r="A550" s="305" t="str">
        <f t="shared" si="797"/>
        <v/>
      </c>
      <c r="B550" s="174">
        <f t="shared" si="823"/>
        <v>0</v>
      </c>
      <c r="C550" s="1415" t="str">
        <f t="shared" si="798"/>
        <v>授業料</v>
      </c>
      <c r="D550" s="1415" t="str">
        <f t="shared" si="799"/>
        <v>入学金</v>
      </c>
      <c r="E550" s="174">
        <f t="shared" si="824"/>
        <v>0</v>
      </c>
      <c r="F550" s="305">
        <f t="shared" si="800"/>
        <v>0</v>
      </c>
      <c r="G550" s="475">
        <f t="shared" si="801"/>
        <v>533</v>
      </c>
      <c r="H550" s="430"/>
      <c r="I550" s="431"/>
      <c r="J550" s="658"/>
      <c r="K550" s="659"/>
      <c r="L550" s="659"/>
      <c r="M550" s="660"/>
      <c r="N550" s="661"/>
      <c r="O550" s="662"/>
      <c r="P550" s="658"/>
      <c r="Q550" s="659"/>
      <c r="R550" s="660"/>
      <c r="S550" s="663"/>
      <c r="T550" s="661"/>
      <c r="U550" s="664"/>
      <c r="V550" s="53" t="str">
        <f>IF(OR($R$5="",$T$5="",$J550="",$O550="",$U550=""),"",IF(ISERROR(VLOOKUP($C550,参照!$P$4:$V$112,5,FALSE)),0,VLOOKUP($C550,参照!$P$4:$V$112,5,FALSE)))</f>
        <v/>
      </c>
      <c r="W550" s="665"/>
      <c r="X550" s="54" t="str">
        <f>IF(OR($R$5="",$T$5="",$J550="",$O550="",$W550=""),"",IF(ISERROR(VLOOKUP($D550,参照!$P$4:$V$112,5,FALSE)),0,VLOOKUP($D550,参照!$P$4:$V$112,5,FALSE)))</f>
        <v/>
      </c>
      <c r="Y550" s="102"/>
      <c r="Z550" s="102"/>
      <c r="AA550" s="1177"/>
      <c r="AB550" s="227">
        <f t="shared" si="825"/>
        <v>0</v>
      </c>
      <c r="AC550" s="1122"/>
      <c r="AD550" s="352">
        <f t="shared" si="826"/>
        <v>0</v>
      </c>
      <c r="AE550" s="55"/>
      <c r="AF550" s="55" t="str">
        <f t="shared" si="827"/>
        <v/>
      </c>
      <c r="AG550" s="1124"/>
      <c r="AH550" s="760">
        <f t="shared" si="828"/>
        <v>0</v>
      </c>
      <c r="AI550" s="761">
        <f t="shared" si="829"/>
        <v>0</v>
      </c>
      <c r="AJ550" s="1126"/>
      <c r="AK550" s="1127"/>
      <c r="AL550" s="670"/>
      <c r="AM550" s="1127"/>
      <c r="AN550" s="670"/>
      <c r="AO550" s="1179"/>
      <c r="AP550" s="669"/>
      <c r="AQ550" s="1127"/>
      <c r="AR550" s="670"/>
      <c r="AS550" s="1127"/>
      <c r="AT550" s="670"/>
      <c r="AU550" s="1127"/>
      <c r="AV550" s="575" t="str">
        <f t="shared" si="830"/>
        <v>○</v>
      </c>
      <c r="AW550" s="576" t="str">
        <f t="shared" si="831"/>
        <v>○</v>
      </c>
      <c r="AX550" s="576" t="str">
        <f t="shared" si="832"/>
        <v>○</v>
      </c>
      <c r="AY550" s="576" t="str">
        <f t="shared" si="833"/>
        <v>○</v>
      </c>
      <c r="AZ550" s="576" t="str">
        <f t="shared" si="834"/>
        <v>○</v>
      </c>
      <c r="BA550" s="577" t="str">
        <f t="shared" si="835"/>
        <v>○</v>
      </c>
      <c r="BB550" s="578">
        <f t="shared" si="836"/>
        <v>0</v>
      </c>
      <c r="BC550" s="767">
        <f t="shared" si="837"/>
        <v>0</v>
      </c>
      <c r="BD550" s="768">
        <f t="shared" si="837"/>
        <v>0</v>
      </c>
      <c r="BE550" s="769">
        <f t="shared" si="837"/>
        <v>0</v>
      </c>
      <c r="BF550" s="587">
        <f t="shared" si="838"/>
        <v>0</v>
      </c>
      <c r="BG550" s="503">
        <f t="shared" si="839"/>
        <v>0</v>
      </c>
      <c r="BH550" s="504">
        <f t="shared" si="839"/>
        <v>0</v>
      </c>
      <c r="BI550" s="505">
        <f t="shared" si="839"/>
        <v>0</v>
      </c>
      <c r="BJ550" s="506">
        <f t="shared" si="840"/>
        <v>0</v>
      </c>
      <c r="BK550" s="236">
        <f t="array" ref="BK550">IF($BB550&gt;0,"ｴﾗｰ",SUM(IF($AJ550:$AO550=BK$15,IF($AJ$17:$AO$17="○",$AG550))))</f>
        <v>0</v>
      </c>
      <c r="BL550" s="237">
        <f t="array" ref="BL550">IF($BB550&gt;0,"ｴﾗｰ",SUM(IF($AJ550:$AO550=BL$15,IF($AJ$17:$AO$17="○",$AG550))))</f>
        <v>0</v>
      </c>
      <c r="BM550" s="488">
        <f t="array" ref="BM550">IF($BB550&gt;0,"ｴﾗｰ",SUM(IF($AJ550:$AO550=BM$15,IF($AJ$17:$AO$17="○",$AG550))))</f>
        <v>0</v>
      </c>
      <c r="BN550" s="493">
        <f t="shared" si="841"/>
        <v>0</v>
      </c>
      <c r="BO550" s="236">
        <f t="array" ref="BO550">IF($BB550&gt;0,"ｴﾗｰ",SUM(IF($AP550:$AU550=BO$15,IF($AP$17:$AU$17="○",$AG550))))</f>
        <v>0</v>
      </c>
      <c r="BP550" s="237">
        <f t="array" ref="BP550">IF($BB550&gt;0,"ｴﾗｰ",SUM(IF($AP550:$AU550=BP$15,IF($AP$17:$AU$17="○",$AG550))))</f>
        <v>0</v>
      </c>
      <c r="BQ550" s="494">
        <f t="array" ref="BQ550">IF($BB550&gt;0,"ｴﾗｰ",SUM(IF($AP550:$AU550=BQ$15,IF($AP$17:$AU$17="○",$AG550))))</f>
        <v>0</v>
      </c>
      <c r="BR550" s="490">
        <f t="shared" si="842"/>
        <v>0</v>
      </c>
      <c r="BS550" s="236" t="str">
        <f t="shared" si="802"/>
        <v/>
      </c>
      <c r="BT550" s="237" t="str">
        <f t="shared" si="803"/>
        <v/>
      </c>
      <c r="BU550" s="488" t="str">
        <f t="shared" si="804"/>
        <v/>
      </c>
      <c r="BV550" s="532">
        <f t="shared" si="843"/>
        <v>0</v>
      </c>
      <c r="BW550" s="512" t="str">
        <f t="shared" si="844"/>
        <v>ｴﾗｰ</v>
      </c>
      <c r="BX550" s="237" t="str">
        <f t="shared" si="845"/>
        <v>ｴﾗｰ</v>
      </c>
      <c r="BY550" s="494" t="str">
        <f t="shared" si="846"/>
        <v>ｴﾗｰ</v>
      </c>
      <c r="BZ550" s="628">
        <f t="shared" si="847"/>
        <v>0</v>
      </c>
      <c r="CA550" s="528" t="str">
        <f t="shared" si="848"/>
        <v/>
      </c>
      <c r="CB550" s="237" t="str">
        <f t="shared" si="849"/>
        <v/>
      </c>
      <c r="CC550" s="494" t="str">
        <f t="shared" si="850"/>
        <v/>
      </c>
      <c r="CD550" s="635">
        <f t="shared" si="851"/>
        <v>0</v>
      </c>
      <c r="CE550" s="528" t="str">
        <f t="shared" si="852"/>
        <v/>
      </c>
      <c r="CF550" s="237" t="str">
        <f t="shared" si="853"/>
        <v/>
      </c>
      <c r="CG550" s="494" t="str">
        <f t="shared" si="854"/>
        <v/>
      </c>
      <c r="CH550" s="635">
        <f t="shared" si="855"/>
        <v>0</v>
      </c>
      <c r="CI550" s="535" t="str">
        <f t="shared" si="856"/>
        <v/>
      </c>
      <c r="CJ550" s="515" t="str">
        <f t="shared" si="857"/>
        <v/>
      </c>
      <c r="CK550" s="522" t="str">
        <f t="shared" si="858"/>
        <v/>
      </c>
      <c r="CL550" s="515" t="str">
        <f t="shared" si="859"/>
        <v/>
      </c>
      <c r="CM550" s="524" t="str">
        <f t="shared" si="860"/>
        <v/>
      </c>
      <c r="CN550" s="518" t="str">
        <f t="shared" si="861"/>
        <v/>
      </c>
      <c r="CO550" s="236" t="str">
        <f t="shared" si="862"/>
        <v/>
      </c>
      <c r="CP550" s="237" t="str">
        <f t="shared" si="863"/>
        <v/>
      </c>
      <c r="CQ550" s="494" t="str">
        <f t="shared" si="864"/>
        <v/>
      </c>
      <c r="CR550" s="493">
        <f t="shared" si="865"/>
        <v>0</v>
      </c>
      <c r="CS550" s="512" t="str">
        <f t="shared" si="866"/>
        <v/>
      </c>
      <c r="CT550" s="237" t="str">
        <f t="shared" si="867"/>
        <v/>
      </c>
      <c r="CU550" s="237" t="str">
        <f t="shared" si="868"/>
        <v/>
      </c>
      <c r="CV550" s="238">
        <f t="shared" si="869"/>
        <v>0</v>
      </c>
      <c r="CW550" s="236" t="str">
        <f t="shared" si="805"/>
        <v/>
      </c>
      <c r="CX550" s="237" t="str">
        <f t="shared" si="806"/>
        <v/>
      </c>
      <c r="CY550" s="494">
        <f t="shared" si="807"/>
        <v>0</v>
      </c>
      <c r="CZ550" s="493"/>
      <c r="DA550" s="236" t="str">
        <f t="shared" si="808"/>
        <v/>
      </c>
      <c r="DB550" s="237" t="str">
        <f t="shared" si="809"/>
        <v/>
      </c>
      <c r="DC550" s="494">
        <f t="shared" si="810"/>
        <v>0</v>
      </c>
      <c r="DD550" s="493"/>
      <c r="DE550" s="1335"/>
      <c r="DF550" s="1343">
        <f t="shared" si="811"/>
        <v>0</v>
      </c>
      <c r="DG550" s="528" t="str">
        <f t="shared" si="812"/>
        <v/>
      </c>
      <c r="DH550" s="494" t="str">
        <f t="shared" si="813"/>
        <v/>
      </c>
      <c r="DI550" s="53">
        <f t="shared" si="814"/>
        <v>0</v>
      </c>
      <c r="DJ550" s="432">
        <f t="shared" si="815"/>
        <v>0</v>
      </c>
      <c r="DK550" s="433">
        <f t="shared" si="870"/>
        <v>0</v>
      </c>
      <c r="DL550" s="53" t="str">
        <f t="shared" si="816"/>
        <v/>
      </c>
      <c r="DM550" s="105" t="str">
        <f t="shared" si="817"/>
        <v/>
      </c>
      <c r="DN550" s="104" t="str">
        <f t="shared" si="817"/>
        <v/>
      </c>
      <c r="DO550" s="434" t="str">
        <f t="shared" si="817"/>
        <v/>
      </c>
      <c r="DP550" s="672"/>
      <c r="DQ550" s="673"/>
      <c r="DR550" s="674"/>
      <c r="DS550" s="435">
        <f t="shared" si="871"/>
        <v>0</v>
      </c>
      <c r="DT550" s="228" t="str">
        <f t="shared" si="818"/>
        <v/>
      </c>
      <c r="DU550" s="236" t="str">
        <f t="shared" si="819"/>
        <v/>
      </c>
      <c r="DV550" s="237" t="str">
        <f t="shared" si="820"/>
        <v/>
      </c>
      <c r="DW550" s="237" t="str">
        <f t="shared" si="821"/>
        <v/>
      </c>
      <c r="DX550" s="238">
        <f t="shared" si="822"/>
        <v>0</v>
      </c>
      <c r="DY550" s="675"/>
      <c r="EA550" s="1363">
        <f t="shared" si="872"/>
        <v>0</v>
      </c>
      <c r="EB550" s="1363">
        <f t="shared" si="873"/>
        <v>0</v>
      </c>
      <c r="EC550" s="1363">
        <f t="shared" si="874"/>
        <v>0</v>
      </c>
      <c r="ED550" s="1363">
        <f t="shared" si="875"/>
        <v>0</v>
      </c>
      <c r="EE550" s="1363">
        <f t="shared" si="876"/>
        <v>0</v>
      </c>
      <c r="EF550" s="1363">
        <f t="shared" si="877"/>
        <v>0</v>
      </c>
      <c r="EG550" s="1363">
        <f t="shared" si="796"/>
        <v>0</v>
      </c>
    </row>
    <row r="551" spans="1:137" s="3" customFormat="1" ht="18" customHeight="1">
      <c r="A551" s="305" t="str">
        <f t="shared" si="797"/>
        <v/>
      </c>
      <c r="B551" s="174">
        <f t="shared" si="823"/>
        <v>0</v>
      </c>
      <c r="C551" s="1415" t="str">
        <f t="shared" si="798"/>
        <v>授業料</v>
      </c>
      <c r="D551" s="1415" t="str">
        <f t="shared" si="799"/>
        <v>入学金</v>
      </c>
      <c r="E551" s="174">
        <f t="shared" si="824"/>
        <v>0</v>
      </c>
      <c r="F551" s="305">
        <f t="shared" si="800"/>
        <v>0</v>
      </c>
      <c r="G551" s="475">
        <f t="shared" si="801"/>
        <v>534</v>
      </c>
      <c r="H551" s="430"/>
      <c r="I551" s="431"/>
      <c r="J551" s="658"/>
      <c r="K551" s="659"/>
      <c r="L551" s="659"/>
      <c r="M551" s="660"/>
      <c r="N551" s="661"/>
      <c r="O551" s="662"/>
      <c r="P551" s="658"/>
      <c r="Q551" s="659"/>
      <c r="R551" s="660"/>
      <c r="S551" s="663"/>
      <c r="T551" s="661"/>
      <c r="U551" s="664"/>
      <c r="V551" s="53" t="str">
        <f>IF(OR($R$5="",$T$5="",$J551="",$O551="",$U551=""),"",IF(ISERROR(VLOOKUP($C551,参照!$P$4:$V$112,5,FALSE)),0,VLOOKUP($C551,参照!$P$4:$V$112,5,FALSE)))</f>
        <v/>
      </c>
      <c r="W551" s="665"/>
      <c r="X551" s="54" t="str">
        <f>IF(OR($R$5="",$T$5="",$J551="",$O551="",$W551=""),"",IF(ISERROR(VLOOKUP($D551,参照!$P$4:$V$112,5,FALSE)),0,VLOOKUP($D551,参照!$P$4:$V$112,5,FALSE)))</f>
        <v/>
      </c>
      <c r="Y551" s="102"/>
      <c r="Z551" s="102"/>
      <c r="AA551" s="1177"/>
      <c r="AB551" s="227">
        <f t="shared" si="825"/>
        <v>0</v>
      </c>
      <c r="AC551" s="1122"/>
      <c r="AD551" s="352">
        <f t="shared" si="826"/>
        <v>0</v>
      </c>
      <c r="AE551" s="55"/>
      <c r="AF551" s="55" t="str">
        <f t="shared" si="827"/>
        <v/>
      </c>
      <c r="AG551" s="1124"/>
      <c r="AH551" s="760">
        <f t="shared" si="828"/>
        <v>0</v>
      </c>
      <c r="AI551" s="761">
        <f t="shared" si="829"/>
        <v>0</v>
      </c>
      <c r="AJ551" s="1126"/>
      <c r="AK551" s="1127"/>
      <c r="AL551" s="670"/>
      <c r="AM551" s="1127"/>
      <c r="AN551" s="670"/>
      <c r="AO551" s="1179"/>
      <c r="AP551" s="669"/>
      <c r="AQ551" s="1127"/>
      <c r="AR551" s="670"/>
      <c r="AS551" s="1127"/>
      <c r="AT551" s="670"/>
      <c r="AU551" s="1127"/>
      <c r="AV551" s="575" t="str">
        <f t="shared" si="830"/>
        <v>○</v>
      </c>
      <c r="AW551" s="576" t="str">
        <f t="shared" si="831"/>
        <v>○</v>
      </c>
      <c r="AX551" s="576" t="str">
        <f t="shared" si="832"/>
        <v>○</v>
      </c>
      <c r="AY551" s="576" t="str">
        <f t="shared" si="833"/>
        <v>○</v>
      </c>
      <c r="AZ551" s="576" t="str">
        <f t="shared" si="834"/>
        <v>○</v>
      </c>
      <c r="BA551" s="577" t="str">
        <f t="shared" si="835"/>
        <v>○</v>
      </c>
      <c r="BB551" s="578">
        <f t="shared" si="836"/>
        <v>0</v>
      </c>
      <c r="BC551" s="767">
        <f t="shared" si="837"/>
        <v>0</v>
      </c>
      <c r="BD551" s="768">
        <f t="shared" si="837"/>
        <v>0</v>
      </c>
      <c r="BE551" s="769">
        <f t="shared" si="837"/>
        <v>0</v>
      </c>
      <c r="BF551" s="587">
        <f t="shared" si="838"/>
        <v>0</v>
      </c>
      <c r="BG551" s="503">
        <f t="shared" si="839"/>
        <v>0</v>
      </c>
      <c r="BH551" s="504">
        <f t="shared" si="839"/>
        <v>0</v>
      </c>
      <c r="BI551" s="505">
        <f t="shared" si="839"/>
        <v>0</v>
      </c>
      <c r="BJ551" s="506">
        <f t="shared" si="840"/>
        <v>0</v>
      </c>
      <c r="BK551" s="236">
        <f t="array" ref="BK551">IF($BB551&gt;0,"ｴﾗｰ",SUM(IF($AJ551:$AO551=BK$15,IF($AJ$17:$AO$17="○",$AG551))))</f>
        <v>0</v>
      </c>
      <c r="BL551" s="237">
        <f t="array" ref="BL551">IF($BB551&gt;0,"ｴﾗｰ",SUM(IF($AJ551:$AO551=BL$15,IF($AJ$17:$AO$17="○",$AG551))))</f>
        <v>0</v>
      </c>
      <c r="BM551" s="488">
        <f t="array" ref="BM551">IF($BB551&gt;0,"ｴﾗｰ",SUM(IF($AJ551:$AO551=BM$15,IF($AJ$17:$AO$17="○",$AG551))))</f>
        <v>0</v>
      </c>
      <c r="BN551" s="493">
        <f t="shared" si="841"/>
        <v>0</v>
      </c>
      <c r="BO551" s="236">
        <f t="array" ref="BO551">IF($BB551&gt;0,"ｴﾗｰ",SUM(IF($AP551:$AU551=BO$15,IF($AP$17:$AU$17="○",$AG551))))</f>
        <v>0</v>
      </c>
      <c r="BP551" s="237">
        <f t="array" ref="BP551">IF($BB551&gt;0,"ｴﾗｰ",SUM(IF($AP551:$AU551=BP$15,IF($AP$17:$AU$17="○",$AG551))))</f>
        <v>0</v>
      </c>
      <c r="BQ551" s="494">
        <f t="array" ref="BQ551">IF($BB551&gt;0,"ｴﾗｰ",SUM(IF($AP551:$AU551=BQ$15,IF($AP$17:$AU$17="○",$AG551))))</f>
        <v>0</v>
      </c>
      <c r="BR551" s="490">
        <f t="shared" si="842"/>
        <v>0</v>
      </c>
      <c r="BS551" s="236" t="str">
        <f t="shared" si="802"/>
        <v/>
      </c>
      <c r="BT551" s="237" t="str">
        <f t="shared" si="803"/>
        <v/>
      </c>
      <c r="BU551" s="488" t="str">
        <f t="shared" si="804"/>
        <v/>
      </c>
      <c r="BV551" s="532">
        <f t="shared" si="843"/>
        <v>0</v>
      </c>
      <c r="BW551" s="512" t="str">
        <f t="shared" si="844"/>
        <v>ｴﾗｰ</v>
      </c>
      <c r="BX551" s="237" t="str">
        <f t="shared" si="845"/>
        <v>ｴﾗｰ</v>
      </c>
      <c r="BY551" s="494" t="str">
        <f t="shared" si="846"/>
        <v>ｴﾗｰ</v>
      </c>
      <c r="BZ551" s="628">
        <f t="shared" si="847"/>
        <v>0</v>
      </c>
      <c r="CA551" s="528" t="str">
        <f t="shared" si="848"/>
        <v/>
      </c>
      <c r="CB551" s="237" t="str">
        <f t="shared" si="849"/>
        <v/>
      </c>
      <c r="CC551" s="494" t="str">
        <f t="shared" si="850"/>
        <v/>
      </c>
      <c r="CD551" s="635">
        <f t="shared" si="851"/>
        <v>0</v>
      </c>
      <c r="CE551" s="528" t="str">
        <f t="shared" si="852"/>
        <v/>
      </c>
      <c r="CF551" s="237" t="str">
        <f t="shared" si="853"/>
        <v/>
      </c>
      <c r="CG551" s="494" t="str">
        <f t="shared" si="854"/>
        <v/>
      </c>
      <c r="CH551" s="635">
        <f t="shared" si="855"/>
        <v>0</v>
      </c>
      <c r="CI551" s="535" t="str">
        <f t="shared" si="856"/>
        <v/>
      </c>
      <c r="CJ551" s="515" t="str">
        <f t="shared" si="857"/>
        <v/>
      </c>
      <c r="CK551" s="522" t="str">
        <f t="shared" si="858"/>
        <v/>
      </c>
      <c r="CL551" s="515" t="str">
        <f t="shared" si="859"/>
        <v/>
      </c>
      <c r="CM551" s="524" t="str">
        <f t="shared" si="860"/>
        <v/>
      </c>
      <c r="CN551" s="518" t="str">
        <f t="shared" si="861"/>
        <v/>
      </c>
      <c r="CO551" s="236" t="str">
        <f t="shared" si="862"/>
        <v/>
      </c>
      <c r="CP551" s="237" t="str">
        <f t="shared" si="863"/>
        <v/>
      </c>
      <c r="CQ551" s="494" t="str">
        <f t="shared" si="864"/>
        <v/>
      </c>
      <c r="CR551" s="493">
        <f t="shared" si="865"/>
        <v>0</v>
      </c>
      <c r="CS551" s="512" t="str">
        <f t="shared" si="866"/>
        <v/>
      </c>
      <c r="CT551" s="237" t="str">
        <f t="shared" si="867"/>
        <v/>
      </c>
      <c r="CU551" s="237" t="str">
        <f t="shared" si="868"/>
        <v/>
      </c>
      <c r="CV551" s="238">
        <f t="shared" si="869"/>
        <v>0</v>
      </c>
      <c r="CW551" s="236" t="str">
        <f t="shared" si="805"/>
        <v/>
      </c>
      <c r="CX551" s="237" t="str">
        <f t="shared" si="806"/>
        <v/>
      </c>
      <c r="CY551" s="494">
        <f t="shared" si="807"/>
        <v>0</v>
      </c>
      <c r="CZ551" s="493"/>
      <c r="DA551" s="236" t="str">
        <f t="shared" si="808"/>
        <v/>
      </c>
      <c r="DB551" s="237" t="str">
        <f t="shared" si="809"/>
        <v/>
      </c>
      <c r="DC551" s="494">
        <f t="shared" si="810"/>
        <v>0</v>
      </c>
      <c r="DD551" s="493"/>
      <c r="DE551" s="1335"/>
      <c r="DF551" s="1343">
        <f t="shared" si="811"/>
        <v>0</v>
      </c>
      <c r="DG551" s="528" t="str">
        <f t="shared" si="812"/>
        <v/>
      </c>
      <c r="DH551" s="494" t="str">
        <f t="shared" si="813"/>
        <v/>
      </c>
      <c r="DI551" s="53">
        <f t="shared" si="814"/>
        <v>0</v>
      </c>
      <c r="DJ551" s="432">
        <f t="shared" si="815"/>
        <v>0</v>
      </c>
      <c r="DK551" s="433">
        <f t="shared" si="870"/>
        <v>0</v>
      </c>
      <c r="DL551" s="53" t="str">
        <f t="shared" si="816"/>
        <v/>
      </c>
      <c r="DM551" s="105" t="str">
        <f t="shared" si="817"/>
        <v/>
      </c>
      <c r="DN551" s="104" t="str">
        <f t="shared" si="817"/>
        <v/>
      </c>
      <c r="DO551" s="434" t="str">
        <f t="shared" si="817"/>
        <v/>
      </c>
      <c r="DP551" s="672"/>
      <c r="DQ551" s="673"/>
      <c r="DR551" s="674"/>
      <c r="DS551" s="435">
        <f t="shared" si="871"/>
        <v>0</v>
      </c>
      <c r="DT551" s="228" t="str">
        <f t="shared" si="818"/>
        <v/>
      </c>
      <c r="DU551" s="236" t="str">
        <f t="shared" si="819"/>
        <v/>
      </c>
      <c r="DV551" s="237" t="str">
        <f t="shared" si="820"/>
        <v/>
      </c>
      <c r="DW551" s="237" t="str">
        <f t="shared" si="821"/>
        <v/>
      </c>
      <c r="DX551" s="238">
        <f t="shared" si="822"/>
        <v>0</v>
      </c>
      <c r="DY551" s="675"/>
      <c r="EA551" s="1363">
        <f t="shared" si="872"/>
        <v>0</v>
      </c>
      <c r="EB551" s="1363">
        <f t="shared" si="873"/>
        <v>0</v>
      </c>
      <c r="EC551" s="1363">
        <f t="shared" si="874"/>
        <v>0</v>
      </c>
      <c r="ED551" s="1363">
        <f t="shared" si="875"/>
        <v>0</v>
      </c>
      <c r="EE551" s="1363">
        <f t="shared" si="876"/>
        <v>0</v>
      </c>
      <c r="EF551" s="1363">
        <f t="shared" si="877"/>
        <v>0</v>
      </c>
      <c r="EG551" s="1363">
        <f t="shared" si="796"/>
        <v>0</v>
      </c>
    </row>
    <row r="552" spans="1:137" s="3" customFormat="1" ht="18" customHeight="1">
      <c r="A552" s="305" t="str">
        <f t="shared" si="797"/>
        <v/>
      </c>
      <c r="B552" s="174">
        <f t="shared" si="823"/>
        <v>0</v>
      </c>
      <c r="C552" s="1415" t="str">
        <f t="shared" si="798"/>
        <v>授業料</v>
      </c>
      <c r="D552" s="1415" t="str">
        <f t="shared" si="799"/>
        <v>入学金</v>
      </c>
      <c r="E552" s="174">
        <f t="shared" si="824"/>
        <v>0</v>
      </c>
      <c r="F552" s="305">
        <f t="shared" si="800"/>
        <v>0</v>
      </c>
      <c r="G552" s="475">
        <f t="shared" si="801"/>
        <v>535</v>
      </c>
      <c r="H552" s="430"/>
      <c r="I552" s="431"/>
      <c r="J552" s="658"/>
      <c r="K552" s="659"/>
      <c r="L552" s="659"/>
      <c r="M552" s="660"/>
      <c r="N552" s="661"/>
      <c r="O552" s="662"/>
      <c r="P552" s="658"/>
      <c r="Q552" s="659"/>
      <c r="R552" s="660"/>
      <c r="S552" s="663"/>
      <c r="T552" s="661"/>
      <c r="U552" s="664"/>
      <c r="V552" s="53" t="str">
        <f>IF(OR($R$5="",$T$5="",$J552="",$O552="",$U552=""),"",IF(ISERROR(VLOOKUP($C552,参照!$P$4:$V$112,5,FALSE)),0,VLOOKUP($C552,参照!$P$4:$V$112,5,FALSE)))</f>
        <v/>
      </c>
      <c r="W552" s="665"/>
      <c r="X552" s="54" t="str">
        <f>IF(OR($R$5="",$T$5="",$J552="",$O552="",$W552=""),"",IF(ISERROR(VLOOKUP($D552,参照!$P$4:$V$112,5,FALSE)),0,VLOOKUP($D552,参照!$P$4:$V$112,5,FALSE)))</f>
        <v/>
      </c>
      <c r="Y552" s="102"/>
      <c r="Z552" s="102"/>
      <c r="AA552" s="1177"/>
      <c r="AB552" s="227">
        <f t="shared" si="825"/>
        <v>0</v>
      </c>
      <c r="AC552" s="1122"/>
      <c r="AD552" s="352">
        <f t="shared" si="826"/>
        <v>0</v>
      </c>
      <c r="AE552" s="55"/>
      <c r="AF552" s="55" t="str">
        <f t="shared" si="827"/>
        <v/>
      </c>
      <c r="AG552" s="1124"/>
      <c r="AH552" s="760">
        <f t="shared" si="828"/>
        <v>0</v>
      </c>
      <c r="AI552" s="761">
        <f t="shared" si="829"/>
        <v>0</v>
      </c>
      <c r="AJ552" s="1126"/>
      <c r="AK552" s="1127"/>
      <c r="AL552" s="670"/>
      <c r="AM552" s="1127"/>
      <c r="AN552" s="670"/>
      <c r="AO552" s="1179"/>
      <c r="AP552" s="669"/>
      <c r="AQ552" s="1127"/>
      <c r="AR552" s="670"/>
      <c r="AS552" s="1127"/>
      <c r="AT552" s="670"/>
      <c r="AU552" s="1127"/>
      <c r="AV552" s="575" t="str">
        <f t="shared" si="830"/>
        <v>○</v>
      </c>
      <c r="AW552" s="576" t="str">
        <f t="shared" si="831"/>
        <v>○</v>
      </c>
      <c r="AX552" s="576" t="str">
        <f t="shared" si="832"/>
        <v>○</v>
      </c>
      <c r="AY552" s="576" t="str">
        <f t="shared" si="833"/>
        <v>○</v>
      </c>
      <c r="AZ552" s="576" t="str">
        <f t="shared" si="834"/>
        <v>○</v>
      </c>
      <c r="BA552" s="577" t="str">
        <f t="shared" si="835"/>
        <v>○</v>
      </c>
      <c r="BB552" s="578">
        <f t="shared" si="836"/>
        <v>0</v>
      </c>
      <c r="BC552" s="767">
        <f t="shared" si="837"/>
        <v>0</v>
      </c>
      <c r="BD552" s="768">
        <f t="shared" si="837"/>
        <v>0</v>
      </c>
      <c r="BE552" s="769">
        <f t="shared" si="837"/>
        <v>0</v>
      </c>
      <c r="BF552" s="587">
        <f t="shared" si="838"/>
        <v>0</v>
      </c>
      <c r="BG552" s="503">
        <f t="shared" si="839"/>
        <v>0</v>
      </c>
      <c r="BH552" s="504">
        <f t="shared" si="839"/>
        <v>0</v>
      </c>
      <c r="BI552" s="505">
        <f t="shared" si="839"/>
        <v>0</v>
      </c>
      <c r="BJ552" s="506">
        <f t="shared" si="840"/>
        <v>0</v>
      </c>
      <c r="BK552" s="236">
        <f t="array" ref="BK552">IF($BB552&gt;0,"ｴﾗｰ",SUM(IF($AJ552:$AO552=BK$15,IF($AJ$17:$AO$17="○",$AG552))))</f>
        <v>0</v>
      </c>
      <c r="BL552" s="237">
        <f t="array" ref="BL552">IF($BB552&gt;0,"ｴﾗｰ",SUM(IF($AJ552:$AO552=BL$15,IF($AJ$17:$AO$17="○",$AG552))))</f>
        <v>0</v>
      </c>
      <c r="BM552" s="488">
        <f t="array" ref="BM552">IF($BB552&gt;0,"ｴﾗｰ",SUM(IF($AJ552:$AO552=BM$15,IF($AJ$17:$AO$17="○",$AG552))))</f>
        <v>0</v>
      </c>
      <c r="BN552" s="493">
        <f t="shared" si="841"/>
        <v>0</v>
      </c>
      <c r="BO552" s="236">
        <f t="array" ref="BO552">IF($BB552&gt;0,"ｴﾗｰ",SUM(IF($AP552:$AU552=BO$15,IF($AP$17:$AU$17="○",$AG552))))</f>
        <v>0</v>
      </c>
      <c r="BP552" s="237">
        <f t="array" ref="BP552">IF($BB552&gt;0,"ｴﾗｰ",SUM(IF($AP552:$AU552=BP$15,IF($AP$17:$AU$17="○",$AG552))))</f>
        <v>0</v>
      </c>
      <c r="BQ552" s="494">
        <f t="array" ref="BQ552">IF($BB552&gt;0,"ｴﾗｰ",SUM(IF($AP552:$AU552=BQ$15,IF($AP$17:$AU$17="○",$AG552))))</f>
        <v>0</v>
      </c>
      <c r="BR552" s="490">
        <f t="shared" si="842"/>
        <v>0</v>
      </c>
      <c r="BS552" s="236" t="str">
        <f t="shared" si="802"/>
        <v/>
      </c>
      <c r="BT552" s="237" t="str">
        <f t="shared" si="803"/>
        <v/>
      </c>
      <c r="BU552" s="488" t="str">
        <f t="shared" si="804"/>
        <v/>
      </c>
      <c r="BV552" s="532">
        <f t="shared" si="843"/>
        <v>0</v>
      </c>
      <c r="BW552" s="512" t="str">
        <f t="shared" si="844"/>
        <v>ｴﾗｰ</v>
      </c>
      <c r="BX552" s="237" t="str">
        <f t="shared" si="845"/>
        <v>ｴﾗｰ</v>
      </c>
      <c r="BY552" s="494" t="str">
        <f t="shared" si="846"/>
        <v>ｴﾗｰ</v>
      </c>
      <c r="BZ552" s="628">
        <f t="shared" si="847"/>
        <v>0</v>
      </c>
      <c r="CA552" s="528" t="str">
        <f t="shared" si="848"/>
        <v/>
      </c>
      <c r="CB552" s="237" t="str">
        <f t="shared" si="849"/>
        <v/>
      </c>
      <c r="CC552" s="494" t="str">
        <f t="shared" si="850"/>
        <v/>
      </c>
      <c r="CD552" s="635">
        <f t="shared" si="851"/>
        <v>0</v>
      </c>
      <c r="CE552" s="528" t="str">
        <f t="shared" si="852"/>
        <v/>
      </c>
      <c r="CF552" s="237" t="str">
        <f t="shared" si="853"/>
        <v/>
      </c>
      <c r="CG552" s="494" t="str">
        <f t="shared" si="854"/>
        <v/>
      </c>
      <c r="CH552" s="635">
        <f t="shared" si="855"/>
        <v>0</v>
      </c>
      <c r="CI552" s="535" t="str">
        <f t="shared" si="856"/>
        <v/>
      </c>
      <c r="CJ552" s="515" t="str">
        <f t="shared" si="857"/>
        <v/>
      </c>
      <c r="CK552" s="522" t="str">
        <f t="shared" si="858"/>
        <v/>
      </c>
      <c r="CL552" s="515" t="str">
        <f t="shared" si="859"/>
        <v/>
      </c>
      <c r="CM552" s="524" t="str">
        <f t="shared" si="860"/>
        <v/>
      </c>
      <c r="CN552" s="518" t="str">
        <f t="shared" si="861"/>
        <v/>
      </c>
      <c r="CO552" s="236" t="str">
        <f t="shared" si="862"/>
        <v/>
      </c>
      <c r="CP552" s="237" t="str">
        <f t="shared" si="863"/>
        <v/>
      </c>
      <c r="CQ552" s="494" t="str">
        <f t="shared" si="864"/>
        <v/>
      </c>
      <c r="CR552" s="493">
        <f t="shared" si="865"/>
        <v>0</v>
      </c>
      <c r="CS552" s="512" t="str">
        <f t="shared" si="866"/>
        <v/>
      </c>
      <c r="CT552" s="237" t="str">
        <f t="shared" si="867"/>
        <v/>
      </c>
      <c r="CU552" s="237" t="str">
        <f t="shared" si="868"/>
        <v/>
      </c>
      <c r="CV552" s="238">
        <f t="shared" si="869"/>
        <v>0</v>
      </c>
      <c r="CW552" s="236" t="str">
        <f t="shared" si="805"/>
        <v/>
      </c>
      <c r="CX552" s="237" t="str">
        <f t="shared" si="806"/>
        <v/>
      </c>
      <c r="CY552" s="494">
        <f t="shared" si="807"/>
        <v>0</v>
      </c>
      <c r="CZ552" s="493"/>
      <c r="DA552" s="236" t="str">
        <f t="shared" si="808"/>
        <v/>
      </c>
      <c r="DB552" s="237" t="str">
        <f t="shared" si="809"/>
        <v/>
      </c>
      <c r="DC552" s="494">
        <f t="shared" si="810"/>
        <v>0</v>
      </c>
      <c r="DD552" s="493"/>
      <c r="DE552" s="1335"/>
      <c r="DF552" s="1343">
        <f t="shared" si="811"/>
        <v>0</v>
      </c>
      <c r="DG552" s="528" t="str">
        <f t="shared" si="812"/>
        <v/>
      </c>
      <c r="DH552" s="494" t="str">
        <f t="shared" si="813"/>
        <v/>
      </c>
      <c r="DI552" s="53">
        <f t="shared" si="814"/>
        <v>0</v>
      </c>
      <c r="DJ552" s="432">
        <f t="shared" si="815"/>
        <v>0</v>
      </c>
      <c r="DK552" s="433">
        <f t="shared" si="870"/>
        <v>0</v>
      </c>
      <c r="DL552" s="53" t="str">
        <f t="shared" si="816"/>
        <v/>
      </c>
      <c r="DM552" s="105" t="str">
        <f t="shared" si="817"/>
        <v/>
      </c>
      <c r="DN552" s="104" t="str">
        <f t="shared" si="817"/>
        <v/>
      </c>
      <c r="DO552" s="434" t="str">
        <f t="shared" si="817"/>
        <v/>
      </c>
      <c r="DP552" s="672"/>
      <c r="DQ552" s="673"/>
      <c r="DR552" s="674"/>
      <c r="DS552" s="435">
        <f t="shared" si="871"/>
        <v>0</v>
      </c>
      <c r="DT552" s="228" t="str">
        <f t="shared" si="818"/>
        <v/>
      </c>
      <c r="DU552" s="236" t="str">
        <f t="shared" si="819"/>
        <v/>
      </c>
      <c r="DV552" s="237" t="str">
        <f t="shared" si="820"/>
        <v/>
      </c>
      <c r="DW552" s="237" t="str">
        <f t="shared" si="821"/>
        <v/>
      </c>
      <c r="DX552" s="238">
        <f t="shared" si="822"/>
        <v>0</v>
      </c>
      <c r="DY552" s="675"/>
      <c r="EA552" s="1363">
        <f t="shared" si="872"/>
        <v>0</v>
      </c>
      <c r="EB552" s="1363">
        <f t="shared" si="873"/>
        <v>0</v>
      </c>
      <c r="EC552" s="1363">
        <f t="shared" si="874"/>
        <v>0</v>
      </c>
      <c r="ED552" s="1363">
        <f t="shared" si="875"/>
        <v>0</v>
      </c>
      <c r="EE552" s="1363">
        <f t="shared" si="876"/>
        <v>0</v>
      </c>
      <c r="EF552" s="1363">
        <f t="shared" si="877"/>
        <v>0</v>
      </c>
      <c r="EG552" s="1363">
        <f t="shared" si="796"/>
        <v>0</v>
      </c>
    </row>
    <row r="553" spans="1:137" s="3" customFormat="1" ht="18" customHeight="1">
      <c r="A553" s="305" t="str">
        <f t="shared" si="797"/>
        <v/>
      </c>
      <c r="B553" s="174">
        <f t="shared" si="823"/>
        <v>0</v>
      </c>
      <c r="C553" s="1415" t="str">
        <f t="shared" si="798"/>
        <v>授業料</v>
      </c>
      <c r="D553" s="1415" t="str">
        <f t="shared" si="799"/>
        <v>入学金</v>
      </c>
      <c r="E553" s="174">
        <f t="shared" si="824"/>
        <v>0</v>
      </c>
      <c r="F553" s="305">
        <f t="shared" si="800"/>
        <v>0</v>
      </c>
      <c r="G553" s="475">
        <f t="shared" si="801"/>
        <v>536</v>
      </c>
      <c r="H553" s="430"/>
      <c r="I553" s="431"/>
      <c r="J553" s="658"/>
      <c r="K553" s="659"/>
      <c r="L553" s="659"/>
      <c r="M553" s="660"/>
      <c r="N553" s="661"/>
      <c r="O553" s="662"/>
      <c r="P553" s="658"/>
      <c r="Q553" s="659"/>
      <c r="R553" s="660"/>
      <c r="S553" s="663"/>
      <c r="T553" s="661"/>
      <c r="U553" s="664"/>
      <c r="V553" s="53" t="str">
        <f>IF(OR($R$5="",$T$5="",$J553="",$O553="",$U553=""),"",IF(ISERROR(VLOOKUP($C553,参照!$P$4:$V$112,5,FALSE)),0,VLOOKUP($C553,参照!$P$4:$V$112,5,FALSE)))</f>
        <v/>
      </c>
      <c r="W553" s="665"/>
      <c r="X553" s="54" t="str">
        <f>IF(OR($R$5="",$T$5="",$J553="",$O553="",$W553=""),"",IF(ISERROR(VLOOKUP($D553,参照!$P$4:$V$112,5,FALSE)),0,VLOOKUP($D553,参照!$P$4:$V$112,5,FALSE)))</f>
        <v/>
      </c>
      <c r="Y553" s="102"/>
      <c r="Z553" s="102"/>
      <c r="AA553" s="1177"/>
      <c r="AB553" s="227">
        <f t="shared" si="825"/>
        <v>0</v>
      </c>
      <c r="AC553" s="1122"/>
      <c r="AD553" s="352">
        <f t="shared" si="826"/>
        <v>0</v>
      </c>
      <c r="AE553" s="55"/>
      <c r="AF553" s="55" t="str">
        <f t="shared" si="827"/>
        <v/>
      </c>
      <c r="AG553" s="1124"/>
      <c r="AH553" s="760">
        <f t="shared" si="828"/>
        <v>0</v>
      </c>
      <c r="AI553" s="761">
        <f t="shared" si="829"/>
        <v>0</v>
      </c>
      <c r="AJ553" s="1126"/>
      <c r="AK553" s="1127"/>
      <c r="AL553" s="670"/>
      <c r="AM553" s="1127"/>
      <c r="AN553" s="670"/>
      <c r="AO553" s="1179"/>
      <c r="AP553" s="669"/>
      <c r="AQ553" s="1127"/>
      <c r="AR553" s="670"/>
      <c r="AS553" s="1127"/>
      <c r="AT553" s="670"/>
      <c r="AU553" s="1127"/>
      <c r="AV553" s="575" t="str">
        <f t="shared" si="830"/>
        <v>○</v>
      </c>
      <c r="AW553" s="576" t="str">
        <f t="shared" si="831"/>
        <v>○</v>
      </c>
      <c r="AX553" s="576" t="str">
        <f t="shared" si="832"/>
        <v>○</v>
      </c>
      <c r="AY553" s="576" t="str">
        <f t="shared" si="833"/>
        <v>○</v>
      </c>
      <c r="AZ553" s="576" t="str">
        <f t="shared" si="834"/>
        <v>○</v>
      </c>
      <c r="BA553" s="577" t="str">
        <f t="shared" si="835"/>
        <v>○</v>
      </c>
      <c r="BB553" s="578">
        <f t="shared" si="836"/>
        <v>0</v>
      </c>
      <c r="BC553" s="767">
        <f t="shared" si="837"/>
        <v>0</v>
      </c>
      <c r="BD553" s="768">
        <f t="shared" si="837"/>
        <v>0</v>
      </c>
      <c r="BE553" s="769">
        <f t="shared" si="837"/>
        <v>0</v>
      </c>
      <c r="BF553" s="587">
        <f t="shared" si="838"/>
        <v>0</v>
      </c>
      <c r="BG553" s="503">
        <f t="shared" si="839"/>
        <v>0</v>
      </c>
      <c r="BH553" s="504">
        <f t="shared" si="839"/>
        <v>0</v>
      </c>
      <c r="BI553" s="505">
        <f t="shared" si="839"/>
        <v>0</v>
      </c>
      <c r="BJ553" s="506">
        <f t="shared" si="840"/>
        <v>0</v>
      </c>
      <c r="BK553" s="236">
        <f t="array" ref="BK553">IF($BB553&gt;0,"ｴﾗｰ",SUM(IF($AJ553:$AO553=BK$15,IF($AJ$17:$AO$17="○",$AG553))))</f>
        <v>0</v>
      </c>
      <c r="BL553" s="237">
        <f t="array" ref="BL553">IF($BB553&gt;0,"ｴﾗｰ",SUM(IF($AJ553:$AO553=BL$15,IF($AJ$17:$AO$17="○",$AG553))))</f>
        <v>0</v>
      </c>
      <c r="BM553" s="488">
        <f t="array" ref="BM553">IF($BB553&gt;0,"ｴﾗｰ",SUM(IF($AJ553:$AO553=BM$15,IF($AJ$17:$AO$17="○",$AG553))))</f>
        <v>0</v>
      </c>
      <c r="BN553" s="493">
        <f t="shared" si="841"/>
        <v>0</v>
      </c>
      <c r="BO553" s="236">
        <f t="array" ref="BO553">IF($BB553&gt;0,"ｴﾗｰ",SUM(IF($AP553:$AU553=BO$15,IF($AP$17:$AU$17="○",$AG553))))</f>
        <v>0</v>
      </c>
      <c r="BP553" s="237">
        <f t="array" ref="BP553">IF($BB553&gt;0,"ｴﾗｰ",SUM(IF($AP553:$AU553=BP$15,IF($AP$17:$AU$17="○",$AG553))))</f>
        <v>0</v>
      </c>
      <c r="BQ553" s="494">
        <f t="array" ref="BQ553">IF($BB553&gt;0,"ｴﾗｰ",SUM(IF($AP553:$AU553=BQ$15,IF($AP$17:$AU$17="○",$AG553))))</f>
        <v>0</v>
      </c>
      <c r="BR553" s="490">
        <f t="shared" si="842"/>
        <v>0</v>
      </c>
      <c r="BS553" s="236" t="str">
        <f t="shared" si="802"/>
        <v/>
      </c>
      <c r="BT553" s="237" t="str">
        <f t="shared" si="803"/>
        <v/>
      </c>
      <c r="BU553" s="488" t="str">
        <f t="shared" si="804"/>
        <v/>
      </c>
      <c r="BV553" s="532">
        <f t="shared" si="843"/>
        <v>0</v>
      </c>
      <c r="BW553" s="512" t="str">
        <f t="shared" si="844"/>
        <v>ｴﾗｰ</v>
      </c>
      <c r="BX553" s="237" t="str">
        <f t="shared" si="845"/>
        <v>ｴﾗｰ</v>
      </c>
      <c r="BY553" s="494" t="str">
        <f t="shared" si="846"/>
        <v>ｴﾗｰ</v>
      </c>
      <c r="BZ553" s="628">
        <f t="shared" si="847"/>
        <v>0</v>
      </c>
      <c r="CA553" s="528" t="str">
        <f t="shared" si="848"/>
        <v/>
      </c>
      <c r="CB553" s="237" t="str">
        <f t="shared" si="849"/>
        <v/>
      </c>
      <c r="CC553" s="494" t="str">
        <f t="shared" si="850"/>
        <v/>
      </c>
      <c r="CD553" s="635">
        <f t="shared" si="851"/>
        <v>0</v>
      </c>
      <c r="CE553" s="528" t="str">
        <f t="shared" si="852"/>
        <v/>
      </c>
      <c r="CF553" s="237" t="str">
        <f t="shared" si="853"/>
        <v/>
      </c>
      <c r="CG553" s="494" t="str">
        <f t="shared" si="854"/>
        <v/>
      </c>
      <c r="CH553" s="635">
        <f t="shared" si="855"/>
        <v>0</v>
      </c>
      <c r="CI553" s="535" t="str">
        <f t="shared" si="856"/>
        <v/>
      </c>
      <c r="CJ553" s="515" t="str">
        <f t="shared" si="857"/>
        <v/>
      </c>
      <c r="CK553" s="522" t="str">
        <f t="shared" si="858"/>
        <v/>
      </c>
      <c r="CL553" s="515" t="str">
        <f t="shared" si="859"/>
        <v/>
      </c>
      <c r="CM553" s="524" t="str">
        <f t="shared" si="860"/>
        <v/>
      </c>
      <c r="CN553" s="518" t="str">
        <f t="shared" si="861"/>
        <v/>
      </c>
      <c r="CO553" s="236" t="str">
        <f t="shared" si="862"/>
        <v/>
      </c>
      <c r="CP553" s="237" t="str">
        <f t="shared" si="863"/>
        <v/>
      </c>
      <c r="CQ553" s="494" t="str">
        <f t="shared" si="864"/>
        <v/>
      </c>
      <c r="CR553" s="493">
        <f t="shared" si="865"/>
        <v>0</v>
      </c>
      <c r="CS553" s="512" t="str">
        <f t="shared" si="866"/>
        <v/>
      </c>
      <c r="CT553" s="237" t="str">
        <f t="shared" si="867"/>
        <v/>
      </c>
      <c r="CU553" s="237" t="str">
        <f t="shared" si="868"/>
        <v/>
      </c>
      <c r="CV553" s="238">
        <f t="shared" si="869"/>
        <v>0</v>
      </c>
      <c r="CW553" s="236" t="str">
        <f t="shared" si="805"/>
        <v/>
      </c>
      <c r="CX553" s="237" t="str">
        <f t="shared" si="806"/>
        <v/>
      </c>
      <c r="CY553" s="494">
        <f t="shared" si="807"/>
        <v>0</v>
      </c>
      <c r="CZ553" s="493"/>
      <c r="DA553" s="236" t="str">
        <f t="shared" si="808"/>
        <v/>
      </c>
      <c r="DB553" s="237" t="str">
        <f t="shared" si="809"/>
        <v/>
      </c>
      <c r="DC553" s="494">
        <f t="shared" si="810"/>
        <v>0</v>
      </c>
      <c r="DD553" s="493"/>
      <c r="DE553" s="1335"/>
      <c r="DF553" s="1343">
        <f t="shared" si="811"/>
        <v>0</v>
      </c>
      <c r="DG553" s="528" t="str">
        <f t="shared" si="812"/>
        <v/>
      </c>
      <c r="DH553" s="494" t="str">
        <f t="shared" si="813"/>
        <v/>
      </c>
      <c r="DI553" s="53">
        <f t="shared" si="814"/>
        <v>0</v>
      </c>
      <c r="DJ553" s="432">
        <f t="shared" si="815"/>
        <v>0</v>
      </c>
      <c r="DK553" s="433">
        <f t="shared" si="870"/>
        <v>0</v>
      </c>
      <c r="DL553" s="53" t="str">
        <f t="shared" si="816"/>
        <v/>
      </c>
      <c r="DM553" s="105" t="str">
        <f t="shared" si="817"/>
        <v/>
      </c>
      <c r="DN553" s="104" t="str">
        <f t="shared" si="817"/>
        <v/>
      </c>
      <c r="DO553" s="434" t="str">
        <f t="shared" si="817"/>
        <v/>
      </c>
      <c r="DP553" s="672"/>
      <c r="DQ553" s="673"/>
      <c r="DR553" s="674"/>
      <c r="DS553" s="435">
        <f t="shared" si="871"/>
        <v>0</v>
      </c>
      <c r="DT553" s="228" t="str">
        <f t="shared" si="818"/>
        <v/>
      </c>
      <c r="DU553" s="236" t="str">
        <f t="shared" si="819"/>
        <v/>
      </c>
      <c r="DV553" s="237" t="str">
        <f t="shared" si="820"/>
        <v/>
      </c>
      <c r="DW553" s="237" t="str">
        <f t="shared" si="821"/>
        <v/>
      </c>
      <c r="DX553" s="238">
        <f t="shared" si="822"/>
        <v>0</v>
      </c>
      <c r="DY553" s="675"/>
      <c r="EA553" s="1363">
        <f t="shared" si="872"/>
        <v>0</v>
      </c>
      <c r="EB553" s="1363">
        <f t="shared" si="873"/>
        <v>0</v>
      </c>
      <c r="EC553" s="1363">
        <f t="shared" si="874"/>
        <v>0</v>
      </c>
      <c r="ED553" s="1363">
        <f t="shared" si="875"/>
        <v>0</v>
      </c>
      <c r="EE553" s="1363">
        <f t="shared" si="876"/>
        <v>0</v>
      </c>
      <c r="EF553" s="1363">
        <f t="shared" si="877"/>
        <v>0</v>
      </c>
      <c r="EG553" s="1363">
        <f t="shared" si="796"/>
        <v>0</v>
      </c>
    </row>
    <row r="554" spans="1:137" s="3" customFormat="1" ht="18" customHeight="1">
      <c r="A554" s="305" t="str">
        <f t="shared" si="797"/>
        <v/>
      </c>
      <c r="B554" s="174">
        <f t="shared" si="823"/>
        <v>0</v>
      </c>
      <c r="C554" s="1415" t="str">
        <f t="shared" si="798"/>
        <v>授業料</v>
      </c>
      <c r="D554" s="1415" t="str">
        <f t="shared" si="799"/>
        <v>入学金</v>
      </c>
      <c r="E554" s="174">
        <f t="shared" si="824"/>
        <v>0</v>
      </c>
      <c r="F554" s="305">
        <f t="shared" si="800"/>
        <v>0</v>
      </c>
      <c r="G554" s="475">
        <f t="shared" si="801"/>
        <v>537</v>
      </c>
      <c r="H554" s="430"/>
      <c r="I554" s="431"/>
      <c r="J554" s="658"/>
      <c r="K554" s="659"/>
      <c r="L554" s="659"/>
      <c r="M554" s="660"/>
      <c r="N554" s="661"/>
      <c r="O554" s="662"/>
      <c r="P554" s="658"/>
      <c r="Q554" s="659"/>
      <c r="R554" s="660"/>
      <c r="S554" s="663"/>
      <c r="T554" s="661"/>
      <c r="U554" s="664"/>
      <c r="V554" s="53" t="str">
        <f>IF(OR($R$5="",$T$5="",$J554="",$O554="",$U554=""),"",IF(ISERROR(VLOOKUP($C554,参照!$P$4:$V$112,5,FALSE)),0,VLOOKUP($C554,参照!$P$4:$V$112,5,FALSE)))</f>
        <v/>
      </c>
      <c r="W554" s="665"/>
      <c r="X554" s="54" t="str">
        <f>IF(OR($R$5="",$T$5="",$J554="",$O554="",$W554=""),"",IF(ISERROR(VLOOKUP($D554,参照!$P$4:$V$112,5,FALSE)),0,VLOOKUP($D554,参照!$P$4:$V$112,5,FALSE)))</f>
        <v/>
      </c>
      <c r="Y554" s="102"/>
      <c r="Z554" s="102"/>
      <c r="AA554" s="1177"/>
      <c r="AB554" s="227">
        <f t="shared" si="825"/>
        <v>0</v>
      </c>
      <c r="AC554" s="1122"/>
      <c r="AD554" s="352">
        <f t="shared" si="826"/>
        <v>0</v>
      </c>
      <c r="AE554" s="55"/>
      <c r="AF554" s="55" t="str">
        <f t="shared" si="827"/>
        <v/>
      </c>
      <c r="AG554" s="1124"/>
      <c r="AH554" s="760">
        <f t="shared" si="828"/>
        <v>0</v>
      </c>
      <c r="AI554" s="761">
        <f t="shared" si="829"/>
        <v>0</v>
      </c>
      <c r="AJ554" s="1126"/>
      <c r="AK554" s="1127"/>
      <c r="AL554" s="670"/>
      <c r="AM554" s="1127"/>
      <c r="AN554" s="670"/>
      <c r="AO554" s="1179"/>
      <c r="AP554" s="669"/>
      <c r="AQ554" s="1127"/>
      <c r="AR554" s="670"/>
      <c r="AS554" s="1127"/>
      <c r="AT554" s="670"/>
      <c r="AU554" s="1127"/>
      <c r="AV554" s="575" t="str">
        <f t="shared" si="830"/>
        <v>○</v>
      </c>
      <c r="AW554" s="576" t="str">
        <f t="shared" si="831"/>
        <v>○</v>
      </c>
      <c r="AX554" s="576" t="str">
        <f t="shared" si="832"/>
        <v>○</v>
      </c>
      <c r="AY554" s="576" t="str">
        <f t="shared" si="833"/>
        <v>○</v>
      </c>
      <c r="AZ554" s="576" t="str">
        <f t="shared" si="834"/>
        <v>○</v>
      </c>
      <c r="BA554" s="577" t="str">
        <f t="shared" si="835"/>
        <v>○</v>
      </c>
      <c r="BB554" s="578">
        <f t="shared" si="836"/>
        <v>0</v>
      </c>
      <c r="BC554" s="767">
        <f t="shared" si="837"/>
        <v>0</v>
      </c>
      <c r="BD554" s="768">
        <f t="shared" si="837"/>
        <v>0</v>
      </c>
      <c r="BE554" s="769">
        <f t="shared" si="837"/>
        <v>0</v>
      </c>
      <c r="BF554" s="587">
        <f t="shared" si="838"/>
        <v>0</v>
      </c>
      <c r="BG554" s="503">
        <f t="shared" si="839"/>
        <v>0</v>
      </c>
      <c r="BH554" s="504">
        <f t="shared" si="839"/>
        <v>0</v>
      </c>
      <c r="BI554" s="505">
        <f t="shared" si="839"/>
        <v>0</v>
      </c>
      <c r="BJ554" s="506">
        <f t="shared" si="840"/>
        <v>0</v>
      </c>
      <c r="BK554" s="236">
        <f t="array" ref="BK554">IF($BB554&gt;0,"ｴﾗｰ",SUM(IF($AJ554:$AO554=BK$15,IF($AJ$17:$AO$17="○",$AG554))))</f>
        <v>0</v>
      </c>
      <c r="BL554" s="237">
        <f t="array" ref="BL554">IF($BB554&gt;0,"ｴﾗｰ",SUM(IF($AJ554:$AO554=BL$15,IF($AJ$17:$AO$17="○",$AG554))))</f>
        <v>0</v>
      </c>
      <c r="BM554" s="488">
        <f t="array" ref="BM554">IF($BB554&gt;0,"ｴﾗｰ",SUM(IF($AJ554:$AO554=BM$15,IF($AJ$17:$AO$17="○",$AG554))))</f>
        <v>0</v>
      </c>
      <c r="BN554" s="493">
        <f t="shared" si="841"/>
        <v>0</v>
      </c>
      <c r="BO554" s="236">
        <f t="array" ref="BO554">IF($BB554&gt;0,"ｴﾗｰ",SUM(IF($AP554:$AU554=BO$15,IF($AP$17:$AU$17="○",$AG554))))</f>
        <v>0</v>
      </c>
      <c r="BP554" s="237">
        <f t="array" ref="BP554">IF($BB554&gt;0,"ｴﾗｰ",SUM(IF($AP554:$AU554=BP$15,IF($AP$17:$AU$17="○",$AG554))))</f>
        <v>0</v>
      </c>
      <c r="BQ554" s="494">
        <f t="array" ref="BQ554">IF($BB554&gt;0,"ｴﾗｰ",SUM(IF($AP554:$AU554=BQ$15,IF($AP$17:$AU$17="○",$AG554))))</f>
        <v>0</v>
      </c>
      <c r="BR554" s="490">
        <f t="shared" si="842"/>
        <v>0</v>
      </c>
      <c r="BS554" s="236" t="str">
        <f t="shared" si="802"/>
        <v/>
      </c>
      <c r="BT554" s="237" t="str">
        <f t="shared" si="803"/>
        <v/>
      </c>
      <c r="BU554" s="488" t="str">
        <f t="shared" si="804"/>
        <v/>
      </c>
      <c r="BV554" s="532">
        <f t="shared" si="843"/>
        <v>0</v>
      </c>
      <c r="BW554" s="512" t="str">
        <f t="shared" si="844"/>
        <v>ｴﾗｰ</v>
      </c>
      <c r="BX554" s="237" t="str">
        <f t="shared" si="845"/>
        <v>ｴﾗｰ</v>
      </c>
      <c r="BY554" s="494" t="str">
        <f t="shared" si="846"/>
        <v>ｴﾗｰ</v>
      </c>
      <c r="BZ554" s="628">
        <f t="shared" si="847"/>
        <v>0</v>
      </c>
      <c r="CA554" s="528" t="str">
        <f t="shared" si="848"/>
        <v/>
      </c>
      <c r="CB554" s="237" t="str">
        <f t="shared" si="849"/>
        <v/>
      </c>
      <c r="CC554" s="494" t="str">
        <f t="shared" si="850"/>
        <v/>
      </c>
      <c r="CD554" s="635">
        <f t="shared" si="851"/>
        <v>0</v>
      </c>
      <c r="CE554" s="528" t="str">
        <f t="shared" si="852"/>
        <v/>
      </c>
      <c r="CF554" s="237" t="str">
        <f t="shared" si="853"/>
        <v/>
      </c>
      <c r="CG554" s="494" t="str">
        <f t="shared" si="854"/>
        <v/>
      </c>
      <c r="CH554" s="635">
        <f t="shared" si="855"/>
        <v>0</v>
      </c>
      <c r="CI554" s="535" t="str">
        <f t="shared" si="856"/>
        <v/>
      </c>
      <c r="CJ554" s="515" t="str">
        <f t="shared" si="857"/>
        <v/>
      </c>
      <c r="CK554" s="522" t="str">
        <f t="shared" si="858"/>
        <v/>
      </c>
      <c r="CL554" s="515" t="str">
        <f t="shared" si="859"/>
        <v/>
      </c>
      <c r="CM554" s="524" t="str">
        <f t="shared" si="860"/>
        <v/>
      </c>
      <c r="CN554" s="518" t="str">
        <f t="shared" si="861"/>
        <v/>
      </c>
      <c r="CO554" s="236" t="str">
        <f t="shared" si="862"/>
        <v/>
      </c>
      <c r="CP554" s="237" t="str">
        <f t="shared" si="863"/>
        <v/>
      </c>
      <c r="CQ554" s="494" t="str">
        <f t="shared" si="864"/>
        <v/>
      </c>
      <c r="CR554" s="493">
        <f t="shared" si="865"/>
        <v>0</v>
      </c>
      <c r="CS554" s="512" t="str">
        <f t="shared" si="866"/>
        <v/>
      </c>
      <c r="CT554" s="237" t="str">
        <f t="shared" si="867"/>
        <v/>
      </c>
      <c r="CU554" s="237" t="str">
        <f t="shared" si="868"/>
        <v/>
      </c>
      <c r="CV554" s="238">
        <f t="shared" si="869"/>
        <v>0</v>
      </c>
      <c r="CW554" s="236" t="str">
        <f t="shared" si="805"/>
        <v/>
      </c>
      <c r="CX554" s="237" t="str">
        <f t="shared" si="806"/>
        <v/>
      </c>
      <c r="CY554" s="494">
        <f t="shared" si="807"/>
        <v>0</v>
      </c>
      <c r="CZ554" s="493"/>
      <c r="DA554" s="236" t="str">
        <f t="shared" si="808"/>
        <v/>
      </c>
      <c r="DB554" s="237" t="str">
        <f t="shared" si="809"/>
        <v/>
      </c>
      <c r="DC554" s="494">
        <f t="shared" si="810"/>
        <v>0</v>
      </c>
      <c r="DD554" s="493"/>
      <c r="DE554" s="1335"/>
      <c r="DF554" s="1343">
        <f t="shared" si="811"/>
        <v>0</v>
      </c>
      <c r="DG554" s="528" t="str">
        <f t="shared" si="812"/>
        <v/>
      </c>
      <c r="DH554" s="494" t="str">
        <f t="shared" si="813"/>
        <v/>
      </c>
      <c r="DI554" s="53">
        <f t="shared" si="814"/>
        <v>0</v>
      </c>
      <c r="DJ554" s="432">
        <f t="shared" si="815"/>
        <v>0</v>
      </c>
      <c r="DK554" s="433">
        <f t="shared" si="870"/>
        <v>0</v>
      </c>
      <c r="DL554" s="53" t="str">
        <f t="shared" si="816"/>
        <v/>
      </c>
      <c r="DM554" s="105" t="str">
        <f t="shared" si="817"/>
        <v/>
      </c>
      <c r="DN554" s="104" t="str">
        <f t="shared" si="817"/>
        <v/>
      </c>
      <c r="DO554" s="434" t="str">
        <f t="shared" si="817"/>
        <v/>
      </c>
      <c r="DP554" s="672"/>
      <c r="DQ554" s="673"/>
      <c r="DR554" s="674"/>
      <c r="DS554" s="435">
        <f t="shared" si="871"/>
        <v>0</v>
      </c>
      <c r="DT554" s="228" t="str">
        <f t="shared" si="818"/>
        <v/>
      </c>
      <c r="DU554" s="236" t="str">
        <f t="shared" si="819"/>
        <v/>
      </c>
      <c r="DV554" s="237" t="str">
        <f t="shared" si="820"/>
        <v/>
      </c>
      <c r="DW554" s="237" t="str">
        <f t="shared" si="821"/>
        <v/>
      </c>
      <c r="DX554" s="238">
        <f t="shared" si="822"/>
        <v>0</v>
      </c>
      <c r="DY554" s="675"/>
      <c r="EA554" s="1363">
        <f t="shared" si="872"/>
        <v>0</v>
      </c>
      <c r="EB554" s="1363">
        <f t="shared" si="873"/>
        <v>0</v>
      </c>
      <c r="EC554" s="1363">
        <f t="shared" si="874"/>
        <v>0</v>
      </c>
      <c r="ED554" s="1363">
        <f t="shared" si="875"/>
        <v>0</v>
      </c>
      <c r="EE554" s="1363">
        <f t="shared" si="876"/>
        <v>0</v>
      </c>
      <c r="EF554" s="1363">
        <f t="shared" si="877"/>
        <v>0</v>
      </c>
      <c r="EG554" s="1363">
        <f t="shared" si="796"/>
        <v>0</v>
      </c>
    </row>
    <row r="555" spans="1:137" s="3" customFormat="1" ht="18" customHeight="1">
      <c r="A555" s="305" t="str">
        <f t="shared" si="797"/>
        <v/>
      </c>
      <c r="B555" s="174">
        <f t="shared" si="823"/>
        <v>0</v>
      </c>
      <c r="C555" s="1415" t="str">
        <f t="shared" si="798"/>
        <v>授業料</v>
      </c>
      <c r="D555" s="1415" t="str">
        <f t="shared" si="799"/>
        <v>入学金</v>
      </c>
      <c r="E555" s="174">
        <f t="shared" si="824"/>
        <v>0</v>
      </c>
      <c r="F555" s="305">
        <f t="shared" si="800"/>
        <v>0</v>
      </c>
      <c r="G555" s="475">
        <f t="shared" si="801"/>
        <v>538</v>
      </c>
      <c r="H555" s="430"/>
      <c r="I555" s="431"/>
      <c r="J555" s="658"/>
      <c r="K555" s="659"/>
      <c r="L555" s="659"/>
      <c r="M555" s="660"/>
      <c r="N555" s="661"/>
      <c r="O555" s="662"/>
      <c r="P555" s="658"/>
      <c r="Q555" s="659"/>
      <c r="R555" s="660"/>
      <c r="S555" s="663"/>
      <c r="T555" s="661"/>
      <c r="U555" s="664"/>
      <c r="V555" s="53" t="str">
        <f>IF(OR($R$5="",$T$5="",$J555="",$O555="",$U555=""),"",IF(ISERROR(VLOOKUP($C555,参照!$P$4:$V$112,5,FALSE)),0,VLOOKUP($C555,参照!$P$4:$V$112,5,FALSE)))</f>
        <v/>
      </c>
      <c r="W555" s="665"/>
      <c r="X555" s="54" t="str">
        <f>IF(OR($R$5="",$T$5="",$J555="",$O555="",$W555=""),"",IF(ISERROR(VLOOKUP($D555,参照!$P$4:$V$112,5,FALSE)),0,VLOOKUP($D555,参照!$P$4:$V$112,5,FALSE)))</f>
        <v/>
      </c>
      <c r="Y555" s="102"/>
      <c r="Z555" s="102"/>
      <c r="AA555" s="1177"/>
      <c r="AB555" s="227">
        <f t="shared" si="825"/>
        <v>0</v>
      </c>
      <c r="AC555" s="1122"/>
      <c r="AD555" s="352">
        <f t="shared" si="826"/>
        <v>0</v>
      </c>
      <c r="AE555" s="55"/>
      <c r="AF555" s="55" t="str">
        <f t="shared" si="827"/>
        <v/>
      </c>
      <c r="AG555" s="1124"/>
      <c r="AH555" s="760">
        <f t="shared" si="828"/>
        <v>0</v>
      </c>
      <c r="AI555" s="761">
        <f t="shared" si="829"/>
        <v>0</v>
      </c>
      <c r="AJ555" s="1126"/>
      <c r="AK555" s="1127"/>
      <c r="AL555" s="670"/>
      <c r="AM555" s="1127"/>
      <c r="AN555" s="670"/>
      <c r="AO555" s="1179"/>
      <c r="AP555" s="669"/>
      <c r="AQ555" s="1127"/>
      <c r="AR555" s="670"/>
      <c r="AS555" s="1127"/>
      <c r="AT555" s="670"/>
      <c r="AU555" s="1127"/>
      <c r="AV555" s="575" t="str">
        <f t="shared" si="830"/>
        <v>○</v>
      </c>
      <c r="AW555" s="576" t="str">
        <f t="shared" si="831"/>
        <v>○</v>
      </c>
      <c r="AX555" s="576" t="str">
        <f t="shared" si="832"/>
        <v>○</v>
      </c>
      <c r="AY555" s="576" t="str">
        <f t="shared" si="833"/>
        <v>○</v>
      </c>
      <c r="AZ555" s="576" t="str">
        <f t="shared" si="834"/>
        <v>○</v>
      </c>
      <c r="BA555" s="577" t="str">
        <f t="shared" si="835"/>
        <v>○</v>
      </c>
      <c r="BB555" s="578">
        <f t="shared" si="836"/>
        <v>0</v>
      </c>
      <c r="BC555" s="767">
        <f t="shared" si="837"/>
        <v>0</v>
      </c>
      <c r="BD555" s="768">
        <f t="shared" si="837"/>
        <v>0</v>
      </c>
      <c r="BE555" s="769">
        <f t="shared" si="837"/>
        <v>0</v>
      </c>
      <c r="BF555" s="587">
        <f t="shared" si="838"/>
        <v>0</v>
      </c>
      <c r="BG555" s="503">
        <f t="shared" si="839"/>
        <v>0</v>
      </c>
      <c r="BH555" s="504">
        <f t="shared" si="839"/>
        <v>0</v>
      </c>
      <c r="BI555" s="505">
        <f t="shared" si="839"/>
        <v>0</v>
      </c>
      <c r="BJ555" s="506">
        <f t="shared" si="840"/>
        <v>0</v>
      </c>
      <c r="BK555" s="236">
        <f t="array" ref="BK555">IF($BB555&gt;0,"ｴﾗｰ",SUM(IF($AJ555:$AO555=BK$15,IF($AJ$17:$AO$17="○",$AG555))))</f>
        <v>0</v>
      </c>
      <c r="BL555" s="237">
        <f t="array" ref="BL555">IF($BB555&gt;0,"ｴﾗｰ",SUM(IF($AJ555:$AO555=BL$15,IF($AJ$17:$AO$17="○",$AG555))))</f>
        <v>0</v>
      </c>
      <c r="BM555" s="488">
        <f t="array" ref="BM555">IF($BB555&gt;0,"ｴﾗｰ",SUM(IF($AJ555:$AO555=BM$15,IF($AJ$17:$AO$17="○",$AG555))))</f>
        <v>0</v>
      </c>
      <c r="BN555" s="493">
        <f t="shared" si="841"/>
        <v>0</v>
      </c>
      <c r="BO555" s="236">
        <f t="array" ref="BO555">IF($BB555&gt;0,"ｴﾗｰ",SUM(IF($AP555:$AU555=BO$15,IF($AP$17:$AU$17="○",$AG555))))</f>
        <v>0</v>
      </c>
      <c r="BP555" s="237">
        <f t="array" ref="BP555">IF($BB555&gt;0,"ｴﾗｰ",SUM(IF($AP555:$AU555=BP$15,IF($AP$17:$AU$17="○",$AG555))))</f>
        <v>0</v>
      </c>
      <c r="BQ555" s="494">
        <f t="array" ref="BQ555">IF($BB555&gt;0,"ｴﾗｰ",SUM(IF($AP555:$AU555=BQ$15,IF($AP$17:$AU$17="○",$AG555))))</f>
        <v>0</v>
      </c>
      <c r="BR555" s="490">
        <f t="shared" si="842"/>
        <v>0</v>
      </c>
      <c r="BS555" s="236" t="str">
        <f t="shared" si="802"/>
        <v/>
      </c>
      <c r="BT555" s="237" t="str">
        <f t="shared" si="803"/>
        <v/>
      </c>
      <c r="BU555" s="488" t="str">
        <f t="shared" si="804"/>
        <v/>
      </c>
      <c r="BV555" s="532">
        <f t="shared" si="843"/>
        <v>0</v>
      </c>
      <c r="BW555" s="512" t="str">
        <f t="shared" si="844"/>
        <v>ｴﾗｰ</v>
      </c>
      <c r="BX555" s="237" t="str">
        <f t="shared" si="845"/>
        <v>ｴﾗｰ</v>
      </c>
      <c r="BY555" s="494" t="str">
        <f t="shared" si="846"/>
        <v>ｴﾗｰ</v>
      </c>
      <c r="BZ555" s="628">
        <f t="shared" si="847"/>
        <v>0</v>
      </c>
      <c r="CA555" s="528" t="str">
        <f t="shared" si="848"/>
        <v/>
      </c>
      <c r="CB555" s="237" t="str">
        <f t="shared" si="849"/>
        <v/>
      </c>
      <c r="CC555" s="494" t="str">
        <f t="shared" si="850"/>
        <v/>
      </c>
      <c r="CD555" s="635">
        <f t="shared" si="851"/>
        <v>0</v>
      </c>
      <c r="CE555" s="528" t="str">
        <f t="shared" si="852"/>
        <v/>
      </c>
      <c r="CF555" s="237" t="str">
        <f t="shared" si="853"/>
        <v/>
      </c>
      <c r="CG555" s="494" t="str">
        <f t="shared" si="854"/>
        <v/>
      </c>
      <c r="CH555" s="635">
        <f t="shared" si="855"/>
        <v>0</v>
      </c>
      <c r="CI555" s="535" t="str">
        <f t="shared" si="856"/>
        <v/>
      </c>
      <c r="CJ555" s="515" t="str">
        <f t="shared" si="857"/>
        <v/>
      </c>
      <c r="CK555" s="522" t="str">
        <f t="shared" si="858"/>
        <v/>
      </c>
      <c r="CL555" s="515" t="str">
        <f t="shared" si="859"/>
        <v/>
      </c>
      <c r="CM555" s="524" t="str">
        <f t="shared" si="860"/>
        <v/>
      </c>
      <c r="CN555" s="518" t="str">
        <f t="shared" si="861"/>
        <v/>
      </c>
      <c r="CO555" s="236" t="str">
        <f t="shared" si="862"/>
        <v/>
      </c>
      <c r="CP555" s="237" t="str">
        <f t="shared" si="863"/>
        <v/>
      </c>
      <c r="CQ555" s="494" t="str">
        <f t="shared" si="864"/>
        <v/>
      </c>
      <c r="CR555" s="493">
        <f t="shared" si="865"/>
        <v>0</v>
      </c>
      <c r="CS555" s="512" t="str">
        <f t="shared" si="866"/>
        <v/>
      </c>
      <c r="CT555" s="237" t="str">
        <f t="shared" si="867"/>
        <v/>
      </c>
      <c r="CU555" s="237" t="str">
        <f t="shared" si="868"/>
        <v/>
      </c>
      <c r="CV555" s="238">
        <f t="shared" si="869"/>
        <v>0</v>
      </c>
      <c r="CW555" s="236" t="str">
        <f t="shared" si="805"/>
        <v/>
      </c>
      <c r="CX555" s="237" t="str">
        <f t="shared" si="806"/>
        <v/>
      </c>
      <c r="CY555" s="494">
        <f t="shared" si="807"/>
        <v>0</v>
      </c>
      <c r="CZ555" s="493"/>
      <c r="DA555" s="236" t="str">
        <f t="shared" si="808"/>
        <v/>
      </c>
      <c r="DB555" s="237" t="str">
        <f t="shared" si="809"/>
        <v/>
      </c>
      <c r="DC555" s="494">
        <f t="shared" si="810"/>
        <v>0</v>
      </c>
      <c r="DD555" s="493"/>
      <c r="DE555" s="1335"/>
      <c r="DF555" s="1343">
        <f t="shared" si="811"/>
        <v>0</v>
      </c>
      <c r="DG555" s="528" t="str">
        <f t="shared" si="812"/>
        <v/>
      </c>
      <c r="DH555" s="494" t="str">
        <f t="shared" si="813"/>
        <v/>
      </c>
      <c r="DI555" s="53">
        <f t="shared" si="814"/>
        <v>0</v>
      </c>
      <c r="DJ555" s="432">
        <f t="shared" si="815"/>
        <v>0</v>
      </c>
      <c r="DK555" s="433">
        <f t="shared" si="870"/>
        <v>0</v>
      </c>
      <c r="DL555" s="53" t="str">
        <f t="shared" si="816"/>
        <v/>
      </c>
      <c r="DM555" s="105" t="str">
        <f t="shared" si="817"/>
        <v/>
      </c>
      <c r="DN555" s="104" t="str">
        <f t="shared" si="817"/>
        <v/>
      </c>
      <c r="DO555" s="434" t="str">
        <f t="shared" si="817"/>
        <v/>
      </c>
      <c r="DP555" s="672"/>
      <c r="DQ555" s="673"/>
      <c r="DR555" s="674"/>
      <c r="DS555" s="435">
        <f t="shared" si="871"/>
        <v>0</v>
      </c>
      <c r="DT555" s="228" t="str">
        <f t="shared" si="818"/>
        <v/>
      </c>
      <c r="DU555" s="236" t="str">
        <f t="shared" si="819"/>
        <v/>
      </c>
      <c r="DV555" s="237" t="str">
        <f t="shared" si="820"/>
        <v/>
      </c>
      <c r="DW555" s="237" t="str">
        <f t="shared" si="821"/>
        <v/>
      </c>
      <c r="DX555" s="238">
        <f t="shared" si="822"/>
        <v>0</v>
      </c>
      <c r="DY555" s="675"/>
      <c r="EA555" s="1363">
        <f t="shared" si="872"/>
        <v>0</v>
      </c>
      <c r="EB555" s="1363">
        <f t="shared" si="873"/>
        <v>0</v>
      </c>
      <c r="EC555" s="1363">
        <f t="shared" si="874"/>
        <v>0</v>
      </c>
      <c r="ED555" s="1363">
        <f t="shared" si="875"/>
        <v>0</v>
      </c>
      <c r="EE555" s="1363">
        <f t="shared" si="876"/>
        <v>0</v>
      </c>
      <c r="EF555" s="1363">
        <f t="shared" si="877"/>
        <v>0</v>
      </c>
      <c r="EG555" s="1363">
        <f t="shared" si="796"/>
        <v>0</v>
      </c>
    </row>
    <row r="556" spans="1:137" s="3" customFormat="1" ht="18" customHeight="1">
      <c r="A556" s="305" t="str">
        <f t="shared" si="797"/>
        <v/>
      </c>
      <c r="B556" s="174">
        <f t="shared" si="823"/>
        <v>0</v>
      </c>
      <c r="C556" s="1415" t="str">
        <f t="shared" si="798"/>
        <v>授業料</v>
      </c>
      <c r="D556" s="1415" t="str">
        <f t="shared" si="799"/>
        <v>入学金</v>
      </c>
      <c r="E556" s="174">
        <f t="shared" si="824"/>
        <v>0</v>
      </c>
      <c r="F556" s="305">
        <f t="shared" si="800"/>
        <v>0</v>
      </c>
      <c r="G556" s="475">
        <f t="shared" si="801"/>
        <v>539</v>
      </c>
      <c r="H556" s="430"/>
      <c r="I556" s="431"/>
      <c r="J556" s="658"/>
      <c r="K556" s="659"/>
      <c r="L556" s="659"/>
      <c r="M556" s="660"/>
      <c r="N556" s="661"/>
      <c r="O556" s="662"/>
      <c r="P556" s="658"/>
      <c r="Q556" s="659"/>
      <c r="R556" s="660"/>
      <c r="S556" s="663"/>
      <c r="T556" s="661"/>
      <c r="U556" s="664"/>
      <c r="V556" s="53" t="str">
        <f>IF(OR($R$5="",$T$5="",$J556="",$O556="",$U556=""),"",IF(ISERROR(VLOOKUP($C556,参照!$P$4:$V$112,5,FALSE)),0,VLOOKUP($C556,参照!$P$4:$V$112,5,FALSE)))</f>
        <v/>
      </c>
      <c r="W556" s="665"/>
      <c r="X556" s="54" t="str">
        <f>IF(OR($R$5="",$T$5="",$J556="",$O556="",$W556=""),"",IF(ISERROR(VLOOKUP($D556,参照!$P$4:$V$112,5,FALSE)),0,VLOOKUP($D556,参照!$P$4:$V$112,5,FALSE)))</f>
        <v/>
      </c>
      <c r="Y556" s="102"/>
      <c r="Z556" s="102"/>
      <c r="AA556" s="1177"/>
      <c r="AB556" s="227">
        <f t="shared" si="825"/>
        <v>0</v>
      </c>
      <c r="AC556" s="1122"/>
      <c r="AD556" s="352">
        <f t="shared" si="826"/>
        <v>0</v>
      </c>
      <c r="AE556" s="55"/>
      <c r="AF556" s="55" t="str">
        <f t="shared" si="827"/>
        <v/>
      </c>
      <c r="AG556" s="1124"/>
      <c r="AH556" s="760">
        <f t="shared" si="828"/>
        <v>0</v>
      </c>
      <c r="AI556" s="761">
        <f t="shared" si="829"/>
        <v>0</v>
      </c>
      <c r="AJ556" s="1126"/>
      <c r="AK556" s="1127"/>
      <c r="AL556" s="670"/>
      <c r="AM556" s="1127"/>
      <c r="AN556" s="670"/>
      <c r="AO556" s="1179"/>
      <c r="AP556" s="669"/>
      <c r="AQ556" s="1127"/>
      <c r="AR556" s="670"/>
      <c r="AS556" s="1127"/>
      <c r="AT556" s="670"/>
      <c r="AU556" s="1127"/>
      <c r="AV556" s="575" t="str">
        <f t="shared" si="830"/>
        <v>○</v>
      </c>
      <c r="AW556" s="576" t="str">
        <f t="shared" si="831"/>
        <v>○</v>
      </c>
      <c r="AX556" s="576" t="str">
        <f t="shared" si="832"/>
        <v>○</v>
      </c>
      <c r="AY556" s="576" t="str">
        <f t="shared" si="833"/>
        <v>○</v>
      </c>
      <c r="AZ556" s="576" t="str">
        <f t="shared" si="834"/>
        <v>○</v>
      </c>
      <c r="BA556" s="577" t="str">
        <f t="shared" si="835"/>
        <v>○</v>
      </c>
      <c r="BB556" s="578">
        <f t="shared" si="836"/>
        <v>0</v>
      </c>
      <c r="BC556" s="767">
        <f t="shared" si="837"/>
        <v>0</v>
      </c>
      <c r="BD556" s="768">
        <f t="shared" si="837"/>
        <v>0</v>
      </c>
      <c r="BE556" s="769">
        <f t="shared" si="837"/>
        <v>0</v>
      </c>
      <c r="BF556" s="587">
        <f t="shared" si="838"/>
        <v>0</v>
      </c>
      <c r="BG556" s="503">
        <f t="shared" si="839"/>
        <v>0</v>
      </c>
      <c r="BH556" s="504">
        <f t="shared" si="839"/>
        <v>0</v>
      </c>
      <c r="BI556" s="505">
        <f t="shared" si="839"/>
        <v>0</v>
      </c>
      <c r="BJ556" s="506">
        <f t="shared" si="840"/>
        <v>0</v>
      </c>
      <c r="BK556" s="236">
        <f t="array" ref="BK556">IF($BB556&gt;0,"ｴﾗｰ",SUM(IF($AJ556:$AO556=BK$15,IF($AJ$17:$AO$17="○",$AG556))))</f>
        <v>0</v>
      </c>
      <c r="BL556" s="237">
        <f t="array" ref="BL556">IF($BB556&gt;0,"ｴﾗｰ",SUM(IF($AJ556:$AO556=BL$15,IF($AJ$17:$AO$17="○",$AG556))))</f>
        <v>0</v>
      </c>
      <c r="BM556" s="488">
        <f t="array" ref="BM556">IF($BB556&gt;0,"ｴﾗｰ",SUM(IF($AJ556:$AO556=BM$15,IF($AJ$17:$AO$17="○",$AG556))))</f>
        <v>0</v>
      </c>
      <c r="BN556" s="493">
        <f t="shared" si="841"/>
        <v>0</v>
      </c>
      <c r="BO556" s="236">
        <f t="array" ref="BO556">IF($BB556&gt;0,"ｴﾗｰ",SUM(IF($AP556:$AU556=BO$15,IF($AP$17:$AU$17="○",$AG556))))</f>
        <v>0</v>
      </c>
      <c r="BP556" s="237">
        <f t="array" ref="BP556">IF($BB556&gt;0,"ｴﾗｰ",SUM(IF($AP556:$AU556=BP$15,IF($AP$17:$AU$17="○",$AG556))))</f>
        <v>0</v>
      </c>
      <c r="BQ556" s="494">
        <f t="array" ref="BQ556">IF($BB556&gt;0,"ｴﾗｰ",SUM(IF($AP556:$AU556=BQ$15,IF($AP$17:$AU$17="○",$AG556))))</f>
        <v>0</v>
      </c>
      <c r="BR556" s="490">
        <f t="shared" si="842"/>
        <v>0</v>
      </c>
      <c r="BS556" s="236" t="str">
        <f t="shared" si="802"/>
        <v/>
      </c>
      <c r="BT556" s="237" t="str">
        <f t="shared" si="803"/>
        <v/>
      </c>
      <c r="BU556" s="488" t="str">
        <f t="shared" si="804"/>
        <v/>
      </c>
      <c r="BV556" s="532">
        <f t="shared" si="843"/>
        <v>0</v>
      </c>
      <c r="BW556" s="512" t="str">
        <f t="shared" si="844"/>
        <v>ｴﾗｰ</v>
      </c>
      <c r="BX556" s="237" t="str">
        <f t="shared" si="845"/>
        <v>ｴﾗｰ</v>
      </c>
      <c r="BY556" s="494" t="str">
        <f t="shared" si="846"/>
        <v>ｴﾗｰ</v>
      </c>
      <c r="BZ556" s="628">
        <f t="shared" si="847"/>
        <v>0</v>
      </c>
      <c r="CA556" s="528" t="str">
        <f t="shared" si="848"/>
        <v/>
      </c>
      <c r="CB556" s="237" t="str">
        <f t="shared" si="849"/>
        <v/>
      </c>
      <c r="CC556" s="494" t="str">
        <f t="shared" si="850"/>
        <v/>
      </c>
      <c r="CD556" s="635">
        <f t="shared" si="851"/>
        <v>0</v>
      </c>
      <c r="CE556" s="528" t="str">
        <f t="shared" si="852"/>
        <v/>
      </c>
      <c r="CF556" s="237" t="str">
        <f t="shared" si="853"/>
        <v/>
      </c>
      <c r="CG556" s="494" t="str">
        <f t="shared" si="854"/>
        <v/>
      </c>
      <c r="CH556" s="635">
        <f t="shared" si="855"/>
        <v>0</v>
      </c>
      <c r="CI556" s="535" t="str">
        <f t="shared" si="856"/>
        <v/>
      </c>
      <c r="CJ556" s="515" t="str">
        <f t="shared" si="857"/>
        <v/>
      </c>
      <c r="CK556" s="522" t="str">
        <f t="shared" si="858"/>
        <v/>
      </c>
      <c r="CL556" s="515" t="str">
        <f t="shared" si="859"/>
        <v/>
      </c>
      <c r="CM556" s="524" t="str">
        <f t="shared" si="860"/>
        <v/>
      </c>
      <c r="CN556" s="518" t="str">
        <f t="shared" si="861"/>
        <v/>
      </c>
      <c r="CO556" s="236" t="str">
        <f t="shared" si="862"/>
        <v/>
      </c>
      <c r="CP556" s="237" t="str">
        <f t="shared" si="863"/>
        <v/>
      </c>
      <c r="CQ556" s="494" t="str">
        <f t="shared" si="864"/>
        <v/>
      </c>
      <c r="CR556" s="493">
        <f t="shared" si="865"/>
        <v>0</v>
      </c>
      <c r="CS556" s="512" t="str">
        <f t="shared" si="866"/>
        <v/>
      </c>
      <c r="CT556" s="237" t="str">
        <f t="shared" si="867"/>
        <v/>
      </c>
      <c r="CU556" s="237" t="str">
        <f t="shared" si="868"/>
        <v/>
      </c>
      <c r="CV556" s="238">
        <f t="shared" si="869"/>
        <v>0</v>
      </c>
      <c r="CW556" s="236" t="str">
        <f t="shared" si="805"/>
        <v/>
      </c>
      <c r="CX556" s="237" t="str">
        <f t="shared" si="806"/>
        <v/>
      </c>
      <c r="CY556" s="494">
        <f t="shared" si="807"/>
        <v>0</v>
      </c>
      <c r="CZ556" s="493"/>
      <c r="DA556" s="236" t="str">
        <f t="shared" si="808"/>
        <v/>
      </c>
      <c r="DB556" s="237" t="str">
        <f t="shared" si="809"/>
        <v/>
      </c>
      <c r="DC556" s="494">
        <f t="shared" si="810"/>
        <v>0</v>
      </c>
      <c r="DD556" s="493"/>
      <c r="DE556" s="1335"/>
      <c r="DF556" s="1343">
        <f t="shared" si="811"/>
        <v>0</v>
      </c>
      <c r="DG556" s="528" t="str">
        <f t="shared" si="812"/>
        <v/>
      </c>
      <c r="DH556" s="494" t="str">
        <f t="shared" si="813"/>
        <v/>
      </c>
      <c r="DI556" s="53">
        <f t="shared" si="814"/>
        <v>0</v>
      </c>
      <c r="DJ556" s="432">
        <f t="shared" si="815"/>
        <v>0</v>
      </c>
      <c r="DK556" s="433">
        <f t="shared" si="870"/>
        <v>0</v>
      </c>
      <c r="DL556" s="53" t="str">
        <f t="shared" si="816"/>
        <v/>
      </c>
      <c r="DM556" s="105" t="str">
        <f t="shared" si="817"/>
        <v/>
      </c>
      <c r="DN556" s="104" t="str">
        <f t="shared" si="817"/>
        <v/>
      </c>
      <c r="DO556" s="434" t="str">
        <f t="shared" si="817"/>
        <v/>
      </c>
      <c r="DP556" s="672"/>
      <c r="DQ556" s="673"/>
      <c r="DR556" s="674"/>
      <c r="DS556" s="435">
        <f t="shared" si="871"/>
        <v>0</v>
      </c>
      <c r="DT556" s="228" t="str">
        <f t="shared" si="818"/>
        <v/>
      </c>
      <c r="DU556" s="236" t="str">
        <f t="shared" si="819"/>
        <v/>
      </c>
      <c r="DV556" s="237" t="str">
        <f t="shared" si="820"/>
        <v/>
      </c>
      <c r="DW556" s="237" t="str">
        <f t="shared" si="821"/>
        <v/>
      </c>
      <c r="DX556" s="238">
        <f t="shared" si="822"/>
        <v>0</v>
      </c>
      <c r="DY556" s="675"/>
      <c r="EA556" s="1363">
        <f t="shared" si="872"/>
        <v>0</v>
      </c>
      <c r="EB556" s="1363">
        <f t="shared" si="873"/>
        <v>0</v>
      </c>
      <c r="EC556" s="1363">
        <f t="shared" si="874"/>
        <v>0</v>
      </c>
      <c r="ED556" s="1363">
        <f t="shared" si="875"/>
        <v>0</v>
      </c>
      <c r="EE556" s="1363">
        <f t="shared" si="876"/>
        <v>0</v>
      </c>
      <c r="EF556" s="1363">
        <f t="shared" si="877"/>
        <v>0</v>
      </c>
      <c r="EG556" s="1363">
        <f t="shared" si="796"/>
        <v>0</v>
      </c>
    </row>
    <row r="557" spans="1:137" s="3" customFormat="1" ht="18" customHeight="1">
      <c r="A557" s="305" t="str">
        <f t="shared" si="797"/>
        <v/>
      </c>
      <c r="B557" s="174">
        <f t="shared" si="823"/>
        <v>0</v>
      </c>
      <c r="C557" s="1415" t="str">
        <f t="shared" si="798"/>
        <v>授業料</v>
      </c>
      <c r="D557" s="1415" t="str">
        <f t="shared" si="799"/>
        <v>入学金</v>
      </c>
      <c r="E557" s="174">
        <f t="shared" si="824"/>
        <v>0</v>
      </c>
      <c r="F557" s="305">
        <f t="shared" si="800"/>
        <v>0</v>
      </c>
      <c r="G557" s="475">
        <f t="shared" si="801"/>
        <v>540</v>
      </c>
      <c r="H557" s="430"/>
      <c r="I557" s="431"/>
      <c r="J557" s="658"/>
      <c r="K557" s="659"/>
      <c r="L557" s="659"/>
      <c r="M557" s="660"/>
      <c r="N557" s="661"/>
      <c r="O557" s="662"/>
      <c r="P557" s="658"/>
      <c r="Q557" s="659"/>
      <c r="R557" s="660"/>
      <c r="S557" s="663"/>
      <c r="T557" s="661"/>
      <c r="U557" s="664"/>
      <c r="V557" s="53" t="str">
        <f>IF(OR($R$5="",$T$5="",$J557="",$O557="",$U557=""),"",IF(ISERROR(VLOOKUP($C557,参照!$P$4:$V$112,5,FALSE)),0,VLOOKUP($C557,参照!$P$4:$V$112,5,FALSE)))</f>
        <v/>
      </c>
      <c r="W557" s="665"/>
      <c r="X557" s="54" t="str">
        <f>IF(OR($R$5="",$T$5="",$J557="",$O557="",$W557=""),"",IF(ISERROR(VLOOKUP($D557,参照!$P$4:$V$112,5,FALSE)),0,VLOOKUP($D557,参照!$P$4:$V$112,5,FALSE)))</f>
        <v/>
      </c>
      <c r="Y557" s="102"/>
      <c r="Z557" s="102"/>
      <c r="AA557" s="1177"/>
      <c r="AB557" s="227">
        <f t="shared" si="825"/>
        <v>0</v>
      </c>
      <c r="AC557" s="1122"/>
      <c r="AD557" s="352">
        <f t="shared" si="826"/>
        <v>0</v>
      </c>
      <c r="AE557" s="55"/>
      <c r="AF557" s="55" t="str">
        <f t="shared" si="827"/>
        <v/>
      </c>
      <c r="AG557" s="1124"/>
      <c r="AH557" s="760">
        <f t="shared" si="828"/>
        <v>0</v>
      </c>
      <c r="AI557" s="761">
        <f t="shared" si="829"/>
        <v>0</v>
      </c>
      <c r="AJ557" s="1126"/>
      <c r="AK557" s="1127"/>
      <c r="AL557" s="670"/>
      <c r="AM557" s="1127"/>
      <c r="AN557" s="670"/>
      <c r="AO557" s="1179"/>
      <c r="AP557" s="669"/>
      <c r="AQ557" s="1127"/>
      <c r="AR557" s="670"/>
      <c r="AS557" s="1127"/>
      <c r="AT557" s="670"/>
      <c r="AU557" s="1127"/>
      <c r="AV557" s="575" t="str">
        <f t="shared" si="830"/>
        <v>○</v>
      </c>
      <c r="AW557" s="576" t="str">
        <f t="shared" si="831"/>
        <v>○</v>
      </c>
      <c r="AX557" s="576" t="str">
        <f t="shared" si="832"/>
        <v>○</v>
      </c>
      <c r="AY557" s="576" t="str">
        <f t="shared" si="833"/>
        <v>○</v>
      </c>
      <c r="AZ557" s="576" t="str">
        <f t="shared" si="834"/>
        <v>○</v>
      </c>
      <c r="BA557" s="577" t="str">
        <f t="shared" si="835"/>
        <v>○</v>
      </c>
      <c r="BB557" s="578">
        <f t="shared" si="836"/>
        <v>0</v>
      </c>
      <c r="BC557" s="767">
        <f t="shared" si="837"/>
        <v>0</v>
      </c>
      <c r="BD557" s="768">
        <f t="shared" si="837"/>
        <v>0</v>
      </c>
      <c r="BE557" s="769">
        <f t="shared" si="837"/>
        <v>0</v>
      </c>
      <c r="BF557" s="587">
        <f t="shared" si="838"/>
        <v>0</v>
      </c>
      <c r="BG557" s="503">
        <f t="shared" si="839"/>
        <v>0</v>
      </c>
      <c r="BH557" s="504">
        <f t="shared" si="839"/>
        <v>0</v>
      </c>
      <c r="BI557" s="505">
        <f t="shared" si="839"/>
        <v>0</v>
      </c>
      <c r="BJ557" s="506">
        <f t="shared" si="840"/>
        <v>0</v>
      </c>
      <c r="BK557" s="236">
        <f t="array" ref="BK557">IF($BB557&gt;0,"ｴﾗｰ",SUM(IF($AJ557:$AO557=BK$15,IF($AJ$17:$AO$17="○",$AG557))))</f>
        <v>0</v>
      </c>
      <c r="BL557" s="237">
        <f t="array" ref="BL557">IF($BB557&gt;0,"ｴﾗｰ",SUM(IF($AJ557:$AO557=BL$15,IF($AJ$17:$AO$17="○",$AG557))))</f>
        <v>0</v>
      </c>
      <c r="BM557" s="488">
        <f t="array" ref="BM557">IF($BB557&gt;0,"ｴﾗｰ",SUM(IF($AJ557:$AO557=BM$15,IF($AJ$17:$AO$17="○",$AG557))))</f>
        <v>0</v>
      </c>
      <c r="BN557" s="493">
        <f t="shared" si="841"/>
        <v>0</v>
      </c>
      <c r="BO557" s="236">
        <f t="array" ref="BO557">IF($BB557&gt;0,"ｴﾗｰ",SUM(IF($AP557:$AU557=BO$15,IF($AP$17:$AU$17="○",$AG557))))</f>
        <v>0</v>
      </c>
      <c r="BP557" s="237">
        <f t="array" ref="BP557">IF($BB557&gt;0,"ｴﾗｰ",SUM(IF($AP557:$AU557=BP$15,IF($AP$17:$AU$17="○",$AG557))))</f>
        <v>0</v>
      </c>
      <c r="BQ557" s="494">
        <f t="array" ref="BQ557">IF($BB557&gt;0,"ｴﾗｰ",SUM(IF($AP557:$AU557=BQ$15,IF($AP$17:$AU$17="○",$AG557))))</f>
        <v>0</v>
      </c>
      <c r="BR557" s="490">
        <f t="shared" si="842"/>
        <v>0</v>
      </c>
      <c r="BS557" s="236" t="str">
        <f t="shared" si="802"/>
        <v/>
      </c>
      <c r="BT557" s="237" t="str">
        <f t="shared" si="803"/>
        <v/>
      </c>
      <c r="BU557" s="488" t="str">
        <f t="shared" si="804"/>
        <v/>
      </c>
      <c r="BV557" s="532">
        <f t="shared" si="843"/>
        <v>0</v>
      </c>
      <c r="BW557" s="512" t="str">
        <f t="shared" si="844"/>
        <v>ｴﾗｰ</v>
      </c>
      <c r="BX557" s="237" t="str">
        <f t="shared" si="845"/>
        <v>ｴﾗｰ</v>
      </c>
      <c r="BY557" s="494" t="str">
        <f t="shared" si="846"/>
        <v>ｴﾗｰ</v>
      </c>
      <c r="BZ557" s="628">
        <f t="shared" si="847"/>
        <v>0</v>
      </c>
      <c r="CA557" s="528" t="str">
        <f t="shared" si="848"/>
        <v/>
      </c>
      <c r="CB557" s="237" t="str">
        <f t="shared" si="849"/>
        <v/>
      </c>
      <c r="CC557" s="494" t="str">
        <f t="shared" si="850"/>
        <v/>
      </c>
      <c r="CD557" s="635">
        <f t="shared" si="851"/>
        <v>0</v>
      </c>
      <c r="CE557" s="528" t="str">
        <f t="shared" si="852"/>
        <v/>
      </c>
      <c r="CF557" s="237" t="str">
        <f t="shared" si="853"/>
        <v/>
      </c>
      <c r="CG557" s="494" t="str">
        <f t="shared" si="854"/>
        <v/>
      </c>
      <c r="CH557" s="635">
        <f t="shared" si="855"/>
        <v>0</v>
      </c>
      <c r="CI557" s="535" t="str">
        <f t="shared" si="856"/>
        <v/>
      </c>
      <c r="CJ557" s="515" t="str">
        <f t="shared" si="857"/>
        <v/>
      </c>
      <c r="CK557" s="522" t="str">
        <f t="shared" si="858"/>
        <v/>
      </c>
      <c r="CL557" s="515" t="str">
        <f t="shared" si="859"/>
        <v/>
      </c>
      <c r="CM557" s="524" t="str">
        <f t="shared" si="860"/>
        <v/>
      </c>
      <c r="CN557" s="518" t="str">
        <f t="shared" si="861"/>
        <v/>
      </c>
      <c r="CO557" s="236" t="str">
        <f t="shared" si="862"/>
        <v/>
      </c>
      <c r="CP557" s="237" t="str">
        <f t="shared" si="863"/>
        <v/>
      </c>
      <c r="CQ557" s="494" t="str">
        <f t="shared" si="864"/>
        <v/>
      </c>
      <c r="CR557" s="493">
        <f t="shared" si="865"/>
        <v>0</v>
      </c>
      <c r="CS557" s="512" t="str">
        <f t="shared" si="866"/>
        <v/>
      </c>
      <c r="CT557" s="237" t="str">
        <f t="shared" si="867"/>
        <v/>
      </c>
      <c r="CU557" s="237" t="str">
        <f t="shared" si="868"/>
        <v/>
      </c>
      <c r="CV557" s="238">
        <f t="shared" si="869"/>
        <v>0</v>
      </c>
      <c r="CW557" s="236" t="str">
        <f t="shared" si="805"/>
        <v/>
      </c>
      <c r="CX557" s="237" t="str">
        <f t="shared" si="806"/>
        <v/>
      </c>
      <c r="CY557" s="494">
        <f t="shared" si="807"/>
        <v>0</v>
      </c>
      <c r="CZ557" s="493"/>
      <c r="DA557" s="236" t="str">
        <f t="shared" si="808"/>
        <v/>
      </c>
      <c r="DB557" s="237" t="str">
        <f t="shared" si="809"/>
        <v/>
      </c>
      <c r="DC557" s="494">
        <f t="shared" si="810"/>
        <v>0</v>
      </c>
      <c r="DD557" s="493"/>
      <c r="DE557" s="1335"/>
      <c r="DF557" s="1343">
        <f t="shared" si="811"/>
        <v>0</v>
      </c>
      <c r="DG557" s="528" t="str">
        <f t="shared" si="812"/>
        <v/>
      </c>
      <c r="DH557" s="494" t="str">
        <f t="shared" si="813"/>
        <v/>
      </c>
      <c r="DI557" s="53">
        <f t="shared" si="814"/>
        <v>0</v>
      </c>
      <c r="DJ557" s="432">
        <f t="shared" si="815"/>
        <v>0</v>
      </c>
      <c r="DK557" s="433">
        <f t="shared" si="870"/>
        <v>0</v>
      </c>
      <c r="DL557" s="53" t="str">
        <f t="shared" si="816"/>
        <v/>
      </c>
      <c r="DM557" s="105" t="str">
        <f t="shared" si="817"/>
        <v/>
      </c>
      <c r="DN557" s="104" t="str">
        <f t="shared" si="817"/>
        <v/>
      </c>
      <c r="DO557" s="434" t="str">
        <f t="shared" si="817"/>
        <v/>
      </c>
      <c r="DP557" s="672"/>
      <c r="DQ557" s="673"/>
      <c r="DR557" s="674"/>
      <c r="DS557" s="435">
        <f t="shared" si="871"/>
        <v>0</v>
      </c>
      <c r="DT557" s="228" t="str">
        <f t="shared" si="818"/>
        <v/>
      </c>
      <c r="DU557" s="236" t="str">
        <f t="shared" si="819"/>
        <v/>
      </c>
      <c r="DV557" s="237" t="str">
        <f t="shared" si="820"/>
        <v/>
      </c>
      <c r="DW557" s="237" t="str">
        <f t="shared" si="821"/>
        <v/>
      </c>
      <c r="DX557" s="238">
        <f t="shared" si="822"/>
        <v>0</v>
      </c>
      <c r="DY557" s="675"/>
      <c r="EA557" s="1363">
        <f t="shared" si="872"/>
        <v>0</v>
      </c>
      <c r="EB557" s="1363">
        <f t="shared" si="873"/>
        <v>0</v>
      </c>
      <c r="EC557" s="1363">
        <f t="shared" si="874"/>
        <v>0</v>
      </c>
      <c r="ED557" s="1363">
        <f t="shared" si="875"/>
        <v>0</v>
      </c>
      <c r="EE557" s="1363">
        <f t="shared" si="876"/>
        <v>0</v>
      </c>
      <c r="EF557" s="1363">
        <f t="shared" si="877"/>
        <v>0</v>
      </c>
      <c r="EG557" s="1363">
        <f t="shared" si="796"/>
        <v>0</v>
      </c>
    </row>
    <row r="558" spans="1:137" s="3" customFormat="1" ht="18" customHeight="1">
      <c r="A558" s="305" t="str">
        <f t="shared" si="797"/>
        <v/>
      </c>
      <c r="B558" s="174">
        <f t="shared" si="823"/>
        <v>0</v>
      </c>
      <c r="C558" s="1415" t="str">
        <f t="shared" si="798"/>
        <v>授業料</v>
      </c>
      <c r="D558" s="1415" t="str">
        <f t="shared" si="799"/>
        <v>入学金</v>
      </c>
      <c r="E558" s="174">
        <f t="shared" si="824"/>
        <v>0</v>
      </c>
      <c r="F558" s="305">
        <f t="shared" si="800"/>
        <v>0</v>
      </c>
      <c r="G558" s="475">
        <f t="shared" si="801"/>
        <v>541</v>
      </c>
      <c r="H558" s="430"/>
      <c r="I558" s="431"/>
      <c r="J558" s="658"/>
      <c r="K558" s="659"/>
      <c r="L558" s="659"/>
      <c r="M558" s="660"/>
      <c r="N558" s="661"/>
      <c r="O558" s="662"/>
      <c r="P558" s="658"/>
      <c r="Q558" s="659"/>
      <c r="R558" s="660"/>
      <c r="S558" s="663"/>
      <c r="T558" s="661"/>
      <c r="U558" s="664"/>
      <c r="V558" s="53" t="str">
        <f>IF(OR($R$5="",$T$5="",$J558="",$O558="",$U558=""),"",IF(ISERROR(VLOOKUP($C558,参照!$P$4:$V$112,5,FALSE)),0,VLOOKUP($C558,参照!$P$4:$V$112,5,FALSE)))</f>
        <v/>
      </c>
      <c r="W558" s="665"/>
      <c r="X558" s="54" t="str">
        <f>IF(OR($R$5="",$T$5="",$J558="",$O558="",$W558=""),"",IF(ISERROR(VLOOKUP($D558,参照!$P$4:$V$112,5,FALSE)),0,VLOOKUP($D558,参照!$P$4:$V$112,5,FALSE)))</f>
        <v/>
      </c>
      <c r="Y558" s="102"/>
      <c r="Z558" s="102"/>
      <c r="AA558" s="1177"/>
      <c r="AB558" s="227">
        <f t="shared" si="825"/>
        <v>0</v>
      </c>
      <c r="AC558" s="1122"/>
      <c r="AD558" s="352">
        <f t="shared" si="826"/>
        <v>0</v>
      </c>
      <c r="AE558" s="55"/>
      <c r="AF558" s="55" t="str">
        <f t="shared" si="827"/>
        <v/>
      </c>
      <c r="AG558" s="1124"/>
      <c r="AH558" s="760">
        <f t="shared" si="828"/>
        <v>0</v>
      </c>
      <c r="AI558" s="761">
        <f t="shared" si="829"/>
        <v>0</v>
      </c>
      <c r="AJ558" s="1126"/>
      <c r="AK558" s="1127"/>
      <c r="AL558" s="670"/>
      <c r="AM558" s="1127"/>
      <c r="AN558" s="670"/>
      <c r="AO558" s="1179"/>
      <c r="AP558" s="669"/>
      <c r="AQ558" s="1127"/>
      <c r="AR558" s="670"/>
      <c r="AS558" s="1127"/>
      <c r="AT558" s="670"/>
      <c r="AU558" s="1127"/>
      <c r="AV558" s="575" t="str">
        <f t="shared" si="830"/>
        <v>○</v>
      </c>
      <c r="AW558" s="576" t="str">
        <f t="shared" si="831"/>
        <v>○</v>
      </c>
      <c r="AX558" s="576" t="str">
        <f t="shared" si="832"/>
        <v>○</v>
      </c>
      <c r="AY558" s="576" t="str">
        <f t="shared" si="833"/>
        <v>○</v>
      </c>
      <c r="AZ558" s="576" t="str">
        <f t="shared" si="834"/>
        <v>○</v>
      </c>
      <c r="BA558" s="577" t="str">
        <f t="shared" si="835"/>
        <v>○</v>
      </c>
      <c r="BB558" s="578">
        <f t="shared" si="836"/>
        <v>0</v>
      </c>
      <c r="BC558" s="767">
        <f t="shared" si="837"/>
        <v>0</v>
      </c>
      <c r="BD558" s="768">
        <f t="shared" si="837"/>
        <v>0</v>
      </c>
      <c r="BE558" s="769">
        <f t="shared" si="837"/>
        <v>0</v>
      </c>
      <c r="BF558" s="587">
        <f t="shared" si="838"/>
        <v>0</v>
      </c>
      <c r="BG558" s="503">
        <f t="shared" si="839"/>
        <v>0</v>
      </c>
      <c r="BH558" s="504">
        <f t="shared" si="839"/>
        <v>0</v>
      </c>
      <c r="BI558" s="505">
        <f t="shared" si="839"/>
        <v>0</v>
      </c>
      <c r="BJ558" s="506">
        <f t="shared" si="840"/>
        <v>0</v>
      </c>
      <c r="BK558" s="236">
        <f t="array" ref="BK558">IF($BB558&gt;0,"ｴﾗｰ",SUM(IF($AJ558:$AO558=BK$15,IF($AJ$17:$AO$17="○",$AG558))))</f>
        <v>0</v>
      </c>
      <c r="BL558" s="237">
        <f t="array" ref="BL558">IF($BB558&gt;0,"ｴﾗｰ",SUM(IF($AJ558:$AO558=BL$15,IF($AJ$17:$AO$17="○",$AG558))))</f>
        <v>0</v>
      </c>
      <c r="BM558" s="488">
        <f t="array" ref="BM558">IF($BB558&gt;0,"ｴﾗｰ",SUM(IF($AJ558:$AO558=BM$15,IF($AJ$17:$AO$17="○",$AG558))))</f>
        <v>0</v>
      </c>
      <c r="BN558" s="493">
        <f t="shared" si="841"/>
        <v>0</v>
      </c>
      <c r="BO558" s="236">
        <f t="array" ref="BO558">IF($BB558&gt;0,"ｴﾗｰ",SUM(IF($AP558:$AU558=BO$15,IF($AP$17:$AU$17="○",$AG558))))</f>
        <v>0</v>
      </c>
      <c r="BP558" s="237">
        <f t="array" ref="BP558">IF($BB558&gt;0,"ｴﾗｰ",SUM(IF($AP558:$AU558=BP$15,IF($AP$17:$AU$17="○",$AG558))))</f>
        <v>0</v>
      </c>
      <c r="BQ558" s="494">
        <f t="array" ref="BQ558">IF($BB558&gt;0,"ｴﾗｰ",SUM(IF($AP558:$AU558=BQ$15,IF($AP$17:$AU$17="○",$AG558))))</f>
        <v>0</v>
      </c>
      <c r="BR558" s="490">
        <f t="shared" si="842"/>
        <v>0</v>
      </c>
      <c r="BS558" s="236" t="str">
        <f t="shared" si="802"/>
        <v/>
      </c>
      <c r="BT558" s="237" t="str">
        <f t="shared" si="803"/>
        <v/>
      </c>
      <c r="BU558" s="488" t="str">
        <f t="shared" si="804"/>
        <v/>
      </c>
      <c r="BV558" s="532">
        <f t="shared" si="843"/>
        <v>0</v>
      </c>
      <c r="BW558" s="512" t="str">
        <f t="shared" si="844"/>
        <v>ｴﾗｰ</v>
      </c>
      <c r="BX558" s="237" t="str">
        <f t="shared" si="845"/>
        <v>ｴﾗｰ</v>
      </c>
      <c r="BY558" s="494" t="str">
        <f t="shared" si="846"/>
        <v>ｴﾗｰ</v>
      </c>
      <c r="BZ558" s="628">
        <f t="shared" si="847"/>
        <v>0</v>
      </c>
      <c r="CA558" s="528" t="str">
        <f t="shared" si="848"/>
        <v/>
      </c>
      <c r="CB558" s="237" t="str">
        <f t="shared" si="849"/>
        <v/>
      </c>
      <c r="CC558" s="494" t="str">
        <f t="shared" si="850"/>
        <v/>
      </c>
      <c r="CD558" s="635">
        <f t="shared" si="851"/>
        <v>0</v>
      </c>
      <c r="CE558" s="528" t="str">
        <f t="shared" si="852"/>
        <v/>
      </c>
      <c r="CF558" s="237" t="str">
        <f t="shared" si="853"/>
        <v/>
      </c>
      <c r="CG558" s="494" t="str">
        <f t="shared" si="854"/>
        <v/>
      </c>
      <c r="CH558" s="635">
        <f t="shared" si="855"/>
        <v>0</v>
      </c>
      <c r="CI558" s="535" t="str">
        <f t="shared" si="856"/>
        <v/>
      </c>
      <c r="CJ558" s="515" t="str">
        <f t="shared" si="857"/>
        <v/>
      </c>
      <c r="CK558" s="522" t="str">
        <f t="shared" si="858"/>
        <v/>
      </c>
      <c r="CL558" s="515" t="str">
        <f t="shared" si="859"/>
        <v/>
      </c>
      <c r="CM558" s="524" t="str">
        <f t="shared" si="860"/>
        <v/>
      </c>
      <c r="CN558" s="518" t="str">
        <f t="shared" si="861"/>
        <v/>
      </c>
      <c r="CO558" s="236" t="str">
        <f t="shared" si="862"/>
        <v/>
      </c>
      <c r="CP558" s="237" t="str">
        <f t="shared" si="863"/>
        <v/>
      </c>
      <c r="CQ558" s="494" t="str">
        <f t="shared" si="864"/>
        <v/>
      </c>
      <c r="CR558" s="493">
        <f t="shared" si="865"/>
        <v>0</v>
      </c>
      <c r="CS558" s="512" t="str">
        <f t="shared" si="866"/>
        <v/>
      </c>
      <c r="CT558" s="237" t="str">
        <f t="shared" si="867"/>
        <v/>
      </c>
      <c r="CU558" s="237" t="str">
        <f t="shared" si="868"/>
        <v/>
      </c>
      <c r="CV558" s="238">
        <f t="shared" si="869"/>
        <v>0</v>
      </c>
      <c r="CW558" s="236" t="str">
        <f t="shared" si="805"/>
        <v/>
      </c>
      <c r="CX558" s="237" t="str">
        <f t="shared" si="806"/>
        <v/>
      </c>
      <c r="CY558" s="494">
        <f t="shared" si="807"/>
        <v>0</v>
      </c>
      <c r="CZ558" s="493"/>
      <c r="DA558" s="236" t="str">
        <f t="shared" si="808"/>
        <v/>
      </c>
      <c r="DB558" s="237" t="str">
        <f t="shared" si="809"/>
        <v/>
      </c>
      <c r="DC558" s="494">
        <f t="shared" si="810"/>
        <v>0</v>
      </c>
      <c r="DD558" s="493"/>
      <c r="DE558" s="1335"/>
      <c r="DF558" s="1343">
        <f t="shared" si="811"/>
        <v>0</v>
      </c>
      <c r="DG558" s="528" t="str">
        <f t="shared" si="812"/>
        <v/>
      </c>
      <c r="DH558" s="494" t="str">
        <f t="shared" si="813"/>
        <v/>
      </c>
      <c r="DI558" s="53">
        <f t="shared" si="814"/>
        <v>0</v>
      </c>
      <c r="DJ558" s="432">
        <f t="shared" si="815"/>
        <v>0</v>
      </c>
      <c r="DK558" s="433">
        <f t="shared" si="870"/>
        <v>0</v>
      </c>
      <c r="DL558" s="53" t="str">
        <f t="shared" si="816"/>
        <v/>
      </c>
      <c r="DM558" s="105" t="str">
        <f t="shared" si="817"/>
        <v/>
      </c>
      <c r="DN558" s="104" t="str">
        <f t="shared" si="817"/>
        <v/>
      </c>
      <c r="DO558" s="434" t="str">
        <f t="shared" si="817"/>
        <v/>
      </c>
      <c r="DP558" s="672"/>
      <c r="DQ558" s="673"/>
      <c r="DR558" s="674"/>
      <c r="DS558" s="435">
        <f t="shared" si="871"/>
        <v>0</v>
      </c>
      <c r="DT558" s="228" t="str">
        <f t="shared" si="818"/>
        <v/>
      </c>
      <c r="DU558" s="236" t="str">
        <f t="shared" si="819"/>
        <v/>
      </c>
      <c r="DV558" s="237" t="str">
        <f t="shared" si="820"/>
        <v/>
      </c>
      <c r="DW558" s="237" t="str">
        <f t="shared" si="821"/>
        <v/>
      </c>
      <c r="DX558" s="238">
        <f t="shared" si="822"/>
        <v>0</v>
      </c>
      <c r="DY558" s="675"/>
      <c r="EA558" s="1363">
        <f t="shared" si="872"/>
        <v>0</v>
      </c>
      <c r="EB558" s="1363">
        <f t="shared" si="873"/>
        <v>0</v>
      </c>
      <c r="EC558" s="1363">
        <f t="shared" si="874"/>
        <v>0</v>
      </c>
      <c r="ED558" s="1363">
        <f t="shared" si="875"/>
        <v>0</v>
      </c>
      <c r="EE558" s="1363">
        <f t="shared" si="876"/>
        <v>0</v>
      </c>
      <c r="EF558" s="1363">
        <f t="shared" si="877"/>
        <v>0</v>
      </c>
      <c r="EG558" s="1363">
        <f t="shared" si="796"/>
        <v>0</v>
      </c>
    </row>
    <row r="559" spans="1:137" s="3" customFormat="1" ht="18" customHeight="1">
      <c r="A559" s="305" t="str">
        <f t="shared" si="797"/>
        <v/>
      </c>
      <c r="B559" s="174">
        <f t="shared" si="823"/>
        <v>0</v>
      </c>
      <c r="C559" s="1415" t="str">
        <f t="shared" si="798"/>
        <v>授業料</v>
      </c>
      <c r="D559" s="1415" t="str">
        <f t="shared" si="799"/>
        <v>入学金</v>
      </c>
      <c r="E559" s="174">
        <f t="shared" si="824"/>
        <v>0</v>
      </c>
      <c r="F559" s="305">
        <f t="shared" si="800"/>
        <v>0</v>
      </c>
      <c r="G559" s="475">
        <f t="shared" si="801"/>
        <v>542</v>
      </c>
      <c r="H559" s="430"/>
      <c r="I559" s="431"/>
      <c r="J559" s="658"/>
      <c r="K559" s="659"/>
      <c r="L559" s="659"/>
      <c r="M559" s="660"/>
      <c r="N559" s="661"/>
      <c r="O559" s="662"/>
      <c r="P559" s="658"/>
      <c r="Q559" s="659"/>
      <c r="R559" s="660"/>
      <c r="S559" s="663"/>
      <c r="T559" s="661"/>
      <c r="U559" s="664"/>
      <c r="V559" s="53" t="str">
        <f>IF(OR($R$5="",$T$5="",$J559="",$O559="",$U559=""),"",IF(ISERROR(VLOOKUP($C559,参照!$P$4:$V$112,5,FALSE)),0,VLOOKUP($C559,参照!$P$4:$V$112,5,FALSE)))</f>
        <v/>
      </c>
      <c r="W559" s="665"/>
      <c r="X559" s="54" t="str">
        <f>IF(OR($R$5="",$T$5="",$J559="",$O559="",$W559=""),"",IF(ISERROR(VLOOKUP($D559,参照!$P$4:$V$112,5,FALSE)),0,VLOOKUP($D559,参照!$P$4:$V$112,5,FALSE)))</f>
        <v/>
      </c>
      <c r="Y559" s="102"/>
      <c r="Z559" s="102"/>
      <c r="AA559" s="1177"/>
      <c r="AB559" s="227">
        <f t="shared" si="825"/>
        <v>0</v>
      </c>
      <c r="AC559" s="1122"/>
      <c r="AD559" s="352">
        <f t="shared" si="826"/>
        <v>0</v>
      </c>
      <c r="AE559" s="55"/>
      <c r="AF559" s="55" t="str">
        <f t="shared" si="827"/>
        <v/>
      </c>
      <c r="AG559" s="1124"/>
      <c r="AH559" s="760">
        <f t="shared" si="828"/>
        <v>0</v>
      </c>
      <c r="AI559" s="761">
        <f t="shared" si="829"/>
        <v>0</v>
      </c>
      <c r="AJ559" s="1126"/>
      <c r="AK559" s="1127"/>
      <c r="AL559" s="670"/>
      <c r="AM559" s="1127"/>
      <c r="AN559" s="670"/>
      <c r="AO559" s="1179"/>
      <c r="AP559" s="669"/>
      <c r="AQ559" s="1127"/>
      <c r="AR559" s="670"/>
      <c r="AS559" s="1127"/>
      <c r="AT559" s="670"/>
      <c r="AU559" s="1127"/>
      <c r="AV559" s="575" t="str">
        <f t="shared" si="830"/>
        <v>○</v>
      </c>
      <c r="AW559" s="576" t="str">
        <f t="shared" si="831"/>
        <v>○</v>
      </c>
      <c r="AX559" s="576" t="str">
        <f t="shared" si="832"/>
        <v>○</v>
      </c>
      <c r="AY559" s="576" t="str">
        <f t="shared" si="833"/>
        <v>○</v>
      </c>
      <c r="AZ559" s="576" t="str">
        <f t="shared" si="834"/>
        <v>○</v>
      </c>
      <c r="BA559" s="577" t="str">
        <f t="shared" si="835"/>
        <v>○</v>
      </c>
      <c r="BB559" s="578">
        <f t="shared" si="836"/>
        <v>0</v>
      </c>
      <c r="BC559" s="767">
        <f t="shared" si="837"/>
        <v>0</v>
      </c>
      <c r="BD559" s="768">
        <f t="shared" si="837"/>
        <v>0</v>
      </c>
      <c r="BE559" s="769">
        <f t="shared" si="837"/>
        <v>0</v>
      </c>
      <c r="BF559" s="587">
        <f t="shared" si="838"/>
        <v>0</v>
      </c>
      <c r="BG559" s="503">
        <f t="shared" si="839"/>
        <v>0</v>
      </c>
      <c r="BH559" s="504">
        <f t="shared" si="839"/>
        <v>0</v>
      </c>
      <c r="BI559" s="505">
        <f t="shared" si="839"/>
        <v>0</v>
      </c>
      <c r="BJ559" s="506">
        <f t="shared" si="840"/>
        <v>0</v>
      </c>
      <c r="BK559" s="236">
        <f t="array" ref="BK559">IF($BB559&gt;0,"ｴﾗｰ",SUM(IF($AJ559:$AO559=BK$15,IF($AJ$17:$AO$17="○",$AG559))))</f>
        <v>0</v>
      </c>
      <c r="BL559" s="237">
        <f t="array" ref="BL559">IF($BB559&gt;0,"ｴﾗｰ",SUM(IF($AJ559:$AO559=BL$15,IF($AJ$17:$AO$17="○",$AG559))))</f>
        <v>0</v>
      </c>
      <c r="BM559" s="488">
        <f t="array" ref="BM559">IF($BB559&gt;0,"ｴﾗｰ",SUM(IF($AJ559:$AO559=BM$15,IF($AJ$17:$AO$17="○",$AG559))))</f>
        <v>0</v>
      </c>
      <c r="BN559" s="493">
        <f t="shared" si="841"/>
        <v>0</v>
      </c>
      <c r="BO559" s="236">
        <f t="array" ref="BO559">IF($BB559&gt;0,"ｴﾗｰ",SUM(IF($AP559:$AU559=BO$15,IF($AP$17:$AU$17="○",$AG559))))</f>
        <v>0</v>
      </c>
      <c r="BP559" s="237">
        <f t="array" ref="BP559">IF($BB559&gt;0,"ｴﾗｰ",SUM(IF($AP559:$AU559=BP$15,IF($AP$17:$AU$17="○",$AG559))))</f>
        <v>0</v>
      </c>
      <c r="BQ559" s="494">
        <f t="array" ref="BQ559">IF($BB559&gt;0,"ｴﾗｰ",SUM(IF($AP559:$AU559=BQ$15,IF($AP$17:$AU$17="○",$AG559))))</f>
        <v>0</v>
      </c>
      <c r="BR559" s="490">
        <f t="shared" si="842"/>
        <v>0</v>
      </c>
      <c r="BS559" s="236" t="str">
        <f t="shared" si="802"/>
        <v/>
      </c>
      <c r="BT559" s="237" t="str">
        <f t="shared" si="803"/>
        <v/>
      </c>
      <c r="BU559" s="488" t="str">
        <f t="shared" si="804"/>
        <v/>
      </c>
      <c r="BV559" s="532">
        <f t="shared" si="843"/>
        <v>0</v>
      </c>
      <c r="BW559" s="512" t="str">
        <f t="shared" si="844"/>
        <v>ｴﾗｰ</v>
      </c>
      <c r="BX559" s="237" t="str">
        <f t="shared" si="845"/>
        <v>ｴﾗｰ</v>
      </c>
      <c r="BY559" s="494" t="str">
        <f t="shared" si="846"/>
        <v>ｴﾗｰ</v>
      </c>
      <c r="BZ559" s="628">
        <f t="shared" si="847"/>
        <v>0</v>
      </c>
      <c r="CA559" s="528" t="str">
        <f t="shared" si="848"/>
        <v/>
      </c>
      <c r="CB559" s="237" t="str">
        <f t="shared" si="849"/>
        <v/>
      </c>
      <c r="CC559" s="494" t="str">
        <f t="shared" si="850"/>
        <v/>
      </c>
      <c r="CD559" s="635">
        <f t="shared" si="851"/>
        <v>0</v>
      </c>
      <c r="CE559" s="528" t="str">
        <f t="shared" si="852"/>
        <v/>
      </c>
      <c r="CF559" s="237" t="str">
        <f t="shared" si="853"/>
        <v/>
      </c>
      <c r="CG559" s="494" t="str">
        <f t="shared" si="854"/>
        <v/>
      </c>
      <c r="CH559" s="635">
        <f t="shared" si="855"/>
        <v>0</v>
      </c>
      <c r="CI559" s="535" t="str">
        <f t="shared" si="856"/>
        <v/>
      </c>
      <c r="CJ559" s="515" t="str">
        <f t="shared" si="857"/>
        <v/>
      </c>
      <c r="CK559" s="522" t="str">
        <f t="shared" si="858"/>
        <v/>
      </c>
      <c r="CL559" s="515" t="str">
        <f t="shared" si="859"/>
        <v/>
      </c>
      <c r="CM559" s="524" t="str">
        <f t="shared" si="860"/>
        <v/>
      </c>
      <c r="CN559" s="518" t="str">
        <f t="shared" si="861"/>
        <v/>
      </c>
      <c r="CO559" s="236" t="str">
        <f t="shared" si="862"/>
        <v/>
      </c>
      <c r="CP559" s="237" t="str">
        <f t="shared" si="863"/>
        <v/>
      </c>
      <c r="CQ559" s="494" t="str">
        <f t="shared" si="864"/>
        <v/>
      </c>
      <c r="CR559" s="493">
        <f t="shared" si="865"/>
        <v>0</v>
      </c>
      <c r="CS559" s="512" t="str">
        <f t="shared" si="866"/>
        <v/>
      </c>
      <c r="CT559" s="237" t="str">
        <f t="shared" si="867"/>
        <v/>
      </c>
      <c r="CU559" s="237" t="str">
        <f t="shared" si="868"/>
        <v/>
      </c>
      <c r="CV559" s="238">
        <f t="shared" si="869"/>
        <v>0</v>
      </c>
      <c r="CW559" s="236" t="str">
        <f t="shared" si="805"/>
        <v/>
      </c>
      <c r="CX559" s="237" t="str">
        <f t="shared" si="806"/>
        <v/>
      </c>
      <c r="CY559" s="494">
        <f t="shared" si="807"/>
        <v>0</v>
      </c>
      <c r="CZ559" s="493"/>
      <c r="DA559" s="236" t="str">
        <f t="shared" si="808"/>
        <v/>
      </c>
      <c r="DB559" s="237" t="str">
        <f t="shared" si="809"/>
        <v/>
      </c>
      <c r="DC559" s="494">
        <f t="shared" si="810"/>
        <v>0</v>
      </c>
      <c r="DD559" s="493"/>
      <c r="DE559" s="1335"/>
      <c r="DF559" s="1343">
        <f t="shared" si="811"/>
        <v>0</v>
      </c>
      <c r="DG559" s="528" t="str">
        <f t="shared" si="812"/>
        <v/>
      </c>
      <c r="DH559" s="494" t="str">
        <f t="shared" si="813"/>
        <v/>
      </c>
      <c r="DI559" s="53">
        <f t="shared" si="814"/>
        <v>0</v>
      </c>
      <c r="DJ559" s="432">
        <f t="shared" si="815"/>
        <v>0</v>
      </c>
      <c r="DK559" s="433">
        <f t="shared" si="870"/>
        <v>0</v>
      </c>
      <c r="DL559" s="53" t="str">
        <f t="shared" si="816"/>
        <v/>
      </c>
      <c r="DM559" s="105" t="str">
        <f t="shared" si="817"/>
        <v/>
      </c>
      <c r="DN559" s="104" t="str">
        <f t="shared" si="817"/>
        <v/>
      </c>
      <c r="DO559" s="434" t="str">
        <f t="shared" si="817"/>
        <v/>
      </c>
      <c r="DP559" s="672"/>
      <c r="DQ559" s="673"/>
      <c r="DR559" s="674"/>
      <c r="DS559" s="435">
        <f t="shared" si="871"/>
        <v>0</v>
      </c>
      <c r="DT559" s="228" t="str">
        <f t="shared" si="818"/>
        <v/>
      </c>
      <c r="DU559" s="236" t="str">
        <f t="shared" si="819"/>
        <v/>
      </c>
      <c r="DV559" s="237" t="str">
        <f t="shared" si="820"/>
        <v/>
      </c>
      <c r="DW559" s="237" t="str">
        <f t="shared" si="821"/>
        <v/>
      </c>
      <c r="DX559" s="238">
        <f t="shared" si="822"/>
        <v>0</v>
      </c>
      <c r="DY559" s="675"/>
      <c r="EA559" s="1363">
        <f t="shared" si="872"/>
        <v>0</v>
      </c>
      <c r="EB559" s="1363">
        <f t="shared" si="873"/>
        <v>0</v>
      </c>
      <c r="EC559" s="1363">
        <f t="shared" si="874"/>
        <v>0</v>
      </c>
      <c r="ED559" s="1363">
        <f t="shared" si="875"/>
        <v>0</v>
      </c>
      <c r="EE559" s="1363">
        <f t="shared" si="876"/>
        <v>0</v>
      </c>
      <c r="EF559" s="1363">
        <f t="shared" si="877"/>
        <v>0</v>
      </c>
      <c r="EG559" s="1363">
        <f t="shared" si="796"/>
        <v>0</v>
      </c>
    </row>
    <row r="560" spans="1:137" s="3" customFormat="1" ht="18" customHeight="1">
      <c r="A560" s="305" t="str">
        <f t="shared" si="797"/>
        <v/>
      </c>
      <c r="B560" s="174">
        <f t="shared" si="823"/>
        <v>0</v>
      </c>
      <c r="C560" s="1415" t="str">
        <f t="shared" si="798"/>
        <v>授業料</v>
      </c>
      <c r="D560" s="1415" t="str">
        <f t="shared" si="799"/>
        <v>入学金</v>
      </c>
      <c r="E560" s="174">
        <f t="shared" si="824"/>
        <v>0</v>
      </c>
      <c r="F560" s="305">
        <f t="shared" si="800"/>
        <v>0</v>
      </c>
      <c r="G560" s="475">
        <f t="shared" si="801"/>
        <v>543</v>
      </c>
      <c r="H560" s="430"/>
      <c r="I560" s="431"/>
      <c r="J560" s="658"/>
      <c r="K560" s="659"/>
      <c r="L560" s="659"/>
      <c r="M560" s="660"/>
      <c r="N560" s="661"/>
      <c r="O560" s="662"/>
      <c r="P560" s="658"/>
      <c r="Q560" s="659"/>
      <c r="R560" s="660"/>
      <c r="S560" s="663"/>
      <c r="T560" s="661"/>
      <c r="U560" s="664"/>
      <c r="V560" s="53" t="str">
        <f>IF(OR($R$5="",$T$5="",$J560="",$O560="",$U560=""),"",IF(ISERROR(VLOOKUP($C560,参照!$P$4:$V$112,5,FALSE)),0,VLOOKUP($C560,参照!$P$4:$V$112,5,FALSE)))</f>
        <v/>
      </c>
      <c r="W560" s="665"/>
      <c r="X560" s="54" t="str">
        <f>IF(OR($R$5="",$T$5="",$J560="",$O560="",$W560=""),"",IF(ISERROR(VLOOKUP($D560,参照!$P$4:$V$112,5,FALSE)),0,VLOOKUP($D560,参照!$P$4:$V$112,5,FALSE)))</f>
        <v/>
      </c>
      <c r="Y560" s="102"/>
      <c r="Z560" s="102"/>
      <c r="AA560" s="1177"/>
      <c r="AB560" s="227">
        <f t="shared" si="825"/>
        <v>0</v>
      </c>
      <c r="AC560" s="1122"/>
      <c r="AD560" s="352">
        <f t="shared" si="826"/>
        <v>0</v>
      </c>
      <c r="AE560" s="55"/>
      <c r="AF560" s="55" t="str">
        <f t="shared" si="827"/>
        <v/>
      </c>
      <c r="AG560" s="1124"/>
      <c r="AH560" s="760">
        <f t="shared" si="828"/>
        <v>0</v>
      </c>
      <c r="AI560" s="761">
        <f t="shared" si="829"/>
        <v>0</v>
      </c>
      <c r="AJ560" s="1126"/>
      <c r="AK560" s="1127"/>
      <c r="AL560" s="670"/>
      <c r="AM560" s="1127"/>
      <c r="AN560" s="670"/>
      <c r="AO560" s="1179"/>
      <c r="AP560" s="669"/>
      <c r="AQ560" s="1127"/>
      <c r="AR560" s="670"/>
      <c r="AS560" s="1127"/>
      <c r="AT560" s="670"/>
      <c r="AU560" s="1127"/>
      <c r="AV560" s="575" t="str">
        <f t="shared" si="830"/>
        <v>○</v>
      </c>
      <c r="AW560" s="576" t="str">
        <f t="shared" si="831"/>
        <v>○</v>
      </c>
      <c r="AX560" s="576" t="str">
        <f t="shared" si="832"/>
        <v>○</v>
      </c>
      <c r="AY560" s="576" t="str">
        <f t="shared" si="833"/>
        <v>○</v>
      </c>
      <c r="AZ560" s="576" t="str">
        <f t="shared" si="834"/>
        <v>○</v>
      </c>
      <c r="BA560" s="577" t="str">
        <f t="shared" si="835"/>
        <v>○</v>
      </c>
      <c r="BB560" s="578">
        <f t="shared" si="836"/>
        <v>0</v>
      </c>
      <c r="BC560" s="767">
        <f t="shared" si="837"/>
        <v>0</v>
      </c>
      <c r="BD560" s="768">
        <f t="shared" si="837"/>
        <v>0</v>
      </c>
      <c r="BE560" s="769">
        <f t="shared" si="837"/>
        <v>0</v>
      </c>
      <c r="BF560" s="587">
        <f t="shared" si="838"/>
        <v>0</v>
      </c>
      <c r="BG560" s="503">
        <f t="shared" si="839"/>
        <v>0</v>
      </c>
      <c r="BH560" s="504">
        <f t="shared" si="839"/>
        <v>0</v>
      </c>
      <c r="BI560" s="505">
        <f t="shared" si="839"/>
        <v>0</v>
      </c>
      <c r="BJ560" s="506">
        <f t="shared" si="840"/>
        <v>0</v>
      </c>
      <c r="BK560" s="236">
        <f t="array" ref="BK560">IF($BB560&gt;0,"ｴﾗｰ",SUM(IF($AJ560:$AO560=BK$15,IF($AJ$17:$AO$17="○",$AG560))))</f>
        <v>0</v>
      </c>
      <c r="BL560" s="237">
        <f t="array" ref="BL560">IF($BB560&gt;0,"ｴﾗｰ",SUM(IF($AJ560:$AO560=BL$15,IF($AJ$17:$AO$17="○",$AG560))))</f>
        <v>0</v>
      </c>
      <c r="BM560" s="488">
        <f t="array" ref="BM560">IF($BB560&gt;0,"ｴﾗｰ",SUM(IF($AJ560:$AO560=BM$15,IF($AJ$17:$AO$17="○",$AG560))))</f>
        <v>0</v>
      </c>
      <c r="BN560" s="493">
        <f t="shared" si="841"/>
        <v>0</v>
      </c>
      <c r="BO560" s="236">
        <f t="array" ref="BO560">IF($BB560&gt;0,"ｴﾗｰ",SUM(IF($AP560:$AU560=BO$15,IF($AP$17:$AU$17="○",$AG560))))</f>
        <v>0</v>
      </c>
      <c r="BP560" s="237">
        <f t="array" ref="BP560">IF($BB560&gt;0,"ｴﾗｰ",SUM(IF($AP560:$AU560=BP$15,IF($AP$17:$AU$17="○",$AG560))))</f>
        <v>0</v>
      </c>
      <c r="BQ560" s="494">
        <f t="array" ref="BQ560">IF($BB560&gt;0,"ｴﾗｰ",SUM(IF($AP560:$AU560=BQ$15,IF($AP$17:$AU$17="○",$AG560))))</f>
        <v>0</v>
      </c>
      <c r="BR560" s="490">
        <f t="shared" si="842"/>
        <v>0</v>
      </c>
      <c r="BS560" s="236" t="str">
        <f t="shared" si="802"/>
        <v/>
      </c>
      <c r="BT560" s="237" t="str">
        <f t="shared" si="803"/>
        <v/>
      </c>
      <c r="BU560" s="488" t="str">
        <f t="shared" si="804"/>
        <v/>
      </c>
      <c r="BV560" s="532">
        <f t="shared" si="843"/>
        <v>0</v>
      </c>
      <c r="BW560" s="512" t="str">
        <f t="shared" si="844"/>
        <v>ｴﾗｰ</v>
      </c>
      <c r="BX560" s="237" t="str">
        <f t="shared" si="845"/>
        <v>ｴﾗｰ</v>
      </c>
      <c r="BY560" s="494" t="str">
        <f t="shared" si="846"/>
        <v>ｴﾗｰ</v>
      </c>
      <c r="BZ560" s="628">
        <f t="shared" si="847"/>
        <v>0</v>
      </c>
      <c r="CA560" s="528" t="str">
        <f t="shared" si="848"/>
        <v/>
      </c>
      <c r="CB560" s="237" t="str">
        <f t="shared" si="849"/>
        <v/>
      </c>
      <c r="CC560" s="494" t="str">
        <f t="shared" si="850"/>
        <v/>
      </c>
      <c r="CD560" s="635">
        <f t="shared" si="851"/>
        <v>0</v>
      </c>
      <c r="CE560" s="528" t="str">
        <f t="shared" si="852"/>
        <v/>
      </c>
      <c r="CF560" s="237" t="str">
        <f t="shared" si="853"/>
        <v/>
      </c>
      <c r="CG560" s="494" t="str">
        <f t="shared" si="854"/>
        <v/>
      </c>
      <c r="CH560" s="635">
        <f t="shared" si="855"/>
        <v>0</v>
      </c>
      <c r="CI560" s="535" t="str">
        <f t="shared" si="856"/>
        <v/>
      </c>
      <c r="CJ560" s="515" t="str">
        <f t="shared" si="857"/>
        <v/>
      </c>
      <c r="CK560" s="522" t="str">
        <f t="shared" si="858"/>
        <v/>
      </c>
      <c r="CL560" s="515" t="str">
        <f t="shared" si="859"/>
        <v/>
      </c>
      <c r="CM560" s="524" t="str">
        <f t="shared" si="860"/>
        <v/>
      </c>
      <c r="CN560" s="518" t="str">
        <f t="shared" si="861"/>
        <v/>
      </c>
      <c r="CO560" s="236" t="str">
        <f t="shared" si="862"/>
        <v/>
      </c>
      <c r="CP560" s="237" t="str">
        <f t="shared" si="863"/>
        <v/>
      </c>
      <c r="CQ560" s="494" t="str">
        <f t="shared" si="864"/>
        <v/>
      </c>
      <c r="CR560" s="493">
        <f t="shared" si="865"/>
        <v>0</v>
      </c>
      <c r="CS560" s="512" t="str">
        <f t="shared" si="866"/>
        <v/>
      </c>
      <c r="CT560" s="237" t="str">
        <f t="shared" si="867"/>
        <v/>
      </c>
      <c r="CU560" s="237" t="str">
        <f t="shared" si="868"/>
        <v/>
      </c>
      <c r="CV560" s="238">
        <f t="shared" si="869"/>
        <v>0</v>
      </c>
      <c r="CW560" s="236" t="str">
        <f t="shared" si="805"/>
        <v/>
      </c>
      <c r="CX560" s="237" t="str">
        <f t="shared" si="806"/>
        <v/>
      </c>
      <c r="CY560" s="494">
        <f t="shared" si="807"/>
        <v>0</v>
      </c>
      <c r="CZ560" s="493"/>
      <c r="DA560" s="236" t="str">
        <f t="shared" si="808"/>
        <v/>
      </c>
      <c r="DB560" s="237" t="str">
        <f t="shared" si="809"/>
        <v/>
      </c>
      <c r="DC560" s="494">
        <f t="shared" si="810"/>
        <v>0</v>
      </c>
      <c r="DD560" s="493"/>
      <c r="DE560" s="1335"/>
      <c r="DF560" s="1343">
        <f t="shared" si="811"/>
        <v>0</v>
      </c>
      <c r="DG560" s="528" t="str">
        <f t="shared" si="812"/>
        <v/>
      </c>
      <c r="DH560" s="494" t="str">
        <f t="shared" si="813"/>
        <v/>
      </c>
      <c r="DI560" s="53">
        <f t="shared" si="814"/>
        <v>0</v>
      </c>
      <c r="DJ560" s="432">
        <f t="shared" si="815"/>
        <v>0</v>
      </c>
      <c r="DK560" s="433">
        <f t="shared" si="870"/>
        <v>0</v>
      </c>
      <c r="DL560" s="53" t="str">
        <f t="shared" si="816"/>
        <v/>
      </c>
      <c r="DM560" s="105" t="str">
        <f t="shared" si="817"/>
        <v/>
      </c>
      <c r="DN560" s="104" t="str">
        <f t="shared" si="817"/>
        <v/>
      </c>
      <c r="DO560" s="434" t="str">
        <f t="shared" si="817"/>
        <v/>
      </c>
      <c r="DP560" s="672"/>
      <c r="DQ560" s="673"/>
      <c r="DR560" s="674"/>
      <c r="DS560" s="435">
        <f t="shared" si="871"/>
        <v>0</v>
      </c>
      <c r="DT560" s="228" t="str">
        <f t="shared" si="818"/>
        <v/>
      </c>
      <c r="DU560" s="236" t="str">
        <f t="shared" si="819"/>
        <v/>
      </c>
      <c r="DV560" s="237" t="str">
        <f t="shared" si="820"/>
        <v/>
      </c>
      <c r="DW560" s="237" t="str">
        <f t="shared" si="821"/>
        <v/>
      </c>
      <c r="DX560" s="238">
        <f t="shared" si="822"/>
        <v>0</v>
      </c>
      <c r="DY560" s="675"/>
      <c r="EA560" s="1363">
        <f t="shared" si="872"/>
        <v>0</v>
      </c>
      <c r="EB560" s="1363">
        <f t="shared" si="873"/>
        <v>0</v>
      </c>
      <c r="EC560" s="1363">
        <f t="shared" si="874"/>
        <v>0</v>
      </c>
      <c r="ED560" s="1363">
        <f t="shared" si="875"/>
        <v>0</v>
      </c>
      <c r="EE560" s="1363">
        <f t="shared" si="876"/>
        <v>0</v>
      </c>
      <c r="EF560" s="1363">
        <f t="shared" si="877"/>
        <v>0</v>
      </c>
      <c r="EG560" s="1363">
        <f t="shared" si="796"/>
        <v>0</v>
      </c>
    </row>
    <row r="561" spans="1:137" s="3" customFormat="1" ht="18" customHeight="1">
      <c r="A561" s="305" t="str">
        <f t="shared" si="797"/>
        <v/>
      </c>
      <c r="B561" s="174">
        <f t="shared" si="823"/>
        <v>0</v>
      </c>
      <c r="C561" s="1415" t="str">
        <f t="shared" si="798"/>
        <v>授業料</v>
      </c>
      <c r="D561" s="1415" t="str">
        <f t="shared" si="799"/>
        <v>入学金</v>
      </c>
      <c r="E561" s="174">
        <f t="shared" si="824"/>
        <v>0</v>
      </c>
      <c r="F561" s="305">
        <f t="shared" si="800"/>
        <v>0</v>
      </c>
      <c r="G561" s="475">
        <f t="shared" si="801"/>
        <v>544</v>
      </c>
      <c r="H561" s="430"/>
      <c r="I561" s="431"/>
      <c r="J561" s="658"/>
      <c r="K561" s="659"/>
      <c r="L561" s="659"/>
      <c r="M561" s="660"/>
      <c r="N561" s="661"/>
      <c r="O561" s="662"/>
      <c r="P561" s="658"/>
      <c r="Q561" s="659"/>
      <c r="R561" s="660"/>
      <c r="S561" s="663"/>
      <c r="T561" s="661"/>
      <c r="U561" s="664"/>
      <c r="V561" s="53" t="str">
        <f>IF(OR($R$5="",$T$5="",$J561="",$O561="",$U561=""),"",IF(ISERROR(VLOOKUP($C561,参照!$P$4:$V$112,5,FALSE)),0,VLOOKUP($C561,参照!$P$4:$V$112,5,FALSE)))</f>
        <v/>
      </c>
      <c r="W561" s="665"/>
      <c r="X561" s="54" t="str">
        <f>IF(OR($R$5="",$T$5="",$J561="",$O561="",$W561=""),"",IF(ISERROR(VLOOKUP($D561,参照!$P$4:$V$112,5,FALSE)),0,VLOOKUP($D561,参照!$P$4:$V$112,5,FALSE)))</f>
        <v/>
      </c>
      <c r="Y561" s="102"/>
      <c r="Z561" s="102"/>
      <c r="AA561" s="1177"/>
      <c r="AB561" s="227">
        <f t="shared" si="825"/>
        <v>0</v>
      </c>
      <c r="AC561" s="1122"/>
      <c r="AD561" s="352">
        <f t="shared" si="826"/>
        <v>0</v>
      </c>
      <c r="AE561" s="55"/>
      <c r="AF561" s="55" t="str">
        <f t="shared" si="827"/>
        <v/>
      </c>
      <c r="AG561" s="1124"/>
      <c r="AH561" s="760">
        <f t="shared" si="828"/>
        <v>0</v>
      </c>
      <c r="AI561" s="761">
        <f t="shared" si="829"/>
        <v>0</v>
      </c>
      <c r="AJ561" s="1126"/>
      <c r="AK561" s="1127"/>
      <c r="AL561" s="670"/>
      <c r="AM561" s="1127"/>
      <c r="AN561" s="670"/>
      <c r="AO561" s="1179"/>
      <c r="AP561" s="669"/>
      <c r="AQ561" s="1127"/>
      <c r="AR561" s="670"/>
      <c r="AS561" s="1127"/>
      <c r="AT561" s="670"/>
      <c r="AU561" s="1127"/>
      <c r="AV561" s="575" t="str">
        <f t="shared" si="830"/>
        <v>○</v>
      </c>
      <c r="AW561" s="576" t="str">
        <f t="shared" si="831"/>
        <v>○</v>
      </c>
      <c r="AX561" s="576" t="str">
        <f t="shared" si="832"/>
        <v>○</v>
      </c>
      <c r="AY561" s="576" t="str">
        <f t="shared" si="833"/>
        <v>○</v>
      </c>
      <c r="AZ561" s="576" t="str">
        <f t="shared" si="834"/>
        <v>○</v>
      </c>
      <c r="BA561" s="577" t="str">
        <f t="shared" si="835"/>
        <v>○</v>
      </c>
      <c r="BB561" s="578">
        <f t="shared" si="836"/>
        <v>0</v>
      </c>
      <c r="BC561" s="767">
        <f t="shared" si="837"/>
        <v>0</v>
      </c>
      <c r="BD561" s="768">
        <f t="shared" si="837"/>
        <v>0</v>
      </c>
      <c r="BE561" s="769">
        <f t="shared" si="837"/>
        <v>0</v>
      </c>
      <c r="BF561" s="587">
        <f t="shared" si="838"/>
        <v>0</v>
      </c>
      <c r="BG561" s="503">
        <f t="shared" si="839"/>
        <v>0</v>
      </c>
      <c r="BH561" s="504">
        <f t="shared" si="839"/>
        <v>0</v>
      </c>
      <c r="BI561" s="505">
        <f t="shared" si="839"/>
        <v>0</v>
      </c>
      <c r="BJ561" s="506">
        <f t="shared" si="840"/>
        <v>0</v>
      </c>
      <c r="BK561" s="236">
        <f t="array" ref="BK561">IF($BB561&gt;0,"ｴﾗｰ",SUM(IF($AJ561:$AO561=BK$15,IF($AJ$17:$AO$17="○",$AG561))))</f>
        <v>0</v>
      </c>
      <c r="BL561" s="237">
        <f t="array" ref="BL561">IF($BB561&gt;0,"ｴﾗｰ",SUM(IF($AJ561:$AO561=BL$15,IF($AJ$17:$AO$17="○",$AG561))))</f>
        <v>0</v>
      </c>
      <c r="BM561" s="488">
        <f t="array" ref="BM561">IF($BB561&gt;0,"ｴﾗｰ",SUM(IF($AJ561:$AO561=BM$15,IF($AJ$17:$AO$17="○",$AG561))))</f>
        <v>0</v>
      </c>
      <c r="BN561" s="493">
        <f t="shared" si="841"/>
        <v>0</v>
      </c>
      <c r="BO561" s="236">
        <f t="array" ref="BO561">IF($BB561&gt;0,"ｴﾗｰ",SUM(IF($AP561:$AU561=BO$15,IF($AP$17:$AU$17="○",$AG561))))</f>
        <v>0</v>
      </c>
      <c r="BP561" s="237">
        <f t="array" ref="BP561">IF($BB561&gt;0,"ｴﾗｰ",SUM(IF($AP561:$AU561=BP$15,IF($AP$17:$AU$17="○",$AG561))))</f>
        <v>0</v>
      </c>
      <c r="BQ561" s="494">
        <f t="array" ref="BQ561">IF($BB561&gt;0,"ｴﾗｰ",SUM(IF($AP561:$AU561=BQ$15,IF($AP$17:$AU$17="○",$AG561))))</f>
        <v>0</v>
      </c>
      <c r="BR561" s="490">
        <f t="shared" si="842"/>
        <v>0</v>
      </c>
      <c r="BS561" s="236" t="str">
        <f t="shared" si="802"/>
        <v/>
      </c>
      <c r="BT561" s="237" t="str">
        <f t="shared" si="803"/>
        <v/>
      </c>
      <c r="BU561" s="488" t="str">
        <f t="shared" si="804"/>
        <v/>
      </c>
      <c r="BV561" s="532">
        <f t="shared" si="843"/>
        <v>0</v>
      </c>
      <c r="BW561" s="512" t="str">
        <f t="shared" si="844"/>
        <v>ｴﾗｰ</v>
      </c>
      <c r="BX561" s="237" t="str">
        <f t="shared" si="845"/>
        <v>ｴﾗｰ</v>
      </c>
      <c r="BY561" s="494" t="str">
        <f t="shared" si="846"/>
        <v>ｴﾗｰ</v>
      </c>
      <c r="BZ561" s="628">
        <f t="shared" si="847"/>
        <v>0</v>
      </c>
      <c r="CA561" s="528" t="str">
        <f t="shared" si="848"/>
        <v/>
      </c>
      <c r="CB561" s="237" t="str">
        <f t="shared" si="849"/>
        <v/>
      </c>
      <c r="CC561" s="494" t="str">
        <f t="shared" si="850"/>
        <v/>
      </c>
      <c r="CD561" s="635">
        <f t="shared" si="851"/>
        <v>0</v>
      </c>
      <c r="CE561" s="528" t="str">
        <f t="shared" si="852"/>
        <v/>
      </c>
      <c r="CF561" s="237" t="str">
        <f t="shared" si="853"/>
        <v/>
      </c>
      <c r="CG561" s="494" t="str">
        <f t="shared" si="854"/>
        <v/>
      </c>
      <c r="CH561" s="635">
        <f t="shared" si="855"/>
        <v>0</v>
      </c>
      <c r="CI561" s="535" t="str">
        <f t="shared" si="856"/>
        <v/>
      </c>
      <c r="CJ561" s="515" t="str">
        <f t="shared" si="857"/>
        <v/>
      </c>
      <c r="CK561" s="522" t="str">
        <f t="shared" si="858"/>
        <v/>
      </c>
      <c r="CL561" s="515" t="str">
        <f t="shared" si="859"/>
        <v/>
      </c>
      <c r="CM561" s="524" t="str">
        <f t="shared" si="860"/>
        <v/>
      </c>
      <c r="CN561" s="518" t="str">
        <f t="shared" si="861"/>
        <v/>
      </c>
      <c r="CO561" s="236" t="str">
        <f t="shared" si="862"/>
        <v/>
      </c>
      <c r="CP561" s="237" t="str">
        <f t="shared" si="863"/>
        <v/>
      </c>
      <c r="CQ561" s="494" t="str">
        <f t="shared" si="864"/>
        <v/>
      </c>
      <c r="CR561" s="493">
        <f t="shared" si="865"/>
        <v>0</v>
      </c>
      <c r="CS561" s="512" t="str">
        <f t="shared" si="866"/>
        <v/>
      </c>
      <c r="CT561" s="237" t="str">
        <f t="shared" si="867"/>
        <v/>
      </c>
      <c r="CU561" s="237" t="str">
        <f t="shared" si="868"/>
        <v/>
      </c>
      <c r="CV561" s="238">
        <f t="shared" si="869"/>
        <v>0</v>
      </c>
      <c r="CW561" s="236" t="str">
        <f t="shared" si="805"/>
        <v/>
      </c>
      <c r="CX561" s="237" t="str">
        <f t="shared" si="806"/>
        <v/>
      </c>
      <c r="CY561" s="494">
        <f t="shared" si="807"/>
        <v>0</v>
      </c>
      <c r="CZ561" s="493"/>
      <c r="DA561" s="236" t="str">
        <f t="shared" si="808"/>
        <v/>
      </c>
      <c r="DB561" s="237" t="str">
        <f t="shared" si="809"/>
        <v/>
      </c>
      <c r="DC561" s="494">
        <f t="shared" si="810"/>
        <v>0</v>
      </c>
      <c r="DD561" s="493"/>
      <c r="DE561" s="1335"/>
      <c r="DF561" s="1343">
        <f t="shared" si="811"/>
        <v>0</v>
      </c>
      <c r="DG561" s="528" t="str">
        <f t="shared" si="812"/>
        <v/>
      </c>
      <c r="DH561" s="494" t="str">
        <f t="shared" si="813"/>
        <v/>
      </c>
      <c r="DI561" s="53">
        <f t="shared" si="814"/>
        <v>0</v>
      </c>
      <c r="DJ561" s="432">
        <f t="shared" si="815"/>
        <v>0</v>
      </c>
      <c r="DK561" s="433">
        <f t="shared" si="870"/>
        <v>0</v>
      </c>
      <c r="DL561" s="53" t="str">
        <f t="shared" si="816"/>
        <v/>
      </c>
      <c r="DM561" s="105" t="str">
        <f t="shared" si="817"/>
        <v/>
      </c>
      <c r="DN561" s="104" t="str">
        <f t="shared" si="817"/>
        <v/>
      </c>
      <c r="DO561" s="434" t="str">
        <f t="shared" si="817"/>
        <v/>
      </c>
      <c r="DP561" s="672"/>
      <c r="DQ561" s="673"/>
      <c r="DR561" s="674"/>
      <c r="DS561" s="435">
        <f t="shared" si="871"/>
        <v>0</v>
      </c>
      <c r="DT561" s="228" t="str">
        <f t="shared" si="818"/>
        <v/>
      </c>
      <c r="DU561" s="236" t="str">
        <f t="shared" si="819"/>
        <v/>
      </c>
      <c r="DV561" s="237" t="str">
        <f t="shared" si="820"/>
        <v/>
      </c>
      <c r="DW561" s="237" t="str">
        <f t="shared" si="821"/>
        <v/>
      </c>
      <c r="DX561" s="238">
        <f t="shared" si="822"/>
        <v>0</v>
      </c>
      <c r="DY561" s="675"/>
      <c r="EA561" s="1363">
        <f t="shared" si="872"/>
        <v>0</v>
      </c>
      <c r="EB561" s="1363">
        <f t="shared" si="873"/>
        <v>0</v>
      </c>
      <c r="EC561" s="1363">
        <f t="shared" si="874"/>
        <v>0</v>
      </c>
      <c r="ED561" s="1363">
        <f t="shared" si="875"/>
        <v>0</v>
      </c>
      <c r="EE561" s="1363">
        <f t="shared" si="876"/>
        <v>0</v>
      </c>
      <c r="EF561" s="1363">
        <f t="shared" si="877"/>
        <v>0</v>
      </c>
      <c r="EG561" s="1363">
        <f t="shared" si="796"/>
        <v>0</v>
      </c>
    </row>
    <row r="562" spans="1:137" s="3" customFormat="1" ht="18" customHeight="1">
      <c r="A562" s="305" t="str">
        <f t="shared" si="797"/>
        <v/>
      </c>
      <c r="B562" s="174">
        <f t="shared" si="823"/>
        <v>0</v>
      </c>
      <c r="C562" s="1415" t="str">
        <f t="shared" si="798"/>
        <v>授業料</v>
      </c>
      <c r="D562" s="1415" t="str">
        <f t="shared" si="799"/>
        <v>入学金</v>
      </c>
      <c r="E562" s="174">
        <f t="shared" si="824"/>
        <v>0</v>
      </c>
      <c r="F562" s="305">
        <f t="shared" si="800"/>
        <v>0</v>
      </c>
      <c r="G562" s="475">
        <f t="shared" si="801"/>
        <v>545</v>
      </c>
      <c r="H562" s="430"/>
      <c r="I562" s="431"/>
      <c r="J562" s="658"/>
      <c r="K562" s="659"/>
      <c r="L562" s="659"/>
      <c r="M562" s="660"/>
      <c r="N562" s="661"/>
      <c r="O562" s="662"/>
      <c r="P562" s="658"/>
      <c r="Q562" s="659"/>
      <c r="R562" s="660"/>
      <c r="S562" s="663"/>
      <c r="T562" s="661"/>
      <c r="U562" s="664"/>
      <c r="V562" s="53" t="str">
        <f>IF(OR($R$5="",$T$5="",$J562="",$O562="",$U562=""),"",IF(ISERROR(VLOOKUP($C562,参照!$P$4:$V$112,5,FALSE)),0,VLOOKUP($C562,参照!$P$4:$V$112,5,FALSE)))</f>
        <v/>
      </c>
      <c r="W562" s="665"/>
      <c r="X562" s="54" t="str">
        <f>IF(OR($R$5="",$T$5="",$J562="",$O562="",$W562=""),"",IF(ISERROR(VLOOKUP($D562,参照!$P$4:$V$112,5,FALSE)),0,VLOOKUP($D562,参照!$P$4:$V$112,5,FALSE)))</f>
        <v/>
      </c>
      <c r="Y562" s="102"/>
      <c r="Z562" s="102"/>
      <c r="AA562" s="1177"/>
      <c r="AB562" s="227">
        <f t="shared" si="825"/>
        <v>0</v>
      </c>
      <c r="AC562" s="1122"/>
      <c r="AD562" s="352">
        <f t="shared" si="826"/>
        <v>0</v>
      </c>
      <c r="AE562" s="55"/>
      <c r="AF562" s="55" t="str">
        <f t="shared" si="827"/>
        <v/>
      </c>
      <c r="AG562" s="1124"/>
      <c r="AH562" s="760">
        <f t="shared" si="828"/>
        <v>0</v>
      </c>
      <c r="AI562" s="761">
        <f t="shared" si="829"/>
        <v>0</v>
      </c>
      <c r="AJ562" s="1126"/>
      <c r="AK562" s="1127"/>
      <c r="AL562" s="670"/>
      <c r="AM562" s="1127"/>
      <c r="AN562" s="670"/>
      <c r="AO562" s="1179"/>
      <c r="AP562" s="669"/>
      <c r="AQ562" s="1127"/>
      <c r="AR562" s="670"/>
      <c r="AS562" s="1127"/>
      <c r="AT562" s="670"/>
      <c r="AU562" s="1127"/>
      <c r="AV562" s="575" t="str">
        <f t="shared" si="830"/>
        <v>○</v>
      </c>
      <c r="AW562" s="576" t="str">
        <f t="shared" si="831"/>
        <v>○</v>
      </c>
      <c r="AX562" s="576" t="str">
        <f t="shared" si="832"/>
        <v>○</v>
      </c>
      <c r="AY562" s="576" t="str">
        <f t="shared" si="833"/>
        <v>○</v>
      </c>
      <c r="AZ562" s="576" t="str">
        <f t="shared" si="834"/>
        <v>○</v>
      </c>
      <c r="BA562" s="577" t="str">
        <f t="shared" si="835"/>
        <v>○</v>
      </c>
      <c r="BB562" s="578">
        <f t="shared" si="836"/>
        <v>0</v>
      </c>
      <c r="BC562" s="767">
        <f t="shared" si="837"/>
        <v>0</v>
      </c>
      <c r="BD562" s="768">
        <f t="shared" si="837"/>
        <v>0</v>
      </c>
      <c r="BE562" s="769">
        <f t="shared" si="837"/>
        <v>0</v>
      </c>
      <c r="BF562" s="587">
        <f t="shared" si="838"/>
        <v>0</v>
      </c>
      <c r="BG562" s="503">
        <f t="shared" si="839"/>
        <v>0</v>
      </c>
      <c r="BH562" s="504">
        <f t="shared" si="839"/>
        <v>0</v>
      </c>
      <c r="BI562" s="505">
        <f t="shared" si="839"/>
        <v>0</v>
      </c>
      <c r="BJ562" s="506">
        <f t="shared" si="840"/>
        <v>0</v>
      </c>
      <c r="BK562" s="236">
        <f t="array" ref="BK562">IF($BB562&gt;0,"ｴﾗｰ",SUM(IF($AJ562:$AO562=BK$15,IF($AJ$17:$AO$17="○",$AG562))))</f>
        <v>0</v>
      </c>
      <c r="BL562" s="237">
        <f t="array" ref="BL562">IF($BB562&gt;0,"ｴﾗｰ",SUM(IF($AJ562:$AO562=BL$15,IF($AJ$17:$AO$17="○",$AG562))))</f>
        <v>0</v>
      </c>
      <c r="BM562" s="488">
        <f t="array" ref="BM562">IF($BB562&gt;0,"ｴﾗｰ",SUM(IF($AJ562:$AO562=BM$15,IF($AJ$17:$AO$17="○",$AG562))))</f>
        <v>0</v>
      </c>
      <c r="BN562" s="493">
        <f t="shared" si="841"/>
        <v>0</v>
      </c>
      <c r="BO562" s="236">
        <f t="array" ref="BO562">IF($BB562&gt;0,"ｴﾗｰ",SUM(IF($AP562:$AU562=BO$15,IF($AP$17:$AU$17="○",$AG562))))</f>
        <v>0</v>
      </c>
      <c r="BP562" s="237">
        <f t="array" ref="BP562">IF($BB562&gt;0,"ｴﾗｰ",SUM(IF($AP562:$AU562=BP$15,IF($AP$17:$AU$17="○",$AG562))))</f>
        <v>0</v>
      </c>
      <c r="BQ562" s="494">
        <f t="array" ref="BQ562">IF($BB562&gt;0,"ｴﾗｰ",SUM(IF($AP562:$AU562=BQ$15,IF($AP$17:$AU$17="○",$AG562))))</f>
        <v>0</v>
      </c>
      <c r="BR562" s="490">
        <f t="shared" si="842"/>
        <v>0</v>
      </c>
      <c r="BS562" s="236" t="str">
        <f t="shared" si="802"/>
        <v/>
      </c>
      <c r="BT562" s="237" t="str">
        <f t="shared" si="803"/>
        <v/>
      </c>
      <c r="BU562" s="488" t="str">
        <f t="shared" si="804"/>
        <v/>
      </c>
      <c r="BV562" s="532">
        <f t="shared" si="843"/>
        <v>0</v>
      </c>
      <c r="BW562" s="512" t="str">
        <f t="shared" si="844"/>
        <v>ｴﾗｰ</v>
      </c>
      <c r="BX562" s="237" t="str">
        <f t="shared" si="845"/>
        <v>ｴﾗｰ</v>
      </c>
      <c r="BY562" s="494" t="str">
        <f t="shared" si="846"/>
        <v>ｴﾗｰ</v>
      </c>
      <c r="BZ562" s="628">
        <f t="shared" si="847"/>
        <v>0</v>
      </c>
      <c r="CA562" s="528" t="str">
        <f t="shared" si="848"/>
        <v/>
      </c>
      <c r="CB562" s="237" t="str">
        <f t="shared" si="849"/>
        <v/>
      </c>
      <c r="CC562" s="494" t="str">
        <f t="shared" si="850"/>
        <v/>
      </c>
      <c r="CD562" s="635">
        <f t="shared" si="851"/>
        <v>0</v>
      </c>
      <c r="CE562" s="528" t="str">
        <f t="shared" si="852"/>
        <v/>
      </c>
      <c r="CF562" s="237" t="str">
        <f t="shared" si="853"/>
        <v/>
      </c>
      <c r="CG562" s="494" t="str">
        <f t="shared" si="854"/>
        <v/>
      </c>
      <c r="CH562" s="635">
        <f t="shared" si="855"/>
        <v>0</v>
      </c>
      <c r="CI562" s="535" t="str">
        <f t="shared" si="856"/>
        <v/>
      </c>
      <c r="CJ562" s="515" t="str">
        <f t="shared" si="857"/>
        <v/>
      </c>
      <c r="CK562" s="522" t="str">
        <f t="shared" si="858"/>
        <v/>
      </c>
      <c r="CL562" s="515" t="str">
        <f t="shared" si="859"/>
        <v/>
      </c>
      <c r="CM562" s="524" t="str">
        <f t="shared" si="860"/>
        <v/>
      </c>
      <c r="CN562" s="518" t="str">
        <f t="shared" si="861"/>
        <v/>
      </c>
      <c r="CO562" s="236" t="str">
        <f t="shared" si="862"/>
        <v/>
      </c>
      <c r="CP562" s="237" t="str">
        <f t="shared" si="863"/>
        <v/>
      </c>
      <c r="CQ562" s="494" t="str">
        <f t="shared" si="864"/>
        <v/>
      </c>
      <c r="CR562" s="493">
        <f t="shared" si="865"/>
        <v>0</v>
      </c>
      <c r="CS562" s="512" t="str">
        <f t="shared" si="866"/>
        <v/>
      </c>
      <c r="CT562" s="237" t="str">
        <f t="shared" si="867"/>
        <v/>
      </c>
      <c r="CU562" s="237" t="str">
        <f t="shared" si="868"/>
        <v/>
      </c>
      <c r="CV562" s="238">
        <f t="shared" si="869"/>
        <v>0</v>
      </c>
      <c r="CW562" s="236" t="str">
        <f t="shared" si="805"/>
        <v/>
      </c>
      <c r="CX562" s="237" t="str">
        <f t="shared" si="806"/>
        <v/>
      </c>
      <c r="CY562" s="494">
        <f t="shared" si="807"/>
        <v>0</v>
      </c>
      <c r="CZ562" s="493"/>
      <c r="DA562" s="236" t="str">
        <f t="shared" si="808"/>
        <v/>
      </c>
      <c r="DB562" s="237" t="str">
        <f t="shared" si="809"/>
        <v/>
      </c>
      <c r="DC562" s="494">
        <f t="shared" si="810"/>
        <v>0</v>
      </c>
      <c r="DD562" s="493"/>
      <c r="DE562" s="1335"/>
      <c r="DF562" s="1343">
        <f t="shared" si="811"/>
        <v>0</v>
      </c>
      <c r="DG562" s="528" t="str">
        <f t="shared" si="812"/>
        <v/>
      </c>
      <c r="DH562" s="494" t="str">
        <f t="shared" si="813"/>
        <v/>
      </c>
      <c r="DI562" s="53">
        <f t="shared" si="814"/>
        <v>0</v>
      </c>
      <c r="DJ562" s="432">
        <f t="shared" si="815"/>
        <v>0</v>
      </c>
      <c r="DK562" s="433">
        <f t="shared" si="870"/>
        <v>0</v>
      </c>
      <c r="DL562" s="53" t="str">
        <f t="shared" si="816"/>
        <v/>
      </c>
      <c r="DM562" s="105" t="str">
        <f t="shared" si="817"/>
        <v/>
      </c>
      <c r="DN562" s="104" t="str">
        <f t="shared" si="817"/>
        <v/>
      </c>
      <c r="DO562" s="434" t="str">
        <f t="shared" si="817"/>
        <v/>
      </c>
      <c r="DP562" s="672"/>
      <c r="DQ562" s="673"/>
      <c r="DR562" s="674"/>
      <c r="DS562" s="435">
        <f t="shared" si="871"/>
        <v>0</v>
      </c>
      <c r="DT562" s="228" t="str">
        <f t="shared" si="818"/>
        <v/>
      </c>
      <c r="DU562" s="236" t="str">
        <f t="shared" si="819"/>
        <v/>
      </c>
      <c r="DV562" s="237" t="str">
        <f t="shared" si="820"/>
        <v/>
      </c>
      <c r="DW562" s="237" t="str">
        <f t="shared" si="821"/>
        <v/>
      </c>
      <c r="DX562" s="238">
        <f t="shared" si="822"/>
        <v>0</v>
      </c>
      <c r="DY562" s="675"/>
      <c r="EA562" s="1363">
        <f t="shared" si="872"/>
        <v>0</v>
      </c>
      <c r="EB562" s="1363">
        <f t="shared" si="873"/>
        <v>0</v>
      </c>
      <c r="EC562" s="1363">
        <f t="shared" si="874"/>
        <v>0</v>
      </c>
      <c r="ED562" s="1363">
        <f t="shared" si="875"/>
        <v>0</v>
      </c>
      <c r="EE562" s="1363">
        <f t="shared" si="876"/>
        <v>0</v>
      </c>
      <c r="EF562" s="1363">
        <f t="shared" si="877"/>
        <v>0</v>
      </c>
      <c r="EG562" s="1363">
        <f t="shared" si="796"/>
        <v>0</v>
      </c>
    </row>
    <row r="563" spans="1:137" s="3" customFormat="1" ht="18" customHeight="1">
      <c r="A563" s="305" t="str">
        <f t="shared" si="797"/>
        <v/>
      </c>
      <c r="B563" s="174">
        <f t="shared" si="823"/>
        <v>0</v>
      </c>
      <c r="C563" s="1415" t="str">
        <f t="shared" si="798"/>
        <v>授業料</v>
      </c>
      <c r="D563" s="1415" t="str">
        <f t="shared" si="799"/>
        <v>入学金</v>
      </c>
      <c r="E563" s="174">
        <f t="shared" si="824"/>
        <v>0</v>
      </c>
      <c r="F563" s="305">
        <f t="shared" si="800"/>
        <v>0</v>
      </c>
      <c r="G563" s="475">
        <f t="shared" si="801"/>
        <v>546</v>
      </c>
      <c r="H563" s="430"/>
      <c r="I563" s="431"/>
      <c r="J563" s="658"/>
      <c r="K563" s="659"/>
      <c r="L563" s="659"/>
      <c r="M563" s="660"/>
      <c r="N563" s="661"/>
      <c r="O563" s="662"/>
      <c r="P563" s="658"/>
      <c r="Q563" s="659"/>
      <c r="R563" s="660"/>
      <c r="S563" s="663"/>
      <c r="T563" s="661"/>
      <c r="U563" s="664"/>
      <c r="V563" s="53" t="str">
        <f>IF(OR($R$5="",$T$5="",$J563="",$O563="",$U563=""),"",IF(ISERROR(VLOOKUP($C563,参照!$P$4:$V$112,5,FALSE)),0,VLOOKUP($C563,参照!$P$4:$V$112,5,FALSE)))</f>
        <v/>
      </c>
      <c r="W563" s="665"/>
      <c r="X563" s="54" t="str">
        <f>IF(OR($R$5="",$T$5="",$J563="",$O563="",$W563=""),"",IF(ISERROR(VLOOKUP($D563,参照!$P$4:$V$112,5,FALSE)),0,VLOOKUP($D563,参照!$P$4:$V$112,5,FALSE)))</f>
        <v/>
      </c>
      <c r="Y563" s="102"/>
      <c r="Z563" s="102"/>
      <c r="AA563" s="1177"/>
      <c r="AB563" s="227">
        <f t="shared" si="825"/>
        <v>0</v>
      </c>
      <c r="AC563" s="1122"/>
      <c r="AD563" s="352">
        <f t="shared" si="826"/>
        <v>0</v>
      </c>
      <c r="AE563" s="55"/>
      <c r="AF563" s="55" t="str">
        <f t="shared" si="827"/>
        <v/>
      </c>
      <c r="AG563" s="1124"/>
      <c r="AH563" s="760">
        <f t="shared" si="828"/>
        <v>0</v>
      </c>
      <c r="AI563" s="761">
        <f t="shared" si="829"/>
        <v>0</v>
      </c>
      <c r="AJ563" s="1126"/>
      <c r="AK563" s="1127"/>
      <c r="AL563" s="670"/>
      <c r="AM563" s="1127"/>
      <c r="AN563" s="670"/>
      <c r="AO563" s="1179"/>
      <c r="AP563" s="669"/>
      <c r="AQ563" s="1127"/>
      <c r="AR563" s="670"/>
      <c r="AS563" s="1127"/>
      <c r="AT563" s="670"/>
      <c r="AU563" s="1127"/>
      <c r="AV563" s="575" t="str">
        <f t="shared" si="830"/>
        <v>○</v>
      </c>
      <c r="AW563" s="576" t="str">
        <f t="shared" si="831"/>
        <v>○</v>
      </c>
      <c r="AX563" s="576" t="str">
        <f t="shared" si="832"/>
        <v>○</v>
      </c>
      <c r="AY563" s="576" t="str">
        <f t="shared" si="833"/>
        <v>○</v>
      </c>
      <c r="AZ563" s="576" t="str">
        <f t="shared" si="834"/>
        <v>○</v>
      </c>
      <c r="BA563" s="577" t="str">
        <f t="shared" si="835"/>
        <v>○</v>
      </c>
      <c r="BB563" s="578">
        <f t="shared" si="836"/>
        <v>0</v>
      </c>
      <c r="BC563" s="767">
        <f t="shared" si="837"/>
        <v>0</v>
      </c>
      <c r="BD563" s="768">
        <f t="shared" si="837"/>
        <v>0</v>
      </c>
      <c r="BE563" s="769">
        <f t="shared" si="837"/>
        <v>0</v>
      </c>
      <c r="BF563" s="587">
        <f t="shared" si="838"/>
        <v>0</v>
      </c>
      <c r="BG563" s="503">
        <f t="shared" si="839"/>
        <v>0</v>
      </c>
      <c r="BH563" s="504">
        <f t="shared" si="839"/>
        <v>0</v>
      </c>
      <c r="BI563" s="505">
        <f t="shared" si="839"/>
        <v>0</v>
      </c>
      <c r="BJ563" s="506">
        <f t="shared" si="840"/>
        <v>0</v>
      </c>
      <c r="BK563" s="236">
        <f t="array" ref="BK563">IF($BB563&gt;0,"ｴﾗｰ",SUM(IF($AJ563:$AO563=BK$15,IF($AJ$17:$AO$17="○",$AG563))))</f>
        <v>0</v>
      </c>
      <c r="BL563" s="237">
        <f t="array" ref="BL563">IF($BB563&gt;0,"ｴﾗｰ",SUM(IF($AJ563:$AO563=BL$15,IF($AJ$17:$AO$17="○",$AG563))))</f>
        <v>0</v>
      </c>
      <c r="BM563" s="488">
        <f t="array" ref="BM563">IF($BB563&gt;0,"ｴﾗｰ",SUM(IF($AJ563:$AO563=BM$15,IF($AJ$17:$AO$17="○",$AG563))))</f>
        <v>0</v>
      </c>
      <c r="BN563" s="493">
        <f t="shared" si="841"/>
        <v>0</v>
      </c>
      <c r="BO563" s="236">
        <f t="array" ref="BO563">IF($BB563&gt;0,"ｴﾗｰ",SUM(IF($AP563:$AU563=BO$15,IF($AP$17:$AU$17="○",$AG563))))</f>
        <v>0</v>
      </c>
      <c r="BP563" s="237">
        <f t="array" ref="BP563">IF($BB563&gt;0,"ｴﾗｰ",SUM(IF($AP563:$AU563=BP$15,IF($AP$17:$AU$17="○",$AG563))))</f>
        <v>0</v>
      </c>
      <c r="BQ563" s="494">
        <f t="array" ref="BQ563">IF($BB563&gt;0,"ｴﾗｰ",SUM(IF($AP563:$AU563=BQ$15,IF($AP$17:$AU$17="○",$AG563))))</f>
        <v>0</v>
      </c>
      <c r="BR563" s="490">
        <f t="shared" si="842"/>
        <v>0</v>
      </c>
      <c r="BS563" s="236" t="str">
        <f t="shared" si="802"/>
        <v/>
      </c>
      <c r="BT563" s="237" t="str">
        <f t="shared" si="803"/>
        <v/>
      </c>
      <c r="BU563" s="488" t="str">
        <f t="shared" si="804"/>
        <v/>
      </c>
      <c r="BV563" s="532">
        <f t="shared" si="843"/>
        <v>0</v>
      </c>
      <c r="BW563" s="512" t="str">
        <f t="shared" si="844"/>
        <v>ｴﾗｰ</v>
      </c>
      <c r="BX563" s="237" t="str">
        <f t="shared" si="845"/>
        <v>ｴﾗｰ</v>
      </c>
      <c r="BY563" s="494" t="str">
        <f t="shared" si="846"/>
        <v>ｴﾗｰ</v>
      </c>
      <c r="BZ563" s="628">
        <f t="shared" si="847"/>
        <v>0</v>
      </c>
      <c r="CA563" s="528" t="str">
        <f t="shared" si="848"/>
        <v/>
      </c>
      <c r="CB563" s="237" t="str">
        <f t="shared" si="849"/>
        <v/>
      </c>
      <c r="CC563" s="494" t="str">
        <f t="shared" si="850"/>
        <v/>
      </c>
      <c r="CD563" s="635">
        <f t="shared" si="851"/>
        <v>0</v>
      </c>
      <c r="CE563" s="528" t="str">
        <f t="shared" si="852"/>
        <v/>
      </c>
      <c r="CF563" s="237" t="str">
        <f t="shared" si="853"/>
        <v/>
      </c>
      <c r="CG563" s="494" t="str">
        <f t="shared" si="854"/>
        <v/>
      </c>
      <c r="CH563" s="635">
        <f t="shared" si="855"/>
        <v>0</v>
      </c>
      <c r="CI563" s="535" t="str">
        <f t="shared" si="856"/>
        <v/>
      </c>
      <c r="CJ563" s="515" t="str">
        <f t="shared" si="857"/>
        <v/>
      </c>
      <c r="CK563" s="522" t="str">
        <f t="shared" si="858"/>
        <v/>
      </c>
      <c r="CL563" s="515" t="str">
        <f t="shared" si="859"/>
        <v/>
      </c>
      <c r="CM563" s="524" t="str">
        <f t="shared" si="860"/>
        <v/>
      </c>
      <c r="CN563" s="518" t="str">
        <f t="shared" si="861"/>
        <v/>
      </c>
      <c r="CO563" s="236" t="str">
        <f t="shared" si="862"/>
        <v/>
      </c>
      <c r="CP563" s="237" t="str">
        <f t="shared" si="863"/>
        <v/>
      </c>
      <c r="CQ563" s="494" t="str">
        <f t="shared" si="864"/>
        <v/>
      </c>
      <c r="CR563" s="493">
        <f t="shared" si="865"/>
        <v>0</v>
      </c>
      <c r="CS563" s="512" t="str">
        <f t="shared" si="866"/>
        <v/>
      </c>
      <c r="CT563" s="237" t="str">
        <f t="shared" si="867"/>
        <v/>
      </c>
      <c r="CU563" s="237" t="str">
        <f t="shared" si="868"/>
        <v/>
      </c>
      <c r="CV563" s="238">
        <f t="shared" si="869"/>
        <v>0</v>
      </c>
      <c r="CW563" s="236" t="str">
        <f t="shared" si="805"/>
        <v/>
      </c>
      <c r="CX563" s="237" t="str">
        <f t="shared" si="806"/>
        <v/>
      </c>
      <c r="CY563" s="494">
        <f t="shared" si="807"/>
        <v>0</v>
      </c>
      <c r="CZ563" s="493"/>
      <c r="DA563" s="236" t="str">
        <f t="shared" si="808"/>
        <v/>
      </c>
      <c r="DB563" s="237" t="str">
        <f t="shared" si="809"/>
        <v/>
      </c>
      <c r="DC563" s="494">
        <f t="shared" si="810"/>
        <v>0</v>
      </c>
      <c r="DD563" s="493"/>
      <c r="DE563" s="1335"/>
      <c r="DF563" s="1343">
        <f t="shared" si="811"/>
        <v>0</v>
      </c>
      <c r="DG563" s="528" t="str">
        <f t="shared" si="812"/>
        <v/>
      </c>
      <c r="DH563" s="494" t="str">
        <f t="shared" si="813"/>
        <v/>
      </c>
      <c r="DI563" s="53">
        <f t="shared" si="814"/>
        <v>0</v>
      </c>
      <c r="DJ563" s="432">
        <f t="shared" si="815"/>
        <v>0</v>
      </c>
      <c r="DK563" s="433">
        <f t="shared" si="870"/>
        <v>0</v>
      </c>
      <c r="DL563" s="53" t="str">
        <f t="shared" si="816"/>
        <v/>
      </c>
      <c r="DM563" s="105" t="str">
        <f t="shared" si="817"/>
        <v/>
      </c>
      <c r="DN563" s="104" t="str">
        <f t="shared" si="817"/>
        <v/>
      </c>
      <c r="DO563" s="434" t="str">
        <f t="shared" si="817"/>
        <v/>
      </c>
      <c r="DP563" s="672"/>
      <c r="DQ563" s="673"/>
      <c r="DR563" s="674"/>
      <c r="DS563" s="435">
        <f t="shared" si="871"/>
        <v>0</v>
      </c>
      <c r="DT563" s="228" t="str">
        <f t="shared" si="818"/>
        <v/>
      </c>
      <c r="DU563" s="236" t="str">
        <f t="shared" si="819"/>
        <v/>
      </c>
      <c r="DV563" s="237" t="str">
        <f t="shared" si="820"/>
        <v/>
      </c>
      <c r="DW563" s="237" t="str">
        <f t="shared" si="821"/>
        <v/>
      </c>
      <c r="DX563" s="238">
        <f t="shared" si="822"/>
        <v>0</v>
      </c>
      <c r="DY563" s="675"/>
      <c r="EA563" s="1363">
        <f t="shared" si="872"/>
        <v>0</v>
      </c>
      <c r="EB563" s="1363">
        <f t="shared" si="873"/>
        <v>0</v>
      </c>
      <c r="EC563" s="1363">
        <f t="shared" si="874"/>
        <v>0</v>
      </c>
      <c r="ED563" s="1363">
        <f t="shared" si="875"/>
        <v>0</v>
      </c>
      <c r="EE563" s="1363">
        <f t="shared" si="876"/>
        <v>0</v>
      </c>
      <c r="EF563" s="1363">
        <f t="shared" si="877"/>
        <v>0</v>
      </c>
      <c r="EG563" s="1363">
        <f t="shared" si="796"/>
        <v>0</v>
      </c>
    </row>
    <row r="564" spans="1:137" s="3" customFormat="1" ht="18" customHeight="1">
      <c r="A564" s="305" t="str">
        <f t="shared" si="797"/>
        <v/>
      </c>
      <c r="B564" s="174">
        <f t="shared" si="823"/>
        <v>0</v>
      </c>
      <c r="C564" s="1415" t="str">
        <f t="shared" si="798"/>
        <v>授業料</v>
      </c>
      <c r="D564" s="1415" t="str">
        <f t="shared" si="799"/>
        <v>入学金</v>
      </c>
      <c r="E564" s="174">
        <f t="shared" si="824"/>
        <v>0</v>
      </c>
      <c r="F564" s="305">
        <f t="shared" si="800"/>
        <v>0</v>
      </c>
      <c r="G564" s="475">
        <f t="shared" si="801"/>
        <v>547</v>
      </c>
      <c r="H564" s="430"/>
      <c r="I564" s="431"/>
      <c r="J564" s="658"/>
      <c r="K564" s="659"/>
      <c r="L564" s="659"/>
      <c r="M564" s="660"/>
      <c r="N564" s="661"/>
      <c r="O564" s="662"/>
      <c r="P564" s="658"/>
      <c r="Q564" s="659"/>
      <c r="R564" s="660"/>
      <c r="S564" s="663"/>
      <c r="T564" s="661"/>
      <c r="U564" s="664"/>
      <c r="V564" s="53" t="str">
        <f>IF(OR($R$5="",$T$5="",$J564="",$O564="",$U564=""),"",IF(ISERROR(VLOOKUP($C564,参照!$P$4:$V$112,5,FALSE)),0,VLOOKUP($C564,参照!$P$4:$V$112,5,FALSE)))</f>
        <v/>
      </c>
      <c r="W564" s="665"/>
      <c r="X564" s="54" t="str">
        <f>IF(OR($R$5="",$T$5="",$J564="",$O564="",$W564=""),"",IF(ISERROR(VLOOKUP($D564,参照!$P$4:$V$112,5,FALSE)),0,VLOOKUP($D564,参照!$P$4:$V$112,5,FALSE)))</f>
        <v/>
      </c>
      <c r="Y564" s="102"/>
      <c r="Z564" s="102"/>
      <c r="AA564" s="1177"/>
      <c r="AB564" s="227">
        <f t="shared" si="825"/>
        <v>0</v>
      </c>
      <c r="AC564" s="1122"/>
      <c r="AD564" s="352">
        <f t="shared" si="826"/>
        <v>0</v>
      </c>
      <c r="AE564" s="55"/>
      <c r="AF564" s="55" t="str">
        <f t="shared" si="827"/>
        <v/>
      </c>
      <c r="AG564" s="1124"/>
      <c r="AH564" s="760">
        <f t="shared" si="828"/>
        <v>0</v>
      </c>
      <c r="AI564" s="761">
        <f t="shared" si="829"/>
        <v>0</v>
      </c>
      <c r="AJ564" s="1126"/>
      <c r="AK564" s="1127"/>
      <c r="AL564" s="670"/>
      <c r="AM564" s="1127"/>
      <c r="AN564" s="670"/>
      <c r="AO564" s="1179"/>
      <c r="AP564" s="669"/>
      <c r="AQ564" s="1127"/>
      <c r="AR564" s="670"/>
      <c r="AS564" s="1127"/>
      <c r="AT564" s="670"/>
      <c r="AU564" s="1127"/>
      <c r="AV564" s="575" t="str">
        <f t="shared" si="830"/>
        <v>○</v>
      </c>
      <c r="AW564" s="576" t="str">
        <f t="shared" si="831"/>
        <v>○</v>
      </c>
      <c r="AX564" s="576" t="str">
        <f t="shared" si="832"/>
        <v>○</v>
      </c>
      <c r="AY564" s="576" t="str">
        <f t="shared" si="833"/>
        <v>○</v>
      </c>
      <c r="AZ564" s="576" t="str">
        <f t="shared" si="834"/>
        <v>○</v>
      </c>
      <c r="BA564" s="577" t="str">
        <f t="shared" si="835"/>
        <v>○</v>
      </c>
      <c r="BB564" s="578">
        <f t="shared" si="836"/>
        <v>0</v>
      </c>
      <c r="BC564" s="767">
        <f t="shared" si="837"/>
        <v>0</v>
      </c>
      <c r="BD564" s="768">
        <f t="shared" si="837"/>
        <v>0</v>
      </c>
      <c r="BE564" s="769">
        <f t="shared" si="837"/>
        <v>0</v>
      </c>
      <c r="BF564" s="587">
        <f t="shared" si="838"/>
        <v>0</v>
      </c>
      <c r="BG564" s="503">
        <f t="shared" si="839"/>
        <v>0</v>
      </c>
      <c r="BH564" s="504">
        <f t="shared" si="839"/>
        <v>0</v>
      </c>
      <c r="BI564" s="505">
        <f t="shared" si="839"/>
        <v>0</v>
      </c>
      <c r="BJ564" s="506">
        <f t="shared" si="840"/>
        <v>0</v>
      </c>
      <c r="BK564" s="236">
        <f t="array" ref="BK564">IF($BB564&gt;0,"ｴﾗｰ",SUM(IF($AJ564:$AO564=BK$15,IF($AJ$17:$AO$17="○",$AG564))))</f>
        <v>0</v>
      </c>
      <c r="BL564" s="237">
        <f t="array" ref="BL564">IF($BB564&gt;0,"ｴﾗｰ",SUM(IF($AJ564:$AO564=BL$15,IF($AJ$17:$AO$17="○",$AG564))))</f>
        <v>0</v>
      </c>
      <c r="BM564" s="488">
        <f t="array" ref="BM564">IF($BB564&gt;0,"ｴﾗｰ",SUM(IF($AJ564:$AO564=BM$15,IF($AJ$17:$AO$17="○",$AG564))))</f>
        <v>0</v>
      </c>
      <c r="BN564" s="493">
        <f t="shared" si="841"/>
        <v>0</v>
      </c>
      <c r="BO564" s="236">
        <f t="array" ref="BO564">IF($BB564&gt;0,"ｴﾗｰ",SUM(IF($AP564:$AU564=BO$15,IF($AP$17:$AU$17="○",$AG564))))</f>
        <v>0</v>
      </c>
      <c r="BP564" s="237">
        <f t="array" ref="BP564">IF($BB564&gt;0,"ｴﾗｰ",SUM(IF($AP564:$AU564=BP$15,IF($AP$17:$AU$17="○",$AG564))))</f>
        <v>0</v>
      </c>
      <c r="BQ564" s="494">
        <f t="array" ref="BQ564">IF($BB564&gt;0,"ｴﾗｰ",SUM(IF($AP564:$AU564=BQ$15,IF($AP$17:$AU$17="○",$AG564))))</f>
        <v>0</v>
      </c>
      <c r="BR564" s="490">
        <f t="shared" si="842"/>
        <v>0</v>
      </c>
      <c r="BS564" s="236" t="str">
        <f t="shared" si="802"/>
        <v/>
      </c>
      <c r="BT564" s="237" t="str">
        <f t="shared" si="803"/>
        <v/>
      </c>
      <c r="BU564" s="488" t="str">
        <f t="shared" si="804"/>
        <v/>
      </c>
      <c r="BV564" s="532">
        <f t="shared" si="843"/>
        <v>0</v>
      </c>
      <c r="BW564" s="512" t="str">
        <f t="shared" si="844"/>
        <v>ｴﾗｰ</v>
      </c>
      <c r="BX564" s="237" t="str">
        <f t="shared" si="845"/>
        <v>ｴﾗｰ</v>
      </c>
      <c r="BY564" s="494" t="str">
        <f t="shared" si="846"/>
        <v>ｴﾗｰ</v>
      </c>
      <c r="BZ564" s="628">
        <f t="shared" si="847"/>
        <v>0</v>
      </c>
      <c r="CA564" s="528" t="str">
        <f t="shared" si="848"/>
        <v/>
      </c>
      <c r="CB564" s="237" t="str">
        <f t="shared" si="849"/>
        <v/>
      </c>
      <c r="CC564" s="494" t="str">
        <f t="shared" si="850"/>
        <v/>
      </c>
      <c r="CD564" s="635">
        <f t="shared" si="851"/>
        <v>0</v>
      </c>
      <c r="CE564" s="528" t="str">
        <f t="shared" si="852"/>
        <v/>
      </c>
      <c r="CF564" s="237" t="str">
        <f t="shared" si="853"/>
        <v/>
      </c>
      <c r="CG564" s="494" t="str">
        <f t="shared" si="854"/>
        <v/>
      </c>
      <c r="CH564" s="635">
        <f t="shared" si="855"/>
        <v>0</v>
      </c>
      <c r="CI564" s="535" t="str">
        <f t="shared" si="856"/>
        <v/>
      </c>
      <c r="CJ564" s="515" t="str">
        <f t="shared" si="857"/>
        <v/>
      </c>
      <c r="CK564" s="522" t="str">
        <f t="shared" si="858"/>
        <v/>
      </c>
      <c r="CL564" s="515" t="str">
        <f t="shared" si="859"/>
        <v/>
      </c>
      <c r="CM564" s="524" t="str">
        <f t="shared" si="860"/>
        <v/>
      </c>
      <c r="CN564" s="518" t="str">
        <f t="shared" si="861"/>
        <v/>
      </c>
      <c r="CO564" s="236" t="str">
        <f t="shared" si="862"/>
        <v/>
      </c>
      <c r="CP564" s="237" t="str">
        <f t="shared" si="863"/>
        <v/>
      </c>
      <c r="CQ564" s="494" t="str">
        <f t="shared" si="864"/>
        <v/>
      </c>
      <c r="CR564" s="493">
        <f t="shared" si="865"/>
        <v>0</v>
      </c>
      <c r="CS564" s="512" t="str">
        <f t="shared" si="866"/>
        <v/>
      </c>
      <c r="CT564" s="237" t="str">
        <f t="shared" si="867"/>
        <v/>
      </c>
      <c r="CU564" s="237" t="str">
        <f t="shared" si="868"/>
        <v/>
      </c>
      <c r="CV564" s="238">
        <f t="shared" si="869"/>
        <v>0</v>
      </c>
      <c r="CW564" s="236" t="str">
        <f t="shared" si="805"/>
        <v/>
      </c>
      <c r="CX564" s="237" t="str">
        <f t="shared" si="806"/>
        <v/>
      </c>
      <c r="CY564" s="494">
        <f t="shared" si="807"/>
        <v>0</v>
      </c>
      <c r="CZ564" s="493"/>
      <c r="DA564" s="236" t="str">
        <f t="shared" si="808"/>
        <v/>
      </c>
      <c r="DB564" s="237" t="str">
        <f t="shared" si="809"/>
        <v/>
      </c>
      <c r="DC564" s="494">
        <f t="shared" si="810"/>
        <v>0</v>
      </c>
      <c r="DD564" s="493"/>
      <c r="DE564" s="1335"/>
      <c r="DF564" s="1343">
        <f t="shared" si="811"/>
        <v>0</v>
      </c>
      <c r="DG564" s="528" t="str">
        <f t="shared" si="812"/>
        <v/>
      </c>
      <c r="DH564" s="494" t="str">
        <f t="shared" si="813"/>
        <v/>
      </c>
      <c r="DI564" s="53">
        <f t="shared" si="814"/>
        <v>0</v>
      </c>
      <c r="DJ564" s="432">
        <f t="shared" si="815"/>
        <v>0</v>
      </c>
      <c r="DK564" s="433">
        <f t="shared" si="870"/>
        <v>0</v>
      </c>
      <c r="DL564" s="53" t="str">
        <f t="shared" si="816"/>
        <v/>
      </c>
      <c r="DM564" s="105" t="str">
        <f t="shared" si="817"/>
        <v/>
      </c>
      <c r="DN564" s="104" t="str">
        <f t="shared" si="817"/>
        <v/>
      </c>
      <c r="DO564" s="434" t="str">
        <f t="shared" si="817"/>
        <v/>
      </c>
      <c r="DP564" s="672"/>
      <c r="DQ564" s="673"/>
      <c r="DR564" s="674"/>
      <c r="DS564" s="435">
        <f t="shared" si="871"/>
        <v>0</v>
      </c>
      <c r="DT564" s="228" t="str">
        <f t="shared" si="818"/>
        <v/>
      </c>
      <c r="DU564" s="236" t="str">
        <f t="shared" si="819"/>
        <v/>
      </c>
      <c r="DV564" s="237" t="str">
        <f t="shared" si="820"/>
        <v/>
      </c>
      <c r="DW564" s="237" t="str">
        <f t="shared" si="821"/>
        <v/>
      </c>
      <c r="DX564" s="238">
        <f t="shared" si="822"/>
        <v>0</v>
      </c>
      <c r="DY564" s="675"/>
      <c r="EA564" s="1363">
        <f t="shared" si="872"/>
        <v>0</v>
      </c>
      <c r="EB564" s="1363">
        <f t="shared" si="873"/>
        <v>0</v>
      </c>
      <c r="EC564" s="1363">
        <f t="shared" si="874"/>
        <v>0</v>
      </c>
      <c r="ED564" s="1363">
        <f t="shared" si="875"/>
        <v>0</v>
      </c>
      <c r="EE564" s="1363">
        <f t="shared" si="876"/>
        <v>0</v>
      </c>
      <c r="EF564" s="1363">
        <f t="shared" si="877"/>
        <v>0</v>
      </c>
      <c r="EG564" s="1363">
        <f t="shared" si="796"/>
        <v>0</v>
      </c>
    </row>
    <row r="565" spans="1:137" s="3" customFormat="1" ht="18" customHeight="1">
      <c r="A565" s="305" t="str">
        <f t="shared" si="797"/>
        <v/>
      </c>
      <c r="B565" s="174">
        <f t="shared" si="823"/>
        <v>0</v>
      </c>
      <c r="C565" s="1415" t="str">
        <f t="shared" si="798"/>
        <v>授業料</v>
      </c>
      <c r="D565" s="1415" t="str">
        <f t="shared" si="799"/>
        <v>入学金</v>
      </c>
      <c r="E565" s="174">
        <f t="shared" si="824"/>
        <v>0</v>
      </c>
      <c r="F565" s="305">
        <f t="shared" si="800"/>
        <v>0</v>
      </c>
      <c r="G565" s="475">
        <f t="shared" si="801"/>
        <v>548</v>
      </c>
      <c r="H565" s="430"/>
      <c r="I565" s="431"/>
      <c r="J565" s="658"/>
      <c r="K565" s="659"/>
      <c r="L565" s="659"/>
      <c r="M565" s="660"/>
      <c r="N565" s="661"/>
      <c r="O565" s="662"/>
      <c r="P565" s="658"/>
      <c r="Q565" s="659"/>
      <c r="R565" s="660"/>
      <c r="S565" s="663"/>
      <c r="T565" s="661"/>
      <c r="U565" s="664"/>
      <c r="V565" s="53" t="str">
        <f>IF(OR($R$5="",$T$5="",$J565="",$O565="",$U565=""),"",IF(ISERROR(VLOOKUP($C565,参照!$P$4:$V$112,5,FALSE)),0,VLOOKUP($C565,参照!$P$4:$V$112,5,FALSE)))</f>
        <v/>
      </c>
      <c r="W565" s="665"/>
      <c r="X565" s="54" t="str">
        <f>IF(OR($R$5="",$T$5="",$J565="",$O565="",$W565=""),"",IF(ISERROR(VLOOKUP($D565,参照!$P$4:$V$112,5,FALSE)),0,VLOOKUP($D565,参照!$P$4:$V$112,5,FALSE)))</f>
        <v/>
      </c>
      <c r="Y565" s="102"/>
      <c r="Z565" s="102"/>
      <c r="AA565" s="1177"/>
      <c r="AB565" s="227">
        <f t="shared" si="825"/>
        <v>0</v>
      </c>
      <c r="AC565" s="1122"/>
      <c r="AD565" s="352">
        <f t="shared" si="826"/>
        <v>0</v>
      </c>
      <c r="AE565" s="55"/>
      <c r="AF565" s="55" t="str">
        <f t="shared" si="827"/>
        <v/>
      </c>
      <c r="AG565" s="1124"/>
      <c r="AH565" s="760">
        <f t="shared" si="828"/>
        <v>0</v>
      </c>
      <c r="AI565" s="761">
        <f t="shared" si="829"/>
        <v>0</v>
      </c>
      <c r="AJ565" s="1126"/>
      <c r="AK565" s="1127"/>
      <c r="AL565" s="670"/>
      <c r="AM565" s="1127"/>
      <c r="AN565" s="670"/>
      <c r="AO565" s="1179"/>
      <c r="AP565" s="669"/>
      <c r="AQ565" s="1127"/>
      <c r="AR565" s="670"/>
      <c r="AS565" s="1127"/>
      <c r="AT565" s="670"/>
      <c r="AU565" s="1127"/>
      <c r="AV565" s="575" t="str">
        <f t="shared" si="830"/>
        <v>○</v>
      </c>
      <c r="AW565" s="576" t="str">
        <f t="shared" si="831"/>
        <v>○</v>
      </c>
      <c r="AX565" s="576" t="str">
        <f t="shared" si="832"/>
        <v>○</v>
      </c>
      <c r="AY565" s="576" t="str">
        <f t="shared" si="833"/>
        <v>○</v>
      </c>
      <c r="AZ565" s="576" t="str">
        <f t="shared" si="834"/>
        <v>○</v>
      </c>
      <c r="BA565" s="577" t="str">
        <f t="shared" si="835"/>
        <v>○</v>
      </c>
      <c r="BB565" s="578">
        <f t="shared" si="836"/>
        <v>0</v>
      </c>
      <c r="BC565" s="767">
        <f t="shared" si="837"/>
        <v>0</v>
      </c>
      <c r="BD565" s="768">
        <f t="shared" si="837"/>
        <v>0</v>
      </c>
      <c r="BE565" s="769">
        <f t="shared" si="837"/>
        <v>0</v>
      </c>
      <c r="BF565" s="587">
        <f t="shared" si="838"/>
        <v>0</v>
      </c>
      <c r="BG565" s="503">
        <f t="shared" si="839"/>
        <v>0</v>
      </c>
      <c r="BH565" s="504">
        <f t="shared" si="839"/>
        <v>0</v>
      </c>
      <c r="BI565" s="505">
        <f t="shared" si="839"/>
        <v>0</v>
      </c>
      <c r="BJ565" s="506">
        <f t="shared" si="840"/>
        <v>0</v>
      </c>
      <c r="BK565" s="236">
        <f t="array" ref="BK565">IF($BB565&gt;0,"ｴﾗｰ",SUM(IF($AJ565:$AO565=BK$15,IF($AJ$17:$AO$17="○",$AG565))))</f>
        <v>0</v>
      </c>
      <c r="BL565" s="237">
        <f t="array" ref="BL565">IF($BB565&gt;0,"ｴﾗｰ",SUM(IF($AJ565:$AO565=BL$15,IF($AJ$17:$AO$17="○",$AG565))))</f>
        <v>0</v>
      </c>
      <c r="BM565" s="488">
        <f t="array" ref="BM565">IF($BB565&gt;0,"ｴﾗｰ",SUM(IF($AJ565:$AO565=BM$15,IF($AJ$17:$AO$17="○",$AG565))))</f>
        <v>0</v>
      </c>
      <c r="BN565" s="493">
        <f t="shared" si="841"/>
        <v>0</v>
      </c>
      <c r="BO565" s="236">
        <f t="array" ref="BO565">IF($BB565&gt;0,"ｴﾗｰ",SUM(IF($AP565:$AU565=BO$15,IF($AP$17:$AU$17="○",$AG565))))</f>
        <v>0</v>
      </c>
      <c r="BP565" s="237">
        <f t="array" ref="BP565">IF($BB565&gt;0,"ｴﾗｰ",SUM(IF($AP565:$AU565=BP$15,IF($AP$17:$AU$17="○",$AG565))))</f>
        <v>0</v>
      </c>
      <c r="BQ565" s="494">
        <f t="array" ref="BQ565">IF($BB565&gt;0,"ｴﾗｰ",SUM(IF($AP565:$AU565=BQ$15,IF($AP$17:$AU$17="○",$AG565))))</f>
        <v>0</v>
      </c>
      <c r="BR565" s="490">
        <f t="shared" si="842"/>
        <v>0</v>
      </c>
      <c r="BS565" s="236" t="str">
        <f t="shared" si="802"/>
        <v/>
      </c>
      <c r="BT565" s="237" t="str">
        <f t="shared" si="803"/>
        <v/>
      </c>
      <c r="BU565" s="488" t="str">
        <f t="shared" si="804"/>
        <v/>
      </c>
      <c r="BV565" s="532">
        <f t="shared" si="843"/>
        <v>0</v>
      </c>
      <c r="BW565" s="512" t="str">
        <f t="shared" si="844"/>
        <v>ｴﾗｰ</v>
      </c>
      <c r="BX565" s="237" t="str">
        <f t="shared" si="845"/>
        <v>ｴﾗｰ</v>
      </c>
      <c r="BY565" s="494" t="str">
        <f t="shared" si="846"/>
        <v>ｴﾗｰ</v>
      </c>
      <c r="BZ565" s="628">
        <f t="shared" si="847"/>
        <v>0</v>
      </c>
      <c r="CA565" s="528" t="str">
        <f t="shared" si="848"/>
        <v/>
      </c>
      <c r="CB565" s="237" t="str">
        <f t="shared" si="849"/>
        <v/>
      </c>
      <c r="CC565" s="494" t="str">
        <f t="shared" si="850"/>
        <v/>
      </c>
      <c r="CD565" s="635">
        <f t="shared" si="851"/>
        <v>0</v>
      </c>
      <c r="CE565" s="528" t="str">
        <f t="shared" si="852"/>
        <v/>
      </c>
      <c r="CF565" s="237" t="str">
        <f t="shared" si="853"/>
        <v/>
      </c>
      <c r="CG565" s="494" t="str">
        <f t="shared" si="854"/>
        <v/>
      </c>
      <c r="CH565" s="635">
        <f t="shared" si="855"/>
        <v>0</v>
      </c>
      <c r="CI565" s="535" t="str">
        <f t="shared" si="856"/>
        <v/>
      </c>
      <c r="CJ565" s="515" t="str">
        <f t="shared" si="857"/>
        <v/>
      </c>
      <c r="CK565" s="522" t="str">
        <f t="shared" si="858"/>
        <v/>
      </c>
      <c r="CL565" s="515" t="str">
        <f t="shared" si="859"/>
        <v/>
      </c>
      <c r="CM565" s="524" t="str">
        <f t="shared" si="860"/>
        <v/>
      </c>
      <c r="CN565" s="518" t="str">
        <f t="shared" si="861"/>
        <v/>
      </c>
      <c r="CO565" s="236" t="str">
        <f t="shared" si="862"/>
        <v/>
      </c>
      <c r="CP565" s="237" t="str">
        <f t="shared" si="863"/>
        <v/>
      </c>
      <c r="CQ565" s="494" t="str">
        <f t="shared" si="864"/>
        <v/>
      </c>
      <c r="CR565" s="493">
        <f t="shared" si="865"/>
        <v>0</v>
      </c>
      <c r="CS565" s="512" t="str">
        <f t="shared" si="866"/>
        <v/>
      </c>
      <c r="CT565" s="237" t="str">
        <f t="shared" si="867"/>
        <v/>
      </c>
      <c r="CU565" s="237" t="str">
        <f t="shared" si="868"/>
        <v/>
      </c>
      <c r="CV565" s="238">
        <f t="shared" si="869"/>
        <v>0</v>
      </c>
      <c r="CW565" s="236" t="str">
        <f t="shared" si="805"/>
        <v/>
      </c>
      <c r="CX565" s="237" t="str">
        <f t="shared" si="806"/>
        <v/>
      </c>
      <c r="CY565" s="494">
        <f t="shared" si="807"/>
        <v>0</v>
      </c>
      <c r="CZ565" s="493"/>
      <c r="DA565" s="236" t="str">
        <f t="shared" si="808"/>
        <v/>
      </c>
      <c r="DB565" s="237" t="str">
        <f t="shared" si="809"/>
        <v/>
      </c>
      <c r="DC565" s="494">
        <f t="shared" si="810"/>
        <v>0</v>
      </c>
      <c r="DD565" s="493"/>
      <c r="DE565" s="1335"/>
      <c r="DF565" s="1343">
        <f t="shared" si="811"/>
        <v>0</v>
      </c>
      <c r="DG565" s="528" t="str">
        <f t="shared" si="812"/>
        <v/>
      </c>
      <c r="DH565" s="494" t="str">
        <f t="shared" si="813"/>
        <v/>
      </c>
      <c r="DI565" s="53">
        <f t="shared" si="814"/>
        <v>0</v>
      </c>
      <c r="DJ565" s="432">
        <f t="shared" si="815"/>
        <v>0</v>
      </c>
      <c r="DK565" s="433">
        <f t="shared" si="870"/>
        <v>0</v>
      </c>
      <c r="DL565" s="53" t="str">
        <f t="shared" si="816"/>
        <v/>
      </c>
      <c r="DM565" s="105" t="str">
        <f t="shared" si="817"/>
        <v/>
      </c>
      <c r="DN565" s="104" t="str">
        <f t="shared" si="817"/>
        <v/>
      </c>
      <c r="DO565" s="434" t="str">
        <f t="shared" si="817"/>
        <v/>
      </c>
      <c r="DP565" s="672"/>
      <c r="DQ565" s="673"/>
      <c r="DR565" s="674"/>
      <c r="DS565" s="435">
        <f t="shared" si="871"/>
        <v>0</v>
      </c>
      <c r="DT565" s="228" t="str">
        <f t="shared" si="818"/>
        <v/>
      </c>
      <c r="DU565" s="236" t="str">
        <f t="shared" si="819"/>
        <v/>
      </c>
      <c r="DV565" s="237" t="str">
        <f t="shared" si="820"/>
        <v/>
      </c>
      <c r="DW565" s="237" t="str">
        <f t="shared" si="821"/>
        <v/>
      </c>
      <c r="DX565" s="238">
        <f t="shared" si="822"/>
        <v>0</v>
      </c>
      <c r="DY565" s="675"/>
      <c r="EA565" s="1363">
        <f t="shared" si="872"/>
        <v>0</v>
      </c>
      <c r="EB565" s="1363">
        <f t="shared" si="873"/>
        <v>0</v>
      </c>
      <c r="EC565" s="1363">
        <f t="shared" si="874"/>
        <v>0</v>
      </c>
      <c r="ED565" s="1363">
        <f t="shared" si="875"/>
        <v>0</v>
      </c>
      <c r="EE565" s="1363">
        <f t="shared" si="876"/>
        <v>0</v>
      </c>
      <c r="EF565" s="1363">
        <f t="shared" si="877"/>
        <v>0</v>
      </c>
      <c r="EG565" s="1363">
        <f t="shared" si="796"/>
        <v>0</v>
      </c>
    </row>
    <row r="566" spans="1:137" s="3" customFormat="1" ht="18" customHeight="1">
      <c r="A566" s="305" t="str">
        <f t="shared" si="797"/>
        <v/>
      </c>
      <c r="B566" s="174">
        <f t="shared" si="823"/>
        <v>0</v>
      </c>
      <c r="C566" s="1415" t="str">
        <f t="shared" si="798"/>
        <v>授業料</v>
      </c>
      <c r="D566" s="1415" t="str">
        <f t="shared" si="799"/>
        <v>入学金</v>
      </c>
      <c r="E566" s="174">
        <f t="shared" si="824"/>
        <v>0</v>
      </c>
      <c r="F566" s="305">
        <f t="shared" si="800"/>
        <v>0</v>
      </c>
      <c r="G566" s="475">
        <f t="shared" si="801"/>
        <v>549</v>
      </c>
      <c r="H566" s="430"/>
      <c r="I566" s="431"/>
      <c r="J566" s="658"/>
      <c r="K566" s="659"/>
      <c r="L566" s="659"/>
      <c r="M566" s="660"/>
      <c r="N566" s="661"/>
      <c r="O566" s="662"/>
      <c r="P566" s="658"/>
      <c r="Q566" s="659"/>
      <c r="R566" s="660"/>
      <c r="S566" s="663"/>
      <c r="T566" s="661"/>
      <c r="U566" s="664"/>
      <c r="V566" s="53" t="str">
        <f>IF(OR($R$5="",$T$5="",$J566="",$O566="",$U566=""),"",IF(ISERROR(VLOOKUP($C566,参照!$P$4:$V$112,5,FALSE)),0,VLOOKUP($C566,参照!$P$4:$V$112,5,FALSE)))</f>
        <v/>
      </c>
      <c r="W566" s="665"/>
      <c r="X566" s="54" t="str">
        <f>IF(OR($R$5="",$T$5="",$J566="",$O566="",$W566=""),"",IF(ISERROR(VLOOKUP($D566,参照!$P$4:$V$112,5,FALSE)),0,VLOOKUP($D566,参照!$P$4:$V$112,5,FALSE)))</f>
        <v/>
      </c>
      <c r="Y566" s="102"/>
      <c r="Z566" s="102"/>
      <c r="AA566" s="1177"/>
      <c r="AB566" s="227">
        <f t="shared" si="825"/>
        <v>0</v>
      </c>
      <c r="AC566" s="1122"/>
      <c r="AD566" s="352">
        <f t="shared" si="826"/>
        <v>0</v>
      </c>
      <c r="AE566" s="55"/>
      <c r="AF566" s="55" t="str">
        <f t="shared" si="827"/>
        <v/>
      </c>
      <c r="AG566" s="1124"/>
      <c r="AH566" s="760">
        <f t="shared" si="828"/>
        <v>0</v>
      </c>
      <c r="AI566" s="761">
        <f t="shared" si="829"/>
        <v>0</v>
      </c>
      <c r="AJ566" s="1126"/>
      <c r="AK566" s="1127"/>
      <c r="AL566" s="670"/>
      <c r="AM566" s="1127"/>
      <c r="AN566" s="670"/>
      <c r="AO566" s="1179"/>
      <c r="AP566" s="669"/>
      <c r="AQ566" s="1127"/>
      <c r="AR566" s="670"/>
      <c r="AS566" s="1127"/>
      <c r="AT566" s="670"/>
      <c r="AU566" s="1127"/>
      <c r="AV566" s="575" t="str">
        <f t="shared" si="830"/>
        <v>○</v>
      </c>
      <c r="AW566" s="576" t="str">
        <f t="shared" si="831"/>
        <v>○</v>
      </c>
      <c r="AX566" s="576" t="str">
        <f t="shared" si="832"/>
        <v>○</v>
      </c>
      <c r="AY566" s="576" t="str">
        <f t="shared" si="833"/>
        <v>○</v>
      </c>
      <c r="AZ566" s="576" t="str">
        <f t="shared" si="834"/>
        <v>○</v>
      </c>
      <c r="BA566" s="577" t="str">
        <f t="shared" si="835"/>
        <v>○</v>
      </c>
      <c r="BB566" s="578">
        <f t="shared" si="836"/>
        <v>0</v>
      </c>
      <c r="BC566" s="767">
        <f t="shared" si="837"/>
        <v>0</v>
      </c>
      <c r="BD566" s="768">
        <f t="shared" si="837"/>
        <v>0</v>
      </c>
      <c r="BE566" s="769">
        <f t="shared" si="837"/>
        <v>0</v>
      </c>
      <c r="BF566" s="587">
        <f t="shared" si="838"/>
        <v>0</v>
      </c>
      <c r="BG566" s="503">
        <f t="shared" si="839"/>
        <v>0</v>
      </c>
      <c r="BH566" s="504">
        <f t="shared" si="839"/>
        <v>0</v>
      </c>
      <c r="BI566" s="505">
        <f t="shared" si="839"/>
        <v>0</v>
      </c>
      <c r="BJ566" s="506">
        <f t="shared" si="840"/>
        <v>0</v>
      </c>
      <c r="BK566" s="236">
        <f t="array" ref="BK566">IF($BB566&gt;0,"ｴﾗｰ",SUM(IF($AJ566:$AO566=BK$15,IF($AJ$17:$AO$17="○",$AG566))))</f>
        <v>0</v>
      </c>
      <c r="BL566" s="237">
        <f t="array" ref="BL566">IF($BB566&gt;0,"ｴﾗｰ",SUM(IF($AJ566:$AO566=BL$15,IF($AJ$17:$AO$17="○",$AG566))))</f>
        <v>0</v>
      </c>
      <c r="BM566" s="488">
        <f t="array" ref="BM566">IF($BB566&gt;0,"ｴﾗｰ",SUM(IF($AJ566:$AO566=BM$15,IF($AJ$17:$AO$17="○",$AG566))))</f>
        <v>0</v>
      </c>
      <c r="BN566" s="493">
        <f t="shared" si="841"/>
        <v>0</v>
      </c>
      <c r="BO566" s="236">
        <f t="array" ref="BO566">IF($BB566&gt;0,"ｴﾗｰ",SUM(IF($AP566:$AU566=BO$15,IF($AP$17:$AU$17="○",$AG566))))</f>
        <v>0</v>
      </c>
      <c r="BP566" s="237">
        <f t="array" ref="BP566">IF($BB566&gt;0,"ｴﾗｰ",SUM(IF($AP566:$AU566=BP$15,IF($AP$17:$AU$17="○",$AG566))))</f>
        <v>0</v>
      </c>
      <c r="BQ566" s="494">
        <f t="array" ref="BQ566">IF($BB566&gt;0,"ｴﾗｰ",SUM(IF($AP566:$AU566=BQ$15,IF($AP$17:$AU$17="○",$AG566))))</f>
        <v>0</v>
      </c>
      <c r="BR566" s="490">
        <f t="shared" si="842"/>
        <v>0</v>
      </c>
      <c r="BS566" s="236" t="str">
        <f t="shared" si="802"/>
        <v/>
      </c>
      <c r="BT566" s="237" t="str">
        <f t="shared" si="803"/>
        <v/>
      </c>
      <c r="BU566" s="488" t="str">
        <f t="shared" si="804"/>
        <v/>
      </c>
      <c r="BV566" s="532">
        <f t="shared" si="843"/>
        <v>0</v>
      </c>
      <c r="BW566" s="512" t="str">
        <f t="shared" si="844"/>
        <v>ｴﾗｰ</v>
      </c>
      <c r="BX566" s="237" t="str">
        <f t="shared" si="845"/>
        <v>ｴﾗｰ</v>
      </c>
      <c r="BY566" s="494" t="str">
        <f t="shared" si="846"/>
        <v>ｴﾗｰ</v>
      </c>
      <c r="BZ566" s="628">
        <f t="shared" si="847"/>
        <v>0</v>
      </c>
      <c r="CA566" s="528" t="str">
        <f t="shared" si="848"/>
        <v/>
      </c>
      <c r="CB566" s="237" t="str">
        <f t="shared" si="849"/>
        <v/>
      </c>
      <c r="CC566" s="494" t="str">
        <f t="shared" si="850"/>
        <v/>
      </c>
      <c r="CD566" s="635">
        <f t="shared" si="851"/>
        <v>0</v>
      </c>
      <c r="CE566" s="528" t="str">
        <f t="shared" si="852"/>
        <v/>
      </c>
      <c r="CF566" s="237" t="str">
        <f t="shared" si="853"/>
        <v/>
      </c>
      <c r="CG566" s="494" t="str">
        <f t="shared" si="854"/>
        <v/>
      </c>
      <c r="CH566" s="635">
        <f t="shared" si="855"/>
        <v>0</v>
      </c>
      <c r="CI566" s="535" t="str">
        <f t="shared" si="856"/>
        <v/>
      </c>
      <c r="CJ566" s="515" t="str">
        <f t="shared" si="857"/>
        <v/>
      </c>
      <c r="CK566" s="522" t="str">
        <f t="shared" si="858"/>
        <v/>
      </c>
      <c r="CL566" s="515" t="str">
        <f t="shared" si="859"/>
        <v/>
      </c>
      <c r="CM566" s="524" t="str">
        <f t="shared" si="860"/>
        <v/>
      </c>
      <c r="CN566" s="518" t="str">
        <f t="shared" si="861"/>
        <v/>
      </c>
      <c r="CO566" s="236" t="str">
        <f t="shared" si="862"/>
        <v/>
      </c>
      <c r="CP566" s="237" t="str">
        <f t="shared" si="863"/>
        <v/>
      </c>
      <c r="CQ566" s="494" t="str">
        <f t="shared" si="864"/>
        <v/>
      </c>
      <c r="CR566" s="493">
        <f t="shared" si="865"/>
        <v>0</v>
      </c>
      <c r="CS566" s="512" t="str">
        <f t="shared" si="866"/>
        <v/>
      </c>
      <c r="CT566" s="237" t="str">
        <f t="shared" si="867"/>
        <v/>
      </c>
      <c r="CU566" s="237" t="str">
        <f t="shared" si="868"/>
        <v/>
      </c>
      <c r="CV566" s="238">
        <f t="shared" si="869"/>
        <v>0</v>
      </c>
      <c r="CW566" s="236" t="str">
        <f t="shared" si="805"/>
        <v/>
      </c>
      <c r="CX566" s="237" t="str">
        <f t="shared" si="806"/>
        <v/>
      </c>
      <c r="CY566" s="494">
        <f t="shared" si="807"/>
        <v>0</v>
      </c>
      <c r="CZ566" s="493"/>
      <c r="DA566" s="236" t="str">
        <f t="shared" si="808"/>
        <v/>
      </c>
      <c r="DB566" s="237" t="str">
        <f t="shared" si="809"/>
        <v/>
      </c>
      <c r="DC566" s="494">
        <f t="shared" si="810"/>
        <v>0</v>
      </c>
      <c r="DD566" s="493"/>
      <c r="DE566" s="1335"/>
      <c r="DF566" s="1343">
        <f t="shared" si="811"/>
        <v>0</v>
      </c>
      <c r="DG566" s="528" t="str">
        <f t="shared" si="812"/>
        <v/>
      </c>
      <c r="DH566" s="494" t="str">
        <f t="shared" si="813"/>
        <v/>
      </c>
      <c r="DI566" s="53">
        <f t="shared" si="814"/>
        <v>0</v>
      </c>
      <c r="DJ566" s="432">
        <f t="shared" si="815"/>
        <v>0</v>
      </c>
      <c r="DK566" s="433">
        <f t="shared" si="870"/>
        <v>0</v>
      </c>
      <c r="DL566" s="53" t="str">
        <f t="shared" si="816"/>
        <v/>
      </c>
      <c r="DM566" s="105" t="str">
        <f t="shared" si="817"/>
        <v/>
      </c>
      <c r="DN566" s="104" t="str">
        <f t="shared" si="817"/>
        <v/>
      </c>
      <c r="DO566" s="434" t="str">
        <f t="shared" si="817"/>
        <v/>
      </c>
      <c r="DP566" s="672"/>
      <c r="DQ566" s="673"/>
      <c r="DR566" s="674"/>
      <c r="DS566" s="435">
        <f t="shared" si="871"/>
        <v>0</v>
      </c>
      <c r="DT566" s="228" t="str">
        <f t="shared" si="818"/>
        <v/>
      </c>
      <c r="DU566" s="236" t="str">
        <f t="shared" si="819"/>
        <v/>
      </c>
      <c r="DV566" s="237" t="str">
        <f t="shared" si="820"/>
        <v/>
      </c>
      <c r="DW566" s="237" t="str">
        <f t="shared" si="821"/>
        <v/>
      </c>
      <c r="DX566" s="238">
        <f t="shared" si="822"/>
        <v>0</v>
      </c>
      <c r="DY566" s="675"/>
      <c r="EA566" s="1363">
        <f t="shared" si="872"/>
        <v>0</v>
      </c>
      <c r="EB566" s="1363">
        <f t="shared" si="873"/>
        <v>0</v>
      </c>
      <c r="EC566" s="1363">
        <f t="shared" si="874"/>
        <v>0</v>
      </c>
      <c r="ED566" s="1363">
        <f t="shared" si="875"/>
        <v>0</v>
      </c>
      <c r="EE566" s="1363">
        <f t="shared" si="876"/>
        <v>0</v>
      </c>
      <c r="EF566" s="1363">
        <f t="shared" si="877"/>
        <v>0</v>
      </c>
      <c r="EG566" s="1363">
        <f t="shared" si="796"/>
        <v>0</v>
      </c>
    </row>
    <row r="567" spans="1:137" s="3" customFormat="1" ht="18" customHeight="1">
      <c r="A567" s="305" t="str">
        <f t="shared" si="797"/>
        <v/>
      </c>
      <c r="B567" s="174">
        <f t="shared" si="823"/>
        <v>0</v>
      </c>
      <c r="C567" s="1415" t="str">
        <f t="shared" si="798"/>
        <v>授業料</v>
      </c>
      <c r="D567" s="1415" t="str">
        <f t="shared" si="799"/>
        <v>入学金</v>
      </c>
      <c r="E567" s="174">
        <f t="shared" si="824"/>
        <v>0</v>
      </c>
      <c r="F567" s="305">
        <f t="shared" si="800"/>
        <v>0</v>
      </c>
      <c r="G567" s="475">
        <f t="shared" si="801"/>
        <v>550</v>
      </c>
      <c r="H567" s="430"/>
      <c r="I567" s="431"/>
      <c r="J567" s="658"/>
      <c r="K567" s="659"/>
      <c r="L567" s="659"/>
      <c r="M567" s="660"/>
      <c r="N567" s="661"/>
      <c r="O567" s="662"/>
      <c r="P567" s="658"/>
      <c r="Q567" s="659"/>
      <c r="R567" s="660"/>
      <c r="S567" s="663"/>
      <c r="T567" s="661"/>
      <c r="U567" s="664"/>
      <c r="V567" s="53" t="str">
        <f>IF(OR($R$5="",$T$5="",$J567="",$O567="",$U567=""),"",IF(ISERROR(VLOOKUP($C567,参照!$P$4:$V$112,5,FALSE)),0,VLOOKUP($C567,参照!$P$4:$V$112,5,FALSE)))</f>
        <v/>
      </c>
      <c r="W567" s="665"/>
      <c r="X567" s="54" t="str">
        <f>IF(OR($R$5="",$T$5="",$J567="",$O567="",$W567=""),"",IF(ISERROR(VLOOKUP($D567,参照!$P$4:$V$112,5,FALSE)),0,VLOOKUP($D567,参照!$P$4:$V$112,5,FALSE)))</f>
        <v/>
      </c>
      <c r="Y567" s="102"/>
      <c r="Z567" s="102"/>
      <c r="AA567" s="1177"/>
      <c r="AB567" s="227">
        <f t="shared" si="825"/>
        <v>0</v>
      </c>
      <c r="AC567" s="1122"/>
      <c r="AD567" s="352">
        <f t="shared" si="826"/>
        <v>0</v>
      </c>
      <c r="AE567" s="55"/>
      <c r="AF567" s="55" t="str">
        <f t="shared" si="827"/>
        <v/>
      </c>
      <c r="AG567" s="1124"/>
      <c r="AH567" s="760">
        <f t="shared" si="828"/>
        <v>0</v>
      </c>
      <c r="AI567" s="761">
        <f t="shared" si="829"/>
        <v>0</v>
      </c>
      <c r="AJ567" s="1126"/>
      <c r="AK567" s="1127"/>
      <c r="AL567" s="670"/>
      <c r="AM567" s="1127"/>
      <c r="AN567" s="670"/>
      <c r="AO567" s="1179"/>
      <c r="AP567" s="669"/>
      <c r="AQ567" s="1127"/>
      <c r="AR567" s="670"/>
      <c r="AS567" s="1127"/>
      <c r="AT567" s="670"/>
      <c r="AU567" s="1127"/>
      <c r="AV567" s="575" t="str">
        <f t="shared" si="830"/>
        <v>○</v>
      </c>
      <c r="AW567" s="576" t="str">
        <f t="shared" si="831"/>
        <v>○</v>
      </c>
      <c r="AX567" s="576" t="str">
        <f t="shared" si="832"/>
        <v>○</v>
      </c>
      <c r="AY567" s="576" t="str">
        <f t="shared" si="833"/>
        <v>○</v>
      </c>
      <c r="AZ567" s="576" t="str">
        <f t="shared" si="834"/>
        <v>○</v>
      </c>
      <c r="BA567" s="577" t="str">
        <f t="shared" si="835"/>
        <v>○</v>
      </c>
      <c r="BB567" s="578">
        <f t="shared" si="836"/>
        <v>0</v>
      </c>
      <c r="BC567" s="767">
        <f t="shared" si="837"/>
        <v>0</v>
      </c>
      <c r="BD567" s="768">
        <f t="shared" si="837"/>
        <v>0</v>
      </c>
      <c r="BE567" s="769">
        <f t="shared" si="837"/>
        <v>0</v>
      </c>
      <c r="BF567" s="587">
        <f t="shared" si="838"/>
        <v>0</v>
      </c>
      <c r="BG567" s="503">
        <f t="shared" si="839"/>
        <v>0</v>
      </c>
      <c r="BH567" s="504">
        <f t="shared" si="839"/>
        <v>0</v>
      </c>
      <c r="BI567" s="505">
        <f t="shared" si="839"/>
        <v>0</v>
      </c>
      <c r="BJ567" s="506">
        <f t="shared" si="840"/>
        <v>0</v>
      </c>
      <c r="BK567" s="236">
        <f t="array" ref="BK567">IF($BB567&gt;0,"ｴﾗｰ",SUM(IF($AJ567:$AO567=BK$15,IF($AJ$17:$AO$17="○",$AG567))))</f>
        <v>0</v>
      </c>
      <c r="BL567" s="237">
        <f t="array" ref="BL567">IF($BB567&gt;0,"ｴﾗｰ",SUM(IF($AJ567:$AO567=BL$15,IF($AJ$17:$AO$17="○",$AG567))))</f>
        <v>0</v>
      </c>
      <c r="BM567" s="488">
        <f t="array" ref="BM567">IF($BB567&gt;0,"ｴﾗｰ",SUM(IF($AJ567:$AO567=BM$15,IF($AJ$17:$AO$17="○",$AG567))))</f>
        <v>0</v>
      </c>
      <c r="BN567" s="493">
        <f t="shared" si="841"/>
        <v>0</v>
      </c>
      <c r="BO567" s="236">
        <f t="array" ref="BO567">IF($BB567&gt;0,"ｴﾗｰ",SUM(IF($AP567:$AU567=BO$15,IF($AP$17:$AU$17="○",$AG567))))</f>
        <v>0</v>
      </c>
      <c r="BP567" s="237">
        <f t="array" ref="BP567">IF($BB567&gt;0,"ｴﾗｰ",SUM(IF($AP567:$AU567=BP$15,IF($AP$17:$AU$17="○",$AG567))))</f>
        <v>0</v>
      </c>
      <c r="BQ567" s="494">
        <f t="array" ref="BQ567">IF($BB567&gt;0,"ｴﾗｰ",SUM(IF($AP567:$AU567=BQ$15,IF($AP$17:$AU$17="○",$AG567))))</f>
        <v>0</v>
      </c>
      <c r="BR567" s="490">
        <f t="shared" si="842"/>
        <v>0</v>
      </c>
      <c r="BS567" s="236" t="str">
        <f t="shared" si="802"/>
        <v/>
      </c>
      <c r="BT567" s="237" t="str">
        <f t="shared" si="803"/>
        <v/>
      </c>
      <c r="BU567" s="488" t="str">
        <f t="shared" si="804"/>
        <v/>
      </c>
      <c r="BV567" s="532">
        <f t="shared" si="843"/>
        <v>0</v>
      </c>
      <c r="BW567" s="512" t="str">
        <f t="shared" si="844"/>
        <v>ｴﾗｰ</v>
      </c>
      <c r="BX567" s="237" t="str">
        <f t="shared" si="845"/>
        <v>ｴﾗｰ</v>
      </c>
      <c r="BY567" s="494" t="str">
        <f t="shared" si="846"/>
        <v>ｴﾗｰ</v>
      </c>
      <c r="BZ567" s="628">
        <f t="shared" si="847"/>
        <v>0</v>
      </c>
      <c r="CA567" s="528" t="str">
        <f t="shared" si="848"/>
        <v/>
      </c>
      <c r="CB567" s="237" t="str">
        <f t="shared" si="849"/>
        <v/>
      </c>
      <c r="CC567" s="494" t="str">
        <f t="shared" si="850"/>
        <v/>
      </c>
      <c r="CD567" s="635">
        <f t="shared" si="851"/>
        <v>0</v>
      </c>
      <c r="CE567" s="528" t="str">
        <f t="shared" si="852"/>
        <v/>
      </c>
      <c r="CF567" s="237" t="str">
        <f t="shared" si="853"/>
        <v/>
      </c>
      <c r="CG567" s="494" t="str">
        <f t="shared" si="854"/>
        <v/>
      </c>
      <c r="CH567" s="635">
        <f t="shared" si="855"/>
        <v>0</v>
      </c>
      <c r="CI567" s="535" t="str">
        <f t="shared" si="856"/>
        <v/>
      </c>
      <c r="CJ567" s="515" t="str">
        <f t="shared" si="857"/>
        <v/>
      </c>
      <c r="CK567" s="522" t="str">
        <f t="shared" si="858"/>
        <v/>
      </c>
      <c r="CL567" s="515" t="str">
        <f t="shared" si="859"/>
        <v/>
      </c>
      <c r="CM567" s="524" t="str">
        <f t="shared" si="860"/>
        <v/>
      </c>
      <c r="CN567" s="518" t="str">
        <f t="shared" si="861"/>
        <v/>
      </c>
      <c r="CO567" s="236" t="str">
        <f t="shared" si="862"/>
        <v/>
      </c>
      <c r="CP567" s="237" t="str">
        <f t="shared" si="863"/>
        <v/>
      </c>
      <c r="CQ567" s="494" t="str">
        <f t="shared" si="864"/>
        <v/>
      </c>
      <c r="CR567" s="493">
        <f t="shared" si="865"/>
        <v>0</v>
      </c>
      <c r="CS567" s="512" t="str">
        <f t="shared" si="866"/>
        <v/>
      </c>
      <c r="CT567" s="237" t="str">
        <f t="shared" si="867"/>
        <v/>
      </c>
      <c r="CU567" s="237" t="str">
        <f t="shared" si="868"/>
        <v/>
      </c>
      <c r="CV567" s="238">
        <f t="shared" si="869"/>
        <v>0</v>
      </c>
      <c r="CW567" s="236" t="str">
        <f t="shared" si="805"/>
        <v/>
      </c>
      <c r="CX567" s="237" t="str">
        <f t="shared" si="806"/>
        <v/>
      </c>
      <c r="CY567" s="494">
        <f t="shared" si="807"/>
        <v>0</v>
      </c>
      <c r="CZ567" s="493"/>
      <c r="DA567" s="236" t="str">
        <f t="shared" si="808"/>
        <v/>
      </c>
      <c r="DB567" s="237" t="str">
        <f t="shared" si="809"/>
        <v/>
      </c>
      <c r="DC567" s="494">
        <f t="shared" si="810"/>
        <v>0</v>
      </c>
      <c r="DD567" s="493"/>
      <c r="DE567" s="1335"/>
      <c r="DF567" s="1343">
        <f t="shared" si="811"/>
        <v>0</v>
      </c>
      <c r="DG567" s="528" t="str">
        <f t="shared" si="812"/>
        <v/>
      </c>
      <c r="DH567" s="494" t="str">
        <f t="shared" si="813"/>
        <v/>
      </c>
      <c r="DI567" s="53">
        <f t="shared" si="814"/>
        <v>0</v>
      </c>
      <c r="DJ567" s="432">
        <f t="shared" si="815"/>
        <v>0</v>
      </c>
      <c r="DK567" s="433">
        <f t="shared" si="870"/>
        <v>0</v>
      </c>
      <c r="DL567" s="53" t="str">
        <f t="shared" si="816"/>
        <v/>
      </c>
      <c r="DM567" s="105" t="str">
        <f t="shared" si="817"/>
        <v/>
      </c>
      <c r="DN567" s="104" t="str">
        <f t="shared" si="817"/>
        <v/>
      </c>
      <c r="DO567" s="434" t="str">
        <f t="shared" si="817"/>
        <v/>
      </c>
      <c r="DP567" s="672"/>
      <c r="DQ567" s="673"/>
      <c r="DR567" s="674"/>
      <c r="DS567" s="435">
        <f t="shared" si="871"/>
        <v>0</v>
      </c>
      <c r="DT567" s="228" t="str">
        <f t="shared" si="818"/>
        <v/>
      </c>
      <c r="DU567" s="236" t="str">
        <f t="shared" si="819"/>
        <v/>
      </c>
      <c r="DV567" s="237" t="str">
        <f t="shared" si="820"/>
        <v/>
      </c>
      <c r="DW567" s="237" t="str">
        <f t="shared" si="821"/>
        <v/>
      </c>
      <c r="DX567" s="238">
        <f t="shared" si="822"/>
        <v>0</v>
      </c>
      <c r="DY567" s="675"/>
      <c r="EA567" s="1363">
        <f t="shared" si="872"/>
        <v>0</v>
      </c>
      <c r="EB567" s="1363">
        <f t="shared" si="873"/>
        <v>0</v>
      </c>
      <c r="EC567" s="1363">
        <f t="shared" si="874"/>
        <v>0</v>
      </c>
      <c r="ED567" s="1363">
        <f t="shared" si="875"/>
        <v>0</v>
      </c>
      <c r="EE567" s="1363">
        <f t="shared" si="876"/>
        <v>0</v>
      </c>
      <c r="EF567" s="1363">
        <f t="shared" si="877"/>
        <v>0</v>
      </c>
      <c r="EG567" s="1363">
        <f t="shared" ref="EG567:EG630" si="878">SUM(EA567:EF567)</f>
        <v>0</v>
      </c>
    </row>
    <row r="568" spans="1:137" s="3" customFormat="1" ht="18" customHeight="1">
      <c r="A568" s="305" t="str">
        <f t="shared" si="797"/>
        <v/>
      </c>
      <c r="B568" s="174">
        <f t="shared" si="823"/>
        <v>0</v>
      </c>
      <c r="C568" s="1415" t="str">
        <f t="shared" si="798"/>
        <v>授業料</v>
      </c>
      <c r="D568" s="1415" t="str">
        <f t="shared" si="799"/>
        <v>入学金</v>
      </c>
      <c r="E568" s="174">
        <f t="shared" si="824"/>
        <v>0</v>
      </c>
      <c r="F568" s="305">
        <f t="shared" si="800"/>
        <v>0</v>
      </c>
      <c r="G568" s="475">
        <f t="shared" si="801"/>
        <v>551</v>
      </c>
      <c r="H568" s="430"/>
      <c r="I568" s="431"/>
      <c r="J568" s="658"/>
      <c r="K568" s="659"/>
      <c r="L568" s="659"/>
      <c r="M568" s="660"/>
      <c r="N568" s="661"/>
      <c r="O568" s="662"/>
      <c r="P568" s="658"/>
      <c r="Q568" s="659"/>
      <c r="R568" s="660"/>
      <c r="S568" s="663"/>
      <c r="T568" s="661"/>
      <c r="U568" s="664"/>
      <c r="V568" s="53" t="str">
        <f>IF(OR($R$5="",$T$5="",$J568="",$O568="",$U568=""),"",IF(ISERROR(VLOOKUP($C568,参照!$P$4:$V$112,5,FALSE)),0,VLOOKUP($C568,参照!$P$4:$V$112,5,FALSE)))</f>
        <v/>
      </c>
      <c r="W568" s="665"/>
      <c r="X568" s="54" t="str">
        <f>IF(OR($R$5="",$T$5="",$J568="",$O568="",$W568=""),"",IF(ISERROR(VLOOKUP($D568,参照!$P$4:$V$112,5,FALSE)),0,VLOOKUP($D568,参照!$P$4:$V$112,5,FALSE)))</f>
        <v/>
      </c>
      <c r="Y568" s="102"/>
      <c r="Z568" s="102"/>
      <c r="AA568" s="1177"/>
      <c r="AB568" s="227">
        <f t="shared" si="825"/>
        <v>0</v>
      </c>
      <c r="AC568" s="1122"/>
      <c r="AD568" s="352">
        <f t="shared" si="826"/>
        <v>0</v>
      </c>
      <c r="AE568" s="55"/>
      <c r="AF568" s="55" t="str">
        <f t="shared" si="827"/>
        <v/>
      </c>
      <c r="AG568" s="1124"/>
      <c r="AH568" s="760">
        <f t="shared" si="828"/>
        <v>0</v>
      </c>
      <c r="AI568" s="761">
        <f t="shared" si="829"/>
        <v>0</v>
      </c>
      <c r="AJ568" s="1126"/>
      <c r="AK568" s="1127"/>
      <c r="AL568" s="670"/>
      <c r="AM568" s="1127"/>
      <c r="AN568" s="670"/>
      <c r="AO568" s="1179"/>
      <c r="AP568" s="669"/>
      <c r="AQ568" s="1127"/>
      <c r="AR568" s="670"/>
      <c r="AS568" s="1127"/>
      <c r="AT568" s="670"/>
      <c r="AU568" s="1127"/>
      <c r="AV568" s="575" t="str">
        <f t="shared" si="830"/>
        <v>○</v>
      </c>
      <c r="AW568" s="576" t="str">
        <f t="shared" si="831"/>
        <v>○</v>
      </c>
      <c r="AX568" s="576" t="str">
        <f t="shared" si="832"/>
        <v>○</v>
      </c>
      <c r="AY568" s="576" t="str">
        <f t="shared" si="833"/>
        <v>○</v>
      </c>
      <c r="AZ568" s="576" t="str">
        <f t="shared" si="834"/>
        <v>○</v>
      </c>
      <c r="BA568" s="577" t="str">
        <f t="shared" si="835"/>
        <v>○</v>
      </c>
      <c r="BB568" s="578">
        <f t="shared" si="836"/>
        <v>0</v>
      </c>
      <c r="BC568" s="767">
        <f t="shared" si="837"/>
        <v>0</v>
      </c>
      <c r="BD568" s="768">
        <f t="shared" si="837"/>
        <v>0</v>
      </c>
      <c r="BE568" s="769">
        <f t="shared" si="837"/>
        <v>0</v>
      </c>
      <c r="BF568" s="587">
        <f t="shared" si="838"/>
        <v>0</v>
      </c>
      <c r="BG568" s="503">
        <f t="shared" si="839"/>
        <v>0</v>
      </c>
      <c r="BH568" s="504">
        <f t="shared" si="839"/>
        <v>0</v>
      </c>
      <c r="BI568" s="505">
        <f t="shared" si="839"/>
        <v>0</v>
      </c>
      <c r="BJ568" s="506">
        <f t="shared" si="840"/>
        <v>0</v>
      </c>
      <c r="BK568" s="236">
        <f t="array" ref="BK568">IF($BB568&gt;0,"ｴﾗｰ",SUM(IF($AJ568:$AO568=BK$15,IF($AJ$17:$AO$17="○",$AG568))))</f>
        <v>0</v>
      </c>
      <c r="BL568" s="237">
        <f t="array" ref="BL568">IF($BB568&gt;0,"ｴﾗｰ",SUM(IF($AJ568:$AO568=BL$15,IF($AJ$17:$AO$17="○",$AG568))))</f>
        <v>0</v>
      </c>
      <c r="BM568" s="488">
        <f t="array" ref="BM568">IF($BB568&gt;0,"ｴﾗｰ",SUM(IF($AJ568:$AO568=BM$15,IF($AJ$17:$AO$17="○",$AG568))))</f>
        <v>0</v>
      </c>
      <c r="BN568" s="493">
        <f t="shared" si="841"/>
        <v>0</v>
      </c>
      <c r="BO568" s="236">
        <f t="array" ref="BO568">IF($BB568&gt;0,"ｴﾗｰ",SUM(IF($AP568:$AU568=BO$15,IF($AP$17:$AU$17="○",$AG568))))</f>
        <v>0</v>
      </c>
      <c r="BP568" s="237">
        <f t="array" ref="BP568">IF($BB568&gt;0,"ｴﾗｰ",SUM(IF($AP568:$AU568=BP$15,IF($AP$17:$AU$17="○",$AG568))))</f>
        <v>0</v>
      </c>
      <c r="BQ568" s="494">
        <f t="array" ref="BQ568">IF($BB568&gt;0,"ｴﾗｰ",SUM(IF($AP568:$AU568=BQ$15,IF($AP$17:$AU$17="○",$AG568))))</f>
        <v>0</v>
      </c>
      <c r="BR568" s="490">
        <f t="shared" si="842"/>
        <v>0</v>
      </c>
      <c r="BS568" s="236" t="str">
        <f t="shared" si="802"/>
        <v/>
      </c>
      <c r="BT568" s="237" t="str">
        <f t="shared" si="803"/>
        <v/>
      </c>
      <c r="BU568" s="488" t="str">
        <f t="shared" si="804"/>
        <v/>
      </c>
      <c r="BV568" s="532">
        <f t="shared" si="843"/>
        <v>0</v>
      </c>
      <c r="BW568" s="512" t="str">
        <f t="shared" si="844"/>
        <v>ｴﾗｰ</v>
      </c>
      <c r="BX568" s="237" t="str">
        <f t="shared" si="845"/>
        <v>ｴﾗｰ</v>
      </c>
      <c r="BY568" s="494" t="str">
        <f t="shared" si="846"/>
        <v>ｴﾗｰ</v>
      </c>
      <c r="BZ568" s="628">
        <f t="shared" si="847"/>
        <v>0</v>
      </c>
      <c r="CA568" s="528" t="str">
        <f t="shared" si="848"/>
        <v/>
      </c>
      <c r="CB568" s="237" t="str">
        <f t="shared" si="849"/>
        <v/>
      </c>
      <c r="CC568" s="494" t="str">
        <f t="shared" si="850"/>
        <v/>
      </c>
      <c r="CD568" s="635">
        <f t="shared" si="851"/>
        <v>0</v>
      </c>
      <c r="CE568" s="528" t="str">
        <f t="shared" si="852"/>
        <v/>
      </c>
      <c r="CF568" s="237" t="str">
        <f t="shared" si="853"/>
        <v/>
      </c>
      <c r="CG568" s="494" t="str">
        <f t="shared" si="854"/>
        <v/>
      </c>
      <c r="CH568" s="635">
        <f t="shared" si="855"/>
        <v>0</v>
      </c>
      <c r="CI568" s="535" t="str">
        <f t="shared" si="856"/>
        <v/>
      </c>
      <c r="CJ568" s="515" t="str">
        <f t="shared" si="857"/>
        <v/>
      </c>
      <c r="CK568" s="522" t="str">
        <f t="shared" si="858"/>
        <v/>
      </c>
      <c r="CL568" s="515" t="str">
        <f t="shared" si="859"/>
        <v/>
      </c>
      <c r="CM568" s="524" t="str">
        <f t="shared" si="860"/>
        <v/>
      </c>
      <c r="CN568" s="518" t="str">
        <f t="shared" si="861"/>
        <v/>
      </c>
      <c r="CO568" s="236" t="str">
        <f t="shared" si="862"/>
        <v/>
      </c>
      <c r="CP568" s="237" t="str">
        <f t="shared" si="863"/>
        <v/>
      </c>
      <c r="CQ568" s="494" t="str">
        <f t="shared" si="864"/>
        <v/>
      </c>
      <c r="CR568" s="493">
        <f t="shared" si="865"/>
        <v>0</v>
      </c>
      <c r="CS568" s="512" t="str">
        <f t="shared" si="866"/>
        <v/>
      </c>
      <c r="CT568" s="237" t="str">
        <f t="shared" si="867"/>
        <v/>
      </c>
      <c r="CU568" s="237" t="str">
        <f t="shared" si="868"/>
        <v/>
      </c>
      <c r="CV568" s="238">
        <f t="shared" si="869"/>
        <v>0</v>
      </c>
      <c r="CW568" s="236" t="str">
        <f t="shared" si="805"/>
        <v/>
      </c>
      <c r="CX568" s="237" t="str">
        <f t="shared" si="806"/>
        <v/>
      </c>
      <c r="CY568" s="494">
        <f t="shared" si="807"/>
        <v>0</v>
      </c>
      <c r="CZ568" s="493"/>
      <c r="DA568" s="236" t="str">
        <f t="shared" si="808"/>
        <v/>
      </c>
      <c r="DB568" s="237" t="str">
        <f t="shared" si="809"/>
        <v/>
      </c>
      <c r="DC568" s="494">
        <f t="shared" si="810"/>
        <v>0</v>
      </c>
      <c r="DD568" s="493"/>
      <c r="DE568" s="1335"/>
      <c r="DF568" s="1343">
        <f t="shared" si="811"/>
        <v>0</v>
      </c>
      <c r="DG568" s="528" t="str">
        <f t="shared" si="812"/>
        <v/>
      </c>
      <c r="DH568" s="494" t="str">
        <f t="shared" si="813"/>
        <v/>
      </c>
      <c r="DI568" s="53">
        <f t="shared" si="814"/>
        <v>0</v>
      </c>
      <c r="DJ568" s="432">
        <f t="shared" si="815"/>
        <v>0</v>
      </c>
      <c r="DK568" s="433">
        <f t="shared" si="870"/>
        <v>0</v>
      </c>
      <c r="DL568" s="53" t="str">
        <f t="shared" si="816"/>
        <v/>
      </c>
      <c r="DM568" s="105" t="str">
        <f t="shared" si="817"/>
        <v/>
      </c>
      <c r="DN568" s="104" t="str">
        <f t="shared" si="817"/>
        <v/>
      </c>
      <c r="DO568" s="434" t="str">
        <f t="shared" si="817"/>
        <v/>
      </c>
      <c r="DP568" s="672"/>
      <c r="DQ568" s="673"/>
      <c r="DR568" s="674"/>
      <c r="DS568" s="435">
        <f t="shared" si="871"/>
        <v>0</v>
      </c>
      <c r="DT568" s="228" t="str">
        <f t="shared" si="818"/>
        <v/>
      </c>
      <c r="DU568" s="236" t="str">
        <f t="shared" si="819"/>
        <v/>
      </c>
      <c r="DV568" s="237" t="str">
        <f t="shared" si="820"/>
        <v/>
      </c>
      <c r="DW568" s="237" t="str">
        <f t="shared" si="821"/>
        <v/>
      </c>
      <c r="DX568" s="238">
        <f t="shared" si="822"/>
        <v>0</v>
      </c>
      <c r="DY568" s="675"/>
      <c r="EA568" s="1363">
        <f t="shared" si="872"/>
        <v>0</v>
      </c>
      <c r="EB568" s="1363">
        <f t="shared" si="873"/>
        <v>0</v>
      </c>
      <c r="EC568" s="1363">
        <f t="shared" si="874"/>
        <v>0</v>
      </c>
      <c r="ED568" s="1363">
        <f t="shared" si="875"/>
        <v>0</v>
      </c>
      <c r="EE568" s="1363">
        <f t="shared" si="876"/>
        <v>0</v>
      </c>
      <c r="EF568" s="1363">
        <f t="shared" si="877"/>
        <v>0</v>
      </c>
      <c r="EG568" s="1363">
        <f t="shared" si="878"/>
        <v>0</v>
      </c>
    </row>
    <row r="569" spans="1:137" s="3" customFormat="1" ht="18" customHeight="1">
      <c r="A569" s="305" t="str">
        <f t="shared" si="797"/>
        <v/>
      </c>
      <c r="B569" s="174">
        <f t="shared" si="823"/>
        <v>0</v>
      </c>
      <c r="C569" s="1415" t="str">
        <f t="shared" si="798"/>
        <v>授業料</v>
      </c>
      <c r="D569" s="1415" t="str">
        <f t="shared" si="799"/>
        <v>入学金</v>
      </c>
      <c r="E569" s="174">
        <f t="shared" si="824"/>
        <v>0</v>
      </c>
      <c r="F569" s="305">
        <f t="shared" si="800"/>
        <v>0</v>
      </c>
      <c r="G569" s="475">
        <f t="shared" si="801"/>
        <v>552</v>
      </c>
      <c r="H569" s="430"/>
      <c r="I569" s="431"/>
      <c r="J569" s="658"/>
      <c r="K569" s="659"/>
      <c r="L569" s="659"/>
      <c r="M569" s="660"/>
      <c r="N569" s="661"/>
      <c r="O569" s="662"/>
      <c r="P569" s="658"/>
      <c r="Q569" s="659"/>
      <c r="R569" s="660"/>
      <c r="S569" s="663"/>
      <c r="T569" s="661"/>
      <c r="U569" s="664"/>
      <c r="V569" s="53" t="str">
        <f>IF(OR($R$5="",$T$5="",$J569="",$O569="",$U569=""),"",IF(ISERROR(VLOOKUP($C569,参照!$P$4:$V$112,5,FALSE)),0,VLOOKUP($C569,参照!$P$4:$V$112,5,FALSE)))</f>
        <v/>
      </c>
      <c r="W569" s="665"/>
      <c r="X569" s="54" t="str">
        <f>IF(OR($R$5="",$T$5="",$J569="",$O569="",$W569=""),"",IF(ISERROR(VLOOKUP($D569,参照!$P$4:$V$112,5,FALSE)),0,VLOOKUP($D569,参照!$P$4:$V$112,5,FALSE)))</f>
        <v/>
      </c>
      <c r="Y569" s="102"/>
      <c r="Z569" s="102"/>
      <c r="AA569" s="1177"/>
      <c r="AB569" s="227">
        <f t="shared" si="825"/>
        <v>0</v>
      </c>
      <c r="AC569" s="1122"/>
      <c r="AD569" s="352">
        <f t="shared" si="826"/>
        <v>0</v>
      </c>
      <c r="AE569" s="55"/>
      <c r="AF569" s="55" t="str">
        <f t="shared" si="827"/>
        <v/>
      </c>
      <c r="AG569" s="1124"/>
      <c r="AH569" s="760">
        <f t="shared" si="828"/>
        <v>0</v>
      </c>
      <c r="AI569" s="761">
        <f t="shared" si="829"/>
        <v>0</v>
      </c>
      <c r="AJ569" s="1126"/>
      <c r="AK569" s="1127"/>
      <c r="AL569" s="670"/>
      <c r="AM569" s="1127"/>
      <c r="AN569" s="670"/>
      <c r="AO569" s="1179"/>
      <c r="AP569" s="669"/>
      <c r="AQ569" s="1127"/>
      <c r="AR569" s="670"/>
      <c r="AS569" s="1127"/>
      <c r="AT569" s="670"/>
      <c r="AU569" s="1127"/>
      <c r="AV569" s="575" t="str">
        <f t="shared" si="830"/>
        <v>○</v>
      </c>
      <c r="AW569" s="576" t="str">
        <f t="shared" si="831"/>
        <v>○</v>
      </c>
      <c r="AX569" s="576" t="str">
        <f t="shared" si="832"/>
        <v>○</v>
      </c>
      <c r="AY569" s="576" t="str">
        <f t="shared" si="833"/>
        <v>○</v>
      </c>
      <c r="AZ569" s="576" t="str">
        <f t="shared" si="834"/>
        <v>○</v>
      </c>
      <c r="BA569" s="577" t="str">
        <f t="shared" si="835"/>
        <v>○</v>
      </c>
      <c r="BB569" s="578">
        <f t="shared" si="836"/>
        <v>0</v>
      </c>
      <c r="BC569" s="767">
        <f t="shared" si="837"/>
        <v>0</v>
      </c>
      <c r="BD569" s="768">
        <f t="shared" si="837"/>
        <v>0</v>
      </c>
      <c r="BE569" s="769">
        <f t="shared" si="837"/>
        <v>0</v>
      </c>
      <c r="BF569" s="587">
        <f t="shared" si="838"/>
        <v>0</v>
      </c>
      <c r="BG569" s="503">
        <f t="shared" si="839"/>
        <v>0</v>
      </c>
      <c r="BH569" s="504">
        <f t="shared" si="839"/>
        <v>0</v>
      </c>
      <c r="BI569" s="505">
        <f t="shared" si="839"/>
        <v>0</v>
      </c>
      <c r="BJ569" s="506">
        <f t="shared" si="840"/>
        <v>0</v>
      </c>
      <c r="BK569" s="236">
        <f t="array" ref="BK569">IF($BB569&gt;0,"ｴﾗｰ",SUM(IF($AJ569:$AO569=BK$15,IF($AJ$17:$AO$17="○",$AG569))))</f>
        <v>0</v>
      </c>
      <c r="BL569" s="237">
        <f t="array" ref="BL569">IF($BB569&gt;0,"ｴﾗｰ",SUM(IF($AJ569:$AO569=BL$15,IF($AJ$17:$AO$17="○",$AG569))))</f>
        <v>0</v>
      </c>
      <c r="BM569" s="488">
        <f t="array" ref="BM569">IF($BB569&gt;0,"ｴﾗｰ",SUM(IF($AJ569:$AO569=BM$15,IF($AJ$17:$AO$17="○",$AG569))))</f>
        <v>0</v>
      </c>
      <c r="BN569" s="493">
        <f t="shared" si="841"/>
        <v>0</v>
      </c>
      <c r="BO569" s="236">
        <f t="array" ref="BO569">IF($BB569&gt;0,"ｴﾗｰ",SUM(IF($AP569:$AU569=BO$15,IF($AP$17:$AU$17="○",$AG569))))</f>
        <v>0</v>
      </c>
      <c r="BP569" s="237">
        <f t="array" ref="BP569">IF($BB569&gt;0,"ｴﾗｰ",SUM(IF($AP569:$AU569=BP$15,IF($AP$17:$AU$17="○",$AG569))))</f>
        <v>0</v>
      </c>
      <c r="BQ569" s="494">
        <f t="array" ref="BQ569">IF($BB569&gt;0,"ｴﾗｰ",SUM(IF($AP569:$AU569=BQ$15,IF($AP$17:$AU$17="○",$AG569))))</f>
        <v>0</v>
      </c>
      <c r="BR569" s="490">
        <f t="shared" si="842"/>
        <v>0</v>
      </c>
      <c r="BS569" s="236" t="str">
        <f t="shared" si="802"/>
        <v/>
      </c>
      <c r="BT569" s="237" t="str">
        <f t="shared" si="803"/>
        <v/>
      </c>
      <c r="BU569" s="488" t="str">
        <f t="shared" si="804"/>
        <v/>
      </c>
      <c r="BV569" s="532">
        <f t="shared" si="843"/>
        <v>0</v>
      </c>
      <c r="BW569" s="512" t="str">
        <f t="shared" si="844"/>
        <v>ｴﾗｰ</v>
      </c>
      <c r="BX569" s="237" t="str">
        <f t="shared" si="845"/>
        <v>ｴﾗｰ</v>
      </c>
      <c r="BY569" s="494" t="str">
        <f t="shared" si="846"/>
        <v>ｴﾗｰ</v>
      </c>
      <c r="BZ569" s="628">
        <f t="shared" si="847"/>
        <v>0</v>
      </c>
      <c r="CA569" s="528" t="str">
        <f t="shared" si="848"/>
        <v/>
      </c>
      <c r="CB569" s="237" t="str">
        <f t="shared" si="849"/>
        <v/>
      </c>
      <c r="CC569" s="494" t="str">
        <f t="shared" si="850"/>
        <v/>
      </c>
      <c r="CD569" s="635">
        <f t="shared" si="851"/>
        <v>0</v>
      </c>
      <c r="CE569" s="528" t="str">
        <f t="shared" si="852"/>
        <v/>
      </c>
      <c r="CF569" s="237" t="str">
        <f t="shared" si="853"/>
        <v/>
      </c>
      <c r="CG569" s="494" t="str">
        <f t="shared" si="854"/>
        <v/>
      </c>
      <c r="CH569" s="635">
        <f t="shared" si="855"/>
        <v>0</v>
      </c>
      <c r="CI569" s="535" t="str">
        <f t="shared" si="856"/>
        <v/>
      </c>
      <c r="CJ569" s="515" t="str">
        <f t="shared" si="857"/>
        <v/>
      </c>
      <c r="CK569" s="522" t="str">
        <f t="shared" si="858"/>
        <v/>
      </c>
      <c r="CL569" s="515" t="str">
        <f t="shared" si="859"/>
        <v/>
      </c>
      <c r="CM569" s="524" t="str">
        <f t="shared" si="860"/>
        <v/>
      </c>
      <c r="CN569" s="518" t="str">
        <f t="shared" si="861"/>
        <v/>
      </c>
      <c r="CO569" s="236" t="str">
        <f t="shared" si="862"/>
        <v/>
      </c>
      <c r="CP569" s="237" t="str">
        <f t="shared" si="863"/>
        <v/>
      </c>
      <c r="CQ569" s="494" t="str">
        <f t="shared" si="864"/>
        <v/>
      </c>
      <c r="CR569" s="493">
        <f t="shared" si="865"/>
        <v>0</v>
      </c>
      <c r="CS569" s="512" t="str">
        <f t="shared" si="866"/>
        <v/>
      </c>
      <c r="CT569" s="237" t="str">
        <f t="shared" si="867"/>
        <v/>
      </c>
      <c r="CU569" s="237" t="str">
        <f t="shared" si="868"/>
        <v/>
      </c>
      <c r="CV569" s="238">
        <f t="shared" si="869"/>
        <v>0</v>
      </c>
      <c r="CW569" s="236" t="str">
        <f t="shared" si="805"/>
        <v/>
      </c>
      <c r="CX569" s="237" t="str">
        <f t="shared" si="806"/>
        <v/>
      </c>
      <c r="CY569" s="494">
        <f t="shared" si="807"/>
        <v>0</v>
      </c>
      <c r="CZ569" s="493"/>
      <c r="DA569" s="236" t="str">
        <f t="shared" si="808"/>
        <v/>
      </c>
      <c r="DB569" s="237" t="str">
        <f t="shared" si="809"/>
        <v/>
      </c>
      <c r="DC569" s="494">
        <f t="shared" si="810"/>
        <v>0</v>
      </c>
      <c r="DD569" s="493"/>
      <c r="DE569" s="1335"/>
      <c r="DF569" s="1343">
        <f t="shared" si="811"/>
        <v>0</v>
      </c>
      <c r="DG569" s="528" t="str">
        <f t="shared" si="812"/>
        <v/>
      </c>
      <c r="DH569" s="494" t="str">
        <f t="shared" si="813"/>
        <v/>
      </c>
      <c r="DI569" s="53">
        <f t="shared" si="814"/>
        <v>0</v>
      </c>
      <c r="DJ569" s="432">
        <f t="shared" si="815"/>
        <v>0</v>
      </c>
      <c r="DK569" s="433">
        <f t="shared" si="870"/>
        <v>0</v>
      </c>
      <c r="DL569" s="53" t="str">
        <f t="shared" si="816"/>
        <v/>
      </c>
      <c r="DM569" s="105" t="str">
        <f t="shared" si="817"/>
        <v/>
      </c>
      <c r="DN569" s="104" t="str">
        <f t="shared" si="817"/>
        <v/>
      </c>
      <c r="DO569" s="434" t="str">
        <f t="shared" si="817"/>
        <v/>
      </c>
      <c r="DP569" s="672"/>
      <c r="DQ569" s="673"/>
      <c r="DR569" s="674"/>
      <c r="DS569" s="435">
        <f t="shared" si="871"/>
        <v>0</v>
      </c>
      <c r="DT569" s="228" t="str">
        <f t="shared" si="818"/>
        <v/>
      </c>
      <c r="DU569" s="236" t="str">
        <f t="shared" si="819"/>
        <v/>
      </c>
      <c r="DV569" s="237" t="str">
        <f t="shared" si="820"/>
        <v/>
      </c>
      <c r="DW569" s="237" t="str">
        <f t="shared" si="821"/>
        <v/>
      </c>
      <c r="DX569" s="238">
        <f t="shared" si="822"/>
        <v>0</v>
      </c>
      <c r="DY569" s="675"/>
      <c r="EA569" s="1363">
        <f t="shared" si="872"/>
        <v>0</v>
      </c>
      <c r="EB569" s="1363">
        <f t="shared" si="873"/>
        <v>0</v>
      </c>
      <c r="EC569" s="1363">
        <f t="shared" si="874"/>
        <v>0</v>
      </c>
      <c r="ED569" s="1363">
        <f t="shared" si="875"/>
        <v>0</v>
      </c>
      <c r="EE569" s="1363">
        <f t="shared" si="876"/>
        <v>0</v>
      </c>
      <c r="EF569" s="1363">
        <f t="shared" si="877"/>
        <v>0</v>
      </c>
      <c r="EG569" s="1363">
        <f t="shared" si="878"/>
        <v>0</v>
      </c>
    </row>
    <row r="570" spans="1:137" s="3" customFormat="1" ht="18" customHeight="1">
      <c r="A570" s="305" t="str">
        <f t="shared" si="797"/>
        <v/>
      </c>
      <c r="B570" s="174">
        <f t="shared" si="823"/>
        <v>0</v>
      </c>
      <c r="C570" s="1415" t="str">
        <f t="shared" si="798"/>
        <v>授業料</v>
      </c>
      <c r="D570" s="1415" t="str">
        <f t="shared" si="799"/>
        <v>入学金</v>
      </c>
      <c r="E570" s="174">
        <f t="shared" si="824"/>
        <v>0</v>
      </c>
      <c r="F570" s="305">
        <f t="shared" si="800"/>
        <v>0</v>
      </c>
      <c r="G570" s="475">
        <f t="shared" si="801"/>
        <v>553</v>
      </c>
      <c r="H570" s="430"/>
      <c r="I570" s="431"/>
      <c r="J570" s="658"/>
      <c r="K570" s="659"/>
      <c r="L570" s="659"/>
      <c r="M570" s="660"/>
      <c r="N570" s="661"/>
      <c r="O570" s="662"/>
      <c r="P570" s="658"/>
      <c r="Q570" s="659"/>
      <c r="R570" s="660"/>
      <c r="S570" s="663"/>
      <c r="T570" s="661"/>
      <c r="U570" s="664"/>
      <c r="V570" s="53" t="str">
        <f>IF(OR($R$5="",$T$5="",$J570="",$O570="",$U570=""),"",IF(ISERROR(VLOOKUP($C570,参照!$P$4:$V$112,5,FALSE)),0,VLOOKUP($C570,参照!$P$4:$V$112,5,FALSE)))</f>
        <v/>
      </c>
      <c r="W570" s="665"/>
      <c r="X570" s="54" t="str">
        <f>IF(OR($R$5="",$T$5="",$J570="",$O570="",$W570=""),"",IF(ISERROR(VLOOKUP($D570,参照!$P$4:$V$112,5,FALSE)),0,VLOOKUP($D570,参照!$P$4:$V$112,5,FALSE)))</f>
        <v/>
      </c>
      <c r="Y570" s="102"/>
      <c r="Z570" s="102"/>
      <c r="AA570" s="1177"/>
      <c r="AB570" s="227">
        <f t="shared" si="825"/>
        <v>0</v>
      </c>
      <c r="AC570" s="1122"/>
      <c r="AD570" s="352">
        <f t="shared" si="826"/>
        <v>0</v>
      </c>
      <c r="AE570" s="55"/>
      <c r="AF570" s="55" t="str">
        <f t="shared" si="827"/>
        <v/>
      </c>
      <c r="AG570" s="1124"/>
      <c r="AH570" s="760">
        <f t="shared" si="828"/>
        <v>0</v>
      </c>
      <c r="AI570" s="761">
        <f t="shared" si="829"/>
        <v>0</v>
      </c>
      <c r="AJ570" s="1126"/>
      <c r="AK570" s="1127"/>
      <c r="AL570" s="670"/>
      <c r="AM570" s="1127"/>
      <c r="AN570" s="670"/>
      <c r="AO570" s="1179"/>
      <c r="AP570" s="669"/>
      <c r="AQ570" s="1127"/>
      <c r="AR570" s="670"/>
      <c r="AS570" s="1127"/>
      <c r="AT570" s="670"/>
      <c r="AU570" s="1127"/>
      <c r="AV570" s="575" t="str">
        <f t="shared" si="830"/>
        <v>○</v>
      </c>
      <c r="AW570" s="576" t="str">
        <f t="shared" si="831"/>
        <v>○</v>
      </c>
      <c r="AX570" s="576" t="str">
        <f t="shared" si="832"/>
        <v>○</v>
      </c>
      <c r="AY570" s="576" t="str">
        <f t="shared" si="833"/>
        <v>○</v>
      </c>
      <c r="AZ570" s="576" t="str">
        <f t="shared" si="834"/>
        <v>○</v>
      </c>
      <c r="BA570" s="577" t="str">
        <f t="shared" si="835"/>
        <v>○</v>
      </c>
      <c r="BB570" s="578">
        <f t="shared" si="836"/>
        <v>0</v>
      </c>
      <c r="BC570" s="767">
        <f t="shared" si="837"/>
        <v>0</v>
      </c>
      <c r="BD570" s="768">
        <f t="shared" si="837"/>
        <v>0</v>
      </c>
      <c r="BE570" s="769">
        <f t="shared" si="837"/>
        <v>0</v>
      </c>
      <c r="BF570" s="587">
        <f t="shared" si="838"/>
        <v>0</v>
      </c>
      <c r="BG570" s="503">
        <f t="shared" si="839"/>
        <v>0</v>
      </c>
      <c r="BH570" s="504">
        <f t="shared" si="839"/>
        <v>0</v>
      </c>
      <c r="BI570" s="505">
        <f t="shared" si="839"/>
        <v>0</v>
      </c>
      <c r="BJ570" s="506">
        <f t="shared" si="840"/>
        <v>0</v>
      </c>
      <c r="BK570" s="236">
        <f t="array" ref="BK570">IF($BB570&gt;0,"ｴﾗｰ",SUM(IF($AJ570:$AO570=BK$15,IF($AJ$17:$AO$17="○",$AG570))))</f>
        <v>0</v>
      </c>
      <c r="BL570" s="237">
        <f t="array" ref="BL570">IF($BB570&gt;0,"ｴﾗｰ",SUM(IF($AJ570:$AO570=BL$15,IF($AJ$17:$AO$17="○",$AG570))))</f>
        <v>0</v>
      </c>
      <c r="BM570" s="488">
        <f t="array" ref="BM570">IF($BB570&gt;0,"ｴﾗｰ",SUM(IF($AJ570:$AO570=BM$15,IF($AJ$17:$AO$17="○",$AG570))))</f>
        <v>0</v>
      </c>
      <c r="BN570" s="493">
        <f t="shared" si="841"/>
        <v>0</v>
      </c>
      <c r="BO570" s="236">
        <f t="array" ref="BO570">IF($BB570&gt;0,"ｴﾗｰ",SUM(IF($AP570:$AU570=BO$15,IF($AP$17:$AU$17="○",$AG570))))</f>
        <v>0</v>
      </c>
      <c r="BP570" s="237">
        <f t="array" ref="BP570">IF($BB570&gt;0,"ｴﾗｰ",SUM(IF($AP570:$AU570=BP$15,IF($AP$17:$AU$17="○",$AG570))))</f>
        <v>0</v>
      </c>
      <c r="BQ570" s="494">
        <f t="array" ref="BQ570">IF($BB570&gt;0,"ｴﾗｰ",SUM(IF($AP570:$AU570=BQ$15,IF($AP$17:$AU$17="○",$AG570))))</f>
        <v>0</v>
      </c>
      <c r="BR570" s="490">
        <f t="shared" si="842"/>
        <v>0</v>
      </c>
      <c r="BS570" s="236" t="str">
        <f t="shared" si="802"/>
        <v/>
      </c>
      <c r="BT570" s="237" t="str">
        <f t="shared" si="803"/>
        <v/>
      </c>
      <c r="BU570" s="488" t="str">
        <f t="shared" si="804"/>
        <v/>
      </c>
      <c r="BV570" s="532">
        <f t="shared" si="843"/>
        <v>0</v>
      </c>
      <c r="BW570" s="512" t="str">
        <f t="shared" si="844"/>
        <v>ｴﾗｰ</v>
      </c>
      <c r="BX570" s="237" t="str">
        <f t="shared" si="845"/>
        <v>ｴﾗｰ</v>
      </c>
      <c r="BY570" s="494" t="str">
        <f t="shared" si="846"/>
        <v>ｴﾗｰ</v>
      </c>
      <c r="BZ570" s="628">
        <f t="shared" si="847"/>
        <v>0</v>
      </c>
      <c r="CA570" s="528" t="str">
        <f t="shared" si="848"/>
        <v/>
      </c>
      <c r="CB570" s="237" t="str">
        <f t="shared" si="849"/>
        <v/>
      </c>
      <c r="CC570" s="494" t="str">
        <f t="shared" si="850"/>
        <v/>
      </c>
      <c r="CD570" s="635">
        <f t="shared" si="851"/>
        <v>0</v>
      </c>
      <c r="CE570" s="528" t="str">
        <f t="shared" si="852"/>
        <v/>
      </c>
      <c r="CF570" s="237" t="str">
        <f t="shared" si="853"/>
        <v/>
      </c>
      <c r="CG570" s="494" t="str">
        <f t="shared" si="854"/>
        <v/>
      </c>
      <c r="CH570" s="635">
        <f t="shared" si="855"/>
        <v>0</v>
      </c>
      <c r="CI570" s="535" t="str">
        <f t="shared" si="856"/>
        <v/>
      </c>
      <c r="CJ570" s="515" t="str">
        <f t="shared" si="857"/>
        <v/>
      </c>
      <c r="CK570" s="522" t="str">
        <f t="shared" si="858"/>
        <v/>
      </c>
      <c r="CL570" s="515" t="str">
        <f t="shared" si="859"/>
        <v/>
      </c>
      <c r="CM570" s="524" t="str">
        <f t="shared" si="860"/>
        <v/>
      </c>
      <c r="CN570" s="518" t="str">
        <f t="shared" si="861"/>
        <v/>
      </c>
      <c r="CO570" s="236" t="str">
        <f t="shared" si="862"/>
        <v/>
      </c>
      <c r="CP570" s="237" t="str">
        <f t="shared" si="863"/>
        <v/>
      </c>
      <c r="CQ570" s="494" t="str">
        <f t="shared" si="864"/>
        <v/>
      </c>
      <c r="CR570" s="493">
        <f t="shared" si="865"/>
        <v>0</v>
      </c>
      <c r="CS570" s="512" t="str">
        <f t="shared" si="866"/>
        <v/>
      </c>
      <c r="CT570" s="237" t="str">
        <f t="shared" si="867"/>
        <v/>
      </c>
      <c r="CU570" s="237" t="str">
        <f t="shared" si="868"/>
        <v/>
      </c>
      <c r="CV570" s="238">
        <f t="shared" si="869"/>
        <v>0</v>
      </c>
      <c r="CW570" s="236" t="str">
        <f t="shared" si="805"/>
        <v/>
      </c>
      <c r="CX570" s="237" t="str">
        <f t="shared" si="806"/>
        <v/>
      </c>
      <c r="CY570" s="494">
        <f t="shared" si="807"/>
        <v>0</v>
      </c>
      <c r="CZ570" s="493"/>
      <c r="DA570" s="236" t="str">
        <f t="shared" si="808"/>
        <v/>
      </c>
      <c r="DB570" s="237" t="str">
        <f t="shared" si="809"/>
        <v/>
      </c>
      <c r="DC570" s="494">
        <f t="shared" si="810"/>
        <v>0</v>
      </c>
      <c r="DD570" s="493"/>
      <c r="DE570" s="1335"/>
      <c r="DF570" s="1343">
        <f t="shared" si="811"/>
        <v>0</v>
      </c>
      <c r="DG570" s="528" t="str">
        <f t="shared" si="812"/>
        <v/>
      </c>
      <c r="DH570" s="494" t="str">
        <f t="shared" si="813"/>
        <v/>
      </c>
      <c r="DI570" s="53">
        <f t="shared" si="814"/>
        <v>0</v>
      </c>
      <c r="DJ570" s="432">
        <f t="shared" si="815"/>
        <v>0</v>
      </c>
      <c r="DK570" s="433">
        <f t="shared" si="870"/>
        <v>0</v>
      </c>
      <c r="DL570" s="53" t="str">
        <f t="shared" si="816"/>
        <v/>
      </c>
      <c r="DM570" s="105" t="str">
        <f t="shared" si="817"/>
        <v/>
      </c>
      <c r="DN570" s="104" t="str">
        <f t="shared" si="817"/>
        <v/>
      </c>
      <c r="DO570" s="434" t="str">
        <f t="shared" si="817"/>
        <v/>
      </c>
      <c r="DP570" s="672"/>
      <c r="DQ570" s="673"/>
      <c r="DR570" s="674"/>
      <c r="DS570" s="435">
        <f t="shared" si="871"/>
        <v>0</v>
      </c>
      <c r="DT570" s="228" t="str">
        <f t="shared" si="818"/>
        <v/>
      </c>
      <c r="DU570" s="236" t="str">
        <f t="shared" si="819"/>
        <v/>
      </c>
      <c r="DV570" s="237" t="str">
        <f t="shared" si="820"/>
        <v/>
      </c>
      <c r="DW570" s="237" t="str">
        <f t="shared" si="821"/>
        <v/>
      </c>
      <c r="DX570" s="238">
        <f t="shared" si="822"/>
        <v>0</v>
      </c>
      <c r="DY570" s="675"/>
      <c r="EA570" s="1363">
        <f t="shared" si="872"/>
        <v>0</v>
      </c>
      <c r="EB570" s="1363">
        <f t="shared" si="873"/>
        <v>0</v>
      </c>
      <c r="EC570" s="1363">
        <f t="shared" si="874"/>
        <v>0</v>
      </c>
      <c r="ED570" s="1363">
        <f t="shared" si="875"/>
        <v>0</v>
      </c>
      <c r="EE570" s="1363">
        <f t="shared" si="876"/>
        <v>0</v>
      </c>
      <c r="EF570" s="1363">
        <f t="shared" si="877"/>
        <v>0</v>
      </c>
      <c r="EG570" s="1363">
        <f t="shared" si="878"/>
        <v>0</v>
      </c>
    </row>
    <row r="571" spans="1:137" s="3" customFormat="1" ht="18" customHeight="1">
      <c r="A571" s="305" t="str">
        <f t="shared" si="797"/>
        <v/>
      </c>
      <c r="B571" s="174">
        <f t="shared" si="823"/>
        <v>0</v>
      </c>
      <c r="C571" s="1415" t="str">
        <f t="shared" si="798"/>
        <v>授業料</v>
      </c>
      <c r="D571" s="1415" t="str">
        <f t="shared" si="799"/>
        <v>入学金</v>
      </c>
      <c r="E571" s="174">
        <f t="shared" si="824"/>
        <v>0</v>
      </c>
      <c r="F571" s="305">
        <f t="shared" si="800"/>
        <v>0</v>
      </c>
      <c r="G571" s="475">
        <f t="shared" si="801"/>
        <v>554</v>
      </c>
      <c r="H571" s="430"/>
      <c r="I571" s="431"/>
      <c r="J571" s="658"/>
      <c r="K571" s="659"/>
      <c r="L571" s="659"/>
      <c r="M571" s="660"/>
      <c r="N571" s="661"/>
      <c r="O571" s="662"/>
      <c r="P571" s="658"/>
      <c r="Q571" s="659"/>
      <c r="R571" s="660"/>
      <c r="S571" s="663"/>
      <c r="T571" s="661"/>
      <c r="U571" s="664"/>
      <c r="V571" s="53" t="str">
        <f>IF(OR($R$5="",$T$5="",$J571="",$O571="",$U571=""),"",IF(ISERROR(VLOOKUP($C571,参照!$P$4:$V$112,5,FALSE)),0,VLOOKUP($C571,参照!$P$4:$V$112,5,FALSE)))</f>
        <v/>
      </c>
      <c r="W571" s="665"/>
      <c r="X571" s="54" t="str">
        <f>IF(OR($R$5="",$T$5="",$J571="",$O571="",$W571=""),"",IF(ISERROR(VLOOKUP($D571,参照!$P$4:$V$112,5,FALSE)),0,VLOOKUP($D571,参照!$P$4:$V$112,5,FALSE)))</f>
        <v/>
      </c>
      <c r="Y571" s="102"/>
      <c r="Z571" s="102"/>
      <c r="AA571" s="1177"/>
      <c r="AB571" s="227">
        <f t="shared" si="825"/>
        <v>0</v>
      </c>
      <c r="AC571" s="1122"/>
      <c r="AD571" s="352">
        <f t="shared" si="826"/>
        <v>0</v>
      </c>
      <c r="AE571" s="55"/>
      <c r="AF571" s="55" t="str">
        <f t="shared" si="827"/>
        <v/>
      </c>
      <c r="AG571" s="1124"/>
      <c r="AH571" s="760">
        <f t="shared" si="828"/>
        <v>0</v>
      </c>
      <c r="AI571" s="761">
        <f t="shared" si="829"/>
        <v>0</v>
      </c>
      <c r="AJ571" s="1126"/>
      <c r="AK571" s="1127"/>
      <c r="AL571" s="670"/>
      <c r="AM571" s="1127"/>
      <c r="AN571" s="670"/>
      <c r="AO571" s="1179"/>
      <c r="AP571" s="669"/>
      <c r="AQ571" s="1127"/>
      <c r="AR571" s="670"/>
      <c r="AS571" s="1127"/>
      <c r="AT571" s="670"/>
      <c r="AU571" s="1127"/>
      <c r="AV571" s="575" t="str">
        <f t="shared" si="830"/>
        <v>○</v>
      </c>
      <c r="AW571" s="576" t="str">
        <f t="shared" si="831"/>
        <v>○</v>
      </c>
      <c r="AX571" s="576" t="str">
        <f t="shared" si="832"/>
        <v>○</v>
      </c>
      <c r="AY571" s="576" t="str">
        <f t="shared" si="833"/>
        <v>○</v>
      </c>
      <c r="AZ571" s="576" t="str">
        <f t="shared" si="834"/>
        <v>○</v>
      </c>
      <c r="BA571" s="577" t="str">
        <f t="shared" si="835"/>
        <v>○</v>
      </c>
      <c r="BB571" s="578">
        <f t="shared" si="836"/>
        <v>0</v>
      </c>
      <c r="BC571" s="767">
        <f t="shared" si="837"/>
        <v>0</v>
      </c>
      <c r="BD571" s="768">
        <f t="shared" si="837"/>
        <v>0</v>
      </c>
      <c r="BE571" s="769">
        <f t="shared" si="837"/>
        <v>0</v>
      </c>
      <c r="BF571" s="587">
        <f t="shared" si="838"/>
        <v>0</v>
      </c>
      <c r="BG571" s="503">
        <f t="shared" si="839"/>
        <v>0</v>
      </c>
      <c r="BH571" s="504">
        <f t="shared" si="839"/>
        <v>0</v>
      </c>
      <c r="BI571" s="505">
        <f t="shared" si="839"/>
        <v>0</v>
      </c>
      <c r="BJ571" s="506">
        <f t="shared" si="840"/>
        <v>0</v>
      </c>
      <c r="BK571" s="236">
        <f t="array" ref="BK571">IF($BB571&gt;0,"ｴﾗｰ",SUM(IF($AJ571:$AO571=BK$15,IF($AJ$17:$AO$17="○",$AG571))))</f>
        <v>0</v>
      </c>
      <c r="BL571" s="237">
        <f t="array" ref="BL571">IF($BB571&gt;0,"ｴﾗｰ",SUM(IF($AJ571:$AO571=BL$15,IF($AJ$17:$AO$17="○",$AG571))))</f>
        <v>0</v>
      </c>
      <c r="BM571" s="488">
        <f t="array" ref="BM571">IF($BB571&gt;0,"ｴﾗｰ",SUM(IF($AJ571:$AO571=BM$15,IF($AJ$17:$AO$17="○",$AG571))))</f>
        <v>0</v>
      </c>
      <c r="BN571" s="493">
        <f t="shared" si="841"/>
        <v>0</v>
      </c>
      <c r="BO571" s="236">
        <f t="array" ref="BO571">IF($BB571&gt;0,"ｴﾗｰ",SUM(IF($AP571:$AU571=BO$15,IF($AP$17:$AU$17="○",$AG571))))</f>
        <v>0</v>
      </c>
      <c r="BP571" s="237">
        <f t="array" ref="BP571">IF($BB571&gt;0,"ｴﾗｰ",SUM(IF($AP571:$AU571=BP$15,IF($AP$17:$AU$17="○",$AG571))))</f>
        <v>0</v>
      </c>
      <c r="BQ571" s="494">
        <f t="array" ref="BQ571">IF($BB571&gt;0,"ｴﾗｰ",SUM(IF($AP571:$AU571=BQ$15,IF($AP$17:$AU$17="○",$AG571))))</f>
        <v>0</v>
      </c>
      <c r="BR571" s="490">
        <f t="shared" si="842"/>
        <v>0</v>
      </c>
      <c r="BS571" s="236" t="str">
        <f t="shared" si="802"/>
        <v/>
      </c>
      <c r="BT571" s="237" t="str">
        <f t="shared" si="803"/>
        <v/>
      </c>
      <c r="BU571" s="488" t="str">
        <f t="shared" si="804"/>
        <v/>
      </c>
      <c r="BV571" s="532">
        <f t="shared" si="843"/>
        <v>0</v>
      </c>
      <c r="BW571" s="512" t="str">
        <f t="shared" si="844"/>
        <v>ｴﾗｰ</v>
      </c>
      <c r="BX571" s="237" t="str">
        <f t="shared" si="845"/>
        <v>ｴﾗｰ</v>
      </c>
      <c r="BY571" s="494" t="str">
        <f t="shared" si="846"/>
        <v>ｴﾗｰ</v>
      </c>
      <c r="BZ571" s="628">
        <f t="shared" si="847"/>
        <v>0</v>
      </c>
      <c r="CA571" s="528" t="str">
        <f t="shared" si="848"/>
        <v/>
      </c>
      <c r="CB571" s="237" t="str">
        <f t="shared" si="849"/>
        <v/>
      </c>
      <c r="CC571" s="494" t="str">
        <f t="shared" si="850"/>
        <v/>
      </c>
      <c r="CD571" s="635">
        <f t="shared" si="851"/>
        <v>0</v>
      </c>
      <c r="CE571" s="528" t="str">
        <f t="shared" si="852"/>
        <v/>
      </c>
      <c r="CF571" s="237" t="str">
        <f t="shared" si="853"/>
        <v/>
      </c>
      <c r="CG571" s="494" t="str">
        <f t="shared" si="854"/>
        <v/>
      </c>
      <c r="CH571" s="635">
        <f t="shared" si="855"/>
        <v>0</v>
      </c>
      <c r="CI571" s="535" t="str">
        <f t="shared" si="856"/>
        <v/>
      </c>
      <c r="CJ571" s="515" t="str">
        <f t="shared" si="857"/>
        <v/>
      </c>
      <c r="CK571" s="522" t="str">
        <f t="shared" si="858"/>
        <v/>
      </c>
      <c r="CL571" s="515" t="str">
        <f t="shared" si="859"/>
        <v/>
      </c>
      <c r="CM571" s="524" t="str">
        <f t="shared" si="860"/>
        <v/>
      </c>
      <c r="CN571" s="518" t="str">
        <f t="shared" si="861"/>
        <v/>
      </c>
      <c r="CO571" s="236" t="str">
        <f t="shared" si="862"/>
        <v/>
      </c>
      <c r="CP571" s="237" t="str">
        <f t="shared" si="863"/>
        <v/>
      </c>
      <c r="CQ571" s="494" t="str">
        <f t="shared" si="864"/>
        <v/>
      </c>
      <c r="CR571" s="493">
        <f t="shared" si="865"/>
        <v>0</v>
      </c>
      <c r="CS571" s="512" t="str">
        <f t="shared" si="866"/>
        <v/>
      </c>
      <c r="CT571" s="237" t="str">
        <f t="shared" si="867"/>
        <v/>
      </c>
      <c r="CU571" s="237" t="str">
        <f t="shared" si="868"/>
        <v/>
      </c>
      <c r="CV571" s="238">
        <f t="shared" si="869"/>
        <v>0</v>
      </c>
      <c r="CW571" s="236" t="str">
        <f t="shared" si="805"/>
        <v/>
      </c>
      <c r="CX571" s="237" t="str">
        <f t="shared" si="806"/>
        <v/>
      </c>
      <c r="CY571" s="494">
        <f t="shared" si="807"/>
        <v>0</v>
      </c>
      <c r="CZ571" s="493"/>
      <c r="DA571" s="236" t="str">
        <f t="shared" si="808"/>
        <v/>
      </c>
      <c r="DB571" s="237" t="str">
        <f t="shared" si="809"/>
        <v/>
      </c>
      <c r="DC571" s="494">
        <f t="shared" si="810"/>
        <v>0</v>
      </c>
      <c r="DD571" s="493"/>
      <c r="DE571" s="1335"/>
      <c r="DF571" s="1343">
        <f t="shared" si="811"/>
        <v>0</v>
      </c>
      <c r="DG571" s="528" t="str">
        <f t="shared" si="812"/>
        <v/>
      </c>
      <c r="DH571" s="494" t="str">
        <f t="shared" si="813"/>
        <v/>
      </c>
      <c r="DI571" s="53">
        <f t="shared" si="814"/>
        <v>0</v>
      </c>
      <c r="DJ571" s="432">
        <f t="shared" si="815"/>
        <v>0</v>
      </c>
      <c r="DK571" s="433">
        <f t="shared" si="870"/>
        <v>0</v>
      </c>
      <c r="DL571" s="53" t="str">
        <f t="shared" si="816"/>
        <v/>
      </c>
      <c r="DM571" s="105" t="str">
        <f t="shared" si="817"/>
        <v/>
      </c>
      <c r="DN571" s="104" t="str">
        <f t="shared" si="817"/>
        <v/>
      </c>
      <c r="DO571" s="434" t="str">
        <f t="shared" si="817"/>
        <v/>
      </c>
      <c r="DP571" s="672"/>
      <c r="DQ571" s="673"/>
      <c r="DR571" s="674"/>
      <c r="DS571" s="435">
        <f t="shared" si="871"/>
        <v>0</v>
      </c>
      <c r="DT571" s="228" t="str">
        <f t="shared" si="818"/>
        <v/>
      </c>
      <c r="DU571" s="236" t="str">
        <f t="shared" si="819"/>
        <v/>
      </c>
      <c r="DV571" s="237" t="str">
        <f t="shared" si="820"/>
        <v/>
      </c>
      <c r="DW571" s="237" t="str">
        <f t="shared" si="821"/>
        <v/>
      </c>
      <c r="DX571" s="238">
        <f t="shared" si="822"/>
        <v>0</v>
      </c>
      <c r="DY571" s="675"/>
      <c r="EA571" s="1363">
        <f t="shared" si="872"/>
        <v>0</v>
      </c>
      <c r="EB571" s="1363">
        <f t="shared" si="873"/>
        <v>0</v>
      </c>
      <c r="EC571" s="1363">
        <f t="shared" si="874"/>
        <v>0</v>
      </c>
      <c r="ED571" s="1363">
        <f t="shared" si="875"/>
        <v>0</v>
      </c>
      <c r="EE571" s="1363">
        <f t="shared" si="876"/>
        <v>0</v>
      </c>
      <c r="EF571" s="1363">
        <f t="shared" si="877"/>
        <v>0</v>
      </c>
      <c r="EG571" s="1363">
        <f t="shared" si="878"/>
        <v>0</v>
      </c>
    </row>
    <row r="572" spans="1:137" s="3" customFormat="1" ht="18" customHeight="1">
      <c r="A572" s="305" t="str">
        <f t="shared" si="797"/>
        <v/>
      </c>
      <c r="B572" s="174">
        <f t="shared" si="823"/>
        <v>0</v>
      </c>
      <c r="C572" s="1415" t="str">
        <f t="shared" si="798"/>
        <v>授業料</v>
      </c>
      <c r="D572" s="1415" t="str">
        <f t="shared" si="799"/>
        <v>入学金</v>
      </c>
      <c r="E572" s="174">
        <f t="shared" si="824"/>
        <v>0</v>
      </c>
      <c r="F572" s="305">
        <f t="shared" si="800"/>
        <v>0</v>
      </c>
      <c r="G572" s="475">
        <f t="shared" si="801"/>
        <v>555</v>
      </c>
      <c r="H572" s="430"/>
      <c r="I572" s="431"/>
      <c r="J572" s="658"/>
      <c r="K572" s="659"/>
      <c r="L572" s="659"/>
      <c r="M572" s="660"/>
      <c r="N572" s="661"/>
      <c r="O572" s="662"/>
      <c r="P572" s="658"/>
      <c r="Q572" s="659"/>
      <c r="R572" s="660"/>
      <c r="S572" s="663"/>
      <c r="T572" s="661"/>
      <c r="U572" s="664"/>
      <c r="V572" s="53" t="str">
        <f>IF(OR($R$5="",$T$5="",$J572="",$O572="",$U572=""),"",IF(ISERROR(VLOOKUP($C572,参照!$P$4:$V$112,5,FALSE)),0,VLOOKUP($C572,参照!$P$4:$V$112,5,FALSE)))</f>
        <v/>
      </c>
      <c r="W572" s="665"/>
      <c r="X572" s="54" t="str">
        <f>IF(OR($R$5="",$T$5="",$J572="",$O572="",$W572=""),"",IF(ISERROR(VLOOKUP($D572,参照!$P$4:$V$112,5,FALSE)),0,VLOOKUP($D572,参照!$P$4:$V$112,5,FALSE)))</f>
        <v/>
      </c>
      <c r="Y572" s="102"/>
      <c r="Z572" s="102"/>
      <c r="AA572" s="1177"/>
      <c r="AB572" s="227">
        <f t="shared" si="825"/>
        <v>0</v>
      </c>
      <c r="AC572" s="1122"/>
      <c r="AD572" s="352">
        <f t="shared" si="826"/>
        <v>0</v>
      </c>
      <c r="AE572" s="55"/>
      <c r="AF572" s="55" t="str">
        <f t="shared" si="827"/>
        <v/>
      </c>
      <c r="AG572" s="1124"/>
      <c r="AH572" s="760">
        <f t="shared" si="828"/>
        <v>0</v>
      </c>
      <c r="AI572" s="761">
        <f t="shared" si="829"/>
        <v>0</v>
      </c>
      <c r="AJ572" s="1126"/>
      <c r="AK572" s="1127"/>
      <c r="AL572" s="670"/>
      <c r="AM572" s="1127"/>
      <c r="AN572" s="670"/>
      <c r="AO572" s="1179"/>
      <c r="AP572" s="669"/>
      <c r="AQ572" s="1127"/>
      <c r="AR572" s="670"/>
      <c r="AS572" s="1127"/>
      <c r="AT572" s="670"/>
      <c r="AU572" s="1127"/>
      <c r="AV572" s="575" t="str">
        <f t="shared" si="830"/>
        <v>○</v>
      </c>
      <c r="AW572" s="576" t="str">
        <f t="shared" si="831"/>
        <v>○</v>
      </c>
      <c r="AX572" s="576" t="str">
        <f t="shared" si="832"/>
        <v>○</v>
      </c>
      <c r="AY572" s="576" t="str">
        <f t="shared" si="833"/>
        <v>○</v>
      </c>
      <c r="AZ572" s="576" t="str">
        <f t="shared" si="834"/>
        <v>○</v>
      </c>
      <c r="BA572" s="577" t="str">
        <f t="shared" si="835"/>
        <v>○</v>
      </c>
      <c r="BB572" s="578">
        <f t="shared" si="836"/>
        <v>0</v>
      </c>
      <c r="BC572" s="767">
        <f t="shared" si="837"/>
        <v>0</v>
      </c>
      <c r="BD572" s="768">
        <f t="shared" si="837"/>
        <v>0</v>
      </c>
      <c r="BE572" s="769">
        <f t="shared" si="837"/>
        <v>0</v>
      </c>
      <c r="BF572" s="587">
        <f t="shared" si="838"/>
        <v>0</v>
      </c>
      <c r="BG572" s="503">
        <f t="shared" si="839"/>
        <v>0</v>
      </c>
      <c r="BH572" s="504">
        <f t="shared" si="839"/>
        <v>0</v>
      </c>
      <c r="BI572" s="505">
        <f t="shared" si="839"/>
        <v>0</v>
      </c>
      <c r="BJ572" s="506">
        <f t="shared" si="840"/>
        <v>0</v>
      </c>
      <c r="BK572" s="236">
        <f t="array" ref="BK572">IF($BB572&gt;0,"ｴﾗｰ",SUM(IF($AJ572:$AO572=BK$15,IF($AJ$17:$AO$17="○",$AG572))))</f>
        <v>0</v>
      </c>
      <c r="BL572" s="237">
        <f t="array" ref="BL572">IF($BB572&gt;0,"ｴﾗｰ",SUM(IF($AJ572:$AO572=BL$15,IF($AJ$17:$AO$17="○",$AG572))))</f>
        <v>0</v>
      </c>
      <c r="BM572" s="488">
        <f t="array" ref="BM572">IF($BB572&gt;0,"ｴﾗｰ",SUM(IF($AJ572:$AO572=BM$15,IF($AJ$17:$AO$17="○",$AG572))))</f>
        <v>0</v>
      </c>
      <c r="BN572" s="493">
        <f t="shared" si="841"/>
        <v>0</v>
      </c>
      <c r="BO572" s="236">
        <f t="array" ref="BO572">IF($BB572&gt;0,"ｴﾗｰ",SUM(IF($AP572:$AU572=BO$15,IF($AP$17:$AU$17="○",$AG572))))</f>
        <v>0</v>
      </c>
      <c r="BP572" s="237">
        <f t="array" ref="BP572">IF($BB572&gt;0,"ｴﾗｰ",SUM(IF($AP572:$AU572=BP$15,IF($AP$17:$AU$17="○",$AG572))))</f>
        <v>0</v>
      </c>
      <c r="BQ572" s="494">
        <f t="array" ref="BQ572">IF($BB572&gt;0,"ｴﾗｰ",SUM(IF($AP572:$AU572=BQ$15,IF($AP$17:$AU$17="○",$AG572))))</f>
        <v>0</v>
      </c>
      <c r="BR572" s="490">
        <f t="shared" si="842"/>
        <v>0</v>
      </c>
      <c r="BS572" s="236" t="str">
        <f t="shared" si="802"/>
        <v/>
      </c>
      <c r="BT572" s="237" t="str">
        <f t="shared" si="803"/>
        <v/>
      </c>
      <c r="BU572" s="488" t="str">
        <f t="shared" si="804"/>
        <v/>
      </c>
      <c r="BV572" s="532">
        <f t="shared" si="843"/>
        <v>0</v>
      </c>
      <c r="BW572" s="512" t="str">
        <f t="shared" si="844"/>
        <v>ｴﾗｰ</v>
      </c>
      <c r="BX572" s="237" t="str">
        <f t="shared" si="845"/>
        <v>ｴﾗｰ</v>
      </c>
      <c r="BY572" s="494" t="str">
        <f t="shared" si="846"/>
        <v>ｴﾗｰ</v>
      </c>
      <c r="BZ572" s="628">
        <f t="shared" si="847"/>
        <v>0</v>
      </c>
      <c r="CA572" s="528" t="str">
        <f t="shared" si="848"/>
        <v/>
      </c>
      <c r="CB572" s="237" t="str">
        <f t="shared" si="849"/>
        <v/>
      </c>
      <c r="CC572" s="494" t="str">
        <f t="shared" si="850"/>
        <v/>
      </c>
      <c r="CD572" s="635">
        <f t="shared" si="851"/>
        <v>0</v>
      </c>
      <c r="CE572" s="528" t="str">
        <f t="shared" si="852"/>
        <v/>
      </c>
      <c r="CF572" s="237" t="str">
        <f t="shared" si="853"/>
        <v/>
      </c>
      <c r="CG572" s="494" t="str">
        <f t="shared" si="854"/>
        <v/>
      </c>
      <c r="CH572" s="635">
        <f t="shared" si="855"/>
        <v>0</v>
      </c>
      <c r="CI572" s="535" t="str">
        <f t="shared" si="856"/>
        <v/>
      </c>
      <c r="CJ572" s="515" t="str">
        <f t="shared" si="857"/>
        <v/>
      </c>
      <c r="CK572" s="522" t="str">
        <f t="shared" si="858"/>
        <v/>
      </c>
      <c r="CL572" s="515" t="str">
        <f t="shared" si="859"/>
        <v/>
      </c>
      <c r="CM572" s="524" t="str">
        <f t="shared" si="860"/>
        <v/>
      </c>
      <c r="CN572" s="518" t="str">
        <f t="shared" si="861"/>
        <v/>
      </c>
      <c r="CO572" s="236" t="str">
        <f t="shared" si="862"/>
        <v/>
      </c>
      <c r="CP572" s="237" t="str">
        <f t="shared" si="863"/>
        <v/>
      </c>
      <c r="CQ572" s="494" t="str">
        <f t="shared" si="864"/>
        <v/>
      </c>
      <c r="CR572" s="493">
        <f t="shared" si="865"/>
        <v>0</v>
      </c>
      <c r="CS572" s="512" t="str">
        <f t="shared" si="866"/>
        <v/>
      </c>
      <c r="CT572" s="237" t="str">
        <f t="shared" si="867"/>
        <v/>
      </c>
      <c r="CU572" s="237" t="str">
        <f t="shared" si="868"/>
        <v/>
      </c>
      <c r="CV572" s="238">
        <f t="shared" si="869"/>
        <v>0</v>
      </c>
      <c r="CW572" s="236" t="str">
        <f t="shared" si="805"/>
        <v/>
      </c>
      <c r="CX572" s="237" t="str">
        <f t="shared" si="806"/>
        <v/>
      </c>
      <c r="CY572" s="494">
        <f t="shared" si="807"/>
        <v>0</v>
      </c>
      <c r="CZ572" s="493"/>
      <c r="DA572" s="236" t="str">
        <f t="shared" si="808"/>
        <v/>
      </c>
      <c r="DB572" s="237" t="str">
        <f t="shared" si="809"/>
        <v/>
      </c>
      <c r="DC572" s="494">
        <f t="shared" si="810"/>
        <v>0</v>
      </c>
      <c r="DD572" s="493"/>
      <c r="DE572" s="1335"/>
      <c r="DF572" s="1343">
        <f t="shared" si="811"/>
        <v>0</v>
      </c>
      <c r="DG572" s="528" t="str">
        <f t="shared" si="812"/>
        <v/>
      </c>
      <c r="DH572" s="494" t="str">
        <f t="shared" si="813"/>
        <v/>
      </c>
      <c r="DI572" s="53">
        <f t="shared" si="814"/>
        <v>0</v>
      </c>
      <c r="DJ572" s="432">
        <f t="shared" si="815"/>
        <v>0</v>
      </c>
      <c r="DK572" s="433">
        <f t="shared" si="870"/>
        <v>0</v>
      </c>
      <c r="DL572" s="53" t="str">
        <f t="shared" si="816"/>
        <v/>
      </c>
      <c r="DM572" s="105" t="str">
        <f t="shared" si="817"/>
        <v/>
      </c>
      <c r="DN572" s="104" t="str">
        <f t="shared" si="817"/>
        <v/>
      </c>
      <c r="DO572" s="434" t="str">
        <f t="shared" si="817"/>
        <v/>
      </c>
      <c r="DP572" s="672"/>
      <c r="DQ572" s="673"/>
      <c r="DR572" s="674"/>
      <c r="DS572" s="435">
        <f t="shared" si="871"/>
        <v>0</v>
      </c>
      <c r="DT572" s="228" t="str">
        <f t="shared" si="818"/>
        <v/>
      </c>
      <c r="DU572" s="236" t="str">
        <f t="shared" si="819"/>
        <v/>
      </c>
      <c r="DV572" s="237" t="str">
        <f t="shared" si="820"/>
        <v/>
      </c>
      <c r="DW572" s="237" t="str">
        <f t="shared" si="821"/>
        <v/>
      </c>
      <c r="DX572" s="238">
        <f t="shared" si="822"/>
        <v>0</v>
      </c>
      <c r="DY572" s="675"/>
      <c r="EA572" s="1363">
        <f t="shared" si="872"/>
        <v>0</v>
      </c>
      <c r="EB572" s="1363">
        <f t="shared" si="873"/>
        <v>0</v>
      </c>
      <c r="EC572" s="1363">
        <f t="shared" si="874"/>
        <v>0</v>
      </c>
      <c r="ED572" s="1363">
        <f t="shared" si="875"/>
        <v>0</v>
      </c>
      <c r="EE572" s="1363">
        <f t="shared" si="876"/>
        <v>0</v>
      </c>
      <c r="EF572" s="1363">
        <f t="shared" si="877"/>
        <v>0</v>
      </c>
      <c r="EG572" s="1363">
        <f t="shared" si="878"/>
        <v>0</v>
      </c>
    </row>
    <row r="573" spans="1:137" s="3" customFormat="1" ht="18" customHeight="1">
      <c r="A573" s="305" t="str">
        <f t="shared" si="797"/>
        <v/>
      </c>
      <c r="B573" s="174">
        <f t="shared" si="823"/>
        <v>0</v>
      </c>
      <c r="C573" s="1415" t="str">
        <f t="shared" si="798"/>
        <v>授業料</v>
      </c>
      <c r="D573" s="1415" t="str">
        <f t="shared" si="799"/>
        <v>入学金</v>
      </c>
      <c r="E573" s="174">
        <f t="shared" si="824"/>
        <v>0</v>
      </c>
      <c r="F573" s="305">
        <f t="shared" si="800"/>
        <v>0</v>
      </c>
      <c r="G573" s="475">
        <f t="shared" si="801"/>
        <v>556</v>
      </c>
      <c r="H573" s="430"/>
      <c r="I573" s="431"/>
      <c r="J573" s="658"/>
      <c r="K573" s="659"/>
      <c r="L573" s="659"/>
      <c r="M573" s="660"/>
      <c r="N573" s="661"/>
      <c r="O573" s="662"/>
      <c r="P573" s="658"/>
      <c r="Q573" s="659"/>
      <c r="R573" s="660"/>
      <c r="S573" s="663"/>
      <c r="T573" s="661"/>
      <c r="U573" s="664"/>
      <c r="V573" s="53" t="str">
        <f>IF(OR($R$5="",$T$5="",$J573="",$O573="",$U573=""),"",IF(ISERROR(VLOOKUP($C573,参照!$P$4:$V$112,5,FALSE)),0,VLOOKUP($C573,参照!$P$4:$V$112,5,FALSE)))</f>
        <v/>
      </c>
      <c r="W573" s="665"/>
      <c r="X573" s="54" t="str">
        <f>IF(OR($R$5="",$T$5="",$J573="",$O573="",$W573=""),"",IF(ISERROR(VLOOKUP($D573,参照!$P$4:$V$112,5,FALSE)),0,VLOOKUP($D573,参照!$P$4:$V$112,5,FALSE)))</f>
        <v/>
      </c>
      <c r="Y573" s="102"/>
      <c r="Z573" s="102"/>
      <c r="AA573" s="1177"/>
      <c r="AB573" s="227">
        <f t="shared" si="825"/>
        <v>0</v>
      </c>
      <c r="AC573" s="1122"/>
      <c r="AD573" s="352">
        <f t="shared" si="826"/>
        <v>0</v>
      </c>
      <c r="AE573" s="55"/>
      <c r="AF573" s="55" t="str">
        <f t="shared" si="827"/>
        <v/>
      </c>
      <c r="AG573" s="1124"/>
      <c r="AH573" s="760">
        <f t="shared" si="828"/>
        <v>0</v>
      </c>
      <c r="AI573" s="761">
        <f t="shared" si="829"/>
        <v>0</v>
      </c>
      <c r="AJ573" s="1126"/>
      <c r="AK573" s="1127"/>
      <c r="AL573" s="670"/>
      <c r="AM573" s="1127"/>
      <c r="AN573" s="670"/>
      <c r="AO573" s="1179"/>
      <c r="AP573" s="669"/>
      <c r="AQ573" s="1127"/>
      <c r="AR573" s="670"/>
      <c r="AS573" s="1127"/>
      <c r="AT573" s="670"/>
      <c r="AU573" s="1127"/>
      <c r="AV573" s="575" t="str">
        <f t="shared" si="830"/>
        <v>○</v>
      </c>
      <c r="AW573" s="576" t="str">
        <f t="shared" si="831"/>
        <v>○</v>
      </c>
      <c r="AX573" s="576" t="str">
        <f t="shared" si="832"/>
        <v>○</v>
      </c>
      <c r="AY573" s="576" t="str">
        <f t="shared" si="833"/>
        <v>○</v>
      </c>
      <c r="AZ573" s="576" t="str">
        <f t="shared" si="834"/>
        <v>○</v>
      </c>
      <c r="BA573" s="577" t="str">
        <f t="shared" si="835"/>
        <v>○</v>
      </c>
      <c r="BB573" s="578">
        <f t="shared" si="836"/>
        <v>0</v>
      </c>
      <c r="BC573" s="767">
        <f t="shared" si="837"/>
        <v>0</v>
      </c>
      <c r="BD573" s="768">
        <f t="shared" si="837"/>
        <v>0</v>
      </c>
      <c r="BE573" s="769">
        <f t="shared" si="837"/>
        <v>0</v>
      </c>
      <c r="BF573" s="587">
        <f t="shared" si="838"/>
        <v>0</v>
      </c>
      <c r="BG573" s="503">
        <f t="shared" si="839"/>
        <v>0</v>
      </c>
      <c r="BH573" s="504">
        <f t="shared" si="839"/>
        <v>0</v>
      </c>
      <c r="BI573" s="505">
        <f t="shared" si="839"/>
        <v>0</v>
      </c>
      <c r="BJ573" s="506">
        <f t="shared" si="840"/>
        <v>0</v>
      </c>
      <c r="BK573" s="236">
        <f t="array" ref="BK573">IF($BB573&gt;0,"ｴﾗｰ",SUM(IF($AJ573:$AO573=BK$15,IF($AJ$17:$AO$17="○",$AG573))))</f>
        <v>0</v>
      </c>
      <c r="BL573" s="237">
        <f t="array" ref="BL573">IF($BB573&gt;0,"ｴﾗｰ",SUM(IF($AJ573:$AO573=BL$15,IF($AJ$17:$AO$17="○",$AG573))))</f>
        <v>0</v>
      </c>
      <c r="BM573" s="488">
        <f t="array" ref="BM573">IF($BB573&gt;0,"ｴﾗｰ",SUM(IF($AJ573:$AO573=BM$15,IF($AJ$17:$AO$17="○",$AG573))))</f>
        <v>0</v>
      </c>
      <c r="BN573" s="493">
        <f t="shared" si="841"/>
        <v>0</v>
      </c>
      <c r="BO573" s="236">
        <f t="array" ref="BO573">IF($BB573&gt;0,"ｴﾗｰ",SUM(IF($AP573:$AU573=BO$15,IF($AP$17:$AU$17="○",$AG573))))</f>
        <v>0</v>
      </c>
      <c r="BP573" s="237">
        <f t="array" ref="BP573">IF($BB573&gt;0,"ｴﾗｰ",SUM(IF($AP573:$AU573=BP$15,IF($AP$17:$AU$17="○",$AG573))))</f>
        <v>0</v>
      </c>
      <c r="BQ573" s="494">
        <f t="array" ref="BQ573">IF($BB573&gt;0,"ｴﾗｰ",SUM(IF($AP573:$AU573=BQ$15,IF($AP$17:$AU$17="○",$AG573))))</f>
        <v>0</v>
      </c>
      <c r="BR573" s="490">
        <f t="shared" si="842"/>
        <v>0</v>
      </c>
      <c r="BS573" s="236" t="str">
        <f t="shared" si="802"/>
        <v/>
      </c>
      <c r="BT573" s="237" t="str">
        <f t="shared" si="803"/>
        <v/>
      </c>
      <c r="BU573" s="488" t="str">
        <f t="shared" si="804"/>
        <v/>
      </c>
      <c r="BV573" s="532">
        <f t="shared" si="843"/>
        <v>0</v>
      </c>
      <c r="BW573" s="512" t="str">
        <f t="shared" si="844"/>
        <v>ｴﾗｰ</v>
      </c>
      <c r="BX573" s="237" t="str">
        <f t="shared" si="845"/>
        <v>ｴﾗｰ</v>
      </c>
      <c r="BY573" s="494" t="str">
        <f t="shared" si="846"/>
        <v>ｴﾗｰ</v>
      </c>
      <c r="BZ573" s="628">
        <f t="shared" si="847"/>
        <v>0</v>
      </c>
      <c r="CA573" s="528" t="str">
        <f t="shared" si="848"/>
        <v/>
      </c>
      <c r="CB573" s="237" t="str">
        <f t="shared" si="849"/>
        <v/>
      </c>
      <c r="CC573" s="494" t="str">
        <f t="shared" si="850"/>
        <v/>
      </c>
      <c r="CD573" s="635">
        <f t="shared" si="851"/>
        <v>0</v>
      </c>
      <c r="CE573" s="528" t="str">
        <f t="shared" si="852"/>
        <v/>
      </c>
      <c r="CF573" s="237" t="str">
        <f t="shared" si="853"/>
        <v/>
      </c>
      <c r="CG573" s="494" t="str">
        <f t="shared" si="854"/>
        <v/>
      </c>
      <c r="CH573" s="635">
        <f t="shared" si="855"/>
        <v>0</v>
      </c>
      <c r="CI573" s="535" t="str">
        <f t="shared" si="856"/>
        <v/>
      </c>
      <c r="CJ573" s="515" t="str">
        <f t="shared" si="857"/>
        <v/>
      </c>
      <c r="CK573" s="522" t="str">
        <f t="shared" si="858"/>
        <v/>
      </c>
      <c r="CL573" s="515" t="str">
        <f t="shared" si="859"/>
        <v/>
      </c>
      <c r="CM573" s="524" t="str">
        <f t="shared" si="860"/>
        <v/>
      </c>
      <c r="CN573" s="518" t="str">
        <f t="shared" si="861"/>
        <v/>
      </c>
      <c r="CO573" s="236" t="str">
        <f t="shared" si="862"/>
        <v/>
      </c>
      <c r="CP573" s="237" t="str">
        <f t="shared" si="863"/>
        <v/>
      </c>
      <c r="CQ573" s="494" t="str">
        <f t="shared" si="864"/>
        <v/>
      </c>
      <c r="CR573" s="493">
        <f t="shared" si="865"/>
        <v>0</v>
      </c>
      <c r="CS573" s="512" t="str">
        <f t="shared" si="866"/>
        <v/>
      </c>
      <c r="CT573" s="237" t="str">
        <f t="shared" si="867"/>
        <v/>
      </c>
      <c r="CU573" s="237" t="str">
        <f t="shared" si="868"/>
        <v/>
      </c>
      <c r="CV573" s="238">
        <f t="shared" si="869"/>
        <v>0</v>
      </c>
      <c r="CW573" s="236" t="str">
        <f t="shared" si="805"/>
        <v/>
      </c>
      <c r="CX573" s="237" t="str">
        <f t="shared" si="806"/>
        <v/>
      </c>
      <c r="CY573" s="494">
        <f t="shared" si="807"/>
        <v>0</v>
      </c>
      <c r="CZ573" s="493"/>
      <c r="DA573" s="236" t="str">
        <f t="shared" si="808"/>
        <v/>
      </c>
      <c r="DB573" s="237" t="str">
        <f t="shared" si="809"/>
        <v/>
      </c>
      <c r="DC573" s="494">
        <f t="shared" si="810"/>
        <v>0</v>
      </c>
      <c r="DD573" s="493"/>
      <c r="DE573" s="1335"/>
      <c r="DF573" s="1343">
        <f t="shared" si="811"/>
        <v>0</v>
      </c>
      <c r="DG573" s="528" t="str">
        <f t="shared" si="812"/>
        <v/>
      </c>
      <c r="DH573" s="494" t="str">
        <f t="shared" si="813"/>
        <v/>
      </c>
      <c r="DI573" s="53">
        <f t="shared" si="814"/>
        <v>0</v>
      </c>
      <c r="DJ573" s="432">
        <f t="shared" si="815"/>
        <v>0</v>
      </c>
      <c r="DK573" s="433">
        <f t="shared" si="870"/>
        <v>0</v>
      </c>
      <c r="DL573" s="53" t="str">
        <f t="shared" si="816"/>
        <v/>
      </c>
      <c r="DM573" s="105" t="str">
        <f t="shared" si="817"/>
        <v/>
      </c>
      <c r="DN573" s="104" t="str">
        <f t="shared" si="817"/>
        <v/>
      </c>
      <c r="DO573" s="434" t="str">
        <f t="shared" si="817"/>
        <v/>
      </c>
      <c r="DP573" s="672"/>
      <c r="DQ573" s="673"/>
      <c r="DR573" s="674"/>
      <c r="DS573" s="435">
        <f t="shared" si="871"/>
        <v>0</v>
      </c>
      <c r="DT573" s="228" t="str">
        <f t="shared" si="818"/>
        <v/>
      </c>
      <c r="DU573" s="236" t="str">
        <f t="shared" si="819"/>
        <v/>
      </c>
      <c r="DV573" s="237" t="str">
        <f t="shared" si="820"/>
        <v/>
      </c>
      <c r="DW573" s="237" t="str">
        <f t="shared" si="821"/>
        <v/>
      </c>
      <c r="DX573" s="238">
        <f t="shared" si="822"/>
        <v>0</v>
      </c>
      <c r="DY573" s="675"/>
      <c r="EA573" s="1363">
        <f t="shared" si="872"/>
        <v>0</v>
      </c>
      <c r="EB573" s="1363">
        <f t="shared" si="873"/>
        <v>0</v>
      </c>
      <c r="EC573" s="1363">
        <f t="shared" si="874"/>
        <v>0</v>
      </c>
      <c r="ED573" s="1363">
        <f t="shared" si="875"/>
        <v>0</v>
      </c>
      <c r="EE573" s="1363">
        <f t="shared" si="876"/>
        <v>0</v>
      </c>
      <c r="EF573" s="1363">
        <f t="shared" si="877"/>
        <v>0</v>
      </c>
      <c r="EG573" s="1363">
        <f t="shared" si="878"/>
        <v>0</v>
      </c>
    </row>
    <row r="574" spans="1:137" s="3" customFormat="1" ht="18" customHeight="1">
      <c r="A574" s="305" t="str">
        <f t="shared" si="797"/>
        <v/>
      </c>
      <c r="B574" s="174">
        <f t="shared" si="823"/>
        <v>0</v>
      </c>
      <c r="C574" s="1415" t="str">
        <f t="shared" si="798"/>
        <v>授業料</v>
      </c>
      <c r="D574" s="1415" t="str">
        <f t="shared" si="799"/>
        <v>入学金</v>
      </c>
      <c r="E574" s="174">
        <f t="shared" si="824"/>
        <v>0</v>
      </c>
      <c r="F574" s="305">
        <f t="shared" si="800"/>
        <v>0</v>
      </c>
      <c r="G574" s="475">
        <f t="shared" si="801"/>
        <v>557</v>
      </c>
      <c r="H574" s="430"/>
      <c r="I574" s="431"/>
      <c r="J574" s="658"/>
      <c r="K574" s="659"/>
      <c r="L574" s="659"/>
      <c r="M574" s="660"/>
      <c r="N574" s="661"/>
      <c r="O574" s="662"/>
      <c r="P574" s="658"/>
      <c r="Q574" s="659"/>
      <c r="R574" s="660"/>
      <c r="S574" s="663"/>
      <c r="T574" s="661"/>
      <c r="U574" s="664"/>
      <c r="V574" s="53" t="str">
        <f>IF(OR($R$5="",$T$5="",$J574="",$O574="",$U574=""),"",IF(ISERROR(VLOOKUP($C574,参照!$P$4:$V$112,5,FALSE)),0,VLOOKUP($C574,参照!$P$4:$V$112,5,FALSE)))</f>
        <v/>
      </c>
      <c r="W574" s="665"/>
      <c r="X574" s="54" t="str">
        <f>IF(OR($R$5="",$T$5="",$J574="",$O574="",$W574=""),"",IF(ISERROR(VLOOKUP($D574,参照!$P$4:$V$112,5,FALSE)),0,VLOOKUP($D574,参照!$P$4:$V$112,5,FALSE)))</f>
        <v/>
      </c>
      <c r="Y574" s="102"/>
      <c r="Z574" s="102"/>
      <c r="AA574" s="1177"/>
      <c r="AB574" s="227">
        <f t="shared" si="825"/>
        <v>0</v>
      </c>
      <c r="AC574" s="1122"/>
      <c r="AD574" s="352">
        <f t="shared" si="826"/>
        <v>0</v>
      </c>
      <c r="AE574" s="55"/>
      <c r="AF574" s="55" t="str">
        <f t="shared" si="827"/>
        <v/>
      </c>
      <c r="AG574" s="1124"/>
      <c r="AH574" s="760">
        <f t="shared" si="828"/>
        <v>0</v>
      </c>
      <c r="AI574" s="761">
        <f t="shared" si="829"/>
        <v>0</v>
      </c>
      <c r="AJ574" s="1126"/>
      <c r="AK574" s="1127"/>
      <c r="AL574" s="670"/>
      <c r="AM574" s="1127"/>
      <c r="AN574" s="670"/>
      <c r="AO574" s="1179"/>
      <c r="AP574" s="669"/>
      <c r="AQ574" s="1127"/>
      <c r="AR574" s="670"/>
      <c r="AS574" s="1127"/>
      <c r="AT574" s="670"/>
      <c r="AU574" s="1127"/>
      <c r="AV574" s="575" t="str">
        <f t="shared" si="830"/>
        <v>○</v>
      </c>
      <c r="AW574" s="576" t="str">
        <f t="shared" si="831"/>
        <v>○</v>
      </c>
      <c r="AX574" s="576" t="str">
        <f t="shared" si="832"/>
        <v>○</v>
      </c>
      <c r="AY574" s="576" t="str">
        <f t="shared" si="833"/>
        <v>○</v>
      </c>
      <c r="AZ574" s="576" t="str">
        <f t="shared" si="834"/>
        <v>○</v>
      </c>
      <c r="BA574" s="577" t="str">
        <f t="shared" si="835"/>
        <v>○</v>
      </c>
      <c r="BB574" s="578">
        <f t="shared" si="836"/>
        <v>0</v>
      </c>
      <c r="BC574" s="767">
        <f t="shared" si="837"/>
        <v>0</v>
      </c>
      <c r="BD574" s="768">
        <f t="shared" si="837"/>
        <v>0</v>
      </c>
      <c r="BE574" s="769">
        <f t="shared" si="837"/>
        <v>0</v>
      </c>
      <c r="BF574" s="587">
        <f t="shared" si="838"/>
        <v>0</v>
      </c>
      <c r="BG574" s="503">
        <f t="shared" si="839"/>
        <v>0</v>
      </c>
      <c r="BH574" s="504">
        <f t="shared" si="839"/>
        <v>0</v>
      </c>
      <c r="BI574" s="505">
        <f t="shared" si="839"/>
        <v>0</v>
      </c>
      <c r="BJ574" s="506">
        <f t="shared" si="840"/>
        <v>0</v>
      </c>
      <c r="BK574" s="236">
        <f t="array" ref="BK574">IF($BB574&gt;0,"ｴﾗｰ",SUM(IF($AJ574:$AO574=BK$15,IF($AJ$17:$AO$17="○",$AG574))))</f>
        <v>0</v>
      </c>
      <c r="BL574" s="237">
        <f t="array" ref="BL574">IF($BB574&gt;0,"ｴﾗｰ",SUM(IF($AJ574:$AO574=BL$15,IF($AJ$17:$AO$17="○",$AG574))))</f>
        <v>0</v>
      </c>
      <c r="BM574" s="488">
        <f t="array" ref="BM574">IF($BB574&gt;0,"ｴﾗｰ",SUM(IF($AJ574:$AO574=BM$15,IF($AJ$17:$AO$17="○",$AG574))))</f>
        <v>0</v>
      </c>
      <c r="BN574" s="493">
        <f t="shared" si="841"/>
        <v>0</v>
      </c>
      <c r="BO574" s="236">
        <f t="array" ref="BO574">IF($BB574&gt;0,"ｴﾗｰ",SUM(IF($AP574:$AU574=BO$15,IF($AP$17:$AU$17="○",$AG574))))</f>
        <v>0</v>
      </c>
      <c r="BP574" s="237">
        <f t="array" ref="BP574">IF($BB574&gt;0,"ｴﾗｰ",SUM(IF($AP574:$AU574=BP$15,IF($AP$17:$AU$17="○",$AG574))))</f>
        <v>0</v>
      </c>
      <c r="BQ574" s="494">
        <f t="array" ref="BQ574">IF($BB574&gt;0,"ｴﾗｰ",SUM(IF($AP574:$AU574=BQ$15,IF($AP$17:$AU$17="○",$AG574))))</f>
        <v>0</v>
      </c>
      <c r="BR574" s="490">
        <f t="shared" si="842"/>
        <v>0</v>
      </c>
      <c r="BS574" s="236" t="str">
        <f t="shared" si="802"/>
        <v/>
      </c>
      <c r="BT574" s="237" t="str">
        <f t="shared" si="803"/>
        <v/>
      </c>
      <c r="BU574" s="488" t="str">
        <f t="shared" si="804"/>
        <v/>
      </c>
      <c r="BV574" s="532">
        <f t="shared" si="843"/>
        <v>0</v>
      </c>
      <c r="BW574" s="512" t="str">
        <f t="shared" si="844"/>
        <v>ｴﾗｰ</v>
      </c>
      <c r="BX574" s="237" t="str">
        <f t="shared" si="845"/>
        <v>ｴﾗｰ</v>
      </c>
      <c r="BY574" s="494" t="str">
        <f t="shared" si="846"/>
        <v>ｴﾗｰ</v>
      </c>
      <c r="BZ574" s="628">
        <f t="shared" si="847"/>
        <v>0</v>
      </c>
      <c r="CA574" s="528" t="str">
        <f t="shared" si="848"/>
        <v/>
      </c>
      <c r="CB574" s="237" t="str">
        <f t="shared" si="849"/>
        <v/>
      </c>
      <c r="CC574" s="494" t="str">
        <f t="shared" si="850"/>
        <v/>
      </c>
      <c r="CD574" s="635">
        <f t="shared" si="851"/>
        <v>0</v>
      </c>
      <c r="CE574" s="528" t="str">
        <f t="shared" si="852"/>
        <v/>
      </c>
      <c r="CF574" s="237" t="str">
        <f t="shared" si="853"/>
        <v/>
      </c>
      <c r="CG574" s="494" t="str">
        <f t="shared" si="854"/>
        <v/>
      </c>
      <c r="CH574" s="635">
        <f t="shared" si="855"/>
        <v>0</v>
      </c>
      <c r="CI574" s="535" t="str">
        <f t="shared" si="856"/>
        <v/>
      </c>
      <c r="CJ574" s="515" t="str">
        <f t="shared" si="857"/>
        <v/>
      </c>
      <c r="CK574" s="522" t="str">
        <f t="shared" si="858"/>
        <v/>
      </c>
      <c r="CL574" s="515" t="str">
        <f t="shared" si="859"/>
        <v/>
      </c>
      <c r="CM574" s="524" t="str">
        <f t="shared" si="860"/>
        <v/>
      </c>
      <c r="CN574" s="518" t="str">
        <f t="shared" si="861"/>
        <v/>
      </c>
      <c r="CO574" s="236" t="str">
        <f t="shared" si="862"/>
        <v/>
      </c>
      <c r="CP574" s="237" t="str">
        <f t="shared" si="863"/>
        <v/>
      </c>
      <c r="CQ574" s="494" t="str">
        <f t="shared" si="864"/>
        <v/>
      </c>
      <c r="CR574" s="493">
        <f t="shared" si="865"/>
        <v>0</v>
      </c>
      <c r="CS574" s="512" t="str">
        <f t="shared" si="866"/>
        <v/>
      </c>
      <c r="CT574" s="237" t="str">
        <f t="shared" si="867"/>
        <v/>
      </c>
      <c r="CU574" s="237" t="str">
        <f t="shared" si="868"/>
        <v/>
      </c>
      <c r="CV574" s="238">
        <f t="shared" si="869"/>
        <v>0</v>
      </c>
      <c r="CW574" s="236" t="str">
        <f t="shared" si="805"/>
        <v/>
      </c>
      <c r="CX574" s="237" t="str">
        <f t="shared" si="806"/>
        <v/>
      </c>
      <c r="CY574" s="494">
        <f t="shared" si="807"/>
        <v>0</v>
      </c>
      <c r="CZ574" s="493"/>
      <c r="DA574" s="236" t="str">
        <f t="shared" si="808"/>
        <v/>
      </c>
      <c r="DB574" s="237" t="str">
        <f t="shared" si="809"/>
        <v/>
      </c>
      <c r="DC574" s="494">
        <f t="shared" si="810"/>
        <v>0</v>
      </c>
      <c r="DD574" s="493"/>
      <c r="DE574" s="1335"/>
      <c r="DF574" s="1343">
        <f t="shared" si="811"/>
        <v>0</v>
      </c>
      <c r="DG574" s="528" t="str">
        <f t="shared" si="812"/>
        <v/>
      </c>
      <c r="DH574" s="494" t="str">
        <f t="shared" si="813"/>
        <v/>
      </c>
      <c r="DI574" s="53">
        <f t="shared" si="814"/>
        <v>0</v>
      </c>
      <c r="DJ574" s="432">
        <f t="shared" si="815"/>
        <v>0</v>
      </c>
      <c r="DK574" s="433">
        <f t="shared" si="870"/>
        <v>0</v>
      </c>
      <c r="DL574" s="53" t="str">
        <f t="shared" si="816"/>
        <v/>
      </c>
      <c r="DM574" s="105" t="str">
        <f t="shared" si="817"/>
        <v/>
      </c>
      <c r="DN574" s="104" t="str">
        <f t="shared" si="817"/>
        <v/>
      </c>
      <c r="DO574" s="434" t="str">
        <f t="shared" si="817"/>
        <v/>
      </c>
      <c r="DP574" s="672"/>
      <c r="DQ574" s="673"/>
      <c r="DR574" s="674"/>
      <c r="DS574" s="435">
        <f t="shared" si="871"/>
        <v>0</v>
      </c>
      <c r="DT574" s="228" t="str">
        <f t="shared" si="818"/>
        <v/>
      </c>
      <c r="DU574" s="236" t="str">
        <f t="shared" si="819"/>
        <v/>
      </c>
      <c r="DV574" s="237" t="str">
        <f t="shared" si="820"/>
        <v/>
      </c>
      <c r="DW574" s="237" t="str">
        <f t="shared" si="821"/>
        <v/>
      </c>
      <c r="DX574" s="238">
        <f t="shared" si="822"/>
        <v>0</v>
      </c>
      <c r="DY574" s="675"/>
      <c r="EA574" s="1363">
        <f t="shared" si="872"/>
        <v>0</v>
      </c>
      <c r="EB574" s="1363">
        <f t="shared" si="873"/>
        <v>0</v>
      </c>
      <c r="EC574" s="1363">
        <f t="shared" si="874"/>
        <v>0</v>
      </c>
      <c r="ED574" s="1363">
        <f t="shared" si="875"/>
        <v>0</v>
      </c>
      <c r="EE574" s="1363">
        <f t="shared" si="876"/>
        <v>0</v>
      </c>
      <c r="EF574" s="1363">
        <f t="shared" si="877"/>
        <v>0</v>
      </c>
      <c r="EG574" s="1363">
        <f t="shared" si="878"/>
        <v>0</v>
      </c>
    </row>
    <row r="575" spans="1:137" s="3" customFormat="1" ht="18" customHeight="1">
      <c r="A575" s="305" t="str">
        <f t="shared" si="797"/>
        <v/>
      </c>
      <c r="B575" s="174">
        <f t="shared" si="823"/>
        <v>0</v>
      </c>
      <c r="C575" s="1415" t="str">
        <f t="shared" si="798"/>
        <v>授業料</v>
      </c>
      <c r="D575" s="1415" t="str">
        <f t="shared" si="799"/>
        <v>入学金</v>
      </c>
      <c r="E575" s="174">
        <f t="shared" si="824"/>
        <v>0</v>
      </c>
      <c r="F575" s="305">
        <f t="shared" si="800"/>
        <v>0</v>
      </c>
      <c r="G575" s="475">
        <f t="shared" si="801"/>
        <v>558</v>
      </c>
      <c r="H575" s="430"/>
      <c r="I575" s="431"/>
      <c r="J575" s="658"/>
      <c r="K575" s="659"/>
      <c r="L575" s="659"/>
      <c r="M575" s="660"/>
      <c r="N575" s="661"/>
      <c r="O575" s="662"/>
      <c r="P575" s="658"/>
      <c r="Q575" s="659"/>
      <c r="R575" s="660"/>
      <c r="S575" s="663"/>
      <c r="T575" s="661"/>
      <c r="U575" s="664"/>
      <c r="V575" s="53" t="str">
        <f>IF(OR($R$5="",$T$5="",$J575="",$O575="",$U575=""),"",IF(ISERROR(VLOOKUP($C575,参照!$P$4:$V$112,5,FALSE)),0,VLOOKUP($C575,参照!$P$4:$V$112,5,FALSE)))</f>
        <v/>
      </c>
      <c r="W575" s="665"/>
      <c r="X575" s="54" t="str">
        <f>IF(OR($R$5="",$T$5="",$J575="",$O575="",$W575=""),"",IF(ISERROR(VLOOKUP($D575,参照!$P$4:$V$112,5,FALSE)),0,VLOOKUP($D575,参照!$P$4:$V$112,5,FALSE)))</f>
        <v/>
      </c>
      <c r="Y575" s="102"/>
      <c r="Z575" s="102"/>
      <c r="AA575" s="1177"/>
      <c r="AB575" s="227">
        <f t="shared" si="825"/>
        <v>0</v>
      </c>
      <c r="AC575" s="1122"/>
      <c r="AD575" s="352">
        <f t="shared" si="826"/>
        <v>0</v>
      </c>
      <c r="AE575" s="55"/>
      <c r="AF575" s="55" t="str">
        <f t="shared" si="827"/>
        <v/>
      </c>
      <c r="AG575" s="1124"/>
      <c r="AH575" s="760">
        <f t="shared" si="828"/>
        <v>0</v>
      </c>
      <c r="AI575" s="761">
        <f t="shared" si="829"/>
        <v>0</v>
      </c>
      <c r="AJ575" s="1126"/>
      <c r="AK575" s="1127"/>
      <c r="AL575" s="670"/>
      <c r="AM575" s="1127"/>
      <c r="AN575" s="670"/>
      <c r="AO575" s="1179"/>
      <c r="AP575" s="669"/>
      <c r="AQ575" s="1127"/>
      <c r="AR575" s="670"/>
      <c r="AS575" s="1127"/>
      <c r="AT575" s="670"/>
      <c r="AU575" s="1127"/>
      <c r="AV575" s="575" t="str">
        <f t="shared" si="830"/>
        <v>○</v>
      </c>
      <c r="AW575" s="576" t="str">
        <f t="shared" si="831"/>
        <v>○</v>
      </c>
      <c r="AX575" s="576" t="str">
        <f t="shared" si="832"/>
        <v>○</v>
      </c>
      <c r="AY575" s="576" t="str">
        <f t="shared" si="833"/>
        <v>○</v>
      </c>
      <c r="AZ575" s="576" t="str">
        <f t="shared" si="834"/>
        <v>○</v>
      </c>
      <c r="BA575" s="577" t="str">
        <f t="shared" si="835"/>
        <v>○</v>
      </c>
      <c r="BB575" s="578">
        <f t="shared" si="836"/>
        <v>0</v>
      </c>
      <c r="BC575" s="767">
        <f t="shared" si="837"/>
        <v>0</v>
      </c>
      <c r="BD575" s="768">
        <f t="shared" si="837"/>
        <v>0</v>
      </c>
      <c r="BE575" s="769">
        <f t="shared" si="837"/>
        <v>0</v>
      </c>
      <c r="BF575" s="587">
        <f t="shared" si="838"/>
        <v>0</v>
      </c>
      <c r="BG575" s="503">
        <f t="shared" si="839"/>
        <v>0</v>
      </c>
      <c r="BH575" s="504">
        <f t="shared" si="839"/>
        <v>0</v>
      </c>
      <c r="BI575" s="505">
        <f t="shared" si="839"/>
        <v>0</v>
      </c>
      <c r="BJ575" s="506">
        <f t="shared" si="840"/>
        <v>0</v>
      </c>
      <c r="BK575" s="236">
        <f t="array" ref="BK575">IF($BB575&gt;0,"ｴﾗｰ",SUM(IF($AJ575:$AO575=BK$15,IF($AJ$17:$AO$17="○",$AG575))))</f>
        <v>0</v>
      </c>
      <c r="BL575" s="237">
        <f t="array" ref="BL575">IF($BB575&gt;0,"ｴﾗｰ",SUM(IF($AJ575:$AO575=BL$15,IF($AJ$17:$AO$17="○",$AG575))))</f>
        <v>0</v>
      </c>
      <c r="BM575" s="488">
        <f t="array" ref="BM575">IF($BB575&gt;0,"ｴﾗｰ",SUM(IF($AJ575:$AO575=BM$15,IF($AJ$17:$AO$17="○",$AG575))))</f>
        <v>0</v>
      </c>
      <c r="BN575" s="493">
        <f t="shared" si="841"/>
        <v>0</v>
      </c>
      <c r="BO575" s="236">
        <f t="array" ref="BO575">IF($BB575&gt;0,"ｴﾗｰ",SUM(IF($AP575:$AU575=BO$15,IF($AP$17:$AU$17="○",$AG575))))</f>
        <v>0</v>
      </c>
      <c r="BP575" s="237">
        <f t="array" ref="BP575">IF($BB575&gt;0,"ｴﾗｰ",SUM(IF($AP575:$AU575=BP$15,IF($AP$17:$AU$17="○",$AG575))))</f>
        <v>0</v>
      </c>
      <c r="BQ575" s="494">
        <f t="array" ref="BQ575">IF($BB575&gt;0,"ｴﾗｰ",SUM(IF($AP575:$AU575=BQ$15,IF($AP$17:$AU$17="○",$AG575))))</f>
        <v>0</v>
      </c>
      <c r="BR575" s="490">
        <f t="shared" si="842"/>
        <v>0</v>
      </c>
      <c r="BS575" s="236" t="str">
        <f t="shared" si="802"/>
        <v/>
      </c>
      <c r="BT575" s="237" t="str">
        <f t="shared" si="803"/>
        <v/>
      </c>
      <c r="BU575" s="488" t="str">
        <f t="shared" si="804"/>
        <v/>
      </c>
      <c r="BV575" s="532">
        <f t="shared" si="843"/>
        <v>0</v>
      </c>
      <c r="BW575" s="512" t="str">
        <f t="shared" si="844"/>
        <v>ｴﾗｰ</v>
      </c>
      <c r="BX575" s="237" t="str">
        <f t="shared" si="845"/>
        <v>ｴﾗｰ</v>
      </c>
      <c r="BY575" s="494" t="str">
        <f t="shared" si="846"/>
        <v>ｴﾗｰ</v>
      </c>
      <c r="BZ575" s="628">
        <f t="shared" si="847"/>
        <v>0</v>
      </c>
      <c r="CA575" s="528" t="str">
        <f t="shared" si="848"/>
        <v/>
      </c>
      <c r="CB575" s="237" t="str">
        <f t="shared" si="849"/>
        <v/>
      </c>
      <c r="CC575" s="494" t="str">
        <f t="shared" si="850"/>
        <v/>
      </c>
      <c r="CD575" s="635">
        <f t="shared" si="851"/>
        <v>0</v>
      </c>
      <c r="CE575" s="528" t="str">
        <f t="shared" si="852"/>
        <v/>
      </c>
      <c r="CF575" s="237" t="str">
        <f t="shared" si="853"/>
        <v/>
      </c>
      <c r="CG575" s="494" t="str">
        <f t="shared" si="854"/>
        <v/>
      </c>
      <c r="CH575" s="635">
        <f t="shared" si="855"/>
        <v>0</v>
      </c>
      <c r="CI575" s="535" t="str">
        <f t="shared" si="856"/>
        <v/>
      </c>
      <c r="CJ575" s="515" t="str">
        <f t="shared" si="857"/>
        <v/>
      </c>
      <c r="CK575" s="522" t="str">
        <f t="shared" si="858"/>
        <v/>
      </c>
      <c r="CL575" s="515" t="str">
        <f t="shared" si="859"/>
        <v/>
      </c>
      <c r="CM575" s="524" t="str">
        <f t="shared" si="860"/>
        <v/>
      </c>
      <c r="CN575" s="518" t="str">
        <f t="shared" si="861"/>
        <v/>
      </c>
      <c r="CO575" s="236" t="str">
        <f t="shared" si="862"/>
        <v/>
      </c>
      <c r="CP575" s="237" t="str">
        <f t="shared" si="863"/>
        <v/>
      </c>
      <c r="CQ575" s="494" t="str">
        <f t="shared" si="864"/>
        <v/>
      </c>
      <c r="CR575" s="493">
        <f t="shared" si="865"/>
        <v>0</v>
      </c>
      <c r="CS575" s="512" t="str">
        <f t="shared" si="866"/>
        <v/>
      </c>
      <c r="CT575" s="237" t="str">
        <f t="shared" si="867"/>
        <v/>
      </c>
      <c r="CU575" s="237" t="str">
        <f t="shared" si="868"/>
        <v/>
      </c>
      <c r="CV575" s="238">
        <f t="shared" si="869"/>
        <v>0</v>
      </c>
      <c r="CW575" s="236" t="str">
        <f t="shared" si="805"/>
        <v/>
      </c>
      <c r="CX575" s="237" t="str">
        <f t="shared" si="806"/>
        <v/>
      </c>
      <c r="CY575" s="494">
        <f t="shared" si="807"/>
        <v>0</v>
      </c>
      <c r="CZ575" s="493"/>
      <c r="DA575" s="236" t="str">
        <f t="shared" si="808"/>
        <v/>
      </c>
      <c r="DB575" s="237" t="str">
        <f t="shared" si="809"/>
        <v/>
      </c>
      <c r="DC575" s="494">
        <f t="shared" si="810"/>
        <v>0</v>
      </c>
      <c r="DD575" s="493"/>
      <c r="DE575" s="1335"/>
      <c r="DF575" s="1343">
        <f t="shared" si="811"/>
        <v>0</v>
      </c>
      <c r="DG575" s="528" t="str">
        <f t="shared" si="812"/>
        <v/>
      </c>
      <c r="DH575" s="494" t="str">
        <f t="shared" si="813"/>
        <v/>
      </c>
      <c r="DI575" s="53">
        <f t="shared" si="814"/>
        <v>0</v>
      </c>
      <c r="DJ575" s="432">
        <f t="shared" si="815"/>
        <v>0</v>
      </c>
      <c r="DK575" s="433">
        <f t="shared" si="870"/>
        <v>0</v>
      </c>
      <c r="DL575" s="53" t="str">
        <f t="shared" si="816"/>
        <v/>
      </c>
      <c r="DM575" s="105" t="str">
        <f t="shared" si="817"/>
        <v/>
      </c>
      <c r="DN575" s="104" t="str">
        <f t="shared" si="817"/>
        <v/>
      </c>
      <c r="DO575" s="434" t="str">
        <f t="shared" si="817"/>
        <v/>
      </c>
      <c r="DP575" s="672"/>
      <c r="DQ575" s="673"/>
      <c r="DR575" s="674"/>
      <c r="DS575" s="435">
        <f t="shared" si="871"/>
        <v>0</v>
      </c>
      <c r="DT575" s="228" t="str">
        <f t="shared" si="818"/>
        <v/>
      </c>
      <c r="DU575" s="236" t="str">
        <f t="shared" si="819"/>
        <v/>
      </c>
      <c r="DV575" s="237" t="str">
        <f t="shared" si="820"/>
        <v/>
      </c>
      <c r="DW575" s="237" t="str">
        <f t="shared" si="821"/>
        <v/>
      </c>
      <c r="DX575" s="238">
        <f t="shared" si="822"/>
        <v>0</v>
      </c>
      <c r="DY575" s="675"/>
      <c r="EA575" s="1363">
        <f t="shared" si="872"/>
        <v>0</v>
      </c>
      <c r="EB575" s="1363">
        <f t="shared" si="873"/>
        <v>0</v>
      </c>
      <c r="EC575" s="1363">
        <f t="shared" si="874"/>
        <v>0</v>
      </c>
      <c r="ED575" s="1363">
        <f t="shared" si="875"/>
        <v>0</v>
      </c>
      <c r="EE575" s="1363">
        <f t="shared" si="876"/>
        <v>0</v>
      </c>
      <c r="EF575" s="1363">
        <f t="shared" si="877"/>
        <v>0</v>
      </c>
      <c r="EG575" s="1363">
        <f t="shared" si="878"/>
        <v>0</v>
      </c>
    </row>
    <row r="576" spans="1:137" s="3" customFormat="1" ht="18" customHeight="1">
      <c r="A576" s="305" t="str">
        <f t="shared" si="797"/>
        <v/>
      </c>
      <c r="B576" s="174">
        <f t="shared" si="823"/>
        <v>0</v>
      </c>
      <c r="C576" s="1415" t="str">
        <f t="shared" si="798"/>
        <v>授業料</v>
      </c>
      <c r="D576" s="1415" t="str">
        <f t="shared" si="799"/>
        <v>入学金</v>
      </c>
      <c r="E576" s="174">
        <f t="shared" si="824"/>
        <v>0</v>
      </c>
      <c r="F576" s="305">
        <f t="shared" si="800"/>
        <v>0</v>
      </c>
      <c r="G576" s="475">
        <f t="shared" si="801"/>
        <v>559</v>
      </c>
      <c r="H576" s="430"/>
      <c r="I576" s="431"/>
      <c r="J576" s="658"/>
      <c r="K576" s="659"/>
      <c r="L576" s="659"/>
      <c r="M576" s="660"/>
      <c r="N576" s="661"/>
      <c r="O576" s="662"/>
      <c r="P576" s="658"/>
      <c r="Q576" s="659"/>
      <c r="R576" s="660"/>
      <c r="S576" s="663"/>
      <c r="T576" s="661"/>
      <c r="U576" s="664"/>
      <c r="V576" s="53" t="str">
        <f>IF(OR($R$5="",$T$5="",$J576="",$O576="",$U576=""),"",IF(ISERROR(VLOOKUP($C576,参照!$P$4:$V$112,5,FALSE)),0,VLOOKUP($C576,参照!$P$4:$V$112,5,FALSE)))</f>
        <v/>
      </c>
      <c r="W576" s="665"/>
      <c r="X576" s="54" t="str">
        <f>IF(OR($R$5="",$T$5="",$J576="",$O576="",$W576=""),"",IF(ISERROR(VLOOKUP($D576,参照!$P$4:$V$112,5,FALSE)),0,VLOOKUP($D576,参照!$P$4:$V$112,5,FALSE)))</f>
        <v/>
      </c>
      <c r="Y576" s="102"/>
      <c r="Z576" s="102"/>
      <c r="AA576" s="1177"/>
      <c r="AB576" s="227">
        <f t="shared" si="825"/>
        <v>0</v>
      </c>
      <c r="AC576" s="1122"/>
      <c r="AD576" s="352">
        <f t="shared" si="826"/>
        <v>0</v>
      </c>
      <c r="AE576" s="55"/>
      <c r="AF576" s="55" t="str">
        <f t="shared" si="827"/>
        <v/>
      </c>
      <c r="AG576" s="1124"/>
      <c r="AH576" s="760">
        <f t="shared" si="828"/>
        <v>0</v>
      </c>
      <c r="AI576" s="761">
        <f t="shared" si="829"/>
        <v>0</v>
      </c>
      <c r="AJ576" s="1126"/>
      <c r="AK576" s="1127"/>
      <c r="AL576" s="670"/>
      <c r="AM576" s="1127"/>
      <c r="AN576" s="670"/>
      <c r="AO576" s="1179"/>
      <c r="AP576" s="669"/>
      <c r="AQ576" s="1127"/>
      <c r="AR576" s="670"/>
      <c r="AS576" s="1127"/>
      <c r="AT576" s="670"/>
      <c r="AU576" s="1127"/>
      <c r="AV576" s="575" t="str">
        <f t="shared" si="830"/>
        <v>○</v>
      </c>
      <c r="AW576" s="576" t="str">
        <f t="shared" si="831"/>
        <v>○</v>
      </c>
      <c r="AX576" s="576" t="str">
        <f t="shared" si="832"/>
        <v>○</v>
      </c>
      <c r="AY576" s="576" t="str">
        <f t="shared" si="833"/>
        <v>○</v>
      </c>
      <c r="AZ576" s="576" t="str">
        <f t="shared" si="834"/>
        <v>○</v>
      </c>
      <c r="BA576" s="577" t="str">
        <f t="shared" si="835"/>
        <v>○</v>
      </c>
      <c r="BB576" s="578">
        <f t="shared" si="836"/>
        <v>0</v>
      </c>
      <c r="BC576" s="767">
        <f t="shared" si="837"/>
        <v>0</v>
      </c>
      <c r="BD576" s="768">
        <f t="shared" si="837"/>
        <v>0</v>
      </c>
      <c r="BE576" s="769">
        <f t="shared" si="837"/>
        <v>0</v>
      </c>
      <c r="BF576" s="587">
        <f t="shared" si="838"/>
        <v>0</v>
      </c>
      <c r="BG576" s="503">
        <f t="shared" si="839"/>
        <v>0</v>
      </c>
      <c r="BH576" s="504">
        <f t="shared" si="839"/>
        <v>0</v>
      </c>
      <c r="BI576" s="505">
        <f t="shared" si="839"/>
        <v>0</v>
      </c>
      <c r="BJ576" s="506">
        <f t="shared" si="840"/>
        <v>0</v>
      </c>
      <c r="BK576" s="236">
        <f t="array" ref="BK576">IF($BB576&gt;0,"ｴﾗｰ",SUM(IF($AJ576:$AO576=BK$15,IF($AJ$17:$AO$17="○",$AG576))))</f>
        <v>0</v>
      </c>
      <c r="BL576" s="237">
        <f t="array" ref="BL576">IF($BB576&gt;0,"ｴﾗｰ",SUM(IF($AJ576:$AO576=BL$15,IF($AJ$17:$AO$17="○",$AG576))))</f>
        <v>0</v>
      </c>
      <c r="BM576" s="488">
        <f t="array" ref="BM576">IF($BB576&gt;0,"ｴﾗｰ",SUM(IF($AJ576:$AO576=BM$15,IF($AJ$17:$AO$17="○",$AG576))))</f>
        <v>0</v>
      </c>
      <c r="BN576" s="493">
        <f t="shared" si="841"/>
        <v>0</v>
      </c>
      <c r="BO576" s="236">
        <f t="array" ref="BO576">IF($BB576&gt;0,"ｴﾗｰ",SUM(IF($AP576:$AU576=BO$15,IF($AP$17:$AU$17="○",$AG576))))</f>
        <v>0</v>
      </c>
      <c r="BP576" s="237">
        <f t="array" ref="BP576">IF($BB576&gt;0,"ｴﾗｰ",SUM(IF($AP576:$AU576=BP$15,IF($AP$17:$AU$17="○",$AG576))))</f>
        <v>0</v>
      </c>
      <c r="BQ576" s="494">
        <f t="array" ref="BQ576">IF($BB576&gt;0,"ｴﾗｰ",SUM(IF($AP576:$AU576=BQ$15,IF($AP$17:$AU$17="○",$AG576))))</f>
        <v>0</v>
      </c>
      <c r="BR576" s="490">
        <f t="shared" si="842"/>
        <v>0</v>
      </c>
      <c r="BS576" s="236" t="str">
        <f t="shared" si="802"/>
        <v/>
      </c>
      <c r="BT576" s="237" t="str">
        <f t="shared" si="803"/>
        <v/>
      </c>
      <c r="BU576" s="488" t="str">
        <f t="shared" si="804"/>
        <v/>
      </c>
      <c r="BV576" s="532">
        <f t="shared" si="843"/>
        <v>0</v>
      </c>
      <c r="BW576" s="512" t="str">
        <f t="shared" si="844"/>
        <v>ｴﾗｰ</v>
      </c>
      <c r="BX576" s="237" t="str">
        <f t="shared" si="845"/>
        <v>ｴﾗｰ</v>
      </c>
      <c r="BY576" s="494" t="str">
        <f t="shared" si="846"/>
        <v>ｴﾗｰ</v>
      </c>
      <c r="BZ576" s="628">
        <f t="shared" si="847"/>
        <v>0</v>
      </c>
      <c r="CA576" s="528" t="str">
        <f t="shared" si="848"/>
        <v/>
      </c>
      <c r="CB576" s="237" t="str">
        <f t="shared" si="849"/>
        <v/>
      </c>
      <c r="CC576" s="494" t="str">
        <f t="shared" si="850"/>
        <v/>
      </c>
      <c r="CD576" s="635">
        <f t="shared" si="851"/>
        <v>0</v>
      </c>
      <c r="CE576" s="528" t="str">
        <f t="shared" si="852"/>
        <v/>
      </c>
      <c r="CF576" s="237" t="str">
        <f t="shared" si="853"/>
        <v/>
      </c>
      <c r="CG576" s="494" t="str">
        <f t="shared" si="854"/>
        <v/>
      </c>
      <c r="CH576" s="635">
        <f t="shared" si="855"/>
        <v>0</v>
      </c>
      <c r="CI576" s="535" t="str">
        <f t="shared" si="856"/>
        <v/>
      </c>
      <c r="CJ576" s="515" t="str">
        <f t="shared" si="857"/>
        <v/>
      </c>
      <c r="CK576" s="522" t="str">
        <f t="shared" si="858"/>
        <v/>
      </c>
      <c r="CL576" s="515" t="str">
        <f t="shared" si="859"/>
        <v/>
      </c>
      <c r="CM576" s="524" t="str">
        <f t="shared" si="860"/>
        <v/>
      </c>
      <c r="CN576" s="518" t="str">
        <f t="shared" si="861"/>
        <v/>
      </c>
      <c r="CO576" s="236" t="str">
        <f t="shared" si="862"/>
        <v/>
      </c>
      <c r="CP576" s="237" t="str">
        <f t="shared" si="863"/>
        <v/>
      </c>
      <c r="CQ576" s="494" t="str">
        <f t="shared" si="864"/>
        <v/>
      </c>
      <c r="CR576" s="493">
        <f t="shared" si="865"/>
        <v>0</v>
      </c>
      <c r="CS576" s="512" t="str">
        <f t="shared" si="866"/>
        <v/>
      </c>
      <c r="CT576" s="237" t="str">
        <f t="shared" si="867"/>
        <v/>
      </c>
      <c r="CU576" s="237" t="str">
        <f t="shared" si="868"/>
        <v/>
      </c>
      <c r="CV576" s="238">
        <f t="shared" si="869"/>
        <v>0</v>
      </c>
      <c r="CW576" s="236" t="str">
        <f t="shared" si="805"/>
        <v/>
      </c>
      <c r="CX576" s="237" t="str">
        <f t="shared" si="806"/>
        <v/>
      </c>
      <c r="CY576" s="494">
        <f t="shared" si="807"/>
        <v>0</v>
      </c>
      <c r="CZ576" s="493"/>
      <c r="DA576" s="236" t="str">
        <f t="shared" si="808"/>
        <v/>
      </c>
      <c r="DB576" s="237" t="str">
        <f t="shared" si="809"/>
        <v/>
      </c>
      <c r="DC576" s="494">
        <f t="shared" si="810"/>
        <v>0</v>
      </c>
      <c r="DD576" s="493"/>
      <c r="DE576" s="1335"/>
      <c r="DF576" s="1343">
        <f t="shared" si="811"/>
        <v>0</v>
      </c>
      <c r="DG576" s="528" t="str">
        <f t="shared" si="812"/>
        <v/>
      </c>
      <c r="DH576" s="494" t="str">
        <f t="shared" si="813"/>
        <v/>
      </c>
      <c r="DI576" s="53">
        <f t="shared" si="814"/>
        <v>0</v>
      </c>
      <c r="DJ576" s="432">
        <f t="shared" si="815"/>
        <v>0</v>
      </c>
      <c r="DK576" s="433">
        <f t="shared" si="870"/>
        <v>0</v>
      </c>
      <c r="DL576" s="53" t="str">
        <f t="shared" si="816"/>
        <v/>
      </c>
      <c r="DM576" s="105" t="str">
        <f t="shared" si="817"/>
        <v/>
      </c>
      <c r="DN576" s="104" t="str">
        <f t="shared" si="817"/>
        <v/>
      </c>
      <c r="DO576" s="434" t="str">
        <f t="shared" si="817"/>
        <v/>
      </c>
      <c r="DP576" s="672"/>
      <c r="DQ576" s="673"/>
      <c r="DR576" s="674"/>
      <c r="DS576" s="435">
        <f t="shared" si="871"/>
        <v>0</v>
      </c>
      <c r="DT576" s="228" t="str">
        <f t="shared" si="818"/>
        <v/>
      </c>
      <c r="DU576" s="236" t="str">
        <f t="shared" si="819"/>
        <v/>
      </c>
      <c r="DV576" s="237" t="str">
        <f t="shared" si="820"/>
        <v/>
      </c>
      <c r="DW576" s="237" t="str">
        <f t="shared" si="821"/>
        <v/>
      </c>
      <c r="DX576" s="238">
        <f t="shared" si="822"/>
        <v>0</v>
      </c>
      <c r="DY576" s="675"/>
      <c r="EA576" s="1363">
        <f t="shared" si="872"/>
        <v>0</v>
      </c>
      <c r="EB576" s="1363">
        <f t="shared" si="873"/>
        <v>0</v>
      </c>
      <c r="EC576" s="1363">
        <f t="shared" si="874"/>
        <v>0</v>
      </c>
      <c r="ED576" s="1363">
        <f t="shared" si="875"/>
        <v>0</v>
      </c>
      <c r="EE576" s="1363">
        <f t="shared" si="876"/>
        <v>0</v>
      </c>
      <c r="EF576" s="1363">
        <f t="shared" si="877"/>
        <v>0</v>
      </c>
      <c r="EG576" s="1363">
        <f t="shared" si="878"/>
        <v>0</v>
      </c>
    </row>
    <row r="577" spans="1:137" s="3" customFormat="1" ht="18" customHeight="1">
      <c r="A577" s="305" t="str">
        <f t="shared" si="797"/>
        <v/>
      </c>
      <c r="B577" s="174">
        <f t="shared" si="823"/>
        <v>0</v>
      </c>
      <c r="C577" s="1415" t="str">
        <f t="shared" si="798"/>
        <v>授業料</v>
      </c>
      <c r="D577" s="1415" t="str">
        <f t="shared" si="799"/>
        <v>入学金</v>
      </c>
      <c r="E577" s="174">
        <f t="shared" si="824"/>
        <v>0</v>
      </c>
      <c r="F577" s="305">
        <f t="shared" si="800"/>
        <v>0</v>
      </c>
      <c r="G577" s="475">
        <f t="shared" si="801"/>
        <v>560</v>
      </c>
      <c r="H577" s="430"/>
      <c r="I577" s="431"/>
      <c r="J577" s="658"/>
      <c r="K577" s="659"/>
      <c r="L577" s="659"/>
      <c r="M577" s="660"/>
      <c r="N577" s="661"/>
      <c r="O577" s="662"/>
      <c r="P577" s="658"/>
      <c r="Q577" s="659"/>
      <c r="R577" s="660"/>
      <c r="S577" s="663"/>
      <c r="T577" s="661"/>
      <c r="U577" s="664"/>
      <c r="V577" s="53" t="str">
        <f>IF(OR($R$5="",$T$5="",$J577="",$O577="",$U577=""),"",IF(ISERROR(VLOOKUP($C577,参照!$P$4:$V$112,5,FALSE)),0,VLOOKUP($C577,参照!$P$4:$V$112,5,FALSE)))</f>
        <v/>
      </c>
      <c r="W577" s="665"/>
      <c r="X577" s="54" t="str">
        <f>IF(OR($R$5="",$T$5="",$J577="",$O577="",$W577=""),"",IF(ISERROR(VLOOKUP($D577,参照!$P$4:$V$112,5,FALSE)),0,VLOOKUP($D577,参照!$P$4:$V$112,5,FALSE)))</f>
        <v/>
      </c>
      <c r="Y577" s="102"/>
      <c r="Z577" s="102"/>
      <c r="AA577" s="1177"/>
      <c r="AB577" s="227">
        <f t="shared" si="825"/>
        <v>0</v>
      </c>
      <c r="AC577" s="1122"/>
      <c r="AD577" s="352">
        <f t="shared" si="826"/>
        <v>0</v>
      </c>
      <c r="AE577" s="55"/>
      <c r="AF577" s="55" t="str">
        <f t="shared" si="827"/>
        <v/>
      </c>
      <c r="AG577" s="1124"/>
      <c r="AH577" s="760">
        <f t="shared" si="828"/>
        <v>0</v>
      </c>
      <c r="AI577" s="761">
        <f t="shared" si="829"/>
        <v>0</v>
      </c>
      <c r="AJ577" s="1126"/>
      <c r="AK577" s="1127"/>
      <c r="AL577" s="670"/>
      <c r="AM577" s="1127"/>
      <c r="AN577" s="670"/>
      <c r="AO577" s="1179"/>
      <c r="AP577" s="669"/>
      <c r="AQ577" s="1127"/>
      <c r="AR577" s="670"/>
      <c r="AS577" s="1127"/>
      <c r="AT577" s="670"/>
      <c r="AU577" s="1127"/>
      <c r="AV577" s="575" t="str">
        <f t="shared" si="830"/>
        <v>○</v>
      </c>
      <c r="AW577" s="576" t="str">
        <f t="shared" si="831"/>
        <v>○</v>
      </c>
      <c r="AX577" s="576" t="str">
        <f t="shared" si="832"/>
        <v>○</v>
      </c>
      <c r="AY577" s="576" t="str">
        <f t="shared" si="833"/>
        <v>○</v>
      </c>
      <c r="AZ577" s="576" t="str">
        <f t="shared" si="834"/>
        <v>○</v>
      </c>
      <c r="BA577" s="577" t="str">
        <f t="shared" si="835"/>
        <v>○</v>
      </c>
      <c r="BB577" s="578">
        <f t="shared" si="836"/>
        <v>0</v>
      </c>
      <c r="BC577" s="767">
        <f t="shared" si="837"/>
        <v>0</v>
      </c>
      <c r="BD577" s="768">
        <f t="shared" si="837"/>
        <v>0</v>
      </c>
      <c r="BE577" s="769">
        <f t="shared" si="837"/>
        <v>0</v>
      </c>
      <c r="BF577" s="587">
        <f t="shared" si="838"/>
        <v>0</v>
      </c>
      <c r="BG577" s="503">
        <f t="shared" si="839"/>
        <v>0</v>
      </c>
      <c r="BH577" s="504">
        <f t="shared" si="839"/>
        <v>0</v>
      </c>
      <c r="BI577" s="505">
        <f t="shared" si="839"/>
        <v>0</v>
      </c>
      <c r="BJ577" s="506">
        <f t="shared" si="840"/>
        <v>0</v>
      </c>
      <c r="BK577" s="236">
        <f t="array" ref="BK577">IF($BB577&gt;0,"ｴﾗｰ",SUM(IF($AJ577:$AO577=BK$15,IF($AJ$17:$AO$17="○",$AG577))))</f>
        <v>0</v>
      </c>
      <c r="BL577" s="237">
        <f t="array" ref="BL577">IF($BB577&gt;0,"ｴﾗｰ",SUM(IF($AJ577:$AO577=BL$15,IF($AJ$17:$AO$17="○",$AG577))))</f>
        <v>0</v>
      </c>
      <c r="BM577" s="488">
        <f t="array" ref="BM577">IF($BB577&gt;0,"ｴﾗｰ",SUM(IF($AJ577:$AO577=BM$15,IF($AJ$17:$AO$17="○",$AG577))))</f>
        <v>0</v>
      </c>
      <c r="BN577" s="493">
        <f t="shared" si="841"/>
        <v>0</v>
      </c>
      <c r="BO577" s="236">
        <f t="array" ref="BO577">IF($BB577&gt;0,"ｴﾗｰ",SUM(IF($AP577:$AU577=BO$15,IF($AP$17:$AU$17="○",$AG577))))</f>
        <v>0</v>
      </c>
      <c r="BP577" s="237">
        <f t="array" ref="BP577">IF($BB577&gt;0,"ｴﾗｰ",SUM(IF($AP577:$AU577=BP$15,IF($AP$17:$AU$17="○",$AG577))))</f>
        <v>0</v>
      </c>
      <c r="BQ577" s="494">
        <f t="array" ref="BQ577">IF($BB577&gt;0,"ｴﾗｰ",SUM(IF($AP577:$AU577=BQ$15,IF($AP$17:$AU$17="○",$AG577))))</f>
        <v>0</v>
      </c>
      <c r="BR577" s="490">
        <f t="shared" si="842"/>
        <v>0</v>
      </c>
      <c r="BS577" s="236" t="str">
        <f t="shared" si="802"/>
        <v/>
      </c>
      <c r="BT577" s="237" t="str">
        <f t="shared" si="803"/>
        <v/>
      </c>
      <c r="BU577" s="488" t="str">
        <f t="shared" si="804"/>
        <v/>
      </c>
      <c r="BV577" s="532">
        <f t="shared" si="843"/>
        <v>0</v>
      </c>
      <c r="BW577" s="512" t="str">
        <f t="shared" si="844"/>
        <v>ｴﾗｰ</v>
      </c>
      <c r="BX577" s="237" t="str">
        <f t="shared" si="845"/>
        <v>ｴﾗｰ</v>
      </c>
      <c r="BY577" s="494" t="str">
        <f t="shared" si="846"/>
        <v>ｴﾗｰ</v>
      </c>
      <c r="BZ577" s="628">
        <f t="shared" si="847"/>
        <v>0</v>
      </c>
      <c r="CA577" s="528" t="str">
        <f t="shared" si="848"/>
        <v/>
      </c>
      <c r="CB577" s="237" t="str">
        <f t="shared" si="849"/>
        <v/>
      </c>
      <c r="CC577" s="494" t="str">
        <f t="shared" si="850"/>
        <v/>
      </c>
      <c r="CD577" s="635">
        <f t="shared" si="851"/>
        <v>0</v>
      </c>
      <c r="CE577" s="528" t="str">
        <f t="shared" si="852"/>
        <v/>
      </c>
      <c r="CF577" s="237" t="str">
        <f t="shared" si="853"/>
        <v/>
      </c>
      <c r="CG577" s="494" t="str">
        <f t="shared" si="854"/>
        <v/>
      </c>
      <c r="CH577" s="635">
        <f t="shared" si="855"/>
        <v>0</v>
      </c>
      <c r="CI577" s="535" t="str">
        <f t="shared" si="856"/>
        <v/>
      </c>
      <c r="CJ577" s="515" t="str">
        <f t="shared" si="857"/>
        <v/>
      </c>
      <c r="CK577" s="522" t="str">
        <f t="shared" si="858"/>
        <v/>
      </c>
      <c r="CL577" s="515" t="str">
        <f t="shared" si="859"/>
        <v/>
      </c>
      <c r="CM577" s="524" t="str">
        <f t="shared" si="860"/>
        <v/>
      </c>
      <c r="CN577" s="518" t="str">
        <f t="shared" si="861"/>
        <v/>
      </c>
      <c r="CO577" s="236" t="str">
        <f t="shared" si="862"/>
        <v/>
      </c>
      <c r="CP577" s="237" t="str">
        <f t="shared" si="863"/>
        <v/>
      </c>
      <c r="CQ577" s="494" t="str">
        <f t="shared" si="864"/>
        <v/>
      </c>
      <c r="CR577" s="493">
        <f t="shared" si="865"/>
        <v>0</v>
      </c>
      <c r="CS577" s="512" t="str">
        <f t="shared" si="866"/>
        <v/>
      </c>
      <c r="CT577" s="237" t="str">
        <f t="shared" si="867"/>
        <v/>
      </c>
      <c r="CU577" s="237" t="str">
        <f t="shared" si="868"/>
        <v/>
      </c>
      <c r="CV577" s="238">
        <f t="shared" si="869"/>
        <v>0</v>
      </c>
      <c r="CW577" s="236" t="str">
        <f t="shared" si="805"/>
        <v/>
      </c>
      <c r="CX577" s="237" t="str">
        <f t="shared" si="806"/>
        <v/>
      </c>
      <c r="CY577" s="494">
        <f t="shared" si="807"/>
        <v>0</v>
      </c>
      <c r="CZ577" s="493"/>
      <c r="DA577" s="236" t="str">
        <f t="shared" si="808"/>
        <v/>
      </c>
      <c r="DB577" s="237" t="str">
        <f t="shared" si="809"/>
        <v/>
      </c>
      <c r="DC577" s="494">
        <f t="shared" si="810"/>
        <v>0</v>
      </c>
      <c r="DD577" s="493"/>
      <c r="DE577" s="1335"/>
      <c r="DF577" s="1343">
        <f t="shared" si="811"/>
        <v>0</v>
      </c>
      <c r="DG577" s="528" t="str">
        <f t="shared" si="812"/>
        <v/>
      </c>
      <c r="DH577" s="494" t="str">
        <f t="shared" si="813"/>
        <v/>
      </c>
      <c r="DI577" s="53">
        <f t="shared" si="814"/>
        <v>0</v>
      </c>
      <c r="DJ577" s="432">
        <f t="shared" si="815"/>
        <v>0</v>
      </c>
      <c r="DK577" s="433">
        <f t="shared" si="870"/>
        <v>0</v>
      </c>
      <c r="DL577" s="53" t="str">
        <f t="shared" si="816"/>
        <v/>
      </c>
      <c r="DM577" s="105" t="str">
        <f t="shared" si="817"/>
        <v/>
      </c>
      <c r="DN577" s="104" t="str">
        <f t="shared" si="817"/>
        <v/>
      </c>
      <c r="DO577" s="434" t="str">
        <f t="shared" si="817"/>
        <v/>
      </c>
      <c r="DP577" s="672"/>
      <c r="DQ577" s="673"/>
      <c r="DR577" s="674"/>
      <c r="DS577" s="435">
        <f t="shared" si="871"/>
        <v>0</v>
      </c>
      <c r="DT577" s="228" t="str">
        <f t="shared" si="818"/>
        <v/>
      </c>
      <c r="DU577" s="236" t="str">
        <f t="shared" si="819"/>
        <v/>
      </c>
      <c r="DV577" s="237" t="str">
        <f t="shared" si="820"/>
        <v/>
      </c>
      <c r="DW577" s="237" t="str">
        <f t="shared" si="821"/>
        <v/>
      </c>
      <c r="DX577" s="238">
        <f t="shared" si="822"/>
        <v>0</v>
      </c>
      <c r="DY577" s="675"/>
      <c r="EA577" s="1363">
        <f t="shared" si="872"/>
        <v>0</v>
      </c>
      <c r="EB577" s="1363">
        <f t="shared" si="873"/>
        <v>0</v>
      </c>
      <c r="EC577" s="1363">
        <f t="shared" si="874"/>
        <v>0</v>
      </c>
      <c r="ED577" s="1363">
        <f t="shared" si="875"/>
        <v>0</v>
      </c>
      <c r="EE577" s="1363">
        <f t="shared" si="876"/>
        <v>0</v>
      </c>
      <c r="EF577" s="1363">
        <f t="shared" si="877"/>
        <v>0</v>
      </c>
      <c r="EG577" s="1363">
        <f t="shared" si="878"/>
        <v>0</v>
      </c>
    </row>
    <row r="578" spans="1:137" s="3" customFormat="1" ht="18" customHeight="1">
      <c r="A578" s="305" t="str">
        <f t="shared" si="797"/>
        <v/>
      </c>
      <c r="B578" s="174">
        <f t="shared" si="823"/>
        <v>0</v>
      </c>
      <c r="C578" s="1415" t="str">
        <f t="shared" si="798"/>
        <v>授業料</v>
      </c>
      <c r="D578" s="1415" t="str">
        <f t="shared" si="799"/>
        <v>入学金</v>
      </c>
      <c r="E578" s="174">
        <f t="shared" si="824"/>
        <v>0</v>
      </c>
      <c r="F578" s="305">
        <f t="shared" si="800"/>
        <v>0</v>
      </c>
      <c r="G578" s="475">
        <f t="shared" si="801"/>
        <v>561</v>
      </c>
      <c r="H578" s="430"/>
      <c r="I578" s="431"/>
      <c r="J578" s="658"/>
      <c r="K578" s="659"/>
      <c r="L578" s="659"/>
      <c r="M578" s="660"/>
      <c r="N578" s="661"/>
      <c r="O578" s="662"/>
      <c r="P578" s="658"/>
      <c r="Q578" s="659"/>
      <c r="R578" s="660"/>
      <c r="S578" s="663"/>
      <c r="T578" s="661"/>
      <c r="U578" s="664"/>
      <c r="V578" s="53" t="str">
        <f>IF(OR($R$5="",$T$5="",$J578="",$O578="",$U578=""),"",IF(ISERROR(VLOOKUP($C578,参照!$P$4:$V$112,5,FALSE)),0,VLOOKUP($C578,参照!$P$4:$V$112,5,FALSE)))</f>
        <v/>
      </c>
      <c r="W578" s="665"/>
      <c r="X578" s="54" t="str">
        <f>IF(OR($R$5="",$T$5="",$J578="",$O578="",$W578=""),"",IF(ISERROR(VLOOKUP($D578,参照!$P$4:$V$112,5,FALSE)),0,VLOOKUP($D578,参照!$P$4:$V$112,5,FALSE)))</f>
        <v/>
      </c>
      <c r="Y578" s="102"/>
      <c r="Z578" s="102"/>
      <c r="AA578" s="1177"/>
      <c r="AB578" s="227">
        <f t="shared" si="825"/>
        <v>0</v>
      </c>
      <c r="AC578" s="1122"/>
      <c r="AD578" s="352">
        <f t="shared" si="826"/>
        <v>0</v>
      </c>
      <c r="AE578" s="55"/>
      <c r="AF578" s="55" t="str">
        <f t="shared" si="827"/>
        <v/>
      </c>
      <c r="AG578" s="1124"/>
      <c r="AH578" s="760">
        <f t="shared" si="828"/>
        <v>0</v>
      </c>
      <c r="AI578" s="761">
        <f t="shared" si="829"/>
        <v>0</v>
      </c>
      <c r="AJ578" s="1126"/>
      <c r="AK578" s="1127"/>
      <c r="AL578" s="670"/>
      <c r="AM578" s="1127"/>
      <c r="AN578" s="670"/>
      <c r="AO578" s="1179"/>
      <c r="AP578" s="669"/>
      <c r="AQ578" s="1127"/>
      <c r="AR578" s="670"/>
      <c r="AS578" s="1127"/>
      <c r="AT578" s="670"/>
      <c r="AU578" s="1127"/>
      <c r="AV578" s="575" t="str">
        <f t="shared" si="830"/>
        <v>○</v>
      </c>
      <c r="AW578" s="576" t="str">
        <f t="shared" si="831"/>
        <v>○</v>
      </c>
      <c r="AX578" s="576" t="str">
        <f t="shared" si="832"/>
        <v>○</v>
      </c>
      <c r="AY578" s="576" t="str">
        <f t="shared" si="833"/>
        <v>○</v>
      </c>
      <c r="AZ578" s="576" t="str">
        <f t="shared" si="834"/>
        <v>○</v>
      </c>
      <c r="BA578" s="577" t="str">
        <f t="shared" si="835"/>
        <v>○</v>
      </c>
      <c r="BB578" s="578">
        <f t="shared" si="836"/>
        <v>0</v>
      </c>
      <c r="BC578" s="767">
        <f t="shared" si="837"/>
        <v>0</v>
      </c>
      <c r="BD578" s="768">
        <f t="shared" si="837"/>
        <v>0</v>
      </c>
      <c r="BE578" s="769">
        <f t="shared" si="837"/>
        <v>0</v>
      </c>
      <c r="BF578" s="587">
        <f t="shared" si="838"/>
        <v>0</v>
      </c>
      <c r="BG578" s="503">
        <f t="shared" si="839"/>
        <v>0</v>
      </c>
      <c r="BH578" s="504">
        <f t="shared" si="839"/>
        <v>0</v>
      </c>
      <c r="BI578" s="505">
        <f t="shared" si="839"/>
        <v>0</v>
      </c>
      <c r="BJ578" s="506">
        <f t="shared" si="840"/>
        <v>0</v>
      </c>
      <c r="BK578" s="236">
        <f t="array" ref="BK578">IF($BB578&gt;0,"ｴﾗｰ",SUM(IF($AJ578:$AO578=BK$15,IF($AJ$17:$AO$17="○",$AG578))))</f>
        <v>0</v>
      </c>
      <c r="BL578" s="237">
        <f t="array" ref="BL578">IF($BB578&gt;0,"ｴﾗｰ",SUM(IF($AJ578:$AO578=BL$15,IF($AJ$17:$AO$17="○",$AG578))))</f>
        <v>0</v>
      </c>
      <c r="BM578" s="488">
        <f t="array" ref="BM578">IF($BB578&gt;0,"ｴﾗｰ",SUM(IF($AJ578:$AO578=BM$15,IF($AJ$17:$AO$17="○",$AG578))))</f>
        <v>0</v>
      </c>
      <c r="BN578" s="493">
        <f t="shared" si="841"/>
        <v>0</v>
      </c>
      <c r="BO578" s="236">
        <f t="array" ref="BO578">IF($BB578&gt;0,"ｴﾗｰ",SUM(IF($AP578:$AU578=BO$15,IF($AP$17:$AU$17="○",$AG578))))</f>
        <v>0</v>
      </c>
      <c r="BP578" s="237">
        <f t="array" ref="BP578">IF($BB578&gt;0,"ｴﾗｰ",SUM(IF($AP578:$AU578=BP$15,IF($AP$17:$AU$17="○",$AG578))))</f>
        <v>0</v>
      </c>
      <c r="BQ578" s="494">
        <f t="array" ref="BQ578">IF($BB578&gt;0,"ｴﾗｰ",SUM(IF($AP578:$AU578=BQ$15,IF($AP$17:$AU$17="○",$AG578))))</f>
        <v>0</v>
      </c>
      <c r="BR578" s="490">
        <f t="shared" si="842"/>
        <v>0</v>
      </c>
      <c r="BS578" s="236" t="str">
        <f t="shared" si="802"/>
        <v/>
      </c>
      <c r="BT578" s="237" t="str">
        <f t="shared" si="803"/>
        <v/>
      </c>
      <c r="BU578" s="488" t="str">
        <f t="shared" si="804"/>
        <v/>
      </c>
      <c r="BV578" s="532">
        <f t="shared" si="843"/>
        <v>0</v>
      </c>
      <c r="BW578" s="512" t="str">
        <f t="shared" si="844"/>
        <v>ｴﾗｰ</v>
      </c>
      <c r="BX578" s="237" t="str">
        <f t="shared" si="845"/>
        <v>ｴﾗｰ</v>
      </c>
      <c r="BY578" s="494" t="str">
        <f t="shared" si="846"/>
        <v>ｴﾗｰ</v>
      </c>
      <c r="BZ578" s="628">
        <f t="shared" si="847"/>
        <v>0</v>
      </c>
      <c r="CA578" s="528" t="str">
        <f t="shared" si="848"/>
        <v/>
      </c>
      <c r="CB578" s="237" t="str">
        <f t="shared" si="849"/>
        <v/>
      </c>
      <c r="CC578" s="494" t="str">
        <f t="shared" si="850"/>
        <v/>
      </c>
      <c r="CD578" s="635">
        <f t="shared" si="851"/>
        <v>0</v>
      </c>
      <c r="CE578" s="528" t="str">
        <f t="shared" si="852"/>
        <v/>
      </c>
      <c r="CF578" s="237" t="str">
        <f t="shared" si="853"/>
        <v/>
      </c>
      <c r="CG578" s="494" t="str">
        <f t="shared" si="854"/>
        <v/>
      </c>
      <c r="CH578" s="635">
        <f t="shared" si="855"/>
        <v>0</v>
      </c>
      <c r="CI578" s="535" t="str">
        <f t="shared" si="856"/>
        <v/>
      </c>
      <c r="CJ578" s="515" t="str">
        <f t="shared" si="857"/>
        <v/>
      </c>
      <c r="CK578" s="522" t="str">
        <f t="shared" si="858"/>
        <v/>
      </c>
      <c r="CL578" s="515" t="str">
        <f t="shared" si="859"/>
        <v/>
      </c>
      <c r="CM578" s="524" t="str">
        <f t="shared" si="860"/>
        <v/>
      </c>
      <c r="CN578" s="518" t="str">
        <f t="shared" si="861"/>
        <v/>
      </c>
      <c r="CO578" s="236" t="str">
        <f t="shared" si="862"/>
        <v/>
      </c>
      <c r="CP578" s="237" t="str">
        <f t="shared" si="863"/>
        <v/>
      </c>
      <c r="CQ578" s="494" t="str">
        <f t="shared" si="864"/>
        <v/>
      </c>
      <c r="CR578" s="493">
        <f t="shared" si="865"/>
        <v>0</v>
      </c>
      <c r="CS578" s="512" t="str">
        <f t="shared" si="866"/>
        <v/>
      </c>
      <c r="CT578" s="237" t="str">
        <f t="shared" si="867"/>
        <v/>
      </c>
      <c r="CU578" s="237" t="str">
        <f t="shared" si="868"/>
        <v/>
      </c>
      <c r="CV578" s="238">
        <f t="shared" si="869"/>
        <v>0</v>
      </c>
      <c r="CW578" s="236" t="str">
        <f t="shared" si="805"/>
        <v/>
      </c>
      <c r="CX578" s="237" t="str">
        <f t="shared" si="806"/>
        <v/>
      </c>
      <c r="CY578" s="494">
        <f t="shared" si="807"/>
        <v>0</v>
      </c>
      <c r="CZ578" s="493"/>
      <c r="DA578" s="236" t="str">
        <f t="shared" si="808"/>
        <v/>
      </c>
      <c r="DB578" s="237" t="str">
        <f t="shared" si="809"/>
        <v/>
      </c>
      <c r="DC578" s="494">
        <f t="shared" si="810"/>
        <v>0</v>
      </c>
      <c r="DD578" s="493"/>
      <c r="DE578" s="1335"/>
      <c r="DF578" s="1343">
        <f t="shared" si="811"/>
        <v>0</v>
      </c>
      <c r="DG578" s="528" t="str">
        <f t="shared" si="812"/>
        <v/>
      </c>
      <c r="DH578" s="494" t="str">
        <f t="shared" si="813"/>
        <v/>
      </c>
      <c r="DI578" s="53">
        <f t="shared" si="814"/>
        <v>0</v>
      </c>
      <c r="DJ578" s="432">
        <f t="shared" si="815"/>
        <v>0</v>
      </c>
      <c r="DK578" s="433">
        <f t="shared" si="870"/>
        <v>0</v>
      </c>
      <c r="DL578" s="53" t="str">
        <f t="shared" si="816"/>
        <v/>
      </c>
      <c r="DM578" s="105" t="str">
        <f t="shared" si="817"/>
        <v/>
      </c>
      <c r="DN578" s="104" t="str">
        <f t="shared" si="817"/>
        <v/>
      </c>
      <c r="DO578" s="434" t="str">
        <f t="shared" si="817"/>
        <v/>
      </c>
      <c r="DP578" s="672"/>
      <c r="DQ578" s="673"/>
      <c r="DR578" s="674"/>
      <c r="DS578" s="435">
        <f t="shared" si="871"/>
        <v>0</v>
      </c>
      <c r="DT578" s="228" t="str">
        <f t="shared" si="818"/>
        <v/>
      </c>
      <c r="DU578" s="236" t="str">
        <f t="shared" si="819"/>
        <v/>
      </c>
      <c r="DV578" s="237" t="str">
        <f t="shared" si="820"/>
        <v/>
      </c>
      <c r="DW578" s="237" t="str">
        <f t="shared" si="821"/>
        <v/>
      </c>
      <c r="DX578" s="238">
        <f t="shared" si="822"/>
        <v>0</v>
      </c>
      <c r="DY578" s="675"/>
      <c r="EA578" s="1363">
        <f t="shared" si="872"/>
        <v>0</v>
      </c>
      <c r="EB578" s="1363">
        <f t="shared" si="873"/>
        <v>0</v>
      </c>
      <c r="EC578" s="1363">
        <f t="shared" si="874"/>
        <v>0</v>
      </c>
      <c r="ED578" s="1363">
        <f t="shared" si="875"/>
        <v>0</v>
      </c>
      <c r="EE578" s="1363">
        <f t="shared" si="876"/>
        <v>0</v>
      </c>
      <c r="EF578" s="1363">
        <f t="shared" si="877"/>
        <v>0</v>
      </c>
      <c r="EG578" s="1363">
        <f t="shared" si="878"/>
        <v>0</v>
      </c>
    </row>
    <row r="579" spans="1:137" s="3" customFormat="1" ht="18" customHeight="1">
      <c r="A579" s="305" t="str">
        <f t="shared" si="797"/>
        <v/>
      </c>
      <c r="B579" s="174">
        <f t="shared" si="823"/>
        <v>0</v>
      </c>
      <c r="C579" s="1415" t="str">
        <f t="shared" si="798"/>
        <v>授業料</v>
      </c>
      <c r="D579" s="1415" t="str">
        <f t="shared" si="799"/>
        <v>入学金</v>
      </c>
      <c r="E579" s="174">
        <f t="shared" si="824"/>
        <v>0</v>
      </c>
      <c r="F579" s="305">
        <f t="shared" si="800"/>
        <v>0</v>
      </c>
      <c r="G579" s="475">
        <f t="shared" si="801"/>
        <v>562</v>
      </c>
      <c r="H579" s="430"/>
      <c r="I579" s="431"/>
      <c r="J579" s="658"/>
      <c r="K579" s="659"/>
      <c r="L579" s="659"/>
      <c r="M579" s="660"/>
      <c r="N579" s="661"/>
      <c r="O579" s="662"/>
      <c r="P579" s="658"/>
      <c r="Q579" s="659"/>
      <c r="R579" s="660"/>
      <c r="S579" s="663"/>
      <c r="T579" s="661"/>
      <c r="U579" s="664"/>
      <c r="V579" s="53" t="str">
        <f>IF(OR($R$5="",$T$5="",$J579="",$O579="",$U579=""),"",IF(ISERROR(VLOOKUP($C579,参照!$P$4:$V$112,5,FALSE)),0,VLOOKUP($C579,参照!$P$4:$V$112,5,FALSE)))</f>
        <v/>
      </c>
      <c r="W579" s="665"/>
      <c r="X579" s="54" t="str">
        <f>IF(OR($R$5="",$T$5="",$J579="",$O579="",$W579=""),"",IF(ISERROR(VLOOKUP($D579,参照!$P$4:$V$112,5,FALSE)),0,VLOOKUP($D579,参照!$P$4:$V$112,5,FALSE)))</f>
        <v/>
      </c>
      <c r="Y579" s="102"/>
      <c r="Z579" s="102"/>
      <c r="AA579" s="1177"/>
      <c r="AB579" s="227">
        <f t="shared" si="825"/>
        <v>0</v>
      </c>
      <c r="AC579" s="1122"/>
      <c r="AD579" s="352">
        <f t="shared" si="826"/>
        <v>0</v>
      </c>
      <c r="AE579" s="55"/>
      <c r="AF579" s="55" t="str">
        <f t="shared" si="827"/>
        <v/>
      </c>
      <c r="AG579" s="1124"/>
      <c r="AH579" s="760">
        <f t="shared" si="828"/>
        <v>0</v>
      </c>
      <c r="AI579" s="761">
        <f t="shared" si="829"/>
        <v>0</v>
      </c>
      <c r="AJ579" s="1126"/>
      <c r="AK579" s="1127"/>
      <c r="AL579" s="670"/>
      <c r="AM579" s="1127"/>
      <c r="AN579" s="670"/>
      <c r="AO579" s="1179"/>
      <c r="AP579" s="669"/>
      <c r="AQ579" s="1127"/>
      <c r="AR579" s="670"/>
      <c r="AS579" s="1127"/>
      <c r="AT579" s="670"/>
      <c r="AU579" s="1127"/>
      <c r="AV579" s="575" t="str">
        <f t="shared" si="830"/>
        <v>○</v>
      </c>
      <c r="AW579" s="576" t="str">
        <f t="shared" si="831"/>
        <v>○</v>
      </c>
      <c r="AX579" s="576" t="str">
        <f t="shared" si="832"/>
        <v>○</v>
      </c>
      <c r="AY579" s="576" t="str">
        <f t="shared" si="833"/>
        <v>○</v>
      </c>
      <c r="AZ579" s="576" t="str">
        <f t="shared" si="834"/>
        <v>○</v>
      </c>
      <c r="BA579" s="577" t="str">
        <f t="shared" si="835"/>
        <v>○</v>
      </c>
      <c r="BB579" s="578">
        <f t="shared" si="836"/>
        <v>0</v>
      </c>
      <c r="BC579" s="767">
        <f t="shared" si="837"/>
        <v>0</v>
      </c>
      <c r="BD579" s="768">
        <f t="shared" si="837"/>
        <v>0</v>
      </c>
      <c r="BE579" s="769">
        <f t="shared" si="837"/>
        <v>0</v>
      </c>
      <c r="BF579" s="587">
        <f t="shared" si="838"/>
        <v>0</v>
      </c>
      <c r="BG579" s="503">
        <f t="shared" si="839"/>
        <v>0</v>
      </c>
      <c r="BH579" s="504">
        <f t="shared" si="839"/>
        <v>0</v>
      </c>
      <c r="BI579" s="505">
        <f t="shared" si="839"/>
        <v>0</v>
      </c>
      <c r="BJ579" s="506">
        <f t="shared" si="840"/>
        <v>0</v>
      </c>
      <c r="BK579" s="236">
        <f t="array" ref="BK579">IF($BB579&gt;0,"ｴﾗｰ",SUM(IF($AJ579:$AO579=BK$15,IF($AJ$17:$AO$17="○",$AG579))))</f>
        <v>0</v>
      </c>
      <c r="BL579" s="237">
        <f t="array" ref="BL579">IF($BB579&gt;0,"ｴﾗｰ",SUM(IF($AJ579:$AO579=BL$15,IF($AJ$17:$AO$17="○",$AG579))))</f>
        <v>0</v>
      </c>
      <c r="BM579" s="488">
        <f t="array" ref="BM579">IF($BB579&gt;0,"ｴﾗｰ",SUM(IF($AJ579:$AO579=BM$15,IF($AJ$17:$AO$17="○",$AG579))))</f>
        <v>0</v>
      </c>
      <c r="BN579" s="493">
        <f t="shared" si="841"/>
        <v>0</v>
      </c>
      <c r="BO579" s="236">
        <f t="array" ref="BO579">IF($BB579&gt;0,"ｴﾗｰ",SUM(IF($AP579:$AU579=BO$15,IF($AP$17:$AU$17="○",$AG579))))</f>
        <v>0</v>
      </c>
      <c r="BP579" s="237">
        <f t="array" ref="BP579">IF($BB579&gt;0,"ｴﾗｰ",SUM(IF($AP579:$AU579=BP$15,IF($AP$17:$AU$17="○",$AG579))))</f>
        <v>0</v>
      </c>
      <c r="BQ579" s="494">
        <f t="array" ref="BQ579">IF($BB579&gt;0,"ｴﾗｰ",SUM(IF($AP579:$AU579=BQ$15,IF($AP$17:$AU$17="○",$AG579))))</f>
        <v>0</v>
      </c>
      <c r="BR579" s="490">
        <f t="shared" si="842"/>
        <v>0</v>
      </c>
      <c r="BS579" s="236" t="str">
        <f t="shared" si="802"/>
        <v/>
      </c>
      <c r="BT579" s="237" t="str">
        <f t="shared" si="803"/>
        <v/>
      </c>
      <c r="BU579" s="488" t="str">
        <f t="shared" si="804"/>
        <v/>
      </c>
      <c r="BV579" s="532">
        <f t="shared" si="843"/>
        <v>0</v>
      </c>
      <c r="BW579" s="512" t="str">
        <f t="shared" si="844"/>
        <v>ｴﾗｰ</v>
      </c>
      <c r="BX579" s="237" t="str">
        <f t="shared" si="845"/>
        <v>ｴﾗｰ</v>
      </c>
      <c r="BY579" s="494" t="str">
        <f t="shared" si="846"/>
        <v>ｴﾗｰ</v>
      </c>
      <c r="BZ579" s="628">
        <f t="shared" si="847"/>
        <v>0</v>
      </c>
      <c r="CA579" s="528" t="str">
        <f t="shared" si="848"/>
        <v/>
      </c>
      <c r="CB579" s="237" t="str">
        <f t="shared" si="849"/>
        <v/>
      </c>
      <c r="CC579" s="494" t="str">
        <f t="shared" si="850"/>
        <v/>
      </c>
      <c r="CD579" s="635">
        <f t="shared" si="851"/>
        <v>0</v>
      </c>
      <c r="CE579" s="528" t="str">
        <f t="shared" si="852"/>
        <v/>
      </c>
      <c r="CF579" s="237" t="str">
        <f t="shared" si="853"/>
        <v/>
      </c>
      <c r="CG579" s="494" t="str">
        <f t="shared" si="854"/>
        <v/>
      </c>
      <c r="CH579" s="635">
        <f t="shared" si="855"/>
        <v>0</v>
      </c>
      <c r="CI579" s="535" t="str">
        <f t="shared" si="856"/>
        <v/>
      </c>
      <c r="CJ579" s="515" t="str">
        <f t="shared" si="857"/>
        <v/>
      </c>
      <c r="CK579" s="522" t="str">
        <f t="shared" si="858"/>
        <v/>
      </c>
      <c r="CL579" s="515" t="str">
        <f t="shared" si="859"/>
        <v/>
      </c>
      <c r="CM579" s="524" t="str">
        <f t="shared" si="860"/>
        <v/>
      </c>
      <c r="CN579" s="518" t="str">
        <f t="shared" si="861"/>
        <v/>
      </c>
      <c r="CO579" s="236" t="str">
        <f t="shared" si="862"/>
        <v/>
      </c>
      <c r="CP579" s="237" t="str">
        <f t="shared" si="863"/>
        <v/>
      </c>
      <c r="CQ579" s="494" t="str">
        <f t="shared" si="864"/>
        <v/>
      </c>
      <c r="CR579" s="493">
        <f t="shared" si="865"/>
        <v>0</v>
      </c>
      <c r="CS579" s="512" t="str">
        <f t="shared" si="866"/>
        <v/>
      </c>
      <c r="CT579" s="237" t="str">
        <f t="shared" si="867"/>
        <v/>
      </c>
      <c r="CU579" s="237" t="str">
        <f t="shared" si="868"/>
        <v/>
      </c>
      <c r="CV579" s="238">
        <f t="shared" si="869"/>
        <v>0</v>
      </c>
      <c r="CW579" s="236" t="str">
        <f t="shared" si="805"/>
        <v/>
      </c>
      <c r="CX579" s="237" t="str">
        <f t="shared" si="806"/>
        <v/>
      </c>
      <c r="CY579" s="494">
        <f t="shared" si="807"/>
        <v>0</v>
      </c>
      <c r="CZ579" s="493"/>
      <c r="DA579" s="236" t="str">
        <f t="shared" si="808"/>
        <v/>
      </c>
      <c r="DB579" s="237" t="str">
        <f t="shared" si="809"/>
        <v/>
      </c>
      <c r="DC579" s="494">
        <f t="shared" si="810"/>
        <v>0</v>
      </c>
      <c r="DD579" s="493"/>
      <c r="DE579" s="1335"/>
      <c r="DF579" s="1343">
        <f t="shared" si="811"/>
        <v>0</v>
      </c>
      <c r="DG579" s="528" t="str">
        <f t="shared" si="812"/>
        <v/>
      </c>
      <c r="DH579" s="494" t="str">
        <f t="shared" si="813"/>
        <v/>
      </c>
      <c r="DI579" s="53">
        <f t="shared" si="814"/>
        <v>0</v>
      </c>
      <c r="DJ579" s="432">
        <f t="shared" si="815"/>
        <v>0</v>
      </c>
      <c r="DK579" s="433">
        <f t="shared" si="870"/>
        <v>0</v>
      </c>
      <c r="DL579" s="53" t="str">
        <f t="shared" si="816"/>
        <v/>
      </c>
      <c r="DM579" s="105" t="str">
        <f t="shared" si="817"/>
        <v/>
      </c>
      <c r="DN579" s="104" t="str">
        <f t="shared" si="817"/>
        <v/>
      </c>
      <c r="DO579" s="434" t="str">
        <f t="shared" si="817"/>
        <v/>
      </c>
      <c r="DP579" s="672"/>
      <c r="DQ579" s="673"/>
      <c r="DR579" s="674"/>
      <c r="DS579" s="435">
        <f t="shared" si="871"/>
        <v>0</v>
      </c>
      <c r="DT579" s="228" t="str">
        <f t="shared" si="818"/>
        <v/>
      </c>
      <c r="DU579" s="236" t="str">
        <f t="shared" si="819"/>
        <v/>
      </c>
      <c r="DV579" s="237" t="str">
        <f t="shared" si="820"/>
        <v/>
      </c>
      <c r="DW579" s="237" t="str">
        <f t="shared" si="821"/>
        <v/>
      </c>
      <c r="DX579" s="238">
        <f t="shared" si="822"/>
        <v>0</v>
      </c>
      <c r="DY579" s="675"/>
      <c r="EA579" s="1363">
        <f t="shared" si="872"/>
        <v>0</v>
      </c>
      <c r="EB579" s="1363">
        <f t="shared" si="873"/>
        <v>0</v>
      </c>
      <c r="EC579" s="1363">
        <f t="shared" si="874"/>
        <v>0</v>
      </c>
      <c r="ED579" s="1363">
        <f t="shared" si="875"/>
        <v>0</v>
      </c>
      <c r="EE579" s="1363">
        <f t="shared" si="876"/>
        <v>0</v>
      </c>
      <c r="EF579" s="1363">
        <f t="shared" si="877"/>
        <v>0</v>
      </c>
      <c r="EG579" s="1363">
        <f t="shared" si="878"/>
        <v>0</v>
      </c>
    </row>
    <row r="580" spans="1:137" s="3" customFormat="1" ht="18" customHeight="1">
      <c r="A580" s="305" t="str">
        <f t="shared" si="797"/>
        <v/>
      </c>
      <c r="B580" s="174">
        <f t="shared" si="823"/>
        <v>0</v>
      </c>
      <c r="C580" s="1415" t="str">
        <f t="shared" si="798"/>
        <v>授業料</v>
      </c>
      <c r="D580" s="1415" t="str">
        <f t="shared" si="799"/>
        <v>入学金</v>
      </c>
      <c r="E580" s="174">
        <f t="shared" si="824"/>
        <v>0</v>
      </c>
      <c r="F580" s="305">
        <f t="shared" si="800"/>
        <v>0</v>
      </c>
      <c r="G580" s="475">
        <f t="shared" si="801"/>
        <v>563</v>
      </c>
      <c r="H580" s="430"/>
      <c r="I580" s="431"/>
      <c r="J580" s="658"/>
      <c r="K580" s="659"/>
      <c r="L580" s="659"/>
      <c r="M580" s="660"/>
      <c r="N580" s="661"/>
      <c r="O580" s="662"/>
      <c r="P580" s="658"/>
      <c r="Q580" s="659"/>
      <c r="R580" s="660"/>
      <c r="S580" s="663"/>
      <c r="T580" s="661"/>
      <c r="U580" s="664"/>
      <c r="V580" s="53" t="str">
        <f>IF(OR($R$5="",$T$5="",$J580="",$O580="",$U580=""),"",IF(ISERROR(VLOOKUP($C580,参照!$P$4:$V$112,5,FALSE)),0,VLOOKUP($C580,参照!$P$4:$V$112,5,FALSE)))</f>
        <v/>
      </c>
      <c r="W580" s="665"/>
      <c r="X580" s="54" t="str">
        <f>IF(OR($R$5="",$T$5="",$J580="",$O580="",$W580=""),"",IF(ISERROR(VLOOKUP($D580,参照!$P$4:$V$112,5,FALSE)),0,VLOOKUP($D580,参照!$P$4:$V$112,5,FALSE)))</f>
        <v/>
      </c>
      <c r="Y580" s="102"/>
      <c r="Z580" s="102"/>
      <c r="AA580" s="1177"/>
      <c r="AB580" s="227">
        <f t="shared" si="825"/>
        <v>0</v>
      </c>
      <c r="AC580" s="1122"/>
      <c r="AD580" s="352">
        <f t="shared" si="826"/>
        <v>0</v>
      </c>
      <c r="AE580" s="55"/>
      <c r="AF580" s="55" t="str">
        <f t="shared" si="827"/>
        <v/>
      </c>
      <c r="AG580" s="1124"/>
      <c r="AH580" s="760">
        <f t="shared" si="828"/>
        <v>0</v>
      </c>
      <c r="AI580" s="761">
        <f t="shared" si="829"/>
        <v>0</v>
      </c>
      <c r="AJ580" s="1126"/>
      <c r="AK580" s="1127"/>
      <c r="AL580" s="670"/>
      <c r="AM580" s="1127"/>
      <c r="AN580" s="670"/>
      <c r="AO580" s="1179"/>
      <c r="AP580" s="669"/>
      <c r="AQ580" s="1127"/>
      <c r="AR580" s="670"/>
      <c r="AS580" s="1127"/>
      <c r="AT580" s="670"/>
      <c r="AU580" s="1127"/>
      <c r="AV580" s="575" t="str">
        <f t="shared" si="830"/>
        <v>○</v>
      </c>
      <c r="AW580" s="576" t="str">
        <f t="shared" si="831"/>
        <v>○</v>
      </c>
      <c r="AX580" s="576" t="str">
        <f t="shared" si="832"/>
        <v>○</v>
      </c>
      <c r="AY580" s="576" t="str">
        <f t="shared" si="833"/>
        <v>○</v>
      </c>
      <c r="AZ580" s="576" t="str">
        <f t="shared" si="834"/>
        <v>○</v>
      </c>
      <c r="BA580" s="577" t="str">
        <f t="shared" si="835"/>
        <v>○</v>
      </c>
      <c r="BB580" s="578">
        <f t="shared" si="836"/>
        <v>0</v>
      </c>
      <c r="BC580" s="767">
        <f t="shared" si="837"/>
        <v>0</v>
      </c>
      <c r="BD580" s="768">
        <f t="shared" si="837"/>
        <v>0</v>
      </c>
      <c r="BE580" s="769">
        <f t="shared" si="837"/>
        <v>0</v>
      </c>
      <c r="BF580" s="587">
        <f t="shared" si="838"/>
        <v>0</v>
      </c>
      <c r="BG580" s="503">
        <f t="shared" si="839"/>
        <v>0</v>
      </c>
      <c r="BH580" s="504">
        <f t="shared" si="839"/>
        <v>0</v>
      </c>
      <c r="BI580" s="505">
        <f t="shared" si="839"/>
        <v>0</v>
      </c>
      <c r="BJ580" s="506">
        <f t="shared" si="840"/>
        <v>0</v>
      </c>
      <c r="BK580" s="236">
        <f t="array" ref="BK580">IF($BB580&gt;0,"ｴﾗｰ",SUM(IF($AJ580:$AO580=BK$15,IF($AJ$17:$AO$17="○",$AG580))))</f>
        <v>0</v>
      </c>
      <c r="BL580" s="237">
        <f t="array" ref="BL580">IF($BB580&gt;0,"ｴﾗｰ",SUM(IF($AJ580:$AO580=BL$15,IF($AJ$17:$AO$17="○",$AG580))))</f>
        <v>0</v>
      </c>
      <c r="BM580" s="488">
        <f t="array" ref="BM580">IF($BB580&gt;0,"ｴﾗｰ",SUM(IF($AJ580:$AO580=BM$15,IF($AJ$17:$AO$17="○",$AG580))))</f>
        <v>0</v>
      </c>
      <c r="BN580" s="493">
        <f t="shared" si="841"/>
        <v>0</v>
      </c>
      <c r="BO580" s="236">
        <f t="array" ref="BO580">IF($BB580&gt;0,"ｴﾗｰ",SUM(IF($AP580:$AU580=BO$15,IF($AP$17:$AU$17="○",$AG580))))</f>
        <v>0</v>
      </c>
      <c r="BP580" s="237">
        <f t="array" ref="BP580">IF($BB580&gt;0,"ｴﾗｰ",SUM(IF($AP580:$AU580=BP$15,IF($AP$17:$AU$17="○",$AG580))))</f>
        <v>0</v>
      </c>
      <c r="BQ580" s="494">
        <f t="array" ref="BQ580">IF($BB580&gt;0,"ｴﾗｰ",SUM(IF($AP580:$AU580=BQ$15,IF($AP$17:$AU$17="○",$AG580))))</f>
        <v>0</v>
      </c>
      <c r="BR580" s="490">
        <f t="shared" si="842"/>
        <v>0</v>
      </c>
      <c r="BS580" s="236" t="str">
        <f t="shared" si="802"/>
        <v/>
      </c>
      <c r="BT580" s="237" t="str">
        <f t="shared" si="803"/>
        <v/>
      </c>
      <c r="BU580" s="488" t="str">
        <f t="shared" si="804"/>
        <v/>
      </c>
      <c r="BV580" s="532">
        <f t="shared" si="843"/>
        <v>0</v>
      </c>
      <c r="BW580" s="512" t="str">
        <f t="shared" si="844"/>
        <v>ｴﾗｰ</v>
      </c>
      <c r="BX580" s="237" t="str">
        <f t="shared" si="845"/>
        <v>ｴﾗｰ</v>
      </c>
      <c r="BY580" s="494" t="str">
        <f t="shared" si="846"/>
        <v>ｴﾗｰ</v>
      </c>
      <c r="BZ580" s="628">
        <f t="shared" si="847"/>
        <v>0</v>
      </c>
      <c r="CA580" s="528" t="str">
        <f t="shared" si="848"/>
        <v/>
      </c>
      <c r="CB580" s="237" t="str">
        <f t="shared" si="849"/>
        <v/>
      </c>
      <c r="CC580" s="494" t="str">
        <f t="shared" si="850"/>
        <v/>
      </c>
      <c r="CD580" s="635">
        <f t="shared" si="851"/>
        <v>0</v>
      </c>
      <c r="CE580" s="528" t="str">
        <f t="shared" si="852"/>
        <v/>
      </c>
      <c r="CF580" s="237" t="str">
        <f t="shared" si="853"/>
        <v/>
      </c>
      <c r="CG580" s="494" t="str">
        <f t="shared" si="854"/>
        <v/>
      </c>
      <c r="CH580" s="635">
        <f t="shared" si="855"/>
        <v>0</v>
      </c>
      <c r="CI580" s="535" t="str">
        <f t="shared" si="856"/>
        <v/>
      </c>
      <c r="CJ580" s="515" t="str">
        <f t="shared" si="857"/>
        <v/>
      </c>
      <c r="CK580" s="522" t="str">
        <f t="shared" si="858"/>
        <v/>
      </c>
      <c r="CL580" s="515" t="str">
        <f t="shared" si="859"/>
        <v/>
      </c>
      <c r="CM580" s="524" t="str">
        <f t="shared" si="860"/>
        <v/>
      </c>
      <c r="CN580" s="518" t="str">
        <f t="shared" si="861"/>
        <v/>
      </c>
      <c r="CO580" s="236" t="str">
        <f t="shared" si="862"/>
        <v/>
      </c>
      <c r="CP580" s="237" t="str">
        <f t="shared" si="863"/>
        <v/>
      </c>
      <c r="CQ580" s="494" t="str">
        <f t="shared" si="864"/>
        <v/>
      </c>
      <c r="CR580" s="493">
        <f t="shared" si="865"/>
        <v>0</v>
      </c>
      <c r="CS580" s="512" t="str">
        <f t="shared" si="866"/>
        <v/>
      </c>
      <c r="CT580" s="237" t="str">
        <f t="shared" si="867"/>
        <v/>
      </c>
      <c r="CU580" s="237" t="str">
        <f t="shared" si="868"/>
        <v/>
      </c>
      <c r="CV580" s="238">
        <f t="shared" si="869"/>
        <v>0</v>
      </c>
      <c r="CW580" s="236" t="str">
        <f t="shared" si="805"/>
        <v/>
      </c>
      <c r="CX580" s="237" t="str">
        <f t="shared" si="806"/>
        <v/>
      </c>
      <c r="CY580" s="494">
        <f t="shared" si="807"/>
        <v>0</v>
      </c>
      <c r="CZ580" s="493"/>
      <c r="DA580" s="236" t="str">
        <f t="shared" si="808"/>
        <v/>
      </c>
      <c r="DB580" s="237" t="str">
        <f t="shared" si="809"/>
        <v/>
      </c>
      <c r="DC580" s="494">
        <f t="shared" si="810"/>
        <v>0</v>
      </c>
      <c r="DD580" s="493"/>
      <c r="DE580" s="1335"/>
      <c r="DF580" s="1343">
        <f t="shared" si="811"/>
        <v>0</v>
      </c>
      <c r="DG580" s="528" t="str">
        <f t="shared" si="812"/>
        <v/>
      </c>
      <c r="DH580" s="494" t="str">
        <f t="shared" si="813"/>
        <v/>
      </c>
      <c r="DI580" s="53">
        <f t="shared" si="814"/>
        <v>0</v>
      </c>
      <c r="DJ580" s="432">
        <f t="shared" si="815"/>
        <v>0</v>
      </c>
      <c r="DK580" s="433">
        <f t="shared" si="870"/>
        <v>0</v>
      </c>
      <c r="DL580" s="53" t="str">
        <f t="shared" si="816"/>
        <v/>
      </c>
      <c r="DM580" s="105" t="str">
        <f t="shared" si="817"/>
        <v/>
      </c>
      <c r="DN580" s="104" t="str">
        <f t="shared" si="817"/>
        <v/>
      </c>
      <c r="DO580" s="434" t="str">
        <f t="shared" si="817"/>
        <v/>
      </c>
      <c r="DP580" s="672"/>
      <c r="DQ580" s="673"/>
      <c r="DR580" s="674"/>
      <c r="DS580" s="435">
        <f t="shared" si="871"/>
        <v>0</v>
      </c>
      <c r="DT580" s="228" t="str">
        <f t="shared" si="818"/>
        <v/>
      </c>
      <c r="DU580" s="236" t="str">
        <f t="shared" si="819"/>
        <v/>
      </c>
      <c r="DV580" s="237" t="str">
        <f t="shared" si="820"/>
        <v/>
      </c>
      <c r="DW580" s="237" t="str">
        <f t="shared" si="821"/>
        <v/>
      </c>
      <c r="DX580" s="238">
        <f t="shared" si="822"/>
        <v>0</v>
      </c>
      <c r="DY580" s="675"/>
      <c r="EA580" s="1363">
        <f t="shared" si="872"/>
        <v>0</v>
      </c>
      <c r="EB580" s="1363">
        <f t="shared" si="873"/>
        <v>0</v>
      </c>
      <c r="EC580" s="1363">
        <f t="shared" si="874"/>
        <v>0</v>
      </c>
      <c r="ED580" s="1363">
        <f t="shared" si="875"/>
        <v>0</v>
      </c>
      <c r="EE580" s="1363">
        <f t="shared" si="876"/>
        <v>0</v>
      </c>
      <c r="EF580" s="1363">
        <f t="shared" si="877"/>
        <v>0</v>
      </c>
      <c r="EG580" s="1363">
        <f t="shared" si="878"/>
        <v>0</v>
      </c>
    </row>
    <row r="581" spans="1:137" s="3" customFormat="1" ht="18" customHeight="1">
      <c r="A581" s="305" t="str">
        <f t="shared" si="797"/>
        <v/>
      </c>
      <c r="B581" s="174">
        <f t="shared" si="823"/>
        <v>0</v>
      </c>
      <c r="C581" s="1415" t="str">
        <f t="shared" si="798"/>
        <v>授業料</v>
      </c>
      <c r="D581" s="1415" t="str">
        <f t="shared" si="799"/>
        <v>入学金</v>
      </c>
      <c r="E581" s="174">
        <f t="shared" si="824"/>
        <v>0</v>
      </c>
      <c r="F581" s="305">
        <f t="shared" si="800"/>
        <v>0</v>
      </c>
      <c r="G581" s="475">
        <f t="shared" si="801"/>
        <v>564</v>
      </c>
      <c r="H581" s="430"/>
      <c r="I581" s="431"/>
      <c r="J581" s="658"/>
      <c r="K581" s="659"/>
      <c r="L581" s="659"/>
      <c r="M581" s="660"/>
      <c r="N581" s="661"/>
      <c r="O581" s="662"/>
      <c r="P581" s="658"/>
      <c r="Q581" s="659"/>
      <c r="R581" s="660"/>
      <c r="S581" s="663"/>
      <c r="T581" s="661"/>
      <c r="U581" s="664"/>
      <c r="V581" s="53" t="str">
        <f>IF(OR($R$5="",$T$5="",$J581="",$O581="",$U581=""),"",IF(ISERROR(VLOOKUP($C581,参照!$P$4:$V$112,5,FALSE)),0,VLOOKUP($C581,参照!$P$4:$V$112,5,FALSE)))</f>
        <v/>
      </c>
      <c r="W581" s="665"/>
      <c r="X581" s="54" t="str">
        <f>IF(OR($R$5="",$T$5="",$J581="",$O581="",$W581=""),"",IF(ISERROR(VLOOKUP($D581,参照!$P$4:$V$112,5,FALSE)),0,VLOOKUP($D581,参照!$P$4:$V$112,5,FALSE)))</f>
        <v/>
      </c>
      <c r="Y581" s="102"/>
      <c r="Z581" s="102"/>
      <c r="AA581" s="1177"/>
      <c r="AB581" s="227">
        <f t="shared" si="825"/>
        <v>0</v>
      </c>
      <c r="AC581" s="1122"/>
      <c r="AD581" s="352">
        <f t="shared" si="826"/>
        <v>0</v>
      </c>
      <c r="AE581" s="55"/>
      <c r="AF581" s="55" t="str">
        <f t="shared" si="827"/>
        <v/>
      </c>
      <c r="AG581" s="1124"/>
      <c r="AH581" s="760">
        <f t="shared" si="828"/>
        <v>0</v>
      </c>
      <c r="AI581" s="761">
        <f t="shared" si="829"/>
        <v>0</v>
      </c>
      <c r="AJ581" s="1126"/>
      <c r="AK581" s="1127"/>
      <c r="AL581" s="670"/>
      <c r="AM581" s="1127"/>
      <c r="AN581" s="670"/>
      <c r="AO581" s="1179"/>
      <c r="AP581" s="669"/>
      <c r="AQ581" s="1127"/>
      <c r="AR581" s="670"/>
      <c r="AS581" s="1127"/>
      <c r="AT581" s="670"/>
      <c r="AU581" s="1127"/>
      <c r="AV581" s="575" t="str">
        <f t="shared" si="830"/>
        <v>○</v>
      </c>
      <c r="AW581" s="576" t="str">
        <f t="shared" si="831"/>
        <v>○</v>
      </c>
      <c r="AX581" s="576" t="str">
        <f t="shared" si="832"/>
        <v>○</v>
      </c>
      <c r="AY581" s="576" t="str">
        <f t="shared" si="833"/>
        <v>○</v>
      </c>
      <c r="AZ581" s="576" t="str">
        <f t="shared" si="834"/>
        <v>○</v>
      </c>
      <c r="BA581" s="577" t="str">
        <f t="shared" si="835"/>
        <v>○</v>
      </c>
      <c r="BB581" s="578">
        <f t="shared" si="836"/>
        <v>0</v>
      </c>
      <c r="BC581" s="767">
        <f t="shared" si="837"/>
        <v>0</v>
      </c>
      <c r="BD581" s="768">
        <f t="shared" si="837"/>
        <v>0</v>
      </c>
      <c r="BE581" s="769">
        <f t="shared" si="837"/>
        <v>0</v>
      </c>
      <c r="BF581" s="587">
        <f t="shared" si="838"/>
        <v>0</v>
      </c>
      <c r="BG581" s="503">
        <f t="shared" si="839"/>
        <v>0</v>
      </c>
      <c r="BH581" s="504">
        <f t="shared" si="839"/>
        <v>0</v>
      </c>
      <c r="BI581" s="505">
        <f t="shared" si="839"/>
        <v>0</v>
      </c>
      <c r="BJ581" s="506">
        <f t="shared" si="840"/>
        <v>0</v>
      </c>
      <c r="BK581" s="236">
        <f t="array" ref="BK581">IF($BB581&gt;0,"ｴﾗｰ",SUM(IF($AJ581:$AO581=BK$15,IF($AJ$17:$AO$17="○",$AG581))))</f>
        <v>0</v>
      </c>
      <c r="BL581" s="237">
        <f t="array" ref="BL581">IF($BB581&gt;0,"ｴﾗｰ",SUM(IF($AJ581:$AO581=BL$15,IF($AJ$17:$AO$17="○",$AG581))))</f>
        <v>0</v>
      </c>
      <c r="BM581" s="488">
        <f t="array" ref="BM581">IF($BB581&gt;0,"ｴﾗｰ",SUM(IF($AJ581:$AO581=BM$15,IF($AJ$17:$AO$17="○",$AG581))))</f>
        <v>0</v>
      </c>
      <c r="BN581" s="493">
        <f t="shared" si="841"/>
        <v>0</v>
      </c>
      <c r="BO581" s="236">
        <f t="array" ref="BO581">IF($BB581&gt;0,"ｴﾗｰ",SUM(IF($AP581:$AU581=BO$15,IF($AP$17:$AU$17="○",$AG581))))</f>
        <v>0</v>
      </c>
      <c r="BP581" s="237">
        <f t="array" ref="BP581">IF($BB581&gt;0,"ｴﾗｰ",SUM(IF($AP581:$AU581=BP$15,IF($AP$17:$AU$17="○",$AG581))))</f>
        <v>0</v>
      </c>
      <c r="BQ581" s="494">
        <f t="array" ref="BQ581">IF($BB581&gt;0,"ｴﾗｰ",SUM(IF($AP581:$AU581=BQ$15,IF($AP$17:$AU$17="○",$AG581))))</f>
        <v>0</v>
      </c>
      <c r="BR581" s="490">
        <f t="shared" si="842"/>
        <v>0</v>
      </c>
      <c r="BS581" s="236" t="str">
        <f t="shared" si="802"/>
        <v/>
      </c>
      <c r="BT581" s="237" t="str">
        <f t="shared" si="803"/>
        <v/>
      </c>
      <c r="BU581" s="488" t="str">
        <f t="shared" si="804"/>
        <v/>
      </c>
      <c r="BV581" s="532">
        <f t="shared" si="843"/>
        <v>0</v>
      </c>
      <c r="BW581" s="512" t="str">
        <f t="shared" si="844"/>
        <v>ｴﾗｰ</v>
      </c>
      <c r="BX581" s="237" t="str">
        <f t="shared" si="845"/>
        <v>ｴﾗｰ</v>
      </c>
      <c r="BY581" s="494" t="str">
        <f t="shared" si="846"/>
        <v>ｴﾗｰ</v>
      </c>
      <c r="BZ581" s="628">
        <f t="shared" si="847"/>
        <v>0</v>
      </c>
      <c r="CA581" s="528" t="str">
        <f t="shared" si="848"/>
        <v/>
      </c>
      <c r="CB581" s="237" t="str">
        <f t="shared" si="849"/>
        <v/>
      </c>
      <c r="CC581" s="494" t="str">
        <f t="shared" si="850"/>
        <v/>
      </c>
      <c r="CD581" s="635">
        <f t="shared" si="851"/>
        <v>0</v>
      </c>
      <c r="CE581" s="528" t="str">
        <f t="shared" si="852"/>
        <v/>
      </c>
      <c r="CF581" s="237" t="str">
        <f t="shared" si="853"/>
        <v/>
      </c>
      <c r="CG581" s="494" t="str">
        <f t="shared" si="854"/>
        <v/>
      </c>
      <c r="CH581" s="635">
        <f t="shared" si="855"/>
        <v>0</v>
      </c>
      <c r="CI581" s="535" t="str">
        <f t="shared" si="856"/>
        <v/>
      </c>
      <c r="CJ581" s="515" t="str">
        <f t="shared" si="857"/>
        <v/>
      </c>
      <c r="CK581" s="522" t="str">
        <f t="shared" si="858"/>
        <v/>
      </c>
      <c r="CL581" s="515" t="str">
        <f t="shared" si="859"/>
        <v/>
      </c>
      <c r="CM581" s="524" t="str">
        <f t="shared" si="860"/>
        <v/>
      </c>
      <c r="CN581" s="518" t="str">
        <f t="shared" si="861"/>
        <v/>
      </c>
      <c r="CO581" s="236" t="str">
        <f t="shared" si="862"/>
        <v/>
      </c>
      <c r="CP581" s="237" t="str">
        <f t="shared" si="863"/>
        <v/>
      </c>
      <c r="CQ581" s="494" t="str">
        <f t="shared" si="864"/>
        <v/>
      </c>
      <c r="CR581" s="493">
        <f t="shared" si="865"/>
        <v>0</v>
      </c>
      <c r="CS581" s="512" t="str">
        <f t="shared" si="866"/>
        <v/>
      </c>
      <c r="CT581" s="237" t="str">
        <f t="shared" si="867"/>
        <v/>
      </c>
      <c r="CU581" s="237" t="str">
        <f t="shared" si="868"/>
        <v/>
      </c>
      <c r="CV581" s="238">
        <f t="shared" si="869"/>
        <v>0</v>
      </c>
      <c r="CW581" s="236" t="str">
        <f t="shared" si="805"/>
        <v/>
      </c>
      <c r="CX581" s="237" t="str">
        <f t="shared" si="806"/>
        <v/>
      </c>
      <c r="CY581" s="494">
        <f t="shared" si="807"/>
        <v>0</v>
      </c>
      <c r="CZ581" s="493"/>
      <c r="DA581" s="236" t="str">
        <f t="shared" si="808"/>
        <v/>
      </c>
      <c r="DB581" s="237" t="str">
        <f t="shared" si="809"/>
        <v/>
      </c>
      <c r="DC581" s="494">
        <f t="shared" si="810"/>
        <v>0</v>
      </c>
      <c r="DD581" s="493"/>
      <c r="DE581" s="1335"/>
      <c r="DF581" s="1343">
        <f t="shared" si="811"/>
        <v>0</v>
      </c>
      <c r="DG581" s="528" t="str">
        <f t="shared" si="812"/>
        <v/>
      </c>
      <c r="DH581" s="494" t="str">
        <f t="shared" si="813"/>
        <v/>
      </c>
      <c r="DI581" s="53">
        <f t="shared" si="814"/>
        <v>0</v>
      </c>
      <c r="DJ581" s="432">
        <f t="shared" si="815"/>
        <v>0</v>
      </c>
      <c r="DK581" s="433">
        <f t="shared" si="870"/>
        <v>0</v>
      </c>
      <c r="DL581" s="53" t="str">
        <f t="shared" si="816"/>
        <v/>
      </c>
      <c r="DM581" s="105" t="str">
        <f t="shared" si="817"/>
        <v/>
      </c>
      <c r="DN581" s="104" t="str">
        <f t="shared" si="817"/>
        <v/>
      </c>
      <c r="DO581" s="434" t="str">
        <f t="shared" si="817"/>
        <v/>
      </c>
      <c r="DP581" s="672"/>
      <c r="DQ581" s="673"/>
      <c r="DR581" s="674"/>
      <c r="DS581" s="435">
        <f t="shared" si="871"/>
        <v>0</v>
      </c>
      <c r="DT581" s="228" t="str">
        <f t="shared" si="818"/>
        <v/>
      </c>
      <c r="DU581" s="236" t="str">
        <f t="shared" si="819"/>
        <v/>
      </c>
      <c r="DV581" s="237" t="str">
        <f t="shared" si="820"/>
        <v/>
      </c>
      <c r="DW581" s="237" t="str">
        <f t="shared" si="821"/>
        <v/>
      </c>
      <c r="DX581" s="238">
        <f t="shared" si="822"/>
        <v>0</v>
      </c>
      <c r="DY581" s="675"/>
      <c r="EA581" s="1363">
        <f t="shared" si="872"/>
        <v>0</v>
      </c>
      <c r="EB581" s="1363">
        <f t="shared" si="873"/>
        <v>0</v>
      </c>
      <c r="EC581" s="1363">
        <f t="shared" si="874"/>
        <v>0</v>
      </c>
      <c r="ED581" s="1363">
        <f t="shared" si="875"/>
        <v>0</v>
      </c>
      <c r="EE581" s="1363">
        <f t="shared" si="876"/>
        <v>0</v>
      </c>
      <c r="EF581" s="1363">
        <f t="shared" si="877"/>
        <v>0</v>
      </c>
      <c r="EG581" s="1363">
        <f t="shared" si="878"/>
        <v>0</v>
      </c>
    </row>
    <row r="582" spans="1:137" s="3" customFormat="1" ht="18" customHeight="1">
      <c r="A582" s="305" t="str">
        <f t="shared" si="797"/>
        <v/>
      </c>
      <c r="B582" s="174">
        <f t="shared" si="823"/>
        <v>0</v>
      </c>
      <c r="C582" s="1415" t="str">
        <f t="shared" si="798"/>
        <v>授業料</v>
      </c>
      <c r="D582" s="1415" t="str">
        <f t="shared" si="799"/>
        <v>入学金</v>
      </c>
      <c r="E582" s="174">
        <f t="shared" si="824"/>
        <v>0</v>
      </c>
      <c r="F582" s="305">
        <f t="shared" si="800"/>
        <v>0</v>
      </c>
      <c r="G582" s="475">
        <f t="shared" si="801"/>
        <v>565</v>
      </c>
      <c r="H582" s="430"/>
      <c r="I582" s="431"/>
      <c r="J582" s="658"/>
      <c r="K582" s="659"/>
      <c r="L582" s="659"/>
      <c r="M582" s="660"/>
      <c r="N582" s="661"/>
      <c r="O582" s="662"/>
      <c r="P582" s="658"/>
      <c r="Q582" s="659"/>
      <c r="R582" s="660"/>
      <c r="S582" s="663"/>
      <c r="T582" s="661"/>
      <c r="U582" s="664"/>
      <c r="V582" s="53" t="str">
        <f>IF(OR($R$5="",$T$5="",$J582="",$O582="",$U582=""),"",IF(ISERROR(VLOOKUP($C582,参照!$P$4:$V$112,5,FALSE)),0,VLOOKUP($C582,参照!$P$4:$V$112,5,FALSE)))</f>
        <v/>
      </c>
      <c r="W582" s="665"/>
      <c r="X582" s="54" t="str">
        <f>IF(OR($R$5="",$T$5="",$J582="",$O582="",$W582=""),"",IF(ISERROR(VLOOKUP($D582,参照!$P$4:$V$112,5,FALSE)),0,VLOOKUP($D582,参照!$P$4:$V$112,5,FALSE)))</f>
        <v/>
      </c>
      <c r="Y582" s="102"/>
      <c r="Z582" s="102"/>
      <c r="AA582" s="1177"/>
      <c r="AB582" s="227">
        <f t="shared" si="825"/>
        <v>0</v>
      </c>
      <c r="AC582" s="1122"/>
      <c r="AD582" s="352">
        <f t="shared" si="826"/>
        <v>0</v>
      </c>
      <c r="AE582" s="55"/>
      <c r="AF582" s="55" t="str">
        <f t="shared" si="827"/>
        <v/>
      </c>
      <c r="AG582" s="1124"/>
      <c r="AH582" s="760">
        <f t="shared" si="828"/>
        <v>0</v>
      </c>
      <c r="AI582" s="761">
        <f t="shared" si="829"/>
        <v>0</v>
      </c>
      <c r="AJ582" s="1126"/>
      <c r="AK582" s="1127"/>
      <c r="AL582" s="670"/>
      <c r="AM582" s="1127"/>
      <c r="AN582" s="670"/>
      <c r="AO582" s="1179"/>
      <c r="AP582" s="669"/>
      <c r="AQ582" s="1127"/>
      <c r="AR582" s="670"/>
      <c r="AS582" s="1127"/>
      <c r="AT582" s="670"/>
      <c r="AU582" s="1127"/>
      <c r="AV582" s="575" t="str">
        <f t="shared" si="830"/>
        <v>○</v>
      </c>
      <c r="AW582" s="576" t="str">
        <f t="shared" si="831"/>
        <v>○</v>
      </c>
      <c r="AX582" s="576" t="str">
        <f t="shared" si="832"/>
        <v>○</v>
      </c>
      <c r="AY582" s="576" t="str">
        <f t="shared" si="833"/>
        <v>○</v>
      </c>
      <c r="AZ582" s="576" t="str">
        <f t="shared" si="834"/>
        <v>○</v>
      </c>
      <c r="BA582" s="577" t="str">
        <f t="shared" si="835"/>
        <v>○</v>
      </c>
      <c r="BB582" s="578">
        <f t="shared" si="836"/>
        <v>0</v>
      </c>
      <c r="BC582" s="767">
        <f t="shared" si="837"/>
        <v>0</v>
      </c>
      <c r="BD582" s="768">
        <f t="shared" si="837"/>
        <v>0</v>
      </c>
      <c r="BE582" s="769">
        <f t="shared" si="837"/>
        <v>0</v>
      </c>
      <c r="BF582" s="587">
        <f t="shared" si="838"/>
        <v>0</v>
      </c>
      <c r="BG582" s="503">
        <f t="shared" si="839"/>
        <v>0</v>
      </c>
      <c r="BH582" s="504">
        <f t="shared" si="839"/>
        <v>0</v>
      </c>
      <c r="BI582" s="505">
        <f t="shared" si="839"/>
        <v>0</v>
      </c>
      <c r="BJ582" s="506">
        <f t="shared" si="840"/>
        <v>0</v>
      </c>
      <c r="BK582" s="236">
        <f t="array" ref="BK582">IF($BB582&gt;0,"ｴﾗｰ",SUM(IF($AJ582:$AO582=BK$15,IF($AJ$17:$AO$17="○",$AG582))))</f>
        <v>0</v>
      </c>
      <c r="BL582" s="237">
        <f t="array" ref="BL582">IF($BB582&gt;0,"ｴﾗｰ",SUM(IF($AJ582:$AO582=BL$15,IF($AJ$17:$AO$17="○",$AG582))))</f>
        <v>0</v>
      </c>
      <c r="BM582" s="488">
        <f t="array" ref="BM582">IF($BB582&gt;0,"ｴﾗｰ",SUM(IF($AJ582:$AO582=BM$15,IF($AJ$17:$AO$17="○",$AG582))))</f>
        <v>0</v>
      </c>
      <c r="BN582" s="493">
        <f t="shared" si="841"/>
        <v>0</v>
      </c>
      <c r="BO582" s="236">
        <f t="array" ref="BO582">IF($BB582&gt;0,"ｴﾗｰ",SUM(IF($AP582:$AU582=BO$15,IF($AP$17:$AU$17="○",$AG582))))</f>
        <v>0</v>
      </c>
      <c r="BP582" s="237">
        <f t="array" ref="BP582">IF($BB582&gt;0,"ｴﾗｰ",SUM(IF($AP582:$AU582=BP$15,IF($AP$17:$AU$17="○",$AG582))))</f>
        <v>0</v>
      </c>
      <c r="BQ582" s="494">
        <f t="array" ref="BQ582">IF($BB582&gt;0,"ｴﾗｰ",SUM(IF($AP582:$AU582=BQ$15,IF($AP$17:$AU$17="○",$AG582))))</f>
        <v>0</v>
      </c>
      <c r="BR582" s="490">
        <f t="shared" si="842"/>
        <v>0</v>
      </c>
      <c r="BS582" s="236" t="str">
        <f t="shared" si="802"/>
        <v/>
      </c>
      <c r="BT582" s="237" t="str">
        <f t="shared" si="803"/>
        <v/>
      </c>
      <c r="BU582" s="488" t="str">
        <f t="shared" si="804"/>
        <v/>
      </c>
      <c r="BV582" s="532">
        <f t="shared" si="843"/>
        <v>0</v>
      </c>
      <c r="BW582" s="512" t="str">
        <f t="shared" si="844"/>
        <v>ｴﾗｰ</v>
      </c>
      <c r="BX582" s="237" t="str">
        <f t="shared" si="845"/>
        <v>ｴﾗｰ</v>
      </c>
      <c r="BY582" s="494" t="str">
        <f t="shared" si="846"/>
        <v>ｴﾗｰ</v>
      </c>
      <c r="BZ582" s="628">
        <f t="shared" si="847"/>
        <v>0</v>
      </c>
      <c r="CA582" s="528" t="str">
        <f t="shared" si="848"/>
        <v/>
      </c>
      <c r="CB582" s="237" t="str">
        <f t="shared" si="849"/>
        <v/>
      </c>
      <c r="CC582" s="494" t="str">
        <f t="shared" si="850"/>
        <v/>
      </c>
      <c r="CD582" s="635">
        <f t="shared" si="851"/>
        <v>0</v>
      </c>
      <c r="CE582" s="528" t="str">
        <f t="shared" si="852"/>
        <v/>
      </c>
      <c r="CF582" s="237" t="str">
        <f t="shared" si="853"/>
        <v/>
      </c>
      <c r="CG582" s="494" t="str">
        <f t="shared" si="854"/>
        <v/>
      </c>
      <c r="CH582" s="635">
        <f t="shared" si="855"/>
        <v>0</v>
      </c>
      <c r="CI582" s="535" t="str">
        <f t="shared" si="856"/>
        <v/>
      </c>
      <c r="CJ582" s="515" t="str">
        <f t="shared" si="857"/>
        <v/>
      </c>
      <c r="CK582" s="522" t="str">
        <f t="shared" si="858"/>
        <v/>
      </c>
      <c r="CL582" s="515" t="str">
        <f t="shared" si="859"/>
        <v/>
      </c>
      <c r="CM582" s="524" t="str">
        <f t="shared" si="860"/>
        <v/>
      </c>
      <c r="CN582" s="518" t="str">
        <f t="shared" si="861"/>
        <v/>
      </c>
      <c r="CO582" s="236" t="str">
        <f t="shared" si="862"/>
        <v/>
      </c>
      <c r="CP582" s="237" t="str">
        <f t="shared" si="863"/>
        <v/>
      </c>
      <c r="CQ582" s="494" t="str">
        <f t="shared" si="864"/>
        <v/>
      </c>
      <c r="CR582" s="493">
        <f t="shared" si="865"/>
        <v>0</v>
      </c>
      <c r="CS582" s="512" t="str">
        <f t="shared" si="866"/>
        <v/>
      </c>
      <c r="CT582" s="237" t="str">
        <f t="shared" si="867"/>
        <v/>
      </c>
      <c r="CU582" s="237" t="str">
        <f t="shared" si="868"/>
        <v/>
      </c>
      <c r="CV582" s="238">
        <f t="shared" si="869"/>
        <v>0</v>
      </c>
      <c r="CW582" s="236" t="str">
        <f t="shared" si="805"/>
        <v/>
      </c>
      <c r="CX582" s="237" t="str">
        <f t="shared" si="806"/>
        <v/>
      </c>
      <c r="CY582" s="494">
        <f t="shared" si="807"/>
        <v>0</v>
      </c>
      <c r="CZ582" s="493"/>
      <c r="DA582" s="236" t="str">
        <f t="shared" si="808"/>
        <v/>
      </c>
      <c r="DB582" s="237" t="str">
        <f t="shared" si="809"/>
        <v/>
      </c>
      <c r="DC582" s="494">
        <f t="shared" si="810"/>
        <v>0</v>
      </c>
      <c r="DD582" s="493"/>
      <c r="DE582" s="1335"/>
      <c r="DF582" s="1343">
        <f t="shared" si="811"/>
        <v>0</v>
      </c>
      <c r="DG582" s="528" t="str">
        <f t="shared" si="812"/>
        <v/>
      </c>
      <c r="DH582" s="494" t="str">
        <f t="shared" si="813"/>
        <v/>
      </c>
      <c r="DI582" s="53">
        <f t="shared" si="814"/>
        <v>0</v>
      </c>
      <c r="DJ582" s="432">
        <f t="shared" si="815"/>
        <v>0</v>
      </c>
      <c r="DK582" s="433">
        <f t="shared" si="870"/>
        <v>0</v>
      </c>
      <c r="DL582" s="53" t="str">
        <f t="shared" si="816"/>
        <v/>
      </c>
      <c r="DM582" s="105" t="str">
        <f t="shared" si="817"/>
        <v/>
      </c>
      <c r="DN582" s="104" t="str">
        <f t="shared" si="817"/>
        <v/>
      </c>
      <c r="DO582" s="434" t="str">
        <f t="shared" si="817"/>
        <v/>
      </c>
      <c r="DP582" s="672"/>
      <c r="DQ582" s="673"/>
      <c r="DR582" s="674"/>
      <c r="DS582" s="435">
        <f t="shared" si="871"/>
        <v>0</v>
      </c>
      <c r="DT582" s="228" t="str">
        <f t="shared" si="818"/>
        <v/>
      </c>
      <c r="DU582" s="236" t="str">
        <f t="shared" si="819"/>
        <v/>
      </c>
      <c r="DV582" s="237" t="str">
        <f t="shared" si="820"/>
        <v/>
      </c>
      <c r="DW582" s="237" t="str">
        <f t="shared" si="821"/>
        <v/>
      </c>
      <c r="DX582" s="238">
        <f t="shared" si="822"/>
        <v>0</v>
      </c>
      <c r="DY582" s="675"/>
      <c r="EA582" s="1363">
        <f t="shared" si="872"/>
        <v>0</v>
      </c>
      <c r="EB582" s="1363">
        <f t="shared" si="873"/>
        <v>0</v>
      </c>
      <c r="EC582" s="1363">
        <f t="shared" si="874"/>
        <v>0</v>
      </c>
      <c r="ED582" s="1363">
        <f t="shared" si="875"/>
        <v>0</v>
      </c>
      <c r="EE582" s="1363">
        <f t="shared" si="876"/>
        <v>0</v>
      </c>
      <c r="EF582" s="1363">
        <f t="shared" si="877"/>
        <v>0</v>
      </c>
      <c r="EG582" s="1363">
        <f t="shared" si="878"/>
        <v>0</v>
      </c>
    </row>
    <row r="583" spans="1:137" s="3" customFormat="1" ht="18" customHeight="1">
      <c r="A583" s="305" t="str">
        <f t="shared" si="797"/>
        <v/>
      </c>
      <c r="B583" s="174">
        <f t="shared" si="823"/>
        <v>0</v>
      </c>
      <c r="C583" s="1415" t="str">
        <f t="shared" si="798"/>
        <v>授業料</v>
      </c>
      <c r="D583" s="1415" t="str">
        <f t="shared" si="799"/>
        <v>入学金</v>
      </c>
      <c r="E583" s="174">
        <f t="shared" si="824"/>
        <v>0</v>
      </c>
      <c r="F583" s="305">
        <f t="shared" si="800"/>
        <v>0</v>
      </c>
      <c r="G583" s="475">
        <f t="shared" si="801"/>
        <v>566</v>
      </c>
      <c r="H583" s="430"/>
      <c r="I583" s="431"/>
      <c r="J583" s="658"/>
      <c r="K583" s="659"/>
      <c r="L583" s="659"/>
      <c r="M583" s="660"/>
      <c r="N583" s="661"/>
      <c r="O583" s="662"/>
      <c r="P583" s="658"/>
      <c r="Q583" s="659"/>
      <c r="R583" s="660"/>
      <c r="S583" s="663"/>
      <c r="T583" s="661"/>
      <c r="U583" s="664"/>
      <c r="V583" s="53" t="str">
        <f>IF(OR($R$5="",$T$5="",$J583="",$O583="",$U583=""),"",IF(ISERROR(VLOOKUP($C583,参照!$P$4:$V$112,5,FALSE)),0,VLOOKUP($C583,参照!$P$4:$V$112,5,FALSE)))</f>
        <v/>
      </c>
      <c r="W583" s="665"/>
      <c r="X583" s="54" t="str">
        <f>IF(OR($R$5="",$T$5="",$J583="",$O583="",$W583=""),"",IF(ISERROR(VLOOKUP($D583,参照!$P$4:$V$112,5,FALSE)),0,VLOOKUP($D583,参照!$P$4:$V$112,5,FALSE)))</f>
        <v/>
      </c>
      <c r="Y583" s="102"/>
      <c r="Z583" s="102"/>
      <c r="AA583" s="1177"/>
      <c r="AB583" s="227">
        <f t="shared" si="825"/>
        <v>0</v>
      </c>
      <c r="AC583" s="1122"/>
      <c r="AD583" s="352">
        <f t="shared" si="826"/>
        <v>0</v>
      </c>
      <c r="AE583" s="55"/>
      <c r="AF583" s="55" t="str">
        <f t="shared" si="827"/>
        <v/>
      </c>
      <c r="AG583" s="1124"/>
      <c r="AH583" s="760">
        <f t="shared" si="828"/>
        <v>0</v>
      </c>
      <c r="AI583" s="761">
        <f t="shared" si="829"/>
        <v>0</v>
      </c>
      <c r="AJ583" s="1126"/>
      <c r="AK583" s="1127"/>
      <c r="AL583" s="670"/>
      <c r="AM583" s="1127"/>
      <c r="AN583" s="670"/>
      <c r="AO583" s="1179"/>
      <c r="AP583" s="669"/>
      <c r="AQ583" s="1127"/>
      <c r="AR583" s="670"/>
      <c r="AS583" s="1127"/>
      <c r="AT583" s="670"/>
      <c r="AU583" s="1127"/>
      <c r="AV583" s="575" t="str">
        <f t="shared" si="830"/>
        <v>○</v>
      </c>
      <c r="AW583" s="576" t="str">
        <f t="shared" si="831"/>
        <v>○</v>
      </c>
      <c r="AX583" s="576" t="str">
        <f t="shared" si="832"/>
        <v>○</v>
      </c>
      <c r="AY583" s="576" t="str">
        <f t="shared" si="833"/>
        <v>○</v>
      </c>
      <c r="AZ583" s="576" t="str">
        <f t="shared" si="834"/>
        <v>○</v>
      </c>
      <c r="BA583" s="577" t="str">
        <f t="shared" si="835"/>
        <v>○</v>
      </c>
      <c r="BB583" s="578">
        <f t="shared" si="836"/>
        <v>0</v>
      </c>
      <c r="BC583" s="767">
        <f t="shared" si="837"/>
        <v>0</v>
      </c>
      <c r="BD583" s="768">
        <f t="shared" si="837"/>
        <v>0</v>
      </c>
      <c r="BE583" s="769">
        <f t="shared" si="837"/>
        <v>0</v>
      </c>
      <c r="BF583" s="587">
        <f t="shared" si="838"/>
        <v>0</v>
      </c>
      <c r="BG583" s="503">
        <f t="shared" si="839"/>
        <v>0</v>
      </c>
      <c r="BH583" s="504">
        <f t="shared" si="839"/>
        <v>0</v>
      </c>
      <c r="BI583" s="505">
        <f t="shared" si="839"/>
        <v>0</v>
      </c>
      <c r="BJ583" s="506">
        <f t="shared" si="840"/>
        <v>0</v>
      </c>
      <c r="BK583" s="236">
        <f t="array" ref="BK583">IF($BB583&gt;0,"ｴﾗｰ",SUM(IF($AJ583:$AO583=BK$15,IF($AJ$17:$AO$17="○",$AG583))))</f>
        <v>0</v>
      </c>
      <c r="BL583" s="237">
        <f t="array" ref="BL583">IF($BB583&gt;0,"ｴﾗｰ",SUM(IF($AJ583:$AO583=BL$15,IF($AJ$17:$AO$17="○",$AG583))))</f>
        <v>0</v>
      </c>
      <c r="BM583" s="488">
        <f t="array" ref="BM583">IF($BB583&gt;0,"ｴﾗｰ",SUM(IF($AJ583:$AO583=BM$15,IF($AJ$17:$AO$17="○",$AG583))))</f>
        <v>0</v>
      </c>
      <c r="BN583" s="493">
        <f t="shared" si="841"/>
        <v>0</v>
      </c>
      <c r="BO583" s="236">
        <f t="array" ref="BO583">IF($BB583&gt;0,"ｴﾗｰ",SUM(IF($AP583:$AU583=BO$15,IF($AP$17:$AU$17="○",$AG583))))</f>
        <v>0</v>
      </c>
      <c r="BP583" s="237">
        <f t="array" ref="BP583">IF($BB583&gt;0,"ｴﾗｰ",SUM(IF($AP583:$AU583=BP$15,IF($AP$17:$AU$17="○",$AG583))))</f>
        <v>0</v>
      </c>
      <c r="BQ583" s="494">
        <f t="array" ref="BQ583">IF($BB583&gt;0,"ｴﾗｰ",SUM(IF($AP583:$AU583=BQ$15,IF($AP$17:$AU$17="○",$AG583))))</f>
        <v>0</v>
      </c>
      <c r="BR583" s="490">
        <f t="shared" si="842"/>
        <v>0</v>
      </c>
      <c r="BS583" s="236" t="str">
        <f t="shared" si="802"/>
        <v/>
      </c>
      <c r="BT583" s="237" t="str">
        <f t="shared" si="803"/>
        <v/>
      </c>
      <c r="BU583" s="488" t="str">
        <f t="shared" si="804"/>
        <v/>
      </c>
      <c r="BV583" s="532">
        <f t="shared" si="843"/>
        <v>0</v>
      </c>
      <c r="BW583" s="512" t="str">
        <f t="shared" si="844"/>
        <v>ｴﾗｰ</v>
      </c>
      <c r="BX583" s="237" t="str">
        <f t="shared" si="845"/>
        <v>ｴﾗｰ</v>
      </c>
      <c r="BY583" s="494" t="str">
        <f t="shared" si="846"/>
        <v>ｴﾗｰ</v>
      </c>
      <c r="BZ583" s="628">
        <f t="shared" si="847"/>
        <v>0</v>
      </c>
      <c r="CA583" s="528" t="str">
        <f t="shared" si="848"/>
        <v/>
      </c>
      <c r="CB583" s="237" t="str">
        <f t="shared" si="849"/>
        <v/>
      </c>
      <c r="CC583" s="494" t="str">
        <f t="shared" si="850"/>
        <v/>
      </c>
      <c r="CD583" s="635">
        <f t="shared" si="851"/>
        <v>0</v>
      </c>
      <c r="CE583" s="528" t="str">
        <f t="shared" si="852"/>
        <v/>
      </c>
      <c r="CF583" s="237" t="str">
        <f t="shared" si="853"/>
        <v/>
      </c>
      <c r="CG583" s="494" t="str">
        <f t="shared" si="854"/>
        <v/>
      </c>
      <c r="CH583" s="635">
        <f t="shared" si="855"/>
        <v>0</v>
      </c>
      <c r="CI583" s="535" t="str">
        <f t="shared" si="856"/>
        <v/>
      </c>
      <c r="CJ583" s="515" t="str">
        <f t="shared" si="857"/>
        <v/>
      </c>
      <c r="CK583" s="522" t="str">
        <f t="shared" si="858"/>
        <v/>
      </c>
      <c r="CL583" s="515" t="str">
        <f t="shared" si="859"/>
        <v/>
      </c>
      <c r="CM583" s="524" t="str">
        <f t="shared" si="860"/>
        <v/>
      </c>
      <c r="CN583" s="518" t="str">
        <f t="shared" si="861"/>
        <v/>
      </c>
      <c r="CO583" s="236" t="str">
        <f t="shared" si="862"/>
        <v/>
      </c>
      <c r="CP583" s="237" t="str">
        <f t="shared" si="863"/>
        <v/>
      </c>
      <c r="CQ583" s="494" t="str">
        <f t="shared" si="864"/>
        <v/>
      </c>
      <c r="CR583" s="493">
        <f t="shared" si="865"/>
        <v>0</v>
      </c>
      <c r="CS583" s="512" t="str">
        <f t="shared" si="866"/>
        <v/>
      </c>
      <c r="CT583" s="237" t="str">
        <f t="shared" si="867"/>
        <v/>
      </c>
      <c r="CU583" s="237" t="str">
        <f t="shared" si="868"/>
        <v/>
      </c>
      <c r="CV583" s="238">
        <f t="shared" si="869"/>
        <v>0</v>
      </c>
      <c r="CW583" s="236" t="str">
        <f t="shared" si="805"/>
        <v/>
      </c>
      <c r="CX583" s="237" t="str">
        <f t="shared" si="806"/>
        <v/>
      </c>
      <c r="CY583" s="494">
        <f t="shared" si="807"/>
        <v>0</v>
      </c>
      <c r="CZ583" s="493"/>
      <c r="DA583" s="236" t="str">
        <f t="shared" si="808"/>
        <v/>
      </c>
      <c r="DB583" s="237" t="str">
        <f t="shared" si="809"/>
        <v/>
      </c>
      <c r="DC583" s="494">
        <f t="shared" si="810"/>
        <v>0</v>
      </c>
      <c r="DD583" s="493"/>
      <c r="DE583" s="1335"/>
      <c r="DF583" s="1343">
        <f t="shared" si="811"/>
        <v>0</v>
      </c>
      <c r="DG583" s="528" t="str">
        <f t="shared" si="812"/>
        <v/>
      </c>
      <c r="DH583" s="494" t="str">
        <f t="shared" si="813"/>
        <v/>
      </c>
      <c r="DI583" s="53">
        <f t="shared" si="814"/>
        <v>0</v>
      </c>
      <c r="DJ583" s="432">
        <f t="shared" si="815"/>
        <v>0</v>
      </c>
      <c r="DK583" s="433">
        <f t="shared" si="870"/>
        <v>0</v>
      </c>
      <c r="DL583" s="53" t="str">
        <f t="shared" si="816"/>
        <v/>
      </c>
      <c r="DM583" s="105" t="str">
        <f t="shared" si="817"/>
        <v/>
      </c>
      <c r="DN583" s="104" t="str">
        <f t="shared" si="817"/>
        <v/>
      </c>
      <c r="DO583" s="434" t="str">
        <f t="shared" si="817"/>
        <v/>
      </c>
      <c r="DP583" s="672"/>
      <c r="DQ583" s="673"/>
      <c r="DR583" s="674"/>
      <c r="DS583" s="435">
        <f t="shared" si="871"/>
        <v>0</v>
      </c>
      <c r="DT583" s="228" t="str">
        <f t="shared" si="818"/>
        <v/>
      </c>
      <c r="DU583" s="236" t="str">
        <f t="shared" si="819"/>
        <v/>
      </c>
      <c r="DV583" s="237" t="str">
        <f t="shared" si="820"/>
        <v/>
      </c>
      <c r="DW583" s="237" t="str">
        <f t="shared" si="821"/>
        <v/>
      </c>
      <c r="DX583" s="238">
        <f t="shared" si="822"/>
        <v>0</v>
      </c>
      <c r="DY583" s="675"/>
      <c r="EA583" s="1363">
        <f t="shared" si="872"/>
        <v>0</v>
      </c>
      <c r="EB583" s="1363">
        <f t="shared" si="873"/>
        <v>0</v>
      </c>
      <c r="EC583" s="1363">
        <f t="shared" si="874"/>
        <v>0</v>
      </c>
      <c r="ED583" s="1363">
        <f t="shared" si="875"/>
        <v>0</v>
      </c>
      <c r="EE583" s="1363">
        <f t="shared" si="876"/>
        <v>0</v>
      </c>
      <c r="EF583" s="1363">
        <f t="shared" si="877"/>
        <v>0</v>
      </c>
      <c r="EG583" s="1363">
        <f t="shared" si="878"/>
        <v>0</v>
      </c>
    </row>
    <row r="584" spans="1:137" s="3" customFormat="1" ht="18" customHeight="1">
      <c r="A584" s="305" t="str">
        <f t="shared" si="797"/>
        <v/>
      </c>
      <c r="B584" s="174">
        <f t="shared" si="823"/>
        <v>0</v>
      </c>
      <c r="C584" s="1415" t="str">
        <f t="shared" si="798"/>
        <v>授業料</v>
      </c>
      <c r="D584" s="1415" t="str">
        <f t="shared" si="799"/>
        <v>入学金</v>
      </c>
      <c r="E584" s="174">
        <f t="shared" si="824"/>
        <v>0</v>
      </c>
      <c r="F584" s="305">
        <f t="shared" si="800"/>
        <v>0</v>
      </c>
      <c r="G584" s="475">
        <f t="shared" si="801"/>
        <v>567</v>
      </c>
      <c r="H584" s="430"/>
      <c r="I584" s="431"/>
      <c r="J584" s="658"/>
      <c r="K584" s="659"/>
      <c r="L584" s="659"/>
      <c r="M584" s="660"/>
      <c r="N584" s="661"/>
      <c r="O584" s="662"/>
      <c r="P584" s="658"/>
      <c r="Q584" s="659"/>
      <c r="R584" s="660"/>
      <c r="S584" s="663"/>
      <c r="T584" s="661"/>
      <c r="U584" s="664"/>
      <c r="V584" s="53" t="str">
        <f>IF(OR($R$5="",$T$5="",$J584="",$O584="",$U584=""),"",IF(ISERROR(VLOOKUP($C584,参照!$P$4:$V$112,5,FALSE)),0,VLOOKUP($C584,参照!$P$4:$V$112,5,FALSE)))</f>
        <v/>
      </c>
      <c r="W584" s="665"/>
      <c r="X584" s="54" t="str">
        <f>IF(OR($R$5="",$T$5="",$J584="",$O584="",$W584=""),"",IF(ISERROR(VLOOKUP($D584,参照!$P$4:$V$112,5,FALSE)),0,VLOOKUP($D584,参照!$P$4:$V$112,5,FALSE)))</f>
        <v/>
      </c>
      <c r="Y584" s="102"/>
      <c r="Z584" s="102"/>
      <c r="AA584" s="1177"/>
      <c r="AB584" s="227">
        <f t="shared" si="825"/>
        <v>0</v>
      </c>
      <c r="AC584" s="1122"/>
      <c r="AD584" s="352">
        <f t="shared" si="826"/>
        <v>0</v>
      </c>
      <c r="AE584" s="55"/>
      <c r="AF584" s="55" t="str">
        <f t="shared" si="827"/>
        <v/>
      </c>
      <c r="AG584" s="1124"/>
      <c r="AH584" s="760">
        <f t="shared" si="828"/>
        <v>0</v>
      </c>
      <c r="AI584" s="761">
        <f t="shared" si="829"/>
        <v>0</v>
      </c>
      <c r="AJ584" s="1126"/>
      <c r="AK584" s="1127"/>
      <c r="AL584" s="670"/>
      <c r="AM584" s="1127"/>
      <c r="AN584" s="670"/>
      <c r="AO584" s="1179"/>
      <c r="AP584" s="669"/>
      <c r="AQ584" s="1127"/>
      <c r="AR584" s="670"/>
      <c r="AS584" s="1127"/>
      <c r="AT584" s="670"/>
      <c r="AU584" s="1127"/>
      <c r="AV584" s="575" t="str">
        <f t="shared" si="830"/>
        <v>○</v>
      </c>
      <c r="AW584" s="576" t="str">
        <f t="shared" si="831"/>
        <v>○</v>
      </c>
      <c r="AX584" s="576" t="str">
        <f t="shared" si="832"/>
        <v>○</v>
      </c>
      <c r="AY584" s="576" t="str">
        <f t="shared" si="833"/>
        <v>○</v>
      </c>
      <c r="AZ584" s="576" t="str">
        <f t="shared" si="834"/>
        <v>○</v>
      </c>
      <c r="BA584" s="577" t="str">
        <f t="shared" si="835"/>
        <v>○</v>
      </c>
      <c r="BB584" s="578">
        <f t="shared" si="836"/>
        <v>0</v>
      </c>
      <c r="BC584" s="767">
        <f t="shared" si="837"/>
        <v>0</v>
      </c>
      <c r="BD584" s="768">
        <f t="shared" si="837"/>
        <v>0</v>
      </c>
      <c r="BE584" s="769">
        <f t="shared" si="837"/>
        <v>0</v>
      </c>
      <c r="BF584" s="587">
        <f t="shared" si="838"/>
        <v>0</v>
      </c>
      <c r="BG584" s="503">
        <f t="shared" si="839"/>
        <v>0</v>
      </c>
      <c r="BH584" s="504">
        <f t="shared" si="839"/>
        <v>0</v>
      </c>
      <c r="BI584" s="505">
        <f t="shared" si="839"/>
        <v>0</v>
      </c>
      <c r="BJ584" s="506">
        <f t="shared" si="840"/>
        <v>0</v>
      </c>
      <c r="BK584" s="236">
        <f t="array" ref="BK584">IF($BB584&gt;0,"ｴﾗｰ",SUM(IF($AJ584:$AO584=BK$15,IF($AJ$17:$AO$17="○",$AG584))))</f>
        <v>0</v>
      </c>
      <c r="BL584" s="237">
        <f t="array" ref="BL584">IF($BB584&gt;0,"ｴﾗｰ",SUM(IF($AJ584:$AO584=BL$15,IF($AJ$17:$AO$17="○",$AG584))))</f>
        <v>0</v>
      </c>
      <c r="BM584" s="488">
        <f t="array" ref="BM584">IF($BB584&gt;0,"ｴﾗｰ",SUM(IF($AJ584:$AO584=BM$15,IF($AJ$17:$AO$17="○",$AG584))))</f>
        <v>0</v>
      </c>
      <c r="BN584" s="493">
        <f t="shared" si="841"/>
        <v>0</v>
      </c>
      <c r="BO584" s="236">
        <f t="array" ref="BO584">IF($BB584&gt;0,"ｴﾗｰ",SUM(IF($AP584:$AU584=BO$15,IF($AP$17:$AU$17="○",$AG584))))</f>
        <v>0</v>
      </c>
      <c r="BP584" s="237">
        <f t="array" ref="BP584">IF($BB584&gt;0,"ｴﾗｰ",SUM(IF($AP584:$AU584=BP$15,IF($AP$17:$AU$17="○",$AG584))))</f>
        <v>0</v>
      </c>
      <c r="BQ584" s="494">
        <f t="array" ref="BQ584">IF($BB584&gt;0,"ｴﾗｰ",SUM(IF($AP584:$AU584=BQ$15,IF($AP$17:$AU$17="○",$AG584))))</f>
        <v>0</v>
      </c>
      <c r="BR584" s="490">
        <f t="shared" si="842"/>
        <v>0</v>
      </c>
      <c r="BS584" s="236" t="str">
        <f t="shared" si="802"/>
        <v/>
      </c>
      <c r="BT584" s="237" t="str">
        <f t="shared" si="803"/>
        <v/>
      </c>
      <c r="BU584" s="488" t="str">
        <f t="shared" si="804"/>
        <v/>
      </c>
      <c r="BV584" s="532">
        <f t="shared" si="843"/>
        <v>0</v>
      </c>
      <c r="BW584" s="512" t="str">
        <f t="shared" si="844"/>
        <v>ｴﾗｰ</v>
      </c>
      <c r="BX584" s="237" t="str">
        <f t="shared" si="845"/>
        <v>ｴﾗｰ</v>
      </c>
      <c r="BY584" s="494" t="str">
        <f t="shared" si="846"/>
        <v>ｴﾗｰ</v>
      </c>
      <c r="BZ584" s="628">
        <f t="shared" si="847"/>
        <v>0</v>
      </c>
      <c r="CA584" s="528" t="str">
        <f t="shared" si="848"/>
        <v/>
      </c>
      <c r="CB584" s="237" t="str">
        <f t="shared" si="849"/>
        <v/>
      </c>
      <c r="CC584" s="494" t="str">
        <f t="shared" si="850"/>
        <v/>
      </c>
      <c r="CD584" s="635">
        <f t="shared" si="851"/>
        <v>0</v>
      </c>
      <c r="CE584" s="528" t="str">
        <f t="shared" si="852"/>
        <v/>
      </c>
      <c r="CF584" s="237" t="str">
        <f t="shared" si="853"/>
        <v/>
      </c>
      <c r="CG584" s="494" t="str">
        <f t="shared" si="854"/>
        <v/>
      </c>
      <c r="CH584" s="635">
        <f t="shared" si="855"/>
        <v>0</v>
      </c>
      <c r="CI584" s="535" t="str">
        <f t="shared" si="856"/>
        <v/>
      </c>
      <c r="CJ584" s="515" t="str">
        <f t="shared" si="857"/>
        <v/>
      </c>
      <c r="CK584" s="522" t="str">
        <f t="shared" si="858"/>
        <v/>
      </c>
      <c r="CL584" s="515" t="str">
        <f t="shared" si="859"/>
        <v/>
      </c>
      <c r="CM584" s="524" t="str">
        <f t="shared" si="860"/>
        <v/>
      </c>
      <c r="CN584" s="518" t="str">
        <f t="shared" si="861"/>
        <v/>
      </c>
      <c r="CO584" s="236" t="str">
        <f t="shared" si="862"/>
        <v/>
      </c>
      <c r="CP584" s="237" t="str">
        <f t="shared" si="863"/>
        <v/>
      </c>
      <c r="CQ584" s="494" t="str">
        <f t="shared" si="864"/>
        <v/>
      </c>
      <c r="CR584" s="493">
        <f t="shared" si="865"/>
        <v>0</v>
      </c>
      <c r="CS584" s="512" t="str">
        <f t="shared" si="866"/>
        <v/>
      </c>
      <c r="CT584" s="237" t="str">
        <f t="shared" si="867"/>
        <v/>
      </c>
      <c r="CU584" s="237" t="str">
        <f t="shared" si="868"/>
        <v/>
      </c>
      <c r="CV584" s="238">
        <f t="shared" si="869"/>
        <v>0</v>
      </c>
      <c r="CW584" s="236" t="str">
        <f t="shared" si="805"/>
        <v/>
      </c>
      <c r="CX584" s="237" t="str">
        <f t="shared" si="806"/>
        <v/>
      </c>
      <c r="CY584" s="494">
        <f t="shared" si="807"/>
        <v>0</v>
      </c>
      <c r="CZ584" s="493"/>
      <c r="DA584" s="236" t="str">
        <f t="shared" si="808"/>
        <v/>
      </c>
      <c r="DB584" s="237" t="str">
        <f t="shared" si="809"/>
        <v/>
      </c>
      <c r="DC584" s="494">
        <f t="shared" si="810"/>
        <v>0</v>
      </c>
      <c r="DD584" s="493"/>
      <c r="DE584" s="1335"/>
      <c r="DF584" s="1343">
        <f t="shared" si="811"/>
        <v>0</v>
      </c>
      <c r="DG584" s="528" t="str">
        <f t="shared" si="812"/>
        <v/>
      </c>
      <c r="DH584" s="494" t="str">
        <f t="shared" si="813"/>
        <v/>
      </c>
      <c r="DI584" s="53">
        <f t="shared" si="814"/>
        <v>0</v>
      </c>
      <c r="DJ584" s="432">
        <f t="shared" si="815"/>
        <v>0</v>
      </c>
      <c r="DK584" s="433">
        <f t="shared" si="870"/>
        <v>0</v>
      </c>
      <c r="DL584" s="53" t="str">
        <f t="shared" si="816"/>
        <v/>
      </c>
      <c r="DM584" s="105" t="str">
        <f t="shared" si="817"/>
        <v/>
      </c>
      <c r="DN584" s="104" t="str">
        <f t="shared" si="817"/>
        <v/>
      </c>
      <c r="DO584" s="434" t="str">
        <f t="shared" si="817"/>
        <v/>
      </c>
      <c r="DP584" s="672"/>
      <c r="DQ584" s="673"/>
      <c r="DR584" s="674"/>
      <c r="DS584" s="435">
        <f t="shared" si="871"/>
        <v>0</v>
      </c>
      <c r="DT584" s="228" t="str">
        <f t="shared" si="818"/>
        <v/>
      </c>
      <c r="DU584" s="236" t="str">
        <f t="shared" si="819"/>
        <v/>
      </c>
      <c r="DV584" s="237" t="str">
        <f t="shared" si="820"/>
        <v/>
      </c>
      <c r="DW584" s="237" t="str">
        <f t="shared" si="821"/>
        <v/>
      </c>
      <c r="DX584" s="238">
        <f t="shared" si="822"/>
        <v>0</v>
      </c>
      <c r="DY584" s="675"/>
      <c r="EA584" s="1363">
        <f t="shared" si="872"/>
        <v>0</v>
      </c>
      <c r="EB584" s="1363">
        <f t="shared" si="873"/>
        <v>0</v>
      </c>
      <c r="EC584" s="1363">
        <f t="shared" si="874"/>
        <v>0</v>
      </c>
      <c r="ED584" s="1363">
        <f t="shared" si="875"/>
        <v>0</v>
      </c>
      <c r="EE584" s="1363">
        <f t="shared" si="876"/>
        <v>0</v>
      </c>
      <c r="EF584" s="1363">
        <f t="shared" si="877"/>
        <v>0</v>
      </c>
      <c r="EG584" s="1363">
        <f t="shared" si="878"/>
        <v>0</v>
      </c>
    </row>
    <row r="585" spans="1:137" s="3" customFormat="1" ht="18" customHeight="1">
      <c r="A585" s="305" t="str">
        <f t="shared" si="797"/>
        <v/>
      </c>
      <c r="B585" s="174">
        <f t="shared" si="823"/>
        <v>0</v>
      </c>
      <c r="C585" s="1415" t="str">
        <f t="shared" si="798"/>
        <v>授業料</v>
      </c>
      <c r="D585" s="1415" t="str">
        <f t="shared" si="799"/>
        <v>入学金</v>
      </c>
      <c r="E585" s="174">
        <f t="shared" si="824"/>
        <v>0</v>
      </c>
      <c r="F585" s="305">
        <f t="shared" si="800"/>
        <v>0</v>
      </c>
      <c r="G585" s="475">
        <f t="shared" si="801"/>
        <v>568</v>
      </c>
      <c r="H585" s="430"/>
      <c r="I585" s="431"/>
      <c r="J585" s="658"/>
      <c r="K585" s="659"/>
      <c r="L585" s="659"/>
      <c r="M585" s="660"/>
      <c r="N585" s="661"/>
      <c r="O585" s="662"/>
      <c r="P585" s="658"/>
      <c r="Q585" s="659"/>
      <c r="R585" s="660"/>
      <c r="S585" s="663"/>
      <c r="T585" s="661"/>
      <c r="U585" s="664"/>
      <c r="V585" s="53" t="str">
        <f>IF(OR($R$5="",$T$5="",$J585="",$O585="",$U585=""),"",IF(ISERROR(VLOOKUP($C585,参照!$P$4:$V$112,5,FALSE)),0,VLOOKUP($C585,参照!$P$4:$V$112,5,FALSE)))</f>
        <v/>
      </c>
      <c r="W585" s="665"/>
      <c r="X585" s="54" t="str">
        <f>IF(OR($R$5="",$T$5="",$J585="",$O585="",$W585=""),"",IF(ISERROR(VLOOKUP($D585,参照!$P$4:$V$112,5,FALSE)),0,VLOOKUP($D585,参照!$P$4:$V$112,5,FALSE)))</f>
        <v/>
      </c>
      <c r="Y585" s="102"/>
      <c r="Z585" s="102"/>
      <c r="AA585" s="1177"/>
      <c r="AB585" s="227">
        <f t="shared" si="825"/>
        <v>0</v>
      </c>
      <c r="AC585" s="1122"/>
      <c r="AD585" s="352">
        <f t="shared" si="826"/>
        <v>0</v>
      </c>
      <c r="AE585" s="55"/>
      <c r="AF585" s="55" t="str">
        <f t="shared" si="827"/>
        <v/>
      </c>
      <c r="AG585" s="1124"/>
      <c r="AH585" s="760">
        <f t="shared" si="828"/>
        <v>0</v>
      </c>
      <c r="AI585" s="761">
        <f t="shared" si="829"/>
        <v>0</v>
      </c>
      <c r="AJ585" s="1126"/>
      <c r="AK585" s="1127"/>
      <c r="AL585" s="670"/>
      <c r="AM585" s="1127"/>
      <c r="AN585" s="670"/>
      <c r="AO585" s="1179"/>
      <c r="AP585" s="669"/>
      <c r="AQ585" s="1127"/>
      <c r="AR585" s="670"/>
      <c r="AS585" s="1127"/>
      <c r="AT585" s="670"/>
      <c r="AU585" s="1127"/>
      <c r="AV585" s="575" t="str">
        <f t="shared" si="830"/>
        <v>○</v>
      </c>
      <c r="AW585" s="576" t="str">
        <f t="shared" si="831"/>
        <v>○</v>
      </c>
      <c r="AX585" s="576" t="str">
        <f t="shared" si="832"/>
        <v>○</v>
      </c>
      <c r="AY585" s="576" t="str">
        <f t="shared" si="833"/>
        <v>○</v>
      </c>
      <c r="AZ585" s="576" t="str">
        <f t="shared" si="834"/>
        <v>○</v>
      </c>
      <c r="BA585" s="577" t="str">
        <f t="shared" si="835"/>
        <v>○</v>
      </c>
      <c r="BB585" s="578">
        <f t="shared" si="836"/>
        <v>0</v>
      </c>
      <c r="BC585" s="767">
        <f t="shared" si="837"/>
        <v>0</v>
      </c>
      <c r="BD585" s="768">
        <f t="shared" si="837"/>
        <v>0</v>
      </c>
      <c r="BE585" s="769">
        <f t="shared" si="837"/>
        <v>0</v>
      </c>
      <c r="BF585" s="587">
        <f t="shared" si="838"/>
        <v>0</v>
      </c>
      <c r="BG585" s="503">
        <f t="shared" si="839"/>
        <v>0</v>
      </c>
      <c r="BH585" s="504">
        <f t="shared" si="839"/>
        <v>0</v>
      </c>
      <c r="BI585" s="505">
        <f t="shared" si="839"/>
        <v>0</v>
      </c>
      <c r="BJ585" s="506">
        <f t="shared" si="840"/>
        <v>0</v>
      </c>
      <c r="BK585" s="236">
        <f t="array" ref="BK585">IF($BB585&gt;0,"ｴﾗｰ",SUM(IF($AJ585:$AO585=BK$15,IF($AJ$17:$AO$17="○",$AG585))))</f>
        <v>0</v>
      </c>
      <c r="BL585" s="237">
        <f t="array" ref="BL585">IF($BB585&gt;0,"ｴﾗｰ",SUM(IF($AJ585:$AO585=BL$15,IF($AJ$17:$AO$17="○",$AG585))))</f>
        <v>0</v>
      </c>
      <c r="BM585" s="488">
        <f t="array" ref="BM585">IF($BB585&gt;0,"ｴﾗｰ",SUM(IF($AJ585:$AO585=BM$15,IF($AJ$17:$AO$17="○",$AG585))))</f>
        <v>0</v>
      </c>
      <c r="BN585" s="493">
        <f t="shared" si="841"/>
        <v>0</v>
      </c>
      <c r="BO585" s="236">
        <f t="array" ref="BO585">IF($BB585&gt;0,"ｴﾗｰ",SUM(IF($AP585:$AU585=BO$15,IF($AP$17:$AU$17="○",$AG585))))</f>
        <v>0</v>
      </c>
      <c r="BP585" s="237">
        <f t="array" ref="BP585">IF($BB585&gt;0,"ｴﾗｰ",SUM(IF($AP585:$AU585=BP$15,IF($AP$17:$AU$17="○",$AG585))))</f>
        <v>0</v>
      </c>
      <c r="BQ585" s="494">
        <f t="array" ref="BQ585">IF($BB585&gt;0,"ｴﾗｰ",SUM(IF($AP585:$AU585=BQ$15,IF($AP$17:$AU$17="○",$AG585))))</f>
        <v>0</v>
      </c>
      <c r="BR585" s="490">
        <f t="shared" si="842"/>
        <v>0</v>
      </c>
      <c r="BS585" s="236" t="str">
        <f t="shared" si="802"/>
        <v/>
      </c>
      <c r="BT585" s="237" t="str">
        <f t="shared" si="803"/>
        <v/>
      </c>
      <c r="BU585" s="488" t="str">
        <f t="shared" si="804"/>
        <v/>
      </c>
      <c r="BV585" s="532">
        <f t="shared" si="843"/>
        <v>0</v>
      </c>
      <c r="BW585" s="512" t="str">
        <f t="shared" si="844"/>
        <v>ｴﾗｰ</v>
      </c>
      <c r="BX585" s="237" t="str">
        <f t="shared" si="845"/>
        <v>ｴﾗｰ</v>
      </c>
      <c r="BY585" s="494" t="str">
        <f t="shared" si="846"/>
        <v>ｴﾗｰ</v>
      </c>
      <c r="BZ585" s="628">
        <f t="shared" si="847"/>
        <v>0</v>
      </c>
      <c r="CA585" s="528" t="str">
        <f t="shared" si="848"/>
        <v/>
      </c>
      <c r="CB585" s="237" t="str">
        <f t="shared" si="849"/>
        <v/>
      </c>
      <c r="CC585" s="494" t="str">
        <f t="shared" si="850"/>
        <v/>
      </c>
      <c r="CD585" s="635">
        <f t="shared" si="851"/>
        <v>0</v>
      </c>
      <c r="CE585" s="528" t="str">
        <f t="shared" si="852"/>
        <v/>
      </c>
      <c r="CF585" s="237" t="str">
        <f t="shared" si="853"/>
        <v/>
      </c>
      <c r="CG585" s="494" t="str">
        <f t="shared" si="854"/>
        <v/>
      </c>
      <c r="CH585" s="635">
        <f t="shared" si="855"/>
        <v>0</v>
      </c>
      <c r="CI585" s="535" t="str">
        <f t="shared" si="856"/>
        <v/>
      </c>
      <c r="CJ585" s="515" t="str">
        <f t="shared" si="857"/>
        <v/>
      </c>
      <c r="CK585" s="522" t="str">
        <f t="shared" si="858"/>
        <v/>
      </c>
      <c r="CL585" s="515" t="str">
        <f t="shared" si="859"/>
        <v/>
      </c>
      <c r="CM585" s="524" t="str">
        <f t="shared" si="860"/>
        <v/>
      </c>
      <c r="CN585" s="518" t="str">
        <f t="shared" si="861"/>
        <v/>
      </c>
      <c r="CO585" s="236" t="str">
        <f t="shared" si="862"/>
        <v/>
      </c>
      <c r="CP585" s="237" t="str">
        <f t="shared" si="863"/>
        <v/>
      </c>
      <c r="CQ585" s="494" t="str">
        <f t="shared" si="864"/>
        <v/>
      </c>
      <c r="CR585" s="493">
        <f t="shared" si="865"/>
        <v>0</v>
      </c>
      <c r="CS585" s="512" t="str">
        <f t="shared" si="866"/>
        <v/>
      </c>
      <c r="CT585" s="237" t="str">
        <f t="shared" si="867"/>
        <v/>
      </c>
      <c r="CU585" s="237" t="str">
        <f t="shared" si="868"/>
        <v/>
      </c>
      <c r="CV585" s="238">
        <f t="shared" si="869"/>
        <v>0</v>
      </c>
      <c r="CW585" s="236" t="str">
        <f t="shared" si="805"/>
        <v/>
      </c>
      <c r="CX585" s="237" t="str">
        <f t="shared" si="806"/>
        <v/>
      </c>
      <c r="CY585" s="494">
        <f t="shared" si="807"/>
        <v>0</v>
      </c>
      <c r="CZ585" s="493"/>
      <c r="DA585" s="236" t="str">
        <f t="shared" si="808"/>
        <v/>
      </c>
      <c r="DB585" s="237" t="str">
        <f t="shared" si="809"/>
        <v/>
      </c>
      <c r="DC585" s="494">
        <f t="shared" si="810"/>
        <v>0</v>
      </c>
      <c r="DD585" s="493"/>
      <c r="DE585" s="1335"/>
      <c r="DF585" s="1343">
        <f t="shared" si="811"/>
        <v>0</v>
      </c>
      <c r="DG585" s="528" t="str">
        <f t="shared" si="812"/>
        <v/>
      </c>
      <c r="DH585" s="494" t="str">
        <f t="shared" si="813"/>
        <v/>
      </c>
      <c r="DI585" s="53">
        <f t="shared" si="814"/>
        <v>0</v>
      </c>
      <c r="DJ585" s="432">
        <f t="shared" si="815"/>
        <v>0</v>
      </c>
      <c r="DK585" s="433">
        <f t="shared" si="870"/>
        <v>0</v>
      </c>
      <c r="DL585" s="53" t="str">
        <f t="shared" si="816"/>
        <v/>
      </c>
      <c r="DM585" s="105" t="str">
        <f t="shared" si="817"/>
        <v/>
      </c>
      <c r="DN585" s="104" t="str">
        <f t="shared" si="817"/>
        <v/>
      </c>
      <c r="DO585" s="434" t="str">
        <f t="shared" si="817"/>
        <v/>
      </c>
      <c r="DP585" s="672"/>
      <c r="DQ585" s="673"/>
      <c r="DR585" s="674"/>
      <c r="DS585" s="435">
        <f t="shared" si="871"/>
        <v>0</v>
      </c>
      <c r="DT585" s="228" t="str">
        <f t="shared" si="818"/>
        <v/>
      </c>
      <c r="DU585" s="236" t="str">
        <f t="shared" si="819"/>
        <v/>
      </c>
      <c r="DV585" s="237" t="str">
        <f t="shared" si="820"/>
        <v/>
      </c>
      <c r="DW585" s="237" t="str">
        <f t="shared" si="821"/>
        <v/>
      </c>
      <c r="DX585" s="238">
        <f t="shared" si="822"/>
        <v>0</v>
      </c>
      <c r="DY585" s="675"/>
      <c r="EA585" s="1363">
        <f t="shared" si="872"/>
        <v>0</v>
      </c>
      <c r="EB585" s="1363">
        <f t="shared" si="873"/>
        <v>0</v>
      </c>
      <c r="EC585" s="1363">
        <f t="shared" si="874"/>
        <v>0</v>
      </c>
      <c r="ED585" s="1363">
        <f t="shared" si="875"/>
        <v>0</v>
      </c>
      <c r="EE585" s="1363">
        <f t="shared" si="876"/>
        <v>0</v>
      </c>
      <c r="EF585" s="1363">
        <f t="shared" si="877"/>
        <v>0</v>
      </c>
      <c r="EG585" s="1363">
        <f t="shared" si="878"/>
        <v>0</v>
      </c>
    </row>
    <row r="586" spans="1:137" s="3" customFormat="1" ht="18" customHeight="1">
      <c r="A586" s="305" t="str">
        <f t="shared" si="797"/>
        <v/>
      </c>
      <c r="B586" s="174">
        <f t="shared" si="823"/>
        <v>0</v>
      </c>
      <c r="C586" s="1415" t="str">
        <f t="shared" si="798"/>
        <v>授業料</v>
      </c>
      <c r="D586" s="1415" t="str">
        <f t="shared" si="799"/>
        <v>入学金</v>
      </c>
      <c r="E586" s="174">
        <f t="shared" si="824"/>
        <v>0</v>
      </c>
      <c r="F586" s="305">
        <f t="shared" si="800"/>
        <v>0</v>
      </c>
      <c r="G586" s="475">
        <f t="shared" si="801"/>
        <v>569</v>
      </c>
      <c r="H586" s="430"/>
      <c r="I586" s="431"/>
      <c r="J586" s="658"/>
      <c r="K586" s="659"/>
      <c r="L586" s="659"/>
      <c r="M586" s="660"/>
      <c r="N586" s="661"/>
      <c r="O586" s="662"/>
      <c r="P586" s="658"/>
      <c r="Q586" s="659"/>
      <c r="R586" s="660"/>
      <c r="S586" s="663"/>
      <c r="T586" s="661"/>
      <c r="U586" s="664"/>
      <c r="V586" s="53" t="str">
        <f>IF(OR($R$5="",$T$5="",$J586="",$O586="",$U586=""),"",IF(ISERROR(VLOOKUP($C586,参照!$P$4:$V$112,5,FALSE)),0,VLOOKUP($C586,参照!$P$4:$V$112,5,FALSE)))</f>
        <v/>
      </c>
      <c r="W586" s="665"/>
      <c r="X586" s="54" t="str">
        <f>IF(OR($R$5="",$T$5="",$J586="",$O586="",$W586=""),"",IF(ISERROR(VLOOKUP($D586,参照!$P$4:$V$112,5,FALSE)),0,VLOOKUP($D586,参照!$P$4:$V$112,5,FALSE)))</f>
        <v/>
      </c>
      <c r="Y586" s="102"/>
      <c r="Z586" s="102"/>
      <c r="AA586" s="1177"/>
      <c r="AB586" s="227">
        <f t="shared" si="825"/>
        <v>0</v>
      </c>
      <c r="AC586" s="1122"/>
      <c r="AD586" s="352">
        <f t="shared" si="826"/>
        <v>0</v>
      </c>
      <c r="AE586" s="55"/>
      <c r="AF586" s="55" t="str">
        <f t="shared" si="827"/>
        <v/>
      </c>
      <c r="AG586" s="1124"/>
      <c r="AH586" s="760">
        <f t="shared" si="828"/>
        <v>0</v>
      </c>
      <c r="AI586" s="761">
        <f t="shared" si="829"/>
        <v>0</v>
      </c>
      <c r="AJ586" s="1126"/>
      <c r="AK586" s="1127"/>
      <c r="AL586" s="670"/>
      <c r="AM586" s="1127"/>
      <c r="AN586" s="670"/>
      <c r="AO586" s="1179"/>
      <c r="AP586" s="669"/>
      <c r="AQ586" s="1127"/>
      <c r="AR586" s="670"/>
      <c r="AS586" s="1127"/>
      <c r="AT586" s="670"/>
      <c r="AU586" s="1127"/>
      <c r="AV586" s="575" t="str">
        <f t="shared" si="830"/>
        <v>○</v>
      </c>
      <c r="AW586" s="576" t="str">
        <f t="shared" si="831"/>
        <v>○</v>
      </c>
      <c r="AX586" s="576" t="str">
        <f t="shared" si="832"/>
        <v>○</v>
      </c>
      <c r="AY586" s="576" t="str">
        <f t="shared" si="833"/>
        <v>○</v>
      </c>
      <c r="AZ586" s="576" t="str">
        <f t="shared" si="834"/>
        <v>○</v>
      </c>
      <c r="BA586" s="577" t="str">
        <f t="shared" si="835"/>
        <v>○</v>
      </c>
      <c r="BB586" s="578">
        <f t="shared" si="836"/>
        <v>0</v>
      </c>
      <c r="BC586" s="767">
        <f t="shared" si="837"/>
        <v>0</v>
      </c>
      <c r="BD586" s="768">
        <f t="shared" si="837"/>
        <v>0</v>
      </c>
      <c r="BE586" s="769">
        <f t="shared" si="837"/>
        <v>0</v>
      </c>
      <c r="BF586" s="587">
        <f t="shared" si="838"/>
        <v>0</v>
      </c>
      <c r="BG586" s="503">
        <f t="shared" si="839"/>
        <v>0</v>
      </c>
      <c r="BH586" s="504">
        <f t="shared" si="839"/>
        <v>0</v>
      </c>
      <c r="BI586" s="505">
        <f t="shared" si="839"/>
        <v>0</v>
      </c>
      <c r="BJ586" s="506">
        <f t="shared" si="840"/>
        <v>0</v>
      </c>
      <c r="BK586" s="236">
        <f t="array" ref="BK586">IF($BB586&gt;0,"ｴﾗｰ",SUM(IF($AJ586:$AO586=BK$15,IF($AJ$17:$AO$17="○",$AG586))))</f>
        <v>0</v>
      </c>
      <c r="BL586" s="237">
        <f t="array" ref="BL586">IF($BB586&gt;0,"ｴﾗｰ",SUM(IF($AJ586:$AO586=BL$15,IF($AJ$17:$AO$17="○",$AG586))))</f>
        <v>0</v>
      </c>
      <c r="BM586" s="488">
        <f t="array" ref="BM586">IF($BB586&gt;0,"ｴﾗｰ",SUM(IF($AJ586:$AO586=BM$15,IF($AJ$17:$AO$17="○",$AG586))))</f>
        <v>0</v>
      </c>
      <c r="BN586" s="493">
        <f t="shared" si="841"/>
        <v>0</v>
      </c>
      <c r="BO586" s="236">
        <f t="array" ref="BO586">IF($BB586&gt;0,"ｴﾗｰ",SUM(IF($AP586:$AU586=BO$15,IF($AP$17:$AU$17="○",$AG586))))</f>
        <v>0</v>
      </c>
      <c r="BP586" s="237">
        <f t="array" ref="BP586">IF($BB586&gt;0,"ｴﾗｰ",SUM(IF($AP586:$AU586=BP$15,IF($AP$17:$AU$17="○",$AG586))))</f>
        <v>0</v>
      </c>
      <c r="BQ586" s="494">
        <f t="array" ref="BQ586">IF($BB586&gt;0,"ｴﾗｰ",SUM(IF($AP586:$AU586=BQ$15,IF($AP$17:$AU$17="○",$AG586))))</f>
        <v>0</v>
      </c>
      <c r="BR586" s="490">
        <f t="shared" si="842"/>
        <v>0</v>
      </c>
      <c r="BS586" s="236" t="str">
        <f t="shared" si="802"/>
        <v/>
      </c>
      <c r="BT586" s="237" t="str">
        <f t="shared" si="803"/>
        <v/>
      </c>
      <c r="BU586" s="488" t="str">
        <f t="shared" si="804"/>
        <v/>
      </c>
      <c r="BV586" s="532">
        <f t="shared" si="843"/>
        <v>0</v>
      </c>
      <c r="BW586" s="512" t="str">
        <f t="shared" si="844"/>
        <v>ｴﾗｰ</v>
      </c>
      <c r="BX586" s="237" t="str">
        <f t="shared" si="845"/>
        <v>ｴﾗｰ</v>
      </c>
      <c r="BY586" s="494" t="str">
        <f t="shared" si="846"/>
        <v>ｴﾗｰ</v>
      </c>
      <c r="BZ586" s="628">
        <f t="shared" si="847"/>
        <v>0</v>
      </c>
      <c r="CA586" s="528" t="str">
        <f t="shared" si="848"/>
        <v/>
      </c>
      <c r="CB586" s="237" t="str">
        <f t="shared" si="849"/>
        <v/>
      </c>
      <c r="CC586" s="494" t="str">
        <f t="shared" si="850"/>
        <v/>
      </c>
      <c r="CD586" s="635">
        <f t="shared" si="851"/>
        <v>0</v>
      </c>
      <c r="CE586" s="528" t="str">
        <f t="shared" si="852"/>
        <v/>
      </c>
      <c r="CF586" s="237" t="str">
        <f t="shared" si="853"/>
        <v/>
      </c>
      <c r="CG586" s="494" t="str">
        <f t="shared" si="854"/>
        <v/>
      </c>
      <c r="CH586" s="635">
        <f t="shared" si="855"/>
        <v>0</v>
      </c>
      <c r="CI586" s="535" t="str">
        <f t="shared" si="856"/>
        <v/>
      </c>
      <c r="CJ586" s="515" t="str">
        <f t="shared" si="857"/>
        <v/>
      </c>
      <c r="CK586" s="522" t="str">
        <f t="shared" si="858"/>
        <v/>
      </c>
      <c r="CL586" s="515" t="str">
        <f t="shared" si="859"/>
        <v/>
      </c>
      <c r="CM586" s="524" t="str">
        <f t="shared" si="860"/>
        <v/>
      </c>
      <c r="CN586" s="518" t="str">
        <f t="shared" si="861"/>
        <v/>
      </c>
      <c r="CO586" s="236" t="str">
        <f t="shared" si="862"/>
        <v/>
      </c>
      <c r="CP586" s="237" t="str">
        <f t="shared" si="863"/>
        <v/>
      </c>
      <c r="CQ586" s="494" t="str">
        <f t="shared" si="864"/>
        <v/>
      </c>
      <c r="CR586" s="493">
        <f t="shared" si="865"/>
        <v>0</v>
      </c>
      <c r="CS586" s="512" t="str">
        <f t="shared" si="866"/>
        <v/>
      </c>
      <c r="CT586" s="237" t="str">
        <f t="shared" si="867"/>
        <v/>
      </c>
      <c r="CU586" s="237" t="str">
        <f t="shared" si="868"/>
        <v/>
      </c>
      <c r="CV586" s="238">
        <f t="shared" si="869"/>
        <v>0</v>
      </c>
      <c r="CW586" s="236" t="str">
        <f t="shared" si="805"/>
        <v/>
      </c>
      <c r="CX586" s="237" t="str">
        <f t="shared" si="806"/>
        <v/>
      </c>
      <c r="CY586" s="494">
        <f t="shared" si="807"/>
        <v>0</v>
      </c>
      <c r="CZ586" s="493"/>
      <c r="DA586" s="236" t="str">
        <f t="shared" si="808"/>
        <v/>
      </c>
      <c r="DB586" s="237" t="str">
        <f t="shared" si="809"/>
        <v/>
      </c>
      <c r="DC586" s="494">
        <f t="shared" si="810"/>
        <v>0</v>
      </c>
      <c r="DD586" s="493"/>
      <c r="DE586" s="1335"/>
      <c r="DF586" s="1343">
        <f t="shared" si="811"/>
        <v>0</v>
      </c>
      <c r="DG586" s="528" t="str">
        <f t="shared" si="812"/>
        <v/>
      </c>
      <c r="DH586" s="494" t="str">
        <f t="shared" si="813"/>
        <v/>
      </c>
      <c r="DI586" s="53">
        <f t="shared" si="814"/>
        <v>0</v>
      </c>
      <c r="DJ586" s="432">
        <f t="shared" si="815"/>
        <v>0</v>
      </c>
      <c r="DK586" s="433">
        <f t="shared" si="870"/>
        <v>0</v>
      </c>
      <c r="DL586" s="53" t="str">
        <f t="shared" si="816"/>
        <v/>
      </c>
      <c r="DM586" s="105" t="str">
        <f t="shared" si="817"/>
        <v/>
      </c>
      <c r="DN586" s="104" t="str">
        <f t="shared" si="817"/>
        <v/>
      </c>
      <c r="DO586" s="434" t="str">
        <f t="shared" si="817"/>
        <v/>
      </c>
      <c r="DP586" s="672"/>
      <c r="DQ586" s="673"/>
      <c r="DR586" s="674"/>
      <c r="DS586" s="435">
        <f t="shared" si="871"/>
        <v>0</v>
      </c>
      <c r="DT586" s="228" t="str">
        <f t="shared" si="818"/>
        <v/>
      </c>
      <c r="DU586" s="236" t="str">
        <f t="shared" si="819"/>
        <v/>
      </c>
      <c r="DV586" s="237" t="str">
        <f t="shared" si="820"/>
        <v/>
      </c>
      <c r="DW586" s="237" t="str">
        <f t="shared" si="821"/>
        <v/>
      </c>
      <c r="DX586" s="238">
        <f t="shared" si="822"/>
        <v>0</v>
      </c>
      <c r="DY586" s="675"/>
      <c r="EA586" s="1363">
        <f t="shared" si="872"/>
        <v>0</v>
      </c>
      <c r="EB586" s="1363">
        <f t="shared" si="873"/>
        <v>0</v>
      </c>
      <c r="EC586" s="1363">
        <f t="shared" si="874"/>
        <v>0</v>
      </c>
      <c r="ED586" s="1363">
        <f t="shared" si="875"/>
        <v>0</v>
      </c>
      <c r="EE586" s="1363">
        <f t="shared" si="876"/>
        <v>0</v>
      </c>
      <c r="EF586" s="1363">
        <f t="shared" si="877"/>
        <v>0</v>
      </c>
      <c r="EG586" s="1363">
        <f t="shared" si="878"/>
        <v>0</v>
      </c>
    </row>
    <row r="587" spans="1:137" s="3" customFormat="1" ht="18" customHeight="1">
      <c r="A587" s="305" t="str">
        <f t="shared" si="797"/>
        <v/>
      </c>
      <c r="B587" s="174">
        <f t="shared" si="823"/>
        <v>0</v>
      </c>
      <c r="C587" s="1415" t="str">
        <f t="shared" si="798"/>
        <v>授業料</v>
      </c>
      <c r="D587" s="1415" t="str">
        <f t="shared" si="799"/>
        <v>入学金</v>
      </c>
      <c r="E587" s="174">
        <f t="shared" si="824"/>
        <v>0</v>
      </c>
      <c r="F587" s="305">
        <f t="shared" si="800"/>
        <v>0</v>
      </c>
      <c r="G587" s="475">
        <f t="shared" si="801"/>
        <v>570</v>
      </c>
      <c r="H587" s="430"/>
      <c r="I587" s="431"/>
      <c r="J587" s="658"/>
      <c r="K587" s="659"/>
      <c r="L587" s="659"/>
      <c r="M587" s="660"/>
      <c r="N587" s="661"/>
      <c r="O587" s="662"/>
      <c r="P587" s="658"/>
      <c r="Q587" s="659"/>
      <c r="R587" s="660"/>
      <c r="S587" s="663"/>
      <c r="T587" s="661"/>
      <c r="U587" s="664"/>
      <c r="V587" s="53" t="str">
        <f>IF(OR($R$5="",$T$5="",$J587="",$O587="",$U587=""),"",IF(ISERROR(VLOOKUP($C587,参照!$P$4:$V$112,5,FALSE)),0,VLOOKUP($C587,参照!$P$4:$V$112,5,FALSE)))</f>
        <v/>
      </c>
      <c r="W587" s="665"/>
      <c r="X587" s="54" t="str">
        <f>IF(OR($R$5="",$T$5="",$J587="",$O587="",$W587=""),"",IF(ISERROR(VLOOKUP($D587,参照!$P$4:$V$112,5,FALSE)),0,VLOOKUP($D587,参照!$P$4:$V$112,5,FALSE)))</f>
        <v/>
      </c>
      <c r="Y587" s="102"/>
      <c r="Z587" s="102"/>
      <c r="AA587" s="1177"/>
      <c r="AB587" s="227">
        <f t="shared" si="825"/>
        <v>0</v>
      </c>
      <c r="AC587" s="1122"/>
      <c r="AD587" s="352">
        <f t="shared" si="826"/>
        <v>0</v>
      </c>
      <c r="AE587" s="55"/>
      <c r="AF587" s="55" t="str">
        <f t="shared" si="827"/>
        <v/>
      </c>
      <c r="AG587" s="1124"/>
      <c r="AH587" s="760">
        <f t="shared" si="828"/>
        <v>0</v>
      </c>
      <c r="AI587" s="761">
        <f t="shared" si="829"/>
        <v>0</v>
      </c>
      <c r="AJ587" s="1126"/>
      <c r="AK587" s="1127"/>
      <c r="AL587" s="670"/>
      <c r="AM587" s="1127"/>
      <c r="AN587" s="670"/>
      <c r="AO587" s="1179"/>
      <c r="AP587" s="669"/>
      <c r="AQ587" s="1127"/>
      <c r="AR587" s="670"/>
      <c r="AS587" s="1127"/>
      <c r="AT587" s="670"/>
      <c r="AU587" s="1127"/>
      <c r="AV587" s="575" t="str">
        <f t="shared" si="830"/>
        <v>○</v>
      </c>
      <c r="AW587" s="576" t="str">
        <f t="shared" si="831"/>
        <v>○</v>
      </c>
      <c r="AX587" s="576" t="str">
        <f t="shared" si="832"/>
        <v>○</v>
      </c>
      <c r="AY587" s="576" t="str">
        <f t="shared" si="833"/>
        <v>○</v>
      </c>
      <c r="AZ587" s="576" t="str">
        <f t="shared" si="834"/>
        <v>○</v>
      </c>
      <c r="BA587" s="577" t="str">
        <f t="shared" si="835"/>
        <v>○</v>
      </c>
      <c r="BB587" s="578">
        <f t="shared" si="836"/>
        <v>0</v>
      </c>
      <c r="BC587" s="767">
        <f t="shared" si="837"/>
        <v>0</v>
      </c>
      <c r="BD587" s="768">
        <f t="shared" si="837"/>
        <v>0</v>
      </c>
      <c r="BE587" s="769">
        <f t="shared" si="837"/>
        <v>0</v>
      </c>
      <c r="BF587" s="587">
        <f t="shared" si="838"/>
        <v>0</v>
      </c>
      <c r="BG587" s="503">
        <f t="shared" si="839"/>
        <v>0</v>
      </c>
      <c r="BH587" s="504">
        <f t="shared" si="839"/>
        <v>0</v>
      </c>
      <c r="BI587" s="505">
        <f t="shared" si="839"/>
        <v>0</v>
      </c>
      <c r="BJ587" s="506">
        <f t="shared" si="840"/>
        <v>0</v>
      </c>
      <c r="BK587" s="236">
        <f t="array" ref="BK587">IF($BB587&gt;0,"ｴﾗｰ",SUM(IF($AJ587:$AO587=BK$15,IF($AJ$17:$AO$17="○",$AG587))))</f>
        <v>0</v>
      </c>
      <c r="BL587" s="237">
        <f t="array" ref="BL587">IF($BB587&gt;0,"ｴﾗｰ",SUM(IF($AJ587:$AO587=BL$15,IF($AJ$17:$AO$17="○",$AG587))))</f>
        <v>0</v>
      </c>
      <c r="BM587" s="488">
        <f t="array" ref="BM587">IF($BB587&gt;0,"ｴﾗｰ",SUM(IF($AJ587:$AO587=BM$15,IF($AJ$17:$AO$17="○",$AG587))))</f>
        <v>0</v>
      </c>
      <c r="BN587" s="493">
        <f t="shared" si="841"/>
        <v>0</v>
      </c>
      <c r="BO587" s="236">
        <f t="array" ref="BO587">IF($BB587&gt;0,"ｴﾗｰ",SUM(IF($AP587:$AU587=BO$15,IF($AP$17:$AU$17="○",$AG587))))</f>
        <v>0</v>
      </c>
      <c r="BP587" s="237">
        <f t="array" ref="BP587">IF($BB587&gt;0,"ｴﾗｰ",SUM(IF($AP587:$AU587=BP$15,IF($AP$17:$AU$17="○",$AG587))))</f>
        <v>0</v>
      </c>
      <c r="BQ587" s="494">
        <f t="array" ref="BQ587">IF($BB587&gt;0,"ｴﾗｰ",SUM(IF($AP587:$AU587=BQ$15,IF($AP$17:$AU$17="○",$AG587))))</f>
        <v>0</v>
      </c>
      <c r="BR587" s="490">
        <f t="shared" si="842"/>
        <v>0</v>
      </c>
      <c r="BS587" s="236" t="str">
        <f t="shared" si="802"/>
        <v/>
      </c>
      <c r="BT587" s="237" t="str">
        <f t="shared" si="803"/>
        <v/>
      </c>
      <c r="BU587" s="488" t="str">
        <f t="shared" si="804"/>
        <v/>
      </c>
      <c r="BV587" s="532">
        <f t="shared" si="843"/>
        <v>0</v>
      </c>
      <c r="BW587" s="512" t="str">
        <f t="shared" si="844"/>
        <v>ｴﾗｰ</v>
      </c>
      <c r="BX587" s="237" t="str">
        <f t="shared" si="845"/>
        <v>ｴﾗｰ</v>
      </c>
      <c r="BY587" s="494" t="str">
        <f t="shared" si="846"/>
        <v>ｴﾗｰ</v>
      </c>
      <c r="BZ587" s="628">
        <f t="shared" si="847"/>
        <v>0</v>
      </c>
      <c r="CA587" s="528" t="str">
        <f t="shared" si="848"/>
        <v/>
      </c>
      <c r="CB587" s="237" t="str">
        <f t="shared" si="849"/>
        <v/>
      </c>
      <c r="CC587" s="494" t="str">
        <f t="shared" si="850"/>
        <v/>
      </c>
      <c r="CD587" s="635">
        <f t="shared" si="851"/>
        <v>0</v>
      </c>
      <c r="CE587" s="528" t="str">
        <f t="shared" si="852"/>
        <v/>
      </c>
      <c r="CF587" s="237" t="str">
        <f t="shared" si="853"/>
        <v/>
      </c>
      <c r="CG587" s="494" t="str">
        <f t="shared" si="854"/>
        <v/>
      </c>
      <c r="CH587" s="635">
        <f t="shared" si="855"/>
        <v>0</v>
      </c>
      <c r="CI587" s="535" t="str">
        <f t="shared" si="856"/>
        <v/>
      </c>
      <c r="CJ587" s="515" t="str">
        <f t="shared" si="857"/>
        <v/>
      </c>
      <c r="CK587" s="522" t="str">
        <f t="shared" si="858"/>
        <v/>
      </c>
      <c r="CL587" s="515" t="str">
        <f t="shared" si="859"/>
        <v/>
      </c>
      <c r="CM587" s="524" t="str">
        <f t="shared" si="860"/>
        <v/>
      </c>
      <c r="CN587" s="518" t="str">
        <f t="shared" si="861"/>
        <v/>
      </c>
      <c r="CO587" s="236" t="str">
        <f t="shared" si="862"/>
        <v/>
      </c>
      <c r="CP587" s="237" t="str">
        <f t="shared" si="863"/>
        <v/>
      </c>
      <c r="CQ587" s="494" t="str">
        <f t="shared" si="864"/>
        <v/>
      </c>
      <c r="CR587" s="493">
        <f t="shared" si="865"/>
        <v>0</v>
      </c>
      <c r="CS587" s="512" t="str">
        <f t="shared" si="866"/>
        <v/>
      </c>
      <c r="CT587" s="237" t="str">
        <f t="shared" si="867"/>
        <v/>
      </c>
      <c r="CU587" s="237" t="str">
        <f t="shared" si="868"/>
        <v/>
      </c>
      <c r="CV587" s="238">
        <f t="shared" si="869"/>
        <v>0</v>
      </c>
      <c r="CW587" s="236" t="str">
        <f t="shared" si="805"/>
        <v/>
      </c>
      <c r="CX587" s="237" t="str">
        <f t="shared" si="806"/>
        <v/>
      </c>
      <c r="CY587" s="494">
        <f t="shared" si="807"/>
        <v>0</v>
      </c>
      <c r="CZ587" s="493"/>
      <c r="DA587" s="236" t="str">
        <f t="shared" si="808"/>
        <v/>
      </c>
      <c r="DB587" s="237" t="str">
        <f t="shared" si="809"/>
        <v/>
      </c>
      <c r="DC587" s="494">
        <f t="shared" si="810"/>
        <v>0</v>
      </c>
      <c r="DD587" s="493"/>
      <c r="DE587" s="1335"/>
      <c r="DF587" s="1343">
        <f t="shared" si="811"/>
        <v>0</v>
      </c>
      <c r="DG587" s="528" t="str">
        <f t="shared" si="812"/>
        <v/>
      </c>
      <c r="DH587" s="494" t="str">
        <f t="shared" si="813"/>
        <v/>
      </c>
      <c r="DI587" s="53">
        <f t="shared" si="814"/>
        <v>0</v>
      </c>
      <c r="DJ587" s="432">
        <f t="shared" si="815"/>
        <v>0</v>
      </c>
      <c r="DK587" s="433">
        <f t="shared" si="870"/>
        <v>0</v>
      </c>
      <c r="DL587" s="53" t="str">
        <f t="shared" si="816"/>
        <v/>
      </c>
      <c r="DM587" s="105" t="str">
        <f t="shared" si="817"/>
        <v/>
      </c>
      <c r="DN587" s="104" t="str">
        <f t="shared" si="817"/>
        <v/>
      </c>
      <c r="DO587" s="434" t="str">
        <f t="shared" si="817"/>
        <v/>
      </c>
      <c r="DP587" s="672"/>
      <c r="DQ587" s="673"/>
      <c r="DR587" s="674"/>
      <c r="DS587" s="435">
        <f t="shared" si="871"/>
        <v>0</v>
      </c>
      <c r="DT587" s="228" t="str">
        <f t="shared" si="818"/>
        <v/>
      </c>
      <c r="DU587" s="236" t="str">
        <f t="shared" si="819"/>
        <v/>
      </c>
      <c r="DV587" s="237" t="str">
        <f t="shared" si="820"/>
        <v/>
      </c>
      <c r="DW587" s="237" t="str">
        <f t="shared" si="821"/>
        <v/>
      </c>
      <c r="DX587" s="238">
        <f t="shared" si="822"/>
        <v>0</v>
      </c>
      <c r="DY587" s="675"/>
      <c r="EA587" s="1363">
        <f t="shared" si="872"/>
        <v>0</v>
      </c>
      <c r="EB587" s="1363">
        <f t="shared" si="873"/>
        <v>0</v>
      </c>
      <c r="EC587" s="1363">
        <f t="shared" si="874"/>
        <v>0</v>
      </c>
      <c r="ED587" s="1363">
        <f t="shared" si="875"/>
        <v>0</v>
      </c>
      <c r="EE587" s="1363">
        <f t="shared" si="876"/>
        <v>0</v>
      </c>
      <c r="EF587" s="1363">
        <f t="shared" si="877"/>
        <v>0</v>
      </c>
      <c r="EG587" s="1363">
        <f t="shared" si="878"/>
        <v>0</v>
      </c>
    </row>
    <row r="588" spans="1:137" s="3" customFormat="1" ht="18" customHeight="1">
      <c r="A588" s="305" t="str">
        <f t="shared" si="797"/>
        <v/>
      </c>
      <c r="B588" s="174">
        <f t="shared" si="823"/>
        <v>0</v>
      </c>
      <c r="C588" s="1415" t="str">
        <f t="shared" si="798"/>
        <v>授業料</v>
      </c>
      <c r="D588" s="1415" t="str">
        <f t="shared" si="799"/>
        <v>入学金</v>
      </c>
      <c r="E588" s="174">
        <f t="shared" si="824"/>
        <v>0</v>
      </c>
      <c r="F588" s="305">
        <f t="shared" si="800"/>
        <v>0</v>
      </c>
      <c r="G588" s="475">
        <f t="shared" si="801"/>
        <v>571</v>
      </c>
      <c r="H588" s="430"/>
      <c r="I588" s="431"/>
      <c r="J588" s="658"/>
      <c r="K588" s="659"/>
      <c r="L588" s="659"/>
      <c r="M588" s="660"/>
      <c r="N588" s="661"/>
      <c r="O588" s="662"/>
      <c r="P588" s="658"/>
      <c r="Q588" s="659"/>
      <c r="R588" s="660"/>
      <c r="S588" s="663"/>
      <c r="T588" s="661"/>
      <c r="U588" s="664"/>
      <c r="V588" s="53" t="str">
        <f>IF(OR($R$5="",$T$5="",$J588="",$O588="",$U588=""),"",IF(ISERROR(VLOOKUP($C588,参照!$P$4:$V$112,5,FALSE)),0,VLOOKUP($C588,参照!$P$4:$V$112,5,FALSE)))</f>
        <v/>
      </c>
      <c r="W588" s="665"/>
      <c r="X588" s="54" t="str">
        <f>IF(OR($R$5="",$T$5="",$J588="",$O588="",$W588=""),"",IF(ISERROR(VLOOKUP($D588,参照!$P$4:$V$112,5,FALSE)),0,VLOOKUP($D588,参照!$P$4:$V$112,5,FALSE)))</f>
        <v/>
      </c>
      <c r="Y588" s="102"/>
      <c r="Z588" s="102"/>
      <c r="AA588" s="1177"/>
      <c r="AB588" s="227">
        <f t="shared" si="825"/>
        <v>0</v>
      </c>
      <c r="AC588" s="1122"/>
      <c r="AD588" s="352">
        <f t="shared" si="826"/>
        <v>0</v>
      </c>
      <c r="AE588" s="55"/>
      <c r="AF588" s="55" t="str">
        <f t="shared" si="827"/>
        <v/>
      </c>
      <c r="AG588" s="1124"/>
      <c r="AH588" s="760">
        <f t="shared" si="828"/>
        <v>0</v>
      </c>
      <c r="AI588" s="761">
        <f t="shared" si="829"/>
        <v>0</v>
      </c>
      <c r="AJ588" s="1126"/>
      <c r="AK588" s="1127"/>
      <c r="AL588" s="670"/>
      <c r="AM588" s="1127"/>
      <c r="AN588" s="670"/>
      <c r="AO588" s="1179"/>
      <c r="AP588" s="669"/>
      <c r="AQ588" s="1127"/>
      <c r="AR588" s="670"/>
      <c r="AS588" s="1127"/>
      <c r="AT588" s="670"/>
      <c r="AU588" s="1127"/>
      <c r="AV588" s="575" t="str">
        <f t="shared" si="830"/>
        <v>○</v>
      </c>
      <c r="AW588" s="576" t="str">
        <f t="shared" si="831"/>
        <v>○</v>
      </c>
      <c r="AX588" s="576" t="str">
        <f t="shared" si="832"/>
        <v>○</v>
      </c>
      <c r="AY588" s="576" t="str">
        <f t="shared" si="833"/>
        <v>○</v>
      </c>
      <c r="AZ588" s="576" t="str">
        <f t="shared" si="834"/>
        <v>○</v>
      </c>
      <c r="BA588" s="577" t="str">
        <f t="shared" si="835"/>
        <v>○</v>
      </c>
      <c r="BB588" s="578">
        <f t="shared" si="836"/>
        <v>0</v>
      </c>
      <c r="BC588" s="767">
        <f t="shared" si="837"/>
        <v>0</v>
      </c>
      <c r="BD588" s="768">
        <f t="shared" si="837"/>
        <v>0</v>
      </c>
      <c r="BE588" s="769">
        <f t="shared" si="837"/>
        <v>0</v>
      </c>
      <c r="BF588" s="587">
        <f t="shared" si="838"/>
        <v>0</v>
      </c>
      <c r="BG588" s="503">
        <f t="shared" si="839"/>
        <v>0</v>
      </c>
      <c r="BH588" s="504">
        <f t="shared" si="839"/>
        <v>0</v>
      </c>
      <c r="BI588" s="505">
        <f t="shared" si="839"/>
        <v>0</v>
      </c>
      <c r="BJ588" s="506">
        <f t="shared" si="840"/>
        <v>0</v>
      </c>
      <c r="BK588" s="236">
        <f t="array" ref="BK588">IF($BB588&gt;0,"ｴﾗｰ",SUM(IF($AJ588:$AO588=BK$15,IF($AJ$17:$AO$17="○",$AG588))))</f>
        <v>0</v>
      </c>
      <c r="BL588" s="237">
        <f t="array" ref="BL588">IF($BB588&gt;0,"ｴﾗｰ",SUM(IF($AJ588:$AO588=BL$15,IF($AJ$17:$AO$17="○",$AG588))))</f>
        <v>0</v>
      </c>
      <c r="BM588" s="488">
        <f t="array" ref="BM588">IF($BB588&gt;0,"ｴﾗｰ",SUM(IF($AJ588:$AO588=BM$15,IF($AJ$17:$AO$17="○",$AG588))))</f>
        <v>0</v>
      </c>
      <c r="BN588" s="493">
        <f t="shared" si="841"/>
        <v>0</v>
      </c>
      <c r="BO588" s="236">
        <f t="array" ref="BO588">IF($BB588&gt;0,"ｴﾗｰ",SUM(IF($AP588:$AU588=BO$15,IF($AP$17:$AU$17="○",$AG588))))</f>
        <v>0</v>
      </c>
      <c r="BP588" s="237">
        <f t="array" ref="BP588">IF($BB588&gt;0,"ｴﾗｰ",SUM(IF($AP588:$AU588=BP$15,IF($AP$17:$AU$17="○",$AG588))))</f>
        <v>0</v>
      </c>
      <c r="BQ588" s="494">
        <f t="array" ref="BQ588">IF($BB588&gt;0,"ｴﾗｰ",SUM(IF($AP588:$AU588=BQ$15,IF($AP$17:$AU$17="○",$AG588))))</f>
        <v>0</v>
      </c>
      <c r="BR588" s="490">
        <f t="shared" si="842"/>
        <v>0</v>
      </c>
      <c r="BS588" s="236" t="str">
        <f t="shared" si="802"/>
        <v/>
      </c>
      <c r="BT588" s="237" t="str">
        <f t="shared" si="803"/>
        <v/>
      </c>
      <c r="BU588" s="488" t="str">
        <f t="shared" si="804"/>
        <v/>
      </c>
      <c r="BV588" s="532">
        <f t="shared" si="843"/>
        <v>0</v>
      </c>
      <c r="BW588" s="512" t="str">
        <f t="shared" si="844"/>
        <v>ｴﾗｰ</v>
      </c>
      <c r="BX588" s="237" t="str">
        <f t="shared" si="845"/>
        <v>ｴﾗｰ</v>
      </c>
      <c r="BY588" s="494" t="str">
        <f t="shared" si="846"/>
        <v>ｴﾗｰ</v>
      </c>
      <c r="BZ588" s="628">
        <f t="shared" si="847"/>
        <v>0</v>
      </c>
      <c r="CA588" s="528" t="str">
        <f t="shared" si="848"/>
        <v/>
      </c>
      <c r="CB588" s="237" t="str">
        <f t="shared" si="849"/>
        <v/>
      </c>
      <c r="CC588" s="494" t="str">
        <f t="shared" si="850"/>
        <v/>
      </c>
      <c r="CD588" s="635">
        <f t="shared" si="851"/>
        <v>0</v>
      </c>
      <c r="CE588" s="528" t="str">
        <f t="shared" si="852"/>
        <v/>
      </c>
      <c r="CF588" s="237" t="str">
        <f t="shared" si="853"/>
        <v/>
      </c>
      <c r="CG588" s="494" t="str">
        <f t="shared" si="854"/>
        <v/>
      </c>
      <c r="CH588" s="635">
        <f t="shared" si="855"/>
        <v>0</v>
      </c>
      <c r="CI588" s="535" t="str">
        <f t="shared" si="856"/>
        <v/>
      </c>
      <c r="CJ588" s="515" t="str">
        <f t="shared" si="857"/>
        <v/>
      </c>
      <c r="CK588" s="522" t="str">
        <f t="shared" si="858"/>
        <v/>
      </c>
      <c r="CL588" s="515" t="str">
        <f t="shared" si="859"/>
        <v/>
      </c>
      <c r="CM588" s="524" t="str">
        <f t="shared" si="860"/>
        <v/>
      </c>
      <c r="CN588" s="518" t="str">
        <f t="shared" si="861"/>
        <v/>
      </c>
      <c r="CO588" s="236" t="str">
        <f t="shared" si="862"/>
        <v/>
      </c>
      <c r="CP588" s="237" t="str">
        <f t="shared" si="863"/>
        <v/>
      </c>
      <c r="CQ588" s="494" t="str">
        <f t="shared" si="864"/>
        <v/>
      </c>
      <c r="CR588" s="493">
        <f t="shared" si="865"/>
        <v>0</v>
      </c>
      <c r="CS588" s="512" t="str">
        <f t="shared" si="866"/>
        <v/>
      </c>
      <c r="CT588" s="237" t="str">
        <f t="shared" si="867"/>
        <v/>
      </c>
      <c r="CU588" s="237" t="str">
        <f t="shared" si="868"/>
        <v/>
      </c>
      <c r="CV588" s="238">
        <f t="shared" si="869"/>
        <v>0</v>
      </c>
      <c r="CW588" s="236" t="str">
        <f t="shared" si="805"/>
        <v/>
      </c>
      <c r="CX588" s="237" t="str">
        <f t="shared" si="806"/>
        <v/>
      </c>
      <c r="CY588" s="494">
        <f t="shared" si="807"/>
        <v>0</v>
      </c>
      <c r="CZ588" s="493"/>
      <c r="DA588" s="236" t="str">
        <f t="shared" si="808"/>
        <v/>
      </c>
      <c r="DB588" s="237" t="str">
        <f t="shared" si="809"/>
        <v/>
      </c>
      <c r="DC588" s="494">
        <f t="shared" si="810"/>
        <v>0</v>
      </c>
      <c r="DD588" s="493"/>
      <c r="DE588" s="1335"/>
      <c r="DF588" s="1343">
        <f t="shared" si="811"/>
        <v>0</v>
      </c>
      <c r="DG588" s="528" t="str">
        <f t="shared" si="812"/>
        <v/>
      </c>
      <c r="DH588" s="494" t="str">
        <f t="shared" si="813"/>
        <v/>
      </c>
      <c r="DI588" s="53">
        <f t="shared" si="814"/>
        <v>0</v>
      </c>
      <c r="DJ588" s="432">
        <f t="shared" si="815"/>
        <v>0</v>
      </c>
      <c r="DK588" s="433">
        <f t="shared" si="870"/>
        <v>0</v>
      </c>
      <c r="DL588" s="53" t="str">
        <f t="shared" si="816"/>
        <v/>
      </c>
      <c r="DM588" s="105" t="str">
        <f t="shared" si="817"/>
        <v/>
      </c>
      <c r="DN588" s="104" t="str">
        <f t="shared" si="817"/>
        <v/>
      </c>
      <c r="DO588" s="434" t="str">
        <f t="shared" si="817"/>
        <v/>
      </c>
      <c r="DP588" s="672"/>
      <c r="DQ588" s="673"/>
      <c r="DR588" s="674"/>
      <c r="DS588" s="435">
        <f t="shared" si="871"/>
        <v>0</v>
      </c>
      <c r="DT588" s="228" t="str">
        <f t="shared" si="818"/>
        <v/>
      </c>
      <c r="DU588" s="236" t="str">
        <f t="shared" si="819"/>
        <v/>
      </c>
      <c r="DV588" s="237" t="str">
        <f t="shared" si="820"/>
        <v/>
      </c>
      <c r="DW588" s="237" t="str">
        <f t="shared" si="821"/>
        <v/>
      </c>
      <c r="DX588" s="238">
        <f t="shared" si="822"/>
        <v>0</v>
      </c>
      <c r="DY588" s="675"/>
      <c r="EA588" s="1363">
        <f t="shared" si="872"/>
        <v>0</v>
      </c>
      <c r="EB588" s="1363">
        <f t="shared" si="873"/>
        <v>0</v>
      </c>
      <c r="EC588" s="1363">
        <f t="shared" si="874"/>
        <v>0</v>
      </c>
      <c r="ED588" s="1363">
        <f t="shared" si="875"/>
        <v>0</v>
      </c>
      <c r="EE588" s="1363">
        <f t="shared" si="876"/>
        <v>0</v>
      </c>
      <c r="EF588" s="1363">
        <f t="shared" si="877"/>
        <v>0</v>
      </c>
      <c r="EG588" s="1363">
        <f t="shared" si="878"/>
        <v>0</v>
      </c>
    </row>
    <row r="589" spans="1:137" s="3" customFormat="1" ht="18" customHeight="1">
      <c r="A589" s="305" t="str">
        <f t="shared" si="797"/>
        <v/>
      </c>
      <c r="B589" s="174">
        <f t="shared" si="823"/>
        <v>0</v>
      </c>
      <c r="C589" s="1415" t="str">
        <f t="shared" si="798"/>
        <v>授業料</v>
      </c>
      <c r="D589" s="1415" t="str">
        <f t="shared" si="799"/>
        <v>入学金</v>
      </c>
      <c r="E589" s="174">
        <f t="shared" si="824"/>
        <v>0</v>
      </c>
      <c r="F589" s="305">
        <f t="shared" si="800"/>
        <v>0</v>
      </c>
      <c r="G589" s="475">
        <f t="shared" si="801"/>
        <v>572</v>
      </c>
      <c r="H589" s="430"/>
      <c r="I589" s="431"/>
      <c r="J589" s="658"/>
      <c r="K589" s="659"/>
      <c r="L589" s="659"/>
      <c r="M589" s="660"/>
      <c r="N589" s="661"/>
      <c r="O589" s="662"/>
      <c r="P589" s="658"/>
      <c r="Q589" s="659"/>
      <c r="R589" s="660"/>
      <c r="S589" s="663"/>
      <c r="T589" s="661"/>
      <c r="U589" s="664"/>
      <c r="V589" s="53" t="str">
        <f>IF(OR($R$5="",$T$5="",$J589="",$O589="",$U589=""),"",IF(ISERROR(VLOOKUP($C589,参照!$P$4:$V$112,5,FALSE)),0,VLOOKUP($C589,参照!$P$4:$V$112,5,FALSE)))</f>
        <v/>
      </c>
      <c r="W589" s="665"/>
      <c r="X589" s="54" t="str">
        <f>IF(OR($R$5="",$T$5="",$J589="",$O589="",$W589=""),"",IF(ISERROR(VLOOKUP($D589,参照!$P$4:$V$112,5,FALSE)),0,VLOOKUP($D589,参照!$P$4:$V$112,5,FALSE)))</f>
        <v/>
      </c>
      <c r="Y589" s="102"/>
      <c r="Z589" s="102"/>
      <c r="AA589" s="1177"/>
      <c r="AB589" s="227">
        <f t="shared" si="825"/>
        <v>0</v>
      </c>
      <c r="AC589" s="1122"/>
      <c r="AD589" s="352">
        <f t="shared" si="826"/>
        <v>0</v>
      </c>
      <c r="AE589" s="55"/>
      <c r="AF589" s="55" t="str">
        <f t="shared" si="827"/>
        <v/>
      </c>
      <c r="AG589" s="1124"/>
      <c r="AH589" s="760">
        <f t="shared" si="828"/>
        <v>0</v>
      </c>
      <c r="AI589" s="761">
        <f t="shared" si="829"/>
        <v>0</v>
      </c>
      <c r="AJ589" s="1126"/>
      <c r="AK589" s="1127"/>
      <c r="AL589" s="670"/>
      <c r="AM589" s="1127"/>
      <c r="AN589" s="670"/>
      <c r="AO589" s="1179"/>
      <c r="AP589" s="669"/>
      <c r="AQ589" s="1127"/>
      <c r="AR589" s="670"/>
      <c r="AS589" s="1127"/>
      <c r="AT589" s="670"/>
      <c r="AU589" s="1127"/>
      <c r="AV589" s="575" t="str">
        <f t="shared" si="830"/>
        <v>○</v>
      </c>
      <c r="AW589" s="576" t="str">
        <f t="shared" si="831"/>
        <v>○</v>
      </c>
      <c r="AX589" s="576" t="str">
        <f t="shared" si="832"/>
        <v>○</v>
      </c>
      <c r="AY589" s="576" t="str">
        <f t="shared" si="833"/>
        <v>○</v>
      </c>
      <c r="AZ589" s="576" t="str">
        <f t="shared" si="834"/>
        <v>○</v>
      </c>
      <c r="BA589" s="577" t="str">
        <f t="shared" si="835"/>
        <v>○</v>
      </c>
      <c r="BB589" s="578">
        <f t="shared" si="836"/>
        <v>0</v>
      </c>
      <c r="BC589" s="767">
        <f t="shared" si="837"/>
        <v>0</v>
      </c>
      <c r="BD589" s="768">
        <f t="shared" si="837"/>
        <v>0</v>
      </c>
      <c r="BE589" s="769">
        <f t="shared" si="837"/>
        <v>0</v>
      </c>
      <c r="BF589" s="587">
        <f t="shared" si="838"/>
        <v>0</v>
      </c>
      <c r="BG589" s="503">
        <f t="shared" si="839"/>
        <v>0</v>
      </c>
      <c r="BH589" s="504">
        <f t="shared" si="839"/>
        <v>0</v>
      </c>
      <c r="BI589" s="505">
        <f t="shared" si="839"/>
        <v>0</v>
      </c>
      <c r="BJ589" s="506">
        <f t="shared" si="840"/>
        <v>0</v>
      </c>
      <c r="BK589" s="236">
        <f t="array" ref="BK589">IF($BB589&gt;0,"ｴﾗｰ",SUM(IF($AJ589:$AO589=BK$15,IF($AJ$17:$AO$17="○",$AG589))))</f>
        <v>0</v>
      </c>
      <c r="BL589" s="237">
        <f t="array" ref="BL589">IF($BB589&gt;0,"ｴﾗｰ",SUM(IF($AJ589:$AO589=BL$15,IF($AJ$17:$AO$17="○",$AG589))))</f>
        <v>0</v>
      </c>
      <c r="BM589" s="488">
        <f t="array" ref="BM589">IF($BB589&gt;0,"ｴﾗｰ",SUM(IF($AJ589:$AO589=BM$15,IF($AJ$17:$AO$17="○",$AG589))))</f>
        <v>0</v>
      </c>
      <c r="BN589" s="493">
        <f t="shared" si="841"/>
        <v>0</v>
      </c>
      <c r="BO589" s="236">
        <f t="array" ref="BO589">IF($BB589&gt;0,"ｴﾗｰ",SUM(IF($AP589:$AU589=BO$15,IF($AP$17:$AU$17="○",$AG589))))</f>
        <v>0</v>
      </c>
      <c r="BP589" s="237">
        <f t="array" ref="BP589">IF($BB589&gt;0,"ｴﾗｰ",SUM(IF($AP589:$AU589=BP$15,IF($AP$17:$AU$17="○",$AG589))))</f>
        <v>0</v>
      </c>
      <c r="BQ589" s="494">
        <f t="array" ref="BQ589">IF($BB589&gt;0,"ｴﾗｰ",SUM(IF($AP589:$AU589=BQ$15,IF($AP$17:$AU$17="○",$AG589))))</f>
        <v>0</v>
      </c>
      <c r="BR589" s="490">
        <f t="shared" si="842"/>
        <v>0</v>
      </c>
      <c r="BS589" s="236" t="str">
        <f t="shared" si="802"/>
        <v/>
      </c>
      <c r="BT589" s="237" t="str">
        <f t="shared" si="803"/>
        <v/>
      </c>
      <c r="BU589" s="488" t="str">
        <f t="shared" si="804"/>
        <v/>
      </c>
      <c r="BV589" s="532">
        <f t="shared" si="843"/>
        <v>0</v>
      </c>
      <c r="BW589" s="512" t="str">
        <f t="shared" si="844"/>
        <v>ｴﾗｰ</v>
      </c>
      <c r="BX589" s="237" t="str">
        <f t="shared" si="845"/>
        <v>ｴﾗｰ</v>
      </c>
      <c r="BY589" s="494" t="str">
        <f t="shared" si="846"/>
        <v>ｴﾗｰ</v>
      </c>
      <c r="BZ589" s="628">
        <f t="shared" si="847"/>
        <v>0</v>
      </c>
      <c r="CA589" s="528" t="str">
        <f t="shared" si="848"/>
        <v/>
      </c>
      <c r="CB589" s="237" t="str">
        <f t="shared" si="849"/>
        <v/>
      </c>
      <c r="CC589" s="494" t="str">
        <f t="shared" si="850"/>
        <v/>
      </c>
      <c r="CD589" s="635">
        <f t="shared" si="851"/>
        <v>0</v>
      </c>
      <c r="CE589" s="528" t="str">
        <f t="shared" si="852"/>
        <v/>
      </c>
      <c r="CF589" s="237" t="str">
        <f t="shared" si="853"/>
        <v/>
      </c>
      <c r="CG589" s="494" t="str">
        <f t="shared" si="854"/>
        <v/>
      </c>
      <c r="CH589" s="635">
        <f t="shared" si="855"/>
        <v>0</v>
      </c>
      <c r="CI589" s="535" t="str">
        <f t="shared" si="856"/>
        <v/>
      </c>
      <c r="CJ589" s="515" t="str">
        <f t="shared" si="857"/>
        <v/>
      </c>
      <c r="CK589" s="522" t="str">
        <f t="shared" si="858"/>
        <v/>
      </c>
      <c r="CL589" s="515" t="str">
        <f t="shared" si="859"/>
        <v/>
      </c>
      <c r="CM589" s="524" t="str">
        <f t="shared" si="860"/>
        <v/>
      </c>
      <c r="CN589" s="518" t="str">
        <f t="shared" si="861"/>
        <v/>
      </c>
      <c r="CO589" s="236" t="str">
        <f t="shared" si="862"/>
        <v/>
      </c>
      <c r="CP589" s="237" t="str">
        <f t="shared" si="863"/>
        <v/>
      </c>
      <c r="CQ589" s="494" t="str">
        <f t="shared" si="864"/>
        <v/>
      </c>
      <c r="CR589" s="493">
        <f t="shared" si="865"/>
        <v>0</v>
      </c>
      <c r="CS589" s="512" t="str">
        <f t="shared" si="866"/>
        <v/>
      </c>
      <c r="CT589" s="237" t="str">
        <f t="shared" si="867"/>
        <v/>
      </c>
      <c r="CU589" s="237" t="str">
        <f t="shared" si="868"/>
        <v/>
      </c>
      <c r="CV589" s="238">
        <f t="shared" si="869"/>
        <v>0</v>
      </c>
      <c r="CW589" s="236" t="str">
        <f t="shared" si="805"/>
        <v/>
      </c>
      <c r="CX589" s="237" t="str">
        <f t="shared" si="806"/>
        <v/>
      </c>
      <c r="CY589" s="494">
        <f t="shared" si="807"/>
        <v>0</v>
      </c>
      <c r="CZ589" s="493"/>
      <c r="DA589" s="236" t="str">
        <f t="shared" si="808"/>
        <v/>
      </c>
      <c r="DB589" s="237" t="str">
        <f t="shared" si="809"/>
        <v/>
      </c>
      <c r="DC589" s="494">
        <f t="shared" si="810"/>
        <v>0</v>
      </c>
      <c r="DD589" s="493"/>
      <c r="DE589" s="1335"/>
      <c r="DF589" s="1343">
        <f t="shared" si="811"/>
        <v>0</v>
      </c>
      <c r="DG589" s="528" t="str">
        <f t="shared" si="812"/>
        <v/>
      </c>
      <c r="DH589" s="494" t="str">
        <f t="shared" si="813"/>
        <v/>
      </c>
      <c r="DI589" s="53">
        <f t="shared" si="814"/>
        <v>0</v>
      </c>
      <c r="DJ589" s="432">
        <f t="shared" si="815"/>
        <v>0</v>
      </c>
      <c r="DK589" s="433">
        <f t="shared" si="870"/>
        <v>0</v>
      </c>
      <c r="DL589" s="53" t="str">
        <f t="shared" si="816"/>
        <v/>
      </c>
      <c r="DM589" s="105" t="str">
        <f t="shared" si="817"/>
        <v/>
      </c>
      <c r="DN589" s="104" t="str">
        <f t="shared" si="817"/>
        <v/>
      </c>
      <c r="DO589" s="434" t="str">
        <f t="shared" si="817"/>
        <v/>
      </c>
      <c r="DP589" s="672"/>
      <c r="DQ589" s="673"/>
      <c r="DR589" s="674"/>
      <c r="DS589" s="435">
        <f t="shared" si="871"/>
        <v>0</v>
      </c>
      <c r="DT589" s="228" t="str">
        <f t="shared" si="818"/>
        <v/>
      </c>
      <c r="DU589" s="236" t="str">
        <f t="shared" si="819"/>
        <v/>
      </c>
      <c r="DV589" s="237" t="str">
        <f t="shared" si="820"/>
        <v/>
      </c>
      <c r="DW589" s="237" t="str">
        <f t="shared" si="821"/>
        <v/>
      </c>
      <c r="DX589" s="238">
        <f t="shared" si="822"/>
        <v>0</v>
      </c>
      <c r="DY589" s="675"/>
      <c r="EA589" s="1363">
        <f t="shared" si="872"/>
        <v>0</v>
      </c>
      <c r="EB589" s="1363">
        <f t="shared" si="873"/>
        <v>0</v>
      </c>
      <c r="EC589" s="1363">
        <f t="shared" si="874"/>
        <v>0</v>
      </c>
      <c r="ED589" s="1363">
        <f t="shared" si="875"/>
        <v>0</v>
      </c>
      <c r="EE589" s="1363">
        <f t="shared" si="876"/>
        <v>0</v>
      </c>
      <c r="EF589" s="1363">
        <f t="shared" si="877"/>
        <v>0</v>
      </c>
      <c r="EG589" s="1363">
        <f t="shared" si="878"/>
        <v>0</v>
      </c>
    </row>
    <row r="590" spans="1:137" s="3" customFormat="1" ht="18" customHeight="1">
      <c r="A590" s="305" t="str">
        <f t="shared" si="797"/>
        <v/>
      </c>
      <c r="B590" s="174">
        <f t="shared" si="823"/>
        <v>0</v>
      </c>
      <c r="C590" s="1415" t="str">
        <f t="shared" si="798"/>
        <v>授業料</v>
      </c>
      <c r="D590" s="1415" t="str">
        <f t="shared" si="799"/>
        <v>入学金</v>
      </c>
      <c r="E590" s="174">
        <f t="shared" si="824"/>
        <v>0</v>
      </c>
      <c r="F590" s="305">
        <f t="shared" si="800"/>
        <v>0</v>
      </c>
      <c r="G590" s="475">
        <f t="shared" si="801"/>
        <v>573</v>
      </c>
      <c r="H590" s="430"/>
      <c r="I590" s="431"/>
      <c r="J590" s="658"/>
      <c r="K590" s="659"/>
      <c r="L590" s="659"/>
      <c r="M590" s="660"/>
      <c r="N590" s="661"/>
      <c r="O590" s="662"/>
      <c r="P590" s="658"/>
      <c r="Q590" s="659"/>
      <c r="R590" s="660"/>
      <c r="S590" s="663"/>
      <c r="T590" s="661"/>
      <c r="U590" s="664"/>
      <c r="V590" s="53" t="str">
        <f>IF(OR($R$5="",$T$5="",$J590="",$O590="",$U590=""),"",IF(ISERROR(VLOOKUP($C590,参照!$P$4:$V$112,5,FALSE)),0,VLOOKUP($C590,参照!$P$4:$V$112,5,FALSE)))</f>
        <v/>
      </c>
      <c r="W590" s="665"/>
      <c r="X590" s="54" t="str">
        <f>IF(OR($R$5="",$T$5="",$J590="",$O590="",$W590=""),"",IF(ISERROR(VLOOKUP($D590,参照!$P$4:$V$112,5,FALSE)),0,VLOOKUP($D590,参照!$P$4:$V$112,5,FALSE)))</f>
        <v/>
      </c>
      <c r="Y590" s="102"/>
      <c r="Z590" s="102"/>
      <c r="AA590" s="1177"/>
      <c r="AB590" s="227">
        <f t="shared" si="825"/>
        <v>0</v>
      </c>
      <c r="AC590" s="1122"/>
      <c r="AD590" s="352">
        <f t="shared" si="826"/>
        <v>0</v>
      </c>
      <c r="AE590" s="55"/>
      <c r="AF590" s="55" t="str">
        <f t="shared" si="827"/>
        <v/>
      </c>
      <c r="AG590" s="1124"/>
      <c r="AH590" s="760">
        <f t="shared" si="828"/>
        <v>0</v>
      </c>
      <c r="AI590" s="761">
        <f t="shared" si="829"/>
        <v>0</v>
      </c>
      <c r="AJ590" s="1126"/>
      <c r="AK590" s="1127"/>
      <c r="AL590" s="670"/>
      <c r="AM590" s="1127"/>
      <c r="AN590" s="670"/>
      <c r="AO590" s="1179"/>
      <c r="AP590" s="669"/>
      <c r="AQ590" s="1127"/>
      <c r="AR590" s="670"/>
      <c r="AS590" s="1127"/>
      <c r="AT590" s="670"/>
      <c r="AU590" s="1127"/>
      <c r="AV590" s="575" t="str">
        <f t="shared" si="830"/>
        <v>○</v>
      </c>
      <c r="AW590" s="576" t="str">
        <f t="shared" si="831"/>
        <v>○</v>
      </c>
      <c r="AX590" s="576" t="str">
        <f t="shared" si="832"/>
        <v>○</v>
      </c>
      <c r="AY590" s="576" t="str">
        <f t="shared" si="833"/>
        <v>○</v>
      </c>
      <c r="AZ590" s="576" t="str">
        <f t="shared" si="834"/>
        <v>○</v>
      </c>
      <c r="BA590" s="577" t="str">
        <f t="shared" si="835"/>
        <v>○</v>
      </c>
      <c r="BB590" s="578">
        <f t="shared" si="836"/>
        <v>0</v>
      </c>
      <c r="BC590" s="767">
        <f t="shared" si="837"/>
        <v>0</v>
      </c>
      <c r="BD590" s="768">
        <f t="shared" si="837"/>
        <v>0</v>
      </c>
      <c r="BE590" s="769">
        <f t="shared" si="837"/>
        <v>0</v>
      </c>
      <c r="BF590" s="587">
        <f t="shared" si="838"/>
        <v>0</v>
      </c>
      <c r="BG590" s="503">
        <f t="shared" si="839"/>
        <v>0</v>
      </c>
      <c r="BH590" s="504">
        <f t="shared" si="839"/>
        <v>0</v>
      </c>
      <c r="BI590" s="505">
        <f t="shared" si="839"/>
        <v>0</v>
      </c>
      <c r="BJ590" s="506">
        <f t="shared" si="840"/>
        <v>0</v>
      </c>
      <c r="BK590" s="236">
        <f t="array" ref="BK590">IF($BB590&gt;0,"ｴﾗｰ",SUM(IF($AJ590:$AO590=BK$15,IF($AJ$17:$AO$17="○",$AG590))))</f>
        <v>0</v>
      </c>
      <c r="BL590" s="237">
        <f t="array" ref="BL590">IF($BB590&gt;0,"ｴﾗｰ",SUM(IF($AJ590:$AO590=BL$15,IF($AJ$17:$AO$17="○",$AG590))))</f>
        <v>0</v>
      </c>
      <c r="BM590" s="488">
        <f t="array" ref="BM590">IF($BB590&gt;0,"ｴﾗｰ",SUM(IF($AJ590:$AO590=BM$15,IF($AJ$17:$AO$17="○",$AG590))))</f>
        <v>0</v>
      </c>
      <c r="BN590" s="493">
        <f t="shared" si="841"/>
        <v>0</v>
      </c>
      <c r="BO590" s="236">
        <f t="array" ref="BO590">IF($BB590&gt;0,"ｴﾗｰ",SUM(IF($AP590:$AU590=BO$15,IF($AP$17:$AU$17="○",$AG590))))</f>
        <v>0</v>
      </c>
      <c r="BP590" s="237">
        <f t="array" ref="BP590">IF($BB590&gt;0,"ｴﾗｰ",SUM(IF($AP590:$AU590=BP$15,IF($AP$17:$AU$17="○",$AG590))))</f>
        <v>0</v>
      </c>
      <c r="BQ590" s="494">
        <f t="array" ref="BQ590">IF($BB590&gt;0,"ｴﾗｰ",SUM(IF($AP590:$AU590=BQ$15,IF($AP$17:$AU$17="○",$AG590))))</f>
        <v>0</v>
      </c>
      <c r="BR590" s="490">
        <f t="shared" si="842"/>
        <v>0</v>
      </c>
      <c r="BS590" s="236" t="str">
        <f t="shared" si="802"/>
        <v/>
      </c>
      <c r="BT590" s="237" t="str">
        <f t="shared" si="803"/>
        <v/>
      </c>
      <c r="BU590" s="488" t="str">
        <f t="shared" si="804"/>
        <v/>
      </c>
      <c r="BV590" s="532">
        <f t="shared" si="843"/>
        <v>0</v>
      </c>
      <c r="BW590" s="512" t="str">
        <f t="shared" si="844"/>
        <v>ｴﾗｰ</v>
      </c>
      <c r="BX590" s="237" t="str">
        <f t="shared" si="845"/>
        <v>ｴﾗｰ</v>
      </c>
      <c r="BY590" s="494" t="str">
        <f t="shared" si="846"/>
        <v>ｴﾗｰ</v>
      </c>
      <c r="BZ590" s="628">
        <f t="shared" si="847"/>
        <v>0</v>
      </c>
      <c r="CA590" s="528" t="str">
        <f t="shared" si="848"/>
        <v/>
      </c>
      <c r="CB590" s="237" t="str">
        <f t="shared" si="849"/>
        <v/>
      </c>
      <c r="CC590" s="494" t="str">
        <f t="shared" si="850"/>
        <v/>
      </c>
      <c r="CD590" s="635">
        <f t="shared" si="851"/>
        <v>0</v>
      </c>
      <c r="CE590" s="528" t="str">
        <f t="shared" si="852"/>
        <v/>
      </c>
      <c r="CF590" s="237" t="str">
        <f t="shared" si="853"/>
        <v/>
      </c>
      <c r="CG590" s="494" t="str">
        <f t="shared" si="854"/>
        <v/>
      </c>
      <c r="CH590" s="635">
        <f t="shared" si="855"/>
        <v>0</v>
      </c>
      <c r="CI590" s="535" t="str">
        <f t="shared" si="856"/>
        <v/>
      </c>
      <c r="CJ590" s="515" t="str">
        <f t="shared" si="857"/>
        <v/>
      </c>
      <c r="CK590" s="522" t="str">
        <f t="shared" si="858"/>
        <v/>
      </c>
      <c r="CL590" s="515" t="str">
        <f t="shared" si="859"/>
        <v/>
      </c>
      <c r="CM590" s="524" t="str">
        <f t="shared" si="860"/>
        <v/>
      </c>
      <c r="CN590" s="518" t="str">
        <f t="shared" si="861"/>
        <v/>
      </c>
      <c r="CO590" s="236" t="str">
        <f t="shared" si="862"/>
        <v/>
      </c>
      <c r="CP590" s="237" t="str">
        <f t="shared" si="863"/>
        <v/>
      </c>
      <c r="CQ590" s="494" t="str">
        <f t="shared" si="864"/>
        <v/>
      </c>
      <c r="CR590" s="493">
        <f t="shared" si="865"/>
        <v>0</v>
      </c>
      <c r="CS590" s="512" t="str">
        <f t="shared" si="866"/>
        <v/>
      </c>
      <c r="CT590" s="237" t="str">
        <f t="shared" si="867"/>
        <v/>
      </c>
      <c r="CU590" s="237" t="str">
        <f t="shared" si="868"/>
        <v/>
      </c>
      <c r="CV590" s="238">
        <f t="shared" si="869"/>
        <v>0</v>
      </c>
      <c r="CW590" s="236" t="str">
        <f t="shared" si="805"/>
        <v/>
      </c>
      <c r="CX590" s="237" t="str">
        <f t="shared" si="806"/>
        <v/>
      </c>
      <c r="CY590" s="494">
        <f t="shared" si="807"/>
        <v>0</v>
      </c>
      <c r="CZ590" s="493"/>
      <c r="DA590" s="236" t="str">
        <f t="shared" si="808"/>
        <v/>
      </c>
      <c r="DB590" s="237" t="str">
        <f t="shared" si="809"/>
        <v/>
      </c>
      <c r="DC590" s="494">
        <f t="shared" si="810"/>
        <v>0</v>
      </c>
      <c r="DD590" s="493"/>
      <c r="DE590" s="1335"/>
      <c r="DF590" s="1343">
        <f t="shared" si="811"/>
        <v>0</v>
      </c>
      <c r="DG590" s="528" t="str">
        <f t="shared" si="812"/>
        <v/>
      </c>
      <c r="DH590" s="494" t="str">
        <f t="shared" si="813"/>
        <v/>
      </c>
      <c r="DI590" s="53">
        <f t="shared" si="814"/>
        <v>0</v>
      </c>
      <c r="DJ590" s="432">
        <f t="shared" si="815"/>
        <v>0</v>
      </c>
      <c r="DK590" s="433">
        <f t="shared" si="870"/>
        <v>0</v>
      </c>
      <c r="DL590" s="53" t="str">
        <f t="shared" si="816"/>
        <v/>
      </c>
      <c r="DM590" s="105" t="str">
        <f t="shared" si="817"/>
        <v/>
      </c>
      <c r="DN590" s="104" t="str">
        <f t="shared" si="817"/>
        <v/>
      </c>
      <c r="DO590" s="434" t="str">
        <f t="shared" si="817"/>
        <v/>
      </c>
      <c r="DP590" s="672"/>
      <c r="DQ590" s="673"/>
      <c r="DR590" s="674"/>
      <c r="DS590" s="435">
        <f t="shared" si="871"/>
        <v>0</v>
      </c>
      <c r="DT590" s="228" t="str">
        <f t="shared" si="818"/>
        <v/>
      </c>
      <c r="DU590" s="236" t="str">
        <f t="shared" si="819"/>
        <v/>
      </c>
      <c r="DV590" s="237" t="str">
        <f t="shared" si="820"/>
        <v/>
      </c>
      <c r="DW590" s="237" t="str">
        <f t="shared" si="821"/>
        <v/>
      </c>
      <c r="DX590" s="238">
        <f t="shared" si="822"/>
        <v>0</v>
      </c>
      <c r="DY590" s="675"/>
      <c r="EA590" s="1363">
        <f t="shared" si="872"/>
        <v>0</v>
      </c>
      <c r="EB590" s="1363">
        <f t="shared" si="873"/>
        <v>0</v>
      </c>
      <c r="EC590" s="1363">
        <f t="shared" si="874"/>
        <v>0</v>
      </c>
      <c r="ED590" s="1363">
        <f t="shared" si="875"/>
        <v>0</v>
      </c>
      <c r="EE590" s="1363">
        <f t="shared" si="876"/>
        <v>0</v>
      </c>
      <c r="EF590" s="1363">
        <f t="shared" si="877"/>
        <v>0</v>
      </c>
      <c r="EG590" s="1363">
        <f t="shared" si="878"/>
        <v>0</v>
      </c>
    </row>
    <row r="591" spans="1:137" s="3" customFormat="1" ht="18" customHeight="1">
      <c r="A591" s="305" t="str">
        <f t="shared" si="797"/>
        <v/>
      </c>
      <c r="B591" s="174">
        <f t="shared" si="823"/>
        <v>0</v>
      </c>
      <c r="C591" s="1415" t="str">
        <f t="shared" si="798"/>
        <v>授業料</v>
      </c>
      <c r="D591" s="1415" t="str">
        <f t="shared" si="799"/>
        <v>入学金</v>
      </c>
      <c r="E591" s="174">
        <f t="shared" si="824"/>
        <v>0</v>
      </c>
      <c r="F591" s="305">
        <f t="shared" si="800"/>
        <v>0</v>
      </c>
      <c r="G591" s="475">
        <f t="shared" si="801"/>
        <v>574</v>
      </c>
      <c r="H591" s="430"/>
      <c r="I591" s="431"/>
      <c r="J591" s="658"/>
      <c r="K591" s="659"/>
      <c r="L591" s="659"/>
      <c r="M591" s="660"/>
      <c r="N591" s="661"/>
      <c r="O591" s="662"/>
      <c r="P591" s="658"/>
      <c r="Q591" s="659"/>
      <c r="R591" s="660"/>
      <c r="S591" s="663"/>
      <c r="T591" s="661"/>
      <c r="U591" s="664"/>
      <c r="V591" s="53" t="str">
        <f>IF(OR($R$5="",$T$5="",$J591="",$O591="",$U591=""),"",IF(ISERROR(VLOOKUP($C591,参照!$P$4:$V$112,5,FALSE)),0,VLOOKUP($C591,参照!$P$4:$V$112,5,FALSE)))</f>
        <v/>
      </c>
      <c r="W591" s="665"/>
      <c r="X591" s="54" t="str">
        <f>IF(OR($R$5="",$T$5="",$J591="",$O591="",$W591=""),"",IF(ISERROR(VLOOKUP($D591,参照!$P$4:$V$112,5,FALSE)),0,VLOOKUP($D591,参照!$P$4:$V$112,5,FALSE)))</f>
        <v/>
      </c>
      <c r="Y591" s="102"/>
      <c r="Z591" s="102"/>
      <c r="AA591" s="1177"/>
      <c r="AB591" s="227">
        <f t="shared" si="825"/>
        <v>0</v>
      </c>
      <c r="AC591" s="1122"/>
      <c r="AD591" s="352">
        <f t="shared" si="826"/>
        <v>0</v>
      </c>
      <c r="AE591" s="55"/>
      <c r="AF591" s="55" t="str">
        <f t="shared" si="827"/>
        <v/>
      </c>
      <c r="AG591" s="1124"/>
      <c r="AH591" s="760">
        <f t="shared" si="828"/>
        <v>0</v>
      </c>
      <c r="AI591" s="761">
        <f t="shared" si="829"/>
        <v>0</v>
      </c>
      <c r="AJ591" s="1126"/>
      <c r="AK591" s="1127"/>
      <c r="AL591" s="670"/>
      <c r="AM591" s="1127"/>
      <c r="AN591" s="670"/>
      <c r="AO591" s="1179"/>
      <c r="AP591" s="669"/>
      <c r="AQ591" s="1127"/>
      <c r="AR591" s="670"/>
      <c r="AS591" s="1127"/>
      <c r="AT591" s="670"/>
      <c r="AU591" s="1127"/>
      <c r="AV591" s="575" t="str">
        <f t="shared" si="830"/>
        <v>○</v>
      </c>
      <c r="AW591" s="576" t="str">
        <f t="shared" si="831"/>
        <v>○</v>
      </c>
      <c r="AX591" s="576" t="str">
        <f t="shared" si="832"/>
        <v>○</v>
      </c>
      <c r="AY591" s="576" t="str">
        <f t="shared" si="833"/>
        <v>○</v>
      </c>
      <c r="AZ591" s="576" t="str">
        <f t="shared" si="834"/>
        <v>○</v>
      </c>
      <c r="BA591" s="577" t="str">
        <f t="shared" si="835"/>
        <v>○</v>
      </c>
      <c r="BB591" s="578">
        <f t="shared" si="836"/>
        <v>0</v>
      </c>
      <c r="BC591" s="767">
        <f t="shared" si="837"/>
        <v>0</v>
      </c>
      <c r="BD591" s="768">
        <f t="shared" si="837"/>
        <v>0</v>
      </c>
      <c r="BE591" s="769">
        <f t="shared" si="837"/>
        <v>0</v>
      </c>
      <c r="BF591" s="587">
        <f t="shared" si="838"/>
        <v>0</v>
      </c>
      <c r="BG591" s="503">
        <f t="shared" si="839"/>
        <v>0</v>
      </c>
      <c r="BH591" s="504">
        <f t="shared" si="839"/>
        <v>0</v>
      </c>
      <c r="BI591" s="505">
        <f t="shared" si="839"/>
        <v>0</v>
      </c>
      <c r="BJ591" s="506">
        <f t="shared" si="840"/>
        <v>0</v>
      </c>
      <c r="BK591" s="236">
        <f t="array" ref="BK591">IF($BB591&gt;0,"ｴﾗｰ",SUM(IF($AJ591:$AO591=BK$15,IF($AJ$17:$AO$17="○",$AG591))))</f>
        <v>0</v>
      </c>
      <c r="BL591" s="237">
        <f t="array" ref="BL591">IF($BB591&gt;0,"ｴﾗｰ",SUM(IF($AJ591:$AO591=BL$15,IF($AJ$17:$AO$17="○",$AG591))))</f>
        <v>0</v>
      </c>
      <c r="BM591" s="488">
        <f t="array" ref="BM591">IF($BB591&gt;0,"ｴﾗｰ",SUM(IF($AJ591:$AO591=BM$15,IF($AJ$17:$AO$17="○",$AG591))))</f>
        <v>0</v>
      </c>
      <c r="BN591" s="493">
        <f t="shared" si="841"/>
        <v>0</v>
      </c>
      <c r="BO591" s="236">
        <f t="array" ref="BO591">IF($BB591&gt;0,"ｴﾗｰ",SUM(IF($AP591:$AU591=BO$15,IF($AP$17:$AU$17="○",$AG591))))</f>
        <v>0</v>
      </c>
      <c r="BP591" s="237">
        <f t="array" ref="BP591">IF($BB591&gt;0,"ｴﾗｰ",SUM(IF($AP591:$AU591=BP$15,IF($AP$17:$AU$17="○",$AG591))))</f>
        <v>0</v>
      </c>
      <c r="BQ591" s="494">
        <f t="array" ref="BQ591">IF($BB591&gt;0,"ｴﾗｰ",SUM(IF($AP591:$AU591=BQ$15,IF($AP$17:$AU$17="○",$AG591))))</f>
        <v>0</v>
      </c>
      <c r="BR591" s="490">
        <f t="shared" si="842"/>
        <v>0</v>
      </c>
      <c r="BS591" s="236" t="str">
        <f t="shared" si="802"/>
        <v/>
      </c>
      <c r="BT591" s="237" t="str">
        <f t="shared" si="803"/>
        <v/>
      </c>
      <c r="BU591" s="488" t="str">
        <f t="shared" si="804"/>
        <v/>
      </c>
      <c r="BV591" s="532">
        <f t="shared" si="843"/>
        <v>0</v>
      </c>
      <c r="BW591" s="512" t="str">
        <f t="shared" si="844"/>
        <v>ｴﾗｰ</v>
      </c>
      <c r="BX591" s="237" t="str">
        <f t="shared" si="845"/>
        <v>ｴﾗｰ</v>
      </c>
      <c r="BY591" s="494" t="str">
        <f t="shared" si="846"/>
        <v>ｴﾗｰ</v>
      </c>
      <c r="BZ591" s="628">
        <f t="shared" si="847"/>
        <v>0</v>
      </c>
      <c r="CA591" s="528" t="str">
        <f t="shared" si="848"/>
        <v/>
      </c>
      <c r="CB591" s="237" t="str">
        <f t="shared" si="849"/>
        <v/>
      </c>
      <c r="CC591" s="494" t="str">
        <f t="shared" si="850"/>
        <v/>
      </c>
      <c r="CD591" s="635">
        <f t="shared" si="851"/>
        <v>0</v>
      </c>
      <c r="CE591" s="528" t="str">
        <f t="shared" si="852"/>
        <v/>
      </c>
      <c r="CF591" s="237" t="str">
        <f t="shared" si="853"/>
        <v/>
      </c>
      <c r="CG591" s="494" t="str">
        <f t="shared" si="854"/>
        <v/>
      </c>
      <c r="CH591" s="635">
        <f t="shared" si="855"/>
        <v>0</v>
      </c>
      <c r="CI591" s="535" t="str">
        <f t="shared" si="856"/>
        <v/>
      </c>
      <c r="CJ591" s="515" t="str">
        <f t="shared" si="857"/>
        <v/>
      </c>
      <c r="CK591" s="522" t="str">
        <f t="shared" si="858"/>
        <v/>
      </c>
      <c r="CL591" s="515" t="str">
        <f t="shared" si="859"/>
        <v/>
      </c>
      <c r="CM591" s="524" t="str">
        <f t="shared" si="860"/>
        <v/>
      </c>
      <c r="CN591" s="518" t="str">
        <f t="shared" si="861"/>
        <v/>
      </c>
      <c r="CO591" s="236" t="str">
        <f t="shared" si="862"/>
        <v/>
      </c>
      <c r="CP591" s="237" t="str">
        <f t="shared" si="863"/>
        <v/>
      </c>
      <c r="CQ591" s="494" t="str">
        <f t="shared" si="864"/>
        <v/>
      </c>
      <c r="CR591" s="493">
        <f t="shared" si="865"/>
        <v>0</v>
      </c>
      <c r="CS591" s="512" t="str">
        <f t="shared" si="866"/>
        <v/>
      </c>
      <c r="CT591" s="237" t="str">
        <f t="shared" si="867"/>
        <v/>
      </c>
      <c r="CU591" s="237" t="str">
        <f t="shared" si="868"/>
        <v/>
      </c>
      <c r="CV591" s="238">
        <f t="shared" si="869"/>
        <v>0</v>
      </c>
      <c r="CW591" s="236" t="str">
        <f t="shared" si="805"/>
        <v/>
      </c>
      <c r="CX591" s="237" t="str">
        <f t="shared" si="806"/>
        <v/>
      </c>
      <c r="CY591" s="494">
        <f t="shared" si="807"/>
        <v>0</v>
      </c>
      <c r="CZ591" s="493"/>
      <c r="DA591" s="236" t="str">
        <f t="shared" si="808"/>
        <v/>
      </c>
      <c r="DB591" s="237" t="str">
        <f t="shared" si="809"/>
        <v/>
      </c>
      <c r="DC591" s="494">
        <f t="shared" si="810"/>
        <v>0</v>
      </c>
      <c r="DD591" s="493"/>
      <c r="DE591" s="1335"/>
      <c r="DF591" s="1343">
        <f t="shared" si="811"/>
        <v>0</v>
      </c>
      <c r="DG591" s="528" t="str">
        <f t="shared" si="812"/>
        <v/>
      </c>
      <c r="DH591" s="494" t="str">
        <f t="shared" si="813"/>
        <v/>
      </c>
      <c r="DI591" s="53">
        <f t="shared" si="814"/>
        <v>0</v>
      </c>
      <c r="DJ591" s="432">
        <f t="shared" si="815"/>
        <v>0</v>
      </c>
      <c r="DK591" s="433">
        <f t="shared" si="870"/>
        <v>0</v>
      </c>
      <c r="DL591" s="53" t="str">
        <f t="shared" si="816"/>
        <v/>
      </c>
      <c r="DM591" s="105" t="str">
        <f t="shared" si="817"/>
        <v/>
      </c>
      <c r="DN591" s="104" t="str">
        <f t="shared" si="817"/>
        <v/>
      </c>
      <c r="DO591" s="434" t="str">
        <f t="shared" si="817"/>
        <v/>
      </c>
      <c r="DP591" s="672"/>
      <c r="DQ591" s="673"/>
      <c r="DR591" s="674"/>
      <c r="DS591" s="435">
        <f t="shared" si="871"/>
        <v>0</v>
      </c>
      <c r="DT591" s="228" t="str">
        <f t="shared" si="818"/>
        <v/>
      </c>
      <c r="DU591" s="236" t="str">
        <f t="shared" si="819"/>
        <v/>
      </c>
      <c r="DV591" s="237" t="str">
        <f t="shared" si="820"/>
        <v/>
      </c>
      <c r="DW591" s="237" t="str">
        <f t="shared" si="821"/>
        <v/>
      </c>
      <c r="DX591" s="238">
        <f t="shared" si="822"/>
        <v>0</v>
      </c>
      <c r="DY591" s="675"/>
      <c r="EA591" s="1363">
        <f t="shared" si="872"/>
        <v>0</v>
      </c>
      <c r="EB591" s="1363">
        <f t="shared" si="873"/>
        <v>0</v>
      </c>
      <c r="EC591" s="1363">
        <f t="shared" si="874"/>
        <v>0</v>
      </c>
      <c r="ED591" s="1363">
        <f t="shared" si="875"/>
        <v>0</v>
      </c>
      <c r="EE591" s="1363">
        <f t="shared" si="876"/>
        <v>0</v>
      </c>
      <c r="EF591" s="1363">
        <f t="shared" si="877"/>
        <v>0</v>
      </c>
      <c r="EG591" s="1363">
        <f t="shared" si="878"/>
        <v>0</v>
      </c>
    </row>
    <row r="592" spans="1:137" s="3" customFormat="1" ht="18" customHeight="1">
      <c r="A592" s="305" t="str">
        <f t="shared" si="797"/>
        <v/>
      </c>
      <c r="B592" s="174">
        <f t="shared" si="823"/>
        <v>0</v>
      </c>
      <c r="C592" s="1415" t="str">
        <f t="shared" si="798"/>
        <v>授業料</v>
      </c>
      <c r="D592" s="1415" t="str">
        <f t="shared" si="799"/>
        <v>入学金</v>
      </c>
      <c r="E592" s="174">
        <f t="shared" si="824"/>
        <v>0</v>
      </c>
      <c r="F592" s="305">
        <f t="shared" si="800"/>
        <v>0</v>
      </c>
      <c r="G592" s="475">
        <f t="shared" si="801"/>
        <v>575</v>
      </c>
      <c r="H592" s="430"/>
      <c r="I592" s="431"/>
      <c r="J592" s="658"/>
      <c r="K592" s="659"/>
      <c r="L592" s="659"/>
      <c r="M592" s="660"/>
      <c r="N592" s="661"/>
      <c r="O592" s="662"/>
      <c r="P592" s="658"/>
      <c r="Q592" s="659"/>
      <c r="R592" s="660"/>
      <c r="S592" s="663"/>
      <c r="T592" s="661"/>
      <c r="U592" s="664"/>
      <c r="V592" s="53" t="str">
        <f>IF(OR($R$5="",$T$5="",$J592="",$O592="",$U592=""),"",IF(ISERROR(VLOOKUP($C592,参照!$P$4:$V$112,5,FALSE)),0,VLOOKUP($C592,参照!$P$4:$V$112,5,FALSE)))</f>
        <v/>
      </c>
      <c r="W592" s="665"/>
      <c r="X592" s="54" t="str">
        <f>IF(OR($R$5="",$T$5="",$J592="",$O592="",$W592=""),"",IF(ISERROR(VLOOKUP($D592,参照!$P$4:$V$112,5,FALSE)),0,VLOOKUP($D592,参照!$P$4:$V$112,5,FALSE)))</f>
        <v/>
      </c>
      <c r="Y592" s="102"/>
      <c r="Z592" s="102"/>
      <c r="AA592" s="1177"/>
      <c r="AB592" s="227">
        <f t="shared" si="825"/>
        <v>0</v>
      </c>
      <c r="AC592" s="1122"/>
      <c r="AD592" s="352">
        <f t="shared" si="826"/>
        <v>0</v>
      </c>
      <c r="AE592" s="55"/>
      <c r="AF592" s="55" t="str">
        <f t="shared" si="827"/>
        <v/>
      </c>
      <c r="AG592" s="1124"/>
      <c r="AH592" s="760">
        <f t="shared" si="828"/>
        <v>0</v>
      </c>
      <c r="AI592" s="761">
        <f t="shared" si="829"/>
        <v>0</v>
      </c>
      <c r="AJ592" s="1126"/>
      <c r="AK592" s="1127"/>
      <c r="AL592" s="670"/>
      <c r="AM592" s="1127"/>
      <c r="AN592" s="670"/>
      <c r="AO592" s="1179"/>
      <c r="AP592" s="669"/>
      <c r="AQ592" s="1127"/>
      <c r="AR592" s="670"/>
      <c r="AS592" s="1127"/>
      <c r="AT592" s="670"/>
      <c r="AU592" s="1127"/>
      <c r="AV592" s="575" t="str">
        <f t="shared" si="830"/>
        <v>○</v>
      </c>
      <c r="AW592" s="576" t="str">
        <f t="shared" si="831"/>
        <v>○</v>
      </c>
      <c r="AX592" s="576" t="str">
        <f t="shared" si="832"/>
        <v>○</v>
      </c>
      <c r="AY592" s="576" t="str">
        <f t="shared" si="833"/>
        <v>○</v>
      </c>
      <c r="AZ592" s="576" t="str">
        <f t="shared" si="834"/>
        <v>○</v>
      </c>
      <c r="BA592" s="577" t="str">
        <f t="shared" si="835"/>
        <v>○</v>
      </c>
      <c r="BB592" s="578">
        <f t="shared" si="836"/>
        <v>0</v>
      </c>
      <c r="BC592" s="767">
        <f t="shared" si="837"/>
        <v>0</v>
      </c>
      <c r="BD592" s="768">
        <f t="shared" si="837"/>
        <v>0</v>
      </c>
      <c r="BE592" s="769">
        <f t="shared" si="837"/>
        <v>0</v>
      </c>
      <c r="BF592" s="587">
        <f t="shared" si="838"/>
        <v>0</v>
      </c>
      <c r="BG592" s="503">
        <f t="shared" si="839"/>
        <v>0</v>
      </c>
      <c r="BH592" s="504">
        <f t="shared" si="839"/>
        <v>0</v>
      </c>
      <c r="BI592" s="505">
        <f t="shared" si="839"/>
        <v>0</v>
      </c>
      <c r="BJ592" s="506">
        <f t="shared" si="840"/>
        <v>0</v>
      </c>
      <c r="BK592" s="236">
        <f t="array" ref="BK592">IF($BB592&gt;0,"ｴﾗｰ",SUM(IF($AJ592:$AO592=BK$15,IF($AJ$17:$AO$17="○",$AG592))))</f>
        <v>0</v>
      </c>
      <c r="BL592" s="237">
        <f t="array" ref="BL592">IF($BB592&gt;0,"ｴﾗｰ",SUM(IF($AJ592:$AO592=BL$15,IF($AJ$17:$AO$17="○",$AG592))))</f>
        <v>0</v>
      </c>
      <c r="BM592" s="488">
        <f t="array" ref="BM592">IF($BB592&gt;0,"ｴﾗｰ",SUM(IF($AJ592:$AO592=BM$15,IF($AJ$17:$AO$17="○",$AG592))))</f>
        <v>0</v>
      </c>
      <c r="BN592" s="493">
        <f t="shared" si="841"/>
        <v>0</v>
      </c>
      <c r="BO592" s="236">
        <f t="array" ref="BO592">IF($BB592&gt;0,"ｴﾗｰ",SUM(IF($AP592:$AU592=BO$15,IF($AP$17:$AU$17="○",$AG592))))</f>
        <v>0</v>
      </c>
      <c r="BP592" s="237">
        <f t="array" ref="BP592">IF($BB592&gt;0,"ｴﾗｰ",SUM(IF($AP592:$AU592=BP$15,IF($AP$17:$AU$17="○",$AG592))))</f>
        <v>0</v>
      </c>
      <c r="BQ592" s="494">
        <f t="array" ref="BQ592">IF($BB592&gt;0,"ｴﾗｰ",SUM(IF($AP592:$AU592=BQ$15,IF($AP$17:$AU$17="○",$AG592))))</f>
        <v>0</v>
      </c>
      <c r="BR592" s="490">
        <f t="shared" si="842"/>
        <v>0</v>
      </c>
      <c r="BS592" s="236" t="str">
        <f t="shared" si="802"/>
        <v/>
      </c>
      <c r="BT592" s="237" t="str">
        <f t="shared" si="803"/>
        <v/>
      </c>
      <c r="BU592" s="488" t="str">
        <f t="shared" si="804"/>
        <v/>
      </c>
      <c r="BV592" s="532">
        <f t="shared" si="843"/>
        <v>0</v>
      </c>
      <c r="BW592" s="512" t="str">
        <f t="shared" si="844"/>
        <v>ｴﾗｰ</v>
      </c>
      <c r="BX592" s="237" t="str">
        <f t="shared" si="845"/>
        <v>ｴﾗｰ</v>
      </c>
      <c r="BY592" s="494" t="str">
        <f t="shared" si="846"/>
        <v>ｴﾗｰ</v>
      </c>
      <c r="BZ592" s="628">
        <f t="shared" si="847"/>
        <v>0</v>
      </c>
      <c r="CA592" s="528" t="str">
        <f t="shared" si="848"/>
        <v/>
      </c>
      <c r="CB592" s="237" t="str">
        <f t="shared" si="849"/>
        <v/>
      </c>
      <c r="CC592" s="494" t="str">
        <f t="shared" si="850"/>
        <v/>
      </c>
      <c r="CD592" s="635">
        <f t="shared" si="851"/>
        <v>0</v>
      </c>
      <c r="CE592" s="528" t="str">
        <f t="shared" si="852"/>
        <v/>
      </c>
      <c r="CF592" s="237" t="str">
        <f t="shared" si="853"/>
        <v/>
      </c>
      <c r="CG592" s="494" t="str">
        <f t="shared" si="854"/>
        <v/>
      </c>
      <c r="CH592" s="635">
        <f t="shared" si="855"/>
        <v>0</v>
      </c>
      <c r="CI592" s="535" t="str">
        <f t="shared" si="856"/>
        <v/>
      </c>
      <c r="CJ592" s="515" t="str">
        <f t="shared" si="857"/>
        <v/>
      </c>
      <c r="CK592" s="522" t="str">
        <f t="shared" si="858"/>
        <v/>
      </c>
      <c r="CL592" s="515" t="str">
        <f t="shared" si="859"/>
        <v/>
      </c>
      <c r="CM592" s="524" t="str">
        <f t="shared" si="860"/>
        <v/>
      </c>
      <c r="CN592" s="518" t="str">
        <f t="shared" si="861"/>
        <v/>
      </c>
      <c r="CO592" s="236" t="str">
        <f t="shared" si="862"/>
        <v/>
      </c>
      <c r="CP592" s="237" t="str">
        <f t="shared" si="863"/>
        <v/>
      </c>
      <c r="CQ592" s="494" t="str">
        <f t="shared" si="864"/>
        <v/>
      </c>
      <c r="CR592" s="493">
        <f t="shared" si="865"/>
        <v>0</v>
      </c>
      <c r="CS592" s="512" t="str">
        <f t="shared" si="866"/>
        <v/>
      </c>
      <c r="CT592" s="237" t="str">
        <f t="shared" si="867"/>
        <v/>
      </c>
      <c r="CU592" s="237" t="str">
        <f t="shared" si="868"/>
        <v/>
      </c>
      <c r="CV592" s="238">
        <f t="shared" si="869"/>
        <v>0</v>
      </c>
      <c r="CW592" s="236" t="str">
        <f t="shared" si="805"/>
        <v/>
      </c>
      <c r="CX592" s="237" t="str">
        <f t="shared" si="806"/>
        <v/>
      </c>
      <c r="CY592" s="494">
        <f t="shared" si="807"/>
        <v>0</v>
      </c>
      <c r="CZ592" s="493"/>
      <c r="DA592" s="236" t="str">
        <f t="shared" si="808"/>
        <v/>
      </c>
      <c r="DB592" s="237" t="str">
        <f t="shared" si="809"/>
        <v/>
      </c>
      <c r="DC592" s="494">
        <f t="shared" si="810"/>
        <v>0</v>
      </c>
      <c r="DD592" s="493"/>
      <c r="DE592" s="1335"/>
      <c r="DF592" s="1343">
        <f t="shared" si="811"/>
        <v>0</v>
      </c>
      <c r="DG592" s="528" t="str">
        <f t="shared" si="812"/>
        <v/>
      </c>
      <c r="DH592" s="494" t="str">
        <f t="shared" si="813"/>
        <v/>
      </c>
      <c r="DI592" s="53">
        <f t="shared" si="814"/>
        <v>0</v>
      </c>
      <c r="DJ592" s="432">
        <f t="shared" si="815"/>
        <v>0</v>
      </c>
      <c r="DK592" s="433">
        <f t="shared" si="870"/>
        <v>0</v>
      </c>
      <c r="DL592" s="53" t="str">
        <f t="shared" si="816"/>
        <v/>
      </c>
      <c r="DM592" s="105" t="str">
        <f t="shared" si="817"/>
        <v/>
      </c>
      <c r="DN592" s="104" t="str">
        <f t="shared" si="817"/>
        <v/>
      </c>
      <c r="DO592" s="434" t="str">
        <f t="shared" si="817"/>
        <v/>
      </c>
      <c r="DP592" s="672"/>
      <c r="DQ592" s="673"/>
      <c r="DR592" s="674"/>
      <c r="DS592" s="435">
        <f t="shared" si="871"/>
        <v>0</v>
      </c>
      <c r="DT592" s="228" t="str">
        <f t="shared" si="818"/>
        <v/>
      </c>
      <c r="DU592" s="236" t="str">
        <f t="shared" si="819"/>
        <v/>
      </c>
      <c r="DV592" s="237" t="str">
        <f t="shared" si="820"/>
        <v/>
      </c>
      <c r="DW592" s="237" t="str">
        <f t="shared" si="821"/>
        <v/>
      </c>
      <c r="DX592" s="238">
        <f t="shared" si="822"/>
        <v>0</v>
      </c>
      <c r="DY592" s="675"/>
      <c r="EA592" s="1363">
        <f t="shared" si="872"/>
        <v>0</v>
      </c>
      <c r="EB592" s="1363">
        <f t="shared" si="873"/>
        <v>0</v>
      </c>
      <c r="EC592" s="1363">
        <f t="shared" si="874"/>
        <v>0</v>
      </c>
      <c r="ED592" s="1363">
        <f t="shared" si="875"/>
        <v>0</v>
      </c>
      <c r="EE592" s="1363">
        <f t="shared" si="876"/>
        <v>0</v>
      </c>
      <c r="EF592" s="1363">
        <f t="shared" si="877"/>
        <v>0</v>
      </c>
      <c r="EG592" s="1363">
        <f t="shared" si="878"/>
        <v>0</v>
      </c>
    </row>
    <row r="593" spans="1:137" s="3" customFormat="1" ht="18" customHeight="1">
      <c r="A593" s="305" t="str">
        <f t="shared" si="797"/>
        <v/>
      </c>
      <c r="B593" s="174">
        <f t="shared" si="823"/>
        <v>0</v>
      </c>
      <c r="C593" s="1415" t="str">
        <f t="shared" si="798"/>
        <v>授業料</v>
      </c>
      <c r="D593" s="1415" t="str">
        <f t="shared" si="799"/>
        <v>入学金</v>
      </c>
      <c r="E593" s="174">
        <f t="shared" si="824"/>
        <v>0</v>
      </c>
      <c r="F593" s="305">
        <f t="shared" si="800"/>
        <v>0</v>
      </c>
      <c r="G593" s="475">
        <f t="shared" si="801"/>
        <v>576</v>
      </c>
      <c r="H593" s="430"/>
      <c r="I593" s="431"/>
      <c r="J593" s="658"/>
      <c r="K593" s="659"/>
      <c r="L593" s="659"/>
      <c r="M593" s="660"/>
      <c r="N593" s="661"/>
      <c r="O593" s="662"/>
      <c r="P593" s="658"/>
      <c r="Q593" s="659"/>
      <c r="R593" s="660"/>
      <c r="S593" s="663"/>
      <c r="T593" s="661"/>
      <c r="U593" s="664"/>
      <c r="V593" s="53" t="str">
        <f>IF(OR($R$5="",$T$5="",$J593="",$O593="",$U593=""),"",IF(ISERROR(VLOOKUP($C593,参照!$P$4:$V$112,5,FALSE)),0,VLOOKUP($C593,参照!$P$4:$V$112,5,FALSE)))</f>
        <v/>
      </c>
      <c r="W593" s="665"/>
      <c r="X593" s="54" t="str">
        <f>IF(OR($R$5="",$T$5="",$J593="",$O593="",$W593=""),"",IF(ISERROR(VLOOKUP($D593,参照!$P$4:$V$112,5,FALSE)),0,VLOOKUP($D593,参照!$P$4:$V$112,5,FALSE)))</f>
        <v/>
      </c>
      <c r="Y593" s="102"/>
      <c r="Z593" s="102"/>
      <c r="AA593" s="1177"/>
      <c r="AB593" s="227">
        <f t="shared" si="825"/>
        <v>0</v>
      </c>
      <c r="AC593" s="1122"/>
      <c r="AD593" s="352">
        <f t="shared" si="826"/>
        <v>0</v>
      </c>
      <c r="AE593" s="55"/>
      <c r="AF593" s="55" t="str">
        <f t="shared" si="827"/>
        <v/>
      </c>
      <c r="AG593" s="1124"/>
      <c r="AH593" s="760">
        <f t="shared" si="828"/>
        <v>0</v>
      </c>
      <c r="AI593" s="761">
        <f t="shared" si="829"/>
        <v>0</v>
      </c>
      <c r="AJ593" s="1126"/>
      <c r="AK593" s="1127"/>
      <c r="AL593" s="670"/>
      <c r="AM593" s="1127"/>
      <c r="AN593" s="670"/>
      <c r="AO593" s="1179"/>
      <c r="AP593" s="669"/>
      <c r="AQ593" s="1127"/>
      <c r="AR593" s="670"/>
      <c r="AS593" s="1127"/>
      <c r="AT593" s="670"/>
      <c r="AU593" s="1127"/>
      <c r="AV593" s="575" t="str">
        <f t="shared" si="830"/>
        <v>○</v>
      </c>
      <c r="AW593" s="576" t="str">
        <f t="shared" si="831"/>
        <v>○</v>
      </c>
      <c r="AX593" s="576" t="str">
        <f t="shared" si="832"/>
        <v>○</v>
      </c>
      <c r="AY593" s="576" t="str">
        <f t="shared" si="833"/>
        <v>○</v>
      </c>
      <c r="AZ593" s="576" t="str">
        <f t="shared" si="834"/>
        <v>○</v>
      </c>
      <c r="BA593" s="577" t="str">
        <f t="shared" si="835"/>
        <v>○</v>
      </c>
      <c r="BB593" s="578">
        <f t="shared" si="836"/>
        <v>0</v>
      </c>
      <c r="BC593" s="767">
        <f t="shared" si="837"/>
        <v>0</v>
      </c>
      <c r="BD593" s="768">
        <f t="shared" si="837"/>
        <v>0</v>
      </c>
      <c r="BE593" s="769">
        <f t="shared" si="837"/>
        <v>0</v>
      </c>
      <c r="BF593" s="587">
        <f t="shared" si="838"/>
        <v>0</v>
      </c>
      <c r="BG593" s="503">
        <f t="shared" si="839"/>
        <v>0</v>
      </c>
      <c r="BH593" s="504">
        <f t="shared" si="839"/>
        <v>0</v>
      </c>
      <c r="BI593" s="505">
        <f t="shared" si="839"/>
        <v>0</v>
      </c>
      <c r="BJ593" s="506">
        <f t="shared" si="840"/>
        <v>0</v>
      </c>
      <c r="BK593" s="236">
        <f t="array" ref="BK593">IF($BB593&gt;0,"ｴﾗｰ",SUM(IF($AJ593:$AO593=BK$15,IF($AJ$17:$AO$17="○",$AG593))))</f>
        <v>0</v>
      </c>
      <c r="BL593" s="237">
        <f t="array" ref="BL593">IF($BB593&gt;0,"ｴﾗｰ",SUM(IF($AJ593:$AO593=BL$15,IF($AJ$17:$AO$17="○",$AG593))))</f>
        <v>0</v>
      </c>
      <c r="BM593" s="488">
        <f t="array" ref="BM593">IF($BB593&gt;0,"ｴﾗｰ",SUM(IF($AJ593:$AO593=BM$15,IF($AJ$17:$AO$17="○",$AG593))))</f>
        <v>0</v>
      </c>
      <c r="BN593" s="493">
        <f t="shared" si="841"/>
        <v>0</v>
      </c>
      <c r="BO593" s="236">
        <f t="array" ref="BO593">IF($BB593&gt;0,"ｴﾗｰ",SUM(IF($AP593:$AU593=BO$15,IF($AP$17:$AU$17="○",$AG593))))</f>
        <v>0</v>
      </c>
      <c r="BP593" s="237">
        <f t="array" ref="BP593">IF($BB593&gt;0,"ｴﾗｰ",SUM(IF($AP593:$AU593=BP$15,IF($AP$17:$AU$17="○",$AG593))))</f>
        <v>0</v>
      </c>
      <c r="BQ593" s="494">
        <f t="array" ref="BQ593">IF($BB593&gt;0,"ｴﾗｰ",SUM(IF($AP593:$AU593=BQ$15,IF($AP$17:$AU$17="○",$AG593))))</f>
        <v>0</v>
      </c>
      <c r="BR593" s="490">
        <f t="shared" si="842"/>
        <v>0</v>
      </c>
      <c r="BS593" s="236" t="str">
        <f t="shared" si="802"/>
        <v/>
      </c>
      <c r="BT593" s="237" t="str">
        <f t="shared" si="803"/>
        <v/>
      </c>
      <c r="BU593" s="488" t="str">
        <f t="shared" si="804"/>
        <v/>
      </c>
      <c r="BV593" s="532">
        <f t="shared" si="843"/>
        <v>0</v>
      </c>
      <c r="BW593" s="512" t="str">
        <f t="shared" si="844"/>
        <v>ｴﾗｰ</v>
      </c>
      <c r="BX593" s="237" t="str">
        <f t="shared" si="845"/>
        <v>ｴﾗｰ</v>
      </c>
      <c r="BY593" s="494" t="str">
        <f t="shared" si="846"/>
        <v>ｴﾗｰ</v>
      </c>
      <c r="BZ593" s="628">
        <f t="shared" si="847"/>
        <v>0</v>
      </c>
      <c r="CA593" s="528" t="str">
        <f t="shared" si="848"/>
        <v/>
      </c>
      <c r="CB593" s="237" t="str">
        <f t="shared" si="849"/>
        <v/>
      </c>
      <c r="CC593" s="494" t="str">
        <f t="shared" si="850"/>
        <v/>
      </c>
      <c r="CD593" s="635">
        <f t="shared" si="851"/>
        <v>0</v>
      </c>
      <c r="CE593" s="528" t="str">
        <f t="shared" si="852"/>
        <v/>
      </c>
      <c r="CF593" s="237" t="str">
        <f t="shared" si="853"/>
        <v/>
      </c>
      <c r="CG593" s="494" t="str">
        <f t="shared" si="854"/>
        <v/>
      </c>
      <c r="CH593" s="635">
        <f t="shared" si="855"/>
        <v>0</v>
      </c>
      <c r="CI593" s="535" t="str">
        <f t="shared" si="856"/>
        <v/>
      </c>
      <c r="CJ593" s="515" t="str">
        <f t="shared" si="857"/>
        <v/>
      </c>
      <c r="CK593" s="522" t="str">
        <f t="shared" si="858"/>
        <v/>
      </c>
      <c r="CL593" s="515" t="str">
        <f t="shared" si="859"/>
        <v/>
      </c>
      <c r="CM593" s="524" t="str">
        <f t="shared" si="860"/>
        <v/>
      </c>
      <c r="CN593" s="518" t="str">
        <f t="shared" si="861"/>
        <v/>
      </c>
      <c r="CO593" s="236" t="str">
        <f t="shared" si="862"/>
        <v/>
      </c>
      <c r="CP593" s="237" t="str">
        <f t="shared" si="863"/>
        <v/>
      </c>
      <c r="CQ593" s="494" t="str">
        <f t="shared" si="864"/>
        <v/>
      </c>
      <c r="CR593" s="493">
        <f t="shared" si="865"/>
        <v>0</v>
      </c>
      <c r="CS593" s="512" t="str">
        <f t="shared" si="866"/>
        <v/>
      </c>
      <c r="CT593" s="237" t="str">
        <f t="shared" si="867"/>
        <v/>
      </c>
      <c r="CU593" s="237" t="str">
        <f t="shared" si="868"/>
        <v/>
      </c>
      <c r="CV593" s="238">
        <f t="shared" si="869"/>
        <v>0</v>
      </c>
      <c r="CW593" s="236" t="str">
        <f t="shared" si="805"/>
        <v/>
      </c>
      <c r="CX593" s="237" t="str">
        <f t="shared" si="806"/>
        <v/>
      </c>
      <c r="CY593" s="494">
        <f t="shared" si="807"/>
        <v>0</v>
      </c>
      <c r="CZ593" s="493"/>
      <c r="DA593" s="236" t="str">
        <f t="shared" si="808"/>
        <v/>
      </c>
      <c r="DB593" s="237" t="str">
        <f t="shared" si="809"/>
        <v/>
      </c>
      <c r="DC593" s="494">
        <f t="shared" si="810"/>
        <v>0</v>
      </c>
      <c r="DD593" s="493"/>
      <c r="DE593" s="1335"/>
      <c r="DF593" s="1343">
        <f t="shared" si="811"/>
        <v>0</v>
      </c>
      <c r="DG593" s="528" t="str">
        <f t="shared" si="812"/>
        <v/>
      </c>
      <c r="DH593" s="494" t="str">
        <f t="shared" si="813"/>
        <v/>
      </c>
      <c r="DI593" s="53">
        <f t="shared" si="814"/>
        <v>0</v>
      </c>
      <c r="DJ593" s="432">
        <f t="shared" si="815"/>
        <v>0</v>
      </c>
      <c r="DK593" s="433">
        <f t="shared" si="870"/>
        <v>0</v>
      </c>
      <c r="DL593" s="53" t="str">
        <f t="shared" si="816"/>
        <v/>
      </c>
      <c r="DM593" s="105" t="str">
        <f t="shared" si="817"/>
        <v/>
      </c>
      <c r="DN593" s="104" t="str">
        <f t="shared" si="817"/>
        <v/>
      </c>
      <c r="DO593" s="434" t="str">
        <f t="shared" si="817"/>
        <v/>
      </c>
      <c r="DP593" s="672"/>
      <c r="DQ593" s="673"/>
      <c r="DR593" s="674"/>
      <c r="DS593" s="435">
        <f t="shared" si="871"/>
        <v>0</v>
      </c>
      <c r="DT593" s="228" t="str">
        <f t="shared" si="818"/>
        <v/>
      </c>
      <c r="DU593" s="236" t="str">
        <f t="shared" si="819"/>
        <v/>
      </c>
      <c r="DV593" s="237" t="str">
        <f t="shared" si="820"/>
        <v/>
      </c>
      <c r="DW593" s="237" t="str">
        <f t="shared" si="821"/>
        <v/>
      </c>
      <c r="DX593" s="238">
        <f t="shared" si="822"/>
        <v>0</v>
      </c>
      <c r="DY593" s="675"/>
      <c r="EA593" s="1363">
        <f t="shared" si="872"/>
        <v>0</v>
      </c>
      <c r="EB593" s="1363">
        <f t="shared" si="873"/>
        <v>0</v>
      </c>
      <c r="EC593" s="1363">
        <f t="shared" si="874"/>
        <v>0</v>
      </c>
      <c r="ED593" s="1363">
        <f t="shared" si="875"/>
        <v>0</v>
      </c>
      <c r="EE593" s="1363">
        <f t="shared" si="876"/>
        <v>0</v>
      </c>
      <c r="EF593" s="1363">
        <f t="shared" si="877"/>
        <v>0</v>
      </c>
      <c r="EG593" s="1363">
        <f t="shared" si="878"/>
        <v>0</v>
      </c>
    </row>
    <row r="594" spans="1:137" s="3" customFormat="1" ht="18" customHeight="1">
      <c r="A594" s="305" t="str">
        <f t="shared" ref="A594:A657" si="879">J594&amp;O594</f>
        <v/>
      </c>
      <c r="B594" s="174">
        <f t="shared" si="823"/>
        <v>0</v>
      </c>
      <c r="C594" s="1415" t="str">
        <f t="shared" ref="C594:C657" si="880">$R$5&amp;$T$5&amp;$O594&amp;"授業料"</f>
        <v>授業料</v>
      </c>
      <c r="D594" s="1415" t="str">
        <f t="shared" ref="D594:D657" si="881">$R$5&amp;$T$5&amp;$O594&amp;"入学金"</f>
        <v>入学金</v>
      </c>
      <c r="E594" s="174">
        <f t="shared" si="824"/>
        <v>0</v>
      </c>
      <c r="F594" s="305">
        <f t="shared" ref="F594:F657" si="882">IF(N594&lt;&gt;N593,1,0)</f>
        <v>0</v>
      </c>
      <c r="G594" s="475">
        <f t="shared" ref="G594:G657" si="883">G593+1</f>
        <v>577</v>
      </c>
      <c r="H594" s="430"/>
      <c r="I594" s="431"/>
      <c r="J594" s="658"/>
      <c r="K594" s="659"/>
      <c r="L594" s="659"/>
      <c r="M594" s="660"/>
      <c r="N594" s="661"/>
      <c r="O594" s="662"/>
      <c r="P594" s="658"/>
      <c r="Q594" s="659"/>
      <c r="R594" s="660"/>
      <c r="S594" s="663"/>
      <c r="T594" s="661"/>
      <c r="U594" s="664"/>
      <c r="V594" s="53" t="str">
        <f>IF(OR($R$5="",$T$5="",$J594="",$O594="",$U594=""),"",IF(ISERROR(VLOOKUP($C594,参照!$P$4:$V$112,5,FALSE)),0,VLOOKUP($C594,参照!$P$4:$V$112,5,FALSE)))</f>
        <v/>
      </c>
      <c r="W594" s="665"/>
      <c r="X594" s="54" t="str">
        <f>IF(OR($R$5="",$T$5="",$J594="",$O594="",$W594=""),"",IF(ISERROR(VLOOKUP($D594,参照!$P$4:$V$112,5,FALSE)),0,VLOOKUP($D594,参照!$P$4:$V$112,5,FALSE)))</f>
        <v/>
      </c>
      <c r="Y594" s="102"/>
      <c r="Z594" s="102"/>
      <c r="AA594" s="1177"/>
      <c r="AB594" s="227">
        <f t="shared" si="825"/>
        <v>0</v>
      </c>
      <c r="AC594" s="1122"/>
      <c r="AD594" s="352">
        <f t="shared" si="826"/>
        <v>0</v>
      </c>
      <c r="AE594" s="55"/>
      <c r="AF594" s="55" t="str">
        <f t="shared" si="827"/>
        <v/>
      </c>
      <c r="AG594" s="1124"/>
      <c r="AH594" s="760">
        <f t="shared" si="828"/>
        <v>0</v>
      </c>
      <c r="AI594" s="761">
        <f t="shared" si="829"/>
        <v>0</v>
      </c>
      <c r="AJ594" s="1126"/>
      <c r="AK594" s="1127"/>
      <c r="AL594" s="670"/>
      <c r="AM594" s="1127"/>
      <c r="AN594" s="670"/>
      <c r="AO594" s="1179"/>
      <c r="AP594" s="669"/>
      <c r="AQ594" s="1127"/>
      <c r="AR594" s="670"/>
      <c r="AS594" s="1127"/>
      <c r="AT594" s="670"/>
      <c r="AU594" s="1127"/>
      <c r="AV594" s="575" t="str">
        <f t="shared" si="830"/>
        <v>○</v>
      </c>
      <c r="AW594" s="576" t="str">
        <f t="shared" si="831"/>
        <v>○</v>
      </c>
      <c r="AX594" s="576" t="str">
        <f t="shared" si="832"/>
        <v>○</v>
      </c>
      <c r="AY594" s="576" t="str">
        <f t="shared" si="833"/>
        <v>○</v>
      </c>
      <c r="AZ594" s="576" t="str">
        <f t="shared" si="834"/>
        <v>○</v>
      </c>
      <c r="BA594" s="577" t="str">
        <f t="shared" si="835"/>
        <v>○</v>
      </c>
      <c r="BB594" s="578">
        <f t="shared" si="836"/>
        <v>0</v>
      </c>
      <c r="BC594" s="767">
        <f t="shared" si="837"/>
        <v>0</v>
      </c>
      <c r="BD594" s="768">
        <f t="shared" si="837"/>
        <v>0</v>
      </c>
      <c r="BE594" s="769">
        <f t="shared" si="837"/>
        <v>0</v>
      </c>
      <c r="BF594" s="587">
        <f t="shared" si="838"/>
        <v>0</v>
      </c>
      <c r="BG594" s="503">
        <f t="shared" si="839"/>
        <v>0</v>
      </c>
      <c r="BH594" s="504">
        <f t="shared" si="839"/>
        <v>0</v>
      </c>
      <c r="BI594" s="505">
        <f t="shared" si="839"/>
        <v>0</v>
      </c>
      <c r="BJ594" s="506">
        <f t="shared" si="840"/>
        <v>0</v>
      </c>
      <c r="BK594" s="236">
        <f t="array" ref="BK594">IF($BB594&gt;0,"ｴﾗｰ",SUM(IF($AJ594:$AO594=BK$15,IF($AJ$17:$AO$17="○",$AG594))))</f>
        <v>0</v>
      </c>
      <c r="BL594" s="237">
        <f t="array" ref="BL594">IF($BB594&gt;0,"ｴﾗｰ",SUM(IF($AJ594:$AO594=BL$15,IF($AJ$17:$AO$17="○",$AG594))))</f>
        <v>0</v>
      </c>
      <c r="BM594" s="488">
        <f t="array" ref="BM594">IF($BB594&gt;0,"ｴﾗｰ",SUM(IF($AJ594:$AO594=BM$15,IF($AJ$17:$AO$17="○",$AG594))))</f>
        <v>0</v>
      </c>
      <c r="BN594" s="493">
        <f t="shared" si="841"/>
        <v>0</v>
      </c>
      <c r="BO594" s="236">
        <f t="array" ref="BO594">IF($BB594&gt;0,"ｴﾗｰ",SUM(IF($AP594:$AU594=BO$15,IF($AP$17:$AU$17="○",$AG594))))</f>
        <v>0</v>
      </c>
      <c r="BP594" s="237">
        <f t="array" ref="BP594">IF($BB594&gt;0,"ｴﾗｰ",SUM(IF($AP594:$AU594=BP$15,IF($AP$17:$AU$17="○",$AG594))))</f>
        <v>0</v>
      </c>
      <c r="BQ594" s="494">
        <f t="array" ref="BQ594">IF($BB594&gt;0,"ｴﾗｰ",SUM(IF($AP594:$AU594=BQ$15,IF($AP$17:$AU$17="○",$AG594))))</f>
        <v>0</v>
      </c>
      <c r="BR594" s="490">
        <f t="shared" si="842"/>
        <v>0</v>
      </c>
      <c r="BS594" s="236" t="str">
        <f t="shared" ref="BS594:BS657" si="884">IF($BB594&gt;0,"ｴﾗｰ",IF(ISERROR($AF594*BC594*BS$15),"",$AF594*BC594*BS$15))</f>
        <v/>
      </c>
      <c r="BT594" s="237" t="str">
        <f t="shared" ref="BT594:BT657" si="885">IF($BB594&gt;0,"ｴﾗｰ",IF(ISERROR($AF594*BD594*BT$15),"",$AF594*BD594*BT$15))</f>
        <v/>
      </c>
      <c r="BU594" s="488" t="str">
        <f t="shared" ref="BU594:BU657" si="886">IF($BB594&gt;0,"ｴﾗｰ",IF(ISERROR($AF594*BE594*BU$15),"",$AF594*BE594*BU$15))</f>
        <v/>
      </c>
      <c r="BV594" s="532">
        <f t="shared" si="843"/>
        <v>0</v>
      </c>
      <c r="BW594" s="512" t="str">
        <f t="shared" si="844"/>
        <v>ｴﾗｰ</v>
      </c>
      <c r="BX594" s="237" t="str">
        <f t="shared" si="845"/>
        <v>ｴﾗｰ</v>
      </c>
      <c r="BY594" s="494" t="str">
        <f t="shared" si="846"/>
        <v>ｴﾗｰ</v>
      </c>
      <c r="BZ594" s="628">
        <f t="shared" si="847"/>
        <v>0</v>
      </c>
      <c r="CA594" s="528" t="str">
        <f t="shared" si="848"/>
        <v/>
      </c>
      <c r="CB594" s="237" t="str">
        <f t="shared" si="849"/>
        <v/>
      </c>
      <c r="CC594" s="494" t="str">
        <f t="shared" si="850"/>
        <v/>
      </c>
      <c r="CD594" s="635">
        <f t="shared" si="851"/>
        <v>0</v>
      </c>
      <c r="CE594" s="528" t="str">
        <f t="shared" si="852"/>
        <v/>
      </c>
      <c r="CF594" s="237" t="str">
        <f t="shared" si="853"/>
        <v/>
      </c>
      <c r="CG594" s="494" t="str">
        <f t="shared" si="854"/>
        <v/>
      </c>
      <c r="CH594" s="635">
        <f t="shared" si="855"/>
        <v>0</v>
      </c>
      <c r="CI594" s="535" t="str">
        <f t="shared" si="856"/>
        <v/>
      </c>
      <c r="CJ594" s="515" t="str">
        <f t="shared" si="857"/>
        <v/>
      </c>
      <c r="CK594" s="522" t="str">
        <f t="shared" si="858"/>
        <v/>
      </c>
      <c r="CL594" s="515" t="str">
        <f t="shared" si="859"/>
        <v/>
      </c>
      <c r="CM594" s="524" t="str">
        <f t="shared" si="860"/>
        <v/>
      </c>
      <c r="CN594" s="518" t="str">
        <f t="shared" si="861"/>
        <v/>
      </c>
      <c r="CO594" s="236" t="str">
        <f t="shared" si="862"/>
        <v/>
      </c>
      <c r="CP594" s="237" t="str">
        <f t="shared" si="863"/>
        <v/>
      </c>
      <c r="CQ594" s="494" t="str">
        <f t="shared" si="864"/>
        <v/>
      </c>
      <c r="CR594" s="493">
        <f t="shared" si="865"/>
        <v>0</v>
      </c>
      <c r="CS594" s="512" t="str">
        <f t="shared" si="866"/>
        <v/>
      </c>
      <c r="CT594" s="237" t="str">
        <f t="shared" si="867"/>
        <v/>
      </c>
      <c r="CU594" s="237" t="str">
        <f t="shared" si="868"/>
        <v/>
      </c>
      <c r="CV594" s="238">
        <f t="shared" si="869"/>
        <v>0</v>
      </c>
      <c r="CW594" s="236" t="str">
        <f t="shared" ref="CW594:CW657" si="887">IF(ISERROR(ROUNDUP(CA594*$AG594,-2)),"",ROUNDUP(CA594*$AG594,-2))</f>
        <v/>
      </c>
      <c r="CX594" s="237" t="str">
        <f t="shared" ref="CX594:CX657" si="888">IF(ISERROR(ROUNDUP(CB594*$AG594,-2)),"",ROUNDUP(CB594*$AG594,-2))</f>
        <v/>
      </c>
      <c r="CY594" s="494">
        <f t="shared" ref="CY594:CY657" si="889">IF(CC594&lt;100,0,IF(ISERROR(CC594*$AG594),0,CC594*$AG594))</f>
        <v>0</v>
      </c>
      <c r="CZ594" s="493"/>
      <c r="DA594" s="236" t="str">
        <f t="shared" ref="DA594:DA657" si="890">IF(ISERROR(ROUNDUP(CE594*$AG594,-2)),"",ROUNDUP(CE594*$AG594,-2))</f>
        <v/>
      </c>
      <c r="DB594" s="237" t="str">
        <f t="shared" ref="DB594:DB657" si="891">IF(ISERROR(ROUNDUP(CF594*$AG594,-2)),"",ROUNDUP(CF594*$AG594,-2))</f>
        <v/>
      </c>
      <c r="DC594" s="494">
        <f t="shared" ref="DC594:DC657" si="892">IF(CG594&lt;100,0,IF(ISERROR(CG594*$AG594),0,CG594*$AG594))</f>
        <v>0</v>
      </c>
      <c r="DD594" s="493"/>
      <c r="DE594" s="1335"/>
      <c r="DF594" s="1343">
        <f t="shared" ref="DF594:DF657" si="893">IF(ISERROR(BV594*AG594),"",BV594*AG594)</f>
        <v>0</v>
      </c>
      <c r="DG594" s="528" t="str">
        <f t="shared" ref="DG594:DG657" si="894">IF(ISERROR(CJ594*$AG594),"",CJ594*$AG594)</f>
        <v/>
      </c>
      <c r="DH594" s="494" t="str">
        <f t="shared" ref="DH594:DH657" si="895">IF(ISERROR(CL594*$AG594),"",CL594*$AG594)</f>
        <v/>
      </c>
      <c r="DI594" s="53">
        <f t="shared" ref="DI594:DI657" si="896">MIN(U594,AC594)</f>
        <v>0</v>
      </c>
      <c r="DJ594" s="432">
        <f t="shared" ref="DJ594:DJ657" si="897">BV594</f>
        <v>0</v>
      </c>
      <c r="DK594" s="433">
        <f t="shared" si="870"/>
        <v>0</v>
      </c>
      <c r="DL594" s="53" t="str">
        <f t="shared" ref="DL594:DL657" si="898">IF(OR($R$5="",$T$5="",$J594="",$O594="",$W594=""),"",IF(W594&lt;=X594,ROUNDDOWN(W594,-2),X594))</f>
        <v/>
      </c>
      <c r="DM594" s="105" t="str">
        <f t="shared" ref="DM594:DO657" si="899">IF(ISERROR(ROUNDUP($DL594*DM$15,-2)),"",ROUNDUP($DL594*DM$15,-2))</f>
        <v/>
      </c>
      <c r="DN594" s="104" t="str">
        <f t="shared" si="899"/>
        <v/>
      </c>
      <c r="DO594" s="434" t="str">
        <f t="shared" si="899"/>
        <v/>
      </c>
      <c r="DP594" s="672"/>
      <c r="DQ594" s="673"/>
      <c r="DR594" s="674"/>
      <c r="DS594" s="435">
        <f t="shared" si="871"/>
        <v>0</v>
      </c>
      <c r="DT594" s="228" t="str">
        <f t="shared" ref="DT594:DT657" si="900">IF(ISERROR(DM594*DP594+DN594*DQ594+DO594*DR594),"",DM594*DP594+DN594*DQ594+DO594*DR594)</f>
        <v/>
      </c>
      <c r="DU594" s="236" t="str">
        <f t="shared" ref="DU594:DU657" si="901">IF(ISERROR(DM594*DP594),"",DM594*DP594)</f>
        <v/>
      </c>
      <c r="DV594" s="237" t="str">
        <f t="shared" ref="DV594:DV657" si="902">IF(ISERROR(DN594*DQ594),"",DN594*DQ594)</f>
        <v/>
      </c>
      <c r="DW594" s="237" t="str">
        <f t="shared" ref="DW594:DW657" si="903">IF(ISERROR(DO594*DR594),"",DO594*DR594)</f>
        <v/>
      </c>
      <c r="DX594" s="238">
        <f t="shared" ref="DX594:DX657" si="904">SUM(DU594:DW594)</f>
        <v>0</v>
      </c>
      <c r="DY594" s="675"/>
      <c r="EA594" s="1363">
        <f t="shared" si="872"/>
        <v>0</v>
      </c>
      <c r="EB594" s="1363">
        <f t="shared" si="873"/>
        <v>0</v>
      </c>
      <c r="EC594" s="1363">
        <f t="shared" si="874"/>
        <v>0</v>
      </c>
      <c r="ED594" s="1363">
        <f t="shared" si="875"/>
        <v>0</v>
      </c>
      <c r="EE594" s="1363">
        <f t="shared" si="876"/>
        <v>0</v>
      </c>
      <c r="EF594" s="1363">
        <f t="shared" si="877"/>
        <v>0</v>
      </c>
      <c r="EG594" s="1363">
        <f t="shared" si="878"/>
        <v>0</v>
      </c>
    </row>
    <row r="595" spans="1:137" s="3" customFormat="1" ht="18" customHeight="1">
      <c r="A595" s="305" t="str">
        <f t="shared" si="879"/>
        <v/>
      </c>
      <c r="B595" s="174">
        <f t="shared" ref="B595:B658" si="905">IF(J595="",0,IF(A595&lt;&gt;A594,B594+1,B594))</f>
        <v>0</v>
      </c>
      <c r="C595" s="1415" t="str">
        <f t="shared" si="880"/>
        <v>授業料</v>
      </c>
      <c r="D595" s="1415" t="str">
        <f t="shared" si="881"/>
        <v>入学金</v>
      </c>
      <c r="E595" s="174">
        <f t="shared" ref="E595:E658" si="906">IF(J595="",0,IF(J595&lt;&gt;J594,E594+1,E594))</f>
        <v>0</v>
      </c>
      <c r="F595" s="305">
        <f t="shared" si="882"/>
        <v>0</v>
      </c>
      <c r="G595" s="475">
        <f t="shared" si="883"/>
        <v>578</v>
      </c>
      <c r="H595" s="430"/>
      <c r="I595" s="431"/>
      <c r="J595" s="658"/>
      <c r="K595" s="659"/>
      <c r="L595" s="659"/>
      <c r="M595" s="660"/>
      <c r="N595" s="661"/>
      <c r="O595" s="662"/>
      <c r="P595" s="658"/>
      <c r="Q595" s="659"/>
      <c r="R595" s="660"/>
      <c r="S595" s="663"/>
      <c r="T595" s="661"/>
      <c r="U595" s="664"/>
      <c r="V595" s="53" t="str">
        <f>IF(OR($R$5="",$T$5="",$J595="",$O595="",$U595=""),"",IF(ISERROR(VLOOKUP($C595,参照!$P$4:$V$112,5,FALSE)),0,VLOOKUP($C595,参照!$P$4:$V$112,5,FALSE)))</f>
        <v/>
      </c>
      <c r="W595" s="665"/>
      <c r="X595" s="54" t="str">
        <f>IF(OR($R$5="",$T$5="",$J595="",$O595="",$W595=""),"",IF(ISERROR(VLOOKUP($D595,参照!$P$4:$V$112,5,FALSE)),0,VLOOKUP($D595,参照!$P$4:$V$112,5,FALSE)))</f>
        <v/>
      </c>
      <c r="Y595" s="102"/>
      <c r="Z595" s="102"/>
      <c r="AA595" s="1177"/>
      <c r="AB595" s="227">
        <f t="shared" ref="AB595:AB658" si="907">IF(AND(U595&gt;AC595,AD595=12),1,0)</f>
        <v>0</v>
      </c>
      <c r="AC595" s="1122"/>
      <c r="AD595" s="352">
        <f t="shared" ref="AD595:AD658" si="908">IF(SUM(AJ595,AL595,AN595,AP595,AR595,AT595)&gt;12,"ｴﾗｰ",SUM(AJ595,AL595,AN595,AP595,AR595,AT595))</f>
        <v>0</v>
      </c>
      <c r="AE595" s="55"/>
      <c r="AF595" s="55" t="str">
        <f t="shared" ref="AF595:AF658" si="909">IF(OR($R$5="",$T$5="",$J595="",$O595="",$U595="",$AD595=0,$EG595&gt;0),"",IF(ISERROR(MIN(ROUNDDOWN(MIN(U595,V595),-2)/12,ROUNDDOWN(AC595,-2)/AD595)),"",MIN(ROUNDDOWN(MIN(U595,V595),-2)/12,ROUNDDOWN(AC595,-2)/AD595)))</f>
        <v/>
      </c>
      <c r="AG595" s="1124"/>
      <c r="AH595" s="760">
        <f t="shared" ref="AH595:AH658" si="910">SUMIF($CJ595:$CJ595,"&gt;0",$AG595:$AG595)</f>
        <v>0</v>
      </c>
      <c r="AI595" s="761">
        <f t="shared" ref="AI595:AI658" si="911">SUMIF($CL595:$CL595,"&gt;0",$AG595:$AG595)</f>
        <v>0</v>
      </c>
      <c r="AJ595" s="1126"/>
      <c r="AK595" s="1127"/>
      <c r="AL595" s="670"/>
      <c r="AM595" s="1127"/>
      <c r="AN595" s="670"/>
      <c r="AO595" s="1179"/>
      <c r="AP595" s="669"/>
      <c r="AQ595" s="1127"/>
      <c r="AR595" s="670"/>
      <c r="AS595" s="1127"/>
      <c r="AT595" s="670"/>
      <c r="AU595" s="1127"/>
      <c r="AV595" s="575" t="str">
        <f t="shared" ref="AV595:AV658" si="912">IF(SUM($AJ595,$AL595,$AN595)&gt;6,"×",IF(AND($AJ595&gt;0,$AK595=""),"×",IF(AND($AJ595="",$AK595&lt;&gt;""),"×",IF(AND($AK595&lt;&gt;"",$AK595=$AM595),"×",IF(AND($AK595&lt;&gt;"",$AK595=$AO595),"×",IF(AND($AM595&lt;&gt;"",$AM595=$AO595),"×","○"))))))</f>
        <v>○</v>
      </c>
      <c r="AW595" s="576" t="str">
        <f t="shared" ref="AW595:AW658" si="913">IF(SUM($AJ595,$AL595,$AN595)&gt;6,"×",IF(AND($AL595&gt;0,$AM595=""),"×",IF(AND($AL595="",$AM595&lt;&gt;""),"×",IF(AND($AK595&lt;&gt;"",$AK595=$AM595),"×",IF(AND($AK595&lt;&gt;"",$AK595=$AO595),"×",IF(AND($AM595&lt;&gt;"",$AM595=$AO595),"×","○"))))))</f>
        <v>○</v>
      </c>
      <c r="AX595" s="576" t="str">
        <f t="shared" ref="AX595:AX658" si="914">IF(SUM($AJ595,$AL595,$AN595)&gt;6,"×",IF(AND($AN595&gt;0,$AO595=""),"×",IF(AND($AN595="",$AO595&lt;&gt;""),"×",IF(AND($AK595&lt;&gt;"",$AK595=$AM595),"×",IF(AND($AK595&lt;&gt;"",$AK595=$AO595),"×",IF(AND($AM595&lt;&gt;"",$AM595=$AO595),"×","○"))))))</f>
        <v>○</v>
      </c>
      <c r="AY595" s="576" t="str">
        <f t="shared" ref="AY595:AY658" si="915">IF(SUM($AP595,$AR595,$AT595)&gt;6,"×",IF(AND($AD595=0,$AP595="",$AQ595=""),"○",IF(AND($AP595&gt;0,$AQ595=""),"×",IF(AND($AP595="",$AQ595&lt;&gt;""),"×",IF(AND($AQ595&lt;&gt;"",$AQ595=$AS595),"×",IF(AND($AQ595&lt;&gt;"",$AQ595=$AU595),"×",IF(AND($AS595&lt;&gt;"",$AS595=$AU595),"×","○")))))))</f>
        <v>○</v>
      </c>
      <c r="AZ595" s="576" t="str">
        <f t="shared" ref="AZ595:AZ658" si="916">IF(SUM($AP595,$AR595,$AT595)&gt;6,"×",IF(AND($AR595&gt;0,$AS595=""),"×",IF(AND($AR595="",$AS595&lt;&gt;""),"×",IF(AND($AQ595&lt;&gt;"",$AQ595=$AS595),"×",IF(AND($AQ595&lt;&gt;"",$AQ595=$AU595),"×",IF(AND($AS595&lt;&gt;"",$AS595=$AU595),"×","○"))))))</f>
        <v>○</v>
      </c>
      <c r="BA595" s="577" t="str">
        <f t="shared" ref="BA595:BA658" si="917">IF(SUM($AP595,$AR595,$AT595)&gt;6,"×",IF(AND($AT595&gt;0,$AU595=""),"×",IF(AND($AT595="",$AU595&lt;&gt;""),"×",IF(AND($AQ595&lt;&gt;"",$AQ595=$AS595),"×",IF(AND($AQ595&lt;&gt;"",$AQ595=$AU595),"×",IF(AND($AS595&lt;&gt;"",$AS595=$AU595),"×","○"))))))</f>
        <v>○</v>
      </c>
      <c r="BB595" s="578">
        <f t="shared" ref="BB595:BB658" si="918">COUNTIF(AV595:BA595,"×")</f>
        <v>0</v>
      </c>
      <c r="BC595" s="767">
        <f t="shared" ref="BC595:BE658" si="919">IF(SUM($AJ595,$AL595,$AN595,$AP595,$AR595,$AT595)&gt;12,"ｴﾗｰ",SUMIF($AK595,BC$15,$AJ595)+SUMIF($AM595,BC$15,$AL595)+SUMIF($AO595,BC$15,$AN595)+SUMIF($AQ595,BC$15,$AP595)+SUMIF($AS595,BC$15,$AR595)+SUMIF($AU595,BC$15,$AT595))</f>
        <v>0</v>
      </c>
      <c r="BD595" s="768">
        <f t="shared" si="919"/>
        <v>0</v>
      </c>
      <c r="BE595" s="769">
        <f t="shared" si="919"/>
        <v>0</v>
      </c>
      <c r="BF595" s="587">
        <f t="shared" ref="BF595:BF658" si="920">IF(BB595&gt;0,"ｴﾗｰ",IF(SUM(BC595:BE595)&gt;12,"ｴﾗｰ",SUM(BC595:BE595)))</f>
        <v>0</v>
      </c>
      <c r="BG595" s="503">
        <f t="shared" ref="BG595:BI658" si="921">IF(SUM($AJ595,$AL595,$AN595,$AP595,$AR595,$AT595)&gt;12,"ｴﾗｰ",SUMIF($AK595,BG$15,$AJ595)+SUMIF($AM595,BG$15,$AL595)+SUMIF($AO595,BG$15,$AN595))</f>
        <v>0</v>
      </c>
      <c r="BH595" s="504">
        <f t="shared" si="921"/>
        <v>0</v>
      </c>
      <c r="BI595" s="505">
        <f t="shared" si="921"/>
        <v>0</v>
      </c>
      <c r="BJ595" s="506">
        <f t="shared" ref="BJ595:BJ658" si="922">SUM(BG595:BI595)</f>
        <v>0</v>
      </c>
      <c r="BK595" s="236">
        <f t="array" ref="BK595">IF($BB595&gt;0,"ｴﾗｰ",SUM(IF($AJ595:$AO595=BK$15,IF($AJ$17:$AO$17="○",$AG595))))</f>
        <v>0</v>
      </c>
      <c r="BL595" s="237">
        <f t="array" ref="BL595">IF($BB595&gt;0,"ｴﾗｰ",SUM(IF($AJ595:$AO595=BL$15,IF($AJ$17:$AO$17="○",$AG595))))</f>
        <v>0</v>
      </c>
      <c r="BM595" s="488">
        <f t="array" ref="BM595">IF($BB595&gt;0,"ｴﾗｰ",SUM(IF($AJ595:$AO595=BM$15,IF($AJ$17:$AO$17="○",$AG595))))</f>
        <v>0</v>
      </c>
      <c r="BN595" s="493">
        <f t="shared" ref="BN595:BN658" si="923">SUM(BK595:BM595)</f>
        <v>0</v>
      </c>
      <c r="BO595" s="236">
        <f t="array" ref="BO595">IF($BB595&gt;0,"ｴﾗｰ",SUM(IF($AP595:$AU595=BO$15,IF($AP$17:$AU$17="○",$AG595))))</f>
        <v>0</v>
      </c>
      <c r="BP595" s="237">
        <f t="array" ref="BP595">IF($BB595&gt;0,"ｴﾗｰ",SUM(IF($AP595:$AU595=BP$15,IF($AP$17:$AU$17="○",$AG595))))</f>
        <v>0</v>
      </c>
      <c r="BQ595" s="494">
        <f t="array" ref="BQ595">IF($BB595&gt;0,"ｴﾗｰ",SUM(IF($AP595:$AU595=BQ$15,IF($AP$17:$AU$17="○",$AG595))))</f>
        <v>0</v>
      </c>
      <c r="BR595" s="490">
        <f t="shared" ref="BR595:BR658" si="924">SUM(BO595:BQ595)</f>
        <v>0</v>
      </c>
      <c r="BS595" s="236" t="str">
        <f t="shared" si="884"/>
        <v/>
      </c>
      <c r="BT595" s="237" t="str">
        <f t="shared" si="885"/>
        <v/>
      </c>
      <c r="BU595" s="488" t="str">
        <f t="shared" si="886"/>
        <v/>
      </c>
      <c r="BV595" s="532">
        <f t="shared" ref="BV595:BV658" si="925">IF($BB595&gt;0,"",ROUNDUP(SUM($BS595:$BU595),-2))</f>
        <v>0</v>
      </c>
      <c r="BW595" s="512" t="str">
        <f t="shared" ref="BW595:BW658" si="926">IF($BB595&gt;0,"ｴﾗｰ",IF(ISERROR($AF595*BG595*BW$15),"ｴﾗｰ",$AF595*BG595*BW$15))</f>
        <v>ｴﾗｰ</v>
      </c>
      <c r="BX595" s="237" t="str">
        <f t="shared" ref="BX595:BX658" si="927">IF($BB595&gt;0,"ｴﾗｰ",IF(ISERROR($AF595*BH595*BX$15),"ｴﾗｰ",$AF595*BH595*BX$15))</f>
        <v>ｴﾗｰ</v>
      </c>
      <c r="BY595" s="494" t="str">
        <f t="shared" ref="BY595:BY658" si="928">IF($BB595&gt;0,"ｴﾗｰ",IF(ISERROR($AF595*BI595*BY$15),"ｴﾗｰ",$AF595*BI595*BY$15))</f>
        <v>ｴﾗｰ</v>
      </c>
      <c r="BZ595" s="628">
        <f t="shared" ref="BZ595:BZ658" si="929">IF(BB595&gt;0,"ｴﾗｰ",ROUNDUP(SUM(BW595:BY595),-2))</f>
        <v>0</v>
      </c>
      <c r="CA595" s="528" t="str">
        <f t="shared" ref="CA595:CA658" si="930">IF(ISERROR(ROUNDUP(BW595,-2)),"",ROUNDUP(BW595,-2))</f>
        <v/>
      </c>
      <c r="CB595" s="237" t="str">
        <f t="shared" ref="CB595:CB658" si="931">IF(ISERROR(ROUNDUP(BX595,-2)),"",ROUNDUP(BX595,-2))</f>
        <v/>
      </c>
      <c r="CC595" s="494" t="str">
        <f t="shared" ref="CC595:CC658" si="932">IF(ISERROR(CD595-CA595-CB595),"",CD595-CA595-CB595)</f>
        <v/>
      </c>
      <c r="CD595" s="635">
        <f t="shared" ref="CD595:CD658" si="933">BZ595</f>
        <v>0</v>
      </c>
      <c r="CE595" s="528" t="str">
        <f t="shared" ref="CE595:CE658" si="934">IF(ISERROR(ROUNDUP(BS595,-2)-CA595),"",ROUNDUP(BS595,-2)-CA595)</f>
        <v/>
      </c>
      <c r="CF595" s="237" t="str">
        <f t="shared" ref="CF595:CF658" si="935">IF(ISERROR(ROUNDUP(BT595,-2)-CB595),"",ROUNDUP(BT595,-2)-CB595)</f>
        <v/>
      </c>
      <c r="CG595" s="494" t="str">
        <f t="shared" ref="CG595:CG658" si="936">IF(ISERROR(CH595-CE595-CF595),"",CH595-CE595-CF595)</f>
        <v/>
      </c>
      <c r="CH595" s="635">
        <f t="shared" ref="CH595:CH658" si="937">IF(ISERROR(BV595-CD595),"",BV595-CD595)</f>
        <v>0</v>
      </c>
      <c r="CI595" s="535" t="str">
        <f t="shared" ref="CI595:CI658" si="938">IF($BV595=0,"",SUM(AJ595,AL595,AN595))</f>
        <v/>
      </c>
      <c r="CJ595" s="515" t="str">
        <f t="shared" ref="CJ595:CJ658" si="939">IF(CK595=0,CN595,IF($BV595=0,"",BZ595))</f>
        <v/>
      </c>
      <c r="CK595" s="522" t="str">
        <f t="shared" ref="CK595:CK658" si="940">IF($BV595=0,"",SUM(AP595,AR595,AT595))</f>
        <v/>
      </c>
      <c r="CL595" s="515" t="str">
        <f t="shared" ref="CL595:CL658" si="941">IF($BV595=0,"",IF(ISERROR(CN595-CJ595),"",CN595-CJ595))</f>
        <v/>
      </c>
      <c r="CM595" s="524" t="str">
        <f t="shared" ref="CM595:CM658" si="942">IF($BV595=0,"",SUM(CI595,CK595))</f>
        <v/>
      </c>
      <c r="CN595" s="518" t="str">
        <f t="shared" ref="CN595:CN658" si="943">IF($BV595=0,"",BV595)</f>
        <v/>
      </c>
      <c r="CO595" s="236" t="str">
        <f t="shared" ref="CO595:CO658" si="944">IF(ISERROR(ROUNDUP(BS595,-2)),"",ROUNDUP(BS595,-2))</f>
        <v/>
      </c>
      <c r="CP595" s="237" t="str">
        <f t="shared" ref="CP595:CP658" si="945">IF(ISERROR(IF(BU595=0,CR595-CO595,ROUNDUP(BT595,-2))),"",IF(BU595=0,CR595-CO595,ROUNDUP(BT595,-2)))</f>
        <v/>
      </c>
      <c r="CQ595" s="494" t="str">
        <f t="shared" ref="CQ595:CQ658" si="946">IF(ISERROR(CR595-CO595-CP595),"",CR595-CO595-CP595)</f>
        <v/>
      </c>
      <c r="CR595" s="493">
        <f t="shared" ref="CR595:CR658" si="947">BV595</f>
        <v>0</v>
      </c>
      <c r="CS595" s="512" t="str">
        <f t="shared" ref="CS595:CS658" si="948">IF(ISERROR(CO595*$AG595),"",CO595*$AG595)</f>
        <v/>
      </c>
      <c r="CT595" s="237" t="str">
        <f t="shared" ref="CT595:CT658" si="949">IF(ISERROR(CP595*$AG595),"",CP595*$AG595)</f>
        <v/>
      </c>
      <c r="CU595" s="237" t="str">
        <f t="shared" ref="CU595:CU658" si="950">IF(ISERROR(CQ595*$AG595),"",CQ595*$AG595)</f>
        <v/>
      </c>
      <c r="CV595" s="238">
        <f t="shared" ref="CV595:CV658" si="951">IF(ISERROR(BV595*$AG595),"",BV595*$AG595)</f>
        <v>0</v>
      </c>
      <c r="CW595" s="236" t="str">
        <f t="shared" si="887"/>
        <v/>
      </c>
      <c r="CX595" s="237" t="str">
        <f t="shared" si="888"/>
        <v/>
      </c>
      <c r="CY595" s="494">
        <f t="shared" si="889"/>
        <v>0</v>
      </c>
      <c r="CZ595" s="493"/>
      <c r="DA595" s="236" t="str">
        <f t="shared" si="890"/>
        <v/>
      </c>
      <c r="DB595" s="237" t="str">
        <f t="shared" si="891"/>
        <v/>
      </c>
      <c r="DC595" s="494">
        <f t="shared" si="892"/>
        <v>0</v>
      </c>
      <c r="DD595" s="493"/>
      <c r="DE595" s="1335"/>
      <c r="DF595" s="1343">
        <f t="shared" si="893"/>
        <v>0</v>
      </c>
      <c r="DG595" s="528" t="str">
        <f t="shared" si="894"/>
        <v/>
      </c>
      <c r="DH595" s="494" t="str">
        <f t="shared" si="895"/>
        <v/>
      </c>
      <c r="DI595" s="53">
        <f t="shared" si="896"/>
        <v>0</v>
      </c>
      <c r="DJ595" s="432">
        <f t="shared" si="897"/>
        <v>0</v>
      </c>
      <c r="DK595" s="433">
        <f t="shared" ref="DK595:DK658" si="952">IF(ISERROR(DI595-DJ595),"",DI595-DJ595)</f>
        <v>0</v>
      </c>
      <c r="DL595" s="53" t="str">
        <f t="shared" si="898"/>
        <v/>
      </c>
      <c r="DM595" s="105" t="str">
        <f t="shared" si="899"/>
        <v/>
      </c>
      <c r="DN595" s="104" t="str">
        <f t="shared" si="899"/>
        <v/>
      </c>
      <c r="DO595" s="434" t="str">
        <f t="shared" si="899"/>
        <v/>
      </c>
      <c r="DP595" s="672"/>
      <c r="DQ595" s="673"/>
      <c r="DR595" s="674"/>
      <c r="DS595" s="435">
        <f t="shared" ref="DS595:DS658" si="953">IF(AND(SUM(DP595:DR595)&gt;0,DT595=""),"ｴﾗｰ",IF(AND(SUM(DP595:DR595)&gt;0,DT595=0),"ｴﾗｰ",SUM(DP595:DR595)))</f>
        <v>0</v>
      </c>
      <c r="DT595" s="228" t="str">
        <f t="shared" si="900"/>
        <v/>
      </c>
      <c r="DU595" s="236" t="str">
        <f t="shared" si="901"/>
        <v/>
      </c>
      <c r="DV595" s="237" t="str">
        <f t="shared" si="902"/>
        <v/>
      </c>
      <c r="DW595" s="237" t="str">
        <f t="shared" si="903"/>
        <v/>
      </c>
      <c r="DX595" s="238">
        <f t="shared" si="904"/>
        <v>0</v>
      </c>
      <c r="DY595" s="675"/>
      <c r="EA595" s="1363">
        <f t="shared" ref="EA595:EA658" si="954">IF(AND(AJ595="",AK595=""),0,IF(AND(AJ595&gt;=1,AJ595&lt;=6,AK595=1/3),0,IF(AND(AJ595&gt;=1,AJ595&lt;=6,AK595=2/3),0,IF(AND(AJ595&gt;=1,AJ595&lt;=6,AK595=3/3),0,1))))</f>
        <v>0</v>
      </c>
      <c r="EB595" s="1363">
        <f t="shared" ref="EB595:EB658" si="955">IF(AND(AL595="",AM595=""),0,IF(AND(AL595&gt;=1,AL595&lt;=5,AM595=1/3),0,IF(AND(AL595&gt;=1,AL595&lt;=5,AM595=2/3),0,IF(AND(AL595&gt;=1,AL595&lt;=5,AM595=3/3),0,1))))</f>
        <v>0</v>
      </c>
      <c r="EC595" s="1363">
        <f t="shared" ref="EC595:EC658" si="956">IF(AND(AN595="",AO595=""),0,IF(AND(AN595&gt;=1,AN595&lt;=4,AO595=1/3),0,IF(AND(AN595&gt;=1,AN595&lt;=4,AO595=2/3),0,IF(AND(AN595&gt;=1,AN595&lt;=4,AO595=3/3),0,1))))</f>
        <v>0</v>
      </c>
      <c r="ED595" s="1363">
        <f t="shared" ref="ED595:ED658" si="957">IF(AND(AP595="",AQ595=""),0,IF(AND(AP595&gt;=1,AP595&lt;=6,AQ595=1/3),0,IF(AND(AP595&gt;=1,AP595&lt;=6,AQ595=2/3),0,IF(AND(AP595&gt;=1,AP595&lt;=6,AQ595=3/3),0,1))))</f>
        <v>0</v>
      </c>
      <c r="EE595" s="1363">
        <f t="shared" ref="EE595:EE658" si="958">IF(AND(AR595="",AS595=""),0,IF(AND(AR595&gt;=1,AR595&lt;=5,AS595=1/3),0,IF(AND(AR595&gt;=1,AR595&lt;=5,AS595=2/3),0,IF(AND(AR595&gt;=1,AR595&lt;=5,AS595=3/3),0,1))))</f>
        <v>0</v>
      </c>
      <c r="EF595" s="1363">
        <f t="shared" ref="EF595:EF658" si="959">IF(AND(AT595="",AU595=""),0,IF(AND(AT595&gt;=1,AT595&lt;=4,AU595=1/3),0,IF(AND(AT595&gt;=1,AT595&lt;=4,AU595=2/3),0,IF(AND(AT595&gt;=1,AT595&lt;=4,AU595=3/3),0,1))))</f>
        <v>0</v>
      </c>
      <c r="EG595" s="1363">
        <f t="shared" si="878"/>
        <v>0</v>
      </c>
    </row>
    <row r="596" spans="1:137" s="3" customFormat="1" ht="18" customHeight="1">
      <c r="A596" s="305" t="str">
        <f t="shared" si="879"/>
        <v/>
      </c>
      <c r="B596" s="174">
        <f t="shared" si="905"/>
        <v>0</v>
      </c>
      <c r="C596" s="1415" t="str">
        <f t="shared" si="880"/>
        <v>授業料</v>
      </c>
      <c r="D596" s="1415" t="str">
        <f t="shared" si="881"/>
        <v>入学金</v>
      </c>
      <c r="E596" s="174">
        <f t="shared" si="906"/>
        <v>0</v>
      </c>
      <c r="F596" s="305">
        <f t="shared" si="882"/>
        <v>0</v>
      </c>
      <c r="G596" s="475">
        <f t="shared" si="883"/>
        <v>579</v>
      </c>
      <c r="H596" s="430"/>
      <c r="I596" s="431"/>
      <c r="J596" s="658"/>
      <c r="K596" s="659"/>
      <c r="L596" s="659"/>
      <c r="M596" s="660"/>
      <c r="N596" s="661"/>
      <c r="O596" s="662"/>
      <c r="P596" s="658"/>
      <c r="Q596" s="659"/>
      <c r="R596" s="660"/>
      <c r="S596" s="663"/>
      <c r="T596" s="661"/>
      <c r="U596" s="664"/>
      <c r="V596" s="53" t="str">
        <f>IF(OR($R$5="",$T$5="",$J596="",$O596="",$U596=""),"",IF(ISERROR(VLOOKUP($C596,参照!$P$4:$V$112,5,FALSE)),0,VLOOKUP($C596,参照!$P$4:$V$112,5,FALSE)))</f>
        <v/>
      </c>
      <c r="W596" s="665"/>
      <c r="X596" s="54" t="str">
        <f>IF(OR($R$5="",$T$5="",$J596="",$O596="",$W596=""),"",IF(ISERROR(VLOOKUP($D596,参照!$P$4:$V$112,5,FALSE)),0,VLOOKUP($D596,参照!$P$4:$V$112,5,FALSE)))</f>
        <v/>
      </c>
      <c r="Y596" s="102"/>
      <c r="Z596" s="102"/>
      <c r="AA596" s="1177"/>
      <c r="AB596" s="227">
        <f t="shared" si="907"/>
        <v>0</v>
      </c>
      <c r="AC596" s="1122"/>
      <c r="AD596" s="352">
        <f t="shared" si="908"/>
        <v>0</v>
      </c>
      <c r="AE596" s="55"/>
      <c r="AF596" s="55" t="str">
        <f t="shared" si="909"/>
        <v/>
      </c>
      <c r="AG596" s="1124"/>
      <c r="AH596" s="760">
        <f t="shared" si="910"/>
        <v>0</v>
      </c>
      <c r="AI596" s="761">
        <f t="shared" si="911"/>
        <v>0</v>
      </c>
      <c r="AJ596" s="1126"/>
      <c r="AK596" s="1127"/>
      <c r="AL596" s="670"/>
      <c r="AM596" s="1127"/>
      <c r="AN596" s="670"/>
      <c r="AO596" s="1179"/>
      <c r="AP596" s="669"/>
      <c r="AQ596" s="1127"/>
      <c r="AR596" s="670"/>
      <c r="AS596" s="1127"/>
      <c r="AT596" s="670"/>
      <c r="AU596" s="1127"/>
      <c r="AV596" s="575" t="str">
        <f t="shared" si="912"/>
        <v>○</v>
      </c>
      <c r="AW596" s="576" t="str">
        <f t="shared" si="913"/>
        <v>○</v>
      </c>
      <c r="AX596" s="576" t="str">
        <f t="shared" si="914"/>
        <v>○</v>
      </c>
      <c r="AY596" s="576" t="str">
        <f t="shared" si="915"/>
        <v>○</v>
      </c>
      <c r="AZ596" s="576" t="str">
        <f t="shared" si="916"/>
        <v>○</v>
      </c>
      <c r="BA596" s="577" t="str">
        <f t="shared" si="917"/>
        <v>○</v>
      </c>
      <c r="BB596" s="578">
        <f t="shared" si="918"/>
        <v>0</v>
      </c>
      <c r="BC596" s="767">
        <f t="shared" si="919"/>
        <v>0</v>
      </c>
      <c r="BD596" s="768">
        <f t="shared" si="919"/>
        <v>0</v>
      </c>
      <c r="BE596" s="769">
        <f t="shared" si="919"/>
        <v>0</v>
      </c>
      <c r="BF596" s="587">
        <f t="shared" si="920"/>
        <v>0</v>
      </c>
      <c r="BG596" s="503">
        <f t="shared" si="921"/>
        <v>0</v>
      </c>
      <c r="BH596" s="504">
        <f t="shared" si="921"/>
        <v>0</v>
      </c>
      <c r="BI596" s="505">
        <f t="shared" si="921"/>
        <v>0</v>
      </c>
      <c r="BJ596" s="506">
        <f t="shared" si="922"/>
        <v>0</v>
      </c>
      <c r="BK596" s="236">
        <f t="array" ref="BK596">IF($BB596&gt;0,"ｴﾗｰ",SUM(IF($AJ596:$AO596=BK$15,IF($AJ$17:$AO$17="○",$AG596))))</f>
        <v>0</v>
      </c>
      <c r="BL596" s="237">
        <f t="array" ref="BL596">IF($BB596&gt;0,"ｴﾗｰ",SUM(IF($AJ596:$AO596=BL$15,IF($AJ$17:$AO$17="○",$AG596))))</f>
        <v>0</v>
      </c>
      <c r="BM596" s="488">
        <f t="array" ref="BM596">IF($BB596&gt;0,"ｴﾗｰ",SUM(IF($AJ596:$AO596=BM$15,IF($AJ$17:$AO$17="○",$AG596))))</f>
        <v>0</v>
      </c>
      <c r="BN596" s="493">
        <f t="shared" si="923"/>
        <v>0</v>
      </c>
      <c r="BO596" s="236">
        <f t="array" ref="BO596">IF($BB596&gt;0,"ｴﾗｰ",SUM(IF($AP596:$AU596=BO$15,IF($AP$17:$AU$17="○",$AG596))))</f>
        <v>0</v>
      </c>
      <c r="BP596" s="237">
        <f t="array" ref="BP596">IF($BB596&gt;0,"ｴﾗｰ",SUM(IF($AP596:$AU596=BP$15,IF($AP$17:$AU$17="○",$AG596))))</f>
        <v>0</v>
      </c>
      <c r="BQ596" s="494">
        <f t="array" ref="BQ596">IF($BB596&gt;0,"ｴﾗｰ",SUM(IF($AP596:$AU596=BQ$15,IF($AP$17:$AU$17="○",$AG596))))</f>
        <v>0</v>
      </c>
      <c r="BR596" s="490">
        <f t="shared" si="924"/>
        <v>0</v>
      </c>
      <c r="BS596" s="236" t="str">
        <f t="shared" si="884"/>
        <v/>
      </c>
      <c r="BT596" s="237" t="str">
        <f t="shared" si="885"/>
        <v/>
      </c>
      <c r="BU596" s="488" t="str">
        <f t="shared" si="886"/>
        <v/>
      </c>
      <c r="BV596" s="532">
        <f t="shared" si="925"/>
        <v>0</v>
      </c>
      <c r="BW596" s="512" t="str">
        <f t="shared" si="926"/>
        <v>ｴﾗｰ</v>
      </c>
      <c r="BX596" s="237" t="str">
        <f t="shared" si="927"/>
        <v>ｴﾗｰ</v>
      </c>
      <c r="BY596" s="494" t="str">
        <f t="shared" si="928"/>
        <v>ｴﾗｰ</v>
      </c>
      <c r="BZ596" s="628">
        <f t="shared" si="929"/>
        <v>0</v>
      </c>
      <c r="CA596" s="528" t="str">
        <f t="shared" si="930"/>
        <v/>
      </c>
      <c r="CB596" s="237" t="str">
        <f t="shared" si="931"/>
        <v/>
      </c>
      <c r="CC596" s="494" t="str">
        <f t="shared" si="932"/>
        <v/>
      </c>
      <c r="CD596" s="635">
        <f t="shared" si="933"/>
        <v>0</v>
      </c>
      <c r="CE596" s="528" t="str">
        <f t="shared" si="934"/>
        <v/>
      </c>
      <c r="CF596" s="237" t="str">
        <f t="shared" si="935"/>
        <v/>
      </c>
      <c r="CG596" s="494" t="str">
        <f t="shared" si="936"/>
        <v/>
      </c>
      <c r="CH596" s="635">
        <f t="shared" si="937"/>
        <v>0</v>
      </c>
      <c r="CI596" s="535" t="str">
        <f t="shared" si="938"/>
        <v/>
      </c>
      <c r="CJ596" s="515" t="str">
        <f t="shared" si="939"/>
        <v/>
      </c>
      <c r="CK596" s="522" t="str">
        <f t="shared" si="940"/>
        <v/>
      </c>
      <c r="CL596" s="515" t="str">
        <f t="shared" si="941"/>
        <v/>
      </c>
      <c r="CM596" s="524" t="str">
        <f t="shared" si="942"/>
        <v/>
      </c>
      <c r="CN596" s="518" t="str">
        <f t="shared" si="943"/>
        <v/>
      </c>
      <c r="CO596" s="236" t="str">
        <f t="shared" si="944"/>
        <v/>
      </c>
      <c r="CP596" s="237" t="str">
        <f t="shared" si="945"/>
        <v/>
      </c>
      <c r="CQ596" s="494" t="str">
        <f t="shared" si="946"/>
        <v/>
      </c>
      <c r="CR596" s="493">
        <f t="shared" si="947"/>
        <v>0</v>
      </c>
      <c r="CS596" s="512" t="str">
        <f t="shared" si="948"/>
        <v/>
      </c>
      <c r="CT596" s="237" t="str">
        <f t="shared" si="949"/>
        <v/>
      </c>
      <c r="CU596" s="237" t="str">
        <f t="shared" si="950"/>
        <v/>
      </c>
      <c r="CV596" s="238">
        <f t="shared" si="951"/>
        <v>0</v>
      </c>
      <c r="CW596" s="236" t="str">
        <f t="shared" si="887"/>
        <v/>
      </c>
      <c r="CX596" s="237" t="str">
        <f t="shared" si="888"/>
        <v/>
      </c>
      <c r="CY596" s="494">
        <f t="shared" si="889"/>
        <v>0</v>
      </c>
      <c r="CZ596" s="493"/>
      <c r="DA596" s="236" t="str">
        <f t="shared" si="890"/>
        <v/>
      </c>
      <c r="DB596" s="237" t="str">
        <f t="shared" si="891"/>
        <v/>
      </c>
      <c r="DC596" s="494">
        <f t="shared" si="892"/>
        <v>0</v>
      </c>
      <c r="DD596" s="493"/>
      <c r="DE596" s="1335"/>
      <c r="DF596" s="1343">
        <f t="shared" si="893"/>
        <v>0</v>
      </c>
      <c r="DG596" s="528" t="str">
        <f t="shared" si="894"/>
        <v/>
      </c>
      <c r="DH596" s="494" t="str">
        <f t="shared" si="895"/>
        <v/>
      </c>
      <c r="DI596" s="53">
        <f t="shared" si="896"/>
        <v>0</v>
      </c>
      <c r="DJ596" s="432">
        <f t="shared" si="897"/>
        <v>0</v>
      </c>
      <c r="DK596" s="433">
        <f t="shared" si="952"/>
        <v>0</v>
      </c>
      <c r="DL596" s="53" t="str">
        <f t="shared" si="898"/>
        <v/>
      </c>
      <c r="DM596" s="105" t="str">
        <f t="shared" si="899"/>
        <v/>
      </c>
      <c r="DN596" s="104" t="str">
        <f t="shared" si="899"/>
        <v/>
      </c>
      <c r="DO596" s="434" t="str">
        <f t="shared" si="899"/>
        <v/>
      </c>
      <c r="DP596" s="672"/>
      <c r="DQ596" s="673"/>
      <c r="DR596" s="674"/>
      <c r="DS596" s="435">
        <f t="shared" si="953"/>
        <v>0</v>
      </c>
      <c r="DT596" s="228" t="str">
        <f t="shared" si="900"/>
        <v/>
      </c>
      <c r="DU596" s="236" t="str">
        <f t="shared" si="901"/>
        <v/>
      </c>
      <c r="DV596" s="237" t="str">
        <f t="shared" si="902"/>
        <v/>
      </c>
      <c r="DW596" s="237" t="str">
        <f t="shared" si="903"/>
        <v/>
      </c>
      <c r="DX596" s="238">
        <f t="shared" si="904"/>
        <v>0</v>
      </c>
      <c r="DY596" s="675"/>
      <c r="EA596" s="1363">
        <f t="shared" si="954"/>
        <v>0</v>
      </c>
      <c r="EB596" s="1363">
        <f t="shared" si="955"/>
        <v>0</v>
      </c>
      <c r="EC596" s="1363">
        <f t="shared" si="956"/>
        <v>0</v>
      </c>
      <c r="ED596" s="1363">
        <f t="shared" si="957"/>
        <v>0</v>
      </c>
      <c r="EE596" s="1363">
        <f t="shared" si="958"/>
        <v>0</v>
      </c>
      <c r="EF596" s="1363">
        <f t="shared" si="959"/>
        <v>0</v>
      </c>
      <c r="EG596" s="1363">
        <f t="shared" si="878"/>
        <v>0</v>
      </c>
    </row>
    <row r="597" spans="1:137" s="3" customFormat="1" ht="18" customHeight="1">
      <c r="A597" s="305" t="str">
        <f t="shared" si="879"/>
        <v/>
      </c>
      <c r="B597" s="174">
        <f t="shared" si="905"/>
        <v>0</v>
      </c>
      <c r="C597" s="1415" t="str">
        <f t="shared" si="880"/>
        <v>授業料</v>
      </c>
      <c r="D597" s="1415" t="str">
        <f t="shared" si="881"/>
        <v>入学金</v>
      </c>
      <c r="E597" s="174">
        <f t="shared" si="906"/>
        <v>0</v>
      </c>
      <c r="F597" s="305">
        <f t="shared" si="882"/>
        <v>0</v>
      </c>
      <c r="G597" s="475">
        <f t="shared" si="883"/>
        <v>580</v>
      </c>
      <c r="H597" s="430"/>
      <c r="I597" s="431"/>
      <c r="J597" s="658"/>
      <c r="K597" s="659"/>
      <c r="L597" s="659"/>
      <c r="M597" s="660"/>
      <c r="N597" s="661"/>
      <c r="O597" s="662"/>
      <c r="P597" s="658"/>
      <c r="Q597" s="659"/>
      <c r="R597" s="660"/>
      <c r="S597" s="663"/>
      <c r="T597" s="661"/>
      <c r="U597" s="664"/>
      <c r="V597" s="53" t="str">
        <f>IF(OR($R$5="",$T$5="",$J597="",$O597="",$U597=""),"",IF(ISERROR(VLOOKUP($C597,参照!$P$4:$V$112,5,FALSE)),0,VLOOKUP($C597,参照!$P$4:$V$112,5,FALSE)))</f>
        <v/>
      </c>
      <c r="W597" s="665"/>
      <c r="X597" s="54" t="str">
        <f>IF(OR($R$5="",$T$5="",$J597="",$O597="",$W597=""),"",IF(ISERROR(VLOOKUP($D597,参照!$P$4:$V$112,5,FALSE)),0,VLOOKUP($D597,参照!$P$4:$V$112,5,FALSE)))</f>
        <v/>
      </c>
      <c r="Y597" s="102"/>
      <c r="Z597" s="102"/>
      <c r="AA597" s="1177"/>
      <c r="AB597" s="227">
        <f t="shared" si="907"/>
        <v>0</v>
      </c>
      <c r="AC597" s="1122"/>
      <c r="AD597" s="352">
        <f t="shared" si="908"/>
        <v>0</v>
      </c>
      <c r="AE597" s="55"/>
      <c r="AF597" s="55" t="str">
        <f t="shared" si="909"/>
        <v/>
      </c>
      <c r="AG597" s="1124"/>
      <c r="AH597" s="760">
        <f t="shared" si="910"/>
        <v>0</v>
      </c>
      <c r="AI597" s="761">
        <f t="shared" si="911"/>
        <v>0</v>
      </c>
      <c r="AJ597" s="1126"/>
      <c r="AK597" s="1127"/>
      <c r="AL597" s="670"/>
      <c r="AM597" s="1127"/>
      <c r="AN597" s="670"/>
      <c r="AO597" s="1179"/>
      <c r="AP597" s="669"/>
      <c r="AQ597" s="1127"/>
      <c r="AR597" s="670"/>
      <c r="AS597" s="1127"/>
      <c r="AT597" s="670"/>
      <c r="AU597" s="1127"/>
      <c r="AV597" s="575" t="str">
        <f t="shared" si="912"/>
        <v>○</v>
      </c>
      <c r="AW597" s="576" t="str">
        <f t="shared" si="913"/>
        <v>○</v>
      </c>
      <c r="AX597" s="576" t="str">
        <f t="shared" si="914"/>
        <v>○</v>
      </c>
      <c r="AY597" s="576" t="str">
        <f t="shared" si="915"/>
        <v>○</v>
      </c>
      <c r="AZ597" s="576" t="str">
        <f t="shared" si="916"/>
        <v>○</v>
      </c>
      <c r="BA597" s="577" t="str">
        <f t="shared" si="917"/>
        <v>○</v>
      </c>
      <c r="BB597" s="578">
        <f t="shared" si="918"/>
        <v>0</v>
      </c>
      <c r="BC597" s="767">
        <f t="shared" si="919"/>
        <v>0</v>
      </c>
      <c r="BD597" s="768">
        <f t="shared" si="919"/>
        <v>0</v>
      </c>
      <c r="BE597" s="769">
        <f t="shared" si="919"/>
        <v>0</v>
      </c>
      <c r="BF597" s="587">
        <f t="shared" si="920"/>
        <v>0</v>
      </c>
      <c r="BG597" s="503">
        <f t="shared" si="921"/>
        <v>0</v>
      </c>
      <c r="BH597" s="504">
        <f t="shared" si="921"/>
        <v>0</v>
      </c>
      <c r="BI597" s="505">
        <f t="shared" si="921"/>
        <v>0</v>
      </c>
      <c r="BJ597" s="506">
        <f t="shared" si="922"/>
        <v>0</v>
      </c>
      <c r="BK597" s="236">
        <f t="array" ref="BK597">IF($BB597&gt;0,"ｴﾗｰ",SUM(IF($AJ597:$AO597=BK$15,IF($AJ$17:$AO$17="○",$AG597))))</f>
        <v>0</v>
      </c>
      <c r="BL597" s="237">
        <f t="array" ref="BL597">IF($BB597&gt;0,"ｴﾗｰ",SUM(IF($AJ597:$AO597=BL$15,IF($AJ$17:$AO$17="○",$AG597))))</f>
        <v>0</v>
      </c>
      <c r="BM597" s="488">
        <f t="array" ref="BM597">IF($BB597&gt;0,"ｴﾗｰ",SUM(IF($AJ597:$AO597=BM$15,IF($AJ$17:$AO$17="○",$AG597))))</f>
        <v>0</v>
      </c>
      <c r="BN597" s="493">
        <f t="shared" si="923"/>
        <v>0</v>
      </c>
      <c r="BO597" s="236">
        <f t="array" ref="BO597">IF($BB597&gt;0,"ｴﾗｰ",SUM(IF($AP597:$AU597=BO$15,IF($AP$17:$AU$17="○",$AG597))))</f>
        <v>0</v>
      </c>
      <c r="BP597" s="237">
        <f t="array" ref="BP597">IF($BB597&gt;0,"ｴﾗｰ",SUM(IF($AP597:$AU597=BP$15,IF($AP$17:$AU$17="○",$AG597))))</f>
        <v>0</v>
      </c>
      <c r="BQ597" s="494">
        <f t="array" ref="BQ597">IF($BB597&gt;0,"ｴﾗｰ",SUM(IF($AP597:$AU597=BQ$15,IF($AP$17:$AU$17="○",$AG597))))</f>
        <v>0</v>
      </c>
      <c r="BR597" s="490">
        <f t="shared" si="924"/>
        <v>0</v>
      </c>
      <c r="BS597" s="236" t="str">
        <f t="shared" si="884"/>
        <v/>
      </c>
      <c r="BT597" s="237" t="str">
        <f t="shared" si="885"/>
        <v/>
      </c>
      <c r="BU597" s="488" t="str">
        <f t="shared" si="886"/>
        <v/>
      </c>
      <c r="BV597" s="532">
        <f t="shared" si="925"/>
        <v>0</v>
      </c>
      <c r="BW597" s="512" t="str">
        <f t="shared" si="926"/>
        <v>ｴﾗｰ</v>
      </c>
      <c r="BX597" s="237" t="str">
        <f t="shared" si="927"/>
        <v>ｴﾗｰ</v>
      </c>
      <c r="BY597" s="494" t="str">
        <f t="shared" si="928"/>
        <v>ｴﾗｰ</v>
      </c>
      <c r="BZ597" s="628">
        <f t="shared" si="929"/>
        <v>0</v>
      </c>
      <c r="CA597" s="528" t="str">
        <f t="shared" si="930"/>
        <v/>
      </c>
      <c r="CB597" s="237" t="str">
        <f t="shared" si="931"/>
        <v/>
      </c>
      <c r="CC597" s="494" t="str">
        <f t="shared" si="932"/>
        <v/>
      </c>
      <c r="CD597" s="635">
        <f t="shared" si="933"/>
        <v>0</v>
      </c>
      <c r="CE597" s="528" t="str">
        <f t="shared" si="934"/>
        <v/>
      </c>
      <c r="CF597" s="237" t="str">
        <f t="shared" si="935"/>
        <v/>
      </c>
      <c r="CG597" s="494" t="str">
        <f t="shared" si="936"/>
        <v/>
      </c>
      <c r="CH597" s="635">
        <f t="shared" si="937"/>
        <v>0</v>
      </c>
      <c r="CI597" s="535" t="str">
        <f t="shared" si="938"/>
        <v/>
      </c>
      <c r="CJ597" s="515" t="str">
        <f t="shared" si="939"/>
        <v/>
      </c>
      <c r="CK597" s="522" t="str">
        <f t="shared" si="940"/>
        <v/>
      </c>
      <c r="CL597" s="515" t="str">
        <f t="shared" si="941"/>
        <v/>
      </c>
      <c r="CM597" s="524" t="str">
        <f t="shared" si="942"/>
        <v/>
      </c>
      <c r="CN597" s="518" t="str">
        <f t="shared" si="943"/>
        <v/>
      </c>
      <c r="CO597" s="236" t="str">
        <f t="shared" si="944"/>
        <v/>
      </c>
      <c r="CP597" s="237" t="str">
        <f t="shared" si="945"/>
        <v/>
      </c>
      <c r="CQ597" s="494" t="str">
        <f t="shared" si="946"/>
        <v/>
      </c>
      <c r="CR597" s="493">
        <f t="shared" si="947"/>
        <v>0</v>
      </c>
      <c r="CS597" s="512" t="str">
        <f t="shared" si="948"/>
        <v/>
      </c>
      <c r="CT597" s="237" t="str">
        <f t="shared" si="949"/>
        <v/>
      </c>
      <c r="CU597" s="237" t="str">
        <f t="shared" si="950"/>
        <v/>
      </c>
      <c r="CV597" s="238">
        <f t="shared" si="951"/>
        <v>0</v>
      </c>
      <c r="CW597" s="236" t="str">
        <f t="shared" si="887"/>
        <v/>
      </c>
      <c r="CX597" s="237" t="str">
        <f t="shared" si="888"/>
        <v/>
      </c>
      <c r="CY597" s="494">
        <f t="shared" si="889"/>
        <v>0</v>
      </c>
      <c r="CZ597" s="493"/>
      <c r="DA597" s="236" t="str">
        <f t="shared" si="890"/>
        <v/>
      </c>
      <c r="DB597" s="237" t="str">
        <f t="shared" si="891"/>
        <v/>
      </c>
      <c r="DC597" s="494">
        <f t="shared" si="892"/>
        <v>0</v>
      </c>
      <c r="DD597" s="493"/>
      <c r="DE597" s="1335"/>
      <c r="DF597" s="1343">
        <f t="shared" si="893"/>
        <v>0</v>
      </c>
      <c r="DG597" s="528" t="str">
        <f t="shared" si="894"/>
        <v/>
      </c>
      <c r="DH597" s="494" t="str">
        <f t="shared" si="895"/>
        <v/>
      </c>
      <c r="DI597" s="53">
        <f t="shared" si="896"/>
        <v>0</v>
      </c>
      <c r="DJ597" s="432">
        <f t="shared" si="897"/>
        <v>0</v>
      </c>
      <c r="DK597" s="433">
        <f t="shared" si="952"/>
        <v>0</v>
      </c>
      <c r="DL597" s="53" t="str">
        <f t="shared" si="898"/>
        <v/>
      </c>
      <c r="DM597" s="105" t="str">
        <f t="shared" si="899"/>
        <v/>
      </c>
      <c r="DN597" s="104" t="str">
        <f t="shared" si="899"/>
        <v/>
      </c>
      <c r="DO597" s="434" t="str">
        <f t="shared" si="899"/>
        <v/>
      </c>
      <c r="DP597" s="672"/>
      <c r="DQ597" s="673"/>
      <c r="DR597" s="674"/>
      <c r="DS597" s="435">
        <f t="shared" si="953"/>
        <v>0</v>
      </c>
      <c r="DT597" s="228" t="str">
        <f t="shared" si="900"/>
        <v/>
      </c>
      <c r="DU597" s="236" t="str">
        <f t="shared" si="901"/>
        <v/>
      </c>
      <c r="DV597" s="237" t="str">
        <f t="shared" si="902"/>
        <v/>
      </c>
      <c r="DW597" s="237" t="str">
        <f t="shared" si="903"/>
        <v/>
      </c>
      <c r="DX597" s="238">
        <f t="shared" si="904"/>
        <v>0</v>
      </c>
      <c r="DY597" s="675"/>
      <c r="EA597" s="1363">
        <f t="shared" si="954"/>
        <v>0</v>
      </c>
      <c r="EB597" s="1363">
        <f t="shared" si="955"/>
        <v>0</v>
      </c>
      <c r="EC597" s="1363">
        <f t="shared" si="956"/>
        <v>0</v>
      </c>
      <c r="ED597" s="1363">
        <f t="shared" si="957"/>
        <v>0</v>
      </c>
      <c r="EE597" s="1363">
        <f t="shared" si="958"/>
        <v>0</v>
      </c>
      <c r="EF597" s="1363">
        <f t="shared" si="959"/>
        <v>0</v>
      </c>
      <c r="EG597" s="1363">
        <f t="shared" si="878"/>
        <v>0</v>
      </c>
    </row>
    <row r="598" spans="1:137" s="3" customFormat="1" ht="18" customHeight="1">
      <c r="A598" s="305" t="str">
        <f t="shared" si="879"/>
        <v/>
      </c>
      <c r="B598" s="174">
        <f t="shared" si="905"/>
        <v>0</v>
      </c>
      <c r="C598" s="1415" t="str">
        <f t="shared" si="880"/>
        <v>授業料</v>
      </c>
      <c r="D598" s="1415" t="str">
        <f t="shared" si="881"/>
        <v>入学金</v>
      </c>
      <c r="E598" s="174">
        <f t="shared" si="906"/>
        <v>0</v>
      </c>
      <c r="F598" s="305">
        <f t="shared" si="882"/>
        <v>0</v>
      </c>
      <c r="G598" s="475">
        <f t="shared" si="883"/>
        <v>581</v>
      </c>
      <c r="H598" s="430"/>
      <c r="I598" s="431"/>
      <c r="J598" s="658"/>
      <c r="K598" s="659"/>
      <c r="L598" s="659"/>
      <c r="M598" s="660"/>
      <c r="N598" s="661"/>
      <c r="O598" s="662"/>
      <c r="P598" s="658"/>
      <c r="Q598" s="659"/>
      <c r="R598" s="660"/>
      <c r="S598" s="663"/>
      <c r="T598" s="661"/>
      <c r="U598" s="664"/>
      <c r="V598" s="53" t="str">
        <f>IF(OR($R$5="",$T$5="",$J598="",$O598="",$U598=""),"",IF(ISERROR(VLOOKUP($C598,参照!$P$4:$V$112,5,FALSE)),0,VLOOKUP($C598,参照!$P$4:$V$112,5,FALSE)))</f>
        <v/>
      </c>
      <c r="W598" s="665"/>
      <c r="X598" s="54" t="str">
        <f>IF(OR($R$5="",$T$5="",$J598="",$O598="",$W598=""),"",IF(ISERROR(VLOOKUP($D598,参照!$P$4:$V$112,5,FALSE)),0,VLOOKUP($D598,参照!$P$4:$V$112,5,FALSE)))</f>
        <v/>
      </c>
      <c r="Y598" s="102"/>
      <c r="Z598" s="102"/>
      <c r="AA598" s="1177"/>
      <c r="AB598" s="227">
        <f t="shared" si="907"/>
        <v>0</v>
      </c>
      <c r="AC598" s="1122"/>
      <c r="AD598" s="352">
        <f t="shared" si="908"/>
        <v>0</v>
      </c>
      <c r="AE598" s="55"/>
      <c r="AF598" s="55" t="str">
        <f t="shared" si="909"/>
        <v/>
      </c>
      <c r="AG598" s="1124"/>
      <c r="AH598" s="760">
        <f t="shared" si="910"/>
        <v>0</v>
      </c>
      <c r="AI598" s="761">
        <f t="shared" si="911"/>
        <v>0</v>
      </c>
      <c r="AJ598" s="1126"/>
      <c r="AK598" s="1127"/>
      <c r="AL598" s="670"/>
      <c r="AM598" s="1127"/>
      <c r="AN598" s="670"/>
      <c r="AO598" s="1179"/>
      <c r="AP598" s="669"/>
      <c r="AQ598" s="1127"/>
      <c r="AR598" s="670"/>
      <c r="AS598" s="1127"/>
      <c r="AT598" s="670"/>
      <c r="AU598" s="1127"/>
      <c r="AV598" s="575" t="str">
        <f t="shared" si="912"/>
        <v>○</v>
      </c>
      <c r="AW598" s="576" t="str">
        <f t="shared" si="913"/>
        <v>○</v>
      </c>
      <c r="AX598" s="576" t="str">
        <f t="shared" si="914"/>
        <v>○</v>
      </c>
      <c r="AY598" s="576" t="str">
        <f t="shared" si="915"/>
        <v>○</v>
      </c>
      <c r="AZ598" s="576" t="str">
        <f t="shared" si="916"/>
        <v>○</v>
      </c>
      <c r="BA598" s="577" t="str">
        <f t="shared" si="917"/>
        <v>○</v>
      </c>
      <c r="BB598" s="578">
        <f t="shared" si="918"/>
        <v>0</v>
      </c>
      <c r="BC598" s="767">
        <f t="shared" si="919"/>
        <v>0</v>
      </c>
      <c r="BD598" s="768">
        <f t="shared" si="919"/>
        <v>0</v>
      </c>
      <c r="BE598" s="769">
        <f t="shared" si="919"/>
        <v>0</v>
      </c>
      <c r="BF598" s="587">
        <f t="shared" si="920"/>
        <v>0</v>
      </c>
      <c r="BG598" s="503">
        <f t="shared" si="921"/>
        <v>0</v>
      </c>
      <c r="BH598" s="504">
        <f t="shared" si="921"/>
        <v>0</v>
      </c>
      <c r="BI598" s="505">
        <f t="shared" si="921"/>
        <v>0</v>
      </c>
      <c r="BJ598" s="506">
        <f t="shared" si="922"/>
        <v>0</v>
      </c>
      <c r="BK598" s="236">
        <f t="array" ref="BK598">IF($BB598&gt;0,"ｴﾗｰ",SUM(IF($AJ598:$AO598=BK$15,IF($AJ$17:$AO$17="○",$AG598))))</f>
        <v>0</v>
      </c>
      <c r="BL598" s="237">
        <f t="array" ref="BL598">IF($BB598&gt;0,"ｴﾗｰ",SUM(IF($AJ598:$AO598=BL$15,IF($AJ$17:$AO$17="○",$AG598))))</f>
        <v>0</v>
      </c>
      <c r="BM598" s="488">
        <f t="array" ref="BM598">IF($BB598&gt;0,"ｴﾗｰ",SUM(IF($AJ598:$AO598=BM$15,IF($AJ$17:$AO$17="○",$AG598))))</f>
        <v>0</v>
      </c>
      <c r="BN598" s="493">
        <f t="shared" si="923"/>
        <v>0</v>
      </c>
      <c r="BO598" s="236">
        <f t="array" ref="BO598">IF($BB598&gt;0,"ｴﾗｰ",SUM(IF($AP598:$AU598=BO$15,IF($AP$17:$AU$17="○",$AG598))))</f>
        <v>0</v>
      </c>
      <c r="BP598" s="237">
        <f t="array" ref="BP598">IF($BB598&gt;0,"ｴﾗｰ",SUM(IF($AP598:$AU598=BP$15,IF($AP$17:$AU$17="○",$AG598))))</f>
        <v>0</v>
      </c>
      <c r="BQ598" s="494">
        <f t="array" ref="BQ598">IF($BB598&gt;0,"ｴﾗｰ",SUM(IF($AP598:$AU598=BQ$15,IF($AP$17:$AU$17="○",$AG598))))</f>
        <v>0</v>
      </c>
      <c r="BR598" s="490">
        <f t="shared" si="924"/>
        <v>0</v>
      </c>
      <c r="BS598" s="236" t="str">
        <f t="shared" si="884"/>
        <v/>
      </c>
      <c r="BT598" s="237" t="str">
        <f t="shared" si="885"/>
        <v/>
      </c>
      <c r="BU598" s="488" t="str">
        <f t="shared" si="886"/>
        <v/>
      </c>
      <c r="BV598" s="532">
        <f t="shared" si="925"/>
        <v>0</v>
      </c>
      <c r="BW598" s="512" t="str">
        <f t="shared" si="926"/>
        <v>ｴﾗｰ</v>
      </c>
      <c r="BX598" s="237" t="str">
        <f t="shared" si="927"/>
        <v>ｴﾗｰ</v>
      </c>
      <c r="BY598" s="494" t="str">
        <f t="shared" si="928"/>
        <v>ｴﾗｰ</v>
      </c>
      <c r="BZ598" s="628">
        <f t="shared" si="929"/>
        <v>0</v>
      </c>
      <c r="CA598" s="528" t="str">
        <f t="shared" si="930"/>
        <v/>
      </c>
      <c r="CB598" s="237" t="str">
        <f t="shared" si="931"/>
        <v/>
      </c>
      <c r="CC598" s="494" t="str">
        <f t="shared" si="932"/>
        <v/>
      </c>
      <c r="CD598" s="635">
        <f t="shared" si="933"/>
        <v>0</v>
      </c>
      <c r="CE598" s="528" t="str">
        <f t="shared" si="934"/>
        <v/>
      </c>
      <c r="CF598" s="237" t="str">
        <f t="shared" si="935"/>
        <v/>
      </c>
      <c r="CG598" s="494" t="str">
        <f t="shared" si="936"/>
        <v/>
      </c>
      <c r="CH598" s="635">
        <f t="shared" si="937"/>
        <v>0</v>
      </c>
      <c r="CI598" s="535" t="str">
        <f t="shared" si="938"/>
        <v/>
      </c>
      <c r="CJ598" s="515" t="str">
        <f t="shared" si="939"/>
        <v/>
      </c>
      <c r="CK598" s="522" t="str">
        <f t="shared" si="940"/>
        <v/>
      </c>
      <c r="CL598" s="515" t="str">
        <f t="shared" si="941"/>
        <v/>
      </c>
      <c r="CM598" s="524" t="str">
        <f t="shared" si="942"/>
        <v/>
      </c>
      <c r="CN598" s="518" t="str">
        <f t="shared" si="943"/>
        <v/>
      </c>
      <c r="CO598" s="236" t="str">
        <f t="shared" si="944"/>
        <v/>
      </c>
      <c r="CP598" s="237" t="str">
        <f t="shared" si="945"/>
        <v/>
      </c>
      <c r="CQ598" s="494" t="str">
        <f t="shared" si="946"/>
        <v/>
      </c>
      <c r="CR598" s="493">
        <f t="shared" si="947"/>
        <v>0</v>
      </c>
      <c r="CS598" s="512" t="str">
        <f t="shared" si="948"/>
        <v/>
      </c>
      <c r="CT598" s="237" t="str">
        <f t="shared" si="949"/>
        <v/>
      </c>
      <c r="CU598" s="237" t="str">
        <f t="shared" si="950"/>
        <v/>
      </c>
      <c r="CV598" s="238">
        <f t="shared" si="951"/>
        <v>0</v>
      </c>
      <c r="CW598" s="236" t="str">
        <f t="shared" si="887"/>
        <v/>
      </c>
      <c r="CX598" s="237" t="str">
        <f t="shared" si="888"/>
        <v/>
      </c>
      <c r="CY598" s="494">
        <f t="shared" si="889"/>
        <v>0</v>
      </c>
      <c r="CZ598" s="493"/>
      <c r="DA598" s="236" t="str">
        <f t="shared" si="890"/>
        <v/>
      </c>
      <c r="DB598" s="237" t="str">
        <f t="shared" si="891"/>
        <v/>
      </c>
      <c r="DC598" s="494">
        <f t="shared" si="892"/>
        <v>0</v>
      </c>
      <c r="DD598" s="493"/>
      <c r="DE598" s="1335"/>
      <c r="DF598" s="1343">
        <f t="shared" si="893"/>
        <v>0</v>
      </c>
      <c r="DG598" s="528" t="str">
        <f t="shared" si="894"/>
        <v/>
      </c>
      <c r="DH598" s="494" t="str">
        <f t="shared" si="895"/>
        <v/>
      </c>
      <c r="DI598" s="53">
        <f t="shared" si="896"/>
        <v>0</v>
      </c>
      <c r="DJ598" s="432">
        <f t="shared" si="897"/>
        <v>0</v>
      </c>
      <c r="DK598" s="433">
        <f t="shared" si="952"/>
        <v>0</v>
      </c>
      <c r="DL598" s="53" t="str">
        <f t="shared" si="898"/>
        <v/>
      </c>
      <c r="DM598" s="105" t="str">
        <f t="shared" si="899"/>
        <v/>
      </c>
      <c r="DN598" s="104" t="str">
        <f t="shared" si="899"/>
        <v/>
      </c>
      <c r="DO598" s="434" t="str">
        <f t="shared" si="899"/>
        <v/>
      </c>
      <c r="DP598" s="672"/>
      <c r="DQ598" s="673"/>
      <c r="DR598" s="674"/>
      <c r="DS598" s="435">
        <f t="shared" si="953"/>
        <v>0</v>
      </c>
      <c r="DT598" s="228" t="str">
        <f t="shared" si="900"/>
        <v/>
      </c>
      <c r="DU598" s="236" t="str">
        <f t="shared" si="901"/>
        <v/>
      </c>
      <c r="DV598" s="237" t="str">
        <f t="shared" si="902"/>
        <v/>
      </c>
      <c r="DW598" s="237" t="str">
        <f t="shared" si="903"/>
        <v/>
      </c>
      <c r="DX598" s="238">
        <f t="shared" si="904"/>
        <v>0</v>
      </c>
      <c r="DY598" s="675"/>
      <c r="EA598" s="1363">
        <f t="shared" si="954"/>
        <v>0</v>
      </c>
      <c r="EB598" s="1363">
        <f t="shared" si="955"/>
        <v>0</v>
      </c>
      <c r="EC598" s="1363">
        <f t="shared" si="956"/>
        <v>0</v>
      </c>
      <c r="ED598" s="1363">
        <f t="shared" si="957"/>
        <v>0</v>
      </c>
      <c r="EE598" s="1363">
        <f t="shared" si="958"/>
        <v>0</v>
      </c>
      <c r="EF598" s="1363">
        <f t="shared" si="959"/>
        <v>0</v>
      </c>
      <c r="EG598" s="1363">
        <f t="shared" si="878"/>
        <v>0</v>
      </c>
    </row>
    <row r="599" spans="1:137" s="3" customFormat="1" ht="18" customHeight="1">
      <c r="A599" s="305" t="str">
        <f t="shared" si="879"/>
        <v/>
      </c>
      <c r="B599" s="174">
        <f t="shared" si="905"/>
        <v>0</v>
      </c>
      <c r="C599" s="1415" t="str">
        <f t="shared" si="880"/>
        <v>授業料</v>
      </c>
      <c r="D599" s="1415" t="str">
        <f t="shared" si="881"/>
        <v>入学金</v>
      </c>
      <c r="E599" s="174">
        <f t="shared" si="906"/>
        <v>0</v>
      </c>
      <c r="F599" s="305">
        <f t="shared" si="882"/>
        <v>0</v>
      </c>
      <c r="G599" s="475">
        <f t="shared" si="883"/>
        <v>582</v>
      </c>
      <c r="H599" s="430"/>
      <c r="I599" s="431"/>
      <c r="J599" s="658"/>
      <c r="K599" s="659"/>
      <c r="L599" s="659"/>
      <c r="M599" s="660"/>
      <c r="N599" s="661"/>
      <c r="O599" s="662"/>
      <c r="P599" s="658"/>
      <c r="Q599" s="659"/>
      <c r="R599" s="660"/>
      <c r="S599" s="663"/>
      <c r="T599" s="661"/>
      <c r="U599" s="664"/>
      <c r="V599" s="53" t="str">
        <f>IF(OR($R$5="",$T$5="",$J599="",$O599="",$U599=""),"",IF(ISERROR(VLOOKUP($C599,参照!$P$4:$V$112,5,FALSE)),0,VLOOKUP($C599,参照!$P$4:$V$112,5,FALSE)))</f>
        <v/>
      </c>
      <c r="W599" s="665"/>
      <c r="X599" s="54" t="str">
        <f>IF(OR($R$5="",$T$5="",$J599="",$O599="",$W599=""),"",IF(ISERROR(VLOOKUP($D599,参照!$P$4:$V$112,5,FALSE)),0,VLOOKUP($D599,参照!$P$4:$V$112,5,FALSE)))</f>
        <v/>
      </c>
      <c r="Y599" s="102"/>
      <c r="Z599" s="102"/>
      <c r="AA599" s="1177"/>
      <c r="AB599" s="227">
        <f t="shared" si="907"/>
        <v>0</v>
      </c>
      <c r="AC599" s="1122"/>
      <c r="AD599" s="352">
        <f t="shared" si="908"/>
        <v>0</v>
      </c>
      <c r="AE599" s="55"/>
      <c r="AF599" s="55" t="str">
        <f t="shared" si="909"/>
        <v/>
      </c>
      <c r="AG599" s="1124"/>
      <c r="AH599" s="760">
        <f t="shared" si="910"/>
        <v>0</v>
      </c>
      <c r="AI599" s="761">
        <f t="shared" si="911"/>
        <v>0</v>
      </c>
      <c r="AJ599" s="1126"/>
      <c r="AK599" s="1127"/>
      <c r="AL599" s="670"/>
      <c r="AM599" s="1127"/>
      <c r="AN599" s="670"/>
      <c r="AO599" s="1179"/>
      <c r="AP599" s="669"/>
      <c r="AQ599" s="1127"/>
      <c r="AR599" s="670"/>
      <c r="AS599" s="1127"/>
      <c r="AT599" s="670"/>
      <c r="AU599" s="1127"/>
      <c r="AV599" s="575" t="str">
        <f t="shared" si="912"/>
        <v>○</v>
      </c>
      <c r="AW599" s="576" t="str">
        <f t="shared" si="913"/>
        <v>○</v>
      </c>
      <c r="AX599" s="576" t="str">
        <f t="shared" si="914"/>
        <v>○</v>
      </c>
      <c r="AY599" s="576" t="str">
        <f t="shared" si="915"/>
        <v>○</v>
      </c>
      <c r="AZ599" s="576" t="str">
        <f t="shared" si="916"/>
        <v>○</v>
      </c>
      <c r="BA599" s="577" t="str">
        <f t="shared" si="917"/>
        <v>○</v>
      </c>
      <c r="BB599" s="578">
        <f t="shared" si="918"/>
        <v>0</v>
      </c>
      <c r="BC599" s="767">
        <f t="shared" si="919"/>
        <v>0</v>
      </c>
      <c r="BD599" s="768">
        <f t="shared" si="919"/>
        <v>0</v>
      </c>
      <c r="BE599" s="769">
        <f t="shared" si="919"/>
        <v>0</v>
      </c>
      <c r="BF599" s="587">
        <f t="shared" si="920"/>
        <v>0</v>
      </c>
      <c r="BG599" s="503">
        <f t="shared" si="921"/>
        <v>0</v>
      </c>
      <c r="BH599" s="504">
        <f t="shared" si="921"/>
        <v>0</v>
      </c>
      <c r="BI599" s="505">
        <f t="shared" si="921"/>
        <v>0</v>
      </c>
      <c r="BJ599" s="506">
        <f t="shared" si="922"/>
        <v>0</v>
      </c>
      <c r="BK599" s="236">
        <f t="array" ref="BK599">IF($BB599&gt;0,"ｴﾗｰ",SUM(IF($AJ599:$AO599=BK$15,IF($AJ$17:$AO$17="○",$AG599))))</f>
        <v>0</v>
      </c>
      <c r="BL599" s="237">
        <f t="array" ref="BL599">IF($BB599&gt;0,"ｴﾗｰ",SUM(IF($AJ599:$AO599=BL$15,IF($AJ$17:$AO$17="○",$AG599))))</f>
        <v>0</v>
      </c>
      <c r="BM599" s="488">
        <f t="array" ref="BM599">IF($BB599&gt;0,"ｴﾗｰ",SUM(IF($AJ599:$AO599=BM$15,IF($AJ$17:$AO$17="○",$AG599))))</f>
        <v>0</v>
      </c>
      <c r="BN599" s="493">
        <f t="shared" si="923"/>
        <v>0</v>
      </c>
      <c r="BO599" s="236">
        <f t="array" ref="BO599">IF($BB599&gt;0,"ｴﾗｰ",SUM(IF($AP599:$AU599=BO$15,IF($AP$17:$AU$17="○",$AG599))))</f>
        <v>0</v>
      </c>
      <c r="BP599" s="237">
        <f t="array" ref="BP599">IF($BB599&gt;0,"ｴﾗｰ",SUM(IF($AP599:$AU599=BP$15,IF($AP$17:$AU$17="○",$AG599))))</f>
        <v>0</v>
      </c>
      <c r="BQ599" s="494">
        <f t="array" ref="BQ599">IF($BB599&gt;0,"ｴﾗｰ",SUM(IF($AP599:$AU599=BQ$15,IF($AP$17:$AU$17="○",$AG599))))</f>
        <v>0</v>
      </c>
      <c r="BR599" s="490">
        <f t="shared" si="924"/>
        <v>0</v>
      </c>
      <c r="BS599" s="236" t="str">
        <f t="shared" si="884"/>
        <v/>
      </c>
      <c r="BT599" s="237" t="str">
        <f t="shared" si="885"/>
        <v/>
      </c>
      <c r="BU599" s="488" t="str">
        <f t="shared" si="886"/>
        <v/>
      </c>
      <c r="BV599" s="532">
        <f t="shared" si="925"/>
        <v>0</v>
      </c>
      <c r="BW599" s="512" t="str">
        <f t="shared" si="926"/>
        <v>ｴﾗｰ</v>
      </c>
      <c r="BX599" s="237" t="str">
        <f t="shared" si="927"/>
        <v>ｴﾗｰ</v>
      </c>
      <c r="BY599" s="494" t="str">
        <f t="shared" si="928"/>
        <v>ｴﾗｰ</v>
      </c>
      <c r="BZ599" s="628">
        <f t="shared" si="929"/>
        <v>0</v>
      </c>
      <c r="CA599" s="528" t="str">
        <f t="shared" si="930"/>
        <v/>
      </c>
      <c r="CB599" s="237" t="str">
        <f t="shared" si="931"/>
        <v/>
      </c>
      <c r="CC599" s="494" t="str">
        <f t="shared" si="932"/>
        <v/>
      </c>
      <c r="CD599" s="635">
        <f t="shared" si="933"/>
        <v>0</v>
      </c>
      <c r="CE599" s="528" t="str">
        <f t="shared" si="934"/>
        <v/>
      </c>
      <c r="CF599" s="237" t="str">
        <f t="shared" si="935"/>
        <v/>
      </c>
      <c r="CG599" s="494" t="str">
        <f t="shared" si="936"/>
        <v/>
      </c>
      <c r="CH599" s="635">
        <f t="shared" si="937"/>
        <v>0</v>
      </c>
      <c r="CI599" s="535" t="str">
        <f t="shared" si="938"/>
        <v/>
      </c>
      <c r="CJ599" s="515" t="str">
        <f t="shared" si="939"/>
        <v/>
      </c>
      <c r="CK599" s="522" t="str">
        <f t="shared" si="940"/>
        <v/>
      </c>
      <c r="CL599" s="515" t="str">
        <f t="shared" si="941"/>
        <v/>
      </c>
      <c r="CM599" s="524" t="str">
        <f t="shared" si="942"/>
        <v/>
      </c>
      <c r="CN599" s="518" t="str">
        <f t="shared" si="943"/>
        <v/>
      </c>
      <c r="CO599" s="236" t="str">
        <f t="shared" si="944"/>
        <v/>
      </c>
      <c r="CP599" s="237" t="str">
        <f t="shared" si="945"/>
        <v/>
      </c>
      <c r="CQ599" s="494" t="str">
        <f t="shared" si="946"/>
        <v/>
      </c>
      <c r="CR599" s="493">
        <f t="shared" si="947"/>
        <v>0</v>
      </c>
      <c r="CS599" s="512" t="str">
        <f t="shared" si="948"/>
        <v/>
      </c>
      <c r="CT599" s="237" t="str">
        <f t="shared" si="949"/>
        <v/>
      </c>
      <c r="CU599" s="237" t="str">
        <f t="shared" si="950"/>
        <v/>
      </c>
      <c r="CV599" s="238">
        <f t="shared" si="951"/>
        <v>0</v>
      </c>
      <c r="CW599" s="236" t="str">
        <f t="shared" si="887"/>
        <v/>
      </c>
      <c r="CX599" s="237" t="str">
        <f t="shared" si="888"/>
        <v/>
      </c>
      <c r="CY599" s="494">
        <f t="shared" si="889"/>
        <v>0</v>
      </c>
      <c r="CZ599" s="493"/>
      <c r="DA599" s="236" t="str">
        <f t="shared" si="890"/>
        <v/>
      </c>
      <c r="DB599" s="237" t="str">
        <f t="shared" si="891"/>
        <v/>
      </c>
      <c r="DC599" s="494">
        <f t="shared" si="892"/>
        <v>0</v>
      </c>
      <c r="DD599" s="493"/>
      <c r="DE599" s="1335"/>
      <c r="DF599" s="1343">
        <f t="shared" si="893"/>
        <v>0</v>
      </c>
      <c r="DG599" s="528" t="str">
        <f t="shared" si="894"/>
        <v/>
      </c>
      <c r="DH599" s="494" t="str">
        <f t="shared" si="895"/>
        <v/>
      </c>
      <c r="DI599" s="53">
        <f t="shared" si="896"/>
        <v>0</v>
      </c>
      <c r="DJ599" s="432">
        <f t="shared" si="897"/>
        <v>0</v>
      </c>
      <c r="DK599" s="433">
        <f t="shared" si="952"/>
        <v>0</v>
      </c>
      <c r="DL599" s="53" t="str">
        <f t="shared" si="898"/>
        <v/>
      </c>
      <c r="DM599" s="105" t="str">
        <f t="shared" si="899"/>
        <v/>
      </c>
      <c r="DN599" s="104" t="str">
        <f t="shared" si="899"/>
        <v/>
      </c>
      <c r="DO599" s="434" t="str">
        <f t="shared" si="899"/>
        <v/>
      </c>
      <c r="DP599" s="672"/>
      <c r="DQ599" s="673"/>
      <c r="DR599" s="674"/>
      <c r="DS599" s="435">
        <f t="shared" si="953"/>
        <v>0</v>
      </c>
      <c r="DT599" s="228" t="str">
        <f t="shared" si="900"/>
        <v/>
      </c>
      <c r="DU599" s="236" t="str">
        <f t="shared" si="901"/>
        <v/>
      </c>
      <c r="DV599" s="237" t="str">
        <f t="shared" si="902"/>
        <v/>
      </c>
      <c r="DW599" s="237" t="str">
        <f t="shared" si="903"/>
        <v/>
      </c>
      <c r="DX599" s="238">
        <f t="shared" si="904"/>
        <v>0</v>
      </c>
      <c r="DY599" s="675"/>
      <c r="EA599" s="1363">
        <f t="shared" si="954"/>
        <v>0</v>
      </c>
      <c r="EB599" s="1363">
        <f t="shared" si="955"/>
        <v>0</v>
      </c>
      <c r="EC599" s="1363">
        <f t="shared" si="956"/>
        <v>0</v>
      </c>
      <c r="ED599" s="1363">
        <f t="shared" si="957"/>
        <v>0</v>
      </c>
      <c r="EE599" s="1363">
        <f t="shared" si="958"/>
        <v>0</v>
      </c>
      <c r="EF599" s="1363">
        <f t="shared" si="959"/>
        <v>0</v>
      </c>
      <c r="EG599" s="1363">
        <f t="shared" si="878"/>
        <v>0</v>
      </c>
    </row>
    <row r="600" spans="1:137" s="3" customFormat="1" ht="18" customHeight="1">
      <c r="A600" s="305" t="str">
        <f t="shared" si="879"/>
        <v/>
      </c>
      <c r="B600" s="174">
        <f t="shared" si="905"/>
        <v>0</v>
      </c>
      <c r="C600" s="1415" t="str">
        <f t="shared" si="880"/>
        <v>授業料</v>
      </c>
      <c r="D600" s="1415" t="str">
        <f t="shared" si="881"/>
        <v>入学金</v>
      </c>
      <c r="E600" s="174">
        <f t="shared" si="906"/>
        <v>0</v>
      </c>
      <c r="F600" s="305">
        <f t="shared" si="882"/>
        <v>0</v>
      </c>
      <c r="G600" s="475">
        <f t="shared" si="883"/>
        <v>583</v>
      </c>
      <c r="H600" s="430"/>
      <c r="I600" s="431"/>
      <c r="J600" s="658"/>
      <c r="K600" s="659"/>
      <c r="L600" s="659"/>
      <c r="M600" s="660"/>
      <c r="N600" s="661"/>
      <c r="O600" s="662"/>
      <c r="P600" s="658"/>
      <c r="Q600" s="659"/>
      <c r="R600" s="660"/>
      <c r="S600" s="663"/>
      <c r="T600" s="661"/>
      <c r="U600" s="664"/>
      <c r="V600" s="53" t="str">
        <f>IF(OR($R$5="",$T$5="",$J600="",$O600="",$U600=""),"",IF(ISERROR(VLOOKUP($C600,参照!$P$4:$V$112,5,FALSE)),0,VLOOKUP($C600,参照!$P$4:$V$112,5,FALSE)))</f>
        <v/>
      </c>
      <c r="W600" s="665"/>
      <c r="X600" s="54" t="str">
        <f>IF(OR($R$5="",$T$5="",$J600="",$O600="",$W600=""),"",IF(ISERROR(VLOOKUP($D600,参照!$P$4:$V$112,5,FALSE)),0,VLOOKUP($D600,参照!$P$4:$V$112,5,FALSE)))</f>
        <v/>
      </c>
      <c r="Y600" s="102"/>
      <c r="Z600" s="102"/>
      <c r="AA600" s="1177"/>
      <c r="AB600" s="227">
        <f t="shared" si="907"/>
        <v>0</v>
      </c>
      <c r="AC600" s="1122"/>
      <c r="AD600" s="352">
        <f t="shared" si="908"/>
        <v>0</v>
      </c>
      <c r="AE600" s="55"/>
      <c r="AF600" s="55" t="str">
        <f t="shared" si="909"/>
        <v/>
      </c>
      <c r="AG600" s="1124"/>
      <c r="AH600" s="760">
        <f t="shared" si="910"/>
        <v>0</v>
      </c>
      <c r="AI600" s="761">
        <f t="shared" si="911"/>
        <v>0</v>
      </c>
      <c r="AJ600" s="1126"/>
      <c r="AK600" s="1127"/>
      <c r="AL600" s="670"/>
      <c r="AM600" s="1127"/>
      <c r="AN600" s="670"/>
      <c r="AO600" s="1179"/>
      <c r="AP600" s="669"/>
      <c r="AQ600" s="1127"/>
      <c r="AR600" s="670"/>
      <c r="AS600" s="1127"/>
      <c r="AT600" s="670"/>
      <c r="AU600" s="1127"/>
      <c r="AV600" s="575" t="str">
        <f t="shared" si="912"/>
        <v>○</v>
      </c>
      <c r="AW600" s="576" t="str">
        <f t="shared" si="913"/>
        <v>○</v>
      </c>
      <c r="AX600" s="576" t="str">
        <f t="shared" si="914"/>
        <v>○</v>
      </c>
      <c r="AY600" s="576" t="str">
        <f t="shared" si="915"/>
        <v>○</v>
      </c>
      <c r="AZ600" s="576" t="str">
        <f t="shared" si="916"/>
        <v>○</v>
      </c>
      <c r="BA600" s="577" t="str">
        <f t="shared" si="917"/>
        <v>○</v>
      </c>
      <c r="BB600" s="578">
        <f t="shared" si="918"/>
        <v>0</v>
      </c>
      <c r="BC600" s="767">
        <f t="shared" si="919"/>
        <v>0</v>
      </c>
      <c r="BD600" s="768">
        <f t="shared" si="919"/>
        <v>0</v>
      </c>
      <c r="BE600" s="769">
        <f t="shared" si="919"/>
        <v>0</v>
      </c>
      <c r="BF600" s="587">
        <f t="shared" si="920"/>
        <v>0</v>
      </c>
      <c r="BG600" s="503">
        <f t="shared" si="921"/>
        <v>0</v>
      </c>
      <c r="BH600" s="504">
        <f t="shared" si="921"/>
        <v>0</v>
      </c>
      <c r="BI600" s="505">
        <f t="shared" si="921"/>
        <v>0</v>
      </c>
      <c r="BJ600" s="506">
        <f t="shared" si="922"/>
        <v>0</v>
      </c>
      <c r="BK600" s="236">
        <f t="array" ref="BK600">IF($BB600&gt;0,"ｴﾗｰ",SUM(IF($AJ600:$AO600=BK$15,IF($AJ$17:$AO$17="○",$AG600))))</f>
        <v>0</v>
      </c>
      <c r="BL600" s="237">
        <f t="array" ref="BL600">IF($BB600&gt;0,"ｴﾗｰ",SUM(IF($AJ600:$AO600=BL$15,IF($AJ$17:$AO$17="○",$AG600))))</f>
        <v>0</v>
      </c>
      <c r="BM600" s="488">
        <f t="array" ref="BM600">IF($BB600&gt;0,"ｴﾗｰ",SUM(IF($AJ600:$AO600=BM$15,IF($AJ$17:$AO$17="○",$AG600))))</f>
        <v>0</v>
      </c>
      <c r="BN600" s="493">
        <f t="shared" si="923"/>
        <v>0</v>
      </c>
      <c r="BO600" s="236">
        <f t="array" ref="BO600">IF($BB600&gt;0,"ｴﾗｰ",SUM(IF($AP600:$AU600=BO$15,IF($AP$17:$AU$17="○",$AG600))))</f>
        <v>0</v>
      </c>
      <c r="BP600" s="237">
        <f t="array" ref="BP600">IF($BB600&gt;0,"ｴﾗｰ",SUM(IF($AP600:$AU600=BP$15,IF($AP$17:$AU$17="○",$AG600))))</f>
        <v>0</v>
      </c>
      <c r="BQ600" s="494">
        <f t="array" ref="BQ600">IF($BB600&gt;0,"ｴﾗｰ",SUM(IF($AP600:$AU600=BQ$15,IF($AP$17:$AU$17="○",$AG600))))</f>
        <v>0</v>
      </c>
      <c r="BR600" s="490">
        <f t="shared" si="924"/>
        <v>0</v>
      </c>
      <c r="BS600" s="236" t="str">
        <f t="shared" si="884"/>
        <v/>
      </c>
      <c r="BT600" s="237" t="str">
        <f t="shared" si="885"/>
        <v/>
      </c>
      <c r="BU600" s="488" t="str">
        <f t="shared" si="886"/>
        <v/>
      </c>
      <c r="BV600" s="532">
        <f t="shared" si="925"/>
        <v>0</v>
      </c>
      <c r="BW600" s="512" t="str">
        <f t="shared" si="926"/>
        <v>ｴﾗｰ</v>
      </c>
      <c r="BX600" s="237" t="str">
        <f t="shared" si="927"/>
        <v>ｴﾗｰ</v>
      </c>
      <c r="BY600" s="494" t="str">
        <f t="shared" si="928"/>
        <v>ｴﾗｰ</v>
      </c>
      <c r="BZ600" s="628">
        <f t="shared" si="929"/>
        <v>0</v>
      </c>
      <c r="CA600" s="528" t="str">
        <f t="shared" si="930"/>
        <v/>
      </c>
      <c r="CB600" s="237" t="str">
        <f t="shared" si="931"/>
        <v/>
      </c>
      <c r="CC600" s="494" t="str">
        <f t="shared" si="932"/>
        <v/>
      </c>
      <c r="CD600" s="635">
        <f t="shared" si="933"/>
        <v>0</v>
      </c>
      <c r="CE600" s="528" t="str">
        <f t="shared" si="934"/>
        <v/>
      </c>
      <c r="CF600" s="237" t="str">
        <f t="shared" si="935"/>
        <v/>
      </c>
      <c r="CG600" s="494" t="str">
        <f t="shared" si="936"/>
        <v/>
      </c>
      <c r="CH600" s="635">
        <f t="shared" si="937"/>
        <v>0</v>
      </c>
      <c r="CI600" s="535" t="str">
        <f t="shared" si="938"/>
        <v/>
      </c>
      <c r="CJ600" s="515" t="str">
        <f t="shared" si="939"/>
        <v/>
      </c>
      <c r="CK600" s="522" t="str">
        <f t="shared" si="940"/>
        <v/>
      </c>
      <c r="CL600" s="515" t="str">
        <f t="shared" si="941"/>
        <v/>
      </c>
      <c r="CM600" s="524" t="str">
        <f t="shared" si="942"/>
        <v/>
      </c>
      <c r="CN600" s="518" t="str">
        <f t="shared" si="943"/>
        <v/>
      </c>
      <c r="CO600" s="236" t="str">
        <f t="shared" si="944"/>
        <v/>
      </c>
      <c r="CP600" s="237" t="str">
        <f t="shared" si="945"/>
        <v/>
      </c>
      <c r="CQ600" s="494" t="str">
        <f t="shared" si="946"/>
        <v/>
      </c>
      <c r="CR600" s="493">
        <f t="shared" si="947"/>
        <v>0</v>
      </c>
      <c r="CS600" s="512" t="str">
        <f t="shared" si="948"/>
        <v/>
      </c>
      <c r="CT600" s="237" t="str">
        <f t="shared" si="949"/>
        <v/>
      </c>
      <c r="CU600" s="237" t="str">
        <f t="shared" si="950"/>
        <v/>
      </c>
      <c r="CV600" s="238">
        <f t="shared" si="951"/>
        <v>0</v>
      </c>
      <c r="CW600" s="236" t="str">
        <f t="shared" si="887"/>
        <v/>
      </c>
      <c r="CX600" s="237" t="str">
        <f t="shared" si="888"/>
        <v/>
      </c>
      <c r="CY600" s="494">
        <f t="shared" si="889"/>
        <v>0</v>
      </c>
      <c r="CZ600" s="493"/>
      <c r="DA600" s="236" t="str">
        <f t="shared" si="890"/>
        <v/>
      </c>
      <c r="DB600" s="237" t="str">
        <f t="shared" si="891"/>
        <v/>
      </c>
      <c r="DC600" s="494">
        <f t="shared" si="892"/>
        <v>0</v>
      </c>
      <c r="DD600" s="493"/>
      <c r="DE600" s="1335"/>
      <c r="DF600" s="1343">
        <f t="shared" si="893"/>
        <v>0</v>
      </c>
      <c r="DG600" s="528" t="str">
        <f t="shared" si="894"/>
        <v/>
      </c>
      <c r="DH600" s="494" t="str">
        <f t="shared" si="895"/>
        <v/>
      </c>
      <c r="DI600" s="53">
        <f t="shared" si="896"/>
        <v>0</v>
      </c>
      <c r="DJ600" s="432">
        <f t="shared" si="897"/>
        <v>0</v>
      </c>
      <c r="DK600" s="433">
        <f t="shared" si="952"/>
        <v>0</v>
      </c>
      <c r="DL600" s="53" t="str">
        <f t="shared" si="898"/>
        <v/>
      </c>
      <c r="DM600" s="105" t="str">
        <f t="shared" si="899"/>
        <v/>
      </c>
      <c r="DN600" s="104" t="str">
        <f t="shared" si="899"/>
        <v/>
      </c>
      <c r="DO600" s="434" t="str">
        <f t="shared" si="899"/>
        <v/>
      </c>
      <c r="DP600" s="672"/>
      <c r="DQ600" s="673"/>
      <c r="DR600" s="674"/>
      <c r="DS600" s="435">
        <f t="shared" si="953"/>
        <v>0</v>
      </c>
      <c r="DT600" s="228" t="str">
        <f t="shared" si="900"/>
        <v/>
      </c>
      <c r="DU600" s="236" t="str">
        <f t="shared" si="901"/>
        <v/>
      </c>
      <c r="DV600" s="237" t="str">
        <f t="shared" si="902"/>
        <v/>
      </c>
      <c r="DW600" s="237" t="str">
        <f t="shared" si="903"/>
        <v/>
      </c>
      <c r="DX600" s="238">
        <f t="shared" si="904"/>
        <v>0</v>
      </c>
      <c r="DY600" s="675"/>
      <c r="EA600" s="1363">
        <f t="shared" si="954"/>
        <v>0</v>
      </c>
      <c r="EB600" s="1363">
        <f t="shared" si="955"/>
        <v>0</v>
      </c>
      <c r="EC600" s="1363">
        <f t="shared" si="956"/>
        <v>0</v>
      </c>
      <c r="ED600" s="1363">
        <f t="shared" si="957"/>
        <v>0</v>
      </c>
      <c r="EE600" s="1363">
        <f t="shared" si="958"/>
        <v>0</v>
      </c>
      <c r="EF600" s="1363">
        <f t="shared" si="959"/>
        <v>0</v>
      </c>
      <c r="EG600" s="1363">
        <f t="shared" si="878"/>
        <v>0</v>
      </c>
    </row>
    <row r="601" spans="1:137" s="3" customFormat="1" ht="18" customHeight="1">
      <c r="A601" s="305" t="str">
        <f t="shared" si="879"/>
        <v/>
      </c>
      <c r="B601" s="174">
        <f t="shared" si="905"/>
        <v>0</v>
      </c>
      <c r="C601" s="1415" t="str">
        <f t="shared" si="880"/>
        <v>授業料</v>
      </c>
      <c r="D601" s="1415" t="str">
        <f t="shared" si="881"/>
        <v>入学金</v>
      </c>
      <c r="E601" s="174">
        <f t="shared" si="906"/>
        <v>0</v>
      </c>
      <c r="F601" s="305">
        <f t="shared" si="882"/>
        <v>0</v>
      </c>
      <c r="G601" s="475">
        <f t="shared" si="883"/>
        <v>584</v>
      </c>
      <c r="H601" s="430"/>
      <c r="I601" s="431"/>
      <c r="J601" s="658"/>
      <c r="K601" s="659"/>
      <c r="L601" s="659"/>
      <c r="M601" s="660"/>
      <c r="N601" s="661"/>
      <c r="O601" s="662"/>
      <c r="P601" s="658"/>
      <c r="Q601" s="659"/>
      <c r="R601" s="660"/>
      <c r="S601" s="663"/>
      <c r="T601" s="661"/>
      <c r="U601" s="664"/>
      <c r="V601" s="53" t="str">
        <f>IF(OR($R$5="",$T$5="",$J601="",$O601="",$U601=""),"",IF(ISERROR(VLOOKUP($C601,参照!$P$4:$V$112,5,FALSE)),0,VLOOKUP($C601,参照!$P$4:$V$112,5,FALSE)))</f>
        <v/>
      </c>
      <c r="W601" s="665"/>
      <c r="X601" s="54" t="str">
        <f>IF(OR($R$5="",$T$5="",$J601="",$O601="",$W601=""),"",IF(ISERROR(VLOOKUP($D601,参照!$P$4:$V$112,5,FALSE)),0,VLOOKUP($D601,参照!$P$4:$V$112,5,FALSE)))</f>
        <v/>
      </c>
      <c r="Y601" s="102"/>
      <c r="Z601" s="102"/>
      <c r="AA601" s="1177"/>
      <c r="AB601" s="227">
        <f t="shared" si="907"/>
        <v>0</v>
      </c>
      <c r="AC601" s="1122"/>
      <c r="AD601" s="352">
        <f t="shared" si="908"/>
        <v>0</v>
      </c>
      <c r="AE601" s="55"/>
      <c r="AF601" s="55" t="str">
        <f t="shared" si="909"/>
        <v/>
      </c>
      <c r="AG601" s="1124"/>
      <c r="AH601" s="760">
        <f t="shared" si="910"/>
        <v>0</v>
      </c>
      <c r="AI601" s="761">
        <f t="shared" si="911"/>
        <v>0</v>
      </c>
      <c r="AJ601" s="1126"/>
      <c r="AK601" s="1127"/>
      <c r="AL601" s="670"/>
      <c r="AM601" s="1127"/>
      <c r="AN601" s="670"/>
      <c r="AO601" s="1179"/>
      <c r="AP601" s="669"/>
      <c r="AQ601" s="1127"/>
      <c r="AR601" s="670"/>
      <c r="AS601" s="1127"/>
      <c r="AT601" s="670"/>
      <c r="AU601" s="1127"/>
      <c r="AV601" s="575" t="str">
        <f t="shared" si="912"/>
        <v>○</v>
      </c>
      <c r="AW601" s="576" t="str">
        <f t="shared" si="913"/>
        <v>○</v>
      </c>
      <c r="AX601" s="576" t="str">
        <f t="shared" si="914"/>
        <v>○</v>
      </c>
      <c r="AY601" s="576" t="str">
        <f t="shared" si="915"/>
        <v>○</v>
      </c>
      <c r="AZ601" s="576" t="str">
        <f t="shared" si="916"/>
        <v>○</v>
      </c>
      <c r="BA601" s="577" t="str">
        <f t="shared" si="917"/>
        <v>○</v>
      </c>
      <c r="BB601" s="578">
        <f t="shared" si="918"/>
        <v>0</v>
      </c>
      <c r="BC601" s="767">
        <f t="shared" si="919"/>
        <v>0</v>
      </c>
      <c r="BD601" s="768">
        <f t="shared" si="919"/>
        <v>0</v>
      </c>
      <c r="BE601" s="769">
        <f t="shared" si="919"/>
        <v>0</v>
      </c>
      <c r="BF601" s="587">
        <f t="shared" si="920"/>
        <v>0</v>
      </c>
      <c r="BG601" s="503">
        <f t="shared" si="921"/>
        <v>0</v>
      </c>
      <c r="BH601" s="504">
        <f t="shared" si="921"/>
        <v>0</v>
      </c>
      <c r="BI601" s="505">
        <f t="shared" si="921"/>
        <v>0</v>
      </c>
      <c r="BJ601" s="506">
        <f t="shared" si="922"/>
        <v>0</v>
      </c>
      <c r="BK601" s="236">
        <f t="array" ref="BK601">IF($BB601&gt;0,"ｴﾗｰ",SUM(IF($AJ601:$AO601=BK$15,IF($AJ$17:$AO$17="○",$AG601))))</f>
        <v>0</v>
      </c>
      <c r="BL601" s="237">
        <f t="array" ref="BL601">IF($BB601&gt;0,"ｴﾗｰ",SUM(IF($AJ601:$AO601=BL$15,IF($AJ$17:$AO$17="○",$AG601))))</f>
        <v>0</v>
      </c>
      <c r="BM601" s="488">
        <f t="array" ref="BM601">IF($BB601&gt;0,"ｴﾗｰ",SUM(IF($AJ601:$AO601=BM$15,IF($AJ$17:$AO$17="○",$AG601))))</f>
        <v>0</v>
      </c>
      <c r="BN601" s="493">
        <f t="shared" si="923"/>
        <v>0</v>
      </c>
      <c r="BO601" s="236">
        <f t="array" ref="BO601">IF($BB601&gt;0,"ｴﾗｰ",SUM(IF($AP601:$AU601=BO$15,IF($AP$17:$AU$17="○",$AG601))))</f>
        <v>0</v>
      </c>
      <c r="BP601" s="237">
        <f t="array" ref="BP601">IF($BB601&gt;0,"ｴﾗｰ",SUM(IF($AP601:$AU601=BP$15,IF($AP$17:$AU$17="○",$AG601))))</f>
        <v>0</v>
      </c>
      <c r="BQ601" s="494">
        <f t="array" ref="BQ601">IF($BB601&gt;0,"ｴﾗｰ",SUM(IF($AP601:$AU601=BQ$15,IF($AP$17:$AU$17="○",$AG601))))</f>
        <v>0</v>
      </c>
      <c r="BR601" s="490">
        <f t="shared" si="924"/>
        <v>0</v>
      </c>
      <c r="BS601" s="236" t="str">
        <f t="shared" si="884"/>
        <v/>
      </c>
      <c r="BT601" s="237" t="str">
        <f t="shared" si="885"/>
        <v/>
      </c>
      <c r="BU601" s="488" t="str">
        <f t="shared" si="886"/>
        <v/>
      </c>
      <c r="BV601" s="532">
        <f t="shared" si="925"/>
        <v>0</v>
      </c>
      <c r="BW601" s="512" t="str">
        <f t="shared" si="926"/>
        <v>ｴﾗｰ</v>
      </c>
      <c r="BX601" s="237" t="str">
        <f t="shared" si="927"/>
        <v>ｴﾗｰ</v>
      </c>
      <c r="BY601" s="494" t="str">
        <f t="shared" si="928"/>
        <v>ｴﾗｰ</v>
      </c>
      <c r="BZ601" s="628">
        <f t="shared" si="929"/>
        <v>0</v>
      </c>
      <c r="CA601" s="528" t="str">
        <f t="shared" si="930"/>
        <v/>
      </c>
      <c r="CB601" s="237" t="str">
        <f t="shared" si="931"/>
        <v/>
      </c>
      <c r="CC601" s="494" t="str">
        <f t="shared" si="932"/>
        <v/>
      </c>
      <c r="CD601" s="635">
        <f t="shared" si="933"/>
        <v>0</v>
      </c>
      <c r="CE601" s="528" t="str">
        <f t="shared" si="934"/>
        <v/>
      </c>
      <c r="CF601" s="237" t="str">
        <f t="shared" si="935"/>
        <v/>
      </c>
      <c r="CG601" s="494" t="str">
        <f t="shared" si="936"/>
        <v/>
      </c>
      <c r="CH601" s="635">
        <f t="shared" si="937"/>
        <v>0</v>
      </c>
      <c r="CI601" s="535" t="str">
        <f t="shared" si="938"/>
        <v/>
      </c>
      <c r="CJ601" s="515" t="str">
        <f t="shared" si="939"/>
        <v/>
      </c>
      <c r="CK601" s="522" t="str">
        <f t="shared" si="940"/>
        <v/>
      </c>
      <c r="CL601" s="515" t="str">
        <f t="shared" si="941"/>
        <v/>
      </c>
      <c r="CM601" s="524" t="str">
        <f t="shared" si="942"/>
        <v/>
      </c>
      <c r="CN601" s="518" t="str">
        <f t="shared" si="943"/>
        <v/>
      </c>
      <c r="CO601" s="236" t="str">
        <f t="shared" si="944"/>
        <v/>
      </c>
      <c r="CP601" s="237" t="str">
        <f t="shared" si="945"/>
        <v/>
      </c>
      <c r="CQ601" s="494" t="str">
        <f t="shared" si="946"/>
        <v/>
      </c>
      <c r="CR601" s="493">
        <f t="shared" si="947"/>
        <v>0</v>
      </c>
      <c r="CS601" s="512" t="str">
        <f t="shared" si="948"/>
        <v/>
      </c>
      <c r="CT601" s="237" t="str">
        <f t="shared" si="949"/>
        <v/>
      </c>
      <c r="CU601" s="237" t="str">
        <f t="shared" si="950"/>
        <v/>
      </c>
      <c r="CV601" s="238">
        <f t="shared" si="951"/>
        <v>0</v>
      </c>
      <c r="CW601" s="236" t="str">
        <f t="shared" si="887"/>
        <v/>
      </c>
      <c r="CX601" s="237" t="str">
        <f t="shared" si="888"/>
        <v/>
      </c>
      <c r="CY601" s="494">
        <f t="shared" si="889"/>
        <v>0</v>
      </c>
      <c r="CZ601" s="493"/>
      <c r="DA601" s="236" t="str">
        <f t="shared" si="890"/>
        <v/>
      </c>
      <c r="DB601" s="237" t="str">
        <f t="shared" si="891"/>
        <v/>
      </c>
      <c r="DC601" s="494">
        <f t="shared" si="892"/>
        <v>0</v>
      </c>
      <c r="DD601" s="493"/>
      <c r="DE601" s="1335"/>
      <c r="DF601" s="1343">
        <f t="shared" si="893"/>
        <v>0</v>
      </c>
      <c r="DG601" s="528" t="str">
        <f t="shared" si="894"/>
        <v/>
      </c>
      <c r="DH601" s="494" t="str">
        <f t="shared" si="895"/>
        <v/>
      </c>
      <c r="DI601" s="53">
        <f t="shared" si="896"/>
        <v>0</v>
      </c>
      <c r="DJ601" s="432">
        <f t="shared" si="897"/>
        <v>0</v>
      </c>
      <c r="DK601" s="433">
        <f t="shared" si="952"/>
        <v>0</v>
      </c>
      <c r="DL601" s="53" t="str">
        <f t="shared" si="898"/>
        <v/>
      </c>
      <c r="DM601" s="105" t="str">
        <f t="shared" si="899"/>
        <v/>
      </c>
      <c r="DN601" s="104" t="str">
        <f t="shared" si="899"/>
        <v/>
      </c>
      <c r="DO601" s="434" t="str">
        <f t="shared" si="899"/>
        <v/>
      </c>
      <c r="DP601" s="672"/>
      <c r="DQ601" s="673"/>
      <c r="DR601" s="674"/>
      <c r="DS601" s="435">
        <f t="shared" si="953"/>
        <v>0</v>
      </c>
      <c r="DT601" s="228" t="str">
        <f t="shared" si="900"/>
        <v/>
      </c>
      <c r="DU601" s="236" t="str">
        <f t="shared" si="901"/>
        <v/>
      </c>
      <c r="DV601" s="237" t="str">
        <f t="shared" si="902"/>
        <v/>
      </c>
      <c r="DW601" s="237" t="str">
        <f t="shared" si="903"/>
        <v/>
      </c>
      <c r="DX601" s="238">
        <f t="shared" si="904"/>
        <v>0</v>
      </c>
      <c r="DY601" s="675"/>
      <c r="EA601" s="1363">
        <f t="shared" si="954"/>
        <v>0</v>
      </c>
      <c r="EB601" s="1363">
        <f t="shared" si="955"/>
        <v>0</v>
      </c>
      <c r="EC601" s="1363">
        <f t="shared" si="956"/>
        <v>0</v>
      </c>
      <c r="ED601" s="1363">
        <f t="shared" si="957"/>
        <v>0</v>
      </c>
      <c r="EE601" s="1363">
        <f t="shared" si="958"/>
        <v>0</v>
      </c>
      <c r="EF601" s="1363">
        <f t="shared" si="959"/>
        <v>0</v>
      </c>
      <c r="EG601" s="1363">
        <f t="shared" si="878"/>
        <v>0</v>
      </c>
    </row>
    <row r="602" spans="1:137" s="3" customFormat="1" ht="18" customHeight="1">
      <c r="A602" s="305" t="str">
        <f t="shared" si="879"/>
        <v/>
      </c>
      <c r="B602" s="174">
        <f t="shared" si="905"/>
        <v>0</v>
      </c>
      <c r="C602" s="1415" t="str">
        <f t="shared" si="880"/>
        <v>授業料</v>
      </c>
      <c r="D602" s="1415" t="str">
        <f t="shared" si="881"/>
        <v>入学金</v>
      </c>
      <c r="E602" s="174">
        <f t="shared" si="906"/>
        <v>0</v>
      </c>
      <c r="F602" s="305">
        <f t="shared" si="882"/>
        <v>0</v>
      </c>
      <c r="G602" s="475">
        <f t="shared" si="883"/>
        <v>585</v>
      </c>
      <c r="H602" s="430"/>
      <c r="I602" s="431"/>
      <c r="J602" s="658"/>
      <c r="K602" s="659"/>
      <c r="L602" s="659"/>
      <c r="M602" s="660"/>
      <c r="N602" s="661"/>
      <c r="O602" s="662"/>
      <c r="P602" s="658"/>
      <c r="Q602" s="659"/>
      <c r="R602" s="660"/>
      <c r="S602" s="663"/>
      <c r="T602" s="661"/>
      <c r="U602" s="664"/>
      <c r="V602" s="53" t="str">
        <f>IF(OR($R$5="",$T$5="",$J602="",$O602="",$U602=""),"",IF(ISERROR(VLOOKUP($C602,参照!$P$4:$V$112,5,FALSE)),0,VLOOKUP($C602,参照!$P$4:$V$112,5,FALSE)))</f>
        <v/>
      </c>
      <c r="W602" s="665"/>
      <c r="X602" s="54" t="str">
        <f>IF(OR($R$5="",$T$5="",$J602="",$O602="",$W602=""),"",IF(ISERROR(VLOOKUP($D602,参照!$P$4:$V$112,5,FALSE)),0,VLOOKUP($D602,参照!$P$4:$V$112,5,FALSE)))</f>
        <v/>
      </c>
      <c r="Y602" s="102"/>
      <c r="Z602" s="102"/>
      <c r="AA602" s="1177"/>
      <c r="AB602" s="227">
        <f t="shared" si="907"/>
        <v>0</v>
      </c>
      <c r="AC602" s="1122"/>
      <c r="AD602" s="352">
        <f t="shared" si="908"/>
        <v>0</v>
      </c>
      <c r="AE602" s="55"/>
      <c r="AF602" s="55" t="str">
        <f t="shared" si="909"/>
        <v/>
      </c>
      <c r="AG602" s="1124"/>
      <c r="AH602" s="760">
        <f t="shared" si="910"/>
        <v>0</v>
      </c>
      <c r="AI602" s="761">
        <f t="shared" si="911"/>
        <v>0</v>
      </c>
      <c r="AJ602" s="1126"/>
      <c r="AK602" s="1127"/>
      <c r="AL602" s="670"/>
      <c r="AM602" s="1127"/>
      <c r="AN602" s="670"/>
      <c r="AO602" s="1179"/>
      <c r="AP602" s="669"/>
      <c r="AQ602" s="1127"/>
      <c r="AR602" s="670"/>
      <c r="AS602" s="1127"/>
      <c r="AT602" s="670"/>
      <c r="AU602" s="1127"/>
      <c r="AV602" s="575" t="str">
        <f t="shared" si="912"/>
        <v>○</v>
      </c>
      <c r="AW602" s="576" t="str">
        <f t="shared" si="913"/>
        <v>○</v>
      </c>
      <c r="AX602" s="576" t="str">
        <f t="shared" si="914"/>
        <v>○</v>
      </c>
      <c r="AY602" s="576" t="str">
        <f t="shared" si="915"/>
        <v>○</v>
      </c>
      <c r="AZ602" s="576" t="str">
        <f t="shared" si="916"/>
        <v>○</v>
      </c>
      <c r="BA602" s="577" t="str">
        <f t="shared" si="917"/>
        <v>○</v>
      </c>
      <c r="BB602" s="578">
        <f t="shared" si="918"/>
        <v>0</v>
      </c>
      <c r="BC602" s="767">
        <f t="shared" si="919"/>
        <v>0</v>
      </c>
      <c r="BD602" s="768">
        <f t="shared" si="919"/>
        <v>0</v>
      </c>
      <c r="BE602" s="769">
        <f t="shared" si="919"/>
        <v>0</v>
      </c>
      <c r="BF602" s="587">
        <f t="shared" si="920"/>
        <v>0</v>
      </c>
      <c r="BG602" s="503">
        <f t="shared" si="921"/>
        <v>0</v>
      </c>
      <c r="BH602" s="504">
        <f t="shared" si="921"/>
        <v>0</v>
      </c>
      <c r="BI602" s="505">
        <f t="shared" si="921"/>
        <v>0</v>
      </c>
      <c r="BJ602" s="506">
        <f t="shared" si="922"/>
        <v>0</v>
      </c>
      <c r="BK602" s="236">
        <f t="array" ref="BK602">IF($BB602&gt;0,"ｴﾗｰ",SUM(IF($AJ602:$AO602=BK$15,IF($AJ$17:$AO$17="○",$AG602))))</f>
        <v>0</v>
      </c>
      <c r="BL602" s="237">
        <f t="array" ref="BL602">IF($BB602&gt;0,"ｴﾗｰ",SUM(IF($AJ602:$AO602=BL$15,IF($AJ$17:$AO$17="○",$AG602))))</f>
        <v>0</v>
      </c>
      <c r="BM602" s="488">
        <f t="array" ref="BM602">IF($BB602&gt;0,"ｴﾗｰ",SUM(IF($AJ602:$AO602=BM$15,IF($AJ$17:$AO$17="○",$AG602))))</f>
        <v>0</v>
      </c>
      <c r="BN602" s="493">
        <f t="shared" si="923"/>
        <v>0</v>
      </c>
      <c r="BO602" s="236">
        <f t="array" ref="BO602">IF($BB602&gt;0,"ｴﾗｰ",SUM(IF($AP602:$AU602=BO$15,IF($AP$17:$AU$17="○",$AG602))))</f>
        <v>0</v>
      </c>
      <c r="BP602" s="237">
        <f t="array" ref="BP602">IF($BB602&gt;0,"ｴﾗｰ",SUM(IF($AP602:$AU602=BP$15,IF($AP$17:$AU$17="○",$AG602))))</f>
        <v>0</v>
      </c>
      <c r="BQ602" s="494">
        <f t="array" ref="BQ602">IF($BB602&gt;0,"ｴﾗｰ",SUM(IF($AP602:$AU602=BQ$15,IF($AP$17:$AU$17="○",$AG602))))</f>
        <v>0</v>
      </c>
      <c r="BR602" s="490">
        <f t="shared" si="924"/>
        <v>0</v>
      </c>
      <c r="BS602" s="236" t="str">
        <f t="shared" si="884"/>
        <v/>
      </c>
      <c r="BT602" s="237" t="str">
        <f t="shared" si="885"/>
        <v/>
      </c>
      <c r="BU602" s="488" t="str">
        <f t="shared" si="886"/>
        <v/>
      </c>
      <c r="BV602" s="532">
        <f t="shared" si="925"/>
        <v>0</v>
      </c>
      <c r="BW602" s="512" t="str">
        <f t="shared" si="926"/>
        <v>ｴﾗｰ</v>
      </c>
      <c r="BX602" s="237" t="str">
        <f t="shared" si="927"/>
        <v>ｴﾗｰ</v>
      </c>
      <c r="BY602" s="494" t="str">
        <f t="shared" si="928"/>
        <v>ｴﾗｰ</v>
      </c>
      <c r="BZ602" s="628">
        <f t="shared" si="929"/>
        <v>0</v>
      </c>
      <c r="CA602" s="528" t="str">
        <f t="shared" si="930"/>
        <v/>
      </c>
      <c r="CB602" s="237" t="str">
        <f t="shared" si="931"/>
        <v/>
      </c>
      <c r="CC602" s="494" t="str">
        <f t="shared" si="932"/>
        <v/>
      </c>
      <c r="CD602" s="635">
        <f t="shared" si="933"/>
        <v>0</v>
      </c>
      <c r="CE602" s="528" t="str">
        <f t="shared" si="934"/>
        <v/>
      </c>
      <c r="CF602" s="237" t="str">
        <f t="shared" si="935"/>
        <v/>
      </c>
      <c r="CG602" s="494" t="str">
        <f t="shared" si="936"/>
        <v/>
      </c>
      <c r="CH602" s="635">
        <f t="shared" si="937"/>
        <v>0</v>
      </c>
      <c r="CI602" s="535" t="str">
        <f t="shared" si="938"/>
        <v/>
      </c>
      <c r="CJ602" s="515" t="str">
        <f t="shared" si="939"/>
        <v/>
      </c>
      <c r="CK602" s="522" t="str">
        <f t="shared" si="940"/>
        <v/>
      </c>
      <c r="CL602" s="515" t="str">
        <f t="shared" si="941"/>
        <v/>
      </c>
      <c r="CM602" s="524" t="str">
        <f t="shared" si="942"/>
        <v/>
      </c>
      <c r="CN602" s="518" t="str">
        <f t="shared" si="943"/>
        <v/>
      </c>
      <c r="CO602" s="236" t="str">
        <f t="shared" si="944"/>
        <v/>
      </c>
      <c r="CP602" s="237" t="str">
        <f t="shared" si="945"/>
        <v/>
      </c>
      <c r="CQ602" s="494" t="str">
        <f t="shared" si="946"/>
        <v/>
      </c>
      <c r="CR602" s="493">
        <f t="shared" si="947"/>
        <v>0</v>
      </c>
      <c r="CS602" s="512" t="str">
        <f t="shared" si="948"/>
        <v/>
      </c>
      <c r="CT602" s="237" t="str">
        <f t="shared" si="949"/>
        <v/>
      </c>
      <c r="CU602" s="237" t="str">
        <f t="shared" si="950"/>
        <v/>
      </c>
      <c r="CV602" s="238">
        <f t="shared" si="951"/>
        <v>0</v>
      </c>
      <c r="CW602" s="236" t="str">
        <f t="shared" si="887"/>
        <v/>
      </c>
      <c r="CX602" s="237" t="str">
        <f t="shared" si="888"/>
        <v/>
      </c>
      <c r="CY602" s="494">
        <f t="shared" si="889"/>
        <v>0</v>
      </c>
      <c r="CZ602" s="493"/>
      <c r="DA602" s="236" t="str">
        <f t="shared" si="890"/>
        <v/>
      </c>
      <c r="DB602" s="237" t="str">
        <f t="shared" si="891"/>
        <v/>
      </c>
      <c r="DC602" s="494">
        <f t="shared" si="892"/>
        <v>0</v>
      </c>
      <c r="DD602" s="493"/>
      <c r="DE602" s="1335"/>
      <c r="DF602" s="1343">
        <f t="shared" si="893"/>
        <v>0</v>
      </c>
      <c r="DG602" s="528" t="str">
        <f t="shared" si="894"/>
        <v/>
      </c>
      <c r="DH602" s="494" t="str">
        <f t="shared" si="895"/>
        <v/>
      </c>
      <c r="DI602" s="53">
        <f t="shared" si="896"/>
        <v>0</v>
      </c>
      <c r="DJ602" s="432">
        <f t="shared" si="897"/>
        <v>0</v>
      </c>
      <c r="DK602" s="433">
        <f t="shared" si="952"/>
        <v>0</v>
      </c>
      <c r="DL602" s="53" t="str">
        <f t="shared" si="898"/>
        <v/>
      </c>
      <c r="DM602" s="105" t="str">
        <f t="shared" si="899"/>
        <v/>
      </c>
      <c r="DN602" s="104" t="str">
        <f t="shared" si="899"/>
        <v/>
      </c>
      <c r="DO602" s="434" t="str">
        <f t="shared" si="899"/>
        <v/>
      </c>
      <c r="DP602" s="672"/>
      <c r="DQ602" s="673"/>
      <c r="DR602" s="674"/>
      <c r="DS602" s="435">
        <f t="shared" si="953"/>
        <v>0</v>
      </c>
      <c r="DT602" s="228" t="str">
        <f t="shared" si="900"/>
        <v/>
      </c>
      <c r="DU602" s="236" t="str">
        <f t="shared" si="901"/>
        <v/>
      </c>
      <c r="DV602" s="237" t="str">
        <f t="shared" si="902"/>
        <v/>
      </c>
      <c r="DW602" s="237" t="str">
        <f t="shared" si="903"/>
        <v/>
      </c>
      <c r="DX602" s="238">
        <f t="shared" si="904"/>
        <v>0</v>
      </c>
      <c r="DY602" s="675"/>
      <c r="EA602" s="1363">
        <f t="shared" si="954"/>
        <v>0</v>
      </c>
      <c r="EB602" s="1363">
        <f t="shared" si="955"/>
        <v>0</v>
      </c>
      <c r="EC602" s="1363">
        <f t="shared" si="956"/>
        <v>0</v>
      </c>
      <c r="ED602" s="1363">
        <f t="shared" si="957"/>
        <v>0</v>
      </c>
      <c r="EE602" s="1363">
        <f t="shared" si="958"/>
        <v>0</v>
      </c>
      <c r="EF602" s="1363">
        <f t="shared" si="959"/>
        <v>0</v>
      </c>
      <c r="EG602" s="1363">
        <f t="shared" si="878"/>
        <v>0</v>
      </c>
    </row>
    <row r="603" spans="1:137" s="3" customFormat="1" ht="18" customHeight="1">
      <c r="A603" s="305" t="str">
        <f t="shared" si="879"/>
        <v/>
      </c>
      <c r="B603" s="174">
        <f t="shared" si="905"/>
        <v>0</v>
      </c>
      <c r="C603" s="1415" t="str">
        <f t="shared" si="880"/>
        <v>授業料</v>
      </c>
      <c r="D603" s="1415" t="str">
        <f t="shared" si="881"/>
        <v>入学金</v>
      </c>
      <c r="E603" s="174">
        <f t="shared" si="906"/>
        <v>0</v>
      </c>
      <c r="F603" s="305">
        <f t="shared" si="882"/>
        <v>0</v>
      </c>
      <c r="G603" s="475">
        <f t="shared" si="883"/>
        <v>586</v>
      </c>
      <c r="H603" s="430"/>
      <c r="I603" s="431"/>
      <c r="J603" s="658"/>
      <c r="K603" s="659"/>
      <c r="L603" s="659"/>
      <c r="M603" s="660"/>
      <c r="N603" s="661"/>
      <c r="O603" s="662"/>
      <c r="P603" s="658"/>
      <c r="Q603" s="659"/>
      <c r="R603" s="660"/>
      <c r="S603" s="663"/>
      <c r="T603" s="661"/>
      <c r="U603" s="664"/>
      <c r="V603" s="53" t="str">
        <f>IF(OR($R$5="",$T$5="",$J603="",$O603="",$U603=""),"",IF(ISERROR(VLOOKUP($C603,参照!$P$4:$V$112,5,FALSE)),0,VLOOKUP($C603,参照!$P$4:$V$112,5,FALSE)))</f>
        <v/>
      </c>
      <c r="W603" s="665"/>
      <c r="X603" s="54" t="str">
        <f>IF(OR($R$5="",$T$5="",$J603="",$O603="",$W603=""),"",IF(ISERROR(VLOOKUP($D603,参照!$P$4:$V$112,5,FALSE)),0,VLOOKUP($D603,参照!$P$4:$V$112,5,FALSE)))</f>
        <v/>
      </c>
      <c r="Y603" s="102"/>
      <c r="Z603" s="102"/>
      <c r="AA603" s="1177"/>
      <c r="AB603" s="227">
        <f t="shared" si="907"/>
        <v>0</v>
      </c>
      <c r="AC603" s="1122"/>
      <c r="AD603" s="352">
        <f t="shared" si="908"/>
        <v>0</v>
      </c>
      <c r="AE603" s="55"/>
      <c r="AF603" s="55" t="str">
        <f t="shared" si="909"/>
        <v/>
      </c>
      <c r="AG603" s="1124"/>
      <c r="AH603" s="760">
        <f t="shared" si="910"/>
        <v>0</v>
      </c>
      <c r="AI603" s="761">
        <f t="shared" si="911"/>
        <v>0</v>
      </c>
      <c r="AJ603" s="1126"/>
      <c r="AK603" s="1127"/>
      <c r="AL603" s="670"/>
      <c r="AM603" s="1127"/>
      <c r="AN603" s="670"/>
      <c r="AO603" s="1179"/>
      <c r="AP603" s="669"/>
      <c r="AQ603" s="1127"/>
      <c r="AR603" s="670"/>
      <c r="AS603" s="1127"/>
      <c r="AT603" s="670"/>
      <c r="AU603" s="1127"/>
      <c r="AV603" s="575" t="str">
        <f t="shared" si="912"/>
        <v>○</v>
      </c>
      <c r="AW603" s="576" t="str">
        <f t="shared" si="913"/>
        <v>○</v>
      </c>
      <c r="AX603" s="576" t="str">
        <f t="shared" si="914"/>
        <v>○</v>
      </c>
      <c r="AY603" s="576" t="str">
        <f t="shared" si="915"/>
        <v>○</v>
      </c>
      <c r="AZ603" s="576" t="str">
        <f t="shared" si="916"/>
        <v>○</v>
      </c>
      <c r="BA603" s="577" t="str">
        <f t="shared" si="917"/>
        <v>○</v>
      </c>
      <c r="BB603" s="578">
        <f t="shared" si="918"/>
        <v>0</v>
      </c>
      <c r="BC603" s="767">
        <f t="shared" si="919"/>
        <v>0</v>
      </c>
      <c r="BD603" s="768">
        <f t="shared" si="919"/>
        <v>0</v>
      </c>
      <c r="BE603" s="769">
        <f t="shared" si="919"/>
        <v>0</v>
      </c>
      <c r="BF603" s="587">
        <f t="shared" si="920"/>
        <v>0</v>
      </c>
      <c r="BG603" s="503">
        <f t="shared" si="921"/>
        <v>0</v>
      </c>
      <c r="BH603" s="504">
        <f t="shared" si="921"/>
        <v>0</v>
      </c>
      <c r="BI603" s="505">
        <f t="shared" si="921"/>
        <v>0</v>
      </c>
      <c r="BJ603" s="506">
        <f t="shared" si="922"/>
        <v>0</v>
      </c>
      <c r="BK603" s="236">
        <f t="array" ref="BK603">IF($BB603&gt;0,"ｴﾗｰ",SUM(IF($AJ603:$AO603=BK$15,IF($AJ$17:$AO$17="○",$AG603))))</f>
        <v>0</v>
      </c>
      <c r="BL603" s="237">
        <f t="array" ref="BL603">IF($BB603&gt;0,"ｴﾗｰ",SUM(IF($AJ603:$AO603=BL$15,IF($AJ$17:$AO$17="○",$AG603))))</f>
        <v>0</v>
      </c>
      <c r="BM603" s="488">
        <f t="array" ref="BM603">IF($BB603&gt;0,"ｴﾗｰ",SUM(IF($AJ603:$AO603=BM$15,IF($AJ$17:$AO$17="○",$AG603))))</f>
        <v>0</v>
      </c>
      <c r="BN603" s="493">
        <f t="shared" si="923"/>
        <v>0</v>
      </c>
      <c r="BO603" s="236">
        <f t="array" ref="BO603">IF($BB603&gt;0,"ｴﾗｰ",SUM(IF($AP603:$AU603=BO$15,IF($AP$17:$AU$17="○",$AG603))))</f>
        <v>0</v>
      </c>
      <c r="BP603" s="237">
        <f t="array" ref="BP603">IF($BB603&gt;0,"ｴﾗｰ",SUM(IF($AP603:$AU603=BP$15,IF($AP$17:$AU$17="○",$AG603))))</f>
        <v>0</v>
      </c>
      <c r="BQ603" s="494">
        <f t="array" ref="BQ603">IF($BB603&gt;0,"ｴﾗｰ",SUM(IF($AP603:$AU603=BQ$15,IF($AP$17:$AU$17="○",$AG603))))</f>
        <v>0</v>
      </c>
      <c r="BR603" s="490">
        <f t="shared" si="924"/>
        <v>0</v>
      </c>
      <c r="BS603" s="236" t="str">
        <f t="shared" si="884"/>
        <v/>
      </c>
      <c r="BT603" s="237" t="str">
        <f t="shared" si="885"/>
        <v/>
      </c>
      <c r="BU603" s="488" t="str">
        <f t="shared" si="886"/>
        <v/>
      </c>
      <c r="BV603" s="532">
        <f t="shared" si="925"/>
        <v>0</v>
      </c>
      <c r="BW603" s="512" t="str">
        <f t="shared" si="926"/>
        <v>ｴﾗｰ</v>
      </c>
      <c r="BX603" s="237" t="str">
        <f t="shared" si="927"/>
        <v>ｴﾗｰ</v>
      </c>
      <c r="BY603" s="494" t="str">
        <f t="shared" si="928"/>
        <v>ｴﾗｰ</v>
      </c>
      <c r="BZ603" s="628">
        <f t="shared" si="929"/>
        <v>0</v>
      </c>
      <c r="CA603" s="528" t="str">
        <f t="shared" si="930"/>
        <v/>
      </c>
      <c r="CB603" s="237" t="str">
        <f t="shared" si="931"/>
        <v/>
      </c>
      <c r="CC603" s="494" t="str">
        <f t="shared" si="932"/>
        <v/>
      </c>
      <c r="CD603" s="635">
        <f t="shared" si="933"/>
        <v>0</v>
      </c>
      <c r="CE603" s="528" t="str">
        <f t="shared" si="934"/>
        <v/>
      </c>
      <c r="CF603" s="237" t="str">
        <f t="shared" si="935"/>
        <v/>
      </c>
      <c r="CG603" s="494" t="str">
        <f t="shared" si="936"/>
        <v/>
      </c>
      <c r="CH603" s="635">
        <f t="shared" si="937"/>
        <v>0</v>
      </c>
      <c r="CI603" s="535" t="str">
        <f t="shared" si="938"/>
        <v/>
      </c>
      <c r="CJ603" s="515" t="str">
        <f t="shared" si="939"/>
        <v/>
      </c>
      <c r="CK603" s="522" t="str">
        <f t="shared" si="940"/>
        <v/>
      </c>
      <c r="CL603" s="515" t="str">
        <f t="shared" si="941"/>
        <v/>
      </c>
      <c r="CM603" s="524" t="str">
        <f t="shared" si="942"/>
        <v/>
      </c>
      <c r="CN603" s="518" t="str">
        <f t="shared" si="943"/>
        <v/>
      </c>
      <c r="CO603" s="236" t="str">
        <f t="shared" si="944"/>
        <v/>
      </c>
      <c r="CP603" s="237" t="str">
        <f t="shared" si="945"/>
        <v/>
      </c>
      <c r="CQ603" s="494" t="str">
        <f t="shared" si="946"/>
        <v/>
      </c>
      <c r="CR603" s="493">
        <f t="shared" si="947"/>
        <v>0</v>
      </c>
      <c r="CS603" s="512" t="str">
        <f t="shared" si="948"/>
        <v/>
      </c>
      <c r="CT603" s="237" t="str">
        <f t="shared" si="949"/>
        <v/>
      </c>
      <c r="CU603" s="237" t="str">
        <f t="shared" si="950"/>
        <v/>
      </c>
      <c r="CV603" s="238">
        <f t="shared" si="951"/>
        <v>0</v>
      </c>
      <c r="CW603" s="236" t="str">
        <f t="shared" si="887"/>
        <v/>
      </c>
      <c r="CX603" s="237" t="str">
        <f t="shared" si="888"/>
        <v/>
      </c>
      <c r="CY603" s="494">
        <f t="shared" si="889"/>
        <v>0</v>
      </c>
      <c r="CZ603" s="493"/>
      <c r="DA603" s="236" t="str">
        <f t="shared" si="890"/>
        <v/>
      </c>
      <c r="DB603" s="237" t="str">
        <f t="shared" si="891"/>
        <v/>
      </c>
      <c r="DC603" s="494">
        <f t="shared" si="892"/>
        <v>0</v>
      </c>
      <c r="DD603" s="493"/>
      <c r="DE603" s="1335"/>
      <c r="DF603" s="1343">
        <f t="shared" si="893"/>
        <v>0</v>
      </c>
      <c r="DG603" s="528" t="str">
        <f t="shared" si="894"/>
        <v/>
      </c>
      <c r="DH603" s="494" t="str">
        <f t="shared" si="895"/>
        <v/>
      </c>
      <c r="DI603" s="53">
        <f t="shared" si="896"/>
        <v>0</v>
      </c>
      <c r="DJ603" s="432">
        <f t="shared" si="897"/>
        <v>0</v>
      </c>
      <c r="DK603" s="433">
        <f t="shared" si="952"/>
        <v>0</v>
      </c>
      <c r="DL603" s="53" t="str">
        <f t="shared" si="898"/>
        <v/>
      </c>
      <c r="DM603" s="105" t="str">
        <f t="shared" si="899"/>
        <v/>
      </c>
      <c r="DN603" s="104" t="str">
        <f t="shared" si="899"/>
        <v/>
      </c>
      <c r="DO603" s="434" t="str">
        <f t="shared" si="899"/>
        <v/>
      </c>
      <c r="DP603" s="672"/>
      <c r="DQ603" s="673"/>
      <c r="DR603" s="674"/>
      <c r="DS603" s="435">
        <f t="shared" si="953"/>
        <v>0</v>
      </c>
      <c r="DT603" s="228" t="str">
        <f t="shared" si="900"/>
        <v/>
      </c>
      <c r="DU603" s="236" t="str">
        <f t="shared" si="901"/>
        <v/>
      </c>
      <c r="DV603" s="237" t="str">
        <f t="shared" si="902"/>
        <v/>
      </c>
      <c r="DW603" s="237" t="str">
        <f t="shared" si="903"/>
        <v/>
      </c>
      <c r="DX603" s="238">
        <f t="shared" si="904"/>
        <v>0</v>
      </c>
      <c r="DY603" s="675"/>
      <c r="EA603" s="1363">
        <f t="shared" si="954"/>
        <v>0</v>
      </c>
      <c r="EB603" s="1363">
        <f t="shared" si="955"/>
        <v>0</v>
      </c>
      <c r="EC603" s="1363">
        <f t="shared" si="956"/>
        <v>0</v>
      </c>
      <c r="ED603" s="1363">
        <f t="shared" si="957"/>
        <v>0</v>
      </c>
      <c r="EE603" s="1363">
        <f t="shared" si="958"/>
        <v>0</v>
      </c>
      <c r="EF603" s="1363">
        <f t="shared" si="959"/>
        <v>0</v>
      </c>
      <c r="EG603" s="1363">
        <f t="shared" si="878"/>
        <v>0</v>
      </c>
    </row>
    <row r="604" spans="1:137" s="3" customFormat="1" ht="18" customHeight="1">
      <c r="A604" s="305" t="str">
        <f t="shared" si="879"/>
        <v/>
      </c>
      <c r="B604" s="174">
        <f t="shared" si="905"/>
        <v>0</v>
      </c>
      <c r="C604" s="1415" t="str">
        <f t="shared" si="880"/>
        <v>授業料</v>
      </c>
      <c r="D604" s="1415" t="str">
        <f t="shared" si="881"/>
        <v>入学金</v>
      </c>
      <c r="E604" s="174">
        <f t="shared" si="906"/>
        <v>0</v>
      </c>
      <c r="F604" s="305">
        <f t="shared" si="882"/>
        <v>0</v>
      </c>
      <c r="G604" s="475">
        <f t="shared" si="883"/>
        <v>587</v>
      </c>
      <c r="H604" s="430"/>
      <c r="I604" s="431"/>
      <c r="J604" s="658"/>
      <c r="K604" s="659"/>
      <c r="L604" s="659"/>
      <c r="M604" s="660"/>
      <c r="N604" s="661"/>
      <c r="O604" s="662"/>
      <c r="P604" s="658"/>
      <c r="Q604" s="659"/>
      <c r="R604" s="660"/>
      <c r="S604" s="663"/>
      <c r="T604" s="661"/>
      <c r="U604" s="664"/>
      <c r="V604" s="53" t="str">
        <f>IF(OR($R$5="",$T$5="",$J604="",$O604="",$U604=""),"",IF(ISERROR(VLOOKUP($C604,参照!$P$4:$V$112,5,FALSE)),0,VLOOKUP($C604,参照!$P$4:$V$112,5,FALSE)))</f>
        <v/>
      </c>
      <c r="W604" s="665"/>
      <c r="X604" s="54" t="str">
        <f>IF(OR($R$5="",$T$5="",$J604="",$O604="",$W604=""),"",IF(ISERROR(VLOOKUP($D604,参照!$P$4:$V$112,5,FALSE)),0,VLOOKUP($D604,参照!$P$4:$V$112,5,FALSE)))</f>
        <v/>
      </c>
      <c r="Y604" s="102"/>
      <c r="Z604" s="102"/>
      <c r="AA604" s="1177"/>
      <c r="AB604" s="227">
        <f t="shared" si="907"/>
        <v>0</v>
      </c>
      <c r="AC604" s="1122"/>
      <c r="AD604" s="352">
        <f t="shared" si="908"/>
        <v>0</v>
      </c>
      <c r="AE604" s="55"/>
      <c r="AF604" s="55" t="str">
        <f t="shared" si="909"/>
        <v/>
      </c>
      <c r="AG604" s="1124"/>
      <c r="AH604" s="760">
        <f t="shared" si="910"/>
        <v>0</v>
      </c>
      <c r="AI604" s="761">
        <f t="shared" si="911"/>
        <v>0</v>
      </c>
      <c r="AJ604" s="1126"/>
      <c r="AK604" s="1127"/>
      <c r="AL604" s="670"/>
      <c r="AM604" s="1127"/>
      <c r="AN604" s="670"/>
      <c r="AO604" s="1179"/>
      <c r="AP604" s="669"/>
      <c r="AQ604" s="1127"/>
      <c r="AR604" s="670"/>
      <c r="AS604" s="1127"/>
      <c r="AT604" s="670"/>
      <c r="AU604" s="1127"/>
      <c r="AV604" s="575" t="str">
        <f t="shared" si="912"/>
        <v>○</v>
      </c>
      <c r="AW604" s="576" t="str">
        <f t="shared" si="913"/>
        <v>○</v>
      </c>
      <c r="AX604" s="576" t="str">
        <f t="shared" si="914"/>
        <v>○</v>
      </c>
      <c r="AY604" s="576" t="str">
        <f t="shared" si="915"/>
        <v>○</v>
      </c>
      <c r="AZ604" s="576" t="str">
        <f t="shared" si="916"/>
        <v>○</v>
      </c>
      <c r="BA604" s="577" t="str">
        <f t="shared" si="917"/>
        <v>○</v>
      </c>
      <c r="BB604" s="578">
        <f t="shared" si="918"/>
        <v>0</v>
      </c>
      <c r="BC604" s="767">
        <f t="shared" si="919"/>
        <v>0</v>
      </c>
      <c r="BD604" s="768">
        <f t="shared" si="919"/>
        <v>0</v>
      </c>
      <c r="BE604" s="769">
        <f t="shared" si="919"/>
        <v>0</v>
      </c>
      <c r="BF604" s="587">
        <f t="shared" si="920"/>
        <v>0</v>
      </c>
      <c r="BG604" s="503">
        <f t="shared" si="921"/>
        <v>0</v>
      </c>
      <c r="BH604" s="504">
        <f t="shared" si="921"/>
        <v>0</v>
      </c>
      <c r="BI604" s="505">
        <f t="shared" si="921"/>
        <v>0</v>
      </c>
      <c r="BJ604" s="506">
        <f t="shared" si="922"/>
        <v>0</v>
      </c>
      <c r="BK604" s="236">
        <f t="array" ref="BK604">IF($BB604&gt;0,"ｴﾗｰ",SUM(IF($AJ604:$AO604=BK$15,IF($AJ$17:$AO$17="○",$AG604))))</f>
        <v>0</v>
      </c>
      <c r="BL604" s="237">
        <f t="array" ref="BL604">IF($BB604&gt;0,"ｴﾗｰ",SUM(IF($AJ604:$AO604=BL$15,IF($AJ$17:$AO$17="○",$AG604))))</f>
        <v>0</v>
      </c>
      <c r="BM604" s="488">
        <f t="array" ref="BM604">IF($BB604&gt;0,"ｴﾗｰ",SUM(IF($AJ604:$AO604=BM$15,IF($AJ$17:$AO$17="○",$AG604))))</f>
        <v>0</v>
      </c>
      <c r="BN604" s="493">
        <f t="shared" si="923"/>
        <v>0</v>
      </c>
      <c r="BO604" s="236">
        <f t="array" ref="BO604">IF($BB604&gt;0,"ｴﾗｰ",SUM(IF($AP604:$AU604=BO$15,IF($AP$17:$AU$17="○",$AG604))))</f>
        <v>0</v>
      </c>
      <c r="BP604" s="237">
        <f t="array" ref="BP604">IF($BB604&gt;0,"ｴﾗｰ",SUM(IF($AP604:$AU604=BP$15,IF($AP$17:$AU$17="○",$AG604))))</f>
        <v>0</v>
      </c>
      <c r="BQ604" s="494">
        <f t="array" ref="BQ604">IF($BB604&gt;0,"ｴﾗｰ",SUM(IF($AP604:$AU604=BQ$15,IF($AP$17:$AU$17="○",$AG604))))</f>
        <v>0</v>
      </c>
      <c r="BR604" s="490">
        <f t="shared" si="924"/>
        <v>0</v>
      </c>
      <c r="BS604" s="236" t="str">
        <f t="shared" si="884"/>
        <v/>
      </c>
      <c r="BT604" s="237" t="str">
        <f t="shared" si="885"/>
        <v/>
      </c>
      <c r="BU604" s="488" t="str">
        <f t="shared" si="886"/>
        <v/>
      </c>
      <c r="BV604" s="532">
        <f t="shared" si="925"/>
        <v>0</v>
      </c>
      <c r="BW604" s="512" t="str">
        <f t="shared" si="926"/>
        <v>ｴﾗｰ</v>
      </c>
      <c r="BX604" s="237" t="str">
        <f t="shared" si="927"/>
        <v>ｴﾗｰ</v>
      </c>
      <c r="BY604" s="494" t="str">
        <f t="shared" si="928"/>
        <v>ｴﾗｰ</v>
      </c>
      <c r="BZ604" s="628">
        <f t="shared" si="929"/>
        <v>0</v>
      </c>
      <c r="CA604" s="528" t="str">
        <f t="shared" si="930"/>
        <v/>
      </c>
      <c r="CB604" s="237" t="str">
        <f t="shared" si="931"/>
        <v/>
      </c>
      <c r="CC604" s="494" t="str">
        <f t="shared" si="932"/>
        <v/>
      </c>
      <c r="CD604" s="635">
        <f t="shared" si="933"/>
        <v>0</v>
      </c>
      <c r="CE604" s="528" t="str">
        <f t="shared" si="934"/>
        <v/>
      </c>
      <c r="CF604" s="237" t="str">
        <f t="shared" si="935"/>
        <v/>
      </c>
      <c r="CG604" s="494" t="str">
        <f t="shared" si="936"/>
        <v/>
      </c>
      <c r="CH604" s="635">
        <f t="shared" si="937"/>
        <v>0</v>
      </c>
      <c r="CI604" s="535" t="str">
        <f t="shared" si="938"/>
        <v/>
      </c>
      <c r="CJ604" s="515" t="str">
        <f t="shared" si="939"/>
        <v/>
      </c>
      <c r="CK604" s="522" t="str">
        <f t="shared" si="940"/>
        <v/>
      </c>
      <c r="CL604" s="515" t="str">
        <f t="shared" si="941"/>
        <v/>
      </c>
      <c r="CM604" s="524" t="str">
        <f t="shared" si="942"/>
        <v/>
      </c>
      <c r="CN604" s="518" t="str">
        <f t="shared" si="943"/>
        <v/>
      </c>
      <c r="CO604" s="236" t="str">
        <f t="shared" si="944"/>
        <v/>
      </c>
      <c r="CP604" s="237" t="str">
        <f t="shared" si="945"/>
        <v/>
      </c>
      <c r="CQ604" s="494" t="str">
        <f t="shared" si="946"/>
        <v/>
      </c>
      <c r="CR604" s="493">
        <f t="shared" si="947"/>
        <v>0</v>
      </c>
      <c r="CS604" s="512" t="str">
        <f t="shared" si="948"/>
        <v/>
      </c>
      <c r="CT604" s="237" t="str">
        <f t="shared" si="949"/>
        <v/>
      </c>
      <c r="CU604" s="237" t="str">
        <f t="shared" si="950"/>
        <v/>
      </c>
      <c r="CV604" s="238">
        <f t="shared" si="951"/>
        <v>0</v>
      </c>
      <c r="CW604" s="236" t="str">
        <f t="shared" si="887"/>
        <v/>
      </c>
      <c r="CX604" s="237" t="str">
        <f t="shared" si="888"/>
        <v/>
      </c>
      <c r="CY604" s="494">
        <f t="shared" si="889"/>
        <v>0</v>
      </c>
      <c r="CZ604" s="493"/>
      <c r="DA604" s="236" t="str">
        <f t="shared" si="890"/>
        <v/>
      </c>
      <c r="DB604" s="237" t="str">
        <f t="shared" si="891"/>
        <v/>
      </c>
      <c r="DC604" s="494">
        <f t="shared" si="892"/>
        <v>0</v>
      </c>
      <c r="DD604" s="493"/>
      <c r="DE604" s="1335"/>
      <c r="DF604" s="1343">
        <f t="shared" si="893"/>
        <v>0</v>
      </c>
      <c r="DG604" s="528" t="str">
        <f t="shared" si="894"/>
        <v/>
      </c>
      <c r="DH604" s="494" t="str">
        <f t="shared" si="895"/>
        <v/>
      </c>
      <c r="DI604" s="53">
        <f t="shared" si="896"/>
        <v>0</v>
      </c>
      <c r="DJ604" s="432">
        <f t="shared" si="897"/>
        <v>0</v>
      </c>
      <c r="DK604" s="433">
        <f t="shared" si="952"/>
        <v>0</v>
      </c>
      <c r="DL604" s="53" t="str">
        <f t="shared" si="898"/>
        <v/>
      </c>
      <c r="DM604" s="105" t="str">
        <f t="shared" si="899"/>
        <v/>
      </c>
      <c r="DN604" s="104" t="str">
        <f t="shared" si="899"/>
        <v/>
      </c>
      <c r="DO604" s="434" t="str">
        <f t="shared" si="899"/>
        <v/>
      </c>
      <c r="DP604" s="672"/>
      <c r="DQ604" s="673"/>
      <c r="DR604" s="674"/>
      <c r="DS604" s="435">
        <f t="shared" si="953"/>
        <v>0</v>
      </c>
      <c r="DT604" s="228" t="str">
        <f t="shared" si="900"/>
        <v/>
      </c>
      <c r="DU604" s="236" t="str">
        <f t="shared" si="901"/>
        <v/>
      </c>
      <c r="DV604" s="237" t="str">
        <f t="shared" si="902"/>
        <v/>
      </c>
      <c r="DW604" s="237" t="str">
        <f t="shared" si="903"/>
        <v/>
      </c>
      <c r="DX604" s="238">
        <f t="shared" si="904"/>
        <v>0</v>
      </c>
      <c r="DY604" s="675"/>
      <c r="EA604" s="1363">
        <f t="shared" si="954"/>
        <v>0</v>
      </c>
      <c r="EB604" s="1363">
        <f t="shared" si="955"/>
        <v>0</v>
      </c>
      <c r="EC604" s="1363">
        <f t="shared" si="956"/>
        <v>0</v>
      </c>
      <c r="ED604" s="1363">
        <f t="shared" si="957"/>
        <v>0</v>
      </c>
      <c r="EE604" s="1363">
        <f t="shared" si="958"/>
        <v>0</v>
      </c>
      <c r="EF604" s="1363">
        <f t="shared" si="959"/>
        <v>0</v>
      </c>
      <c r="EG604" s="1363">
        <f t="shared" si="878"/>
        <v>0</v>
      </c>
    </row>
    <row r="605" spans="1:137" s="3" customFormat="1" ht="18" customHeight="1">
      <c r="A605" s="305" t="str">
        <f t="shared" si="879"/>
        <v/>
      </c>
      <c r="B605" s="174">
        <f t="shared" si="905"/>
        <v>0</v>
      </c>
      <c r="C605" s="1415" t="str">
        <f t="shared" si="880"/>
        <v>授業料</v>
      </c>
      <c r="D605" s="1415" t="str">
        <f t="shared" si="881"/>
        <v>入学金</v>
      </c>
      <c r="E605" s="174">
        <f t="shared" si="906"/>
        <v>0</v>
      </c>
      <c r="F605" s="305">
        <f t="shared" si="882"/>
        <v>0</v>
      </c>
      <c r="G605" s="475">
        <f t="shared" si="883"/>
        <v>588</v>
      </c>
      <c r="H605" s="430"/>
      <c r="I605" s="431"/>
      <c r="J605" s="658"/>
      <c r="K605" s="659"/>
      <c r="L605" s="659"/>
      <c r="M605" s="660"/>
      <c r="N605" s="661"/>
      <c r="O605" s="662"/>
      <c r="P605" s="658"/>
      <c r="Q605" s="659"/>
      <c r="R605" s="660"/>
      <c r="S605" s="663"/>
      <c r="T605" s="661"/>
      <c r="U605" s="664"/>
      <c r="V605" s="53" t="str">
        <f>IF(OR($R$5="",$T$5="",$J605="",$O605="",$U605=""),"",IF(ISERROR(VLOOKUP($C605,参照!$P$4:$V$112,5,FALSE)),0,VLOOKUP($C605,参照!$P$4:$V$112,5,FALSE)))</f>
        <v/>
      </c>
      <c r="W605" s="665"/>
      <c r="X605" s="54" t="str">
        <f>IF(OR($R$5="",$T$5="",$J605="",$O605="",$W605=""),"",IF(ISERROR(VLOOKUP($D605,参照!$P$4:$V$112,5,FALSE)),0,VLOOKUP($D605,参照!$P$4:$V$112,5,FALSE)))</f>
        <v/>
      </c>
      <c r="Y605" s="102"/>
      <c r="Z605" s="102"/>
      <c r="AA605" s="1177"/>
      <c r="AB605" s="227">
        <f t="shared" si="907"/>
        <v>0</v>
      </c>
      <c r="AC605" s="1122"/>
      <c r="AD605" s="352">
        <f t="shared" si="908"/>
        <v>0</v>
      </c>
      <c r="AE605" s="55"/>
      <c r="AF605" s="55" t="str">
        <f t="shared" si="909"/>
        <v/>
      </c>
      <c r="AG605" s="1124"/>
      <c r="AH605" s="760">
        <f t="shared" si="910"/>
        <v>0</v>
      </c>
      <c r="AI605" s="761">
        <f t="shared" si="911"/>
        <v>0</v>
      </c>
      <c r="AJ605" s="1126"/>
      <c r="AK605" s="1127"/>
      <c r="AL605" s="670"/>
      <c r="AM605" s="1127"/>
      <c r="AN605" s="670"/>
      <c r="AO605" s="1179"/>
      <c r="AP605" s="669"/>
      <c r="AQ605" s="1127"/>
      <c r="AR605" s="670"/>
      <c r="AS605" s="1127"/>
      <c r="AT605" s="670"/>
      <c r="AU605" s="1127"/>
      <c r="AV605" s="575" t="str">
        <f t="shared" si="912"/>
        <v>○</v>
      </c>
      <c r="AW605" s="576" t="str">
        <f t="shared" si="913"/>
        <v>○</v>
      </c>
      <c r="AX605" s="576" t="str">
        <f t="shared" si="914"/>
        <v>○</v>
      </c>
      <c r="AY605" s="576" t="str">
        <f t="shared" si="915"/>
        <v>○</v>
      </c>
      <c r="AZ605" s="576" t="str">
        <f t="shared" si="916"/>
        <v>○</v>
      </c>
      <c r="BA605" s="577" t="str">
        <f t="shared" si="917"/>
        <v>○</v>
      </c>
      <c r="BB605" s="578">
        <f t="shared" si="918"/>
        <v>0</v>
      </c>
      <c r="BC605" s="767">
        <f t="shared" si="919"/>
        <v>0</v>
      </c>
      <c r="BD605" s="768">
        <f t="shared" si="919"/>
        <v>0</v>
      </c>
      <c r="BE605" s="769">
        <f t="shared" si="919"/>
        <v>0</v>
      </c>
      <c r="BF605" s="587">
        <f t="shared" si="920"/>
        <v>0</v>
      </c>
      <c r="BG605" s="503">
        <f t="shared" si="921"/>
        <v>0</v>
      </c>
      <c r="BH605" s="504">
        <f t="shared" si="921"/>
        <v>0</v>
      </c>
      <c r="BI605" s="505">
        <f t="shared" si="921"/>
        <v>0</v>
      </c>
      <c r="BJ605" s="506">
        <f t="shared" si="922"/>
        <v>0</v>
      </c>
      <c r="BK605" s="236">
        <f t="array" ref="BK605">IF($BB605&gt;0,"ｴﾗｰ",SUM(IF($AJ605:$AO605=BK$15,IF($AJ$17:$AO$17="○",$AG605))))</f>
        <v>0</v>
      </c>
      <c r="BL605" s="237">
        <f t="array" ref="BL605">IF($BB605&gt;0,"ｴﾗｰ",SUM(IF($AJ605:$AO605=BL$15,IF($AJ$17:$AO$17="○",$AG605))))</f>
        <v>0</v>
      </c>
      <c r="BM605" s="488">
        <f t="array" ref="BM605">IF($BB605&gt;0,"ｴﾗｰ",SUM(IF($AJ605:$AO605=BM$15,IF($AJ$17:$AO$17="○",$AG605))))</f>
        <v>0</v>
      </c>
      <c r="BN605" s="493">
        <f t="shared" si="923"/>
        <v>0</v>
      </c>
      <c r="BO605" s="236">
        <f t="array" ref="BO605">IF($BB605&gt;0,"ｴﾗｰ",SUM(IF($AP605:$AU605=BO$15,IF($AP$17:$AU$17="○",$AG605))))</f>
        <v>0</v>
      </c>
      <c r="BP605" s="237">
        <f t="array" ref="BP605">IF($BB605&gt;0,"ｴﾗｰ",SUM(IF($AP605:$AU605=BP$15,IF($AP$17:$AU$17="○",$AG605))))</f>
        <v>0</v>
      </c>
      <c r="BQ605" s="494">
        <f t="array" ref="BQ605">IF($BB605&gt;0,"ｴﾗｰ",SUM(IF($AP605:$AU605=BQ$15,IF($AP$17:$AU$17="○",$AG605))))</f>
        <v>0</v>
      </c>
      <c r="BR605" s="490">
        <f t="shared" si="924"/>
        <v>0</v>
      </c>
      <c r="BS605" s="236" t="str">
        <f t="shared" si="884"/>
        <v/>
      </c>
      <c r="BT605" s="237" t="str">
        <f t="shared" si="885"/>
        <v/>
      </c>
      <c r="BU605" s="488" t="str">
        <f t="shared" si="886"/>
        <v/>
      </c>
      <c r="BV605" s="532">
        <f t="shared" si="925"/>
        <v>0</v>
      </c>
      <c r="BW605" s="512" t="str">
        <f t="shared" si="926"/>
        <v>ｴﾗｰ</v>
      </c>
      <c r="BX605" s="237" t="str">
        <f t="shared" si="927"/>
        <v>ｴﾗｰ</v>
      </c>
      <c r="BY605" s="494" t="str">
        <f t="shared" si="928"/>
        <v>ｴﾗｰ</v>
      </c>
      <c r="BZ605" s="628">
        <f t="shared" si="929"/>
        <v>0</v>
      </c>
      <c r="CA605" s="528" t="str">
        <f t="shared" si="930"/>
        <v/>
      </c>
      <c r="CB605" s="237" t="str">
        <f t="shared" si="931"/>
        <v/>
      </c>
      <c r="CC605" s="494" t="str">
        <f t="shared" si="932"/>
        <v/>
      </c>
      <c r="CD605" s="635">
        <f t="shared" si="933"/>
        <v>0</v>
      </c>
      <c r="CE605" s="528" t="str">
        <f t="shared" si="934"/>
        <v/>
      </c>
      <c r="CF605" s="237" t="str">
        <f t="shared" si="935"/>
        <v/>
      </c>
      <c r="CG605" s="494" t="str">
        <f t="shared" si="936"/>
        <v/>
      </c>
      <c r="CH605" s="635">
        <f t="shared" si="937"/>
        <v>0</v>
      </c>
      <c r="CI605" s="535" t="str">
        <f t="shared" si="938"/>
        <v/>
      </c>
      <c r="CJ605" s="515" t="str">
        <f t="shared" si="939"/>
        <v/>
      </c>
      <c r="CK605" s="522" t="str">
        <f t="shared" si="940"/>
        <v/>
      </c>
      <c r="CL605" s="515" t="str">
        <f t="shared" si="941"/>
        <v/>
      </c>
      <c r="CM605" s="524" t="str">
        <f t="shared" si="942"/>
        <v/>
      </c>
      <c r="CN605" s="518" t="str">
        <f t="shared" si="943"/>
        <v/>
      </c>
      <c r="CO605" s="236" t="str">
        <f t="shared" si="944"/>
        <v/>
      </c>
      <c r="CP605" s="237" t="str">
        <f t="shared" si="945"/>
        <v/>
      </c>
      <c r="CQ605" s="494" t="str">
        <f t="shared" si="946"/>
        <v/>
      </c>
      <c r="CR605" s="493">
        <f t="shared" si="947"/>
        <v>0</v>
      </c>
      <c r="CS605" s="512" t="str">
        <f t="shared" si="948"/>
        <v/>
      </c>
      <c r="CT605" s="237" t="str">
        <f t="shared" si="949"/>
        <v/>
      </c>
      <c r="CU605" s="237" t="str">
        <f t="shared" si="950"/>
        <v/>
      </c>
      <c r="CV605" s="238">
        <f t="shared" si="951"/>
        <v>0</v>
      </c>
      <c r="CW605" s="236" t="str">
        <f t="shared" si="887"/>
        <v/>
      </c>
      <c r="CX605" s="237" t="str">
        <f t="shared" si="888"/>
        <v/>
      </c>
      <c r="CY605" s="494">
        <f t="shared" si="889"/>
        <v>0</v>
      </c>
      <c r="CZ605" s="493"/>
      <c r="DA605" s="236" t="str">
        <f t="shared" si="890"/>
        <v/>
      </c>
      <c r="DB605" s="237" t="str">
        <f t="shared" si="891"/>
        <v/>
      </c>
      <c r="DC605" s="494">
        <f t="shared" si="892"/>
        <v>0</v>
      </c>
      <c r="DD605" s="493"/>
      <c r="DE605" s="1335"/>
      <c r="DF605" s="1343">
        <f t="shared" si="893"/>
        <v>0</v>
      </c>
      <c r="DG605" s="528" t="str">
        <f t="shared" si="894"/>
        <v/>
      </c>
      <c r="DH605" s="494" t="str">
        <f t="shared" si="895"/>
        <v/>
      </c>
      <c r="DI605" s="53">
        <f t="shared" si="896"/>
        <v>0</v>
      </c>
      <c r="DJ605" s="432">
        <f t="shared" si="897"/>
        <v>0</v>
      </c>
      <c r="DK605" s="433">
        <f t="shared" si="952"/>
        <v>0</v>
      </c>
      <c r="DL605" s="53" t="str">
        <f t="shared" si="898"/>
        <v/>
      </c>
      <c r="DM605" s="105" t="str">
        <f t="shared" si="899"/>
        <v/>
      </c>
      <c r="DN605" s="104" t="str">
        <f t="shared" si="899"/>
        <v/>
      </c>
      <c r="DO605" s="434" t="str">
        <f t="shared" si="899"/>
        <v/>
      </c>
      <c r="DP605" s="672"/>
      <c r="DQ605" s="673"/>
      <c r="DR605" s="674"/>
      <c r="DS605" s="435">
        <f t="shared" si="953"/>
        <v>0</v>
      </c>
      <c r="DT605" s="228" t="str">
        <f t="shared" si="900"/>
        <v/>
      </c>
      <c r="DU605" s="236" t="str">
        <f t="shared" si="901"/>
        <v/>
      </c>
      <c r="DV605" s="237" t="str">
        <f t="shared" si="902"/>
        <v/>
      </c>
      <c r="DW605" s="237" t="str">
        <f t="shared" si="903"/>
        <v/>
      </c>
      <c r="DX605" s="238">
        <f t="shared" si="904"/>
        <v>0</v>
      </c>
      <c r="DY605" s="675"/>
      <c r="EA605" s="1363">
        <f t="shared" si="954"/>
        <v>0</v>
      </c>
      <c r="EB605" s="1363">
        <f t="shared" si="955"/>
        <v>0</v>
      </c>
      <c r="EC605" s="1363">
        <f t="shared" si="956"/>
        <v>0</v>
      </c>
      <c r="ED605" s="1363">
        <f t="shared" si="957"/>
        <v>0</v>
      </c>
      <c r="EE605" s="1363">
        <f t="shared" si="958"/>
        <v>0</v>
      </c>
      <c r="EF605" s="1363">
        <f t="shared" si="959"/>
        <v>0</v>
      </c>
      <c r="EG605" s="1363">
        <f t="shared" si="878"/>
        <v>0</v>
      </c>
    </row>
    <row r="606" spans="1:137" s="3" customFormat="1" ht="18" customHeight="1">
      <c r="A606" s="305" t="str">
        <f t="shared" si="879"/>
        <v/>
      </c>
      <c r="B606" s="174">
        <f t="shared" si="905"/>
        <v>0</v>
      </c>
      <c r="C606" s="1415" t="str">
        <f t="shared" si="880"/>
        <v>授業料</v>
      </c>
      <c r="D606" s="1415" t="str">
        <f t="shared" si="881"/>
        <v>入学金</v>
      </c>
      <c r="E606" s="174">
        <f t="shared" si="906"/>
        <v>0</v>
      </c>
      <c r="F606" s="305">
        <f t="shared" si="882"/>
        <v>0</v>
      </c>
      <c r="G606" s="475">
        <f t="shared" si="883"/>
        <v>589</v>
      </c>
      <c r="H606" s="430"/>
      <c r="I606" s="431"/>
      <c r="J606" s="658"/>
      <c r="K606" s="659"/>
      <c r="L606" s="659"/>
      <c r="M606" s="660"/>
      <c r="N606" s="661"/>
      <c r="O606" s="662"/>
      <c r="P606" s="658"/>
      <c r="Q606" s="659"/>
      <c r="R606" s="660"/>
      <c r="S606" s="663"/>
      <c r="T606" s="661"/>
      <c r="U606" s="664"/>
      <c r="V606" s="53" t="str">
        <f>IF(OR($R$5="",$T$5="",$J606="",$O606="",$U606=""),"",IF(ISERROR(VLOOKUP($C606,参照!$P$4:$V$112,5,FALSE)),0,VLOOKUP($C606,参照!$P$4:$V$112,5,FALSE)))</f>
        <v/>
      </c>
      <c r="W606" s="665"/>
      <c r="X606" s="54" t="str">
        <f>IF(OR($R$5="",$T$5="",$J606="",$O606="",$W606=""),"",IF(ISERROR(VLOOKUP($D606,参照!$P$4:$V$112,5,FALSE)),0,VLOOKUP($D606,参照!$P$4:$V$112,5,FALSE)))</f>
        <v/>
      </c>
      <c r="Y606" s="102"/>
      <c r="Z606" s="102"/>
      <c r="AA606" s="1177"/>
      <c r="AB606" s="227">
        <f t="shared" si="907"/>
        <v>0</v>
      </c>
      <c r="AC606" s="1122"/>
      <c r="AD606" s="352">
        <f t="shared" si="908"/>
        <v>0</v>
      </c>
      <c r="AE606" s="55"/>
      <c r="AF606" s="55" t="str">
        <f t="shared" si="909"/>
        <v/>
      </c>
      <c r="AG606" s="1124"/>
      <c r="AH606" s="760">
        <f t="shared" si="910"/>
        <v>0</v>
      </c>
      <c r="AI606" s="761">
        <f t="shared" si="911"/>
        <v>0</v>
      </c>
      <c r="AJ606" s="1126"/>
      <c r="AK606" s="1127"/>
      <c r="AL606" s="670"/>
      <c r="AM606" s="1127"/>
      <c r="AN606" s="670"/>
      <c r="AO606" s="1179"/>
      <c r="AP606" s="669"/>
      <c r="AQ606" s="1127"/>
      <c r="AR606" s="670"/>
      <c r="AS606" s="1127"/>
      <c r="AT606" s="670"/>
      <c r="AU606" s="1127"/>
      <c r="AV606" s="575" t="str">
        <f t="shared" si="912"/>
        <v>○</v>
      </c>
      <c r="AW606" s="576" t="str">
        <f t="shared" si="913"/>
        <v>○</v>
      </c>
      <c r="AX606" s="576" t="str">
        <f t="shared" si="914"/>
        <v>○</v>
      </c>
      <c r="AY606" s="576" t="str">
        <f t="shared" si="915"/>
        <v>○</v>
      </c>
      <c r="AZ606" s="576" t="str">
        <f t="shared" si="916"/>
        <v>○</v>
      </c>
      <c r="BA606" s="577" t="str">
        <f t="shared" si="917"/>
        <v>○</v>
      </c>
      <c r="BB606" s="578">
        <f t="shared" si="918"/>
        <v>0</v>
      </c>
      <c r="BC606" s="767">
        <f t="shared" si="919"/>
        <v>0</v>
      </c>
      <c r="BD606" s="768">
        <f t="shared" si="919"/>
        <v>0</v>
      </c>
      <c r="BE606" s="769">
        <f t="shared" si="919"/>
        <v>0</v>
      </c>
      <c r="BF606" s="587">
        <f t="shared" si="920"/>
        <v>0</v>
      </c>
      <c r="BG606" s="503">
        <f t="shared" si="921"/>
        <v>0</v>
      </c>
      <c r="BH606" s="504">
        <f t="shared" si="921"/>
        <v>0</v>
      </c>
      <c r="BI606" s="505">
        <f t="shared" si="921"/>
        <v>0</v>
      </c>
      <c r="BJ606" s="506">
        <f t="shared" si="922"/>
        <v>0</v>
      </c>
      <c r="BK606" s="236">
        <f t="array" ref="BK606">IF($BB606&gt;0,"ｴﾗｰ",SUM(IF($AJ606:$AO606=BK$15,IF($AJ$17:$AO$17="○",$AG606))))</f>
        <v>0</v>
      </c>
      <c r="BL606" s="237">
        <f t="array" ref="BL606">IF($BB606&gt;0,"ｴﾗｰ",SUM(IF($AJ606:$AO606=BL$15,IF($AJ$17:$AO$17="○",$AG606))))</f>
        <v>0</v>
      </c>
      <c r="BM606" s="488">
        <f t="array" ref="BM606">IF($BB606&gt;0,"ｴﾗｰ",SUM(IF($AJ606:$AO606=BM$15,IF($AJ$17:$AO$17="○",$AG606))))</f>
        <v>0</v>
      </c>
      <c r="BN606" s="493">
        <f t="shared" si="923"/>
        <v>0</v>
      </c>
      <c r="BO606" s="236">
        <f t="array" ref="BO606">IF($BB606&gt;0,"ｴﾗｰ",SUM(IF($AP606:$AU606=BO$15,IF($AP$17:$AU$17="○",$AG606))))</f>
        <v>0</v>
      </c>
      <c r="BP606" s="237">
        <f t="array" ref="BP606">IF($BB606&gt;0,"ｴﾗｰ",SUM(IF($AP606:$AU606=BP$15,IF($AP$17:$AU$17="○",$AG606))))</f>
        <v>0</v>
      </c>
      <c r="BQ606" s="494">
        <f t="array" ref="BQ606">IF($BB606&gt;0,"ｴﾗｰ",SUM(IF($AP606:$AU606=BQ$15,IF($AP$17:$AU$17="○",$AG606))))</f>
        <v>0</v>
      </c>
      <c r="BR606" s="490">
        <f t="shared" si="924"/>
        <v>0</v>
      </c>
      <c r="BS606" s="236" t="str">
        <f t="shared" si="884"/>
        <v/>
      </c>
      <c r="BT606" s="237" t="str">
        <f t="shared" si="885"/>
        <v/>
      </c>
      <c r="BU606" s="488" t="str">
        <f t="shared" si="886"/>
        <v/>
      </c>
      <c r="BV606" s="532">
        <f t="shared" si="925"/>
        <v>0</v>
      </c>
      <c r="BW606" s="512" t="str">
        <f t="shared" si="926"/>
        <v>ｴﾗｰ</v>
      </c>
      <c r="BX606" s="237" t="str">
        <f t="shared" si="927"/>
        <v>ｴﾗｰ</v>
      </c>
      <c r="BY606" s="494" t="str">
        <f t="shared" si="928"/>
        <v>ｴﾗｰ</v>
      </c>
      <c r="BZ606" s="628">
        <f t="shared" si="929"/>
        <v>0</v>
      </c>
      <c r="CA606" s="528" t="str">
        <f t="shared" si="930"/>
        <v/>
      </c>
      <c r="CB606" s="237" t="str">
        <f t="shared" si="931"/>
        <v/>
      </c>
      <c r="CC606" s="494" t="str">
        <f t="shared" si="932"/>
        <v/>
      </c>
      <c r="CD606" s="635">
        <f t="shared" si="933"/>
        <v>0</v>
      </c>
      <c r="CE606" s="528" t="str">
        <f t="shared" si="934"/>
        <v/>
      </c>
      <c r="CF606" s="237" t="str">
        <f t="shared" si="935"/>
        <v/>
      </c>
      <c r="CG606" s="494" t="str">
        <f t="shared" si="936"/>
        <v/>
      </c>
      <c r="CH606" s="635">
        <f t="shared" si="937"/>
        <v>0</v>
      </c>
      <c r="CI606" s="535" t="str">
        <f t="shared" si="938"/>
        <v/>
      </c>
      <c r="CJ606" s="515" t="str">
        <f t="shared" si="939"/>
        <v/>
      </c>
      <c r="CK606" s="522" t="str">
        <f t="shared" si="940"/>
        <v/>
      </c>
      <c r="CL606" s="515" t="str">
        <f t="shared" si="941"/>
        <v/>
      </c>
      <c r="CM606" s="524" t="str">
        <f t="shared" si="942"/>
        <v/>
      </c>
      <c r="CN606" s="518" t="str">
        <f t="shared" si="943"/>
        <v/>
      </c>
      <c r="CO606" s="236" t="str">
        <f t="shared" si="944"/>
        <v/>
      </c>
      <c r="CP606" s="237" t="str">
        <f t="shared" si="945"/>
        <v/>
      </c>
      <c r="CQ606" s="494" t="str">
        <f t="shared" si="946"/>
        <v/>
      </c>
      <c r="CR606" s="493">
        <f t="shared" si="947"/>
        <v>0</v>
      </c>
      <c r="CS606" s="512" t="str">
        <f t="shared" si="948"/>
        <v/>
      </c>
      <c r="CT606" s="237" t="str">
        <f t="shared" si="949"/>
        <v/>
      </c>
      <c r="CU606" s="237" t="str">
        <f t="shared" si="950"/>
        <v/>
      </c>
      <c r="CV606" s="238">
        <f t="shared" si="951"/>
        <v>0</v>
      </c>
      <c r="CW606" s="236" t="str">
        <f t="shared" si="887"/>
        <v/>
      </c>
      <c r="CX606" s="237" t="str">
        <f t="shared" si="888"/>
        <v/>
      </c>
      <c r="CY606" s="494">
        <f t="shared" si="889"/>
        <v>0</v>
      </c>
      <c r="CZ606" s="493"/>
      <c r="DA606" s="236" t="str">
        <f t="shared" si="890"/>
        <v/>
      </c>
      <c r="DB606" s="237" t="str">
        <f t="shared" si="891"/>
        <v/>
      </c>
      <c r="DC606" s="494">
        <f t="shared" si="892"/>
        <v>0</v>
      </c>
      <c r="DD606" s="493"/>
      <c r="DE606" s="1335"/>
      <c r="DF606" s="1343">
        <f t="shared" si="893"/>
        <v>0</v>
      </c>
      <c r="DG606" s="528" t="str">
        <f t="shared" si="894"/>
        <v/>
      </c>
      <c r="DH606" s="494" t="str">
        <f t="shared" si="895"/>
        <v/>
      </c>
      <c r="DI606" s="53">
        <f t="shared" si="896"/>
        <v>0</v>
      </c>
      <c r="DJ606" s="432">
        <f t="shared" si="897"/>
        <v>0</v>
      </c>
      <c r="DK606" s="433">
        <f t="shared" si="952"/>
        <v>0</v>
      </c>
      <c r="DL606" s="53" t="str">
        <f t="shared" si="898"/>
        <v/>
      </c>
      <c r="DM606" s="105" t="str">
        <f t="shared" si="899"/>
        <v/>
      </c>
      <c r="DN606" s="104" t="str">
        <f t="shared" si="899"/>
        <v/>
      </c>
      <c r="DO606" s="434" t="str">
        <f t="shared" si="899"/>
        <v/>
      </c>
      <c r="DP606" s="672"/>
      <c r="DQ606" s="673"/>
      <c r="DR606" s="674"/>
      <c r="DS606" s="435">
        <f t="shared" si="953"/>
        <v>0</v>
      </c>
      <c r="DT606" s="228" t="str">
        <f t="shared" si="900"/>
        <v/>
      </c>
      <c r="DU606" s="236" t="str">
        <f t="shared" si="901"/>
        <v/>
      </c>
      <c r="DV606" s="237" t="str">
        <f t="shared" si="902"/>
        <v/>
      </c>
      <c r="DW606" s="237" t="str">
        <f t="shared" si="903"/>
        <v/>
      </c>
      <c r="DX606" s="238">
        <f t="shared" si="904"/>
        <v>0</v>
      </c>
      <c r="DY606" s="675"/>
      <c r="EA606" s="1363">
        <f t="shared" si="954"/>
        <v>0</v>
      </c>
      <c r="EB606" s="1363">
        <f t="shared" si="955"/>
        <v>0</v>
      </c>
      <c r="EC606" s="1363">
        <f t="shared" si="956"/>
        <v>0</v>
      </c>
      <c r="ED606" s="1363">
        <f t="shared" si="957"/>
        <v>0</v>
      </c>
      <c r="EE606" s="1363">
        <f t="shared" si="958"/>
        <v>0</v>
      </c>
      <c r="EF606" s="1363">
        <f t="shared" si="959"/>
        <v>0</v>
      </c>
      <c r="EG606" s="1363">
        <f t="shared" si="878"/>
        <v>0</v>
      </c>
    </row>
    <row r="607" spans="1:137" s="3" customFormat="1" ht="18" customHeight="1">
      <c r="A607" s="305" t="str">
        <f t="shared" si="879"/>
        <v/>
      </c>
      <c r="B607" s="174">
        <f t="shared" si="905"/>
        <v>0</v>
      </c>
      <c r="C607" s="1415" t="str">
        <f t="shared" si="880"/>
        <v>授業料</v>
      </c>
      <c r="D607" s="1415" t="str">
        <f t="shared" si="881"/>
        <v>入学金</v>
      </c>
      <c r="E607" s="174">
        <f t="shared" si="906"/>
        <v>0</v>
      </c>
      <c r="F607" s="305">
        <f t="shared" si="882"/>
        <v>0</v>
      </c>
      <c r="G607" s="475">
        <f t="shared" si="883"/>
        <v>590</v>
      </c>
      <c r="H607" s="430"/>
      <c r="I607" s="431"/>
      <c r="J607" s="658"/>
      <c r="K607" s="659"/>
      <c r="L607" s="659"/>
      <c r="M607" s="660"/>
      <c r="N607" s="661"/>
      <c r="O607" s="662"/>
      <c r="P607" s="658"/>
      <c r="Q607" s="659"/>
      <c r="R607" s="660"/>
      <c r="S607" s="663"/>
      <c r="T607" s="661"/>
      <c r="U607" s="664"/>
      <c r="V607" s="53" t="str">
        <f>IF(OR($R$5="",$T$5="",$J607="",$O607="",$U607=""),"",IF(ISERROR(VLOOKUP($C607,参照!$P$4:$V$112,5,FALSE)),0,VLOOKUP($C607,参照!$P$4:$V$112,5,FALSE)))</f>
        <v/>
      </c>
      <c r="W607" s="665"/>
      <c r="X607" s="54" t="str">
        <f>IF(OR($R$5="",$T$5="",$J607="",$O607="",$W607=""),"",IF(ISERROR(VLOOKUP($D607,参照!$P$4:$V$112,5,FALSE)),0,VLOOKUP($D607,参照!$P$4:$V$112,5,FALSE)))</f>
        <v/>
      </c>
      <c r="Y607" s="102"/>
      <c r="Z607" s="102"/>
      <c r="AA607" s="1177"/>
      <c r="AB607" s="227">
        <f t="shared" si="907"/>
        <v>0</v>
      </c>
      <c r="AC607" s="1122"/>
      <c r="AD607" s="352">
        <f t="shared" si="908"/>
        <v>0</v>
      </c>
      <c r="AE607" s="55"/>
      <c r="AF607" s="55" t="str">
        <f t="shared" si="909"/>
        <v/>
      </c>
      <c r="AG607" s="1124"/>
      <c r="AH607" s="760">
        <f t="shared" si="910"/>
        <v>0</v>
      </c>
      <c r="AI607" s="761">
        <f t="shared" si="911"/>
        <v>0</v>
      </c>
      <c r="AJ607" s="1126"/>
      <c r="AK607" s="1127"/>
      <c r="AL607" s="670"/>
      <c r="AM607" s="1127"/>
      <c r="AN607" s="670"/>
      <c r="AO607" s="1179"/>
      <c r="AP607" s="669"/>
      <c r="AQ607" s="1127"/>
      <c r="AR607" s="670"/>
      <c r="AS607" s="1127"/>
      <c r="AT607" s="670"/>
      <c r="AU607" s="1127"/>
      <c r="AV607" s="575" t="str">
        <f t="shared" si="912"/>
        <v>○</v>
      </c>
      <c r="AW607" s="576" t="str">
        <f t="shared" si="913"/>
        <v>○</v>
      </c>
      <c r="AX607" s="576" t="str">
        <f t="shared" si="914"/>
        <v>○</v>
      </c>
      <c r="AY607" s="576" t="str">
        <f t="shared" si="915"/>
        <v>○</v>
      </c>
      <c r="AZ607" s="576" t="str">
        <f t="shared" si="916"/>
        <v>○</v>
      </c>
      <c r="BA607" s="577" t="str">
        <f t="shared" si="917"/>
        <v>○</v>
      </c>
      <c r="BB607" s="578">
        <f t="shared" si="918"/>
        <v>0</v>
      </c>
      <c r="BC607" s="767">
        <f t="shared" si="919"/>
        <v>0</v>
      </c>
      <c r="BD607" s="768">
        <f t="shared" si="919"/>
        <v>0</v>
      </c>
      <c r="BE607" s="769">
        <f t="shared" si="919"/>
        <v>0</v>
      </c>
      <c r="BF607" s="587">
        <f t="shared" si="920"/>
        <v>0</v>
      </c>
      <c r="BG607" s="503">
        <f t="shared" si="921"/>
        <v>0</v>
      </c>
      <c r="BH607" s="504">
        <f t="shared" si="921"/>
        <v>0</v>
      </c>
      <c r="BI607" s="505">
        <f t="shared" si="921"/>
        <v>0</v>
      </c>
      <c r="BJ607" s="506">
        <f t="shared" si="922"/>
        <v>0</v>
      </c>
      <c r="BK607" s="236">
        <f t="array" ref="BK607">IF($BB607&gt;0,"ｴﾗｰ",SUM(IF($AJ607:$AO607=BK$15,IF($AJ$17:$AO$17="○",$AG607))))</f>
        <v>0</v>
      </c>
      <c r="BL607" s="237">
        <f t="array" ref="BL607">IF($BB607&gt;0,"ｴﾗｰ",SUM(IF($AJ607:$AO607=BL$15,IF($AJ$17:$AO$17="○",$AG607))))</f>
        <v>0</v>
      </c>
      <c r="BM607" s="488">
        <f t="array" ref="BM607">IF($BB607&gt;0,"ｴﾗｰ",SUM(IF($AJ607:$AO607=BM$15,IF($AJ$17:$AO$17="○",$AG607))))</f>
        <v>0</v>
      </c>
      <c r="BN607" s="493">
        <f t="shared" si="923"/>
        <v>0</v>
      </c>
      <c r="BO607" s="236">
        <f t="array" ref="BO607">IF($BB607&gt;0,"ｴﾗｰ",SUM(IF($AP607:$AU607=BO$15,IF($AP$17:$AU$17="○",$AG607))))</f>
        <v>0</v>
      </c>
      <c r="BP607" s="237">
        <f t="array" ref="BP607">IF($BB607&gt;0,"ｴﾗｰ",SUM(IF($AP607:$AU607=BP$15,IF($AP$17:$AU$17="○",$AG607))))</f>
        <v>0</v>
      </c>
      <c r="BQ607" s="494">
        <f t="array" ref="BQ607">IF($BB607&gt;0,"ｴﾗｰ",SUM(IF($AP607:$AU607=BQ$15,IF($AP$17:$AU$17="○",$AG607))))</f>
        <v>0</v>
      </c>
      <c r="BR607" s="490">
        <f t="shared" si="924"/>
        <v>0</v>
      </c>
      <c r="BS607" s="236" t="str">
        <f t="shared" si="884"/>
        <v/>
      </c>
      <c r="BT607" s="237" t="str">
        <f t="shared" si="885"/>
        <v/>
      </c>
      <c r="BU607" s="488" t="str">
        <f t="shared" si="886"/>
        <v/>
      </c>
      <c r="BV607" s="532">
        <f t="shared" si="925"/>
        <v>0</v>
      </c>
      <c r="BW607" s="512" t="str">
        <f t="shared" si="926"/>
        <v>ｴﾗｰ</v>
      </c>
      <c r="BX607" s="237" t="str">
        <f t="shared" si="927"/>
        <v>ｴﾗｰ</v>
      </c>
      <c r="BY607" s="494" t="str">
        <f t="shared" si="928"/>
        <v>ｴﾗｰ</v>
      </c>
      <c r="BZ607" s="628">
        <f t="shared" si="929"/>
        <v>0</v>
      </c>
      <c r="CA607" s="528" t="str">
        <f t="shared" si="930"/>
        <v/>
      </c>
      <c r="CB607" s="237" t="str">
        <f t="shared" si="931"/>
        <v/>
      </c>
      <c r="CC607" s="494" t="str">
        <f t="shared" si="932"/>
        <v/>
      </c>
      <c r="CD607" s="635">
        <f t="shared" si="933"/>
        <v>0</v>
      </c>
      <c r="CE607" s="528" t="str">
        <f t="shared" si="934"/>
        <v/>
      </c>
      <c r="CF607" s="237" t="str">
        <f t="shared" si="935"/>
        <v/>
      </c>
      <c r="CG607" s="494" t="str">
        <f t="shared" si="936"/>
        <v/>
      </c>
      <c r="CH607" s="635">
        <f t="shared" si="937"/>
        <v>0</v>
      </c>
      <c r="CI607" s="535" t="str">
        <f t="shared" si="938"/>
        <v/>
      </c>
      <c r="CJ607" s="515" t="str">
        <f t="shared" si="939"/>
        <v/>
      </c>
      <c r="CK607" s="522" t="str">
        <f t="shared" si="940"/>
        <v/>
      </c>
      <c r="CL607" s="515" t="str">
        <f t="shared" si="941"/>
        <v/>
      </c>
      <c r="CM607" s="524" t="str">
        <f t="shared" si="942"/>
        <v/>
      </c>
      <c r="CN607" s="518" t="str">
        <f t="shared" si="943"/>
        <v/>
      </c>
      <c r="CO607" s="236" t="str">
        <f t="shared" si="944"/>
        <v/>
      </c>
      <c r="CP607" s="237" t="str">
        <f t="shared" si="945"/>
        <v/>
      </c>
      <c r="CQ607" s="494" t="str">
        <f t="shared" si="946"/>
        <v/>
      </c>
      <c r="CR607" s="493">
        <f t="shared" si="947"/>
        <v>0</v>
      </c>
      <c r="CS607" s="512" t="str">
        <f t="shared" si="948"/>
        <v/>
      </c>
      <c r="CT607" s="237" t="str">
        <f t="shared" si="949"/>
        <v/>
      </c>
      <c r="CU607" s="237" t="str">
        <f t="shared" si="950"/>
        <v/>
      </c>
      <c r="CV607" s="238">
        <f t="shared" si="951"/>
        <v>0</v>
      </c>
      <c r="CW607" s="236" t="str">
        <f t="shared" si="887"/>
        <v/>
      </c>
      <c r="CX607" s="237" t="str">
        <f t="shared" si="888"/>
        <v/>
      </c>
      <c r="CY607" s="494">
        <f t="shared" si="889"/>
        <v>0</v>
      </c>
      <c r="CZ607" s="493"/>
      <c r="DA607" s="236" t="str">
        <f t="shared" si="890"/>
        <v/>
      </c>
      <c r="DB607" s="237" t="str">
        <f t="shared" si="891"/>
        <v/>
      </c>
      <c r="DC607" s="494">
        <f t="shared" si="892"/>
        <v>0</v>
      </c>
      <c r="DD607" s="493"/>
      <c r="DE607" s="1335"/>
      <c r="DF607" s="1343">
        <f t="shared" si="893"/>
        <v>0</v>
      </c>
      <c r="DG607" s="528" t="str">
        <f t="shared" si="894"/>
        <v/>
      </c>
      <c r="DH607" s="494" t="str">
        <f t="shared" si="895"/>
        <v/>
      </c>
      <c r="DI607" s="53">
        <f t="shared" si="896"/>
        <v>0</v>
      </c>
      <c r="DJ607" s="432">
        <f t="shared" si="897"/>
        <v>0</v>
      </c>
      <c r="DK607" s="433">
        <f t="shared" si="952"/>
        <v>0</v>
      </c>
      <c r="DL607" s="53" t="str">
        <f t="shared" si="898"/>
        <v/>
      </c>
      <c r="DM607" s="105" t="str">
        <f t="shared" si="899"/>
        <v/>
      </c>
      <c r="DN607" s="104" t="str">
        <f t="shared" si="899"/>
        <v/>
      </c>
      <c r="DO607" s="434" t="str">
        <f t="shared" si="899"/>
        <v/>
      </c>
      <c r="DP607" s="672"/>
      <c r="DQ607" s="673"/>
      <c r="DR607" s="674"/>
      <c r="DS607" s="435">
        <f t="shared" si="953"/>
        <v>0</v>
      </c>
      <c r="DT607" s="228" t="str">
        <f t="shared" si="900"/>
        <v/>
      </c>
      <c r="DU607" s="236" t="str">
        <f t="shared" si="901"/>
        <v/>
      </c>
      <c r="DV607" s="237" t="str">
        <f t="shared" si="902"/>
        <v/>
      </c>
      <c r="DW607" s="237" t="str">
        <f t="shared" si="903"/>
        <v/>
      </c>
      <c r="DX607" s="238">
        <f t="shared" si="904"/>
        <v>0</v>
      </c>
      <c r="DY607" s="675"/>
      <c r="EA607" s="1363">
        <f t="shared" si="954"/>
        <v>0</v>
      </c>
      <c r="EB607" s="1363">
        <f t="shared" si="955"/>
        <v>0</v>
      </c>
      <c r="EC607" s="1363">
        <f t="shared" si="956"/>
        <v>0</v>
      </c>
      <c r="ED607" s="1363">
        <f t="shared" si="957"/>
        <v>0</v>
      </c>
      <c r="EE607" s="1363">
        <f t="shared" si="958"/>
        <v>0</v>
      </c>
      <c r="EF607" s="1363">
        <f t="shared" si="959"/>
        <v>0</v>
      </c>
      <c r="EG607" s="1363">
        <f t="shared" si="878"/>
        <v>0</v>
      </c>
    </row>
    <row r="608" spans="1:137" s="3" customFormat="1" ht="18" customHeight="1">
      <c r="A608" s="305" t="str">
        <f t="shared" si="879"/>
        <v/>
      </c>
      <c r="B608" s="174">
        <f t="shared" si="905"/>
        <v>0</v>
      </c>
      <c r="C608" s="1415" t="str">
        <f t="shared" si="880"/>
        <v>授業料</v>
      </c>
      <c r="D608" s="1415" t="str">
        <f t="shared" si="881"/>
        <v>入学金</v>
      </c>
      <c r="E608" s="174">
        <f t="shared" si="906"/>
        <v>0</v>
      </c>
      <c r="F608" s="305">
        <f t="shared" si="882"/>
        <v>0</v>
      </c>
      <c r="G608" s="475">
        <f t="shared" si="883"/>
        <v>591</v>
      </c>
      <c r="H608" s="430"/>
      <c r="I608" s="431"/>
      <c r="J608" s="658"/>
      <c r="K608" s="659"/>
      <c r="L608" s="659"/>
      <c r="M608" s="660"/>
      <c r="N608" s="661"/>
      <c r="O608" s="662"/>
      <c r="P608" s="658"/>
      <c r="Q608" s="659"/>
      <c r="R608" s="660"/>
      <c r="S608" s="663"/>
      <c r="T608" s="661"/>
      <c r="U608" s="664"/>
      <c r="V608" s="53" t="str">
        <f>IF(OR($R$5="",$T$5="",$J608="",$O608="",$U608=""),"",IF(ISERROR(VLOOKUP($C608,参照!$P$4:$V$112,5,FALSE)),0,VLOOKUP($C608,参照!$P$4:$V$112,5,FALSE)))</f>
        <v/>
      </c>
      <c r="W608" s="665"/>
      <c r="X608" s="54" t="str">
        <f>IF(OR($R$5="",$T$5="",$J608="",$O608="",$W608=""),"",IF(ISERROR(VLOOKUP($D608,参照!$P$4:$V$112,5,FALSE)),0,VLOOKUP($D608,参照!$P$4:$V$112,5,FALSE)))</f>
        <v/>
      </c>
      <c r="Y608" s="102"/>
      <c r="Z608" s="102"/>
      <c r="AA608" s="1177"/>
      <c r="AB608" s="227">
        <f t="shared" si="907"/>
        <v>0</v>
      </c>
      <c r="AC608" s="1122"/>
      <c r="AD608" s="352">
        <f t="shared" si="908"/>
        <v>0</v>
      </c>
      <c r="AE608" s="55"/>
      <c r="AF608" s="55" t="str">
        <f t="shared" si="909"/>
        <v/>
      </c>
      <c r="AG608" s="1124"/>
      <c r="AH608" s="760">
        <f t="shared" si="910"/>
        <v>0</v>
      </c>
      <c r="AI608" s="761">
        <f t="shared" si="911"/>
        <v>0</v>
      </c>
      <c r="AJ608" s="1126"/>
      <c r="AK608" s="1127"/>
      <c r="AL608" s="670"/>
      <c r="AM608" s="1127"/>
      <c r="AN608" s="670"/>
      <c r="AO608" s="1179"/>
      <c r="AP608" s="669"/>
      <c r="AQ608" s="1127"/>
      <c r="AR608" s="670"/>
      <c r="AS608" s="1127"/>
      <c r="AT608" s="670"/>
      <c r="AU608" s="1127"/>
      <c r="AV608" s="575" t="str">
        <f t="shared" si="912"/>
        <v>○</v>
      </c>
      <c r="AW608" s="576" t="str">
        <f t="shared" si="913"/>
        <v>○</v>
      </c>
      <c r="AX608" s="576" t="str">
        <f t="shared" si="914"/>
        <v>○</v>
      </c>
      <c r="AY608" s="576" t="str">
        <f t="shared" si="915"/>
        <v>○</v>
      </c>
      <c r="AZ608" s="576" t="str">
        <f t="shared" si="916"/>
        <v>○</v>
      </c>
      <c r="BA608" s="577" t="str">
        <f t="shared" si="917"/>
        <v>○</v>
      </c>
      <c r="BB608" s="578">
        <f t="shared" si="918"/>
        <v>0</v>
      </c>
      <c r="BC608" s="767">
        <f t="shared" si="919"/>
        <v>0</v>
      </c>
      <c r="BD608" s="768">
        <f t="shared" si="919"/>
        <v>0</v>
      </c>
      <c r="BE608" s="769">
        <f t="shared" si="919"/>
        <v>0</v>
      </c>
      <c r="BF608" s="587">
        <f t="shared" si="920"/>
        <v>0</v>
      </c>
      <c r="BG608" s="503">
        <f t="shared" si="921"/>
        <v>0</v>
      </c>
      <c r="BH608" s="504">
        <f t="shared" si="921"/>
        <v>0</v>
      </c>
      <c r="BI608" s="505">
        <f t="shared" si="921"/>
        <v>0</v>
      </c>
      <c r="BJ608" s="506">
        <f t="shared" si="922"/>
        <v>0</v>
      </c>
      <c r="BK608" s="236">
        <f t="array" ref="BK608">IF($BB608&gt;0,"ｴﾗｰ",SUM(IF($AJ608:$AO608=BK$15,IF($AJ$17:$AO$17="○",$AG608))))</f>
        <v>0</v>
      </c>
      <c r="BL608" s="237">
        <f t="array" ref="BL608">IF($BB608&gt;0,"ｴﾗｰ",SUM(IF($AJ608:$AO608=BL$15,IF($AJ$17:$AO$17="○",$AG608))))</f>
        <v>0</v>
      </c>
      <c r="BM608" s="488">
        <f t="array" ref="BM608">IF($BB608&gt;0,"ｴﾗｰ",SUM(IF($AJ608:$AO608=BM$15,IF($AJ$17:$AO$17="○",$AG608))))</f>
        <v>0</v>
      </c>
      <c r="BN608" s="493">
        <f t="shared" si="923"/>
        <v>0</v>
      </c>
      <c r="BO608" s="236">
        <f t="array" ref="BO608">IF($BB608&gt;0,"ｴﾗｰ",SUM(IF($AP608:$AU608=BO$15,IF($AP$17:$AU$17="○",$AG608))))</f>
        <v>0</v>
      </c>
      <c r="BP608" s="237">
        <f t="array" ref="BP608">IF($BB608&gt;0,"ｴﾗｰ",SUM(IF($AP608:$AU608=BP$15,IF($AP$17:$AU$17="○",$AG608))))</f>
        <v>0</v>
      </c>
      <c r="BQ608" s="494">
        <f t="array" ref="BQ608">IF($BB608&gt;0,"ｴﾗｰ",SUM(IF($AP608:$AU608=BQ$15,IF($AP$17:$AU$17="○",$AG608))))</f>
        <v>0</v>
      </c>
      <c r="BR608" s="490">
        <f t="shared" si="924"/>
        <v>0</v>
      </c>
      <c r="BS608" s="236" t="str">
        <f t="shared" si="884"/>
        <v/>
      </c>
      <c r="BT608" s="237" t="str">
        <f t="shared" si="885"/>
        <v/>
      </c>
      <c r="BU608" s="488" t="str">
        <f t="shared" si="886"/>
        <v/>
      </c>
      <c r="BV608" s="532">
        <f t="shared" si="925"/>
        <v>0</v>
      </c>
      <c r="BW608" s="512" t="str">
        <f t="shared" si="926"/>
        <v>ｴﾗｰ</v>
      </c>
      <c r="BX608" s="237" t="str">
        <f t="shared" si="927"/>
        <v>ｴﾗｰ</v>
      </c>
      <c r="BY608" s="494" t="str">
        <f t="shared" si="928"/>
        <v>ｴﾗｰ</v>
      </c>
      <c r="BZ608" s="628">
        <f t="shared" si="929"/>
        <v>0</v>
      </c>
      <c r="CA608" s="528" t="str">
        <f t="shared" si="930"/>
        <v/>
      </c>
      <c r="CB608" s="237" t="str">
        <f t="shared" si="931"/>
        <v/>
      </c>
      <c r="CC608" s="494" t="str">
        <f t="shared" si="932"/>
        <v/>
      </c>
      <c r="CD608" s="635">
        <f t="shared" si="933"/>
        <v>0</v>
      </c>
      <c r="CE608" s="528" t="str">
        <f t="shared" si="934"/>
        <v/>
      </c>
      <c r="CF608" s="237" t="str">
        <f t="shared" si="935"/>
        <v/>
      </c>
      <c r="CG608" s="494" t="str">
        <f t="shared" si="936"/>
        <v/>
      </c>
      <c r="CH608" s="635">
        <f t="shared" si="937"/>
        <v>0</v>
      </c>
      <c r="CI608" s="535" t="str">
        <f t="shared" si="938"/>
        <v/>
      </c>
      <c r="CJ608" s="515" t="str">
        <f t="shared" si="939"/>
        <v/>
      </c>
      <c r="CK608" s="522" t="str">
        <f t="shared" si="940"/>
        <v/>
      </c>
      <c r="CL608" s="515" t="str">
        <f t="shared" si="941"/>
        <v/>
      </c>
      <c r="CM608" s="524" t="str">
        <f t="shared" si="942"/>
        <v/>
      </c>
      <c r="CN608" s="518" t="str">
        <f t="shared" si="943"/>
        <v/>
      </c>
      <c r="CO608" s="236" t="str">
        <f t="shared" si="944"/>
        <v/>
      </c>
      <c r="CP608" s="237" t="str">
        <f t="shared" si="945"/>
        <v/>
      </c>
      <c r="CQ608" s="494" t="str">
        <f t="shared" si="946"/>
        <v/>
      </c>
      <c r="CR608" s="493">
        <f t="shared" si="947"/>
        <v>0</v>
      </c>
      <c r="CS608" s="512" t="str">
        <f t="shared" si="948"/>
        <v/>
      </c>
      <c r="CT608" s="237" t="str">
        <f t="shared" si="949"/>
        <v/>
      </c>
      <c r="CU608" s="237" t="str">
        <f t="shared" si="950"/>
        <v/>
      </c>
      <c r="CV608" s="238">
        <f t="shared" si="951"/>
        <v>0</v>
      </c>
      <c r="CW608" s="236" t="str">
        <f t="shared" si="887"/>
        <v/>
      </c>
      <c r="CX608" s="237" t="str">
        <f t="shared" si="888"/>
        <v/>
      </c>
      <c r="CY608" s="494">
        <f t="shared" si="889"/>
        <v>0</v>
      </c>
      <c r="CZ608" s="493"/>
      <c r="DA608" s="236" t="str">
        <f t="shared" si="890"/>
        <v/>
      </c>
      <c r="DB608" s="237" t="str">
        <f t="shared" si="891"/>
        <v/>
      </c>
      <c r="DC608" s="494">
        <f t="shared" si="892"/>
        <v>0</v>
      </c>
      <c r="DD608" s="493"/>
      <c r="DE608" s="1335"/>
      <c r="DF608" s="1343">
        <f t="shared" si="893"/>
        <v>0</v>
      </c>
      <c r="DG608" s="528" t="str">
        <f t="shared" si="894"/>
        <v/>
      </c>
      <c r="DH608" s="494" t="str">
        <f t="shared" si="895"/>
        <v/>
      </c>
      <c r="DI608" s="53">
        <f t="shared" si="896"/>
        <v>0</v>
      </c>
      <c r="DJ608" s="432">
        <f t="shared" si="897"/>
        <v>0</v>
      </c>
      <c r="DK608" s="433">
        <f t="shared" si="952"/>
        <v>0</v>
      </c>
      <c r="DL608" s="53" t="str">
        <f t="shared" si="898"/>
        <v/>
      </c>
      <c r="DM608" s="105" t="str">
        <f t="shared" si="899"/>
        <v/>
      </c>
      <c r="DN608" s="104" t="str">
        <f t="shared" si="899"/>
        <v/>
      </c>
      <c r="DO608" s="434" t="str">
        <f t="shared" si="899"/>
        <v/>
      </c>
      <c r="DP608" s="672"/>
      <c r="DQ608" s="673"/>
      <c r="DR608" s="674"/>
      <c r="DS608" s="435">
        <f t="shared" si="953"/>
        <v>0</v>
      </c>
      <c r="DT608" s="228" t="str">
        <f t="shared" si="900"/>
        <v/>
      </c>
      <c r="DU608" s="236" t="str">
        <f t="shared" si="901"/>
        <v/>
      </c>
      <c r="DV608" s="237" t="str">
        <f t="shared" si="902"/>
        <v/>
      </c>
      <c r="DW608" s="237" t="str">
        <f t="shared" si="903"/>
        <v/>
      </c>
      <c r="DX608" s="238">
        <f t="shared" si="904"/>
        <v>0</v>
      </c>
      <c r="DY608" s="675"/>
      <c r="EA608" s="1363">
        <f t="shared" si="954"/>
        <v>0</v>
      </c>
      <c r="EB608" s="1363">
        <f t="shared" si="955"/>
        <v>0</v>
      </c>
      <c r="EC608" s="1363">
        <f t="shared" si="956"/>
        <v>0</v>
      </c>
      <c r="ED608" s="1363">
        <f t="shared" si="957"/>
        <v>0</v>
      </c>
      <c r="EE608" s="1363">
        <f t="shared" si="958"/>
        <v>0</v>
      </c>
      <c r="EF608" s="1363">
        <f t="shared" si="959"/>
        <v>0</v>
      </c>
      <c r="EG608" s="1363">
        <f t="shared" si="878"/>
        <v>0</v>
      </c>
    </row>
    <row r="609" spans="1:137" s="3" customFormat="1" ht="18" customHeight="1">
      <c r="A609" s="305" t="str">
        <f t="shared" si="879"/>
        <v/>
      </c>
      <c r="B609" s="174">
        <f t="shared" si="905"/>
        <v>0</v>
      </c>
      <c r="C609" s="1415" t="str">
        <f t="shared" si="880"/>
        <v>授業料</v>
      </c>
      <c r="D609" s="1415" t="str">
        <f t="shared" si="881"/>
        <v>入学金</v>
      </c>
      <c r="E609" s="174">
        <f t="shared" si="906"/>
        <v>0</v>
      </c>
      <c r="F609" s="305">
        <f t="shared" si="882"/>
        <v>0</v>
      </c>
      <c r="G609" s="475">
        <f t="shared" si="883"/>
        <v>592</v>
      </c>
      <c r="H609" s="430"/>
      <c r="I609" s="431"/>
      <c r="J609" s="658"/>
      <c r="K609" s="659"/>
      <c r="L609" s="659"/>
      <c r="M609" s="660"/>
      <c r="N609" s="661"/>
      <c r="O609" s="662"/>
      <c r="P609" s="658"/>
      <c r="Q609" s="659"/>
      <c r="R609" s="660"/>
      <c r="S609" s="663"/>
      <c r="T609" s="661"/>
      <c r="U609" s="664"/>
      <c r="V609" s="53" t="str">
        <f>IF(OR($R$5="",$T$5="",$J609="",$O609="",$U609=""),"",IF(ISERROR(VLOOKUP($C609,参照!$P$4:$V$112,5,FALSE)),0,VLOOKUP($C609,参照!$P$4:$V$112,5,FALSE)))</f>
        <v/>
      </c>
      <c r="W609" s="665"/>
      <c r="X609" s="54" t="str">
        <f>IF(OR($R$5="",$T$5="",$J609="",$O609="",$W609=""),"",IF(ISERROR(VLOOKUP($D609,参照!$P$4:$V$112,5,FALSE)),0,VLOOKUP($D609,参照!$P$4:$V$112,5,FALSE)))</f>
        <v/>
      </c>
      <c r="Y609" s="102"/>
      <c r="Z609" s="102"/>
      <c r="AA609" s="1177"/>
      <c r="AB609" s="227">
        <f t="shared" si="907"/>
        <v>0</v>
      </c>
      <c r="AC609" s="1122"/>
      <c r="AD609" s="352">
        <f t="shared" si="908"/>
        <v>0</v>
      </c>
      <c r="AE609" s="55"/>
      <c r="AF609" s="55" t="str">
        <f t="shared" si="909"/>
        <v/>
      </c>
      <c r="AG609" s="1124"/>
      <c r="AH609" s="760">
        <f t="shared" si="910"/>
        <v>0</v>
      </c>
      <c r="AI609" s="761">
        <f t="shared" si="911"/>
        <v>0</v>
      </c>
      <c r="AJ609" s="1126"/>
      <c r="AK609" s="1127"/>
      <c r="AL609" s="670"/>
      <c r="AM609" s="1127"/>
      <c r="AN609" s="670"/>
      <c r="AO609" s="1179"/>
      <c r="AP609" s="669"/>
      <c r="AQ609" s="1127"/>
      <c r="AR609" s="670"/>
      <c r="AS609" s="1127"/>
      <c r="AT609" s="670"/>
      <c r="AU609" s="1127"/>
      <c r="AV609" s="575" t="str">
        <f t="shared" si="912"/>
        <v>○</v>
      </c>
      <c r="AW609" s="576" t="str">
        <f t="shared" si="913"/>
        <v>○</v>
      </c>
      <c r="AX609" s="576" t="str">
        <f t="shared" si="914"/>
        <v>○</v>
      </c>
      <c r="AY609" s="576" t="str">
        <f t="shared" si="915"/>
        <v>○</v>
      </c>
      <c r="AZ609" s="576" t="str">
        <f t="shared" si="916"/>
        <v>○</v>
      </c>
      <c r="BA609" s="577" t="str">
        <f t="shared" si="917"/>
        <v>○</v>
      </c>
      <c r="BB609" s="578">
        <f t="shared" si="918"/>
        <v>0</v>
      </c>
      <c r="BC609" s="767">
        <f t="shared" si="919"/>
        <v>0</v>
      </c>
      <c r="BD609" s="768">
        <f t="shared" si="919"/>
        <v>0</v>
      </c>
      <c r="BE609" s="769">
        <f t="shared" si="919"/>
        <v>0</v>
      </c>
      <c r="BF609" s="587">
        <f t="shared" si="920"/>
        <v>0</v>
      </c>
      <c r="BG609" s="503">
        <f t="shared" si="921"/>
        <v>0</v>
      </c>
      <c r="BH609" s="504">
        <f t="shared" si="921"/>
        <v>0</v>
      </c>
      <c r="BI609" s="505">
        <f t="shared" si="921"/>
        <v>0</v>
      </c>
      <c r="BJ609" s="506">
        <f t="shared" si="922"/>
        <v>0</v>
      </c>
      <c r="BK609" s="236">
        <f t="array" ref="BK609">IF($BB609&gt;0,"ｴﾗｰ",SUM(IF($AJ609:$AO609=BK$15,IF($AJ$17:$AO$17="○",$AG609))))</f>
        <v>0</v>
      </c>
      <c r="BL609" s="237">
        <f t="array" ref="BL609">IF($BB609&gt;0,"ｴﾗｰ",SUM(IF($AJ609:$AO609=BL$15,IF($AJ$17:$AO$17="○",$AG609))))</f>
        <v>0</v>
      </c>
      <c r="BM609" s="488">
        <f t="array" ref="BM609">IF($BB609&gt;0,"ｴﾗｰ",SUM(IF($AJ609:$AO609=BM$15,IF($AJ$17:$AO$17="○",$AG609))))</f>
        <v>0</v>
      </c>
      <c r="BN609" s="493">
        <f t="shared" si="923"/>
        <v>0</v>
      </c>
      <c r="BO609" s="236">
        <f t="array" ref="BO609">IF($BB609&gt;0,"ｴﾗｰ",SUM(IF($AP609:$AU609=BO$15,IF($AP$17:$AU$17="○",$AG609))))</f>
        <v>0</v>
      </c>
      <c r="BP609" s="237">
        <f t="array" ref="BP609">IF($BB609&gt;0,"ｴﾗｰ",SUM(IF($AP609:$AU609=BP$15,IF($AP$17:$AU$17="○",$AG609))))</f>
        <v>0</v>
      </c>
      <c r="BQ609" s="494">
        <f t="array" ref="BQ609">IF($BB609&gt;0,"ｴﾗｰ",SUM(IF($AP609:$AU609=BQ$15,IF($AP$17:$AU$17="○",$AG609))))</f>
        <v>0</v>
      </c>
      <c r="BR609" s="490">
        <f t="shared" si="924"/>
        <v>0</v>
      </c>
      <c r="BS609" s="236" t="str">
        <f t="shared" si="884"/>
        <v/>
      </c>
      <c r="BT609" s="237" t="str">
        <f t="shared" si="885"/>
        <v/>
      </c>
      <c r="BU609" s="488" t="str">
        <f t="shared" si="886"/>
        <v/>
      </c>
      <c r="BV609" s="532">
        <f t="shared" si="925"/>
        <v>0</v>
      </c>
      <c r="BW609" s="512" t="str">
        <f t="shared" si="926"/>
        <v>ｴﾗｰ</v>
      </c>
      <c r="BX609" s="237" t="str">
        <f t="shared" si="927"/>
        <v>ｴﾗｰ</v>
      </c>
      <c r="BY609" s="494" t="str">
        <f t="shared" si="928"/>
        <v>ｴﾗｰ</v>
      </c>
      <c r="BZ609" s="628">
        <f t="shared" si="929"/>
        <v>0</v>
      </c>
      <c r="CA609" s="528" t="str">
        <f t="shared" si="930"/>
        <v/>
      </c>
      <c r="CB609" s="237" t="str">
        <f t="shared" si="931"/>
        <v/>
      </c>
      <c r="CC609" s="494" t="str">
        <f t="shared" si="932"/>
        <v/>
      </c>
      <c r="CD609" s="635">
        <f t="shared" si="933"/>
        <v>0</v>
      </c>
      <c r="CE609" s="528" t="str">
        <f t="shared" si="934"/>
        <v/>
      </c>
      <c r="CF609" s="237" t="str">
        <f t="shared" si="935"/>
        <v/>
      </c>
      <c r="CG609" s="494" t="str">
        <f t="shared" si="936"/>
        <v/>
      </c>
      <c r="CH609" s="635">
        <f t="shared" si="937"/>
        <v>0</v>
      </c>
      <c r="CI609" s="535" t="str">
        <f t="shared" si="938"/>
        <v/>
      </c>
      <c r="CJ609" s="515" t="str">
        <f t="shared" si="939"/>
        <v/>
      </c>
      <c r="CK609" s="522" t="str">
        <f t="shared" si="940"/>
        <v/>
      </c>
      <c r="CL609" s="515" t="str">
        <f t="shared" si="941"/>
        <v/>
      </c>
      <c r="CM609" s="524" t="str">
        <f t="shared" si="942"/>
        <v/>
      </c>
      <c r="CN609" s="518" t="str">
        <f t="shared" si="943"/>
        <v/>
      </c>
      <c r="CO609" s="236" t="str">
        <f t="shared" si="944"/>
        <v/>
      </c>
      <c r="CP609" s="237" t="str">
        <f t="shared" si="945"/>
        <v/>
      </c>
      <c r="CQ609" s="494" t="str">
        <f t="shared" si="946"/>
        <v/>
      </c>
      <c r="CR609" s="493">
        <f t="shared" si="947"/>
        <v>0</v>
      </c>
      <c r="CS609" s="512" t="str">
        <f t="shared" si="948"/>
        <v/>
      </c>
      <c r="CT609" s="237" t="str">
        <f t="shared" si="949"/>
        <v/>
      </c>
      <c r="CU609" s="237" t="str">
        <f t="shared" si="950"/>
        <v/>
      </c>
      <c r="CV609" s="238">
        <f t="shared" si="951"/>
        <v>0</v>
      </c>
      <c r="CW609" s="236" t="str">
        <f t="shared" si="887"/>
        <v/>
      </c>
      <c r="CX609" s="237" t="str">
        <f t="shared" si="888"/>
        <v/>
      </c>
      <c r="CY609" s="494">
        <f t="shared" si="889"/>
        <v>0</v>
      </c>
      <c r="CZ609" s="493"/>
      <c r="DA609" s="236" t="str">
        <f t="shared" si="890"/>
        <v/>
      </c>
      <c r="DB609" s="237" t="str">
        <f t="shared" si="891"/>
        <v/>
      </c>
      <c r="DC609" s="494">
        <f t="shared" si="892"/>
        <v>0</v>
      </c>
      <c r="DD609" s="493"/>
      <c r="DE609" s="1335"/>
      <c r="DF609" s="1343">
        <f t="shared" si="893"/>
        <v>0</v>
      </c>
      <c r="DG609" s="528" t="str">
        <f t="shared" si="894"/>
        <v/>
      </c>
      <c r="DH609" s="494" t="str">
        <f t="shared" si="895"/>
        <v/>
      </c>
      <c r="DI609" s="53">
        <f t="shared" si="896"/>
        <v>0</v>
      </c>
      <c r="DJ609" s="432">
        <f t="shared" si="897"/>
        <v>0</v>
      </c>
      <c r="DK609" s="433">
        <f t="shared" si="952"/>
        <v>0</v>
      </c>
      <c r="DL609" s="53" t="str">
        <f t="shared" si="898"/>
        <v/>
      </c>
      <c r="DM609" s="105" t="str">
        <f t="shared" si="899"/>
        <v/>
      </c>
      <c r="DN609" s="104" t="str">
        <f t="shared" si="899"/>
        <v/>
      </c>
      <c r="DO609" s="434" t="str">
        <f t="shared" si="899"/>
        <v/>
      </c>
      <c r="DP609" s="672"/>
      <c r="DQ609" s="673"/>
      <c r="DR609" s="674"/>
      <c r="DS609" s="435">
        <f t="shared" si="953"/>
        <v>0</v>
      </c>
      <c r="DT609" s="228" t="str">
        <f t="shared" si="900"/>
        <v/>
      </c>
      <c r="DU609" s="236" t="str">
        <f t="shared" si="901"/>
        <v/>
      </c>
      <c r="DV609" s="237" t="str">
        <f t="shared" si="902"/>
        <v/>
      </c>
      <c r="DW609" s="237" t="str">
        <f t="shared" si="903"/>
        <v/>
      </c>
      <c r="DX609" s="238">
        <f t="shared" si="904"/>
        <v>0</v>
      </c>
      <c r="DY609" s="675"/>
      <c r="EA609" s="1363">
        <f t="shared" si="954"/>
        <v>0</v>
      </c>
      <c r="EB609" s="1363">
        <f t="shared" si="955"/>
        <v>0</v>
      </c>
      <c r="EC609" s="1363">
        <f t="shared" si="956"/>
        <v>0</v>
      </c>
      <c r="ED609" s="1363">
        <f t="shared" si="957"/>
        <v>0</v>
      </c>
      <c r="EE609" s="1363">
        <f t="shared" si="958"/>
        <v>0</v>
      </c>
      <c r="EF609" s="1363">
        <f t="shared" si="959"/>
        <v>0</v>
      </c>
      <c r="EG609" s="1363">
        <f t="shared" si="878"/>
        <v>0</v>
      </c>
    </row>
    <row r="610" spans="1:137" s="3" customFormat="1" ht="18" customHeight="1">
      <c r="A610" s="305" t="str">
        <f t="shared" si="879"/>
        <v/>
      </c>
      <c r="B610" s="174">
        <f t="shared" si="905"/>
        <v>0</v>
      </c>
      <c r="C610" s="1415" t="str">
        <f t="shared" si="880"/>
        <v>授業料</v>
      </c>
      <c r="D610" s="1415" t="str">
        <f t="shared" si="881"/>
        <v>入学金</v>
      </c>
      <c r="E610" s="174">
        <f t="shared" si="906"/>
        <v>0</v>
      </c>
      <c r="F610" s="305">
        <f t="shared" si="882"/>
        <v>0</v>
      </c>
      <c r="G610" s="475">
        <f t="shared" si="883"/>
        <v>593</v>
      </c>
      <c r="H610" s="430"/>
      <c r="I610" s="431"/>
      <c r="J610" s="658"/>
      <c r="K610" s="659"/>
      <c r="L610" s="659"/>
      <c r="M610" s="660"/>
      <c r="N610" s="661"/>
      <c r="O610" s="662"/>
      <c r="P610" s="658"/>
      <c r="Q610" s="659"/>
      <c r="R610" s="660"/>
      <c r="S610" s="663"/>
      <c r="T610" s="661"/>
      <c r="U610" s="664"/>
      <c r="V610" s="53" t="str">
        <f>IF(OR($R$5="",$T$5="",$J610="",$O610="",$U610=""),"",IF(ISERROR(VLOOKUP($C610,参照!$P$4:$V$112,5,FALSE)),0,VLOOKUP($C610,参照!$P$4:$V$112,5,FALSE)))</f>
        <v/>
      </c>
      <c r="W610" s="665"/>
      <c r="X610" s="54" t="str">
        <f>IF(OR($R$5="",$T$5="",$J610="",$O610="",$W610=""),"",IF(ISERROR(VLOOKUP($D610,参照!$P$4:$V$112,5,FALSE)),0,VLOOKUP($D610,参照!$P$4:$V$112,5,FALSE)))</f>
        <v/>
      </c>
      <c r="Y610" s="102"/>
      <c r="Z610" s="102"/>
      <c r="AA610" s="1177"/>
      <c r="AB610" s="227">
        <f t="shared" si="907"/>
        <v>0</v>
      </c>
      <c r="AC610" s="1122"/>
      <c r="AD610" s="352">
        <f t="shared" si="908"/>
        <v>0</v>
      </c>
      <c r="AE610" s="55"/>
      <c r="AF610" s="55" t="str">
        <f t="shared" si="909"/>
        <v/>
      </c>
      <c r="AG610" s="1124"/>
      <c r="AH610" s="760">
        <f t="shared" si="910"/>
        <v>0</v>
      </c>
      <c r="AI610" s="761">
        <f t="shared" si="911"/>
        <v>0</v>
      </c>
      <c r="AJ610" s="1126"/>
      <c r="AK610" s="1127"/>
      <c r="AL610" s="670"/>
      <c r="AM610" s="1127"/>
      <c r="AN610" s="670"/>
      <c r="AO610" s="1179"/>
      <c r="AP610" s="669"/>
      <c r="AQ610" s="1127"/>
      <c r="AR610" s="670"/>
      <c r="AS610" s="1127"/>
      <c r="AT610" s="670"/>
      <c r="AU610" s="1127"/>
      <c r="AV610" s="575" t="str">
        <f t="shared" si="912"/>
        <v>○</v>
      </c>
      <c r="AW610" s="576" t="str">
        <f t="shared" si="913"/>
        <v>○</v>
      </c>
      <c r="AX610" s="576" t="str">
        <f t="shared" si="914"/>
        <v>○</v>
      </c>
      <c r="AY610" s="576" t="str">
        <f t="shared" si="915"/>
        <v>○</v>
      </c>
      <c r="AZ610" s="576" t="str">
        <f t="shared" si="916"/>
        <v>○</v>
      </c>
      <c r="BA610" s="577" t="str">
        <f t="shared" si="917"/>
        <v>○</v>
      </c>
      <c r="BB610" s="578">
        <f t="shared" si="918"/>
        <v>0</v>
      </c>
      <c r="BC610" s="767">
        <f t="shared" si="919"/>
        <v>0</v>
      </c>
      <c r="BD610" s="768">
        <f t="shared" si="919"/>
        <v>0</v>
      </c>
      <c r="BE610" s="769">
        <f t="shared" si="919"/>
        <v>0</v>
      </c>
      <c r="BF610" s="587">
        <f t="shared" si="920"/>
        <v>0</v>
      </c>
      <c r="BG610" s="503">
        <f t="shared" si="921"/>
        <v>0</v>
      </c>
      <c r="BH610" s="504">
        <f t="shared" si="921"/>
        <v>0</v>
      </c>
      <c r="BI610" s="505">
        <f t="shared" si="921"/>
        <v>0</v>
      </c>
      <c r="BJ610" s="506">
        <f t="shared" si="922"/>
        <v>0</v>
      </c>
      <c r="BK610" s="236">
        <f t="array" ref="BK610">IF($BB610&gt;0,"ｴﾗｰ",SUM(IF($AJ610:$AO610=BK$15,IF($AJ$17:$AO$17="○",$AG610))))</f>
        <v>0</v>
      </c>
      <c r="BL610" s="237">
        <f t="array" ref="BL610">IF($BB610&gt;0,"ｴﾗｰ",SUM(IF($AJ610:$AO610=BL$15,IF($AJ$17:$AO$17="○",$AG610))))</f>
        <v>0</v>
      </c>
      <c r="BM610" s="488">
        <f t="array" ref="BM610">IF($BB610&gt;0,"ｴﾗｰ",SUM(IF($AJ610:$AO610=BM$15,IF($AJ$17:$AO$17="○",$AG610))))</f>
        <v>0</v>
      </c>
      <c r="BN610" s="493">
        <f t="shared" si="923"/>
        <v>0</v>
      </c>
      <c r="BO610" s="236">
        <f t="array" ref="BO610">IF($BB610&gt;0,"ｴﾗｰ",SUM(IF($AP610:$AU610=BO$15,IF($AP$17:$AU$17="○",$AG610))))</f>
        <v>0</v>
      </c>
      <c r="BP610" s="237">
        <f t="array" ref="BP610">IF($BB610&gt;0,"ｴﾗｰ",SUM(IF($AP610:$AU610=BP$15,IF($AP$17:$AU$17="○",$AG610))))</f>
        <v>0</v>
      </c>
      <c r="BQ610" s="494">
        <f t="array" ref="BQ610">IF($BB610&gt;0,"ｴﾗｰ",SUM(IF($AP610:$AU610=BQ$15,IF($AP$17:$AU$17="○",$AG610))))</f>
        <v>0</v>
      </c>
      <c r="BR610" s="490">
        <f t="shared" si="924"/>
        <v>0</v>
      </c>
      <c r="BS610" s="236" t="str">
        <f t="shared" si="884"/>
        <v/>
      </c>
      <c r="BT610" s="237" t="str">
        <f t="shared" si="885"/>
        <v/>
      </c>
      <c r="BU610" s="488" t="str">
        <f t="shared" si="886"/>
        <v/>
      </c>
      <c r="BV610" s="532">
        <f t="shared" si="925"/>
        <v>0</v>
      </c>
      <c r="BW610" s="512" t="str">
        <f t="shared" si="926"/>
        <v>ｴﾗｰ</v>
      </c>
      <c r="BX610" s="237" t="str">
        <f t="shared" si="927"/>
        <v>ｴﾗｰ</v>
      </c>
      <c r="BY610" s="494" t="str">
        <f t="shared" si="928"/>
        <v>ｴﾗｰ</v>
      </c>
      <c r="BZ610" s="628">
        <f t="shared" si="929"/>
        <v>0</v>
      </c>
      <c r="CA610" s="528" t="str">
        <f t="shared" si="930"/>
        <v/>
      </c>
      <c r="CB610" s="237" t="str">
        <f t="shared" si="931"/>
        <v/>
      </c>
      <c r="CC610" s="494" t="str">
        <f t="shared" si="932"/>
        <v/>
      </c>
      <c r="CD610" s="635">
        <f t="shared" si="933"/>
        <v>0</v>
      </c>
      <c r="CE610" s="528" t="str">
        <f t="shared" si="934"/>
        <v/>
      </c>
      <c r="CF610" s="237" t="str">
        <f t="shared" si="935"/>
        <v/>
      </c>
      <c r="CG610" s="494" t="str">
        <f t="shared" si="936"/>
        <v/>
      </c>
      <c r="CH610" s="635">
        <f t="shared" si="937"/>
        <v>0</v>
      </c>
      <c r="CI610" s="535" t="str">
        <f t="shared" si="938"/>
        <v/>
      </c>
      <c r="CJ610" s="515" t="str">
        <f t="shared" si="939"/>
        <v/>
      </c>
      <c r="CK610" s="522" t="str">
        <f t="shared" si="940"/>
        <v/>
      </c>
      <c r="CL610" s="515" t="str">
        <f t="shared" si="941"/>
        <v/>
      </c>
      <c r="CM610" s="524" t="str">
        <f t="shared" si="942"/>
        <v/>
      </c>
      <c r="CN610" s="518" t="str">
        <f t="shared" si="943"/>
        <v/>
      </c>
      <c r="CO610" s="236" t="str">
        <f t="shared" si="944"/>
        <v/>
      </c>
      <c r="CP610" s="237" t="str">
        <f t="shared" si="945"/>
        <v/>
      </c>
      <c r="CQ610" s="494" t="str">
        <f t="shared" si="946"/>
        <v/>
      </c>
      <c r="CR610" s="493">
        <f t="shared" si="947"/>
        <v>0</v>
      </c>
      <c r="CS610" s="512" t="str">
        <f t="shared" si="948"/>
        <v/>
      </c>
      <c r="CT610" s="237" t="str">
        <f t="shared" si="949"/>
        <v/>
      </c>
      <c r="CU610" s="237" t="str">
        <f t="shared" si="950"/>
        <v/>
      </c>
      <c r="CV610" s="238">
        <f t="shared" si="951"/>
        <v>0</v>
      </c>
      <c r="CW610" s="236" t="str">
        <f t="shared" si="887"/>
        <v/>
      </c>
      <c r="CX610" s="237" t="str">
        <f t="shared" si="888"/>
        <v/>
      </c>
      <c r="CY610" s="494">
        <f t="shared" si="889"/>
        <v>0</v>
      </c>
      <c r="CZ610" s="493"/>
      <c r="DA610" s="236" t="str">
        <f t="shared" si="890"/>
        <v/>
      </c>
      <c r="DB610" s="237" t="str">
        <f t="shared" si="891"/>
        <v/>
      </c>
      <c r="DC610" s="494">
        <f t="shared" si="892"/>
        <v>0</v>
      </c>
      <c r="DD610" s="493"/>
      <c r="DE610" s="1335"/>
      <c r="DF610" s="1343">
        <f t="shared" si="893"/>
        <v>0</v>
      </c>
      <c r="DG610" s="528" t="str">
        <f t="shared" si="894"/>
        <v/>
      </c>
      <c r="DH610" s="494" t="str">
        <f t="shared" si="895"/>
        <v/>
      </c>
      <c r="DI610" s="53">
        <f t="shared" si="896"/>
        <v>0</v>
      </c>
      <c r="DJ610" s="432">
        <f t="shared" si="897"/>
        <v>0</v>
      </c>
      <c r="DK610" s="433">
        <f t="shared" si="952"/>
        <v>0</v>
      </c>
      <c r="DL610" s="53" t="str">
        <f t="shared" si="898"/>
        <v/>
      </c>
      <c r="DM610" s="105" t="str">
        <f t="shared" si="899"/>
        <v/>
      </c>
      <c r="DN610" s="104" t="str">
        <f t="shared" si="899"/>
        <v/>
      </c>
      <c r="DO610" s="434" t="str">
        <f t="shared" si="899"/>
        <v/>
      </c>
      <c r="DP610" s="672"/>
      <c r="DQ610" s="673"/>
      <c r="DR610" s="674"/>
      <c r="DS610" s="435">
        <f t="shared" si="953"/>
        <v>0</v>
      </c>
      <c r="DT610" s="228" t="str">
        <f t="shared" si="900"/>
        <v/>
      </c>
      <c r="DU610" s="236" t="str">
        <f t="shared" si="901"/>
        <v/>
      </c>
      <c r="DV610" s="237" t="str">
        <f t="shared" si="902"/>
        <v/>
      </c>
      <c r="DW610" s="237" t="str">
        <f t="shared" si="903"/>
        <v/>
      </c>
      <c r="DX610" s="238">
        <f t="shared" si="904"/>
        <v>0</v>
      </c>
      <c r="DY610" s="675"/>
      <c r="EA610" s="1363">
        <f t="shared" si="954"/>
        <v>0</v>
      </c>
      <c r="EB610" s="1363">
        <f t="shared" si="955"/>
        <v>0</v>
      </c>
      <c r="EC610" s="1363">
        <f t="shared" si="956"/>
        <v>0</v>
      </c>
      <c r="ED610" s="1363">
        <f t="shared" si="957"/>
        <v>0</v>
      </c>
      <c r="EE610" s="1363">
        <f t="shared" si="958"/>
        <v>0</v>
      </c>
      <c r="EF610" s="1363">
        <f t="shared" si="959"/>
        <v>0</v>
      </c>
      <c r="EG610" s="1363">
        <f t="shared" si="878"/>
        <v>0</v>
      </c>
    </row>
    <row r="611" spans="1:137" s="3" customFormat="1" ht="18" customHeight="1">
      <c r="A611" s="305" t="str">
        <f t="shared" si="879"/>
        <v/>
      </c>
      <c r="B611" s="174">
        <f t="shared" si="905"/>
        <v>0</v>
      </c>
      <c r="C611" s="1415" t="str">
        <f t="shared" si="880"/>
        <v>授業料</v>
      </c>
      <c r="D611" s="1415" t="str">
        <f t="shared" si="881"/>
        <v>入学金</v>
      </c>
      <c r="E611" s="174">
        <f t="shared" si="906"/>
        <v>0</v>
      </c>
      <c r="F611" s="305">
        <f t="shared" si="882"/>
        <v>0</v>
      </c>
      <c r="G611" s="475">
        <f t="shared" si="883"/>
        <v>594</v>
      </c>
      <c r="H611" s="430"/>
      <c r="I611" s="431"/>
      <c r="J611" s="658"/>
      <c r="K611" s="659"/>
      <c r="L611" s="659"/>
      <c r="M611" s="660"/>
      <c r="N611" s="661"/>
      <c r="O611" s="662"/>
      <c r="P611" s="658"/>
      <c r="Q611" s="659"/>
      <c r="R611" s="660"/>
      <c r="S611" s="663"/>
      <c r="T611" s="661"/>
      <c r="U611" s="664"/>
      <c r="V611" s="53" t="str">
        <f>IF(OR($R$5="",$T$5="",$J611="",$O611="",$U611=""),"",IF(ISERROR(VLOOKUP($C611,参照!$P$4:$V$112,5,FALSE)),0,VLOOKUP($C611,参照!$P$4:$V$112,5,FALSE)))</f>
        <v/>
      </c>
      <c r="W611" s="665"/>
      <c r="X611" s="54" t="str">
        <f>IF(OR($R$5="",$T$5="",$J611="",$O611="",$W611=""),"",IF(ISERROR(VLOOKUP($D611,参照!$P$4:$V$112,5,FALSE)),0,VLOOKUP($D611,参照!$P$4:$V$112,5,FALSE)))</f>
        <v/>
      </c>
      <c r="Y611" s="102"/>
      <c r="Z611" s="102"/>
      <c r="AA611" s="1177"/>
      <c r="AB611" s="227">
        <f t="shared" si="907"/>
        <v>0</v>
      </c>
      <c r="AC611" s="1122"/>
      <c r="AD611" s="352">
        <f t="shared" si="908"/>
        <v>0</v>
      </c>
      <c r="AE611" s="55"/>
      <c r="AF611" s="55" t="str">
        <f t="shared" si="909"/>
        <v/>
      </c>
      <c r="AG611" s="1124"/>
      <c r="AH611" s="760">
        <f t="shared" si="910"/>
        <v>0</v>
      </c>
      <c r="AI611" s="761">
        <f t="shared" si="911"/>
        <v>0</v>
      </c>
      <c r="AJ611" s="1126"/>
      <c r="AK611" s="1127"/>
      <c r="AL611" s="670"/>
      <c r="AM611" s="1127"/>
      <c r="AN611" s="670"/>
      <c r="AO611" s="1179"/>
      <c r="AP611" s="669"/>
      <c r="AQ611" s="1127"/>
      <c r="AR611" s="670"/>
      <c r="AS611" s="1127"/>
      <c r="AT611" s="670"/>
      <c r="AU611" s="1127"/>
      <c r="AV611" s="575" t="str">
        <f t="shared" si="912"/>
        <v>○</v>
      </c>
      <c r="AW611" s="576" t="str">
        <f t="shared" si="913"/>
        <v>○</v>
      </c>
      <c r="AX611" s="576" t="str">
        <f t="shared" si="914"/>
        <v>○</v>
      </c>
      <c r="AY611" s="576" t="str">
        <f t="shared" si="915"/>
        <v>○</v>
      </c>
      <c r="AZ611" s="576" t="str">
        <f t="shared" si="916"/>
        <v>○</v>
      </c>
      <c r="BA611" s="577" t="str">
        <f t="shared" si="917"/>
        <v>○</v>
      </c>
      <c r="BB611" s="578">
        <f t="shared" si="918"/>
        <v>0</v>
      </c>
      <c r="BC611" s="767">
        <f t="shared" si="919"/>
        <v>0</v>
      </c>
      <c r="BD611" s="768">
        <f t="shared" si="919"/>
        <v>0</v>
      </c>
      <c r="BE611" s="769">
        <f t="shared" si="919"/>
        <v>0</v>
      </c>
      <c r="BF611" s="587">
        <f t="shared" si="920"/>
        <v>0</v>
      </c>
      <c r="BG611" s="503">
        <f t="shared" si="921"/>
        <v>0</v>
      </c>
      <c r="BH611" s="504">
        <f t="shared" si="921"/>
        <v>0</v>
      </c>
      <c r="BI611" s="505">
        <f t="shared" si="921"/>
        <v>0</v>
      </c>
      <c r="BJ611" s="506">
        <f t="shared" si="922"/>
        <v>0</v>
      </c>
      <c r="BK611" s="236">
        <f t="array" ref="BK611">IF($BB611&gt;0,"ｴﾗｰ",SUM(IF($AJ611:$AO611=BK$15,IF($AJ$17:$AO$17="○",$AG611))))</f>
        <v>0</v>
      </c>
      <c r="BL611" s="237">
        <f t="array" ref="BL611">IF($BB611&gt;0,"ｴﾗｰ",SUM(IF($AJ611:$AO611=BL$15,IF($AJ$17:$AO$17="○",$AG611))))</f>
        <v>0</v>
      </c>
      <c r="BM611" s="488">
        <f t="array" ref="BM611">IF($BB611&gt;0,"ｴﾗｰ",SUM(IF($AJ611:$AO611=BM$15,IF($AJ$17:$AO$17="○",$AG611))))</f>
        <v>0</v>
      </c>
      <c r="BN611" s="493">
        <f t="shared" si="923"/>
        <v>0</v>
      </c>
      <c r="BO611" s="236">
        <f t="array" ref="BO611">IF($BB611&gt;0,"ｴﾗｰ",SUM(IF($AP611:$AU611=BO$15,IF($AP$17:$AU$17="○",$AG611))))</f>
        <v>0</v>
      </c>
      <c r="BP611" s="237">
        <f t="array" ref="BP611">IF($BB611&gt;0,"ｴﾗｰ",SUM(IF($AP611:$AU611=BP$15,IF($AP$17:$AU$17="○",$AG611))))</f>
        <v>0</v>
      </c>
      <c r="BQ611" s="494">
        <f t="array" ref="BQ611">IF($BB611&gt;0,"ｴﾗｰ",SUM(IF($AP611:$AU611=BQ$15,IF($AP$17:$AU$17="○",$AG611))))</f>
        <v>0</v>
      </c>
      <c r="BR611" s="490">
        <f t="shared" si="924"/>
        <v>0</v>
      </c>
      <c r="BS611" s="236" t="str">
        <f t="shared" si="884"/>
        <v/>
      </c>
      <c r="BT611" s="237" t="str">
        <f t="shared" si="885"/>
        <v/>
      </c>
      <c r="BU611" s="488" t="str">
        <f t="shared" si="886"/>
        <v/>
      </c>
      <c r="BV611" s="532">
        <f t="shared" si="925"/>
        <v>0</v>
      </c>
      <c r="BW611" s="512" t="str">
        <f t="shared" si="926"/>
        <v>ｴﾗｰ</v>
      </c>
      <c r="BX611" s="237" t="str">
        <f t="shared" si="927"/>
        <v>ｴﾗｰ</v>
      </c>
      <c r="BY611" s="494" t="str">
        <f t="shared" si="928"/>
        <v>ｴﾗｰ</v>
      </c>
      <c r="BZ611" s="628">
        <f t="shared" si="929"/>
        <v>0</v>
      </c>
      <c r="CA611" s="528" t="str">
        <f t="shared" si="930"/>
        <v/>
      </c>
      <c r="CB611" s="237" t="str">
        <f t="shared" si="931"/>
        <v/>
      </c>
      <c r="CC611" s="494" t="str">
        <f t="shared" si="932"/>
        <v/>
      </c>
      <c r="CD611" s="635">
        <f t="shared" si="933"/>
        <v>0</v>
      </c>
      <c r="CE611" s="528" t="str">
        <f t="shared" si="934"/>
        <v/>
      </c>
      <c r="CF611" s="237" t="str">
        <f t="shared" si="935"/>
        <v/>
      </c>
      <c r="CG611" s="494" t="str">
        <f t="shared" si="936"/>
        <v/>
      </c>
      <c r="CH611" s="635">
        <f t="shared" si="937"/>
        <v>0</v>
      </c>
      <c r="CI611" s="535" t="str">
        <f t="shared" si="938"/>
        <v/>
      </c>
      <c r="CJ611" s="515" t="str">
        <f t="shared" si="939"/>
        <v/>
      </c>
      <c r="CK611" s="522" t="str">
        <f t="shared" si="940"/>
        <v/>
      </c>
      <c r="CL611" s="515" t="str">
        <f t="shared" si="941"/>
        <v/>
      </c>
      <c r="CM611" s="524" t="str">
        <f t="shared" si="942"/>
        <v/>
      </c>
      <c r="CN611" s="518" t="str">
        <f t="shared" si="943"/>
        <v/>
      </c>
      <c r="CO611" s="236" t="str">
        <f t="shared" si="944"/>
        <v/>
      </c>
      <c r="CP611" s="237" t="str">
        <f t="shared" si="945"/>
        <v/>
      </c>
      <c r="CQ611" s="494" t="str">
        <f t="shared" si="946"/>
        <v/>
      </c>
      <c r="CR611" s="493">
        <f t="shared" si="947"/>
        <v>0</v>
      </c>
      <c r="CS611" s="512" t="str">
        <f t="shared" si="948"/>
        <v/>
      </c>
      <c r="CT611" s="237" t="str">
        <f t="shared" si="949"/>
        <v/>
      </c>
      <c r="CU611" s="237" t="str">
        <f t="shared" si="950"/>
        <v/>
      </c>
      <c r="CV611" s="238">
        <f t="shared" si="951"/>
        <v>0</v>
      </c>
      <c r="CW611" s="236" t="str">
        <f t="shared" si="887"/>
        <v/>
      </c>
      <c r="CX611" s="237" t="str">
        <f t="shared" si="888"/>
        <v/>
      </c>
      <c r="CY611" s="494">
        <f t="shared" si="889"/>
        <v>0</v>
      </c>
      <c r="CZ611" s="493"/>
      <c r="DA611" s="236" t="str">
        <f t="shared" si="890"/>
        <v/>
      </c>
      <c r="DB611" s="237" t="str">
        <f t="shared" si="891"/>
        <v/>
      </c>
      <c r="DC611" s="494">
        <f t="shared" si="892"/>
        <v>0</v>
      </c>
      <c r="DD611" s="493"/>
      <c r="DE611" s="1335"/>
      <c r="DF611" s="1343">
        <f t="shared" si="893"/>
        <v>0</v>
      </c>
      <c r="DG611" s="528" t="str">
        <f t="shared" si="894"/>
        <v/>
      </c>
      <c r="DH611" s="494" t="str">
        <f t="shared" si="895"/>
        <v/>
      </c>
      <c r="DI611" s="53">
        <f t="shared" si="896"/>
        <v>0</v>
      </c>
      <c r="DJ611" s="432">
        <f t="shared" si="897"/>
        <v>0</v>
      </c>
      <c r="DK611" s="433">
        <f t="shared" si="952"/>
        <v>0</v>
      </c>
      <c r="DL611" s="53" t="str">
        <f t="shared" si="898"/>
        <v/>
      </c>
      <c r="DM611" s="105" t="str">
        <f t="shared" si="899"/>
        <v/>
      </c>
      <c r="DN611" s="104" t="str">
        <f t="shared" si="899"/>
        <v/>
      </c>
      <c r="DO611" s="434" t="str">
        <f t="shared" si="899"/>
        <v/>
      </c>
      <c r="DP611" s="672"/>
      <c r="DQ611" s="673"/>
      <c r="DR611" s="674"/>
      <c r="DS611" s="435">
        <f t="shared" si="953"/>
        <v>0</v>
      </c>
      <c r="DT611" s="228" t="str">
        <f t="shared" si="900"/>
        <v/>
      </c>
      <c r="DU611" s="236" t="str">
        <f t="shared" si="901"/>
        <v/>
      </c>
      <c r="DV611" s="237" t="str">
        <f t="shared" si="902"/>
        <v/>
      </c>
      <c r="DW611" s="237" t="str">
        <f t="shared" si="903"/>
        <v/>
      </c>
      <c r="DX611" s="238">
        <f t="shared" si="904"/>
        <v>0</v>
      </c>
      <c r="DY611" s="675"/>
      <c r="EA611" s="1363">
        <f t="shared" si="954"/>
        <v>0</v>
      </c>
      <c r="EB611" s="1363">
        <f t="shared" si="955"/>
        <v>0</v>
      </c>
      <c r="EC611" s="1363">
        <f t="shared" si="956"/>
        <v>0</v>
      </c>
      <c r="ED611" s="1363">
        <f t="shared" si="957"/>
        <v>0</v>
      </c>
      <c r="EE611" s="1363">
        <f t="shared" si="958"/>
        <v>0</v>
      </c>
      <c r="EF611" s="1363">
        <f t="shared" si="959"/>
        <v>0</v>
      </c>
      <c r="EG611" s="1363">
        <f t="shared" si="878"/>
        <v>0</v>
      </c>
    </row>
    <row r="612" spans="1:137" s="3" customFormat="1" ht="18" customHeight="1">
      <c r="A612" s="305" t="str">
        <f t="shared" si="879"/>
        <v/>
      </c>
      <c r="B612" s="174">
        <f t="shared" si="905"/>
        <v>0</v>
      </c>
      <c r="C612" s="1415" t="str">
        <f t="shared" si="880"/>
        <v>授業料</v>
      </c>
      <c r="D612" s="1415" t="str">
        <f t="shared" si="881"/>
        <v>入学金</v>
      </c>
      <c r="E612" s="174">
        <f t="shared" si="906"/>
        <v>0</v>
      </c>
      <c r="F612" s="305">
        <f t="shared" si="882"/>
        <v>0</v>
      </c>
      <c r="G612" s="475">
        <f t="shared" si="883"/>
        <v>595</v>
      </c>
      <c r="H612" s="430"/>
      <c r="I612" s="431"/>
      <c r="J612" s="658"/>
      <c r="K612" s="659"/>
      <c r="L612" s="659"/>
      <c r="M612" s="660"/>
      <c r="N612" s="661"/>
      <c r="O612" s="662"/>
      <c r="P612" s="658"/>
      <c r="Q612" s="659"/>
      <c r="R612" s="660"/>
      <c r="S612" s="663"/>
      <c r="T612" s="661"/>
      <c r="U612" s="664"/>
      <c r="V612" s="53" t="str">
        <f>IF(OR($R$5="",$T$5="",$J612="",$O612="",$U612=""),"",IF(ISERROR(VLOOKUP($C612,参照!$P$4:$V$112,5,FALSE)),0,VLOOKUP($C612,参照!$P$4:$V$112,5,FALSE)))</f>
        <v/>
      </c>
      <c r="W612" s="665"/>
      <c r="X612" s="54" t="str">
        <f>IF(OR($R$5="",$T$5="",$J612="",$O612="",$W612=""),"",IF(ISERROR(VLOOKUP($D612,参照!$P$4:$V$112,5,FALSE)),0,VLOOKUP($D612,参照!$P$4:$V$112,5,FALSE)))</f>
        <v/>
      </c>
      <c r="Y612" s="102"/>
      <c r="Z612" s="102"/>
      <c r="AA612" s="1177"/>
      <c r="AB612" s="227">
        <f t="shared" si="907"/>
        <v>0</v>
      </c>
      <c r="AC612" s="1122"/>
      <c r="AD612" s="352">
        <f t="shared" si="908"/>
        <v>0</v>
      </c>
      <c r="AE612" s="55"/>
      <c r="AF612" s="55" t="str">
        <f t="shared" si="909"/>
        <v/>
      </c>
      <c r="AG612" s="1124"/>
      <c r="AH612" s="760">
        <f t="shared" si="910"/>
        <v>0</v>
      </c>
      <c r="AI612" s="761">
        <f t="shared" si="911"/>
        <v>0</v>
      </c>
      <c r="AJ612" s="1126"/>
      <c r="AK612" s="1127"/>
      <c r="AL612" s="670"/>
      <c r="AM612" s="1127"/>
      <c r="AN612" s="670"/>
      <c r="AO612" s="1179"/>
      <c r="AP612" s="669"/>
      <c r="AQ612" s="1127"/>
      <c r="AR612" s="670"/>
      <c r="AS612" s="1127"/>
      <c r="AT612" s="670"/>
      <c r="AU612" s="1127"/>
      <c r="AV612" s="575" t="str">
        <f t="shared" si="912"/>
        <v>○</v>
      </c>
      <c r="AW612" s="576" t="str">
        <f t="shared" si="913"/>
        <v>○</v>
      </c>
      <c r="AX612" s="576" t="str">
        <f t="shared" si="914"/>
        <v>○</v>
      </c>
      <c r="AY612" s="576" t="str">
        <f t="shared" si="915"/>
        <v>○</v>
      </c>
      <c r="AZ612" s="576" t="str">
        <f t="shared" si="916"/>
        <v>○</v>
      </c>
      <c r="BA612" s="577" t="str">
        <f t="shared" si="917"/>
        <v>○</v>
      </c>
      <c r="BB612" s="578">
        <f t="shared" si="918"/>
        <v>0</v>
      </c>
      <c r="BC612" s="767">
        <f t="shared" si="919"/>
        <v>0</v>
      </c>
      <c r="BD612" s="768">
        <f t="shared" si="919"/>
        <v>0</v>
      </c>
      <c r="BE612" s="769">
        <f t="shared" si="919"/>
        <v>0</v>
      </c>
      <c r="BF612" s="587">
        <f t="shared" si="920"/>
        <v>0</v>
      </c>
      <c r="BG612" s="503">
        <f t="shared" si="921"/>
        <v>0</v>
      </c>
      <c r="BH612" s="504">
        <f t="shared" si="921"/>
        <v>0</v>
      </c>
      <c r="BI612" s="505">
        <f t="shared" si="921"/>
        <v>0</v>
      </c>
      <c r="BJ612" s="506">
        <f t="shared" si="922"/>
        <v>0</v>
      </c>
      <c r="BK612" s="236">
        <f t="array" ref="BK612">IF($BB612&gt;0,"ｴﾗｰ",SUM(IF($AJ612:$AO612=BK$15,IF($AJ$17:$AO$17="○",$AG612))))</f>
        <v>0</v>
      </c>
      <c r="BL612" s="237">
        <f t="array" ref="BL612">IF($BB612&gt;0,"ｴﾗｰ",SUM(IF($AJ612:$AO612=BL$15,IF($AJ$17:$AO$17="○",$AG612))))</f>
        <v>0</v>
      </c>
      <c r="BM612" s="488">
        <f t="array" ref="BM612">IF($BB612&gt;0,"ｴﾗｰ",SUM(IF($AJ612:$AO612=BM$15,IF($AJ$17:$AO$17="○",$AG612))))</f>
        <v>0</v>
      </c>
      <c r="BN612" s="493">
        <f t="shared" si="923"/>
        <v>0</v>
      </c>
      <c r="BO612" s="236">
        <f t="array" ref="BO612">IF($BB612&gt;0,"ｴﾗｰ",SUM(IF($AP612:$AU612=BO$15,IF($AP$17:$AU$17="○",$AG612))))</f>
        <v>0</v>
      </c>
      <c r="BP612" s="237">
        <f t="array" ref="BP612">IF($BB612&gt;0,"ｴﾗｰ",SUM(IF($AP612:$AU612=BP$15,IF($AP$17:$AU$17="○",$AG612))))</f>
        <v>0</v>
      </c>
      <c r="BQ612" s="494">
        <f t="array" ref="BQ612">IF($BB612&gt;0,"ｴﾗｰ",SUM(IF($AP612:$AU612=BQ$15,IF($AP$17:$AU$17="○",$AG612))))</f>
        <v>0</v>
      </c>
      <c r="BR612" s="490">
        <f t="shared" si="924"/>
        <v>0</v>
      </c>
      <c r="BS612" s="236" t="str">
        <f t="shared" si="884"/>
        <v/>
      </c>
      <c r="BT612" s="237" t="str">
        <f t="shared" si="885"/>
        <v/>
      </c>
      <c r="BU612" s="488" t="str">
        <f t="shared" si="886"/>
        <v/>
      </c>
      <c r="BV612" s="532">
        <f t="shared" si="925"/>
        <v>0</v>
      </c>
      <c r="BW612" s="512" t="str">
        <f t="shared" si="926"/>
        <v>ｴﾗｰ</v>
      </c>
      <c r="BX612" s="237" t="str">
        <f t="shared" si="927"/>
        <v>ｴﾗｰ</v>
      </c>
      <c r="BY612" s="494" t="str">
        <f t="shared" si="928"/>
        <v>ｴﾗｰ</v>
      </c>
      <c r="BZ612" s="628">
        <f t="shared" si="929"/>
        <v>0</v>
      </c>
      <c r="CA612" s="528" t="str">
        <f t="shared" si="930"/>
        <v/>
      </c>
      <c r="CB612" s="237" t="str">
        <f t="shared" si="931"/>
        <v/>
      </c>
      <c r="CC612" s="494" t="str">
        <f t="shared" si="932"/>
        <v/>
      </c>
      <c r="CD612" s="635">
        <f t="shared" si="933"/>
        <v>0</v>
      </c>
      <c r="CE612" s="528" t="str">
        <f t="shared" si="934"/>
        <v/>
      </c>
      <c r="CF612" s="237" t="str">
        <f t="shared" si="935"/>
        <v/>
      </c>
      <c r="CG612" s="494" t="str">
        <f t="shared" si="936"/>
        <v/>
      </c>
      <c r="CH612" s="635">
        <f t="shared" si="937"/>
        <v>0</v>
      </c>
      <c r="CI612" s="535" t="str">
        <f t="shared" si="938"/>
        <v/>
      </c>
      <c r="CJ612" s="515" t="str">
        <f t="shared" si="939"/>
        <v/>
      </c>
      <c r="CK612" s="522" t="str">
        <f t="shared" si="940"/>
        <v/>
      </c>
      <c r="CL612" s="515" t="str">
        <f t="shared" si="941"/>
        <v/>
      </c>
      <c r="CM612" s="524" t="str">
        <f t="shared" si="942"/>
        <v/>
      </c>
      <c r="CN612" s="518" t="str">
        <f t="shared" si="943"/>
        <v/>
      </c>
      <c r="CO612" s="236" t="str">
        <f t="shared" si="944"/>
        <v/>
      </c>
      <c r="CP612" s="237" t="str">
        <f t="shared" si="945"/>
        <v/>
      </c>
      <c r="CQ612" s="494" t="str">
        <f t="shared" si="946"/>
        <v/>
      </c>
      <c r="CR612" s="493">
        <f t="shared" si="947"/>
        <v>0</v>
      </c>
      <c r="CS612" s="512" t="str">
        <f t="shared" si="948"/>
        <v/>
      </c>
      <c r="CT612" s="237" t="str">
        <f t="shared" si="949"/>
        <v/>
      </c>
      <c r="CU612" s="237" t="str">
        <f t="shared" si="950"/>
        <v/>
      </c>
      <c r="CV612" s="238">
        <f t="shared" si="951"/>
        <v>0</v>
      </c>
      <c r="CW612" s="236" t="str">
        <f t="shared" si="887"/>
        <v/>
      </c>
      <c r="CX612" s="237" t="str">
        <f t="shared" si="888"/>
        <v/>
      </c>
      <c r="CY612" s="494">
        <f t="shared" si="889"/>
        <v>0</v>
      </c>
      <c r="CZ612" s="493"/>
      <c r="DA612" s="236" t="str">
        <f t="shared" si="890"/>
        <v/>
      </c>
      <c r="DB612" s="237" t="str">
        <f t="shared" si="891"/>
        <v/>
      </c>
      <c r="DC612" s="494">
        <f t="shared" si="892"/>
        <v>0</v>
      </c>
      <c r="DD612" s="493"/>
      <c r="DE612" s="1335"/>
      <c r="DF612" s="1343">
        <f t="shared" si="893"/>
        <v>0</v>
      </c>
      <c r="DG612" s="528" t="str">
        <f t="shared" si="894"/>
        <v/>
      </c>
      <c r="DH612" s="494" t="str">
        <f t="shared" si="895"/>
        <v/>
      </c>
      <c r="DI612" s="53">
        <f t="shared" si="896"/>
        <v>0</v>
      </c>
      <c r="DJ612" s="432">
        <f t="shared" si="897"/>
        <v>0</v>
      </c>
      <c r="DK612" s="433">
        <f t="shared" si="952"/>
        <v>0</v>
      </c>
      <c r="DL612" s="53" t="str">
        <f t="shared" si="898"/>
        <v/>
      </c>
      <c r="DM612" s="105" t="str">
        <f t="shared" si="899"/>
        <v/>
      </c>
      <c r="DN612" s="104" t="str">
        <f t="shared" si="899"/>
        <v/>
      </c>
      <c r="DO612" s="434" t="str">
        <f t="shared" si="899"/>
        <v/>
      </c>
      <c r="DP612" s="672"/>
      <c r="DQ612" s="673"/>
      <c r="DR612" s="674"/>
      <c r="DS612" s="435">
        <f t="shared" si="953"/>
        <v>0</v>
      </c>
      <c r="DT612" s="228" t="str">
        <f t="shared" si="900"/>
        <v/>
      </c>
      <c r="DU612" s="236" t="str">
        <f t="shared" si="901"/>
        <v/>
      </c>
      <c r="DV612" s="237" t="str">
        <f t="shared" si="902"/>
        <v/>
      </c>
      <c r="DW612" s="237" t="str">
        <f t="shared" si="903"/>
        <v/>
      </c>
      <c r="DX612" s="238">
        <f t="shared" si="904"/>
        <v>0</v>
      </c>
      <c r="DY612" s="675"/>
      <c r="EA612" s="1363">
        <f t="shared" si="954"/>
        <v>0</v>
      </c>
      <c r="EB612" s="1363">
        <f t="shared" si="955"/>
        <v>0</v>
      </c>
      <c r="EC612" s="1363">
        <f t="shared" si="956"/>
        <v>0</v>
      </c>
      <c r="ED612" s="1363">
        <f t="shared" si="957"/>
        <v>0</v>
      </c>
      <c r="EE612" s="1363">
        <f t="shared" si="958"/>
        <v>0</v>
      </c>
      <c r="EF612" s="1363">
        <f t="shared" si="959"/>
        <v>0</v>
      </c>
      <c r="EG612" s="1363">
        <f t="shared" si="878"/>
        <v>0</v>
      </c>
    </row>
    <row r="613" spans="1:137" s="3" customFormat="1" ht="18" customHeight="1">
      <c r="A613" s="305" t="str">
        <f t="shared" si="879"/>
        <v/>
      </c>
      <c r="B613" s="174">
        <f t="shared" si="905"/>
        <v>0</v>
      </c>
      <c r="C613" s="1415" t="str">
        <f t="shared" si="880"/>
        <v>授業料</v>
      </c>
      <c r="D613" s="1415" t="str">
        <f t="shared" si="881"/>
        <v>入学金</v>
      </c>
      <c r="E613" s="174">
        <f t="shared" si="906"/>
        <v>0</v>
      </c>
      <c r="F613" s="305">
        <f t="shared" si="882"/>
        <v>0</v>
      </c>
      <c r="G613" s="475">
        <f t="shared" si="883"/>
        <v>596</v>
      </c>
      <c r="H613" s="430"/>
      <c r="I613" s="431"/>
      <c r="J613" s="658"/>
      <c r="K613" s="659"/>
      <c r="L613" s="659"/>
      <c r="M613" s="660"/>
      <c r="N613" s="661"/>
      <c r="O613" s="662"/>
      <c r="P613" s="658"/>
      <c r="Q613" s="659"/>
      <c r="R613" s="660"/>
      <c r="S613" s="663"/>
      <c r="T613" s="661"/>
      <c r="U613" s="664"/>
      <c r="V613" s="53" t="str">
        <f>IF(OR($R$5="",$T$5="",$J613="",$O613="",$U613=""),"",IF(ISERROR(VLOOKUP($C613,参照!$P$4:$V$112,5,FALSE)),0,VLOOKUP($C613,参照!$P$4:$V$112,5,FALSE)))</f>
        <v/>
      </c>
      <c r="W613" s="665"/>
      <c r="X613" s="54" t="str">
        <f>IF(OR($R$5="",$T$5="",$J613="",$O613="",$W613=""),"",IF(ISERROR(VLOOKUP($D613,参照!$P$4:$V$112,5,FALSE)),0,VLOOKUP($D613,参照!$P$4:$V$112,5,FALSE)))</f>
        <v/>
      </c>
      <c r="Y613" s="102"/>
      <c r="Z613" s="102"/>
      <c r="AA613" s="1177"/>
      <c r="AB613" s="227">
        <f t="shared" si="907"/>
        <v>0</v>
      </c>
      <c r="AC613" s="1122"/>
      <c r="AD613" s="352">
        <f t="shared" si="908"/>
        <v>0</v>
      </c>
      <c r="AE613" s="55"/>
      <c r="AF613" s="55" t="str">
        <f t="shared" si="909"/>
        <v/>
      </c>
      <c r="AG613" s="1124"/>
      <c r="AH613" s="760">
        <f t="shared" si="910"/>
        <v>0</v>
      </c>
      <c r="AI613" s="761">
        <f t="shared" si="911"/>
        <v>0</v>
      </c>
      <c r="AJ613" s="1126"/>
      <c r="AK613" s="1127"/>
      <c r="AL613" s="670"/>
      <c r="AM613" s="1127"/>
      <c r="AN613" s="670"/>
      <c r="AO613" s="1179"/>
      <c r="AP613" s="669"/>
      <c r="AQ613" s="1127"/>
      <c r="AR613" s="670"/>
      <c r="AS613" s="1127"/>
      <c r="AT613" s="670"/>
      <c r="AU613" s="1127"/>
      <c r="AV613" s="575" t="str">
        <f t="shared" si="912"/>
        <v>○</v>
      </c>
      <c r="AW613" s="576" t="str">
        <f t="shared" si="913"/>
        <v>○</v>
      </c>
      <c r="AX613" s="576" t="str">
        <f t="shared" si="914"/>
        <v>○</v>
      </c>
      <c r="AY613" s="576" t="str">
        <f t="shared" si="915"/>
        <v>○</v>
      </c>
      <c r="AZ613" s="576" t="str">
        <f t="shared" si="916"/>
        <v>○</v>
      </c>
      <c r="BA613" s="577" t="str">
        <f t="shared" si="917"/>
        <v>○</v>
      </c>
      <c r="BB613" s="578">
        <f t="shared" si="918"/>
        <v>0</v>
      </c>
      <c r="BC613" s="767">
        <f t="shared" si="919"/>
        <v>0</v>
      </c>
      <c r="BD613" s="768">
        <f t="shared" si="919"/>
        <v>0</v>
      </c>
      <c r="BE613" s="769">
        <f t="shared" si="919"/>
        <v>0</v>
      </c>
      <c r="BF613" s="587">
        <f t="shared" si="920"/>
        <v>0</v>
      </c>
      <c r="BG613" s="503">
        <f t="shared" si="921"/>
        <v>0</v>
      </c>
      <c r="BH613" s="504">
        <f t="shared" si="921"/>
        <v>0</v>
      </c>
      <c r="BI613" s="505">
        <f t="shared" si="921"/>
        <v>0</v>
      </c>
      <c r="BJ613" s="506">
        <f t="shared" si="922"/>
        <v>0</v>
      </c>
      <c r="BK613" s="236">
        <f t="array" ref="BK613">IF($BB613&gt;0,"ｴﾗｰ",SUM(IF($AJ613:$AO613=BK$15,IF($AJ$17:$AO$17="○",$AG613))))</f>
        <v>0</v>
      </c>
      <c r="BL613" s="237">
        <f t="array" ref="BL613">IF($BB613&gt;0,"ｴﾗｰ",SUM(IF($AJ613:$AO613=BL$15,IF($AJ$17:$AO$17="○",$AG613))))</f>
        <v>0</v>
      </c>
      <c r="BM613" s="488">
        <f t="array" ref="BM613">IF($BB613&gt;0,"ｴﾗｰ",SUM(IF($AJ613:$AO613=BM$15,IF($AJ$17:$AO$17="○",$AG613))))</f>
        <v>0</v>
      </c>
      <c r="BN613" s="493">
        <f t="shared" si="923"/>
        <v>0</v>
      </c>
      <c r="BO613" s="236">
        <f t="array" ref="BO613">IF($BB613&gt;0,"ｴﾗｰ",SUM(IF($AP613:$AU613=BO$15,IF($AP$17:$AU$17="○",$AG613))))</f>
        <v>0</v>
      </c>
      <c r="BP613" s="237">
        <f t="array" ref="BP613">IF($BB613&gt;0,"ｴﾗｰ",SUM(IF($AP613:$AU613=BP$15,IF($AP$17:$AU$17="○",$AG613))))</f>
        <v>0</v>
      </c>
      <c r="BQ613" s="494">
        <f t="array" ref="BQ613">IF($BB613&gt;0,"ｴﾗｰ",SUM(IF($AP613:$AU613=BQ$15,IF($AP$17:$AU$17="○",$AG613))))</f>
        <v>0</v>
      </c>
      <c r="BR613" s="490">
        <f t="shared" si="924"/>
        <v>0</v>
      </c>
      <c r="BS613" s="236" t="str">
        <f t="shared" si="884"/>
        <v/>
      </c>
      <c r="BT613" s="237" t="str">
        <f t="shared" si="885"/>
        <v/>
      </c>
      <c r="BU613" s="488" t="str">
        <f t="shared" si="886"/>
        <v/>
      </c>
      <c r="BV613" s="532">
        <f t="shared" si="925"/>
        <v>0</v>
      </c>
      <c r="BW613" s="512" t="str">
        <f t="shared" si="926"/>
        <v>ｴﾗｰ</v>
      </c>
      <c r="BX613" s="237" t="str">
        <f t="shared" si="927"/>
        <v>ｴﾗｰ</v>
      </c>
      <c r="BY613" s="494" t="str">
        <f t="shared" si="928"/>
        <v>ｴﾗｰ</v>
      </c>
      <c r="BZ613" s="628">
        <f t="shared" si="929"/>
        <v>0</v>
      </c>
      <c r="CA613" s="528" t="str">
        <f t="shared" si="930"/>
        <v/>
      </c>
      <c r="CB613" s="237" t="str">
        <f t="shared" si="931"/>
        <v/>
      </c>
      <c r="CC613" s="494" t="str">
        <f t="shared" si="932"/>
        <v/>
      </c>
      <c r="CD613" s="635">
        <f t="shared" si="933"/>
        <v>0</v>
      </c>
      <c r="CE613" s="528" t="str">
        <f t="shared" si="934"/>
        <v/>
      </c>
      <c r="CF613" s="237" t="str">
        <f t="shared" si="935"/>
        <v/>
      </c>
      <c r="CG613" s="494" t="str">
        <f t="shared" si="936"/>
        <v/>
      </c>
      <c r="CH613" s="635">
        <f t="shared" si="937"/>
        <v>0</v>
      </c>
      <c r="CI613" s="535" t="str">
        <f t="shared" si="938"/>
        <v/>
      </c>
      <c r="CJ613" s="515" t="str">
        <f t="shared" si="939"/>
        <v/>
      </c>
      <c r="CK613" s="522" t="str">
        <f t="shared" si="940"/>
        <v/>
      </c>
      <c r="CL613" s="515" t="str">
        <f t="shared" si="941"/>
        <v/>
      </c>
      <c r="CM613" s="524" t="str">
        <f t="shared" si="942"/>
        <v/>
      </c>
      <c r="CN613" s="518" t="str">
        <f t="shared" si="943"/>
        <v/>
      </c>
      <c r="CO613" s="236" t="str">
        <f t="shared" si="944"/>
        <v/>
      </c>
      <c r="CP613" s="237" t="str">
        <f t="shared" si="945"/>
        <v/>
      </c>
      <c r="CQ613" s="494" t="str">
        <f t="shared" si="946"/>
        <v/>
      </c>
      <c r="CR613" s="493">
        <f t="shared" si="947"/>
        <v>0</v>
      </c>
      <c r="CS613" s="512" t="str">
        <f t="shared" si="948"/>
        <v/>
      </c>
      <c r="CT613" s="237" t="str">
        <f t="shared" si="949"/>
        <v/>
      </c>
      <c r="CU613" s="237" t="str">
        <f t="shared" si="950"/>
        <v/>
      </c>
      <c r="CV613" s="238">
        <f t="shared" si="951"/>
        <v>0</v>
      </c>
      <c r="CW613" s="236" t="str">
        <f t="shared" si="887"/>
        <v/>
      </c>
      <c r="CX613" s="237" t="str">
        <f t="shared" si="888"/>
        <v/>
      </c>
      <c r="CY613" s="494">
        <f t="shared" si="889"/>
        <v>0</v>
      </c>
      <c r="CZ613" s="493"/>
      <c r="DA613" s="236" t="str">
        <f t="shared" si="890"/>
        <v/>
      </c>
      <c r="DB613" s="237" t="str">
        <f t="shared" si="891"/>
        <v/>
      </c>
      <c r="DC613" s="494">
        <f t="shared" si="892"/>
        <v>0</v>
      </c>
      <c r="DD613" s="493"/>
      <c r="DE613" s="1335"/>
      <c r="DF613" s="1343">
        <f t="shared" si="893"/>
        <v>0</v>
      </c>
      <c r="DG613" s="528" t="str">
        <f t="shared" si="894"/>
        <v/>
      </c>
      <c r="DH613" s="494" t="str">
        <f t="shared" si="895"/>
        <v/>
      </c>
      <c r="DI613" s="53">
        <f t="shared" si="896"/>
        <v>0</v>
      </c>
      <c r="DJ613" s="432">
        <f t="shared" si="897"/>
        <v>0</v>
      </c>
      <c r="DK613" s="433">
        <f t="shared" si="952"/>
        <v>0</v>
      </c>
      <c r="DL613" s="53" t="str">
        <f t="shared" si="898"/>
        <v/>
      </c>
      <c r="DM613" s="105" t="str">
        <f t="shared" si="899"/>
        <v/>
      </c>
      <c r="DN613" s="104" t="str">
        <f t="shared" si="899"/>
        <v/>
      </c>
      <c r="DO613" s="434" t="str">
        <f t="shared" si="899"/>
        <v/>
      </c>
      <c r="DP613" s="672"/>
      <c r="DQ613" s="673"/>
      <c r="DR613" s="674"/>
      <c r="DS613" s="435">
        <f t="shared" si="953"/>
        <v>0</v>
      </c>
      <c r="DT613" s="228" t="str">
        <f t="shared" si="900"/>
        <v/>
      </c>
      <c r="DU613" s="236" t="str">
        <f t="shared" si="901"/>
        <v/>
      </c>
      <c r="DV613" s="237" t="str">
        <f t="shared" si="902"/>
        <v/>
      </c>
      <c r="DW613" s="237" t="str">
        <f t="shared" si="903"/>
        <v/>
      </c>
      <c r="DX613" s="238">
        <f t="shared" si="904"/>
        <v>0</v>
      </c>
      <c r="DY613" s="675"/>
      <c r="EA613" s="1363">
        <f t="shared" si="954"/>
        <v>0</v>
      </c>
      <c r="EB613" s="1363">
        <f t="shared" si="955"/>
        <v>0</v>
      </c>
      <c r="EC613" s="1363">
        <f t="shared" si="956"/>
        <v>0</v>
      </c>
      <c r="ED613" s="1363">
        <f t="shared" si="957"/>
        <v>0</v>
      </c>
      <c r="EE613" s="1363">
        <f t="shared" si="958"/>
        <v>0</v>
      </c>
      <c r="EF613" s="1363">
        <f t="shared" si="959"/>
        <v>0</v>
      </c>
      <c r="EG613" s="1363">
        <f t="shared" si="878"/>
        <v>0</v>
      </c>
    </row>
    <row r="614" spans="1:137" s="3" customFormat="1" ht="18" customHeight="1">
      <c r="A614" s="305" t="str">
        <f t="shared" si="879"/>
        <v/>
      </c>
      <c r="B614" s="174">
        <f t="shared" si="905"/>
        <v>0</v>
      </c>
      <c r="C614" s="1415" t="str">
        <f t="shared" si="880"/>
        <v>授業料</v>
      </c>
      <c r="D614" s="1415" t="str">
        <f t="shared" si="881"/>
        <v>入学金</v>
      </c>
      <c r="E614" s="174">
        <f t="shared" si="906"/>
        <v>0</v>
      </c>
      <c r="F614" s="305">
        <f t="shared" si="882"/>
        <v>0</v>
      </c>
      <c r="G614" s="475">
        <f t="shared" si="883"/>
        <v>597</v>
      </c>
      <c r="H614" s="430"/>
      <c r="I614" s="431"/>
      <c r="J614" s="658"/>
      <c r="K614" s="659"/>
      <c r="L614" s="659"/>
      <c r="M614" s="660"/>
      <c r="N614" s="661"/>
      <c r="O614" s="662"/>
      <c r="P614" s="658"/>
      <c r="Q614" s="659"/>
      <c r="R614" s="660"/>
      <c r="S614" s="663"/>
      <c r="T614" s="661"/>
      <c r="U614" s="664"/>
      <c r="V614" s="53" t="str">
        <f>IF(OR($R$5="",$T$5="",$J614="",$O614="",$U614=""),"",IF(ISERROR(VLOOKUP($C614,参照!$P$4:$V$112,5,FALSE)),0,VLOOKUP($C614,参照!$P$4:$V$112,5,FALSE)))</f>
        <v/>
      </c>
      <c r="W614" s="665"/>
      <c r="X614" s="54" t="str">
        <f>IF(OR($R$5="",$T$5="",$J614="",$O614="",$W614=""),"",IF(ISERROR(VLOOKUP($D614,参照!$P$4:$V$112,5,FALSE)),0,VLOOKUP($D614,参照!$P$4:$V$112,5,FALSE)))</f>
        <v/>
      </c>
      <c r="Y614" s="102"/>
      <c r="Z614" s="102"/>
      <c r="AA614" s="1177"/>
      <c r="AB614" s="227">
        <f t="shared" si="907"/>
        <v>0</v>
      </c>
      <c r="AC614" s="1122"/>
      <c r="AD614" s="352">
        <f t="shared" si="908"/>
        <v>0</v>
      </c>
      <c r="AE614" s="55"/>
      <c r="AF614" s="55" t="str">
        <f t="shared" si="909"/>
        <v/>
      </c>
      <c r="AG614" s="1124"/>
      <c r="AH614" s="760">
        <f t="shared" si="910"/>
        <v>0</v>
      </c>
      <c r="AI614" s="761">
        <f t="shared" si="911"/>
        <v>0</v>
      </c>
      <c r="AJ614" s="1126"/>
      <c r="AK614" s="1127"/>
      <c r="AL614" s="670"/>
      <c r="AM614" s="1127"/>
      <c r="AN614" s="670"/>
      <c r="AO614" s="1179"/>
      <c r="AP614" s="669"/>
      <c r="AQ614" s="1127"/>
      <c r="AR614" s="670"/>
      <c r="AS614" s="1127"/>
      <c r="AT614" s="670"/>
      <c r="AU614" s="1127"/>
      <c r="AV614" s="575" t="str">
        <f t="shared" si="912"/>
        <v>○</v>
      </c>
      <c r="AW614" s="576" t="str">
        <f t="shared" si="913"/>
        <v>○</v>
      </c>
      <c r="AX614" s="576" t="str">
        <f t="shared" si="914"/>
        <v>○</v>
      </c>
      <c r="AY614" s="576" t="str">
        <f t="shared" si="915"/>
        <v>○</v>
      </c>
      <c r="AZ614" s="576" t="str">
        <f t="shared" si="916"/>
        <v>○</v>
      </c>
      <c r="BA614" s="577" t="str">
        <f t="shared" si="917"/>
        <v>○</v>
      </c>
      <c r="BB614" s="578">
        <f t="shared" si="918"/>
        <v>0</v>
      </c>
      <c r="BC614" s="767">
        <f t="shared" si="919"/>
        <v>0</v>
      </c>
      <c r="BD614" s="768">
        <f t="shared" si="919"/>
        <v>0</v>
      </c>
      <c r="BE614" s="769">
        <f t="shared" si="919"/>
        <v>0</v>
      </c>
      <c r="BF614" s="587">
        <f t="shared" si="920"/>
        <v>0</v>
      </c>
      <c r="BG614" s="503">
        <f t="shared" si="921"/>
        <v>0</v>
      </c>
      <c r="BH614" s="504">
        <f t="shared" si="921"/>
        <v>0</v>
      </c>
      <c r="BI614" s="505">
        <f t="shared" si="921"/>
        <v>0</v>
      </c>
      <c r="BJ614" s="506">
        <f t="shared" si="922"/>
        <v>0</v>
      </c>
      <c r="BK614" s="236">
        <f t="array" ref="BK614">IF($BB614&gt;0,"ｴﾗｰ",SUM(IF($AJ614:$AO614=BK$15,IF($AJ$17:$AO$17="○",$AG614))))</f>
        <v>0</v>
      </c>
      <c r="BL614" s="237">
        <f t="array" ref="BL614">IF($BB614&gt;0,"ｴﾗｰ",SUM(IF($AJ614:$AO614=BL$15,IF($AJ$17:$AO$17="○",$AG614))))</f>
        <v>0</v>
      </c>
      <c r="BM614" s="488">
        <f t="array" ref="BM614">IF($BB614&gt;0,"ｴﾗｰ",SUM(IF($AJ614:$AO614=BM$15,IF($AJ$17:$AO$17="○",$AG614))))</f>
        <v>0</v>
      </c>
      <c r="BN614" s="493">
        <f t="shared" si="923"/>
        <v>0</v>
      </c>
      <c r="BO614" s="236">
        <f t="array" ref="BO614">IF($BB614&gt;0,"ｴﾗｰ",SUM(IF($AP614:$AU614=BO$15,IF($AP$17:$AU$17="○",$AG614))))</f>
        <v>0</v>
      </c>
      <c r="BP614" s="237">
        <f t="array" ref="BP614">IF($BB614&gt;0,"ｴﾗｰ",SUM(IF($AP614:$AU614=BP$15,IF($AP$17:$AU$17="○",$AG614))))</f>
        <v>0</v>
      </c>
      <c r="BQ614" s="494">
        <f t="array" ref="BQ614">IF($BB614&gt;0,"ｴﾗｰ",SUM(IF($AP614:$AU614=BQ$15,IF($AP$17:$AU$17="○",$AG614))))</f>
        <v>0</v>
      </c>
      <c r="BR614" s="490">
        <f t="shared" si="924"/>
        <v>0</v>
      </c>
      <c r="BS614" s="236" t="str">
        <f t="shared" si="884"/>
        <v/>
      </c>
      <c r="BT614" s="237" t="str">
        <f t="shared" si="885"/>
        <v/>
      </c>
      <c r="BU614" s="488" t="str">
        <f t="shared" si="886"/>
        <v/>
      </c>
      <c r="BV614" s="532">
        <f t="shared" si="925"/>
        <v>0</v>
      </c>
      <c r="BW614" s="512" t="str">
        <f t="shared" si="926"/>
        <v>ｴﾗｰ</v>
      </c>
      <c r="BX614" s="237" t="str">
        <f t="shared" si="927"/>
        <v>ｴﾗｰ</v>
      </c>
      <c r="BY614" s="494" t="str">
        <f t="shared" si="928"/>
        <v>ｴﾗｰ</v>
      </c>
      <c r="BZ614" s="628">
        <f t="shared" si="929"/>
        <v>0</v>
      </c>
      <c r="CA614" s="528" t="str">
        <f t="shared" si="930"/>
        <v/>
      </c>
      <c r="CB614" s="237" t="str">
        <f t="shared" si="931"/>
        <v/>
      </c>
      <c r="CC614" s="494" t="str">
        <f t="shared" si="932"/>
        <v/>
      </c>
      <c r="CD614" s="635">
        <f t="shared" si="933"/>
        <v>0</v>
      </c>
      <c r="CE614" s="528" t="str">
        <f t="shared" si="934"/>
        <v/>
      </c>
      <c r="CF614" s="237" t="str">
        <f t="shared" si="935"/>
        <v/>
      </c>
      <c r="CG614" s="494" t="str">
        <f t="shared" si="936"/>
        <v/>
      </c>
      <c r="CH614" s="635">
        <f t="shared" si="937"/>
        <v>0</v>
      </c>
      <c r="CI614" s="535" t="str">
        <f t="shared" si="938"/>
        <v/>
      </c>
      <c r="CJ614" s="515" t="str">
        <f t="shared" si="939"/>
        <v/>
      </c>
      <c r="CK614" s="522" t="str">
        <f t="shared" si="940"/>
        <v/>
      </c>
      <c r="CL614" s="515" t="str">
        <f t="shared" si="941"/>
        <v/>
      </c>
      <c r="CM614" s="524" t="str">
        <f t="shared" si="942"/>
        <v/>
      </c>
      <c r="CN614" s="518" t="str">
        <f t="shared" si="943"/>
        <v/>
      </c>
      <c r="CO614" s="236" t="str">
        <f t="shared" si="944"/>
        <v/>
      </c>
      <c r="CP614" s="237" t="str">
        <f t="shared" si="945"/>
        <v/>
      </c>
      <c r="CQ614" s="494" t="str">
        <f t="shared" si="946"/>
        <v/>
      </c>
      <c r="CR614" s="493">
        <f t="shared" si="947"/>
        <v>0</v>
      </c>
      <c r="CS614" s="512" t="str">
        <f t="shared" si="948"/>
        <v/>
      </c>
      <c r="CT614" s="237" t="str">
        <f t="shared" si="949"/>
        <v/>
      </c>
      <c r="CU614" s="237" t="str">
        <f t="shared" si="950"/>
        <v/>
      </c>
      <c r="CV614" s="238">
        <f t="shared" si="951"/>
        <v>0</v>
      </c>
      <c r="CW614" s="236" t="str">
        <f t="shared" si="887"/>
        <v/>
      </c>
      <c r="CX614" s="237" t="str">
        <f t="shared" si="888"/>
        <v/>
      </c>
      <c r="CY614" s="494">
        <f t="shared" si="889"/>
        <v>0</v>
      </c>
      <c r="CZ614" s="493"/>
      <c r="DA614" s="236" t="str">
        <f t="shared" si="890"/>
        <v/>
      </c>
      <c r="DB614" s="237" t="str">
        <f t="shared" si="891"/>
        <v/>
      </c>
      <c r="DC614" s="494">
        <f t="shared" si="892"/>
        <v>0</v>
      </c>
      <c r="DD614" s="493"/>
      <c r="DE614" s="1335"/>
      <c r="DF614" s="1343">
        <f t="shared" si="893"/>
        <v>0</v>
      </c>
      <c r="DG614" s="528" t="str">
        <f t="shared" si="894"/>
        <v/>
      </c>
      <c r="DH614" s="494" t="str">
        <f t="shared" si="895"/>
        <v/>
      </c>
      <c r="DI614" s="53">
        <f t="shared" si="896"/>
        <v>0</v>
      </c>
      <c r="DJ614" s="432">
        <f t="shared" si="897"/>
        <v>0</v>
      </c>
      <c r="DK614" s="433">
        <f t="shared" si="952"/>
        <v>0</v>
      </c>
      <c r="DL614" s="53" t="str">
        <f t="shared" si="898"/>
        <v/>
      </c>
      <c r="DM614" s="105" t="str">
        <f t="shared" si="899"/>
        <v/>
      </c>
      <c r="DN614" s="104" t="str">
        <f t="shared" si="899"/>
        <v/>
      </c>
      <c r="DO614" s="434" t="str">
        <f t="shared" si="899"/>
        <v/>
      </c>
      <c r="DP614" s="672"/>
      <c r="DQ614" s="673"/>
      <c r="DR614" s="674"/>
      <c r="DS614" s="435">
        <f t="shared" si="953"/>
        <v>0</v>
      </c>
      <c r="DT614" s="228" t="str">
        <f t="shared" si="900"/>
        <v/>
      </c>
      <c r="DU614" s="236" t="str">
        <f t="shared" si="901"/>
        <v/>
      </c>
      <c r="DV614" s="237" t="str">
        <f t="shared" si="902"/>
        <v/>
      </c>
      <c r="DW614" s="237" t="str">
        <f t="shared" si="903"/>
        <v/>
      </c>
      <c r="DX614" s="238">
        <f t="shared" si="904"/>
        <v>0</v>
      </c>
      <c r="DY614" s="675"/>
      <c r="EA614" s="1363">
        <f t="shared" si="954"/>
        <v>0</v>
      </c>
      <c r="EB614" s="1363">
        <f t="shared" si="955"/>
        <v>0</v>
      </c>
      <c r="EC614" s="1363">
        <f t="shared" si="956"/>
        <v>0</v>
      </c>
      <c r="ED614" s="1363">
        <f t="shared" si="957"/>
        <v>0</v>
      </c>
      <c r="EE614" s="1363">
        <f t="shared" si="958"/>
        <v>0</v>
      </c>
      <c r="EF614" s="1363">
        <f t="shared" si="959"/>
        <v>0</v>
      </c>
      <c r="EG614" s="1363">
        <f t="shared" si="878"/>
        <v>0</v>
      </c>
    </row>
    <row r="615" spans="1:137" s="3" customFormat="1" ht="18" customHeight="1">
      <c r="A615" s="305" t="str">
        <f t="shared" si="879"/>
        <v/>
      </c>
      <c r="B615" s="174">
        <f t="shared" si="905"/>
        <v>0</v>
      </c>
      <c r="C615" s="1415" t="str">
        <f t="shared" si="880"/>
        <v>授業料</v>
      </c>
      <c r="D615" s="1415" t="str">
        <f t="shared" si="881"/>
        <v>入学金</v>
      </c>
      <c r="E615" s="174">
        <f t="shared" si="906"/>
        <v>0</v>
      </c>
      <c r="F615" s="305">
        <f t="shared" si="882"/>
        <v>0</v>
      </c>
      <c r="G615" s="475">
        <f t="shared" si="883"/>
        <v>598</v>
      </c>
      <c r="H615" s="430"/>
      <c r="I615" s="431"/>
      <c r="J615" s="658"/>
      <c r="K615" s="659"/>
      <c r="L615" s="659"/>
      <c r="M615" s="660"/>
      <c r="N615" s="661"/>
      <c r="O615" s="662"/>
      <c r="P615" s="658"/>
      <c r="Q615" s="659"/>
      <c r="R615" s="660"/>
      <c r="S615" s="663"/>
      <c r="T615" s="661"/>
      <c r="U615" s="664"/>
      <c r="V615" s="53" t="str">
        <f>IF(OR($R$5="",$T$5="",$J615="",$O615="",$U615=""),"",IF(ISERROR(VLOOKUP($C615,参照!$P$4:$V$112,5,FALSE)),0,VLOOKUP($C615,参照!$P$4:$V$112,5,FALSE)))</f>
        <v/>
      </c>
      <c r="W615" s="665"/>
      <c r="X615" s="54" t="str">
        <f>IF(OR($R$5="",$T$5="",$J615="",$O615="",$W615=""),"",IF(ISERROR(VLOOKUP($D615,参照!$P$4:$V$112,5,FALSE)),0,VLOOKUP($D615,参照!$P$4:$V$112,5,FALSE)))</f>
        <v/>
      </c>
      <c r="Y615" s="102"/>
      <c r="Z615" s="102"/>
      <c r="AA615" s="1177"/>
      <c r="AB615" s="227">
        <f t="shared" si="907"/>
        <v>0</v>
      </c>
      <c r="AC615" s="1122"/>
      <c r="AD615" s="352">
        <f t="shared" si="908"/>
        <v>0</v>
      </c>
      <c r="AE615" s="55"/>
      <c r="AF615" s="55" t="str">
        <f t="shared" si="909"/>
        <v/>
      </c>
      <c r="AG615" s="1124"/>
      <c r="AH615" s="760">
        <f t="shared" si="910"/>
        <v>0</v>
      </c>
      <c r="AI615" s="761">
        <f t="shared" si="911"/>
        <v>0</v>
      </c>
      <c r="AJ615" s="1126"/>
      <c r="AK615" s="1127"/>
      <c r="AL615" s="670"/>
      <c r="AM615" s="1127"/>
      <c r="AN615" s="670"/>
      <c r="AO615" s="1179"/>
      <c r="AP615" s="669"/>
      <c r="AQ615" s="1127"/>
      <c r="AR615" s="670"/>
      <c r="AS615" s="1127"/>
      <c r="AT615" s="670"/>
      <c r="AU615" s="1127"/>
      <c r="AV615" s="575" t="str">
        <f t="shared" si="912"/>
        <v>○</v>
      </c>
      <c r="AW615" s="576" t="str">
        <f t="shared" si="913"/>
        <v>○</v>
      </c>
      <c r="AX615" s="576" t="str">
        <f t="shared" si="914"/>
        <v>○</v>
      </c>
      <c r="AY615" s="576" t="str">
        <f t="shared" si="915"/>
        <v>○</v>
      </c>
      <c r="AZ615" s="576" t="str">
        <f t="shared" si="916"/>
        <v>○</v>
      </c>
      <c r="BA615" s="577" t="str">
        <f t="shared" si="917"/>
        <v>○</v>
      </c>
      <c r="BB615" s="578">
        <f t="shared" si="918"/>
        <v>0</v>
      </c>
      <c r="BC615" s="767">
        <f t="shared" si="919"/>
        <v>0</v>
      </c>
      <c r="BD615" s="768">
        <f t="shared" si="919"/>
        <v>0</v>
      </c>
      <c r="BE615" s="769">
        <f t="shared" si="919"/>
        <v>0</v>
      </c>
      <c r="BF615" s="587">
        <f t="shared" si="920"/>
        <v>0</v>
      </c>
      <c r="BG615" s="503">
        <f t="shared" si="921"/>
        <v>0</v>
      </c>
      <c r="BH615" s="504">
        <f t="shared" si="921"/>
        <v>0</v>
      </c>
      <c r="BI615" s="505">
        <f t="shared" si="921"/>
        <v>0</v>
      </c>
      <c r="BJ615" s="506">
        <f t="shared" si="922"/>
        <v>0</v>
      </c>
      <c r="BK615" s="236">
        <f t="array" ref="BK615">IF($BB615&gt;0,"ｴﾗｰ",SUM(IF($AJ615:$AO615=BK$15,IF($AJ$17:$AO$17="○",$AG615))))</f>
        <v>0</v>
      </c>
      <c r="BL615" s="237">
        <f t="array" ref="BL615">IF($BB615&gt;0,"ｴﾗｰ",SUM(IF($AJ615:$AO615=BL$15,IF($AJ$17:$AO$17="○",$AG615))))</f>
        <v>0</v>
      </c>
      <c r="BM615" s="488">
        <f t="array" ref="BM615">IF($BB615&gt;0,"ｴﾗｰ",SUM(IF($AJ615:$AO615=BM$15,IF($AJ$17:$AO$17="○",$AG615))))</f>
        <v>0</v>
      </c>
      <c r="BN615" s="493">
        <f t="shared" si="923"/>
        <v>0</v>
      </c>
      <c r="BO615" s="236">
        <f t="array" ref="BO615">IF($BB615&gt;0,"ｴﾗｰ",SUM(IF($AP615:$AU615=BO$15,IF($AP$17:$AU$17="○",$AG615))))</f>
        <v>0</v>
      </c>
      <c r="BP615" s="237">
        <f t="array" ref="BP615">IF($BB615&gt;0,"ｴﾗｰ",SUM(IF($AP615:$AU615=BP$15,IF($AP$17:$AU$17="○",$AG615))))</f>
        <v>0</v>
      </c>
      <c r="BQ615" s="494">
        <f t="array" ref="BQ615">IF($BB615&gt;0,"ｴﾗｰ",SUM(IF($AP615:$AU615=BQ$15,IF($AP$17:$AU$17="○",$AG615))))</f>
        <v>0</v>
      </c>
      <c r="BR615" s="490">
        <f t="shared" si="924"/>
        <v>0</v>
      </c>
      <c r="BS615" s="236" t="str">
        <f t="shared" si="884"/>
        <v/>
      </c>
      <c r="BT615" s="237" t="str">
        <f t="shared" si="885"/>
        <v/>
      </c>
      <c r="BU615" s="488" t="str">
        <f t="shared" si="886"/>
        <v/>
      </c>
      <c r="BV615" s="532">
        <f t="shared" si="925"/>
        <v>0</v>
      </c>
      <c r="BW615" s="512" t="str">
        <f t="shared" si="926"/>
        <v>ｴﾗｰ</v>
      </c>
      <c r="BX615" s="237" t="str">
        <f t="shared" si="927"/>
        <v>ｴﾗｰ</v>
      </c>
      <c r="BY615" s="494" t="str">
        <f t="shared" si="928"/>
        <v>ｴﾗｰ</v>
      </c>
      <c r="BZ615" s="628">
        <f t="shared" si="929"/>
        <v>0</v>
      </c>
      <c r="CA615" s="528" t="str">
        <f t="shared" si="930"/>
        <v/>
      </c>
      <c r="CB615" s="237" t="str">
        <f t="shared" si="931"/>
        <v/>
      </c>
      <c r="CC615" s="494" t="str">
        <f t="shared" si="932"/>
        <v/>
      </c>
      <c r="CD615" s="635">
        <f t="shared" si="933"/>
        <v>0</v>
      </c>
      <c r="CE615" s="528" t="str">
        <f t="shared" si="934"/>
        <v/>
      </c>
      <c r="CF615" s="237" t="str">
        <f t="shared" si="935"/>
        <v/>
      </c>
      <c r="CG615" s="494" t="str">
        <f t="shared" si="936"/>
        <v/>
      </c>
      <c r="CH615" s="635">
        <f t="shared" si="937"/>
        <v>0</v>
      </c>
      <c r="CI615" s="535" t="str">
        <f t="shared" si="938"/>
        <v/>
      </c>
      <c r="CJ615" s="515" t="str">
        <f t="shared" si="939"/>
        <v/>
      </c>
      <c r="CK615" s="522" t="str">
        <f t="shared" si="940"/>
        <v/>
      </c>
      <c r="CL615" s="515" t="str">
        <f t="shared" si="941"/>
        <v/>
      </c>
      <c r="CM615" s="524" t="str">
        <f t="shared" si="942"/>
        <v/>
      </c>
      <c r="CN615" s="518" t="str">
        <f t="shared" si="943"/>
        <v/>
      </c>
      <c r="CO615" s="236" t="str">
        <f t="shared" si="944"/>
        <v/>
      </c>
      <c r="CP615" s="237" t="str">
        <f t="shared" si="945"/>
        <v/>
      </c>
      <c r="CQ615" s="494" t="str">
        <f t="shared" si="946"/>
        <v/>
      </c>
      <c r="CR615" s="493">
        <f t="shared" si="947"/>
        <v>0</v>
      </c>
      <c r="CS615" s="512" t="str">
        <f t="shared" si="948"/>
        <v/>
      </c>
      <c r="CT615" s="237" t="str">
        <f t="shared" si="949"/>
        <v/>
      </c>
      <c r="CU615" s="237" t="str">
        <f t="shared" si="950"/>
        <v/>
      </c>
      <c r="CV615" s="238">
        <f t="shared" si="951"/>
        <v>0</v>
      </c>
      <c r="CW615" s="236" t="str">
        <f t="shared" si="887"/>
        <v/>
      </c>
      <c r="CX615" s="237" t="str">
        <f t="shared" si="888"/>
        <v/>
      </c>
      <c r="CY615" s="494">
        <f t="shared" si="889"/>
        <v>0</v>
      </c>
      <c r="CZ615" s="493"/>
      <c r="DA615" s="236" t="str">
        <f t="shared" si="890"/>
        <v/>
      </c>
      <c r="DB615" s="237" t="str">
        <f t="shared" si="891"/>
        <v/>
      </c>
      <c r="DC615" s="494">
        <f t="shared" si="892"/>
        <v>0</v>
      </c>
      <c r="DD615" s="493"/>
      <c r="DE615" s="1335"/>
      <c r="DF615" s="1343">
        <f t="shared" si="893"/>
        <v>0</v>
      </c>
      <c r="DG615" s="528" t="str">
        <f t="shared" si="894"/>
        <v/>
      </c>
      <c r="DH615" s="494" t="str">
        <f t="shared" si="895"/>
        <v/>
      </c>
      <c r="DI615" s="53">
        <f t="shared" si="896"/>
        <v>0</v>
      </c>
      <c r="DJ615" s="432">
        <f t="shared" si="897"/>
        <v>0</v>
      </c>
      <c r="DK615" s="433">
        <f t="shared" si="952"/>
        <v>0</v>
      </c>
      <c r="DL615" s="53" t="str">
        <f t="shared" si="898"/>
        <v/>
      </c>
      <c r="DM615" s="105" t="str">
        <f t="shared" si="899"/>
        <v/>
      </c>
      <c r="DN615" s="104" t="str">
        <f t="shared" si="899"/>
        <v/>
      </c>
      <c r="DO615" s="434" t="str">
        <f t="shared" si="899"/>
        <v/>
      </c>
      <c r="DP615" s="672"/>
      <c r="DQ615" s="673"/>
      <c r="DR615" s="674"/>
      <c r="DS615" s="435">
        <f t="shared" si="953"/>
        <v>0</v>
      </c>
      <c r="DT615" s="228" t="str">
        <f t="shared" si="900"/>
        <v/>
      </c>
      <c r="DU615" s="236" t="str">
        <f t="shared" si="901"/>
        <v/>
      </c>
      <c r="DV615" s="237" t="str">
        <f t="shared" si="902"/>
        <v/>
      </c>
      <c r="DW615" s="237" t="str">
        <f t="shared" si="903"/>
        <v/>
      </c>
      <c r="DX615" s="238">
        <f t="shared" si="904"/>
        <v>0</v>
      </c>
      <c r="DY615" s="675"/>
      <c r="EA615" s="1363">
        <f t="shared" si="954"/>
        <v>0</v>
      </c>
      <c r="EB615" s="1363">
        <f t="shared" si="955"/>
        <v>0</v>
      </c>
      <c r="EC615" s="1363">
        <f t="shared" si="956"/>
        <v>0</v>
      </c>
      <c r="ED615" s="1363">
        <f t="shared" si="957"/>
        <v>0</v>
      </c>
      <c r="EE615" s="1363">
        <f t="shared" si="958"/>
        <v>0</v>
      </c>
      <c r="EF615" s="1363">
        <f t="shared" si="959"/>
        <v>0</v>
      </c>
      <c r="EG615" s="1363">
        <f t="shared" si="878"/>
        <v>0</v>
      </c>
    </row>
    <row r="616" spans="1:137" s="3" customFormat="1" ht="18" customHeight="1">
      <c r="A616" s="305" t="str">
        <f t="shared" si="879"/>
        <v/>
      </c>
      <c r="B616" s="174">
        <f t="shared" si="905"/>
        <v>0</v>
      </c>
      <c r="C616" s="1415" t="str">
        <f t="shared" si="880"/>
        <v>授業料</v>
      </c>
      <c r="D616" s="1415" t="str">
        <f t="shared" si="881"/>
        <v>入学金</v>
      </c>
      <c r="E616" s="174">
        <f t="shared" si="906"/>
        <v>0</v>
      </c>
      <c r="F616" s="305">
        <f t="shared" si="882"/>
        <v>0</v>
      </c>
      <c r="G616" s="475">
        <f t="shared" si="883"/>
        <v>599</v>
      </c>
      <c r="H616" s="430"/>
      <c r="I616" s="431"/>
      <c r="J616" s="658"/>
      <c r="K616" s="659"/>
      <c r="L616" s="659"/>
      <c r="M616" s="660"/>
      <c r="N616" s="661"/>
      <c r="O616" s="662"/>
      <c r="P616" s="658"/>
      <c r="Q616" s="659"/>
      <c r="R616" s="660"/>
      <c r="S616" s="663"/>
      <c r="T616" s="661"/>
      <c r="U616" s="664"/>
      <c r="V616" s="53" t="str">
        <f>IF(OR($R$5="",$T$5="",$J616="",$O616="",$U616=""),"",IF(ISERROR(VLOOKUP($C616,参照!$P$4:$V$112,5,FALSE)),0,VLOOKUP($C616,参照!$P$4:$V$112,5,FALSE)))</f>
        <v/>
      </c>
      <c r="W616" s="665"/>
      <c r="X616" s="54" t="str">
        <f>IF(OR($R$5="",$T$5="",$J616="",$O616="",$W616=""),"",IF(ISERROR(VLOOKUP($D616,参照!$P$4:$V$112,5,FALSE)),0,VLOOKUP($D616,参照!$P$4:$V$112,5,FALSE)))</f>
        <v/>
      </c>
      <c r="Y616" s="102"/>
      <c r="Z616" s="102"/>
      <c r="AA616" s="1177"/>
      <c r="AB616" s="227">
        <f t="shared" si="907"/>
        <v>0</v>
      </c>
      <c r="AC616" s="1122"/>
      <c r="AD616" s="352">
        <f t="shared" si="908"/>
        <v>0</v>
      </c>
      <c r="AE616" s="55"/>
      <c r="AF616" s="55" t="str">
        <f t="shared" si="909"/>
        <v/>
      </c>
      <c r="AG616" s="1124"/>
      <c r="AH616" s="760">
        <f t="shared" si="910"/>
        <v>0</v>
      </c>
      <c r="AI616" s="761">
        <f t="shared" si="911"/>
        <v>0</v>
      </c>
      <c r="AJ616" s="1126"/>
      <c r="AK616" s="1127"/>
      <c r="AL616" s="670"/>
      <c r="AM616" s="1127"/>
      <c r="AN616" s="670"/>
      <c r="AO616" s="1179"/>
      <c r="AP616" s="669"/>
      <c r="AQ616" s="1127"/>
      <c r="AR616" s="670"/>
      <c r="AS616" s="1127"/>
      <c r="AT616" s="670"/>
      <c r="AU616" s="1127"/>
      <c r="AV616" s="575" t="str">
        <f t="shared" si="912"/>
        <v>○</v>
      </c>
      <c r="AW616" s="576" t="str">
        <f t="shared" si="913"/>
        <v>○</v>
      </c>
      <c r="AX616" s="576" t="str">
        <f t="shared" si="914"/>
        <v>○</v>
      </c>
      <c r="AY616" s="576" t="str">
        <f t="shared" si="915"/>
        <v>○</v>
      </c>
      <c r="AZ616" s="576" t="str">
        <f t="shared" si="916"/>
        <v>○</v>
      </c>
      <c r="BA616" s="577" t="str">
        <f t="shared" si="917"/>
        <v>○</v>
      </c>
      <c r="BB616" s="578">
        <f t="shared" si="918"/>
        <v>0</v>
      </c>
      <c r="BC616" s="767">
        <f t="shared" si="919"/>
        <v>0</v>
      </c>
      <c r="BD616" s="768">
        <f t="shared" si="919"/>
        <v>0</v>
      </c>
      <c r="BE616" s="769">
        <f t="shared" si="919"/>
        <v>0</v>
      </c>
      <c r="BF616" s="587">
        <f t="shared" si="920"/>
        <v>0</v>
      </c>
      <c r="BG616" s="503">
        <f t="shared" si="921"/>
        <v>0</v>
      </c>
      <c r="BH616" s="504">
        <f t="shared" si="921"/>
        <v>0</v>
      </c>
      <c r="BI616" s="505">
        <f t="shared" si="921"/>
        <v>0</v>
      </c>
      <c r="BJ616" s="506">
        <f t="shared" si="922"/>
        <v>0</v>
      </c>
      <c r="BK616" s="236">
        <f t="array" ref="BK616">IF($BB616&gt;0,"ｴﾗｰ",SUM(IF($AJ616:$AO616=BK$15,IF($AJ$17:$AO$17="○",$AG616))))</f>
        <v>0</v>
      </c>
      <c r="BL616" s="237">
        <f t="array" ref="BL616">IF($BB616&gt;0,"ｴﾗｰ",SUM(IF($AJ616:$AO616=BL$15,IF($AJ$17:$AO$17="○",$AG616))))</f>
        <v>0</v>
      </c>
      <c r="BM616" s="488">
        <f t="array" ref="BM616">IF($BB616&gt;0,"ｴﾗｰ",SUM(IF($AJ616:$AO616=BM$15,IF($AJ$17:$AO$17="○",$AG616))))</f>
        <v>0</v>
      </c>
      <c r="BN616" s="493">
        <f t="shared" si="923"/>
        <v>0</v>
      </c>
      <c r="BO616" s="236">
        <f t="array" ref="BO616">IF($BB616&gt;0,"ｴﾗｰ",SUM(IF($AP616:$AU616=BO$15,IF($AP$17:$AU$17="○",$AG616))))</f>
        <v>0</v>
      </c>
      <c r="BP616" s="237">
        <f t="array" ref="BP616">IF($BB616&gt;0,"ｴﾗｰ",SUM(IF($AP616:$AU616=BP$15,IF($AP$17:$AU$17="○",$AG616))))</f>
        <v>0</v>
      </c>
      <c r="BQ616" s="494">
        <f t="array" ref="BQ616">IF($BB616&gt;0,"ｴﾗｰ",SUM(IF($AP616:$AU616=BQ$15,IF($AP$17:$AU$17="○",$AG616))))</f>
        <v>0</v>
      </c>
      <c r="BR616" s="490">
        <f t="shared" si="924"/>
        <v>0</v>
      </c>
      <c r="BS616" s="236" t="str">
        <f t="shared" si="884"/>
        <v/>
      </c>
      <c r="BT616" s="237" t="str">
        <f t="shared" si="885"/>
        <v/>
      </c>
      <c r="BU616" s="488" t="str">
        <f t="shared" si="886"/>
        <v/>
      </c>
      <c r="BV616" s="532">
        <f t="shared" si="925"/>
        <v>0</v>
      </c>
      <c r="BW616" s="512" t="str">
        <f t="shared" si="926"/>
        <v>ｴﾗｰ</v>
      </c>
      <c r="BX616" s="237" t="str">
        <f t="shared" si="927"/>
        <v>ｴﾗｰ</v>
      </c>
      <c r="BY616" s="494" t="str">
        <f t="shared" si="928"/>
        <v>ｴﾗｰ</v>
      </c>
      <c r="BZ616" s="628">
        <f t="shared" si="929"/>
        <v>0</v>
      </c>
      <c r="CA616" s="528" t="str">
        <f t="shared" si="930"/>
        <v/>
      </c>
      <c r="CB616" s="237" t="str">
        <f t="shared" si="931"/>
        <v/>
      </c>
      <c r="CC616" s="494" t="str">
        <f t="shared" si="932"/>
        <v/>
      </c>
      <c r="CD616" s="635">
        <f t="shared" si="933"/>
        <v>0</v>
      </c>
      <c r="CE616" s="528" t="str">
        <f t="shared" si="934"/>
        <v/>
      </c>
      <c r="CF616" s="237" t="str">
        <f t="shared" si="935"/>
        <v/>
      </c>
      <c r="CG616" s="494" t="str">
        <f t="shared" si="936"/>
        <v/>
      </c>
      <c r="CH616" s="635">
        <f t="shared" si="937"/>
        <v>0</v>
      </c>
      <c r="CI616" s="535" t="str">
        <f t="shared" si="938"/>
        <v/>
      </c>
      <c r="CJ616" s="515" t="str">
        <f t="shared" si="939"/>
        <v/>
      </c>
      <c r="CK616" s="522" t="str">
        <f t="shared" si="940"/>
        <v/>
      </c>
      <c r="CL616" s="515" t="str">
        <f t="shared" si="941"/>
        <v/>
      </c>
      <c r="CM616" s="524" t="str">
        <f t="shared" si="942"/>
        <v/>
      </c>
      <c r="CN616" s="518" t="str">
        <f t="shared" si="943"/>
        <v/>
      </c>
      <c r="CO616" s="236" t="str">
        <f t="shared" si="944"/>
        <v/>
      </c>
      <c r="CP616" s="237" t="str">
        <f t="shared" si="945"/>
        <v/>
      </c>
      <c r="CQ616" s="494" t="str">
        <f t="shared" si="946"/>
        <v/>
      </c>
      <c r="CR616" s="493">
        <f t="shared" si="947"/>
        <v>0</v>
      </c>
      <c r="CS616" s="512" t="str">
        <f t="shared" si="948"/>
        <v/>
      </c>
      <c r="CT616" s="237" t="str">
        <f t="shared" si="949"/>
        <v/>
      </c>
      <c r="CU616" s="237" t="str">
        <f t="shared" si="950"/>
        <v/>
      </c>
      <c r="CV616" s="238">
        <f t="shared" si="951"/>
        <v>0</v>
      </c>
      <c r="CW616" s="236" t="str">
        <f t="shared" si="887"/>
        <v/>
      </c>
      <c r="CX616" s="237" t="str">
        <f t="shared" si="888"/>
        <v/>
      </c>
      <c r="CY616" s="494">
        <f t="shared" si="889"/>
        <v>0</v>
      </c>
      <c r="CZ616" s="493"/>
      <c r="DA616" s="236" t="str">
        <f t="shared" si="890"/>
        <v/>
      </c>
      <c r="DB616" s="237" t="str">
        <f t="shared" si="891"/>
        <v/>
      </c>
      <c r="DC616" s="494">
        <f t="shared" si="892"/>
        <v>0</v>
      </c>
      <c r="DD616" s="493"/>
      <c r="DE616" s="1335"/>
      <c r="DF616" s="1343">
        <f t="shared" si="893"/>
        <v>0</v>
      </c>
      <c r="DG616" s="528" t="str">
        <f t="shared" si="894"/>
        <v/>
      </c>
      <c r="DH616" s="494" t="str">
        <f t="shared" si="895"/>
        <v/>
      </c>
      <c r="DI616" s="53">
        <f t="shared" si="896"/>
        <v>0</v>
      </c>
      <c r="DJ616" s="432">
        <f t="shared" si="897"/>
        <v>0</v>
      </c>
      <c r="DK616" s="433">
        <f t="shared" si="952"/>
        <v>0</v>
      </c>
      <c r="DL616" s="53" t="str">
        <f t="shared" si="898"/>
        <v/>
      </c>
      <c r="DM616" s="105" t="str">
        <f t="shared" si="899"/>
        <v/>
      </c>
      <c r="DN616" s="104" t="str">
        <f t="shared" si="899"/>
        <v/>
      </c>
      <c r="DO616" s="434" t="str">
        <f t="shared" si="899"/>
        <v/>
      </c>
      <c r="DP616" s="672"/>
      <c r="DQ616" s="673"/>
      <c r="DR616" s="674"/>
      <c r="DS616" s="435">
        <f t="shared" si="953"/>
        <v>0</v>
      </c>
      <c r="DT616" s="228" t="str">
        <f t="shared" si="900"/>
        <v/>
      </c>
      <c r="DU616" s="236" t="str">
        <f t="shared" si="901"/>
        <v/>
      </c>
      <c r="DV616" s="237" t="str">
        <f t="shared" si="902"/>
        <v/>
      </c>
      <c r="DW616" s="237" t="str">
        <f t="shared" si="903"/>
        <v/>
      </c>
      <c r="DX616" s="238">
        <f t="shared" si="904"/>
        <v>0</v>
      </c>
      <c r="DY616" s="675"/>
      <c r="EA616" s="1363">
        <f t="shared" si="954"/>
        <v>0</v>
      </c>
      <c r="EB616" s="1363">
        <f t="shared" si="955"/>
        <v>0</v>
      </c>
      <c r="EC616" s="1363">
        <f t="shared" si="956"/>
        <v>0</v>
      </c>
      <c r="ED616" s="1363">
        <f t="shared" si="957"/>
        <v>0</v>
      </c>
      <c r="EE616" s="1363">
        <f t="shared" si="958"/>
        <v>0</v>
      </c>
      <c r="EF616" s="1363">
        <f t="shared" si="959"/>
        <v>0</v>
      </c>
      <c r="EG616" s="1363">
        <f t="shared" si="878"/>
        <v>0</v>
      </c>
    </row>
    <row r="617" spans="1:137" s="3" customFormat="1" ht="18" customHeight="1">
      <c r="A617" s="305" t="str">
        <f t="shared" si="879"/>
        <v/>
      </c>
      <c r="B617" s="174">
        <f t="shared" si="905"/>
        <v>0</v>
      </c>
      <c r="C617" s="1415" t="str">
        <f t="shared" si="880"/>
        <v>授業料</v>
      </c>
      <c r="D617" s="1415" t="str">
        <f t="shared" si="881"/>
        <v>入学金</v>
      </c>
      <c r="E617" s="174">
        <f t="shared" si="906"/>
        <v>0</v>
      </c>
      <c r="F617" s="305">
        <f t="shared" si="882"/>
        <v>0</v>
      </c>
      <c r="G617" s="475">
        <f t="shared" si="883"/>
        <v>600</v>
      </c>
      <c r="H617" s="430"/>
      <c r="I617" s="431"/>
      <c r="J617" s="658"/>
      <c r="K617" s="659"/>
      <c r="L617" s="659"/>
      <c r="M617" s="660"/>
      <c r="N617" s="661"/>
      <c r="O617" s="662"/>
      <c r="P617" s="658"/>
      <c r="Q617" s="659"/>
      <c r="R617" s="660"/>
      <c r="S617" s="663"/>
      <c r="T617" s="661"/>
      <c r="U617" s="664"/>
      <c r="V617" s="53" t="str">
        <f>IF(OR($R$5="",$T$5="",$J617="",$O617="",$U617=""),"",IF(ISERROR(VLOOKUP($C617,参照!$P$4:$V$112,5,FALSE)),0,VLOOKUP($C617,参照!$P$4:$V$112,5,FALSE)))</f>
        <v/>
      </c>
      <c r="W617" s="665"/>
      <c r="X617" s="54" t="str">
        <f>IF(OR($R$5="",$T$5="",$J617="",$O617="",$W617=""),"",IF(ISERROR(VLOOKUP($D617,参照!$P$4:$V$112,5,FALSE)),0,VLOOKUP($D617,参照!$P$4:$V$112,5,FALSE)))</f>
        <v/>
      </c>
      <c r="Y617" s="102"/>
      <c r="Z617" s="102"/>
      <c r="AA617" s="1177"/>
      <c r="AB617" s="227">
        <f t="shared" si="907"/>
        <v>0</v>
      </c>
      <c r="AC617" s="1122"/>
      <c r="AD617" s="352">
        <f t="shared" si="908"/>
        <v>0</v>
      </c>
      <c r="AE617" s="55"/>
      <c r="AF617" s="55" t="str">
        <f t="shared" si="909"/>
        <v/>
      </c>
      <c r="AG617" s="1124"/>
      <c r="AH617" s="760">
        <f t="shared" si="910"/>
        <v>0</v>
      </c>
      <c r="AI617" s="761">
        <f t="shared" si="911"/>
        <v>0</v>
      </c>
      <c r="AJ617" s="1126"/>
      <c r="AK617" s="1127"/>
      <c r="AL617" s="670"/>
      <c r="AM617" s="1127"/>
      <c r="AN617" s="670"/>
      <c r="AO617" s="1179"/>
      <c r="AP617" s="669"/>
      <c r="AQ617" s="1127"/>
      <c r="AR617" s="670"/>
      <c r="AS617" s="1127"/>
      <c r="AT617" s="670"/>
      <c r="AU617" s="1127"/>
      <c r="AV617" s="575" t="str">
        <f t="shared" si="912"/>
        <v>○</v>
      </c>
      <c r="AW617" s="576" t="str">
        <f t="shared" si="913"/>
        <v>○</v>
      </c>
      <c r="AX617" s="576" t="str">
        <f t="shared" si="914"/>
        <v>○</v>
      </c>
      <c r="AY617" s="576" t="str">
        <f t="shared" si="915"/>
        <v>○</v>
      </c>
      <c r="AZ617" s="576" t="str">
        <f t="shared" si="916"/>
        <v>○</v>
      </c>
      <c r="BA617" s="577" t="str">
        <f t="shared" si="917"/>
        <v>○</v>
      </c>
      <c r="BB617" s="578">
        <f t="shared" si="918"/>
        <v>0</v>
      </c>
      <c r="BC617" s="767">
        <f t="shared" si="919"/>
        <v>0</v>
      </c>
      <c r="BD617" s="768">
        <f t="shared" si="919"/>
        <v>0</v>
      </c>
      <c r="BE617" s="769">
        <f t="shared" si="919"/>
        <v>0</v>
      </c>
      <c r="BF617" s="587">
        <f t="shared" si="920"/>
        <v>0</v>
      </c>
      <c r="BG617" s="503">
        <f t="shared" si="921"/>
        <v>0</v>
      </c>
      <c r="BH617" s="504">
        <f t="shared" si="921"/>
        <v>0</v>
      </c>
      <c r="BI617" s="505">
        <f t="shared" si="921"/>
        <v>0</v>
      </c>
      <c r="BJ617" s="506">
        <f t="shared" si="922"/>
        <v>0</v>
      </c>
      <c r="BK617" s="236">
        <f t="array" ref="BK617">IF($BB617&gt;0,"ｴﾗｰ",SUM(IF($AJ617:$AO617=BK$15,IF($AJ$17:$AO$17="○",$AG617))))</f>
        <v>0</v>
      </c>
      <c r="BL617" s="237">
        <f t="array" ref="BL617">IF($BB617&gt;0,"ｴﾗｰ",SUM(IF($AJ617:$AO617=BL$15,IF($AJ$17:$AO$17="○",$AG617))))</f>
        <v>0</v>
      </c>
      <c r="BM617" s="488">
        <f t="array" ref="BM617">IF($BB617&gt;0,"ｴﾗｰ",SUM(IF($AJ617:$AO617=BM$15,IF($AJ$17:$AO$17="○",$AG617))))</f>
        <v>0</v>
      </c>
      <c r="BN617" s="493">
        <f t="shared" si="923"/>
        <v>0</v>
      </c>
      <c r="BO617" s="236">
        <f t="array" ref="BO617">IF($BB617&gt;0,"ｴﾗｰ",SUM(IF($AP617:$AU617=BO$15,IF($AP$17:$AU$17="○",$AG617))))</f>
        <v>0</v>
      </c>
      <c r="BP617" s="237">
        <f t="array" ref="BP617">IF($BB617&gt;0,"ｴﾗｰ",SUM(IF($AP617:$AU617=BP$15,IF($AP$17:$AU$17="○",$AG617))))</f>
        <v>0</v>
      </c>
      <c r="BQ617" s="494">
        <f t="array" ref="BQ617">IF($BB617&gt;0,"ｴﾗｰ",SUM(IF($AP617:$AU617=BQ$15,IF($AP$17:$AU$17="○",$AG617))))</f>
        <v>0</v>
      </c>
      <c r="BR617" s="490">
        <f t="shared" si="924"/>
        <v>0</v>
      </c>
      <c r="BS617" s="236" t="str">
        <f t="shared" si="884"/>
        <v/>
      </c>
      <c r="BT617" s="237" t="str">
        <f t="shared" si="885"/>
        <v/>
      </c>
      <c r="BU617" s="488" t="str">
        <f t="shared" si="886"/>
        <v/>
      </c>
      <c r="BV617" s="532">
        <f t="shared" si="925"/>
        <v>0</v>
      </c>
      <c r="BW617" s="512" t="str">
        <f t="shared" si="926"/>
        <v>ｴﾗｰ</v>
      </c>
      <c r="BX617" s="237" t="str">
        <f t="shared" si="927"/>
        <v>ｴﾗｰ</v>
      </c>
      <c r="BY617" s="494" t="str">
        <f t="shared" si="928"/>
        <v>ｴﾗｰ</v>
      </c>
      <c r="BZ617" s="628">
        <f t="shared" si="929"/>
        <v>0</v>
      </c>
      <c r="CA617" s="528" t="str">
        <f t="shared" si="930"/>
        <v/>
      </c>
      <c r="CB617" s="237" t="str">
        <f t="shared" si="931"/>
        <v/>
      </c>
      <c r="CC617" s="494" t="str">
        <f t="shared" si="932"/>
        <v/>
      </c>
      <c r="CD617" s="635">
        <f t="shared" si="933"/>
        <v>0</v>
      </c>
      <c r="CE617" s="528" t="str">
        <f t="shared" si="934"/>
        <v/>
      </c>
      <c r="CF617" s="237" t="str">
        <f t="shared" si="935"/>
        <v/>
      </c>
      <c r="CG617" s="494" t="str">
        <f t="shared" si="936"/>
        <v/>
      </c>
      <c r="CH617" s="635">
        <f t="shared" si="937"/>
        <v>0</v>
      </c>
      <c r="CI617" s="535" t="str">
        <f t="shared" si="938"/>
        <v/>
      </c>
      <c r="CJ617" s="515" t="str">
        <f t="shared" si="939"/>
        <v/>
      </c>
      <c r="CK617" s="522" t="str">
        <f t="shared" si="940"/>
        <v/>
      </c>
      <c r="CL617" s="515" t="str">
        <f t="shared" si="941"/>
        <v/>
      </c>
      <c r="CM617" s="524" t="str">
        <f t="shared" si="942"/>
        <v/>
      </c>
      <c r="CN617" s="518" t="str">
        <f t="shared" si="943"/>
        <v/>
      </c>
      <c r="CO617" s="236" t="str">
        <f t="shared" si="944"/>
        <v/>
      </c>
      <c r="CP617" s="237" t="str">
        <f t="shared" si="945"/>
        <v/>
      </c>
      <c r="CQ617" s="494" t="str">
        <f t="shared" si="946"/>
        <v/>
      </c>
      <c r="CR617" s="493">
        <f t="shared" si="947"/>
        <v>0</v>
      </c>
      <c r="CS617" s="512" t="str">
        <f t="shared" si="948"/>
        <v/>
      </c>
      <c r="CT617" s="237" t="str">
        <f t="shared" si="949"/>
        <v/>
      </c>
      <c r="CU617" s="237" t="str">
        <f t="shared" si="950"/>
        <v/>
      </c>
      <c r="CV617" s="238">
        <f t="shared" si="951"/>
        <v>0</v>
      </c>
      <c r="CW617" s="236" t="str">
        <f t="shared" si="887"/>
        <v/>
      </c>
      <c r="CX617" s="237" t="str">
        <f t="shared" si="888"/>
        <v/>
      </c>
      <c r="CY617" s="494">
        <f t="shared" si="889"/>
        <v>0</v>
      </c>
      <c r="CZ617" s="493"/>
      <c r="DA617" s="236" t="str">
        <f t="shared" si="890"/>
        <v/>
      </c>
      <c r="DB617" s="237" t="str">
        <f t="shared" si="891"/>
        <v/>
      </c>
      <c r="DC617" s="494">
        <f t="shared" si="892"/>
        <v>0</v>
      </c>
      <c r="DD617" s="493"/>
      <c r="DE617" s="1335"/>
      <c r="DF617" s="1343">
        <f t="shared" si="893"/>
        <v>0</v>
      </c>
      <c r="DG617" s="528" t="str">
        <f t="shared" si="894"/>
        <v/>
      </c>
      <c r="DH617" s="494" t="str">
        <f t="shared" si="895"/>
        <v/>
      </c>
      <c r="DI617" s="53">
        <f t="shared" si="896"/>
        <v>0</v>
      </c>
      <c r="DJ617" s="432">
        <f t="shared" si="897"/>
        <v>0</v>
      </c>
      <c r="DK617" s="433">
        <f t="shared" si="952"/>
        <v>0</v>
      </c>
      <c r="DL617" s="53" t="str">
        <f t="shared" si="898"/>
        <v/>
      </c>
      <c r="DM617" s="105" t="str">
        <f t="shared" si="899"/>
        <v/>
      </c>
      <c r="DN617" s="104" t="str">
        <f t="shared" si="899"/>
        <v/>
      </c>
      <c r="DO617" s="434" t="str">
        <f t="shared" si="899"/>
        <v/>
      </c>
      <c r="DP617" s="672"/>
      <c r="DQ617" s="673"/>
      <c r="DR617" s="674"/>
      <c r="DS617" s="435">
        <f t="shared" si="953"/>
        <v>0</v>
      </c>
      <c r="DT617" s="228" t="str">
        <f t="shared" si="900"/>
        <v/>
      </c>
      <c r="DU617" s="236" t="str">
        <f t="shared" si="901"/>
        <v/>
      </c>
      <c r="DV617" s="237" t="str">
        <f t="shared" si="902"/>
        <v/>
      </c>
      <c r="DW617" s="237" t="str">
        <f t="shared" si="903"/>
        <v/>
      </c>
      <c r="DX617" s="238">
        <f t="shared" si="904"/>
        <v>0</v>
      </c>
      <c r="DY617" s="675"/>
      <c r="EA617" s="1363">
        <f t="shared" si="954"/>
        <v>0</v>
      </c>
      <c r="EB617" s="1363">
        <f t="shared" si="955"/>
        <v>0</v>
      </c>
      <c r="EC617" s="1363">
        <f t="shared" si="956"/>
        <v>0</v>
      </c>
      <c r="ED617" s="1363">
        <f t="shared" si="957"/>
        <v>0</v>
      </c>
      <c r="EE617" s="1363">
        <f t="shared" si="958"/>
        <v>0</v>
      </c>
      <c r="EF617" s="1363">
        <f t="shared" si="959"/>
        <v>0</v>
      </c>
      <c r="EG617" s="1363">
        <f t="shared" si="878"/>
        <v>0</v>
      </c>
    </row>
    <row r="618" spans="1:137" s="3" customFormat="1" ht="18" customHeight="1">
      <c r="A618" s="305" t="str">
        <f t="shared" si="879"/>
        <v/>
      </c>
      <c r="B618" s="174">
        <f t="shared" si="905"/>
        <v>0</v>
      </c>
      <c r="C618" s="1415" t="str">
        <f t="shared" si="880"/>
        <v>授業料</v>
      </c>
      <c r="D618" s="1415" t="str">
        <f t="shared" si="881"/>
        <v>入学金</v>
      </c>
      <c r="E618" s="174">
        <f t="shared" si="906"/>
        <v>0</v>
      </c>
      <c r="F618" s="305">
        <f t="shared" si="882"/>
        <v>0</v>
      </c>
      <c r="G618" s="475">
        <f t="shared" si="883"/>
        <v>601</v>
      </c>
      <c r="H618" s="430"/>
      <c r="I618" s="431"/>
      <c r="J618" s="658"/>
      <c r="K618" s="659"/>
      <c r="L618" s="659"/>
      <c r="M618" s="660"/>
      <c r="N618" s="661"/>
      <c r="O618" s="662"/>
      <c r="P618" s="658"/>
      <c r="Q618" s="659"/>
      <c r="R618" s="660"/>
      <c r="S618" s="663"/>
      <c r="T618" s="661"/>
      <c r="U618" s="664"/>
      <c r="V618" s="53" t="str">
        <f>IF(OR($R$5="",$T$5="",$J618="",$O618="",$U618=""),"",IF(ISERROR(VLOOKUP($C618,参照!$P$4:$V$112,5,FALSE)),0,VLOOKUP($C618,参照!$P$4:$V$112,5,FALSE)))</f>
        <v/>
      </c>
      <c r="W618" s="665"/>
      <c r="X618" s="54" t="str">
        <f>IF(OR($R$5="",$T$5="",$J618="",$O618="",$W618=""),"",IF(ISERROR(VLOOKUP($D618,参照!$P$4:$V$112,5,FALSE)),0,VLOOKUP($D618,参照!$P$4:$V$112,5,FALSE)))</f>
        <v/>
      </c>
      <c r="Y618" s="102"/>
      <c r="Z618" s="102"/>
      <c r="AA618" s="1177"/>
      <c r="AB618" s="227">
        <f t="shared" si="907"/>
        <v>0</v>
      </c>
      <c r="AC618" s="1122"/>
      <c r="AD618" s="352">
        <f t="shared" si="908"/>
        <v>0</v>
      </c>
      <c r="AE618" s="55"/>
      <c r="AF618" s="55" t="str">
        <f t="shared" si="909"/>
        <v/>
      </c>
      <c r="AG618" s="1124"/>
      <c r="AH618" s="760">
        <f t="shared" si="910"/>
        <v>0</v>
      </c>
      <c r="AI618" s="761">
        <f t="shared" si="911"/>
        <v>0</v>
      </c>
      <c r="AJ618" s="1126"/>
      <c r="AK618" s="1127"/>
      <c r="AL618" s="670"/>
      <c r="AM618" s="1127"/>
      <c r="AN618" s="670"/>
      <c r="AO618" s="1179"/>
      <c r="AP618" s="669"/>
      <c r="AQ618" s="1127"/>
      <c r="AR618" s="670"/>
      <c r="AS618" s="1127"/>
      <c r="AT618" s="670"/>
      <c r="AU618" s="1127"/>
      <c r="AV618" s="575" t="str">
        <f t="shared" si="912"/>
        <v>○</v>
      </c>
      <c r="AW618" s="576" t="str">
        <f t="shared" si="913"/>
        <v>○</v>
      </c>
      <c r="AX618" s="576" t="str">
        <f t="shared" si="914"/>
        <v>○</v>
      </c>
      <c r="AY618" s="576" t="str">
        <f t="shared" si="915"/>
        <v>○</v>
      </c>
      <c r="AZ618" s="576" t="str">
        <f t="shared" si="916"/>
        <v>○</v>
      </c>
      <c r="BA618" s="577" t="str">
        <f t="shared" si="917"/>
        <v>○</v>
      </c>
      <c r="BB618" s="578">
        <f t="shared" si="918"/>
        <v>0</v>
      </c>
      <c r="BC618" s="767">
        <f t="shared" si="919"/>
        <v>0</v>
      </c>
      <c r="BD618" s="768">
        <f t="shared" si="919"/>
        <v>0</v>
      </c>
      <c r="BE618" s="769">
        <f t="shared" si="919"/>
        <v>0</v>
      </c>
      <c r="BF618" s="587">
        <f t="shared" si="920"/>
        <v>0</v>
      </c>
      <c r="BG618" s="503">
        <f t="shared" si="921"/>
        <v>0</v>
      </c>
      <c r="BH618" s="504">
        <f t="shared" si="921"/>
        <v>0</v>
      </c>
      <c r="BI618" s="505">
        <f t="shared" si="921"/>
        <v>0</v>
      </c>
      <c r="BJ618" s="506">
        <f t="shared" si="922"/>
        <v>0</v>
      </c>
      <c r="BK618" s="236">
        <f t="array" ref="BK618">IF($BB618&gt;0,"ｴﾗｰ",SUM(IF($AJ618:$AO618=BK$15,IF($AJ$17:$AO$17="○",$AG618))))</f>
        <v>0</v>
      </c>
      <c r="BL618" s="237">
        <f t="array" ref="BL618">IF($BB618&gt;0,"ｴﾗｰ",SUM(IF($AJ618:$AO618=BL$15,IF($AJ$17:$AO$17="○",$AG618))))</f>
        <v>0</v>
      </c>
      <c r="BM618" s="488">
        <f t="array" ref="BM618">IF($BB618&gt;0,"ｴﾗｰ",SUM(IF($AJ618:$AO618=BM$15,IF($AJ$17:$AO$17="○",$AG618))))</f>
        <v>0</v>
      </c>
      <c r="BN618" s="493">
        <f t="shared" si="923"/>
        <v>0</v>
      </c>
      <c r="BO618" s="236">
        <f t="array" ref="BO618">IF($BB618&gt;0,"ｴﾗｰ",SUM(IF($AP618:$AU618=BO$15,IF($AP$17:$AU$17="○",$AG618))))</f>
        <v>0</v>
      </c>
      <c r="BP618" s="237">
        <f t="array" ref="BP618">IF($BB618&gt;0,"ｴﾗｰ",SUM(IF($AP618:$AU618=BP$15,IF($AP$17:$AU$17="○",$AG618))))</f>
        <v>0</v>
      </c>
      <c r="BQ618" s="494">
        <f t="array" ref="BQ618">IF($BB618&gt;0,"ｴﾗｰ",SUM(IF($AP618:$AU618=BQ$15,IF($AP$17:$AU$17="○",$AG618))))</f>
        <v>0</v>
      </c>
      <c r="BR618" s="490">
        <f t="shared" si="924"/>
        <v>0</v>
      </c>
      <c r="BS618" s="236" t="str">
        <f t="shared" si="884"/>
        <v/>
      </c>
      <c r="BT618" s="237" t="str">
        <f t="shared" si="885"/>
        <v/>
      </c>
      <c r="BU618" s="488" t="str">
        <f t="shared" si="886"/>
        <v/>
      </c>
      <c r="BV618" s="532">
        <f t="shared" si="925"/>
        <v>0</v>
      </c>
      <c r="BW618" s="512" t="str">
        <f t="shared" si="926"/>
        <v>ｴﾗｰ</v>
      </c>
      <c r="BX618" s="237" t="str">
        <f t="shared" si="927"/>
        <v>ｴﾗｰ</v>
      </c>
      <c r="BY618" s="494" t="str">
        <f t="shared" si="928"/>
        <v>ｴﾗｰ</v>
      </c>
      <c r="BZ618" s="628">
        <f t="shared" si="929"/>
        <v>0</v>
      </c>
      <c r="CA618" s="528" t="str">
        <f t="shared" si="930"/>
        <v/>
      </c>
      <c r="CB618" s="237" t="str">
        <f t="shared" si="931"/>
        <v/>
      </c>
      <c r="CC618" s="494" t="str">
        <f t="shared" si="932"/>
        <v/>
      </c>
      <c r="CD618" s="635">
        <f t="shared" si="933"/>
        <v>0</v>
      </c>
      <c r="CE618" s="528" t="str">
        <f t="shared" si="934"/>
        <v/>
      </c>
      <c r="CF618" s="237" t="str">
        <f t="shared" si="935"/>
        <v/>
      </c>
      <c r="CG618" s="494" t="str">
        <f t="shared" si="936"/>
        <v/>
      </c>
      <c r="CH618" s="635">
        <f t="shared" si="937"/>
        <v>0</v>
      </c>
      <c r="CI618" s="535" t="str">
        <f t="shared" si="938"/>
        <v/>
      </c>
      <c r="CJ618" s="515" t="str">
        <f t="shared" si="939"/>
        <v/>
      </c>
      <c r="CK618" s="522" t="str">
        <f t="shared" si="940"/>
        <v/>
      </c>
      <c r="CL618" s="515" t="str">
        <f t="shared" si="941"/>
        <v/>
      </c>
      <c r="CM618" s="524" t="str">
        <f t="shared" si="942"/>
        <v/>
      </c>
      <c r="CN618" s="518" t="str">
        <f t="shared" si="943"/>
        <v/>
      </c>
      <c r="CO618" s="236" t="str">
        <f t="shared" si="944"/>
        <v/>
      </c>
      <c r="CP618" s="237" t="str">
        <f t="shared" si="945"/>
        <v/>
      </c>
      <c r="CQ618" s="494" t="str">
        <f t="shared" si="946"/>
        <v/>
      </c>
      <c r="CR618" s="493">
        <f t="shared" si="947"/>
        <v>0</v>
      </c>
      <c r="CS618" s="512" t="str">
        <f t="shared" si="948"/>
        <v/>
      </c>
      <c r="CT618" s="237" t="str">
        <f t="shared" si="949"/>
        <v/>
      </c>
      <c r="CU618" s="237" t="str">
        <f t="shared" si="950"/>
        <v/>
      </c>
      <c r="CV618" s="238">
        <f t="shared" si="951"/>
        <v>0</v>
      </c>
      <c r="CW618" s="236" t="str">
        <f t="shared" si="887"/>
        <v/>
      </c>
      <c r="CX618" s="237" t="str">
        <f t="shared" si="888"/>
        <v/>
      </c>
      <c r="CY618" s="494">
        <f t="shared" si="889"/>
        <v>0</v>
      </c>
      <c r="CZ618" s="493"/>
      <c r="DA618" s="236" t="str">
        <f t="shared" si="890"/>
        <v/>
      </c>
      <c r="DB618" s="237" t="str">
        <f t="shared" si="891"/>
        <v/>
      </c>
      <c r="DC618" s="494">
        <f t="shared" si="892"/>
        <v>0</v>
      </c>
      <c r="DD618" s="493"/>
      <c r="DE618" s="1335"/>
      <c r="DF618" s="1343">
        <f t="shared" si="893"/>
        <v>0</v>
      </c>
      <c r="DG618" s="528" t="str">
        <f t="shared" si="894"/>
        <v/>
      </c>
      <c r="DH618" s="494" t="str">
        <f t="shared" si="895"/>
        <v/>
      </c>
      <c r="DI618" s="53">
        <f t="shared" si="896"/>
        <v>0</v>
      </c>
      <c r="DJ618" s="432">
        <f t="shared" si="897"/>
        <v>0</v>
      </c>
      <c r="DK618" s="433">
        <f t="shared" si="952"/>
        <v>0</v>
      </c>
      <c r="DL618" s="53" t="str">
        <f t="shared" si="898"/>
        <v/>
      </c>
      <c r="DM618" s="105" t="str">
        <f t="shared" si="899"/>
        <v/>
      </c>
      <c r="DN618" s="104" t="str">
        <f t="shared" si="899"/>
        <v/>
      </c>
      <c r="DO618" s="434" t="str">
        <f t="shared" si="899"/>
        <v/>
      </c>
      <c r="DP618" s="672"/>
      <c r="DQ618" s="673"/>
      <c r="DR618" s="674"/>
      <c r="DS618" s="435">
        <f t="shared" si="953"/>
        <v>0</v>
      </c>
      <c r="DT618" s="228" t="str">
        <f t="shared" si="900"/>
        <v/>
      </c>
      <c r="DU618" s="236" t="str">
        <f t="shared" si="901"/>
        <v/>
      </c>
      <c r="DV618" s="237" t="str">
        <f t="shared" si="902"/>
        <v/>
      </c>
      <c r="DW618" s="237" t="str">
        <f t="shared" si="903"/>
        <v/>
      </c>
      <c r="DX618" s="238">
        <f t="shared" si="904"/>
        <v>0</v>
      </c>
      <c r="DY618" s="675"/>
      <c r="EA618" s="1363">
        <f t="shared" si="954"/>
        <v>0</v>
      </c>
      <c r="EB618" s="1363">
        <f t="shared" si="955"/>
        <v>0</v>
      </c>
      <c r="EC618" s="1363">
        <f t="shared" si="956"/>
        <v>0</v>
      </c>
      <c r="ED618" s="1363">
        <f t="shared" si="957"/>
        <v>0</v>
      </c>
      <c r="EE618" s="1363">
        <f t="shared" si="958"/>
        <v>0</v>
      </c>
      <c r="EF618" s="1363">
        <f t="shared" si="959"/>
        <v>0</v>
      </c>
      <c r="EG618" s="1363">
        <f t="shared" si="878"/>
        <v>0</v>
      </c>
    </row>
    <row r="619" spans="1:137" s="3" customFormat="1" ht="18" customHeight="1">
      <c r="A619" s="305" t="str">
        <f t="shared" si="879"/>
        <v/>
      </c>
      <c r="B619" s="174">
        <f t="shared" si="905"/>
        <v>0</v>
      </c>
      <c r="C619" s="1415" t="str">
        <f t="shared" si="880"/>
        <v>授業料</v>
      </c>
      <c r="D619" s="1415" t="str">
        <f t="shared" si="881"/>
        <v>入学金</v>
      </c>
      <c r="E619" s="174">
        <f t="shared" si="906"/>
        <v>0</v>
      </c>
      <c r="F619" s="305">
        <f t="shared" si="882"/>
        <v>0</v>
      </c>
      <c r="G619" s="475">
        <f t="shared" si="883"/>
        <v>602</v>
      </c>
      <c r="H619" s="430"/>
      <c r="I619" s="431"/>
      <c r="J619" s="658"/>
      <c r="K619" s="659"/>
      <c r="L619" s="659"/>
      <c r="M619" s="660"/>
      <c r="N619" s="661"/>
      <c r="O619" s="662"/>
      <c r="P619" s="658"/>
      <c r="Q619" s="659"/>
      <c r="R619" s="660"/>
      <c r="S619" s="663"/>
      <c r="T619" s="661"/>
      <c r="U619" s="664"/>
      <c r="V619" s="53" t="str">
        <f>IF(OR($R$5="",$T$5="",$J619="",$O619="",$U619=""),"",IF(ISERROR(VLOOKUP($C619,参照!$P$4:$V$112,5,FALSE)),0,VLOOKUP($C619,参照!$P$4:$V$112,5,FALSE)))</f>
        <v/>
      </c>
      <c r="W619" s="665"/>
      <c r="X619" s="54" t="str">
        <f>IF(OR($R$5="",$T$5="",$J619="",$O619="",$W619=""),"",IF(ISERROR(VLOOKUP($D619,参照!$P$4:$V$112,5,FALSE)),0,VLOOKUP($D619,参照!$P$4:$V$112,5,FALSE)))</f>
        <v/>
      </c>
      <c r="Y619" s="102"/>
      <c r="Z619" s="102"/>
      <c r="AA619" s="1177"/>
      <c r="AB619" s="227">
        <f t="shared" si="907"/>
        <v>0</v>
      </c>
      <c r="AC619" s="1122"/>
      <c r="AD619" s="352">
        <f t="shared" si="908"/>
        <v>0</v>
      </c>
      <c r="AE619" s="55"/>
      <c r="AF619" s="55" t="str">
        <f t="shared" si="909"/>
        <v/>
      </c>
      <c r="AG619" s="1124"/>
      <c r="AH619" s="760">
        <f t="shared" si="910"/>
        <v>0</v>
      </c>
      <c r="AI619" s="761">
        <f t="shared" si="911"/>
        <v>0</v>
      </c>
      <c r="AJ619" s="1126"/>
      <c r="AK619" s="1127"/>
      <c r="AL619" s="670"/>
      <c r="AM619" s="1127"/>
      <c r="AN619" s="670"/>
      <c r="AO619" s="1179"/>
      <c r="AP619" s="669"/>
      <c r="AQ619" s="1127"/>
      <c r="AR619" s="670"/>
      <c r="AS619" s="1127"/>
      <c r="AT619" s="670"/>
      <c r="AU619" s="1127"/>
      <c r="AV619" s="575" t="str">
        <f t="shared" si="912"/>
        <v>○</v>
      </c>
      <c r="AW619" s="576" t="str">
        <f t="shared" si="913"/>
        <v>○</v>
      </c>
      <c r="AX619" s="576" t="str">
        <f t="shared" si="914"/>
        <v>○</v>
      </c>
      <c r="AY619" s="576" t="str">
        <f t="shared" si="915"/>
        <v>○</v>
      </c>
      <c r="AZ619" s="576" t="str">
        <f t="shared" si="916"/>
        <v>○</v>
      </c>
      <c r="BA619" s="577" t="str">
        <f t="shared" si="917"/>
        <v>○</v>
      </c>
      <c r="BB619" s="578">
        <f t="shared" si="918"/>
        <v>0</v>
      </c>
      <c r="BC619" s="767">
        <f t="shared" si="919"/>
        <v>0</v>
      </c>
      <c r="BD619" s="768">
        <f t="shared" si="919"/>
        <v>0</v>
      </c>
      <c r="BE619" s="769">
        <f t="shared" si="919"/>
        <v>0</v>
      </c>
      <c r="BF619" s="587">
        <f t="shared" si="920"/>
        <v>0</v>
      </c>
      <c r="BG619" s="503">
        <f t="shared" si="921"/>
        <v>0</v>
      </c>
      <c r="BH619" s="504">
        <f t="shared" si="921"/>
        <v>0</v>
      </c>
      <c r="BI619" s="505">
        <f t="shared" si="921"/>
        <v>0</v>
      </c>
      <c r="BJ619" s="506">
        <f t="shared" si="922"/>
        <v>0</v>
      </c>
      <c r="BK619" s="236">
        <f t="array" ref="BK619">IF($BB619&gt;0,"ｴﾗｰ",SUM(IF($AJ619:$AO619=BK$15,IF($AJ$17:$AO$17="○",$AG619))))</f>
        <v>0</v>
      </c>
      <c r="BL619" s="237">
        <f t="array" ref="BL619">IF($BB619&gt;0,"ｴﾗｰ",SUM(IF($AJ619:$AO619=BL$15,IF($AJ$17:$AO$17="○",$AG619))))</f>
        <v>0</v>
      </c>
      <c r="BM619" s="488">
        <f t="array" ref="BM619">IF($BB619&gt;0,"ｴﾗｰ",SUM(IF($AJ619:$AO619=BM$15,IF($AJ$17:$AO$17="○",$AG619))))</f>
        <v>0</v>
      </c>
      <c r="BN619" s="493">
        <f t="shared" si="923"/>
        <v>0</v>
      </c>
      <c r="BO619" s="236">
        <f t="array" ref="BO619">IF($BB619&gt;0,"ｴﾗｰ",SUM(IF($AP619:$AU619=BO$15,IF($AP$17:$AU$17="○",$AG619))))</f>
        <v>0</v>
      </c>
      <c r="BP619" s="237">
        <f t="array" ref="BP619">IF($BB619&gt;0,"ｴﾗｰ",SUM(IF($AP619:$AU619=BP$15,IF($AP$17:$AU$17="○",$AG619))))</f>
        <v>0</v>
      </c>
      <c r="BQ619" s="494">
        <f t="array" ref="BQ619">IF($BB619&gt;0,"ｴﾗｰ",SUM(IF($AP619:$AU619=BQ$15,IF($AP$17:$AU$17="○",$AG619))))</f>
        <v>0</v>
      </c>
      <c r="BR619" s="490">
        <f t="shared" si="924"/>
        <v>0</v>
      </c>
      <c r="BS619" s="236" t="str">
        <f t="shared" si="884"/>
        <v/>
      </c>
      <c r="BT619" s="237" t="str">
        <f t="shared" si="885"/>
        <v/>
      </c>
      <c r="BU619" s="488" t="str">
        <f t="shared" si="886"/>
        <v/>
      </c>
      <c r="BV619" s="532">
        <f t="shared" si="925"/>
        <v>0</v>
      </c>
      <c r="BW619" s="512" t="str">
        <f t="shared" si="926"/>
        <v>ｴﾗｰ</v>
      </c>
      <c r="BX619" s="237" t="str">
        <f t="shared" si="927"/>
        <v>ｴﾗｰ</v>
      </c>
      <c r="BY619" s="494" t="str">
        <f t="shared" si="928"/>
        <v>ｴﾗｰ</v>
      </c>
      <c r="BZ619" s="628">
        <f t="shared" si="929"/>
        <v>0</v>
      </c>
      <c r="CA619" s="528" t="str">
        <f t="shared" si="930"/>
        <v/>
      </c>
      <c r="CB619" s="237" t="str">
        <f t="shared" si="931"/>
        <v/>
      </c>
      <c r="CC619" s="494" t="str">
        <f t="shared" si="932"/>
        <v/>
      </c>
      <c r="CD619" s="635">
        <f t="shared" si="933"/>
        <v>0</v>
      </c>
      <c r="CE619" s="528" t="str">
        <f t="shared" si="934"/>
        <v/>
      </c>
      <c r="CF619" s="237" t="str">
        <f t="shared" si="935"/>
        <v/>
      </c>
      <c r="CG619" s="494" t="str">
        <f t="shared" si="936"/>
        <v/>
      </c>
      <c r="CH619" s="635">
        <f t="shared" si="937"/>
        <v>0</v>
      </c>
      <c r="CI619" s="535" t="str">
        <f t="shared" si="938"/>
        <v/>
      </c>
      <c r="CJ619" s="515" t="str">
        <f t="shared" si="939"/>
        <v/>
      </c>
      <c r="CK619" s="522" t="str">
        <f t="shared" si="940"/>
        <v/>
      </c>
      <c r="CL619" s="515" t="str">
        <f t="shared" si="941"/>
        <v/>
      </c>
      <c r="CM619" s="524" t="str">
        <f t="shared" si="942"/>
        <v/>
      </c>
      <c r="CN619" s="518" t="str">
        <f t="shared" si="943"/>
        <v/>
      </c>
      <c r="CO619" s="236" t="str">
        <f t="shared" si="944"/>
        <v/>
      </c>
      <c r="CP619" s="237" t="str">
        <f t="shared" si="945"/>
        <v/>
      </c>
      <c r="CQ619" s="494" t="str">
        <f t="shared" si="946"/>
        <v/>
      </c>
      <c r="CR619" s="493">
        <f t="shared" si="947"/>
        <v>0</v>
      </c>
      <c r="CS619" s="512" t="str">
        <f t="shared" si="948"/>
        <v/>
      </c>
      <c r="CT619" s="237" t="str">
        <f t="shared" si="949"/>
        <v/>
      </c>
      <c r="CU619" s="237" t="str">
        <f t="shared" si="950"/>
        <v/>
      </c>
      <c r="CV619" s="238">
        <f t="shared" si="951"/>
        <v>0</v>
      </c>
      <c r="CW619" s="236" t="str">
        <f t="shared" si="887"/>
        <v/>
      </c>
      <c r="CX619" s="237" t="str">
        <f t="shared" si="888"/>
        <v/>
      </c>
      <c r="CY619" s="494">
        <f t="shared" si="889"/>
        <v>0</v>
      </c>
      <c r="CZ619" s="493"/>
      <c r="DA619" s="236" t="str">
        <f t="shared" si="890"/>
        <v/>
      </c>
      <c r="DB619" s="237" t="str">
        <f t="shared" si="891"/>
        <v/>
      </c>
      <c r="DC619" s="494">
        <f t="shared" si="892"/>
        <v>0</v>
      </c>
      <c r="DD619" s="493"/>
      <c r="DE619" s="1335"/>
      <c r="DF619" s="1343">
        <f t="shared" si="893"/>
        <v>0</v>
      </c>
      <c r="DG619" s="528" t="str">
        <f t="shared" si="894"/>
        <v/>
      </c>
      <c r="DH619" s="494" t="str">
        <f t="shared" si="895"/>
        <v/>
      </c>
      <c r="DI619" s="53">
        <f t="shared" si="896"/>
        <v>0</v>
      </c>
      <c r="DJ619" s="432">
        <f t="shared" si="897"/>
        <v>0</v>
      </c>
      <c r="DK619" s="433">
        <f t="shared" si="952"/>
        <v>0</v>
      </c>
      <c r="DL619" s="53" t="str">
        <f t="shared" si="898"/>
        <v/>
      </c>
      <c r="DM619" s="105" t="str">
        <f t="shared" si="899"/>
        <v/>
      </c>
      <c r="DN619" s="104" t="str">
        <f t="shared" si="899"/>
        <v/>
      </c>
      <c r="DO619" s="434" t="str">
        <f t="shared" si="899"/>
        <v/>
      </c>
      <c r="DP619" s="672"/>
      <c r="DQ619" s="673"/>
      <c r="DR619" s="674"/>
      <c r="DS619" s="435">
        <f t="shared" si="953"/>
        <v>0</v>
      </c>
      <c r="DT619" s="228" t="str">
        <f t="shared" si="900"/>
        <v/>
      </c>
      <c r="DU619" s="236" t="str">
        <f t="shared" si="901"/>
        <v/>
      </c>
      <c r="DV619" s="237" t="str">
        <f t="shared" si="902"/>
        <v/>
      </c>
      <c r="DW619" s="237" t="str">
        <f t="shared" si="903"/>
        <v/>
      </c>
      <c r="DX619" s="238">
        <f t="shared" si="904"/>
        <v>0</v>
      </c>
      <c r="DY619" s="675"/>
      <c r="EA619" s="1363">
        <f t="shared" si="954"/>
        <v>0</v>
      </c>
      <c r="EB619" s="1363">
        <f t="shared" si="955"/>
        <v>0</v>
      </c>
      <c r="EC619" s="1363">
        <f t="shared" si="956"/>
        <v>0</v>
      </c>
      <c r="ED619" s="1363">
        <f t="shared" si="957"/>
        <v>0</v>
      </c>
      <c r="EE619" s="1363">
        <f t="shared" si="958"/>
        <v>0</v>
      </c>
      <c r="EF619" s="1363">
        <f t="shared" si="959"/>
        <v>0</v>
      </c>
      <c r="EG619" s="1363">
        <f t="shared" si="878"/>
        <v>0</v>
      </c>
    </row>
    <row r="620" spans="1:137" s="3" customFormat="1" ht="18" customHeight="1">
      <c r="A620" s="305" t="str">
        <f t="shared" si="879"/>
        <v/>
      </c>
      <c r="B620" s="174">
        <f t="shared" si="905"/>
        <v>0</v>
      </c>
      <c r="C620" s="1415" t="str">
        <f t="shared" si="880"/>
        <v>授業料</v>
      </c>
      <c r="D620" s="1415" t="str">
        <f t="shared" si="881"/>
        <v>入学金</v>
      </c>
      <c r="E620" s="174">
        <f t="shared" si="906"/>
        <v>0</v>
      </c>
      <c r="F620" s="305">
        <f t="shared" si="882"/>
        <v>0</v>
      </c>
      <c r="G620" s="475">
        <f t="shared" si="883"/>
        <v>603</v>
      </c>
      <c r="H620" s="430"/>
      <c r="I620" s="431"/>
      <c r="J620" s="658"/>
      <c r="K620" s="659"/>
      <c r="L620" s="659"/>
      <c r="M620" s="660"/>
      <c r="N620" s="661"/>
      <c r="O620" s="662"/>
      <c r="P620" s="658"/>
      <c r="Q620" s="659"/>
      <c r="R620" s="660"/>
      <c r="S620" s="663"/>
      <c r="T620" s="661"/>
      <c r="U620" s="664"/>
      <c r="V620" s="53" t="str">
        <f>IF(OR($R$5="",$T$5="",$J620="",$O620="",$U620=""),"",IF(ISERROR(VLOOKUP($C620,参照!$P$4:$V$112,5,FALSE)),0,VLOOKUP($C620,参照!$P$4:$V$112,5,FALSE)))</f>
        <v/>
      </c>
      <c r="W620" s="665"/>
      <c r="X620" s="54" t="str">
        <f>IF(OR($R$5="",$T$5="",$J620="",$O620="",$W620=""),"",IF(ISERROR(VLOOKUP($D620,参照!$P$4:$V$112,5,FALSE)),0,VLOOKUP($D620,参照!$P$4:$V$112,5,FALSE)))</f>
        <v/>
      </c>
      <c r="Y620" s="102"/>
      <c r="Z620" s="102"/>
      <c r="AA620" s="1177"/>
      <c r="AB620" s="227">
        <f t="shared" si="907"/>
        <v>0</v>
      </c>
      <c r="AC620" s="1122"/>
      <c r="AD620" s="352">
        <f t="shared" si="908"/>
        <v>0</v>
      </c>
      <c r="AE620" s="55"/>
      <c r="AF620" s="55" t="str">
        <f t="shared" si="909"/>
        <v/>
      </c>
      <c r="AG620" s="1124"/>
      <c r="AH620" s="760">
        <f t="shared" si="910"/>
        <v>0</v>
      </c>
      <c r="AI620" s="761">
        <f t="shared" si="911"/>
        <v>0</v>
      </c>
      <c r="AJ620" s="1126"/>
      <c r="AK620" s="1127"/>
      <c r="AL620" s="670"/>
      <c r="AM620" s="1127"/>
      <c r="AN620" s="670"/>
      <c r="AO620" s="1179"/>
      <c r="AP620" s="669"/>
      <c r="AQ620" s="1127"/>
      <c r="AR620" s="670"/>
      <c r="AS620" s="1127"/>
      <c r="AT620" s="670"/>
      <c r="AU620" s="1127"/>
      <c r="AV620" s="575" t="str">
        <f t="shared" si="912"/>
        <v>○</v>
      </c>
      <c r="AW620" s="576" t="str">
        <f t="shared" si="913"/>
        <v>○</v>
      </c>
      <c r="AX620" s="576" t="str">
        <f t="shared" si="914"/>
        <v>○</v>
      </c>
      <c r="AY620" s="576" t="str">
        <f t="shared" si="915"/>
        <v>○</v>
      </c>
      <c r="AZ620" s="576" t="str">
        <f t="shared" si="916"/>
        <v>○</v>
      </c>
      <c r="BA620" s="577" t="str">
        <f t="shared" si="917"/>
        <v>○</v>
      </c>
      <c r="BB620" s="578">
        <f t="shared" si="918"/>
        <v>0</v>
      </c>
      <c r="BC620" s="767">
        <f t="shared" si="919"/>
        <v>0</v>
      </c>
      <c r="BD620" s="768">
        <f t="shared" si="919"/>
        <v>0</v>
      </c>
      <c r="BE620" s="769">
        <f t="shared" si="919"/>
        <v>0</v>
      </c>
      <c r="BF620" s="587">
        <f t="shared" si="920"/>
        <v>0</v>
      </c>
      <c r="BG620" s="503">
        <f t="shared" si="921"/>
        <v>0</v>
      </c>
      <c r="BH620" s="504">
        <f t="shared" si="921"/>
        <v>0</v>
      </c>
      <c r="BI620" s="505">
        <f t="shared" si="921"/>
        <v>0</v>
      </c>
      <c r="BJ620" s="506">
        <f t="shared" si="922"/>
        <v>0</v>
      </c>
      <c r="BK620" s="236">
        <f t="array" ref="BK620">IF($BB620&gt;0,"ｴﾗｰ",SUM(IF($AJ620:$AO620=BK$15,IF($AJ$17:$AO$17="○",$AG620))))</f>
        <v>0</v>
      </c>
      <c r="BL620" s="237">
        <f t="array" ref="BL620">IF($BB620&gt;0,"ｴﾗｰ",SUM(IF($AJ620:$AO620=BL$15,IF($AJ$17:$AO$17="○",$AG620))))</f>
        <v>0</v>
      </c>
      <c r="BM620" s="488">
        <f t="array" ref="BM620">IF($BB620&gt;0,"ｴﾗｰ",SUM(IF($AJ620:$AO620=BM$15,IF($AJ$17:$AO$17="○",$AG620))))</f>
        <v>0</v>
      </c>
      <c r="BN620" s="493">
        <f t="shared" si="923"/>
        <v>0</v>
      </c>
      <c r="BO620" s="236">
        <f t="array" ref="BO620">IF($BB620&gt;0,"ｴﾗｰ",SUM(IF($AP620:$AU620=BO$15,IF($AP$17:$AU$17="○",$AG620))))</f>
        <v>0</v>
      </c>
      <c r="BP620" s="237">
        <f t="array" ref="BP620">IF($BB620&gt;0,"ｴﾗｰ",SUM(IF($AP620:$AU620=BP$15,IF($AP$17:$AU$17="○",$AG620))))</f>
        <v>0</v>
      </c>
      <c r="BQ620" s="494">
        <f t="array" ref="BQ620">IF($BB620&gt;0,"ｴﾗｰ",SUM(IF($AP620:$AU620=BQ$15,IF($AP$17:$AU$17="○",$AG620))))</f>
        <v>0</v>
      </c>
      <c r="BR620" s="490">
        <f t="shared" si="924"/>
        <v>0</v>
      </c>
      <c r="BS620" s="236" t="str">
        <f t="shared" si="884"/>
        <v/>
      </c>
      <c r="BT620" s="237" t="str">
        <f t="shared" si="885"/>
        <v/>
      </c>
      <c r="BU620" s="488" t="str">
        <f t="shared" si="886"/>
        <v/>
      </c>
      <c r="BV620" s="532">
        <f t="shared" si="925"/>
        <v>0</v>
      </c>
      <c r="BW620" s="512" t="str">
        <f t="shared" si="926"/>
        <v>ｴﾗｰ</v>
      </c>
      <c r="BX620" s="237" t="str">
        <f t="shared" si="927"/>
        <v>ｴﾗｰ</v>
      </c>
      <c r="BY620" s="494" t="str">
        <f t="shared" si="928"/>
        <v>ｴﾗｰ</v>
      </c>
      <c r="BZ620" s="628">
        <f t="shared" si="929"/>
        <v>0</v>
      </c>
      <c r="CA620" s="528" t="str">
        <f t="shared" si="930"/>
        <v/>
      </c>
      <c r="CB620" s="237" t="str">
        <f t="shared" si="931"/>
        <v/>
      </c>
      <c r="CC620" s="494" t="str">
        <f t="shared" si="932"/>
        <v/>
      </c>
      <c r="CD620" s="635">
        <f t="shared" si="933"/>
        <v>0</v>
      </c>
      <c r="CE620" s="528" t="str">
        <f t="shared" si="934"/>
        <v/>
      </c>
      <c r="CF620" s="237" t="str">
        <f t="shared" si="935"/>
        <v/>
      </c>
      <c r="CG620" s="494" t="str">
        <f t="shared" si="936"/>
        <v/>
      </c>
      <c r="CH620" s="635">
        <f t="shared" si="937"/>
        <v>0</v>
      </c>
      <c r="CI620" s="535" t="str">
        <f t="shared" si="938"/>
        <v/>
      </c>
      <c r="CJ620" s="515" t="str">
        <f t="shared" si="939"/>
        <v/>
      </c>
      <c r="CK620" s="522" t="str">
        <f t="shared" si="940"/>
        <v/>
      </c>
      <c r="CL620" s="515" t="str">
        <f t="shared" si="941"/>
        <v/>
      </c>
      <c r="CM620" s="524" t="str">
        <f t="shared" si="942"/>
        <v/>
      </c>
      <c r="CN620" s="518" t="str">
        <f t="shared" si="943"/>
        <v/>
      </c>
      <c r="CO620" s="236" t="str">
        <f t="shared" si="944"/>
        <v/>
      </c>
      <c r="CP620" s="237" t="str">
        <f t="shared" si="945"/>
        <v/>
      </c>
      <c r="CQ620" s="494" t="str">
        <f t="shared" si="946"/>
        <v/>
      </c>
      <c r="CR620" s="493">
        <f t="shared" si="947"/>
        <v>0</v>
      </c>
      <c r="CS620" s="512" t="str">
        <f t="shared" si="948"/>
        <v/>
      </c>
      <c r="CT620" s="237" t="str">
        <f t="shared" si="949"/>
        <v/>
      </c>
      <c r="CU620" s="237" t="str">
        <f t="shared" si="950"/>
        <v/>
      </c>
      <c r="CV620" s="238">
        <f t="shared" si="951"/>
        <v>0</v>
      </c>
      <c r="CW620" s="236" t="str">
        <f t="shared" si="887"/>
        <v/>
      </c>
      <c r="CX620" s="237" t="str">
        <f t="shared" si="888"/>
        <v/>
      </c>
      <c r="CY620" s="494">
        <f t="shared" si="889"/>
        <v>0</v>
      </c>
      <c r="CZ620" s="493"/>
      <c r="DA620" s="236" t="str">
        <f t="shared" si="890"/>
        <v/>
      </c>
      <c r="DB620" s="237" t="str">
        <f t="shared" si="891"/>
        <v/>
      </c>
      <c r="DC620" s="494">
        <f t="shared" si="892"/>
        <v>0</v>
      </c>
      <c r="DD620" s="493"/>
      <c r="DE620" s="1335"/>
      <c r="DF620" s="1343">
        <f t="shared" si="893"/>
        <v>0</v>
      </c>
      <c r="DG620" s="528" t="str">
        <f t="shared" si="894"/>
        <v/>
      </c>
      <c r="DH620" s="494" t="str">
        <f t="shared" si="895"/>
        <v/>
      </c>
      <c r="DI620" s="53">
        <f t="shared" si="896"/>
        <v>0</v>
      </c>
      <c r="DJ620" s="432">
        <f t="shared" si="897"/>
        <v>0</v>
      </c>
      <c r="DK620" s="433">
        <f t="shared" si="952"/>
        <v>0</v>
      </c>
      <c r="DL620" s="53" t="str">
        <f t="shared" si="898"/>
        <v/>
      </c>
      <c r="DM620" s="105" t="str">
        <f t="shared" si="899"/>
        <v/>
      </c>
      <c r="DN620" s="104" t="str">
        <f t="shared" si="899"/>
        <v/>
      </c>
      <c r="DO620" s="434" t="str">
        <f t="shared" si="899"/>
        <v/>
      </c>
      <c r="DP620" s="672"/>
      <c r="DQ620" s="673"/>
      <c r="DR620" s="674"/>
      <c r="DS620" s="435">
        <f t="shared" si="953"/>
        <v>0</v>
      </c>
      <c r="DT620" s="228" t="str">
        <f t="shared" si="900"/>
        <v/>
      </c>
      <c r="DU620" s="236" t="str">
        <f t="shared" si="901"/>
        <v/>
      </c>
      <c r="DV620" s="237" t="str">
        <f t="shared" si="902"/>
        <v/>
      </c>
      <c r="DW620" s="237" t="str">
        <f t="shared" si="903"/>
        <v/>
      </c>
      <c r="DX620" s="238">
        <f t="shared" si="904"/>
        <v>0</v>
      </c>
      <c r="DY620" s="675"/>
      <c r="EA620" s="1363">
        <f t="shared" si="954"/>
        <v>0</v>
      </c>
      <c r="EB620" s="1363">
        <f t="shared" si="955"/>
        <v>0</v>
      </c>
      <c r="EC620" s="1363">
        <f t="shared" si="956"/>
        <v>0</v>
      </c>
      <c r="ED620" s="1363">
        <f t="shared" si="957"/>
        <v>0</v>
      </c>
      <c r="EE620" s="1363">
        <f t="shared" si="958"/>
        <v>0</v>
      </c>
      <c r="EF620" s="1363">
        <f t="shared" si="959"/>
        <v>0</v>
      </c>
      <c r="EG620" s="1363">
        <f t="shared" si="878"/>
        <v>0</v>
      </c>
    </row>
    <row r="621" spans="1:137" s="3" customFormat="1" ht="18" customHeight="1">
      <c r="A621" s="305" t="str">
        <f t="shared" si="879"/>
        <v/>
      </c>
      <c r="B621" s="174">
        <f t="shared" si="905"/>
        <v>0</v>
      </c>
      <c r="C621" s="1415" t="str">
        <f t="shared" si="880"/>
        <v>授業料</v>
      </c>
      <c r="D621" s="1415" t="str">
        <f t="shared" si="881"/>
        <v>入学金</v>
      </c>
      <c r="E621" s="174">
        <f t="shared" si="906"/>
        <v>0</v>
      </c>
      <c r="F621" s="305">
        <f t="shared" si="882"/>
        <v>0</v>
      </c>
      <c r="G621" s="475">
        <f t="shared" si="883"/>
        <v>604</v>
      </c>
      <c r="H621" s="430"/>
      <c r="I621" s="431"/>
      <c r="J621" s="658"/>
      <c r="K621" s="659"/>
      <c r="L621" s="659"/>
      <c r="M621" s="660"/>
      <c r="N621" s="661"/>
      <c r="O621" s="662"/>
      <c r="P621" s="658"/>
      <c r="Q621" s="659"/>
      <c r="R621" s="660"/>
      <c r="S621" s="663"/>
      <c r="T621" s="661"/>
      <c r="U621" s="664"/>
      <c r="V621" s="53" t="str">
        <f>IF(OR($R$5="",$T$5="",$J621="",$O621="",$U621=""),"",IF(ISERROR(VLOOKUP($C621,参照!$P$4:$V$112,5,FALSE)),0,VLOOKUP($C621,参照!$P$4:$V$112,5,FALSE)))</f>
        <v/>
      </c>
      <c r="W621" s="665"/>
      <c r="X621" s="54" t="str">
        <f>IF(OR($R$5="",$T$5="",$J621="",$O621="",$W621=""),"",IF(ISERROR(VLOOKUP($D621,参照!$P$4:$V$112,5,FALSE)),0,VLOOKUP($D621,参照!$P$4:$V$112,5,FALSE)))</f>
        <v/>
      </c>
      <c r="Y621" s="102"/>
      <c r="Z621" s="102"/>
      <c r="AA621" s="1177"/>
      <c r="AB621" s="227">
        <f t="shared" si="907"/>
        <v>0</v>
      </c>
      <c r="AC621" s="1122"/>
      <c r="AD621" s="352">
        <f t="shared" si="908"/>
        <v>0</v>
      </c>
      <c r="AE621" s="55"/>
      <c r="AF621" s="55" t="str">
        <f t="shared" si="909"/>
        <v/>
      </c>
      <c r="AG621" s="1124"/>
      <c r="AH621" s="760">
        <f t="shared" si="910"/>
        <v>0</v>
      </c>
      <c r="AI621" s="761">
        <f t="shared" si="911"/>
        <v>0</v>
      </c>
      <c r="AJ621" s="1126"/>
      <c r="AK621" s="1127"/>
      <c r="AL621" s="670"/>
      <c r="AM621" s="1127"/>
      <c r="AN621" s="670"/>
      <c r="AO621" s="1179"/>
      <c r="AP621" s="669"/>
      <c r="AQ621" s="1127"/>
      <c r="AR621" s="670"/>
      <c r="AS621" s="1127"/>
      <c r="AT621" s="670"/>
      <c r="AU621" s="1127"/>
      <c r="AV621" s="575" t="str">
        <f t="shared" si="912"/>
        <v>○</v>
      </c>
      <c r="AW621" s="576" t="str">
        <f t="shared" si="913"/>
        <v>○</v>
      </c>
      <c r="AX621" s="576" t="str">
        <f t="shared" si="914"/>
        <v>○</v>
      </c>
      <c r="AY621" s="576" t="str">
        <f t="shared" si="915"/>
        <v>○</v>
      </c>
      <c r="AZ621" s="576" t="str">
        <f t="shared" si="916"/>
        <v>○</v>
      </c>
      <c r="BA621" s="577" t="str">
        <f t="shared" si="917"/>
        <v>○</v>
      </c>
      <c r="BB621" s="578">
        <f t="shared" si="918"/>
        <v>0</v>
      </c>
      <c r="BC621" s="767">
        <f t="shared" si="919"/>
        <v>0</v>
      </c>
      <c r="BD621" s="768">
        <f t="shared" si="919"/>
        <v>0</v>
      </c>
      <c r="BE621" s="769">
        <f t="shared" si="919"/>
        <v>0</v>
      </c>
      <c r="BF621" s="587">
        <f t="shared" si="920"/>
        <v>0</v>
      </c>
      <c r="BG621" s="503">
        <f t="shared" si="921"/>
        <v>0</v>
      </c>
      <c r="BH621" s="504">
        <f t="shared" si="921"/>
        <v>0</v>
      </c>
      <c r="BI621" s="505">
        <f t="shared" si="921"/>
        <v>0</v>
      </c>
      <c r="BJ621" s="506">
        <f t="shared" si="922"/>
        <v>0</v>
      </c>
      <c r="BK621" s="236">
        <f t="array" ref="BK621">IF($BB621&gt;0,"ｴﾗｰ",SUM(IF($AJ621:$AO621=BK$15,IF($AJ$17:$AO$17="○",$AG621))))</f>
        <v>0</v>
      </c>
      <c r="BL621" s="237">
        <f t="array" ref="BL621">IF($BB621&gt;0,"ｴﾗｰ",SUM(IF($AJ621:$AO621=BL$15,IF($AJ$17:$AO$17="○",$AG621))))</f>
        <v>0</v>
      </c>
      <c r="BM621" s="488">
        <f t="array" ref="BM621">IF($BB621&gt;0,"ｴﾗｰ",SUM(IF($AJ621:$AO621=BM$15,IF($AJ$17:$AO$17="○",$AG621))))</f>
        <v>0</v>
      </c>
      <c r="BN621" s="493">
        <f t="shared" si="923"/>
        <v>0</v>
      </c>
      <c r="BO621" s="236">
        <f t="array" ref="BO621">IF($BB621&gt;0,"ｴﾗｰ",SUM(IF($AP621:$AU621=BO$15,IF($AP$17:$AU$17="○",$AG621))))</f>
        <v>0</v>
      </c>
      <c r="BP621" s="237">
        <f t="array" ref="BP621">IF($BB621&gt;0,"ｴﾗｰ",SUM(IF($AP621:$AU621=BP$15,IF($AP$17:$AU$17="○",$AG621))))</f>
        <v>0</v>
      </c>
      <c r="BQ621" s="494">
        <f t="array" ref="BQ621">IF($BB621&gt;0,"ｴﾗｰ",SUM(IF($AP621:$AU621=BQ$15,IF($AP$17:$AU$17="○",$AG621))))</f>
        <v>0</v>
      </c>
      <c r="BR621" s="490">
        <f t="shared" si="924"/>
        <v>0</v>
      </c>
      <c r="BS621" s="236" t="str">
        <f t="shared" si="884"/>
        <v/>
      </c>
      <c r="BT621" s="237" t="str">
        <f t="shared" si="885"/>
        <v/>
      </c>
      <c r="BU621" s="488" t="str">
        <f t="shared" si="886"/>
        <v/>
      </c>
      <c r="BV621" s="532">
        <f t="shared" si="925"/>
        <v>0</v>
      </c>
      <c r="BW621" s="512" t="str">
        <f t="shared" si="926"/>
        <v>ｴﾗｰ</v>
      </c>
      <c r="BX621" s="237" t="str">
        <f t="shared" si="927"/>
        <v>ｴﾗｰ</v>
      </c>
      <c r="BY621" s="494" t="str">
        <f t="shared" si="928"/>
        <v>ｴﾗｰ</v>
      </c>
      <c r="BZ621" s="628">
        <f t="shared" si="929"/>
        <v>0</v>
      </c>
      <c r="CA621" s="528" t="str">
        <f t="shared" si="930"/>
        <v/>
      </c>
      <c r="CB621" s="237" t="str">
        <f t="shared" si="931"/>
        <v/>
      </c>
      <c r="CC621" s="494" t="str">
        <f t="shared" si="932"/>
        <v/>
      </c>
      <c r="CD621" s="635">
        <f t="shared" si="933"/>
        <v>0</v>
      </c>
      <c r="CE621" s="528" t="str">
        <f t="shared" si="934"/>
        <v/>
      </c>
      <c r="CF621" s="237" t="str">
        <f t="shared" si="935"/>
        <v/>
      </c>
      <c r="CG621" s="494" t="str">
        <f t="shared" si="936"/>
        <v/>
      </c>
      <c r="CH621" s="635">
        <f t="shared" si="937"/>
        <v>0</v>
      </c>
      <c r="CI621" s="535" t="str">
        <f t="shared" si="938"/>
        <v/>
      </c>
      <c r="CJ621" s="515" t="str">
        <f t="shared" si="939"/>
        <v/>
      </c>
      <c r="CK621" s="522" t="str">
        <f t="shared" si="940"/>
        <v/>
      </c>
      <c r="CL621" s="515" t="str">
        <f t="shared" si="941"/>
        <v/>
      </c>
      <c r="CM621" s="524" t="str">
        <f t="shared" si="942"/>
        <v/>
      </c>
      <c r="CN621" s="518" t="str">
        <f t="shared" si="943"/>
        <v/>
      </c>
      <c r="CO621" s="236" t="str">
        <f t="shared" si="944"/>
        <v/>
      </c>
      <c r="CP621" s="237" t="str">
        <f t="shared" si="945"/>
        <v/>
      </c>
      <c r="CQ621" s="494" t="str">
        <f t="shared" si="946"/>
        <v/>
      </c>
      <c r="CR621" s="493">
        <f t="shared" si="947"/>
        <v>0</v>
      </c>
      <c r="CS621" s="512" t="str">
        <f t="shared" si="948"/>
        <v/>
      </c>
      <c r="CT621" s="237" t="str">
        <f t="shared" si="949"/>
        <v/>
      </c>
      <c r="CU621" s="237" t="str">
        <f t="shared" si="950"/>
        <v/>
      </c>
      <c r="CV621" s="238">
        <f t="shared" si="951"/>
        <v>0</v>
      </c>
      <c r="CW621" s="236" t="str">
        <f t="shared" si="887"/>
        <v/>
      </c>
      <c r="CX621" s="237" t="str">
        <f t="shared" si="888"/>
        <v/>
      </c>
      <c r="CY621" s="494">
        <f t="shared" si="889"/>
        <v>0</v>
      </c>
      <c r="CZ621" s="493"/>
      <c r="DA621" s="236" t="str">
        <f t="shared" si="890"/>
        <v/>
      </c>
      <c r="DB621" s="237" t="str">
        <f t="shared" si="891"/>
        <v/>
      </c>
      <c r="DC621" s="494">
        <f t="shared" si="892"/>
        <v>0</v>
      </c>
      <c r="DD621" s="493"/>
      <c r="DE621" s="1335"/>
      <c r="DF621" s="1343">
        <f t="shared" si="893"/>
        <v>0</v>
      </c>
      <c r="DG621" s="528" t="str">
        <f t="shared" si="894"/>
        <v/>
      </c>
      <c r="DH621" s="494" t="str">
        <f t="shared" si="895"/>
        <v/>
      </c>
      <c r="DI621" s="53">
        <f t="shared" si="896"/>
        <v>0</v>
      </c>
      <c r="DJ621" s="432">
        <f t="shared" si="897"/>
        <v>0</v>
      </c>
      <c r="DK621" s="433">
        <f t="shared" si="952"/>
        <v>0</v>
      </c>
      <c r="DL621" s="53" t="str">
        <f t="shared" si="898"/>
        <v/>
      </c>
      <c r="DM621" s="105" t="str">
        <f t="shared" si="899"/>
        <v/>
      </c>
      <c r="DN621" s="104" t="str">
        <f t="shared" si="899"/>
        <v/>
      </c>
      <c r="DO621" s="434" t="str">
        <f t="shared" si="899"/>
        <v/>
      </c>
      <c r="DP621" s="672"/>
      <c r="DQ621" s="673"/>
      <c r="DR621" s="674"/>
      <c r="DS621" s="435">
        <f t="shared" si="953"/>
        <v>0</v>
      </c>
      <c r="DT621" s="228" t="str">
        <f t="shared" si="900"/>
        <v/>
      </c>
      <c r="DU621" s="236" t="str">
        <f t="shared" si="901"/>
        <v/>
      </c>
      <c r="DV621" s="237" t="str">
        <f t="shared" si="902"/>
        <v/>
      </c>
      <c r="DW621" s="237" t="str">
        <f t="shared" si="903"/>
        <v/>
      </c>
      <c r="DX621" s="238">
        <f t="shared" si="904"/>
        <v>0</v>
      </c>
      <c r="DY621" s="675"/>
      <c r="EA621" s="1363">
        <f t="shared" si="954"/>
        <v>0</v>
      </c>
      <c r="EB621" s="1363">
        <f t="shared" si="955"/>
        <v>0</v>
      </c>
      <c r="EC621" s="1363">
        <f t="shared" si="956"/>
        <v>0</v>
      </c>
      <c r="ED621" s="1363">
        <f t="shared" si="957"/>
        <v>0</v>
      </c>
      <c r="EE621" s="1363">
        <f t="shared" si="958"/>
        <v>0</v>
      </c>
      <c r="EF621" s="1363">
        <f t="shared" si="959"/>
        <v>0</v>
      </c>
      <c r="EG621" s="1363">
        <f t="shared" si="878"/>
        <v>0</v>
      </c>
    </row>
    <row r="622" spans="1:137" s="3" customFormat="1" ht="18" customHeight="1">
      <c r="A622" s="305" t="str">
        <f t="shared" si="879"/>
        <v/>
      </c>
      <c r="B622" s="174">
        <f t="shared" si="905"/>
        <v>0</v>
      </c>
      <c r="C622" s="1415" t="str">
        <f t="shared" si="880"/>
        <v>授業料</v>
      </c>
      <c r="D622" s="1415" t="str">
        <f t="shared" si="881"/>
        <v>入学金</v>
      </c>
      <c r="E622" s="174">
        <f t="shared" si="906"/>
        <v>0</v>
      </c>
      <c r="F622" s="305">
        <f t="shared" si="882"/>
        <v>0</v>
      </c>
      <c r="G622" s="475">
        <f t="shared" si="883"/>
        <v>605</v>
      </c>
      <c r="H622" s="430"/>
      <c r="I622" s="431"/>
      <c r="J622" s="658"/>
      <c r="K622" s="659"/>
      <c r="L622" s="659"/>
      <c r="M622" s="660"/>
      <c r="N622" s="661"/>
      <c r="O622" s="662"/>
      <c r="P622" s="658"/>
      <c r="Q622" s="659"/>
      <c r="R622" s="660"/>
      <c r="S622" s="663"/>
      <c r="T622" s="661"/>
      <c r="U622" s="664"/>
      <c r="V622" s="53" t="str">
        <f>IF(OR($R$5="",$T$5="",$J622="",$O622="",$U622=""),"",IF(ISERROR(VLOOKUP($C622,参照!$P$4:$V$112,5,FALSE)),0,VLOOKUP($C622,参照!$P$4:$V$112,5,FALSE)))</f>
        <v/>
      </c>
      <c r="W622" s="665"/>
      <c r="X622" s="54" t="str">
        <f>IF(OR($R$5="",$T$5="",$J622="",$O622="",$W622=""),"",IF(ISERROR(VLOOKUP($D622,参照!$P$4:$V$112,5,FALSE)),0,VLOOKUP($D622,参照!$P$4:$V$112,5,FALSE)))</f>
        <v/>
      </c>
      <c r="Y622" s="102"/>
      <c r="Z622" s="102"/>
      <c r="AA622" s="1177"/>
      <c r="AB622" s="227">
        <f t="shared" si="907"/>
        <v>0</v>
      </c>
      <c r="AC622" s="1122"/>
      <c r="AD622" s="352">
        <f t="shared" si="908"/>
        <v>0</v>
      </c>
      <c r="AE622" s="55"/>
      <c r="AF622" s="55" t="str">
        <f t="shared" si="909"/>
        <v/>
      </c>
      <c r="AG622" s="1124"/>
      <c r="AH622" s="760">
        <f t="shared" si="910"/>
        <v>0</v>
      </c>
      <c r="AI622" s="761">
        <f t="shared" si="911"/>
        <v>0</v>
      </c>
      <c r="AJ622" s="1126"/>
      <c r="AK622" s="1127"/>
      <c r="AL622" s="670"/>
      <c r="AM622" s="1127"/>
      <c r="AN622" s="670"/>
      <c r="AO622" s="1179"/>
      <c r="AP622" s="669"/>
      <c r="AQ622" s="1127"/>
      <c r="AR622" s="670"/>
      <c r="AS622" s="1127"/>
      <c r="AT622" s="670"/>
      <c r="AU622" s="1127"/>
      <c r="AV622" s="575" t="str">
        <f t="shared" si="912"/>
        <v>○</v>
      </c>
      <c r="AW622" s="576" t="str">
        <f t="shared" si="913"/>
        <v>○</v>
      </c>
      <c r="AX622" s="576" t="str">
        <f t="shared" si="914"/>
        <v>○</v>
      </c>
      <c r="AY622" s="576" t="str">
        <f t="shared" si="915"/>
        <v>○</v>
      </c>
      <c r="AZ622" s="576" t="str">
        <f t="shared" si="916"/>
        <v>○</v>
      </c>
      <c r="BA622" s="577" t="str">
        <f t="shared" si="917"/>
        <v>○</v>
      </c>
      <c r="BB622" s="578">
        <f t="shared" si="918"/>
        <v>0</v>
      </c>
      <c r="BC622" s="767">
        <f t="shared" si="919"/>
        <v>0</v>
      </c>
      <c r="BD622" s="768">
        <f t="shared" si="919"/>
        <v>0</v>
      </c>
      <c r="BE622" s="769">
        <f t="shared" si="919"/>
        <v>0</v>
      </c>
      <c r="BF622" s="587">
        <f t="shared" si="920"/>
        <v>0</v>
      </c>
      <c r="BG622" s="503">
        <f t="shared" si="921"/>
        <v>0</v>
      </c>
      <c r="BH622" s="504">
        <f t="shared" si="921"/>
        <v>0</v>
      </c>
      <c r="BI622" s="505">
        <f t="shared" si="921"/>
        <v>0</v>
      </c>
      <c r="BJ622" s="506">
        <f t="shared" si="922"/>
        <v>0</v>
      </c>
      <c r="BK622" s="236">
        <f t="array" ref="BK622">IF($BB622&gt;0,"ｴﾗｰ",SUM(IF($AJ622:$AO622=BK$15,IF($AJ$17:$AO$17="○",$AG622))))</f>
        <v>0</v>
      </c>
      <c r="BL622" s="237">
        <f t="array" ref="BL622">IF($BB622&gt;0,"ｴﾗｰ",SUM(IF($AJ622:$AO622=BL$15,IF($AJ$17:$AO$17="○",$AG622))))</f>
        <v>0</v>
      </c>
      <c r="BM622" s="488">
        <f t="array" ref="BM622">IF($BB622&gt;0,"ｴﾗｰ",SUM(IF($AJ622:$AO622=BM$15,IF($AJ$17:$AO$17="○",$AG622))))</f>
        <v>0</v>
      </c>
      <c r="BN622" s="493">
        <f t="shared" si="923"/>
        <v>0</v>
      </c>
      <c r="BO622" s="236">
        <f t="array" ref="BO622">IF($BB622&gt;0,"ｴﾗｰ",SUM(IF($AP622:$AU622=BO$15,IF($AP$17:$AU$17="○",$AG622))))</f>
        <v>0</v>
      </c>
      <c r="BP622" s="237">
        <f t="array" ref="BP622">IF($BB622&gt;0,"ｴﾗｰ",SUM(IF($AP622:$AU622=BP$15,IF($AP$17:$AU$17="○",$AG622))))</f>
        <v>0</v>
      </c>
      <c r="BQ622" s="494">
        <f t="array" ref="BQ622">IF($BB622&gt;0,"ｴﾗｰ",SUM(IF($AP622:$AU622=BQ$15,IF($AP$17:$AU$17="○",$AG622))))</f>
        <v>0</v>
      </c>
      <c r="BR622" s="490">
        <f t="shared" si="924"/>
        <v>0</v>
      </c>
      <c r="BS622" s="236" t="str">
        <f t="shared" si="884"/>
        <v/>
      </c>
      <c r="BT622" s="237" t="str">
        <f t="shared" si="885"/>
        <v/>
      </c>
      <c r="BU622" s="488" t="str">
        <f t="shared" si="886"/>
        <v/>
      </c>
      <c r="BV622" s="532">
        <f t="shared" si="925"/>
        <v>0</v>
      </c>
      <c r="BW622" s="512" t="str">
        <f t="shared" si="926"/>
        <v>ｴﾗｰ</v>
      </c>
      <c r="BX622" s="237" t="str">
        <f t="shared" si="927"/>
        <v>ｴﾗｰ</v>
      </c>
      <c r="BY622" s="494" t="str">
        <f t="shared" si="928"/>
        <v>ｴﾗｰ</v>
      </c>
      <c r="BZ622" s="628">
        <f t="shared" si="929"/>
        <v>0</v>
      </c>
      <c r="CA622" s="528" t="str">
        <f t="shared" si="930"/>
        <v/>
      </c>
      <c r="CB622" s="237" t="str">
        <f t="shared" si="931"/>
        <v/>
      </c>
      <c r="CC622" s="494" t="str">
        <f t="shared" si="932"/>
        <v/>
      </c>
      <c r="CD622" s="635">
        <f t="shared" si="933"/>
        <v>0</v>
      </c>
      <c r="CE622" s="528" t="str">
        <f t="shared" si="934"/>
        <v/>
      </c>
      <c r="CF622" s="237" t="str">
        <f t="shared" si="935"/>
        <v/>
      </c>
      <c r="CG622" s="494" t="str">
        <f t="shared" si="936"/>
        <v/>
      </c>
      <c r="CH622" s="635">
        <f t="shared" si="937"/>
        <v>0</v>
      </c>
      <c r="CI622" s="535" t="str">
        <f t="shared" si="938"/>
        <v/>
      </c>
      <c r="CJ622" s="515" t="str">
        <f t="shared" si="939"/>
        <v/>
      </c>
      <c r="CK622" s="522" t="str">
        <f t="shared" si="940"/>
        <v/>
      </c>
      <c r="CL622" s="515" t="str">
        <f t="shared" si="941"/>
        <v/>
      </c>
      <c r="CM622" s="524" t="str">
        <f t="shared" si="942"/>
        <v/>
      </c>
      <c r="CN622" s="518" t="str">
        <f t="shared" si="943"/>
        <v/>
      </c>
      <c r="CO622" s="236" t="str">
        <f t="shared" si="944"/>
        <v/>
      </c>
      <c r="CP622" s="237" t="str">
        <f t="shared" si="945"/>
        <v/>
      </c>
      <c r="CQ622" s="494" t="str">
        <f t="shared" si="946"/>
        <v/>
      </c>
      <c r="CR622" s="493">
        <f t="shared" si="947"/>
        <v>0</v>
      </c>
      <c r="CS622" s="512" t="str">
        <f t="shared" si="948"/>
        <v/>
      </c>
      <c r="CT622" s="237" t="str">
        <f t="shared" si="949"/>
        <v/>
      </c>
      <c r="CU622" s="237" t="str">
        <f t="shared" si="950"/>
        <v/>
      </c>
      <c r="CV622" s="238">
        <f t="shared" si="951"/>
        <v>0</v>
      </c>
      <c r="CW622" s="236" t="str">
        <f t="shared" si="887"/>
        <v/>
      </c>
      <c r="CX622" s="237" t="str">
        <f t="shared" si="888"/>
        <v/>
      </c>
      <c r="CY622" s="494">
        <f t="shared" si="889"/>
        <v>0</v>
      </c>
      <c r="CZ622" s="493"/>
      <c r="DA622" s="236" t="str">
        <f t="shared" si="890"/>
        <v/>
      </c>
      <c r="DB622" s="237" t="str">
        <f t="shared" si="891"/>
        <v/>
      </c>
      <c r="DC622" s="494">
        <f t="shared" si="892"/>
        <v>0</v>
      </c>
      <c r="DD622" s="493"/>
      <c r="DE622" s="1335"/>
      <c r="DF622" s="1343">
        <f t="shared" si="893"/>
        <v>0</v>
      </c>
      <c r="DG622" s="528" t="str">
        <f t="shared" si="894"/>
        <v/>
      </c>
      <c r="DH622" s="494" t="str">
        <f t="shared" si="895"/>
        <v/>
      </c>
      <c r="DI622" s="53">
        <f t="shared" si="896"/>
        <v>0</v>
      </c>
      <c r="DJ622" s="432">
        <f t="shared" si="897"/>
        <v>0</v>
      </c>
      <c r="DK622" s="433">
        <f t="shared" si="952"/>
        <v>0</v>
      </c>
      <c r="DL622" s="53" t="str">
        <f t="shared" si="898"/>
        <v/>
      </c>
      <c r="DM622" s="105" t="str">
        <f t="shared" si="899"/>
        <v/>
      </c>
      <c r="DN622" s="104" t="str">
        <f t="shared" si="899"/>
        <v/>
      </c>
      <c r="DO622" s="434" t="str">
        <f t="shared" si="899"/>
        <v/>
      </c>
      <c r="DP622" s="672"/>
      <c r="DQ622" s="673"/>
      <c r="DR622" s="674"/>
      <c r="DS622" s="435">
        <f t="shared" si="953"/>
        <v>0</v>
      </c>
      <c r="DT622" s="228" t="str">
        <f t="shared" si="900"/>
        <v/>
      </c>
      <c r="DU622" s="236" t="str">
        <f t="shared" si="901"/>
        <v/>
      </c>
      <c r="DV622" s="237" t="str">
        <f t="shared" si="902"/>
        <v/>
      </c>
      <c r="DW622" s="237" t="str">
        <f t="shared" si="903"/>
        <v/>
      </c>
      <c r="DX622" s="238">
        <f t="shared" si="904"/>
        <v>0</v>
      </c>
      <c r="DY622" s="675"/>
      <c r="EA622" s="1363">
        <f t="shared" si="954"/>
        <v>0</v>
      </c>
      <c r="EB622" s="1363">
        <f t="shared" si="955"/>
        <v>0</v>
      </c>
      <c r="EC622" s="1363">
        <f t="shared" si="956"/>
        <v>0</v>
      </c>
      <c r="ED622" s="1363">
        <f t="shared" si="957"/>
        <v>0</v>
      </c>
      <c r="EE622" s="1363">
        <f t="shared" si="958"/>
        <v>0</v>
      </c>
      <c r="EF622" s="1363">
        <f t="shared" si="959"/>
        <v>0</v>
      </c>
      <c r="EG622" s="1363">
        <f t="shared" si="878"/>
        <v>0</v>
      </c>
    </row>
    <row r="623" spans="1:137" s="3" customFormat="1" ht="18" customHeight="1">
      <c r="A623" s="305" t="str">
        <f t="shared" si="879"/>
        <v/>
      </c>
      <c r="B623" s="174">
        <f t="shared" si="905"/>
        <v>0</v>
      </c>
      <c r="C623" s="1415" t="str">
        <f t="shared" si="880"/>
        <v>授業料</v>
      </c>
      <c r="D623" s="1415" t="str">
        <f t="shared" si="881"/>
        <v>入学金</v>
      </c>
      <c r="E623" s="174">
        <f t="shared" si="906"/>
        <v>0</v>
      </c>
      <c r="F623" s="305">
        <f t="shared" si="882"/>
        <v>0</v>
      </c>
      <c r="G623" s="475">
        <f t="shared" si="883"/>
        <v>606</v>
      </c>
      <c r="H623" s="430"/>
      <c r="I623" s="431"/>
      <c r="J623" s="658"/>
      <c r="K623" s="659"/>
      <c r="L623" s="659"/>
      <c r="M623" s="660"/>
      <c r="N623" s="661"/>
      <c r="O623" s="662"/>
      <c r="P623" s="658"/>
      <c r="Q623" s="659"/>
      <c r="R623" s="660"/>
      <c r="S623" s="663"/>
      <c r="T623" s="661"/>
      <c r="U623" s="664"/>
      <c r="V623" s="53" t="str">
        <f>IF(OR($R$5="",$T$5="",$J623="",$O623="",$U623=""),"",IF(ISERROR(VLOOKUP($C623,参照!$P$4:$V$112,5,FALSE)),0,VLOOKUP($C623,参照!$P$4:$V$112,5,FALSE)))</f>
        <v/>
      </c>
      <c r="W623" s="665"/>
      <c r="X623" s="54" t="str">
        <f>IF(OR($R$5="",$T$5="",$J623="",$O623="",$W623=""),"",IF(ISERROR(VLOOKUP($D623,参照!$P$4:$V$112,5,FALSE)),0,VLOOKUP($D623,参照!$P$4:$V$112,5,FALSE)))</f>
        <v/>
      </c>
      <c r="Y623" s="102"/>
      <c r="Z623" s="102"/>
      <c r="AA623" s="1177"/>
      <c r="AB623" s="227">
        <f t="shared" si="907"/>
        <v>0</v>
      </c>
      <c r="AC623" s="1122"/>
      <c r="AD623" s="352">
        <f t="shared" si="908"/>
        <v>0</v>
      </c>
      <c r="AE623" s="55"/>
      <c r="AF623" s="55" t="str">
        <f t="shared" si="909"/>
        <v/>
      </c>
      <c r="AG623" s="1124"/>
      <c r="AH623" s="760">
        <f t="shared" si="910"/>
        <v>0</v>
      </c>
      <c r="AI623" s="761">
        <f t="shared" si="911"/>
        <v>0</v>
      </c>
      <c r="AJ623" s="1126"/>
      <c r="AK623" s="1127"/>
      <c r="AL623" s="670"/>
      <c r="AM623" s="1127"/>
      <c r="AN623" s="670"/>
      <c r="AO623" s="1179"/>
      <c r="AP623" s="669"/>
      <c r="AQ623" s="1127"/>
      <c r="AR623" s="670"/>
      <c r="AS623" s="1127"/>
      <c r="AT623" s="670"/>
      <c r="AU623" s="1127"/>
      <c r="AV623" s="575" t="str">
        <f t="shared" si="912"/>
        <v>○</v>
      </c>
      <c r="AW623" s="576" t="str">
        <f t="shared" si="913"/>
        <v>○</v>
      </c>
      <c r="AX623" s="576" t="str">
        <f t="shared" si="914"/>
        <v>○</v>
      </c>
      <c r="AY623" s="576" t="str">
        <f t="shared" si="915"/>
        <v>○</v>
      </c>
      <c r="AZ623" s="576" t="str">
        <f t="shared" si="916"/>
        <v>○</v>
      </c>
      <c r="BA623" s="577" t="str">
        <f t="shared" si="917"/>
        <v>○</v>
      </c>
      <c r="BB623" s="578">
        <f t="shared" si="918"/>
        <v>0</v>
      </c>
      <c r="BC623" s="767">
        <f t="shared" si="919"/>
        <v>0</v>
      </c>
      <c r="BD623" s="768">
        <f t="shared" si="919"/>
        <v>0</v>
      </c>
      <c r="BE623" s="769">
        <f t="shared" si="919"/>
        <v>0</v>
      </c>
      <c r="BF623" s="587">
        <f t="shared" si="920"/>
        <v>0</v>
      </c>
      <c r="BG623" s="503">
        <f t="shared" si="921"/>
        <v>0</v>
      </c>
      <c r="BH623" s="504">
        <f t="shared" si="921"/>
        <v>0</v>
      </c>
      <c r="BI623" s="505">
        <f t="shared" si="921"/>
        <v>0</v>
      </c>
      <c r="BJ623" s="506">
        <f t="shared" si="922"/>
        <v>0</v>
      </c>
      <c r="BK623" s="236">
        <f t="array" ref="BK623">IF($BB623&gt;0,"ｴﾗｰ",SUM(IF($AJ623:$AO623=BK$15,IF($AJ$17:$AO$17="○",$AG623))))</f>
        <v>0</v>
      </c>
      <c r="BL623" s="237">
        <f t="array" ref="BL623">IF($BB623&gt;0,"ｴﾗｰ",SUM(IF($AJ623:$AO623=BL$15,IF($AJ$17:$AO$17="○",$AG623))))</f>
        <v>0</v>
      </c>
      <c r="BM623" s="488">
        <f t="array" ref="BM623">IF($BB623&gt;0,"ｴﾗｰ",SUM(IF($AJ623:$AO623=BM$15,IF($AJ$17:$AO$17="○",$AG623))))</f>
        <v>0</v>
      </c>
      <c r="BN623" s="493">
        <f t="shared" si="923"/>
        <v>0</v>
      </c>
      <c r="BO623" s="236">
        <f t="array" ref="BO623">IF($BB623&gt;0,"ｴﾗｰ",SUM(IF($AP623:$AU623=BO$15,IF($AP$17:$AU$17="○",$AG623))))</f>
        <v>0</v>
      </c>
      <c r="BP623" s="237">
        <f t="array" ref="BP623">IF($BB623&gt;0,"ｴﾗｰ",SUM(IF($AP623:$AU623=BP$15,IF($AP$17:$AU$17="○",$AG623))))</f>
        <v>0</v>
      </c>
      <c r="BQ623" s="494">
        <f t="array" ref="BQ623">IF($BB623&gt;0,"ｴﾗｰ",SUM(IF($AP623:$AU623=BQ$15,IF($AP$17:$AU$17="○",$AG623))))</f>
        <v>0</v>
      </c>
      <c r="BR623" s="490">
        <f t="shared" si="924"/>
        <v>0</v>
      </c>
      <c r="BS623" s="236" t="str">
        <f t="shared" si="884"/>
        <v/>
      </c>
      <c r="BT623" s="237" t="str">
        <f t="shared" si="885"/>
        <v/>
      </c>
      <c r="BU623" s="488" t="str">
        <f t="shared" si="886"/>
        <v/>
      </c>
      <c r="BV623" s="532">
        <f t="shared" si="925"/>
        <v>0</v>
      </c>
      <c r="BW623" s="512" t="str">
        <f t="shared" si="926"/>
        <v>ｴﾗｰ</v>
      </c>
      <c r="BX623" s="237" t="str">
        <f t="shared" si="927"/>
        <v>ｴﾗｰ</v>
      </c>
      <c r="BY623" s="494" t="str">
        <f t="shared" si="928"/>
        <v>ｴﾗｰ</v>
      </c>
      <c r="BZ623" s="628">
        <f t="shared" si="929"/>
        <v>0</v>
      </c>
      <c r="CA623" s="528" t="str">
        <f t="shared" si="930"/>
        <v/>
      </c>
      <c r="CB623" s="237" t="str">
        <f t="shared" si="931"/>
        <v/>
      </c>
      <c r="CC623" s="494" t="str">
        <f t="shared" si="932"/>
        <v/>
      </c>
      <c r="CD623" s="635">
        <f t="shared" si="933"/>
        <v>0</v>
      </c>
      <c r="CE623" s="528" t="str">
        <f t="shared" si="934"/>
        <v/>
      </c>
      <c r="CF623" s="237" t="str">
        <f t="shared" si="935"/>
        <v/>
      </c>
      <c r="CG623" s="494" t="str">
        <f t="shared" si="936"/>
        <v/>
      </c>
      <c r="CH623" s="635">
        <f t="shared" si="937"/>
        <v>0</v>
      </c>
      <c r="CI623" s="535" t="str">
        <f t="shared" si="938"/>
        <v/>
      </c>
      <c r="CJ623" s="515" t="str">
        <f t="shared" si="939"/>
        <v/>
      </c>
      <c r="CK623" s="522" t="str">
        <f t="shared" si="940"/>
        <v/>
      </c>
      <c r="CL623" s="515" t="str">
        <f t="shared" si="941"/>
        <v/>
      </c>
      <c r="CM623" s="524" t="str">
        <f t="shared" si="942"/>
        <v/>
      </c>
      <c r="CN623" s="518" t="str">
        <f t="shared" si="943"/>
        <v/>
      </c>
      <c r="CO623" s="236" t="str">
        <f t="shared" si="944"/>
        <v/>
      </c>
      <c r="CP623" s="237" t="str">
        <f t="shared" si="945"/>
        <v/>
      </c>
      <c r="CQ623" s="494" t="str">
        <f t="shared" si="946"/>
        <v/>
      </c>
      <c r="CR623" s="493">
        <f t="shared" si="947"/>
        <v>0</v>
      </c>
      <c r="CS623" s="512" t="str">
        <f t="shared" si="948"/>
        <v/>
      </c>
      <c r="CT623" s="237" t="str">
        <f t="shared" si="949"/>
        <v/>
      </c>
      <c r="CU623" s="237" t="str">
        <f t="shared" si="950"/>
        <v/>
      </c>
      <c r="CV623" s="238">
        <f t="shared" si="951"/>
        <v>0</v>
      </c>
      <c r="CW623" s="236" t="str">
        <f t="shared" si="887"/>
        <v/>
      </c>
      <c r="CX623" s="237" t="str">
        <f t="shared" si="888"/>
        <v/>
      </c>
      <c r="CY623" s="494">
        <f t="shared" si="889"/>
        <v>0</v>
      </c>
      <c r="CZ623" s="493"/>
      <c r="DA623" s="236" t="str">
        <f t="shared" si="890"/>
        <v/>
      </c>
      <c r="DB623" s="237" t="str">
        <f t="shared" si="891"/>
        <v/>
      </c>
      <c r="DC623" s="494">
        <f t="shared" si="892"/>
        <v>0</v>
      </c>
      <c r="DD623" s="493"/>
      <c r="DE623" s="1335"/>
      <c r="DF623" s="1343">
        <f t="shared" si="893"/>
        <v>0</v>
      </c>
      <c r="DG623" s="528" t="str">
        <f t="shared" si="894"/>
        <v/>
      </c>
      <c r="DH623" s="494" t="str">
        <f t="shared" si="895"/>
        <v/>
      </c>
      <c r="DI623" s="53">
        <f t="shared" si="896"/>
        <v>0</v>
      </c>
      <c r="DJ623" s="432">
        <f t="shared" si="897"/>
        <v>0</v>
      </c>
      <c r="DK623" s="433">
        <f t="shared" si="952"/>
        <v>0</v>
      </c>
      <c r="DL623" s="53" t="str">
        <f t="shared" si="898"/>
        <v/>
      </c>
      <c r="DM623" s="105" t="str">
        <f t="shared" si="899"/>
        <v/>
      </c>
      <c r="DN623" s="104" t="str">
        <f t="shared" si="899"/>
        <v/>
      </c>
      <c r="DO623" s="434" t="str">
        <f t="shared" si="899"/>
        <v/>
      </c>
      <c r="DP623" s="672"/>
      <c r="DQ623" s="673"/>
      <c r="DR623" s="674"/>
      <c r="DS623" s="435">
        <f t="shared" si="953"/>
        <v>0</v>
      </c>
      <c r="DT623" s="228" t="str">
        <f t="shared" si="900"/>
        <v/>
      </c>
      <c r="DU623" s="236" t="str">
        <f t="shared" si="901"/>
        <v/>
      </c>
      <c r="DV623" s="237" t="str">
        <f t="shared" si="902"/>
        <v/>
      </c>
      <c r="DW623" s="237" t="str">
        <f t="shared" si="903"/>
        <v/>
      </c>
      <c r="DX623" s="238">
        <f t="shared" si="904"/>
        <v>0</v>
      </c>
      <c r="DY623" s="675"/>
      <c r="EA623" s="1363">
        <f t="shared" si="954"/>
        <v>0</v>
      </c>
      <c r="EB623" s="1363">
        <f t="shared" si="955"/>
        <v>0</v>
      </c>
      <c r="EC623" s="1363">
        <f t="shared" si="956"/>
        <v>0</v>
      </c>
      <c r="ED623" s="1363">
        <f t="shared" si="957"/>
        <v>0</v>
      </c>
      <c r="EE623" s="1363">
        <f t="shared" si="958"/>
        <v>0</v>
      </c>
      <c r="EF623" s="1363">
        <f t="shared" si="959"/>
        <v>0</v>
      </c>
      <c r="EG623" s="1363">
        <f t="shared" si="878"/>
        <v>0</v>
      </c>
    </row>
    <row r="624" spans="1:137" s="3" customFormat="1" ht="18" customHeight="1">
      <c r="A624" s="305" t="str">
        <f t="shared" si="879"/>
        <v/>
      </c>
      <c r="B624" s="174">
        <f t="shared" si="905"/>
        <v>0</v>
      </c>
      <c r="C624" s="1415" t="str">
        <f t="shared" si="880"/>
        <v>授業料</v>
      </c>
      <c r="D624" s="1415" t="str">
        <f t="shared" si="881"/>
        <v>入学金</v>
      </c>
      <c r="E624" s="174">
        <f t="shared" si="906"/>
        <v>0</v>
      </c>
      <c r="F624" s="305">
        <f t="shared" si="882"/>
        <v>0</v>
      </c>
      <c r="G624" s="475">
        <f t="shared" si="883"/>
        <v>607</v>
      </c>
      <c r="H624" s="430"/>
      <c r="I624" s="431"/>
      <c r="J624" s="658"/>
      <c r="K624" s="659"/>
      <c r="L624" s="659"/>
      <c r="M624" s="660"/>
      <c r="N624" s="661"/>
      <c r="O624" s="662"/>
      <c r="P624" s="658"/>
      <c r="Q624" s="659"/>
      <c r="R624" s="660"/>
      <c r="S624" s="663"/>
      <c r="T624" s="661"/>
      <c r="U624" s="664"/>
      <c r="V624" s="53" t="str">
        <f>IF(OR($R$5="",$T$5="",$J624="",$O624="",$U624=""),"",IF(ISERROR(VLOOKUP($C624,参照!$P$4:$V$112,5,FALSE)),0,VLOOKUP($C624,参照!$P$4:$V$112,5,FALSE)))</f>
        <v/>
      </c>
      <c r="W624" s="665"/>
      <c r="X624" s="54" t="str">
        <f>IF(OR($R$5="",$T$5="",$J624="",$O624="",$W624=""),"",IF(ISERROR(VLOOKUP($D624,参照!$P$4:$V$112,5,FALSE)),0,VLOOKUP($D624,参照!$P$4:$V$112,5,FALSE)))</f>
        <v/>
      </c>
      <c r="Y624" s="102"/>
      <c r="Z624" s="102"/>
      <c r="AA624" s="1177"/>
      <c r="AB624" s="227">
        <f t="shared" si="907"/>
        <v>0</v>
      </c>
      <c r="AC624" s="1122"/>
      <c r="AD624" s="352">
        <f t="shared" si="908"/>
        <v>0</v>
      </c>
      <c r="AE624" s="55"/>
      <c r="AF624" s="55" t="str">
        <f t="shared" si="909"/>
        <v/>
      </c>
      <c r="AG624" s="1124"/>
      <c r="AH624" s="760">
        <f t="shared" si="910"/>
        <v>0</v>
      </c>
      <c r="AI624" s="761">
        <f t="shared" si="911"/>
        <v>0</v>
      </c>
      <c r="AJ624" s="1126"/>
      <c r="AK624" s="1127"/>
      <c r="AL624" s="670"/>
      <c r="AM624" s="1127"/>
      <c r="AN624" s="670"/>
      <c r="AO624" s="1179"/>
      <c r="AP624" s="669"/>
      <c r="AQ624" s="1127"/>
      <c r="AR624" s="670"/>
      <c r="AS624" s="1127"/>
      <c r="AT624" s="670"/>
      <c r="AU624" s="1127"/>
      <c r="AV624" s="575" t="str">
        <f t="shared" si="912"/>
        <v>○</v>
      </c>
      <c r="AW624" s="576" t="str">
        <f t="shared" si="913"/>
        <v>○</v>
      </c>
      <c r="AX624" s="576" t="str">
        <f t="shared" si="914"/>
        <v>○</v>
      </c>
      <c r="AY624" s="576" t="str">
        <f t="shared" si="915"/>
        <v>○</v>
      </c>
      <c r="AZ624" s="576" t="str">
        <f t="shared" si="916"/>
        <v>○</v>
      </c>
      <c r="BA624" s="577" t="str">
        <f t="shared" si="917"/>
        <v>○</v>
      </c>
      <c r="BB624" s="578">
        <f t="shared" si="918"/>
        <v>0</v>
      </c>
      <c r="BC624" s="767">
        <f t="shared" si="919"/>
        <v>0</v>
      </c>
      <c r="BD624" s="768">
        <f t="shared" si="919"/>
        <v>0</v>
      </c>
      <c r="BE624" s="769">
        <f t="shared" si="919"/>
        <v>0</v>
      </c>
      <c r="BF624" s="587">
        <f t="shared" si="920"/>
        <v>0</v>
      </c>
      <c r="BG624" s="503">
        <f t="shared" si="921"/>
        <v>0</v>
      </c>
      <c r="BH624" s="504">
        <f t="shared" si="921"/>
        <v>0</v>
      </c>
      <c r="BI624" s="505">
        <f t="shared" si="921"/>
        <v>0</v>
      </c>
      <c r="BJ624" s="506">
        <f t="shared" si="922"/>
        <v>0</v>
      </c>
      <c r="BK624" s="236">
        <f t="array" ref="BK624">IF($BB624&gt;0,"ｴﾗｰ",SUM(IF($AJ624:$AO624=BK$15,IF($AJ$17:$AO$17="○",$AG624))))</f>
        <v>0</v>
      </c>
      <c r="BL624" s="237">
        <f t="array" ref="BL624">IF($BB624&gt;0,"ｴﾗｰ",SUM(IF($AJ624:$AO624=BL$15,IF($AJ$17:$AO$17="○",$AG624))))</f>
        <v>0</v>
      </c>
      <c r="BM624" s="488">
        <f t="array" ref="BM624">IF($BB624&gt;0,"ｴﾗｰ",SUM(IF($AJ624:$AO624=BM$15,IF($AJ$17:$AO$17="○",$AG624))))</f>
        <v>0</v>
      </c>
      <c r="BN624" s="493">
        <f t="shared" si="923"/>
        <v>0</v>
      </c>
      <c r="BO624" s="236">
        <f t="array" ref="BO624">IF($BB624&gt;0,"ｴﾗｰ",SUM(IF($AP624:$AU624=BO$15,IF($AP$17:$AU$17="○",$AG624))))</f>
        <v>0</v>
      </c>
      <c r="BP624" s="237">
        <f t="array" ref="BP624">IF($BB624&gt;0,"ｴﾗｰ",SUM(IF($AP624:$AU624=BP$15,IF($AP$17:$AU$17="○",$AG624))))</f>
        <v>0</v>
      </c>
      <c r="BQ624" s="494">
        <f t="array" ref="BQ624">IF($BB624&gt;0,"ｴﾗｰ",SUM(IF($AP624:$AU624=BQ$15,IF($AP$17:$AU$17="○",$AG624))))</f>
        <v>0</v>
      </c>
      <c r="BR624" s="490">
        <f t="shared" si="924"/>
        <v>0</v>
      </c>
      <c r="BS624" s="236" t="str">
        <f t="shared" si="884"/>
        <v/>
      </c>
      <c r="BT624" s="237" t="str">
        <f t="shared" si="885"/>
        <v/>
      </c>
      <c r="BU624" s="488" t="str">
        <f t="shared" si="886"/>
        <v/>
      </c>
      <c r="BV624" s="532">
        <f t="shared" si="925"/>
        <v>0</v>
      </c>
      <c r="BW624" s="512" t="str">
        <f t="shared" si="926"/>
        <v>ｴﾗｰ</v>
      </c>
      <c r="BX624" s="237" t="str">
        <f t="shared" si="927"/>
        <v>ｴﾗｰ</v>
      </c>
      <c r="BY624" s="494" t="str">
        <f t="shared" si="928"/>
        <v>ｴﾗｰ</v>
      </c>
      <c r="BZ624" s="628">
        <f t="shared" si="929"/>
        <v>0</v>
      </c>
      <c r="CA624" s="528" t="str">
        <f t="shared" si="930"/>
        <v/>
      </c>
      <c r="CB624" s="237" t="str">
        <f t="shared" si="931"/>
        <v/>
      </c>
      <c r="CC624" s="494" t="str">
        <f t="shared" si="932"/>
        <v/>
      </c>
      <c r="CD624" s="635">
        <f t="shared" si="933"/>
        <v>0</v>
      </c>
      <c r="CE624" s="528" t="str">
        <f t="shared" si="934"/>
        <v/>
      </c>
      <c r="CF624" s="237" t="str">
        <f t="shared" si="935"/>
        <v/>
      </c>
      <c r="CG624" s="494" t="str">
        <f t="shared" si="936"/>
        <v/>
      </c>
      <c r="CH624" s="635">
        <f t="shared" si="937"/>
        <v>0</v>
      </c>
      <c r="CI624" s="535" t="str">
        <f t="shared" si="938"/>
        <v/>
      </c>
      <c r="CJ624" s="515" t="str">
        <f t="shared" si="939"/>
        <v/>
      </c>
      <c r="CK624" s="522" t="str">
        <f t="shared" si="940"/>
        <v/>
      </c>
      <c r="CL624" s="515" t="str">
        <f t="shared" si="941"/>
        <v/>
      </c>
      <c r="CM624" s="524" t="str">
        <f t="shared" si="942"/>
        <v/>
      </c>
      <c r="CN624" s="518" t="str">
        <f t="shared" si="943"/>
        <v/>
      </c>
      <c r="CO624" s="236" t="str">
        <f t="shared" si="944"/>
        <v/>
      </c>
      <c r="CP624" s="237" t="str">
        <f t="shared" si="945"/>
        <v/>
      </c>
      <c r="CQ624" s="494" t="str">
        <f t="shared" si="946"/>
        <v/>
      </c>
      <c r="CR624" s="493">
        <f t="shared" si="947"/>
        <v>0</v>
      </c>
      <c r="CS624" s="512" t="str">
        <f t="shared" si="948"/>
        <v/>
      </c>
      <c r="CT624" s="237" t="str">
        <f t="shared" si="949"/>
        <v/>
      </c>
      <c r="CU624" s="237" t="str">
        <f t="shared" si="950"/>
        <v/>
      </c>
      <c r="CV624" s="238">
        <f t="shared" si="951"/>
        <v>0</v>
      </c>
      <c r="CW624" s="236" t="str">
        <f t="shared" si="887"/>
        <v/>
      </c>
      <c r="CX624" s="237" t="str">
        <f t="shared" si="888"/>
        <v/>
      </c>
      <c r="CY624" s="494">
        <f t="shared" si="889"/>
        <v>0</v>
      </c>
      <c r="CZ624" s="493"/>
      <c r="DA624" s="236" t="str">
        <f t="shared" si="890"/>
        <v/>
      </c>
      <c r="DB624" s="237" t="str">
        <f t="shared" si="891"/>
        <v/>
      </c>
      <c r="DC624" s="494">
        <f t="shared" si="892"/>
        <v>0</v>
      </c>
      <c r="DD624" s="493"/>
      <c r="DE624" s="1335"/>
      <c r="DF624" s="1343">
        <f t="shared" si="893"/>
        <v>0</v>
      </c>
      <c r="DG624" s="528" t="str">
        <f t="shared" si="894"/>
        <v/>
      </c>
      <c r="DH624" s="494" t="str">
        <f t="shared" si="895"/>
        <v/>
      </c>
      <c r="DI624" s="53">
        <f t="shared" si="896"/>
        <v>0</v>
      </c>
      <c r="DJ624" s="432">
        <f t="shared" si="897"/>
        <v>0</v>
      </c>
      <c r="DK624" s="433">
        <f t="shared" si="952"/>
        <v>0</v>
      </c>
      <c r="DL624" s="53" t="str">
        <f t="shared" si="898"/>
        <v/>
      </c>
      <c r="DM624" s="105" t="str">
        <f t="shared" si="899"/>
        <v/>
      </c>
      <c r="DN624" s="104" t="str">
        <f t="shared" si="899"/>
        <v/>
      </c>
      <c r="DO624" s="434" t="str">
        <f t="shared" si="899"/>
        <v/>
      </c>
      <c r="DP624" s="672"/>
      <c r="DQ624" s="673"/>
      <c r="DR624" s="674"/>
      <c r="DS624" s="435">
        <f t="shared" si="953"/>
        <v>0</v>
      </c>
      <c r="DT624" s="228" t="str">
        <f t="shared" si="900"/>
        <v/>
      </c>
      <c r="DU624" s="236" t="str">
        <f t="shared" si="901"/>
        <v/>
      </c>
      <c r="DV624" s="237" t="str">
        <f t="shared" si="902"/>
        <v/>
      </c>
      <c r="DW624" s="237" t="str">
        <f t="shared" si="903"/>
        <v/>
      </c>
      <c r="DX624" s="238">
        <f t="shared" si="904"/>
        <v>0</v>
      </c>
      <c r="DY624" s="675"/>
      <c r="EA624" s="1363">
        <f t="shared" si="954"/>
        <v>0</v>
      </c>
      <c r="EB624" s="1363">
        <f t="shared" si="955"/>
        <v>0</v>
      </c>
      <c r="EC624" s="1363">
        <f t="shared" si="956"/>
        <v>0</v>
      </c>
      <c r="ED624" s="1363">
        <f t="shared" si="957"/>
        <v>0</v>
      </c>
      <c r="EE624" s="1363">
        <f t="shared" si="958"/>
        <v>0</v>
      </c>
      <c r="EF624" s="1363">
        <f t="shared" si="959"/>
        <v>0</v>
      </c>
      <c r="EG624" s="1363">
        <f t="shared" si="878"/>
        <v>0</v>
      </c>
    </row>
    <row r="625" spans="1:137" s="3" customFormat="1" ht="18" customHeight="1">
      <c r="A625" s="305" t="str">
        <f t="shared" si="879"/>
        <v/>
      </c>
      <c r="B625" s="174">
        <f t="shared" si="905"/>
        <v>0</v>
      </c>
      <c r="C625" s="1415" t="str">
        <f t="shared" si="880"/>
        <v>授業料</v>
      </c>
      <c r="D625" s="1415" t="str">
        <f t="shared" si="881"/>
        <v>入学金</v>
      </c>
      <c r="E625" s="174">
        <f t="shared" si="906"/>
        <v>0</v>
      </c>
      <c r="F625" s="305">
        <f t="shared" si="882"/>
        <v>0</v>
      </c>
      <c r="G625" s="475">
        <f t="shared" si="883"/>
        <v>608</v>
      </c>
      <c r="H625" s="430"/>
      <c r="I625" s="431"/>
      <c r="J625" s="658"/>
      <c r="K625" s="659"/>
      <c r="L625" s="659"/>
      <c r="M625" s="660"/>
      <c r="N625" s="661"/>
      <c r="O625" s="662"/>
      <c r="P625" s="658"/>
      <c r="Q625" s="659"/>
      <c r="R625" s="660"/>
      <c r="S625" s="663"/>
      <c r="T625" s="661"/>
      <c r="U625" s="664"/>
      <c r="V625" s="53" t="str">
        <f>IF(OR($R$5="",$T$5="",$J625="",$O625="",$U625=""),"",IF(ISERROR(VLOOKUP($C625,参照!$P$4:$V$112,5,FALSE)),0,VLOOKUP($C625,参照!$P$4:$V$112,5,FALSE)))</f>
        <v/>
      </c>
      <c r="W625" s="665"/>
      <c r="X625" s="54" t="str">
        <f>IF(OR($R$5="",$T$5="",$J625="",$O625="",$W625=""),"",IF(ISERROR(VLOOKUP($D625,参照!$P$4:$V$112,5,FALSE)),0,VLOOKUP($D625,参照!$P$4:$V$112,5,FALSE)))</f>
        <v/>
      </c>
      <c r="Y625" s="102"/>
      <c r="Z625" s="102"/>
      <c r="AA625" s="1177"/>
      <c r="AB625" s="227">
        <f t="shared" si="907"/>
        <v>0</v>
      </c>
      <c r="AC625" s="1122"/>
      <c r="AD625" s="352">
        <f t="shared" si="908"/>
        <v>0</v>
      </c>
      <c r="AE625" s="55"/>
      <c r="AF625" s="55" t="str">
        <f t="shared" si="909"/>
        <v/>
      </c>
      <c r="AG625" s="1124"/>
      <c r="AH625" s="760">
        <f t="shared" si="910"/>
        <v>0</v>
      </c>
      <c r="AI625" s="761">
        <f t="shared" si="911"/>
        <v>0</v>
      </c>
      <c r="AJ625" s="1126"/>
      <c r="AK625" s="1127"/>
      <c r="AL625" s="670"/>
      <c r="AM625" s="1127"/>
      <c r="AN625" s="670"/>
      <c r="AO625" s="1179"/>
      <c r="AP625" s="669"/>
      <c r="AQ625" s="1127"/>
      <c r="AR625" s="670"/>
      <c r="AS625" s="1127"/>
      <c r="AT625" s="670"/>
      <c r="AU625" s="1127"/>
      <c r="AV625" s="575" t="str">
        <f t="shared" si="912"/>
        <v>○</v>
      </c>
      <c r="AW625" s="576" t="str">
        <f t="shared" si="913"/>
        <v>○</v>
      </c>
      <c r="AX625" s="576" t="str">
        <f t="shared" si="914"/>
        <v>○</v>
      </c>
      <c r="AY625" s="576" t="str">
        <f t="shared" si="915"/>
        <v>○</v>
      </c>
      <c r="AZ625" s="576" t="str">
        <f t="shared" si="916"/>
        <v>○</v>
      </c>
      <c r="BA625" s="577" t="str">
        <f t="shared" si="917"/>
        <v>○</v>
      </c>
      <c r="BB625" s="578">
        <f t="shared" si="918"/>
        <v>0</v>
      </c>
      <c r="BC625" s="767">
        <f t="shared" si="919"/>
        <v>0</v>
      </c>
      <c r="BD625" s="768">
        <f t="shared" si="919"/>
        <v>0</v>
      </c>
      <c r="BE625" s="769">
        <f t="shared" si="919"/>
        <v>0</v>
      </c>
      <c r="BF625" s="587">
        <f t="shared" si="920"/>
        <v>0</v>
      </c>
      <c r="BG625" s="503">
        <f t="shared" si="921"/>
        <v>0</v>
      </c>
      <c r="BH625" s="504">
        <f t="shared" si="921"/>
        <v>0</v>
      </c>
      <c r="BI625" s="505">
        <f t="shared" si="921"/>
        <v>0</v>
      </c>
      <c r="BJ625" s="506">
        <f t="shared" si="922"/>
        <v>0</v>
      </c>
      <c r="BK625" s="236">
        <f t="array" ref="BK625">IF($BB625&gt;0,"ｴﾗｰ",SUM(IF($AJ625:$AO625=BK$15,IF($AJ$17:$AO$17="○",$AG625))))</f>
        <v>0</v>
      </c>
      <c r="BL625" s="237">
        <f t="array" ref="BL625">IF($BB625&gt;0,"ｴﾗｰ",SUM(IF($AJ625:$AO625=BL$15,IF($AJ$17:$AO$17="○",$AG625))))</f>
        <v>0</v>
      </c>
      <c r="BM625" s="488">
        <f t="array" ref="BM625">IF($BB625&gt;0,"ｴﾗｰ",SUM(IF($AJ625:$AO625=BM$15,IF($AJ$17:$AO$17="○",$AG625))))</f>
        <v>0</v>
      </c>
      <c r="BN625" s="493">
        <f t="shared" si="923"/>
        <v>0</v>
      </c>
      <c r="BO625" s="236">
        <f t="array" ref="BO625">IF($BB625&gt;0,"ｴﾗｰ",SUM(IF($AP625:$AU625=BO$15,IF($AP$17:$AU$17="○",$AG625))))</f>
        <v>0</v>
      </c>
      <c r="BP625" s="237">
        <f t="array" ref="BP625">IF($BB625&gt;0,"ｴﾗｰ",SUM(IF($AP625:$AU625=BP$15,IF($AP$17:$AU$17="○",$AG625))))</f>
        <v>0</v>
      </c>
      <c r="BQ625" s="494">
        <f t="array" ref="BQ625">IF($BB625&gt;0,"ｴﾗｰ",SUM(IF($AP625:$AU625=BQ$15,IF($AP$17:$AU$17="○",$AG625))))</f>
        <v>0</v>
      </c>
      <c r="BR625" s="490">
        <f t="shared" si="924"/>
        <v>0</v>
      </c>
      <c r="BS625" s="236" t="str">
        <f t="shared" si="884"/>
        <v/>
      </c>
      <c r="BT625" s="237" t="str">
        <f t="shared" si="885"/>
        <v/>
      </c>
      <c r="BU625" s="488" t="str">
        <f t="shared" si="886"/>
        <v/>
      </c>
      <c r="BV625" s="532">
        <f t="shared" si="925"/>
        <v>0</v>
      </c>
      <c r="BW625" s="512" t="str">
        <f t="shared" si="926"/>
        <v>ｴﾗｰ</v>
      </c>
      <c r="BX625" s="237" t="str">
        <f t="shared" si="927"/>
        <v>ｴﾗｰ</v>
      </c>
      <c r="BY625" s="494" t="str">
        <f t="shared" si="928"/>
        <v>ｴﾗｰ</v>
      </c>
      <c r="BZ625" s="628">
        <f t="shared" si="929"/>
        <v>0</v>
      </c>
      <c r="CA625" s="528" t="str">
        <f t="shared" si="930"/>
        <v/>
      </c>
      <c r="CB625" s="237" t="str">
        <f t="shared" si="931"/>
        <v/>
      </c>
      <c r="CC625" s="494" t="str">
        <f t="shared" si="932"/>
        <v/>
      </c>
      <c r="CD625" s="635">
        <f t="shared" si="933"/>
        <v>0</v>
      </c>
      <c r="CE625" s="528" t="str">
        <f t="shared" si="934"/>
        <v/>
      </c>
      <c r="CF625" s="237" t="str">
        <f t="shared" si="935"/>
        <v/>
      </c>
      <c r="CG625" s="494" t="str">
        <f t="shared" si="936"/>
        <v/>
      </c>
      <c r="CH625" s="635">
        <f t="shared" si="937"/>
        <v>0</v>
      </c>
      <c r="CI625" s="535" t="str">
        <f t="shared" si="938"/>
        <v/>
      </c>
      <c r="CJ625" s="515" t="str">
        <f t="shared" si="939"/>
        <v/>
      </c>
      <c r="CK625" s="522" t="str">
        <f t="shared" si="940"/>
        <v/>
      </c>
      <c r="CL625" s="515" t="str">
        <f t="shared" si="941"/>
        <v/>
      </c>
      <c r="CM625" s="524" t="str">
        <f t="shared" si="942"/>
        <v/>
      </c>
      <c r="CN625" s="518" t="str">
        <f t="shared" si="943"/>
        <v/>
      </c>
      <c r="CO625" s="236" t="str">
        <f t="shared" si="944"/>
        <v/>
      </c>
      <c r="CP625" s="237" t="str">
        <f t="shared" si="945"/>
        <v/>
      </c>
      <c r="CQ625" s="494" t="str">
        <f t="shared" si="946"/>
        <v/>
      </c>
      <c r="CR625" s="493">
        <f t="shared" si="947"/>
        <v>0</v>
      </c>
      <c r="CS625" s="512" t="str">
        <f t="shared" si="948"/>
        <v/>
      </c>
      <c r="CT625" s="237" t="str">
        <f t="shared" si="949"/>
        <v/>
      </c>
      <c r="CU625" s="237" t="str">
        <f t="shared" si="950"/>
        <v/>
      </c>
      <c r="CV625" s="238">
        <f t="shared" si="951"/>
        <v>0</v>
      </c>
      <c r="CW625" s="236" t="str">
        <f t="shared" si="887"/>
        <v/>
      </c>
      <c r="CX625" s="237" t="str">
        <f t="shared" si="888"/>
        <v/>
      </c>
      <c r="CY625" s="494">
        <f t="shared" si="889"/>
        <v>0</v>
      </c>
      <c r="CZ625" s="493"/>
      <c r="DA625" s="236" t="str">
        <f t="shared" si="890"/>
        <v/>
      </c>
      <c r="DB625" s="237" t="str">
        <f t="shared" si="891"/>
        <v/>
      </c>
      <c r="DC625" s="494">
        <f t="shared" si="892"/>
        <v>0</v>
      </c>
      <c r="DD625" s="493"/>
      <c r="DE625" s="1335"/>
      <c r="DF625" s="1343">
        <f t="shared" si="893"/>
        <v>0</v>
      </c>
      <c r="DG625" s="528" t="str">
        <f t="shared" si="894"/>
        <v/>
      </c>
      <c r="DH625" s="494" t="str">
        <f t="shared" si="895"/>
        <v/>
      </c>
      <c r="DI625" s="53">
        <f t="shared" si="896"/>
        <v>0</v>
      </c>
      <c r="DJ625" s="432">
        <f t="shared" si="897"/>
        <v>0</v>
      </c>
      <c r="DK625" s="433">
        <f t="shared" si="952"/>
        <v>0</v>
      </c>
      <c r="DL625" s="53" t="str">
        <f t="shared" si="898"/>
        <v/>
      </c>
      <c r="DM625" s="105" t="str">
        <f t="shared" si="899"/>
        <v/>
      </c>
      <c r="DN625" s="104" t="str">
        <f t="shared" si="899"/>
        <v/>
      </c>
      <c r="DO625" s="434" t="str">
        <f t="shared" si="899"/>
        <v/>
      </c>
      <c r="DP625" s="672"/>
      <c r="DQ625" s="673"/>
      <c r="DR625" s="674"/>
      <c r="DS625" s="435">
        <f t="shared" si="953"/>
        <v>0</v>
      </c>
      <c r="DT625" s="228" t="str">
        <f t="shared" si="900"/>
        <v/>
      </c>
      <c r="DU625" s="236" t="str">
        <f t="shared" si="901"/>
        <v/>
      </c>
      <c r="DV625" s="237" t="str">
        <f t="shared" si="902"/>
        <v/>
      </c>
      <c r="DW625" s="237" t="str">
        <f t="shared" si="903"/>
        <v/>
      </c>
      <c r="DX625" s="238">
        <f t="shared" si="904"/>
        <v>0</v>
      </c>
      <c r="DY625" s="675"/>
      <c r="EA625" s="1363">
        <f t="shared" si="954"/>
        <v>0</v>
      </c>
      <c r="EB625" s="1363">
        <f t="shared" si="955"/>
        <v>0</v>
      </c>
      <c r="EC625" s="1363">
        <f t="shared" si="956"/>
        <v>0</v>
      </c>
      <c r="ED625" s="1363">
        <f t="shared" si="957"/>
        <v>0</v>
      </c>
      <c r="EE625" s="1363">
        <f t="shared" si="958"/>
        <v>0</v>
      </c>
      <c r="EF625" s="1363">
        <f t="shared" si="959"/>
        <v>0</v>
      </c>
      <c r="EG625" s="1363">
        <f t="shared" si="878"/>
        <v>0</v>
      </c>
    </row>
    <row r="626" spans="1:137" s="3" customFormat="1" ht="18" customHeight="1">
      <c r="A626" s="305" t="str">
        <f t="shared" si="879"/>
        <v/>
      </c>
      <c r="B626" s="174">
        <f t="shared" si="905"/>
        <v>0</v>
      </c>
      <c r="C626" s="1415" t="str">
        <f t="shared" si="880"/>
        <v>授業料</v>
      </c>
      <c r="D626" s="1415" t="str">
        <f t="shared" si="881"/>
        <v>入学金</v>
      </c>
      <c r="E626" s="174">
        <f t="shared" si="906"/>
        <v>0</v>
      </c>
      <c r="F626" s="305">
        <f t="shared" si="882"/>
        <v>0</v>
      </c>
      <c r="G626" s="475">
        <f t="shared" si="883"/>
        <v>609</v>
      </c>
      <c r="H626" s="430"/>
      <c r="I626" s="431"/>
      <c r="J626" s="658"/>
      <c r="K626" s="659"/>
      <c r="L626" s="659"/>
      <c r="M626" s="660"/>
      <c r="N626" s="661"/>
      <c r="O626" s="662"/>
      <c r="P626" s="658"/>
      <c r="Q626" s="659"/>
      <c r="R626" s="660"/>
      <c r="S626" s="663"/>
      <c r="T626" s="661"/>
      <c r="U626" s="664"/>
      <c r="V626" s="53" t="str">
        <f>IF(OR($R$5="",$T$5="",$J626="",$O626="",$U626=""),"",IF(ISERROR(VLOOKUP($C626,参照!$P$4:$V$112,5,FALSE)),0,VLOOKUP($C626,参照!$P$4:$V$112,5,FALSE)))</f>
        <v/>
      </c>
      <c r="W626" s="665"/>
      <c r="X626" s="54" t="str">
        <f>IF(OR($R$5="",$T$5="",$J626="",$O626="",$W626=""),"",IF(ISERROR(VLOOKUP($D626,参照!$P$4:$V$112,5,FALSE)),0,VLOOKUP($D626,参照!$P$4:$V$112,5,FALSE)))</f>
        <v/>
      </c>
      <c r="Y626" s="102"/>
      <c r="Z626" s="102"/>
      <c r="AA626" s="1177"/>
      <c r="AB626" s="227">
        <f t="shared" si="907"/>
        <v>0</v>
      </c>
      <c r="AC626" s="1122"/>
      <c r="AD626" s="352">
        <f t="shared" si="908"/>
        <v>0</v>
      </c>
      <c r="AE626" s="55"/>
      <c r="AF626" s="55" t="str">
        <f t="shared" si="909"/>
        <v/>
      </c>
      <c r="AG626" s="1124"/>
      <c r="AH626" s="760">
        <f t="shared" si="910"/>
        <v>0</v>
      </c>
      <c r="AI626" s="761">
        <f t="shared" si="911"/>
        <v>0</v>
      </c>
      <c r="AJ626" s="1126"/>
      <c r="AK626" s="1127"/>
      <c r="AL626" s="670"/>
      <c r="AM626" s="1127"/>
      <c r="AN626" s="670"/>
      <c r="AO626" s="1179"/>
      <c r="AP626" s="669"/>
      <c r="AQ626" s="1127"/>
      <c r="AR626" s="670"/>
      <c r="AS626" s="1127"/>
      <c r="AT626" s="670"/>
      <c r="AU626" s="1127"/>
      <c r="AV626" s="575" t="str">
        <f t="shared" si="912"/>
        <v>○</v>
      </c>
      <c r="AW626" s="576" t="str">
        <f t="shared" si="913"/>
        <v>○</v>
      </c>
      <c r="AX626" s="576" t="str">
        <f t="shared" si="914"/>
        <v>○</v>
      </c>
      <c r="AY626" s="576" t="str">
        <f t="shared" si="915"/>
        <v>○</v>
      </c>
      <c r="AZ626" s="576" t="str">
        <f t="shared" si="916"/>
        <v>○</v>
      </c>
      <c r="BA626" s="577" t="str">
        <f t="shared" si="917"/>
        <v>○</v>
      </c>
      <c r="BB626" s="578">
        <f t="shared" si="918"/>
        <v>0</v>
      </c>
      <c r="BC626" s="767">
        <f t="shared" si="919"/>
        <v>0</v>
      </c>
      <c r="BD626" s="768">
        <f t="shared" si="919"/>
        <v>0</v>
      </c>
      <c r="BE626" s="769">
        <f t="shared" si="919"/>
        <v>0</v>
      </c>
      <c r="BF626" s="587">
        <f t="shared" si="920"/>
        <v>0</v>
      </c>
      <c r="BG626" s="503">
        <f t="shared" si="921"/>
        <v>0</v>
      </c>
      <c r="BH626" s="504">
        <f t="shared" si="921"/>
        <v>0</v>
      </c>
      <c r="BI626" s="505">
        <f t="shared" si="921"/>
        <v>0</v>
      </c>
      <c r="BJ626" s="506">
        <f t="shared" si="922"/>
        <v>0</v>
      </c>
      <c r="BK626" s="236">
        <f t="array" ref="BK626">IF($BB626&gt;0,"ｴﾗｰ",SUM(IF($AJ626:$AO626=BK$15,IF($AJ$17:$AO$17="○",$AG626))))</f>
        <v>0</v>
      </c>
      <c r="BL626" s="237">
        <f t="array" ref="BL626">IF($BB626&gt;0,"ｴﾗｰ",SUM(IF($AJ626:$AO626=BL$15,IF($AJ$17:$AO$17="○",$AG626))))</f>
        <v>0</v>
      </c>
      <c r="BM626" s="488">
        <f t="array" ref="BM626">IF($BB626&gt;0,"ｴﾗｰ",SUM(IF($AJ626:$AO626=BM$15,IF($AJ$17:$AO$17="○",$AG626))))</f>
        <v>0</v>
      </c>
      <c r="BN626" s="493">
        <f t="shared" si="923"/>
        <v>0</v>
      </c>
      <c r="BO626" s="236">
        <f t="array" ref="BO626">IF($BB626&gt;0,"ｴﾗｰ",SUM(IF($AP626:$AU626=BO$15,IF($AP$17:$AU$17="○",$AG626))))</f>
        <v>0</v>
      </c>
      <c r="BP626" s="237">
        <f t="array" ref="BP626">IF($BB626&gt;0,"ｴﾗｰ",SUM(IF($AP626:$AU626=BP$15,IF($AP$17:$AU$17="○",$AG626))))</f>
        <v>0</v>
      </c>
      <c r="BQ626" s="494">
        <f t="array" ref="BQ626">IF($BB626&gt;0,"ｴﾗｰ",SUM(IF($AP626:$AU626=BQ$15,IF($AP$17:$AU$17="○",$AG626))))</f>
        <v>0</v>
      </c>
      <c r="BR626" s="490">
        <f t="shared" si="924"/>
        <v>0</v>
      </c>
      <c r="BS626" s="236" t="str">
        <f t="shared" si="884"/>
        <v/>
      </c>
      <c r="BT626" s="237" t="str">
        <f t="shared" si="885"/>
        <v/>
      </c>
      <c r="BU626" s="488" t="str">
        <f t="shared" si="886"/>
        <v/>
      </c>
      <c r="BV626" s="532">
        <f t="shared" si="925"/>
        <v>0</v>
      </c>
      <c r="BW626" s="512" t="str">
        <f t="shared" si="926"/>
        <v>ｴﾗｰ</v>
      </c>
      <c r="BX626" s="237" t="str">
        <f t="shared" si="927"/>
        <v>ｴﾗｰ</v>
      </c>
      <c r="BY626" s="494" t="str">
        <f t="shared" si="928"/>
        <v>ｴﾗｰ</v>
      </c>
      <c r="BZ626" s="628">
        <f t="shared" si="929"/>
        <v>0</v>
      </c>
      <c r="CA626" s="528" t="str">
        <f t="shared" si="930"/>
        <v/>
      </c>
      <c r="CB626" s="237" t="str">
        <f t="shared" si="931"/>
        <v/>
      </c>
      <c r="CC626" s="494" t="str">
        <f t="shared" si="932"/>
        <v/>
      </c>
      <c r="CD626" s="635">
        <f t="shared" si="933"/>
        <v>0</v>
      </c>
      <c r="CE626" s="528" t="str">
        <f t="shared" si="934"/>
        <v/>
      </c>
      <c r="CF626" s="237" t="str">
        <f t="shared" si="935"/>
        <v/>
      </c>
      <c r="CG626" s="494" t="str">
        <f t="shared" si="936"/>
        <v/>
      </c>
      <c r="CH626" s="635">
        <f t="shared" si="937"/>
        <v>0</v>
      </c>
      <c r="CI626" s="535" t="str">
        <f t="shared" si="938"/>
        <v/>
      </c>
      <c r="CJ626" s="515" t="str">
        <f t="shared" si="939"/>
        <v/>
      </c>
      <c r="CK626" s="522" t="str">
        <f t="shared" si="940"/>
        <v/>
      </c>
      <c r="CL626" s="515" t="str">
        <f t="shared" si="941"/>
        <v/>
      </c>
      <c r="CM626" s="524" t="str">
        <f t="shared" si="942"/>
        <v/>
      </c>
      <c r="CN626" s="518" t="str">
        <f t="shared" si="943"/>
        <v/>
      </c>
      <c r="CO626" s="236" t="str">
        <f t="shared" si="944"/>
        <v/>
      </c>
      <c r="CP626" s="237" t="str">
        <f t="shared" si="945"/>
        <v/>
      </c>
      <c r="CQ626" s="494" t="str">
        <f t="shared" si="946"/>
        <v/>
      </c>
      <c r="CR626" s="493">
        <f t="shared" si="947"/>
        <v>0</v>
      </c>
      <c r="CS626" s="512" t="str">
        <f t="shared" si="948"/>
        <v/>
      </c>
      <c r="CT626" s="237" t="str">
        <f t="shared" si="949"/>
        <v/>
      </c>
      <c r="CU626" s="237" t="str">
        <f t="shared" si="950"/>
        <v/>
      </c>
      <c r="CV626" s="238">
        <f t="shared" si="951"/>
        <v>0</v>
      </c>
      <c r="CW626" s="236" t="str">
        <f t="shared" si="887"/>
        <v/>
      </c>
      <c r="CX626" s="237" t="str">
        <f t="shared" si="888"/>
        <v/>
      </c>
      <c r="CY626" s="494">
        <f t="shared" si="889"/>
        <v>0</v>
      </c>
      <c r="CZ626" s="493"/>
      <c r="DA626" s="236" t="str">
        <f t="shared" si="890"/>
        <v/>
      </c>
      <c r="DB626" s="237" t="str">
        <f t="shared" si="891"/>
        <v/>
      </c>
      <c r="DC626" s="494">
        <f t="shared" si="892"/>
        <v>0</v>
      </c>
      <c r="DD626" s="493"/>
      <c r="DE626" s="1335"/>
      <c r="DF626" s="1343">
        <f t="shared" si="893"/>
        <v>0</v>
      </c>
      <c r="DG626" s="528" t="str">
        <f t="shared" si="894"/>
        <v/>
      </c>
      <c r="DH626" s="494" t="str">
        <f t="shared" si="895"/>
        <v/>
      </c>
      <c r="DI626" s="53">
        <f t="shared" si="896"/>
        <v>0</v>
      </c>
      <c r="DJ626" s="432">
        <f t="shared" si="897"/>
        <v>0</v>
      </c>
      <c r="DK626" s="433">
        <f t="shared" si="952"/>
        <v>0</v>
      </c>
      <c r="DL626" s="53" t="str">
        <f t="shared" si="898"/>
        <v/>
      </c>
      <c r="DM626" s="105" t="str">
        <f t="shared" si="899"/>
        <v/>
      </c>
      <c r="DN626" s="104" t="str">
        <f t="shared" si="899"/>
        <v/>
      </c>
      <c r="DO626" s="434" t="str">
        <f t="shared" si="899"/>
        <v/>
      </c>
      <c r="DP626" s="672"/>
      <c r="DQ626" s="673"/>
      <c r="DR626" s="674"/>
      <c r="DS626" s="435">
        <f t="shared" si="953"/>
        <v>0</v>
      </c>
      <c r="DT626" s="228" t="str">
        <f t="shared" si="900"/>
        <v/>
      </c>
      <c r="DU626" s="236" t="str">
        <f t="shared" si="901"/>
        <v/>
      </c>
      <c r="DV626" s="237" t="str">
        <f t="shared" si="902"/>
        <v/>
      </c>
      <c r="DW626" s="237" t="str">
        <f t="shared" si="903"/>
        <v/>
      </c>
      <c r="DX626" s="238">
        <f t="shared" si="904"/>
        <v>0</v>
      </c>
      <c r="DY626" s="675"/>
      <c r="EA626" s="1363">
        <f t="shared" si="954"/>
        <v>0</v>
      </c>
      <c r="EB626" s="1363">
        <f t="shared" si="955"/>
        <v>0</v>
      </c>
      <c r="EC626" s="1363">
        <f t="shared" si="956"/>
        <v>0</v>
      </c>
      <c r="ED626" s="1363">
        <f t="shared" si="957"/>
        <v>0</v>
      </c>
      <c r="EE626" s="1363">
        <f t="shared" si="958"/>
        <v>0</v>
      </c>
      <c r="EF626" s="1363">
        <f t="shared" si="959"/>
        <v>0</v>
      </c>
      <c r="EG626" s="1363">
        <f t="shared" si="878"/>
        <v>0</v>
      </c>
    </row>
    <row r="627" spans="1:137" s="3" customFormat="1" ht="18" customHeight="1">
      <c r="A627" s="305" t="str">
        <f t="shared" si="879"/>
        <v/>
      </c>
      <c r="B627" s="174">
        <f t="shared" si="905"/>
        <v>0</v>
      </c>
      <c r="C627" s="1415" t="str">
        <f t="shared" si="880"/>
        <v>授業料</v>
      </c>
      <c r="D627" s="1415" t="str">
        <f t="shared" si="881"/>
        <v>入学金</v>
      </c>
      <c r="E627" s="174">
        <f t="shared" si="906"/>
        <v>0</v>
      </c>
      <c r="F627" s="305">
        <f t="shared" si="882"/>
        <v>0</v>
      </c>
      <c r="G627" s="475">
        <f t="shared" si="883"/>
        <v>610</v>
      </c>
      <c r="H627" s="430"/>
      <c r="I627" s="431"/>
      <c r="J627" s="658"/>
      <c r="K627" s="659"/>
      <c r="L627" s="659"/>
      <c r="M627" s="660"/>
      <c r="N627" s="661"/>
      <c r="O627" s="662"/>
      <c r="P627" s="658"/>
      <c r="Q627" s="659"/>
      <c r="R627" s="660"/>
      <c r="S627" s="663"/>
      <c r="T627" s="661"/>
      <c r="U627" s="664"/>
      <c r="V627" s="53" t="str">
        <f>IF(OR($R$5="",$T$5="",$J627="",$O627="",$U627=""),"",IF(ISERROR(VLOOKUP($C627,参照!$P$4:$V$112,5,FALSE)),0,VLOOKUP($C627,参照!$P$4:$V$112,5,FALSE)))</f>
        <v/>
      </c>
      <c r="W627" s="665"/>
      <c r="X627" s="54" t="str">
        <f>IF(OR($R$5="",$T$5="",$J627="",$O627="",$W627=""),"",IF(ISERROR(VLOOKUP($D627,参照!$P$4:$V$112,5,FALSE)),0,VLOOKUP($D627,参照!$P$4:$V$112,5,FALSE)))</f>
        <v/>
      </c>
      <c r="Y627" s="102"/>
      <c r="Z627" s="102"/>
      <c r="AA627" s="1177"/>
      <c r="AB627" s="227">
        <f t="shared" si="907"/>
        <v>0</v>
      </c>
      <c r="AC627" s="1122"/>
      <c r="AD627" s="352">
        <f t="shared" si="908"/>
        <v>0</v>
      </c>
      <c r="AE627" s="55"/>
      <c r="AF627" s="55" t="str">
        <f t="shared" si="909"/>
        <v/>
      </c>
      <c r="AG627" s="1124"/>
      <c r="AH627" s="760">
        <f t="shared" si="910"/>
        <v>0</v>
      </c>
      <c r="AI627" s="761">
        <f t="shared" si="911"/>
        <v>0</v>
      </c>
      <c r="AJ627" s="1126"/>
      <c r="AK627" s="1127"/>
      <c r="AL627" s="670"/>
      <c r="AM627" s="1127"/>
      <c r="AN627" s="670"/>
      <c r="AO627" s="1179"/>
      <c r="AP627" s="669"/>
      <c r="AQ627" s="1127"/>
      <c r="AR627" s="670"/>
      <c r="AS627" s="1127"/>
      <c r="AT627" s="670"/>
      <c r="AU627" s="1127"/>
      <c r="AV627" s="575" t="str">
        <f t="shared" si="912"/>
        <v>○</v>
      </c>
      <c r="AW627" s="576" t="str">
        <f t="shared" si="913"/>
        <v>○</v>
      </c>
      <c r="AX627" s="576" t="str">
        <f t="shared" si="914"/>
        <v>○</v>
      </c>
      <c r="AY627" s="576" t="str">
        <f t="shared" si="915"/>
        <v>○</v>
      </c>
      <c r="AZ627" s="576" t="str">
        <f t="shared" si="916"/>
        <v>○</v>
      </c>
      <c r="BA627" s="577" t="str">
        <f t="shared" si="917"/>
        <v>○</v>
      </c>
      <c r="BB627" s="578">
        <f t="shared" si="918"/>
        <v>0</v>
      </c>
      <c r="BC627" s="767">
        <f t="shared" si="919"/>
        <v>0</v>
      </c>
      <c r="BD627" s="768">
        <f t="shared" si="919"/>
        <v>0</v>
      </c>
      <c r="BE627" s="769">
        <f t="shared" si="919"/>
        <v>0</v>
      </c>
      <c r="BF627" s="587">
        <f t="shared" si="920"/>
        <v>0</v>
      </c>
      <c r="BG627" s="503">
        <f t="shared" si="921"/>
        <v>0</v>
      </c>
      <c r="BH627" s="504">
        <f t="shared" si="921"/>
        <v>0</v>
      </c>
      <c r="BI627" s="505">
        <f t="shared" si="921"/>
        <v>0</v>
      </c>
      <c r="BJ627" s="506">
        <f t="shared" si="922"/>
        <v>0</v>
      </c>
      <c r="BK627" s="236">
        <f t="array" ref="BK627">IF($BB627&gt;0,"ｴﾗｰ",SUM(IF($AJ627:$AO627=BK$15,IF($AJ$17:$AO$17="○",$AG627))))</f>
        <v>0</v>
      </c>
      <c r="BL627" s="237">
        <f t="array" ref="BL627">IF($BB627&gt;0,"ｴﾗｰ",SUM(IF($AJ627:$AO627=BL$15,IF($AJ$17:$AO$17="○",$AG627))))</f>
        <v>0</v>
      </c>
      <c r="BM627" s="488">
        <f t="array" ref="BM627">IF($BB627&gt;0,"ｴﾗｰ",SUM(IF($AJ627:$AO627=BM$15,IF($AJ$17:$AO$17="○",$AG627))))</f>
        <v>0</v>
      </c>
      <c r="BN627" s="493">
        <f t="shared" si="923"/>
        <v>0</v>
      </c>
      <c r="BO627" s="236">
        <f t="array" ref="BO627">IF($BB627&gt;0,"ｴﾗｰ",SUM(IF($AP627:$AU627=BO$15,IF($AP$17:$AU$17="○",$AG627))))</f>
        <v>0</v>
      </c>
      <c r="BP627" s="237">
        <f t="array" ref="BP627">IF($BB627&gt;0,"ｴﾗｰ",SUM(IF($AP627:$AU627=BP$15,IF($AP$17:$AU$17="○",$AG627))))</f>
        <v>0</v>
      </c>
      <c r="BQ627" s="494">
        <f t="array" ref="BQ627">IF($BB627&gt;0,"ｴﾗｰ",SUM(IF($AP627:$AU627=BQ$15,IF($AP$17:$AU$17="○",$AG627))))</f>
        <v>0</v>
      </c>
      <c r="BR627" s="490">
        <f t="shared" si="924"/>
        <v>0</v>
      </c>
      <c r="BS627" s="236" t="str">
        <f t="shared" si="884"/>
        <v/>
      </c>
      <c r="BT627" s="237" t="str">
        <f t="shared" si="885"/>
        <v/>
      </c>
      <c r="BU627" s="488" t="str">
        <f t="shared" si="886"/>
        <v/>
      </c>
      <c r="BV627" s="532">
        <f t="shared" si="925"/>
        <v>0</v>
      </c>
      <c r="BW627" s="512" t="str">
        <f t="shared" si="926"/>
        <v>ｴﾗｰ</v>
      </c>
      <c r="BX627" s="237" t="str">
        <f t="shared" si="927"/>
        <v>ｴﾗｰ</v>
      </c>
      <c r="BY627" s="494" t="str">
        <f t="shared" si="928"/>
        <v>ｴﾗｰ</v>
      </c>
      <c r="BZ627" s="628">
        <f t="shared" si="929"/>
        <v>0</v>
      </c>
      <c r="CA627" s="528" t="str">
        <f t="shared" si="930"/>
        <v/>
      </c>
      <c r="CB627" s="237" t="str">
        <f t="shared" si="931"/>
        <v/>
      </c>
      <c r="CC627" s="494" t="str">
        <f t="shared" si="932"/>
        <v/>
      </c>
      <c r="CD627" s="635">
        <f t="shared" si="933"/>
        <v>0</v>
      </c>
      <c r="CE627" s="528" t="str">
        <f t="shared" si="934"/>
        <v/>
      </c>
      <c r="CF627" s="237" t="str">
        <f t="shared" si="935"/>
        <v/>
      </c>
      <c r="CG627" s="494" t="str">
        <f t="shared" si="936"/>
        <v/>
      </c>
      <c r="CH627" s="635">
        <f t="shared" si="937"/>
        <v>0</v>
      </c>
      <c r="CI627" s="535" t="str">
        <f t="shared" si="938"/>
        <v/>
      </c>
      <c r="CJ627" s="515" t="str">
        <f t="shared" si="939"/>
        <v/>
      </c>
      <c r="CK627" s="522" t="str">
        <f t="shared" si="940"/>
        <v/>
      </c>
      <c r="CL627" s="515" t="str">
        <f t="shared" si="941"/>
        <v/>
      </c>
      <c r="CM627" s="524" t="str">
        <f t="shared" si="942"/>
        <v/>
      </c>
      <c r="CN627" s="518" t="str">
        <f t="shared" si="943"/>
        <v/>
      </c>
      <c r="CO627" s="236" t="str">
        <f t="shared" si="944"/>
        <v/>
      </c>
      <c r="CP627" s="237" t="str">
        <f t="shared" si="945"/>
        <v/>
      </c>
      <c r="CQ627" s="494" t="str">
        <f t="shared" si="946"/>
        <v/>
      </c>
      <c r="CR627" s="493">
        <f t="shared" si="947"/>
        <v>0</v>
      </c>
      <c r="CS627" s="512" t="str">
        <f t="shared" si="948"/>
        <v/>
      </c>
      <c r="CT627" s="237" t="str">
        <f t="shared" si="949"/>
        <v/>
      </c>
      <c r="CU627" s="237" t="str">
        <f t="shared" si="950"/>
        <v/>
      </c>
      <c r="CV627" s="238">
        <f t="shared" si="951"/>
        <v>0</v>
      </c>
      <c r="CW627" s="236" t="str">
        <f t="shared" si="887"/>
        <v/>
      </c>
      <c r="CX627" s="237" t="str">
        <f t="shared" si="888"/>
        <v/>
      </c>
      <c r="CY627" s="494">
        <f t="shared" si="889"/>
        <v>0</v>
      </c>
      <c r="CZ627" s="493"/>
      <c r="DA627" s="236" t="str">
        <f t="shared" si="890"/>
        <v/>
      </c>
      <c r="DB627" s="237" t="str">
        <f t="shared" si="891"/>
        <v/>
      </c>
      <c r="DC627" s="494">
        <f t="shared" si="892"/>
        <v>0</v>
      </c>
      <c r="DD627" s="493"/>
      <c r="DE627" s="1335"/>
      <c r="DF627" s="1343">
        <f t="shared" si="893"/>
        <v>0</v>
      </c>
      <c r="DG627" s="528" t="str">
        <f t="shared" si="894"/>
        <v/>
      </c>
      <c r="DH627" s="494" t="str">
        <f t="shared" si="895"/>
        <v/>
      </c>
      <c r="DI627" s="53">
        <f t="shared" si="896"/>
        <v>0</v>
      </c>
      <c r="DJ627" s="432">
        <f t="shared" si="897"/>
        <v>0</v>
      </c>
      <c r="DK627" s="433">
        <f t="shared" si="952"/>
        <v>0</v>
      </c>
      <c r="DL627" s="53" t="str">
        <f t="shared" si="898"/>
        <v/>
      </c>
      <c r="DM627" s="105" t="str">
        <f t="shared" si="899"/>
        <v/>
      </c>
      <c r="DN627" s="104" t="str">
        <f t="shared" si="899"/>
        <v/>
      </c>
      <c r="DO627" s="434" t="str">
        <f t="shared" si="899"/>
        <v/>
      </c>
      <c r="DP627" s="672"/>
      <c r="DQ627" s="673"/>
      <c r="DR627" s="674"/>
      <c r="DS627" s="435">
        <f t="shared" si="953"/>
        <v>0</v>
      </c>
      <c r="DT627" s="228" t="str">
        <f t="shared" si="900"/>
        <v/>
      </c>
      <c r="DU627" s="236" t="str">
        <f t="shared" si="901"/>
        <v/>
      </c>
      <c r="DV627" s="237" t="str">
        <f t="shared" si="902"/>
        <v/>
      </c>
      <c r="DW627" s="237" t="str">
        <f t="shared" si="903"/>
        <v/>
      </c>
      <c r="DX627" s="238">
        <f t="shared" si="904"/>
        <v>0</v>
      </c>
      <c r="DY627" s="675"/>
      <c r="EA627" s="1363">
        <f t="shared" si="954"/>
        <v>0</v>
      </c>
      <c r="EB627" s="1363">
        <f t="shared" si="955"/>
        <v>0</v>
      </c>
      <c r="EC627" s="1363">
        <f t="shared" si="956"/>
        <v>0</v>
      </c>
      <c r="ED627" s="1363">
        <f t="shared" si="957"/>
        <v>0</v>
      </c>
      <c r="EE627" s="1363">
        <f t="shared" si="958"/>
        <v>0</v>
      </c>
      <c r="EF627" s="1363">
        <f t="shared" si="959"/>
        <v>0</v>
      </c>
      <c r="EG627" s="1363">
        <f t="shared" si="878"/>
        <v>0</v>
      </c>
    </row>
    <row r="628" spans="1:137" s="3" customFormat="1" ht="18" customHeight="1">
      <c r="A628" s="305" t="str">
        <f t="shared" si="879"/>
        <v/>
      </c>
      <c r="B628" s="174">
        <f t="shared" si="905"/>
        <v>0</v>
      </c>
      <c r="C628" s="1415" t="str">
        <f t="shared" si="880"/>
        <v>授業料</v>
      </c>
      <c r="D628" s="1415" t="str">
        <f t="shared" si="881"/>
        <v>入学金</v>
      </c>
      <c r="E628" s="174">
        <f t="shared" si="906"/>
        <v>0</v>
      </c>
      <c r="F628" s="305">
        <f t="shared" si="882"/>
        <v>0</v>
      </c>
      <c r="G628" s="475">
        <f t="shared" si="883"/>
        <v>611</v>
      </c>
      <c r="H628" s="430"/>
      <c r="I628" s="431"/>
      <c r="J628" s="658"/>
      <c r="K628" s="659"/>
      <c r="L628" s="659"/>
      <c r="M628" s="660"/>
      <c r="N628" s="661"/>
      <c r="O628" s="662"/>
      <c r="P628" s="658"/>
      <c r="Q628" s="659"/>
      <c r="R628" s="660"/>
      <c r="S628" s="663"/>
      <c r="T628" s="661"/>
      <c r="U628" s="664"/>
      <c r="V628" s="53" t="str">
        <f>IF(OR($R$5="",$T$5="",$J628="",$O628="",$U628=""),"",IF(ISERROR(VLOOKUP($C628,参照!$P$4:$V$112,5,FALSE)),0,VLOOKUP($C628,参照!$P$4:$V$112,5,FALSE)))</f>
        <v/>
      </c>
      <c r="W628" s="665"/>
      <c r="X628" s="54" t="str">
        <f>IF(OR($R$5="",$T$5="",$J628="",$O628="",$W628=""),"",IF(ISERROR(VLOOKUP($D628,参照!$P$4:$V$112,5,FALSE)),0,VLOOKUP($D628,参照!$P$4:$V$112,5,FALSE)))</f>
        <v/>
      </c>
      <c r="Y628" s="102"/>
      <c r="Z628" s="102"/>
      <c r="AA628" s="1177"/>
      <c r="AB628" s="227">
        <f t="shared" si="907"/>
        <v>0</v>
      </c>
      <c r="AC628" s="1122"/>
      <c r="AD628" s="352">
        <f t="shared" si="908"/>
        <v>0</v>
      </c>
      <c r="AE628" s="55"/>
      <c r="AF628" s="55" t="str">
        <f t="shared" si="909"/>
        <v/>
      </c>
      <c r="AG628" s="1124"/>
      <c r="AH628" s="760">
        <f t="shared" si="910"/>
        <v>0</v>
      </c>
      <c r="AI628" s="761">
        <f t="shared" si="911"/>
        <v>0</v>
      </c>
      <c r="AJ628" s="1126"/>
      <c r="AK628" s="1127"/>
      <c r="AL628" s="670"/>
      <c r="AM628" s="1127"/>
      <c r="AN628" s="670"/>
      <c r="AO628" s="1179"/>
      <c r="AP628" s="669"/>
      <c r="AQ628" s="1127"/>
      <c r="AR628" s="670"/>
      <c r="AS628" s="1127"/>
      <c r="AT628" s="670"/>
      <c r="AU628" s="1127"/>
      <c r="AV628" s="575" t="str">
        <f t="shared" si="912"/>
        <v>○</v>
      </c>
      <c r="AW628" s="576" t="str">
        <f t="shared" si="913"/>
        <v>○</v>
      </c>
      <c r="AX628" s="576" t="str">
        <f t="shared" si="914"/>
        <v>○</v>
      </c>
      <c r="AY628" s="576" t="str">
        <f t="shared" si="915"/>
        <v>○</v>
      </c>
      <c r="AZ628" s="576" t="str">
        <f t="shared" si="916"/>
        <v>○</v>
      </c>
      <c r="BA628" s="577" t="str">
        <f t="shared" si="917"/>
        <v>○</v>
      </c>
      <c r="BB628" s="578">
        <f t="shared" si="918"/>
        <v>0</v>
      </c>
      <c r="BC628" s="767">
        <f t="shared" si="919"/>
        <v>0</v>
      </c>
      <c r="BD628" s="768">
        <f t="shared" si="919"/>
        <v>0</v>
      </c>
      <c r="BE628" s="769">
        <f t="shared" si="919"/>
        <v>0</v>
      </c>
      <c r="BF628" s="587">
        <f t="shared" si="920"/>
        <v>0</v>
      </c>
      <c r="BG628" s="503">
        <f t="shared" si="921"/>
        <v>0</v>
      </c>
      <c r="BH628" s="504">
        <f t="shared" si="921"/>
        <v>0</v>
      </c>
      <c r="BI628" s="505">
        <f t="shared" si="921"/>
        <v>0</v>
      </c>
      <c r="BJ628" s="506">
        <f t="shared" si="922"/>
        <v>0</v>
      </c>
      <c r="BK628" s="236">
        <f t="array" ref="BK628">IF($BB628&gt;0,"ｴﾗｰ",SUM(IF($AJ628:$AO628=BK$15,IF($AJ$17:$AO$17="○",$AG628))))</f>
        <v>0</v>
      </c>
      <c r="BL628" s="237">
        <f t="array" ref="BL628">IF($BB628&gt;0,"ｴﾗｰ",SUM(IF($AJ628:$AO628=BL$15,IF($AJ$17:$AO$17="○",$AG628))))</f>
        <v>0</v>
      </c>
      <c r="BM628" s="488">
        <f t="array" ref="BM628">IF($BB628&gt;0,"ｴﾗｰ",SUM(IF($AJ628:$AO628=BM$15,IF($AJ$17:$AO$17="○",$AG628))))</f>
        <v>0</v>
      </c>
      <c r="BN628" s="493">
        <f t="shared" si="923"/>
        <v>0</v>
      </c>
      <c r="BO628" s="236">
        <f t="array" ref="BO628">IF($BB628&gt;0,"ｴﾗｰ",SUM(IF($AP628:$AU628=BO$15,IF($AP$17:$AU$17="○",$AG628))))</f>
        <v>0</v>
      </c>
      <c r="BP628" s="237">
        <f t="array" ref="BP628">IF($BB628&gt;0,"ｴﾗｰ",SUM(IF($AP628:$AU628=BP$15,IF($AP$17:$AU$17="○",$AG628))))</f>
        <v>0</v>
      </c>
      <c r="BQ628" s="494">
        <f t="array" ref="BQ628">IF($BB628&gt;0,"ｴﾗｰ",SUM(IF($AP628:$AU628=BQ$15,IF($AP$17:$AU$17="○",$AG628))))</f>
        <v>0</v>
      </c>
      <c r="BR628" s="490">
        <f t="shared" si="924"/>
        <v>0</v>
      </c>
      <c r="BS628" s="236" t="str">
        <f t="shared" si="884"/>
        <v/>
      </c>
      <c r="BT628" s="237" t="str">
        <f t="shared" si="885"/>
        <v/>
      </c>
      <c r="BU628" s="488" t="str">
        <f t="shared" si="886"/>
        <v/>
      </c>
      <c r="BV628" s="532">
        <f t="shared" si="925"/>
        <v>0</v>
      </c>
      <c r="BW628" s="512" t="str">
        <f t="shared" si="926"/>
        <v>ｴﾗｰ</v>
      </c>
      <c r="BX628" s="237" t="str">
        <f t="shared" si="927"/>
        <v>ｴﾗｰ</v>
      </c>
      <c r="BY628" s="494" t="str">
        <f t="shared" si="928"/>
        <v>ｴﾗｰ</v>
      </c>
      <c r="BZ628" s="628">
        <f t="shared" si="929"/>
        <v>0</v>
      </c>
      <c r="CA628" s="528" t="str">
        <f t="shared" si="930"/>
        <v/>
      </c>
      <c r="CB628" s="237" t="str">
        <f t="shared" si="931"/>
        <v/>
      </c>
      <c r="CC628" s="494" t="str">
        <f t="shared" si="932"/>
        <v/>
      </c>
      <c r="CD628" s="635">
        <f t="shared" si="933"/>
        <v>0</v>
      </c>
      <c r="CE628" s="528" t="str">
        <f t="shared" si="934"/>
        <v/>
      </c>
      <c r="CF628" s="237" t="str">
        <f t="shared" si="935"/>
        <v/>
      </c>
      <c r="CG628" s="494" t="str">
        <f t="shared" si="936"/>
        <v/>
      </c>
      <c r="CH628" s="635">
        <f t="shared" si="937"/>
        <v>0</v>
      </c>
      <c r="CI628" s="535" t="str">
        <f t="shared" si="938"/>
        <v/>
      </c>
      <c r="CJ628" s="515" t="str">
        <f t="shared" si="939"/>
        <v/>
      </c>
      <c r="CK628" s="522" t="str">
        <f t="shared" si="940"/>
        <v/>
      </c>
      <c r="CL628" s="515" t="str">
        <f t="shared" si="941"/>
        <v/>
      </c>
      <c r="CM628" s="524" t="str">
        <f t="shared" si="942"/>
        <v/>
      </c>
      <c r="CN628" s="518" t="str">
        <f t="shared" si="943"/>
        <v/>
      </c>
      <c r="CO628" s="236" t="str">
        <f t="shared" si="944"/>
        <v/>
      </c>
      <c r="CP628" s="237" t="str">
        <f t="shared" si="945"/>
        <v/>
      </c>
      <c r="CQ628" s="494" t="str">
        <f t="shared" si="946"/>
        <v/>
      </c>
      <c r="CR628" s="493">
        <f t="shared" si="947"/>
        <v>0</v>
      </c>
      <c r="CS628" s="512" t="str">
        <f t="shared" si="948"/>
        <v/>
      </c>
      <c r="CT628" s="237" t="str">
        <f t="shared" si="949"/>
        <v/>
      </c>
      <c r="CU628" s="237" t="str">
        <f t="shared" si="950"/>
        <v/>
      </c>
      <c r="CV628" s="238">
        <f t="shared" si="951"/>
        <v>0</v>
      </c>
      <c r="CW628" s="236" t="str">
        <f t="shared" si="887"/>
        <v/>
      </c>
      <c r="CX628" s="237" t="str">
        <f t="shared" si="888"/>
        <v/>
      </c>
      <c r="CY628" s="494">
        <f t="shared" si="889"/>
        <v>0</v>
      </c>
      <c r="CZ628" s="493"/>
      <c r="DA628" s="236" t="str">
        <f t="shared" si="890"/>
        <v/>
      </c>
      <c r="DB628" s="237" t="str">
        <f t="shared" si="891"/>
        <v/>
      </c>
      <c r="DC628" s="494">
        <f t="shared" si="892"/>
        <v>0</v>
      </c>
      <c r="DD628" s="493"/>
      <c r="DE628" s="1335"/>
      <c r="DF628" s="1343">
        <f t="shared" si="893"/>
        <v>0</v>
      </c>
      <c r="DG628" s="528" t="str">
        <f t="shared" si="894"/>
        <v/>
      </c>
      <c r="DH628" s="494" t="str">
        <f t="shared" si="895"/>
        <v/>
      </c>
      <c r="DI628" s="53">
        <f t="shared" si="896"/>
        <v>0</v>
      </c>
      <c r="DJ628" s="432">
        <f t="shared" si="897"/>
        <v>0</v>
      </c>
      <c r="DK628" s="433">
        <f t="shared" si="952"/>
        <v>0</v>
      </c>
      <c r="DL628" s="53" t="str">
        <f t="shared" si="898"/>
        <v/>
      </c>
      <c r="DM628" s="105" t="str">
        <f t="shared" si="899"/>
        <v/>
      </c>
      <c r="DN628" s="104" t="str">
        <f t="shared" si="899"/>
        <v/>
      </c>
      <c r="DO628" s="434" t="str">
        <f t="shared" si="899"/>
        <v/>
      </c>
      <c r="DP628" s="672"/>
      <c r="DQ628" s="673"/>
      <c r="DR628" s="674"/>
      <c r="DS628" s="435">
        <f t="shared" si="953"/>
        <v>0</v>
      </c>
      <c r="DT628" s="228" t="str">
        <f t="shared" si="900"/>
        <v/>
      </c>
      <c r="DU628" s="236" t="str">
        <f t="shared" si="901"/>
        <v/>
      </c>
      <c r="DV628" s="237" t="str">
        <f t="shared" si="902"/>
        <v/>
      </c>
      <c r="DW628" s="237" t="str">
        <f t="shared" si="903"/>
        <v/>
      </c>
      <c r="DX628" s="238">
        <f t="shared" si="904"/>
        <v>0</v>
      </c>
      <c r="DY628" s="675"/>
      <c r="EA628" s="1363">
        <f t="shared" si="954"/>
        <v>0</v>
      </c>
      <c r="EB628" s="1363">
        <f t="shared" si="955"/>
        <v>0</v>
      </c>
      <c r="EC628" s="1363">
        <f t="shared" si="956"/>
        <v>0</v>
      </c>
      <c r="ED628" s="1363">
        <f t="shared" si="957"/>
        <v>0</v>
      </c>
      <c r="EE628" s="1363">
        <f t="shared" si="958"/>
        <v>0</v>
      </c>
      <c r="EF628" s="1363">
        <f t="shared" si="959"/>
        <v>0</v>
      </c>
      <c r="EG628" s="1363">
        <f t="shared" si="878"/>
        <v>0</v>
      </c>
    </row>
    <row r="629" spans="1:137" s="3" customFormat="1" ht="18" customHeight="1">
      <c r="A629" s="305" t="str">
        <f t="shared" si="879"/>
        <v/>
      </c>
      <c r="B629" s="174">
        <f t="shared" si="905"/>
        <v>0</v>
      </c>
      <c r="C629" s="1415" t="str">
        <f t="shared" si="880"/>
        <v>授業料</v>
      </c>
      <c r="D629" s="1415" t="str">
        <f t="shared" si="881"/>
        <v>入学金</v>
      </c>
      <c r="E629" s="174">
        <f t="shared" si="906"/>
        <v>0</v>
      </c>
      <c r="F629" s="305">
        <f t="shared" si="882"/>
        <v>0</v>
      </c>
      <c r="G629" s="475">
        <f t="shared" si="883"/>
        <v>612</v>
      </c>
      <c r="H629" s="430"/>
      <c r="I629" s="431"/>
      <c r="J629" s="658"/>
      <c r="K629" s="659"/>
      <c r="L629" s="659"/>
      <c r="M629" s="660"/>
      <c r="N629" s="661"/>
      <c r="O629" s="662"/>
      <c r="P629" s="658"/>
      <c r="Q629" s="659"/>
      <c r="R629" s="660"/>
      <c r="S629" s="663"/>
      <c r="T629" s="661"/>
      <c r="U629" s="664"/>
      <c r="V629" s="53" t="str">
        <f>IF(OR($R$5="",$T$5="",$J629="",$O629="",$U629=""),"",IF(ISERROR(VLOOKUP($C629,参照!$P$4:$V$112,5,FALSE)),0,VLOOKUP($C629,参照!$P$4:$V$112,5,FALSE)))</f>
        <v/>
      </c>
      <c r="W629" s="665"/>
      <c r="X629" s="54" t="str">
        <f>IF(OR($R$5="",$T$5="",$J629="",$O629="",$W629=""),"",IF(ISERROR(VLOOKUP($D629,参照!$P$4:$V$112,5,FALSE)),0,VLOOKUP($D629,参照!$P$4:$V$112,5,FALSE)))</f>
        <v/>
      </c>
      <c r="Y629" s="102"/>
      <c r="Z629" s="102"/>
      <c r="AA629" s="1177"/>
      <c r="AB629" s="227">
        <f t="shared" si="907"/>
        <v>0</v>
      </c>
      <c r="AC629" s="1122"/>
      <c r="AD629" s="352">
        <f t="shared" si="908"/>
        <v>0</v>
      </c>
      <c r="AE629" s="55"/>
      <c r="AF629" s="55" t="str">
        <f t="shared" si="909"/>
        <v/>
      </c>
      <c r="AG629" s="1124"/>
      <c r="AH629" s="760">
        <f t="shared" si="910"/>
        <v>0</v>
      </c>
      <c r="AI629" s="761">
        <f t="shared" si="911"/>
        <v>0</v>
      </c>
      <c r="AJ629" s="1126"/>
      <c r="AK629" s="1127"/>
      <c r="AL629" s="670"/>
      <c r="AM629" s="1127"/>
      <c r="AN629" s="670"/>
      <c r="AO629" s="1179"/>
      <c r="AP629" s="669"/>
      <c r="AQ629" s="1127"/>
      <c r="AR629" s="670"/>
      <c r="AS629" s="1127"/>
      <c r="AT629" s="670"/>
      <c r="AU629" s="1127"/>
      <c r="AV629" s="575" t="str">
        <f t="shared" si="912"/>
        <v>○</v>
      </c>
      <c r="AW629" s="576" t="str">
        <f t="shared" si="913"/>
        <v>○</v>
      </c>
      <c r="AX629" s="576" t="str">
        <f t="shared" si="914"/>
        <v>○</v>
      </c>
      <c r="AY629" s="576" t="str">
        <f t="shared" si="915"/>
        <v>○</v>
      </c>
      <c r="AZ629" s="576" t="str">
        <f t="shared" si="916"/>
        <v>○</v>
      </c>
      <c r="BA629" s="577" t="str">
        <f t="shared" si="917"/>
        <v>○</v>
      </c>
      <c r="BB629" s="578">
        <f t="shared" si="918"/>
        <v>0</v>
      </c>
      <c r="BC629" s="767">
        <f t="shared" si="919"/>
        <v>0</v>
      </c>
      <c r="BD629" s="768">
        <f t="shared" si="919"/>
        <v>0</v>
      </c>
      <c r="BE629" s="769">
        <f t="shared" si="919"/>
        <v>0</v>
      </c>
      <c r="BF629" s="587">
        <f t="shared" si="920"/>
        <v>0</v>
      </c>
      <c r="BG629" s="503">
        <f t="shared" si="921"/>
        <v>0</v>
      </c>
      <c r="BH629" s="504">
        <f t="shared" si="921"/>
        <v>0</v>
      </c>
      <c r="BI629" s="505">
        <f t="shared" si="921"/>
        <v>0</v>
      </c>
      <c r="BJ629" s="506">
        <f t="shared" si="922"/>
        <v>0</v>
      </c>
      <c r="BK629" s="236">
        <f t="array" ref="BK629">IF($BB629&gt;0,"ｴﾗｰ",SUM(IF($AJ629:$AO629=BK$15,IF($AJ$17:$AO$17="○",$AG629))))</f>
        <v>0</v>
      </c>
      <c r="BL629" s="237">
        <f t="array" ref="BL629">IF($BB629&gt;0,"ｴﾗｰ",SUM(IF($AJ629:$AO629=BL$15,IF($AJ$17:$AO$17="○",$AG629))))</f>
        <v>0</v>
      </c>
      <c r="BM629" s="488">
        <f t="array" ref="BM629">IF($BB629&gt;0,"ｴﾗｰ",SUM(IF($AJ629:$AO629=BM$15,IF($AJ$17:$AO$17="○",$AG629))))</f>
        <v>0</v>
      </c>
      <c r="BN629" s="493">
        <f t="shared" si="923"/>
        <v>0</v>
      </c>
      <c r="BO629" s="236">
        <f t="array" ref="BO629">IF($BB629&gt;0,"ｴﾗｰ",SUM(IF($AP629:$AU629=BO$15,IF($AP$17:$AU$17="○",$AG629))))</f>
        <v>0</v>
      </c>
      <c r="BP629" s="237">
        <f t="array" ref="BP629">IF($BB629&gt;0,"ｴﾗｰ",SUM(IF($AP629:$AU629=BP$15,IF($AP$17:$AU$17="○",$AG629))))</f>
        <v>0</v>
      </c>
      <c r="BQ629" s="494">
        <f t="array" ref="BQ629">IF($BB629&gt;0,"ｴﾗｰ",SUM(IF($AP629:$AU629=BQ$15,IF($AP$17:$AU$17="○",$AG629))))</f>
        <v>0</v>
      </c>
      <c r="BR629" s="490">
        <f t="shared" si="924"/>
        <v>0</v>
      </c>
      <c r="BS629" s="236" t="str">
        <f t="shared" si="884"/>
        <v/>
      </c>
      <c r="BT629" s="237" t="str">
        <f t="shared" si="885"/>
        <v/>
      </c>
      <c r="BU629" s="488" t="str">
        <f t="shared" si="886"/>
        <v/>
      </c>
      <c r="BV629" s="532">
        <f t="shared" si="925"/>
        <v>0</v>
      </c>
      <c r="BW629" s="512" t="str">
        <f t="shared" si="926"/>
        <v>ｴﾗｰ</v>
      </c>
      <c r="BX629" s="237" t="str">
        <f t="shared" si="927"/>
        <v>ｴﾗｰ</v>
      </c>
      <c r="BY629" s="494" t="str">
        <f t="shared" si="928"/>
        <v>ｴﾗｰ</v>
      </c>
      <c r="BZ629" s="628">
        <f t="shared" si="929"/>
        <v>0</v>
      </c>
      <c r="CA629" s="528" t="str">
        <f t="shared" si="930"/>
        <v/>
      </c>
      <c r="CB629" s="237" t="str">
        <f t="shared" si="931"/>
        <v/>
      </c>
      <c r="CC629" s="494" t="str">
        <f t="shared" si="932"/>
        <v/>
      </c>
      <c r="CD629" s="635">
        <f t="shared" si="933"/>
        <v>0</v>
      </c>
      <c r="CE629" s="528" t="str">
        <f t="shared" si="934"/>
        <v/>
      </c>
      <c r="CF629" s="237" t="str">
        <f t="shared" si="935"/>
        <v/>
      </c>
      <c r="CG629" s="494" t="str">
        <f t="shared" si="936"/>
        <v/>
      </c>
      <c r="CH629" s="635">
        <f t="shared" si="937"/>
        <v>0</v>
      </c>
      <c r="CI629" s="535" t="str">
        <f t="shared" si="938"/>
        <v/>
      </c>
      <c r="CJ629" s="515" t="str">
        <f t="shared" si="939"/>
        <v/>
      </c>
      <c r="CK629" s="522" t="str">
        <f t="shared" si="940"/>
        <v/>
      </c>
      <c r="CL629" s="515" t="str">
        <f t="shared" si="941"/>
        <v/>
      </c>
      <c r="CM629" s="524" t="str">
        <f t="shared" si="942"/>
        <v/>
      </c>
      <c r="CN629" s="518" t="str">
        <f t="shared" si="943"/>
        <v/>
      </c>
      <c r="CO629" s="236" t="str">
        <f t="shared" si="944"/>
        <v/>
      </c>
      <c r="CP629" s="237" t="str">
        <f t="shared" si="945"/>
        <v/>
      </c>
      <c r="CQ629" s="494" t="str">
        <f t="shared" si="946"/>
        <v/>
      </c>
      <c r="CR629" s="493">
        <f t="shared" si="947"/>
        <v>0</v>
      </c>
      <c r="CS629" s="512" t="str">
        <f t="shared" si="948"/>
        <v/>
      </c>
      <c r="CT629" s="237" t="str">
        <f t="shared" si="949"/>
        <v/>
      </c>
      <c r="CU629" s="237" t="str">
        <f t="shared" si="950"/>
        <v/>
      </c>
      <c r="CV629" s="238">
        <f t="shared" si="951"/>
        <v>0</v>
      </c>
      <c r="CW629" s="236" t="str">
        <f t="shared" si="887"/>
        <v/>
      </c>
      <c r="CX629" s="237" t="str">
        <f t="shared" si="888"/>
        <v/>
      </c>
      <c r="CY629" s="494">
        <f t="shared" si="889"/>
        <v>0</v>
      </c>
      <c r="CZ629" s="493"/>
      <c r="DA629" s="236" t="str">
        <f t="shared" si="890"/>
        <v/>
      </c>
      <c r="DB629" s="237" t="str">
        <f t="shared" si="891"/>
        <v/>
      </c>
      <c r="DC629" s="494">
        <f t="shared" si="892"/>
        <v>0</v>
      </c>
      <c r="DD629" s="493"/>
      <c r="DE629" s="1335"/>
      <c r="DF629" s="1343">
        <f t="shared" si="893"/>
        <v>0</v>
      </c>
      <c r="DG629" s="528" t="str">
        <f t="shared" si="894"/>
        <v/>
      </c>
      <c r="DH629" s="494" t="str">
        <f t="shared" si="895"/>
        <v/>
      </c>
      <c r="DI629" s="53">
        <f t="shared" si="896"/>
        <v>0</v>
      </c>
      <c r="DJ629" s="432">
        <f t="shared" si="897"/>
        <v>0</v>
      </c>
      <c r="DK629" s="433">
        <f t="shared" si="952"/>
        <v>0</v>
      </c>
      <c r="DL629" s="53" t="str">
        <f t="shared" si="898"/>
        <v/>
      </c>
      <c r="DM629" s="105" t="str">
        <f t="shared" si="899"/>
        <v/>
      </c>
      <c r="DN629" s="104" t="str">
        <f t="shared" si="899"/>
        <v/>
      </c>
      <c r="DO629" s="434" t="str">
        <f t="shared" si="899"/>
        <v/>
      </c>
      <c r="DP629" s="672"/>
      <c r="DQ629" s="673"/>
      <c r="DR629" s="674"/>
      <c r="DS629" s="435">
        <f t="shared" si="953"/>
        <v>0</v>
      </c>
      <c r="DT629" s="228" t="str">
        <f t="shared" si="900"/>
        <v/>
      </c>
      <c r="DU629" s="236" t="str">
        <f t="shared" si="901"/>
        <v/>
      </c>
      <c r="DV629" s="237" t="str">
        <f t="shared" si="902"/>
        <v/>
      </c>
      <c r="DW629" s="237" t="str">
        <f t="shared" si="903"/>
        <v/>
      </c>
      <c r="DX629" s="238">
        <f t="shared" si="904"/>
        <v>0</v>
      </c>
      <c r="DY629" s="675"/>
      <c r="EA629" s="1363">
        <f t="shared" si="954"/>
        <v>0</v>
      </c>
      <c r="EB629" s="1363">
        <f t="shared" si="955"/>
        <v>0</v>
      </c>
      <c r="EC629" s="1363">
        <f t="shared" si="956"/>
        <v>0</v>
      </c>
      <c r="ED629" s="1363">
        <f t="shared" si="957"/>
        <v>0</v>
      </c>
      <c r="EE629" s="1363">
        <f t="shared" si="958"/>
        <v>0</v>
      </c>
      <c r="EF629" s="1363">
        <f t="shared" si="959"/>
        <v>0</v>
      </c>
      <c r="EG629" s="1363">
        <f t="shared" si="878"/>
        <v>0</v>
      </c>
    </row>
    <row r="630" spans="1:137" s="3" customFormat="1" ht="18" customHeight="1">
      <c r="A630" s="305" t="str">
        <f t="shared" si="879"/>
        <v/>
      </c>
      <c r="B630" s="174">
        <f t="shared" si="905"/>
        <v>0</v>
      </c>
      <c r="C630" s="1415" t="str">
        <f t="shared" si="880"/>
        <v>授業料</v>
      </c>
      <c r="D630" s="1415" t="str">
        <f t="shared" si="881"/>
        <v>入学金</v>
      </c>
      <c r="E630" s="174">
        <f t="shared" si="906"/>
        <v>0</v>
      </c>
      <c r="F630" s="305">
        <f t="shared" si="882"/>
        <v>0</v>
      </c>
      <c r="G630" s="475">
        <f t="shared" si="883"/>
        <v>613</v>
      </c>
      <c r="H630" s="430"/>
      <c r="I630" s="431"/>
      <c r="J630" s="658"/>
      <c r="K630" s="659"/>
      <c r="L630" s="659"/>
      <c r="M630" s="660"/>
      <c r="N630" s="661"/>
      <c r="O630" s="662"/>
      <c r="P630" s="658"/>
      <c r="Q630" s="659"/>
      <c r="R630" s="660"/>
      <c r="S630" s="663"/>
      <c r="T630" s="661"/>
      <c r="U630" s="664"/>
      <c r="V630" s="53" t="str">
        <f>IF(OR($R$5="",$T$5="",$J630="",$O630="",$U630=""),"",IF(ISERROR(VLOOKUP($C630,参照!$P$4:$V$112,5,FALSE)),0,VLOOKUP($C630,参照!$P$4:$V$112,5,FALSE)))</f>
        <v/>
      </c>
      <c r="W630" s="665"/>
      <c r="X630" s="54" t="str">
        <f>IF(OR($R$5="",$T$5="",$J630="",$O630="",$W630=""),"",IF(ISERROR(VLOOKUP($D630,参照!$P$4:$V$112,5,FALSE)),0,VLOOKUP($D630,参照!$P$4:$V$112,5,FALSE)))</f>
        <v/>
      </c>
      <c r="Y630" s="102"/>
      <c r="Z630" s="102"/>
      <c r="AA630" s="1177"/>
      <c r="AB630" s="227">
        <f t="shared" si="907"/>
        <v>0</v>
      </c>
      <c r="AC630" s="1122"/>
      <c r="AD630" s="352">
        <f t="shared" si="908"/>
        <v>0</v>
      </c>
      <c r="AE630" s="55"/>
      <c r="AF630" s="55" t="str">
        <f t="shared" si="909"/>
        <v/>
      </c>
      <c r="AG630" s="1124"/>
      <c r="AH630" s="760">
        <f t="shared" si="910"/>
        <v>0</v>
      </c>
      <c r="AI630" s="761">
        <f t="shared" si="911"/>
        <v>0</v>
      </c>
      <c r="AJ630" s="1126"/>
      <c r="AK630" s="1127"/>
      <c r="AL630" s="670"/>
      <c r="AM630" s="1127"/>
      <c r="AN630" s="670"/>
      <c r="AO630" s="1179"/>
      <c r="AP630" s="669"/>
      <c r="AQ630" s="1127"/>
      <c r="AR630" s="670"/>
      <c r="AS630" s="1127"/>
      <c r="AT630" s="670"/>
      <c r="AU630" s="1127"/>
      <c r="AV630" s="575" t="str">
        <f t="shared" si="912"/>
        <v>○</v>
      </c>
      <c r="AW630" s="576" t="str">
        <f t="shared" si="913"/>
        <v>○</v>
      </c>
      <c r="AX630" s="576" t="str">
        <f t="shared" si="914"/>
        <v>○</v>
      </c>
      <c r="AY630" s="576" t="str">
        <f t="shared" si="915"/>
        <v>○</v>
      </c>
      <c r="AZ630" s="576" t="str">
        <f t="shared" si="916"/>
        <v>○</v>
      </c>
      <c r="BA630" s="577" t="str">
        <f t="shared" si="917"/>
        <v>○</v>
      </c>
      <c r="BB630" s="578">
        <f t="shared" si="918"/>
        <v>0</v>
      </c>
      <c r="BC630" s="767">
        <f t="shared" si="919"/>
        <v>0</v>
      </c>
      <c r="BD630" s="768">
        <f t="shared" si="919"/>
        <v>0</v>
      </c>
      <c r="BE630" s="769">
        <f t="shared" si="919"/>
        <v>0</v>
      </c>
      <c r="BF630" s="587">
        <f t="shared" si="920"/>
        <v>0</v>
      </c>
      <c r="BG630" s="503">
        <f t="shared" si="921"/>
        <v>0</v>
      </c>
      <c r="BH630" s="504">
        <f t="shared" si="921"/>
        <v>0</v>
      </c>
      <c r="BI630" s="505">
        <f t="shared" si="921"/>
        <v>0</v>
      </c>
      <c r="BJ630" s="506">
        <f t="shared" si="922"/>
        <v>0</v>
      </c>
      <c r="BK630" s="236">
        <f t="array" ref="BK630">IF($BB630&gt;0,"ｴﾗｰ",SUM(IF($AJ630:$AO630=BK$15,IF($AJ$17:$AO$17="○",$AG630))))</f>
        <v>0</v>
      </c>
      <c r="BL630" s="237">
        <f t="array" ref="BL630">IF($BB630&gt;0,"ｴﾗｰ",SUM(IF($AJ630:$AO630=BL$15,IF($AJ$17:$AO$17="○",$AG630))))</f>
        <v>0</v>
      </c>
      <c r="BM630" s="488">
        <f t="array" ref="BM630">IF($BB630&gt;0,"ｴﾗｰ",SUM(IF($AJ630:$AO630=BM$15,IF($AJ$17:$AO$17="○",$AG630))))</f>
        <v>0</v>
      </c>
      <c r="BN630" s="493">
        <f t="shared" si="923"/>
        <v>0</v>
      </c>
      <c r="BO630" s="236">
        <f t="array" ref="BO630">IF($BB630&gt;0,"ｴﾗｰ",SUM(IF($AP630:$AU630=BO$15,IF($AP$17:$AU$17="○",$AG630))))</f>
        <v>0</v>
      </c>
      <c r="BP630" s="237">
        <f t="array" ref="BP630">IF($BB630&gt;0,"ｴﾗｰ",SUM(IF($AP630:$AU630=BP$15,IF($AP$17:$AU$17="○",$AG630))))</f>
        <v>0</v>
      </c>
      <c r="BQ630" s="494">
        <f t="array" ref="BQ630">IF($BB630&gt;0,"ｴﾗｰ",SUM(IF($AP630:$AU630=BQ$15,IF($AP$17:$AU$17="○",$AG630))))</f>
        <v>0</v>
      </c>
      <c r="BR630" s="490">
        <f t="shared" si="924"/>
        <v>0</v>
      </c>
      <c r="BS630" s="236" t="str">
        <f t="shared" si="884"/>
        <v/>
      </c>
      <c r="BT630" s="237" t="str">
        <f t="shared" si="885"/>
        <v/>
      </c>
      <c r="BU630" s="488" t="str">
        <f t="shared" si="886"/>
        <v/>
      </c>
      <c r="BV630" s="532">
        <f t="shared" si="925"/>
        <v>0</v>
      </c>
      <c r="BW630" s="512" t="str">
        <f t="shared" si="926"/>
        <v>ｴﾗｰ</v>
      </c>
      <c r="BX630" s="237" t="str">
        <f t="shared" si="927"/>
        <v>ｴﾗｰ</v>
      </c>
      <c r="BY630" s="494" t="str">
        <f t="shared" si="928"/>
        <v>ｴﾗｰ</v>
      </c>
      <c r="BZ630" s="628">
        <f t="shared" si="929"/>
        <v>0</v>
      </c>
      <c r="CA630" s="528" t="str">
        <f t="shared" si="930"/>
        <v/>
      </c>
      <c r="CB630" s="237" t="str">
        <f t="shared" si="931"/>
        <v/>
      </c>
      <c r="CC630" s="494" t="str">
        <f t="shared" si="932"/>
        <v/>
      </c>
      <c r="CD630" s="635">
        <f t="shared" si="933"/>
        <v>0</v>
      </c>
      <c r="CE630" s="528" t="str">
        <f t="shared" si="934"/>
        <v/>
      </c>
      <c r="CF630" s="237" t="str">
        <f t="shared" si="935"/>
        <v/>
      </c>
      <c r="CG630" s="494" t="str">
        <f t="shared" si="936"/>
        <v/>
      </c>
      <c r="CH630" s="635">
        <f t="shared" si="937"/>
        <v>0</v>
      </c>
      <c r="CI630" s="535" t="str">
        <f t="shared" si="938"/>
        <v/>
      </c>
      <c r="CJ630" s="515" t="str">
        <f t="shared" si="939"/>
        <v/>
      </c>
      <c r="CK630" s="522" t="str">
        <f t="shared" si="940"/>
        <v/>
      </c>
      <c r="CL630" s="515" t="str">
        <f t="shared" si="941"/>
        <v/>
      </c>
      <c r="CM630" s="524" t="str">
        <f t="shared" si="942"/>
        <v/>
      </c>
      <c r="CN630" s="518" t="str">
        <f t="shared" si="943"/>
        <v/>
      </c>
      <c r="CO630" s="236" t="str">
        <f t="shared" si="944"/>
        <v/>
      </c>
      <c r="CP630" s="237" t="str">
        <f t="shared" si="945"/>
        <v/>
      </c>
      <c r="CQ630" s="494" t="str">
        <f t="shared" si="946"/>
        <v/>
      </c>
      <c r="CR630" s="493">
        <f t="shared" si="947"/>
        <v>0</v>
      </c>
      <c r="CS630" s="512" t="str">
        <f t="shared" si="948"/>
        <v/>
      </c>
      <c r="CT630" s="237" t="str">
        <f t="shared" si="949"/>
        <v/>
      </c>
      <c r="CU630" s="237" t="str">
        <f t="shared" si="950"/>
        <v/>
      </c>
      <c r="CV630" s="238">
        <f t="shared" si="951"/>
        <v>0</v>
      </c>
      <c r="CW630" s="236" t="str">
        <f t="shared" si="887"/>
        <v/>
      </c>
      <c r="CX630" s="237" t="str">
        <f t="shared" si="888"/>
        <v/>
      </c>
      <c r="CY630" s="494">
        <f t="shared" si="889"/>
        <v>0</v>
      </c>
      <c r="CZ630" s="493"/>
      <c r="DA630" s="236" t="str">
        <f t="shared" si="890"/>
        <v/>
      </c>
      <c r="DB630" s="237" t="str">
        <f t="shared" si="891"/>
        <v/>
      </c>
      <c r="DC630" s="494">
        <f t="shared" si="892"/>
        <v>0</v>
      </c>
      <c r="DD630" s="493"/>
      <c r="DE630" s="1335"/>
      <c r="DF630" s="1343">
        <f t="shared" si="893"/>
        <v>0</v>
      </c>
      <c r="DG630" s="528" t="str">
        <f t="shared" si="894"/>
        <v/>
      </c>
      <c r="DH630" s="494" t="str">
        <f t="shared" si="895"/>
        <v/>
      </c>
      <c r="DI630" s="53">
        <f t="shared" si="896"/>
        <v>0</v>
      </c>
      <c r="DJ630" s="432">
        <f t="shared" si="897"/>
        <v>0</v>
      </c>
      <c r="DK630" s="433">
        <f t="shared" si="952"/>
        <v>0</v>
      </c>
      <c r="DL630" s="53" t="str">
        <f t="shared" si="898"/>
        <v/>
      </c>
      <c r="DM630" s="105" t="str">
        <f t="shared" si="899"/>
        <v/>
      </c>
      <c r="DN630" s="104" t="str">
        <f t="shared" si="899"/>
        <v/>
      </c>
      <c r="DO630" s="434" t="str">
        <f t="shared" si="899"/>
        <v/>
      </c>
      <c r="DP630" s="672"/>
      <c r="DQ630" s="673"/>
      <c r="DR630" s="674"/>
      <c r="DS630" s="435">
        <f t="shared" si="953"/>
        <v>0</v>
      </c>
      <c r="DT630" s="228" t="str">
        <f t="shared" si="900"/>
        <v/>
      </c>
      <c r="DU630" s="236" t="str">
        <f t="shared" si="901"/>
        <v/>
      </c>
      <c r="DV630" s="237" t="str">
        <f t="shared" si="902"/>
        <v/>
      </c>
      <c r="DW630" s="237" t="str">
        <f t="shared" si="903"/>
        <v/>
      </c>
      <c r="DX630" s="238">
        <f t="shared" si="904"/>
        <v>0</v>
      </c>
      <c r="DY630" s="675"/>
      <c r="EA630" s="1363">
        <f t="shared" si="954"/>
        <v>0</v>
      </c>
      <c r="EB630" s="1363">
        <f t="shared" si="955"/>
        <v>0</v>
      </c>
      <c r="EC630" s="1363">
        <f t="shared" si="956"/>
        <v>0</v>
      </c>
      <c r="ED630" s="1363">
        <f t="shared" si="957"/>
        <v>0</v>
      </c>
      <c r="EE630" s="1363">
        <f t="shared" si="958"/>
        <v>0</v>
      </c>
      <c r="EF630" s="1363">
        <f t="shared" si="959"/>
        <v>0</v>
      </c>
      <c r="EG630" s="1363">
        <f t="shared" si="878"/>
        <v>0</v>
      </c>
    </row>
    <row r="631" spans="1:137" s="3" customFormat="1" ht="18" customHeight="1">
      <c r="A631" s="305" t="str">
        <f t="shared" si="879"/>
        <v/>
      </c>
      <c r="B631" s="174">
        <f t="shared" si="905"/>
        <v>0</v>
      </c>
      <c r="C631" s="1415" t="str">
        <f t="shared" si="880"/>
        <v>授業料</v>
      </c>
      <c r="D631" s="1415" t="str">
        <f t="shared" si="881"/>
        <v>入学金</v>
      </c>
      <c r="E631" s="174">
        <f t="shared" si="906"/>
        <v>0</v>
      </c>
      <c r="F631" s="305">
        <f t="shared" si="882"/>
        <v>0</v>
      </c>
      <c r="G631" s="475">
        <f t="shared" si="883"/>
        <v>614</v>
      </c>
      <c r="H631" s="430"/>
      <c r="I631" s="431"/>
      <c r="J631" s="658"/>
      <c r="K631" s="659"/>
      <c r="L631" s="659"/>
      <c r="M631" s="660"/>
      <c r="N631" s="661"/>
      <c r="O631" s="662"/>
      <c r="P631" s="658"/>
      <c r="Q631" s="659"/>
      <c r="R631" s="660"/>
      <c r="S631" s="663"/>
      <c r="T631" s="661"/>
      <c r="U631" s="664"/>
      <c r="V631" s="53" t="str">
        <f>IF(OR($R$5="",$T$5="",$J631="",$O631="",$U631=""),"",IF(ISERROR(VLOOKUP($C631,参照!$P$4:$V$112,5,FALSE)),0,VLOOKUP($C631,参照!$P$4:$V$112,5,FALSE)))</f>
        <v/>
      </c>
      <c r="W631" s="665"/>
      <c r="X631" s="54" t="str">
        <f>IF(OR($R$5="",$T$5="",$J631="",$O631="",$W631=""),"",IF(ISERROR(VLOOKUP($D631,参照!$P$4:$V$112,5,FALSE)),0,VLOOKUP($D631,参照!$P$4:$V$112,5,FALSE)))</f>
        <v/>
      </c>
      <c r="Y631" s="102"/>
      <c r="Z631" s="102"/>
      <c r="AA631" s="1177"/>
      <c r="AB631" s="227">
        <f t="shared" si="907"/>
        <v>0</v>
      </c>
      <c r="AC631" s="1122"/>
      <c r="AD631" s="352">
        <f t="shared" si="908"/>
        <v>0</v>
      </c>
      <c r="AE631" s="55"/>
      <c r="AF631" s="55" t="str">
        <f t="shared" si="909"/>
        <v/>
      </c>
      <c r="AG631" s="1124"/>
      <c r="AH631" s="760">
        <f t="shared" si="910"/>
        <v>0</v>
      </c>
      <c r="AI631" s="761">
        <f t="shared" si="911"/>
        <v>0</v>
      </c>
      <c r="AJ631" s="1126"/>
      <c r="AK631" s="1127"/>
      <c r="AL631" s="670"/>
      <c r="AM631" s="1127"/>
      <c r="AN631" s="670"/>
      <c r="AO631" s="1179"/>
      <c r="AP631" s="669"/>
      <c r="AQ631" s="1127"/>
      <c r="AR631" s="670"/>
      <c r="AS631" s="1127"/>
      <c r="AT631" s="670"/>
      <c r="AU631" s="1127"/>
      <c r="AV631" s="575" t="str">
        <f t="shared" si="912"/>
        <v>○</v>
      </c>
      <c r="AW631" s="576" t="str">
        <f t="shared" si="913"/>
        <v>○</v>
      </c>
      <c r="AX631" s="576" t="str">
        <f t="shared" si="914"/>
        <v>○</v>
      </c>
      <c r="AY631" s="576" t="str">
        <f t="shared" si="915"/>
        <v>○</v>
      </c>
      <c r="AZ631" s="576" t="str">
        <f t="shared" si="916"/>
        <v>○</v>
      </c>
      <c r="BA631" s="577" t="str">
        <f t="shared" si="917"/>
        <v>○</v>
      </c>
      <c r="BB631" s="578">
        <f t="shared" si="918"/>
        <v>0</v>
      </c>
      <c r="BC631" s="767">
        <f t="shared" si="919"/>
        <v>0</v>
      </c>
      <c r="BD631" s="768">
        <f t="shared" si="919"/>
        <v>0</v>
      </c>
      <c r="BE631" s="769">
        <f t="shared" si="919"/>
        <v>0</v>
      </c>
      <c r="BF631" s="587">
        <f t="shared" si="920"/>
        <v>0</v>
      </c>
      <c r="BG631" s="503">
        <f t="shared" si="921"/>
        <v>0</v>
      </c>
      <c r="BH631" s="504">
        <f t="shared" si="921"/>
        <v>0</v>
      </c>
      <c r="BI631" s="505">
        <f t="shared" si="921"/>
        <v>0</v>
      </c>
      <c r="BJ631" s="506">
        <f t="shared" si="922"/>
        <v>0</v>
      </c>
      <c r="BK631" s="236">
        <f t="array" ref="BK631">IF($BB631&gt;0,"ｴﾗｰ",SUM(IF($AJ631:$AO631=BK$15,IF($AJ$17:$AO$17="○",$AG631))))</f>
        <v>0</v>
      </c>
      <c r="BL631" s="237">
        <f t="array" ref="BL631">IF($BB631&gt;0,"ｴﾗｰ",SUM(IF($AJ631:$AO631=BL$15,IF($AJ$17:$AO$17="○",$AG631))))</f>
        <v>0</v>
      </c>
      <c r="BM631" s="488">
        <f t="array" ref="BM631">IF($BB631&gt;0,"ｴﾗｰ",SUM(IF($AJ631:$AO631=BM$15,IF($AJ$17:$AO$17="○",$AG631))))</f>
        <v>0</v>
      </c>
      <c r="BN631" s="493">
        <f t="shared" si="923"/>
        <v>0</v>
      </c>
      <c r="BO631" s="236">
        <f t="array" ref="BO631">IF($BB631&gt;0,"ｴﾗｰ",SUM(IF($AP631:$AU631=BO$15,IF($AP$17:$AU$17="○",$AG631))))</f>
        <v>0</v>
      </c>
      <c r="BP631" s="237">
        <f t="array" ref="BP631">IF($BB631&gt;0,"ｴﾗｰ",SUM(IF($AP631:$AU631=BP$15,IF($AP$17:$AU$17="○",$AG631))))</f>
        <v>0</v>
      </c>
      <c r="BQ631" s="494">
        <f t="array" ref="BQ631">IF($BB631&gt;0,"ｴﾗｰ",SUM(IF($AP631:$AU631=BQ$15,IF($AP$17:$AU$17="○",$AG631))))</f>
        <v>0</v>
      </c>
      <c r="BR631" s="490">
        <f t="shared" si="924"/>
        <v>0</v>
      </c>
      <c r="BS631" s="236" t="str">
        <f t="shared" si="884"/>
        <v/>
      </c>
      <c r="BT631" s="237" t="str">
        <f t="shared" si="885"/>
        <v/>
      </c>
      <c r="BU631" s="488" t="str">
        <f t="shared" si="886"/>
        <v/>
      </c>
      <c r="BV631" s="532">
        <f t="shared" si="925"/>
        <v>0</v>
      </c>
      <c r="BW631" s="512" t="str">
        <f t="shared" si="926"/>
        <v>ｴﾗｰ</v>
      </c>
      <c r="BX631" s="237" t="str">
        <f t="shared" si="927"/>
        <v>ｴﾗｰ</v>
      </c>
      <c r="BY631" s="494" t="str">
        <f t="shared" si="928"/>
        <v>ｴﾗｰ</v>
      </c>
      <c r="BZ631" s="628">
        <f t="shared" si="929"/>
        <v>0</v>
      </c>
      <c r="CA631" s="528" t="str">
        <f t="shared" si="930"/>
        <v/>
      </c>
      <c r="CB631" s="237" t="str">
        <f t="shared" si="931"/>
        <v/>
      </c>
      <c r="CC631" s="494" t="str">
        <f t="shared" si="932"/>
        <v/>
      </c>
      <c r="CD631" s="635">
        <f t="shared" si="933"/>
        <v>0</v>
      </c>
      <c r="CE631" s="528" t="str">
        <f t="shared" si="934"/>
        <v/>
      </c>
      <c r="CF631" s="237" t="str">
        <f t="shared" si="935"/>
        <v/>
      </c>
      <c r="CG631" s="494" t="str">
        <f t="shared" si="936"/>
        <v/>
      </c>
      <c r="CH631" s="635">
        <f t="shared" si="937"/>
        <v>0</v>
      </c>
      <c r="CI631" s="535" t="str">
        <f t="shared" si="938"/>
        <v/>
      </c>
      <c r="CJ631" s="515" t="str">
        <f t="shared" si="939"/>
        <v/>
      </c>
      <c r="CK631" s="522" t="str">
        <f t="shared" si="940"/>
        <v/>
      </c>
      <c r="CL631" s="515" t="str">
        <f t="shared" si="941"/>
        <v/>
      </c>
      <c r="CM631" s="524" t="str">
        <f t="shared" si="942"/>
        <v/>
      </c>
      <c r="CN631" s="518" t="str">
        <f t="shared" si="943"/>
        <v/>
      </c>
      <c r="CO631" s="236" t="str">
        <f t="shared" si="944"/>
        <v/>
      </c>
      <c r="CP631" s="237" t="str">
        <f t="shared" si="945"/>
        <v/>
      </c>
      <c r="CQ631" s="494" t="str">
        <f t="shared" si="946"/>
        <v/>
      </c>
      <c r="CR631" s="493">
        <f t="shared" si="947"/>
        <v>0</v>
      </c>
      <c r="CS631" s="512" t="str">
        <f t="shared" si="948"/>
        <v/>
      </c>
      <c r="CT631" s="237" t="str">
        <f t="shared" si="949"/>
        <v/>
      </c>
      <c r="CU631" s="237" t="str">
        <f t="shared" si="950"/>
        <v/>
      </c>
      <c r="CV631" s="238">
        <f t="shared" si="951"/>
        <v>0</v>
      </c>
      <c r="CW631" s="236" t="str">
        <f t="shared" si="887"/>
        <v/>
      </c>
      <c r="CX631" s="237" t="str">
        <f t="shared" si="888"/>
        <v/>
      </c>
      <c r="CY631" s="494">
        <f t="shared" si="889"/>
        <v>0</v>
      </c>
      <c r="CZ631" s="493"/>
      <c r="DA631" s="236" t="str">
        <f t="shared" si="890"/>
        <v/>
      </c>
      <c r="DB631" s="237" t="str">
        <f t="shared" si="891"/>
        <v/>
      </c>
      <c r="DC631" s="494">
        <f t="shared" si="892"/>
        <v>0</v>
      </c>
      <c r="DD631" s="493"/>
      <c r="DE631" s="1335"/>
      <c r="DF631" s="1343">
        <f t="shared" si="893"/>
        <v>0</v>
      </c>
      <c r="DG631" s="528" t="str">
        <f t="shared" si="894"/>
        <v/>
      </c>
      <c r="DH631" s="494" t="str">
        <f t="shared" si="895"/>
        <v/>
      </c>
      <c r="DI631" s="53">
        <f t="shared" si="896"/>
        <v>0</v>
      </c>
      <c r="DJ631" s="432">
        <f t="shared" si="897"/>
        <v>0</v>
      </c>
      <c r="DK631" s="433">
        <f t="shared" si="952"/>
        <v>0</v>
      </c>
      <c r="DL631" s="53" t="str">
        <f t="shared" si="898"/>
        <v/>
      </c>
      <c r="DM631" s="105" t="str">
        <f t="shared" si="899"/>
        <v/>
      </c>
      <c r="DN631" s="104" t="str">
        <f t="shared" si="899"/>
        <v/>
      </c>
      <c r="DO631" s="434" t="str">
        <f t="shared" si="899"/>
        <v/>
      </c>
      <c r="DP631" s="672"/>
      <c r="DQ631" s="673"/>
      <c r="DR631" s="674"/>
      <c r="DS631" s="435">
        <f t="shared" si="953"/>
        <v>0</v>
      </c>
      <c r="DT631" s="228" t="str">
        <f t="shared" si="900"/>
        <v/>
      </c>
      <c r="DU631" s="236" t="str">
        <f t="shared" si="901"/>
        <v/>
      </c>
      <c r="DV631" s="237" t="str">
        <f t="shared" si="902"/>
        <v/>
      </c>
      <c r="DW631" s="237" t="str">
        <f t="shared" si="903"/>
        <v/>
      </c>
      <c r="DX631" s="238">
        <f t="shared" si="904"/>
        <v>0</v>
      </c>
      <c r="DY631" s="675"/>
      <c r="EA631" s="1363">
        <f t="shared" si="954"/>
        <v>0</v>
      </c>
      <c r="EB631" s="1363">
        <f t="shared" si="955"/>
        <v>0</v>
      </c>
      <c r="EC631" s="1363">
        <f t="shared" si="956"/>
        <v>0</v>
      </c>
      <c r="ED631" s="1363">
        <f t="shared" si="957"/>
        <v>0</v>
      </c>
      <c r="EE631" s="1363">
        <f t="shared" si="958"/>
        <v>0</v>
      </c>
      <c r="EF631" s="1363">
        <f t="shared" si="959"/>
        <v>0</v>
      </c>
      <c r="EG631" s="1363">
        <f t="shared" ref="EG631:EG694" si="960">SUM(EA631:EF631)</f>
        <v>0</v>
      </c>
    </row>
    <row r="632" spans="1:137" s="3" customFormat="1" ht="18" customHeight="1">
      <c r="A632" s="305" t="str">
        <f t="shared" si="879"/>
        <v/>
      </c>
      <c r="B632" s="174">
        <f t="shared" si="905"/>
        <v>0</v>
      </c>
      <c r="C632" s="1415" t="str">
        <f t="shared" si="880"/>
        <v>授業料</v>
      </c>
      <c r="D632" s="1415" t="str">
        <f t="shared" si="881"/>
        <v>入学金</v>
      </c>
      <c r="E632" s="174">
        <f t="shared" si="906"/>
        <v>0</v>
      </c>
      <c r="F632" s="305">
        <f t="shared" si="882"/>
        <v>0</v>
      </c>
      <c r="G632" s="475">
        <f t="shared" si="883"/>
        <v>615</v>
      </c>
      <c r="H632" s="430"/>
      <c r="I632" s="431"/>
      <c r="J632" s="658"/>
      <c r="K632" s="659"/>
      <c r="L632" s="659"/>
      <c r="M632" s="660"/>
      <c r="N632" s="661"/>
      <c r="O632" s="662"/>
      <c r="P632" s="658"/>
      <c r="Q632" s="659"/>
      <c r="R632" s="660"/>
      <c r="S632" s="663"/>
      <c r="T632" s="661"/>
      <c r="U632" s="664"/>
      <c r="V632" s="53" t="str">
        <f>IF(OR($R$5="",$T$5="",$J632="",$O632="",$U632=""),"",IF(ISERROR(VLOOKUP($C632,参照!$P$4:$V$112,5,FALSE)),0,VLOOKUP($C632,参照!$P$4:$V$112,5,FALSE)))</f>
        <v/>
      </c>
      <c r="W632" s="665"/>
      <c r="X632" s="54" t="str">
        <f>IF(OR($R$5="",$T$5="",$J632="",$O632="",$W632=""),"",IF(ISERROR(VLOOKUP($D632,参照!$P$4:$V$112,5,FALSE)),0,VLOOKUP($D632,参照!$P$4:$V$112,5,FALSE)))</f>
        <v/>
      </c>
      <c r="Y632" s="102"/>
      <c r="Z632" s="102"/>
      <c r="AA632" s="1177"/>
      <c r="AB632" s="227">
        <f t="shared" si="907"/>
        <v>0</v>
      </c>
      <c r="AC632" s="1122"/>
      <c r="AD632" s="352">
        <f t="shared" si="908"/>
        <v>0</v>
      </c>
      <c r="AE632" s="55"/>
      <c r="AF632" s="55" t="str">
        <f t="shared" si="909"/>
        <v/>
      </c>
      <c r="AG632" s="1124"/>
      <c r="AH632" s="760">
        <f t="shared" si="910"/>
        <v>0</v>
      </c>
      <c r="AI632" s="761">
        <f t="shared" si="911"/>
        <v>0</v>
      </c>
      <c r="AJ632" s="1126"/>
      <c r="AK632" s="1127"/>
      <c r="AL632" s="670"/>
      <c r="AM632" s="1127"/>
      <c r="AN632" s="670"/>
      <c r="AO632" s="1179"/>
      <c r="AP632" s="669"/>
      <c r="AQ632" s="1127"/>
      <c r="AR632" s="670"/>
      <c r="AS632" s="1127"/>
      <c r="AT632" s="670"/>
      <c r="AU632" s="1127"/>
      <c r="AV632" s="575" t="str">
        <f t="shared" si="912"/>
        <v>○</v>
      </c>
      <c r="AW632" s="576" t="str">
        <f t="shared" si="913"/>
        <v>○</v>
      </c>
      <c r="AX632" s="576" t="str">
        <f t="shared" si="914"/>
        <v>○</v>
      </c>
      <c r="AY632" s="576" t="str">
        <f t="shared" si="915"/>
        <v>○</v>
      </c>
      <c r="AZ632" s="576" t="str">
        <f t="shared" si="916"/>
        <v>○</v>
      </c>
      <c r="BA632" s="577" t="str">
        <f t="shared" si="917"/>
        <v>○</v>
      </c>
      <c r="BB632" s="578">
        <f t="shared" si="918"/>
        <v>0</v>
      </c>
      <c r="BC632" s="767">
        <f t="shared" si="919"/>
        <v>0</v>
      </c>
      <c r="BD632" s="768">
        <f t="shared" si="919"/>
        <v>0</v>
      </c>
      <c r="BE632" s="769">
        <f t="shared" si="919"/>
        <v>0</v>
      </c>
      <c r="BF632" s="587">
        <f t="shared" si="920"/>
        <v>0</v>
      </c>
      <c r="BG632" s="503">
        <f t="shared" si="921"/>
        <v>0</v>
      </c>
      <c r="BH632" s="504">
        <f t="shared" si="921"/>
        <v>0</v>
      </c>
      <c r="BI632" s="505">
        <f t="shared" si="921"/>
        <v>0</v>
      </c>
      <c r="BJ632" s="506">
        <f t="shared" si="922"/>
        <v>0</v>
      </c>
      <c r="BK632" s="236">
        <f t="array" ref="BK632">IF($BB632&gt;0,"ｴﾗｰ",SUM(IF($AJ632:$AO632=BK$15,IF($AJ$17:$AO$17="○",$AG632))))</f>
        <v>0</v>
      </c>
      <c r="BL632" s="237">
        <f t="array" ref="BL632">IF($BB632&gt;0,"ｴﾗｰ",SUM(IF($AJ632:$AO632=BL$15,IF($AJ$17:$AO$17="○",$AG632))))</f>
        <v>0</v>
      </c>
      <c r="BM632" s="488">
        <f t="array" ref="BM632">IF($BB632&gt;0,"ｴﾗｰ",SUM(IF($AJ632:$AO632=BM$15,IF($AJ$17:$AO$17="○",$AG632))))</f>
        <v>0</v>
      </c>
      <c r="BN632" s="493">
        <f t="shared" si="923"/>
        <v>0</v>
      </c>
      <c r="BO632" s="236">
        <f t="array" ref="BO632">IF($BB632&gt;0,"ｴﾗｰ",SUM(IF($AP632:$AU632=BO$15,IF($AP$17:$AU$17="○",$AG632))))</f>
        <v>0</v>
      </c>
      <c r="BP632" s="237">
        <f t="array" ref="BP632">IF($BB632&gt;0,"ｴﾗｰ",SUM(IF($AP632:$AU632=BP$15,IF($AP$17:$AU$17="○",$AG632))))</f>
        <v>0</v>
      </c>
      <c r="BQ632" s="494">
        <f t="array" ref="BQ632">IF($BB632&gt;0,"ｴﾗｰ",SUM(IF($AP632:$AU632=BQ$15,IF($AP$17:$AU$17="○",$AG632))))</f>
        <v>0</v>
      </c>
      <c r="BR632" s="490">
        <f t="shared" si="924"/>
        <v>0</v>
      </c>
      <c r="BS632" s="236" t="str">
        <f t="shared" si="884"/>
        <v/>
      </c>
      <c r="BT632" s="237" t="str">
        <f t="shared" si="885"/>
        <v/>
      </c>
      <c r="BU632" s="488" t="str">
        <f t="shared" si="886"/>
        <v/>
      </c>
      <c r="BV632" s="532">
        <f t="shared" si="925"/>
        <v>0</v>
      </c>
      <c r="BW632" s="512" t="str">
        <f t="shared" si="926"/>
        <v>ｴﾗｰ</v>
      </c>
      <c r="BX632" s="237" t="str">
        <f t="shared" si="927"/>
        <v>ｴﾗｰ</v>
      </c>
      <c r="BY632" s="494" t="str">
        <f t="shared" si="928"/>
        <v>ｴﾗｰ</v>
      </c>
      <c r="BZ632" s="628">
        <f t="shared" si="929"/>
        <v>0</v>
      </c>
      <c r="CA632" s="528" t="str">
        <f t="shared" si="930"/>
        <v/>
      </c>
      <c r="CB632" s="237" t="str">
        <f t="shared" si="931"/>
        <v/>
      </c>
      <c r="CC632" s="494" t="str">
        <f t="shared" si="932"/>
        <v/>
      </c>
      <c r="CD632" s="635">
        <f t="shared" si="933"/>
        <v>0</v>
      </c>
      <c r="CE632" s="528" t="str">
        <f t="shared" si="934"/>
        <v/>
      </c>
      <c r="CF632" s="237" t="str">
        <f t="shared" si="935"/>
        <v/>
      </c>
      <c r="CG632" s="494" t="str">
        <f t="shared" si="936"/>
        <v/>
      </c>
      <c r="CH632" s="635">
        <f t="shared" si="937"/>
        <v>0</v>
      </c>
      <c r="CI632" s="535" t="str">
        <f t="shared" si="938"/>
        <v/>
      </c>
      <c r="CJ632" s="515" t="str">
        <f t="shared" si="939"/>
        <v/>
      </c>
      <c r="CK632" s="522" t="str">
        <f t="shared" si="940"/>
        <v/>
      </c>
      <c r="CL632" s="515" t="str">
        <f t="shared" si="941"/>
        <v/>
      </c>
      <c r="CM632" s="524" t="str">
        <f t="shared" si="942"/>
        <v/>
      </c>
      <c r="CN632" s="518" t="str">
        <f t="shared" si="943"/>
        <v/>
      </c>
      <c r="CO632" s="236" t="str">
        <f t="shared" si="944"/>
        <v/>
      </c>
      <c r="CP632" s="237" t="str">
        <f t="shared" si="945"/>
        <v/>
      </c>
      <c r="CQ632" s="494" t="str">
        <f t="shared" si="946"/>
        <v/>
      </c>
      <c r="CR632" s="493">
        <f t="shared" si="947"/>
        <v>0</v>
      </c>
      <c r="CS632" s="512" t="str">
        <f t="shared" si="948"/>
        <v/>
      </c>
      <c r="CT632" s="237" t="str">
        <f t="shared" si="949"/>
        <v/>
      </c>
      <c r="CU632" s="237" t="str">
        <f t="shared" si="950"/>
        <v/>
      </c>
      <c r="CV632" s="238">
        <f t="shared" si="951"/>
        <v>0</v>
      </c>
      <c r="CW632" s="236" t="str">
        <f t="shared" si="887"/>
        <v/>
      </c>
      <c r="CX632" s="237" t="str">
        <f t="shared" si="888"/>
        <v/>
      </c>
      <c r="CY632" s="494">
        <f t="shared" si="889"/>
        <v>0</v>
      </c>
      <c r="CZ632" s="493"/>
      <c r="DA632" s="236" t="str">
        <f t="shared" si="890"/>
        <v/>
      </c>
      <c r="DB632" s="237" t="str">
        <f t="shared" si="891"/>
        <v/>
      </c>
      <c r="DC632" s="494">
        <f t="shared" si="892"/>
        <v>0</v>
      </c>
      <c r="DD632" s="493"/>
      <c r="DE632" s="1335"/>
      <c r="DF632" s="1343">
        <f t="shared" si="893"/>
        <v>0</v>
      </c>
      <c r="DG632" s="528" t="str">
        <f t="shared" si="894"/>
        <v/>
      </c>
      <c r="DH632" s="494" t="str">
        <f t="shared" si="895"/>
        <v/>
      </c>
      <c r="DI632" s="53">
        <f t="shared" si="896"/>
        <v>0</v>
      </c>
      <c r="DJ632" s="432">
        <f t="shared" si="897"/>
        <v>0</v>
      </c>
      <c r="DK632" s="433">
        <f t="shared" si="952"/>
        <v>0</v>
      </c>
      <c r="DL632" s="53" t="str">
        <f t="shared" si="898"/>
        <v/>
      </c>
      <c r="DM632" s="105" t="str">
        <f t="shared" si="899"/>
        <v/>
      </c>
      <c r="DN632" s="104" t="str">
        <f t="shared" si="899"/>
        <v/>
      </c>
      <c r="DO632" s="434" t="str">
        <f t="shared" si="899"/>
        <v/>
      </c>
      <c r="DP632" s="672"/>
      <c r="DQ632" s="673"/>
      <c r="DR632" s="674"/>
      <c r="DS632" s="435">
        <f t="shared" si="953"/>
        <v>0</v>
      </c>
      <c r="DT632" s="228" t="str">
        <f t="shared" si="900"/>
        <v/>
      </c>
      <c r="DU632" s="236" t="str">
        <f t="shared" si="901"/>
        <v/>
      </c>
      <c r="DV632" s="237" t="str">
        <f t="shared" si="902"/>
        <v/>
      </c>
      <c r="DW632" s="237" t="str">
        <f t="shared" si="903"/>
        <v/>
      </c>
      <c r="DX632" s="238">
        <f t="shared" si="904"/>
        <v>0</v>
      </c>
      <c r="DY632" s="675"/>
      <c r="EA632" s="1363">
        <f t="shared" si="954"/>
        <v>0</v>
      </c>
      <c r="EB632" s="1363">
        <f t="shared" si="955"/>
        <v>0</v>
      </c>
      <c r="EC632" s="1363">
        <f t="shared" si="956"/>
        <v>0</v>
      </c>
      <c r="ED632" s="1363">
        <f t="shared" si="957"/>
        <v>0</v>
      </c>
      <c r="EE632" s="1363">
        <f t="shared" si="958"/>
        <v>0</v>
      </c>
      <c r="EF632" s="1363">
        <f t="shared" si="959"/>
        <v>0</v>
      </c>
      <c r="EG632" s="1363">
        <f t="shared" si="960"/>
        <v>0</v>
      </c>
    </row>
    <row r="633" spans="1:137" s="3" customFormat="1" ht="18" customHeight="1">
      <c r="A633" s="305" t="str">
        <f t="shared" si="879"/>
        <v/>
      </c>
      <c r="B633" s="174">
        <f t="shared" si="905"/>
        <v>0</v>
      </c>
      <c r="C633" s="1415" t="str">
        <f t="shared" si="880"/>
        <v>授業料</v>
      </c>
      <c r="D633" s="1415" t="str">
        <f t="shared" si="881"/>
        <v>入学金</v>
      </c>
      <c r="E633" s="174">
        <f t="shared" si="906"/>
        <v>0</v>
      </c>
      <c r="F633" s="305">
        <f t="shared" si="882"/>
        <v>0</v>
      </c>
      <c r="G633" s="475">
        <f t="shared" si="883"/>
        <v>616</v>
      </c>
      <c r="H633" s="430"/>
      <c r="I633" s="431"/>
      <c r="J633" s="658"/>
      <c r="K633" s="659"/>
      <c r="L633" s="659"/>
      <c r="M633" s="660"/>
      <c r="N633" s="661"/>
      <c r="O633" s="662"/>
      <c r="P633" s="658"/>
      <c r="Q633" s="659"/>
      <c r="R633" s="660"/>
      <c r="S633" s="663"/>
      <c r="T633" s="661"/>
      <c r="U633" s="664"/>
      <c r="V633" s="53" t="str">
        <f>IF(OR($R$5="",$T$5="",$J633="",$O633="",$U633=""),"",IF(ISERROR(VLOOKUP($C633,参照!$P$4:$V$112,5,FALSE)),0,VLOOKUP($C633,参照!$P$4:$V$112,5,FALSE)))</f>
        <v/>
      </c>
      <c r="W633" s="665"/>
      <c r="X633" s="54" t="str">
        <f>IF(OR($R$5="",$T$5="",$J633="",$O633="",$W633=""),"",IF(ISERROR(VLOOKUP($D633,参照!$P$4:$V$112,5,FALSE)),0,VLOOKUP($D633,参照!$P$4:$V$112,5,FALSE)))</f>
        <v/>
      </c>
      <c r="Y633" s="102"/>
      <c r="Z633" s="102"/>
      <c r="AA633" s="1177"/>
      <c r="AB633" s="227">
        <f t="shared" si="907"/>
        <v>0</v>
      </c>
      <c r="AC633" s="1122"/>
      <c r="AD633" s="352">
        <f t="shared" si="908"/>
        <v>0</v>
      </c>
      <c r="AE633" s="55"/>
      <c r="AF633" s="55" t="str">
        <f t="shared" si="909"/>
        <v/>
      </c>
      <c r="AG633" s="1124"/>
      <c r="AH633" s="760">
        <f t="shared" si="910"/>
        <v>0</v>
      </c>
      <c r="AI633" s="761">
        <f t="shared" si="911"/>
        <v>0</v>
      </c>
      <c r="AJ633" s="1126"/>
      <c r="AK633" s="1127"/>
      <c r="AL633" s="670"/>
      <c r="AM633" s="1127"/>
      <c r="AN633" s="670"/>
      <c r="AO633" s="1179"/>
      <c r="AP633" s="669"/>
      <c r="AQ633" s="1127"/>
      <c r="AR633" s="670"/>
      <c r="AS633" s="1127"/>
      <c r="AT633" s="670"/>
      <c r="AU633" s="1127"/>
      <c r="AV633" s="575" t="str">
        <f t="shared" si="912"/>
        <v>○</v>
      </c>
      <c r="AW633" s="576" t="str">
        <f t="shared" si="913"/>
        <v>○</v>
      </c>
      <c r="AX633" s="576" t="str">
        <f t="shared" si="914"/>
        <v>○</v>
      </c>
      <c r="AY633" s="576" t="str">
        <f t="shared" si="915"/>
        <v>○</v>
      </c>
      <c r="AZ633" s="576" t="str">
        <f t="shared" si="916"/>
        <v>○</v>
      </c>
      <c r="BA633" s="577" t="str">
        <f t="shared" si="917"/>
        <v>○</v>
      </c>
      <c r="BB633" s="578">
        <f t="shared" si="918"/>
        <v>0</v>
      </c>
      <c r="BC633" s="767">
        <f t="shared" si="919"/>
        <v>0</v>
      </c>
      <c r="BD633" s="768">
        <f t="shared" si="919"/>
        <v>0</v>
      </c>
      <c r="BE633" s="769">
        <f t="shared" si="919"/>
        <v>0</v>
      </c>
      <c r="BF633" s="587">
        <f t="shared" si="920"/>
        <v>0</v>
      </c>
      <c r="BG633" s="503">
        <f t="shared" si="921"/>
        <v>0</v>
      </c>
      <c r="BH633" s="504">
        <f t="shared" si="921"/>
        <v>0</v>
      </c>
      <c r="BI633" s="505">
        <f t="shared" si="921"/>
        <v>0</v>
      </c>
      <c r="BJ633" s="506">
        <f t="shared" si="922"/>
        <v>0</v>
      </c>
      <c r="BK633" s="236">
        <f t="array" ref="BK633">IF($BB633&gt;0,"ｴﾗｰ",SUM(IF($AJ633:$AO633=BK$15,IF($AJ$17:$AO$17="○",$AG633))))</f>
        <v>0</v>
      </c>
      <c r="BL633" s="237">
        <f t="array" ref="BL633">IF($BB633&gt;0,"ｴﾗｰ",SUM(IF($AJ633:$AO633=BL$15,IF($AJ$17:$AO$17="○",$AG633))))</f>
        <v>0</v>
      </c>
      <c r="BM633" s="488">
        <f t="array" ref="BM633">IF($BB633&gt;0,"ｴﾗｰ",SUM(IF($AJ633:$AO633=BM$15,IF($AJ$17:$AO$17="○",$AG633))))</f>
        <v>0</v>
      </c>
      <c r="BN633" s="493">
        <f t="shared" si="923"/>
        <v>0</v>
      </c>
      <c r="BO633" s="236">
        <f t="array" ref="BO633">IF($BB633&gt;0,"ｴﾗｰ",SUM(IF($AP633:$AU633=BO$15,IF($AP$17:$AU$17="○",$AG633))))</f>
        <v>0</v>
      </c>
      <c r="BP633" s="237">
        <f t="array" ref="BP633">IF($BB633&gt;0,"ｴﾗｰ",SUM(IF($AP633:$AU633=BP$15,IF($AP$17:$AU$17="○",$AG633))))</f>
        <v>0</v>
      </c>
      <c r="BQ633" s="494">
        <f t="array" ref="BQ633">IF($BB633&gt;0,"ｴﾗｰ",SUM(IF($AP633:$AU633=BQ$15,IF($AP$17:$AU$17="○",$AG633))))</f>
        <v>0</v>
      </c>
      <c r="BR633" s="490">
        <f t="shared" si="924"/>
        <v>0</v>
      </c>
      <c r="BS633" s="236" t="str">
        <f t="shared" si="884"/>
        <v/>
      </c>
      <c r="BT633" s="237" t="str">
        <f t="shared" si="885"/>
        <v/>
      </c>
      <c r="BU633" s="488" t="str">
        <f t="shared" si="886"/>
        <v/>
      </c>
      <c r="BV633" s="532">
        <f t="shared" si="925"/>
        <v>0</v>
      </c>
      <c r="BW633" s="512" t="str">
        <f t="shared" si="926"/>
        <v>ｴﾗｰ</v>
      </c>
      <c r="BX633" s="237" t="str">
        <f t="shared" si="927"/>
        <v>ｴﾗｰ</v>
      </c>
      <c r="BY633" s="494" t="str">
        <f t="shared" si="928"/>
        <v>ｴﾗｰ</v>
      </c>
      <c r="BZ633" s="628">
        <f t="shared" si="929"/>
        <v>0</v>
      </c>
      <c r="CA633" s="528" t="str">
        <f t="shared" si="930"/>
        <v/>
      </c>
      <c r="CB633" s="237" t="str">
        <f t="shared" si="931"/>
        <v/>
      </c>
      <c r="CC633" s="494" t="str">
        <f t="shared" si="932"/>
        <v/>
      </c>
      <c r="CD633" s="635">
        <f t="shared" si="933"/>
        <v>0</v>
      </c>
      <c r="CE633" s="528" t="str">
        <f t="shared" si="934"/>
        <v/>
      </c>
      <c r="CF633" s="237" t="str">
        <f t="shared" si="935"/>
        <v/>
      </c>
      <c r="CG633" s="494" t="str">
        <f t="shared" si="936"/>
        <v/>
      </c>
      <c r="CH633" s="635">
        <f t="shared" si="937"/>
        <v>0</v>
      </c>
      <c r="CI633" s="535" t="str">
        <f t="shared" si="938"/>
        <v/>
      </c>
      <c r="CJ633" s="515" t="str">
        <f t="shared" si="939"/>
        <v/>
      </c>
      <c r="CK633" s="522" t="str">
        <f t="shared" si="940"/>
        <v/>
      </c>
      <c r="CL633" s="515" t="str">
        <f t="shared" si="941"/>
        <v/>
      </c>
      <c r="CM633" s="524" t="str">
        <f t="shared" si="942"/>
        <v/>
      </c>
      <c r="CN633" s="518" t="str">
        <f t="shared" si="943"/>
        <v/>
      </c>
      <c r="CO633" s="236" t="str">
        <f t="shared" si="944"/>
        <v/>
      </c>
      <c r="CP633" s="237" t="str">
        <f t="shared" si="945"/>
        <v/>
      </c>
      <c r="CQ633" s="494" t="str">
        <f t="shared" si="946"/>
        <v/>
      </c>
      <c r="CR633" s="493">
        <f t="shared" si="947"/>
        <v>0</v>
      </c>
      <c r="CS633" s="512" t="str">
        <f t="shared" si="948"/>
        <v/>
      </c>
      <c r="CT633" s="237" t="str">
        <f t="shared" si="949"/>
        <v/>
      </c>
      <c r="CU633" s="237" t="str">
        <f t="shared" si="950"/>
        <v/>
      </c>
      <c r="CV633" s="238">
        <f t="shared" si="951"/>
        <v>0</v>
      </c>
      <c r="CW633" s="236" t="str">
        <f t="shared" si="887"/>
        <v/>
      </c>
      <c r="CX633" s="237" t="str">
        <f t="shared" si="888"/>
        <v/>
      </c>
      <c r="CY633" s="494">
        <f t="shared" si="889"/>
        <v>0</v>
      </c>
      <c r="CZ633" s="493"/>
      <c r="DA633" s="236" t="str">
        <f t="shared" si="890"/>
        <v/>
      </c>
      <c r="DB633" s="237" t="str">
        <f t="shared" si="891"/>
        <v/>
      </c>
      <c r="DC633" s="494">
        <f t="shared" si="892"/>
        <v>0</v>
      </c>
      <c r="DD633" s="493"/>
      <c r="DE633" s="1335"/>
      <c r="DF633" s="1343">
        <f t="shared" si="893"/>
        <v>0</v>
      </c>
      <c r="DG633" s="528" t="str">
        <f t="shared" si="894"/>
        <v/>
      </c>
      <c r="DH633" s="494" t="str">
        <f t="shared" si="895"/>
        <v/>
      </c>
      <c r="DI633" s="53">
        <f t="shared" si="896"/>
        <v>0</v>
      </c>
      <c r="DJ633" s="432">
        <f t="shared" si="897"/>
        <v>0</v>
      </c>
      <c r="DK633" s="433">
        <f t="shared" si="952"/>
        <v>0</v>
      </c>
      <c r="DL633" s="53" t="str">
        <f t="shared" si="898"/>
        <v/>
      </c>
      <c r="DM633" s="105" t="str">
        <f t="shared" si="899"/>
        <v/>
      </c>
      <c r="DN633" s="104" t="str">
        <f t="shared" si="899"/>
        <v/>
      </c>
      <c r="DO633" s="434" t="str">
        <f t="shared" si="899"/>
        <v/>
      </c>
      <c r="DP633" s="672"/>
      <c r="DQ633" s="673"/>
      <c r="DR633" s="674"/>
      <c r="DS633" s="435">
        <f t="shared" si="953"/>
        <v>0</v>
      </c>
      <c r="DT633" s="228" t="str">
        <f t="shared" si="900"/>
        <v/>
      </c>
      <c r="DU633" s="236" t="str">
        <f t="shared" si="901"/>
        <v/>
      </c>
      <c r="DV633" s="237" t="str">
        <f t="shared" si="902"/>
        <v/>
      </c>
      <c r="DW633" s="237" t="str">
        <f t="shared" si="903"/>
        <v/>
      </c>
      <c r="DX633" s="238">
        <f t="shared" si="904"/>
        <v>0</v>
      </c>
      <c r="DY633" s="675"/>
      <c r="EA633" s="1363">
        <f t="shared" si="954"/>
        <v>0</v>
      </c>
      <c r="EB633" s="1363">
        <f t="shared" si="955"/>
        <v>0</v>
      </c>
      <c r="EC633" s="1363">
        <f t="shared" si="956"/>
        <v>0</v>
      </c>
      <c r="ED633" s="1363">
        <f t="shared" si="957"/>
        <v>0</v>
      </c>
      <c r="EE633" s="1363">
        <f t="shared" si="958"/>
        <v>0</v>
      </c>
      <c r="EF633" s="1363">
        <f t="shared" si="959"/>
        <v>0</v>
      </c>
      <c r="EG633" s="1363">
        <f t="shared" si="960"/>
        <v>0</v>
      </c>
    </row>
    <row r="634" spans="1:137" s="3" customFormat="1" ht="18" customHeight="1">
      <c r="A634" s="305" t="str">
        <f t="shared" si="879"/>
        <v/>
      </c>
      <c r="B634" s="174">
        <f t="shared" si="905"/>
        <v>0</v>
      </c>
      <c r="C634" s="1415" t="str">
        <f t="shared" si="880"/>
        <v>授業料</v>
      </c>
      <c r="D634" s="1415" t="str">
        <f t="shared" si="881"/>
        <v>入学金</v>
      </c>
      <c r="E634" s="174">
        <f t="shared" si="906"/>
        <v>0</v>
      </c>
      <c r="F634" s="305">
        <f t="shared" si="882"/>
        <v>0</v>
      </c>
      <c r="G634" s="475">
        <f t="shared" si="883"/>
        <v>617</v>
      </c>
      <c r="H634" s="430"/>
      <c r="I634" s="431"/>
      <c r="J634" s="658"/>
      <c r="K634" s="659"/>
      <c r="L634" s="659"/>
      <c r="M634" s="660"/>
      <c r="N634" s="661"/>
      <c r="O634" s="662"/>
      <c r="P634" s="658"/>
      <c r="Q634" s="659"/>
      <c r="R634" s="660"/>
      <c r="S634" s="663"/>
      <c r="T634" s="661"/>
      <c r="U634" s="664"/>
      <c r="V634" s="53" t="str">
        <f>IF(OR($R$5="",$T$5="",$J634="",$O634="",$U634=""),"",IF(ISERROR(VLOOKUP($C634,参照!$P$4:$V$112,5,FALSE)),0,VLOOKUP($C634,参照!$P$4:$V$112,5,FALSE)))</f>
        <v/>
      </c>
      <c r="W634" s="665"/>
      <c r="X634" s="54" t="str">
        <f>IF(OR($R$5="",$T$5="",$J634="",$O634="",$W634=""),"",IF(ISERROR(VLOOKUP($D634,参照!$P$4:$V$112,5,FALSE)),0,VLOOKUP($D634,参照!$P$4:$V$112,5,FALSE)))</f>
        <v/>
      </c>
      <c r="Y634" s="102"/>
      <c r="Z634" s="102"/>
      <c r="AA634" s="1177"/>
      <c r="AB634" s="227">
        <f t="shared" si="907"/>
        <v>0</v>
      </c>
      <c r="AC634" s="1122"/>
      <c r="AD634" s="352">
        <f t="shared" si="908"/>
        <v>0</v>
      </c>
      <c r="AE634" s="55"/>
      <c r="AF634" s="55" t="str">
        <f t="shared" si="909"/>
        <v/>
      </c>
      <c r="AG634" s="1124"/>
      <c r="AH634" s="760">
        <f t="shared" si="910"/>
        <v>0</v>
      </c>
      <c r="AI634" s="761">
        <f t="shared" si="911"/>
        <v>0</v>
      </c>
      <c r="AJ634" s="1126"/>
      <c r="AK634" s="1127"/>
      <c r="AL634" s="670"/>
      <c r="AM634" s="1127"/>
      <c r="AN634" s="670"/>
      <c r="AO634" s="1179"/>
      <c r="AP634" s="669"/>
      <c r="AQ634" s="1127"/>
      <c r="AR634" s="670"/>
      <c r="AS634" s="1127"/>
      <c r="AT634" s="670"/>
      <c r="AU634" s="1127"/>
      <c r="AV634" s="575" t="str">
        <f t="shared" si="912"/>
        <v>○</v>
      </c>
      <c r="AW634" s="576" t="str">
        <f t="shared" si="913"/>
        <v>○</v>
      </c>
      <c r="AX634" s="576" t="str">
        <f t="shared" si="914"/>
        <v>○</v>
      </c>
      <c r="AY634" s="576" t="str">
        <f t="shared" si="915"/>
        <v>○</v>
      </c>
      <c r="AZ634" s="576" t="str">
        <f t="shared" si="916"/>
        <v>○</v>
      </c>
      <c r="BA634" s="577" t="str">
        <f t="shared" si="917"/>
        <v>○</v>
      </c>
      <c r="BB634" s="578">
        <f t="shared" si="918"/>
        <v>0</v>
      </c>
      <c r="BC634" s="767">
        <f t="shared" si="919"/>
        <v>0</v>
      </c>
      <c r="BD634" s="768">
        <f t="shared" si="919"/>
        <v>0</v>
      </c>
      <c r="BE634" s="769">
        <f t="shared" si="919"/>
        <v>0</v>
      </c>
      <c r="BF634" s="587">
        <f t="shared" si="920"/>
        <v>0</v>
      </c>
      <c r="BG634" s="503">
        <f t="shared" si="921"/>
        <v>0</v>
      </c>
      <c r="BH634" s="504">
        <f t="shared" si="921"/>
        <v>0</v>
      </c>
      <c r="BI634" s="505">
        <f t="shared" si="921"/>
        <v>0</v>
      </c>
      <c r="BJ634" s="506">
        <f t="shared" si="922"/>
        <v>0</v>
      </c>
      <c r="BK634" s="236">
        <f t="array" ref="BK634">IF($BB634&gt;0,"ｴﾗｰ",SUM(IF($AJ634:$AO634=BK$15,IF($AJ$17:$AO$17="○",$AG634))))</f>
        <v>0</v>
      </c>
      <c r="BL634" s="237">
        <f t="array" ref="BL634">IF($BB634&gt;0,"ｴﾗｰ",SUM(IF($AJ634:$AO634=BL$15,IF($AJ$17:$AO$17="○",$AG634))))</f>
        <v>0</v>
      </c>
      <c r="BM634" s="488">
        <f t="array" ref="BM634">IF($BB634&gt;0,"ｴﾗｰ",SUM(IF($AJ634:$AO634=BM$15,IF($AJ$17:$AO$17="○",$AG634))))</f>
        <v>0</v>
      </c>
      <c r="BN634" s="493">
        <f t="shared" si="923"/>
        <v>0</v>
      </c>
      <c r="BO634" s="236">
        <f t="array" ref="BO634">IF($BB634&gt;0,"ｴﾗｰ",SUM(IF($AP634:$AU634=BO$15,IF($AP$17:$AU$17="○",$AG634))))</f>
        <v>0</v>
      </c>
      <c r="BP634" s="237">
        <f t="array" ref="BP634">IF($BB634&gt;0,"ｴﾗｰ",SUM(IF($AP634:$AU634=BP$15,IF($AP$17:$AU$17="○",$AG634))))</f>
        <v>0</v>
      </c>
      <c r="BQ634" s="494">
        <f t="array" ref="BQ634">IF($BB634&gt;0,"ｴﾗｰ",SUM(IF($AP634:$AU634=BQ$15,IF($AP$17:$AU$17="○",$AG634))))</f>
        <v>0</v>
      </c>
      <c r="BR634" s="490">
        <f t="shared" si="924"/>
        <v>0</v>
      </c>
      <c r="BS634" s="236" t="str">
        <f t="shared" si="884"/>
        <v/>
      </c>
      <c r="BT634" s="237" t="str">
        <f t="shared" si="885"/>
        <v/>
      </c>
      <c r="BU634" s="488" t="str">
        <f t="shared" si="886"/>
        <v/>
      </c>
      <c r="BV634" s="532">
        <f t="shared" si="925"/>
        <v>0</v>
      </c>
      <c r="BW634" s="512" t="str">
        <f t="shared" si="926"/>
        <v>ｴﾗｰ</v>
      </c>
      <c r="BX634" s="237" t="str">
        <f t="shared" si="927"/>
        <v>ｴﾗｰ</v>
      </c>
      <c r="BY634" s="494" t="str">
        <f t="shared" si="928"/>
        <v>ｴﾗｰ</v>
      </c>
      <c r="BZ634" s="628">
        <f t="shared" si="929"/>
        <v>0</v>
      </c>
      <c r="CA634" s="528" t="str">
        <f t="shared" si="930"/>
        <v/>
      </c>
      <c r="CB634" s="237" t="str">
        <f t="shared" si="931"/>
        <v/>
      </c>
      <c r="CC634" s="494" t="str">
        <f t="shared" si="932"/>
        <v/>
      </c>
      <c r="CD634" s="635">
        <f t="shared" si="933"/>
        <v>0</v>
      </c>
      <c r="CE634" s="528" t="str">
        <f t="shared" si="934"/>
        <v/>
      </c>
      <c r="CF634" s="237" t="str">
        <f t="shared" si="935"/>
        <v/>
      </c>
      <c r="CG634" s="494" t="str">
        <f t="shared" si="936"/>
        <v/>
      </c>
      <c r="CH634" s="635">
        <f t="shared" si="937"/>
        <v>0</v>
      </c>
      <c r="CI634" s="535" t="str">
        <f t="shared" si="938"/>
        <v/>
      </c>
      <c r="CJ634" s="515" t="str">
        <f t="shared" si="939"/>
        <v/>
      </c>
      <c r="CK634" s="522" t="str">
        <f t="shared" si="940"/>
        <v/>
      </c>
      <c r="CL634" s="515" t="str">
        <f t="shared" si="941"/>
        <v/>
      </c>
      <c r="CM634" s="524" t="str">
        <f t="shared" si="942"/>
        <v/>
      </c>
      <c r="CN634" s="518" t="str">
        <f t="shared" si="943"/>
        <v/>
      </c>
      <c r="CO634" s="236" t="str">
        <f t="shared" si="944"/>
        <v/>
      </c>
      <c r="CP634" s="237" t="str">
        <f t="shared" si="945"/>
        <v/>
      </c>
      <c r="CQ634" s="494" t="str">
        <f t="shared" si="946"/>
        <v/>
      </c>
      <c r="CR634" s="493">
        <f t="shared" si="947"/>
        <v>0</v>
      </c>
      <c r="CS634" s="512" t="str">
        <f t="shared" si="948"/>
        <v/>
      </c>
      <c r="CT634" s="237" t="str">
        <f t="shared" si="949"/>
        <v/>
      </c>
      <c r="CU634" s="237" t="str">
        <f t="shared" si="950"/>
        <v/>
      </c>
      <c r="CV634" s="238">
        <f t="shared" si="951"/>
        <v>0</v>
      </c>
      <c r="CW634" s="236" t="str">
        <f t="shared" si="887"/>
        <v/>
      </c>
      <c r="CX634" s="237" t="str">
        <f t="shared" si="888"/>
        <v/>
      </c>
      <c r="CY634" s="494">
        <f t="shared" si="889"/>
        <v>0</v>
      </c>
      <c r="CZ634" s="493"/>
      <c r="DA634" s="236" t="str">
        <f t="shared" si="890"/>
        <v/>
      </c>
      <c r="DB634" s="237" t="str">
        <f t="shared" si="891"/>
        <v/>
      </c>
      <c r="DC634" s="494">
        <f t="shared" si="892"/>
        <v>0</v>
      </c>
      <c r="DD634" s="493"/>
      <c r="DE634" s="1335"/>
      <c r="DF634" s="1343">
        <f t="shared" si="893"/>
        <v>0</v>
      </c>
      <c r="DG634" s="528" t="str">
        <f t="shared" si="894"/>
        <v/>
      </c>
      <c r="DH634" s="494" t="str">
        <f t="shared" si="895"/>
        <v/>
      </c>
      <c r="DI634" s="53">
        <f t="shared" si="896"/>
        <v>0</v>
      </c>
      <c r="DJ634" s="432">
        <f t="shared" si="897"/>
        <v>0</v>
      </c>
      <c r="DK634" s="433">
        <f t="shared" si="952"/>
        <v>0</v>
      </c>
      <c r="DL634" s="53" t="str">
        <f t="shared" si="898"/>
        <v/>
      </c>
      <c r="DM634" s="105" t="str">
        <f t="shared" si="899"/>
        <v/>
      </c>
      <c r="DN634" s="104" t="str">
        <f t="shared" si="899"/>
        <v/>
      </c>
      <c r="DO634" s="434" t="str">
        <f t="shared" si="899"/>
        <v/>
      </c>
      <c r="DP634" s="672"/>
      <c r="DQ634" s="673"/>
      <c r="DR634" s="674"/>
      <c r="DS634" s="435">
        <f t="shared" si="953"/>
        <v>0</v>
      </c>
      <c r="DT634" s="228" t="str">
        <f t="shared" si="900"/>
        <v/>
      </c>
      <c r="DU634" s="236" t="str">
        <f t="shared" si="901"/>
        <v/>
      </c>
      <c r="DV634" s="237" t="str">
        <f t="shared" si="902"/>
        <v/>
      </c>
      <c r="DW634" s="237" t="str">
        <f t="shared" si="903"/>
        <v/>
      </c>
      <c r="DX634" s="238">
        <f t="shared" si="904"/>
        <v>0</v>
      </c>
      <c r="DY634" s="675"/>
      <c r="EA634" s="1363">
        <f t="shared" si="954"/>
        <v>0</v>
      </c>
      <c r="EB634" s="1363">
        <f t="shared" si="955"/>
        <v>0</v>
      </c>
      <c r="EC634" s="1363">
        <f t="shared" si="956"/>
        <v>0</v>
      </c>
      <c r="ED634" s="1363">
        <f t="shared" si="957"/>
        <v>0</v>
      </c>
      <c r="EE634" s="1363">
        <f t="shared" si="958"/>
        <v>0</v>
      </c>
      <c r="EF634" s="1363">
        <f t="shared" si="959"/>
        <v>0</v>
      </c>
      <c r="EG634" s="1363">
        <f t="shared" si="960"/>
        <v>0</v>
      </c>
    </row>
    <row r="635" spans="1:137" s="3" customFormat="1" ht="18" customHeight="1">
      <c r="A635" s="305" t="str">
        <f t="shared" si="879"/>
        <v/>
      </c>
      <c r="B635" s="174">
        <f t="shared" si="905"/>
        <v>0</v>
      </c>
      <c r="C635" s="1415" t="str">
        <f t="shared" si="880"/>
        <v>授業料</v>
      </c>
      <c r="D635" s="1415" t="str">
        <f t="shared" si="881"/>
        <v>入学金</v>
      </c>
      <c r="E635" s="174">
        <f t="shared" si="906"/>
        <v>0</v>
      </c>
      <c r="F635" s="305">
        <f t="shared" si="882"/>
        <v>0</v>
      </c>
      <c r="G635" s="475">
        <f t="shared" si="883"/>
        <v>618</v>
      </c>
      <c r="H635" s="430"/>
      <c r="I635" s="431"/>
      <c r="J635" s="658"/>
      <c r="K635" s="659"/>
      <c r="L635" s="659"/>
      <c r="M635" s="660"/>
      <c r="N635" s="661"/>
      <c r="O635" s="662"/>
      <c r="P635" s="658"/>
      <c r="Q635" s="659"/>
      <c r="R635" s="660"/>
      <c r="S635" s="663"/>
      <c r="T635" s="661"/>
      <c r="U635" s="664"/>
      <c r="V635" s="53" t="str">
        <f>IF(OR($R$5="",$T$5="",$J635="",$O635="",$U635=""),"",IF(ISERROR(VLOOKUP($C635,参照!$P$4:$V$112,5,FALSE)),0,VLOOKUP($C635,参照!$P$4:$V$112,5,FALSE)))</f>
        <v/>
      </c>
      <c r="W635" s="665"/>
      <c r="X635" s="54" t="str">
        <f>IF(OR($R$5="",$T$5="",$J635="",$O635="",$W635=""),"",IF(ISERROR(VLOOKUP($D635,参照!$P$4:$V$112,5,FALSE)),0,VLOOKUP($D635,参照!$P$4:$V$112,5,FALSE)))</f>
        <v/>
      </c>
      <c r="Y635" s="102"/>
      <c r="Z635" s="102"/>
      <c r="AA635" s="1177"/>
      <c r="AB635" s="227">
        <f t="shared" si="907"/>
        <v>0</v>
      </c>
      <c r="AC635" s="1122"/>
      <c r="AD635" s="352">
        <f t="shared" si="908"/>
        <v>0</v>
      </c>
      <c r="AE635" s="55"/>
      <c r="AF635" s="55" t="str">
        <f t="shared" si="909"/>
        <v/>
      </c>
      <c r="AG635" s="1124"/>
      <c r="AH635" s="760">
        <f t="shared" si="910"/>
        <v>0</v>
      </c>
      <c r="AI635" s="761">
        <f t="shared" si="911"/>
        <v>0</v>
      </c>
      <c r="AJ635" s="1126"/>
      <c r="AK635" s="1127"/>
      <c r="AL635" s="670"/>
      <c r="AM635" s="1127"/>
      <c r="AN635" s="670"/>
      <c r="AO635" s="1179"/>
      <c r="AP635" s="669"/>
      <c r="AQ635" s="1127"/>
      <c r="AR635" s="670"/>
      <c r="AS635" s="1127"/>
      <c r="AT635" s="670"/>
      <c r="AU635" s="1127"/>
      <c r="AV635" s="575" t="str">
        <f t="shared" si="912"/>
        <v>○</v>
      </c>
      <c r="AW635" s="576" t="str">
        <f t="shared" si="913"/>
        <v>○</v>
      </c>
      <c r="AX635" s="576" t="str">
        <f t="shared" si="914"/>
        <v>○</v>
      </c>
      <c r="AY635" s="576" t="str">
        <f t="shared" si="915"/>
        <v>○</v>
      </c>
      <c r="AZ635" s="576" t="str">
        <f t="shared" si="916"/>
        <v>○</v>
      </c>
      <c r="BA635" s="577" t="str">
        <f t="shared" si="917"/>
        <v>○</v>
      </c>
      <c r="BB635" s="578">
        <f t="shared" si="918"/>
        <v>0</v>
      </c>
      <c r="BC635" s="767">
        <f t="shared" si="919"/>
        <v>0</v>
      </c>
      <c r="BD635" s="768">
        <f t="shared" si="919"/>
        <v>0</v>
      </c>
      <c r="BE635" s="769">
        <f t="shared" si="919"/>
        <v>0</v>
      </c>
      <c r="BF635" s="587">
        <f t="shared" si="920"/>
        <v>0</v>
      </c>
      <c r="BG635" s="503">
        <f t="shared" si="921"/>
        <v>0</v>
      </c>
      <c r="BH635" s="504">
        <f t="shared" si="921"/>
        <v>0</v>
      </c>
      <c r="BI635" s="505">
        <f t="shared" si="921"/>
        <v>0</v>
      </c>
      <c r="BJ635" s="506">
        <f t="shared" si="922"/>
        <v>0</v>
      </c>
      <c r="BK635" s="236">
        <f t="array" ref="BK635">IF($BB635&gt;0,"ｴﾗｰ",SUM(IF($AJ635:$AO635=BK$15,IF($AJ$17:$AO$17="○",$AG635))))</f>
        <v>0</v>
      </c>
      <c r="BL635" s="237">
        <f t="array" ref="BL635">IF($BB635&gt;0,"ｴﾗｰ",SUM(IF($AJ635:$AO635=BL$15,IF($AJ$17:$AO$17="○",$AG635))))</f>
        <v>0</v>
      </c>
      <c r="BM635" s="488">
        <f t="array" ref="BM635">IF($BB635&gt;0,"ｴﾗｰ",SUM(IF($AJ635:$AO635=BM$15,IF($AJ$17:$AO$17="○",$AG635))))</f>
        <v>0</v>
      </c>
      <c r="BN635" s="493">
        <f t="shared" si="923"/>
        <v>0</v>
      </c>
      <c r="BO635" s="236">
        <f t="array" ref="BO635">IF($BB635&gt;0,"ｴﾗｰ",SUM(IF($AP635:$AU635=BO$15,IF($AP$17:$AU$17="○",$AG635))))</f>
        <v>0</v>
      </c>
      <c r="BP635" s="237">
        <f t="array" ref="BP635">IF($BB635&gt;0,"ｴﾗｰ",SUM(IF($AP635:$AU635=BP$15,IF($AP$17:$AU$17="○",$AG635))))</f>
        <v>0</v>
      </c>
      <c r="BQ635" s="494">
        <f t="array" ref="BQ635">IF($BB635&gt;0,"ｴﾗｰ",SUM(IF($AP635:$AU635=BQ$15,IF($AP$17:$AU$17="○",$AG635))))</f>
        <v>0</v>
      </c>
      <c r="BR635" s="490">
        <f t="shared" si="924"/>
        <v>0</v>
      </c>
      <c r="BS635" s="236" t="str">
        <f t="shared" si="884"/>
        <v/>
      </c>
      <c r="BT635" s="237" t="str">
        <f t="shared" si="885"/>
        <v/>
      </c>
      <c r="BU635" s="488" t="str">
        <f t="shared" si="886"/>
        <v/>
      </c>
      <c r="BV635" s="532">
        <f t="shared" si="925"/>
        <v>0</v>
      </c>
      <c r="BW635" s="512" t="str">
        <f t="shared" si="926"/>
        <v>ｴﾗｰ</v>
      </c>
      <c r="BX635" s="237" t="str">
        <f t="shared" si="927"/>
        <v>ｴﾗｰ</v>
      </c>
      <c r="BY635" s="494" t="str">
        <f t="shared" si="928"/>
        <v>ｴﾗｰ</v>
      </c>
      <c r="BZ635" s="628">
        <f t="shared" si="929"/>
        <v>0</v>
      </c>
      <c r="CA635" s="528" t="str">
        <f t="shared" si="930"/>
        <v/>
      </c>
      <c r="CB635" s="237" t="str">
        <f t="shared" si="931"/>
        <v/>
      </c>
      <c r="CC635" s="494" t="str">
        <f t="shared" si="932"/>
        <v/>
      </c>
      <c r="CD635" s="635">
        <f t="shared" si="933"/>
        <v>0</v>
      </c>
      <c r="CE635" s="528" t="str">
        <f t="shared" si="934"/>
        <v/>
      </c>
      <c r="CF635" s="237" t="str">
        <f t="shared" si="935"/>
        <v/>
      </c>
      <c r="CG635" s="494" t="str">
        <f t="shared" si="936"/>
        <v/>
      </c>
      <c r="CH635" s="635">
        <f t="shared" si="937"/>
        <v>0</v>
      </c>
      <c r="CI635" s="535" t="str">
        <f t="shared" si="938"/>
        <v/>
      </c>
      <c r="CJ635" s="515" t="str">
        <f t="shared" si="939"/>
        <v/>
      </c>
      <c r="CK635" s="522" t="str">
        <f t="shared" si="940"/>
        <v/>
      </c>
      <c r="CL635" s="515" t="str">
        <f t="shared" si="941"/>
        <v/>
      </c>
      <c r="CM635" s="524" t="str">
        <f t="shared" si="942"/>
        <v/>
      </c>
      <c r="CN635" s="518" t="str">
        <f t="shared" si="943"/>
        <v/>
      </c>
      <c r="CO635" s="236" t="str">
        <f t="shared" si="944"/>
        <v/>
      </c>
      <c r="CP635" s="237" t="str">
        <f t="shared" si="945"/>
        <v/>
      </c>
      <c r="CQ635" s="494" t="str">
        <f t="shared" si="946"/>
        <v/>
      </c>
      <c r="CR635" s="493">
        <f t="shared" si="947"/>
        <v>0</v>
      </c>
      <c r="CS635" s="512" t="str">
        <f t="shared" si="948"/>
        <v/>
      </c>
      <c r="CT635" s="237" t="str">
        <f t="shared" si="949"/>
        <v/>
      </c>
      <c r="CU635" s="237" t="str">
        <f t="shared" si="950"/>
        <v/>
      </c>
      <c r="CV635" s="238">
        <f t="shared" si="951"/>
        <v>0</v>
      </c>
      <c r="CW635" s="236" t="str">
        <f t="shared" si="887"/>
        <v/>
      </c>
      <c r="CX635" s="237" t="str">
        <f t="shared" si="888"/>
        <v/>
      </c>
      <c r="CY635" s="494">
        <f t="shared" si="889"/>
        <v>0</v>
      </c>
      <c r="CZ635" s="493"/>
      <c r="DA635" s="236" t="str">
        <f t="shared" si="890"/>
        <v/>
      </c>
      <c r="DB635" s="237" t="str">
        <f t="shared" si="891"/>
        <v/>
      </c>
      <c r="DC635" s="494">
        <f t="shared" si="892"/>
        <v>0</v>
      </c>
      <c r="DD635" s="493"/>
      <c r="DE635" s="1335"/>
      <c r="DF635" s="1343">
        <f t="shared" si="893"/>
        <v>0</v>
      </c>
      <c r="DG635" s="528" t="str">
        <f t="shared" si="894"/>
        <v/>
      </c>
      <c r="DH635" s="494" t="str">
        <f t="shared" si="895"/>
        <v/>
      </c>
      <c r="DI635" s="53">
        <f t="shared" si="896"/>
        <v>0</v>
      </c>
      <c r="DJ635" s="432">
        <f t="shared" si="897"/>
        <v>0</v>
      </c>
      <c r="DK635" s="433">
        <f t="shared" si="952"/>
        <v>0</v>
      </c>
      <c r="DL635" s="53" t="str">
        <f t="shared" si="898"/>
        <v/>
      </c>
      <c r="DM635" s="105" t="str">
        <f t="shared" si="899"/>
        <v/>
      </c>
      <c r="DN635" s="104" t="str">
        <f t="shared" si="899"/>
        <v/>
      </c>
      <c r="DO635" s="434" t="str">
        <f t="shared" si="899"/>
        <v/>
      </c>
      <c r="DP635" s="672"/>
      <c r="DQ635" s="673"/>
      <c r="DR635" s="674"/>
      <c r="DS635" s="435">
        <f t="shared" si="953"/>
        <v>0</v>
      </c>
      <c r="DT635" s="228" t="str">
        <f t="shared" si="900"/>
        <v/>
      </c>
      <c r="DU635" s="236" t="str">
        <f t="shared" si="901"/>
        <v/>
      </c>
      <c r="DV635" s="237" t="str">
        <f t="shared" si="902"/>
        <v/>
      </c>
      <c r="DW635" s="237" t="str">
        <f t="shared" si="903"/>
        <v/>
      </c>
      <c r="DX635" s="238">
        <f t="shared" si="904"/>
        <v>0</v>
      </c>
      <c r="DY635" s="675"/>
      <c r="EA635" s="1363">
        <f t="shared" si="954"/>
        <v>0</v>
      </c>
      <c r="EB635" s="1363">
        <f t="shared" si="955"/>
        <v>0</v>
      </c>
      <c r="EC635" s="1363">
        <f t="shared" si="956"/>
        <v>0</v>
      </c>
      <c r="ED635" s="1363">
        <f t="shared" si="957"/>
        <v>0</v>
      </c>
      <c r="EE635" s="1363">
        <f t="shared" si="958"/>
        <v>0</v>
      </c>
      <c r="EF635" s="1363">
        <f t="shared" si="959"/>
        <v>0</v>
      </c>
      <c r="EG635" s="1363">
        <f t="shared" si="960"/>
        <v>0</v>
      </c>
    </row>
    <row r="636" spans="1:137" s="3" customFormat="1" ht="18" customHeight="1">
      <c r="A636" s="305" t="str">
        <f t="shared" si="879"/>
        <v/>
      </c>
      <c r="B636" s="174">
        <f t="shared" si="905"/>
        <v>0</v>
      </c>
      <c r="C636" s="1415" t="str">
        <f t="shared" si="880"/>
        <v>授業料</v>
      </c>
      <c r="D636" s="1415" t="str">
        <f t="shared" si="881"/>
        <v>入学金</v>
      </c>
      <c r="E636" s="174">
        <f t="shared" si="906"/>
        <v>0</v>
      </c>
      <c r="F636" s="305">
        <f t="shared" si="882"/>
        <v>0</v>
      </c>
      <c r="G636" s="475">
        <f t="shared" si="883"/>
        <v>619</v>
      </c>
      <c r="H636" s="430"/>
      <c r="I636" s="431"/>
      <c r="J636" s="658"/>
      <c r="K636" s="659"/>
      <c r="L636" s="659"/>
      <c r="M636" s="660"/>
      <c r="N636" s="661"/>
      <c r="O636" s="662"/>
      <c r="P636" s="658"/>
      <c r="Q636" s="659"/>
      <c r="R636" s="660"/>
      <c r="S636" s="663"/>
      <c r="T636" s="661"/>
      <c r="U636" s="664"/>
      <c r="V636" s="53" t="str">
        <f>IF(OR($R$5="",$T$5="",$J636="",$O636="",$U636=""),"",IF(ISERROR(VLOOKUP($C636,参照!$P$4:$V$112,5,FALSE)),0,VLOOKUP($C636,参照!$P$4:$V$112,5,FALSE)))</f>
        <v/>
      </c>
      <c r="W636" s="665"/>
      <c r="X636" s="54" t="str">
        <f>IF(OR($R$5="",$T$5="",$J636="",$O636="",$W636=""),"",IF(ISERROR(VLOOKUP($D636,参照!$P$4:$V$112,5,FALSE)),0,VLOOKUP($D636,参照!$P$4:$V$112,5,FALSE)))</f>
        <v/>
      </c>
      <c r="Y636" s="102"/>
      <c r="Z636" s="102"/>
      <c r="AA636" s="1177"/>
      <c r="AB636" s="227">
        <f t="shared" si="907"/>
        <v>0</v>
      </c>
      <c r="AC636" s="1122"/>
      <c r="AD636" s="352">
        <f t="shared" si="908"/>
        <v>0</v>
      </c>
      <c r="AE636" s="55"/>
      <c r="AF636" s="55" t="str">
        <f t="shared" si="909"/>
        <v/>
      </c>
      <c r="AG636" s="1124"/>
      <c r="AH636" s="760">
        <f t="shared" si="910"/>
        <v>0</v>
      </c>
      <c r="AI636" s="761">
        <f t="shared" si="911"/>
        <v>0</v>
      </c>
      <c r="AJ636" s="1126"/>
      <c r="AK636" s="1127"/>
      <c r="AL636" s="670"/>
      <c r="AM636" s="1127"/>
      <c r="AN636" s="670"/>
      <c r="AO636" s="1179"/>
      <c r="AP636" s="669"/>
      <c r="AQ636" s="1127"/>
      <c r="AR636" s="670"/>
      <c r="AS636" s="1127"/>
      <c r="AT636" s="670"/>
      <c r="AU636" s="1127"/>
      <c r="AV636" s="575" t="str">
        <f t="shared" si="912"/>
        <v>○</v>
      </c>
      <c r="AW636" s="576" t="str">
        <f t="shared" si="913"/>
        <v>○</v>
      </c>
      <c r="AX636" s="576" t="str">
        <f t="shared" si="914"/>
        <v>○</v>
      </c>
      <c r="AY636" s="576" t="str">
        <f t="shared" si="915"/>
        <v>○</v>
      </c>
      <c r="AZ636" s="576" t="str">
        <f t="shared" si="916"/>
        <v>○</v>
      </c>
      <c r="BA636" s="577" t="str">
        <f t="shared" si="917"/>
        <v>○</v>
      </c>
      <c r="BB636" s="578">
        <f t="shared" si="918"/>
        <v>0</v>
      </c>
      <c r="BC636" s="767">
        <f t="shared" si="919"/>
        <v>0</v>
      </c>
      <c r="BD636" s="768">
        <f t="shared" si="919"/>
        <v>0</v>
      </c>
      <c r="BE636" s="769">
        <f t="shared" si="919"/>
        <v>0</v>
      </c>
      <c r="BF636" s="587">
        <f t="shared" si="920"/>
        <v>0</v>
      </c>
      <c r="BG636" s="503">
        <f t="shared" si="921"/>
        <v>0</v>
      </c>
      <c r="BH636" s="504">
        <f t="shared" si="921"/>
        <v>0</v>
      </c>
      <c r="BI636" s="505">
        <f t="shared" si="921"/>
        <v>0</v>
      </c>
      <c r="BJ636" s="506">
        <f t="shared" si="922"/>
        <v>0</v>
      </c>
      <c r="BK636" s="236">
        <f t="array" ref="BK636">IF($BB636&gt;0,"ｴﾗｰ",SUM(IF($AJ636:$AO636=BK$15,IF($AJ$17:$AO$17="○",$AG636))))</f>
        <v>0</v>
      </c>
      <c r="BL636" s="237">
        <f t="array" ref="BL636">IF($BB636&gt;0,"ｴﾗｰ",SUM(IF($AJ636:$AO636=BL$15,IF($AJ$17:$AO$17="○",$AG636))))</f>
        <v>0</v>
      </c>
      <c r="BM636" s="488">
        <f t="array" ref="BM636">IF($BB636&gt;0,"ｴﾗｰ",SUM(IF($AJ636:$AO636=BM$15,IF($AJ$17:$AO$17="○",$AG636))))</f>
        <v>0</v>
      </c>
      <c r="BN636" s="493">
        <f t="shared" si="923"/>
        <v>0</v>
      </c>
      <c r="BO636" s="236">
        <f t="array" ref="BO636">IF($BB636&gt;0,"ｴﾗｰ",SUM(IF($AP636:$AU636=BO$15,IF($AP$17:$AU$17="○",$AG636))))</f>
        <v>0</v>
      </c>
      <c r="BP636" s="237">
        <f t="array" ref="BP636">IF($BB636&gt;0,"ｴﾗｰ",SUM(IF($AP636:$AU636=BP$15,IF($AP$17:$AU$17="○",$AG636))))</f>
        <v>0</v>
      </c>
      <c r="BQ636" s="494">
        <f t="array" ref="BQ636">IF($BB636&gt;0,"ｴﾗｰ",SUM(IF($AP636:$AU636=BQ$15,IF($AP$17:$AU$17="○",$AG636))))</f>
        <v>0</v>
      </c>
      <c r="BR636" s="490">
        <f t="shared" si="924"/>
        <v>0</v>
      </c>
      <c r="BS636" s="236" t="str">
        <f t="shared" si="884"/>
        <v/>
      </c>
      <c r="BT636" s="237" t="str">
        <f t="shared" si="885"/>
        <v/>
      </c>
      <c r="BU636" s="488" t="str">
        <f t="shared" si="886"/>
        <v/>
      </c>
      <c r="BV636" s="532">
        <f t="shared" si="925"/>
        <v>0</v>
      </c>
      <c r="BW636" s="512" t="str">
        <f t="shared" si="926"/>
        <v>ｴﾗｰ</v>
      </c>
      <c r="BX636" s="237" t="str">
        <f t="shared" si="927"/>
        <v>ｴﾗｰ</v>
      </c>
      <c r="BY636" s="494" t="str">
        <f t="shared" si="928"/>
        <v>ｴﾗｰ</v>
      </c>
      <c r="BZ636" s="628">
        <f t="shared" si="929"/>
        <v>0</v>
      </c>
      <c r="CA636" s="528" t="str">
        <f t="shared" si="930"/>
        <v/>
      </c>
      <c r="CB636" s="237" t="str">
        <f t="shared" si="931"/>
        <v/>
      </c>
      <c r="CC636" s="494" t="str">
        <f t="shared" si="932"/>
        <v/>
      </c>
      <c r="CD636" s="635">
        <f t="shared" si="933"/>
        <v>0</v>
      </c>
      <c r="CE636" s="528" t="str">
        <f t="shared" si="934"/>
        <v/>
      </c>
      <c r="CF636" s="237" t="str">
        <f t="shared" si="935"/>
        <v/>
      </c>
      <c r="CG636" s="494" t="str">
        <f t="shared" si="936"/>
        <v/>
      </c>
      <c r="CH636" s="635">
        <f t="shared" si="937"/>
        <v>0</v>
      </c>
      <c r="CI636" s="535" t="str">
        <f t="shared" si="938"/>
        <v/>
      </c>
      <c r="CJ636" s="515" t="str">
        <f t="shared" si="939"/>
        <v/>
      </c>
      <c r="CK636" s="522" t="str">
        <f t="shared" si="940"/>
        <v/>
      </c>
      <c r="CL636" s="515" t="str">
        <f t="shared" si="941"/>
        <v/>
      </c>
      <c r="CM636" s="524" t="str">
        <f t="shared" si="942"/>
        <v/>
      </c>
      <c r="CN636" s="518" t="str">
        <f t="shared" si="943"/>
        <v/>
      </c>
      <c r="CO636" s="236" t="str">
        <f t="shared" si="944"/>
        <v/>
      </c>
      <c r="CP636" s="237" t="str">
        <f t="shared" si="945"/>
        <v/>
      </c>
      <c r="CQ636" s="494" t="str">
        <f t="shared" si="946"/>
        <v/>
      </c>
      <c r="CR636" s="493">
        <f t="shared" si="947"/>
        <v>0</v>
      </c>
      <c r="CS636" s="512" t="str">
        <f t="shared" si="948"/>
        <v/>
      </c>
      <c r="CT636" s="237" t="str">
        <f t="shared" si="949"/>
        <v/>
      </c>
      <c r="CU636" s="237" t="str">
        <f t="shared" si="950"/>
        <v/>
      </c>
      <c r="CV636" s="238">
        <f t="shared" si="951"/>
        <v>0</v>
      </c>
      <c r="CW636" s="236" t="str">
        <f t="shared" si="887"/>
        <v/>
      </c>
      <c r="CX636" s="237" t="str">
        <f t="shared" si="888"/>
        <v/>
      </c>
      <c r="CY636" s="494">
        <f t="shared" si="889"/>
        <v>0</v>
      </c>
      <c r="CZ636" s="493"/>
      <c r="DA636" s="236" t="str">
        <f t="shared" si="890"/>
        <v/>
      </c>
      <c r="DB636" s="237" t="str">
        <f t="shared" si="891"/>
        <v/>
      </c>
      <c r="DC636" s="494">
        <f t="shared" si="892"/>
        <v>0</v>
      </c>
      <c r="DD636" s="493"/>
      <c r="DE636" s="1335"/>
      <c r="DF636" s="1343">
        <f t="shared" si="893"/>
        <v>0</v>
      </c>
      <c r="DG636" s="528" t="str">
        <f t="shared" si="894"/>
        <v/>
      </c>
      <c r="DH636" s="494" t="str">
        <f t="shared" si="895"/>
        <v/>
      </c>
      <c r="DI636" s="53">
        <f t="shared" si="896"/>
        <v>0</v>
      </c>
      <c r="DJ636" s="432">
        <f t="shared" si="897"/>
        <v>0</v>
      </c>
      <c r="DK636" s="433">
        <f t="shared" si="952"/>
        <v>0</v>
      </c>
      <c r="DL636" s="53" t="str">
        <f t="shared" si="898"/>
        <v/>
      </c>
      <c r="DM636" s="105" t="str">
        <f t="shared" si="899"/>
        <v/>
      </c>
      <c r="DN636" s="104" t="str">
        <f t="shared" si="899"/>
        <v/>
      </c>
      <c r="DO636" s="434" t="str">
        <f t="shared" si="899"/>
        <v/>
      </c>
      <c r="DP636" s="672"/>
      <c r="DQ636" s="673"/>
      <c r="DR636" s="674"/>
      <c r="DS636" s="435">
        <f t="shared" si="953"/>
        <v>0</v>
      </c>
      <c r="DT636" s="228" t="str">
        <f t="shared" si="900"/>
        <v/>
      </c>
      <c r="DU636" s="236" t="str">
        <f t="shared" si="901"/>
        <v/>
      </c>
      <c r="DV636" s="237" t="str">
        <f t="shared" si="902"/>
        <v/>
      </c>
      <c r="DW636" s="237" t="str">
        <f t="shared" si="903"/>
        <v/>
      </c>
      <c r="DX636" s="238">
        <f t="shared" si="904"/>
        <v>0</v>
      </c>
      <c r="DY636" s="675"/>
      <c r="EA636" s="1363">
        <f t="shared" si="954"/>
        <v>0</v>
      </c>
      <c r="EB636" s="1363">
        <f t="shared" si="955"/>
        <v>0</v>
      </c>
      <c r="EC636" s="1363">
        <f t="shared" si="956"/>
        <v>0</v>
      </c>
      <c r="ED636" s="1363">
        <f t="shared" si="957"/>
        <v>0</v>
      </c>
      <c r="EE636" s="1363">
        <f t="shared" si="958"/>
        <v>0</v>
      </c>
      <c r="EF636" s="1363">
        <f t="shared" si="959"/>
        <v>0</v>
      </c>
      <c r="EG636" s="1363">
        <f t="shared" si="960"/>
        <v>0</v>
      </c>
    </row>
    <row r="637" spans="1:137" s="3" customFormat="1" ht="18" customHeight="1">
      <c r="A637" s="305" t="str">
        <f t="shared" si="879"/>
        <v/>
      </c>
      <c r="B637" s="174">
        <f t="shared" si="905"/>
        <v>0</v>
      </c>
      <c r="C637" s="1415" t="str">
        <f t="shared" si="880"/>
        <v>授業料</v>
      </c>
      <c r="D637" s="1415" t="str">
        <f t="shared" si="881"/>
        <v>入学金</v>
      </c>
      <c r="E637" s="174">
        <f t="shared" si="906"/>
        <v>0</v>
      </c>
      <c r="F637" s="305">
        <f t="shared" si="882"/>
        <v>0</v>
      </c>
      <c r="G637" s="475">
        <f t="shared" si="883"/>
        <v>620</v>
      </c>
      <c r="H637" s="430"/>
      <c r="I637" s="431"/>
      <c r="J637" s="658"/>
      <c r="K637" s="659"/>
      <c r="L637" s="659"/>
      <c r="M637" s="660"/>
      <c r="N637" s="661"/>
      <c r="O637" s="662"/>
      <c r="P637" s="658"/>
      <c r="Q637" s="659"/>
      <c r="R637" s="660"/>
      <c r="S637" s="663"/>
      <c r="T637" s="661"/>
      <c r="U637" s="664"/>
      <c r="V637" s="53" t="str">
        <f>IF(OR($R$5="",$T$5="",$J637="",$O637="",$U637=""),"",IF(ISERROR(VLOOKUP($C637,参照!$P$4:$V$112,5,FALSE)),0,VLOOKUP($C637,参照!$P$4:$V$112,5,FALSE)))</f>
        <v/>
      </c>
      <c r="W637" s="665"/>
      <c r="X637" s="54" t="str">
        <f>IF(OR($R$5="",$T$5="",$J637="",$O637="",$W637=""),"",IF(ISERROR(VLOOKUP($D637,参照!$P$4:$V$112,5,FALSE)),0,VLOOKUP($D637,参照!$P$4:$V$112,5,FALSE)))</f>
        <v/>
      </c>
      <c r="Y637" s="102"/>
      <c r="Z637" s="102"/>
      <c r="AA637" s="1177"/>
      <c r="AB637" s="227">
        <f t="shared" si="907"/>
        <v>0</v>
      </c>
      <c r="AC637" s="1122"/>
      <c r="AD637" s="352">
        <f t="shared" si="908"/>
        <v>0</v>
      </c>
      <c r="AE637" s="55"/>
      <c r="AF637" s="55" t="str">
        <f t="shared" si="909"/>
        <v/>
      </c>
      <c r="AG637" s="1124"/>
      <c r="AH637" s="760">
        <f t="shared" si="910"/>
        <v>0</v>
      </c>
      <c r="AI637" s="761">
        <f t="shared" si="911"/>
        <v>0</v>
      </c>
      <c r="AJ637" s="1126"/>
      <c r="AK637" s="1127"/>
      <c r="AL637" s="670"/>
      <c r="AM637" s="1127"/>
      <c r="AN637" s="670"/>
      <c r="AO637" s="1179"/>
      <c r="AP637" s="669"/>
      <c r="AQ637" s="1127"/>
      <c r="AR637" s="670"/>
      <c r="AS637" s="1127"/>
      <c r="AT637" s="670"/>
      <c r="AU637" s="1127"/>
      <c r="AV637" s="575" t="str">
        <f t="shared" si="912"/>
        <v>○</v>
      </c>
      <c r="AW637" s="576" t="str">
        <f t="shared" si="913"/>
        <v>○</v>
      </c>
      <c r="AX637" s="576" t="str">
        <f t="shared" si="914"/>
        <v>○</v>
      </c>
      <c r="AY637" s="576" t="str">
        <f t="shared" si="915"/>
        <v>○</v>
      </c>
      <c r="AZ637" s="576" t="str">
        <f t="shared" si="916"/>
        <v>○</v>
      </c>
      <c r="BA637" s="577" t="str">
        <f t="shared" si="917"/>
        <v>○</v>
      </c>
      <c r="BB637" s="578">
        <f t="shared" si="918"/>
        <v>0</v>
      </c>
      <c r="BC637" s="767">
        <f t="shared" si="919"/>
        <v>0</v>
      </c>
      <c r="BD637" s="768">
        <f t="shared" si="919"/>
        <v>0</v>
      </c>
      <c r="BE637" s="769">
        <f t="shared" si="919"/>
        <v>0</v>
      </c>
      <c r="BF637" s="587">
        <f t="shared" si="920"/>
        <v>0</v>
      </c>
      <c r="BG637" s="503">
        <f t="shared" si="921"/>
        <v>0</v>
      </c>
      <c r="BH637" s="504">
        <f t="shared" si="921"/>
        <v>0</v>
      </c>
      <c r="BI637" s="505">
        <f t="shared" si="921"/>
        <v>0</v>
      </c>
      <c r="BJ637" s="506">
        <f t="shared" si="922"/>
        <v>0</v>
      </c>
      <c r="BK637" s="236">
        <f t="array" ref="BK637">IF($BB637&gt;0,"ｴﾗｰ",SUM(IF($AJ637:$AO637=BK$15,IF($AJ$17:$AO$17="○",$AG637))))</f>
        <v>0</v>
      </c>
      <c r="BL637" s="237">
        <f t="array" ref="BL637">IF($BB637&gt;0,"ｴﾗｰ",SUM(IF($AJ637:$AO637=BL$15,IF($AJ$17:$AO$17="○",$AG637))))</f>
        <v>0</v>
      </c>
      <c r="BM637" s="488">
        <f t="array" ref="BM637">IF($BB637&gt;0,"ｴﾗｰ",SUM(IF($AJ637:$AO637=BM$15,IF($AJ$17:$AO$17="○",$AG637))))</f>
        <v>0</v>
      </c>
      <c r="BN637" s="493">
        <f t="shared" si="923"/>
        <v>0</v>
      </c>
      <c r="BO637" s="236">
        <f t="array" ref="BO637">IF($BB637&gt;0,"ｴﾗｰ",SUM(IF($AP637:$AU637=BO$15,IF($AP$17:$AU$17="○",$AG637))))</f>
        <v>0</v>
      </c>
      <c r="BP637" s="237">
        <f t="array" ref="BP637">IF($BB637&gt;0,"ｴﾗｰ",SUM(IF($AP637:$AU637=BP$15,IF($AP$17:$AU$17="○",$AG637))))</f>
        <v>0</v>
      </c>
      <c r="BQ637" s="494">
        <f t="array" ref="BQ637">IF($BB637&gt;0,"ｴﾗｰ",SUM(IF($AP637:$AU637=BQ$15,IF($AP$17:$AU$17="○",$AG637))))</f>
        <v>0</v>
      </c>
      <c r="BR637" s="490">
        <f t="shared" si="924"/>
        <v>0</v>
      </c>
      <c r="BS637" s="236" t="str">
        <f t="shared" si="884"/>
        <v/>
      </c>
      <c r="BT637" s="237" t="str">
        <f t="shared" si="885"/>
        <v/>
      </c>
      <c r="BU637" s="488" t="str">
        <f t="shared" si="886"/>
        <v/>
      </c>
      <c r="BV637" s="532">
        <f t="shared" si="925"/>
        <v>0</v>
      </c>
      <c r="BW637" s="512" t="str">
        <f t="shared" si="926"/>
        <v>ｴﾗｰ</v>
      </c>
      <c r="BX637" s="237" t="str">
        <f t="shared" si="927"/>
        <v>ｴﾗｰ</v>
      </c>
      <c r="BY637" s="494" t="str">
        <f t="shared" si="928"/>
        <v>ｴﾗｰ</v>
      </c>
      <c r="BZ637" s="628">
        <f t="shared" si="929"/>
        <v>0</v>
      </c>
      <c r="CA637" s="528" t="str">
        <f t="shared" si="930"/>
        <v/>
      </c>
      <c r="CB637" s="237" t="str">
        <f t="shared" si="931"/>
        <v/>
      </c>
      <c r="CC637" s="494" t="str">
        <f t="shared" si="932"/>
        <v/>
      </c>
      <c r="CD637" s="635">
        <f t="shared" si="933"/>
        <v>0</v>
      </c>
      <c r="CE637" s="528" t="str">
        <f t="shared" si="934"/>
        <v/>
      </c>
      <c r="CF637" s="237" t="str">
        <f t="shared" si="935"/>
        <v/>
      </c>
      <c r="CG637" s="494" t="str">
        <f t="shared" si="936"/>
        <v/>
      </c>
      <c r="CH637" s="635">
        <f t="shared" si="937"/>
        <v>0</v>
      </c>
      <c r="CI637" s="535" t="str">
        <f t="shared" si="938"/>
        <v/>
      </c>
      <c r="CJ637" s="515" t="str">
        <f t="shared" si="939"/>
        <v/>
      </c>
      <c r="CK637" s="522" t="str">
        <f t="shared" si="940"/>
        <v/>
      </c>
      <c r="CL637" s="515" t="str">
        <f t="shared" si="941"/>
        <v/>
      </c>
      <c r="CM637" s="524" t="str">
        <f t="shared" si="942"/>
        <v/>
      </c>
      <c r="CN637" s="518" t="str">
        <f t="shared" si="943"/>
        <v/>
      </c>
      <c r="CO637" s="236" t="str">
        <f t="shared" si="944"/>
        <v/>
      </c>
      <c r="CP637" s="237" t="str">
        <f t="shared" si="945"/>
        <v/>
      </c>
      <c r="CQ637" s="494" t="str">
        <f t="shared" si="946"/>
        <v/>
      </c>
      <c r="CR637" s="493">
        <f t="shared" si="947"/>
        <v>0</v>
      </c>
      <c r="CS637" s="512" t="str">
        <f t="shared" si="948"/>
        <v/>
      </c>
      <c r="CT637" s="237" t="str">
        <f t="shared" si="949"/>
        <v/>
      </c>
      <c r="CU637" s="237" t="str">
        <f t="shared" si="950"/>
        <v/>
      </c>
      <c r="CV637" s="238">
        <f t="shared" si="951"/>
        <v>0</v>
      </c>
      <c r="CW637" s="236" t="str">
        <f t="shared" si="887"/>
        <v/>
      </c>
      <c r="CX637" s="237" t="str">
        <f t="shared" si="888"/>
        <v/>
      </c>
      <c r="CY637" s="494">
        <f t="shared" si="889"/>
        <v>0</v>
      </c>
      <c r="CZ637" s="493"/>
      <c r="DA637" s="236" t="str">
        <f t="shared" si="890"/>
        <v/>
      </c>
      <c r="DB637" s="237" t="str">
        <f t="shared" si="891"/>
        <v/>
      </c>
      <c r="DC637" s="494">
        <f t="shared" si="892"/>
        <v>0</v>
      </c>
      <c r="DD637" s="493"/>
      <c r="DE637" s="1335"/>
      <c r="DF637" s="1343">
        <f t="shared" si="893"/>
        <v>0</v>
      </c>
      <c r="DG637" s="528" t="str">
        <f t="shared" si="894"/>
        <v/>
      </c>
      <c r="DH637" s="494" t="str">
        <f t="shared" si="895"/>
        <v/>
      </c>
      <c r="DI637" s="53">
        <f t="shared" si="896"/>
        <v>0</v>
      </c>
      <c r="DJ637" s="432">
        <f t="shared" si="897"/>
        <v>0</v>
      </c>
      <c r="DK637" s="433">
        <f t="shared" si="952"/>
        <v>0</v>
      </c>
      <c r="DL637" s="53" t="str">
        <f t="shared" si="898"/>
        <v/>
      </c>
      <c r="DM637" s="105" t="str">
        <f t="shared" si="899"/>
        <v/>
      </c>
      <c r="DN637" s="104" t="str">
        <f t="shared" si="899"/>
        <v/>
      </c>
      <c r="DO637" s="434" t="str">
        <f t="shared" si="899"/>
        <v/>
      </c>
      <c r="DP637" s="672"/>
      <c r="DQ637" s="673"/>
      <c r="DR637" s="674"/>
      <c r="DS637" s="435">
        <f t="shared" si="953"/>
        <v>0</v>
      </c>
      <c r="DT637" s="228" t="str">
        <f t="shared" si="900"/>
        <v/>
      </c>
      <c r="DU637" s="236" t="str">
        <f t="shared" si="901"/>
        <v/>
      </c>
      <c r="DV637" s="237" t="str">
        <f t="shared" si="902"/>
        <v/>
      </c>
      <c r="DW637" s="237" t="str">
        <f t="shared" si="903"/>
        <v/>
      </c>
      <c r="DX637" s="238">
        <f t="shared" si="904"/>
        <v>0</v>
      </c>
      <c r="DY637" s="675"/>
      <c r="EA637" s="1363">
        <f t="shared" si="954"/>
        <v>0</v>
      </c>
      <c r="EB637" s="1363">
        <f t="shared" si="955"/>
        <v>0</v>
      </c>
      <c r="EC637" s="1363">
        <f t="shared" si="956"/>
        <v>0</v>
      </c>
      <c r="ED637" s="1363">
        <f t="shared" si="957"/>
        <v>0</v>
      </c>
      <c r="EE637" s="1363">
        <f t="shared" si="958"/>
        <v>0</v>
      </c>
      <c r="EF637" s="1363">
        <f t="shared" si="959"/>
        <v>0</v>
      </c>
      <c r="EG637" s="1363">
        <f t="shared" si="960"/>
        <v>0</v>
      </c>
    </row>
    <row r="638" spans="1:137" s="3" customFormat="1" ht="18" customHeight="1">
      <c r="A638" s="305" t="str">
        <f t="shared" si="879"/>
        <v/>
      </c>
      <c r="B638" s="174">
        <f t="shared" si="905"/>
        <v>0</v>
      </c>
      <c r="C638" s="1415" t="str">
        <f t="shared" si="880"/>
        <v>授業料</v>
      </c>
      <c r="D638" s="1415" t="str">
        <f t="shared" si="881"/>
        <v>入学金</v>
      </c>
      <c r="E638" s="174">
        <f t="shared" si="906"/>
        <v>0</v>
      </c>
      <c r="F638" s="305">
        <f t="shared" si="882"/>
        <v>0</v>
      </c>
      <c r="G638" s="475">
        <f t="shared" si="883"/>
        <v>621</v>
      </c>
      <c r="H638" s="430"/>
      <c r="I638" s="431"/>
      <c r="J638" s="658"/>
      <c r="K638" s="659"/>
      <c r="L638" s="659"/>
      <c r="M638" s="660"/>
      <c r="N638" s="661"/>
      <c r="O638" s="662"/>
      <c r="P638" s="658"/>
      <c r="Q638" s="659"/>
      <c r="R638" s="660"/>
      <c r="S638" s="663"/>
      <c r="T638" s="661"/>
      <c r="U638" s="664"/>
      <c r="V638" s="53" t="str">
        <f>IF(OR($R$5="",$T$5="",$J638="",$O638="",$U638=""),"",IF(ISERROR(VLOOKUP($C638,参照!$P$4:$V$112,5,FALSE)),0,VLOOKUP($C638,参照!$P$4:$V$112,5,FALSE)))</f>
        <v/>
      </c>
      <c r="W638" s="665"/>
      <c r="X638" s="54" t="str">
        <f>IF(OR($R$5="",$T$5="",$J638="",$O638="",$W638=""),"",IF(ISERROR(VLOOKUP($D638,参照!$P$4:$V$112,5,FALSE)),0,VLOOKUP($D638,参照!$P$4:$V$112,5,FALSE)))</f>
        <v/>
      </c>
      <c r="Y638" s="102"/>
      <c r="Z638" s="102"/>
      <c r="AA638" s="1177"/>
      <c r="AB638" s="227">
        <f t="shared" si="907"/>
        <v>0</v>
      </c>
      <c r="AC638" s="1122"/>
      <c r="AD638" s="352">
        <f t="shared" si="908"/>
        <v>0</v>
      </c>
      <c r="AE638" s="55"/>
      <c r="AF638" s="55" t="str">
        <f t="shared" si="909"/>
        <v/>
      </c>
      <c r="AG638" s="1124"/>
      <c r="AH638" s="760">
        <f t="shared" si="910"/>
        <v>0</v>
      </c>
      <c r="AI638" s="761">
        <f t="shared" si="911"/>
        <v>0</v>
      </c>
      <c r="AJ638" s="1126"/>
      <c r="AK638" s="1127"/>
      <c r="AL638" s="670"/>
      <c r="AM638" s="1127"/>
      <c r="AN638" s="670"/>
      <c r="AO638" s="1179"/>
      <c r="AP638" s="669"/>
      <c r="AQ638" s="1127"/>
      <c r="AR638" s="670"/>
      <c r="AS638" s="1127"/>
      <c r="AT638" s="670"/>
      <c r="AU638" s="1127"/>
      <c r="AV638" s="575" t="str">
        <f t="shared" si="912"/>
        <v>○</v>
      </c>
      <c r="AW638" s="576" t="str">
        <f t="shared" si="913"/>
        <v>○</v>
      </c>
      <c r="AX638" s="576" t="str">
        <f t="shared" si="914"/>
        <v>○</v>
      </c>
      <c r="AY638" s="576" t="str">
        <f t="shared" si="915"/>
        <v>○</v>
      </c>
      <c r="AZ638" s="576" t="str">
        <f t="shared" si="916"/>
        <v>○</v>
      </c>
      <c r="BA638" s="577" t="str">
        <f t="shared" si="917"/>
        <v>○</v>
      </c>
      <c r="BB638" s="578">
        <f t="shared" si="918"/>
        <v>0</v>
      </c>
      <c r="BC638" s="767">
        <f t="shared" si="919"/>
        <v>0</v>
      </c>
      <c r="BD638" s="768">
        <f t="shared" si="919"/>
        <v>0</v>
      </c>
      <c r="BE638" s="769">
        <f t="shared" si="919"/>
        <v>0</v>
      </c>
      <c r="BF638" s="587">
        <f t="shared" si="920"/>
        <v>0</v>
      </c>
      <c r="BG638" s="503">
        <f t="shared" si="921"/>
        <v>0</v>
      </c>
      <c r="BH638" s="504">
        <f t="shared" si="921"/>
        <v>0</v>
      </c>
      <c r="BI638" s="505">
        <f t="shared" si="921"/>
        <v>0</v>
      </c>
      <c r="BJ638" s="506">
        <f t="shared" si="922"/>
        <v>0</v>
      </c>
      <c r="BK638" s="236">
        <f t="array" ref="BK638">IF($BB638&gt;0,"ｴﾗｰ",SUM(IF($AJ638:$AO638=BK$15,IF($AJ$17:$AO$17="○",$AG638))))</f>
        <v>0</v>
      </c>
      <c r="BL638" s="237">
        <f t="array" ref="BL638">IF($BB638&gt;0,"ｴﾗｰ",SUM(IF($AJ638:$AO638=BL$15,IF($AJ$17:$AO$17="○",$AG638))))</f>
        <v>0</v>
      </c>
      <c r="BM638" s="488">
        <f t="array" ref="BM638">IF($BB638&gt;0,"ｴﾗｰ",SUM(IF($AJ638:$AO638=BM$15,IF($AJ$17:$AO$17="○",$AG638))))</f>
        <v>0</v>
      </c>
      <c r="BN638" s="493">
        <f t="shared" si="923"/>
        <v>0</v>
      </c>
      <c r="BO638" s="236">
        <f t="array" ref="BO638">IF($BB638&gt;0,"ｴﾗｰ",SUM(IF($AP638:$AU638=BO$15,IF($AP$17:$AU$17="○",$AG638))))</f>
        <v>0</v>
      </c>
      <c r="BP638" s="237">
        <f t="array" ref="BP638">IF($BB638&gt;0,"ｴﾗｰ",SUM(IF($AP638:$AU638=BP$15,IF($AP$17:$AU$17="○",$AG638))))</f>
        <v>0</v>
      </c>
      <c r="BQ638" s="494">
        <f t="array" ref="BQ638">IF($BB638&gt;0,"ｴﾗｰ",SUM(IF($AP638:$AU638=BQ$15,IF($AP$17:$AU$17="○",$AG638))))</f>
        <v>0</v>
      </c>
      <c r="BR638" s="490">
        <f t="shared" si="924"/>
        <v>0</v>
      </c>
      <c r="BS638" s="236" t="str">
        <f t="shared" si="884"/>
        <v/>
      </c>
      <c r="BT638" s="237" t="str">
        <f t="shared" si="885"/>
        <v/>
      </c>
      <c r="BU638" s="488" t="str">
        <f t="shared" si="886"/>
        <v/>
      </c>
      <c r="BV638" s="532">
        <f t="shared" si="925"/>
        <v>0</v>
      </c>
      <c r="BW638" s="512" t="str">
        <f t="shared" si="926"/>
        <v>ｴﾗｰ</v>
      </c>
      <c r="BX638" s="237" t="str">
        <f t="shared" si="927"/>
        <v>ｴﾗｰ</v>
      </c>
      <c r="BY638" s="494" t="str">
        <f t="shared" si="928"/>
        <v>ｴﾗｰ</v>
      </c>
      <c r="BZ638" s="628">
        <f t="shared" si="929"/>
        <v>0</v>
      </c>
      <c r="CA638" s="528" t="str">
        <f t="shared" si="930"/>
        <v/>
      </c>
      <c r="CB638" s="237" t="str">
        <f t="shared" si="931"/>
        <v/>
      </c>
      <c r="CC638" s="494" t="str">
        <f t="shared" si="932"/>
        <v/>
      </c>
      <c r="CD638" s="635">
        <f t="shared" si="933"/>
        <v>0</v>
      </c>
      <c r="CE638" s="528" t="str">
        <f t="shared" si="934"/>
        <v/>
      </c>
      <c r="CF638" s="237" t="str">
        <f t="shared" si="935"/>
        <v/>
      </c>
      <c r="CG638" s="494" t="str">
        <f t="shared" si="936"/>
        <v/>
      </c>
      <c r="CH638" s="635">
        <f t="shared" si="937"/>
        <v>0</v>
      </c>
      <c r="CI638" s="535" t="str">
        <f t="shared" si="938"/>
        <v/>
      </c>
      <c r="CJ638" s="515" t="str">
        <f t="shared" si="939"/>
        <v/>
      </c>
      <c r="CK638" s="522" t="str">
        <f t="shared" si="940"/>
        <v/>
      </c>
      <c r="CL638" s="515" t="str">
        <f t="shared" si="941"/>
        <v/>
      </c>
      <c r="CM638" s="524" t="str">
        <f t="shared" si="942"/>
        <v/>
      </c>
      <c r="CN638" s="518" t="str">
        <f t="shared" si="943"/>
        <v/>
      </c>
      <c r="CO638" s="236" t="str">
        <f t="shared" si="944"/>
        <v/>
      </c>
      <c r="CP638" s="237" t="str">
        <f t="shared" si="945"/>
        <v/>
      </c>
      <c r="CQ638" s="494" t="str">
        <f t="shared" si="946"/>
        <v/>
      </c>
      <c r="CR638" s="493">
        <f t="shared" si="947"/>
        <v>0</v>
      </c>
      <c r="CS638" s="512" t="str">
        <f t="shared" si="948"/>
        <v/>
      </c>
      <c r="CT638" s="237" t="str">
        <f t="shared" si="949"/>
        <v/>
      </c>
      <c r="CU638" s="237" t="str">
        <f t="shared" si="950"/>
        <v/>
      </c>
      <c r="CV638" s="238">
        <f t="shared" si="951"/>
        <v>0</v>
      </c>
      <c r="CW638" s="236" t="str">
        <f t="shared" si="887"/>
        <v/>
      </c>
      <c r="CX638" s="237" t="str">
        <f t="shared" si="888"/>
        <v/>
      </c>
      <c r="CY638" s="494">
        <f t="shared" si="889"/>
        <v>0</v>
      </c>
      <c r="CZ638" s="493"/>
      <c r="DA638" s="236" t="str">
        <f t="shared" si="890"/>
        <v/>
      </c>
      <c r="DB638" s="237" t="str">
        <f t="shared" si="891"/>
        <v/>
      </c>
      <c r="DC638" s="494">
        <f t="shared" si="892"/>
        <v>0</v>
      </c>
      <c r="DD638" s="493"/>
      <c r="DE638" s="1335"/>
      <c r="DF638" s="1343">
        <f t="shared" si="893"/>
        <v>0</v>
      </c>
      <c r="DG638" s="528" t="str">
        <f t="shared" si="894"/>
        <v/>
      </c>
      <c r="DH638" s="494" t="str">
        <f t="shared" si="895"/>
        <v/>
      </c>
      <c r="DI638" s="53">
        <f t="shared" si="896"/>
        <v>0</v>
      </c>
      <c r="DJ638" s="432">
        <f t="shared" si="897"/>
        <v>0</v>
      </c>
      <c r="DK638" s="433">
        <f t="shared" si="952"/>
        <v>0</v>
      </c>
      <c r="DL638" s="53" t="str">
        <f t="shared" si="898"/>
        <v/>
      </c>
      <c r="DM638" s="105" t="str">
        <f t="shared" si="899"/>
        <v/>
      </c>
      <c r="DN638" s="104" t="str">
        <f t="shared" si="899"/>
        <v/>
      </c>
      <c r="DO638" s="434" t="str">
        <f t="shared" si="899"/>
        <v/>
      </c>
      <c r="DP638" s="672"/>
      <c r="DQ638" s="673"/>
      <c r="DR638" s="674"/>
      <c r="DS638" s="435">
        <f t="shared" si="953"/>
        <v>0</v>
      </c>
      <c r="DT638" s="228" t="str">
        <f t="shared" si="900"/>
        <v/>
      </c>
      <c r="DU638" s="236" t="str">
        <f t="shared" si="901"/>
        <v/>
      </c>
      <c r="DV638" s="237" t="str">
        <f t="shared" si="902"/>
        <v/>
      </c>
      <c r="DW638" s="237" t="str">
        <f t="shared" si="903"/>
        <v/>
      </c>
      <c r="DX638" s="238">
        <f t="shared" si="904"/>
        <v>0</v>
      </c>
      <c r="DY638" s="675"/>
      <c r="EA638" s="1363">
        <f t="shared" si="954"/>
        <v>0</v>
      </c>
      <c r="EB638" s="1363">
        <f t="shared" si="955"/>
        <v>0</v>
      </c>
      <c r="EC638" s="1363">
        <f t="shared" si="956"/>
        <v>0</v>
      </c>
      <c r="ED638" s="1363">
        <f t="shared" si="957"/>
        <v>0</v>
      </c>
      <c r="EE638" s="1363">
        <f t="shared" si="958"/>
        <v>0</v>
      </c>
      <c r="EF638" s="1363">
        <f t="shared" si="959"/>
        <v>0</v>
      </c>
      <c r="EG638" s="1363">
        <f t="shared" si="960"/>
        <v>0</v>
      </c>
    </row>
    <row r="639" spans="1:137" s="3" customFormat="1" ht="18" customHeight="1">
      <c r="A639" s="305" t="str">
        <f t="shared" si="879"/>
        <v/>
      </c>
      <c r="B639" s="174">
        <f t="shared" si="905"/>
        <v>0</v>
      </c>
      <c r="C639" s="1415" t="str">
        <f t="shared" si="880"/>
        <v>授業料</v>
      </c>
      <c r="D639" s="1415" t="str">
        <f t="shared" si="881"/>
        <v>入学金</v>
      </c>
      <c r="E639" s="174">
        <f t="shared" si="906"/>
        <v>0</v>
      </c>
      <c r="F639" s="305">
        <f t="shared" si="882"/>
        <v>0</v>
      </c>
      <c r="G639" s="475">
        <f t="shared" si="883"/>
        <v>622</v>
      </c>
      <c r="H639" s="430"/>
      <c r="I639" s="431"/>
      <c r="J639" s="658"/>
      <c r="K639" s="659"/>
      <c r="L639" s="659"/>
      <c r="M639" s="660"/>
      <c r="N639" s="661"/>
      <c r="O639" s="662"/>
      <c r="P639" s="658"/>
      <c r="Q639" s="659"/>
      <c r="R639" s="660"/>
      <c r="S639" s="663"/>
      <c r="T639" s="661"/>
      <c r="U639" s="664"/>
      <c r="V639" s="53" t="str">
        <f>IF(OR($R$5="",$T$5="",$J639="",$O639="",$U639=""),"",IF(ISERROR(VLOOKUP($C639,参照!$P$4:$V$112,5,FALSE)),0,VLOOKUP($C639,参照!$P$4:$V$112,5,FALSE)))</f>
        <v/>
      </c>
      <c r="W639" s="665"/>
      <c r="X639" s="54" t="str">
        <f>IF(OR($R$5="",$T$5="",$J639="",$O639="",$W639=""),"",IF(ISERROR(VLOOKUP($D639,参照!$P$4:$V$112,5,FALSE)),0,VLOOKUP($D639,参照!$P$4:$V$112,5,FALSE)))</f>
        <v/>
      </c>
      <c r="Y639" s="102"/>
      <c r="Z639" s="102"/>
      <c r="AA639" s="1177"/>
      <c r="AB639" s="227">
        <f t="shared" si="907"/>
        <v>0</v>
      </c>
      <c r="AC639" s="1122"/>
      <c r="AD639" s="352">
        <f t="shared" si="908"/>
        <v>0</v>
      </c>
      <c r="AE639" s="55"/>
      <c r="AF639" s="55" t="str">
        <f t="shared" si="909"/>
        <v/>
      </c>
      <c r="AG639" s="1124"/>
      <c r="AH639" s="760">
        <f t="shared" si="910"/>
        <v>0</v>
      </c>
      <c r="AI639" s="761">
        <f t="shared" si="911"/>
        <v>0</v>
      </c>
      <c r="AJ639" s="1126"/>
      <c r="AK639" s="1127"/>
      <c r="AL639" s="670"/>
      <c r="AM639" s="1127"/>
      <c r="AN639" s="670"/>
      <c r="AO639" s="1179"/>
      <c r="AP639" s="669"/>
      <c r="AQ639" s="1127"/>
      <c r="AR639" s="670"/>
      <c r="AS639" s="1127"/>
      <c r="AT639" s="670"/>
      <c r="AU639" s="1127"/>
      <c r="AV639" s="575" t="str">
        <f t="shared" si="912"/>
        <v>○</v>
      </c>
      <c r="AW639" s="576" t="str">
        <f t="shared" si="913"/>
        <v>○</v>
      </c>
      <c r="AX639" s="576" t="str">
        <f t="shared" si="914"/>
        <v>○</v>
      </c>
      <c r="AY639" s="576" t="str">
        <f t="shared" si="915"/>
        <v>○</v>
      </c>
      <c r="AZ639" s="576" t="str">
        <f t="shared" si="916"/>
        <v>○</v>
      </c>
      <c r="BA639" s="577" t="str">
        <f t="shared" si="917"/>
        <v>○</v>
      </c>
      <c r="BB639" s="578">
        <f t="shared" si="918"/>
        <v>0</v>
      </c>
      <c r="BC639" s="767">
        <f t="shared" si="919"/>
        <v>0</v>
      </c>
      <c r="BD639" s="768">
        <f t="shared" si="919"/>
        <v>0</v>
      </c>
      <c r="BE639" s="769">
        <f t="shared" si="919"/>
        <v>0</v>
      </c>
      <c r="BF639" s="587">
        <f t="shared" si="920"/>
        <v>0</v>
      </c>
      <c r="BG639" s="503">
        <f t="shared" si="921"/>
        <v>0</v>
      </c>
      <c r="BH639" s="504">
        <f t="shared" si="921"/>
        <v>0</v>
      </c>
      <c r="BI639" s="505">
        <f t="shared" si="921"/>
        <v>0</v>
      </c>
      <c r="BJ639" s="506">
        <f t="shared" si="922"/>
        <v>0</v>
      </c>
      <c r="BK639" s="236">
        <f t="array" ref="BK639">IF($BB639&gt;0,"ｴﾗｰ",SUM(IF($AJ639:$AO639=BK$15,IF($AJ$17:$AO$17="○",$AG639))))</f>
        <v>0</v>
      </c>
      <c r="BL639" s="237">
        <f t="array" ref="BL639">IF($BB639&gt;0,"ｴﾗｰ",SUM(IF($AJ639:$AO639=BL$15,IF($AJ$17:$AO$17="○",$AG639))))</f>
        <v>0</v>
      </c>
      <c r="BM639" s="488">
        <f t="array" ref="BM639">IF($BB639&gt;0,"ｴﾗｰ",SUM(IF($AJ639:$AO639=BM$15,IF($AJ$17:$AO$17="○",$AG639))))</f>
        <v>0</v>
      </c>
      <c r="BN639" s="493">
        <f t="shared" si="923"/>
        <v>0</v>
      </c>
      <c r="BO639" s="236">
        <f t="array" ref="BO639">IF($BB639&gt;0,"ｴﾗｰ",SUM(IF($AP639:$AU639=BO$15,IF($AP$17:$AU$17="○",$AG639))))</f>
        <v>0</v>
      </c>
      <c r="BP639" s="237">
        <f t="array" ref="BP639">IF($BB639&gt;0,"ｴﾗｰ",SUM(IF($AP639:$AU639=BP$15,IF($AP$17:$AU$17="○",$AG639))))</f>
        <v>0</v>
      </c>
      <c r="BQ639" s="494">
        <f t="array" ref="BQ639">IF($BB639&gt;0,"ｴﾗｰ",SUM(IF($AP639:$AU639=BQ$15,IF($AP$17:$AU$17="○",$AG639))))</f>
        <v>0</v>
      </c>
      <c r="BR639" s="490">
        <f t="shared" si="924"/>
        <v>0</v>
      </c>
      <c r="BS639" s="236" t="str">
        <f t="shared" si="884"/>
        <v/>
      </c>
      <c r="BT639" s="237" t="str">
        <f t="shared" si="885"/>
        <v/>
      </c>
      <c r="BU639" s="488" t="str">
        <f t="shared" si="886"/>
        <v/>
      </c>
      <c r="BV639" s="532">
        <f t="shared" si="925"/>
        <v>0</v>
      </c>
      <c r="BW639" s="512" t="str">
        <f t="shared" si="926"/>
        <v>ｴﾗｰ</v>
      </c>
      <c r="BX639" s="237" t="str">
        <f t="shared" si="927"/>
        <v>ｴﾗｰ</v>
      </c>
      <c r="BY639" s="494" t="str">
        <f t="shared" si="928"/>
        <v>ｴﾗｰ</v>
      </c>
      <c r="BZ639" s="628">
        <f t="shared" si="929"/>
        <v>0</v>
      </c>
      <c r="CA639" s="528" t="str">
        <f t="shared" si="930"/>
        <v/>
      </c>
      <c r="CB639" s="237" t="str">
        <f t="shared" si="931"/>
        <v/>
      </c>
      <c r="CC639" s="494" t="str">
        <f t="shared" si="932"/>
        <v/>
      </c>
      <c r="CD639" s="635">
        <f t="shared" si="933"/>
        <v>0</v>
      </c>
      <c r="CE639" s="528" t="str">
        <f t="shared" si="934"/>
        <v/>
      </c>
      <c r="CF639" s="237" t="str">
        <f t="shared" si="935"/>
        <v/>
      </c>
      <c r="CG639" s="494" t="str">
        <f t="shared" si="936"/>
        <v/>
      </c>
      <c r="CH639" s="635">
        <f t="shared" si="937"/>
        <v>0</v>
      </c>
      <c r="CI639" s="535" t="str">
        <f t="shared" si="938"/>
        <v/>
      </c>
      <c r="CJ639" s="515" t="str">
        <f t="shared" si="939"/>
        <v/>
      </c>
      <c r="CK639" s="522" t="str">
        <f t="shared" si="940"/>
        <v/>
      </c>
      <c r="CL639" s="515" t="str">
        <f t="shared" si="941"/>
        <v/>
      </c>
      <c r="CM639" s="524" t="str">
        <f t="shared" si="942"/>
        <v/>
      </c>
      <c r="CN639" s="518" t="str">
        <f t="shared" si="943"/>
        <v/>
      </c>
      <c r="CO639" s="236" t="str">
        <f t="shared" si="944"/>
        <v/>
      </c>
      <c r="CP639" s="237" t="str">
        <f t="shared" si="945"/>
        <v/>
      </c>
      <c r="CQ639" s="494" t="str">
        <f t="shared" si="946"/>
        <v/>
      </c>
      <c r="CR639" s="493">
        <f t="shared" si="947"/>
        <v>0</v>
      </c>
      <c r="CS639" s="512" t="str">
        <f t="shared" si="948"/>
        <v/>
      </c>
      <c r="CT639" s="237" t="str">
        <f t="shared" si="949"/>
        <v/>
      </c>
      <c r="CU639" s="237" t="str">
        <f t="shared" si="950"/>
        <v/>
      </c>
      <c r="CV639" s="238">
        <f t="shared" si="951"/>
        <v>0</v>
      </c>
      <c r="CW639" s="236" t="str">
        <f t="shared" si="887"/>
        <v/>
      </c>
      <c r="CX639" s="237" t="str">
        <f t="shared" si="888"/>
        <v/>
      </c>
      <c r="CY639" s="494">
        <f t="shared" si="889"/>
        <v>0</v>
      </c>
      <c r="CZ639" s="493"/>
      <c r="DA639" s="236" t="str">
        <f t="shared" si="890"/>
        <v/>
      </c>
      <c r="DB639" s="237" t="str">
        <f t="shared" si="891"/>
        <v/>
      </c>
      <c r="DC639" s="494">
        <f t="shared" si="892"/>
        <v>0</v>
      </c>
      <c r="DD639" s="493"/>
      <c r="DE639" s="1335"/>
      <c r="DF639" s="1343">
        <f t="shared" si="893"/>
        <v>0</v>
      </c>
      <c r="DG639" s="528" t="str">
        <f t="shared" si="894"/>
        <v/>
      </c>
      <c r="DH639" s="494" t="str">
        <f t="shared" si="895"/>
        <v/>
      </c>
      <c r="DI639" s="53">
        <f t="shared" si="896"/>
        <v>0</v>
      </c>
      <c r="DJ639" s="432">
        <f t="shared" si="897"/>
        <v>0</v>
      </c>
      <c r="DK639" s="433">
        <f t="shared" si="952"/>
        <v>0</v>
      </c>
      <c r="DL639" s="53" t="str">
        <f t="shared" si="898"/>
        <v/>
      </c>
      <c r="DM639" s="105" t="str">
        <f t="shared" si="899"/>
        <v/>
      </c>
      <c r="DN639" s="104" t="str">
        <f t="shared" si="899"/>
        <v/>
      </c>
      <c r="DO639" s="434" t="str">
        <f t="shared" si="899"/>
        <v/>
      </c>
      <c r="DP639" s="672"/>
      <c r="DQ639" s="673"/>
      <c r="DR639" s="674"/>
      <c r="DS639" s="435">
        <f t="shared" si="953"/>
        <v>0</v>
      </c>
      <c r="DT639" s="228" t="str">
        <f t="shared" si="900"/>
        <v/>
      </c>
      <c r="DU639" s="236" t="str">
        <f t="shared" si="901"/>
        <v/>
      </c>
      <c r="DV639" s="237" t="str">
        <f t="shared" si="902"/>
        <v/>
      </c>
      <c r="DW639" s="237" t="str">
        <f t="shared" si="903"/>
        <v/>
      </c>
      <c r="DX639" s="238">
        <f t="shared" si="904"/>
        <v>0</v>
      </c>
      <c r="DY639" s="675"/>
      <c r="EA639" s="1363">
        <f t="shared" si="954"/>
        <v>0</v>
      </c>
      <c r="EB639" s="1363">
        <f t="shared" si="955"/>
        <v>0</v>
      </c>
      <c r="EC639" s="1363">
        <f t="shared" si="956"/>
        <v>0</v>
      </c>
      <c r="ED639" s="1363">
        <f t="shared" si="957"/>
        <v>0</v>
      </c>
      <c r="EE639" s="1363">
        <f t="shared" si="958"/>
        <v>0</v>
      </c>
      <c r="EF639" s="1363">
        <f t="shared" si="959"/>
        <v>0</v>
      </c>
      <c r="EG639" s="1363">
        <f t="shared" si="960"/>
        <v>0</v>
      </c>
    </row>
    <row r="640" spans="1:137" s="3" customFormat="1" ht="18" customHeight="1">
      <c r="A640" s="305" t="str">
        <f t="shared" si="879"/>
        <v/>
      </c>
      <c r="B640" s="174">
        <f t="shared" si="905"/>
        <v>0</v>
      </c>
      <c r="C640" s="1415" t="str">
        <f t="shared" si="880"/>
        <v>授業料</v>
      </c>
      <c r="D640" s="1415" t="str">
        <f t="shared" si="881"/>
        <v>入学金</v>
      </c>
      <c r="E640" s="174">
        <f t="shared" si="906"/>
        <v>0</v>
      </c>
      <c r="F640" s="305">
        <f t="shared" si="882"/>
        <v>0</v>
      </c>
      <c r="G640" s="475">
        <f t="shared" si="883"/>
        <v>623</v>
      </c>
      <c r="H640" s="430"/>
      <c r="I640" s="431"/>
      <c r="J640" s="658"/>
      <c r="K640" s="659"/>
      <c r="L640" s="659"/>
      <c r="M640" s="660"/>
      <c r="N640" s="661"/>
      <c r="O640" s="662"/>
      <c r="P640" s="658"/>
      <c r="Q640" s="659"/>
      <c r="R640" s="660"/>
      <c r="S640" s="663"/>
      <c r="T640" s="661"/>
      <c r="U640" s="664"/>
      <c r="V640" s="53" t="str">
        <f>IF(OR($R$5="",$T$5="",$J640="",$O640="",$U640=""),"",IF(ISERROR(VLOOKUP($C640,参照!$P$4:$V$112,5,FALSE)),0,VLOOKUP($C640,参照!$P$4:$V$112,5,FALSE)))</f>
        <v/>
      </c>
      <c r="W640" s="665"/>
      <c r="X640" s="54" t="str">
        <f>IF(OR($R$5="",$T$5="",$J640="",$O640="",$W640=""),"",IF(ISERROR(VLOOKUP($D640,参照!$P$4:$V$112,5,FALSE)),0,VLOOKUP($D640,参照!$P$4:$V$112,5,FALSE)))</f>
        <v/>
      </c>
      <c r="Y640" s="102"/>
      <c r="Z640" s="102"/>
      <c r="AA640" s="1177"/>
      <c r="AB640" s="227">
        <f t="shared" si="907"/>
        <v>0</v>
      </c>
      <c r="AC640" s="1122"/>
      <c r="AD640" s="352">
        <f t="shared" si="908"/>
        <v>0</v>
      </c>
      <c r="AE640" s="55"/>
      <c r="AF640" s="55" t="str">
        <f t="shared" si="909"/>
        <v/>
      </c>
      <c r="AG640" s="1124"/>
      <c r="AH640" s="760">
        <f t="shared" si="910"/>
        <v>0</v>
      </c>
      <c r="AI640" s="761">
        <f t="shared" si="911"/>
        <v>0</v>
      </c>
      <c r="AJ640" s="1126"/>
      <c r="AK640" s="1127"/>
      <c r="AL640" s="670"/>
      <c r="AM640" s="1127"/>
      <c r="AN640" s="670"/>
      <c r="AO640" s="1179"/>
      <c r="AP640" s="669"/>
      <c r="AQ640" s="1127"/>
      <c r="AR640" s="670"/>
      <c r="AS640" s="1127"/>
      <c r="AT640" s="670"/>
      <c r="AU640" s="1127"/>
      <c r="AV640" s="575" t="str">
        <f t="shared" si="912"/>
        <v>○</v>
      </c>
      <c r="AW640" s="576" t="str">
        <f t="shared" si="913"/>
        <v>○</v>
      </c>
      <c r="AX640" s="576" t="str">
        <f t="shared" si="914"/>
        <v>○</v>
      </c>
      <c r="AY640" s="576" t="str">
        <f t="shared" si="915"/>
        <v>○</v>
      </c>
      <c r="AZ640" s="576" t="str">
        <f t="shared" si="916"/>
        <v>○</v>
      </c>
      <c r="BA640" s="577" t="str">
        <f t="shared" si="917"/>
        <v>○</v>
      </c>
      <c r="BB640" s="578">
        <f t="shared" si="918"/>
        <v>0</v>
      </c>
      <c r="BC640" s="767">
        <f t="shared" si="919"/>
        <v>0</v>
      </c>
      <c r="BD640" s="768">
        <f t="shared" si="919"/>
        <v>0</v>
      </c>
      <c r="BE640" s="769">
        <f t="shared" si="919"/>
        <v>0</v>
      </c>
      <c r="BF640" s="587">
        <f t="shared" si="920"/>
        <v>0</v>
      </c>
      <c r="BG640" s="503">
        <f t="shared" si="921"/>
        <v>0</v>
      </c>
      <c r="BH640" s="504">
        <f t="shared" si="921"/>
        <v>0</v>
      </c>
      <c r="BI640" s="505">
        <f t="shared" si="921"/>
        <v>0</v>
      </c>
      <c r="BJ640" s="506">
        <f t="shared" si="922"/>
        <v>0</v>
      </c>
      <c r="BK640" s="236">
        <f t="array" ref="BK640">IF($BB640&gt;0,"ｴﾗｰ",SUM(IF($AJ640:$AO640=BK$15,IF($AJ$17:$AO$17="○",$AG640))))</f>
        <v>0</v>
      </c>
      <c r="BL640" s="237">
        <f t="array" ref="BL640">IF($BB640&gt;0,"ｴﾗｰ",SUM(IF($AJ640:$AO640=BL$15,IF($AJ$17:$AO$17="○",$AG640))))</f>
        <v>0</v>
      </c>
      <c r="BM640" s="488">
        <f t="array" ref="BM640">IF($BB640&gt;0,"ｴﾗｰ",SUM(IF($AJ640:$AO640=BM$15,IF($AJ$17:$AO$17="○",$AG640))))</f>
        <v>0</v>
      </c>
      <c r="BN640" s="493">
        <f t="shared" si="923"/>
        <v>0</v>
      </c>
      <c r="BO640" s="236">
        <f t="array" ref="BO640">IF($BB640&gt;0,"ｴﾗｰ",SUM(IF($AP640:$AU640=BO$15,IF($AP$17:$AU$17="○",$AG640))))</f>
        <v>0</v>
      </c>
      <c r="BP640" s="237">
        <f t="array" ref="BP640">IF($BB640&gt;0,"ｴﾗｰ",SUM(IF($AP640:$AU640=BP$15,IF($AP$17:$AU$17="○",$AG640))))</f>
        <v>0</v>
      </c>
      <c r="BQ640" s="494">
        <f t="array" ref="BQ640">IF($BB640&gt;0,"ｴﾗｰ",SUM(IF($AP640:$AU640=BQ$15,IF($AP$17:$AU$17="○",$AG640))))</f>
        <v>0</v>
      </c>
      <c r="BR640" s="490">
        <f t="shared" si="924"/>
        <v>0</v>
      </c>
      <c r="BS640" s="236" t="str">
        <f t="shared" si="884"/>
        <v/>
      </c>
      <c r="BT640" s="237" t="str">
        <f t="shared" si="885"/>
        <v/>
      </c>
      <c r="BU640" s="488" t="str">
        <f t="shared" si="886"/>
        <v/>
      </c>
      <c r="BV640" s="532">
        <f t="shared" si="925"/>
        <v>0</v>
      </c>
      <c r="BW640" s="512" t="str">
        <f t="shared" si="926"/>
        <v>ｴﾗｰ</v>
      </c>
      <c r="BX640" s="237" t="str">
        <f t="shared" si="927"/>
        <v>ｴﾗｰ</v>
      </c>
      <c r="BY640" s="494" t="str">
        <f t="shared" si="928"/>
        <v>ｴﾗｰ</v>
      </c>
      <c r="BZ640" s="628">
        <f t="shared" si="929"/>
        <v>0</v>
      </c>
      <c r="CA640" s="528" t="str">
        <f t="shared" si="930"/>
        <v/>
      </c>
      <c r="CB640" s="237" t="str">
        <f t="shared" si="931"/>
        <v/>
      </c>
      <c r="CC640" s="494" t="str">
        <f t="shared" si="932"/>
        <v/>
      </c>
      <c r="CD640" s="635">
        <f t="shared" si="933"/>
        <v>0</v>
      </c>
      <c r="CE640" s="528" t="str">
        <f t="shared" si="934"/>
        <v/>
      </c>
      <c r="CF640" s="237" t="str">
        <f t="shared" si="935"/>
        <v/>
      </c>
      <c r="CG640" s="494" t="str">
        <f t="shared" si="936"/>
        <v/>
      </c>
      <c r="CH640" s="635">
        <f t="shared" si="937"/>
        <v>0</v>
      </c>
      <c r="CI640" s="535" t="str">
        <f t="shared" si="938"/>
        <v/>
      </c>
      <c r="CJ640" s="515" t="str">
        <f t="shared" si="939"/>
        <v/>
      </c>
      <c r="CK640" s="522" t="str">
        <f t="shared" si="940"/>
        <v/>
      </c>
      <c r="CL640" s="515" t="str">
        <f t="shared" si="941"/>
        <v/>
      </c>
      <c r="CM640" s="524" t="str">
        <f t="shared" si="942"/>
        <v/>
      </c>
      <c r="CN640" s="518" t="str">
        <f t="shared" si="943"/>
        <v/>
      </c>
      <c r="CO640" s="236" t="str">
        <f t="shared" si="944"/>
        <v/>
      </c>
      <c r="CP640" s="237" t="str">
        <f t="shared" si="945"/>
        <v/>
      </c>
      <c r="CQ640" s="494" t="str">
        <f t="shared" si="946"/>
        <v/>
      </c>
      <c r="CR640" s="493">
        <f t="shared" si="947"/>
        <v>0</v>
      </c>
      <c r="CS640" s="512" t="str">
        <f t="shared" si="948"/>
        <v/>
      </c>
      <c r="CT640" s="237" t="str">
        <f t="shared" si="949"/>
        <v/>
      </c>
      <c r="CU640" s="237" t="str">
        <f t="shared" si="950"/>
        <v/>
      </c>
      <c r="CV640" s="238">
        <f t="shared" si="951"/>
        <v>0</v>
      </c>
      <c r="CW640" s="236" t="str">
        <f t="shared" si="887"/>
        <v/>
      </c>
      <c r="CX640" s="237" t="str">
        <f t="shared" si="888"/>
        <v/>
      </c>
      <c r="CY640" s="494">
        <f t="shared" si="889"/>
        <v>0</v>
      </c>
      <c r="CZ640" s="493"/>
      <c r="DA640" s="236" t="str">
        <f t="shared" si="890"/>
        <v/>
      </c>
      <c r="DB640" s="237" t="str">
        <f t="shared" si="891"/>
        <v/>
      </c>
      <c r="DC640" s="494">
        <f t="shared" si="892"/>
        <v>0</v>
      </c>
      <c r="DD640" s="493"/>
      <c r="DE640" s="1335"/>
      <c r="DF640" s="1343">
        <f t="shared" si="893"/>
        <v>0</v>
      </c>
      <c r="DG640" s="528" t="str">
        <f t="shared" si="894"/>
        <v/>
      </c>
      <c r="DH640" s="494" t="str">
        <f t="shared" si="895"/>
        <v/>
      </c>
      <c r="DI640" s="53">
        <f t="shared" si="896"/>
        <v>0</v>
      </c>
      <c r="DJ640" s="432">
        <f t="shared" si="897"/>
        <v>0</v>
      </c>
      <c r="DK640" s="433">
        <f t="shared" si="952"/>
        <v>0</v>
      </c>
      <c r="DL640" s="53" t="str">
        <f t="shared" si="898"/>
        <v/>
      </c>
      <c r="DM640" s="105" t="str">
        <f t="shared" si="899"/>
        <v/>
      </c>
      <c r="DN640" s="104" t="str">
        <f t="shared" si="899"/>
        <v/>
      </c>
      <c r="DO640" s="434" t="str">
        <f t="shared" si="899"/>
        <v/>
      </c>
      <c r="DP640" s="672"/>
      <c r="DQ640" s="673"/>
      <c r="DR640" s="674"/>
      <c r="DS640" s="435">
        <f t="shared" si="953"/>
        <v>0</v>
      </c>
      <c r="DT640" s="228" t="str">
        <f t="shared" si="900"/>
        <v/>
      </c>
      <c r="DU640" s="236" t="str">
        <f t="shared" si="901"/>
        <v/>
      </c>
      <c r="DV640" s="237" t="str">
        <f t="shared" si="902"/>
        <v/>
      </c>
      <c r="DW640" s="237" t="str">
        <f t="shared" si="903"/>
        <v/>
      </c>
      <c r="DX640" s="238">
        <f t="shared" si="904"/>
        <v>0</v>
      </c>
      <c r="DY640" s="675"/>
      <c r="EA640" s="1363">
        <f t="shared" si="954"/>
        <v>0</v>
      </c>
      <c r="EB640" s="1363">
        <f t="shared" si="955"/>
        <v>0</v>
      </c>
      <c r="EC640" s="1363">
        <f t="shared" si="956"/>
        <v>0</v>
      </c>
      <c r="ED640" s="1363">
        <f t="shared" si="957"/>
        <v>0</v>
      </c>
      <c r="EE640" s="1363">
        <f t="shared" si="958"/>
        <v>0</v>
      </c>
      <c r="EF640" s="1363">
        <f t="shared" si="959"/>
        <v>0</v>
      </c>
      <c r="EG640" s="1363">
        <f t="shared" si="960"/>
        <v>0</v>
      </c>
    </row>
    <row r="641" spans="1:137" s="3" customFormat="1" ht="18" customHeight="1">
      <c r="A641" s="305" t="str">
        <f t="shared" si="879"/>
        <v/>
      </c>
      <c r="B641" s="174">
        <f t="shared" si="905"/>
        <v>0</v>
      </c>
      <c r="C641" s="1415" t="str">
        <f t="shared" si="880"/>
        <v>授業料</v>
      </c>
      <c r="D641" s="1415" t="str">
        <f t="shared" si="881"/>
        <v>入学金</v>
      </c>
      <c r="E641" s="174">
        <f t="shared" si="906"/>
        <v>0</v>
      </c>
      <c r="F641" s="305">
        <f t="shared" si="882"/>
        <v>0</v>
      </c>
      <c r="G641" s="475">
        <f t="shared" si="883"/>
        <v>624</v>
      </c>
      <c r="H641" s="430"/>
      <c r="I641" s="431"/>
      <c r="J641" s="658"/>
      <c r="K641" s="659"/>
      <c r="L641" s="659"/>
      <c r="M641" s="660"/>
      <c r="N641" s="661"/>
      <c r="O641" s="662"/>
      <c r="P641" s="658"/>
      <c r="Q641" s="659"/>
      <c r="R641" s="660"/>
      <c r="S641" s="663"/>
      <c r="T641" s="661"/>
      <c r="U641" s="664"/>
      <c r="V641" s="53" t="str">
        <f>IF(OR($R$5="",$T$5="",$J641="",$O641="",$U641=""),"",IF(ISERROR(VLOOKUP($C641,参照!$P$4:$V$112,5,FALSE)),0,VLOOKUP($C641,参照!$P$4:$V$112,5,FALSE)))</f>
        <v/>
      </c>
      <c r="W641" s="665"/>
      <c r="X641" s="54" t="str">
        <f>IF(OR($R$5="",$T$5="",$J641="",$O641="",$W641=""),"",IF(ISERROR(VLOOKUP($D641,参照!$P$4:$V$112,5,FALSE)),0,VLOOKUP($D641,参照!$P$4:$V$112,5,FALSE)))</f>
        <v/>
      </c>
      <c r="Y641" s="102"/>
      <c r="Z641" s="102"/>
      <c r="AA641" s="1177"/>
      <c r="AB641" s="227">
        <f t="shared" si="907"/>
        <v>0</v>
      </c>
      <c r="AC641" s="1122"/>
      <c r="AD641" s="352">
        <f t="shared" si="908"/>
        <v>0</v>
      </c>
      <c r="AE641" s="55"/>
      <c r="AF641" s="55" t="str">
        <f t="shared" si="909"/>
        <v/>
      </c>
      <c r="AG641" s="1124"/>
      <c r="AH641" s="760">
        <f t="shared" si="910"/>
        <v>0</v>
      </c>
      <c r="AI641" s="761">
        <f t="shared" si="911"/>
        <v>0</v>
      </c>
      <c r="AJ641" s="1126"/>
      <c r="AK641" s="1127"/>
      <c r="AL641" s="670"/>
      <c r="AM641" s="1127"/>
      <c r="AN641" s="670"/>
      <c r="AO641" s="1179"/>
      <c r="AP641" s="669"/>
      <c r="AQ641" s="1127"/>
      <c r="AR641" s="670"/>
      <c r="AS641" s="1127"/>
      <c r="AT641" s="670"/>
      <c r="AU641" s="1127"/>
      <c r="AV641" s="575" t="str">
        <f t="shared" si="912"/>
        <v>○</v>
      </c>
      <c r="AW641" s="576" t="str">
        <f t="shared" si="913"/>
        <v>○</v>
      </c>
      <c r="AX641" s="576" t="str">
        <f t="shared" si="914"/>
        <v>○</v>
      </c>
      <c r="AY641" s="576" t="str">
        <f t="shared" si="915"/>
        <v>○</v>
      </c>
      <c r="AZ641" s="576" t="str">
        <f t="shared" si="916"/>
        <v>○</v>
      </c>
      <c r="BA641" s="577" t="str">
        <f t="shared" si="917"/>
        <v>○</v>
      </c>
      <c r="BB641" s="578">
        <f t="shared" si="918"/>
        <v>0</v>
      </c>
      <c r="BC641" s="767">
        <f t="shared" si="919"/>
        <v>0</v>
      </c>
      <c r="BD641" s="768">
        <f t="shared" si="919"/>
        <v>0</v>
      </c>
      <c r="BE641" s="769">
        <f t="shared" si="919"/>
        <v>0</v>
      </c>
      <c r="BF641" s="587">
        <f t="shared" si="920"/>
        <v>0</v>
      </c>
      <c r="BG641" s="503">
        <f t="shared" si="921"/>
        <v>0</v>
      </c>
      <c r="BH641" s="504">
        <f t="shared" si="921"/>
        <v>0</v>
      </c>
      <c r="BI641" s="505">
        <f t="shared" si="921"/>
        <v>0</v>
      </c>
      <c r="BJ641" s="506">
        <f t="shared" si="922"/>
        <v>0</v>
      </c>
      <c r="BK641" s="236">
        <f t="array" ref="BK641">IF($BB641&gt;0,"ｴﾗｰ",SUM(IF($AJ641:$AO641=BK$15,IF($AJ$17:$AO$17="○",$AG641))))</f>
        <v>0</v>
      </c>
      <c r="BL641" s="237">
        <f t="array" ref="BL641">IF($BB641&gt;0,"ｴﾗｰ",SUM(IF($AJ641:$AO641=BL$15,IF($AJ$17:$AO$17="○",$AG641))))</f>
        <v>0</v>
      </c>
      <c r="BM641" s="488">
        <f t="array" ref="BM641">IF($BB641&gt;0,"ｴﾗｰ",SUM(IF($AJ641:$AO641=BM$15,IF($AJ$17:$AO$17="○",$AG641))))</f>
        <v>0</v>
      </c>
      <c r="BN641" s="493">
        <f t="shared" si="923"/>
        <v>0</v>
      </c>
      <c r="BO641" s="236">
        <f t="array" ref="BO641">IF($BB641&gt;0,"ｴﾗｰ",SUM(IF($AP641:$AU641=BO$15,IF($AP$17:$AU$17="○",$AG641))))</f>
        <v>0</v>
      </c>
      <c r="BP641" s="237">
        <f t="array" ref="BP641">IF($BB641&gt;0,"ｴﾗｰ",SUM(IF($AP641:$AU641=BP$15,IF($AP$17:$AU$17="○",$AG641))))</f>
        <v>0</v>
      </c>
      <c r="BQ641" s="494">
        <f t="array" ref="BQ641">IF($BB641&gt;0,"ｴﾗｰ",SUM(IF($AP641:$AU641=BQ$15,IF($AP$17:$AU$17="○",$AG641))))</f>
        <v>0</v>
      </c>
      <c r="BR641" s="490">
        <f t="shared" si="924"/>
        <v>0</v>
      </c>
      <c r="BS641" s="236" t="str">
        <f t="shared" si="884"/>
        <v/>
      </c>
      <c r="BT641" s="237" t="str">
        <f t="shared" si="885"/>
        <v/>
      </c>
      <c r="BU641" s="488" t="str">
        <f t="shared" si="886"/>
        <v/>
      </c>
      <c r="BV641" s="532">
        <f t="shared" si="925"/>
        <v>0</v>
      </c>
      <c r="BW641" s="512" t="str">
        <f t="shared" si="926"/>
        <v>ｴﾗｰ</v>
      </c>
      <c r="BX641" s="237" t="str">
        <f t="shared" si="927"/>
        <v>ｴﾗｰ</v>
      </c>
      <c r="BY641" s="494" t="str">
        <f t="shared" si="928"/>
        <v>ｴﾗｰ</v>
      </c>
      <c r="BZ641" s="628">
        <f t="shared" si="929"/>
        <v>0</v>
      </c>
      <c r="CA641" s="528" t="str">
        <f t="shared" si="930"/>
        <v/>
      </c>
      <c r="CB641" s="237" t="str">
        <f t="shared" si="931"/>
        <v/>
      </c>
      <c r="CC641" s="494" t="str">
        <f t="shared" si="932"/>
        <v/>
      </c>
      <c r="CD641" s="635">
        <f t="shared" si="933"/>
        <v>0</v>
      </c>
      <c r="CE641" s="528" t="str">
        <f t="shared" si="934"/>
        <v/>
      </c>
      <c r="CF641" s="237" t="str">
        <f t="shared" si="935"/>
        <v/>
      </c>
      <c r="CG641" s="494" t="str">
        <f t="shared" si="936"/>
        <v/>
      </c>
      <c r="CH641" s="635">
        <f t="shared" si="937"/>
        <v>0</v>
      </c>
      <c r="CI641" s="535" t="str">
        <f t="shared" si="938"/>
        <v/>
      </c>
      <c r="CJ641" s="515" t="str">
        <f t="shared" si="939"/>
        <v/>
      </c>
      <c r="CK641" s="522" t="str">
        <f t="shared" si="940"/>
        <v/>
      </c>
      <c r="CL641" s="515" t="str">
        <f t="shared" si="941"/>
        <v/>
      </c>
      <c r="CM641" s="524" t="str">
        <f t="shared" si="942"/>
        <v/>
      </c>
      <c r="CN641" s="518" t="str">
        <f t="shared" si="943"/>
        <v/>
      </c>
      <c r="CO641" s="236" t="str">
        <f t="shared" si="944"/>
        <v/>
      </c>
      <c r="CP641" s="237" t="str">
        <f t="shared" si="945"/>
        <v/>
      </c>
      <c r="CQ641" s="494" t="str">
        <f t="shared" si="946"/>
        <v/>
      </c>
      <c r="CR641" s="493">
        <f t="shared" si="947"/>
        <v>0</v>
      </c>
      <c r="CS641" s="512" t="str">
        <f t="shared" si="948"/>
        <v/>
      </c>
      <c r="CT641" s="237" t="str">
        <f t="shared" si="949"/>
        <v/>
      </c>
      <c r="CU641" s="237" t="str">
        <f t="shared" si="950"/>
        <v/>
      </c>
      <c r="CV641" s="238">
        <f t="shared" si="951"/>
        <v>0</v>
      </c>
      <c r="CW641" s="236" t="str">
        <f t="shared" si="887"/>
        <v/>
      </c>
      <c r="CX641" s="237" t="str">
        <f t="shared" si="888"/>
        <v/>
      </c>
      <c r="CY641" s="494">
        <f t="shared" si="889"/>
        <v>0</v>
      </c>
      <c r="CZ641" s="493"/>
      <c r="DA641" s="236" t="str">
        <f t="shared" si="890"/>
        <v/>
      </c>
      <c r="DB641" s="237" t="str">
        <f t="shared" si="891"/>
        <v/>
      </c>
      <c r="DC641" s="494">
        <f t="shared" si="892"/>
        <v>0</v>
      </c>
      <c r="DD641" s="493"/>
      <c r="DE641" s="1335"/>
      <c r="DF641" s="1343">
        <f t="shared" si="893"/>
        <v>0</v>
      </c>
      <c r="DG641" s="528" t="str">
        <f t="shared" si="894"/>
        <v/>
      </c>
      <c r="DH641" s="494" t="str">
        <f t="shared" si="895"/>
        <v/>
      </c>
      <c r="DI641" s="53">
        <f t="shared" si="896"/>
        <v>0</v>
      </c>
      <c r="DJ641" s="432">
        <f t="shared" si="897"/>
        <v>0</v>
      </c>
      <c r="DK641" s="433">
        <f t="shared" si="952"/>
        <v>0</v>
      </c>
      <c r="DL641" s="53" t="str">
        <f t="shared" si="898"/>
        <v/>
      </c>
      <c r="DM641" s="105" t="str">
        <f t="shared" si="899"/>
        <v/>
      </c>
      <c r="DN641" s="104" t="str">
        <f t="shared" si="899"/>
        <v/>
      </c>
      <c r="DO641" s="434" t="str">
        <f t="shared" si="899"/>
        <v/>
      </c>
      <c r="DP641" s="672"/>
      <c r="DQ641" s="673"/>
      <c r="DR641" s="674"/>
      <c r="DS641" s="435">
        <f t="shared" si="953"/>
        <v>0</v>
      </c>
      <c r="DT641" s="228" t="str">
        <f t="shared" si="900"/>
        <v/>
      </c>
      <c r="DU641" s="236" t="str">
        <f t="shared" si="901"/>
        <v/>
      </c>
      <c r="DV641" s="237" t="str">
        <f t="shared" si="902"/>
        <v/>
      </c>
      <c r="DW641" s="237" t="str">
        <f t="shared" si="903"/>
        <v/>
      </c>
      <c r="DX641" s="238">
        <f t="shared" si="904"/>
        <v>0</v>
      </c>
      <c r="DY641" s="675"/>
      <c r="EA641" s="1363">
        <f t="shared" si="954"/>
        <v>0</v>
      </c>
      <c r="EB641" s="1363">
        <f t="shared" si="955"/>
        <v>0</v>
      </c>
      <c r="EC641" s="1363">
        <f t="shared" si="956"/>
        <v>0</v>
      </c>
      <c r="ED641" s="1363">
        <f t="shared" si="957"/>
        <v>0</v>
      </c>
      <c r="EE641" s="1363">
        <f t="shared" si="958"/>
        <v>0</v>
      </c>
      <c r="EF641" s="1363">
        <f t="shared" si="959"/>
        <v>0</v>
      </c>
      <c r="EG641" s="1363">
        <f t="shared" si="960"/>
        <v>0</v>
      </c>
    </row>
    <row r="642" spans="1:137" s="3" customFormat="1" ht="18" customHeight="1">
      <c r="A642" s="305" t="str">
        <f t="shared" si="879"/>
        <v/>
      </c>
      <c r="B642" s="174">
        <f t="shared" si="905"/>
        <v>0</v>
      </c>
      <c r="C642" s="1415" t="str">
        <f t="shared" si="880"/>
        <v>授業料</v>
      </c>
      <c r="D642" s="1415" t="str">
        <f t="shared" si="881"/>
        <v>入学金</v>
      </c>
      <c r="E642" s="174">
        <f t="shared" si="906"/>
        <v>0</v>
      </c>
      <c r="F642" s="305">
        <f t="shared" si="882"/>
        <v>0</v>
      </c>
      <c r="G642" s="475">
        <f t="shared" si="883"/>
        <v>625</v>
      </c>
      <c r="H642" s="430"/>
      <c r="I642" s="431"/>
      <c r="J642" s="658"/>
      <c r="K642" s="659"/>
      <c r="L642" s="659"/>
      <c r="M642" s="660"/>
      <c r="N642" s="661"/>
      <c r="O642" s="662"/>
      <c r="P642" s="658"/>
      <c r="Q642" s="659"/>
      <c r="R642" s="660"/>
      <c r="S642" s="663"/>
      <c r="T642" s="661"/>
      <c r="U642" s="664"/>
      <c r="V642" s="53" t="str">
        <f>IF(OR($R$5="",$T$5="",$J642="",$O642="",$U642=""),"",IF(ISERROR(VLOOKUP($C642,参照!$P$4:$V$112,5,FALSE)),0,VLOOKUP($C642,参照!$P$4:$V$112,5,FALSE)))</f>
        <v/>
      </c>
      <c r="W642" s="665"/>
      <c r="X642" s="54" t="str">
        <f>IF(OR($R$5="",$T$5="",$J642="",$O642="",$W642=""),"",IF(ISERROR(VLOOKUP($D642,参照!$P$4:$V$112,5,FALSE)),0,VLOOKUP($D642,参照!$P$4:$V$112,5,FALSE)))</f>
        <v/>
      </c>
      <c r="Y642" s="102"/>
      <c r="Z642" s="102"/>
      <c r="AA642" s="1177"/>
      <c r="AB642" s="227">
        <f t="shared" si="907"/>
        <v>0</v>
      </c>
      <c r="AC642" s="1122"/>
      <c r="AD642" s="352">
        <f t="shared" si="908"/>
        <v>0</v>
      </c>
      <c r="AE642" s="55"/>
      <c r="AF642" s="55" t="str">
        <f t="shared" si="909"/>
        <v/>
      </c>
      <c r="AG642" s="1124"/>
      <c r="AH642" s="760">
        <f t="shared" si="910"/>
        <v>0</v>
      </c>
      <c r="AI642" s="761">
        <f t="shared" si="911"/>
        <v>0</v>
      </c>
      <c r="AJ642" s="1126"/>
      <c r="AK642" s="1127"/>
      <c r="AL642" s="670"/>
      <c r="AM642" s="1127"/>
      <c r="AN642" s="670"/>
      <c r="AO642" s="1179"/>
      <c r="AP642" s="669"/>
      <c r="AQ642" s="1127"/>
      <c r="AR642" s="670"/>
      <c r="AS642" s="1127"/>
      <c r="AT642" s="670"/>
      <c r="AU642" s="1127"/>
      <c r="AV642" s="575" t="str">
        <f t="shared" si="912"/>
        <v>○</v>
      </c>
      <c r="AW642" s="576" t="str">
        <f t="shared" si="913"/>
        <v>○</v>
      </c>
      <c r="AX642" s="576" t="str">
        <f t="shared" si="914"/>
        <v>○</v>
      </c>
      <c r="AY642" s="576" t="str">
        <f t="shared" si="915"/>
        <v>○</v>
      </c>
      <c r="AZ642" s="576" t="str">
        <f t="shared" si="916"/>
        <v>○</v>
      </c>
      <c r="BA642" s="577" t="str">
        <f t="shared" si="917"/>
        <v>○</v>
      </c>
      <c r="BB642" s="578">
        <f t="shared" si="918"/>
        <v>0</v>
      </c>
      <c r="BC642" s="767">
        <f t="shared" si="919"/>
        <v>0</v>
      </c>
      <c r="BD642" s="768">
        <f t="shared" si="919"/>
        <v>0</v>
      </c>
      <c r="BE642" s="769">
        <f t="shared" si="919"/>
        <v>0</v>
      </c>
      <c r="BF642" s="587">
        <f t="shared" si="920"/>
        <v>0</v>
      </c>
      <c r="BG642" s="503">
        <f t="shared" si="921"/>
        <v>0</v>
      </c>
      <c r="BH642" s="504">
        <f t="shared" si="921"/>
        <v>0</v>
      </c>
      <c r="BI642" s="505">
        <f t="shared" si="921"/>
        <v>0</v>
      </c>
      <c r="BJ642" s="506">
        <f t="shared" si="922"/>
        <v>0</v>
      </c>
      <c r="BK642" s="236">
        <f t="array" ref="BK642">IF($BB642&gt;0,"ｴﾗｰ",SUM(IF($AJ642:$AO642=BK$15,IF($AJ$17:$AO$17="○",$AG642))))</f>
        <v>0</v>
      </c>
      <c r="BL642" s="237">
        <f t="array" ref="BL642">IF($BB642&gt;0,"ｴﾗｰ",SUM(IF($AJ642:$AO642=BL$15,IF($AJ$17:$AO$17="○",$AG642))))</f>
        <v>0</v>
      </c>
      <c r="BM642" s="488">
        <f t="array" ref="BM642">IF($BB642&gt;0,"ｴﾗｰ",SUM(IF($AJ642:$AO642=BM$15,IF($AJ$17:$AO$17="○",$AG642))))</f>
        <v>0</v>
      </c>
      <c r="BN642" s="493">
        <f t="shared" si="923"/>
        <v>0</v>
      </c>
      <c r="BO642" s="236">
        <f t="array" ref="BO642">IF($BB642&gt;0,"ｴﾗｰ",SUM(IF($AP642:$AU642=BO$15,IF($AP$17:$AU$17="○",$AG642))))</f>
        <v>0</v>
      </c>
      <c r="BP642" s="237">
        <f t="array" ref="BP642">IF($BB642&gt;0,"ｴﾗｰ",SUM(IF($AP642:$AU642=BP$15,IF($AP$17:$AU$17="○",$AG642))))</f>
        <v>0</v>
      </c>
      <c r="BQ642" s="494">
        <f t="array" ref="BQ642">IF($BB642&gt;0,"ｴﾗｰ",SUM(IF($AP642:$AU642=BQ$15,IF($AP$17:$AU$17="○",$AG642))))</f>
        <v>0</v>
      </c>
      <c r="BR642" s="490">
        <f t="shared" si="924"/>
        <v>0</v>
      </c>
      <c r="BS642" s="236" t="str">
        <f t="shared" si="884"/>
        <v/>
      </c>
      <c r="BT642" s="237" t="str">
        <f t="shared" si="885"/>
        <v/>
      </c>
      <c r="BU642" s="488" t="str">
        <f t="shared" si="886"/>
        <v/>
      </c>
      <c r="BV642" s="532">
        <f t="shared" si="925"/>
        <v>0</v>
      </c>
      <c r="BW642" s="512" t="str">
        <f t="shared" si="926"/>
        <v>ｴﾗｰ</v>
      </c>
      <c r="BX642" s="237" t="str">
        <f t="shared" si="927"/>
        <v>ｴﾗｰ</v>
      </c>
      <c r="BY642" s="494" t="str">
        <f t="shared" si="928"/>
        <v>ｴﾗｰ</v>
      </c>
      <c r="BZ642" s="628">
        <f t="shared" si="929"/>
        <v>0</v>
      </c>
      <c r="CA642" s="528" t="str">
        <f t="shared" si="930"/>
        <v/>
      </c>
      <c r="CB642" s="237" t="str">
        <f t="shared" si="931"/>
        <v/>
      </c>
      <c r="CC642" s="494" t="str">
        <f t="shared" si="932"/>
        <v/>
      </c>
      <c r="CD642" s="635">
        <f t="shared" si="933"/>
        <v>0</v>
      </c>
      <c r="CE642" s="528" t="str">
        <f t="shared" si="934"/>
        <v/>
      </c>
      <c r="CF642" s="237" t="str">
        <f t="shared" si="935"/>
        <v/>
      </c>
      <c r="CG642" s="494" t="str">
        <f t="shared" si="936"/>
        <v/>
      </c>
      <c r="CH642" s="635">
        <f t="shared" si="937"/>
        <v>0</v>
      </c>
      <c r="CI642" s="535" t="str">
        <f t="shared" si="938"/>
        <v/>
      </c>
      <c r="CJ642" s="515" t="str">
        <f t="shared" si="939"/>
        <v/>
      </c>
      <c r="CK642" s="522" t="str">
        <f t="shared" si="940"/>
        <v/>
      </c>
      <c r="CL642" s="515" t="str">
        <f t="shared" si="941"/>
        <v/>
      </c>
      <c r="CM642" s="524" t="str">
        <f t="shared" si="942"/>
        <v/>
      </c>
      <c r="CN642" s="518" t="str">
        <f t="shared" si="943"/>
        <v/>
      </c>
      <c r="CO642" s="236" t="str">
        <f t="shared" si="944"/>
        <v/>
      </c>
      <c r="CP642" s="237" t="str">
        <f t="shared" si="945"/>
        <v/>
      </c>
      <c r="CQ642" s="494" t="str">
        <f t="shared" si="946"/>
        <v/>
      </c>
      <c r="CR642" s="493">
        <f t="shared" si="947"/>
        <v>0</v>
      </c>
      <c r="CS642" s="512" t="str">
        <f t="shared" si="948"/>
        <v/>
      </c>
      <c r="CT642" s="237" t="str">
        <f t="shared" si="949"/>
        <v/>
      </c>
      <c r="CU642" s="237" t="str">
        <f t="shared" si="950"/>
        <v/>
      </c>
      <c r="CV642" s="238">
        <f t="shared" si="951"/>
        <v>0</v>
      </c>
      <c r="CW642" s="236" t="str">
        <f t="shared" si="887"/>
        <v/>
      </c>
      <c r="CX642" s="237" t="str">
        <f t="shared" si="888"/>
        <v/>
      </c>
      <c r="CY642" s="494">
        <f t="shared" si="889"/>
        <v>0</v>
      </c>
      <c r="CZ642" s="493"/>
      <c r="DA642" s="236" t="str">
        <f t="shared" si="890"/>
        <v/>
      </c>
      <c r="DB642" s="237" t="str">
        <f t="shared" si="891"/>
        <v/>
      </c>
      <c r="DC642" s="494">
        <f t="shared" si="892"/>
        <v>0</v>
      </c>
      <c r="DD642" s="493"/>
      <c r="DE642" s="1335"/>
      <c r="DF642" s="1343">
        <f t="shared" si="893"/>
        <v>0</v>
      </c>
      <c r="DG642" s="528" t="str">
        <f t="shared" si="894"/>
        <v/>
      </c>
      <c r="DH642" s="494" t="str">
        <f t="shared" si="895"/>
        <v/>
      </c>
      <c r="DI642" s="53">
        <f t="shared" si="896"/>
        <v>0</v>
      </c>
      <c r="DJ642" s="432">
        <f t="shared" si="897"/>
        <v>0</v>
      </c>
      <c r="DK642" s="433">
        <f t="shared" si="952"/>
        <v>0</v>
      </c>
      <c r="DL642" s="53" t="str">
        <f t="shared" si="898"/>
        <v/>
      </c>
      <c r="DM642" s="105" t="str">
        <f t="shared" si="899"/>
        <v/>
      </c>
      <c r="DN642" s="104" t="str">
        <f t="shared" si="899"/>
        <v/>
      </c>
      <c r="DO642" s="434" t="str">
        <f t="shared" si="899"/>
        <v/>
      </c>
      <c r="DP642" s="672"/>
      <c r="DQ642" s="673"/>
      <c r="DR642" s="674"/>
      <c r="DS642" s="435">
        <f t="shared" si="953"/>
        <v>0</v>
      </c>
      <c r="DT642" s="228" t="str">
        <f t="shared" si="900"/>
        <v/>
      </c>
      <c r="DU642" s="236" t="str">
        <f t="shared" si="901"/>
        <v/>
      </c>
      <c r="DV642" s="237" t="str">
        <f t="shared" si="902"/>
        <v/>
      </c>
      <c r="DW642" s="237" t="str">
        <f t="shared" si="903"/>
        <v/>
      </c>
      <c r="DX642" s="238">
        <f t="shared" si="904"/>
        <v>0</v>
      </c>
      <c r="DY642" s="675"/>
      <c r="EA642" s="1363">
        <f t="shared" si="954"/>
        <v>0</v>
      </c>
      <c r="EB642" s="1363">
        <f t="shared" si="955"/>
        <v>0</v>
      </c>
      <c r="EC642" s="1363">
        <f t="shared" si="956"/>
        <v>0</v>
      </c>
      <c r="ED642" s="1363">
        <f t="shared" si="957"/>
        <v>0</v>
      </c>
      <c r="EE642" s="1363">
        <f t="shared" si="958"/>
        <v>0</v>
      </c>
      <c r="EF642" s="1363">
        <f t="shared" si="959"/>
        <v>0</v>
      </c>
      <c r="EG642" s="1363">
        <f t="shared" si="960"/>
        <v>0</v>
      </c>
    </row>
    <row r="643" spans="1:137" s="3" customFormat="1" ht="18" customHeight="1">
      <c r="A643" s="305" t="str">
        <f t="shared" si="879"/>
        <v/>
      </c>
      <c r="B643" s="174">
        <f t="shared" si="905"/>
        <v>0</v>
      </c>
      <c r="C643" s="1415" t="str">
        <f t="shared" si="880"/>
        <v>授業料</v>
      </c>
      <c r="D643" s="1415" t="str">
        <f t="shared" si="881"/>
        <v>入学金</v>
      </c>
      <c r="E643" s="174">
        <f t="shared" si="906"/>
        <v>0</v>
      </c>
      <c r="F643" s="305">
        <f t="shared" si="882"/>
        <v>0</v>
      </c>
      <c r="G643" s="475">
        <f t="shared" si="883"/>
        <v>626</v>
      </c>
      <c r="H643" s="430"/>
      <c r="I643" s="431"/>
      <c r="J643" s="658"/>
      <c r="K643" s="659"/>
      <c r="L643" s="659"/>
      <c r="M643" s="660"/>
      <c r="N643" s="661"/>
      <c r="O643" s="662"/>
      <c r="P643" s="658"/>
      <c r="Q643" s="659"/>
      <c r="R643" s="660"/>
      <c r="S643" s="663"/>
      <c r="T643" s="661"/>
      <c r="U643" s="664"/>
      <c r="V643" s="53" t="str">
        <f>IF(OR($R$5="",$T$5="",$J643="",$O643="",$U643=""),"",IF(ISERROR(VLOOKUP($C643,参照!$P$4:$V$112,5,FALSE)),0,VLOOKUP($C643,参照!$P$4:$V$112,5,FALSE)))</f>
        <v/>
      </c>
      <c r="W643" s="665"/>
      <c r="X643" s="54" t="str">
        <f>IF(OR($R$5="",$T$5="",$J643="",$O643="",$W643=""),"",IF(ISERROR(VLOOKUP($D643,参照!$P$4:$V$112,5,FALSE)),0,VLOOKUP($D643,参照!$P$4:$V$112,5,FALSE)))</f>
        <v/>
      </c>
      <c r="Y643" s="102"/>
      <c r="Z643" s="102"/>
      <c r="AA643" s="1177"/>
      <c r="AB643" s="227">
        <f t="shared" si="907"/>
        <v>0</v>
      </c>
      <c r="AC643" s="1122"/>
      <c r="AD643" s="352">
        <f t="shared" si="908"/>
        <v>0</v>
      </c>
      <c r="AE643" s="55"/>
      <c r="AF643" s="55" t="str">
        <f t="shared" si="909"/>
        <v/>
      </c>
      <c r="AG643" s="1124"/>
      <c r="AH643" s="760">
        <f t="shared" si="910"/>
        <v>0</v>
      </c>
      <c r="AI643" s="761">
        <f t="shared" si="911"/>
        <v>0</v>
      </c>
      <c r="AJ643" s="1126"/>
      <c r="AK643" s="1127"/>
      <c r="AL643" s="670"/>
      <c r="AM643" s="1127"/>
      <c r="AN643" s="670"/>
      <c r="AO643" s="1179"/>
      <c r="AP643" s="669"/>
      <c r="AQ643" s="1127"/>
      <c r="AR643" s="670"/>
      <c r="AS643" s="1127"/>
      <c r="AT643" s="670"/>
      <c r="AU643" s="1127"/>
      <c r="AV643" s="575" t="str">
        <f t="shared" si="912"/>
        <v>○</v>
      </c>
      <c r="AW643" s="576" t="str">
        <f t="shared" si="913"/>
        <v>○</v>
      </c>
      <c r="AX643" s="576" t="str">
        <f t="shared" si="914"/>
        <v>○</v>
      </c>
      <c r="AY643" s="576" t="str">
        <f t="shared" si="915"/>
        <v>○</v>
      </c>
      <c r="AZ643" s="576" t="str">
        <f t="shared" si="916"/>
        <v>○</v>
      </c>
      <c r="BA643" s="577" t="str">
        <f t="shared" si="917"/>
        <v>○</v>
      </c>
      <c r="BB643" s="578">
        <f t="shared" si="918"/>
        <v>0</v>
      </c>
      <c r="BC643" s="767">
        <f t="shared" si="919"/>
        <v>0</v>
      </c>
      <c r="BD643" s="768">
        <f t="shared" si="919"/>
        <v>0</v>
      </c>
      <c r="BE643" s="769">
        <f t="shared" si="919"/>
        <v>0</v>
      </c>
      <c r="BF643" s="587">
        <f t="shared" si="920"/>
        <v>0</v>
      </c>
      <c r="BG643" s="503">
        <f t="shared" si="921"/>
        <v>0</v>
      </c>
      <c r="BH643" s="504">
        <f t="shared" si="921"/>
        <v>0</v>
      </c>
      <c r="BI643" s="505">
        <f t="shared" si="921"/>
        <v>0</v>
      </c>
      <c r="BJ643" s="506">
        <f t="shared" si="922"/>
        <v>0</v>
      </c>
      <c r="BK643" s="236">
        <f t="array" ref="BK643">IF($BB643&gt;0,"ｴﾗｰ",SUM(IF($AJ643:$AO643=BK$15,IF($AJ$17:$AO$17="○",$AG643))))</f>
        <v>0</v>
      </c>
      <c r="BL643" s="237">
        <f t="array" ref="BL643">IF($BB643&gt;0,"ｴﾗｰ",SUM(IF($AJ643:$AO643=BL$15,IF($AJ$17:$AO$17="○",$AG643))))</f>
        <v>0</v>
      </c>
      <c r="BM643" s="488">
        <f t="array" ref="BM643">IF($BB643&gt;0,"ｴﾗｰ",SUM(IF($AJ643:$AO643=BM$15,IF($AJ$17:$AO$17="○",$AG643))))</f>
        <v>0</v>
      </c>
      <c r="BN643" s="493">
        <f t="shared" si="923"/>
        <v>0</v>
      </c>
      <c r="BO643" s="236">
        <f t="array" ref="BO643">IF($BB643&gt;0,"ｴﾗｰ",SUM(IF($AP643:$AU643=BO$15,IF($AP$17:$AU$17="○",$AG643))))</f>
        <v>0</v>
      </c>
      <c r="BP643" s="237">
        <f t="array" ref="BP643">IF($BB643&gt;0,"ｴﾗｰ",SUM(IF($AP643:$AU643=BP$15,IF($AP$17:$AU$17="○",$AG643))))</f>
        <v>0</v>
      </c>
      <c r="BQ643" s="494">
        <f t="array" ref="BQ643">IF($BB643&gt;0,"ｴﾗｰ",SUM(IF($AP643:$AU643=BQ$15,IF($AP$17:$AU$17="○",$AG643))))</f>
        <v>0</v>
      </c>
      <c r="BR643" s="490">
        <f t="shared" si="924"/>
        <v>0</v>
      </c>
      <c r="BS643" s="236" t="str">
        <f t="shared" si="884"/>
        <v/>
      </c>
      <c r="BT643" s="237" t="str">
        <f t="shared" si="885"/>
        <v/>
      </c>
      <c r="BU643" s="488" t="str">
        <f t="shared" si="886"/>
        <v/>
      </c>
      <c r="BV643" s="532">
        <f t="shared" si="925"/>
        <v>0</v>
      </c>
      <c r="BW643" s="512" t="str">
        <f t="shared" si="926"/>
        <v>ｴﾗｰ</v>
      </c>
      <c r="BX643" s="237" t="str">
        <f t="shared" si="927"/>
        <v>ｴﾗｰ</v>
      </c>
      <c r="BY643" s="494" t="str">
        <f t="shared" si="928"/>
        <v>ｴﾗｰ</v>
      </c>
      <c r="BZ643" s="628">
        <f t="shared" si="929"/>
        <v>0</v>
      </c>
      <c r="CA643" s="528" t="str">
        <f t="shared" si="930"/>
        <v/>
      </c>
      <c r="CB643" s="237" t="str">
        <f t="shared" si="931"/>
        <v/>
      </c>
      <c r="CC643" s="494" t="str">
        <f t="shared" si="932"/>
        <v/>
      </c>
      <c r="CD643" s="635">
        <f t="shared" si="933"/>
        <v>0</v>
      </c>
      <c r="CE643" s="528" t="str">
        <f t="shared" si="934"/>
        <v/>
      </c>
      <c r="CF643" s="237" t="str">
        <f t="shared" si="935"/>
        <v/>
      </c>
      <c r="CG643" s="494" t="str">
        <f t="shared" si="936"/>
        <v/>
      </c>
      <c r="CH643" s="635">
        <f t="shared" si="937"/>
        <v>0</v>
      </c>
      <c r="CI643" s="535" t="str">
        <f t="shared" si="938"/>
        <v/>
      </c>
      <c r="CJ643" s="515" t="str">
        <f t="shared" si="939"/>
        <v/>
      </c>
      <c r="CK643" s="522" t="str">
        <f t="shared" si="940"/>
        <v/>
      </c>
      <c r="CL643" s="515" t="str">
        <f t="shared" si="941"/>
        <v/>
      </c>
      <c r="CM643" s="524" t="str">
        <f t="shared" si="942"/>
        <v/>
      </c>
      <c r="CN643" s="518" t="str">
        <f t="shared" si="943"/>
        <v/>
      </c>
      <c r="CO643" s="236" t="str">
        <f t="shared" si="944"/>
        <v/>
      </c>
      <c r="CP643" s="237" t="str">
        <f t="shared" si="945"/>
        <v/>
      </c>
      <c r="CQ643" s="494" t="str">
        <f t="shared" si="946"/>
        <v/>
      </c>
      <c r="CR643" s="493">
        <f t="shared" si="947"/>
        <v>0</v>
      </c>
      <c r="CS643" s="512" t="str">
        <f t="shared" si="948"/>
        <v/>
      </c>
      <c r="CT643" s="237" t="str">
        <f t="shared" si="949"/>
        <v/>
      </c>
      <c r="CU643" s="237" t="str">
        <f t="shared" si="950"/>
        <v/>
      </c>
      <c r="CV643" s="238">
        <f t="shared" si="951"/>
        <v>0</v>
      </c>
      <c r="CW643" s="236" t="str">
        <f t="shared" si="887"/>
        <v/>
      </c>
      <c r="CX643" s="237" t="str">
        <f t="shared" si="888"/>
        <v/>
      </c>
      <c r="CY643" s="494">
        <f t="shared" si="889"/>
        <v>0</v>
      </c>
      <c r="CZ643" s="493"/>
      <c r="DA643" s="236" t="str">
        <f t="shared" si="890"/>
        <v/>
      </c>
      <c r="DB643" s="237" t="str">
        <f t="shared" si="891"/>
        <v/>
      </c>
      <c r="DC643" s="494">
        <f t="shared" si="892"/>
        <v>0</v>
      </c>
      <c r="DD643" s="493"/>
      <c r="DE643" s="1335"/>
      <c r="DF643" s="1343">
        <f t="shared" si="893"/>
        <v>0</v>
      </c>
      <c r="DG643" s="528" t="str">
        <f t="shared" si="894"/>
        <v/>
      </c>
      <c r="DH643" s="494" t="str">
        <f t="shared" si="895"/>
        <v/>
      </c>
      <c r="DI643" s="53">
        <f t="shared" si="896"/>
        <v>0</v>
      </c>
      <c r="DJ643" s="432">
        <f t="shared" si="897"/>
        <v>0</v>
      </c>
      <c r="DK643" s="433">
        <f t="shared" si="952"/>
        <v>0</v>
      </c>
      <c r="DL643" s="53" t="str">
        <f t="shared" si="898"/>
        <v/>
      </c>
      <c r="DM643" s="105" t="str">
        <f t="shared" si="899"/>
        <v/>
      </c>
      <c r="DN643" s="104" t="str">
        <f t="shared" si="899"/>
        <v/>
      </c>
      <c r="DO643" s="434" t="str">
        <f t="shared" si="899"/>
        <v/>
      </c>
      <c r="DP643" s="672"/>
      <c r="DQ643" s="673"/>
      <c r="DR643" s="674"/>
      <c r="DS643" s="435">
        <f t="shared" si="953"/>
        <v>0</v>
      </c>
      <c r="DT643" s="228" t="str">
        <f t="shared" si="900"/>
        <v/>
      </c>
      <c r="DU643" s="236" t="str">
        <f t="shared" si="901"/>
        <v/>
      </c>
      <c r="DV643" s="237" t="str">
        <f t="shared" si="902"/>
        <v/>
      </c>
      <c r="DW643" s="237" t="str">
        <f t="shared" si="903"/>
        <v/>
      </c>
      <c r="DX643" s="238">
        <f t="shared" si="904"/>
        <v>0</v>
      </c>
      <c r="DY643" s="675"/>
      <c r="EA643" s="1363">
        <f t="shared" si="954"/>
        <v>0</v>
      </c>
      <c r="EB643" s="1363">
        <f t="shared" si="955"/>
        <v>0</v>
      </c>
      <c r="EC643" s="1363">
        <f t="shared" si="956"/>
        <v>0</v>
      </c>
      <c r="ED643" s="1363">
        <f t="shared" si="957"/>
        <v>0</v>
      </c>
      <c r="EE643" s="1363">
        <f t="shared" si="958"/>
        <v>0</v>
      </c>
      <c r="EF643" s="1363">
        <f t="shared" si="959"/>
        <v>0</v>
      </c>
      <c r="EG643" s="1363">
        <f t="shared" si="960"/>
        <v>0</v>
      </c>
    </row>
    <row r="644" spans="1:137" s="3" customFormat="1" ht="18" customHeight="1">
      <c r="A644" s="305" t="str">
        <f t="shared" si="879"/>
        <v/>
      </c>
      <c r="B644" s="174">
        <f t="shared" si="905"/>
        <v>0</v>
      </c>
      <c r="C644" s="1415" t="str">
        <f t="shared" si="880"/>
        <v>授業料</v>
      </c>
      <c r="D644" s="1415" t="str">
        <f t="shared" si="881"/>
        <v>入学金</v>
      </c>
      <c r="E644" s="174">
        <f t="shared" si="906"/>
        <v>0</v>
      </c>
      <c r="F644" s="305">
        <f t="shared" si="882"/>
        <v>0</v>
      </c>
      <c r="G644" s="475">
        <f t="shared" si="883"/>
        <v>627</v>
      </c>
      <c r="H644" s="430"/>
      <c r="I644" s="431"/>
      <c r="J644" s="658"/>
      <c r="K644" s="659"/>
      <c r="L644" s="659"/>
      <c r="M644" s="660"/>
      <c r="N644" s="661"/>
      <c r="O644" s="662"/>
      <c r="P644" s="658"/>
      <c r="Q644" s="659"/>
      <c r="R644" s="660"/>
      <c r="S644" s="663"/>
      <c r="T644" s="661"/>
      <c r="U644" s="664"/>
      <c r="V644" s="53" t="str">
        <f>IF(OR($R$5="",$T$5="",$J644="",$O644="",$U644=""),"",IF(ISERROR(VLOOKUP($C644,参照!$P$4:$V$112,5,FALSE)),0,VLOOKUP($C644,参照!$P$4:$V$112,5,FALSE)))</f>
        <v/>
      </c>
      <c r="W644" s="665"/>
      <c r="X644" s="54" t="str">
        <f>IF(OR($R$5="",$T$5="",$J644="",$O644="",$W644=""),"",IF(ISERROR(VLOOKUP($D644,参照!$P$4:$V$112,5,FALSE)),0,VLOOKUP($D644,参照!$P$4:$V$112,5,FALSE)))</f>
        <v/>
      </c>
      <c r="Y644" s="102"/>
      <c r="Z644" s="102"/>
      <c r="AA644" s="1177"/>
      <c r="AB644" s="227">
        <f t="shared" si="907"/>
        <v>0</v>
      </c>
      <c r="AC644" s="1122"/>
      <c r="AD644" s="352">
        <f t="shared" si="908"/>
        <v>0</v>
      </c>
      <c r="AE644" s="55"/>
      <c r="AF644" s="55" t="str">
        <f t="shared" si="909"/>
        <v/>
      </c>
      <c r="AG644" s="1124"/>
      <c r="AH644" s="760">
        <f t="shared" si="910"/>
        <v>0</v>
      </c>
      <c r="AI644" s="761">
        <f t="shared" si="911"/>
        <v>0</v>
      </c>
      <c r="AJ644" s="1126"/>
      <c r="AK644" s="1127"/>
      <c r="AL644" s="670"/>
      <c r="AM644" s="1127"/>
      <c r="AN644" s="670"/>
      <c r="AO644" s="1179"/>
      <c r="AP644" s="669"/>
      <c r="AQ644" s="1127"/>
      <c r="AR644" s="670"/>
      <c r="AS644" s="1127"/>
      <c r="AT644" s="670"/>
      <c r="AU644" s="1127"/>
      <c r="AV644" s="575" t="str">
        <f t="shared" si="912"/>
        <v>○</v>
      </c>
      <c r="AW644" s="576" t="str">
        <f t="shared" si="913"/>
        <v>○</v>
      </c>
      <c r="AX644" s="576" t="str">
        <f t="shared" si="914"/>
        <v>○</v>
      </c>
      <c r="AY644" s="576" t="str">
        <f t="shared" si="915"/>
        <v>○</v>
      </c>
      <c r="AZ644" s="576" t="str">
        <f t="shared" si="916"/>
        <v>○</v>
      </c>
      <c r="BA644" s="577" t="str">
        <f t="shared" si="917"/>
        <v>○</v>
      </c>
      <c r="BB644" s="578">
        <f t="shared" si="918"/>
        <v>0</v>
      </c>
      <c r="BC644" s="767">
        <f t="shared" si="919"/>
        <v>0</v>
      </c>
      <c r="BD644" s="768">
        <f t="shared" si="919"/>
        <v>0</v>
      </c>
      <c r="BE644" s="769">
        <f t="shared" si="919"/>
        <v>0</v>
      </c>
      <c r="BF644" s="587">
        <f t="shared" si="920"/>
        <v>0</v>
      </c>
      <c r="BG644" s="503">
        <f t="shared" si="921"/>
        <v>0</v>
      </c>
      <c r="BH644" s="504">
        <f t="shared" si="921"/>
        <v>0</v>
      </c>
      <c r="BI644" s="505">
        <f t="shared" si="921"/>
        <v>0</v>
      </c>
      <c r="BJ644" s="506">
        <f t="shared" si="922"/>
        <v>0</v>
      </c>
      <c r="BK644" s="236">
        <f t="array" ref="BK644">IF($BB644&gt;0,"ｴﾗｰ",SUM(IF($AJ644:$AO644=BK$15,IF($AJ$17:$AO$17="○",$AG644))))</f>
        <v>0</v>
      </c>
      <c r="BL644" s="237">
        <f t="array" ref="BL644">IF($BB644&gt;0,"ｴﾗｰ",SUM(IF($AJ644:$AO644=BL$15,IF($AJ$17:$AO$17="○",$AG644))))</f>
        <v>0</v>
      </c>
      <c r="BM644" s="488">
        <f t="array" ref="BM644">IF($BB644&gt;0,"ｴﾗｰ",SUM(IF($AJ644:$AO644=BM$15,IF($AJ$17:$AO$17="○",$AG644))))</f>
        <v>0</v>
      </c>
      <c r="BN644" s="493">
        <f t="shared" si="923"/>
        <v>0</v>
      </c>
      <c r="BO644" s="236">
        <f t="array" ref="BO644">IF($BB644&gt;0,"ｴﾗｰ",SUM(IF($AP644:$AU644=BO$15,IF($AP$17:$AU$17="○",$AG644))))</f>
        <v>0</v>
      </c>
      <c r="BP644" s="237">
        <f t="array" ref="BP644">IF($BB644&gt;0,"ｴﾗｰ",SUM(IF($AP644:$AU644=BP$15,IF($AP$17:$AU$17="○",$AG644))))</f>
        <v>0</v>
      </c>
      <c r="BQ644" s="494">
        <f t="array" ref="BQ644">IF($BB644&gt;0,"ｴﾗｰ",SUM(IF($AP644:$AU644=BQ$15,IF($AP$17:$AU$17="○",$AG644))))</f>
        <v>0</v>
      </c>
      <c r="BR644" s="490">
        <f t="shared" si="924"/>
        <v>0</v>
      </c>
      <c r="BS644" s="236" t="str">
        <f t="shared" si="884"/>
        <v/>
      </c>
      <c r="BT644" s="237" t="str">
        <f t="shared" si="885"/>
        <v/>
      </c>
      <c r="BU644" s="488" t="str">
        <f t="shared" si="886"/>
        <v/>
      </c>
      <c r="BV644" s="532">
        <f t="shared" si="925"/>
        <v>0</v>
      </c>
      <c r="BW644" s="512" t="str">
        <f t="shared" si="926"/>
        <v>ｴﾗｰ</v>
      </c>
      <c r="BX644" s="237" t="str">
        <f t="shared" si="927"/>
        <v>ｴﾗｰ</v>
      </c>
      <c r="BY644" s="494" t="str">
        <f t="shared" si="928"/>
        <v>ｴﾗｰ</v>
      </c>
      <c r="BZ644" s="628">
        <f t="shared" si="929"/>
        <v>0</v>
      </c>
      <c r="CA644" s="528" t="str">
        <f t="shared" si="930"/>
        <v/>
      </c>
      <c r="CB644" s="237" t="str">
        <f t="shared" si="931"/>
        <v/>
      </c>
      <c r="CC644" s="494" t="str">
        <f t="shared" si="932"/>
        <v/>
      </c>
      <c r="CD644" s="635">
        <f t="shared" si="933"/>
        <v>0</v>
      </c>
      <c r="CE644" s="528" t="str">
        <f t="shared" si="934"/>
        <v/>
      </c>
      <c r="CF644" s="237" t="str">
        <f t="shared" si="935"/>
        <v/>
      </c>
      <c r="CG644" s="494" t="str">
        <f t="shared" si="936"/>
        <v/>
      </c>
      <c r="CH644" s="635">
        <f t="shared" si="937"/>
        <v>0</v>
      </c>
      <c r="CI644" s="535" t="str">
        <f t="shared" si="938"/>
        <v/>
      </c>
      <c r="CJ644" s="515" t="str">
        <f t="shared" si="939"/>
        <v/>
      </c>
      <c r="CK644" s="522" t="str">
        <f t="shared" si="940"/>
        <v/>
      </c>
      <c r="CL644" s="515" t="str">
        <f t="shared" si="941"/>
        <v/>
      </c>
      <c r="CM644" s="524" t="str">
        <f t="shared" si="942"/>
        <v/>
      </c>
      <c r="CN644" s="518" t="str">
        <f t="shared" si="943"/>
        <v/>
      </c>
      <c r="CO644" s="236" t="str">
        <f t="shared" si="944"/>
        <v/>
      </c>
      <c r="CP644" s="237" t="str">
        <f t="shared" si="945"/>
        <v/>
      </c>
      <c r="CQ644" s="494" t="str">
        <f t="shared" si="946"/>
        <v/>
      </c>
      <c r="CR644" s="493">
        <f t="shared" si="947"/>
        <v>0</v>
      </c>
      <c r="CS644" s="512" t="str">
        <f t="shared" si="948"/>
        <v/>
      </c>
      <c r="CT644" s="237" t="str">
        <f t="shared" si="949"/>
        <v/>
      </c>
      <c r="CU644" s="237" t="str">
        <f t="shared" si="950"/>
        <v/>
      </c>
      <c r="CV644" s="238">
        <f t="shared" si="951"/>
        <v>0</v>
      </c>
      <c r="CW644" s="236" t="str">
        <f t="shared" si="887"/>
        <v/>
      </c>
      <c r="CX644" s="237" t="str">
        <f t="shared" si="888"/>
        <v/>
      </c>
      <c r="CY644" s="494">
        <f t="shared" si="889"/>
        <v>0</v>
      </c>
      <c r="CZ644" s="493"/>
      <c r="DA644" s="236" t="str">
        <f t="shared" si="890"/>
        <v/>
      </c>
      <c r="DB644" s="237" t="str">
        <f t="shared" si="891"/>
        <v/>
      </c>
      <c r="DC644" s="494">
        <f t="shared" si="892"/>
        <v>0</v>
      </c>
      <c r="DD644" s="493"/>
      <c r="DE644" s="1335"/>
      <c r="DF644" s="1343">
        <f t="shared" si="893"/>
        <v>0</v>
      </c>
      <c r="DG644" s="528" t="str">
        <f t="shared" si="894"/>
        <v/>
      </c>
      <c r="DH644" s="494" t="str">
        <f t="shared" si="895"/>
        <v/>
      </c>
      <c r="DI644" s="53">
        <f t="shared" si="896"/>
        <v>0</v>
      </c>
      <c r="DJ644" s="432">
        <f t="shared" si="897"/>
        <v>0</v>
      </c>
      <c r="DK644" s="433">
        <f t="shared" si="952"/>
        <v>0</v>
      </c>
      <c r="DL644" s="53" t="str">
        <f t="shared" si="898"/>
        <v/>
      </c>
      <c r="DM644" s="105" t="str">
        <f t="shared" si="899"/>
        <v/>
      </c>
      <c r="DN644" s="104" t="str">
        <f t="shared" si="899"/>
        <v/>
      </c>
      <c r="DO644" s="434" t="str">
        <f t="shared" si="899"/>
        <v/>
      </c>
      <c r="DP644" s="672"/>
      <c r="DQ644" s="673"/>
      <c r="DR644" s="674"/>
      <c r="DS644" s="435">
        <f t="shared" si="953"/>
        <v>0</v>
      </c>
      <c r="DT644" s="228" t="str">
        <f t="shared" si="900"/>
        <v/>
      </c>
      <c r="DU644" s="236" t="str">
        <f t="shared" si="901"/>
        <v/>
      </c>
      <c r="DV644" s="237" t="str">
        <f t="shared" si="902"/>
        <v/>
      </c>
      <c r="DW644" s="237" t="str">
        <f t="shared" si="903"/>
        <v/>
      </c>
      <c r="DX644" s="238">
        <f t="shared" si="904"/>
        <v>0</v>
      </c>
      <c r="DY644" s="675"/>
      <c r="EA644" s="1363">
        <f t="shared" si="954"/>
        <v>0</v>
      </c>
      <c r="EB644" s="1363">
        <f t="shared" si="955"/>
        <v>0</v>
      </c>
      <c r="EC644" s="1363">
        <f t="shared" si="956"/>
        <v>0</v>
      </c>
      <c r="ED644" s="1363">
        <f t="shared" si="957"/>
        <v>0</v>
      </c>
      <c r="EE644" s="1363">
        <f t="shared" si="958"/>
        <v>0</v>
      </c>
      <c r="EF644" s="1363">
        <f t="shared" si="959"/>
        <v>0</v>
      </c>
      <c r="EG644" s="1363">
        <f t="shared" si="960"/>
        <v>0</v>
      </c>
    </row>
    <row r="645" spans="1:137" s="3" customFormat="1" ht="18" customHeight="1">
      <c r="A645" s="305" t="str">
        <f t="shared" si="879"/>
        <v/>
      </c>
      <c r="B645" s="174">
        <f t="shared" si="905"/>
        <v>0</v>
      </c>
      <c r="C645" s="1415" t="str">
        <f t="shared" si="880"/>
        <v>授業料</v>
      </c>
      <c r="D645" s="1415" t="str">
        <f t="shared" si="881"/>
        <v>入学金</v>
      </c>
      <c r="E645" s="174">
        <f t="shared" si="906"/>
        <v>0</v>
      </c>
      <c r="F645" s="305">
        <f t="shared" si="882"/>
        <v>0</v>
      </c>
      <c r="G645" s="475">
        <f t="shared" si="883"/>
        <v>628</v>
      </c>
      <c r="H645" s="430"/>
      <c r="I645" s="431"/>
      <c r="J645" s="658"/>
      <c r="K645" s="659"/>
      <c r="L645" s="659"/>
      <c r="M645" s="660"/>
      <c r="N645" s="661"/>
      <c r="O645" s="662"/>
      <c r="P645" s="658"/>
      <c r="Q645" s="659"/>
      <c r="R645" s="660"/>
      <c r="S645" s="663"/>
      <c r="T645" s="661"/>
      <c r="U645" s="664"/>
      <c r="V645" s="53" t="str">
        <f>IF(OR($R$5="",$T$5="",$J645="",$O645="",$U645=""),"",IF(ISERROR(VLOOKUP($C645,参照!$P$4:$V$112,5,FALSE)),0,VLOOKUP($C645,参照!$P$4:$V$112,5,FALSE)))</f>
        <v/>
      </c>
      <c r="W645" s="665"/>
      <c r="X645" s="54" t="str">
        <f>IF(OR($R$5="",$T$5="",$J645="",$O645="",$W645=""),"",IF(ISERROR(VLOOKUP($D645,参照!$P$4:$V$112,5,FALSE)),0,VLOOKUP($D645,参照!$P$4:$V$112,5,FALSE)))</f>
        <v/>
      </c>
      <c r="Y645" s="102"/>
      <c r="Z645" s="102"/>
      <c r="AA645" s="1177"/>
      <c r="AB645" s="227">
        <f t="shared" si="907"/>
        <v>0</v>
      </c>
      <c r="AC645" s="1122"/>
      <c r="AD645" s="352">
        <f t="shared" si="908"/>
        <v>0</v>
      </c>
      <c r="AE645" s="55"/>
      <c r="AF645" s="55" t="str">
        <f t="shared" si="909"/>
        <v/>
      </c>
      <c r="AG645" s="1124"/>
      <c r="AH645" s="760">
        <f t="shared" si="910"/>
        <v>0</v>
      </c>
      <c r="AI645" s="761">
        <f t="shared" si="911"/>
        <v>0</v>
      </c>
      <c r="AJ645" s="1126"/>
      <c r="AK645" s="1127"/>
      <c r="AL645" s="670"/>
      <c r="AM645" s="1127"/>
      <c r="AN645" s="670"/>
      <c r="AO645" s="1179"/>
      <c r="AP645" s="669"/>
      <c r="AQ645" s="1127"/>
      <c r="AR645" s="670"/>
      <c r="AS645" s="1127"/>
      <c r="AT645" s="670"/>
      <c r="AU645" s="1127"/>
      <c r="AV645" s="575" t="str">
        <f t="shared" si="912"/>
        <v>○</v>
      </c>
      <c r="AW645" s="576" t="str">
        <f t="shared" si="913"/>
        <v>○</v>
      </c>
      <c r="AX645" s="576" t="str">
        <f t="shared" si="914"/>
        <v>○</v>
      </c>
      <c r="AY645" s="576" t="str">
        <f t="shared" si="915"/>
        <v>○</v>
      </c>
      <c r="AZ645" s="576" t="str">
        <f t="shared" si="916"/>
        <v>○</v>
      </c>
      <c r="BA645" s="577" t="str">
        <f t="shared" si="917"/>
        <v>○</v>
      </c>
      <c r="BB645" s="578">
        <f t="shared" si="918"/>
        <v>0</v>
      </c>
      <c r="BC645" s="767">
        <f t="shared" si="919"/>
        <v>0</v>
      </c>
      <c r="BD645" s="768">
        <f t="shared" si="919"/>
        <v>0</v>
      </c>
      <c r="BE645" s="769">
        <f t="shared" si="919"/>
        <v>0</v>
      </c>
      <c r="BF645" s="587">
        <f t="shared" si="920"/>
        <v>0</v>
      </c>
      <c r="BG645" s="503">
        <f t="shared" si="921"/>
        <v>0</v>
      </c>
      <c r="BH645" s="504">
        <f t="shared" si="921"/>
        <v>0</v>
      </c>
      <c r="BI645" s="505">
        <f t="shared" si="921"/>
        <v>0</v>
      </c>
      <c r="BJ645" s="506">
        <f t="shared" si="922"/>
        <v>0</v>
      </c>
      <c r="BK645" s="236">
        <f t="array" ref="BK645">IF($BB645&gt;0,"ｴﾗｰ",SUM(IF($AJ645:$AO645=BK$15,IF($AJ$17:$AO$17="○",$AG645))))</f>
        <v>0</v>
      </c>
      <c r="BL645" s="237">
        <f t="array" ref="BL645">IF($BB645&gt;0,"ｴﾗｰ",SUM(IF($AJ645:$AO645=BL$15,IF($AJ$17:$AO$17="○",$AG645))))</f>
        <v>0</v>
      </c>
      <c r="BM645" s="488">
        <f t="array" ref="BM645">IF($BB645&gt;0,"ｴﾗｰ",SUM(IF($AJ645:$AO645=BM$15,IF($AJ$17:$AO$17="○",$AG645))))</f>
        <v>0</v>
      </c>
      <c r="BN645" s="493">
        <f t="shared" si="923"/>
        <v>0</v>
      </c>
      <c r="BO645" s="236">
        <f t="array" ref="BO645">IF($BB645&gt;0,"ｴﾗｰ",SUM(IF($AP645:$AU645=BO$15,IF($AP$17:$AU$17="○",$AG645))))</f>
        <v>0</v>
      </c>
      <c r="BP645" s="237">
        <f t="array" ref="BP645">IF($BB645&gt;0,"ｴﾗｰ",SUM(IF($AP645:$AU645=BP$15,IF($AP$17:$AU$17="○",$AG645))))</f>
        <v>0</v>
      </c>
      <c r="BQ645" s="494">
        <f t="array" ref="BQ645">IF($BB645&gt;0,"ｴﾗｰ",SUM(IF($AP645:$AU645=BQ$15,IF($AP$17:$AU$17="○",$AG645))))</f>
        <v>0</v>
      </c>
      <c r="BR645" s="490">
        <f t="shared" si="924"/>
        <v>0</v>
      </c>
      <c r="BS645" s="236" t="str">
        <f t="shared" si="884"/>
        <v/>
      </c>
      <c r="BT645" s="237" t="str">
        <f t="shared" si="885"/>
        <v/>
      </c>
      <c r="BU645" s="488" t="str">
        <f t="shared" si="886"/>
        <v/>
      </c>
      <c r="BV645" s="532">
        <f t="shared" si="925"/>
        <v>0</v>
      </c>
      <c r="BW645" s="512" t="str">
        <f t="shared" si="926"/>
        <v>ｴﾗｰ</v>
      </c>
      <c r="BX645" s="237" t="str">
        <f t="shared" si="927"/>
        <v>ｴﾗｰ</v>
      </c>
      <c r="BY645" s="494" t="str">
        <f t="shared" si="928"/>
        <v>ｴﾗｰ</v>
      </c>
      <c r="BZ645" s="628">
        <f t="shared" si="929"/>
        <v>0</v>
      </c>
      <c r="CA645" s="528" t="str">
        <f t="shared" si="930"/>
        <v/>
      </c>
      <c r="CB645" s="237" t="str">
        <f t="shared" si="931"/>
        <v/>
      </c>
      <c r="CC645" s="494" t="str">
        <f t="shared" si="932"/>
        <v/>
      </c>
      <c r="CD645" s="635">
        <f t="shared" si="933"/>
        <v>0</v>
      </c>
      <c r="CE645" s="528" t="str">
        <f t="shared" si="934"/>
        <v/>
      </c>
      <c r="CF645" s="237" t="str">
        <f t="shared" si="935"/>
        <v/>
      </c>
      <c r="CG645" s="494" t="str">
        <f t="shared" si="936"/>
        <v/>
      </c>
      <c r="CH645" s="635">
        <f t="shared" si="937"/>
        <v>0</v>
      </c>
      <c r="CI645" s="535" t="str">
        <f t="shared" si="938"/>
        <v/>
      </c>
      <c r="CJ645" s="515" t="str">
        <f t="shared" si="939"/>
        <v/>
      </c>
      <c r="CK645" s="522" t="str">
        <f t="shared" si="940"/>
        <v/>
      </c>
      <c r="CL645" s="515" t="str">
        <f t="shared" si="941"/>
        <v/>
      </c>
      <c r="CM645" s="524" t="str">
        <f t="shared" si="942"/>
        <v/>
      </c>
      <c r="CN645" s="518" t="str">
        <f t="shared" si="943"/>
        <v/>
      </c>
      <c r="CO645" s="236" t="str">
        <f t="shared" si="944"/>
        <v/>
      </c>
      <c r="CP645" s="237" t="str">
        <f t="shared" si="945"/>
        <v/>
      </c>
      <c r="CQ645" s="494" t="str">
        <f t="shared" si="946"/>
        <v/>
      </c>
      <c r="CR645" s="493">
        <f t="shared" si="947"/>
        <v>0</v>
      </c>
      <c r="CS645" s="512" t="str">
        <f t="shared" si="948"/>
        <v/>
      </c>
      <c r="CT645" s="237" t="str">
        <f t="shared" si="949"/>
        <v/>
      </c>
      <c r="CU645" s="237" t="str">
        <f t="shared" si="950"/>
        <v/>
      </c>
      <c r="CV645" s="238">
        <f t="shared" si="951"/>
        <v>0</v>
      </c>
      <c r="CW645" s="236" t="str">
        <f t="shared" si="887"/>
        <v/>
      </c>
      <c r="CX645" s="237" t="str">
        <f t="shared" si="888"/>
        <v/>
      </c>
      <c r="CY645" s="494">
        <f t="shared" si="889"/>
        <v>0</v>
      </c>
      <c r="CZ645" s="493"/>
      <c r="DA645" s="236" t="str">
        <f t="shared" si="890"/>
        <v/>
      </c>
      <c r="DB645" s="237" t="str">
        <f t="shared" si="891"/>
        <v/>
      </c>
      <c r="DC645" s="494">
        <f t="shared" si="892"/>
        <v>0</v>
      </c>
      <c r="DD645" s="493"/>
      <c r="DE645" s="1335"/>
      <c r="DF645" s="1343">
        <f t="shared" si="893"/>
        <v>0</v>
      </c>
      <c r="DG645" s="528" t="str">
        <f t="shared" si="894"/>
        <v/>
      </c>
      <c r="DH645" s="494" t="str">
        <f t="shared" si="895"/>
        <v/>
      </c>
      <c r="DI645" s="53">
        <f t="shared" si="896"/>
        <v>0</v>
      </c>
      <c r="DJ645" s="432">
        <f t="shared" si="897"/>
        <v>0</v>
      </c>
      <c r="DK645" s="433">
        <f t="shared" si="952"/>
        <v>0</v>
      </c>
      <c r="DL645" s="53" t="str">
        <f t="shared" si="898"/>
        <v/>
      </c>
      <c r="DM645" s="105" t="str">
        <f t="shared" si="899"/>
        <v/>
      </c>
      <c r="DN645" s="104" t="str">
        <f t="shared" si="899"/>
        <v/>
      </c>
      <c r="DO645" s="434" t="str">
        <f t="shared" si="899"/>
        <v/>
      </c>
      <c r="DP645" s="672"/>
      <c r="DQ645" s="673"/>
      <c r="DR645" s="674"/>
      <c r="DS645" s="435">
        <f t="shared" si="953"/>
        <v>0</v>
      </c>
      <c r="DT645" s="228" t="str">
        <f t="shared" si="900"/>
        <v/>
      </c>
      <c r="DU645" s="236" t="str">
        <f t="shared" si="901"/>
        <v/>
      </c>
      <c r="DV645" s="237" t="str">
        <f t="shared" si="902"/>
        <v/>
      </c>
      <c r="DW645" s="237" t="str">
        <f t="shared" si="903"/>
        <v/>
      </c>
      <c r="DX645" s="238">
        <f t="shared" si="904"/>
        <v>0</v>
      </c>
      <c r="DY645" s="675"/>
      <c r="EA645" s="1363">
        <f t="shared" si="954"/>
        <v>0</v>
      </c>
      <c r="EB645" s="1363">
        <f t="shared" si="955"/>
        <v>0</v>
      </c>
      <c r="EC645" s="1363">
        <f t="shared" si="956"/>
        <v>0</v>
      </c>
      <c r="ED645" s="1363">
        <f t="shared" si="957"/>
        <v>0</v>
      </c>
      <c r="EE645" s="1363">
        <f t="shared" si="958"/>
        <v>0</v>
      </c>
      <c r="EF645" s="1363">
        <f t="shared" si="959"/>
        <v>0</v>
      </c>
      <c r="EG645" s="1363">
        <f t="shared" si="960"/>
        <v>0</v>
      </c>
    </row>
    <row r="646" spans="1:137" s="3" customFormat="1" ht="18" customHeight="1">
      <c r="A646" s="305" t="str">
        <f t="shared" si="879"/>
        <v/>
      </c>
      <c r="B646" s="174">
        <f t="shared" si="905"/>
        <v>0</v>
      </c>
      <c r="C646" s="1415" t="str">
        <f t="shared" si="880"/>
        <v>授業料</v>
      </c>
      <c r="D646" s="1415" t="str">
        <f t="shared" si="881"/>
        <v>入学金</v>
      </c>
      <c r="E646" s="174">
        <f t="shared" si="906"/>
        <v>0</v>
      </c>
      <c r="F646" s="305">
        <f t="shared" si="882"/>
        <v>0</v>
      </c>
      <c r="G646" s="475">
        <f t="shared" si="883"/>
        <v>629</v>
      </c>
      <c r="H646" s="430"/>
      <c r="I646" s="431"/>
      <c r="J646" s="658"/>
      <c r="K646" s="659"/>
      <c r="L646" s="659"/>
      <c r="M646" s="660"/>
      <c r="N646" s="661"/>
      <c r="O646" s="662"/>
      <c r="P646" s="658"/>
      <c r="Q646" s="659"/>
      <c r="R646" s="660"/>
      <c r="S646" s="663"/>
      <c r="T646" s="661"/>
      <c r="U646" s="664"/>
      <c r="V646" s="53" t="str">
        <f>IF(OR($R$5="",$T$5="",$J646="",$O646="",$U646=""),"",IF(ISERROR(VLOOKUP($C646,参照!$P$4:$V$112,5,FALSE)),0,VLOOKUP($C646,参照!$P$4:$V$112,5,FALSE)))</f>
        <v/>
      </c>
      <c r="W646" s="665"/>
      <c r="X646" s="54" t="str">
        <f>IF(OR($R$5="",$T$5="",$J646="",$O646="",$W646=""),"",IF(ISERROR(VLOOKUP($D646,参照!$P$4:$V$112,5,FALSE)),0,VLOOKUP($D646,参照!$P$4:$V$112,5,FALSE)))</f>
        <v/>
      </c>
      <c r="Y646" s="102"/>
      <c r="Z646" s="102"/>
      <c r="AA646" s="1177"/>
      <c r="AB646" s="227">
        <f t="shared" si="907"/>
        <v>0</v>
      </c>
      <c r="AC646" s="1122"/>
      <c r="AD646" s="352">
        <f t="shared" si="908"/>
        <v>0</v>
      </c>
      <c r="AE646" s="55"/>
      <c r="AF646" s="55" t="str">
        <f t="shared" si="909"/>
        <v/>
      </c>
      <c r="AG646" s="1124"/>
      <c r="AH646" s="760">
        <f t="shared" si="910"/>
        <v>0</v>
      </c>
      <c r="AI646" s="761">
        <f t="shared" si="911"/>
        <v>0</v>
      </c>
      <c r="AJ646" s="1126"/>
      <c r="AK646" s="1127"/>
      <c r="AL646" s="670"/>
      <c r="AM646" s="1127"/>
      <c r="AN646" s="670"/>
      <c r="AO646" s="1179"/>
      <c r="AP646" s="669"/>
      <c r="AQ646" s="1127"/>
      <c r="AR646" s="670"/>
      <c r="AS646" s="1127"/>
      <c r="AT646" s="670"/>
      <c r="AU646" s="1127"/>
      <c r="AV646" s="575" t="str">
        <f t="shared" si="912"/>
        <v>○</v>
      </c>
      <c r="AW646" s="576" t="str">
        <f t="shared" si="913"/>
        <v>○</v>
      </c>
      <c r="AX646" s="576" t="str">
        <f t="shared" si="914"/>
        <v>○</v>
      </c>
      <c r="AY646" s="576" t="str">
        <f t="shared" si="915"/>
        <v>○</v>
      </c>
      <c r="AZ646" s="576" t="str">
        <f t="shared" si="916"/>
        <v>○</v>
      </c>
      <c r="BA646" s="577" t="str">
        <f t="shared" si="917"/>
        <v>○</v>
      </c>
      <c r="BB646" s="578">
        <f t="shared" si="918"/>
        <v>0</v>
      </c>
      <c r="BC646" s="767">
        <f t="shared" si="919"/>
        <v>0</v>
      </c>
      <c r="BD646" s="768">
        <f t="shared" si="919"/>
        <v>0</v>
      </c>
      <c r="BE646" s="769">
        <f t="shared" si="919"/>
        <v>0</v>
      </c>
      <c r="BF646" s="587">
        <f t="shared" si="920"/>
        <v>0</v>
      </c>
      <c r="BG646" s="503">
        <f t="shared" si="921"/>
        <v>0</v>
      </c>
      <c r="BH646" s="504">
        <f t="shared" si="921"/>
        <v>0</v>
      </c>
      <c r="BI646" s="505">
        <f t="shared" si="921"/>
        <v>0</v>
      </c>
      <c r="BJ646" s="506">
        <f t="shared" si="922"/>
        <v>0</v>
      </c>
      <c r="BK646" s="236">
        <f t="array" ref="BK646">IF($BB646&gt;0,"ｴﾗｰ",SUM(IF($AJ646:$AO646=BK$15,IF($AJ$17:$AO$17="○",$AG646))))</f>
        <v>0</v>
      </c>
      <c r="BL646" s="237">
        <f t="array" ref="BL646">IF($BB646&gt;0,"ｴﾗｰ",SUM(IF($AJ646:$AO646=BL$15,IF($AJ$17:$AO$17="○",$AG646))))</f>
        <v>0</v>
      </c>
      <c r="BM646" s="488">
        <f t="array" ref="BM646">IF($BB646&gt;0,"ｴﾗｰ",SUM(IF($AJ646:$AO646=BM$15,IF($AJ$17:$AO$17="○",$AG646))))</f>
        <v>0</v>
      </c>
      <c r="BN646" s="493">
        <f t="shared" si="923"/>
        <v>0</v>
      </c>
      <c r="BO646" s="236">
        <f t="array" ref="BO646">IF($BB646&gt;0,"ｴﾗｰ",SUM(IF($AP646:$AU646=BO$15,IF($AP$17:$AU$17="○",$AG646))))</f>
        <v>0</v>
      </c>
      <c r="BP646" s="237">
        <f t="array" ref="BP646">IF($BB646&gt;0,"ｴﾗｰ",SUM(IF($AP646:$AU646=BP$15,IF($AP$17:$AU$17="○",$AG646))))</f>
        <v>0</v>
      </c>
      <c r="BQ646" s="494">
        <f t="array" ref="BQ646">IF($BB646&gt;0,"ｴﾗｰ",SUM(IF($AP646:$AU646=BQ$15,IF($AP$17:$AU$17="○",$AG646))))</f>
        <v>0</v>
      </c>
      <c r="BR646" s="490">
        <f t="shared" si="924"/>
        <v>0</v>
      </c>
      <c r="BS646" s="236" t="str">
        <f t="shared" si="884"/>
        <v/>
      </c>
      <c r="BT646" s="237" t="str">
        <f t="shared" si="885"/>
        <v/>
      </c>
      <c r="BU646" s="488" t="str">
        <f t="shared" si="886"/>
        <v/>
      </c>
      <c r="BV646" s="532">
        <f t="shared" si="925"/>
        <v>0</v>
      </c>
      <c r="BW646" s="512" t="str">
        <f t="shared" si="926"/>
        <v>ｴﾗｰ</v>
      </c>
      <c r="BX646" s="237" t="str">
        <f t="shared" si="927"/>
        <v>ｴﾗｰ</v>
      </c>
      <c r="BY646" s="494" t="str">
        <f t="shared" si="928"/>
        <v>ｴﾗｰ</v>
      </c>
      <c r="BZ646" s="628">
        <f t="shared" si="929"/>
        <v>0</v>
      </c>
      <c r="CA646" s="528" t="str">
        <f t="shared" si="930"/>
        <v/>
      </c>
      <c r="CB646" s="237" t="str">
        <f t="shared" si="931"/>
        <v/>
      </c>
      <c r="CC646" s="494" t="str">
        <f t="shared" si="932"/>
        <v/>
      </c>
      <c r="CD646" s="635">
        <f t="shared" si="933"/>
        <v>0</v>
      </c>
      <c r="CE646" s="528" t="str">
        <f t="shared" si="934"/>
        <v/>
      </c>
      <c r="CF646" s="237" t="str">
        <f t="shared" si="935"/>
        <v/>
      </c>
      <c r="CG646" s="494" t="str">
        <f t="shared" si="936"/>
        <v/>
      </c>
      <c r="CH646" s="635">
        <f t="shared" si="937"/>
        <v>0</v>
      </c>
      <c r="CI646" s="535" t="str">
        <f t="shared" si="938"/>
        <v/>
      </c>
      <c r="CJ646" s="515" t="str">
        <f t="shared" si="939"/>
        <v/>
      </c>
      <c r="CK646" s="522" t="str">
        <f t="shared" si="940"/>
        <v/>
      </c>
      <c r="CL646" s="515" t="str">
        <f t="shared" si="941"/>
        <v/>
      </c>
      <c r="CM646" s="524" t="str">
        <f t="shared" si="942"/>
        <v/>
      </c>
      <c r="CN646" s="518" t="str">
        <f t="shared" si="943"/>
        <v/>
      </c>
      <c r="CO646" s="236" t="str">
        <f t="shared" si="944"/>
        <v/>
      </c>
      <c r="CP646" s="237" t="str">
        <f t="shared" si="945"/>
        <v/>
      </c>
      <c r="CQ646" s="494" t="str">
        <f t="shared" si="946"/>
        <v/>
      </c>
      <c r="CR646" s="493">
        <f t="shared" si="947"/>
        <v>0</v>
      </c>
      <c r="CS646" s="512" t="str">
        <f t="shared" si="948"/>
        <v/>
      </c>
      <c r="CT646" s="237" t="str">
        <f t="shared" si="949"/>
        <v/>
      </c>
      <c r="CU646" s="237" t="str">
        <f t="shared" si="950"/>
        <v/>
      </c>
      <c r="CV646" s="238">
        <f t="shared" si="951"/>
        <v>0</v>
      </c>
      <c r="CW646" s="236" t="str">
        <f t="shared" si="887"/>
        <v/>
      </c>
      <c r="CX646" s="237" t="str">
        <f t="shared" si="888"/>
        <v/>
      </c>
      <c r="CY646" s="494">
        <f t="shared" si="889"/>
        <v>0</v>
      </c>
      <c r="CZ646" s="493"/>
      <c r="DA646" s="236" t="str">
        <f t="shared" si="890"/>
        <v/>
      </c>
      <c r="DB646" s="237" t="str">
        <f t="shared" si="891"/>
        <v/>
      </c>
      <c r="DC646" s="494">
        <f t="shared" si="892"/>
        <v>0</v>
      </c>
      <c r="DD646" s="493"/>
      <c r="DE646" s="1335"/>
      <c r="DF646" s="1343">
        <f t="shared" si="893"/>
        <v>0</v>
      </c>
      <c r="DG646" s="528" t="str">
        <f t="shared" si="894"/>
        <v/>
      </c>
      <c r="DH646" s="494" t="str">
        <f t="shared" si="895"/>
        <v/>
      </c>
      <c r="DI646" s="53">
        <f t="shared" si="896"/>
        <v>0</v>
      </c>
      <c r="DJ646" s="432">
        <f t="shared" si="897"/>
        <v>0</v>
      </c>
      <c r="DK646" s="433">
        <f t="shared" si="952"/>
        <v>0</v>
      </c>
      <c r="DL646" s="53" t="str">
        <f t="shared" si="898"/>
        <v/>
      </c>
      <c r="DM646" s="105" t="str">
        <f t="shared" si="899"/>
        <v/>
      </c>
      <c r="DN646" s="104" t="str">
        <f t="shared" si="899"/>
        <v/>
      </c>
      <c r="DO646" s="434" t="str">
        <f t="shared" si="899"/>
        <v/>
      </c>
      <c r="DP646" s="672"/>
      <c r="DQ646" s="673"/>
      <c r="DR646" s="674"/>
      <c r="DS646" s="435">
        <f t="shared" si="953"/>
        <v>0</v>
      </c>
      <c r="DT646" s="228" t="str">
        <f t="shared" si="900"/>
        <v/>
      </c>
      <c r="DU646" s="236" t="str">
        <f t="shared" si="901"/>
        <v/>
      </c>
      <c r="DV646" s="237" t="str">
        <f t="shared" si="902"/>
        <v/>
      </c>
      <c r="DW646" s="237" t="str">
        <f t="shared" si="903"/>
        <v/>
      </c>
      <c r="DX646" s="238">
        <f t="shared" si="904"/>
        <v>0</v>
      </c>
      <c r="DY646" s="675"/>
      <c r="EA646" s="1363">
        <f t="shared" si="954"/>
        <v>0</v>
      </c>
      <c r="EB646" s="1363">
        <f t="shared" si="955"/>
        <v>0</v>
      </c>
      <c r="EC646" s="1363">
        <f t="shared" si="956"/>
        <v>0</v>
      </c>
      <c r="ED646" s="1363">
        <f t="shared" si="957"/>
        <v>0</v>
      </c>
      <c r="EE646" s="1363">
        <f t="shared" si="958"/>
        <v>0</v>
      </c>
      <c r="EF646" s="1363">
        <f t="shared" si="959"/>
        <v>0</v>
      </c>
      <c r="EG646" s="1363">
        <f t="shared" si="960"/>
        <v>0</v>
      </c>
    </row>
    <row r="647" spans="1:137" s="3" customFormat="1" ht="18" customHeight="1">
      <c r="A647" s="305" t="str">
        <f t="shared" si="879"/>
        <v/>
      </c>
      <c r="B647" s="174">
        <f t="shared" si="905"/>
        <v>0</v>
      </c>
      <c r="C647" s="1415" t="str">
        <f t="shared" si="880"/>
        <v>授業料</v>
      </c>
      <c r="D647" s="1415" t="str">
        <f t="shared" si="881"/>
        <v>入学金</v>
      </c>
      <c r="E647" s="174">
        <f t="shared" si="906"/>
        <v>0</v>
      </c>
      <c r="F647" s="305">
        <f t="shared" si="882"/>
        <v>0</v>
      </c>
      <c r="G647" s="475">
        <f t="shared" si="883"/>
        <v>630</v>
      </c>
      <c r="H647" s="430"/>
      <c r="I647" s="431"/>
      <c r="J647" s="658"/>
      <c r="K647" s="659"/>
      <c r="L647" s="659"/>
      <c r="M647" s="660"/>
      <c r="N647" s="661"/>
      <c r="O647" s="662"/>
      <c r="P647" s="658"/>
      <c r="Q647" s="659"/>
      <c r="R647" s="660"/>
      <c r="S647" s="663"/>
      <c r="T647" s="661"/>
      <c r="U647" s="664"/>
      <c r="V647" s="53" t="str">
        <f>IF(OR($R$5="",$T$5="",$J647="",$O647="",$U647=""),"",IF(ISERROR(VLOOKUP($C647,参照!$P$4:$V$112,5,FALSE)),0,VLOOKUP($C647,参照!$P$4:$V$112,5,FALSE)))</f>
        <v/>
      </c>
      <c r="W647" s="665"/>
      <c r="X647" s="54" t="str">
        <f>IF(OR($R$5="",$T$5="",$J647="",$O647="",$W647=""),"",IF(ISERROR(VLOOKUP($D647,参照!$P$4:$V$112,5,FALSE)),0,VLOOKUP($D647,参照!$P$4:$V$112,5,FALSE)))</f>
        <v/>
      </c>
      <c r="Y647" s="102"/>
      <c r="Z647" s="102"/>
      <c r="AA647" s="1177"/>
      <c r="AB647" s="227">
        <f t="shared" si="907"/>
        <v>0</v>
      </c>
      <c r="AC647" s="1122"/>
      <c r="AD647" s="352">
        <f t="shared" si="908"/>
        <v>0</v>
      </c>
      <c r="AE647" s="55"/>
      <c r="AF647" s="55" t="str">
        <f t="shared" si="909"/>
        <v/>
      </c>
      <c r="AG647" s="1124"/>
      <c r="AH647" s="760">
        <f t="shared" si="910"/>
        <v>0</v>
      </c>
      <c r="AI647" s="761">
        <f t="shared" si="911"/>
        <v>0</v>
      </c>
      <c r="AJ647" s="1126"/>
      <c r="AK647" s="1127"/>
      <c r="AL647" s="670"/>
      <c r="AM647" s="1127"/>
      <c r="AN647" s="670"/>
      <c r="AO647" s="1179"/>
      <c r="AP647" s="669"/>
      <c r="AQ647" s="1127"/>
      <c r="AR647" s="670"/>
      <c r="AS647" s="1127"/>
      <c r="AT647" s="670"/>
      <c r="AU647" s="1127"/>
      <c r="AV647" s="575" t="str">
        <f t="shared" si="912"/>
        <v>○</v>
      </c>
      <c r="AW647" s="576" t="str">
        <f t="shared" si="913"/>
        <v>○</v>
      </c>
      <c r="AX647" s="576" t="str">
        <f t="shared" si="914"/>
        <v>○</v>
      </c>
      <c r="AY647" s="576" t="str">
        <f t="shared" si="915"/>
        <v>○</v>
      </c>
      <c r="AZ647" s="576" t="str">
        <f t="shared" si="916"/>
        <v>○</v>
      </c>
      <c r="BA647" s="577" t="str">
        <f t="shared" si="917"/>
        <v>○</v>
      </c>
      <c r="BB647" s="578">
        <f t="shared" si="918"/>
        <v>0</v>
      </c>
      <c r="BC647" s="767">
        <f t="shared" si="919"/>
        <v>0</v>
      </c>
      <c r="BD647" s="768">
        <f t="shared" si="919"/>
        <v>0</v>
      </c>
      <c r="BE647" s="769">
        <f t="shared" si="919"/>
        <v>0</v>
      </c>
      <c r="BF647" s="587">
        <f t="shared" si="920"/>
        <v>0</v>
      </c>
      <c r="BG647" s="503">
        <f t="shared" si="921"/>
        <v>0</v>
      </c>
      <c r="BH647" s="504">
        <f t="shared" si="921"/>
        <v>0</v>
      </c>
      <c r="BI647" s="505">
        <f t="shared" si="921"/>
        <v>0</v>
      </c>
      <c r="BJ647" s="506">
        <f t="shared" si="922"/>
        <v>0</v>
      </c>
      <c r="BK647" s="236">
        <f t="array" ref="BK647">IF($BB647&gt;0,"ｴﾗｰ",SUM(IF($AJ647:$AO647=BK$15,IF($AJ$17:$AO$17="○",$AG647))))</f>
        <v>0</v>
      </c>
      <c r="BL647" s="237">
        <f t="array" ref="BL647">IF($BB647&gt;0,"ｴﾗｰ",SUM(IF($AJ647:$AO647=BL$15,IF($AJ$17:$AO$17="○",$AG647))))</f>
        <v>0</v>
      </c>
      <c r="BM647" s="488">
        <f t="array" ref="BM647">IF($BB647&gt;0,"ｴﾗｰ",SUM(IF($AJ647:$AO647=BM$15,IF($AJ$17:$AO$17="○",$AG647))))</f>
        <v>0</v>
      </c>
      <c r="BN647" s="493">
        <f t="shared" si="923"/>
        <v>0</v>
      </c>
      <c r="BO647" s="236">
        <f t="array" ref="BO647">IF($BB647&gt;0,"ｴﾗｰ",SUM(IF($AP647:$AU647=BO$15,IF($AP$17:$AU$17="○",$AG647))))</f>
        <v>0</v>
      </c>
      <c r="BP647" s="237">
        <f t="array" ref="BP647">IF($BB647&gt;0,"ｴﾗｰ",SUM(IF($AP647:$AU647=BP$15,IF($AP$17:$AU$17="○",$AG647))))</f>
        <v>0</v>
      </c>
      <c r="BQ647" s="494">
        <f t="array" ref="BQ647">IF($BB647&gt;0,"ｴﾗｰ",SUM(IF($AP647:$AU647=BQ$15,IF($AP$17:$AU$17="○",$AG647))))</f>
        <v>0</v>
      </c>
      <c r="BR647" s="490">
        <f t="shared" si="924"/>
        <v>0</v>
      </c>
      <c r="BS647" s="236" t="str">
        <f t="shared" si="884"/>
        <v/>
      </c>
      <c r="BT647" s="237" t="str">
        <f t="shared" si="885"/>
        <v/>
      </c>
      <c r="BU647" s="488" t="str">
        <f t="shared" si="886"/>
        <v/>
      </c>
      <c r="BV647" s="532">
        <f t="shared" si="925"/>
        <v>0</v>
      </c>
      <c r="BW647" s="512" t="str">
        <f t="shared" si="926"/>
        <v>ｴﾗｰ</v>
      </c>
      <c r="BX647" s="237" t="str">
        <f t="shared" si="927"/>
        <v>ｴﾗｰ</v>
      </c>
      <c r="BY647" s="494" t="str">
        <f t="shared" si="928"/>
        <v>ｴﾗｰ</v>
      </c>
      <c r="BZ647" s="628">
        <f t="shared" si="929"/>
        <v>0</v>
      </c>
      <c r="CA647" s="528" t="str">
        <f t="shared" si="930"/>
        <v/>
      </c>
      <c r="CB647" s="237" t="str">
        <f t="shared" si="931"/>
        <v/>
      </c>
      <c r="CC647" s="494" t="str">
        <f t="shared" si="932"/>
        <v/>
      </c>
      <c r="CD647" s="635">
        <f t="shared" si="933"/>
        <v>0</v>
      </c>
      <c r="CE647" s="528" t="str">
        <f t="shared" si="934"/>
        <v/>
      </c>
      <c r="CF647" s="237" t="str">
        <f t="shared" si="935"/>
        <v/>
      </c>
      <c r="CG647" s="494" t="str">
        <f t="shared" si="936"/>
        <v/>
      </c>
      <c r="CH647" s="635">
        <f t="shared" si="937"/>
        <v>0</v>
      </c>
      <c r="CI647" s="535" t="str">
        <f t="shared" si="938"/>
        <v/>
      </c>
      <c r="CJ647" s="515" t="str">
        <f t="shared" si="939"/>
        <v/>
      </c>
      <c r="CK647" s="522" t="str">
        <f t="shared" si="940"/>
        <v/>
      </c>
      <c r="CL647" s="515" t="str">
        <f t="shared" si="941"/>
        <v/>
      </c>
      <c r="CM647" s="524" t="str">
        <f t="shared" si="942"/>
        <v/>
      </c>
      <c r="CN647" s="518" t="str">
        <f t="shared" si="943"/>
        <v/>
      </c>
      <c r="CO647" s="236" t="str">
        <f t="shared" si="944"/>
        <v/>
      </c>
      <c r="CP647" s="237" t="str">
        <f t="shared" si="945"/>
        <v/>
      </c>
      <c r="CQ647" s="494" t="str">
        <f t="shared" si="946"/>
        <v/>
      </c>
      <c r="CR647" s="493">
        <f t="shared" si="947"/>
        <v>0</v>
      </c>
      <c r="CS647" s="512" t="str">
        <f t="shared" si="948"/>
        <v/>
      </c>
      <c r="CT647" s="237" t="str">
        <f t="shared" si="949"/>
        <v/>
      </c>
      <c r="CU647" s="237" t="str">
        <f t="shared" si="950"/>
        <v/>
      </c>
      <c r="CV647" s="238">
        <f t="shared" si="951"/>
        <v>0</v>
      </c>
      <c r="CW647" s="236" t="str">
        <f t="shared" si="887"/>
        <v/>
      </c>
      <c r="CX647" s="237" t="str">
        <f t="shared" si="888"/>
        <v/>
      </c>
      <c r="CY647" s="494">
        <f t="shared" si="889"/>
        <v>0</v>
      </c>
      <c r="CZ647" s="493"/>
      <c r="DA647" s="236" t="str">
        <f t="shared" si="890"/>
        <v/>
      </c>
      <c r="DB647" s="237" t="str">
        <f t="shared" si="891"/>
        <v/>
      </c>
      <c r="DC647" s="494">
        <f t="shared" si="892"/>
        <v>0</v>
      </c>
      <c r="DD647" s="493"/>
      <c r="DE647" s="1335"/>
      <c r="DF647" s="1343">
        <f t="shared" si="893"/>
        <v>0</v>
      </c>
      <c r="DG647" s="528" t="str">
        <f t="shared" si="894"/>
        <v/>
      </c>
      <c r="DH647" s="494" t="str">
        <f t="shared" si="895"/>
        <v/>
      </c>
      <c r="DI647" s="53">
        <f t="shared" si="896"/>
        <v>0</v>
      </c>
      <c r="DJ647" s="432">
        <f t="shared" si="897"/>
        <v>0</v>
      </c>
      <c r="DK647" s="433">
        <f t="shared" si="952"/>
        <v>0</v>
      </c>
      <c r="DL647" s="53" t="str">
        <f t="shared" si="898"/>
        <v/>
      </c>
      <c r="DM647" s="105" t="str">
        <f t="shared" si="899"/>
        <v/>
      </c>
      <c r="DN647" s="104" t="str">
        <f t="shared" si="899"/>
        <v/>
      </c>
      <c r="DO647" s="434" t="str">
        <f t="shared" si="899"/>
        <v/>
      </c>
      <c r="DP647" s="672"/>
      <c r="DQ647" s="673"/>
      <c r="DR647" s="674"/>
      <c r="DS647" s="435">
        <f t="shared" si="953"/>
        <v>0</v>
      </c>
      <c r="DT647" s="228" t="str">
        <f t="shared" si="900"/>
        <v/>
      </c>
      <c r="DU647" s="236" t="str">
        <f t="shared" si="901"/>
        <v/>
      </c>
      <c r="DV647" s="237" t="str">
        <f t="shared" si="902"/>
        <v/>
      </c>
      <c r="DW647" s="237" t="str">
        <f t="shared" si="903"/>
        <v/>
      </c>
      <c r="DX647" s="238">
        <f t="shared" si="904"/>
        <v>0</v>
      </c>
      <c r="DY647" s="675"/>
      <c r="EA647" s="1363">
        <f t="shared" si="954"/>
        <v>0</v>
      </c>
      <c r="EB647" s="1363">
        <f t="shared" si="955"/>
        <v>0</v>
      </c>
      <c r="EC647" s="1363">
        <f t="shared" si="956"/>
        <v>0</v>
      </c>
      <c r="ED647" s="1363">
        <f t="shared" si="957"/>
        <v>0</v>
      </c>
      <c r="EE647" s="1363">
        <f t="shared" si="958"/>
        <v>0</v>
      </c>
      <c r="EF647" s="1363">
        <f t="shared" si="959"/>
        <v>0</v>
      </c>
      <c r="EG647" s="1363">
        <f t="shared" si="960"/>
        <v>0</v>
      </c>
    </row>
    <row r="648" spans="1:137" s="3" customFormat="1" ht="18" customHeight="1">
      <c r="A648" s="305" t="str">
        <f t="shared" si="879"/>
        <v/>
      </c>
      <c r="B648" s="174">
        <f t="shared" si="905"/>
        <v>0</v>
      </c>
      <c r="C648" s="1415" t="str">
        <f t="shared" si="880"/>
        <v>授業料</v>
      </c>
      <c r="D648" s="1415" t="str">
        <f t="shared" si="881"/>
        <v>入学金</v>
      </c>
      <c r="E648" s="174">
        <f t="shared" si="906"/>
        <v>0</v>
      </c>
      <c r="F648" s="305">
        <f t="shared" si="882"/>
        <v>0</v>
      </c>
      <c r="G648" s="475">
        <f t="shared" si="883"/>
        <v>631</v>
      </c>
      <c r="H648" s="430"/>
      <c r="I648" s="431"/>
      <c r="J648" s="658"/>
      <c r="K648" s="659"/>
      <c r="L648" s="659"/>
      <c r="M648" s="660"/>
      <c r="N648" s="661"/>
      <c r="O648" s="662"/>
      <c r="P648" s="658"/>
      <c r="Q648" s="659"/>
      <c r="R648" s="660"/>
      <c r="S648" s="663"/>
      <c r="T648" s="661"/>
      <c r="U648" s="664"/>
      <c r="V648" s="53" t="str">
        <f>IF(OR($R$5="",$T$5="",$J648="",$O648="",$U648=""),"",IF(ISERROR(VLOOKUP($C648,参照!$P$4:$V$112,5,FALSE)),0,VLOOKUP($C648,参照!$P$4:$V$112,5,FALSE)))</f>
        <v/>
      </c>
      <c r="W648" s="665"/>
      <c r="X648" s="54" t="str">
        <f>IF(OR($R$5="",$T$5="",$J648="",$O648="",$W648=""),"",IF(ISERROR(VLOOKUP($D648,参照!$P$4:$V$112,5,FALSE)),0,VLOOKUP($D648,参照!$P$4:$V$112,5,FALSE)))</f>
        <v/>
      </c>
      <c r="Y648" s="102"/>
      <c r="Z648" s="102"/>
      <c r="AA648" s="1177"/>
      <c r="AB648" s="227">
        <f t="shared" si="907"/>
        <v>0</v>
      </c>
      <c r="AC648" s="1122"/>
      <c r="AD648" s="352">
        <f t="shared" si="908"/>
        <v>0</v>
      </c>
      <c r="AE648" s="55"/>
      <c r="AF648" s="55" t="str">
        <f t="shared" si="909"/>
        <v/>
      </c>
      <c r="AG648" s="1124"/>
      <c r="AH648" s="760">
        <f t="shared" si="910"/>
        <v>0</v>
      </c>
      <c r="AI648" s="761">
        <f t="shared" si="911"/>
        <v>0</v>
      </c>
      <c r="AJ648" s="1126"/>
      <c r="AK648" s="1127"/>
      <c r="AL648" s="670"/>
      <c r="AM648" s="1127"/>
      <c r="AN648" s="670"/>
      <c r="AO648" s="1179"/>
      <c r="AP648" s="669"/>
      <c r="AQ648" s="1127"/>
      <c r="AR648" s="670"/>
      <c r="AS648" s="1127"/>
      <c r="AT648" s="670"/>
      <c r="AU648" s="1127"/>
      <c r="AV648" s="575" t="str">
        <f t="shared" si="912"/>
        <v>○</v>
      </c>
      <c r="AW648" s="576" t="str">
        <f t="shared" si="913"/>
        <v>○</v>
      </c>
      <c r="AX648" s="576" t="str">
        <f t="shared" si="914"/>
        <v>○</v>
      </c>
      <c r="AY648" s="576" t="str">
        <f t="shared" si="915"/>
        <v>○</v>
      </c>
      <c r="AZ648" s="576" t="str">
        <f t="shared" si="916"/>
        <v>○</v>
      </c>
      <c r="BA648" s="577" t="str">
        <f t="shared" si="917"/>
        <v>○</v>
      </c>
      <c r="BB648" s="578">
        <f t="shared" si="918"/>
        <v>0</v>
      </c>
      <c r="BC648" s="767">
        <f t="shared" si="919"/>
        <v>0</v>
      </c>
      <c r="BD648" s="768">
        <f t="shared" si="919"/>
        <v>0</v>
      </c>
      <c r="BE648" s="769">
        <f t="shared" si="919"/>
        <v>0</v>
      </c>
      <c r="BF648" s="587">
        <f t="shared" si="920"/>
        <v>0</v>
      </c>
      <c r="BG648" s="503">
        <f t="shared" si="921"/>
        <v>0</v>
      </c>
      <c r="BH648" s="504">
        <f t="shared" si="921"/>
        <v>0</v>
      </c>
      <c r="BI648" s="505">
        <f t="shared" si="921"/>
        <v>0</v>
      </c>
      <c r="BJ648" s="506">
        <f t="shared" si="922"/>
        <v>0</v>
      </c>
      <c r="BK648" s="236">
        <f t="array" ref="BK648">IF($BB648&gt;0,"ｴﾗｰ",SUM(IF($AJ648:$AO648=BK$15,IF($AJ$17:$AO$17="○",$AG648))))</f>
        <v>0</v>
      </c>
      <c r="BL648" s="237">
        <f t="array" ref="BL648">IF($BB648&gt;0,"ｴﾗｰ",SUM(IF($AJ648:$AO648=BL$15,IF($AJ$17:$AO$17="○",$AG648))))</f>
        <v>0</v>
      </c>
      <c r="BM648" s="488">
        <f t="array" ref="BM648">IF($BB648&gt;0,"ｴﾗｰ",SUM(IF($AJ648:$AO648=BM$15,IF($AJ$17:$AO$17="○",$AG648))))</f>
        <v>0</v>
      </c>
      <c r="BN648" s="493">
        <f t="shared" si="923"/>
        <v>0</v>
      </c>
      <c r="BO648" s="236">
        <f t="array" ref="BO648">IF($BB648&gt;0,"ｴﾗｰ",SUM(IF($AP648:$AU648=BO$15,IF($AP$17:$AU$17="○",$AG648))))</f>
        <v>0</v>
      </c>
      <c r="BP648" s="237">
        <f t="array" ref="BP648">IF($BB648&gt;0,"ｴﾗｰ",SUM(IF($AP648:$AU648=BP$15,IF($AP$17:$AU$17="○",$AG648))))</f>
        <v>0</v>
      </c>
      <c r="BQ648" s="494">
        <f t="array" ref="BQ648">IF($BB648&gt;0,"ｴﾗｰ",SUM(IF($AP648:$AU648=BQ$15,IF($AP$17:$AU$17="○",$AG648))))</f>
        <v>0</v>
      </c>
      <c r="BR648" s="490">
        <f t="shared" si="924"/>
        <v>0</v>
      </c>
      <c r="BS648" s="236" t="str">
        <f t="shared" si="884"/>
        <v/>
      </c>
      <c r="BT648" s="237" t="str">
        <f t="shared" si="885"/>
        <v/>
      </c>
      <c r="BU648" s="488" t="str">
        <f t="shared" si="886"/>
        <v/>
      </c>
      <c r="BV648" s="532">
        <f t="shared" si="925"/>
        <v>0</v>
      </c>
      <c r="BW648" s="512" t="str">
        <f t="shared" si="926"/>
        <v>ｴﾗｰ</v>
      </c>
      <c r="BX648" s="237" t="str">
        <f t="shared" si="927"/>
        <v>ｴﾗｰ</v>
      </c>
      <c r="BY648" s="494" t="str">
        <f t="shared" si="928"/>
        <v>ｴﾗｰ</v>
      </c>
      <c r="BZ648" s="628">
        <f t="shared" si="929"/>
        <v>0</v>
      </c>
      <c r="CA648" s="528" t="str">
        <f t="shared" si="930"/>
        <v/>
      </c>
      <c r="CB648" s="237" t="str">
        <f t="shared" si="931"/>
        <v/>
      </c>
      <c r="CC648" s="494" t="str">
        <f t="shared" si="932"/>
        <v/>
      </c>
      <c r="CD648" s="635">
        <f t="shared" si="933"/>
        <v>0</v>
      </c>
      <c r="CE648" s="528" t="str">
        <f t="shared" si="934"/>
        <v/>
      </c>
      <c r="CF648" s="237" t="str">
        <f t="shared" si="935"/>
        <v/>
      </c>
      <c r="CG648" s="494" t="str">
        <f t="shared" si="936"/>
        <v/>
      </c>
      <c r="CH648" s="635">
        <f t="shared" si="937"/>
        <v>0</v>
      </c>
      <c r="CI648" s="535" t="str">
        <f t="shared" si="938"/>
        <v/>
      </c>
      <c r="CJ648" s="515" t="str">
        <f t="shared" si="939"/>
        <v/>
      </c>
      <c r="CK648" s="522" t="str">
        <f t="shared" si="940"/>
        <v/>
      </c>
      <c r="CL648" s="515" t="str">
        <f t="shared" si="941"/>
        <v/>
      </c>
      <c r="CM648" s="524" t="str">
        <f t="shared" si="942"/>
        <v/>
      </c>
      <c r="CN648" s="518" t="str">
        <f t="shared" si="943"/>
        <v/>
      </c>
      <c r="CO648" s="236" t="str">
        <f t="shared" si="944"/>
        <v/>
      </c>
      <c r="CP648" s="237" t="str">
        <f t="shared" si="945"/>
        <v/>
      </c>
      <c r="CQ648" s="494" t="str">
        <f t="shared" si="946"/>
        <v/>
      </c>
      <c r="CR648" s="493">
        <f t="shared" si="947"/>
        <v>0</v>
      </c>
      <c r="CS648" s="512" t="str">
        <f t="shared" si="948"/>
        <v/>
      </c>
      <c r="CT648" s="237" t="str">
        <f t="shared" si="949"/>
        <v/>
      </c>
      <c r="CU648" s="237" t="str">
        <f t="shared" si="950"/>
        <v/>
      </c>
      <c r="CV648" s="238">
        <f t="shared" si="951"/>
        <v>0</v>
      </c>
      <c r="CW648" s="236" t="str">
        <f t="shared" si="887"/>
        <v/>
      </c>
      <c r="CX648" s="237" t="str">
        <f t="shared" si="888"/>
        <v/>
      </c>
      <c r="CY648" s="494">
        <f t="shared" si="889"/>
        <v>0</v>
      </c>
      <c r="CZ648" s="493"/>
      <c r="DA648" s="236" t="str">
        <f t="shared" si="890"/>
        <v/>
      </c>
      <c r="DB648" s="237" t="str">
        <f t="shared" si="891"/>
        <v/>
      </c>
      <c r="DC648" s="494">
        <f t="shared" si="892"/>
        <v>0</v>
      </c>
      <c r="DD648" s="493"/>
      <c r="DE648" s="1335"/>
      <c r="DF648" s="1343">
        <f t="shared" si="893"/>
        <v>0</v>
      </c>
      <c r="DG648" s="528" t="str">
        <f t="shared" si="894"/>
        <v/>
      </c>
      <c r="DH648" s="494" t="str">
        <f t="shared" si="895"/>
        <v/>
      </c>
      <c r="DI648" s="53">
        <f t="shared" si="896"/>
        <v>0</v>
      </c>
      <c r="DJ648" s="432">
        <f t="shared" si="897"/>
        <v>0</v>
      </c>
      <c r="DK648" s="433">
        <f t="shared" si="952"/>
        <v>0</v>
      </c>
      <c r="DL648" s="53" t="str">
        <f t="shared" si="898"/>
        <v/>
      </c>
      <c r="DM648" s="105" t="str">
        <f t="shared" si="899"/>
        <v/>
      </c>
      <c r="DN648" s="104" t="str">
        <f t="shared" si="899"/>
        <v/>
      </c>
      <c r="DO648" s="434" t="str">
        <f t="shared" si="899"/>
        <v/>
      </c>
      <c r="DP648" s="672"/>
      <c r="DQ648" s="673"/>
      <c r="DR648" s="674"/>
      <c r="DS648" s="435">
        <f t="shared" si="953"/>
        <v>0</v>
      </c>
      <c r="DT648" s="228" t="str">
        <f t="shared" si="900"/>
        <v/>
      </c>
      <c r="DU648" s="236" t="str">
        <f t="shared" si="901"/>
        <v/>
      </c>
      <c r="DV648" s="237" t="str">
        <f t="shared" si="902"/>
        <v/>
      </c>
      <c r="DW648" s="237" t="str">
        <f t="shared" si="903"/>
        <v/>
      </c>
      <c r="DX648" s="238">
        <f t="shared" si="904"/>
        <v>0</v>
      </c>
      <c r="DY648" s="675"/>
      <c r="EA648" s="1363">
        <f t="shared" si="954"/>
        <v>0</v>
      </c>
      <c r="EB648" s="1363">
        <f t="shared" si="955"/>
        <v>0</v>
      </c>
      <c r="EC648" s="1363">
        <f t="shared" si="956"/>
        <v>0</v>
      </c>
      <c r="ED648" s="1363">
        <f t="shared" si="957"/>
        <v>0</v>
      </c>
      <c r="EE648" s="1363">
        <f t="shared" si="958"/>
        <v>0</v>
      </c>
      <c r="EF648" s="1363">
        <f t="shared" si="959"/>
        <v>0</v>
      </c>
      <c r="EG648" s="1363">
        <f t="shared" si="960"/>
        <v>0</v>
      </c>
    </row>
    <row r="649" spans="1:137" s="3" customFormat="1" ht="18" customHeight="1">
      <c r="A649" s="305" t="str">
        <f t="shared" si="879"/>
        <v/>
      </c>
      <c r="B649" s="174">
        <f t="shared" si="905"/>
        <v>0</v>
      </c>
      <c r="C649" s="1415" t="str">
        <f t="shared" si="880"/>
        <v>授業料</v>
      </c>
      <c r="D649" s="1415" t="str">
        <f t="shared" si="881"/>
        <v>入学金</v>
      </c>
      <c r="E649" s="174">
        <f t="shared" si="906"/>
        <v>0</v>
      </c>
      <c r="F649" s="305">
        <f t="shared" si="882"/>
        <v>0</v>
      </c>
      <c r="G649" s="475">
        <f t="shared" si="883"/>
        <v>632</v>
      </c>
      <c r="H649" s="430"/>
      <c r="I649" s="431"/>
      <c r="J649" s="658"/>
      <c r="K649" s="659"/>
      <c r="L649" s="659"/>
      <c r="M649" s="660"/>
      <c r="N649" s="661"/>
      <c r="O649" s="662"/>
      <c r="P649" s="658"/>
      <c r="Q649" s="659"/>
      <c r="R649" s="660"/>
      <c r="S649" s="663"/>
      <c r="T649" s="661"/>
      <c r="U649" s="664"/>
      <c r="V649" s="53" t="str">
        <f>IF(OR($R$5="",$T$5="",$J649="",$O649="",$U649=""),"",IF(ISERROR(VLOOKUP($C649,参照!$P$4:$V$112,5,FALSE)),0,VLOOKUP($C649,参照!$P$4:$V$112,5,FALSE)))</f>
        <v/>
      </c>
      <c r="W649" s="665"/>
      <c r="X649" s="54" t="str">
        <f>IF(OR($R$5="",$T$5="",$J649="",$O649="",$W649=""),"",IF(ISERROR(VLOOKUP($D649,参照!$P$4:$V$112,5,FALSE)),0,VLOOKUP($D649,参照!$P$4:$V$112,5,FALSE)))</f>
        <v/>
      </c>
      <c r="Y649" s="102"/>
      <c r="Z649" s="102"/>
      <c r="AA649" s="1177"/>
      <c r="AB649" s="227">
        <f t="shared" si="907"/>
        <v>0</v>
      </c>
      <c r="AC649" s="1122"/>
      <c r="AD649" s="352">
        <f t="shared" si="908"/>
        <v>0</v>
      </c>
      <c r="AE649" s="55"/>
      <c r="AF649" s="55" t="str">
        <f t="shared" si="909"/>
        <v/>
      </c>
      <c r="AG649" s="1124"/>
      <c r="AH649" s="760">
        <f t="shared" si="910"/>
        <v>0</v>
      </c>
      <c r="AI649" s="761">
        <f t="shared" si="911"/>
        <v>0</v>
      </c>
      <c r="AJ649" s="1126"/>
      <c r="AK649" s="1127"/>
      <c r="AL649" s="670"/>
      <c r="AM649" s="1127"/>
      <c r="AN649" s="670"/>
      <c r="AO649" s="1179"/>
      <c r="AP649" s="669"/>
      <c r="AQ649" s="1127"/>
      <c r="AR649" s="670"/>
      <c r="AS649" s="1127"/>
      <c r="AT649" s="670"/>
      <c r="AU649" s="1127"/>
      <c r="AV649" s="575" t="str">
        <f t="shared" si="912"/>
        <v>○</v>
      </c>
      <c r="AW649" s="576" t="str">
        <f t="shared" si="913"/>
        <v>○</v>
      </c>
      <c r="AX649" s="576" t="str">
        <f t="shared" si="914"/>
        <v>○</v>
      </c>
      <c r="AY649" s="576" t="str">
        <f t="shared" si="915"/>
        <v>○</v>
      </c>
      <c r="AZ649" s="576" t="str">
        <f t="shared" si="916"/>
        <v>○</v>
      </c>
      <c r="BA649" s="577" t="str">
        <f t="shared" si="917"/>
        <v>○</v>
      </c>
      <c r="BB649" s="578">
        <f t="shared" si="918"/>
        <v>0</v>
      </c>
      <c r="BC649" s="767">
        <f t="shared" si="919"/>
        <v>0</v>
      </c>
      <c r="BD649" s="768">
        <f t="shared" si="919"/>
        <v>0</v>
      </c>
      <c r="BE649" s="769">
        <f t="shared" si="919"/>
        <v>0</v>
      </c>
      <c r="BF649" s="587">
        <f t="shared" si="920"/>
        <v>0</v>
      </c>
      <c r="BG649" s="503">
        <f t="shared" si="921"/>
        <v>0</v>
      </c>
      <c r="BH649" s="504">
        <f t="shared" si="921"/>
        <v>0</v>
      </c>
      <c r="BI649" s="505">
        <f t="shared" si="921"/>
        <v>0</v>
      </c>
      <c r="BJ649" s="506">
        <f t="shared" si="922"/>
        <v>0</v>
      </c>
      <c r="BK649" s="236">
        <f t="array" ref="BK649">IF($BB649&gt;0,"ｴﾗｰ",SUM(IF($AJ649:$AO649=BK$15,IF($AJ$17:$AO$17="○",$AG649))))</f>
        <v>0</v>
      </c>
      <c r="BL649" s="237">
        <f t="array" ref="BL649">IF($BB649&gt;0,"ｴﾗｰ",SUM(IF($AJ649:$AO649=BL$15,IF($AJ$17:$AO$17="○",$AG649))))</f>
        <v>0</v>
      </c>
      <c r="BM649" s="488">
        <f t="array" ref="BM649">IF($BB649&gt;0,"ｴﾗｰ",SUM(IF($AJ649:$AO649=BM$15,IF($AJ$17:$AO$17="○",$AG649))))</f>
        <v>0</v>
      </c>
      <c r="BN649" s="493">
        <f t="shared" si="923"/>
        <v>0</v>
      </c>
      <c r="BO649" s="236">
        <f t="array" ref="BO649">IF($BB649&gt;0,"ｴﾗｰ",SUM(IF($AP649:$AU649=BO$15,IF($AP$17:$AU$17="○",$AG649))))</f>
        <v>0</v>
      </c>
      <c r="BP649" s="237">
        <f t="array" ref="BP649">IF($BB649&gt;0,"ｴﾗｰ",SUM(IF($AP649:$AU649=BP$15,IF($AP$17:$AU$17="○",$AG649))))</f>
        <v>0</v>
      </c>
      <c r="BQ649" s="494">
        <f t="array" ref="BQ649">IF($BB649&gt;0,"ｴﾗｰ",SUM(IF($AP649:$AU649=BQ$15,IF($AP$17:$AU$17="○",$AG649))))</f>
        <v>0</v>
      </c>
      <c r="BR649" s="490">
        <f t="shared" si="924"/>
        <v>0</v>
      </c>
      <c r="BS649" s="236" t="str">
        <f t="shared" si="884"/>
        <v/>
      </c>
      <c r="BT649" s="237" t="str">
        <f t="shared" si="885"/>
        <v/>
      </c>
      <c r="BU649" s="488" t="str">
        <f t="shared" si="886"/>
        <v/>
      </c>
      <c r="BV649" s="532">
        <f t="shared" si="925"/>
        <v>0</v>
      </c>
      <c r="BW649" s="512" t="str">
        <f t="shared" si="926"/>
        <v>ｴﾗｰ</v>
      </c>
      <c r="BX649" s="237" t="str">
        <f t="shared" si="927"/>
        <v>ｴﾗｰ</v>
      </c>
      <c r="BY649" s="494" t="str">
        <f t="shared" si="928"/>
        <v>ｴﾗｰ</v>
      </c>
      <c r="BZ649" s="628">
        <f t="shared" si="929"/>
        <v>0</v>
      </c>
      <c r="CA649" s="528" t="str">
        <f t="shared" si="930"/>
        <v/>
      </c>
      <c r="CB649" s="237" t="str">
        <f t="shared" si="931"/>
        <v/>
      </c>
      <c r="CC649" s="494" t="str">
        <f t="shared" si="932"/>
        <v/>
      </c>
      <c r="CD649" s="635">
        <f t="shared" si="933"/>
        <v>0</v>
      </c>
      <c r="CE649" s="528" t="str">
        <f t="shared" si="934"/>
        <v/>
      </c>
      <c r="CF649" s="237" t="str">
        <f t="shared" si="935"/>
        <v/>
      </c>
      <c r="CG649" s="494" t="str">
        <f t="shared" si="936"/>
        <v/>
      </c>
      <c r="CH649" s="635">
        <f t="shared" si="937"/>
        <v>0</v>
      </c>
      <c r="CI649" s="535" t="str">
        <f t="shared" si="938"/>
        <v/>
      </c>
      <c r="CJ649" s="515" t="str">
        <f t="shared" si="939"/>
        <v/>
      </c>
      <c r="CK649" s="522" t="str">
        <f t="shared" si="940"/>
        <v/>
      </c>
      <c r="CL649" s="515" t="str">
        <f t="shared" si="941"/>
        <v/>
      </c>
      <c r="CM649" s="524" t="str">
        <f t="shared" si="942"/>
        <v/>
      </c>
      <c r="CN649" s="518" t="str">
        <f t="shared" si="943"/>
        <v/>
      </c>
      <c r="CO649" s="236" t="str">
        <f t="shared" si="944"/>
        <v/>
      </c>
      <c r="CP649" s="237" t="str">
        <f t="shared" si="945"/>
        <v/>
      </c>
      <c r="CQ649" s="494" t="str">
        <f t="shared" si="946"/>
        <v/>
      </c>
      <c r="CR649" s="493">
        <f t="shared" si="947"/>
        <v>0</v>
      </c>
      <c r="CS649" s="512" t="str">
        <f t="shared" si="948"/>
        <v/>
      </c>
      <c r="CT649" s="237" t="str">
        <f t="shared" si="949"/>
        <v/>
      </c>
      <c r="CU649" s="237" t="str">
        <f t="shared" si="950"/>
        <v/>
      </c>
      <c r="CV649" s="238">
        <f t="shared" si="951"/>
        <v>0</v>
      </c>
      <c r="CW649" s="236" t="str">
        <f t="shared" si="887"/>
        <v/>
      </c>
      <c r="CX649" s="237" t="str">
        <f t="shared" si="888"/>
        <v/>
      </c>
      <c r="CY649" s="494">
        <f t="shared" si="889"/>
        <v>0</v>
      </c>
      <c r="CZ649" s="493"/>
      <c r="DA649" s="236" t="str">
        <f t="shared" si="890"/>
        <v/>
      </c>
      <c r="DB649" s="237" t="str">
        <f t="shared" si="891"/>
        <v/>
      </c>
      <c r="DC649" s="494">
        <f t="shared" si="892"/>
        <v>0</v>
      </c>
      <c r="DD649" s="493"/>
      <c r="DE649" s="1335"/>
      <c r="DF649" s="1343">
        <f t="shared" si="893"/>
        <v>0</v>
      </c>
      <c r="DG649" s="528" t="str">
        <f t="shared" si="894"/>
        <v/>
      </c>
      <c r="DH649" s="494" t="str">
        <f t="shared" si="895"/>
        <v/>
      </c>
      <c r="DI649" s="53">
        <f t="shared" si="896"/>
        <v>0</v>
      </c>
      <c r="DJ649" s="432">
        <f t="shared" si="897"/>
        <v>0</v>
      </c>
      <c r="DK649" s="433">
        <f t="shared" si="952"/>
        <v>0</v>
      </c>
      <c r="DL649" s="53" t="str">
        <f t="shared" si="898"/>
        <v/>
      </c>
      <c r="DM649" s="105" t="str">
        <f t="shared" si="899"/>
        <v/>
      </c>
      <c r="DN649" s="104" t="str">
        <f t="shared" si="899"/>
        <v/>
      </c>
      <c r="DO649" s="434" t="str">
        <f t="shared" si="899"/>
        <v/>
      </c>
      <c r="DP649" s="672"/>
      <c r="DQ649" s="673"/>
      <c r="DR649" s="674"/>
      <c r="DS649" s="435">
        <f t="shared" si="953"/>
        <v>0</v>
      </c>
      <c r="DT649" s="228" t="str">
        <f t="shared" si="900"/>
        <v/>
      </c>
      <c r="DU649" s="236" t="str">
        <f t="shared" si="901"/>
        <v/>
      </c>
      <c r="DV649" s="237" t="str">
        <f t="shared" si="902"/>
        <v/>
      </c>
      <c r="DW649" s="237" t="str">
        <f t="shared" si="903"/>
        <v/>
      </c>
      <c r="DX649" s="238">
        <f t="shared" si="904"/>
        <v>0</v>
      </c>
      <c r="DY649" s="675"/>
      <c r="EA649" s="1363">
        <f t="shared" si="954"/>
        <v>0</v>
      </c>
      <c r="EB649" s="1363">
        <f t="shared" si="955"/>
        <v>0</v>
      </c>
      <c r="EC649" s="1363">
        <f t="shared" si="956"/>
        <v>0</v>
      </c>
      <c r="ED649" s="1363">
        <f t="shared" si="957"/>
        <v>0</v>
      </c>
      <c r="EE649" s="1363">
        <f t="shared" si="958"/>
        <v>0</v>
      </c>
      <c r="EF649" s="1363">
        <f t="shared" si="959"/>
        <v>0</v>
      </c>
      <c r="EG649" s="1363">
        <f t="shared" si="960"/>
        <v>0</v>
      </c>
    </row>
    <row r="650" spans="1:137" s="3" customFormat="1" ht="18" customHeight="1">
      <c r="A650" s="305" t="str">
        <f t="shared" si="879"/>
        <v/>
      </c>
      <c r="B650" s="174">
        <f t="shared" si="905"/>
        <v>0</v>
      </c>
      <c r="C650" s="1415" t="str">
        <f t="shared" si="880"/>
        <v>授業料</v>
      </c>
      <c r="D650" s="1415" t="str">
        <f t="shared" si="881"/>
        <v>入学金</v>
      </c>
      <c r="E650" s="174">
        <f t="shared" si="906"/>
        <v>0</v>
      </c>
      <c r="F650" s="305">
        <f t="shared" si="882"/>
        <v>0</v>
      </c>
      <c r="G650" s="475">
        <f t="shared" si="883"/>
        <v>633</v>
      </c>
      <c r="H650" s="430"/>
      <c r="I650" s="431"/>
      <c r="J650" s="658"/>
      <c r="K650" s="659"/>
      <c r="L650" s="659"/>
      <c r="M650" s="660"/>
      <c r="N650" s="661"/>
      <c r="O650" s="662"/>
      <c r="P650" s="658"/>
      <c r="Q650" s="659"/>
      <c r="R650" s="660"/>
      <c r="S650" s="663"/>
      <c r="T650" s="661"/>
      <c r="U650" s="664"/>
      <c r="V650" s="53" t="str">
        <f>IF(OR($R$5="",$T$5="",$J650="",$O650="",$U650=""),"",IF(ISERROR(VLOOKUP($C650,参照!$P$4:$V$112,5,FALSE)),0,VLOOKUP($C650,参照!$P$4:$V$112,5,FALSE)))</f>
        <v/>
      </c>
      <c r="W650" s="665"/>
      <c r="X650" s="54" t="str">
        <f>IF(OR($R$5="",$T$5="",$J650="",$O650="",$W650=""),"",IF(ISERROR(VLOOKUP($D650,参照!$P$4:$V$112,5,FALSE)),0,VLOOKUP($D650,参照!$P$4:$V$112,5,FALSE)))</f>
        <v/>
      </c>
      <c r="Y650" s="102"/>
      <c r="Z650" s="102"/>
      <c r="AA650" s="1177"/>
      <c r="AB650" s="227">
        <f t="shared" si="907"/>
        <v>0</v>
      </c>
      <c r="AC650" s="1122"/>
      <c r="AD650" s="352">
        <f t="shared" si="908"/>
        <v>0</v>
      </c>
      <c r="AE650" s="55"/>
      <c r="AF650" s="55" t="str">
        <f t="shared" si="909"/>
        <v/>
      </c>
      <c r="AG650" s="1124"/>
      <c r="AH650" s="760">
        <f t="shared" si="910"/>
        <v>0</v>
      </c>
      <c r="AI650" s="761">
        <f t="shared" si="911"/>
        <v>0</v>
      </c>
      <c r="AJ650" s="1126"/>
      <c r="AK650" s="1127"/>
      <c r="AL650" s="670"/>
      <c r="AM650" s="1127"/>
      <c r="AN650" s="670"/>
      <c r="AO650" s="1179"/>
      <c r="AP650" s="669"/>
      <c r="AQ650" s="1127"/>
      <c r="AR650" s="670"/>
      <c r="AS650" s="1127"/>
      <c r="AT650" s="670"/>
      <c r="AU650" s="1127"/>
      <c r="AV650" s="575" t="str">
        <f t="shared" si="912"/>
        <v>○</v>
      </c>
      <c r="AW650" s="576" t="str">
        <f t="shared" si="913"/>
        <v>○</v>
      </c>
      <c r="AX650" s="576" t="str">
        <f t="shared" si="914"/>
        <v>○</v>
      </c>
      <c r="AY650" s="576" t="str">
        <f t="shared" si="915"/>
        <v>○</v>
      </c>
      <c r="AZ650" s="576" t="str">
        <f t="shared" si="916"/>
        <v>○</v>
      </c>
      <c r="BA650" s="577" t="str">
        <f t="shared" si="917"/>
        <v>○</v>
      </c>
      <c r="BB650" s="578">
        <f t="shared" si="918"/>
        <v>0</v>
      </c>
      <c r="BC650" s="767">
        <f t="shared" si="919"/>
        <v>0</v>
      </c>
      <c r="BD650" s="768">
        <f t="shared" si="919"/>
        <v>0</v>
      </c>
      <c r="BE650" s="769">
        <f t="shared" si="919"/>
        <v>0</v>
      </c>
      <c r="BF650" s="587">
        <f t="shared" si="920"/>
        <v>0</v>
      </c>
      <c r="BG650" s="503">
        <f t="shared" si="921"/>
        <v>0</v>
      </c>
      <c r="BH650" s="504">
        <f t="shared" si="921"/>
        <v>0</v>
      </c>
      <c r="BI650" s="505">
        <f t="shared" si="921"/>
        <v>0</v>
      </c>
      <c r="BJ650" s="506">
        <f t="shared" si="922"/>
        <v>0</v>
      </c>
      <c r="BK650" s="236">
        <f t="array" ref="BK650">IF($BB650&gt;0,"ｴﾗｰ",SUM(IF($AJ650:$AO650=BK$15,IF($AJ$17:$AO$17="○",$AG650))))</f>
        <v>0</v>
      </c>
      <c r="BL650" s="237">
        <f t="array" ref="BL650">IF($BB650&gt;0,"ｴﾗｰ",SUM(IF($AJ650:$AO650=BL$15,IF($AJ$17:$AO$17="○",$AG650))))</f>
        <v>0</v>
      </c>
      <c r="BM650" s="488">
        <f t="array" ref="BM650">IF($BB650&gt;0,"ｴﾗｰ",SUM(IF($AJ650:$AO650=BM$15,IF($AJ$17:$AO$17="○",$AG650))))</f>
        <v>0</v>
      </c>
      <c r="BN650" s="493">
        <f t="shared" si="923"/>
        <v>0</v>
      </c>
      <c r="BO650" s="236">
        <f t="array" ref="BO650">IF($BB650&gt;0,"ｴﾗｰ",SUM(IF($AP650:$AU650=BO$15,IF($AP$17:$AU$17="○",$AG650))))</f>
        <v>0</v>
      </c>
      <c r="BP650" s="237">
        <f t="array" ref="BP650">IF($BB650&gt;0,"ｴﾗｰ",SUM(IF($AP650:$AU650=BP$15,IF($AP$17:$AU$17="○",$AG650))))</f>
        <v>0</v>
      </c>
      <c r="BQ650" s="494">
        <f t="array" ref="BQ650">IF($BB650&gt;0,"ｴﾗｰ",SUM(IF($AP650:$AU650=BQ$15,IF($AP$17:$AU$17="○",$AG650))))</f>
        <v>0</v>
      </c>
      <c r="BR650" s="490">
        <f t="shared" si="924"/>
        <v>0</v>
      </c>
      <c r="BS650" s="236" t="str">
        <f t="shared" si="884"/>
        <v/>
      </c>
      <c r="BT650" s="237" t="str">
        <f t="shared" si="885"/>
        <v/>
      </c>
      <c r="BU650" s="488" t="str">
        <f t="shared" si="886"/>
        <v/>
      </c>
      <c r="BV650" s="532">
        <f t="shared" si="925"/>
        <v>0</v>
      </c>
      <c r="BW650" s="512" t="str">
        <f t="shared" si="926"/>
        <v>ｴﾗｰ</v>
      </c>
      <c r="BX650" s="237" t="str">
        <f t="shared" si="927"/>
        <v>ｴﾗｰ</v>
      </c>
      <c r="BY650" s="494" t="str">
        <f t="shared" si="928"/>
        <v>ｴﾗｰ</v>
      </c>
      <c r="BZ650" s="628">
        <f t="shared" si="929"/>
        <v>0</v>
      </c>
      <c r="CA650" s="528" t="str">
        <f t="shared" si="930"/>
        <v/>
      </c>
      <c r="CB650" s="237" t="str">
        <f t="shared" si="931"/>
        <v/>
      </c>
      <c r="CC650" s="494" t="str">
        <f t="shared" si="932"/>
        <v/>
      </c>
      <c r="CD650" s="635">
        <f t="shared" si="933"/>
        <v>0</v>
      </c>
      <c r="CE650" s="528" t="str">
        <f t="shared" si="934"/>
        <v/>
      </c>
      <c r="CF650" s="237" t="str">
        <f t="shared" si="935"/>
        <v/>
      </c>
      <c r="CG650" s="494" t="str">
        <f t="shared" si="936"/>
        <v/>
      </c>
      <c r="CH650" s="635">
        <f t="shared" si="937"/>
        <v>0</v>
      </c>
      <c r="CI650" s="535" t="str">
        <f t="shared" si="938"/>
        <v/>
      </c>
      <c r="CJ650" s="515" t="str">
        <f t="shared" si="939"/>
        <v/>
      </c>
      <c r="CK650" s="522" t="str">
        <f t="shared" si="940"/>
        <v/>
      </c>
      <c r="CL650" s="515" t="str">
        <f t="shared" si="941"/>
        <v/>
      </c>
      <c r="CM650" s="524" t="str">
        <f t="shared" si="942"/>
        <v/>
      </c>
      <c r="CN650" s="518" t="str">
        <f t="shared" si="943"/>
        <v/>
      </c>
      <c r="CO650" s="236" t="str">
        <f t="shared" si="944"/>
        <v/>
      </c>
      <c r="CP650" s="237" t="str">
        <f t="shared" si="945"/>
        <v/>
      </c>
      <c r="CQ650" s="494" t="str">
        <f t="shared" si="946"/>
        <v/>
      </c>
      <c r="CR650" s="493">
        <f t="shared" si="947"/>
        <v>0</v>
      </c>
      <c r="CS650" s="512" t="str">
        <f t="shared" si="948"/>
        <v/>
      </c>
      <c r="CT650" s="237" t="str">
        <f t="shared" si="949"/>
        <v/>
      </c>
      <c r="CU650" s="237" t="str">
        <f t="shared" si="950"/>
        <v/>
      </c>
      <c r="CV650" s="238">
        <f t="shared" si="951"/>
        <v>0</v>
      </c>
      <c r="CW650" s="236" t="str">
        <f t="shared" si="887"/>
        <v/>
      </c>
      <c r="CX650" s="237" t="str">
        <f t="shared" si="888"/>
        <v/>
      </c>
      <c r="CY650" s="494">
        <f t="shared" si="889"/>
        <v>0</v>
      </c>
      <c r="CZ650" s="493"/>
      <c r="DA650" s="236" t="str">
        <f t="shared" si="890"/>
        <v/>
      </c>
      <c r="DB650" s="237" t="str">
        <f t="shared" si="891"/>
        <v/>
      </c>
      <c r="DC650" s="494">
        <f t="shared" si="892"/>
        <v>0</v>
      </c>
      <c r="DD650" s="493"/>
      <c r="DE650" s="1335"/>
      <c r="DF650" s="1343">
        <f t="shared" si="893"/>
        <v>0</v>
      </c>
      <c r="DG650" s="528" t="str">
        <f t="shared" si="894"/>
        <v/>
      </c>
      <c r="DH650" s="494" t="str">
        <f t="shared" si="895"/>
        <v/>
      </c>
      <c r="DI650" s="53">
        <f t="shared" si="896"/>
        <v>0</v>
      </c>
      <c r="DJ650" s="432">
        <f t="shared" si="897"/>
        <v>0</v>
      </c>
      <c r="DK650" s="433">
        <f t="shared" si="952"/>
        <v>0</v>
      </c>
      <c r="DL650" s="53" t="str">
        <f t="shared" si="898"/>
        <v/>
      </c>
      <c r="DM650" s="105" t="str">
        <f t="shared" si="899"/>
        <v/>
      </c>
      <c r="DN650" s="104" t="str">
        <f t="shared" si="899"/>
        <v/>
      </c>
      <c r="DO650" s="434" t="str">
        <f t="shared" si="899"/>
        <v/>
      </c>
      <c r="DP650" s="672"/>
      <c r="DQ650" s="673"/>
      <c r="DR650" s="674"/>
      <c r="DS650" s="435">
        <f t="shared" si="953"/>
        <v>0</v>
      </c>
      <c r="DT650" s="228" t="str">
        <f t="shared" si="900"/>
        <v/>
      </c>
      <c r="DU650" s="236" t="str">
        <f t="shared" si="901"/>
        <v/>
      </c>
      <c r="DV650" s="237" t="str">
        <f t="shared" si="902"/>
        <v/>
      </c>
      <c r="DW650" s="237" t="str">
        <f t="shared" si="903"/>
        <v/>
      </c>
      <c r="DX650" s="238">
        <f t="shared" si="904"/>
        <v>0</v>
      </c>
      <c r="DY650" s="675"/>
      <c r="EA650" s="1363">
        <f t="shared" si="954"/>
        <v>0</v>
      </c>
      <c r="EB650" s="1363">
        <f t="shared" si="955"/>
        <v>0</v>
      </c>
      <c r="EC650" s="1363">
        <f t="shared" si="956"/>
        <v>0</v>
      </c>
      <c r="ED650" s="1363">
        <f t="shared" si="957"/>
        <v>0</v>
      </c>
      <c r="EE650" s="1363">
        <f t="shared" si="958"/>
        <v>0</v>
      </c>
      <c r="EF650" s="1363">
        <f t="shared" si="959"/>
        <v>0</v>
      </c>
      <c r="EG650" s="1363">
        <f t="shared" si="960"/>
        <v>0</v>
      </c>
    </row>
    <row r="651" spans="1:137" s="3" customFormat="1" ht="18" customHeight="1">
      <c r="A651" s="305" t="str">
        <f t="shared" si="879"/>
        <v/>
      </c>
      <c r="B651" s="174">
        <f t="shared" si="905"/>
        <v>0</v>
      </c>
      <c r="C651" s="1415" t="str">
        <f t="shared" si="880"/>
        <v>授業料</v>
      </c>
      <c r="D651" s="1415" t="str">
        <f t="shared" si="881"/>
        <v>入学金</v>
      </c>
      <c r="E651" s="174">
        <f t="shared" si="906"/>
        <v>0</v>
      </c>
      <c r="F651" s="305">
        <f t="shared" si="882"/>
        <v>0</v>
      </c>
      <c r="G651" s="475">
        <f t="shared" si="883"/>
        <v>634</v>
      </c>
      <c r="H651" s="430"/>
      <c r="I651" s="431"/>
      <c r="J651" s="658"/>
      <c r="K651" s="659"/>
      <c r="L651" s="659"/>
      <c r="M651" s="660"/>
      <c r="N651" s="661"/>
      <c r="O651" s="662"/>
      <c r="P651" s="658"/>
      <c r="Q651" s="659"/>
      <c r="R651" s="660"/>
      <c r="S651" s="663"/>
      <c r="T651" s="661"/>
      <c r="U651" s="664"/>
      <c r="V651" s="53" t="str">
        <f>IF(OR($R$5="",$T$5="",$J651="",$O651="",$U651=""),"",IF(ISERROR(VLOOKUP($C651,参照!$P$4:$V$112,5,FALSE)),0,VLOOKUP($C651,参照!$P$4:$V$112,5,FALSE)))</f>
        <v/>
      </c>
      <c r="W651" s="665"/>
      <c r="X651" s="54" t="str">
        <f>IF(OR($R$5="",$T$5="",$J651="",$O651="",$W651=""),"",IF(ISERROR(VLOOKUP($D651,参照!$P$4:$V$112,5,FALSE)),0,VLOOKUP($D651,参照!$P$4:$V$112,5,FALSE)))</f>
        <v/>
      </c>
      <c r="Y651" s="102"/>
      <c r="Z651" s="102"/>
      <c r="AA651" s="1177"/>
      <c r="AB651" s="227">
        <f t="shared" si="907"/>
        <v>0</v>
      </c>
      <c r="AC651" s="1122"/>
      <c r="AD651" s="352">
        <f t="shared" si="908"/>
        <v>0</v>
      </c>
      <c r="AE651" s="55"/>
      <c r="AF651" s="55" t="str">
        <f t="shared" si="909"/>
        <v/>
      </c>
      <c r="AG651" s="1124"/>
      <c r="AH651" s="760">
        <f t="shared" si="910"/>
        <v>0</v>
      </c>
      <c r="AI651" s="761">
        <f t="shared" si="911"/>
        <v>0</v>
      </c>
      <c r="AJ651" s="1126"/>
      <c r="AK651" s="1127"/>
      <c r="AL651" s="670"/>
      <c r="AM651" s="1127"/>
      <c r="AN651" s="670"/>
      <c r="AO651" s="1179"/>
      <c r="AP651" s="669"/>
      <c r="AQ651" s="1127"/>
      <c r="AR651" s="670"/>
      <c r="AS651" s="1127"/>
      <c r="AT651" s="670"/>
      <c r="AU651" s="1127"/>
      <c r="AV651" s="575" t="str">
        <f t="shared" si="912"/>
        <v>○</v>
      </c>
      <c r="AW651" s="576" t="str">
        <f t="shared" si="913"/>
        <v>○</v>
      </c>
      <c r="AX651" s="576" t="str">
        <f t="shared" si="914"/>
        <v>○</v>
      </c>
      <c r="AY651" s="576" t="str">
        <f t="shared" si="915"/>
        <v>○</v>
      </c>
      <c r="AZ651" s="576" t="str">
        <f t="shared" si="916"/>
        <v>○</v>
      </c>
      <c r="BA651" s="577" t="str">
        <f t="shared" si="917"/>
        <v>○</v>
      </c>
      <c r="BB651" s="578">
        <f t="shared" si="918"/>
        <v>0</v>
      </c>
      <c r="BC651" s="767">
        <f t="shared" si="919"/>
        <v>0</v>
      </c>
      <c r="BD651" s="768">
        <f t="shared" si="919"/>
        <v>0</v>
      </c>
      <c r="BE651" s="769">
        <f t="shared" si="919"/>
        <v>0</v>
      </c>
      <c r="BF651" s="587">
        <f t="shared" si="920"/>
        <v>0</v>
      </c>
      <c r="BG651" s="503">
        <f t="shared" si="921"/>
        <v>0</v>
      </c>
      <c r="BH651" s="504">
        <f t="shared" si="921"/>
        <v>0</v>
      </c>
      <c r="BI651" s="505">
        <f t="shared" si="921"/>
        <v>0</v>
      </c>
      <c r="BJ651" s="506">
        <f t="shared" si="922"/>
        <v>0</v>
      </c>
      <c r="BK651" s="236">
        <f t="array" ref="BK651">IF($BB651&gt;0,"ｴﾗｰ",SUM(IF($AJ651:$AO651=BK$15,IF($AJ$17:$AO$17="○",$AG651))))</f>
        <v>0</v>
      </c>
      <c r="BL651" s="237">
        <f t="array" ref="BL651">IF($BB651&gt;0,"ｴﾗｰ",SUM(IF($AJ651:$AO651=BL$15,IF($AJ$17:$AO$17="○",$AG651))))</f>
        <v>0</v>
      </c>
      <c r="BM651" s="488">
        <f t="array" ref="BM651">IF($BB651&gt;0,"ｴﾗｰ",SUM(IF($AJ651:$AO651=BM$15,IF($AJ$17:$AO$17="○",$AG651))))</f>
        <v>0</v>
      </c>
      <c r="BN651" s="493">
        <f t="shared" si="923"/>
        <v>0</v>
      </c>
      <c r="BO651" s="236">
        <f t="array" ref="BO651">IF($BB651&gt;0,"ｴﾗｰ",SUM(IF($AP651:$AU651=BO$15,IF($AP$17:$AU$17="○",$AG651))))</f>
        <v>0</v>
      </c>
      <c r="BP651" s="237">
        <f t="array" ref="BP651">IF($BB651&gt;0,"ｴﾗｰ",SUM(IF($AP651:$AU651=BP$15,IF($AP$17:$AU$17="○",$AG651))))</f>
        <v>0</v>
      </c>
      <c r="BQ651" s="494">
        <f t="array" ref="BQ651">IF($BB651&gt;0,"ｴﾗｰ",SUM(IF($AP651:$AU651=BQ$15,IF($AP$17:$AU$17="○",$AG651))))</f>
        <v>0</v>
      </c>
      <c r="BR651" s="490">
        <f t="shared" si="924"/>
        <v>0</v>
      </c>
      <c r="BS651" s="236" t="str">
        <f t="shared" si="884"/>
        <v/>
      </c>
      <c r="BT651" s="237" t="str">
        <f t="shared" si="885"/>
        <v/>
      </c>
      <c r="BU651" s="488" t="str">
        <f t="shared" si="886"/>
        <v/>
      </c>
      <c r="BV651" s="532">
        <f t="shared" si="925"/>
        <v>0</v>
      </c>
      <c r="BW651" s="512" t="str">
        <f t="shared" si="926"/>
        <v>ｴﾗｰ</v>
      </c>
      <c r="BX651" s="237" t="str">
        <f t="shared" si="927"/>
        <v>ｴﾗｰ</v>
      </c>
      <c r="BY651" s="494" t="str">
        <f t="shared" si="928"/>
        <v>ｴﾗｰ</v>
      </c>
      <c r="BZ651" s="628">
        <f t="shared" si="929"/>
        <v>0</v>
      </c>
      <c r="CA651" s="528" t="str">
        <f t="shared" si="930"/>
        <v/>
      </c>
      <c r="CB651" s="237" t="str">
        <f t="shared" si="931"/>
        <v/>
      </c>
      <c r="CC651" s="494" t="str">
        <f t="shared" si="932"/>
        <v/>
      </c>
      <c r="CD651" s="635">
        <f t="shared" si="933"/>
        <v>0</v>
      </c>
      <c r="CE651" s="528" t="str">
        <f t="shared" si="934"/>
        <v/>
      </c>
      <c r="CF651" s="237" t="str">
        <f t="shared" si="935"/>
        <v/>
      </c>
      <c r="CG651" s="494" t="str">
        <f t="shared" si="936"/>
        <v/>
      </c>
      <c r="CH651" s="635">
        <f t="shared" si="937"/>
        <v>0</v>
      </c>
      <c r="CI651" s="535" t="str">
        <f t="shared" si="938"/>
        <v/>
      </c>
      <c r="CJ651" s="515" t="str">
        <f t="shared" si="939"/>
        <v/>
      </c>
      <c r="CK651" s="522" t="str">
        <f t="shared" si="940"/>
        <v/>
      </c>
      <c r="CL651" s="515" t="str">
        <f t="shared" si="941"/>
        <v/>
      </c>
      <c r="CM651" s="524" t="str">
        <f t="shared" si="942"/>
        <v/>
      </c>
      <c r="CN651" s="518" t="str">
        <f t="shared" si="943"/>
        <v/>
      </c>
      <c r="CO651" s="236" t="str">
        <f t="shared" si="944"/>
        <v/>
      </c>
      <c r="CP651" s="237" t="str">
        <f t="shared" si="945"/>
        <v/>
      </c>
      <c r="CQ651" s="494" t="str">
        <f t="shared" si="946"/>
        <v/>
      </c>
      <c r="CR651" s="493">
        <f t="shared" si="947"/>
        <v>0</v>
      </c>
      <c r="CS651" s="512" t="str">
        <f t="shared" si="948"/>
        <v/>
      </c>
      <c r="CT651" s="237" t="str">
        <f t="shared" si="949"/>
        <v/>
      </c>
      <c r="CU651" s="237" t="str">
        <f t="shared" si="950"/>
        <v/>
      </c>
      <c r="CV651" s="238">
        <f t="shared" si="951"/>
        <v>0</v>
      </c>
      <c r="CW651" s="236" t="str">
        <f t="shared" si="887"/>
        <v/>
      </c>
      <c r="CX651" s="237" t="str">
        <f t="shared" si="888"/>
        <v/>
      </c>
      <c r="CY651" s="494">
        <f t="shared" si="889"/>
        <v>0</v>
      </c>
      <c r="CZ651" s="493"/>
      <c r="DA651" s="236" t="str">
        <f t="shared" si="890"/>
        <v/>
      </c>
      <c r="DB651" s="237" t="str">
        <f t="shared" si="891"/>
        <v/>
      </c>
      <c r="DC651" s="494">
        <f t="shared" si="892"/>
        <v>0</v>
      </c>
      <c r="DD651" s="493"/>
      <c r="DE651" s="1335"/>
      <c r="DF651" s="1343">
        <f t="shared" si="893"/>
        <v>0</v>
      </c>
      <c r="DG651" s="528" t="str">
        <f t="shared" si="894"/>
        <v/>
      </c>
      <c r="DH651" s="494" t="str">
        <f t="shared" si="895"/>
        <v/>
      </c>
      <c r="DI651" s="53">
        <f t="shared" si="896"/>
        <v>0</v>
      </c>
      <c r="DJ651" s="432">
        <f t="shared" si="897"/>
        <v>0</v>
      </c>
      <c r="DK651" s="433">
        <f t="shared" si="952"/>
        <v>0</v>
      </c>
      <c r="DL651" s="53" t="str">
        <f t="shared" si="898"/>
        <v/>
      </c>
      <c r="DM651" s="105" t="str">
        <f t="shared" si="899"/>
        <v/>
      </c>
      <c r="DN651" s="104" t="str">
        <f t="shared" si="899"/>
        <v/>
      </c>
      <c r="DO651" s="434" t="str">
        <f t="shared" si="899"/>
        <v/>
      </c>
      <c r="DP651" s="672"/>
      <c r="DQ651" s="673"/>
      <c r="DR651" s="674"/>
      <c r="DS651" s="435">
        <f t="shared" si="953"/>
        <v>0</v>
      </c>
      <c r="DT651" s="228" t="str">
        <f t="shared" si="900"/>
        <v/>
      </c>
      <c r="DU651" s="236" t="str">
        <f t="shared" si="901"/>
        <v/>
      </c>
      <c r="DV651" s="237" t="str">
        <f t="shared" si="902"/>
        <v/>
      </c>
      <c r="DW651" s="237" t="str">
        <f t="shared" si="903"/>
        <v/>
      </c>
      <c r="DX651" s="238">
        <f t="shared" si="904"/>
        <v>0</v>
      </c>
      <c r="DY651" s="675"/>
      <c r="EA651" s="1363">
        <f t="shared" si="954"/>
        <v>0</v>
      </c>
      <c r="EB651" s="1363">
        <f t="shared" si="955"/>
        <v>0</v>
      </c>
      <c r="EC651" s="1363">
        <f t="shared" si="956"/>
        <v>0</v>
      </c>
      <c r="ED651" s="1363">
        <f t="shared" si="957"/>
        <v>0</v>
      </c>
      <c r="EE651" s="1363">
        <f t="shared" si="958"/>
        <v>0</v>
      </c>
      <c r="EF651" s="1363">
        <f t="shared" si="959"/>
        <v>0</v>
      </c>
      <c r="EG651" s="1363">
        <f t="shared" si="960"/>
        <v>0</v>
      </c>
    </row>
    <row r="652" spans="1:137" s="3" customFormat="1" ht="18" customHeight="1">
      <c r="A652" s="305" t="str">
        <f t="shared" si="879"/>
        <v/>
      </c>
      <c r="B652" s="174">
        <f t="shared" si="905"/>
        <v>0</v>
      </c>
      <c r="C652" s="1415" t="str">
        <f t="shared" si="880"/>
        <v>授業料</v>
      </c>
      <c r="D652" s="1415" t="str">
        <f t="shared" si="881"/>
        <v>入学金</v>
      </c>
      <c r="E652" s="174">
        <f t="shared" si="906"/>
        <v>0</v>
      </c>
      <c r="F652" s="305">
        <f t="shared" si="882"/>
        <v>0</v>
      </c>
      <c r="G652" s="475">
        <f t="shared" si="883"/>
        <v>635</v>
      </c>
      <c r="H652" s="430"/>
      <c r="I652" s="431"/>
      <c r="J652" s="658"/>
      <c r="K652" s="659"/>
      <c r="L652" s="659"/>
      <c r="M652" s="660"/>
      <c r="N652" s="661"/>
      <c r="O652" s="662"/>
      <c r="P652" s="658"/>
      <c r="Q652" s="659"/>
      <c r="R652" s="660"/>
      <c r="S652" s="663"/>
      <c r="T652" s="661"/>
      <c r="U652" s="664"/>
      <c r="V652" s="53" t="str">
        <f>IF(OR($R$5="",$T$5="",$J652="",$O652="",$U652=""),"",IF(ISERROR(VLOOKUP($C652,参照!$P$4:$V$112,5,FALSE)),0,VLOOKUP($C652,参照!$P$4:$V$112,5,FALSE)))</f>
        <v/>
      </c>
      <c r="W652" s="665"/>
      <c r="X652" s="54" t="str">
        <f>IF(OR($R$5="",$T$5="",$J652="",$O652="",$W652=""),"",IF(ISERROR(VLOOKUP($D652,参照!$P$4:$V$112,5,FALSE)),0,VLOOKUP($D652,参照!$P$4:$V$112,5,FALSE)))</f>
        <v/>
      </c>
      <c r="Y652" s="102"/>
      <c r="Z652" s="102"/>
      <c r="AA652" s="1177"/>
      <c r="AB652" s="227">
        <f t="shared" si="907"/>
        <v>0</v>
      </c>
      <c r="AC652" s="1122"/>
      <c r="AD652" s="352">
        <f t="shared" si="908"/>
        <v>0</v>
      </c>
      <c r="AE652" s="55"/>
      <c r="AF652" s="55" t="str">
        <f t="shared" si="909"/>
        <v/>
      </c>
      <c r="AG652" s="1124"/>
      <c r="AH652" s="760">
        <f t="shared" si="910"/>
        <v>0</v>
      </c>
      <c r="AI652" s="761">
        <f t="shared" si="911"/>
        <v>0</v>
      </c>
      <c r="AJ652" s="1126"/>
      <c r="AK652" s="1127"/>
      <c r="AL652" s="670"/>
      <c r="AM652" s="1127"/>
      <c r="AN652" s="670"/>
      <c r="AO652" s="1179"/>
      <c r="AP652" s="669"/>
      <c r="AQ652" s="1127"/>
      <c r="AR652" s="670"/>
      <c r="AS652" s="1127"/>
      <c r="AT652" s="670"/>
      <c r="AU652" s="1127"/>
      <c r="AV652" s="575" t="str">
        <f t="shared" si="912"/>
        <v>○</v>
      </c>
      <c r="AW652" s="576" t="str">
        <f t="shared" si="913"/>
        <v>○</v>
      </c>
      <c r="AX652" s="576" t="str">
        <f t="shared" si="914"/>
        <v>○</v>
      </c>
      <c r="AY652" s="576" t="str">
        <f t="shared" si="915"/>
        <v>○</v>
      </c>
      <c r="AZ652" s="576" t="str">
        <f t="shared" si="916"/>
        <v>○</v>
      </c>
      <c r="BA652" s="577" t="str">
        <f t="shared" si="917"/>
        <v>○</v>
      </c>
      <c r="BB652" s="578">
        <f t="shared" si="918"/>
        <v>0</v>
      </c>
      <c r="BC652" s="767">
        <f t="shared" si="919"/>
        <v>0</v>
      </c>
      <c r="BD652" s="768">
        <f t="shared" si="919"/>
        <v>0</v>
      </c>
      <c r="BE652" s="769">
        <f t="shared" si="919"/>
        <v>0</v>
      </c>
      <c r="BF652" s="587">
        <f t="shared" si="920"/>
        <v>0</v>
      </c>
      <c r="BG652" s="503">
        <f t="shared" si="921"/>
        <v>0</v>
      </c>
      <c r="BH652" s="504">
        <f t="shared" si="921"/>
        <v>0</v>
      </c>
      <c r="BI652" s="505">
        <f t="shared" si="921"/>
        <v>0</v>
      </c>
      <c r="BJ652" s="506">
        <f t="shared" si="922"/>
        <v>0</v>
      </c>
      <c r="BK652" s="236">
        <f t="array" ref="BK652">IF($BB652&gt;0,"ｴﾗｰ",SUM(IF($AJ652:$AO652=BK$15,IF($AJ$17:$AO$17="○",$AG652))))</f>
        <v>0</v>
      </c>
      <c r="BL652" s="237">
        <f t="array" ref="BL652">IF($BB652&gt;0,"ｴﾗｰ",SUM(IF($AJ652:$AO652=BL$15,IF($AJ$17:$AO$17="○",$AG652))))</f>
        <v>0</v>
      </c>
      <c r="BM652" s="488">
        <f t="array" ref="BM652">IF($BB652&gt;0,"ｴﾗｰ",SUM(IF($AJ652:$AO652=BM$15,IF($AJ$17:$AO$17="○",$AG652))))</f>
        <v>0</v>
      </c>
      <c r="BN652" s="493">
        <f t="shared" si="923"/>
        <v>0</v>
      </c>
      <c r="BO652" s="236">
        <f t="array" ref="BO652">IF($BB652&gt;0,"ｴﾗｰ",SUM(IF($AP652:$AU652=BO$15,IF($AP$17:$AU$17="○",$AG652))))</f>
        <v>0</v>
      </c>
      <c r="BP652" s="237">
        <f t="array" ref="BP652">IF($BB652&gt;0,"ｴﾗｰ",SUM(IF($AP652:$AU652=BP$15,IF($AP$17:$AU$17="○",$AG652))))</f>
        <v>0</v>
      </c>
      <c r="BQ652" s="494">
        <f t="array" ref="BQ652">IF($BB652&gt;0,"ｴﾗｰ",SUM(IF($AP652:$AU652=BQ$15,IF($AP$17:$AU$17="○",$AG652))))</f>
        <v>0</v>
      </c>
      <c r="BR652" s="490">
        <f t="shared" si="924"/>
        <v>0</v>
      </c>
      <c r="BS652" s="236" t="str">
        <f t="shared" si="884"/>
        <v/>
      </c>
      <c r="BT652" s="237" t="str">
        <f t="shared" si="885"/>
        <v/>
      </c>
      <c r="BU652" s="488" t="str">
        <f t="shared" si="886"/>
        <v/>
      </c>
      <c r="BV652" s="532">
        <f t="shared" si="925"/>
        <v>0</v>
      </c>
      <c r="BW652" s="512" t="str">
        <f t="shared" si="926"/>
        <v>ｴﾗｰ</v>
      </c>
      <c r="BX652" s="237" t="str">
        <f t="shared" si="927"/>
        <v>ｴﾗｰ</v>
      </c>
      <c r="BY652" s="494" t="str">
        <f t="shared" si="928"/>
        <v>ｴﾗｰ</v>
      </c>
      <c r="BZ652" s="628">
        <f t="shared" si="929"/>
        <v>0</v>
      </c>
      <c r="CA652" s="528" t="str">
        <f t="shared" si="930"/>
        <v/>
      </c>
      <c r="CB652" s="237" t="str">
        <f t="shared" si="931"/>
        <v/>
      </c>
      <c r="CC652" s="494" t="str">
        <f t="shared" si="932"/>
        <v/>
      </c>
      <c r="CD652" s="635">
        <f t="shared" si="933"/>
        <v>0</v>
      </c>
      <c r="CE652" s="528" t="str">
        <f t="shared" si="934"/>
        <v/>
      </c>
      <c r="CF652" s="237" t="str">
        <f t="shared" si="935"/>
        <v/>
      </c>
      <c r="CG652" s="494" t="str">
        <f t="shared" si="936"/>
        <v/>
      </c>
      <c r="CH652" s="635">
        <f t="shared" si="937"/>
        <v>0</v>
      </c>
      <c r="CI652" s="535" t="str">
        <f t="shared" si="938"/>
        <v/>
      </c>
      <c r="CJ652" s="515" t="str">
        <f t="shared" si="939"/>
        <v/>
      </c>
      <c r="CK652" s="522" t="str">
        <f t="shared" si="940"/>
        <v/>
      </c>
      <c r="CL652" s="515" t="str">
        <f t="shared" si="941"/>
        <v/>
      </c>
      <c r="CM652" s="524" t="str">
        <f t="shared" si="942"/>
        <v/>
      </c>
      <c r="CN652" s="518" t="str">
        <f t="shared" si="943"/>
        <v/>
      </c>
      <c r="CO652" s="236" t="str">
        <f t="shared" si="944"/>
        <v/>
      </c>
      <c r="CP652" s="237" t="str">
        <f t="shared" si="945"/>
        <v/>
      </c>
      <c r="CQ652" s="494" t="str">
        <f t="shared" si="946"/>
        <v/>
      </c>
      <c r="CR652" s="493">
        <f t="shared" si="947"/>
        <v>0</v>
      </c>
      <c r="CS652" s="512" t="str">
        <f t="shared" si="948"/>
        <v/>
      </c>
      <c r="CT652" s="237" t="str">
        <f t="shared" si="949"/>
        <v/>
      </c>
      <c r="CU652" s="237" t="str">
        <f t="shared" si="950"/>
        <v/>
      </c>
      <c r="CV652" s="238">
        <f t="shared" si="951"/>
        <v>0</v>
      </c>
      <c r="CW652" s="236" t="str">
        <f t="shared" si="887"/>
        <v/>
      </c>
      <c r="CX652" s="237" t="str">
        <f t="shared" si="888"/>
        <v/>
      </c>
      <c r="CY652" s="494">
        <f t="shared" si="889"/>
        <v>0</v>
      </c>
      <c r="CZ652" s="493"/>
      <c r="DA652" s="236" t="str">
        <f t="shared" si="890"/>
        <v/>
      </c>
      <c r="DB652" s="237" t="str">
        <f t="shared" si="891"/>
        <v/>
      </c>
      <c r="DC652" s="494">
        <f t="shared" si="892"/>
        <v>0</v>
      </c>
      <c r="DD652" s="493"/>
      <c r="DE652" s="1335"/>
      <c r="DF652" s="1343">
        <f t="shared" si="893"/>
        <v>0</v>
      </c>
      <c r="DG652" s="528" t="str">
        <f t="shared" si="894"/>
        <v/>
      </c>
      <c r="DH652" s="494" t="str">
        <f t="shared" si="895"/>
        <v/>
      </c>
      <c r="DI652" s="53">
        <f t="shared" si="896"/>
        <v>0</v>
      </c>
      <c r="DJ652" s="432">
        <f t="shared" si="897"/>
        <v>0</v>
      </c>
      <c r="DK652" s="433">
        <f t="shared" si="952"/>
        <v>0</v>
      </c>
      <c r="DL652" s="53" t="str">
        <f t="shared" si="898"/>
        <v/>
      </c>
      <c r="DM652" s="105" t="str">
        <f t="shared" si="899"/>
        <v/>
      </c>
      <c r="DN652" s="104" t="str">
        <f t="shared" si="899"/>
        <v/>
      </c>
      <c r="DO652" s="434" t="str">
        <f t="shared" si="899"/>
        <v/>
      </c>
      <c r="DP652" s="672"/>
      <c r="DQ652" s="673"/>
      <c r="DR652" s="674"/>
      <c r="DS652" s="435">
        <f t="shared" si="953"/>
        <v>0</v>
      </c>
      <c r="DT652" s="228" t="str">
        <f t="shared" si="900"/>
        <v/>
      </c>
      <c r="DU652" s="236" t="str">
        <f t="shared" si="901"/>
        <v/>
      </c>
      <c r="DV652" s="237" t="str">
        <f t="shared" si="902"/>
        <v/>
      </c>
      <c r="DW652" s="237" t="str">
        <f t="shared" si="903"/>
        <v/>
      </c>
      <c r="DX652" s="238">
        <f t="shared" si="904"/>
        <v>0</v>
      </c>
      <c r="DY652" s="675"/>
      <c r="EA652" s="1363">
        <f t="shared" si="954"/>
        <v>0</v>
      </c>
      <c r="EB652" s="1363">
        <f t="shared" si="955"/>
        <v>0</v>
      </c>
      <c r="EC652" s="1363">
        <f t="shared" si="956"/>
        <v>0</v>
      </c>
      <c r="ED652" s="1363">
        <f t="shared" si="957"/>
        <v>0</v>
      </c>
      <c r="EE652" s="1363">
        <f t="shared" si="958"/>
        <v>0</v>
      </c>
      <c r="EF652" s="1363">
        <f t="shared" si="959"/>
        <v>0</v>
      </c>
      <c r="EG652" s="1363">
        <f t="shared" si="960"/>
        <v>0</v>
      </c>
    </row>
    <row r="653" spans="1:137" s="3" customFormat="1" ht="18" customHeight="1">
      <c r="A653" s="305" t="str">
        <f t="shared" si="879"/>
        <v/>
      </c>
      <c r="B653" s="174">
        <f t="shared" si="905"/>
        <v>0</v>
      </c>
      <c r="C653" s="1415" t="str">
        <f t="shared" si="880"/>
        <v>授業料</v>
      </c>
      <c r="D653" s="1415" t="str">
        <f t="shared" si="881"/>
        <v>入学金</v>
      </c>
      <c r="E653" s="174">
        <f t="shared" si="906"/>
        <v>0</v>
      </c>
      <c r="F653" s="305">
        <f t="shared" si="882"/>
        <v>0</v>
      </c>
      <c r="G653" s="475">
        <f t="shared" si="883"/>
        <v>636</v>
      </c>
      <c r="H653" s="430"/>
      <c r="I653" s="431"/>
      <c r="J653" s="658"/>
      <c r="K653" s="659"/>
      <c r="L653" s="659"/>
      <c r="M653" s="660"/>
      <c r="N653" s="661"/>
      <c r="O653" s="662"/>
      <c r="P653" s="658"/>
      <c r="Q653" s="659"/>
      <c r="R653" s="660"/>
      <c r="S653" s="663"/>
      <c r="T653" s="661"/>
      <c r="U653" s="664"/>
      <c r="V653" s="53" t="str">
        <f>IF(OR($R$5="",$T$5="",$J653="",$O653="",$U653=""),"",IF(ISERROR(VLOOKUP($C653,参照!$P$4:$V$112,5,FALSE)),0,VLOOKUP($C653,参照!$P$4:$V$112,5,FALSE)))</f>
        <v/>
      </c>
      <c r="W653" s="665"/>
      <c r="X653" s="54" t="str">
        <f>IF(OR($R$5="",$T$5="",$J653="",$O653="",$W653=""),"",IF(ISERROR(VLOOKUP($D653,参照!$P$4:$V$112,5,FALSE)),0,VLOOKUP($D653,参照!$P$4:$V$112,5,FALSE)))</f>
        <v/>
      </c>
      <c r="Y653" s="102"/>
      <c r="Z653" s="102"/>
      <c r="AA653" s="1177"/>
      <c r="AB653" s="227">
        <f t="shared" si="907"/>
        <v>0</v>
      </c>
      <c r="AC653" s="1122"/>
      <c r="AD653" s="352">
        <f t="shared" si="908"/>
        <v>0</v>
      </c>
      <c r="AE653" s="55"/>
      <c r="AF653" s="55" t="str">
        <f t="shared" si="909"/>
        <v/>
      </c>
      <c r="AG653" s="1124"/>
      <c r="AH653" s="760">
        <f t="shared" si="910"/>
        <v>0</v>
      </c>
      <c r="AI653" s="761">
        <f t="shared" si="911"/>
        <v>0</v>
      </c>
      <c r="AJ653" s="1126"/>
      <c r="AK653" s="1127"/>
      <c r="AL653" s="670"/>
      <c r="AM653" s="1127"/>
      <c r="AN653" s="670"/>
      <c r="AO653" s="1179"/>
      <c r="AP653" s="669"/>
      <c r="AQ653" s="1127"/>
      <c r="AR653" s="670"/>
      <c r="AS653" s="1127"/>
      <c r="AT653" s="670"/>
      <c r="AU653" s="1127"/>
      <c r="AV653" s="575" t="str">
        <f t="shared" si="912"/>
        <v>○</v>
      </c>
      <c r="AW653" s="576" t="str">
        <f t="shared" si="913"/>
        <v>○</v>
      </c>
      <c r="AX653" s="576" t="str">
        <f t="shared" si="914"/>
        <v>○</v>
      </c>
      <c r="AY653" s="576" t="str">
        <f t="shared" si="915"/>
        <v>○</v>
      </c>
      <c r="AZ653" s="576" t="str">
        <f t="shared" si="916"/>
        <v>○</v>
      </c>
      <c r="BA653" s="577" t="str">
        <f t="shared" si="917"/>
        <v>○</v>
      </c>
      <c r="BB653" s="578">
        <f t="shared" si="918"/>
        <v>0</v>
      </c>
      <c r="BC653" s="767">
        <f t="shared" si="919"/>
        <v>0</v>
      </c>
      <c r="BD653" s="768">
        <f t="shared" si="919"/>
        <v>0</v>
      </c>
      <c r="BE653" s="769">
        <f t="shared" si="919"/>
        <v>0</v>
      </c>
      <c r="BF653" s="587">
        <f t="shared" si="920"/>
        <v>0</v>
      </c>
      <c r="BG653" s="503">
        <f t="shared" si="921"/>
        <v>0</v>
      </c>
      <c r="BH653" s="504">
        <f t="shared" si="921"/>
        <v>0</v>
      </c>
      <c r="BI653" s="505">
        <f t="shared" si="921"/>
        <v>0</v>
      </c>
      <c r="BJ653" s="506">
        <f t="shared" si="922"/>
        <v>0</v>
      </c>
      <c r="BK653" s="236">
        <f t="array" ref="BK653">IF($BB653&gt;0,"ｴﾗｰ",SUM(IF($AJ653:$AO653=BK$15,IF($AJ$17:$AO$17="○",$AG653))))</f>
        <v>0</v>
      </c>
      <c r="BL653" s="237">
        <f t="array" ref="BL653">IF($BB653&gt;0,"ｴﾗｰ",SUM(IF($AJ653:$AO653=BL$15,IF($AJ$17:$AO$17="○",$AG653))))</f>
        <v>0</v>
      </c>
      <c r="BM653" s="488">
        <f t="array" ref="BM653">IF($BB653&gt;0,"ｴﾗｰ",SUM(IF($AJ653:$AO653=BM$15,IF($AJ$17:$AO$17="○",$AG653))))</f>
        <v>0</v>
      </c>
      <c r="BN653" s="493">
        <f t="shared" si="923"/>
        <v>0</v>
      </c>
      <c r="BO653" s="236">
        <f t="array" ref="BO653">IF($BB653&gt;0,"ｴﾗｰ",SUM(IF($AP653:$AU653=BO$15,IF($AP$17:$AU$17="○",$AG653))))</f>
        <v>0</v>
      </c>
      <c r="BP653" s="237">
        <f t="array" ref="BP653">IF($BB653&gt;0,"ｴﾗｰ",SUM(IF($AP653:$AU653=BP$15,IF($AP$17:$AU$17="○",$AG653))))</f>
        <v>0</v>
      </c>
      <c r="BQ653" s="494">
        <f t="array" ref="BQ653">IF($BB653&gt;0,"ｴﾗｰ",SUM(IF($AP653:$AU653=BQ$15,IF($AP$17:$AU$17="○",$AG653))))</f>
        <v>0</v>
      </c>
      <c r="BR653" s="490">
        <f t="shared" si="924"/>
        <v>0</v>
      </c>
      <c r="BS653" s="236" t="str">
        <f t="shared" si="884"/>
        <v/>
      </c>
      <c r="BT653" s="237" t="str">
        <f t="shared" si="885"/>
        <v/>
      </c>
      <c r="BU653" s="488" t="str">
        <f t="shared" si="886"/>
        <v/>
      </c>
      <c r="BV653" s="532">
        <f t="shared" si="925"/>
        <v>0</v>
      </c>
      <c r="BW653" s="512" t="str">
        <f t="shared" si="926"/>
        <v>ｴﾗｰ</v>
      </c>
      <c r="BX653" s="237" t="str">
        <f t="shared" si="927"/>
        <v>ｴﾗｰ</v>
      </c>
      <c r="BY653" s="494" t="str">
        <f t="shared" si="928"/>
        <v>ｴﾗｰ</v>
      </c>
      <c r="BZ653" s="628">
        <f t="shared" si="929"/>
        <v>0</v>
      </c>
      <c r="CA653" s="528" t="str">
        <f t="shared" si="930"/>
        <v/>
      </c>
      <c r="CB653" s="237" t="str">
        <f t="shared" si="931"/>
        <v/>
      </c>
      <c r="CC653" s="494" t="str">
        <f t="shared" si="932"/>
        <v/>
      </c>
      <c r="CD653" s="635">
        <f t="shared" si="933"/>
        <v>0</v>
      </c>
      <c r="CE653" s="528" t="str">
        <f t="shared" si="934"/>
        <v/>
      </c>
      <c r="CF653" s="237" t="str">
        <f t="shared" si="935"/>
        <v/>
      </c>
      <c r="CG653" s="494" t="str">
        <f t="shared" si="936"/>
        <v/>
      </c>
      <c r="CH653" s="635">
        <f t="shared" si="937"/>
        <v>0</v>
      </c>
      <c r="CI653" s="535" t="str">
        <f t="shared" si="938"/>
        <v/>
      </c>
      <c r="CJ653" s="515" t="str">
        <f t="shared" si="939"/>
        <v/>
      </c>
      <c r="CK653" s="522" t="str">
        <f t="shared" si="940"/>
        <v/>
      </c>
      <c r="CL653" s="515" t="str">
        <f t="shared" si="941"/>
        <v/>
      </c>
      <c r="CM653" s="524" t="str">
        <f t="shared" si="942"/>
        <v/>
      </c>
      <c r="CN653" s="518" t="str">
        <f t="shared" si="943"/>
        <v/>
      </c>
      <c r="CO653" s="236" t="str">
        <f t="shared" si="944"/>
        <v/>
      </c>
      <c r="CP653" s="237" t="str">
        <f t="shared" si="945"/>
        <v/>
      </c>
      <c r="CQ653" s="494" t="str">
        <f t="shared" si="946"/>
        <v/>
      </c>
      <c r="CR653" s="493">
        <f t="shared" si="947"/>
        <v>0</v>
      </c>
      <c r="CS653" s="512" t="str">
        <f t="shared" si="948"/>
        <v/>
      </c>
      <c r="CT653" s="237" t="str">
        <f t="shared" si="949"/>
        <v/>
      </c>
      <c r="CU653" s="237" t="str">
        <f t="shared" si="950"/>
        <v/>
      </c>
      <c r="CV653" s="238">
        <f t="shared" si="951"/>
        <v>0</v>
      </c>
      <c r="CW653" s="236" t="str">
        <f t="shared" si="887"/>
        <v/>
      </c>
      <c r="CX653" s="237" t="str">
        <f t="shared" si="888"/>
        <v/>
      </c>
      <c r="CY653" s="494">
        <f t="shared" si="889"/>
        <v>0</v>
      </c>
      <c r="CZ653" s="493"/>
      <c r="DA653" s="236" t="str">
        <f t="shared" si="890"/>
        <v/>
      </c>
      <c r="DB653" s="237" t="str">
        <f t="shared" si="891"/>
        <v/>
      </c>
      <c r="DC653" s="494">
        <f t="shared" si="892"/>
        <v>0</v>
      </c>
      <c r="DD653" s="493"/>
      <c r="DE653" s="1335"/>
      <c r="DF653" s="1343">
        <f t="shared" si="893"/>
        <v>0</v>
      </c>
      <c r="DG653" s="528" t="str">
        <f t="shared" si="894"/>
        <v/>
      </c>
      <c r="DH653" s="494" t="str">
        <f t="shared" si="895"/>
        <v/>
      </c>
      <c r="DI653" s="53">
        <f t="shared" si="896"/>
        <v>0</v>
      </c>
      <c r="DJ653" s="432">
        <f t="shared" si="897"/>
        <v>0</v>
      </c>
      <c r="DK653" s="433">
        <f t="shared" si="952"/>
        <v>0</v>
      </c>
      <c r="DL653" s="53" t="str">
        <f t="shared" si="898"/>
        <v/>
      </c>
      <c r="DM653" s="105" t="str">
        <f t="shared" si="899"/>
        <v/>
      </c>
      <c r="DN653" s="104" t="str">
        <f t="shared" si="899"/>
        <v/>
      </c>
      <c r="DO653" s="434" t="str">
        <f t="shared" si="899"/>
        <v/>
      </c>
      <c r="DP653" s="672"/>
      <c r="DQ653" s="673"/>
      <c r="DR653" s="674"/>
      <c r="DS653" s="435">
        <f t="shared" si="953"/>
        <v>0</v>
      </c>
      <c r="DT653" s="228" t="str">
        <f t="shared" si="900"/>
        <v/>
      </c>
      <c r="DU653" s="236" t="str">
        <f t="shared" si="901"/>
        <v/>
      </c>
      <c r="DV653" s="237" t="str">
        <f t="shared" si="902"/>
        <v/>
      </c>
      <c r="DW653" s="237" t="str">
        <f t="shared" si="903"/>
        <v/>
      </c>
      <c r="DX653" s="238">
        <f t="shared" si="904"/>
        <v>0</v>
      </c>
      <c r="DY653" s="675"/>
      <c r="EA653" s="1363">
        <f t="shared" si="954"/>
        <v>0</v>
      </c>
      <c r="EB653" s="1363">
        <f t="shared" si="955"/>
        <v>0</v>
      </c>
      <c r="EC653" s="1363">
        <f t="shared" si="956"/>
        <v>0</v>
      </c>
      <c r="ED653" s="1363">
        <f t="shared" si="957"/>
        <v>0</v>
      </c>
      <c r="EE653" s="1363">
        <f t="shared" si="958"/>
        <v>0</v>
      </c>
      <c r="EF653" s="1363">
        <f t="shared" si="959"/>
        <v>0</v>
      </c>
      <c r="EG653" s="1363">
        <f t="shared" si="960"/>
        <v>0</v>
      </c>
    </row>
    <row r="654" spans="1:137" s="3" customFormat="1" ht="18" customHeight="1">
      <c r="A654" s="305" t="str">
        <f t="shared" si="879"/>
        <v/>
      </c>
      <c r="B654" s="174">
        <f t="shared" si="905"/>
        <v>0</v>
      </c>
      <c r="C654" s="1415" t="str">
        <f t="shared" si="880"/>
        <v>授業料</v>
      </c>
      <c r="D654" s="1415" t="str">
        <f t="shared" si="881"/>
        <v>入学金</v>
      </c>
      <c r="E654" s="174">
        <f t="shared" si="906"/>
        <v>0</v>
      </c>
      <c r="F654" s="305">
        <f t="shared" si="882"/>
        <v>0</v>
      </c>
      <c r="G654" s="475">
        <f t="shared" si="883"/>
        <v>637</v>
      </c>
      <c r="H654" s="430"/>
      <c r="I654" s="431"/>
      <c r="J654" s="658"/>
      <c r="K654" s="659"/>
      <c r="L654" s="659"/>
      <c r="M654" s="660"/>
      <c r="N654" s="661"/>
      <c r="O654" s="662"/>
      <c r="P654" s="658"/>
      <c r="Q654" s="659"/>
      <c r="R654" s="660"/>
      <c r="S654" s="663"/>
      <c r="T654" s="661"/>
      <c r="U654" s="664"/>
      <c r="V654" s="53" t="str">
        <f>IF(OR($R$5="",$T$5="",$J654="",$O654="",$U654=""),"",IF(ISERROR(VLOOKUP($C654,参照!$P$4:$V$112,5,FALSE)),0,VLOOKUP($C654,参照!$P$4:$V$112,5,FALSE)))</f>
        <v/>
      </c>
      <c r="W654" s="665"/>
      <c r="X654" s="54" t="str">
        <f>IF(OR($R$5="",$T$5="",$J654="",$O654="",$W654=""),"",IF(ISERROR(VLOOKUP($D654,参照!$P$4:$V$112,5,FALSE)),0,VLOOKUP($D654,参照!$P$4:$V$112,5,FALSE)))</f>
        <v/>
      </c>
      <c r="Y654" s="102"/>
      <c r="Z654" s="102"/>
      <c r="AA654" s="1177"/>
      <c r="AB654" s="227">
        <f t="shared" si="907"/>
        <v>0</v>
      </c>
      <c r="AC654" s="1122"/>
      <c r="AD654" s="352">
        <f t="shared" si="908"/>
        <v>0</v>
      </c>
      <c r="AE654" s="55"/>
      <c r="AF654" s="55" t="str">
        <f t="shared" si="909"/>
        <v/>
      </c>
      <c r="AG654" s="1124"/>
      <c r="AH654" s="760">
        <f t="shared" si="910"/>
        <v>0</v>
      </c>
      <c r="AI654" s="761">
        <f t="shared" si="911"/>
        <v>0</v>
      </c>
      <c r="AJ654" s="1126"/>
      <c r="AK654" s="1127"/>
      <c r="AL654" s="670"/>
      <c r="AM654" s="1127"/>
      <c r="AN654" s="670"/>
      <c r="AO654" s="1179"/>
      <c r="AP654" s="669"/>
      <c r="AQ654" s="1127"/>
      <c r="AR654" s="670"/>
      <c r="AS654" s="1127"/>
      <c r="AT654" s="670"/>
      <c r="AU654" s="1127"/>
      <c r="AV654" s="575" t="str">
        <f t="shared" si="912"/>
        <v>○</v>
      </c>
      <c r="AW654" s="576" t="str">
        <f t="shared" si="913"/>
        <v>○</v>
      </c>
      <c r="AX654" s="576" t="str">
        <f t="shared" si="914"/>
        <v>○</v>
      </c>
      <c r="AY654" s="576" t="str">
        <f t="shared" si="915"/>
        <v>○</v>
      </c>
      <c r="AZ654" s="576" t="str">
        <f t="shared" si="916"/>
        <v>○</v>
      </c>
      <c r="BA654" s="577" t="str">
        <f t="shared" si="917"/>
        <v>○</v>
      </c>
      <c r="BB654" s="578">
        <f t="shared" si="918"/>
        <v>0</v>
      </c>
      <c r="BC654" s="767">
        <f t="shared" si="919"/>
        <v>0</v>
      </c>
      <c r="BD654" s="768">
        <f t="shared" si="919"/>
        <v>0</v>
      </c>
      <c r="BE654" s="769">
        <f t="shared" si="919"/>
        <v>0</v>
      </c>
      <c r="BF654" s="587">
        <f t="shared" si="920"/>
        <v>0</v>
      </c>
      <c r="BG654" s="503">
        <f t="shared" si="921"/>
        <v>0</v>
      </c>
      <c r="BH654" s="504">
        <f t="shared" si="921"/>
        <v>0</v>
      </c>
      <c r="BI654" s="505">
        <f t="shared" si="921"/>
        <v>0</v>
      </c>
      <c r="BJ654" s="506">
        <f t="shared" si="922"/>
        <v>0</v>
      </c>
      <c r="BK654" s="236">
        <f t="array" ref="BK654">IF($BB654&gt;0,"ｴﾗｰ",SUM(IF($AJ654:$AO654=BK$15,IF($AJ$17:$AO$17="○",$AG654))))</f>
        <v>0</v>
      </c>
      <c r="BL654" s="237">
        <f t="array" ref="BL654">IF($BB654&gt;0,"ｴﾗｰ",SUM(IF($AJ654:$AO654=BL$15,IF($AJ$17:$AO$17="○",$AG654))))</f>
        <v>0</v>
      </c>
      <c r="BM654" s="488">
        <f t="array" ref="BM654">IF($BB654&gt;0,"ｴﾗｰ",SUM(IF($AJ654:$AO654=BM$15,IF($AJ$17:$AO$17="○",$AG654))))</f>
        <v>0</v>
      </c>
      <c r="BN654" s="493">
        <f t="shared" si="923"/>
        <v>0</v>
      </c>
      <c r="BO654" s="236">
        <f t="array" ref="BO654">IF($BB654&gt;0,"ｴﾗｰ",SUM(IF($AP654:$AU654=BO$15,IF($AP$17:$AU$17="○",$AG654))))</f>
        <v>0</v>
      </c>
      <c r="BP654" s="237">
        <f t="array" ref="BP654">IF($BB654&gt;0,"ｴﾗｰ",SUM(IF($AP654:$AU654=BP$15,IF($AP$17:$AU$17="○",$AG654))))</f>
        <v>0</v>
      </c>
      <c r="BQ654" s="494">
        <f t="array" ref="BQ654">IF($BB654&gt;0,"ｴﾗｰ",SUM(IF($AP654:$AU654=BQ$15,IF($AP$17:$AU$17="○",$AG654))))</f>
        <v>0</v>
      </c>
      <c r="BR654" s="490">
        <f t="shared" si="924"/>
        <v>0</v>
      </c>
      <c r="BS654" s="236" t="str">
        <f t="shared" si="884"/>
        <v/>
      </c>
      <c r="BT654" s="237" t="str">
        <f t="shared" si="885"/>
        <v/>
      </c>
      <c r="BU654" s="488" t="str">
        <f t="shared" si="886"/>
        <v/>
      </c>
      <c r="BV654" s="532">
        <f t="shared" si="925"/>
        <v>0</v>
      </c>
      <c r="BW654" s="512" t="str">
        <f t="shared" si="926"/>
        <v>ｴﾗｰ</v>
      </c>
      <c r="BX654" s="237" t="str">
        <f t="shared" si="927"/>
        <v>ｴﾗｰ</v>
      </c>
      <c r="BY654" s="494" t="str">
        <f t="shared" si="928"/>
        <v>ｴﾗｰ</v>
      </c>
      <c r="BZ654" s="628">
        <f t="shared" si="929"/>
        <v>0</v>
      </c>
      <c r="CA654" s="528" t="str">
        <f t="shared" si="930"/>
        <v/>
      </c>
      <c r="CB654" s="237" t="str">
        <f t="shared" si="931"/>
        <v/>
      </c>
      <c r="CC654" s="494" t="str">
        <f t="shared" si="932"/>
        <v/>
      </c>
      <c r="CD654" s="635">
        <f t="shared" si="933"/>
        <v>0</v>
      </c>
      <c r="CE654" s="528" t="str">
        <f t="shared" si="934"/>
        <v/>
      </c>
      <c r="CF654" s="237" t="str">
        <f t="shared" si="935"/>
        <v/>
      </c>
      <c r="CG654" s="494" t="str">
        <f t="shared" si="936"/>
        <v/>
      </c>
      <c r="CH654" s="635">
        <f t="shared" si="937"/>
        <v>0</v>
      </c>
      <c r="CI654" s="535" t="str">
        <f t="shared" si="938"/>
        <v/>
      </c>
      <c r="CJ654" s="515" t="str">
        <f t="shared" si="939"/>
        <v/>
      </c>
      <c r="CK654" s="522" t="str">
        <f t="shared" si="940"/>
        <v/>
      </c>
      <c r="CL654" s="515" t="str">
        <f t="shared" si="941"/>
        <v/>
      </c>
      <c r="CM654" s="524" t="str">
        <f t="shared" si="942"/>
        <v/>
      </c>
      <c r="CN654" s="518" t="str">
        <f t="shared" si="943"/>
        <v/>
      </c>
      <c r="CO654" s="236" t="str">
        <f t="shared" si="944"/>
        <v/>
      </c>
      <c r="CP654" s="237" t="str">
        <f t="shared" si="945"/>
        <v/>
      </c>
      <c r="CQ654" s="494" t="str">
        <f t="shared" si="946"/>
        <v/>
      </c>
      <c r="CR654" s="493">
        <f t="shared" si="947"/>
        <v>0</v>
      </c>
      <c r="CS654" s="512" t="str">
        <f t="shared" si="948"/>
        <v/>
      </c>
      <c r="CT654" s="237" t="str">
        <f t="shared" si="949"/>
        <v/>
      </c>
      <c r="CU654" s="237" t="str">
        <f t="shared" si="950"/>
        <v/>
      </c>
      <c r="CV654" s="238">
        <f t="shared" si="951"/>
        <v>0</v>
      </c>
      <c r="CW654" s="236" t="str">
        <f t="shared" si="887"/>
        <v/>
      </c>
      <c r="CX654" s="237" t="str">
        <f t="shared" si="888"/>
        <v/>
      </c>
      <c r="CY654" s="494">
        <f t="shared" si="889"/>
        <v>0</v>
      </c>
      <c r="CZ654" s="493"/>
      <c r="DA654" s="236" t="str">
        <f t="shared" si="890"/>
        <v/>
      </c>
      <c r="DB654" s="237" t="str">
        <f t="shared" si="891"/>
        <v/>
      </c>
      <c r="DC654" s="494">
        <f t="shared" si="892"/>
        <v>0</v>
      </c>
      <c r="DD654" s="493"/>
      <c r="DE654" s="1335"/>
      <c r="DF654" s="1343">
        <f t="shared" si="893"/>
        <v>0</v>
      </c>
      <c r="DG654" s="528" t="str">
        <f t="shared" si="894"/>
        <v/>
      </c>
      <c r="DH654" s="494" t="str">
        <f t="shared" si="895"/>
        <v/>
      </c>
      <c r="DI654" s="53">
        <f t="shared" si="896"/>
        <v>0</v>
      </c>
      <c r="DJ654" s="432">
        <f t="shared" si="897"/>
        <v>0</v>
      </c>
      <c r="DK654" s="433">
        <f t="shared" si="952"/>
        <v>0</v>
      </c>
      <c r="DL654" s="53" t="str">
        <f t="shared" si="898"/>
        <v/>
      </c>
      <c r="DM654" s="105" t="str">
        <f t="shared" si="899"/>
        <v/>
      </c>
      <c r="DN654" s="104" t="str">
        <f t="shared" si="899"/>
        <v/>
      </c>
      <c r="DO654" s="434" t="str">
        <f t="shared" si="899"/>
        <v/>
      </c>
      <c r="DP654" s="672"/>
      <c r="DQ654" s="673"/>
      <c r="DR654" s="674"/>
      <c r="DS654" s="435">
        <f t="shared" si="953"/>
        <v>0</v>
      </c>
      <c r="DT654" s="228" t="str">
        <f t="shared" si="900"/>
        <v/>
      </c>
      <c r="DU654" s="236" t="str">
        <f t="shared" si="901"/>
        <v/>
      </c>
      <c r="DV654" s="237" t="str">
        <f t="shared" si="902"/>
        <v/>
      </c>
      <c r="DW654" s="237" t="str">
        <f t="shared" si="903"/>
        <v/>
      </c>
      <c r="DX654" s="238">
        <f t="shared" si="904"/>
        <v>0</v>
      </c>
      <c r="DY654" s="675"/>
      <c r="EA654" s="1363">
        <f t="shared" si="954"/>
        <v>0</v>
      </c>
      <c r="EB654" s="1363">
        <f t="shared" si="955"/>
        <v>0</v>
      </c>
      <c r="EC654" s="1363">
        <f t="shared" si="956"/>
        <v>0</v>
      </c>
      <c r="ED654" s="1363">
        <f t="shared" si="957"/>
        <v>0</v>
      </c>
      <c r="EE654" s="1363">
        <f t="shared" si="958"/>
        <v>0</v>
      </c>
      <c r="EF654" s="1363">
        <f t="shared" si="959"/>
        <v>0</v>
      </c>
      <c r="EG654" s="1363">
        <f t="shared" si="960"/>
        <v>0</v>
      </c>
    </row>
    <row r="655" spans="1:137" s="3" customFormat="1" ht="18" customHeight="1">
      <c r="A655" s="305" t="str">
        <f t="shared" si="879"/>
        <v/>
      </c>
      <c r="B655" s="174">
        <f t="shared" si="905"/>
        <v>0</v>
      </c>
      <c r="C655" s="1415" t="str">
        <f t="shared" si="880"/>
        <v>授業料</v>
      </c>
      <c r="D655" s="1415" t="str">
        <f t="shared" si="881"/>
        <v>入学金</v>
      </c>
      <c r="E655" s="174">
        <f t="shared" si="906"/>
        <v>0</v>
      </c>
      <c r="F655" s="305">
        <f t="shared" si="882"/>
        <v>0</v>
      </c>
      <c r="G655" s="475">
        <f t="shared" si="883"/>
        <v>638</v>
      </c>
      <c r="H655" s="430"/>
      <c r="I655" s="431"/>
      <c r="J655" s="658"/>
      <c r="K655" s="659"/>
      <c r="L655" s="659"/>
      <c r="M655" s="660"/>
      <c r="N655" s="661"/>
      <c r="O655" s="662"/>
      <c r="P655" s="658"/>
      <c r="Q655" s="659"/>
      <c r="R655" s="660"/>
      <c r="S655" s="663"/>
      <c r="T655" s="661"/>
      <c r="U655" s="664"/>
      <c r="V655" s="53" t="str">
        <f>IF(OR($R$5="",$T$5="",$J655="",$O655="",$U655=""),"",IF(ISERROR(VLOOKUP($C655,参照!$P$4:$V$112,5,FALSE)),0,VLOOKUP($C655,参照!$P$4:$V$112,5,FALSE)))</f>
        <v/>
      </c>
      <c r="W655" s="665"/>
      <c r="X655" s="54" t="str">
        <f>IF(OR($R$5="",$T$5="",$J655="",$O655="",$W655=""),"",IF(ISERROR(VLOOKUP($D655,参照!$P$4:$V$112,5,FALSE)),0,VLOOKUP($D655,参照!$P$4:$V$112,5,FALSE)))</f>
        <v/>
      </c>
      <c r="Y655" s="102"/>
      <c r="Z655" s="102"/>
      <c r="AA655" s="1177"/>
      <c r="AB655" s="227">
        <f t="shared" si="907"/>
        <v>0</v>
      </c>
      <c r="AC655" s="1122"/>
      <c r="AD655" s="352">
        <f t="shared" si="908"/>
        <v>0</v>
      </c>
      <c r="AE655" s="55"/>
      <c r="AF655" s="55" t="str">
        <f t="shared" si="909"/>
        <v/>
      </c>
      <c r="AG655" s="1124"/>
      <c r="AH655" s="760">
        <f t="shared" si="910"/>
        <v>0</v>
      </c>
      <c r="AI655" s="761">
        <f t="shared" si="911"/>
        <v>0</v>
      </c>
      <c r="AJ655" s="1126"/>
      <c r="AK655" s="1127"/>
      <c r="AL655" s="670"/>
      <c r="AM655" s="1127"/>
      <c r="AN655" s="670"/>
      <c r="AO655" s="1179"/>
      <c r="AP655" s="669"/>
      <c r="AQ655" s="1127"/>
      <c r="AR655" s="670"/>
      <c r="AS655" s="1127"/>
      <c r="AT655" s="670"/>
      <c r="AU655" s="1127"/>
      <c r="AV655" s="575" t="str">
        <f t="shared" si="912"/>
        <v>○</v>
      </c>
      <c r="AW655" s="576" t="str">
        <f t="shared" si="913"/>
        <v>○</v>
      </c>
      <c r="AX655" s="576" t="str">
        <f t="shared" si="914"/>
        <v>○</v>
      </c>
      <c r="AY655" s="576" t="str">
        <f t="shared" si="915"/>
        <v>○</v>
      </c>
      <c r="AZ655" s="576" t="str">
        <f t="shared" si="916"/>
        <v>○</v>
      </c>
      <c r="BA655" s="577" t="str">
        <f t="shared" si="917"/>
        <v>○</v>
      </c>
      <c r="BB655" s="578">
        <f t="shared" si="918"/>
        <v>0</v>
      </c>
      <c r="BC655" s="767">
        <f t="shared" si="919"/>
        <v>0</v>
      </c>
      <c r="BD655" s="768">
        <f t="shared" si="919"/>
        <v>0</v>
      </c>
      <c r="BE655" s="769">
        <f t="shared" si="919"/>
        <v>0</v>
      </c>
      <c r="BF655" s="587">
        <f t="shared" si="920"/>
        <v>0</v>
      </c>
      <c r="BG655" s="503">
        <f t="shared" si="921"/>
        <v>0</v>
      </c>
      <c r="BH655" s="504">
        <f t="shared" si="921"/>
        <v>0</v>
      </c>
      <c r="BI655" s="505">
        <f t="shared" si="921"/>
        <v>0</v>
      </c>
      <c r="BJ655" s="506">
        <f t="shared" si="922"/>
        <v>0</v>
      </c>
      <c r="BK655" s="236">
        <f t="array" ref="BK655">IF($BB655&gt;0,"ｴﾗｰ",SUM(IF($AJ655:$AO655=BK$15,IF($AJ$17:$AO$17="○",$AG655))))</f>
        <v>0</v>
      </c>
      <c r="BL655" s="237">
        <f t="array" ref="BL655">IF($BB655&gt;0,"ｴﾗｰ",SUM(IF($AJ655:$AO655=BL$15,IF($AJ$17:$AO$17="○",$AG655))))</f>
        <v>0</v>
      </c>
      <c r="BM655" s="488">
        <f t="array" ref="BM655">IF($BB655&gt;0,"ｴﾗｰ",SUM(IF($AJ655:$AO655=BM$15,IF($AJ$17:$AO$17="○",$AG655))))</f>
        <v>0</v>
      </c>
      <c r="BN655" s="493">
        <f t="shared" si="923"/>
        <v>0</v>
      </c>
      <c r="BO655" s="236">
        <f t="array" ref="BO655">IF($BB655&gt;0,"ｴﾗｰ",SUM(IF($AP655:$AU655=BO$15,IF($AP$17:$AU$17="○",$AG655))))</f>
        <v>0</v>
      </c>
      <c r="BP655" s="237">
        <f t="array" ref="BP655">IF($BB655&gt;0,"ｴﾗｰ",SUM(IF($AP655:$AU655=BP$15,IF($AP$17:$AU$17="○",$AG655))))</f>
        <v>0</v>
      </c>
      <c r="BQ655" s="494">
        <f t="array" ref="BQ655">IF($BB655&gt;0,"ｴﾗｰ",SUM(IF($AP655:$AU655=BQ$15,IF($AP$17:$AU$17="○",$AG655))))</f>
        <v>0</v>
      </c>
      <c r="BR655" s="490">
        <f t="shared" si="924"/>
        <v>0</v>
      </c>
      <c r="BS655" s="236" t="str">
        <f t="shared" si="884"/>
        <v/>
      </c>
      <c r="BT655" s="237" t="str">
        <f t="shared" si="885"/>
        <v/>
      </c>
      <c r="BU655" s="488" t="str">
        <f t="shared" si="886"/>
        <v/>
      </c>
      <c r="BV655" s="532">
        <f t="shared" si="925"/>
        <v>0</v>
      </c>
      <c r="BW655" s="512" t="str">
        <f t="shared" si="926"/>
        <v>ｴﾗｰ</v>
      </c>
      <c r="BX655" s="237" t="str">
        <f t="shared" si="927"/>
        <v>ｴﾗｰ</v>
      </c>
      <c r="BY655" s="494" t="str">
        <f t="shared" si="928"/>
        <v>ｴﾗｰ</v>
      </c>
      <c r="BZ655" s="628">
        <f t="shared" si="929"/>
        <v>0</v>
      </c>
      <c r="CA655" s="528" t="str">
        <f t="shared" si="930"/>
        <v/>
      </c>
      <c r="CB655" s="237" t="str">
        <f t="shared" si="931"/>
        <v/>
      </c>
      <c r="CC655" s="494" t="str">
        <f t="shared" si="932"/>
        <v/>
      </c>
      <c r="CD655" s="635">
        <f t="shared" si="933"/>
        <v>0</v>
      </c>
      <c r="CE655" s="528" t="str">
        <f t="shared" si="934"/>
        <v/>
      </c>
      <c r="CF655" s="237" t="str">
        <f t="shared" si="935"/>
        <v/>
      </c>
      <c r="CG655" s="494" t="str">
        <f t="shared" si="936"/>
        <v/>
      </c>
      <c r="CH655" s="635">
        <f t="shared" si="937"/>
        <v>0</v>
      </c>
      <c r="CI655" s="535" t="str">
        <f t="shared" si="938"/>
        <v/>
      </c>
      <c r="CJ655" s="515" t="str">
        <f t="shared" si="939"/>
        <v/>
      </c>
      <c r="CK655" s="522" t="str">
        <f t="shared" si="940"/>
        <v/>
      </c>
      <c r="CL655" s="515" t="str">
        <f t="shared" si="941"/>
        <v/>
      </c>
      <c r="CM655" s="524" t="str">
        <f t="shared" si="942"/>
        <v/>
      </c>
      <c r="CN655" s="518" t="str">
        <f t="shared" si="943"/>
        <v/>
      </c>
      <c r="CO655" s="236" t="str">
        <f t="shared" si="944"/>
        <v/>
      </c>
      <c r="CP655" s="237" t="str">
        <f t="shared" si="945"/>
        <v/>
      </c>
      <c r="CQ655" s="494" t="str">
        <f t="shared" si="946"/>
        <v/>
      </c>
      <c r="CR655" s="493">
        <f t="shared" si="947"/>
        <v>0</v>
      </c>
      <c r="CS655" s="512" t="str">
        <f t="shared" si="948"/>
        <v/>
      </c>
      <c r="CT655" s="237" t="str">
        <f t="shared" si="949"/>
        <v/>
      </c>
      <c r="CU655" s="237" t="str">
        <f t="shared" si="950"/>
        <v/>
      </c>
      <c r="CV655" s="238">
        <f t="shared" si="951"/>
        <v>0</v>
      </c>
      <c r="CW655" s="236" t="str">
        <f t="shared" si="887"/>
        <v/>
      </c>
      <c r="CX655" s="237" t="str">
        <f t="shared" si="888"/>
        <v/>
      </c>
      <c r="CY655" s="494">
        <f t="shared" si="889"/>
        <v>0</v>
      </c>
      <c r="CZ655" s="493"/>
      <c r="DA655" s="236" t="str">
        <f t="shared" si="890"/>
        <v/>
      </c>
      <c r="DB655" s="237" t="str">
        <f t="shared" si="891"/>
        <v/>
      </c>
      <c r="DC655" s="494">
        <f t="shared" si="892"/>
        <v>0</v>
      </c>
      <c r="DD655" s="493"/>
      <c r="DE655" s="1335"/>
      <c r="DF655" s="1343">
        <f t="shared" si="893"/>
        <v>0</v>
      </c>
      <c r="DG655" s="528" t="str">
        <f t="shared" si="894"/>
        <v/>
      </c>
      <c r="DH655" s="494" t="str">
        <f t="shared" si="895"/>
        <v/>
      </c>
      <c r="DI655" s="53">
        <f t="shared" si="896"/>
        <v>0</v>
      </c>
      <c r="DJ655" s="432">
        <f t="shared" si="897"/>
        <v>0</v>
      </c>
      <c r="DK655" s="433">
        <f t="shared" si="952"/>
        <v>0</v>
      </c>
      <c r="DL655" s="53" t="str">
        <f t="shared" si="898"/>
        <v/>
      </c>
      <c r="DM655" s="105" t="str">
        <f t="shared" si="899"/>
        <v/>
      </c>
      <c r="DN655" s="104" t="str">
        <f t="shared" si="899"/>
        <v/>
      </c>
      <c r="DO655" s="434" t="str">
        <f t="shared" si="899"/>
        <v/>
      </c>
      <c r="DP655" s="672"/>
      <c r="DQ655" s="673"/>
      <c r="DR655" s="674"/>
      <c r="DS655" s="435">
        <f t="shared" si="953"/>
        <v>0</v>
      </c>
      <c r="DT655" s="228" t="str">
        <f t="shared" si="900"/>
        <v/>
      </c>
      <c r="DU655" s="236" t="str">
        <f t="shared" si="901"/>
        <v/>
      </c>
      <c r="DV655" s="237" t="str">
        <f t="shared" si="902"/>
        <v/>
      </c>
      <c r="DW655" s="237" t="str">
        <f t="shared" si="903"/>
        <v/>
      </c>
      <c r="DX655" s="238">
        <f t="shared" si="904"/>
        <v>0</v>
      </c>
      <c r="DY655" s="675"/>
      <c r="EA655" s="1363">
        <f t="shared" si="954"/>
        <v>0</v>
      </c>
      <c r="EB655" s="1363">
        <f t="shared" si="955"/>
        <v>0</v>
      </c>
      <c r="EC655" s="1363">
        <f t="shared" si="956"/>
        <v>0</v>
      </c>
      <c r="ED655" s="1363">
        <f t="shared" si="957"/>
        <v>0</v>
      </c>
      <c r="EE655" s="1363">
        <f t="shared" si="958"/>
        <v>0</v>
      </c>
      <c r="EF655" s="1363">
        <f t="shared" si="959"/>
        <v>0</v>
      </c>
      <c r="EG655" s="1363">
        <f t="shared" si="960"/>
        <v>0</v>
      </c>
    </row>
    <row r="656" spans="1:137" s="3" customFormat="1" ht="18" customHeight="1">
      <c r="A656" s="305" t="str">
        <f t="shared" si="879"/>
        <v/>
      </c>
      <c r="B656" s="174">
        <f t="shared" si="905"/>
        <v>0</v>
      </c>
      <c r="C656" s="1415" t="str">
        <f t="shared" si="880"/>
        <v>授業料</v>
      </c>
      <c r="D656" s="1415" t="str">
        <f t="shared" si="881"/>
        <v>入学金</v>
      </c>
      <c r="E656" s="174">
        <f t="shared" si="906"/>
        <v>0</v>
      </c>
      <c r="F656" s="305">
        <f t="shared" si="882"/>
        <v>0</v>
      </c>
      <c r="G656" s="475">
        <f t="shared" si="883"/>
        <v>639</v>
      </c>
      <c r="H656" s="430"/>
      <c r="I656" s="431"/>
      <c r="J656" s="658"/>
      <c r="K656" s="659"/>
      <c r="L656" s="659"/>
      <c r="M656" s="660"/>
      <c r="N656" s="661"/>
      <c r="O656" s="662"/>
      <c r="P656" s="658"/>
      <c r="Q656" s="659"/>
      <c r="R656" s="660"/>
      <c r="S656" s="663"/>
      <c r="T656" s="661"/>
      <c r="U656" s="664"/>
      <c r="V656" s="53" t="str">
        <f>IF(OR($R$5="",$T$5="",$J656="",$O656="",$U656=""),"",IF(ISERROR(VLOOKUP($C656,参照!$P$4:$V$112,5,FALSE)),0,VLOOKUP($C656,参照!$P$4:$V$112,5,FALSE)))</f>
        <v/>
      </c>
      <c r="W656" s="665"/>
      <c r="X656" s="54" t="str">
        <f>IF(OR($R$5="",$T$5="",$J656="",$O656="",$W656=""),"",IF(ISERROR(VLOOKUP($D656,参照!$P$4:$V$112,5,FALSE)),0,VLOOKUP($D656,参照!$P$4:$V$112,5,FALSE)))</f>
        <v/>
      </c>
      <c r="Y656" s="102"/>
      <c r="Z656" s="102"/>
      <c r="AA656" s="1177"/>
      <c r="AB656" s="227">
        <f t="shared" si="907"/>
        <v>0</v>
      </c>
      <c r="AC656" s="1122"/>
      <c r="AD656" s="352">
        <f t="shared" si="908"/>
        <v>0</v>
      </c>
      <c r="AE656" s="55"/>
      <c r="AF656" s="55" t="str">
        <f t="shared" si="909"/>
        <v/>
      </c>
      <c r="AG656" s="1124"/>
      <c r="AH656" s="760">
        <f t="shared" si="910"/>
        <v>0</v>
      </c>
      <c r="AI656" s="761">
        <f t="shared" si="911"/>
        <v>0</v>
      </c>
      <c r="AJ656" s="1126"/>
      <c r="AK656" s="1127"/>
      <c r="AL656" s="670"/>
      <c r="AM656" s="1127"/>
      <c r="AN656" s="670"/>
      <c r="AO656" s="1179"/>
      <c r="AP656" s="669"/>
      <c r="AQ656" s="1127"/>
      <c r="AR656" s="670"/>
      <c r="AS656" s="1127"/>
      <c r="AT656" s="670"/>
      <c r="AU656" s="1127"/>
      <c r="AV656" s="575" t="str">
        <f t="shared" si="912"/>
        <v>○</v>
      </c>
      <c r="AW656" s="576" t="str">
        <f t="shared" si="913"/>
        <v>○</v>
      </c>
      <c r="AX656" s="576" t="str">
        <f t="shared" si="914"/>
        <v>○</v>
      </c>
      <c r="AY656" s="576" t="str">
        <f t="shared" si="915"/>
        <v>○</v>
      </c>
      <c r="AZ656" s="576" t="str">
        <f t="shared" si="916"/>
        <v>○</v>
      </c>
      <c r="BA656" s="577" t="str">
        <f t="shared" si="917"/>
        <v>○</v>
      </c>
      <c r="BB656" s="578">
        <f t="shared" si="918"/>
        <v>0</v>
      </c>
      <c r="BC656" s="767">
        <f t="shared" si="919"/>
        <v>0</v>
      </c>
      <c r="BD656" s="768">
        <f t="shared" si="919"/>
        <v>0</v>
      </c>
      <c r="BE656" s="769">
        <f t="shared" si="919"/>
        <v>0</v>
      </c>
      <c r="BF656" s="587">
        <f t="shared" si="920"/>
        <v>0</v>
      </c>
      <c r="BG656" s="503">
        <f t="shared" si="921"/>
        <v>0</v>
      </c>
      <c r="BH656" s="504">
        <f t="shared" si="921"/>
        <v>0</v>
      </c>
      <c r="BI656" s="505">
        <f t="shared" si="921"/>
        <v>0</v>
      </c>
      <c r="BJ656" s="506">
        <f t="shared" si="922"/>
        <v>0</v>
      </c>
      <c r="BK656" s="236">
        <f t="array" ref="BK656">IF($BB656&gt;0,"ｴﾗｰ",SUM(IF($AJ656:$AO656=BK$15,IF($AJ$17:$AO$17="○",$AG656))))</f>
        <v>0</v>
      </c>
      <c r="BL656" s="237">
        <f t="array" ref="BL656">IF($BB656&gt;0,"ｴﾗｰ",SUM(IF($AJ656:$AO656=BL$15,IF($AJ$17:$AO$17="○",$AG656))))</f>
        <v>0</v>
      </c>
      <c r="BM656" s="488">
        <f t="array" ref="BM656">IF($BB656&gt;0,"ｴﾗｰ",SUM(IF($AJ656:$AO656=BM$15,IF($AJ$17:$AO$17="○",$AG656))))</f>
        <v>0</v>
      </c>
      <c r="BN656" s="493">
        <f t="shared" si="923"/>
        <v>0</v>
      </c>
      <c r="BO656" s="236">
        <f t="array" ref="BO656">IF($BB656&gt;0,"ｴﾗｰ",SUM(IF($AP656:$AU656=BO$15,IF($AP$17:$AU$17="○",$AG656))))</f>
        <v>0</v>
      </c>
      <c r="BP656" s="237">
        <f t="array" ref="BP656">IF($BB656&gt;0,"ｴﾗｰ",SUM(IF($AP656:$AU656=BP$15,IF($AP$17:$AU$17="○",$AG656))))</f>
        <v>0</v>
      </c>
      <c r="BQ656" s="494">
        <f t="array" ref="BQ656">IF($BB656&gt;0,"ｴﾗｰ",SUM(IF($AP656:$AU656=BQ$15,IF($AP$17:$AU$17="○",$AG656))))</f>
        <v>0</v>
      </c>
      <c r="BR656" s="490">
        <f t="shared" si="924"/>
        <v>0</v>
      </c>
      <c r="BS656" s="236" t="str">
        <f t="shared" si="884"/>
        <v/>
      </c>
      <c r="BT656" s="237" t="str">
        <f t="shared" si="885"/>
        <v/>
      </c>
      <c r="BU656" s="488" t="str">
        <f t="shared" si="886"/>
        <v/>
      </c>
      <c r="BV656" s="532">
        <f t="shared" si="925"/>
        <v>0</v>
      </c>
      <c r="BW656" s="512" t="str">
        <f t="shared" si="926"/>
        <v>ｴﾗｰ</v>
      </c>
      <c r="BX656" s="237" t="str">
        <f t="shared" si="927"/>
        <v>ｴﾗｰ</v>
      </c>
      <c r="BY656" s="494" t="str">
        <f t="shared" si="928"/>
        <v>ｴﾗｰ</v>
      </c>
      <c r="BZ656" s="628">
        <f t="shared" si="929"/>
        <v>0</v>
      </c>
      <c r="CA656" s="528" t="str">
        <f t="shared" si="930"/>
        <v/>
      </c>
      <c r="CB656" s="237" t="str">
        <f t="shared" si="931"/>
        <v/>
      </c>
      <c r="CC656" s="494" t="str">
        <f t="shared" si="932"/>
        <v/>
      </c>
      <c r="CD656" s="635">
        <f t="shared" si="933"/>
        <v>0</v>
      </c>
      <c r="CE656" s="528" t="str">
        <f t="shared" si="934"/>
        <v/>
      </c>
      <c r="CF656" s="237" t="str">
        <f t="shared" si="935"/>
        <v/>
      </c>
      <c r="CG656" s="494" t="str">
        <f t="shared" si="936"/>
        <v/>
      </c>
      <c r="CH656" s="635">
        <f t="shared" si="937"/>
        <v>0</v>
      </c>
      <c r="CI656" s="535" t="str">
        <f t="shared" si="938"/>
        <v/>
      </c>
      <c r="CJ656" s="515" t="str">
        <f t="shared" si="939"/>
        <v/>
      </c>
      <c r="CK656" s="522" t="str">
        <f t="shared" si="940"/>
        <v/>
      </c>
      <c r="CL656" s="515" t="str">
        <f t="shared" si="941"/>
        <v/>
      </c>
      <c r="CM656" s="524" t="str">
        <f t="shared" si="942"/>
        <v/>
      </c>
      <c r="CN656" s="518" t="str">
        <f t="shared" si="943"/>
        <v/>
      </c>
      <c r="CO656" s="236" t="str">
        <f t="shared" si="944"/>
        <v/>
      </c>
      <c r="CP656" s="237" t="str">
        <f t="shared" si="945"/>
        <v/>
      </c>
      <c r="CQ656" s="494" t="str">
        <f t="shared" si="946"/>
        <v/>
      </c>
      <c r="CR656" s="493">
        <f t="shared" si="947"/>
        <v>0</v>
      </c>
      <c r="CS656" s="512" t="str">
        <f t="shared" si="948"/>
        <v/>
      </c>
      <c r="CT656" s="237" t="str">
        <f t="shared" si="949"/>
        <v/>
      </c>
      <c r="CU656" s="237" t="str">
        <f t="shared" si="950"/>
        <v/>
      </c>
      <c r="CV656" s="238">
        <f t="shared" si="951"/>
        <v>0</v>
      </c>
      <c r="CW656" s="236" t="str">
        <f t="shared" si="887"/>
        <v/>
      </c>
      <c r="CX656" s="237" t="str">
        <f t="shared" si="888"/>
        <v/>
      </c>
      <c r="CY656" s="494">
        <f t="shared" si="889"/>
        <v>0</v>
      </c>
      <c r="CZ656" s="493"/>
      <c r="DA656" s="236" t="str">
        <f t="shared" si="890"/>
        <v/>
      </c>
      <c r="DB656" s="237" t="str">
        <f t="shared" si="891"/>
        <v/>
      </c>
      <c r="DC656" s="494">
        <f t="shared" si="892"/>
        <v>0</v>
      </c>
      <c r="DD656" s="493"/>
      <c r="DE656" s="1335"/>
      <c r="DF656" s="1343">
        <f t="shared" si="893"/>
        <v>0</v>
      </c>
      <c r="DG656" s="528" t="str">
        <f t="shared" si="894"/>
        <v/>
      </c>
      <c r="DH656" s="494" t="str">
        <f t="shared" si="895"/>
        <v/>
      </c>
      <c r="DI656" s="53">
        <f t="shared" si="896"/>
        <v>0</v>
      </c>
      <c r="DJ656" s="432">
        <f t="shared" si="897"/>
        <v>0</v>
      </c>
      <c r="DK656" s="433">
        <f t="shared" si="952"/>
        <v>0</v>
      </c>
      <c r="DL656" s="53" t="str">
        <f t="shared" si="898"/>
        <v/>
      </c>
      <c r="DM656" s="105" t="str">
        <f t="shared" si="899"/>
        <v/>
      </c>
      <c r="DN656" s="104" t="str">
        <f t="shared" si="899"/>
        <v/>
      </c>
      <c r="DO656" s="434" t="str">
        <f t="shared" si="899"/>
        <v/>
      </c>
      <c r="DP656" s="672"/>
      <c r="DQ656" s="673"/>
      <c r="DR656" s="674"/>
      <c r="DS656" s="435">
        <f t="shared" si="953"/>
        <v>0</v>
      </c>
      <c r="DT656" s="228" t="str">
        <f t="shared" si="900"/>
        <v/>
      </c>
      <c r="DU656" s="236" t="str">
        <f t="shared" si="901"/>
        <v/>
      </c>
      <c r="DV656" s="237" t="str">
        <f t="shared" si="902"/>
        <v/>
      </c>
      <c r="DW656" s="237" t="str">
        <f t="shared" si="903"/>
        <v/>
      </c>
      <c r="DX656" s="238">
        <f t="shared" si="904"/>
        <v>0</v>
      </c>
      <c r="DY656" s="675"/>
      <c r="EA656" s="1363">
        <f t="shared" si="954"/>
        <v>0</v>
      </c>
      <c r="EB656" s="1363">
        <f t="shared" si="955"/>
        <v>0</v>
      </c>
      <c r="EC656" s="1363">
        <f t="shared" si="956"/>
        <v>0</v>
      </c>
      <c r="ED656" s="1363">
        <f t="shared" si="957"/>
        <v>0</v>
      </c>
      <c r="EE656" s="1363">
        <f t="shared" si="958"/>
        <v>0</v>
      </c>
      <c r="EF656" s="1363">
        <f t="shared" si="959"/>
        <v>0</v>
      </c>
      <c r="EG656" s="1363">
        <f t="shared" si="960"/>
        <v>0</v>
      </c>
    </row>
    <row r="657" spans="1:137" s="3" customFormat="1" ht="18" customHeight="1">
      <c r="A657" s="305" t="str">
        <f t="shared" si="879"/>
        <v/>
      </c>
      <c r="B657" s="174">
        <f t="shared" si="905"/>
        <v>0</v>
      </c>
      <c r="C657" s="1415" t="str">
        <f t="shared" si="880"/>
        <v>授業料</v>
      </c>
      <c r="D657" s="1415" t="str">
        <f t="shared" si="881"/>
        <v>入学金</v>
      </c>
      <c r="E657" s="174">
        <f t="shared" si="906"/>
        <v>0</v>
      </c>
      <c r="F657" s="305">
        <f t="shared" si="882"/>
        <v>0</v>
      </c>
      <c r="G657" s="475">
        <f t="shared" si="883"/>
        <v>640</v>
      </c>
      <c r="H657" s="430"/>
      <c r="I657" s="431"/>
      <c r="J657" s="658"/>
      <c r="K657" s="659"/>
      <c r="L657" s="659"/>
      <c r="M657" s="660"/>
      <c r="N657" s="661"/>
      <c r="O657" s="662"/>
      <c r="P657" s="658"/>
      <c r="Q657" s="659"/>
      <c r="R657" s="660"/>
      <c r="S657" s="663"/>
      <c r="T657" s="661"/>
      <c r="U657" s="664"/>
      <c r="V657" s="53" t="str">
        <f>IF(OR($R$5="",$T$5="",$J657="",$O657="",$U657=""),"",IF(ISERROR(VLOOKUP($C657,参照!$P$4:$V$112,5,FALSE)),0,VLOOKUP($C657,参照!$P$4:$V$112,5,FALSE)))</f>
        <v/>
      </c>
      <c r="W657" s="665"/>
      <c r="X657" s="54" t="str">
        <f>IF(OR($R$5="",$T$5="",$J657="",$O657="",$W657=""),"",IF(ISERROR(VLOOKUP($D657,参照!$P$4:$V$112,5,FALSE)),0,VLOOKUP($D657,参照!$P$4:$V$112,5,FALSE)))</f>
        <v/>
      </c>
      <c r="Y657" s="102"/>
      <c r="Z657" s="102"/>
      <c r="AA657" s="1177"/>
      <c r="AB657" s="227">
        <f t="shared" si="907"/>
        <v>0</v>
      </c>
      <c r="AC657" s="1122"/>
      <c r="AD657" s="352">
        <f t="shared" si="908"/>
        <v>0</v>
      </c>
      <c r="AE657" s="55"/>
      <c r="AF657" s="55" t="str">
        <f t="shared" si="909"/>
        <v/>
      </c>
      <c r="AG657" s="1124"/>
      <c r="AH657" s="760">
        <f t="shared" si="910"/>
        <v>0</v>
      </c>
      <c r="AI657" s="761">
        <f t="shared" si="911"/>
        <v>0</v>
      </c>
      <c r="AJ657" s="1126"/>
      <c r="AK657" s="1127"/>
      <c r="AL657" s="670"/>
      <c r="AM657" s="1127"/>
      <c r="AN657" s="670"/>
      <c r="AO657" s="1179"/>
      <c r="AP657" s="669"/>
      <c r="AQ657" s="1127"/>
      <c r="AR657" s="670"/>
      <c r="AS657" s="1127"/>
      <c r="AT657" s="670"/>
      <c r="AU657" s="1127"/>
      <c r="AV657" s="575" t="str">
        <f t="shared" si="912"/>
        <v>○</v>
      </c>
      <c r="AW657" s="576" t="str">
        <f t="shared" si="913"/>
        <v>○</v>
      </c>
      <c r="AX657" s="576" t="str">
        <f t="shared" si="914"/>
        <v>○</v>
      </c>
      <c r="AY657" s="576" t="str">
        <f t="shared" si="915"/>
        <v>○</v>
      </c>
      <c r="AZ657" s="576" t="str">
        <f t="shared" si="916"/>
        <v>○</v>
      </c>
      <c r="BA657" s="577" t="str">
        <f t="shared" si="917"/>
        <v>○</v>
      </c>
      <c r="BB657" s="578">
        <f t="shared" si="918"/>
        <v>0</v>
      </c>
      <c r="BC657" s="767">
        <f t="shared" si="919"/>
        <v>0</v>
      </c>
      <c r="BD657" s="768">
        <f t="shared" si="919"/>
        <v>0</v>
      </c>
      <c r="BE657" s="769">
        <f t="shared" si="919"/>
        <v>0</v>
      </c>
      <c r="BF657" s="587">
        <f t="shared" si="920"/>
        <v>0</v>
      </c>
      <c r="BG657" s="503">
        <f t="shared" si="921"/>
        <v>0</v>
      </c>
      <c r="BH657" s="504">
        <f t="shared" si="921"/>
        <v>0</v>
      </c>
      <c r="BI657" s="505">
        <f t="shared" si="921"/>
        <v>0</v>
      </c>
      <c r="BJ657" s="506">
        <f t="shared" si="922"/>
        <v>0</v>
      </c>
      <c r="BK657" s="236">
        <f t="array" ref="BK657">IF($BB657&gt;0,"ｴﾗｰ",SUM(IF($AJ657:$AO657=BK$15,IF($AJ$17:$AO$17="○",$AG657))))</f>
        <v>0</v>
      </c>
      <c r="BL657" s="237">
        <f t="array" ref="BL657">IF($BB657&gt;0,"ｴﾗｰ",SUM(IF($AJ657:$AO657=BL$15,IF($AJ$17:$AO$17="○",$AG657))))</f>
        <v>0</v>
      </c>
      <c r="BM657" s="488">
        <f t="array" ref="BM657">IF($BB657&gt;0,"ｴﾗｰ",SUM(IF($AJ657:$AO657=BM$15,IF($AJ$17:$AO$17="○",$AG657))))</f>
        <v>0</v>
      </c>
      <c r="BN657" s="493">
        <f t="shared" si="923"/>
        <v>0</v>
      </c>
      <c r="BO657" s="236">
        <f t="array" ref="BO657">IF($BB657&gt;0,"ｴﾗｰ",SUM(IF($AP657:$AU657=BO$15,IF($AP$17:$AU$17="○",$AG657))))</f>
        <v>0</v>
      </c>
      <c r="BP657" s="237">
        <f t="array" ref="BP657">IF($BB657&gt;0,"ｴﾗｰ",SUM(IF($AP657:$AU657=BP$15,IF($AP$17:$AU$17="○",$AG657))))</f>
        <v>0</v>
      </c>
      <c r="BQ657" s="494">
        <f t="array" ref="BQ657">IF($BB657&gt;0,"ｴﾗｰ",SUM(IF($AP657:$AU657=BQ$15,IF($AP$17:$AU$17="○",$AG657))))</f>
        <v>0</v>
      </c>
      <c r="BR657" s="490">
        <f t="shared" si="924"/>
        <v>0</v>
      </c>
      <c r="BS657" s="236" t="str">
        <f t="shared" si="884"/>
        <v/>
      </c>
      <c r="BT657" s="237" t="str">
        <f t="shared" si="885"/>
        <v/>
      </c>
      <c r="BU657" s="488" t="str">
        <f t="shared" si="886"/>
        <v/>
      </c>
      <c r="BV657" s="532">
        <f t="shared" si="925"/>
        <v>0</v>
      </c>
      <c r="BW657" s="512" t="str">
        <f t="shared" si="926"/>
        <v>ｴﾗｰ</v>
      </c>
      <c r="BX657" s="237" t="str">
        <f t="shared" si="927"/>
        <v>ｴﾗｰ</v>
      </c>
      <c r="BY657" s="494" t="str">
        <f t="shared" si="928"/>
        <v>ｴﾗｰ</v>
      </c>
      <c r="BZ657" s="628">
        <f t="shared" si="929"/>
        <v>0</v>
      </c>
      <c r="CA657" s="528" t="str">
        <f t="shared" si="930"/>
        <v/>
      </c>
      <c r="CB657" s="237" t="str">
        <f t="shared" si="931"/>
        <v/>
      </c>
      <c r="CC657" s="494" t="str">
        <f t="shared" si="932"/>
        <v/>
      </c>
      <c r="CD657" s="635">
        <f t="shared" si="933"/>
        <v>0</v>
      </c>
      <c r="CE657" s="528" t="str">
        <f t="shared" si="934"/>
        <v/>
      </c>
      <c r="CF657" s="237" t="str">
        <f t="shared" si="935"/>
        <v/>
      </c>
      <c r="CG657" s="494" t="str">
        <f t="shared" si="936"/>
        <v/>
      </c>
      <c r="CH657" s="635">
        <f t="shared" si="937"/>
        <v>0</v>
      </c>
      <c r="CI657" s="535" t="str">
        <f t="shared" si="938"/>
        <v/>
      </c>
      <c r="CJ657" s="515" t="str">
        <f t="shared" si="939"/>
        <v/>
      </c>
      <c r="CK657" s="522" t="str">
        <f t="shared" si="940"/>
        <v/>
      </c>
      <c r="CL657" s="515" t="str">
        <f t="shared" si="941"/>
        <v/>
      </c>
      <c r="CM657" s="524" t="str">
        <f t="shared" si="942"/>
        <v/>
      </c>
      <c r="CN657" s="518" t="str">
        <f t="shared" si="943"/>
        <v/>
      </c>
      <c r="CO657" s="236" t="str">
        <f t="shared" si="944"/>
        <v/>
      </c>
      <c r="CP657" s="237" t="str">
        <f t="shared" si="945"/>
        <v/>
      </c>
      <c r="CQ657" s="494" t="str">
        <f t="shared" si="946"/>
        <v/>
      </c>
      <c r="CR657" s="493">
        <f t="shared" si="947"/>
        <v>0</v>
      </c>
      <c r="CS657" s="512" t="str">
        <f t="shared" si="948"/>
        <v/>
      </c>
      <c r="CT657" s="237" t="str">
        <f t="shared" si="949"/>
        <v/>
      </c>
      <c r="CU657" s="237" t="str">
        <f t="shared" si="950"/>
        <v/>
      </c>
      <c r="CV657" s="238">
        <f t="shared" si="951"/>
        <v>0</v>
      </c>
      <c r="CW657" s="236" t="str">
        <f t="shared" si="887"/>
        <v/>
      </c>
      <c r="CX657" s="237" t="str">
        <f t="shared" si="888"/>
        <v/>
      </c>
      <c r="CY657" s="494">
        <f t="shared" si="889"/>
        <v>0</v>
      </c>
      <c r="CZ657" s="493"/>
      <c r="DA657" s="236" t="str">
        <f t="shared" si="890"/>
        <v/>
      </c>
      <c r="DB657" s="237" t="str">
        <f t="shared" si="891"/>
        <v/>
      </c>
      <c r="DC657" s="494">
        <f t="shared" si="892"/>
        <v>0</v>
      </c>
      <c r="DD657" s="493"/>
      <c r="DE657" s="1335"/>
      <c r="DF657" s="1343">
        <f t="shared" si="893"/>
        <v>0</v>
      </c>
      <c r="DG657" s="528" t="str">
        <f t="shared" si="894"/>
        <v/>
      </c>
      <c r="DH657" s="494" t="str">
        <f t="shared" si="895"/>
        <v/>
      </c>
      <c r="DI657" s="53">
        <f t="shared" si="896"/>
        <v>0</v>
      </c>
      <c r="DJ657" s="432">
        <f t="shared" si="897"/>
        <v>0</v>
      </c>
      <c r="DK657" s="433">
        <f t="shared" si="952"/>
        <v>0</v>
      </c>
      <c r="DL657" s="53" t="str">
        <f t="shared" si="898"/>
        <v/>
      </c>
      <c r="DM657" s="105" t="str">
        <f t="shared" si="899"/>
        <v/>
      </c>
      <c r="DN657" s="104" t="str">
        <f t="shared" si="899"/>
        <v/>
      </c>
      <c r="DO657" s="434" t="str">
        <f t="shared" si="899"/>
        <v/>
      </c>
      <c r="DP657" s="672"/>
      <c r="DQ657" s="673"/>
      <c r="DR657" s="674"/>
      <c r="DS657" s="435">
        <f t="shared" si="953"/>
        <v>0</v>
      </c>
      <c r="DT657" s="228" t="str">
        <f t="shared" si="900"/>
        <v/>
      </c>
      <c r="DU657" s="236" t="str">
        <f t="shared" si="901"/>
        <v/>
      </c>
      <c r="DV657" s="237" t="str">
        <f t="shared" si="902"/>
        <v/>
      </c>
      <c r="DW657" s="237" t="str">
        <f t="shared" si="903"/>
        <v/>
      </c>
      <c r="DX657" s="238">
        <f t="shared" si="904"/>
        <v>0</v>
      </c>
      <c r="DY657" s="675"/>
      <c r="EA657" s="1363">
        <f t="shared" si="954"/>
        <v>0</v>
      </c>
      <c r="EB657" s="1363">
        <f t="shared" si="955"/>
        <v>0</v>
      </c>
      <c r="EC657" s="1363">
        <f t="shared" si="956"/>
        <v>0</v>
      </c>
      <c r="ED657" s="1363">
        <f t="shared" si="957"/>
        <v>0</v>
      </c>
      <c r="EE657" s="1363">
        <f t="shared" si="958"/>
        <v>0</v>
      </c>
      <c r="EF657" s="1363">
        <f t="shared" si="959"/>
        <v>0</v>
      </c>
      <c r="EG657" s="1363">
        <f t="shared" si="960"/>
        <v>0</v>
      </c>
    </row>
    <row r="658" spans="1:137" s="3" customFormat="1" ht="18" customHeight="1">
      <c r="A658" s="305" t="str">
        <f t="shared" ref="A658:A721" si="961">J658&amp;O658</f>
        <v/>
      </c>
      <c r="B658" s="174">
        <f t="shared" si="905"/>
        <v>0</v>
      </c>
      <c r="C658" s="1415" t="str">
        <f t="shared" ref="C658:C721" si="962">$R$5&amp;$T$5&amp;$O658&amp;"授業料"</f>
        <v>授業料</v>
      </c>
      <c r="D658" s="1415" t="str">
        <f t="shared" ref="D658:D721" si="963">$R$5&amp;$T$5&amp;$O658&amp;"入学金"</f>
        <v>入学金</v>
      </c>
      <c r="E658" s="174">
        <f t="shared" si="906"/>
        <v>0</v>
      </c>
      <c r="F658" s="305">
        <f t="shared" ref="F658:F721" si="964">IF(N658&lt;&gt;N657,1,0)</f>
        <v>0</v>
      </c>
      <c r="G658" s="475">
        <f t="shared" ref="G658:G721" si="965">G657+1</f>
        <v>641</v>
      </c>
      <c r="H658" s="430"/>
      <c r="I658" s="431"/>
      <c r="J658" s="658"/>
      <c r="K658" s="659"/>
      <c r="L658" s="659"/>
      <c r="M658" s="660"/>
      <c r="N658" s="661"/>
      <c r="O658" s="662"/>
      <c r="P658" s="658"/>
      <c r="Q658" s="659"/>
      <c r="R658" s="660"/>
      <c r="S658" s="663"/>
      <c r="T658" s="661"/>
      <c r="U658" s="664"/>
      <c r="V658" s="53" t="str">
        <f>IF(OR($R$5="",$T$5="",$J658="",$O658="",$U658=""),"",IF(ISERROR(VLOOKUP($C658,参照!$P$4:$V$112,5,FALSE)),0,VLOOKUP($C658,参照!$P$4:$V$112,5,FALSE)))</f>
        <v/>
      </c>
      <c r="W658" s="665"/>
      <c r="X658" s="54" t="str">
        <f>IF(OR($R$5="",$T$5="",$J658="",$O658="",$W658=""),"",IF(ISERROR(VLOOKUP($D658,参照!$P$4:$V$112,5,FALSE)),0,VLOOKUP($D658,参照!$P$4:$V$112,5,FALSE)))</f>
        <v/>
      </c>
      <c r="Y658" s="102"/>
      <c r="Z658" s="102"/>
      <c r="AA658" s="1177"/>
      <c r="AB658" s="227">
        <f t="shared" si="907"/>
        <v>0</v>
      </c>
      <c r="AC658" s="1122"/>
      <c r="AD658" s="352">
        <f t="shared" si="908"/>
        <v>0</v>
      </c>
      <c r="AE658" s="55"/>
      <c r="AF658" s="55" t="str">
        <f t="shared" si="909"/>
        <v/>
      </c>
      <c r="AG658" s="1124"/>
      <c r="AH658" s="760">
        <f t="shared" si="910"/>
        <v>0</v>
      </c>
      <c r="AI658" s="761">
        <f t="shared" si="911"/>
        <v>0</v>
      </c>
      <c r="AJ658" s="1126"/>
      <c r="AK658" s="1127"/>
      <c r="AL658" s="670"/>
      <c r="AM658" s="1127"/>
      <c r="AN658" s="670"/>
      <c r="AO658" s="1179"/>
      <c r="AP658" s="669"/>
      <c r="AQ658" s="1127"/>
      <c r="AR658" s="670"/>
      <c r="AS658" s="1127"/>
      <c r="AT658" s="670"/>
      <c r="AU658" s="1127"/>
      <c r="AV658" s="575" t="str">
        <f t="shared" si="912"/>
        <v>○</v>
      </c>
      <c r="AW658" s="576" t="str">
        <f t="shared" si="913"/>
        <v>○</v>
      </c>
      <c r="AX658" s="576" t="str">
        <f t="shared" si="914"/>
        <v>○</v>
      </c>
      <c r="AY658" s="576" t="str">
        <f t="shared" si="915"/>
        <v>○</v>
      </c>
      <c r="AZ658" s="576" t="str">
        <f t="shared" si="916"/>
        <v>○</v>
      </c>
      <c r="BA658" s="577" t="str">
        <f t="shared" si="917"/>
        <v>○</v>
      </c>
      <c r="BB658" s="578">
        <f t="shared" si="918"/>
        <v>0</v>
      </c>
      <c r="BC658" s="767">
        <f t="shared" si="919"/>
        <v>0</v>
      </c>
      <c r="BD658" s="768">
        <f t="shared" si="919"/>
        <v>0</v>
      </c>
      <c r="BE658" s="769">
        <f t="shared" si="919"/>
        <v>0</v>
      </c>
      <c r="BF658" s="587">
        <f t="shared" si="920"/>
        <v>0</v>
      </c>
      <c r="BG658" s="503">
        <f t="shared" si="921"/>
        <v>0</v>
      </c>
      <c r="BH658" s="504">
        <f t="shared" si="921"/>
        <v>0</v>
      </c>
      <c r="BI658" s="505">
        <f t="shared" si="921"/>
        <v>0</v>
      </c>
      <c r="BJ658" s="506">
        <f t="shared" si="922"/>
        <v>0</v>
      </c>
      <c r="BK658" s="236">
        <f t="array" ref="BK658">IF($BB658&gt;0,"ｴﾗｰ",SUM(IF($AJ658:$AO658=BK$15,IF($AJ$17:$AO$17="○",$AG658))))</f>
        <v>0</v>
      </c>
      <c r="BL658" s="237">
        <f t="array" ref="BL658">IF($BB658&gt;0,"ｴﾗｰ",SUM(IF($AJ658:$AO658=BL$15,IF($AJ$17:$AO$17="○",$AG658))))</f>
        <v>0</v>
      </c>
      <c r="BM658" s="488">
        <f t="array" ref="BM658">IF($BB658&gt;0,"ｴﾗｰ",SUM(IF($AJ658:$AO658=BM$15,IF($AJ$17:$AO$17="○",$AG658))))</f>
        <v>0</v>
      </c>
      <c r="BN658" s="493">
        <f t="shared" si="923"/>
        <v>0</v>
      </c>
      <c r="BO658" s="236">
        <f t="array" ref="BO658">IF($BB658&gt;0,"ｴﾗｰ",SUM(IF($AP658:$AU658=BO$15,IF($AP$17:$AU$17="○",$AG658))))</f>
        <v>0</v>
      </c>
      <c r="BP658" s="237">
        <f t="array" ref="BP658">IF($BB658&gt;0,"ｴﾗｰ",SUM(IF($AP658:$AU658=BP$15,IF($AP$17:$AU$17="○",$AG658))))</f>
        <v>0</v>
      </c>
      <c r="BQ658" s="494">
        <f t="array" ref="BQ658">IF($BB658&gt;0,"ｴﾗｰ",SUM(IF($AP658:$AU658=BQ$15,IF($AP$17:$AU$17="○",$AG658))))</f>
        <v>0</v>
      </c>
      <c r="BR658" s="490">
        <f t="shared" si="924"/>
        <v>0</v>
      </c>
      <c r="BS658" s="236" t="str">
        <f t="shared" ref="BS658:BS721" si="966">IF($BB658&gt;0,"ｴﾗｰ",IF(ISERROR($AF658*BC658*BS$15),"",$AF658*BC658*BS$15))</f>
        <v/>
      </c>
      <c r="BT658" s="237" t="str">
        <f t="shared" ref="BT658:BT721" si="967">IF($BB658&gt;0,"ｴﾗｰ",IF(ISERROR($AF658*BD658*BT$15),"",$AF658*BD658*BT$15))</f>
        <v/>
      </c>
      <c r="BU658" s="488" t="str">
        <f t="shared" ref="BU658:BU721" si="968">IF($BB658&gt;0,"ｴﾗｰ",IF(ISERROR($AF658*BE658*BU$15),"",$AF658*BE658*BU$15))</f>
        <v/>
      </c>
      <c r="BV658" s="532">
        <f t="shared" si="925"/>
        <v>0</v>
      </c>
      <c r="BW658" s="512" t="str">
        <f t="shared" si="926"/>
        <v>ｴﾗｰ</v>
      </c>
      <c r="BX658" s="237" t="str">
        <f t="shared" si="927"/>
        <v>ｴﾗｰ</v>
      </c>
      <c r="BY658" s="494" t="str">
        <f t="shared" si="928"/>
        <v>ｴﾗｰ</v>
      </c>
      <c r="BZ658" s="628">
        <f t="shared" si="929"/>
        <v>0</v>
      </c>
      <c r="CA658" s="528" t="str">
        <f t="shared" si="930"/>
        <v/>
      </c>
      <c r="CB658" s="237" t="str">
        <f t="shared" si="931"/>
        <v/>
      </c>
      <c r="CC658" s="494" t="str">
        <f t="shared" si="932"/>
        <v/>
      </c>
      <c r="CD658" s="635">
        <f t="shared" si="933"/>
        <v>0</v>
      </c>
      <c r="CE658" s="528" t="str">
        <f t="shared" si="934"/>
        <v/>
      </c>
      <c r="CF658" s="237" t="str">
        <f t="shared" si="935"/>
        <v/>
      </c>
      <c r="CG658" s="494" t="str">
        <f t="shared" si="936"/>
        <v/>
      </c>
      <c r="CH658" s="635">
        <f t="shared" si="937"/>
        <v>0</v>
      </c>
      <c r="CI658" s="535" t="str">
        <f t="shared" si="938"/>
        <v/>
      </c>
      <c r="CJ658" s="515" t="str">
        <f t="shared" si="939"/>
        <v/>
      </c>
      <c r="CK658" s="522" t="str">
        <f t="shared" si="940"/>
        <v/>
      </c>
      <c r="CL658" s="515" t="str">
        <f t="shared" si="941"/>
        <v/>
      </c>
      <c r="CM658" s="524" t="str">
        <f t="shared" si="942"/>
        <v/>
      </c>
      <c r="CN658" s="518" t="str">
        <f t="shared" si="943"/>
        <v/>
      </c>
      <c r="CO658" s="236" t="str">
        <f t="shared" si="944"/>
        <v/>
      </c>
      <c r="CP658" s="237" t="str">
        <f t="shared" si="945"/>
        <v/>
      </c>
      <c r="CQ658" s="494" t="str">
        <f t="shared" si="946"/>
        <v/>
      </c>
      <c r="CR658" s="493">
        <f t="shared" si="947"/>
        <v>0</v>
      </c>
      <c r="CS658" s="512" t="str">
        <f t="shared" si="948"/>
        <v/>
      </c>
      <c r="CT658" s="237" t="str">
        <f t="shared" si="949"/>
        <v/>
      </c>
      <c r="CU658" s="237" t="str">
        <f t="shared" si="950"/>
        <v/>
      </c>
      <c r="CV658" s="238">
        <f t="shared" si="951"/>
        <v>0</v>
      </c>
      <c r="CW658" s="236" t="str">
        <f t="shared" ref="CW658:CW721" si="969">IF(ISERROR(ROUNDUP(CA658*$AG658,-2)),"",ROUNDUP(CA658*$AG658,-2))</f>
        <v/>
      </c>
      <c r="CX658" s="237" t="str">
        <f t="shared" ref="CX658:CX721" si="970">IF(ISERROR(ROUNDUP(CB658*$AG658,-2)),"",ROUNDUP(CB658*$AG658,-2))</f>
        <v/>
      </c>
      <c r="CY658" s="494">
        <f t="shared" ref="CY658:CY721" si="971">IF(CC658&lt;100,0,IF(ISERROR(CC658*$AG658),0,CC658*$AG658))</f>
        <v>0</v>
      </c>
      <c r="CZ658" s="493"/>
      <c r="DA658" s="236" t="str">
        <f t="shared" ref="DA658:DA721" si="972">IF(ISERROR(ROUNDUP(CE658*$AG658,-2)),"",ROUNDUP(CE658*$AG658,-2))</f>
        <v/>
      </c>
      <c r="DB658" s="237" t="str">
        <f t="shared" ref="DB658:DB721" si="973">IF(ISERROR(ROUNDUP(CF658*$AG658,-2)),"",ROUNDUP(CF658*$AG658,-2))</f>
        <v/>
      </c>
      <c r="DC658" s="494">
        <f t="shared" ref="DC658:DC721" si="974">IF(CG658&lt;100,0,IF(ISERROR(CG658*$AG658),0,CG658*$AG658))</f>
        <v>0</v>
      </c>
      <c r="DD658" s="493"/>
      <c r="DE658" s="1335"/>
      <c r="DF658" s="1343">
        <f t="shared" ref="DF658:DF721" si="975">IF(ISERROR(BV658*AG658),"",BV658*AG658)</f>
        <v>0</v>
      </c>
      <c r="DG658" s="528" t="str">
        <f t="shared" ref="DG658:DG721" si="976">IF(ISERROR(CJ658*$AG658),"",CJ658*$AG658)</f>
        <v/>
      </c>
      <c r="DH658" s="494" t="str">
        <f t="shared" ref="DH658:DH721" si="977">IF(ISERROR(CL658*$AG658),"",CL658*$AG658)</f>
        <v/>
      </c>
      <c r="DI658" s="53">
        <f t="shared" ref="DI658:DI721" si="978">MIN(U658,AC658)</f>
        <v>0</v>
      </c>
      <c r="DJ658" s="432">
        <f t="shared" ref="DJ658:DJ721" si="979">BV658</f>
        <v>0</v>
      </c>
      <c r="DK658" s="433">
        <f t="shared" si="952"/>
        <v>0</v>
      </c>
      <c r="DL658" s="53" t="str">
        <f t="shared" ref="DL658:DL721" si="980">IF(OR($R$5="",$T$5="",$J658="",$O658="",$W658=""),"",IF(W658&lt;=X658,ROUNDDOWN(W658,-2),X658))</f>
        <v/>
      </c>
      <c r="DM658" s="105" t="str">
        <f t="shared" ref="DM658:DO721" si="981">IF(ISERROR(ROUNDUP($DL658*DM$15,-2)),"",ROUNDUP($DL658*DM$15,-2))</f>
        <v/>
      </c>
      <c r="DN658" s="104" t="str">
        <f t="shared" si="981"/>
        <v/>
      </c>
      <c r="DO658" s="434" t="str">
        <f t="shared" si="981"/>
        <v/>
      </c>
      <c r="DP658" s="672"/>
      <c r="DQ658" s="673"/>
      <c r="DR658" s="674"/>
      <c r="DS658" s="435">
        <f t="shared" si="953"/>
        <v>0</v>
      </c>
      <c r="DT658" s="228" t="str">
        <f t="shared" ref="DT658:DT721" si="982">IF(ISERROR(DM658*DP658+DN658*DQ658+DO658*DR658),"",DM658*DP658+DN658*DQ658+DO658*DR658)</f>
        <v/>
      </c>
      <c r="DU658" s="236" t="str">
        <f t="shared" ref="DU658:DU721" si="983">IF(ISERROR(DM658*DP658),"",DM658*DP658)</f>
        <v/>
      </c>
      <c r="DV658" s="237" t="str">
        <f t="shared" ref="DV658:DV721" si="984">IF(ISERROR(DN658*DQ658),"",DN658*DQ658)</f>
        <v/>
      </c>
      <c r="DW658" s="237" t="str">
        <f t="shared" ref="DW658:DW721" si="985">IF(ISERROR(DO658*DR658),"",DO658*DR658)</f>
        <v/>
      </c>
      <c r="DX658" s="238">
        <f t="shared" ref="DX658:DX721" si="986">SUM(DU658:DW658)</f>
        <v>0</v>
      </c>
      <c r="DY658" s="675"/>
      <c r="EA658" s="1363">
        <f t="shared" si="954"/>
        <v>0</v>
      </c>
      <c r="EB658" s="1363">
        <f t="shared" si="955"/>
        <v>0</v>
      </c>
      <c r="EC658" s="1363">
        <f t="shared" si="956"/>
        <v>0</v>
      </c>
      <c r="ED658" s="1363">
        <f t="shared" si="957"/>
        <v>0</v>
      </c>
      <c r="EE658" s="1363">
        <f t="shared" si="958"/>
        <v>0</v>
      </c>
      <c r="EF658" s="1363">
        <f t="shared" si="959"/>
        <v>0</v>
      </c>
      <c r="EG658" s="1363">
        <f t="shared" si="960"/>
        <v>0</v>
      </c>
    </row>
    <row r="659" spans="1:137" s="3" customFormat="1" ht="18" customHeight="1">
      <c r="A659" s="305" t="str">
        <f t="shared" si="961"/>
        <v/>
      </c>
      <c r="B659" s="174">
        <f t="shared" ref="B659:B722" si="987">IF(J659="",0,IF(A659&lt;&gt;A658,B658+1,B658))</f>
        <v>0</v>
      </c>
      <c r="C659" s="1415" t="str">
        <f t="shared" si="962"/>
        <v>授業料</v>
      </c>
      <c r="D659" s="1415" t="str">
        <f t="shared" si="963"/>
        <v>入学金</v>
      </c>
      <c r="E659" s="174">
        <f t="shared" ref="E659:E722" si="988">IF(J659="",0,IF(J659&lt;&gt;J658,E658+1,E658))</f>
        <v>0</v>
      </c>
      <c r="F659" s="305">
        <f t="shared" si="964"/>
        <v>0</v>
      </c>
      <c r="G659" s="475">
        <f t="shared" si="965"/>
        <v>642</v>
      </c>
      <c r="H659" s="430"/>
      <c r="I659" s="431"/>
      <c r="J659" s="658"/>
      <c r="K659" s="659"/>
      <c r="L659" s="659"/>
      <c r="M659" s="660"/>
      <c r="N659" s="661"/>
      <c r="O659" s="662"/>
      <c r="P659" s="658"/>
      <c r="Q659" s="659"/>
      <c r="R659" s="660"/>
      <c r="S659" s="663"/>
      <c r="T659" s="661"/>
      <c r="U659" s="664"/>
      <c r="V659" s="53" t="str">
        <f>IF(OR($R$5="",$T$5="",$J659="",$O659="",$U659=""),"",IF(ISERROR(VLOOKUP($C659,参照!$P$4:$V$112,5,FALSE)),0,VLOOKUP($C659,参照!$P$4:$V$112,5,FALSE)))</f>
        <v/>
      </c>
      <c r="W659" s="665"/>
      <c r="X659" s="54" t="str">
        <f>IF(OR($R$5="",$T$5="",$J659="",$O659="",$W659=""),"",IF(ISERROR(VLOOKUP($D659,参照!$P$4:$V$112,5,FALSE)),0,VLOOKUP($D659,参照!$P$4:$V$112,5,FALSE)))</f>
        <v/>
      </c>
      <c r="Y659" s="102"/>
      <c r="Z659" s="102"/>
      <c r="AA659" s="1177"/>
      <c r="AB659" s="227">
        <f t="shared" ref="AB659:AB722" si="989">IF(AND(U659&gt;AC659,AD659=12),1,0)</f>
        <v>0</v>
      </c>
      <c r="AC659" s="1122"/>
      <c r="AD659" s="352">
        <f t="shared" ref="AD659:AD722" si="990">IF(SUM(AJ659,AL659,AN659,AP659,AR659,AT659)&gt;12,"ｴﾗｰ",SUM(AJ659,AL659,AN659,AP659,AR659,AT659))</f>
        <v>0</v>
      </c>
      <c r="AE659" s="55"/>
      <c r="AF659" s="55" t="str">
        <f t="shared" ref="AF659:AF722" si="991">IF(OR($R$5="",$T$5="",$J659="",$O659="",$U659="",$AD659=0,$EG659&gt;0),"",IF(ISERROR(MIN(ROUNDDOWN(MIN(U659,V659),-2)/12,ROUNDDOWN(AC659,-2)/AD659)),"",MIN(ROUNDDOWN(MIN(U659,V659),-2)/12,ROUNDDOWN(AC659,-2)/AD659)))</f>
        <v/>
      </c>
      <c r="AG659" s="1124"/>
      <c r="AH659" s="760">
        <f t="shared" ref="AH659:AH722" si="992">SUMIF($CJ659:$CJ659,"&gt;0",$AG659:$AG659)</f>
        <v>0</v>
      </c>
      <c r="AI659" s="761">
        <f t="shared" ref="AI659:AI722" si="993">SUMIF($CL659:$CL659,"&gt;0",$AG659:$AG659)</f>
        <v>0</v>
      </c>
      <c r="AJ659" s="1126"/>
      <c r="AK659" s="1127"/>
      <c r="AL659" s="670"/>
      <c r="AM659" s="1127"/>
      <c r="AN659" s="670"/>
      <c r="AO659" s="1179"/>
      <c r="AP659" s="669"/>
      <c r="AQ659" s="1127"/>
      <c r="AR659" s="670"/>
      <c r="AS659" s="1127"/>
      <c r="AT659" s="670"/>
      <c r="AU659" s="1127"/>
      <c r="AV659" s="575" t="str">
        <f t="shared" ref="AV659:AV722" si="994">IF(SUM($AJ659,$AL659,$AN659)&gt;6,"×",IF(AND($AJ659&gt;0,$AK659=""),"×",IF(AND($AJ659="",$AK659&lt;&gt;""),"×",IF(AND($AK659&lt;&gt;"",$AK659=$AM659),"×",IF(AND($AK659&lt;&gt;"",$AK659=$AO659),"×",IF(AND($AM659&lt;&gt;"",$AM659=$AO659),"×","○"))))))</f>
        <v>○</v>
      </c>
      <c r="AW659" s="576" t="str">
        <f t="shared" ref="AW659:AW722" si="995">IF(SUM($AJ659,$AL659,$AN659)&gt;6,"×",IF(AND($AL659&gt;0,$AM659=""),"×",IF(AND($AL659="",$AM659&lt;&gt;""),"×",IF(AND($AK659&lt;&gt;"",$AK659=$AM659),"×",IF(AND($AK659&lt;&gt;"",$AK659=$AO659),"×",IF(AND($AM659&lt;&gt;"",$AM659=$AO659),"×","○"))))))</f>
        <v>○</v>
      </c>
      <c r="AX659" s="576" t="str">
        <f t="shared" ref="AX659:AX722" si="996">IF(SUM($AJ659,$AL659,$AN659)&gt;6,"×",IF(AND($AN659&gt;0,$AO659=""),"×",IF(AND($AN659="",$AO659&lt;&gt;""),"×",IF(AND($AK659&lt;&gt;"",$AK659=$AM659),"×",IF(AND($AK659&lt;&gt;"",$AK659=$AO659),"×",IF(AND($AM659&lt;&gt;"",$AM659=$AO659),"×","○"))))))</f>
        <v>○</v>
      </c>
      <c r="AY659" s="576" t="str">
        <f t="shared" ref="AY659:AY722" si="997">IF(SUM($AP659,$AR659,$AT659)&gt;6,"×",IF(AND($AD659=0,$AP659="",$AQ659=""),"○",IF(AND($AP659&gt;0,$AQ659=""),"×",IF(AND($AP659="",$AQ659&lt;&gt;""),"×",IF(AND($AQ659&lt;&gt;"",$AQ659=$AS659),"×",IF(AND($AQ659&lt;&gt;"",$AQ659=$AU659),"×",IF(AND($AS659&lt;&gt;"",$AS659=$AU659),"×","○")))))))</f>
        <v>○</v>
      </c>
      <c r="AZ659" s="576" t="str">
        <f t="shared" ref="AZ659:AZ722" si="998">IF(SUM($AP659,$AR659,$AT659)&gt;6,"×",IF(AND($AR659&gt;0,$AS659=""),"×",IF(AND($AR659="",$AS659&lt;&gt;""),"×",IF(AND($AQ659&lt;&gt;"",$AQ659=$AS659),"×",IF(AND($AQ659&lt;&gt;"",$AQ659=$AU659),"×",IF(AND($AS659&lt;&gt;"",$AS659=$AU659),"×","○"))))))</f>
        <v>○</v>
      </c>
      <c r="BA659" s="577" t="str">
        <f t="shared" ref="BA659:BA722" si="999">IF(SUM($AP659,$AR659,$AT659)&gt;6,"×",IF(AND($AT659&gt;0,$AU659=""),"×",IF(AND($AT659="",$AU659&lt;&gt;""),"×",IF(AND($AQ659&lt;&gt;"",$AQ659=$AS659),"×",IF(AND($AQ659&lt;&gt;"",$AQ659=$AU659),"×",IF(AND($AS659&lt;&gt;"",$AS659=$AU659),"×","○"))))))</f>
        <v>○</v>
      </c>
      <c r="BB659" s="578">
        <f t="shared" ref="BB659:BB722" si="1000">COUNTIF(AV659:BA659,"×")</f>
        <v>0</v>
      </c>
      <c r="BC659" s="767">
        <f t="shared" ref="BC659:BE722" si="1001">IF(SUM($AJ659,$AL659,$AN659,$AP659,$AR659,$AT659)&gt;12,"ｴﾗｰ",SUMIF($AK659,BC$15,$AJ659)+SUMIF($AM659,BC$15,$AL659)+SUMIF($AO659,BC$15,$AN659)+SUMIF($AQ659,BC$15,$AP659)+SUMIF($AS659,BC$15,$AR659)+SUMIF($AU659,BC$15,$AT659))</f>
        <v>0</v>
      </c>
      <c r="BD659" s="768">
        <f t="shared" si="1001"/>
        <v>0</v>
      </c>
      <c r="BE659" s="769">
        <f t="shared" si="1001"/>
        <v>0</v>
      </c>
      <c r="BF659" s="587">
        <f t="shared" ref="BF659:BF722" si="1002">IF(BB659&gt;0,"ｴﾗｰ",IF(SUM(BC659:BE659)&gt;12,"ｴﾗｰ",SUM(BC659:BE659)))</f>
        <v>0</v>
      </c>
      <c r="BG659" s="503">
        <f t="shared" ref="BG659:BI722" si="1003">IF(SUM($AJ659,$AL659,$AN659,$AP659,$AR659,$AT659)&gt;12,"ｴﾗｰ",SUMIF($AK659,BG$15,$AJ659)+SUMIF($AM659,BG$15,$AL659)+SUMIF($AO659,BG$15,$AN659))</f>
        <v>0</v>
      </c>
      <c r="BH659" s="504">
        <f t="shared" si="1003"/>
        <v>0</v>
      </c>
      <c r="BI659" s="505">
        <f t="shared" si="1003"/>
        <v>0</v>
      </c>
      <c r="BJ659" s="506">
        <f t="shared" ref="BJ659:BJ722" si="1004">SUM(BG659:BI659)</f>
        <v>0</v>
      </c>
      <c r="BK659" s="236">
        <f t="array" ref="BK659">IF($BB659&gt;0,"ｴﾗｰ",SUM(IF($AJ659:$AO659=BK$15,IF($AJ$17:$AO$17="○",$AG659))))</f>
        <v>0</v>
      </c>
      <c r="BL659" s="237">
        <f t="array" ref="BL659">IF($BB659&gt;0,"ｴﾗｰ",SUM(IF($AJ659:$AO659=BL$15,IF($AJ$17:$AO$17="○",$AG659))))</f>
        <v>0</v>
      </c>
      <c r="BM659" s="488">
        <f t="array" ref="BM659">IF($BB659&gt;0,"ｴﾗｰ",SUM(IF($AJ659:$AO659=BM$15,IF($AJ$17:$AO$17="○",$AG659))))</f>
        <v>0</v>
      </c>
      <c r="BN659" s="493">
        <f t="shared" ref="BN659:BN722" si="1005">SUM(BK659:BM659)</f>
        <v>0</v>
      </c>
      <c r="BO659" s="236">
        <f t="array" ref="BO659">IF($BB659&gt;0,"ｴﾗｰ",SUM(IF($AP659:$AU659=BO$15,IF($AP$17:$AU$17="○",$AG659))))</f>
        <v>0</v>
      </c>
      <c r="BP659" s="237">
        <f t="array" ref="BP659">IF($BB659&gt;0,"ｴﾗｰ",SUM(IF($AP659:$AU659=BP$15,IF($AP$17:$AU$17="○",$AG659))))</f>
        <v>0</v>
      </c>
      <c r="BQ659" s="494">
        <f t="array" ref="BQ659">IF($BB659&gt;0,"ｴﾗｰ",SUM(IF($AP659:$AU659=BQ$15,IF($AP$17:$AU$17="○",$AG659))))</f>
        <v>0</v>
      </c>
      <c r="BR659" s="490">
        <f t="shared" ref="BR659:BR722" si="1006">SUM(BO659:BQ659)</f>
        <v>0</v>
      </c>
      <c r="BS659" s="236" t="str">
        <f t="shared" si="966"/>
        <v/>
      </c>
      <c r="BT659" s="237" t="str">
        <f t="shared" si="967"/>
        <v/>
      </c>
      <c r="BU659" s="488" t="str">
        <f t="shared" si="968"/>
        <v/>
      </c>
      <c r="BV659" s="532">
        <f t="shared" ref="BV659:BV722" si="1007">IF($BB659&gt;0,"",ROUNDUP(SUM($BS659:$BU659),-2))</f>
        <v>0</v>
      </c>
      <c r="BW659" s="512" t="str">
        <f t="shared" ref="BW659:BW722" si="1008">IF($BB659&gt;0,"ｴﾗｰ",IF(ISERROR($AF659*BG659*BW$15),"ｴﾗｰ",$AF659*BG659*BW$15))</f>
        <v>ｴﾗｰ</v>
      </c>
      <c r="BX659" s="237" t="str">
        <f t="shared" ref="BX659:BX722" si="1009">IF($BB659&gt;0,"ｴﾗｰ",IF(ISERROR($AF659*BH659*BX$15),"ｴﾗｰ",$AF659*BH659*BX$15))</f>
        <v>ｴﾗｰ</v>
      </c>
      <c r="BY659" s="494" t="str">
        <f t="shared" ref="BY659:BY722" si="1010">IF($BB659&gt;0,"ｴﾗｰ",IF(ISERROR($AF659*BI659*BY$15),"ｴﾗｰ",$AF659*BI659*BY$15))</f>
        <v>ｴﾗｰ</v>
      </c>
      <c r="BZ659" s="628">
        <f t="shared" ref="BZ659:BZ722" si="1011">IF(BB659&gt;0,"ｴﾗｰ",ROUNDUP(SUM(BW659:BY659),-2))</f>
        <v>0</v>
      </c>
      <c r="CA659" s="528" t="str">
        <f t="shared" ref="CA659:CA722" si="1012">IF(ISERROR(ROUNDUP(BW659,-2)),"",ROUNDUP(BW659,-2))</f>
        <v/>
      </c>
      <c r="CB659" s="237" t="str">
        <f t="shared" ref="CB659:CB722" si="1013">IF(ISERROR(ROUNDUP(BX659,-2)),"",ROUNDUP(BX659,-2))</f>
        <v/>
      </c>
      <c r="CC659" s="494" t="str">
        <f t="shared" ref="CC659:CC722" si="1014">IF(ISERROR(CD659-CA659-CB659),"",CD659-CA659-CB659)</f>
        <v/>
      </c>
      <c r="CD659" s="635">
        <f t="shared" ref="CD659:CD722" si="1015">BZ659</f>
        <v>0</v>
      </c>
      <c r="CE659" s="528" t="str">
        <f t="shared" ref="CE659:CE722" si="1016">IF(ISERROR(ROUNDUP(BS659,-2)-CA659),"",ROUNDUP(BS659,-2)-CA659)</f>
        <v/>
      </c>
      <c r="CF659" s="237" t="str">
        <f t="shared" ref="CF659:CF722" si="1017">IF(ISERROR(ROUNDUP(BT659,-2)-CB659),"",ROUNDUP(BT659,-2)-CB659)</f>
        <v/>
      </c>
      <c r="CG659" s="494" t="str">
        <f t="shared" ref="CG659:CG722" si="1018">IF(ISERROR(CH659-CE659-CF659),"",CH659-CE659-CF659)</f>
        <v/>
      </c>
      <c r="CH659" s="635">
        <f t="shared" ref="CH659:CH722" si="1019">IF(ISERROR(BV659-CD659),"",BV659-CD659)</f>
        <v>0</v>
      </c>
      <c r="CI659" s="535" t="str">
        <f t="shared" ref="CI659:CI722" si="1020">IF($BV659=0,"",SUM(AJ659,AL659,AN659))</f>
        <v/>
      </c>
      <c r="CJ659" s="515" t="str">
        <f t="shared" ref="CJ659:CJ722" si="1021">IF(CK659=0,CN659,IF($BV659=0,"",BZ659))</f>
        <v/>
      </c>
      <c r="CK659" s="522" t="str">
        <f t="shared" ref="CK659:CK722" si="1022">IF($BV659=0,"",SUM(AP659,AR659,AT659))</f>
        <v/>
      </c>
      <c r="CL659" s="515" t="str">
        <f t="shared" ref="CL659:CL722" si="1023">IF($BV659=0,"",IF(ISERROR(CN659-CJ659),"",CN659-CJ659))</f>
        <v/>
      </c>
      <c r="CM659" s="524" t="str">
        <f t="shared" ref="CM659:CM722" si="1024">IF($BV659=0,"",SUM(CI659,CK659))</f>
        <v/>
      </c>
      <c r="CN659" s="518" t="str">
        <f t="shared" ref="CN659:CN722" si="1025">IF($BV659=0,"",BV659)</f>
        <v/>
      </c>
      <c r="CO659" s="236" t="str">
        <f t="shared" ref="CO659:CO722" si="1026">IF(ISERROR(ROUNDUP(BS659,-2)),"",ROUNDUP(BS659,-2))</f>
        <v/>
      </c>
      <c r="CP659" s="237" t="str">
        <f t="shared" ref="CP659:CP722" si="1027">IF(ISERROR(IF(BU659=0,CR659-CO659,ROUNDUP(BT659,-2))),"",IF(BU659=0,CR659-CO659,ROUNDUP(BT659,-2)))</f>
        <v/>
      </c>
      <c r="CQ659" s="494" t="str">
        <f t="shared" ref="CQ659:CQ722" si="1028">IF(ISERROR(CR659-CO659-CP659),"",CR659-CO659-CP659)</f>
        <v/>
      </c>
      <c r="CR659" s="493">
        <f t="shared" ref="CR659:CR722" si="1029">BV659</f>
        <v>0</v>
      </c>
      <c r="CS659" s="512" t="str">
        <f t="shared" ref="CS659:CS722" si="1030">IF(ISERROR(CO659*$AG659),"",CO659*$AG659)</f>
        <v/>
      </c>
      <c r="CT659" s="237" t="str">
        <f t="shared" ref="CT659:CT722" si="1031">IF(ISERROR(CP659*$AG659),"",CP659*$AG659)</f>
        <v/>
      </c>
      <c r="CU659" s="237" t="str">
        <f t="shared" ref="CU659:CU722" si="1032">IF(ISERROR(CQ659*$AG659),"",CQ659*$AG659)</f>
        <v/>
      </c>
      <c r="CV659" s="238">
        <f t="shared" ref="CV659:CV722" si="1033">IF(ISERROR(BV659*$AG659),"",BV659*$AG659)</f>
        <v>0</v>
      </c>
      <c r="CW659" s="236" t="str">
        <f t="shared" si="969"/>
        <v/>
      </c>
      <c r="CX659" s="237" t="str">
        <f t="shared" si="970"/>
        <v/>
      </c>
      <c r="CY659" s="494">
        <f t="shared" si="971"/>
        <v>0</v>
      </c>
      <c r="CZ659" s="493"/>
      <c r="DA659" s="236" t="str">
        <f t="shared" si="972"/>
        <v/>
      </c>
      <c r="DB659" s="237" t="str">
        <f t="shared" si="973"/>
        <v/>
      </c>
      <c r="DC659" s="494">
        <f t="shared" si="974"/>
        <v>0</v>
      </c>
      <c r="DD659" s="493"/>
      <c r="DE659" s="1335"/>
      <c r="DF659" s="1343">
        <f t="shared" si="975"/>
        <v>0</v>
      </c>
      <c r="DG659" s="528" t="str">
        <f t="shared" si="976"/>
        <v/>
      </c>
      <c r="DH659" s="494" t="str">
        <f t="shared" si="977"/>
        <v/>
      </c>
      <c r="DI659" s="53">
        <f t="shared" si="978"/>
        <v>0</v>
      </c>
      <c r="DJ659" s="432">
        <f t="shared" si="979"/>
        <v>0</v>
      </c>
      <c r="DK659" s="433">
        <f t="shared" ref="DK659:DK722" si="1034">IF(ISERROR(DI659-DJ659),"",DI659-DJ659)</f>
        <v>0</v>
      </c>
      <c r="DL659" s="53" t="str">
        <f t="shared" si="980"/>
        <v/>
      </c>
      <c r="DM659" s="105" t="str">
        <f t="shared" si="981"/>
        <v/>
      </c>
      <c r="DN659" s="104" t="str">
        <f t="shared" si="981"/>
        <v/>
      </c>
      <c r="DO659" s="434" t="str">
        <f t="shared" si="981"/>
        <v/>
      </c>
      <c r="DP659" s="672"/>
      <c r="DQ659" s="673"/>
      <c r="DR659" s="674"/>
      <c r="DS659" s="435">
        <f t="shared" ref="DS659:DS722" si="1035">IF(AND(SUM(DP659:DR659)&gt;0,DT659=""),"ｴﾗｰ",IF(AND(SUM(DP659:DR659)&gt;0,DT659=0),"ｴﾗｰ",SUM(DP659:DR659)))</f>
        <v>0</v>
      </c>
      <c r="DT659" s="228" t="str">
        <f t="shared" si="982"/>
        <v/>
      </c>
      <c r="DU659" s="236" t="str">
        <f t="shared" si="983"/>
        <v/>
      </c>
      <c r="DV659" s="237" t="str">
        <f t="shared" si="984"/>
        <v/>
      </c>
      <c r="DW659" s="237" t="str">
        <f t="shared" si="985"/>
        <v/>
      </c>
      <c r="DX659" s="238">
        <f t="shared" si="986"/>
        <v>0</v>
      </c>
      <c r="DY659" s="675"/>
      <c r="EA659" s="1363">
        <f t="shared" ref="EA659:EA722" si="1036">IF(AND(AJ659="",AK659=""),0,IF(AND(AJ659&gt;=1,AJ659&lt;=6,AK659=1/3),0,IF(AND(AJ659&gt;=1,AJ659&lt;=6,AK659=2/3),0,IF(AND(AJ659&gt;=1,AJ659&lt;=6,AK659=3/3),0,1))))</f>
        <v>0</v>
      </c>
      <c r="EB659" s="1363">
        <f t="shared" ref="EB659:EB722" si="1037">IF(AND(AL659="",AM659=""),0,IF(AND(AL659&gt;=1,AL659&lt;=5,AM659=1/3),0,IF(AND(AL659&gt;=1,AL659&lt;=5,AM659=2/3),0,IF(AND(AL659&gt;=1,AL659&lt;=5,AM659=3/3),0,1))))</f>
        <v>0</v>
      </c>
      <c r="EC659" s="1363">
        <f t="shared" ref="EC659:EC722" si="1038">IF(AND(AN659="",AO659=""),0,IF(AND(AN659&gt;=1,AN659&lt;=4,AO659=1/3),0,IF(AND(AN659&gt;=1,AN659&lt;=4,AO659=2/3),0,IF(AND(AN659&gt;=1,AN659&lt;=4,AO659=3/3),0,1))))</f>
        <v>0</v>
      </c>
      <c r="ED659" s="1363">
        <f t="shared" ref="ED659:ED722" si="1039">IF(AND(AP659="",AQ659=""),0,IF(AND(AP659&gt;=1,AP659&lt;=6,AQ659=1/3),0,IF(AND(AP659&gt;=1,AP659&lt;=6,AQ659=2/3),0,IF(AND(AP659&gt;=1,AP659&lt;=6,AQ659=3/3),0,1))))</f>
        <v>0</v>
      </c>
      <c r="EE659" s="1363">
        <f t="shared" ref="EE659:EE722" si="1040">IF(AND(AR659="",AS659=""),0,IF(AND(AR659&gt;=1,AR659&lt;=5,AS659=1/3),0,IF(AND(AR659&gt;=1,AR659&lt;=5,AS659=2/3),0,IF(AND(AR659&gt;=1,AR659&lt;=5,AS659=3/3),0,1))))</f>
        <v>0</v>
      </c>
      <c r="EF659" s="1363">
        <f t="shared" ref="EF659:EF722" si="1041">IF(AND(AT659="",AU659=""),0,IF(AND(AT659&gt;=1,AT659&lt;=4,AU659=1/3),0,IF(AND(AT659&gt;=1,AT659&lt;=4,AU659=2/3),0,IF(AND(AT659&gt;=1,AT659&lt;=4,AU659=3/3),0,1))))</f>
        <v>0</v>
      </c>
      <c r="EG659" s="1363">
        <f t="shared" si="960"/>
        <v>0</v>
      </c>
    </row>
    <row r="660" spans="1:137" s="3" customFormat="1" ht="18" customHeight="1">
      <c r="A660" s="305" t="str">
        <f t="shared" si="961"/>
        <v/>
      </c>
      <c r="B660" s="174">
        <f t="shared" si="987"/>
        <v>0</v>
      </c>
      <c r="C660" s="1415" t="str">
        <f t="shared" si="962"/>
        <v>授業料</v>
      </c>
      <c r="D660" s="1415" t="str">
        <f t="shared" si="963"/>
        <v>入学金</v>
      </c>
      <c r="E660" s="174">
        <f t="shared" si="988"/>
        <v>0</v>
      </c>
      <c r="F660" s="305">
        <f t="shared" si="964"/>
        <v>0</v>
      </c>
      <c r="G660" s="475">
        <f t="shared" si="965"/>
        <v>643</v>
      </c>
      <c r="H660" s="430"/>
      <c r="I660" s="431"/>
      <c r="J660" s="658"/>
      <c r="K660" s="659"/>
      <c r="L660" s="659"/>
      <c r="M660" s="660"/>
      <c r="N660" s="661"/>
      <c r="O660" s="662"/>
      <c r="P660" s="658"/>
      <c r="Q660" s="659"/>
      <c r="R660" s="660"/>
      <c r="S660" s="663"/>
      <c r="T660" s="661"/>
      <c r="U660" s="664"/>
      <c r="V660" s="53" t="str">
        <f>IF(OR($R$5="",$T$5="",$J660="",$O660="",$U660=""),"",IF(ISERROR(VLOOKUP($C660,参照!$P$4:$V$112,5,FALSE)),0,VLOOKUP($C660,参照!$P$4:$V$112,5,FALSE)))</f>
        <v/>
      </c>
      <c r="W660" s="665"/>
      <c r="X660" s="54" t="str">
        <f>IF(OR($R$5="",$T$5="",$J660="",$O660="",$W660=""),"",IF(ISERROR(VLOOKUP($D660,参照!$P$4:$V$112,5,FALSE)),0,VLOOKUP($D660,参照!$P$4:$V$112,5,FALSE)))</f>
        <v/>
      </c>
      <c r="Y660" s="102"/>
      <c r="Z660" s="102"/>
      <c r="AA660" s="1177"/>
      <c r="AB660" s="227">
        <f t="shared" si="989"/>
        <v>0</v>
      </c>
      <c r="AC660" s="1122"/>
      <c r="AD660" s="352">
        <f t="shared" si="990"/>
        <v>0</v>
      </c>
      <c r="AE660" s="55"/>
      <c r="AF660" s="55" t="str">
        <f t="shared" si="991"/>
        <v/>
      </c>
      <c r="AG660" s="1124"/>
      <c r="AH660" s="760">
        <f t="shared" si="992"/>
        <v>0</v>
      </c>
      <c r="AI660" s="761">
        <f t="shared" si="993"/>
        <v>0</v>
      </c>
      <c r="AJ660" s="1126"/>
      <c r="AK660" s="1127"/>
      <c r="AL660" s="670"/>
      <c r="AM660" s="1127"/>
      <c r="AN660" s="670"/>
      <c r="AO660" s="1179"/>
      <c r="AP660" s="669"/>
      <c r="AQ660" s="1127"/>
      <c r="AR660" s="670"/>
      <c r="AS660" s="1127"/>
      <c r="AT660" s="670"/>
      <c r="AU660" s="1127"/>
      <c r="AV660" s="575" t="str">
        <f t="shared" si="994"/>
        <v>○</v>
      </c>
      <c r="AW660" s="576" t="str">
        <f t="shared" si="995"/>
        <v>○</v>
      </c>
      <c r="AX660" s="576" t="str">
        <f t="shared" si="996"/>
        <v>○</v>
      </c>
      <c r="AY660" s="576" t="str">
        <f t="shared" si="997"/>
        <v>○</v>
      </c>
      <c r="AZ660" s="576" t="str">
        <f t="shared" si="998"/>
        <v>○</v>
      </c>
      <c r="BA660" s="577" t="str">
        <f t="shared" si="999"/>
        <v>○</v>
      </c>
      <c r="BB660" s="578">
        <f t="shared" si="1000"/>
        <v>0</v>
      </c>
      <c r="BC660" s="767">
        <f t="shared" si="1001"/>
        <v>0</v>
      </c>
      <c r="BD660" s="768">
        <f t="shared" si="1001"/>
        <v>0</v>
      </c>
      <c r="BE660" s="769">
        <f t="shared" si="1001"/>
        <v>0</v>
      </c>
      <c r="BF660" s="587">
        <f t="shared" si="1002"/>
        <v>0</v>
      </c>
      <c r="BG660" s="503">
        <f t="shared" si="1003"/>
        <v>0</v>
      </c>
      <c r="BH660" s="504">
        <f t="shared" si="1003"/>
        <v>0</v>
      </c>
      <c r="BI660" s="505">
        <f t="shared" si="1003"/>
        <v>0</v>
      </c>
      <c r="BJ660" s="506">
        <f t="shared" si="1004"/>
        <v>0</v>
      </c>
      <c r="BK660" s="236">
        <f t="array" ref="BK660">IF($BB660&gt;0,"ｴﾗｰ",SUM(IF($AJ660:$AO660=BK$15,IF($AJ$17:$AO$17="○",$AG660))))</f>
        <v>0</v>
      </c>
      <c r="BL660" s="237">
        <f t="array" ref="BL660">IF($BB660&gt;0,"ｴﾗｰ",SUM(IF($AJ660:$AO660=BL$15,IF($AJ$17:$AO$17="○",$AG660))))</f>
        <v>0</v>
      </c>
      <c r="BM660" s="488">
        <f t="array" ref="BM660">IF($BB660&gt;0,"ｴﾗｰ",SUM(IF($AJ660:$AO660=BM$15,IF($AJ$17:$AO$17="○",$AG660))))</f>
        <v>0</v>
      </c>
      <c r="BN660" s="493">
        <f t="shared" si="1005"/>
        <v>0</v>
      </c>
      <c r="BO660" s="236">
        <f t="array" ref="BO660">IF($BB660&gt;0,"ｴﾗｰ",SUM(IF($AP660:$AU660=BO$15,IF($AP$17:$AU$17="○",$AG660))))</f>
        <v>0</v>
      </c>
      <c r="BP660" s="237">
        <f t="array" ref="BP660">IF($BB660&gt;0,"ｴﾗｰ",SUM(IF($AP660:$AU660=BP$15,IF($AP$17:$AU$17="○",$AG660))))</f>
        <v>0</v>
      </c>
      <c r="BQ660" s="494">
        <f t="array" ref="BQ660">IF($BB660&gt;0,"ｴﾗｰ",SUM(IF($AP660:$AU660=BQ$15,IF($AP$17:$AU$17="○",$AG660))))</f>
        <v>0</v>
      </c>
      <c r="BR660" s="490">
        <f t="shared" si="1006"/>
        <v>0</v>
      </c>
      <c r="BS660" s="236" t="str">
        <f t="shared" si="966"/>
        <v/>
      </c>
      <c r="BT660" s="237" t="str">
        <f t="shared" si="967"/>
        <v/>
      </c>
      <c r="BU660" s="488" t="str">
        <f t="shared" si="968"/>
        <v/>
      </c>
      <c r="BV660" s="532">
        <f t="shared" si="1007"/>
        <v>0</v>
      </c>
      <c r="BW660" s="512" t="str">
        <f t="shared" si="1008"/>
        <v>ｴﾗｰ</v>
      </c>
      <c r="BX660" s="237" t="str">
        <f t="shared" si="1009"/>
        <v>ｴﾗｰ</v>
      </c>
      <c r="BY660" s="494" t="str">
        <f t="shared" si="1010"/>
        <v>ｴﾗｰ</v>
      </c>
      <c r="BZ660" s="628">
        <f t="shared" si="1011"/>
        <v>0</v>
      </c>
      <c r="CA660" s="528" t="str">
        <f t="shared" si="1012"/>
        <v/>
      </c>
      <c r="CB660" s="237" t="str">
        <f t="shared" si="1013"/>
        <v/>
      </c>
      <c r="CC660" s="494" t="str">
        <f t="shared" si="1014"/>
        <v/>
      </c>
      <c r="CD660" s="635">
        <f t="shared" si="1015"/>
        <v>0</v>
      </c>
      <c r="CE660" s="528" t="str">
        <f t="shared" si="1016"/>
        <v/>
      </c>
      <c r="CF660" s="237" t="str">
        <f t="shared" si="1017"/>
        <v/>
      </c>
      <c r="CG660" s="494" t="str">
        <f t="shared" si="1018"/>
        <v/>
      </c>
      <c r="CH660" s="635">
        <f t="shared" si="1019"/>
        <v>0</v>
      </c>
      <c r="CI660" s="535" t="str">
        <f t="shared" si="1020"/>
        <v/>
      </c>
      <c r="CJ660" s="515" t="str">
        <f t="shared" si="1021"/>
        <v/>
      </c>
      <c r="CK660" s="522" t="str">
        <f t="shared" si="1022"/>
        <v/>
      </c>
      <c r="CL660" s="515" t="str">
        <f t="shared" si="1023"/>
        <v/>
      </c>
      <c r="CM660" s="524" t="str">
        <f t="shared" si="1024"/>
        <v/>
      </c>
      <c r="CN660" s="518" t="str">
        <f t="shared" si="1025"/>
        <v/>
      </c>
      <c r="CO660" s="236" t="str">
        <f t="shared" si="1026"/>
        <v/>
      </c>
      <c r="CP660" s="237" t="str">
        <f t="shared" si="1027"/>
        <v/>
      </c>
      <c r="CQ660" s="494" t="str">
        <f t="shared" si="1028"/>
        <v/>
      </c>
      <c r="CR660" s="493">
        <f t="shared" si="1029"/>
        <v>0</v>
      </c>
      <c r="CS660" s="512" t="str">
        <f t="shared" si="1030"/>
        <v/>
      </c>
      <c r="CT660" s="237" t="str">
        <f t="shared" si="1031"/>
        <v/>
      </c>
      <c r="CU660" s="237" t="str">
        <f t="shared" si="1032"/>
        <v/>
      </c>
      <c r="CV660" s="238">
        <f t="shared" si="1033"/>
        <v>0</v>
      </c>
      <c r="CW660" s="236" t="str">
        <f t="shared" si="969"/>
        <v/>
      </c>
      <c r="CX660" s="237" t="str">
        <f t="shared" si="970"/>
        <v/>
      </c>
      <c r="CY660" s="494">
        <f t="shared" si="971"/>
        <v>0</v>
      </c>
      <c r="CZ660" s="493"/>
      <c r="DA660" s="236" t="str">
        <f t="shared" si="972"/>
        <v/>
      </c>
      <c r="DB660" s="237" t="str">
        <f t="shared" si="973"/>
        <v/>
      </c>
      <c r="DC660" s="494">
        <f t="shared" si="974"/>
        <v>0</v>
      </c>
      <c r="DD660" s="493"/>
      <c r="DE660" s="1335"/>
      <c r="DF660" s="1343">
        <f t="shared" si="975"/>
        <v>0</v>
      </c>
      <c r="DG660" s="528" t="str">
        <f t="shared" si="976"/>
        <v/>
      </c>
      <c r="DH660" s="494" t="str">
        <f t="shared" si="977"/>
        <v/>
      </c>
      <c r="DI660" s="53">
        <f t="shared" si="978"/>
        <v>0</v>
      </c>
      <c r="DJ660" s="432">
        <f t="shared" si="979"/>
        <v>0</v>
      </c>
      <c r="DK660" s="433">
        <f t="shared" si="1034"/>
        <v>0</v>
      </c>
      <c r="DL660" s="53" t="str">
        <f t="shared" si="980"/>
        <v/>
      </c>
      <c r="DM660" s="105" t="str">
        <f t="shared" si="981"/>
        <v/>
      </c>
      <c r="DN660" s="104" t="str">
        <f t="shared" si="981"/>
        <v/>
      </c>
      <c r="DO660" s="434" t="str">
        <f t="shared" si="981"/>
        <v/>
      </c>
      <c r="DP660" s="672"/>
      <c r="DQ660" s="673"/>
      <c r="DR660" s="674"/>
      <c r="DS660" s="435">
        <f t="shared" si="1035"/>
        <v>0</v>
      </c>
      <c r="DT660" s="228" t="str">
        <f t="shared" si="982"/>
        <v/>
      </c>
      <c r="DU660" s="236" t="str">
        <f t="shared" si="983"/>
        <v/>
      </c>
      <c r="DV660" s="237" t="str">
        <f t="shared" si="984"/>
        <v/>
      </c>
      <c r="DW660" s="237" t="str">
        <f t="shared" si="985"/>
        <v/>
      </c>
      <c r="DX660" s="238">
        <f t="shared" si="986"/>
        <v>0</v>
      </c>
      <c r="DY660" s="675"/>
      <c r="EA660" s="1363">
        <f t="shared" si="1036"/>
        <v>0</v>
      </c>
      <c r="EB660" s="1363">
        <f t="shared" si="1037"/>
        <v>0</v>
      </c>
      <c r="EC660" s="1363">
        <f t="shared" si="1038"/>
        <v>0</v>
      </c>
      <c r="ED660" s="1363">
        <f t="shared" si="1039"/>
        <v>0</v>
      </c>
      <c r="EE660" s="1363">
        <f t="shared" si="1040"/>
        <v>0</v>
      </c>
      <c r="EF660" s="1363">
        <f t="shared" si="1041"/>
        <v>0</v>
      </c>
      <c r="EG660" s="1363">
        <f t="shared" si="960"/>
        <v>0</v>
      </c>
    </row>
    <row r="661" spans="1:137" s="3" customFormat="1" ht="18" customHeight="1">
      <c r="A661" s="305" t="str">
        <f t="shared" si="961"/>
        <v/>
      </c>
      <c r="B661" s="174">
        <f t="shared" si="987"/>
        <v>0</v>
      </c>
      <c r="C661" s="1415" t="str">
        <f t="shared" si="962"/>
        <v>授業料</v>
      </c>
      <c r="D661" s="1415" t="str">
        <f t="shared" si="963"/>
        <v>入学金</v>
      </c>
      <c r="E661" s="174">
        <f t="shared" si="988"/>
        <v>0</v>
      </c>
      <c r="F661" s="305">
        <f t="shared" si="964"/>
        <v>0</v>
      </c>
      <c r="G661" s="475">
        <f t="shared" si="965"/>
        <v>644</v>
      </c>
      <c r="H661" s="430"/>
      <c r="I661" s="431"/>
      <c r="J661" s="658"/>
      <c r="K661" s="659"/>
      <c r="L661" s="659"/>
      <c r="M661" s="660"/>
      <c r="N661" s="661"/>
      <c r="O661" s="662"/>
      <c r="P661" s="658"/>
      <c r="Q661" s="659"/>
      <c r="R661" s="660"/>
      <c r="S661" s="663"/>
      <c r="T661" s="661"/>
      <c r="U661" s="664"/>
      <c r="V661" s="53" t="str">
        <f>IF(OR($R$5="",$T$5="",$J661="",$O661="",$U661=""),"",IF(ISERROR(VLOOKUP($C661,参照!$P$4:$V$112,5,FALSE)),0,VLOOKUP($C661,参照!$P$4:$V$112,5,FALSE)))</f>
        <v/>
      </c>
      <c r="W661" s="665"/>
      <c r="X661" s="54" t="str">
        <f>IF(OR($R$5="",$T$5="",$J661="",$O661="",$W661=""),"",IF(ISERROR(VLOOKUP($D661,参照!$P$4:$V$112,5,FALSE)),0,VLOOKUP($D661,参照!$P$4:$V$112,5,FALSE)))</f>
        <v/>
      </c>
      <c r="Y661" s="102"/>
      <c r="Z661" s="102"/>
      <c r="AA661" s="1177"/>
      <c r="AB661" s="227">
        <f t="shared" si="989"/>
        <v>0</v>
      </c>
      <c r="AC661" s="1122"/>
      <c r="AD661" s="352">
        <f t="shared" si="990"/>
        <v>0</v>
      </c>
      <c r="AE661" s="55"/>
      <c r="AF661" s="55" t="str">
        <f t="shared" si="991"/>
        <v/>
      </c>
      <c r="AG661" s="1124"/>
      <c r="AH661" s="760">
        <f t="shared" si="992"/>
        <v>0</v>
      </c>
      <c r="AI661" s="761">
        <f t="shared" si="993"/>
        <v>0</v>
      </c>
      <c r="AJ661" s="1126"/>
      <c r="AK661" s="1127"/>
      <c r="AL661" s="670"/>
      <c r="AM661" s="1127"/>
      <c r="AN661" s="670"/>
      <c r="AO661" s="1179"/>
      <c r="AP661" s="669"/>
      <c r="AQ661" s="1127"/>
      <c r="AR661" s="670"/>
      <c r="AS661" s="1127"/>
      <c r="AT661" s="670"/>
      <c r="AU661" s="1127"/>
      <c r="AV661" s="575" t="str">
        <f t="shared" si="994"/>
        <v>○</v>
      </c>
      <c r="AW661" s="576" t="str">
        <f t="shared" si="995"/>
        <v>○</v>
      </c>
      <c r="AX661" s="576" t="str">
        <f t="shared" si="996"/>
        <v>○</v>
      </c>
      <c r="AY661" s="576" t="str">
        <f t="shared" si="997"/>
        <v>○</v>
      </c>
      <c r="AZ661" s="576" t="str">
        <f t="shared" si="998"/>
        <v>○</v>
      </c>
      <c r="BA661" s="577" t="str">
        <f t="shared" si="999"/>
        <v>○</v>
      </c>
      <c r="BB661" s="578">
        <f t="shared" si="1000"/>
        <v>0</v>
      </c>
      <c r="BC661" s="767">
        <f t="shared" si="1001"/>
        <v>0</v>
      </c>
      <c r="BD661" s="768">
        <f t="shared" si="1001"/>
        <v>0</v>
      </c>
      <c r="BE661" s="769">
        <f t="shared" si="1001"/>
        <v>0</v>
      </c>
      <c r="BF661" s="587">
        <f t="shared" si="1002"/>
        <v>0</v>
      </c>
      <c r="BG661" s="503">
        <f t="shared" si="1003"/>
        <v>0</v>
      </c>
      <c r="BH661" s="504">
        <f t="shared" si="1003"/>
        <v>0</v>
      </c>
      <c r="BI661" s="505">
        <f t="shared" si="1003"/>
        <v>0</v>
      </c>
      <c r="BJ661" s="506">
        <f t="shared" si="1004"/>
        <v>0</v>
      </c>
      <c r="BK661" s="236">
        <f t="array" ref="BK661">IF($BB661&gt;0,"ｴﾗｰ",SUM(IF($AJ661:$AO661=BK$15,IF($AJ$17:$AO$17="○",$AG661))))</f>
        <v>0</v>
      </c>
      <c r="BL661" s="237">
        <f t="array" ref="BL661">IF($BB661&gt;0,"ｴﾗｰ",SUM(IF($AJ661:$AO661=BL$15,IF($AJ$17:$AO$17="○",$AG661))))</f>
        <v>0</v>
      </c>
      <c r="BM661" s="488">
        <f t="array" ref="BM661">IF($BB661&gt;0,"ｴﾗｰ",SUM(IF($AJ661:$AO661=BM$15,IF($AJ$17:$AO$17="○",$AG661))))</f>
        <v>0</v>
      </c>
      <c r="BN661" s="493">
        <f t="shared" si="1005"/>
        <v>0</v>
      </c>
      <c r="BO661" s="236">
        <f t="array" ref="BO661">IF($BB661&gt;0,"ｴﾗｰ",SUM(IF($AP661:$AU661=BO$15,IF($AP$17:$AU$17="○",$AG661))))</f>
        <v>0</v>
      </c>
      <c r="BP661" s="237">
        <f t="array" ref="BP661">IF($BB661&gt;0,"ｴﾗｰ",SUM(IF($AP661:$AU661=BP$15,IF($AP$17:$AU$17="○",$AG661))))</f>
        <v>0</v>
      </c>
      <c r="BQ661" s="494">
        <f t="array" ref="BQ661">IF($BB661&gt;0,"ｴﾗｰ",SUM(IF($AP661:$AU661=BQ$15,IF($AP$17:$AU$17="○",$AG661))))</f>
        <v>0</v>
      </c>
      <c r="BR661" s="490">
        <f t="shared" si="1006"/>
        <v>0</v>
      </c>
      <c r="BS661" s="236" t="str">
        <f t="shared" si="966"/>
        <v/>
      </c>
      <c r="BT661" s="237" t="str">
        <f t="shared" si="967"/>
        <v/>
      </c>
      <c r="BU661" s="488" t="str">
        <f t="shared" si="968"/>
        <v/>
      </c>
      <c r="BV661" s="532">
        <f t="shared" si="1007"/>
        <v>0</v>
      </c>
      <c r="BW661" s="512" t="str">
        <f t="shared" si="1008"/>
        <v>ｴﾗｰ</v>
      </c>
      <c r="BX661" s="237" t="str">
        <f t="shared" si="1009"/>
        <v>ｴﾗｰ</v>
      </c>
      <c r="BY661" s="494" t="str">
        <f t="shared" si="1010"/>
        <v>ｴﾗｰ</v>
      </c>
      <c r="BZ661" s="628">
        <f t="shared" si="1011"/>
        <v>0</v>
      </c>
      <c r="CA661" s="528" t="str">
        <f t="shared" si="1012"/>
        <v/>
      </c>
      <c r="CB661" s="237" t="str">
        <f t="shared" si="1013"/>
        <v/>
      </c>
      <c r="CC661" s="494" t="str">
        <f t="shared" si="1014"/>
        <v/>
      </c>
      <c r="CD661" s="635">
        <f t="shared" si="1015"/>
        <v>0</v>
      </c>
      <c r="CE661" s="528" t="str">
        <f t="shared" si="1016"/>
        <v/>
      </c>
      <c r="CF661" s="237" t="str">
        <f t="shared" si="1017"/>
        <v/>
      </c>
      <c r="CG661" s="494" t="str">
        <f t="shared" si="1018"/>
        <v/>
      </c>
      <c r="CH661" s="635">
        <f t="shared" si="1019"/>
        <v>0</v>
      </c>
      <c r="CI661" s="535" t="str">
        <f t="shared" si="1020"/>
        <v/>
      </c>
      <c r="CJ661" s="515" t="str">
        <f t="shared" si="1021"/>
        <v/>
      </c>
      <c r="CK661" s="522" t="str">
        <f t="shared" si="1022"/>
        <v/>
      </c>
      <c r="CL661" s="515" t="str">
        <f t="shared" si="1023"/>
        <v/>
      </c>
      <c r="CM661" s="524" t="str">
        <f t="shared" si="1024"/>
        <v/>
      </c>
      <c r="CN661" s="518" t="str">
        <f t="shared" si="1025"/>
        <v/>
      </c>
      <c r="CO661" s="236" t="str">
        <f t="shared" si="1026"/>
        <v/>
      </c>
      <c r="CP661" s="237" t="str">
        <f t="shared" si="1027"/>
        <v/>
      </c>
      <c r="CQ661" s="494" t="str">
        <f t="shared" si="1028"/>
        <v/>
      </c>
      <c r="CR661" s="493">
        <f t="shared" si="1029"/>
        <v>0</v>
      </c>
      <c r="CS661" s="512" t="str">
        <f t="shared" si="1030"/>
        <v/>
      </c>
      <c r="CT661" s="237" t="str">
        <f t="shared" si="1031"/>
        <v/>
      </c>
      <c r="CU661" s="237" t="str">
        <f t="shared" si="1032"/>
        <v/>
      </c>
      <c r="CV661" s="238">
        <f t="shared" si="1033"/>
        <v>0</v>
      </c>
      <c r="CW661" s="236" t="str">
        <f t="shared" si="969"/>
        <v/>
      </c>
      <c r="CX661" s="237" t="str">
        <f t="shared" si="970"/>
        <v/>
      </c>
      <c r="CY661" s="494">
        <f t="shared" si="971"/>
        <v>0</v>
      </c>
      <c r="CZ661" s="493"/>
      <c r="DA661" s="236" t="str">
        <f t="shared" si="972"/>
        <v/>
      </c>
      <c r="DB661" s="237" t="str">
        <f t="shared" si="973"/>
        <v/>
      </c>
      <c r="DC661" s="494">
        <f t="shared" si="974"/>
        <v>0</v>
      </c>
      <c r="DD661" s="493"/>
      <c r="DE661" s="1335"/>
      <c r="DF661" s="1343">
        <f t="shared" si="975"/>
        <v>0</v>
      </c>
      <c r="DG661" s="528" t="str">
        <f t="shared" si="976"/>
        <v/>
      </c>
      <c r="DH661" s="494" t="str">
        <f t="shared" si="977"/>
        <v/>
      </c>
      <c r="DI661" s="53">
        <f t="shared" si="978"/>
        <v>0</v>
      </c>
      <c r="DJ661" s="432">
        <f t="shared" si="979"/>
        <v>0</v>
      </c>
      <c r="DK661" s="433">
        <f t="shared" si="1034"/>
        <v>0</v>
      </c>
      <c r="DL661" s="53" t="str">
        <f t="shared" si="980"/>
        <v/>
      </c>
      <c r="DM661" s="105" t="str">
        <f t="shared" si="981"/>
        <v/>
      </c>
      <c r="DN661" s="104" t="str">
        <f t="shared" si="981"/>
        <v/>
      </c>
      <c r="DO661" s="434" t="str">
        <f t="shared" si="981"/>
        <v/>
      </c>
      <c r="DP661" s="672"/>
      <c r="DQ661" s="673"/>
      <c r="DR661" s="674"/>
      <c r="DS661" s="435">
        <f t="shared" si="1035"/>
        <v>0</v>
      </c>
      <c r="DT661" s="228" t="str">
        <f t="shared" si="982"/>
        <v/>
      </c>
      <c r="DU661" s="236" t="str">
        <f t="shared" si="983"/>
        <v/>
      </c>
      <c r="DV661" s="237" t="str">
        <f t="shared" si="984"/>
        <v/>
      </c>
      <c r="DW661" s="237" t="str">
        <f t="shared" si="985"/>
        <v/>
      </c>
      <c r="DX661" s="238">
        <f t="shared" si="986"/>
        <v>0</v>
      </c>
      <c r="DY661" s="675"/>
      <c r="EA661" s="1363">
        <f t="shared" si="1036"/>
        <v>0</v>
      </c>
      <c r="EB661" s="1363">
        <f t="shared" si="1037"/>
        <v>0</v>
      </c>
      <c r="EC661" s="1363">
        <f t="shared" si="1038"/>
        <v>0</v>
      </c>
      <c r="ED661" s="1363">
        <f t="shared" si="1039"/>
        <v>0</v>
      </c>
      <c r="EE661" s="1363">
        <f t="shared" si="1040"/>
        <v>0</v>
      </c>
      <c r="EF661" s="1363">
        <f t="shared" si="1041"/>
        <v>0</v>
      </c>
      <c r="EG661" s="1363">
        <f t="shared" si="960"/>
        <v>0</v>
      </c>
    </row>
    <row r="662" spans="1:137" s="3" customFormat="1" ht="18" customHeight="1">
      <c r="A662" s="305" t="str">
        <f t="shared" si="961"/>
        <v/>
      </c>
      <c r="B662" s="174">
        <f t="shared" si="987"/>
        <v>0</v>
      </c>
      <c r="C662" s="1415" t="str">
        <f t="shared" si="962"/>
        <v>授業料</v>
      </c>
      <c r="D662" s="1415" t="str">
        <f t="shared" si="963"/>
        <v>入学金</v>
      </c>
      <c r="E662" s="174">
        <f t="shared" si="988"/>
        <v>0</v>
      </c>
      <c r="F662" s="305">
        <f t="shared" si="964"/>
        <v>0</v>
      </c>
      <c r="G662" s="475">
        <f t="shared" si="965"/>
        <v>645</v>
      </c>
      <c r="H662" s="430"/>
      <c r="I662" s="431"/>
      <c r="J662" s="658"/>
      <c r="K662" s="659"/>
      <c r="L662" s="659"/>
      <c r="M662" s="660"/>
      <c r="N662" s="661"/>
      <c r="O662" s="662"/>
      <c r="P662" s="658"/>
      <c r="Q662" s="659"/>
      <c r="R662" s="660"/>
      <c r="S662" s="663"/>
      <c r="T662" s="661"/>
      <c r="U662" s="664"/>
      <c r="V662" s="53" t="str">
        <f>IF(OR($R$5="",$T$5="",$J662="",$O662="",$U662=""),"",IF(ISERROR(VLOOKUP($C662,参照!$P$4:$V$112,5,FALSE)),0,VLOOKUP($C662,参照!$P$4:$V$112,5,FALSE)))</f>
        <v/>
      </c>
      <c r="W662" s="665"/>
      <c r="X662" s="54" t="str">
        <f>IF(OR($R$5="",$T$5="",$J662="",$O662="",$W662=""),"",IF(ISERROR(VLOOKUP($D662,参照!$P$4:$V$112,5,FALSE)),0,VLOOKUP($D662,参照!$P$4:$V$112,5,FALSE)))</f>
        <v/>
      </c>
      <c r="Y662" s="102"/>
      <c r="Z662" s="102"/>
      <c r="AA662" s="1177"/>
      <c r="AB662" s="227">
        <f t="shared" si="989"/>
        <v>0</v>
      </c>
      <c r="AC662" s="1122"/>
      <c r="AD662" s="352">
        <f t="shared" si="990"/>
        <v>0</v>
      </c>
      <c r="AE662" s="55"/>
      <c r="AF662" s="55" t="str">
        <f t="shared" si="991"/>
        <v/>
      </c>
      <c r="AG662" s="1124"/>
      <c r="AH662" s="760">
        <f t="shared" si="992"/>
        <v>0</v>
      </c>
      <c r="AI662" s="761">
        <f t="shared" si="993"/>
        <v>0</v>
      </c>
      <c r="AJ662" s="1126"/>
      <c r="AK662" s="1127"/>
      <c r="AL662" s="670"/>
      <c r="AM662" s="1127"/>
      <c r="AN662" s="670"/>
      <c r="AO662" s="1179"/>
      <c r="AP662" s="669"/>
      <c r="AQ662" s="1127"/>
      <c r="AR662" s="670"/>
      <c r="AS662" s="1127"/>
      <c r="AT662" s="670"/>
      <c r="AU662" s="1127"/>
      <c r="AV662" s="575" t="str">
        <f t="shared" si="994"/>
        <v>○</v>
      </c>
      <c r="AW662" s="576" t="str">
        <f t="shared" si="995"/>
        <v>○</v>
      </c>
      <c r="AX662" s="576" t="str">
        <f t="shared" si="996"/>
        <v>○</v>
      </c>
      <c r="AY662" s="576" t="str">
        <f t="shared" si="997"/>
        <v>○</v>
      </c>
      <c r="AZ662" s="576" t="str">
        <f t="shared" si="998"/>
        <v>○</v>
      </c>
      <c r="BA662" s="577" t="str">
        <f t="shared" si="999"/>
        <v>○</v>
      </c>
      <c r="BB662" s="578">
        <f t="shared" si="1000"/>
        <v>0</v>
      </c>
      <c r="BC662" s="767">
        <f t="shared" si="1001"/>
        <v>0</v>
      </c>
      <c r="BD662" s="768">
        <f t="shared" si="1001"/>
        <v>0</v>
      </c>
      <c r="BE662" s="769">
        <f t="shared" si="1001"/>
        <v>0</v>
      </c>
      <c r="BF662" s="587">
        <f t="shared" si="1002"/>
        <v>0</v>
      </c>
      <c r="BG662" s="503">
        <f t="shared" si="1003"/>
        <v>0</v>
      </c>
      <c r="BH662" s="504">
        <f t="shared" si="1003"/>
        <v>0</v>
      </c>
      <c r="BI662" s="505">
        <f t="shared" si="1003"/>
        <v>0</v>
      </c>
      <c r="BJ662" s="506">
        <f t="shared" si="1004"/>
        <v>0</v>
      </c>
      <c r="BK662" s="236">
        <f t="array" ref="BK662">IF($BB662&gt;0,"ｴﾗｰ",SUM(IF($AJ662:$AO662=BK$15,IF($AJ$17:$AO$17="○",$AG662))))</f>
        <v>0</v>
      </c>
      <c r="BL662" s="237">
        <f t="array" ref="BL662">IF($BB662&gt;0,"ｴﾗｰ",SUM(IF($AJ662:$AO662=BL$15,IF($AJ$17:$AO$17="○",$AG662))))</f>
        <v>0</v>
      </c>
      <c r="BM662" s="488">
        <f t="array" ref="BM662">IF($BB662&gt;0,"ｴﾗｰ",SUM(IF($AJ662:$AO662=BM$15,IF($AJ$17:$AO$17="○",$AG662))))</f>
        <v>0</v>
      </c>
      <c r="BN662" s="493">
        <f t="shared" si="1005"/>
        <v>0</v>
      </c>
      <c r="BO662" s="236">
        <f t="array" ref="BO662">IF($BB662&gt;0,"ｴﾗｰ",SUM(IF($AP662:$AU662=BO$15,IF($AP$17:$AU$17="○",$AG662))))</f>
        <v>0</v>
      </c>
      <c r="BP662" s="237">
        <f t="array" ref="BP662">IF($BB662&gt;0,"ｴﾗｰ",SUM(IF($AP662:$AU662=BP$15,IF($AP$17:$AU$17="○",$AG662))))</f>
        <v>0</v>
      </c>
      <c r="BQ662" s="494">
        <f t="array" ref="BQ662">IF($BB662&gt;0,"ｴﾗｰ",SUM(IF($AP662:$AU662=BQ$15,IF($AP$17:$AU$17="○",$AG662))))</f>
        <v>0</v>
      </c>
      <c r="BR662" s="490">
        <f t="shared" si="1006"/>
        <v>0</v>
      </c>
      <c r="BS662" s="236" t="str">
        <f t="shared" si="966"/>
        <v/>
      </c>
      <c r="BT662" s="237" t="str">
        <f t="shared" si="967"/>
        <v/>
      </c>
      <c r="BU662" s="488" t="str">
        <f t="shared" si="968"/>
        <v/>
      </c>
      <c r="BV662" s="532">
        <f t="shared" si="1007"/>
        <v>0</v>
      </c>
      <c r="BW662" s="512" t="str">
        <f t="shared" si="1008"/>
        <v>ｴﾗｰ</v>
      </c>
      <c r="BX662" s="237" t="str">
        <f t="shared" si="1009"/>
        <v>ｴﾗｰ</v>
      </c>
      <c r="BY662" s="494" t="str">
        <f t="shared" si="1010"/>
        <v>ｴﾗｰ</v>
      </c>
      <c r="BZ662" s="628">
        <f t="shared" si="1011"/>
        <v>0</v>
      </c>
      <c r="CA662" s="528" t="str">
        <f t="shared" si="1012"/>
        <v/>
      </c>
      <c r="CB662" s="237" t="str">
        <f t="shared" si="1013"/>
        <v/>
      </c>
      <c r="CC662" s="494" t="str">
        <f t="shared" si="1014"/>
        <v/>
      </c>
      <c r="CD662" s="635">
        <f t="shared" si="1015"/>
        <v>0</v>
      </c>
      <c r="CE662" s="528" t="str">
        <f t="shared" si="1016"/>
        <v/>
      </c>
      <c r="CF662" s="237" t="str">
        <f t="shared" si="1017"/>
        <v/>
      </c>
      <c r="CG662" s="494" t="str">
        <f t="shared" si="1018"/>
        <v/>
      </c>
      <c r="CH662" s="635">
        <f t="shared" si="1019"/>
        <v>0</v>
      </c>
      <c r="CI662" s="535" t="str">
        <f t="shared" si="1020"/>
        <v/>
      </c>
      <c r="CJ662" s="515" t="str">
        <f t="shared" si="1021"/>
        <v/>
      </c>
      <c r="CK662" s="522" t="str">
        <f t="shared" si="1022"/>
        <v/>
      </c>
      <c r="CL662" s="515" t="str">
        <f t="shared" si="1023"/>
        <v/>
      </c>
      <c r="CM662" s="524" t="str">
        <f t="shared" si="1024"/>
        <v/>
      </c>
      <c r="CN662" s="518" t="str">
        <f t="shared" si="1025"/>
        <v/>
      </c>
      <c r="CO662" s="236" t="str">
        <f t="shared" si="1026"/>
        <v/>
      </c>
      <c r="CP662" s="237" t="str">
        <f t="shared" si="1027"/>
        <v/>
      </c>
      <c r="CQ662" s="494" t="str">
        <f t="shared" si="1028"/>
        <v/>
      </c>
      <c r="CR662" s="493">
        <f t="shared" si="1029"/>
        <v>0</v>
      </c>
      <c r="CS662" s="512" t="str">
        <f t="shared" si="1030"/>
        <v/>
      </c>
      <c r="CT662" s="237" t="str">
        <f t="shared" si="1031"/>
        <v/>
      </c>
      <c r="CU662" s="237" t="str">
        <f t="shared" si="1032"/>
        <v/>
      </c>
      <c r="CV662" s="238">
        <f t="shared" si="1033"/>
        <v>0</v>
      </c>
      <c r="CW662" s="236" t="str">
        <f t="shared" si="969"/>
        <v/>
      </c>
      <c r="CX662" s="237" t="str">
        <f t="shared" si="970"/>
        <v/>
      </c>
      <c r="CY662" s="494">
        <f t="shared" si="971"/>
        <v>0</v>
      </c>
      <c r="CZ662" s="493"/>
      <c r="DA662" s="236" t="str">
        <f t="shared" si="972"/>
        <v/>
      </c>
      <c r="DB662" s="237" t="str">
        <f t="shared" si="973"/>
        <v/>
      </c>
      <c r="DC662" s="494">
        <f t="shared" si="974"/>
        <v>0</v>
      </c>
      <c r="DD662" s="493"/>
      <c r="DE662" s="1335"/>
      <c r="DF662" s="1343">
        <f t="shared" si="975"/>
        <v>0</v>
      </c>
      <c r="DG662" s="528" t="str">
        <f t="shared" si="976"/>
        <v/>
      </c>
      <c r="DH662" s="494" t="str">
        <f t="shared" si="977"/>
        <v/>
      </c>
      <c r="DI662" s="53">
        <f t="shared" si="978"/>
        <v>0</v>
      </c>
      <c r="DJ662" s="432">
        <f t="shared" si="979"/>
        <v>0</v>
      </c>
      <c r="DK662" s="433">
        <f t="shared" si="1034"/>
        <v>0</v>
      </c>
      <c r="DL662" s="53" t="str">
        <f t="shared" si="980"/>
        <v/>
      </c>
      <c r="DM662" s="105" t="str">
        <f t="shared" si="981"/>
        <v/>
      </c>
      <c r="DN662" s="104" t="str">
        <f t="shared" si="981"/>
        <v/>
      </c>
      <c r="DO662" s="434" t="str">
        <f t="shared" si="981"/>
        <v/>
      </c>
      <c r="DP662" s="672"/>
      <c r="DQ662" s="673"/>
      <c r="DR662" s="674"/>
      <c r="DS662" s="435">
        <f t="shared" si="1035"/>
        <v>0</v>
      </c>
      <c r="DT662" s="228" t="str">
        <f t="shared" si="982"/>
        <v/>
      </c>
      <c r="DU662" s="236" t="str">
        <f t="shared" si="983"/>
        <v/>
      </c>
      <c r="DV662" s="237" t="str">
        <f t="shared" si="984"/>
        <v/>
      </c>
      <c r="DW662" s="237" t="str">
        <f t="shared" si="985"/>
        <v/>
      </c>
      <c r="DX662" s="238">
        <f t="shared" si="986"/>
        <v>0</v>
      </c>
      <c r="DY662" s="675"/>
      <c r="EA662" s="1363">
        <f t="shared" si="1036"/>
        <v>0</v>
      </c>
      <c r="EB662" s="1363">
        <f t="shared" si="1037"/>
        <v>0</v>
      </c>
      <c r="EC662" s="1363">
        <f t="shared" si="1038"/>
        <v>0</v>
      </c>
      <c r="ED662" s="1363">
        <f t="shared" si="1039"/>
        <v>0</v>
      </c>
      <c r="EE662" s="1363">
        <f t="shared" si="1040"/>
        <v>0</v>
      </c>
      <c r="EF662" s="1363">
        <f t="shared" si="1041"/>
        <v>0</v>
      </c>
      <c r="EG662" s="1363">
        <f t="shared" si="960"/>
        <v>0</v>
      </c>
    </row>
    <row r="663" spans="1:137" s="3" customFormat="1" ht="18" customHeight="1">
      <c r="A663" s="305" t="str">
        <f t="shared" si="961"/>
        <v/>
      </c>
      <c r="B663" s="174">
        <f t="shared" si="987"/>
        <v>0</v>
      </c>
      <c r="C663" s="1415" t="str">
        <f t="shared" si="962"/>
        <v>授業料</v>
      </c>
      <c r="D663" s="1415" t="str">
        <f t="shared" si="963"/>
        <v>入学金</v>
      </c>
      <c r="E663" s="174">
        <f t="shared" si="988"/>
        <v>0</v>
      </c>
      <c r="F663" s="305">
        <f t="shared" si="964"/>
        <v>0</v>
      </c>
      <c r="G663" s="475">
        <f t="shared" si="965"/>
        <v>646</v>
      </c>
      <c r="H663" s="430"/>
      <c r="I663" s="431"/>
      <c r="J663" s="658"/>
      <c r="K663" s="659"/>
      <c r="L663" s="659"/>
      <c r="M663" s="660"/>
      <c r="N663" s="661"/>
      <c r="O663" s="662"/>
      <c r="P663" s="658"/>
      <c r="Q663" s="659"/>
      <c r="R663" s="660"/>
      <c r="S663" s="663"/>
      <c r="T663" s="661"/>
      <c r="U663" s="664"/>
      <c r="V663" s="53" t="str">
        <f>IF(OR($R$5="",$T$5="",$J663="",$O663="",$U663=""),"",IF(ISERROR(VLOOKUP($C663,参照!$P$4:$V$112,5,FALSE)),0,VLOOKUP($C663,参照!$P$4:$V$112,5,FALSE)))</f>
        <v/>
      </c>
      <c r="W663" s="665"/>
      <c r="X663" s="54" t="str">
        <f>IF(OR($R$5="",$T$5="",$J663="",$O663="",$W663=""),"",IF(ISERROR(VLOOKUP($D663,参照!$P$4:$V$112,5,FALSE)),0,VLOOKUP($D663,参照!$P$4:$V$112,5,FALSE)))</f>
        <v/>
      </c>
      <c r="Y663" s="102"/>
      <c r="Z663" s="102"/>
      <c r="AA663" s="1177"/>
      <c r="AB663" s="227">
        <f t="shared" si="989"/>
        <v>0</v>
      </c>
      <c r="AC663" s="1122"/>
      <c r="AD663" s="352">
        <f t="shared" si="990"/>
        <v>0</v>
      </c>
      <c r="AE663" s="55"/>
      <c r="AF663" s="55" t="str">
        <f t="shared" si="991"/>
        <v/>
      </c>
      <c r="AG663" s="1124"/>
      <c r="AH663" s="760">
        <f t="shared" si="992"/>
        <v>0</v>
      </c>
      <c r="AI663" s="761">
        <f t="shared" si="993"/>
        <v>0</v>
      </c>
      <c r="AJ663" s="1126"/>
      <c r="AK663" s="1127"/>
      <c r="AL663" s="670"/>
      <c r="AM663" s="1127"/>
      <c r="AN663" s="670"/>
      <c r="AO663" s="1179"/>
      <c r="AP663" s="669"/>
      <c r="AQ663" s="1127"/>
      <c r="AR663" s="670"/>
      <c r="AS663" s="1127"/>
      <c r="AT663" s="670"/>
      <c r="AU663" s="1127"/>
      <c r="AV663" s="575" t="str">
        <f t="shared" si="994"/>
        <v>○</v>
      </c>
      <c r="AW663" s="576" t="str">
        <f t="shared" si="995"/>
        <v>○</v>
      </c>
      <c r="AX663" s="576" t="str">
        <f t="shared" si="996"/>
        <v>○</v>
      </c>
      <c r="AY663" s="576" t="str">
        <f t="shared" si="997"/>
        <v>○</v>
      </c>
      <c r="AZ663" s="576" t="str">
        <f t="shared" si="998"/>
        <v>○</v>
      </c>
      <c r="BA663" s="577" t="str">
        <f t="shared" si="999"/>
        <v>○</v>
      </c>
      <c r="BB663" s="578">
        <f t="shared" si="1000"/>
        <v>0</v>
      </c>
      <c r="BC663" s="767">
        <f t="shared" si="1001"/>
        <v>0</v>
      </c>
      <c r="BD663" s="768">
        <f t="shared" si="1001"/>
        <v>0</v>
      </c>
      <c r="BE663" s="769">
        <f t="shared" si="1001"/>
        <v>0</v>
      </c>
      <c r="BF663" s="587">
        <f t="shared" si="1002"/>
        <v>0</v>
      </c>
      <c r="BG663" s="503">
        <f t="shared" si="1003"/>
        <v>0</v>
      </c>
      <c r="BH663" s="504">
        <f t="shared" si="1003"/>
        <v>0</v>
      </c>
      <c r="BI663" s="505">
        <f t="shared" si="1003"/>
        <v>0</v>
      </c>
      <c r="BJ663" s="506">
        <f t="shared" si="1004"/>
        <v>0</v>
      </c>
      <c r="BK663" s="236">
        <f t="array" ref="BK663">IF($BB663&gt;0,"ｴﾗｰ",SUM(IF($AJ663:$AO663=BK$15,IF($AJ$17:$AO$17="○",$AG663))))</f>
        <v>0</v>
      </c>
      <c r="BL663" s="237">
        <f t="array" ref="BL663">IF($BB663&gt;0,"ｴﾗｰ",SUM(IF($AJ663:$AO663=BL$15,IF($AJ$17:$AO$17="○",$AG663))))</f>
        <v>0</v>
      </c>
      <c r="BM663" s="488">
        <f t="array" ref="BM663">IF($BB663&gt;0,"ｴﾗｰ",SUM(IF($AJ663:$AO663=BM$15,IF($AJ$17:$AO$17="○",$AG663))))</f>
        <v>0</v>
      </c>
      <c r="BN663" s="493">
        <f t="shared" si="1005"/>
        <v>0</v>
      </c>
      <c r="BO663" s="236">
        <f t="array" ref="BO663">IF($BB663&gt;0,"ｴﾗｰ",SUM(IF($AP663:$AU663=BO$15,IF($AP$17:$AU$17="○",$AG663))))</f>
        <v>0</v>
      </c>
      <c r="BP663" s="237">
        <f t="array" ref="BP663">IF($BB663&gt;0,"ｴﾗｰ",SUM(IF($AP663:$AU663=BP$15,IF($AP$17:$AU$17="○",$AG663))))</f>
        <v>0</v>
      </c>
      <c r="BQ663" s="494">
        <f t="array" ref="BQ663">IF($BB663&gt;0,"ｴﾗｰ",SUM(IF($AP663:$AU663=BQ$15,IF($AP$17:$AU$17="○",$AG663))))</f>
        <v>0</v>
      </c>
      <c r="BR663" s="490">
        <f t="shared" si="1006"/>
        <v>0</v>
      </c>
      <c r="BS663" s="236" t="str">
        <f t="shared" si="966"/>
        <v/>
      </c>
      <c r="BT663" s="237" t="str">
        <f t="shared" si="967"/>
        <v/>
      </c>
      <c r="BU663" s="488" t="str">
        <f t="shared" si="968"/>
        <v/>
      </c>
      <c r="BV663" s="532">
        <f t="shared" si="1007"/>
        <v>0</v>
      </c>
      <c r="BW663" s="512" t="str">
        <f t="shared" si="1008"/>
        <v>ｴﾗｰ</v>
      </c>
      <c r="BX663" s="237" t="str">
        <f t="shared" si="1009"/>
        <v>ｴﾗｰ</v>
      </c>
      <c r="BY663" s="494" t="str">
        <f t="shared" si="1010"/>
        <v>ｴﾗｰ</v>
      </c>
      <c r="BZ663" s="628">
        <f t="shared" si="1011"/>
        <v>0</v>
      </c>
      <c r="CA663" s="528" t="str">
        <f t="shared" si="1012"/>
        <v/>
      </c>
      <c r="CB663" s="237" t="str">
        <f t="shared" si="1013"/>
        <v/>
      </c>
      <c r="CC663" s="494" t="str">
        <f t="shared" si="1014"/>
        <v/>
      </c>
      <c r="CD663" s="635">
        <f t="shared" si="1015"/>
        <v>0</v>
      </c>
      <c r="CE663" s="528" t="str">
        <f t="shared" si="1016"/>
        <v/>
      </c>
      <c r="CF663" s="237" t="str">
        <f t="shared" si="1017"/>
        <v/>
      </c>
      <c r="CG663" s="494" t="str">
        <f t="shared" si="1018"/>
        <v/>
      </c>
      <c r="CH663" s="635">
        <f t="shared" si="1019"/>
        <v>0</v>
      </c>
      <c r="CI663" s="535" t="str">
        <f t="shared" si="1020"/>
        <v/>
      </c>
      <c r="CJ663" s="515" t="str">
        <f t="shared" si="1021"/>
        <v/>
      </c>
      <c r="CK663" s="522" t="str">
        <f t="shared" si="1022"/>
        <v/>
      </c>
      <c r="CL663" s="515" t="str">
        <f t="shared" si="1023"/>
        <v/>
      </c>
      <c r="CM663" s="524" t="str">
        <f t="shared" si="1024"/>
        <v/>
      </c>
      <c r="CN663" s="518" t="str">
        <f t="shared" si="1025"/>
        <v/>
      </c>
      <c r="CO663" s="236" t="str">
        <f t="shared" si="1026"/>
        <v/>
      </c>
      <c r="CP663" s="237" t="str">
        <f t="shared" si="1027"/>
        <v/>
      </c>
      <c r="CQ663" s="494" t="str">
        <f t="shared" si="1028"/>
        <v/>
      </c>
      <c r="CR663" s="493">
        <f t="shared" si="1029"/>
        <v>0</v>
      </c>
      <c r="CS663" s="512" t="str">
        <f t="shared" si="1030"/>
        <v/>
      </c>
      <c r="CT663" s="237" t="str">
        <f t="shared" si="1031"/>
        <v/>
      </c>
      <c r="CU663" s="237" t="str">
        <f t="shared" si="1032"/>
        <v/>
      </c>
      <c r="CV663" s="238">
        <f t="shared" si="1033"/>
        <v>0</v>
      </c>
      <c r="CW663" s="236" t="str">
        <f t="shared" si="969"/>
        <v/>
      </c>
      <c r="CX663" s="237" t="str">
        <f t="shared" si="970"/>
        <v/>
      </c>
      <c r="CY663" s="494">
        <f t="shared" si="971"/>
        <v>0</v>
      </c>
      <c r="CZ663" s="493"/>
      <c r="DA663" s="236" t="str">
        <f t="shared" si="972"/>
        <v/>
      </c>
      <c r="DB663" s="237" t="str">
        <f t="shared" si="973"/>
        <v/>
      </c>
      <c r="DC663" s="494">
        <f t="shared" si="974"/>
        <v>0</v>
      </c>
      <c r="DD663" s="493"/>
      <c r="DE663" s="1335"/>
      <c r="DF663" s="1343">
        <f t="shared" si="975"/>
        <v>0</v>
      </c>
      <c r="DG663" s="528" t="str">
        <f t="shared" si="976"/>
        <v/>
      </c>
      <c r="DH663" s="494" t="str">
        <f t="shared" si="977"/>
        <v/>
      </c>
      <c r="DI663" s="53">
        <f t="shared" si="978"/>
        <v>0</v>
      </c>
      <c r="DJ663" s="432">
        <f t="shared" si="979"/>
        <v>0</v>
      </c>
      <c r="DK663" s="433">
        <f t="shared" si="1034"/>
        <v>0</v>
      </c>
      <c r="DL663" s="53" t="str">
        <f t="shared" si="980"/>
        <v/>
      </c>
      <c r="DM663" s="105" t="str">
        <f t="shared" si="981"/>
        <v/>
      </c>
      <c r="DN663" s="104" t="str">
        <f t="shared" si="981"/>
        <v/>
      </c>
      <c r="DO663" s="434" t="str">
        <f t="shared" si="981"/>
        <v/>
      </c>
      <c r="DP663" s="672"/>
      <c r="DQ663" s="673"/>
      <c r="DR663" s="674"/>
      <c r="DS663" s="435">
        <f t="shared" si="1035"/>
        <v>0</v>
      </c>
      <c r="DT663" s="228" t="str">
        <f t="shared" si="982"/>
        <v/>
      </c>
      <c r="DU663" s="236" t="str">
        <f t="shared" si="983"/>
        <v/>
      </c>
      <c r="DV663" s="237" t="str">
        <f t="shared" si="984"/>
        <v/>
      </c>
      <c r="DW663" s="237" t="str">
        <f t="shared" si="985"/>
        <v/>
      </c>
      <c r="DX663" s="238">
        <f t="shared" si="986"/>
        <v>0</v>
      </c>
      <c r="DY663" s="675"/>
      <c r="EA663" s="1363">
        <f t="shared" si="1036"/>
        <v>0</v>
      </c>
      <c r="EB663" s="1363">
        <f t="shared" si="1037"/>
        <v>0</v>
      </c>
      <c r="EC663" s="1363">
        <f t="shared" si="1038"/>
        <v>0</v>
      </c>
      <c r="ED663" s="1363">
        <f t="shared" si="1039"/>
        <v>0</v>
      </c>
      <c r="EE663" s="1363">
        <f t="shared" si="1040"/>
        <v>0</v>
      </c>
      <c r="EF663" s="1363">
        <f t="shared" si="1041"/>
        <v>0</v>
      </c>
      <c r="EG663" s="1363">
        <f t="shared" si="960"/>
        <v>0</v>
      </c>
    </row>
    <row r="664" spans="1:137" s="3" customFormat="1" ht="18" customHeight="1">
      <c r="A664" s="305" t="str">
        <f t="shared" si="961"/>
        <v/>
      </c>
      <c r="B664" s="174">
        <f t="shared" si="987"/>
        <v>0</v>
      </c>
      <c r="C664" s="1415" t="str">
        <f t="shared" si="962"/>
        <v>授業料</v>
      </c>
      <c r="D664" s="1415" t="str">
        <f t="shared" si="963"/>
        <v>入学金</v>
      </c>
      <c r="E664" s="174">
        <f t="shared" si="988"/>
        <v>0</v>
      </c>
      <c r="F664" s="305">
        <f t="shared" si="964"/>
        <v>0</v>
      </c>
      <c r="G664" s="475">
        <f t="shared" si="965"/>
        <v>647</v>
      </c>
      <c r="H664" s="430"/>
      <c r="I664" s="431"/>
      <c r="J664" s="658"/>
      <c r="K664" s="659"/>
      <c r="L664" s="659"/>
      <c r="M664" s="660"/>
      <c r="N664" s="661"/>
      <c r="O664" s="662"/>
      <c r="P664" s="658"/>
      <c r="Q664" s="659"/>
      <c r="R664" s="660"/>
      <c r="S664" s="663"/>
      <c r="T664" s="661"/>
      <c r="U664" s="664"/>
      <c r="V664" s="53" t="str">
        <f>IF(OR($R$5="",$T$5="",$J664="",$O664="",$U664=""),"",IF(ISERROR(VLOOKUP($C664,参照!$P$4:$V$112,5,FALSE)),0,VLOOKUP($C664,参照!$P$4:$V$112,5,FALSE)))</f>
        <v/>
      </c>
      <c r="W664" s="665"/>
      <c r="X664" s="54" t="str">
        <f>IF(OR($R$5="",$T$5="",$J664="",$O664="",$W664=""),"",IF(ISERROR(VLOOKUP($D664,参照!$P$4:$V$112,5,FALSE)),0,VLOOKUP($D664,参照!$P$4:$V$112,5,FALSE)))</f>
        <v/>
      </c>
      <c r="Y664" s="102"/>
      <c r="Z664" s="102"/>
      <c r="AA664" s="1177"/>
      <c r="AB664" s="227">
        <f t="shared" si="989"/>
        <v>0</v>
      </c>
      <c r="AC664" s="1122"/>
      <c r="AD664" s="352">
        <f t="shared" si="990"/>
        <v>0</v>
      </c>
      <c r="AE664" s="55"/>
      <c r="AF664" s="55" t="str">
        <f t="shared" si="991"/>
        <v/>
      </c>
      <c r="AG664" s="1124"/>
      <c r="AH664" s="760">
        <f t="shared" si="992"/>
        <v>0</v>
      </c>
      <c r="AI664" s="761">
        <f t="shared" si="993"/>
        <v>0</v>
      </c>
      <c r="AJ664" s="1126"/>
      <c r="AK664" s="1127"/>
      <c r="AL664" s="670"/>
      <c r="AM664" s="1127"/>
      <c r="AN664" s="670"/>
      <c r="AO664" s="1179"/>
      <c r="AP664" s="669"/>
      <c r="AQ664" s="1127"/>
      <c r="AR664" s="670"/>
      <c r="AS664" s="1127"/>
      <c r="AT664" s="670"/>
      <c r="AU664" s="1127"/>
      <c r="AV664" s="575" t="str">
        <f t="shared" si="994"/>
        <v>○</v>
      </c>
      <c r="AW664" s="576" t="str">
        <f t="shared" si="995"/>
        <v>○</v>
      </c>
      <c r="AX664" s="576" t="str">
        <f t="shared" si="996"/>
        <v>○</v>
      </c>
      <c r="AY664" s="576" t="str">
        <f t="shared" si="997"/>
        <v>○</v>
      </c>
      <c r="AZ664" s="576" t="str">
        <f t="shared" si="998"/>
        <v>○</v>
      </c>
      <c r="BA664" s="577" t="str">
        <f t="shared" si="999"/>
        <v>○</v>
      </c>
      <c r="BB664" s="578">
        <f t="shared" si="1000"/>
        <v>0</v>
      </c>
      <c r="BC664" s="767">
        <f t="shared" si="1001"/>
        <v>0</v>
      </c>
      <c r="BD664" s="768">
        <f t="shared" si="1001"/>
        <v>0</v>
      </c>
      <c r="BE664" s="769">
        <f t="shared" si="1001"/>
        <v>0</v>
      </c>
      <c r="BF664" s="587">
        <f t="shared" si="1002"/>
        <v>0</v>
      </c>
      <c r="BG664" s="503">
        <f t="shared" si="1003"/>
        <v>0</v>
      </c>
      <c r="BH664" s="504">
        <f t="shared" si="1003"/>
        <v>0</v>
      </c>
      <c r="BI664" s="505">
        <f t="shared" si="1003"/>
        <v>0</v>
      </c>
      <c r="BJ664" s="506">
        <f t="shared" si="1004"/>
        <v>0</v>
      </c>
      <c r="BK664" s="236">
        <f t="array" ref="BK664">IF($BB664&gt;0,"ｴﾗｰ",SUM(IF($AJ664:$AO664=BK$15,IF($AJ$17:$AO$17="○",$AG664))))</f>
        <v>0</v>
      </c>
      <c r="BL664" s="237">
        <f t="array" ref="BL664">IF($BB664&gt;0,"ｴﾗｰ",SUM(IF($AJ664:$AO664=BL$15,IF($AJ$17:$AO$17="○",$AG664))))</f>
        <v>0</v>
      </c>
      <c r="BM664" s="488">
        <f t="array" ref="BM664">IF($BB664&gt;0,"ｴﾗｰ",SUM(IF($AJ664:$AO664=BM$15,IF($AJ$17:$AO$17="○",$AG664))))</f>
        <v>0</v>
      </c>
      <c r="BN664" s="493">
        <f t="shared" si="1005"/>
        <v>0</v>
      </c>
      <c r="BO664" s="236">
        <f t="array" ref="BO664">IF($BB664&gt;0,"ｴﾗｰ",SUM(IF($AP664:$AU664=BO$15,IF($AP$17:$AU$17="○",$AG664))))</f>
        <v>0</v>
      </c>
      <c r="BP664" s="237">
        <f t="array" ref="BP664">IF($BB664&gt;0,"ｴﾗｰ",SUM(IF($AP664:$AU664=BP$15,IF($AP$17:$AU$17="○",$AG664))))</f>
        <v>0</v>
      </c>
      <c r="BQ664" s="494">
        <f t="array" ref="BQ664">IF($BB664&gt;0,"ｴﾗｰ",SUM(IF($AP664:$AU664=BQ$15,IF($AP$17:$AU$17="○",$AG664))))</f>
        <v>0</v>
      </c>
      <c r="BR664" s="490">
        <f t="shared" si="1006"/>
        <v>0</v>
      </c>
      <c r="BS664" s="236" t="str">
        <f t="shared" si="966"/>
        <v/>
      </c>
      <c r="BT664" s="237" t="str">
        <f t="shared" si="967"/>
        <v/>
      </c>
      <c r="BU664" s="488" t="str">
        <f t="shared" si="968"/>
        <v/>
      </c>
      <c r="BV664" s="532">
        <f t="shared" si="1007"/>
        <v>0</v>
      </c>
      <c r="BW664" s="512" t="str">
        <f t="shared" si="1008"/>
        <v>ｴﾗｰ</v>
      </c>
      <c r="BX664" s="237" t="str">
        <f t="shared" si="1009"/>
        <v>ｴﾗｰ</v>
      </c>
      <c r="BY664" s="494" t="str">
        <f t="shared" si="1010"/>
        <v>ｴﾗｰ</v>
      </c>
      <c r="BZ664" s="628">
        <f t="shared" si="1011"/>
        <v>0</v>
      </c>
      <c r="CA664" s="528" t="str">
        <f t="shared" si="1012"/>
        <v/>
      </c>
      <c r="CB664" s="237" t="str">
        <f t="shared" si="1013"/>
        <v/>
      </c>
      <c r="CC664" s="494" t="str">
        <f t="shared" si="1014"/>
        <v/>
      </c>
      <c r="CD664" s="635">
        <f t="shared" si="1015"/>
        <v>0</v>
      </c>
      <c r="CE664" s="528" t="str">
        <f t="shared" si="1016"/>
        <v/>
      </c>
      <c r="CF664" s="237" t="str">
        <f t="shared" si="1017"/>
        <v/>
      </c>
      <c r="CG664" s="494" t="str">
        <f t="shared" si="1018"/>
        <v/>
      </c>
      <c r="CH664" s="635">
        <f t="shared" si="1019"/>
        <v>0</v>
      </c>
      <c r="CI664" s="535" t="str">
        <f t="shared" si="1020"/>
        <v/>
      </c>
      <c r="CJ664" s="515" t="str">
        <f t="shared" si="1021"/>
        <v/>
      </c>
      <c r="CK664" s="522" t="str">
        <f t="shared" si="1022"/>
        <v/>
      </c>
      <c r="CL664" s="515" t="str">
        <f t="shared" si="1023"/>
        <v/>
      </c>
      <c r="CM664" s="524" t="str">
        <f t="shared" si="1024"/>
        <v/>
      </c>
      <c r="CN664" s="518" t="str">
        <f t="shared" si="1025"/>
        <v/>
      </c>
      <c r="CO664" s="236" t="str">
        <f t="shared" si="1026"/>
        <v/>
      </c>
      <c r="CP664" s="237" t="str">
        <f t="shared" si="1027"/>
        <v/>
      </c>
      <c r="CQ664" s="494" t="str">
        <f t="shared" si="1028"/>
        <v/>
      </c>
      <c r="CR664" s="493">
        <f t="shared" si="1029"/>
        <v>0</v>
      </c>
      <c r="CS664" s="512" t="str">
        <f t="shared" si="1030"/>
        <v/>
      </c>
      <c r="CT664" s="237" t="str">
        <f t="shared" si="1031"/>
        <v/>
      </c>
      <c r="CU664" s="237" t="str">
        <f t="shared" si="1032"/>
        <v/>
      </c>
      <c r="CV664" s="238">
        <f t="shared" si="1033"/>
        <v>0</v>
      </c>
      <c r="CW664" s="236" t="str">
        <f t="shared" si="969"/>
        <v/>
      </c>
      <c r="CX664" s="237" t="str">
        <f t="shared" si="970"/>
        <v/>
      </c>
      <c r="CY664" s="494">
        <f t="shared" si="971"/>
        <v>0</v>
      </c>
      <c r="CZ664" s="493"/>
      <c r="DA664" s="236" t="str">
        <f t="shared" si="972"/>
        <v/>
      </c>
      <c r="DB664" s="237" t="str">
        <f t="shared" si="973"/>
        <v/>
      </c>
      <c r="DC664" s="494">
        <f t="shared" si="974"/>
        <v>0</v>
      </c>
      <c r="DD664" s="493"/>
      <c r="DE664" s="1335"/>
      <c r="DF664" s="1343">
        <f t="shared" si="975"/>
        <v>0</v>
      </c>
      <c r="DG664" s="528" t="str">
        <f t="shared" si="976"/>
        <v/>
      </c>
      <c r="DH664" s="494" t="str">
        <f t="shared" si="977"/>
        <v/>
      </c>
      <c r="DI664" s="53">
        <f t="shared" si="978"/>
        <v>0</v>
      </c>
      <c r="DJ664" s="432">
        <f t="shared" si="979"/>
        <v>0</v>
      </c>
      <c r="DK664" s="433">
        <f t="shared" si="1034"/>
        <v>0</v>
      </c>
      <c r="DL664" s="53" t="str">
        <f t="shared" si="980"/>
        <v/>
      </c>
      <c r="DM664" s="105" t="str">
        <f t="shared" si="981"/>
        <v/>
      </c>
      <c r="DN664" s="104" t="str">
        <f t="shared" si="981"/>
        <v/>
      </c>
      <c r="DO664" s="434" t="str">
        <f t="shared" si="981"/>
        <v/>
      </c>
      <c r="DP664" s="672"/>
      <c r="DQ664" s="673"/>
      <c r="DR664" s="674"/>
      <c r="DS664" s="435">
        <f t="shared" si="1035"/>
        <v>0</v>
      </c>
      <c r="DT664" s="228" t="str">
        <f t="shared" si="982"/>
        <v/>
      </c>
      <c r="DU664" s="236" t="str">
        <f t="shared" si="983"/>
        <v/>
      </c>
      <c r="DV664" s="237" t="str">
        <f t="shared" si="984"/>
        <v/>
      </c>
      <c r="DW664" s="237" t="str">
        <f t="shared" si="985"/>
        <v/>
      </c>
      <c r="DX664" s="238">
        <f t="shared" si="986"/>
        <v>0</v>
      </c>
      <c r="DY664" s="675"/>
      <c r="EA664" s="1363">
        <f t="shared" si="1036"/>
        <v>0</v>
      </c>
      <c r="EB664" s="1363">
        <f t="shared" si="1037"/>
        <v>0</v>
      </c>
      <c r="EC664" s="1363">
        <f t="shared" si="1038"/>
        <v>0</v>
      </c>
      <c r="ED664" s="1363">
        <f t="shared" si="1039"/>
        <v>0</v>
      </c>
      <c r="EE664" s="1363">
        <f t="shared" si="1040"/>
        <v>0</v>
      </c>
      <c r="EF664" s="1363">
        <f t="shared" si="1041"/>
        <v>0</v>
      </c>
      <c r="EG664" s="1363">
        <f t="shared" si="960"/>
        <v>0</v>
      </c>
    </row>
    <row r="665" spans="1:137" s="3" customFormat="1" ht="18" customHeight="1">
      <c r="A665" s="305" t="str">
        <f t="shared" si="961"/>
        <v/>
      </c>
      <c r="B665" s="174">
        <f t="shared" si="987"/>
        <v>0</v>
      </c>
      <c r="C665" s="1415" t="str">
        <f t="shared" si="962"/>
        <v>授業料</v>
      </c>
      <c r="D665" s="1415" t="str">
        <f t="shared" si="963"/>
        <v>入学金</v>
      </c>
      <c r="E665" s="174">
        <f t="shared" si="988"/>
        <v>0</v>
      </c>
      <c r="F665" s="305">
        <f t="shared" si="964"/>
        <v>0</v>
      </c>
      <c r="G665" s="475">
        <f t="shared" si="965"/>
        <v>648</v>
      </c>
      <c r="H665" s="430"/>
      <c r="I665" s="431"/>
      <c r="J665" s="658"/>
      <c r="K665" s="659"/>
      <c r="L665" s="659"/>
      <c r="M665" s="660"/>
      <c r="N665" s="661"/>
      <c r="O665" s="662"/>
      <c r="P665" s="658"/>
      <c r="Q665" s="659"/>
      <c r="R665" s="660"/>
      <c r="S665" s="663"/>
      <c r="T665" s="661"/>
      <c r="U665" s="664"/>
      <c r="V665" s="53" t="str">
        <f>IF(OR($R$5="",$T$5="",$J665="",$O665="",$U665=""),"",IF(ISERROR(VLOOKUP($C665,参照!$P$4:$V$112,5,FALSE)),0,VLOOKUP($C665,参照!$P$4:$V$112,5,FALSE)))</f>
        <v/>
      </c>
      <c r="W665" s="665"/>
      <c r="X665" s="54" t="str">
        <f>IF(OR($R$5="",$T$5="",$J665="",$O665="",$W665=""),"",IF(ISERROR(VLOOKUP($D665,参照!$P$4:$V$112,5,FALSE)),0,VLOOKUP($D665,参照!$P$4:$V$112,5,FALSE)))</f>
        <v/>
      </c>
      <c r="Y665" s="102"/>
      <c r="Z665" s="102"/>
      <c r="AA665" s="1177"/>
      <c r="AB665" s="227">
        <f t="shared" si="989"/>
        <v>0</v>
      </c>
      <c r="AC665" s="1122"/>
      <c r="AD665" s="352">
        <f t="shared" si="990"/>
        <v>0</v>
      </c>
      <c r="AE665" s="55"/>
      <c r="AF665" s="55" t="str">
        <f t="shared" si="991"/>
        <v/>
      </c>
      <c r="AG665" s="1124"/>
      <c r="AH665" s="760">
        <f t="shared" si="992"/>
        <v>0</v>
      </c>
      <c r="AI665" s="761">
        <f t="shared" si="993"/>
        <v>0</v>
      </c>
      <c r="AJ665" s="1126"/>
      <c r="AK665" s="1127"/>
      <c r="AL665" s="670"/>
      <c r="AM665" s="1127"/>
      <c r="AN665" s="670"/>
      <c r="AO665" s="1179"/>
      <c r="AP665" s="669"/>
      <c r="AQ665" s="1127"/>
      <c r="AR665" s="670"/>
      <c r="AS665" s="1127"/>
      <c r="AT665" s="670"/>
      <c r="AU665" s="1127"/>
      <c r="AV665" s="575" t="str">
        <f t="shared" si="994"/>
        <v>○</v>
      </c>
      <c r="AW665" s="576" t="str">
        <f t="shared" si="995"/>
        <v>○</v>
      </c>
      <c r="AX665" s="576" t="str">
        <f t="shared" si="996"/>
        <v>○</v>
      </c>
      <c r="AY665" s="576" t="str">
        <f t="shared" si="997"/>
        <v>○</v>
      </c>
      <c r="AZ665" s="576" t="str">
        <f t="shared" si="998"/>
        <v>○</v>
      </c>
      <c r="BA665" s="577" t="str">
        <f t="shared" si="999"/>
        <v>○</v>
      </c>
      <c r="BB665" s="578">
        <f t="shared" si="1000"/>
        <v>0</v>
      </c>
      <c r="BC665" s="767">
        <f t="shared" si="1001"/>
        <v>0</v>
      </c>
      <c r="BD665" s="768">
        <f t="shared" si="1001"/>
        <v>0</v>
      </c>
      <c r="BE665" s="769">
        <f t="shared" si="1001"/>
        <v>0</v>
      </c>
      <c r="BF665" s="587">
        <f t="shared" si="1002"/>
        <v>0</v>
      </c>
      <c r="BG665" s="503">
        <f t="shared" si="1003"/>
        <v>0</v>
      </c>
      <c r="BH665" s="504">
        <f t="shared" si="1003"/>
        <v>0</v>
      </c>
      <c r="BI665" s="505">
        <f t="shared" si="1003"/>
        <v>0</v>
      </c>
      <c r="BJ665" s="506">
        <f t="shared" si="1004"/>
        <v>0</v>
      </c>
      <c r="BK665" s="236">
        <f t="array" ref="BK665">IF($BB665&gt;0,"ｴﾗｰ",SUM(IF($AJ665:$AO665=BK$15,IF($AJ$17:$AO$17="○",$AG665))))</f>
        <v>0</v>
      </c>
      <c r="BL665" s="237">
        <f t="array" ref="BL665">IF($BB665&gt;0,"ｴﾗｰ",SUM(IF($AJ665:$AO665=BL$15,IF($AJ$17:$AO$17="○",$AG665))))</f>
        <v>0</v>
      </c>
      <c r="BM665" s="488">
        <f t="array" ref="BM665">IF($BB665&gt;0,"ｴﾗｰ",SUM(IF($AJ665:$AO665=BM$15,IF($AJ$17:$AO$17="○",$AG665))))</f>
        <v>0</v>
      </c>
      <c r="BN665" s="493">
        <f t="shared" si="1005"/>
        <v>0</v>
      </c>
      <c r="BO665" s="236">
        <f t="array" ref="BO665">IF($BB665&gt;0,"ｴﾗｰ",SUM(IF($AP665:$AU665=BO$15,IF($AP$17:$AU$17="○",$AG665))))</f>
        <v>0</v>
      </c>
      <c r="BP665" s="237">
        <f t="array" ref="BP665">IF($BB665&gt;0,"ｴﾗｰ",SUM(IF($AP665:$AU665=BP$15,IF($AP$17:$AU$17="○",$AG665))))</f>
        <v>0</v>
      </c>
      <c r="BQ665" s="494">
        <f t="array" ref="BQ665">IF($BB665&gt;0,"ｴﾗｰ",SUM(IF($AP665:$AU665=BQ$15,IF($AP$17:$AU$17="○",$AG665))))</f>
        <v>0</v>
      </c>
      <c r="BR665" s="490">
        <f t="shared" si="1006"/>
        <v>0</v>
      </c>
      <c r="BS665" s="236" t="str">
        <f t="shared" si="966"/>
        <v/>
      </c>
      <c r="BT665" s="237" t="str">
        <f t="shared" si="967"/>
        <v/>
      </c>
      <c r="BU665" s="488" t="str">
        <f t="shared" si="968"/>
        <v/>
      </c>
      <c r="BV665" s="532">
        <f t="shared" si="1007"/>
        <v>0</v>
      </c>
      <c r="BW665" s="512" t="str">
        <f t="shared" si="1008"/>
        <v>ｴﾗｰ</v>
      </c>
      <c r="BX665" s="237" t="str">
        <f t="shared" si="1009"/>
        <v>ｴﾗｰ</v>
      </c>
      <c r="BY665" s="494" t="str">
        <f t="shared" si="1010"/>
        <v>ｴﾗｰ</v>
      </c>
      <c r="BZ665" s="628">
        <f t="shared" si="1011"/>
        <v>0</v>
      </c>
      <c r="CA665" s="528" t="str">
        <f t="shared" si="1012"/>
        <v/>
      </c>
      <c r="CB665" s="237" t="str">
        <f t="shared" si="1013"/>
        <v/>
      </c>
      <c r="CC665" s="494" t="str">
        <f t="shared" si="1014"/>
        <v/>
      </c>
      <c r="CD665" s="635">
        <f t="shared" si="1015"/>
        <v>0</v>
      </c>
      <c r="CE665" s="528" t="str">
        <f t="shared" si="1016"/>
        <v/>
      </c>
      <c r="CF665" s="237" t="str">
        <f t="shared" si="1017"/>
        <v/>
      </c>
      <c r="CG665" s="494" t="str">
        <f t="shared" si="1018"/>
        <v/>
      </c>
      <c r="CH665" s="635">
        <f t="shared" si="1019"/>
        <v>0</v>
      </c>
      <c r="CI665" s="535" t="str">
        <f t="shared" si="1020"/>
        <v/>
      </c>
      <c r="CJ665" s="515" t="str">
        <f t="shared" si="1021"/>
        <v/>
      </c>
      <c r="CK665" s="522" t="str">
        <f t="shared" si="1022"/>
        <v/>
      </c>
      <c r="CL665" s="515" t="str">
        <f t="shared" si="1023"/>
        <v/>
      </c>
      <c r="CM665" s="524" t="str">
        <f t="shared" si="1024"/>
        <v/>
      </c>
      <c r="CN665" s="518" t="str">
        <f t="shared" si="1025"/>
        <v/>
      </c>
      <c r="CO665" s="236" t="str">
        <f t="shared" si="1026"/>
        <v/>
      </c>
      <c r="CP665" s="237" t="str">
        <f t="shared" si="1027"/>
        <v/>
      </c>
      <c r="CQ665" s="494" t="str">
        <f t="shared" si="1028"/>
        <v/>
      </c>
      <c r="CR665" s="493">
        <f t="shared" si="1029"/>
        <v>0</v>
      </c>
      <c r="CS665" s="512" t="str">
        <f t="shared" si="1030"/>
        <v/>
      </c>
      <c r="CT665" s="237" t="str">
        <f t="shared" si="1031"/>
        <v/>
      </c>
      <c r="CU665" s="237" t="str">
        <f t="shared" si="1032"/>
        <v/>
      </c>
      <c r="CV665" s="238">
        <f t="shared" si="1033"/>
        <v>0</v>
      </c>
      <c r="CW665" s="236" t="str">
        <f t="shared" si="969"/>
        <v/>
      </c>
      <c r="CX665" s="237" t="str">
        <f t="shared" si="970"/>
        <v/>
      </c>
      <c r="CY665" s="494">
        <f t="shared" si="971"/>
        <v>0</v>
      </c>
      <c r="CZ665" s="493"/>
      <c r="DA665" s="236" t="str">
        <f t="shared" si="972"/>
        <v/>
      </c>
      <c r="DB665" s="237" t="str">
        <f t="shared" si="973"/>
        <v/>
      </c>
      <c r="DC665" s="494">
        <f t="shared" si="974"/>
        <v>0</v>
      </c>
      <c r="DD665" s="493"/>
      <c r="DE665" s="1335"/>
      <c r="DF665" s="1343">
        <f t="shared" si="975"/>
        <v>0</v>
      </c>
      <c r="DG665" s="528" t="str">
        <f t="shared" si="976"/>
        <v/>
      </c>
      <c r="DH665" s="494" t="str">
        <f t="shared" si="977"/>
        <v/>
      </c>
      <c r="DI665" s="53">
        <f t="shared" si="978"/>
        <v>0</v>
      </c>
      <c r="DJ665" s="432">
        <f t="shared" si="979"/>
        <v>0</v>
      </c>
      <c r="DK665" s="433">
        <f t="shared" si="1034"/>
        <v>0</v>
      </c>
      <c r="DL665" s="53" t="str">
        <f t="shared" si="980"/>
        <v/>
      </c>
      <c r="DM665" s="105" t="str">
        <f t="shared" si="981"/>
        <v/>
      </c>
      <c r="DN665" s="104" t="str">
        <f t="shared" si="981"/>
        <v/>
      </c>
      <c r="DO665" s="434" t="str">
        <f t="shared" si="981"/>
        <v/>
      </c>
      <c r="DP665" s="672"/>
      <c r="DQ665" s="673"/>
      <c r="DR665" s="674"/>
      <c r="DS665" s="435">
        <f t="shared" si="1035"/>
        <v>0</v>
      </c>
      <c r="DT665" s="228" t="str">
        <f t="shared" si="982"/>
        <v/>
      </c>
      <c r="DU665" s="236" t="str">
        <f t="shared" si="983"/>
        <v/>
      </c>
      <c r="DV665" s="237" t="str">
        <f t="shared" si="984"/>
        <v/>
      </c>
      <c r="DW665" s="237" t="str">
        <f t="shared" si="985"/>
        <v/>
      </c>
      <c r="DX665" s="238">
        <f t="shared" si="986"/>
        <v>0</v>
      </c>
      <c r="DY665" s="675"/>
      <c r="EA665" s="1363">
        <f t="shared" si="1036"/>
        <v>0</v>
      </c>
      <c r="EB665" s="1363">
        <f t="shared" si="1037"/>
        <v>0</v>
      </c>
      <c r="EC665" s="1363">
        <f t="shared" si="1038"/>
        <v>0</v>
      </c>
      <c r="ED665" s="1363">
        <f t="shared" si="1039"/>
        <v>0</v>
      </c>
      <c r="EE665" s="1363">
        <f t="shared" si="1040"/>
        <v>0</v>
      </c>
      <c r="EF665" s="1363">
        <f t="shared" si="1041"/>
        <v>0</v>
      </c>
      <c r="EG665" s="1363">
        <f t="shared" si="960"/>
        <v>0</v>
      </c>
    </row>
    <row r="666" spans="1:137" s="3" customFormat="1" ht="18" customHeight="1">
      <c r="A666" s="305" t="str">
        <f t="shared" si="961"/>
        <v/>
      </c>
      <c r="B666" s="174">
        <f t="shared" si="987"/>
        <v>0</v>
      </c>
      <c r="C666" s="1415" t="str">
        <f t="shared" si="962"/>
        <v>授業料</v>
      </c>
      <c r="D666" s="1415" t="str">
        <f t="shared" si="963"/>
        <v>入学金</v>
      </c>
      <c r="E666" s="174">
        <f t="shared" si="988"/>
        <v>0</v>
      </c>
      <c r="F666" s="305">
        <f t="shared" si="964"/>
        <v>0</v>
      </c>
      <c r="G666" s="475">
        <f t="shared" si="965"/>
        <v>649</v>
      </c>
      <c r="H666" s="430"/>
      <c r="I666" s="431"/>
      <c r="J666" s="658"/>
      <c r="K666" s="659"/>
      <c r="L666" s="659"/>
      <c r="M666" s="660"/>
      <c r="N666" s="661"/>
      <c r="O666" s="662"/>
      <c r="P666" s="658"/>
      <c r="Q666" s="659"/>
      <c r="R666" s="660"/>
      <c r="S666" s="663"/>
      <c r="T666" s="661"/>
      <c r="U666" s="664"/>
      <c r="V666" s="53" t="str">
        <f>IF(OR($R$5="",$T$5="",$J666="",$O666="",$U666=""),"",IF(ISERROR(VLOOKUP($C666,参照!$P$4:$V$112,5,FALSE)),0,VLOOKUP($C666,参照!$P$4:$V$112,5,FALSE)))</f>
        <v/>
      </c>
      <c r="W666" s="665"/>
      <c r="X666" s="54" t="str">
        <f>IF(OR($R$5="",$T$5="",$J666="",$O666="",$W666=""),"",IF(ISERROR(VLOOKUP($D666,参照!$P$4:$V$112,5,FALSE)),0,VLOOKUP($D666,参照!$P$4:$V$112,5,FALSE)))</f>
        <v/>
      </c>
      <c r="Y666" s="102"/>
      <c r="Z666" s="102"/>
      <c r="AA666" s="1177"/>
      <c r="AB666" s="227">
        <f t="shared" si="989"/>
        <v>0</v>
      </c>
      <c r="AC666" s="1122"/>
      <c r="AD666" s="352">
        <f t="shared" si="990"/>
        <v>0</v>
      </c>
      <c r="AE666" s="55"/>
      <c r="AF666" s="55" t="str">
        <f t="shared" si="991"/>
        <v/>
      </c>
      <c r="AG666" s="1124"/>
      <c r="AH666" s="760">
        <f t="shared" si="992"/>
        <v>0</v>
      </c>
      <c r="AI666" s="761">
        <f t="shared" si="993"/>
        <v>0</v>
      </c>
      <c r="AJ666" s="1126"/>
      <c r="AK666" s="1127"/>
      <c r="AL666" s="670"/>
      <c r="AM666" s="1127"/>
      <c r="AN666" s="670"/>
      <c r="AO666" s="1179"/>
      <c r="AP666" s="669"/>
      <c r="AQ666" s="1127"/>
      <c r="AR666" s="670"/>
      <c r="AS666" s="1127"/>
      <c r="AT666" s="670"/>
      <c r="AU666" s="1127"/>
      <c r="AV666" s="575" t="str">
        <f t="shared" si="994"/>
        <v>○</v>
      </c>
      <c r="AW666" s="576" t="str">
        <f t="shared" si="995"/>
        <v>○</v>
      </c>
      <c r="AX666" s="576" t="str">
        <f t="shared" si="996"/>
        <v>○</v>
      </c>
      <c r="AY666" s="576" t="str">
        <f t="shared" si="997"/>
        <v>○</v>
      </c>
      <c r="AZ666" s="576" t="str">
        <f t="shared" si="998"/>
        <v>○</v>
      </c>
      <c r="BA666" s="577" t="str">
        <f t="shared" si="999"/>
        <v>○</v>
      </c>
      <c r="BB666" s="578">
        <f t="shared" si="1000"/>
        <v>0</v>
      </c>
      <c r="BC666" s="767">
        <f t="shared" si="1001"/>
        <v>0</v>
      </c>
      <c r="BD666" s="768">
        <f t="shared" si="1001"/>
        <v>0</v>
      </c>
      <c r="BE666" s="769">
        <f t="shared" si="1001"/>
        <v>0</v>
      </c>
      <c r="BF666" s="587">
        <f t="shared" si="1002"/>
        <v>0</v>
      </c>
      <c r="BG666" s="503">
        <f t="shared" si="1003"/>
        <v>0</v>
      </c>
      <c r="BH666" s="504">
        <f t="shared" si="1003"/>
        <v>0</v>
      </c>
      <c r="BI666" s="505">
        <f t="shared" si="1003"/>
        <v>0</v>
      </c>
      <c r="BJ666" s="506">
        <f t="shared" si="1004"/>
        <v>0</v>
      </c>
      <c r="BK666" s="236">
        <f t="array" ref="BK666">IF($BB666&gt;0,"ｴﾗｰ",SUM(IF($AJ666:$AO666=BK$15,IF($AJ$17:$AO$17="○",$AG666))))</f>
        <v>0</v>
      </c>
      <c r="BL666" s="237">
        <f t="array" ref="BL666">IF($BB666&gt;0,"ｴﾗｰ",SUM(IF($AJ666:$AO666=BL$15,IF($AJ$17:$AO$17="○",$AG666))))</f>
        <v>0</v>
      </c>
      <c r="BM666" s="488">
        <f t="array" ref="BM666">IF($BB666&gt;0,"ｴﾗｰ",SUM(IF($AJ666:$AO666=BM$15,IF($AJ$17:$AO$17="○",$AG666))))</f>
        <v>0</v>
      </c>
      <c r="BN666" s="493">
        <f t="shared" si="1005"/>
        <v>0</v>
      </c>
      <c r="BO666" s="236">
        <f t="array" ref="BO666">IF($BB666&gt;0,"ｴﾗｰ",SUM(IF($AP666:$AU666=BO$15,IF($AP$17:$AU$17="○",$AG666))))</f>
        <v>0</v>
      </c>
      <c r="BP666" s="237">
        <f t="array" ref="BP666">IF($BB666&gt;0,"ｴﾗｰ",SUM(IF($AP666:$AU666=BP$15,IF($AP$17:$AU$17="○",$AG666))))</f>
        <v>0</v>
      </c>
      <c r="BQ666" s="494">
        <f t="array" ref="BQ666">IF($BB666&gt;0,"ｴﾗｰ",SUM(IF($AP666:$AU666=BQ$15,IF($AP$17:$AU$17="○",$AG666))))</f>
        <v>0</v>
      </c>
      <c r="BR666" s="490">
        <f t="shared" si="1006"/>
        <v>0</v>
      </c>
      <c r="BS666" s="236" t="str">
        <f t="shared" si="966"/>
        <v/>
      </c>
      <c r="BT666" s="237" t="str">
        <f t="shared" si="967"/>
        <v/>
      </c>
      <c r="BU666" s="488" t="str">
        <f t="shared" si="968"/>
        <v/>
      </c>
      <c r="BV666" s="532">
        <f t="shared" si="1007"/>
        <v>0</v>
      </c>
      <c r="BW666" s="512" t="str">
        <f t="shared" si="1008"/>
        <v>ｴﾗｰ</v>
      </c>
      <c r="BX666" s="237" t="str">
        <f t="shared" si="1009"/>
        <v>ｴﾗｰ</v>
      </c>
      <c r="BY666" s="494" t="str">
        <f t="shared" si="1010"/>
        <v>ｴﾗｰ</v>
      </c>
      <c r="BZ666" s="628">
        <f t="shared" si="1011"/>
        <v>0</v>
      </c>
      <c r="CA666" s="528" t="str">
        <f t="shared" si="1012"/>
        <v/>
      </c>
      <c r="CB666" s="237" t="str">
        <f t="shared" si="1013"/>
        <v/>
      </c>
      <c r="CC666" s="494" t="str">
        <f t="shared" si="1014"/>
        <v/>
      </c>
      <c r="CD666" s="635">
        <f t="shared" si="1015"/>
        <v>0</v>
      </c>
      <c r="CE666" s="528" t="str">
        <f t="shared" si="1016"/>
        <v/>
      </c>
      <c r="CF666" s="237" t="str">
        <f t="shared" si="1017"/>
        <v/>
      </c>
      <c r="CG666" s="494" t="str">
        <f t="shared" si="1018"/>
        <v/>
      </c>
      <c r="CH666" s="635">
        <f t="shared" si="1019"/>
        <v>0</v>
      </c>
      <c r="CI666" s="535" t="str">
        <f t="shared" si="1020"/>
        <v/>
      </c>
      <c r="CJ666" s="515" t="str">
        <f t="shared" si="1021"/>
        <v/>
      </c>
      <c r="CK666" s="522" t="str">
        <f t="shared" si="1022"/>
        <v/>
      </c>
      <c r="CL666" s="515" t="str">
        <f t="shared" si="1023"/>
        <v/>
      </c>
      <c r="CM666" s="524" t="str">
        <f t="shared" si="1024"/>
        <v/>
      </c>
      <c r="CN666" s="518" t="str">
        <f t="shared" si="1025"/>
        <v/>
      </c>
      <c r="CO666" s="236" t="str">
        <f t="shared" si="1026"/>
        <v/>
      </c>
      <c r="CP666" s="237" t="str">
        <f t="shared" si="1027"/>
        <v/>
      </c>
      <c r="CQ666" s="494" t="str">
        <f t="shared" si="1028"/>
        <v/>
      </c>
      <c r="CR666" s="493">
        <f t="shared" si="1029"/>
        <v>0</v>
      </c>
      <c r="CS666" s="512" t="str">
        <f t="shared" si="1030"/>
        <v/>
      </c>
      <c r="CT666" s="237" t="str">
        <f t="shared" si="1031"/>
        <v/>
      </c>
      <c r="CU666" s="237" t="str">
        <f t="shared" si="1032"/>
        <v/>
      </c>
      <c r="CV666" s="238">
        <f t="shared" si="1033"/>
        <v>0</v>
      </c>
      <c r="CW666" s="236" t="str">
        <f t="shared" si="969"/>
        <v/>
      </c>
      <c r="CX666" s="237" t="str">
        <f t="shared" si="970"/>
        <v/>
      </c>
      <c r="CY666" s="494">
        <f t="shared" si="971"/>
        <v>0</v>
      </c>
      <c r="CZ666" s="493"/>
      <c r="DA666" s="236" t="str">
        <f t="shared" si="972"/>
        <v/>
      </c>
      <c r="DB666" s="237" t="str">
        <f t="shared" si="973"/>
        <v/>
      </c>
      <c r="DC666" s="494">
        <f t="shared" si="974"/>
        <v>0</v>
      </c>
      <c r="DD666" s="493"/>
      <c r="DE666" s="1335"/>
      <c r="DF666" s="1343">
        <f t="shared" si="975"/>
        <v>0</v>
      </c>
      <c r="DG666" s="528" t="str">
        <f t="shared" si="976"/>
        <v/>
      </c>
      <c r="DH666" s="494" t="str">
        <f t="shared" si="977"/>
        <v/>
      </c>
      <c r="DI666" s="53">
        <f t="shared" si="978"/>
        <v>0</v>
      </c>
      <c r="DJ666" s="432">
        <f t="shared" si="979"/>
        <v>0</v>
      </c>
      <c r="DK666" s="433">
        <f t="shared" si="1034"/>
        <v>0</v>
      </c>
      <c r="DL666" s="53" t="str">
        <f t="shared" si="980"/>
        <v/>
      </c>
      <c r="DM666" s="105" t="str">
        <f t="shared" si="981"/>
        <v/>
      </c>
      <c r="DN666" s="104" t="str">
        <f t="shared" si="981"/>
        <v/>
      </c>
      <c r="DO666" s="434" t="str">
        <f t="shared" si="981"/>
        <v/>
      </c>
      <c r="DP666" s="672"/>
      <c r="DQ666" s="673"/>
      <c r="DR666" s="674"/>
      <c r="DS666" s="435">
        <f t="shared" si="1035"/>
        <v>0</v>
      </c>
      <c r="DT666" s="228" t="str">
        <f t="shared" si="982"/>
        <v/>
      </c>
      <c r="DU666" s="236" t="str">
        <f t="shared" si="983"/>
        <v/>
      </c>
      <c r="DV666" s="237" t="str">
        <f t="shared" si="984"/>
        <v/>
      </c>
      <c r="DW666" s="237" t="str">
        <f t="shared" si="985"/>
        <v/>
      </c>
      <c r="DX666" s="238">
        <f t="shared" si="986"/>
        <v>0</v>
      </c>
      <c r="DY666" s="675"/>
      <c r="EA666" s="1363">
        <f t="shared" si="1036"/>
        <v>0</v>
      </c>
      <c r="EB666" s="1363">
        <f t="shared" si="1037"/>
        <v>0</v>
      </c>
      <c r="EC666" s="1363">
        <f t="shared" si="1038"/>
        <v>0</v>
      </c>
      <c r="ED666" s="1363">
        <f t="shared" si="1039"/>
        <v>0</v>
      </c>
      <c r="EE666" s="1363">
        <f t="shared" si="1040"/>
        <v>0</v>
      </c>
      <c r="EF666" s="1363">
        <f t="shared" si="1041"/>
        <v>0</v>
      </c>
      <c r="EG666" s="1363">
        <f t="shared" si="960"/>
        <v>0</v>
      </c>
    </row>
    <row r="667" spans="1:137" s="3" customFormat="1" ht="18" customHeight="1">
      <c r="A667" s="305" t="str">
        <f t="shared" si="961"/>
        <v/>
      </c>
      <c r="B667" s="174">
        <f t="shared" si="987"/>
        <v>0</v>
      </c>
      <c r="C667" s="1415" t="str">
        <f t="shared" si="962"/>
        <v>授業料</v>
      </c>
      <c r="D667" s="1415" t="str">
        <f t="shared" si="963"/>
        <v>入学金</v>
      </c>
      <c r="E667" s="174">
        <f t="shared" si="988"/>
        <v>0</v>
      </c>
      <c r="F667" s="305">
        <f t="shared" si="964"/>
        <v>0</v>
      </c>
      <c r="G667" s="475">
        <f t="shared" si="965"/>
        <v>650</v>
      </c>
      <c r="H667" s="430"/>
      <c r="I667" s="431"/>
      <c r="J667" s="658"/>
      <c r="K667" s="659"/>
      <c r="L667" s="659"/>
      <c r="M667" s="660"/>
      <c r="N667" s="661"/>
      <c r="O667" s="662"/>
      <c r="P667" s="658"/>
      <c r="Q667" s="659"/>
      <c r="R667" s="660"/>
      <c r="S667" s="663"/>
      <c r="T667" s="661"/>
      <c r="U667" s="664"/>
      <c r="V667" s="53" t="str">
        <f>IF(OR($R$5="",$T$5="",$J667="",$O667="",$U667=""),"",IF(ISERROR(VLOOKUP($C667,参照!$P$4:$V$112,5,FALSE)),0,VLOOKUP($C667,参照!$P$4:$V$112,5,FALSE)))</f>
        <v/>
      </c>
      <c r="W667" s="665"/>
      <c r="X667" s="54" t="str">
        <f>IF(OR($R$5="",$T$5="",$J667="",$O667="",$W667=""),"",IF(ISERROR(VLOOKUP($D667,参照!$P$4:$V$112,5,FALSE)),0,VLOOKUP($D667,参照!$P$4:$V$112,5,FALSE)))</f>
        <v/>
      </c>
      <c r="Y667" s="102"/>
      <c r="Z667" s="102"/>
      <c r="AA667" s="1177"/>
      <c r="AB667" s="227">
        <f t="shared" si="989"/>
        <v>0</v>
      </c>
      <c r="AC667" s="1122"/>
      <c r="AD667" s="352">
        <f t="shared" si="990"/>
        <v>0</v>
      </c>
      <c r="AE667" s="55"/>
      <c r="AF667" s="55" t="str">
        <f t="shared" si="991"/>
        <v/>
      </c>
      <c r="AG667" s="1124"/>
      <c r="AH667" s="760">
        <f t="shared" si="992"/>
        <v>0</v>
      </c>
      <c r="AI667" s="761">
        <f t="shared" si="993"/>
        <v>0</v>
      </c>
      <c r="AJ667" s="1126"/>
      <c r="AK667" s="1127"/>
      <c r="AL667" s="670"/>
      <c r="AM667" s="1127"/>
      <c r="AN667" s="670"/>
      <c r="AO667" s="1179"/>
      <c r="AP667" s="669"/>
      <c r="AQ667" s="1127"/>
      <c r="AR667" s="670"/>
      <c r="AS667" s="1127"/>
      <c r="AT667" s="670"/>
      <c r="AU667" s="1127"/>
      <c r="AV667" s="575" t="str">
        <f t="shared" si="994"/>
        <v>○</v>
      </c>
      <c r="AW667" s="576" t="str">
        <f t="shared" si="995"/>
        <v>○</v>
      </c>
      <c r="AX667" s="576" t="str">
        <f t="shared" si="996"/>
        <v>○</v>
      </c>
      <c r="AY667" s="576" t="str">
        <f t="shared" si="997"/>
        <v>○</v>
      </c>
      <c r="AZ667" s="576" t="str">
        <f t="shared" si="998"/>
        <v>○</v>
      </c>
      <c r="BA667" s="577" t="str">
        <f t="shared" si="999"/>
        <v>○</v>
      </c>
      <c r="BB667" s="578">
        <f t="shared" si="1000"/>
        <v>0</v>
      </c>
      <c r="BC667" s="767">
        <f t="shared" si="1001"/>
        <v>0</v>
      </c>
      <c r="BD667" s="768">
        <f t="shared" si="1001"/>
        <v>0</v>
      </c>
      <c r="BE667" s="769">
        <f t="shared" si="1001"/>
        <v>0</v>
      </c>
      <c r="BF667" s="587">
        <f t="shared" si="1002"/>
        <v>0</v>
      </c>
      <c r="BG667" s="503">
        <f t="shared" si="1003"/>
        <v>0</v>
      </c>
      <c r="BH667" s="504">
        <f t="shared" si="1003"/>
        <v>0</v>
      </c>
      <c r="BI667" s="505">
        <f t="shared" si="1003"/>
        <v>0</v>
      </c>
      <c r="BJ667" s="506">
        <f t="shared" si="1004"/>
        <v>0</v>
      </c>
      <c r="BK667" s="236">
        <f t="array" ref="BK667">IF($BB667&gt;0,"ｴﾗｰ",SUM(IF($AJ667:$AO667=BK$15,IF($AJ$17:$AO$17="○",$AG667))))</f>
        <v>0</v>
      </c>
      <c r="BL667" s="237">
        <f t="array" ref="BL667">IF($BB667&gt;0,"ｴﾗｰ",SUM(IF($AJ667:$AO667=BL$15,IF($AJ$17:$AO$17="○",$AG667))))</f>
        <v>0</v>
      </c>
      <c r="BM667" s="488">
        <f t="array" ref="BM667">IF($BB667&gt;0,"ｴﾗｰ",SUM(IF($AJ667:$AO667=BM$15,IF($AJ$17:$AO$17="○",$AG667))))</f>
        <v>0</v>
      </c>
      <c r="BN667" s="493">
        <f t="shared" si="1005"/>
        <v>0</v>
      </c>
      <c r="BO667" s="236">
        <f t="array" ref="BO667">IF($BB667&gt;0,"ｴﾗｰ",SUM(IF($AP667:$AU667=BO$15,IF($AP$17:$AU$17="○",$AG667))))</f>
        <v>0</v>
      </c>
      <c r="BP667" s="237">
        <f t="array" ref="BP667">IF($BB667&gt;0,"ｴﾗｰ",SUM(IF($AP667:$AU667=BP$15,IF($AP$17:$AU$17="○",$AG667))))</f>
        <v>0</v>
      </c>
      <c r="BQ667" s="494">
        <f t="array" ref="BQ667">IF($BB667&gt;0,"ｴﾗｰ",SUM(IF($AP667:$AU667=BQ$15,IF($AP$17:$AU$17="○",$AG667))))</f>
        <v>0</v>
      </c>
      <c r="BR667" s="490">
        <f t="shared" si="1006"/>
        <v>0</v>
      </c>
      <c r="BS667" s="236" t="str">
        <f t="shared" si="966"/>
        <v/>
      </c>
      <c r="BT667" s="237" t="str">
        <f t="shared" si="967"/>
        <v/>
      </c>
      <c r="BU667" s="488" t="str">
        <f t="shared" si="968"/>
        <v/>
      </c>
      <c r="BV667" s="532">
        <f t="shared" si="1007"/>
        <v>0</v>
      </c>
      <c r="BW667" s="512" t="str">
        <f t="shared" si="1008"/>
        <v>ｴﾗｰ</v>
      </c>
      <c r="BX667" s="237" t="str">
        <f t="shared" si="1009"/>
        <v>ｴﾗｰ</v>
      </c>
      <c r="BY667" s="494" t="str">
        <f t="shared" si="1010"/>
        <v>ｴﾗｰ</v>
      </c>
      <c r="BZ667" s="628">
        <f t="shared" si="1011"/>
        <v>0</v>
      </c>
      <c r="CA667" s="528" t="str">
        <f t="shared" si="1012"/>
        <v/>
      </c>
      <c r="CB667" s="237" t="str">
        <f t="shared" si="1013"/>
        <v/>
      </c>
      <c r="CC667" s="494" t="str">
        <f t="shared" si="1014"/>
        <v/>
      </c>
      <c r="CD667" s="635">
        <f t="shared" si="1015"/>
        <v>0</v>
      </c>
      <c r="CE667" s="528" t="str">
        <f t="shared" si="1016"/>
        <v/>
      </c>
      <c r="CF667" s="237" t="str">
        <f t="shared" si="1017"/>
        <v/>
      </c>
      <c r="CG667" s="494" t="str">
        <f t="shared" si="1018"/>
        <v/>
      </c>
      <c r="CH667" s="635">
        <f t="shared" si="1019"/>
        <v>0</v>
      </c>
      <c r="CI667" s="535" t="str">
        <f t="shared" si="1020"/>
        <v/>
      </c>
      <c r="CJ667" s="515" t="str">
        <f t="shared" si="1021"/>
        <v/>
      </c>
      <c r="CK667" s="522" t="str">
        <f t="shared" si="1022"/>
        <v/>
      </c>
      <c r="CL667" s="515" t="str">
        <f t="shared" si="1023"/>
        <v/>
      </c>
      <c r="CM667" s="524" t="str">
        <f t="shared" si="1024"/>
        <v/>
      </c>
      <c r="CN667" s="518" t="str">
        <f t="shared" si="1025"/>
        <v/>
      </c>
      <c r="CO667" s="236" t="str">
        <f t="shared" si="1026"/>
        <v/>
      </c>
      <c r="CP667" s="237" t="str">
        <f t="shared" si="1027"/>
        <v/>
      </c>
      <c r="CQ667" s="494" t="str">
        <f t="shared" si="1028"/>
        <v/>
      </c>
      <c r="CR667" s="493">
        <f t="shared" si="1029"/>
        <v>0</v>
      </c>
      <c r="CS667" s="512" t="str">
        <f t="shared" si="1030"/>
        <v/>
      </c>
      <c r="CT667" s="237" t="str">
        <f t="shared" si="1031"/>
        <v/>
      </c>
      <c r="CU667" s="237" t="str">
        <f t="shared" si="1032"/>
        <v/>
      </c>
      <c r="CV667" s="238">
        <f t="shared" si="1033"/>
        <v>0</v>
      </c>
      <c r="CW667" s="236" t="str">
        <f t="shared" si="969"/>
        <v/>
      </c>
      <c r="CX667" s="237" t="str">
        <f t="shared" si="970"/>
        <v/>
      </c>
      <c r="CY667" s="494">
        <f t="shared" si="971"/>
        <v>0</v>
      </c>
      <c r="CZ667" s="493"/>
      <c r="DA667" s="236" t="str">
        <f t="shared" si="972"/>
        <v/>
      </c>
      <c r="DB667" s="237" t="str">
        <f t="shared" si="973"/>
        <v/>
      </c>
      <c r="DC667" s="494">
        <f t="shared" si="974"/>
        <v>0</v>
      </c>
      <c r="DD667" s="493"/>
      <c r="DE667" s="1335"/>
      <c r="DF667" s="1343">
        <f t="shared" si="975"/>
        <v>0</v>
      </c>
      <c r="DG667" s="528" t="str">
        <f t="shared" si="976"/>
        <v/>
      </c>
      <c r="DH667" s="494" t="str">
        <f t="shared" si="977"/>
        <v/>
      </c>
      <c r="DI667" s="53">
        <f t="shared" si="978"/>
        <v>0</v>
      </c>
      <c r="DJ667" s="432">
        <f t="shared" si="979"/>
        <v>0</v>
      </c>
      <c r="DK667" s="433">
        <f t="shared" si="1034"/>
        <v>0</v>
      </c>
      <c r="DL667" s="53" t="str">
        <f t="shared" si="980"/>
        <v/>
      </c>
      <c r="DM667" s="105" t="str">
        <f t="shared" si="981"/>
        <v/>
      </c>
      <c r="DN667" s="104" t="str">
        <f t="shared" si="981"/>
        <v/>
      </c>
      <c r="DO667" s="434" t="str">
        <f t="shared" si="981"/>
        <v/>
      </c>
      <c r="DP667" s="672"/>
      <c r="DQ667" s="673"/>
      <c r="DR667" s="674"/>
      <c r="DS667" s="435">
        <f t="shared" si="1035"/>
        <v>0</v>
      </c>
      <c r="DT667" s="228" t="str">
        <f t="shared" si="982"/>
        <v/>
      </c>
      <c r="DU667" s="236" t="str">
        <f t="shared" si="983"/>
        <v/>
      </c>
      <c r="DV667" s="237" t="str">
        <f t="shared" si="984"/>
        <v/>
      </c>
      <c r="DW667" s="237" t="str">
        <f t="shared" si="985"/>
        <v/>
      </c>
      <c r="DX667" s="238">
        <f t="shared" si="986"/>
        <v>0</v>
      </c>
      <c r="DY667" s="675"/>
      <c r="EA667" s="1363">
        <f t="shared" si="1036"/>
        <v>0</v>
      </c>
      <c r="EB667" s="1363">
        <f t="shared" si="1037"/>
        <v>0</v>
      </c>
      <c r="EC667" s="1363">
        <f t="shared" si="1038"/>
        <v>0</v>
      </c>
      <c r="ED667" s="1363">
        <f t="shared" si="1039"/>
        <v>0</v>
      </c>
      <c r="EE667" s="1363">
        <f t="shared" si="1040"/>
        <v>0</v>
      </c>
      <c r="EF667" s="1363">
        <f t="shared" si="1041"/>
        <v>0</v>
      </c>
      <c r="EG667" s="1363">
        <f t="shared" si="960"/>
        <v>0</v>
      </c>
    </row>
    <row r="668" spans="1:137" s="3" customFormat="1" ht="18" customHeight="1">
      <c r="A668" s="305" t="str">
        <f t="shared" si="961"/>
        <v/>
      </c>
      <c r="B668" s="174">
        <f t="shared" si="987"/>
        <v>0</v>
      </c>
      <c r="C668" s="1415" t="str">
        <f t="shared" si="962"/>
        <v>授業料</v>
      </c>
      <c r="D668" s="1415" t="str">
        <f t="shared" si="963"/>
        <v>入学金</v>
      </c>
      <c r="E668" s="174">
        <f t="shared" si="988"/>
        <v>0</v>
      </c>
      <c r="F668" s="305">
        <f t="shared" si="964"/>
        <v>0</v>
      </c>
      <c r="G668" s="475">
        <f t="shared" si="965"/>
        <v>651</v>
      </c>
      <c r="H668" s="430"/>
      <c r="I668" s="431"/>
      <c r="J668" s="658"/>
      <c r="K668" s="659"/>
      <c r="L668" s="659"/>
      <c r="M668" s="660"/>
      <c r="N668" s="661"/>
      <c r="O668" s="662"/>
      <c r="P668" s="658"/>
      <c r="Q668" s="659"/>
      <c r="R668" s="660"/>
      <c r="S668" s="663"/>
      <c r="T668" s="661"/>
      <c r="U668" s="664"/>
      <c r="V668" s="53" t="str">
        <f>IF(OR($R$5="",$T$5="",$J668="",$O668="",$U668=""),"",IF(ISERROR(VLOOKUP($C668,参照!$P$4:$V$112,5,FALSE)),0,VLOOKUP($C668,参照!$P$4:$V$112,5,FALSE)))</f>
        <v/>
      </c>
      <c r="W668" s="665"/>
      <c r="X668" s="54" t="str">
        <f>IF(OR($R$5="",$T$5="",$J668="",$O668="",$W668=""),"",IF(ISERROR(VLOOKUP($D668,参照!$P$4:$V$112,5,FALSE)),0,VLOOKUP($D668,参照!$P$4:$V$112,5,FALSE)))</f>
        <v/>
      </c>
      <c r="Y668" s="102"/>
      <c r="Z668" s="102"/>
      <c r="AA668" s="1177"/>
      <c r="AB668" s="227">
        <f t="shared" si="989"/>
        <v>0</v>
      </c>
      <c r="AC668" s="1122"/>
      <c r="AD668" s="352">
        <f t="shared" si="990"/>
        <v>0</v>
      </c>
      <c r="AE668" s="55"/>
      <c r="AF668" s="55" t="str">
        <f t="shared" si="991"/>
        <v/>
      </c>
      <c r="AG668" s="1124"/>
      <c r="AH668" s="760">
        <f t="shared" si="992"/>
        <v>0</v>
      </c>
      <c r="AI668" s="761">
        <f t="shared" si="993"/>
        <v>0</v>
      </c>
      <c r="AJ668" s="1126"/>
      <c r="AK668" s="1127"/>
      <c r="AL668" s="670"/>
      <c r="AM668" s="1127"/>
      <c r="AN668" s="670"/>
      <c r="AO668" s="1179"/>
      <c r="AP668" s="669"/>
      <c r="AQ668" s="1127"/>
      <c r="AR668" s="670"/>
      <c r="AS668" s="1127"/>
      <c r="AT668" s="670"/>
      <c r="AU668" s="1127"/>
      <c r="AV668" s="575" t="str">
        <f t="shared" si="994"/>
        <v>○</v>
      </c>
      <c r="AW668" s="576" t="str">
        <f t="shared" si="995"/>
        <v>○</v>
      </c>
      <c r="AX668" s="576" t="str">
        <f t="shared" si="996"/>
        <v>○</v>
      </c>
      <c r="AY668" s="576" t="str">
        <f t="shared" si="997"/>
        <v>○</v>
      </c>
      <c r="AZ668" s="576" t="str">
        <f t="shared" si="998"/>
        <v>○</v>
      </c>
      <c r="BA668" s="577" t="str">
        <f t="shared" si="999"/>
        <v>○</v>
      </c>
      <c r="BB668" s="578">
        <f t="shared" si="1000"/>
        <v>0</v>
      </c>
      <c r="BC668" s="767">
        <f t="shared" si="1001"/>
        <v>0</v>
      </c>
      <c r="BD668" s="768">
        <f t="shared" si="1001"/>
        <v>0</v>
      </c>
      <c r="BE668" s="769">
        <f t="shared" si="1001"/>
        <v>0</v>
      </c>
      <c r="BF668" s="587">
        <f t="shared" si="1002"/>
        <v>0</v>
      </c>
      <c r="BG668" s="503">
        <f t="shared" si="1003"/>
        <v>0</v>
      </c>
      <c r="BH668" s="504">
        <f t="shared" si="1003"/>
        <v>0</v>
      </c>
      <c r="BI668" s="505">
        <f t="shared" si="1003"/>
        <v>0</v>
      </c>
      <c r="BJ668" s="506">
        <f t="shared" si="1004"/>
        <v>0</v>
      </c>
      <c r="BK668" s="236">
        <f t="array" ref="BK668">IF($BB668&gt;0,"ｴﾗｰ",SUM(IF($AJ668:$AO668=BK$15,IF($AJ$17:$AO$17="○",$AG668))))</f>
        <v>0</v>
      </c>
      <c r="BL668" s="237">
        <f t="array" ref="BL668">IF($BB668&gt;0,"ｴﾗｰ",SUM(IF($AJ668:$AO668=BL$15,IF($AJ$17:$AO$17="○",$AG668))))</f>
        <v>0</v>
      </c>
      <c r="BM668" s="488">
        <f t="array" ref="BM668">IF($BB668&gt;0,"ｴﾗｰ",SUM(IF($AJ668:$AO668=BM$15,IF($AJ$17:$AO$17="○",$AG668))))</f>
        <v>0</v>
      </c>
      <c r="BN668" s="493">
        <f t="shared" si="1005"/>
        <v>0</v>
      </c>
      <c r="BO668" s="236">
        <f t="array" ref="BO668">IF($BB668&gt;0,"ｴﾗｰ",SUM(IF($AP668:$AU668=BO$15,IF($AP$17:$AU$17="○",$AG668))))</f>
        <v>0</v>
      </c>
      <c r="BP668" s="237">
        <f t="array" ref="BP668">IF($BB668&gt;0,"ｴﾗｰ",SUM(IF($AP668:$AU668=BP$15,IF($AP$17:$AU$17="○",$AG668))))</f>
        <v>0</v>
      </c>
      <c r="BQ668" s="494">
        <f t="array" ref="BQ668">IF($BB668&gt;0,"ｴﾗｰ",SUM(IF($AP668:$AU668=BQ$15,IF($AP$17:$AU$17="○",$AG668))))</f>
        <v>0</v>
      </c>
      <c r="BR668" s="490">
        <f t="shared" si="1006"/>
        <v>0</v>
      </c>
      <c r="BS668" s="236" t="str">
        <f t="shared" si="966"/>
        <v/>
      </c>
      <c r="BT668" s="237" t="str">
        <f t="shared" si="967"/>
        <v/>
      </c>
      <c r="BU668" s="488" t="str">
        <f t="shared" si="968"/>
        <v/>
      </c>
      <c r="BV668" s="532">
        <f t="shared" si="1007"/>
        <v>0</v>
      </c>
      <c r="BW668" s="512" t="str">
        <f t="shared" si="1008"/>
        <v>ｴﾗｰ</v>
      </c>
      <c r="BX668" s="237" t="str">
        <f t="shared" si="1009"/>
        <v>ｴﾗｰ</v>
      </c>
      <c r="BY668" s="494" t="str">
        <f t="shared" si="1010"/>
        <v>ｴﾗｰ</v>
      </c>
      <c r="BZ668" s="628">
        <f t="shared" si="1011"/>
        <v>0</v>
      </c>
      <c r="CA668" s="528" t="str">
        <f t="shared" si="1012"/>
        <v/>
      </c>
      <c r="CB668" s="237" t="str">
        <f t="shared" si="1013"/>
        <v/>
      </c>
      <c r="CC668" s="494" t="str">
        <f t="shared" si="1014"/>
        <v/>
      </c>
      <c r="CD668" s="635">
        <f t="shared" si="1015"/>
        <v>0</v>
      </c>
      <c r="CE668" s="528" t="str">
        <f t="shared" si="1016"/>
        <v/>
      </c>
      <c r="CF668" s="237" t="str">
        <f t="shared" si="1017"/>
        <v/>
      </c>
      <c r="CG668" s="494" t="str">
        <f t="shared" si="1018"/>
        <v/>
      </c>
      <c r="CH668" s="635">
        <f t="shared" si="1019"/>
        <v>0</v>
      </c>
      <c r="CI668" s="535" t="str">
        <f t="shared" si="1020"/>
        <v/>
      </c>
      <c r="CJ668" s="515" t="str">
        <f t="shared" si="1021"/>
        <v/>
      </c>
      <c r="CK668" s="522" t="str">
        <f t="shared" si="1022"/>
        <v/>
      </c>
      <c r="CL668" s="515" t="str">
        <f t="shared" si="1023"/>
        <v/>
      </c>
      <c r="CM668" s="524" t="str">
        <f t="shared" si="1024"/>
        <v/>
      </c>
      <c r="CN668" s="518" t="str">
        <f t="shared" si="1025"/>
        <v/>
      </c>
      <c r="CO668" s="236" t="str">
        <f t="shared" si="1026"/>
        <v/>
      </c>
      <c r="CP668" s="237" t="str">
        <f t="shared" si="1027"/>
        <v/>
      </c>
      <c r="CQ668" s="494" t="str">
        <f t="shared" si="1028"/>
        <v/>
      </c>
      <c r="CR668" s="493">
        <f t="shared" si="1029"/>
        <v>0</v>
      </c>
      <c r="CS668" s="512" t="str">
        <f t="shared" si="1030"/>
        <v/>
      </c>
      <c r="CT668" s="237" t="str">
        <f t="shared" si="1031"/>
        <v/>
      </c>
      <c r="CU668" s="237" t="str">
        <f t="shared" si="1032"/>
        <v/>
      </c>
      <c r="CV668" s="238">
        <f t="shared" si="1033"/>
        <v>0</v>
      </c>
      <c r="CW668" s="236" t="str">
        <f t="shared" si="969"/>
        <v/>
      </c>
      <c r="CX668" s="237" t="str">
        <f t="shared" si="970"/>
        <v/>
      </c>
      <c r="CY668" s="494">
        <f t="shared" si="971"/>
        <v>0</v>
      </c>
      <c r="CZ668" s="493"/>
      <c r="DA668" s="236" t="str">
        <f t="shared" si="972"/>
        <v/>
      </c>
      <c r="DB668" s="237" t="str">
        <f t="shared" si="973"/>
        <v/>
      </c>
      <c r="DC668" s="494">
        <f t="shared" si="974"/>
        <v>0</v>
      </c>
      <c r="DD668" s="493"/>
      <c r="DE668" s="1335"/>
      <c r="DF668" s="1343">
        <f t="shared" si="975"/>
        <v>0</v>
      </c>
      <c r="DG668" s="528" t="str">
        <f t="shared" si="976"/>
        <v/>
      </c>
      <c r="DH668" s="494" t="str">
        <f t="shared" si="977"/>
        <v/>
      </c>
      <c r="DI668" s="53">
        <f t="shared" si="978"/>
        <v>0</v>
      </c>
      <c r="DJ668" s="432">
        <f t="shared" si="979"/>
        <v>0</v>
      </c>
      <c r="DK668" s="433">
        <f t="shared" si="1034"/>
        <v>0</v>
      </c>
      <c r="DL668" s="53" t="str">
        <f t="shared" si="980"/>
        <v/>
      </c>
      <c r="DM668" s="105" t="str">
        <f t="shared" si="981"/>
        <v/>
      </c>
      <c r="DN668" s="104" t="str">
        <f t="shared" si="981"/>
        <v/>
      </c>
      <c r="DO668" s="434" t="str">
        <f t="shared" si="981"/>
        <v/>
      </c>
      <c r="DP668" s="672"/>
      <c r="DQ668" s="673"/>
      <c r="DR668" s="674"/>
      <c r="DS668" s="435">
        <f t="shared" si="1035"/>
        <v>0</v>
      </c>
      <c r="DT668" s="228" t="str">
        <f t="shared" si="982"/>
        <v/>
      </c>
      <c r="DU668" s="236" t="str">
        <f t="shared" si="983"/>
        <v/>
      </c>
      <c r="DV668" s="237" t="str">
        <f t="shared" si="984"/>
        <v/>
      </c>
      <c r="DW668" s="237" t="str">
        <f t="shared" si="985"/>
        <v/>
      </c>
      <c r="DX668" s="238">
        <f t="shared" si="986"/>
        <v>0</v>
      </c>
      <c r="DY668" s="675"/>
      <c r="EA668" s="1363">
        <f t="shared" si="1036"/>
        <v>0</v>
      </c>
      <c r="EB668" s="1363">
        <f t="shared" si="1037"/>
        <v>0</v>
      </c>
      <c r="EC668" s="1363">
        <f t="shared" si="1038"/>
        <v>0</v>
      </c>
      <c r="ED668" s="1363">
        <f t="shared" si="1039"/>
        <v>0</v>
      </c>
      <c r="EE668" s="1363">
        <f t="shared" si="1040"/>
        <v>0</v>
      </c>
      <c r="EF668" s="1363">
        <f t="shared" si="1041"/>
        <v>0</v>
      </c>
      <c r="EG668" s="1363">
        <f t="shared" si="960"/>
        <v>0</v>
      </c>
    </row>
    <row r="669" spans="1:137" s="3" customFormat="1" ht="18" customHeight="1">
      <c r="A669" s="305" t="str">
        <f t="shared" si="961"/>
        <v/>
      </c>
      <c r="B669" s="174">
        <f t="shared" si="987"/>
        <v>0</v>
      </c>
      <c r="C669" s="1415" t="str">
        <f t="shared" si="962"/>
        <v>授業料</v>
      </c>
      <c r="D669" s="1415" t="str">
        <f t="shared" si="963"/>
        <v>入学金</v>
      </c>
      <c r="E669" s="174">
        <f t="shared" si="988"/>
        <v>0</v>
      </c>
      <c r="F669" s="305">
        <f t="shared" si="964"/>
        <v>0</v>
      </c>
      <c r="G669" s="475">
        <f t="shared" si="965"/>
        <v>652</v>
      </c>
      <c r="H669" s="430"/>
      <c r="I669" s="431"/>
      <c r="J669" s="658"/>
      <c r="K669" s="659"/>
      <c r="L669" s="659"/>
      <c r="M669" s="660"/>
      <c r="N669" s="661"/>
      <c r="O669" s="662"/>
      <c r="P669" s="658"/>
      <c r="Q669" s="659"/>
      <c r="R669" s="660"/>
      <c r="S669" s="663"/>
      <c r="T669" s="661"/>
      <c r="U669" s="664"/>
      <c r="V669" s="53" t="str">
        <f>IF(OR($R$5="",$T$5="",$J669="",$O669="",$U669=""),"",IF(ISERROR(VLOOKUP($C669,参照!$P$4:$V$112,5,FALSE)),0,VLOOKUP($C669,参照!$P$4:$V$112,5,FALSE)))</f>
        <v/>
      </c>
      <c r="W669" s="665"/>
      <c r="X669" s="54" t="str">
        <f>IF(OR($R$5="",$T$5="",$J669="",$O669="",$W669=""),"",IF(ISERROR(VLOOKUP($D669,参照!$P$4:$V$112,5,FALSE)),0,VLOOKUP($D669,参照!$P$4:$V$112,5,FALSE)))</f>
        <v/>
      </c>
      <c r="Y669" s="102"/>
      <c r="Z669" s="102"/>
      <c r="AA669" s="1177"/>
      <c r="AB669" s="227">
        <f t="shared" si="989"/>
        <v>0</v>
      </c>
      <c r="AC669" s="1122"/>
      <c r="AD669" s="352">
        <f t="shared" si="990"/>
        <v>0</v>
      </c>
      <c r="AE669" s="55"/>
      <c r="AF669" s="55" t="str">
        <f t="shared" si="991"/>
        <v/>
      </c>
      <c r="AG669" s="1124"/>
      <c r="AH669" s="760">
        <f t="shared" si="992"/>
        <v>0</v>
      </c>
      <c r="AI669" s="761">
        <f t="shared" si="993"/>
        <v>0</v>
      </c>
      <c r="AJ669" s="1126"/>
      <c r="AK669" s="1127"/>
      <c r="AL669" s="670"/>
      <c r="AM669" s="1127"/>
      <c r="AN669" s="670"/>
      <c r="AO669" s="1179"/>
      <c r="AP669" s="669"/>
      <c r="AQ669" s="1127"/>
      <c r="AR669" s="670"/>
      <c r="AS669" s="1127"/>
      <c r="AT669" s="670"/>
      <c r="AU669" s="1127"/>
      <c r="AV669" s="575" t="str">
        <f t="shared" si="994"/>
        <v>○</v>
      </c>
      <c r="AW669" s="576" t="str">
        <f t="shared" si="995"/>
        <v>○</v>
      </c>
      <c r="AX669" s="576" t="str">
        <f t="shared" si="996"/>
        <v>○</v>
      </c>
      <c r="AY669" s="576" t="str">
        <f t="shared" si="997"/>
        <v>○</v>
      </c>
      <c r="AZ669" s="576" t="str">
        <f t="shared" si="998"/>
        <v>○</v>
      </c>
      <c r="BA669" s="577" t="str">
        <f t="shared" si="999"/>
        <v>○</v>
      </c>
      <c r="BB669" s="578">
        <f t="shared" si="1000"/>
        <v>0</v>
      </c>
      <c r="BC669" s="767">
        <f t="shared" si="1001"/>
        <v>0</v>
      </c>
      <c r="BD669" s="768">
        <f t="shared" si="1001"/>
        <v>0</v>
      </c>
      <c r="BE669" s="769">
        <f t="shared" si="1001"/>
        <v>0</v>
      </c>
      <c r="BF669" s="587">
        <f t="shared" si="1002"/>
        <v>0</v>
      </c>
      <c r="BG669" s="503">
        <f t="shared" si="1003"/>
        <v>0</v>
      </c>
      <c r="BH669" s="504">
        <f t="shared" si="1003"/>
        <v>0</v>
      </c>
      <c r="BI669" s="505">
        <f t="shared" si="1003"/>
        <v>0</v>
      </c>
      <c r="BJ669" s="506">
        <f t="shared" si="1004"/>
        <v>0</v>
      </c>
      <c r="BK669" s="236">
        <f t="array" ref="BK669">IF($BB669&gt;0,"ｴﾗｰ",SUM(IF($AJ669:$AO669=BK$15,IF($AJ$17:$AO$17="○",$AG669))))</f>
        <v>0</v>
      </c>
      <c r="BL669" s="237">
        <f t="array" ref="BL669">IF($BB669&gt;0,"ｴﾗｰ",SUM(IF($AJ669:$AO669=BL$15,IF($AJ$17:$AO$17="○",$AG669))))</f>
        <v>0</v>
      </c>
      <c r="BM669" s="488">
        <f t="array" ref="BM669">IF($BB669&gt;0,"ｴﾗｰ",SUM(IF($AJ669:$AO669=BM$15,IF($AJ$17:$AO$17="○",$AG669))))</f>
        <v>0</v>
      </c>
      <c r="BN669" s="493">
        <f t="shared" si="1005"/>
        <v>0</v>
      </c>
      <c r="BO669" s="236">
        <f t="array" ref="BO669">IF($BB669&gt;0,"ｴﾗｰ",SUM(IF($AP669:$AU669=BO$15,IF($AP$17:$AU$17="○",$AG669))))</f>
        <v>0</v>
      </c>
      <c r="BP669" s="237">
        <f t="array" ref="BP669">IF($BB669&gt;0,"ｴﾗｰ",SUM(IF($AP669:$AU669=BP$15,IF($AP$17:$AU$17="○",$AG669))))</f>
        <v>0</v>
      </c>
      <c r="BQ669" s="494">
        <f t="array" ref="BQ669">IF($BB669&gt;0,"ｴﾗｰ",SUM(IF($AP669:$AU669=BQ$15,IF($AP$17:$AU$17="○",$AG669))))</f>
        <v>0</v>
      </c>
      <c r="BR669" s="490">
        <f t="shared" si="1006"/>
        <v>0</v>
      </c>
      <c r="BS669" s="236" t="str">
        <f t="shared" si="966"/>
        <v/>
      </c>
      <c r="BT669" s="237" t="str">
        <f t="shared" si="967"/>
        <v/>
      </c>
      <c r="BU669" s="488" t="str">
        <f t="shared" si="968"/>
        <v/>
      </c>
      <c r="BV669" s="532">
        <f t="shared" si="1007"/>
        <v>0</v>
      </c>
      <c r="BW669" s="512" t="str">
        <f t="shared" si="1008"/>
        <v>ｴﾗｰ</v>
      </c>
      <c r="BX669" s="237" t="str">
        <f t="shared" si="1009"/>
        <v>ｴﾗｰ</v>
      </c>
      <c r="BY669" s="494" t="str">
        <f t="shared" si="1010"/>
        <v>ｴﾗｰ</v>
      </c>
      <c r="BZ669" s="628">
        <f t="shared" si="1011"/>
        <v>0</v>
      </c>
      <c r="CA669" s="528" t="str">
        <f t="shared" si="1012"/>
        <v/>
      </c>
      <c r="CB669" s="237" t="str">
        <f t="shared" si="1013"/>
        <v/>
      </c>
      <c r="CC669" s="494" t="str">
        <f t="shared" si="1014"/>
        <v/>
      </c>
      <c r="CD669" s="635">
        <f t="shared" si="1015"/>
        <v>0</v>
      </c>
      <c r="CE669" s="528" t="str">
        <f t="shared" si="1016"/>
        <v/>
      </c>
      <c r="CF669" s="237" t="str">
        <f t="shared" si="1017"/>
        <v/>
      </c>
      <c r="CG669" s="494" t="str">
        <f t="shared" si="1018"/>
        <v/>
      </c>
      <c r="CH669" s="635">
        <f t="shared" si="1019"/>
        <v>0</v>
      </c>
      <c r="CI669" s="535" t="str">
        <f t="shared" si="1020"/>
        <v/>
      </c>
      <c r="CJ669" s="515" t="str">
        <f t="shared" si="1021"/>
        <v/>
      </c>
      <c r="CK669" s="522" t="str">
        <f t="shared" si="1022"/>
        <v/>
      </c>
      <c r="CL669" s="515" t="str">
        <f t="shared" si="1023"/>
        <v/>
      </c>
      <c r="CM669" s="524" t="str">
        <f t="shared" si="1024"/>
        <v/>
      </c>
      <c r="CN669" s="518" t="str">
        <f t="shared" si="1025"/>
        <v/>
      </c>
      <c r="CO669" s="236" t="str">
        <f t="shared" si="1026"/>
        <v/>
      </c>
      <c r="CP669" s="237" t="str">
        <f t="shared" si="1027"/>
        <v/>
      </c>
      <c r="CQ669" s="494" t="str">
        <f t="shared" si="1028"/>
        <v/>
      </c>
      <c r="CR669" s="493">
        <f t="shared" si="1029"/>
        <v>0</v>
      </c>
      <c r="CS669" s="512" t="str">
        <f t="shared" si="1030"/>
        <v/>
      </c>
      <c r="CT669" s="237" t="str">
        <f t="shared" si="1031"/>
        <v/>
      </c>
      <c r="CU669" s="237" t="str">
        <f t="shared" si="1032"/>
        <v/>
      </c>
      <c r="CV669" s="238">
        <f t="shared" si="1033"/>
        <v>0</v>
      </c>
      <c r="CW669" s="236" t="str">
        <f t="shared" si="969"/>
        <v/>
      </c>
      <c r="CX669" s="237" t="str">
        <f t="shared" si="970"/>
        <v/>
      </c>
      <c r="CY669" s="494">
        <f t="shared" si="971"/>
        <v>0</v>
      </c>
      <c r="CZ669" s="493"/>
      <c r="DA669" s="236" t="str">
        <f t="shared" si="972"/>
        <v/>
      </c>
      <c r="DB669" s="237" t="str">
        <f t="shared" si="973"/>
        <v/>
      </c>
      <c r="DC669" s="494">
        <f t="shared" si="974"/>
        <v>0</v>
      </c>
      <c r="DD669" s="493"/>
      <c r="DE669" s="1335"/>
      <c r="DF669" s="1343">
        <f t="shared" si="975"/>
        <v>0</v>
      </c>
      <c r="DG669" s="528" t="str">
        <f t="shared" si="976"/>
        <v/>
      </c>
      <c r="DH669" s="494" t="str">
        <f t="shared" si="977"/>
        <v/>
      </c>
      <c r="DI669" s="53">
        <f t="shared" si="978"/>
        <v>0</v>
      </c>
      <c r="DJ669" s="432">
        <f t="shared" si="979"/>
        <v>0</v>
      </c>
      <c r="DK669" s="433">
        <f t="shared" si="1034"/>
        <v>0</v>
      </c>
      <c r="DL669" s="53" t="str">
        <f t="shared" si="980"/>
        <v/>
      </c>
      <c r="DM669" s="105" t="str">
        <f t="shared" si="981"/>
        <v/>
      </c>
      <c r="DN669" s="104" t="str">
        <f t="shared" si="981"/>
        <v/>
      </c>
      <c r="DO669" s="434" t="str">
        <f t="shared" si="981"/>
        <v/>
      </c>
      <c r="DP669" s="672"/>
      <c r="DQ669" s="673"/>
      <c r="DR669" s="674"/>
      <c r="DS669" s="435">
        <f t="shared" si="1035"/>
        <v>0</v>
      </c>
      <c r="DT669" s="228" t="str">
        <f t="shared" si="982"/>
        <v/>
      </c>
      <c r="DU669" s="236" t="str">
        <f t="shared" si="983"/>
        <v/>
      </c>
      <c r="DV669" s="237" t="str">
        <f t="shared" si="984"/>
        <v/>
      </c>
      <c r="DW669" s="237" t="str">
        <f t="shared" si="985"/>
        <v/>
      </c>
      <c r="DX669" s="238">
        <f t="shared" si="986"/>
        <v>0</v>
      </c>
      <c r="DY669" s="675"/>
      <c r="EA669" s="1363">
        <f t="shared" si="1036"/>
        <v>0</v>
      </c>
      <c r="EB669" s="1363">
        <f t="shared" si="1037"/>
        <v>0</v>
      </c>
      <c r="EC669" s="1363">
        <f t="shared" si="1038"/>
        <v>0</v>
      </c>
      <c r="ED669" s="1363">
        <f t="shared" si="1039"/>
        <v>0</v>
      </c>
      <c r="EE669" s="1363">
        <f t="shared" si="1040"/>
        <v>0</v>
      </c>
      <c r="EF669" s="1363">
        <f t="shared" si="1041"/>
        <v>0</v>
      </c>
      <c r="EG669" s="1363">
        <f t="shared" si="960"/>
        <v>0</v>
      </c>
    </row>
    <row r="670" spans="1:137" s="3" customFormat="1" ht="18" customHeight="1">
      <c r="A670" s="305" t="str">
        <f t="shared" si="961"/>
        <v/>
      </c>
      <c r="B670" s="174">
        <f t="shared" si="987"/>
        <v>0</v>
      </c>
      <c r="C670" s="1415" t="str">
        <f t="shared" si="962"/>
        <v>授業料</v>
      </c>
      <c r="D670" s="1415" t="str">
        <f t="shared" si="963"/>
        <v>入学金</v>
      </c>
      <c r="E670" s="174">
        <f t="shared" si="988"/>
        <v>0</v>
      </c>
      <c r="F670" s="305">
        <f t="shared" si="964"/>
        <v>0</v>
      </c>
      <c r="G670" s="475">
        <f t="shared" si="965"/>
        <v>653</v>
      </c>
      <c r="H670" s="430"/>
      <c r="I670" s="431"/>
      <c r="J670" s="658"/>
      <c r="K670" s="659"/>
      <c r="L670" s="659"/>
      <c r="M670" s="660"/>
      <c r="N670" s="661"/>
      <c r="O670" s="662"/>
      <c r="P670" s="658"/>
      <c r="Q670" s="659"/>
      <c r="R670" s="660"/>
      <c r="S670" s="663"/>
      <c r="T670" s="661"/>
      <c r="U670" s="664"/>
      <c r="V670" s="53" t="str">
        <f>IF(OR($R$5="",$T$5="",$J670="",$O670="",$U670=""),"",IF(ISERROR(VLOOKUP($C670,参照!$P$4:$V$112,5,FALSE)),0,VLOOKUP($C670,参照!$P$4:$V$112,5,FALSE)))</f>
        <v/>
      </c>
      <c r="W670" s="665"/>
      <c r="X670" s="54" t="str">
        <f>IF(OR($R$5="",$T$5="",$J670="",$O670="",$W670=""),"",IF(ISERROR(VLOOKUP($D670,参照!$P$4:$V$112,5,FALSE)),0,VLOOKUP($D670,参照!$P$4:$V$112,5,FALSE)))</f>
        <v/>
      </c>
      <c r="Y670" s="102"/>
      <c r="Z670" s="102"/>
      <c r="AA670" s="1177"/>
      <c r="AB670" s="227">
        <f t="shared" si="989"/>
        <v>0</v>
      </c>
      <c r="AC670" s="1122"/>
      <c r="AD670" s="352">
        <f t="shared" si="990"/>
        <v>0</v>
      </c>
      <c r="AE670" s="55"/>
      <c r="AF670" s="55" t="str">
        <f t="shared" si="991"/>
        <v/>
      </c>
      <c r="AG670" s="1124"/>
      <c r="AH670" s="760">
        <f t="shared" si="992"/>
        <v>0</v>
      </c>
      <c r="AI670" s="761">
        <f t="shared" si="993"/>
        <v>0</v>
      </c>
      <c r="AJ670" s="1126"/>
      <c r="AK670" s="1127"/>
      <c r="AL670" s="670"/>
      <c r="AM670" s="1127"/>
      <c r="AN670" s="670"/>
      <c r="AO670" s="1179"/>
      <c r="AP670" s="669"/>
      <c r="AQ670" s="1127"/>
      <c r="AR670" s="670"/>
      <c r="AS670" s="1127"/>
      <c r="AT670" s="670"/>
      <c r="AU670" s="1127"/>
      <c r="AV670" s="575" t="str">
        <f t="shared" si="994"/>
        <v>○</v>
      </c>
      <c r="AW670" s="576" t="str">
        <f t="shared" si="995"/>
        <v>○</v>
      </c>
      <c r="AX670" s="576" t="str">
        <f t="shared" si="996"/>
        <v>○</v>
      </c>
      <c r="AY670" s="576" t="str">
        <f t="shared" si="997"/>
        <v>○</v>
      </c>
      <c r="AZ670" s="576" t="str">
        <f t="shared" si="998"/>
        <v>○</v>
      </c>
      <c r="BA670" s="577" t="str">
        <f t="shared" si="999"/>
        <v>○</v>
      </c>
      <c r="BB670" s="578">
        <f t="shared" si="1000"/>
        <v>0</v>
      </c>
      <c r="BC670" s="767">
        <f t="shared" si="1001"/>
        <v>0</v>
      </c>
      <c r="BD670" s="768">
        <f t="shared" si="1001"/>
        <v>0</v>
      </c>
      <c r="BE670" s="769">
        <f t="shared" si="1001"/>
        <v>0</v>
      </c>
      <c r="BF670" s="587">
        <f t="shared" si="1002"/>
        <v>0</v>
      </c>
      <c r="BG670" s="503">
        <f t="shared" si="1003"/>
        <v>0</v>
      </c>
      <c r="BH670" s="504">
        <f t="shared" si="1003"/>
        <v>0</v>
      </c>
      <c r="BI670" s="505">
        <f t="shared" si="1003"/>
        <v>0</v>
      </c>
      <c r="BJ670" s="506">
        <f t="shared" si="1004"/>
        <v>0</v>
      </c>
      <c r="BK670" s="236">
        <f t="array" ref="BK670">IF($BB670&gt;0,"ｴﾗｰ",SUM(IF($AJ670:$AO670=BK$15,IF($AJ$17:$AO$17="○",$AG670))))</f>
        <v>0</v>
      </c>
      <c r="BL670" s="237">
        <f t="array" ref="BL670">IF($BB670&gt;0,"ｴﾗｰ",SUM(IF($AJ670:$AO670=BL$15,IF($AJ$17:$AO$17="○",$AG670))))</f>
        <v>0</v>
      </c>
      <c r="BM670" s="488">
        <f t="array" ref="BM670">IF($BB670&gt;0,"ｴﾗｰ",SUM(IF($AJ670:$AO670=BM$15,IF($AJ$17:$AO$17="○",$AG670))))</f>
        <v>0</v>
      </c>
      <c r="BN670" s="493">
        <f t="shared" si="1005"/>
        <v>0</v>
      </c>
      <c r="BO670" s="236">
        <f t="array" ref="BO670">IF($BB670&gt;0,"ｴﾗｰ",SUM(IF($AP670:$AU670=BO$15,IF($AP$17:$AU$17="○",$AG670))))</f>
        <v>0</v>
      </c>
      <c r="BP670" s="237">
        <f t="array" ref="BP670">IF($BB670&gt;0,"ｴﾗｰ",SUM(IF($AP670:$AU670=BP$15,IF($AP$17:$AU$17="○",$AG670))))</f>
        <v>0</v>
      </c>
      <c r="BQ670" s="494">
        <f t="array" ref="BQ670">IF($BB670&gt;0,"ｴﾗｰ",SUM(IF($AP670:$AU670=BQ$15,IF($AP$17:$AU$17="○",$AG670))))</f>
        <v>0</v>
      </c>
      <c r="BR670" s="490">
        <f t="shared" si="1006"/>
        <v>0</v>
      </c>
      <c r="BS670" s="236" t="str">
        <f t="shared" si="966"/>
        <v/>
      </c>
      <c r="BT670" s="237" t="str">
        <f t="shared" si="967"/>
        <v/>
      </c>
      <c r="BU670" s="488" t="str">
        <f t="shared" si="968"/>
        <v/>
      </c>
      <c r="BV670" s="532">
        <f t="shared" si="1007"/>
        <v>0</v>
      </c>
      <c r="BW670" s="512" t="str">
        <f t="shared" si="1008"/>
        <v>ｴﾗｰ</v>
      </c>
      <c r="BX670" s="237" t="str">
        <f t="shared" si="1009"/>
        <v>ｴﾗｰ</v>
      </c>
      <c r="BY670" s="494" t="str">
        <f t="shared" si="1010"/>
        <v>ｴﾗｰ</v>
      </c>
      <c r="BZ670" s="628">
        <f t="shared" si="1011"/>
        <v>0</v>
      </c>
      <c r="CA670" s="528" t="str">
        <f t="shared" si="1012"/>
        <v/>
      </c>
      <c r="CB670" s="237" t="str">
        <f t="shared" si="1013"/>
        <v/>
      </c>
      <c r="CC670" s="494" t="str">
        <f t="shared" si="1014"/>
        <v/>
      </c>
      <c r="CD670" s="635">
        <f t="shared" si="1015"/>
        <v>0</v>
      </c>
      <c r="CE670" s="528" t="str">
        <f t="shared" si="1016"/>
        <v/>
      </c>
      <c r="CF670" s="237" t="str">
        <f t="shared" si="1017"/>
        <v/>
      </c>
      <c r="CG670" s="494" t="str">
        <f t="shared" si="1018"/>
        <v/>
      </c>
      <c r="CH670" s="635">
        <f t="shared" si="1019"/>
        <v>0</v>
      </c>
      <c r="CI670" s="535" t="str">
        <f t="shared" si="1020"/>
        <v/>
      </c>
      <c r="CJ670" s="515" t="str">
        <f t="shared" si="1021"/>
        <v/>
      </c>
      <c r="CK670" s="522" t="str">
        <f t="shared" si="1022"/>
        <v/>
      </c>
      <c r="CL670" s="515" t="str">
        <f t="shared" si="1023"/>
        <v/>
      </c>
      <c r="CM670" s="524" t="str">
        <f t="shared" si="1024"/>
        <v/>
      </c>
      <c r="CN670" s="518" t="str">
        <f t="shared" si="1025"/>
        <v/>
      </c>
      <c r="CO670" s="236" t="str">
        <f t="shared" si="1026"/>
        <v/>
      </c>
      <c r="CP670" s="237" t="str">
        <f t="shared" si="1027"/>
        <v/>
      </c>
      <c r="CQ670" s="494" t="str">
        <f t="shared" si="1028"/>
        <v/>
      </c>
      <c r="CR670" s="493">
        <f t="shared" si="1029"/>
        <v>0</v>
      </c>
      <c r="CS670" s="512" t="str">
        <f t="shared" si="1030"/>
        <v/>
      </c>
      <c r="CT670" s="237" t="str">
        <f t="shared" si="1031"/>
        <v/>
      </c>
      <c r="CU670" s="237" t="str">
        <f t="shared" si="1032"/>
        <v/>
      </c>
      <c r="CV670" s="238">
        <f t="shared" si="1033"/>
        <v>0</v>
      </c>
      <c r="CW670" s="236" t="str">
        <f t="shared" si="969"/>
        <v/>
      </c>
      <c r="CX670" s="237" t="str">
        <f t="shared" si="970"/>
        <v/>
      </c>
      <c r="CY670" s="494">
        <f t="shared" si="971"/>
        <v>0</v>
      </c>
      <c r="CZ670" s="493"/>
      <c r="DA670" s="236" t="str">
        <f t="shared" si="972"/>
        <v/>
      </c>
      <c r="DB670" s="237" t="str">
        <f t="shared" si="973"/>
        <v/>
      </c>
      <c r="DC670" s="494">
        <f t="shared" si="974"/>
        <v>0</v>
      </c>
      <c r="DD670" s="493"/>
      <c r="DE670" s="1335"/>
      <c r="DF670" s="1343">
        <f t="shared" si="975"/>
        <v>0</v>
      </c>
      <c r="DG670" s="528" t="str">
        <f t="shared" si="976"/>
        <v/>
      </c>
      <c r="DH670" s="494" t="str">
        <f t="shared" si="977"/>
        <v/>
      </c>
      <c r="DI670" s="53">
        <f t="shared" si="978"/>
        <v>0</v>
      </c>
      <c r="DJ670" s="432">
        <f t="shared" si="979"/>
        <v>0</v>
      </c>
      <c r="DK670" s="433">
        <f t="shared" si="1034"/>
        <v>0</v>
      </c>
      <c r="DL670" s="53" t="str">
        <f t="shared" si="980"/>
        <v/>
      </c>
      <c r="DM670" s="105" t="str">
        <f t="shared" si="981"/>
        <v/>
      </c>
      <c r="DN670" s="104" t="str">
        <f t="shared" si="981"/>
        <v/>
      </c>
      <c r="DO670" s="434" t="str">
        <f t="shared" si="981"/>
        <v/>
      </c>
      <c r="DP670" s="672"/>
      <c r="DQ670" s="673"/>
      <c r="DR670" s="674"/>
      <c r="DS670" s="435">
        <f t="shared" si="1035"/>
        <v>0</v>
      </c>
      <c r="DT670" s="228" t="str">
        <f t="shared" si="982"/>
        <v/>
      </c>
      <c r="DU670" s="236" t="str">
        <f t="shared" si="983"/>
        <v/>
      </c>
      <c r="DV670" s="237" t="str">
        <f t="shared" si="984"/>
        <v/>
      </c>
      <c r="DW670" s="237" t="str">
        <f t="shared" si="985"/>
        <v/>
      </c>
      <c r="DX670" s="238">
        <f t="shared" si="986"/>
        <v>0</v>
      </c>
      <c r="DY670" s="675"/>
      <c r="EA670" s="1363">
        <f t="shared" si="1036"/>
        <v>0</v>
      </c>
      <c r="EB670" s="1363">
        <f t="shared" si="1037"/>
        <v>0</v>
      </c>
      <c r="EC670" s="1363">
        <f t="shared" si="1038"/>
        <v>0</v>
      </c>
      <c r="ED670" s="1363">
        <f t="shared" si="1039"/>
        <v>0</v>
      </c>
      <c r="EE670" s="1363">
        <f t="shared" si="1040"/>
        <v>0</v>
      </c>
      <c r="EF670" s="1363">
        <f t="shared" si="1041"/>
        <v>0</v>
      </c>
      <c r="EG670" s="1363">
        <f t="shared" si="960"/>
        <v>0</v>
      </c>
    </row>
    <row r="671" spans="1:137" s="3" customFormat="1" ht="18" customHeight="1">
      <c r="A671" s="305" t="str">
        <f t="shared" si="961"/>
        <v/>
      </c>
      <c r="B671" s="174">
        <f t="shared" si="987"/>
        <v>0</v>
      </c>
      <c r="C671" s="1415" t="str">
        <f t="shared" si="962"/>
        <v>授業料</v>
      </c>
      <c r="D671" s="1415" t="str">
        <f t="shared" si="963"/>
        <v>入学金</v>
      </c>
      <c r="E671" s="174">
        <f t="shared" si="988"/>
        <v>0</v>
      </c>
      <c r="F671" s="305">
        <f t="shared" si="964"/>
        <v>0</v>
      </c>
      <c r="G671" s="475">
        <f t="shared" si="965"/>
        <v>654</v>
      </c>
      <c r="H671" s="430"/>
      <c r="I671" s="431"/>
      <c r="J671" s="658"/>
      <c r="K671" s="659"/>
      <c r="L671" s="659"/>
      <c r="M671" s="660"/>
      <c r="N671" s="661"/>
      <c r="O671" s="662"/>
      <c r="P671" s="658"/>
      <c r="Q671" s="659"/>
      <c r="R671" s="660"/>
      <c r="S671" s="663"/>
      <c r="T671" s="661"/>
      <c r="U671" s="664"/>
      <c r="V671" s="53" t="str">
        <f>IF(OR($R$5="",$T$5="",$J671="",$O671="",$U671=""),"",IF(ISERROR(VLOOKUP($C671,参照!$P$4:$V$112,5,FALSE)),0,VLOOKUP($C671,参照!$P$4:$V$112,5,FALSE)))</f>
        <v/>
      </c>
      <c r="W671" s="665"/>
      <c r="X671" s="54" t="str">
        <f>IF(OR($R$5="",$T$5="",$J671="",$O671="",$W671=""),"",IF(ISERROR(VLOOKUP($D671,参照!$P$4:$V$112,5,FALSE)),0,VLOOKUP($D671,参照!$P$4:$V$112,5,FALSE)))</f>
        <v/>
      </c>
      <c r="Y671" s="102"/>
      <c r="Z671" s="102"/>
      <c r="AA671" s="1177"/>
      <c r="AB671" s="227">
        <f t="shared" si="989"/>
        <v>0</v>
      </c>
      <c r="AC671" s="1122"/>
      <c r="AD671" s="352">
        <f t="shared" si="990"/>
        <v>0</v>
      </c>
      <c r="AE671" s="55"/>
      <c r="AF671" s="55" t="str">
        <f t="shared" si="991"/>
        <v/>
      </c>
      <c r="AG671" s="1124"/>
      <c r="AH671" s="760">
        <f t="shared" si="992"/>
        <v>0</v>
      </c>
      <c r="AI671" s="761">
        <f t="shared" si="993"/>
        <v>0</v>
      </c>
      <c r="AJ671" s="1126"/>
      <c r="AK671" s="1127"/>
      <c r="AL671" s="670"/>
      <c r="AM671" s="1127"/>
      <c r="AN671" s="670"/>
      <c r="AO671" s="1179"/>
      <c r="AP671" s="669"/>
      <c r="AQ671" s="1127"/>
      <c r="AR671" s="670"/>
      <c r="AS671" s="1127"/>
      <c r="AT671" s="670"/>
      <c r="AU671" s="1127"/>
      <c r="AV671" s="575" t="str">
        <f t="shared" si="994"/>
        <v>○</v>
      </c>
      <c r="AW671" s="576" t="str">
        <f t="shared" si="995"/>
        <v>○</v>
      </c>
      <c r="AX671" s="576" t="str">
        <f t="shared" si="996"/>
        <v>○</v>
      </c>
      <c r="AY671" s="576" t="str">
        <f t="shared" si="997"/>
        <v>○</v>
      </c>
      <c r="AZ671" s="576" t="str">
        <f t="shared" si="998"/>
        <v>○</v>
      </c>
      <c r="BA671" s="577" t="str">
        <f t="shared" si="999"/>
        <v>○</v>
      </c>
      <c r="BB671" s="578">
        <f t="shared" si="1000"/>
        <v>0</v>
      </c>
      <c r="BC671" s="767">
        <f t="shared" si="1001"/>
        <v>0</v>
      </c>
      <c r="BD671" s="768">
        <f t="shared" si="1001"/>
        <v>0</v>
      </c>
      <c r="BE671" s="769">
        <f t="shared" si="1001"/>
        <v>0</v>
      </c>
      <c r="BF671" s="587">
        <f t="shared" si="1002"/>
        <v>0</v>
      </c>
      <c r="BG671" s="503">
        <f t="shared" si="1003"/>
        <v>0</v>
      </c>
      <c r="BH671" s="504">
        <f t="shared" si="1003"/>
        <v>0</v>
      </c>
      <c r="BI671" s="505">
        <f t="shared" si="1003"/>
        <v>0</v>
      </c>
      <c r="BJ671" s="506">
        <f t="shared" si="1004"/>
        <v>0</v>
      </c>
      <c r="BK671" s="236">
        <f t="array" ref="BK671">IF($BB671&gt;0,"ｴﾗｰ",SUM(IF($AJ671:$AO671=BK$15,IF($AJ$17:$AO$17="○",$AG671))))</f>
        <v>0</v>
      </c>
      <c r="BL671" s="237">
        <f t="array" ref="BL671">IF($BB671&gt;0,"ｴﾗｰ",SUM(IF($AJ671:$AO671=BL$15,IF($AJ$17:$AO$17="○",$AG671))))</f>
        <v>0</v>
      </c>
      <c r="BM671" s="488">
        <f t="array" ref="BM671">IF($BB671&gt;0,"ｴﾗｰ",SUM(IF($AJ671:$AO671=BM$15,IF($AJ$17:$AO$17="○",$AG671))))</f>
        <v>0</v>
      </c>
      <c r="BN671" s="493">
        <f t="shared" si="1005"/>
        <v>0</v>
      </c>
      <c r="BO671" s="236">
        <f t="array" ref="BO671">IF($BB671&gt;0,"ｴﾗｰ",SUM(IF($AP671:$AU671=BO$15,IF($AP$17:$AU$17="○",$AG671))))</f>
        <v>0</v>
      </c>
      <c r="BP671" s="237">
        <f t="array" ref="BP671">IF($BB671&gt;0,"ｴﾗｰ",SUM(IF($AP671:$AU671=BP$15,IF($AP$17:$AU$17="○",$AG671))))</f>
        <v>0</v>
      </c>
      <c r="BQ671" s="494">
        <f t="array" ref="BQ671">IF($BB671&gt;0,"ｴﾗｰ",SUM(IF($AP671:$AU671=BQ$15,IF($AP$17:$AU$17="○",$AG671))))</f>
        <v>0</v>
      </c>
      <c r="BR671" s="490">
        <f t="shared" si="1006"/>
        <v>0</v>
      </c>
      <c r="BS671" s="236" t="str">
        <f t="shared" si="966"/>
        <v/>
      </c>
      <c r="BT671" s="237" t="str">
        <f t="shared" si="967"/>
        <v/>
      </c>
      <c r="BU671" s="488" t="str">
        <f t="shared" si="968"/>
        <v/>
      </c>
      <c r="BV671" s="532">
        <f t="shared" si="1007"/>
        <v>0</v>
      </c>
      <c r="BW671" s="512" t="str">
        <f t="shared" si="1008"/>
        <v>ｴﾗｰ</v>
      </c>
      <c r="BX671" s="237" t="str">
        <f t="shared" si="1009"/>
        <v>ｴﾗｰ</v>
      </c>
      <c r="BY671" s="494" t="str">
        <f t="shared" si="1010"/>
        <v>ｴﾗｰ</v>
      </c>
      <c r="BZ671" s="628">
        <f t="shared" si="1011"/>
        <v>0</v>
      </c>
      <c r="CA671" s="528" t="str">
        <f t="shared" si="1012"/>
        <v/>
      </c>
      <c r="CB671" s="237" t="str">
        <f t="shared" si="1013"/>
        <v/>
      </c>
      <c r="CC671" s="494" t="str">
        <f t="shared" si="1014"/>
        <v/>
      </c>
      <c r="CD671" s="635">
        <f t="shared" si="1015"/>
        <v>0</v>
      </c>
      <c r="CE671" s="528" t="str">
        <f t="shared" si="1016"/>
        <v/>
      </c>
      <c r="CF671" s="237" t="str">
        <f t="shared" si="1017"/>
        <v/>
      </c>
      <c r="CG671" s="494" t="str">
        <f t="shared" si="1018"/>
        <v/>
      </c>
      <c r="CH671" s="635">
        <f t="shared" si="1019"/>
        <v>0</v>
      </c>
      <c r="CI671" s="535" t="str">
        <f t="shared" si="1020"/>
        <v/>
      </c>
      <c r="CJ671" s="515" t="str">
        <f t="shared" si="1021"/>
        <v/>
      </c>
      <c r="CK671" s="522" t="str">
        <f t="shared" si="1022"/>
        <v/>
      </c>
      <c r="CL671" s="515" t="str">
        <f t="shared" si="1023"/>
        <v/>
      </c>
      <c r="CM671" s="524" t="str">
        <f t="shared" si="1024"/>
        <v/>
      </c>
      <c r="CN671" s="518" t="str">
        <f t="shared" si="1025"/>
        <v/>
      </c>
      <c r="CO671" s="236" t="str">
        <f t="shared" si="1026"/>
        <v/>
      </c>
      <c r="CP671" s="237" t="str">
        <f t="shared" si="1027"/>
        <v/>
      </c>
      <c r="CQ671" s="494" t="str">
        <f t="shared" si="1028"/>
        <v/>
      </c>
      <c r="CR671" s="493">
        <f t="shared" si="1029"/>
        <v>0</v>
      </c>
      <c r="CS671" s="512" t="str">
        <f t="shared" si="1030"/>
        <v/>
      </c>
      <c r="CT671" s="237" t="str">
        <f t="shared" si="1031"/>
        <v/>
      </c>
      <c r="CU671" s="237" t="str">
        <f t="shared" si="1032"/>
        <v/>
      </c>
      <c r="CV671" s="238">
        <f t="shared" si="1033"/>
        <v>0</v>
      </c>
      <c r="CW671" s="236" t="str">
        <f t="shared" si="969"/>
        <v/>
      </c>
      <c r="CX671" s="237" t="str">
        <f t="shared" si="970"/>
        <v/>
      </c>
      <c r="CY671" s="494">
        <f t="shared" si="971"/>
        <v>0</v>
      </c>
      <c r="CZ671" s="493"/>
      <c r="DA671" s="236" t="str">
        <f t="shared" si="972"/>
        <v/>
      </c>
      <c r="DB671" s="237" t="str">
        <f t="shared" si="973"/>
        <v/>
      </c>
      <c r="DC671" s="494">
        <f t="shared" si="974"/>
        <v>0</v>
      </c>
      <c r="DD671" s="493"/>
      <c r="DE671" s="1335"/>
      <c r="DF671" s="1343">
        <f t="shared" si="975"/>
        <v>0</v>
      </c>
      <c r="DG671" s="528" t="str">
        <f t="shared" si="976"/>
        <v/>
      </c>
      <c r="DH671" s="494" t="str">
        <f t="shared" si="977"/>
        <v/>
      </c>
      <c r="DI671" s="53">
        <f t="shared" si="978"/>
        <v>0</v>
      </c>
      <c r="DJ671" s="432">
        <f t="shared" si="979"/>
        <v>0</v>
      </c>
      <c r="DK671" s="433">
        <f t="shared" si="1034"/>
        <v>0</v>
      </c>
      <c r="DL671" s="53" t="str">
        <f t="shared" si="980"/>
        <v/>
      </c>
      <c r="DM671" s="105" t="str">
        <f t="shared" si="981"/>
        <v/>
      </c>
      <c r="DN671" s="104" t="str">
        <f t="shared" si="981"/>
        <v/>
      </c>
      <c r="DO671" s="434" t="str">
        <f t="shared" si="981"/>
        <v/>
      </c>
      <c r="DP671" s="672"/>
      <c r="DQ671" s="673"/>
      <c r="DR671" s="674"/>
      <c r="DS671" s="435">
        <f t="shared" si="1035"/>
        <v>0</v>
      </c>
      <c r="DT671" s="228" t="str">
        <f t="shared" si="982"/>
        <v/>
      </c>
      <c r="DU671" s="236" t="str">
        <f t="shared" si="983"/>
        <v/>
      </c>
      <c r="DV671" s="237" t="str">
        <f t="shared" si="984"/>
        <v/>
      </c>
      <c r="DW671" s="237" t="str">
        <f t="shared" si="985"/>
        <v/>
      </c>
      <c r="DX671" s="238">
        <f t="shared" si="986"/>
        <v>0</v>
      </c>
      <c r="DY671" s="675"/>
      <c r="EA671" s="1363">
        <f t="shared" si="1036"/>
        <v>0</v>
      </c>
      <c r="EB671" s="1363">
        <f t="shared" si="1037"/>
        <v>0</v>
      </c>
      <c r="EC671" s="1363">
        <f t="shared" si="1038"/>
        <v>0</v>
      </c>
      <c r="ED671" s="1363">
        <f t="shared" si="1039"/>
        <v>0</v>
      </c>
      <c r="EE671" s="1363">
        <f t="shared" si="1040"/>
        <v>0</v>
      </c>
      <c r="EF671" s="1363">
        <f t="shared" si="1041"/>
        <v>0</v>
      </c>
      <c r="EG671" s="1363">
        <f t="shared" si="960"/>
        <v>0</v>
      </c>
    </row>
    <row r="672" spans="1:137" s="3" customFormat="1" ht="18" customHeight="1">
      <c r="A672" s="305" t="str">
        <f t="shared" si="961"/>
        <v/>
      </c>
      <c r="B672" s="174">
        <f t="shared" si="987"/>
        <v>0</v>
      </c>
      <c r="C672" s="1415" t="str">
        <f t="shared" si="962"/>
        <v>授業料</v>
      </c>
      <c r="D672" s="1415" t="str">
        <f t="shared" si="963"/>
        <v>入学金</v>
      </c>
      <c r="E672" s="174">
        <f t="shared" si="988"/>
        <v>0</v>
      </c>
      <c r="F672" s="305">
        <f t="shared" si="964"/>
        <v>0</v>
      </c>
      <c r="G672" s="475">
        <f t="shared" si="965"/>
        <v>655</v>
      </c>
      <c r="H672" s="430"/>
      <c r="I672" s="431"/>
      <c r="J672" s="658"/>
      <c r="K672" s="659"/>
      <c r="L672" s="659"/>
      <c r="M672" s="660"/>
      <c r="N672" s="661"/>
      <c r="O672" s="662"/>
      <c r="P672" s="658"/>
      <c r="Q672" s="659"/>
      <c r="R672" s="660"/>
      <c r="S672" s="663"/>
      <c r="T672" s="661"/>
      <c r="U672" s="664"/>
      <c r="V672" s="53" t="str">
        <f>IF(OR($R$5="",$T$5="",$J672="",$O672="",$U672=""),"",IF(ISERROR(VLOOKUP($C672,参照!$P$4:$V$112,5,FALSE)),0,VLOOKUP($C672,参照!$P$4:$V$112,5,FALSE)))</f>
        <v/>
      </c>
      <c r="W672" s="665"/>
      <c r="X672" s="54" t="str">
        <f>IF(OR($R$5="",$T$5="",$J672="",$O672="",$W672=""),"",IF(ISERROR(VLOOKUP($D672,参照!$P$4:$V$112,5,FALSE)),0,VLOOKUP($D672,参照!$P$4:$V$112,5,FALSE)))</f>
        <v/>
      </c>
      <c r="Y672" s="102"/>
      <c r="Z672" s="102"/>
      <c r="AA672" s="1177"/>
      <c r="AB672" s="227">
        <f t="shared" si="989"/>
        <v>0</v>
      </c>
      <c r="AC672" s="1122"/>
      <c r="AD672" s="352">
        <f t="shared" si="990"/>
        <v>0</v>
      </c>
      <c r="AE672" s="55"/>
      <c r="AF672" s="55" t="str">
        <f t="shared" si="991"/>
        <v/>
      </c>
      <c r="AG672" s="1124"/>
      <c r="AH672" s="760">
        <f t="shared" si="992"/>
        <v>0</v>
      </c>
      <c r="AI672" s="761">
        <f t="shared" si="993"/>
        <v>0</v>
      </c>
      <c r="AJ672" s="1126"/>
      <c r="AK672" s="1127"/>
      <c r="AL672" s="670"/>
      <c r="AM672" s="1127"/>
      <c r="AN672" s="670"/>
      <c r="AO672" s="1179"/>
      <c r="AP672" s="669"/>
      <c r="AQ672" s="1127"/>
      <c r="AR672" s="670"/>
      <c r="AS672" s="1127"/>
      <c r="AT672" s="670"/>
      <c r="AU672" s="1127"/>
      <c r="AV672" s="575" t="str">
        <f t="shared" si="994"/>
        <v>○</v>
      </c>
      <c r="AW672" s="576" t="str">
        <f t="shared" si="995"/>
        <v>○</v>
      </c>
      <c r="AX672" s="576" t="str">
        <f t="shared" si="996"/>
        <v>○</v>
      </c>
      <c r="AY672" s="576" t="str">
        <f t="shared" si="997"/>
        <v>○</v>
      </c>
      <c r="AZ672" s="576" t="str">
        <f t="shared" si="998"/>
        <v>○</v>
      </c>
      <c r="BA672" s="577" t="str">
        <f t="shared" si="999"/>
        <v>○</v>
      </c>
      <c r="BB672" s="578">
        <f t="shared" si="1000"/>
        <v>0</v>
      </c>
      <c r="BC672" s="767">
        <f t="shared" si="1001"/>
        <v>0</v>
      </c>
      <c r="BD672" s="768">
        <f t="shared" si="1001"/>
        <v>0</v>
      </c>
      <c r="BE672" s="769">
        <f t="shared" si="1001"/>
        <v>0</v>
      </c>
      <c r="BF672" s="587">
        <f t="shared" si="1002"/>
        <v>0</v>
      </c>
      <c r="BG672" s="503">
        <f t="shared" si="1003"/>
        <v>0</v>
      </c>
      <c r="BH672" s="504">
        <f t="shared" si="1003"/>
        <v>0</v>
      </c>
      <c r="BI672" s="505">
        <f t="shared" si="1003"/>
        <v>0</v>
      </c>
      <c r="BJ672" s="506">
        <f t="shared" si="1004"/>
        <v>0</v>
      </c>
      <c r="BK672" s="236">
        <f t="array" ref="BK672">IF($BB672&gt;0,"ｴﾗｰ",SUM(IF($AJ672:$AO672=BK$15,IF($AJ$17:$AO$17="○",$AG672))))</f>
        <v>0</v>
      </c>
      <c r="BL672" s="237">
        <f t="array" ref="BL672">IF($BB672&gt;0,"ｴﾗｰ",SUM(IF($AJ672:$AO672=BL$15,IF($AJ$17:$AO$17="○",$AG672))))</f>
        <v>0</v>
      </c>
      <c r="BM672" s="488">
        <f t="array" ref="BM672">IF($BB672&gt;0,"ｴﾗｰ",SUM(IF($AJ672:$AO672=BM$15,IF($AJ$17:$AO$17="○",$AG672))))</f>
        <v>0</v>
      </c>
      <c r="BN672" s="493">
        <f t="shared" si="1005"/>
        <v>0</v>
      </c>
      <c r="BO672" s="236">
        <f t="array" ref="BO672">IF($BB672&gt;0,"ｴﾗｰ",SUM(IF($AP672:$AU672=BO$15,IF($AP$17:$AU$17="○",$AG672))))</f>
        <v>0</v>
      </c>
      <c r="BP672" s="237">
        <f t="array" ref="BP672">IF($BB672&gt;0,"ｴﾗｰ",SUM(IF($AP672:$AU672=BP$15,IF($AP$17:$AU$17="○",$AG672))))</f>
        <v>0</v>
      </c>
      <c r="BQ672" s="494">
        <f t="array" ref="BQ672">IF($BB672&gt;0,"ｴﾗｰ",SUM(IF($AP672:$AU672=BQ$15,IF($AP$17:$AU$17="○",$AG672))))</f>
        <v>0</v>
      </c>
      <c r="BR672" s="490">
        <f t="shared" si="1006"/>
        <v>0</v>
      </c>
      <c r="BS672" s="236" t="str">
        <f t="shared" si="966"/>
        <v/>
      </c>
      <c r="BT672" s="237" t="str">
        <f t="shared" si="967"/>
        <v/>
      </c>
      <c r="BU672" s="488" t="str">
        <f t="shared" si="968"/>
        <v/>
      </c>
      <c r="BV672" s="532">
        <f t="shared" si="1007"/>
        <v>0</v>
      </c>
      <c r="BW672" s="512" t="str">
        <f t="shared" si="1008"/>
        <v>ｴﾗｰ</v>
      </c>
      <c r="BX672" s="237" t="str">
        <f t="shared" si="1009"/>
        <v>ｴﾗｰ</v>
      </c>
      <c r="BY672" s="494" t="str">
        <f t="shared" si="1010"/>
        <v>ｴﾗｰ</v>
      </c>
      <c r="BZ672" s="628">
        <f t="shared" si="1011"/>
        <v>0</v>
      </c>
      <c r="CA672" s="528" t="str">
        <f t="shared" si="1012"/>
        <v/>
      </c>
      <c r="CB672" s="237" t="str">
        <f t="shared" si="1013"/>
        <v/>
      </c>
      <c r="CC672" s="494" t="str">
        <f t="shared" si="1014"/>
        <v/>
      </c>
      <c r="CD672" s="635">
        <f t="shared" si="1015"/>
        <v>0</v>
      </c>
      <c r="CE672" s="528" t="str">
        <f t="shared" si="1016"/>
        <v/>
      </c>
      <c r="CF672" s="237" t="str">
        <f t="shared" si="1017"/>
        <v/>
      </c>
      <c r="CG672" s="494" t="str">
        <f t="shared" si="1018"/>
        <v/>
      </c>
      <c r="CH672" s="635">
        <f t="shared" si="1019"/>
        <v>0</v>
      </c>
      <c r="CI672" s="535" t="str">
        <f t="shared" si="1020"/>
        <v/>
      </c>
      <c r="CJ672" s="515" t="str">
        <f t="shared" si="1021"/>
        <v/>
      </c>
      <c r="CK672" s="522" t="str">
        <f t="shared" si="1022"/>
        <v/>
      </c>
      <c r="CL672" s="515" t="str">
        <f t="shared" si="1023"/>
        <v/>
      </c>
      <c r="CM672" s="524" t="str">
        <f t="shared" si="1024"/>
        <v/>
      </c>
      <c r="CN672" s="518" t="str">
        <f t="shared" si="1025"/>
        <v/>
      </c>
      <c r="CO672" s="236" t="str">
        <f t="shared" si="1026"/>
        <v/>
      </c>
      <c r="CP672" s="237" t="str">
        <f t="shared" si="1027"/>
        <v/>
      </c>
      <c r="CQ672" s="494" t="str">
        <f t="shared" si="1028"/>
        <v/>
      </c>
      <c r="CR672" s="493">
        <f t="shared" si="1029"/>
        <v>0</v>
      </c>
      <c r="CS672" s="512" t="str">
        <f t="shared" si="1030"/>
        <v/>
      </c>
      <c r="CT672" s="237" t="str">
        <f t="shared" si="1031"/>
        <v/>
      </c>
      <c r="CU672" s="237" t="str">
        <f t="shared" si="1032"/>
        <v/>
      </c>
      <c r="CV672" s="238">
        <f t="shared" si="1033"/>
        <v>0</v>
      </c>
      <c r="CW672" s="236" t="str">
        <f t="shared" si="969"/>
        <v/>
      </c>
      <c r="CX672" s="237" t="str">
        <f t="shared" si="970"/>
        <v/>
      </c>
      <c r="CY672" s="494">
        <f t="shared" si="971"/>
        <v>0</v>
      </c>
      <c r="CZ672" s="493"/>
      <c r="DA672" s="236" t="str">
        <f t="shared" si="972"/>
        <v/>
      </c>
      <c r="DB672" s="237" t="str">
        <f t="shared" si="973"/>
        <v/>
      </c>
      <c r="DC672" s="494">
        <f t="shared" si="974"/>
        <v>0</v>
      </c>
      <c r="DD672" s="493"/>
      <c r="DE672" s="1335"/>
      <c r="DF672" s="1343">
        <f t="shared" si="975"/>
        <v>0</v>
      </c>
      <c r="DG672" s="528" t="str">
        <f t="shared" si="976"/>
        <v/>
      </c>
      <c r="DH672" s="494" t="str">
        <f t="shared" si="977"/>
        <v/>
      </c>
      <c r="DI672" s="53">
        <f t="shared" si="978"/>
        <v>0</v>
      </c>
      <c r="DJ672" s="432">
        <f t="shared" si="979"/>
        <v>0</v>
      </c>
      <c r="DK672" s="433">
        <f t="shared" si="1034"/>
        <v>0</v>
      </c>
      <c r="DL672" s="53" t="str">
        <f t="shared" si="980"/>
        <v/>
      </c>
      <c r="DM672" s="105" t="str">
        <f t="shared" si="981"/>
        <v/>
      </c>
      <c r="DN672" s="104" t="str">
        <f t="shared" si="981"/>
        <v/>
      </c>
      <c r="DO672" s="434" t="str">
        <f t="shared" si="981"/>
        <v/>
      </c>
      <c r="DP672" s="672"/>
      <c r="DQ672" s="673"/>
      <c r="DR672" s="674"/>
      <c r="DS672" s="435">
        <f t="shared" si="1035"/>
        <v>0</v>
      </c>
      <c r="DT672" s="228" t="str">
        <f t="shared" si="982"/>
        <v/>
      </c>
      <c r="DU672" s="236" t="str">
        <f t="shared" si="983"/>
        <v/>
      </c>
      <c r="DV672" s="237" t="str">
        <f t="shared" si="984"/>
        <v/>
      </c>
      <c r="DW672" s="237" t="str">
        <f t="shared" si="985"/>
        <v/>
      </c>
      <c r="DX672" s="238">
        <f t="shared" si="986"/>
        <v>0</v>
      </c>
      <c r="DY672" s="675"/>
      <c r="EA672" s="1363">
        <f t="shared" si="1036"/>
        <v>0</v>
      </c>
      <c r="EB672" s="1363">
        <f t="shared" si="1037"/>
        <v>0</v>
      </c>
      <c r="EC672" s="1363">
        <f t="shared" si="1038"/>
        <v>0</v>
      </c>
      <c r="ED672" s="1363">
        <f t="shared" si="1039"/>
        <v>0</v>
      </c>
      <c r="EE672" s="1363">
        <f t="shared" si="1040"/>
        <v>0</v>
      </c>
      <c r="EF672" s="1363">
        <f t="shared" si="1041"/>
        <v>0</v>
      </c>
      <c r="EG672" s="1363">
        <f t="shared" si="960"/>
        <v>0</v>
      </c>
    </row>
    <row r="673" spans="1:137" s="3" customFormat="1" ht="18" customHeight="1">
      <c r="A673" s="305" t="str">
        <f t="shared" si="961"/>
        <v/>
      </c>
      <c r="B673" s="174">
        <f t="shared" si="987"/>
        <v>0</v>
      </c>
      <c r="C673" s="1415" t="str">
        <f t="shared" si="962"/>
        <v>授業料</v>
      </c>
      <c r="D673" s="1415" t="str">
        <f t="shared" si="963"/>
        <v>入学金</v>
      </c>
      <c r="E673" s="174">
        <f t="shared" si="988"/>
        <v>0</v>
      </c>
      <c r="F673" s="305">
        <f t="shared" si="964"/>
        <v>0</v>
      </c>
      <c r="G673" s="475">
        <f t="shared" si="965"/>
        <v>656</v>
      </c>
      <c r="H673" s="430"/>
      <c r="I673" s="431"/>
      <c r="J673" s="658"/>
      <c r="K673" s="659"/>
      <c r="L673" s="659"/>
      <c r="M673" s="660"/>
      <c r="N673" s="661"/>
      <c r="O673" s="662"/>
      <c r="P673" s="658"/>
      <c r="Q673" s="659"/>
      <c r="R673" s="660"/>
      <c r="S673" s="663"/>
      <c r="T673" s="661"/>
      <c r="U673" s="664"/>
      <c r="V673" s="53" t="str">
        <f>IF(OR($R$5="",$T$5="",$J673="",$O673="",$U673=""),"",IF(ISERROR(VLOOKUP($C673,参照!$P$4:$V$112,5,FALSE)),0,VLOOKUP($C673,参照!$P$4:$V$112,5,FALSE)))</f>
        <v/>
      </c>
      <c r="W673" s="665"/>
      <c r="X673" s="54" t="str">
        <f>IF(OR($R$5="",$T$5="",$J673="",$O673="",$W673=""),"",IF(ISERROR(VLOOKUP($D673,参照!$P$4:$V$112,5,FALSE)),0,VLOOKUP($D673,参照!$P$4:$V$112,5,FALSE)))</f>
        <v/>
      </c>
      <c r="Y673" s="102"/>
      <c r="Z673" s="102"/>
      <c r="AA673" s="1177"/>
      <c r="AB673" s="227">
        <f t="shared" si="989"/>
        <v>0</v>
      </c>
      <c r="AC673" s="1122"/>
      <c r="AD673" s="352">
        <f t="shared" si="990"/>
        <v>0</v>
      </c>
      <c r="AE673" s="55"/>
      <c r="AF673" s="55" t="str">
        <f t="shared" si="991"/>
        <v/>
      </c>
      <c r="AG673" s="1124"/>
      <c r="AH673" s="760">
        <f t="shared" si="992"/>
        <v>0</v>
      </c>
      <c r="AI673" s="761">
        <f t="shared" si="993"/>
        <v>0</v>
      </c>
      <c r="AJ673" s="1126"/>
      <c r="AK673" s="1127"/>
      <c r="AL673" s="670"/>
      <c r="AM673" s="1127"/>
      <c r="AN673" s="670"/>
      <c r="AO673" s="1179"/>
      <c r="AP673" s="669"/>
      <c r="AQ673" s="1127"/>
      <c r="AR673" s="670"/>
      <c r="AS673" s="1127"/>
      <c r="AT673" s="670"/>
      <c r="AU673" s="1127"/>
      <c r="AV673" s="575" t="str">
        <f t="shared" si="994"/>
        <v>○</v>
      </c>
      <c r="AW673" s="576" t="str">
        <f t="shared" si="995"/>
        <v>○</v>
      </c>
      <c r="AX673" s="576" t="str">
        <f t="shared" si="996"/>
        <v>○</v>
      </c>
      <c r="AY673" s="576" t="str">
        <f t="shared" si="997"/>
        <v>○</v>
      </c>
      <c r="AZ673" s="576" t="str">
        <f t="shared" si="998"/>
        <v>○</v>
      </c>
      <c r="BA673" s="577" t="str">
        <f t="shared" si="999"/>
        <v>○</v>
      </c>
      <c r="BB673" s="578">
        <f t="shared" si="1000"/>
        <v>0</v>
      </c>
      <c r="BC673" s="767">
        <f t="shared" si="1001"/>
        <v>0</v>
      </c>
      <c r="BD673" s="768">
        <f t="shared" si="1001"/>
        <v>0</v>
      </c>
      <c r="BE673" s="769">
        <f t="shared" si="1001"/>
        <v>0</v>
      </c>
      <c r="BF673" s="587">
        <f t="shared" si="1002"/>
        <v>0</v>
      </c>
      <c r="BG673" s="503">
        <f t="shared" si="1003"/>
        <v>0</v>
      </c>
      <c r="BH673" s="504">
        <f t="shared" si="1003"/>
        <v>0</v>
      </c>
      <c r="BI673" s="505">
        <f t="shared" si="1003"/>
        <v>0</v>
      </c>
      <c r="BJ673" s="506">
        <f t="shared" si="1004"/>
        <v>0</v>
      </c>
      <c r="BK673" s="236">
        <f t="array" ref="BK673">IF($BB673&gt;0,"ｴﾗｰ",SUM(IF($AJ673:$AO673=BK$15,IF($AJ$17:$AO$17="○",$AG673))))</f>
        <v>0</v>
      </c>
      <c r="BL673" s="237">
        <f t="array" ref="BL673">IF($BB673&gt;0,"ｴﾗｰ",SUM(IF($AJ673:$AO673=BL$15,IF($AJ$17:$AO$17="○",$AG673))))</f>
        <v>0</v>
      </c>
      <c r="BM673" s="488">
        <f t="array" ref="BM673">IF($BB673&gt;0,"ｴﾗｰ",SUM(IF($AJ673:$AO673=BM$15,IF($AJ$17:$AO$17="○",$AG673))))</f>
        <v>0</v>
      </c>
      <c r="BN673" s="493">
        <f t="shared" si="1005"/>
        <v>0</v>
      </c>
      <c r="BO673" s="236">
        <f t="array" ref="BO673">IF($BB673&gt;0,"ｴﾗｰ",SUM(IF($AP673:$AU673=BO$15,IF($AP$17:$AU$17="○",$AG673))))</f>
        <v>0</v>
      </c>
      <c r="BP673" s="237">
        <f t="array" ref="BP673">IF($BB673&gt;0,"ｴﾗｰ",SUM(IF($AP673:$AU673=BP$15,IF($AP$17:$AU$17="○",$AG673))))</f>
        <v>0</v>
      </c>
      <c r="BQ673" s="494">
        <f t="array" ref="BQ673">IF($BB673&gt;0,"ｴﾗｰ",SUM(IF($AP673:$AU673=BQ$15,IF($AP$17:$AU$17="○",$AG673))))</f>
        <v>0</v>
      </c>
      <c r="BR673" s="490">
        <f t="shared" si="1006"/>
        <v>0</v>
      </c>
      <c r="BS673" s="236" t="str">
        <f t="shared" si="966"/>
        <v/>
      </c>
      <c r="BT673" s="237" t="str">
        <f t="shared" si="967"/>
        <v/>
      </c>
      <c r="BU673" s="488" t="str">
        <f t="shared" si="968"/>
        <v/>
      </c>
      <c r="BV673" s="532">
        <f t="shared" si="1007"/>
        <v>0</v>
      </c>
      <c r="BW673" s="512" t="str">
        <f t="shared" si="1008"/>
        <v>ｴﾗｰ</v>
      </c>
      <c r="BX673" s="237" t="str">
        <f t="shared" si="1009"/>
        <v>ｴﾗｰ</v>
      </c>
      <c r="BY673" s="494" t="str">
        <f t="shared" si="1010"/>
        <v>ｴﾗｰ</v>
      </c>
      <c r="BZ673" s="628">
        <f t="shared" si="1011"/>
        <v>0</v>
      </c>
      <c r="CA673" s="528" t="str">
        <f t="shared" si="1012"/>
        <v/>
      </c>
      <c r="CB673" s="237" t="str">
        <f t="shared" si="1013"/>
        <v/>
      </c>
      <c r="CC673" s="494" t="str">
        <f t="shared" si="1014"/>
        <v/>
      </c>
      <c r="CD673" s="635">
        <f t="shared" si="1015"/>
        <v>0</v>
      </c>
      <c r="CE673" s="528" t="str">
        <f t="shared" si="1016"/>
        <v/>
      </c>
      <c r="CF673" s="237" t="str">
        <f t="shared" si="1017"/>
        <v/>
      </c>
      <c r="CG673" s="494" t="str">
        <f t="shared" si="1018"/>
        <v/>
      </c>
      <c r="CH673" s="635">
        <f t="shared" si="1019"/>
        <v>0</v>
      </c>
      <c r="CI673" s="535" t="str">
        <f t="shared" si="1020"/>
        <v/>
      </c>
      <c r="CJ673" s="515" t="str">
        <f t="shared" si="1021"/>
        <v/>
      </c>
      <c r="CK673" s="522" t="str">
        <f t="shared" si="1022"/>
        <v/>
      </c>
      <c r="CL673" s="515" t="str">
        <f t="shared" si="1023"/>
        <v/>
      </c>
      <c r="CM673" s="524" t="str">
        <f t="shared" si="1024"/>
        <v/>
      </c>
      <c r="CN673" s="518" t="str">
        <f t="shared" si="1025"/>
        <v/>
      </c>
      <c r="CO673" s="236" t="str">
        <f t="shared" si="1026"/>
        <v/>
      </c>
      <c r="CP673" s="237" t="str">
        <f t="shared" si="1027"/>
        <v/>
      </c>
      <c r="CQ673" s="494" t="str">
        <f t="shared" si="1028"/>
        <v/>
      </c>
      <c r="CR673" s="493">
        <f t="shared" si="1029"/>
        <v>0</v>
      </c>
      <c r="CS673" s="512" t="str">
        <f t="shared" si="1030"/>
        <v/>
      </c>
      <c r="CT673" s="237" t="str">
        <f t="shared" si="1031"/>
        <v/>
      </c>
      <c r="CU673" s="237" t="str">
        <f t="shared" si="1032"/>
        <v/>
      </c>
      <c r="CV673" s="238">
        <f t="shared" si="1033"/>
        <v>0</v>
      </c>
      <c r="CW673" s="236" t="str">
        <f t="shared" si="969"/>
        <v/>
      </c>
      <c r="CX673" s="237" t="str">
        <f t="shared" si="970"/>
        <v/>
      </c>
      <c r="CY673" s="494">
        <f t="shared" si="971"/>
        <v>0</v>
      </c>
      <c r="CZ673" s="493"/>
      <c r="DA673" s="236" t="str">
        <f t="shared" si="972"/>
        <v/>
      </c>
      <c r="DB673" s="237" t="str">
        <f t="shared" si="973"/>
        <v/>
      </c>
      <c r="DC673" s="494">
        <f t="shared" si="974"/>
        <v>0</v>
      </c>
      <c r="DD673" s="493"/>
      <c r="DE673" s="1335"/>
      <c r="DF673" s="1343">
        <f t="shared" si="975"/>
        <v>0</v>
      </c>
      <c r="DG673" s="528" t="str">
        <f t="shared" si="976"/>
        <v/>
      </c>
      <c r="DH673" s="494" t="str">
        <f t="shared" si="977"/>
        <v/>
      </c>
      <c r="DI673" s="53">
        <f t="shared" si="978"/>
        <v>0</v>
      </c>
      <c r="DJ673" s="432">
        <f t="shared" si="979"/>
        <v>0</v>
      </c>
      <c r="DK673" s="433">
        <f t="shared" si="1034"/>
        <v>0</v>
      </c>
      <c r="DL673" s="53" t="str">
        <f t="shared" si="980"/>
        <v/>
      </c>
      <c r="DM673" s="105" t="str">
        <f t="shared" si="981"/>
        <v/>
      </c>
      <c r="DN673" s="104" t="str">
        <f t="shared" si="981"/>
        <v/>
      </c>
      <c r="DO673" s="434" t="str">
        <f t="shared" si="981"/>
        <v/>
      </c>
      <c r="DP673" s="672"/>
      <c r="DQ673" s="673"/>
      <c r="DR673" s="674"/>
      <c r="DS673" s="435">
        <f t="shared" si="1035"/>
        <v>0</v>
      </c>
      <c r="DT673" s="228" t="str">
        <f t="shared" si="982"/>
        <v/>
      </c>
      <c r="DU673" s="236" t="str">
        <f t="shared" si="983"/>
        <v/>
      </c>
      <c r="DV673" s="237" t="str">
        <f t="shared" si="984"/>
        <v/>
      </c>
      <c r="DW673" s="237" t="str">
        <f t="shared" si="985"/>
        <v/>
      </c>
      <c r="DX673" s="238">
        <f t="shared" si="986"/>
        <v>0</v>
      </c>
      <c r="DY673" s="675"/>
      <c r="EA673" s="1363">
        <f t="shared" si="1036"/>
        <v>0</v>
      </c>
      <c r="EB673" s="1363">
        <f t="shared" si="1037"/>
        <v>0</v>
      </c>
      <c r="EC673" s="1363">
        <f t="shared" si="1038"/>
        <v>0</v>
      </c>
      <c r="ED673" s="1363">
        <f t="shared" si="1039"/>
        <v>0</v>
      </c>
      <c r="EE673" s="1363">
        <f t="shared" si="1040"/>
        <v>0</v>
      </c>
      <c r="EF673" s="1363">
        <f t="shared" si="1041"/>
        <v>0</v>
      </c>
      <c r="EG673" s="1363">
        <f t="shared" si="960"/>
        <v>0</v>
      </c>
    </row>
    <row r="674" spans="1:137" s="3" customFormat="1" ht="18" customHeight="1">
      <c r="A674" s="305" t="str">
        <f t="shared" si="961"/>
        <v/>
      </c>
      <c r="B674" s="174">
        <f t="shared" si="987"/>
        <v>0</v>
      </c>
      <c r="C674" s="1415" t="str">
        <f t="shared" si="962"/>
        <v>授業料</v>
      </c>
      <c r="D674" s="1415" t="str">
        <f t="shared" si="963"/>
        <v>入学金</v>
      </c>
      <c r="E674" s="174">
        <f t="shared" si="988"/>
        <v>0</v>
      </c>
      <c r="F674" s="305">
        <f t="shared" si="964"/>
        <v>0</v>
      </c>
      <c r="G674" s="475">
        <f t="shared" si="965"/>
        <v>657</v>
      </c>
      <c r="H674" s="430"/>
      <c r="I674" s="431"/>
      <c r="J674" s="658"/>
      <c r="K674" s="659"/>
      <c r="L674" s="659"/>
      <c r="M674" s="660"/>
      <c r="N674" s="661"/>
      <c r="O674" s="662"/>
      <c r="P674" s="658"/>
      <c r="Q674" s="659"/>
      <c r="R674" s="660"/>
      <c r="S674" s="663"/>
      <c r="T674" s="661"/>
      <c r="U674" s="664"/>
      <c r="V674" s="53" t="str">
        <f>IF(OR($R$5="",$T$5="",$J674="",$O674="",$U674=""),"",IF(ISERROR(VLOOKUP($C674,参照!$P$4:$V$112,5,FALSE)),0,VLOOKUP($C674,参照!$P$4:$V$112,5,FALSE)))</f>
        <v/>
      </c>
      <c r="W674" s="665"/>
      <c r="X674" s="54" t="str">
        <f>IF(OR($R$5="",$T$5="",$J674="",$O674="",$W674=""),"",IF(ISERROR(VLOOKUP($D674,参照!$P$4:$V$112,5,FALSE)),0,VLOOKUP($D674,参照!$P$4:$V$112,5,FALSE)))</f>
        <v/>
      </c>
      <c r="Y674" s="102"/>
      <c r="Z674" s="102"/>
      <c r="AA674" s="1177"/>
      <c r="AB674" s="227">
        <f t="shared" si="989"/>
        <v>0</v>
      </c>
      <c r="AC674" s="1122"/>
      <c r="AD674" s="352">
        <f t="shared" si="990"/>
        <v>0</v>
      </c>
      <c r="AE674" s="55"/>
      <c r="AF674" s="55" t="str">
        <f t="shared" si="991"/>
        <v/>
      </c>
      <c r="AG674" s="1124"/>
      <c r="AH674" s="760">
        <f t="shared" si="992"/>
        <v>0</v>
      </c>
      <c r="AI674" s="761">
        <f t="shared" si="993"/>
        <v>0</v>
      </c>
      <c r="AJ674" s="1126"/>
      <c r="AK674" s="1127"/>
      <c r="AL674" s="670"/>
      <c r="AM674" s="1127"/>
      <c r="AN674" s="670"/>
      <c r="AO674" s="1179"/>
      <c r="AP674" s="669"/>
      <c r="AQ674" s="1127"/>
      <c r="AR674" s="670"/>
      <c r="AS674" s="1127"/>
      <c r="AT674" s="670"/>
      <c r="AU674" s="1127"/>
      <c r="AV674" s="575" t="str">
        <f t="shared" si="994"/>
        <v>○</v>
      </c>
      <c r="AW674" s="576" t="str">
        <f t="shared" si="995"/>
        <v>○</v>
      </c>
      <c r="AX674" s="576" t="str">
        <f t="shared" si="996"/>
        <v>○</v>
      </c>
      <c r="AY674" s="576" t="str">
        <f t="shared" si="997"/>
        <v>○</v>
      </c>
      <c r="AZ674" s="576" t="str">
        <f t="shared" si="998"/>
        <v>○</v>
      </c>
      <c r="BA674" s="577" t="str">
        <f t="shared" si="999"/>
        <v>○</v>
      </c>
      <c r="BB674" s="578">
        <f t="shared" si="1000"/>
        <v>0</v>
      </c>
      <c r="BC674" s="767">
        <f t="shared" si="1001"/>
        <v>0</v>
      </c>
      <c r="BD674" s="768">
        <f t="shared" si="1001"/>
        <v>0</v>
      </c>
      <c r="BE674" s="769">
        <f t="shared" si="1001"/>
        <v>0</v>
      </c>
      <c r="BF674" s="587">
        <f t="shared" si="1002"/>
        <v>0</v>
      </c>
      <c r="BG674" s="503">
        <f t="shared" si="1003"/>
        <v>0</v>
      </c>
      <c r="BH674" s="504">
        <f t="shared" si="1003"/>
        <v>0</v>
      </c>
      <c r="BI674" s="505">
        <f t="shared" si="1003"/>
        <v>0</v>
      </c>
      <c r="BJ674" s="506">
        <f t="shared" si="1004"/>
        <v>0</v>
      </c>
      <c r="BK674" s="236">
        <f t="array" ref="BK674">IF($BB674&gt;0,"ｴﾗｰ",SUM(IF($AJ674:$AO674=BK$15,IF($AJ$17:$AO$17="○",$AG674))))</f>
        <v>0</v>
      </c>
      <c r="BL674" s="237">
        <f t="array" ref="BL674">IF($BB674&gt;0,"ｴﾗｰ",SUM(IF($AJ674:$AO674=BL$15,IF($AJ$17:$AO$17="○",$AG674))))</f>
        <v>0</v>
      </c>
      <c r="BM674" s="488">
        <f t="array" ref="BM674">IF($BB674&gt;0,"ｴﾗｰ",SUM(IF($AJ674:$AO674=BM$15,IF($AJ$17:$AO$17="○",$AG674))))</f>
        <v>0</v>
      </c>
      <c r="BN674" s="493">
        <f t="shared" si="1005"/>
        <v>0</v>
      </c>
      <c r="BO674" s="236">
        <f t="array" ref="BO674">IF($BB674&gt;0,"ｴﾗｰ",SUM(IF($AP674:$AU674=BO$15,IF($AP$17:$AU$17="○",$AG674))))</f>
        <v>0</v>
      </c>
      <c r="BP674" s="237">
        <f t="array" ref="BP674">IF($BB674&gt;0,"ｴﾗｰ",SUM(IF($AP674:$AU674=BP$15,IF($AP$17:$AU$17="○",$AG674))))</f>
        <v>0</v>
      </c>
      <c r="BQ674" s="494">
        <f t="array" ref="BQ674">IF($BB674&gt;0,"ｴﾗｰ",SUM(IF($AP674:$AU674=BQ$15,IF($AP$17:$AU$17="○",$AG674))))</f>
        <v>0</v>
      </c>
      <c r="BR674" s="490">
        <f t="shared" si="1006"/>
        <v>0</v>
      </c>
      <c r="BS674" s="236" t="str">
        <f t="shared" si="966"/>
        <v/>
      </c>
      <c r="BT674" s="237" t="str">
        <f t="shared" si="967"/>
        <v/>
      </c>
      <c r="BU674" s="488" t="str">
        <f t="shared" si="968"/>
        <v/>
      </c>
      <c r="BV674" s="532">
        <f t="shared" si="1007"/>
        <v>0</v>
      </c>
      <c r="BW674" s="512" t="str">
        <f t="shared" si="1008"/>
        <v>ｴﾗｰ</v>
      </c>
      <c r="BX674" s="237" t="str">
        <f t="shared" si="1009"/>
        <v>ｴﾗｰ</v>
      </c>
      <c r="BY674" s="494" t="str">
        <f t="shared" si="1010"/>
        <v>ｴﾗｰ</v>
      </c>
      <c r="BZ674" s="628">
        <f t="shared" si="1011"/>
        <v>0</v>
      </c>
      <c r="CA674" s="528" t="str">
        <f t="shared" si="1012"/>
        <v/>
      </c>
      <c r="CB674" s="237" t="str">
        <f t="shared" si="1013"/>
        <v/>
      </c>
      <c r="CC674" s="494" t="str">
        <f t="shared" si="1014"/>
        <v/>
      </c>
      <c r="CD674" s="635">
        <f t="shared" si="1015"/>
        <v>0</v>
      </c>
      <c r="CE674" s="528" t="str">
        <f t="shared" si="1016"/>
        <v/>
      </c>
      <c r="CF674" s="237" t="str">
        <f t="shared" si="1017"/>
        <v/>
      </c>
      <c r="CG674" s="494" t="str">
        <f t="shared" si="1018"/>
        <v/>
      </c>
      <c r="CH674" s="635">
        <f t="shared" si="1019"/>
        <v>0</v>
      </c>
      <c r="CI674" s="535" t="str">
        <f t="shared" si="1020"/>
        <v/>
      </c>
      <c r="CJ674" s="515" t="str">
        <f t="shared" si="1021"/>
        <v/>
      </c>
      <c r="CK674" s="522" t="str">
        <f t="shared" si="1022"/>
        <v/>
      </c>
      <c r="CL674" s="515" t="str">
        <f t="shared" si="1023"/>
        <v/>
      </c>
      <c r="CM674" s="524" t="str">
        <f t="shared" si="1024"/>
        <v/>
      </c>
      <c r="CN674" s="518" t="str">
        <f t="shared" si="1025"/>
        <v/>
      </c>
      <c r="CO674" s="236" t="str">
        <f t="shared" si="1026"/>
        <v/>
      </c>
      <c r="CP674" s="237" t="str">
        <f t="shared" si="1027"/>
        <v/>
      </c>
      <c r="CQ674" s="494" t="str">
        <f t="shared" si="1028"/>
        <v/>
      </c>
      <c r="CR674" s="493">
        <f t="shared" si="1029"/>
        <v>0</v>
      </c>
      <c r="CS674" s="512" t="str">
        <f t="shared" si="1030"/>
        <v/>
      </c>
      <c r="CT674" s="237" t="str">
        <f t="shared" si="1031"/>
        <v/>
      </c>
      <c r="CU674" s="237" t="str">
        <f t="shared" si="1032"/>
        <v/>
      </c>
      <c r="CV674" s="238">
        <f t="shared" si="1033"/>
        <v>0</v>
      </c>
      <c r="CW674" s="236" t="str">
        <f t="shared" si="969"/>
        <v/>
      </c>
      <c r="CX674" s="237" t="str">
        <f t="shared" si="970"/>
        <v/>
      </c>
      <c r="CY674" s="494">
        <f t="shared" si="971"/>
        <v>0</v>
      </c>
      <c r="CZ674" s="493"/>
      <c r="DA674" s="236" t="str">
        <f t="shared" si="972"/>
        <v/>
      </c>
      <c r="DB674" s="237" t="str">
        <f t="shared" si="973"/>
        <v/>
      </c>
      <c r="DC674" s="494">
        <f t="shared" si="974"/>
        <v>0</v>
      </c>
      <c r="DD674" s="493"/>
      <c r="DE674" s="1335"/>
      <c r="DF674" s="1343">
        <f t="shared" si="975"/>
        <v>0</v>
      </c>
      <c r="DG674" s="528" t="str">
        <f t="shared" si="976"/>
        <v/>
      </c>
      <c r="DH674" s="494" t="str">
        <f t="shared" si="977"/>
        <v/>
      </c>
      <c r="DI674" s="53">
        <f t="shared" si="978"/>
        <v>0</v>
      </c>
      <c r="DJ674" s="432">
        <f t="shared" si="979"/>
        <v>0</v>
      </c>
      <c r="DK674" s="433">
        <f t="shared" si="1034"/>
        <v>0</v>
      </c>
      <c r="DL674" s="53" t="str">
        <f t="shared" si="980"/>
        <v/>
      </c>
      <c r="DM674" s="105" t="str">
        <f t="shared" si="981"/>
        <v/>
      </c>
      <c r="DN674" s="104" t="str">
        <f t="shared" si="981"/>
        <v/>
      </c>
      <c r="DO674" s="434" t="str">
        <f t="shared" si="981"/>
        <v/>
      </c>
      <c r="DP674" s="672"/>
      <c r="DQ674" s="673"/>
      <c r="DR674" s="674"/>
      <c r="DS674" s="435">
        <f t="shared" si="1035"/>
        <v>0</v>
      </c>
      <c r="DT674" s="228" t="str">
        <f t="shared" si="982"/>
        <v/>
      </c>
      <c r="DU674" s="236" t="str">
        <f t="shared" si="983"/>
        <v/>
      </c>
      <c r="DV674" s="237" t="str">
        <f t="shared" si="984"/>
        <v/>
      </c>
      <c r="DW674" s="237" t="str">
        <f t="shared" si="985"/>
        <v/>
      </c>
      <c r="DX674" s="238">
        <f t="shared" si="986"/>
        <v>0</v>
      </c>
      <c r="DY674" s="675"/>
      <c r="EA674" s="1363">
        <f t="shared" si="1036"/>
        <v>0</v>
      </c>
      <c r="EB674" s="1363">
        <f t="shared" si="1037"/>
        <v>0</v>
      </c>
      <c r="EC674" s="1363">
        <f t="shared" si="1038"/>
        <v>0</v>
      </c>
      <c r="ED674" s="1363">
        <f t="shared" si="1039"/>
        <v>0</v>
      </c>
      <c r="EE674" s="1363">
        <f t="shared" si="1040"/>
        <v>0</v>
      </c>
      <c r="EF674" s="1363">
        <f t="shared" si="1041"/>
        <v>0</v>
      </c>
      <c r="EG674" s="1363">
        <f t="shared" si="960"/>
        <v>0</v>
      </c>
    </row>
    <row r="675" spans="1:137" s="3" customFormat="1" ht="18" customHeight="1">
      <c r="A675" s="305" t="str">
        <f t="shared" si="961"/>
        <v/>
      </c>
      <c r="B675" s="174">
        <f t="shared" si="987"/>
        <v>0</v>
      </c>
      <c r="C675" s="1415" t="str">
        <f t="shared" si="962"/>
        <v>授業料</v>
      </c>
      <c r="D675" s="1415" t="str">
        <f t="shared" si="963"/>
        <v>入学金</v>
      </c>
      <c r="E675" s="174">
        <f t="shared" si="988"/>
        <v>0</v>
      </c>
      <c r="F675" s="305">
        <f t="shared" si="964"/>
        <v>0</v>
      </c>
      <c r="G675" s="475">
        <f t="shared" si="965"/>
        <v>658</v>
      </c>
      <c r="H675" s="430"/>
      <c r="I675" s="431"/>
      <c r="J675" s="658"/>
      <c r="K675" s="659"/>
      <c r="L675" s="659"/>
      <c r="M675" s="660"/>
      <c r="N675" s="661"/>
      <c r="O675" s="662"/>
      <c r="P675" s="658"/>
      <c r="Q675" s="659"/>
      <c r="R675" s="660"/>
      <c r="S675" s="663"/>
      <c r="T675" s="661"/>
      <c r="U675" s="664"/>
      <c r="V675" s="53" t="str">
        <f>IF(OR($R$5="",$T$5="",$J675="",$O675="",$U675=""),"",IF(ISERROR(VLOOKUP($C675,参照!$P$4:$V$112,5,FALSE)),0,VLOOKUP($C675,参照!$P$4:$V$112,5,FALSE)))</f>
        <v/>
      </c>
      <c r="W675" s="665"/>
      <c r="X675" s="54" t="str">
        <f>IF(OR($R$5="",$T$5="",$J675="",$O675="",$W675=""),"",IF(ISERROR(VLOOKUP($D675,参照!$P$4:$V$112,5,FALSE)),0,VLOOKUP($D675,参照!$P$4:$V$112,5,FALSE)))</f>
        <v/>
      </c>
      <c r="Y675" s="102"/>
      <c r="Z675" s="102"/>
      <c r="AA675" s="1177"/>
      <c r="AB675" s="227">
        <f t="shared" si="989"/>
        <v>0</v>
      </c>
      <c r="AC675" s="1122"/>
      <c r="AD675" s="352">
        <f t="shared" si="990"/>
        <v>0</v>
      </c>
      <c r="AE675" s="55"/>
      <c r="AF675" s="55" t="str">
        <f t="shared" si="991"/>
        <v/>
      </c>
      <c r="AG675" s="1124"/>
      <c r="AH675" s="760">
        <f t="shared" si="992"/>
        <v>0</v>
      </c>
      <c r="AI675" s="761">
        <f t="shared" si="993"/>
        <v>0</v>
      </c>
      <c r="AJ675" s="1126"/>
      <c r="AK675" s="1127"/>
      <c r="AL675" s="670"/>
      <c r="AM675" s="1127"/>
      <c r="AN675" s="670"/>
      <c r="AO675" s="1179"/>
      <c r="AP675" s="669"/>
      <c r="AQ675" s="1127"/>
      <c r="AR675" s="670"/>
      <c r="AS675" s="1127"/>
      <c r="AT675" s="670"/>
      <c r="AU675" s="1127"/>
      <c r="AV675" s="575" t="str">
        <f t="shared" si="994"/>
        <v>○</v>
      </c>
      <c r="AW675" s="576" t="str">
        <f t="shared" si="995"/>
        <v>○</v>
      </c>
      <c r="AX675" s="576" t="str">
        <f t="shared" si="996"/>
        <v>○</v>
      </c>
      <c r="AY675" s="576" t="str">
        <f t="shared" si="997"/>
        <v>○</v>
      </c>
      <c r="AZ675" s="576" t="str">
        <f t="shared" si="998"/>
        <v>○</v>
      </c>
      <c r="BA675" s="577" t="str">
        <f t="shared" si="999"/>
        <v>○</v>
      </c>
      <c r="BB675" s="578">
        <f t="shared" si="1000"/>
        <v>0</v>
      </c>
      <c r="BC675" s="767">
        <f t="shared" si="1001"/>
        <v>0</v>
      </c>
      <c r="BD675" s="768">
        <f t="shared" si="1001"/>
        <v>0</v>
      </c>
      <c r="BE675" s="769">
        <f t="shared" si="1001"/>
        <v>0</v>
      </c>
      <c r="BF675" s="587">
        <f t="shared" si="1002"/>
        <v>0</v>
      </c>
      <c r="BG675" s="503">
        <f t="shared" si="1003"/>
        <v>0</v>
      </c>
      <c r="BH675" s="504">
        <f t="shared" si="1003"/>
        <v>0</v>
      </c>
      <c r="BI675" s="505">
        <f t="shared" si="1003"/>
        <v>0</v>
      </c>
      <c r="BJ675" s="506">
        <f t="shared" si="1004"/>
        <v>0</v>
      </c>
      <c r="BK675" s="236">
        <f t="array" ref="BK675">IF($BB675&gt;0,"ｴﾗｰ",SUM(IF($AJ675:$AO675=BK$15,IF($AJ$17:$AO$17="○",$AG675))))</f>
        <v>0</v>
      </c>
      <c r="BL675" s="237">
        <f t="array" ref="BL675">IF($BB675&gt;0,"ｴﾗｰ",SUM(IF($AJ675:$AO675=BL$15,IF($AJ$17:$AO$17="○",$AG675))))</f>
        <v>0</v>
      </c>
      <c r="BM675" s="488">
        <f t="array" ref="BM675">IF($BB675&gt;0,"ｴﾗｰ",SUM(IF($AJ675:$AO675=BM$15,IF($AJ$17:$AO$17="○",$AG675))))</f>
        <v>0</v>
      </c>
      <c r="BN675" s="493">
        <f t="shared" si="1005"/>
        <v>0</v>
      </c>
      <c r="BO675" s="236">
        <f t="array" ref="BO675">IF($BB675&gt;0,"ｴﾗｰ",SUM(IF($AP675:$AU675=BO$15,IF($AP$17:$AU$17="○",$AG675))))</f>
        <v>0</v>
      </c>
      <c r="BP675" s="237">
        <f t="array" ref="BP675">IF($BB675&gt;0,"ｴﾗｰ",SUM(IF($AP675:$AU675=BP$15,IF($AP$17:$AU$17="○",$AG675))))</f>
        <v>0</v>
      </c>
      <c r="BQ675" s="494">
        <f t="array" ref="BQ675">IF($BB675&gt;0,"ｴﾗｰ",SUM(IF($AP675:$AU675=BQ$15,IF($AP$17:$AU$17="○",$AG675))))</f>
        <v>0</v>
      </c>
      <c r="BR675" s="490">
        <f t="shared" si="1006"/>
        <v>0</v>
      </c>
      <c r="BS675" s="236" t="str">
        <f t="shared" si="966"/>
        <v/>
      </c>
      <c r="BT675" s="237" t="str">
        <f t="shared" si="967"/>
        <v/>
      </c>
      <c r="BU675" s="488" t="str">
        <f t="shared" si="968"/>
        <v/>
      </c>
      <c r="BV675" s="532">
        <f t="shared" si="1007"/>
        <v>0</v>
      </c>
      <c r="BW675" s="512" t="str">
        <f t="shared" si="1008"/>
        <v>ｴﾗｰ</v>
      </c>
      <c r="BX675" s="237" t="str">
        <f t="shared" si="1009"/>
        <v>ｴﾗｰ</v>
      </c>
      <c r="BY675" s="494" t="str">
        <f t="shared" si="1010"/>
        <v>ｴﾗｰ</v>
      </c>
      <c r="BZ675" s="628">
        <f t="shared" si="1011"/>
        <v>0</v>
      </c>
      <c r="CA675" s="528" t="str">
        <f t="shared" si="1012"/>
        <v/>
      </c>
      <c r="CB675" s="237" t="str">
        <f t="shared" si="1013"/>
        <v/>
      </c>
      <c r="CC675" s="494" t="str">
        <f t="shared" si="1014"/>
        <v/>
      </c>
      <c r="CD675" s="635">
        <f t="shared" si="1015"/>
        <v>0</v>
      </c>
      <c r="CE675" s="528" t="str">
        <f t="shared" si="1016"/>
        <v/>
      </c>
      <c r="CF675" s="237" t="str">
        <f t="shared" si="1017"/>
        <v/>
      </c>
      <c r="CG675" s="494" t="str">
        <f t="shared" si="1018"/>
        <v/>
      </c>
      <c r="CH675" s="635">
        <f t="shared" si="1019"/>
        <v>0</v>
      </c>
      <c r="CI675" s="535" t="str">
        <f t="shared" si="1020"/>
        <v/>
      </c>
      <c r="CJ675" s="515" t="str">
        <f t="shared" si="1021"/>
        <v/>
      </c>
      <c r="CK675" s="522" t="str">
        <f t="shared" si="1022"/>
        <v/>
      </c>
      <c r="CL675" s="515" t="str">
        <f t="shared" si="1023"/>
        <v/>
      </c>
      <c r="CM675" s="524" t="str">
        <f t="shared" si="1024"/>
        <v/>
      </c>
      <c r="CN675" s="518" t="str">
        <f t="shared" si="1025"/>
        <v/>
      </c>
      <c r="CO675" s="236" t="str">
        <f t="shared" si="1026"/>
        <v/>
      </c>
      <c r="CP675" s="237" t="str">
        <f t="shared" si="1027"/>
        <v/>
      </c>
      <c r="CQ675" s="494" t="str">
        <f t="shared" si="1028"/>
        <v/>
      </c>
      <c r="CR675" s="493">
        <f t="shared" si="1029"/>
        <v>0</v>
      </c>
      <c r="CS675" s="512" t="str">
        <f t="shared" si="1030"/>
        <v/>
      </c>
      <c r="CT675" s="237" t="str">
        <f t="shared" si="1031"/>
        <v/>
      </c>
      <c r="CU675" s="237" t="str">
        <f t="shared" si="1032"/>
        <v/>
      </c>
      <c r="CV675" s="238">
        <f t="shared" si="1033"/>
        <v>0</v>
      </c>
      <c r="CW675" s="236" t="str">
        <f t="shared" si="969"/>
        <v/>
      </c>
      <c r="CX675" s="237" t="str">
        <f t="shared" si="970"/>
        <v/>
      </c>
      <c r="CY675" s="494">
        <f t="shared" si="971"/>
        <v>0</v>
      </c>
      <c r="CZ675" s="493"/>
      <c r="DA675" s="236" t="str">
        <f t="shared" si="972"/>
        <v/>
      </c>
      <c r="DB675" s="237" t="str">
        <f t="shared" si="973"/>
        <v/>
      </c>
      <c r="DC675" s="494">
        <f t="shared" si="974"/>
        <v>0</v>
      </c>
      <c r="DD675" s="493"/>
      <c r="DE675" s="1335"/>
      <c r="DF675" s="1343">
        <f t="shared" si="975"/>
        <v>0</v>
      </c>
      <c r="DG675" s="528" t="str">
        <f t="shared" si="976"/>
        <v/>
      </c>
      <c r="DH675" s="494" t="str">
        <f t="shared" si="977"/>
        <v/>
      </c>
      <c r="DI675" s="53">
        <f t="shared" si="978"/>
        <v>0</v>
      </c>
      <c r="DJ675" s="432">
        <f t="shared" si="979"/>
        <v>0</v>
      </c>
      <c r="DK675" s="433">
        <f t="shared" si="1034"/>
        <v>0</v>
      </c>
      <c r="DL675" s="53" t="str">
        <f t="shared" si="980"/>
        <v/>
      </c>
      <c r="DM675" s="105" t="str">
        <f t="shared" si="981"/>
        <v/>
      </c>
      <c r="DN675" s="104" t="str">
        <f t="shared" si="981"/>
        <v/>
      </c>
      <c r="DO675" s="434" t="str">
        <f t="shared" si="981"/>
        <v/>
      </c>
      <c r="DP675" s="672"/>
      <c r="DQ675" s="673"/>
      <c r="DR675" s="674"/>
      <c r="DS675" s="435">
        <f t="shared" si="1035"/>
        <v>0</v>
      </c>
      <c r="DT675" s="228" t="str">
        <f t="shared" si="982"/>
        <v/>
      </c>
      <c r="DU675" s="236" t="str">
        <f t="shared" si="983"/>
        <v/>
      </c>
      <c r="DV675" s="237" t="str">
        <f t="shared" si="984"/>
        <v/>
      </c>
      <c r="DW675" s="237" t="str">
        <f t="shared" si="985"/>
        <v/>
      </c>
      <c r="DX675" s="238">
        <f t="shared" si="986"/>
        <v>0</v>
      </c>
      <c r="DY675" s="675"/>
      <c r="EA675" s="1363">
        <f t="shared" si="1036"/>
        <v>0</v>
      </c>
      <c r="EB675" s="1363">
        <f t="shared" si="1037"/>
        <v>0</v>
      </c>
      <c r="EC675" s="1363">
        <f t="shared" si="1038"/>
        <v>0</v>
      </c>
      <c r="ED675" s="1363">
        <f t="shared" si="1039"/>
        <v>0</v>
      </c>
      <c r="EE675" s="1363">
        <f t="shared" si="1040"/>
        <v>0</v>
      </c>
      <c r="EF675" s="1363">
        <f t="shared" si="1041"/>
        <v>0</v>
      </c>
      <c r="EG675" s="1363">
        <f t="shared" si="960"/>
        <v>0</v>
      </c>
    </row>
    <row r="676" spans="1:137" s="3" customFormat="1" ht="18" customHeight="1">
      <c r="A676" s="305" t="str">
        <f t="shared" si="961"/>
        <v/>
      </c>
      <c r="B676" s="174">
        <f t="shared" si="987"/>
        <v>0</v>
      </c>
      <c r="C676" s="1415" t="str">
        <f t="shared" si="962"/>
        <v>授業料</v>
      </c>
      <c r="D676" s="1415" t="str">
        <f t="shared" si="963"/>
        <v>入学金</v>
      </c>
      <c r="E676" s="174">
        <f t="shared" si="988"/>
        <v>0</v>
      </c>
      <c r="F676" s="305">
        <f t="shared" si="964"/>
        <v>0</v>
      </c>
      <c r="G676" s="475">
        <f t="shared" si="965"/>
        <v>659</v>
      </c>
      <c r="H676" s="430"/>
      <c r="I676" s="431"/>
      <c r="J676" s="658"/>
      <c r="K676" s="659"/>
      <c r="L676" s="659"/>
      <c r="M676" s="660"/>
      <c r="N676" s="661"/>
      <c r="O676" s="662"/>
      <c r="P676" s="658"/>
      <c r="Q676" s="659"/>
      <c r="R676" s="660"/>
      <c r="S676" s="663"/>
      <c r="T676" s="661"/>
      <c r="U676" s="664"/>
      <c r="V676" s="53" t="str">
        <f>IF(OR($R$5="",$T$5="",$J676="",$O676="",$U676=""),"",IF(ISERROR(VLOOKUP($C676,参照!$P$4:$V$112,5,FALSE)),0,VLOOKUP($C676,参照!$P$4:$V$112,5,FALSE)))</f>
        <v/>
      </c>
      <c r="W676" s="665"/>
      <c r="X676" s="54" t="str">
        <f>IF(OR($R$5="",$T$5="",$J676="",$O676="",$W676=""),"",IF(ISERROR(VLOOKUP($D676,参照!$P$4:$V$112,5,FALSE)),0,VLOOKUP($D676,参照!$P$4:$V$112,5,FALSE)))</f>
        <v/>
      </c>
      <c r="Y676" s="102"/>
      <c r="Z676" s="102"/>
      <c r="AA676" s="1177"/>
      <c r="AB676" s="227">
        <f t="shared" si="989"/>
        <v>0</v>
      </c>
      <c r="AC676" s="1122"/>
      <c r="AD676" s="352">
        <f t="shared" si="990"/>
        <v>0</v>
      </c>
      <c r="AE676" s="55"/>
      <c r="AF676" s="55" t="str">
        <f t="shared" si="991"/>
        <v/>
      </c>
      <c r="AG676" s="1124"/>
      <c r="AH676" s="760">
        <f t="shared" si="992"/>
        <v>0</v>
      </c>
      <c r="AI676" s="761">
        <f t="shared" si="993"/>
        <v>0</v>
      </c>
      <c r="AJ676" s="1126"/>
      <c r="AK676" s="1127"/>
      <c r="AL676" s="670"/>
      <c r="AM676" s="1127"/>
      <c r="AN676" s="670"/>
      <c r="AO676" s="1179"/>
      <c r="AP676" s="669"/>
      <c r="AQ676" s="1127"/>
      <c r="AR676" s="670"/>
      <c r="AS676" s="1127"/>
      <c r="AT676" s="670"/>
      <c r="AU676" s="1127"/>
      <c r="AV676" s="575" t="str">
        <f t="shared" si="994"/>
        <v>○</v>
      </c>
      <c r="AW676" s="576" t="str">
        <f t="shared" si="995"/>
        <v>○</v>
      </c>
      <c r="AX676" s="576" t="str">
        <f t="shared" si="996"/>
        <v>○</v>
      </c>
      <c r="AY676" s="576" t="str">
        <f t="shared" si="997"/>
        <v>○</v>
      </c>
      <c r="AZ676" s="576" t="str">
        <f t="shared" si="998"/>
        <v>○</v>
      </c>
      <c r="BA676" s="577" t="str">
        <f t="shared" si="999"/>
        <v>○</v>
      </c>
      <c r="BB676" s="578">
        <f t="shared" si="1000"/>
        <v>0</v>
      </c>
      <c r="BC676" s="767">
        <f t="shared" si="1001"/>
        <v>0</v>
      </c>
      <c r="BD676" s="768">
        <f t="shared" si="1001"/>
        <v>0</v>
      </c>
      <c r="BE676" s="769">
        <f t="shared" si="1001"/>
        <v>0</v>
      </c>
      <c r="BF676" s="587">
        <f t="shared" si="1002"/>
        <v>0</v>
      </c>
      <c r="BG676" s="503">
        <f t="shared" si="1003"/>
        <v>0</v>
      </c>
      <c r="BH676" s="504">
        <f t="shared" si="1003"/>
        <v>0</v>
      </c>
      <c r="BI676" s="505">
        <f t="shared" si="1003"/>
        <v>0</v>
      </c>
      <c r="BJ676" s="506">
        <f t="shared" si="1004"/>
        <v>0</v>
      </c>
      <c r="BK676" s="236">
        <f t="array" ref="BK676">IF($BB676&gt;0,"ｴﾗｰ",SUM(IF($AJ676:$AO676=BK$15,IF($AJ$17:$AO$17="○",$AG676))))</f>
        <v>0</v>
      </c>
      <c r="BL676" s="237">
        <f t="array" ref="BL676">IF($BB676&gt;0,"ｴﾗｰ",SUM(IF($AJ676:$AO676=BL$15,IF($AJ$17:$AO$17="○",$AG676))))</f>
        <v>0</v>
      </c>
      <c r="BM676" s="488">
        <f t="array" ref="BM676">IF($BB676&gt;0,"ｴﾗｰ",SUM(IF($AJ676:$AO676=BM$15,IF($AJ$17:$AO$17="○",$AG676))))</f>
        <v>0</v>
      </c>
      <c r="BN676" s="493">
        <f t="shared" si="1005"/>
        <v>0</v>
      </c>
      <c r="BO676" s="236">
        <f t="array" ref="BO676">IF($BB676&gt;0,"ｴﾗｰ",SUM(IF($AP676:$AU676=BO$15,IF($AP$17:$AU$17="○",$AG676))))</f>
        <v>0</v>
      </c>
      <c r="BP676" s="237">
        <f t="array" ref="BP676">IF($BB676&gt;0,"ｴﾗｰ",SUM(IF($AP676:$AU676=BP$15,IF($AP$17:$AU$17="○",$AG676))))</f>
        <v>0</v>
      </c>
      <c r="BQ676" s="494">
        <f t="array" ref="BQ676">IF($BB676&gt;0,"ｴﾗｰ",SUM(IF($AP676:$AU676=BQ$15,IF($AP$17:$AU$17="○",$AG676))))</f>
        <v>0</v>
      </c>
      <c r="BR676" s="490">
        <f t="shared" si="1006"/>
        <v>0</v>
      </c>
      <c r="BS676" s="236" t="str">
        <f t="shared" si="966"/>
        <v/>
      </c>
      <c r="BT676" s="237" t="str">
        <f t="shared" si="967"/>
        <v/>
      </c>
      <c r="BU676" s="488" t="str">
        <f t="shared" si="968"/>
        <v/>
      </c>
      <c r="BV676" s="532">
        <f t="shared" si="1007"/>
        <v>0</v>
      </c>
      <c r="BW676" s="512" t="str">
        <f t="shared" si="1008"/>
        <v>ｴﾗｰ</v>
      </c>
      <c r="BX676" s="237" t="str">
        <f t="shared" si="1009"/>
        <v>ｴﾗｰ</v>
      </c>
      <c r="BY676" s="494" t="str">
        <f t="shared" si="1010"/>
        <v>ｴﾗｰ</v>
      </c>
      <c r="BZ676" s="628">
        <f t="shared" si="1011"/>
        <v>0</v>
      </c>
      <c r="CA676" s="528" t="str">
        <f t="shared" si="1012"/>
        <v/>
      </c>
      <c r="CB676" s="237" t="str">
        <f t="shared" si="1013"/>
        <v/>
      </c>
      <c r="CC676" s="494" t="str">
        <f t="shared" si="1014"/>
        <v/>
      </c>
      <c r="CD676" s="635">
        <f t="shared" si="1015"/>
        <v>0</v>
      </c>
      <c r="CE676" s="528" t="str">
        <f t="shared" si="1016"/>
        <v/>
      </c>
      <c r="CF676" s="237" t="str">
        <f t="shared" si="1017"/>
        <v/>
      </c>
      <c r="CG676" s="494" t="str">
        <f t="shared" si="1018"/>
        <v/>
      </c>
      <c r="CH676" s="635">
        <f t="shared" si="1019"/>
        <v>0</v>
      </c>
      <c r="CI676" s="535" t="str">
        <f t="shared" si="1020"/>
        <v/>
      </c>
      <c r="CJ676" s="515" t="str">
        <f t="shared" si="1021"/>
        <v/>
      </c>
      <c r="CK676" s="522" t="str">
        <f t="shared" si="1022"/>
        <v/>
      </c>
      <c r="CL676" s="515" t="str">
        <f t="shared" si="1023"/>
        <v/>
      </c>
      <c r="CM676" s="524" t="str">
        <f t="shared" si="1024"/>
        <v/>
      </c>
      <c r="CN676" s="518" t="str">
        <f t="shared" si="1025"/>
        <v/>
      </c>
      <c r="CO676" s="236" t="str">
        <f t="shared" si="1026"/>
        <v/>
      </c>
      <c r="CP676" s="237" t="str">
        <f t="shared" si="1027"/>
        <v/>
      </c>
      <c r="CQ676" s="494" t="str">
        <f t="shared" si="1028"/>
        <v/>
      </c>
      <c r="CR676" s="493">
        <f t="shared" si="1029"/>
        <v>0</v>
      </c>
      <c r="CS676" s="512" t="str">
        <f t="shared" si="1030"/>
        <v/>
      </c>
      <c r="CT676" s="237" t="str">
        <f t="shared" si="1031"/>
        <v/>
      </c>
      <c r="CU676" s="237" t="str">
        <f t="shared" si="1032"/>
        <v/>
      </c>
      <c r="CV676" s="238">
        <f t="shared" si="1033"/>
        <v>0</v>
      </c>
      <c r="CW676" s="236" t="str">
        <f t="shared" si="969"/>
        <v/>
      </c>
      <c r="CX676" s="237" t="str">
        <f t="shared" si="970"/>
        <v/>
      </c>
      <c r="CY676" s="494">
        <f t="shared" si="971"/>
        <v>0</v>
      </c>
      <c r="CZ676" s="493"/>
      <c r="DA676" s="236" t="str">
        <f t="shared" si="972"/>
        <v/>
      </c>
      <c r="DB676" s="237" t="str">
        <f t="shared" si="973"/>
        <v/>
      </c>
      <c r="DC676" s="494">
        <f t="shared" si="974"/>
        <v>0</v>
      </c>
      <c r="DD676" s="493"/>
      <c r="DE676" s="1335"/>
      <c r="DF676" s="1343">
        <f t="shared" si="975"/>
        <v>0</v>
      </c>
      <c r="DG676" s="528" t="str">
        <f t="shared" si="976"/>
        <v/>
      </c>
      <c r="DH676" s="494" t="str">
        <f t="shared" si="977"/>
        <v/>
      </c>
      <c r="DI676" s="53">
        <f t="shared" si="978"/>
        <v>0</v>
      </c>
      <c r="DJ676" s="432">
        <f t="shared" si="979"/>
        <v>0</v>
      </c>
      <c r="DK676" s="433">
        <f t="shared" si="1034"/>
        <v>0</v>
      </c>
      <c r="DL676" s="53" t="str">
        <f t="shared" si="980"/>
        <v/>
      </c>
      <c r="DM676" s="105" t="str">
        <f t="shared" si="981"/>
        <v/>
      </c>
      <c r="DN676" s="104" t="str">
        <f t="shared" si="981"/>
        <v/>
      </c>
      <c r="DO676" s="434" t="str">
        <f t="shared" si="981"/>
        <v/>
      </c>
      <c r="DP676" s="672"/>
      <c r="DQ676" s="673"/>
      <c r="DR676" s="674"/>
      <c r="DS676" s="435">
        <f t="shared" si="1035"/>
        <v>0</v>
      </c>
      <c r="DT676" s="228" t="str">
        <f t="shared" si="982"/>
        <v/>
      </c>
      <c r="DU676" s="236" t="str">
        <f t="shared" si="983"/>
        <v/>
      </c>
      <c r="DV676" s="237" t="str">
        <f t="shared" si="984"/>
        <v/>
      </c>
      <c r="DW676" s="237" t="str">
        <f t="shared" si="985"/>
        <v/>
      </c>
      <c r="DX676" s="238">
        <f t="shared" si="986"/>
        <v>0</v>
      </c>
      <c r="DY676" s="675"/>
      <c r="EA676" s="1363">
        <f t="shared" si="1036"/>
        <v>0</v>
      </c>
      <c r="EB676" s="1363">
        <f t="shared" si="1037"/>
        <v>0</v>
      </c>
      <c r="EC676" s="1363">
        <f t="shared" si="1038"/>
        <v>0</v>
      </c>
      <c r="ED676" s="1363">
        <f t="shared" si="1039"/>
        <v>0</v>
      </c>
      <c r="EE676" s="1363">
        <f t="shared" si="1040"/>
        <v>0</v>
      </c>
      <c r="EF676" s="1363">
        <f t="shared" si="1041"/>
        <v>0</v>
      </c>
      <c r="EG676" s="1363">
        <f t="shared" si="960"/>
        <v>0</v>
      </c>
    </row>
    <row r="677" spans="1:137" s="3" customFormat="1" ht="18" customHeight="1">
      <c r="A677" s="305" t="str">
        <f t="shared" si="961"/>
        <v/>
      </c>
      <c r="B677" s="174">
        <f t="shared" si="987"/>
        <v>0</v>
      </c>
      <c r="C677" s="1415" t="str">
        <f t="shared" si="962"/>
        <v>授業料</v>
      </c>
      <c r="D677" s="1415" t="str">
        <f t="shared" si="963"/>
        <v>入学金</v>
      </c>
      <c r="E677" s="174">
        <f t="shared" si="988"/>
        <v>0</v>
      </c>
      <c r="F677" s="305">
        <f t="shared" si="964"/>
        <v>0</v>
      </c>
      <c r="G677" s="475">
        <f t="shared" si="965"/>
        <v>660</v>
      </c>
      <c r="H677" s="430"/>
      <c r="I677" s="431"/>
      <c r="J677" s="658"/>
      <c r="K677" s="659"/>
      <c r="L677" s="659"/>
      <c r="M677" s="660"/>
      <c r="N677" s="661"/>
      <c r="O677" s="662"/>
      <c r="P677" s="658"/>
      <c r="Q677" s="659"/>
      <c r="R677" s="660"/>
      <c r="S677" s="663"/>
      <c r="T677" s="661"/>
      <c r="U677" s="664"/>
      <c r="V677" s="53" t="str">
        <f>IF(OR($R$5="",$T$5="",$J677="",$O677="",$U677=""),"",IF(ISERROR(VLOOKUP($C677,参照!$P$4:$V$112,5,FALSE)),0,VLOOKUP($C677,参照!$P$4:$V$112,5,FALSE)))</f>
        <v/>
      </c>
      <c r="W677" s="665"/>
      <c r="X677" s="54" t="str">
        <f>IF(OR($R$5="",$T$5="",$J677="",$O677="",$W677=""),"",IF(ISERROR(VLOOKUP($D677,参照!$P$4:$V$112,5,FALSE)),0,VLOOKUP($D677,参照!$P$4:$V$112,5,FALSE)))</f>
        <v/>
      </c>
      <c r="Y677" s="102"/>
      <c r="Z677" s="102"/>
      <c r="AA677" s="1177"/>
      <c r="AB677" s="227">
        <f t="shared" si="989"/>
        <v>0</v>
      </c>
      <c r="AC677" s="1122"/>
      <c r="AD677" s="352">
        <f t="shared" si="990"/>
        <v>0</v>
      </c>
      <c r="AE677" s="55"/>
      <c r="AF677" s="55" t="str">
        <f t="shared" si="991"/>
        <v/>
      </c>
      <c r="AG677" s="1124"/>
      <c r="AH677" s="760">
        <f t="shared" si="992"/>
        <v>0</v>
      </c>
      <c r="AI677" s="761">
        <f t="shared" si="993"/>
        <v>0</v>
      </c>
      <c r="AJ677" s="1126"/>
      <c r="AK677" s="1127"/>
      <c r="AL677" s="670"/>
      <c r="AM677" s="1127"/>
      <c r="AN677" s="670"/>
      <c r="AO677" s="1179"/>
      <c r="AP677" s="669"/>
      <c r="AQ677" s="1127"/>
      <c r="AR677" s="670"/>
      <c r="AS677" s="1127"/>
      <c r="AT677" s="670"/>
      <c r="AU677" s="1127"/>
      <c r="AV677" s="575" t="str">
        <f t="shared" si="994"/>
        <v>○</v>
      </c>
      <c r="AW677" s="576" t="str">
        <f t="shared" si="995"/>
        <v>○</v>
      </c>
      <c r="AX677" s="576" t="str">
        <f t="shared" si="996"/>
        <v>○</v>
      </c>
      <c r="AY677" s="576" t="str">
        <f t="shared" si="997"/>
        <v>○</v>
      </c>
      <c r="AZ677" s="576" t="str">
        <f t="shared" si="998"/>
        <v>○</v>
      </c>
      <c r="BA677" s="577" t="str">
        <f t="shared" si="999"/>
        <v>○</v>
      </c>
      <c r="BB677" s="578">
        <f t="shared" si="1000"/>
        <v>0</v>
      </c>
      <c r="BC677" s="767">
        <f t="shared" si="1001"/>
        <v>0</v>
      </c>
      <c r="BD677" s="768">
        <f t="shared" si="1001"/>
        <v>0</v>
      </c>
      <c r="BE677" s="769">
        <f t="shared" si="1001"/>
        <v>0</v>
      </c>
      <c r="BF677" s="587">
        <f t="shared" si="1002"/>
        <v>0</v>
      </c>
      <c r="BG677" s="503">
        <f t="shared" si="1003"/>
        <v>0</v>
      </c>
      <c r="BH677" s="504">
        <f t="shared" si="1003"/>
        <v>0</v>
      </c>
      <c r="BI677" s="505">
        <f t="shared" si="1003"/>
        <v>0</v>
      </c>
      <c r="BJ677" s="506">
        <f t="shared" si="1004"/>
        <v>0</v>
      </c>
      <c r="BK677" s="236">
        <f t="array" ref="BK677">IF($BB677&gt;0,"ｴﾗｰ",SUM(IF($AJ677:$AO677=BK$15,IF($AJ$17:$AO$17="○",$AG677))))</f>
        <v>0</v>
      </c>
      <c r="BL677" s="237">
        <f t="array" ref="BL677">IF($BB677&gt;0,"ｴﾗｰ",SUM(IF($AJ677:$AO677=BL$15,IF($AJ$17:$AO$17="○",$AG677))))</f>
        <v>0</v>
      </c>
      <c r="BM677" s="488">
        <f t="array" ref="BM677">IF($BB677&gt;0,"ｴﾗｰ",SUM(IF($AJ677:$AO677=BM$15,IF($AJ$17:$AO$17="○",$AG677))))</f>
        <v>0</v>
      </c>
      <c r="BN677" s="493">
        <f t="shared" si="1005"/>
        <v>0</v>
      </c>
      <c r="BO677" s="236">
        <f t="array" ref="BO677">IF($BB677&gt;0,"ｴﾗｰ",SUM(IF($AP677:$AU677=BO$15,IF($AP$17:$AU$17="○",$AG677))))</f>
        <v>0</v>
      </c>
      <c r="BP677" s="237">
        <f t="array" ref="BP677">IF($BB677&gt;0,"ｴﾗｰ",SUM(IF($AP677:$AU677=BP$15,IF($AP$17:$AU$17="○",$AG677))))</f>
        <v>0</v>
      </c>
      <c r="BQ677" s="494">
        <f t="array" ref="BQ677">IF($BB677&gt;0,"ｴﾗｰ",SUM(IF($AP677:$AU677=BQ$15,IF($AP$17:$AU$17="○",$AG677))))</f>
        <v>0</v>
      </c>
      <c r="BR677" s="490">
        <f t="shared" si="1006"/>
        <v>0</v>
      </c>
      <c r="BS677" s="236" t="str">
        <f t="shared" si="966"/>
        <v/>
      </c>
      <c r="BT677" s="237" t="str">
        <f t="shared" si="967"/>
        <v/>
      </c>
      <c r="BU677" s="488" t="str">
        <f t="shared" si="968"/>
        <v/>
      </c>
      <c r="BV677" s="532">
        <f t="shared" si="1007"/>
        <v>0</v>
      </c>
      <c r="BW677" s="512" t="str">
        <f t="shared" si="1008"/>
        <v>ｴﾗｰ</v>
      </c>
      <c r="BX677" s="237" t="str">
        <f t="shared" si="1009"/>
        <v>ｴﾗｰ</v>
      </c>
      <c r="BY677" s="494" t="str">
        <f t="shared" si="1010"/>
        <v>ｴﾗｰ</v>
      </c>
      <c r="BZ677" s="628">
        <f t="shared" si="1011"/>
        <v>0</v>
      </c>
      <c r="CA677" s="528" t="str">
        <f t="shared" si="1012"/>
        <v/>
      </c>
      <c r="CB677" s="237" t="str">
        <f t="shared" si="1013"/>
        <v/>
      </c>
      <c r="CC677" s="494" t="str">
        <f t="shared" si="1014"/>
        <v/>
      </c>
      <c r="CD677" s="635">
        <f t="shared" si="1015"/>
        <v>0</v>
      </c>
      <c r="CE677" s="528" t="str">
        <f t="shared" si="1016"/>
        <v/>
      </c>
      <c r="CF677" s="237" t="str">
        <f t="shared" si="1017"/>
        <v/>
      </c>
      <c r="CG677" s="494" t="str">
        <f t="shared" si="1018"/>
        <v/>
      </c>
      <c r="CH677" s="635">
        <f t="shared" si="1019"/>
        <v>0</v>
      </c>
      <c r="CI677" s="535" t="str">
        <f t="shared" si="1020"/>
        <v/>
      </c>
      <c r="CJ677" s="515" t="str">
        <f t="shared" si="1021"/>
        <v/>
      </c>
      <c r="CK677" s="522" t="str">
        <f t="shared" si="1022"/>
        <v/>
      </c>
      <c r="CL677" s="515" t="str">
        <f t="shared" si="1023"/>
        <v/>
      </c>
      <c r="CM677" s="524" t="str">
        <f t="shared" si="1024"/>
        <v/>
      </c>
      <c r="CN677" s="518" t="str">
        <f t="shared" si="1025"/>
        <v/>
      </c>
      <c r="CO677" s="236" t="str">
        <f t="shared" si="1026"/>
        <v/>
      </c>
      <c r="CP677" s="237" t="str">
        <f t="shared" si="1027"/>
        <v/>
      </c>
      <c r="CQ677" s="494" t="str">
        <f t="shared" si="1028"/>
        <v/>
      </c>
      <c r="CR677" s="493">
        <f t="shared" si="1029"/>
        <v>0</v>
      </c>
      <c r="CS677" s="512" t="str">
        <f t="shared" si="1030"/>
        <v/>
      </c>
      <c r="CT677" s="237" t="str">
        <f t="shared" si="1031"/>
        <v/>
      </c>
      <c r="CU677" s="237" t="str">
        <f t="shared" si="1032"/>
        <v/>
      </c>
      <c r="CV677" s="238">
        <f t="shared" si="1033"/>
        <v>0</v>
      </c>
      <c r="CW677" s="236" t="str">
        <f t="shared" si="969"/>
        <v/>
      </c>
      <c r="CX677" s="237" t="str">
        <f t="shared" si="970"/>
        <v/>
      </c>
      <c r="CY677" s="494">
        <f t="shared" si="971"/>
        <v>0</v>
      </c>
      <c r="CZ677" s="493"/>
      <c r="DA677" s="236" t="str">
        <f t="shared" si="972"/>
        <v/>
      </c>
      <c r="DB677" s="237" t="str">
        <f t="shared" si="973"/>
        <v/>
      </c>
      <c r="DC677" s="494">
        <f t="shared" si="974"/>
        <v>0</v>
      </c>
      <c r="DD677" s="493"/>
      <c r="DE677" s="1335"/>
      <c r="DF677" s="1343">
        <f t="shared" si="975"/>
        <v>0</v>
      </c>
      <c r="DG677" s="528" t="str">
        <f t="shared" si="976"/>
        <v/>
      </c>
      <c r="DH677" s="494" t="str">
        <f t="shared" si="977"/>
        <v/>
      </c>
      <c r="DI677" s="53">
        <f t="shared" si="978"/>
        <v>0</v>
      </c>
      <c r="DJ677" s="432">
        <f t="shared" si="979"/>
        <v>0</v>
      </c>
      <c r="DK677" s="433">
        <f t="shared" si="1034"/>
        <v>0</v>
      </c>
      <c r="DL677" s="53" t="str">
        <f t="shared" si="980"/>
        <v/>
      </c>
      <c r="DM677" s="105" t="str">
        <f t="shared" si="981"/>
        <v/>
      </c>
      <c r="DN677" s="104" t="str">
        <f t="shared" si="981"/>
        <v/>
      </c>
      <c r="DO677" s="434" t="str">
        <f t="shared" si="981"/>
        <v/>
      </c>
      <c r="DP677" s="672"/>
      <c r="DQ677" s="673"/>
      <c r="DR677" s="674"/>
      <c r="DS677" s="435">
        <f t="shared" si="1035"/>
        <v>0</v>
      </c>
      <c r="DT677" s="228" t="str">
        <f t="shared" si="982"/>
        <v/>
      </c>
      <c r="DU677" s="236" t="str">
        <f t="shared" si="983"/>
        <v/>
      </c>
      <c r="DV677" s="237" t="str">
        <f t="shared" si="984"/>
        <v/>
      </c>
      <c r="DW677" s="237" t="str">
        <f t="shared" si="985"/>
        <v/>
      </c>
      <c r="DX677" s="238">
        <f t="shared" si="986"/>
        <v>0</v>
      </c>
      <c r="DY677" s="675"/>
      <c r="EA677" s="1363">
        <f t="shared" si="1036"/>
        <v>0</v>
      </c>
      <c r="EB677" s="1363">
        <f t="shared" si="1037"/>
        <v>0</v>
      </c>
      <c r="EC677" s="1363">
        <f t="shared" si="1038"/>
        <v>0</v>
      </c>
      <c r="ED677" s="1363">
        <f t="shared" si="1039"/>
        <v>0</v>
      </c>
      <c r="EE677" s="1363">
        <f t="shared" si="1040"/>
        <v>0</v>
      </c>
      <c r="EF677" s="1363">
        <f t="shared" si="1041"/>
        <v>0</v>
      </c>
      <c r="EG677" s="1363">
        <f t="shared" si="960"/>
        <v>0</v>
      </c>
    </row>
    <row r="678" spans="1:137" s="3" customFormat="1" ht="18" customHeight="1">
      <c r="A678" s="305" t="str">
        <f t="shared" si="961"/>
        <v/>
      </c>
      <c r="B678" s="174">
        <f t="shared" si="987"/>
        <v>0</v>
      </c>
      <c r="C678" s="1415" t="str">
        <f t="shared" si="962"/>
        <v>授業料</v>
      </c>
      <c r="D678" s="1415" t="str">
        <f t="shared" si="963"/>
        <v>入学金</v>
      </c>
      <c r="E678" s="174">
        <f t="shared" si="988"/>
        <v>0</v>
      </c>
      <c r="F678" s="305">
        <f t="shared" si="964"/>
        <v>0</v>
      </c>
      <c r="G678" s="475">
        <f t="shared" si="965"/>
        <v>661</v>
      </c>
      <c r="H678" s="430"/>
      <c r="I678" s="431"/>
      <c r="J678" s="658"/>
      <c r="K678" s="659"/>
      <c r="L678" s="659"/>
      <c r="M678" s="660"/>
      <c r="N678" s="661"/>
      <c r="O678" s="662"/>
      <c r="P678" s="658"/>
      <c r="Q678" s="659"/>
      <c r="R678" s="660"/>
      <c r="S678" s="663"/>
      <c r="T678" s="661"/>
      <c r="U678" s="664"/>
      <c r="V678" s="53" t="str">
        <f>IF(OR($R$5="",$T$5="",$J678="",$O678="",$U678=""),"",IF(ISERROR(VLOOKUP($C678,参照!$P$4:$V$112,5,FALSE)),0,VLOOKUP($C678,参照!$P$4:$V$112,5,FALSE)))</f>
        <v/>
      </c>
      <c r="W678" s="665"/>
      <c r="X678" s="54" t="str">
        <f>IF(OR($R$5="",$T$5="",$J678="",$O678="",$W678=""),"",IF(ISERROR(VLOOKUP($D678,参照!$P$4:$V$112,5,FALSE)),0,VLOOKUP($D678,参照!$P$4:$V$112,5,FALSE)))</f>
        <v/>
      </c>
      <c r="Y678" s="102"/>
      <c r="Z678" s="102"/>
      <c r="AA678" s="1177"/>
      <c r="AB678" s="227">
        <f t="shared" si="989"/>
        <v>0</v>
      </c>
      <c r="AC678" s="1122"/>
      <c r="AD678" s="352">
        <f t="shared" si="990"/>
        <v>0</v>
      </c>
      <c r="AE678" s="55"/>
      <c r="AF678" s="55" t="str">
        <f t="shared" si="991"/>
        <v/>
      </c>
      <c r="AG678" s="1124"/>
      <c r="AH678" s="760">
        <f t="shared" si="992"/>
        <v>0</v>
      </c>
      <c r="AI678" s="761">
        <f t="shared" si="993"/>
        <v>0</v>
      </c>
      <c r="AJ678" s="1126"/>
      <c r="AK678" s="1127"/>
      <c r="AL678" s="670"/>
      <c r="AM678" s="1127"/>
      <c r="AN678" s="670"/>
      <c r="AO678" s="1179"/>
      <c r="AP678" s="669"/>
      <c r="AQ678" s="1127"/>
      <c r="AR678" s="670"/>
      <c r="AS678" s="1127"/>
      <c r="AT678" s="670"/>
      <c r="AU678" s="1127"/>
      <c r="AV678" s="575" t="str">
        <f t="shared" si="994"/>
        <v>○</v>
      </c>
      <c r="AW678" s="576" t="str">
        <f t="shared" si="995"/>
        <v>○</v>
      </c>
      <c r="AX678" s="576" t="str">
        <f t="shared" si="996"/>
        <v>○</v>
      </c>
      <c r="AY678" s="576" t="str">
        <f t="shared" si="997"/>
        <v>○</v>
      </c>
      <c r="AZ678" s="576" t="str">
        <f t="shared" si="998"/>
        <v>○</v>
      </c>
      <c r="BA678" s="577" t="str">
        <f t="shared" si="999"/>
        <v>○</v>
      </c>
      <c r="BB678" s="578">
        <f t="shared" si="1000"/>
        <v>0</v>
      </c>
      <c r="BC678" s="767">
        <f t="shared" si="1001"/>
        <v>0</v>
      </c>
      <c r="BD678" s="768">
        <f t="shared" si="1001"/>
        <v>0</v>
      </c>
      <c r="BE678" s="769">
        <f t="shared" si="1001"/>
        <v>0</v>
      </c>
      <c r="BF678" s="587">
        <f t="shared" si="1002"/>
        <v>0</v>
      </c>
      <c r="BG678" s="503">
        <f t="shared" si="1003"/>
        <v>0</v>
      </c>
      <c r="BH678" s="504">
        <f t="shared" si="1003"/>
        <v>0</v>
      </c>
      <c r="BI678" s="505">
        <f t="shared" si="1003"/>
        <v>0</v>
      </c>
      <c r="BJ678" s="506">
        <f t="shared" si="1004"/>
        <v>0</v>
      </c>
      <c r="BK678" s="236">
        <f t="array" ref="BK678">IF($BB678&gt;0,"ｴﾗｰ",SUM(IF($AJ678:$AO678=BK$15,IF($AJ$17:$AO$17="○",$AG678))))</f>
        <v>0</v>
      </c>
      <c r="BL678" s="237">
        <f t="array" ref="BL678">IF($BB678&gt;0,"ｴﾗｰ",SUM(IF($AJ678:$AO678=BL$15,IF($AJ$17:$AO$17="○",$AG678))))</f>
        <v>0</v>
      </c>
      <c r="BM678" s="488">
        <f t="array" ref="BM678">IF($BB678&gt;0,"ｴﾗｰ",SUM(IF($AJ678:$AO678=BM$15,IF($AJ$17:$AO$17="○",$AG678))))</f>
        <v>0</v>
      </c>
      <c r="BN678" s="493">
        <f t="shared" si="1005"/>
        <v>0</v>
      </c>
      <c r="BO678" s="236">
        <f t="array" ref="BO678">IF($BB678&gt;0,"ｴﾗｰ",SUM(IF($AP678:$AU678=BO$15,IF($AP$17:$AU$17="○",$AG678))))</f>
        <v>0</v>
      </c>
      <c r="BP678" s="237">
        <f t="array" ref="BP678">IF($BB678&gt;0,"ｴﾗｰ",SUM(IF($AP678:$AU678=BP$15,IF($AP$17:$AU$17="○",$AG678))))</f>
        <v>0</v>
      </c>
      <c r="BQ678" s="494">
        <f t="array" ref="BQ678">IF($BB678&gt;0,"ｴﾗｰ",SUM(IF($AP678:$AU678=BQ$15,IF($AP$17:$AU$17="○",$AG678))))</f>
        <v>0</v>
      </c>
      <c r="BR678" s="490">
        <f t="shared" si="1006"/>
        <v>0</v>
      </c>
      <c r="BS678" s="236" t="str">
        <f t="shared" si="966"/>
        <v/>
      </c>
      <c r="BT678" s="237" t="str">
        <f t="shared" si="967"/>
        <v/>
      </c>
      <c r="BU678" s="488" t="str">
        <f t="shared" si="968"/>
        <v/>
      </c>
      <c r="BV678" s="532">
        <f t="shared" si="1007"/>
        <v>0</v>
      </c>
      <c r="BW678" s="512" t="str">
        <f t="shared" si="1008"/>
        <v>ｴﾗｰ</v>
      </c>
      <c r="BX678" s="237" t="str">
        <f t="shared" si="1009"/>
        <v>ｴﾗｰ</v>
      </c>
      <c r="BY678" s="494" t="str">
        <f t="shared" si="1010"/>
        <v>ｴﾗｰ</v>
      </c>
      <c r="BZ678" s="628">
        <f t="shared" si="1011"/>
        <v>0</v>
      </c>
      <c r="CA678" s="528" t="str">
        <f t="shared" si="1012"/>
        <v/>
      </c>
      <c r="CB678" s="237" t="str">
        <f t="shared" si="1013"/>
        <v/>
      </c>
      <c r="CC678" s="494" t="str">
        <f t="shared" si="1014"/>
        <v/>
      </c>
      <c r="CD678" s="635">
        <f t="shared" si="1015"/>
        <v>0</v>
      </c>
      <c r="CE678" s="528" t="str">
        <f t="shared" si="1016"/>
        <v/>
      </c>
      <c r="CF678" s="237" t="str">
        <f t="shared" si="1017"/>
        <v/>
      </c>
      <c r="CG678" s="494" t="str">
        <f t="shared" si="1018"/>
        <v/>
      </c>
      <c r="CH678" s="635">
        <f t="shared" si="1019"/>
        <v>0</v>
      </c>
      <c r="CI678" s="535" t="str">
        <f t="shared" si="1020"/>
        <v/>
      </c>
      <c r="CJ678" s="515" t="str">
        <f t="shared" si="1021"/>
        <v/>
      </c>
      <c r="CK678" s="522" t="str">
        <f t="shared" si="1022"/>
        <v/>
      </c>
      <c r="CL678" s="515" t="str">
        <f t="shared" si="1023"/>
        <v/>
      </c>
      <c r="CM678" s="524" t="str">
        <f t="shared" si="1024"/>
        <v/>
      </c>
      <c r="CN678" s="518" t="str">
        <f t="shared" si="1025"/>
        <v/>
      </c>
      <c r="CO678" s="236" t="str">
        <f t="shared" si="1026"/>
        <v/>
      </c>
      <c r="CP678" s="237" t="str">
        <f t="shared" si="1027"/>
        <v/>
      </c>
      <c r="CQ678" s="494" t="str">
        <f t="shared" si="1028"/>
        <v/>
      </c>
      <c r="CR678" s="493">
        <f t="shared" si="1029"/>
        <v>0</v>
      </c>
      <c r="CS678" s="512" t="str">
        <f t="shared" si="1030"/>
        <v/>
      </c>
      <c r="CT678" s="237" t="str">
        <f t="shared" si="1031"/>
        <v/>
      </c>
      <c r="CU678" s="237" t="str">
        <f t="shared" si="1032"/>
        <v/>
      </c>
      <c r="CV678" s="238">
        <f t="shared" si="1033"/>
        <v>0</v>
      </c>
      <c r="CW678" s="236" t="str">
        <f t="shared" si="969"/>
        <v/>
      </c>
      <c r="CX678" s="237" t="str">
        <f t="shared" si="970"/>
        <v/>
      </c>
      <c r="CY678" s="494">
        <f t="shared" si="971"/>
        <v>0</v>
      </c>
      <c r="CZ678" s="493"/>
      <c r="DA678" s="236" t="str">
        <f t="shared" si="972"/>
        <v/>
      </c>
      <c r="DB678" s="237" t="str">
        <f t="shared" si="973"/>
        <v/>
      </c>
      <c r="DC678" s="494">
        <f t="shared" si="974"/>
        <v>0</v>
      </c>
      <c r="DD678" s="493"/>
      <c r="DE678" s="1335"/>
      <c r="DF678" s="1343">
        <f t="shared" si="975"/>
        <v>0</v>
      </c>
      <c r="DG678" s="528" t="str">
        <f t="shared" si="976"/>
        <v/>
      </c>
      <c r="DH678" s="494" t="str">
        <f t="shared" si="977"/>
        <v/>
      </c>
      <c r="DI678" s="53">
        <f t="shared" si="978"/>
        <v>0</v>
      </c>
      <c r="DJ678" s="432">
        <f t="shared" si="979"/>
        <v>0</v>
      </c>
      <c r="DK678" s="433">
        <f t="shared" si="1034"/>
        <v>0</v>
      </c>
      <c r="DL678" s="53" t="str">
        <f t="shared" si="980"/>
        <v/>
      </c>
      <c r="DM678" s="105" t="str">
        <f t="shared" si="981"/>
        <v/>
      </c>
      <c r="DN678" s="104" t="str">
        <f t="shared" si="981"/>
        <v/>
      </c>
      <c r="DO678" s="434" t="str">
        <f t="shared" si="981"/>
        <v/>
      </c>
      <c r="DP678" s="672"/>
      <c r="DQ678" s="673"/>
      <c r="DR678" s="674"/>
      <c r="DS678" s="435">
        <f t="shared" si="1035"/>
        <v>0</v>
      </c>
      <c r="DT678" s="228" t="str">
        <f t="shared" si="982"/>
        <v/>
      </c>
      <c r="DU678" s="236" t="str">
        <f t="shared" si="983"/>
        <v/>
      </c>
      <c r="DV678" s="237" t="str">
        <f t="shared" si="984"/>
        <v/>
      </c>
      <c r="DW678" s="237" t="str">
        <f t="shared" si="985"/>
        <v/>
      </c>
      <c r="DX678" s="238">
        <f t="shared" si="986"/>
        <v>0</v>
      </c>
      <c r="DY678" s="675"/>
      <c r="EA678" s="1363">
        <f t="shared" si="1036"/>
        <v>0</v>
      </c>
      <c r="EB678" s="1363">
        <f t="shared" si="1037"/>
        <v>0</v>
      </c>
      <c r="EC678" s="1363">
        <f t="shared" si="1038"/>
        <v>0</v>
      </c>
      <c r="ED678" s="1363">
        <f t="shared" si="1039"/>
        <v>0</v>
      </c>
      <c r="EE678" s="1363">
        <f t="shared" si="1040"/>
        <v>0</v>
      </c>
      <c r="EF678" s="1363">
        <f t="shared" si="1041"/>
        <v>0</v>
      </c>
      <c r="EG678" s="1363">
        <f t="shared" si="960"/>
        <v>0</v>
      </c>
    </row>
    <row r="679" spans="1:137" s="3" customFormat="1" ht="18" customHeight="1">
      <c r="A679" s="305" t="str">
        <f t="shared" si="961"/>
        <v/>
      </c>
      <c r="B679" s="174">
        <f t="shared" si="987"/>
        <v>0</v>
      </c>
      <c r="C679" s="1415" t="str">
        <f t="shared" si="962"/>
        <v>授業料</v>
      </c>
      <c r="D679" s="1415" t="str">
        <f t="shared" si="963"/>
        <v>入学金</v>
      </c>
      <c r="E679" s="174">
        <f t="shared" si="988"/>
        <v>0</v>
      </c>
      <c r="F679" s="305">
        <f t="shared" si="964"/>
        <v>0</v>
      </c>
      <c r="G679" s="475">
        <f t="shared" si="965"/>
        <v>662</v>
      </c>
      <c r="H679" s="430"/>
      <c r="I679" s="431"/>
      <c r="J679" s="658"/>
      <c r="K679" s="659"/>
      <c r="L679" s="659"/>
      <c r="M679" s="660"/>
      <c r="N679" s="661"/>
      <c r="O679" s="662"/>
      <c r="P679" s="658"/>
      <c r="Q679" s="659"/>
      <c r="R679" s="660"/>
      <c r="S679" s="663"/>
      <c r="T679" s="661"/>
      <c r="U679" s="664"/>
      <c r="V679" s="53" t="str">
        <f>IF(OR($R$5="",$T$5="",$J679="",$O679="",$U679=""),"",IF(ISERROR(VLOOKUP($C679,参照!$P$4:$V$112,5,FALSE)),0,VLOOKUP($C679,参照!$P$4:$V$112,5,FALSE)))</f>
        <v/>
      </c>
      <c r="W679" s="665"/>
      <c r="X679" s="54" t="str">
        <f>IF(OR($R$5="",$T$5="",$J679="",$O679="",$W679=""),"",IF(ISERROR(VLOOKUP($D679,参照!$P$4:$V$112,5,FALSE)),0,VLOOKUP($D679,参照!$P$4:$V$112,5,FALSE)))</f>
        <v/>
      </c>
      <c r="Y679" s="102"/>
      <c r="Z679" s="102"/>
      <c r="AA679" s="1177"/>
      <c r="AB679" s="227">
        <f t="shared" si="989"/>
        <v>0</v>
      </c>
      <c r="AC679" s="1122"/>
      <c r="AD679" s="352">
        <f t="shared" si="990"/>
        <v>0</v>
      </c>
      <c r="AE679" s="55"/>
      <c r="AF679" s="55" t="str">
        <f t="shared" si="991"/>
        <v/>
      </c>
      <c r="AG679" s="1124"/>
      <c r="AH679" s="760">
        <f t="shared" si="992"/>
        <v>0</v>
      </c>
      <c r="AI679" s="761">
        <f t="shared" si="993"/>
        <v>0</v>
      </c>
      <c r="AJ679" s="1126"/>
      <c r="AK679" s="1127"/>
      <c r="AL679" s="670"/>
      <c r="AM679" s="1127"/>
      <c r="AN679" s="670"/>
      <c r="AO679" s="1179"/>
      <c r="AP679" s="669"/>
      <c r="AQ679" s="1127"/>
      <c r="AR679" s="670"/>
      <c r="AS679" s="1127"/>
      <c r="AT679" s="670"/>
      <c r="AU679" s="1127"/>
      <c r="AV679" s="575" t="str">
        <f t="shared" si="994"/>
        <v>○</v>
      </c>
      <c r="AW679" s="576" t="str">
        <f t="shared" si="995"/>
        <v>○</v>
      </c>
      <c r="AX679" s="576" t="str">
        <f t="shared" si="996"/>
        <v>○</v>
      </c>
      <c r="AY679" s="576" t="str">
        <f t="shared" si="997"/>
        <v>○</v>
      </c>
      <c r="AZ679" s="576" t="str">
        <f t="shared" si="998"/>
        <v>○</v>
      </c>
      <c r="BA679" s="577" t="str">
        <f t="shared" si="999"/>
        <v>○</v>
      </c>
      <c r="BB679" s="578">
        <f t="shared" si="1000"/>
        <v>0</v>
      </c>
      <c r="BC679" s="767">
        <f t="shared" si="1001"/>
        <v>0</v>
      </c>
      <c r="BD679" s="768">
        <f t="shared" si="1001"/>
        <v>0</v>
      </c>
      <c r="BE679" s="769">
        <f t="shared" si="1001"/>
        <v>0</v>
      </c>
      <c r="BF679" s="587">
        <f t="shared" si="1002"/>
        <v>0</v>
      </c>
      <c r="BG679" s="503">
        <f t="shared" si="1003"/>
        <v>0</v>
      </c>
      <c r="BH679" s="504">
        <f t="shared" si="1003"/>
        <v>0</v>
      </c>
      <c r="BI679" s="505">
        <f t="shared" si="1003"/>
        <v>0</v>
      </c>
      <c r="BJ679" s="506">
        <f t="shared" si="1004"/>
        <v>0</v>
      </c>
      <c r="BK679" s="236">
        <f t="array" ref="BK679">IF($BB679&gt;0,"ｴﾗｰ",SUM(IF($AJ679:$AO679=BK$15,IF($AJ$17:$AO$17="○",$AG679))))</f>
        <v>0</v>
      </c>
      <c r="BL679" s="237">
        <f t="array" ref="BL679">IF($BB679&gt;0,"ｴﾗｰ",SUM(IF($AJ679:$AO679=BL$15,IF($AJ$17:$AO$17="○",$AG679))))</f>
        <v>0</v>
      </c>
      <c r="BM679" s="488">
        <f t="array" ref="BM679">IF($BB679&gt;0,"ｴﾗｰ",SUM(IF($AJ679:$AO679=BM$15,IF($AJ$17:$AO$17="○",$AG679))))</f>
        <v>0</v>
      </c>
      <c r="BN679" s="493">
        <f t="shared" si="1005"/>
        <v>0</v>
      </c>
      <c r="BO679" s="236">
        <f t="array" ref="BO679">IF($BB679&gt;0,"ｴﾗｰ",SUM(IF($AP679:$AU679=BO$15,IF($AP$17:$AU$17="○",$AG679))))</f>
        <v>0</v>
      </c>
      <c r="BP679" s="237">
        <f t="array" ref="BP679">IF($BB679&gt;0,"ｴﾗｰ",SUM(IF($AP679:$AU679=BP$15,IF($AP$17:$AU$17="○",$AG679))))</f>
        <v>0</v>
      </c>
      <c r="BQ679" s="494">
        <f t="array" ref="BQ679">IF($BB679&gt;0,"ｴﾗｰ",SUM(IF($AP679:$AU679=BQ$15,IF($AP$17:$AU$17="○",$AG679))))</f>
        <v>0</v>
      </c>
      <c r="BR679" s="490">
        <f t="shared" si="1006"/>
        <v>0</v>
      </c>
      <c r="BS679" s="236" t="str">
        <f t="shared" si="966"/>
        <v/>
      </c>
      <c r="BT679" s="237" t="str">
        <f t="shared" si="967"/>
        <v/>
      </c>
      <c r="BU679" s="488" t="str">
        <f t="shared" si="968"/>
        <v/>
      </c>
      <c r="BV679" s="532">
        <f t="shared" si="1007"/>
        <v>0</v>
      </c>
      <c r="BW679" s="512" t="str">
        <f t="shared" si="1008"/>
        <v>ｴﾗｰ</v>
      </c>
      <c r="BX679" s="237" t="str">
        <f t="shared" si="1009"/>
        <v>ｴﾗｰ</v>
      </c>
      <c r="BY679" s="494" t="str">
        <f t="shared" si="1010"/>
        <v>ｴﾗｰ</v>
      </c>
      <c r="BZ679" s="628">
        <f t="shared" si="1011"/>
        <v>0</v>
      </c>
      <c r="CA679" s="528" t="str">
        <f t="shared" si="1012"/>
        <v/>
      </c>
      <c r="CB679" s="237" t="str">
        <f t="shared" si="1013"/>
        <v/>
      </c>
      <c r="CC679" s="494" t="str">
        <f t="shared" si="1014"/>
        <v/>
      </c>
      <c r="CD679" s="635">
        <f t="shared" si="1015"/>
        <v>0</v>
      </c>
      <c r="CE679" s="528" t="str">
        <f t="shared" si="1016"/>
        <v/>
      </c>
      <c r="CF679" s="237" t="str">
        <f t="shared" si="1017"/>
        <v/>
      </c>
      <c r="CG679" s="494" t="str">
        <f t="shared" si="1018"/>
        <v/>
      </c>
      <c r="CH679" s="635">
        <f t="shared" si="1019"/>
        <v>0</v>
      </c>
      <c r="CI679" s="535" t="str">
        <f t="shared" si="1020"/>
        <v/>
      </c>
      <c r="CJ679" s="515" t="str">
        <f t="shared" si="1021"/>
        <v/>
      </c>
      <c r="CK679" s="522" t="str">
        <f t="shared" si="1022"/>
        <v/>
      </c>
      <c r="CL679" s="515" t="str">
        <f t="shared" si="1023"/>
        <v/>
      </c>
      <c r="CM679" s="524" t="str">
        <f t="shared" si="1024"/>
        <v/>
      </c>
      <c r="CN679" s="518" t="str">
        <f t="shared" si="1025"/>
        <v/>
      </c>
      <c r="CO679" s="236" t="str">
        <f t="shared" si="1026"/>
        <v/>
      </c>
      <c r="CP679" s="237" t="str">
        <f t="shared" si="1027"/>
        <v/>
      </c>
      <c r="CQ679" s="494" t="str">
        <f t="shared" si="1028"/>
        <v/>
      </c>
      <c r="CR679" s="493">
        <f t="shared" si="1029"/>
        <v>0</v>
      </c>
      <c r="CS679" s="512" t="str">
        <f t="shared" si="1030"/>
        <v/>
      </c>
      <c r="CT679" s="237" t="str">
        <f t="shared" si="1031"/>
        <v/>
      </c>
      <c r="CU679" s="237" t="str">
        <f t="shared" si="1032"/>
        <v/>
      </c>
      <c r="CV679" s="238">
        <f t="shared" si="1033"/>
        <v>0</v>
      </c>
      <c r="CW679" s="236" t="str">
        <f t="shared" si="969"/>
        <v/>
      </c>
      <c r="CX679" s="237" t="str">
        <f t="shared" si="970"/>
        <v/>
      </c>
      <c r="CY679" s="494">
        <f t="shared" si="971"/>
        <v>0</v>
      </c>
      <c r="CZ679" s="493"/>
      <c r="DA679" s="236" t="str">
        <f t="shared" si="972"/>
        <v/>
      </c>
      <c r="DB679" s="237" t="str">
        <f t="shared" si="973"/>
        <v/>
      </c>
      <c r="DC679" s="494">
        <f t="shared" si="974"/>
        <v>0</v>
      </c>
      <c r="DD679" s="493"/>
      <c r="DE679" s="1335"/>
      <c r="DF679" s="1343">
        <f t="shared" si="975"/>
        <v>0</v>
      </c>
      <c r="DG679" s="528" t="str">
        <f t="shared" si="976"/>
        <v/>
      </c>
      <c r="DH679" s="494" t="str">
        <f t="shared" si="977"/>
        <v/>
      </c>
      <c r="DI679" s="53">
        <f t="shared" si="978"/>
        <v>0</v>
      </c>
      <c r="DJ679" s="432">
        <f t="shared" si="979"/>
        <v>0</v>
      </c>
      <c r="DK679" s="433">
        <f t="shared" si="1034"/>
        <v>0</v>
      </c>
      <c r="DL679" s="53" t="str">
        <f t="shared" si="980"/>
        <v/>
      </c>
      <c r="DM679" s="105" t="str">
        <f t="shared" si="981"/>
        <v/>
      </c>
      <c r="DN679" s="104" t="str">
        <f t="shared" si="981"/>
        <v/>
      </c>
      <c r="DO679" s="434" t="str">
        <f t="shared" si="981"/>
        <v/>
      </c>
      <c r="DP679" s="672"/>
      <c r="DQ679" s="673"/>
      <c r="DR679" s="674"/>
      <c r="DS679" s="435">
        <f t="shared" si="1035"/>
        <v>0</v>
      </c>
      <c r="DT679" s="228" t="str">
        <f t="shared" si="982"/>
        <v/>
      </c>
      <c r="DU679" s="236" t="str">
        <f t="shared" si="983"/>
        <v/>
      </c>
      <c r="DV679" s="237" t="str">
        <f t="shared" si="984"/>
        <v/>
      </c>
      <c r="DW679" s="237" t="str">
        <f t="shared" si="985"/>
        <v/>
      </c>
      <c r="DX679" s="238">
        <f t="shared" si="986"/>
        <v>0</v>
      </c>
      <c r="DY679" s="675"/>
      <c r="EA679" s="1363">
        <f t="shared" si="1036"/>
        <v>0</v>
      </c>
      <c r="EB679" s="1363">
        <f t="shared" si="1037"/>
        <v>0</v>
      </c>
      <c r="EC679" s="1363">
        <f t="shared" si="1038"/>
        <v>0</v>
      </c>
      <c r="ED679" s="1363">
        <f t="shared" si="1039"/>
        <v>0</v>
      </c>
      <c r="EE679" s="1363">
        <f t="shared" si="1040"/>
        <v>0</v>
      </c>
      <c r="EF679" s="1363">
        <f t="shared" si="1041"/>
        <v>0</v>
      </c>
      <c r="EG679" s="1363">
        <f t="shared" si="960"/>
        <v>0</v>
      </c>
    </row>
    <row r="680" spans="1:137" s="3" customFormat="1" ht="18" customHeight="1">
      <c r="A680" s="305" t="str">
        <f t="shared" si="961"/>
        <v/>
      </c>
      <c r="B680" s="174">
        <f t="shared" si="987"/>
        <v>0</v>
      </c>
      <c r="C680" s="1415" t="str">
        <f t="shared" si="962"/>
        <v>授業料</v>
      </c>
      <c r="D680" s="1415" t="str">
        <f t="shared" si="963"/>
        <v>入学金</v>
      </c>
      <c r="E680" s="174">
        <f t="shared" si="988"/>
        <v>0</v>
      </c>
      <c r="F680" s="305">
        <f t="shared" si="964"/>
        <v>0</v>
      </c>
      <c r="G680" s="475">
        <f t="shared" si="965"/>
        <v>663</v>
      </c>
      <c r="H680" s="430"/>
      <c r="I680" s="431"/>
      <c r="J680" s="658"/>
      <c r="K680" s="659"/>
      <c r="L680" s="659"/>
      <c r="M680" s="660"/>
      <c r="N680" s="661"/>
      <c r="O680" s="662"/>
      <c r="P680" s="658"/>
      <c r="Q680" s="659"/>
      <c r="R680" s="660"/>
      <c r="S680" s="663"/>
      <c r="T680" s="661"/>
      <c r="U680" s="664"/>
      <c r="V680" s="53" t="str">
        <f>IF(OR($R$5="",$T$5="",$J680="",$O680="",$U680=""),"",IF(ISERROR(VLOOKUP($C680,参照!$P$4:$V$112,5,FALSE)),0,VLOOKUP($C680,参照!$P$4:$V$112,5,FALSE)))</f>
        <v/>
      </c>
      <c r="W680" s="665"/>
      <c r="X680" s="54" t="str">
        <f>IF(OR($R$5="",$T$5="",$J680="",$O680="",$W680=""),"",IF(ISERROR(VLOOKUP($D680,参照!$P$4:$V$112,5,FALSE)),0,VLOOKUP($D680,参照!$P$4:$V$112,5,FALSE)))</f>
        <v/>
      </c>
      <c r="Y680" s="102"/>
      <c r="Z680" s="102"/>
      <c r="AA680" s="1177"/>
      <c r="AB680" s="227">
        <f t="shared" si="989"/>
        <v>0</v>
      </c>
      <c r="AC680" s="1122"/>
      <c r="AD680" s="352">
        <f t="shared" si="990"/>
        <v>0</v>
      </c>
      <c r="AE680" s="55"/>
      <c r="AF680" s="55" t="str">
        <f t="shared" si="991"/>
        <v/>
      </c>
      <c r="AG680" s="1124"/>
      <c r="AH680" s="760">
        <f t="shared" si="992"/>
        <v>0</v>
      </c>
      <c r="AI680" s="761">
        <f t="shared" si="993"/>
        <v>0</v>
      </c>
      <c r="AJ680" s="1126"/>
      <c r="AK680" s="1127"/>
      <c r="AL680" s="670"/>
      <c r="AM680" s="1127"/>
      <c r="AN680" s="670"/>
      <c r="AO680" s="1179"/>
      <c r="AP680" s="669"/>
      <c r="AQ680" s="1127"/>
      <c r="AR680" s="670"/>
      <c r="AS680" s="1127"/>
      <c r="AT680" s="670"/>
      <c r="AU680" s="1127"/>
      <c r="AV680" s="575" t="str">
        <f t="shared" si="994"/>
        <v>○</v>
      </c>
      <c r="AW680" s="576" t="str">
        <f t="shared" si="995"/>
        <v>○</v>
      </c>
      <c r="AX680" s="576" t="str">
        <f t="shared" si="996"/>
        <v>○</v>
      </c>
      <c r="AY680" s="576" t="str">
        <f t="shared" si="997"/>
        <v>○</v>
      </c>
      <c r="AZ680" s="576" t="str">
        <f t="shared" si="998"/>
        <v>○</v>
      </c>
      <c r="BA680" s="577" t="str">
        <f t="shared" si="999"/>
        <v>○</v>
      </c>
      <c r="BB680" s="578">
        <f t="shared" si="1000"/>
        <v>0</v>
      </c>
      <c r="BC680" s="767">
        <f t="shared" si="1001"/>
        <v>0</v>
      </c>
      <c r="BD680" s="768">
        <f t="shared" si="1001"/>
        <v>0</v>
      </c>
      <c r="BE680" s="769">
        <f t="shared" si="1001"/>
        <v>0</v>
      </c>
      <c r="BF680" s="587">
        <f t="shared" si="1002"/>
        <v>0</v>
      </c>
      <c r="BG680" s="503">
        <f t="shared" si="1003"/>
        <v>0</v>
      </c>
      <c r="BH680" s="504">
        <f t="shared" si="1003"/>
        <v>0</v>
      </c>
      <c r="BI680" s="505">
        <f t="shared" si="1003"/>
        <v>0</v>
      </c>
      <c r="BJ680" s="506">
        <f t="shared" si="1004"/>
        <v>0</v>
      </c>
      <c r="BK680" s="236">
        <f t="array" ref="BK680">IF($BB680&gt;0,"ｴﾗｰ",SUM(IF($AJ680:$AO680=BK$15,IF($AJ$17:$AO$17="○",$AG680))))</f>
        <v>0</v>
      </c>
      <c r="BL680" s="237">
        <f t="array" ref="BL680">IF($BB680&gt;0,"ｴﾗｰ",SUM(IF($AJ680:$AO680=BL$15,IF($AJ$17:$AO$17="○",$AG680))))</f>
        <v>0</v>
      </c>
      <c r="BM680" s="488">
        <f t="array" ref="BM680">IF($BB680&gt;0,"ｴﾗｰ",SUM(IF($AJ680:$AO680=BM$15,IF($AJ$17:$AO$17="○",$AG680))))</f>
        <v>0</v>
      </c>
      <c r="BN680" s="493">
        <f t="shared" si="1005"/>
        <v>0</v>
      </c>
      <c r="BO680" s="236">
        <f t="array" ref="BO680">IF($BB680&gt;0,"ｴﾗｰ",SUM(IF($AP680:$AU680=BO$15,IF($AP$17:$AU$17="○",$AG680))))</f>
        <v>0</v>
      </c>
      <c r="BP680" s="237">
        <f t="array" ref="BP680">IF($BB680&gt;0,"ｴﾗｰ",SUM(IF($AP680:$AU680=BP$15,IF($AP$17:$AU$17="○",$AG680))))</f>
        <v>0</v>
      </c>
      <c r="BQ680" s="494">
        <f t="array" ref="BQ680">IF($BB680&gt;0,"ｴﾗｰ",SUM(IF($AP680:$AU680=BQ$15,IF($AP$17:$AU$17="○",$AG680))))</f>
        <v>0</v>
      </c>
      <c r="BR680" s="490">
        <f t="shared" si="1006"/>
        <v>0</v>
      </c>
      <c r="BS680" s="236" t="str">
        <f t="shared" si="966"/>
        <v/>
      </c>
      <c r="BT680" s="237" t="str">
        <f t="shared" si="967"/>
        <v/>
      </c>
      <c r="BU680" s="488" t="str">
        <f t="shared" si="968"/>
        <v/>
      </c>
      <c r="BV680" s="532">
        <f t="shared" si="1007"/>
        <v>0</v>
      </c>
      <c r="BW680" s="512" t="str">
        <f t="shared" si="1008"/>
        <v>ｴﾗｰ</v>
      </c>
      <c r="BX680" s="237" t="str">
        <f t="shared" si="1009"/>
        <v>ｴﾗｰ</v>
      </c>
      <c r="BY680" s="494" t="str">
        <f t="shared" si="1010"/>
        <v>ｴﾗｰ</v>
      </c>
      <c r="BZ680" s="628">
        <f t="shared" si="1011"/>
        <v>0</v>
      </c>
      <c r="CA680" s="528" t="str">
        <f t="shared" si="1012"/>
        <v/>
      </c>
      <c r="CB680" s="237" t="str">
        <f t="shared" si="1013"/>
        <v/>
      </c>
      <c r="CC680" s="494" t="str">
        <f t="shared" si="1014"/>
        <v/>
      </c>
      <c r="CD680" s="635">
        <f t="shared" si="1015"/>
        <v>0</v>
      </c>
      <c r="CE680" s="528" t="str">
        <f t="shared" si="1016"/>
        <v/>
      </c>
      <c r="CF680" s="237" t="str">
        <f t="shared" si="1017"/>
        <v/>
      </c>
      <c r="CG680" s="494" t="str">
        <f t="shared" si="1018"/>
        <v/>
      </c>
      <c r="CH680" s="635">
        <f t="shared" si="1019"/>
        <v>0</v>
      </c>
      <c r="CI680" s="535" t="str">
        <f t="shared" si="1020"/>
        <v/>
      </c>
      <c r="CJ680" s="515" t="str">
        <f t="shared" si="1021"/>
        <v/>
      </c>
      <c r="CK680" s="522" t="str">
        <f t="shared" si="1022"/>
        <v/>
      </c>
      <c r="CL680" s="515" t="str">
        <f t="shared" si="1023"/>
        <v/>
      </c>
      <c r="CM680" s="524" t="str">
        <f t="shared" si="1024"/>
        <v/>
      </c>
      <c r="CN680" s="518" t="str">
        <f t="shared" si="1025"/>
        <v/>
      </c>
      <c r="CO680" s="236" t="str">
        <f t="shared" si="1026"/>
        <v/>
      </c>
      <c r="CP680" s="237" t="str">
        <f t="shared" si="1027"/>
        <v/>
      </c>
      <c r="CQ680" s="494" t="str">
        <f t="shared" si="1028"/>
        <v/>
      </c>
      <c r="CR680" s="493">
        <f t="shared" si="1029"/>
        <v>0</v>
      </c>
      <c r="CS680" s="512" t="str">
        <f t="shared" si="1030"/>
        <v/>
      </c>
      <c r="CT680" s="237" t="str">
        <f t="shared" si="1031"/>
        <v/>
      </c>
      <c r="CU680" s="237" t="str">
        <f t="shared" si="1032"/>
        <v/>
      </c>
      <c r="CV680" s="238">
        <f t="shared" si="1033"/>
        <v>0</v>
      </c>
      <c r="CW680" s="236" t="str">
        <f t="shared" si="969"/>
        <v/>
      </c>
      <c r="CX680" s="237" t="str">
        <f t="shared" si="970"/>
        <v/>
      </c>
      <c r="CY680" s="494">
        <f t="shared" si="971"/>
        <v>0</v>
      </c>
      <c r="CZ680" s="493"/>
      <c r="DA680" s="236" t="str">
        <f t="shared" si="972"/>
        <v/>
      </c>
      <c r="DB680" s="237" t="str">
        <f t="shared" si="973"/>
        <v/>
      </c>
      <c r="DC680" s="494">
        <f t="shared" si="974"/>
        <v>0</v>
      </c>
      <c r="DD680" s="493"/>
      <c r="DE680" s="1335"/>
      <c r="DF680" s="1343">
        <f t="shared" si="975"/>
        <v>0</v>
      </c>
      <c r="DG680" s="528" t="str">
        <f t="shared" si="976"/>
        <v/>
      </c>
      <c r="DH680" s="494" t="str">
        <f t="shared" si="977"/>
        <v/>
      </c>
      <c r="DI680" s="53">
        <f t="shared" si="978"/>
        <v>0</v>
      </c>
      <c r="DJ680" s="432">
        <f t="shared" si="979"/>
        <v>0</v>
      </c>
      <c r="DK680" s="433">
        <f t="shared" si="1034"/>
        <v>0</v>
      </c>
      <c r="DL680" s="53" t="str">
        <f t="shared" si="980"/>
        <v/>
      </c>
      <c r="DM680" s="105" t="str">
        <f t="shared" si="981"/>
        <v/>
      </c>
      <c r="DN680" s="104" t="str">
        <f t="shared" si="981"/>
        <v/>
      </c>
      <c r="DO680" s="434" t="str">
        <f t="shared" si="981"/>
        <v/>
      </c>
      <c r="DP680" s="672"/>
      <c r="DQ680" s="673"/>
      <c r="DR680" s="674"/>
      <c r="DS680" s="435">
        <f t="shared" si="1035"/>
        <v>0</v>
      </c>
      <c r="DT680" s="228" t="str">
        <f t="shared" si="982"/>
        <v/>
      </c>
      <c r="DU680" s="236" t="str">
        <f t="shared" si="983"/>
        <v/>
      </c>
      <c r="DV680" s="237" t="str">
        <f t="shared" si="984"/>
        <v/>
      </c>
      <c r="DW680" s="237" t="str">
        <f t="shared" si="985"/>
        <v/>
      </c>
      <c r="DX680" s="238">
        <f t="shared" si="986"/>
        <v>0</v>
      </c>
      <c r="DY680" s="675"/>
      <c r="EA680" s="1363">
        <f t="shared" si="1036"/>
        <v>0</v>
      </c>
      <c r="EB680" s="1363">
        <f t="shared" si="1037"/>
        <v>0</v>
      </c>
      <c r="EC680" s="1363">
        <f t="shared" si="1038"/>
        <v>0</v>
      </c>
      <c r="ED680" s="1363">
        <f t="shared" si="1039"/>
        <v>0</v>
      </c>
      <c r="EE680" s="1363">
        <f t="shared" si="1040"/>
        <v>0</v>
      </c>
      <c r="EF680" s="1363">
        <f t="shared" si="1041"/>
        <v>0</v>
      </c>
      <c r="EG680" s="1363">
        <f t="shared" si="960"/>
        <v>0</v>
      </c>
    </row>
    <row r="681" spans="1:137" s="3" customFormat="1" ht="18" customHeight="1">
      <c r="A681" s="305" t="str">
        <f t="shared" si="961"/>
        <v/>
      </c>
      <c r="B681" s="174">
        <f t="shared" si="987"/>
        <v>0</v>
      </c>
      <c r="C681" s="1415" t="str">
        <f t="shared" si="962"/>
        <v>授業料</v>
      </c>
      <c r="D681" s="1415" t="str">
        <f t="shared" si="963"/>
        <v>入学金</v>
      </c>
      <c r="E681" s="174">
        <f t="shared" si="988"/>
        <v>0</v>
      </c>
      <c r="F681" s="305">
        <f t="shared" si="964"/>
        <v>0</v>
      </c>
      <c r="G681" s="475">
        <f t="shared" si="965"/>
        <v>664</v>
      </c>
      <c r="H681" s="430"/>
      <c r="I681" s="431"/>
      <c r="J681" s="658"/>
      <c r="K681" s="659"/>
      <c r="L681" s="659"/>
      <c r="M681" s="660"/>
      <c r="N681" s="661"/>
      <c r="O681" s="662"/>
      <c r="P681" s="658"/>
      <c r="Q681" s="659"/>
      <c r="R681" s="660"/>
      <c r="S681" s="663"/>
      <c r="T681" s="661"/>
      <c r="U681" s="664"/>
      <c r="V681" s="53" t="str">
        <f>IF(OR($R$5="",$T$5="",$J681="",$O681="",$U681=""),"",IF(ISERROR(VLOOKUP($C681,参照!$P$4:$V$112,5,FALSE)),0,VLOOKUP($C681,参照!$P$4:$V$112,5,FALSE)))</f>
        <v/>
      </c>
      <c r="W681" s="665"/>
      <c r="X681" s="54" t="str">
        <f>IF(OR($R$5="",$T$5="",$J681="",$O681="",$W681=""),"",IF(ISERROR(VLOOKUP($D681,参照!$P$4:$V$112,5,FALSE)),0,VLOOKUP($D681,参照!$P$4:$V$112,5,FALSE)))</f>
        <v/>
      </c>
      <c r="Y681" s="102"/>
      <c r="Z681" s="102"/>
      <c r="AA681" s="1177"/>
      <c r="AB681" s="227">
        <f t="shared" si="989"/>
        <v>0</v>
      </c>
      <c r="AC681" s="1122"/>
      <c r="AD681" s="352">
        <f t="shared" si="990"/>
        <v>0</v>
      </c>
      <c r="AE681" s="55"/>
      <c r="AF681" s="55" t="str">
        <f t="shared" si="991"/>
        <v/>
      </c>
      <c r="AG681" s="1124"/>
      <c r="AH681" s="760">
        <f t="shared" si="992"/>
        <v>0</v>
      </c>
      <c r="AI681" s="761">
        <f t="shared" si="993"/>
        <v>0</v>
      </c>
      <c r="AJ681" s="1126"/>
      <c r="AK681" s="1127"/>
      <c r="AL681" s="670"/>
      <c r="AM681" s="1127"/>
      <c r="AN681" s="670"/>
      <c r="AO681" s="1179"/>
      <c r="AP681" s="669"/>
      <c r="AQ681" s="1127"/>
      <c r="AR681" s="670"/>
      <c r="AS681" s="1127"/>
      <c r="AT681" s="670"/>
      <c r="AU681" s="1127"/>
      <c r="AV681" s="575" t="str">
        <f t="shared" si="994"/>
        <v>○</v>
      </c>
      <c r="AW681" s="576" t="str">
        <f t="shared" si="995"/>
        <v>○</v>
      </c>
      <c r="AX681" s="576" t="str">
        <f t="shared" si="996"/>
        <v>○</v>
      </c>
      <c r="AY681" s="576" t="str">
        <f t="shared" si="997"/>
        <v>○</v>
      </c>
      <c r="AZ681" s="576" t="str">
        <f t="shared" si="998"/>
        <v>○</v>
      </c>
      <c r="BA681" s="577" t="str">
        <f t="shared" si="999"/>
        <v>○</v>
      </c>
      <c r="BB681" s="578">
        <f t="shared" si="1000"/>
        <v>0</v>
      </c>
      <c r="BC681" s="767">
        <f t="shared" si="1001"/>
        <v>0</v>
      </c>
      <c r="BD681" s="768">
        <f t="shared" si="1001"/>
        <v>0</v>
      </c>
      <c r="BE681" s="769">
        <f t="shared" si="1001"/>
        <v>0</v>
      </c>
      <c r="BF681" s="587">
        <f t="shared" si="1002"/>
        <v>0</v>
      </c>
      <c r="BG681" s="503">
        <f t="shared" si="1003"/>
        <v>0</v>
      </c>
      <c r="BH681" s="504">
        <f t="shared" si="1003"/>
        <v>0</v>
      </c>
      <c r="BI681" s="505">
        <f t="shared" si="1003"/>
        <v>0</v>
      </c>
      <c r="BJ681" s="506">
        <f t="shared" si="1004"/>
        <v>0</v>
      </c>
      <c r="BK681" s="236">
        <f t="array" ref="BK681">IF($BB681&gt;0,"ｴﾗｰ",SUM(IF($AJ681:$AO681=BK$15,IF($AJ$17:$AO$17="○",$AG681))))</f>
        <v>0</v>
      </c>
      <c r="BL681" s="237">
        <f t="array" ref="BL681">IF($BB681&gt;0,"ｴﾗｰ",SUM(IF($AJ681:$AO681=BL$15,IF($AJ$17:$AO$17="○",$AG681))))</f>
        <v>0</v>
      </c>
      <c r="BM681" s="488">
        <f t="array" ref="BM681">IF($BB681&gt;0,"ｴﾗｰ",SUM(IF($AJ681:$AO681=BM$15,IF($AJ$17:$AO$17="○",$AG681))))</f>
        <v>0</v>
      </c>
      <c r="BN681" s="493">
        <f t="shared" si="1005"/>
        <v>0</v>
      </c>
      <c r="BO681" s="236">
        <f t="array" ref="BO681">IF($BB681&gt;0,"ｴﾗｰ",SUM(IF($AP681:$AU681=BO$15,IF($AP$17:$AU$17="○",$AG681))))</f>
        <v>0</v>
      </c>
      <c r="BP681" s="237">
        <f t="array" ref="BP681">IF($BB681&gt;0,"ｴﾗｰ",SUM(IF($AP681:$AU681=BP$15,IF($AP$17:$AU$17="○",$AG681))))</f>
        <v>0</v>
      </c>
      <c r="BQ681" s="494">
        <f t="array" ref="BQ681">IF($BB681&gt;0,"ｴﾗｰ",SUM(IF($AP681:$AU681=BQ$15,IF($AP$17:$AU$17="○",$AG681))))</f>
        <v>0</v>
      </c>
      <c r="BR681" s="490">
        <f t="shared" si="1006"/>
        <v>0</v>
      </c>
      <c r="BS681" s="236" t="str">
        <f t="shared" si="966"/>
        <v/>
      </c>
      <c r="BT681" s="237" t="str">
        <f t="shared" si="967"/>
        <v/>
      </c>
      <c r="BU681" s="488" t="str">
        <f t="shared" si="968"/>
        <v/>
      </c>
      <c r="BV681" s="532">
        <f t="shared" si="1007"/>
        <v>0</v>
      </c>
      <c r="BW681" s="512" t="str">
        <f t="shared" si="1008"/>
        <v>ｴﾗｰ</v>
      </c>
      <c r="BX681" s="237" t="str">
        <f t="shared" si="1009"/>
        <v>ｴﾗｰ</v>
      </c>
      <c r="BY681" s="494" t="str">
        <f t="shared" si="1010"/>
        <v>ｴﾗｰ</v>
      </c>
      <c r="BZ681" s="628">
        <f t="shared" si="1011"/>
        <v>0</v>
      </c>
      <c r="CA681" s="528" t="str">
        <f t="shared" si="1012"/>
        <v/>
      </c>
      <c r="CB681" s="237" t="str">
        <f t="shared" si="1013"/>
        <v/>
      </c>
      <c r="CC681" s="494" t="str">
        <f t="shared" si="1014"/>
        <v/>
      </c>
      <c r="CD681" s="635">
        <f t="shared" si="1015"/>
        <v>0</v>
      </c>
      <c r="CE681" s="528" t="str">
        <f t="shared" si="1016"/>
        <v/>
      </c>
      <c r="CF681" s="237" t="str">
        <f t="shared" si="1017"/>
        <v/>
      </c>
      <c r="CG681" s="494" t="str">
        <f t="shared" si="1018"/>
        <v/>
      </c>
      <c r="CH681" s="635">
        <f t="shared" si="1019"/>
        <v>0</v>
      </c>
      <c r="CI681" s="535" t="str">
        <f t="shared" si="1020"/>
        <v/>
      </c>
      <c r="CJ681" s="515" t="str">
        <f t="shared" si="1021"/>
        <v/>
      </c>
      <c r="CK681" s="522" t="str">
        <f t="shared" si="1022"/>
        <v/>
      </c>
      <c r="CL681" s="515" t="str">
        <f t="shared" si="1023"/>
        <v/>
      </c>
      <c r="CM681" s="524" t="str">
        <f t="shared" si="1024"/>
        <v/>
      </c>
      <c r="CN681" s="518" t="str">
        <f t="shared" si="1025"/>
        <v/>
      </c>
      <c r="CO681" s="236" t="str">
        <f t="shared" si="1026"/>
        <v/>
      </c>
      <c r="CP681" s="237" t="str">
        <f t="shared" si="1027"/>
        <v/>
      </c>
      <c r="CQ681" s="494" t="str">
        <f t="shared" si="1028"/>
        <v/>
      </c>
      <c r="CR681" s="493">
        <f t="shared" si="1029"/>
        <v>0</v>
      </c>
      <c r="CS681" s="512" t="str">
        <f t="shared" si="1030"/>
        <v/>
      </c>
      <c r="CT681" s="237" t="str">
        <f t="shared" si="1031"/>
        <v/>
      </c>
      <c r="CU681" s="237" t="str">
        <f t="shared" si="1032"/>
        <v/>
      </c>
      <c r="CV681" s="238">
        <f t="shared" si="1033"/>
        <v>0</v>
      </c>
      <c r="CW681" s="236" t="str">
        <f t="shared" si="969"/>
        <v/>
      </c>
      <c r="CX681" s="237" t="str">
        <f t="shared" si="970"/>
        <v/>
      </c>
      <c r="CY681" s="494">
        <f t="shared" si="971"/>
        <v>0</v>
      </c>
      <c r="CZ681" s="493"/>
      <c r="DA681" s="236" t="str">
        <f t="shared" si="972"/>
        <v/>
      </c>
      <c r="DB681" s="237" t="str">
        <f t="shared" si="973"/>
        <v/>
      </c>
      <c r="DC681" s="494">
        <f t="shared" si="974"/>
        <v>0</v>
      </c>
      <c r="DD681" s="493"/>
      <c r="DE681" s="1335"/>
      <c r="DF681" s="1343">
        <f t="shared" si="975"/>
        <v>0</v>
      </c>
      <c r="DG681" s="528" t="str">
        <f t="shared" si="976"/>
        <v/>
      </c>
      <c r="DH681" s="494" t="str">
        <f t="shared" si="977"/>
        <v/>
      </c>
      <c r="DI681" s="53">
        <f t="shared" si="978"/>
        <v>0</v>
      </c>
      <c r="DJ681" s="432">
        <f t="shared" si="979"/>
        <v>0</v>
      </c>
      <c r="DK681" s="433">
        <f t="shared" si="1034"/>
        <v>0</v>
      </c>
      <c r="DL681" s="53" t="str">
        <f t="shared" si="980"/>
        <v/>
      </c>
      <c r="DM681" s="105" t="str">
        <f t="shared" si="981"/>
        <v/>
      </c>
      <c r="DN681" s="104" t="str">
        <f t="shared" si="981"/>
        <v/>
      </c>
      <c r="DO681" s="434" t="str">
        <f t="shared" si="981"/>
        <v/>
      </c>
      <c r="DP681" s="672"/>
      <c r="DQ681" s="673"/>
      <c r="DR681" s="674"/>
      <c r="DS681" s="435">
        <f t="shared" si="1035"/>
        <v>0</v>
      </c>
      <c r="DT681" s="228" t="str">
        <f t="shared" si="982"/>
        <v/>
      </c>
      <c r="DU681" s="236" t="str">
        <f t="shared" si="983"/>
        <v/>
      </c>
      <c r="DV681" s="237" t="str">
        <f t="shared" si="984"/>
        <v/>
      </c>
      <c r="DW681" s="237" t="str">
        <f t="shared" si="985"/>
        <v/>
      </c>
      <c r="DX681" s="238">
        <f t="shared" si="986"/>
        <v>0</v>
      </c>
      <c r="DY681" s="675"/>
      <c r="EA681" s="1363">
        <f t="shared" si="1036"/>
        <v>0</v>
      </c>
      <c r="EB681" s="1363">
        <f t="shared" si="1037"/>
        <v>0</v>
      </c>
      <c r="EC681" s="1363">
        <f t="shared" si="1038"/>
        <v>0</v>
      </c>
      <c r="ED681" s="1363">
        <f t="shared" si="1039"/>
        <v>0</v>
      </c>
      <c r="EE681" s="1363">
        <f t="shared" si="1040"/>
        <v>0</v>
      </c>
      <c r="EF681" s="1363">
        <f t="shared" si="1041"/>
        <v>0</v>
      </c>
      <c r="EG681" s="1363">
        <f t="shared" si="960"/>
        <v>0</v>
      </c>
    </row>
    <row r="682" spans="1:137" s="3" customFormat="1" ht="18" customHeight="1">
      <c r="A682" s="305" t="str">
        <f t="shared" si="961"/>
        <v/>
      </c>
      <c r="B682" s="174">
        <f t="shared" si="987"/>
        <v>0</v>
      </c>
      <c r="C682" s="1415" t="str">
        <f t="shared" si="962"/>
        <v>授業料</v>
      </c>
      <c r="D682" s="1415" t="str">
        <f t="shared" si="963"/>
        <v>入学金</v>
      </c>
      <c r="E682" s="174">
        <f t="shared" si="988"/>
        <v>0</v>
      </c>
      <c r="F682" s="305">
        <f t="shared" si="964"/>
        <v>0</v>
      </c>
      <c r="G682" s="475">
        <f t="shared" si="965"/>
        <v>665</v>
      </c>
      <c r="H682" s="430"/>
      <c r="I682" s="431"/>
      <c r="J682" s="658"/>
      <c r="K682" s="659"/>
      <c r="L682" s="659"/>
      <c r="M682" s="660"/>
      <c r="N682" s="661"/>
      <c r="O682" s="662"/>
      <c r="P682" s="658"/>
      <c r="Q682" s="659"/>
      <c r="R682" s="660"/>
      <c r="S682" s="663"/>
      <c r="T682" s="661"/>
      <c r="U682" s="664"/>
      <c r="V682" s="53" t="str">
        <f>IF(OR($R$5="",$T$5="",$J682="",$O682="",$U682=""),"",IF(ISERROR(VLOOKUP($C682,参照!$P$4:$V$112,5,FALSE)),0,VLOOKUP($C682,参照!$P$4:$V$112,5,FALSE)))</f>
        <v/>
      </c>
      <c r="W682" s="665"/>
      <c r="X682" s="54" t="str">
        <f>IF(OR($R$5="",$T$5="",$J682="",$O682="",$W682=""),"",IF(ISERROR(VLOOKUP($D682,参照!$P$4:$V$112,5,FALSE)),0,VLOOKUP($D682,参照!$P$4:$V$112,5,FALSE)))</f>
        <v/>
      </c>
      <c r="Y682" s="102"/>
      <c r="Z682" s="102"/>
      <c r="AA682" s="1177"/>
      <c r="AB682" s="227">
        <f t="shared" si="989"/>
        <v>0</v>
      </c>
      <c r="AC682" s="1122"/>
      <c r="AD682" s="352">
        <f t="shared" si="990"/>
        <v>0</v>
      </c>
      <c r="AE682" s="55"/>
      <c r="AF682" s="55" t="str">
        <f t="shared" si="991"/>
        <v/>
      </c>
      <c r="AG682" s="1124"/>
      <c r="AH682" s="760">
        <f t="shared" si="992"/>
        <v>0</v>
      </c>
      <c r="AI682" s="761">
        <f t="shared" si="993"/>
        <v>0</v>
      </c>
      <c r="AJ682" s="1126"/>
      <c r="AK682" s="1127"/>
      <c r="AL682" s="670"/>
      <c r="AM682" s="1127"/>
      <c r="AN682" s="670"/>
      <c r="AO682" s="1179"/>
      <c r="AP682" s="669"/>
      <c r="AQ682" s="1127"/>
      <c r="AR682" s="670"/>
      <c r="AS682" s="1127"/>
      <c r="AT682" s="670"/>
      <c r="AU682" s="1127"/>
      <c r="AV682" s="575" t="str">
        <f t="shared" si="994"/>
        <v>○</v>
      </c>
      <c r="AW682" s="576" t="str">
        <f t="shared" si="995"/>
        <v>○</v>
      </c>
      <c r="AX682" s="576" t="str">
        <f t="shared" si="996"/>
        <v>○</v>
      </c>
      <c r="AY682" s="576" t="str">
        <f t="shared" si="997"/>
        <v>○</v>
      </c>
      <c r="AZ682" s="576" t="str">
        <f t="shared" si="998"/>
        <v>○</v>
      </c>
      <c r="BA682" s="577" t="str">
        <f t="shared" si="999"/>
        <v>○</v>
      </c>
      <c r="BB682" s="578">
        <f t="shared" si="1000"/>
        <v>0</v>
      </c>
      <c r="BC682" s="767">
        <f t="shared" si="1001"/>
        <v>0</v>
      </c>
      <c r="BD682" s="768">
        <f t="shared" si="1001"/>
        <v>0</v>
      </c>
      <c r="BE682" s="769">
        <f t="shared" si="1001"/>
        <v>0</v>
      </c>
      <c r="BF682" s="587">
        <f t="shared" si="1002"/>
        <v>0</v>
      </c>
      <c r="BG682" s="503">
        <f t="shared" si="1003"/>
        <v>0</v>
      </c>
      <c r="BH682" s="504">
        <f t="shared" si="1003"/>
        <v>0</v>
      </c>
      <c r="BI682" s="505">
        <f t="shared" si="1003"/>
        <v>0</v>
      </c>
      <c r="BJ682" s="506">
        <f t="shared" si="1004"/>
        <v>0</v>
      </c>
      <c r="BK682" s="236">
        <f t="array" ref="BK682">IF($BB682&gt;0,"ｴﾗｰ",SUM(IF($AJ682:$AO682=BK$15,IF($AJ$17:$AO$17="○",$AG682))))</f>
        <v>0</v>
      </c>
      <c r="BL682" s="237">
        <f t="array" ref="BL682">IF($BB682&gt;0,"ｴﾗｰ",SUM(IF($AJ682:$AO682=BL$15,IF($AJ$17:$AO$17="○",$AG682))))</f>
        <v>0</v>
      </c>
      <c r="BM682" s="488">
        <f t="array" ref="BM682">IF($BB682&gt;0,"ｴﾗｰ",SUM(IF($AJ682:$AO682=BM$15,IF($AJ$17:$AO$17="○",$AG682))))</f>
        <v>0</v>
      </c>
      <c r="BN682" s="493">
        <f t="shared" si="1005"/>
        <v>0</v>
      </c>
      <c r="BO682" s="236">
        <f t="array" ref="BO682">IF($BB682&gt;0,"ｴﾗｰ",SUM(IF($AP682:$AU682=BO$15,IF($AP$17:$AU$17="○",$AG682))))</f>
        <v>0</v>
      </c>
      <c r="BP682" s="237">
        <f t="array" ref="BP682">IF($BB682&gt;0,"ｴﾗｰ",SUM(IF($AP682:$AU682=BP$15,IF($AP$17:$AU$17="○",$AG682))))</f>
        <v>0</v>
      </c>
      <c r="BQ682" s="494">
        <f t="array" ref="BQ682">IF($BB682&gt;0,"ｴﾗｰ",SUM(IF($AP682:$AU682=BQ$15,IF($AP$17:$AU$17="○",$AG682))))</f>
        <v>0</v>
      </c>
      <c r="BR682" s="490">
        <f t="shared" si="1006"/>
        <v>0</v>
      </c>
      <c r="BS682" s="236" t="str">
        <f t="shared" si="966"/>
        <v/>
      </c>
      <c r="BT682" s="237" t="str">
        <f t="shared" si="967"/>
        <v/>
      </c>
      <c r="BU682" s="488" t="str">
        <f t="shared" si="968"/>
        <v/>
      </c>
      <c r="BV682" s="532">
        <f t="shared" si="1007"/>
        <v>0</v>
      </c>
      <c r="BW682" s="512" t="str">
        <f t="shared" si="1008"/>
        <v>ｴﾗｰ</v>
      </c>
      <c r="BX682" s="237" t="str">
        <f t="shared" si="1009"/>
        <v>ｴﾗｰ</v>
      </c>
      <c r="BY682" s="494" t="str">
        <f t="shared" si="1010"/>
        <v>ｴﾗｰ</v>
      </c>
      <c r="BZ682" s="628">
        <f t="shared" si="1011"/>
        <v>0</v>
      </c>
      <c r="CA682" s="528" t="str">
        <f t="shared" si="1012"/>
        <v/>
      </c>
      <c r="CB682" s="237" t="str">
        <f t="shared" si="1013"/>
        <v/>
      </c>
      <c r="CC682" s="494" t="str">
        <f t="shared" si="1014"/>
        <v/>
      </c>
      <c r="CD682" s="635">
        <f t="shared" si="1015"/>
        <v>0</v>
      </c>
      <c r="CE682" s="528" t="str">
        <f t="shared" si="1016"/>
        <v/>
      </c>
      <c r="CF682" s="237" t="str">
        <f t="shared" si="1017"/>
        <v/>
      </c>
      <c r="CG682" s="494" t="str">
        <f t="shared" si="1018"/>
        <v/>
      </c>
      <c r="CH682" s="635">
        <f t="shared" si="1019"/>
        <v>0</v>
      </c>
      <c r="CI682" s="535" t="str">
        <f t="shared" si="1020"/>
        <v/>
      </c>
      <c r="CJ682" s="515" t="str">
        <f t="shared" si="1021"/>
        <v/>
      </c>
      <c r="CK682" s="522" t="str">
        <f t="shared" si="1022"/>
        <v/>
      </c>
      <c r="CL682" s="515" t="str">
        <f t="shared" si="1023"/>
        <v/>
      </c>
      <c r="CM682" s="524" t="str">
        <f t="shared" si="1024"/>
        <v/>
      </c>
      <c r="CN682" s="518" t="str">
        <f t="shared" si="1025"/>
        <v/>
      </c>
      <c r="CO682" s="236" t="str">
        <f t="shared" si="1026"/>
        <v/>
      </c>
      <c r="CP682" s="237" t="str">
        <f t="shared" si="1027"/>
        <v/>
      </c>
      <c r="CQ682" s="494" t="str">
        <f t="shared" si="1028"/>
        <v/>
      </c>
      <c r="CR682" s="493">
        <f t="shared" si="1029"/>
        <v>0</v>
      </c>
      <c r="CS682" s="512" t="str">
        <f t="shared" si="1030"/>
        <v/>
      </c>
      <c r="CT682" s="237" t="str">
        <f t="shared" si="1031"/>
        <v/>
      </c>
      <c r="CU682" s="237" t="str">
        <f t="shared" si="1032"/>
        <v/>
      </c>
      <c r="CV682" s="238">
        <f t="shared" si="1033"/>
        <v>0</v>
      </c>
      <c r="CW682" s="236" t="str">
        <f t="shared" si="969"/>
        <v/>
      </c>
      <c r="CX682" s="237" t="str">
        <f t="shared" si="970"/>
        <v/>
      </c>
      <c r="CY682" s="494">
        <f t="shared" si="971"/>
        <v>0</v>
      </c>
      <c r="CZ682" s="493"/>
      <c r="DA682" s="236" t="str">
        <f t="shared" si="972"/>
        <v/>
      </c>
      <c r="DB682" s="237" t="str">
        <f t="shared" si="973"/>
        <v/>
      </c>
      <c r="DC682" s="494">
        <f t="shared" si="974"/>
        <v>0</v>
      </c>
      <c r="DD682" s="493"/>
      <c r="DE682" s="1335"/>
      <c r="DF682" s="1343">
        <f t="shared" si="975"/>
        <v>0</v>
      </c>
      <c r="DG682" s="528" t="str">
        <f t="shared" si="976"/>
        <v/>
      </c>
      <c r="DH682" s="494" t="str">
        <f t="shared" si="977"/>
        <v/>
      </c>
      <c r="DI682" s="53">
        <f t="shared" si="978"/>
        <v>0</v>
      </c>
      <c r="DJ682" s="432">
        <f t="shared" si="979"/>
        <v>0</v>
      </c>
      <c r="DK682" s="433">
        <f t="shared" si="1034"/>
        <v>0</v>
      </c>
      <c r="DL682" s="53" t="str">
        <f t="shared" si="980"/>
        <v/>
      </c>
      <c r="DM682" s="105" t="str">
        <f t="shared" si="981"/>
        <v/>
      </c>
      <c r="DN682" s="104" t="str">
        <f t="shared" si="981"/>
        <v/>
      </c>
      <c r="DO682" s="434" t="str">
        <f t="shared" si="981"/>
        <v/>
      </c>
      <c r="DP682" s="672"/>
      <c r="DQ682" s="673"/>
      <c r="DR682" s="674"/>
      <c r="DS682" s="435">
        <f t="shared" si="1035"/>
        <v>0</v>
      </c>
      <c r="DT682" s="228" t="str">
        <f t="shared" si="982"/>
        <v/>
      </c>
      <c r="DU682" s="236" t="str">
        <f t="shared" si="983"/>
        <v/>
      </c>
      <c r="DV682" s="237" t="str">
        <f t="shared" si="984"/>
        <v/>
      </c>
      <c r="DW682" s="237" t="str">
        <f t="shared" si="985"/>
        <v/>
      </c>
      <c r="DX682" s="238">
        <f t="shared" si="986"/>
        <v>0</v>
      </c>
      <c r="DY682" s="675"/>
      <c r="EA682" s="1363">
        <f t="shared" si="1036"/>
        <v>0</v>
      </c>
      <c r="EB682" s="1363">
        <f t="shared" si="1037"/>
        <v>0</v>
      </c>
      <c r="EC682" s="1363">
        <f t="shared" si="1038"/>
        <v>0</v>
      </c>
      <c r="ED682" s="1363">
        <f t="shared" si="1039"/>
        <v>0</v>
      </c>
      <c r="EE682" s="1363">
        <f t="shared" si="1040"/>
        <v>0</v>
      </c>
      <c r="EF682" s="1363">
        <f t="shared" si="1041"/>
        <v>0</v>
      </c>
      <c r="EG682" s="1363">
        <f t="shared" si="960"/>
        <v>0</v>
      </c>
    </row>
    <row r="683" spans="1:137" s="3" customFormat="1" ht="18" customHeight="1">
      <c r="A683" s="305" t="str">
        <f t="shared" si="961"/>
        <v/>
      </c>
      <c r="B683" s="174">
        <f t="shared" si="987"/>
        <v>0</v>
      </c>
      <c r="C683" s="1415" t="str">
        <f t="shared" si="962"/>
        <v>授業料</v>
      </c>
      <c r="D683" s="1415" t="str">
        <f t="shared" si="963"/>
        <v>入学金</v>
      </c>
      <c r="E683" s="174">
        <f t="shared" si="988"/>
        <v>0</v>
      </c>
      <c r="F683" s="305">
        <f t="shared" si="964"/>
        <v>0</v>
      </c>
      <c r="G683" s="475">
        <f t="shared" si="965"/>
        <v>666</v>
      </c>
      <c r="H683" s="430"/>
      <c r="I683" s="431"/>
      <c r="J683" s="658"/>
      <c r="K683" s="659"/>
      <c r="L683" s="659"/>
      <c r="M683" s="660"/>
      <c r="N683" s="661"/>
      <c r="O683" s="662"/>
      <c r="P683" s="658"/>
      <c r="Q683" s="659"/>
      <c r="R683" s="660"/>
      <c r="S683" s="663"/>
      <c r="T683" s="661"/>
      <c r="U683" s="664"/>
      <c r="V683" s="53" t="str">
        <f>IF(OR($R$5="",$T$5="",$J683="",$O683="",$U683=""),"",IF(ISERROR(VLOOKUP($C683,参照!$P$4:$V$112,5,FALSE)),0,VLOOKUP($C683,参照!$P$4:$V$112,5,FALSE)))</f>
        <v/>
      </c>
      <c r="W683" s="665"/>
      <c r="X683" s="54" t="str">
        <f>IF(OR($R$5="",$T$5="",$J683="",$O683="",$W683=""),"",IF(ISERROR(VLOOKUP($D683,参照!$P$4:$V$112,5,FALSE)),0,VLOOKUP($D683,参照!$P$4:$V$112,5,FALSE)))</f>
        <v/>
      </c>
      <c r="Y683" s="102"/>
      <c r="Z683" s="102"/>
      <c r="AA683" s="1177"/>
      <c r="AB683" s="227">
        <f t="shared" si="989"/>
        <v>0</v>
      </c>
      <c r="AC683" s="1122"/>
      <c r="AD683" s="352">
        <f t="shared" si="990"/>
        <v>0</v>
      </c>
      <c r="AE683" s="55"/>
      <c r="AF683" s="55" t="str">
        <f t="shared" si="991"/>
        <v/>
      </c>
      <c r="AG683" s="1124"/>
      <c r="AH683" s="760">
        <f t="shared" si="992"/>
        <v>0</v>
      </c>
      <c r="AI683" s="761">
        <f t="shared" si="993"/>
        <v>0</v>
      </c>
      <c r="AJ683" s="1126"/>
      <c r="AK683" s="1127"/>
      <c r="AL683" s="670"/>
      <c r="AM683" s="1127"/>
      <c r="AN683" s="670"/>
      <c r="AO683" s="1179"/>
      <c r="AP683" s="669"/>
      <c r="AQ683" s="1127"/>
      <c r="AR683" s="670"/>
      <c r="AS683" s="1127"/>
      <c r="AT683" s="670"/>
      <c r="AU683" s="1127"/>
      <c r="AV683" s="575" t="str">
        <f t="shared" si="994"/>
        <v>○</v>
      </c>
      <c r="AW683" s="576" t="str">
        <f t="shared" si="995"/>
        <v>○</v>
      </c>
      <c r="AX683" s="576" t="str">
        <f t="shared" si="996"/>
        <v>○</v>
      </c>
      <c r="AY683" s="576" t="str">
        <f t="shared" si="997"/>
        <v>○</v>
      </c>
      <c r="AZ683" s="576" t="str">
        <f t="shared" si="998"/>
        <v>○</v>
      </c>
      <c r="BA683" s="577" t="str">
        <f t="shared" si="999"/>
        <v>○</v>
      </c>
      <c r="BB683" s="578">
        <f t="shared" si="1000"/>
        <v>0</v>
      </c>
      <c r="BC683" s="767">
        <f t="shared" si="1001"/>
        <v>0</v>
      </c>
      <c r="BD683" s="768">
        <f t="shared" si="1001"/>
        <v>0</v>
      </c>
      <c r="BE683" s="769">
        <f t="shared" si="1001"/>
        <v>0</v>
      </c>
      <c r="BF683" s="587">
        <f t="shared" si="1002"/>
        <v>0</v>
      </c>
      <c r="BG683" s="503">
        <f t="shared" si="1003"/>
        <v>0</v>
      </c>
      <c r="BH683" s="504">
        <f t="shared" si="1003"/>
        <v>0</v>
      </c>
      <c r="BI683" s="505">
        <f t="shared" si="1003"/>
        <v>0</v>
      </c>
      <c r="BJ683" s="506">
        <f t="shared" si="1004"/>
        <v>0</v>
      </c>
      <c r="BK683" s="236">
        <f t="array" ref="BK683">IF($BB683&gt;0,"ｴﾗｰ",SUM(IF($AJ683:$AO683=BK$15,IF($AJ$17:$AO$17="○",$AG683))))</f>
        <v>0</v>
      </c>
      <c r="BL683" s="237">
        <f t="array" ref="BL683">IF($BB683&gt;0,"ｴﾗｰ",SUM(IF($AJ683:$AO683=BL$15,IF($AJ$17:$AO$17="○",$AG683))))</f>
        <v>0</v>
      </c>
      <c r="BM683" s="488">
        <f t="array" ref="BM683">IF($BB683&gt;0,"ｴﾗｰ",SUM(IF($AJ683:$AO683=BM$15,IF($AJ$17:$AO$17="○",$AG683))))</f>
        <v>0</v>
      </c>
      <c r="BN683" s="493">
        <f t="shared" si="1005"/>
        <v>0</v>
      </c>
      <c r="BO683" s="236">
        <f t="array" ref="BO683">IF($BB683&gt;0,"ｴﾗｰ",SUM(IF($AP683:$AU683=BO$15,IF($AP$17:$AU$17="○",$AG683))))</f>
        <v>0</v>
      </c>
      <c r="BP683" s="237">
        <f t="array" ref="BP683">IF($BB683&gt;0,"ｴﾗｰ",SUM(IF($AP683:$AU683=BP$15,IF($AP$17:$AU$17="○",$AG683))))</f>
        <v>0</v>
      </c>
      <c r="BQ683" s="494">
        <f t="array" ref="BQ683">IF($BB683&gt;0,"ｴﾗｰ",SUM(IF($AP683:$AU683=BQ$15,IF($AP$17:$AU$17="○",$AG683))))</f>
        <v>0</v>
      </c>
      <c r="BR683" s="490">
        <f t="shared" si="1006"/>
        <v>0</v>
      </c>
      <c r="BS683" s="236" t="str">
        <f t="shared" si="966"/>
        <v/>
      </c>
      <c r="BT683" s="237" t="str">
        <f t="shared" si="967"/>
        <v/>
      </c>
      <c r="BU683" s="488" t="str">
        <f t="shared" si="968"/>
        <v/>
      </c>
      <c r="BV683" s="532">
        <f t="shared" si="1007"/>
        <v>0</v>
      </c>
      <c r="BW683" s="512" t="str">
        <f t="shared" si="1008"/>
        <v>ｴﾗｰ</v>
      </c>
      <c r="BX683" s="237" t="str">
        <f t="shared" si="1009"/>
        <v>ｴﾗｰ</v>
      </c>
      <c r="BY683" s="494" t="str">
        <f t="shared" si="1010"/>
        <v>ｴﾗｰ</v>
      </c>
      <c r="BZ683" s="628">
        <f t="shared" si="1011"/>
        <v>0</v>
      </c>
      <c r="CA683" s="528" t="str">
        <f t="shared" si="1012"/>
        <v/>
      </c>
      <c r="CB683" s="237" t="str">
        <f t="shared" si="1013"/>
        <v/>
      </c>
      <c r="CC683" s="494" t="str">
        <f t="shared" si="1014"/>
        <v/>
      </c>
      <c r="CD683" s="635">
        <f t="shared" si="1015"/>
        <v>0</v>
      </c>
      <c r="CE683" s="528" t="str">
        <f t="shared" si="1016"/>
        <v/>
      </c>
      <c r="CF683" s="237" t="str">
        <f t="shared" si="1017"/>
        <v/>
      </c>
      <c r="CG683" s="494" t="str">
        <f t="shared" si="1018"/>
        <v/>
      </c>
      <c r="CH683" s="635">
        <f t="shared" si="1019"/>
        <v>0</v>
      </c>
      <c r="CI683" s="535" t="str">
        <f t="shared" si="1020"/>
        <v/>
      </c>
      <c r="CJ683" s="515" t="str">
        <f t="shared" si="1021"/>
        <v/>
      </c>
      <c r="CK683" s="522" t="str">
        <f t="shared" si="1022"/>
        <v/>
      </c>
      <c r="CL683" s="515" t="str">
        <f t="shared" si="1023"/>
        <v/>
      </c>
      <c r="CM683" s="524" t="str">
        <f t="shared" si="1024"/>
        <v/>
      </c>
      <c r="CN683" s="518" t="str">
        <f t="shared" si="1025"/>
        <v/>
      </c>
      <c r="CO683" s="236" t="str">
        <f t="shared" si="1026"/>
        <v/>
      </c>
      <c r="CP683" s="237" t="str">
        <f t="shared" si="1027"/>
        <v/>
      </c>
      <c r="CQ683" s="494" t="str">
        <f t="shared" si="1028"/>
        <v/>
      </c>
      <c r="CR683" s="493">
        <f t="shared" si="1029"/>
        <v>0</v>
      </c>
      <c r="CS683" s="512" t="str">
        <f t="shared" si="1030"/>
        <v/>
      </c>
      <c r="CT683" s="237" t="str">
        <f t="shared" si="1031"/>
        <v/>
      </c>
      <c r="CU683" s="237" t="str">
        <f t="shared" si="1032"/>
        <v/>
      </c>
      <c r="CV683" s="238">
        <f t="shared" si="1033"/>
        <v>0</v>
      </c>
      <c r="CW683" s="236" t="str">
        <f t="shared" si="969"/>
        <v/>
      </c>
      <c r="CX683" s="237" t="str">
        <f t="shared" si="970"/>
        <v/>
      </c>
      <c r="CY683" s="494">
        <f t="shared" si="971"/>
        <v>0</v>
      </c>
      <c r="CZ683" s="493"/>
      <c r="DA683" s="236" t="str">
        <f t="shared" si="972"/>
        <v/>
      </c>
      <c r="DB683" s="237" t="str">
        <f t="shared" si="973"/>
        <v/>
      </c>
      <c r="DC683" s="494">
        <f t="shared" si="974"/>
        <v>0</v>
      </c>
      <c r="DD683" s="493"/>
      <c r="DE683" s="1335"/>
      <c r="DF683" s="1343">
        <f t="shared" si="975"/>
        <v>0</v>
      </c>
      <c r="DG683" s="528" t="str">
        <f t="shared" si="976"/>
        <v/>
      </c>
      <c r="DH683" s="494" t="str">
        <f t="shared" si="977"/>
        <v/>
      </c>
      <c r="DI683" s="53">
        <f t="shared" si="978"/>
        <v>0</v>
      </c>
      <c r="DJ683" s="432">
        <f t="shared" si="979"/>
        <v>0</v>
      </c>
      <c r="DK683" s="433">
        <f t="shared" si="1034"/>
        <v>0</v>
      </c>
      <c r="DL683" s="53" t="str">
        <f t="shared" si="980"/>
        <v/>
      </c>
      <c r="DM683" s="105" t="str">
        <f t="shared" si="981"/>
        <v/>
      </c>
      <c r="DN683" s="104" t="str">
        <f t="shared" si="981"/>
        <v/>
      </c>
      <c r="DO683" s="434" t="str">
        <f t="shared" si="981"/>
        <v/>
      </c>
      <c r="DP683" s="672"/>
      <c r="DQ683" s="673"/>
      <c r="DR683" s="674"/>
      <c r="DS683" s="435">
        <f t="shared" si="1035"/>
        <v>0</v>
      </c>
      <c r="DT683" s="228" t="str">
        <f t="shared" si="982"/>
        <v/>
      </c>
      <c r="DU683" s="236" t="str">
        <f t="shared" si="983"/>
        <v/>
      </c>
      <c r="DV683" s="237" t="str">
        <f t="shared" si="984"/>
        <v/>
      </c>
      <c r="DW683" s="237" t="str">
        <f t="shared" si="985"/>
        <v/>
      </c>
      <c r="DX683" s="238">
        <f t="shared" si="986"/>
        <v>0</v>
      </c>
      <c r="DY683" s="675"/>
      <c r="EA683" s="1363">
        <f t="shared" si="1036"/>
        <v>0</v>
      </c>
      <c r="EB683" s="1363">
        <f t="shared" si="1037"/>
        <v>0</v>
      </c>
      <c r="EC683" s="1363">
        <f t="shared" si="1038"/>
        <v>0</v>
      </c>
      <c r="ED683" s="1363">
        <f t="shared" si="1039"/>
        <v>0</v>
      </c>
      <c r="EE683" s="1363">
        <f t="shared" si="1040"/>
        <v>0</v>
      </c>
      <c r="EF683" s="1363">
        <f t="shared" si="1041"/>
        <v>0</v>
      </c>
      <c r="EG683" s="1363">
        <f t="shared" si="960"/>
        <v>0</v>
      </c>
    </row>
    <row r="684" spans="1:137" s="3" customFormat="1" ht="18" customHeight="1">
      <c r="A684" s="305" t="str">
        <f t="shared" si="961"/>
        <v/>
      </c>
      <c r="B684" s="174">
        <f t="shared" si="987"/>
        <v>0</v>
      </c>
      <c r="C684" s="1415" t="str">
        <f t="shared" si="962"/>
        <v>授業料</v>
      </c>
      <c r="D684" s="1415" t="str">
        <f t="shared" si="963"/>
        <v>入学金</v>
      </c>
      <c r="E684" s="174">
        <f t="shared" si="988"/>
        <v>0</v>
      </c>
      <c r="F684" s="305">
        <f t="shared" si="964"/>
        <v>0</v>
      </c>
      <c r="G684" s="475">
        <f t="shared" si="965"/>
        <v>667</v>
      </c>
      <c r="H684" s="430"/>
      <c r="I684" s="431"/>
      <c r="J684" s="658"/>
      <c r="K684" s="659"/>
      <c r="L684" s="659"/>
      <c r="M684" s="660"/>
      <c r="N684" s="661"/>
      <c r="O684" s="662"/>
      <c r="P684" s="658"/>
      <c r="Q684" s="659"/>
      <c r="R684" s="660"/>
      <c r="S684" s="663"/>
      <c r="T684" s="661"/>
      <c r="U684" s="664"/>
      <c r="V684" s="53" t="str">
        <f>IF(OR($R$5="",$T$5="",$J684="",$O684="",$U684=""),"",IF(ISERROR(VLOOKUP($C684,参照!$P$4:$V$112,5,FALSE)),0,VLOOKUP($C684,参照!$P$4:$V$112,5,FALSE)))</f>
        <v/>
      </c>
      <c r="W684" s="665"/>
      <c r="X684" s="54" t="str">
        <f>IF(OR($R$5="",$T$5="",$J684="",$O684="",$W684=""),"",IF(ISERROR(VLOOKUP($D684,参照!$P$4:$V$112,5,FALSE)),0,VLOOKUP($D684,参照!$P$4:$V$112,5,FALSE)))</f>
        <v/>
      </c>
      <c r="Y684" s="102"/>
      <c r="Z684" s="102"/>
      <c r="AA684" s="1177"/>
      <c r="AB684" s="227">
        <f t="shared" si="989"/>
        <v>0</v>
      </c>
      <c r="AC684" s="1122"/>
      <c r="AD684" s="352">
        <f t="shared" si="990"/>
        <v>0</v>
      </c>
      <c r="AE684" s="55"/>
      <c r="AF684" s="55" t="str">
        <f t="shared" si="991"/>
        <v/>
      </c>
      <c r="AG684" s="1124"/>
      <c r="AH684" s="760">
        <f t="shared" si="992"/>
        <v>0</v>
      </c>
      <c r="AI684" s="761">
        <f t="shared" si="993"/>
        <v>0</v>
      </c>
      <c r="AJ684" s="1126"/>
      <c r="AK684" s="1127"/>
      <c r="AL684" s="670"/>
      <c r="AM684" s="1127"/>
      <c r="AN684" s="670"/>
      <c r="AO684" s="1179"/>
      <c r="AP684" s="669"/>
      <c r="AQ684" s="1127"/>
      <c r="AR684" s="670"/>
      <c r="AS684" s="1127"/>
      <c r="AT684" s="670"/>
      <c r="AU684" s="1127"/>
      <c r="AV684" s="575" t="str">
        <f t="shared" si="994"/>
        <v>○</v>
      </c>
      <c r="AW684" s="576" t="str">
        <f t="shared" si="995"/>
        <v>○</v>
      </c>
      <c r="AX684" s="576" t="str">
        <f t="shared" si="996"/>
        <v>○</v>
      </c>
      <c r="AY684" s="576" t="str">
        <f t="shared" si="997"/>
        <v>○</v>
      </c>
      <c r="AZ684" s="576" t="str">
        <f t="shared" si="998"/>
        <v>○</v>
      </c>
      <c r="BA684" s="577" t="str">
        <f t="shared" si="999"/>
        <v>○</v>
      </c>
      <c r="BB684" s="578">
        <f t="shared" si="1000"/>
        <v>0</v>
      </c>
      <c r="BC684" s="767">
        <f t="shared" si="1001"/>
        <v>0</v>
      </c>
      <c r="BD684" s="768">
        <f t="shared" si="1001"/>
        <v>0</v>
      </c>
      <c r="BE684" s="769">
        <f t="shared" si="1001"/>
        <v>0</v>
      </c>
      <c r="BF684" s="587">
        <f t="shared" si="1002"/>
        <v>0</v>
      </c>
      <c r="BG684" s="503">
        <f t="shared" si="1003"/>
        <v>0</v>
      </c>
      <c r="BH684" s="504">
        <f t="shared" si="1003"/>
        <v>0</v>
      </c>
      <c r="BI684" s="505">
        <f t="shared" si="1003"/>
        <v>0</v>
      </c>
      <c r="BJ684" s="506">
        <f t="shared" si="1004"/>
        <v>0</v>
      </c>
      <c r="BK684" s="236">
        <f t="array" ref="BK684">IF($BB684&gt;0,"ｴﾗｰ",SUM(IF($AJ684:$AO684=BK$15,IF($AJ$17:$AO$17="○",$AG684))))</f>
        <v>0</v>
      </c>
      <c r="BL684" s="237">
        <f t="array" ref="BL684">IF($BB684&gt;0,"ｴﾗｰ",SUM(IF($AJ684:$AO684=BL$15,IF($AJ$17:$AO$17="○",$AG684))))</f>
        <v>0</v>
      </c>
      <c r="BM684" s="488">
        <f t="array" ref="BM684">IF($BB684&gt;0,"ｴﾗｰ",SUM(IF($AJ684:$AO684=BM$15,IF($AJ$17:$AO$17="○",$AG684))))</f>
        <v>0</v>
      </c>
      <c r="BN684" s="493">
        <f t="shared" si="1005"/>
        <v>0</v>
      </c>
      <c r="BO684" s="236">
        <f t="array" ref="BO684">IF($BB684&gt;0,"ｴﾗｰ",SUM(IF($AP684:$AU684=BO$15,IF($AP$17:$AU$17="○",$AG684))))</f>
        <v>0</v>
      </c>
      <c r="BP684" s="237">
        <f t="array" ref="BP684">IF($BB684&gt;0,"ｴﾗｰ",SUM(IF($AP684:$AU684=BP$15,IF($AP$17:$AU$17="○",$AG684))))</f>
        <v>0</v>
      </c>
      <c r="BQ684" s="494">
        <f t="array" ref="BQ684">IF($BB684&gt;0,"ｴﾗｰ",SUM(IF($AP684:$AU684=BQ$15,IF($AP$17:$AU$17="○",$AG684))))</f>
        <v>0</v>
      </c>
      <c r="BR684" s="490">
        <f t="shared" si="1006"/>
        <v>0</v>
      </c>
      <c r="BS684" s="236" t="str">
        <f t="shared" si="966"/>
        <v/>
      </c>
      <c r="BT684" s="237" t="str">
        <f t="shared" si="967"/>
        <v/>
      </c>
      <c r="BU684" s="488" t="str">
        <f t="shared" si="968"/>
        <v/>
      </c>
      <c r="BV684" s="532">
        <f t="shared" si="1007"/>
        <v>0</v>
      </c>
      <c r="BW684" s="512" t="str">
        <f t="shared" si="1008"/>
        <v>ｴﾗｰ</v>
      </c>
      <c r="BX684" s="237" t="str">
        <f t="shared" si="1009"/>
        <v>ｴﾗｰ</v>
      </c>
      <c r="BY684" s="494" t="str">
        <f t="shared" si="1010"/>
        <v>ｴﾗｰ</v>
      </c>
      <c r="BZ684" s="628">
        <f t="shared" si="1011"/>
        <v>0</v>
      </c>
      <c r="CA684" s="528" t="str">
        <f t="shared" si="1012"/>
        <v/>
      </c>
      <c r="CB684" s="237" t="str">
        <f t="shared" si="1013"/>
        <v/>
      </c>
      <c r="CC684" s="494" t="str">
        <f t="shared" si="1014"/>
        <v/>
      </c>
      <c r="CD684" s="635">
        <f t="shared" si="1015"/>
        <v>0</v>
      </c>
      <c r="CE684" s="528" t="str">
        <f t="shared" si="1016"/>
        <v/>
      </c>
      <c r="CF684" s="237" t="str">
        <f t="shared" si="1017"/>
        <v/>
      </c>
      <c r="CG684" s="494" t="str">
        <f t="shared" si="1018"/>
        <v/>
      </c>
      <c r="CH684" s="635">
        <f t="shared" si="1019"/>
        <v>0</v>
      </c>
      <c r="CI684" s="535" t="str">
        <f t="shared" si="1020"/>
        <v/>
      </c>
      <c r="CJ684" s="515" t="str">
        <f t="shared" si="1021"/>
        <v/>
      </c>
      <c r="CK684" s="522" t="str">
        <f t="shared" si="1022"/>
        <v/>
      </c>
      <c r="CL684" s="515" t="str">
        <f t="shared" si="1023"/>
        <v/>
      </c>
      <c r="CM684" s="524" t="str">
        <f t="shared" si="1024"/>
        <v/>
      </c>
      <c r="CN684" s="518" t="str">
        <f t="shared" si="1025"/>
        <v/>
      </c>
      <c r="CO684" s="236" t="str">
        <f t="shared" si="1026"/>
        <v/>
      </c>
      <c r="CP684" s="237" t="str">
        <f t="shared" si="1027"/>
        <v/>
      </c>
      <c r="CQ684" s="494" t="str">
        <f t="shared" si="1028"/>
        <v/>
      </c>
      <c r="CR684" s="493">
        <f t="shared" si="1029"/>
        <v>0</v>
      </c>
      <c r="CS684" s="512" t="str">
        <f t="shared" si="1030"/>
        <v/>
      </c>
      <c r="CT684" s="237" t="str">
        <f t="shared" si="1031"/>
        <v/>
      </c>
      <c r="CU684" s="237" t="str">
        <f t="shared" si="1032"/>
        <v/>
      </c>
      <c r="CV684" s="238">
        <f t="shared" si="1033"/>
        <v>0</v>
      </c>
      <c r="CW684" s="236" t="str">
        <f t="shared" si="969"/>
        <v/>
      </c>
      <c r="CX684" s="237" t="str">
        <f t="shared" si="970"/>
        <v/>
      </c>
      <c r="CY684" s="494">
        <f t="shared" si="971"/>
        <v>0</v>
      </c>
      <c r="CZ684" s="493"/>
      <c r="DA684" s="236" t="str">
        <f t="shared" si="972"/>
        <v/>
      </c>
      <c r="DB684" s="237" t="str">
        <f t="shared" si="973"/>
        <v/>
      </c>
      <c r="DC684" s="494">
        <f t="shared" si="974"/>
        <v>0</v>
      </c>
      <c r="DD684" s="493"/>
      <c r="DE684" s="1335"/>
      <c r="DF684" s="1343">
        <f t="shared" si="975"/>
        <v>0</v>
      </c>
      <c r="DG684" s="528" t="str">
        <f t="shared" si="976"/>
        <v/>
      </c>
      <c r="DH684" s="494" t="str">
        <f t="shared" si="977"/>
        <v/>
      </c>
      <c r="DI684" s="53">
        <f t="shared" si="978"/>
        <v>0</v>
      </c>
      <c r="DJ684" s="432">
        <f t="shared" si="979"/>
        <v>0</v>
      </c>
      <c r="DK684" s="433">
        <f t="shared" si="1034"/>
        <v>0</v>
      </c>
      <c r="DL684" s="53" t="str">
        <f t="shared" si="980"/>
        <v/>
      </c>
      <c r="DM684" s="105" t="str">
        <f t="shared" si="981"/>
        <v/>
      </c>
      <c r="DN684" s="104" t="str">
        <f t="shared" si="981"/>
        <v/>
      </c>
      <c r="DO684" s="434" t="str">
        <f t="shared" si="981"/>
        <v/>
      </c>
      <c r="DP684" s="672"/>
      <c r="DQ684" s="673"/>
      <c r="DR684" s="674"/>
      <c r="DS684" s="435">
        <f t="shared" si="1035"/>
        <v>0</v>
      </c>
      <c r="DT684" s="228" t="str">
        <f t="shared" si="982"/>
        <v/>
      </c>
      <c r="DU684" s="236" t="str">
        <f t="shared" si="983"/>
        <v/>
      </c>
      <c r="DV684" s="237" t="str">
        <f t="shared" si="984"/>
        <v/>
      </c>
      <c r="DW684" s="237" t="str">
        <f t="shared" si="985"/>
        <v/>
      </c>
      <c r="DX684" s="238">
        <f t="shared" si="986"/>
        <v>0</v>
      </c>
      <c r="DY684" s="675"/>
      <c r="EA684" s="1363">
        <f t="shared" si="1036"/>
        <v>0</v>
      </c>
      <c r="EB684" s="1363">
        <f t="shared" si="1037"/>
        <v>0</v>
      </c>
      <c r="EC684" s="1363">
        <f t="shared" si="1038"/>
        <v>0</v>
      </c>
      <c r="ED684" s="1363">
        <f t="shared" si="1039"/>
        <v>0</v>
      </c>
      <c r="EE684" s="1363">
        <f t="shared" si="1040"/>
        <v>0</v>
      </c>
      <c r="EF684" s="1363">
        <f t="shared" si="1041"/>
        <v>0</v>
      </c>
      <c r="EG684" s="1363">
        <f t="shared" si="960"/>
        <v>0</v>
      </c>
    </row>
    <row r="685" spans="1:137" s="3" customFormat="1" ht="18" customHeight="1">
      <c r="A685" s="305" t="str">
        <f t="shared" si="961"/>
        <v/>
      </c>
      <c r="B685" s="174">
        <f t="shared" si="987"/>
        <v>0</v>
      </c>
      <c r="C685" s="1415" t="str">
        <f t="shared" si="962"/>
        <v>授業料</v>
      </c>
      <c r="D685" s="1415" t="str">
        <f t="shared" si="963"/>
        <v>入学金</v>
      </c>
      <c r="E685" s="174">
        <f t="shared" si="988"/>
        <v>0</v>
      </c>
      <c r="F685" s="305">
        <f t="shared" si="964"/>
        <v>0</v>
      </c>
      <c r="G685" s="475">
        <f t="shared" si="965"/>
        <v>668</v>
      </c>
      <c r="H685" s="430"/>
      <c r="I685" s="431"/>
      <c r="J685" s="658"/>
      <c r="K685" s="659"/>
      <c r="L685" s="659"/>
      <c r="M685" s="660"/>
      <c r="N685" s="661"/>
      <c r="O685" s="662"/>
      <c r="P685" s="658"/>
      <c r="Q685" s="659"/>
      <c r="R685" s="660"/>
      <c r="S685" s="663"/>
      <c r="T685" s="661"/>
      <c r="U685" s="664"/>
      <c r="V685" s="53" t="str">
        <f>IF(OR($R$5="",$T$5="",$J685="",$O685="",$U685=""),"",IF(ISERROR(VLOOKUP($C685,参照!$P$4:$V$112,5,FALSE)),0,VLOOKUP($C685,参照!$P$4:$V$112,5,FALSE)))</f>
        <v/>
      </c>
      <c r="W685" s="665"/>
      <c r="X685" s="54" t="str">
        <f>IF(OR($R$5="",$T$5="",$J685="",$O685="",$W685=""),"",IF(ISERROR(VLOOKUP($D685,参照!$P$4:$V$112,5,FALSE)),0,VLOOKUP($D685,参照!$P$4:$V$112,5,FALSE)))</f>
        <v/>
      </c>
      <c r="Y685" s="102"/>
      <c r="Z685" s="102"/>
      <c r="AA685" s="1177"/>
      <c r="AB685" s="227">
        <f t="shared" si="989"/>
        <v>0</v>
      </c>
      <c r="AC685" s="1122"/>
      <c r="AD685" s="352">
        <f t="shared" si="990"/>
        <v>0</v>
      </c>
      <c r="AE685" s="55"/>
      <c r="AF685" s="55" t="str">
        <f t="shared" si="991"/>
        <v/>
      </c>
      <c r="AG685" s="1124"/>
      <c r="AH685" s="760">
        <f t="shared" si="992"/>
        <v>0</v>
      </c>
      <c r="AI685" s="761">
        <f t="shared" si="993"/>
        <v>0</v>
      </c>
      <c r="AJ685" s="1126"/>
      <c r="AK685" s="1127"/>
      <c r="AL685" s="670"/>
      <c r="AM685" s="1127"/>
      <c r="AN685" s="670"/>
      <c r="AO685" s="1179"/>
      <c r="AP685" s="669"/>
      <c r="AQ685" s="1127"/>
      <c r="AR685" s="670"/>
      <c r="AS685" s="1127"/>
      <c r="AT685" s="670"/>
      <c r="AU685" s="1127"/>
      <c r="AV685" s="575" t="str">
        <f t="shared" si="994"/>
        <v>○</v>
      </c>
      <c r="AW685" s="576" t="str">
        <f t="shared" si="995"/>
        <v>○</v>
      </c>
      <c r="AX685" s="576" t="str">
        <f t="shared" si="996"/>
        <v>○</v>
      </c>
      <c r="AY685" s="576" t="str">
        <f t="shared" si="997"/>
        <v>○</v>
      </c>
      <c r="AZ685" s="576" t="str">
        <f t="shared" si="998"/>
        <v>○</v>
      </c>
      <c r="BA685" s="577" t="str">
        <f t="shared" si="999"/>
        <v>○</v>
      </c>
      <c r="BB685" s="578">
        <f t="shared" si="1000"/>
        <v>0</v>
      </c>
      <c r="BC685" s="767">
        <f t="shared" si="1001"/>
        <v>0</v>
      </c>
      <c r="BD685" s="768">
        <f t="shared" si="1001"/>
        <v>0</v>
      </c>
      <c r="BE685" s="769">
        <f t="shared" si="1001"/>
        <v>0</v>
      </c>
      <c r="BF685" s="587">
        <f t="shared" si="1002"/>
        <v>0</v>
      </c>
      <c r="BG685" s="503">
        <f t="shared" si="1003"/>
        <v>0</v>
      </c>
      <c r="BH685" s="504">
        <f t="shared" si="1003"/>
        <v>0</v>
      </c>
      <c r="BI685" s="505">
        <f t="shared" si="1003"/>
        <v>0</v>
      </c>
      <c r="BJ685" s="506">
        <f t="shared" si="1004"/>
        <v>0</v>
      </c>
      <c r="BK685" s="236">
        <f t="array" ref="BK685">IF($BB685&gt;0,"ｴﾗｰ",SUM(IF($AJ685:$AO685=BK$15,IF($AJ$17:$AO$17="○",$AG685))))</f>
        <v>0</v>
      </c>
      <c r="BL685" s="237">
        <f t="array" ref="BL685">IF($BB685&gt;0,"ｴﾗｰ",SUM(IF($AJ685:$AO685=BL$15,IF($AJ$17:$AO$17="○",$AG685))))</f>
        <v>0</v>
      </c>
      <c r="BM685" s="488">
        <f t="array" ref="BM685">IF($BB685&gt;0,"ｴﾗｰ",SUM(IF($AJ685:$AO685=BM$15,IF($AJ$17:$AO$17="○",$AG685))))</f>
        <v>0</v>
      </c>
      <c r="BN685" s="493">
        <f t="shared" si="1005"/>
        <v>0</v>
      </c>
      <c r="BO685" s="236">
        <f t="array" ref="BO685">IF($BB685&gt;0,"ｴﾗｰ",SUM(IF($AP685:$AU685=BO$15,IF($AP$17:$AU$17="○",$AG685))))</f>
        <v>0</v>
      </c>
      <c r="BP685" s="237">
        <f t="array" ref="BP685">IF($BB685&gt;0,"ｴﾗｰ",SUM(IF($AP685:$AU685=BP$15,IF($AP$17:$AU$17="○",$AG685))))</f>
        <v>0</v>
      </c>
      <c r="BQ685" s="494">
        <f t="array" ref="BQ685">IF($BB685&gt;0,"ｴﾗｰ",SUM(IF($AP685:$AU685=BQ$15,IF($AP$17:$AU$17="○",$AG685))))</f>
        <v>0</v>
      </c>
      <c r="BR685" s="490">
        <f t="shared" si="1006"/>
        <v>0</v>
      </c>
      <c r="BS685" s="236" t="str">
        <f t="shared" si="966"/>
        <v/>
      </c>
      <c r="BT685" s="237" t="str">
        <f t="shared" si="967"/>
        <v/>
      </c>
      <c r="BU685" s="488" t="str">
        <f t="shared" si="968"/>
        <v/>
      </c>
      <c r="BV685" s="532">
        <f t="shared" si="1007"/>
        <v>0</v>
      </c>
      <c r="BW685" s="512" t="str">
        <f t="shared" si="1008"/>
        <v>ｴﾗｰ</v>
      </c>
      <c r="BX685" s="237" t="str">
        <f t="shared" si="1009"/>
        <v>ｴﾗｰ</v>
      </c>
      <c r="BY685" s="494" t="str">
        <f t="shared" si="1010"/>
        <v>ｴﾗｰ</v>
      </c>
      <c r="BZ685" s="628">
        <f t="shared" si="1011"/>
        <v>0</v>
      </c>
      <c r="CA685" s="528" t="str">
        <f t="shared" si="1012"/>
        <v/>
      </c>
      <c r="CB685" s="237" t="str">
        <f t="shared" si="1013"/>
        <v/>
      </c>
      <c r="CC685" s="494" t="str">
        <f t="shared" si="1014"/>
        <v/>
      </c>
      <c r="CD685" s="635">
        <f t="shared" si="1015"/>
        <v>0</v>
      </c>
      <c r="CE685" s="528" t="str">
        <f t="shared" si="1016"/>
        <v/>
      </c>
      <c r="CF685" s="237" t="str">
        <f t="shared" si="1017"/>
        <v/>
      </c>
      <c r="CG685" s="494" t="str">
        <f t="shared" si="1018"/>
        <v/>
      </c>
      <c r="CH685" s="635">
        <f t="shared" si="1019"/>
        <v>0</v>
      </c>
      <c r="CI685" s="535" t="str">
        <f t="shared" si="1020"/>
        <v/>
      </c>
      <c r="CJ685" s="515" t="str">
        <f t="shared" si="1021"/>
        <v/>
      </c>
      <c r="CK685" s="522" t="str">
        <f t="shared" si="1022"/>
        <v/>
      </c>
      <c r="CL685" s="515" t="str">
        <f t="shared" si="1023"/>
        <v/>
      </c>
      <c r="CM685" s="524" t="str">
        <f t="shared" si="1024"/>
        <v/>
      </c>
      <c r="CN685" s="518" t="str">
        <f t="shared" si="1025"/>
        <v/>
      </c>
      <c r="CO685" s="236" t="str">
        <f t="shared" si="1026"/>
        <v/>
      </c>
      <c r="CP685" s="237" t="str">
        <f t="shared" si="1027"/>
        <v/>
      </c>
      <c r="CQ685" s="494" t="str">
        <f t="shared" si="1028"/>
        <v/>
      </c>
      <c r="CR685" s="493">
        <f t="shared" si="1029"/>
        <v>0</v>
      </c>
      <c r="CS685" s="512" t="str">
        <f t="shared" si="1030"/>
        <v/>
      </c>
      <c r="CT685" s="237" t="str">
        <f t="shared" si="1031"/>
        <v/>
      </c>
      <c r="CU685" s="237" t="str">
        <f t="shared" si="1032"/>
        <v/>
      </c>
      <c r="CV685" s="238">
        <f t="shared" si="1033"/>
        <v>0</v>
      </c>
      <c r="CW685" s="236" t="str">
        <f t="shared" si="969"/>
        <v/>
      </c>
      <c r="CX685" s="237" t="str">
        <f t="shared" si="970"/>
        <v/>
      </c>
      <c r="CY685" s="494">
        <f t="shared" si="971"/>
        <v>0</v>
      </c>
      <c r="CZ685" s="493"/>
      <c r="DA685" s="236" t="str">
        <f t="shared" si="972"/>
        <v/>
      </c>
      <c r="DB685" s="237" t="str">
        <f t="shared" si="973"/>
        <v/>
      </c>
      <c r="DC685" s="494">
        <f t="shared" si="974"/>
        <v>0</v>
      </c>
      <c r="DD685" s="493"/>
      <c r="DE685" s="1335"/>
      <c r="DF685" s="1343">
        <f t="shared" si="975"/>
        <v>0</v>
      </c>
      <c r="DG685" s="528" t="str">
        <f t="shared" si="976"/>
        <v/>
      </c>
      <c r="DH685" s="494" t="str">
        <f t="shared" si="977"/>
        <v/>
      </c>
      <c r="DI685" s="53">
        <f t="shared" si="978"/>
        <v>0</v>
      </c>
      <c r="DJ685" s="432">
        <f t="shared" si="979"/>
        <v>0</v>
      </c>
      <c r="DK685" s="433">
        <f t="shared" si="1034"/>
        <v>0</v>
      </c>
      <c r="DL685" s="53" t="str">
        <f t="shared" si="980"/>
        <v/>
      </c>
      <c r="DM685" s="105" t="str">
        <f t="shared" si="981"/>
        <v/>
      </c>
      <c r="DN685" s="104" t="str">
        <f t="shared" si="981"/>
        <v/>
      </c>
      <c r="DO685" s="434" t="str">
        <f t="shared" si="981"/>
        <v/>
      </c>
      <c r="DP685" s="672"/>
      <c r="DQ685" s="673"/>
      <c r="DR685" s="674"/>
      <c r="DS685" s="435">
        <f t="shared" si="1035"/>
        <v>0</v>
      </c>
      <c r="DT685" s="228" t="str">
        <f t="shared" si="982"/>
        <v/>
      </c>
      <c r="DU685" s="236" t="str">
        <f t="shared" si="983"/>
        <v/>
      </c>
      <c r="DV685" s="237" t="str">
        <f t="shared" si="984"/>
        <v/>
      </c>
      <c r="DW685" s="237" t="str">
        <f t="shared" si="985"/>
        <v/>
      </c>
      <c r="DX685" s="238">
        <f t="shared" si="986"/>
        <v>0</v>
      </c>
      <c r="DY685" s="675"/>
      <c r="EA685" s="1363">
        <f t="shared" si="1036"/>
        <v>0</v>
      </c>
      <c r="EB685" s="1363">
        <f t="shared" si="1037"/>
        <v>0</v>
      </c>
      <c r="EC685" s="1363">
        <f t="shared" si="1038"/>
        <v>0</v>
      </c>
      <c r="ED685" s="1363">
        <f t="shared" si="1039"/>
        <v>0</v>
      </c>
      <c r="EE685" s="1363">
        <f t="shared" si="1040"/>
        <v>0</v>
      </c>
      <c r="EF685" s="1363">
        <f t="shared" si="1041"/>
        <v>0</v>
      </c>
      <c r="EG685" s="1363">
        <f t="shared" si="960"/>
        <v>0</v>
      </c>
    </row>
    <row r="686" spans="1:137" s="3" customFormat="1" ht="18" customHeight="1">
      <c r="A686" s="305" t="str">
        <f t="shared" si="961"/>
        <v/>
      </c>
      <c r="B686" s="174">
        <f t="shared" si="987"/>
        <v>0</v>
      </c>
      <c r="C686" s="1415" t="str">
        <f t="shared" si="962"/>
        <v>授業料</v>
      </c>
      <c r="D686" s="1415" t="str">
        <f t="shared" si="963"/>
        <v>入学金</v>
      </c>
      <c r="E686" s="174">
        <f t="shared" si="988"/>
        <v>0</v>
      </c>
      <c r="F686" s="305">
        <f t="shared" si="964"/>
        <v>0</v>
      </c>
      <c r="G686" s="475">
        <f t="shared" si="965"/>
        <v>669</v>
      </c>
      <c r="H686" s="430"/>
      <c r="I686" s="431"/>
      <c r="J686" s="658"/>
      <c r="K686" s="659"/>
      <c r="L686" s="659"/>
      <c r="M686" s="660"/>
      <c r="N686" s="661"/>
      <c r="O686" s="662"/>
      <c r="P686" s="658"/>
      <c r="Q686" s="659"/>
      <c r="R686" s="660"/>
      <c r="S686" s="663"/>
      <c r="T686" s="661"/>
      <c r="U686" s="664"/>
      <c r="V686" s="53" t="str">
        <f>IF(OR($R$5="",$T$5="",$J686="",$O686="",$U686=""),"",IF(ISERROR(VLOOKUP($C686,参照!$P$4:$V$112,5,FALSE)),0,VLOOKUP($C686,参照!$P$4:$V$112,5,FALSE)))</f>
        <v/>
      </c>
      <c r="W686" s="665"/>
      <c r="X686" s="54" t="str">
        <f>IF(OR($R$5="",$T$5="",$J686="",$O686="",$W686=""),"",IF(ISERROR(VLOOKUP($D686,参照!$P$4:$V$112,5,FALSE)),0,VLOOKUP($D686,参照!$P$4:$V$112,5,FALSE)))</f>
        <v/>
      </c>
      <c r="Y686" s="102"/>
      <c r="Z686" s="102"/>
      <c r="AA686" s="1177"/>
      <c r="AB686" s="227">
        <f t="shared" si="989"/>
        <v>0</v>
      </c>
      <c r="AC686" s="1122"/>
      <c r="AD686" s="352">
        <f t="shared" si="990"/>
        <v>0</v>
      </c>
      <c r="AE686" s="55"/>
      <c r="AF686" s="55" t="str">
        <f t="shared" si="991"/>
        <v/>
      </c>
      <c r="AG686" s="1124"/>
      <c r="AH686" s="760">
        <f t="shared" si="992"/>
        <v>0</v>
      </c>
      <c r="AI686" s="761">
        <f t="shared" si="993"/>
        <v>0</v>
      </c>
      <c r="AJ686" s="1126"/>
      <c r="AK686" s="1127"/>
      <c r="AL686" s="670"/>
      <c r="AM686" s="1127"/>
      <c r="AN686" s="670"/>
      <c r="AO686" s="1179"/>
      <c r="AP686" s="669"/>
      <c r="AQ686" s="1127"/>
      <c r="AR686" s="670"/>
      <c r="AS686" s="1127"/>
      <c r="AT686" s="670"/>
      <c r="AU686" s="1127"/>
      <c r="AV686" s="575" t="str">
        <f t="shared" si="994"/>
        <v>○</v>
      </c>
      <c r="AW686" s="576" t="str">
        <f t="shared" si="995"/>
        <v>○</v>
      </c>
      <c r="AX686" s="576" t="str">
        <f t="shared" si="996"/>
        <v>○</v>
      </c>
      <c r="AY686" s="576" t="str">
        <f t="shared" si="997"/>
        <v>○</v>
      </c>
      <c r="AZ686" s="576" t="str">
        <f t="shared" si="998"/>
        <v>○</v>
      </c>
      <c r="BA686" s="577" t="str">
        <f t="shared" si="999"/>
        <v>○</v>
      </c>
      <c r="BB686" s="578">
        <f t="shared" si="1000"/>
        <v>0</v>
      </c>
      <c r="BC686" s="767">
        <f t="shared" si="1001"/>
        <v>0</v>
      </c>
      <c r="BD686" s="768">
        <f t="shared" si="1001"/>
        <v>0</v>
      </c>
      <c r="BE686" s="769">
        <f t="shared" si="1001"/>
        <v>0</v>
      </c>
      <c r="BF686" s="587">
        <f t="shared" si="1002"/>
        <v>0</v>
      </c>
      <c r="BG686" s="503">
        <f t="shared" si="1003"/>
        <v>0</v>
      </c>
      <c r="BH686" s="504">
        <f t="shared" si="1003"/>
        <v>0</v>
      </c>
      <c r="BI686" s="505">
        <f t="shared" si="1003"/>
        <v>0</v>
      </c>
      <c r="BJ686" s="506">
        <f t="shared" si="1004"/>
        <v>0</v>
      </c>
      <c r="BK686" s="236">
        <f t="array" ref="BK686">IF($BB686&gt;0,"ｴﾗｰ",SUM(IF($AJ686:$AO686=BK$15,IF($AJ$17:$AO$17="○",$AG686))))</f>
        <v>0</v>
      </c>
      <c r="BL686" s="237">
        <f t="array" ref="BL686">IF($BB686&gt;0,"ｴﾗｰ",SUM(IF($AJ686:$AO686=BL$15,IF($AJ$17:$AO$17="○",$AG686))))</f>
        <v>0</v>
      </c>
      <c r="BM686" s="488">
        <f t="array" ref="BM686">IF($BB686&gt;0,"ｴﾗｰ",SUM(IF($AJ686:$AO686=BM$15,IF($AJ$17:$AO$17="○",$AG686))))</f>
        <v>0</v>
      </c>
      <c r="BN686" s="493">
        <f t="shared" si="1005"/>
        <v>0</v>
      </c>
      <c r="BO686" s="236">
        <f t="array" ref="BO686">IF($BB686&gt;0,"ｴﾗｰ",SUM(IF($AP686:$AU686=BO$15,IF($AP$17:$AU$17="○",$AG686))))</f>
        <v>0</v>
      </c>
      <c r="BP686" s="237">
        <f t="array" ref="BP686">IF($BB686&gt;0,"ｴﾗｰ",SUM(IF($AP686:$AU686=BP$15,IF($AP$17:$AU$17="○",$AG686))))</f>
        <v>0</v>
      </c>
      <c r="BQ686" s="494">
        <f t="array" ref="BQ686">IF($BB686&gt;0,"ｴﾗｰ",SUM(IF($AP686:$AU686=BQ$15,IF($AP$17:$AU$17="○",$AG686))))</f>
        <v>0</v>
      </c>
      <c r="BR686" s="490">
        <f t="shared" si="1006"/>
        <v>0</v>
      </c>
      <c r="BS686" s="236" t="str">
        <f t="shared" si="966"/>
        <v/>
      </c>
      <c r="BT686" s="237" t="str">
        <f t="shared" si="967"/>
        <v/>
      </c>
      <c r="BU686" s="488" t="str">
        <f t="shared" si="968"/>
        <v/>
      </c>
      <c r="BV686" s="532">
        <f t="shared" si="1007"/>
        <v>0</v>
      </c>
      <c r="BW686" s="512" t="str">
        <f t="shared" si="1008"/>
        <v>ｴﾗｰ</v>
      </c>
      <c r="BX686" s="237" t="str">
        <f t="shared" si="1009"/>
        <v>ｴﾗｰ</v>
      </c>
      <c r="BY686" s="494" t="str">
        <f t="shared" si="1010"/>
        <v>ｴﾗｰ</v>
      </c>
      <c r="BZ686" s="628">
        <f t="shared" si="1011"/>
        <v>0</v>
      </c>
      <c r="CA686" s="528" t="str">
        <f t="shared" si="1012"/>
        <v/>
      </c>
      <c r="CB686" s="237" t="str">
        <f t="shared" si="1013"/>
        <v/>
      </c>
      <c r="CC686" s="494" t="str">
        <f t="shared" si="1014"/>
        <v/>
      </c>
      <c r="CD686" s="635">
        <f t="shared" si="1015"/>
        <v>0</v>
      </c>
      <c r="CE686" s="528" t="str">
        <f t="shared" si="1016"/>
        <v/>
      </c>
      <c r="CF686" s="237" t="str">
        <f t="shared" si="1017"/>
        <v/>
      </c>
      <c r="CG686" s="494" t="str">
        <f t="shared" si="1018"/>
        <v/>
      </c>
      <c r="CH686" s="635">
        <f t="shared" si="1019"/>
        <v>0</v>
      </c>
      <c r="CI686" s="535" t="str">
        <f t="shared" si="1020"/>
        <v/>
      </c>
      <c r="CJ686" s="515" t="str">
        <f t="shared" si="1021"/>
        <v/>
      </c>
      <c r="CK686" s="522" t="str">
        <f t="shared" si="1022"/>
        <v/>
      </c>
      <c r="CL686" s="515" t="str">
        <f t="shared" si="1023"/>
        <v/>
      </c>
      <c r="CM686" s="524" t="str">
        <f t="shared" si="1024"/>
        <v/>
      </c>
      <c r="CN686" s="518" t="str">
        <f t="shared" si="1025"/>
        <v/>
      </c>
      <c r="CO686" s="236" t="str">
        <f t="shared" si="1026"/>
        <v/>
      </c>
      <c r="CP686" s="237" t="str">
        <f t="shared" si="1027"/>
        <v/>
      </c>
      <c r="CQ686" s="494" t="str">
        <f t="shared" si="1028"/>
        <v/>
      </c>
      <c r="CR686" s="493">
        <f t="shared" si="1029"/>
        <v>0</v>
      </c>
      <c r="CS686" s="512" t="str">
        <f t="shared" si="1030"/>
        <v/>
      </c>
      <c r="CT686" s="237" t="str">
        <f t="shared" si="1031"/>
        <v/>
      </c>
      <c r="CU686" s="237" t="str">
        <f t="shared" si="1032"/>
        <v/>
      </c>
      <c r="CV686" s="238">
        <f t="shared" si="1033"/>
        <v>0</v>
      </c>
      <c r="CW686" s="236" t="str">
        <f t="shared" si="969"/>
        <v/>
      </c>
      <c r="CX686" s="237" t="str">
        <f t="shared" si="970"/>
        <v/>
      </c>
      <c r="CY686" s="494">
        <f t="shared" si="971"/>
        <v>0</v>
      </c>
      <c r="CZ686" s="493"/>
      <c r="DA686" s="236" t="str">
        <f t="shared" si="972"/>
        <v/>
      </c>
      <c r="DB686" s="237" t="str">
        <f t="shared" si="973"/>
        <v/>
      </c>
      <c r="DC686" s="494">
        <f t="shared" si="974"/>
        <v>0</v>
      </c>
      <c r="DD686" s="493"/>
      <c r="DE686" s="1335"/>
      <c r="DF686" s="1343">
        <f t="shared" si="975"/>
        <v>0</v>
      </c>
      <c r="DG686" s="528" t="str">
        <f t="shared" si="976"/>
        <v/>
      </c>
      <c r="DH686" s="494" t="str">
        <f t="shared" si="977"/>
        <v/>
      </c>
      <c r="DI686" s="53">
        <f t="shared" si="978"/>
        <v>0</v>
      </c>
      <c r="DJ686" s="432">
        <f t="shared" si="979"/>
        <v>0</v>
      </c>
      <c r="DK686" s="433">
        <f t="shared" si="1034"/>
        <v>0</v>
      </c>
      <c r="DL686" s="53" t="str">
        <f t="shared" si="980"/>
        <v/>
      </c>
      <c r="DM686" s="105" t="str">
        <f t="shared" si="981"/>
        <v/>
      </c>
      <c r="DN686" s="104" t="str">
        <f t="shared" si="981"/>
        <v/>
      </c>
      <c r="DO686" s="434" t="str">
        <f t="shared" si="981"/>
        <v/>
      </c>
      <c r="DP686" s="672"/>
      <c r="DQ686" s="673"/>
      <c r="DR686" s="674"/>
      <c r="DS686" s="435">
        <f t="shared" si="1035"/>
        <v>0</v>
      </c>
      <c r="DT686" s="228" t="str">
        <f t="shared" si="982"/>
        <v/>
      </c>
      <c r="DU686" s="236" t="str">
        <f t="shared" si="983"/>
        <v/>
      </c>
      <c r="DV686" s="237" t="str">
        <f t="shared" si="984"/>
        <v/>
      </c>
      <c r="DW686" s="237" t="str">
        <f t="shared" si="985"/>
        <v/>
      </c>
      <c r="DX686" s="238">
        <f t="shared" si="986"/>
        <v>0</v>
      </c>
      <c r="DY686" s="675"/>
      <c r="EA686" s="1363">
        <f t="shared" si="1036"/>
        <v>0</v>
      </c>
      <c r="EB686" s="1363">
        <f t="shared" si="1037"/>
        <v>0</v>
      </c>
      <c r="EC686" s="1363">
        <f t="shared" si="1038"/>
        <v>0</v>
      </c>
      <c r="ED686" s="1363">
        <f t="shared" si="1039"/>
        <v>0</v>
      </c>
      <c r="EE686" s="1363">
        <f t="shared" si="1040"/>
        <v>0</v>
      </c>
      <c r="EF686" s="1363">
        <f t="shared" si="1041"/>
        <v>0</v>
      </c>
      <c r="EG686" s="1363">
        <f t="shared" si="960"/>
        <v>0</v>
      </c>
    </row>
    <row r="687" spans="1:137" s="3" customFormat="1" ht="18" customHeight="1">
      <c r="A687" s="305" t="str">
        <f t="shared" si="961"/>
        <v/>
      </c>
      <c r="B687" s="174">
        <f t="shared" si="987"/>
        <v>0</v>
      </c>
      <c r="C687" s="1415" t="str">
        <f t="shared" si="962"/>
        <v>授業料</v>
      </c>
      <c r="D687" s="1415" t="str">
        <f t="shared" si="963"/>
        <v>入学金</v>
      </c>
      <c r="E687" s="174">
        <f t="shared" si="988"/>
        <v>0</v>
      </c>
      <c r="F687" s="305">
        <f t="shared" si="964"/>
        <v>0</v>
      </c>
      <c r="G687" s="475">
        <f t="shared" si="965"/>
        <v>670</v>
      </c>
      <c r="H687" s="430"/>
      <c r="I687" s="431"/>
      <c r="J687" s="658"/>
      <c r="K687" s="659"/>
      <c r="L687" s="659"/>
      <c r="M687" s="660"/>
      <c r="N687" s="661"/>
      <c r="O687" s="662"/>
      <c r="P687" s="658"/>
      <c r="Q687" s="659"/>
      <c r="R687" s="660"/>
      <c r="S687" s="663"/>
      <c r="T687" s="661"/>
      <c r="U687" s="664"/>
      <c r="V687" s="53" t="str">
        <f>IF(OR($R$5="",$T$5="",$J687="",$O687="",$U687=""),"",IF(ISERROR(VLOOKUP($C687,参照!$P$4:$V$112,5,FALSE)),0,VLOOKUP($C687,参照!$P$4:$V$112,5,FALSE)))</f>
        <v/>
      </c>
      <c r="W687" s="665"/>
      <c r="X687" s="54" t="str">
        <f>IF(OR($R$5="",$T$5="",$J687="",$O687="",$W687=""),"",IF(ISERROR(VLOOKUP($D687,参照!$P$4:$V$112,5,FALSE)),0,VLOOKUP($D687,参照!$P$4:$V$112,5,FALSE)))</f>
        <v/>
      </c>
      <c r="Y687" s="102"/>
      <c r="Z687" s="102"/>
      <c r="AA687" s="1177"/>
      <c r="AB687" s="227">
        <f t="shared" si="989"/>
        <v>0</v>
      </c>
      <c r="AC687" s="1122"/>
      <c r="AD687" s="352">
        <f t="shared" si="990"/>
        <v>0</v>
      </c>
      <c r="AE687" s="55"/>
      <c r="AF687" s="55" t="str">
        <f t="shared" si="991"/>
        <v/>
      </c>
      <c r="AG687" s="1124"/>
      <c r="AH687" s="760">
        <f t="shared" si="992"/>
        <v>0</v>
      </c>
      <c r="AI687" s="761">
        <f t="shared" si="993"/>
        <v>0</v>
      </c>
      <c r="AJ687" s="1126"/>
      <c r="AK687" s="1127"/>
      <c r="AL687" s="670"/>
      <c r="AM687" s="1127"/>
      <c r="AN687" s="670"/>
      <c r="AO687" s="1179"/>
      <c r="AP687" s="669"/>
      <c r="AQ687" s="1127"/>
      <c r="AR687" s="670"/>
      <c r="AS687" s="1127"/>
      <c r="AT687" s="670"/>
      <c r="AU687" s="1127"/>
      <c r="AV687" s="575" t="str">
        <f t="shared" si="994"/>
        <v>○</v>
      </c>
      <c r="AW687" s="576" t="str">
        <f t="shared" si="995"/>
        <v>○</v>
      </c>
      <c r="AX687" s="576" t="str">
        <f t="shared" si="996"/>
        <v>○</v>
      </c>
      <c r="AY687" s="576" t="str">
        <f t="shared" si="997"/>
        <v>○</v>
      </c>
      <c r="AZ687" s="576" t="str">
        <f t="shared" si="998"/>
        <v>○</v>
      </c>
      <c r="BA687" s="577" t="str">
        <f t="shared" si="999"/>
        <v>○</v>
      </c>
      <c r="BB687" s="578">
        <f t="shared" si="1000"/>
        <v>0</v>
      </c>
      <c r="BC687" s="767">
        <f t="shared" si="1001"/>
        <v>0</v>
      </c>
      <c r="BD687" s="768">
        <f t="shared" si="1001"/>
        <v>0</v>
      </c>
      <c r="BE687" s="769">
        <f t="shared" si="1001"/>
        <v>0</v>
      </c>
      <c r="BF687" s="587">
        <f t="shared" si="1002"/>
        <v>0</v>
      </c>
      <c r="BG687" s="503">
        <f t="shared" si="1003"/>
        <v>0</v>
      </c>
      <c r="BH687" s="504">
        <f t="shared" si="1003"/>
        <v>0</v>
      </c>
      <c r="BI687" s="505">
        <f t="shared" si="1003"/>
        <v>0</v>
      </c>
      <c r="BJ687" s="506">
        <f t="shared" si="1004"/>
        <v>0</v>
      </c>
      <c r="BK687" s="236">
        <f t="array" ref="BK687">IF($BB687&gt;0,"ｴﾗｰ",SUM(IF($AJ687:$AO687=BK$15,IF($AJ$17:$AO$17="○",$AG687))))</f>
        <v>0</v>
      </c>
      <c r="BL687" s="237">
        <f t="array" ref="BL687">IF($BB687&gt;0,"ｴﾗｰ",SUM(IF($AJ687:$AO687=BL$15,IF($AJ$17:$AO$17="○",$AG687))))</f>
        <v>0</v>
      </c>
      <c r="BM687" s="488">
        <f t="array" ref="BM687">IF($BB687&gt;0,"ｴﾗｰ",SUM(IF($AJ687:$AO687=BM$15,IF($AJ$17:$AO$17="○",$AG687))))</f>
        <v>0</v>
      </c>
      <c r="BN687" s="493">
        <f t="shared" si="1005"/>
        <v>0</v>
      </c>
      <c r="BO687" s="236">
        <f t="array" ref="BO687">IF($BB687&gt;0,"ｴﾗｰ",SUM(IF($AP687:$AU687=BO$15,IF($AP$17:$AU$17="○",$AG687))))</f>
        <v>0</v>
      </c>
      <c r="BP687" s="237">
        <f t="array" ref="BP687">IF($BB687&gt;0,"ｴﾗｰ",SUM(IF($AP687:$AU687=BP$15,IF($AP$17:$AU$17="○",$AG687))))</f>
        <v>0</v>
      </c>
      <c r="BQ687" s="494">
        <f t="array" ref="BQ687">IF($BB687&gt;0,"ｴﾗｰ",SUM(IF($AP687:$AU687=BQ$15,IF($AP$17:$AU$17="○",$AG687))))</f>
        <v>0</v>
      </c>
      <c r="BR687" s="490">
        <f t="shared" si="1006"/>
        <v>0</v>
      </c>
      <c r="BS687" s="236" t="str">
        <f t="shared" si="966"/>
        <v/>
      </c>
      <c r="BT687" s="237" t="str">
        <f t="shared" si="967"/>
        <v/>
      </c>
      <c r="BU687" s="488" t="str">
        <f t="shared" si="968"/>
        <v/>
      </c>
      <c r="BV687" s="532">
        <f t="shared" si="1007"/>
        <v>0</v>
      </c>
      <c r="BW687" s="512" t="str">
        <f t="shared" si="1008"/>
        <v>ｴﾗｰ</v>
      </c>
      <c r="BX687" s="237" t="str">
        <f t="shared" si="1009"/>
        <v>ｴﾗｰ</v>
      </c>
      <c r="BY687" s="494" t="str">
        <f t="shared" si="1010"/>
        <v>ｴﾗｰ</v>
      </c>
      <c r="BZ687" s="628">
        <f t="shared" si="1011"/>
        <v>0</v>
      </c>
      <c r="CA687" s="528" t="str">
        <f t="shared" si="1012"/>
        <v/>
      </c>
      <c r="CB687" s="237" t="str">
        <f t="shared" si="1013"/>
        <v/>
      </c>
      <c r="CC687" s="494" t="str">
        <f t="shared" si="1014"/>
        <v/>
      </c>
      <c r="CD687" s="635">
        <f t="shared" si="1015"/>
        <v>0</v>
      </c>
      <c r="CE687" s="528" t="str">
        <f t="shared" si="1016"/>
        <v/>
      </c>
      <c r="CF687" s="237" t="str">
        <f t="shared" si="1017"/>
        <v/>
      </c>
      <c r="CG687" s="494" t="str">
        <f t="shared" si="1018"/>
        <v/>
      </c>
      <c r="CH687" s="635">
        <f t="shared" si="1019"/>
        <v>0</v>
      </c>
      <c r="CI687" s="535" t="str">
        <f t="shared" si="1020"/>
        <v/>
      </c>
      <c r="CJ687" s="515" t="str">
        <f t="shared" si="1021"/>
        <v/>
      </c>
      <c r="CK687" s="522" t="str">
        <f t="shared" si="1022"/>
        <v/>
      </c>
      <c r="CL687" s="515" t="str">
        <f t="shared" si="1023"/>
        <v/>
      </c>
      <c r="CM687" s="524" t="str">
        <f t="shared" si="1024"/>
        <v/>
      </c>
      <c r="CN687" s="518" t="str">
        <f t="shared" si="1025"/>
        <v/>
      </c>
      <c r="CO687" s="236" t="str">
        <f t="shared" si="1026"/>
        <v/>
      </c>
      <c r="CP687" s="237" t="str">
        <f t="shared" si="1027"/>
        <v/>
      </c>
      <c r="CQ687" s="494" t="str">
        <f t="shared" si="1028"/>
        <v/>
      </c>
      <c r="CR687" s="493">
        <f t="shared" si="1029"/>
        <v>0</v>
      </c>
      <c r="CS687" s="512" t="str">
        <f t="shared" si="1030"/>
        <v/>
      </c>
      <c r="CT687" s="237" t="str">
        <f t="shared" si="1031"/>
        <v/>
      </c>
      <c r="CU687" s="237" t="str">
        <f t="shared" si="1032"/>
        <v/>
      </c>
      <c r="CV687" s="238">
        <f t="shared" si="1033"/>
        <v>0</v>
      </c>
      <c r="CW687" s="236" t="str">
        <f t="shared" si="969"/>
        <v/>
      </c>
      <c r="CX687" s="237" t="str">
        <f t="shared" si="970"/>
        <v/>
      </c>
      <c r="CY687" s="494">
        <f t="shared" si="971"/>
        <v>0</v>
      </c>
      <c r="CZ687" s="493"/>
      <c r="DA687" s="236" t="str">
        <f t="shared" si="972"/>
        <v/>
      </c>
      <c r="DB687" s="237" t="str">
        <f t="shared" si="973"/>
        <v/>
      </c>
      <c r="DC687" s="494">
        <f t="shared" si="974"/>
        <v>0</v>
      </c>
      <c r="DD687" s="493"/>
      <c r="DE687" s="1335"/>
      <c r="DF687" s="1343">
        <f t="shared" si="975"/>
        <v>0</v>
      </c>
      <c r="DG687" s="528" t="str">
        <f t="shared" si="976"/>
        <v/>
      </c>
      <c r="DH687" s="494" t="str">
        <f t="shared" si="977"/>
        <v/>
      </c>
      <c r="DI687" s="53">
        <f t="shared" si="978"/>
        <v>0</v>
      </c>
      <c r="DJ687" s="432">
        <f t="shared" si="979"/>
        <v>0</v>
      </c>
      <c r="DK687" s="433">
        <f t="shared" si="1034"/>
        <v>0</v>
      </c>
      <c r="DL687" s="53" t="str">
        <f t="shared" si="980"/>
        <v/>
      </c>
      <c r="DM687" s="105" t="str">
        <f t="shared" si="981"/>
        <v/>
      </c>
      <c r="DN687" s="104" t="str">
        <f t="shared" si="981"/>
        <v/>
      </c>
      <c r="DO687" s="434" t="str">
        <f t="shared" si="981"/>
        <v/>
      </c>
      <c r="DP687" s="672"/>
      <c r="DQ687" s="673"/>
      <c r="DR687" s="674"/>
      <c r="DS687" s="435">
        <f t="shared" si="1035"/>
        <v>0</v>
      </c>
      <c r="DT687" s="228" t="str">
        <f t="shared" si="982"/>
        <v/>
      </c>
      <c r="DU687" s="236" t="str">
        <f t="shared" si="983"/>
        <v/>
      </c>
      <c r="DV687" s="237" t="str">
        <f t="shared" si="984"/>
        <v/>
      </c>
      <c r="DW687" s="237" t="str">
        <f t="shared" si="985"/>
        <v/>
      </c>
      <c r="DX687" s="238">
        <f t="shared" si="986"/>
        <v>0</v>
      </c>
      <c r="DY687" s="675"/>
      <c r="EA687" s="1363">
        <f t="shared" si="1036"/>
        <v>0</v>
      </c>
      <c r="EB687" s="1363">
        <f t="shared" si="1037"/>
        <v>0</v>
      </c>
      <c r="EC687" s="1363">
        <f t="shared" si="1038"/>
        <v>0</v>
      </c>
      <c r="ED687" s="1363">
        <f t="shared" si="1039"/>
        <v>0</v>
      </c>
      <c r="EE687" s="1363">
        <f t="shared" si="1040"/>
        <v>0</v>
      </c>
      <c r="EF687" s="1363">
        <f t="shared" si="1041"/>
        <v>0</v>
      </c>
      <c r="EG687" s="1363">
        <f t="shared" si="960"/>
        <v>0</v>
      </c>
    </row>
    <row r="688" spans="1:137" s="3" customFormat="1" ht="18" customHeight="1">
      <c r="A688" s="305" t="str">
        <f t="shared" si="961"/>
        <v/>
      </c>
      <c r="B688" s="174">
        <f t="shared" si="987"/>
        <v>0</v>
      </c>
      <c r="C688" s="1415" t="str">
        <f t="shared" si="962"/>
        <v>授業料</v>
      </c>
      <c r="D688" s="1415" t="str">
        <f t="shared" si="963"/>
        <v>入学金</v>
      </c>
      <c r="E688" s="174">
        <f t="shared" si="988"/>
        <v>0</v>
      </c>
      <c r="F688" s="305">
        <f t="shared" si="964"/>
        <v>0</v>
      </c>
      <c r="G688" s="475">
        <f t="shared" si="965"/>
        <v>671</v>
      </c>
      <c r="H688" s="430"/>
      <c r="I688" s="431"/>
      <c r="J688" s="658"/>
      <c r="K688" s="659"/>
      <c r="L688" s="659"/>
      <c r="M688" s="660"/>
      <c r="N688" s="661"/>
      <c r="O688" s="662"/>
      <c r="P688" s="658"/>
      <c r="Q688" s="659"/>
      <c r="R688" s="660"/>
      <c r="S688" s="663"/>
      <c r="T688" s="661"/>
      <c r="U688" s="664"/>
      <c r="V688" s="53" t="str">
        <f>IF(OR($R$5="",$T$5="",$J688="",$O688="",$U688=""),"",IF(ISERROR(VLOOKUP($C688,参照!$P$4:$V$112,5,FALSE)),0,VLOOKUP($C688,参照!$P$4:$V$112,5,FALSE)))</f>
        <v/>
      </c>
      <c r="W688" s="665"/>
      <c r="X688" s="54" t="str">
        <f>IF(OR($R$5="",$T$5="",$J688="",$O688="",$W688=""),"",IF(ISERROR(VLOOKUP($D688,参照!$P$4:$V$112,5,FALSE)),0,VLOOKUP($D688,参照!$P$4:$V$112,5,FALSE)))</f>
        <v/>
      </c>
      <c r="Y688" s="102"/>
      <c r="Z688" s="102"/>
      <c r="AA688" s="1177"/>
      <c r="AB688" s="227">
        <f t="shared" si="989"/>
        <v>0</v>
      </c>
      <c r="AC688" s="1122"/>
      <c r="AD688" s="352">
        <f t="shared" si="990"/>
        <v>0</v>
      </c>
      <c r="AE688" s="55"/>
      <c r="AF688" s="55" t="str">
        <f t="shared" si="991"/>
        <v/>
      </c>
      <c r="AG688" s="1124"/>
      <c r="AH688" s="760">
        <f t="shared" si="992"/>
        <v>0</v>
      </c>
      <c r="AI688" s="761">
        <f t="shared" si="993"/>
        <v>0</v>
      </c>
      <c r="AJ688" s="1126"/>
      <c r="AK688" s="1127"/>
      <c r="AL688" s="670"/>
      <c r="AM688" s="1127"/>
      <c r="AN688" s="670"/>
      <c r="AO688" s="1179"/>
      <c r="AP688" s="669"/>
      <c r="AQ688" s="1127"/>
      <c r="AR688" s="670"/>
      <c r="AS688" s="1127"/>
      <c r="AT688" s="670"/>
      <c r="AU688" s="1127"/>
      <c r="AV688" s="575" t="str">
        <f t="shared" si="994"/>
        <v>○</v>
      </c>
      <c r="AW688" s="576" t="str">
        <f t="shared" si="995"/>
        <v>○</v>
      </c>
      <c r="AX688" s="576" t="str">
        <f t="shared" si="996"/>
        <v>○</v>
      </c>
      <c r="AY688" s="576" t="str">
        <f t="shared" si="997"/>
        <v>○</v>
      </c>
      <c r="AZ688" s="576" t="str">
        <f t="shared" si="998"/>
        <v>○</v>
      </c>
      <c r="BA688" s="577" t="str">
        <f t="shared" si="999"/>
        <v>○</v>
      </c>
      <c r="BB688" s="578">
        <f t="shared" si="1000"/>
        <v>0</v>
      </c>
      <c r="BC688" s="767">
        <f t="shared" si="1001"/>
        <v>0</v>
      </c>
      <c r="BD688" s="768">
        <f t="shared" si="1001"/>
        <v>0</v>
      </c>
      <c r="BE688" s="769">
        <f t="shared" si="1001"/>
        <v>0</v>
      </c>
      <c r="BF688" s="587">
        <f t="shared" si="1002"/>
        <v>0</v>
      </c>
      <c r="BG688" s="503">
        <f t="shared" si="1003"/>
        <v>0</v>
      </c>
      <c r="BH688" s="504">
        <f t="shared" si="1003"/>
        <v>0</v>
      </c>
      <c r="BI688" s="505">
        <f t="shared" si="1003"/>
        <v>0</v>
      </c>
      <c r="BJ688" s="506">
        <f t="shared" si="1004"/>
        <v>0</v>
      </c>
      <c r="BK688" s="236">
        <f t="array" ref="BK688">IF($BB688&gt;0,"ｴﾗｰ",SUM(IF($AJ688:$AO688=BK$15,IF($AJ$17:$AO$17="○",$AG688))))</f>
        <v>0</v>
      </c>
      <c r="BL688" s="237">
        <f t="array" ref="BL688">IF($BB688&gt;0,"ｴﾗｰ",SUM(IF($AJ688:$AO688=BL$15,IF($AJ$17:$AO$17="○",$AG688))))</f>
        <v>0</v>
      </c>
      <c r="BM688" s="488">
        <f t="array" ref="BM688">IF($BB688&gt;0,"ｴﾗｰ",SUM(IF($AJ688:$AO688=BM$15,IF($AJ$17:$AO$17="○",$AG688))))</f>
        <v>0</v>
      </c>
      <c r="BN688" s="493">
        <f t="shared" si="1005"/>
        <v>0</v>
      </c>
      <c r="BO688" s="236">
        <f t="array" ref="BO688">IF($BB688&gt;0,"ｴﾗｰ",SUM(IF($AP688:$AU688=BO$15,IF($AP$17:$AU$17="○",$AG688))))</f>
        <v>0</v>
      </c>
      <c r="BP688" s="237">
        <f t="array" ref="BP688">IF($BB688&gt;0,"ｴﾗｰ",SUM(IF($AP688:$AU688=BP$15,IF($AP$17:$AU$17="○",$AG688))))</f>
        <v>0</v>
      </c>
      <c r="BQ688" s="494">
        <f t="array" ref="BQ688">IF($BB688&gt;0,"ｴﾗｰ",SUM(IF($AP688:$AU688=BQ$15,IF($AP$17:$AU$17="○",$AG688))))</f>
        <v>0</v>
      </c>
      <c r="BR688" s="490">
        <f t="shared" si="1006"/>
        <v>0</v>
      </c>
      <c r="BS688" s="236" t="str">
        <f t="shared" si="966"/>
        <v/>
      </c>
      <c r="BT688" s="237" t="str">
        <f t="shared" si="967"/>
        <v/>
      </c>
      <c r="BU688" s="488" t="str">
        <f t="shared" si="968"/>
        <v/>
      </c>
      <c r="BV688" s="532">
        <f t="shared" si="1007"/>
        <v>0</v>
      </c>
      <c r="BW688" s="512" t="str">
        <f t="shared" si="1008"/>
        <v>ｴﾗｰ</v>
      </c>
      <c r="BX688" s="237" t="str">
        <f t="shared" si="1009"/>
        <v>ｴﾗｰ</v>
      </c>
      <c r="BY688" s="494" t="str">
        <f t="shared" si="1010"/>
        <v>ｴﾗｰ</v>
      </c>
      <c r="BZ688" s="628">
        <f t="shared" si="1011"/>
        <v>0</v>
      </c>
      <c r="CA688" s="528" t="str">
        <f t="shared" si="1012"/>
        <v/>
      </c>
      <c r="CB688" s="237" t="str">
        <f t="shared" si="1013"/>
        <v/>
      </c>
      <c r="CC688" s="494" t="str">
        <f t="shared" si="1014"/>
        <v/>
      </c>
      <c r="CD688" s="635">
        <f t="shared" si="1015"/>
        <v>0</v>
      </c>
      <c r="CE688" s="528" t="str">
        <f t="shared" si="1016"/>
        <v/>
      </c>
      <c r="CF688" s="237" t="str">
        <f t="shared" si="1017"/>
        <v/>
      </c>
      <c r="CG688" s="494" t="str">
        <f t="shared" si="1018"/>
        <v/>
      </c>
      <c r="CH688" s="635">
        <f t="shared" si="1019"/>
        <v>0</v>
      </c>
      <c r="CI688" s="535" t="str">
        <f t="shared" si="1020"/>
        <v/>
      </c>
      <c r="CJ688" s="515" t="str">
        <f t="shared" si="1021"/>
        <v/>
      </c>
      <c r="CK688" s="522" t="str">
        <f t="shared" si="1022"/>
        <v/>
      </c>
      <c r="CL688" s="515" t="str">
        <f t="shared" si="1023"/>
        <v/>
      </c>
      <c r="CM688" s="524" t="str">
        <f t="shared" si="1024"/>
        <v/>
      </c>
      <c r="CN688" s="518" t="str">
        <f t="shared" si="1025"/>
        <v/>
      </c>
      <c r="CO688" s="236" t="str">
        <f t="shared" si="1026"/>
        <v/>
      </c>
      <c r="CP688" s="237" t="str">
        <f t="shared" si="1027"/>
        <v/>
      </c>
      <c r="CQ688" s="494" t="str">
        <f t="shared" si="1028"/>
        <v/>
      </c>
      <c r="CR688" s="493">
        <f t="shared" si="1029"/>
        <v>0</v>
      </c>
      <c r="CS688" s="512" t="str">
        <f t="shared" si="1030"/>
        <v/>
      </c>
      <c r="CT688" s="237" t="str">
        <f t="shared" si="1031"/>
        <v/>
      </c>
      <c r="CU688" s="237" t="str">
        <f t="shared" si="1032"/>
        <v/>
      </c>
      <c r="CV688" s="238">
        <f t="shared" si="1033"/>
        <v>0</v>
      </c>
      <c r="CW688" s="236" t="str">
        <f t="shared" si="969"/>
        <v/>
      </c>
      <c r="CX688" s="237" t="str">
        <f t="shared" si="970"/>
        <v/>
      </c>
      <c r="CY688" s="494">
        <f t="shared" si="971"/>
        <v>0</v>
      </c>
      <c r="CZ688" s="493"/>
      <c r="DA688" s="236" t="str">
        <f t="shared" si="972"/>
        <v/>
      </c>
      <c r="DB688" s="237" t="str">
        <f t="shared" si="973"/>
        <v/>
      </c>
      <c r="DC688" s="494">
        <f t="shared" si="974"/>
        <v>0</v>
      </c>
      <c r="DD688" s="493"/>
      <c r="DE688" s="1335"/>
      <c r="DF688" s="1343">
        <f t="shared" si="975"/>
        <v>0</v>
      </c>
      <c r="DG688" s="528" t="str">
        <f t="shared" si="976"/>
        <v/>
      </c>
      <c r="DH688" s="494" t="str">
        <f t="shared" si="977"/>
        <v/>
      </c>
      <c r="DI688" s="53">
        <f t="shared" si="978"/>
        <v>0</v>
      </c>
      <c r="DJ688" s="432">
        <f t="shared" si="979"/>
        <v>0</v>
      </c>
      <c r="DK688" s="433">
        <f t="shared" si="1034"/>
        <v>0</v>
      </c>
      <c r="DL688" s="53" t="str">
        <f t="shared" si="980"/>
        <v/>
      </c>
      <c r="DM688" s="105" t="str">
        <f t="shared" si="981"/>
        <v/>
      </c>
      <c r="DN688" s="104" t="str">
        <f t="shared" si="981"/>
        <v/>
      </c>
      <c r="DO688" s="434" t="str">
        <f t="shared" si="981"/>
        <v/>
      </c>
      <c r="DP688" s="672"/>
      <c r="DQ688" s="673"/>
      <c r="DR688" s="674"/>
      <c r="DS688" s="435">
        <f t="shared" si="1035"/>
        <v>0</v>
      </c>
      <c r="DT688" s="228" t="str">
        <f t="shared" si="982"/>
        <v/>
      </c>
      <c r="DU688" s="236" t="str">
        <f t="shared" si="983"/>
        <v/>
      </c>
      <c r="DV688" s="237" t="str">
        <f t="shared" si="984"/>
        <v/>
      </c>
      <c r="DW688" s="237" t="str">
        <f t="shared" si="985"/>
        <v/>
      </c>
      <c r="DX688" s="238">
        <f t="shared" si="986"/>
        <v>0</v>
      </c>
      <c r="DY688" s="675"/>
      <c r="EA688" s="1363">
        <f t="shared" si="1036"/>
        <v>0</v>
      </c>
      <c r="EB688" s="1363">
        <f t="shared" si="1037"/>
        <v>0</v>
      </c>
      <c r="EC688" s="1363">
        <f t="shared" si="1038"/>
        <v>0</v>
      </c>
      <c r="ED688" s="1363">
        <f t="shared" si="1039"/>
        <v>0</v>
      </c>
      <c r="EE688" s="1363">
        <f t="shared" si="1040"/>
        <v>0</v>
      </c>
      <c r="EF688" s="1363">
        <f t="shared" si="1041"/>
        <v>0</v>
      </c>
      <c r="EG688" s="1363">
        <f t="shared" si="960"/>
        <v>0</v>
      </c>
    </row>
    <row r="689" spans="1:137" s="3" customFormat="1" ht="18" customHeight="1">
      <c r="A689" s="305" t="str">
        <f t="shared" si="961"/>
        <v/>
      </c>
      <c r="B689" s="174">
        <f t="shared" si="987"/>
        <v>0</v>
      </c>
      <c r="C689" s="1415" t="str">
        <f t="shared" si="962"/>
        <v>授業料</v>
      </c>
      <c r="D689" s="1415" t="str">
        <f t="shared" si="963"/>
        <v>入学金</v>
      </c>
      <c r="E689" s="174">
        <f t="shared" si="988"/>
        <v>0</v>
      </c>
      <c r="F689" s="305">
        <f t="shared" si="964"/>
        <v>0</v>
      </c>
      <c r="G689" s="475">
        <f t="shared" si="965"/>
        <v>672</v>
      </c>
      <c r="H689" s="430"/>
      <c r="I689" s="431"/>
      <c r="J689" s="658"/>
      <c r="K689" s="659"/>
      <c r="L689" s="659"/>
      <c r="M689" s="660"/>
      <c r="N689" s="661"/>
      <c r="O689" s="662"/>
      <c r="P689" s="658"/>
      <c r="Q689" s="659"/>
      <c r="R689" s="660"/>
      <c r="S689" s="663"/>
      <c r="T689" s="661"/>
      <c r="U689" s="664"/>
      <c r="V689" s="53" t="str">
        <f>IF(OR($R$5="",$T$5="",$J689="",$O689="",$U689=""),"",IF(ISERROR(VLOOKUP($C689,参照!$P$4:$V$112,5,FALSE)),0,VLOOKUP($C689,参照!$P$4:$V$112,5,FALSE)))</f>
        <v/>
      </c>
      <c r="W689" s="665"/>
      <c r="X689" s="54" t="str">
        <f>IF(OR($R$5="",$T$5="",$J689="",$O689="",$W689=""),"",IF(ISERROR(VLOOKUP($D689,参照!$P$4:$V$112,5,FALSE)),0,VLOOKUP($D689,参照!$P$4:$V$112,5,FALSE)))</f>
        <v/>
      </c>
      <c r="Y689" s="102"/>
      <c r="Z689" s="102"/>
      <c r="AA689" s="1177"/>
      <c r="AB689" s="227">
        <f t="shared" si="989"/>
        <v>0</v>
      </c>
      <c r="AC689" s="1122"/>
      <c r="AD689" s="352">
        <f t="shared" si="990"/>
        <v>0</v>
      </c>
      <c r="AE689" s="55"/>
      <c r="AF689" s="55" t="str">
        <f t="shared" si="991"/>
        <v/>
      </c>
      <c r="AG689" s="1124"/>
      <c r="AH689" s="760">
        <f t="shared" si="992"/>
        <v>0</v>
      </c>
      <c r="AI689" s="761">
        <f t="shared" si="993"/>
        <v>0</v>
      </c>
      <c r="AJ689" s="1126"/>
      <c r="AK689" s="1127"/>
      <c r="AL689" s="670"/>
      <c r="AM689" s="1127"/>
      <c r="AN689" s="670"/>
      <c r="AO689" s="1179"/>
      <c r="AP689" s="669"/>
      <c r="AQ689" s="1127"/>
      <c r="AR689" s="670"/>
      <c r="AS689" s="1127"/>
      <c r="AT689" s="670"/>
      <c r="AU689" s="1127"/>
      <c r="AV689" s="575" t="str">
        <f t="shared" si="994"/>
        <v>○</v>
      </c>
      <c r="AW689" s="576" t="str">
        <f t="shared" si="995"/>
        <v>○</v>
      </c>
      <c r="AX689" s="576" t="str">
        <f t="shared" si="996"/>
        <v>○</v>
      </c>
      <c r="AY689" s="576" t="str">
        <f t="shared" si="997"/>
        <v>○</v>
      </c>
      <c r="AZ689" s="576" t="str">
        <f t="shared" si="998"/>
        <v>○</v>
      </c>
      <c r="BA689" s="577" t="str">
        <f t="shared" si="999"/>
        <v>○</v>
      </c>
      <c r="BB689" s="578">
        <f t="shared" si="1000"/>
        <v>0</v>
      </c>
      <c r="BC689" s="767">
        <f t="shared" si="1001"/>
        <v>0</v>
      </c>
      <c r="BD689" s="768">
        <f t="shared" si="1001"/>
        <v>0</v>
      </c>
      <c r="BE689" s="769">
        <f t="shared" si="1001"/>
        <v>0</v>
      </c>
      <c r="BF689" s="587">
        <f t="shared" si="1002"/>
        <v>0</v>
      </c>
      <c r="BG689" s="503">
        <f t="shared" si="1003"/>
        <v>0</v>
      </c>
      <c r="BH689" s="504">
        <f t="shared" si="1003"/>
        <v>0</v>
      </c>
      <c r="BI689" s="505">
        <f t="shared" si="1003"/>
        <v>0</v>
      </c>
      <c r="BJ689" s="506">
        <f t="shared" si="1004"/>
        <v>0</v>
      </c>
      <c r="BK689" s="236">
        <f t="array" ref="BK689">IF($BB689&gt;0,"ｴﾗｰ",SUM(IF($AJ689:$AO689=BK$15,IF($AJ$17:$AO$17="○",$AG689))))</f>
        <v>0</v>
      </c>
      <c r="BL689" s="237">
        <f t="array" ref="BL689">IF($BB689&gt;0,"ｴﾗｰ",SUM(IF($AJ689:$AO689=BL$15,IF($AJ$17:$AO$17="○",$AG689))))</f>
        <v>0</v>
      </c>
      <c r="BM689" s="488">
        <f t="array" ref="BM689">IF($BB689&gt;0,"ｴﾗｰ",SUM(IF($AJ689:$AO689=BM$15,IF($AJ$17:$AO$17="○",$AG689))))</f>
        <v>0</v>
      </c>
      <c r="BN689" s="493">
        <f t="shared" si="1005"/>
        <v>0</v>
      </c>
      <c r="BO689" s="236">
        <f t="array" ref="BO689">IF($BB689&gt;0,"ｴﾗｰ",SUM(IF($AP689:$AU689=BO$15,IF($AP$17:$AU$17="○",$AG689))))</f>
        <v>0</v>
      </c>
      <c r="BP689" s="237">
        <f t="array" ref="BP689">IF($BB689&gt;0,"ｴﾗｰ",SUM(IF($AP689:$AU689=BP$15,IF($AP$17:$AU$17="○",$AG689))))</f>
        <v>0</v>
      </c>
      <c r="BQ689" s="494">
        <f t="array" ref="BQ689">IF($BB689&gt;0,"ｴﾗｰ",SUM(IF($AP689:$AU689=BQ$15,IF($AP$17:$AU$17="○",$AG689))))</f>
        <v>0</v>
      </c>
      <c r="BR689" s="490">
        <f t="shared" si="1006"/>
        <v>0</v>
      </c>
      <c r="BS689" s="236" t="str">
        <f t="shared" si="966"/>
        <v/>
      </c>
      <c r="BT689" s="237" t="str">
        <f t="shared" si="967"/>
        <v/>
      </c>
      <c r="BU689" s="488" t="str">
        <f t="shared" si="968"/>
        <v/>
      </c>
      <c r="BV689" s="532">
        <f t="shared" si="1007"/>
        <v>0</v>
      </c>
      <c r="BW689" s="512" t="str">
        <f t="shared" si="1008"/>
        <v>ｴﾗｰ</v>
      </c>
      <c r="BX689" s="237" t="str">
        <f t="shared" si="1009"/>
        <v>ｴﾗｰ</v>
      </c>
      <c r="BY689" s="494" t="str">
        <f t="shared" si="1010"/>
        <v>ｴﾗｰ</v>
      </c>
      <c r="BZ689" s="628">
        <f t="shared" si="1011"/>
        <v>0</v>
      </c>
      <c r="CA689" s="528" t="str">
        <f t="shared" si="1012"/>
        <v/>
      </c>
      <c r="CB689" s="237" t="str">
        <f t="shared" si="1013"/>
        <v/>
      </c>
      <c r="CC689" s="494" t="str">
        <f t="shared" si="1014"/>
        <v/>
      </c>
      <c r="CD689" s="635">
        <f t="shared" si="1015"/>
        <v>0</v>
      </c>
      <c r="CE689" s="528" t="str">
        <f t="shared" si="1016"/>
        <v/>
      </c>
      <c r="CF689" s="237" t="str">
        <f t="shared" si="1017"/>
        <v/>
      </c>
      <c r="CG689" s="494" t="str">
        <f t="shared" si="1018"/>
        <v/>
      </c>
      <c r="CH689" s="635">
        <f t="shared" si="1019"/>
        <v>0</v>
      </c>
      <c r="CI689" s="535" t="str">
        <f t="shared" si="1020"/>
        <v/>
      </c>
      <c r="CJ689" s="515" t="str">
        <f t="shared" si="1021"/>
        <v/>
      </c>
      <c r="CK689" s="522" t="str">
        <f t="shared" si="1022"/>
        <v/>
      </c>
      <c r="CL689" s="515" t="str">
        <f t="shared" si="1023"/>
        <v/>
      </c>
      <c r="CM689" s="524" t="str">
        <f t="shared" si="1024"/>
        <v/>
      </c>
      <c r="CN689" s="518" t="str">
        <f t="shared" si="1025"/>
        <v/>
      </c>
      <c r="CO689" s="236" t="str">
        <f t="shared" si="1026"/>
        <v/>
      </c>
      <c r="CP689" s="237" t="str">
        <f t="shared" si="1027"/>
        <v/>
      </c>
      <c r="CQ689" s="494" t="str">
        <f t="shared" si="1028"/>
        <v/>
      </c>
      <c r="CR689" s="493">
        <f t="shared" si="1029"/>
        <v>0</v>
      </c>
      <c r="CS689" s="512" t="str">
        <f t="shared" si="1030"/>
        <v/>
      </c>
      <c r="CT689" s="237" t="str">
        <f t="shared" si="1031"/>
        <v/>
      </c>
      <c r="CU689" s="237" t="str">
        <f t="shared" si="1032"/>
        <v/>
      </c>
      <c r="CV689" s="238">
        <f t="shared" si="1033"/>
        <v>0</v>
      </c>
      <c r="CW689" s="236" t="str">
        <f t="shared" si="969"/>
        <v/>
      </c>
      <c r="CX689" s="237" t="str">
        <f t="shared" si="970"/>
        <v/>
      </c>
      <c r="CY689" s="494">
        <f t="shared" si="971"/>
        <v>0</v>
      </c>
      <c r="CZ689" s="493"/>
      <c r="DA689" s="236" t="str">
        <f t="shared" si="972"/>
        <v/>
      </c>
      <c r="DB689" s="237" t="str">
        <f t="shared" si="973"/>
        <v/>
      </c>
      <c r="DC689" s="494">
        <f t="shared" si="974"/>
        <v>0</v>
      </c>
      <c r="DD689" s="493"/>
      <c r="DE689" s="1335"/>
      <c r="DF689" s="1343">
        <f t="shared" si="975"/>
        <v>0</v>
      </c>
      <c r="DG689" s="528" t="str">
        <f t="shared" si="976"/>
        <v/>
      </c>
      <c r="DH689" s="494" t="str">
        <f t="shared" si="977"/>
        <v/>
      </c>
      <c r="DI689" s="53">
        <f t="shared" si="978"/>
        <v>0</v>
      </c>
      <c r="DJ689" s="432">
        <f t="shared" si="979"/>
        <v>0</v>
      </c>
      <c r="DK689" s="433">
        <f t="shared" si="1034"/>
        <v>0</v>
      </c>
      <c r="DL689" s="53" t="str">
        <f t="shared" si="980"/>
        <v/>
      </c>
      <c r="DM689" s="105" t="str">
        <f t="shared" si="981"/>
        <v/>
      </c>
      <c r="DN689" s="104" t="str">
        <f t="shared" si="981"/>
        <v/>
      </c>
      <c r="DO689" s="434" t="str">
        <f t="shared" si="981"/>
        <v/>
      </c>
      <c r="DP689" s="672"/>
      <c r="DQ689" s="673"/>
      <c r="DR689" s="674"/>
      <c r="DS689" s="435">
        <f t="shared" si="1035"/>
        <v>0</v>
      </c>
      <c r="DT689" s="228" t="str">
        <f t="shared" si="982"/>
        <v/>
      </c>
      <c r="DU689" s="236" t="str">
        <f t="shared" si="983"/>
        <v/>
      </c>
      <c r="DV689" s="237" t="str">
        <f t="shared" si="984"/>
        <v/>
      </c>
      <c r="DW689" s="237" t="str">
        <f t="shared" si="985"/>
        <v/>
      </c>
      <c r="DX689" s="238">
        <f t="shared" si="986"/>
        <v>0</v>
      </c>
      <c r="DY689" s="675"/>
      <c r="EA689" s="1363">
        <f t="shared" si="1036"/>
        <v>0</v>
      </c>
      <c r="EB689" s="1363">
        <f t="shared" si="1037"/>
        <v>0</v>
      </c>
      <c r="EC689" s="1363">
        <f t="shared" si="1038"/>
        <v>0</v>
      </c>
      <c r="ED689" s="1363">
        <f t="shared" si="1039"/>
        <v>0</v>
      </c>
      <c r="EE689" s="1363">
        <f t="shared" si="1040"/>
        <v>0</v>
      </c>
      <c r="EF689" s="1363">
        <f t="shared" si="1041"/>
        <v>0</v>
      </c>
      <c r="EG689" s="1363">
        <f t="shared" si="960"/>
        <v>0</v>
      </c>
    </row>
    <row r="690" spans="1:137" s="3" customFormat="1" ht="18" customHeight="1">
      <c r="A690" s="305" t="str">
        <f t="shared" si="961"/>
        <v/>
      </c>
      <c r="B690" s="174">
        <f t="shared" si="987"/>
        <v>0</v>
      </c>
      <c r="C690" s="1415" t="str">
        <f t="shared" si="962"/>
        <v>授業料</v>
      </c>
      <c r="D690" s="1415" t="str">
        <f t="shared" si="963"/>
        <v>入学金</v>
      </c>
      <c r="E690" s="174">
        <f t="shared" si="988"/>
        <v>0</v>
      </c>
      <c r="F690" s="305">
        <f t="shared" si="964"/>
        <v>0</v>
      </c>
      <c r="G690" s="475">
        <f t="shared" si="965"/>
        <v>673</v>
      </c>
      <c r="H690" s="430"/>
      <c r="I690" s="431"/>
      <c r="J690" s="658"/>
      <c r="K690" s="659"/>
      <c r="L690" s="659"/>
      <c r="M690" s="660"/>
      <c r="N690" s="661"/>
      <c r="O690" s="662"/>
      <c r="P690" s="658"/>
      <c r="Q690" s="659"/>
      <c r="R690" s="660"/>
      <c r="S690" s="663"/>
      <c r="T690" s="661"/>
      <c r="U690" s="664"/>
      <c r="V690" s="53" t="str">
        <f>IF(OR($R$5="",$T$5="",$J690="",$O690="",$U690=""),"",IF(ISERROR(VLOOKUP($C690,参照!$P$4:$V$112,5,FALSE)),0,VLOOKUP($C690,参照!$P$4:$V$112,5,FALSE)))</f>
        <v/>
      </c>
      <c r="W690" s="665"/>
      <c r="X690" s="54" t="str">
        <f>IF(OR($R$5="",$T$5="",$J690="",$O690="",$W690=""),"",IF(ISERROR(VLOOKUP($D690,参照!$P$4:$V$112,5,FALSE)),0,VLOOKUP($D690,参照!$P$4:$V$112,5,FALSE)))</f>
        <v/>
      </c>
      <c r="Y690" s="102"/>
      <c r="Z690" s="102"/>
      <c r="AA690" s="1177"/>
      <c r="AB690" s="227">
        <f t="shared" si="989"/>
        <v>0</v>
      </c>
      <c r="AC690" s="1122"/>
      <c r="AD690" s="352">
        <f t="shared" si="990"/>
        <v>0</v>
      </c>
      <c r="AE690" s="55"/>
      <c r="AF690" s="55" t="str">
        <f t="shared" si="991"/>
        <v/>
      </c>
      <c r="AG690" s="1124"/>
      <c r="AH690" s="760">
        <f t="shared" si="992"/>
        <v>0</v>
      </c>
      <c r="AI690" s="761">
        <f t="shared" si="993"/>
        <v>0</v>
      </c>
      <c r="AJ690" s="1126"/>
      <c r="AK690" s="1127"/>
      <c r="AL690" s="670"/>
      <c r="AM690" s="1127"/>
      <c r="AN690" s="670"/>
      <c r="AO690" s="1179"/>
      <c r="AP690" s="669"/>
      <c r="AQ690" s="1127"/>
      <c r="AR690" s="670"/>
      <c r="AS690" s="1127"/>
      <c r="AT690" s="670"/>
      <c r="AU690" s="1127"/>
      <c r="AV690" s="575" t="str">
        <f t="shared" si="994"/>
        <v>○</v>
      </c>
      <c r="AW690" s="576" t="str">
        <f t="shared" si="995"/>
        <v>○</v>
      </c>
      <c r="AX690" s="576" t="str">
        <f t="shared" si="996"/>
        <v>○</v>
      </c>
      <c r="AY690" s="576" t="str">
        <f t="shared" si="997"/>
        <v>○</v>
      </c>
      <c r="AZ690" s="576" t="str">
        <f t="shared" si="998"/>
        <v>○</v>
      </c>
      <c r="BA690" s="577" t="str">
        <f t="shared" si="999"/>
        <v>○</v>
      </c>
      <c r="BB690" s="578">
        <f t="shared" si="1000"/>
        <v>0</v>
      </c>
      <c r="BC690" s="767">
        <f t="shared" si="1001"/>
        <v>0</v>
      </c>
      <c r="BD690" s="768">
        <f t="shared" si="1001"/>
        <v>0</v>
      </c>
      <c r="BE690" s="769">
        <f t="shared" si="1001"/>
        <v>0</v>
      </c>
      <c r="BF690" s="587">
        <f t="shared" si="1002"/>
        <v>0</v>
      </c>
      <c r="BG690" s="503">
        <f t="shared" si="1003"/>
        <v>0</v>
      </c>
      <c r="BH690" s="504">
        <f t="shared" si="1003"/>
        <v>0</v>
      </c>
      <c r="BI690" s="505">
        <f t="shared" si="1003"/>
        <v>0</v>
      </c>
      <c r="BJ690" s="506">
        <f t="shared" si="1004"/>
        <v>0</v>
      </c>
      <c r="BK690" s="236">
        <f t="array" ref="BK690">IF($BB690&gt;0,"ｴﾗｰ",SUM(IF($AJ690:$AO690=BK$15,IF($AJ$17:$AO$17="○",$AG690))))</f>
        <v>0</v>
      </c>
      <c r="BL690" s="237">
        <f t="array" ref="BL690">IF($BB690&gt;0,"ｴﾗｰ",SUM(IF($AJ690:$AO690=BL$15,IF($AJ$17:$AO$17="○",$AG690))))</f>
        <v>0</v>
      </c>
      <c r="BM690" s="488">
        <f t="array" ref="BM690">IF($BB690&gt;0,"ｴﾗｰ",SUM(IF($AJ690:$AO690=BM$15,IF($AJ$17:$AO$17="○",$AG690))))</f>
        <v>0</v>
      </c>
      <c r="BN690" s="493">
        <f t="shared" si="1005"/>
        <v>0</v>
      </c>
      <c r="BO690" s="236">
        <f t="array" ref="BO690">IF($BB690&gt;0,"ｴﾗｰ",SUM(IF($AP690:$AU690=BO$15,IF($AP$17:$AU$17="○",$AG690))))</f>
        <v>0</v>
      </c>
      <c r="BP690" s="237">
        <f t="array" ref="BP690">IF($BB690&gt;0,"ｴﾗｰ",SUM(IF($AP690:$AU690=BP$15,IF($AP$17:$AU$17="○",$AG690))))</f>
        <v>0</v>
      </c>
      <c r="BQ690" s="494">
        <f t="array" ref="BQ690">IF($BB690&gt;0,"ｴﾗｰ",SUM(IF($AP690:$AU690=BQ$15,IF($AP$17:$AU$17="○",$AG690))))</f>
        <v>0</v>
      </c>
      <c r="BR690" s="490">
        <f t="shared" si="1006"/>
        <v>0</v>
      </c>
      <c r="BS690" s="236" t="str">
        <f t="shared" si="966"/>
        <v/>
      </c>
      <c r="BT690" s="237" t="str">
        <f t="shared" si="967"/>
        <v/>
      </c>
      <c r="BU690" s="488" t="str">
        <f t="shared" si="968"/>
        <v/>
      </c>
      <c r="BV690" s="532">
        <f t="shared" si="1007"/>
        <v>0</v>
      </c>
      <c r="BW690" s="512" t="str">
        <f t="shared" si="1008"/>
        <v>ｴﾗｰ</v>
      </c>
      <c r="BX690" s="237" t="str">
        <f t="shared" si="1009"/>
        <v>ｴﾗｰ</v>
      </c>
      <c r="BY690" s="494" t="str">
        <f t="shared" si="1010"/>
        <v>ｴﾗｰ</v>
      </c>
      <c r="BZ690" s="628">
        <f t="shared" si="1011"/>
        <v>0</v>
      </c>
      <c r="CA690" s="528" t="str">
        <f t="shared" si="1012"/>
        <v/>
      </c>
      <c r="CB690" s="237" t="str">
        <f t="shared" si="1013"/>
        <v/>
      </c>
      <c r="CC690" s="494" t="str">
        <f t="shared" si="1014"/>
        <v/>
      </c>
      <c r="CD690" s="635">
        <f t="shared" si="1015"/>
        <v>0</v>
      </c>
      <c r="CE690" s="528" t="str">
        <f t="shared" si="1016"/>
        <v/>
      </c>
      <c r="CF690" s="237" t="str">
        <f t="shared" si="1017"/>
        <v/>
      </c>
      <c r="CG690" s="494" t="str">
        <f t="shared" si="1018"/>
        <v/>
      </c>
      <c r="CH690" s="635">
        <f t="shared" si="1019"/>
        <v>0</v>
      </c>
      <c r="CI690" s="535" t="str">
        <f t="shared" si="1020"/>
        <v/>
      </c>
      <c r="CJ690" s="515" t="str">
        <f t="shared" si="1021"/>
        <v/>
      </c>
      <c r="CK690" s="522" t="str">
        <f t="shared" si="1022"/>
        <v/>
      </c>
      <c r="CL690" s="515" t="str">
        <f t="shared" si="1023"/>
        <v/>
      </c>
      <c r="CM690" s="524" t="str">
        <f t="shared" si="1024"/>
        <v/>
      </c>
      <c r="CN690" s="518" t="str">
        <f t="shared" si="1025"/>
        <v/>
      </c>
      <c r="CO690" s="236" t="str">
        <f t="shared" si="1026"/>
        <v/>
      </c>
      <c r="CP690" s="237" t="str">
        <f t="shared" si="1027"/>
        <v/>
      </c>
      <c r="CQ690" s="494" t="str">
        <f t="shared" si="1028"/>
        <v/>
      </c>
      <c r="CR690" s="493">
        <f t="shared" si="1029"/>
        <v>0</v>
      </c>
      <c r="CS690" s="512" t="str">
        <f t="shared" si="1030"/>
        <v/>
      </c>
      <c r="CT690" s="237" t="str">
        <f t="shared" si="1031"/>
        <v/>
      </c>
      <c r="CU690" s="237" t="str">
        <f t="shared" si="1032"/>
        <v/>
      </c>
      <c r="CV690" s="238">
        <f t="shared" si="1033"/>
        <v>0</v>
      </c>
      <c r="CW690" s="236" t="str">
        <f t="shared" si="969"/>
        <v/>
      </c>
      <c r="CX690" s="237" t="str">
        <f t="shared" si="970"/>
        <v/>
      </c>
      <c r="CY690" s="494">
        <f t="shared" si="971"/>
        <v>0</v>
      </c>
      <c r="CZ690" s="493"/>
      <c r="DA690" s="236" t="str">
        <f t="shared" si="972"/>
        <v/>
      </c>
      <c r="DB690" s="237" t="str">
        <f t="shared" si="973"/>
        <v/>
      </c>
      <c r="DC690" s="494">
        <f t="shared" si="974"/>
        <v>0</v>
      </c>
      <c r="DD690" s="493"/>
      <c r="DE690" s="1335"/>
      <c r="DF690" s="1343">
        <f t="shared" si="975"/>
        <v>0</v>
      </c>
      <c r="DG690" s="528" t="str">
        <f t="shared" si="976"/>
        <v/>
      </c>
      <c r="DH690" s="494" t="str">
        <f t="shared" si="977"/>
        <v/>
      </c>
      <c r="DI690" s="53">
        <f t="shared" si="978"/>
        <v>0</v>
      </c>
      <c r="DJ690" s="432">
        <f t="shared" si="979"/>
        <v>0</v>
      </c>
      <c r="DK690" s="433">
        <f t="shared" si="1034"/>
        <v>0</v>
      </c>
      <c r="DL690" s="53" t="str">
        <f t="shared" si="980"/>
        <v/>
      </c>
      <c r="DM690" s="105" t="str">
        <f t="shared" si="981"/>
        <v/>
      </c>
      <c r="DN690" s="104" t="str">
        <f t="shared" si="981"/>
        <v/>
      </c>
      <c r="DO690" s="434" t="str">
        <f t="shared" si="981"/>
        <v/>
      </c>
      <c r="DP690" s="672"/>
      <c r="DQ690" s="673"/>
      <c r="DR690" s="674"/>
      <c r="DS690" s="435">
        <f t="shared" si="1035"/>
        <v>0</v>
      </c>
      <c r="DT690" s="228" t="str">
        <f t="shared" si="982"/>
        <v/>
      </c>
      <c r="DU690" s="236" t="str">
        <f t="shared" si="983"/>
        <v/>
      </c>
      <c r="DV690" s="237" t="str">
        <f t="shared" si="984"/>
        <v/>
      </c>
      <c r="DW690" s="237" t="str">
        <f t="shared" si="985"/>
        <v/>
      </c>
      <c r="DX690" s="238">
        <f t="shared" si="986"/>
        <v>0</v>
      </c>
      <c r="DY690" s="675"/>
      <c r="EA690" s="1363">
        <f t="shared" si="1036"/>
        <v>0</v>
      </c>
      <c r="EB690" s="1363">
        <f t="shared" si="1037"/>
        <v>0</v>
      </c>
      <c r="EC690" s="1363">
        <f t="shared" si="1038"/>
        <v>0</v>
      </c>
      <c r="ED690" s="1363">
        <f t="shared" si="1039"/>
        <v>0</v>
      </c>
      <c r="EE690" s="1363">
        <f t="shared" si="1040"/>
        <v>0</v>
      </c>
      <c r="EF690" s="1363">
        <f t="shared" si="1041"/>
        <v>0</v>
      </c>
      <c r="EG690" s="1363">
        <f t="shared" si="960"/>
        <v>0</v>
      </c>
    </row>
    <row r="691" spans="1:137" s="3" customFormat="1" ht="18" customHeight="1">
      <c r="A691" s="305" t="str">
        <f t="shared" si="961"/>
        <v/>
      </c>
      <c r="B691" s="174">
        <f t="shared" si="987"/>
        <v>0</v>
      </c>
      <c r="C691" s="1415" t="str">
        <f t="shared" si="962"/>
        <v>授業料</v>
      </c>
      <c r="D691" s="1415" t="str">
        <f t="shared" si="963"/>
        <v>入学金</v>
      </c>
      <c r="E691" s="174">
        <f t="shared" si="988"/>
        <v>0</v>
      </c>
      <c r="F691" s="305">
        <f t="shared" si="964"/>
        <v>0</v>
      </c>
      <c r="G691" s="475">
        <f t="shared" si="965"/>
        <v>674</v>
      </c>
      <c r="H691" s="430"/>
      <c r="I691" s="431"/>
      <c r="J691" s="658"/>
      <c r="K691" s="659"/>
      <c r="L691" s="659"/>
      <c r="M691" s="660"/>
      <c r="N691" s="661"/>
      <c r="O691" s="662"/>
      <c r="P691" s="658"/>
      <c r="Q691" s="659"/>
      <c r="R691" s="660"/>
      <c r="S691" s="663"/>
      <c r="T691" s="661"/>
      <c r="U691" s="664"/>
      <c r="V691" s="53" t="str">
        <f>IF(OR($R$5="",$T$5="",$J691="",$O691="",$U691=""),"",IF(ISERROR(VLOOKUP($C691,参照!$P$4:$V$112,5,FALSE)),0,VLOOKUP($C691,参照!$P$4:$V$112,5,FALSE)))</f>
        <v/>
      </c>
      <c r="W691" s="665"/>
      <c r="X691" s="54" t="str">
        <f>IF(OR($R$5="",$T$5="",$J691="",$O691="",$W691=""),"",IF(ISERROR(VLOOKUP($D691,参照!$P$4:$V$112,5,FALSE)),0,VLOOKUP($D691,参照!$P$4:$V$112,5,FALSE)))</f>
        <v/>
      </c>
      <c r="Y691" s="102"/>
      <c r="Z691" s="102"/>
      <c r="AA691" s="1177"/>
      <c r="AB691" s="227">
        <f t="shared" si="989"/>
        <v>0</v>
      </c>
      <c r="AC691" s="1122"/>
      <c r="AD691" s="352">
        <f t="shared" si="990"/>
        <v>0</v>
      </c>
      <c r="AE691" s="55"/>
      <c r="AF691" s="55" t="str">
        <f t="shared" si="991"/>
        <v/>
      </c>
      <c r="AG691" s="1124"/>
      <c r="AH691" s="760">
        <f t="shared" si="992"/>
        <v>0</v>
      </c>
      <c r="AI691" s="761">
        <f t="shared" si="993"/>
        <v>0</v>
      </c>
      <c r="AJ691" s="1126"/>
      <c r="AK691" s="1127"/>
      <c r="AL691" s="670"/>
      <c r="AM691" s="1127"/>
      <c r="AN691" s="670"/>
      <c r="AO691" s="1179"/>
      <c r="AP691" s="669"/>
      <c r="AQ691" s="1127"/>
      <c r="AR691" s="670"/>
      <c r="AS691" s="1127"/>
      <c r="AT691" s="670"/>
      <c r="AU691" s="1127"/>
      <c r="AV691" s="575" t="str">
        <f t="shared" si="994"/>
        <v>○</v>
      </c>
      <c r="AW691" s="576" t="str">
        <f t="shared" si="995"/>
        <v>○</v>
      </c>
      <c r="AX691" s="576" t="str">
        <f t="shared" si="996"/>
        <v>○</v>
      </c>
      <c r="AY691" s="576" t="str">
        <f t="shared" si="997"/>
        <v>○</v>
      </c>
      <c r="AZ691" s="576" t="str">
        <f t="shared" si="998"/>
        <v>○</v>
      </c>
      <c r="BA691" s="577" t="str">
        <f t="shared" si="999"/>
        <v>○</v>
      </c>
      <c r="BB691" s="578">
        <f t="shared" si="1000"/>
        <v>0</v>
      </c>
      <c r="BC691" s="767">
        <f t="shared" si="1001"/>
        <v>0</v>
      </c>
      <c r="BD691" s="768">
        <f t="shared" si="1001"/>
        <v>0</v>
      </c>
      <c r="BE691" s="769">
        <f t="shared" si="1001"/>
        <v>0</v>
      </c>
      <c r="BF691" s="587">
        <f t="shared" si="1002"/>
        <v>0</v>
      </c>
      <c r="BG691" s="503">
        <f t="shared" si="1003"/>
        <v>0</v>
      </c>
      <c r="BH691" s="504">
        <f t="shared" si="1003"/>
        <v>0</v>
      </c>
      <c r="BI691" s="505">
        <f t="shared" si="1003"/>
        <v>0</v>
      </c>
      <c r="BJ691" s="506">
        <f t="shared" si="1004"/>
        <v>0</v>
      </c>
      <c r="BK691" s="236">
        <f t="array" ref="BK691">IF($BB691&gt;0,"ｴﾗｰ",SUM(IF($AJ691:$AO691=BK$15,IF($AJ$17:$AO$17="○",$AG691))))</f>
        <v>0</v>
      </c>
      <c r="BL691" s="237">
        <f t="array" ref="BL691">IF($BB691&gt;0,"ｴﾗｰ",SUM(IF($AJ691:$AO691=BL$15,IF($AJ$17:$AO$17="○",$AG691))))</f>
        <v>0</v>
      </c>
      <c r="BM691" s="488">
        <f t="array" ref="BM691">IF($BB691&gt;0,"ｴﾗｰ",SUM(IF($AJ691:$AO691=BM$15,IF($AJ$17:$AO$17="○",$AG691))))</f>
        <v>0</v>
      </c>
      <c r="BN691" s="493">
        <f t="shared" si="1005"/>
        <v>0</v>
      </c>
      <c r="BO691" s="236">
        <f t="array" ref="BO691">IF($BB691&gt;0,"ｴﾗｰ",SUM(IF($AP691:$AU691=BO$15,IF($AP$17:$AU$17="○",$AG691))))</f>
        <v>0</v>
      </c>
      <c r="BP691" s="237">
        <f t="array" ref="BP691">IF($BB691&gt;0,"ｴﾗｰ",SUM(IF($AP691:$AU691=BP$15,IF($AP$17:$AU$17="○",$AG691))))</f>
        <v>0</v>
      </c>
      <c r="BQ691" s="494">
        <f t="array" ref="BQ691">IF($BB691&gt;0,"ｴﾗｰ",SUM(IF($AP691:$AU691=BQ$15,IF($AP$17:$AU$17="○",$AG691))))</f>
        <v>0</v>
      </c>
      <c r="BR691" s="490">
        <f t="shared" si="1006"/>
        <v>0</v>
      </c>
      <c r="BS691" s="236" t="str">
        <f t="shared" si="966"/>
        <v/>
      </c>
      <c r="BT691" s="237" t="str">
        <f t="shared" si="967"/>
        <v/>
      </c>
      <c r="BU691" s="488" t="str">
        <f t="shared" si="968"/>
        <v/>
      </c>
      <c r="BV691" s="532">
        <f t="shared" si="1007"/>
        <v>0</v>
      </c>
      <c r="BW691" s="512" t="str">
        <f t="shared" si="1008"/>
        <v>ｴﾗｰ</v>
      </c>
      <c r="BX691" s="237" t="str">
        <f t="shared" si="1009"/>
        <v>ｴﾗｰ</v>
      </c>
      <c r="BY691" s="494" t="str">
        <f t="shared" si="1010"/>
        <v>ｴﾗｰ</v>
      </c>
      <c r="BZ691" s="628">
        <f t="shared" si="1011"/>
        <v>0</v>
      </c>
      <c r="CA691" s="528" t="str">
        <f t="shared" si="1012"/>
        <v/>
      </c>
      <c r="CB691" s="237" t="str">
        <f t="shared" si="1013"/>
        <v/>
      </c>
      <c r="CC691" s="494" t="str">
        <f t="shared" si="1014"/>
        <v/>
      </c>
      <c r="CD691" s="635">
        <f t="shared" si="1015"/>
        <v>0</v>
      </c>
      <c r="CE691" s="528" t="str">
        <f t="shared" si="1016"/>
        <v/>
      </c>
      <c r="CF691" s="237" t="str">
        <f t="shared" si="1017"/>
        <v/>
      </c>
      <c r="CG691" s="494" t="str">
        <f t="shared" si="1018"/>
        <v/>
      </c>
      <c r="CH691" s="635">
        <f t="shared" si="1019"/>
        <v>0</v>
      </c>
      <c r="CI691" s="535" t="str">
        <f t="shared" si="1020"/>
        <v/>
      </c>
      <c r="CJ691" s="515" t="str">
        <f t="shared" si="1021"/>
        <v/>
      </c>
      <c r="CK691" s="522" t="str">
        <f t="shared" si="1022"/>
        <v/>
      </c>
      <c r="CL691" s="515" t="str">
        <f t="shared" si="1023"/>
        <v/>
      </c>
      <c r="CM691" s="524" t="str">
        <f t="shared" si="1024"/>
        <v/>
      </c>
      <c r="CN691" s="518" t="str">
        <f t="shared" si="1025"/>
        <v/>
      </c>
      <c r="CO691" s="236" t="str">
        <f t="shared" si="1026"/>
        <v/>
      </c>
      <c r="CP691" s="237" t="str">
        <f t="shared" si="1027"/>
        <v/>
      </c>
      <c r="CQ691" s="494" t="str">
        <f t="shared" si="1028"/>
        <v/>
      </c>
      <c r="CR691" s="493">
        <f t="shared" si="1029"/>
        <v>0</v>
      </c>
      <c r="CS691" s="512" t="str">
        <f t="shared" si="1030"/>
        <v/>
      </c>
      <c r="CT691" s="237" t="str">
        <f t="shared" si="1031"/>
        <v/>
      </c>
      <c r="CU691" s="237" t="str">
        <f t="shared" si="1032"/>
        <v/>
      </c>
      <c r="CV691" s="238">
        <f t="shared" si="1033"/>
        <v>0</v>
      </c>
      <c r="CW691" s="236" t="str">
        <f t="shared" si="969"/>
        <v/>
      </c>
      <c r="CX691" s="237" t="str">
        <f t="shared" si="970"/>
        <v/>
      </c>
      <c r="CY691" s="494">
        <f t="shared" si="971"/>
        <v>0</v>
      </c>
      <c r="CZ691" s="493"/>
      <c r="DA691" s="236" t="str">
        <f t="shared" si="972"/>
        <v/>
      </c>
      <c r="DB691" s="237" t="str">
        <f t="shared" si="973"/>
        <v/>
      </c>
      <c r="DC691" s="494">
        <f t="shared" si="974"/>
        <v>0</v>
      </c>
      <c r="DD691" s="493"/>
      <c r="DE691" s="1335"/>
      <c r="DF691" s="1343">
        <f t="shared" si="975"/>
        <v>0</v>
      </c>
      <c r="DG691" s="528" t="str">
        <f t="shared" si="976"/>
        <v/>
      </c>
      <c r="DH691" s="494" t="str">
        <f t="shared" si="977"/>
        <v/>
      </c>
      <c r="DI691" s="53">
        <f t="shared" si="978"/>
        <v>0</v>
      </c>
      <c r="DJ691" s="432">
        <f t="shared" si="979"/>
        <v>0</v>
      </c>
      <c r="DK691" s="433">
        <f t="shared" si="1034"/>
        <v>0</v>
      </c>
      <c r="DL691" s="53" t="str">
        <f t="shared" si="980"/>
        <v/>
      </c>
      <c r="DM691" s="105" t="str">
        <f t="shared" si="981"/>
        <v/>
      </c>
      <c r="DN691" s="104" t="str">
        <f t="shared" si="981"/>
        <v/>
      </c>
      <c r="DO691" s="434" t="str">
        <f t="shared" si="981"/>
        <v/>
      </c>
      <c r="DP691" s="672"/>
      <c r="DQ691" s="673"/>
      <c r="DR691" s="674"/>
      <c r="DS691" s="435">
        <f t="shared" si="1035"/>
        <v>0</v>
      </c>
      <c r="DT691" s="228" t="str">
        <f t="shared" si="982"/>
        <v/>
      </c>
      <c r="DU691" s="236" t="str">
        <f t="shared" si="983"/>
        <v/>
      </c>
      <c r="DV691" s="237" t="str">
        <f t="shared" si="984"/>
        <v/>
      </c>
      <c r="DW691" s="237" t="str">
        <f t="shared" si="985"/>
        <v/>
      </c>
      <c r="DX691" s="238">
        <f t="shared" si="986"/>
        <v>0</v>
      </c>
      <c r="DY691" s="675"/>
      <c r="EA691" s="1363">
        <f t="shared" si="1036"/>
        <v>0</v>
      </c>
      <c r="EB691" s="1363">
        <f t="shared" si="1037"/>
        <v>0</v>
      </c>
      <c r="EC691" s="1363">
        <f t="shared" si="1038"/>
        <v>0</v>
      </c>
      <c r="ED691" s="1363">
        <f t="shared" si="1039"/>
        <v>0</v>
      </c>
      <c r="EE691" s="1363">
        <f t="shared" si="1040"/>
        <v>0</v>
      </c>
      <c r="EF691" s="1363">
        <f t="shared" si="1041"/>
        <v>0</v>
      </c>
      <c r="EG691" s="1363">
        <f t="shared" si="960"/>
        <v>0</v>
      </c>
    </row>
    <row r="692" spans="1:137" s="3" customFormat="1" ht="18" customHeight="1">
      <c r="A692" s="305" t="str">
        <f t="shared" si="961"/>
        <v/>
      </c>
      <c r="B692" s="174">
        <f t="shared" si="987"/>
        <v>0</v>
      </c>
      <c r="C692" s="1415" t="str">
        <f t="shared" si="962"/>
        <v>授業料</v>
      </c>
      <c r="D692" s="1415" t="str">
        <f t="shared" si="963"/>
        <v>入学金</v>
      </c>
      <c r="E692" s="174">
        <f t="shared" si="988"/>
        <v>0</v>
      </c>
      <c r="F692" s="305">
        <f t="shared" si="964"/>
        <v>0</v>
      </c>
      <c r="G692" s="475">
        <f t="shared" si="965"/>
        <v>675</v>
      </c>
      <c r="H692" s="430"/>
      <c r="I692" s="431"/>
      <c r="J692" s="658"/>
      <c r="K692" s="659"/>
      <c r="L692" s="659"/>
      <c r="M692" s="660"/>
      <c r="N692" s="661"/>
      <c r="O692" s="662"/>
      <c r="P692" s="658"/>
      <c r="Q692" s="659"/>
      <c r="R692" s="660"/>
      <c r="S692" s="663"/>
      <c r="T692" s="661"/>
      <c r="U692" s="664"/>
      <c r="V692" s="53" t="str">
        <f>IF(OR($R$5="",$T$5="",$J692="",$O692="",$U692=""),"",IF(ISERROR(VLOOKUP($C692,参照!$P$4:$V$112,5,FALSE)),0,VLOOKUP($C692,参照!$P$4:$V$112,5,FALSE)))</f>
        <v/>
      </c>
      <c r="W692" s="665"/>
      <c r="X692" s="54" t="str">
        <f>IF(OR($R$5="",$T$5="",$J692="",$O692="",$W692=""),"",IF(ISERROR(VLOOKUP($D692,参照!$P$4:$V$112,5,FALSE)),0,VLOOKUP($D692,参照!$P$4:$V$112,5,FALSE)))</f>
        <v/>
      </c>
      <c r="Y692" s="102"/>
      <c r="Z692" s="102"/>
      <c r="AA692" s="1177"/>
      <c r="AB692" s="227">
        <f t="shared" si="989"/>
        <v>0</v>
      </c>
      <c r="AC692" s="1122"/>
      <c r="AD692" s="352">
        <f t="shared" si="990"/>
        <v>0</v>
      </c>
      <c r="AE692" s="55"/>
      <c r="AF692" s="55" t="str">
        <f t="shared" si="991"/>
        <v/>
      </c>
      <c r="AG692" s="1124"/>
      <c r="AH692" s="760">
        <f t="shared" si="992"/>
        <v>0</v>
      </c>
      <c r="AI692" s="761">
        <f t="shared" si="993"/>
        <v>0</v>
      </c>
      <c r="AJ692" s="1126"/>
      <c r="AK692" s="1127"/>
      <c r="AL692" s="670"/>
      <c r="AM692" s="1127"/>
      <c r="AN692" s="670"/>
      <c r="AO692" s="1179"/>
      <c r="AP692" s="669"/>
      <c r="AQ692" s="1127"/>
      <c r="AR692" s="670"/>
      <c r="AS692" s="1127"/>
      <c r="AT692" s="670"/>
      <c r="AU692" s="1127"/>
      <c r="AV692" s="575" t="str">
        <f t="shared" si="994"/>
        <v>○</v>
      </c>
      <c r="AW692" s="576" t="str">
        <f t="shared" si="995"/>
        <v>○</v>
      </c>
      <c r="AX692" s="576" t="str">
        <f t="shared" si="996"/>
        <v>○</v>
      </c>
      <c r="AY692" s="576" t="str">
        <f t="shared" si="997"/>
        <v>○</v>
      </c>
      <c r="AZ692" s="576" t="str">
        <f t="shared" si="998"/>
        <v>○</v>
      </c>
      <c r="BA692" s="577" t="str">
        <f t="shared" si="999"/>
        <v>○</v>
      </c>
      <c r="BB692" s="578">
        <f t="shared" si="1000"/>
        <v>0</v>
      </c>
      <c r="BC692" s="767">
        <f t="shared" si="1001"/>
        <v>0</v>
      </c>
      <c r="BD692" s="768">
        <f t="shared" si="1001"/>
        <v>0</v>
      </c>
      <c r="BE692" s="769">
        <f t="shared" si="1001"/>
        <v>0</v>
      </c>
      <c r="BF692" s="587">
        <f t="shared" si="1002"/>
        <v>0</v>
      </c>
      <c r="BG692" s="503">
        <f t="shared" si="1003"/>
        <v>0</v>
      </c>
      <c r="BH692" s="504">
        <f t="shared" si="1003"/>
        <v>0</v>
      </c>
      <c r="BI692" s="505">
        <f t="shared" si="1003"/>
        <v>0</v>
      </c>
      <c r="BJ692" s="506">
        <f t="shared" si="1004"/>
        <v>0</v>
      </c>
      <c r="BK692" s="236">
        <f t="array" ref="BK692">IF($BB692&gt;0,"ｴﾗｰ",SUM(IF($AJ692:$AO692=BK$15,IF($AJ$17:$AO$17="○",$AG692))))</f>
        <v>0</v>
      </c>
      <c r="BL692" s="237">
        <f t="array" ref="BL692">IF($BB692&gt;0,"ｴﾗｰ",SUM(IF($AJ692:$AO692=BL$15,IF($AJ$17:$AO$17="○",$AG692))))</f>
        <v>0</v>
      </c>
      <c r="BM692" s="488">
        <f t="array" ref="BM692">IF($BB692&gt;0,"ｴﾗｰ",SUM(IF($AJ692:$AO692=BM$15,IF($AJ$17:$AO$17="○",$AG692))))</f>
        <v>0</v>
      </c>
      <c r="BN692" s="493">
        <f t="shared" si="1005"/>
        <v>0</v>
      </c>
      <c r="BO692" s="236">
        <f t="array" ref="BO692">IF($BB692&gt;0,"ｴﾗｰ",SUM(IF($AP692:$AU692=BO$15,IF($AP$17:$AU$17="○",$AG692))))</f>
        <v>0</v>
      </c>
      <c r="BP692" s="237">
        <f t="array" ref="BP692">IF($BB692&gt;0,"ｴﾗｰ",SUM(IF($AP692:$AU692=BP$15,IF($AP$17:$AU$17="○",$AG692))))</f>
        <v>0</v>
      </c>
      <c r="BQ692" s="494">
        <f t="array" ref="BQ692">IF($BB692&gt;0,"ｴﾗｰ",SUM(IF($AP692:$AU692=BQ$15,IF($AP$17:$AU$17="○",$AG692))))</f>
        <v>0</v>
      </c>
      <c r="BR692" s="490">
        <f t="shared" si="1006"/>
        <v>0</v>
      </c>
      <c r="BS692" s="236" t="str">
        <f t="shared" si="966"/>
        <v/>
      </c>
      <c r="BT692" s="237" t="str">
        <f t="shared" si="967"/>
        <v/>
      </c>
      <c r="BU692" s="488" t="str">
        <f t="shared" si="968"/>
        <v/>
      </c>
      <c r="BV692" s="532">
        <f t="shared" si="1007"/>
        <v>0</v>
      </c>
      <c r="BW692" s="512" t="str">
        <f t="shared" si="1008"/>
        <v>ｴﾗｰ</v>
      </c>
      <c r="BX692" s="237" t="str">
        <f t="shared" si="1009"/>
        <v>ｴﾗｰ</v>
      </c>
      <c r="BY692" s="494" t="str">
        <f t="shared" si="1010"/>
        <v>ｴﾗｰ</v>
      </c>
      <c r="BZ692" s="628">
        <f t="shared" si="1011"/>
        <v>0</v>
      </c>
      <c r="CA692" s="528" t="str">
        <f t="shared" si="1012"/>
        <v/>
      </c>
      <c r="CB692" s="237" t="str">
        <f t="shared" si="1013"/>
        <v/>
      </c>
      <c r="CC692" s="494" t="str">
        <f t="shared" si="1014"/>
        <v/>
      </c>
      <c r="CD692" s="635">
        <f t="shared" si="1015"/>
        <v>0</v>
      </c>
      <c r="CE692" s="528" t="str">
        <f t="shared" si="1016"/>
        <v/>
      </c>
      <c r="CF692" s="237" t="str">
        <f t="shared" si="1017"/>
        <v/>
      </c>
      <c r="CG692" s="494" t="str">
        <f t="shared" si="1018"/>
        <v/>
      </c>
      <c r="CH692" s="635">
        <f t="shared" si="1019"/>
        <v>0</v>
      </c>
      <c r="CI692" s="535" t="str">
        <f t="shared" si="1020"/>
        <v/>
      </c>
      <c r="CJ692" s="515" t="str">
        <f t="shared" si="1021"/>
        <v/>
      </c>
      <c r="CK692" s="522" t="str">
        <f t="shared" si="1022"/>
        <v/>
      </c>
      <c r="CL692" s="515" t="str">
        <f t="shared" si="1023"/>
        <v/>
      </c>
      <c r="CM692" s="524" t="str">
        <f t="shared" si="1024"/>
        <v/>
      </c>
      <c r="CN692" s="518" t="str">
        <f t="shared" si="1025"/>
        <v/>
      </c>
      <c r="CO692" s="236" t="str">
        <f t="shared" si="1026"/>
        <v/>
      </c>
      <c r="CP692" s="237" t="str">
        <f t="shared" si="1027"/>
        <v/>
      </c>
      <c r="CQ692" s="494" t="str">
        <f t="shared" si="1028"/>
        <v/>
      </c>
      <c r="CR692" s="493">
        <f t="shared" si="1029"/>
        <v>0</v>
      </c>
      <c r="CS692" s="512" t="str">
        <f t="shared" si="1030"/>
        <v/>
      </c>
      <c r="CT692" s="237" t="str">
        <f t="shared" si="1031"/>
        <v/>
      </c>
      <c r="CU692" s="237" t="str">
        <f t="shared" si="1032"/>
        <v/>
      </c>
      <c r="CV692" s="238">
        <f t="shared" si="1033"/>
        <v>0</v>
      </c>
      <c r="CW692" s="236" t="str">
        <f t="shared" si="969"/>
        <v/>
      </c>
      <c r="CX692" s="237" t="str">
        <f t="shared" si="970"/>
        <v/>
      </c>
      <c r="CY692" s="494">
        <f t="shared" si="971"/>
        <v>0</v>
      </c>
      <c r="CZ692" s="493"/>
      <c r="DA692" s="236" t="str">
        <f t="shared" si="972"/>
        <v/>
      </c>
      <c r="DB692" s="237" t="str">
        <f t="shared" si="973"/>
        <v/>
      </c>
      <c r="DC692" s="494">
        <f t="shared" si="974"/>
        <v>0</v>
      </c>
      <c r="DD692" s="493"/>
      <c r="DE692" s="1335"/>
      <c r="DF692" s="1343">
        <f t="shared" si="975"/>
        <v>0</v>
      </c>
      <c r="DG692" s="528" t="str">
        <f t="shared" si="976"/>
        <v/>
      </c>
      <c r="DH692" s="494" t="str">
        <f t="shared" si="977"/>
        <v/>
      </c>
      <c r="DI692" s="53">
        <f t="shared" si="978"/>
        <v>0</v>
      </c>
      <c r="DJ692" s="432">
        <f t="shared" si="979"/>
        <v>0</v>
      </c>
      <c r="DK692" s="433">
        <f t="shared" si="1034"/>
        <v>0</v>
      </c>
      <c r="DL692" s="53" t="str">
        <f t="shared" si="980"/>
        <v/>
      </c>
      <c r="DM692" s="105" t="str">
        <f t="shared" si="981"/>
        <v/>
      </c>
      <c r="DN692" s="104" t="str">
        <f t="shared" si="981"/>
        <v/>
      </c>
      <c r="DO692" s="434" t="str">
        <f t="shared" si="981"/>
        <v/>
      </c>
      <c r="DP692" s="672"/>
      <c r="DQ692" s="673"/>
      <c r="DR692" s="674"/>
      <c r="DS692" s="435">
        <f t="shared" si="1035"/>
        <v>0</v>
      </c>
      <c r="DT692" s="228" t="str">
        <f t="shared" si="982"/>
        <v/>
      </c>
      <c r="DU692" s="236" t="str">
        <f t="shared" si="983"/>
        <v/>
      </c>
      <c r="DV692" s="237" t="str">
        <f t="shared" si="984"/>
        <v/>
      </c>
      <c r="DW692" s="237" t="str">
        <f t="shared" si="985"/>
        <v/>
      </c>
      <c r="DX692" s="238">
        <f t="shared" si="986"/>
        <v>0</v>
      </c>
      <c r="DY692" s="675"/>
      <c r="EA692" s="1363">
        <f t="shared" si="1036"/>
        <v>0</v>
      </c>
      <c r="EB692" s="1363">
        <f t="shared" si="1037"/>
        <v>0</v>
      </c>
      <c r="EC692" s="1363">
        <f t="shared" si="1038"/>
        <v>0</v>
      </c>
      <c r="ED692" s="1363">
        <f t="shared" si="1039"/>
        <v>0</v>
      </c>
      <c r="EE692" s="1363">
        <f t="shared" si="1040"/>
        <v>0</v>
      </c>
      <c r="EF692" s="1363">
        <f t="shared" si="1041"/>
        <v>0</v>
      </c>
      <c r="EG692" s="1363">
        <f t="shared" si="960"/>
        <v>0</v>
      </c>
    </row>
    <row r="693" spans="1:137" s="3" customFormat="1" ht="18" customHeight="1">
      <c r="A693" s="305" t="str">
        <f t="shared" si="961"/>
        <v/>
      </c>
      <c r="B693" s="174">
        <f t="shared" si="987"/>
        <v>0</v>
      </c>
      <c r="C693" s="1415" t="str">
        <f t="shared" si="962"/>
        <v>授業料</v>
      </c>
      <c r="D693" s="1415" t="str">
        <f t="shared" si="963"/>
        <v>入学金</v>
      </c>
      <c r="E693" s="174">
        <f t="shared" si="988"/>
        <v>0</v>
      </c>
      <c r="F693" s="305">
        <f t="shared" si="964"/>
        <v>0</v>
      </c>
      <c r="G693" s="475">
        <f t="shared" si="965"/>
        <v>676</v>
      </c>
      <c r="H693" s="430"/>
      <c r="I693" s="431"/>
      <c r="J693" s="658"/>
      <c r="K693" s="659"/>
      <c r="L693" s="659"/>
      <c r="M693" s="660"/>
      <c r="N693" s="661"/>
      <c r="O693" s="662"/>
      <c r="P693" s="658"/>
      <c r="Q693" s="659"/>
      <c r="R693" s="660"/>
      <c r="S693" s="663"/>
      <c r="T693" s="661"/>
      <c r="U693" s="664"/>
      <c r="V693" s="53" t="str">
        <f>IF(OR($R$5="",$T$5="",$J693="",$O693="",$U693=""),"",IF(ISERROR(VLOOKUP($C693,参照!$P$4:$V$112,5,FALSE)),0,VLOOKUP($C693,参照!$P$4:$V$112,5,FALSE)))</f>
        <v/>
      </c>
      <c r="W693" s="665"/>
      <c r="X693" s="54" t="str">
        <f>IF(OR($R$5="",$T$5="",$J693="",$O693="",$W693=""),"",IF(ISERROR(VLOOKUP($D693,参照!$P$4:$V$112,5,FALSE)),0,VLOOKUP($D693,参照!$P$4:$V$112,5,FALSE)))</f>
        <v/>
      </c>
      <c r="Y693" s="102"/>
      <c r="Z693" s="102"/>
      <c r="AA693" s="1177"/>
      <c r="AB693" s="227">
        <f t="shared" si="989"/>
        <v>0</v>
      </c>
      <c r="AC693" s="1122"/>
      <c r="AD693" s="352">
        <f t="shared" si="990"/>
        <v>0</v>
      </c>
      <c r="AE693" s="55"/>
      <c r="AF693" s="55" t="str">
        <f t="shared" si="991"/>
        <v/>
      </c>
      <c r="AG693" s="1124"/>
      <c r="AH693" s="760">
        <f t="shared" si="992"/>
        <v>0</v>
      </c>
      <c r="AI693" s="761">
        <f t="shared" si="993"/>
        <v>0</v>
      </c>
      <c r="AJ693" s="1126"/>
      <c r="AK693" s="1127"/>
      <c r="AL693" s="670"/>
      <c r="AM693" s="1127"/>
      <c r="AN693" s="670"/>
      <c r="AO693" s="1179"/>
      <c r="AP693" s="669"/>
      <c r="AQ693" s="1127"/>
      <c r="AR693" s="670"/>
      <c r="AS693" s="1127"/>
      <c r="AT693" s="670"/>
      <c r="AU693" s="1127"/>
      <c r="AV693" s="575" t="str">
        <f t="shared" si="994"/>
        <v>○</v>
      </c>
      <c r="AW693" s="576" t="str">
        <f t="shared" si="995"/>
        <v>○</v>
      </c>
      <c r="AX693" s="576" t="str">
        <f t="shared" si="996"/>
        <v>○</v>
      </c>
      <c r="AY693" s="576" t="str">
        <f t="shared" si="997"/>
        <v>○</v>
      </c>
      <c r="AZ693" s="576" t="str">
        <f t="shared" si="998"/>
        <v>○</v>
      </c>
      <c r="BA693" s="577" t="str">
        <f t="shared" si="999"/>
        <v>○</v>
      </c>
      <c r="BB693" s="578">
        <f t="shared" si="1000"/>
        <v>0</v>
      </c>
      <c r="BC693" s="767">
        <f t="shared" si="1001"/>
        <v>0</v>
      </c>
      <c r="BD693" s="768">
        <f t="shared" si="1001"/>
        <v>0</v>
      </c>
      <c r="BE693" s="769">
        <f t="shared" si="1001"/>
        <v>0</v>
      </c>
      <c r="BF693" s="587">
        <f t="shared" si="1002"/>
        <v>0</v>
      </c>
      <c r="BG693" s="503">
        <f t="shared" si="1003"/>
        <v>0</v>
      </c>
      <c r="BH693" s="504">
        <f t="shared" si="1003"/>
        <v>0</v>
      </c>
      <c r="BI693" s="505">
        <f t="shared" si="1003"/>
        <v>0</v>
      </c>
      <c r="BJ693" s="506">
        <f t="shared" si="1004"/>
        <v>0</v>
      </c>
      <c r="BK693" s="236">
        <f t="array" ref="BK693">IF($BB693&gt;0,"ｴﾗｰ",SUM(IF($AJ693:$AO693=BK$15,IF($AJ$17:$AO$17="○",$AG693))))</f>
        <v>0</v>
      </c>
      <c r="BL693" s="237">
        <f t="array" ref="BL693">IF($BB693&gt;0,"ｴﾗｰ",SUM(IF($AJ693:$AO693=BL$15,IF($AJ$17:$AO$17="○",$AG693))))</f>
        <v>0</v>
      </c>
      <c r="BM693" s="488">
        <f t="array" ref="BM693">IF($BB693&gt;0,"ｴﾗｰ",SUM(IF($AJ693:$AO693=BM$15,IF($AJ$17:$AO$17="○",$AG693))))</f>
        <v>0</v>
      </c>
      <c r="BN693" s="493">
        <f t="shared" si="1005"/>
        <v>0</v>
      </c>
      <c r="BO693" s="236">
        <f t="array" ref="BO693">IF($BB693&gt;0,"ｴﾗｰ",SUM(IF($AP693:$AU693=BO$15,IF($AP$17:$AU$17="○",$AG693))))</f>
        <v>0</v>
      </c>
      <c r="BP693" s="237">
        <f t="array" ref="BP693">IF($BB693&gt;0,"ｴﾗｰ",SUM(IF($AP693:$AU693=BP$15,IF($AP$17:$AU$17="○",$AG693))))</f>
        <v>0</v>
      </c>
      <c r="BQ693" s="494">
        <f t="array" ref="BQ693">IF($BB693&gt;0,"ｴﾗｰ",SUM(IF($AP693:$AU693=BQ$15,IF($AP$17:$AU$17="○",$AG693))))</f>
        <v>0</v>
      </c>
      <c r="BR693" s="490">
        <f t="shared" si="1006"/>
        <v>0</v>
      </c>
      <c r="BS693" s="236" t="str">
        <f t="shared" si="966"/>
        <v/>
      </c>
      <c r="BT693" s="237" t="str">
        <f t="shared" si="967"/>
        <v/>
      </c>
      <c r="BU693" s="488" t="str">
        <f t="shared" si="968"/>
        <v/>
      </c>
      <c r="BV693" s="532">
        <f t="shared" si="1007"/>
        <v>0</v>
      </c>
      <c r="BW693" s="512" t="str">
        <f t="shared" si="1008"/>
        <v>ｴﾗｰ</v>
      </c>
      <c r="BX693" s="237" t="str">
        <f t="shared" si="1009"/>
        <v>ｴﾗｰ</v>
      </c>
      <c r="BY693" s="494" t="str">
        <f t="shared" si="1010"/>
        <v>ｴﾗｰ</v>
      </c>
      <c r="BZ693" s="628">
        <f t="shared" si="1011"/>
        <v>0</v>
      </c>
      <c r="CA693" s="528" t="str">
        <f t="shared" si="1012"/>
        <v/>
      </c>
      <c r="CB693" s="237" t="str">
        <f t="shared" si="1013"/>
        <v/>
      </c>
      <c r="CC693" s="494" t="str">
        <f t="shared" si="1014"/>
        <v/>
      </c>
      <c r="CD693" s="635">
        <f t="shared" si="1015"/>
        <v>0</v>
      </c>
      <c r="CE693" s="528" t="str">
        <f t="shared" si="1016"/>
        <v/>
      </c>
      <c r="CF693" s="237" t="str">
        <f t="shared" si="1017"/>
        <v/>
      </c>
      <c r="CG693" s="494" t="str">
        <f t="shared" si="1018"/>
        <v/>
      </c>
      <c r="CH693" s="635">
        <f t="shared" si="1019"/>
        <v>0</v>
      </c>
      <c r="CI693" s="535" t="str">
        <f t="shared" si="1020"/>
        <v/>
      </c>
      <c r="CJ693" s="515" t="str">
        <f t="shared" si="1021"/>
        <v/>
      </c>
      <c r="CK693" s="522" t="str">
        <f t="shared" si="1022"/>
        <v/>
      </c>
      <c r="CL693" s="515" t="str">
        <f t="shared" si="1023"/>
        <v/>
      </c>
      <c r="CM693" s="524" t="str">
        <f t="shared" si="1024"/>
        <v/>
      </c>
      <c r="CN693" s="518" t="str">
        <f t="shared" si="1025"/>
        <v/>
      </c>
      <c r="CO693" s="236" t="str">
        <f t="shared" si="1026"/>
        <v/>
      </c>
      <c r="CP693" s="237" t="str">
        <f t="shared" si="1027"/>
        <v/>
      </c>
      <c r="CQ693" s="494" t="str">
        <f t="shared" si="1028"/>
        <v/>
      </c>
      <c r="CR693" s="493">
        <f t="shared" si="1029"/>
        <v>0</v>
      </c>
      <c r="CS693" s="512" t="str">
        <f t="shared" si="1030"/>
        <v/>
      </c>
      <c r="CT693" s="237" t="str">
        <f t="shared" si="1031"/>
        <v/>
      </c>
      <c r="CU693" s="237" t="str">
        <f t="shared" si="1032"/>
        <v/>
      </c>
      <c r="CV693" s="238">
        <f t="shared" si="1033"/>
        <v>0</v>
      </c>
      <c r="CW693" s="236" t="str">
        <f t="shared" si="969"/>
        <v/>
      </c>
      <c r="CX693" s="237" t="str">
        <f t="shared" si="970"/>
        <v/>
      </c>
      <c r="CY693" s="494">
        <f t="shared" si="971"/>
        <v>0</v>
      </c>
      <c r="CZ693" s="493"/>
      <c r="DA693" s="236" t="str">
        <f t="shared" si="972"/>
        <v/>
      </c>
      <c r="DB693" s="237" t="str">
        <f t="shared" si="973"/>
        <v/>
      </c>
      <c r="DC693" s="494">
        <f t="shared" si="974"/>
        <v>0</v>
      </c>
      <c r="DD693" s="493"/>
      <c r="DE693" s="1335"/>
      <c r="DF693" s="1343">
        <f t="shared" si="975"/>
        <v>0</v>
      </c>
      <c r="DG693" s="528" t="str">
        <f t="shared" si="976"/>
        <v/>
      </c>
      <c r="DH693" s="494" t="str">
        <f t="shared" si="977"/>
        <v/>
      </c>
      <c r="DI693" s="53">
        <f t="shared" si="978"/>
        <v>0</v>
      </c>
      <c r="DJ693" s="432">
        <f t="shared" si="979"/>
        <v>0</v>
      </c>
      <c r="DK693" s="433">
        <f t="shared" si="1034"/>
        <v>0</v>
      </c>
      <c r="DL693" s="53" t="str">
        <f t="shared" si="980"/>
        <v/>
      </c>
      <c r="DM693" s="105" t="str">
        <f t="shared" si="981"/>
        <v/>
      </c>
      <c r="DN693" s="104" t="str">
        <f t="shared" si="981"/>
        <v/>
      </c>
      <c r="DO693" s="434" t="str">
        <f t="shared" si="981"/>
        <v/>
      </c>
      <c r="DP693" s="672"/>
      <c r="DQ693" s="673"/>
      <c r="DR693" s="674"/>
      <c r="DS693" s="435">
        <f t="shared" si="1035"/>
        <v>0</v>
      </c>
      <c r="DT693" s="228" t="str">
        <f t="shared" si="982"/>
        <v/>
      </c>
      <c r="DU693" s="236" t="str">
        <f t="shared" si="983"/>
        <v/>
      </c>
      <c r="DV693" s="237" t="str">
        <f t="shared" si="984"/>
        <v/>
      </c>
      <c r="DW693" s="237" t="str">
        <f t="shared" si="985"/>
        <v/>
      </c>
      <c r="DX693" s="238">
        <f t="shared" si="986"/>
        <v>0</v>
      </c>
      <c r="DY693" s="675"/>
      <c r="EA693" s="1363">
        <f t="shared" si="1036"/>
        <v>0</v>
      </c>
      <c r="EB693" s="1363">
        <f t="shared" si="1037"/>
        <v>0</v>
      </c>
      <c r="EC693" s="1363">
        <f t="shared" si="1038"/>
        <v>0</v>
      </c>
      <c r="ED693" s="1363">
        <f t="shared" si="1039"/>
        <v>0</v>
      </c>
      <c r="EE693" s="1363">
        <f t="shared" si="1040"/>
        <v>0</v>
      </c>
      <c r="EF693" s="1363">
        <f t="shared" si="1041"/>
        <v>0</v>
      </c>
      <c r="EG693" s="1363">
        <f t="shared" si="960"/>
        <v>0</v>
      </c>
    </row>
    <row r="694" spans="1:137" s="3" customFormat="1" ht="18" customHeight="1">
      <c r="A694" s="305" t="str">
        <f t="shared" si="961"/>
        <v/>
      </c>
      <c r="B694" s="174">
        <f t="shared" si="987"/>
        <v>0</v>
      </c>
      <c r="C694" s="1415" t="str">
        <f t="shared" si="962"/>
        <v>授業料</v>
      </c>
      <c r="D694" s="1415" t="str">
        <f t="shared" si="963"/>
        <v>入学金</v>
      </c>
      <c r="E694" s="174">
        <f t="shared" si="988"/>
        <v>0</v>
      </c>
      <c r="F694" s="305">
        <f t="shared" si="964"/>
        <v>0</v>
      </c>
      <c r="G694" s="475">
        <f t="shared" si="965"/>
        <v>677</v>
      </c>
      <c r="H694" s="430"/>
      <c r="I694" s="431"/>
      <c r="J694" s="658"/>
      <c r="K694" s="659"/>
      <c r="L694" s="659"/>
      <c r="M694" s="660"/>
      <c r="N694" s="661"/>
      <c r="O694" s="662"/>
      <c r="P694" s="658"/>
      <c r="Q694" s="659"/>
      <c r="R694" s="660"/>
      <c r="S694" s="663"/>
      <c r="T694" s="661"/>
      <c r="U694" s="664"/>
      <c r="V694" s="53" t="str">
        <f>IF(OR($R$5="",$T$5="",$J694="",$O694="",$U694=""),"",IF(ISERROR(VLOOKUP($C694,参照!$P$4:$V$112,5,FALSE)),0,VLOOKUP($C694,参照!$P$4:$V$112,5,FALSE)))</f>
        <v/>
      </c>
      <c r="W694" s="665"/>
      <c r="X694" s="54" t="str">
        <f>IF(OR($R$5="",$T$5="",$J694="",$O694="",$W694=""),"",IF(ISERROR(VLOOKUP($D694,参照!$P$4:$V$112,5,FALSE)),0,VLOOKUP($D694,参照!$P$4:$V$112,5,FALSE)))</f>
        <v/>
      </c>
      <c r="Y694" s="102"/>
      <c r="Z694" s="102"/>
      <c r="AA694" s="1177"/>
      <c r="AB694" s="227">
        <f t="shared" si="989"/>
        <v>0</v>
      </c>
      <c r="AC694" s="1122"/>
      <c r="AD694" s="352">
        <f t="shared" si="990"/>
        <v>0</v>
      </c>
      <c r="AE694" s="55"/>
      <c r="AF694" s="55" t="str">
        <f t="shared" si="991"/>
        <v/>
      </c>
      <c r="AG694" s="1124"/>
      <c r="AH694" s="760">
        <f t="shared" si="992"/>
        <v>0</v>
      </c>
      <c r="AI694" s="761">
        <f t="shared" si="993"/>
        <v>0</v>
      </c>
      <c r="AJ694" s="1126"/>
      <c r="AK694" s="1127"/>
      <c r="AL694" s="670"/>
      <c r="AM694" s="1127"/>
      <c r="AN694" s="670"/>
      <c r="AO694" s="1179"/>
      <c r="AP694" s="669"/>
      <c r="AQ694" s="1127"/>
      <c r="AR694" s="670"/>
      <c r="AS694" s="1127"/>
      <c r="AT694" s="670"/>
      <c r="AU694" s="1127"/>
      <c r="AV694" s="575" t="str">
        <f t="shared" si="994"/>
        <v>○</v>
      </c>
      <c r="AW694" s="576" t="str">
        <f t="shared" si="995"/>
        <v>○</v>
      </c>
      <c r="AX694" s="576" t="str">
        <f t="shared" si="996"/>
        <v>○</v>
      </c>
      <c r="AY694" s="576" t="str">
        <f t="shared" si="997"/>
        <v>○</v>
      </c>
      <c r="AZ694" s="576" t="str">
        <f t="shared" si="998"/>
        <v>○</v>
      </c>
      <c r="BA694" s="577" t="str">
        <f t="shared" si="999"/>
        <v>○</v>
      </c>
      <c r="BB694" s="578">
        <f t="shared" si="1000"/>
        <v>0</v>
      </c>
      <c r="BC694" s="767">
        <f t="shared" si="1001"/>
        <v>0</v>
      </c>
      <c r="BD694" s="768">
        <f t="shared" si="1001"/>
        <v>0</v>
      </c>
      <c r="BE694" s="769">
        <f t="shared" si="1001"/>
        <v>0</v>
      </c>
      <c r="BF694" s="587">
        <f t="shared" si="1002"/>
        <v>0</v>
      </c>
      <c r="BG694" s="503">
        <f t="shared" si="1003"/>
        <v>0</v>
      </c>
      <c r="BH694" s="504">
        <f t="shared" si="1003"/>
        <v>0</v>
      </c>
      <c r="BI694" s="505">
        <f t="shared" si="1003"/>
        <v>0</v>
      </c>
      <c r="BJ694" s="506">
        <f t="shared" si="1004"/>
        <v>0</v>
      </c>
      <c r="BK694" s="236">
        <f t="array" ref="BK694">IF($BB694&gt;0,"ｴﾗｰ",SUM(IF($AJ694:$AO694=BK$15,IF($AJ$17:$AO$17="○",$AG694))))</f>
        <v>0</v>
      </c>
      <c r="BL694" s="237">
        <f t="array" ref="BL694">IF($BB694&gt;0,"ｴﾗｰ",SUM(IF($AJ694:$AO694=BL$15,IF($AJ$17:$AO$17="○",$AG694))))</f>
        <v>0</v>
      </c>
      <c r="BM694" s="488">
        <f t="array" ref="BM694">IF($BB694&gt;0,"ｴﾗｰ",SUM(IF($AJ694:$AO694=BM$15,IF($AJ$17:$AO$17="○",$AG694))))</f>
        <v>0</v>
      </c>
      <c r="BN694" s="493">
        <f t="shared" si="1005"/>
        <v>0</v>
      </c>
      <c r="BO694" s="236">
        <f t="array" ref="BO694">IF($BB694&gt;0,"ｴﾗｰ",SUM(IF($AP694:$AU694=BO$15,IF($AP$17:$AU$17="○",$AG694))))</f>
        <v>0</v>
      </c>
      <c r="BP694" s="237">
        <f t="array" ref="BP694">IF($BB694&gt;0,"ｴﾗｰ",SUM(IF($AP694:$AU694=BP$15,IF($AP$17:$AU$17="○",$AG694))))</f>
        <v>0</v>
      </c>
      <c r="BQ694" s="494">
        <f t="array" ref="BQ694">IF($BB694&gt;0,"ｴﾗｰ",SUM(IF($AP694:$AU694=BQ$15,IF($AP$17:$AU$17="○",$AG694))))</f>
        <v>0</v>
      </c>
      <c r="BR694" s="490">
        <f t="shared" si="1006"/>
        <v>0</v>
      </c>
      <c r="BS694" s="236" t="str">
        <f t="shared" si="966"/>
        <v/>
      </c>
      <c r="BT694" s="237" t="str">
        <f t="shared" si="967"/>
        <v/>
      </c>
      <c r="BU694" s="488" t="str">
        <f t="shared" si="968"/>
        <v/>
      </c>
      <c r="BV694" s="532">
        <f t="shared" si="1007"/>
        <v>0</v>
      </c>
      <c r="BW694" s="512" t="str">
        <f t="shared" si="1008"/>
        <v>ｴﾗｰ</v>
      </c>
      <c r="BX694" s="237" t="str">
        <f t="shared" si="1009"/>
        <v>ｴﾗｰ</v>
      </c>
      <c r="BY694" s="494" t="str">
        <f t="shared" si="1010"/>
        <v>ｴﾗｰ</v>
      </c>
      <c r="BZ694" s="628">
        <f t="shared" si="1011"/>
        <v>0</v>
      </c>
      <c r="CA694" s="528" t="str">
        <f t="shared" si="1012"/>
        <v/>
      </c>
      <c r="CB694" s="237" t="str">
        <f t="shared" si="1013"/>
        <v/>
      </c>
      <c r="CC694" s="494" t="str">
        <f t="shared" si="1014"/>
        <v/>
      </c>
      <c r="CD694" s="635">
        <f t="shared" si="1015"/>
        <v>0</v>
      </c>
      <c r="CE694" s="528" t="str">
        <f t="shared" si="1016"/>
        <v/>
      </c>
      <c r="CF694" s="237" t="str">
        <f t="shared" si="1017"/>
        <v/>
      </c>
      <c r="CG694" s="494" t="str">
        <f t="shared" si="1018"/>
        <v/>
      </c>
      <c r="CH694" s="635">
        <f t="shared" si="1019"/>
        <v>0</v>
      </c>
      <c r="CI694" s="535" t="str">
        <f t="shared" si="1020"/>
        <v/>
      </c>
      <c r="CJ694" s="515" t="str">
        <f t="shared" si="1021"/>
        <v/>
      </c>
      <c r="CK694" s="522" t="str">
        <f t="shared" si="1022"/>
        <v/>
      </c>
      <c r="CL694" s="515" t="str">
        <f t="shared" si="1023"/>
        <v/>
      </c>
      <c r="CM694" s="524" t="str">
        <f t="shared" si="1024"/>
        <v/>
      </c>
      <c r="CN694" s="518" t="str">
        <f t="shared" si="1025"/>
        <v/>
      </c>
      <c r="CO694" s="236" t="str">
        <f t="shared" si="1026"/>
        <v/>
      </c>
      <c r="CP694" s="237" t="str">
        <f t="shared" si="1027"/>
        <v/>
      </c>
      <c r="CQ694" s="494" t="str">
        <f t="shared" si="1028"/>
        <v/>
      </c>
      <c r="CR694" s="493">
        <f t="shared" si="1029"/>
        <v>0</v>
      </c>
      <c r="CS694" s="512" t="str">
        <f t="shared" si="1030"/>
        <v/>
      </c>
      <c r="CT694" s="237" t="str">
        <f t="shared" si="1031"/>
        <v/>
      </c>
      <c r="CU694" s="237" t="str">
        <f t="shared" si="1032"/>
        <v/>
      </c>
      <c r="CV694" s="238">
        <f t="shared" si="1033"/>
        <v>0</v>
      </c>
      <c r="CW694" s="236" t="str">
        <f t="shared" si="969"/>
        <v/>
      </c>
      <c r="CX694" s="237" t="str">
        <f t="shared" si="970"/>
        <v/>
      </c>
      <c r="CY694" s="494">
        <f t="shared" si="971"/>
        <v>0</v>
      </c>
      <c r="CZ694" s="493"/>
      <c r="DA694" s="236" t="str">
        <f t="shared" si="972"/>
        <v/>
      </c>
      <c r="DB694" s="237" t="str">
        <f t="shared" si="973"/>
        <v/>
      </c>
      <c r="DC694" s="494">
        <f t="shared" si="974"/>
        <v>0</v>
      </c>
      <c r="DD694" s="493"/>
      <c r="DE694" s="1335"/>
      <c r="DF694" s="1343">
        <f t="shared" si="975"/>
        <v>0</v>
      </c>
      <c r="DG694" s="528" t="str">
        <f t="shared" si="976"/>
        <v/>
      </c>
      <c r="DH694" s="494" t="str">
        <f t="shared" si="977"/>
        <v/>
      </c>
      <c r="DI694" s="53">
        <f t="shared" si="978"/>
        <v>0</v>
      </c>
      <c r="DJ694" s="432">
        <f t="shared" si="979"/>
        <v>0</v>
      </c>
      <c r="DK694" s="433">
        <f t="shared" si="1034"/>
        <v>0</v>
      </c>
      <c r="DL694" s="53" t="str">
        <f t="shared" si="980"/>
        <v/>
      </c>
      <c r="DM694" s="105" t="str">
        <f t="shared" si="981"/>
        <v/>
      </c>
      <c r="DN694" s="104" t="str">
        <f t="shared" si="981"/>
        <v/>
      </c>
      <c r="DO694" s="434" t="str">
        <f t="shared" si="981"/>
        <v/>
      </c>
      <c r="DP694" s="672"/>
      <c r="DQ694" s="673"/>
      <c r="DR694" s="674"/>
      <c r="DS694" s="435">
        <f t="shared" si="1035"/>
        <v>0</v>
      </c>
      <c r="DT694" s="228" t="str">
        <f t="shared" si="982"/>
        <v/>
      </c>
      <c r="DU694" s="236" t="str">
        <f t="shared" si="983"/>
        <v/>
      </c>
      <c r="DV694" s="237" t="str">
        <f t="shared" si="984"/>
        <v/>
      </c>
      <c r="DW694" s="237" t="str">
        <f t="shared" si="985"/>
        <v/>
      </c>
      <c r="DX694" s="238">
        <f t="shared" si="986"/>
        <v>0</v>
      </c>
      <c r="DY694" s="675"/>
      <c r="EA694" s="1363">
        <f t="shared" si="1036"/>
        <v>0</v>
      </c>
      <c r="EB694" s="1363">
        <f t="shared" si="1037"/>
        <v>0</v>
      </c>
      <c r="EC694" s="1363">
        <f t="shared" si="1038"/>
        <v>0</v>
      </c>
      <c r="ED694" s="1363">
        <f t="shared" si="1039"/>
        <v>0</v>
      </c>
      <c r="EE694" s="1363">
        <f t="shared" si="1040"/>
        <v>0</v>
      </c>
      <c r="EF694" s="1363">
        <f t="shared" si="1041"/>
        <v>0</v>
      </c>
      <c r="EG694" s="1363">
        <f t="shared" si="960"/>
        <v>0</v>
      </c>
    </row>
    <row r="695" spans="1:137" s="3" customFormat="1" ht="18" customHeight="1">
      <c r="A695" s="305" t="str">
        <f t="shared" si="961"/>
        <v/>
      </c>
      <c r="B695" s="174">
        <f t="shared" si="987"/>
        <v>0</v>
      </c>
      <c r="C695" s="1415" t="str">
        <f t="shared" si="962"/>
        <v>授業料</v>
      </c>
      <c r="D695" s="1415" t="str">
        <f t="shared" si="963"/>
        <v>入学金</v>
      </c>
      <c r="E695" s="174">
        <f t="shared" si="988"/>
        <v>0</v>
      </c>
      <c r="F695" s="305">
        <f t="shared" si="964"/>
        <v>0</v>
      </c>
      <c r="G695" s="475">
        <f t="shared" si="965"/>
        <v>678</v>
      </c>
      <c r="H695" s="430"/>
      <c r="I695" s="431"/>
      <c r="J695" s="658"/>
      <c r="K695" s="659"/>
      <c r="L695" s="659"/>
      <c r="M695" s="660"/>
      <c r="N695" s="661"/>
      <c r="O695" s="662"/>
      <c r="P695" s="658"/>
      <c r="Q695" s="659"/>
      <c r="R695" s="660"/>
      <c r="S695" s="663"/>
      <c r="T695" s="661"/>
      <c r="U695" s="664"/>
      <c r="V695" s="53" t="str">
        <f>IF(OR($R$5="",$T$5="",$J695="",$O695="",$U695=""),"",IF(ISERROR(VLOOKUP($C695,参照!$P$4:$V$112,5,FALSE)),0,VLOOKUP($C695,参照!$P$4:$V$112,5,FALSE)))</f>
        <v/>
      </c>
      <c r="W695" s="665"/>
      <c r="X695" s="54" t="str">
        <f>IF(OR($R$5="",$T$5="",$J695="",$O695="",$W695=""),"",IF(ISERROR(VLOOKUP($D695,参照!$P$4:$V$112,5,FALSE)),0,VLOOKUP($D695,参照!$P$4:$V$112,5,FALSE)))</f>
        <v/>
      </c>
      <c r="Y695" s="102"/>
      <c r="Z695" s="102"/>
      <c r="AA695" s="1177"/>
      <c r="AB695" s="227">
        <f t="shared" si="989"/>
        <v>0</v>
      </c>
      <c r="AC695" s="1122"/>
      <c r="AD695" s="352">
        <f t="shared" si="990"/>
        <v>0</v>
      </c>
      <c r="AE695" s="55"/>
      <c r="AF695" s="55" t="str">
        <f t="shared" si="991"/>
        <v/>
      </c>
      <c r="AG695" s="1124"/>
      <c r="AH695" s="760">
        <f t="shared" si="992"/>
        <v>0</v>
      </c>
      <c r="AI695" s="761">
        <f t="shared" si="993"/>
        <v>0</v>
      </c>
      <c r="AJ695" s="1126"/>
      <c r="AK695" s="1127"/>
      <c r="AL695" s="670"/>
      <c r="AM695" s="1127"/>
      <c r="AN695" s="670"/>
      <c r="AO695" s="1179"/>
      <c r="AP695" s="669"/>
      <c r="AQ695" s="1127"/>
      <c r="AR695" s="670"/>
      <c r="AS695" s="1127"/>
      <c r="AT695" s="670"/>
      <c r="AU695" s="1127"/>
      <c r="AV695" s="575" t="str">
        <f t="shared" si="994"/>
        <v>○</v>
      </c>
      <c r="AW695" s="576" t="str">
        <f t="shared" si="995"/>
        <v>○</v>
      </c>
      <c r="AX695" s="576" t="str">
        <f t="shared" si="996"/>
        <v>○</v>
      </c>
      <c r="AY695" s="576" t="str">
        <f t="shared" si="997"/>
        <v>○</v>
      </c>
      <c r="AZ695" s="576" t="str">
        <f t="shared" si="998"/>
        <v>○</v>
      </c>
      <c r="BA695" s="577" t="str">
        <f t="shared" si="999"/>
        <v>○</v>
      </c>
      <c r="BB695" s="578">
        <f t="shared" si="1000"/>
        <v>0</v>
      </c>
      <c r="BC695" s="767">
        <f t="shared" si="1001"/>
        <v>0</v>
      </c>
      <c r="BD695" s="768">
        <f t="shared" si="1001"/>
        <v>0</v>
      </c>
      <c r="BE695" s="769">
        <f t="shared" si="1001"/>
        <v>0</v>
      </c>
      <c r="BF695" s="587">
        <f t="shared" si="1002"/>
        <v>0</v>
      </c>
      <c r="BG695" s="503">
        <f t="shared" si="1003"/>
        <v>0</v>
      </c>
      <c r="BH695" s="504">
        <f t="shared" si="1003"/>
        <v>0</v>
      </c>
      <c r="BI695" s="505">
        <f t="shared" si="1003"/>
        <v>0</v>
      </c>
      <c r="BJ695" s="506">
        <f t="shared" si="1004"/>
        <v>0</v>
      </c>
      <c r="BK695" s="236">
        <f t="array" ref="BK695">IF($BB695&gt;0,"ｴﾗｰ",SUM(IF($AJ695:$AO695=BK$15,IF($AJ$17:$AO$17="○",$AG695))))</f>
        <v>0</v>
      </c>
      <c r="BL695" s="237">
        <f t="array" ref="BL695">IF($BB695&gt;0,"ｴﾗｰ",SUM(IF($AJ695:$AO695=BL$15,IF($AJ$17:$AO$17="○",$AG695))))</f>
        <v>0</v>
      </c>
      <c r="BM695" s="488">
        <f t="array" ref="BM695">IF($BB695&gt;0,"ｴﾗｰ",SUM(IF($AJ695:$AO695=BM$15,IF($AJ$17:$AO$17="○",$AG695))))</f>
        <v>0</v>
      </c>
      <c r="BN695" s="493">
        <f t="shared" si="1005"/>
        <v>0</v>
      </c>
      <c r="BO695" s="236">
        <f t="array" ref="BO695">IF($BB695&gt;0,"ｴﾗｰ",SUM(IF($AP695:$AU695=BO$15,IF($AP$17:$AU$17="○",$AG695))))</f>
        <v>0</v>
      </c>
      <c r="BP695" s="237">
        <f t="array" ref="BP695">IF($BB695&gt;0,"ｴﾗｰ",SUM(IF($AP695:$AU695=BP$15,IF($AP$17:$AU$17="○",$AG695))))</f>
        <v>0</v>
      </c>
      <c r="BQ695" s="494">
        <f t="array" ref="BQ695">IF($BB695&gt;0,"ｴﾗｰ",SUM(IF($AP695:$AU695=BQ$15,IF($AP$17:$AU$17="○",$AG695))))</f>
        <v>0</v>
      </c>
      <c r="BR695" s="490">
        <f t="shared" si="1006"/>
        <v>0</v>
      </c>
      <c r="BS695" s="236" t="str">
        <f t="shared" si="966"/>
        <v/>
      </c>
      <c r="BT695" s="237" t="str">
        <f t="shared" si="967"/>
        <v/>
      </c>
      <c r="BU695" s="488" t="str">
        <f t="shared" si="968"/>
        <v/>
      </c>
      <c r="BV695" s="532">
        <f t="shared" si="1007"/>
        <v>0</v>
      </c>
      <c r="BW695" s="512" t="str">
        <f t="shared" si="1008"/>
        <v>ｴﾗｰ</v>
      </c>
      <c r="BX695" s="237" t="str">
        <f t="shared" si="1009"/>
        <v>ｴﾗｰ</v>
      </c>
      <c r="BY695" s="494" t="str">
        <f t="shared" si="1010"/>
        <v>ｴﾗｰ</v>
      </c>
      <c r="BZ695" s="628">
        <f t="shared" si="1011"/>
        <v>0</v>
      </c>
      <c r="CA695" s="528" t="str">
        <f t="shared" si="1012"/>
        <v/>
      </c>
      <c r="CB695" s="237" t="str">
        <f t="shared" si="1013"/>
        <v/>
      </c>
      <c r="CC695" s="494" t="str">
        <f t="shared" si="1014"/>
        <v/>
      </c>
      <c r="CD695" s="635">
        <f t="shared" si="1015"/>
        <v>0</v>
      </c>
      <c r="CE695" s="528" t="str">
        <f t="shared" si="1016"/>
        <v/>
      </c>
      <c r="CF695" s="237" t="str">
        <f t="shared" si="1017"/>
        <v/>
      </c>
      <c r="CG695" s="494" t="str">
        <f t="shared" si="1018"/>
        <v/>
      </c>
      <c r="CH695" s="635">
        <f t="shared" si="1019"/>
        <v>0</v>
      </c>
      <c r="CI695" s="535" t="str">
        <f t="shared" si="1020"/>
        <v/>
      </c>
      <c r="CJ695" s="515" t="str">
        <f t="shared" si="1021"/>
        <v/>
      </c>
      <c r="CK695" s="522" t="str">
        <f t="shared" si="1022"/>
        <v/>
      </c>
      <c r="CL695" s="515" t="str">
        <f t="shared" si="1023"/>
        <v/>
      </c>
      <c r="CM695" s="524" t="str">
        <f t="shared" si="1024"/>
        <v/>
      </c>
      <c r="CN695" s="518" t="str">
        <f t="shared" si="1025"/>
        <v/>
      </c>
      <c r="CO695" s="236" t="str">
        <f t="shared" si="1026"/>
        <v/>
      </c>
      <c r="CP695" s="237" t="str">
        <f t="shared" si="1027"/>
        <v/>
      </c>
      <c r="CQ695" s="494" t="str">
        <f t="shared" si="1028"/>
        <v/>
      </c>
      <c r="CR695" s="493">
        <f t="shared" si="1029"/>
        <v>0</v>
      </c>
      <c r="CS695" s="512" t="str">
        <f t="shared" si="1030"/>
        <v/>
      </c>
      <c r="CT695" s="237" t="str">
        <f t="shared" si="1031"/>
        <v/>
      </c>
      <c r="CU695" s="237" t="str">
        <f t="shared" si="1032"/>
        <v/>
      </c>
      <c r="CV695" s="238">
        <f t="shared" si="1033"/>
        <v>0</v>
      </c>
      <c r="CW695" s="236" t="str">
        <f t="shared" si="969"/>
        <v/>
      </c>
      <c r="CX695" s="237" t="str">
        <f t="shared" si="970"/>
        <v/>
      </c>
      <c r="CY695" s="494">
        <f t="shared" si="971"/>
        <v>0</v>
      </c>
      <c r="CZ695" s="493"/>
      <c r="DA695" s="236" t="str">
        <f t="shared" si="972"/>
        <v/>
      </c>
      <c r="DB695" s="237" t="str">
        <f t="shared" si="973"/>
        <v/>
      </c>
      <c r="DC695" s="494">
        <f t="shared" si="974"/>
        <v>0</v>
      </c>
      <c r="DD695" s="493"/>
      <c r="DE695" s="1335"/>
      <c r="DF695" s="1343">
        <f t="shared" si="975"/>
        <v>0</v>
      </c>
      <c r="DG695" s="528" t="str">
        <f t="shared" si="976"/>
        <v/>
      </c>
      <c r="DH695" s="494" t="str">
        <f t="shared" si="977"/>
        <v/>
      </c>
      <c r="DI695" s="53">
        <f t="shared" si="978"/>
        <v>0</v>
      </c>
      <c r="DJ695" s="432">
        <f t="shared" si="979"/>
        <v>0</v>
      </c>
      <c r="DK695" s="433">
        <f t="shared" si="1034"/>
        <v>0</v>
      </c>
      <c r="DL695" s="53" t="str">
        <f t="shared" si="980"/>
        <v/>
      </c>
      <c r="DM695" s="105" t="str">
        <f t="shared" si="981"/>
        <v/>
      </c>
      <c r="DN695" s="104" t="str">
        <f t="shared" si="981"/>
        <v/>
      </c>
      <c r="DO695" s="434" t="str">
        <f t="shared" si="981"/>
        <v/>
      </c>
      <c r="DP695" s="672"/>
      <c r="DQ695" s="673"/>
      <c r="DR695" s="674"/>
      <c r="DS695" s="435">
        <f t="shared" si="1035"/>
        <v>0</v>
      </c>
      <c r="DT695" s="228" t="str">
        <f t="shared" si="982"/>
        <v/>
      </c>
      <c r="DU695" s="236" t="str">
        <f t="shared" si="983"/>
        <v/>
      </c>
      <c r="DV695" s="237" t="str">
        <f t="shared" si="984"/>
        <v/>
      </c>
      <c r="DW695" s="237" t="str">
        <f t="shared" si="985"/>
        <v/>
      </c>
      <c r="DX695" s="238">
        <f t="shared" si="986"/>
        <v>0</v>
      </c>
      <c r="DY695" s="675"/>
      <c r="EA695" s="1363">
        <f t="shared" si="1036"/>
        <v>0</v>
      </c>
      <c r="EB695" s="1363">
        <f t="shared" si="1037"/>
        <v>0</v>
      </c>
      <c r="EC695" s="1363">
        <f t="shared" si="1038"/>
        <v>0</v>
      </c>
      <c r="ED695" s="1363">
        <f t="shared" si="1039"/>
        <v>0</v>
      </c>
      <c r="EE695" s="1363">
        <f t="shared" si="1040"/>
        <v>0</v>
      </c>
      <c r="EF695" s="1363">
        <f t="shared" si="1041"/>
        <v>0</v>
      </c>
      <c r="EG695" s="1363">
        <f t="shared" ref="EG695:EG758" si="1042">SUM(EA695:EF695)</f>
        <v>0</v>
      </c>
    </row>
    <row r="696" spans="1:137" s="3" customFormat="1" ht="18" customHeight="1">
      <c r="A696" s="305" t="str">
        <f t="shared" si="961"/>
        <v/>
      </c>
      <c r="B696" s="174">
        <f t="shared" si="987"/>
        <v>0</v>
      </c>
      <c r="C696" s="1415" t="str">
        <f t="shared" si="962"/>
        <v>授業料</v>
      </c>
      <c r="D696" s="1415" t="str">
        <f t="shared" si="963"/>
        <v>入学金</v>
      </c>
      <c r="E696" s="174">
        <f t="shared" si="988"/>
        <v>0</v>
      </c>
      <c r="F696" s="305">
        <f t="shared" si="964"/>
        <v>0</v>
      </c>
      <c r="G696" s="475">
        <f t="shared" si="965"/>
        <v>679</v>
      </c>
      <c r="H696" s="430"/>
      <c r="I696" s="431"/>
      <c r="J696" s="658"/>
      <c r="K696" s="659"/>
      <c r="L696" s="659"/>
      <c r="M696" s="660"/>
      <c r="N696" s="661"/>
      <c r="O696" s="662"/>
      <c r="P696" s="658"/>
      <c r="Q696" s="659"/>
      <c r="R696" s="660"/>
      <c r="S696" s="663"/>
      <c r="T696" s="661"/>
      <c r="U696" s="664"/>
      <c r="V696" s="53" t="str">
        <f>IF(OR($R$5="",$T$5="",$J696="",$O696="",$U696=""),"",IF(ISERROR(VLOOKUP($C696,参照!$P$4:$V$112,5,FALSE)),0,VLOOKUP($C696,参照!$P$4:$V$112,5,FALSE)))</f>
        <v/>
      </c>
      <c r="W696" s="665"/>
      <c r="X696" s="54" t="str">
        <f>IF(OR($R$5="",$T$5="",$J696="",$O696="",$W696=""),"",IF(ISERROR(VLOOKUP($D696,参照!$P$4:$V$112,5,FALSE)),0,VLOOKUP($D696,参照!$P$4:$V$112,5,FALSE)))</f>
        <v/>
      </c>
      <c r="Y696" s="102"/>
      <c r="Z696" s="102"/>
      <c r="AA696" s="1177"/>
      <c r="AB696" s="227">
        <f t="shared" si="989"/>
        <v>0</v>
      </c>
      <c r="AC696" s="1122"/>
      <c r="AD696" s="352">
        <f t="shared" si="990"/>
        <v>0</v>
      </c>
      <c r="AE696" s="55"/>
      <c r="AF696" s="55" t="str">
        <f t="shared" si="991"/>
        <v/>
      </c>
      <c r="AG696" s="1124"/>
      <c r="AH696" s="760">
        <f t="shared" si="992"/>
        <v>0</v>
      </c>
      <c r="AI696" s="761">
        <f t="shared" si="993"/>
        <v>0</v>
      </c>
      <c r="AJ696" s="1126"/>
      <c r="AK696" s="1127"/>
      <c r="AL696" s="670"/>
      <c r="AM696" s="1127"/>
      <c r="AN696" s="670"/>
      <c r="AO696" s="1179"/>
      <c r="AP696" s="669"/>
      <c r="AQ696" s="1127"/>
      <c r="AR696" s="670"/>
      <c r="AS696" s="1127"/>
      <c r="AT696" s="670"/>
      <c r="AU696" s="1127"/>
      <c r="AV696" s="575" t="str">
        <f t="shared" si="994"/>
        <v>○</v>
      </c>
      <c r="AW696" s="576" t="str">
        <f t="shared" si="995"/>
        <v>○</v>
      </c>
      <c r="AX696" s="576" t="str">
        <f t="shared" si="996"/>
        <v>○</v>
      </c>
      <c r="AY696" s="576" t="str">
        <f t="shared" si="997"/>
        <v>○</v>
      </c>
      <c r="AZ696" s="576" t="str">
        <f t="shared" si="998"/>
        <v>○</v>
      </c>
      <c r="BA696" s="577" t="str">
        <f t="shared" si="999"/>
        <v>○</v>
      </c>
      <c r="BB696" s="578">
        <f t="shared" si="1000"/>
        <v>0</v>
      </c>
      <c r="BC696" s="767">
        <f t="shared" si="1001"/>
        <v>0</v>
      </c>
      <c r="BD696" s="768">
        <f t="shared" si="1001"/>
        <v>0</v>
      </c>
      <c r="BE696" s="769">
        <f t="shared" si="1001"/>
        <v>0</v>
      </c>
      <c r="BF696" s="587">
        <f t="shared" si="1002"/>
        <v>0</v>
      </c>
      <c r="BG696" s="503">
        <f t="shared" si="1003"/>
        <v>0</v>
      </c>
      <c r="BH696" s="504">
        <f t="shared" si="1003"/>
        <v>0</v>
      </c>
      <c r="BI696" s="505">
        <f t="shared" si="1003"/>
        <v>0</v>
      </c>
      <c r="BJ696" s="506">
        <f t="shared" si="1004"/>
        <v>0</v>
      </c>
      <c r="BK696" s="236">
        <f t="array" ref="BK696">IF($BB696&gt;0,"ｴﾗｰ",SUM(IF($AJ696:$AO696=BK$15,IF($AJ$17:$AO$17="○",$AG696))))</f>
        <v>0</v>
      </c>
      <c r="BL696" s="237">
        <f t="array" ref="BL696">IF($BB696&gt;0,"ｴﾗｰ",SUM(IF($AJ696:$AO696=BL$15,IF($AJ$17:$AO$17="○",$AG696))))</f>
        <v>0</v>
      </c>
      <c r="BM696" s="488">
        <f t="array" ref="BM696">IF($BB696&gt;0,"ｴﾗｰ",SUM(IF($AJ696:$AO696=BM$15,IF($AJ$17:$AO$17="○",$AG696))))</f>
        <v>0</v>
      </c>
      <c r="BN696" s="493">
        <f t="shared" si="1005"/>
        <v>0</v>
      </c>
      <c r="BO696" s="236">
        <f t="array" ref="BO696">IF($BB696&gt;0,"ｴﾗｰ",SUM(IF($AP696:$AU696=BO$15,IF($AP$17:$AU$17="○",$AG696))))</f>
        <v>0</v>
      </c>
      <c r="BP696" s="237">
        <f t="array" ref="BP696">IF($BB696&gt;0,"ｴﾗｰ",SUM(IF($AP696:$AU696=BP$15,IF($AP$17:$AU$17="○",$AG696))))</f>
        <v>0</v>
      </c>
      <c r="BQ696" s="494">
        <f t="array" ref="BQ696">IF($BB696&gt;0,"ｴﾗｰ",SUM(IF($AP696:$AU696=BQ$15,IF($AP$17:$AU$17="○",$AG696))))</f>
        <v>0</v>
      </c>
      <c r="BR696" s="490">
        <f t="shared" si="1006"/>
        <v>0</v>
      </c>
      <c r="BS696" s="236" t="str">
        <f t="shared" si="966"/>
        <v/>
      </c>
      <c r="BT696" s="237" t="str">
        <f t="shared" si="967"/>
        <v/>
      </c>
      <c r="BU696" s="488" t="str">
        <f t="shared" si="968"/>
        <v/>
      </c>
      <c r="BV696" s="532">
        <f t="shared" si="1007"/>
        <v>0</v>
      </c>
      <c r="BW696" s="512" t="str">
        <f t="shared" si="1008"/>
        <v>ｴﾗｰ</v>
      </c>
      <c r="BX696" s="237" t="str">
        <f t="shared" si="1009"/>
        <v>ｴﾗｰ</v>
      </c>
      <c r="BY696" s="494" t="str">
        <f t="shared" si="1010"/>
        <v>ｴﾗｰ</v>
      </c>
      <c r="BZ696" s="628">
        <f t="shared" si="1011"/>
        <v>0</v>
      </c>
      <c r="CA696" s="528" t="str">
        <f t="shared" si="1012"/>
        <v/>
      </c>
      <c r="CB696" s="237" t="str">
        <f t="shared" si="1013"/>
        <v/>
      </c>
      <c r="CC696" s="494" t="str">
        <f t="shared" si="1014"/>
        <v/>
      </c>
      <c r="CD696" s="635">
        <f t="shared" si="1015"/>
        <v>0</v>
      </c>
      <c r="CE696" s="528" t="str">
        <f t="shared" si="1016"/>
        <v/>
      </c>
      <c r="CF696" s="237" t="str">
        <f t="shared" si="1017"/>
        <v/>
      </c>
      <c r="CG696" s="494" t="str">
        <f t="shared" si="1018"/>
        <v/>
      </c>
      <c r="CH696" s="635">
        <f t="shared" si="1019"/>
        <v>0</v>
      </c>
      <c r="CI696" s="535" t="str">
        <f t="shared" si="1020"/>
        <v/>
      </c>
      <c r="CJ696" s="515" t="str">
        <f t="shared" si="1021"/>
        <v/>
      </c>
      <c r="CK696" s="522" t="str">
        <f t="shared" si="1022"/>
        <v/>
      </c>
      <c r="CL696" s="515" t="str">
        <f t="shared" si="1023"/>
        <v/>
      </c>
      <c r="CM696" s="524" t="str">
        <f t="shared" si="1024"/>
        <v/>
      </c>
      <c r="CN696" s="518" t="str">
        <f t="shared" si="1025"/>
        <v/>
      </c>
      <c r="CO696" s="236" t="str">
        <f t="shared" si="1026"/>
        <v/>
      </c>
      <c r="CP696" s="237" t="str">
        <f t="shared" si="1027"/>
        <v/>
      </c>
      <c r="CQ696" s="494" t="str">
        <f t="shared" si="1028"/>
        <v/>
      </c>
      <c r="CR696" s="493">
        <f t="shared" si="1029"/>
        <v>0</v>
      </c>
      <c r="CS696" s="512" t="str">
        <f t="shared" si="1030"/>
        <v/>
      </c>
      <c r="CT696" s="237" t="str">
        <f t="shared" si="1031"/>
        <v/>
      </c>
      <c r="CU696" s="237" t="str">
        <f t="shared" si="1032"/>
        <v/>
      </c>
      <c r="CV696" s="238">
        <f t="shared" si="1033"/>
        <v>0</v>
      </c>
      <c r="CW696" s="236" t="str">
        <f t="shared" si="969"/>
        <v/>
      </c>
      <c r="CX696" s="237" t="str">
        <f t="shared" si="970"/>
        <v/>
      </c>
      <c r="CY696" s="494">
        <f t="shared" si="971"/>
        <v>0</v>
      </c>
      <c r="CZ696" s="493"/>
      <c r="DA696" s="236" t="str">
        <f t="shared" si="972"/>
        <v/>
      </c>
      <c r="DB696" s="237" t="str">
        <f t="shared" si="973"/>
        <v/>
      </c>
      <c r="DC696" s="494">
        <f t="shared" si="974"/>
        <v>0</v>
      </c>
      <c r="DD696" s="493"/>
      <c r="DE696" s="1335"/>
      <c r="DF696" s="1343">
        <f t="shared" si="975"/>
        <v>0</v>
      </c>
      <c r="DG696" s="528" t="str">
        <f t="shared" si="976"/>
        <v/>
      </c>
      <c r="DH696" s="494" t="str">
        <f t="shared" si="977"/>
        <v/>
      </c>
      <c r="DI696" s="53">
        <f t="shared" si="978"/>
        <v>0</v>
      </c>
      <c r="DJ696" s="432">
        <f t="shared" si="979"/>
        <v>0</v>
      </c>
      <c r="DK696" s="433">
        <f t="shared" si="1034"/>
        <v>0</v>
      </c>
      <c r="DL696" s="53" t="str">
        <f t="shared" si="980"/>
        <v/>
      </c>
      <c r="DM696" s="105" t="str">
        <f t="shared" si="981"/>
        <v/>
      </c>
      <c r="DN696" s="104" t="str">
        <f t="shared" si="981"/>
        <v/>
      </c>
      <c r="DO696" s="434" t="str">
        <f t="shared" si="981"/>
        <v/>
      </c>
      <c r="DP696" s="672"/>
      <c r="DQ696" s="673"/>
      <c r="DR696" s="674"/>
      <c r="DS696" s="435">
        <f t="shared" si="1035"/>
        <v>0</v>
      </c>
      <c r="DT696" s="228" t="str">
        <f t="shared" si="982"/>
        <v/>
      </c>
      <c r="DU696" s="236" t="str">
        <f t="shared" si="983"/>
        <v/>
      </c>
      <c r="DV696" s="237" t="str">
        <f t="shared" si="984"/>
        <v/>
      </c>
      <c r="DW696" s="237" t="str">
        <f t="shared" si="985"/>
        <v/>
      </c>
      <c r="DX696" s="238">
        <f t="shared" si="986"/>
        <v>0</v>
      </c>
      <c r="DY696" s="675"/>
      <c r="EA696" s="1363">
        <f t="shared" si="1036"/>
        <v>0</v>
      </c>
      <c r="EB696" s="1363">
        <f t="shared" si="1037"/>
        <v>0</v>
      </c>
      <c r="EC696" s="1363">
        <f t="shared" si="1038"/>
        <v>0</v>
      </c>
      <c r="ED696" s="1363">
        <f t="shared" si="1039"/>
        <v>0</v>
      </c>
      <c r="EE696" s="1363">
        <f t="shared" si="1040"/>
        <v>0</v>
      </c>
      <c r="EF696" s="1363">
        <f t="shared" si="1041"/>
        <v>0</v>
      </c>
      <c r="EG696" s="1363">
        <f t="shared" si="1042"/>
        <v>0</v>
      </c>
    </row>
    <row r="697" spans="1:137" s="3" customFormat="1" ht="18" customHeight="1">
      <c r="A697" s="305" t="str">
        <f t="shared" si="961"/>
        <v/>
      </c>
      <c r="B697" s="174">
        <f t="shared" si="987"/>
        <v>0</v>
      </c>
      <c r="C697" s="1415" t="str">
        <f t="shared" si="962"/>
        <v>授業料</v>
      </c>
      <c r="D697" s="1415" t="str">
        <f t="shared" si="963"/>
        <v>入学金</v>
      </c>
      <c r="E697" s="174">
        <f t="shared" si="988"/>
        <v>0</v>
      </c>
      <c r="F697" s="305">
        <f t="shared" si="964"/>
        <v>0</v>
      </c>
      <c r="G697" s="475">
        <f t="shared" si="965"/>
        <v>680</v>
      </c>
      <c r="H697" s="430"/>
      <c r="I697" s="431"/>
      <c r="J697" s="658"/>
      <c r="K697" s="659"/>
      <c r="L697" s="659"/>
      <c r="M697" s="660"/>
      <c r="N697" s="661"/>
      <c r="O697" s="662"/>
      <c r="P697" s="658"/>
      <c r="Q697" s="659"/>
      <c r="R697" s="660"/>
      <c r="S697" s="663"/>
      <c r="T697" s="661"/>
      <c r="U697" s="664"/>
      <c r="V697" s="53" t="str">
        <f>IF(OR($R$5="",$T$5="",$J697="",$O697="",$U697=""),"",IF(ISERROR(VLOOKUP($C697,参照!$P$4:$V$112,5,FALSE)),0,VLOOKUP($C697,参照!$P$4:$V$112,5,FALSE)))</f>
        <v/>
      </c>
      <c r="W697" s="665"/>
      <c r="X697" s="54" t="str">
        <f>IF(OR($R$5="",$T$5="",$J697="",$O697="",$W697=""),"",IF(ISERROR(VLOOKUP($D697,参照!$P$4:$V$112,5,FALSE)),0,VLOOKUP($D697,参照!$P$4:$V$112,5,FALSE)))</f>
        <v/>
      </c>
      <c r="Y697" s="102"/>
      <c r="Z697" s="102"/>
      <c r="AA697" s="1177"/>
      <c r="AB697" s="227">
        <f t="shared" si="989"/>
        <v>0</v>
      </c>
      <c r="AC697" s="1122"/>
      <c r="AD697" s="352">
        <f t="shared" si="990"/>
        <v>0</v>
      </c>
      <c r="AE697" s="55"/>
      <c r="AF697" s="55" t="str">
        <f t="shared" si="991"/>
        <v/>
      </c>
      <c r="AG697" s="1124"/>
      <c r="AH697" s="760">
        <f t="shared" si="992"/>
        <v>0</v>
      </c>
      <c r="AI697" s="761">
        <f t="shared" si="993"/>
        <v>0</v>
      </c>
      <c r="AJ697" s="1126"/>
      <c r="AK697" s="1127"/>
      <c r="AL697" s="670"/>
      <c r="AM697" s="1127"/>
      <c r="AN697" s="670"/>
      <c r="AO697" s="1179"/>
      <c r="AP697" s="669"/>
      <c r="AQ697" s="1127"/>
      <c r="AR697" s="670"/>
      <c r="AS697" s="1127"/>
      <c r="AT697" s="670"/>
      <c r="AU697" s="1127"/>
      <c r="AV697" s="575" t="str">
        <f t="shared" si="994"/>
        <v>○</v>
      </c>
      <c r="AW697" s="576" t="str">
        <f t="shared" si="995"/>
        <v>○</v>
      </c>
      <c r="AX697" s="576" t="str">
        <f t="shared" si="996"/>
        <v>○</v>
      </c>
      <c r="AY697" s="576" t="str">
        <f t="shared" si="997"/>
        <v>○</v>
      </c>
      <c r="AZ697" s="576" t="str">
        <f t="shared" si="998"/>
        <v>○</v>
      </c>
      <c r="BA697" s="577" t="str">
        <f t="shared" si="999"/>
        <v>○</v>
      </c>
      <c r="BB697" s="578">
        <f t="shared" si="1000"/>
        <v>0</v>
      </c>
      <c r="BC697" s="767">
        <f t="shared" si="1001"/>
        <v>0</v>
      </c>
      <c r="BD697" s="768">
        <f t="shared" si="1001"/>
        <v>0</v>
      </c>
      <c r="BE697" s="769">
        <f t="shared" si="1001"/>
        <v>0</v>
      </c>
      <c r="BF697" s="587">
        <f t="shared" si="1002"/>
        <v>0</v>
      </c>
      <c r="BG697" s="503">
        <f t="shared" si="1003"/>
        <v>0</v>
      </c>
      <c r="BH697" s="504">
        <f t="shared" si="1003"/>
        <v>0</v>
      </c>
      <c r="BI697" s="505">
        <f t="shared" si="1003"/>
        <v>0</v>
      </c>
      <c r="BJ697" s="506">
        <f t="shared" si="1004"/>
        <v>0</v>
      </c>
      <c r="BK697" s="236">
        <f t="array" ref="BK697">IF($BB697&gt;0,"ｴﾗｰ",SUM(IF($AJ697:$AO697=BK$15,IF($AJ$17:$AO$17="○",$AG697))))</f>
        <v>0</v>
      </c>
      <c r="BL697" s="237">
        <f t="array" ref="BL697">IF($BB697&gt;0,"ｴﾗｰ",SUM(IF($AJ697:$AO697=BL$15,IF($AJ$17:$AO$17="○",$AG697))))</f>
        <v>0</v>
      </c>
      <c r="BM697" s="488">
        <f t="array" ref="BM697">IF($BB697&gt;0,"ｴﾗｰ",SUM(IF($AJ697:$AO697=BM$15,IF($AJ$17:$AO$17="○",$AG697))))</f>
        <v>0</v>
      </c>
      <c r="BN697" s="493">
        <f t="shared" si="1005"/>
        <v>0</v>
      </c>
      <c r="BO697" s="236">
        <f t="array" ref="BO697">IF($BB697&gt;0,"ｴﾗｰ",SUM(IF($AP697:$AU697=BO$15,IF($AP$17:$AU$17="○",$AG697))))</f>
        <v>0</v>
      </c>
      <c r="BP697" s="237">
        <f t="array" ref="BP697">IF($BB697&gt;0,"ｴﾗｰ",SUM(IF($AP697:$AU697=BP$15,IF($AP$17:$AU$17="○",$AG697))))</f>
        <v>0</v>
      </c>
      <c r="BQ697" s="494">
        <f t="array" ref="BQ697">IF($BB697&gt;0,"ｴﾗｰ",SUM(IF($AP697:$AU697=BQ$15,IF($AP$17:$AU$17="○",$AG697))))</f>
        <v>0</v>
      </c>
      <c r="BR697" s="490">
        <f t="shared" si="1006"/>
        <v>0</v>
      </c>
      <c r="BS697" s="236" t="str">
        <f t="shared" si="966"/>
        <v/>
      </c>
      <c r="BT697" s="237" t="str">
        <f t="shared" si="967"/>
        <v/>
      </c>
      <c r="BU697" s="488" t="str">
        <f t="shared" si="968"/>
        <v/>
      </c>
      <c r="BV697" s="532">
        <f t="shared" si="1007"/>
        <v>0</v>
      </c>
      <c r="BW697" s="512" t="str">
        <f t="shared" si="1008"/>
        <v>ｴﾗｰ</v>
      </c>
      <c r="BX697" s="237" t="str">
        <f t="shared" si="1009"/>
        <v>ｴﾗｰ</v>
      </c>
      <c r="BY697" s="494" t="str">
        <f t="shared" si="1010"/>
        <v>ｴﾗｰ</v>
      </c>
      <c r="BZ697" s="628">
        <f t="shared" si="1011"/>
        <v>0</v>
      </c>
      <c r="CA697" s="528" t="str">
        <f t="shared" si="1012"/>
        <v/>
      </c>
      <c r="CB697" s="237" t="str">
        <f t="shared" si="1013"/>
        <v/>
      </c>
      <c r="CC697" s="494" t="str">
        <f t="shared" si="1014"/>
        <v/>
      </c>
      <c r="CD697" s="635">
        <f t="shared" si="1015"/>
        <v>0</v>
      </c>
      <c r="CE697" s="528" t="str">
        <f t="shared" si="1016"/>
        <v/>
      </c>
      <c r="CF697" s="237" t="str">
        <f t="shared" si="1017"/>
        <v/>
      </c>
      <c r="CG697" s="494" t="str">
        <f t="shared" si="1018"/>
        <v/>
      </c>
      <c r="CH697" s="635">
        <f t="shared" si="1019"/>
        <v>0</v>
      </c>
      <c r="CI697" s="535" t="str">
        <f t="shared" si="1020"/>
        <v/>
      </c>
      <c r="CJ697" s="515" t="str">
        <f t="shared" si="1021"/>
        <v/>
      </c>
      <c r="CK697" s="522" t="str">
        <f t="shared" si="1022"/>
        <v/>
      </c>
      <c r="CL697" s="515" t="str">
        <f t="shared" si="1023"/>
        <v/>
      </c>
      <c r="CM697" s="524" t="str">
        <f t="shared" si="1024"/>
        <v/>
      </c>
      <c r="CN697" s="518" t="str">
        <f t="shared" si="1025"/>
        <v/>
      </c>
      <c r="CO697" s="236" t="str">
        <f t="shared" si="1026"/>
        <v/>
      </c>
      <c r="CP697" s="237" t="str">
        <f t="shared" si="1027"/>
        <v/>
      </c>
      <c r="CQ697" s="494" t="str">
        <f t="shared" si="1028"/>
        <v/>
      </c>
      <c r="CR697" s="493">
        <f t="shared" si="1029"/>
        <v>0</v>
      </c>
      <c r="CS697" s="512" t="str">
        <f t="shared" si="1030"/>
        <v/>
      </c>
      <c r="CT697" s="237" t="str">
        <f t="shared" si="1031"/>
        <v/>
      </c>
      <c r="CU697" s="237" t="str">
        <f t="shared" si="1032"/>
        <v/>
      </c>
      <c r="CV697" s="238">
        <f t="shared" si="1033"/>
        <v>0</v>
      </c>
      <c r="CW697" s="236" t="str">
        <f t="shared" si="969"/>
        <v/>
      </c>
      <c r="CX697" s="237" t="str">
        <f t="shared" si="970"/>
        <v/>
      </c>
      <c r="CY697" s="494">
        <f t="shared" si="971"/>
        <v>0</v>
      </c>
      <c r="CZ697" s="493"/>
      <c r="DA697" s="236" t="str">
        <f t="shared" si="972"/>
        <v/>
      </c>
      <c r="DB697" s="237" t="str">
        <f t="shared" si="973"/>
        <v/>
      </c>
      <c r="DC697" s="494">
        <f t="shared" si="974"/>
        <v>0</v>
      </c>
      <c r="DD697" s="493"/>
      <c r="DE697" s="1335"/>
      <c r="DF697" s="1343">
        <f t="shared" si="975"/>
        <v>0</v>
      </c>
      <c r="DG697" s="528" t="str">
        <f t="shared" si="976"/>
        <v/>
      </c>
      <c r="DH697" s="494" t="str">
        <f t="shared" si="977"/>
        <v/>
      </c>
      <c r="DI697" s="53">
        <f t="shared" si="978"/>
        <v>0</v>
      </c>
      <c r="DJ697" s="432">
        <f t="shared" si="979"/>
        <v>0</v>
      </c>
      <c r="DK697" s="433">
        <f t="shared" si="1034"/>
        <v>0</v>
      </c>
      <c r="DL697" s="53" t="str">
        <f t="shared" si="980"/>
        <v/>
      </c>
      <c r="DM697" s="105" t="str">
        <f t="shared" si="981"/>
        <v/>
      </c>
      <c r="DN697" s="104" t="str">
        <f t="shared" si="981"/>
        <v/>
      </c>
      <c r="DO697" s="434" t="str">
        <f t="shared" si="981"/>
        <v/>
      </c>
      <c r="DP697" s="672"/>
      <c r="DQ697" s="673"/>
      <c r="DR697" s="674"/>
      <c r="DS697" s="435">
        <f t="shared" si="1035"/>
        <v>0</v>
      </c>
      <c r="DT697" s="228" t="str">
        <f t="shared" si="982"/>
        <v/>
      </c>
      <c r="DU697" s="236" t="str">
        <f t="shared" si="983"/>
        <v/>
      </c>
      <c r="DV697" s="237" t="str">
        <f t="shared" si="984"/>
        <v/>
      </c>
      <c r="DW697" s="237" t="str">
        <f t="shared" si="985"/>
        <v/>
      </c>
      <c r="DX697" s="238">
        <f t="shared" si="986"/>
        <v>0</v>
      </c>
      <c r="DY697" s="675"/>
      <c r="EA697" s="1363">
        <f t="shared" si="1036"/>
        <v>0</v>
      </c>
      <c r="EB697" s="1363">
        <f t="shared" si="1037"/>
        <v>0</v>
      </c>
      <c r="EC697" s="1363">
        <f t="shared" si="1038"/>
        <v>0</v>
      </c>
      <c r="ED697" s="1363">
        <f t="shared" si="1039"/>
        <v>0</v>
      </c>
      <c r="EE697" s="1363">
        <f t="shared" si="1040"/>
        <v>0</v>
      </c>
      <c r="EF697" s="1363">
        <f t="shared" si="1041"/>
        <v>0</v>
      </c>
      <c r="EG697" s="1363">
        <f t="shared" si="1042"/>
        <v>0</v>
      </c>
    </row>
    <row r="698" spans="1:137" s="3" customFormat="1" ht="18" customHeight="1">
      <c r="A698" s="305" t="str">
        <f t="shared" si="961"/>
        <v/>
      </c>
      <c r="B698" s="174">
        <f t="shared" si="987"/>
        <v>0</v>
      </c>
      <c r="C698" s="1415" t="str">
        <f t="shared" si="962"/>
        <v>授業料</v>
      </c>
      <c r="D698" s="1415" t="str">
        <f t="shared" si="963"/>
        <v>入学金</v>
      </c>
      <c r="E698" s="174">
        <f t="shared" si="988"/>
        <v>0</v>
      </c>
      <c r="F698" s="305">
        <f t="shared" si="964"/>
        <v>0</v>
      </c>
      <c r="G698" s="475">
        <f t="shared" si="965"/>
        <v>681</v>
      </c>
      <c r="H698" s="430"/>
      <c r="I698" s="431"/>
      <c r="J698" s="658"/>
      <c r="K698" s="659"/>
      <c r="L698" s="659"/>
      <c r="M698" s="660"/>
      <c r="N698" s="661"/>
      <c r="O698" s="662"/>
      <c r="P698" s="658"/>
      <c r="Q698" s="659"/>
      <c r="R698" s="660"/>
      <c r="S698" s="663"/>
      <c r="T698" s="661"/>
      <c r="U698" s="664"/>
      <c r="V698" s="53" t="str">
        <f>IF(OR($R$5="",$T$5="",$J698="",$O698="",$U698=""),"",IF(ISERROR(VLOOKUP($C698,参照!$P$4:$V$112,5,FALSE)),0,VLOOKUP($C698,参照!$P$4:$V$112,5,FALSE)))</f>
        <v/>
      </c>
      <c r="W698" s="665"/>
      <c r="X698" s="54" t="str">
        <f>IF(OR($R$5="",$T$5="",$J698="",$O698="",$W698=""),"",IF(ISERROR(VLOOKUP($D698,参照!$P$4:$V$112,5,FALSE)),0,VLOOKUP($D698,参照!$P$4:$V$112,5,FALSE)))</f>
        <v/>
      </c>
      <c r="Y698" s="102"/>
      <c r="Z698" s="102"/>
      <c r="AA698" s="1177"/>
      <c r="AB698" s="227">
        <f t="shared" si="989"/>
        <v>0</v>
      </c>
      <c r="AC698" s="1122"/>
      <c r="AD698" s="352">
        <f t="shared" si="990"/>
        <v>0</v>
      </c>
      <c r="AE698" s="55"/>
      <c r="AF698" s="55" t="str">
        <f t="shared" si="991"/>
        <v/>
      </c>
      <c r="AG698" s="1124"/>
      <c r="AH698" s="760">
        <f t="shared" si="992"/>
        <v>0</v>
      </c>
      <c r="AI698" s="761">
        <f t="shared" si="993"/>
        <v>0</v>
      </c>
      <c r="AJ698" s="1126"/>
      <c r="AK698" s="1127"/>
      <c r="AL698" s="670"/>
      <c r="AM698" s="1127"/>
      <c r="AN698" s="670"/>
      <c r="AO698" s="1179"/>
      <c r="AP698" s="669"/>
      <c r="AQ698" s="1127"/>
      <c r="AR698" s="670"/>
      <c r="AS698" s="1127"/>
      <c r="AT698" s="670"/>
      <c r="AU698" s="1127"/>
      <c r="AV698" s="575" t="str">
        <f t="shared" si="994"/>
        <v>○</v>
      </c>
      <c r="AW698" s="576" t="str">
        <f t="shared" si="995"/>
        <v>○</v>
      </c>
      <c r="AX698" s="576" t="str">
        <f t="shared" si="996"/>
        <v>○</v>
      </c>
      <c r="AY698" s="576" t="str">
        <f t="shared" si="997"/>
        <v>○</v>
      </c>
      <c r="AZ698" s="576" t="str">
        <f t="shared" si="998"/>
        <v>○</v>
      </c>
      <c r="BA698" s="577" t="str">
        <f t="shared" si="999"/>
        <v>○</v>
      </c>
      <c r="BB698" s="578">
        <f t="shared" si="1000"/>
        <v>0</v>
      </c>
      <c r="BC698" s="767">
        <f t="shared" si="1001"/>
        <v>0</v>
      </c>
      <c r="BD698" s="768">
        <f t="shared" si="1001"/>
        <v>0</v>
      </c>
      <c r="BE698" s="769">
        <f t="shared" si="1001"/>
        <v>0</v>
      </c>
      <c r="BF698" s="587">
        <f t="shared" si="1002"/>
        <v>0</v>
      </c>
      <c r="BG698" s="503">
        <f t="shared" si="1003"/>
        <v>0</v>
      </c>
      <c r="BH698" s="504">
        <f t="shared" si="1003"/>
        <v>0</v>
      </c>
      <c r="BI698" s="505">
        <f t="shared" si="1003"/>
        <v>0</v>
      </c>
      <c r="BJ698" s="506">
        <f t="shared" si="1004"/>
        <v>0</v>
      </c>
      <c r="BK698" s="236">
        <f t="array" ref="BK698">IF($BB698&gt;0,"ｴﾗｰ",SUM(IF($AJ698:$AO698=BK$15,IF($AJ$17:$AO$17="○",$AG698))))</f>
        <v>0</v>
      </c>
      <c r="BL698" s="237">
        <f t="array" ref="BL698">IF($BB698&gt;0,"ｴﾗｰ",SUM(IF($AJ698:$AO698=BL$15,IF($AJ$17:$AO$17="○",$AG698))))</f>
        <v>0</v>
      </c>
      <c r="BM698" s="488">
        <f t="array" ref="BM698">IF($BB698&gt;0,"ｴﾗｰ",SUM(IF($AJ698:$AO698=BM$15,IF($AJ$17:$AO$17="○",$AG698))))</f>
        <v>0</v>
      </c>
      <c r="BN698" s="493">
        <f t="shared" si="1005"/>
        <v>0</v>
      </c>
      <c r="BO698" s="236">
        <f t="array" ref="BO698">IF($BB698&gt;0,"ｴﾗｰ",SUM(IF($AP698:$AU698=BO$15,IF($AP$17:$AU$17="○",$AG698))))</f>
        <v>0</v>
      </c>
      <c r="BP698" s="237">
        <f t="array" ref="BP698">IF($BB698&gt;0,"ｴﾗｰ",SUM(IF($AP698:$AU698=BP$15,IF($AP$17:$AU$17="○",$AG698))))</f>
        <v>0</v>
      </c>
      <c r="BQ698" s="494">
        <f t="array" ref="BQ698">IF($BB698&gt;0,"ｴﾗｰ",SUM(IF($AP698:$AU698=BQ$15,IF($AP$17:$AU$17="○",$AG698))))</f>
        <v>0</v>
      </c>
      <c r="BR698" s="490">
        <f t="shared" si="1006"/>
        <v>0</v>
      </c>
      <c r="BS698" s="236" t="str">
        <f t="shared" si="966"/>
        <v/>
      </c>
      <c r="BT698" s="237" t="str">
        <f t="shared" si="967"/>
        <v/>
      </c>
      <c r="BU698" s="488" t="str">
        <f t="shared" si="968"/>
        <v/>
      </c>
      <c r="BV698" s="532">
        <f t="shared" si="1007"/>
        <v>0</v>
      </c>
      <c r="BW698" s="512" t="str">
        <f t="shared" si="1008"/>
        <v>ｴﾗｰ</v>
      </c>
      <c r="BX698" s="237" t="str">
        <f t="shared" si="1009"/>
        <v>ｴﾗｰ</v>
      </c>
      <c r="BY698" s="494" t="str">
        <f t="shared" si="1010"/>
        <v>ｴﾗｰ</v>
      </c>
      <c r="BZ698" s="628">
        <f t="shared" si="1011"/>
        <v>0</v>
      </c>
      <c r="CA698" s="528" t="str">
        <f t="shared" si="1012"/>
        <v/>
      </c>
      <c r="CB698" s="237" t="str">
        <f t="shared" si="1013"/>
        <v/>
      </c>
      <c r="CC698" s="494" t="str">
        <f t="shared" si="1014"/>
        <v/>
      </c>
      <c r="CD698" s="635">
        <f t="shared" si="1015"/>
        <v>0</v>
      </c>
      <c r="CE698" s="528" t="str">
        <f t="shared" si="1016"/>
        <v/>
      </c>
      <c r="CF698" s="237" t="str">
        <f t="shared" si="1017"/>
        <v/>
      </c>
      <c r="CG698" s="494" t="str">
        <f t="shared" si="1018"/>
        <v/>
      </c>
      <c r="CH698" s="635">
        <f t="shared" si="1019"/>
        <v>0</v>
      </c>
      <c r="CI698" s="535" t="str">
        <f t="shared" si="1020"/>
        <v/>
      </c>
      <c r="CJ698" s="515" t="str">
        <f t="shared" si="1021"/>
        <v/>
      </c>
      <c r="CK698" s="522" t="str">
        <f t="shared" si="1022"/>
        <v/>
      </c>
      <c r="CL698" s="515" t="str">
        <f t="shared" si="1023"/>
        <v/>
      </c>
      <c r="CM698" s="524" t="str">
        <f t="shared" si="1024"/>
        <v/>
      </c>
      <c r="CN698" s="518" t="str">
        <f t="shared" si="1025"/>
        <v/>
      </c>
      <c r="CO698" s="236" t="str">
        <f t="shared" si="1026"/>
        <v/>
      </c>
      <c r="CP698" s="237" t="str">
        <f t="shared" si="1027"/>
        <v/>
      </c>
      <c r="CQ698" s="494" t="str">
        <f t="shared" si="1028"/>
        <v/>
      </c>
      <c r="CR698" s="493">
        <f t="shared" si="1029"/>
        <v>0</v>
      </c>
      <c r="CS698" s="512" t="str">
        <f t="shared" si="1030"/>
        <v/>
      </c>
      <c r="CT698" s="237" t="str">
        <f t="shared" si="1031"/>
        <v/>
      </c>
      <c r="CU698" s="237" t="str">
        <f t="shared" si="1032"/>
        <v/>
      </c>
      <c r="CV698" s="238">
        <f t="shared" si="1033"/>
        <v>0</v>
      </c>
      <c r="CW698" s="236" t="str">
        <f t="shared" si="969"/>
        <v/>
      </c>
      <c r="CX698" s="237" t="str">
        <f t="shared" si="970"/>
        <v/>
      </c>
      <c r="CY698" s="494">
        <f t="shared" si="971"/>
        <v>0</v>
      </c>
      <c r="CZ698" s="493"/>
      <c r="DA698" s="236" t="str">
        <f t="shared" si="972"/>
        <v/>
      </c>
      <c r="DB698" s="237" t="str">
        <f t="shared" si="973"/>
        <v/>
      </c>
      <c r="DC698" s="494">
        <f t="shared" si="974"/>
        <v>0</v>
      </c>
      <c r="DD698" s="493"/>
      <c r="DE698" s="1335"/>
      <c r="DF698" s="1343">
        <f t="shared" si="975"/>
        <v>0</v>
      </c>
      <c r="DG698" s="528" t="str">
        <f t="shared" si="976"/>
        <v/>
      </c>
      <c r="DH698" s="494" t="str">
        <f t="shared" si="977"/>
        <v/>
      </c>
      <c r="DI698" s="53">
        <f t="shared" si="978"/>
        <v>0</v>
      </c>
      <c r="DJ698" s="432">
        <f t="shared" si="979"/>
        <v>0</v>
      </c>
      <c r="DK698" s="433">
        <f t="shared" si="1034"/>
        <v>0</v>
      </c>
      <c r="DL698" s="53" t="str">
        <f t="shared" si="980"/>
        <v/>
      </c>
      <c r="DM698" s="105" t="str">
        <f t="shared" si="981"/>
        <v/>
      </c>
      <c r="DN698" s="104" t="str">
        <f t="shared" si="981"/>
        <v/>
      </c>
      <c r="DO698" s="434" t="str">
        <f t="shared" si="981"/>
        <v/>
      </c>
      <c r="DP698" s="672"/>
      <c r="DQ698" s="673"/>
      <c r="DR698" s="674"/>
      <c r="DS698" s="435">
        <f t="shared" si="1035"/>
        <v>0</v>
      </c>
      <c r="DT698" s="228" t="str">
        <f t="shared" si="982"/>
        <v/>
      </c>
      <c r="DU698" s="236" t="str">
        <f t="shared" si="983"/>
        <v/>
      </c>
      <c r="DV698" s="237" t="str">
        <f t="shared" si="984"/>
        <v/>
      </c>
      <c r="DW698" s="237" t="str">
        <f t="shared" si="985"/>
        <v/>
      </c>
      <c r="DX698" s="238">
        <f t="shared" si="986"/>
        <v>0</v>
      </c>
      <c r="DY698" s="675"/>
      <c r="EA698" s="1363">
        <f t="shared" si="1036"/>
        <v>0</v>
      </c>
      <c r="EB698" s="1363">
        <f t="shared" si="1037"/>
        <v>0</v>
      </c>
      <c r="EC698" s="1363">
        <f t="shared" si="1038"/>
        <v>0</v>
      </c>
      <c r="ED698" s="1363">
        <f t="shared" si="1039"/>
        <v>0</v>
      </c>
      <c r="EE698" s="1363">
        <f t="shared" si="1040"/>
        <v>0</v>
      </c>
      <c r="EF698" s="1363">
        <f t="shared" si="1041"/>
        <v>0</v>
      </c>
      <c r="EG698" s="1363">
        <f t="shared" si="1042"/>
        <v>0</v>
      </c>
    </row>
    <row r="699" spans="1:137" s="3" customFormat="1" ht="18" customHeight="1">
      <c r="A699" s="305" t="str">
        <f t="shared" si="961"/>
        <v/>
      </c>
      <c r="B699" s="174">
        <f t="shared" si="987"/>
        <v>0</v>
      </c>
      <c r="C699" s="1415" t="str">
        <f t="shared" si="962"/>
        <v>授業料</v>
      </c>
      <c r="D699" s="1415" t="str">
        <f t="shared" si="963"/>
        <v>入学金</v>
      </c>
      <c r="E699" s="174">
        <f t="shared" si="988"/>
        <v>0</v>
      </c>
      <c r="F699" s="305">
        <f t="shared" si="964"/>
        <v>0</v>
      </c>
      <c r="G699" s="475">
        <f t="shared" si="965"/>
        <v>682</v>
      </c>
      <c r="H699" s="430"/>
      <c r="I699" s="431"/>
      <c r="J699" s="658"/>
      <c r="K699" s="659"/>
      <c r="L699" s="659"/>
      <c r="M699" s="660"/>
      <c r="N699" s="661"/>
      <c r="O699" s="662"/>
      <c r="P699" s="658"/>
      <c r="Q699" s="659"/>
      <c r="R699" s="660"/>
      <c r="S699" s="663"/>
      <c r="T699" s="661"/>
      <c r="U699" s="664"/>
      <c r="V699" s="53" t="str">
        <f>IF(OR($R$5="",$T$5="",$J699="",$O699="",$U699=""),"",IF(ISERROR(VLOOKUP($C699,参照!$P$4:$V$112,5,FALSE)),0,VLOOKUP($C699,参照!$P$4:$V$112,5,FALSE)))</f>
        <v/>
      </c>
      <c r="W699" s="665"/>
      <c r="X699" s="54" t="str">
        <f>IF(OR($R$5="",$T$5="",$J699="",$O699="",$W699=""),"",IF(ISERROR(VLOOKUP($D699,参照!$P$4:$V$112,5,FALSE)),0,VLOOKUP($D699,参照!$P$4:$V$112,5,FALSE)))</f>
        <v/>
      </c>
      <c r="Y699" s="102"/>
      <c r="Z699" s="102"/>
      <c r="AA699" s="1177"/>
      <c r="AB699" s="227">
        <f t="shared" si="989"/>
        <v>0</v>
      </c>
      <c r="AC699" s="1122"/>
      <c r="AD699" s="352">
        <f t="shared" si="990"/>
        <v>0</v>
      </c>
      <c r="AE699" s="55"/>
      <c r="AF699" s="55" t="str">
        <f t="shared" si="991"/>
        <v/>
      </c>
      <c r="AG699" s="1124"/>
      <c r="AH699" s="760">
        <f t="shared" si="992"/>
        <v>0</v>
      </c>
      <c r="AI699" s="761">
        <f t="shared" si="993"/>
        <v>0</v>
      </c>
      <c r="AJ699" s="1126"/>
      <c r="AK699" s="1127"/>
      <c r="AL699" s="670"/>
      <c r="AM699" s="1127"/>
      <c r="AN699" s="670"/>
      <c r="AO699" s="1179"/>
      <c r="AP699" s="669"/>
      <c r="AQ699" s="1127"/>
      <c r="AR699" s="670"/>
      <c r="AS699" s="1127"/>
      <c r="AT699" s="670"/>
      <c r="AU699" s="1127"/>
      <c r="AV699" s="575" t="str">
        <f t="shared" si="994"/>
        <v>○</v>
      </c>
      <c r="AW699" s="576" t="str">
        <f t="shared" si="995"/>
        <v>○</v>
      </c>
      <c r="AX699" s="576" t="str">
        <f t="shared" si="996"/>
        <v>○</v>
      </c>
      <c r="AY699" s="576" t="str">
        <f t="shared" si="997"/>
        <v>○</v>
      </c>
      <c r="AZ699" s="576" t="str">
        <f t="shared" si="998"/>
        <v>○</v>
      </c>
      <c r="BA699" s="577" t="str">
        <f t="shared" si="999"/>
        <v>○</v>
      </c>
      <c r="BB699" s="578">
        <f t="shared" si="1000"/>
        <v>0</v>
      </c>
      <c r="BC699" s="767">
        <f t="shared" si="1001"/>
        <v>0</v>
      </c>
      <c r="BD699" s="768">
        <f t="shared" si="1001"/>
        <v>0</v>
      </c>
      <c r="BE699" s="769">
        <f t="shared" si="1001"/>
        <v>0</v>
      </c>
      <c r="BF699" s="587">
        <f t="shared" si="1002"/>
        <v>0</v>
      </c>
      <c r="BG699" s="503">
        <f t="shared" si="1003"/>
        <v>0</v>
      </c>
      <c r="BH699" s="504">
        <f t="shared" si="1003"/>
        <v>0</v>
      </c>
      <c r="BI699" s="505">
        <f t="shared" si="1003"/>
        <v>0</v>
      </c>
      <c r="BJ699" s="506">
        <f t="shared" si="1004"/>
        <v>0</v>
      </c>
      <c r="BK699" s="236">
        <f t="array" ref="BK699">IF($BB699&gt;0,"ｴﾗｰ",SUM(IF($AJ699:$AO699=BK$15,IF($AJ$17:$AO$17="○",$AG699))))</f>
        <v>0</v>
      </c>
      <c r="BL699" s="237">
        <f t="array" ref="BL699">IF($BB699&gt;0,"ｴﾗｰ",SUM(IF($AJ699:$AO699=BL$15,IF($AJ$17:$AO$17="○",$AG699))))</f>
        <v>0</v>
      </c>
      <c r="BM699" s="488">
        <f t="array" ref="BM699">IF($BB699&gt;0,"ｴﾗｰ",SUM(IF($AJ699:$AO699=BM$15,IF($AJ$17:$AO$17="○",$AG699))))</f>
        <v>0</v>
      </c>
      <c r="BN699" s="493">
        <f t="shared" si="1005"/>
        <v>0</v>
      </c>
      <c r="BO699" s="236">
        <f t="array" ref="BO699">IF($BB699&gt;0,"ｴﾗｰ",SUM(IF($AP699:$AU699=BO$15,IF($AP$17:$AU$17="○",$AG699))))</f>
        <v>0</v>
      </c>
      <c r="BP699" s="237">
        <f t="array" ref="BP699">IF($BB699&gt;0,"ｴﾗｰ",SUM(IF($AP699:$AU699=BP$15,IF($AP$17:$AU$17="○",$AG699))))</f>
        <v>0</v>
      </c>
      <c r="BQ699" s="494">
        <f t="array" ref="BQ699">IF($BB699&gt;0,"ｴﾗｰ",SUM(IF($AP699:$AU699=BQ$15,IF($AP$17:$AU$17="○",$AG699))))</f>
        <v>0</v>
      </c>
      <c r="BR699" s="490">
        <f t="shared" si="1006"/>
        <v>0</v>
      </c>
      <c r="BS699" s="236" t="str">
        <f t="shared" si="966"/>
        <v/>
      </c>
      <c r="BT699" s="237" t="str">
        <f t="shared" si="967"/>
        <v/>
      </c>
      <c r="BU699" s="488" t="str">
        <f t="shared" si="968"/>
        <v/>
      </c>
      <c r="BV699" s="532">
        <f t="shared" si="1007"/>
        <v>0</v>
      </c>
      <c r="BW699" s="512" t="str">
        <f t="shared" si="1008"/>
        <v>ｴﾗｰ</v>
      </c>
      <c r="BX699" s="237" t="str">
        <f t="shared" si="1009"/>
        <v>ｴﾗｰ</v>
      </c>
      <c r="BY699" s="494" t="str">
        <f t="shared" si="1010"/>
        <v>ｴﾗｰ</v>
      </c>
      <c r="BZ699" s="628">
        <f t="shared" si="1011"/>
        <v>0</v>
      </c>
      <c r="CA699" s="528" t="str">
        <f t="shared" si="1012"/>
        <v/>
      </c>
      <c r="CB699" s="237" t="str">
        <f t="shared" si="1013"/>
        <v/>
      </c>
      <c r="CC699" s="494" t="str">
        <f t="shared" si="1014"/>
        <v/>
      </c>
      <c r="CD699" s="635">
        <f t="shared" si="1015"/>
        <v>0</v>
      </c>
      <c r="CE699" s="528" t="str">
        <f t="shared" si="1016"/>
        <v/>
      </c>
      <c r="CF699" s="237" t="str">
        <f t="shared" si="1017"/>
        <v/>
      </c>
      <c r="CG699" s="494" t="str">
        <f t="shared" si="1018"/>
        <v/>
      </c>
      <c r="CH699" s="635">
        <f t="shared" si="1019"/>
        <v>0</v>
      </c>
      <c r="CI699" s="535" t="str">
        <f t="shared" si="1020"/>
        <v/>
      </c>
      <c r="CJ699" s="515" t="str">
        <f t="shared" si="1021"/>
        <v/>
      </c>
      <c r="CK699" s="522" t="str">
        <f t="shared" si="1022"/>
        <v/>
      </c>
      <c r="CL699" s="515" t="str">
        <f t="shared" si="1023"/>
        <v/>
      </c>
      <c r="CM699" s="524" t="str">
        <f t="shared" si="1024"/>
        <v/>
      </c>
      <c r="CN699" s="518" t="str">
        <f t="shared" si="1025"/>
        <v/>
      </c>
      <c r="CO699" s="236" t="str">
        <f t="shared" si="1026"/>
        <v/>
      </c>
      <c r="CP699" s="237" t="str">
        <f t="shared" si="1027"/>
        <v/>
      </c>
      <c r="CQ699" s="494" t="str">
        <f t="shared" si="1028"/>
        <v/>
      </c>
      <c r="CR699" s="493">
        <f t="shared" si="1029"/>
        <v>0</v>
      </c>
      <c r="CS699" s="512" t="str">
        <f t="shared" si="1030"/>
        <v/>
      </c>
      <c r="CT699" s="237" t="str">
        <f t="shared" si="1031"/>
        <v/>
      </c>
      <c r="CU699" s="237" t="str">
        <f t="shared" si="1032"/>
        <v/>
      </c>
      <c r="CV699" s="238">
        <f t="shared" si="1033"/>
        <v>0</v>
      </c>
      <c r="CW699" s="236" t="str">
        <f t="shared" si="969"/>
        <v/>
      </c>
      <c r="CX699" s="237" t="str">
        <f t="shared" si="970"/>
        <v/>
      </c>
      <c r="CY699" s="494">
        <f t="shared" si="971"/>
        <v>0</v>
      </c>
      <c r="CZ699" s="493"/>
      <c r="DA699" s="236" t="str">
        <f t="shared" si="972"/>
        <v/>
      </c>
      <c r="DB699" s="237" t="str">
        <f t="shared" si="973"/>
        <v/>
      </c>
      <c r="DC699" s="494">
        <f t="shared" si="974"/>
        <v>0</v>
      </c>
      <c r="DD699" s="493"/>
      <c r="DE699" s="1335"/>
      <c r="DF699" s="1343">
        <f t="shared" si="975"/>
        <v>0</v>
      </c>
      <c r="DG699" s="528" t="str">
        <f t="shared" si="976"/>
        <v/>
      </c>
      <c r="DH699" s="494" t="str">
        <f t="shared" si="977"/>
        <v/>
      </c>
      <c r="DI699" s="53">
        <f t="shared" si="978"/>
        <v>0</v>
      </c>
      <c r="DJ699" s="432">
        <f t="shared" si="979"/>
        <v>0</v>
      </c>
      <c r="DK699" s="433">
        <f t="shared" si="1034"/>
        <v>0</v>
      </c>
      <c r="DL699" s="53" t="str">
        <f t="shared" si="980"/>
        <v/>
      </c>
      <c r="DM699" s="105" t="str">
        <f t="shared" si="981"/>
        <v/>
      </c>
      <c r="DN699" s="104" t="str">
        <f t="shared" si="981"/>
        <v/>
      </c>
      <c r="DO699" s="434" t="str">
        <f t="shared" si="981"/>
        <v/>
      </c>
      <c r="DP699" s="672"/>
      <c r="DQ699" s="673"/>
      <c r="DR699" s="674"/>
      <c r="DS699" s="435">
        <f t="shared" si="1035"/>
        <v>0</v>
      </c>
      <c r="DT699" s="228" t="str">
        <f t="shared" si="982"/>
        <v/>
      </c>
      <c r="DU699" s="236" t="str">
        <f t="shared" si="983"/>
        <v/>
      </c>
      <c r="DV699" s="237" t="str">
        <f t="shared" si="984"/>
        <v/>
      </c>
      <c r="DW699" s="237" t="str">
        <f t="shared" si="985"/>
        <v/>
      </c>
      <c r="DX699" s="238">
        <f t="shared" si="986"/>
        <v>0</v>
      </c>
      <c r="DY699" s="675"/>
      <c r="EA699" s="1363">
        <f t="shared" si="1036"/>
        <v>0</v>
      </c>
      <c r="EB699" s="1363">
        <f t="shared" si="1037"/>
        <v>0</v>
      </c>
      <c r="EC699" s="1363">
        <f t="shared" si="1038"/>
        <v>0</v>
      </c>
      <c r="ED699" s="1363">
        <f t="shared" si="1039"/>
        <v>0</v>
      </c>
      <c r="EE699" s="1363">
        <f t="shared" si="1040"/>
        <v>0</v>
      </c>
      <c r="EF699" s="1363">
        <f t="shared" si="1041"/>
        <v>0</v>
      </c>
      <c r="EG699" s="1363">
        <f t="shared" si="1042"/>
        <v>0</v>
      </c>
    </row>
    <row r="700" spans="1:137" s="3" customFormat="1" ht="18" customHeight="1">
      <c r="A700" s="305" t="str">
        <f t="shared" si="961"/>
        <v/>
      </c>
      <c r="B700" s="174">
        <f t="shared" si="987"/>
        <v>0</v>
      </c>
      <c r="C700" s="1415" t="str">
        <f t="shared" si="962"/>
        <v>授業料</v>
      </c>
      <c r="D700" s="1415" t="str">
        <f t="shared" si="963"/>
        <v>入学金</v>
      </c>
      <c r="E700" s="174">
        <f t="shared" si="988"/>
        <v>0</v>
      </c>
      <c r="F700" s="305">
        <f t="shared" si="964"/>
        <v>0</v>
      </c>
      <c r="G700" s="475">
        <f t="shared" si="965"/>
        <v>683</v>
      </c>
      <c r="H700" s="430"/>
      <c r="I700" s="431"/>
      <c r="J700" s="658"/>
      <c r="K700" s="659"/>
      <c r="L700" s="659"/>
      <c r="M700" s="660"/>
      <c r="N700" s="661"/>
      <c r="O700" s="662"/>
      <c r="P700" s="658"/>
      <c r="Q700" s="659"/>
      <c r="R700" s="660"/>
      <c r="S700" s="663"/>
      <c r="T700" s="661"/>
      <c r="U700" s="664"/>
      <c r="V700" s="53" t="str">
        <f>IF(OR($R$5="",$T$5="",$J700="",$O700="",$U700=""),"",IF(ISERROR(VLOOKUP($C700,参照!$P$4:$V$112,5,FALSE)),0,VLOOKUP($C700,参照!$P$4:$V$112,5,FALSE)))</f>
        <v/>
      </c>
      <c r="W700" s="665"/>
      <c r="X700" s="54" t="str">
        <f>IF(OR($R$5="",$T$5="",$J700="",$O700="",$W700=""),"",IF(ISERROR(VLOOKUP($D700,参照!$P$4:$V$112,5,FALSE)),0,VLOOKUP($D700,参照!$P$4:$V$112,5,FALSE)))</f>
        <v/>
      </c>
      <c r="Y700" s="102"/>
      <c r="Z700" s="102"/>
      <c r="AA700" s="1177"/>
      <c r="AB700" s="227">
        <f t="shared" si="989"/>
        <v>0</v>
      </c>
      <c r="AC700" s="1122"/>
      <c r="AD700" s="352">
        <f t="shared" si="990"/>
        <v>0</v>
      </c>
      <c r="AE700" s="55"/>
      <c r="AF700" s="55" t="str">
        <f t="shared" si="991"/>
        <v/>
      </c>
      <c r="AG700" s="1124"/>
      <c r="AH700" s="760">
        <f t="shared" si="992"/>
        <v>0</v>
      </c>
      <c r="AI700" s="761">
        <f t="shared" si="993"/>
        <v>0</v>
      </c>
      <c r="AJ700" s="1126"/>
      <c r="AK700" s="1127"/>
      <c r="AL700" s="670"/>
      <c r="AM700" s="1127"/>
      <c r="AN700" s="670"/>
      <c r="AO700" s="1179"/>
      <c r="AP700" s="669"/>
      <c r="AQ700" s="1127"/>
      <c r="AR700" s="670"/>
      <c r="AS700" s="1127"/>
      <c r="AT700" s="670"/>
      <c r="AU700" s="1127"/>
      <c r="AV700" s="575" t="str">
        <f t="shared" si="994"/>
        <v>○</v>
      </c>
      <c r="AW700" s="576" t="str">
        <f t="shared" si="995"/>
        <v>○</v>
      </c>
      <c r="AX700" s="576" t="str">
        <f t="shared" si="996"/>
        <v>○</v>
      </c>
      <c r="AY700" s="576" t="str">
        <f t="shared" si="997"/>
        <v>○</v>
      </c>
      <c r="AZ700" s="576" t="str">
        <f t="shared" si="998"/>
        <v>○</v>
      </c>
      <c r="BA700" s="577" t="str">
        <f t="shared" si="999"/>
        <v>○</v>
      </c>
      <c r="BB700" s="578">
        <f t="shared" si="1000"/>
        <v>0</v>
      </c>
      <c r="BC700" s="767">
        <f t="shared" si="1001"/>
        <v>0</v>
      </c>
      <c r="BD700" s="768">
        <f t="shared" si="1001"/>
        <v>0</v>
      </c>
      <c r="BE700" s="769">
        <f t="shared" si="1001"/>
        <v>0</v>
      </c>
      <c r="BF700" s="587">
        <f t="shared" si="1002"/>
        <v>0</v>
      </c>
      <c r="BG700" s="503">
        <f t="shared" si="1003"/>
        <v>0</v>
      </c>
      <c r="BH700" s="504">
        <f t="shared" si="1003"/>
        <v>0</v>
      </c>
      <c r="BI700" s="505">
        <f t="shared" si="1003"/>
        <v>0</v>
      </c>
      <c r="BJ700" s="506">
        <f t="shared" si="1004"/>
        <v>0</v>
      </c>
      <c r="BK700" s="236">
        <f t="array" ref="BK700">IF($BB700&gt;0,"ｴﾗｰ",SUM(IF($AJ700:$AO700=BK$15,IF($AJ$17:$AO$17="○",$AG700))))</f>
        <v>0</v>
      </c>
      <c r="BL700" s="237">
        <f t="array" ref="BL700">IF($BB700&gt;0,"ｴﾗｰ",SUM(IF($AJ700:$AO700=BL$15,IF($AJ$17:$AO$17="○",$AG700))))</f>
        <v>0</v>
      </c>
      <c r="BM700" s="488">
        <f t="array" ref="BM700">IF($BB700&gt;0,"ｴﾗｰ",SUM(IF($AJ700:$AO700=BM$15,IF($AJ$17:$AO$17="○",$AG700))))</f>
        <v>0</v>
      </c>
      <c r="BN700" s="493">
        <f t="shared" si="1005"/>
        <v>0</v>
      </c>
      <c r="BO700" s="236">
        <f t="array" ref="BO700">IF($BB700&gt;0,"ｴﾗｰ",SUM(IF($AP700:$AU700=BO$15,IF($AP$17:$AU$17="○",$AG700))))</f>
        <v>0</v>
      </c>
      <c r="BP700" s="237">
        <f t="array" ref="BP700">IF($BB700&gt;0,"ｴﾗｰ",SUM(IF($AP700:$AU700=BP$15,IF($AP$17:$AU$17="○",$AG700))))</f>
        <v>0</v>
      </c>
      <c r="BQ700" s="494">
        <f t="array" ref="BQ700">IF($BB700&gt;0,"ｴﾗｰ",SUM(IF($AP700:$AU700=BQ$15,IF($AP$17:$AU$17="○",$AG700))))</f>
        <v>0</v>
      </c>
      <c r="BR700" s="490">
        <f t="shared" si="1006"/>
        <v>0</v>
      </c>
      <c r="BS700" s="236" t="str">
        <f t="shared" si="966"/>
        <v/>
      </c>
      <c r="BT700" s="237" t="str">
        <f t="shared" si="967"/>
        <v/>
      </c>
      <c r="BU700" s="488" t="str">
        <f t="shared" si="968"/>
        <v/>
      </c>
      <c r="BV700" s="532">
        <f t="shared" si="1007"/>
        <v>0</v>
      </c>
      <c r="BW700" s="512" t="str">
        <f t="shared" si="1008"/>
        <v>ｴﾗｰ</v>
      </c>
      <c r="BX700" s="237" t="str">
        <f t="shared" si="1009"/>
        <v>ｴﾗｰ</v>
      </c>
      <c r="BY700" s="494" t="str">
        <f t="shared" si="1010"/>
        <v>ｴﾗｰ</v>
      </c>
      <c r="BZ700" s="628">
        <f t="shared" si="1011"/>
        <v>0</v>
      </c>
      <c r="CA700" s="528" t="str">
        <f t="shared" si="1012"/>
        <v/>
      </c>
      <c r="CB700" s="237" t="str">
        <f t="shared" si="1013"/>
        <v/>
      </c>
      <c r="CC700" s="494" t="str">
        <f t="shared" si="1014"/>
        <v/>
      </c>
      <c r="CD700" s="635">
        <f t="shared" si="1015"/>
        <v>0</v>
      </c>
      <c r="CE700" s="528" t="str">
        <f t="shared" si="1016"/>
        <v/>
      </c>
      <c r="CF700" s="237" t="str">
        <f t="shared" si="1017"/>
        <v/>
      </c>
      <c r="CG700" s="494" t="str">
        <f t="shared" si="1018"/>
        <v/>
      </c>
      <c r="CH700" s="635">
        <f t="shared" si="1019"/>
        <v>0</v>
      </c>
      <c r="CI700" s="535" t="str">
        <f t="shared" si="1020"/>
        <v/>
      </c>
      <c r="CJ700" s="515" t="str">
        <f t="shared" si="1021"/>
        <v/>
      </c>
      <c r="CK700" s="522" t="str">
        <f t="shared" si="1022"/>
        <v/>
      </c>
      <c r="CL700" s="515" t="str">
        <f t="shared" si="1023"/>
        <v/>
      </c>
      <c r="CM700" s="524" t="str">
        <f t="shared" si="1024"/>
        <v/>
      </c>
      <c r="CN700" s="518" t="str">
        <f t="shared" si="1025"/>
        <v/>
      </c>
      <c r="CO700" s="236" t="str">
        <f t="shared" si="1026"/>
        <v/>
      </c>
      <c r="CP700" s="237" t="str">
        <f t="shared" si="1027"/>
        <v/>
      </c>
      <c r="CQ700" s="494" t="str">
        <f t="shared" si="1028"/>
        <v/>
      </c>
      <c r="CR700" s="493">
        <f t="shared" si="1029"/>
        <v>0</v>
      </c>
      <c r="CS700" s="512" t="str">
        <f t="shared" si="1030"/>
        <v/>
      </c>
      <c r="CT700" s="237" t="str">
        <f t="shared" si="1031"/>
        <v/>
      </c>
      <c r="CU700" s="237" t="str">
        <f t="shared" si="1032"/>
        <v/>
      </c>
      <c r="CV700" s="238">
        <f t="shared" si="1033"/>
        <v>0</v>
      </c>
      <c r="CW700" s="236" t="str">
        <f t="shared" si="969"/>
        <v/>
      </c>
      <c r="CX700" s="237" t="str">
        <f t="shared" si="970"/>
        <v/>
      </c>
      <c r="CY700" s="494">
        <f t="shared" si="971"/>
        <v>0</v>
      </c>
      <c r="CZ700" s="493"/>
      <c r="DA700" s="236" t="str">
        <f t="shared" si="972"/>
        <v/>
      </c>
      <c r="DB700" s="237" t="str">
        <f t="shared" si="973"/>
        <v/>
      </c>
      <c r="DC700" s="494">
        <f t="shared" si="974"/>
        <v>0</v>
      </c>
      <c r="DD700" s="493"/>
      <c r="DE700" s="1335"/>
      <c r="DF700" s="1343">
        <f t="shared" si="975"/>
        <v>0</v>
      </c>
      <c r="DG700" s="528" t="str">
        <f t="shared" si="976"/>
        <v/>
      </c>
      <c r="DH700" s="494" t="str">
        <f t="shared" si="977"/>
        <v/>
      </c>
      <c r="DI700" s="53">
        <f t="shared" si="978"/>
        <v>0</v>
      </c>
      <c r="DJ700" s="432">
        <f t="shared" si="979"/>
        <v>0</v>
      </c>
      <c r="DK700" s="433">
        <f t="shared" si="1034"/>
        <v>0</v>
      </c>
      <c r="DL700" s="53" t="str">
        <f t="shared" si="980"/>
        <v/>
      </c>
      <c r="DM700" s="105" t="str">
        <f t="shared" si="981"/>
        <v/>
      </c>
      <c r="DN700" s="104" t="str">
        <f t="shared" si="981"/>
        <v/>
      </c>
      <c r="DO700" s="434" t="str">
        <f t="shared" si="981"/>
        <v/>
      </c>
      <c r="DP700" s="672"/>
      <c r="DQ700" s="673"/>
      <c r="DR700" s="674"/>
      <c r="DS700" s="435">
        <f t="shared" si="1035"/>
        <v>0</v>
      </c>
      <c r="DT700" s="228" t="str">
        <f t="shared" si="982"/>
        <v/>
      </c>
      <c r="DU700" s="236" t="str">
        <f t="shared" si="983"/>
        <v/>
      </c>
      <c r="DV700" s="237" t="str">
        <f t="shared" si="984"/>
        <v/>
      </c>
      <c r="DW700" s="237" t="str">
        <f t="shared" si="985"/>
        <v/>
      </c>
      <c r="DX700" s="238">
        <f t="shared" si="986"/>
        <v>0</v>
      </c>
      <c r="DY700" s="675"/>
      <c r="EA700" s="1363">
        <f t="shared" si="1036"/>
        <v>0</v>
      </c>
      <c r="EB700" s="1363">
        <f t="shared" si="1037"/>
        <v>0</v>
      </c>
      <c r="EC700" s="1363">
        <f t="shared" si="1038"/>
        <v>0</v>
      </c>
      <c r="ED700" s="1363">
        <f t="shared" si="1039"/>
        <v>0</v>
      </c>
      <c r="EE700" s="1363">
        <f t="shared" si="1040"/>
        <v>0</v>
      </c>
      <c r="EF700" s="1363">
        <f t="shared" si="1041"/>
        <v>0</v>
      </c>
      <c r="EG700" s="1363">
        <f t="shared" si="1042"/>
        <v>0</v>
      </c>
    </row>
    <row r="701" spans="1:137" s="3" customFormat="1" ht="18" customHeight="1">
      <c r="A701" s="305" t="str">
        <f t="shared" si="961"/>
        <v/>
      </c>
      <c r="B701" s="174">
        <f t="shared" si="987"/>
        <v>0</v>
      </c>
      <c r="C701" s="1415" t="str">
        <f t="shared" si="962"/>
        <v>授業料</v>
      </c>
      <c r="D701" s="1415" t="str">
        <f t="shared" si="963"/>
        <v>入学金</v>
      </c>
      <c r="E701" s="174">
        <f t="shared" si="988"/>
        <v>0</v>
      </c>
      <c r="F701" s="305">
        <f t="shared" si="964"/>
        <v>0</v>
      </c>
      <c r="G701" s="475">
        <f t="shared" si="965"/>
        <v>684</v>
      </c>
      <c r="H701" s="430"/>
      <c r="I701" s="431"/>
      <c r="J701" s="658"/>
      <c r="K701" s="659"/>
      <c r="L701" s="659"/>
      <c r="M701" s="660"/>
      <c r="N701" s="661"/>
      <c r="O701" s="662"/>
      <c r="P701" s="658"/>
      <c r="Q701" s="659"/>
      <c r="R701" s="660"/>
      <c r="S701" s="663"/>
      <c r="T701" s="661"/>
      <c r="U701" s="664"/>
      <c r="V701" s="53" t="str">
        <f>IF(OR($R$5="",$T$5="",$J701="",$O701="",$U701=""),"",IF(ISERROR(VLOOKUP($C701,参照!$P$4:$V$112,5,FALSE)),0,VLOOKUP($C701,参照!$P$4:$V$112,5,FALSE)))</f>
        <v/>
      </c>
      <c r="W701" s="665"/>
      <c r="X701" s="54" t="str">
        <f>IF(OR($R$5="",$T$5="",$J701="",$O701="",$W701=""),"",IF(ISERROR(VLOOKUP($D701,参照!$P$4:$V$112,5,FALSE)),0,VLOOKUP($D701,参照!$P$4:$V$112,5,FALSE)))</f>
        <v/>
      </c>
      <c r="Y701" s="102"/>
      <c r="Z701" s="102"/>
      <c r="AA701" s="1177"/>
      <c r="AB701" s="227">
        <f t="shared" si="989"/>
        <v>0</v>
      </c>
      <c r="AC701" s="1122"/>
      <c r="AD701" s="352">
        <f t="shared" si="990"/>
        <v>0</v>
      </c>
      <c r="AE701" s="55"/>
      <c r="AF701" s="55" t="str">
        <f t="shared" si="991"/>
        <v/>
      </c>
      <c r="AG701" s="1124"/>
      <c r="AH701" s="760">
        <f t="shared" si="992"/>
        <v>0</v>
      </c>
      <c r="AI701" s="761">
        <f t="shared" si="993"/>
        <v>0</v>
      </c>
      <c r="AJ701" s="1126"/>
      <c r="AK701" s="1127"/>
      <c r="AL701" s="670"/>
      <c r="AM701" s="1127"/>
      <c r="AN701" s="670"/>
      <c r="AO701" s="1179"/>
      <c r="AP701" s="669"/>
      <c r="AQ701" s="1127"/>
      <c r="AR701" s="670"/>
      <c r="AS701" s="1127"/>
      <c r="AT701" s="670"/>
      <c r="AU701" s="1127"/>
      <c r="AV701" s="575" t="str">
        <f t="shared" si="994"/>
        <v>○</v>
      </c>
      <c r="AW701" s="576" t="str">
        <f t="shared" si="995"/>
        <v>○</v>
      </c>
      <c r="AX701" s="576" t="str">
        <f t="shared" si="996"/>
        <v>○</v>
      </c>
      <c r="AY701" s="576" t="str">
        <f t="shared" si="997"/>
        <v>○</v>
      </c>
      <c r="AZ701" s="576" t="str">
        <f t="shared" si="998"/>
        <v>○</v>
      </c>
      <c r="BA701" s="577" t="str">
        <f t="shared" si="999"/>
        <v>○</v>
      </c>
      <c r="BB701" s="578">
        <f t="shared" si="1000"/>
        <v>0</v>
      </c>
      <c r="BC701" s="767">
        <f t="shared" si="1001"/>
        <v>0</v>
      </c>
      <c r="BD701" s="768">
        <f t="shared" si="1001"/>
        <v>0</v>
      </c>
      <c r="BE701" s="769">
        <f t="shared" si="1001"/>
        <v>0</v>
      </c>
      <c r="BF701" s="587">
        <f t="shared" si="1002"/>
        <v>0</v>
      </c>
      <c r="BG701" s="503">
        <f t="shared" si="1003"/>
        <v>0</v>
      </c>
      <c r="BH701" s="504">
        <f t="shared" si="1003"/>
        <v>0</v>
      </c>
      <c r="BI701" s="505">
        <f t="shared" si="1003"/>
        <v>0</v>
      </c>
      <c r="BJ701" s="506">
        <f t="shared" si="1004"/>
        <v>0</v>
      </c>
      <c r="BK701" s="236">
        <f t="array" ref="BK701">IF($BB701&gt;0,"ｴﾗｰ",SUM(IF($AJ701:$AO701=BK$15,IF($AJ$17:$AO$17="○",$AG701))))</f>
        <v>0</v>
      </c>
      <c r="BL701" s="237">
        <f t="array" ref="BL701">IF($BB701&gt;0,"ｴﾗｰ",SUM(IF($AJ701:$AO701=BL$15,IF($AJ$17:$AO$17="○",$AG701))))</f>
        <v>0</v>
      </c>
      <c r="BM701" s="488">
        <f t="array" ref="BM701">IF($BB701&gt;0,"ｴﾗｰ",SUM(IF($AJ701:$AO701=BM$15,IF($AJ$17:$AO$17="○",$AG701))))</f>
        <v>0</v>
      </c>
      <c r="BN701" s="493">
        <f t="shared" si="1005"/>
        <v>0</v>
      </c>
      <c r="BO701" s="236">
        <f t="array" ref="BO701">IF($BB701&gt;0,"ｴﾗｰ",SUM(IF($AP701:$AU701=BO$15,IF($AP$17:$AU$17="○",$AG701))))</f>
        <v>0</v>
      </c>
      <c r="BP701" s="237">
        <f t="array" ref="BP701">IF($BB701&gt;0,"ｴﾗｰ",SUM(IF($AP701:$AU701=BP$15,IF($AP$17:$AU$17="○",$AG701))))</f>
        <v>0</v>
      </c>
      <c r="BQ701" s="494">
        <f t="array" ref="BQ701">IF($BB701&gt;0,"ｴﾗｰ",SUM(IF($AP701:$AU701=BQ$15,IF($AP$17:$AU$17="○",$AG701))))</f>
        <v>0</v>
      </c>
      <c r="BR701" s="490">
        <f t="shared" si="1006"/>
        <v>0</v>
      </c>
      <c r="BS701" s="236" t="str">
        <f t="shared" si="966"/>
        <v/>
      </c>
      <c r="BT701" s="237" t="str">
        <f t="shared" si="967"/>
        <v/>
      </c>
      <c r="BU701" s="488" t="str">
        <f t="shared" si="968"/>
        <v/>
      </c>
      <c r="BV701" s="532">
        <f t="shared" si="1007"/>
        <v>0</v>
      </c>
      <c r="BW701" s="512" t="str">
        <f t="shared" si="1008"/>
        <v>ｴﾗｰ</v>
      </c>
      <c r="BX701" s="237" t="str">
        <f t="shared" si="1009"/>
        <v>ｴﾗｰ</v>
      </c>
      <c r="BY701" s="494" t="str">
        <f t="shared" si="1010"/>
        <v>ｴﾗｰ</v>
      </c>
      <c r="BZ701" s="628">
        <f t="shared" si="1011"/>
        <v>0</v>
      </c>
      <c r="CA701" s="528" t="str">
        <f t="shared" si="1012"/>
        <v/>
      </c>
      <c r="CB701" s="237" t="str">
        <f t="shared" si="1013"/>
        <v/>
      </c>
      <c r="CC701" s="494" t="str">
        <f t="shared" si="1014"/>
        <v/>
      </c>
      <c r="CD701" s="635">
        <f t="shared" si="1015"/>
        <v>0</v>
      </c>
      <c r="CE701" s="528" t="str">
        <f t="shared" si="1016"/>
        <v/>
      </c>
      <c r="CF701" s="237" t="str">
        <f t="shared" si="1017"/>
        <v/>
      </c>
      <c r="CG701" s="494" t="str">
        <f t="shared" si="1018"/>
        <v/>
      </c>
      <c r="CH701" s="635">
        <f t="shared" si="1019"/>
        <v>0</v>
      </c>
      <c r="CI701" s="535" t="str">
        <f t="shared" si="1020"/>
        <v/>
      </c>
      <c r="CJ701" s="515" t="str">
        <f t="shared" si="1021"/>
        <v/>
      </c>
      <c r="CK701" s="522" t="str">
        <f t="shared" si="1022"/>
        <v/>
      </c>
      <c r="CL701" s="515" t="str">
        <f t="shared" si="1023"/>
        <v/>
      </c>
      <c r="CM701" s="524" t="str">
        <f t="shared" si="1024"/>
        <v/>
      </c>
      <c r="CN701" s="518" t="str">
        <f t="shared" si="1025"/>
        <v/>
      </c>
      <c r="CO701" s="236" t="str">
        <f t="shared" si="1026"/>
        <v/>
      </c>
      <c r="CP701" s="237" t="str">
        <f t="shared" si="1027"/>
        <v/>
      </c>
      <c r="CQ701" s="494" t="str">
        <f t="shared" si="1028"/>
        <v/>
      </c>
      <c r="CR701" s="493">
        <f t="shared" si="1029"/>
        <v>0</v>
      </c>
      <c r="CS701" s="512" t="str">
        <f t="shared" si="1030"/>
        <v/>
      </c>
      <c r="CT701" s="237" t="str">
        <f t="shared" si="1031"/>
        <v/>
      </c>
      <c r="CU701" s="237" t="str">
        <f t="shared" si="1032"/>
        <v/>
      </c>
      <c r="CV701" s="238">
        <f t="shared" si="1033"/>
        <v>0</v>
      </c>
      <c r="CW701" s="236" t="str">
        <f t="shared" si="969"/>
        <v/>
      </c>
      <c r="CX701" s="237" t="str">
        <f t="shared" si="970"/>
        <v/>
      </c>
      <c r="CY701" s="494">
        <f t="shared" si="971"/>
        <v>0</v>
      </c>
      <c r="CZ701" s="493"/>
      <c r="DA701" s="236" t="str">
        <f t="shared" si="972"/>
        <v/>
      </c>
      <c r="DB701" s="237" t="str">
        <f t="shared" si="973"/>
        <v/>
      </c>
      <c r="DC701" s="494">
        <f t="shared" si="974"/>
        <v>0</v>
      </c>
      <c r="DD701" s="493"/>
      <c r="DE701" s="1335"/>
      <c r="DF701" s="1343">
        <f t="shared" si="975"/>
        <v>0</v>
      </c>
      <c r="DG701" s="528" t="str">
        <f t="shared" si="976"/>
        <v/>
      </c>
      <c r="DH701" s="494" t="str">
        <f t="shared" si="977"/>
        <v/>
      </c>
      <c r="DI701" s="53">
        <f t="shared" si="978"/>
        <v>0</v>
      </c>
      <c r="DJ701" s="432">
        <f t="shared" si="979"/>
        <v>0</v>
      </c>
      <c r="DK701" s="433">
        <f t="shared" si="1034"/>
        <v>0</v>
      </c>
      <c r="DL701" s="53" t="str">
        <f t="shared" si="980"/>
        <v/>
      </c>
      <c r="DM701" s="105" t="str">
        <f t="shared" si="981"/>
        <v/>
      </c>
      <c r="DN701" s="104" t="str">
        <f t="shared" si="981"/>
        <v/>
      </c>
      <c r="DO701" s="434" t="str">
        <f t="shared" si="981"/>
        <v/>
      </c>
      <c r="DP701" s="672"/>
      <c r="DQ701" s="673"/>
      <c r="DR701" s="674"/>
      <c r="DS701" s="435">
        <f t="shared" si="1035"/>
        <v>0</v>
      </c>
      <c r="DT701" s="228" t="str">
        <f t="shared" si="982"/>
        <v/>
      </c>
      <c r="DU701" s="236" t="str">
        <f t="shared" si="983"/>
        <v/>
      </c>
      <c r="DV701" s="237" t="str">
        <f t="shared" si="984"/>
        <v/>
      </c>
      <c r="DW701" s="237" t="str">
        <f t="shared" si="985"/>
        <v/>
      </c>
      <c r="DX701" s="238">
        <f t="shared" si="986"/>
        <v>0</v>
      </c>
      <c r="DY701" s="675"/>
      <c r="EA701" s="1363">
        <f t="shared" si="1036"/>
        <v>0</v>
      </c>
      <c r="EB701" s="1363">
        <f t="shared" si="1037"/>
        <v>0</v>
      </c>
      <c r="EC701" s="1363">
        <f t="shared" si="1038"/>
        <v>0</v>
      </c>
      <c r="ED701" s="1363">
        <f t="shared" si="1039"/>
        <v>0</v>
      </c>
      <c r="EE701" s="1363">
        <f t="shared" si="1040"/>
        <v>0</v>
      </c>
      <c r="EF701" s="1363">
        <f t="shared" si="1041"/>
        <v>0</v>
      </c>
      <c r="EG701" s="1363">
        <f t="shared" si="1042"/>
        <v>0</v>
      </c>
    </row>
    <row r="702" spans="1:137" s="3" customFormat="1" ht="18" customHeight="1">
      <c r="A702" s="305" t="str">
        <f t="shared" si="961"/>
        <v/>
      </c>
      <c r="B702" s="174">
        <f t="shared" si="987"/>
        <v>0</v>
      </c>
      <c r="C702" s="1415" t="str">
        <f t="shared" si="962"/>
        <v>授業料</v>
      </c>
      <c r="D702" s="1415" t="str">
        <f t="shared" si="963"/>
        <v>入学金</v>
      </c>
      <c r="E702" s="174">
        <f t="shared" si="988"/>
        <v>0</v>
      </c>
      <c r="F702" s="305">
        <f t="shared" si="964"/>
        <v>0</v>
      </c>
      <c r="G702" s="475">
        <f t="shared" si="965"/>
        <v>685</v>
      </c>
      <c r="H702" s="430"/>
      <c r="I702" s="431"/>
      <c r="J702" s="658"/>
      <c r="K702" s="659"/>
      <c r="L702" s="659"/>
      <c r="M702" s="660"/>
      <c r="N702" s="661"/>
      <c r="O702" s="662"/>
      <c r="P702" s="658"/>
      <c r="Q702" s="659"/>
      <c r="R702" s="660"/>
      <c r="S702" s="663"/>
      <c r="T702" s="661"/>
      <c r="U702" s="664"/>
      <c r="V702" s="53" t="str">
        <f>IF(OR($R$5="",$T$5="",$J702="",$O702="",$U702=""),"",IF(ISERROR(VLOOKUP($C702,参照!$P$4:$V$112,5,FALSE)),0,VLOOKUP($C702,参照!$P$4:$V$112,5,FALSE)))</f>
        <v/>
      </c>
      <c r="W702" s="665"/>
      <c r="X702" s="54" t="str">
        <f>IF(OR($R$5="",$T$5="",$J702="",$O702="",$W702=""),"",IF(ISERROR(VLOOKUP($D702,参照!$P$4:$V$112,5,FALSE)),0,VLOOKUP($D702,参照!$P$4:$V$112,5,FALSE)))</f>
        <v/>
      </c>
      <c r="Y702" s="102"/>
      <c r="Z702" s="102"/>
      <c r="AA702" s="1177"/>
      <c r="AB702" s="227">
        <f t="shared" si="989"/>
        <v>0</v>
      </c>
      <c r="AC702" s="1122"/>
      <c r="AD702" s="352">
        <f t="shared" si="990"/>
        <v>0</v>
      </c>
      <c r="AE702" s="55"/>
      <c r="AF702" s="55" t="str">
        <f t="shared" si="991"/>
        <v/>
      </c>
      <c r="AG702" s="1124"/>
      <c r="AH702" s="760">
        <f t="shared" si="992"/>
        <v>0</v>
      </c>
      <c r="AI702" s="761">
        <f t="shared" si="993"/>
        <v>0</v>
      </c>
      <c r="AJ702" s="1126"/>
      <c r="AK702" s="1127"/>
      <c r="AL702" s="670"/>
      <c r="AM702" s="1127"/>
      <c r="AN702" s="670"/>
      <c r="AO702" s="1179"/>
      <c r="AP702" s="669"/>
      <c r="AQ702" s="1127"/>
      <c r="AR702" s="670"/>
      <c r="AS702" s="1127"/>
      <c r="AT702" s="670"/>
      <c r="AU702" s="1127"/>
      <c r="AV702" s="575" t="str">
        <f t="shared" si="994"/>
        <v>○</v>
      </c>
      <c r="AW702" s="576" t="str">
        <f t="shared" si="995"/>
        <v>○</v>
      </c>
      <c r="AX702" s="576" t="str">
        <f t="shared" si="996"/>
        <v>○</v>
      </c>
      <c r="AY702" s="576" t="str">
        <f t="shared" si="997"/>
        <v>○</v>
      </c>
      <c r="AZ702" s="576" t="str">
        <f t="shared" si="998"/>
        <v>○</v>
      </c>
      <c r="BA702" s="577" t="str">
        <f t="shared" si="999"/>
        <v>○</v>
      </c>
      <c r="BB702" s="578">
        <f t="shared" si="1000"/>
        <v>0</v>
      </c>
      <c r="BC702" s="767">
        <f t="shared" si="1001"/>
        <v>0</v>
      </c>
      <c r="BD702" s="768">
        <f t="shared" si="1001"/>
        <v>0</v>
      </c>
      <c r="BE702" s="769">
        <f t="shared" si="1001"/>
        <v>0</v>
      </c>
      <c r="BF702" s="587">
        <f t="shared" si="1002"/>
        <v>0</v>
      </c>
      <c r="BG702" s="503">
        <f t="shared" si="1003"/>
        <v>0</v>
      </c>
      <c r="BH702" s="504">
        <f t="shared" si="1003"/>
        <v>0</v>
      </c>
      <c r="BI702" s="505">
        <f t="shared" si="1003"/>
        <v>0</v>
      </c>
      <c r="BJ702" s="506">
        <f t="shared" si="1004"/>
        <v>0</v>
      </c>
      <c r="BK702" s="236">
        <f t="array" ref="BK702">IF($BB702&gt;0,"ｴﾗｰ",SUM(IF($AJ702:$AO702=BK$15,IF($AJ$17:$AO$17="○",$AG702))))</f>
        <v>0</v>
      </c>
      <c r="BL702" s="237">
        <f t="array" ref="BL702">IF($BB702&gt;0,"ｴﾗｰ",SUM(IF($AJ702:$AO702=BL$15,IF($AJ$17:$AO$17="○",$AG702))))</f>
        <v>0</v>
      </c>
      <c r="BM702" s="488">
        <f t="array" ref="BM702">IF($BB702&gt;0,"ｴﾗｰ",SUM(IF($AJ702:$AO702=BM$15,IF($AJ$17:$AO$17="○",$AG702))))</f>
        <v>0</v>
      </c>
      <c r="BN702" s="493">
        <f t="shared" si="1005"/>
        <v>0</v>
      </c>
      <c r="BO702" s="236">
        <f t="array" ref="BO702">IF($BB702&gt;0,"ｴﾗｰ",SUM(IF($AP702:$AU702=BO$15,IF($AP$17:$AU$17="○",$AG702))))</f>
        <v>0</v>
      </c>
      <c r="BP702" s="237">
        <f t="array" ref="BP702">IF($BB702&gt;0,"ｴﾗｰ",SUM(IF($AP702:$AU702=BP$15,IF($AP$17:$AU$17="○",$AG702))))</f>
        <v>0</v>
      </c>
      <c r="BQ702" s="494">
        <f t="array" ref="BQ702">IF($BB702&gt;0,"ｴﾗｰ",SUM(IF($AP702:$AU702=BQ$15,IF($AP$17:$AU$17="○",$AG702))))</f>
        <v>0</v>
      </c>
      <c r="BR702" s="490">
        <f t="shared" si="1006"/>
        <v>0</v>
      </c>
      <c r="BS702" s="236" t="str">
        <f t="shared" si="966"/>
        <v/>
      </c>
      <c r="BT702" s="237" t="str">
        <f t="shared" si="967"/>
        <v/>
      </c>
      <c r="BU702" s="488" t="str">
        <f t="shared" si="968"/>
        <v/>
      </c>
      <c r="BV702" s="532">
        <f t="shared" si="1007"/>
        <v>0</v>
      </c>
      <c r="BW702" s="512" t="str">
        <f t="shared" si="1008"/>
        <v>ｴﾗｰ</v>
      </c>
      <c r="BX702" s="237" t="str">
        <f t="shared" si="1009"/>
        <v>ｴﾗｰ</v>
      </c>
      <c r="BY702" s="494" t="str">
        <f t="shared" si="1010"/>
        <v>ｴﾗｰ</v>
      </c>
      <c r="BZ702" s="628">
        <f t="shared" si="1011"/>
        <v>0</v>
      </c>
      <c r="CA702" s="528" t="str">
        <f t="shared" si="1012"/>
        <v/>
      </c>
      <c r="CB702" s="237" t="str">
        <f t="shared" si="1013"/>
        <v/>
      </c>
      <c r="CC702" s="494" t="str">
        <f t="shared" si="1014"/>
        <v/>
      </c>
      <c r="CD702" s="635">
        <f t="shared" si="1015"/>
        <v>0</v>
      </c>
      <c r="CE702" s="528" t="str">
        <f t="shared" si="1016"/>
        <v/>
      </c>
      <c r="CF702" s="237" t="str">
        <f t="shared" si="1017"/>
        <v/>
      </c>
      <c r="CG702" s="494" t="str">
        <f t="shared" si="1018"/>
        <v/>
      </c>
      <c r="CH702" s="635">
        <f t="shared" si="1019"/>
        <v>0</v>
      </c>
      <c r="CI702" s="535" t="str">
        <f t="shared" si="1020"/>
        <v/>
      </c>
      <c r="CJ702" s="515" t="str">
        <f t="shared" si="1021"/>
        <v/>
      </c>
      <c r="CK702" s="522" t="str">
        <f t="shared" si="1022"/>
        <v/>
      </c>
      <c r="CL702" s="515" t="str">
        <f t="shared" si="1023"/>
        <v/>
      </c>
      <c r="CM702" s="524" t="str">
        <f t="shared" si="1024"/>
        <v/>
      </c>
      <c r="CN702" s="518" t="str">
        <f t="shared" si="1025"/>
        <v/>
      </c>
      <c r="CO702" s="236" t="str">
        <f t="shared" si="1026"/>
        <v/>
      </c>
      <c r="CP702" s="237" t="str">
        <f t="shared" si="1027"/>
        <v/>
      </c>
      <c r="CQ702" s="494" t="str">
        <f t="shared" si="1028"/>
        <v/>
      </c>
      <c r="CR702" s="493">
        <f t="shared" si="1029"/>
        <v>0</v>
      </c>
      <c r="CS702" s="512" t="str">
        <f t="shared" si="1030"/>
        <v/>
      </c>
      <c r="CT702" s="237" t="str">
        <f t="shared" si="1031"/>
        <v/>
      </c>
      <c r="CU702" s="237" t="str">
        <f t="shared" si="1032"/>
        <v/>
      </c>
      <c r="CV702" s="238">
        <f t="shared" si="1033"/>
        <v>0</v>
      </c>
      <c r="CW702" s="236" t="str">
        <f t="shared" si="969"/>
        <v/>
      </c>
      <c r="CX702" s="237" t="str">
        <f t="shared" si="970"/>
        <v/>
      </c>
      <c r="CY702" s="494">
        <f t="shared" si="971"/>
        <v>0</v>
      </c>
      <c r="CZ702" s="493"/>
      <c r="DA702" s="236" t="str">
        <f t="shared" si="972"/>
        <v/>
      </c>
      <c r="DB702" s="237" t="str">
        <f t="shared" si="973"/>
        <v/>
      </c>
      <c r="DC702" s="494">
        <f t="shared" si="974"/>
        <v>0</v>
      </c>
      <c r="DD702" s="493"/>
      <c r="DE702" s="1335"/>
      <c r="DF702" s="1343">
        <f t="shared" si="975"/>
        <v>0</v>
      </c>
      <c r="DG702" s="528" t="str">
        <f t="shared" si="976"/>
        <v/>
      </c>
      <c r="DH702" s="494" t="str">
        <f t="shared" si="977"/>
        <v/>
      </c>
      <c r="DI702" s="53">
        <f t="shared" si="978"/>
        <v>0</v>
      </c>
      <c r="DJ702" s="432">
        <f t="shared" si="979"/>
        <v>0</v>
      </c>
      <c r="DK702" s="433">
        <f t="shared" si="1034"/>
        <v>0</v>
      </c>
      <c r="DL702" s="53" t="str">
        <f t="shared" si="980"/>
        <v/>
      </c>
      <c r="DM702" s="105" t="str">
        <f t="shared" si="981"/>
        <v/>
      </c>
      <c r="DN702" s="104" t="str">
        <f t="shared" si="981"/>
        <v/>
      </c>
      <c r="DO702" s="434" t="str">
        <f t="shared" si="981"/>
        <v/>
      </c>
      <c r="DP702" s="672"/>
      <c r="DQ702" s="673"/>
      <c r="DR702" s="674"/>
      <c r="DS702" s="435">
        <f t="shared" si="1035"/>
        <v>0</v>
      </c>
      <c r="DT702" s="228" t="str">
        <f t="shared" si="982"/>
        <v/>
      </c>
      <c r="DU702" s="236" t="str">
        <f t="shared" si="983"/>
        <v/>
      </c>
      <c r="DV702" s="237" t="str">
        <f t="shared" si="984"/>
        <v/>
      </c>
      <c r="DW702" s="237" t="str">
        <f t="shared" si="985"/>
        <v/>
      </c>
      <c r="DX702" s="238">
        <f t="shared" si="986"/>
        <v>0</v>
      </c>
      <c r="DY702" s="675"/>
      <c r="EA702" s="1363">
        <f t="shared" si="1036"/>
        <v>0</v>
      </c>
      <c r="EB702" s="1363">
        <f t="shared" si="1037"/>
        <v>0</v>
      </c>
      <c r="EC702" s="1363">
        <f t="shared" si="1038"/>
        <v>0</v>
      </c>
      <c r="ED702" s="1363">
        <f t="shared" si="1039"/>
        <v>0</v>
      </c>
      <c r="EE702" s="1363">
        <f t="shared" si="1040"/>
        <v>0</v>
      </c>
      <c r="EF702" s="1363">
        <f t="shared" si="1041"/>
        <v>0</v>
      </c>
      <c r="EG702" s="1363">
        <f t="shared" si="1042"/>
        <v>0</v>
      </c>
    </row>
    <row r="703" spans="1:137" s="3" customFormat="1" ht="18" customHeight="1">
      <c r="A703" s="305" t="str">
        <f t="shared" si="961"/>
        <v/>
      </c>
      <c r="B703" s="174">
        <f t="shared" si="987"/>
        <v>0</v>
      </c>
      <c r="C703" s="1415" t="str">
        <f t="shared" si="962"/>
        <v>授業料</v>
      </c>
      <c r="D703" s="1415" t="str">
        <f t="shared" si="963"/>
        <v>入学金</v>
      </c>
      <c r="E703" s="174">
        <f t="shared" si="988"/>
        <v>0</v>
      </c>
      <c r="F703" s="305">
        <f t="shared" si="964"/>
        <v>0</v>
      </c>
      <c r="G703" s="475">
        <f t="shared" si="965"/>
        <v>686</v>
      </c>
      <c r="H703" s="430"/>
      <c r="I703" s="431"/>
      <c r="J703" s="658"/>
      <c r="K703" s="659"/>
      <c r="L703" s="659"/>
      <c r="M703" s="660"/>
      <c r="N703" s="661"/>
      <c r="O703" s="662"/>
      <c r="P703" s="658"/>
      <c r="Q703" s="659"/>
      <c r="R703" s="660"/>
      <c r="S703" s="663"/>
      <c r="T703" s="661"/>
      <c r="U703" s="664"/>
      <c r="V703" s="53" t="str">
        <f>IF(OR($R$5="",$T$5="",$J703="",$O703="",$U703=""),"",IF(ISERROR(VLOOKUP($C703,参照!$P$4:$V$112,5,FALSE)),0,VLOOKUP($C703,参照!$P$4:$V$112,5,FALSE)))</f>
        <v/>
      </c>
      <c r="W703" s="665"/>
      <c r="X703" s="54" t="str">
        <f>IF(OR($R$5="",$T$5="",$J703="",$O703="",$W703=""),"",IF(ISERROR(VLOOKUP($D703,参照!$P$4:$V$112,5,FALSE)),0,VLOOKUP($D703,参照!$P$4:$V$112,5,FALSE)))</f>
        <v/>
      </c>
      <c r="Y703" s="102"/>
      <c r="Z703" s="102"/>
      <c r="AA703" s="1177"/>
      <c r="AB703" s="227">
        <f t="shared" si="989"/>
        <v>0</v>
      </c>
      <c r="AC703" s="1122"/>
      <c r="AD703" s="352">
        <f t="shared" si="990"/>
        <v>0</v>
      </c>
      <c r="AE703" s="55"/>
      <c r="AF703" s="55" t="str">
        <f t="shared" si="991"/>
        <v/>
      </c>
      <c r="AG703" s="1124"/>
      <c r="AH703" s="760">
        <f t="shared" si="992"/>
        <v>0</v>
      </c>
      <c r="AI703" s="761">
        <f t="shared" si="993"/>
        <v>0</v>
      </c>
      <c r="AJ703" s="1126"/>
      <c r="AK703" s="1127"/>
      <c r="AL703" s="670"/>
      <c r="AM703" s="1127"/>
      <c r="AN703" s="670"/>
      <c r="AO703" s="1179"/>
      <c r="AP703" s="669"/>
      <c r="AQ703" s="1127"/>
      <c r="AR703" s="670"/>
      <c r="AS703" s="1127"/>
      <c r="AT703" s="670"/>
      <c r="AU703" s="1127"/>
      <c r="AV703" s="575" t="str">
        <f t="shared" si="994"/>
        <v>○</v>
      </c>
      <c r="AW703" s="576" t="str">
        <f t="shared" si="995"/>
        <v>○</v>
      </c>
      <c r="AX703" s="576" t="str">
        <f t="shared" si="996"/>
        <v>○</v>
      </c>
      <c r="AY703" s="576" t="str">
        <f t="shared" si="997"/>
        <v>○</v>
      </c>
      <c r="AZ703" s="576" t="str">
        <f t="shared" si="998"/>
        <v>○</v>
      </c>
      <c r="BA703" s="577" t="str">
        <f t="shared" si="999"/>
        <v>○</v>
      </c>
      <c r="BB703" s="578">
        <f t="shared" si="1000"/>
        <v>0</v>
      </c>
      <c r="BC703" s="767">
        <f t="shared" si="1001"/>
        <v>0</v>
      </c>
      <c r="BD703" s="768">
        <f t="shared" si="1001"/>
        <v>0</v>
      </c>
      <c r="BE703" s="769">
        <f t="shared" si="1001"/>
        <v>0</v>
      </c>
      <c r="BF703" s="587">
        <f t="shared" si="1002"/>
        <v>0</v>
      </c>
      <c r="BG703" s="503">
        <f t="shared" si="1003"/>
        <v>0</v>
      </c>
      <c r="BH703" s="504">
        <f t="shared" si="1003"/>
        <v>0</v>
      </c>
      <c r="BI703" s="505">
        <f t="shared" si="1003"/>
        <v>0</v>
      </c>
      <c r="BJ703" s="506">
        <f t="shared" si="1004"/>
        <v>0</v>
      </c>
      <c r="BK703" s="236">
        <f t="array" ref="BK703">IF($BB703&gt;0,"ｴﾗｰ",SUM(IF($AJ703:$AO703=BK$15,IF($AJ$17:$AO$17="○",$AG703))))</f>
        <v>0</v>
      </c>
      <c r="BL703" s="237">
        <f t="array" ref="BL703">IF($BB703&gt;0,"ｴﾗｰ",SUM(IF($AJ703:$AO703=BL$15,IF($AJ$17:$AO$17="○",$AG703))))</f>
        <v>0</v>
      </c>
      <c r="BM703" s="488">
        <f t="array" ref="BM703">IF($BB703&gt;0,"ｴﾗｰ",SUM(IF($AJ703:$AO703=BM$15,IF($AJ$17:$AO$17="○",$AG703))))</f>
        <v>0</v>
      </c>
      <c r="BN703" s="493">
        <f t="shared" si="1005"/>
        <v>0</v>
      </c>
      <c r="BO703" s="236">
        <f t="array" ref="BO703">IF($BB703&gt;0,"ｴﾗｰ",SUM(IF($AP703:$AU703=BO$15,IF($AP$17:$AU$17="○",$AG703))))</f>
        <v>0</v>
      </c>
      <c r="BP703" s="237">
        <f t="array" ref="BP703">IF($BB703&gt;0,"ｴﾗｰ",SUM(IF($AP703:$AU703=BP$15,IF($AP$17:$AU$17="○",$AG703))))</f>
        <v>0</v>
      </c>
      <c r="BQ703" s="494">
        <f t="array" ref="BQ703">IF($BB703&gt;0,"ｴﾗｰ",SUM(IF($AP703:$AU703=BQ$15,IF($AP$17:$AU$17="○",$AG703))))</f>
        <v>0</v>
      </c>
      <c r="BR703" s="490">
        <f t="shared" si="1006"/>
        <v>0</v>
      </c>
      <c r="BS703" s="236" t="str">
        <f t="shared" si="966"/>
        <v/>
      </c>
      <c r="BT703" s="237" t="str">
        <f t="shared" si="967"/>
        <v/>
      </c>
      <c r="BU703" s="488" t="str">
        <f t="shared" si="968"/>
        <v/>
      </c>
      <c r="BV703" s="532">
        <f t="shared" si="1007"/>
        <v>0</v>
      </c>
      <c r="BW703" s="512" t="str">
        <f t="shared" si="1008"/>
        <v>ｴﾗｰ</v>
      </c>
      <c r="BX703" s="237" t="str">
        <f t="shared" si="1009"/>
        <v>ｴﾗｰ</v>
      </c>
      <c r="BY703" s="494" t="str">
        <f t="shared" si="1010"/>
        <v>ｴﾗｰ</v>
      </c>
      <c r="BZ703" s="628">
        <f t="shared" si="1011"/>
        <v>0</v>
      </c>
      <c r="CA703" s="528" t="str">
        <f t="shared" si="1012"/>
        <v/>
      </c>
      <c r="CB703" s="237" t="str">
        <f t="shared" si="1013"/>
        <v/>
      </c>
      <c r="CC703" s="494" t="str">
        <f t="shared" si="1014"/>
        <v/>
      </c>
      <c r="CD703" s="635">
        <f t="shared" si="1015"/>
        <v>0</v>
      </c>
      <c r="CE703" s="528" t="str">
        <f t="shared" si="1016"/>
        <v/>
      </c>
      <c r="CF703" s="237" t="str">
        <f t="shared" si="1017"/>
        <v/>
      </c>
      <c r="CG703" s="494" t="str">
        <f t="shared" si="1018"/>
        <v/>
      </c>
      <c r="CH703" s="635">
        <f t="shared" si="1019"/>
        <v>0</v>
      </c>
      <c r="CI703" s="535" t="str">
        <f t="shared" si="1020"/>
        <v/>
      </c>
      <c r="CJ703" s="515" t="str">
        <f t="shared" si="1021"/>
        <v/>
      </c>
      <c r="CK703" s="522" t="str">
        <f t="shared" si="1022"/>
        <v/>
      </c>
      <c r="CL703" s="515" t="str">
        <f t="shared" si="1023"/>
        <v/>
      </c>
      <c r="CM703" s="524" t="str">
        <f t="shared" si="1024"/>
        <v/>
      </c>
      <c r="CN703" s="518" t="str">
        <f t="shared" si="1025"/>
        <v/>
      </c>
      <c r="CO703" s="236" t="str">
        <f t="shared" si="1026"/>
        <v/>
      </c>
      <c r="CP703" s="237" t="str">
        <f t="shared" si="1027"/>
        <v/>
      </c>
      <c r="CQ703" s="494" t="str">
        <f t="shared" si="1028"/>
        <v/>
      </c>
      <c r="CR703" s="493">
        <f t="shared" si="1029"/>
        <v>0</v>
      </c>
      <c r="CS703" s="512" t="str">
        <f t="shared" si="1030"/>
        <v/>
      </c>
      <c r="CT703" s="237" t="str">
        <f t="shared" si="1031"/>
        <v/>
      </c>
      <c r="CU703" s="237" t="str">
        <f t="shared" si="1032"/>
        <v/>
      </c>
      <c r="CV703" s="238">
        <f t="shared" si="1033"/>
        <v>0</v>
      </c>
      <c r="CW703" s="236" t="str">
        <f t="shared" si="969"/>
        <v/>
      </c>
      <c r="CX703" s="237" t="str">
        <f t="shared" si="970"/>
        <v/>
      </c>
      <c r="CY703" s="494">
        <f t="shared" si="971"/>
        <v>0</v>
      </c>
      <c r="CZ703" s="493"/>
      <c r="DA703" s="236" t="str">
        <f t="shared" si="972"/>
        <v/>
      </c>
      <c r="DB703" s="237" t="str">
        <f t="shared" si="973"/>
        <v/>
      </c>
      <c r="DC703" s="494">
        <f t="shared" si="974"/>
        <v>0</v>
      </c>
      <c r="DD703" s="493"/>
      <c r="DE703" s="1335"/>
      <c r="DF703" s="1343">
        <f t="shared" si="975"/>
        <v>0</v>
      </c>
      <c r="DG703" s="528" t="str">
        <f t="shared" si="976"/>
        <v/>
      </c>
      <c r="DH703" s="494" t="str">
        <f t="shared" si="977"/>
        <v/>
      </c>
      <c r="DI703" s="53">
        <f t="shared" si="978"/>
        <v>0</v>
      </c>
      <c r="DJ703" s="432">
        <f t="shared" si="979"/>
        <v>0</v>
      </c>
      <c r="DK703" s="433">
        <f t="shared" si="1034"/>
        <v>0</v>
      </c>
      <c r="DL703" s="53" t="str">
        <f t="shared" si="980"/>
        <v/>
      </c>
      <c r="DM703" s="105" t="str">
        <f t="shared" si="981"/>
        <v/>
      </c>
      <c r="DN703" s="104" t="str">
        <f t="shared" si="981"/>
        <v/>
      </c>
      <c r="DO703" s="434" t="str">
        <f t="shared" si="981"/>
        <v/>
      </c>
      <c r="DP703" s="672"/>
      <c r="DQ703" s="673"/>
      <c r="DR703" s="674"/>
      <c r="DS703" s="435">
        <f t="shared" si="1035"/>
        <v>0</v>
      </c>
      <c r="DT703" s="228" t="str">
        <f t="shared" si="982"/>
        <v/>
      </c>
      <c r="DU703" s="236" t="str">
        <f t="shared" si="983"/>
        <v/>
      </c>
      <c r="DV703" s="237" t="str">
        <f t="shared" si="984"/>
        <v/>
      </c>
      <c r="DW703" s="237" t="str">
        <f t="shared" si="985"/>
        <v/>
      </c>
      <c r="DX703" s="238">
        <f t="shared" si="986"/>
        <v>0</v>
      </c>
      <c r="DY703" s="675"/>
      <c r="EA703" s="1363">
        <f t="shared" si="1036"/>
        <v>0</v>
      </c>
      <c r="EB703" s="1363">
        <f t="shared" si="1037"/>
        <v>0</v>
      </c>
      <c r="EC703" s="1363">
        <f t="shared" si="1038"/>
        <v>0</v>
      </c>
      <c r="ED703" s="1363">
        <f t="shared" si="1039"/>
        <v>0</v>
      </c>
      <c r="EE703" s="1363">
        <f t="shared" si="1040"/>
        <v>0</v>
      </c>
      <c r="EF703" s="1363">
        <f t="shared" si="1041"/>
        <v>0</v>
      </c>
      <c r="EG703" s="1363">
        <f t="shared" si="1042"/>
        <v>0</v>
      </c>
    </row>
    <row r="704" spans="1:137" s="3" customFormat="1" ht="18" customHeight="1">
      <c r="A704" s="305" t="str">
        <f t="shared" si="961"/>
        <v/>
      </c>
      <c r="B704" s="174">
        <f t="shared" si="987"/>
        <v>0</v>
      </c>
      <c r="C704" s="1415" t="str">
        <f t="shared" si="962"/>
        <v>授業料</v>
      </c>
      <c r="D704" s="1415" t="str">
        <f t="shared" si="963"/>
        <v>入学金</v>
      </c>
      <c r="E704" s="174">
        <f t="shared" si="988"/>
        <v>0</v>
      </c>
      <c r="F704" s="305">
        <f t="shared" si="964"/>
        <v>0</v>
      </c>
      <c r="G704" s="475">
        <f t="shared" si="965"/>
        <v>687</v>
      </c>
      <c r="H704" s="430"/>
      <c r="I704" s="431"/>
      <c r="J704" s="658"/>
      <c r="K704" s="659"/>
      <c r="L704" s="659"/>
      <c r="M704" s="660"/>
      <c r="N704" s="661"/>
      <c r="O704" s="662"/>
      <c r="P704" s="658"/>
      <c r="Q704" s="659"/>
      <c r="R704" s="660"/>
      <c r="S704" s="663"/>
      <c r="T704" s="661"/>
      <c r="U704" s="664"/>
      <c r="V704" s="53" t="str">
        <f>IF(OR($R$5="",$T$5="",$J704="",$O704="",$U704=""),"",IF(ISERROR(VLOOKUP($C704,参照!$P$4:$V$112,5,FALSE)),0,VLOOKUP($C704,参照!$P$4:$V$112,5,FALSE)))</f>
        <v/>
      </c>
      <c r="W704" s="665"/>
      <c r="X704" s="54" t="str">
        <f>IF(OR($R$5="",$T$5="",$J704="",$O704="",$W704=""),"",IF(ISERROR(VLOOKUP($D704,参照!$P$4:$V$112,5,FALSE)),0,VLOOKUP($D704,参照!$P$4:$V$112,5,FALSE)))</f>
        <v/>
      </c>
      <c r="Y704" s="102"/>
      <c r="Z704" s="102"/>
      <c r="AA704" s="1177"/>
      <c r="AB704" s="227">
        <f t="shared" si="989"/>
        <v>0</v>
      </c>
      <c r="AC704" s="1122"/>
      <c r="AD704" s="352">
        <f t="shared" si="990"/>
        <v>0</v>
      </c>
      <c r="AE704" s="55"/>
      <c r="AF704" s="55" t="str">
        <f t="shared" si="991"/>
        <v/>
      </c>
      <c r="AG704" s="1124"/>
      <c r="AH704" s="760">
        <f t="shared" si="992"/>
        <v>0</v>
      </c>
      <c r="AI704" s="761">
        <f t="shared" si="993"/>
        <v>0</v>
      </c>
      <c r="AJ704" s="1126"/>
      <c r="AK704" s="1127"/>
      <c r="AL704" s="670"/>
      <c r="AM704" s="1127"/>
      <c r="AN704" s="670"/>
      <c r="AO704" s="1179"/>
      <c r="AP704" s="669"/>
      <c r="AQ704" s="1127"/>
      <c r="AR704" s="670"/>
      <c r="AS704" s="1127"/>
      <c r="AT704" s="670"/>
      <c r="AU704" s="1127"/>
      <c r="AV704" s="575" t="str">
        <f t="shared" si="994"/>
        <v>○</v>
      </c>
      <c r="AW704" s="576" t="str">
        <f t="shared" si="995"/>
        <v>○</v>
      </c>
      <c r="AX704" s="576" t="str">
        <f t="shared" si="996"/>
        <v>○</v>
      </c>
      <c r="AY704" s="576" t="str">
        <f t="shared" si="997"/>
        <v>○</v>
      </c>
      <c r="AZ704" s="576" t="str">
        <f t="shared" si="998"/>
        <v>○</v>
      </c>
      <c r="BA704" s="577" t="str">
        <f t="shared" si="999"/>
        <v>○</v>
      </c>
      <c r="BB704" s="578">
        <f t="shared" si="1000"/>
        <v>0</v>
      </c>
      <c r="BC704" s="767">
        <f t="shared" si="1001"/>
        <v>0</v>
      </c>
      <c r="BD704" s="768">
        <f t="shared" si="1001"/>
        <v>0</v>
      </c>
      <c r="BE704" s="769">
        <f t="shared" si="1001"/>
        <v>0</v>
      </c>
      <c r="BF704" s="587">
        <f t="shared" si="1002"/>
        <v>0</v>
      </c>
      <c r="BG704" s="503">
        <f t="shared" si="1003"/>
        <v>0</v>
      </c>
      <c r="BH704" s="504">
        <f t="shared" si="1003"/>
        <v>0</v>
      </c>
      <c r="BI704" s="505">
        <f t="shared" si="1003"/>
        <v>0</v>
      </c>
      <c r="BJ704" s="506">
        <f t="shared" si="1004"/>
        <v>0</v>
      </c>
      <c r="BK704" s="236">
        <f t="array" ref="BK704">IF($BB704&gt;0,"ｴﾗｰ",SUM(IF($AJ704:$AO704=BK$15,IF($AJ$17:$AO$17="○",$AG704))))</f>
        <v>0</v>
      </c>
      <c r="BL704" s="237">
        <f t="array" ref="BL704">IF($BB704&gt;0,"ｴﾗｰ",SUM(IF($AJ704:$AO704=BL$15,IF($AJ$17:$AO$17="○",$AG704))))</f>
        <v>0</v>
      </c>
      <c r="BM704" s="488">
        <f t="array" ref="BM704">IF($BB704&gt;0,"ｴﾗｰ",SUM(IF($AJ704:$AO704=BM$15,IF($AJ$17:$AO$17="○",$AG704))))</f>
        <v>0</v>
      </c>
      <c r="BN704" s="493">
        <f t="shared" si="1005"/>
        <v>0</v>
      </c>
      <c r="BO704" s="236">
        <f t="array" ref="BO704">IF($BB704&gt;0,"ｴﾗｰ",SUM(IF($AP704:$AU704=BO$15,IF($AP$17:$AU$17="○",$AG704))))</f>
        <v>0</v>
      </c>
      <c r="BP704" s="237">
        <f t="array" ref="BP704">IF($BB704&gt;0,"ｴﾗｰ",SUM(IF($AP704:$AU704=BP$15,IF($AP$17:$AU$17="○",$AG704))))</f>
        <v>0</v>
      </c>
      <c r="BQ704" s="494">
        <f t="array" ref="BQ704">IF($BB704&gt;0,"ｴﾗｰ",SUM(IF($AP704:$AU704=BQ$15,IF($AP$17:$AU$17="○",$AG704))))</f>
        <v>0</v>
      </c>
      <c r="BR704" s="490">
        <f t="shared" si="1006"/>
        <v>0</v>
      </c>
      <c r="BS704" s="236" t="str">
        <f t="shared" si="966"/>
        <v/>
      </c>
      <c r="BT704" s="237" t="str">
        <f t="shared" si="967"/>
        <v/>
      </c>
      <c r="BU704" s="488" t="str">
        <f t="shared" si="968"/>
        <v/>
      </c>
      <c r="BV704" s="532">
        <f t="shared" si="1007"/>
        <v>0</v>
      </c>
      <c r="BW704" s="512" t="str">
        <f t="shared" si="1008"/>
        <v>ｴﾗｰ</v>
      </c>
      <c r="BX704" s="237" t="str">
        <f t="shared" si="1009"/>
        <v>ｴﾗｰ</v>
      </c>
      <c r="BY704" s="494" t="str">
        <f t="shared" si="1010"/>
        <v>ｴﾗｰ</v>
      </c>
      <c r="BZ704" s="628">
        <f t="shared" si="1011"/>
        <v>0</v>
      </c>
      <c r="CA704" s="528" t="str">
        <f t="shared" si="1012"/>
        <v/>
      </c>
      <c r="CB704" s="237" t="str">
        <f t="shared" si="1013"/>
        <v/>
      </c>
      <c r="CC704" s="494" t="str">
        <f t="shared" si="1014"/>
        <v/>
      </c>
      <c r="CD704" s="635">
        <f t="shared" si="1015"/>
        <v>0</v>
      </c>
      <c r="CE704" s="528" t="str">
        <f t="shared" si="1016"/>
        <v/>
      </c>
      <c r="CF704" s="237" t="str">
        <f t="shared" si="1017"/>
        <v/>
      </c>
      <c r="CG704" s="494" t="str">
        <f t="shared" si="1018"/>
        <v/>
      </c>
      <c r="CH704" s="635">
        <f t="shared" si="1019"/>
        <v>0</v>
      </c>
      <c r="CI704" s="535" t="str">
        <f t="shared" si="1020"/>
        <v/>
      </c>
      <c r="CJ704" s="515" t="str">
        <f t="shared" si="1021"/>
        <v/>
      </c>
      <c r="CK704" s="522" t="str">
        <f t="shared" si="1022"/>
        <v/>
      </c>
      <c r="CL704" s="515" t="str">
        <f t="shared" si="1023"/>
        <v/>
      </c>
      <c r="CM704" s="524" t="str">
        <f t="shared" si="1024"/>
        <v/>
      </c>
      <c r="CN704" s="518" t="str">
        <f t="shared" si="1025"/>
        <v/>
      </c>
      <c r="CO704" s="236" t="str">
        <f t="shared" si="1026"/>
        <v/>
      </c>
      <c r="CP704" s="237" t="str">
        <f t="shared" si="1027"/>
        <v/>
      </c>
      <c r="CQ704" s="494" t="str">
        <f t="shared" si="1028"/>
        <v/>
      </c>
      <c r="CR704" s="493">
        <f t="shared" si="1029"/>
        <v>0</v>
      </c>
      <c r="CS704" s="512" t="str">
        <f t="shared" si="1030"/>
        <v/>
      </c>
      <c r="CT704" s="237" t="str">
        <f t="shared" si="1031"/>
        <v/>
      </c>
      <c r="CU704" s="237" t="str">
        <f t="shared" si="1032"/>
        <v/>
      </c>
      <c r="CV704" s="238">
        <f t="shared" si="1033"/>
        <v>0</v>
      </c>
      <c r="CW704" s="236" t="str">
        <f t="shared" si="969"/>
        <v/>
      </c>
      <c r="CX704" s="237" t="str">
        <f t="shared" si="970"/>
        <v/>
      </c>
      <c r="CY704" s="494">
        <f t="shared" si="971"/>
        <v>0</v>
      </c>
      <c r="CZ704" s="493"/>
      <c r="DA704" s="236" t="str">
        <f t="shared" si="972"/>
        <v/>
      </c>
      <c r="DB704" s="237" t="str">
        <f t="shared" si="973"/>
        <v/>
      </c>
      <c r="DC704" s="494">
        <f t="shared" si="974"/>
        <v>0</v>
      </c>
      <c r="DD704" s="493"/>
      <c r="DE704" s="1335"/>
      <c r="DF704" s="1343">
        <f t="shared" si="975"/>
        <v>0</v>
      </c>
      <c r="DG704" s="528" t="str">
        <f t="shared" si="976"/>
        <v/>
      </c>
      <c r="DH704" s="494" t="str">
        <f t="shared" si="977"/>
        <v/>
      </c>
      <c r="DI704" s="53">
        <f t="shared" si="978"/>
        <v>0</v>
      </c>
      <c r="DJ704" s="432">
        <f t="shared" si="979"/>
        <v>0</v>
      </c>
      <c r="DK704" s="433">
        <f t="shared" si="1034"/>
        <v>0</v>
      </c>
      <c r="DL704" s="53" t="str">
        <f t="shared" si="980"/>
        <v/>
      </c>
      <c r="DM704" s="105" t="str">
        <f t="shared" si="981"/>
        <v/>
      </c>
      <c r="DN704" s="104" t="str">
        <f t="shared" si="981"/>
        <v/>
      </c>
      <c r="DO704" s="434" t="str">
        <f t="shared" si="981"/>
        <v/>
      </c>
      <c r="DP704" s="672"/>
      <c r="DQ704" s="673"/>
      <c r="DR704" s="674"/>
      <c r="DS704" s="435">
        <f t="shared" si="1035"/>
        <v>0</v>
      </c>
      <c r="DT704" s="228" t="str">
        <f t="shared" si="982"/>
        <v/>
      </c>
      <c r="DU704" s="236" t="str">
        <f t="shared" si="983"/>
        <v/>
      </c>
      <c r="DV704" s="237" t="str">
        <f t="shared" si="984"/>
        <v/>
      </c>
      <c r="DW704" s="237" t="str">
        <f t="shared" si="985"/>
        <v/>
      </c>
      <c r="DX704" s="238">
        <f t="shared" si="986"/>
        <v>0</v>
      </c>
      <c r="DY704" s="675"/>
      <c r="EA704" s="1363">
        <f t="shared" si="1036"/>
        <v>0</v>
      </c>
      <c r="EB704" s="1363">
        <f t="shared" si="1037"/>
        <v>0</v>
      </c>
      <c r="EC704" s="1363">
        <f t="shared" si="1038"/>
        <v>0</v>
      </c>
      <c r="ED704" s="1363">
        <f t="shared" si="1039"/>
        <v>0</v>
      </c>
      <c r="EE704" s="1363">
        <f t="shared" si="1040"/>
        <v>0</v>
      </c>
      <c r="EF704" s="1363">
        <f t="shared" si="1041"/>
        <v>0</v>
      </c>
      <c r="EG704" s="1363">
        <f t="shared" si="1042"/>
        <v>0</v>
      </c>
    </row>
    <row r="705" spans="1:137" s="3" customFormat="1" ht="18" customHeight="1">
      <c r="A705" s="305" t="str">
        <f t="shared" si="961"/>
        <v/>
      </c>
      <c r="B705" s="174">
        <f t="shared" si="987"/>
        <v>0</v>
      </c>
      <c r="C705" s="1415" t="str">
        <f t="shared" si="962"/>
        <v>授業料</v>
      </c>
      <c r="D705" s="1415" t="str">
        <f t="shared" si="963"/>
        <v>入学金</v>
      </c>
      <c r="E705" s="174">
        <f t="shared" si="988"/>
        <v>0</v>
      </c>
      <c r="F705" s="305">
        <f t="shared" si="964"/>
        <v>0</v>
      </c>
      <c r="G705" s="475">
        <f t="shared" si="965"/>
        <v>688</v>
      </c>
      <c r="H705" s="430"/>
      <c r="I705" s="431"/>
      <c r="J705" s="658"/>
      <c r="K705" s="659"/>
      <c r="L705" s="659"/>
      <c r="M705" s="660"/>
      <c r="N705" s="661"/>
      <c r="O705" s="662"/>
      <c r="P705" s="658"/>
      <c r="Q705" s="659"/>
      <c r="R705" s="660"/>
      <c r="S705" s="663"/>
      <c r="T705" s="661"/>
      <c r="U705" s="664"/>
      <c r="V705" s="53" t="str">
        <f>IF(OR($R$5="",$T$5="",$J705="",$O705="",$U705=""),"",IF(ISERROR(VLOOKUP($C705,参照!$P$4:$V$112,5,FALSE)),0,VLOOKUP($C705,参照!$P$4:$V$112,5,FALSE)))</f>
        <v/>
      </c>
      <c r="W705" s="665"/>
      <c r="X705" s="54" t="str">
        <f>IF(OR($R$5="",$T$5="",$J705="",$O705="",$W705=""),"",IF(ISERROR(VLOOKUP($D705,参照!$P$4:$V$112,5,FALSE)),0,VLOOKUP($D705,参照!$P$4:$V$112,5,FALSE)))</f>
        <v/>
      </c>
      <c r="Y705" s="102"/>
      <c r="Z705" s="102"/>
      <c r="AA705" s="1177"/>
      <c r="AB705" s="227">
        <f t="shared" si="989"/>
        <v>0</v>
      </c>
      <c r="AC705" s="1122"/>
      <c r="AD705" s="352">
        <f t="shared" si="990"/>
        <v>0</v>
      </c>
      <c r="AE705" s="55"/>
      <c r="AF705" s="55" t="str">
        <f t="shared" si="991"/>
        <v/>
      </c>
      <c r="AG705" s="1124"/>
      <c r="AH705" s="760">
        <f t="shared" si="992"/>
        <v>0</v>
      </c>
      <c r="AI705" s="761">
        <f t="shared" si="993"/>
        <v>0</v>
      </c>
      <c r="AJ705" s="1126"/>
      <c r="AK705" s="1127"/>
      <c r="AL705" s="670"/>
      <c r="AM705" s="1127"/>
      <c r="AN705" s="670"/>
      <c r="AO705" s="1179"/>
      <c r="AP705" s="669"/>
      <c r="AQ705" s="1127"/>
      <c r="AR705" s="670"/>
      <c r="AS705" s="1127"/>
      <c r="AT705" s="670"/>
      <c r="AU705" s="1127"/>
      <c r="AV705" s="575" t="str">
        <f t="shared" si="994"/>
        <v>○</v>
      </c>
      <c r="AW705" s="576" t="str">
        <f t="shared" si="995"/>
        <v>○</v>
      </c>
      <c r="AX705" s="576" t="str">
        <f t="shared" si="996"/>
        <v>○</v>
      </c>
      <c r="AY705" s="576" t="str">
        <f t="shared" si="997"/>
        <v>○</v>
      </c>
      <c r="AZ705" s="576" t="str">
        <f t="shared" si="998"/>
        <v>○</v>
      </c>
      <c r="BA705" s="577" t="str">
        <f t="shared" si="999"/>
        <v>○</v>
      </c>
      <c r="BB705" s="578">
        <f t="shared" si="1000"/>
        <v>0</v>
      </c>
      <c r="BC705" s="767">
        <f t="shared" si="1001"/>
        <v>0</v>
      </c>
      <c r="BD705" s="768">
        <f t="shared" si="1001"/>
        <v>0</v>
      </c>
      <c r="BE705" s="769">
        <f t="shared" si="1001"/>
        <v>0</v>
      </c>
      <c r="BF705" s="587">
        <f t="shared" si="1002"/>
        <v>0</v>
      </c>
      <c r="BG705" s="503">
        <f t="shared" si="1003"/>
        <v>0</v>
      </c>
      <c r="BH705" s="504">
        <f t="shared" si="1003"/>
        <v>0</v>
      </c>
      <c r="BI705" s="505">
        <f t="shared" si="1003"/>
        <v>0</v>
      </c>
      <c r="BJ705" s="506">
        <f t="shared" si="1004"/>
        <v>0</v>
      </c>
      <c r="BK705" s="236">
        <f t="array" ref="BK705">IF($BB705&gt;0,"ｴﾗｰ",SUM(IF($AJ705:$AO705=BK$15,IF($AJ$17:$AO$17="○",$AG705))))</f>
        <v>0</v>
      </c>
      <c r="BL705" s="237">
        <f t="array" ref="BL705">IF($BB705&gt;0,"ｴﾗｰ",SUM(IF($AJ705:$AO705=BL$15,IF($AJ$17:$AO$17="○",$AG705))))</f>
        <v>0</v>
      </c>
      <c r="BM705" s="488">
        <f t="array" ref="BM705">IF($BB705&gt;0,"ｴﾗｰ",SUM(IF($AJ705:$AO705=BM$15,IF($AJ$17:$AO$17="○",$AG705))))</f>
        <v>0</v>
      </c>
      <c r="BN705" s="493">
        <f t="shared" si="1005"/>
        <v>0</v>
      </c>
      <c r="BO705" s="236">
        <f t="array" ref="BO705">IF($BB705&gt;0,"ｴﾗｰ",SUM(IF($AP705:$AU705=BO$15,IF($AP$17:$AU$17="○",$AG705))))</f>
        <v>0</v>
      </c>
      <c r="BP705" s="237">
        <f t="array" ref="BP705">IF($BB705&gt;0,"ｴﾗｰ",SUM(IF($AP705:$AU705=BP$15,IF($AP$17:$AU$17="○",$AG705))))</f>
        <v>0</v>
      </c>
      <c r="BQ705" s="494">
        <f t="array" ref="BQ705">IF($BB705&gt;0,"ｴﾗｰ",SUM(IF($AP705:$AU705=BQ$15,IF($AP$17:$AU$17="○",$AG705))))</f>
        <v>0</v>
      </c>
      <c r="BR705" s="490">
        <f t="shared" si="1006"/>
        <v>0</v>
      </c>
      <c r="BS705" s="236" t="str">
        <f t="shared" si="966"/>
        <v/>
      </c>
      <c r="BT705" s="237" t="str">
        <f t="shared" si="967"/>
        <v/>
      </c>
      <c r="BU705" s="488" t="str">
        <f t="shared" si="968"/>
        <v/>
      </c>
      <c r="BV705" s="532">
        <f t="shared" si="1007"/>
        <v>0</v>
      </c>
      <c r="BW705" s="512" t="str">
        <f t="shared" si="1008"/>
        <v>ｴﾗｰ</v>
      </c>
      <c r="BX705" s="237" t="str">
        <f t="shared" si="1009"/>
        <v>ｴﾗｰ</v>
      </c>
      <c r="BY705" s="494" t="str">
        <f t="shared" si="1010"/>
        <v>ｴﾗｰ</v>
      </c>
      <c r="BZ705" s="628">
        <f t="shared" si="1011"/>
        <v>0</v>
      </c>
      <c r="CA705" s="528" t="str">
        <f t="shared" si="1012"/>
        <v/>
      </c>
      <c r="CB705" s="237" t="str">
        <f t="shared" si="1013"/>
        <v/>
      </c>
      <c r="CC705" s="494" t="str">
        <f t="shared" si="1014"/>
        <v/>
      </c>
      <c r="CD705" s="635">
        <f t="shared" si="1015"/>
        <v>0</v>
      </c>
      <c r="CE705" s="528" t="str">
        <f t="shared" si="1016"/>
        <v/>
      </c>
      <c r="CF705" s="237" t="str">
        <f t="shared" si="1017"/>
        <v/>
      </c>
      <c r="CG705" s="494" t="str">
        <f t="shared" si="1018"/>
        <v/>
      </c>
      <c r="CH705" s="635">
        <f t="shared" si="1019"/>
        <v>0</v>
      </c>
      <c r="CI705" s="535" t="str">
        <f t="shared" si="1020"/>
        <v/>
      </c>
      <c r="CJ705" s="515" t="str">
        <f t="shared" si="1021"/>
        <v/>
      </c>
      <c r="CK705" s="522" t="str">
        <f t="shared" si="1022"/>
        <v/>
      </c>
      <c r="CL705" s="515" t="str">
        <f t="shared" si="1023"/>
        <v/>
      </c>
      <c r="CM705" s="524" t="str">
        <f t="shared" si="1024"/>
        <v/>
      </c>
      <c r="CN705" s="518" t="str">
        <f t="shared" si="1025"/>
        <v/>
      </c>
      <c r="CO705" s="236" t="str">
        <f t="shared" si="1026"/>
        <v/>
      </c>
      <c r="CP705" s="237" t="str">
        <f t="shared" si="1027"/>
        <v/>
      </c>
      <c r="CQ705" s="494" t="str">
        <f t="shared" si="1028"/>
        <v/>
      </c>
      <c r="CR705" s="493">
        <f t="shared" si="1029"/>
        <v>0</v>
      </c>
      <c r="CS705" s="512" t="str">
        <f t="shared" si="1030"/>
        <v/>
      </c>
      <c r="CT705" s="237" t="str">
        <f t="shared" si="1031"/>
        <v/>
      </c>
      <c r="CU705" s="237" t="str">
        <f t="shared" si="1032"/>
        <v/>
      </c>
      <c r="CV705" s="238">
        <f t="shared" si="1033"/>
        <v>0</v>
      </c>
      <c r="CW705" s="236" t="str">
        <f t="shared" si="969"/>
        <v/>
      </c>
      <c r="CX705" s="237" t="str">
        <f t="shared" si="970"/>
        <v/>
      </c>
      <c r="CY705" s="494">
        <f t="shared" si="971"/>
        <v>0</v>
      </c>
      <c r="CZ705" s="493"/>
      <c r="DA705" s="236" t="str">
        <f t="shared" si="972"/>
        <v/>
      </c>
      <c r="DB705" s="237" t="str">
        <f t="shared" si="973"/>
        <v/>
      </c>
      <c r="DC705" s="494">
        <f t="shared" si="974"/>
        <v>0</v>
      </c>
      <c r="DD705" s="493"/>
      <c r="DE705" s="1335"/>
      <c r="DF705" s="1343">
        <f t="shared" si="975"/>
        <v>0</v>
      </c>
      <c r="DG705" s="528" t="str">
        <f t="shared" si="976"/>
        <v/>
      </c>
      <c r="DH705" s="494" t="str">
        <f t="shared" si="977"/>
        <v/>
      </c>
      <c r="DI705" s="53">
        <f t="shared" si="978"/>
        <v>0</v>
      </c>
      <c r="DJ705" s="432">
        <f t="shared" si="979"/>
        <v>0</v>
      </c>
      <c r="DK705" s="433">
        <f t="shared" si="1034"/>
        <v>0</v>
      </c>
      <c r="DL705" s="53" t="str">
        <f t="shared" si="980"/>
        <v/>
      </c>
      <c r="DM705" s="105" t="str">
        <f t="shared" si="981"/>
        <v/>
      </c>
      <c r="DN705" s="104" t="str">
        <f t="shared" si="981"/>
        <v/>
      </c>
      <c r="DO705" s="434" t="str">
        <f t="shared" si="981"/>
        <v/>
      </c>
      <c r="DP705" s="672"/>
      <c r="DQ705" s="673"/>
      <c r="DR705" s="674"/>
      <c r="DS705" s="435">
        <f t="shared" si="1035"/>
        <v>0</v>
      </c>
      <c r="DT705" s="228" t="str">
        <f t="shared" si="982"/>
        <v/>
      </c>
      <c r="DU705" s="236" t="str">
        <f t="shared" si="983"/>
        <v/>
      </c>
      <c r="DV705" s="237" t="str">
        <f t="shared" si="984"/>
        <v/>
      </c>
      <c r="DW705" s="237" t="str">
        <f t="shared" si="985"/>
        <v/>
      </c>
      <c r="DX705" s="238">
        <f t="shared" si="986"/>
        <v>0</v>
      </c>
      <c r="DY705" s="675"/>
      <c r="EA705" s="1363">
        <f t="shared" si="1036"/>
        <v>0</v>
      </c>
      <c r="EB705" s="1363">
        <f t="shared" si="1037"/>
        <v>0</v>
      </c>
      <c r="EC705" s="1363">
        <f t="shared" si="1038"/>
        <v>0</v>
      </c>
      <c r="ED705" s="1363">
        <f t="shared" si="1039"/>
        <v>0</v>
      </c>
      <c r="EE705" s="1363">
        <f t="shared" si="1040"/>
        <v>0</v>
      </c>
      <c r="EF705" s="1363">
        <f t="shared" si="1041"/>
        <v>0</v>
      </c>
      <c r="EG705" s="1363">
        <f t="shared" si="1042"/>
        <v>0</v>
      </c>
    </row>
    <row r="706" spans="1:137" s="3" customFormat="1" ht="18" customHeight="1">
      <c r="A706" s="305" t="str">
        <f t="shared" si="961"/>
        <v/>
      </c>
      <c r="B706" s="174">
        <f t="shared" si="987"/>
        <v>0</v>
      </c>
      <c r="C706" s="1415" t="str">
        <f t="shared" si="962"/>
        <v>授業料</v>
      </c>
      <c r="D706" s="1415" t="str">
        <f t="shared" si="963"/>
        <v>入学金</v>
      </c>
      <c r="E706" s="174">
        <f t="shared" si="988"/>
        <v>0</v>
      </c>
      <c r="F706" s="305">
        <f t="shared" si="964"/>
        <v>0</v>
      </c>
      <c r="G706" s="475">
        <f t="shared" si="965"/>
        <v>689</v>
      </c>
      <c r="H706" s="430"/>
      <c r="I706" s="431"/>
      <c r="J706" s="658"/>
      <c r="K706" s="659"/>
      <c r="L706" s="659"/>
      <c r="M706" s="660"/>
      <c r="N706" s="661"/>
      <c r="O706" s="662"/>
      <c r="P706" s="658"/>
      <c r="Q706" s="659"/>
      <c r="R706" s="660"/>
      <c r="S706" s="663"/>
      <c r="T706" s="661"/>
      <c r="U706" s="664"/>
      <c r="V706" s="53" t="str">
        <f>IF(OR($R$5="",$T$5="",$J706="",$O706="",$U706=""),"",IF(ISERROR(VLOOKUP($C706,参照!$P$4:$V$112,5,FALSE)),0,VLOOKUP($C706,参照!$P$4:$V$112,5,FALSE)))</f>
        <v/>
      </c>
      <c r="W706" s="665"/>
      <c r="X706" s="54" t="str">
        <f>IF(OR($R$5="",$T$5="",$J706="",$O706="",$W706=""),"",IF(ISERROR(VLOOKUP($D706,参照!$P$4:$V$112,5,FALSE)),0,VLOOKUP($D706,参照!$P$4:$V$112,5,FALSE)))</f>
        <v/>
      </c>
      <c r="Y706" s="102"/>
      <c r="Z706" s="102"/>
      <c r="AA706" s="1177"/>
      <c r="AB706" s="227">
        <f t="shared" si="989"/>
        <v>0</v>
      </c>
      <c r="AC706" s="1122"/>
      <c r="AD706" s="352">
        <f t="shared" si="990"/>
        <v>0</v>
      </c>
      <c r="AE706" s="55"/>
      <c r="AF706" s="55" t="str">
        <f t="shared" si="991"/>
        <v/>
      </c>
      <c r="AG706" s="1124"/>
      <c r="AH706" s="760">
        <f t="shared" si="992"/>
        <v>0</v>
      </c>
      <c r="AI706" s="761">
        <f t="shared" si="993"/>
        <v>0</v>
      </c>
      <c r="AJ706" s="1126"/>
      <c r="AK706" s="1127"/>
      <c r="AL706" s="670"/>
      <c r="AM706" s="1127"/>
      <c r="AN706" s="670"/>
      <c r="AO706" s="1179"/>
      <c r="AP706" s="669"/>
      <c r="AQ706" s="1127"/>
      <c r="AR706" s="670"/>
      <c r="AS706" s="1127"/>
      <c r="AT706" s="670"/>
      <c r="AU706" s="1127"/>
      <c r="AV706" s="575" t="str">
        <f t="shared" si="994"/>
        <v>○</v>
      </c>
      <c r="AW706" s="576" t="str">
        <f t="shared" si="995"/>
        <v>○</v>
      </c>
      <c r="AX706" s="576" t="str">
        <f t="shared" si="996"/>
        <v>○</v>
      </c>
      <c r="AY706" s="576" t="str">
        <f t="shared" si="997"/>
        <v>○</v>
      </c>
      <c r="AZ706" s="576" t="str">
        <f t="shared" si="998"/>
        <v>○</v>
      </c>
      <c r="BA706" s="577" t="str">
        <f t="shared" si="999"/>
        <v>○</v>
      </c>
      <c r="BB706" s="578">
        <f t="shared" si="1000"/>
        <v>0</v>
      </c>
      <c r="BC706" s="767">
        <f t="shared" si="1001"/>
        <v>0</v>
      </c>
      <c r="BD706" s="768">
        <f t="shared" si="1001"/>
        <v>0</v>
      </c>
      <c r="BE706" s="769">
        <f t="shared" si="1001"/>
        <v>0</v>
      </c>
      <c r="BF706" s="587">
        <f t="shared" si="1002"/>
        <v>0</v>
      </c>
      <c r="BG706" s="503">
        <f t="shared" si="1003"/>
        <v>0</v>
      </c>
      <c r="BH706" s="504">
        <f t="shared" si="1003"/>
        <v>0</v>
      </c>
      <c r="BI706" s="505">
        <f t="shared" si="1003"/>
        <v>0</v>
      </c>
      <c r="BJ706" s="506">
        <f t="shared" si="1004"/>
        <v>0</v>
      </c>
      <c r="BK706" s="236">
        <f t="array" ref="BK706">IF($BB706&gt;0,"ｴﾗｰ",SUM(IF($AJ706:$AO706=BK$15,IF($AJ$17:$AO$17="○",$AG706))))</f>
        <v>0</v>
      </c>
      <c r="BL706" s="237">
        <f t="array" ref="BL706">IF($BB706&gt;0,"ｴﾗｰ",SUM(IF($AJ706:$AO706=BL$15,IF($AJ$17:$AO$17="○",$AG706))))</f>
        <v>0</v>
      </c>
      <c r="BM706" s="488">
        <f t="array" ref="BM706">IF($BB706&gt;0,"ｴﾗｰ",SUM(IF($AJ706:$AO706=BM$15,IF($AJ$17:$AO$17="○",$AG706))))</f>
        <v>0</v>
      </c>
      <c r="BN706" s="493">
        <f t="shared" si="1005"/>
        <v>0</v>
      </c>
      <c r="BO706" s="236">
        <f t="array" ref="BO706">IF($BB706&gt;0,"ｴﾗｰ",SUM(IF($AP706:$AU706=BO$15,IF($AP$17:$AU$17="○",$AG706))))</f>
        <v>0</v>
      </c>
      <c r="BP706" s="237">
        <f t="array" ref="BP706">IF($BB706&gt;0,"ｴﾗｰ",SUM(IF($AP706:$AU706=BP$15,IF($AP$17:$AU$17="○",$AG706))))</f>
        <v>0</v>
      </c>
      <c r="BQ706" s="494">
        <f t="array" ref="BQ706">IF($BB706&gt;0,"ｴﾗｰ",SUM(IF($AP706:$AU706=BQ$15,IF($AP$17:$AU$17="○",$AG706))))</f>
        <v>0</v>
      </c>
      <c r="BR706" s="490">
        <f t="shared" si="1006"/>
        <v>0</v>
      </c>
      <c r="BS706" s="236" t="str">
        <f t="shared" si="966"/>
        <v/>
      </c>
      <c r="BT706" s="237" t="str">
        <f t="shared" si="967"/>
        <v/>
      </c>
      <c r="BU706" s="488" t="str">
        <f t="shared" si="968"/>
        <v/>
      </c>
      <c r="BV706" s="532">
        <f t="shared" si="1007"/>
        <v>0</v>
      </c>
      <c r="BW706" s="512" t="str">
        <f t="shared" si="1008"/>
        <v>ｴﾗｰ</v>
      </c>
      <c r="BX706" s="237" t="str">
        <f t="shared" si="1009"/>
        <v>ｴﾗｰ</v>
      </c>
      <c r="BY706" s="494" t="str">
        <f t="shared" si="1010"/>
        <v>ｴﾗｰ</v>
      </c>
      <c r="BZ706" s="628">
        <f t="shared" si="1011"/>
        <v>0</v>
      </c>
      <c r="CA706" s="528" t="str">
        <f t="shared" si="1012"/>
        <v/>
      </c>
      <c r="CB706" s="237" t="str">
        <f t="shared" si="1013"/>
        <v/>
      </c>
      <c r="CC706" s="494" t="str">
        <f t="shared" si="1014"/>
        <v/>
      </c>
      <c r="CD706" s="635">
        <f t="shared" si="1015"/>
        <v>0</v>
      </c>
      <c r="CE706" s="528" t="str">
        <f t="shared" si="1016"/>
        <v/>
      </c>
      <c r="CF706" s="237" t="str">
        <f t="shared" si="1017"/>
        <v/>
      </c>
      <c r="CG706" s="494" t="str">
        <f t="shared" si="1018"/>
        <v/>
      </c>
      <c r="CH706" s="635">
        <f t="shared" si="1019"/>
        <v>0</v>
      </c>
      <c r="CI706" s="535" t="str">
        <f t="shared" si="1020"/>
        <v/>
      </c>
      <c r="CJ706" s="515" t="str">
        <f t="shared" si="1021"/>
        <v/>
      </c>
      <c r="CK706" s="522" t="str">
        <f t="shared" si="1022"/>
        <v/>
      </c>
      <c r="CL706" s="515" t="str">
        <f t="shared" si="1023"/>
        <v/>
      </c>
      <c r="CM706" s="524" t="str">
        <f t="shared" si="1024"/>
        <v/>
      </c>
      <c r="CN706" s="518" t="str">
        <f t="shared" si="1025"/>
        <v/>
      </c>
      <c r="CO706" s="236" t="str">
        <f t="shared" si="1026"/>
        <v/>
      </c>
      <c r="CP706" s="237" t="str">
        <f t="shared" si="1027"/>
        <v/>
      </c>
      <c r="CQ706" s="494" t="str">
        <f t="shared" si="1028"/>
        <v/>
      </c>
      <c r="CR706" s="493">
        <f t="shared" si="1029"/>
        <v>0</v>
      </c>
      <c r="CS706" s="512" t="str">
        <f t="shared" si="1030"/>
        <v/>
      </c>
      <c r="CT706" s="237" t="str">
        <f t="shared" si="1031"/>
        <v/>
      </c>
      <c r="CU706" s="237" t="str">
        <f t="shared" si="1032"/>
        <v/>
      </c>
      <c r="CV706" s="238">
        <f t="shared" si="1033"/>
        <v>0</v>
      </c>
      <c r="CW706" s="236" t="str">
        <f t="shared" si="969"/>
        <v/>
      </c>
      <c r="CX706" s="237" t="str">
        <f t="shared" si="970"/>
        <v/>
      </c>
      <c r="CY706" s="494">
        <f t="shared" si="971"/>
        <v>0</v>
      </c>
      <c r="CZ706" s="493"/>
      <c r="DA706" s="236" t="str">
        <f t="shared" si="972"/>
        <v/>
      </c>
      <c r="DB706" s="237" t="str">
        <f t="shared" si="973"/>
        <v/>
      </c>
      <c r="DC706" s="494">
        <f t="shared" si="974"/>
        <v>0</v>
      </c>
      <c r="DD706" s="493"/>
      <c r="DE706" s="1335"/>
      <c r="DF706" s="1343">
        <f t="shared" si="975"/>
        <v>0</v>
      </c>
      <c r="DG706" s="528" t="str">
        <f t="shared" si="976"/>
        <v/>
      </c>
      <c r="DH706" s="494" t="str">
        <f t="shared" si="977"/>
        <v/>
      </c>
      <c r="DI706" s="53">
        <f t="shared" si="978"/>
        <v>0</v>
      </c>
      <c r="DJ706" s="432">
        <f t="shared" si="979"/>
        <v>0</v>
      </c>
      <c r="DK706" s="433">
        <f t="shared" si="1034"/>
        <v>0</v>
      </c>
      <c r="DL706" s="53" t="str">
        <f t="shared" si="980"/>
        <v/>
      </c>
      <c r="DM706" s="105" t="str">
        <f t="shared" si="981"/>
        <v/>
      </c>
      <c r="DN706" s="104" t="str">
        <f t="shared" si="981"/>
        <v/>
      </c>
      <c r="DO706" s="434" t="str">
        <f t="shared" si="981"/>
        <v/>
      </c>
      <c r="DP706" s="672"/>
      <c r="DQ706" s="673"/>
      <c r="DR706" s="674"/>
      <c r="DS706" s="435">
        <f t="shared" si="1035"/>
        <v>0</v>
      </c>
      <c r="DT706" s="228" t="str">
        <f t="shared" si="982"/>
        <v/>
      </c>
      <c r="DU706" s="236" t="str">
        <f t="shared" si="983"/>
        <v/>
      </c>
      <c r="DV706" s="237" t="str">
        <f t="shared" si="984"/>
        <v/>
      </c>
      <c r="DW706" s="237" t="str">
        <f t="shared" si="985"/>
        <v/>
      </c>
      <c r="DX706" s="238">
        <f t="shared" si="986"/>
        <v>0</v>
      </c>
      <c r="DY706" s="675"/>
      <c r="EA706" s="1363">
        <f t="shared" si="1036"/>
        <v>0</v>
      </c>
      <c r="EB706" s="1363">
        <f t="shared" si="1037"/>
        <v>0</v>
      </c>
      <c r="EC706" s="1363">
        <f t="shared" si="1038"/>
        <v>0</v>
      </c>
      <c r="ED706" s="1363">
        <f t="shared" si="1039"/>
        <v>0</v>
      </c>
      <c r="EE706" s="1363">
        <f t="shared" si="1040"/>
        <v>0</v>
      </c>
      <c r="EF706" s="1363">
        <f t="shared" si="1041"/>
        <v>0</v>
      </c>
      <c r="EG706" s="1363">
        <f t="shared" si="1042"/>
        <v>0</v>
      </c>
    </row>
    <row r="707" spans="1:137" s="3" customFormat="1" ht="18" customHeight="1">
      <c r="A707" s="305" t="str">
        <f t="shared" si="961"/>
        <v/>
      </c>
      <c r="B707" s="174">
        <f t="shared" si="987"/>
        <v>0</v>
      </c>
      <c r="C707" s="1415" t="str">
        <f t="shared" si="962"/>
        <v>授業料</v>
      </c>
      <c r="D707" s="1415" t="str">
        <f t="shared" si="963"/>
        <v>入学金</v>
      </c>
      <c r="E707" s="174">
        <f t="shared" si="988"/>
        <v>0</v>
      </c>
      <c r="F707" s="305">
        <f t="shared" si="964"/>
        <v>0</v>
      </c>
      <c r="G707" s="475">
        <f t="shared" si="965"/>
        <v>690</v>
      </c>
      <c r="H707" s="430"/>
      <c r="I707" s="431"/>
      <c r="J707" s="658"/>
      <c r="K707" s="659"/>
      <c r="L707" s="659"/>
      <c r="M707" s="660"/>
      <c r="N707" s="661"/>
      <c r="O707" s="662"/>
      <c r="P707" s="658"/>
      <c r="Q707" s="659"/>
      <c r="R707" s="660"/>
      <c r="S707" s="663"/>
      <c r="T707" s="661"/>
      <c r="U707" s="664"/>
      <c r="V707" s="53" t="str">
        <f>IF(OR($R$5="",$T$5="",$J707="",$O707="",$U707=""),"",IF(ISERROR(VLOOKUP($C707,参照!$P$4:$V$112,5,FALSE)),0,VLOOKUP($C707,参照!$P$4:$V$112,5,FALSE)))</f>
        <v/>
      </c>
      <c r="W707" s="665"/>
      <c r="X707" s="54" t="str">
        <f>IF(OR($R$5="",$T$5="",$J707="",$O707="",$W707=""),"",IF(ISERROR(VLOOKUP($D707,参照!$P$4:$V$112,5,FALSE)),0,VLOOKUP($D707,参照!$P$4:$V$112,5,FALSE)))</f>
        <v/>
      </c>
      <c r="Y707" s="102"/>
      <c r="Z707" s="102"/>
      <c r="AA707" s="1177"/>
      <c r="AB707" s="227">
        <f t="shared" si="989"/>
        <v>0</v>
      </c>
      <c r="AC707" s="1122"/>
      <c r="AD707" s="352">
        <f t="shared" si="990"/>
        <v>0</v>
      </c>
      <c r="AE707" s="55"/>
      <c r="AF707" s="55" t="str">
        <f t="shared" si="991"/>
        <v/>
      </c>
      <c r="AG707" s="1124"/>
      <c r="AH707" s="760">
        <f t="shared" si="992"/>
        <v>0</v>
      </c>
      <c r="AI707" s="761">
        <f t="shared" si="993"/>
        <v>0</v>
      </c>
      <c r="AJ707" s="1126"/>
      <c r="AK707" s="1127"/>
      <c r="AL707" s="670"/>
      <c r="AM707" s="1127"/>
      <c r="AN707" s="670"/>
      <c r="AO707" s="1179"/>
      <c r="AP707" s="669"/>
      <c r="AQ707" s="1127"/>
      <c r="AR707" s="670"/>
      <c r="AS707" s="1127"/>
      <c r="AT707" s="670"/>
      <c r="AU707" s="1127"/>
      <c r="AV707" s="575" t="str">
        <f t="shared" si="994"/>
        <v>○</v>
      </c>
      <c r="AW707" s="576" t="str">
        <f t="shared" si="995"/>
        <v>○</v>
      </c>
      <c r="AX707" s="576" t="str">
        <f t="shared" si="996"/>
        <v>○</v>
      </c>
      <c r="AY707" s="576" t="str">
        <f t="shared" si="997"/>
        <v>○</v>
      </c>
      <c r="AZ707" s="576" t="str">
        <f t="shared" si="998"/>
        <v>○</v>
      </c>
      <c r="BA707" s="577" t="str">
        <f t="shared" si="999"/>
        <v>○</v>
      </c>
      <c r="BB707" s="578">
        <f t="shared" si="1000"/>
        <v>0</v>
      </c>
      <c r="BC707" s="767">
        <f t="shared" si="1001"/>
        <v>0</v>
      </c>
      <c r="BD707" s="768">
        <f t="shared" si="1001"/>
        <v>0</v>
      </c>
      <c r="BE707" s="769">
        <f t="shared" si="1001"/>
        <v>0</v>
      </c>
      <c r="BF707" s="587">
        <f t="shared" si="1002"/>
        <v>0</v>
      </c>
      <c r="BG707" s="503">
        <f t="shared" si="1003"/>
        <v>0</v>
      </c>
      <c r="BH707" s="504">
        <f t="shared" si="1003"/>
        <v>0</v>
      </c>
      <c r="BI707" s="505">
        <f t="shared" si="1003"/>
        <v>0</v>
      </c>
      <c r="BJ707" s="506">
        <f t="shared" si="1004"/>
        <v>0</v>
      </c>
      <c r="BK707" s="236">
        <f t="array" ref="BK707">IF($BB707&gt;0,"ｴﾗｰ",SUM(IF($AJ707:$AO707=BK$15,IF($AJ$17:$AO$17="○",$AG707))))</f>
        <v>0</v>
      </c>
      <c r="BL707" s="237">
        <f t="array" ref="BL707">IF($BB707&gt;0,"ｴﾗｰ",SUM(IF($AJ707:$AO707=BL$15,IF($AJ$17:$AO$17="○",$AG707))))</f>
        <v>0</v>
      </c>
      <c r="BM707" s="488">
        <f t="array" ref="BM707">IF($BB707&gt;0,"ｴﾗｰ",SUM(IF($AJ707:$AO707=BM$15,IF($AJ$17:$AO$17="○",$AG707))))</f>
        <v>0</v>
      </c>
      <c r="BN707" s="493">
        <f t="shared" si="1005"/>
        <v>0</v>
      </c>
      <c r="BO707" s="236">
        <f t="array" ref="BO707">IF($BB707&gt;0,"ｴﾗｰ",SUM(IF($AP707:$AU707=BO$15,IF($AP$17:$AU$17="○",$AG707))))</f>
        <v>0</v>
      </c>
      <c r="BP707" s="237">
        <f t="array" ref="BP707">IF($BB707&gt;0,"ｴﾗｰ",SUM(IF($AP707:$AU707=BP$15,IF($AP$17:$AU$17="○",$AG707))))</f>
        <v>0</v>
      </c>
      <c r="BQ707" s="494">
        <f t="array" ref="BQ707">IF($BB707&gt;0,"ｴﾗｰ",SUM(IF($AP707:$AU707=BQ$15,IF($AP$17:$AU$17="○",$AG707))))</f>
        <v>0</v>
      </c>
      <c r="BR707" s="490">
        <f t="shared" si="1006"/>
        <v>0</v>
      </c>
      <c r="BS707" s="236" t="str">
        <f t="shared" si="966"/>
        <v/>
      </c>
      <c r="BT707" s="237" t="str">
        <f t="shared" si="967"/>
        <v/>
      </c>
      <c r="BU707" s="488" t="str">
        <f t="shared" si="968"/>
        <v/>
      </c>
      <c r="BV707" s="532">
        <f t="shared" si="1007"/>
        <v>0</v>
      </c>
      <c r="BW707" s="512" t="str">
        <f t="shared" si="1008"/>
        <v>ｴﾗｰ</v>
      </c>
      <c r="BX707" s="237" t="str">
        <f t="shared" si="1009"/>
        <v>ｴﾗｰ</v>
      </c>
      <c r="BY707" s="494" t="str">
        <f t="shared" si="1010"/>
        <v>ｴﾗｰ</v>
      </c>
      <c r="BZ707" s="628">
        <f t="shared" si="1011"/>
        <v>0</v>
      </c>
      <c r="CA707" s="528" t="str">
        <f t="shared" si="1012"/>
        <v/>
      </c>
      <c r="CB707" s="237" t="str">
        <f t="shared" si="1013"/>
        <v/>
      </c>
      <c r="CC707" s="494" t="str">
        <f t="shared" si="1014"/>
        <v/>
      </c>
      <c r="CD707" s="635">
        <f t="shared" si="1015"/>
        <v>0</v>
      </c>
      <c r="CE707" s="528" t="str">
        <f t="shared" si="1016"/>
        <v/>
      </c>
      <c r="CF707" s="237" t="str">
        <f t="shared" si="1017"/>
        <v/>
      </c>
      <c r="CG707" s="494" t="str">
        <f t="shared" si="1018"/>
        <v/>
      </c>
      <c r="CH707" s="635">
        <f t="shared" si="1019"/>
        <v>0</v>
      </c>
      <c r="CI707" s="535" t="str">
        <f t="shared" si="1020"/>
        <v/>
      </c>
      <c r="CJ707" s="515" t="str">
        <f t="shared" si="1021"/>
        <v/>
      </c>
      <c r="CK707" s="522" t="str">
        <f t="shared" si="1022"/>
        <v/>
      </c>
      <c r="CL707" s="515" t="str">
        <f t="shared" si="1023"/>
        <v/>
      </c>
      <c r="CM707" s="524" t="str">
        <f t="shared" si="1024"/>
        <v/>
      </c>
      <c r="CN707" s="518" t="str">
        <f t="shared" si="1025"/>
        <v/>
      </c>
      <c r="CO707" s="236" t="str">
        <f t="shared" si="1026"/>
        <v/>
      </c>
      <c r="CP707" s="237" t="str">
        <f t="shared" si="1027"/>
        <v/>
      </c>
      <c r="CQ707" s="494" t="str">
        <f t="shared" si="1028"/>
        <v/>
      </c>
      <c r="CR707" s="493">
        <f t="shared" si="1029"/>
        <v>0</v>
      </c>
      <c r="CS707" s="512" t="str">
        <f t="shared" si="1030"/>
        <v/>
      </c>
      <c r="CT707" s="237" t="str">
        <f t="shared" si="1031"/>
        <v/>
      </c>
      <c r="CU707" s="237" t="str">
        <f t="shared" si="1032"/>
        <v/>
      </c>
      <c r="CV707" s="238">
        <f t="shared" si="1033"/>
        <v>0</v>
      </c>
      <c r="CW707" s="236" t="str">
        <f t="shared" si="969"/>
        <v/>
      </c>
      <c r="CX707" s="237" t="str">
        <f t="shared" si="970"/>
        <v/>
      </c>
      <c r="CY707" s="494">
        <f t="shared" si="971"/>
        <v>0</v>
      </c>
      <c r="CZ707" s="493"/>
      <c r="DA707" s="236" t="str">
        <f t="shared" si="972"/>
        <v/>
      </c>
      <c r="DB707" s="237" t="str">
        <f t="shared" si="973"/>
        <v/>
      </c>
      <c r="DC707" s="494">
        <f t="shared" si="974"/>
        <v>0</v>
      </c>
      <c r="DD707" s="493"/>
      <c r="DE707" s="1335"/>
      <c r="DF707" s="1343">
        <f t="shared" si="975"/>
        <v>0</v>
      </c>
      <c r="DG707" s="528" t="str">
        <f t="shared" si="976"/>
        <v/>
      </c>
      <c r="DH707" s="494" t="str">
        <f t="shared" si="977"/>
        <v/>
      </c>
      <c r="DI707" s="53">
        <f t="shared" si="978"/>
        <v>0</v>
      </c>
      <c r="DJ707" s="432">
        <f t="shared" si="979"/>
        <v>0</v>
      </c>
      <c r="DK707" s="433">
        <f t="shared" si="1034"/>
        <v>0</v>
      </c>
      <c r="DL707" s="53" t="str">
        <f t="shared" si="980"/>
        <v/>
      </c>
      <c r="DM707" s="105" t="str">
        <f t="shared" si="981"/>
        <v/>
      </c>
      <c r="DN707" s="104" t="str">
        <f t="shared" si="981"/>
        <v/>
      </c>
      <c r="DO707" s="434" t="str">
        <f t="shared" si="981"/>
        <v/>
      </c>
      <c r="DP707" s="672"/>
      <c r="DQ707" s="673"/>
      <c r="DR707" s="674"/>
      <c r="DS707" s="435">
        <f t="shared" si="1035"/>
        <v>0</v>
      </c>
      <c r="DT707" s="228" t="str">
        <f t="shared" si="982"/>
        <v/>
      </c>
      <c r="DU707" s="236" t="str">
        <f t="shared" si="983"/>
        <v/>
      </c>
      <c r="DV707" s="237" t="str">
        <f t="shared" si="984"/>
        <v/>
      </c>
      <c r="DW707" s="237" t="str">
        <f t="shared" si="985"/>
        <v/>
      </c>
      <c r="DX707" s="238">
        <f t="shared" si="986"/>
        <v>0</v>
      </c>
      <c r="DY707" s="675"/>
      <c r="EA707" s="1363">
        <f t="shared" si="1036"/>
        <v>0</v>
      </c>
      <c r="EB707" s="1363">
        <f t="shared" si="1037"/>
        <v>0</v>
      </c>
      <c r="EC707" s="1363">
        <f t="shared" si="1038"/>
        <v>0</v>
      </c>
      <c r="ED707" s="1363">
        <f t="shared" si="1039"/>
        <v>0</v>
      </c>
      <c r="EE707" s="1363">
        <f t="shared" si="1040"/>
        <v>0</v>
      </c>
      <c r="EF707" s="1363">
        <f t="shared" si="1041"/>
        <v>0</v>
      </c>
      <c r="EG707" s="1363">
        <f t="shared" si="1042"/>
        <v>0</v>
      </c>
    </row>
    <row r="708" spans="1:137" s="3" customFormat="1" ht="18" customHeight="1">
      <c r="A708" s="305" t="str">
        <f t="shared" si="961"/>
        <v/>
      </c>
      <c r="B708" s="174">
        <f t="shared" si="987"/>
        <v>0</v>
      </c>
      <c r="C708" s="1415" t="str">
        <f t="shared" si="962"/>
        <v>授業料</v>
      </c>
      <c r="D708" s="1415" t="str">
        <f t="shared" si="963"/>
        <v>入学金</v>
      </c>
      <c r="E708" s="174">
        <f t="shared" si="988"/>
        <v>0</v>
      </c>
      <c r="F708" s="305">
        <f t="shared" si="964"/>
        <v>0</v>
      </c>
      <c r="G708" s="475">
        <f t="shared" si="965"/>
        <v>691</v>
      </c>
      <c r="H708" s="430"/>
      <c r="I708" s="431"/>
      <c r="J708" s="658"/>
      <c r="K708" s="659"/>
      <c r="L708" s="659"/>
      <c r="M708" s="660"/>
      <c r="N708" s="661"/>
      <c r="O708" s="662"/>
      <c r="P708" s="658"/>
      <c r="Q708" s="659"/>
      <c r="R708" s="660"/>
      <c r="S708" s="663"/>
      <c r="T708" s="661"/>
      <c r="U708" s="664"/>
      <c r="V708" s="53" t="str">
        <f>IF(OR($R$5="",$T$5="",$J708="",$O708="",$U708=""),"",IF(ISERROR(VLOOKUP($C708,参照!$P$4:$V$112,5,FALSE)),0,VLOOKUP($C708,参照!$P$4:$V$112,5,FALSE)))</f>
        <v/>
      </c>
      <c r="W708" s="665"/>
      <c r="X708" s="54" t="str">
        <f>IF(OR($R$5="",$T$5="",$J708="",$O708="",$W708=""),"",IF(ISERROR(VLOOKUP($D708,参照!$P$4:$V$112,5,FALSE)),0,VLOOKUP($D708,参照!$P$4:$V$112,5,FALSE)))</f>
        <v/>
      </c>
      <c r="Y708" s="102"/>
      <c r="Z708" s="102"/>
      <c r="AA708" s="1177"/>
      <c r="AB708" s="227">
        <f t="shared" si="989"/>
        <v>0</v>
      </c>
      <c r="AC708" s="1122"/>
      <c r="AD708" s="352">
        <f t="shared" si="990"/>
        <v>0</v>
      </c>
      <c r="AE708" s="55"/>
      <c r="AF708" s="55" t="str">
        <f t="shared" si="991"/>
        <v/>
      </c>
      <c r="AG708" s="1124"/>
      <c r="AH708" s="760">
        <f t="shared" si="992"/>
        <v>0</v>
      </c>
      <c r="AI708" s="761">
        <f t="shared" si="993"/>
        <v>0</v>
      </c>
      <c r="AJ708" s="1126"/>
      <c r="AK708" s="1127"/>
      <c r="AL708" s="670"/>
      <c r="AM708" s="1127"/>
      <c r="AN708" s="670"/>
      <c r="AO708" s="1179"/>
      <c r="AP708" s="669"/>
      <c r="AQ708" s="1127"/>
      <c r="AR708" s="670"/>
      <c r="AS708" s="1127"/>
      <c r="AT708" s="670"/>
      <c r="AU708" s="1127"/>
      <c r="AV708" s="575" t="str">
        <f t="shared" si="994"/>
        <v>○</v>
      </c>
      <c r="AW708" s="576" t="str">
        <f t="shared" si="995"/>
        <v>○</v>
      </c>
      <c r="AX708" s="576" t="str">
        <f t="shared" si="996"/>
        <v>○</v>
      </c>
      <c r="AY708" s="576" t="str">
        <f t="shared" si="997"/>
        <v>○</v>
      </c>
      <c r="AZ708" s="576" t="str">
        <f t="shared" si="998"/>
        <v>○</v>
      </c>
      <c r="BA708" s="577" t="str">
        <f t="shared" si="999"/>
        <v>○</v>
      </c>
      <c r="BB708" s="578">
        <f t="shared" si="1000"/>
        <v>0</v>
      </c>
      <c r="BC708" s="767">
        <f t="shared" si="1001"/>
        <v>0</v>
      </c>
      <c r="BD708" s="768">
        <f t="shared" si="1001"/>
        <v>0</v>
      </c>
      <c r="BE708" s="769">
        <f t="shared" si="1001"/>
        <v>0</v>
      </c>
      <c r="BF708" s="587">
        <f t="shared" si="1002"/>
        <v>0</v>
      </c>
      <c r="BG708" s="503">
        <f t="shared" si="1003"/>
        <v>0</v>
      </c>
      <c r="BH708" s="504">
        <f t="shared" si="1003"/>
        <v>0</v>
      </c>
      <c r="BI708" s="505">
        <f t="shared" si="1003"/>
        <v>0</v>
      </c>
      <c r="BJ708" s="506">
        <f t="shared" si="1004"/>
        <v>0</v>
      </c>
      <c r="BK708" s="236">
        <f t="array" ref="BK708">IF($BB708&gt;0,"ｴﾗｰ",SUM(IF($AJ708:$AO708=BK$15,IF($AJ$17:$AO$17="○",$AG708))))</f>
        <v>0</v>
      </c>
      <c r="BL708" s="237">
        <f t="array" ref="BL708">IF($BB708&gt;0,"ｴﾗｰ",SUM(IF($AJ708:$AO708=BL$15,IF($AJ$17:$AO$17="○",$AG708))))</f>
        <v>0</v>
      </c>
      <c r="BM708" s="488">
        <f t="array" ref="BM708">IF($BB708&gt;0,"ｴﾗｰ",SUM(IF($AJ708:$AO708=BM$15,IF($AJ$17:$AO$17="○",$AG708))))</f>
        <v>0</v>
      </c>
      <c r="BN708" s="493">
        <f t="shared" si="1005"/>
        <v>0</v>
      </c>
      <c r="BO708" s="236">
        <f t="array" ref="BO708">IF($BB708&gt;0,"ｴﾗｰ",SUM(IF($AP708:$AU708=BO$15,IF($AP$17:$AU$17="○",$AG708))))</f>
        <v>0</v>
      </c>
      <c r="BP708" s="237">
        <f t="array" ref="BP708">IF($BB708&gt;0,"ｴﾗｰ",SUM(IF($AP708:$AU708=BP$15,IF($AP$17:$AU$17="○",$AG708))))</f>
        <v>0</v>
      </c>
      <c r="BQ708" s="494">
        <f t="array" ref="BQ708">IF($BB708&gt;0,"ｴﾗｰ",SUM(IF($AP708:$AU708=BQ$15,IF($AP$17:$AU$17="○",$AG708))))</f>
        <v>0</v>
      </c>
      <c r="BR708" s="490">
        <f t="shared" si="1006"/>
        <v>0</v>
      </c>
      <c r="BS708" s="236" t="str">
        <f t="shared" si="966"/>
        <v/>
      </c>
      <c r="BT708" s="237" t="str">
        <f t="shared" si="967"/>
        <v/>
      </c>
      <c r="BU708" s="488" t="str">
        <f t="shared" si="968"/>
        <v/>
      </c>
      <c r="BV708" s="532">
        <f t="shared" si="1007"/>
        <v>0</v>
      </c>
      <c r="BW708" s="512" t="str">
        <f t="shared" si="1008"/>
        <v>ｴﾗｰ</v>
      </c>
      <c r="BX708" s="237" t="str">
        <f t="shared" si="1009"/>
        <v>ｴﾗｰ</v>
      </c>
      <c r="BY708" s="494" t="str">
        <f t="shared" si="1010"/>
        <v>ｴﾗｰ</v>
      </c>
      <c r="BZ708" s="628">
        <f t="shared" si="1011"/>
        <v>0</v>
      </c>
      <c r="CA708" s="528" t="str">
        <f t="shared" si="1012"/>
        <v/>
      </c>
      <c r="CB708" s="237" t="str">
        <f t="shared" si="1013"/>
        <v/>
      </c>
      <c r="CC708" s="494" t="str">
        <f t="shared" si="1014"/>
        <v/>
      </c>
      <c r="CD708" s="635">
        <f t="shared" si="1015"/>
        <v>0</v>
      </c>
      <c r="CE708" s="528" t="str">
        <f t="shared" si="1016"/>
        <v/>
      </c>
      <c r="CF708" s="237" t="str">
        <f t="shared" si="1017"/>
        <v/>
      </c>
      <c r="CG708" s="494" t="str">
        <f t="shared" si="1018"/>
        <v/>
      </c>
      <c r="CH708" s="635">
        <f t="shared" si="1019"/>
        <v>0</v>
      </c>
      <c r="CI708" s="535" t="str">
        <f t="shared" si="1020"/>
        <v/>
      </c>
      <c r="CJ708" s="515" t="str">
        <f t="shared" si="1021"/>
        <v/>
      </c>
      <c r="CK708" s="522" t="str">
        <f t="shared" si="1022"/>
        <v/>
      </c>
      <c r="CL708" s="515" t="str">
        <f t="shared" si="1023"/>
        <v/>
      </c>
      <c r="CM708" s="524" t="str">
        <f t="shared" si="1024"/>
        <v/>
      </c>
      <c r="CN708" s="518" t="str">
        <f t="shared" si="1025"/>
        <v/>
      </c>
      <c r="CO708" s="236" t="str">
        <f t="shared" si="1026"/>
        <v/>
      </c>
      <c r="CP708" s="237" t="str">
        <f t="shared" si="1027"/>
        <v/>
      </c>
      <c r="CQ708" s="494" t="str">
        <f t="shared" si="1028"/>
        <v/>
      </c>
      <c r="CR708" s="493">
        <f t="shared" si="1029"/>
        <v>0</v>
      </c>
      <c r="CS708" s="512" t="str">
        <f t="shared" si="1030"/>
        <v/>
      </c>
      <c r="CT708" s="237" t="str">
        <f t="shared" si="1031"/>
        <v/>
      </c>
      <c r="CU708" s="237" t="str">
        <f t="shared" si="1032"/>
        <v/>
      </c>
      <c r="CV708" s="238">
        <f t="shared" si="1033"/>
        <v>0</v>
      </c>
      <c r="CW708" s="236" t="str">
        <f t="shared" si="969"/>
        <v/>
      </c>
      <c r="CX708" s="237" t="str">
        <f t="shared" si="970"/>
        <v/>
      </c>
      <c r="CY708" s="494">
        <f t="shared" si="971"/>
        <v>0</v>
      </c>
      <c r="CZ708" s="493"/>
      <c r="DA708" s="236" t="str">
        <f t="shared" si="972"/>
        <v/>
      </c>
      <c r="DB708" s="237" t="str">
        <f t="shared" si="973"/>
        <v/>
      </c>
      <c r="DC708" s="494">
        <f t="shared" si="974"/>
        <v>0</v>
      </c>
      <c r="DD708" s="493"/>
      <c r="DE708" s="1335"/>
      <c r="DF708" s="1343">
        <f t="shared" si="975"/>
        <v>0</v>
      </c>
      <c r="DG708" s="528" t="str">
        <f t="shared" si="976"/>
        <v/>
      </c>
      <c r="DH708" s="494" t="str">
        <f t="shared" si="977"/>
        <v/>
      </c>
      <c r="DI708" s="53">
        <f t="shared" si="978"/>
        <v>0</v>
      </c>
      <c r="DJ708" s="432">
        <f t="shared" si="979"/>
        <v>0</v>
      </c>
      <c r="DK708" s="433">
        <f t="shared" si="1034"/>
        <v>0</v>
      </c>
      <c r="DL708" s="53" t="str">
        <f t="shared" si="980"/>
        <v/>
      </c>
      <c r="DM708" s="105" t="str">
        <f t="shared" si="981"/>
        <v/>
      </c>
      <c r="DN708" s="104" t="str">
        <f t="shared" si="981"/>
        <v/>
      </c>
      <c r="DO708" s="434" t="str">
        <f t="shared" si="981"/>
        <v/>
      </c>
      <c r="DP708" s="672"/>
      <c r="DQ708" s="673"/>
      <c r="DR708" s="674"/>
      <c r="DS708" s="435">
        <f t="shared" si="1035"/>
        <v>0</v>
      </c>
      <c r="DT708" s="228" t="str">
        <f t="shared" si="982"/>
        <v/>
      </c>
      <c r="DU708" s="236" t="str">
        <f t="shared" si="983"/>
        <v/>
      </c>
      <c r="DV708" s="237" t="str">
        <f t="shared" si="984"/>
        <v/>
      </c>
      <c r="DW708" s="237" t="str">
        <f t="shared" si="985"/>
        <v/>
      </c>
      <c r="DX708" s="238">
        <f t="shared" si="986"/>
        <v>0</v>
      </c>
      <c r="DY708" s="675"/>
      <c r="EA708" s="1363">
        <f t="shared" si="1036"/>
        <v>0</v>
      </c>
      <c r="EB708" s="1363">
        <f t="shared" si="1037"/>
        <v>0</v>
      </c>
      <c r="EC708" s="1363">
        <f t="shared" si="1038"/>
        <v>0</v>
      </c>
      <c r="ED708" s="1363">
        <f t="shared" si="1039"/>
        <v>0</v>
      </c>
      <c r="EE708" s="1363">
        <f t="shared" si="1040"/>
        <v>0</v>
      </c>
      <c r="EF708" s="1363">
        <f t="shared" si="1041"/>
        <v>0</v>
      </c>
      <c r="EG708" s="1363">
        <f t="shared" si="1042"/>
        <v>0</v>
      </c>
    </row>
    <row r="709" spans="1:137" s="3" customFormat="1" ht="18" customHeight="1">
      <c r="A709" s="305" t="str">
        <f t="shared" si="961"/>
        <v/>
      </c>
      <c r="B709" s="174">
        <f t="shared" si="987"/>
        <v>0</v>
      </c>
      <c r="C709" s="1415" t="str">
        <f t="shared" si="962"/>
        <v>授業料</v>
      </c>
      <c r="D709" s="1415" t="str">
        <f t="shared" si="963"/>
        <v>入学金</v>
      </c>
      <c r="E709" s="174">
        <f t="shared" si="988"/>
        <v>0</v>
      </c>
      <c r="F709" s="305">
        <f t="shared" si="964"/>
        <v>0</v>
      </c>
      <c r="G709" s="475">
        <f t="shared" si="965"/>
        <v>692</v>
      </c>
      <c r="H709" s="430"/>
      <c r="I709" s="431"/>
      <c r="J709" s="658"/>
      <c r="K709" s="659"/>
      <c r="L709" s="659"/>
      <c r="M709" s="660"/>
      <c r="N709" s="661"/>
      <c r="O709" s="662"/>
      <c r="P709" s="658"/>
      <c r="Q709" s="659"/>
      <c r="R709" s="660"/>
      <c r="S709" s="663"/>
      <c r="T709" s="661"/>
      <c r="U709" s="664"/>
      <c r="V709" s="53" t="str">
        <f>IF(OR($R$5="",$T$5="",$J709="",$O709="",$U709=""),"",IF(ISERROR(VLOOKUP($C709,参照!$P$4:$V$112,5,FALSE)),0,VLOOKUP($C709,参照!$P$4:$V$112,5,FALSE)))</f>
        <v/>
      </c>
      <c r="W709" s="665"/>
      <c r="X709" s="54" t="str">
        <f>IF(OR($R$5="",$T$5="",$J709="",$O709="",$W709=""),"",IF(ISERROR(VLOOKUP($D709,参照!$P$4:$V$112,5,FALSE)),0,VLOOKUP($D709,参照!$P$4:$V$112,5,FALSE)))</f>
        <v/>
      </c>
      <c r="Y709" s="102"/>
      <c r="Z709" s="102"/>
      <c r="AA709" s="1177"/>
      <c r="AB709" s="227">
        <f t="shared" si="989"/>
        <v>0</v>
      </c>
      <c r="AC709" s="1122"/>
      <c r="AD709" s="352">
        <f t="shared" si="990"/>
        <v>0</v>
      </c>
      <c r="AE709" s="55"/>
      <c r="AF709" s="55" t="str">
        <f t="shared" si="991"/>
        <v/>
      </c>
      <c r="AG709" s="1124"/>
      <c r="AH709" s="760">
        <f t="shared" si="992"/>
        <v>0</v>
      </c>
      <c r="AI709" s="761">
        <f t="shared" si="993"/>
        <v>0</v>
      </c>
      <c r="AJ709" s="1126"/>
      <c r="AK709" s="1127"/>
      <c r="AL709" s="670"/>
      <c r="AM709" s="1127"/>
      <c r="AN709" s="670"/>
      <c r="AO709" s="1179"/>
      <c r="AP709" s="669"/>
      <c r="AQ709" s="1127"/>
      <c r="AR709" s="670"/>
      <c r="AS709" s="1127"/>
      <c r="AT709" s="670"/>
      <c r="AU709" s="1127"/>
      <c r="AV709" s="575" t="str">
        <f t="shared" si="994"/>
        <v>○</v>
      </c>
      <c r="AW709" s="576" t="str">
        <f t="shared" si="995"/>
        <v>○</v>
      </c>
      <c r="AX709" s="576" t="str">
        <f t="shared" si="996"/>
        <v>○</v>
      </c>
      <c r="AY709" s="576" t="str">
        <f t="shared" si="997"/>
        <v>○</v>
      </c>
      <c r="AZ709" s="576" t="str">
        <f t="shared" si="998"/>
        <v>○</v>
      </c>
      <c r="BA709" s="577" t="str">
        <f t="shared" si="999"/>
        <v>○</v>
      </c>
      <c r="BB709" s="578">
        <f t="shared" si="1000"/>
        <v>0</v>
      </c>
      <c r="BC709" s="767">
        <f t="shared" si="1001"/>
        <v>0</v>
      </c>
      <c r="BD709" s="768">
        <f t="shared" si="1001"/>
        <v>0</v>
      </c>
      <c r="BE709" s="769">
        <f t="shared" si="1001"/>
        <v>0</v>
      </c>
      <c r="BF709" s="587">
        <f t="shared" si="1002"/>
        <v>0</v>
      </c>
      <c r="BG709" s="503">
        <f t="shared" si="1003"/>
        <v>0</v>
      </c>
      <c r="BH709" s="504">
        <f t="shared" si="1003"/>
        <v>0</v>
      </c>
      <c r="BI709" s="505">
        <f t="shared" si="1003"/>
        <v>0</v>
      </c>
      <c r="BJ709" s="506">
        <f t="shared" si="1004"/>
        <v>0</v>
      </c>
      <c r="BK709" s="236">
        <f t="array" ref="BK709">IF($BB709&gt;0,"ｴﾗｰ",SUM(IF($AJ709:$AO709=BK$15,IF($AJ$17:$AO$17="○",$AG709))))</f>
        <v>0</v>
      </c>
      <c r="BL709" s="237">
        <f t="array" ref="BL709">IF($BB709&gt;0,"ｴﾗｰ",SUM(IF($AJ709:$AO709=BL$15,IF($AJ$17:$AO$17="○",$AG709))))</f>
        <v>0</v>
      </c>
      <c r="BM709" s="488">
        <f t="array" ref="BM709">IF($BB709&gt;0,"ｴﾗｰ",SUM(IF($AJ709:$AO709=BM$15,IF($AJ$17:$AO$17="○",$AG709))))</f>
        <v>0</v>
      </c>
      <c r="BN709" s="493">
        <f t="shared" si="1005"/>
        <v>0</v>
      </c>
      <c r="BO709" s="236">
        <f t="array" ref="BO709">IF($BB709&gt;0,"ｴﾗｰ",SUM(IF($AP709:$AU709=BO$15,IF($AP$17:$AU$17="○",$AG709))))</f>
        <v>0</v>
      </c>
      <c r="BP709" s="237">
        <f t="array" ref="BP709">IF($BB709&gt;0,"ｴﾗｰ",SUM(IF($AP709:$AU709=BP$15,IF($AP$17:$AU$17="○",$AG709))))</f>
        <v>0</v>
      </c>
      <c r="BQ709" s="494">
        <f t="array" ref="BQ709">IF($BB709&gt;0,"ｴﾗｰ",SUM(IF($AP709:$AU709=BQ$15,IF($AP$17:$AU$17="○",$AG709))))</f>
        <v>0</v>
      </c>
      <c r="BR709" s="490">
        <f t="shared" si="1006"/>
        <v>0</v>
      </c>
      <c r="BS709" s="236" t="str">
        <f t="shared" si="966"/>
        <v/>
      </c>
      <c r="BT709" s="237" t="str">
        <f t="shared" si="967"/>
        <v/>
      </c>
      <c r="BU709" s="488" t="str">
        <f t="shared" si="968"/>
        <v/>
      </c>
      <c r="BV709" s="532">
        <f t="shared" si="1007"/>
        <v>0</v>
      </c>
      <c r="BW709" s="512" t="str">
        <f t="shared" si="1008"/>
        <v>ｴﾗｰ</v>
      </c>
      <c r="BX709" s="237" t="str">
        <f t="shared" si="1009"/>
        <v>ｴﾗｰ</v>
      </c>
      <c r="BY709" s="494" t="str">
        <f t="shared" si="1010"/>
        <v>ｴﾗｰ</v>
      </c>
      <c r="BZ709" s="628">
        <f t="shared" si="1011"/>
        <v>0</v>
      </c>
      <c r="CA709" s="528" t="str">
        <f t="shared" si="1012"/>
        <v/>
      </c>
      <c r="CB709" s="237" t="str">
        <f t="shared" si="1013"/>
        <v/>
      </c>
      <c r="CC709" s="494" t="str">
        <f t="shared" si="1014"/>
        <v/>
      </c>
      <c r="CD709" s="635">
        <f t="shared" si="1015"/>
        <v>0</v>
      </c>
      <c r="CE709" s="528" t="str">
        <f t="shared" si="1016"/>
        <v/>
      </c>
      <c r="CF709" s="237" t="str">
        <f t="shared" si="1017"/>
        <v/>
      </c>
      <c r="CG709" s="494" t="str">
        <f t="shared" si="1018"/>
        <v/>
      </c>
      <c r="CH709" s="635">
        <f t="shared" si="1019"/>
        <v>0</v>
      </c>
      <c r="CI709" s="535" t="str">
        <f t="shared" si="1020"/>
        <v/>
      </c>
      <c r="CJ709" s="515" t="str">
        <f t="shared" si="1021"/>
        <v/>
      </c>
      <c r="CK709" s="522" t="str">
        <f t="shared" si="1022"/>
        <v/>
      </c>
      <c r="CL709" s="515" t="str">
        <f t="shared" si="1023"/>
        <v/>
      </c>
      <c r="CM709" s="524" t="str">
        <f t="shared" si="1024"/>
        <v/>
      </c>
      <c r="CN709" s="518" t="str">
        <f t="shared" si="1025"/>
        <v/>
      </c>
      <c r="CO709" s="236" t="str">
        <f t="shared" si="1026"/>
        <v/>
      </c>
      <c r="CP709" s="237" t="str">
        <f t="shared" si="1027"/>
        <v/>
      </c>
      <c r="CQ709" s="494" t="str">
        <f t="shared" si="1028"/>
        <v/>
      </c>
      <c r="CR709" s="493">
        <f t="shared" si="1029"/>
        <v>0</v>
      </c>
      <c r="CS709" s="512" t="str">
        <f t="shared" si="1030"/>
        <v/>
      </c>
      <c r="CT709" s="237" t="str">
        <f t="shared" si="1031"/>
        <v/>
      </c>
      <c r="CU709" s="237" t="str">
        <f t="shared" si="1032"/>
        <v/>
      </c>
      <c r="CV709" s="238">
        <f t="shared" si="1033"/>
        <v>0</v>
      </c>
      <c r="CW709" s="236" t="str">
        <f t="shared" si="969"/>
        <v/>
      </c>
      <c r="CX709" s="237" t="str">
        <f t="shared" si="970"/>
        <v/>
      </c>
      <c r="CY709" s="494">
        <f t="shared" si="971"/>
        <v>0</v>
      </c>
      <c r="CZ709" s="493"/>
      <c r="DA709" s="236" t="str">
        <f t="shared" si="972"/>
        <v/>
      </c>
      <c r="DB709" s="237" t="str">
        <f t="shared" si="973"/>
        <v/>
      </c>
      <c r="DC709" s="494">
        <f t="shared" si="974"/>
        <v>0</v>
      </c>
      <c r="DD709" s="493"/>
      <c r="DE709" s="1335"/>
      <c r="DF709" s="1343">
        <f t="shared" si="975"/>
        <v>0</v>
      </c>
      <c r="DG709" s="528" t="str">
        <f t="shared" si="976"/>
        <v/>
      </c>
      <c r="DH709" s="494" t="str">
        <f t="shared" si="977"/>
        <v/>
      </c>
      <c r="DI709" s="53">
        <f t="shared" si="978"/>
        <v>0</v>
      </c>
      <c r="DJ709" s="432">
        <f t="shared" si="979"/>
        <v>0</v>
      </c>
      <c r="DK709" s="433">
        <f t="shared" si="1034"/>
        <v>0</v>
      </c>
      <c r="DL709" s="53" t="str">
        <f t="shared" si="980"/>
        <v/>
      </c>
      <c r="DM709" s="105" t="str">
        <f t="shared" si="981"/>
        <v/>
      </c>
      <c r="DN709" s="104" t="str">
        <f t="shared" si="981"/>
        <v/>
      </c>
      <c r="DO709" s="434" t="str">
        <f t="shared" si="981"/>
        <v/>
      </c>
      <c r="DP709" s="672"/>
      <c r="DQ709" s="673"/>
      <c r="DR709" s="674"/>
      <c r="DS709" s="435">
        <f t="shared" si="1035"/>
        <v>0</v>
      </c>
      <c r="DT709" s="228" t="str">
        <f t="shared" si="982"/>
        <v/>
      </c>
      <c r="DU709" s="236" t="str">
        <f t="shared" si="983"/>
        <v/>
      </c>
      <c r="DV709" s="237" t="str">
        <f t="shared" si="984"/>
        <v/>
      </c>
      <c r="DW709" s="237" t="str">
        <f t="shared" si="985"/>
        <v/>
      </c>
      <c r="DX709" s="238">
        <f t="shared" si="986"/>
        <v>0</v>
      </c>
      <c r="DY709" s="675"/>
      <c r="EA709" s="1363">
        <f t="shared" si="1036"/>
        <v>0</v>
      </c>
      <c r="EB709" s="1363">
        <f t="shared" si="1037"/>
        <v>0</v>
      </c>
      <c r="EC709" s="1363">
        <f t="shared" si="1038"/>
        <v>0</v>
      </c>
      <c r="ED709" s="1363">
        <f t="shared" si="1039"/>
        <v>0</v>
      </c>
      <c r="EE709" s="1363">
        <f t="shared" si="1040"/>
        <v>0</v>
      </c>
      <c r="EF709" s="1363">
        <f t="shared" si="1041"/>
        <v>0</v>
      </c>
      <c r="EG709" s="1363">
        <f t="shared" si="1042"/>
        <v>0</v>
      </c>
    </row>
    <row r="710" spans="1:137" s="3" customFormat="1" ht="18" customHeight="1">
      <c r="A710" s="305" t="str">
        <f t="shared" si="961"/>
        <v/>
      </c>
      <c r="B710" s="174">
        <f t="shared" si="987"/>
        <v>0</v>
      </c>
      <c r="C710" s="1415" t="str">
        <f t="shared" si="962"/>
        <v>授業料</v>
      </c>
      <c r="D710" s="1415" t="str">
        <f t="shared" si="963"/>
        <v>入学金</v>
      </c>
      <c r="E710" s="174">
        <f t="shared" si="988"/>
        <v>0</v>
      </c>
      <c r="F710" s="305">
        <f t="shared" si="964"/>
        <v>0</v>
      </c>
      <c r="G710" s="475">
        <f t="shared" si="965"/>
        <v>693</v>
      </c>
      <c r="H710" s="430"/>
      <c r="I710" s="431"/>
      <c r="J710" s="658"/>
      <c r="K710" s="659"/>
      <c r="L710" s="659"/>
      <c r="M710" s="660"/>
      <c r="N710" s="661"/>
      <c r="O710" s="662"/>
      <c r="P710" s="658"/>
      <c r="Q710" s="659"/>
      <c r="R710" s="660"/>
      <c r="S710" s="663"/>
      <c r="T710" s="661"/>
      <c r="U710" s="664"/>
      <c r="V710" s="53" t="str">
        <f>IF(OR($R$5="",$T$5="",$J710="",$O710="",$U710=""),"",IF(ISERROR(VLOOKUP($C710,参照!$P$4:$V$112,5,FALSE)),0,VLOOKUP($C710,参照!$P$4:$V$112,5,FALSE)))</f>
        <v/>
      </c>
      <c r="W710" s="665"/>
      <c r="X710" s="54" t="str">
        <f>IF(OR($R$5="",$T$5="",$J710="",$O710="",$W710=""),"",IF(ISERROR(VLOOKUP($D710,参照!$P$4:$V$112,5,FALSE)),0,VLOOKUP($D710,参照!$P$4:$V$112,5,FALSE)))</f>
        <v/>
      </c>
      <c r="Y710" s="102"/>
      <c r="Z710" s="102"/>
      <c r="AA710" s="1177"/>
      <c r="AB710" s="227">
        <f t="shared" si="989"/>
        <v>0</v>
      </c>
      <c r="AC710" s="1122"/>
      <c r="AD710" s="352">
        <f t="shared" si="990"/>
        <v>0</v>
      </c>
      <c r="AE710" s="55"/>
      <c r="AF710" s="55" t="str">
        <f t="shared" si="991"/>
        <v/>
      </c>
      <c r="AG710" s="1124"/>
      <c r="AH710" s="760">
        <f t="shared" si="992"/>
        <v>0</v>
      </c>
      <c r="AI710" s="761">
        <f t="shared" si="993"/>
        <v>0</v>
      </c>
      <c r="AJ710" s="1126"/>
      <c r="AK710" s="1127"/>
      <c r="AL710" s="670"/>
      <c r="AM710" s="1127"/>
      <c r="AN710" s="670"/>
      <c r="AO710" s="1179"/>
      <c r="AP710" s="669"/>
      <c r="AQ710" s="1127"/>
      <c r="AR710" s="670"/>
      <c r="AS710" s="1127"/>
      <c r="AT710" s="670"/>
      <c r="AU710" s="1127"/>
      <c r="AV710" s="575" t="str">
        <f t="shared" si="994"/>
        <v>○</v>
      </c>
      <c r="AW710" s="576" t="str">
        <f t="shared" si="995"/>
        <v>○</v>
      </c>
      <c r="AX710" s="576" t="str">
        <f t="shared" si="996"/>
        <v>○</v>
      </c>
      <c r="AY710" s="576" t="str">
        <f t="shared" si="997"/>
        <v>○</v>
      </c>
      <c r="AZ710" s="576" t="str">
        <f t="shared" si="998"/>
        <v>○</v>
      </c>
      <c r="BA710" s="577" t="str">
        <f t="shared" si="999"/>
        <v>○</v>
      </c>
      <c r="BB710" s="578">
        <f t="shared" si="1000"/>
        <v>0</v>
      </c>
      <c r="BC710" s="767">
        <f t="shared" si="1001"/>
        <v>0</v>
      </c>
      <c r="BD710" s="768">
        <f t="shared" si="1001"/>
        <v>0</v>
      </c>
      <c r="BE710" s="769">
        <f t="shared" si="1001"/>
        <v>0</v>
      </c>
      <c r="BF710" s="587">
        <f t="shared" si="1002"/>
        <v>0</v>
      </c>
      <c r="BG710" s="503">
        <f t="shared" si="1003"/>
        <v>0</v>
      </c>
      <c r="BH710" s="504">
        <f t="shared" si="1003"/>
        <v>0</v>
      </c>
      <c r="BI710" s="505">
        <f t="shared" si="1003"/>
        <v>0</v>
      </c>
      <c r="BJ710" s="506">
        <f t="shared" si="1004"/>
        <v>0</v>
      </c>
      <c r="BK710" s="236">
        <f t="array" ref="BK710">IF($BB710&gt;0,"ｴﾗｰ",SUM(IF($AJ710:$AO710=BK$15,IF($AJ$17:$AO$17="○",$AG710))))</f>
        <v>0</v>
      </c>
      <c r="BL710" s="237">
        <f t="array" ref="BL710">IF($BB710&gt;0,"ｴﾗｰ",SUM(IF($AJ710:$AO710=BL$15,IF($AJ$17:$AO$17="○",$AG710))))</f>
        <v>0</v>
      </c>
      <c r="BM710" s="488">
        <f t="array" ref="BM710">IF($BB710&gt;0,"ｴﾗｰ",SUM(IF($AJ710:$AO710=BM$15,IF($AJ$17:$AO$17="○",$AG710))))</f>
        <v>0</v>
      </c>
      <c r="BN710" s="493">
        <f t="shared" si="1005"/>
        <v>0</v>
      </c>
      <c r="BO710" s="236">
        <f t="array" ref="BO710">IF($BB710&gt;0,"ｴﾗｰ",SUM(IF($AP710:$AU710=BO$15,IF($AP$17:$AU$17="○",$AG710))))</f>
        <v>0</v>
      </c>
      <c r="BP710" s="237">
        <f t="array" ref="BP710">IF($BB710&gt;0,"ｴﾗｰ",SUM(IF($AP710:$AU710=BP$15,IF($AP$17:$AU$17="○",$AG710))))</f>
        <v>0</v>
      </c>
      <c r="BQ710" s="494">
        <f t="array" ref="BQ710">IF($BB710&gt;0,"ｴﾗｰ",SUM(IF($AP710:$AU710=BQ$15,IF($AP$17:$AU$17="○",$AG710))))</f>
        <v>0</v>
      </c>
      <c r="BR710" s="490">
        <f t="shared" si="1006"/>
        <v>0</v>
      </c>
      <c r="BS710" s="236" t="str">
        <f t="shared" si="966"/>
        <v/>
      </c>
      <c r="BT710" s="237" t="str">
        <f t="shared" si="967"/>
        <v/>
      </c>
      <c r="BU710" s="488" t="str">
        <f t="shared" si="968"/>
        <v/>
      </c>
      <c r="BV710" s="532">
        <f t="shared" si="1007"/>
        <v>0</v>
      </c>
      <c r="BW710" s="512" t="str">
        <f t="shared" si="1008"/>
        <v>ｴﾗｰ</v>
      </c>
      <c r="BX710" s="237" t="str">
        <f t="shared" si="1009"/>
        <v>ｴﾗｰ</v>
      </c>
      <c r="BY710" s="494" t="str">
        <f t="shared" si="1010"/>
        <v>ｴﾗｰ</v>
      </c>
      <c r="BZ710" s="628">
        <f t="shared" si="1011"/>
        <v>0</v>
      </c>
      <c r="CA710" s="528" t="str">
        <f t="shared" si="1012"/>
        <v/>
      </c>
      <c r="CB710" s="237" t="str">
        <f t="shared" si="1013"/>
        <v/>
      </c>
      <c r="CC710" s="494" t="str">
        <f t="shared" si="1014"/>
        <v/>
      </c>
      <c r="CD710" s="635">
        <f t="shared" si="1015"/>
        <v>0</v>
      </c>
      <c r="CE710" s="528" t="str">
        <f t="shared" si="1016"/>
        <v/>
      </c>
      <c r="CF710" s="237" t="str">
        <f t="shared" si="1017"/>
        <v/>
      </c>
      <c r="CG710" s="494" t="str">
        <f t="shared" si="1018"/>
        <v/>
      </c>
      <c r="CH710" s="635">
        <f t="shared" si="1019"/>
        <v>0</v>
      </c>
      <c r="CI710" s="535" t="str">
        <f t="shared" si="1020"/>
        <v/>
      </c>
      <c r="CJ710" s="515" t="str">
        <f t="shared" si="1021"/>
        <v/>
      </c>
      <c r="CK710" s="522" t="str">
        <f t="shared" si="1022"/>
        <v/>
      </c>
      <c r="CL710" s="515" t="str">
        <f t="shared" si="1023"/>
        <v/>
      </c>
      <c r="CM710" s="524" t="str">
        <f t="shared" si="1024"/>
        <v/>
      </c>
      <c r="CN710" s="518" t="str">
        <f t="shared" si="1025"/>
        <v/>
      </c>
      <c r="CO710" s="236" t="str">
        <f t="shared" si="1026"/>
        <v/>
      </c>
      <c r="CP710" s="237" t="str">
        <f t="shared" si="1027"/>
        <v/>
      </c>
      <c r="CQ710" s="494" t="str">
        <f t="shared" si="1028"/>
        <v/>
      </c>
      <c r="CR710" s="493">
        <f t="shared" si="1029"/>
        <v>0</v>
      </c>
      <c r="CS710" s="512" t="str">
        <f t="shared" si="1030"/>
        <v/>
      </c>
      <c r="CT710" s="237" t="str">
        <f t="shared" si="1031"/>
        <v/>
      </c>
      <c r="CU710" s="237" t="str">
        <f t="shared" si="1032"/>
        <v/>
      </c>
      <c r="CV710" s="238">
        <f t="shared" si="1033"/>
        <v>0</v>
      </c>
      <c r="CW710" s="236" t="str">
        <f t="shared" si="969"/>
        <v/>
      </c>
      <c r="CX710" s="237" t="str">
        <f t="shared" si="970"/>
        <v/>
      </c>
      <c r="CY710" s="494">
        <f t="shared" si="971"/>
        <v>0</v>
      </c>
      <c r="CZ710" s="493"/>
      <c r="DA710" s="236" t="str">
        <f t="shared" si="972"/>
        <v/>
      </c>
      <c r="DB710" s="237" t="str">
        <f t="shared" si="973"/>
        <v/>
      </c>
      <c r="DC710" s="494">
        <f t="shared" si="974"/>
        <v>0</v>
      </c>
      <c r="DD710" s="493"/>
      <c r="DE710" s="1335"/>
      <c r="DF710" s="1343">
        <f t="shared" si="975"/>
        <v>0</v>
      </c>
      <c r="DG710" s="528" t="str">
        <f t="shared" si="976"/>
        <v/>
      </c>
      <c r="DH710" s="494" t="str">
        <f t="shared" si="977"/>
        <v/>
      </c>
      <c r="DI710" s="53">
        <f t="shared" si="978"/>
        <v>0</v>
      </c>
      <c r="DJ710" s="432">
        <f t="shared" si="979"/>
        <v>0</v>
      </c>
      <c r="DK710" s="433">
        <f t="shared" si="1034"/>
        <v>0</v>
      </c>
      <c r="DL710" s="53" t="str">
        <f t="shared" si="980"/>
        <v/>
      </c>
      <c r="DM710" s="105" t="str">
        <f t="shared" si="981"/>
        <v/>
      </c>
      <c r="DN710" s="104" t="str">
        <f t="shared" si="981"/>
        <v/>
      </c>
      <c r="DO710" s="434" t="str">
        <f t="shared" si="981"/>
        <v/>
      </c>
      <c r="DP710" s="672"/>
      <c r="DQ710" s="673"/>
      <c r="DR710" s="674"/>
      <c r="DS710" s="435">
        <f t="shared" si="1035"/>
        <v>0</v>
      </c>
      <c r="DT710" s="228" t="str">
        <f t="shared" si="982"/>
        <v/>
      </c>
      <c r="DU710" s="236" t="str">
        <f t="shared" si="983"/>
        <v/>
      </c>
      <c r="DV710" s="237" t="str">
        <f t="shared" si="984"/>
        <v/>
      </c>
      <c r="DW710" s="237" t="str">
        <f t="shared" si="985"/>
        <v/>
      </c>
      <c r="DX710" s="238">
        <f t="shared" si="986"/>
        <v>0</v>
      </c>
      <c r="DY710" s="675"/>
      <c r="EA710" s="1363">
        <f t="shared" si="1036"/>
        <v>0</v>
      </c>
      <c r="EB710" s="1363">
        <f t="shared" si="1037"/>
        <v>0</v>
      </c>
      <c r="EC710" s="1363">
        <f t="shared" si="1038"/>
        <v>0</v>
      </c>
      <c r="ED710" s="1363">
        <f t="shared" si="1039"/>
        <v>0</v>
      </c>
      <c r="EE710" s="1363">
        <f t="shared" si="1040"/>
        <v>0</v>
      </c>
      <c r="EF710" s="1363">
        <f t="shared" si="1041"/>
        <v>0</v>
      </c>
      <c r="EG710" s="1363">
        <f t="shared" si="1042"/>
        <v>0</v>
      </c>
    </row>
    <row r="711" spans="1:137" s="3" customFormat="1" ht="18" customHeight="1">
      <c r="A711" s="305" t="str">
        <f t="shared" si="961"/>
        <v/>
      </c>
      <c r="B711" s="174">
        <f t="shared" si="987"/>
        <v>0</v>
      </c>
      <c r="C711" s="1415" t="str">
        <f t="shared" si="962"/>
        <v>授業料</v>
      </c>
      <c r="D711" s="1415" t="str">
        <f t="shared" si="963"/>
        <v>入学金</v>
      </c>
      <c r="E711" s="174">
        <f t="shared" si="988"/>
        <v>0</v>
      </c>
      <c r="F711" s="305">
        <f t="shared" si="964"/>
        <v>0</v>
      </c>
      <c r="G711" s="475">
        <f t="shared" si="965"/>
        <v>694</v>
      </c>
      <c r="H711" s="430"/>
      <c r="I711" s="431"/>
      <c r="J711" s="658"/>
      <c r="K711" s="659"/>
      <c r="L711" s="659"/>
      <c r="M711" s="660"/>
      <c r="N711" s="661"/>
      <c r="O711" s="662"/>
      <c r="P711" s="658"/>
      <c r="Q711" s="659"/>
      <c r="R711" s="660"/>
      <c r="S711" s="663"/>
      <c r="T711" s="661"/>
      <c r="U711" s="664"/>
      <c r="V711" s="53" t="str">
        <f>IF(OR($R$5="",$T$5="",$J711="",$O711="",$U711=""),"",IF(ISERROR(VLOOKUP($C711,参照!$P$4:$V$112,5,FALSE)),0,VLOOKUP($C711,参照!$P$4:$V$112,5,FALSE)))</f>
        <v/>
      </c>
      <c r="W711" s="665"/>
      <c r="X711" s="54" t="str">
        <f>IF(OR($R$5="",$T$5="",$J711="",$O711="",$W711=""),"",IF(ISERROR(VLOOKUP($D711,参照!$P$4:$V$112,5,FALSE)),0,VLOOKUP($D711,参照!$P$4:$V$112,5,FALSE)))</f>
        <v/>
      </c>
      <c r="Y711" s="102"/>
      <c r="Z711" s="102"/>
      <c r="AA711" s="1177"/>
      <c r="AB711" s="227">
        <f t="shared" si="989"/>
        <v>0</v>
      </c>
      <c r="AC711" s="1122"/>
      <c r="AD711" s="352">
        <f t="shared" si="990"/>
        <v>0</v>
      </c>
      <c r="AE711" s="55"/>
      <c r="AF711" s="55" t="str">
        <f t="shared" si="991"/>
        <v/>
      </c>
      <c r="AG711" s="1124"/>
      <c r="AH711" s="760">
        <f t="shared" si="992"/>
        <v>0</v>
      </c>
      <c r="AI711" s="761">
        <f t="shared" si="993"/>
        <v>0</v>
      </c>
      <c r="AJ711" s="1126"/>
      <c r="AK711" s="1127"/>
      <c r="AL711" s="670"/>
      <c r="AM711" s="1127"/>
      <c r="AN711" s="670"/>
      <c r="AO711" s="1179"/>
      <c r="AP711" s="669"/>
      <c r="AQ711" s="1127"/>
      <c r="AR711" s="670"/>
      <c r="AS711" s="1127"/>
      <c r="AT711" s="670"/>
      <c r="AU711" s="1127"/>
      <c r="AV711" s="575" t="str">
        <f t="shared" si="994"/>
        <v>○</v>
      </c>
      <c r="AW711" s="576" t="str">
        <f t="shared" si="995"/>
        <v>○</v>
      </c>
      <c r="AX711" s="576" t="str">
        <f t="shared" si="996"/>
        <v>○</v>
      </c>
      <c r="AY711" s="576" t="str">
        <f t="shared" si="997"/>
        <v>○</v>
      </c>
      <c r="AZ711" s="576" t="str">
        <f t="shared" si="998"/>
        <v>○</v>
      </c>
      <c r="BA711" s="577" t="str">
        <f t="shared" si="999"/>
        <v>○</v>
      </c>
      <c r="BB711" s="578">
        <f t="shared" si="1000"/>
        <v>0</v>
      </c>
      <c r="BC711" s="767">
        <f t="shared" si="1001"/>
        <v>0</v>
      </c>
      <c r="BD711" s="768">
        <f t="shared" si="1001"/>
        <v>0</v>
      </c>
      <c r="BE711" s="769">
        <f t="shared" si="1001"/>
        <v>0</v>
      </c>
      <c r="BF711" s="587">
        <f t="shared" si="1002"/>
        <v>0</v>
      </c>
      <c r="BG711" s="503">
        <f t="shared" si="1003"/>
        <v>0</v>
      </c>
      <c r="BH711" s="504">
        <f t="shared" si="1003"/>
        <v>0</v>
      </c>
      <c r="BI711" s="505">
        <f t="shared" si="1003"/>
        <v>0</v>
      </c>
      <c r="BJ711" s="506">
        <f t="shared" si="1004"/>
        <v>0</v>
      </c>
      <c r="BK711" s="236">
        <f t="array" ref="BK711">IF($BB711&gt;0,"ｴﾗｰ",SUM(IF($AJ711:$AO711=BK$15,IF($AJ$17:$AO$17="○",$AG711))))</f>
        <v>0</v>
      </c>
      <c r="BL711" s="237">
        <f t="array" ref="BL711">IF($BB711&gt;0,"ｴﾗｰ",SUM(IF($AJ711:$AO711=BL$15,IF($AJ$17:$AO$17="○",$AG711))))</f>
        <v>0</v>
      </c>
      <c r="BM711" s="488">
        <f t="array" ref="BM711">IF($BB711&gt;0,"ｴﾗｰ",SUM(IF($AJ711:$AO711=BM$15,IF($AJ$17:$AO$17="○",$AG711))))</f>
        <v>0</v>
      </c>
      <c r="BN711" s="493">
        <f t="shared" si="1005"/>
        <v>0</v>
      </c>
      <c r="BO711" s="236">
        <f t="array" ref="BO711">IF($BB711&gt;0,"ｴﾗｰ",SUM(IF($AP711:$AU711=BO$15,IF($AP$17:$AU$17="○",$AG711))))</f>
        <v>0</v>
      </c>
      <c r="BP711" s="237">
        <f t="array" ref="BP711">IF($BB711&gt;0,"ｴﾗｰ",SUM(IF($AP711:$AU711=BP$15,IF($AP$17:$AU$17="○",$AG711))))</f>
        <v>0</v>
      </c>
      <c r="BQ711" s="494">
        <f t="array" ref="BQ711">IF($BB711&gt;0,"ｴﾗｰ",SUM(IF($AP711:$AU711=BQ$15,IF($AP$17:$AU$17="○",$AG711))))</f>
        <v>0</v>
      </c>
      <c r="BR711" s="490">
        <f t="shared" si="1006"/>
        <v>0</v>
      </c>
      <c r="BS711" s="236" t="str">
        <f t="shared" si="966"/>
        <v/>
      </c>
      <c r="BT711" s="237" t="str">
        <f t="shared" si="967"/>
        <v/>
      </c>
      <c r="BU711" s="488" t="str">
        <f t="shared" si="968"/>
        <v/>
      </c>
      <c r="BV711" s="532">
        <f t="shared" si="1007"/>
        <v>0</v>
      </c>
      <c r="BW711" s="512" t="str">
        <f t="shared" si="1008"/>
        <v>ｴﾗｰ</v>
      </c>
      <c r="BX711" s="237" t="str">
        <f t="shared" si="1009"/>
        <v>ｴﾗｰ</v>
      </c>
      <c r="BY711" s="494" t="str">
        <f t="shared" si="1010"/>
        <v>ｴﾗｰ</v>
      </c>
      <c r="BZ711" s="628">
        <f t="shared" si="1011"/>
        <v>0</v>
      </c>
      <c r="CA711" s="528" t="str">
        <f t="shared" si="1012"/>
        <v/>
      </c>
      <c r="CB711" s="237" t="str">
        <f t="shared" si="1013"/>
        <v/>
      </c>
      <c r="CC711" s="494" t="str">
        <f t="shared" si="1014"/>
        <v/>
      </c>
      <c r="CD711" s="635">
        <f t="shared" si="1015"/>
        <v>0</v>
      </c>
      <c r="CE711" s="528" t="str">
        <f t="shared" si="1016"/>
        <v/>
      </c>
      <c r="CF711" s="237" t="str">
        <f t="shared" si="1017"/>
        <v/>
      </c>
      <c r="CG711" s="494" t="str">
        <f t="shared" si="1018"/>
        <v/>
      </c>
      <c r="CH711" s="635">
        <f t="shared" si="1019"/>
        <v>0</v>
      </c>
      <c r="CI711" s="535" t="str">
        <f t="shared" si="1020"/>
        <v/>
      </c>
      <c r="CJ711" s="515" t="str">
        <f t="shared" si="1021"/>
        <v/>
      </c>
      <c r="CK711" s="522" t="str">
        <f t="shared" si="1022"/>
        <v/>
      </c>
      <c r="CL711" s="515" t="str">
        <f t="shared" si="1023"/>
        <v/>
      </c>
      <c r="CM711" s="524" t="str">
        <f t="shared" si="1024"/>
        <v/>
      </c>
      <c r="CN711" s="518" t="str">
        <f t="shared" si="1025"/>
        <v/>
      </c>
      <c r="CO711" s="236" t="str">
        <f t="shared" si="1026"/>
        <v/>
      </c>
      <c r="CP711" s="237" t="str">
        <f t="shared" si="1027"/>
        <v/>
      </c>
      <c r="CQ711" s="494" t="str">
        <f t="shared" si="1028"/>
        <v/>
      </c>
      <c r="CR711" s="493">
        <f t="shared" si="1029"/>
        <v>0</v>
      </c>
      <c r="CS711" s="512" t="str">
        <f t="shared" si="1030"/>
        <v/>
      </c>
      <c r="CT711" s="237" t="str">
        <f t="shared" si="1031"/>
        <v/>
      </c>
      <c r="CU711" s="237" t="str">
        <f t="shared" si="1032"/>
        <v/>
      </c>
      <c r="CV711" s="238">
        <f t="shared" si="1033"/>
        <v>0</v>
      </c>
      <c r="CW711" s="236" t="str">
        <f t="shared" si="969"/>
        <v/>
      </c>
      <c r="CX711" s="237" t="str">
        <f t="shared" si="970"/>
        <v/>
      </c>
      <c r="CY711" s="494">
        <f t="shared" si="971"/>
        <v>0</v>
      </c>
      <c r="CZ711" s="493"/>
      <c r="DA711" s="236" t="str">
        <f t="shared" si="972"/>
        <v/>
      </c>
      <c r="DB711" s="237" t="str">
        <f t="shared" si="973"/>
        <v/>
      </c>
      <c r="DC711" s="494">
        <f t="shared" si="974"/>
        <v>0</v>
      </c>
      <c r="DD711" s="493"/>
      <c r="DE711" s="1335"/>
      <c r="DF711" s="1343">
        <f t="shared" si="975"/>
        <v>0</v>
      </c>
      <c r="DG711" s="528" t="str">
        <f t="shared" si="976"/>
        <v/>
      </c>
      <c r="DH711" s="494" t="str">
        <f t="shared" si="977"/>
        <v/>
      </c>
      <c r="DI711" s="53">
        <f t="shared" si="978"/>
        <v>0</v>
      </c>
      <c r="DJ711" s="432">
        <f t="shared" si="979"/>
        <v>0</v>
      </c>
      <c r="DK711" s="433">
        <f t="shared" si="1034"/>
        <v>0</v>
      </c>
      <c r="DL711" s="53" t="str">
        <f t="shared" si="980"/>
        <v/>
      </c>
      <c r="DM711" s="105" t="str">
        <f t="shared" si="981"/>
        <v/>
      </c>
      <c r="DN711" s="104" t="str">
        <f t="shared" si="981"/>
        <v/>
      </c>
      <c r="DO711" s="434" t="str">
        <f t="shared" si="981"/>
        <v/>
      </c>
      <c r="DP711" s="672"/>
      <c r="DQ711" s="673"/>
      <c r="DR711" s="674"/>
      <c r="DS711" s="435">
        <f t="shared" si="1035"/>
        <v>0</v>
      </c>
      <c r="DT711" s="228" t="str">
        <f t="shared" si="982"/>
        <v/>
      </c>
      <c r="DU711" s="236" t="str">
        <f t="shared" si="983"/>
        <v/>
      </c>
      <c r="DV711" s="237" t="str">
        <f t="shared" si="984"/>
        <v/>
      </c>
      <c r="DW711" s="237" t="str">
        <f t="shared" si="985"/>
        <v/>
      </c>
      <c r="DX711" s="238">
        <f t="shared" si="986"/>
        <v>0</v>
      </c>
      <c r="DY711" s="675"/>
      <c r="EA711" s="1363">
        <f t="shared" si="1036"/>
        <v>0</v>
      </c>
      <c r="EB711" s="1363">
        <f t="shared" si="1037"/>
        <v>0</v>
      </c>
      <c r="EC711" s="1363">
        <f t="shared" si="1038"/>
        <v>0</v>
      </c>
      <c r="ED711" s="1363">
        <f t="shared" si="1039"/>
        <v>0</v>
      </c>
      <c r="EE711" s="1363">
        <f t="shared" si="1040"/>
        <v>0</v>
      </c>
      <c r="EF711" s="1363">
        <f t="shared" si="1041"/>
        <v>0</v>
      </c>
      <c r="EG711" s="1363">
        <f t="shared" si="1042"/>
        <v>0</v>
      </c>
    </row>
    <row r="712" spans="1:137" s="3" customFormat="1" ht="18" customHeight="1">
      <c r="A712" s="305" t="str">
        <f t="shared" si="961"/>
        <v/>
      </c>
      <c r="B712" s="174">
        <f t="shared" si="987"/>
        <v>0</v>
      </c>
      <c r="C712" s="1415" t="str">
        <f t="shared" si="962"/>
        <v>授業料</v>
      </c>
      <c r="D712" s="1415" t="str">
        <f t="shared" si="963"/>
        <v>入学金</v>
      </c>
      <c r="E712" s="174">
        <f t="shared" si="988"/>
        <v>0</v>
      </c>
      <c r="F712" s="305">
        <f t="shared" si="964"/>
        <v>0</v>
      </c>
      <c r="G712" s="475">
        <f t="shared" si="965"/>
        <v>695</v>
      </c>
      <c r="H712" s="430"/>
      <c r="I712" s="431"/>
      <c r="J712" s="658"/>
      <c r="K712" s="659"/>
      <c r="L712" s="659"/>
      <c r="M712" s="660"/>
      <c r="N712" s="661"/>
      <c r="O712" s="662"/>
      <c r="P712" s="658"/>
      <c r="Q712" s="659"/>
      <c r="R712" s="660"/>
      <c r="S712" s="663"/>
      <c r="T712" s="661"/>
      <c r="U712" s="664"/>
      <c r="V712" s="53" t="str">
        <f>IF(OR($R$5="",$T$5="",$J712="",$O712="",$U712=""),"",IF(ISERROR(VLOOKUP($C712,参照!$P$4:$V$112,5,FALSE)),0,VLOOKUP($C712,参照!$P$4:$V$112,5,FALSE)))</f>
        <v/>
      </c>
      <c r="W712" s="665"/>
      <c r="X712" s="54" t="str">
        <f>IF(OR($R$5="",$T$5="",$J712="",$O712="",$W712=""),"",IF(ISERROR(VLOOKUP($D712,参照!$P$4:$V$112,5,FALSE)),0,VLOOKUP($D712,参照!$P$4:$V$112,5,FALSE)))</f>
        <v/>
      </c>
      <c r="Y712" s="102"/>
      <c r="Z712" s="102"/>
      <c r="AA712" s="1177"/>
      <c r="AB712" s="227">
        <f t="shared" si="989"/>
        <v>0</v>
      </c>
      <c r="AC712" s="1122"/>
      <c r="AD712" s="352">
        <f t="shared" si="990"/>
        <v>0</v>
      </c>
      <c r="AE712" s="55"/>
      <c r="AF712" s="55" t="str">
        <f t="shared" si="991"/>
        <v/>
      </c>
      <c r="AG712" s="1124"/>
      <c r="AH712" s="760">
        <f t="shared" si="992"/>
        <v>0</v>
      </c>
      <c r="AI712" s="761">
        <f t="shared" si="993"/>
        <v>0</v>
      </c>
      <c r="AJ712" s="1126"/>
      <c r="AK712" s="1127"/>
      <c r="AL712" s="670"/>
      <c r="AM712" s="1127"/>
      <c r="AN712" s="670"/>
      <c r="AO712" s="1179"/>
      <c r="AP712" s="669"/>
      <c r="AQ712" s="1127"/>
      <c r="AR712" s="670"/>
      <c r="AS712" s="1127"/>
      <c r="AT712" s="670"/>
      <c r="AU712" s="1127"/>
      <c r="AV712" s="575" t="str">
        <f t="shared" si="994"/>
        <v>○</v>
      </c>
      <c r="AW712" s="576" t="str">
        <f t="shared" si="995"/>
        <v>○</v>
      </c>
      <c r="AX712" s="576" t="str">
        <f t="shared" si="996"/>
        <v>○</v>
      </c>
      <c r="AY712" s="576" t="str">
        <f t="shared" si="997"/>
        <v>○</v>
      </c>
      <c r="AZ712" s="576" t="str">
        <f t="shared" si="998"/>
        <v>○</v>
      </c>
      <c r="BA712" s="577" t="str">
        <f t="shared" si="999"/>
        <v>○</v>
      </c>
      <c r="BB712" s="578">
        <f t="shared" si="1000"/>
        <v>0</v>
      </c>
      <c r="BC712" s="767">
        <f t="shared" si="1001"/>
        <v>0</v>
      </c>
      <c r="BD712" s="768">
        <f t="shared" si="1001"/>
        <v>0</v>
      </c>
      <c r="BE712" s="769">
        <f t="shared" si="1001"/>
        <v>0</v>
      </c>
      <c r="BF712" s="587">
        <f t="shared" si="1002"/>
        <v>0</v>
      </c>
      <c r="BG712" s="503">
        <f t="shared" si="1003"/>
        <v>0</v>
      </c>
      <c r="BH712" s="504">
        <f t="shared" si="1003"/>
        <v>0</v>
      </c>
      <c r="BI712" s="505">
        <f t="shared" si="1003"/>
        <v>0</v>
      </c>
      <c r="BJ712" s="506">
        <f t="shared" si="1004"/>
        <v>0</v>
      </c>
      <c r="BK712" s="236">
        <f t="array" ref="BK712">IF($BB712&gt;0,"ｴﾗｰ",SUM(IF($AJ712:$AO712=BK$15,IF($AJ$17:$AO$17="○",$AG712))))</f>
        <v>0</v>
      </c>
      <c r="BL712" s="237">
        <f t="array" ref="BL712">IF($BB712&gt;0,"ｴﾗｰ",SUM(IF($AJ712:$AO712=BL$15,IF($AJ$17:$AO$17="○",$AG712))))</f>
        <v>0</v>
      </c>
      <c r="BM712" s="488">
        <f t="array" ref="BM712">IF($BB712&gt;0,"ｴﾗｰ",SUM(IF($AJ712:$AO712=BM$15,IF($AJ$17:$AO$17="○",$AG712))))</f>
        <v>0</v>
      </c>
      <c r="BN712" s="493">
        <f t="shared" si="1005"/>
        <v>0</v>
      </c>
      <c r="BO712" s="236">
        <f t="array" ref="BO712">IF($BB712&gt;0,"ｴﾗｰ",SUM(IF($AP712:$AU712=BO$15,IF($AP$17:$AU$17="○",$AG712))))</f>
        <v>0</v>
      </c>
      <c r="BP712" s="237">
        <f t="array" ref="BP712">IF($BB712&gt;0,"ｴﾗｰ",SUM(IF($AP712:$AU712=BP$15,IF($AP$17:$AU$17="○",$AG712))))</f>
        <v>0</v>
      </c>
      <c r="BQ712" s="494">
        <f t="array" ref="BQ712">IF($BB712&gt;0,"ｴﾗｰ",SUM(IF($AP712:$AU712=BQ$15,IF($AP$17:$AU$17="○",$AG712))))</f>
        <v>0</v>
      </c>
      <c r="BR712" s="490">
        <f t="shared" si="1006"/>
        <v>0</v>
      </c>
      <c r="BS712" s="236" t="str">
        <f t="shared" si="966"/>
        <v/>
      </c>
      <c r="BT712" s="237" t="str">
        <f t="shared" si="967"/>
        <v/>
      </c>
      <c r="BU712" s="488" t="str">
        <f t="shared" si="968"/>
        <v/>
      </c>
      <c r="BV712" s="532">
        <f t="shared" si="1007"/>
        <v>0</v>
      </c>
      <c r="BW712" s="512" t="str">
        <f t="shared" si="1008"/>
        <v>ｴﾗｰ</v>
      </c>
      <c r="BX712" s="237" t="str">
        <f t="shared" si="1009"/>
        <v>ｴﾗｰ</v>
      </c>
      <c r="BY712" s="494" t="str">
        <f t="shared" si="1010"/>
        <v>ｴﾗｰ</v>
      </c>
      <c r="BZ712" s="628">
        <f t="shared" si="1011"/>
        <v>0</v>
      </c>
      <c r="CA712" s="528" t="str">
        <f t="shared" si="1012"/>
        <v/>
      </c>
      <c r="CB712" s="237" t="str">
        <f t="shared" si="1013"/>
        <v/>
      </c>
      <c r="CC712" s="494" t="str">
        <f t="shared" si="1014"/>
        <v/>
      </c>
      <c r="CD712" s="635">
        <f t="shared" si="1015"/>
        <v>0</v>
      </c>
      <c r="CE712" s="528" t="str">
        <f t="shared" si="1016"/>
        <v/>
      </c>
      <c r="CF712" s="237" t="str">
        <f t="shared" si="1017"/>
        <v/>
      </c>
      <c r="CG712" s="494" t="str">
        <f t="shared" si="1018"/>
        <v/>
      </c>
      <c r="CH712" s="635">
        <f t="shared" si="1019"/>
        <v>0</v>
      </c>
      <c r="CI712" s="535" t="str">
        <f t="shared" si="1020"/>
        <v/>
      </c>
      <c r="CJ712" s="515" t="str">
        <f t="shared" si="1021"/>
        <v/>
      </c>
      <c r="CK712" s="522" t="str">
        <f t="shared" si="1022"/>
        <v/>
      </c>
      <c r="CL712" s="515" t="str">
        <f t="shared" si="1023"/>
        <v/>
      </c>
      <c r="CM712" s="524" t="str">
        <f t="shared" si="1024"/>
        <v/>
      </c>
      <c r="CN712" s="518" t="str">
        <f t="shared" si="1025"/>
        <v/>
      </c>
      <c r="CO712" s="236" t="str">
        <f t="shared" si="1026"/>
        <v/>
      </c>
      <c r="CP712" s="237" t="str">
        <f t="shared" si="1027"/>
        <v/>
      </c>
      <c r="CQ712" s="494" t="str">
        <f t="shared" si="1028"/>
        <v/>
      </c>
      <c r="CR712" s="493">
        <f t="shared" si="1029"/>
        <v>0</v>
      </c>
      <c r="CS712" s="512" t="str">
        <f t="shared" si="1030"/>
        <v/>
      </c>
      <c r="CT712" s="237" t="str">
        <f t="shared" si="1031"/>
        <v/>
      </c>
      <c r="CU712" s="237" t="str">
        <f t="shared" si="1032"/>
        <v/>
      </c>
      <c r="CV712" s="238">
        <f t="shared" si="1033"/>
        <v>0</v>
      </c>
      <c r="CW712" s="236" t="str">
        <f t="shared" si="969"/>
        <v/>
      </c>
      <c r="CX712" s="237" t="str">
        <f t="shared" si="970"/>
        <v/>
      </c>
      <c r="CY712" s="494">
        <f t="shared" si="971"/>
        <v>0</v>
      </c>
      <c r="CZ712" s="493"/>
      <c r="DA712" s="236" t="str">
        <f t="shared" si="972"/>
        <v/>
      </c>
      <c r="DB712" s="237" t="str">
        <f t="shared" si="973"/>
        <v/>
      </c>
      <c r="DC712" s="494">
        <f t="shared" si="974"/>
        <v>0</v>
      </c>
      <c r="DD712" s="493"/>
      <c r="DE712" s="1335"/>
      <c r="DF712" s="1343">
        <f t="shared" si="975"/>
        <v>0</v>
      </c>
      <c r="DG712" s="528" t="str">
        <f t="shared" si="976"/>
        <v/>
      </c>
      <c r="DH712" s="494" t="str">
        <f t="shared" si="977"/>
        <v/>
      </c>
      <c r="DI712" s="53">
        <f t="shared" si="978"/>
        <v>0</v>
      </c>
      <c r="DJ712" s="432">
        <f t="shared" si="979"/>
        <v>0</v>
      </c>
      <c r="DK712" s="433">
        <f t="shared" si="1034"/>
        <v>0</v>
      </c>
      <c r="DL712" s="53" t="str">
        <f t="shared" si="980"/>
        <v/>
      </c>
      <c r="DM712" s="105" t="str">
        <f t="shared" si="981"/>
        <v/>
      </c>
      <c r="DN712" s="104" t="str">
        <f t="shared" si="981"/>
        <v/>
      </c>
      <c r="DO712" s="434" t="str">
        <f t="shared" si="981"/>
        <v/>
      </c>
      <c r="DP712" s="672"/>
      <c r="DQ712" s="673"/>
      <c r="DR712" s="674"/>
      <c r="DS712" s="435">
        <f t="shared" si="1035"/>
        <v>0</v>
      </c>
      <c r="DT712" s="228" t="str">
        <f t="shared" si="982"/>
        <v/>
      </c>
      <c r="DU712" s="236" t="str">
        <f t="shared" si="983"/>
        <v/>
      </c>
      <c r="DV712" s="237" t="str">
        <f t="shared" si="984"/>
        <v/>
      </c>
      <c r="DW712" s="237" t="str">
        <f t="shared" si="985"/>
        <v/>
      </c>
      <c r="DX712" s="238">
        <f t="shared" si="986"/>
        <v>0</v>
      </c>
      <c r="DY712" s="675"/>
      <c r="EA712" s="1363">
        <f t="shared" si="1036"/>
        <v>0</v>
      </c>
      <c r="EB712" s="1363">
        <f t="shared" si="1037"/>
        <v>0</v>
      </c>
      <c r="EC712" s="1363">
        <f t="shared" si="1038"/>
        <v>0</v>
      </c>
      <c r="ED712" s="1363">
        <f t="shared" si="1039"/>
        <v>0</v>
      </c>
      <c r="EE712" s="1363">
        <f t="shared" si="1040"/>
        <v>0</v>
      </c>
      <c r="EF712" s="1363">
        <f t="shared" si="1041"/>
        <v>0</v>
      </c>
      <c r="EG712" s="1363">
        <f t="shared" si="1042"/>
        <v>0</v>
      </c>
    </row>
    <row r="713" spans="1:137" s="3" customFormat="1" ht="18" customHeight="1">
      <c r="A713" s="305" t="str">
        <f t="shared" si="961"/>
        <v/>
      </c>
      <c r="B713" s="174">
        <f t="shared" si="987"/>
        <v>0</v>
      </c>
      <c r="C713" s="1415" t="str">
        <f t="shared" si="962"/>
        <v>授業料</v>
      </c>
      <c r="D713" s="1415" t="str">
        <f t="shared" si="963"/>
        <v>入学金</v>
      </c>
      <c r="E713" s="174">
        <f t="shared" si="988"/>
        <v>0</v>
      </c>
      <c r="F713" s="305">
        <f t="shared" si="964"/>
        <v>0</v>
      </c>
      <c r="G713" s="475">
        <f t="shared" si="965"/>
        <v>696</v>
      </c>
      <c r="H713" s="430"/>
      <c r="I713" s="431"/>
      <c r="J713" s="658"/>
      <c r="K713" s="659"/>
      <c r="L713" s="659"/>
      <c r="M713" s="660"/>
      <c r="N713" s="661"/>
      <c r="O713" s="662"/>
      <c r="P713" s="658"/>
      <c r="Q713" s="659"/>
      <c r="R713" s="660"/>
      <c r="S713" s="663"/>
      <c r="T713" s="661"/>
      <c r="U713" s="664"/>
      <c r="V713" s="53" t="str">
        <f>IF(OR($R$5="",$T$5="",$J713="",$O713="",$U713=""),"",IF(ISERROR(VLOOKUP($C713,参照!$P$4:$V$112,5,FALSE)),0,VLOOKUP($C713,参照!$P$4:$V$112,5,FALSE)))</f>
        <v/>
      </c>
      <c r="W713" s="665"/>
      <c r="X713" s="54" t="str">
        <f>IF(OR($R$5="",$T$5="",$J713="",$O713="",$W713=""),"",IF(ISERROR(VLOOKUP($D713,参照!$P$4:$V$112,5,FALSE)),0,VLOOKUP($D713,参照!$P$4:$V$112,5,FALSE)))</f>
        <v/>
      </c>
      <c r="Y713" s="102"/>
      <c r="Z713" s="102"/>
      <c r="AA713" s="1177"/>
      <c r="AB713" s="227">
        <f t="shared" si="989"/>
        <v>0</v>
      </c>
      <c r="AC713" s="1122"/>
      <c r="AD713" s="352">
        <f t="shared" si="990"/>
        <v>0</v>
      </c>
      <c r="AE713" s="55"/>
      <c r="AF713" s="55" t="str">
        <f t="shared" si="991"/>
        <v/>
      </c>
      <c r="AG713" s="1124"/>
      <c r="AH713" s="760">
        <f t="shared" si="992"/>
        <v>0</v>
      </c>
      <c r="AI713" s="761">
        <f t="shared" si="993"/>
        <v>0</v>
      </c>
      <c r="AJ713" s="1126"/>
      <c r="AK713" s="1127"/>
      <c r="AL713" s="670"/>
      <c r="AM713" s="1127"/>
      <c r="AN713" s="670"/>
      <c r="AO713" s="1179"/>
      <c r="AP713" s="669"/>
      <c r="AQ713" s="1127"/>
      <c r="AR713" s="670"/>
      <c r="AS713" s="1127"/>
      <c r="AT713" s="670"/>
      <c r="AU713" s="1127"/>
      <c r="AV713" s="575" t="str">
        <f t="shared" si="994"/>
        <v>○</v>
      </c>
      <c r="AW713" s="576" t="str">
        <f t="shared" si="995"/>
        <v>○</v>
      </c>
      <c r="AX713" s="576" t="str">
        <f t="shared" si="996"/>
        <v>○</v>
      </c>
      <c r="AY713" s="576" t="str">
        <f t="shared" si="997"/>
        <v>○</v>
      </c>
      <c r="AZ713" s="576" t="str">
        <f t="shared" si="998"/>
        <v>○</v>
      </c>
      <c r="BA713" s="577" t="str">
        <f t="shared" si="999"/>
        <v>○</v>
      </c>
      <c r="BB713" s="578">
        <f t="shared" si="1000"/>
        <v>0</v>
      </c>
      <c r="BC713" s="767">
        <f t="shared" si="1001"/>
        <v>0</v>
      </c>
      <c r="BD713" s="768">
        <f t="shared" si="1001"/>
        <v>0</v>
      </c>
      <c r="BE713" s="769">
        <f t="shared" si="1001"/>
        <v>0</v>
      </c>
      <c r="BF713" s="587">
        <f t="shared" si="1002"/>
        <v>0</v>
      </c>
      <c r="BG713" s="503">
        <f t="shared" si="1003"/>
        <v>0</v>
      </c>
      <c r="BH713" s="504">
        <f t="shared" si="1003"/>
        <v>0</v>
      </c>
      <c r="BI713" s="505">
        <f t="shared" si="1003"/>
        <v>0</v>
      </c>
      <c r="BJ713" s="506">
        <f t="shared" si="1004"/>
        <v>0</v>
      </c>
      <c r="BK713" s="236">
        <f t="array" ref="BK713">IF($BB713&gt;0,"ｴﾗｰ",SUM(IF($AJ713:$AO713=BK$15,IF($AJ$17:$AO$17="○",$AG713))))</f>
        <v>0</v>
      </c>
      <c r="BL713" s="237">
        <f t="array" ref="BL713">IF($BB713&gt;0,"ｴﾗｰ",SUM(IF($AJ713:$AO713=BL$15,IF($AJ$17:$AO$17="○",$AG713))))</f>
        <v>0</v>
      </c>
      <c r="BM713" s="488">
        <f t="array" ref="BM713">IF($BB713&gt;0,"ｴﾗｰ",SUM(IF($AJ713:$AO713=BM$15,IF($AJ$17:$AO$17="○",$AG713))))</f>
        <v>0</v>
      </c>
      <c r="BN713" s="493">
        <f t="shared" si="1005"/>
        <v>0</v>
      </c>
      <c r="BO713" s="236">
        <f t="array" ref="BO713">IF($BB713&gt;0,"ｴﾗｰ",SUM(IF($AP713:$AU713=BO$15,IF($AP$17:$AU$17="○",$AG713))))</f>
        <v>0</v>
      </c>
      <c r="BP713" s="237">
        <f t="array" ref="BP713">IF($BB713&gt;0,"ｴﾗｰ",SUM(IF($AP713:$AU713=BP$15,IF($AP$17:$AU$17="○",$AG713))))</f>
        <v>0</v>
      </c>
      <c r="BQ713" s="494">
        <f t="array" ref="BQ713">IF($BB713&gt;0,"ｴﾗｰ",SUM(IF($AP713:$AU713=BQ$15,IF($AP$17:$AU$17="○",$AG713))))</f>
        <v>0</v>
      </c>
      <c r="BR713" s="490">
        <f t="shared" si="1006"/>
        <v>0</v>
      </c>
      <c r="BS713" s="236" t="str">
        <f t="shared" si="966"/>
        <v/>
      </c>
      <c r="BT713" s="237" t="str">
        <f t="shared" si="967"/>
        <v/>
      </c>
      <c r="BU713" s="488" t="str">
        <f t="shared" si="968"/>
        <v/>
      </c>
      <c r="BV713" s="532">
        <f t="shared" si="1007"/>
        <v>0</v>
      </c>
      <c r="BW713" s="512" t="str">
        <f t="shared" si="1008"/>
        <v>ｴﾗｰ</v>
      </c>
      <c r="BX713" s="237" t="str">
        <f t="shared" si="1009"/>
        <v>ｴﾗｰ</v>
      </c>
      <c r="BY713" s="494" t="str">
        <f t="shared" si="1010"/>
        <v>ｴﾗｰ</v>
      </c>
      <c r="BZ713" s="628">
        <f t="shared" si="1011"/>
        <v>0</v>
      </c>
      <c r="CA713" s="528" t="str">
        <f t="shared" si="1012"/>
        <v/>
      </c>
      <c r="CB713" s="237" t="str">
        <f t="shared" si="1013"/>
        <v/>
      </c>
      <c r="CC713" s="494" t="str">
        <f t="shared" si="1014"/>
        <v/>
      </c>
      <c r="CD713" s="635">
        <f t="shared" si="1015"/>
        <v>0</v>
      </c>
      <c r="CE713" s="528" t="str">
        <f t="shared" si="1016"/>
        <v/>
      </c>
      <c r="CF713" s="237" t="str">
        <f t="shared" si="1017"/>
        <v/>
      </c>
      <c r="CG713" s="494" t="str">
        <f t="shared" si="1018"/>
        <v/>
      </c>
      <c r="CH713" s="635">
        <f t="shared" si="1019"/>
        <v>0</v>
      </c>
      <c r="CI713" s="535" t="str">
        <f t="shared" si="1020"/>
        <v/>
      </c>
      <c r="CJ713" s="515" t="str">
        <f t="shared" si="1021"/>
        <v/>
      </c>
      <c r="CK713" s="522" t="str">
        <f t="shared" si="1022"/>
        <v/>
      </c>
      <c r="CL713" s="515" t="str">
        <f t="shared" si="1023"/>
        <v/>
      </c>
      <c r="CM713" s="524" t="str">
        <f t="shared" si="1024"/>
        <v/>
      </c>
      <c r="CN713" s="518" t="str">
        <f t="shared" si="1025"/>
        <v/>
      </c>
      <c r="CO713" s="236" t="str">
        <f t="shared" si="1026"/>
        <v/>
      </c>
      <c r="CP713" s="237" t="str">
        <f t="shared" si="1027"/>
        <v/>
      </c>
      <c r="CQ713" s="494" t="str">
        <f t="shared" si="1028"/>
        <v/>
      </c>
      <c r="CR713" s="493">
        <f t="shared" si="1029"/>
        <v>0</v>
      </c>
      <c r="CS713" s="512" t="str">
        <f t="shared" si="1030"/>
        <v/>
      </c>
      <c r="CT713" s="237" t="str">
        <f t="shared" si="1031"/>
        <v/>
      </c>
      <c r="CU713" s="237" t="str">
        <f t="shared" si="1032"/>
        <v/>
      </c>
      <c r="CV713" s="238">
        <f t="shared" si="1033"/>
        <v>0</v>
      </c>
      <c r="CW713" s="236" t="str">
        <f t="shared" si="969"/>
        <v/>
      </c>
      <c r="CX713" s="237" t="str">
        <f t="shared" si="970"/>
        <v/>
      </c>
      <c r="CY713" s="494">
        <f t="shared" si="971"/>
        <v>0</v>
      </c>
      <c r="CZ713" s="493"/>
      <c r="DA713" s="236" t="str">
        <f t="shared" si="972"/>
        <v/>
      </c>
      <c r="DB713" s="237" t="str">
        <f t="shared" si="973"/>
        <v/>
      </c>
      <c r="DC713" s="494">
        <f t="shared" si="974"/>
        <v>0</v>
      </c>
      <c r="DD713" s="493"/>
      <c r="DE713" s="1335"/>
      <c r="DF713" s="1343">
        <f t="shared" si="975"/>
        <v>0</v>
      </c>
      <c r="DG713" s="528" t="str">
        <f t="shared" si="976"/>
        <v/>
      </c>
      <c r="DH713" s="494" t="str">
        <f t="shared" si="977"/>
        <v/>
      </c>
      <c r="DI713" s="53">
        <f t="shared" si="978"/>
        <v>0</v>
      </c>
      <c r="DJ713" s="432">
        <f t="shared" si="979"/>
        <v>0</v>
      </c>
      <c r="DK713" s="433">
        <f t="shared" si="1034"/>
        <v>0</v>
      </c>
      <c r="DL713" s="53" t="str">
        <f t="shared" si="980"/>
        <v/>
      </c>
      <c r="DM713" s="105" t="str">
        <f t="shared" si="981"/>
        <v/>
      </c>
      <c r="DN713" s="104" t="str">
        <f t="shared" si="981"/>
        <v/>
      </c>
      <c r="DO713" s="434" t="str">
        <f t="shared" si="981"/>
        <v/>
      </c>
      <c r="DP713" s="672"/>
      <c r="DQ713" s="673"/>
      <c r="DR713" s="674"/>
      <c r="DS713" s="435">
        <f t="shared" si="1035"/>
        <v>0</v>
      </c>
      <c r="DT713" s="228" t="str">
        <f t="shared" si="982"/>
        <v/>
      </c>
      <c r="DU713" s="236" t="str">
        <f t="shared" si="983"/>
        <v/>
      </c>
      <c r="DV713" s="237" t="str">
        <f t="shared" si="984"/>
        <v/>
      </c>
      <c r="DW713" s="237" t="str">
        <f t="shared" si="985"/>
        <v/>
      </c>
      <c r="DX713" s="238">
        <f t="shared" si="986"/>
        <v>0</v>
      </c>
      <c r="DY713" s="675"/>
      <c r="EA713" s="1363">
        <f t="shared" si="1036"/>
        <v>0</v>
      </c>
      <c r="EB713" s="1363">
        <f t="shared" si="1037"/>
        <v>0</v>
      </c>
      <c r="EC713" s="1363">
        <f t="shared" si="1038"/>
        <v>0</v>
      </c>
      <c r="ED713" s="1363">
        <f t="shared" si="1039"/>
        <v>0</v>
      </c>
      <c r="EE713" s="1363">
        <f t="shared" si="1040"/>
        <v>0</v>
      </c>
      <c r="EF713" s="1363">
        <f t="shared" si="1041"/>
        <v>0</v>
      </c>
      <c r="EG713" s="1363">
        <f t="shared" si="1042"/>
        <v>0</v>
      </c>
    </row>
    <row r="714" spans="1:137" s="3" customFormat="1" ht="18" customHeight="1">
      <c r="A714" s="305" t="str">
        <f t="shared" si="961"/>
        <v/>
      </c>
      <c r="B714" s="174">
        <f t="shared" si="987"/>
        <v>0</v>
      </c>
      <c r="C714" s="1415" t="str">
        <f t="shared" si="962"/>
        <v>授業料</v>
      </c>
      <c r="D714" s="1415" t="str">
        <f t="shared" si="963"/>
        <v>入学金</v>
      </c>
      <c r="E714" s="174">
        <f t="shared" si="988"/>
        <v>0</v>
      </c>
      <c r="F714" s="305">
        <f t="shared" si="964"/>
        <v>0</v>
      </c>
      <c r="G714" s="475">
        <f t="shared" si="965"/>
        <v>697</v>
      </c>
      <c r="H714" s="430"/>
      <c r="I714" s="431"/>
      <c r="J714" s="658"/>
      <c r="K714" s="659"/>
      <c r="L714" s="659"/>
      <c r="M714" s="660"/>
      <c r="N714" s="661"/>
      <c r="O714" s="662"/>
      <c r="P714" s="658"/>
      <c r="Q714" s="659"/>
      <c r="R714" s="660"/>
      <c r="S714" s="663"/>
      <c r="T714" s="661"/>
      <c r="U714" s="664"/>
      <c r="V714" s="53" t="str">
        <f>IF(OR($R$5="",$T$5="",$J714="",$O714="",$U714=""),"",IF(ISERROR(VLOOKUP($C714,参照!$P$4:$V$112,5,FALSE)),0,VLOOKUP($C714,参照!$P$4:$V$112,5,FALSE)))</f>
        <v/>
      </c>
      <c r="W714" s="665"/>
      <c r="X714" s="54" t="str">
        <f>IF(OR($R$5="",$T$5="",$J714="",$O714="",$W714=""),"",IF(ISERROR(VLOOKUP($D714,参照!$P$4:$V$112,5,FALSE)),0,VLOOKUP($D714,参照!$P$4:$V$112,5,FALSE)))</f>
        <v/>
      </c>
      <c r="Y714" s="102"/>
      <c r="Z714" s="102"/>
      <c r="AA714" s="1177"/>
      <c r="AB714" s="227">
        <f t="shared" si="989"/>
        <v>0</v>
      </c>
      <c r="AC714" s="1122"/>
      <c r="AD714" s="352">
        <f t="shared" si="990"/>
        <v>0</v>
      </c>
      <c r="AE714" s="55"/>
      <c r="AF714" s="55" t="str">
        <f t="shared" si="991"/>
        <v/>
      </c>
      <c r="AG714" s="1124"/>
      <c r="AH714" s="760">
        <f t="shared" si="992"/>
        <v>0</v>
      </c>
      <c r="AI714" s="761">
        <f t="shared" si="993"/>
        <v>0</v>
      </c>
      <c r="AJ714" s="1126"/>
      <c r="AK714" s="1127"/>
      <c r="AL714" s="670"/>
      <c r="AM714" s="1127"/>
      <c r="AN714" s="670"/>
      <c r="AO714" s="1179"/>
      <c r="AP714" s="669"/>
      <c r="AQ714" s="1127"/>
      <c r="AR714" s="670"/>
      <c r="AS714" s="1127"/>
      <c r="AT714" s="670"/>
      <c r="AU714" s="1127"/>
      <c r="AV714" s="575" t="str">
        <f t="shared" si="994"/>
        <v>○</v>
      </c>
      <c r="AW714" s="576" t="str">
        <f t="shared" si="995"/>
        <v>○</v>
      </c>
      <c r="AX714" s="576" t="str">
        <f t="shared" si="996"/>
        <v>○</v>
      </c>
      <c r="AY714" s="576" t="str">
        <f t="shared" si="997"/>
        <v>○</v>
      </c>
      <c r="AZ714" s="576" t="str">
        <f t="shared" si="998"/>
        <v>○</v>
      </c>
      <c r="BA714" s="577" t="str">
        <f t="shared" si="999"/>
        <v>○</v>
      </c>
      <c r="BB714" s="578">
        <f t="shared" si="1000"/>
        <v>0</v>
      </c>
      <c r="BC714" s="767">
        <f t="shared" si="1001"/>
        <v>0</v>
      </c>
      <c r="BD714" s="768">
        <f t="shared" si="1001"/>
        <v>0</v>
      </c>
      <c r="BE714" s="769">
        <f t="shared" si="1001"/>
        <v>0</v>
      </c>
      <c r="BF714" s="587">
        <f t="shared" si="1002"/>
        <v>0</v>
      </c>
      <c r="BG714" s="503">
        <f t="shared" si="1003"/>
        <v>0</v>
      </c>
      <c r="BH714" s="504">
        <f t="shared" si="1003"/>
        <v>0</v>
      </c>
      <c r="BI714" s="505">
        <f t="shared" si="1003"/>
        <v>0</v>
      </c>
      <c r="BJ714" s="506">
        <f t="shared" si="1004"/>
        <v>0</v>
      </c>
      <c r="BK714" s="236">
        <f t="array" ref="BK714">IF($BB714&gt;0,"ｴﾗｰ",SUM(IF($AJ714:$AO714=BK$15,IF($AJ$17:$AO$17="○",$AG714))))</f>
        <v>0</v>
      </c>
      <c r="BL714" s="237">
        <f t="array" ref="BL714">IF($BB714&gt;0,"ｴﾗｰ",SUM(IF($AJ714:$AO714=BL$15,IF($AJ$17:$AO$17="○",$AG714))))</f>
        <v>0</v>
      </c>
      <c r="BM714" s="488">
        <f t="array" ref="BM714">IF($BB714&gt;0,"ｴﾗｰ",SUM(IF($AJ714:$AO714=BM$15,IF($AJ$17:$AO$17="○",$AG714))))</f>
        <v>0</v>
      </c>
      <c r="BN714" s="493">
        <f t="shared" si="1005"/>
        <v>0</v>
      </c>
      <c r="BO714" s="236">
        <f t="array" ref="BO714">IF($BB714&gt;0,"ｴﾗｰ",SUM(IF($AP714:$AU714=BO$15,IF($AP$17:$AU$17="○",$AG714))))</f>
        <v>0</v>
      </c>
      <c r="BP714" s="237">
        <f t="array" ref="BP714">IF($BB714&gt;0,"ｴﾗｰ",SUM(IF($AP714:$AU714=BP$15,IF($AP$17:$AU$17="○",$AG714))))</f>
        <v>0</v>
      </c>
      <c r="BQ714" s="494">
        <f t="array" ref="BQ714">IF($BB714&gt;0,"ｴﾗｰ",SUM(IF($AP714:$AU714=BQ$15,IF($AP$17:$AU$17="○",$AG714))))</f>
        <v>0</v>
      </c>
      <c r="BR714" s="490">
        <f t="shared" si="1006"/>
        <v>0</v>
      </c>
      <c r="BS714" s="236" t="str">
        <f t="shared" si="966"/>
        <v/>
      </c>
      <c r="BT714" s="237" t="str">
        <f t="shared" si="967"/>
        <v/>
      </c>
      <c r="BU714" s="488" t="str">
        <f t="shared" si="968"/>
        <v/>
      </c>
      <c r="BV714" s="532">
        <f t="shared" si="1007"/>
        <v>0</v>
      </c>
      <c r="BW714" s="512" t="str">
        <f t="shared" si="1008"/>
        <v>ｴﾗｰ</v>
      </c>
      <c r="BX714" s="237" t="str">
        <f t="shared" si="1009"/>
        <v>ｴﾗｰ</v>
      </c>
      <c r="BY714" s="494" t="str">
        <f t="shared" si="1010"/>
        <v>ｴﾗｰ</v>
      </c>
      <c r="BZ714" s="628">
        <f t="shared" si="1011"/>
        <v>0</v>
      </c>
      <c r="CA714" s="528" t="str">
        <f t="shared" si="1012"/>
        <v/>
      </c>
      <c r="CB714" s="237" t="str">
        <f t="shared" si="1013"/>
        <v/>
      </c>
      <c r="CC714" s="494" t="str">
        <f t="shared" si="1014"/>
        <v/>
      </c>
      <c r="CD714" s="635">
        <f t="shared" si="1015"/>
        <v>0</v>
      </c>
      <c r="CE714" s="528" t="str">
        <f t="shared" si="1016"/>
        <v/>
      </c>
      <c r="CF714" s="237" t="str">
        <f t="shared" si="1017"/>
        <v/>
      </c>
      <c r="CG714" s="494" t="str">
        <f t="shared" si="1018"/>
        <v/>
      </c>
      <c r="CH714" s="635">
        <f t="shared" si="1019"/>
        <v>0</v>
      </c>
      <c r="CI714" s="535" t="str">
        <f t="shared" si="1020"/>
        <v/>
      </c>
      <c r="CJ714" s="515" t="str">
        <f t="shared" si="1021"/>
        <v/>
      </c>
      <c r="CK714" s="522" t="str">
        <f t="shared" si="1022"/>
        <v/>
      </c>
      <c r="CL714" s="515" t="str">
        <f t="shared" si="1023"/>
        <v/>
      </c>
      <c r="CM714" s="524" t="str">
        <f t="shared" si="1024"/>
        <v/>
      </c>
      <c r="CN714" s="518" t="str">
        <f t="shared" si="1025"/>
        <v/>
      </c>
      <c r="CO714" s="236" t="str">
        <f t="shared" si="1026"/>
        <v/>
      </c>
      <c r="CP714" s="237" t="str">
        <f t="shared" si="1027"/>
        <v/>
      </c>
      <c r="CQ714" s="494" t="str">
        <f t="shared" si="1028"/>
        <v/>
      </c>
      <c r="CR714" s="493">
        <f t="shared" si="1029"/>
        <v>0</v>
      </c>
      <c r="CS714" s="512" t="str">
        <f t="shared" si="1030"/>
        <v/>
      </c>
      <c r="CT714" s="237" t="str">
        <f t="shared" si="1031"/>
        <v/>
      </c>
      <c r="CU714" s="237" t="str">
        <f t="shared" si="1032"/>
        <v/>
      </c>
      <c r="CV714" s="238">
        <f t="shared" si="1033"/>
        <v>0</v>
      </c>
      <c r="CW714" s="236" t="str">
        <f t="shared" si="969"/>
        <v/>
      </c>
      <c r="CX714" s="237" t="str">
        <f t="shared" si="970"/>
        <v/>
      </c>
      <c r="CY714" s="494">
        <f t="shared" si="971"/>
        <v>0</v>
      </c>
      <c r="CZ714" s="493"/>
      <c r="DA714" s="236" t="str">
        <f t="shared" si="972"/>
        <v/>
      </c>
      <c r="DB714" s="237" t="str">
        <f t="shared" si="973"/>
        <v/>
      </c>
      <c r="DC714" s="494">
        <f t="shared" si="974"/>
        <v>0</v>
      </c>
      <c r="DD714" s="493"/>
      <c r="DE714" s="1335"/>
      <c r="DF714" s="1343">
        <f t="shared" si="975"/>
        <v>0</v>
      </c>
      <c r="DG714" s="528" t="str">
        <f t="shared" si="976"/>
        <v/>
      </c>
      <c r="DH714" s="494" t="str">
        <f t="shared" si="977"/>
        <v/>
      </c>
      <c r="DI714" s="53">
        <f t="shared" si="978"/>
        <v>0</v>
      </c>
      <c r="DJ714" s="432">
        <f t="shared" si="979"/>
        <v>0</v>
      </c>
      <c r="DK714" s="433">
        <f t="shared" si="1034"/>
        <v>0</v>
      </c>
      <c r="DL714" s="53" t="str">
        <f t="shared" si="980"/>
        <v/>
      </c>
      <c r="DM714" s="105" t="str">
        <f t="shared" si="981"/>
        <v/>
      </c>
      <c r="DN714" s="104" t="str">
        <f t="shared" si="981"/>
        <v/>
      </c>
      <c r="DO714" s="434" t="str">
        <f t="shared" si="981"/>
        <v/>
      </c>
      <c r="DP714" s="672"/>
      <c r="DQ714" s="673"/>
      <c r="DR714" s="674"/>
      <c r="DS714" s="435">
        <f t="shared" si="1035"/>
        <v>0</v>
      </c>
      <c r="DT714" s="228" t="str">
        <f t="shared" si="982"/>
        <v/>
      </c>
      <c r="DU714" s="236" t="str">
        <f t="shared" si="983"/>
        <v/>
      </c>
      <c r="DV714" s="237" t="str">
        <f t="shared" si="984"/>
        <v/>
      </c>
      <c r="DW714" s="237" t="str">
        <f t="shared" si="985"/>
        <v/>
      </c>
      <c r="DX714" s="238">
        <f t="shared" si="986"/>
        <v>0</v>
      </c>
      <c r="DY714" s="675"/>
      <c r="EA714" s="1363">
        <f t="shared" si="1036"/>
        <v>0</v>
      </c>
      <c r="EB714" s="1363">
        <f t="shared" si="1037"/>
        <v>0</v>
      </c>
      <c r="EC714" s="1363">
        <f t="shared" si="1038"/>
        <v>0</v>
      </c>
      <c r="ED714" s="1363">
        <f t="shared" si="1039"/>
        <v>0</v>
      </c>
      <c r="EE714" s="1363">
        <f t="shared" si="1040"/>
        <v>0</v>
      </c>
      <c r="EF714" s="1363">
        <f t="shared" si="1041"/>
        <v>0</v>
      </c>
      <c r="EG714" s="1363">
        <f t="shared" si="1042"/>
        <v>0</v>
      </c>
    </row>
    <row r="715" spans="1:137" s="3" customFormat="1" ht="18" customHeight="1">
      <c r="A715" s="305" t="str">
        <f t="shared" si="961"/>
        <v/>
      </c>
      <c r="B715" s="174">
        <f t="shared" si="987"/>
        <v>0</v>
      </c>
      <c r="C715" s="1415" t="str">
        <f t="shared" si="962"/>
        <v>授業料</v>
      </c>
      <c r="D715" s="1415" t="str">
        <f t="shared" si="963"/>
        <v>入学金</v>
      </c>
      <c r="E715" s="174">
        <f t="shared" si="988"/>
        <v>0</v>
      </c>
      <c r="F715" s="305">
        <f t="shared" si="964"/>
        <v>0</v>
      </c>
      <c r="G715" s="475">
        <f t="shared" si="965"/>
        <v>698</v>
      </c>
      <c r="H715" s="430"/>
      <c r="I715" s="431"/>
      <c r="J715" s="658"/>
      <c r="K715" s="659"/>
      <c r="L715" s="659"/>
      <c r="M715" s="660"/>
      <c r="N715" s="661"/>
      <c r="O715" s="662"/>
      <c r="P715" s="658"/>
      <c r="Q715" s="659"/>
      <c r="R715" s="660"/>
      <c r="S715" s="663"/>
      <c r="T715" s="661"/>
      <c r="U715" s="664"/>
      <c r="V715" s="53" t="str">
        <f>IF(OR($R$5="",$T$5="",$J715="",$O715="",$U715=""),"",IF(ISERROR(VLOOKUP($C715,参照!$P$4:$V$112,5,FALSE)),0,VLOOKUP($C715,参照!$P$4:$V$112,5,FALSE)))</f>
        <v/>
      </c>
      <c r="W715" s="665"/>
      <c r="X715" s="54" t="str">
        <f>IF(OR($R$5="",$T$5="",$J715="",$O715="",$W715=""),"",IF(ISERROR(VLOOKUP($D715,参照!$P$4:$V$112,5,FALSE)),0,VLOOKUP($D715,参照!$P$4:$V$112,5,FALSE)))</f>
        <v/>
      </c>
      <c r="Y715" s="102"/>
      <c r="Z715" s="102"/>
      <c r="AA715" s="1177"/>
      <c r="AB715" s="227">
        <f t="shared" si="989"/>
        <v>0</v>
      </c>
      <c r="AC715" s="1122"/>
      <c r="AD715" s="352">
        <f t="shared" si="990"/>
        <v>0</v>
      </c>
      <c r="AE715" s="55"/>
      <c r="AF715" s="55" t="str">
        <f t="shared" si="991"/>
        <v/>
      </c>
      <c r="AG715" s="1124"/>
      <c r="AH715" s="760">
        <f t="shared" si="992"/>
        <v>0</v>
      </c>
      <c r="AI715" s="761">
        <f t="shared" si="993"/>
        <v>0</v>
      </c>
      <c r="AJ715" s="1126"/>
      <c r="AK715" s="1127"/>
      <c r="AL715" s="670"/>
      <c r="AM715" s="1127"/>
      <c r="AN715" s="670"/>
      <c r="AO715" s="1179"/>
      <c r="AP715" s="669"/>
      <c r="AQ715" s="1127"/>
      <c r="AR715" s="670"/>
      <c r="AS715" s="1127"/>
      <c r="AT715" s="670"/>
      <c r="AU715" s="1127"/>
      <c r="AV715" s="575" t="str">
        <f t="shared" si="994"/>
        <v>○</v>
      </c>
      <c r="AW715" s="576" t="str">
        <f t="shared" si="995"/>
        <v>○</v>
      </c>
      <c r="AX715" s="576" t="str">
        <f t="shared" si="996"/>
        <v>○</v>
      </c>
      <c r="AY715" s="576" t="str">
        <f t="shared" si="997"/>
        <v>○</v>
      </c>
      <c r="AZ715" s="576" t="str">
        <f t="shared" si="998"/>
        <v>○</v>
      </c>
      <c r="BA715" s="577" t="str">
        <f t="shared" si="999"/>
        <v>○</v>
      </c>
      <c r="BB715" s="578">
        <f t="shared" si="1000"/>
        <v>0</v>
      </c>
      <c r="BC715" s="767">
        <f t="shared" si="1001"/>
        <v>0</v>
      </c>
      <c r="BD715" s="768">
        <f t="shared" si="1001"/>
        <v>0</v>
      </c>
      <c r="BE715" s="769">
        <f t="shared" si="1001"/>
        <v>0</v>
      </c>
      <c r="BF715" s="587">
        <f t="shared" si="1002"/>
        <v>0</v>
      </c>
      <c r="BG715" s="503">
        <f t="shared" si="1003"/>
        <v>0</v>
      </c>
      <c r="BH715" s="504">
        <f t="shared" si="1003"/>
        <v>0</v>
      </c>
      <c r="BI715" s="505">
        <f t="shared" si="1003"/>
        <v>0</v>
      </c>
      <c r="BJ715" s="506">
        <f t="shared" si="1004"/>
        <v>0</v>
      </c>
      <c r="BK715" s="236">
        <f t="array" ref="BK715">IF($BB715&gt;0,"ｴﾗｰ",SUM(IF($AJ715:$AO715=BK$15,IF($AJ$17:$AO$17="○",$AG715))))</f>
        <v>0</v>
      </c>
      <c r="BL715" s="237">
        <f t="array" ref="BL715">IF($BB715&gt;0,"ｴﾗｰ",SUM(IF($AJ715:$AO715=BL$15,IF($AJ$17:$AO$17="○",$AG715))))</f>
        <v>0</v>
      </c>
      <c r="BM715" s="488">
        <f t="array" ref="BM715">IF($BB715&gt;0,"ｴﾗｰ",SUM(IF($AJ715:$AO715=BM$15,IF($AJ$17:$AO$17="○",$AG715))))</f>
        <v>0</v>
      </c>
      <c r="BN715" s="493">
        <f t="shared" si="1005"/>
        <v>0</v>
      </c>
      <c r="BO715" s="236">
        <f t="array" ref="BO715">IF($BB715&gt;0,"ｴﾗｰ",SUM(IF($AP715:$AU715=BO$15,IF($AP$17:$AU$17="○",$AG715))))</f>
        <v>0</v>
      </c>
      <c r="BP715" s="237">
        <f t="array" ref="BP715">IF($BB715&gt;0,"ｴﾗｰ",SUM(IF($AP715:$AU715=BP$15,IF($AP$17:$AU$17="○",$AG715))))</f>
        <v>0</v>
      </c>
      <c r="BQ715" s="494">
        <f t="array" ref="BQ715">IF($BB715&gt;0,"ｴﾗｰ",SUM(IF($AP715:$AU715=BQ$15,IF($AP$17:$AU$17="○",$AG715))))</f>
        <v>0</v>
      </c>
      <c r="BR715" s="490">
        <f t="shared" si="1006"/>
        <v>0</v>
      </c>
      <c r="BS715" s="236" t="str">
        <f t="shared" si="966"/>
        <v/>
      </c>
      <c r="BT715" s="237" t="str">
        <f t="shared" si="967"/>
        <v/>
      </c>
      <c r="BU715" s="488" t="str">
        <f t="shared" si="968"/>
        <v/>
      </c>
      <c r="BV715" s="532">
        <f t="shared" si="1007"/>
        <v>0</v>
      </c>
      <c r="BW715" s="512" t="str">
        <f t="shared" si="1008"/>
        <v>ｴﾗｰ</v>
      </c>
      <c r="BX715" s="237" t="str">
        <f t="shared" si="1009"/>
        <v>ｴﾗｰ</v>
      </c>
      <c r="BY715" s="494" t="str">
        <f t="shared" si="1010"/>
        <v>ｴﾗｰ</v>
      </c>
      <c r="BZ715" s="628">
        <f t="shared" si="1011"/>
        <v>0</v>
      </c>
      <c r="CA715" s="528" t="str">
        <f t="shared" si="1012"/>
        <v/>
      </c>
      <c r="CB715" s="237" t="str">
        <f t="shared" si="1013"/>
        <v/>
      </c>
      <c r="CC715" s="494" t="str">
        <f t="shared" si="1014"/>
        <v/>
      </c>
      <c r="CD715" s="635">
        <f t="shared" si="1015"/>
        <v>0</v>
      </c>
      <c r="CE715" s="528" t="str">
        <f t="shared" si="1016"/>
        <v/>
      </c>
      <c r="CF715" s="237" t="str">
        <f t="shared" si="1017"/>
        <v/>
      </c>
      <c r="CG715" s="494" t="str">
        <f t="shared" si="1018"/>
        <v/>
      </c>
      <c r="CH715" s="635">
        <f t="shared" si="1019"/>
        <v>0</v>
      </c>
      <c r="CI715" s="535" t="str">
        <f t="shared" si="1020"/>
        <v/>
      </c>
      <c r="CJ715" s="515" t="str">
        <f t="shared" si="1021"/>
        <v/>
      </c>
      <c r="CK715" s="522" t="str">
        <f t="shared" si="1022"/>
        <v/>
      </c>
      <c r="CL715" s="515" t="str">
        <f t="shared" si="1023"/>
        <v/>
      </c>
      <c r="CM715" s="524" t="str">
        <f t="shared" si="1024"/>
        <v/>
      </c>
      <c r="CN715" s="518" t="str">
        <f t="shared" si="1025"/>
        <v/>
      </c>
      <c r="CO715" s="236" t="str">
        <f t="shared" si="1026"/>
        <v/>
      </c>
      <c r="CP715" s="237" t="str">
        <f t="shared" si="1027"/>
        <v/>
      </c>
      <c r="CQ715" s="494" t="str">
        <f t="shared" si="1028"/>
        <v/>
      </c>
      <c r="CR715" s="493">
        <f t="shared" si="1029"/>
        <v>0</v>
      </c>
      <c r="CS715" s="512" t="str">
        <f t="shared" si="1030"/>
        <v/>
      </c>
      <c r="CT715" s="237" t="str">
        <f t="shared" si="1031"/>
        <v/>
      </c>
      <c r="CU715" s="237" t="str">
        <f t="shared" si="1032"/>
        <v/>
      </c>
      <c r="CV715" s="238">
        <f t="shared" si="1033"/>
        <v>0</v>
      </c>
      <c r="CW715" s="236" t="str">
        <f t="shared" si="969"/>
        <v/>
      </c>
      <c r="CX715" s="237" t="str">
        <f t="shared" si="970"/>
        <v/>
      </c>
      <c r="CY715" s="494">
        <f t="shared" si="971"/>
        <v>0</v>
      </c>
      <c r="CZ715" s="493"/>
      <c r="DA715" s="236" t="str">
        <f t="shared" si="972"/>
        <v/>
      </c>
      <c r="DB715" s="237" t="str">
        <f t="shared" si="973"/>
        <v/>
      </c>
      <c r="DC715" s="494">
        <f t="shared" si="974"/>
        <v>0</v>
      </c>
      <c r="DD715" s="493"/>
      <c r="DE715" s="1335"/>
      <c r="DF715" s="1343">
        <f t="shared" si="975"/>
        <v>0</v>
      </c>
      <c r="DG715" s="528" t="str">
        <f t="shared" si="976"/>
        <v/>
      </c>
      <c r="DH715" s="494" t="str">
        <f t="shared" si="977"/>
        <v/>
      </c>
      <c r="DI715" s="53">
        <f t="shared" si="978"/>
        <v>0</v>
      </c>
      <c r="DJ715" s="432">
        <f t="shared" si="979"/>
        <v>0</v>
      </c>
      <c r="DK715" s="433">
        <f t="shared" si="1034"/>
        <v>0</v>
      </c>
      <c r="DL715" s="53" t="str">
        <f t="shared" si="980"/>
        <v/>
      </c>
      <c r="DM715" s="105" t="str">
        <f t="shared" si="981"/>
        <v/>
      </c>
      <c r="DN715" s="104" t="str">
        <f t="shared" si="981"/>
        <v/>
      </c>
      <c r="DO715" s="434" t="str">
        <f t="shared" si="981"/>
        <v/>
      </c>
      <c r="DP715" s="672"/>
      <c r="DQ715" s="673"/>
      <c r="DR715" s="674"/>
      <c r="DS715" s="435">
        <f t="shared" si="1035"/>
        <v>0</v>
      </c>
      <c r="DT715" s="228" t="str">
        <f t="shared" si="982"/>
        <v/>
      </c>
      <c r="DU715" s="236" t="str">
        <f t="shared" si="983"/>
        <v/>
      </c>
      <c r="DV715" s="237" t="str">
        <f t="shared" si="984"/>
        <v/>
      </c>
      <c r="DW715" s="237" t="str">
        <f t="shared" si="985"/>
        <v/>
      </c>
      <c r="DX715" s="238">
        <f t="shared" si="986"/>
        <v>0</v>
      </c>
      <c r="DY715" s="675"/>
      <c r="EA715" s="1363">
        <f t="shared" si="1036"/>
        <v>0</v>
      </c>
      <c r="EB715" s="1363">
        <f t="shared" si="1037"/>
        <v>0</v>
      </c>
      <c r="EC715" s="1363">
        <f t="shared" si="1038"/>
        <v>0</v>
      </c>
      <c r="ED715" s="1363">
        <f t="shared" si="1039"/>
        <v>0</v>
      </c>
      <c r="EE715" s="1363">
        <f t="shared" si="1040"/>
        <v>0</v>
      </c>
      <c r="EF715" s="1363">
        <f t="shared" si="1041"/>
        <v>0</v>
      </c>
      <c r="EG715" s="1363">
        <f t="shared" si="1042"/>
        <v>0</v>
      </c>
    </row>
    <row r="716" spans="1:137" s="3" customFormat="1" ht="18" customHeight="1">
      <c r="A716" s="305" t="str">
        <f t="shared" si="961"/>
        <v/>
      </c>
      <c r="B716" s="174">
        <f t="shared" si="987"/>
        <v>0</v>
      </c>
      <c r="C716" s="1415" t="str">
        <f t="shared" si="962"/>
        <v>授業料</v>
      </c>
      <c r="D716" s="1415" t="str">
        <f t="shared" si="963"/>
        <v>入学金</v>
      </c>
      <c r="E716" s="174">
        <f t="shared" si="988"/>
        <v>0</v>
      </c>
      <c r="F716" s="305">
        <f t="shared" si="964"/>
        <v>0</v>
      </c>
      <c r="G716" s="475">
        <f t="shared" si="965"/>
        <v>699</v>
      </c>
      <c r="H716" s="430"/>
      <c r="I716" s="431"/>
      <c r="J716" s="658"/>
      <c r="K716" s="659"/>
      <c r="L716" s="659"/>
      <c r="M716" s="660"/>
      <c r="N716" s="661"/>
      <c r="O716" s="662"/>
      <c r="P716" s="658"/>
      <c r="Q716" s="659"/>
      <c r="R716" s="660"/>
      <c r="S716" s="663"/>
      <c r="T716" s="661"/>
      <c r="U716" s="664"/>
      <c r="V716" s="53" t="str">
        <f>IF(OR($R$5="",$T$5="",$J716="",$O716="",$U716=""),"",IF(ISERROR(VLOOKUP($C716,参照!$P$4:$V$112,5,FALSE)),0,VLOOKUP($C716,参照!$P$4:$V$112,5,FALSE)))</f>
        <v/>
      </c>
      <c r="W716" s="665"/>
      <c r="X716" s="54" t="str">
        <f>IF(OR($R$5="",$T$5="",$J716="",$O716="",$W716=""),"",IF(ISERROR(VLOOKUP($D716,参照!$P$4:$V$112,5,FALSE)),0,VLOOKUP($D716,参照!$P$4:$V$112,5,FALSE)))</f>
        <v/>
      </c>
      <c r="Y716" s="102"/>
      <c r="Z716" s="102"/>
      <c r="AA716" s="1177"/>
      <c r="AB716" s="227">
        <f t="shared" si="989"/>
        <v>0</v>
      </c>
      <c r="AC716" s="1122"/>
      <c r="AD716" s="352">
        <f t="shared" si="990"/>
        <v>0</v>
      </c>
      <c r="AE716" s="55"/>
      <c r="AF716" s="55" t="str">
        <f t="shared" si="991"/>
        <v/>
      </c>
      <c r="AG716" s="1124"/>
      <c r="AH716" s="760">
        <f t="shared" si="992"/>
        <v>0</v>
      </c>
      <c r="AI716" s="761">
        <f t="shared" si="993"/>
        <v>0</v>
      </c>
      <c r="AJ716" s="1126"/>
      <c r="AK716" s="1127"/>
      <c r="AL716" s="670"/>
      <c r="AM716" s="1127"/>
      <c r="AN716" s="670"/>
      <c r="AO716" s="1179"/>
      <c r="AP716" s="669"/>
      <c r="AQ716" s="1127"/>
      <c r="AR716" s="670"/>
      <c r="AS716" s="1127"/>
      <c r="AT716" s="670"/>
      <c r="AU716" s="1127"/>
      <c r="AV716" s="575" t="str">
        <f t="shared" si="994"/>
        <v>○</v>
      </c>
      <c r="AW716" s="576" t="str">
        <f t="shared" si="995"/>
        <v>○</v>
      </c>
      <c r="AX716" s="576" t="str">
        <f t="shared" si="996"/>
        <v>○</v>
      </c>
      <c r="AY716" s="576" t="str">
        <f t="shared" si="997"/>
        <v>○</v>
      </c>
      <c r="AZ716" s="576" t="str">
        <f t="shared" si="998"/>
        <v>○</v>
      </c>
      <c r="BA716" s="577" t="str">
        <f t="shared" si="999"/>
        <v>○</v>
      </c>
      <c r="BB716" s="578">
        <f t="shared" si="1000"/>
        <v>0</v>
      </c>
      <c r="BC716" s="767">
        <f t="shared" si="1001"/>
        <v>0</v>
      </c>
      <c r="BD716" s="768">
        <f t="shared" si="1001"/>
        <v>0</v>
      </c>
      <c r="BE716" s="769">
        <f t="shared" si="1001"/>
        <v>0</v>
      </c>
      <c r="BF716" s="587">
        <f t="shared" si="1002"/>
        <v>0</v>
      </c>
      <c r="BG716" s="503">
        <f t="shared" si="1003"/>
        <v>0</v>
      </c>
      <c r="BH716" s="504">
        <f t="shared" si="1003"/>
        <v>0</v>
      </c>
      <c r="BI716" s="505">
        <f t="shared" si="1003"/>
        <v>0</v>
      </c>
      <c r="BJ716" s="506">
        <f t="shared" si="1004"/>
        <v>0</v>
      </c>
      <c r="BK716" s="236">
        <f t="array" ref="BK716">IF($BB716&gt;0,"ｴﾗｰ",SUM(IF($AJ716:$AO716=BK$15,IF($AJ$17:$AO$17="○",$AG716))))</f>
        <v>0</v>
      </c>
      <c r="BL716" s="237">
        <f t="array" ref="BL716">IF($BB716&gt;0,"ｴﾗｰ",SUM(IF($AJ716:$AO716=BL$15,IF($AJ$17:$AO$17="○",$AG716))))</f>
        <v>0</v>
      </c>
      <c r="BM716" s="488">
        <f t="array" ref="BM716">IF($BB716&gt;0,"ｴﾗｰ",SUM(IF($AJ716:$AO716=BM$15,IF($AJ$17:$AO$17="○",$AG716))))</f>
        <v>0</v>
      </c>
      <c r="BN716" s="493">
        <f t="shared" si="1005"/>
        <v>0</v>
      </c>
      <c r="BO716" s="236">
        <f t="array" ref="BO716">IF($BB716&gt;0,"ｴﾗｰ",SUM(IF($AP716:$AU716=BO$15,IF($AP$17:$AU$17="○",$AG716))))</f>
        <v>0</v>
      </c>
      <c r="BP716" s="237">
        <f t="array" ref="BP716">IF($BB716&gt;0,"ｴﾗｰ",SUM(IF($AP716:$AU716=BP$15,IF($AP$17:$AU$17="○",$AG716))))</f>
        <v>0</v>
      </c>
      <c r="BQ716" s="494">
        <f t="array" ref="BQ716">IF($BB716&gt;0,"ｴﾗｰ",SUM(IF($AP716:$AU716=BQ$15,IF($AP$17:$AU$17="○",$AG716))))</f>
        <v>0</v>
      </c>
      <c r="BR716" s="490">
        <f t="shared" si="1006"/>
        <v>0</v>
      </c>
      <c r="BS716" s="236" t="str">
        <f t="shared" si="966"/>
        <v/>
      </c>
      <c r="BT716" s="237" t="str">
        <f t="shared" si="967"/>
        <v/>
      </c>
      <c r="BU716" s="488" t="str">
        <f t="shared" si="968"/>
        <v/>
      </c>
      <c r="BV716" s="532">
        <f t="shared" si="1007"/>
        <v>0</v>
      </c>
      <c r="BW716" s="512" t="str">
        <f t="shared" si="1008"/>
        <v>ｴﾗｰ</v>
      </c>
      <c r="BX716" s="237" t="str">
        <f t="shared" si="1009"/>
        <v>ｴﾗｰ</v>
      </c>
      <c r="BY716" s="494" t="str">
        <f t="shared" si="1010"/>
        <v>ｴﾗｰ</v>
      </c>
      <c r="BZ716" s="628">
        <f t="shared" si="1011"/>
        <v>0</v>
      </c>
      <c r="CA716" s="528" t="str">
        <f t="shared" si="1012"/>
        <v/>
      </c>
      <c r="CB716" s="237" t="str">
        <f t="shared" si="1013"/>
        <v/>
      </c>
      <c r="CC716" s="494" t="str">
        <f t="shared" si="1014"/>
        <v/>
      </c>
      <c r="CD716" s="635">
        <f t="shared" si="1015"/>
        <v>0</v>
      </c>
      <c r="CE716" s="528" t="str">
        <f t="shared" si="1016"/>
        <v/>
      </c>
      <c r="CF716" s="237" t="str">
        <f t="shared" si="1017"/>
        <v/>
      </c>
      <c r="CG716" s="494" t="str">
        <f t="shared" si="1018"/>
        <v/>
      </c>
      <c r="CH716" s="635">
        <f t="shared" si="1019"/>
        <v>0</v>
      </c>
      <c r="CI716" s="535" t="str">
        <f t="shared" si="1020"/>
        <v/>
      </c>
      <c r="CJ716" s="515" t="str">
        <f t="shared" si="1021"/>
        <v/>
      </c>
      <c r="CK716" s="522" t="str">
        <f t="shared" si="1022"/>
        <v/>
      </c>
      <c r="CL716" s="515" t="str">
        <f t="shared" si="1023"/>
        <v/>
      </c>
      <c r="CM716" s="524" t="str">
        <f t="shared" si="1024"/>
        <v/>
      </c>
      <c r="CN716" s="518" t="str">
        <f t="shared" si="1025"/>
        <v/>
      </c>
      <c r="CO716" s="236" t="str">
        <f t="shared" si="1026"/>
        <v/>
      </c>
      <c r="CP716" s="237" t="str">
        <f t="shared" si="1027"/>
        <v/>
      </c>
      <c r="CQ716" s="494" t="str">
        <f t="shared" si="1028"/>
        <v/>
      </c>
      <c r="CR716" s="493">
        <f t="shared" si="1029"/>
        <v>0</v>
      </c>
      <c r="CS716" s="512" t="str">
        <f t="shared" si="1030"/>
        <v/>
      </c>
      <c r="CT716" s="237" t="str">
        <f t="shared" si="1031"/>
        <v/>
      </c>
      <c r="CU716" s="237" t="str">
        <f t="shared" si="1032"/>
        <v/>
      </c>
      <c r="CV716" s="238">
        <f t="shared" si="1033"/>
        <v>0</v>
      </c>
      <c r="CW716" s="236" t="str">
        <f t="shared" si="969"/>
        <v/>
      </c>
      <c r="CX716" s="237" t="str">
        <f t="shared" si="970"/>
        <v/>
      </c>
      <c r="CY716" s="494">
        <f t="shared" si="971"/>
        <v>0</v>
      </c>
      <c r="CZ716" s="493"/>
      <c r="DA716" s="236" t="str">
        <f t="shared" si="972"/>
        <v/>
      </c>
      <c r="DB716" s="237" t="str">
        <f t="shared" si="973"/>
        <v/>
      </c>
      <c r="DC716" s="494">
        <f t="shared" si="974"/>
        <v>0</v>
      </c>
      <c r="DD716" s="493"/>
      <c r="DE716" s="1335"/>
      <c r="DF716" s="1343">
        <f t="shared" si="975"/>
        <v>0</v>
      </c>
      <c r="DG716" s="528" t="str">
        <f t="shared" si="976"/>
        <v/>
      </c>
      <c r="DH716" s="494" t="str">
        <f t="shared" si="977"/>
        <v/>
      </c>
      <c r="DI716" s="53">
        <f t="shared" si="978"/>
        <v>0</v>
      </c>
      <c r="DJ716" s="432">
        <f t="shared" si="979"/>
        <v>0</v>
      </c>
      <c r="DK716" s="433">
        <f t="shared" si="1034"/>
        <v>0</v>
      </c>
      <c r="DL716" s="53" t="str">
        <f t="shared" si="980"/>
        <v/>
      </c>
      <c r="DM716" s="105" t="str">
        <f t="shared" si="981"/>
        <v/>
      </c>
      <c r="DN716" s="104" t="str">
        <f t="shared" si="981"/>
        <v/>
      </c>
      <c r="DO716" s="434" t="str">
        <f t="shared" si="981"/>
        <v/>
      </c>
      <c r="DP716" s="672"/>
      <c r="DQ716" s="673"/>
      <c r="DR716" s="674"/>
      <c r="DS716" s="435">
        <f t="shared" si="1035"/>
        <v>0</v>
      </c>
      <c r="DT716" s="228" t="str">
        <f t="shared" si="982"/>
        <v/>
      </c>
      <c r="DU716" s="236" t="str">
        <f t="shared" si="983"/>
        <v/>
      </c>
      <c r="DV716" s="237" t="str">
        <f t="shared" si="984"/>
        <v/>
      </c>
      <c r="DW716" s="237" t="str">
        <f t="shared" si="985"/>
        <v/>
      </c>
      <c r="DX716" s="238">
        <f t="shared" si="986"/>
        <v>0</v>
      </c>
      <c r="DY716" s="675"/>
      <c r="EA716" s="1363">
        <f t="shared" si="1036"/>
        <v>0</v>
      </c>
      <c r="EB716" s="1363">
        <f t="shared" si="1037"/>
        <v>0</v>
      </c>
      <c r="EC716" s="1363">
        <f t="shared" si="1038"/>
        <v>0</v>
      </c>
      <c r="ED716" s="1363">
        <f t="shared" si="1039"/>
        <v>0</v>
      </c>
      <c r="EE716" s="1363">
        <f t="shared" si="1040"/>
        <v>0</v>
      </c>
      <c r="EF716" s="1363">
        <f t="shared" si="1041"/>
        <v>0</v>
      </c>
      <c r="EG716" s="1363">
        <f t="shared" si="1042"/>
        <v>0</v>
      </c>
    </row>
    <row r="717" spans="1:137" s="3" customFormat="1" ht="18" customHeight="1">
      <c r="A717" s="305" t="str">
        <f t="shared" si="961"/>
        <v/>
      </c>
      <c r="B717" s="174">
        <f t="shared" si="987"/>
        <v>0</v>
      </c>
      <c r="C717" s="1415" t="str">
        <f t="shared" si="962"/>
        <v>授業料</v>
      </c>
      <c r="D717" s="1415" t="str">
        <f t="shared" si="963"/>
        <v>入学金</v>
      </c>
      <c r="E717" s="174">
        <f t="shared" si="988"/>
        <v>0</v>
      </c>
      <c r="F717" s="305">
        <f t="shared" si="964"/>
        <v>0</v>
      </c>
      <c r="G717" s="475">
        <f t="shared" si="965"/>
        <v>700</v>
      </c>
      <c r="H717" s="430"/>
      <c r="I717" s="431"/>
      <c r="J717" s="658"/>
      <c r="K717" s="659"/>
      <c r="L717" s="659"/>
      <c r="M717" s="660"/>
      <c r="N717" s="661"/>
      <c r="O717" s="662"/>
      <c r="P717" s="658"/>
      <c r="Q717" s="659"/>
      <c r="R717" s="660"/>
      <c r="S717" s="663"/>
      <c r="T717" s="661"/>
      <c r="U717" s="664"/>
      <c r="V717" s="53" t="str">
        <f>IF(OR($R$5="",$T$5="",$J717="",$O717="",$U717=""),"",IF(ISERROR(VLOOKUP($C717,参照!$P$4:$V$112,5,FALSE)),0,VLOOKUP($C717,参照!$P$4:$V$112,5,FALSE)))</f>
        <v/>
      </c>
      <c r="W717" s="665"/>
      <c r="X717" s="54" t="str">
        <f>IF(OR($R$5="",$T$5="",$J717="",$O717="",$W717=""),"",IF(ISERROR(VLOOKUP($D717,参照!$P$4:$V$112,5,FALSE)),0,VLOOKUP($D717,参照!$P$4:$V$112,5,FALSE)))</f>
        <v/>
      </c>
      <c r="Y717" s="102"/>
      <c r="Z717" s="102"/>
      <c r="AA717" s="1177"/>
      <c r="AB717" s="227">
        <f t="shared" si="989"/>
        <v>0</v>
      </c>
      <c r="AC717" s="1122"/>
      <c r="AD717" s="352">
        <f t="shared" si="990"/>
        <v>0</v>
      </c>
      <c r="AE717" s="55"/>
      <c r="AF717" s="55" t="str">
        <f t="shared" si="991"/>
        <v/>
      </c>
      <c r="AG717" s="1124"/>
      <c r="AH717" s="760">
        <f t="shared" si="992"/>
        <v>0</v>
      </c>
      <c r="AI717" s="761">
        <f t="shared" si="993"/>
        <v>0</v>
      </c>
      <c r="AJ717" s="1126"/>
      <c r="AK717" s="1127"/>
      <c r="AL717" s="670"/>
      <c r="AM717" s="1127"/>
      <c r="AN717" s="670"/>
      <c r="AO717" s="1179"/>
      <c r="AP717" s="669"/>
      <c r="AQ717" s="1127"/>
      <c r="AR717" s="670"/>
      <c r="AS717" s="1127"/>
      <c r="AT717" s="670"/>
      <c r="AU717" s="1127"/>
      <c r="AV717" s="575" t="str">
        <f t="shared" si="994"/>
        <v>○</v>
      </c>
      <c r="AW717" s="576" t="str">
        <f t="shared" si="995"/>
        <v>○</v>
      </c>
      <c r="AX717" s="576" t="str">
        <f t="shared" si="996"/>
        <v>○</v>
      </c>
      <c r="AY717" s="576" t="str">
        <f t="shared" si="997"/>
        <v>○</v>
      </c>
      <c r="AZ717" s="576" t="str">
        <f t="shared" si="998"/>
        <v>○</v>
      </c>
      <c r="BA717" s="577" t="str">
        <f t="shared" si="999"/>
        <v>○</v>
      </c>
      <c r="BB717" s="578">
        <f t="shared" si="1000"/>
        <v>0</v>
      </c>
      <c r="BC717" s="767">
        <f t="shared" si="1001"/>
        <v>0</v>
      </c>
      <c r="BD717" s="768">
        <f t="shared" si="1001"/>
        <v>0</v>
      </c>
      <c r="BE717" s="769">
        <f t="shared" si="1001"/>
        <v>0</v>
      </c>
      <c r="BF717" s="587">
        <f t="shared" si="1002"/>
        <v>0</v>
      </c>
      <c r="BG717" s="503">
        <f t="shared" si="1003"/>
        <v>0</v>
      </c>
      <c r="BH717" s="504">
        <f t="shared" si="1003"/>
        <v>0</v>
      </c>
      <c r="BI717" s="505">
        <f t="shared" si="1003"/>
        <v>0</v>
      </c>
      <c r="BJ717" s="506">
        <f t="shared" si="1004"/>
        <v>0</v>
      </c>
      <c r="BK717" s="236">
        <f t="array" ref="BK717">IF($BB717&gt;0,"ｴﾗｰ",SUM(IF($AJ717:$AO717=BK$15,IF($AJ$17:$AO$17="○",$AG717))))</f>
        <v>0</v>
      </c>
      <c r="BL717" s="237">
        <f t="array" ref="BL717">IF($BB717&gt;0,"ｴﾗｰ",SUM(IF($AJ717:$AO717=BL$15,IF($AJ$17:$AO$17="○",$AG717))))</f>
        <v>0</v>
      </c>
      <c r="BM717" s="488">
        <f t="array" ref="BM717">IF($BB717&gt;0,"ｴﾗｰ",SUM(IF($AJ717:$AO717=BM$15,IF($AJ$17:$AO$17="○",$AG717))))</f>
        <v>0</v>
      </c>
      <c r="BN717" s="493">
        <f t="shared" si="1005"/>
        <v>0</v>
      </c>
      <c r="BO717" s="236">
        <f t="array" ref="BO717">IF($BB717&gt;0,"ｴﾗｰ",SUM(IF($AP717:$AU717=BO$15,IF($AP$17:$AU$17="○",$AG717))))</f>
        <v>0</v>
      </c>
      <c r="BP717" s="237">
        <f t="array" ref="BP717">IF($BB717&gt;0,"ｴﾗｰ",SUM(IF($AP717:$AU717=BP$15,IF($AP$17:$AU$17="○",$AG717))))</f>
        <v>0</v>
      </c>
      <c r="BQ717" s="494">
        <f t="array" ref="BQ717">IF($BB717&gt;0,"ｴﾗｰ",SUM(IF($AP717:$AU717=BQ$15,IF($AP$17:$AU$17="○",$AG717))))</f>
        <v>0</v>
      </c>
      <c r="BR717" s="490">
        <f t="shared" si="1006"/>
        <v>0</v>
      </c>
      <c r="BS717" s="236" t="str">
        <f t="shared" si="966"/>
        <v/>
      </c>
      <c r="BT717" s="237" t="str">
        <f t="shared" si="967"/>
        <v/>
      </c>
      <c r="BU717" s="488" t="str">
        <f t="shared" si="968"/>
        <v/>
      </c>
      <c r="BV717" s="532">
        <f t="shared" si="1007"/>
        <v>0</v>
      </c>
      <c r="BW717" s="512" t="str">
        <f t="shared" si="1008"/>
        <v>ｴﾗｰ</v>
      </c>
      <c r="BX717" s="237" t="str">
        <f t="shared" si="1009"/>
        <v>ｴﾗｰ</v>
      </c>
      <c r="BY717" s="494" t="str">
        <f t="shared" si="1010"/>
        <v>ｴﾗｰ</v>
      </c>
      <c r="BZ717" s="628">
        <f t="shared" si="1011"/>
        <v>0</v>
      </c>
      <c r="CA717" s="528" t="str">
        <f t="shared" si="1012"/>
        <v/>
      </c>
      <c r="CB717" s="237" t="str">
        <f t="shared" si="1013"/>
        <v/>
      </c>
      <c r="CC717" s="494" t="str">
        <f t="shared" si="1014"/>
        <v/>
      </c>
      <c r="CD717" s="635">
        <f t="shared" si="1015"/>
        <v>0</v>
      </c>
      <c r="CE717" s="528" t="str">
        <f t="shared" si="1016"/>
        <v/>
      </c>
      <c r="CF717" s="237" t="str">
        <f t="shared" si="1017"/>
        <v/>
      </c>
      <c r="CG717" s="494" t="str">
        <f t="shared" si="1018"/>
        <v/>
      </c>
      <c r="CH717" s="635">
        <f t="shared" si="1019"/>
        <v>0</v>
      </c>
      <c r="CI717" s="535" t="str">
        <f t="shared" si="1020"/>
        <v/>
      </c>
      <c r="CJ717" s="515" t="str">
        <f t="shared" si="1021"/>
        <v/>
      </c>
      <c r="CK717" s="522" t="str">
        <f t="shared" si="1022"/>
        <v/>
      </c>
      <c r="CL717" s="515" t="str">
        <f t="shared" si="1023"/>
        <v/>
      </c>
      <c r="CM717" s="524" t="str">
        <f t="shared" si="1024"/>
        <v/>
      </c>
      <c r="CN717" s="518" t="str">
        <f t="shared" si="1025"/>
        <v/>
      </c>
      <c r="CO717" s="236" t="str">
        <f t="shared" si="1026"/>
        <v/>
      </c>
      <c r="CP717" s="237" t="str">
        <f t="shared" si="1027"/>
        <v/>
      </c>
      <c r="CQ717" s="494" t="str">
        <f t="shared" si="1028"/>
        <v/>
      </c>
      <c r="CR717" s="493">
        <f t="shared" si="1029"/>
        <v>0</v>
      </c>
      <c r="CS717" s="512" t="str">
        <f t="shared" si="1030"/>
        <v/>
      </c>
      <c r="CT717" s="237" t="str">
        <f t="shared" si="1031"/>
        <v/>
      </c>
      <c r="CU717" s="237" t="str">
        <f t="shared" si="1032"/>
        <v/>
      </c>
      <c r="CV717" s="238">
        <f t="shared" si="1033"/>
        <v>0</v>
      </c>
      <c r="CW717" s="236" t="str">
        <f t="shared" si="969"/>
        <v/>
      </c>
      <c r="CX717" s="237" t="str">
        <f t="shared" si="970"/>
        <v/>
      </c>
      <c r="CY717" s="494">
        <f t="shared" si="971"/>
        <v>0</v>
      </c>
      <c r="CZ717" s="493"/>
      <c r="DA717" s="236" t="str">
        <f t="shared" si="972"/>
        <v/>
      </c>
      <c r="DB717" s="237" t="str">
        <f t="shared" si="973"/>
        <v/>
      </c>
      <c r="DC717" s="494">
        <f t="shared" si="974"/>
        <v>0</v>
      </c>
      <c r="DD717" s="493"/>
      <c r="DE717" s="1335"/>
      <c r="DF717" s="1343">
        <f t="shared" si="975"/>
        <v>0</v>
      </c>
      <c r="DG717" s="528" t="str">
        <f t="shared" si="976"/>
        <v/>
      </c>
      <c r="DH717" s="494" t="str">
        <f t="shared" si="977"/>
        <v/>
      </c>
      <c r="DI717" s="53">
        <f t="shared" si="978"/>
        <v>0</v>
      </c>
      <c r="DJ717" s="432">
        <f t="shared" si="979"/>
        <v>0</v>
      </c>
      <c r="DK717" s="433">
        <f t="shared" si="1034"/>
        <v>0</v>
      </c>
      <c r="DL717" s="53" t="str">
        <f t="shared" si="980"/>
        <v/>
      </c>
      <c r="DM717" s="105" t="str">
        <f t="shared" si="981"/>
        <v/>
      </c>
      <c r="DN717" s="104" t="str">
        <f t="shared" si="981"/>
        <v/>
      </c>
      <c r="DO717" s="434" t="str">
        <f t="shared" si="981"/>
        <v/>
      </c>
      <c r="DP717" s="672"/>
      <c r="DQ717" s="673"/>
      <c r="DR717" s="674"/>
      <c r="DS717" s="435">
        <f t="shared" si="1035"/>
        <v>0</v>
      </c>
      <c r="DT717" s="228" t="str">
        <f t="shared" si="982"/>
        <v/>
      </c>
      <c r="DU717" s="236" t="str">
        <f t="shared" si="983"/>
        <v/>
      </c>
      <c r="DV717" s="237" t="str">
        <f t="shared" si="984"/>
        <v/>
      </c>
      <c r="DW717" s="237" t="str">
        <f t="shared" si="985"/>
        <v/>
      </c>
      <c r="DX717" s="238">
        <f t="shared" si="986"/>
        <v>0</v>
      </c>
      <c r="DY717" s="675"/>
      <c r="EA717" s="1363">
        <f t="shared" si="1036"/>
        <v>0</v>
      </c>
      <c r="EB717" s="1363">
        <f t="shared" si="1037"/>
        <v>0</v>
      </c>
      <c r="EC717" s="1363">
        <f t="shared" si="1038"/>
        <v>0</v>
      </c>
      <c r="ED717" s="1363">
        <f t="shared" si="1039"/>
        <v>0</v>
      </c>
      <c r="EE717" s="1363">
        <f t="shared" si="1040"/>
        <v>0</v>
      </c>
      <c r="EF717" s="1363">
        <f t="shared" si="1041"/>
        <v>0</v>
      </c>
      <c r="EG717" s="1363">
        <f t="shared" si="1042"/>
        <v>0</v>
      </c>
    </row>
    <row r="718" spans="1:137" s="3" customFormat="1" ht="18" customHeight="1">
      <c r="A718" s="305" t="str">
        <f t="shared" si="961"/>
        <v/>
      </c>
      <c r="B718" s="174">
        <f t="shared" si="987"/>
        <v>0</v>
      </c>
      <c r="C718" s="1415" t="str">
        <f t="shared" si="962"/>
        <v>授業料</v>
      </c>
      <c r="D718" s="1415" t="str">
        <f t="shared" si="963"/>
        <v>入学金</v>
      </c>
      <c r="E718" s="174">
        <f t="shared" si="988"/>
        <v>0</v>
      </c>
      <c r="F718" s="305">
        <f t="shared" si="964"/>
        <v>0</v>
      </c>
      <c r="G718" s="475">
        <f t="shared" si="965"/>
        <v>701</v>
      </c>
      <c r="H718" s="430"/>
      <c r="I718" s="431"/>
      <c r="J718" s="658"/>
      <c r="K718" s="659"/>
      <c r="L718" s="659"/>
      <c r="M718" s="660"/>
      <c r="N718" s="661"/>
      <c r="O718" s="662"/>
      <c r="P718" s="658"/>
      <c r="Q718" s="659"/>
      <c r="R718" s="660"/>
      <c r="S718" s="663"/>
      <c r="T718" s="661"/>
      <c r="U718" s="664"/>
      <c r="V718" s="53" t="str">
        <f>IF(OR($R$5="",$T$5="",$J718="",$O718="",$U718=""),"",IF(ISERROR(VLOOKUP($C718,参照!$P$4:$V$112,5,FALSE)),0,VLOOKUP($C718,参照!$P$4:$V$112,5,FALSE)))</f>
        <v/>
      </c>
      <c r="W718" s="665"/>
      <c r="X718" s="54" t="str">
        <f>IF(OR($R$5="",$T$5="",$J718="",$O718="",$W718=""),"",IF(ISERROR(VLOOKUP($D718,参照!$P$4:$V$112,5,FALSE)),0,VLOOKUP($D718,参照!$P$4:$V$112,5,FALSE)))</f>
        <v/>
      </c>
      <c r="Y718" s="102"/>
      <c r="Z718" s="102"/>
      <c r="AA718" s="1177"/>
      <c r="AB718" s="227">
        <f t="shared" si="989"/>
        <v>0</v>
      </c>
      <c r="AC718" s="1122"/>
      <c r="AD718" s="352">
        <f t="shared" si="990"/>
        <v>0</v>
      </c>
      <c r="AE718" s="55"/>
      <c r="AF718" s="55" t="str">
        <f t="shared" si="991"/>
        <v/>
      </c>
      <c r="AG718" s="1124"/>
      <c r="AH718" s="760">
        <f t="shared" si="992"/>
        <v>0</v>
      </c>
      <c r="AI718" s="761">
        <f t="shared" si="993"/>
        <v>0</v>
      </c>
      <c r="AJ718" s="1126"/>
      <c r="AK718" s="1127"/>
      <c r="AL718" s="670"/>
      <c r="AM718" s="1127"/>
      <c r="AN718" s="670"/>
      <c r="AO718" s="1179"/>
      <c r="AP718" s="669"/>
      <c r="AQ718" s="1127"/>
      <c r="AR718" s="670"/>
      <c r="AS718" s="1127"/>
      <c r="AT718" s="670"/>
      <c r="AU718" s="1127"/>
      <c r="AV718" s="575" t="str">
        <f t="shared" si="994"/>
        <v>○</v>
      </c>
      <c r="AW718" s="576" t="str">
        <f t="shared" si="995"/>
        <v>○</v>
      </c>
      <c r="AX718" s="576" t="str">
        <f t="shared" si="996"/>
        <v>○</v>
      </c>
      <c r="AY718" s="576" t="str">
        <f t="shared" si="997"/>
        <v>○</v>
      </c>
      <c r="AZ718" s="576" t="str">
        <f t="shared" si="998"/>
        <v>○</v>
      </c>
      <c r="BA718" s="577" t="str">
        <f t="shared" si="999"/>
        <v>○</v>
      </c>
      <c r="BB718" s="578">
        <f t="shared" si="1000"/>
        <v>0</v>
      </c>
      <c r="BC718" s="767">
        <f t="shared" si="1001"/>
        <v>0</v>
      </c>
      <c r="BD718" s="768">
        <f t="shared" si="1001"/>
        <v>0</v>
      </c>
      <c r="BE718" s="769">
        <f t="shared" si="1001"/>
        <v>0</v>
      </c>
      <c r="BF718" s="587">
        <f t="shared" si="1002"/>
        <v>0</v>
      </c>
      <c r="BG718" s="503">
        <f t="shared" si="1003"/>
        <v>0</v>
      </c>
      <c r="BH718" s="504">
        <f t="shared" si="1003"/>
        <v>0</v>
      </c>
      <c r="BI718" s="505">
        <f t="shared" si="1003"/>
        <v>0</v>
      </c>
      <c r="BJ718" s="506">
        <f t="shared" si="1004"/>
        <v>0</v>
      </c>
      <c r="BK718" s="236">
        <f t="array" ref="BK718">IF($BB718&gt;0,"ｴﾗｰ",SUM(IF($AJ718:$AO718=BK$15,IF($AJ$17:$AO$17="○",$AG718))))</f>
        <v>0</v>
      </c>
      <c r="BL718" s="237">
        <f t="array" ref="BL718">IF($BB718&gt;0,"ｴﾗｰ",SUM(IF($AJ718:$AO718=BL$15,IF($AJ$17:$AO$17="○",$AG718))))</f>
        <v>0</v>
      </c>
      <c r="BM718" s="488">
        <f t="array" ref="BM718">IF($BB718&gt;0,"ｴﾗｰ",SUM(IF($AJ718:$AO718=BM$15,IF($AJ$17:$AO$17="○",$AG718))))</f>
        <v>0</v>
      </c>
      <c r="BN718" s="493">
        <f t="shared" si="1005"/>
        <v>0</v>
      </c>
      <c r="BO718" s="236">
        <f t="array" ref="BO718">IF($BB718&gt;0,"ｴﾗｰ",SUM(IF($AP718:$AU718=BO$15,IF($AP$17:$AU$17="○",$AG718))))</f>
        <v>0</v>
      </c>
      <c r="BP718" s="237">
        <f t="array" ref="BP718">IF($BB718&gt;0,"ｴﾗｰ",SUM(IF($AP718:$AU718=BP$15,IF($AP$17:$AU$17="○",$AG718))))</f>
        <v>0</v>
      </c>
      <c r="BQ718" s="494">
        <f t="array" ref="BQ718">IF($BB718&gt;0,"ｴﾗｰ",SUM(IF($AP718:$AU718=BQ$15,IF($AP$17:$AU$17="○",$AG718))))</f>
        <v>0</v>
      </c>
      <c r="BR718" s="490">
        <f t="shared" si="1006"/>
        <v>0</v>
      </c>
      <c r="BS718" s="236" t="str">
        <f t="shared" si="966"/>
        <v/>
      </c>
      <c r="BT718" s="237" t="str">
        <f t="shared" si="967"/>
        <v/>
      </c>
      <c r="BU718" s="488" t="str">
        <f t="shared" si="968"/>
        <v/>
      </c>
      <c r="BV718" s="532">
        <f t="shared" si="1007"/>
        <v>0</v>
      </c>
      <c r="BW718" s="512" t="str">
        <f t="shared" si="1008"/>
        <v>ｴﾗｰ</v>
      </c>
      <c r="BX718" s="237" t="str">
        <f t="shared" si="1009"/>
        <v>ｴﾗｰ</v>
      </c>
      <c r="BY718" s="494" t="str">
        <f t="shared" si="1010"/>
        <v>ｴﾗｰ</v>
      </c>
      <c r="BZ718" s="628">
        <f t="shared" si="1011"/>
        <v>0</v>
      </c>
      <c r="CA718" s="528" t="str">
        <f t="shared" si="1012"/>
        <v/>
      </c>
      <c r="CB718" s="237" t="str">
        <f t="shared" si="1013"/>
        <v/>
      </c>
      <c r="CC718" s="494" t="str">
        <f t="shared" si="1014"/>
        <v/>
      </c>
      <c r="CD718" s="635">
        <f t="shared" si="1015"/>
        <v>0</v>
      </c>
      <c r="CE718" s="528" t="str">
        <f t="shared" si="1016"/>
        <v/>
      </c>
      <c r="CF718" s="237" t="str">
        <f t="shared" si="1017"/>
        <v/>
      </c>
      <c r="CG718" s="494" t="str">
        <f t="shared" si="1018"/>
        <v/>
      </c>
      <c r="CH718" s="635">
        <f t="shared" si="1019"/>
        <v>0</v>
      </c>
      <c r="CI718" s="535" t="str">
        <f t="shared" si="1020"/>
        <v/>
      </c>
      <c r="CJ718" s="515" t="str">
        <f t="shared" si="1021"/>
        <v/>
      </c>
      <c r="CK718" s="522" t="str">
        <f t="shared" si="1022"/>
        <v/>
      </c>
      <c r="CL718" s="515" t="str">
        <f t="shared" si="1023"/>
        <v/>
      </c>
      <c r="CM718" s="524" t="str">
        <f t="shared" si="1024"/>
        <v/>
      </c>
      <c r="CN718" s="518" t="str">
        <f t="shared" si="1025"/>
        <v/>
      </c>
      <c r="CO718" s="236" t="str">
        <f t="shared" si="1026"/>
        <v/>
      </c>
      <c r="CP718" s="237" t="str">
        <f t="shared" si="1027"/>
        <v/>
      </c>
      <c r="CQ718" s="494" t="str">
        <f t="shared" si="1028"/>
        <v/>
      </c>
      <c r="CR718" s="493">
        <f t="shared" si="1029"/>
        <v>0</v>
      </c>
      <c r="CS718" s="512" t="str">
        <f t="shared" si="1030"/>
        <v/>
      </c>
      <c r="CT718" s="237" t="str">
        <f t="shared" si="1031"/>
        <v/>
      </c>
      <c r="CU718" s="237" t="str">
        <f t="shared" si="1032"/>
        <v/>
      </c>
      <c r="CV718" s="238">
        <f t="shared" si="1033"/>
        <v>0</v>
      </c>
      <c r="CW718" s="236" t="str">
        <f t="shared" si="969"/>
        <v/>
      </c>
      <c r="CX718" s="237" t="str">
        <f t="shared" si="970"/>
        <v/>
      </c>
      <c r="CY718" s="494">
        <f t="shared" si="971"/>
        <v>0</v>
      </c>
      <c r="CZ718" s="493"/>
      <c r="DA718" s="236" t="str">
        <f t="shared" si="972"/>
        <v/>
      </c>
      <c r="DB718" s="237" t="str">
        <f t="shared" si="973"/>
        <v/>
      </c>
      <c r="DC718" s="494">
        <f t="shared" si="974"/>
        <v>0</v>
      </c>
      <c r="DD718" s="493"/>
      <c r="DE718" s="1335"/>
      <c r="DF718" s="1343">
        <f t="shared" si="975"/>
        <v>0</v>
      </c>
      <c r="DG718" s="528" t="str">
        <f t="shared" si="976"/>
        <v/>
      </c>
      <c r="DH718" s="494" t="str">
        <f t="shared" si="977"/>
        <v/>
      </c>
      <c r="DI718" s="53">
        <f t="shared" si="978"/>
        <v>0</v>
      </c>
      <c r="DJ718" s="432">
        <f t="shared" si="979"/>
        <v>0</v>
      </c>
      <c r="DK718" s="433">
        <f t="shared" si="1034"/>
        <v>0</v>
      </c>
      <c r="DL718" s="53" t="str">
        <f t="shared" si="980"/>
        <v/>
      </c>
      <c r="DM718" s="105" t="str">
        <f t="shared" si="981"/>
        <v/>
      </c>
      <c r="DN718" s="104" t="str">
        <f t="shared" si="981"/>
        <v/>
      </c>
      <c r="DO718" s="434" t="str">
        <f t="shared" si="981"/>
        <v/>
      </c>
      <c r="DP718" s="672"/>
      <c r="DQ718" s="673"/>
      <c r="DR718" s="674"/>
      <c r="DS718" s="435">
        <f t="shared" si="1035"/>
        <v>0</v>
      </c>
      <c r="DT718" s="228" t="str">
        <f t="shared" si="982"/>
        <v/>
      </c>
      <c r="DU718" s="236" t="str">
        <f t="shared" si="983"/>
        <v/>
      </c>
      <c r="DV718" s="237" t="str">
        <f t="shared" si="984"/>
        <v/>
      </c>
      <c r="DW718" s="237" t="str">
        <f t="shared" si="985"/>
        <v/>
      </c>
      <c r="DX718" s="238">
        <f t="shared" si="986"/>
        <v>0</v>
      </c>
      <c r="DY718" s="675"/>
      <c r="EA718" s="1363">
        <f t="shared" si="1036"/>
        <v>0</v>
      </c>
      <c r="EB718" s="1363">
        <f t="shared" si="1037"/>
        <v>0</v>
      </c>
      <c r="EC718" s="1363">
        <f t="shared" si="1038"/>
        <v>0</v>
      </c>
      <c r="ED718" s="1363">
        <f t="shared" si="1039"/>
        <v>0</v>
      </c>
      <c r="EE718" s="1363">
        <f t="shared" si="1040"/>
        <v>0</v>
      </c>
      <c r="EF718" s="1363">
        <f t="shared" si="1041"/>
        <v>0</v>
      </c>
      <c r="EG718" s="1363">
        <f t="shared" si="1042"/>
        <v>0</v>
      </c>
    </row>
    <row r="719" spans="1:137" s="3" customFormat="1" ht="18" customHeight="1">
      <c r="A719" s="305" t="str">
        <f t="shared" si="961"/>
        <v/>
      </c>
      <c r="B719" s="174">
        <f t="shared" si="987"/>
        <v>0</v>
      </c>
      <c r="C719" s="1415" t="str">
        <f t="shared" si="962"/>
        <v>授業料</v>
      </c>
      <c r="D719" s="1415" t="str">
        <f t="shared" si="963"/>
        <v>入学金</v>
      </c>
      <c r="E719" s="174">
        <f t="shared" si="988"/>
        <v>0</v>
      </c>
      <c r="F719" s="305">
        <f t="shared" si="964"/>
        <v>0</v>
      </c>
      <c r="G719" s="475">
        <f t="shared" si="965"/>
        <v>702</v>
      </c>
      <c r="H719" s="430"/>
      <c r="I719" s="431"/>
      <c r="J719" s="658"/>
      <c r="K719" s="659"/>
      <c r="L719" s="659"/>
      <c r="M719" s="660"/>
      <c r="N719" s="661"/>
      <c r="O719" s="662"/>
      <c r="P719" s="658"/>
      <c r="Q719" s="659"/>
      <c r="R719" s="660"/>
      <c r="S719" s="663"/>
      <c r="T719" s="661"/>
      <c r="U719" s="664"/>
      <c r="V719" s="53" t="str">
        <f>IF(OR($R$5="",$T$5="",$J719="",$O719="",$U719=""),"",IF(ISERROR(VLOOKUP($C719,参照!$P$4:$V$112,5,FALSE)),0,VLOOKUP($C719,参照!$P$4:$V$112,5,FALSE)))</f>
        <v/>
      </c>
      <c r="W719" s="665"/>
      <c r="X719" s="54" t="str">
        <f>IF(OR($R$5="",$T$5="",$J719="",$O719="",$W719=""),"",IF(ISERROR(VLOOKUP($D719,参照!$P$4:$V$112,5,FALSE)),0,VLOOKUP($D719,参照!$P$4:$V$112,5,FALSE)))</f>
        <v/>
      </c>
      <c r="Y719" s="102"/>
      <c r="Z719" s="102"/>
      <c r="AA719" s="1177"/>
      <c r="AB719" s="227">
        <f t="shared" si="989"/>
        <v>0</v>
      </c>
      <c r="AC719" s="1122"/>
      <c r="AD719" s="352">
        <f t="shared" si="990"/>
        <v>0</v>
      </c>
      <c r="AE719" s="55"/>
      <c r="AF719" s="55" t="str">
        <f t="shared" si="991"/>
        <v/>
      </c>
      <c r="AG719" s="1124"/>
      <c r="AH719" s="760">
        <f t="shared" si="992"/>
        <v>0</v>
      </c>
      <c r="AI719" s="761">
        <f t="shared" si="993"/>
        <v>0</v>
      </c>
      <c r="AJ719" s="1126"/>
      <c r="AK719" s="1127"/>
      <c r="AL719" s="670"/>
      <c r="AM719" s="1127"/>
      <c r="AN719" s="670"/>
      <c r="AO719" s="1179"/>
      <c r="AP719" s="669"/>
      <c r="AQ719" s="1127"/>
      <c r="AR719" s="670"/>
      <c r="AS719" s="1127"/>
      <c r="AT719" s="670"/>
      <c r="AU719" s="1127"/>
      <c r="AV719" s="575" t="str">
        <f t="shared" si="994"/>
        <v>○</v>
      </c>
      <c r="AW719" s="576" t="str">
        <f t="shared" si="995"/>
        <v>○</v>
      </c>
      <c r="AX719" s="576" t="str">
        <f t="shared" si="996"/>
        <v>○</v>
      </c>
      <c r="AY719" s="576" t="str">
        <f t="shared" si="997"/>
        <v>○</v>
      </c>
      <c r="AZ719" s="576" t="str">
        <f t="shared" si="998"/>
        <v>○</v>
      </c>
      <c r="BA719" s="577" t="str">
        <f t="shared" si="999"/>
        <v>○</v>
      </c>
      <c r="BB719" s="578">
        <f t="shared" si="1000"/>
        <v>0</v>
      </c>
      <c r="BC719" s="767">
        <f t="shared" si="1001"/>
        <v>0</v>
      </c>
      <c r="BD719" s="768">
        <f t="shared" si="1001"/>
        <v>0</v>
      </c>
      <c r="BE719" s="769">
        <f t="shared" si="1001"/>
        <v>0</v>
      </c>
      <c r="BF719" s="587">
        <f t="shared" si="1002"/>
        <v>0</v>
      </c>
      <c r="BG719" s="503">
        <f t="shared" si="1003"/>
        <v>0</v>
      </c>
      <c r="BH719" s="504">
        <f t="shared" si="1003"/>
        <v>0</v>
      </c>
      <c r="BI719" s="505">
        <f t="shared" si="1003"/>
        <v>0</v>
      </c>
      <c r="BJ719" s="506">
        <f t="shared" si="1004"/>
        <v>0</v>
      </c>
      <c r="BK719" s="236">
        <f t="array" ref="BK719">IF($BB719&gt;0,"ｴﾗｰ",SUM(IF($AJ719:$AO719=BK$15,IF($AJ$17:$AO$17="○",$AG719))))</f>
        <v>0</v>
      </c>
      <c r="BL719" s="237">
        <f t="array" ref="BL719">IF($BB719&gt;0,"ｴﾗｰ",SUM(IF($AJ719:$AO719=BL$15,IF($AJ$17:$AO$17="○",$AG719))))</f>
        <v>0</v>
      </c>
      <c r="BM719" s="488">
        <f t="array" ref="BM719">IF($BB719&gt;0,"ｴﾗｰ",SUM(IF($AJ719:$AO719=BM$15,IF($AJ$17:$AO$17="○",$AG719))))</f>
        <v>0</v>
      </c>
      <c r="BN719" s="493">
        <f t="shared" si="1005"/>
        <v>0</v>
      </c>
      <c r="BO719" s="236">
        <f t="array" ref="BO719">IF($BB719&gt;0,"ｴﾗｰ",SUM(IF($AP719:$AU719=BO$15,IF($AP$17:$AU$17="○",$AG719))))</f>
        <v>0</v>
      </c>
      <c r="BP719" s="237">
        <f t="array" ref="BP719">IF($BB719&gt;0,"ｴﾗｰ",SUM(IF($AP719:$AU719=BP$15,IF($AP$17:$AU$17="○",$AG719))))</f>
        <v>0</v>
      </c>
      <c r="BQ719" s="494">
        <f t="array" ref="BQ719">IF($BB719&gt;0,"ｴﾗｰ",SUM(IF($AP719:$AU719=BQ$15,IF($AP$17:$AU$17="○",$AG719))))</f>
        <v>0</v>
      </c>
      <c r="BR719" s="490">
        <f t="shared" si="1006"/>
        <v>0</v>
      </c>
      <c r="BS719" s="236" t="str">
        <f t="shared" si="966"/>
        <v/>
      </c>
      <c r="BT719" s="237" t="str">
        <f t="shared" si="967"/>
        <v/>
      </c>
      <c r="BU719" s="488" t="str">
        <f t="shared" si="968"/>
        <v/>
      </c>
      <c r="BV719" s="532">
        <f t="shared" si="1007"/>
        <v>0</v>
      </c>
      <c r="BW719" s="512" t="str">
        <f t="shared" si="1008"/>
        <v>ｴﾗｰ</v>
      </c>
      <c r="BX719" s="237" t="str">
        <f t="shared" si="1009"/>
        <v>ｴﾗｰ</v>
      </c>
      <c r="BY719" s="494" t="str">
        <f t="shared" si="1010"/>
        <v>ｴﾗｰ</v>
      </c>
      <c r="BZ719" s="628">
        <f t="shared" si="1011"/>
        <v>0</v>
      </c>
      <c r="CA719" s="528" t="str">
        <f t="shared" si="1012"/>
        <v/>
      </c>
      <c r="CB719" s="237" t="str">
        <f t="shared" si="1013"/>
        <v/>
      </c>
      <c r="CC719" s="494" t="str">
        <f t="shared" si="1014"/>
        <v/>
      </c>
      <c r="CD719" s="635">
        <f t="shared" si="1015"/>
        <v>0</v>
      </c>
      <c r="CE719" s="528" t="str">
        <f t="shared" si="1016"/>
        <v/>
      </c>
      <c r="CF719" s="237" t="str">
        <f t="shared" si="1017"/>
        <v/>
      </c>
      <c r="CG719" s="494" t="str">
        <f t="shared" si="1018"/>
        <v/>
      </c>
      <c r="CH719" s="635">
        <f t="shared" si="1019"/>
        <v>0</v>
      </c>
      <c r="CI719" s="535" t="str">
        <f t="shared" si="1020"/>
        <v/>
      </c>
      <c r="CJ719" s="515" t="str">
        <f t="shared" si="1021"/>
        <v/>
      </c>
      <c r="CK719" s="522" t="str">
        <f t="shared" si="1022"/>
        <v/>
      </c>
      <c r="CL719" s="515" t="str">
        <f t="shared" si="1023"/>
        <v/>
      </c>
      <c r="CM719" s="524" t="str">
        <f t="shared" si="1024"/>
        <v/>
      </c>
      <c r="CN719" s="518" t="str">
        <f t="shared" si="1025"/>
        <v/>
      </c>
      <c r="CO719" s="236" t="str">
        <f t="shared" si="1026"/>
        <v/>
      </c>
      <c r="CP719" s="237" t="str">
        <f t="shared" si="1027"/>
        <v/>
      </c>
      <c r="CQ719" s="494" t="str">
        <f t="shared" si="1028"/>
        <v/>
      </c>
      <c r="CR719" s="493">
        <f t="shared" si="1029"/>
        <v>0</v>
      </c>
      <c r="CS719" s="512" t="str">
        <f t="shared" si="1030"/>
        <v/>
      </c>
      <c r="CT719" s="237" t="str">
        <f t="shared" si="1031"/>
        <v/>
      </c>
      <c r="CU719" s="237" t="str">
        <f t="shared" si="1032"/>
        <v/>
      </c>
      <c r="CV719" s="238">
        <f t="shared" si="1033"/>
        <v>0</v>
      </c>
      <c r="CW719" s="236" t="str">
        <f t="shared" si="969"/>
        <v/>
      </c>
      <c r="CX719" s="237" t="str">
        <f t="shared" si="970"/>
        <v/>
      </c>
      <c r="CY719" s="494">
        <f t="shared" si="971"/>
        <v>0</v>
      </c>
      <c r="CZ719" s="493"/>
      <c r="DA719" s="236" t="str">
        <f t="shared" si="972"/>
        <v/>
      </c>
      <c r="DB719" s="237" t="str">
        <f t="shared" si="973"/>
        <v/>
      </c>
      <c r="DC719" s="494">
        <f t="shared" si="974"/>
        <v>0</v>
      </c>
      <c r="DD719" s="493"/>
      <c r="DE719" s="1335"/>
      <c r="DF719" s="1343">
        <f t="shared" si="975"/>
        <v>0</v>
      </c>
      <c r="DG719" s="528" t="str">
        <f t="shared" si="976"/>
        <v/>
      </c>
      <c r="DH719" s="494" t="str">
        <f t="shared" si="977"/>
        <v/>
      </c>
      <c r="DI719" s="53">
        <f t="shared" si="978"/>
        <v>0</v>
      </c>
      <c r="DJ719" s="432">
        <f t="shared" si="979"/>
        <v>0</v>
      </c>
      <c r="DK719" s="433">
        <f t="shared" si="1034"/>
        <v>0</v>
      </c>
      <c r="DL719" s="53" t="str">
        <f t="shared" si="980"/>
        <v/>
      </c>
      <c r="DM719" s="105" t="str">
        <f t="shared" si="981"/>
        <v/>
      </c>
      <c r="DN719" s="104" t="str">
        <f t="shared" si="981"/>
        <v/>
      </c>
      <c r="DO719" s="434" t="str">
        <f t="shared" si="981"/>
        <v/>
      </c>
      <c r="DP719" s="672"/>
      <c r="DQ719" s="673"/>
      <c r="DR719" s="674"/>
      <c r="DS719" s="435">
        <f t="shared" si="1035"/>
        <v>0</v>
      </c>
      <c r="DT719" s="228" t="str">
        <f t="shared" si="982"/>
        <v/>
      </c>
      <c r="DU719" s="236" t="str">
        <f t="shared" si="983"/>
        <v/>
      </c>
      <c r="DV719" s="237" t="str">
        <f t="shared" si="984"/>
        <v/>
      </c>
      <c r="DW719" s="237" t="str">
        <f t="shared" si="985"/>
        <v/>
      </c>
      <c r="DX719" s="238">
        <f t="shared" si="986"/>
        <v>0</v>
      </c>
      <c r="DY719" s="675"/>
      <c r="EA719" s="1363">
        <f t="shared" si="1036"/>
        <v>0</v>
      </c>
      <c r="EB719" s="1363">
        <f t="shared" si="1037"/>
        <v>0</v>
      </c>
      <c r="EC719" s="1363">
        <f t="shared" si="1038"/>
        <v>0</v>
      </c>
      <c r="ED719" s="1363">
        <f t="shared" si="1039"/>
        <v>0</v>
      </c>
      <c r="EE719" s="1363">
        <f t="shared" si="1040"/>
        <v>0</v>
      </c>
      <c r="EF719" s="1363">
        <f t="shared" si="1041"/>
        <v>0</v>
      </c>
      <c r="EG719" s="1363">
        <f t="shared" si="1042"/>
        <v>0</v>
      </c>
    </row>
    <row r="720" spans="1:137" s="3" customFormat="1" ht="18" customHeight="1">
      <c r="A720" s="305" t="str">
        <f t="shared" si="961"/>
        <v/>
      </c>
      <c r="B720" s="174">
        <f t="shared" si="987"/>
        <v>0</v>
      </c>
      <c r="C720" s="1415" t="str">
        <f t="shared" si="962"/>
        <v>授業料</v>
      </c>
      <c r="D720" s="1415" t="str">
        <f t="shared" si="963"/>
        <v>入学金</v>
      </c>
      <c r="E720" s="174">
        <f t="shared" si="988"/>
        <v>0</v>
      </c>
      <c r="F720" s="305">
        <f t="shared" si="964"/>
        <v>0</v>
      </c>
      <c r="G720" s="475">
        <f t="shared" si="965"/>
        <v>703</v>
      </c>
      <c r="H720" s="430"/>
      <c r="I720" s="431"/>
      <c r="J720" s="658"/>
      <c r="K720" s="659"/>
      <c r="L720" s="659"/>
      <c r="M720" s="660"/>
      <c r="N720" s="661"/>
      <c r="O720" s="662"/>
      <c r="P720" s="658"/>
      <c r="Q720" s="659"/>
      <c r="R720" s="660"/>
      <c r="S720" s="663"/>
      <c r="T720" s="661"/>
      <c r="U720" s="664"/>
      <c r="V720" s="53" t="str">
        <f>IF(OR($R$5="",$T$5="",$J720="",$O720="",$U720=""),"",IF(ISERROR(VLOOKUP($C720,参照!$P$4:$V$112,5,FALSE)),0,VLOOKUP($C720,参照!$P$4:$V$112,5,FALSE)))</f>
        <v/>
      </c>
      <c r="W720" s="665"/>
      <c r="X720" s="54" t="str">
        <f>IF(OR($R$5="",$T$5="",$J720="",$O720="",$W720=""),"",IF(ISERROR(VLOOKUP($D720,参照!$P$4:$V$112,5,FALSE)),0,VLOOKUP($D720,参照!$P$4:$V$112,5,FALSE)))</f>
        <v/>
      </c>
      <c r="Y720" s="102"/>
      <c r="Z720" s="102"/>
      <c r="AA720" s="1177"/>
      <c r="AB720" s="227">
        <f t="shared" si="989"/>
        <v>0</v>
      </c>
      <c r="AC720" s="1122"/>
      <c r="AD720" s="352">
        <f t="shared" si="990"/>
        <v>0</v>
      </c>
      <c r="AE720" s="55"/>
      <c r="AF720" s="55" t="str">
        <f t="shared" si="991"/>
        <v/>
      </c>
      <c r="AG720" s="1124"/>
      <c r="AH720" s="760">
        <f t="shared" si="992"/>
        <v>0</v>
      </c>
      <c r="AI720" s="761">
        <f t="shared" si="993"/>
        <v>0</v>
      </c>
      <c r="AJ720" s="1126"/>
      <c r="AK720" s="1127"/>
      <c r="AL720" s="670"/>
      <c r="AM720" s="1127"/>
      <c r="AN720" s="670"/>
      <c r="AO720" s="1179"/>
      <c r="AP720" s="669"/>
      <c r="AQ720" s="1127"/>
      <c r="AR720" s="670"/>
      <c r="AS720" s="1127"/>
      <c r="AT720" s="670"/>
      <c r="AU720" s="1127"/>
      <c r="AV720" s="575" t="str">
        <f t="shared" si="994"/>
        <v>○</v>
      </c>
      <c r="AW720" s="576" t="str">
        <f t="shared" si="995"/>
        <v>○</v>
      </c>
      <c r="AX720" s="576" t="str">
        <f t="shared" si="996"/>
        <v>○</v>
      </c>
      <c r="AY720" s="576" t="str">
        <f t="shared" si="997"/>
        <v>○</v>
      </c>
      <c r="AZ720" s="576" t="str">
        <f t="shared" si="998"/>
        <v>○</v>
      </c>
      <c r="BA720" s="577" t="str">
        <f t="shared" si="999"/>
        <v>○</v>
      </c>
      <c r="BB720" s="578">
        <f t="shared" si="1000"/>
        <v>0</v>
      </c>
      <c r="BC720" s="767">
        <f t="shared" si="1001"/>
        <v>0</v>
      </c>
      <c r="BD720" s="768">
        <f t="shared" si="1001"/>
        <v>0</v>
      </c>
      <c r="BE720" s="769">
        <f t="shared" si="1001"/>
        <v>0</v>
      </c>
      <c r="BF720" s="587">
        <f t="shared" si="1002"/>
        <v>0</v>
      </c>
      <c r="BG720" s="503">
        <f t="shared" si="1003"/>
        <v>0</v>
      </c>
      <c r="BH720" s="504">
        <f t="shared" si="1003"/>
        <v>0</v>
      </c>
      <c r="BI720" s="505">
        <f t="shared" si="1003"/>
        <v>0</v>
      </c>
      <c r="BJ720" s="506">
        <f t="shared" si="1004"/>
        <v>0</v>
      </c>
      <c r="BK720" s="236">
        <f t="array" ref="BK720">IF($BB720&gt;0,"ｴﾗｰ",SUM(IF($AJ720:$AO720=BK$15,IF($AJ$17:$AO$17="○",$AG720))))</f>
        <v>0</v>
      </c>
      <c r="BL720" s="237">
        <f t="array" ref="BL720">IF($BB720&gt;0,"ｴﾗｰ",SUM(IF($AJ720:$AO720=BL$15,IF($AJ$17:$AO$17="○",$AG720))))</f>
        <v>0</v>
      </c>
      <c r="BM720" s="488">
        <f t="array" ref="BM720">IF($BB720&gt;0,"ｴﾗｰ",SUM(IF($AJ720:$AO720=BM$15,IF($AJ$17:$AO$17="○",$AG720))))</f>
        <v>0</v>
      </c>
      <c r="BN720" s="493">
        <f t="shared" si="1005"/>
        <v>0</v>
      </c>
      <c r="BO720" s="236">
        <f t="array" ref="BO720">IF($BB720&gt;0,"ｴﾗｰ",SUM(IF($AP720:$AU720=BO$15,IF($AP$17:$AU$17="○",$AG720))))</f>
        <v>0</v>
      </c>
      <c r="BP720" s="237">
        <f t="array" ref="BP720">IF($BB720&gt;0,"ｴﾗｰ",SUM(IF($AP720:$AU720=BP$15,IF($AP$17:$AU$17="○",$AG720))))</f>
        <v>0</v>
      </c>
      <c r="BQ720" s="494">
        <f t="array" ref="BQ720">IF($BB720&gt;0,"ｴﾗｰ",SUM(IF($AP720:$AU720=BQ$15,IF($AP$17:$AU$17="○",$AG720))))</f>
        <v>0</v>
      </c>
      <c r="BR720" s="490">
        <f t="shared" si="1006"/>
        <v>0</v>
      </c>
      <c r="BS720" s="236" t="str">
        <f t="shared" si="966"/>
        <v/>
      </c>
      <c r="BT720" s="237" t="str">
        <f t="shared" si="967"/>
        <v/>
      </c>
      <c r="BU720" s="488" t="str">
        <f t="shared" si="968"/>
        <v/>
      </c>
      <c r="BV720" s="532">
        <f t="shared" si="1007"/>
        <v>0</v>
      </c>
      <c r="BW720" s="512" t="str">
        <f t="shared" si="1008"/>
        <v>ｴﾗｰ</v>
      </c>
      <c r="BX720" s="237" t="str">
        <f t="shared" si="1009"/>
        <v>ｴﾗｰ</v>
      </c>
      <c r="BY720" s="494" t="str">
        <f t="shared" si="1010"/>
        <v>ｴﾗｰ</v>
      </c>
      <c r="BZ720" s="628">
        <f t="shared" si="1011"/>
        <v>0</v>
      </c>
      <c r="CA720" s="528" t="str">
        <f t="shared" si="1012"/>
        <v/>
      </c>
      <c r="CB720" s="237" t="str">
        <f t="shared" si="1013"/>
        <v/>
      </c>
      <c r="CC720" s="494" t="str">
        <f t="shared" si="1014"/>
        <v/>
      </c>
      <c r="CD720" s="635">
        <f t="shared" si="1015"/>
        <v>0</v>
      </c>
      <c r="CE720" s="528" t="str">
        <f t="shared" si="1016"/>
        <v/>
      </c>
      <c r="CF720" s="237" t="str">
        <f t="shared" si="1017"/>
        <v/>
      </c>
      <c r="CG720" s="494" t="str">
        <f t="shared" si="1018"/>
        <v/>
      </c>
      <c r="CH720" s="635">
        <f t="shared" si="1019"/>
        <v>0</v>
      </c>
      <c r="CI720" s="535" t="str">
        <f t="shared" si="1020"/>
        <v/>
      </c>
      <c r="CJ720" s="515" t="str">
        <f t="shared" si="1021"/>
        <v/>
      </c>
      <c r="CK720" s="522" t="str">
        <f t="shared" si="1022"/>
        <v/>
      </c>
      <c r="CL720" s="515" t="str">
        <f t="shared" si="1023"/>
        <v/>
      </c>
      <c r="CM720" s="524" t="str">
        <f t="shared" si="1024"/>
        <v/>
      </c>
      <c r="CN720" s="518" t="str">
        <f t="shared" si="1025"/>
        <v/>
      </c>
      <c r="CO720" s="236" t="str">
        <f t="shared" si="1026"/>
        <v/>
      </c>
      <c r="CP720" s="237" t="str">
        <f t="shared" si="1027"/>
        <v/>
      </c>
      <c r="CQ720" s="494" t="str">
        <f t="shared" si="1028"/>
        <v/>
      </c>
      <c r="CR720" s="493">
        <f t="shared" si="1029"/>
        <v>0</v>
      </c>
      <c r="CS720" s="512" t="str">
        <f t="shared" si="1030"/>
        <v/>
      </c>
      <c r="CT720" s="237" t="str">
        <f t="shared" si="1031"/>
        <v/>
      </c>
      <c r="CU720" s="237" t="str">
        <f t="shared" si="1032"/>
        <v/>
      </c>
      <c r="CV720" s="238">
        <f t="shared" si="1033"/>
        <v>0</v>
      </c>
      <c r="CW720" s="236" t="str">
        <f t="shared" si="969"/>
        <v/>
      </c>
      <c r="CX720" s="237" t="str">
        <f t="shared" si="970"/>
        <v/>
      </c>
      <c r="CY720" s="494">
        <f t="shared" si="971"/>
        <v>0</v>
      </c>
      <c r="CZ720" s="493"/>
      <c r="DA720" s="236" t="str">
        <f t="shared" si="972"/>
        <v/>
      </c>
      <c r="DB720" s="237" t="str">
        <f t="shared" si="973"/>
        <v/>
      </c>
      <c r="DC720" s="494">
        <f t="shared" si="974"/>
        <v>0</v>
      </c>
      <c r="DD720" s="493"/>
      <c r="DE720" s="1335"/>
      <c r="DF720" s="1343">
        <f t="shared" si="975"/>
        <v>0</v>
      </c>
      <c r="DG720" s="528" t="str">
        <f t="shared" si="976"/>
        <v/>
      </c>
      <c r="DH720" s="494" t="str">
        <f t="shared" si="977"/>
        <v/>
      </c>
      <c r="DI720" s="53">
        <f t="shared" si="978"/>
        <v>0</v>
      </c>
      <c r="DJ720" s="432">
        <f t="shared" si="979"/>
        <v>0</v>
      </c>
      <c r="DK720" s="433">
        <f t="shared" si="1034"/>
        <v>0</v>
      </c>
      <c r="DL720" s="53" t="str">
        <f t="shared" si="980"/>
        <v/>
      </c>
      <c r="DM720" s="105" t="str">
        <f t="shared" si="981"/>
        <v/>
      </c>
      <c r="DN720" s="104" t="str">
        <f t="shared" si="981"/>
        <v/>
      </c>
      <c r="DO720" s="434" t="str">
        <f t="shared" si="981"/>
        <v/>
      </c>
      <c r="DP720" s="672"/>
      <c r="DQ720" s="673"/>
      <c r="DR720" s="674"/>
      <c r="DS720" s="435">
        <f t="shared" si="1035"/>
        <v>0</v>
      </c>
      <c r="DT720" s="228" t="str">
        <f t="shared" si="982"/>
        <v/>
      </c>
      <c r="DU720" s="236" t="str">
        <f t="shared" si="983"/>
        <v/>
      </c>
      <c r="DV720" s="237" t="str">
        <f t="shared" si="984"/>
        <v/>
      </c>
      <c r="DW720" s="237" t="str">
        <f t="shared" si="985"/>
        <v/>
      </c>
      <c r="DX720" s="238">
        <f t="shared" si="986"/>
        <v>0</v>
      </c>
      <c r="DY720" s="675"/>
      <c r="EA720" s="1363">
        <f t="shared" si="1036"/>
        <v>0</v>
      </c>
      <c r="EB720" s="1363">
        <f t="shared" si="1037"/>
        <v>0</v>
      </c>
      <c r="EC720" s="1363">
        <f t="shared" si="1038"/>
        <v>0</v>
      </c>
      <c r="ED720" s="1363">
        <f t="shared" si="1039"/>
        <v>0</v>
      </c>
      <c r="EE720" s="1363">
        <f t="shared" si="1040"/>
        <v>0</v>
      </c>
      <c r="EF720" s="1363">
        <f t="shared" si="1041"/>
        <v>0</v>
      </c>
      <c r="EG720" s="1363">
        <f t="shared" si="1042"/>
        <v>0</v>
      </c>
    </row>
    <row r="721" spans="1:137" s="3" customFormat="1" ht="18" customHeight="1">
      <c r="A721" s="305" t="str">
        <f t="shared" si="961"/>
        <v/>
      </c>
      <c r="B721" s="174">
        <f t="shared" si="987"/>
        <v>0</v>
      </c>
      <c r="C721" s="1415" t="str">
        <f t="shared" si="962"/>
        <v>授業料</v>
      </c>
      <c r="D721" s="1415" t="str">
        <f t="shared" si="963"/>
        <v>入学金</v>
      </c>
      <c r="E721" s="174">
        <f t="shared" si="988"/>
        <v>0</v>
      </c>
      <c r="F721" s="305">
        <f t="shared" si="964"/>
        <v>0</v>
      </c>
      <c r="G721" s="475">
        <f t="shared" si="965"/>
        <v>704</v>
      </c>
      <c r="H721" s="430"/>
      <c r="I721" s="431"/>
      <c r="J721" s="658"/>
      <c r="K721" s="659"/>
      <c r="L721" s="659"/>
      <c r="M721" s="660"/>
      <c r="N721" s="661"/>
      <c r="O721" s="662"/>
      <c r="P721" s="658"/>
      <c r="Q721" s="659"/>
      <c r="R721" s="660"/>
      <c r="S721" s="663"/>
      <c r="T721" s="661"/>
      <c r="U721" s="664"/>
      <c r="V721" s="53" t="str">
        <f>IF(OR($R$5="",$T$5="",$J721="",$O721="",$U721=""),"",IF(ISERROR(VLOOKUP($C721,参照!$P$4:$V$112,5,FALSE)),0,VLOOKUP($C721,参照!$P$4:$V$112,5,FALSE)))</f>
        <v/>
      </c>
      <c r="W721" s="665"/>
      <c r="X721" s="54" t="str">
        <f>IF(OR($R$5="",$T$5="",$J721="",$O721="",$W721=""),"",IF(ISERROR(VLOOKUP($D721,参照!$P$4:$V$112,5,FALSE)),0,VLOOKUP($D721,参照!$P$4:$V$112,5,FALSE)))</f>
        <v/>
      </c>
      <c r="Y721" s="102"/>
      <c r="Z721" s="102"/>
      <c r="AA721" s="1177"/>
      <c r="AB721" s="227">
        <f t="shared" si="989"/>
        <v>0</v>
      </c>
      <c r="AC721" s="1122"/>
      <c r="AD721" s="352">
        <f t="shared" si="990"/>
        <v>0</v>
      </c>
      <c r="AE721" s="55"/>
      <c r="AF721" s="55" t="str">
        <f t="shared" si="991"/>
        <v/>
      </c>
      <c r="AG721" s="1124"/>
      <c r="AH721" s="760">
        <f t="shared" si="992"/>
        <v>0</v>
      </c>
      <c r="AI721" s="761">
        <f t="shared" si="993"/>
        <v>0</v>
      </c>
      <c r="AJ721" s="1126"/>
      <c r="AK721" s="1127"/>
      <c r="AL721" s="670"/>
      <c r="AM721" s="1127"/>
      <c r="AN721" s="670"/>
      <c r="AO721" s="1179"/>
      <c r="AP721" s="669"/>
      <c r="AQ721" s="1127"/>
      <c r="AR721" s="670"/>
      <c r="AS721" s="1127"/>
      <c r="AT721" s="670"/>
      <c r="AU721" s="1127"/>
      <c r="AV721" s="575" t="str">
        <f t="shared" si="994"/>
        <v>○</v>
      </c>
      <c r="AW721" s="576" t="str">
        <f t="shared" si="995"/>
        <v>○</v>
      </c>
      <c r="AX721" s="576" t="str">
        <f t="shared" si="996"/>
        <v>○</v>
      </c>
      <c r="AY721" s="576" t="str">
        <f t="shared" si="997"/>
        <v>○</v>
      </c>
      <c r="AZ721" s="576" t="str">
        <f t="shared" si="998"/>
        <v>○</v>
      </c>
      <c r="BA721" s="577" t="str">
        <f t="shared" si="999"/>
        <v>○</v>
      </c>
      <c r="BB721" s="578">
        <f t="shared" si="1000"/>
        <v>0</v>
      </c>
      <c r="BC721" s="767">
        <f t="shared" si="1001"/>
        <v>0</v>
      </c>
      <c r="BD721" s="768">
        <f t="shared" si="1001"/>
        <v>0</v>
      </c>
      <c r="BE721" s="769">
        <f t="shared" si="1001"/>
        <v>0</v>
      </c>
      <c r="BF721" s="587">
        <f t="shared" si="1002"/>
        <v>0</v>
      </c>
      <c r="BG721" s="503">
        <f t="shared" si="1003"/>
        <v>0</v>
      </c>
      <c r="BH721" s="504">
        <f t="shared" si="1003"/>
        <v>0</v>
      </c>
      <c r="BI721" s="505">
        <f t="shared" si="1003"/>
        <v>0</v>
      </c>
      <c r="BJ721" s="506">
        <f t="shared" si="1004"/>
        <v>0</v>
      </c>
      <c r="BK721" s="236">
        <f t="array" ref="BK721">IF($BB721&gt;0,"ｴﾗｰ",SUM(IF($AJ721:$AO721=BK$15,IF($AJ$17:$AO$17="○",$AG721))))</f>
        <v>0</v>
      </c>
      <c r="BL721" s="237">
        <f t="array" ref="BL721">IF($BB721&gt;0,"ｴﾗｰ",SUM(IF($AJ721:$AO721=BL$15,IF($AJ$17:$AO$17="○",$AG721))))</f>
        <v>0</v>
      </c>
      <c r="BM721" s="488">
        <f t="array" ref="BM721">IF($BB721&gt;0,"ｴﾗｰ",SUM(IF($AJ721:$AO721=BM$15,IF($AJ$17:$AO$17="○",$AG721))))</f>
        <v>0</v>
      </c>
      <c r="BN721" s="493">
        <f t="shared" si="1005"/>
        <v>0</v>
      </c>
      <c r="BO721" s="236">
        <f t="array" ref="BO721">IF($BB721&gt;0,"ｴﾗｰ",SUM(IF($AP721:$AU721=BO$15,IF($AP$17:$AU$17="○",$AG721))))</f>
        <v>0</v>
      </c>
      <c r="BP721" s="237">
        <f t="array" ref="BP721">IF($BB721&gt;0,"ｴﾗｰ",SUM(IF($AP721:$AU721=BP$15,IF($AP$17:$AU$17="○",$AG721))))</f>
        <v>0</v>
      </c>
      <c r="BQ721" s="494">
        <f t="array" ref="BQ721">IF($BB721&gt;0,"ｴﾗｰ",SUM(IF($AP721:$AU721=BQ$15,IF($AP$17:$AU$17="○",$AG721))))</f>
        <v>0</v>
      </c>
      <c r="BR721" s="490">
        <f t="shared" si="1006"/>
        <v>0</v>
      </c>
      <c r="BS721" s="236" t="str">
        <f t="shared" si="966"/>
        <v/>
      </c>
      <c r="BT721" s="237" t="str">
        <f t="shared" si="967"/>
        <v/>
      </c>
      <c r="BU721" s="488" t="str">
        <f t="shared" si="968"/>
        <v/>
      </c>
      <c r="BV721" s="532">
        <f t="shared" si="1007"/>
        <v>0</v>
      </c>
      <c r="BW721" s="512" t="str">
        <f t="shared" si="1008"/>
        <v>ｴﾗｰ</v>
      </c>
      <c r="BX721" s="237" t="str">
        <f t="shared" si="1009"/>
        <v>ｴﾗｰ</v>
      </c>
      <c r="BY721" s="494" t="str">
        <f t="shared" si="1010"/>
        <v>ｴﾗｰ</v>
      </c>
      <c r="BZ721" s="628">
        <f t="shared" si="1011"/>
        <v>0</v>
      </c>
      <c r="CA721" s="528" t="str">
        <f t="shared" si="1012"/>
        <v/>
      </c>
      <c r="CB721" s="237" t="str">
        <f t="shared" si="1013"/>
        <v/>
      </c>
      <c r="CC721" s="494" t="str">
        <f t="shared" si="1014"/>
        <v/>
      </c>
      <c r="CD721" s="635">
        <f t="shared" si="1015"/>
        <v>0</v>
      </c>
      <c r="CE721" s="528" t="str">
        <f t="shared" si="1016"/>
        <v/>
      </c>
      <c r="CF721" s="237" t="str">
        <f t="shared" si="1017"/>
        <v/>
      </c>
      <c r="CG721" s="494" t="str">
        <f t="shared" si="1018"/>
        <v/>
      </c>
      <c r="CH721" s="635">
        <f t="shared" si="1019"/>
        <v>0</v>
      </c>
      <c r="CI721" s="535" t="str">
        <f t="shared" si="1020"/>
        <v/>
      </c>
      <c r="CJ721" s="515" t="str">
        <f t="shared" si="1021"/>
        <v/>
      </c>
      <c r="CK721" s="522" t="str">
        <f t="shared" si="1022"/>
        <v/>
      </c>
      <c r="CL721" s="515" t="str">
        <f t="shared" si="1023"/>
        <v/>
      </c>
      <c r="CM721" s="524" t="str">
        <f t="shared" si="1024"/>
        <v/>
      </c>
      <c r="CN721" s="518" t="str">
        <f t="shared" si="1025"/>
        <v/>
      </c>
      <c r="CO721" s="236" t="str">
        <f t="shared" si="1026"/>
        <v/>
      </c>
      <c r="CP721" s="237" t="str">
        <f t="shared" si="1027"/>
        <v/>
      </c>
      <c r="CQ721" s="494" t="str">
        <f t="shared" si="1028"/>
        <v/>
      </c>
      <c r="CR721" s="493">
        <f t="shared" si="1029"/>
        <v>0</v>
      </c>
      <c r="CS721" s="512" t="str">
        <f t="shared" si="1030"/>
        <v/>
      </c>
      <c r="CT721" s="237" t="str">
        <f t="shared" si="1031"/>
        <v/>
      </c>
      <c r="CU721" s="237" t="str">
        <f t="shared" si="1032"/>
        <v/>
      </c>
      <c r="CV721" s="238">
        <f t="shared" si="1033"/>
        <v>0</v>
      </c>
      <c r="CW721" s="236" t="str">
        <f t="shared" si="969"/>
        <v/>
      </c>
      <c r="CX721" s="237" t="str">
        <f t="shared" si="970"/>
        <v/>
      </c>
      <c r="CY721" s="494">
        <f t="shared" si="971"/>
        <v>0</v>
      </c>
      <c r="CZ721" s="493"/>
      <c r="DA721" s="236" t="str">
        <f t="shared" si="972"/>
        <v/>
      </c>
      <c r="DB721" s="237" t="str">
        <f t="shared" si="973"/>
        <v/>
      </c>
      <c r="DC721" s="494">
        <f t="shared" si="974"/>
        <v>0</v>
      </c>
      <c r="DD721" s="493"/>
      <c r="DE721" s="1335"/>
      <c r="DF721" s="1343">
        <f t="shared" si="975"/>
        <v>0</v>
      </c>
      <c r="DG721" s="528" t="str">
        <f t="shared" si="976"/>
        <v/>
      </c>
      <c r="DH721" s="494" t="str">
        <f t="shared" si="977"/>
        <v/>
      </c>
      <c r="DI721" s="53">
        <f t="shared" si="978"/>
        <v>0</v>
      </c>
      <c r="DJ721" s="432">
        <f t="shared" si="979"/>
        <v>0</v>
      </c>
      <c r="DK721" s="433">
        <f t="shared" si="1034"/>
        <v>0</v>
      </c>
      <c r="DL721" s="53" t="str">
        <f t="shared" si="980"/>
        <v/>
      </c>
      <c r="DM721" s="105" t="str">
        <f t="shared" si="981"/>
        <v/>
      </c>
      <c r="DN721" s="104" t="str">
        <f t="shared" si="981"/>
        <v/>
      </c>
      <c r="DO721" s="434" t="str">
        <f t="shared" si="981"/>
        <v/>
      </c>
      <c r="DP721" s="672"/>
      <c r="DQ721" s="673"/>
      <c r="DR721" s="674"/>
      <c r="DS721" s="435">
        <f t="shared" si="1035"/>
        <v>0</v>
      </c>
      <c r="DT721" s="228" t="str">
        <f t="shared" si="982"/>
        <v/>
      </c>
      <c r="DU721" s="236" t="str">
        <f t="shared" si="983"/>
        <v/>
      </c>
      <c r="DV721" s="237" t="str">
        <f t="shared" si="984"/>
        <v/>
      </c>
      <c r="DW721" s="237" t="str">
        <f t="shared" si="985"/>
        <v/>
      </c>
      <c r="DX721" s="238">
        <f t="shared" si="986"/>
        <v>0</v>
      </c>
      <c r="DY721" s="675"/>
      <c r="EA721" s="1363">
        <f t="shared" si="1036"/>
        <v>0</v>
      </c>
      <c r="EB721" s="1363">
        <f t="shared" si="1037"/>
        <v>0</v>
      </c>
      <c r="EC721" s="1363">
        <f t="shared" si="1038"/>
        <v>0</v>
      </c>
      <c r="ED721" s="1363">
        <f t="shared" si="1039"/>
        <v>0</v>
      </c>
      <c r="EE721" s="1363">
        <f t="shared" si="1040"/>
        <v>0</v>
      </c>
      <c r="EF721" s="1363">
        <f t="shared" si="1041"/>
        <v>0</v>
      </c>
      <c r="EG721" s="1363">
        <f t="shared" si="1042"/>
        <v>0</v>
      </c>
    </row>
    <row r="722" spans="1:137" s="3" customFormat="1" ht="18" customHeight="1">
      <c r="A722" s="305" t="str">
        <f t="shared" ref="A722:A785" si="1043">J722&amp;O722</f>
        <v/>
      </c>
      <c r="B722" s="174">
        <f t="shared" si="987"/>
        <v>0</v>
      </c>
      <c r="C722" s="1415" t="str">
        <f t="shared" ref="C722:C785" si="1044">$R$5&amp;$T$5&amp;$O722&amp;"授業料"</f>
        <v>授業料</v>
      </c>
      <c r="D722" s="1415" t="str">
        <f t="shared" ref="D722:D785" si="1045">$R$5&amp;$T$5&amp;$O722&amp;"入学金"</f>
        <v>入学金</v>
      </c>
      <c r="E722" s="174">
        <f t="shared" si="988"/>
        <v>0</v>
      </c>
      <c r="F722" s="305">
        <f t="shared" ref="F722:F785" si="1046">IF(N722&lt;&gt;N721,1,0)</f>
        <v>0</v>
      </c>
      <c r="G722" s="475">
        <f t="shared" ref="G722:G785" si="1047">G721+1</f>
        <v>705</v>
      </c>
      <c r="H722" s="430"/>
      <c r="I722" s="431"/>
      <c r="J722" s="658"/>
      <c r="K722" s="659"/>
      <c r="L722" s="659"/>
      <c r="M722" s="660"/>
      <c r="N722" s="661"/>
      <c r="O722" s="662"/>
      <c r="P722" s="658"/>
      <c r="Q722" s="659"/>
      <c r="R722" s="660"/>
      <c r="S722" s="663"/>
      <c r="T722" s="661"/>
      <c r="U722" s="664"/>
      <c r="V722" s="53" t="str">
        <f>IF(OR($R$5="",$T$5="",$J722="",$O722="",$U722=""),"",IF(ISERROR(VLOOKUP($C722,参照!$P$4:$V$112,5,FALSE)),0,VLOOKUP($C722,参照!$P$4:$V$112,5,FALSE)))</f>
        <v/>
      </c>
      <c r="W722" s="665"/>
      <c r="X722" s="54" t="str">
        <f>IF(OR($R$5="",$T$5="",$J722="",$O722="",$W722=""),"",IF(ISERROR(VLOOKUP($D722,参照!$P$4:$V$112,5,FALSE)),0,VLOOKUP($D722,参照!$P$4:$V$112,5,FALSE)))</f>
        <v/>
      </c>
      <c r="Y722" s="102"/>
      <c r="Z722" s="102"/>
      <c r="AA722" s="1177"/>
      <c r="AB722" s="227">
        <f t="shared" si="989"/>
        <v>0</v>
      </c>
      <c r="AC722" s="1122"/>
      <c r="AD722" s="352">
        <f t="shared" si="990"/>
        <v>0</v>
      </c>
      <c r="AE722" s="55"/>
      <c r="AF722" s="55" t="str">
        <f t="shared" si="991"/>
        <v/>
      </c>
      <c r="AG722" s="1124"/>
      <c r="AH722" s="760">
        <f t="shared" si="992"/>
        <v>0</v>
      </c>
      <c r="AI722" s="761">
        <f t="shared" si="993"/>
        <v>0</v>
      </c>
      <c r="AJ722" s="1126"/>
      <c r="AK722" s="1127"/>
      <c r="AL722" s="670"/>
      <c r="AM722" s="1127"/>
      <c r="AN722" s="670"/>
      <c r="AO722" s="1179"/>
      <c r="AP722" s="669"/>
      <c r="AQ722" s="1127"/>
      <c r="AR722" s="670"/>
      <c r="AS722" s="1127"/>
      <c r="AT722" s="670"/>
      <c r="AU722" s="1127"/>
      <c r="AV722" s="575" t="str">
        <f t="shared" si="994"/>
        <v>○</v>
      </c>
      <c r="AW722" s="576" t="str">
        <f t="shared" si="995"/>
        <v>○</v>
      </c>
      <c r="AX722" s="576" t="str">
        <f t="shared" si="996"/>
        <v>○</v>
      </c>
      <c r="AY722" s="576" t="str">
        <f t="shared" si="997"/>
        <v>○</v>
      </c>
      <c r="AZ722" s="576" t="str">
        <f t="shared" si="998"/>
        <v>○</v>
      </c>
      <c r="BA722" s="577" t="str">
        <f t="shared" si="999"/>
        <v>○</v>
      </c>
      <c r="BB722" s="578">
        <f t="shared" si="1000"/>
        <v>0</v>
      </c>
      <c r="BC722" s="767">
        <f t="shared" si="1001"/>
        <v>0</v>
      </c>
      <c r="BD722" s="768">
        <f t="shared" si="1001"/>
        <v>0</v>
      </c>
      <c r="BE722" s="769">
        <f t="shared" si="1001"/>
        <v>0</v>
      </c>
      <c r="BF722" s="587">
        <f t="shared" si="1002"/>
        <v>0</v>
      </c>
      <c r="BG722" s="503">
        <f t="shared" si="1003"/>
        <v>0</v>
      </c>
      <c r="BH722" s="504">
        <f t="shared" si="1003"/>
        <v>0</v>
      </c>
      <c r="BI722" s="505">
        <f t="shared" si="1003"/>
        <v>0</v>
      </c>
      <c r="BJ722" s="506">
        <f t="shared" si="1004"/>
        <v>0</v>
      </c>
      <c r="BK722" s="236">
        <f t="array" ref="BK722">IF($BB722&gt;0,"ｴﾗｰ",SUM(IF($AJ722:$AO722=BK$15,IF($AJ$17:$AO$17="○",$AG722))))</f>
        <v>0</v>
      </c>
      <c r="BL722" s="237">
        <f t="array" ref="BL722">IF($BB722&gt;0,"ｴﾗｰ",SUM(IF($AJ722:$AO722=BL$15,IF($AJ$17:$AO$17="○",$AG722))))</f>
        <v>0</v>
      </c>
      <c r="BM722" s="488">
        <f t="array" ref="BM722">IF($BB722&gt;0,"ｴﾗｰ",SUM(IF($AJ722:$AO722=BM$15,IF($AJ$17:$AO$17="○",$AG722))))</f>
        <v>0</v>
      </c>
      <c r="BN722" s="493">
        <f t="shared" si="1005"/>
        <v>0</v>
      </c>
      <c r="BO722" s="236">
        <f t="array" ref="BO722">IF($BB722&gt;0,"ｴﾗｰ",SUM(IF($AP722:$AU722=BO$15,IF($AP$17:$AU$17="○",$AG722))))</f>
        <v>0</v>
      </c>
      <c r="BP722" s="237">
        <f t="array" ref="BP722">IF($BB722&gt;0,"ｴﾗｰ",SUM(IF($AP722:$AU722=BP$15,IF($AP$17:$AU$17="○",$AG722))))</f>
        <v>0</v>
      </c>
      <c r="BQ722" s="494">
        <f t="array" ref="BQ722">IF($BB722&gt;0,"ｴﾗｰ",SUM(IF($AP722:$AU722=BQ$15,IF($AP$17:$AU$17="○",$AG722))))</f>
        <v>0</v>
      </c>
      <c r="BR722" s="490">
        <f t="shared" si="1006"/>
        <v>0</v>
      </c>
      <c r="BS722" s="236" t="str">
        <f t="shared" ref="BS722:BS785" si="1048">IF($BB722&gt;0,"ｴﾗｰ",IF(ISERROR($AF722*BC722*BS$15),"",$AF722*BC722*BS$15))</f>
        <v/>
      </c>
      <c r="BT722" s="237" t="str">
        <f t="shared" ref="BT722:BT785" si="1049">IF($BB722&gt;0,"ｴﾗｰ",IF(ISERROR($AF722*BD722*BT$15),"",$AF722*BD722*BT$15))</f>
        <v/>
      </c>
      <c r="BU722" s="488" t="str">
        <f t="shared" ref="BU722:BU785" si="1050">IF($BB722&gt;0,"ｴﾗｰ",IF(ISERROR($AF722*BE722*BU$15),"",$AF722*BE722*BU$15))</f>
        <v/>
      </c>
      <c r="BV722" s="532">
        <f t="shared" si="1007"/>
        <v>0</v>
      </c>
      <c r="BW722" s="512" t="str">
        <f t="shared" si="1008"/>
        <v>ｴﾗｰ</v>
      </c>
      <c r="BX722" s="237" t="str">
        <f t="shared" si="1009"/>
        <v>ｴﾗｰ</v>
      </c>
      <c r="BY722" s="494" t="str">
        <f t="shared" si="1010"/>
        <v>ｴﾗｰ</v>
      </c>
      <c r="BZ722" s="628">
        <f t="shared" si="1011"/>
        <v>0</v>
      </c>
      <c r="CA722" s="528" t="str">
        <f t="shared" si="1012"/>
        <v/>
      </c>
      <c r="CB722" s="237" t="str">
        <f t="shared" si="1013"/>
        <v/>
      </c>
      <c r="CC722" s="494" t="str">
        <f t="shared" si="1014"/>
        <v/>
      </c>
      <c r="CD722" s="635">
        <f t="shared" si="1015"/>
        <v>0</v>
      </c>
      <c r="CE722" s="528" t="str">
        <f t="shared" si="1016"/>
        <v/>
      </c>
      <c r="CF722" s="237" t="str">
        <f t="shared" si="1017"/>
        <v/>
      </c>
      <c r="CG722" s="494" t="str">
        <f t="shared" si="1018"/>
        <v/>
      </c>
      <c r="CH722" s="635">
        <f t="shared" si="1019"/>
        <v>0</v>
      </c>
      <c r="CI722" s="535" t="str">
        <f t="shared" si="1020"/>
        <v/>
      </c>
      <c r="CJ722" s="515" t="str">
        <f t="shared" si="1021"/>
        <v/>
      </c>
      <c r="CK722" s="522" t="str">
        <f t="shared" si="1022"/>
        <v/>
      </c>
      <c r="CL722" s="515" t="str">
        <f t="shared" si="1023"/>
        <v/>
      </c>
      <c r="CM722" s="524" t="str">
        <f t="shared" si="1024"/>
        <v/>
      </c>
      <c r="CN722" s="518" t="str">
        <f t="shared" si="1025"/>
        <v/>
      </c>
      <c r="CO722" s="236" t="str">
        <f t="shared" si="1026"/>
        <v/>
      </c>
      <c r="CP722" s="237" t="str">
        <f t="shared" si="1027"/>
        <v/>
      </c>
      <c r="CQ722" s="494" t="str">
        <f t="shared" si="1028"/>
        <v/>
      </c>
      <c r="CR722" s="493">
        <f t="shared" si="1029"/>
        <v>0</v>
      </c>
      <c r="CS722" s="512" t="str">
        <f t="shared" si="1030"/>
        <v/>
      </c>
      <c r="CT722" s="237" t="str">
        <f t="shared" si="1031"/>
        <v/>
      </c>
      <c r="CU722" s="237" t="str">
        <f t="shared" si="1032"/>
        <v/>
      </c>
      <c r="CV722" s="238">
        <f t="shared" si="1033"/>
        <v>0</v>
      </c>
      <c r="CW722" s="236" t="str">
        <f t="shared" ref="CW722:CW785" si="1051">IF(ISERROR(ROUNDUP(CA722*$AG722,-2)),"",ROUNDUP(CA722*$AG722,-2))</f>
        <v/>
      </c>
      <c r="CX722" s="237" t="str">
        <f t="shared" ref="CX722:CX785" si="1052">IF(ISERROR(ROUNDUP(CB722*$AG722,-2)),"",ROUNDUP(CB722*$AG722,-2))</f>
        <v/>
      </c>
      <c r="CY722" s="494">
        <f t="shared" ref="CY722:CY785" si="1053">IF(CC722&lt;100,0,IF(ISERROR(CC722*$AG722),0,CC722*$AG722))</f>
        <v>0</v>
      </c>
      <c r="CZ722" s="493"/>
      <c r="DA722" s="236" t="str">
        <f t="shared" ref="DA722:DA785" si="1054">IF(ISERROR(ROUNDUP(CE722*$AG722,-2)),"",ROUNDUP(CE722*$AG722,-2))</f>
        <v/>
      </c>
      <c r="DB722" s="237" t="str">
        <f t="shared" ref="DB722:DB785" si="1055">IF(ISERROR(ROUNDUP(CF722*$AG722,-2)),"",ROUNDUP(CF722*$AG722,-2))</f>
        <v/>
      </c>
      <c r="DC722" s="494">
        <f t="shared" ref="DC722:DC785" si="1056">IF(CG722&lt;100,0,IF(ISERROR(CG722*$AG722),0,CG722*$AG722))</f>
        <v>0</v>
      </c>
      <c r="DD722" s="493"/>
      <c r="DE722" s="1335"/>
      <c r="DF722" s="1343">
        <f t="shared" ref="DF722:DF785" si="1057">IF(ISERROR(BV722*AG722),"",BV722*AG722)</f>
        <v>0</v>
      </c>
      <c r="DG722" s="528" t="str">
        <f t="shared" ref="DG722:DG785" si="1058">IF(ISERROR(CJ722*$AG722),"",CJ722*$AG722)</f>
        <v/>
      </c>
      <c r="DH722" s="494" t="str">
        <f t="shared" ref="DH722:DH785" si="1059">IF(ISERROR(CL722*$AG722),"",CL722*$AG722)</f>
        <v/>
      </c>
      <c r="DI722" s="53">
        <f t="shared" ref="DI722:DI785" si="1060">MIN(U722,AC722)</f>
        <v>0</v>
      </c>
      <c r="DJ722" s="432">
        <f t="shared" ref="DJ722:DJ785" si="1061">BV722</f>
        <v>0</v>
      </c>
      <c r="DK722" s="433">
        <f t="shared" si="1034"/>
        <v>0</v>
      </c>
      <c r="DL722" s="53" t="str">
        <f t="shared" ref="DL722:DL785" si="1062">IF(OR($R$5="",$T$5="",$J722="",$O722="",$W722=""),"",IF(W722&lt;=X722,ROUNDDOWN(W722,-2),X722))</f>
        <v/>
      </c>
      <c r="DM722" s="105" t="str">
        <f t="shared" ref="DM722:DO785" si="1063">IF(ISERROR(ROUNDUP($DL722*DM$15,-2)),"",ROUNDUP($DL722*DM$15,-2))</f>
        <v/>
      </c>
      <c r="DN722" s="104" t="str">
        <f t="shared" si="1063"/>
        <v/>
      </c>
      <c r="DO722" s="434" t="str">
        <f t="shared" si="1063"/>
        <v/>
      </c>
      <c r="DP722" s="672"/>
      <c r="DQ722" s="673"/>
      <c r="DR722" s="674"/>
      <c r="DS722" s="435">
        <f t="shared" si="1035"/>
        <v>0</v>
      </c>
      <c r="DT722" s="228" t="str">
        <f t="shared" ref="DT722:DT785" si="1064">IF(ISERROR(DM722*DP722+DN722*DQ722+DO722*DR722),"",DM722*DP722+DN722*DQ722+DO722*DR722)</f>
        <v/>
      </c>
      <c r="DU722" s="236" t="str">
        <f t="shared" ref="DU722:DU785" si="1065">IF(ISERROR(DM722*DP722),"",DM722*DP722)</f>
        <v/>
      </c>
      <c r="DV722" s="237" t="str">
        <f t="shared" ref="DV722:DV785" si="1066">IF(ISERROR(DN722*DQ722),"",DN722*DQ722)</f>
        <v/>
      </c>
      <c r="DW722" s="237" t="str">
        <f t="shared" ref="DW722:DW785" si="1067">IF(ISERROR(DO722*DR722),"",DO722*DR722)</f>
        <v/>
      </c>
      <c r="DX722" s="238">
        <f t="shared" ref="DX722:DX785" si="1068">SUM(DU722:DW722)</f>
        <v>0</v>
      </c>
      <c r="DY722" s="675"/>
      <c r="EA722" s="1363">
        <f t="shared" si="1036"/>
        <v>0</v>
      </c>
      <c r="EB722" s="1363">
        <f t="shared" si="1037"/>
        <v>0</v>
      </c>
      <c r="EC722" s="1363">
        <f t="shared" si="1038"/>
        <v>0</v>
      </c>
      <c r="ED722" s="1363">
        <f t="shared" si="1039"/>
        <v>0</v>
      </c>
      <c r="EE722" s="1363">
        <f t="shared" si="1040"/>
        <v>0</v>
      </c>
      <c r="EF722" s="1363">
        <f t="shared" si="1041"/>
        <v>0</v>
      </c>
      <c r="EG722" s="1363">
        <f t="shared" si="1042"/>
        <v>0</v>
      </c>
    </row>
    <row r="723" spans="1:137" s="3" customFormat="1" ht="18" customHeight="1">
      <c r="A723" s="305" t="str">
        <f t="shared" si="1043"/>
        <v/>
      </c>
      <c r="B723" s="174">
        <f t="shared" ref="B723:B786" si="1069">IF(J723="",0,IF(A723&lt;&gt;A722,B722+1,B722))</f>
        <v>0</v>
      </c>
      <c r="C723" s="1415" t="str">
        <f t="shared" si="1044"/>
        <v>授業料</v>
      </c>
      <c r="D723" s="1415" t="str">
        <f t="shared" si="1045"/>
        <v>入学金</v>
      </c>
      <c r="E723" s="174">
        <f t="shared" ref="E723:E786" si="1070">IF(J723="",0,IF(J723&lt;&gt;J722,E722+1,E722))</f>
        <v>0</v>
      </c>
      <c r="F723" s="305">
        <f t="shared" si="1046"/>
        <v>0</v>
      </c>
      <c r="G723" s="475">
        <f t="shared" si="1047"/>
        <v>706</v>
      </c>
      <c r="H723" s="430"/>
      <c r="I723" s="431"/>
      <c r="J723" s="658"/>
      <c r="K723" s="659"/>
      <c r="L723" s="659"/>
      <c r="M723" s="660"/>
      <c r="N723" s="661"/>
      <c r="O723" s="662"/>
      <c r="P723" s="658"/>
      <c r="Q723" s="659"/>
      <c r="R723" s="660"/>
      <c r="S723" s="663"/>
      <c r="T723" s="661"/>
      <c r="U723" s="664"/>
      <c r="V723" s="53" t="str">
        <f>IF(OR($R$5="",$T$5="",$J723="",$O723="",$U723=""),"",IF(ISERROR(VLOOKUP($C723,参照!$P$4:$V$112,5,FALSE)),0,VLOOKUP($C723,参照!$P$4:$V$112,5,FALSE)))</f>
        <v/>
      </c>
      <c r="W723" s="665"/>
      <c r="X723" s="54" t="str">
        <f>IF(OR($R$5="",$T$5="",$J723="",$O723="",$W723=""),"",IF(ISERROR(VLOOKUP($D723,参照!$P$4:$V$112,5,FALSE)),0,VLOOKUP($D723,参照!$P$4:$V$112,5,FALSE)))</f>
        <v/>
      </c>
      <c r="Y723" s="102"/>
      <c r="Z723" s="102"/>
      <c r="AA723" s="1177"/>
      <c r="AB723" s="227">
        <f t="shared" ref="AB723:AB786" si="1071">IF(AND(U723&gt;AC723,AD723=12),1,0)</f>
        <v>0</v>
      </c>
      <c r="AC723" s="1122"/>
      <c r="AD723" s="352">
        <f t="shared" ref="AD723:AD786" si="1072">IF(SUM(AJ723,AL723,AN723,AP723,AR723,AT723)&gt;12,"ｴﾗｰ",SUM(AJ723,AL723,AN723,AP723,AR723,AT723))</f>
        <v>0</v>
      </c>
      <c r="AE723" s="55"/>
      <c r="AF723" s="55" t="str">
        <f t="shared" ref="AF723:AF786" si="1073">IF(OR($R$5="",$T$5="",$J723="",$O723="",$U723="",$AD723=0,$EG723&gt;0),"",IF(ISERROR(MIN(ROUNDDOWN(MIN(U723,V723),-2)/12,ROUNDDOWN(AC723,-2)/AD723)),"",MIN(ROUNDDOWN(MIN(U723,V723),-2)/12,ROUNDDOWN(AC723,-2)/AD723)))</f>
        <v/>
      </c>
      <c r="AG723" s="1124"/>
      <c r="AH723" s="760">
        <f t="shared" ref="AH723:AH786" si="1074">SUMIF($CJ723:$CJ723,"&gt;0",$AG723:$AG723)</f>
        <v>0</v>
      </c>
      <c r="AI723" s="761">
        <f t="shared" ref="AI723:AI786" si="1075">SUMIF($CL723:$CL723,"&gt;0",$AG723:$AG723)</f>
        <v>0</v>
      </c>
      <c r="AJ723" s="1126"/>
      <c r="AK723" s="1127"/>
      <c r="AL723" s="670"/>
      <c r="AM723" s="1127"/>
      <c r="AN723" s="670"/>
      <c r="AO723" s="1179"/>
      <c r="AP723" s="669"/>
      <c r="AQ723" s="1127"/>
      <c r="AR723" s="670"/>
      <c r="AS723" s="1127"/>
      <c r="AT723" s="670"/>
      <c r="AU723" s="1127"/>
      <c r="AV723" s="575" t="str">
        <f t="shared" ref="AV723:AV786" si="1076">IF(SUM($AJ723,$AL723,$AN723)&gt;6,"×",IF(AND($AJ723&gt;0,$AK723=""),"×",IF(AND($AJ723="",$AK723&lt;&gt;""),"×",IF(AND($AK723&lt;&gt;"",$AK723=$AM723),"×",IF(AND($AK723&lt;&gt;"",$AK723=$AO723),"×",IF(AND($AM723&lt;&gt;"",$AM723=$AO723),"×","○"))))))</f>
        <v>○</v>
      </c>
      <c r="AW723" s="576" t="str">
        <f t="shared" ref="AW723:AW786" si="1077">IF(SUM($AJ723,$AL723,$AN723)&gt;6,"×",IF(AND($AL723&gt;0,$AM723=""),"×",IF(AND($AL723="",$AM723&lt;&gt;""),"×",IF(AND($AK723&lt;&gt;"",$AK723=$AM723),"×",IF(AND($AK723&lt;&gt;"",$AK723=$AO723),"×",IF(AND($AM723&lt;&gt;"",$AM723=$AO723),"×","○"))))))</f>
        <v>○</v>
      </c>
      <c r="AX723" s="576" t="str">
        <f t="shared" ref="AX723:AX786" si="1078">IF(SUM($AJ723,$AL723,$AN723)&gt;6,"×",IF(AND($AN723&gt;0,$AO723=""),"×",IF(AND($AN723="",$AO723&lt;&gt;""),"×",IF(AND($AK723&lt;&gt;"",$AK723=$AM723),"×",IF(AND($AK723&lt;&gt;"",$AK723=$AO723),"×",IF(AND($AM723&lt;&gt;"",$AM723=$AO723),"×","○"))))))</f>
        <v>○</v>
      </c>
      <c r="AY723" s="576" t="str">
        <f t="shared" ref="AY723:AY786" si="1079">IF(SUM($AP723,$AR723,$AT723)&gt;6,"×",IF(AND($AD723=0,$AP723="",$AQ723=""),"○",IF(AND($AP723&gt;0,$AQ723=""),"×",IF(AND($AP723="",$AQ723&lt;&gt;""),"×",IF(AND($AQ723&lt;&gt;"",$AQ723=$AS723),"×",IF(AND($AQ723&lt;&gt;"",$AQ723=$AU723),"×",IF(AND($AS723&lt;&gt;"",$AS723=$AU723),"×","○")))))))</f>
        <v>○</v>
      </c>
      <c r="AZ723" s="576" t="str">
        <f t="shared" ref="AZ723:AZ786" si="1080">IF(SUM($AP723,$AR723,$AT723)&gt;6,"×",IF(AND($AR723&gt;0,$AS723=""),"×",IF(AND($AR723="",$AS723&lt;&gt;""),"×",IF(AND($AQ723&lt;&gt;"",$AQ723=$AS723),"×",IF(AND($AQ723&lt;&gt;"",$AQ723=$AU723),"×",IF(AND($AS723&lt;&gt;"",$AS723=$AU723),"×","○"))))))</f>
        <v>○</v>
      </c>
      <c r="BA723" s="577" t="str">
        <f t="shared" ref="BA723:BA786" si="1081">IF(SUM($AP723,$AR723,$AT723)&gt;6,"×",IF(AND($AT723&gt;0,$AU723=""),"×",IF(AND($AT723="",$AU723&lt;&gt;""),"×",IF(AND($AQ723&lt;&gt;"",$AQ723=$AS723),"×",IF(AND($AQ723&lt;&gt;"",$AQ723=$AU723),"×",IF(AND($AS723&lt;&gt;"",$AS723=$AU723),"×","○"))))))</f>
        <v>○</v>
      </c>
      <c r="BB723" s="578">
        <f t="shared" ref="BB723:BB786" si="1082">COUNTIF(AV723:BA723,"×")</f>
        <v>0</v>
      </c>
      <c r="BC723" s="767">
        <f t="shared" ref="BC723:BE786" si="1083">IF(SUM($AJ723,$AL723,$AN723,$AP723,$AR723,$AT723)&gt;12,"ｴﾗｰ",SUMIF($AK723,BC$15,$AJ723)+SUMIF($AM723,BC$15,$AL723)+SUMIF($AO723,BC$15,$AN723)+SUMIF($AQ723,BC$15,$AP723)+SUMIF($AS723,BC$15,$AR723)+SUMIF($AU723,BC$15,$AT723))</f>
        <v>0</v>
      </c>
      <c r="BD723" s="768">
        <f t="shared" si="1083"/>
        <v>0</v>
      </c>
      <c r="BE723" s="769">
        <f t="shared" si="1083"/>
        <v>0</v>
      </c>
      <c r="BF723" s="587">
        <f t="shared" ref="BF723:BF786" si="1084">IF(BB723&gt;0,"ｴﾗｰ",IF(SUM(BC723:BE723)&gt;12,"ｴﾗｰ",SUM(BC723:BE723)))</f>
        <v>0</v>
      </c>
      <c r="BG723" s="503">
        <f t="shared" ref="BG723:BI786" si="1085">IF(SUM($AJ723,$AL723,$AN723,$AP723,$AR723,$AT723)&gt;12,"ｴﾗｰ",SUMIF($AK723,BG$15,$AJ723)+SUMIF($AM723,BG$15,$AL723)+SUMIF($AO723,BG$15,$AN723))</f>
        <v>0</v>
      </c>
      <c r="BH723" s="504">
        <f t="shared" si="1085"/>
        <v>0</v>
      </c>
      <c r="BI723" s="505">
        <f t="shared" si="1085"/>
        <v>0</v>
      </c>
      <c r="BJ723" s="506">
        <f t="shared" ref="BJ723:BJ786" si="1086">SUM(BG723:BI723)</f>
        <v>0</v>
      </c>
      <c r="BK723" s="236">
        <f t="array" ref="BK723">IF($BB723&gt;0,"ｴﾗｰ",SUM(IF($AJ723:$AO723=BK$15,IF($AJ$17:$AO$17="○",$AG723))))</f>
        <v>0</v>
      </c>
      <c r="BL723" s="237">
        <f t="array" ref="BL723">IF($BB723&gt;0,"ｴﾗｰ",SUM(IF($AJ723:$AO723=BL$15,IF($AJ$17:$AO$17="○",$AG723))))</f>
        <v>0</v>
      </c>
      <c r="BM723" s="488">
        <f t="array" ref="BM723">IF($BB723&gt;0,"ｴﾗｰ",SUM(IF($AJ723:$AO723=BM$15,IF($AJ$17:$AO$17="○",$AG723))))</f>
        <v>0</v>
      </c>
      <c r="BN723" s="493">
        <f t="shared" ref="BN723:BN786" si="1087">SUM(BK723:BM723)</f>
        <v>0</v>
      </c>
      <c r="BO723" s="236">
        <f t="array" ref="BO723">IF($BB723&gt;0,"ｴﾗｰ",SUM(IF($AP723:$AU723=BO$15,IF($AP$17:$AU$17="○",$AG723))))</f>
        <v>0</v>
      </c>
      <c r="BP723" s="237">
        <f t="array" ref="BP723">IF($BB723&gt;0,"ｴﾗｰ",SUM(IF($AP723:$AU723=BP$15,IF($AP$17:$AU$17="○",$AG723))))</f>
        <v>0</v>
      </c>
      <c r="BQ723" s="494">
        <f t="array" ref="BQ723">IF($BB723&gt;0,"ｴﾗｰ",SUM(IF($AP723:$AU723=BQ$15,IF($AP$17:$AU$17="○",$AG723))))</f>
        <v>0</v>
      </c>
      <c r="BR723" s="490">
        <f t="shared" ref="BR723:BR786" si="1088">SUM(BO723:BQ723)</f>
        <v>0</v>
      </c>
      <c r="BS723" s="236" t="str">
        <f t="shared" si="1048"/>
        <v/>
      </c>
      <c r="BT723" s="237" t="str">
        <f t="shared" si="1049"/>
        <v/>
      </c>
      <c r="BU723" s="488" t="str">
        <f t="shared" si="1050"/>
        <v/>
      </c>
      <c r="BV723" s="532">
        <f t="shared" ref="BV723:BV786" si="1089">IF($BB723&gt;0,"",ROUNDUP(SUM($BS723:$BU723),-2))</f>
        <v>0</v>
      </c>
      <c r="BW723" s="512" t="str">
        <f t="shared" ref="BW723:BW786" si="1090">IF($BB723&gt;0,"ｴﾗｰ",IF(ISERROR($AF723*BG723*BW$15),"ｴﾗｰ",$AF723*BG723*BW$15))</f>
        <v>ｴﾗｰ</v>
      </c>
      <c r="BX723" s="237" t="str">
        <f t="shared" ref="BX723:BX786" si="1091">IF($BB723&gt;0,"ｴﾗｰ",IF(ISERROR($AF723*BH723*BX$15),"ｴﾗｰ",$AF723*BH723*BX$15))</f>
        <v>ｴﾗｰ</v>
      </c>
      <c r="BY723" s="494" t="str">
        <f t="shared" ref="BY723:BY786" si="1092">IF($BB723&gt;0,"ｴﾗｰ",IF(ISERROR($AF723*BI723*BY$15),"ｴﾗｰ",$AF723*BI723*BY$15))</f>
        <v>ｴﾗｰ</v>
      </c>
      <c r="BZ723" s="628">
        <f t="shared" ref="BZ723:BZ786" si="1093">IF(BB723&gt;0,"ｴﾗｰ",ROUNDUP(SUM(BW723:BY723),-2))</f>
        <v>0</v>
      </c>
      <c r="CA723" s="528" t="str">
        <f t="shared" ref="CA723:CA786" si="1094">IF(ISERROR(ROUNDUP(BW723,-2)),"",ROUNDUP(BW723,-2))</f>
        <v/>
      </c>
      <c r="CB723" s="237" t="str">
        <f t="shared" ref="CB723:CB786" si="1095">IF(ISERROR(ROUNDUP(BX723,-2)),"",ROUNDUP(BX723,-2))</f>
        <v/>
      </c>
      <c r="CC723" s="494" t="str">
        <f t="shared" ref="CC723:CC786" si="1096">IF(ISERROR(CD723-CA723-CB723),"",CD723-CA723-CB723)</f>
        <v/>
      </c>
      <c r="CD723" s="635">
        <f t="shared" ref="CD723:CD786" si="1097">BZ723</f>
        <v>0</v>
      </c>
      <c r="CE723" s="528" t="str">
        <f t="shared" ref="CE723:CE786" si="1098">IF(ISERROR(ROUNDUP(BS723,-2)-CA723),"",ROUNDUP(BS723,-2)-CA723)</f>
        <v/>
      </c>
      <c r="CF723" s="237" t="str">
        <f t="shared" ref="CF723:CF786" si="1099">IF(ISERROR(ROUNDUP(BT723,-2)-CB723),"",ROUNDUP(BT723,-2)-CB723)</f>
        <v/>
      </c>
      <c r="CG723" s="494" t="str">
        <f t="shared" ref="CG723:CG786" si="1100">IF(ISERROR(CH723-CE723-CF723),"",CH723-CE723-CF723)</f>
        <v/>
      </c>
      <c r="CH723" s="635">
        <f t="shared" ref="CH723:CH786" si="1101">IF(ISERROR(BV723-CD723),"",BV723-CD723)</f>
        <v>0</v>
      </c>
      <c r="CI723" s="535" t="str">
        <f t="shared" ref="CI723:CI786" si="1102">IF($BV723=0,"",SUM(AJ723,AL723,AN723))</f>
        <v/>
      </c>
      <c r="CJ723" s="515" t="str">
        <f t="shared" ref="CJ723:CJ786" si="1103">IF(CK723=0,CN723,IF($BV723=0,"",BZ723))</f>
        <v/>
      </c>
      <c r="CK723" s="522" t="str">
        <f t="shared" ref="CK723:CK786" si="1104">IF($BV723=0,"",SUM(AP723,AR723,AT723))</f>
        <v/>
      </c>
      <c r="CL723" s="515" t="str">
        <f t="shared" ref="CL723:CL786" si="1105">IF($BV723=0,"",IF(ISERROR(CN723-CJ723),"",CN723-CJ723))</f>
        <v/>
      </c>
      <c r="CM723" s="524" t="str">
        <f t="shared" ref="CM723:CM786" si="1106">IF($BV723=0,"",SUM(CI723,CK723))</f>
        <v/>
      </c>
      <c r="CN723" s="518" t="str">
        <f t="shared" ref="CN723:CN786" si="1107">IF($BV723=0,"",BV723)</f>
        <v/>
      </c>
      <c r="CO723" s="236" t="str">
        <f t="shared" ref="CO723:CO786" si="1108">IF(ISERROR(ROUNDUP(BS723,-2)),"",ROUNDUP(BS723,-2))</f>
        <v/>
      </c>
      <c r="CP723" s="237" t="str">
        <f t="shared" ref="CP723:CP786" si="1109">IF(ISERROR(IF(BU723=0,CR723-CO723,ROUNDUP(BT723,-2))),"",IF(BU723=0,CR723-CO723,ROUNDUP(BT723,-2)))</f>
        <v/>
      </c>
      <c r="CQ723" s="494" t="str">
        <f t="shared" ref="CQ723:CQ786" si="1110">IF(ISERROR(CR723-CO723-CP723),"",CR723-CO723-CP723)</f>
        <v/>
      </c>
      <c r="CR723" s="493">
        <f t="shared" ref="CR723:CR786" si="1111">BV723</f>
        <v>0</v>
      </c>
      <c r="CS723" s="512" t="str">
        <f t="shared" ref="CS723:CS786" si="1112">IF(ISERROR(CO723*$AG723),"",CO723*$AG723)</f>
        <v/>
      </c>
      <c r="CT723" s="237" t="str">
        <f t="shared" ref="CT723:CT786" si="1113">IF(ISERROR(CP723*$AG723),"",CP723*$AG723)</f>
        <v/>
      </c>
      <c r="CU723" s="237" t="str">
        <f t="shared" ref="CU723:CU786" si="1114">IF(ISERROR(CQ723*$AG723),"",CQ723*$AG723)</f>
        <v/>
      </c>
      <c r="CV723" s="238">
        <f t="shared" ref="CV723:CV786" si="1115">IF(ISERROR(BV723*$AG723),"",BV723*$AG723)</f>
        <v>0</v>
      </c>
      <c r="CW723" s="236" t="str">
        <f t="shared" si="1051"/>
        <v/>
      </c>
      <c r="CX723" s="237" t="str">
        <f t="shared" si="1052"/>
        <v/>
      </c>
      <c r="CY723" s="494">
        <f t="shared" si="1053"/>
        <v>0</v>
      </c>
      <c r="CZ723" s="493"/>
      <c r="DA723" s="236" t="str">
        <f t="shared" si="1054"/>
        <v/>
      </c>
      <c r="DB723" s="237" t="str">
        <f t="shared" si="1055"/>
        <v/>
      </c>
      <c r="DC723" s="494">
        <f t="shared" si="1056"/>
        <v>0</v>
      </c>
      <c r="DD723" s="493"/>
      <c r="DE723" s="1335"/>
      <c r="DF723" s="1343">
        <f t="shared" si="1057"/>
        <v>0</v>
      </c>
      <c r="DG723" s="528" t="str">
        <f t="shared" si="1058"/>
        <v/>
      </c>
      <c r="DH723" s="494" t="str">
        <f t="shared" si="1059"/>
        <v/>
      </c>
      <c r="DI723" s="53">
        <f t="shared" si="1060"/>
        <v>0</v>
      </c>
      <c r="DJ723" s="432">
        <f t="shared" si="1061"/>
        <v>0</v>
      </c>
      <c r="DK723" s="433">
        <f t="shared" ref="DK723:DK786" si="1116">IF(ISERROR(DI723-DJ723),"",DI723-DJ723)</f>
        <v>0</v>
      </c>
      <c r="DL723" s="53" t="str">
        <f t="shared" si="1062"/>
        <v/>
      </c>
      <c r="DM723" s="105" t="str">
        <f t="shared" si="1063"/>
        <v/>
      </c>
      <c r="DN723" s="104" t="str">
        <f t="shared" si="1063"/>
        <v/>
      </c>
      <c r="DO723" s="434" t="str">
        <f t="shared" si="1063"/>
        <v/>
      </c>
      <c r="DP723" s="672"/>
      <c r="DQ723" s="673"/>
      <c r="DR723" s="674"/>
      <c r="DS723" s="435">
        <f t="shared" ref="DS723:DS786" si="1117">IF(AND(SUM(DP723:DR723)&gt;0,DT723=""),"ｴﾗｰ",IF(AND(SUM(DP723:DR723)&gt;0,DT723=0),"ｴﾗｰ",SUM(DP723:DR723)))</f>
        <v>0</v>
      </c>
      <c r="DT723" s="228" t="str">
        <f t="shared" si="1064"/>
        <v/>
      </c>
      <c r="DU723" s="236" t="str">
        <f t="shared" si="1065"/>
        <v/>
      </c>
      <c r="DV723" s="237" t="str">
        <f t="shared" si="1066"/>
        <v/>
      </c>
      <c r="DW723" s="237" t="str">
        <f t="shared" si="1067"/>
        <v/>
      </c>
      <c r="DX723" s="238">
        <f t="shared" si="1068"/>
        <v>0</v>
      </c>
      <c r="DY723" s="675"/>
      <c r="EA723" s="1363">
        <f t="shared" ref="EA723:EA786" si="1118">IF(AND(AJ723="",AK723=""),0,IF(AND(AJ723&gt;=1,AJ723&lt;=6,AK723=1/3),0,IF(AND(AJ723&gt;=1,AJ723&lt;=6,AK723=2/3),0,IF(AND(AJ723&gt;=1,AJ723&lt;=6,AK723=3/3),0,1))))</f>
        <v>0</v>
      </c>
      <c r="EB723" s="1363">
        <f t="shared" ref="EB723:EB786" si="1119">IF(AND(AL723="",AM723=""),0,IF(AND(AL723&gt;=1,AL723&lt;=5,AM723=1/3),0,IF(AND(AL723&gt;=1,AL723&lt;=5,AM723=2/3),0,IF(AND(AL723&gt;=1,AL723&lt;=5,AM723=3/3),0,1))))</f>
        <v>0</v>
      </c>
      <c r="EC723" s="1363">
        <f t="shared" ref="EC723:EC786" si="1120">IF(AND(AN723="",AO723=""),0,IF(AND(AN723&gt;=1,AN723&lt;=4,AO723=1/3),0,IF(AND(AN723&gt;=1,AN723&lt;=4,AO723=2/3),0,IF(AND(AN723&gt;=1,AN723&lt;=4,AO723=3/3),0,1))))</f>
        <v>0</v>
      </c>
      <c r="ED723" s="1363">
        <f t="shared" ref="ED723:ED786" si="1121">IF(AND(AP723="",AQ723=""),0,IF(AND(AP723&gt;=1,AP723&lt;=6,AQ723=1/3),0,IF(AND(AP723&gt;=1,AP723&lt;=6,AQ723=2/3),0,IF(AND(AP723&gt;=1,AP723&lt;=6,AQ723=3/3),0,1))))</f>
        <v>0</v>
      </c>
      <c r="EE723" s="1363">
        <f t="shared" ref="EE723:EE786" si="1122">IF(AND(AR723="",AS723=""),0,IF(AND(AR723&gt;=1,AR723&lt;=5,AS723=1/3),0,IF(AND(AR723&gt;=1,AR723&lt;=5,AS723=2/3),0,IF(AND(AR723&gt;=1,AR723&lt;=5,AS723=3/3),0,1))))</f>
        <v>0</v>
      </c>
      <c r="EF723" s="1363">
        <f t="shared" ref="EF723:EF786" si="1123">IF(AND(AT723="",AU723=""),0,IF(AND(AT723&gt;=1,AT723&lt;=4,AU723=1/3),0,IF(AND(AT723&gt;=1,AT723&lt;=4,AU723=2/3),0,IF(AND(AT723&gt;=1,AT723&lt;=4,AU723=3/3),0,1))))</f>
        <v>0</v>
      </c>
      <c r="EG723" s="1363">
        <f t="shared" si="1042"/>
        <v>0</v>
      </c>
    </row>
    <row r="724" spans="1:137" s="3" customFormat="1" ht="18" customHeight="1">
      <c r="A724" s="305" t="str">
        <f t="shared" si="1043"/>
        <v/>
      </c>
      <c r="B724" s="174">
        <f t="shared" si="1069"/>
        <v>0</v>
      </c>
      <c r="C724" s="1415" t="str">
        <f t="shared" si="1044"/>
        <v>授業料</v>
      </c>
      <c r="D724" s="1415" t="str">
        <f t="shared" si="1045"/>
        <v>入学金</v>
      </c>
      <c r="E724" s="174">
        <f t="shared" si="1070"/>
        <v>0</v>
      </c>
      <c r="F724" s="305">
        <f t="shared" si="1046"/>
        <v>0</v>
      </c>
      <c r="G724" s="475">
        <f t="shared" si="1047"/>
        <v>707</v>
      </c>
      <c r="H724" s="430"/>
      <c r="I724" s="431"/>
      <c r="J724" s="658"/>
      <c r="K724" s="659"/>
      <c r="L724" s="659"/>
      <c r="M724" s="660"/>
      <c r="N724" s="661"/>
      <c r="O724" s="662"/>
      <c r="P724" s="658"/>
      <c r="Q724" s="659"/>
      <c r="R724" s="660"/>
      <c r="S724" s="663"/>
      <c r="T724" s="661"/>
      <c r="U724" s="664"/>
      <c r="V724" s="53" t="str">
        <f>IF(OR($R$5="",$T$5="",$J724="",$O724="",$U724=""),"",IF(ISERROR(VLOOKUP($C724,参照!$P$4:$V$112,5,FALSE)),0,VLOOKUP($C724,参照!$P$4:$V$112,5,FALSE)))</f>
        <v/>
      </c>
      <c r="W724" s="665"/>
      <c r="X724" s="54" t="str">
        <f>IF(OR($R$5="",$T$5="",$J724="",$O724="",$W724=""),"",IF(ISERROR(VLOOKUP($D724,参照!$P$4:$V$112,5,FALSE)),0,VLOOKUP($D724,参照!$P$4:$V$112,5,FALSE)))</f>
        <v/>
      </c>
      <c r="Y724" s="102"/>
      <c r="Z724" s="102"/>
      <c r="AA724" s="1177"/>
      <c r="AB724" s="227">
        <f t="shared" si="1071"/>
        <v>0</v>
      </c>
      <c r="AC724" s="1122"/>
      <c r="AD724" s="352">
        <f t="shared" si="1072"/>
        <v>0</v>
      </c>
      <c r="AE724" s="55"/>
      <c r="AF724" s="55" t="str">
        <f t="shared" si="1073"/>
        <v/>
      </c>
      <c r="AG724" s="1124"/>
      <c r="AH724" s="760">
        <f t="shared" si="1074"/>
        <v>0</v>
      </c>
      <c r="AI724" s="761">
        <f t="shared" si="1075"/>
        <v>0</v>
      </c>
      <c r="AJ724" s="1126"/>
      <c r="AK724" s="1127"/>
      <c r="AL724" s="670"/>
      <c r="AM724" s="1127"/>
      <c r="AN724" s="670"/>
      <c r="AO724" s="1179"/>
      <c r="AP724" s="669"/>
      <c r="AQ724" s="1127"/>
      <c r="AR724" s="670"/>
      <c r="AS724" s="1127"/>
      <c r="AT724" s="670"/>
      <c r="AU724" s="1127"/>
      <c r="AV724" s="575" t="str">
        <f t="shared" si="1076"/>
        <v>○</v>
      </c>
      <c r="AW724" s="576" t="str">
        <f t="shared" si="1077"/>
        <v>○</v>
      </c>
      <c r="AX724" s="576" t="str">
        <f t="shared" si="1078"/>
        <v>○</v>
      </c>
      <c r="AY724" s="576" t="str">
        <f t="shared" si="1079"/>
        <v>○</v>
      </c>
      <c r="AZ724" s="576" t="str">
        <f t="shared" si="1080"/>
        <v>○</v>
      </c>
      <c r="BA724" s="577" t="str">
        <f t="shared" si="1081"/>
        <v>○</v>
      </c>
      <c r="BB724" s="578">
        <f t="shared" si="1082"/>
        <v>0</v>
      </c>
      <c r="BC724" s="767">
        <f t="shared" si="1083"/>
        <v>0</v>
      </c>
      <c r="BD724" s="768">
        <f t="shared" si="1083"/>
        <v>0</v>
      </c>
      <c r="BE724" s="769">
        <f t="shared" si="1083"/>
        <v>0</v>
      </c>
      <c r="BF724" s="587">
        <f t="shared" si="1084"/>
        <v>0</v>
      </c>
      <c r="BG724" s="503">
        <f t="shared" si="1085"/>
        <v>0</v>
      </c>
      <c r="BH724" s="504">
        <f t="shared" si="1085"/>
        <v>0</v>
      </c>
      <c r="BI724" s="505">
        <f t="shared" si="1085"/>
        <v>0</v>
      </c>
      <c r="BJ724" s="506">
        <f t="shared" si="1086"/>
        <v>0</v>
      </c>
      <c r="BK724" s="236">
        <f t="array" ref="BK724">IF($BB724&gt;0,"ｴﾗｰ",SUM(IF($AJ724:$AO724=BK$15,IF($AJ$17:$AO$17="○",$AG724))))</f>
        <v>0</v>
      </c>
      <c r="BL724" s="237">
        <f t="array" ref="BL724">IF($BB724&gt;0,"ｴﾗｰ",SUM(IF($AJ724:$AO724=BL$15,IF($AJ$17:$AO$17="○",$AG724))))</f>
        <v>0</v>
      </c>
      <c r="BM724" s="488">
        <f t="array" ref="BM724">IF($BB724&gt;0,"ｴﾗｰ",SUM(IF($AJ724:$AO724=BM$15,IF($AJ$17:$AO$17="○",$AG724))))</f>
        <v>0</v>
      </c>
      <c r="BN724" s="493">
        <f t="shared" si="1087"/>
        <v>0</v>
      </c>
      <c r="BO724" s="236">
        <f t="array" ref="BO724">IF($BB724&gt;0,"ｴﾗｰ",SUM(IF($AP724:$AU724=BO$15,IF($AP$17:$AU$17="○",$AG724))))</f>
        <v>0</v>
      </c>
      <c r="BP724" s="237">
        <f t="array" ref="BP724">IF($BB724&gt;0,"ｴﾗｰ",SUM(IF($AP724:$AU724=BP$15,IF($AP$17:$AU$17="○",$AG724))))</f>
        <v>0</v>
      </c>
      <c r="BQ724" s="494">
        <f t="array" ref="BQ724">IF($BB724&gt;0,"ｴﾗｰ",SUM(IF($AP724:$AU724=BQ$15,IF($AP$17:$AU$17="○",$AG724))))</f>
        <v>0</v>
      </c>
      <c r="BR724" s="490">
        <f t="shared" si="1088"/>
        <v>0</v>
      </c>
      <c r="BS724" s="236" t="str">
        <f t="shared" si="1048"/>
        <v/>
      </c>
      <c r="BT724" s="237" t="str">
        <f t="shared" si="1049"/>
        <v/>
      </c>
      <c r="BU724" s="488" t="str">
        <f t="shared" si="1050"/>
        <v/>
      </c>
      <c r="BV724" s="532">
        <f t="shared" si="1089"/>
        <v>0</v>
      </c>
      <c r="BW724" s="512" t="str">
        <f t="shared" si="1090"/>
        <v>ｴﾗｰ</v>
      </c>
      <c r="BX724" s="237" t="str">
        <f t="shared" si="1091"/>
        <v>ｴﾗｰ</v>
      </c>
      <c r="BY724" s="494" t="str">
        <f t="shared" si="1092"/>
        <v>ｴﾗｰ</v>
      </c>
      <c r="BZ724" s="628">
        <f t="shared" si="1093"/>
        <v>0</v>
      </c>
      <c r="CA724" s="528" t="str">
        <f t="shared" si="1094"/>
        <v/>
      </c>
      <c r="CB724" s="237" t="str">
        <f t="shared" si="1095"/>
        <v/>
      </c>
      <c r="CC724" s="494" t="str">
        <f t="shared" si="1096"/>
        <v/>
      </c>
      <c r="CD724" s="635">
        <f t="shared" si="1097"/>
        <v>0</v>
      </c>
      <c r="CE724" s="528" t="str">
        <f t="shared" si="1098"/>
        <v/>
      </c>
      <c r="CF724" s="237" t="str">
        <f t="shared" si="1099"/>
        <v/>
      </c>
      <c r="CG724" s="494" t="str">
        <f t="shared" si="1100"/>
        <v/>
      </c>
      <c r="CH724" s="635">
        <f t="shared" si="1101"/>
        <v>0</v>
      </c>
      <c r="CI724" s="535" t="str">
        <f t="shared" si="1102"/>
        <v/>
      </c>
      <c r="CJ724" s="515" t="str">
        <f t="shared" si="1103"/>
        <v/>
      </c>
      <c r="CK724" s="522" t="str">
        <f t="shared" si="1104"/>
        <v/>
      </c>
      <c r="CL724" s="515" t="str">
        <f t="shared" si="1105"/>
        <v/>
      </c>
      <c r="CM724" s="524" t="str">
        <f t="shared" si="1106"/>
        <v/>
      </c>
      <c r="CN724" s="518" t="str">
        <f t="shared" si="1107"/>
        <v/>
      </c>
      <c r="CO724" s="236" t="str">
        <f t="shared" si="1108"/>
        <v/>
      </c>
      <c r="CP724" s="237" t="str">
        <f t="shared" si="1109"/>
        <v/>
      </c>
      <c r="CQ724" s="494" t="str">
        <f t="shared" si="1110"/>
        <v/>
      </c>
      <c r="CR724" s="493">
        <f t="shared" si="1111"/>
        <v>0</v>
      </c>
      <c r="CS724" s="512" t="str">
        <f t="shared" si="1112"/>
        <v/>
      </c>
      <c r="CT724" s="237" t="str">
        <f t="shared" si="1113"/>
        <v/>
      </c>
      <c r="CU724" s="237" t="str">
        <f t="shared" si="1114"/>
        <v/>
      </c>
      <c r="CV724" s="238">
        <f t="shared" si="1115"/>
        <v>0</v>
      </c>
      <c r="CW724" s="236" t="str">
        <f t="shared" si="1051"/>
        <v/>
      </c>
      <c r="CX724" s="237" t="str">
        <f t="shared" si="1052"/>
        <v/>
      </c>
      <c r="CY724" s="494">
        <f t="shared" si="1053"/>
        <v>0</v>
      </c>
      <c r="CZ724" s="493"/>
      <c r="DA724" s="236" t="str">
        <f t="shared" si="1054"/>
        <v/>
      </c>
      <c r="DB724" s="237" t="str">
        <f t="shared" si="1055"/>
        <v/>
      </c>
      <c r="DC724" s="494">
        <f t="shared" si="1056"/>
        <v>0</v>
      </c>
      <c r="DD724" s="493"/>
      <c r="DE724" s="1335"/>
      <c r="DF724" s="1343">
        <f t="shared" si="1057"/>
        <v>0</v>
      </c>
      <c r="DG724" s="528" t="str">
        <f t="shared" si="1058"/>
        <v/>
      </c>
      <c r="DH724" s="494" t="str">
        <f t="shared" si="1059"/>
        <v/>
      </c>
      <c r="DI724" s="53">
        <f t="shared" si="1060"/>
        <v>0</v>
      </c>
      <c r="DJ724" s="432">
        <f t="shared" si="1061"/>
        <v>0</v>
      </c>
      <c r="DK724" s="433">
        <f t="shared" si="1116"/>
        <v>0</v>
      </c>
      <c r="DL724" s="53" t="str">
        <f t="shared" si="1062"/>
        <v/>
      </c>
      <c r="DM724" s="105" t="str">
        <f t="shared" si="1063"/>
        <v/>
      </c>
      <c r="DN724" s="104" t="str">
        <f t="shared" si="1063"/>
        <v/>
      </c>
      <c r="DO724" s="434" t="str">
        <f t="shared" si="1063"/>
        <v/>
      </c>
      <c r="DP724" s="672"/>
      <c r="DQ724" s="673"/>
      <c r="DR724" s="674"/>
      <c r="DS724" s="435">
        <f t="shared" si="1117"/>
        <v>0</v>
      </c>
      <c r="DT724" s="228" t="str">
        <f t="shared" si="1064"/>
        <v/>
      </c>
      <c r="DU724" s="236" t="str">
        <f t="shared" si="1065"/>
        <v/>
      </c>
      <c r="DV724" s="237" t="str">
        <f t="shared" si="1066"/>
        <v/>
      </c>
      <c r="DW724" s="237" t="str">
        <f t="shared" si="1067"/>
        <v/>
      </c>
      <c r="DX724" s="238">
        <f t="shared" si="1068"/>
        <v>0</v>
      </c>
      <c r="DY724" s="675"/>
      <c r="EA724" s="1363">
        <f t="shared" si="1118"/>
        <v>0</v>
      </c>
      <c r="EB724" s="1363">
        <f t="shared" si="1119"/>
        <v>0</v>
      </c>
      <c r="EC724" s="1363">
        <f t="shared" si="1120"/>
        <v>0</v>
      </c>
      <c r="ED724" s="1363">
        <f t="shared" si="1121"/>
        <v>0</v>
      </c>
      <c r="EE724" s="1363">
        <f t="shared" si="1122"/>
        <v>0</v>
      </c>
      <c r="EF724" s="1363">
        <f t="shared" si="1123"/>
        <v>0</v>
      </c>
      <c r="EG724" s="1363">
        <f t="shared" si="1042"/>
        <v>0</v>
      </c>
    </row>
    <row r="725" spans="1:137" s="3" customFormat="1" ht="18" customHeight="1">
      <c r="A725" s="305" t="str">
        <f t="shared" si="1043"/>
        <v/>
      </c>
      <c r="B725" s="174">
        <f t="shared" si="1069"/>
        <v>0</v>
      </c>
      <c r="C725" s="1415" t="str">
        <f t="shared" si="1044"/>
        <v>授業料</v>
      </c>
      <c r="D725" s="1415" t="str">
        <f t="shared" si="1045"/>
        <v>入学金</v>
      </c>
      <c r="E725" s="174">
        <f t="shared" si="1070"/>
        <v>0</v>
      </c>
      <c r="F725" s="305">
        <f t="shared" si="1046"/>
        <v>0</v>
      </c>
      <c r="G725" s="475">
        <f t="shared" si="1047"/>
        <v>708</v>
      </c>
      <c r="H725" s="430"/>
      <c r="I725" s="431"/>
      <c r="J725" s="658"/>
      <c r="K725" s="659"/>
      <c r="L725" s="659"/>
      <c r="M725" s="660"/>
      <c r="N725" s="661"/>
      <c r="O725" s="662"/>
      <c r="P725" s="658"/>
      <c r="Q725" s="659"/>
      <c r="R725" s="660"/>
      <c r="S725" s="663"/>
      <c r="T725" s="661"/>
      <c r="U725" s="664"/>
      <c r="V725" s="53" t="str">
        <f>IF(OR($R$5="",$T$5="",$J725="",$O725="",$U725=""),"",IF(ISERROR(VLOOKUP($C725,参照!$P$4:$V$112,5,FALSE)),0,VLOOKUP($C725,参照!$P$4:$V$112,5,FALSE)))</f>
        <v/>
      </c>
      <c r="W725" s="665"/>
      <c r="X725" s="54" t="str">
        <f>IF(OR($R$5="",$T$5="",$J725="",$O725="",$W725=""),"",IF(ISERROR(VLOOKUP($D725,参照!$P$4:$V$112,5,FALSE)),0,VLOOKUP($D725,参照!$P$4:$V$112,5,FALSE)))</f>
        <v/>
      </c>
      <c r="Y725" s="102"/>
      <c r="Z725" s="102"/>
      <c r="AA725" s="1177"/>
      <c r="AB725" s="227">
        <f t="shared" si="1071"/>
        <v>0</v>
      </c>
      <c r="AC725" s="1122"/>
      <c r="AD725" s="352">
        <f t="shared" si="1072"/>
        <v>0</v>
      </c>
      <c r="AE725" s="55"/>
      <c r="AF725" s="55" t="str">
        <f t="shared" si="1073"/>
        <v/>
      </c>
      <c r="AG725" s="1124"/>
      <c r="AH725" s="760">
        <f t="shared" si="1074"/>
        <v>0</v>
      </c>
      <c r="AI725" s="761">
        <f t="shared" si="1075"/>
        <v>0</v>
      </c>
      <c r="AJ725" s="1126"/>
      <c r="AK725" s="1127"/>
      <c r="AL725" s="670"/>
      <c r="AM725" s="1127"/>
      <c r="AN725" s="670"/>
      <c r="AO725" s="1179"/>
      <c r="AP725" s="669"/>
      <c r="AQ725" s="1127"/>
      <c r="AR725" s="670"/>
      <c r="AS725" s="1127"/>
      <c r="AT725" s="670"/>
      <c r="AU725" s="1127"/>
      <c r="AV725" s="575" t="str">
        <f t="shared" si="1076"/>
        <v>○</v>
      </c>
      <c r="AW725" s="576" t="str">
        <f t="shared" si="1077"/>
        <v>○</v>
      </c>
      <c r="AX725" s="576" t="str">
        <f t="shared" si="1078"/>
        <v>○</v>
      </c>
      <c r="AY725" s="576" t="str">
        <f t="shared" si="1079"/>
        <v>○</v>
      </c>
      <c r="AZ725" s="576" t="str">
        <f t="shared" si="1080"/>
        <v>○</v>
      </c>
      <c r="BA725" s="577" t="str">
        <f t="shared" si="1081"/>
        <v>○</v>
      </c>
      <c r="BB725" s="578">
        <f t="shared" si="1082"/>
        <v>0</v>
      </c>
      <c r="BC725" s="767">
        <f t="shared" si="1083"/>
        <v>0</v>
      </c>
      <c r="BD725" s="768">
        <f t="shared" si="1083"/>
        <v>0</v>
      </c>
      <c r="BE725" s="769">
        <f t="shared" si="1083"/>
        <v>0</v>
      </c>
      <c r="BF725" s="587">
        <f t="shared" si="1084"/>
        <v>0</v>
      </c>
      <c r="BG725" s="503">
        <f t="shared" si="1085"/>
        <v>0</v>
      </c>
      <c r="BH725" s="504">
        <f t="shared" si="1085"/>
        <v>0</v>
      </c>
      <c r="BI725" s="505">
        <f t="shared" si="1085"/>
        <v>0</v>
      </c>
      <c r="BJ725" s="506">
        <f t="shared" si="1086"/>
        <v>0</v>
      </c>
      <c r="BK725" s="236">
        <f t="array" ref="BK725">IF($BB725&gt;0,"ｴﾗｰ",SUM(IF($AJ725:$AO725=BK$15,IF($AJ$17:$AO$17="○",$AG725))))</f>
        <v>0</v>
      </c>
      <c r="BL725" s="237">
        <f t="array" ref="BL725">IF($BB725&gt;0,"ｴﾗｰ",SUM(IF($AJ725:$AO725=BL$15,IF($AJ$17:$AO$17="○",$AG725))))</f>
        <v>0</v>
      </c>
      <c r="BM725" s="488">
        <f t="array" ref="BM725">IF($BB725&gt;0,"ｴﾗｰ",SUM(IF($AJ725:$AO725=BM$15,IF($AJ$17:$AO$17="○",$AG725))))</f>
        <v>0</v>
      </c>
      <c r="BN725" s="493">
        <f t="shared" si="1087"/>
        <v>0</v>
      </c>
      <c r="BO725" s="236">
        <f t="array" ref="BO725">IF($BB725&gt;0,"ｴﾗｰ",SUM(IF($AP725:$AU725=BO$15,IF($AP$17:$AU$17="○",$AG725))))</f>
        <v>0</v>
      </c>
      <c r="BP725" s="237">
        <f t="array" ref="BP725">IF($BB725&gt;0,"ｴﾗｰ",SUM(IF($AP725:$AU725=BP$15,IF($AP$17:$AU$17="○",$AG725))))</f>
        <v>0</v>
      </c>
      <c r="BQ725" s="494">
        <f t="array" ref="BQ725">IF($BB725&gt;0,"ｴﾗｰ",SUM(IF($AP725:$AU725=BQ$15,IF($AP$17:$AU$17="○",$AG725))))</f>
        <v>0</v>
      </c>
      <c r="BR725" s="490">
        <f t="shared" si="1088"/>
        <v>0</v>
      </c>
      <c r="BS725" s="236" t="str">
        <f t="shared" si="1048"/>
        <v/>
      </c>
      <c r="BT725" s="237" t="str">
        <f t="shared" si="1049"/>
        <v/>
      </c>
      <c r="BU725" s="488" t="str">
        <f t="shared" si="1050"/>
        <v/>
      </c>
      <c r="BV725" s="532">
        <f t="shared" si="1089"/>
        <v>0</v>
      </c>
      <c r="BW725" s="512" t="str">
        <f t="shared" si="1090"/>
        <v>ｴﾗｰ</v>
      </c>
      <c r="BX725" s="237" t="str">
        <f t="shared" si="1091"/>
        <v>ｴﾗｰ</v>
      </c>
      <c r="BY725" s="494" t="str">
        <f t="shared" si="1092"/>
        <v>ｴﾗｰ</v>
      </c>
      <c r="BZ725" s="628">
        <f t="shared" si="1093"/>
        <v>0</v>
      </c>
      <c r="CA725" s="528" t="str">
        <f t="shared" si="1094"/>
        <v/>
      </c>
      <c r="CB725" s="237" t="str">
        <f t="shared" si="1095"/>
        <v/>
      </c>
      <c r="CC725" s="494" t="str">
        <f t="shared" si="1096"/>
        <v/>
      </c>
      <c r="CD725" s="635">
        <f t="shared" si="1097"/>
        <v>0</v>
      </c>
      <c r="CE725" s="528" t="str">
        <f t="shared" si="1098"/>
        <v/>
      </c>
      <c r="CF725" s="237" t="str">
        <f t="shared" si="1099"/>
        <v/>
      </c>
      <c r="CG725" s="494" t="str">
        <f t="shared" si="1100"/>
        <v/>
      </c>
      <c r="CH725" s="635">
        <f t="shared" si="1101"/>
        <v>0</v>
      </c>
      <c r="CI725" s="535" t="str">
        <f t="shared" si="1102"/>
        <v/>
      </c>
      <c r="CJ725" s="515" t="str">
        <f t="shared" si="1103"/>
        <v/>
      </c>
      <c r="CK725" s="522" t="str">
        <f t="shared" si="1104"/>
        <v/>
      </c>
      <c r="CL725" s="515" t="str">
        <f t="shared" si="1105"/>
        <v/>
      </c>
      <c r="CM725" s="524" t="str">
        <f t="shared" si="1106"/>
        <v/>
      </c>
      <c r="CN725" s="518" t="str">
        <f t="shared" si="1107"/>
        <v/>
      </c>
      <c r="CO725" s="236" t="str">
        <f t="shared" si="1108"/>
        <v/>
      </c>
      <c r="CP725" s="237" t="str">
        <f t="shared" si="1109"/>
        <v/>
      </c>
      <c r="CQ725" s="494" t="str">
        <f t="shared" si="1110"/>
        <v/>
      </c>
      <c r="CR725" s="493">
        <f t="shared" si="1111"/>
        <v>0</v>
      </c>
      <c r="CS725" s="512" t="str">
        <f t="shared" si="1112"/>
        <v/>
      </c>
      <c r="CT725" s="237" t="str">
        <f t="shared" si="1113"/>
        <v/>
      </c>
      <c r="CU725" s="237" t="str">
        <f t="shared" si="1114"/>
        <v/>
      </c>
      <c r="CV725" s="238">
        <f t="shared" si="1115"/>
        <v>0</v>
      </c>
      <c r="CW725" s="236" t="str">
        <f t="shared" si="1051"/>
        <v/>
      </c>
      <c r="CX725" s="237" t="str">
        <f t="shared" si="1052"/>
        <v/>
      </c>
      <c r="CY725" s="494">
        <f t="shared" si="1053"/>
        <v>0</v>
      </c>
      <c r="CZ725" s="493"/>
      <c r="DA725" s="236" t="str">
        <f t="shared" si="1054"/>
        <v/>
      </c>
      <c r="DB725" s="237" t="str">
        <f t="shared" si="1055"/>
        <v/>
      </c>
      <c r="DC725" s="494">
        <f t="shared" si="1056"/>
        <v>0</v>
      </c>
      <c r="DD725" s="493"/>
      <c r="DE725" s="1335"/>
      <c r="DF725" s="1343">
        <f t="shared" si="1057"/>
        <v>0</v>
      </c>
      <c r="DG725" s="528" t="str">
        <f t="shared" si="1058"/>
        <v/>
      </c>
      <c r="DH725" s="494" t="str">
        <f t="shared" si="1059"/>
        <v/>
      </c>
      <c r="DI725" s="53">
        <f t="shared" si="1060"/>
        <v>0</v>
      </c>
      <c r="DJ725" s="432">
        <f t="shared" si="1061"/>
        <v>0</v>
      </c>
      <c r="DK725" s="433">
        <f t="shared" si="1116"/>
        <v>0</v>
      </c>
      <c r="DL725" s="53" t="str">
        <f t="shared" si="1062"/>
        <v/>
      </c>
      <c r="DM725" s="105" t="str">
        <f t="shared" si="1063"/>
        <v/>
      </c>
      <c r="DN725" s="104" t="str">
        <f t="shared" si="1063"/>
        <v/>
      </c>
      <c r="DO725" s="434" t="str">
        <f t="shared" si="1063"/>
        <v/>
      </c>
      <c r="DP725" s="672"/>
      <c r="DQ725" s="673"/>
      <c r="DR725" s="674"/>
      <c r="DS725" s="435">
        <f t="shared" si="1117"/>
        <v>0</v>
      </c>
      <c r="DT725" s="228" t="str">
        <f t="shared" si="1064"/>
        <v/>
      </c>
      <c r="DU725" s="236" t="str">
        <f t="shared" si="1065"/>
        <v/>
      </c>
      <c r="DV725" s="237" t="str">
        <f t="shared" si="1066"/>
        <v/>
      </c>
      <c r="DW725" s="237" t="str">
        <f t="shared" si="1067"/>
        <v/>
      </c>
      <c r="DX725" s="238">
        <f t="shared" si="1068"/>
        <v>0</v>
      </c>
      <c r="DY725" s="675"/>
      <c r="EA725" s="1363">
        <f t="shared" si="1118"/>
        <v>0</v>
      </c>
      <c r="EB725" s="1363">
        <f t="shared" si="1119"/>
        <v>0</v>
      </c>
      <c r="EC725" s="1363">
        <f t="shared" si="1120"/>
        <v>0</v>
      </c>
      <c r="ED725" s="1363">
        <f t="shared" si="1121"/>
        <v>0</v>
      </c>
      <c r="EE725" s="1363">
        <f t="shared" si="1122"/>
        <v>0</v>
      </c>
      <c r="EF725" s="1363">
        <f t="shared" si="1123"/>
        <v>0</v>
      </c>
      <c r="EG725" s="1363">
        <f t="shared" si="1042"/>
        <v>0</v>
      </c>
    </row>
    <row r="726" spans="1:137" s="3" customFormat="1" ht="18" customHeight="1">
      <c r="A726" s="305" t="str">
        <f t="shared" si="1043"/>
        <v/>
      </c>
      <c r="B726" s="174">
        <f t="shared" si="1069"/>
        <v>0</v>
      </c>
      <c r="C726" s="1415" t="str">
        <f t="shared" si="1044"/>
        <v>授業料</v>
      </c>
      <c r="D726" s="1415" t="str">
        <f t="shared" si="1045"/>
        <v>入学金</v>
      </c>
      <c r="E726" s="174">
        <f t="shared" si="1070"/>
        <v>0</v>
      </c>
      <c r="F726" s="305">
        <f t="shared" si="1046"/>
        <v>0</v>
      </c>
      <c r="G726" s="475">
        <f t="shared" si="1047"/>
        <v>709</v>
      </c>
      <c r="H726" s="430"/>
      <c r="I726" s="431"/>
      <c r="J726" s="658"/>
      <c r="K726" s="659"/>
      <c r="L726" s="659"/>
      <c r="M726" s="660"/>
      <c r="N726" s="661"/>
      <c r="O726" s="662"/>
      <c r="P726" s="658"/>
      <c r="Q726" s="659"/>
      <c r="R726" s="660"/>
      <c r="S726" s="663"/>
      <c r="T726" s="661"/>
      <c r="U726" s="664"/>
      <c r="V726" s="53" t="str">
        <f>IF(OR($R$5="",$T$5="",$J726="",$O726="",$U726=""),"",IF(ISERROR(VLOOKUP($C726,参照!$P$4:$V$112,5,FALSE)),0,VLOOKUP($C726,参照!$P$4:$V$112,5,FALSE)))</f>
        <v/>
      </c>
      <c r="W726" s="665"/>
      <c r="X726" s="54" t="str">
        <f>IF(OR($R$5="",$T$5="",$J726="",$O726="",$W726=""),"",IF(ISERROR(VLOOKUP($D726,参照!$P$4:$V$112,5,FALSE)),0,VLOOKUP($D726,参照!$P$4:$V$112,5,FALSE)))</f>
        <v/>
      </c>
      <c r="Y726" s="102"/>
      <c r="Z726" s="102"/>
      <c r="AA726" s="1177"/>
      <c r="AB726" s="227">
        <f t="shared" si="1071"/>
        <v>0</v>
      </c>
      <c r="AC726" s="1122"/>
      <c r="AD726" s="352">
        <f t="shared" si="1072"/>
        <v>0</v>
      </c>
      <c r="AE726" s="55"/>
      <c r="AF726" s="55" t="str">
        <f t="shared" si="1073"/>
        <v/>
      </c>
      <c r="AG726" s="1124"/>
      <c r="AH726" s="760">
        <f t="shared" si="1074"/>
        <v>0</v>
      </c>
      <c r="AI726" s="761">
        <f t="shared" si="1075"/>
        <v>0</v>
      </c>
      <c r="AJ726" s="1126"/>
      <c r="AK726" s="1127"/>
      <c r="AL726" s="670"/>
      <c r="AM726" s="1127"/>
      <c r="AN726" s="670"/>
      <c r="AO726" s="1179"/>
      <c r="AP726" s="669"/>
      <c r="AQ726" s="1127"/>
      <c r="AR726" s="670"/>
      <c r="AS726" s="1127"/>
      <c r="AT726" s="670"/>
      <c r="AU726" s="1127"/>
      <c r="AV726" s="575" t="str">
        <f t="shared" si="1076"/>
        <v>○</v>
      </c>
      <c r="AW726" s="576" t="str">
        <f t="shared" si="1077"/>
        <v>○</v>
      </c>
      <c r="AX726" s="576" t="str">
        <f t="shared" si="1078"/>
        <v>○</v>
      </c>
      <c r="AY726" s="576" t="str">
        <f t="shared" si="1079"/>
        <v>○</v>
      </c>
      <c r="AZ726" s="576" t="str">
        <f t="shared" si="1080"/>
        <v>○</v>
      </c>
      <c r="BA726" s="577" t="str">
        <f t="shared" si="1081"/>
        <v>○</v>
      </c>
      <c r="BB726" s="578">
        <f t="shared" si="1082"/>
        <v>0</v>
      </c>
      <c r="BC726" s="767">
        <f t="shared" si="1083"/>
        <v>0</v>
      </c>
      <c r="BD726" s="768">
        <f t="shared" si="1083"/>
        <v>0</v>
      </c>
      <c r="BE726" s="769">
        <f t="shared" si="1083"/>
        <v>0</v>
      </c>
      <c r="BF726" s="587">
        <f t="shared" si="1084"/>
        <v>0</v>
      </c>
      <c r="BG726" s="503">
        <f t="shared" si="1085"/>
        <v>0</v>
      </c>
      <c r="BH726" s="504">
        <f t="shared" si="1085"/>
        <v>0</v>
      </c>
      <c r="BI726" s="505">
        <f t="shared" si="1085"/>
        <v>0</v>
      </c>
      <c r="BJ726" s="506">
        <f t="shared" si="1086"/>
        <v>0</v>
      </c>
      <c r="BK726" s="236">
        <f t="array" ref="BK726">IF($BB726&gt;0,"ｴﾗｰ",SUM(IF($AJ726:$AO726=BK$15,IF($AJ$17:$AO$17="○",$AG726))))</f>
        <v>0</v>
      </c>
      <c r="BL726" s="237">
        <f t="array" ref="BL726">IF($BB726&gt;0,"ｴﾗｰ",SUM(IF($AJ726:$AO726=BL$15,IF($AJ$17:$AO$17="○",$AG726))))</f>
        <v>0</v>
      </c>
      <c r="BM726" s="488">
        <f t="array" ref="BM726">IF($BB726&gt;0,"ｴﾗｰ",SUM(IF($AJ726:$AO726=BM$15,IF($AJ$17:$AO$17="○",$AG726))))</f>
        <v>0</v>
      </c>
      <c r="BN726" s="493">
        <f t="shared" si="1087"/>
        <v>0</v>
      </c>
      <c r="BO726" s="236">
        <f t="array" ref="BO726">IF($BB726&gt;0,"ｴﾗｰ",SUM(IF($AP726:$AU726=BO$15,IF($AP$17:$AU$17="○",$AG726))))</f>
        <v>0</v>
      </c>
      <c r="BP726" s="237">
        <f t="array" ref="BP726">IF($BB726&gt;0,"ｴﾗｰ",SUM(IF($AP726:$AU726=BP$15,IF($AP$17:$AU$17="○",$AG726))))</f>
        <v>0</v>
      </c>
      <c r="BQ726" s="494">
        <f t="array" ref="BQ726">IF($BB726&gt;0,"ｴﾗｰ",SUM(IF($AP726:$AU726=BQ$15,IF($AP$17:$AU$17="○",$AG726))))</f>
        <v>0</v>
      </c>
      <c r="BR726" s="490">
        <f t="shared" si="1088"/>
        <v>0</v>
      </c>
      <c r="BS726" s="236" t="str">
        <f t="shared" si="1048"/>
        <v/>
      </c>
      <c r="BT726" s="237" t="str">
        <f t="shared" si="1049"/>
        <v/>
      </c>
      <c r="BU726" s="488" t="str">
        <f t="shared" si="1050"/>
        <v/>
      </c>
      <c r="BV726" s="532">
        <f t="shared" si="1089"/>
        <v>0</v>
      </c>
      <c r="BW726" s="512" t="str">
        <f t="shared" si="1090"/>
        <v>ｴﾗｰ</v>
      </c>
      <c r="BX726" s="237" t="str">
        <f t="shared" si="1091"/>
        <v>ｴﾗｰ</v>
      </c>
      <c r="BY726" s="494" t="str">
        <f t="shared" si="1092"/>
        <v>ｴﾗｰ</v>
      </c>
      <c r="BZ726" s="628">
        <f t="shared" si="1093"/>
        <v>0</v>
      </c>
      <c r="CA726" s="528" t="str">
        <f t="shared" si="1094"/>
        <v/>
      </c>
      <c r="CB726" s="237" t="str">
        <f t="shared" si="1095"/>
        <v/>
      </c>
      <c r="CC726" s="494" t="str">
        <f t="shared" si="1096"/>
        <v/>
      </c>
      <c r="CD726" s="635">
        <f t="shared" si="1097"/>
        <v>0</v>
      </c>
      <c r="CE726" s="528" t="str">
        <f t="shared" si="1098"/>
        <v/>
      </c>
      <c r="CF726" s="237" t="str">
        <f t="shared" si="1099"/>
        <v/>
      </c>
      <c r="CG726" s="494" t="str">
        <f t="shared" si="1100"/>
        <v/>
      </c>
      <c r="CH726" s="635">
        <f t="shared" si="1101"/>
        <v>0</v>
      </c>
      <c r="CI726" s="535" t="str">
        <f t="shared" si="1102"/>
        <v/>
      </c>
      <c r="CJ726" s="515" t="str">
        <f t="shared" si="1103"/>
        <v/>
      </c>
      <c r="CK726" s="522" t="str">
        <f t="shared" si="1104"/>
        <v/>
      </c>
      <c r="CL726" s="515" t="str">
        <f t="shared" si="1105"/>
        <v/>
      </c>
      <c r="CM726" s="524" t="str">
        <f t="shared" si="1106"/>
        <v/>
      </c>
      <c r="CN726" s="518" t="str">
        <f t="shared" si="1107"/>
        <v/>
      </c>
      <c r="CO726" s="236" t="str">
        <f t="shared" si="1108"/>
        <v/>
      </c>
      <c r="CP726" s="237" t="str">
        <f t="shared" si="1109"/>
        <v/>
      </c>
      <c r="CQ726" s="494" t="str">
        <f t="shared" si="1110"/>
        <v/>
      </c>
      <c r="CR726" s="493">
        <f t="shared" si="1111"/>
        <v>0</v>
      </c>
      <c r="CS726" s="512" t="str">
        <f t="shared" si="1112"/>
        <v/>
      </c>
      <c r="CT726" s="237" t="str">
        <f t="shared" si="1113"/>
        <v/>
      </c>
      <c r="CU726" s="237" t="str">
        <f t="shared" si="1114"/>
        <v/>
      </c>
      <c r="CV726" s="238">
        <f t="shared" si="1115"/>
        <v>0</v>
      </c>
      <c r="CW726" s="236" t="str">
        <f t="shared" si="1051"/>
        <v/>
      </c>
      <c r="CX726" s="237" t="str">
        <f t="shared" si="1052"/>
        <v/>
      </c>
      <c r="CY726" s="494">
        <f t="shared" si="1053"/>
        <v>0</v>
      </c>
      <c r="CZ726" s="493"/>
      <c r="DA726" s="236" t="str">
        <f t="shared" si="1054"/>
        <v/>
      </c>
      <c r="DB726" s="237" t="str">
        <f t="shared" si="1055"/>
        <v/>
      </c>
      <c r="DC726" s="494">
        <f t="shared" si="1056"/>
        <v>0</v>
      </c>
      <c r="DD726" s="493"/>
      <c r="DE726" s="1335"/>
      <c r="DF726" s="1343">
        <f t="shared" si="1057"/>
        <v>0</v>
      </c>
      <c r="DG726" s="528" t="str">
        <f t="shared" si="1058"/>
        <v/>
      </c>
      <c r="DH726" s="494" t="str">
        <f t="shared" si="1059"/>
        <v/>
      </c>
      <c r="DI726" s="53">
        <f t="shared" si="1060"/>
        <v>0</v>
      </c>
      <c r="DJ726" s="432">
        <f t="shared" si="1061"/>
        <v>0</v>
      </c>
      <c r="DK726" s="433">
        <f t="shared" si="1116"/>
        <v>0</v>
      </c>
      <c r="DL726" s="53" t="str">
        <f t="shared" si="1062"/>
        <v/>
      </c>
      <c r="DM726" s="105" t="str">
        <f t="shared" si="1063"/>
        <v/>
      </c>
      <c r="DN726" s="104" t="str">
        <f t="shared" si="1063"/>
        <v/>
      </c>
      <c r="DO726" s="434" t="str">
        <f t="shared" si="1063"/>
        <v/>
      </c>
      <c r="DP726" s="672"/>
      <c r="DQ726" s="673"/>
      <c r="DR726" s="674"/>
      <c r="DS726" s="435">
        <f t="shared" si="1117"/>
        <v>0</v>
      </c>
      <c r="DT726" s="228" t="str">
        <f t="shared" si="1064"/>
        <v/>
      </c>
      <c r="DU726" s="236" t="str">
        <f t="shared" si="1065"/>
        <v/>
      </c>
      <c r="DV726" s="237" t="str">
        <f t="shared" si="1066"/>
        <v/>
      </c>
      <c r="DW726" s="237" t="str">
        <f t="shared" si="1067"/>
        <v/>
      </c>
      <c r="DX726" s="238">
        <f t="shared" si="1068"/>
        <v>0</v>
      </c>
      <c r="DY726" s="675"/>
      <c r="EA726" s="1363">
        <f t="shared" si="1118"/>
        <v>0</v>
      </c>
      <c r="EB726" s="1363">
        <f t="shared" si="1119"/>
        <v>0</v>
      </c>
      <c r="EC726" s="1363">
        <f t="shared" si="1120"/>
        <v>0</v>
      </c>
      <c r="ED726" s="1363">
        <f t="shared" si="1121"/>
        <v>0</v>
      </c>
      <c r="EE726" s="1363">
        <f t="shared" si="1122"/>
        <v>0</v>
      </c>
      <c r="EF726" s="1363">
        <f t="shared" si="1123"/>
        <v>0</v>
      </c>
      <c r="EG726" s="1363">
        <f t="shared" si="1042"/>
        <v>0</v>
      </c>
    </row>
    <row r="727" spans="1:137" s="3" customFormat="1" ht="18" customHeight="1">
      <c r="A727" s="305" t="str">
        <f t="shared" si="1043"/>
        <v/>
      </c>
      <c r="B727" s="174">
        <f t="shared" si="1069"/>
        <v>0</v>
      </c>
      <c r="C727" s="1415" t="str">
        <f t="shared" si="1044"/>
        <v>授業料</v>
      </c>
      <c r="D727" s="1415" t="str">
        <f t="shared" si="1045"/>
        <v>入学金</v>
      </c>
      <c r="E727" s="174">
        <f t="shared" si="1070"/>
        <v>0</v>
      </c>
      <c r="F727" s="305">
        <f t="shared" si="1046"/>
        <v>0</v>
      </c>
      <c r="G727" s="475">
        <f t="shared" si="1047"/>
        <v>710</v>
      </c>
      <c r="H727" s="430"/>
      <c r="I727" s="431"/>
      <c r="J727" s="658"/>
      <c r="K727" s="659"/>
      <c r="L727" s="659"/>
      <c r="M727" s="660"/>
      <c r="N727" s="661"/>
      <c r="O727" s="662"/>
      <c r="P727" s="658"/>
      <c r="Q727" s="659"/>
      <c r="R727" s="660"/>
      <c r="S727" s="663"/>
      <c r="T727" s="661"/>
      <c r="U727" s="664"/>
      <c r="V727" s="53" t="str">
        <f>IF(OR($R$5="",$T$5="",$J727="",$O727="",$U727=""),"",IF(ISERROR(VLOOKUP($C727,参照!$P$4:$V$112,5,FALSE)),0,VLOOKUP($C727,参照!$P$4:$V$112,5,FALSE)))</f>
        <v/>
      </c>
      <c r="W727" s="665"/>
      <c r="X727" s="54" t="str">
        <f>IF(OR($R$5="",$T$5="",$J727="",$O727="",$W727=""),"",IF(ISERROR(VLOOKUP($D727,参照!$P$4:$V$112,5,FALSE)),0,VLOOKUP($D727,参照!$P$4:$V$112,5,FALSE)))</f>
        <v/>
      </c>
      <c r="Y727" s="102"/>
      <c r="Z727" s="102"/>
      <c r="AA727" s="1177"/>
      <c r="AB727" s="227">
        <f t="shared" si="1071"/>
        <v>0</v>
      </c>
      <c r="AC727" s="1122"/>
      <c r="AD727" s="352">
        <f t="shared" si="1072"/>
        <v>0</v>
      </c>
      <c r="AE727" s="55"/>
      <c r="AF727" s="55" t="str">
        <f t="shared" si="1073"/>
        <v/>
      </c>
      <c r="AG727" s="1124"/>
      <c r="AH727" s="760">
        <f t="shared" si="1074"/>
        <v>0</v>
      </c>
      <c r="AI727" s="761">
        <f t="shared" si="1075"/>
        <v>0</v>
      </c>
      <c r="AJ727" s="1126"/>
      <c r="AK727" s="1127"/>
      <c r="AL727" s="670"/>
      <c r="AM727" s="1127"/>
      <c r="AN727" s="670"/>
      <c r="AO727" s="1179"/>
      <c r="AP727" s="669"/>
      <c r="AQ727" s="1127"/>
      <c r="AR727" s="670"/>
      <c r="AS727" s="1127"/>
      <c r="AT727" s="670"/>
      <c r="AU727" s="1127"/>
      <c r="AV727" s="575" t="str">
        <f t="shared" si="1076"/>
        <v>○</v>
      </c>
      <c r="AW727" s="576" t="str">
        <f t="shared" si="1077"/>
        <v>○</v>
      </c>
      <c r="AX727" s="576" t="str">
        <f t="shared" si="1078"/>
        <v>○</v>
      </c>
      <c r="AY727" s="576" t="str">
        <f t="shared" si="1079"/>
        <v>○</v>
      </c>
      <c r="AZ727" s="576" t="str">
        <f t="shared" si="1080"/>
        <v>○</v>
      </c>
      <c r="BA727" s="577" t="str">
        <f t="shared" si="1081"/>
        <v>○</v>
      </c>
      <c r="BB727" s="578">
        <f t="shared" si="1082"/>
        <v>0</v>
      </c>
      <c r="BC727" s="767">
        <f t="shared" si="1083"/>
        <v>0</v>
      </c>
      <c r="BD727" s="768">
        <f t="shared" si="1083"/>
        <v>0</v>
      </c>
      <c r="BE727" s="769">
        <f t="shared" si="1083"/>
        <v>0</v>
      </c>
      <c r="BF727" s="587">
        <f t="shared" si="1084"/>
        <v>0</v>
      </c>
      <c r="BG727" s="503">
        <f t="shared" si="1085"/>
        <v>0</v>
      </c>
      <c r="BH727" s="504">
        <f t="shared" si="1085"/>
        <v>0</v>
      </c>
      <c r="BI727" s="505">
        <f t="shared" si="1085"/>
        <v>0</v>
      </c>
      <c r="BJ727" s="506">
        <f t="shared" si="1086"/>
        <v>0</v>
      </c>
      <c r="BK727" s="236">
        <f t="array" ref="BK727">IF($BB727&gt;0,"ｴﾗｰ",SUM(IF($AJ727:$AO727=BK$15,IF($AJ$17:$AO$17="○",$AG727))))</f>
        <v>0</v>
      </c>
      <c r="BL727" s="237">
        <f t="array" ref="BL727">IF($BB727&gt;0,"ｴﾗｰ",SUM(IF($AJ727:$AO727=BL$15,IF($AJ$17:$AO$17="○",$AG727))))</f>
        <v>0</v>
      </c>
      <c r="BM727" s="488">
        <f t="array" ref="BM727">IF($BB727&gt;0,"ｴﾗｰ",SUM(IF($AJ727:$AO727=BM$15,IF($AJ$17:$AO$17="○",$AG727))))</f>
        <v>0</v>
      </c>
      <c r="BN727" s="493">
        <f t="shared" si="1087"/>
        <v>0</v>
      </c>
      <c r="BO727" s="236">
        <f t="array" ref="BO727">IF($BB727&gt;0,"ｴﾗｰ",SUM(IF($AP727:$AU727=BO$15,IF($AP$17:$AU$17="○",$AG727))))</f>
        <v>0</v>
      </c>
      <c r="BP727" s="237">
        <f t="array" ref="BP727">IF($BB727&gt;0,"ｴﾗｰ",SUM(IF($AP727:$AU727=BP$15,IF($AP$17:$AU$17="○",$AG727))))</f>
        <v>0</v>
      </c>
      <c r="BQ727" s="494">
        <f t="array" ref="BQ727">IF($BB727&gt;0,"ｴﾗｰ",SUM(IF($AP727:$AU727=BQ$15,IF($AP$17:$AU$17="○",$AG727))))</f>
        <v>0</v>
      </c>
      <c r="BR727" s="490">
        <f t="shared" si="1088"/>
        <v>0</v>
      </c>
      <c r="BS727" s="236" t="str">
        <f t="shared" si="1048"/>
        <v/>
      </c>
      <c r="BT727" s="237" t="str">
        <f t="shared" si="1049"/>
        <v/>
      </c>
      <c r="BU727" s="488" t="str">
        <f t="shared" si="1050"/>
        <v/>
      </c>
      <c r="BV727" s="532">
        <f t="shared" si="1089"/>
        <v>0</v>
      </c>
      <c r="BW727" s="512" t="str">
        <f t="shared" si="1090"/>
        <v>ｴﾗｰ</v>
      </c>
      <c r="BX727" s="237" t="str">
        <f t="shared" si="1091"/>
        <v>ｴﾗｰ</v>
      </c>
      <c r="BY727" s="494" t="str">
        <f t="shared" si="1092"/>
        <v>ｴﾗｰ</v>
      </c>
      <c r="BZ727" s="628">
        <f t="shared" si="1093"/>
        <v>0</v>
      </c>
      <c r="CA727" s="528" t="str">
        <f t="shared" si="1094"/>
        <v/>
      </c>
      <c r="CB727" s="237" t="str">
        <f t="shared" si="1095"/>
        <v/>
      </c>
      <c r="CC727" s="494" t="str">
        <f t="shared" si="1096"/>
        <v/>
      </c>
      <c r="CD727" s="635">
        <f t="shared" si="1097"/>
        <v>0</v>
      </c>
      <c r="CE727" s="528" t="str">
        <f t="shared" si="1098"/>
        <v/>
      </c>
      <c r="CF727" s="237" t="str">
        <f t="shared" si="1099"/>
        <v/>
      </c>
      <c r="CG727" s="494" t="str">
        <f t="shared" si="1100"/>
        <v/>
      </c>
      <c r="CH727" s="635">
        <f t="shared" si="1101"/>
        <v>0</v>
      </c>
      <c r="CI727" s="535" t="str">
        <f t="shared" si="1102"/>
        <v/>
      </c>
      <c r="CJ727" s="515" t="str">
        <f t="shared" si="1103"/>
        <v/>
      </c>
      <c r="CK727" s="522" t="str">
        <f t="shared" si="1104"/>
        <v/>
      </c>
      <c r="CL727" s="515" t="str">
        <f t="shared" si="1105"/>
        <v/>
      </c>
      <c r="CM727" s="524" t="str">
        <f t="shared" si="1106"/>
        <v/>
      </c>
      <c r="CN727" s="518" t="str">
        <f t="shared" si="1107"/>
        <v/>
      </c>
      <c r="CO727" s="236" t="str">
        <f t="shared" si="1108"/>
        <v/>
      </c>
      <c r="CP727" s="237" t="str">
        <f t="shared" si="1109"/>
        <v/>
      </c>
      <c r="CQ727" s="494" t="str">
        <f t="shared" si="1110"/>
        <v/>
      </c>
      <c r="CR727" s="493">
        <f t="shared" si="1111"/>
        <v>0</v>
      </c>
      <c r="CS727" s="512" t="str">
        <f t="shared" si="1112"/>
        <v/>
      </c>
      <c r="CT727" s="237" t="str">
        <f t="shared" si="1113"/>
        <v/>
      </c>
      <c r="CU727" s="237" t="str">
        <f t="shared" si="1114"/>
        <v/>
      </c>
      <c r="CV727" s="238">
        <f t="shared" si="1115"/>
        <v>0</v>
      </c>
      <c r="CW727" s="236" t="str">
        <f t="shared" si="1051"/>
        <v/>
      </c>
      <c r="CX727" s="237" t="str">
        <f t="shared" si="1052"/>
        <v/>
      </c>
      <c r="CY727" s="494">
        <f t="shared" si="1053"/>
        <v>0</v>
      </c>
      <c r="CZ727" s="493"/>
      <c r="DA727" s="236" t="str">
        <f t="shared" si="1054"/>
        <v/>
      </c>
      <c r="DB727" s="237" t="str">
        <f t="shared" si="1055"/>
        <v/>
      </c>
      <c r="DC727" s="494">
        <f t="shared" si="1056"/>
        <v>0</v>
      </c>
      <c r="DD727" s="493"/>
      <c r="DE727" s="1335"/>
      <c r="DF727" s="1343">
        <f t="shared" si="1057"/>
        <v>0</v>
      </c>
      <c r="DG727" s="528" t="str">
        <f t="shared" si="1058"/>
        <v/>
      </c>
      <c r="DH727" s="494" t="str">
        <f t="shared" si="1059"/>
        <v/>
      </c>
      <c r="DI727" s="53">
        <f t="shared" si="1060"/>
        <v>0</v>
      </c>
      <c r="DJ727" s="432">
        <f t="shared" si="1061"/>
        <v>0</v>
      </c>
      <c r="DK727" s="433">
        <f t="shared" si="1116"/>
        <v>0</v>
      </c>
      <c r="DL727" s="53" t="str">
        <f t="shared" si="1062"/>
        <v/>
      </c>
      <c r="DM727" s="105" t="str">
        <f t="shared" si="1063"/>
        <v/>
      </c>
      <c r="DN727" s="104" t="str">
        <f t="shared" si="1063"/>
        <v/>
      </c>
      <c r="DO727" s="434" t="str">
        <f t="shared" si="1063"/>
        <v/>
      </c>
      <c r="DP727" s="672"/>
      <c r="DQ727" s="673"/>
      <c r="DR727" s="674"/>
      <c r="DS727" s="435">
        <f t="shared" si="1117"/>
        <v>0</v>
      </c>
      <c r="DT727" s="228" t="str">
        <f t="shared" si="1064"/>
        <v/>
      </c>
      <c r="DU727" s="236" t="str">
        <f t="shared" si="1065"/>
        <v/>
      </c>
      <c r="DV727" s="237" t="str">
        <f t="shared" si="1066"/>
        <v/>
      </c>
      <c r="DW727" s="237" t="str">
        <f t="shared" si="1067"/>
        <v/>
      </c>
      <c r="DX727" s="238">
        <f t="shared" si="1068"/>
        <v>0</v>
      </c>
      <c r="DY727" s="675"/>
      <c r="EA727" s="1363">
        <f t="shared" si="1118"/>
        <v>0</v>
      </c>
      <c r="EB727" s="1363">
        <f t="shared" si="1119"/>
        <v>0</v>
      </c>
      <c r="EC727" s="1363">
        <f t="shared" si="1120"/>
        <v>0</v>
      </c>
      <c r="ED727" s="1363">
        <f t="shared" si="1121"/>
        <v>0</v>
      </c>
      <c r="EE727" s="1363">
        <f t="shared" si="1122"/>
        <v>0</v>
      </c>
      <c r="EF727" s="1363">
        <f t="shared" si="1123"/>
        <v>0</v>
      </c>
      <c r="EG727" s="1363">
        <f t="shared" si="1042"/>
        <v>0</v>
      </c>
    </row>
    <row r="728" spans="1:137" s="3" customFormat="1" ht="18" customHeight="1">
      <c r="A728" s="305" t="str">
        <f t="shared" si="1043"/>
        <v/>
      </c>
      <c r="B728" s="174">
        <f t="shared" si="1069"/>
        <v>0</v>
      </c>
      <c r="C728" s="1415" t="str">
        <f t="shared" si="1044"/>
        <v>授業料</v>
      </c>
      <c r="D728" s="1415" t="str">
        <f t="shared" si="1045"/>
        <v>入学金</v>
      </c>
      <c r="E728" s="174">
        <f t="shared" si="1070"/>
        <v>0</v>
      </c>
      <c r="F728" s="305">
        <f t="shared" si="1046"/>
        <v>0</v>
      </c>
      <c r="G728" s="475">
        <f t="shared" si="1047"/>
        <v>711</v>
      </c>
      <c r="H728" s="430"/>
      <c r="I728" s="431"/>
      <c r="J728" s="658"/>
      <c r="K728" s="659"/>
      <c r="L728" s="659"/>
      <c r="M728" s="660"/>
      <c r="N728" s="661"/>
      <c r="O728" s="662"/>
      <c r="P728" s="658"/>
      <c r="Q728" s="659"/>
      <c r="R728" s="660"/>
      <c r="S728" s="663"/>
      <c r="T728" s="661"/>
      <c r="U728" s="664"/>
      <c r="V728" s="53" t="str">
        <f>IF(OR($R$5="",$T$5="",$J728="",$O728="",$U728=""),"",IF(ISERROR(VLOOKUP($C728,参照!$P$4:$V$112,5,FALSE)),0,VLOOKUP($C728,参照!$P$4:$V$112,5,FALSE)))</f>
        <v/>
      </c>
      <c r="W728" s="665"/>
      <c r="X728" s="54" t="str">
        <f>IF(OR($R$5="",$T$5="",$J728="",$O728="",$W728=""),"",IF(ISERROR(VLOOKUP($D728,参照!$P$4:$V$112,5,FALSE)),0,VLOOKUP($D728,参照!$P$4:$V$112,5,FALSE)))</f>
        <v/>
      </c>
      <c r="Y728" s="102"/>
      <c r="Z728" s="102"/>
      <c r="AA728" s="1177"/>
      <c r="AB728" s="227">
        <f t="shared" si="1071"/>
        <v>0</v>
      </c>
      <c r="AC728" s="1122"/>
      <c r="AD728" s="352">
        <f t="shared" si="1072"/>
        <v>0</v>
      </c>
      <c r="AE728" s="55"/>
      <c r="AF728" s="55" t="str">
        <f t="shared" si="1073"/>
        <v/>
      </c>
      <c r="AG728" s="1124"/>
      <c r="AH728" s="760">
        <f t="shared" si="1074"/>
        <v>0</v>
      </c>
      <c r="AI728" s="761">
        <f t="shared" si="1075"/>
        <v>0</v>
      </c>
      <c r="AJ728" s="1126"/>
      <c r="AK728" s="1127"/>
      <c r="AL728" s="670"/>
      <c r="AM728" s="1127"/>
      <c r="AN728" s="670"/>
      <c r="AO728" s="1179"/>
      <c r="AP728" s="669"/>
      <c r="AQ728" s="1127"/>
      <c r="AR728" s="670"/>
      <c r="AS728" s="1127"/>
      <c r="AT728" s="670"/>
      <c r="AU728" s="1127"/>
      <c r="AV728" s="575" t="str">
        <f t="shared" si="1076"/>
        <v>○</v>
      </c>
      <c r="AW728" s="576" t="str">
        <f t="shared" si="1077"/>
        <v>○</v>
      </c>
      <c r="AX728" s="576" t="str">
        <f t="shared" si="1078"/>
        <v>○</v>
      </c>
      <c r="AY728" s="576" t="str">
        <f t="shared" si="1079"/>
        <v>○</v>
      </c>
      <c r="AZ728" s="576" t="str">
        <f t="shared" si="1080"/>
        <v>○</v>
      </c>
      <c r="BA728" s="577" t="str">
        <f t="shared" si="1081"/>
        <v>○</v>
      </c>
      <c r="BB728" s="578">
        <f t="shared" si="1082"/>
        <v>0</v>
      </c>
      <c r="BC728" s="767">
        <f t="shared" si="1083"/>
        <v>0</v>
      </c>
      <c r="BD728" s="768">
        <f t="shared" si="1083"/>
        <v>0</v>
      </c>
      <c r="BE728" s="769">
        <f t="shared" si="1083"/>
        <v>0</v>
      </c>
      <c r="BF728" s="587">
        <f t="shared" si="1084"/>
        <v>0</v>
      </c>
      <c r="BG728" s="503">
        <f t="shared" si="1085"/>
        <v>0</v>
      </c>
      <c r="BH728" s="504">
        <f t="shared" si="1085"/>
        <v>0</v>
      </c>
      <c r="BI728" s="505">
        <f t="shared" si="1085"/>
        <v>0</v>
      </c>
      <c r="BJ728" s="506">
        <f t="shared" si="1086"/>
        <v>0</v>
      </c>
      <c r="BK728" s="236">
        <f t="array" ref="BK728">IF($BB728&gt;0,"ｴﾗｰ",SUM(IF($AJ728:$AO728=BK$15,IF($AJ$17:$AO$17="○",$AG728))))</f>
        <v>0</v>
      </c>
      <c r="BL728" s="237">
        <f t="array" ref="BL728">IF($BB728&gt;0,"ｴﾗｰ",SUM(IF($AJ728:$AO728=BL$15,IF($AJ$17:$AO$17="○",$AG728))))</f>
        <v>0</v>
      </c>
      <c r="BM728" s="488">
        <f t="array" ref="BM728">IF($BB728&gt;0,"ｴﾗｰ",SUM(IF($AJ728:$AO728=BM$15,IF($AJ$17:$AO$17="○",$AG728))))</f>
        <v>0</v>
      </c>
      <c r="BN728" s="493">
        <f t="shared" si="1087"/>
        <v>0</v>
      </c>
      <c r="BO728" s="236">
        <f t="array" ref="BO728">IF($BB728&gt;0,"ｴﾗｰ",SUM(IF($AP728:$AU728=BO$15,IF($AP$17:$AU$17="○",$AG728))))</f>
        <v>0</v>
      </c>
      <c r="BP728" s="237">
        <f t="array" ref="BP728">IF($BB728&gt;0,"ｴﾗｰ",SUM(IF($AP728:$AU728=BP$15,IF($AP$17:$AU$17="○",$AG728))))</f>
        <v>0</v>
      </c>
      <c r="BQ728" s="494">
        <f t="array" ref="BQ728">IF($BB728&gt;0,"ｴﾗｰ",SUM(IF($AP728:$AU728=BQ$15,IF($AP$17:$AU$17="○",$AG728))))</f>
        <v>0</v>
      </c>
      <c r="BR728" s="490">
        <f t="shared" si="1088"/>
        <v>0</v>
      </c>
      <c r="BS728" s="236" t="str">
        <f t="shared" si="1048"/>
        <v/>
      </c>
      <c r="BT728" s="237" t="str">
        <f t="shared" si="1049"/>
        <v/>
      </c>
      <c r="BU728" s="488" t="str">
        <f t="shared" si="1050"/>
        <v/>
      </c>
      <c r="BV728" s="532">
        <f t="shared" si="1089"/>
        <v>0</v>
      </c>
      <c r="BW728" s="512" t="str">
        <f t="shared" si="1090"/>
        <v>ｴﾗｰ</v>
      </c>
      <c r="BX728" s="237" t="str">
        <f t="shared" si="1091"/>
        <v>ｴﾗｰ</v>
      </c>
      <c r="BY728" s="494" t="str">
        <f t="shared" si="1092"/>
        <v>ｴﾗｰ</v>
      </c>
      <c r="BZ728" s="628">
        <f t="shared" si="1093"/>
        <v>0</v>
      </c>
      <c r="CA728" s="528" t="str">
        <f t="shared" si="1094"/>
        <v/>
      </c>
      <c r="CB728" s="237" t="str">
        <f t="shared" si="1095"/>
        <v/>
      </c>
      <c r="CC728" s="494" t="str">
        <f t="shared" si="1096"/>
        <v/>
      </c>
      <c r="CD728" s="635">
        <f t="shared" si="1097"/>
        <v>0</v>
      </c>
      <c r="CE728" s="528" t="str">
        <f t="shared" si="1098"/>
        <v/>
      </c>
      <c r="CF728" s="237" t="str">
        <f t="shared" si="1099"/>
        <v/>
      </c>
      <c r="CG728" s="494" t="str">
        <f t="shared" si="1100"/>
        <v/>
      </c>
      <c r="CH728" s="635">
        <f t="shared" si="1101"/>
        <v>0</v>
      </c>
      <c r="CI728" s="535" t="str">
        <f t="shared" si="1102"/>
        <v/>
      </c>
      <c r="CJ728" s="515" t="str">
        <f t="shared" si="1103"/>
        <v/>
      </c>
      <c r="CK728" s="522" t="str">
        <f t="shared" si="1104"/>
        <v/>
      </c>
      <c r="CL728" s="515" t="str">
        <f t="shared" si="1105"/>
        <v/>
      </c>
      <c r="CM728" s="524" t="str">
        <f t="shared" si="1106"/>
        <v/>
      </c>
      <c r="CN728" s="518" t="str">
        <f t="shared" si="1107"/>
        <v/>
      </c>
      <c r="CO728" s="236" t="str">
        <f t="shared" si="1108"/>
        <v/>
      </c>
      <c r="CP728" s="237" t="str">
        <f t="shared" si="1109"/>
        <v/>
      </c>
      <c r="CQ728" s="494" t="str">
        <f t="shared" si="1110"/>
        <v/>
      </c>
      <c r="CR728" s="493">
        <f t="shared" si="1111"/>
        <v>0</v>
      </c>
      <c r="CS728" s="512" t="str">
        <f t="shared" si="1112"/>
        <v/>
      </c>
      <c r="CT728" s="237" t="str">
        <f t="shared" si="1113"/>
        <v/>
      </c>
      <c r="CU728" s="237" t="str">
        <f t="shared" si="1114"/>
        <v/>
      </c>
      <c r="CV728" s="238">
        <f t="shared" si="1115"/>
        <v>0</v>
      </c>
      <c r="CW728" s="236" t="str">
        <f t="shared" si="1051"/>
        <v/>
      </c>
      <c r="CX728" s="237" t="str">
        <f t="shared" si="1052"/>
        <v/>
      </c>
      <c r="CY728" s="494">
        <f t="shared" si="1053"/>
        <v>0</v>
      </c>
      <c r="CZ728" s="493"/>
      <c r="DA728" s="236" t="str">
        <f t="shared" si="1054"/>
        <v/>
      </c>
      <c r="DB728" s="237" t="str">
        <f t="shared" si="1055"/>
        <v/>
      </c>
      <c r="DC728" s="494">
        <f t="shared" si="1056"/>
        <v>0</v>
      </c>
      <c r="DD728" s="493"/>
      <c r="DE728" s="1335"/>
      <c r="DF728" s="1343">
        <f t="shared" si="1057"/>
        <v>0</v>
      </c>
      <c r="DG728" s="528" t="str">
        <f t="shared" si="1058"/>
        <v/>
      </c>
      <c r="DH728" s="494" t="str">
        <f t="shared" si="1059"/>
        <v/>
      </c>
      <c r="DI728" s="53">
        <f t="shared" si="1060"/>
        <v>0</v>
      </c>
      <c r="DJ728" s="432">
        <f t="shared" si="1061"/>
        <v>0</v>
      </c>
      <c r="DK728" s="433">
        <f t="shared" si="1116"/>
        <v>0</v>
      </c>
      <c r="DL728" s="53" t="str">
        <f t="shared" si="1062"/>
        <v/>
      </c>
      <c r="DM728" s="105" t="str">
        <f t="shared" si="1063"/>
        <v/>
      </c>
      <c r="DN728" s="104" t="str">
        <f t="shared" si="1063"/>
        <v/>
      </c>
      <c r="DO728" s="434" t="str">
        <f t="shared" si="1063"/>
        <v/>
      </c>
      <c r="DP728" s="672"/>
      <c r="DQ728" s="673"/>
      <c r="DR728" s="674"/>
      <c r="DS728" s="435">
        <f t="shared" si="1117"/>
        <v>0</v>
      </c>
      <c r="DT728" s="228" t="str">
        <f t="shared" si="1064"/>
        <v/>
      </c>
      <c r="DU728" s="236" t="str">
        <f t="shared" si="1065"/>
        <v/>
      </c>
      <c r="DV728" s="237" t="str">
        <f t="shared" si="1066"/>
        <v/>
      </c>
      <c r="DW728" s="237" t="str">
        <f t="shared" si="1067"/>
        <v/>
      </c>
      <c r="DX728" s="238">
        <f t="shared" si="1068"/>
        <v>0</v>
      </c>
      <c r="DY728" s="675"/>
      <c r="EA728" s="1363">
        <f t="shared" si="1118"/>
        <v>0</v>
      </c>
      <c r="EB728" s="1363">
        <f t="shared" si="1119"/>
        <v>0</v>
      </c>
      <c r="EC728" s="1363">
        <f t="shared" si="1120"/>
        <v>0</v>
      </c>
      <c r="ED728" s="1363">
        <f t="shared" si="1121"/>
        <v>0</v>
      </c>
      <c r="EE728" s="1363">
        <f t="shared" si="1122"/>
        <v>0</v>
      </c>
      <c r="EF728" s="1363">
        <f t="shared" si="1123"/>
        <v>0</v>
      </c>
      <c r="EG728" s="1363">
        <f t="shared" si="1042"/>
        <v>0</v>
      </c>
    </row>
    <row r="729" spans="1:137" s="3" customFormat="1" ht="18" customHeight="1">
      <c r="A729" s="305" t="str">
        <f t="shared" si="1043"/>
        <v/>
      </c>
      <c r="B729" s="174">
        <f t="shared" si="1069"/>
        <v>0</v>
      </c>
      <c r="C729" s="1415" t="str">
        <f t="shared" si="1044"/>
        <v>授業料</v>
      </c>
      <c r="D729" s="1415" t="str">
        <f t="shared" si="1045"/>
        <v>入学金</v>
      </c>
      <c r="E729" s="174">
        <f t="shared" si="1070"/>
        <v>0</v>
      </c>
      <c r="F729" s="305">
        <f t="shared" si="1046"/>
        <v>0</v>
      </c>
      <c r="G729" s="475">
        <f t="shared" si="1047"/>
        <v>712</v>
      </c>
      <c r="H729" s="430"/>
      <c r="I729" s="431"/>
      <c r="J729" s="658"/>
      <c r="K729" s="659"/>
      <c r="L729" s="659"/>
      <c r="M729" s="660"/>
      <c r="N729" s="661"/>
      <c r="O729" s="662"/>
      <c r="P729" s="658"/>
      <c r="Q729" s="659"/>
      <c r="R729" s="660"/>
      <c r="S729" s="663"/>
      <c r="T729" s="661"/>
      <c r="U729" s="664"/>
      <c r="V729" s="53" t="str">
        <f>IF(OR($R$5="",$T$5="",$J729="",$O729="",$U729=""),"",IF(ISERROR(VLOOKUP($C729,参照!$P$4:$V$112,5,FALSE)),0,VLOOKUP($C729,参照!$P$4:$V$112,5,FALSE)))</f>
        <v/>
      </c>
      <c r="W729" s="665"/>
      <c r="X729" s="54" t="str">
        <f>IF(OR($R$5="",$T$5="",$J729="",$O729="",$W729=""),"",IF(ISERROR(VLOOKUP($D729,参照!$P$4:$V$112,5,FALSE)),0,VLOOKUP($D729,参照!$P$4:$V$112,5,FALSE)))</f>
        <v/>
      </c>
      <c r="Y729" s="102"/>
      <c r="Z729" s="102"/>
      <c r="AA729" s="1177"/>
      <c r="AB729" s="227">
        <f t="shared" si="1071"/>
        <v>0</v>
      </c>
      <c r="AC729" s="1122"/>
      <c r="AD729" s="352">
        <f t="shared" si="1072"/>
        <v>0</v>
      </c>
      <c r="AE729" s="55"/>
      <c r="AF729" s="55" t="str">
        <f t="shared" si="1073"/>
        <v/>
      </c>
      <c r="AG729" s="1124"/>
      <c r="AH729" s="760">
        <f t="shared" si="1074"/>
        <v>0</v>
      </c>
      <c r="AI729" s="761">
        <f t="shared" si="1075"/>
        <v>0</v>
      </c>
      <c r="AJ729" s="1126"/>
      <c r="AK729" s="1127"/>
      <c r="AL729" s="670"/>
      <c r="AM729" s="1127"/>
      <c r="AN729" s="670"/>
      <c r="AO729" s="1179"/>
      <c r="AP729" s="669"/>
      <c r="AQ729" s="1127"/>
      <c r="AR729" s="670"/>
      <c r="AS729" s="1127"/>
      <c r="AT729" s="670"/>
      <c r="AU729" s="1127"/>
      <c r="AV729" s="575" t="str">
        <f t="shared" si="1076"/>
        <v>○</v>
      </c>
      <c r="AW729" s="576" t="str">
        <f t="shared" si="1077"/>
        <v>○</v>
      </c>
      <c r="AX729" s="576" t="str">
        <f t="shared" si="1078"/>
        <v>○</v>
      </c>
      <c r="AY729" s="576" t="str">
        <f t="shared" si="1079"/>
        <v>○</v>
      </c>
      <c r="AZ729" s="576" t="str">
        <f t="shared" si="1080"/>
        <v>○</v>
      </c>
      <c r="BA729" s="577" t="str">
        <f t="shared" si="1081"/>
        <v>○</v>
      </c>
      <c r="BB729" s="578">
        <f t="shared" si="1082"/>
        <v>0</v>
      </c>
      <c r="BC729" s="767">
        <f t="shared" si="1083"/>
        <v>0</v>
      </c>
      <c r="BD729" s="768">
        <f t="shared" si="1083"/>
        <v>0</v>
      </c>
      <c r="BE729" s="769">
        <f t="shared" si="1083"/>
        <v>0</v>
      </c>
      <c r="BF729" s="587">
        <f t="shared" si="1084"/>
        <v>0</v>
      </c>
      <c r="BG729" s="503">
        <f t="shared" si="1085"/>
        <v>0</v>
      </c>
      <c r="BH729" s="504">
        <f t="shared" si="1085"/>
        <v>0</v>
      </c>
      <c r="BI729" s="505">
        <f t="shared" si="1085"/>
        <v>0</v>
      </c>
      <c r="BJ729" s="506">
        <f t="shared" si="1086"/>
        <v>0</v>
      </c>
      <c r="BK729" s="236">
        <f t="array" ref="BK729">IF($BB729&gt;0,"ｴﾗｰ",SUM(IF($AJ729:$AO729=BK$15,IF($AJ$17:$AO$17="○",$AG729))))</f>
        <v>0</v>
      </c>
      <c r="BL729" s="237">
        <f t="array" ref="BL729">IF($BB729&gt;0,"ｴﾗｰ",SUM(IF($AJ729:$AO729=BL$15,IF($AJ$17:$AO$17="○",$AG729))))</f>
        <v>0</v>
      </c>
      <c r="BM729" s="488">
        <f t="array" ref="BM729">IF($BB729&gt;0,"ｴﾗｰ",SUM(IF($AJ729:$AO729=BM$15,IF($AJ$17:$AO$17="○",$AG729))))</f>
        <v>0</v>
      </c>
      <c r="BN729" s="493">
        <f t="shared" si="1087"/>
        <v>0</v>
      </c>
      <c r="BO729" s="236">
        <f t="array" ref="BO729">IF($BB729&gt;0,"ｴﾗｰ",SUM(IF($AP729:$AU729=BO$15,IF($AP$17:$AU$17="○",$AG729))))</f>
        <v>0</v>
      </c>
      <c r="BP729" s="237">
        <f t="array" ref="BP729">IF($BB729&gt;0,"ｴﾗｰ",SUM(IF($AP729:$AU729=BP$15,IF($AP$17:$AU$17="○",$AG729))))</f>
        <v>0</v>
      </c>
      <c r="BQ729" s="494">
        <f t="array" ref="BQ729">IF($BB729&gt;0,"ｴﾗｰ",SUM(IF($AP729:$AU729=BQ$15,IF($AP$17:$AU$17="○",$AG729))))</f>
        <v>0</v>
      </c>
      <c r="BR729" s="490">
        <f t="shared" si="1088"/>
        <v>0</v>
      </c>
      <c r="BS729" s="236" t="str">
        <f t="shared" si="1048"/>
        <v/>
      </c>
      <c r="BT729" s="237" t="str">
        <f t="shared" si="1049"/>
        <v/>
      </c>
      <c r="BU729" s="488" t="str">
        <f t="shared" si="1050"/>
        <v/>
      </c>
      <c r="BV729" s="532">
        <f t="shared" si="1089"/>
        <v>0</v>
      </c>
      <c r="BW729" s="512" t="str">
        <f t="shared" si="1090"/>
        <v>ｴﾗｰ</v>
      </c>
      <c r="BX729" s="237" t="str">
        <f t="shared" si="1091"/>
        <v>ｴﾗｰ</v>
      </c>
      <c r="BY729" s="494" t="str">
        <f t="shared" si="1092"/>
        <v>ｴﾗｰ</v>
      </c>
      <c r="BZ729" s="628">
        <f t="shared" si="1093"/>
        <v>0</v>
      </c>
      <c r="CA729" s="528" t="str">
        <f t="shared" si="1094"/>
        <v/>
      </c>
      <c r="CB729" s="237" t="str">
        <f t="shared" si="1095"/>
        <v/>
      </c>
      <c r="CC729" s="494" t="str">
        <f t="shared" si="1096"/>
        <v/>
      </c>
      <c r="CD729" s="635">
        <f t="shared" si="1097"/>
        <v>0</v>
      </c>
      <c r="CE729" s="528" t="str">
        <f t="shared" si="1098"/>
        <v/>
      </c>
      <c r="CF729" s="237" t="str">
        <f t="shared" si="1099"/>
        <v/>
      </c>
      <c r="CG729" s="494" t="str">
        <f t="shared" si="1100"/>
        <v/>
      </c>
      <c r="CH729" s="635">
        <f t="shared" si="1101"/>
        <v>0</v>
      </c>
      <c r="CI729" s="535" t="str">
        <f t="shared" si="1102"/>
        <v/>
      </c>
      <c r="CJ729" s="515" t="str">
        <f t="shared" si="1103"/>
        <v/>
      </c>
      <c r="CK729" s="522" t="str">
        <f t="shared" si="1104"/>
        <v/>
      </c>
      <c r="CL729" s="515" t="str">
        <f t="shared" si="1105"/>
        <v/>
      </c>
      <c r="CM729" s="524" t="str">
        <f t="shared" si="1106"/>
        <v/>
      </c>
      <c r="CN729" s="518" t="str">
        <f t="shared" si="1107"/>
        <v/>
      </c>
      <c r="CO729" s="236" t="str">
        <f t="shared" si="1108"/>
        <v/>
      </c>
      <c r="CP729" s="237" t="str">
        <f t="shared" si="1109"/>
        <v/>
      </c>
      <c r="CQ729" s="494" t="str">
        <f t="shared" si="1110"/>
        <v/>
      </c>
      <c r="CR729" s="493">
        <f t="shared" si="1111"/>
        <v>0</v>
      </c>
      <c r="CS729" s="512" t="str">
        <f t="shared" si="1112"/>
        <v/>
      </c>
      <c r="CT729" s="237" t="str">
        <f t="shared" si="1113"/>
        <v/>
      </c>
      <c r="CU729" s="237" t="str">
        <f t="shared" si="1114"/>
        <v/>
      </c>
      <c r="CV729" s="238">
        <f t="shared" si="1115"/>
        <v>0</v>
      </c>
      <c r="CW729" s="236" t="str">
        <f t="shared" si="1051"/>
        <v/>
      </c>
      <c r="CX729" s="237" t="str">
        <f t="shared" si="1052"/>
        <v/>
      </c>
      <c r="CY729" s="494">
        <f t="shared" si="1053"/>
        <v>0</v>
      </c>
      <c r="CZ729" s="493"/>
      <c r="DA729" s="236" t="str">
        <f t="shared" si="1054"/>
        <v/>
      </c>
      <c r="DB729" s="237" t="str">
        <f t="shared" si="1055"/>
        <v/>
      </c>
      <c r="DC729" s="494">
        <f t="shared" si="1056"/>
        <v>0</v>
      </c>
      <c r="DD729" s="493"/>
      <c r="DE729" s="1335"/>
      <c r="DF729" s="1343">
        <f t="shared" si="1057"/>
        <v>0</v>
      </c>
      <c r="DG729" s="528" t="str">
        <f t="shared" si="1058"/>
        <v/>
      </c>
      <c r="DH729" s="494" t="str">
        <f t="shared" si="1059"/>
        <v/>
      </c>
      <c r="DI729" s="53">
        <f t="shared" si="1060"/>
        <v>0</v>
      </c>
      <c r="DJ729" s="432">
        <f t="shared" si="1061"/>
        <v>0</v>
      </c>
      <c r="DK729" s="433">
        <f t="shared" si="1116"/>
        <v>0</v>
      </c>
      <c r="DL729" s="53" t="str">
        <f t="shared" si="1062"/>
        <v/>
      </c>
      <c r="DM729" s="105" t="str">
        <f t="shared" si="1063"/>
        <v/>
      </c>
      <c r="DN729" s="104" t="str">
        <f t="shared" si="1063"/>
        <v/>
      </c>
      <c r="DO729" s="434" t="str">
        <f t="shared" si="1063"/>
        <v/>
      </c>
      <c r="DP729" s="672"/>
      <c r="DQ729" s="673"/>
      <c r="DR729" s="674"/>
      <c r="DS729" s="435">
        <f t="shared" si="1117"/>
        <v>0</v>
      </c>
      <c r="DT729" s="228" t="str">
        <f t="shared" si="1064"/>
        <v/>
      </c>
      <c r="DU729" s="236" t="str">
        <f t="shared" si="1065"/>
        <v/>
      </c>
      <c r="DV729" s="237" t="str">
        <f t="shared" si="1066"/>
        <v/>
      </c>
      <c r="DW729" s="237" t="str">
        <f t="shared" si="1067"/>
        <v/>
      </c>
      <c r="DX729" s="238">
        <f t="shared" si="1068"/>
        <v>0</v>
      </c>
      <c r="DY729" s="675"/>
      <c r="EA729" s="1363">
        <f t="shared" si="1118"/>
        <v>0</v>
      </c>
      <c r="EB729" s="1363">
        <f t="shared" si="1119"/>
        <v>0</v>
      </c>
      <c r="EC729" s="1363">
        <f t="shared" si="1120"/>
        <v>0</v>
      </c>
      <c r="ED729" s="1363">
        <f t="shared" si="1121"/>
        <v>0</v>
      </c>
      <c r="EE729" s="1363">
        <f t="shared" si="1122"/>
        <v>0</v>
      </c>
      <c r="EF729" s="1363">
        <f t="shared" si="1123"/>
        <v>0</v>
      </c>
      <c r="EG729" s="1363">
        <f t="shared" si="1042"/>
        <v>0</v>
      </c>
    </row>
    <row r="730" spans="1:137" s="3" customFormat="1" ht="18" customHeight="1">
      <c r="A730" s="305" t="str">
        <f t="shared" si="1043"/>
        <v/>
      </c>
      <c r="B730" s="174">
        <f t="shared" si="1069"/>
        <v>0</v>
      </c>
      <c r="C730" s="1415" t="str">
        <f t="shared" si="1044"/>
        <v>授業料</v>
      </c>
      <c r="D730" s="1415" t="str">
        <f t="shared" si="1045"/>
        <v>入学金</v>
      </c>
      <c r="E730" s="174">
        <f t="shared" si="1070"/>
        <v>0</v>
      </c>
      <c r="F730" s="305">
        <f t="shared" si="1046"/>
        <v>0</v>
      </c>
      <c r="G730" s="475">
        <f t="shared" si="1047"/>
        <v>713</v>
      </c>
      <c r="H730" s="430"/>
      <c r="I730" s="431"/>
      <c r="J730" s="658"/>
      <c r="K730" s="659"/>
      <c r="L730" s="659"/>
      <c r="M730" s="660"/>
      <c r="N730" s="661"/>
      <c r="O730" s="662"/>
      <c r="P730" s="658"/>
      <c r="Q730" s="659"/>
      <c r="R730" s="660"/>
      <c r="S730" s="663"/>
      <c r="T730" s="661"/>
      <c r="U730" s="664"/>
      <c r="V730" s="53" t="str">
        <f>IF(OR($R$5="",$T$5="",$J730="",$O730="",$U730=""),"",IF(ISERROR(VLOOKUP($C730,参照!$P$4:$V$112,5,FALSE)),0,VLOOKUP($C730,参照!$P$4:$V$112,5,FALSE)))</f>
        <v/>
      </c>
      <c r="W730" s="665"/>
      <c r="X730" s="54" t="str">
        <f>IF(OR($R$5="",$T$5="",$J730="",$O730="",$W730=""),"",IF(ISERROR(VLOOKUP($D730,参照!$P$4:$V$112,5,FALSE)),0,VLOOKUP($D730,参照!$P$4:$V$112,5,FALSE)))</f>
        <v/>
      </c>
      <c r="Y730" s="102"/>
      <c r="Z730" s="102"/>
      <c r="AA730" s="1177"/>
      <c r="AB730" s="227">
        <f t="shared" si="1071"/>
        <v>0</v>
      </c>
      <c r="AC730" s="1122"/>
      <c r="AD730" s="352">
        <f t="shared" si="1072"/>
        <v>0</v>
      </c>
      <c r="AE730" s="55"/>
      <c r="AF730" s="55" t="str">
        <f t="shared" si="1073"/>
        <v/>
      </c>
      <c r="AG730" s="1124"/>
      <c r="AH730" s="760">
        <f t="shared" si="1074"/>
        <v>0</v>
      </c>
      <c r="AI730" s="761">
        <f t="shared" si="1075"/>
        <v>0</v>
      </c>
      <c r="AJ730" s="1126"/>
      <c r="AK730" s="1127"/>
      <c r="AL730" s="670"/>
      <c r="AM730" s="1127"/>
      <c r="AN730" s="670"/>
      <c r="AO730" s="1179"/>
      <c r="AP730" s="669"/>
      <c r="AQ730" s="1127"/>
      <c r="AR730" s="670"/>
      <c r="AS730" s="1127"/>
      <c r="AT730" s="670"/>
      <c r="AU730" s="1127"/>
      <c r="AV730" s="575" t="str">
        <f t="shared" si="1076"/>
        <v>○</v>
      </c>
      <c r="AW730" s="576" t="str">
        <f t="shared" si="1077"/>
        <v>○</v>
      </c>
      <c r="AX730" s="576" t="str">
        <f t="shared" si="1078"/>
        <v>○</v>
      </c>
      <c r="AY730" s="576" t="str">
        <f t="shared" si="1079"/>
        <v>○</v>
      </c>
      <c r="AZ730" s="576" t="str">
        <f t="shared" si="1080"/>
        <v>○</v>
      </c>
      <c r="BA730" s="577" t="str">
        <f t="shared" si="1081"/>
        <v>○</v>
      </c>
      <c r="BB730" s="578">
        <f t="shared" si="1082"/>
        <v>0</v>
      </c>
      <c r="BC730" s="767">
        <f t="shared" si="1083"/>
        <v>0</v>
      </c>
      <c r="BD730" s="768">
        <f t="shared" si="1083"/>
        <v>0</v>
      </c>
      <c r="BE730" s="769">
        <f t="shared" si="1083"/>
        <v>0</v>
      </c>
      <c r="BF730" s="587">
        <f t="shared" si="1084"/>
        <v>0</v>
      </c>
      <c r="BG730" s="503">
        <f t="shared" si="1085"/>
        <v>0</v>
      </c>
      <c r="BH730" s="504">
        <f t="shared" si="1085"/>
        <v>0</v>
      </c>
      <c r="BI730" s="505">
        <f t="shared" si="1085"/>
        <v>0</v>
      </c>
      <c r="BJ730" s="506">
        <f t="shared" si="1086"/>
        <v>0</v>
      </c>
      <c r="BK730" s="236">
        <f t="array" ref="BK730">IF($BB730&gt;0,"ｴﾗｰ",SUM(IF($AJ730:$AO730=BK$15,IF($AJ$17:$AO$17="○",$AG730))))</f>
        <v>0</v>
      </c>
      <c r="BL730" s="237">
        <f t="array" ref="BL730">IF($BB730&gt;0,"ｴﾗｰ",SUM(IF($AJ730:$AO730=BL$15,IF($AJ$17:$AO$17="○",$AG730))))</f>
        <v>0</v>
      </c>
      <c r="BM730" s="488">
        <f t="array" ref="BM730">IF($BB730&gt;0,"ｴﾗｰ",SUM(IF($AJ730:$AO730=BM$15,IF($AJ$17:$AO$17="○",$AG730))))</f>
        <v>0</v>
      </c>
      <c r="BN730" s="493">
        <f t="shared" si="1087"/>
        <v>0</v>
      </c>
      <c r="BO730" s="236">
        <f t="array" ref="BO730">IF($BB730&gt;0,"ｴﾗｰ",SUM(IF($AP730:$AU730=BO$15,IF($AP$17:$AU$17="○",$AG730))))</f>
        <v>0</v>
      </c>
      <c r="BP730" s="237">
        <f t="array" ref="BP730">IF($BB730&gt;0,"ｴﾗｰ",SUM(IF($AP730:$AU730=BP$15,IF($AP$17:$AU$17="○",$AG730))))</f>
        <v>0</v>
      </c>
      <c r="BQ730" s="494">
        <f t="array" ref="BQ730">IF($BB730&gt;0,"ｴﾗｰ",SUM(IF($AP730:$AU730=BQ$15,IF($AP$17:$AU$17="○",$AG730))))</f>
        <v>0</v>
      </c>
      <c r="BR730" s="490">
        <f t="shared" si="1088"/>
        <v>0</v>
      </c>
      <c r="BS730" s="236" t="str">
        <f t="shared" si="1048"/>
        <v/>
      </c>
      <c r="BT730" s="237" t="str">
        <f t="shared" si="1049"/>
        <v/>
      </c>
      <c r="BU730" s="488" t="str">
        <f t="shared" si="1050"/>
        <v/>
      </c>
      <c r="BV730" s="532">
        <f t="shared" si="1089"/>
        <v>0</v>
      </c>
      <c r="BW730" s="512" t="str">
        <f t="shared" si="1090"/>
        <v>ｴﾗｰ</v>
      </c>
      <c r="BX730" s="237" t="str">
        <f t="shared" si="1091"/>
        <v>ｴﾗｰ</v>
      </c>
      <c r="BY730" s="494" t="str">
        <f t="shared" si="1092"/>
        <v>ｴﾗｰ</v>
      </c>
      <c r="BZ730" s="628">
        <f t="shared" si="1093"/>
        <v>0</v>
      </c>
      <c r="CA730" s="528" t="str">
        <f t="shared" si="1094"/>
        <v/>
      </c>
      <c r="CB730" s="237" t="str">
        <f t="shared" si="1095"/>
        <v/>
      </c>
      <c r="CC730" s="494" t="str">
        <f t="shared" si="1096"/>
        <v/>
      </c>
      <c r="CD730" s="635">
        <f t="shared" si="1097"/>
        <v>0</v>
      </c>
      <c r="CE730" s="528" t="str">
        <f t="shared" si="1098"/>
        <v/>
      </c>
      <c r="CF730" s="237" t="str">
        <f t="shared" si="1099"/>
        <v/>
      </c>
      <c r="CG730" s="494" t="str">
        <f t="shared" si="1100"/>
        <v/>
      </c>
      <c r="CH730" s="635">
        <f t="shared" si="1101"/>
        <v>0</v>
      </c>
      <c r="CI730" s="535" t="str">
        <f t="shared" si="1102"/>
        <v/>
      </c>
      <c r="CJ730" s="515" t="str">
        <f t="shared" si="1103"/>
        <v/>
      </c>
      <c r="CK730" s="522" t="str">
        <f t="shared" si="1104"/>
        <v/>
      </c>
      <c r="CL730" s="515" t="str">
        <f t="shared" si="1105"/>
        <v/>
      </c>
      <c r="CM730" s="524" t="str">
        <f t="shared" si="1106"/>
        <v/>
      </c>
      <c r="CN730" s="518" t="str">
        <f t="shared" si="1107"/>
        <v/>
      </c>
      <c r="CO730" s="236" t="str">
        <f t="shared" si="1108"/>
        <v/>
      </c>
      <c r="CP730" s="237" t="str">
        <f t="shared" si="1109"/>
        <v/>
      </c>
      <c r="CQ730" s="494" t="str">
        <f t="shared" si="1110"/>
        <v/>
      </c>
      <c r="CR730" s="493">
        <f t="shared" si="1111"/>
        <v>0</v>
      </c>
      <c r="CS730" s="512" t="str">
        <f t="shared" si="1112"/>
        <v/>
      </c>
      <c r="CT730" s="237" t="str">
        <f t="shared" si="1113"/>
        <v/>
      </c>
      <c r="CU730" s="237" t="str">
        <f t="shared" si="1114"/>
        <v/>
      </c>
      <c r="CV730" s="238">
        <f t="shared" si="1115"/>
        <v>0</v>
      </c>
      <c r="CW730" s="236" t="str">
        <f t="shared" si="1051"/>
        <v/>
      </c>
      <c r="CX730" s="237" t="str">
        <f t="shared" si="1052"/>
        <v/>
      </c>
      <c r="CY730" s="494">
        <f t="shared" si="1053"/>
        <v>0</v>
      </c>
      <c r="CZ730" s="493"/>
      <c r="DA730" s="236" t="str">
        <f t="shared" si="1054"/>
        <v/>
      </c>
      <c r="DB730" s="237" t="str">
        <f t="shared" si="1055"/>
        <v/>
      </c>
      <c r="DC730" s="494">
        <f t="shared" si="1056"/>
        <v>0</v>
      </c>
      <c r="DD730" s="493"/>
      <c r="DE730" s="1335"/>
      <c r="DF730" s="1343">
        <f t="shared" si="1057"/>
        <v>0</v>
      </c>
      <c r="DG730" s="528" t="str">
        <f t="shared" si="1058"/>
        <v/>
      </c>
      <c r="DH730" s="494" t="str">
        <f t="shared" si="1059"/>
        <v/>
      </c>
      <c r="DI730" s="53">
        <f t="shared" si="1060"/>
        <v>0</v>
      </c>
      <c r="DJ730" s="432">
        <f t="shared" si="1061"/>
        <v>0</v>
      </c>
      <c r="DK730" s="433">
        <f t="shared" si="1116"/>
        <v>0</v>
      </c>
      <c r="DL730" s="53" t="str">
        <f t="shared" si="1062"/>
        <v/>
      </c>
      <c r="DM730" s="105" t="str">
        <f t="shared" si="1063"/>
        <v/>
      </c>
      <c r="DN730" s="104" t="str">
        <f t="shared" si="1063"/>
        <v/>
      </c>
      <c r="DO730" s="434" t="str">
        <f t="shared" si="1063"/>
        <v/>
      </c>
      <c r="DP730" s="672"/>
      <c r="DQ730" s="673"/>
      <c r="DR730" s="674"/>
      <c r="DS730" s="435">
        <f t="shared" si="1117"/>
        <v>0</v>
      </c>
      <c r="DT730" s="228" t="str">
        <f t="shared" si="1064"/>
        <v/>
      </c>
      <c r="DU730" s="236" t="str">
        <f t="shared" si="1065"/>
        <v/>
      </c>
      <c r="DV730" s="237" t="str">
        <f t="shared" si="1066"/>
        <v/>
      </c>
      <c r="DW730" s="237" t="str">
        <f t="shared" si="1067"/>
        <v/>
      </c>
      <c r="DX730" s="238">
        <f t="shared" si="1068"/>
        <v>0</v>
      </c>
      <c r="DY730" s="675"/>
      <c r="EA730" s="1363">
        <f t="shared" si="1118"/>
        <v>0</v>
      </c>
      <c r="EB730" s="1363">
        <f t="shared" si="1119"/>
        <v>0</v>
      </c>
      <c r="EC730" s="1363">
        <f t="shared" si="1120"/>
        <v>0</v>
      </c>
      <c r="ED730" s="1363">
        <f t="shared" si="1121"/>
        <v>0</v>
      </c>
      <c r="EE730" s="1363">
        <f t="shared" si="1122"/>
        <v>0</v>
      </c>
      <c r="EF730" s="1363">
        <f t="shared" si="1123"/>
        <v>0</v>
      </c>
      <c r="EG730" s="1363">
        <f t="shared" si="1042"/>
        <v>0</v>
      </c>
    </row>
    <row r="731" spans="1:137" s="3" customFormat="1" ht="18" customHeight="1">
      <c r="A731" s="305" t="str">
        <f t="shared" si="1043"/>
        <v/>
      </c>
      <c r="B731" s="174">
        <f t="shared" si="1069"/>
        <v>0</v>
      </c>
      <c r="C731" s="1415" t="str">
        <f t="shared" si="1044"/>
        <v>授業料</v>
      </c>
      <c r="D731" s="1415" t="str">
        <f t="shared" si="1045"/>
        <v>入学金</v>
      </c>
      <c r="E731" s="174">
        <f t="shared" si="1070"/>
        <v>0</v>
      </c>
      <c r="F731" s="305">
        <f t="shared" si="1046"/>
        <v>0</v>
      </c>
      <c r="G731" s="475">
        <f t="shared" si="1047"/>
        <v>714</v>
      </c>
      <c r="H731" s="430"/>
      <c r="I731" s="431"/>
      <c r="J731" s="658"/>
      <c r="K731" s="659"/>
      <c r="L731" s="659"/>
      <c r="M731" s="660"/>
      <c r="N731" s="661"/>
      <c r="O731" s="662"/>
      <c r="P731" s="658"/>
      <c r="Q731" s="659"/>
      <c r="R731" s="660"/>
      <c r="S731" s="663"/>
      <c r="T731" s="661"/>
      <c r="U731" s="664"/>
      <c r="V731" s="53" t="str">
        <f>IF(OR($R$5="",$T$5="",$J731="",$O731="",$U731=""),"",IF(ISERROR(VLOOKUP($C731,参照!$P$4:$V$112,5,FALSE)),0,VLOOKUP($C731,参照!$P$4:$V$112,5,FALSE)))</f>
        <v/>
      </c>
      <c r="W731" s="665"/>
      <c r="X731" s="54" t="str">
        <f>IF(OR($R$5="",$T$5="",$J731="",$O731="",$W731=""),"",IF(ISERROR(VLOOKUP($D731,参照!$P$4:$V$112,5,FALSE)),0,VLOOKUP($D731,参照!$P$4:$V$112,5,FALSE)))</f>
        <v/>
      </c>
      <c r="Y731" s="102"/>
      <c r="Z731" s="102"/>
      <c r="AA731" s="1177"/>
      <c r="AB731" s="227">
        <f t="shared" si="1071"/>
        <v>0</v>
      </c>
      <c r="AC731" s="1122"/>
      <c r="AD731" s="352">
        <f t="shared" si="1072"/>
        <v>0</v>
      </c>
      <c r="AE731" s="55"/>
      <c r="AF731" s="55" t="str">
        <f t="shared" si="1073"/>
        <v/>
      </c>
      <c r="AG731" s="1124"/>
      <c r="AH731" s="760">
        <f t="shared" si="1074"/>
        <v>0</v>
      </c>
      <c r="AI731" s="761">
        <f t="shared" si="1075"/>
        <v>0</v>
      </c>
      <c r="AJ731" s="1126"/>
      <c r="AK731" s="1127"/>
      <c r="AL731" s="670"/>
      <c r="AM731" s="1127"/>
      <c r="AN731" s="670"/>
      <c r="AO731" s="1179"/>
      <c r="AP731" s="669"/>
      <c r="AQ731" s="1127"/>
      <c r="AR731" s="670"/>
      <c r="AS731" s="1127"/>
      <c r="AT731" s="670"/>
      <c r="AU731" s="1127"/>
      <c r="AV731" s="575" t="str">
        <f t="shared" si="1076"/>
        <v>○</v>
      </c>
      <c r="AW731" s="576" t="str">
        <f t="shared" si="1077"/>
        <v>○</v>
      </c>
      <c r="AX731" s="576" t="str">
        <f t="shared" si="1078"/>
        <v>○</v>
      </c>
      <c r="AY731" s="576" t="str">
        <f t="shared" si="1079"/>
        <v>○</v>
      </c>
      <c r="AZ731" s="576" t="str">
        <f t="shared" si="1080"/>
        <v>○</v>
      </c>
      <c r="BA731" s="577" t="str">
        <f t="shared" si="1081"/>
        <v>○</v>
      </c>
      <c r="BB731" s="578">
        <f t="shared" si="1082"/>
        <v>0</v>
      </c>
      <c r="BC731" s="767">
        <f t="shared" si="1083"/>
        <v>0</v>
      </c>
      <c r="BD731" s="768">
        <f t="shared" si="1083"/>
        <v>0</v>
      </c>
      <c r="BE731" s="769">
        <f t="shared" si="1083"/>
        <v>0</v>
      </c>
      <c r="BF731" s="587">
        <f t="shared" si="1084"/>
        <v>0</v>
      </c>
      <c r="BG731" s="503">
        <f t="shared" si="1085"/>
        <v>0</v>
      </c>
      <c r="BH731" s="504">
        <f t="shared" si="1085"/>
        <v>0</v>
      </c>
      <c r="BI731" s="505">
        <f t="shared" si="1085"/>
        <v>0</v>
      </c>
      <c r="BJ731" s="506">
        <f t="shared" si="1086"/>
        <v>0</v>
      </c>
      <c r="BK731" s="236">
        <f t="array" ref="BK731">IF($BB731&gt;0,"ｴﾗｰ",SUM(IF($AJ731:$AO731=BK$15,IF($AJ$17:$AO$17="○",$AG731))))</f>
        <v>0</v>
      </c>
      <c r="BL731" s="237">
        <f t="array" ref="BL731">IF($BB731&gt;0,"ｴﾗｰ",SUM(IF($AJ731:$AO731=BL$15,IF($AJ$17:$AO$17="○",$AG731))))</f>
        <v>0</v>
      </c>
      <c r="BM731" s="488">
        <f t="array" ref="BM731">IF($BB731&gt;0,"ｴﾗｰ",SUM(IF($AJ731:$AO731=BM$15,IF($AJ$17:$AO$17="○",$AG731))))</f>
        <v>0</v>
      </c>
      <c r="BN731" s="493">
        <f t="shared" si="1087"/>
        <v>0</v>
      </c>
      <c r="BO731" s="236">
        <f t="array" ref="BO731">IF($BB731&gt;0,"ｴﾗｰ",SUM(IF($AP731:$AU731=BO$15,IF($AP$17:$AU$17="○",$AG731))))</f>
        <v>0</v>
      </c>
      <c r="BP731" s="237">
        <f t="array" ref="BP731">IF($BB731&gt;0,"ｴﾗｰ",SUM(IF($AP731:$AU731=BP$15,IF($AP$17:$AU$17="○",$AG731))))</f>
        <v>0</v>
      </c>
      <c r="BQ731" s="494">
        <f t="array" ref="BQ731">IF($BB731&gt;0,"ｴﾗｰ",SUM(IF($AP731:$AU731=BQ$15,IF($AP$17:$AU$17="○",$AG731))))</f>
        <v>0</v>
      </c>
      <c r="BR731" s="490">
        <f t="shared" si="1088"/>
        <v>0</v>
      </c>
      <c r="BS731" s="236" t="str">
        <f t="shared" si="1048"/>
        <v/>
      </c>
      <c r="BT731" s="237" t="str">
        <f t="shared" si="1049"/>
        <v/>
      </c>
      <c r="BU731" s="488" t="str">
        <f t="shared" si="1050"/>
        <v/>
      </c>
      <c r="BV731" s="532">
        <f t="shared" si="1089"/>
        <v>0</v>
      </c>
      <c r="BW731" s="512" t="str">
        <f t="shared" si="1090"/>
        <v>ｴﾗｰ</v>
      </c>
      <c r="BX731" s="237" t="str">
        <f t="shared" si="1091"/>
        <v>ｴﾗｰ</v>
      </c>
      <c r="BY731" s="494" t="str">
        <f t="shared" si="1092"/>
        <v>ｴﾗｰ</v>
      </c>
      <c r="BZ731" s="628">
        <f t="shared" si="1093"/>
        <v>0</v>
      </c>
      <c r="CA731" s="528" t="str">
        <f t="shared" si="1094"/>
        <v/>
      </c>
      <c r="CB731" s="237" t="str">
        <f t="shared" si="1095"/>
        <v/>
      </c>
      <c r="CC731" s="494" t="str">
        <f t="shared" si="1096"/>
        <v/>
      </c>
      <c r="CD731" s="635">
        <f t="shared" si="1097"/>
        <v>0</v>
      </c>
      <c r="CE731" s="528" t="str">
        <f t="shared" si="1098"/>
        <v/>
      </c>
      <c r="CF731" s="237" t="str">
        <f t="shared" si="1099"/>
        <v/>
      </c>
      <c r="CG731" s="494" t="str">
        <f t="shared" si="1100"/>
        <v/>
      </c>
      <c r="CH731" s="635">
        <f t="shared" si="1101"/>
        <v>0</v>
      </c>
      <c r="CI731" s="535" t="str">
        <f t="shared" si="1102"/>
        <v/>
      </c>
      <c r="CJ731" s="515" t="str">
        <f t="shared" si="1103"/>
        <v/>
      </c>
      <c r="CK731" s="522" t="str">
        <f t="shared" si="1104"/>
        <v/>
      </c>
      <c r="CL731" s="515" t="str">
        <f t="shared" si="1105"/>
        <v/>
      </c>
      <c r="CM731" s="524" t="str">
        <f t="shared" si="1106"/>
        <v/>
      </c>
      <c r="CN731" s="518" t="str">
        <f t="shared" si="1107"/>
        <v/>
      </c>
      <c r="CO731" s="236" t="str">
        <f t="shared" si="1108"/>
        <v/>
      </c>
      <c r="CP731" s="237" t="str">
        <f t="shared" si="1109"/>
        <v/>
      </c>
      <c r="CQ731" s="494" t="str">
        <f t="shared" si="1110"/>
        <v/>
      </c>
      <c r="CR731" s="493">
        <f t="shared" si="1111"/>
        <v>0</v>
      </c>
      <c r="CS731" s="512" t="str">
        <f t="shared" si="1112"/>
        <v/>
      </c>
      <c r="CT731" s="237" t="str">
        <f t="shared" si="1113"/>
        <v/>
      </c>
      <c r="CU731" s="237" t="str">
        <f t="shared" si="1114"/>
        <v/>
      </c>
      <c r="CV731" s="238">
        <f t="shared" si="1115"/>
        <v>0</v>
      </c>
      <c r="CW731" s="236" t="str">
        <f t="shared" si="1051"/>
        <v/>
      </c>
      <c r="CX731" s="237" t="str">
        <f t="shared" si="1052"/>
        <v/>
      </c>
      <c r="CY731" s="494">
        <f t="shared" si="1053"/>
        <v>0</v>
      </c>
      <c r="CZ731" s="493"/>
      <c r="DA731" s="236" t="str">
        <f t="shared" si="1054"/>
        <v/>
      </c>
      <c r="DB731" s="237" t="str">
        <f t="shared" si="1055"/>
        <v/>
      </c>
      <c r="DC731" s="494">
        <f t="shared" si="1056"/>
        <v>0</v>
      </c>
      <c r="DD731" s="493"/>
      <c r="DE731" s="1335"/>
      <c r="DF731" s="1343">
        <f t="shared" si="1057"/>
        <v>0</v>
      </c>
      <c r="DG731" s="528" t="str">
        <f t="shared" si="1058"/>
        <v/>
      </c>
      <c r="DH731" s="494" t="str">
        <f t="shared" si="1059"/>
        <v/>
      </c>
      <c r="DI731" s="53">
        <f t="shared" si="1060"/>
        <v>0</v>
      </c>
      <c r="DJ731" s="432">
        <f t="shared" si="1061"/>
        <v>0</v>
      </c>
      <c r="DK731" s="433">
        <f t="shared" si="1116"/>
        <v>0</v>
      </c>
      <c r="DL731" s="53" t="str">
        <f t="shared" si="1062"/>
        <v/>
      </c>
      <c r="DM731" s="105" t="str">
        <f t="shared" si="1063"/>
        <v/>
      </c>
      <c r="DN731" s="104" t="str">
        <f t="shared" si="1063"/>
        <v/>
      </c>
      <c r="DO731" s="434" t="str">
        <f t="shared" si="1063"/>
        <v/>
      </c>
      <c r="DP731" s="672"/>
      <c r="DQ731" s="673"/>
      <c r="DR731" s="674"/>
      <c r="DS731" s="435">
        <f t="shared" si="1117"/>
        <v>0</v>
      </c>
      <c r="DT731" s="228" t="str">
        <f t="shared" si="1064"/>
        <v/>
      </c>
      <c r="DU731" s="236" t="str">
        <f t="shared" si="1065"/>
        <v/>
      </c>
      <c r="DV731" s="237" t="str">
        <f t="shared" si="1066"/>
        <v/>
      </c>
      <c r="DW731" s="237" t="str">
        <f t="shared" si="1067"/>
        <v/>
      </c>
      <c r="DX731" s="238">
        <f t="shared" si="1068"/>
        <v>0</v>
      </c>
      <c r="DY731" s="675"/>
      <c r="EA731" s="1363">
        <f t="shared" si="1118"/>
        <v>0</v>
      </c>
      <c r="EB731" s="1363">
        <f t="shared" si="1119"/>
        <v>0</v>
      </c>
      <c r="EC731" s="1363">
        <f t="shared" si="1120"/>
        <v>0</v>
      </c>
      <c r="ED731" s="1363">
        <f t="shared" si="1121"/>
        <v>0</v>
      </c>
      <c r="EE731" s="1363">
        <f t="shared" si="1122"/>
        <v>0</v>
      </c>
      <c r="EF731" s="1363">
        <f t="shared" si="1123"/>
        <v>0</v>
      </c>
      <c r="EG731" s="1363">
        <f t="shared" si="1042"/>
        <v>0</v>
      </c>
    </row>
    <row r="732" spans="1:137" s="3" customFormat="1" ht="18" customHeight="1">
      <c r="A732" s="305" t="str">
        <f t="shared" si="1043"/>
        <v/>
      </c>
      <c r="B732" s="174">
        <f t="shared" si="1069"/>
        <v>0</v>
      </c>
      <c r="C732" s="1415" t="str">
        <f t="shared" si="1044"/>
        <v>授業料</v>
      </c>
      <c r="D732" s="1415" t="str">
        <f t="shared" si="1045"/>
        <v>入学金</v>
      </c>
      <c r="E732" s="174">
        <f t="shared" si="1070"/>
        <v>0</v>
      </c>
      <c r="F732" s="305">
        <f t="shared" si="1046"/>
        <v>0</v>
      </c>
      <c r="G732" s="475">
        <f t="shared" si="1047"/>
        <v>715</v>
      </c>
      <c r="H732" s="430"/>
      <c r="I732" s="431"/>
      <c r="J732" s="658"/>
      <c r="K732" s="659"/>
      <c r="L732" s="659"/>
      <c r="M732" s="660"/>
      <c r="N732" s="661"/>
      <c r="O732" s="662"/>
      <c r="P732" s="658"/>
      <c r="Q732" s="659"/>
      <c r="R732" s="660"/>
      <c r="S732" s="663"/>
      <c r="T732" s="661"/>
      <c r="U732" s="664"/>
      <c r="V732" s="53" t="str">
        <f>IF(OR($R$5="",$T$5="",$J732="",$O732="",$U732=""),"",IF(ISERROR(VLOOKUP($C732,参照!$P$4:$V$112,5,FALSE)),0,VLOOKUP($C732,参照!$P$4:$V$112,5,FALSE)))</f>
        <v/>
      </c>
      <c r="W732" s="665"/>
      <c r="X732" s="54" t="str">
        <f>IF(OR($R$5="",$T$5="",$J732="",$O732="",$W732=""),"",IF(ISERROR(VLOOKUP($D732,参照!$P$4:$V$112,5,FALSE)),0,VLOOKUP($D732,参照!$P$4:$V$112,5,FALSE)))</f>
        <v/>
      </c>
      <c r="Y732" s="102"/>
      <c r="Z732" s="102"/>
      <c r="AA732" s="1177"/>
      <c r="AB732" s="227">
        <f t="shared" si="1071"/>
        <v>0</v>
      </c>
      <c r="AC732" s="1122"/>
      <c r="AD732" s="352">
        <f t="shared" si="1072"/>
        <v>0</v>
      </c>
      <c r="AE732" s="55"/>
      <c r="AF732" s="55" t="str">
        <f t="shared" si="1073"/>
        <v/>
      </c>
      <c r="AG732" s="1124"/>
      <c r="AH732" s="760">
        <f t="shared" si="1074"/>
        <v>0</v>
      </c>
      <c r="AI732" s="761">
        <f t="shared" si="1075"/>
        <v>0</v>
      </c>
      <c r="AJ732" s="1126"/>
      <c r="AK732" s="1127"/>
      <c r="AL732" s="670"/>
      <c r="AM732" s="1127"/>
      <c r="AN732" s="670"/>
      <c r="AO732" s="1179"/>
      <c r="AP732" s="669"/>
      <c r="AQ732" s="1127"/>
      <c r="AR732" s="670"/>
      <c r="AS732" s="1127"/>
      <c r="AT732" s="670"/>
      <c r="AU732" s="1127"/>
      <c r="AV732" s="575" t="str">
        <f t="shared" si="1076"/>
        <v>○</v>
      </c>
      <c r="AW732" s="576" t="str">
        <f t="shared" si="1077"/>
        <v>○</v>
      </c>
      <c r="AX732" s="576" t="str">
        <f t="shared" si="1078"/>
        <v>○</v>
      </c>
      <c r="AY732" s="576" t="str">
        <f t="shared" si="1079"/>
        <v>○</v>
      </c>
      <c r="AZ732" s="576" t="str">
        <f t="shared" si="1080"/>
        <v>○</v>
      </c>
      <c r="BA732" s="577" t="str">
        <f t="shared" si="1081"/>
        <v>○</v>
      </c>
      <c r="BB732" s="578">
        <f t="shared" si="1082"/>
        <v>0</v>
      </c>
      <c r="BC732" s="767">
        <f t="shared" si="1083"/>
        <v>0</v>
      </c>
      <c r="BD732" s="768">
        <f t="shared" si="1083"/>
        <v>0</v>
      </c>
      <c r="BE732" s="769">
        <f t="shared" si="1083"/>
        <v>0</v>
      </c>
      <c r="BF732" s="587">
        <f t="shared" si="1084"/>
        <v>0</v>
      </c>
      <c r="BG732" s="503">
        <f t="shared" si="1085"/>
        <v>0</v>
      </c>
      <c r="BH732" s="504">
        <f t="shared" si="1085"/>
        <v>0</v>
      </c>
      <c r="BI732" s="505">
        <f t="shared" si="1085"/>
        <v>0</v>
      </c>
      <c r="BJ732" s="506">
        <f t="shared" si="1086"/>
        <v>0</v>
      </c>
      <c r="BK732" s="236">
        <f t="array" ref="BK732">IF($BB732&gt;0,"ｴﾗｰ",SUM(IF($AJ732:$AO732=BK$15,IF($AJ$17:$AO$17="○",$AG732))))</f>
        <v>0</v>
      </c>
      <c r="BL732" s="237">
        <f t="array" ref="BL732">IF($BB732&gt;0,"ｴﾗｰ",SUM(IF($AJ732:$AO732=BL$15,IF($AJ$17:$AO$17="○",$AG732))))</f>
        <v>0</v>
      </c>
      <c r="BM732" s="488">
        <f t="array" ref="BM732">IF($BB732&gt;0,"ｴﾗｰ",SUM(IF($AJ732:$AO732=BM$15,IF($AJ$17:$AO$17="○",$AG732))))</f>
        <v>0</v>
      </c>
      <c r="BN732" s="493">
        <f t="shared" si="1087"/>
        <v>0</v>
      </c>
      <c r="BO732" s="236">
        <f t="array" ref="BO732">IF($BB732&gt;0,"ｴﾗｰ",SUM(IF($AP732:$AU732=BO$15,IF($AP$17:$AU$17="○",$AG732))))</f>
        <v>0</v>
      </c>
      <c r="BP732" s="237">
        <f t="array" ref="BP732">IF($BB732&gt;0,"ｴﾗｰ",SUM(IF($AP732:$AU732=BP$15,IF($AP$17:$AU$17="○",$AG732))))</f>
        <v>0</v>
      </c>
      <c r="BQ732" s="494">
        <f t="array" ref="BQ732">IF($BB732&gt;0,"ｴﾗｰ",SUM(IF($AP732:$AU732=BQ$15,IF($AP$17:$AU$17="○",$AG732))))</f>
        <v>0</v>
      </c>
      <c r="BR732" s="490">
        <f t="shared" si="1088"/>
        <v>0</v>
      </c>
      <c r="BS732" s="236" t="str">
        <f t="shared" si="1048"/>
        <v/>
      </c>
      <c r="BT732" s="237" t="str">
        <f t="shared" si="1049"/>
        <v/>
      </c>
      <c r="BU732" s="488" t="str">
        <f t="shared" si="1050"/>
        <v/>
      </c>
      <c r="BV732" s="532">
        <f t="shared" si="1089"/>
        <v>0</v>
      </c>
      <c r="BW732" s="512" t="str">
        <f t="shared" si="1090"/>
        <v>ｴﾗｰ</v>
      </c>
      <c r="BX732" s="237" t="str">
        <f t="shared" si="1091"/>
        <v>ｴﾗｰ</v>
      </c>
      <c r="BY732" s="494" t="str">
        <f t="shared" si="1092"/>
        <v>ｴﾗｰ</v>
      </c>
      <c r="BZ732" s="628">
        <f t="shared" si="1093"/>
        <v>0</v>
      </c>
      <c r="CA732" s="528" t="str">
        <f t="shared" si="1094"/>
        <v/>
      </c>
      <c r="CB732" s="237" t="str">
        <f t="shared" si="1095"/>
        <v/>
      </c>
      <c r="CC732" s="494" t="str">
        <f t="shared" si="1096"/>
        <v/>
      </c>
      <c r="CD732" s="635">
        <f t="shared" si="1097"/>
        <v>0</v>
      </c>
      <c r="CE732" s="528" t="str">
        <f t="shared" si="1098"/>
        <v/>
      </c>
      <c r="CF732" s="237" t="str">
        <f t="shared" si="1099"/>
        <v/>
      </c>
      <c r="CG732" s="494" t="str">
        <f t="shared" si="1100"/>
        <v/>
      </c>
      <c r="CH732" s="635">
        <f t="shared" si="1101"/>
        <v>0</v>
      </c>
      <c r="CI732" s="535" t="str">
        <f t="shared" si="1102"/>
        <v/>
      </c>
      <c r="CJ732" s="515" t="str">
        <f t="shared" si="1103"/>
        <v/>
      </c>
      <c r="CK732" s="522" t="str">
        <f t="shared" si="1104"/>
        <v/>
      </c>
      <c r="CL732" s="515" t="str">
        <f t="shared" si="1105"/>
        <v/>
      </c>
      <c r="CM732" s="524" t="str">
        <f t="shared" si="1106"/>
        <v/>
      </c>
      <c r="CN732" s="518" t="str">
        <f t="shared" si="1107"/>
        <v/>
      </c>
      <c r="CO732" s="236" t="str">
        <f t="shared" si="1108"/>
        <v/>
      </c>
      <c r="CP732" s="237" t="str">
        <f t="shared" si="1109"/>
        <v/>
      </c>
      <c r="CQ732" s="494" t="str">
        <f t="shared" si="1110"/>
        <v/>
      </c>
      <c r="CR732" s="493">
        <f t="shared" si="1111"/>
        <v>0</v>
      </c>
      <c r="CS732" s="512" t="str">
        <f t="shared" si="1112"/>
        <v/>
      </c>
      <c r="CT732" s="237" t="str">
        <f t="shared" si="1113"/>
        <v/>
      </c>
      <c r="CU732" s="237" t="str">
        <f t="shared" si="1114"/>
        <v/>
      </c>
      <c r="CV732" s="238">
        <f t="shared" si="1115"/>
        <v>0</v>
      </c>
      <c r="CW732" s="236" t="str">
        <f t="shared" si="1051"/>
        <v/>
      </c>
      <c r="CX732" s="237" t="str">
        <f t="shared" si="1052"/>
        <v/>
      </c>
      <c r="CY732" s="494">
        <f t="shared" si="1053"/>
        <v>0</v>
      </c>
      <c r="CZ732" s="493"/>
      <c r="DA732" s="236" t="str">
        <f t="shared" si="1054"/>
        <v/>
      </c>
      <c r="DB732" s="237" t="str">
        <f t="shared" si="1055"/>
        <v/>
      </c>
      <c r="DC732" s="494">
        <f t="shared" si="1056"/>
        <v>0</v>
      </c>
      <c r="DD732" s="493"/>
      <c r="DE732" s="1335"/>
      <c r="DF732" s="1343">
        <f t="shared" si="1057"/>
        <v>0</v>
      </c>
      <c r="DG732" s="528" t="str">
        <f t="shared" si="1058"/>
        <v/>
      </c>
      <c r="DH732" s="494" t="str">
        <f t="shared" si="1059"/>
        <v/>
      </c>
      <c r="DI732" s="53">
        <f t="shared" si="1060"/>
        <v>0</v>
      </c>
      <c r="DJ732" s="432">
        <f t="shared" si="1061"/>
        <v>0</v>
      </c>
      <c r="DK732" s="433">
        <f t="shared" si="1116"/>
        <v>0</v>
      </c>
      <c r="DL732" s="53" t="str">
        <f t="shared" si="1062"/>
        <v/>
      </c>
      <c r="DM732" s="105" t="str">
        <f t="shared" si="1063"/>
        <v/>
      </c>
      <c r="DN732" s="104" t="str">
        <f t="shared" si="1063"/>
        <v/>
      </c>
      <c r="DO732" s="434" t="str">
        <f t="shared" si="1063"/>
        <v/>
      </c>
      <c r="DP732" s="672"/>
      <c r="DQ732" s="673"/>
      <c r="DR732" s="674"/>
      <c r="DS732" s="435">
        <f t="shared" si="1117"/>
        <v>0</v>
      </c>
      <c r="DT732" s="228" t="str">
        <f t="shared" si="1064"/>
        <v/>
      </c>
      <c r="DU732" s="236" t="str">
        <f t="shared" si="1065"/>
        <v/>
      </c>
      <c r="DV732" s="237" t="str">
        <f t="shared" si="1066"/>
        <v/>
      </c>
      <c r="DW732" s="237" t="str">
        <f t="shared" si="1067"/>
        <v/>
      </c>
      <c r="DX732" s="238">
        <f t="shared" si="1068"/>
        <v>0</v>
      </c>
      <c r="DY732" s="675"/>
      <c r="EA732" s="1363">
        <f t="shared" si="1118"/>
        <v>0</v>
      </c>
      <c r="EB732" s="1363">
        <f t="shared" si="1119"/>
        <v>0</v>
      </c>
      <c r="EC732" s="1363">
        <f t="shared" si="1120"/>
        <v>0</v>
      </c>
      <c r="ED732" s="1363">
        <f t="shared" si="1121"/>
        <v>0</v>
      </c>
      <c r="EE732" s="1363">
        <f t="shared" si="1122"/>
        <v>0</v>
      </c>
      <c r="EF732" s="1363">
        <f t="shared" si="1123"/>
        <v>0</v>
      </c>
      <c r="EG732" s="1363">
        <f t="shared" si="1042"/>
        <v>0</v>
      </c>
    </row>
    <row r="733" spans="1:137" s="3" customFormat="1" ht="18" customHeight="1">
      <c r="A733" s="305" t="str">
        <f t="shared" si="1043"/>
        <v/>
      </c>
      <c r="B733" s="174">
        <f t="shared" si="1069"/>
        <v>0</v>
      </c>
      <c r="C733" s="1415" t="str">
        <f t="shared" si="1044"/>
        <v>授業料</v>
      </c>
      <c r="D733" s="1415" t="str">
        <f t="shared" si="1045"/>
        <v>入学金</v>
      </c>
      <c r="E733" s="174">
        <f t="shared" si="1070"/>
        <v>0</v>
      </c>
      <c r="F733" s="305">
        <f t="shared" si="1046"/>
        <v>0</v>
      </c>
      <c r="G733" s="475">
        <f t="shared" si="1047"/>
        <v>716</v>
      </c>
      <c r="H733" s="430"/>
      <c r="I733" s="431"/>
      <c r="J733" s="658"/>
      <c r="K733" s="659"/>
      <c r="L733" s="659"/>
      <c r="M733" s="660"/>
      <c r="N733" s="661"/>
      <c r="O733" s="662"/>
      <c r="P733" s="658"/>
      <c r="Q733" s="659"/>
      <c r="R733" s="660"/>
      <c r="S733" s="663"/>
      <c r="T733" s="661"/>
      <c r="U733" s="664"/>
      <c r="V733" s="53" t="str">
        <f>IF(OR($R$5="",$T$5="",$J733="",$O733="",$U733=""),"",IF(ISERROR(VLOOKUP($C733,参照!$P$4:$V$112,5,FALSE)),0,VLOOKUP($C733,参照!$P$4:$V$112,5,FALSE)))</f>
        <v/>
      </c>
      <c r="W733" s="665"/>
      <c r="X733" s="54" t="str">
        <f>IF(OR($R$5="",$T$5="",$J733="",$O733="",$W733=""),"",IF(ISERROR(VLOOKUP($D733,参照!$P$4:$V$112,5,FALSE)),0,VLOOKUP($D733,参照!$P$4:$V$112,5,FALSE)))</f>
        <v/>
      </c>
      <c r="Y733" s="102"/>
      <c r="Z733" s="102"/>
      <c r="AA733" s="1177"/>
      <c r="AB733" s="227">
        <f t="shared" si="1071"/>
        <v>0</v>
      </c>
      <c r="AC733" s="1122"/>
      <c r="AD733" s="352">
        <f t="shared" si="1072"/>
        <v>0</v>
      </c>
      <c r="AE733" s="55"/>
      <c r="AF733" s="55" t="str">
        <f t="shared" si="1073"/>
        <v/>
      </c>
      <c r="AG733" s="1124"/>
      <c r="AH733" s="760">
        <f t="shared" si="1074"/>
        <v>0</v>
      </c>
      <c r="AI733" s="761">
        <f t="shared" si="1075"/>
        <v>0</v>
      </c>
      <c r="AJ733" s="1126"/>
      <c r="AK733" s="1127"/>
      <c r="AL733" s="670"/>
      <c r="AM733" s="1127"/>
      <c r="AN733" s="670"/>
      <c r="AO733" s="1179"/>
      <c r="AP733" s="669"/>
      <c r="AQ733" s="1127"/>
      <c r="AR733" s="670"/>
      <c r="AS733" s="1127"/>
      <c r="AT733" s="670"/>
      <c r="AU733" s="1127"/>
      <c r="AV733" s="575" t="str">
        <f t="shared" si="1076"/>
        <v>○</v>
      </c>
      <c r="AW733" s="576" t="str">
        <f t="shared" si="1077"/>
        <v>○</v>
      </c>
      <c r="AX733" s="576" t="str">
        <f t="shared" si="1078"/>
        <v>○</v>
      </c>
      <c r="AY733" s="576" t="str">
        <f t="shared" si="1079"/>
        <v>○</v>
      </c>
      <c r="AZ733" s="576" t="str">
        <f t="shared" si="1080"/>
        <v>○</v>
      </c>
      <c r="BA733" s="577" t="str">
        <f t="shared" si="1081"/>
        <v>○</v>
      </c>
      <c r="BB733" s="578">
        <f t="shared" si="1082"/>
        <v>0</v>
      </c>
      <c r="BC733" s="767">
        <f t="shared" si="1083"/>
        <v>0</v>
      </c>
      <c r="BD733" s="768">
        <f t="shared" si="1083"/>
        <v>0</v>
      </c>
      <c r="BE733" s="769">
        <f t="shared" si="1083"/>
        <v>0</v>
      </c>
      <c r="BF733" s="587">
        <f t="shared" si="1084"/>
        <v>0</v>
      </c>
      <c r="BG733" s="503">
        <f t="shared" si="1085"/>
        <v>0</v>
      </c>
      <c r="BH733" s="504">
        <f t="shared" si="1085"/>
        <v>0</v>
      </c>
      <c r="BI733" s="505">
        <f t="shared" si="1085"/>
        <v>0</v>
      </c>
      <c r="BJ733" s="506">
        <f t="shared" si="1086"/>
        <v>0</v>
      </c>
      <c r="BK733" s="236">
        <f t="array" ref="BK733">IF($BB733&gt;0,"ｴﾗｰ",SUM(IF($AJ733:$AO733=BK$15,IF($AJ$17:$AO$17="○",$AG733))))</f>
        <v>0</v>
      </c>
      <c r="BL733" s="237">
        <f t="array" ref="BL733">IF($BB733&gt;0,"ｴﾗｰ",SUM(IF($AJ733:$AO733=BL$15,IF($AJ$17:$AO$17="○",$AG733))))</f>
        <v>0</v>
      </c>
      <c r="BM733" s="488">
        <f t="array" ref="BM733">IF($BB733&gt;0,"ｴﾗｰ",SUM(IF($AJ733:$AO733=BM$15,IF($AJ$17:$AO$17="○",$AG733))))</f>
        <v>0</v>
      </c>
      <c r="BN733" s="493">
        <f t="shared" si="1087"/>
        <v>0</v>
      </c>
      <c r="BO733" s="236">
        <f t="array" ref="BO733">IF($BB733&gt;0,"ｴﾗｰ",SUM(IF($AP733:$AU733=BO$15,IF($AP$17:$AU$17="○",$AG733))))</f>
        <v>0</v>
      </c>
      <c r="BP733" s="237">
        <f t="array" ref="BP733">IF($BB733&gt;0,"ｴﾗｰ",SUM(IF($AP733:$AU733=BP$15,IF($AP$17:$AU$17="○",$AG733))))</f>
        <v>0</v>
      </c>
      <c r="BQ733" s="494">
        <f t="array" ref="BQ733">IF($BB733&gt;0,"ｴﾗｰ",SUM(IF($AP733:$AU733=BQ$15,IF($AP$17:$AU$17="○",$AG733))))</f>
        <v>0</v>
      </c>
      <c r="BR733" s="490">
        <f t="shared" si="1088"/>
        <v>0</v>
      </c>
      <c r="BS733" s="236" t="str">
        <f t="shared" si="1048"/>
        <v/>
      </c>
      <c r="BT733" s="237" t="str">
        <f t="shared" si="1049"/>
        <v/>
      </c>
      <c r="BU733" s="488" t="str">
        <f t="shared" si="1050"/>
        <v/>
      </c>
      <c r="BV733" s="532">
        <f t="shared" si="1089"/>
        <v>0</v>
      </c>
      <c r="BW733" s="512" t="str">
        <f t="shared" si="1090"/>
        <v>ｴﾗｰ</v>
      </c>
      <c r="BX733" s="237" t="str">
        <f t="shared" si="1091"/>
        <v>ｴﾗｰ</v>
      </c>
      <c r="BY733" s="494" t="str">
        <f t="shared" si="1092"/>
        <v>ｴﾗｰ</v>
      </c>
      <c r="BZ733" s="628">
        <f t="shared" si="1093"/>
        <v>0</v>
      </c>
      <c r="CA733" s="528" t="str">
        <f t="shared" si="1094"/>
        <v/>
      </c>
      <c r="CB733" s="237" t="str">
        <f t="shared" si="1095"/>
        <v/>
      </c>
      <c r="CC733" s="494" t="str">
        <f t="shared" si="1096"/>
        <v/>
      </c>
      <c r="CD733" s="635">
        <f t="shared" si="1097"/>
        <v>0</v>
      </c>
      <c r="CE733" s="528" t="str">
        <f t="shared" si="1098"/>
        <v/>
      </c>
      <c r="CF733" s="237" t="str">
        <f t="shared" si="1099"/>
        <v/>
      </c>
      <c r="CG733" s="494" t="str">
        <f t="shared" si="1100"/>
        <v/>
      </c>
      <c r="CH733" s="635">
        <f t="shared" si="1101"/>
        <v>0</v>
      </c>
      <c r="CI733" s="535" t="str">
        <f t="shared" si="1102"/>
        <v/>
      </c>
      <c r="CJ733" s="515" t="str">
        <f t="shared" si="1103"/>
        <v/>
      </c>
      <c r="CK733" s="522" t="str">
        <f t="shared" si="1104"/>
        <v/>
      </c>
      <c r="CL733" s="515" t="str">
        <f t="shared" si="1105"/>
        <v/>
      </c>
      <c r="CM733" s="524" t="str">
        <f t="shared" si="1106"/>
        <v/>
      </c>
      <c r="CN733" s="518" t="str">
        <f t="shared" si="1107"/>
        <v/>
      </c>
      <c r="CO733" s="236" t="str">
        <f t="shared" si="1108"/>
        <v/>
      </c>
      <c r="CP733" s="237" t="str">
        <f t="shared" si="1109"/>
        <v/>
      </c>
      <c r="CQ733" s="494" t="str">
        <f t="shared" si="1110"/>
        <v/>
      </c>
      <c r="CR733" s="493">
        <f t="shared" si="1111"/>
        <v>0</v>
      </c>
      <c r="CS733" s="512" t="str">
        <f t="shared" si="1112"/>
        <v/>
      </c>
      <c r="CT733" s="237" t="str">
        <f t="shared" si="1113"/>
        <v/>
      </c>
      <c r="CU733" s="237" t="str">
        <f t="shared" si="1114"/>
        <v/>
      </c>
      <c r="CV733" s="238">
        <f t="shared" si="1115"/>
        <v>0</v>
      </c>
      <c r="CW733" s="236" t="str">
        <f t="shared" si="1051"/>
        <v/>
      </c>
      <c r="CX733" s="237" t="str">
        <f t="shared" si="1052"/>
        <v/>
      </c>
      <c r="CY733" s="494">
        <f t="shared" si="1053"/>
        <v>0</v>
      </c>
      <c r="CZ733" s="493"/>
      <c r="DA733" s="236" t="str">
        <f t="shared" si="1054"/>
        <v/>
      </c>
      <c r="DB733" s="237" t="str">
        <f t="shared" si="1055"/>
        <v/>
      </c>
      <c r="DC733" s="494">
        <f t="shared" si="1056"/>
        <v>0</v>
      </c>
      <c r="DD733" s="493"/>
      <c r="DE733" s="1335"/>
      <c r="DF733" s="1343">
        <f t="shared" si="1057"/>
        <v>0</v>
      </c>
      <c r="DG733" s="528" t="str">
        <f t="shared" si="1058"/>
        <v/>
      </c>
      <c r="DH733" s="494" t="str">
        <f t="shared" si="1059"/>
        <v/>
      </c>
      <c r="DI733" s="53">
        <f t="shared" si="1060"/>
        <v>0</v>
      </c>
      <c r="DJ733" s="432">
        <f t="shared" si="1061"/>
        <v>0</v>
      </c>
      <c r="DK733" s="433">
        <f t="shared" si="1116"/>
        <v>0</v>
      </c>
      <c r="DL733" s="53" t="str">
        <f t="shared" si="1062"/>
        <v/>
      </c>
      <c r="DM733" s="105" t="str">
        <f t="shared" si="1063"/>
        <v/>
      </c>
      <c r="DN733" s="104" t="str">
        <f t="shared" si="1063"/>
        <v/>
      </c>
      <c r="DO733" s="434" t="str">
        <f t="shared" si="1063"/>
        <v/>
      </c>
      <c r="DP733" s="672"/>
      <c r="DQ733" s="673"/>
      <c r="DR733" s="674"/>
      <c r="DS733" s="435">
        <f t="shared" si="1117"/>
        <v>0</v>
      </c>
      <c r="DT733" s="228" t="str">
        <f t="shared" si="1064"/>
        <v/>
      </c>
      <c r="DU733" s="236" t="str">
        <f t="shared" si="1065"/>
        <v/>
      </c>
      <c r="DV733" s="237" t="str">
        <f t="shared" si="1066"/>
        <v/>
      </c>
      <c r="DW733" s="237" t="str">
        <f t="shared" si="1067"/>
        <v/>
      </c>
      <c r="DX733" s="238">
        <f t="shared" si="1068"/>
        <v>0</v>
      </c>
      <c r="DY733" s="675"/>
      <c r="EA733" s="1363">
        <f t="shared" si="1118"/>
        <v>0</v>
      </c>
      <c r="EB733" s="1363">
        <f t="shared" si="1119"/>
        <v>0</v>
      </c>
      <c r="EC733" s="1363">
        <f t="shared" si="1120"/>
        <v>0</v>
      </c>
      <c r="ED733" s="1363">
        <f t="shared" si="1121"/>
        <v>0</v>
      </c>
      <c r="EE733" s="1363">
        <f t="shared" si="1122"/>
        <v>0</v>
      </c>
      <c r="EF733" s="1363">
        <f t="shared" si="1123"/>
        <v>0</v>
      </c>
      <c r="EG733" s="1363">
        <f t="shared" si="1042"/>
        <v>0</v>
      </c>
    </row>
    <row r="734" spans="1:137" s="3" customFormat="1" ht="18" customHeight="1">
      <c r="A734" s="305" t="str">
        <f t="shared" si="1043"/>
        <v/>
      </c>
      <c r="B734" s="174">
        <f t="shared" si="1069"/>
        <v>0</v>
      </c>
      <c r="C734" s="1415" t="str">
        <f t="shared" si="1044"/>
        <v>授業料</v>
      </c>
      <c r="D734" s="1415" t="str">
        <f t="shared" si="1045"/>
        <v>入学金</v>
      </c>
      <c r="E734" s="174">
        <f t="shared" si="1070"/>
        <v>0</v>
      </c>
      <c r="F734" s="305">
        <f t="shared" si="1046"/>
        <v>0</v>
      </c>
      <c r="G734" s="475">
        <f t="shared" si="1047"/>
        <v>717</v>
      </c>
      <c r="H734" s="430"/>
      <c r="I734" s="431"/>
      <c r="J734" s="658"/>
      <c r="K734" s="659"/>
      <c r="L734" s="659"/>
      <c r="M734" s="660"/>
      <c r="N734" s="661"/>
      <c r="O734" s="662"/>
      <c r="P734" s="658"/>
      <c r="Q734" s="659"/>
      <c r="R734" s="660"/>
      <c r="S734" s="663"/>
      <c r="T734" s="661"/>
      <c r="U734" s="664"/>
      <c r="V734" s="53" t="str">
        <f>IF(OR($R$5="",$T$5="",$J734="",$O734="",$U734=""),"",IF(ISERROR(VLOOKUP($C734,参照!$P$4:$V$112,5,FALSE)),0,VLOOKUP($C734,参照!$P$4:$V$112,5,FALSE)))</f>
        <v/>
      </c>
      <c r="W734" s="665"/>
      <c r="X734" s="54" t="str">
        <f>IF(OR($R$5="",$T$5="",$J734="",$O734="",$W734=""),"",IF(ISERROR(VLOOKUP($D734,参照!$P$4:$V$112,5,FALSE)),0,VLOOKUP($D734,参照!$P$4:$V$112,5,FALSE)))</f>
        <v/>
      </c>
      <c r="Y734" s="102"/>
      <c r="Z734" s="102"/>
      <c r="AA734" s="1177"/>
      <c r="AB734" s="227">
        <f t="shared" si="1071"/>
        <v>0</v>
      </c>
      <c r="AC734" s="1122"/>
      <c r="AD734" s="352">
        <f t="shared" si="1072"/>
        <v>0</v>
      </c>
      <c r="AE734" s="55"/>
      <c r="AF734" s="55" t="str">
        <f t="shared" si="1073"/>
        <v/>
      </c>
      <c r="AG734" s="1124"/>
      <c r="AH734" s="760">
        <f t="shared" si="1074"/>
        <v>0</v>
      </c>
      <c r="AI734" s="761">
        <f t="shared" si="1075"/>
        <v>0</v>
      </c>
      <c r="AJ734" s="1126"/>
      <c r="AK734" s="1127"/>
      <c r="AL734" s="670"/>
      <c r="AM734" s="1127"/>
      <c r="AN734" s="670"/>
      <c r="AO734" s="1179"/>
      <c r="AP734" s="669"/>
      <c r="AQ734" s="1127"/>
      <c r="AR734" s="670"/>
      <c r="AS734" s="1127"/>
      <c r="AT734" s="670"/>
      <c r="AU734" s="1127"/>
      <c r="AV734" s="575" t="str">
        <f t="shared" si="1076"/>
        <v>○</v>
      </c>
      <c r="AW734" s="576" t="str">
        <f t="shared" si="1077"/>
        <v>○</v>
      </c>
      <c r="AX734" s="576" t="str">
        <f t="shared" si="1078"/>
        <v>○</v>
      </c>
      <c r="AY734" s="576" t="str">
        <f t="shared" si="1079"/>
        <v>○</v>
      </c>
      <c r="AZ734" s="576" t="str">
        <f t="shared" si="1080"/>
        <v>○</v>
      </c>
      <c r="BA734" s="577" t="str">
        <f t="shared" si="1081"/>
        <v>○</v>
      </c>
      <c r="BB734" s="578">
        <f t="shared" si="1082"/>
        <v>0</v>
      </c>
      <c r="BC734" s="767">
        <f t="shared" si="1083"/>
        <v>0</v>
      </c>
      <c r="BD734" s="768">
        <f t="shared" si="1083"/>
        <v>0</v>
      </c>
      <c r="BE734" s="769">
        <f t="shared" si="1083"/>
        <v>0</v>
      </c>
      <c r="BF734" s="587">
        <f t="shared" si="1084"/>
        <v>0</v>
      </c>
      <c r="BG734" s="503">
        <f t="shared" si="1085"/>
        <v>0</v>
      </c>
      <c r="BH734" s="504">
        <f t="shared" si="1085"/>
        <v>0</v>
      </c>
      <c r="BI734" s="505">
        <f t="shared" si="1085"/>
        <v>0</v>
      </c>
      <c r="BJ734" s="506">
        <f t="shared" si="1086"/>
        <v>0</v>
      </c>
      <c r="BK734" s="236">
        <f t="array" ref="BK734">IF($BB734&gt;0,"ｴﾗｰ",SUM(IF($AJ734:$AO734=BK$15,IF($AJ$17:$AO$17="○",$AG734))))</f>
        <v>0</v>
      </c>
      <c r="BL734" s="237">
        <f t="array" ref="BL734">IF($BB734&gt;0,"ｴﾗｰ",SUM(IF($AJ734:$AO734=BL$15,IF($AJ$17:$AO$17="○",$AG734))))</f>
        <v>0</v>
      </c>
      <c r="BM734" s="488">
        <f t="array" ref="BM734">IF($BB734&gt;0,"ｴﾗｰ",SUM(IF($AJ734:$AO734=BM$15,IF($AJ$17:$AO$17="○",$AG734))))</f>
        <v>0</v>
      </c>
      <c r="BN734" s="493">
        <f t="shared" si="1087"/>
        <v>0</v>
      </c>
      <c r="BO734" s="236">
        <f t="array" ref="BO734">IF($BB734&gt;0,"ｴﾗｰ",SUM(IF($AP734:$AU734=BO$15,IF($AP$17:$AU$17="○",$AG734))))</f>
        <v>0</v>
      </c>
      <c r="BP734" s="237">
        <f t="array" ref="BP734">IF($BB734&gt;0,"ｴﾗｰ",SUM(IF($AP734:$AU734=BP$15,IF($AP$17:$AU$17="○",$AG734))))</f>
        <v>0</v>
      </c>
      <c r="BQ734" s="494">
        <f t="array" ref="BQ734">IF($BB734&gt;0,"ｴﾗｰ",SUM(IF($AP734:$AU734=BQ$15,IF($AP$17:$AU$17="○",$AG734))))</f>
        <v>0</v>
      </c>
      <c r="BR734" s="490">
        <f t="shared" si="1088"/>
        <v>0</v>
      </c>
      <c r="BS734" s="236" t="str">
        <f t="shared" si="1048"/>
        <v/>
      </c>
      <c r="BT734" s="237" t="str">
        <f t="shared" si="1049"/>
        <v/>
      </c>
      <c r="BU734" s="488" t="str">
        <f t="shared" si="1050"/>
        <v/>
      </c>
      <c r="BV734" s="532">
        <f t="shared" si="1089"/>
        <v>0</v>
      </c>
      <c r="BW734" s="512" t="str">
        <f t="shared" si="1090"/>
        <v>ｴﾗｰ</v>
      </c>
      <c r="BX734" s="237" t="str">
        <f t="shared" si="1091"/>
        <v>ｴﾗｰ</v>
      </c>
      <c r="BY734" s="494" t="str">
        <f t="shared" si="1092"/>
        <v>ｴﾗｰ</v>
      </c>
      <c r="BZ734" s="628">
        <f t="shared" si="1093"/>
        <v>0</v>
      </c>
      <c r="CA734" s="528" t="str">
        <f t="shared" si="1094"/>
        <v/>
      </c>
      <c r="CB734" s="237" t="str">
        <f t="shared" si="1095"/>
        <v/>
      </c>
      <c r="CC734" s="494" t="str">
        <f t="shared" si="1096"/>
        <v/>
      </c>
      <c r="CD734" s="635">
        <f t="shared" si="1097"/>
        <v>0</v>
      </c>
      <c r="CE734" s="528" t="str">
        <f t="shared" si="1098"/>
        <v/>
      </c>
      <c r="CF734" s="237" t="str">
        <f t="shared" si="1099"/>
        <v/>
      </c>
      <c r="CG734" s="494" t="str">
        <f t="shared" si="1100"/>
        <v/>
      </c>
      <c r="CH734" s="635">
        <f t="shared" si="1101"/>
        <v>0</v>
      </c>
      <c r="CI734" s="535" t="str">
        <f t="shared" si="1102"/>
        <v/>
      </c>
      <c r="CJ734" s="515" t="str">
        <f t="shared" si="1103"/>
        <v/>
      </c>
      <c r="CK734" s="522" t="str">
        <f t="shared" si="1104"/>
        <v/>
      </c>
      <c r="CL734" s="515" t="str">
        <f t="shared" si="1105"/>
        <v/>
      </c>
      <c r="CM734" s="524" t="str">
        <f t="shared" si="1106"/>
        <v/>
      </c>
      <c r="CN734" s="518" t="str">
        <f t="shared" si="1107"/>
        <v/>
      </c>
      <c r="CO734" s="236" t="str">
        <f t="shared" si="1108"/>
        <v/>
      </c>
      <c r="CP734" s="237" t="str">
        <f t="shared" si="1109"/>
        <v/>
      </c>
      <c r="CQ734" s="494" t="str">
        <f t="shared" si="1110"/>
        <v/>
      </c>
      <c r="CR734" s="493">
        <f t="shared" si="1111"/>
        <v>0</v>
      </c>
      <c r="CS734" s="512" t="str">
        <f t="shared" si="1112"/>
        <v/>
      </c>
      <c r="CT734" s="237" t="str">
        <f t="shared" si="1113"/>
        <v/>
      </c>
      <c r="CU734" s="237" t="str">
        <f t="shared" si="1114"/>
        <v/>
      </c>
      <c r="CV734" s="238">
        <f t="shared" si="1115"/>
        <v>0</v>
      </c>
      <c r="CW734" s="236" t="str">
        <f t="shared" si="1051"/>
        <v/>
      </c>
      <c r="CX734" s="237" t="str">
        <f t="shared" si="1052"/>
        <v/>
      </c>
      <c r="CY734" s="494">
        <f t="shared" si="1053"/>
        <v>0</v>
      </c>
      <c r="CZ734" s="493"/>
      <c r="DA734" s="236" t="str">
        <f t="shared" si="1054"/>
        <v/>
      </c>
      <c r="DB734" s="237" t="str">
        <f t="shared" si="1055"/>
        <v/>
      </c>
      <c r="DC734" s="494">
        <f t="shared" si="1056"/>
        <v>0</v>
      </c>
      <c r="DD734" s="493"/>
      <c r="DE734" s="1335"/>
      <c r="DF734" s="1343">
        <f t="shared" si="1057"/>
        <v>0</v>
      </c>
      <c r="DG734" s="528" t="str">
        <f t="shared" si="1058"/>
        <v/>
      </c>
      <c r="DH734" s="494" t="str">
        <f t="shared" si="1059"/>
        <v/>
      </c>
      <c r="DI734" s="53">
        <f t="shared" si="1060"/>
        <v>0</v>
      </c>
      <c r="DJ734" s="432">
        <f t="shared" si="1061"/>
        <v>0</v>
      </c>
      <c r="DK734" s="433">
        <f t="shared" si="1116"/>
        <v>0</v>
      </c>
      <c r="DL734" s="53" t="str">
        <f t="shared" si="1062"/>
        <v/>
      </c>
      <c r="DM734" s="105" t="str">
        <f t="shared" si="1063"/>
        <v/>
      </c>
      <c r="DN734" s="104" t="str">
        <f t="shared" si="1063"/>
        <v/>
      </c>
      <c r="DO734" s="434" t="str">
        <f t="shared" si="1063"/>
        <v/>
      </c>
      <c r="DP734" s="672"/>
      <c r="DQ734" s="673"/>
      <c r="DR734" s="674"/>
      <c r="DS734" s="435">
        <f t="shared" si="1117"/>
        <v>0</v>
      </c>
      <c r="DT734" s="228" t="str">
        <f t="shared" si="1064"/>
        <v/>
      </c>
      <c r="DU734" s="236" t="str">
        <f t="shared" si="1065"/>
        <v/>
      </c>
      <c r="DV734" s="237" t="str">
        <f t="shared" si="1066"/>
        <v/>
      </c>
      <c r="DW734" s="237" t="str">
        <f t="shared" si="1067"/>
        <v/>
      </c>
      <c r="DX734" s="238">
        <f t="shared" si="1068"/>
        <v>0</v>
      </c>
      <c r="DY734" s="675"/>
      <c r="EA734" s="1363">
        <f t="shared" si="1118"/>
        <v>0</v>
      </c>
      <c r="EB734" s="1363">
        <f t="shared" si="1119"/>
        <v>0</v>
      </c>
      <c r="EC734" s="1363">
        <f t="shared" si="1120"/>
        <v>0</v>
      </c>
      <c r="ED734" s="1363">
        <f t="shared" si="1121"/>
        <v>0</v>
      </c>
      <c r="EE734" s="1363">
        <f t="shared" si="1122"/>
        <v>0</v>
      </c>
      <c r="EF734" s="1363">
        <f t="shared" si="1123"/>
        <v>0</v>
      </c>
      <c r="EG734" s="1363">
        <f t="shared" si="1042"/>
        <v>0</v>
      </c>
    </row>
    <row r="735" spans="1:137" s="3" customFormat="1" ht="18" customHeight="1">
      <c r="A735" s="305" t="str">
        <f t="shared" si="1043"/>
        <v/>
      </c>
      <c r="B735" s="174">
        <f t="shared" si="1069"/>
        <v>0</v>
      </c>
      <c r="C735" s="1415" t="str">
        <f t="shared" si="1044"/>
        <v>授業料</v>
      </c>
      <c r="D735" s="1415" t="str">
        <f t="shared" si="1045"/>
        <v>入学金</v>
      </c>
      <c r="E735" s="174">
        <f t="shared" si="1070"/>
        <v>0</v>
      </c>
      <c r="F735" s="305">
        <f t="shared" si="1046"/>
        <v>0</v>
      </c>
      <c r="G735" s="475">
        <f t="shared" si="1047"/>
        <v>718</v>
      </c>
      <c r="H735" s="430"/>
      <c r="I735" s="431"/>
      <c r="J735" s="658"/>
      <c r="K735" s="659"/>
      <c r="L735" s="659"/>
      <c r="M735" s="660"/>
      <c r="N735" s="661"/>
      <c r="O735" s="662"/>
      <c r="P735" s="658"/>
      <c r="Q735" s="659"/>
      <c r="R735" s="660"/>
      <c r="S735" s="663"/>
      <c r="T735" s="661"/>
      <c r="U735" s="664"/>
      <c r="V735" s="53" t="str">
        <f>IF(OR($R$5="",$T$5="",$J735="",$O735="",$U735=""),"",IF(ISERROR(VLOOKUP($C735,参照!$P$4:$V$112,5,FALSE)),0,VLOOKUP($C735,参照!$P$4:$V$112,5,FALSE)))</f>
        <v/>
      </c>
      <c r="W735" s="665"/>
      <c r="X735" s="54" t="str">
        <f>IF(OR($R$5="",$T$5="",$J735="",$O735="",$W735=""),"",IF(ISERROR(VLOOKUP($D735,参照!$P$4:$V$112,5,FALSE)),0,VLOOKUP($D735,参照!$P$4:$V$112,5,FALSE)))</f>
        <v/>
      </c>
      <c r="Y735" s="102"/>
      <c r="Z735" s="102"/>
      <c r="AA735" s="1177"/>
      <c r="AB735" s="227">
        <f t="shared" si="1071"/>
        <v>0</v>
      </c>
      <c r="AC735" s="1122"/>
      <c r="AD735" s="352">
        <f t="shared" si="1072"/>
        <v>0</v>
      </c>
      <c r="AE735" s="55"/>
      <c r="AF735" s="55" t="str">
        <f t="shared" si="1073"/>
        <v/>
      </c>
      <c r="AG735" s="1124"/>
      <c r="AH735" s="760">
        <f t="shared" si="1074"/>
        <v>0</v>
      </c>
      <c r="AI735" s="761">
        <f t="shared" si="1075"/>
        <v>0</v>
      </c>
      <c r="AJ735" s="1126"/>
      <c r="AK735" s="1127"/>
      <c r="AL735" s="670"/>
      <c r="AM735" s="1127"/>
      <c r="AN735" s="670"/>
      <c r="AO735" s="1179"/>
      <c r="AP735" s="669"/>
      <c r="AQ735" s="1127"/>
      <c r="AR735" s="670"/>
      <c r="AS735" s="1127"/>
      <c r="AT735" s="670"/>
      <c r="AU735" s="1127"/>
      <c r="AV735" s="575" t="str">
        <f t="shared" si="1076"/>
        <v>○</v>
      </c>
      <c r="AW735" s="576" t="str">
        <f t="shared" si="1077"/>
        <v>○</v>
      </c>
      <c r="AX735" s="576" t="str">
        <f t="shared" si="1078"/>
        <v>○</v>
      </c>
      <c r="AY735" s="576" t="str">
        <f t="shared" si="1079"/>
        <v>○</v>
      </c>
      <c r="AZ735" s="576" t="str">
        <f t="shared" si="1080"/>
        <v>○</v>
      </c>
      <c r="BA735" s="577" t="str">
        <f t="shared" si="1081"/>
        <v>○</v>
      </c>
      <c r="BB735" s="578">
        <f t="shared" si="1082"/>
        <v>0</v>
      </c>
      <c r="BC735" s="767">
        <f t="shared" si="1083"/>
        <v>0</v>
      </c>
      <c r="BD735" s="768">
        <f t="shared" si="1083"/>
        <v>0</v>
      </c>
      <c r="BE735" s="769">
        <f t="shared" si="1083"/>
        <v>0</v>
      </c>
      <c r="BF735" s="587">
        <f t="shared" si="1084"/>
        <v>0</v>
      </c>
      <c r="BG735" s="503">
        <f t="shared" si="1085"/>
        <v>0</v>
      </c>
      <c r="BH735" s="504">
        <f t="shared" si="1085"/>
        <v>0</v>
      </c>
      <c r="BI735" s="505">
        <f t="shared" si="1085"/>
        <v>0</v>
      </c>
      <c r="BJ735" s="506">
        <f t="shared" si="1086"/>
        <v>0</v>
      </c>
      <c r="BK735" s="236">
        <f t="array" ref="BK735">IF($BB735&gt;0,"ｴﾗｰ",SUM(IF($AJ735:$AO735=BK$15,IF($AJ$17:$AO$17="○",$AG735))))</f>
        <v>0</v>
      </c>
      <c r="BL735" s="237">
        <f t="array" ref="BL735">IF($BB735&gt;0,"ｴﾗｰ",SUM(IF($AJ735:$AO735=BL$15,IF($AJ$17:$AO$17="○",$AG735))))</f>
        <v>0</v>
      </c>
      <c r="BM735" s="488">
        <f t="array" ref="BM735">IF($BB735&gt;0,"ｴﾗｰ",SUM(IF($AJ735:$AO735=BM$15,IF($AJ$17:$AO$17="○",$AG735))))</f>
        <v>0</v>
      </c>
      <c r="BN735" s="493">
        <f t="shared" si="1087"/>
        <v>0</v>
      </c>
      <c r="BO735" s="236">
        <f t="array" ref="BO735">IF($BB735&gt;0,"ｴﾗｰ",SUM(IF($AP735:$AU735=BO$15,IF($AP$17:$AU$17="○",$AG735))))</f>
        <v>0</v>
      </c>
      <c r="BP735" s="237">
        <f t="array" ref="BP735">IF($BB735&gt;0,"ｴﾗｰ",SUM(IF($AP735:$AU735=BP$15,IF($AP$17:$AU$17="○",$AG735))))</f>
        <v>0</v>
      </c>
      <c r="BQ735" s="494">
        <f t="array" ref="BQ735">IF($BB735&gt;0,"ｴﾗｰ",SUM(IF($AP735:$AU735=BQ$15,IF($AP$17:$AU$17="○",$AG735))))</f>
        <v>0</v>
      </c>
      <c r="BR735" s="490">
        <f t="shared" si="1088"/>
        <v>0</v>
      </c>
      <c r="BS735" s="236" t="str">
        <f t="shared" si="1048"/>
        <v/>
      </c>
      <c r="BT735" s="237" t="str">
        <f t="shared" si="1049"/>
        <v/>
      </c>
      <c r="BU735" s="488" t="str">
        <f t="shared" si="1050"/>
        <v/>
      </c>
      <c r="BV735" s="532">
        <f t="shared" si="1089"/>
        <v>0</v>
      </c>
      <c r="BW735" s="512" t="str">
        <f t="shared" si="1090"/>
        <v>ｴﾗｰ</v>
      </c>
      <c r="BX735" s="237" t="str">
        <f t="shared" si="1091"/>
        <v>ｴﾗｰ</v>
      </c>
      <c r="BY735" s="494" t="str">
        <f t="shared" si="1092"/>
        <v>ｴﾗｰ</v>
      </c>
      <c r="BZ735" s="628">
        <f t="shared" si="1093"/>
        <v>0</v>
      </c>
      <c r="CA735" s="528" t="str">
        <f t="shared" si="1094"/>
        <v/>
      </c>
      <c r="CB735" s="237" t="str">
        <f t="shared" si="1095"/>
        <v/>
      </c>
      <c r="CC735" s="494" t="str">
        <f t="shared" si="1096"/>
        <v/>
      </c>
      <c r="CD735" s="635">
        <f t="shared" si="1097"/>
        <v>0</v>
      </c>
      <c r="CE735" s="528" t="str">
        <f t="shared" si="1098"/>
        <v/>
      </c>
      <c r="CF735" s="237" t="str">
        <f t="shared" si="1099"/>
        <v/>
      </c>
      <c r="CG735" s="494" t="str">
        <f t="shared" si="1100"/>
        <v/>
      </c>
      <c r="CH735" s="635">
        <f t="shared" si="1101"/>
        <v>0</v>
      </c>
      <c r="CI735" s="535" t="str">
        <f t="shared" si="1102"/>
        <v/>
      </c>
      <c r="CJ735" s="515" t="str">
        <f t="shared" si="1103"/>
        <v/>
      </c>
      <c r="CK735" s="522" t="str">
        <f t="shared" si="1104"/>
        <v/>
      </c>
      <c r="CL735" s="515" t="str">
        <f t="shared" si="1105"/>
        <v/>
      </c>
      <c r="CM735" s="524" t="str">
        <f t="shared" si="1106"/>
        <v/>
      </c>
      <c r="CN735" s="518" t="str">
        <f t="shared" si="1107"/>
        <v/>
      </c>
      <c r="CO735" s="236" t="str">
        <f t="shared" si="1108"/>
        <v/>
      </c>
      <c r="CP735" s="237" t="str">
        <f t="shared" si="1109"/>
        <v/>
      </c>
      <c r="CQ735" s="494" t="str">
        <f t="shared" si="1110"/>
        <v/>
      </c>
      <c r="CR735" s="493">
        <f t="shared" si="1111"/>
        <v>0</v>
      </c>
      <c r="CS735" s="512" t="str">
        <f t="shared" si="1112"/>
        <v/>
      </c>
      <c r="CT735" s="237" t="str">
        <f t="shared" si="1113"/>
        <v/>
      </c>
      <c r="CU735" s="237" t="str">
        <f t="shared" si="1114"/>
        <v/>
      </c>
      <c r="CV735" s="238">
        <f t="shared" si="1115"/>
        <v>0</v>
      </c>
      <c r="CW735" s="236" t="str">
        <f t="shared" si="1051"/>
        <v/>
      </c>
      <c r="CX735" s="237" t="str">
        <f t="shared" si="1052"/>
        <v/>
      </c>
      <c r="CY735" s="494">
        <f t="shared" si="1053"/>
        <v>0</v>
      </c>
      <c r="CZ735" s="493"/>
      <c r="DA735" s="236" t="str">
        <f t="shared" si="1054"/>
        <v/>
      </c>
      <c r="DB735" s="237" t="str">
        <f t="shared" si="1055"/>
        <v/>
      </c>
      <c r="DC735" s="494">
        <f t="shared" si="1056"/>
        <v>0</v>
      </c>
      <c r="DD735" s="493"/>
      <c r="DE735" s="1335"/>
      <c r="DF735" s="1343">
        <f t="shared" si="1057"/>
        <v>0</v>
      </c>
      <c r="DG735" s="528" t="str">
        <f t="shared" si="1058"/>
        <v/>
      </c>
      <c r="DH735" s="494" t="str">
        <f t="shared" si="1059"/>
        <v/>
      </c>
      <c r="DI735" s="53">
        <f t="shared" si="1060"/>
        <v>0</v>
      </c>
      <c r="DJ735" s="432">
        <f t="shared" si="1061"/>
        <v>0</v>
      </c>
      <c r="DK735" s="433">
        <f t="shared" si="1116"/>
        <v>0</v>
      </c>
      <c r="DL735" s="53" t="str">
        <f t="shared" si="1062"/>
        <v/>
      </c>
      <c r="DM735" s="105" t="str">
        <f t="shared" si="1063"/>
        <v/>
      </c>
      <c r="DN735" s="104" t="str">
        <f t="shared" si="1063"/>
        <v/>
      </c>
      <c r="DO735" s="434" t="str">
        <f t="shared" si="1063"/>
        <v/>
      </c>
      <c r="DP735" s="672"/>
      <c r="DQ735" s="673"/>
      <c r="DR735" s="674"/>
      <c r="DS735" s="435">
        <f t="shared" si="1117"/>
        <v>0</v>
      </c>
      <c r="DT735" s="228" t="str">
        <f t="shared" si="1064"/>
        <v/>
      </c>
      <c r="DU735" s="236" t="str">
        <f t="shared" si="1065"/>
        <v/>
      </c>
      <c r="DV735" s="237" t="str">
        <f t="shared" si="1066"/>
        <v/>
      </c>
      <c r="DW735" s="237" t="str">
        <f t="shared" si="1067"/>
        <v/>
      </c>
      <c r="DX735" s="238">
        <f t="shared" si="1068"/>
        <v>0</v>
      </c>
      <c r="DY735" s="675"/>
      <c r="EA735" s="1363">
        <f t="shared" si="1118"/>
        <v>0</v>
      </c>
      <c r="EB735" s="1363">
        <f t="shared" si="1119"/>
        <v>0</v>
      </c>
      <c r="EC735" s="1363">
        <f t="shared" si="1120"/>
        <v>0</v>
      </c>
      <c r="ED735" s="1363">
        <f t="shared" si="1121"/>
        <v>0</v>
      </c>
      <c r="EE735" s="1363">
        <f t="shared" si="1122"/>
        <v>0</v>
      </c>
      <c r="EF735" s="1363">
        <f t="shared" si="1123"/>
        <v>0</v>
      </c>
      <c r="EG735" s="1363">
        <f t="shared" si="1042"/>
        <v>0</v>
      </c>
    </row>
    <row r="736" spans="1:137" s="3" customFormat="1" ht="18" customHeight="1">
      <c r="A736" s="305" t="str">
        <f t="shared" si="1043"/>
        <v/>
      </c>
      <c r="B736" s="174">
        <f t="shared" si="1069"/>
        <v>0</v>
      </c>
      <c r="C736" s="1415" t="str">
        <f t="shared" si="1044"/>
        <v>授業料</v>
      </c>
      <c r="D736" s="1415" t="str">
        <f t="shared" si="1045"/>
        <v>入学金</v>
      </c>
      <c r="E736" s="174">
        <f t="shared" si="1070"/>
        <v>0</v>
      </c>
      <c r="F736" s="305">
        <f t="shared" si="1046"/>
        <v>0</v>
      </c>
      <c r="G736" s="475">
        <f t="shared" si="1047"/>
        <v>719</v>
      </c>
      <c r="H736" s="430"/>
      <c r="I736" s="431"/>
      <c r="J736" s="658"/>
      <c r="K736" s="659"/>
      <c r="L736" s="659"/>
      <c r="M736" s="660"/>
      <c r="N736" s="661"/>
      <c r="O736" s="662"/>
      <c r="P736" s="658"/>
      <c r="Q736" s="659"/>
      <c r="R736" s="660"/>
      <c r="S736" s="663"/>
      <c r="T736" s="661"/>
      <c r="U736" s="664"/>
      <c r="V736" s="53" t="str">
        <f>IF(OR($R$5="",$T$5="",$J736="",$O736="",$U736=""),"",IF(ISERROR(VLOOKUP($C736,参照!$P$4:$V$112,5,FALSE)),0,VLOOKUP($C736,参照!$P$4:$V$112,5,FALSE)))</f>
        <v/>
      </c>
      <c r="W736" s="665"/>
      <c r="X736" s="54" t="str">
        <f>IF(OR($R$5="",$T$5="",$J736="",$O736="",$W736=""),"",IF(ISERROR(VLOOKUP($D736,参照!$P$4:$V$112,5,FALSE)),0,VLOOKUP($D736,参照!$P$4:$V$112,5,FALSE)))</f>
        <v/>
      </c>
      <c r="Y736" s="102"/>
      <c r="Z736" s="102"/>
      <c r="AA736" s="1177"/>
      <c r="AB736" s="227">
        <f t="shared" si="1071"/>
        <v>0</v>
      </c>
      <c r="AC736" s="1122"/>
      <c r="AD736" s="352">
        <f t="shared" si="1072"/>
        <v>0</v>
      </c>
      <c r="AE736" s="55"/>
      <c r="AF736" s="55" t="str">
        <f t="shared" si="1073"/>
        <v/>
      </c>
      <c r="AG736" s="1124"/>
      <c r="AH736" s="760">
        <f t="shared" si="1074"/>
        <v>0</v>
      </c>
      <c r="AI736" s="761">
        <f t="shared" si="1075"/>
        <v>0</v>
      </c>
      <c r="AJ736" s="1126"/>
      <c r="AK736" s="1127"/>
      <c r="AL736" s="670"/>
      <c r="AM736" s="1127"/>
      <c r="AN736" s="670"/>
      <c r="AO736" s="1179"/>
      <c r="AP736" s="669"/>
      <c r="AQ736" s="1127"/>
      <c r="AR736" s="670"/>
      <c r="AS736" s="1127"/>
      <c r="AT736" s="670"/>
      <c r="AU736" s="1127"/>
      <c r="AV736" s="575" t="str">
        <f t="shared" si="1076"/>
        <v>○</v>
      </c>
      <c r="AW736" s="576" t="str">
        <f t="shared" si="1077"/>
        <v>○</v>
      </c>
      <c r="AX736" s="576" t="str">
        <f t="shared" si="1078"/>
        <v>○</v>
      </c>
      <c r="AY736" s="576" t="str">
        <f t="shared" si="1079"/>
        <v>○</v>
      </c>
      <c r="AZ736" s="576" t="str">
        <f t="shared" si="1080"/>
        <v>○</v>
      </c>
      <c r="BA736" s="577" t="str">
        <f t="shared" si="1081"/>
        <v>○</v>
      </c>
      <c r="BB736" s="578">
        <f t="shared" si="1082"/>
        <v>0</v>
      </c>
      <c r="BC736" s="767">
        <f t="shared" si="1083"/>
        <v>0</v>
      </c>
      <c r="BD736" s="768">
        <f t="shared" si="1083"/>
        <v>0</v>
      </c>
      <c r="BE736" s="769">
        <f t="shared" si="1083"/>
        <v>0</v>
      </c>
      <c r="BF736" s="587">
        <f t="shared" si="1084"/>
        <v>0</v>
      </c>
      <c r="BG736" s="503">
        <f t="shared" si="1085"/>
        <v>0</v>
      </c>
      <c r="BH736" s="504">
        <f t="shared" si="1085"/>
        <v>0</v>
      </c>
      <c r="BI736" s="505">
        <f t="shared" si="1085"/>
        <v>0</v>
      </c>
      <c r="BJ736" s="506">
        <f t="shared" si="1086"/>
        <v>0</v>
      </c>
      <c r="BK736" s="236">
        <f t="array" ref="BK736">IF($BB736&gt;0,"ｴﾗｰ",SUM(IF($AJ736:$AO736=BK$15,IF($AJ$17:$AO$17="○",$AG736))))</f>
        <v>0</v>
      </c>
      <c r="BL736" s="237">
        <f t="array" ref="BL736">IF($BB736&gt;0,"ｴﾗｰ",SUM(IF($AJ736:$AO736=BL$15,IF($AJ$17:$AO$17="○",$AG736))))</f>
        <v>0</v>
      </c>
      <c r="BM736" s="488">
        <f t="array" ref="BM736">IF($BB736&gt;0,"ｴﾗｰ",SUM(IF($AJ736:$AO736=BM$15,IF($AJ$17:$AO$17="○",$AG736))))</f>
        <v>0</v>
      </c>
      <c r="BN736" s="493">
        <f t="shared" si="1087"/>
        <v>0</v>
      </c>
      <c r="BO736" s="236">
        <f t="array" ref="BO736">IF($BB736&gt;0,"ｴﾗｰ",SUM(IF($AP736:$AU736=BO$15,IF($AP$17:$AU$17="○",$AG736))))</f>
        <v>0</v>
      </c>
      <c r="BP736" s="237">
        <f t="array" ref="BP736">IF($BB736&gt;0,"ｴﾗｰ",SUM(IF($AP736:$AU736=BP$15,IF($AP$17:$AU$17="○",$AG736))))</f>
        <v>0</v>
      </c>
      <c r="BQ736" s="494">
        <f t="array" ref="BQ736">IF($BB736&gt;0,"ｴﾗｰ",SUM(IF($AP736:$AU736=BQ$15,IF($AP$17:$AU$17="○",$AG736))))</f>
        <v>0</v>
      </c>
      <c r="BR736" s="490">
        <f t="shared" si="1088"/>
        <v>0</v>
      </c>
      <c r="BS736" s="236" t="str">
        <f t="shared" si="1048"/>
        <v/>
      </c>
      <c r="BT736" s="237" t="str">
        <f t="shared" si="1049"/>
        <v/>
      </c>
      <c r="BU736" s="488" t="str">
        <f t="shared" si="1050"/>
        <v/>
      </c>
      <c r="BV736" s="532">
        <f t="shared" si="1089"/>
        <v>0</v>
      </c>
      <c r="BW736" s="512" t="str">
        <f t="shared" si="1090"/>
        <v>ｴﾗｰ</v>
      </c>
      <c r="BX736" s="237" t="str">
        <f t="shared" si="1091"/>
        <v>ｴﾗｰ</v>
      </c>
      <c r="BY736" s="494" t="str">
        <f t="shared" si="1092"/>
        <v>ｴﾗｰ</v>
      </c>
      <c r="BZ736" s="628">
        <f t="shared" si="1093"/>
        <v>0</v>
      </c>
      <c r="CA736" s="528" t="str">
        <f t="shared" si="1094"/>
        <v/>
      </c>
      <c r="CB736" s="237" t="str">
        <f t="shared" si="1095"/>
        <v/>
      </c>
      <c r="CC736" s="494" t="str">
        <f t="shared" si="1096"/>
        <v/>
      </c>
      <c r="CD736" s="635">
        <f t="shared" si="1097"/>
        <v>0</v>
      </c>
      <c r="CE736" s="528" t="str">
        <f t="shared" si="1098"/>
        <v/>
      </c>
      <c r="CF736" s="237" t="str">
        <f t="shared" si="1099"/>
        <v/>
      </c>
      <c r="CG736" s="494" t="str">
        <f t="shared" si="1100"/>
        <v/>
      </c>
      <c r="CH736" s="635">
        <f t="shared" si="1101"/>
        <v>0</v>
      </c>
      <c r="CI736" s="535" t="str">
        <f t="shared" si="1102"/>
        <v/>
      </c>
      <c r="CJ736" s="515" t="str">
        <f t="shared" si="1103"/>
        <v/>
      </c>
      <c r="CK736" s="522" t="str">
        <f t="shared" si="1104"/>
        <v/>
      </c>
      <c r="CL736" s="515" t="str">
        <f t="shared" si="1105"/>
        <v/>
      </c>
      <c r="CM736" s="524" t="str">
        <f t="shared" si="1106"/>
        <v/>
      </c>
      <c r="CN736" s="518" t="str">
        <f t="shared" si="1107"/>
        <v/>
      </c>
      <c r="CO736" s="236" t="str">
        <f t="shared" si="1108"/>
        <v/>
      </c>
      <c r="CP736" s="237" t="str">
        <f t="shared" si="1109"/>
        <v/>
      </c>
      <c r="CQ736" s="494" t="str">
        <f t="shared" si="1110"/>
        <v/>
      </c>
      <c r="CR736" s="493">
        <f t="shared" si="1111"/>
        <v>0</v>
      </c>
      <c r="CS736" s="512" t="str">
        <f t="shared" si="1112"/>
        <v/>
      </c>
      <c r="CT736" s="237" t="str">
        <f t="shared" si="1113"/>
        <v/>
      </c>
      <c r="CU736" s="237" t="str">
        <f t="shared" si="1114"/>
        <v/>
      </c>
      <c r="CV736" s="238">
        <f t="shared" si="1115"/>
        <v>0</v>
      </c>
      <c r="CW736" s="236" t="str">
        <f t="shared" si="1051"/>
        <v/>
      </c>
      <c r="CX736" s="237" t="str">
        <f t="shared" si="1052"/>
        <v/>
      </c>
      <c r="CY736" s="494">
        <f t="shared" si="1053"/>
        <v>0</v>
      </c>
      <c r="CZ736" s="493"/>
      <c r="DA736" s="236" t="str">
        <f t="shared" si="1054"/>
        <v/>
      </c>
      <c r="DB736" s="237" t="str">
        <f t="shared" si="1055"/>
        <v/>
      </c>
      <c r="DC736" s="494">
        <f t="shared" si="1056"/>
        <v>0</v>
      </c>
      <c r="DD736" s="493"/>
      <c r="DE736" s="1335"/>
      <c r="DF736" s="1343">
        <f t="shared" si="1057"/>
        <v>0</v>
      </c>
      <c r="DG736" s="528" t="str">
        <f t="shared" si="1058"/>
        <v/>
      </c>
      <c r="DH736" s="494" t="str">
        <f t="shared" si="1059"/>
        <v/>
      </c>
      <c r="DI736" s="53">
        <f t="shared" si="1060"/>
        <v>0</v>
      </c>
      <c r="DJ736" s="432">
        <f t="shared" si="1061"/>
        <v>0</v>
      </c>
      <c r="DK736" s="433">
        <f t="shared" si="1116"/>
        <v>0</v>
      </c>
      <c r="DL736" s="53" t="str">
        <f t="shared" si="1062"/>
        <v/>
      </c>
      <c r="DM736" s="105" t="str">
        <f t="shared" si="1063"/>
        <v/>
      </c>
      <c r="DN736" s="104" t="str">
        <f t="shared" si="1063"/>
        <v/>
      </c>
      <c r="DO736" s="434" t="str">
        <f t="shared" si="1063"/>
        <v/>
      </c>
      <c r="DP736" s="672"/>
      <c r="DQ736" s="673"/>
      <c r="DR736" s="674"/>
      <c r="DS736" s="435">
        <f t="shared" si="1117"/>
        <v>0</v>
      </c>
      <c r="DT736" s="228" t="str">
        <f t="shared" si="1064"/>
        <v/>
      </c>
      <c r="DU736" s="236" t="str">
        <f t="shared" si="1065"/>
        <v/>
      </c>
      <c r="DV736" s="237" t="str">
        <f t="shared" si="1066"/>
        <v/>
      </c>
      <c r="DW736" s="237" t="str">
        <f t="shared" si="1067"/>
        <v/>
      </c>
      <c r="DX736" s="238">
        <f t="shared" si="1068"/>
        <v>0</v>
      </c>
      <c r="DY736" s="675"/>
      <c r="EA736" s="1363">
        <f t="shared" si="1118"/>
        <v>0</v>
      </c>
      <c r="EB736" s="1363">
        <f t="shared" si="1119"/>
        <v>0</v>
      </c>
      <c r="EC736" s="1363">
        <f t="shared" si="1120"/>
        <v>0</v>
      </c>
      <c r="ED736" s="1363">
        <f t="shared" si="1121"/>
        <v>0</v>
      </c>
      <c r="EE736" s="1363">
        <f t="shared" si="1122"/>
        <v>0</v>
      </c>
      <c r="EF736" s="1363">
        <f t="shared" si="1123"/>
        <v>0</v>
      </c>
      <c r="EG736" s="1363">
        <f t="shared" si="1042"/>
        <v>0</v>
      </c>
    </row>
    <row r="737" spans="1:137" s="3" customFormat="1" ht="18" customHeight="1">
      <c r="A737" s="305" t="str">
        <f t="shared" si="1043"/>
        <v/>
      </c>
      <c r="B737" s="174">
        <f t="shared" si="1069"/>
        <v>0</v>
      </c>
      <c r="C737" s="1415" t="str">
        <f t="shared" si="1044"/>
        <v>授業料</v>
      </c>
      <c r="D737" s="1415" t="str">
        <f t="shared" si="1045"/>
        <v>入学金</v>
      </c>
      <c r="E737" s="174">
        <f t="shared" si="1070"/>
        <v>0</v>
      </c>
      <c r="F737" s="305">
        <f t="shared" si="1046"/>
        <v>0</v>
      </c>
      <c r="G737" s="475">
        <f t="shared" si="1047"/>
        <v>720</v>
      </c>
      <c r="H737" s="430"/>
      <c r="I737" s="431"/>
      <c r="J737" s="658"/>
      <c r="K737" s="659"/>
      <c r="L737" s="659"/>
      <c r="M737" s="660"/>
      <c r="N737" s="661"/>
      <c r="O737" s="662"/>
      <c r="P737" s="658"/>
      <c r="Q737" s="659"/>
      <c r="R737" s="660"/>
      <c r="S737" s="663"/>
      <c r="T737" s="661"/>
      <c r="U737" s="664"/>
      <c r="V737" s="53" t="str">
        <f>IF(OR($R$5="",$T$5="",$J737="",$O737="",$U737=""),"",IF(ISERROR(VLOOKUP($C737,参照!$P$4:$V$112,5,FALSE)),0,VLOOKUP($C737,参照!$P$4:$V$112,5,FALSE)))</f>
        <v/>
      </c>
      <c r="W737" s="665"/>
      <c r="X737" s="54" t="str">
        <f>IF(OR($R$5="",$T$5="",$J737="",$O737="",$W737=""),"",IF(ISERROR(VLOOKUP($D737,参照!$P$4:$V$112,5,FALSE)),0,VLOOKUP($D737,参照!$P$4:$V$112,5,FALSE)))</f>
        <v/>
      </c>
      <c r="Y737" s="102"/>
      <c r="Z737" s="102"/>
      <c r="AA737" s="1177"/>
      <c r="AB737" s="227">
        <f t="shared" si="1071"/>
        <v>0</v>
      </c>
      <c r="AC737" s="1122"/>
      <c r="AD737" s="352">
        <f t="shared" si="1072"/>
        <v>0</v>
      </c>
      <c r="AE737" s="55"/>
      <c r="AF737" s="55" t="str">
        <f t="shared" si="1073"/>
        <v/>
      </c>
      <c r="AG737" s="1124"/>
      <c r="AH737" s="760">
        <f t="shared" si="1074"/>
        <v>0</v>
      </c>
      <c r="AI737" s="761">
        <f t="shared" si="1075"/>
        <v>0</v>
      </c>
      <c r="AJ737" s="1126"/>
      <c r="AK737" s="1127"/>
      <c r="AL737" s="670"/>
      <c r="AM737" s="1127"/>
      <c r="AN737" s="670"/>
      <c r="AO737" s="1179"/>
      <c r="AP737" s="669"/>
      <c r="AQ737" s="1127"/>
      <c r="AR737" s="670"/>
      <c r="AS737" s="1127"/>
      <c r="AT737" s="670"/>
      <c r="AU737" s="1127"/>
      <c r="AV737" s="575" t="str">
        <f t="shared" si="1076"/>
        <v>○</v>
      </c>
      <c r="AW737" s="576" t="str">
        <f t="shared" si="1077"/>
        <v>○</v>
      </c>
      <c r="AX737" s="576" t="str">
        <f t="shared" si="1078"/>
        <v>○</v>
      </c>
      <c r="AY737" s="576" t="str">
        <f t="shared" si="1079"/>
        <v>○</v>
      </c>
      <c r="AZ737" s="576" t="str">
        <f t="shared" si="1080"/>
        <v>○</v>
      </c>
      <c r="BA737" s="577" t="str">
        <f t="shared" si="1081"/>
        <v>○</v>
      </c>
      <c r="BB737" s="578">
        <f t="shared" si="1082"/>
        <v>0</v>
      </c>
      <c r="BC737" s="767">
        <f t="shared" si="1083"/>
        <v>0</v>
      </c>
      <c r="BD737" s="768">
        <f t="shared" si="1083"/>
        <v>0</v>
      </c>
      <c r="BE737" s="769">
        <f t="shared" si="1083"/>
        <v>0</v>
      </c>
      <c r="BF737" s="587">
        <f t="shared" si="1084"/>
        <v>0</v>
      </c>
      <c r="BG737" s="503">
        <f t="shared" si="1085"/>
        <v>0</v>
      </c>
      <c r="BH737" s="504">
        <f t="shared" si="1085"/>
        <v>0</v>
      </c>
      <c r="BI737" s="505">
        <f t="shared" si="1085"/>
        <v>0</v>
      </c>
      <c r="BJ737" s="506">
        <f t="shared" si="1086"/>
        <v>0</v>
      </c>
      <c r="BK737" s="236">
        <f t="array" ref="BK737">IF($BB737&gt;0,"ｴﾗｰ",SUM(IF($AJ737:$AO737=BK$15,IF($AJ$17:$AO$17="○",$AG737))))</f>
        <v>0</v>
      </c>
      <c r="BL737" s="237">
        <f t="array" ref="BL737">IF($BB737&gt;0,"ｴﾗｰ",SUM(IF($AJ737:$AO737=BL$15,IF($AJ$17:$AO$17="○",$AG737))))</f>
        <v>0</v>
      </c>
      <c r="BM737" s="488">
        <f t="array" ref="BM737">IF($BB737&gt;0,"ｴﾗｰ",SUM(IF($AJ737:$AO737=BM$15,IF($AJ$17:$AO$17="○",$AG737))))</f>
        <v>0</v>
      </c>
      <c r="BN737" s="493">
        <f t="shared" si="1087"/>
        <v>0</v>
      </c>
      <c r="BO737" s="236">
        <f t="array" ref="BO737">IF($BB737&gt;0,"ｴﾗｰ",SUM(IF($AP737:$AU737=BO$15,IF($AP$17:$AU$17="○",$AG737))))</f>
        <v>0</v>
      </c>
      <c r="BP737" s="237">
        <f t="array" ref="BP737">IF($BB737&gt;0,"ｴﾗｰ",SUM(IF($AP737:$AU737=BP$15,IF($AP$17:$AU$17="○",$AG737))))</f>
        <v>0</v>
      </c>
      <c r="BQ737" s="494">
        <f t="array" ref="BQ737">IF($BB737&gt;0,"ｴﾗｰ",SUM(IF($AP737:$AU737=BQ$15,IF($AP$17:$AU$17="○",$AG737))))</f>
        <v>0</v>
      </c>
      <c r="BR737" s="490">
        <f t="shared" si="1088"/>
        <v>0</v>
      </c>
      <c r="BS737" s="236" t="str">
        <f t="shared" si="1048"/>
        <v/>
      </c>
      <c r="BT737" s="237" t="str">
        <f t="shared" si="1049"/>
        <v/>
      </c>
      <c r="BU737" s="488" t="str">
        <f t="shared" si="1050"/>
        <v/>
      </c>
      <c r="BV737" s="532">
        <f t="shared" si="1089"/>
        <v>0</v>
      </c>
      <c r="BW737" s="512" t="str">
        <f t="shared" si="1090"/>
        <v>ｴﾗｰ</v>
      </c>
      <c r="BX737" s="237" t="str">
        <f t="shared" si="1091"/>
        <v>ｴﾗｰ</v>
      </c>
      <c r="BY737" s="494" t="str">
        <f t="shared" si="1092"/>
        <v>ｴﾗｰ</v>
      </c>
      <c r="BZ737" s="628">
        <f t="shared" si="1093"/>
        <v>0</v>
      </c>
      <c r="CA737" s="528" t="str">
        <f t="shared" si="1094"/>
        <v/>
      </c>
      <c r="CB737" s="237" t="str">
        <f t="shared" si="1095"/>
        <v/>
      </c>
      <c r="CC737" s="494" t="str">
        <f t="shared" si="1096"/>
        <v/>
      </c>
      <c r="CD737" s="635">
        <f t="shared" si="1097"/>
        <v>0</v>
      </c>
      <c r="CE737" s="528" t="str">
        <f t="shared" si="1098"/>
        <v/>
      </c>
      <c r="CF737" s="237" t="str">
        <f t="shared" si="1099"/>
        <v/>
      </c>
      <c r="CG737" s="494" t="str">
        <f t="shared" si="1100"/>
        <v/>
      </c>
      <c r="CH737" s="635">
        <f t="shared" si="1101"/>
        <v>0</v>
      </c>
      <c r="CI737" s="535" t="str">
        <f t="shared" si="1102"/>
        <v/>
      </c>
      <c r="CJ737" s="515" t="str">
        <f t="shared" si="1103"/>
        <v/>
      </c>
      <c r="CK737" s="522" t="str">
        <f t="shared" si="1104"/>
        <v/>
      </c>
      <c r="CL737" s="515" t="str">
        <f t="shared" si="1105"/>
        <v/>
      </c>
      <c r="CM737" s="524" t="str">
        <f t="shared" si="1106"/>
        <v/>
      </c>
      <c r="CN737" s="518" t="str">
        <f t="shared" si="1107"/>
        <v/>
      </c>
      <c r="CO737" s="236" t="str">
        <f t="shared" si="1108"/>
        <v/>
      </c>
      <c r="CP737" s="237" t="str">
        <f t="shared" si="1109"/>
        <v/>
      </c>
      <c r="CQ737" s="494" t="str">
        <f t="shared" si="1110"/>
        <v/>
      </c>
      <c r="CR737" s="493">
        <f t="shared" si="1111"/>
        <v>0</v>
      </c>
      <c r="CS737" s="512" t="str">
        <f t="shared" si="1112"/>
        <v/>
      </c>
      <c r="CT737" s="237" t="str">
        <f t="shared" si="1113"/>
        <v/>
      </c>
      <c r="CU737" s="237" t="str">
        <f t="shared" si="1114"/>
        <v/>
      </c>
      <c r="CV737" s="238">
        <f t="shared" si="1115"/>
        <v>0</v>
      </c>
      <c r="CW737" s="236" t="str">
        <f t="shared" si="1051"/>
        <v/>
      </c>
      <c r="CX737" s="237" t="str">
        <f t="shared" si="1052"/>
        <v/>
      </c>
      <c r="CY737" s="494">
        <f t="shared" si="1053"/>
        <v>0</v>
      </c>
      <c r="CZ737" s="493"/>
      <c r="DA737" s="236" t="str">
        <f t="shared" si="1054"/>
        <v/>
      </c>
      <c r="DB737" s="237" t="str">
        <f t="shared" si="1055"/>
        <v/>
      </c>
      <c r="DC737" s="494">
        <f t="shared" si="1056"/>
        <v>0</v>
      </c>
      <c r="DD737" s="493"/>
      <c r="DE737" s="1335"/>
      <c r="DF737" s="1343">
        <f t="shared" si="1057"/>
        <v>0</v>
      </c>
      <c r="DG737" s="528" t="str">
        <f t="shared" si="1058"/>
        <v/>
      </c>
      <c r="DH737" s="494" t="str">
        <f t="shared" si="1059"/>
        <v/>
      </c>
      <c r="DI737" s="53">
        <f t="shared" si="1060"/>
        <v>0</v>
      </c>
      <c r="DJ737" s="432">
        <f t="shared" si="1061"/>
        <v>0</v>
      </c>
      <c r="DK737" s="433">
        <f t="shared" si="1116"/>
        <v>0</v>
      </c>
      <c r="DL737" s="53" t="str">
        <f t="shared" si="1062"/>
        <v/>
      </c>
      <c r="DM737" s="105" t="str">
        <f t="shared" si="1063"/>
        <v/>
      </c>
      <c r="DN737" s="104" t="str">
        <f t="shared" si="1063"/>
        <v/>
      </c>
      <c r="DO737" s="434" t="str">
        <f t="shared" si="1063"/>
        <v/>
      </c>
      <c r="DP737" s="672"/>
      <c r="DQ737" s="673"/>
      <c r="DR737" s="674"/>
      <c r="DS737" s="435">
        <f t="shared" si="1117"/>
        <v>0</v>
      </c>
      <c r="DT737" s="228" t="str">
        <f t="shared" si="1064"/>
        <v/>
      </c>
      <c r="DU737" s="236" t="str">
        <f t="shared" si="1065"/>
        <v/>
      </c>
      <c r="DV737" s="237" t="str">
        <f t="shared" si="1066"/>
        <v/>
      </c>
      <c r="DW737" s="237" t="str">
        <f t="shared" si="1067"/>
        <v/>
      </c>
      <c r="DX737" s="238">
        <f t="shared" si="1068"/>
        <v>0</v>
      </c>
      <c r="DY737" s="675"/>
      <c r="EA737" s="1363">
        <f t="shared" si="1118"/>
        <v>0</v>
      </c>
      <c r="EB737" s="1363">
        <f t="shared" si="1119"/>
        <v>0</v>
      </c>
      <c r="EC737" s="1363">
        <f t="shared" si="1120"/>
        <v>0</v>
      </c>
      <c r="ED737" s="1363">
        <f t="shared" si="1121"/>
        <v>0</v>
      </c>
      <c r="EE737" s="1363">
        <f t="shared" si="1122"/>
        <v>0</v>
      </c>
      <c r="EF737" s="1363">
        <f t="shared" si="1123"/>
        <v>0</v>
      </c>
      <c r="EG737" s="1363">
        <f t="shared" si="1042"/>
        <v>0</v>
      </c>
    </row>
    <row r="738" spans="1:137" s="3" customFormat="1" ht="18" customHeight="1">
      <c r="A738" s="305" t="str">
        <f t="shared" si="1043"/>
        <v/>
      </c>
      <c r="B738" s="174">
        <f t="shared" si="1069"/>
        <v>0</v>
      </c>
      <c r="C738" s="1415" t="str">
        <f t="shared" si="1044"/>
        <v>授業料</v>
      </c>
      <c r="D738" s="1415" t="str">
        <f t="shared" si="1045"/>
        <v>入学金</v>
      </c>
      <c r="E738" s="174">
        <f t="shared" si="1070"/>
        <v>0</v>
      </c>
      <c r="F738" s="305">
        <f t="shared" si="1046"/>
        <v>0</v>
      </c>
      <c r="G738" s="475">
        <f t="shared" si="1047"/>
        <v>721</v>
      </c>
      <c r="H738" s="430"/>
      <c r="I738" s="431"/>
      <c r="J738" s="658"/>
      <c r="K738" s="659"/>
      <c r="L738" s="659"/>
      <c r="M738" s="660"/>
      <c r="N738" s="661"/>
      <c r="O738" s="662"/>
      <c r="P738" s="658"/>
      <c r="Q738" s="659"/>
      <c r="R738" s="660"/>
      <c r="S738" s="663"/>
      <c r="T738" s="661"/>
      <c r="U738" s="664"/>
      <c r="V738" s="53" t="str">
        <f>IF(OR($R$5="",$T$5="",$J738="",$O738="",$U738=""),"",IF(ISERROR(VLOOKUP($C738,参照!$P$4:$V$112,5,FALSE)),0,VLOOKUP($C738,参照!$P$4:$V$112,5,FALSE)))</f>
        <v/>
      </c>
      <c r="W738" s="665"/>
      <c r="X738" s="54" t="str">
        <f>IF(OR($R$5="",$T$5="",$J738="",$O738="",$W738=""),"",IF(ISERROR(VLOOKUP($D738,参照!$P$4:$V$112,5,FALSE)),0,VLOOKUP($D738,参照!$P$4:$V$112,5,FALSE)))</f>
        <v/>
      </c>
      <c r="Y738" s="102"/>
      <c r="Z738" s="102"/>
      <c r="AA738" s="1177"/>
      <c r="AB738" s="227">
        <f t="shared" si="1071"/>
        <v>0</v>
      </c>
      <c r="AC738" s="1122"/>
      <c r="AD738" s="352">
        <f t="shared" si="1072"/>
        <v>0</v>
      </c>
      <c r="AE738" s="55"/>
      <c r="AF738" s="55" t="str">
        <f t="shared" si="1073"/>
        <v/>
      </c>
      <c r="AG738" s="1124"/>
      <c r="AH738" s="760">
        <f t="shared" si="1074"/>
        <v>0</v>
      </c>
      <c r="AI738" s="761">
        <f t="shared" si="1075"/>
        <v>0</v>
      </c>
      <c r="AJ738" s="1126"/>
      <c r="AK738" s="1127"/>
      <c r="AL738" s="670"/>
      <c r="AM738" s="1127"/>
      <c r="AN738" s="670"/>
      <c r="AO738" s="1179"/>
      <c r="AP738" s="669"/>
      <c r="AQ738" s="1127"/>
      <c r="AR738" s="670"/>
      <c r="AS738" s="1127"/>
      <c r="AT738" s="670"/>
      <c r="AU738" s="1127"/>
      <c r="AV738" s="575" t="str">
        <f t="shared" si="1076"/>
        <v>○</v>
      </c>
      <c r="AW738" s="576" t="str">
        <f t="shared" si="1077"/>
        <v>○</v>
      </c>
      <c r="AX738" s="576" t="str">
        <f t="shared" si="1078"/>
        <v>○</v>
      </c>
      <c r="AY738" s="576" t="str">
        <f t="shared" si="1079"/>
        <v>○</v>
      </c>
      <c r="AZ738" s="576" t="str">
        <f t="shared" si="1080"/>
        <v>○</v>
      </c>
      <c r="BA738" s="577" t="str">
        <f t="shared" si="1081"/>
        <v>○</v>
      </c>
      <c r="BB738" s="578">
        <f t="shared" si="1082"/>
        <v>0</v>
      </c>
      <c r="BC738" s="767">
        <f t="shared" si="1083"/>
        <v>0</v>
      </c>
      <c r="BD738" s="768">
        <f t="shared" si="1083"/>
        <v>0</v>
      </c>
      <c r="BE738" s="769">
        <f t="shared" si="1083"/>
        <v>0</v>
      </c>
      <c r="BF738" s="587">
        <f t="shared" si="1084"/>
        <v>0</v>
      </c>
      <c r="BG738" s="503">
        <f t="shared" si="1085"/>
        <v>0</v>
      </c>
      <c r="BH738" s="504">
        <f t="shared" si="1085"/>
        <v>0</v>
      </c>
      <c r="BI738" s="505">
        <f t="shared" si="1085"/>
        <v>0</v>
      </c>
      <c r="BJ738" s="506">
        <f t="shared" si="1086"/>
        <v>0</v>
      </c>
      <c r="BK738" s="236">
        <f t="array" ref="BK738">IF($BB738&gt;0,"ｴﾗｰ",SUM(IF($AJ738:$AO738=BK$15,IF($AJ$17:$AO$17="○",$AG738))))</f>
        <v>0</v>
      </c>
      <c r="BL738" s="237">
        <f t="array" ref="BL738">IF($BB738&gt;0,"ｴﾗｰ",SUM(IF($AJ738:$AO738=BL$15,IF($AJ$17:$AO$17="○",$AG738))))</f>
        <v>0</v>
      </c>
      <c r="BM738" s="488">
        <f t="array" ref="BM738">IF($BB738&gt;0,"ｴﾗｰ",SUM(IF($AJ738:$AO738=BM$15,IF($AJ$17:$AO$17="○",$AG738))))</f>
        <v>0</v>
      </c>
      <c r="BN738" s="493">
        <f t="shared" si="1087"/>
        <v>0</v>
      </c>
      <c r="BO738" s="236">
        <f t="array" ref="BO738">IF($BB738&gt;0,"ｴﾗｰ",SUM(IF($AP738:$AU738=BO$15,IF($AP$17:$AU$17="○",$AG738))))</f>
        <v>0</v>
      </c>
      <c r="BP738" s="237">
        <f t="array" ref="BP738">IF($BB738&gt;0,"ｴﾗｰ",SUM(IF($AP738:$AU738=BP$15,IF($AP$17:$AU$17="○",$AG738))))</f>
        <v>0</v>
      </c>
      <c r="BQ738" s="494">
        <f t="array" ref="BQ738">IF($BB738&gt;0,"ｴﾗｰ",SUM(IF($AP738:$AU738=BQ$15,IF($AP$17:$AU$17="○",$AG738))))</f>
        <v>0</v>
      </c>
      <c r="BR738" s="490">
        <f t="shared" si="1088"/>
        <v>0</v>
      </c>
      <c r="BS738" s="236" t="str">
        <f t="shared" si="1048"/>
        <v/>
      </c>
      <c r="BT738" s="237" t="str">
        <f t="shared" si="1049"/>
        <v/>
      </c>
      <c r="BU738" s="488" t="str">
        <f t="shared" si="1050"/>
        <v/>
      </c>
      <c r="BV738" s="532">
        <f t="shared" si="1089"/>
        <v>0</v>
      </c>
      <c r="BW738" s="512" t="str">
        <f t="shared" si="1090"/>
        <v>ｴﾗｰ</v>
      </c>
      <c r="BX738" s="237" t="str">
        <f t="shared" si="1091"/>
        <v>ｴﾗｰ</v>
      </c>
      <c r="BY738" s="494" t="str">
        <f t="shared" si="1092"/>
        <v>ｴﾗｰ</v>
      </c>
      <c r="BZ738" s="628">
        <f t="shared" si="1093"/>
        <v>0</v>
      </c>
      <c r="CA738" s="528" t="str">
        <f t="shared" si="1094"/>
        <v/>
      </c>
      <c r="CB738" s="237" t="str">
        <f t="shared" si="1095"/>
        <v/>
      </c>
      <c r="CC738" s="494" t="str">
        <f t="shared" si="1096"/>
        <v/>
      </c>
      <c r="CD738" s="635">
        <f t="shared" si="1097"/>
        <v>0</v>
      </c>
      <c r="CE738" s="528" t="str">
        <f t="shared" si="1098"/>
        <v/>
      </c>
      <c r="CF738" s="237" t="str">
        <f t="shared" si="1099"/>
        <v/>
      </c>
      <c r="CG738" s="494" t="str">
        <f t="shared" si="1100"/>
        <v/>
      </c>
      <c r="CH738" s="635">
        <f t="shared" si="1101"/>
        <v>0</v>
      </c>
      <c r="CI738" s="535" t="str">
        <f t="shared" si="1102"/>
        <v/>
      </c>
      <c r="CJ738" s="515" t="str">
        <f t="shared" si="1103"/>
        <v/>
      </c>
      <c r="CK738" s="522" t="str">
        <f t="shared" si="1104"/>
        <v/>
      </c>
      <c r="CL738" s="515" t="str">
        <f t="shared" si="1105"/>
        <v/>
      </c>
      <c r="CM738" s="524" t="str">
        <f t="shared" si="1106"/>
        <v/>
      </c>
      <c r="CN738" s="518" t="str">
        <f t="shared" si="1107"/>
        <v/>
      </c>
      <c r="CO738" s="236" t="str">
        <f t="shared" si="1108"/>
        <v/>
      </c>
      <c r="CP738" s="237" t="str">
        <f t="shared" si="1109"/>
        <v/>
      </c>
      <c r="CQ738" s="494" t="str">
        <f t="shared" si="1110"/>
        <v/>
      </c>
      <c r="CR738" s="493">
        <f t="shared" si="1111"/>
        <v>0</v>
      </c>
      <c r="CS738" s="512" t="str">
        <f t="shared" si="1112"/>
        <v/>
      </c>
      <c r="CT738" s="237" t="str">
        <f t="shared" si="1113"/>
        <v/>
      </c>
      <c r="CU738" s="237" t="str">
        <f t="shared" si="1114"/>
        <v/>
      </c>
      <c r="CV738" s="238">
        <f t="shared" si="1115"/>
        <v>0</v>
      </c>
      <c r="CW738" s="236" t="str">
        <f t="shared" si="1051"/>
        <v/>
      </c>
      <c r="CX738" s="237" t="str">
        <f t="shared" si="1052"/>
        <v/>
      </c>
      <c r="CY738" s="494">
        <f t="shared" si="1053"/>
        <v>0</v>
      </c>
      <c r="CZ738" s="493"/>
      <c r="DA738" s="236" t="str">
        <f t="shared" si="1054"/>
        <v/>
      </c>
      <c r="DB738" s="237" t="str">
        <f t="shared" si="1055"/>
        <v/>
      </c>
      <c r="DC738" s="494">
        <f t="shared" si="1056"/>
        <v>0</v>
      </c>
      <c r="DD738" s="493"/>
      <c r="DE738" s="1335"/>
      <c r="DF738" s="1343">
        <f t="shared" si="1057"/>
        <v>0</v>
      </c>
      <c r="DG738" s="528" t="str">
        <f t="shared" si="1058"/>
        <v/>
      </c>
      <c r="DH738" s="494" t="str">
        <f t="shared" si="1059"/>
        <v/>
      </c>
      <c r="DI738" s="53">
        <f t="shared" si="1060"/>
        <v>0</v>
      </c>
      <c r="DJ738" s="432">
        <f t="shared" si="1061"/>
        <v>0</v>
      </c>
      <c r="DK738" s="433">
        <f t="shared" si="1116"/>
        <v>0</v>
      </c>
      <c r="DL738" s="53" t="str">
        <f t="shared" si="1062"/>
        <v/>
      </c>
      <c r="DM738" s="105" t="str">
        <f t="shared" si="1063"/>
        <v/>
      </c>
      <c r="DN738" s="104" t="str">
        <f t="shared" si="1063"/>
        <v/>
      </c>
      <c r="DO738" s="434" t="str">
        <f t="shared" si="1063"/>
        <v/>
      </c>
      <c r="DP738" s="672"/>
      <c r="DQ738" s="673"/>
      <c r="DR738" s="674"/>
      <c r="DS738" s="435">
        <f t="shared" si="1117"/>
        <v>0</v>
      </c>
      <c r="DT738" s="228" t="str">
        <f t="shared" si="1064"/>
        <v/>
      </c>
      <c r="DU738" s="236" t="str">
        <f t="shared" si="1065"/>
        <v/>
      </c>
      <c r="DV738" s="237" t="str">
        <f t="shared" si="1066"/>
        <v/>
      </c>
      <c r="DW738" s="237" t="str">
        <f t="shared" si="1067"/>
        <v/>
      </c>
      <c r="DX738" s="238">
        <f t="shared" si="1068"/>
        <v>0</v>
      </c>
      <c r="DY738" s="675"/>
      <c r="EA738" s="1363">
        <f t="shared" si="1118"/>
        <v>0</v>
      </c>
      <c r="EB738" s="1363">
        <f t="shared" si="1119"/>
        <v>0</v>
      </c>
      <c r="EC738" s="1363">
        <f t="shared" si="1120"/>
        <v>0</v>
      </c>
      <c r="ED738" s="1363">
        <f t="shared" si="1121"/>
        <v>0</v>
      </c>
      <c r="EE738" s="1363">
        <f t="shared" si="1122"/>
        <v>0</v>
      </c>
      <c r="EF738" s="1363">
        <f t="shared" si="1123"/>
        <v>0</v>
      </c>
      <c r="EG738" s="1363">
        <f t="shared" si="1042"/>
        <v>0</v>
      </c>
    </row>
    <row r="739" spans="1:137" s="3" customFormat="1" ht="18" customHeight="1">
      <c r="A739" s="305" t="str">
        <f t="shared" si="1043"/>
        <v/>
      </c>
      <c r="B739" s="174">
        <f t="shared" si="1069"/>
        <v>0</v>
      </c>
      <c r="C739" s="1415" t="str">
        <f t="shared" si="1044"/>
        <v>授業料</v>
      </c>
      <c r="D739" s="1415" t="str">
        <f t="shared" si="1045"/>
        <v>入学金</v>
      </c>
      <c r="E739" s="174">
        <f t="shared" si="1070"/>
        <v>0</v>
      </c>
      <c r="F739" s="305">
        <f t="shared" si="1046"/>
        <v>0</v>
      </c>
      <c r="G739" s="475">
        <f t="shared" si="1047"/>
        <v>722</v>
      </c>
      <c r="H739" s="430"/>
      <c r="I739" s="431"/>
      <c r="J739" s="658"/>
      <c r="K739" s="659"/>
      <c r="L739" s="659"/>
      <c r="M739" s="660"/>
      <c r="N739" s="661"/>
      <c r="O739" s="662"/>
      <c r="P739" s="658"/>
      <c r="Q739" s="659"/>
      <c r="R739" s="660"/>
      <c r="S739" s="663"/>
      <c r="T739" s="661"/>
      <c r="U739" s="664"/>
      <c r="V739" s="53" t="str">
        <f>IF(OR($R$5="",$T$5="",$J739="",$O739="",$U739=""),"",IF(ISERROR(VLOOKUP($C739,参照!$P$4:$V$112,5,FALSE)),0,VLOOKUP($C739,参照!$P$4:$V$112,5,FALSE)))</f>
        <v/>
      </c>
      <c r="W739" s="665"/>
      <c r="X739" s="54" t="str">
        <f>IF(OR($R$5="",$T$5="",$J739="",$O739="",$W739=""),"",IF(ISERROR(VLOOKUP($D739,参照!$P$4:$V$112,5,FALSE)),0,VLOOKUP($D739,参照!$P$4:$V$112,5,FALSE)))</f>
        <v/>
      </c>
      <c r="Y739" s="102"/>
      <c r="Z739" s="102"/>
      <c r="AA739" s="1177"/>
      <c r="AB739" s="227">
        <f t="shared" si="1071"/>
        <v>0</v>
      </c>
      <c r="AC739" s="1122"/>
      <c r="AD739" s="352">
        <f t="shared" si="1072"/>
        <v>0</v>
      </c>
      <c r="AE739" s="55"/>
      <c r="AF739" s="55" t="str">
        <f t="shared" si="1073"/>
        <v/>
      </c>
      <c r="AG739" s="1124"/>
      <c r="AH739" s="760">
        <f t="shared" si="1074"/>
        <v>0</v>
      </c>
      <c r="AI739" s="761">
        <f t="shared" si="1075"/>
        <v>0</v>
      </c>
      <c r="AJ739" s="1126"/>
      <c r="AK739" s="1127"/>
      <c r="AL739" s="670"/>
      <c r="AM739" s="1127"/>
      <c r="AN739" s="670"/>
      <c r="AO739" s="1179"/>
      <c r="AP739" s="669"/>
      <c r="AQ739" s="1127"/>
      <c r="AR739" s="670"/>
      <c r="AS739" s="1127"/>
      <c r="AT739" s="670"/>
      <c r="AU739" s="1127"/>
      <c r="AV739" s="575" t="str">
        <f t="shared" si="1076"/>
        <v>○</v>
      </c>
      <c r="AW739" s="576" t="str">
        <f t="shared" si="1077"/>
        <v>○</v>
      </c>
      <c r="AX739" s="576" t="str">
        <f t="shared" si="1078"/>
        <v>○</v>
      </c>
      <c r="AY739" s="576" t="str">
        <f t="shared" si="1079"/>
        <v>○</v>
      </c>
      <c r="AZ739" s="576" t="str">
        <f t="shared" si="1080"/>
        <v>○</v>
      </c>
      <c r="BA739" s="577" t="str">
        <f t="shared" si="1081"/>
        <v>○</v>
      </c>
      <c r="BB739" s="578">
        <f t="shared" si="1082"/>
        <v>0</v>
      </c>
      <c r="BC739" s="767">
        <f t="shared" si="1083"/>
        <v>0</v>
      </c>
      <c r="BD739" s="768">
        <f t="shared" si="1083"/>
        <v>0</v>
      </c>
      <c r="BE739" s="769">
        <f t="shared" si="1083"/>
        <v>0</v>
      </c>
      <c r="BF739" s="587">
        <f t="shared" si="1084"/>
        <v>0</v>
      </c>
      <c r="BG739" s="503">
        <f t="shared" si="1085"/>
        <v>0</v>
      </c>
      <c r="BH739" s="504">
        <f t="shared" si="1085"/>
        <v>0</v>
      </c>
      <c r="BI739" s="505">
        <f t="shared" si="1085"/>
        <v>0</v>
      </c>
      <c r="BJ739" s="506">
        <f t="shared" si="1086"/>
        <v>0</v>
      </c>
      <c r="BK739" s="236">
        <f t="array" ref="BK739">IF($BB739&gt;0,"ｴﾗｰ",SUM(IF($AJ739:$AO739=BK$15,IF($AJ$17:$AO$17="○",$AG739))))</f>
        <v>0</v>
      </c>
      <c r="BL739" s="237">
        <f t="array" ref="BL739">IF($BB739&gt;0,"ｴﾗｰ",SUM(IF($AJ739:$AO739=BL$15,IF($AJ$17:$AO$17="○",$AG739))))</f>
        <v>0</v>
      </c>
      <c r="BM739" s="488">
        <f t="array" ref="BM739">IF($BB739&gt;0,"ｴﾗｰ",SUM(IF($AJ739:$AO739=BM$15,IF($AJ$17:$AO$17="○",$AG739))))</f>
        <v>0</v>
      </c>
      <c r="BN739" s="493">
        <f t="shared" si="1087"/>
        <v>0</v>
      </c>
      <c r="BO739" s="236">
        <f t="array" ref="BO739">IF($BB739&gt;0,"ｴﾗｰ",SUM(IF($AP739:$AU739=BO$15,IF($AP$17:$AU$17="○",$AG739))))</f>
        <v>0</v>
      </c>
      <c r="BP739" s="237">
        <f t="array" ref="BP739">IF($BB739&gt;0,"ｴﾗｰ",SUM(IF($AP739:$AU739=BP$15,IF($AP$17:$AU$17="○",$AG739))))</f>
        <v>0</v>
      </c>
      <c r="BQ739" s="494">
        <f t="array" ref="BQ739">IF($BB739&gt;0,"ｴﾗｰ",SUM(IF($AP739:$AU739=BQ$15,IF($AP$17:$AU$17="○",$AG739))))</f>
        <v>0</v>
      </c>
      <c r="BR739" s="490">
        <f t="shared" si="1088"/>
        <v>0</v>
      </c>
      <c r="BS739" s="236" t="str">
        <f t="shared" si="1048"/>
        <v/>
      </c>
      <c r="BT739" s="237" t="str">
        <f t="shared" si="1049"/>
        <v/>
      </c>
      <c r="BU739" s="488" t="str">
        <f t="shared" si="1050"/>
        <v/>
      </c>
      <c r="BV739" s="532">
        <f t="shared" si="1089"/>
        <v>0</v>
      </c>
      <c r="BW739" s="512" t="str">
        <f t="shared" si="1090"/>
        <v>ｴﾗｰ</v>
      </c>
      <c r="BX739" s="237" t="str">
        <f t="shared" si="1091"/>
        <v>ｴﾗｰ</v>
      </c>
      <c r="BY739" s="494" t="str">
        <f t="shared" si="1092"/>
        <v>ｴﾗｰ</v>
      </c>
      <c r="BZ739" s="628">
        <f t="shared" si="1093"/>
        <v>0</v>
      </c>
      <c r="CA739" s="528" t="str">
        <f t="shared" si="1094"/>
        <v/>
      </c>
      <c r="CB739" s="237" t="str">
        <f t="shared" si="1095"/>
        <v/>
      </c>
      <c r="CC739" s="494" t="str">
        <f t="shared" si="1096"/>
        <v/>
      </c>
      <c r="CD739" s="635">
        <f t="shared" si="1097"/>
        <v>0</v>
      </c>
      <c r="CE739" s="528" t="str">
        <f t="shared" si="1098"/>
        <v/>
      </c>
      <c r="CF739" s="237" t="str">
        <f t="shared" si="1099"/>
        <v/>
      </c>
      <c r="CG739" s="494" t="str">
        <f t="shared" si="1100"/>
        <v/>
      </c>
      <c r="CH739" s="635">
        <f t="shared" si="1101"/>
        <v>0</v>
      </c>
      <c r="CI739" s="535" t="str">
        <f t="shared" si="1102"/>
        <v/>
      </c>
      <c r="CJ739" s="515" t="str">
        <f t="shared" si="1103"/>
        <v/>
      </c>
      <c r="CK739" s="522" t="str">
        <f t="shared" si="1104"/>
        <v/>
      </c>
      <c r="CL739" s="515" t="str">
        <f t="shared" si="1105"/>
        <v/>
      </c>
      <c r="CM739" s="524" t="str">
        <f t="shared" si="1106"/>
        <v/>
      </c>
      <c r="CN739" s="518" t="str">
        <f t="shared" si="1107"/>
        <v/>
      </c>
      <c r="CO739" s="236" t="str">
        <f t="shared" si="1108"/>
        <v/>
      </c>
      <c r="CP739" s="237" t="str">
        <f t="shared" si="1109"/>
        <v/>
      </c>
      <c r="CQ739" s="494" t="str">
        <f t="shared" si="1110"/>
        <v/>
      </c>
      <c r="CR739" s="493">
        <f t="shared" si="1111"/>
        <v>0</v>
      </c>
      <c r="CS739" s="512" t="str">
        <f t="shared" si="1112"/>
        <v/>
      </c>
      <c r="CT739" s="237" t="str">
        <f t="shared" si="1113"/>
        <v/>
      </c>
      <c r="CU739" s="237" t="str">
        <f t="shared" si="1114"/>
        <v/>
      </c>
      <c r="CV739" s="238">
        <f t="shared" si="1115"/>
        <v>0</v>
      </c>
      <c r="CW739" s="236" t="str">
        <f t="shared" si="1051"/>
        <v/>
      </c>
      <c r="CX739" s="237" t="str">
        <f t="shared" si="1052"/>
        <v/>
      </c>
      <c r="CY739" s="494">
        <f t="shared" si="1053"/>
        <v>0</v>
      </c>
      <c r="CZ739" s="493"/>
      <c r="DA739" s="236" t="str">
        <f t="shared" si="1054"/>
        <v/>
      </c>
      <c r="DB739" s="237" t="str">
        <f t="shared" si="1055"/>
        <v/>
      </c>
      <c r="DC739" s="494">
        <f t="shared" si="1056"/>
        <v>0</v>
      </c>
      <c r="DD739" s="493"/>
      <c r="DE739" s="1335"/>
      <c r="DF739" s="1343">
        <f t="shared" si="1057"/>
        <v>0</v>
      </c>
      <c r="DG739" s="528" t="str">
        <f t="shared" si="1058"/>
        <v/>
      </c>
      <c r="DH739" s="494" t="str">
        <f t="shared" si="1059"/>
        <v/>
      </c>
      <c r="DI739" s="53">
        <f t="shared" si="1060"/>
        <v>0</v>
      </c>
      <c r="DJ739" s="432">
        <f t="shared" si="1061"/>
        <v>0</v>
      </c>
      <c r="DK739" s="433">
        <f t="shared" si="1116"/>
        <v>0</v>
      </c>
      <c r="DL739" s="53" t="str">
        <f t="shared" si="1062"/>
        <v/>
      </c>
      <c r="DM739" s="105" t="str">
        <f t="shared" si="1063"/>
        <v/>
      </c>
      <c r="DN739" s="104" t="str">
        <f t="shared" si="1063"/>
        <v/>
      </c>
      <c r="DO739" s="434" t="str">
        <f t="shared" si="1063"/>
        <v/>
      </c>
      <c r="DP739" s="672"/>
      <c r="DQ739" s="673"/>
      <c r="DR739" s="674"/>
      <c r="DS739" s="435">
        <f t="shared" si="1117"/>
        <v>0</v>
      </c>
      <c r="DT739" s="228" t="str">
        <f t="shared" si="1064"/>
        <v/>
      </c>
      <c r="DU739" s="236" t="str">
        <f t="shared" si="1065"/>
        <v/>
      </c>
      <c r="DV739" s="237" t="str">
        <f t="shared" si="1066"/>
        <v/>
      </c>
      <c r="DW739" s="237" t="str">
        <f t="shared" si="1067"/>
        <v/>
      </c>
      <c r="DX739" s="238">
        <f t="shared" si="1068"/>
        <v>0</v>
      </c>
      <c r="DY739" s="675"/>
      <c r="EA739" s="1363">
        <f t="shared" si="1118"/>
        <v>0</v>
      </c>
      <c r="EB739" s="1363">
        <f t="shared" si="1119"/>
        <v>0</v>
      </c>
      <c r="EC739" s="1363">
        <f t="shared" si="1120"/>
        <v>0</v>
      </c>
      <c r="ED739" s="1363">
        <f t="shared" si="1121"/>
        <v>0</v>
      </c>
      <c r="EE739" s="1363">
        <f t="shared" si="1122"/>
        <v>0</v>
      </c>
      <c r="EF739" s="1363">
        <f t="shared" si="1123"/>
        <v>0</v>
      </c>
      <c r="EG739" s="1363">
        <f t="shared" si="1042"/>
        <v>0</v>
      </c>
    </row>
    <row r="740" spans="1:137" s="3" customFormat="1" ht="18" customHeight="1">
      <c r="A740" s="305" t="str">
        <f t="shared" si="1043"/>
        <v/>
      </c>
      <c r="B740" s="174">
        <f t="shared" si="1069"/>
        <v>0</v>
      </c>
      <c r="C740" s="1415" t="str">
        <f t="shared" si="1044"/>
        <v>授業料</v>
      </c>
      <c r="D740" s="1415" t="str">
        <f t="shared" si="1045"/>
        <v>入学金</v>
      </c>
      <c r="E740" s="174">
        <f t="shared" si="1070"/>
        <v>0</v>
      </c>
      <c r="F740" s="305">
        <f t="shared" si="1046"/>
        <v>0</v>
      </c>
      <c r="G740" s="475">
        <f t="shared" si="1047"/>
        <v>723</v>
      </c>
      <c r="H740" s="430"/>
      <c r="I740" s="431"/>
      <c r="J740" s="658"/>
      <c r="K740" s="659"/>
      <c r="L740" s="659"/>
      <c r="M740" s="660"/>
      <c r="N740" s="661"/>
      <c r="O740" s="662"/>
      <c r="P740" s="658"/>
      <c r="Q740" s="659"/>
      <c r="R740" s="660"/>
      <c r="S740" s="663"/>
      <c r="T740" s="661"/>
      <c r="U740" s="664"/>
      <c r="V740" s="53" t="str">
        <f>IF(OR($R$5="",$T$5="",$J740="",$O740="",$U740=""),"",IF(ISERROR(VLOOKUP($C740,参照!$P$4:$V$112,5,FALSE)),0,VLOOKUP($C740,参照!$P$4:$V$112,5,FALSE)))</f>
        <v/>
      </c>
      <c r="W740" s="665"/>
      <c r="X740" s="54" t="str">
        <f>IF(OR($R$5="",$T$5="",$J740="",$O740="",$W740=""),"",IF(ISERROR(VLOOKUP($D740,参照!$P$4:$V$112,5,FALSE)),0,VLOOKUP($D740,参照!$P$4:$V$112,5,FALSE)))</f>
        <v/>
      </c>
      <c r="Y740" s="102"/>
      <c r="Z740" s="102"/>
      <c r="AA740" s="1177"/>
      <c r="AB740" s="227">
        <f t="shared" si="1071"/>
        <v>0</v>
      </c>
      <c r="AC740" s="1122"/>
      <c r="AD740" s="352">
        <f t="shared" si="1072"/>
        <v>0</v>
      </c>
      <c r="AE740" s="55"/>
      <c r="AF740" s="55" t="str">
        <f t="shared" si="1073"/>
        <v/>
      </c>
      <c r="AG740" s="1124"/>
      <c r="AH740" s="760">
        <f t="shared" si="1074"/>
        <v>0</v>
      </c>
      <c r="AI740" s="761">
        <f t="shared" si="1075"/>
        <v>0</v>
      </c>
      <c r="AJ740" s="1126"/>
      <c r="AK740" s="1127"/>
      <c r="AL740" s="670"/>
      <c r="AM740" s="1127"/>
      <c r="AN740" s="670"/>
      <c r="AO740" s="1179"/>
      <c r="AP740" s="669"/>
      <c r="AQ740" s="1127"/>
      <c r="AR740" s="670"/>
      <c r="AS740" s="1127"/>
      <c r="AT740" s="670"/>
      <c r="AU740" s="1127"/>
      <c r="AV740" s="575" t="str">
        <f t="shared" si="1076"/>
        <v>○</v>
      </c>
      <c r="AW740" s="576" t="str">
        <f t="shared" si="1077"/>
        <v>○</v>
      </c>
      <c r="AX740" s="576" t="str">
        <f t="shared" si="1078"/>
        <v>○</v>
      </c>
      <c r="AY740" s="576" t="str">
        <f t="shared" si="1079"/>
        <v>○</v>
      </c>
      <c r="AZ740" s="576" t="str">
        <f t="shared" si="1080"/>
        <v>○</v>
      </c>
      <c r="BA740" s="577" t="str">
        <f t="shared" si="1081"/>
        <v>○</v>
      </c>
      <c r="BB740" s="578">
        <f t="shared" si="1082"/>
        <v>0</v>
      </c>
      <c r="BC740" s="767">
        <f t="shared" si="1083"/>
        <v>0</v>
      </c>
      <c r="BD740" s="768">
        <f t="shared" si="1083"/>
        <v>0</v>
      </c>
      <c r="BE740" s="769">
        <f t="shared" si="1083"/>
        <v>0</v>
      </c>
      <c r="BF740" s="587">
        <f t="shared" si="1084"/>
        <v>0</v>
      </c>
      <c r="BG740" s="503">
        <f t="shared" si="1085"/>
        <v>0</v>
      </c>
      <c r="BH740" s="504">
        <f t="shared" si="1085"/>
        <v>0</v>
      </c>
      <c r="BI740" s="505">
        <f t="shared" si="1085"/>
        <v>0</v>
      </c>
      <c r="BJ740" s="506">
        <f t="shared" si="1086"/>
        <v>0</v>
      </c>
      <c r="BK740" s="236">
        <f t="array" ref="BK740">IF($BB740&gt;0,"ｴﾗｰ",SUM(IF($AJ740:$AO740=BK$15,IF($AJ$17:$AO$17="○",$AG740))))</f>
        <v>0</v>
      </c>
      <c r="BL740" s="237">
        <f t="array" ref="BL740">IF($BB740&gt;0,"ｴﾗｰ",SUM(IF($AJ740:$AO740=BL$15,IF($AJ$17:$AO$17="○",$AG740))))</f>
        <v>0</v>
      </c>
      <c r="BM740" s="488">
        <f t="array" ref="BM740">IF($BB740&gt;0,"ｴﾗｰ",SUM(IF($AJ740:$AO740=BM$15,IF($AJ$17:$AO$17="○",$AG740))))</f>
        <v>0</v>
      </c>
      <c r="BN740" s="493">
        <f t="shared" si="1087"/>
        <v>0</v>
      </c>
      <c r="BO740" s="236">
        <f t="array" ref="BO740">IF($BB740&gt;0,"ｴﾗｰ",SUM(IF($AP740:$AU740=BO$15,IF($AP$17:$AU$17="○",$AG740))))</f>
        <v>0</v>
      </c>
      <c r="BP740" s="237">
        <f t="array" ref="BP740">IF($BB740&gt;0,"ｴﾗｰ",SUM(IF($AP740:$AU740=BP$15,IF($AP$17:$AU$17="○",$AG740))))</f>
        <v>0</v>
      </c>
      <c r="BQ740" s="494">
        <f t="array" ref="BQ740">IF($BB740&gt;0,"ｴﾗｰ",SUM(IF($AP740:$AU740=BQ$15,IF($AP$17:$AU$17="○",$AG740))))</f>
        <v>0</v>
      </c>
      <c r="BR740" s="490">
        <f t="shared" si="1088"/>
        <v>0</v>
      </c>
      <c r="BS740" s="236" t="str">
        <f t="shared" si="1048"/>
        <v/>
      </c>
      <c r="BT740" s="237" t="str">
        <f t="shared" si="1049"/>
        <v/>
      </c>
      <c r="BU740" s="488" t="str">
        <f t="shared" si="1050"/>
        <v/>
      </c>
      <c r="BV740" s="532">
        <f t="shared" si="1089"/>
        <v>0</v>
      </c>
      <c r="BW740" s="512" t="str">
        <f t="shared" si="1090"/>
        <v>ｴﾗｰ</v>
      </c>
      <c r="BX740" s="237" t="str">
        <f t="shared" si="1091"/>
        <v>ｴﾗｰ</v>
      </c>
      <c r="BY740" s="494" t="str">
        <f t="shared" si="1092"/>
        <v>ｴﾗｰ</v>
      </c>
      <c r="BZ740" s="628">
        <f t="shared" si="1093"/>
        <v>0</v>
      </c>
      <c r="CA740" s="528" t="str">
        <f t="shared" si="1094"/>
        <v/>
      </c>
      <c r="CB740" s="237" t="str">
        <f t="shared" si="1095"/>
        <v/>
      </c>
      <c r="CC740" s="494" t="str">
        <f t="shared" si="1096"/>
        <v/>
      </c>
      <c r="CD740" s="635">
        <f t="shared" si="1097"/>
        <v>0</v>
      </c>
      <c r="CE740" s="528" t="str">
        <f t="shared" si="1098"/>
        <v/>
      </c>
      <c r="CF740" s="237" t="str">
        <f t="shared" si="1099"/>
        <v/>
      </c>
      <c r="CG740" s="494" t="str">
        <f t="shared" si="1100"/>
        <v/>
      </c>
      <c r="CH740" s="635">
        <f t="shared" si="1101"/>
        <v>0</v>
      </c>
      <c r="CI740" s="535" t="str">
        <f t="shared" si="1102"/>
        <v/>
      </c>
      <c r="CJ740" s="515" t="str">
        <f t="shared" si="1103"/>
        <v/>
      </c>
      <c r="CK740" s="522" t="str">
        <f t="shared" si="1104"/>
        <v/>
      </c>
      <c r="CL740" s="515" t="str">
        <f t="shared" si="1105"/>
        <v/>
      </c>
      <c r="CM740" s="524" t="str">
        <f t="shared" si="1106"/>
        <v/>
      </c>
      <c r="CN740" s="518" t="str">
        <f t="shared" si="1107"/>
        <v/>
      </c>
      <c r="CO740" s="236" t="str">
        <f t="shared" si="1108"/>
        <v/>
      </c>
      <c r="CP740" s="237" t="str">
        <f t="shared" si="1109"/>
        <v/>
      </c>
      <c r="CQ740" s="494" t="str">
        <f t="shared" si="1110"/>
        <v/>
      </c>
      <c r="CR740" s="493">
        <f t="shared" si="1111"/>
        <v>0</v>
      </c>
      <c r="CS740" s="512" t="str">
        <f t="shared" si="1112"/>
        <v/>
      </c>
      <c r="CT740" s="237" t="str">
        <f t="shared" si="1113"/>
        <v/>
      </c>
      <c r="CU740" s="237" t="str">
        <f t="shared" si="1114"/>
        <v/>
      </c>
      <c r="CV740" s="238">
        <f t="shared" si="1115"/>
        <v>0</v>
      </c>
      <c r="CW740" s="236" t="str">
        <f t="shared" si="1051"/>
        <v/>
      </c>
      <c r="CX740" s="237" t="str">
        <f t="shared" si="1052"/>
        <v/>
      </c>
      <c r="CY740" s="494">
        <f t="shared" si="1053"/>
        <v>0</v>
      </c>
      <c r="CZ740" s="493"/>
      <c r="DA740" s="236" t="str">
        <f t="shared" si="1054"/>
        <v/>
      </c>
      <c r="DB740" s="237" t="str">
        <f t="shared" si="1055"/>
        <v/>
      </c>
      <c r="DC740" s="494">
        <f t="shared" si="1056"/>
        <v>0</v>
      </c>
      <c r="DD740" s="493"/>
      <c r="DE740" s="1335"/>
      <c r="DF740" s="1343">
        <f t="shared" si="1057"/>
        <v>0</v>
      </c>
      <c r="DG740" s="528" t="str">
        <f t="shared" si="1058"/>
        <v/>
      </c>
      <c r="DH740" s="494" t="str">
        <f t="shared" si="1059"/>
        <v/>
      </c>
      <c r="DI740" s="53">
        <f t="shared" si="1060"/>
        <v>0</v>
      </c>
      <c r="DJ740" s="432">
        <f t="shared" si="1061"/>
        <v>0</v>
      </c>
      <c r="DK740" s="433">
        <f t="shared" si="1116"/>
        <v>0</v>
      </c>
      <c r="DL740" s="53" t="str">
        <f t="shared" si="1062"/>
        <v/>
      </c>
      <c r="DM740" s="105" t="str">
        <f t="shared" si="1063"/>
        <v/>
      </c>
      <c r="DN740" s="104" t="str">
        <f t="shared" si="1063"/>
        <v/>
      </c>
      <c r="DO740" s="434" t="str">
        <f t="shared" si="1063"/>
        <v/>
      </c>
      <c r="DP740" s="672"/>
      <c r="DQ740" s="673"/>
      <c r="DR740" s="674"/>
      <c r="DS740" s="435">
        <f t="shared" si="1117"/>
        <v>0</v>
      </c>
      <c r="DT740" s="228" t="str">
        <f t="shared" si="1064"/>
        <v/>
      </c>
      <c r="DU740" s="236" t="str">
        <f t="shared" si="1065"/>
        <v/>
      </c>
      <c r="DV740" s="237" t="str">
        <f t="shared" si="1066"/>
        <v/>
      </c>
      <c r="DW740" s="237" t="str">
        <f t="shared" si="1067"/>
        <v/>
      </c>
      <c r="DX740" s="238">
        <f t="shared" si="1068"/>
        <v>0</v>
      </c>
      <c r="DY740" s="675"/>
      <c r="EA740" s="1363">
        <f t="shared" si="1118"/>
        <v>0</v>
      </c>
      <c r="EB740" s="1363">
        <f t="shared" si="1119"/>
        <v>0</v>
      </c>
      <c r="EC740" s="1363">
        <f t="shared" si="1120"/>
        <v>0</v>
      </c>
      <c r="ED740" s="1363">
        <f t="shared" si="1121"/>
        <v>0</v>
      </c>
      <c r="EE740" s="1363">
        <f t="shared" si="1122"/>
        <v>0</v>
      </c>
      <c r="EF740" s="1363">
        <f t="shared" si="1123"/>
        <v>0</v>
      </c>
      <c r="EG740" s="1363">
        <f t="shared" si="1042"/>
        <v>0</v>
      </c>
    </row>
    <row r="741" spans="1:137" s="3" customFormat="1" ht="18" customHeight="1">
      <c r="A741" s="305" t="str">
        <f t="shared" si="1043"/>
        <v/>
      </c>
      <c r="B741" s="174">
        <f t="shared" si="1069"/>
        <v>0</v>
      </c>
      <c r="C741" s="1415" t="str">
        <f t="shared" si="1044"/>
        <v>授業料</v>
      </c>
      <c r="D741" s="1415" t="str">
        <f t="shared" si="1045"/>
        <v>入学金</v>
      </c>
      <c r="E741" s="174">
        <f t="shared" si="1070"/>
        <v>0</v>
      </c>
      <c r="F741" s="305">
        <f t="shared" si="1046"/>
        <v>0</v>
      </c>
      <c r="G741" s="475">
        <f t="shared" si="1047"/>
        <v>724</v>
      </c>
      <c r="H741" s="430"/>
      <c r="I741" s="431"/>
      <c r="J741" s="658"/>
      <c r="K741" s="659"/>
      <c r="L741" s="659"/>
      <c r="M741" s="660"/>
      <c r="N741" s="661"/>
      <c r="O741" s="662"/>
      <c r="P741" s="658"/>
      <c r="Q741" s="659"/>
      <c r="R741" s="660"/>
      <c r="S741" s="663"/>
      <c r="T741" s="661"/>
      <c r="U741" s="664"/>
      <c r="V741" s="53" t="str">
        <f>IF(OR($R$5="",$T$5="",$J741="",$O741="",$U741=""),"",IF(ISERROR(VLOOKUP($C741,参照!$P$4:$V$112,5,FALSE)),0,VLOOKUP($C741,参照!$P$4:$V$112,5,FALSE)))</f>
        <v/>
      </c>
      <c r="W741" s="665"/>
      <c r="X741" s="54" t="str">
        <f>IF(OR($R$5="",$T$5="",$J741="",$O741="",$W741=""),"",IF(ISERROR(VLOOKUP($D741,参照!$P$4:$V$112,5,FALSE)),0,VLOOKUP($D741,参照!$P$4:$V$112,5,FALSE)))</f>
        <v/>
      </c>
      <c r="Y741" s="102"/>
      <c r="Z741" s="102"/>
      <c r="AA741" s="1177"/>
      <c r="AB741" s="227">
        <f t="shared" si="1071"/>
        <v>0</v>
      </c>
      <c r="AC741" s="1122"/>
      <c r="AD741" s="352">
        <f t="shared" si="1072"/>
        <v>0</v>
      </c>
      <c r="AE741" s="55"/>
      <c r="AF741" s="55" t="str">
        <f t="shared" si="1073"/>
        <v/>
      </c>
      <c r="AG741" s="1124"/>
      <c r="AH741" s="760">
        <f t="shared" si="1074"/>
        <v>0</v>
      </c>
      <c r="AI741" s="761">
        <f t="shared" si="1075"/>
        <v>0</v>
      </c>
      <c r="AJ741" s="1126"/>
      <c r="AK741" s="1127"/>
      <c r="AL741" s="670"/>
      <c r="AM741" s="1127"/>
      <c r="AN741" s="670"/>
      <c r="AO741" s="1179"/>
      <c r="AP741" s="669"/>
      <c r="AQ741" s="1127"/>
      <c r="AR741" s="670"/>
      <c r="AS741" s="1127"/>
      <c r="AT741" s="670"/>
      <c r="AU741" s="1127"/>
      <c r="AV741" s="575" t="str">
        <f t="shared" si="1076"/>
        <v>○</v>
      </c>
      <c r="AW741" s="576" t="str">
        <f t="shared" si="1077"/>
        <v>○</v>
      </c>
      <c r="AX741" s="576" t="str">
        <f t="shared" si="1078"/>
        <v>○</v>
      </c>
      <c r="AY741" s="576" t="str">
        <f t="shared" si="1079"/>
        <v>○</v>
      </c>
      <c r="AZ741" s="576" t="str">
        <f t="shared" si="1080"/>
        <v>○</v>
      </c>
      <c r="BA741" s="577" t="str">
        <f t="shared" si="1081"/>
        <v>○</v>
      </c>
      <c r="BB741" s="578">
        <f t="shared" si="1082"/>
        <v>0</v>
      </c>
      <c r="BC741" s="767">
        <f t="shared" si="1083"/>
        <v>0</v>
      </c>
      <c r="BD741" s="768">
        <f t="shared" si="1083"/>
        <v>0</v>
      </c>
      <c r="BE741" s="769">
        <f t="shared" si="1083"/>
        <v>0</v>
      </c>
      <c r="BF741" s="587">
        <f t="shared" si="1084"/>
        <v>0</v>
      </c>
      <c r="BG741" s="503">
        <f t="shared" si="1085"/>
        <v>0</v>
      </c>
      <c r="BH741" s="504">
        <f t="shared" si="1085"/>
        <v>0</v>
      </c>
      <c r="BI741" s="505">
        <f t="shared" si="1085"/>
        <v>0</v>
      </c>
      <c r="BJ741" s="506">
        <f t="shared" si="1086"/>
        <v>0</v>
      </c>
      <c r="BK741" s="236">
        <f t="array" ref="BK741">IF($BB741&gt;0,"ｴﾗｰ",SUM(IF($AJ741:$AO741=BK$15,IF($AJ$17:$AO$17="○",$AG741))))</f>
        <v>0</v>
      </c>
      <c r="BL741" s="237">
        <f t="array" ref="BL741">IF($BB741&gt;0,"ｴﾗｰ",SUM(IF($AJ741:$AO741=BL$15,IF($AJ$17:$AO$17="○",$AG741))))</f>
        <v>0</v>
      </c>
      <c r="BM741" s="488">
        <f t="array" ref="BM741">IF($BB741&gt;0,"ｴﾗｰ",SUM(IF($AJ741:$AO741=BM$15,IF($AJ$17:$AO$17="○",$AG741))))</f>
        <v>0</v>
      </c>
      <c r="BN741" s="493">
        <f t="shared" si="1087"/>
        <v>0</v>
      </c>
      <c r="BO741" s="236">
        <f t="array" ref="BO741">IF($BB741&gt;0,"ｴﾗｰ",SUM(IF($AP741:$AU741=BO$15,IF($AP$17:$AU$17="○",$AG741))))</f>
        <v>0</v>
      </c>
      <c r="BP741" s="237">
        <f t="array" ref="BP741">IF($BB741&gt;0,"ｴﾗｰ",SUM(IF($AP741:$AU741=BP$15,IF($AP$17:$AU$17="○",$AG741))))</f>
        <v>0</v>
      </c>
      <c r="BQ741" s="494">
        <f t="array" ref="BQ741">IF($BB741&gt;0,"ｴﾗｰ",SUM(IF($AP741:$AU741=BQ$15,IF($AP$17:$AU$17="○",$AG741))))</f>
        <v>0</v>
      </c>
      <c r="BR741" s="490">
        <f t="shared" si="1088"/>
        <v>0</v>
      </c>
      <c r="BS741" s="236" t="str">
        <f t="shared" si="1048"/>
        <v/>
      </c>
      <c r="BT741" s="237" t="str">
        <f t="shared" si="1049"/>
        <v/>
      </c>
      <c r="BU741" s="488" t="str">
        <f t="shared" si="1050"/>
        <v/>
      </c>
      <c r="BV741" s="532">
        <f t="shared" si="1089"/>
        <v>0</v>
      </c>
      <c r="BW741" s="512" t="str">
        <f t="shared" si="1090"/>
        <v>ｴﾗｰ</v>
      </c>
      <c r="BX741" s="237" t="str">
        <f t="shared" si="1091"/>
        <v>ｴﾗｰ</v>
      </c>
      <c r="BY741" s="494" t="str">
        <f t="shared" si="1092"/>
        <v>ｴﾗｰ</v>
      </c>
      <c r="BZ741" s="628">
        <f t="shared" si="1093"/>
        <v>0</v>
      </c>
      <c r="CA741" s="528" t="str">
        <f t="shared" si="1094"/>
        <v/>
      </c>
      <c r="CB741" s="237" t="str">
        <f t="shared" si="1095"/>
        <v/>
      </c>
      <c r="CC741" s="494" t="str">
        <f t="shared" si="1096"/>
        <v/>
      </c>
      <c r="CD741" s="635">
        <f t="shared" si="1097"/>
        <v>0</v>
      </c>
      <c r="CE741" s="528" t="str">
        <f t="shared" si="1098"/>
        <v/>
      </c>
      <c r="CF741" s="237" t="str">
        <f t="shared" si="1099"/>
        <v/>
      </c>
      <c r="CG741" s="494" t="str">
        <f t="shared" si="1100"/>
        <v/>
      </c>
      <c r="CH741" s="635">
        <f t="shared" si="1101"/>
        <v>0</v>
      </c>
      <c r="CI741" s="535" t="str">
        <f t="shared" si="1102"/>
        <v/>
      </c>
      <c r="CJ741" s="515" t="str">
        <f t="shared" si="1103"/>
        <v/>
      </c>
      <c r="CK741" s="522" t="str">
        <f t="shared" si="1104"/>
        <v/>
      </c>
      <c r="CL741" s="515" t="str">
        <f t="shared" si="1105"/>
        <v/>
      </c>
      <c r="CM741" s="524" t="str">
        <f t="shared" si="1106"/>
        <v/>
      </c>
      <c r="CN741" s="518" t="str">
        <f t="shared" si="1107"/>
        <v/>
      </c>
      <c r="CO741" s="236" t="str">
        <f t="shared" si="1108"/>
        <v/>
      </c>
      <c r="CP741" s="237" t="str">
        <f t="shared" si="1109"/>
        <v/>
      </c>
      <c r="CQ741" s="494" t="str">
        <f t="shared" si="1110"/>
        <v/>
      </c>
      <c r="CR741" s="493">
        <f t="shared" si="1111"/>
        <v>0</v>
      </c>
      <c r="CS741" s="512" t="str">
        <f t="shared" si="1112"/>
        <v/>
      </c>
      <c r="CT741" s="237" t="str">
        <f t="shared" si="1113"/>
        <v/>
      </c>
      <c r="CU741" s="237" t="str">
        <f t="shared" si="1114"/>
        <v/>
      </c>
      <c r="CV741" s="238">
        <f t="shared" si="1115"/>
        <v>0</v>
      </c>
      <c r="CW741" s="236" t="str">
        <f t="shared" si="1051"/>
        <v/>
      </c>
      <c r="CX741" s="237" t="str">
        <f t="shared" si="1052"/>
        <v/>
      </c>
      <c r="CY741" s="494">
        <f t="shared" si="1053"/>
        <v>0</v>
      </c>
      <c r="CZ741" s="493"/>
      <c r="DA741" s="236" t="str">
        <f t="shared" si="1054"/>
        <v/>
      </c>
      <c r="DB741" s="237" t="str">
        <f t="shared" si="1055"/>
        <v/>
      </c>
      <c r="DC741" s="494">
        <f t="shared" si="1056"/>
        <v>0</v>
      </c>
      <c r="DD741" s="493"/>
      <c r="DE741" s="1335"/>
      <c r="DF741" s="1343">
        <f t="shared" si="1057"/>
        <v>0</v>
      </c>
      <c r="DG741" s="528" t="str">
        <f t="shared" si="1058"/>
        <v/>
      </c>
      <c r="DH741" s="494" t="str">
        <f t="shared" si="1059"/>
        <v/>
      </c>
      <c r="DI741" s="53">
        <f t="shared" si="1060"/>
        <v>0</v>
      </c>
      <c r="DJ741" s="432">
        <f t="shared" si="1061"/>
        <v>0</v>
      </c>
      <c r="DK741" s="433">
        <f t="shared" si="1116"/>
        <v>0</v>
      </c>
      <c r="DL741" s="53" t="str">
        <f t="shared" si="1062"/>
        <v/>
      </c>
      <c r="DM741" s="105" t="str">
        <f t="shared" si="1063"/>
        <v/>
      </c>
      <c r="DN741" s="104" t="str">
        <f t="shared" si="1063"/>
        <v/>
      </c>
      <c r="DO741" s="434" t="str">
        <f t="shared" si="1063"/>
        <v/>
      </c>
      <c r="DP741" s="672"/>
      <c r="DQ741" s="673"/>
      <c r="DR741" s="674"/>
      <c r="DS741" s="435">
        <f t="shared" si="1117"/>
        <v>0</v>
      </c>
      <c r="DT741" s="228" t="str">
        <f t="shared" si="1064"/>
        <v/>
      </c>
      <c r="DU741" s="236" t="str">
        <f t="shared" si="1065"/>
        <v/>
      </c>
      <c r="DV741" s="237" t="str">
        <f t="shared" si="1066"/>
        <v/>
      </c>
      <c r="DW741" s="237" t="str">
        <f t="shared" si="1067"/>
        <v/>
      </c>
      <c r="DX741" s="238">
        <f t="shared" si="1068"/>
        <v>0</v>
      </c>
      <c r="DY741" s="675"/>
      <c r="EA741" s="1363">
        <f t="shared" si="1118"/>
        <v>0</v>
      </c>
      <c r="EB741" s="1363">
        <f t="shared" si="1119"/>
        <v>0</v>
      </c>
      <c r="EC741" s="1363">
        <f t="shared" si="1120"/>
        <v>0</v>
      </c>
      <c r="ED741" s="1363">
        <f t="shared" si="1121"/>
        <v>0</v>
      </c>
      <c r="EE741" s="1363">
        <f t="shared" si="1122"/>
        <v>0</v>
      </c>
      <c r="EF741" s="1363">
        <f t="shared" si="1123"/>
        <v>0</v>
      </c>
      <c r="EG741" s="1363">
        <f t="shared" si="1042"/>
        <v>0</v>
      </c>
    </row>
    <row r="742" spans="1:137" s="3" customFormat="1" ht="18" customHeight="1">
      <c r="A742" s="305" t="str">
        <f t="shared" si="1043"/>
        <v/>
      </c>
      <c r="B742" s="174">
        <f t="shared" si="1069"/>
        <v>0</v>
      </c>
      <c r="C742" s="1415" t="str">
        <f t="shared" si="1044"/>
        <v>授業料</v>
      </c>
      <c r="D742" s="1415" t="str">
        <f t="shared" si="1045"/>
        <v>入学金</v>
      </c>
      <c r="E742" s="174">
        <f t="shared" si="1070"/>
        <v>0</v>
      </c>
      <c r="F742" s="305">
        <f t="shared" si="1046"/>
        <v>0</v>
      </c>
      <c r="G742" s="475">
        <f t="shared" si="1047"/>
        <v>725</v>
      </c>
      <c r="H742" s="430"/>
      <c r="I742" s="431"/>
      <c r="J742" s="658"/>
      <c r="K742" s="659"/>
      <c r="L742" s="659"/>
      <c r="M742" s="660"/>
      <c r="N742" s="661"/>
      <c r="O742" s="662"/>
      <c r="P742" s="658"/>
      <c r="Q742" s="659"/>
      <c r="R742" s="660"/>
      <c r="S742" s="663"/>
      <c r="T742" s="661"/>
      <c r="U742" s="664"/>
      <c r="V742" s="53" t="str">
        <f>IF(OR($R$5="",$T$5="",$J742="",$O742="",$U742=""),"",IF(ISERROR(VLOOKUP($C742,参照!$P$4:$V$112,5,FALSE)),0,VLOOKUP($C742,参照!$P$4:$V$112,5,FALSE)))</f>
        <v/>
      </c>
      <c r="W742" s="665"/>
      <c r="X742" s="54" t="str">
        <f>IF(OR($R$5="",$T$5="",$J742="",$O742="",$W742=""),"",IF(ISERROR(VLOOKUP($D742,参照!$P$4:$V$112,5,FALSE)),0,VLOOKUP($D742,参照!$P$4:$V$112,5,FALSE)))</f>
        <v/>
      </c>
      <c r="Y742" s="102"/>
      <c r="Z742" s="102"/>
      <c r="AA742" s="1177"/>
      <c r="AB742" s="227">
        <f t="shared" si="1071"/>
        <v>0</v>
      </c>
      <c r="AC742" s="1122"/>
      <c r="AD742" s="352">
        <f t="shared" si="1072"/>
        <v>0</v>
      </c>
      <c r="AE742" s="55"/>
      <c r="AF742" s="55" t="str">
        <f t="shared" si="1073"/>
        <v/>
      </c>
      <c r="AG742" s="1124"/>
      <c r="AH742" s="760">
        <f t="shared" si="1074"/>
        <v>0</v>
      </c>
      <c r="AI742" s="761">
        <f t="shared" si="1075"/>
        <v>0</v>
      </c>
      <c r="AJ742" s="1126"/>
      <c r="AK742" s="1127"/>
      <c r="AL742" s="670"/>
      <c r="AM742" s="1127"/>
      <c r="AN742" s="670"/>
      <c r="AO742" s="1179"/>
      <c r="AP742" s="669"/>
      <c r="AQ742" s="1127"/>
      <c r="AR742" s="670"/>
      <c r="AS742" s="1127"/>
      <c r="AT742" s="670"/>
      <c r="AU742" s="1127"/>
      <c r="AV742" s="575" t="str">
        <f t="shared" si="1076"/>
        <v>○</v>
      </c>
      <c r="AW742" s="576" t="str">
        <f t="shared" si="1077"/>
        <v>○</v>
      </c>
      <c r="AX742" s="576" t="str">
        <f t="shared" si="1078"/>
        <v>○</v>
      </c>
      <c r="AY742" s="576" t="str">
        <f t="shared" si="1079"/>
        <v>○</v>
      </c>
      <c r="AZ742" s="576" t="str">
        <f t="shared" si="1080"/>
        <v>○</v>
      </c>
      <c r="BA742" s="577" t="str">
        <f t="shared" si="1081"/>
        <v>○</v>
      </c>
      <c r="BB742" s="578">
        <f t="shared" si="1082"/>
        <v>0</v>
      </c>
      <c r="BC742" s="767">
        <f t="shared" si="1083"/>
        <v>0</v>
      </c>
      <c r="BD742" s="768">
        <f t="shared" si="1083"/>
        <v>0</v>
      </c>
      <c r="BE742" s="769">
        <f t="shared" si="1083"/>
        <v>0</v>
      </c>
      <c r="BF742" s="587">
        <f t="shared" si="1084"/>
        <v>0</v>
      </c>
      <c r="BG742" s="503">
        <f t="shared" si="1085"/>
        <v>0</v>
      </c>
      <c r="BH742" s="504">
        <f t="shared" si="1085"/>
        <v>0</v>
      </c>
      <c r="BI742" s="505">
        <f t="shared" si="1085"/>
        <v>0</v>
      </c>
      <c r="BJ742" s="506">
        <f t="shared" si="1086"/>
        <v>0</v>
      </c>
      <c r="BK742" s="236">
        <f t="array" ref="BK742">IF($BB742&gt;0,"ｴﾗｰ",SUM(IF($AJ742:$AO742=BK$15,IF($AJ$17:$AO$17="○",$AG742))))</f>
        <v>0</v>
      </c>
      <c r="BL742" s="237">
        <f t="array" ref="BL742">IF($BB742&gt;0,"ｴﾗｰ",SUM(IF($AJ742:$AO742=BL$15,IF($AJ$17:$AO$17="○",$AG742))))</f>
        <v>0</v>
      </c>
      <c r="BM742" s="488">
        <f t="array" ref="BM742">IF($BB742&gt;0,"ｴﾗｰ",SUM(IF($AJ742:$AO742=BM$15,IF($AJ$17:$AO$17="○",$AG742))))</f>
        <v>0</v>
      </c>
      <c r="BN742" s="493">
        <f t="shared" si="1087"/>
        <v>0</v>
      </c>
      <c r="BO742" s="236">
        <f t="array" ref="BO742">IF($BB742&gt;0,"ｴﾗｰ",SUM(IF($AP742:$AU742=BO$15,IF($AP$17:$AU$17="○",$AG742))))</f>
        <v>0</v>
      </c>
      <c r="BP742" s="237">
        <f t="array" ref="BP742">IF($BB742&gt;0,"ｴﾗｰ",SUM(IF($AP742:$AU742=BP$15,IF($AP$17:$AU$17="○",$AG742))))</f>
        <v>0</v>
      </c>
      <c r="BQ742" s="494">
        <f t="array" ref="BQ742">IF($BB742&gt;0,"ｴﾗｰ",SUM(IF($AP742:$AU742=BQ$15,IF($AP$17:$AU$17="○",$AG742))))</f>
        <v>0</v>
      </c>
      <c r="BR742" s="490">
        <f t="shared" si="1088"/>
        <v>0</v>
      </c>
      <c r="BS742" s="236" t="str">
        <f t="shared" si="1048"/>
        <v/>
      </c>
      <c r="BT742" s="237" t="str">
        <f t="shared" si="1049"/>
        <v/>
      </c>
      <c r="BU742" s="488" t="str">
        <f t="shared" si="1050"/>
        <v/>
      </c>
      <c r="BV742" s="532">
        <f t="shared" si="1089"/>
        <v>0</v>
      </c>
      <c r="BW742" s="512" t="str">
        <f t="shared" si="1090"/>
        <v>ｴﾗｰ</v>
      </c>
      <c r="BX742" s="237" t="str">
        <f t="shared" si="1091"/>
        <v>ｴﾗｰ</v>
      </c>
      <c r="BY742" s="494" t="str">
        <f t="shared" si="1092"/>
        <v>ｴﾗｰ</v>
      </c>
      <c r="BZ742" s="628">
        <f t="shared" si="1093"/>
        <v>0</v>
      </c>
      <c r="CA742" s="528" t="str">
        <f t="shared" si="1094"/>
        <v/>
      </c>
      <c r="CB742" s="237" t="str">
        <f t="shared" si="1095"/>
        <v/>
      </c>
      <c r="CC742" s="494" t="str">
        <f t="shared" si="1096"/>
        <v/>
      </c>
      <c r="CD742" s="635">
        <f t="shared" si="1097"/>
        <v>0</v>
      </c>
      <c r="CE742" s="528" t="str">
        <f t="shared" si="1098"/>
        <v/>
      </c>
      <c r="CF742" s="237" t="str">
        <f t="shared" si="1099"/>
        <v/>
      </c>
      <c r="CG742" s="494" t="str">
        <f t="shared" si="1100"/>
        <v/>
      </c>
      <c r="CH742" s="635">
        <f t="shared" si="1101"/>
        <v>0</v>
      </c>
      <c r="CI742" s="535" t="str">
        <f t="shared" si="1102"/>
        <v/>
      </c>
      <c r="CJ742" s="515" t="str">
        <f t="shared" si="1103"/>
        <v/>
      </c>
      <c r="CK742" s="522" t="str">
        <f t="shared" si="1104"/>
        <v/>
      </c>
      <c r="CL742" s="515" t="str">
        <f t="shared" si="1105"/>
        <v/>
      </c>
      <c r="CM742" s="524" t="str">
        <f t="shared" si="1106"/>
        <v/>
      </c>
      <c r="CN742" s="518" t="str">
        <f t="shared" si="1107"/>
        <v/>
      </c>
      <c r="CO742" s="236" t="str">
        <f t="shared" si="1108"/>
        <v/>
      </c>
      <c r="CP742" s="237" t="str">
        <f t="shared" si="1109"/>
        <v/>
      </c>
      <c r="CQ742" s="494" t="str">
        <f t="shared" si="1110"/>
        <v/>
      </c>
      <c r="CR742" s="493">
        <f t="shared" si="1111"/>
        <v>0</v>
      </c>
      <c r="CS742" s="512" t="str">
        <f t="shared" si="1112"/>
        <v/>
      </c>
      <c r="CT742" s="237" t="str">
        <f t="shared" si="1113"/>
        <v/>
      </c>
      <c r="CU742" s="237" t="str">
        <f t="shared" si="1114"/>
        <v/>
      </c>
      <c r="CV742" s="238">
        <f t="shared" si="1115"/>
        <v>0</v>
      </c>
      <c r="CW742" s="236" t="str">
        <f t="shared" si="1051"/>
        <v/>
      </c>
      <c r="CX742" s="237" t="str">
        <f t="shared" si="1052"/>
        <v/>
      </c>
      <c r="CY742" s="494">
        <f t="shared" si="1053"/>
        <v>0</v>
      </c>
      <c r="CZ742" s="493"/>
      <c r="DA742" s="236" t="str">
        <f t="shared" si="1054"/>
        <v/>
      </c>
      <c r="DB742" s="237" t="str">
        <f t="shared" si="1055"/>
        <v/>
      </c>
      <c r="DC742" s="494">
        <f t="shared" si="1056"/>
        <v>0</v>
      </c>
      <c r="DD742" s="493"/>
      <c r="DE742" s="1335"/>
      <c r="DF742" s="1343">
        <f t="shared" si="1057"/>
        <v>0</v>
      </c>
      <c r="DG742" s="528" t="str">
        <f t="shared" si="1058"/>
        <v/>
      </c>
      <c r="DH742" s="494" t="str">
        <f t="shared" si="1059"/>
        <v/>
      </c>
      <c r="DI742" s="53">
        <f t="shared" si="1060"/>
        <v>0</v>
      </c>
      <c r="DJ742" s="432">
        <f t="shared" si="1061"/>
        <v>0</v>
      </c>
      <c r="DK742" s="433">
        <f t="shared" si="1116"/>
        <v>0</v>
      </c>
      <c r="DL742" s="53" t="str">
        <f t="shared" si="1062"/>
        <v/>
      </c>
      <c r="DM742" s="105" t="str">
        <f t="shared" si="1063"/>
        <v/>
      </c>
      <c r="DN742" s="104" t="str">
        <f t="shared" si="1063"/>
        <v/>
      </c>
      <c r="DO742" s="434" t="str">
        <f t="shared" si="1063"/>
        <v/>
      </c>
      <c r="DP742" s="672"/>
      <c r="DQ742" s="673"/>
      <c r="DR742" s="674"/>
      <c r="DS742" s="435">
        <f t="shared" si="1117"/>
        <v>0</v>
      </c>
      <c r="DT742" s="228" t="str">
        <f t="shared" si="1064"/>
        <v/>
      </c>
      <c r="DU742" s="236" t="str">
        <f t="shared" si="1065"/>
        <v/>
      </c>
      <c r="DV742" s="237" t="str">
        <f t="shared" si="1066"/>
        <v/>
      </c>
      <c r="DW742" s="237" t="str">
        <f t="shared" si="1067"/>
        <v/>
      </c>
      <c r="DX742" s="238">
        <f t="shared" si="1068"/>
        <v>0</v>
      </c>
      <c r="DY742" s="675"/>
      <c r="EA742" s="1363">
        <f t="shared" si="1118"/>
        <v>0</v>
      </c>
      <c r="EB742" s="1363">
        <f t="shared" si="1119"/>
        <v>0</v>
      </c>
      <c r="EC742" s="1363">
        <f t="shared" si="1120"/>
        <v>0</v>
      </c>
      <c r="ED742" s="1363">
        <f t="shared" si="1121"/>
        <v>0</v>
      </c>
      <c r="EE742" s="1363">
        <f t="shared" si="1122"/>
        <v>0</v>
      </c>
      <c r="EF742" s="1363">
        <f t="shared" si="1123"/>
        <v>0</v>
      </c>
      <c r="EG742" s="1363">
        <f t="shared" si="1042"/>
        <v>0</v>
      </c>
    </row>
    <row r="743" spans="1:137" s="3" customFormat="1" ht="18" customHeight="1">
      <c r="A743" s="305" t="str">
        <f t="shared" si="1043"/>
        <v/>
      </c>
      <c r="B743" s="174">
        <f t="shared" si="1069"/>
        <v>0</v>
      </c>
      <c r="C743" s="1415" t="str">
        <f t="shared" si="1044"/>
        <v>授業料</v>
      </c>
      <c r="D743" s="1415" t="str">
        <f t="shared" si="1045"/>
        <v>入学金</v>
      </c>
      <c r="E743" s="174">
        <f t="shared" si="1070"/>
        <v>0</v>
      </c>
      <c r="F743" s="305">
        <f t="shared" si="1046"/>
        <v>0</v>
      </c>
      <c r="G743" s="475">
        <f t="shared" si="1047"/>
        <v>726</v>
      </c>
      <c r="H743" s="430"/>
      <c r="I743" s="431"/>
      <c r="J743" s="658"/>
      <c r="K743" s="659"/>
      <c r="L743" s="659"/>
      <c r="M743" s="660"/>
      <c r="N743" s="661"/>
      <c r="O743" s="662"/>
      <c r="P743" s="658"/>
      <c r="Q743" s="659"/>
      <c r="R743" s="660"/>
      <c r="S743" s="663"/>
      <c r="T743" s="661"/>
      <c r="U743" s="664"/>
      <c r="V743" s="53" t="str">
        <f>IF(OR($R$5="",$T$5="",$J743="",$O743="",$U743=""),"",IF(ISERROR(VLOOKUP($C743,参照!$P$4:$V$112,5,FALSE)),0,VLOOKUP($C743,参照!$P$4:$V$112,5,FALSE)))</f>
        <v/>
      </c>
      <c r="W743" s="665"/>
      <c r="X743" s="54" t="str">
        <f>IF(OR($R$5="",$T$5="",$J743="",$O743="",$W743=""),"",IF(ISERROR(VLOOKUP($D743,参照!$P$4:$V$112,5,FALSE)),0,VLOOKUP($D743,参照!$P$4:$V$112,5,FALSE)))</f>
        <v/>
      </c>
      <c r="Y743" s="102"/>
      <c r="Z743" s="102"/>
      <c r="AA743" s="1177"/>
      <c r="AB743" s="227">
        <f t="shared" si="1071"/>
        <v>0</v>
      </c>
      <c r="AC743" s="1122"/>
      <c r="AD743" s="352">
        <f t="shared" si="1072"/>
        <v>0</v>
      </c>
      <c r="AE743" s="55"/>
      <c r="AF743" s="55" t="str">
        <f t="shared" si="1073"/>
        <v/>
      </c>
      <c r="AG743" s="1124"/>
      <c r="AH743" s="760">
        <f t="shared" si="1074"/>
        <v>0</v>
      </c>
      <c r="AI743" s="761">
        <f t="shared" si="1075"/>
        <v>0</v>
      </c>
      <c r="AJ743" s="1126"/>
      <c r="AK743" s="1127"/>
      <c r="AL743" s="670"/>
      <c r="AM743" s="1127"/>
      <c r="AN743" s="670"/>
      <c r="AO743" s="1179"/>
      <c r="AP743" s="669"/>
      <c r="AQ743" s="1127"/>
      <c r="AR743" s="670"/>
      <c r="AS743" s="1127"/>
      <c r="AT743" s="670"/>
      <c r="AU743" s="1127"/>
      <c r="AV743" s="575" t="str">
        <f t="shared" si="1076"/>
        <v>○</v>
      </c>
      <c r="AW743" s="576" t="str">
        <f t="shared" si="1077"/>
        <v>○</v>
      </c>
      <c r="AX743" s="576" t="str">
        <f t="shared" si="1078"/>
        <v>○</v>
      </c>
      <c r="AY743" s="576" t="str">
        <f t="shared" si="1079"/>
        <v>○</v>
      </c>
      <c r="AZ743" s="576" t="str">
        <f t="shared" si="1080"/>
        <v>○</v>
      </c>
      <c r="BA743" s="577" t="str">
        <f t="shared" si="1081"/>
        <v>○</v>
      </c>
      <c r="BB743" s="578">
        <f t="shared" si="1082"/>
        <v>0</v>
      </c>
      <c r="BC743" s="767">
        <f t="shared" si="1083"/>
        <v>0</v>
      </c>
      <c r="BD743" s="768">
        <f t="shared" si="1083"/>
        <v>0</v>
      </c>
      <c r="BE743" s="769">
        <f t="shared" si="1083"/>
        <v>0</v>
      </c>
      <c r="BF743" s="587">
        <f t="shared" si="1084"/>
        <v>0</v>
      </c>
      <c r="BG743" s="503">
        <f t="shared" si="1085"/>
        <v>0</v>
      </c>
      <c r="BH743" s="504">
        <f t="shared" si="1085"/>
        <v>0</v>
      </c>
      <c r="BI743" s="505">
        <f t="shared" si="1085"/>
        <v>0</v>
      </c>
      <c r="BJ743" s="506">
        <f t="shared" si="1086"/>
        <v>0</v>
      </c>
      <c r="BK743" s="236">
        <f t="array" ref="BK743">IF($BB743&gt;0,"ｴﾗｰ",SUM(IF($AJ743:$AO743=BK$15,IF($AJ$17:$AO$17="○",$AG743))))</f>
        <v>0</v>
      </c>
      <c r="BL743" s="237">
        <f t="array" ref="BL743">IF($BB743&gt;0,"ｴﾗｰ",SUM(IF($AJ743:$AO743=BL$15,IF($AJ$17:$AO$17="○",$AG743))))</f>
        <v>0</v>
      </c>
      <c r="BM743" s="488">
        <f t="array" ref="BM743">IF($BB743&gt;0,"ｴﾗｰ",SUM(IF($AJ743:$AO743=BM$15,IF($AJ$17:$AO$17="○",$AG743))))</f>
        <v>0</v>
      </c>
      <c r="BN743" s="493">
        <f t="shared" si="1087"/>
        <v>0</v>
      </c>
      <c r="BO743" s="236">
        <f t="array" ref="BO743">IF($BB743&gt;0,"ｴﾗｰ",SUM(IF($AP743:$AU743=BO$15,IF($AP$17:$AU$17="○",$AG743))))</f>
        <v>0</v>
      </c>
      <c r="BP743" s="237">
        <f t="array" ref="BP743">IF($BB743&gt;0,"ｴﾗｰ",SUM(IF($AP743:$AU743=BP$15,IF($AP$17:$AU$17="○",$AG743))))</f>
        <v>0</v>
      </c>
      <c r="BQ743" s="494">
        <f t="array" ref="BQ743">IF($BB743&gt;0,"ｴﾗｰ",SUM(IF($AP743:$AU743=BQ$15,IF($AP$17:$AU$17="○",$AG743))))</f>
        <v>0</v>
      </c>
      <c r="BR743" s="490">
        <f t="shared" si="1088"/>
        <v>0</v>
      </c>
      <c r="BS743" s="236" t="str">
        <f t="shared" si="1048"/>
        <v/>
      </c>
      <c r="BT743" s="237" t="str">
        <f t="shared" si="1049"/>
        <v/>
      </c>
      <c r="BU743" s="488" t="str">
        <f t="shared" si="1050"/>
        <v/>
      </c>
      <c r="BV743" s="532">
        <f t="shared" si="1089"/>
        <v>0</v>
      </c>
      <c r="BW743" s="512" t="str">
        <f t="shared" si="1090"/>
        <v>ｴﾗｰ</v>
      </c>
      <c r="BX743" s="237" t="str">
        <f t="shared" si="1091"/>
        <v>ｴﾗｰ</v>
      </c>
      <c r="BY743" s="494" t="str">
        <f t="shared" si="1092"/>
        <v>ｴﾗｰ</v>
      </c>
      <c r="BZ743" s="628">
        <f t="shared" si="1093"/>
        <v>0</v>
      </c>
      <c r="CA743" s="528" t="str">
        <f t="shared" si="1094"/>
        <v/>
      </c>
      <c r="CB743" s="237" t="str">
        <f t="shared" si="1095"/>
        <v/>
      </c>
      <c r="CC743" s="494" t="str">
        <f t="shared" si="1096"/>
        <v/>
      </c>
      <c r="CD743" s="635">
        <f t="shared" si="1097"/>
        <v>0</v>
      </c>
      <c r="CE743" s="528" t="str">
        <f t="shared" si="1098"/>
        <v/>
      </c>
      <c r="CF743" s="237" t="str">
        <f t="shared" si="1099"/>
        <v/>
      </c>
      <c r="CG743" s="494" t="str">
        <f t="shared" si="1100"/>
        <v/>
      </c>
      <c r="CH743" s="635">
        <f t="shared" si="1101"/>
        <v>0</v>
      </c>
      <c r="CI743" s="535" t="str">
        <f t="shared" si="1102"/>
        <v/>
      </c>
      <c r="CJ743" s="515" t="str">
        <f t="shared" si="1103"/>
        <v/>
      </c>
      <c r="CK743" s="522" t="str">
        <f t="shared" si="1104"/>
        <v/>
      </c>
      <c r="CL743" s="515" t="str">
        <f t="shared" si="1105"/>
        <v/>
      </c>
      <c r="CM743" s="524" t="str">
        <f t="shared" si="1106"/>
        <v/>
      </c>
      <c r="CN743" s="518" t="str">
        <f t="shared" si="1107"/>
        <v/>
      </c>
      <c r="CO743" s="236" t="str">
        <f t="shared" si="1108"/>
        <v/>
      </c>
      <c r="CP743" s="237" t="str">
        <f t="shared" si="1109"/>
        <v/>
      </c>
      <c r="CQ743" s="494" t="str">
        <f t="shared" si="1110"/>
        <v/>
      </c>
      <c r="CR743" s="493">
        <f t="shared" si="1111"/>
        <v>0</v>
      </c>
      <c r="CS743" s="512" t="str">
        <f t="shared" si="1112"/>
        <v/>
      </c>
      <c r="CT743" s="237" t="str">
        <f t="shared" si="1113"/>
        <v/>
      </c>
      <c r="CU743" s="237" t="str">
        <f t="shared" si="1114"/>
        <v/>
      </c>
      <c r="CV743" s="238">
        <f t="shared" si="1115"/>
        <v>0</v>
      </c>
      <c r="CW743" s="236" t="str">
        <f t="shared" si="1051"/>
        <v/>
      </c>
      <c r="CX743" s="237" t="str">
        <f t="shared" si="1052"/>
        <v/>
      </c>
      <c r="CY743" s="494">
        <f t="shared" si="1053"/>
        <v>0</v>
      </c>
      <c r="CZ743" s="493"/>
      <c r="DA743" s="236" t="str">
        <f t="shared" si="1054"/>
        <v/>
      </c>
      <c r="DB743" s="237" t="str">
        <f t="shared" si="1055"/>
        <v/>
      </c>
      <c r="DC743" s="494">
        <f t="shared" si="1056"/>
        <v>0</v>
      </c>
      <c r="DD743" s="493"/>
      <c r="DE743" s="1335"/>
      <c r="DF743" s="1343">
        <f t="shared" si="1057"/>
        <v>0</v>
      </c>
      <c r="DG743" s="528" t="str">
        <f t="shared" si="1058"/>
        <v/>
      </c>
      <c r="DH743" s="494" t="str">
        <f t="shared" si="1059"/>
        <v/>
      </c>
      <c r="DI743" s="53">
        <f t="shared" si="1060"/>
        <v>0</v>
      </c>
      <c r="DJ743" s="432">
        <f t="shared" si="1061"/>
        <v>0</v>
      </c>
      <c r="DK743" s="433">
        <f t="shared" si="1116"/>
        <v>0</v>
      </c>
      <c r="DL743" s="53" t="str">
        <f t="shared" si="1062"/>
        <v/>
      </c>
      <c r="DM743" s="105" t="str">
        <f t="shared" si="1063"/>
        <v/>
      </c>
      <c r="DN743" s="104" t="str">
        <f t="shared" si="1063"/>
        <v/>
      </c>
      <c r="DO743" s="434" t="str">
        <f t="shared" si="1063"/>
        <v/>
      </c>
      <c r="DP743" s="672"/>
      <c r="DQ743" s="673"/>
      <c r="DR743" s="674"/>
      <c r="DS743" s="435">
        <f t="shared" si="1117"/>
        <v>0</v>
      </c>
      <c r="DT743" s="228" t="str">
        <f t="shared" si="1064"/>
        <v/>
      </c>
      <c r="DU743" s="236" t="str">
        <f t="shared" si="1065"/>
        <v/>
      </c>
      <c r="DV743" s="237" t="str">
        <f t="shared" si="1066"/>
        <v/>
      </c>
      <c r="DW743" s="237" t="str">
        <f t="shared" si="1067"/>
        <v/>
      </c>
      <c r="DX743" s="238">
        <f t="shared" si="1068"/>
        <v>0</v>
      </c>
      <c r="DY743" s="675"/>
      <c r="EA743" s="1363">
        <f t="shared" si="1118"/>
        <v>0</v>
      </c>
      <c r="EB743" s="1363">
        <f t="shared" si="1119"/>
        <v>0</v>
      </c>
      <c r="EC743" s="1363">
        <f t="shared" si="1120"/>
        <v>0</v>
      </c>
      <c r="ED743" s="1363">
        <f t="shared" si="1121"/>
        <v>0</v>
      </c>
      <c r="EE743" s="1363">
        <f t="shared" si="1122"/>
        <v>0</v>
      </c>
      <c r="EF743" s="1363">
        <f t="shared" si="1123"/>
        <v>0</v>
      </c>
      <c r="EG743" s="1363">
        <f t="shared" si="1042"/>
        <v>0</v>
      </c>
    </row>
    <row r="744" spans="1:137" s="3" customFormat="1" ht="18" customHeight="1">
      <c r="A744" s="305" t="str">
        <f t="shared" si="1043"/>
        <v/>
      </c>
      <c r="B744" s="174">
        <f t="shared" si="1069"/>
        <v>0</v>
      </c>
      <c r="C744" s="1415" t="str">
        <f t="shared" si="1044"/>
        <v>授業料</v>
      </c>
      <c r="D744" s="1415" t="str">
        <f t="shared" si="1045"/>
        <v>入学金</v>
      </c>
      <c r="E744" s="174">
        <f t="shared" si="1070"/>
        <v>0</v>
      </c>
      <c r="F744" s="305">
        <f t="shared" si="1046"/>
        <v>0</v>
      </c>
      <c r="G744" s="475">
        <f t="shared" si="1047"/>
        <v>727</v>
      </c>
      <c r="H744" s="430"/>
      <c r="I744" s="431"/>
      <c r="J744" s="658"/>
      <c r="K744" s="659"/>
      <c r="L744" s="659"/>
      <c r="M744" s="660"/>
      <c r="N744" s="661"/>
      <c r="O744" s="662"/>
      <c r="P744" s="658"/>
      <c r="Q744" s="659"/>
      <c r="R744" s="660"/>
      <c r="S744" s="663"/>
      <c r="T744" s="661"/>
      <c r="U744" s="664"/>
      <c r="V744" s="53" t="str">
        <f>IF(OR($R$5="",$T$5="",$J744="",$O744="",$U744=""),"",IF(ISERROR(VLOOKUP($C744,参照!$P$4:$V$112,5,FALSE)),0,VLOOKUP($C744,参照!$P$4:$V$112,5,FALSE)))</f>
        <v/>
      </c>
      <c r="W744" s="665"/>
      <c r="X744" s="54" t="str">
        <f>IF(OR($R$5="",$T$5="",$J744="",$O744="",$W744=""),"",IF(ISERROR(VLOOKUP($D744,参照!$P$4:$V$112,5,FALSE)),0,VLOOKUP($D744,参照!$P$4:$V$112,5,FALSE)))</f>
        <v/>
      </c>
      <c r="Y744" s="102"/>
      <c r="Z744" s="102"/>
      <c r="AA744" s="1177"/>
      <c r="AB744" s="227">
        <f t="shared" si="1071"/>
        <v>0</v>
      </c>
      <c r="AC744" s="1122"/>
      <c r="AD744" s="352">
        <f t="shared" si="1072"/>
        <v>0</v>
      </c>
      <c r="AE744" s="55"/>
      <c r="AF744" s="55" t="str">
        <f t="shared" si="1073"/>
        <v/>
      </c>
      <c r="AG744" s="1124"/>
      <c r="AH744" s="760">
        <f t="shared" si="1074"/>
        <v>0</v>
      </c>
      <c r="AI744" s="761">
        <f t="shared" si="1075"/>
        <v>0</v>
      </c>
      <c r="AJ744" s="1126"/>
      <c r="AK744" s="1127"/>
      <c r="AL744" s="670"/>
      <c r="AM744" s="1127"/>
      <c r="AN744" s="670"/>
      <c r="AO744" s="1179"/>
      <c r="AP744" s="669"/>
      <c r="AQ744" s="1127"/>
      <c r="AR744" s="670"/>
      <c r="AS744" s="1127"/>
      <c r="AT744" s="670"/>
      <c r="AU744" s="1127"/>
      <c r="AV744" s="575" t="str">
        <f t="shared" si="1076"/>
        <v>○</v>
      </c>
      <c r="AW744" s="576" t="str">
        <f t="shared" si="1077"/>
        <v>○</v>
      </c>
      <c r="AX744" s="576" t="str">
        <f t="shared" si="1078"/>
        <v>○</v>
      </c>
      <c r="AY744" s="576" t="str">
        <f t="shared" si="1079"/>
        <v>○</v>
      </c>
      <c r="AZ744" s="576" t="str">
        <f t="shared" si="1080"/>
        <v>○</v>
      </c>
      <c r="BA744" s="577" t="str">
        <f t="shared" si="1081"/>
        <v>○</v>
      </c>
      <c r="BB744" s="578">
        <f t="shared" si="1082"/>
        <v>0</v>
      </c>
      <c r="BC744" s="767">
        <f t="shared" si="1083"/>
        <v>0</v>
      </c>
      <c r="BD744" s="768">
        <f t="shared" si="1083"/>
        <v>0</v>
      </c>
      <c r="BE744" s="769">
        <f t="shared" si="1083"/>
        <v>0</v>
      </c>
      <c r="BF744" s="587">
        <f t="shared" si="1084"/>
        <v>0</v>
      </c>
      <c r="BG744" s="503">
        <f t="shared" si="1085"/>
        <v>0</v>
      </c>
      <c r="BH744" s="504">
        <f t="shared" si="1085"/>
        <v>0</v>
      </c>
      <c r="BI744" s="505">
        <f t="shared" si="1085"/>
        <v>0</v>
      </c>
      <c r="BJ744" s="506">
        <f t="shared" si="1086"/>
        <v>0</v>
      </c>
      <c r="BK744" s="236">
        <f t="array" ref="BK744">IF($BB744&gt;0,"ｴﾗｰ",SUM(IF($AJ744:$AO744=BK$15,IF($AJ$17:$AO$17="○",$AG744))))</f>
        <v>0</v>
      </c>
      <c r="BL744" s="237">
        <f t="array" ref="BL744">IF($BB744&gt;0,"ｴﾗｰ",SUM(IF($AJ744:$AO744=BL$15,IF($AJ$17:$AO$17="○",$AG744))))</f>
        <v>0</v>
      </c>
      <c r="BM744" s="488">
        <f t="array" ref="BM744">IF($BB744&gt;0,"ｴﾗｰ",SUM(IF($AJ744:$AO744=BM$15,IF($AJ$17:$AO$17="○",$AG744))))</f>
        <v>0</v>
      </c>
      <c r="BN744" s="493">
        <f t="shared" si="1087"/>
        <v>0</v>
      </c>
      <c r="BO744" s="236">
        <f t="array" ref="BO744">IF($BB744&gt;0,"ｴﾗｰ",SUM(IF($AP744:$AU744=BO$15,IF($AP$17:$AU$17="○",$AG744))))</f>
        <v>0</v>
      </c>
      <c r="BP744" s="237">
        <f t="array" ref="BP744">IF($BB744&gt;0,"ｴﾗｰ",SUM(IF($AP744:$AU744=BP$15,IF($AP$17:$AU$17="○",$AG744))))</f>
        <v>0</v>
      </c>
      <c r="BQ744" s="494">
        <f t="array" ref="BQ744">IF($BB744&gt;0,"ｴﾗｰ",SUM(IF($AP744:$AU744=BQ$15,IF($AP$17:$AU$17="○",$AG744))))</f>
        <v>0</v>
      </c>
      <c r="BR744" s="490">
        <f t="shared" si="1088"/>
        <v>0</v>
      </c>
      <c r="BS744" s="236" t="str">
        <f t="shared" si="1048"/>
        <v/>
      </c>
      <c r="BT744" s="237" t="str">
        <f t="shared" si="1049"/>
        <v/>
      </c>
      <c r="BU744" s="488" t="str">
        <f t="shared" si="1050"/>
        <v/>
      </c>
      <c r="BV744" s="532">
        <f t="shared" si="1089"/>
        <v>0</v>
      </c>
      <c r="BW744" s="512" t="str">
        <f t="shared" si="1090"/>
        <v>ｴﾗｰ</v>
      </c>
      <c r="BX744" s="237" t="str">
        <f t="shared" si="1091"/>
        <v>ｴﾗｰ</v>
      </c>
      <c r="BY744" s="494" t="str">
        <f t="shared" si="1092"/>
        <v>ｴﾗｰ</v>
      </c>
      <c r="BZ744" s="628">
        <f t="shared" si="1093"/>
        <v>0</v>
      </c>
      <c r="CA744" s="528" t="str">
        <f t="shared" si="1094"/>
        <v/>
      </c>
      <c r="CB744" s="237" t="str">
        <f t="shared" si="1095"/>
        <v/>
      </c>
      <c r="CC744" s="494" t="str">
        <f t="shared" si="1096"/>
        <v/>
      </c>
      <c r="CD744" s="635">
        <f t="shared" si="1097"/>
        <v>0</v>
      </c>
      <c r="CE744" s="528" t="str">
        <f t="shared" si="1098"/>
        <v/>
      </c>
      <c r="CF744" s="237" t="str">
        <f t="shared" si="1099"/>
        <v/>
      </c>
      <c r="CG744" s="494" t="str">
        <f t="shared" si="1100"/>
        <v/>
      </c>
      <c r="CH744" s="635">
        <f t="shared" si="1101"/>
        <v>0</v>
      </c>
      <c r="CI744" s="535" t="str">
        <f t="shared" si="1102"/>
        <v/>
      </c>
      <c r="CJ744" s="515" t="str">
        <f t="shared" si="1103"/>
        <v/>
      </c>
      <c r="CK744" s="522" t="str">
        <f t="shared" si="1104"/>
        <v/>
      </c>
      <c r="CL744" s="515" t="str">
        <f t="shared" si="1105"/>
        <v/>
      </c>
      <c r="CM744" s="524" t="str">
        <f t="shared" si="1106"/>
        <v/>
      </c>
      <c r="CN744" s="518" t="str">
        <f t="shared" si="1107"/>
        <v/>
      </c>
      <c r="CO744" s="236" t="str">
        <f t="shared" si="1108"/>
        <v/>
      </c>
      <c r="CP744" s="237" t="str">
        <f t="shared" si="1109"/>
        <v/>
      </c>
      <c r="CQ744" s="494" t="str">
        <f t="shared" si="1110"/>
        <v/>
      </c>
      <c r="CR744" s="493">
        <f t="shared" si="1111"/>
        <v>0</v>
      </c>
      <c r="CS744" s="512" t="str">
        <f t="shared" si="1112"/>
        <v/>
      </c>
      <c r="CT744" s="237" t="str">
        <f t="shared" si="1113"/>
        <v/>
      </c>
      <c r="CU744" s="237" t="str">
        <f t="shared" si="1114"/>
        <v/>
      </c>
      <c r="CV744" s="238">
        <f t="shared" si="1115"/>
        <v>0</v>
      </c>
      <c r="CW744" s="236" t="str">
        <f t="shared" si="1051"/>
        <v/>
      </c>
      <c r="CX744" s="237" t="str">
        <f t="shared" si="1052"/>
        <v/>
      </c>
      <c r="CY744" s="494">
        <f t="shared" si="1053"/>
        <v>0</v>
      </c>
      <c r="CZ744" s="493"/>
      <c r="DA744" s="236" t="str">
        <f t="shared" si="1054"/>
        <v/>
      </c>
      <c r="DB744" s="237" t="str">
        <f t="shared" si="1055"/>
        <v/>
      </c>
      <c r="DC744" s="494">
        <f t="shared" si="1056"/>
        <v>0</v>
      </c>
      <c r="DD744" s="493"/>
      <c r="DE744" s="1335"/>
      <c r="DF744" s="1343">
        <f t="shared" si="1057"/>
        <v>0</v>
      </c>
      <c r="DG744" s="528" t="str">
        <f t="shared" si="1058"/>
        <v/>
      </c>
      <c r="DH744" s="494" t="str">
        <f t="shared" si="1059"/>
        <v/>
      </c>
      <c r="DI744" s="53">
        <f t="shared" si="1060"/>
        <v>0</v>
      </c>
      <c r="DJ744" s="432">
        <f t="shared" si="1061"/>
        <v>0</v>
      </c>
      <c r="DK744" s="433">
        <f t="shared" si="1116"/>
        <v>0</v>
      </c>
      <c r="DL744" s="53" t="str">
        <f t="shared" si="1062"/>
        <v/>
      </c>
      <c r="DM744" s="105" t="str">
        <f t="shared" si="1063"/>
        <v/>
      </c>
      <c r="DN744" s="104" t="str">
        <f t="shared" si="1063"/>
        <v/>
      </c>
      <c r="DO744" s="434" t="str">
        <f t="shared" si="1063"/>
        <v/>
      </c>
      <c r="DP744" s="672"/>
      <c r="DQ744" s="673"/>
      <c r="DR744" s="674"/>
      <c r="DS744" s="435">
        <f t="shared" si="1117"/>
        <v>0</v>
      </c>
      <c r="DT744" s="228" t="str">
        <f t="shared" si="1064"/>
        <v/>
      </c>
      <c r="DU744" s="236" t="str">
        <f t="shared" si="1065"/>
        <v/>
      </c>
      <c r="DV744" s="237" t="str">
        <f t="shared" si="1066"/>
        <v/>
      </c>
      <c r="DW744" s="237" t="str">
        <f t="shared" si="1067"/>
        <v/>
      </c>
      <c r="DX744" s="238">
        <f t="shared" si="1068"/>
        <v>0</v>
      </c>
      <c r="DY744" s="675"/>
      <c r="EA744" s="1363">
        <f t="shared" si="1118"/>
        <v>0</v>
      </c>
      <c r="EB744" s="1363">
        <f t="shared" si="1119"/>
        <v>0</v>
      </c>
      <c r="EC744" s="1363">
        <f t="shared" si="1120"/>
        <v>0</v>
      </c>
      <c r="ED744" s="1363">
        <f t="shared" si="1121"/>
        <v>0</v>
      </c>
      <c r="EE744" s="1363">
        <f t="shared" si="1122"/>
        <v>0</v>
      </c>
      <c r="EF744" s="1363">
        <f t="shared" si="1123"/>
        <v>0</v>
      </c>
      <c r="EG744" s="1363">
        <f t="shared" si="1042"/>
        <v>0</v>
      </c>
    </row>
    <row r="745" spans="1:137" s="3" customFormat="1" ht="18" customHeight="1">
      <c r="A745" s="305" t="str">
        <f t="shared" si="1043"/>
        <v/>
      </c>
      <c r="B745" s="174">
        <f t="shared" si="1069"/>
        <v>0</v>
      </c>
      <c r="C745" s="1415" t="str">
        <f t="shared" si="1044"/>
        <v>授業料</v>
      </c>
      <c r="D745" s="1415" t="str">
        <f t="shared" si="1045"/>
        <v>入学金</v>
      </c>
      <c r="E745" s="174">
        <f t="shared" si="1070"/>
        <v>0</v>
      </c>
      <c r="F745" s="305">
        <f t="shared" si="1046"/>
        <v>0</v>
      </c>
      <c r="G745" s="475">
        <f t="shared" si="1047"/>
        <v>728</v>
      </c>
      <c r="H745" s="430"/>
      <c r="I745" s="431"/>
      <c r="J745" s="658"/>
      <c r="K745" s="659"/>
      <c r="L745" s="659"/>
      <c r="M745" s="660"/>
      <c r="N745" s="661"/>
      <c r="O745" s="662"/>
      <c r="P745" s="658"/>
      <c r="Q745" s="659"/>
      <c r="R745" s="660"/>
      <c r="S745" s="663"/>
      <c r="T745" s="661"/>
      <c r="U745" s="664"/>
      <c r="V745" s="53" t="str">
        <f>IF(OR($R$5="",$T$5="",$J745="",$O745="",$U745=""),"",IF(ISERROR(VLOOKUP($C745,参照!$P$4:$V$112,5,FALSE)),0,VLOOKUP($C745,参照!$P$4:$V$112,5,FALSE)))</f>
        <v/>
      </c>
      <c r="W745" s="665"/>
      <c r="X745" s="54" t="str">
        <f>IF(OR($R$5="",$T$5="",$J745="",$O745="",$W745=""),"",IF(ISERROR(VLOOKUP($D745,参照!$P$4:$V$112,5,FALSE)),0,VLOOKUP($D745,参照!$P$4:$V$112,5,FALSE)))</f>
        <v/>
      </c>
      <c r="Y745" s="102"/>
      <c r="Z745" s="102"/>
      <c r="AA745" s="1177"/>
      <c r="AB745" s="227">
        <f t="shared" si="1071"/>
        <v>0</v>
      </c>
      <c r="AC745" s="1122"/>
      <c r="AD745" s="352">
        <f t="shared" si="1072"/>
        <v>0</v>
      </c>
      <c r="AE745" s="55"/>
      <c r="AF745" s="55" t="str">
        <f t="shared" si="1073"/>
        <v/>
      </c>
      <c r="AG745" s="1124"/>
      <c r="AH745" s="760">
        <f t="shared" si="1074"/>
        <v>0</v>
      </c>
      <c r="AI745" s="761">
        <f t="shared" si="1075"/>
        <v>0</v>
      </c>
      <c r="AJ745" s="1126"/>
      <c r="AK745" s="1127"/>
      <c r="AL745" s="670"/>
      <c r="AM745" s="1127"/>
      <c r="AN745" s="670"/>
      <c r="AO745" s="1179"/>
      <c r="AP745" s="669"/>
      <c r="AQ745" s="1127"/>
      <c r="AR745" s="670"/>
      <c r="AS745" s="1127"/>
      <c r="AT745" s="670"/>
      <c r="AU745" s="1127"/>
      <c r="AV745" s="575" t="str">
        <f t="shared" si="1076"/>
        <v>○</v>
      </c>
      <c r="AW745" s="576" t="str">
        <f t="shared" si="1077"/>
        <v>○</v>
      </c>
      <c r="AX745" s="576" t="str">
        <f t="shared" si="1078"/>
        <v>○</v>
      </c>
      <c r="AY745" s="576" t="str">
        <f t="shared" si="1079"/>
        <v>○</v>
      </c>
      <c r="AZ745" s="576" t="str">
        <f t="shared" si="1080"/>
        <v>○</v>
      </c>
      <c r="BA745" s="577" t="str">
        <f t="shared" si="1081"/>
        <v>○</v>
      </c>
      <c r="BB745" s="578">
        <f t="shared" si="1082"/>
        <v>0</v>
      </c>
      <c r="BC745" s="767">
        <f t="shared" si="1083"/>
        <v>0</v>
      </c>
      <c r="BD745" s="768">
        <f t="shared" si="1083"/>
        <v>0</v>
      </c>
      <c r="BE745" s="769">
        <f t="shared" si="1083"/>
        <v>0</v>
      </c>
      <c r="BF745" s="587">
        <f t="shared" si="1084"/>
        <v>0</v>
      </c>
      <c r="BG745" s="503">
        <f t="shared" si="1085"/>
        <v>0</v>
      </c>
      <c r="BH745" s="504">
        <f t="shared" si="1085"/>
        <v>0</v>
      </c>
      <c r="BI745" s="505">
        <f t="shared" si="1085"/>
        <v>0</v>
      </c>
      <c r="BJ745" s="506">
        <f t="shared" si="1086"/>
        <v>0</v>
      </c>
      <c r="BK745" s="236">
        <f t="array" ref="BK745">IF($BB745&gt;0,"ｴﾗｰ",SUM(IF($AJ745:$AO745=BK$15,IF($AJ$17:$AO$17="○",$AG745))))</f>
        <v>0</v>
      </c>
      <c r="BL745" s="237">
        <f t="array" ref="BL745">IF($BB745&gt;0,"ｴﾗｰ",SUM(IF($AJ745:$AO745=BL$15,IF($AJ$17:$AO$17="○",$AG745))))</f>
        <v>0</v>
      </c>
      <c r="BM745" s="488">
        <f t="array" ref="BM745">IF($BB745&gt;0,"ｴﾗｰ",SUM(IF($AJ745:$AO745=BM$15,IF($AJ$17:$AO$17="○",$AG745))))</f>
        <v>0</v>
      </c>
      <c r="BN745" s="493">
        <f t="shared" si="1087"/>
        <v>0</v>
      </c>
      <c r="BO745" s="236">
        <f t="array" ref="BO745">IF($BB745&gt;0,"ｴﾗｰ",SUM(IF($AP745:$AU745=BO$15,IF($AP$17:$AU$17="○",$AG745))))</f>
        <v>0</v>
      </c>
      <c r="BP745" s="237">
        <f t="array" ref="BP745">IF($BB745&gt;0,"ｴﾗｰ",SUM(IF($AP745:$AU745=BP$15,IF($AP$17:$AU$17="○",$AG745))))</f>
        <v>0</v>
      </c>
      <c r="BQ745" s="494">
        <f t="array" ref="BQ745">IF($BB745&gt;0,"ｴﾗｰ",SUM(IF($AP745:$AU745=BQ$15,IF($AP$17:$AU$17="○",$AG745))))</f>
        <v>0</v>
      </c>
      <c r="BR745" s="490">
        <f t="shared" si="1088"/>
        <v>0</v>
      </c>
      <c r="BS745" s="236" t="str">
        <f t="shared" si="1048"/>
        <v/>
      </c>
      <c r="BT745" s="237" t="str">
        <f t="shared" si="1049"/>
        <v/>
      </c>
      <c r="BU745" s="488" t="str">
        <f t="shared" si="1050"/>
        <v/>
      </c>
      <c r="BV745" s="532">
        <f t="shared" si="1089"/>
        <v>0</v>
      </c>
      <c r="BW745" s="512" t="str">
        <f t="shared" si="1090"/>
        <v>ｴﾗｰ</v>
      </c>
      <c r="BX745" s="237" t="str">
        <f t="shared" si="1091"/>
        <v>ｴﾗｰ</v>
      </c>
      <c r="BY745" s="494" t="str">
        <f t="shared" si="1092"/>
        <v>ｴﾗｰ</v>
      </c>
      <c r="BZ745" s="628">
        <f t="shared" si="1093"/>
        <v>0</v>
      </c>
      <c r="CA745" s="528" t="str">
        <f t="shared" si="1094"/>
        <v/>
      </c>
      <c r="CB745" s="237" t="str">
        <f t="shared" si="1095"/>
        <v/>
      </c>
      <c r="CC745" s="494" t="str">
        <f t="shared" si="1096"/>
        <v/>
      </c>
      <c r="CD745" s="635">
        <f t="shared" si="1097"/>
        <v>0</v>
      </c>
      <c r="CE745" s="528" t="str">
        <f t="shared" si="1098"/>
        <v/>
      </c>
      <c r="CF745" s="237" t="str">
        <f t="shared" si="1099"/>
        <v/>
      </c>
      <c r="CG745" s="494" t="str">
        <f t="shared" si="1100"/>
        <v/>
      </c>
      <c r="CH745" s="635">
        <f t="shared" si="1101"/>
        <v>0</v>
      </c>
      <c r="CI745" s="535" t="str">
        <f t="shared" si="1102"/>
        <v/>
      </c>
      <c r="CJ745" s="515" t="str">
        <f t="shared" si="1103"/>
        <v/>
      </c>
      <c r="CK745" s="522" t="str">
        <f t="shared" si="1104"/>
        <v/>
      </c>
      <c r="CL745" s="515" t="str">
        <f t="shared" si="1105"/>
        <v/>
      </c>
      <c r="CM745" s="524" t="str">
        <f t="shared" si="1106"/>
        <v/>
      </c>
      <c r="CN745" s="518" t="str">
        <f t="shared" si="1107"/>
        <v/>
      </c>
      <c r="CO745" s="236" t="str">
        <f t="shared" si="1108"/>
        <v/>
      </c>
      <c r="CP745" s="237" t="str">
        <f t="shared" si="1109"/>
        <v/>
      </c>
      <c r="CQ745" s="494" t="str">
        <f t="shared" si="1110"/>
        <v/>
      </c>
      <c r="CR745" s="493">
        <f t="shared" si="1111"/>
        <v>0</v>
      </c>
      <c r="CS745" s="512" t="str">
        <f t="shared" si="1112"/>
        <v/>
      </c>
      <c r="CT745" s="237" t="str">
        <f t="shared" si="1113"/>
        <v/>
      </c>
      <c r="CU745" s="237" t="str">
        <f t="shared" si="1114"/>
        <v/>
      </c>
      <c r="CV745" s="238">
        <f t="shared" si="1115"/>
        <v>0</v>
      </c>
      <c r="CW745" s="236" t="str">
        <f t="shared" si="1051"/>
        <v/>
      </c>
      <c r="CX745" s="237" t="str">
        <f t="shared" si="1052"/>
        <v/>
      </c>
      <c r="CY745" s="494">
        <f t="shared" si="1053"/>
        <v>0</v>
      </c>
      <c r="CZ745" s="493"/>
      <c r="DA745" s="236" t="str">
        <f t="shared" si="1054"/>
        <v/>
      </c>
      <c r="DB745" s="237" t="str">
        <f t="shared" si="1055"/>
        <v/>
      </c>
      <c r="DC745" s="494">
        <f t="shared" si="1056"/>
        <v>0</v>
      </c>
      <c r="DD745" s="493"/>
      <c r="DE745" s="1335"/>
      <c r="DF745" s="1343">
        <f t="shared" si="1057"/>
        <v>0</v>
      </c>
      <c r="DG745" s="528" t="str">
        <f t="shared" si="1058"/>
        <v/>
      </c>
      <c r="DH745" s="494" t="str">
        <f t="shared" si="1059"/>
        <v/>
      </c>
      <c r="DI745" s="53">
        <f t="shared" si="1060"/>
        <v>0</v>
      </c>
      <c r="DJ745" s="432">
        <f t="shared" si="1061"/>
        <v>0</v>
      </c>
      <c r="DK745" s="433">
        <f t="shared" si="1116"/>
        <v>0</v>
      </c>
      <c r="DL745" s="53" t="str">
        <f t="shared" si="1062"/>
        <v/>
      </c>
      <c r="DM745" s="105" t="str">
        <f t="shared" si="1063"/>
        <v/>
      </c>
      <c r="DN745" s="104" t="str">
        <f t="shared" si="1063"/>
        <v/>
      </c>
      <c r="DO745" s="434" t="str">
        <f t="shared" si="1063"/>
        <v/>
      </c>
      <c r="DP745" s="672"/>
      <c r="DQ745" s="673"/>
      <c r="DR745" s="674"/>
      <c r="DS745" s="435">
        <f t="shared" si="1117"/>
        <v>0</v>
      </c>
      <c r="DT745" s="228" t="str">
        <f t="shared" si="1064"/>
        <v/>
      </c>
      <c r="DU745" s="236" t="str">
        <f t="shared" si="1065"/>
        <v/>
      </c>
      <c r="DV745" s="237" t="str">
        <f t="shared" si="1066"/>
        <v/>
      </c>
      <c r="DW745" s="237" t="str">
        <f t="shared" si="1067"/>
        <v/>
      </c>
      <c r="DX745" s="238">
        <f t="shared" si="1068"/>
        <v>0</v>
      </c>
      <c r="DY745" s="675"/>
      <c r="EA745" s="1363">
        <f t="shared" si="1118"/>
        <v>0</v>
      </c>
      <c r="EB745" s="1363">
        <f t="shared" si="1119"/>
        <v>0</v>
      </c>
      <c r="EC745" s="1363">
        <f t="shared" si="1120"/>
        <v>0</v>
      </c>
      <c r="ED745" s="1363">
        <f t="shared" si="1121"/>
        <v>0</v>
      </c>
      <c r="EE745" s="1363">
        <f t="shared" si="1122"/>
        <v>0</v>
      </c>
      <c r="EF745" s="1363">
        <f t="shared" si="1123"/>
        <v>0</v>
      </c>
      <c r="EG745" s="1363">
        <f t="shared" si="1042"/>
        <v>0</v>
      </c>
    </row>
    <row r="746" spans="1:137" s="3" customFormat="1" ht="18" customHeight="1">
      <c r="A746" s="305" t="str">
        <f t="shared" si="1043"/>
        <v/>
      </c>
      <c r="B746" s="174">
        <f t="shared" si="1069"/>
        <v>0</v>
      </c>
      <c r="C746" s="1415" t="str">
        <f t="shared" si="1044"/>
        <v>授業料</v>
      </c>
      <c r="D746" s="1415" t="str">
        <f t="shared" si="1045"/>
        <v>入学金</v>
      </c>
      <c r="E746" s="174">
        <f t="shared" si="1070"/>
        <v>0</v>
      </c>
      <c r="F746" s="305">
        <f t="shared" si="1046"/>
        <v>0</v>
      </c>
      <c r="G746" s="475">
        <f t="shared" si="1047"/>
        <v>729</v>
      </c>
      <c r="H746" s="430"/>
      <c r="I746" s="431"/>
      <c r="J746" s="658"/>
      <c r="K746" s="659"/>
      <c r="L746" s="659"/>
      <c r="M746" s="660"/>
      <c r="N746" s="661"/>
      <c r="O746" s="662"/>
      <c r="P746" s="658"/>
      <c r="Q746" s="659"/>
      <c r="R746" s="660"/>
      <c r="S746" s="663"/>
      <c r="T746" s="661"/>
      <c r="U746" s="664"/>
      <c r="V746" s="53" t="str">
        <f>IF(OR($R$5="",$T$5="",$J746="",$O746="",$U746=""),"",IF(ISERROR(VLOOKUP($C746,参照!$P$4:$V$112,5,FALSE)),0,VLOOKUP($C746,参照!$P$4:$V$112,5,FALSE)))</f>
        <v/>
      </c>
      <c r="W746" s="665"/>
      <c r="X746" s="54" t="str">
        <f>IF(OR($R$5="",$T$5="",$J746="",$O746="",$W746=""),"",IF(ISERROR(VLOOKUP($D746,参照!$P$4:$V$112,5,FALSE)),0,VLOOKUP($D746,参照!$P$4:$V$112,5,FALSE)))</f>
        <v/>
      </c>
      <c r="Y746" s="102"/>
      <c r="Z746" s="102"/>
      <c r="AA746" s="1177"/>
      <c r="AB746" s="227">
        <f t="shared" si="1071"/>
        <v>0</v>
      </c>
      <c r="AC746" s="1122"/>
      <c r="AD746" s="352">
        <f t="shared" si="1072"/>
        <v>0</v>
      </c>
      <c r="AE746" s="55"/>
      <c r="AF746" s="55" t="str">
        <f t="shared" si="1073"/>
        <v/>
      </c>
      <c r="AG746" s="1124"/>
      <c r="AH746" s="760">
        <f t="shared" si="1074"/>
        <v>0</v>
      </c>
      <c r="AI746" s="761">
        <f t="shared" si="1075"/>
        <v>0</v>
      </c>
      <c r="AJ746" s="1126"/>
      <c r="AK746" s="1127"/>
      <c r="AL746" s="670"/>
      <c r="AM746" s="1127"/>
      <c r="AN746" s="670"/>
      <c r="AO746" s="1179"/>
      <c r="AP746" s="669"/>
      <c r="AQ746" s="1127"/>
      <c r="AR746" s="670"/>
      <c r="AS746" s="1127"/>
      <c r="AT746" s="670"/>
      <c r="AU746" s="1127"/>
      <c r="AV746" s="575" t="str">
        <f t="shared" si="1076"/>
        <v>○</v>
      </c>
      <c r="AW746" s="576" t="str">
        <f t="shared" si="1077"/>
        <v>○</v>
      </c>
      <c r="AX746" s="576" t="str">
        <f t="shared" si="1078"/>
        <v>○</v>
      </c>
      <c r="AY746" s="576" t="str">
        <f t="shared" si="1079"/>
        <v>○</v>
      </c>
      <c r="AZ746" s="576" t="str">
        <f t="shared" si="1080"/>
        <v>○</v>
      </c>
      <c r="BA746" s="577" t="str">
        <f t="shared" si="1081"/>
        <v>○</v>
      </c>
      <c r="BB746" s="578">
        <f t="shared" si="1082"/>
        <v>0</v>
      </c>
      <c r="BC746" s="767">
        <f t="shared" si="1083"/>
        <v>0</v>
      </c>
      <c r="BD746" s="768">
        <f t="shared" si="1083"/>
        <v>0</v>
      </c>
      <c r="BE746" s="769">
        <f t="shared" si="1083"/>
        <v>0</v>
      </c>
      <c r="BF746" s="587">
        <f t="shared" si="1084"/>
        <v>0</v>
      </c>
      <c r="BG746" s="503">
        <f t="shared" si="1085"/>
        <v>0</v>
      </c>
      <c r="BH746" s="504">
        <f t="shared" si="1085"/>
        <v>0</v>
      </c>
      <c r="BI746" s="505">
        <f t="shared" si="1085"/>
        <v>0</v>
      </c>
      <c r="BJ746" s="506">
        <f t="shared" si="1086"/>
        <v>0</v>
      </c>
      <c r="BK746" s="236">
        <f t="array" ref="BK746">IF($BB746&gt;0,"ｴﾗｰ",SUM(IF($AJ746:$AO746=BK$15,IF($AJ$17:$AO$17="○",$AG746))))</f>
        <v>0</v>
      </c>
      <c r="BL746" s="237">
        <f t="array" ref="BL746">IF($BB746&gt;0,"ｴﾗｰ",SUM(IF($AJ746:$AO746=BL$15,IF($AJ$17:$AO$17="○",$AG746))))</f>
        <v>0</v>
      </c>
      <c r="BM746" s="488">
        <f t="array" ref="BM746">IF($BB746&gt;0,"ｴﾗｰ",SUM(IF($AJ746:$AO746=BM$15,IF($AJ$17:$AO$17="○",$AG746))))</f>
        <v>0</v>
      </c>
      <c r="BN746" s="493">
        <f t="shared" si="1087"/>
        <v>0</v>
      </c>
      <c r="BO746" s="236">
        <f t="array" ref="BO746">IF($BB746&gt;0,"ｴﾗｰ",SUM(IF($AP746:$AU746=BO$15,IF($AP$17:$AU$17="○",$AG746))))</f>
        <v>0</v>
      </c>
      <c r="BP746" s="237">
        <f t="array" ref="BP746">IF($BB746&gt;0,"ｴﾗｰ",SUM(IF($AP746:$AU746=BP$15,IF($AP$17:$AU$17="○",$AG746))))</f>
        <v>0</v>
      </c>
      <c r="BQ746" s="494">
        <f t="array" ref="BQ746">IF($BB746&gt;0,"ｴﾗｰ",SUM(IF($AP746:$AU746=BQ$15,IF($AP$17:$AU$17="○",$AG746))))</f>
        <v>0</v>
      </c>
      <c r="BR746" s="490">
        <f t="shared" si="1088"/>
        <v>0</v>
      </c>
      <c r="BS746" s="236" t="str">
        <f t="shared" si="1048"/>
        <v/>
      </c>
      <c r="BT746" s="237" t="str">
        <f t="shared" si="1049"/>
        <v/>
      </c>
      <c r="BU746" s="488" t="str">
        <f t="shared" si="1050"/>
        <v/>
      </c>
      <c r="BV746" s="532">
        <f t="shared" si="1089"/>
        <v>0</v>
      </c>
      <c r="BW746" s="512" t="str">
        <f t="shared" si="1090"/>
        <v>ｴﾗｰ</v>
      </c>
      <c r="BX746" s="237" t="str">
        <f t="shared" si="1091"/>
        <v>ｴﾗｰ</v>
      </c>
      <c r="BY746" s="494" t="str">
        <f t="shared" si="1092"/>
        <v>ｴﾗｰ</v>
      </c>
      <c r="BZ746" s="628">
        <f t="shared" si="1093"/>
        <v>0</v>
      </c>
      <c r="CA746" s="528" t="str">
        <f t="shared" si="1094"/>
        <v/>
      </c>
      <c r="CB746" s="237" t="str">
        <f t="shared" si="1095"/>
        <v/>
      </c>
      <c r="CC746" s="494" t="str">
        <f t="shared" si="1096"/>
        <v/>
      </c>
      <c r="CD746" s="635">
        <f t="shared" si="1097"/>
        <v>0</v>
      </c>
      <c r="CE746" s="528" t="str">
        <f t="shared" si="1098"/>
        <v/>
      </c>
      <c r="CF746" s="237" t="str">
        <f t="shared" si="1099"/>
        <v/>
      </c>
      <c r="CG746" s="494" t="str">
        <f t="shared" si="1100"/>
        <v/>
      </c>
      <c r="CH746" s="635">
        <f t="shared" si="1101"/>
        <v>0</v>
      </c>
      <c r="CI746" s="535" t="str">
        <f t="shared" si="1102"/>
        <v/>
      </c>
      <c r="CJ746" s="515" t="str">
        <f t="shared" si="1103"/>
        <v/>
      </c>
      <c r="CK746" s="522" t="str">
        <f t="shared" si="1104"/>
        <v/>
      </c>
      <c r="CL746" s="515" t="str">
        <f t="shared" si="1105"/>
        <v/>
      </c>
      <c r="CM746" s="524" t="str">
        <f t="shared" si="1106"/>
        <v/>
      </c>
      <c r="CN746" s="518" t="str">
        <f t="shared" si="1107"/>
        <v/>
      </c>
      <c r="CO746" s="236" t="str">
        <f t="shared" si="1108"/>
        <v/>
      </c>
      <c r="CP746" s="237" t="str">
        <f t="shared" si="1109"/>
        <v/>
      </c>
      <c r="CQ746" s="494" t="str">
        <f t="shared" si="1110"/>
        <v/>
      </c>
      <c r="CR746" s="493">
        <f t="shared" si="1111"/>
        <v>0</v>
      </c>
      <c r="CS746" s="512" t="str">
        <f t="shared" si="1112"/>
        <v/>
      </c>
      <c r="CT746" s="237" t="str">
        <f t="shared" si="1113"/>
        <v/>
      </c>
      <c r="CU746" s="237" t="str">
        <f t="shared" si="1114"/>
        <v/>
      </c>
      <c r="CV746" s="238">
        <f t="shared" si="1115"/>
        <v>0</v>
      </c>
      <c r="CW746" s="236" t="str">
        <f t="shared" si="1051"/>
        <v/>
      </c>
      <c r="CX746" s="237" t="str">
        <f t="shared" si="1052"/>
        <v/>
      </c>
      <c r="CY746" s="494">
        <f t="shared" si="1053"/>
        <v>0</v>
      </c>
      <c r="CZ746" s="493"/>
      <c r="DA746" s="236" t="str">
        <f t="shared" si="1054"/>
        <v/>
      </c>
      <c r="DB746" s="237" t="str">
        <f t="shared" si="1055"/>
        <v/>
      </c>
      <c r="DC746" s="494">
        <f t="shared" si="1056"/>
        <v>0</v>
      </c>
      <c r="DD746" s="493"/>
      <c r="DE746" s="1335"/>
      <c r="DF746" s="1343">
        <f t="shared" si="1057"/>
        <v>0</v>
      </c>
      <c r="DG746" s="528" t="str">
        <f t="shared" si="1058"/>
        <v/>
      </c>
      <c r="DH746" s="494" t="str">
        <f t="shared" si="1059"/>
        <v/>
      </c>
      <c r="DI746" s="53">
        <f t="shared" si="1060"/>
        <v>0</v>
      </c>
      <c r="DJ746" s="432">
        <f t="shared" si="1061"/>
        <v>0</v>
      </c>
      <c r="DK746" s="433">
        <f t="shared" si="1116"/>
        <v>0</v>
      </c>
      <c r="DL746" s="53" t="str">
        <f t="shared" si="1062"/>
        <v/>
      </c>
      <c r="DM746" s="105" t="str">
        <f t="shared" si="1063"/>
        <v/>
      </c>
      <c r="DN746" s="104" t="str">
        <f t="shared" si="1063"/>
        <v/>
      </c>
      <c r="DO746" s="434" t="str">
        <f t="shared" si="1063"/>
        <v/>
      </c>
      <c r="DP746" s="672"/>
      <c r="DQ746" s="673"/>
      <c r="DR746" s="674"/>
      <c r="DS746" s="435">
        <f t="shared" si="1117"/>
        <v>0</v>
      </c>
      <c r="DT746" s="228" t="str">
        <f t="shared" si="1064"/>
        <v/>
      </c>
      <c r="DU746" s="236" t="str">
        <f t="shared" si="1065"/>
        <v/>
      </c>
      <c r="DV746" s="237" t="str">
        <f t="shared" si="1066"/>
        <v/>
      </c>
      <c r="DW746" s="237" t="str">
        <f t="shared" si="1067"/>
        <v/>
      </c>
      <c r="DX746" s="238">
        <f t="shared" si="1068"/>
        <v>0</v>
      </c>
      <c r="DY746" s="675"/>
      <c r="EA746" s="1363">
        <f t="shared" si="1118"/>
        <v>0</v>
      </c>
      <c r="EB746" s="1363">
        <f t="shared" si="1119"/>
        <v>0</v>
      </c>
      <c r="EC746" s="1363">
        <f t="shared" si="1120"/>
        <v>0</v>
      </c>
      <c r="ED746" s="1363">
        <f t="shared" si="1121"/>
        <v>0</v>
      </c>
      <c r="EE746" s="1363">
        <f t="shared" si="1122"/>
        <v>0</v>
      </c>
      <c r="EF746" s="1363">
        <f t="shared" si="1123"/>
        <v>0</v>
      </c>
      <c r="EG746" s="1363">
        <f t="shared" si="1042"/>
        <v>0</v>
      </c>
    </row>
    <row r="747" spans="1:137" s="3" customFormat="1" ht="18" customHeight="1">
      <c r="A747" s="305" t="str">
        <f t="shared" si="1043"/>
        <v/>
      </c>
      <c r="B747" s="174">
        <f t="shared" si="1069"/>
        <v>0</v>
      </c>
      <c r="C747" s="1415" t="str">
        <f t="shared" si="1044"/>
        <v>授業料</v>
      </c>
      <c r="D747" s="1415" t="str">
        <f t="shared" si="1045"/>
        <v>入学金</v>
      </c>
      <c r="E747" s="174">
        <f t="shared" si="1070"/>
        <v>0</v>
      </c>
      <c r="F747" s="305">
        <f t="shared" si="1046"/>
        <v>0</v>
      </c>
      <c r="G747" s="475">
        <f t="shared" si="1047"/>
        <v>730</v>
      </c>
      <c r="H747" s="430"/>
      <c r="I747" s="431"/>
      <c r="J747" s="658"/>
      <c r="K747" s="659"/>
      <c r="L747" s="659"/>
      <c r="M747" s="660"/>
      <c r="N747" s="661"/>
      <c r="O747" s="662"/>
      <c r="P747" s="658"/>
      <c r="Q747" s="659"/>
      <c r="R747" s="660"/>
      <c r="S747" s="663"/>
      <c r="T747" s="661"/>
      <c r="U747" s="664"/>
      <c r="V747" s="53" t="str">
        <f>IF(OR($R$5="",$T$5="",$J747="",$O747="",$U747=""),"",IF(ISERROR(VLOOKUP($C747,参照!$P$4:$V$112,5,FALSE)),0,VLOOKUP($C747,参照!$P$4:$V$112,5,FALSE)))</f>
        <v/>
      </c>
      <c r="W747" s="665"/>
      <c r="X747" s="54" t="str">
        <f>IF(OR($R$5="",$T$5="",$J747="",$O747="",$W747=""),"",IF(ISERROR(VLOOKUP($D747,参照!$P$4:$V$112,5,FALSE)),0,VLOOKUP($D747,参照!$P$4:$V$112,5,FALSE)))</f>
        <v/>
      </c>
      <c r="Y747" s="102"/>
      <c r="Z747" s="102"/>
      <c r="AA747" s="1177"/>
      <c r="AB747" s="227">
        <f t="shared" si="1071"/>
        <v>0</v>
      </c>
      <c r="AC747" s="1122"/>
      <c r="AD747" s="352">
        <f t="shared" si="1072"/>
        <v>0</v>
      </c>
      <c r="AE747" s="55"/>
      <c r="AF747" s="55" t="str">
        <f t="shared" si="1073"/>
        <v/>
      </c>
      <c r="AG747" s="1124"/>
      <c r="AH747" s="760">
        <f t="shared" si="1074"/>
        <v>0</v>
      </c>
      <c r="AI747" s="761">
        <f t="shared" si="1075"/>
        <v>0</v>
      </c>
      <c r="AJ747" s="1126"/>
      <c r="AK747" s="1127"/>
      <c r="AL747" s="670"/>
      <c r="AM747" s="1127"/>
      <c r="AN747" s="670"/>
      <c r="AO747" s="1179"/>
      <c r="AP747" s="669"/>
      <c r="AQ747" s="1127"/>
      <c r="AR747" s="670"/>
      <c r="AS747" s="1127"/>
      <c r="AT747" s="670"/>
      <c r="AU747" s="1127"/>
      <c r="AV747" s="575" t="str">
        <f t="shared" si="1076"/>
        <v>○</v>
      </c>
      <c r="AW747" s="576" t="str">
        <f t="shared" si="1077"/>
        <v>○</v>
      </c>
      <c r="AX747" s="576" t="str">
        <f t="shared" si="1078"/>
        <v>○</v>
      </c>
      <c r="AY747" s="576" t="str">
        <f t="shared" si="1079"/>
        <v>○</v>
      </c>
      <c r="AZ747" s="576" t="str">
        <f t="shared" si="1080"/>
        <v>○</v>
      </c>
      <c r="BA747" s="577" t="str">
        <f t="shared" si="1081"/>
        <v>○</v>
      </c>
      <c r="BB747" s="578">
        <f t="shared" si="1082"/>
        <v>0</v>
      </c>
      <c r="BC747" s="767">
        <f t="shared" si="1083"/>
        <v>0</v>
      </c>
      <c r="BD747" s="768">
        <f t="shared" si="1083"/>
        <v>0</v>
      </c>
      <c r="BE747" s="769">
        <f t="shared" si="1083"/>
        <v>0</v>
      </c>
      <c r="BF747" s="587">
        <f t="shared" si="1084"/>
        <v>0</v>
      </c>
      <c r="BG747" s="503">
        <f t="shared" si="1085"/>
        <v>0</v>
      </c>
      <c r="BH747" s="504">
        <f t="shared" si="1085"/>
        <v>0</v>
      </c>
      <c r="BI747" s="505">
        <f t="shared" si="1085"/>
        <v>0</v>
      </c>
      <c r="BJ747" s="506">
        <f t="shared" si="1086"/>
        <v>0</v>
      </c>
      <c r="BK747" s="236">
        <f t="array" ref="BK747">IF($BB747&gt;0,"ｴﾗｰ",SUM(IF($AJ747:$AO747=BK$15,IF($AJ$17:$AO$17="○",$AG747))))</f>
        <v>0</v>
      </c>
      <c r="BL747" s="237">
        <f t="array" ref="BL747">IF($BB747&gt;0,"ｴﾗｰ",SUM(IF($AJ747:$AO747=BL$15,IF($AJ$17:$AO$17="○",$AG747))))</f>
        <v>0</v>
      </c>
      <c r="BM747" s="488">
        <f t="array" ref="BM747">IF($BB747&gt;0,"ｴﾗｰ",SUM(IF($AJ747:$AO747=BM$15,IF($AJ$17:$AO$17="○",$AG747))))</f>
        <v>0</v>
      </c>
      <c r="BN747" s="493">
        <f t="shared" si="1087"/>
        <v>0</v>
      </c>
      <c r="BO747" s="236">
        <f t="array" ref="BO747">IF($BB747&gt;0,"ｴﾗｰ",SUM(IF($AP747:$AU747=BO$15,IF($AP$17:$AU$17="○",$AG747))))</f>
        <v>0</v>
      </c>
      <c r="BP747" s="237">
        <f t="array" ref="BP747">IF($BB747&gt;0,"ｴﾗｰ",SUM(IF($AP747:$AU747=BP$15,IF($AP$17:$AU$17="○",$AG747))))</f>
        <v>0</v>
      </c>
      <c r="BQ747" s="494">
        <f t="array" ref="BQ747">IF($BB747&gt;0,"ｴﾗｰ",SUM(IF($AP747:$AU747=BQ$15,IF($AP$17:$AU$17="○",$AG747))))</f>
        <v>0</v>
      </c>
      <c r="BR747" s="490">
        <f t="shared" si="1088"/>
        <v>0</v>
      </c>
      <c r="BS747" s="236" t="str">
        <f t="shared" si="1048"/>
        <v/>
      </c>
      <c r="BT747" s="237" t="str">
        <f t="shared" si="1049"/>
        <v/>
      </c>
      <c r="BU747" s="488" t="str">
        <f t="shared" si="1050"/>
        <v/>
      </c>
      <c r="BV747" s="532">
        <f t="shared" si="1089"/>
        <v>0</v>
      </c>
      <c r="BW747" s="512" t="str">
        <f t="shared" si="1090"/>
        <v>ｴﾗｰ</v>
      </c>
      <c r="BX747" s="237" t="str">
        <f t="shared" si="1091"/>
        <v>ｴﾗｰ</v>
      </c>
      <c r="BY747" s="494" t="str">
        <f t="shared" si="1092"/>
        <v>ｴﾗｰ</v>
      </c>
      <c r="BZ747" s="628">
        <f t="shared" si="1093"/>
        <v>0</v>
      </c>
      <c r="CA747" s="528" t="str">
        <f t="shared" si="1094"/>
        <v/>
      </c>
      <c r="CB747" s="237" t="str">
        <f t="shared" si="1095"/>
        <v/>
      </c>
      <c r="CC747" s="494" t="str">
        <f t="shared" si="1096"/>
        <v/>
      </c>
      <c r="CD747" s="635">
        <f t="shared" si="1097"/>
        <v>0</v>
      </c>
      <c r="CE747" s="528" t="str">
        <f t="shared" si="1098"/>
        <v/>
      </c>
      <c r="CF747" s="237" t="str">
        <f t="shared" si="1099"/>
        <v/>
      </c>
      <c r="CG747" s="494" t="str">
        <f t="shared" si="1100"/>
        <v/>
      </c>
      <c r="CH747" s="635">
        <f t="shared" si="1101"/>
        <v>0</v>
      </c>
      <c r="CI747" s="535" t="str">
        <f t="shared" si="1102"/>
        <v/>
      </c>
      <c r="CJ747" s="515" t="str">
        <f t="shared" si="1103"/>
        <v/>
      </c>
      <c r="CK747" s="522" t="str">
        <f t="shared" si="1104"/>
        <v/>
      </c>
      <c r="CL747" s="515" t="str">
        <f t="shared" si="1105"/>
        <v/>
      </c>
      <c r="CM747" s="524" t="str">
        <f t="shared" si="1106"/>
        <v/>
      </c>
      <c r="CN747" s="518" t="str">
        <f t="shared" si="1107"/>
        <v/>
      </c>
      <c r="CO747" s="236" t="str">
        <f t="shared" si="1108"/>
        <v/>
      </c>
      <c r="CP747" s="237" t="str">
        <f t="shared" si="1109"/>
        <v/>
      </c>
      <c r="CQ747" s="494" t="str">
        <f t="shared" si="1110"/>
        <v/>
      </c>
      <c r="CR747" s="493">
        <f t="shared" si="1111"/>
        <v>0</v>
      </c>
      <c r="CS747" s="512" t="str">
        <f t="shared" si="1112"/>
        <v/>
      </c>
      <c r="CT747" s="237" t="str">
        <f t="shared" si="1113"/>
        <v/>
      </c>
      <c r="CU747" s="237" t="str">
        <f t="shared" si="1114"/>
        <v/>
      </c>
      <c r="CV747" s="238">
        <f t="shared" si="1115"/>
        <v>0</v>
      </c>
      <c r="CW747" s="236" t="str">
        <f t="shared" si="1051"/>
        <v/>
      </c>
      <c r="CX747" s="237" t="str">
        <f t="shared" si="1052"/>
        <v/>
      </c>
      <c r="CY747" s="494">
        <f t="shared" si="1053"/>
        <v>0</v>
      </c>
      <c r="CZ747" s="493"/>
      <c r="DA747" s="236" t="str">
        <f t="shared" si="1054"/>
        <v/>
      </c>
      <c r="DB747" s="237" t="str">
        <f t="shared" si="1055"/>
        <v/>
      </c>
      <c r="DC747" s="494">
        <f t="shared" si="1056"/>
        <v>0</v>
      </c>
      <c r="DD747" s="493"/>
      <c r="DE747" s="1335"/>
      <c r="DF747" s="1343">
        <f t="shared" si="1057"/>
        <v>0</v>
      </c>
      <c r="DG747" s="528" t="str">
        <f t="shared" si="1058"/>
        <v/>
      </c>
      <c r="DH747" s="494" t="str">
        <f t="shared" si="1059"/>
        <v/>
      </c>
      <c r="DI747" s="53">
        <f t="shared" si="1060"/>
        <v>0</v>
      </c>
      <c r="DJ747" s="432">
        <f t="shared" si="1061"/>
        <v>0</v>
      </c>
      <c r="DK747" s="433">
        <f t="shared" si="1116"/>
        <v>0</v>
      </c>
      <c r="DL747" s="53" t="str">
        <f t="shared" si="1062"/>
        <v/>
      </c>
      <c r="DM747" s="105" t="str">
        <f t="shared" si="1063"/>
        <v/>
      </c>
      <c r="DN747" s="104" t="str">
        <f t="shared" si="1063"/>
        <v/>
      </c>
      <c r="DO747" s="434" t="str">
        <f t="shared" si="1063"/>
        <v/>
      </c>
      <c r="DP747" s="672"/>
      <c r="DQ747" s="673"/>
      <c r="DR747" s="674"/>
      <c r="DS747" s="435">
        <f t="shared" si="1117"/>
        <v>0</v>
      </c>
      <c r="DT747" s="228" t="str">
        <f t="shared" si="1064"/>
        <v/>
      </c>
      <c r="DU747" s="236" t="str">
        <f t="shared" si="1065"/>
        <v/>
      </c>
      <c r="DV747" s="237" t="str">
        <f t="shared" si="1066"/>
        <v/>
      </c>
      <c r="DW747" s="237" t="str">
        <f t="shared" si="1067"/>
        <v/>
      </c>
      <c r="DX747" s="238">
        <f t="shared" si="1068"/>
        <v>0</v>
      </c>
      <c r="DY747" s="675"/>
      <c r="EA747" s="1363">
        <f t="shared" si="1118"/>
        <v>0</v>
      </c>
      <c r="EB747" s="1363">
        <f t="shared" si="1119"/>
        <v>0</v>
      </c>
      <c r="EC747" s="1363">
        <f t="shared" si="1120"/>
        <v>0</v>
      </c>
      <c r="ED747" s="1363">
        <f t="shared" si="1121"/>
        <v>0</v>
      </c>
      <c r="EE747" s="1363">
        <f t="shared" si="1122"/>
        <v>0</v>
      </c>
      <c r="EF747" s="1363">
        <f t="shared" si="1123"/>
        <v>0</v>
      </c>
      <c r="EG747" s="1363">
        <f t="shared" si="1042"/>
        <v>0</v>
      </c>
    </row>
    <row r="748" spans="1:137" s="3" customFormat="1" ht="18" customHeight="1">
      <c r="A748" s="305" t="str">
        <f t="shared" si="1043"/>
        <v/>
      </c>
      <c r="B748" s="174">
        <f t="shared" si="1069"/>
        <v>0</v>
      </c>
      <c r="C748" s="1415" t="str">
        <f t="shared" si="1044"/>
        <v>授業料</v>
      </c>
      <c r="D748" s="1415" t="str">
        <f t="shared" si="1045"/>
        <v>入学金</v>
      </c>
      <c r="E748" s="174">
        <f t="shared" si="1070"/>
        <v>0</v>
      </c>
      <c r="F748" s="305">
        <f t="shared" si="1046"/>
        <v>0</v>
      </c>
      <c r="G748" s="475">
        <f t="shared" si="1047"/>
        <v>731</v>
      </c>
      <c r="H748" s="430"/>
      <c r="I748" s="431"/>
      <c r="J748" s="658"/>
      <c r="K748" s="659"/>
      <c r="L748" s="659"/>
      <c r="M748" s="660"/>
      <c r="N748" s="661"/>
      <c r="O748" s="662"/>
      <c r="P748" s="658"/>
      <c r="Q748" s="659"/>
      <c r="R748" s="660"/>
      <c r="S748" s="663"/>
      <c r="T748" s="661"/>
      <c r="U748" s="664"/>
      <c r="V748" s="53" t="str">
        <f>IF(OR($R$5="",$T$5="",$J748="",$O748="",$U748=""),"",IF(ISERROR(VLOOKUP($C748,参照!$P$4:$V$112,5,FALSE)),0,VLOOKUP($C748,参照!$P$4:$V$112,5,FALSE)))</f>
        <v/>
      </c>
      <c r="W748" s="665"/>
      <c r="X748" s="54" t="str">
        <f>IF(OR($R$5="",$T$5="",$J748="",$O748="",$W748=""),"",IF(ISERROR(VLOOKUP($D748,参照!$P$4:$V$112,5,FALSE)),0,VLOOKUP($D748,参照!$P$4:$V$112,5,FALSE)))</f>
        <v/>
      </c>
      <c r="Y748" s="102"/>
      <c r="Z748" s="102"/>
      <c r="AA748" s="1177"/>
      <c r="AB748" s="227">
        <f t="shared" si="1071"/>
        <v>0</v>
      </c>
      <c r="AC748" s="1122"/>
      <c r="AD748" s="352">
        <f t="shared" si="1072"/>
        <v>0</v>
      </c>
      <c r="AE748" s="55"/>
      <c r="AF748" s="55" t="str">
        <f t="shared" si="1073"/>
        <v/>
      </c>
      <c r="AG748" s="1124"/>
      <c r="AH748" s="760">
        <f t="shared" si="1074"/>
        <v>0</v>
      </c>
      <c r="AI748" s="761">
        <f t="shared" si="1075"/>
        <v>0</v>
      </c>
      <c r="AJ748" s="1126"/>
      <c r="AK748" s="1127"/>
      <c r="AL748" s="670"/>
      <c r="AM748" s="1127"/>
      <c r="AN748" s="670"/>
      <c r="AO748" s="1179"/>
      <c r="AP748" s="669"/>
      <c r="AQ748" s="1127"/>
      <c r="AR748" s="670"/>
      <c r="AS748" s="1127"/>
      <c r="AT748" s="670"/>
      <c r="AU748" s="1127"/>
      <c r="AV748" s="575" t="str">
        <f t="shared" si="1076"/>
        <v>○</v>
      </c>
      <c r="AW748" s="576" t="str">
        <f t="shared" si="1077"/>
        <v>○</v>
      </c>
      <c r="AX748" s="576" t="str">
        <f t="shared" si="1078"/>
        <v>○</v>
      </c>
      <c r="AY748" s="576" t="str">
        <f t="shared" si="1079"/>
        <v>○</v>
      </c>
      <c r="AZ748" s="576" t="str">
        <f t="shared" si="1080"/>
        <v>○</v>
      </c>
      <c r="BA748" s="577" t="str">
        <f t="shared" si="1081"/>
        <v>○</v>
      </c>
      <c r="BB748" s="578">
        <f t="shared" si="1082"/>
        <v>0</v>
      </c>
      <c r="BC748" s="767">
        <f t="shared" si="1083"/>
        <v>0</v>
      </c>
      <c r="BD748" s="768">
        <f t="shared" si="1083"/>
        <v>0</v>
      </c>
      <c r="BE748" s="769">
        <f t="shared" si="1083"/>
        <v>0</v>
      </c>
      <c r="BF748" s="587">
        <f t="shared" si="1084"/>
        <v>0</v>
      </c>
      <c r="BG748" s="503">
        <f t="shared" si="1085"/>
        <v>0</v>
      </c>
      <c r="BH748" s="504">
        <f t="shared" si="1085"/>
        <v>0</v>
      </c>
      <c r="BI748" s="505">
        <f t="shared" si="1085"/>
        <v>0</v>
      </c>
      <c r="BJ748" s="506">
        <f t="shared" si="1086"/>
        <v>0</v>
      </c>
      <c r="BK748" s="236">
        <f t="array" ref="BK748">IF($BB748&gt;0,"ｴﾗｰ",SUM(IF($AJ748:$AO748=BK$15,IF($AJ$17:$AO$17="○",$AG748))))</f>
        <v>0</v>
      </c>
      <c r="BL748" s="237">
        <f t="array" ref="BL748">IF($BB748&gt;0,"ｴﾗｰ",SUM(IF($AJ748:$AO748=BL$15,IF($AJ$17:$AO$17="○",$AG748))))</f>
        <v>0</v>
      </c>
      <c r="BM748" s="488">
        <f t="array" ref="BM748">IF($BB748&gt;0,"ｴﾗｰ",SUM(IF($AJ748:$AO748=BM$15,IF($AJ$17:$AO$17="○",$AG748))))</f>
        <v>0</v>
      </c>
      <c r="BN748" s="493">
        <f t="shared" si="1087"/>
        <v>0</v>
      </c>
      <c r="BO748" s="236">
        <f t="array" ref="BO748">IF($BB748&gt;0,"ｴﾗｰ",SUM(IF($AP748:$AU748=BO$15,IF($AP$17:$AU$17="○",$AG748))))</f>
        <v>0</v>
      </c>
      <c r="BP748" s="237">
        <f t="array" ref="BP748">IF($BB748&gt;0,"ｴﾗｰ",SUM(IF($AP748:$AU748=BP$15,IF($AP$17:$AU$17="○",$AG748))))</f>
        <v>0</v>
      </c>
      <c r="BQ748" s="494">
        <f t="array" ref="BQ748">IF($BB748&gt;0,"ｴﾗｰ",SUM(IF($AP748:$AU748=BQ$15,IF($AP$17:$AU$17="○",$AG748))))</f>
        <v>0</v>
      </c>
      <c r="BR748" s="490">
        <f t="shared" si="1088"/>
        <v>0</v>
      </c>
      <c r="BS748" s="236" t="str">
        <f t="shared" si="1048"/>
        <v/>
      </c>
      <c r="BT748" s="237" t="str">
        <f t="shared" si="1049"/>
        <v/>
      </c>
      <c r="BU748" s="488" t="str">
        <f t="shared" si="1050"/>
        <v/>
      </c>
      <c r="BV748" s="532">
        <f t="shared" si="1089"/>
        <v>0</v>
      </c>
      <c r="BW748" s="512" t="str">
        <f t="shared" si="1090"/>
        <v>ｴﾗｰ</v>
      </c>
      <c r="BX748" s="237" t="str">
        <f t="shared" si="1091"/>
        <v>ｴﾗｰ</v>
      </c>
      <c r="BY748" s="494" t="str">
        <f t="shared" si="1092"/>
        <v>ｴﾗｰ</v>
      </c>
      <c r="BZ748" s="628">
        <f t="shared" si="1093"/>
        <v>0</v>
      </c>
      <c r="CA748" s="528" t="str">
        <f t="shared" si="1094"/>
        <v/>
      </c>
      <c r="CB748" s="237" t="str">
        <f t="shared" si="1095"/>
        <v/>
      </c>
      <c r="CC748" s="494" t="str">
        <f t="shared" si="1096"/>
        <v/>
      </c>
      <c r="CD748" s="635">
        <f t="shared" si="1097"/>
        <v>0</v>
      </c>
      <c r="CE748" s="528" t="str">
        <f t="shared" si="1098"/>
        <v/>
      </c>
      <c r="CF748" s="237" t="str">
        <f t="shared" si="1099"/>
        <v/>
      </c>
      <c r="CG748" s="494" t="str">
        <f t="shared" si="1100"/>
        <v/>
      </c>
      <c r="CH748" s="635">
        <f t="shared" si="1101"/>
        <v>0</v>
      </c>
      <c r="CI748" s="535" t="str">
        <f t="shared" si="1102"/>
        <v/>
      </c>
      <c r="CJ748" s="515" t="str">
        <f t="shared" si="1103"/>
        <v/>
      </c>
      <c r="CK748" s="522" t="str">
        <f t="shared" si="1104"/>
        <v/>
      </c>
      <c r="CL748" s="515" t="str">
        <f t="shared" si="1105"/>
        <v/>
      </c>
      <c r="CM748" s="524" t="str">
        <f t="shared" si="1106"/>
        <v/>
      </c>
      <c r="CN748" s="518" t="str">
        <f t="shared" si="1107"/>
        <v/>
      </c>
      <c r="CO748" s="236" t="str">
        <f t="shared" si="1108"/>
        <v/>
      </c>
      <c r="CP748" s="237" t="str">
        <f t="shared" si="1109"/>
        <v/>
      </c>
      <c r="CQ748" s="494" t="str">
        <f t="shared" si="1110"/>
        <v/>
      </c>
      <c r="CR748" s="493">
        <f t="shared" si="1111"/>
        <v>0</v>
      </c>
      <c r="CS748" s="512" t="str">
        <f t="shared" si="1112"/>
        <v/>
      </c>
      <c r="CT748" s="237" t="str">
        <f t="shared" si="1113"/>
        <v/>
      </c>
      <c r="CU748" s="237" t="str">
        <f t="shared" si="1114"/>
        <v/>
      </c>
      <c r="CV748" s="238">
        <f t="shared" si="1115"/>
        <v>0</v>
      </c>
      <c r="CW748" s="236" t="str">
        <f t="shared" si="1051"/>
        <v/>
      </c>
      <c r="CX748" s="237" t="str">
        <f t="shared" si="1052"/>
        <v/>
      </c>
      <c r="CY748" s="494">
        <f t="shared" si="1053"/>
        <v>0</v>
      </c>
      <c r="CZ748" s="493"/>
      <c r="DA748" s="236" t="str">
        <f t="shared" si="1054"/>
        <v/>
      </c>
      <c r="DB748" s="237" t="str">
        <f t="shared" si="1055"/>
        <v/>
      </c>
      <c r="DC748" s="494">
        <f t="shared" si="1056"/>
        <v>0</v>
      </c>
      <c r="DD748" s="493"/>
      <c r="DE748" s="1335"/>
      <c r="DF748" s="1343">
        <f t="shared" si="1057"/>
        <v>0</v>
      </c>
      <c r="DG748" s="528" t="str">
        <f t="shared" si="1058"/>
        <v/>
      </c>
      <c r="DH748" s="494" t="str">
        <f t="shared" si="1059"/>
        <v/>
      </c>
      <c r="DI748" s="53">
        <f t="shared" si="1060"/>
        <v>0</v>
      </c>
      <c r="DJ748" s="432">
        <f t="shared" si="1061"/>
        <v>0</v>
      </c>
      <c r="DK748" s="433">
        <f t="shared" si="1116"/>
        <v>0</v>
      </c>
      <c r="DL748" s="53" t="str">
        <f t="shared" si="1062"/>
        <v/>
      </c>
      <c r="DM748" s="105" t="str">
        <f t="shared" si="1063"/>
        <v/>
      </c>
      <c r="DN748" s="104" t="str">
        <f t="shared" si="1063"/>
        <v/>
      </c>
      <c r="DO748" s="434" t="str">
        <f t="shared" si="1063"/>
        <v/>
      </c>
      <c r="DP748" s="672"/>
      <c r="DQ748" s="673"/>
      <c r="DR748" s="674"/>
      <c r="DS748" s="435">
        <f t="shared" si="1117"/>
        <v>0</v>
      </c>
      <c r="DT748" s="228" t="str">
        <f t="shared" si="1064"/>
        <v/>
      </c>
      <c r="DU748" s="236" t="str">
        <f t="shared" si="1065"/>
        <v/>
      </c>
      <c r="DV748" s="237" t="str">
        <f t="shared" si="1066"/>
        <v/>
      </c>
      <c r="DW748" s="237" t="str">
        <f t="shared" si="1067"/>
        <v/>
      </c>
      <c r="DX748" s="238">
        <f t="shared" si="1068"/>
        <v>0</v>
      </c>
      <c r="DY748" s="675"/>
      <c r="EA748" s="1363">
        <f t="shared" si="1118"/>
        <v>0</v>
      </c>
      <c r="EB748" s="1363">
        <f t="shared" si="1119"/>
        <v>0</v>
      </c>
      <c r="EC748" s="1363">
        <f t="shared" si="1120"/>
        <v>0</v>
      </c>
      <c r="ED748" s="1363">
        <f t="shared" si="1121"/>
        <v>0</v>
      </c>
      <c r="EE748" s="1363">
        <f t="shared" si="1122"/>
        <v>0</v>
      </c>
      <c r="EF748" s="1363">
        <f t="shared" si="1123"/>
        <v>0</v>
      </c>
      <c r="EG748" s="1363">
        <f t="shared" si="1042"/>
        <v>0</v>
      </c>
    </row>
    <row r="749" spans="1:137" s="3" customFormat="1" ht="18" customHeight="1">
      <c r="A749" s="305" t="str">
        <f t="shared" si="1043"/>
        <v/>
      </c>
      <c r="B749" s="174">
        <f t="shared" si="1069"/>
        <v>0</v>
      </c>
      <c r="C749" s="1415" t="str">
        <f t="shared" si="1044"/>
        <v>授業料</v>
      </c>
      <c r="D749" s="1415" t="str">
        <f t="shared" si="1045"/>
        <v>入学金</v>
      </c>
      <c r="E749" s="174">
        <f t="shared" si="1070"/>
        <v>0</v>
      </c>
      <c r="F749" s="305">
        <f t="shared" si="1046"/>
        <v>0</v>
      </c>
      <c r="G749" s="475">
        <f t="shared" si="1047"/>
        <v>732</v>
      </c>
      <c r="H749" s="430"/>
      <c r="I749" s="431"/>
      <c r="J749" s="658"/>
      <c r="K749" s="659"/>
      <c r="L749" s="659"/>
      <c r="M749" s="660"/>
      <c r="N749" s="661"/>
      <c r="O749" s="662"/>
      <c r="P749" s="658"/>
      <c r="Q749" s="659"/>
      <c r="R749" s="660"/>
      <c r="S749" s="663"/>
      <c r="T749" s="661"/>
      <c r="U749" s="664"/>
      <c r="V749" s="53" t="str">
        <f>IF(OR($R$5="",$T$5="",$J749="",$O749="",$U749=""),"",IF(ISERROR(VLOOKUP($C749,参照!$P$4:$V$112,5,FALSE)),0,VLOOKUP($C749,参照!$P$4:$V$112,5,FALSE)))</f>
        <v/>
      </c>
      <c r="W749" s="665"/>
      <c r="X749" s="54" t="str">
        <f>IF(OR($R$5="",$T$5="",$J749="",$O749="",$W749=""),"",IF(ISERROR(VLOOKUP($D749,参照!$P$4:$V$112,5,FALSE)),0,VLOOKUP($D749,参照!$P$4:$V$112,5,FALSE)))</f>
        <v/>
      </c>
      <c r="Y749" s="102"/>
      <c r="Z749" s="102"/>
      <c r="AA749" s="1177"/>
      <c r="AB749" s="227">
        <f t="shared" si="1071"/>
        <v>0</v>
      </c>
      <c r="AC749" s="1122"/>
      <c r="AD749" s="352">
        <f t="shared" si="1072"/>
        <v>0</v>
      </c>
      <c r="AE749" s="55"/>
      <c r="AF749" s="55" t="str">
        <f t="shared" si="1073"/>
        <v/>
      </c>
      <c r="AG749" s="1124"/>
      <c r="AH749" s="760">
        <f t="shared" si="1074"/>
        <v>0</v>
      </c>
      <c r="AI749" s="761">
        <f t="shared" si="1075"/>
        <v>0</v>
      </c>
      <c r="AJ749" s="1126"/>
      <c r="AK749" s="1127"/>
      <c r="AL749" s="670"/>
      <c r="AM749" s="1127"/>
      <c r="AN749" s="670"/>
      <c r="AO749" s="1179"/>
      <c r="AP749" s="669"/>
      <c r="AQ749" s="1127"/>
      <c r="AR749" s="670"/>
      <c r="AS749" s="1127"/>
      <c r="AT749" s="670"/>
      <c r="AU749" s="1127"/>
      <c r="AV749" s="575" t="str">
        <f t="shared" si="1076"/>
        <v>○</v>
      </c>
      <c r="AW749" s="576" t="str">
        <f t="shared" si="1077"/>
        <v>○</v>
      </c>
      <c r="AX749" s="576" t="str">
        <f t="shared" si="1078"/>
        <v>○</v>
      </c>
      <c r="AY749" s="576" t="str">
        <f t="shared" si="1079"/>
        <v>○</v>
      </c>
      <c r="AZ749" s="576" t="str">
        <f t="shared" si="1080"/>
        <v>○</v>
      </c>
      <c r="BA749" s="577" t="str">
        <f t="shared" si="1081"/>
        <v>○</v>
      </c>
      <c r="BB749" s="578">
        <f t="shared" si="1082"/>
        <v>0</v>
      </c>
      <c r="BC749" s="767">
        <f t="shared" si="1083"/>
        <v>0</v>
      </c>
      <c r="BD749" s="768">
        <f t="shared" si="1083"/>
        <v>0</v>
      </c>
      <c r="BE749" s="769">
        <f t="shared" si="1083"/>
        <v>0</v>
      </c>
      <c r="BF749" s="587">
        <f t="shared" si="1084"/>
        <v>0</v>
      </c>
      <c r="BG749" s="503">
        <f t="shared" si="1085"/>
        <v>0</v>
      </c>
      <c r="BH749" s="504">
        <f t="shared" si="1085"/>
        <v>0</v>
      </c>
      <c r="BI749" s="505">
        <f t="shared" si="1085"/>
        <v>0</v>
      </c>
      <c r="BJ749" s="506">
        <f t="shared" si="1086"/>
        <v>0</v>
      </c>
      <c r="BK749" s="236">
        <f t="array" ref="BK749">IF($BB749&gt;0,"ｴﾗｰ",SUM(IF($AJ749:$AO749=BK$15,IF($AJ$17:$AO$17="○",$AG749))))</f>
        <v>0</v>
      </c>
      <c r="BL749" s="237">
        <f t="array" ref="BL749">IF($BB749&gt;0,"ｴﾗｰ",SUM(IF($AJ749:$AO749=BL$15,IF($AJ$17:$AO$17="○",$AG749))))</f>
        <v>0</v>
      </c>
      <c r="BM749" s="488">
        <f t="array" ref="BM749">IF($BB749&gt;0,"ｴﾗｰ",SUM(IF($AJ749:$AO749=BM$15,IF($AJ$17:$AO$17="○",$AG749))))</f>
        <v>0</v>
      </c>
      <c r="BN749" s="493">
        <f t="shared" si="1087"/>
        <v>0</v>
      </c>
      <c r="BO749" s="236">
        <f t="array" ref="BO749">IF($BB749&gt;0,"ｴﾗｰ",SUM(IF($AP749:$AU749=BO$15,IF($AP$17:$AU$17="○",$AG749))))</f>
        <v>0</v>
      </c>
      <c r="BP749" s="237">
        <f t="array" ref="BP749">IF($BB749&gt;0,"ｴﾗｰ",SUM(IF($AP749:$AU749=BP$15,IF($AP$17:$AU$17="○",$AG749))))</f>
        <v>0</v>
      </c>
      <c r="BQ749" s="494">
        <f t="array" ref="BQ749">IF($BB749&gt;0,"ｴﾗｰ",SUM(IF($AP749:$AU749=BQ$15,IF($AP$17:$AU$17="○",$AG749))))</f>
        <v>0</v>
      </c>
      <c r="BR749" s="490">
        <f t="shared" si="1088"/>
        <v>0</v>
      </c>
      <c r="BS749" s="236" t="str">
        <f t="shared" si="1048"/>
        <v/>
      </c>
      <c r="BT749" s="237" t="str">
        <f t="shared" si="1049"/>
        <v/>
      </c>
      <c r="BU749" s="488" t="str">
        <f t="shared" si="1050"/>
        <v/>
      </c>
      <c r="BV749" s="532">
        <f t="shared" si="1089"/>
        <v>0</v>
      </c>
      <c r="BW749" s="512" t="str">
        <f t="shared" si="1090"/>
        <v>ｴﾗｰ</v>
      </c>
      <c r="BX749" s="237" t="str">
        <f t="shared" si="1091"/>
        <v>ｴﾗｰ</v>
      </c>
      <c r="BY749" s="494" t="str">
        <f t="shared" si="1092"/>
        <v>ｴﾗｰ</v>
      </c>
      <c r="BZ749" s="628">
        <f t="shared" si="1093"/>
        <v>0</v>
      </c>
      <c r="CA749" s="528" t="str">
        <f t="shared" si="1094"/>
        <v/>
      </c>
      <c r="CB749" s="237" t="str">
        <f t="shared" si="1095"/>
        <v/>
      </c>
      <c r="CC749" s="494" t="str">
        <f t="shared" si="1096"/>
        <v/>
      </c>
      <c r="CD749" s="635">
        <f t="shared" si="1097"/>
        <v>0</v>
      </c>
      <c r="CE749" s="528" t="str">
        <f t="shared" si="1098"/>
        <v/>
      </c>
      <c r="CF749" s="237" t="str">
        <f t="shared" si="1099"/>
        <v/>
      </c>
      <c r="CG749" s="494" t="str">
        <f t="shared" si="1100"/>
        <v/>
      </c>
      <c r="CH749" s="635">
        <f t="shared" si="1101"/>
        <v>0</v>
      </c>
      <c r="CI749" s="535" t="str">
        <f t="shared" si="1102"/>
        <v/>
      </c>
      <c r="CJ749" s="515" t="str">
        <f t="shared" si="1103"/>
        <v/>
      </c>
      <c r="CK749" s="522" t="str">
        <f t="shared" si="1104"/>
        <v/>
      </c>
      <c r="CL749" s="515" t="str">
        <f t="shared" si="1105"/>
        <v/>
      </c>
      <c r="CM749" s="524" t="str">
        <f t="shared" si="1106"/>
        <v/>
      </c>
      <c r="CN749" s="518" t="str">
        <f t="shared" si="1107"/>
        <v/>
      </c>
      <c r="CO749" s="236" t="str">
        <f t="shared" si="1108"/>
        <v/>
      </c>
      <c r="CP749" s="237" t="str">
        <f t="shared" si="1109"/>
        <v/>
      </c>
      <c r="CQ749" s="494" t="str">
        <f t="shared" si="1110"/>
        <v/>
      </c>
      <c r="CR749" s="493">
        <f t="shared" si="1111"/>
        <v>0</v>
      </c>
      <c r="CS749" s="512" t="str">
        <f t="shared" si="1112"/>
        <v/>
      </c>
      <c r="CT749" s="237" t="str">
        <f t="shared" si="1113"/>
        <v/>
      </c>
      <c r="CU749" s="237" t="str">
        <f t="shared" si="1114"/>
        <v/>
      </c>
      <c r="CV749" s="238">
        <f t="shared" si="1115"/>
        <v>0</v>
      </c>
      <c r="CW749" s="236" t="str">
        <f t="shared" si="1051"/>
        <v/>
      </c>
      <c r="CX749" s="237" t="str">
        <f t="shared" si="1052"/>
        <v/>
      </c>
      <c r="CY749" s="494">
        <f t="shared" si="1053"/>
        <v>0</v>
      </c>
      <c r="CZ749" s="493"/>
      <c r="DA749" s="236" t="str">
        <f t="shared" si="1054"/>
        <v/>
      </c>
      <c r="DB749" s="237" t="str">
        <f t="shared" si="1055"/>
        <v/>
      </c>
      <c r="DC749" s="494">
        <f t="shared" si="1056"/>
        <v>0</v>
      </c>
      <c r="DD749" s="493"/>
      <c r="DE749" s="1335"/>
      <c r="DF749" s="1343">
        <f t="shared" si="1057"/>
        <v>0</v>
      </c>
      <c r="DG749" s="528" t="str">
        <f t="shared" si="1058"/>
        <v/>
      </c>
      <c r="DH749" s="494" t="str">
        <f t="shared" si="1059"/>
        <v/>
      </c>
      <c r="DI749" s="53">
        <f t="shared" si="1060"/>
        <v>0</v>
      </c>
      <c r="DJ749" s="432">
        <f t="shared" si="1061"/>
        <v>0</v>
      </c>
      <c r="DK749" s="433">
        <f t="shared" si="1116"/>
        <v>0</v>
      </c>
      <c r="DL749" s="53" t="str">
        <f t="shared" si="1062"/>
        <v/>
      </c>
      <c r="DM749" s="105" t="str">
        <f t="shared" si="1063"/>
        <v/>
      </c>
      <c r="DN749" s="104" t="str">
        <f t="shared" si="1063"/>
        <v/>
      </c>
      <c r="DO749" s="434" t="str">
        <f t="shared" si="1063"/>
        <v/>
      </c>
      <c r="DP749" s="672"/>
      <c r="DQ749" s="673"/>
      <c r="DR749" s="674"/>
      <c r="DS749" s="435">
        <f t="shared" si="1117"/>
        <v>0</v>
      </c>
      <c r="DT749" s="228" t="str">
        <f t="shared" si="1064"/>
        <v/>
      </c>
      <c r="DU749" s="236" t="str">
        <f t="shared" si="1065"/>
        <v/>
      </c>
      <c r="DV749" s="237" t="str">
        <f t="shared" si="1066"/>
        <v/>
      </c>
      <c r="DW749" s="237" t="str">
        <f t="shared" si="1067"/>
        <v/>
      </c>
      <c r="DX749" s="238">
        <f t="shared" si="1068"/>
        <v>0</v>
      </c>
      <c r="DY749" s="675"/>
      <c r="EA749" s="1363">
        <f t="shared" si="1118"/>
        <v>0</v>
      </c>
      <c r="EB749" s="1363">
        <f t="shared" si="1119"/>
        <v>0</v>
      </c>
      <c r="EC749" s="1363">
        <f t="shared" si="1120"/>
        <v>0</v>
      </c>
      <c r="ED749" s="1363">
        <f t="shared" si="1121"/>
        <v>0</v>
      </c>
      <c r="EE749" s="1363">
        <f t="shared" si="1122"/>
        <v>0</v>
      </c>
      <c r="EF749" s="1363">
        <f t="shared" si="1123"/>
        <v>0</v>
      </c>
      <c r="EG749" s="1363">
        <f t="shared" si="1042"/>
        <v>0</v>
      </c>
    </row>
    <row r="750" spans="1:137" s="3" customFormat="1" ht="18" customHeight="1">
      <c r="A750" s="305" t="str">
        <f t="shared" si="1043"/>
        <v/>
      </c>
      <c r="B750" s="174">
        <f t="shared" si="1069"/>
        <v>0</v>
      </c>
      <c r="C750" s="1415" t="str">
        <f t="shared" si="1044"/>
        <v>授業料</v>
      </c>
      <c r="D750" s="1415" t="str">
        <f t="shared" si="1045"/>
        <v>入学金</v>
      </c>
      <c r="E750" s="174">
        <f t="shared" si="1070"/>
        <v>0</v>
      </c>
      <c r="F750" s="305">
        <f t="shared" si="1046"/>
        <v>0</v>
      </c>
      <c r="G750" s="475">
        <f t="shared" si="1047"/>
        <v>733</v>
      </c>
      <c r="H750" s="430"/>
      <c r="I750" s="431"/>
      <c r="J750" s="658"/>
      <c r="K750" s="659"/>
      <c r="L750" s="659"/>
      <c r="M750" s="660"/>
      <c r="N750" s="661"/>
      <c r="O750" s="662"/>
      <c r="P750" s="658"/>
      <c r="Q750" s="659"/>
      <c r="R750" s="660"/>
      <c r="S750" s="663"/>
      <c r="T750" s="661"/>
      <c r="U750" s="664"/>
      <c r="V750" s="53" t="str">
        <f>IF(OR($R$5="",$T$5="",$J750="",$O750="",$U750=""),"",IF(ISERROR(VLOOKUP($C750,参照!$P$4:$V$112,5,FALSE)),0,VLOOKUP($C750,参照!$P$4:$V$112,5,FALSE)))</f>
        <v/>
      </c>
      <c r="W750" s="665"/>
      <c r="X750" s="54" t="str">
        <f>IF(OR($R$5="",$T$5="",$J750="",$O750="",$W750=""),"",IF(ISERROR(VLOOKUP($D750,参照!$P$4:$V$112,5,FALSE)),0,VLOOKUP($D750,参照!$P$4:$V$112,5,FALSE)))</f>
        <v/>
      </c>
      <c r="Y750" s="102"/>
      <c r="Z750" s="102"/>
      <c r="AA750" s="1177"/>
      <c r="AB750" s="227">
        <f t="shared" si="1071"/>
        <v>0</v>
      </c>
      <c r="AC750" s="1122"/>
      <c r="AD750" s="352">
        <f t="shared" si="1072"/>
        <v>0</v>
      </c>
      <c r="AE750" s="55"/>
      <c r="AF750" s="55" t="str">
        <f t="shared" si="1073"/>
        <v/>
      </c>
      <c r="AG750" s="1124"/>
      <c r="AH750" s="760">
        <f t="shared" si="1074"/>
        <v>0</v>
      </c>
      <c r="AI750" s="761">
        <f t="shared" si="1075"/>
        <v>0</v>
      </c>
      <c r="AJ750" s="1126"/>
      <c r="AK750" s="1127"/>
      <c r="AL750" s="670"/>
      <c r="AM750" s="1127"/>
      <c r="AN750" s="670"/>
      <c r="AO750" s="1179"/>
      <c r="AP750" s="669"/>
      <c r="AQ750" s="1127"/>
      <c r="AR750" s="670"/>
      <c r="AS750" s="1127"/>
      <c r="AT750" s="670"/>
      <c r="AU750" s="1127"/>
      <c r="AV750" s="575" t="str">
        <f t="shared" si="1076"/>
        <v>○</v>
      </c>
      <c r="AW750" s="576" t="str">
        <f t="shared" si="1077"/>
        <v>○</v>
      </c>
      <c r="AX750" s="576" t="str">
        <f t="shared" si="1078"/>
        <v>○</v>
      </c>
      <c r="AY750" s="576" t="str">
        <f t="shared" si="1079"/>
        <v>○</v>
      </c>
      <c r="AZ750" s="576" t="str">
        <f t="shared" si="1080"/>
        <v>○</v>
      </c>
      <c r="BA750" s="577" t="str">
        <f t="shared" si="1081"/>
        <v>○</v>
      </c>
      <c r="BB750" s="578">
        <f t="shared" si="1082"/>
        <v>0</v>
      </c>
      <c r="BC750" s="767">
        <f t="shared" si="1083"/>
        <v>0</v>
      </c>
      <c r="BD750" s="768">
        <f t="shared" si="1083"/>
        <v>0</v>
      </c>
      <c r="BE750" s="769">
        <f t="shared" si="1083"/>
        <v>0</v>
      </c>
      <c r="BF750" s="587">
        <f t="shared" si="1084"/>
        <v>0</v>
      </c>
      <c r="BG750" s="503">
        <f t="shared" si="1085"/>
        <v>0</v>
      </c>
      <c r="BH750" s="504">
        <f t="shared" si="1085"/>
        <v>0</v>
      </c>
      <c r="BI750" s="505">
        <f t="shared" si="1085"/>
        <v>0</v>
      </c>
      <c r="BJ750" s="506">
        <f t="shared" si="1086"/>
        <v>0</v>
      </c>
      <c r="BK750" s="236">
        <f t="array" ref="BK750">IF($BB750&gt;0,"ｴﾗｰ",SUM(IF($AJ750:$AO750=BK$15,IF($AJ$17:$AO$17="○",$AG750))))</f>
        <v>0</v>
      </c>
      <c r="BL750" s="237">
        <f t="array" ref="BL750">IF($BB750&gt;0,"ｴﾗｰ",SUM(IF($AJ750:$AO750=BL$15,IF($AJ$17:$AO$17="○",$AG750))))</f>
        <v>0</v>
      </c>
      <c r="BM750" s="488">
        <f t="array" ref="BM750">IF($BB750&gt;0,"ｴﾗｰ",SUM(IF($AJ750:$AO750=BM$15,IF($AJ$17:$AO$17="○",$AG750))))</f>
        <v>0</v>
      </c>
      <c r="BN750" s="493">
        <f t="shared" si="1087"/>
        <v>0</v>
      </c>
      <c r="BO750" s="236">
        <f t="array" ref="BO750">IF($BB750&gt;0,"ｴﾗｰ",SUM(IF($AP750:$AU750=BO$15,IF($AP$17:$AU$17="○",$AG750))))</f>
        <v>0</v>
      </c>
      <c r="BP750" s="237">
        <f t="array" ref="BP750">IF($BB750&gt;0,"ｴﾗｰ",SUM(IF($AP750:$AU750=BP$15,IF($AP$17:$AU$17="○",$AG750))))</f>
        <v>0</v>
      </c>
      <c r="BQ750" s="494">
        <f t="array" ref="BQ750">IF($BB750&gt;0,"ｴﾗｰ",SUM(IF($AP750:$AU750=BQ$15,IF($AP$17:$AU$17="○",$AG750))))</f>
        <v>0</v>
      </c>
      <c r="BR750" s="490">
        <f t="shared" si="1088"/>
        <v>0</v>
      </c>
      <c r="BS750" s="236" t="str">
        <f t="shared" si="1048"/>
        <v/>
      </c>
      <c r="BT750" s="237" t="str">
        <f t="shared" si="1049"/>
        <v/>
      </c>
      <c r="BU750" s="488" t="str">
        <f t="shared" si="1050"/>
        <v/>
      </c>
      <c r="BV750" s="532">
        <f t="shared" si="1089"/>
        <v>0</v>
      </c>
      <c r="BW750" s="512" t="str">
        <f t="shared" si="1090"/>
        <v>ｴﾗｰ</v>
      </c>
      <c r="BX750" s="237" t="str">
        <f t="shared" si="1091"/>
        <v>ｴﾗｰ</v>
      </c>
      <c r="BY750" s="494" t="str">
        <f t="shared" si="1092"/>
        <v>ｴﾗｰ</v>
      </c>
      <c r="BZ750" s="628">
        <f t="shared" si="1093"/>
        <v>0</v>
      </c>
      <c r="CA750" s="528" t="str">
        <f t="shared" si="1094"/>
        <v/>
      </c>
      <c r="CB750" s="237" t="str">
        <f t="shared" si="1095"/>
        <v/>
      </c>
      <c r="CC750" s="494" t="str">
        <f t="shared" si="1096"/>
        <v/>
      </c>
      <c r="CD750" s="635">
        <f t="shared" si="1097"/>
        <v>0</v>
      </c>
      <c r="CE750" s="528" t="str">
        <f t="shared" si="1098"/>
        <v/>
      </c>
      <c r="CF750" s="237" t="str">
        <f t="shared" si="1099"/>
        <v/>
      </c>
      <c r="CG750" s="494" t="str">
        <f t="shared" si="1100"/>
        <v/>
      </c>
      <c r="CH750" s="635">
        <f t="shared" si="1101"/>
        <v>0</v>
      </c>
      <c r="CI750" s="535" t="str">
        <f t="shared" si="1102"/>
        <v/>
      </c>
      <c r="CJ750" s="515" t="str">
        <f t="shared" si="1103"/>
        <v/>
      </c>
      <c r="CK750" s="522" t="str">
        <f t="shared" si="1104"/>
        <v/>
      </c>
      <c r="CL750" s="515" t="str">
        <f t="shared" si="1105"/>
        <v/>
      </c>
      <c r="CM750" s="524" t="str">
        <f t="shared" si="1106"/>
        <v/>
      </c>
      <c r="CN750" s="518" t="str">
        <f t="shared" si="1107"/>
        <v/>
      </c>
      <c r="CO750" s="236" t="str">
        <f t="shared" si="1108"/>
        <v/>
      </c>
      <c r="CP750" s="237" t="str">
        <f t="shared" si="1109"/>
        <v/>
      </c>
      <c r="CQ750" s="494" t="str">
        <f t="shared" si="1110"/>
        <v/>
      </c>
      <c r="CR750" s="493">
        <f t="shared" si="1111"/>
        <v>0</v>
      </c>
      <c r="CS750" s="512" t="str">
        <f t="shared" si="1112"/>
        <v/>
      </c>
      <c r="CT750" s="237" t="str">
        <f t="shared" si="1113"/>
        <v/>
      </c>
      <c r="CU750" s="237" t="str">
        <f t="shared" si="1114"/>
        <v/>
      </c>
      <c r="CV750" s="238">
        <f t="shared" si="1115"/>
        <v>0</v>
      </c>
      <c r="CW750" s="236" t="str">
        <f t="shared" si="1051"/>
        <v/>
      </c>
      <c r="CX750" s="237" t="str">
        <f t="shared" si="1052"/>
        <v/>
      </c>
      <c r="CY750" s="494">
        <f t="shared" si="1053"/>
        <v>0</v>
      </c>
      <c r="CZ750" s="493"/>
      <c r="DA750" s="236" t="str">
        <f t="shared" si="1054"/>
        <v/>
      </c>
      <c r="DB750" s="237" t="str">
        <f t="shared" si="1055"/>
        <v/>
      </c>
      <c r="DC750" s="494">
        <f t="shared" si="1056"/>
        <v>0</v>
      </c>
      <c r="DD750" s="493"/>
      <c r="DE750" s="1335"/>
      <c r="DF750" s="1343">
        <f t="shared" si="1057"/>
        <v>0</v>
      </c>
      <c r="DG750" s="528" t="str">
        <f t="shared" si="1058"/>
        <v/>
      </c>
      <c r="DH750" s="494" t="str">
        <f t="shared" si="1059"/>
        <v/>
      </c>
      <c r="DI750" s="53">
        <f t="shared" si="1060"/>
        <v>0</v>
      </c>
      <c r="DJ750" s="432">
        <f t="shared" si="1061"/>
        <v>0</v>
      </c>
      <c r="DK750" s="433">
        <f t="shared" si="1116"/>
        <v>0</v>
      </c>
      <c r="DL750" s="53" t="str">
        <f t="shared" si="1062"/>
        <v/>
      </c>
      <c r="DM750" s="105" t="str">
        <f t="shared" si="1063"/>
        <v/>
      </c>
      <c r="DN750" s="104" t="str">
        <f t="shared" si="1063"/>
        <v/>
      </c>
      <c r="DO750" s="434" t="str">
        <f t="shared" si="1063"/>
        <v/>
      </c>
      <c r="DP750" s="672"/>
      <c r="DQ750" s="673"/>
      <c r="DR750" s="674"/>
      <c r="DS750" s="435">
        <f t="shared" si="1117"/>
        <v>0</v>
      </c>
      <c r="DT750" s="228" t="str">
        <f t="shared" si="1064"/>
        <v/>
      </c>
      <c r="DU750" s="236" t="str">
        <f t="shared" si="1065"/>
        <v/>
      </c>
      <c r="DV750" s="237" t="str">
        <f t="shared" si="1066"/>
        <v/>
      </c>
      <c r="DW750" s="237" t="str">
        <f t="shared" si="1067"/>
        <v/>
      </c>
      <c r="DX750" s="238">
        <f t="shared" si="1068"/>
        <v>0</v>
      </c>
      <c r="DY750" s="675"/>
      <c r="EA750" s="1363">
        <f t="shared" si="1118"/>
        <v>0</v>
      </c>
      <c r="EB750" s="1363">
        <f t="shared" si="1119"/>
        <v>0</v>
      </c>
      <c r="EC750" s="1363">
        <f t="shared" si="1120"/>
        <v>0</v>
      </c>
      <c r="ED750" s="1363">
        <f t="shared" si="1121"/>
        <v>0</v>
      </c>
      <c r="EE750" s="1363">
        <f t="shared" si="1122"/>
        <v>0</v>
      </c>
      <c r="EF750" s="1363">
        <f t="shared" si="1123"/>
        <v>0</v>
      </c>
      <c r="EG750" s="1363">
        <f t="shared" si="1042"/>
        <v>0</v>
      </c>
    </row>
    <row r="751" spans="1:137" s="3" customFormat="1" ht="18" customHeight="1">
      <c r="A751" s="305" t="str">
        <f t="shared" si="1043"/>
        <v/>
      </c>
      <c r="B751" s="174">
        <f t="shared" si="1069"/>
        <v>0</v>
      </c>
      <c r="C751" s="1415" t="str">
        <f t="shared" si="1044"/>
        <v>授業料</v>
      </c>
      <c r="D751" s="1415" t="str">
        <f t="shared" si="1045"/>
        <v>入学金</v>
      </c>
      <c r="E751" s="174">
        <f t="shared" si="1070"/>
        <v>0</v>
      </c>
      <c r="F751" s="305">
        <f t="shared" si="1046"/>
        <v>0</v>
      </c>
      <c r="G751" s="475">
        <f t="shared" si="1047"/>
        <v>734</v>
      </c>
      <c r="H751" s="430"/>
      <c r="I751" s="431"/>
      <c r="J751" s="658"/>
      <c r="K751" s="659"/>
      <c r="L751" s="659"/>
      <c r="M751" s="660"/>
      <c r="N751" s="661"/>
      <c r="O751" s="662"/>
      <c r="P751" s="658"/>
      <c r="Q751" s="659"/>
      <c r="R751" s="660"/>
      <c r="S751" s="663"/>
      <c r="T751" s="661"/>
      <c r="U751" s="664"/>
      <c r="V751" s="53" t="str">
        <f>IF(OR($R$5="",$T$5="",$J751="",$O751="",$U751=""),"",IF(ISERROR(VLOOKUP($C751,参照!$P$4:$V$112,5,FALSE)),0,VLOOKUP($C751,参照!$P$4:$V$112,5,FALSE)))</f>
        <v/>
      </c>
      <c r="W751" s="665"/>
      <c r="X751" s="54" t="str">
        <f>IF(OR($R$5="",$T$5="",$J751="",$O751="",$W751=""),"",IF(ISERROR(VLOOKUP($D751,参照!$P$4:$V$112,5,FALSE)),0,VLOOKUP($D751,参照!$P$4:$V$112,5,FALSE)))</f>
        <v/>
      </c>
      <c r="Y751" s="102"/>
      <c r="Z751" s="102"/>
      <c r="AA751" s="1177"/>
      <c r="AB751" s="227">
        <f t="shared" si="1071"/>
        <v>0</v>
      </c>
      <c r="AC751" s="1122"/>
      <c r="AD751" s="352">
        <f t="shared" si="1072"/>
        <v>0</v>
      </c>
      <c r="AE751" s="55"/>
      <c r="AF751" s="55" t="str">
        <f t="shared" si="1073"/>
        <v/>
      </c>
      <c r="AG751" s="1124"/>
      <c r="AH751" s="760">
        <f t="shared" si="1074"/>
        <v>0</v>
      </c>
      <c r="AI751" s="761">
        <f t="shared" si="1075"/>
        <v>0</v>
      </c>
      <c r="AJ751" s="1126"/>
      <c r="AK751" s="1127"/>
      <c r="AL751" s="670"/>
      <c r="AM751" s="1127"/>
      <c r="AN751" s="670"/>
      <c r="AO751" s="1179"/>
      <c r="AP751" s="669"/>
      <c r="AQ751" s="1127"/>
      <c r="AR751" s="670"/>
      <c r="AS751" s="1127"/>
      <c r="AT751" s="670"/>
      <c r="AU751" s="1127"/>
      <c r="AV751" s="575" t="str">
        <f t="shared" si="1076"/>
        <v>○</v>
      </c>
      <c r="AW751" s="576" t="str">
        <f t="shared" si="1077"/>
        <v>○</v>
      </c>
      <c r="AX751" s="576" t="str">
        <f t="shared" si="1078"/>
        <v>○</v>
      </c>
      <c r="AY751" s="576" t="str">
        <f t="shared" si="1079"/>
        <v>○</v>
      </c>
      <c r="AZ751" s="576" t="str">
        <f t="shared" si="1080"/>
        <v>○</v>
      </c>
      <c r="BA751" s="577" t="str">
        <f t="shared" si="1081"/>
        <v>○</v>
      </c>
      <c r="BB751" s="578">
        <f t="shared" si="1082"/>
        <v>0</v>
      </c>
      <c r="BC751" s="767">
        <f t="shared" si="1083"/>
        <v>0</v>
      </c>
      <c r="BD751" s="768">
        <f t="shared" si="1083"/>
        <v>0</v>
      </c>
      <c r="BE751" s="769">
        <f t="shared" si="1083"/>
        <v>0</v>
      </c>
      <c r="BF751" s="587">
        <f t="shared" si="1084"/>
        <v>0</v>
      </c>
      <c r="BG751" s="503">
        <f t="shared" si="1085"/>
        <v>0</v>
      </c>
      <c r="BH751" s="504">
        <f t="shared" si="1085"/>
        <v>0</v>
      </c>
      <c r="BI751" s="505">
        <f t="shared" si="1085"/>
        <v>0</v>
      </c>
      <c r="BJ751" s="506">
        <f t="shared" si="1086"/>
        <v>0</v>
      </c>
      <c r="BK751" s="236">
        <f t="array" ref="BK751">IF($BB751&gt;0,"ｴﾗｰ",SUM(IF($AJ751:$AO751=BK$15,IF($AJ$17:$AO$17="○",$AG751))))</f>
        <v>0</v>
      </c>
      <c r="BL751" s="237">
        <f t="array" ref="BL751">IF($BB751&gt;0,"ｴﾗｰ",SUM(IF($AJ751:$AO751=BL$15,IF($AJ$17:$AO$17="○",$AG751))))</f>
        <v>0</v>
      </c>
      <c r="BM751" s="488">
        <f t="array" ref="BM751">IF($BB751&gt;0,"ｴﾗｰ",SUM(IF($AJ751:$AO751=BM$15,IF($AJ$17:$AO$17="○",$AG751))))</f>
        <v>0</v>
      </c>
      <c r="BN751" s="493">
        <f t="shared" si="1087"/>
        <v>0</v>
      </c>
      <c r="BO751" s="236">
        <f t="array" ref="BO751">IF($BB751&gt;0,"ｴﾗｰ",SUM(IF($AP751:$AU751=BO$15,IF($AP$17:$AU$17="○",$AG751))))</f>
        <v>0</v>
      </c>
      <c r="BP751" s="237">
        <f t="array" ref="BP751">IF($BB751&gt;0,"ｴﾗｰ",SUM(IF($AP751:$AU751=BP$15,IF($AP$17:$AU$17="○",$AG751))))</f>
        <v>0</v>
      </c>
      <c r="BQ751" s="494">
        <f t="array" ref="BQ751">IF($BB751&gt;0,"ｴﾗｰ",SUM(IF($AP751:$AU751=BQ$15,IF($AP$17:$AU$17="○",$AG751))))</f>
        <v>0</v>
      </c>
      <c r="BR751" s="490">
        <f t="shared" si="1088"/>
        <v>0</v>
      </c>
      <c r="BS751" s="236" t="str">
        <f t="shared" si="1048"/>
        <v/>
      </c>
      <c r="BT751" s="237" t="str">
        <f t="shared" si="1049"/>
        <v/>
      </c>
      <c r="BU751" s="488" t="str">
        <f t="shared" si="1050"/>
        <v/>
      </c>
      <c r="BV751" s="532">
        <f t="shared" si="1089"/>
        <v>0</v>
      </c>
      <c r="BW751" s="512" t="str">
        <f t="shared" si="1090"/>
        <v>ｴﾗｰ</v>
      </c>
      <c r="BX751" s="237" t="str">
        <f t="shared" si="1091"/>
        <v>ｴﾗｰ</v>
      </c>
      <c r="BY751" s="494" t="str">
        <f t="shared" si="1092"/>
        <v>ｴﾗｰ</v>
      </c>
      <c r="BZ751" s="628">
        <f t="shared" si="1093"/>
        <v>0</v>
      </c>
      <c r="CA751" s="528" t="str">
        <f t="shared" si="1094"/>
        <v/>
      </c>
      <c r="CB751" s="237" t="str">
        <f t="shared" si="1095"/>
        <v/>
      </c>
      <c r="CC751" s="494" t="str">
        <f t="shared" si="1096"/>
        <v/>
      </c>
      <c r="CD751" s="635">
        <f t="shared" si="1097"/>
        <v>0</v>
      </c>
      <c r="CE751" s="528" t="str">
        <f t="shared" si="1098"/>
        <v/>
      </c>
      <c r="CF751" s="237" t="str">
        <f t="shared" si="1099"/>
        <v/>
      </c>
      <c r="CG751" s="494" t="str">
        <f t="shared" si="1100"/>
        <v/>
      </c>
      <c r="CH751" s="635">
        <f t="shared" si="1101"/>
        <v>0</v>
      </c>
      <c r="CI751" s="535" t="str">
        <f t="shared" si="1102"/>
        <v/>
      </c>
      <c r="CJ751" s="515" t="str">
        <f t="shared" si="1103"/>
        <v/>
      </c>
      <c r="CK751" s="522" t="str">
        <f t="shared" si="1104"/>
        <v/>
      </c>
      <c r="CL751" s="515" t="str">
        <f t="shared" si="1105"/>
        <v/>
      </c>
      <c r="CM751" s="524" t="str">
        <f t="shared" si="1106"/>
        <v/>
      </c>
      <c r="CN751" s="518" t="str">
        <f t="shared" si="1107"/>
        <v/>
      </c>
      <c r="CO751" s="236" t="str">
        <f t="shared" si="1108"/>
        <v/>
      </c>
      <c r="CP751" s="237" t="str">
        <f t="shared" si="1109"/>
        <v/>
      </c>
      <c r="CQ751" s="494" t="str">
        <f t="shared" si="1110"/>
        <v/>
      </c>
      <c r="CR751" s="493">
        <f t="shared" si="1111"/>
        <v>0</v>
      </c>
      <c r="CS751" s="512" t="str">
        <f t="shared" si="1112"/>
        <v/>
      </c>
      <c r="CT751" s="237" t="str">
        <f t="shared" si="1113"/>
        <v/>
      </c>
      <c r="CU751" s="237" t="str">
        <f t="shared" si="1114"/>
        <v/>
      </c>
      <c r="CV751" s="238">
        <f t="shared" si="1115"/>
        <v>0</v>
      </c>
      <c r="CW751" s="236" t="str">
        <f t="shared" si="1051"/>
        <v/>
      </c>
      <c r="CX751" s="237" t="str">
        <f t="shared" si="1052"/>
        <v/>
      </c>
      <c r="CY751" s="494">
        <f t="shared" si="1053"/>
        <v>0</v>
      </c>
      <c r="CZ751" s="493"/>
      <c r="DA751" s="236" t="str">
        <f t="shared" si="1054"/>
        <v/>
      </c>
      <c r="DB751" s="237" t="str">
        <f t="shared" si="1055"/>
        <v/>
      </c>
      <c r="DC751" s="494">
        <f t="shared" si="1056"/>
        <v>0</v>
      </c>
      <c r="DD751" s="493"/>
      <c r="DE751" s="1335"/>
      <c r="DF751" s="1343">
        <f t="shared" si="1057"/>
        <v>0</v>
      </c>
      <c r="DG751" s="528" t="str">
        <f t="shared" si="1058"/>
        <v/>
      </c>
      <c r="DH751" s="494" t="str">
        <f t="shared" si="1059"/>
        <v/>
      </c>
      <c r="DI751" s="53">
        <f t="shared" si="1060"/>
        <v>0</v>
      </c>
      <c r="DJ751" s="432">
        <f t="shared" si="1061"/>
        <v>0</v>
      </c>
      <c r="DK751" s="433">
        <f t="shared" si="1116"/>
        <v>0</v>
      </c>
      <c r="DL751" s="53" t="str">
        <f t="shared" si="1062"/>
        <v/>
      </c>
      <c r="DM751" s="105" t="str">
        <f t="shared" si="1063"/>
        <v/>
      </c>
      <c r="DN751" s="104" t="str">
        <f t="shared" si="1063"/>
        <v/>
      </c>
      <c r="DO751" s="434" t="str">
        <f t="shared" si="1063"/>
        <v/>
      </c>
      <c r="DP751" s="672"/>
      <c r="DQ751" s="673"/>
      <c r="DR751" s="674"/>
      <c r="DS751" s="435">
        <f t="shared" si="1117"/>
        <v>0</v>
      </c>
      <c r="DT751" s="228" t="str">
        <f t="shared" si="1064"/>
        <v/>
      </c>
      <c r="DU751" s="236" t="str">
        <f t="shared" si="1065"/>
        <v/>
      </c>
      <c r="DV751" s="237" t="str">
        <f t="shared" si="1066"/>
        <v/>
      </c>
      <c r="DW751" s="237" t="str">
        <f t="shared" si="1067"/>
        <v/>
      </c>
      <c r="DX751" s="238">
        <f t="shared" si="1068"/>
        <v>0</v>
      </c>
      <c r="DY751" s="675"/>
      <c r="EA751" s="1363">
        <f t="shared" si="1118"/>
        <v>0</v>
      </c>
      <c r="EB751" s="1363">
        <f t="shared" si="1119"/>
        <v>0</v>
      </c>
      <c r="EC751" s="1363">
        <f t="shared" si="1120"/>
        <v>0</v>
      </c>
      <c r="ED751" s="1363">
        <f t="shared" si="1121"/>
        <v>0</v>
      </c>
      <c r="EE751" s="1363">
        <f t="shared" si="1122"/>
        <v>0</v>
      </c>
      <c r="EF751" s="1363">
        <f t="shared" si="1123"/>
        <v>0</v>
      </c>
      <c r="EG751" s="1363">
        <f t="shared" si="1042"/>
        <v>0</v>
      </c>
    </row>
    <row r="752" spans="1:137" s="3" customFormat="1" ht="18" customHeight="1">
      <c r="A752" s="305" t="str">
        <f t="shared" si="1043"/>
        <v/>
      </c>
      <c r="B752" s="174">
        <f t="shared" si="1069"/>
        <v>0</v>
      </c>
      <c r="C752" s="1415" t="str">
        <f t="shared" si="1044"/>
        <v>授業料</v>
      </c>
      <c r="D752" s="1415" t="str">
        <f t="shared" si="1045"/>
        <v>入学金</v>
      </c>
      <c r="E752" s="174">
        <f t="shared" si="1070"/>
        <v>0</v>
      </c>
      <c r="F752" s="305">
        <f t="shared" si="1046"/>
        <v>0</v>
      </c>
      <c r="G752" s="475">
        <f t="shared" si="1047"/>
        <v>735</v>
      </c>
      <c r="H752" s="430"/>
      <c r="I752" s="431"/>
      <c r="J752" s="658"/>
      <c r="K752" s="659"/>
      <c r="L752" s="659"/>
      <c r="M752" s="660"/>
      <c r="N752" s="661"/>
      <c r="O752" s="662"/>
      <c r="P752" s="658"/>
      <c r="Q752" s="659"/>
      <c r="R752" s="660"/>
      <c r="S752" s="663"/>
      <c r="T752" s="661"/>
      <c r="U752" s="664"/>
      <c r="V752" s="53" t="str">
        <f>IF(OR($R$5="",$T$5="",$J752="",$O752="",$U752=""),"",IF(ISERROR(VLOOKUP($C752,参照!$P$4:$V$112,5,FALSE)),0,VLOOKUP($C752,参照!$P$4:$V$112,5,FALSE)))</f>
        <v/>
      </c>
      <c r="W752" s="665"/>
      <c r="X752" s="54" t="str">
        <f>IF(OR($R$5="",$T$5="",$J752="",$O752="",$W752=""),"",IF(ISERROR(VLOOKUP($D752,参照!$P$4:$V$112,5,FALSE)),0,VLOOKUP($D752,参照!$P$4:$V$112,5,FALSE)))</f>
        <v/>
      </c>
      <c r="Y752" s="102"/>
      <c r="Z752" s="102"/>
      <c r="AA752" s="1177"/>
      <c r="AB752" s="227">
        <f t="shared" si="1071"/>
        <v>0</v>
      </c>
      <c r="AC752" s="1122"/>
      <c r="AD752" s="352">
        <f t="shared" si="1072"/>
        <v>0</v>
      </c>
      <c r="AE752" s="55"/>
      <c r="AF752" s="55" t="str">
        <f t="shared" si="1073"/>
        <v/>
      </c>
      <c r="AG752" s="1124"/>
      <c r="AH752" s="760">
        <f t="shared" si="1074"/>
        <v>0</v>
      </c>
      <c r="AI752" s="761">
        <f t="shared" si="1075"/>
        <v>0</v>
      </c>
      <c r="AJ752" s="1126"/>
      <c r="AK752" s="1127"/>
      <c r="AL752" s="670"/>
      <c r="AM752" s="1127"/>
      <c r="AN752" s="670"/>
      <c r="AO752" s="1179"/>
      <c r="AP752" s="669"/>
      <c r="AQ752" s="1127"/>
      <c r="AR752" s="670"/>
      <c r="AS752" s="1127"/>
      <c r="AT752" s="670"/>
      <c r="AU752" s="1127"/>
      <c r="AV752" s="575" t="str">
        <f t="shared" si="1076"/>
        <v>○</v>
      </c>
      <c r="AW752" s="576" t="str">
        <f t="shared" si="1077"/>
        <v>○</v>
      </c>
      <c r="AX752" s="576" t="str">
        <f t="shared" si="1078"/>
        <v>○</v>
      </c>
      <c r="AY752" s="576" t="str">
        <f t="shared" si="1079"/>
        <v>○</v>
      </c>
      <c r="AZ752" s="576" t="str">
        <f t="shared" si="1080"/>
        <v>○</v>
      </c>
      <c r="BA752" s="577" t="str">
        <f t="shared" si="1081"/>
        <v>○</v>
      </c>
      <c r="BB752" s="578">
        <f t="shared" si="1082"/>
        <v>0</v>
      </c>
      <c r="BC752" s="767">
        <f t="shared" si="1083"/>
        <v>0</v>
      </c>
      <c r="BD752" s="768">
        <f t="shared" si="1083"/>
        <v>0</v>
      </c>
      <c r="BE752" s="769">
        <f t="shared" si="1083"/>
        <v>0</v>
      </c>
      <c r="BF752" s="587">
        <f t="shared" si="1084"/>
        <v>0</v>
      </c>
      <c r="BG752" s="503">
        <f t="shared" si="1085"/>
        <v>0</v>
      </c>
      <c r="BH752" s="504">
        <f t="shared" si="1085"/>
        <v>0</v>
      </c>
      <c r="BI752" s="505">
        <f t="shared" si="1085"/>
        <v>0</v>
      </c>
      <c r="BJ752" s="506">
        <f t="shared" si="1086"/>
        <v>0</v>
      </c>
      <c r="BK752" s="236">
        <f t="array" ref="BK752">IF($BB752&gt;0,"ｴﾗｰ",SUM(IF($AJ752:$AO752=BK$15,IF($AJ$17:$AO$17="○",$AG752))))</f>
        <v>0</v>
      </c>
      <c r="BL752" s="237">
        <f t="array" ref="BL752">IF($BB752&gt;0,"ｴﾗｰ",SUM(IF($AJ752:$AO752=BL$15,IF($AJ$17:$AO$17="○",$AG752))))</f>
        <v>0</v>
      </c>
      <c r="BM752" s="488">
        <f t="array" ref="BM752">IF($BB752&gt;0,"ｴﾗｰ",SUM(IF($AJ752:$AO752=BM$15,IF($AJ$17:$AO$17="○",$AG752))))</f>
        <v>0</v>
      </c>
      <c r="BN752" s="493">
        <f t="shared" si="1087"/>
        <v>0</v>
      </c>
      <c r="BO752" s="236">
        <f t="array" ref="BO752">IF($BB752&gt;0,"ｴﾗｰ",SUM(IF($AP752:$AU752=BO$15,IF($AP$17:$AU$17="○",$AG752))))</f>
        <v>0</v>
      </c>
      <c r="BP752" s="237">
        <f t="array" ref="BP752">IF($BB752&gt;0,"ｴﾗｰ",SUM(IF($AP752:$AU752=BP$15,IF($AP$17:$AU$17="○",$AG752))))</f>
        <v>0</v>
      </c>
      <c r="BQ752" s="494">
        <f t="array" ref="BQ752">IF($BB752&gt;0,"ｴﾗｰ",SUM(IF($AP752:$AU752=BQ$15,IF($AP$17:$AU$17="○",$AG752))))</f>
        <v>0</v>
      </c>
      <c r="BR752" s="490">
        <f t="shared" si="1088"/>
        <v>0</v>
      </c>
      <c r="BS752" s="236" t="str">
        <f t="shared" si="1048"/>
        <v/>
      </c>
      <c r="BT752" s="237" t="str">
        <f t="shared" si="1049"/>
        <v/>
      </c>
      <c r="BU752" s="488" t="str">
        <f t="shared" si="1050"/>
        <v/>
      </c>
      <c r="BV752" s="532">
        <f t="shared" si="1089"/>
        <v>0</v>
      </c>
      <c r="BW752" s="512" t="str">
        <f t="shared" si="1090"/>
        <v>ｴﾗｰ</v>
      </c>
      <c r="BX752" s="237" t="str">
        <f t="shared" si="1091"/>
        <v>ｴﾗｰ</v>
      </c>
      <c r="BY752" s="494" t="str">
        <f t="shared" si="1092"/>
        <v>ｴﾗｰ</v>
      </c>
      <c r="BZ752" s="628">
        <f t="shared" si="1093"/>
        <v>0</v>
      </c>
      <c r="CA752" s="528" t="str">
        <f t="shared" si="1094"/>
        <v/>
      </c>
      <c r="CB752" s="237" t="str">
        <f t="shared" si="1095"/>
        <v/>
      </c>
      <c r="CC752" s="494" t="str">
        <f t="shared" si="1096"/>
        <v/>
      </c>
      <c r="CD752" s="635">
        <f t="shared" si="1097"/>
        <v>0</v>
      </c>
      <c r="CE752" s="528" t="str">
        <f t="shared" si="1098"/>
        <v/>
      </c>
      <c r="CF752" s="237" t="str">
        <f t="shared" si="1099"/>
        <v/>
      </c>
      <c r="CG752" s="494" t="str">
        <f t="shared" si="1100"/>
        <v/>
      </c>
      <c r="CH752" s="635">
        <f t="shared" si="1101"/>
        <v>0</v>
      </c>
      <c r="CI752" s="535" t="str">
        <f t="shared" si="1102"/>
        <v/>
      </c>
      <c r="CJ752" s="515" t="str">
        <f t="shared" si="1103"/>
        <v/>
      </c>
      <c r="CK752" s="522" t="str">
        <f t="shared" si="1104"/>
        <v/>
      </c>
      <c r="CL752" s="515" t="str">
        <f t="shared" si="1105"/>
        <v/>
      </c>
      <c r="CM752" s="524" t="str">
        <f t="shared" si="1106"/>
        <v/>
      </c>
      <c r="CN752" s="518" t="str">
        <f t="shared" si="1107"/>
        <v/>
      </c>
      <c r="CO752" s="236" t="str">
        <f t="shared" si="1108"/>
        <v/>
      </c>
      <c r="CP752" s="237" t="str">
        <f t="shared" si="1109"/>
        <v/>
      </c>
      <c r="CQ752" s="494" t="str">
        <f t="shared" si="1110"/>
        <v/>
      </c>
      <c r="CR752" s="493">
        <f t="shared" si="1111"/>
        <v>0</v>
      </c>
      <c r="CS752" s="512" t="str">
        <f t="shared" si="1112"/>
        <v/>
      </c>
      <c r="CT752" s="237" t="str">
        <f t="shared" si="1113"/>
        <v/>
      </c>
      <c r="CU752" s="237" t="str">
        <f t="shared" si="1114"/>
        <v/>
      </c>
      <c r="CV752" s="238">
        <f t="shared" si="1115"/>
        <v>0</v>
      </c>
      <c r="CW752" s="236" t="str">
        <f t="shared" si="1051"/>
        <v/>
      </c>
      <c r="CX752" s="237" t="str">
        <f t="shared" si="1052"/>
        <v/>
      </c>
      <c r="CY752" s="494">
        <f t="shared" si="1053"/>
        <v>0</v>
      </c>
      <c r="CZ752" s="493"/>
      <c r="DA752" s="236" t="str">
        <f t="shared" si="1054"/>
        <v/>
      </c>
      <c r="DB752" s="237" t="str">
        <f t="shared" si="1055"/>
        <v/>
      </c>
      <c r="DC752" s="494">
        <f t="shared" si="1056"/>
        <v>0</v>
      </c>
      <c r="DD752" s="493"/>
      <c r="DE752" s="1335"/>
      <c r="DF752" s="1343">
        <f t="shared" si="1057"/>
        <v>0</v>
      </c>
      <c r="DG752" s="528" t="str">
        <f t="shared" si="1058"/>
        <v/>
      </c>
      <c r="DH752" s="494" t="str">
        <f t="shared" si="1059"/>
        <v/>
      </c>
      <c r="DI752" s="53">
        <f t="shared" si="1060"/>
        <v>0</v>
      </c>
      <c r="DJ752" s="432">
        <f t="shared" si="1061"/>
        <v>0</v>
      </c>
      <c r="DK752" s="433">
        <f t="shared" si="1116"/>
        <v>0</v>
      </c>
      <c r="DL752" s="53" t="str">
        <f t="shared" si="1062"/>
        <v/>
      </c>
      <c r="DM752" s="105" t="str">
        <f t="shared" si="1063"/>
        <v/>
      </c>
      <c r="DN752" s="104" t="str">
        <f t="shared" si="1063"/>
        <v/>
      </c>
      <c r="DO752" s="434" t="str">
        <f t="shared" si="1063"/>
        <v/>
      </c>
      <c r="DP752" s="672"/>
      <c r="DQ752" s="673"/>
      <c r="DR752" s="674"/>
      <c r="DS752" s="435">
        <f t="shared" si="1117"/>
        <v>0</v>
      </c>
      <c r="DT752" s="228" t="str">
        <f t="shared" si="1064"/>
        <v/>
      </c>
      <c r="DU752" s="236" t="str">
        <f t="shared" si="1065"/>
        <v/>
      </c>
      <c r="DV752" s="237" t="str">
        <f t="shared" si="1066"/>
        <v/>
      </c>
      <c r="DW752" s="237" t="str">
        <f t="shared" si="1067"/>
        <v/>
      </c>
      <c r="DX752" s="238">
        <f t="shared" si="1068"/>
        <v>0</v>
      </c>
      <c r="DY752" s="675"/>
      <c r="EA752" s="1363">
        <f t="shared" si="1118"/>
        <v>0</v>
      </c>
      <c r="EB752" s="1363">
        <f t="shared" si="1119"/>
        <v>0</v>
      </c>
      <c r="EC752" s="1363">
        <f t="shared" si="1120"/>
        <v>0</v>
      </c>
      <c r="ED752" s="1363">
        <f t="shared" si="1121"/>
        <v>0</v>
      </c>
      <c r="EE752" s="1363">
        <f t="shared" si="1122"/>
        <v>0</v>
      </c>
      <c r="EF752" s="1363">
        <f t="shared" si="1123"/>
        <v>0</v>
      </c>
      <c r="EG752" s="1363">
        <f t="shared" si="1042"/>
        <v>0</v>
      </c>
    </row>
    <row r="753" spans="1:137" s="3" customFormat="1" ht="18" customHeight="1">
      <c r="A753" s="305" t="str">
        <f t="shared" si="1043"/>
        <v/>
      </c>
      <c r="B753" s="174">
        <f t="shared" si="1069"/>
        <v>0</v>
      </c>
      <c r="C753" s="1415" t="str">
        <f t="shared" si="1044"/>
        <v>授業料</v>
      </c>
      <c r="D753" s="1415" t="str">
        <f t="shared" si="1045"/>
        <v>入学金</v>
      </c>
      <c r="E753" s="174">
        <f t="shared" si="1070"/>
        <v>0</v>
      </c>
      <c r="F753" s="305">
        <f t="shared" si="1046"/>
        <v>0</v>
      </c>
      <c r="G753" s="475">
        <f t="shared" si="1047"/>
        <v>736</v>
      </c>
      <c r="H753" s="430"/>
      <c r="I753" s="431"/>
      <c r="J753" s="658"/>
      <c r="K753" s="659"/>
      <c r="L753" s="659"/>
      <c r="M753" s="660"/>
      <c r="N753" s="661"/>
      <c r="O753" s="662"/>
      <c r="P753" s="658"/>
      <c r="Q753" s="659"/>
      <c r="R753" s="660"/>
      <c r="S753" s="663"/>
      <c r="T753" s="661"/>
      <c r="U753" s="664"/>
      <c r="V753" s="53" t="str">
        <f>IF(OR($R$5="",$T$5="",$J753="",$O753="",$U753=""),"",IF(ISERROR(VLOOKUP($C753,参照!$P$4:$V$112,5,FALSE)),0,VLOOKUP($C753,参照!$P$4:$V$112,5,FALSE)))</f>
        <v/>
      </c>
      <c r="W753" s="665"/>
      <c r="X753" s="54" t="str">
        <f>IF(OR($R$5="",$T$5="",$J753="",$O753="",$W753=""),"",IF(ISERROR(VLOOKUP($D753,参照!$P$4:$V$112,5,FALSE)),0,VLOOKUP($D753,参照!$P$4:$V$112,5,FALSE)))</f>
        <v/>
      </c>
      <c r="Y753" s="102"/>
      <c r="Z753" s="102"/>
      <c r="AA753" s="1177"/>
      <c r="AB753" s="227">
        <f t="shared" si="1071"/>
        <v>0</v>
      </c>
      <c r="AC753" s="1122"/>
      <c r="AD753" s="352">
        <f t="shared" si="1072"/>
        <v>0</v>
      </c>
      <c r="AE753" s="55"/>
      <c r="AF753" s="55" t="str">
        <f t="shared" si="1073"/>
        <v/>
      </c>
      <c r="AG753" s="1124"/>
      <c r="AH753" s="760">
        <f t="shared" si="1074"/>
        <v>0</v>
      </c>
      <c r="AI753" s="761">
        <f t="shared" si="1075"/>
        <v>0</v>
      </c>
      <c r="AJ753" s="1126"/>
      <c r="AK753" s="1127"/>
      <c r="AL753" s="670"/>
      <c r="AM753" s="1127"/>
      <c r="AN753" s="670"/>
      <c r="AO753" s="1179"/>
      <c r="AP753" s="669"/>
      <c r="AQ753" s="1127"/>
      <c r="AR753" s="670"/>
      <c r="AS753" s="1127"/>
      <c r="AT753" s="670"/>
      <c r="AU753" s="1127"/>
      <c r="AV753" s="575" t="str">
        <f t="shared" si="1076"/>
        <v>○</v>
      </c>
      <c r="AW753" s="576" t="str">
        <f t="shared" si="1077"/>
        <v>○</v>
      </c>
      <c r="AX753" s="576" t="str">
        <f t="shared" si="1078"/>
        <v>○</v>
      </c>
      <c r="AY753" s="576" t="str">
        <f t="shared" si="1079"/>
        <v>○</v>
      </c>
      <c r="AZ753" s="576" t="str">
        <f t="shared" si="1080"/>
        <v>○</v>
      </c>
      <c r="BA753" s="577" t="str">
        <f t="shared" si="1081"/>
        <v>○</v>
      </c>
      <c r="BB753" s="578">
        <f t="shared" si="1082"/>
        <v>0</v>
      </c>
      <c r="BC753" s="767">
        <f t="shared" si="1083"/>
        <v>0</v>
      </c>
      <c r="BD753" s="768">
        <f t="shared" si="1083"/>
        <v>0</v>
      </c>
      <c r="BE753" s="769">
        <f t="shared" si="1083"/>
        <v>0</v>
      </c>
      <c r="BF753" s="587">
        <f t="shared" si="1084"/>
        <v>0</v>
      </c>
      <c r="BG753" s="503">
        <f t="shared" si="1085"/>
        <v>0</v>
      </c>
      <c r="BH753" s="504">
        <f t="shared" si="1085"/>
        <v>0</v>
      </c>
      <c r="BI753" s="505">
        <f t="shared" si="1085"/>
        <v>0</v>
      </c>
      <c r="BJ753" s="506">
        <f t="shared" si="1086"/>
        <v>0</v>
      </c>
      <c r="BK753" s="236">
        <f t="array" ref="BK753">IF($BB753&gt;0,"ｴﾗｰ",SUM(IF($AJ753:$AO753=BK$15,IF($AJ$17:$AO$17="○",$AG753))))</f>
        <v>0</v>
      </c>
      <c r="BL753" s="237">
        <f t="array" ref="BL753">IF($BB753&gt;0,"ｴﾗｰ",SUM(IF($AJ753:$AO753=BL$15,IF($AJ$17:$AO$17="○",$AG753))))</f>
        <v>0</v>
      </c>
      <c r="BM753" s="488">
        <f t="array" ref="BM753">IF($BB753&gt;0,"ｴﾗｰ",SUM(IF($AJ753:$AO753=BM$15,IF($AJ$17:$AO$17="○",$AG753))))</f>
        <v>0</v>
      </c>
      <c r="BN753" s="493">
        <f t="shared" si="1087"/>
        <v>0</v>
      </c>
      <c r="BO753" s="236">
        <f t="array" ref="BO753">IF($BB753&gt;0,"ｴﾗｰ",SUM(IF($AP753:$AU753=BO$15,IF($AP$17:$AU$17="○",$AG753))))</f>
        <v>0</v>
      </c>
      <c r="BP753" s="237">
        <f t="array" ref="BP753">IF($BB753&gt;0,"ｴﾗｰ",SUM(IF($AP753:$AU753=BP$15,IF($AP$17:$AU$17="○",$AG753))))</f>
        <v>0</v>
      </c>
      <c r="BQ753" s="494">
        <f t="array" ref="BQ753">IF($BB753&gt;0,"ｴﾗｰ",SUM(IF($AP753:$AU753=BQ$15,IF($AP$17:$AU$17="○",$AG753))))</f>
        <v>0</v>
      </c>
      <c r="BR753" s="490">
        <f t="shared" si="1088"/>
        <v>0</v>
      </c>
      <c r="BS753" s="236" t="str">
        <f t="shared" si="1048"/>
        <v/>
      </c>
      <c r="BT753" s="237" t="str">
        <f t="shared" si="1049"/>
        <v/>
      </c>
      <c r="BU753" s="488" t="str">
        <f t="shared" si="1050"/>
        <v/>
      </c>
      <c r="BV753" s="532">
        <f t="shared" si="1089"/>
        <v>0</v>
      </c>
      <c r="BW753" s="512" t="str">
        <f t="shared" si="1090"/>
        <v>ｴﾗｰ</v>
      </c>
      <c r="BX753" s="237" t="str">
        <f t="shared" si="1091"/>
        <v>ｴﾗｰ</v>
      </c>
      <c r="BY753" s="494" t="str">
        <f t="shared" si="1092"/>
        <v>ｴﾗｰ</v>
      </c>
      <c r="BZ753" s="628">
        <f t="shared" si="1093"/>
        <v>0</v>
      </c>
      <c r="CA753" s="528" t="str">
        <f t="shared" si="1094"/>
        <v/>
      </c>
      <c r="CB753" s="237" t="str">
        <f t="shared" si="1095"/>
        <v/>
      </c>
      <c r="CC753" s="494" t="str">
        <f t="shared" si="1096"/>
        <v/>
      </c>
      <c r="CD753" s="635">
        <f t="shared" si="1097"/>
        <v>0</v>
      </c>
      <c r="CE753" s="528" t="str">
        <f t="shared" si="1098"/>
        <v/>
      </c>
      <c r="CF753" s="237" t="str">
        <f t="shared" si="1099"/>
        <v/>
      </c>
      <c r="CG753" s="494" t="str">
        <f t="shared" si="1100"/>
        <v/>
      </c>
      <c r="CH753" s="635">
        <f t="shared" si="1101"/>
        <v>0</v>
      </c>
      <c r="CI753" s="535" t="str">
        <f t="shared" si="1102"/>
        <v/>
      </c>
      <c r="CJ753" s="515" t="str">
        <f t="shared" si="1103"/>
        <v/>
      </c>
      <c r="CK753" s="522" t="str">
        <f t="shared" si="1104"/>
        <v/>
      </c>
      <c r="CL753" s="515" t="str">
        <f t="shared" si="1105"/>
        <v/>
      </c>
      <c r="CM753" s="524" t="str">
        <f t="shared" si="1106"/>
        <v/>
      </c>
      <c r="CN753" s="518" t="str">
        <f t="shared" si="1107"/>
        <v/>
      </c>
      <c r="CO753" s="236" t="str">
        <f t="shared" si="1108"/>
        <v/>
      </c>
      <c r="CP753" s="237" t="str">
        <f t="shared" si="1109"/>
        <v/>
      </c>
      <c r="CQ753" s="494" t="str">
        <f t="shared" si="1110"/>
        <v/>
      </c>
      <c r="CR753" s="493">
        <f t="shared" si="1111"/>
        <v>0</v>
      </c>
      <c r="CS753" s="512" t="str">
        <f t="shared" si="1112"/>
        <v/>
      </c>
      <c r="CT753" s="237" t="str">
        <f t="shared" si="1113"/>
        <v/>
      </c>
      <c r="CU753" s="237" t="str">
        <f t="shared" si="1114"/>
        <v/>
      </c>
      <c r="CV753" s="238">
        <f t="shared" si="1115"/>
        <v>0</v>
      </c>
      <c r="CW753" s="236" t="str">
        <f t="shared" si="1051"/>
        <v/>
      </c>
      <c r="CX753" s="237" t="str">
        <f t="shared" si="1052"/>
        <v/>
      </c>
      <c r="CY753" s="494">
        <f t="shared" si="1053"/>
        <v>0</v>
      </c>
      <c r="CZ753" s="493"/>
      <c r="DA753" s="236" t="str">
        <f t="shared" si="1054"/>
        <v/>
      </c>
      <c r="DB753" s="237" t="str">
        <f t="shared" si="1055"/>
        <v/>
      </c>
      <c r="DC753" s="494">
        <f t="shared" si="1056"/>
        <v>0</v>
      </c>
      <c r="DD753" s="493"/>
      <c r="DE753" s="1335"/>
      <c r="DF753" s="1343">
        <f t="shared" si="1057"/>
        <v>0</v>
      </c>
      <c r="DG753" s="528" t="str">
        <f t="shared" si="1058"/>
        <v/>
      </c>
      <c r="DH753" s="494" t="str">
        <f t="shared" si="1059"/>
        <v/>
      </c>
      <c r="DI753" s="53">
        <f t="shared" si="1060"/>
        <v>0</v>
      </c>
      <c r="DJ753" s="432">
        <f t="shared" si="1061"/>
        <v>0</v>
      </c>
      <c r="DK753" s="433">
        <f t="shared" si="1116"/>
        <v>0</v>
      </c>
      <c r="DL753" s="53" t="str">
        <f t="shared" si="1062"/>
        <v/>
      </c>
      <c r="DM753" s="105" t="str">
        <f t="shared" si="1063"/>
        <v/>
      </c>
      <c r="DN753" s="104" t="str">
        <f t="shared" si="1063"/>
        <v/>
      </c>
      <c r="DO753" s="434" t="str">
        <f t="shared" si="1063"/>
        <v/>
      </c>
      <c r="DP753" s="672"/>
      <c r="DQ753" s="673"/>
      <c r="DR753" s="674"/>
      <c r="DS753" s="435">
        <f t="shared" si="1117"/>
        <v>0</v>
      </c>
      <c r="DT753" s="228" t="str">
        <f t="shared" si="1064"/>
        <v/>
      </c>
      <c r="DU753" s="236" t="str">
        <f t="shared" si="1065"/>
        <v/>
      </c>
      <c r="DV753" s="237" t="str">
        <f t="shared" si="1066"/>
        <v/>
      </c>
      <c r="DW753" s="237" t="str">
        <f t="shared" si="1067"/>
        <v/>
      </c>
      <c r="DX753" s="238">
        <f t="shared" si="1068"/>
        <v>0</v>
      </c>
      <c r="DY753" s="675"/>
      <c r="EA753" s="1363">
        <f t="shared" si="1118"/>
        <v>0</v>
      </c>
      <c r="EB753" s="1363">
        <f t="shared" si="1119"/>
        <v>0</v>
      </c>
      <c r="EC753" s="1363">
        <f t="shared" si="1120"/>
        <v>0</v>
      </c>
      <c r="ED753" s="1363">
        <f t="shared" si="1121"/>
        <v>0</v>
      </c>
      <c r="EE753" s="1363">
        <f t="shared" si="1122"/>
        <v>0</v>
      </c>
      <c r="EF753" s="1363">
        <f t="shared" si="1123"/>
        <v>0</v>
      </c>
      <c r="EG753" s="1363">
        <f t="shared" si="1042"/>
        <v>0</v>
      </c>
    </row>
    <row r="754" spans="1:137" s="3" customFormat="1" ht="18" customHeight="1">
      <c r="A754" s="305" t="str">
        <f t="shared" si="1043"/>
        <v/>
      </c>
      <c r="B754" s="174">
        <f t="shared" si="1069"/>
        <v>0</v>
      </c>
      <c r="C754" s="1415" t="str">
        <f t="shared" si="1044"/>
        <v>授業料</v>
      </c>
      <c r="D754" s="1415" t="str">
        <f t="shared" si="1045"/>
        <v>入学金</v>
      </c>
      <c r="E754" s="174">
        <f t="shared" si="1070"/>
        <v>0</v>
      </c>
      <c r="F754" s="305">
        <f t="shared" si="1046"/>
        <v>0</v>
      </c>
      <c r="G754" s="475">
        <f t="shared" si="1047"/>
        <v>737</v>
      </c>
      <c r="H754" s="430"/>
      <c r="I754" s="431"/>
      <c r="J754" s="658"/>
      <c r="K754" s="659"/>
      <c r="L754" s="659"/>
      <c r="M754" s="660"/>
      <c r="N754" s="661"/>
      <c r="O754" s="662"/>
      <c r="P754" s="658"/>
      <c r="Q754" s="659"/>
      <c r="R754" s="660"/>
      <c r="S754" s="663"/>
      <c r="T754" s="661"/>
      <c r="U754" s="664"/>
      <c r="V754" s="53" t="str">
        <f>IF(OR($R$5="",$T$5="",$J754="",$O754="",$U754=""),"",IF(ISERROR(VLOOKUP($C754,参照!$P$4:$V$112,5,FALSE)),0,VLOOKUP($C754,参照!$P$4:$V$112,5,FALSE)))</f>
        <v/>
      </c>
      <c r="W754" s="665"/>
      <c r="X754" s="54" t="str">
        <f>IF(OR($R$5="",$T$5="",$J754="",$O754="",$W754=""),"",IF(ISERROR(VLOOKUP($D754,参照!$P$4:$V$112,5,FALSE)),0,VLOOKUP($D754,参照!$P$4:$V$112,5,FALSE)))</f>
        <v/>
      </c>
      <c r="Y754" s="102"/>
      <c r="Z754" s="102"/>
      <c r="AA754" s="1177"/>
      <c r="AB754" s="227">
        <f t="shared" si="1071"/>
        <v>0</v>
      </c>
      <c r="AC754" s="1122"/>
      <c r="AD754" s="352">
        <f t="shared" si="1072"/>
        <v>0</v>
      </c>
      <c r="AE754" s="55"/>
      <c r="AF754" s="55" t="str">
        <f t="shared" si="1073"/>
        <v/>
      </c>
      <c r="AG754" s="1124"/>
      <c r="AH754" s="760">
        <f t="shared" si="1074"/>
        <v>0</v>
      </c>
      <c r="AI754" s="761">
        <f t="shared" si="1075"/>
        <v>0</v>
      </c>
      <c r="AJ754" s="1126"/>
      <c r="AK754" s="1127"/>
      <c r="AL754" s="670"/>
      <c r="AM754" s="1127"/>
      <c r="AN754" s="670"/>
      <c r="AO754" s="1179"/>
      <c r="AP754" s="669"/>
      <c r="AQ754" s="1127"/>
      <c r="AR754" s="670"/>
      <c r="AS754" s="1127"/>
      <c r="AT754" s="670"/>
      <c r="AU754" s="1127"/>
      <c r="AV754" s="575" t="str">
        <f t="shared" si="1076"/>
        <v>○</v>
      </c>
      <c r="AW754" s="576" t="str">
        <f t="shared" si="1077"/>
        <v>○</v>
      </c>
      <c r="AX754" s="576" t="str">
        <f t="shared" si="1078"/>
        <v>○</v>
      </c>
      <c r="AY754" s="576" t="str">
        <f t="shared" si="1079"/>
        <v>○</v>
      </c>
      <c r="AZ754" s="576" t="str">
        <f t="shared" si="1080"/>
        <v>○</v>
      </c>
      <c r="BA754" s="577" t="str">
        <f t="shared" si="1081"/>
        <v>○</v>
      </c>
      <c r="BB754" s="578">
        <f t="shared" si="1082"/>
        <v>0</v>
      </c>
      <c r="BC754" s="767">
        <f t="shared" si="1083"/>
        <v>0</v>
      </c>
      <c r="BD754" s="768">
        <f t="shared" si="1083"/>
        <v>0</v>
      </c>
      <c r="BE754" s="769">
        <f t="shared" si="1083"/>
        <v>0</v>
      </c>
      <c r="BF754" s="587">
        <f t="shared" si="1084"/>
        <v>0</v>
      </c>
      <c r="BG754" s="503">
        <f t="shared" si="1085"/>
        <v>0</v>
      </c>
      <c r="BH754" s="504">
        <f t="shared" si="1085"/>
        <v>0</v>
      </c>
      <c r="BI754" s="505">
        <f t="shared" si="1085"/>
        <v>0</v>
      </c>
      <c r="BJ754" s="506">
        <f t="shared" si="1086"/>
        <v>0</v>
      </c>
      <c r="BK754" s="236">
        <f t="array" ref="BK754">IF($BB754&gt;0,"ｴﾗｰ",SUM(IF($AJ754:$AO754=BK$15,IF($AJ$17:$AO$17="○",$AG754))))</f>
        <v>0</v>
      </c>
      <c r="BL754" s="237">
        <f t="array" ref="BL754">IF($BB754&gt;0,"ｴﾗｰ",SUM(IF($AJ754:$AO754=BL$15,IF($AJ$17:$AO$17="○",$AG754))))</f>
        <v>0</v>
      </c>
      <c r="BM754" s="488">
        <f t="array" ref="BM754">IF($BB754&gt;0,"ｴﾗｰ",SUM(IF($AJ754:$AO754=BM$15,IF($AJ$17:$AO$17="○",$AG754))))</f>
        <v>0</v>
      </c>
      <c r="BN754" s="493">
        <f t="shared" si="1087"/>
        <v>0</v>
      </c>
      <c r="BO754" s="236">
        <f t="array" ref="BO754">IF($BB754&gt;0,"ｴﾗｰ",SUM(IF($AP754:$AU754=BO$15,IF($AP$17:$AU$17="○",$AG754))))</f>
        <v>0</v>
      </c>
      <c r="BP754" s="237">
        <f t="array" ref="BP754">IF($BB754&gt;0,"ｴﾗｰ",SUM(IF($AP754:$AU754=BP$15,IF($AP$17:$AU$17="○",$AG754))))</f>
        <v>0</v>
      </c>
      <c r="BQ754" s="494">
        <f t="array" ref="BQ754">IF($BB754&gt;0,"ｴﾗｰ",SUM(IF($AP754:$AU754=BQ$15,IF($AP$17:$AU$17="○",$AG754))))</f>
        <v>0</v>
      </c>
      <c r="BR754" s="490">
        <f t="shared" si="1088"/>
        <v>0</v>
      </c>
      <c r="BS754" s="236" t="str">
        <f t="shared" si="1048"/>
        <v/>
      </c>
      <c r="BT754" s="237" t="str">
        <f t="shared" si="1049"/>
        <v/>
      </c>
      <c r="BU754" s="488" t="str">
        <f t="shared" si="1050"/>
        <v/>
      </c>
      <c r="BV754" s="532">
        <f t="shared" si="1089"/>
        <v>0</v>
      </c>
      <c r="BW754" s="512" t="str">
        <f t="shared" si="1090"/>
        <v>ｴﾗｰ</v>
      </c>
      <c r="BX754" s="237" t="str">
        <f t="shared" si="1091"/>
        <v>ｴﾗｰ</v>
      </c>
      <c r="BY754" s="494" t="str">
        <f t="shared" si="1092"/>
        <v>ｴﾗｰ</v>
      </c>
      <c r="BZ754" s="628">
        <f t="shared" si="1093"/>
        <v>0</v>
      </c>
      <c r="CA754" s="528" t="str">
        <f t="shared" si="1094"/>
        <v/>
      </c>
      <c r="CB754" s="237" t="str">
        <f t="shared" si="1095"/>
        <v/>
      </c>
      <c r="CC754" s="494" t="str">
        <f t="shared" si="1096"/>
        <v/>
      </c>
      <c r="CD754" s="635">
        <f t="shared" si="1097"/>
        <v>0</v>
      </c>
      <c r="CE754" s="528" t="str">
        <f t="shared" si="1098"/>
        <v/>
      </c>
      <c r="CF754" s="237" t="str">
        <f t="shared" si="1099"/>
        <v/>
      </c>
      <c r="CG754" s="494" t="str">
        <f t="shared" si="1100"/>
        <v/>
      </c>
      <c r="CH754" s="635">
        <f t="shared" si="1101"/>
        <v>0</v>
      </c>
      <c r="CI754" s="535" t="str">
        <f t="shared" si="1102"/>
        <v/>
      </c>
      <c r="CJ754" s="515" t="str">
        <f t="shared" si="1103"/>
        <v/>
      </c>
      <c r="CK754" s="522" t="str">
        <f t="shared" si="1104"/>
        <v/>
      </c>
      <c r="CL754" s="515" t="str">
        <f t="shared" si="1105"/>
        <v/>
      </c>
      <c r="CM754" s="524" t="str">
        <f t="shared" si="1106"/>
        <v/>
      </c>
      <c r="CN754" s="518" t="str">
        <f t="shared" si="1107"/>
        <v/>
      </c>
      <c r="CO754" s="236" t="str">
        <f t="shared" si="1108"/>
        <v/>
      </c>
      <c r="CP754" s="237" t="str">
        <f t="shared" si="1109"/>
        <v/>
      </c>
      <c r="CQ754" s="494" t="str">
        <f t="shared" si="1110"/>
        <v/>
      </c>
      <c r="CR754" s="493">
        <f t="shared" si="1111"/>
        <v>0</v>
      </c>
      <c r="CS754" s="512" t="str">
        <f t="shared" si="1112"/>
        <v/>
      </c>
      <c r="CT754" s="237" t="str">
        <f t="shared" si="1113"/>
        <v/>
      </c>
      <c r="CU754" s="237" t="str">
        <f t="shared" si="1114"/>
        <v/>
      </c>
      <c r="CV754" s="238">
        <f t="shared" si="1115"/>
        <v>0</v>
      </c>
      <c r="CW754" s="236" t="str">
        <f t="shared" si="1051"/>
        <v/>
      </c>
      <c r="CX754" s="237" t="str">
        <f t="shared" si="1052"/>
        <v/>
      </c>
      <c r="CY754" s="494">
        <f t="shared" si="1053"/>
        <v>0</v>
      </c>
      <c r="CZ754" s="493"/>
      <c r="DA754" s="236" t="str">
        <f t="shared" si="1054"/>
        <v/>
      </c>
      <c r="DB754" s="237" t="str">
        <f t="shared" si="1055"/>
        <v/>
      </c>
      <c r="DC754" s="494">
        <f t="shared" si="1056"/>
        <v>0</v>
      </c>
      <c r="DD754" s="493"/>
      <c r="DE754" s="1335"/>
      <c r="DF754" s="1343">
        <f t="shared" si="1057"/>
        <v>0</v>
      </c>
      <c r="DG754" s="528" t="str">
        <f t="shared" si="1058"/>
        <v/>
      </c>
      <c r="DH754" s="494" t="str">
        <f t="shared" si="1059"/>
        <v/>
      </c>
      <c r="DI754" s="53">
        <f t="shared" si="1060"/>
        <v>0</v>
      </c>
      <c r="DJ754" s="432">
        <f t="shared" si="1061"/>
        <v>0</v>
      </c>
      <c r="DK754" s="433">
        <f t="shared" si="1116"/>
        <v>0</v>
      </c>
      <c r="DL754" s="53" t="str">
        <f t="shared" si="1062"/>
        <v/>
      </c>
      <c r="DM754" s="105" t="str">
        <f t="shared" si="1063"/>
        <v/>
      </c>
      <c r="DN754" s="104" t="str">
        <f t="shared" si="1063"/>
        <v/>
      </c>
      <c r="DO754" s="434" t="str">
        <f t="shared" si="1063"/>
        <v/>
      </c>
      <c r="DP754" s="672"/>
      <c r="DQ754" s="673"/>
      <c r="DR754" s="674"/>
      <c r="DS754" s="435">
        <f t="shared" si="1117"/>
        <v>0</v>
      </c>
      <c r="DT754" s="228" t="str">
        <f t="shared" si="1064"/>
        <v/>
      </c>
      <c r="DU754" s="236" t="str">
        <f t="shared" si="1065"/>
        <v/>
      </c>
      <c r="DV754" s="237" t="str">
        <f t="shared" si="1066"/>
        <v/>
      </c>
      <c r="DW754" s="237" t="str">
        <f t="shared" si="1067"/>
        <v/>
      </c>
      <c r="DX754" s="238">
        <f t="shared" si="1068"/>
        <v>0</v>
      </c>
      <c r="DY754" s="675"/>
      <c r="EA754" s="1363">
        <f t="shared" si="1118"/>
        <v>0</v>
      </c>
      <c r="EB754" s="1363">
        <f t="shared" si="1119"/>
        <v>0</v>
      </c>
      <c r="EC754" s="1363">
        <f t="shared" si="1120"/>
        <v>0</v>
      </c>
      <c r="ED754" s="1363">
        <f t="shared" si="1121"/>
        <v>0</v>
      </c>
      <c r="EE754" s="1363">
        <f t="shared" si="1122"/>
        <v>0</v>
      </c>
      <c r="EF754" s="1363">
        <f t="shared" si="1123"/>
        <v>0</v>
      </c>
      <c r="EG754" s="1363">
        <f t="shared" si="1042"/>
        <v>0</v>
      </c>
    </row>
    <row r="755" spans="1:137" s="3" customFormat="1" ht="18" customHeight="1">
      <c r="A755" s="305" t="str">
        <f t="shared" si="1043"/>
        <v/>
      </c>
      <c r="B755" s="174">
        <f t="shared" si="1069"/>
        <v>0</v>
      </c>
      <c r="C755" s="1415" t="str">
        <f t="shared" si="1044"/>
        <v>授業料</v>
      </c>
      <c r="D755" s="1415" t="str">
        <f t="shared" si="1045"/>
        <v>入学金</v>
      </c>
      <c r="E755" s="174">
        <f t="shared" si="1070"/>
        <v>0</v>
      </c>
      <c r="F755" s="305">
        <f t="shared" si="1046"/>
        <v>0</v>
      </c>
      <c r="G755" s="475">
        <f t="shared" si="1047"/>
        <v>738</v>
      </c>
      <c r="H755" s="430"/>
      <c r="I755" s="431"/>
      <c r="J755" s="658"/>
      <c r="K755" s="659"/>
      <c r="L755" s="659"/>
      <c r="M755" s="660"/>
      <c r="N755" s="661"/>
      <c r="O755" s="662"/>
      <c r="P755" s="658"/>
      <c r="Q755" s="659"/>
      <c r="R755" s="660"/>
      <c r="S755" s="663"/>
      <c r="T755" s="661"/>
      <c r="U755" s="664"/>
      <c r="V755" s="53" t="str">
        <f>IF(OR($R$5="",$T$5="",$J755="",$O755="",$U755=""),"",IF(ISERROR(VLOOKUP($C755,参照!$P$4:$V$112,5,FALSE)),0,VLOOKUP($C755,参照!$P$4:$V$112,5,FALSE)))</f>
        <v/>
      </c>
      <c r="W755" s="665"/>
      <c r="X755" s="54" t="str">
        <f>IF(OR($R$5="",$T$5="",$J755="",$O755="",$W755=""),"",IF(ISERROR(VLOOKUP($D755,参照!$P$4:$V$112,5,FALSE)),0,VLOOKUP($D755,参照!$P$4:$V$112,5,FALSE)))</f>
        <v/>
      </c>
      <c r="Y755" s="102"/>
      <c r="Z755" s="102"/>
      <c r="AA755" s="1177"/>
      <c r="AB755" s="227">
        <f t="shared" si="1071"/>
        <v>0</v>
      </c>
      <c r="AC755" s="1122"/>
      <c r="AD755" s="352">
        <f t="shared" si="1072"/>
        <v>0</v>
      </c>
      <c r="AE755" s="55"/>
      <c r="AF755" s="55" t="str">
        <f t="shared" si="1073"/>
        <v/>
      </c>
      <c r="AG755" s="1124"/>
      <c r="AH755" s="760">
        <f t="shared" si="1074"/>
        <v>0</v>
      </c>
      <c r="AI755" s="761">
        <f t="shared" si="1075"/>
        <v>0</v>
      </c>
      <c r="AJ755" s="1126"/>
      <c r="AK755" s="1127"/>
      <c r="AL755" s="670"/>
      <c r="AM755" s="1127"/>
      <c r="AN755" s="670"/>
      <c r="AO755" s="1179"/>
      <c r="AP755" s="669"/>
      <c r="AQ755" s="1127"/>
      <c r="AR755" s="670"/>
      <c r="AS755" s="1127"/>
      <c r="AT755" s="670"/>
      <c r="AU755" s="1127"/>
      <c r="AV755" s="575" t="str">
        <f t="shared" si="1076"/>
        <v>○</v>
      </c>
      <c r="AW755" s="576" t="str">
        <f t="shared" si="1077"/>
        <v>○</v>
      </c>
      <c r="AX755" s="576" t="str">
        <f t="shared" si="1078"/>
        <v>○</v>
      </c>
      <c r="AY755" s="576" t="str">
        <f t="shared" si="1079"/>
        <v>○</v>
      </c>
      <c r="AZ755" s="576" t="str">
        <f t="shared" si="1080"/>
        <v>○</v>
      </c>
      <c r="BA755" s="577" t="str">
        <f t="shared" si="1081"/>
        <v>○</v>
      </c>
      <c r="BB755" s="578">
        <f t="shared" si="1082"/>
        <v>0</v>
      </c>
      <c r="BC755" s="767">
        <f t="shared" si="1083"/>
        <v>0</v>
      </c>
      <c r="BD755" s="768">
        <f t="shared" si="1083"/>
        <v>0</v>
      </c>
      <c r="BE755" s="769">
        <f t="shared" si="1083"/>
        <v>0</v>
      </c>
      <c r="BF755" s="587">
        <f t="shared" si="1084"/>
        <v>0</v>
      </c>
      <c r="BG755" s="503">
        <f t="shared" si="1085"/>
        <v>0</v>
      </c>
      <c r="BH755" s="504">
        <f t="shared" si="1085"/>
        <v>0</v>
      </c>
      <c r="BI755" s="505">
        <f t="shared" si="1085"/>
        <v>0</v>
      </c>
      <c r="BJ755" s="506">
        <f t="shared" si="1086"/>
        <v>0</v>
      </c>
      <c r="BK755" s="236">
        <f t="array" ref="BK755">IF($BB755&gt;0,"ｴﾗｰ",SUM(IF($AJ755:$AO755=BK$15,IF($AJ$17:$AO$17="○",$AG755))))</f>
        <v>0</v>
      </c>
      <c r="BL755" s="237">
        <f t="array" ref="BL755">IF($BB755&gt;0,"ｴﾗｰ",SUM(IF($AJ755:$AO755=BL$15,IF($AJ$17:$AO$17="○",$AG755))))</f>
        <v>0</v>
      </c>
      <c r="BM755" s="488">
        <f t="array" ref="BM755">IF($BB755&gt;0,"ｴﾗｰ",SUM(IF($AJ755:$AO755=BM$15,IF($AJ$17:$AO$17="○",$AG755))))</f>
        <v>0</v>
      </c>
      <c r="BN755" s="493">
        <f t="shared" si="1087"/>
        <v>0</v>
      </c>
      <c r="BO755" s="236">
        <f t="array" ref="BO755">IF($BB755&gt;0,"ｴﾗｰ",SUM(IF($AP755:$AU755=BO$15,IF($AP$17:$AU$17="○",$AG755))))</f>
        <v>0</v>
      </c>
      <c r="BP755" s="237">
        <f t="array" ref="BP755">IF($BB755&gt;0,"ｴﾗｰ",SUM(IF($AP755:$AU755=BP$15,IF($AP$17:$AU$17="○",$AG755))))</f>
        <v>0</v>
      </c>
      <c r="BQ755" s="494">
        <f t="array" ref="BQ755">IF($BB755&gt;0,"ｴﾗｰ",SUM(IF($AP755:$AU755=BQ$15,IF($AP$17:$AU$17="○",$AG755))))</f>
        <v>0</v>
      </c>
      <c r="BR755" s="490">
        <f t="shared" si="1088"/>
        <v>0</v>
      </c>
      <c r="BS755" s="236" t="str">
        <f t="shared" si="1048"/>
        <v/>
      </c>
      <c r="BT755" s="237" t="str">
        <f t="shared" si="1049"/>
        <v/>
      </c>
      <c r="BU755" s="488" t="str">
        <f t="shared" si="1050"/>
        <v/>
      </c>
      <c r="BV755" s="532">
        <f t="shared" si="1089"/>
        <v>0</v>
      </c>
      <c r="BW755" s="512" t="str">
        <f t="shared" si="1090"/>
        <v>ｴﾗｰ</v>
      </c>
      <c r="BX755" s="237" t="str">
        <f t="shared" si="1091"/>
        <v>ｴﾗｰ</v>
      </c>
      <c r="BY755" s="494" t="str">
        <f t="shared" si="1092"/>
        <v>ｴﾗｰ</v>
      </c>
      <c r="BZ755" s="628">
        <f t="shared" si="1093"/>
        <v>0</v>
      </c>
      <c r="CA755" s="528" t="str">
        <f t="shared" si="1094"/>
        <v/>
      </c>
      <c r="CB755" s="237" t="str">
        <f t="shared" si="1095"/>
        <v/>
      </c>
      <c r="CC755" s="494" t="str">
        <f t="shared" si="1096"/>
        <v/>
      </c>
      <c r="CD755" s="635">
        <f t="shared" si="1097"/>
        <v>0</v>
      </c>
      <c r="CE755" s="528" t="str">
        <f t="shared" si="1098"/>
        <v/>
      </c>
      <c r="CF755" s="237" t="str">
        <f t="shared" si="1099"/>
        <v/>
      </c>
      <c r="CG755" s="494" t="str">
        <f t="shared" si="1100"/>
        <v/>
      </c>
      <c r="CH755" s="635">
        <f t="shared" si="1101"/>
        <v>0</v>
      </c>
      <c r="CI755" s="535" t="str">
        <f t="shared" si="1102"/>
        <v/>
      </c>
      <c r="CJ755" s="515" t="str">
        <f t="shared" si="1103"/>
        <v/>
      </c>
      <c r="CK755" s="522" t="str">
        <f t="shared" si="1104"/>
        <v/>
      </c>
      <c r="CL755" s="515" t="str">
        <f t="shared" si="1105"/>
        <v/>
      </c>
      <c r="CM755" s="524" t="str">
        <f t="shared" si="1106"/>
        <v/>
      </c>
      <c r="CN755" s="518" t="str">
        <f t="shared" si="1107"/>
        <v/>
      </c>
      <c r="CO755" s="236" t="str">
        <f t="shared" si="1108"/>
        <v/>
      </c>
      <c r="CP755" s="237" t="str">
        <f t="shared" si="1109"/>
        <v/>
      </c>
      <c r="CQ755" s="494" t="str">
        <f t="shared" si="1110"/>
        <v/>
      </c>
      <c r="CR755" s="493">
        <f t="shared" si="1111"/>
        <v>0</v>
      </c>
      <c r="CS755" s="512" t="str">
        <f t="shared" si="1112"/>
        <v/>
      </c>
      <c r="CT755" s="237" t="str">
        <f t="shared" si="1113"/>
        <v/>
      </c>
      <c r="CU755" s="237" t="str">
        <f t="shared" si="1114"/>
        <v/>
      </c>
      <c r="CV755" s="238">
        <f t="shared" si="1115"/>
        <v>0</v>
      </c>
      <c r="CW755" s="236" t="str">
        <f t="shared" si="1051"/>
        <v/>
      </c>
      <c r="CX755" s="237" t="str">
        <f t="shared" si="1052"/>
        <v/>
      </c>
      <c r="CY755" s="494">
        <f t="shared" si="1053"/>
        <v>0</v>
      </c>
      <c r="CZ755" s="493"/>
      <c r="DA755" s="236" t="str">
        <f t="shared" si="1054"/>
        <v/>
      </c>
      <c r="DB755" s="237" t="str">
        <f t="shared" si="1055"/>
        <v/>
      </c>
      <c r="DC755" s="494">
        <f t="shared" si="1056"/>
        <v>0</v>
      </c>
      <c r="DD755" s="493"/>
      <c r="DE755" s="1335"/>
      <c r="DF755" s="1343">
        <f t="shared" si="1057"/>
        <v>0</v>
      </c>
      <c r="DG755" s="528" t="str">
        <f t="shared" si="1058"/>
        <v/>
      </c>
      <c r="DH755" s="494" t="str">
        <f t="shared" si="1059"/>
        <v/>
      </c>
      <c r="DI755" s="53">
        <f t="shared" si="1060"/>
        <v>0</v>
      </c>
      <c r="DJ755" s="432">
        <f t="shared" si="1061"/>
        <v>0</v>
      </c>
      <c r="DK755" s="433">
        <f t="shared" si="1116"/>
        <v>0</v>
      </c>
      <c r="DL755" s="53" t="str">
        <f t="shared" si="1062"/>
        <v/>
      </c>
      <c r="DM755" s="105" t="str">
        <f t="shared" si="1063"/>
        <v/>
      </c>
      <c r="DN755" s="104" t="str">
        <f t="shared" si="1063"/>
        <v/>
      </c>
      <c r="DO755" s="434" t="str">
        <f t="shared" si="1063"/>
        <v/>
      </c>
      <c r="DP755" s="672"/>
      <c r="DQ755" s="673"/>
      <c r="DR755" s="674"/>
      <c r="DS755" s="435">
        <f t="shared" si="1117"/>
        <v>0</v>
      </c>
      <c r="DT755" s="228" t="str">
        <f t="shared" si="1064"/>
        <v/>
      </c>
      <c r="DU755" s="236" t="str">
        <f t="shared" si="1065"/>
        <v/>
      </c>
      <c r="DV755" s="237" t="str">
        <f t="shared" si="1066"/>
        <v/>
      </c>
      <c r="DW755" s="237" t="str">
        <f t="shared" si="1067"/>
        <v/>
      </c>
      <c r="DX755" s="238">
        <f t="shared" si="1068"/>
        <v>0</v>
      </c>
      <c r="DY755" s="675"/>
      <c r="EA755" s="1363">
        <f t="shared" si="1118"/>
        <v>0</v>
      </c>
      <c r="EB755" s="1363">
        <f t="shared" si="1119"/>
        <v>0</v>
      </c>
      <c r="EC755" s="1363">
        <f t="shared" si="1120"/>
        <v>0</v>
      </c>
      <c r="ED755" s="1363">
        <f t="shared" si="1121"/>
        <v>0</v>
      </c>
      <c r="EE755" s="1363">
        <f t="shared" si="1122"/>
        <v>0</v>
      </c>
      <c r="EF755" s="1363">
        <f t="shared" si="1123"/>
        <v>0</v>
      </c>
      <c r="EG755" s="1363">
        <f t="shared" si="1042"/>
        <v>0</v>
      </c>
    </row>
    <row r="756" spans="1:137" s="3" customFormat="1" ht="18" customHeight="1">
      <c r="A756" s="305" t="str">
        <f t="shared" si="1043"/>
        <v/>
      </c>
      <c r="B756" s="174">
        <f t="shared" si="1069"/>
        <v>0</v>
      </c>
      <c r="C756" s="1415" t="str">
        <f t="shared" si="1044"/>
        <v>授業料</v>
      </c>
      <c r="D756" s="1415" t="str">
        <f t="shared" si="1045"/>
        <v>入学金</v>
      </c>
      <c r="E756" s="174">
        <f t="shared" si="1070"/>
        <v>0</v>
      </c>
      <c r="F756" s="305">
        <f t="shared" si="1046"/>
        <v>0</v>
      </c>
      <c r="G756" s="475">
        <f t="shared" si="1047"/>
        <v>739</v>
      </c>
      <c r="H756" s="430"/>
      <c r="I756" s="431"/>
      <c r="J756" s="658"/>
      <c r="K756" s="659"/>
      <c r="L756" s="659"/>
      <c r="M756" s="660"/>
      <c r="N756" s="661"/>
      <c r="O756" s="662"/>
      <c r="P756" s="658"/>
      <c r="Q756" s="659"/>
      <c r="R756" s="660"/>
      <c r="S756" s="663"/>
      <c r="T756" s="661"/>
      <c r="U756" s="664"/>
      <c r="V756" s="53" t="str">
        <f>IF(OR($R$5="",$T$5="",$J756="",$O756="",$U756=""),"",IF(ISERROR(VLOOKUP($C756,参照!$P$4:$V$112,5,FALSE)),0,VLOOKUP($C756,参照!$P$4:$V$112,5,FALSE)))</f>
        <v/>
      </c>
      <c r="W756" s="665"/>
      <c r="X756" s="54" t="str">
        <f>IF(OR($R$5="",$T$5="",$J756="",$O756="",$W756=""),"",IF(ISERROR(VLOOKUP($D756,参照!$P$4:$V$112,5,FALSE)),0,VLOOKUP($D756,参照!$P$4:$V$112,5,FALSE)))</f>
        <v/>
      </c>
      <c r="Y756" s="102"/>
      <c r="Z756" s="102"/>
      <c r="AA756" s="1177"/>
      <c r="AB756" s="227">
        <f t="shared" si="1071"/>
        <v>0</v>
      </c>
      <c r="AC756" s="1122"/>
      <c r="AD756" s="352">
        <f t="shared" si="1072"/>
        <v>0</v>
      </c>
      <c r="AE756" s="55"/>
      <c r="AF756" s="55" t="str">
        <f t="shared" si="1073"/>
        <v/>
      </c>
      <c r="AG756" s="1124"/>
      <c r="AH756" s="760">
        <f t="shared" si="1074"/>
        <v>0</v>
      </c>
      <c r="AI756" s="761">
        <f t="shared" si="1075"/>
        <v>0</v>
      </c>
      <c r="AJ756" s="1126"/>
      <c r="AK756" s="1127"/>
      <c r="AL756" s="670"/>
      <c r="AM756" s="1127"/>
      <c r="AN756" s="670"/>
      <c r="AO756" s="1179"/>
      <c r="AP756" s="669"/>
      <c r="AQ756" s="1127"/>
      <c r="AR756" s="670"/>
      <c r="AS756" s="1127"/>
      <c r="AT756" s="670"/>
      <c r="AU756" s="1127"/>
      <c r="AV756" s="575" t="str">
        <f t="shared" si="1076"/>
        <v>○</v>
      </c>
      <c r="AW756" s="576" t="str">
        <f t="shared" si="1077"/>
        <v>○</v>
      </c>
      <c r="AX756" s="576" t="str">
        <f t="shared" si="1078"/>
        <v>○</v>
      </c>
      <c r="AY756" s="576" t="str">
        <f t="shared" si="1079"/>
        <v>○</v>
      </c>
      <c r="AZ756" s="576" t="str">
        <f t="shared" si="1080"/>
        <v>○</v>
      </c>
      <c r="BA756" s="577" t="str">
        <f t="shared" si="1081"/>
        <v>○</v>
      </c>
      <c r="BB756" s="578">
        <f t="shared" si="1082"/>
        <v>0</v>
      </c>
      <c r="BC756" s="767">
        <f t="shared" si="1083"/>
        <v>0</v>
      </c>
      <c r="BD756" s="768">
        <f t="shared" si="1083"/>
        <v>0</v>
      </c>
      <c r="BE756" s="769">
        <f t="shared" si="1083"/>
        <v>0</v>
      </c>
      <c r="BF756" s="587">
        <f t="shared" si="1084"/>
        <v>0</v>
      </c>
      <c r="BG756" s="503">
        <f t="shared" si="1085"/>
        <v>0</v>
      </c>
      <c r="BH756" s="504">
        <f t="shared" si="1085"/>
        <v>0</v>
      </c>
      <c r="BI756" s="505">
        <f t="shared" si="1085"/>
        <v>0</v>
      </c>
      <c r="BJ756" s="506">
        <f t="shared" si="1086"/>
        <v>0</v>
      </c>
      <c r="BK756" s="236">
        <f t="array" ref="BK756">IF($BB756&gt;0,"ｴﾗｰ",SUM(IF($AJ756:$AO756=BK$15,IF($AJ$17:$AO$17="○",$AG756))))</f>
        <v>0</v>
      </c>
      <c r="BL756" s="237">
        <f t="array" ref="BL756">IF($BB756&gt;0,"ｴﾗｰ",SUM(IF($AJ756:$AO756=BL$15,IF($AJ$17:$AO$17="○",$AG756))))</f>
        <v>0</v>
      </c>
      <c r="BM756" s="488">
        <f t="array" ref="BM756">IF($BB756&gt;0,"ｴﾗｰ",SUM(IF($AJ756:$AO756=BM$15,IF($AJ$17:$AO$17="○",$AG756))))</f>
        <v>0</v>
      </c>
      <c r="BN756" s="493">
        <f t="shared" si="1087"/>
        <v>0</v>
      </c>
      <c r="BO756" s="236">
        <f t="array" ref="BO756">IF($BB756&gt;0,"ｴﾗｰ",SUM(IF($AP756:$AU756=BO$15,IF($AP$17:$AU$17="○",$AG756))))</f>
        <v>0</v>
      </c>
      <c r="BP756" s="237">
        <f t="array" ref="BP756">IF($BB756&gt;0,"ｴﾗｰ",SUM(IF($AP756:$AU756=BP$15,IF($AP$17:$AU$17="○",$AG756))))</f>
        <v>0</v>
      </c>
      <c r="BQ756" s="494">
        <f t="array" ref="BQ756">IF($BB756&gt;0,"ｴﾗｰ",SUM(IF($AP756:$AU756=BQ$15,IF($AP$17:$AU$17="○",$AG756))))</f>
        <v>0</v>
      </c>
      <c r="BR756" s="490">
        <f t="shared" si="1088"/>
        <v>0</v>
      </c>
      <c r="BS756" s="236" t="str">
        <f t="shared" si="1048"/>
        <v/>
      </c>
      <c r="BT756" s="237" t="str">
        <f t="shared" si="1049"/>
        <v/>
      </c>
      <c r="BU756" s="488" t="str">
        <f t="shared" si="1050"/>
        <v/>
      </c>
      <c r="BV756" s="532">
        <f t="shared" si="1089"/>
        <v>0</v>
      </c>
      <c r="BW756" s="512" t="str">
        <f t="shared" si="1090"/>
        <v>ｴﾗｰ</v>
      </c>
      <c r="BX756" s="237" t="str">
        <f t="shared" si="1091"/>
        <v>ｴﾗｰ</v>
      </c>
      <c r="BY756" s="494" t="str">
        <f t="shared" si="1092"/>
        <v>ｴﾗｰ</v>
      </c>
      <c r="BZ756" s="628">
        <f t="shared" si="1093"/>
        <v>0</v>
      </c>
      <c r="CA756" s="528" t="str">
        <f t="shared" si="1094"/>
        <v/>
      </c>
      <c r="CB756" s="237" t="str">
        <f t="shared" si="1095"/>
        <v/>
      </c>
      <c r="CC756" s="494" t="str">
        <f t="shared" si="1096"/>
        <v/>
      </c>
      <c r="CD756" s="635">
        <f t="shared" si="1097"/>
        <v>0</v>
      </c>
      <c r="CE756" s="528" t="str">
        <f t="shared" si="1098"/>
        <v/>
      </c>
      <c r="CF756" s="237" t="str">
        <f t="shared" si="1099"/>
        <v/>
      </c>
      <c r="CG756" s="494" t="str">
        <f t="shared" si="1100"/>
        <v/>
      </c>
      <c r="CH756" s="635">
        <f t="shared" si="1101"/>
        <v>0</v>
      </c>
      <c r="CI756" s="535" t="str">
        <f t="shared" si="1102"/>
        <v/>
      </c>
      <c r="CJ756" s="515" t="str">
        <f t="shared" si="1103"/>
        <v/>
      </c>
      <c r="CK756" s="522" t="str">
        <f t="shared" si="1104"/>
        <v/>
      </c>
      <c r="CL756" s="515" t="str">
        <f t="shared" si="1105"/>
        <v/>
      </c>
      <c r="CM756" s="524" t="str">
        <f t="shared" si="1106"/>
        <v/>
      </c>
      <c r="CN756" s="518" t="str">
        <f t="shared" si="1107"/>
        <v/>
      </c>
      <c r="CO756" s="236" t="str">
        <f t="shared" si="1108"/>
        <v/>
      </c>
      <c r="CP756" s="237" t="str">
        <f t="shared" si="1109"/>
        <v/>
      </c>
      <c r="CQ756" s="494" t="str">
        <f t="shared" si="1110"/>
        <v/>
      </c>
      <c r="CR756" s="493">
        <f t="shared" si="1111"/>
        <v>0</v>
      </c>
      <c r="CS756" s="512" t="str">
        <f t="shared" si="1112"/>
        <v/>
      </c>
      <c r="CT756" s="237" t="str">
        <f t="shared" si="1113"/>
        <v/>
      </c>
      <c r="CU756" s="237" t="str">
        <f t="shared" si="1114"/>
        <v/>
      </c>
      <c r="CV756" s="238">
        <f t="shared" si="1115"/>
        <v>0</v>
      </c>
      <c r="CW756" s="236" t="str">
        <f t="shared" si="1051"/>
        <v/>
      </c>
      <c r="CX756" s="237" t="str">
        <f t="shared" si="1052"/>
        <v/>
      </c>
      <c r="CY756" s="494">
        <f t="shared" si="1053"/>
        <v>0</v>
      </c>
      <c r="CZ756" s="493"/>
      <c r="DA756" s="236" t="str">
        <f t="shared" si="1054"/>
        <v/>
      </c>
      <c r="DB756" s="237" t="str">
        <f t="shared" si="1055"/>
        <v/>
      </c>
      <c r="DC756" s="494">
        <f t="shared" si="1056"/>
        <v>0</v>
      </c>
      <c r="DD756" s="493"/>
      <c r="DE756" s="1335"/>
      <c r="DF756" s="1343">
        <f t="shared" si="1057"/>
        <v>0</v>
      </c>
      <c r="DG756" s="528" t="str">
        <f t="shared" si="1058"/>
        <v/>
      </c>
      <c r="DH756" s="494" t="str">
        <f t="shared" si="1059"/>
        <v/>
      </c>
      <c r="DI756" s="53">
        <f t="shared" si="1060"/>
        <v>0</v>
      </c>
      <c r="DJ756" s="432">
        <f t="shared" si="1061"/>
        <v>0</v>
      </c>
      <c r="DK756" s="433">
        <f t="shared" si="1116"/>
        <v>0</v>
      </c>
      <c r="DL756" s="53" t="str">
        <f t="shared" si="1062"/>
        <v/>
      </c>
      <c r="DM756" s="105" t="str">
        <f t="shared" si="1063"/>
        <v/>
      </c>
      <c r="DN756" s="104" t="str">
        <f t="shared" si="1063"/>
        <v/>
      </c>
      <c r="DO756" s="434" t="str">
        <f t="shared" si="1063"/>
        <v/>
      </c>
      <c r="DP756" s="672"/>
      <c r="DQ756" s="673"/>
      <c r="DR756" s="674"/>
      <c r="DS756" s="435">
        <f t="shared" si="1117"/>
        <v>0</v>
      </c>
      <c r="DT756" s="228" t="str">
        <f t="shared" si="1064"/>
        <v/>
      </c>
      <c r="DU756" s="236" t="str">
        <f t="shared" si="1065"/>
        <v/>
      </c>
      <c r="DV756" s="237" t="str">
        <f t="shared" si="1066"/>
        <v/>
      </c>
      <c r="DW756" s="237" t="str">
        <f t="shared" si="1067"/>
        <v/>
      </c>
      <c r="DX756" s="238">
        <f t="shared" si="1068"/>
        <v>0</v>
      </c>
      <c r="DY756" s="675"/>
      <c r="EA756" s="1363">
        <f t="shared" si="1118"/>
        <v>0</v>
      </c>
      <c r="EB756" s="1363">
        <f t="shared" si="1119"/>
        <v>0</v>
      </c>
      <c r="EC756" s="1363">
        <f t="shared" si="1120"/>
        <v>0</v>
      </c>
      <c r="ED756" s="1363">
        <f t="shared" si="1121"/>
        <v>0</v>
      </c>
      <c r="EE756" s="1363">
        <f t="shared" si="1122"/>
        <v>0</v>
      </c>
      <c r="EF756" s="1363">
        <f t="shared" si="1123"/>
        <v>0</v>
      </c>
      <c r="EG756" s="1363">
        <f t="shared" si="1042"/>
        <v>0</v>
      </c>
    </row>
    <row r="757" spans="1:137" s="3" customFormat="1" ht="18" customHeight="1">
      <c r="A757" s="305" t="str">
        <f t="shared" si="1043"/>
        <v/>
      </c>
      <c r="B757" s="174">
        <f t="shared" si="1069"/>
        <v>0</v>
      </c>
      <c r="C757" s="1415" t="str">
        <f t="shared" si="1044"/>
        <v>授業料</v>
      </c>
      <c r="D757" s="1415" t="str">
        <f t="shared" si="1045"/>
        <v>入学金</v>
      </c>
      <c r="E757" s="174">
        <f t="shared" si="1070"/>
        <v>0</v>
      </c>
      <c r="F757" s="305">
        <f t="shared" si="1046"/>
        <v>0</v>
      </c>
      <c r="G757" s="475">
        <f t="shared" si="1047"/>
        <v>740</v>
      </c>
      <c r="H757" s="430"/>
      <c r="I757" s="431"/>
      <c r="J757" s="658"/>
      <c r="K757" s="659"/>
      <c r="L757" s="659"/>
      <c r="M757" s="660"/>
      <c r="N757" s="661"/>
      <c r="O757" s="662"/>
      <c r="P757" s="658"/>
      <c r="Q757" s="659"/>
      <c r="R757" s="660"/>
      <c r="S757" s="663"/>
      <c r="T757" s="661"/>
      <c r="U757" s="664"/>
      <c r="V757" s="53" t="str">
        <f>IF(OR($R$5="",$T$5="",$J757="",$O757="",$U757=""),"",IF(ISERROR(VLOOKUP($C757,参照!$P$4:$V$112,5,FALSE)),0,VLOOKUP($C757,参照!$P$4:$V$112,5,FALSE)))</f>
        <v/>
      </c>
      <c r="W757" s="665"/>
      <c r="X757" s="54" t="str">
        <f>IF(OR($R$5="",$T$5="",$J757="",$O757="",$W757=""),"",IF(ISERROR(VLOOKUP($D757,参照!$P$4:$V$112,5,FALSE)),0,VLOOKUP($D757,参照!$P$4:$V$112,5,FALSE)))</f>
        <v/>
      </c>
      <c r="Y757" s="102"/>
      <c r="Z757" s="102"/>
      <c r="AA757" s="1177"/>
      <c r="AB757" s="227">
        <f t="shared" si="1071"/>
        <v>0</v>
      </c>
      <c r="AC757" s="1122"/>
      <c r="AD757" s="352">
        <f t="shared" si="1072"/>
        <v>0</v>
      </c>
      <c r="AE757" s="55"/>
      <c r="AF757" s="55" t="str">
        <f t="shared" si="1073"/>
        <v/>
      </c>
      <c r="AG757" s="1124"/>
      <c r="AH757" s="760">
        <f t="shared" si="1074"/>
        <v>0</v>
      </c>
      <c r="AI757" s="761">
        <f t="shared" si="1075"/>
        <v>0</v>
      </c>
      <c r="AJ757" s="1126"/>
      <c r="AK757" s="1127"/>
      <c r="AL757" s="670"/>
      <c r="AM757" s="1127"/>
      <c r="AN757" s="670"/>
      <c r="AO757" s="1179"/>
      <c r="AP757" s="669"/>
      <c r="AQ757" s="1127"/>
      <c r="AR757" s="670"/>
      <c r="AS757" s="1127"/>
      <c r="AT757" s="670"/>
      <c r="AU757" s="1127"/>
      <c r="AV757" s="575" t="str">
        <f t="shared" si="1076"/>
        <v>○</v>
      </c>
      <c r="AW757" s="576" t="str">
        <f t="shared" si="1077"/>
        <v>○</v>
      </c>
      <c r="AX757" s="576" t="str">
        <f t="shared" si="1078"/>
        <v>○</v>
      </c>
      <c r="AY757" s="576" t="str">
        <f t="shared" si="1079"/>
        <v>○</v>
      </c>
      <c r="AZ757" s="576" t="str">
        <f t="shared" si="1080"/>
        <v>○</v>
      </c>
      <c r="BA757" s="577" t="str">
        <f t="shared" si="1081"/>
        <v>○</v>
      </c>
      <c r="BB757" s="578">
        <f t="shared" si="1082"/>
        <v>0</v>
      </c>
      <c r="BC757" s="767">
        <f t="shared" si="1083"/>
        <v>0</v>
      </c>
      <c r="BD757" s="768">
        <f t="shared" si="1083"/>
        <v>0</v>
      </c>
      <c r="BE757" s="769">
        <f t="shared" si="1083"/>
        <v>0</v>
      </c>
      <c r="BF757" s="587">
        <f t="shared" si="1084"/>
        <v>0</v>
      </c>
      <c r="BG757" s="503">
        <f t="shared" si="1085"/>
        <v>0</v>
      </c>
      <c r="BH757" s="504">
        <f t="shared" si="1085"/>
        <v>0</v>
      </c>
      <c r="BI757" s="505">
        <f t="shared" si="1085"/>
        <v>0</v>
      </c>
      <c r="BJ757" s="506">
        <f t="shared" si="1086"/>
        <v>0</v>
      </c>
      <c r="BK757" s="236">
        <f t="array" ref="BK757">IF($BB757&gt;0,"ｴﾗｰ",SUM(IF($AJ757:$AO757=BK$15,IF($AJ$17:$AO$17="○",$AG757))))</f>
        <v>0</v>
      </c>
      <c r="BL757" s="237">
        <f t="array" ref="BL757">IF($BB757&gt;0,"ｴﾗｰ",SUM(IF($AJ757:$AO757=BL$15,IF($AJ$17:$AO$17="○",$AG757))))</f>
        <v>0</v>
      </c>
      <c r="BM757" s="488">
        <f t="array" ref="BM757">IF($BB757&gt;0,"ｴﾗｰ",SUM(IF($AJ757:$AO757=BM$15,IF($AJ$17:$AO$17="○",$AG757))))</f>
        <v>0</v>
      </c>
      <c r="BN757" s="493">
        <f t="shared" si="1087"/>
        <v>0</v>
      </c>
      <c r="BO757" s="236">
        <f t="array" ref="BO757">IF($BB757&gt;0,"ｴﾗｰ",SUM(IF($AP757:$AU757=BO$15,IF($AP$17:$AU$17="○",$AG757))))</f>
        <v>0</v>
      </c>
      <c r="BP757" s="237">
        <f t="array" ref="BP757">IF($BB757&gt;0,"ｴﾗｰ",SUM(IF($AP757:$AU757=BP$15,IF($AP$17:$AU$17="○",$AG757))))</f>
        <v>0</v>
      </c>
      <c r="BQ757" s="494">
        <f t="array" ref="BQ757">IF($BB757&gt;0,"ｴﾗｰ",SUM(IF($AP757:$AU757=BQ$15,IF($AP$17:$AU$17="○",$AG757))))</f>
        <v>0</v>
      </c>
      <c r="BR757" s="490">
        <f t="shared" si="1088"/>
        <v>0</v>
      </c>
      <c r="BS757" s="236" t="str">
        <f t="shared" si="1048"/>
        <v/>
      </c>
      <c r="BT757" s="237" t="str">
        <f t="shared" si="1049"/>
        <v/>
      </c>
      <c r="BU757" s="488" t="str">
        <f t="shared" si="1050"/>
        <v/>
      </c>
      <c r="BV757" s="532">
        <f t="shared" si="1089"/>
        <v>0</v>
      </c>
      <c r="BW757" s="512" t="str">
        <f t="shared" si="1090"/>
        <v>ｴﾗｰ</v>
      </c>
      <c r="BX757" s="237" t="str">
        <f t="shared" si="1091"/>
        <v>ｴﾗｰ</v>
      </c>
      <c r="BY757" s="494" t="str">
        <f t="shared" si="1092"/>
        <v>ｴﾗｰ</v>
      </c>
      <c r="BZ757" s="628">
        <f t="shared" si="1093"/>
        <v>0</v>
      </c>
      <c r="CA757" s="528" t="str">
        <f t="shared" si="1094"/>
        <v/>
      </c>
      <c r="CB757" s="237" t="str">
        <f t="shared" si="1095"/>
        <v/>
      </c>
      <c r="CC757" s="494" t="str">
        <f t="shared" si="1096"/>
        <v/>
      </c>
      <c r="CD757" s="635">
        <f t="shared" si="1097"/>
        <v>0</v>
      </c>
      <c r="CE757" s="528" t="str">
        <f t="shared" si="1098"/>
        <v/>
      </c>
      <c r="CF757" s="237" t="str">
        <f t="shared" si="1099"/>
        <v/>
      </c>
      <c r="CG757" s="494" t="str">
        <f t="shared" si="1100"/>
        <v/>
      </c>
      <c r="CH757" s="635">
        <f t="shared" si="1101"/>
        <v>0</v>
      </c>
      <c r="CI757" s="535" t="str">
        <f t="shared" si="1102"/>
        <v/>
      </c>
      <c r="CJ757" s="515" t="str">
        <f t="shared" si="1103"/>
        <v/>
      </c>
      <c r="CK757" s="522" t="str">
        <f t="shared" si="1104"/>
        <v/>
      </c>
      <c r="CL757" s="515" t="str">
        <f t="shared" si="1105"/>
        <v/>
      </c>
      <c r="CM757" s="524" t="str">
        <f t="shared" si="1106"/>
        <v/>
      </c>
      <c r="CN757" s="518" t="str">
        <f t="shared" si="1107"/>
        <v/>
      </c>
      <c r="CO757" s="236" t="str">
        <f t="shared" si="1108"/>
        <v/>
      </c>
      <c r="CP757" s="237" t="str">
        <f t="shared" si="1109"/>
        <v/>
      </c>
      <c r="CQ757" s="494" t="str">
        <f t="shared" si="1110"/>
        <v/>
      </c>
      <c r="CR757" s="493">
        <f t="shared" si="1111"/>
        <v>0</v>
      </c>
      <c r="CS757" s="512" t="str">
        <f t="shared" si="1112"/>
        <v/>
      </c>
      <c r="CT757" s="237" t="str">
        <f t="shared" si="1113"/>
        <v/>
      </c>
      <c r="CU757" s="237" t="str">
        <f t="shared" si="1114"/>
        <v/>
      </c>
      <c r="CV757" s="238">
        <f t="shared" si="1115"/>
        <v>0</v>
      </c>
      <c r="CW757" s="236" t="str">
        <f t="shared" si="1051"/>
        <v/>
      </c>
      <c r="CX757" s="237" t="str">
        <f t="shared" si="1052"/>
        <v/>
      </c>
      <c r="CY757" s="494">
        <f t="shared" si="1053"/>
        <v>0</v>
      </c>
      <c r="CZ757" s="493"/>
      <c r="DA757" s="236" t="str">
        <f t="shared" si="1054"/>
        <v/>
      </c>
      <c r="DB757" s="237" t="str">
        <f t="shared" si="1055"/>
        <v/>
      </c>
      <c r="DC757" s="494">
        <f t="shared" si="1056"/>
        <v>0</v>
      </c>
      <c r="DD757" s="493"/>
      <c r="DE757" s="1335"/>
      <c r="DF757" s="1343">
        <f t="shared" si="1057"/>
        <v>0</v>
      </c>
      <c r="DG757" s="528" t="str">
        <f t="shared" si="1058"/>
        <v/>
      </c>
      <c r="DH757" s="494" t="str">
        <f t="shared" si="1059"/>
        <v/>
      </c>
      <c r="DI757" s="53">
        <f t="shared" si="1060"/>
        <v>0</v>
      </c>
      <c r="DJ757" s="432">
        <f t="shared" si="1061"/>
        <v>0</v>
      </c>
      <c r="DK757" s="433">
        <f t="shared" si="1116"/>
        <v>0</v>
      </c>
      <c r="DL757" s="53" t="str">
        <f t="shared" si="1062"/>
        <v/>
      </c>
      <c r="DM757" s="105" t="str">
        <f t="shared" si="1063"/>
        <v/>
      </c>
      <c r="DN757" s="104" t="str">
        <f t="shared" si="1063"/>
        <v/>
      </c>
      <c r="DO757" s="434" t="str">
        <f t="shared" si="1063"/>
        <v/>
      </c>
      <c r="DP757" s="672"/>
      <c r="DQ757" s="673"/>
      <c r="DR757" s="674"/>
      <c r="DS757" s="435">
        <f t="shared" si="1117"/>
        <v>0</v>
      </c>
      <c r="DT757" s="228" t="str">
        <f t="shared" si="1064"/>
        <v/>
      </c>
      <c r="DU757" s="236" t="str">
        <f t="shared" si="1065"/>
        <v/>
      </c>
      <c r="DV757" s="237" t="str">
        <f t="shared" si="1066"/>
        <v/>
      </c>
      <c r="DW757" s="237" t="str">
        <f t="shared" si="1067"/>
        <v/>
      </c>
      <c r="DX757" s="238">
        <f t="shared" si="1068"/>
        <v>0</v>
      </c>
      <c r="DY757" s="675"/>
      <c r="EA757" s="1363">
        <f t="shared" si="1118"/>
        <v>0</v>
      </c>
      <c r="EB757" s="1363">
        <f t="shared" si="1119"/>
        <v>0</v>
      </c>
      <c r="EC757" s="1363">
        <f t="shared" si="1120"/>
        <v>0</v>
      </c>
      <c r="ED757" s="1363">
        <f t="shared" si="1121"/>
        <v>0</v>
      </c>
      <c r="EE757" s="1363">
        <f t="shared" si="1122"/>
        <v>0</v>
      </c>
      <c r="EF757" s="1363">
        <f t="shared" si="1123"/>
        <v>0</v>
      </c>
      <c r="EG757" s="1363">
        <f t="shared" si="1042"/>
        <v>0</v>
      </c>
    </row>
    <row r="758" spans="1:137" s="3" customFormat="1" ht="18" customHeight="1">
      <c r="A758" s="305" t="str">
        <f t="shared" si="1043"/>
        <v/>
      </c>
      <c r="B758" s="174">
        <f t="shared" si="1069"/>
        <v>0</v>
      </c>
      <c r="C758" s="1415" t="str">
        <f t="shared" si="1044"/>
        <v>授業料</v>
      </c>
      <c r="D758" s="1415" t="str">
        <f t="shared" si="1045"/>
        <v>入学金</v>
      </c>
      <c r="E758" s="174">
        <f t="shared" si="1070"/>
        <v>0</v>
      </c>
      <c r="F758" s="305">
        <f t="shared" si="1046"/>
        <v>0</v>
      </c>
      <c r="G758" s="475">
        <f t="shared" si="1047"/>
        <v>741</v>
      </c>
      <c r="H758" s="430"/>
      <c r="I758" s="431"/>
      <c r="J758" s="658"/>
      <c r="K758" s="659"/>
      <c r="L758" s="659"/>
      <c r="M758" s="660"/>
      <c r="N758" s="661"/>
      <c r="O758" s="662"/>
      <c r="P758" s="658"/>
      <c r="Q758" s="659"/>
      <c r="R758" s="660"/>
      <c r="S758" s="663"/>
      <c r="T758" s="661"/>
      <c r="U758" s="664"/>
      <c r="V758" s="53" t="str">
        <f>IF(OR($R$5="",$T$5="",$J758="",$O758="",$U758=""),"",IF(ISERROR(VLOOKUP($C758,参照!$P$4:$V$112,5,FALSE)),0,VLOOKUP($C758,参照!$P$4:$V$112,5,FALSE)))</f>
        <v/>
      </c>
      <c r="W758" s="665"/>
      <c r="X758" s="54" t="str">
        <f>IF(OR($R$5="",$T$5="",$J758="",$O758="",$W758=""),"",IF(ISERROR(VLOOKUP($D758,参照!$P$4:$V$112,5,FALSE)),0,VLOOKUP($D758,参照!$P$4:$V$112,5,FALSE)))</f>
        <v/>
      </c>
      <c r="Y758" s="102"/>
      <c r="Z758" s="102"/>
      <c r="AA758" s="1177"/>
      <c r="AB758" s="227">
        <f t="shared" si="1071"/>
        <v>0</v>
      </c>
      <c r="AC758" s="1122"/>
      <c r="AD758" s="352">
        <f t="shared" si="1072"/>
        <v>0</v>
      </c>
      <c r="AE758" s="55"/>
      <c r="AF758" s="55" t="str">
        <f t="shared" si="1073"/>
        <v/>
      </c>
      <c r="AG758" s="1124"/>
      <c r="AH758" s="760">
        <f t="shared" si="1074"/>
        <v>0</v>
      </c>
      <c r="AI758" s="761">
        <f t="shared" si="1075"/>
        <v>0</v>
      </c>
      <c r="AJ758" s="1126"/>
      <c r="AK758" s="1127"/>
      <c r="AL758" s="670"/>
      <c r="AM758" s="1127"/>
      <c r="AN758" s="670"/>
      <c r="AO758" s="1179"/>
      <c r="AP758" s="669"/>
      <c r="AQ758" s="1127"/>
      <c r="AR758" s="670"/>
      <c r="AS758" s="1127"/>
      <c r="AT758" s="670"/>
      <c r="AU758" s="1127"/>
      <c r="AV758" s="575" t="str">
        <f t="shared" si="1076"/>
        <v>○</v>
      </c>
      <c r="AW758" s="576" t="str">
        <f t="shared" si="1077"/>
        <v>○</v>
      </c>
      <c r="AX758" s="576" t="str">
        <f t="shared" si="1078"/>
        <v>○</v>
      </c>
      <c r="AY758" s="576" t="str">
        <f t="shared" si="1079"/>
        <v>○</v>
      </c>
      <c r="AZ758" s="576" t="str">
        <f t="shared" si="1080"/>
        <v>○</v>
      </c>
      <c r="BA758" s="577" t="str">
        <f t="shared" si="1081"/>
        <v>○</v>
      </c>
      <c r="BB758" s="578">
        <f t="shared" si="1082"/>
        <v>0</v>
      </c>
      <c r="BC758" s="767">
        <f t="shared" si="1083"/>
        <v>0</v>
      </c>
      <c r="BD758" s="768">
        <f t="shared" si="1083"/>
        <v>0</v>
      </c>
      <c r="BE758" s="769">
        <f t="shared" si="1083"/>
        <v>0</v>
      </c>
      <c r="BF758" s="587">
        <f t="shared" si="1084"/>
        <v>0</v>
      </c>
      <c r="BG758" s="503">
        <f t="shared" si="1085"/>
        <v>0</v>
      </c>
      <c r="BH758" s="504">
        <f t="shared" si="1085"/>
        <v>0</v>
      </c>
      <c r="BI758" s="505">
        <f t="shared" si="1085"/>
        <v>0</v>
      </c>
      <c r="BJ758" s="506">
        <f t="shared" si="1086"/>
        <v>0</v>
      </c>
      <c r="BK758" s="236">
        <f t="array" ref="BK758">IF($BB758&gt;0,"ｴﾗｰ",SUM(IF($AJ758:$AO758=BK$15,IF($AJ$17:$AO$17="○",$AG758))))</f>
        <v>0</v>
      </c>
      <c r="BL758" s="237">
        <f t="array" ref="BL758">IF($BB758&gt;0,"ｴﾗｰ",SUM(IF($AJ758:$AO758=BL$15,IF($AJ$17:$AO$17="○",$AG758))))</f>
        <v>0</v>
      </c>
      <c r="BM758" s="488">
        <f t="array" ref="BM758">IF($BB758&gt;0,"ｴﾗｰ",SUM(IF($AJ758:$AO758=BM$15,IF($AJ$17:$AO$17="○",$AG758))))</f>
        <v>0</v>
      </c>
      <c r="BN758" s="493">
        <f t="shared" si="1087"/>
        <v>0</v>
      </c>
      <c r="BO758" s="236">
        <f t="array" ref="BO758">IF($BB758&gt;0,"ｴﾗｰ",SUM(IF($AP758:$AU758=BO$15,IF($AP$17:$AU$17="○",$AG758))))</f>
        <v>0</v>
      </c>
      <c r="BP758" s="237">
        <f t="array" ref="BP758">IF($BB758&gt;0,"ｴﾗｰ",SUM(IF($AP758:$AU758=BP$15,IF($AP$17:$AU$17="○",$AG758))))</f>
        <v>0</v>
      </c>
      <c r="BQ758" s="494">
        <f t="array" ref="BQ758">IF($BB758&gt;0,"ｴﾗｰ",SUM(IF($AP758:$AU758=BQ$15,IF($AP$17:$AU$17="○",$AG758))))</f>
        <v>0</v>
      </c>
      <c r="BR758" s="490">
        <f t="shared" si="1088"/>
        <v>0</v>
      </c>
      <c r="BS758" s="236" t="str">
        <f t="shared" si="1048"/>
        <v/>
      </c>
      <c r="BT758" s="237" t="str">
        <f t="shared" si="1049"/>
        <v/>
      </c>
      <c r="BU758" s="488" t="str">
        <f t="shared" si="1050"/>
        <v/>
      </c>
      <c r="BV758" s="532">
        <f t="shared" si="1089"/>
        <v>0</v>
      </c>
      <c r="BW758" s="512" t="str">
        <f t="shared" si="1090"/>
        <v>ｴﾗｰ</v>
      </c>
      <c r="BX758" s="237" t="str">
        <f t="shared" si="1091"/>
        <v>ｴﾗｰ</v>
      </c>
      <c r="BY758" s="494" t="str">
        <f t="shared" si="1092"/>
        <v>ｴﾗｰ</v>
      </c>
      <c r="BZ758" s="628">
        <f t="shared" si="1093"/>
        <v>0</v>
      </c>
      <c r="CA758" s="528" t="str">
        <f t="shared" si="1094"/>
        <v/>
      </c>
      <c r="CB758" s="237" t="str">
        <f t="shared" si="1095"/>
        <v/>
      </c>
      <c r="CC758" s="494" t="str">
        <f t="shared" si="1096"/>
        <v/>
      </c>
      <c r="CD758" s="635">
        <f t="shared" si="1097"/>
        <v>0</v>
      </c>
      <c r="CE758" s="528" t="str">
        <f t="shared" si="1098"/>
        <v/>
      </c>
      <c r="CF758" s="237" t="str">
        <f t="shared" si="1099"/>
        <v/>
      </c>
      <c r="CG758" s="494" t="str">
        <f t="shared" si="1100"/>
        <v/>
      </c>
      <c r="CH758" s="635">
        <f t="shared" si="1101"/>
        <v>0</v>
      </c>
      <c r="CI758" s="535" t="str">
        <f t="shared" si="1102"/>
        <v/>
      </c>
      <c r="CJ758" s="515" t="str">
        <f t="shared" si="1103"/>
        <v/>
      </c>
      <c r="CK758" s="522" t="str">
        <f t="shared" si="1104"/>
        <v/>
      </c>
      <c r="CL758" s="515" t="str">
        <f t="shared" si="1105"/>
        <v/>
      </c>
      <c r="CM758" s="524" t="str">
        <f t="shared" si="1106"/>
        <v/>
      </c>
      <c r="CN758" s="518" t="str">
        <f t="shared" si="1107"/>
        <v/>
      </c>
      <c r="CO758" s="236" t="str">
        <f t="shared" si="1108"/>
        <v/>
      </c>
      <c r="CP758" s="237" t="str">
        <f t="shared" si="1109"/>
        <v/>
      </c>
      <c r="CQ758" s="494" t="str">
        <f t="shared" si="1110"/>
        <v/>
      </c>
      <c r="CR758" s="493">
        <f t="shared" si="1111"/>
        <v>0</v>
      </c>
      <c r="CS758" s="512" t="str">
        <f t="shared" si="1112"/>
        <v/>
      </c>
      <c r="CT758" s="237" t="str">
        <f t="shared" si="1113"/>
        <v/>
      </c>
      <c r="CU758" s="237" t="str">
        <f t="shared" si="1114"/>
        <v/>
      </c>
      <c r="CV758" s="238">
        <f t="shared" si="1115"/>
        <v>0</v>
      </c>
      <c r="CW758" s="236" t="str">
        <f t="shared" si="1051"/>
        <v/>
      </c>
      <c r="CX758" s="237" t="str">
        <f t="shared" si="1052"/>
        <v/>
      </c>
      <c r="CY758" s="494">
        <f t="shared" si="1053"/>
        <v>0</v>
      </c>
      <c r="CZ758" s="493"/>
      <c r="DA758" s="236" t="str">
        <f t="shared" si="1054"/>
        <v/>
      </c>
      <c r="DB758" s="237" t="str">
        <f t="shared" si="1055"/>
        <v/>
      </c>
      <c r="DC758" s="494">
        <f t="shared" si="1056"/>
        <v>0</v>
      </c>
      <c r="DD758" s="493"/>
      <c r="DE758" s="1335"/>
      <c r="DF758" s="1343">
        <f t="shared" si="1057"/>
        <v>0</v>
      </c>
      <c r="DG758" s="528" t="str">
        <f t="shared" si="1058"/>
        <v/>
      </c>
      <c r="DH758" s="494" t="str">
        <f t="shared" si="1059"/>
        <v/>
      </c>
      <c r="DI758" s="53">
        <f t="shared" si="1060"/>
        <v>0</v>
      </c>
      <c r="DJ758" s="432">
        <f t="shared" si="1061"/>
        <v>0</v>
      </c>
      <c r="DK758" s="433">
        <f t="shared" si="1116"/>
        <v>0</v>
      </c>
      <c r="DL758" s="53" t="str">
        <f t="shared" si="1062"/>
        <v/>
      </c>
      <c r="DM758" s="105" t="str">
        <f t="shared" si="1063"/>
        <v/>
      </c>
      <c r="DN758" s="104" t="str">
        <f t="shared" si="1063"/>
        <v/>
      </c>
      <c r="DO758" s="434" t="str">
        <f t="shared" si="1063"/>
        <v/>
      </c>
      <c r="DP758" s="672"/>
      <c r="DQ758" s="673"/>
      <c r="DR758" s="674"/>
      <c r="DS758" s="435">
        <f t="shared" si="1117"/>
        <v>0</v>
      </c>
      <c r="DT758" s="228" t="str">
        <f t="shared" si="1064"/>
        <v/>
      </c>
      <c r="DU758" s="236" t="str">
        <f t="shared" si="1065"/>
        <v/>
      </c>
      <c r="DV758" s="237" t="str">
        <f t="shared" si="1066"/>
        <v/>
      </c>
      <c r="DW758" s="237" t="str">
        <f t="shared" si="1067"/>
        <v/>
      </c>
      <c r="DX758" s="238">
        <f t="shared" si="1068"/>
        <v>0</v>
      </c>
      <c r="DY758" s="675"/>
      <c r="EA758" s="1363">
        <f t="shared" si="1118"/>
        <v>0</v>
      </c>
      <c r="EB758" s="1363">
        <f t="shared" si="1119"/>
        <v>0</v>
      </c>
      <c r="EC758" s="1363">
        <f t="shared" si="1120"/>
        <v>0</v>
      </c>
      <c r="ED758" s="1363">
        <f t="shared" si="1121"/>
        <v>0</v>
      </c>
      <c r="EE758" s="1363">
        <f t="shared" si="1122"/>
        <v>0</v>
      </c>
      <c r="EF758" s="1363">
        <f t="shared" si="1123"/>
        <v>0</v>
      </c>
      <c r="EG758" s="1363">
        <f t="shared" si="1042"/>
        <v>0</v>
      </c>
    </row>
    <row r="759" spans="1:137" s="3" customFormat="1" ht="18" customHeight="1">
      <c r="A759" s="305" t="str">
        <f t="shared" si="1043"/>
        <v/>
      </c>
      <c r="B759" s="174">
        <f t="shared" si="1069"/>
        <v>0</v>
      </c>
      <c r="C759" s="1415" t="str">
        <f t="shared" si="1044"/>
        <v>授業料</v>
      </c>
      <c r="D759" s="1415" t="str">
        <f t="shared" si="1045"/>
        <v>入学金</v>
      </c>
      <c r="E759" s="174">
        <f t="shared" si="1070"/>
        <v>0</v>
      </c>
      <c r="F759" s="305">
        <f t="shared" si="1046"/>
        <v>0</v>
      </c>
      <c r="G759" s="475">
        <f t="shared" si="1047"/>
        <v>742</v>
      </c>
      <c r="H759" s="430"/>
      <c r="I759" s="431"/>
      <c r="J759" s="658"/>
      <c r="K759" s="659"/>
      <c r="L759" s="659"/>
      <c r="M759" s="660"/>
      <c r="N759" s="661"/>
      <c r="O759" s="662"/>
      <c r="P759" s="658"/>
      <c r="Q759" s="659"/>
      <c r="R759" s="660"/>
      <c r="S759" s="663"/>
      <c r="T759" s="661"/>
      <c r="U759" s="664"/>
      <c r="V759" s="53" t="str">
        <f>IF(OR($R$5="",$T$5="",$J759="",$O759="",$U759=""),"",IF(ISERROR(VLOOKUP($C759,参照!$P$4:$V$112,5,FALSE)),0,VLOOKUP($C759,参照!$P$4:$V$112,5,FALSE)))</f>
        <v/>
      </c>
      <c r="W759" s="665"/>
      <c r="X759" s="54" t="str">
        <f>IF(OR($R$5="",$T$5="",$J759="",$O759="",$W759=""),"",IF(ISERROR(VLOOKUP($D759,参照!$P$4:$V$112,5,FALSE)),0,VLOOKUP($D759,参照!$P$4:$V$112,5,FALSE)))</f>
        <v/>
      </c>
      <c r="Y759" s="102"/>
      <c r="Z759" s="102"/>
      <c r="AA759" s="1177"/>
      <c r="AB759" s="227">
        <f t="shared" si="1071"/>
        <v>0</v>
      </c>
      <c r="AC759" s="1122"/>
      <c r="AD759" s="352">
        <f t="shared" si="1072"/>
        <v>0</v>
      </c>
      <c r="AE759" s="55"/>
      <c r="AF759" s="55" t="str">
        <f t="shared" si="1073"/>
        <v/>
      </c>
      <c r="AG759" s="1124"/>
      <c r="AH759" s="760">
        <f t="shared" si="1074"/>
        <v>0</v>
      </c>
      <c r="AI759" s="761">
        <f t="shared" si="1075"/>
        <v>0</v>
      </c>
      <c r="AJ759" s="1126"/>
      <c r="AK759" s="1127"/>
      <c r="AL759" s="670"/>
      <c r="AM759" s="1127"/>
      <c r="AN759" s="670"/>
      <c r="AO759" s="1179"/>
      <c r="AP759" s="669"/>
      <c r="AQ759" s="1127"/>
      <c r="AR759" s="670"/>
      <c r="AS759" s="1127"/>
      <c r="AT759" s="670"/>
      <c r="AU759" s="1127"/>
      <c r="AV759" s="575" t="str">
        <f t="shared" si="1076"/>
        <v>○</v>
      </c>
      <c r="AW759" s="576" t="str">
        <f t="shared" si="1077"/>
        <v>○</v>
      </c>
      <c r="AX759" s="576" t="str">
        <f t="shared" si="1078"/>
        <v>○</v>
      </c>
      <c r="AY759" s="576" t="str">
        <f t="shared" si="1079"/>
        <v>○</v>
      </c>
      <c r="AZ759" s="576" t="str">
        <f t="shared" si="1080"/>
        <v>○</v>
      </c>
      <c r="BA759" s="577" t="str">
        <f t="shared" si="1081"/>
        <v>○</v>
      </c>
      <c r="BB759" s="578">
        <f t="shared" si="1082"/>
        <v>0</v>
      </c>
      <c r="BC759" s="767">
        <f t="shared" si="1083"/>
        <v>0</v>
      </c>
      <c r="BD759" s="768">
        <f t="shared" si="1083"/>
        <v>0</v>
      </c>
      <c r="BE759" s="769">
        <f t="shared" si="1083"/>
        <v>0</v>
      </c>
      <c r="BF759" s="587">
        <f t="shared" si="1084"/>
        <v>0</v>
      </c>
      <c r="BG759" s="503">
        <f t="shared" si="1085"/>
        <v>0</v>
      </c>
      <c r="BH759" s="504">
        <f t="shared" si="1085"/>
        <v>0</v>
      </c>
      <c r="BI759" s="505">
        <f t="shared" si="1085"/>
        <v>0</v>
      </c>
      <c r="BJ759" s="506">
        <f t="shared" si="1086"/>
        <v>0</v>
      </c>
      <c r="BK759" s="236">
        <f t="array" ref="BK759">IF($BB759&gt;0,"ｴﾗｰ",SUM(IF($AJ759:$AO759=BK$15,IF($AJ$17:$AO$17="○",$AG759))))</f>
        <v>0</v>
      </c>
      <c r="BL759" s="237">
        <f t="array" ref="BL759">IF($BB759&gt;0,"ｴﾗｰ",SUM(IF($AJ759:$AO759=BL$15,IF($AJ$17:$AO$17="○",$AG759))))</f>
        <v>0</v>
      </c>
      <c r="BM759" s="488">
        <f t="array" ref="BM759">IF($BB759&gt;0,"ｴﾗｰ",SUM(IF($AJ759:$AO759=BM$15,IF($AJ$17:$AO$17="○",$AG759))))</f>
        <v>0</v>
      </c>
      <c r="BN759" s="493">
        <f t="shared" si="1087"/>
        <v>0</v>
      </c>
      <c r="BO759" s="236">
        <f t="array" ref="BO759">IF($BB759&gt;0,"ｴﾗｰ",SUM(IF($AP759:$AU759=BO$15,IF($AP$17:$AU$17="○",$AG759))))</f>
        <v>0</v>
      </c>
      <c r="BP759" s="237">
        <f t="array" ref="BP759">IF($BB759&gt;0,"ｴﾗｰ",SUM(IF($AP759:$AU759=BP$15,IF($AP$17:$AU$17="○",$AG759))))</f>
        <v>0</v>
      </c>
      <c r="BQ759" s="494">
        <f t="array" ref="BQ759">IF($BB759&gt;0,"ｴﾗｰ",SUM(IF($AP759:$AU759=BQ$15,IF($AP$17:$AU$17="○",$AG759))))</f>
        <v>0</v>
      </c>
      <c r="BR759" s="490">
        <f t="shared" si="1088"/>
        <v>0</v>
      </c>
      <c r="BS759" s="236" t="str">
        <f t="shared" si="1048"/>
        <v/>
      </c>
      <c r="BT759" s="237" t="str">
        <f t="shared" si="1049"/>
        <v/>
      </c>
      <c r="BU759" s="488" t="str">
        <f t="shared" si="1050"/>
        <v/>
      </c>
      <c r="BV759" s="532">
        <f t="shared" si="1089"/>
        <v>0</v>
      </c>
      <c r="BW759" s="512" t="str">
        <f t="shared" si="1090"/>
        <v>ｴﾗｰ</v>
      </c>
      <c r="BX759" s="237" t="str">
        <f t="shared" si="1091"/>
        <v>ｴﾗｰ</v>
      </c>
      <c r="BY759" s="494" t="str">
        <f t="shared" si="1092"/>
        <v>ｴﾗｰ</v>
      </c>
      <c r="BZ759" s="628">
        <f t="shared" si="1093"/>
        <v>0</v>
      </c>
      <c r="CA759" s="528" t="str">
        <f t="shared" si="1094"/>
        <v/>
      </c>
      <c r="CB759" s="237" t="str">
        <f t="shared" si="1095"/>
        <v/>
      </c>
      <c r="CC759" s="494" t="str">
        <f t="shared" si="1096"/>
        <v/>
      </c>
      <c r="CD759" s="635">
        <f t="shared" si="1097"/>
        <v>0</v>
      </c>
      <c r="CE759" s="528" t="str">
        <f t="shared" si="1098"/>
        <v/>
      </c>
      <c r="CF759" s="237" t="str">
        <f t="shared" si="1099"/>
        <v/>
      </c>
      <c r="CG759" s="494" t="str">
        <f t="shared" si="1100"/>
        <v/>
      </c>
      <c r="CH759" s="635">
        <f t="shared" si="1101"/>
        <v>0</v>
      </c>
      <c r="CI759" s="535" t="str">
        <f t="shared" si="1102"/>
        <v/>
      </c>
      <c r="CJ759" s="515" t="str">
        <f t="shared" si="1103"/>
        <v/>
      </c>
      <c r="CK759" s="522" t="str">
        <f t="shared" si="1104"/>
        <v/>
      </c>
      <c r="CL759" s="515" t="str">
        <f t="shared" si="1105"/>
        <v/>
      </c>
      <c r="CM759" s="524" t="str">
        <f t="shared" si="1106"/>
        <v/>
      </c>
      <c r="CN759" s="518" t="str">
        <f t="shared" si="1107"/>
        <v/>
      </c>
      <c r="CO759" s="236" t="str">
        <f t="shared" si="1108"/>
        <v/>
      </c>
      <c r="CP759" s="237" t="str">
        <f t="shared" si="1109"/>
        <v/>
      </c>
      <c r="CQ759" s="494" t="str">
        <f t="shared" si="1110"/>
        <v/>
      </c>
      <c r="CR759" s="493">
        <f t="shared" si="1111"/>
        <v>0</v>
      </c>
      <c r="CS759" s="512" t="str">
        <f t="shared" si="1112"/>
        <v/>
      </c>
      <c r="CT759" s="237" t="str">
        <f t="shared" si="1113"/>
        <v/>
      </c>
      <c r="CU759" s="237" t="str">
        <f t="shared" si="1114"/>
        <v/>
      </c>
      <c r="CV759" s="238">
        <f t="shared" si="1115"/>
        <v>0</v>
      </c>
      <c r="CW759" s="236" t="str">
        <f t="shared" si="1051"/>
        <v/>
      </c>
      <c r="CX759" s="237" t="str">
        <f t="shared" si="1052"/>
        <v/>
      </c>
      <c r="CY759" s="494">
        <f t="shared" si="1053"/>
        <v>0</v>
      </c>
      <c r="CZ759" s="493"/>
      <c r="DA759" s="236" t="str">
        <f t="shared" si="1054"/>
        <v/>
      </c>
      <c r="DB759" s="237" t="str">
        <f t="shared" si="1055"/>
        <v/>
      </c>
      <c r="DC759" s="494">
        <f t="shared" si="1056"/>
        <v>0</v>
      </c>
      <c r="DD759" s="493"/>
      <c r="DE759" s="1335"/>
      <c r="DF759" s="1343">
        <f t="shared" si="1057"/>
        <v>0</v>
      </c>
      <c r="DG759" s="528" t="str">
        <f t="shared" si="1058"/>
        <v/>
      </c>
      <c r="DH759" s="494" t="str">
        <f t="shared" si="1059"/>
        <v/>
      </c>
      <c r="DI759" s="53">
        <f t="shared" si="1060"/>
        <v>0</v>
      </c>
      <c r="DJ759" s="432">
        <f t="shared" si="1061"/>
        <v>0</v>
      </c>
      <c r="DK759" s="433">
        <f t="shared" si="1116"/>
        <v>0</v>
      </c>
      <c r="DL759" s="53" t="str">
        <f t="shared" si="1062"/>
        <v/>
      </c>
      <c r="DM759" s="105" t="str">
        <f t="shared" si="1063"/>
        <v/>
      </c>
      <c r="DN759" s="104" t="str">
        <f t="shared" si="1063"/>
        <v/>
      </c>
      <c r="DO759" s="434" t="str">
        <f t="shared" si="1063"/>
        <v/>
      </c>
      <c r="DP759" s="672"/>
      <c r="DQ759" s="673"/>
      <c r="DR759" s="674"/>
      <c r="DS759" s="435">
        <f t="shared" si="1117"/>
        <v>0</v>
      </c>
      <c r="DT759" s="228" t="str">
        <f t="shared" si="1064"/>
        <v/>
      </c>
      <c r="DU759" s="236" t="str">
        <f t="shared" si="1065"/>
        <v/>
      </c>
      <c r="DV759" s="237" t="str">
        <f t="shared" si="1066"/>
        <v/>
      </c>
      <c r="DW759" s="237" t="str">
        <f t="shared" si="1067"/>
        <v/>
      </c>
      <c r="DX759" s="238">
        <f t="shared" si="1068"/>
        <v>0</v>
      </c>
      <c r="DY759" s="675"/>
      <c r="EA759" s="1363">
        <f t="shared" si="1118"/>
        <v>0</v>
      </c>
      <c r="EB759" s="1363">
        <f t="shared" si="1119"/>
        <v>0</v>
      </c>
      <c r="EC759" s="1363">
        <f t="shared" si="1120"/>
        <v>0</v>
      </c>
      <c r="ED759" s="1363">
        <f t="shared" si="1121"/>
        <v>0</v>
      </c>
      <c r="EE759" s="1363">
        <f t="shared" si="1122"/>
        <v>0</v>
      </c>
      <c r="EF759" s="1363">
        <f t="shared" si="1123"/>
        <v>0</v>
      </c>
      <c r="EG759" s="1363">
        <f t="shared" ref="EG759:EG822" si="1124">SUM(EA759:EF759)</f>
        <v>0</v>
      </c>
    </row>
    <row r="760" spans="1:137" s="3" customFormat="1" ht="18" customHeight="1">
      <c r="A760" s="305" t="str">
        <f t="shared" si="1043"/>
        <v/>
      </c>
      <c r="B760" s="174">
        <f t="shared" si="1069"/>
        <v>0</v>
      </c>
      <c r="C760" s="1415" t="str">
        <f t="shared" si="1044"/>
        <v>授業料</v>
      </c>
      <c r="D760" s="1415" t="str">
        <f t="shared" si="1045"/>
        <v>入学金</v>
      </c>
      <c r="E760" s="174">
        <f t="shared" si="1070"/>
        <v>0</v>
      </c>
      <c r="F760" s="305">
        <f t="shared" si="1046"/>
        <v>0</v>
      </c>
      <c r="G760" s="475">
        <f t="shared" si="1047"/>
        <v>743</v>
      </c>
      <c r="H760" s="430"/>
      <c r="I760" s="431"/>
      <c r="J760" s="658"/>
      <c r="K760" s="659"/>
      <c r="L760" s="659"/>
      <c r="M760" s="660"/>
      <c r="N760" s="661"/>
      <c r="O760" s="662"/>
      <c r="P760" s="658"/>
      <c r="Q760" s="659"/>
      <c r="R760" s="660"/>
      <c r="S760" s="663"/>
      <c r="T760" s="661"/>
      <c r="U760" s="664"/>
      <c r="V760" s="53" t="str">
        <f>IF(OR($R$5="",$T$5="",$J760="",$O760="",$U760=""),"",IF(ISERROR(VLOOKUP($C760,参照!$P$4:$V$112,5,FALSE)),0,VLOOKUP($C760,参照!$P$4:$V$112,5,FALSE)))</f>
        <v/>
      </c>
      <c r="W760" s="665"/>
      <c r="X760" s="54" t="str">
        <f>IF(OR($R$5="",$T$5="",$J760="",$O760="",$W760=""),"",IF(ISERROR(VLOOKUP($D760,参照!$P$4:$V$112,5,FALSE)),0,VLOOKUP($D760,参照!$P$4:$V$112,5,FALSE)))</f>
        <v/>
      </c>
      <c r="Y760" s="102"/>
      <c r="Z760" s="102"/>
      <c r="AA760" s="1177"/>
      <c r="AB760" s="227">
        <f t="shared" si="1071"/>
        <v>0</v>
      </c>
      <c r="AC760" s="1122"/>
      <c r="AD760" s="352">
        <f t="shared" si="1072"/>
        <v>0</v>
      </c>
      <c r="AE760" s="55"/>
      <c r="AF760" s="55" t="str">
        <f t="shared" si="1073"/>
        <v/>
      </c>
      <c r="AG760" s="1124"/>
      <c r="AH760" s="760">
        <f t="shared" si="1074"/>
        <v>0</v>
      </c>
      <c r="AI760" s="761">
        <f t="shared" si="1075"/>
        <v>0</v>
      </c>
      <c r="AJ760" s="1126"/>
      <c r="AK760" s="1127"/>
      <c r="AL760" s="670"/>
      <c r="AM760" s="1127"/>
      <c r="AN760" s="670"/>
      <c r="AO760" s="1179"/>
      <c r="AP760" s="669"/>
      <c r="AQ760" s="1127"/>
      <c r="AR760" s="670"/>
      <c r="AS760" s="1127"/>
      <c r="AT760" s="670"/>
      <c r="AU760" s="1127"/>
      <c r="AV760" s="575" t="str">
        <f t="shared" si="1076"/>
        <v>○</v>
      </c>
      <c r="AW760" s="576" t="str">
        <f t="shared" si="1077"/>
        <v>○</v>
      </c>
      <c r="AX760" s="576" t="str">
        <f t="shared" si="1078"/>
        <v>○</v>
      </c>
      <c r="AY760" s="576" t="str">
        <f t="shared" si="1079"/>
        <v>○</v>
      </c>
      <c r="AZ760" s="576" t="str">
        <f t="shared" si="1080"/>
        <v>○</v>
      </c>
      <c r="BA760" s="577" t="str">
        <f t="shared" si="1081"/>
        <v>○</v>
      </c>
      <c r="BB760" s="578">
        <f t="shared" si="1082"/>
        <v>0</v>
      </c>
      <c r="BC760" s="767">
        <f t="shared" si="1083"/>
        <v>0</v>
      </c>
      <c r="BD760" s="768">
        <f t="shared" si="1083"/>
        <v>0</v>
      </c>
      <c r="BE760" s="769">
        <f t="shared" si="1083"/>
        <v>0</v>
      </c>
      <c r="BF760" s="587">
        <f t="shared" si="1084"/>
        <v>0</v>
      </c>
      <c r="BG760" s="503">
        <f t="shared" si="1085"/>
        <v>0</v>
      </c>
      <c r="BH760" s="504">
        <f t="shared" si="1085"/>
        <v>0</v>
      </c>
      <c r="BI760" s="505">
        <f t="shared" si="1085"/>
        <v>0</v>
      </c>
      <c r="BJ760" s="506">
        <f t="shared" si="1086"/>
        <v>0</v>
      </c>
      <c r="BK760" s="236">
        <f t="array" ref="BK760">IF($BB760&gt;0,"ｴﾗｰ",SUM(IF($AJ760:$AO760=BK$15,IF($AJ$17:$AO$17="○",$AG760))))</f>
        <v>0</v>
      </c>
      <c r="BL760" s="237">
        <f t="array" ref="BL760">IF($BB760&gt;0,"ｴﾗｰ",SUM(IF($AJ760:$AO760=BL$15,IF($AJ$17:$AO$17="○",$AG760))))</f>
        <v>0</v>
      </c>
      <c r="BM760" s="488">
        <f t="array" ref="BM760">IF($BB760&gt;0,"ｴﾗｰ",SUM(IF($AJ760:$AO760=BM$15,IF($AJ$17:$AO$17="○",$AG760))))</f>
        <v>0</v>
      </c>
      <c r="BN760" s="493">
        <f t="shared" si="1087"/>
        <v>0</v>
      </c>
      <c r="BO760" s="236">
        <f t="array" ref="BO760">IF($BB760&gt;0,"ｴﾗｰ",SUM(IF($AP760:$AU760=BO$15,IF($AP$17:$AU$17="○",$AG760))))</f>
        <v>0</v>
      </c>
      <c r="BP760" s="237">
        <f t="array" ref="BP760">IF($BB760&gt;0,"ｴﾗｰ",SUM(IF($AP760:$AU760=BP$15,IF($AP$17:$AU$17="○",$AG760))))</f>
        <v>0</v>
      </c>
      <c r="BQ760" s="494">
        <f t="array" ref="BQ760">IF($BB760&gt;0,"ｴﾗｰ",SUM(IF($AP760:$AU760=BQ$15,IF($AP$17:$AU$17="○",$AG760))))</f>
        <v>0</v>
      </c>
      <c r="BR760" s="490">
        <f t="shared" si="1088"/>
        <v>0</v>
      </c>
      <c r="BS760" s="236" t="str">
        <f t="shared" si="1048"/>
        <v/>
      </c>
      <c r="BT760" s="237" t="str">
        <f t="shared" si="1049"/>
        <v/>
      </c>
      <c r="BU760" s="488" t="str">
        <f t="shared" si="1050"/>
        <v/>
      </c>
      <c r="BV760" s="532">
        <f t="shared" si="1089"/>
        <v>0</v>
      </c>
      <c r="BW760" s="512" t="str">
        <f t="shared" si="1090"/>
        <v>ｴﾗｰ</v>
      </c>
      <c r="BX760" s="237" t="str">
        <f t="shared" si="1091"/>
        <v>ｴﾗｰ</v>
      </c>
      <c r="BY760" s="494" t="str">
        <f t="shared" si="1092"/>
        <v>ｴﾗｰ</v>
      </c>
      <c r="BZ760" s="628">
        <f t="shared" si="1093"/>
        <v>0</v>
      </c>
      <c r="CA760" s="528" t="str">
        <f t="shared" si="1094"/>
        <v/>
      </c>
      <c r="CB760" s="237" t="str">
        <f t="shared" si="1095"/>
        <v/>
      </c>
      <c r="CC760" s="494" t="str">
        <f t="shared" si="1096"/>
        <v/>
      </c>
      <c r="CD760" s="635">
        <f t="shared" si="1097"/>
        <v>0</v>
      </c>
      <c r="CE760" s="528" t="str">
        <f t="shared" si="1098"/>
        <v/>
      </c>
      <c r="CF760" s="237" t="str">
        <f t="shared" si="1099"/>
        <v/>
      </c>
      <c r="CG760" s="494" t="str">
        <f t="shared" si="1100"/>
        <v/>
      </c>
      <c r="CH760" s="635">
        <f t="shared" si="1101"/>
        <v>0</v>
      </c>
      <c r="CI760" s="535" t="str">
        <f t="shared" si="1102"/>
        <v/>
      </c>
      <c r="CJ760" s="515" t="str">
        <f t="shared" si="1103"/>
        <v/>
      </c>
      <c r="CK760" s="522" t="str">
        <f t="shared" si="1104"/>
        <v/>
      </c>
      <c r="CL760" s="515" t="str">
        <f t="shared" si="1105"/>
        <v/>
      </c>
      <c r="CM760" s="524" t="str">
        <f t="shared" si="1106"/>
        <v/>
      </c>
      <c r="CN760" s="518" t="str">
        <f t="shared" si="1107"/>
        <v/>
      </c>
      <c r="CO760" s="236" t="str">
        <f t="shared" si="1108"/>
        <v/>
      </c>
      <c r="CP760" s="237" t="str">
        <f t="shared" si="1109"/>
        <v/>
      </c>
      <c r="CQ760" s="494" t="str">
        <f t="shared" si="1110"/>
        <v/>
      </c>
      <c r="CR760" s="493">
        <f t="shared" si="1111"/>
        <v>0</v>
      </c>
      <c r="CS760" s="512" t="str">
        <f t="shared" si="1112"/>
        <v/>
      </c>
      <c r="CT760" s="237" t="str">
        <f t="shared" si="1113"/>
        <v/>
      </c>
      <c r="CU760" s="237" t="str">
        <f t="shared" si="1114"/>
        <v/>
      </c>
      <c r="CV760" s="238">
        <f t="shared" si="1115"/>
        <v>0</v>
      </c>
      <c r="CW760" s="236" t="str">
        <f t="shared" si="1051"/>
        <v/>
      </c>
      <c r="CX760" s="237" t="str">
        <f t="shared" si="1052"/>
        <v/>
      </c>
      <c r="CY760" s="494">
        <f t="shared" si="1053"/>
        <v>0</v>
      </c>
      <c r="CZ760" s="493"/>
      <c r="DA760" s="236" t="str">
        <f t="shared" si="1054"/>
        <v/>
      </c>
      <c r="DB760" s="237" t="str">
        <f t="shared" si="1055"/>
        <v/>
      </c>
      <c r="DC760" s="494">
        <f t="shared" si="1056"/>
        <v>0</v>
      </c>
      <c r="DD760" s="493"/>
      <c r="DE760" s="1335"/>
      <c r="DF760" s="1343">
        <f t="shared" si="1057"/>
        <v>0</v>
      </c>
      <c r="DG760" s="528" t="str">
        <f t="shared" si="1058"/>
        <v/>
      </c>
      <c r="DH760" s="494" t="str">
        <f t="shared" si="1059"/>
        <v/>
      </c>
      <c r="DI760" s="53">
        <f t="shared" si="1060"/>
        <v>0</v>
      </c>
      <c r="DJ760" s="432">
        <f t="shared" si="1061"/>
        <v>0</v>
      </c>
      <c r="DK760" s="433">
        <f t="shared" si="1116"/>
        <v>0</v>
      </c>
      <c r="DL760" s="53" t="str">
        <f t="shared" si="1062"/>
        <v/>
      </c>
      <c r="DM760" s="105" t="str">
        <f t="shared" si="1063"/>
        <v/>
      </c>
      <c r="DN760" s="104" t="str">
        <f t="shared" si="1063"/>
        <v/>
      </c>
      <c r="DO760" s="434" t="str">
        <f t="shared" si="1063"/>
        <v/>
      </c>
      <c r="DP760" s="672"/>
      <c r="DQ760" s="673"/>
      <c r="DR760" s="674"/>
      <c r="DS760" s="435">
        <f t="shared" si="1117"/>
        <v>0</v>
      </c>
      <c r="DT760" s="228" t="str">
        <f t="shared" si="1064"/>
        <v/>
      </c>
      <c r="DU760" s="236" t="str">
        <f t="shared" si="1065"/>
        <v/>
      </c>
      <c r="DV760" s="237" t="str">
        <f t="shared" si="1066"/>
        <v/>
      </c>
      <c r="DW760" s="237" t="str">
        <f t="shared" si="1067"/>
        <v/>
      </c>
      <c r="DX760" s="238">
        <f t="shared" si="1068"/>
        <v>0</v>
      </c>
      <c r="DY760" s="675"/>
      <c r="EA760" s="1363">
        <f t="shared" si="1118"/>
        <v>0</v>
      </c>
      <c r="EB760" s="1363">
        <f t="shared" si="1119"/>
        <v>0</v>
      </c>
      <c r="EC760" s="1363">
        <f t="shared" si="1120"/>
        <v>0</v>
      </c>
      <c r="ED760" s="1363">
        <f t="shared" si="1121"/>
        <v>0</v>
      </c>
      <c r="EE760" s="1363">
        <f t="shared" si="1122"/>
        <v>0</v>
      </c>
      <c r="EF760" s="1363">
        <f t="shared" si="1123"/>
        <v>0</v>
      </c>
      <c r="EG760" s="1363">
        <f t="shared" si="1124"/>
        <v>0</v>
      </c>
    </row>
    <row r="761" spans="1:137" s="3" customFormat="1" ht="18" customHeight="1">
      <c r="A761" s="305" t="str">
        <f t="shared" si="1043"/>
        <v/>
      </c>
      <c r="B761" s="174">
        <f t="shared" si="1069"/>
        <v>0</v>
      </c>
      <c r="C761" s="1415" t="str">
        <f t="shared" si="1044"/>
        <v>授業料</v>
      </c>
      <c r="D761" s="1415" t="str">
        <f t="shared" si="1045"/>
        <v>入学金</v>
      </c>
      <c r="E761" s="174">
        <f t="shared" si="1070"/>
        <v>0</v>
      </c>
      <c r="F761" s="305">
        <f t="shared" si="1046"/>
        <v>0</v>
      </c>
      <c r="G761" s="475">
        <f t="shared" si="1047"/>
        <v>744</v>
      </c>
      <c r="H761" s="430"/>
      <c r="I761" s="431"/>
      <c r="J761" s="658"/>
      <c r="K761" s="659"/>
      <c r="L761" s="659"/>
      <c r="M761" s="660"/>
      <c r="N761" s="661"/>
      <c r="O761" s="662"/>
      <c r="P761" s="658"/>
      <c r="Q761" s="659"/>
      <c r="R761" s="660"/>
      <c r="S761" s="663"/>
      <c r="T761" s="661"/>
      <c r="U761" s="664"/>
      <c r="V761" s="53" t="str">
        <f>IF(OR($R$5="",$T$5="",$J761="",$O761="",$U761=""),"",IF(ISERROR(VLOOKUP($C761,参照!$P$4:$V$112,5,FALSE)),0,VLOOKUP($C761,参照!$P$4:$V$112,5,FALSE)))</f>
        <v/>
      </c>
      <c r="W761" s="665"/>
      <c r="X761" s="54" t="str">
        <f>IF(OR($R$5="",$T$5="",$J761="",$O761="",$W761=""),"",IF(ISERROR(VLOOKUP($D761,参照!$P$4:$V$112,5,FALSE)),0,VLOOKUP($D761,参照!$P$4:$V$112,5,FALSE)))</f>
        <v/>
      </c>
      <c r="Y761" s="102"/>
      <c r="Z761" s="102"/>
      <c r="AA761" s="1177"/>
      <c r="AB761" s="227">
        <f t="shared" si="1071"/>
        <v>0</v>
      </c>
      <c r="AC761" s="1122"/>
      <c r="AD761" s="352">
        <f t="shared" si="1072"/>
        <v>0</v>
      </c>
      <c r="AE761" s="55"/>
      <c r="AF761" s="55" t="str">
        <f t="shared" si="1073"/>
        <v/>
      </c>
      <c r="AG761" s="1124"/>
      <c r="AH761" s="760">
        <f t="shared" si="1074"/>
        <v>0</v>
      </c>
      <c r="AI761" s="761">
        <f t="shared" si="1075"/>
        <v>0</v>
      </c>
      <c r="AJ761" s="1126"/>
      <c r="AK761" s="1127"/>
      <c r="AL761" s="670"/>
      <c r="AM761" s="1127"/>
      <c r="AN761" s="670"/>
      <c r="AO761" s="1179"/>
      <c r="AP761" s="669"/>
      <c r="AQ761" s="1127"/>
      <c r="AR761" s="670"/>
      <c r="AS761" s="1127"/>
      <c r="AT761" s="670"/>
      <c r="AU761" s="1127"/>
      <c r="AV761" s="575" t="str">
        <f t="shared" si="1076"/>
        <v>○</v>
      </c>
      <c r="AW761" s="576" t="str">
        <f t="shared" si="1077"/>
        <v>○</v>
      </c>
      <c r="AX761" s="576" t="str">
        <f t="shared" si="1078"/>
        <v>○</v>
      </c>
      <c r="AY761" s="576" t="str">
        <f t="shared" si="1079"/>
        <v>○</v>
      </c>
      <c r="AZ761" s="576" t="str">
        <f t="shared" si="1080"/>
        <v>○</v>
      </c>
      <c r="BA761" s="577" t="str">
        <f t="shared" si="1081"/>
        <v>○</v>
      </c>
      <c r="BB761" s="578">
        <f t="shared" si="1082"/>
        <v>0</v>
      </c>
      <c r="BC761" s="767">
        <f t="shared" si="1083"/>
        <v>0</v>
      </c>
      <c r="BD761" s="768">
        <f t="shared" si="1083"/>
        <v>0</v>
      </c>
      <c r="BE761" s="769">
        <f t="shared" si="1083"/>
        <v>0</v>
      </c>
      <c r="BF761" s="587">
        <f t="shared" si="1084"/>
        <v>0</v>
      </c>
      <c r="BG761" s="503">
        <f t="shared" si="1085"/>
        <v>0</v>
      </c>
      <c r="BH761" s="504">
        <f t="shared" si="1085"/>
        <v>0</v>
      </c>
      <c r="BI761" s="505">
        <f t="shared" si="1085"/>
        <v>0</v>
      </c>
      <c r="BJ761" s="506">
        <f t="shared" si="1086"/>
        <v>0</v>
      </c>
      <c r="BK761" s="236">
        <f t="array" ref="BK761">IF($BB761&gt;0,"ｴﾗｰ",SUM(IF($AJ761:$AO761=BK$15,IF($AJ$17:$AO$17="○",$AG761))))</f>
        <v>0</v>
      </c>
      <c r="BL761" s="237">
        <f t="array" ref="BL761">IF($BB761&gt;0,"ｴﾗｰ",SUM(IF($AJ761:$AO761=BL$15,IF($AJ$17:$AO$17="○",$AG761))))</f>
        <v>0</v>
      </c>
      <c r="BM761" s="488">
        <f t="array" ref="BM761">IF($BB761&gt;0,"ｴﾗｰ",SUM(IF($AJ761:$AO761=BM$15,IF($AJ$17:$AO$17="○",$AG761))))</f>
        <v>0</v>
      </c>
      <c r="BN761" s="493">
        <f t="shared" si="1087"/>
        <v>0</v>
      </c>
      <c r="BO761" s="236">
        <f t="array" ref="BO761">IF($BB761&gt;0,"ｴﾗｰ",SUM(IF($AP761:$AU761=BO$15,IF($AP$17:$AU$17="○",$AG761))))</f>
        <v>0</v>
      </c>
      <c r="BP761" s="237">
        <f t="array" ref="BP761">IF($BB761&gt;0,"ｴﾗｰ",SUM(IF($AP761:$AU761=BP$15,IF($AP$17:$AU$17="○",$AG761))))</f>
        <v>0</v>
      </c>
      <c r="BQ761" s="494">
        <f t="array" ref="BQ761">IF($BB761&gt;0,"ｴﾗｰ",SUM(IF($AP761:$AU761=BQ$15,IF($AP$17:$AU$17="○",$AG761))))</f>
        <v>0</v>
      </c>
      <c r="BR761" s="490">
        <f t="shared" si="1088"/>
        <v>0</v>
      </c>
      <c r="BS761" s="236" t="str">
        <f t="shared" si="1048"/>
        <v/>
      </c>
      <c r="BT761" s="237" t="str">
        <f t="shared" si="1049"/>
        <v/>
      </c>
      <c r="BU761" s="488" t="str">
        <f t="shared" si="1050"/>
        <v/>
      </c>
      <c r="BV761" s="532">
        <f t="shared" si="1089"/>
        <v>0</v>
      </c>
      <c r="BW761" s="512" t="str">
        <f t="shared" si="1090"/>
        <v>ｴﾗｰ</v>
      </c>
      <c r="BX761" s="237" t="str">
        <f t="shared" si="1091"/>
        <v>ｴﾗｰ</v>
      </c>
      <c r="BY761" s="494" t="str">
        <f t="shared" si="1092"/>
        <v>ｴﾗｰ</v>
      </c>
      <c r="BZ761" s="628">
        <f t="shared" si="1093"/>
        <v>0</v>
      </c>
      <c r="CA761" s="528" t="str">
        <f t="shared" si="1094"/>
        <v/>
      </c>
      <c r="CB761" s="237" t="str">
        <f t="shared" si="1095"/>
        <v/>
      </c>
      <c r="CC761" s="494" t="str">
        <f t="shared" si="1096"/>
        <v/>
      </c>
      <c r="CD761" s="635">
        <f t="shared" si="1097"/>
        <v>0</v>
      </c>
      <c r="CE761" s="528" t="str">
        <f t="shared" si="1098"/>
        <v/>
      </c>
      <c r="CF761" s="237" t="str">
        <f t="shared" si="1099"/>
        <v/>
      </c>
      <c r="CG761" s="494" t="str">
        <f t="shared" si="1100"/>
        <v/>
      </c>
      <c r="CH761" s="635">
        <f t="shared" si="1101"/>
        <v>0</v>
      </c>
      <c r="CI761" s="535" t="str">
        <f t="shared" si="1102"/>
        <v/>
      </c>
      <c r="CJ761" s="515" t="str">
        <f t="shared" si="1103"/>
        <v/>
      </c>
      <c r="CK761" s="522" t="str">
        <f t="shared" si="1104"/>
        <v/>
      </c>
      <c r="CL761" s="515" t="str">
        <f t="shared" si="1105"/>
        <v/>
      </c>
      <c r="CM761" s="524" t="str">
        <f t="shared" si="1106"/>
        <v/>
      </c>
      <c r="CN761" s="518" t="str">
        <f t="shared" si="1107"/>
        <v/>
      </c>
      <c r="CO761" s="236" t="str">
        <f t="shared" si="1108"/>
        <v/>
      </c>
      <c r="CP761" s="237" t="str">
        <f t="shared" si="1109"/>
        <v/>
      </c>
      <c r="CQ761" s="494" t="str">
        <f t="shared" si="1110"/>
        <v/>
      </c>
      <c r="CR761" s="493">
        <f t="shared" si="1111"/>
        <v>0</v>
      </c>
      <c r="CS761" s="512" t="str">
        <f t="shared" si="1112"/>
        <v/>
      </c>
      <c r="CT761" s="237" t="str">
        <f t="shared" si="1113"/>
        <v/>
      </c>
      <c r="CU761" s="237" t="str">
        <f t="shared" si="1114"/>
        <v/>
      </c>
      <c r="CV761" s="238">
        <f t="shared" si="1115"/>
        <v>0</v>
      </c>
      <c r="CW761" s="236" t="str">
        <f t="shared" si="1051"/>
        <v/>
      </c>
      <c r="CX761" s="237" t="str">
        <f t="shared" si="1052"/>
        <v/>
      </c>
      <c r="CY761" s="494">
        <f t="shared" si="1053"/>
        <v>0</v>
      </c>
      <c r="CZ761" s="493"/>
      <c r="DA761" s="236" t="str">
        <f t="shared" si="1054"/>
        <v/>
      </c>
      <c r="DB761" s="237" t="str">
        <f t="shared" si="1055"/>
        <v/>
      </c>
      <c r="DC761" s="494">
        <f t="shared" si="1056"/>
        <v>0</v>
      </c>
      <c r="DD761" s="493"/>
      <c r="DE761" s="1335"/>
      <c r="DF761" s="1343">
        <f t="shared" si="1057"/>
        <v>0</v>
      </c>
      <c r="DG761" s="528" t="str">
        <f t="shared" si="1058"/>
        <v/>
      </c>
      <c r="DH761" s="494" t="str">
        <f t="shared" si="1059"/>
        <v/>
      </c>
      <c r="DI761" s="53">
        <f t="shared" si="1060"/>
        <v>0</v>
      </c>
      <c r="DJ761" s="432">
        <f t="shared" si="1061"/>
        <v>0</v>
      </c>
      <c r="DK761" s="433">
        <f t="shared" si="1116"/>
        <v>0</v>
      </c>
      <c r="DL761" s="53" t="str">
        <f t="shared" si="1062"/>
        <v/>
      </c>
      <c r="DM761" s="105" t="str">
        <f t="shared" si="1063"/>
        <v/>
      </c>
      <c r="DN761" s="104" t="str">
        <f t="shared" si="1063"/>
        <v/>
      </c>
      <c r="DO761" s="434" t="str">
        <f t="shared" si="1063"/>
        <v/>
      </c>
      <c r="DP761" s="672"/>
      <c r="DQ761" s="673"/>
      <c r="DR761" s="674"/>
      <c r="DS761" s="435">
        <f t="shared" si="1117"/>
        <v>0</v>
      </c>
      <c r="DT761" s="228" t="str">
        <f t="shared" si="1064"/>
        <v/>
      </c>
      <c r="DU761" s="236" t="str">
        <f t="shared" si="1065"/>
        <v/>
      </c>
      <c r="DV761" s="237" t="str">
        <f t="shared" si="1066"/>
        <v/>
      </c>
      <c r="DW761" s="237" t="str">
        <f t="shared" si="1067"/>
        <v/>
      </c>
      <c r="DX761" s="238">
        <f t="shared" si="1068"/>
        <v>0</v>
      </c>
      <c r="DY761" s="675"/>
      <c r="EA761" s="1363">
        <f t="shared" si="1118"/>
        <v>0</v>
      </c>
      <c r="EB761" s="1363">
        <f t="shared" si="1119"/>
        <v>0</v>
      </c>
      <c r="EC761" s="1363">
        <f t="shared" si="1120"/>
        <v>0</v>
      </c>
      <c r="ED761" s="1363">
        <f t="shared" si="1121"/>
        <v>0</v>
      </c>
      <c r="EE761" s="1363">
        <f t="shared" si="1122"/>
        <v>0</v>
      </c>
      <c r="EF761" s="1363">
        <f t="shared" si="1123"/>
        <v>0</v>
      </c>
      <c r="EG761" s="1363">
        <f t="shared" si="1124"/>
        <v>0</v>
      </c>
    </row>
    <row r="762" spans="1:137" s="3" customFormat="1" ht="18" customHeight="1">
      <c r="A762" s="305" t="str">
        <f t="shared" si="1043"/>
        <v/>
      </c>
      <c r="B762" s="174">
        <f t="shared" si="1069"/>
        <v>0</v>
      </c>
      <c r="C762" s="1415" t="str">
        <f t="shared" si="1044"/>
        <v>授業料</v>
      </c>
      <c r="D762" s="1415" t="str">
        <f t="shared" si="1045"/>
        <v>入学金</v>
      </c>
      <c r="E762" s="174">
        <f t="shared" si="1070"/>
        <v>0</v>
      </c>
      <c r="F762" s="305">
        <f t="shared" si="1046"/>
        <v>0</v>
      </c>
      <c r="G762" s="475">
        <f t="shared" si="1047"/>
        <v>745</v>
      </c>
      <c r="H762" s="430"/>
      <c r="I762" s="431"/>
      <c r="J762" s="658"/>
      <c r="K762" s="659"/>
      <c r="L762" s="659"/>
      <c r="M762" s="660"/>
      <c r="N762" s="661"/>
      <c r="O762" s="662"/>
      <c r="P762" s="658"/>
      <c r="Q762" s="659"/>
      <c r="R762" s="660"/>
      <c r="S762" s="663"/>
      <c r="T762" s="661"/>
      <c r="U762" s="664"/>
      <c r="V762" s="53" t="str">
        <f>IF(OR($R$5="",$T$5="",$J762="",$O762="",$U762=""),"",IF(ISERROR(VLOOKUP($C762,参照!$P$4:$V$112,5,FALSE)),0,VLOOKUP($C762,参照!$P$4:$V$112,5,FALSE)))</f>
        <v/>
      </c>
      <c r="W762" s="665"/>
      <c r="X762" s="54" t="str">
        <f>IF(OR($R$5="",$T$5="",$J762="",$O762="",$W762=""),"",IF(ISERROR(VLOOKUP($D762,参照!$P$4:$V$112,5,FALSE)),0,VLOOKUP($D762,参照!$P$4:$V$112,5,FALSE)))</f>
        <v/>
      </c>
      <c r="Y762" s="102"/>
      <c r="Z762" s="102"/>
      <c r="AA762" s="1177"/>
      <c r="AB762" s="227">
        <f t="shared" si="1071"/>
        <v>0</v>
      </c>
      <c r="AC762" s="1122"/>
      <c r="AD762" s="352">
        <f t="shared" si="1072"/>
        <v>0</v>
      </c>
      <c r="AE762" s="55"/>
      <c r="AF762" s="55" t="str">
        <f t="shared" si="1073"/>
        <v/>
      </c>
      <c r="AG762" s="1124"/>
      <c r="AH762" s="760">
        <f t="shared" si="1074"/>
        <v>0</v>
      </c>
      <c r="AI762" s="761">
        <f t="shared" si="1075"/>
        <v>0</v>
      </c>
      <c r="AJ762" s="1126"/>
      <c r="AK762" s="1127"/>
      <c r="AL762" s="670"/>
      <c r="AM762" s="1127"/>
      <c r="AN762" s="670"/>
      <c r="AO762" s="1179"/>
      <c r="AP762" s="669"/>
      <c r="AQ762" s="1127"/>
      <c r="AR762" s="670"/>
      <c r="AS762" s="1127"/>
      <c r="AT762" s="670"/>
      <c r="AU762" s="1127"/>
      <c r="AV762" s="575" t="str">
        <f t="shared" si="1076"/>
        <v>○</v>
      </c>
      <c r="AW762" s="576" t="str">
        <f t="shared" si="1077"/>
        <v>○</v>
      </c>
      <c r="AX762" s="576" t="str">
        <f t="shared" si="1078"/>
        <v>○</v>
      </c>
      <c r="AY762" s="576" t="str">
        <f t="shared" si="1079"/>
        <v>○</v>
      </c>
      <c r="AZ762" s="576" t="str">
        <f t="shared" si="1080"/>
        <v>○</v>
      </c>
      <c r="BA762" s="577" t="str">
        <f t="shared" si="1081"/>
        <v>○</v>
      </c>
      <c r="BB762" s="578">
        <f t="shared" si="1082"/>
        <v>0</v>
      </c>
      <c r="BC762" s="767">
        <f t="shared" si="1083"/>
        <v>0</v>
      </c>
      <c r="BD762" s="768">
        <f t="shared" si="1083"/>
        <v>0</v>
      </c>
      <c r="BE762" s="769">
        <f t="shared" si="1083"/>
        <v>0</v>
      </c>
      <c r="BF762" s="587">
        <f t="shared" si="1084"/>
        <v>0</v>
      </c>
      <c r="BG762" s="503">
        <f t="shared" si="1085"/>
        <v>0</v>
      </c>
      <c r="BH762" s="504">
        <f t="shared" si="1085"/>
        <v>0</v>
      </c>
      <c r="BI762" s="505">
        <f t="shared" si="1085"/>
        <v>0</v>
      </c>
      <c r="BJ762" s="506">
        <f t="shared" si="1086"/>
        <v>0</v>
      </c>
      <c r="BK762" s="236">
        <f t="array" ref="BK762">IF($BB762&gt;0,"ｴﾗｰ",SUM(IF($AJ762:$AO762=BK$15,IF($AJ$17:$AO$17="○",$AG762))))</f>
        <v>0</v>
      </c>
      <c r="BL762" s="237">
        <f t="array" ref="BL762">IF($BB762&gt;0,"ｴﾗｰ",SUM(IF($AJ762:$AO762=BL$15,IF($AJ$17:$AO$17="○",$AG762))))</f>
        <v>0</v>
      </c>
      <c r="BM762" s="488">
        <f t="array" ref="BM762">IF($BB762&gt;0,"ｴﾗｰ",SUM(IF($AJ762:$AO762=BM$15,IF($AJ$17:$AO$17="○",$AG762))))</f>
        <v>0</v>
      </c>
      <c r="BN762" s="493">
        <f t="shared" si="1087"/>
        <v>0</v>
      </c>
      <c r="BO762" s="236">
        <f t="array" ref="BO762">IF($BB762&gt;0,"ｴﾗｰ",SUM(IF($AP762:$AU762=BO$15,IF($AP$17:$AU$17="○",$AG762))))</f>
        <v>0</v>
      </c>
      <c r="BP762" s="237">
        <f t="array" ref="BP762">IF($BB762&gt;0,"ｴﾗｰ",SUM(IF($AP762:$AU762=BP$15,IF($AP$17:$AU$17="○",$AG762))))</f>
        <v>0</v>
      </c>
      <c r="BQ762" s="494">
        <f t="array" ref="BQ762">IF($BB762&gt;0,"ｴﾗｰ",SUM(IF($AP762:$AU762=BQ$15,IF($AP$17:$AU$17="○",$AG762))))</f>
        <v>0</v>
      </c>
      <c r="BR762" s="490">
        <f t="shared" si="1088"/>
        <v>0</v>
      </c>
      <c r="BS762" s="236" t="str">
        <f t="shared" si="1048"/>
        <v/>
      </c>
      <c r="BT762" s="237" t="str">
        <f t="shared" si="1049"/>
        <v/>
      </c>
      <c r="BU762" s="488" t="str">
        <f t="shared" si="1050"/>
        <v/>
      </c>
      <c r="BV762" s="532">
        <f t="shared" si="1089"/>
        <v>0</v>
      </c>
      <c r="BW762" s="512" t="str">
        <f t="shared" si="1090"/>
        <v>ｴﾗｰ</v>
      </c>
      <c r="BX762" s="237" t="str">
        <f t="shared" si="1091"/>
        <v>ｴﾗｰ</v>
      </c>
      <c r="BY762" s="494" t="str">
        <f t="shared" si="1092"/>
        <v>ｴﾗｰ</v>
      </c>
      <c r="BZ762" s="628">
        <f t="shared" si="1093"/>
        <v>0</v>
      </c>
      <c r="CA762" s="528" t="str">
        <f t="shared" si="1094"/>
        <v/>
      </c>
      <c r="CB762" s="237" t="str">
        <f t="shared" si="1095"/>
        <v/>
      </c>
      <c r="CC762" s="494" t="str">
        <f t="shared" si="1096"/>
        <v/>
      </c>
      <c r="CD762" s="635">
        <f t="shared" si="1097"/>
        <v>0</v>
      </c>
      <c r="CE762" s="528" t="str">
        <f t="shared" si="1098"/>
        <v/>
      </c>
      <c r="CF762" s="237" t="str">
        <f t="shared" si="1099"/>
        <v/>
      </c>
      <c r="CG762" s="494" t="str">
        <f t="shared" si="1100"/>
        <v/>
      </c>
      <c r="CH762" s="635">
        <f t="shared" si="1101"/>
        <v>0</v>
      </c>
      <c r="CI762" s="535" t="str">
        <f t="shared" si="1102"/>
        <v/>
      </c>
      <c r="CJ762" s="515" t="str">
        <f t="shared" si="1103"/>
        <v/>
      </c>
      <c r="CK762" s="522" t="str">
        <f t="shared" si="1104"/>
        <v/>
      </c>
      <c r="CL762" s="515" t="str">
        <f t="shared" si="1105"/>
        <v/>
      </c>
      <c r="CM762" s="524" t="str">
        <f t="shared" si="1106"/>
        <v/>
      </c>
      <c r="CN762" s="518" t="str">
        <f t="shared" si="1107"/>
        <v/>
      </c>
      <c r="CO762" s="236" t="str">
        <f t="shared" si="1108"/>
        <v/>
      </c>
      <c r="CP762" s="237" t="str">
        <f t="shared" si="1109"/>
        <v/>
      </c>
      <c r="CQ762" s="494" t="str">
        <f t="shared" si="1110"/>
        <v/>
      </c>
      <c r="CR762" s="493">
        <f t="shared" si="1111"/>
        <v>0</v>
      </c>
      <c r="CS762" s="512" t="str">
        <f t="shared" si="1112"/>
        <v/>
      </c>
      <c r="CT762" s="237" t="str">
        <f t="shared" si="1113"/>
        <v/>
      </c>
      <c r="CU762" s="237" t="str">
        <f t="shared" si="1114"/>
        <v/>
      </c>
      <c r="CV762" s="238">
        <f t="shared" si="1115"/>
        <v>0</v>
      </c>
      <c r="CW762" s="236" t="str">
        <f t="shared" si="1051"/>
        <v/>
      </c>
      <c r="CX762" s="237" t="str">
        <f t="shared" si="1052"/>
        <v/>
      </c>
      <c r="CY762" s="494">
        <f t="shared" si="1053"/>
        <v>0</v>
      </c>
      <c r="CZ762" s="493"/>
      <c r="DA762" s="236" t="str">
        <f t="shared" si="1054"/>
        <v/>
      </c>
      <c r="DB762" s="237" t="str">
        <f t="shared" si="1055"/>
        <v/>
      </c>
      <c r="DC762" s="494">
        <f t="shared" si="1056"/>
        <v>0</v>
      </c>
      <c r="DD762" s="493"/>
      <c r="DE762" s="1335"/>
      <c r="DF762" s="1343">
        <f t="shared" si="1057"/>
        <v>0</v>
      </c>
      <c r="DG762" s="528" t="str">
        <f t="shared" si="1058"/>
        <v/>
      </c>
      <c r="DH762" s="494" t="str">
        <f t="shared" si="1059"/>
        <v/>
      </c>
      <c r="DI762" s="53">
        <f t="shared" si="1060"/>
        <v>0</v>
      </c>
      <c r="DJ762" s="432">
        <f t="shared" si="1061"/>
        <v>0</v>
      </c>
      <c r="DK762" s="433">
        <f t="shared" si="1116"/>
        <v>0</v>
      </c>
      <c r="DL762" s="53" t="str">
        <f t="shared" si="1062"/>
        <v/>
      </c>
      <c r="DM762" s="105" t="str">
        <f t="shared" si="1063"/>
        <v/>
      </c>
      <c r="DN762" s="104" t="str">
        <f t="shared" si="1063"/>
        <v/>
      </c>
      <c r="DO762" s="434" t="str">
        <f t="shared" si="1063"/>
        <v/>
      </c>
      <c r="DP762" s="672"/>
      <c r="DQ762" s="673"/>
      <c r="DR762" s="674"/>
      <c r="DS762" s="435">
        <f t="shared" si="1117"/>
        <v>0</v>
      </c>
      <c r="DT762" s="228" t="str">
        <f t="shared" si="1064"/>
        <v/>
      </c>
      <c r="DU762" s="236" t="str">
        <f t="shared" si="1065"/>
        <v/>
      </c>
      <c r="DV762" s="237" t="str">
        <f t="shared" si="1066"/>
        <v/>
      </c>
      <c r="DW762" s="237" t="str">
        <f t="shared" si="1067"/>
        <v/>
      </c>
      <c r="DX762" s="238">
        <f t="shared" si="1068"/>
        <v>0</v>
      </c>
      <c r="DY762" s="675"/>
      <c r="EA762" s="1363">
        <f t="shared" si="1118"/>
        <v>0</v>
      </c>
      <c r="EB762" s="1363">
        <f t="shared" si="1119"/>
        <v>0</v>
      </c>
      <c r="EC762" s="1363">
        <f t="shared" si="1120"/>
        <v>0</v>
      </c>
      <c r="ED762" s="1363">
        <f t="shared" si="1121"/>
        <v>0</v>
      </c>
      <c r="EE762" s="1363">
        <f t="shared" si="1122"/>
        <v>0</v>
      </c>
      <c r="EF762" s="1363">
        <f t="shared" si="1123"/>
        <v>0</v>
      </c>
      <c r="EG762" s="1363">
        <f t="shared" si="1124"/>
        <v>0</v>
      </c>
    </row>
    <row r="763" spans="1:137" s="3" customFormat="1" ht="18" customHeight="1">
      <c r="A763" s="305" t="str">
        <f t="shared" si="1043"/>
        <v/>
      </c>
      <c r="B763" s="174">
        <f t="shared" si="1069"/>
        <v>0</v>
      </c>
      <c r="C763" s="1415" t="str">
        <f t="shared" si="1044"/>
        <v>授業料</v>
      </c>
      <c r="D763" s="1415" t="str">
        <f t="shared" si="1045"/>
        <v>入学金</v>
      </c>
      <c r="E763" s="174">
        <f t="shared" si="1070"/>
        <v>0</v>
      </c>
      <c r="F763" s="305">
        <f t="shared" si="1046"/>
        <v>0</v>
      </c>
      <c r="G763" s="475">
        <f t="shared" si="1047"/>
        <v>746</v>
      </c>
      <c r="H763" s="430"/>
      <c r="I763" s="431"/>
      <c r="J763" s="658"/>
      <c r="K763" s="659"/>
      <c r="L763" s="659"/>
      <c r="M763" s="660"/>
      <c r="N763" s="661"/>
      <c r="O763" s="662"/>
      <c r="P763" s="658"/>
      <c r="Q763" s="659"/>
      <c r="R763" s="660"/>
      <c r="S763" s="663"/>
      <c r="T763" s="661"/>
      <c r="U763" s="664"/>
      <c r="V763" s="53" t="str">
        <f>IF(OR($R$5="",$T$5="",$J763="",$O763="",$U763=""),"",IF(ISERROR(VLOOKUP($C763,参照!$P$4:$V$112,5,FALSE)),0,VLOOKUP($C763,参照!$P$4:$V$112,5,FALSE)))</f>
        <v/>
      </c>
      <c r="W763" s="665"/>
      <c r="X763" s="54" t="str">
        <f>IF(OR($R$5="",$T$5="",$J763="",$O763="",$W763=""),"",IF(ISERROR(VLOOKUP($D763,参照!$P$4:$V$112,5,FALSE)),0,VLOOKUP($D763,参照!$P$4:$V$112,5,FALSE)))</f>
        <v/>
      </c>
      <c r="Y763" s="102"/>
      <c r="Z763" s="102"/>
      <c r="AA763" s="1177"/>
      <c r="AB763" s="227">
        <f t="shared" si="1071"/>
        <v>0</v>
      </c>
      <c r="AC763" s="1122"/>
      <c r="AD763" s="352">
        <f t="shared" si="1072"/>
        <v>0</v>
      </c>
      <c r="AE763" s="55"/>
      <c r="AF763" s="55" t="str">
        <f t="shared" si="1073"/>
        <v/>
      </c>
      <c r="AG763" s="1124"/>
      <c r="AH763" s="760">
        <f t="shared" si="1074"/>
        <v>0</v>
      </c>
      <c r="AI763" s="761">
        <f t="shared" si="1075"/>
        <v>0</v>
      </c>
      <c r="AJ763" s="1126"/>
      <c r="AK763" s="1127"/>
      <c r="AL763" s="670"/>
      <c r="AM763" s="1127"/>
      <c r="AN763" s="670"/>
      <c r="AO763" s="1179"/>
      <c r="AP763" s="669"/>
      <c r="AQ763" s="1127"/>
      <c r="AR763" s="670"/>
      <c r="AS763" s="1127"/>
      <c r="AT763" s="670"/>
      <c r="AU763" s="1127"/>
      <c r="AV763" s="575" t="str">
        <f t="shared" si="1076"/>
        <v>○</v>
      </c>
      <c r="AW763" s="576" t="str">
        <f t="shared" si="1077"/>
        <v>○</v>
      </c>
      <c r="AX763" s="576" t="str">
        <f t="shared" si="1078"/>
        <v>○</v>
      </c>
      <c r="AY763" s="576" t="str">
        <f t="shared" si="1079"/>
        <v>○</v>
      </c>
      <c r="AZ763" s="576" t="str">
        <f t="shared" si="1080"/>
        <v>○</v>
      </c>
      <c r="BA763" s="577" t="str">
        <f t="shared" si="1081"/>
        <v>○</v>
      </c>
      <c r="BB763" s="578">
        <f t="shared" si="1082"/>
        <v>0</v>
      </c>
      <c r="BC763" s="767">
        <f t="shared" si="1083"/>
        <v>0</v>
      </c>
      <c r="BD763" s="768">
        <f t="shared" si="1083"/>
        <v>0</v>
      </c>
      <c r="BE763" s="769">
        <f t="shared" si="1083"/>
        <v>0</v>
      </c>
      <c r="BF763" s="587">
        <f t="shared" si="1084"/>
        <v>0</v>
      </c>
      <c r="BG763" s="503">
        <f t="shared" si="1085"/>
        <v>0</v>
      </c>
      <c r="BH763" s="504">
        <f t="shared" si="1085"/>
        <v>0</v>
      </c>
      <c r="BI763" s="505">
        <f t="shared" si="1085"/>
        <v>0</v>
      </c>
      <c r="BJ763" s="506">
        <f t="shared" si="1086"/>
        <v>0</v>
      </c>
      <c r="BK763" s="236">
        <f t="array" ref="BK763">IF($BB763&gt;0,"ｴﾗｰ",SUM(IF($AJ763:$AO763=BK$15,IF($AJ$17:$AO$17="○",$AG763))))</f>
        <v>0</v>
      </c>
      <c r="BL763" s="237">
        <f t="array" ref="BL763">IF($BB763&gt;0,"ｴﾗｰ",SUM(IF($AJ763:$AO763=BL$15,IF($AJ$17:$AO$17="○",$AG763))))</f>
        <v>0</v>
      </c>
      <c r="BM763" s="488">
        <f t="array" ref="BM763">IF($BB763&gt;0,"ｴﾗｰ",SUM(IF($AJ763:$AO763=BM$15,IF($AJ$17:$AO$17="○",$AG763))))</f>
        <v>0</v>
      </c>
      <c r="BN763" s="493">
        <f t="shared" si="1087"/>
        <v>0</v>
      </c>
      <c r="BO763" s="236">
        <f t="array" ref="BO763">IF($BB763&gt;0,"ｴﾗｰ",SUM(IF($AP763:$AU763=BO$15,IF($AP$17:$AU$17="○",$AG763))))</f>
        <v>0</v>
      </c>
      <c r="BP763" s="237">
        <f t="array" ref="BP763">IF($BB763&gt;0,"ｴﾗｰ",SUM(IF($AP763:$AU763=BP$15,IF($AP$17:$AU$17="○",$AG763))))</f>
        <v>0</v>
      </c>
      <c r="BQ763" s="494">
        <f t="array" ref="BQ763">IF($BB763&gt;0,"ｴﾗｰ",SUM(IF($AP763:$AU763=BQ$15,IF($AP$17:$AU$17="○",$AG763))))</f>
        <v>0</v>
      </c>
      <c r="BR763" s="490">
        <f t="shared" si="1088"/>
        <v>0</v>
      </c>
      <c r="BS763" s="236" t="str">
        <f t="shared" si="1048"/>
        <v/>
      </c>
      <c r="BT763" s="237" t="str">
        <f t="shared" si="1049"/>
        <v/>
      </c>
      <c r="BU763" s="488" t="str">
        <f t="shared" si="1050"/>
        <v/>
      </c>
      <c r="BV763" s="532">
        <f t="shared" si="1089"/>
        <v>0</v>
      </c>
      <c r="BW763" s="512" t="str">
        <f t="shared" si="1090"/>
        <v>ｴﾗｰ</v>
      </c>
      <c r="BX763" s="237" t="str">
        <f t="shared" si="1091"/>
        <v>ｴﾗｰ</v>
      </c>
      <c r="BY763" s="494" t="str">
        <f t="shared" si="1092"/>
        <v>ｴﾗｰ</v>
      </c>
      <c r="BZ763" s="628">
        <f t="shared" si="1093"/>
        <v>0</v>
      </c>
      <c r="CA763" s="528" t="str">
        <f t="shared" si="1094"/>
        <v/>
      </c>
      <c r="CB763" s="237" t="str">
        <f t="shared" si="1095"/>
        <v/>
      </c>
      <c r="CC763" s="494" t="str">
        <f t="shared" si="1096"/>
        <v/>
      </c>
      <c r="CD763" s="635">
        <f t="shared" si="1097"/>
        <v>0</v>
      </c>
      <c r="CE763" s="528" t="str">
        <f t="shared" si="1098"/>
        <v/>
      </c>
      <c r="CF763" s="237" t="str">
        <f t="shared" si="1099"/>
        <v/>
      </c>
      <c r="CG763" s="494" t="str">
        <f t="shared" si="1100"/>
        <v/>
      </c>
      <c r="CH763" s="635">
        <f t="shared" si="1101"/>
        <v>0</v>
      </c>
      <c r="CI763" s="535" t="str">
        <f t="shared" si="1102"/>
        <v/>
      </c>
      <c r="CJ763" s="515" t="str">
        <f t="shared" si="1103"/>
        <v/>
      </c>
      <c r="CK763" s="522" t="str">
        <f t="shared" si="1104"/>
        <v/>
      </c>
      <c r="CL763" s="515" t="str">
        <f t="shared" si="1105"/>
        <v/>
      </c>
      <c r="CM763" s="524" t="str">
        <f t="shared" si="1106"/>
        <v/>
      </c>
      <c r="CN763" s="518" t="str">
        <f t="shared" si="1107"/>
        <v/>
      </c>
      <c r="CO763" s="236" t="str">
        <f t="shared" si="1108"/>
        <v/>
      </c>
      <c r="CP763" s="237" t="str">
        <f t="shared" si="1109"/>
        <v/>
      </c>
      <c r="CQ763" s="494" t="str">
        <f t="shared" si="1110"/>
        <v/>
      </c>
      <c r="CR763" s="493">
        <f t="shared" si="1111"/>
        <v>0</v>
      </c>
      <c r="CS763" s="512" t="str">
        <f t="shared" si="1112"/>
        <v/>
      </c>
      <c r="CT763" s="237" t="str">
        <f t="shared" si="1113"/>
        <v/>
      </c>
      <c r="CU763" s="237" t="str">
        <f t="shared" si="1114"/>
        <v/>
      </c>
      <c r="CV763" s="238">
        <f t="shared" si="1115"/>
        <v>0</v>
      </c>
      <c r="CW763" s="236" t="str">
        <f t="shared" si="1051"/>
        <v/>
      </c>
      <c r="CX763" s="237" t="str">
        <f t="shared" si="1052"/>
        <v/>
      </c>
      <c r="CY763" s="494">
        <f t="shared" si="1053"/>
        <v>0</v>
      </c>
      <c r="CZ763" s="493"/>
      <c r="DA763" s="236" t="str">
        <f t="shared" si="1054"/>
        <v/>
      </c>
      <c r="DB763" s="237" t="str">
        <f t="shared" si="1055"/>
        <v/>
      </c>
      <c r="DC763" s="494">
        <f t="shared" si="1056"/>
        <v>0</v>
      </c>
      <c r="DD763" s="493"/>
      <c r="DE763" s="1335"/>
      <c r="DF763" s="1343">
        <f t="shared" si="1057"/>
        <v>0</v>
      </c>
      <c r="DG763" s="528" t="str">
        <f t="shared" si="1058"/>
        <v/>
      </c>
      <c r="DH763" s="494" t="str">
        <f t="shared" si="1059"/>
        <v/>
      </c>
      <c r="DI763" s="53">
        <f t="shared" si="1060"/>
        <v>0</v>
      </c>
      <c r="DJ763" s="432">
        <f t="shared" si="1061"/>
        <v>0</v>
      </c>
      <c r="DK763" s="433">
        <f t="shared" si="1116"/>
        <v>0</v>
      </c>
      <c r="DL763" s="53" t="str">
        <f t="shared" si="1062"/>
        <v/>
      </c>
      <c r="DM763" s="105" t="str">
        <f t="shared" si="1063"/>
        <v/>
      </c>
      <c r="DN763" s="104" t="str">
        <f t="shared" si="1063"/>
        <v/>
      </c>
      <c r="DO763" s="434" t="str">
        <f t="shared" si="1063"/>
        <v/>
      </c>
      <c r="DP763" s="672"/>
      <c r="DQ763" s="673"/>
      <c r="DR763" s="674"/>
      <c r="DS763" s="435">
        <f t="shared" si="1117"/>
        <v>0</v>
      </c>
      <c r="DT763" s="228" t="str">
        <f t="shared" si="1064"/>
        <v/>
      </c>
      <c r="DU763" s="236" t="str">
        <f t="shared" si="1065"/>
        <v/>
      </c>
      <c r="DV763" s="237" t="str">
        <f t="shared" si="1066"/>
        <v/>
      </c>
      <c r="DW763" s="237" t="str">
        <f t="shared" si="1067"/>
        <v/>
      </c>
      <c r="DX763" s="238">
        <f t="shared" si="1068"/>
        <v>0</v>
      </c>
      <c r="DY763" s="675"/>
      <c r="EA763" s="1363">
        <f t="shared" si="1118"/>
        <v>0</v>
      </c>
      <c r="EB763" s="1363">
        <f t="shared" si="1119"/>
        <v>0</v>
      </c>
      <c r="EC763" s="1363">
        <f t="shared" si="1120"/>
        <v>0</v>
      </c>
      <c r="ED763" s="1363">
        <f t="shared" si="1121"/>
        <v>0</v>
      </c>
      <c r="EE763" s="1363">
        <f t="shared" si="1122"/>
        <v>0</v>
      </c>
      <c r="EF763" s="1363">
        <f t="shared" si="1123"/>
        <v>0</v>
      </c>
      <c r="EG763" s="1363">
        <f t="shared" si="1124"/>
        <v>0</v>
      </c>
    </row>
    <row r="764" spans="1:137" s="3" customFormat="1" ht="18" customHeight="1">
      <c r="A764" s="305" t="str">
        <f t="shared" si="1043"/>
        <v/>
      </c>
      <c r="B764" s="174">
        <f t="shared" si="1069"/>
        <v>0</v>
      </c>
      <c r="C764" s="1415" t="str">
        <f t="shared" si="1044"/>
        <v>授業料</v>
      </c>
      <c r="D764" s="1415" t="str">
        <f t="shared" si="1045"/>
        <v>入学金</v>
      </c>
      <c r="E764" s="174">
        <f t="shared" si="1070"/>
        <v>0</v>
      </c>
      <c r="F764" s="305">
        <f t="shared" si="1046"/>
        <v>0</v>
      </c>
      <c r="G764" s="475">
        <f t="shared" si="1047"/>
        <v>747</v>
      </c>
      <c r="H764" s="430"/>
      <c r="I764" s="431"/>
      <c r="J764" s="658"/>
      <c r="K764" s="659"/>
      <c r="L764" s="659"/>
      <c r="M764" s="660"/>
      <c r="N764" s="661"/>
      <c r="O764" s="662"/>
      <c r="P764" s="658"/>
      <c r="Q764" s="659"/>
      <c r="R764" s="660"/>
      <c r="S764" s="663"/>
      <c r="T764" s="661"/>
      <c r="U764" s="664"/>
      <c r="V764" s="53" t="str">
        <f>IF(OR($R$5="",$T$5="",$J764="",$O764="",$U764=""),"",IF(ISERROR(VLOOKUP($C764,参照!$P$4:$V$112,5,FALSE)),0,VLOOKUP($C764,参照!$P$4:$V$112,5,FALSE)))</f>
        <v/>
      </c>
      <c r="W764" s="665"/>
      <c r="X764" s="54" t="str">
        <f>IF(OR($R$5="",$T$5="",$J764="",$O764="",$W764=""),"",IF(ISERROR(VLOOKUP($D764,参照!$P$4:$V$112,5,FALSE)),0,VLOOKUP($D764,参照!$P$4:$V$112,5,FALSE)))</f>
        <v/>
      </c>
      <c r="Y764" s="102"/>
      <c r="Z764" s="102"/>
      <c r="AA764" s="1177"/>
      <c r="AB764" s="227">
        <f t="shared" si="1071"/>
        <v>0</v>
      </c>
      <c r="AC764" s="1122"/>
      <c r="AD764" s="352">
        <f t="shared" si="1072"/>
        <v>0</v>
      </c>
      <c r="AE764" s="55"/>
      <c r="AF764" s="55" t="str">
        <f t="shared" si="1073"/>
        <v/>
      </c>
      <c r="AG764" s="1124"/>
      <c r="AH764" s="760">
        <f t="shared" si="1074"/>
        <v>0</v>
      </c>
      <c r="AI764" s="761">
        <f t="shared" si="1075"/>
        <v>0</v>
      </c>
      <c r="AJ764" s="1126"/>
      <c r="AK764" s="1127"/>
      <c r="AL764" s="670"/>
      <c r="AM764" s="1127"/>
      <c r="AN764" s="670"/>
      <c r="AO764" s="1179"/>
      <c r="AP764" s="669"/>
      <c r="AQ764" s="1127"/>
      <c r="AR764" s="670"/>
      <c r="AS764" s="1127"/>
      <c r="AT764" s="670"/>
      <c r="AU764" s="1127"/>
      <c r="AV764" s="575" t="str">
        <f t="shared" si="1076"/>
        <v>○</v>
      </c>
      <c r="AW764" s="576" t="str">
        <f t="shared" si="1077"/>
        <v>○</v>
      </c>
      <c r="AX764" s="576" t="str">
        <f t="shared" si="1078"/>
        <v>○</v>
      </c>
      <c r="AY764" s="576" t="str">
        <f t="shared" si="1079"/>
        <v>○</v>
      </c>
      <c r="AZ764" s="576" t="str">
        <f t="shared" si="1080"/>
        <v>○</v>
      </c>
      <c r="BA764" s="577" t="str">
        <f t="shared" si="1081"/>
        <v>○</v>
      </c>
      <c r="BB764" s="578">
        <f t="shared" si="1082"/>
        <v>0</v>
      </c>
      <c r="BC764" s="767">
        <f t="shared" si="1083"/>
        <v>0</v>
      </c>
      <c r="BD764" s="768">
        <f t="shared" si="1083"/>
        <v>0</v>
      </c>
      <c r="BE764" s="769">
        <f t="shared" si="1083"/>
        <v>0</v>
      </c>
      <c r="BF764" s="587">
        <f t="shared" si="1084"/>
        <v>0</v>
      </c>
      <c r="BG764" s="503">
        <f t="shared" si="1085"/>
        <v>0</v>
      </c>
      <c r="BH764" s="504">
        <f t="shared" si="1085"/>
        <v>0</v>
      </c>
      <c r="BI764" s="505">
        <f t="shared" si="1085"/>
        <v>0</v>
      </c>
      <c r="BJ764" s="506">
        <f t="shared" si="1086"/>
        <v>0</v>
      </c>
      <c r="BK764" s="236">
        <f t="array" ref="BK764">IF($BB764&gt;0,"ｴﾗｰ",SUM(IF($AJ764:$AO764=BK$15,IF($AJ$17:$AO$17="○",$AG764))))</f>
        <v>0</v>
      </c>
      <c r="BL764" s="237">
        <f t="array" ref="BL764">IF($BB764&gt;0,"ｴﾗｰ",SUM(IF($AJ764:$AO764=BL$15,IF($AJ$17:$AO$17="○",$AG764))))</f>
        <v>0</v>
      </c>
      <c r="BM764" s="488">
        <f t="array" ref="BM764">IF($BB764&gt;0,"ｴﾗｰ",SUM(IF($AJ764:$AO764=BM$15,IF($AJ$17:$AO$17="○",$AG764))))</f>
        <v>0</v>
      </c>
      <c r="BN764" s="493">
        <f t="shared" si="1087"/>
        <v>0</v>
      </c>
      <c r="BO764" s="236">
        <f t="array" ref="BO764">IF($BB764&gt;0,"ｴﾗｰ",SUM(IF($AP764:$AU764=BO$15,IF($AP$17:$AU$17="○",$AG764))))</f>
        <v>0</v>
      </c>
      <c r="BP764" s="237">
        <f t="array" ref="BP764">IF($BB764&gt;0,"ｴﾗｰ",SUM(IF($AP764:$AU764=BP$15,IF($AP$17:$AU$17="○",$AG764))))</f>
        <v>0</v>
      </c>
      <c r="BQ764" s="494">
        <f t="array" ref="BQ764">IF($BB764&gt;0,"ｴﾗｰ",SUM(IF($AP764:$AU764=BQ$15,IF($AP$17:$AU$17="○",$AG764))))</f>
        <v>0</v>
      </c>
      <c r="BR764" s="490">
        <f t="shared" si="1088"/>
        <v>0</v>
      </c>
      <c r="BS764" s="236" t="str">
        <f t="shared" si="1048"/>
        <v/>
      </c>
      <c r="BT764" s="237" t="str">
        <f t="shared" si="1049"/>
        <v/>
      </c>
      <c r="BU764" s="488" t="str">
        <f t="shared" si="1050"/>
        <v/>
      </c>
      <c r="BV764" s="532">
        <f t="shared" si="1089"/>
        <v>0</v>
      </c>
      <c r="BW764" s="512" t="str">
        <f t="shared" si="1090"/>
        <v>ｴﾗｰ</v>
      </c>
      <c r="BX764" s="237" t="str">
        <f t="shared" si="1091"/>
        <v>ｴﾗｰ</v>
      </c>
      <c r="BY764" s="494" t="str">
        <f t="shared" si="1092"/>
        <v>ｴﾗｰ</v>
      </c>
      <c r="BZ764" s="628">
        <f t="shared" si="1093"/>
        <v>0</v>
      </c>
      <c r="CA764" s="528" t="str">
        <f t="shared" si="1094"/>
        <v/>
      </c>
      <c r="CB764" s="237" t="str">
        <f t="shared" si="1095"/>
        <v/>
      </c>
      <c r="CC764" s="494" t="str">
        <f t="shared" si="1096"/>
        <v/>
      </c>
      <c r="CD764" s="635">
        <f t="shared" si="1097"/>
        <v>0</v>
      </c>
      <c r="CE764" s="528" t="str">
        <f t="shared" si="1098"/>
        <v/>
      </c>
      <c r="CF764" s="237" t="str">
        <f t="shared" si="1099"/>
        <v/>
      </c>
      <c r="CG764" s="494" t="str">
        <f t="shared" si="1100"/>
        <v/>
      </c>
      <c r="CH764" s="635">
        <f t="shared" si="1101"/>
        <v>0</v>
      </c>
      <c r="CI764" s="535" t="str">
        <f t="shared" si="1102"/>
        <v/>
      </c>
      <c r="CJ764" s="515" t="str">
        <f t="shared" si="1103"/>
        <v/>
      </c>
      <c r="CK764" s="522" t="str">
        <f t="shared" si="1104"/>
        <v/>
      </c>
      <c r="CL764" s="515" t="str">
        <f t="shared" si="1105"/>
        <v/>
      </c>
      <c r="CM764" s="524" t="str">
        <f t="shared" si="1106"/>
        <v/>
      </c>
      <c r="CN764" s="518" t="str">
        <f t="shared" si="1107"/>
        <v/>
      </c>
      <c r="CO764" s="236" t="str">
        <f t="shared" si="1108"/>
        <v/>
      </c>
      <c r="CP764" s="237" t="str">
        <f t="shared" si="1109"/>
        <v/>
      </c>
      <c r="CQ764" s="494" t="str">
        <f t="shared" si="1110"/>
        <v/>
      </c>
      <c r="CR764" s="493">
        <f t="shared" si="1111"/>
        <v>0</v>
      </c>
      <c r="CS764" s="512" t="str">
        <f t="shared" si="1112"/>
        <v/>
      </c>
      <c r="CT764" s="237" t="str">
        <f t="shared" si="1113"/>
        <v/>
      </c>
      <c r="CU764" s="237" t="str">
        <f t="shared" si="1114"/>
        <v/>
      </c>
      <c r="CV764" s="238">
        <f t="shared" si="1115"/>
        <v>0</v>
      </c>
      <c r="CW764" s="236" t="str">
        <f t="shared" si="1051"/>
        <v/>
      </c>
      <c r="CX764" s="237" t="str">
        <f t="shared" si="1052"/>
        <v/>
      </c>
      <c r="CY764" s="494">
        <f t="shared" si="1053"/>
        <v>0</v>
      </c>
      <c r="CZ764" s="493"/>
      <c r="DA764" s="236" t="str">
        <f t="shared" si="1054"/>
        <v/>
      </c>
      <c r="DB764" s="237" t="str">
        <f t="shared" si="1055"/>
        <v/>
      </c>
      <c r="DC764" s="494">
        <f t="shared" si="1056"/>
        <v>0</v>
      </c>
      <c r="DD764" s="493"/>
      <c r="DE764" s="1335"/>
      <c r="DF764" s="1343">
        <f t="shared" si="1057"/>
        <v>0</v>
      </c>
      <c r="DG764" s="528" t="str">
        <f t="shared" si="1058"/>
        <v/>
      </c>
      <c r="DH764" s="494" t="str">
        <f t="shared" si="1059"/>
        <v/>
      </c>
      <c r="DI764" s="53">
        <f t="shared" si="1060"/>
        <v>0</v>
      </c>
      <c r="DJ764" s="432">
        <f t="shared" si="1061"/>
        <v>0</v>
      </c>
      <c r="DK764" s="433">
        <f t="shared" si="1116"/>
        <v>0</v>
      </c>
      <c r="DL764" s="53" t="str">
        <f t="shared" si="1062"/>
        <v/>
      </c>
      <c r="DM764" s="105" t="str">
        <f t="shared" si="1063"/>
        <v/>
      </c>
      <c r="DN764" s="104" t="str">
        <f t="shared" si="1063"/>
        <v/>
      </c>
      <c r="DO764" s="434" t="str">
        <f t="shared" si="1063"/>
        <v/>
      </c>
      <c r="DP764" s="672"/>
      <c r="DQ764" s="673"/>
      <c r="DR764" s="674"/>
      <c r="DS764" s="435">
        <f t="shared" si="1117"/>
        <v>0</v>
      </c>
      <c r="DT764" s="228" t="str">
        <f t="shared" si="1064"/>
        <v/>
      </c>
      <c r="DU764" s="236" t="str">
        <f t="shared" si="1065"/>
        <v/>
      </c>
      <c r="DV764" s="237" t="str">
        <f t="shared" si="1066"/>
        <v/>
      </c>
      <c r="DW764" s="237" t="str">
        <f t="shared" si="1067"/>
        <v/>
      </c>
      <c r="DX764" s="238">
        <f t="shared" si="1068"/>
        <v>0</v>
      </c>
      <c r="DY764" s="675"/>
      <c r="EA764" s="1363">
        <f t="shared" si="1118"/>
        <v>0</v>
      </c>
      <c r="EB764" s="1363">
        <f t="shared" si="1119"/>
        <v>0</v>
      </c>
      <c r="EC764" s="1363">
        <f t="shared" si="1120"/>
        <v>0</v>
      </c>
      <c r="ED764" s="1363">
        <f t="shared" si="1121"/>
        <v>0</v>
      </c>
      <c r="EE764" s="1363">
        <f t="shared" si="1122"/>
        <v>0</v>
      </c>
      <c r="EF764" s="1363">
        <f t="shared" si="1123"/>
        <v>0</v>
      </c>
      <c r="EG764" s="1363">
        <f t="shared" si="1124"/>
        <v>0</v>
      </c>
    </row>
    <row r="765" spans="1:137" s="3" customFormat="1" ht="18" customHeight="1">
      <c r="A765" s="305" t="str">
        <f t="shared" si="1043"/>
        <v/>
      </c>
      <c r="B765" s="174">
        <f t="shared" si="1069"/>
        <v>0</v>
      </c>
      <c r="C765" s="1415" t="str">
        <f t="shared" si="1044"/>
        <v>授業料</v>
      </c>
      <c r="D765" s="1415" t="str">
        <f t="shared" si="1045"/>
        <v>入学金</v>
      </c>
      <c r="E765" s="174">
        <f t="shared" si="1070"/>
        <v>0</v>
      </c>
      <c r="F765" s="305">
        <f t="shared" si="1046"/>
        <v>0</v>
      </c>
      <c r="G765" s="475">
        <f t="shared" si="1047"/>
        <v>748</v>
      </c>
      <c r="H765" s="430"/>
      <c r="I765" s="431"/>
      <c r="J765" s="658"/>
      <c r="K765" s="659"/>
      <c r="L765" s="659"/>
      <c r="M765" s="660"/>
      <c r="N765" s="661"/>
      <c r="O765" s="662"/>
      <c r="P765" s="658"/>
      <c r="Q765" s="659"/>
      <c r="R765" s="660"/>
      <c r="S765" s="663"/>
      <c r="T765" s="661"/>
      <c r="U765" s="664"/>
      <c r="V765" s="53" t="str">
        <f>IF(OR($R$5="",$T$5="",$J765="",$O765="",$U765=""),"",IF(ISERROR(VLOOKUP($C765,参照!$P$4:$V$112,5,FALSE)),0,VLOOKUP($C765,参照!$P$4:$V$112,5,FALSE)))</f>
        <v/>
      </c>
      <c r="W765" s="665"/>
      <c r="X765" s="54" t="str">
        <f>IF(OR($R$5="",$T$5="",$J765="",$O765="",$W765=""),"",IF(ISERROR(VLOOKUP($D765,参照!$P$4:$V$112,5,FALSE)),0,VLOOKUP($D765,参照!$P$4:$V$112,5,FALSE)))</f>
        <v/>
      </c>
      <c r="Y765" s="102"/>
      <c r="Z765" s="102"/>
      <c r="AA765" s="1177"/>
      <c r="AB765" s="227">
        <f t="shared" si="1071"/>
        <v>0</v>
      </c>
      <c r="AC765" s="1122"/>
      <c r="AD765" s="352">
        <f t="shared" si="1072"/>
        <v>0</v>
      </c>
      <c r="AE765" s="55"/>
      <c r="AF765" s="55" t="str">
        <f t="shared" si="1073"/>
        <v/>
      </c>
      <c r="AG765" s="1124"/>
      <c r="AH765" s="760">
        <f t="shared" si="1074"/>
        <v>0</v>
      </c>
      <c r="AI765" s="761">
        <f t="shared" si="1075"/>
        <v>0</v>
      </c>
      <c r="AJ765" s="1126"/>
      <c r="AK765" s="1127"/>
      <c r="AL765" s="670"/>
      <c r="AM765" s="1127"/>
      <c r="AN765" s="670"/>
      <c r="AO765" s="1179"/>
      <c r="AP765" s="669"/>
      <c r="AQ765" s="1127"/>
      <c r="AR765" s="670"/>
      <c r="AS765" s="1127"/>
      <c r="AT765" s="670"/>
      <c r="AU765" s="1127"/>
      <c r="AV765" s="575" t="str">
        <f t="shared" si="1076"/>
        <v>○</v>
      </c>
      <c r="AW765" s="576" t="str">
        <f t="shared" si="1077"/>
        <v>○</v>
      </c>
      <c r="AX765" s="576" t="str">
        <f t="shared" si="1078"/>
        <v>○</v>
      </c>
      <c r="AY765" s="576" t="str">
        <f t="shared" si="1079"/>
        <v>○</v>
      </c>
      <c r="AZ765" s="576" t="str">
        <f t="shared" si="1080"/>
        <v>○</v>
      </c>
      <c r="BA765" s="577" t="str">
        <f t="shared" si="1081"/>
        <v>○</v>
      </c>
      <c r="BB765" s="578">
        <f t="shared" si="1082"/>
        <v>0</v>
      </c>
      <c r="BC765" s="767">
        <f t="shared" si="1083"/>
        <v>0</v>
      </c>
      <c r="BD765" s="768">
        <f t="shared" si="1083"/>
        <v>0</v>
      </c>
      <c r="BE765" s="769">
        <f t="shared" si="1083"/>
        <v>0</v>
      </c>
      <c r="BF765" s="587">
        <f t="shared" si="1084"/>
        <v>0</v>
      </c>
      <c r="BG765" s="503">
        <f t="shared" si="1085"/>
        <v>0</v>
      </c>
      <c r="BH765" s="504">
        <f t="shared" si="1085"/>
        <v>0</v>
      </c>
      <c r="BI765" s="505">
        <f t="shared" si="1085"/>
        <v>0</v>
      </c>
      <c r="BJ765" s="506">
        <f t="shared" si="1086"/>
        <v>0</v>
      </c>
      <c r="BK765" s="236">
        <f t="array" ref="BK765">IF($BB765&gt;0,"ｴﾗｰ",SUM(IF($AJ765:$AO765=BK$15,IF($AJ$17:$AO$17="○",$AG765))))</f>
        <v>0</v>
      </c>
      <c r="BL765" s="237">
        <f t="array" ref="BL765">IF($BB765&gt;0,"ｴﾗｰ",SUM(IF($AJ765:$AO765=BL$15,IF($AJ$17:$AO$17="○",$AG765))))</f>
        <v>0</v>
      </c>
      <c r="BM765" s="488">
        <f t="array" ref="BM765">IF($BB765&gt;0,"ｴﾗｰ",SUM(IF($AJ765:$AO765=BM$15,IF($AJ$17:$AO$17="○",$AG765))))</f>
        <v>0</v>
      </c>
      <c r="BN765" s="493">
        <f t="shared" si="1087"/>
        <v>0</v>
      </c>
      <c r="BO765" s="236">
        <f t="array" ref="BO765">IF($BB765&gt;0,"ｴﾗｰ",SUM(IF($AP765:$AU765=BO$15,IF($AP$17:$AU$17="○",$AG765))))</f>
        <v>0</v>
      </c>
      <c r="BP765" s="237">
        <f t="array" ref="BP765">IF($BB765&gt;0,"ｴﾗｰ",SUM(IF($AP765:$AU765=BP$15,IF($AP$17:$AU$17="○",$AG765))))</f>
        <v>0</v>
      </c>
      <c r="BQ765" s="494">
        <f t="array" ref="BQ765">IF($BB765&gt;0,"ｴﾗｰ",SUM(IF($AP765:$AU765=BQ$15,IF($AP$17:$AU$17="○",$AG765))))</f>
        <v>0</v>
      </c>
      <c r="BR765" s="490">
        <f t="shared" si="1088"/>
        <v>0</v>
      </c>
      <c r="BS765" s="236" t="str">
        <f t="shared" si="1048"/>
        <v/>
      </c>
      <c r="BT765" s="237" t="str">
        <f t="shared" si="1049"/>
        <v/>
      </c>
      <c r="BU765" s="488" t="str">
        <f t="shared" si="1050"/>
        <v/>
      </c>
      <c r="BV765" s="532">
        <f t="shared" si="1089"/>
        <v>0</v>
      </c>
      <c r="BW765" s="512" t="str">
        <f t="shared" si="1090"/>
        <v>ｴﾗｰ</v>
      </c>
      <c r="BX765" s="237" t="str">
        <f t="shared" si="1091"/>
        <v>ｴﾗｰ</v>
      </c>
      <c r="BY765" s="494" t="str">
        <f t="shared" si="1092"/>
        <v>ｴﾗｰ</v>
      </c>
      <c r="BZ765" s="628">
        <f t="shared" si="1093"/>
        <v>0</v>
      </c>
      <c r="CA765" s="528" t="str">
        <f t="shared" si="1094"/>
        <v/>
      </c>
      <c r="CB765" s="237" t="str">
        <f t="shared" si="1095"/>
        <v/>
      </c>
      <c r="CC765" s="494" t="str">
        <f t="shared" si="1096"/>
        <v/>
      </c>
      <c r="CD765" s="635">
        <f t="shared" si="1097"/>
        <v>0</v>
      </c>
      <c r="CE765" s="528" t="str">
        <f t="shared" si="1098"/>
        <v/>
      </c>
      <c r="CF765" s="237" t="str">
        <f t="shared" si="1099"/>
        <v/>
      </c>
      <c r="CG765" s="494" t="str">
        <f t="shared" si="1100"/>
        <v/>
      </c>
      <c r="CH765" s="635">
        <f t="shared" si="1101"/>
        <v>0</v>
      </c>
      <c r="CI765" s="535" t="str">
        <f t="shared" si="1102"/>
        <v/>
      </c>
      <c r="CJ765" s="515" t="str">
        <f t="shared" si="1103"/>
        <v/>
      </c>
      <c r="CK765" s="522" t="str">
        <f t="shared" si="1104"/>
        <v/>
      </c>
      <c r="CL765" s="515" t="str">
        <f t="shared" si="1105"/>
        <v/>
      </c>
      <c r="CM765" s="524" t="str">
        <f t="shared" si="1106"/>
        <v/>
      </c>
      <c r="CN765" s="518" t="str">
        <f t="shared" si="1107"/>
        <v/>
      </c>
      <c r="CO765" s="236" t="str">
        <f t="shared" si="1108"/>
        <v/>
      </c>
      <c r="CP765" s="237" t="str">
        <f t="shared" si="1109"/>
        <v/>
      </c>
      <c r="CQ765" s="494" t="str">
        <f t="shared" si="1110"/>
        <v/>
      </c>
      <c r="CR765" s="493">
        <f t="shared" si="1111"/>
        <v>0</v>
      </c>
      <c r="CS765" s="512" t="str">
        <f t="shared" si="1112"/>
        <v/>
      </c>
      <c r="CT765" s="237" t="str">
        <f t="shared" si="1113"/>
        <v/>
      </c>
      <c r="CU765" s="237" t="str">
        <f t="shared" si="1114"/>
        <v/>
      </c>
      <c r="CV765" s="238">
        <f t="shared" si="1115"/>
        <v>0</v>
      </c>
      <c r="CW765" s="236" t="str">
        <f t="shared" si="1051"/>
        <v/>
      </c>
      <c r="CX765" s="237" t="str">
        <f t="shared" si="1052"/>
        <v/>
      </c>
      <c r="CY765" s="494">
        <f t="shared" si="1053"/>
        <v>0</v>
      </c>
      <c r="CZ765" s="493"/>
      <c r="DA765" s="236" t="str">
        <f t="shared" si="1054"/>
        <v/>
      </c>
      <c r="DB765" s="237" t="str">
        <f t="shared" si="1055"/>
        <v/>
      </c>
      <c r="DC765" s="494">
        <f t="shared" si="1056"/>
        <v>0</v>
      </c>
      <c r="DD765" s="493"/>
      <c r="DE765" s="1335"/>
      <c r="DF765" s="1343">
        <f t="shared" si="1057"/>
        <v>0</v>
      </c>
      <c r="DG765" s="528" t="str">
        <f t="shared" si="1058"/>
        <v/>
      </c>
      <c r="DH765" s="494" t="str">
        <f t="shared" si="1059"/>
        <v/>
      </c>
      <c r="DI765" s="53">
        <f t="shared" si="1060"/>
        <v>0</v>
      </c>
      <c r="DJ765" s="432">
        <f t="shared" si="1061"/>
        <v>0</v>
      </c>
      <c r="DK765" s="433">
        <f t="shared" si="1116"/>
        <v>0</v>
      </c>
      <c r="DL765" s="53" t="str">
        <f t="shared" si="1062"/>
        <v/>
      </c>
      <c r="DM765" s="105" t="str">
        <f t="shared" si="1063"/>
        <v/>
      </c>
      <c r="DN765" s="104" t="str">
        <f t="shared" si="1063"/>
        <v/>
      </c>
      <c r="DO765" s="434" t="str">
        <f t="shared" si="1063"/>
        <v/>
      </c>
      <c r="DP765" s="672"/>
      <c r="DQ765" s="673"/>
      <c r="DR765" s="674"/>
      <c r="DS765" s="435">
        <f t="shared" si="1117"/>
        <v>0</v>
      </c>
      <c r="DT765" s="228" t="str">
        <f t="shared" si="1064"/>
        <v/>
      </c>
      <c r="DU765" s="236" t="str">
        <f t="shared" si="1065"/>
        <v/>
      </c>
      <c r="DV765" s="237" t="str">
        <f t="shared" si="1066"/>
        <v/>
      </c>
      <c r="DW765" s="237" t="str">
        <f t="shared" si="1067"/>
        <v/>
      </c>
      <c r="DX765" s="238">
        <f t="shared" si="1068"/>
        <v>0</v>
      </c>
      <c r="DY765" s="675"/>
      <c r="EA765" s="1363">
        <f t="shared" si="1118"/>
        <v>0</v>
      </c>
      <c r="EB765" s="1363">
        <f t="shared" si="1119"/>
        <v>0</v>
      </c>
      <c r="EC765" s="1363">
        <f t="shared" si="1120"/>
        <v>0</v>
      </c>
      <c r="ED765" s="1363">
        <f t="shared" si="1121"/>
        <v>0</v>
      </c>
      <c r="EE765" s="1363">
        <f t="shared" si="1122"/>
        <v>0</v>
      </c>
      <c r="EF765" s="1363">
        <f t="shared" si="1123"/>
        <v>0</v>
      </c>
      <c r="EG765" s="1363">
        <f t="shared" si="1124"/>
        <v>0</v>
      </c>
    </row>
    <row r="766" spans="1:137" s="3" customFormat="1" ht="18" customHeight="1">
      <c r="A766" s="305" t="str">
        <f t="shared" si="1043"/>
        <v/>
      </c>
      <c r="B766" s="174">
        <f t="shared" si="1069"/>
        <v>0</v>
      </c>
      <c r="C766" s="1415" t="str">
        <f t="shared" si="1044"/>
        <v>授業料</v>
      </c>
      <c r="D766" s="1415" t="str">
        <f t="shared" si="1045"/>
        <v>入学金</v>
      </c>
      <c r="E766" s="174">
        <f t="shared" si="1070"/>
        <v>0</v>
      </c>
      <c r="F766" s="305">
        <f t="shared" si="1046"/>
        <v>0</v>
      </c>
      <c r="G766" s="475">
        <f t="shared" si="1047"/>
        <v>749</v>
      </c>
      <c r="H766" s="430"/>
      <c r="I766" s="431"/>
      <c r="J766" s="658"/>
      <c r="K766" s="659"/>
      <c r="L766" s="659"/>
      <c r="M766" s="660"/>
      <c r="N766" s="661"/>
      <c r="O766" s="662"/>
      <c r="P766" s="658"/>
      <c r="Q766" s="659"/>
      <c r="R766" s="660"/>
      <c r="S766" s="663"/>
      <c r="T766" s="661"/>
      <c r="U766" s="664"/>
      <c r="V766" s="53" t="str">
        <f>IF(OR($R$5="",$T$5="",$J766="",$O766="",$U766=""),"",IF(ISERROR(VLOOKUP($C766,参照!$P$4:$V$112,5,FALSE)),0,VLOOKUP($C766,参照!$P$4:$V$112,5,FALSE)))</f>
        <v/>
      </c>
      <c r="W766" s="665"/>
      <c r="X766" s="54" t="str">
        <f>IF(OR($R$5="",$T$5="",$J766="",$O766="",$W766=""),"",IF(ISERROR(VLOOKUP($D766,参照!$P$4:$V$112,5,FALSE)),0,VLOOKUP($D766,参照!$P$4:$V$112,5,FALSE)))</f>
        <v/>
      </c>
      <c r="Y766" s="102"/>
      <c r="Z766" s="102"/>
      <c r="AA766" s="1177"/>
      <c r="AB766" s="227">
        <f t="shared" si="1071"/>
        <v>0</v>
      </c>
      <c r="AC766" s="1122"/>
      <c r="AD766" s="352">
        <f t="shared" si="1072"/>
        <v>0</v>
      </c>
      <c r="AE766" s="55"/>
      <c r="AF766" s="55" t="str">
        <f t="shared" si="1073"/>
        <v/>
      </c>
      <c r="AG766" s="1124"/>
      <c r="AH766" s="760">
        <f t="shared" si="1074"/>
        <v>0</v>
      </c>
      <c r="AI766" s="761">
        <f t="shared" si="1075"/>
        <v>0</v>
      </c>
      <c r="AJ766" s="1126"/>
      <c r="AK766" s="1127"/>
      <c r="AL766" s="670"/>
      <c r="AM766" s="1127"/>
      <c r="AN766" s="670"/>
      <c r="AO766" s="1179"/>
      <c r="AP766" s="669"/>
      <c r="AQ766" s="1127"/>
      <c r="AR766" s="670"/>
      <c r="AS766" s="1127"/>
      <c r="AT766" s="670"/>
      <c r="AU766" s="1127"/>
      <c r="AV766" s="575" t="str">
        <f t="shared" si="1076"/>
        <v>○</v>
      </c>
      <c r="AW766" s="576" t="str">
        <f t="shared" si="1077"/>
        <v>○</v>
      </c>
      <c r="AX766" s="576" t="str">
        <f t="shared" si="1078"/>
        <v>○</v>
      </c>
      <c r="AY766" s="576" t="str">
        <f t="shared" si="1079"/>
        <v>○</v>
      </c>
      <c r="AZ766" s="576" t="str">
        <f t="shared" si="1080"/>
        <v>○</v>
      </c>
      <c r="BA766" s="577" t="str">
        <f t="shared" si="1081"/>
        <v>○</v>
      </c>
      <c r="BB766" s="578">
        <f t="shared" si="1082"/>
        <v>0</v>
      </c>
      <c r="BC766" s="767">
        <f t="shared" si="1083"/>
        <v>0</v>
      </c>
      <c r="BD766" s="768">
        <f t="shared" si="1083"/>
        <v>0</v>
      </c>
      <c r="BE766" s="769">
        <f t="shared" si="1083"/>
        <v>0</v>
      </c>
      <c r="BF766" s="587">
        <f t="shared" si="1084"/>
        <v>0</v>
      </c>
      <c r="BG766" s="503">
        <f t="shared" si="1085"/>
        <v>0</v>
      </c>
      <c r="BH766" s="504">
        <f t="shared" si="1085"/>
        <v>0</v>
      </c>
      <c r="BI766" s="505">
        <f t="shared" si="1085"/>
        <v>0</v>
      </c>
      <c r="BJ766" s="506">
        <f t="shared" si="1086"/>
        <v>0</v>
      </c>
      <c r="BK766" s="236">
        <f t="array" ref="BK766">IF($BB766&gt;0,"ｴﾗｰ",SUM(IF($AJ766:$AO766=BK$15,IF($AJ$17:$AO$17="○",$AG766))))</f>
        <v>0</v>
      </c>
      <c r="BL766" s="237">
        <f t="array" ref="BL766">IF($BB766&gt;0,"ｴﾗｰ",SUM(IF($AJ766:$AO766=BL$15,IF($AJ$17:$AO$17="○",$AG766))))</f>
        <v>0</v>
      </c>
      <c r="BM766" s="488">
        <f t="array" ref="BM766">IF($BB766&gt;0,"ｴﾗｰ",SUM(IF($AJ766:$AO766=BM$15,IF($AJ$17:$AO$17="○",$AG766))))</f>
        <v>0</v>
      </c>
      <c r="BN766" s="493">
        <f t="shared" si="1087"/>
        <v>0</v>
      </c>
      <c r="BO766" s="236">
        <f t="array" ref="BO766">IF($BB766&gt;0,"ｴﾗｰ",SUM(IF($AP766:$AU766=BO$15,IF($AP$17:$AU$17="○",$AG766))))</f>
        <v>0</v>
      </c>
      <c r="BP766" s="237">
        <f t="array" ref="BP766">IF($BB766&gt;0,"ｴﾗｰ",SUM(IF($AP766:$AU766=BP$15,IF($AP$17:$AU$17="○",$AG766))))</f>
        <v>0</v>
      </c>
      <c r="BQ766" s="494">
        <f t="array" ref="BQ766">IF($BB766&gt;0,"ｴﾗｰ",SUM(IF($AP766:$AU766=BQ$15,IF($AP$17:$AU$17="○",$AG766))))</f>
        <v>0</v>
      </c>
      <c r="BR766" s="490">
        <f t="shared" si="1088"/>
        <v>0</v>
      </c>
      <c r="BS766" s="236" t="str">
        <f t="shared" si="1048"/>
        <v/>
      </c>
      <c r="BT766" s="237" t="str">
        <f t="shared" si="1049"/>
        <v/>
      </c>
      <c r="BU766" s="488" t="str">
        <f t="shared" si="1050"/>
        <v/>
      </c>
      <c r="BV766" s="532">
        <f t="shared" si="1089"/>
        <v>0</v>
      </c>
      <c r="BW766" s="512" t="str">
        <f t="shared" si="1090"/>
        <v>ｴﾗｰ</v>
      </c>
      <c r="BX766" s="237" t="str">
        <f t="shared" si="1091"/>
        <v>ｴﾗｰ</v>
      </c>
      <c r="BY766" s="494" t="str">
        <f t="shared" si="1092"/>
        <v>ｴﾗｰ</v>
      </c>
      <c r="BZ766" s="628">
        <f t="shared" si="1093"/>
        <v>0</v>
      </c>
      <c r="CA766" s="528" t="str">
        <f t="shared" si="1094"/>
        <v/>
      </c>
      <c r="CB766" s="237" t="str">
        <f t="shared" si="1095"/>
        <v/>
      </c>
      <c r="CC766" s="494" t="str">
        <f t="shared" si="1096"/>
        <v/>
      </c>
      <c r="CD766" s="635">
        <f t="shared" si="1097"/>
        <v>0</v>
      </c>
      <c r="CE766" s="528" t="str">
        <f t="shared" si="1098"/>
        <v/>
      </c>
      <c r="CF766" s="237" t="str">
        <f t="shared" si="1099"/>
        <v/>
      </c>
      <c r="CG766" s="494" t="str">
        <f t="shared" si="1100"/>
        <v/>
      </c>
      <c r="CH766" s="635">
        <f t="shared" si="1101"/>
        <v>0</v>
      </c>
      <c r="CI766" s="535" t="str">
        <f t="shared" si="1102"/>
        <v/>
      </c>
      <c r="CJ766" s="515" t="str">
        <f t="shared" si="1103"/>
        <v/>
      </c>
      <c r="CK766" s="522" t="str">
        <f t="shared" si="1104"/>
        <v/>
      </c>
      <c r="CL766" s="515" t="str">
        <f t="shared" si="1105"/>
        <v/>
      </c>
      <c r="CM766" s="524" t="str">
        <f t="shared" si="1106"/>
        <v/>
      </c>
      <c r="CN766" s="518" t="str">
        <f t="shared" si="1107"/>
        <v/>
      </c>
      <c r="CO766" s="236" t="str">
        <f t="shared" si="1108"/>
        <v/>
      </c>
      <c r="CP766" s="237" t="str">
        <f t="shared" si="1109"/>
        <v/>
      </c>
      <c r="CQ766" s="494" t="str">
        <f t="shared" si="1110"/>
        <v/>
      </c>
      <c r="CR766" s="493">
        <f t="shared" si="1111"/>
        <v>0</v>
      </c>
      <c r="CS766" s="512" t="str">
        <f t="shared" si="1112"/>
        <v/>
      </c>
      <c r="CT766" s="237" t="str">
        <f t="shared" si="1113"/>
        <v/>
      </c>
      <c r="CU766" s="237" t="str">
        <f t="shared" si="1114"/>
        <v/>
      </c>
      <c r="CV766" s="238">
        <f t="shared" si="1115"/>
        <v>0</v>
      </c>
      <c r="CW766" s="236" t="str">
        <f t="shared" si="1051"/>
        <v/>
      </c>
      <c r="CX766" s="237" t="str">
        <f t="shared" si="1052"/>
        <v/>
      </c>
      <c r="CY766" s="494">
        <f t="shared" si="1053"/>
        <v>0</v>
      </c>
      <c r="CZ766" s="493"/>
      <c r="DA766" s="236" t="str">
        <f t="shared" si="1054"/>
        <v/>
      </c>
      <c r="DB766" s="237" t="str">
        <f t="shared" si="1055"/>
        <v/>
      </c>
      <c r="DC766" s="494">
        <f t="shared" si="1056"/>
        <v>0</v>
      </c>
      <c r="DD766" s="493"/>
      <c r="DE766" s="1335"/>
      <c r="DF766" s="1343">
        <f t="shared" si="1057"/>
        <v>0</v>
      </c>
      <c r="DG766" s="528" t="str">
        <f t="shared" si="1058"/>
        <v/>
      </c>
      <c r="DH766" s="494" t="str">
        <f t="shared" si="1059"/>
        <v/>
      </c>
      <c r="DI766" s="53">
        <f t="shared" si="1060"/>
        <v>0</v>
      </c>
      <c r="DJ766" s="432">
        <f t="shared" si="1061"/>
        <v>0</v>
      </c>
      <c r="DK766" s="433">
        <f t="shared" si="1116"/>
        <v>0</v>
      </c>
      <c r="DL766" s="53" t="str">
        <f t="shared" si="1062"/>
        <v/>
      </c>
      <c r="DM766" s="105" t="str">
        <f t="shared" si="1063"/>
        <v/>
      </c>
      <c r="DN766" s="104" t="str">
        <f t="shared" si="1063"/>
        <v/>
      </c>
      <c r="DO766" s="434" t="str">
        <f t="shared" si="1063"/>
        <v/>
      </c>
      <c r="DP766" s="672"/>
      <c r="DQ766" s="673"/>
      <c r="DR766" s="674"/>
      <c r="DS766" s="435">
        <f t="shared" si="1117"/>
        <v>0</v>
      </c>
      <c r="DT766" s="228" t="str">
        <f t="shared" si="1064"/>
        <v/>
      </c>
      <c r="DU766" s="236" t="str">
        <f t="shared" si="1065"/>
        <v/>
      </c>
      <c r="DV766" s="237" t="str">
        <f t="shared" si="1066"/>
        <v/>
      </c>
      <c r="DW766" s="237" t="str">
        <f t="shared" si="1067"/>
        <v/>
      </c>
      <c r="DX766" s="238">
        <f t="shared" si="1068"/>
        <v>0</v>
      </c>
      <c r="DY766" s="675"/>
      <c r="EA766" s="1363">
        <f t="shared" si="1118"/>
        <v>0</v>
      </c>
      <c r="EB766" s="1363">
        <f t="shared" si="1119"/>
        <v>0</v>
      </c>
      <c r="EC766" s="1363">
        <f t="shared" si="1120"/>
        <v>0</v>
      </c>
      <c r="ED766" s="1363">
        <f t="shared" si="1121"/>
        <v>0</v>
      </c>
      <c r="EE766" s="1363">
        <f t="shared" si="1122"/>
        <v>0</v>
      </c>
      <c r="EF766" s="1363">
        <f t="shared" si="1123"/>
        <v>0</v>
      </c>
      <c r="EG766" s="1363">
        <f t="shared" si="1124"/>
        <v>0</v>
      </c>
    </row>
    <row r="767" spans="1:137" s="3" customFormat="1" ht="18" customHeight="1">
      <c r="A767" s="305" t="str">
        <f t="shared" si="1043"/>
        <v/>
      </c>
      <c r="B767" s="174">
        <f t="shared" si="1069"/>
        <v>0</v>
      </c>
      <c r="C767" s="1415" t="str">
        <f t="shared" si="1044"/>
        <v>授業料</v>
      </c>
      <c r="D767" s="1415" t="str">
        <f t="shared" si="1045"/>
        <v>入学金</v>
      </c>
      <c r="E767" s="174">
        <f t="shared" si="1070"/>
        <v>0</v>
      </c>
      <c r="F767" s="305">
        <f t="shared" si="1046"/>
        <v>0</v>
      </c>
      <c r="G767" s="475">
        <f t="shared" si="1047"/>
        <v>750</v>
      </c>
      <c r="H767" s="430"/>
      <c r="I767" s="431"/>
      <c r="J767" s="658"/>
      <c r="K767" s="659"/>
      <c r="L767" s="659"/>
      <c r="M767" s="660"/>
      <c r="N767" s="661"/>
      <c r="O767" s="662"/>
      <c r="P767" s="658"/>
      <c r="Q767" s="659"/>
      <c r="R767" s="660"/>
      <c r="S767" s="663"/>
      <c r="T767" s="661"/>
      <c r="U767" s="664"/>
      <c r="V767" s="53" t="str">
        <f>IF(OR($R$5="",$T$5="",$J767="",$O767="",$U767=""),"",IF(ISERROR(VLOOKUP($C767,参照!$P$4:$V$112,5,FALSE)),0,VLOOKUP($C767,参照!$P$4:$V$112,5,FALSE)))</f>
        <v/>
      </c>
      <c r="W767" s="665"/>
      <c r="X767" s="54" t="str">
        <f>IF(OR($R$5="",$T$5="",$J767="",$O767="",$W767=""),"",IF(ISERROR(VLOOKUP($D767,参照!$P$4:$V$112,5,FALSE)),0,VLOOKUP($D767,参照!$P$4:$V$112,5,FALSE)))</f>
        <v/>
      </c>
      <c r="Y767" s="102"/>
      <c r="Z767" s="102"/>
      <c r="AA767" s="1177"/>
      <c r="AB767" s="227">
        <f t="shared" si="1071"/>
        <v>0</v>
      </c>
      <c r="AC767" s="1122"/>
      <c r="AD767" s="352">
        <f t="shared" si="1072"/>
        <v>0</v>
      </c>
      <c r="AE767" s="55"/>
      <c r="AF767" s="55" t="str">
        <f t="shared" si="1073"/>
        <v/>
      </c>
      <c r="AG767" s="1124"/>
      <c r="AH767" s="760">
        <f t="shared" si="1074"/>
        <v>0</v>
      </c>
      <c r="AI767" s="761">
        <f t="shared" si="1075"/>
        <v>0</v>
      </c>
      <c r="AJ767" s="1126"/>
      <c r="AK767" s="1127"/>
      <c r="AL767" s="670"/>
      <c r="AM767" s="1127"/>
      <c r="AN767" s="670"/>
      <c r="AO767" s="1179"/>
      <c r="AP767" s="669"/>
      <c r="AQ767" s="1127"/>
      <c r="AR767" s="670"/>
      <c r="AS767" s="1127"/>
      <c r="AT767" s="670"/>
      <c r="AU767" s="1127"/>
      <c r="AV767" s="575" t="str">
        <f t="shared" si="1076"/>
        <v>○</v>
      </c>
      <c r="AW767" s="576" t="str">
        <f t="shared" si="1077"/>
        <v>○</v>
      </c>
      <c r="AX767" s="576" t="str">
        <f t="shared" si="1078"/>
        <v>○</v>
      </c>
      <c r="AY767" s="576" t="str">
        <f t="shared" si="1079"/>
        <v>○</v>
      </c>
      <c r="AZ767" s="576" t="str">
        <f t="shared" si="1080"/>
        <v>○</v>
      </c>
      <c r="BA767" s="577" t="str">
        <f t="shared" si="1081"/>
        <v>○</v>
      </c>
      <c r="BB767" s="578">
        <f t="shared" si="1082"/>
        <v>0</v>
      </c>
      <c r="BC767" s="767">
        <f t="shared" si="1083"/>
        <v>0</v>
      </c>
      <c r="BD767" s="768">
        <f t="shared" si="1083"/>
        <v>0</v>
      </c>
      <c r="BE767" s="769">
        <f t="shared" si="1083"/>
        <v>0</v>
      </c>
      <c r="BF767" s="587">
        <f t="shared" si="1084"/>
        <v>0</v>
      </c>
      <c r="BG767" s="503">
        <f t="shared" si="1085"/>
        <v>0</v>
      </c>
      <c r="BH767" s="504">
        <f t="shared" si="1085"/>
        <v>0</v>
      </c>
      <c r="BI767" s="505">
        <f t="shared" si="1085"/>
        <v>0</v>
      </c>
      <c r="BJ767" s="506">
        <f t="shared" si="1086"/>
        <v>0</v>
      </c>
      <c r="BK767" s="236">
        <f t="array" ref="BK767">IF($BB767&gt;0,"ｴﾗｰ",SUM(IF($AJ767:$AO767=BK$15,IF($AJ$17:$AO$17="○",$AG767))))</f>
        <v>0</v>
      </c>
      <c r="BL767" s="237">
        <f t="array" ref="BL767">IF($BB767&gt;0,"ｴﾗｰ",SUM(IF($AJ767:$AO767=BL$15,IF($AJ$17:$AO$17="○",$AG767))))</f>
        <v>0</v>
      </c>
      <c r="BM767" s="488">
        <f t="array" ref="BM767">IF($BB767&gt;0,"ｴﾗｰ",SUM(IF($AJ767:$AO767=BM$15,IF($AJ$17:$AO$17="○",$AG767))))</f>
        <v>0</v>
      </c>
      <c r="BN767" s="493">
        <f t="shared" si="1087"/>
        <v>0</v>
      </c>
      <c r="BO767" s="236">
        <f t="array" ref="BO767">IF($BB767&gt;0,"ｴﾗｰ",SUM(IF($AP767:$AU767=BO$15,IF($AP$17:$AU$17="○",$AG767))))</f>
        <v>0</v>
      </c>
      <c r="BP767" s="237">
        <f t="array" ref="BP767">IF($BB767&gt;0,"ｴﾗｰ",SUM(IF($AP767:$AU767=BP$15,IF($AP$17:$AU$17="○",$AG767))))</f>
        <v>0</v>
      </c>
      <c r="BQ767" s="494">
        <f t="array" ref="BQ767">IF($BB767&gt;0,"ｴﾗｰ",SUM(IF($AP767:$AU767=BQ$15,IF($AP$17:$AU$17="○",$AG767))))</f>
        <v>0</v>
      </c>
      <c r="BR767" s="490">
        <f t="shared" si="1088"/>
        <v>0</v>
      </c>
      <c r="BS767" s="236" t="str">
        <f t="shared" si="1048"/>
        <v/>
      </c>
      <c r="BT767" s="237" t="str">
        <f t="shared" si="1049"/>
        <v/>
      </c>
      <c r="BU767" s="488" t="str">
        <f t="shared" si="1050"/>
        <v/>
      </c>
      <c r="BV767" s="532">
        <f t="shared" si="1089"/>
        <v>0</v>
      </c>
      <c r="BW767" s="512" t="str">
        <f t="shared" si="1090"/>
        <v>ｴﾗｰ</v>
      </c>
      <c r="BX767" s="237" t="str">
        <f t="shared" si="1091"/>
        <v>ｴﾗｰ</v>
      </c>
      <c r="BY767" s="494" t="str">
        <f t="shared" si="1092"/>
        <v>ｴﾗｰ</v>
      </c>
      <c r="BZ767" s="628">
        <f t="shared" si="1093"/>
        <v>0</v>
      </c>
      <c r="CA767" s="528" t="str">
        <f t="shared" si="1094"/>
        <v/>
      </c>
      <c r="CB767" s="237" t="str">
        <f t="shared" si="1095"/>
        <v/>
      </c>
      <c r="CC767" s="494" t="str">
        <f t="shared" si="1096"/>
        <v/>
      </c>
      <c r="CD767" s="635">
        <f t="shared" si="1097"/>
        <v>0</v>
      </c>
      <c r="CE767" s="528" t="str">
        <f t="shared" si="1098"/>
        <v/>
      </c>
      <c r="CF767" s="237" t="str">
        <f t="shared" si="1099"/>
        <v/>
      </c>
      <c r="CG767" s="494" t="str">
        <f t="shared" si="1100"/>
        <v/>
      </c>
      <c r="CH767" s="635">
        <f t="shared" si="1101"/>
        <v>0</v>
      </c>
      <c r="CI767" s="535" t="str">
        <f t="shared" si="1102"/>
        <v/>
      </c>
      <c r="CJ767" s="515" t="str">
        <f t="shared" si="1103"/>
        <v/>
      </c>
      <c r="CK767" s="522" t="str">
        <f t="shared" si="1104"/>
        <v/>
      </c>
      <c r="CL767" s="515" t="str">
        <f t="shared" si="1105"/>
        <v/>
      </c>
      <c r="CM767" s="524" t="str">
        <f t="shared" si="1106"/>
        <v/>
      </c>
      <c r="CN767" s="518" t="str">
        <f t="shared" si="1107"/>
        <v/>
      </c>
      <c r="CO767" s="236" t="str">
        <f t="shared" si="1108"/>
        <v/>
      </c>
      <c r="CP767" s="237" t="str">
        <f t="shared" si="1109"/>
        <v/>
      </c>
      <c r="CQ767" s="494" t="str">
        <f t="shared" si="1110"/>
        <v/>
      </c>
      <c r="CR767" s="493">
        <f t="shared" si="1111"/>
        <v>0</v>
      </c>
      <c r="CS767" s="512" t="str">
        <f t="shared" si="1112"/>
        <v/>
      </c>
      <c r="CT767" s="237" t="str">
        <f t="shared" si="1113"/>
        <v/>
      </c>
      <c r="CU767" s="237" t="str">
        <f t="shared" si="1114"/>
        <v/>
      </c>
      <c r="CV767" s="238">
        <f t="shared" si="1115"/>
        <v>0</v>
      </c>
      <c r="CW767" s="236" t="str">
        <f t="shared" si="1051"/>
        <v/>
      </c>
      <c r="CX767" s="237" t="str">
        <f t="shared" si="1052"/>
        <v/>
      </c>
      <c r="CY767" s="494">
        <f t="shared" si="1053"/>
        <v>0</v>
      </c>
      <c r="CZ767" s="493"/>
      <c r="DA767" s="236" t="str">
        <f t="shared" si="1054"/>
        <v/>
      </c>
      <c r="DB767" s="237" t="str">
        <f t="shared" si="1055"/>
        <v/>
      </c>
      <c r="DC767" s="494">
        <f t="shared" si="1056"/>
        <v>0</v>
      </c>
      <c r="DD767" s="493"/>
      <c r="DE767" s="1335"/>
      <c r="DF767" s="1343">
        <f t="shared" si="1057"/>
        <v>0</v>
      </c>
      <c r="DG767" s="528" t="str">
        <f t="shared" si="1058"/>
        <v/>
      </c>
      <c r="DH767" s="494" t="str">
        <f t="shared" si="1059"/>
        <v/>
      </c>
      <c r="DI767" s="53">
        <f t="shared" si="1060"/>
        <v>0</v>
      </c>
      <c r="DJ767" s="432">
        <f t="shared" si="1061"/>
        <v>0</v>
      </c>
      <c r="DK767" s="433">
        <f t="shared" si="1116"/>
        <v>0</v>
      </c>
      <c r="DL767" s="53" t="str">
        <f t="shared" si="1062"/>
        <v/>
      </c>
      <c r="DM767" s="105" t="str">
        <f t="shared" si="1063"/>
        <v/>
      </c>
      <c r="DN767" s="104" t="str">
        <f t="shared" si="1063"/>
        <v/>
      </c>
      <c r="DO767" s="434" t="str">
        <f t="shared" si="1063"/>
        <v/>
      </c>
      <c r="DP767" s="672"/>
      <c r="DQ767" s="673"/>
      <c r="DR767" s="674"/>
      <c r="DS767" s="435">
        <f t="shared" si="1117"/>
        <v>0</v>
      </c>
      <c r="DT767" s="228" t="str">
        <f t="shared" si="1064"/>
        <v/>
      </c>
      <c r="DU767" s="236" t="str">
        <f t="shared" si="1065"/>
        <v/>
      </c>
      <c r="DV767" s="237" t="str">
        <f t="shared" si="1066"/>
        <v/>
      </c>
      <c r="DW767" s="237" t="str">
        <f t="shared" si="1067"/>
        <v/>
      </c>
      <c r="DX767" s="238">
        <f t="shared" si="1068"/>
        <v>0</v>
      </c>
      <c r="DY767" s="675"/>
      <c r="EA767" s="1363">
        <f t="shared" si="1118"/>
        <v>0</v>
      </c>
      <c r="EB767" s="1363">
        <f t="shared" si="1119"/>
        <v>0</v>
      </c>
      <c r="EC767" s="1363">
        <f t="shared" si="1120"/>
        <v>0</v>
      </c>
      <c r="ED767" s="1363">
        <f t="shared" si="1121"/>
        <v>0</v>
      </c>
      <c r="EE767" s="1363">
        <f t="shared" si="1122"/>
        <v>0</v>
      </c>
      <c r="EF767" s="1363">
        <f t="shared" si="1123"/>
        <v>0</v>
      </c>
      <c r="EG767" s="1363">
        <f t="shared" si="1124"/>
        <v>0</v>
      </c>
    </row>
    <row r="768" spans="1:137" s="3" customFormat="1" ht="18" customHeight="1">
      <c r="A768" s="305" t="str">
        <f t="shared" si="1043"/>
        <v/>
      </c>
      <c r="B768" s="174">
        <f t="shared" si="1069"/>
        <v>0</v>
      </c>
      <c r="C768" s="1415" t="str">
        <f t="shared" si="1044"/>
        <v>授業料</v>
      </c>
      <c r="D768" s="1415" t="str">
        <f t="shared" si="1045"/>
        <v>入学金</v>
      </c>
      <c r="E768" s="174">
        <f t="shared" si="1070"/>
        <v>0</v>
      </c>
      <c r="F768" s="305">
        <f t="shared" si="1046"/>
        <v>0</v>
      </c>
      <c r="G768" s="475">
        <f t="shared" si="1047"/>
        <v>751</v>
      </c>
      <c r="H768" s="430"/>
      <c r="I768" s="431"/>
      <c r="J768" s="658"/>
      <c r="K768" s="659"/>
      <c r="L768" s="659"/>
      <c r="M768" s="660"/>
      <c r="N768" s="661"/>
      <c r="O768" s="662"/>
      <c r="P768" s="658"/>
      <c r="Q768" s="659"/>
      <c r="R768" s="660"/>
      <c r="S768" s="663"/>
      <c r="T768" s="661"/>
      <c r="U768" s="664"/>
      <c r="V768" s="53" t="str">
        <f>IF(OR($R$5="",$T$5="",$J768="",$O768="",$U768=""),"",IF(ISERROR(VLOOKUP($C768,参照!$P$4:$V$112,5,FALSE)),0,VLOOKUP($C768,参照!$P$4:$V$112,5,FALSE)))</f>
        <v/>
      </c>
      <c r="W768" s="665"/>
      <c r="X768" s="54" t="str">
        <f>IF(OR($R$5="",$T$5="",$J768="",$O768="",$W768=""),"",IF(ISERROR(VLOOKUP($D768,参照!$P$4:$V$112,5,FALSE)),0,VLOOKUP($D768,参照!$P$4:$V$112,5,FALSE)))</f>
        <v/>
      </c>
      <c r="Y768" s="102"/>
      <c r="Z768" s="102"/>
      <c r="AA768" s="1177"/>
      <c r="AB768" s="227">
        <f t="shared" si="1071"/>
        <v>0</v>
      </c>
      <c r="AC768" s="1122"/>
      <c r="AD768" s="352">
        <f t="shared" si="1072"/>
        <v>0</v>
      </c>
      <c r="AE768" s="55"/>
      <c r="AF768" s="55" t="str">
        <f t="shared" si="1073"/>
        <v/>
      </c>
      <c r="AG768" s="1124"/>
      <c r="AH768" s="760">
        <f t="shared" si="1074"/>
        <v>0</v>
      </c>
      <c r="AI768" s="761">
        <f t="shared" si="1075"/>
        <v>0</v>
      </c>
      <c r="AJ768" s="1126"/>
      <c r="AK768" s="1127"/>
      <c r="AL768" s="670"/>
      <c r="AM768" s="1127"/>
      <c r="AN768" s="670"/>
      <c r="AO768" s="1179"/>
      <c r="AP768" s="669"/>
      <c r="AQ768" s="1127"/>
      <c r="AR768" s="670"/>
      <c r="AS768" s="1127"/>
      <c r="AT768" s="670"/>
      <c r="AU768" s="1127"/>
      <c r="AV768" s="575" t="str">
        <f t="shared" si="1076"/>
        <v>○</v>
      </c>
      <c r="AW768" s="576" t="str">
        <f t="shared" si="1077"/>
        <v>○</v>
      </c>
      <c r="AX768" s="576" t="str">
        <f t="shared" si="1078"/>
        <v>○</v>
      </c>
      <c r="AY768" s="576" t="str">
        <f t="shared" si="1079"/>
        <v>○</v>
      </c>
      <c r="AZ768" s="576" t="str">
        <f t="shared" si="1080"/>
        <v>○</v>
      </c>
      <c r="BA768" s="577" t="str">
        <f t="shared" si="1081"/>
        <v>○</v>
      </c>
      <c r="BB768" s="578">
        <f t="shared" si="1082"/>
        <v>0</v>
      </c>
      <c r="BC768" s="767">
        <f t="shared" si="1083"/>
        <v>0</v>
      </c>
      <c r="BD768" s="768">
        <f t="shared" si="1083"/>
        <v>0</v>
      </c>
      <c r="BE768" s="769">
        <f t="shared" si="1083"/>
        <v>0</v>
      </c>
      <c r="BF768" s="587">
        <f t="shared" si="1084"/>
        <v>0</v>
      </c>
      <c r="BG768" s="503">
        <f t="shared" si="1085"/>
        <v>0</v>
      </c>
      <c r="BH768" s="504">
        <f t="shared" si="1085"/>
        <v>0</v>
      </c>
      <c r="BI768" s="505">
        <f t="shared" si="1085"/>
        <v>0</v>
      </c>
      <c r="BJ768" s="506">
        <f t="shared" si="1086"/>
        <v>0</v>
      </c>
      <c r="BK768" s="236">
        <f t="array" ref="BK768">IF($BB768&gt;0,"ｴﾗｰ",SUM(IF($AJ768:$AO768=BK$15,IF($AJ$17:$AO$17="○",$AG768))))</f>
        <v>0</v>
      </c>
      <c r="BL768" s="237">
        <f t="array" ref="BL768">IF($BB768&gt;0,"ｴﾗｰ",SUM(IF($AJ768:$AO768=BL$15,IF($AJ$17:$AO$17="○",$AG768))))</f>
        <v>0</v>
      </c>
      <c r="BM768" s="488">
        <f t="array" ref="BM768">IF($BB768&gt;0,"ｴﾗｰ",SUM(IF($AJ768:$AO768=BM$15,IF($AJ$17:$AO$17="○",$AG768))))</f>
        <v>0</v>
      </c>
      <c r="BN768" s="493">
        <f t="shared" si="1087"/>
        <v>0</v>
      </c>
      <c r="BO768" s="236">
        <f t="array" ref="BO768">IF($BB768&gt;0,"ｴﾗｰ",SUM(IF($AP768:$AU768=BO$15,IF($AP$17:$AU$17="○",$AG768))))</f>
        <v>0</v>
      </c>
      <c r="BP768" s="237">
        <f t="array" ref="BP768">IF($BB768&gt;0,"ｴﾗｰ",SUM(IF($AP768:$AU768=BP$15,IF($AP$17:$AU$17="○",$AG768))))</f>
        <v>0</v>
      </c>
      <c r="BQ768" s="494">
        <f t="array" ref="BQ768">IF($BB768&gt;0,"ｴﾗｰ",SUM(IF($AP768:$AU768=BQ$15,IF($AP$17:$AU$17="○",$AG768))))</f>
        <v>0</v>
      </c>
      <c r="BR768" s="490">
        <f t="shared" si="1088"/>
        <v>0</v>
      </c>
      <c r="BS768" s="236" t="str">
        <f t="shared" si="1048"/>
        <v/>
      </c>
      <c r="BT768" s="237" t="str">
        <f t="shared" si="1049"/>
        <v/>
      </c>
      <c r="BU768" s="488" t="str">
        <f t="shared" si="1050"/>
        <v/>
      </c>
      <c r="BV768" s="532">
        <f t="shared" si="1089"/>
        <v>0</v>
      </c>
      <c r="BW768" s="512" t="str">
        <f t="shared" si="1090"/>
        <v>ｴﾗｰ</v>
      </c>
      <c r="BX768" s="237" t="str">
        <f t="shared" si="1091"/>
        <v>ｴﾗｰ</v>
      </c>
      <c r="BY768" s="494" t="str">
        <f t="shared" si="1092"/>
        <v>ｴﾗｰ</v>
      </c>
      <c r="BZ768" s="628">
        <f t="shared" si="1093"/>
        <v>0</v>
      </c>
      <c r="CA768" s="528" t="str">
        <f t="shared" si="1094"/>
        <v/>
      </c>
      <c r="CB768" s="237" t="str">
        <f t="shared" si="1095"/>
        <v/>
      </c>
      <c r="CC768" s="494" t="str">
        <f t="shared" si="1096"/>
        <v/>
      </c>
      <c r="CD768" s="635">
        <f t="shared" si="1097"/>
        <v>0</v>
      </c>
      <c r="CE768" s="528" t="str">
        <f t="shared" si="1098"/>
        <v/>
      </c>
      <c r="CF768" s="237" t="str">
        <f t="shared" si="1099"/>
        <v/>
      </c>
      <c r="CG768" s="494" t="str">
        <f t="shared" si="1100"/>
        <v/>
      </c>
      <c r="CH768" s="635">
        <f t="shared" si="1101"/>
        <v>0</v>
      </c>
      <c r="CI768" s="535" t="str">
        <f t="shared" si="1102"/>
        <v/>
      </c>
      <c r="CJ768" s="515" t="str">
        <f t="shared" si="1103"/>
        <v/>
      </c>
      <c r="CK768" s="522" t="str">
        <f t="shared" si="1104"/>
        <v/>
      </c>
      <c r="CL768" s="515" t="str">
        <f t="shared" si="1105"/>
        <v/>
      </c>
      <c r="CM768" s="524" t="str">
        <f t="shared" si="1106"/>
        <v/>
      </c>
      <c r="CN768" s="518" t="str">
        <f t="shared" si="1107"/>
        <v/>
      </c>
      <c r="CO768" s="236" t="str">
        <f t="shared" si="1108"/>
        <v/>
      </c>
      <c r="CP768" s="237" t="str">
        <f t="shared" si="1109"/>
        <v/>
      </c>
      <c r="CQ768" s="494" t="str">
        <f t="shared" si="1110"/>
        <v/>
      </c>
      <c r="CR768" s="493">
        <f t="shared" si="1111"/>
        <v>0</v>
      </c>
      <c r="CS768" s="512" t="str">
        <f t="shared" si="1112"/>
        <v/>
      </c>
      <c r="CT768" s="237" t="str">
        <f t="shared" si="1113"/>
        <v/>
      </c>
      <c r="CU768" s="237" t="str">
        <f t="shared" si="1114"/>
        <v/>
      </c>
      <c r="CV768" s="238">
        <f t="shared" si="1115"/>
        <v>0</v>
      </c>
      <c r="CW768" s="236" t="str">
        <f t="shared" si="1051"/>
        <v/>
      </c>
      <c r="CX768" s="237" t="str">
        <f t="shared" si="1052"/>
        <v/>
      </c>
      <c r="CY768" s="494">
        <f t="shared" si="1053"/>
        <v>0</v>
      </c>
      <c r="CZ768" s="493"/>
      <c r="DA768" s="236" t="str">
        <f t="shared" si="1054"/>
        <v/>
      </c>
      <c r="DB768" s="237" t="str">
        <f t="shared" si="1055"/>
        <v/>
      </c>
      <c r="DC768" s="494">
        <f t="shared" si="1056"/>
        <v>0</v>
      </c>
      <c r="DD768" s="493"/>
      <c r="DE768" s="1335"/>
      <c r="DF768" s="1343">
        <f t="shared" si="1057"/>
        <v>0</v>
      </c>
      <c r="DG768" s="528" t="str">
        <f t="shared" si="1058"/>
        <v/>
      </c>
      <c r="DH768" s="494" t="str">
        <f t="shared" si="1059"/>
        <v/>
      </c>
      <c r="DI768" s="53">
        <f t="shared" si="1060"/>
        <v>0</v>
      </c>
      <c r="DJ768" s="432">
        <f t="shared" si="1061"/>
        <v>0</v>
      </c>
      <c r="DK768" s="433">
        <f t="shared" si="1116"/>
        <v>0</v>
      </c>
      <c r="DL768" s="53" t="str">
        <f t="shared" si="1062"/>
        <v/>
      </c>
      <c r="DM768" s="105" t="str">
        <f t="shared" si="1063"/>
        <v/>
      </c>
      <c r="DN768" s="104" t="str">
        <f t="shared" si="1063"/>
        <v/>
      </c>
      <c r="DO768" s="434" t="str">
        <f t="shared" si="1063"/>
        <v/>
      </c>
      <c r="DP768" s="672"/>
      <c r="DQ768" s="673"/>
      <c r="DR768" s="674"/>
      <c r="DS768" s="435">
        <f t="shared" si="1117"/>
        <v>0</v>
      </c>
      <c r="DT768" s="228" t="str">
        <f t="shared" si="1064"/>
        <v/>
      </c>
      <c r="DU768" s="236" t="str">
        <f t="shared" si="1065"/>
        <v/>
      </c>
      <c r="DV768" s="237" t="str">
        <f t="shared" si="1066"/>
        <v/>
      </c>
      <c r="DW768" s="237" t="str">
        <f t="shared" si="1067"/>
        <v/>
      </c>
      <c r="DX768" s="238">
        <f t="shared" si="1068"/>
        <v>0</v>
      </c>
      <c r="DY768" s="675"/>
      <c r="EA768" s="1363">
        <f t="shared" si="1118"/>
        <v>0</v>
      </c>
      <c r="EB768" s="1363">
        <f t="shared" si="1119"/>
        <v>0</v>
      </c>
      <c r="EC768" s="1363">
        <f t="shared" si="1120"/>
        <v>0</v>
      </c>
      <c r="ED768" s="1363">
        <f t="shared" si="1121"/>
        <v>0</v>
      </c>
      <c r="EE768" s="1363">
        <f t="shared" si="1122"/>
        <v>0</v>
      </c>
      <c r="EF768" s="1363">
        <f t="shared" si="1123"/>
        <v>0</v>
      </c>
      <c r="EG768" s="1363">
        <f t="shared" si="1124"/>
        <v>0</v>
      </c>
    </row>
    <row r="769" spans="1:137" s="3" customFormat="1" ht="18" customHeight="1">
      <c r="A769" s="305" t="str">
        <f t="shared" si="1043"/>
        <v/>
      </c>
      <c r="B769" s="174">
        <f t="shared" si="1069"/>
        <v>0</v>
      </c>
      <c r="C769" s="1415" t="str">
        <f t="shared" si="1044"/>
        <v>授業料</v>
      </c>
      <c r="D769" s="1415" t="str">
        <f t="shared" si="1045"/>
        <v>入学金</v>
      </c>
      <c r="E769" s="174">
        <f t="shared" si="1070"/>
        <v>0</v>
      </c>
      <c r="F769" s="305">
        <f t="shared" si="1046"/>
        <v>0</v>
      </c>
      <c r="G769" s="475">
        <f t="shared" si="1047"/>
        <v>752</v>
      </c>
      <c r="H769" s="430"/>
      <c r="I769" s="431"/>
      <c r="J769" s="658"/>
      <c r="K769" s="659"/>
      <c r="L769" s="659"/>
      <c r="M769" s="660"/>
      <c r="N769" s="661"/>
      <c r="O769" s="662"/>
      <c r="P769" s="658"/>
      <c r="Q769" s="659"/>
      <c r="R769" s="660"/>
      <c r="S769" s="663"/>
      <c r="T769" s="661"/>
      <c r="U769" s="664"/>
      <c r="V769" s="53" t="str">
        <f>IF(OR($R$5="",$T$5="",$J769="",$O769="",$U769=""),"",IF(ISERROR(VLOOKUP($C769,参照!$P$4:$V$112,5,FALSE)),0,VLOOKUP($C769,参照!$P$4:$V$112,5,FALSE)))</f>
        <v/>
      </c>
      <c r="W769" s="665"/>
      <c r="X769" s="54" t="str">
        <f>IF(OR($R$5="",$T$5="",$J769="",$O769="",$W769=""),"",IF(ISERROR(VLOOKUP($D769,参照!$P$4:$V$112,5,FALSE)),0,VLOOKUP($D769,参照!$P$4:$V$112,5,FALSE)))</f>
        <v/>
      </c>
      <c r="Y769" s="102"/>
      <c r="Z769" s="102"/>
      <c r="AA769" s="1177"/>
      <c r="AB769" s="227">
        <f t="shared" si="1071"/>
        <v>0</v>
      </c>
      <c r="AC769" s="1122"/>
      <c r="AD769" s="352">
        <f t="shared" si="1072"/>
        <v>0</v>
      </c>
      <c r="AE769" s="55"/>
      <c r="AF769" s="55" t="str">
        <f t="shared" si="1073"/>
        <v/>
      </c>
      <c r="AG769" s="1124"/>
      <c r="AH769" s="760">
        <f t="shared" si="1074"/>
        <v>0</v>
      </c>
      <c r="AI769" s="761">
        <f t="shared" si="1075"/>
        <v>0</v>
      </c>
      <c r="AJ769" s="1126"/>
      <c r="AK769" s="1127"/>
      <c r="AL769" s="670"/>
      <c r="AM769" s="1127"/>
      <c r="AN769" s="670"/>
      <c r="AO769" s="1179"/>
      <c r="AP769" s="669"/>
      <c r="AQ769" s="1127"/>
      <c r="AR769" s="670"/>
      <c r="AS769" s="1127"/>
      <c r="AT769" s="670"/>
      <c r="AU769" s="1127"/>
      <c r="AV769" s="575" t="str">
        <f t="shared" si="1076"/>
        <v>○</v>
      </c>
      <c r="AW769" s="576" t="str">
        <f t="shared" si="1077"/>
        <v>○</v>
      </c>
      <c r="AX769" s="576" t="str">
        <f t="shared" si="1078"/>
        <v>○</v>
      </c>
      <c r="AY769" s="576" t="str">
        <f t="shared" si="1079"/>
        <v>○</v>
      </c>
      <c r="AZ769" s="576" t="str">
        <f t="shared" si="1080"/>
        <v>○</v>
      </c>
      <c r="BA769" s="577" t="str">
        <f t="shared" si="1081"/>
        <v>○</v>
      </c>
      <c r="BB769" s="578">
        <f t="shared" si="1082"/>
        <v>0</v>
      </c>
      <c r="BC769" s="767">
        <f t="shared" si="1083"/>
        <v>0</v>
      </c>
      <c r="BD769" s="768">
        <f t="shared" si="1083"/>
        <v>0</v>
      </c>
      <c r="BE769" s="769">
        <f t="shared" si="1083"/>
        <v>0</v>
      </c>
      <c r="BF769" s="587">
        <f t="shared" si="1084"/>
        <v>0</v>
      </c>
      <c r="BG769" s="503">
        <f t="shared" si="1085"/>
        <v>0</v>
      </c>
      <c r="BH769" s="504">
        <f t="shared" si="1085"/>
        <v>0</v>
      </c>
      <c r="BI769" s="505">
        <f t="shared" si="1085"/>
        <v>0</v>
      </c>
      <c r="BJ769" s="506">
        <f t="shared" si="1086"/>
        <v>0</v>
      </c>
      <c r="BK769" s="236">
        <f t="array" ref="BK769">IF($BB769&gt;0,"ｴﾗｰ",SUM(IF($AJ769:$AO769=BK$15,IF($AJ$17:$AO$17="○",$AG769))))</f>
        <v>0</v>
      </c>
      <c r="BL769" s="237">
        <f t="array" ref="BL769">IF($BB769&gt;0,"ｴﾗｰ",SUM(IF($AJ769:$AO769=BL$15,IF($AJ$17:$AO$17="○",$AG769))))</f>
        <v>0</v>
      </c>
      <c r="BM769" s="488">
        <f t="array" ref="BM769">IF($BB769&gt;0,"ｴﾗｰ",SUM(IF($AJ769:$AO769=BM$15,IF($AJ$17:$AO$17="○",$AG769))))</f>
        <v>0</v>
      </c>
      <c r="BN769" s="493">
        <f t="shared" si="1087"/>
        <v>0</v>
      </c>
      <c r="BO769" s="236">
        <f t="array" ref="BO769">IF($BB769&gt;0,"ｴﾗｰ",SUM(IF($AP769:$AU769=BO$15,IF($AP$17:$AU$17="○",$AG769))))</f>
        <v>0</v>
      </c>
      <c r="BP769" s="237">
        <f t="array" ref="BP769">IF($BB769&gt;0,"ｴﾗｰ",SUM(IF($AP769:$AU769=BP$15,IF($AP$17:$AU$17="○",$AG769))))</f>
        <v>0</v>
      </c>
      <c r="BQ769" s="494">
        <f t="array" ref="BQ769">IF($BB769&gt;0,"ｴﾗｰ",SUM(IF($AP769:$AU769=BQ$15,IF($AP$17:$AU$17="○",$AG769))))</f>
        <v>0</v>
      </c>
      <c r="BR769" s="490">
        <f t="shared" si="1088"/>
        <v>0</v>
      </c>
      <c r="BS769" s="236" t="str">
        <f t="shared" si="1048"/>
        <v/>
      </c>
      <c r="BT769" s="237" t="str">
        <f t="shared" si="1049"/>
        <v/>
      </c>
      <c r="BU769" s="488" t="str">
        <f t="shared" si="1050"/>
        <v/>
      </c>
      <c r="BV769" s="532">
        <f t="shared" si="1089"/>
        <v>0</v>
      </c>
      <c r="BW769" s="512" t="str">
        <f t="shared" si="1090"/>
        <v>ｴﾗｰ</v>
      </c>
      <c r="BX769" s="237" t="str">
        <f t="shared" si="1091"/>
        <v>ｴﾗｰ</v>
      </c>
      <c r="BY769" s="494" t="str">
        <f t="shared" si="1092"/>
        <v>ｴﾗｰ</v>
      </c>
      <c r="BZ769" s="628">
        <f t="shared" si="1093"/>
        <v>0</v>
      </c>
      <c r="CA769" s="528" t="str">
        <f t="shared" si="1094"/>
        <v/>
      </c>
      <c r="CB769" s="237" t="str">
        <f t="shared" si="1095"/>
        <v/>
      </c>
      <c r="CC769" s="494" t="str">
        <f t="shared" si="1096"/>
        <v/>
      </c>
      <c r="CD769" s="635">
        <f t="shared" si="1097"/>
        <v>0</v>
      </c>
      <c r="CE769" s="528" t="str">
        <f t="shared" si="1098"/>
        <v/>
      </c>
      <c r="CF769" s="237" t="str">
        <f t="shared" si="1099"/>
        <v/>
      </c>
      <c r="CG769" s="494" t="str">
        <f t="shared" si="1100"/>
        <v/>
      </c>
      <c r="CH769" s="635">
        <f t="shared" si="1101"/>
        <v>0</v>
      </c>
      <c r="CI769" s="535" t="str">
        <f t="shared" si="1102"/>
        <v/>
      </c>
      <c r="CJ769" s="515" t="str">
        <f t="shared" si="1103"/>
        <v/>
      </c>
      <c r="CK769" s="522" t="str">
        <f t="shared" si="1104"/>
        <v/>
      </c>
      <c r="CL769" s="515" t="str">
        <f t="shared" si="1105"/>
        <v/>
      </c>
      <c r="CM769" s="524" t="str">
        <f t="shared" si="1106"/>
        <v/>
      </c>
      <c r="CN769" s="518" t="str">
        <f t="shared" si="1107"/>
        <v/>
      </c>
      <c r="CO769" s="236" t="str">
        <f t="shared" si="1108"/>
        <v/>
      </c>
      <c r="CP769" s="237" t="str">
        <f t="shared" si="1109"/>
        <v/>
      </c>
      <c r="CQ769" s="494" t="str">
        <f t="shared" si="1110"/>
        <v/>
      </c>
      <c r="CR769" s="493">
        <f t="shared" si="1111"/>
        <v>0</v>
      </c>
      <c r="CS769" s="512" t="str">
        <f t="shared" si="1112"/>
        <v/>
      </c>
      <c r="CT769" s="237" t="str">
        <f t="shared" si="1113"/>
        <v/>
      </c>
      <c r="CU769" s="237" t="str">
        <f t="shared" si="1114"/>
        <v/>
      </c>
      <c r="CV769" s="238">
        <f t="shared" si="1115"/>
        <v>0</v>
      </c>
      <c r="CW769" s="236" t="str">
        <f t="shared" si="1051"/>
        <v/>
      </c>
      <c r="CX769" s="237" t="str">
        <f t="shared" si="1052"/>
        <v/>
      </c>
      <c r="CY769" s="494">
        <f t="shared" si="1053"/>
        <v>0</v>
      </c>
      <c r="CZ769" s="493"/>
      <c r="DA769" s="236" t="str">
        <f t="shared" si="1054"/>
        <v/>
      </c>
      <c r="DB769" s="237" t="str">
        <f t="shared" si="1055"/>
        <v/>
      </c>
      <c r="DC769" s="494">
        <f t="shared" si="1056"/>
        <v>0</v>
      </c>
      <c r="DD769" s="493"/>
      <c r="DE769" s="1335"/>
      <c r="DF769" s="1343">
        <f t="shared" si="1057"/>
        <v>0</v>
      </c>
      <c r="DG769" s="528" t="str">
        <f t="shared" si="1058"/>
        <v/>
      </c>
      <c r="DH769" s="494" t="str">
        <f t="shared" si="1059"/>
        <v/>
      </c>
      <c r="DI769" s="53">
        <f t="shared" si="1060"/>
        <v>0</v>
      </c>
      <c r="DJ769" s="432">
        <f t="shared" si="1061"/>
        <v>0</v>
      </c>
      <c r="DK769" s="433">
        <f t="shared" si="1116"/>
        <v>0</v>
      </c>
      <c r="DL769" s="53" t="str">
        <f t="shared" si="1062"/>
        <v/>
      </c>
      <c r="DM769" s="105" t="str">
        <f t="shared" si="1063"/>
        <v/>
      </c>
      <c r="DN769" s="104" t="str">
        <f t="shared" si="1063"/>
        <v/>
      </c>
      <c r="DO769" s="434" t="str">
        <f t="shared" si="1063"/>
        <v/>
      </c>
      <c r="DP769" s="672"/>
      <c r="DQ769" s="673"/>
      <c r="DR769" s="674"/>
      <c r="DS769" s="435">
        <f t="shared" si="1117"/>
        <v>0</v>
      </c>
      <c r="DT769" s="228" t="str">
        <f t="shared" si="1064"/>
        <v/>
      </c>
      <c r="DU769" s="236" t="str">
        <f t="shared" si="1065"/>
        <v/>
      </c>
      <c r="DV769" s="237" t="str">
        <f t="shared" si="1066"/>
        <v/>
      </c>
      <c r="DW769" s="237" t="str">
        <f t="shared" si="1067"/>
        <v/>
      </c>
      <c r="DX769" s="238">
        <f t="shared" si="1068"/>
        <v>0</v>
      </c>
      <c r="DY769" s="675"/>
      <c r="EA769" s="1363">
        <f t="shared" si="1118"/>
        <v>0</v>
      </c>
      <c r="EB769" s="1363">
        <f t="shared" si="1119"/>
        <v>0</v>
      </c>
      <c r="EC769" s="1363">
        <f t="shared" si="1120"/>
        <v>0</v>
      </c>
      <c r="ED769" s="1363">
        <f t="shared" si="1121"/>
        <v>0</v>
      </c>
      <c r="EE769" s="1363">
        <f t="shared" si="1122"/>
        <v>0</v>
      </c>
      <c r="EF769" s="1363">
        <f t="shared" si="1123"/>
        <v>0</v>
      </c>
      <c r="EG769" s="1363">
        <f t="shared" si="1124"/>
        <v>0</v>
      </c>
    </row>
    <row r="770" spans="1:137" s="3" customFormat="1" ht="18" customHeight="1">
      <c r="A770" s="305" t="str">
        <f t="shared" si="1043"/>
        <v/>
      </c>
      <c r="B770" s="174">
        <f t="shared" si="1069"/>
        <v>0</v>
      </c>
      <c r="C770" s="1415" t="str">
        <f t="shared" si="1044"/>
        <v>授業料</v>
      </c>
      <c r="D770" s="1415" t="str">
        <f t="shared" si="1045"/>
        <v>入学金</v>
      </c>
      <c r="E770" s="174">
        <f t="shared" si="1070"/>
        <v>0</v>
      </c>
      <c r="F770" s="305">
        <f t="shared" si="1046"/>
        <v>0</v>
      </c>
      <c r="G770" s="475">
        <f t="shared" si="1047"/>
        <v>753</v>
      </c>
      <c r="H770" s="430"/>
      <c r="I770" s="431"/>
      <c r="J770" s="658"/>
      <c r="K770" s="659"/>
      <c r="L770" s="659"/>
      <c r="M770" s="660"/>
      <c r="N770" s="661"/>
      <c r="O770" s="662"/>
      <c r="P770" s="658"/>
      <c r="Q770" s="659"/>
      <c r="R770" s="660"/>
      <c r="S770" s="663"/>
      <c r="T770" s="661"/>
      <c r="U770" s="664"/>
      <c r="V770" s="53" t="str">
        <f>IF(OR($R$5="",$T$5="",$J770="",$O770="",$U770=""),"",IF(ISERROR(VLOOKUP($C770,参照!$P$4:$V$112,5,FALSE)),0,VLOOKUP($C770,参照!$P$4:$V$112,5,FALSE)))</f>
        <v/>
      </c>
      <c r="W770" s="665"/>
      <c r="X770" s="54" t="str">
        <f>IF(OR($R$5="",$T$5="",$J770="",$O770="",$W770=""),"",IF(ISERROR(VLOOKUP($D770,参照!$P$4:$V$112,5,FALSE)),0,VLOOKUP($D770,参照!$P$4:$V$112,5,FALSE)))</f>
        <v/>
      </c>
      <c r="Y770" s="102"/>
      <c r="Z770" s="102"/>
      <c r="AA770" s="1177"/>
      <c r="AB770" s="227">
        <f t="shared" si="1071"/>
        <v>0</v>
      </c>
      <c r="AC770" s="1122"/>
      <c r="AD770" s="352">
        <f t="shared" si="1072"/>
        <v>0</v>
      </c>
      <c r="AE770" s="55"/>
      <c r="AF770" s="55" t="str">
        <f t="shared" si="1073"/>
        <v/>
      </c>
      <c r="AG770" s="1124"/>
      <c r="AH770" s="760">
        <f t="shared" si="1074"/>
        <v>0</v>
      </c>
      <c r="AI770" s="761">
        <f t="shared" si="1075"/>
        <v>0</v>
      </c>
      <c r="AJ770" s="1126"/>
      <c r="AK770" s="1127"/>
      <c r="AL770" s="670"/>
      <c r="AM770" s="1127"/>
      <c r="AN770" s="670"/>
      <c r="AO770" s="1179"/>
      <c r="AP770" s="669"/>
      <c r="AQ770" s="1127"/>
      <c r="AR770" s="670"/>
      <c r="AS770" s="1127"/>
      <c r="AT770" s="670"/>
      <c r="AU770" s="1127"/>
      <c r="AV770" s="575" t="str">
        <f t="shared" si="1076"/>
        <v>○</v>
      </c>
      <c r="AW770" s="576" t="str">
        <f t="shared" si="1077"/>
        <v>○</v>
      </c>
      <c r="AX770" s="576" t="str">
        <f t="shared" si="1078"/>
        <v>○</v>
      </c>
      <c r="AY770" s="576" t="str">
        <f t="shared" si="1079"/>
        <v>○</v>
      </c>
      <c r="AZ770" s="576" t="str">
        <f t="shared" si="1080"/>
        <v>○</v>
      </c>
      <c r="BA770" s="577" t="str">
        <f t="shared" si="1081"/>
        <v>○</v>
      </c>
      <c r="BB770" s="578">
        <f t="shared" si="1082"/>
        <v>0</v>
      </c>
      <c r="BC770" s="767">
        <f t="shared" si="1083"/>
        <v>0</v>
      </c>
      <c r="BD770" s="768">
        <f t="shared" si="1083"/>
        <v>0</v>
      </c>
      <c r="BE770" s="769">
        <f t="shared" si="1083"/>
        <v>0</v>
      </c>
      <c r="BF770" s="587">
        <f t="shared" si="1084"/>
        <v>0</v>
      </c>
      <c r="BG770" s="503">
        <f t="shared" si="1085"/>
        <v>0</v>
      </c>
      <c r="BH770" s="504">
        <f t="shared" si="1085"/>
        <v>0</v>
      </c>
      <c r="BI770" s="505">
        <f t="shared" si="1085"/>
        <v>0</v>
      </c>
      <c r="BJ770" s="506">
        <f t="shared" si="1086"/>
        <v>0</v>
      </c>
      <c r="BK770" s="236">
        <f t="array" ref="BK770">IF($BB770&gt;0,"ｴﾗｰ",SUM(IF($AJ770:$AO770=BK$15,IF($AJ$17:$AO$17="○",$AG770))))</f>
        <v>0</v>
      </c>
      <c r="BL770" s="237">
        <f t="array" ref="BL770">IF($BB770&gt;0,"ｴﾗｰ",SUM(IF($AJ770:$AO770=BL$15,IF($AJ$17:$AO$17="○",$AG770))))</f>
        <v>0</v>
      </c>
      <c r="BM770" s="488">
        <f t="array" ref="BM770">IF($BB770&gt;0,"ｴﾗｰ",SUM(IF($AJ770:$AO770=BM$15,IF($AJ$17:$AO$17="○",$AG770))))</f>
        <v>0</v>
      </c>
      <c r="BN770" s="493">
        <f t="shared" si="1087"/>
        <v>0</v>
      </c>
      <c r="BO770" s="236">
        <f t="array" ref="BO770">IF($BB770&gt;0,"ｴﾗｰ",SUM(IF($AP770:$AU770=BO$15,IF($AP$17:$AU$17="○",$AG770))))</f>
        <v>0</v>
      </c>
      <c r="BP770" s="237">
        <f t="array" ref="BP770">IF($BB770&gt;0,"ｴﾗｰ",SUM(IF($AP770:$AU770=BP$15,IF($AP$17:$AU$17="○",$AG770))))</f>
        <v>0</v>
      </c>
      <c r="BQ770" s="494">
        <f t="array" ref="BQ770">IF($BB770&gt;0,"ｴﾗｰ",SUM(IF($AP770:$AU770=BQ$15,IF($AP$17:$AU$17="○",$AG770))))</f>
        <v>0</v>
      </c>
      <c r="BR770" s="490">
        <f t="shared" si="1088"/>
        <v>0</v>
      </c>
      <c r="BS770" s="236" t="str">
        <f t="shared" si="1048"/>
        <v/>
      </c>
      <c r="BT770" s="237" t="str">
        <f t="shared" si="1049"/>
        <v/>
      </c>
      <c r="BU770" s="488" t="str">
        <f t="shared" si="1050"/>
        <v/>
      </c>
      <c r="BV770" s="532">
        <f t="shared" si="1089"/>
        <v>0</v>
      </c>
      <c r="BW770" s="512" t="str">
        <f t="shared" si="1090"/>
        <v>ｴﾗｰ</v>
      </c>
      <c r="BX770" s="237" t="str">
        <f t="shared" si="1091"/>
        <v>ｴﾗｰ</v>
      </c>
      <c r="BY770" s="494" t="str">
        <f t="shared" si="1092"/>
        <v>ｴﾗｰ</v>
      </c>
      <c r="BZ770" s="628">
        <f t="shared" si="1093"/>
        <v>0</v>
      </c>
      <c r="CA770" s="528" t="str">
        <f t="shared" si="1094"/>
        <v/>
      </c>
      <c r="CB770" s="237" t="str">
        <f t="shared" si="1095"/>
        <v/>
      </c>
      <c r="CC770" s="494" t="str">
        <f t="shared" si="1096"/>
        <v/>
      </c>
      <c r="CD770" s="635">
        <f t="shared" si="1097"/>
        <v>0</v>
      </c>
      <c r="CE770" s="528" t="str">
        <f t="shared" si="1098"/>
        <v/>
      </c>
      <c r="CF770" s="237" t="str">
        <f t="shared" si="1099"/>
        <v/>
      </c>
      <c r="CG770" s="494" t="str">
        <f t="shared" si="1100"/>
        <v/>
      </c>
      <c r="CH770" s="635">
        <f t="shared" si="1101"/>
        <v>0</v>
      </c>
      <c r="CI770" s="535" t="str">
        <f t="shared" si="1102"/>
        <v/>
      </c>
      <c r="CJ770" s="515" t="str">
        <f t="shared" si="1103"/>
        <v/>
      </c>
      <c r="CK770" s="522" t="str">
        <f t="shared" si="1104"/>
        <v/>
      </c>
      <c r="CL770" s="515" t="str">
        <f t="shared" si="1105"/>
        <v/>
      </c>
      <c r="CM770" s="524" t="str">
        <f t="shared" si="1106"/>
        <v/>
      </c>
      <c r="CN770" s="518" t="str">
        <f t="shared" si="1107"/>
        <v/>
      </c>
      <c r="CO770" s="236" t="str">
        <f t="shared" si="1108"/>
        <v/>
      </c>
      <c r="CP770" s="237" t="str">
        <f t="shared" si="1109"/>
        <v/>
      </c>
      <c r="CQ770" s="494" t="str">
        <f t="shared" si="1110"/>
        <v/>
      </c>
      <c r="CR770" s="493">
        <f t="shared" si="1111"/>
        <v>0</v>
      </c>
      <c r="CS770" s="512" t="str">
        <f t="shared" si="1112"/>
        <v/>
      </c>
      <c r="CT770" s="237" t="str">
        <f t="shared" si="1113"/>
        <v/>
      </c>
      <c r="CU770" s="237" t="str">
        <f t="shared" si="1114"/>
        <v/>
      </c>
      <c r="CV770" s="238">
        <f t="shared" si="1115"/>
        <v>0</v>
      </c>
      <c r="CW770" s="236" t="str">
        <f t="shared" si="1051"/>
        <v/>
      </c>
      <c r="CX770" s="237" t="str">
        <f t="shared" si="1052"/>
        <v/>
      </c>
      <c r="CY770" s="494">
        <f t="shared" si="1053"/>
        <v>0</v>
      </c>
      <c r="CZ770" s="493"/>
      <c r="DA770" s="236" t="str">
        <f t="shared" si="1054"/>
        <v/>
      </c>
      <c r="DB770" s="237" t="str">
        <f t="shared" si="1055"/>
        <v/>
      </c>
      <c r="DC770" s="494">
        <f t="shared" si="1056"/>
        <v>0</v>
      </c>
      <c r="DD770" s="493"/>
      <c r="DE770" s="1335"/>
      <c r="DF770" s="1343">
        <f t="shared" si="1057"/>
        <v>0</v>
      </c>
      <c r="DG770" s="528" t="str">
        <f t="shared" si="1058"/>
        <v/>
      </c>
      <c r="DH770" s="494" t="str">
        <f t="shared" si="1059"/>
        <v/>
      </c>
      <c r="DI770" s="53">
        <f t="shared" si="1060"/>
        <v>0</v>
      </c>
      <c r="DJ770" s="432">
        <f t="shared" si="1061"/>
        <v>0</v>
      </c>
      <c r="DK770" s="433">
        <f t="shared" si="1116"/>
        <v>0</v>
      </c>
      <c r="DL770" s="53" t="str">
        <f t="shared" si="1062"/>
        <v/>
      </c>
      <c r="DM770" s="105" t="str">
        <f t="shared" si="1063"/>
        <v/>
      </c>
      <c r="DN770" s="104" t="str">
        <f t="shared" si="1063"/>
        <v/>
      </c>
      <c r="DO770" s="434" t="str">
        <f t="shared" si="1063"/>
        <v/>
      </c>
      <c r="DP770" s="672"/>
      <c r="DQ770" s="673"/>
      <c r="DR770" s="674"/>
      <c r="DS770" s="435">
        <f t="shared" si="1117"/>
        <v>0</v>
      </c>
      <c r="DT770" s="228" t="str">
        <f t="shared" si="1064"/>
        <v/>
      </c>
      <c r="DU770" s="236" t="str">
        <f t="shared" si="1065"/>
        <v/>
      </c>
      <c r="DV770" s="237" t="str">
        <f t="shared" si="1066"/>
        <v/>
      </c>
      <c r="DW770" s="237" t="str">
        <f t="shared" si="1067"/>
        <v/>
      </c>
      <c r="DX770" s="238">
        <f t="shared" si="1068"/>
        <v>0</v>
      </c>
      <c r="DY770" s="675"/>
      <c r="EA770" s="1363">
        <f t="shared" si="1118"/>
        <v>0</v>
      </c>
      <c r="EB770" s="1363">
        <f t="shared" si="1119"/>
        <v>0</v>
      </c>
      <c r="EC770" s="1363">
        <f t="shared" si="1120"/>
        <v>0</v>
      </c>
      <c r="ED770" s="1363">
        <f t="shared" si="1121"/>
        <v>0</v>
      </c>
      <c r="EE770" s="1363">
        <f t="shared" si="1122"/>
        <v>0</v>
      </c>
      <c r="EF770" s="1363">
        <f t="shared" si="1123"/>
        <v>0</v>
      </c>
      <c r="EG770" s="1363">
        <f t="shared" si="1124"/>
        <v>0</v>
      </c>
    </row>
    <row r="771" spans="1:137" s="3" customFormat="1" ht="18" customHeight="1">
      <c r="A771" s="305" t="str">
        <f t="shared" si="1043"/>
        <v/>
      </c>
      <c r="B771" s="174">
        <f t="shared" si="1069"/>
        <v>0</v>
      </c>
      <c r="C771" s="1415" t="str">
        <f t="shared" si="1044"/>
        <v>授業料</v>
      </c>
      <c r="D771" s="1415" t="str">
        <f t="shared" si="1045"/>
        <v>入学金</v>
      </c>
      <c r="E771" s="174">
        <f t="shared" si="1070"/>
        <v>0</v>
      </c>
      <c r="F771" s="305">
        <f t="shared" si="1046"/>
        <v>0</v>
      </c>
      <c r="G771" s="475">
        <f t="shared" si="1047"/>
        <v>754</v>
      </c>
      <c r="H771" s="430"/>
      <c r="I771" s="431"/>
      <c r="J771" s="658"/>
      <c r="K771" s="659"/>
      <c r="L771" s="659"/>
      <c r="M771" s="660"/>
      <c r="N771" s="661"/>
      <c r="O771" s="662"/>
      <c r="P771" s="658"/>
      <c r="Q771" s="659"/>
      <c r="R771" s="660"/>
      <c r="S771" s="663"/>
      <c r="T771" s="661"/>
      <c r="U771" s="664"/>
      <c r="V771" s="53" t="str">
        <f>IF(OR($R$5="",$T$5="",$J771="",$O771="",$U771=""),"",IF(ISERROR(VLOOKUP($C771,参照!$P$4:$V$112,5,FALSE)),0,VLOOKUP($C771,参照!$P$4:$V$112,5,FALSE)))</f>
        <v/>
      </c>
      <c r="W771" s="665"/>
      <c r="X771" s="54" t="str">
        <f>IF(OR($R$5="",$T$5="",$J771="",$O771="",$W771=""),"",IF(ISERROR(VLOOKUP($D771,参照!$P$4:$V$112,5,FALSE)),0,VLOOKUP($D771,参照!$P$4:$V$112,5,FALSE)))</f>
        <v/>
      </c>
      <c r="Y771" s="102"/>
      <c r="Z771" s="102"/>
      <c r="AA771" s="1177"/>
      <c r="AB771" s="227">
        <f t="shared" si="1071"/>
        <v>0</v>
      </c>
      <c r="AC771" s="1122"/>
      <c r="AD771" s="352">
        <f t="shared" si="1072"/>
        <v>0</v>
      </c>
      <c r="AE771" s="55"/>
      <c r="AF771" s="55" t="str">
        <f t="shared" si="1073"/>
        <v/>
      </c>
      <c r="AG771" s="1124"/>
      <c r="AH771" s="760">
        <f t="shared" si="1074"/>
        <v>0</v>
      </c>
      <c r="AI771" s="761">
        <f t="shared" si="1075"/>
        <v>0</v>
      </c>
      <c r="AJ771" s="1126"/>
      <c r="AK771" s="1127"/>
      <c r="AL771" s="670"/>
      <c r="AM771" s="1127"/>
      <c r="AN771" s="670"/>
      <c r="AO771" s="1179"/>
      <c r="AP771" s="669"/>
      <c r="AQ771" s="1127"/>
      <c r="AR771" s="670"/>
      <c r="AS771" s="1127"/>
      <c r="AT771" s="670"/>
      <c r="AU771" s="1127"/>
      <c r="AV771" s="575" t="str">
        <f t="shared" si="1076"/>
        <v>○</v>
      </c>
      <c r="AW771" s="576" t="str">
        <f t="shared" si="1077"/>
        <v>○</v>
      </c>
      <c r="AX771" s="576" t="str">
        <f t="shared" si="1078"/>
        <v>○</v>
      </c>
      <c r="AY771" s="576" t="str">
        <f t="shared" si="1079"/>
        <v>○</v>
      </c>
      <c r="AZ771" s="576" t="str">
        <f t="shared" si="1080"/>
        <v>○</v>
      </c>
      <c r="BA771" s="577" t="str">
        <f t="shared" si="1081"/>
        <v>○</v>
      </c>
      <c r="BB771" s="578">
        <f t="shared" si="1082"/>
        <v>0</v>
      </c>
      <c r="BC771" s="767">
        <f t="shared" si="1083"/>
        <v>0</v>
      </c>
      <c r="BD771" s="768">
        <f t="shared" si="1083"/>
        <v>0</v>
      </c>
      <c r="BE771" s="769">
        <f t="shared" si="1083"/>
        <v>0</v>
      </c>
      <c r="BF771" s="587">
        <f t="shared" si="1084"/>
        <v>0</v>
      </c>
      <c r="BG771" s="503">
        <f t="shared" si="1085"/>
        <v>0</v>
      </c>
      <c r="BH771" s="504">
        <f t="shared" si="1085"/>
        <v>0</v>
      </c>
      <c r="BI771" s="505">
        <f t="shared" si="1085"/>
        <v>0</v>
      </c>
      <c r="BJ771" s="506">
        <f t="shared" si="1086"/>
        <v>0</v>
      </c>
      <c r="BK771" s="236">
        <f t="array" ref="BK771">IF($BB771&gt;0,"ｴﾗｰ",SUM(IF($AJ771:$AO771=BK$15,IF($AJ$17:$AO$17="○",$AG771))))</f>
        <v>0</v>
      </c>
      <c r="BL771" s="237">
        <f t="array" ref="BL771">IF($BB771&gt;0,"ｴﾗｰ",SUM(IF($AJ771:$AO771=BL$15,IF($AJ$17:$AO$17="○",$AG771))))</f>
        <v>0</v>
      </c>
      <c r="BM771" s="488">
        <f t="array" ref="BM771">IF($BB771&gt;0,"ｴﾗｰ",SUM(IF($AJ771:$AO771=BM$15,IF($AJ$17:$AO$17="○",$AG771))))</f>
        <v>0</v>
      </c>
      <c r="BN771" s="493">
        <f t="shared" si="1087"/>
        <v>0</v>
      </c>
      <c r="BO771" s="236">
        <f t="array" ref="BO771">IF($BB771&gt;0,"ｴﾗｰ",SUM(IF($AP771:$AU771=BO$15,IF($AP$17:$AU$17="○",$AG771))))</f>
        <v>0</v>
      </c>
      <c r="BP771" s="237">
        <f t="array" ref="BP771">IF($BB771&gt;0,"ｴﾗｰ",SUM(IF($AP771:$AU771=BP$15,IF($AP$17:$AU$17="○",$AG771))))</f>
        <v>0</v>
      </c>
      <c r="BQ771" s="494">
        <f t="array" ref="BQ771">IF($BB771&gt;0,"ｴﾗｰ",SUM(IF($AP771:$AU771=BQ$15,IF($AP$17:$AU$17="○",$AG771))))</f>
        <v>0</v>
      </c>
      <c r="BR771" s="490">
        <f t="shared" si="1088"/>
        <v>0</v>
      </c>
      <c r="BS771" s="236" t="str">
        <f t="shared" si="1048"/>
        <v/>
      </c>
      <c r="BT771" s="237" t="str">
        <f t="shared" si="1049"/>
        <v/>
      </c>
      <c r="BU771" s="488" t="str">
        <f t="shared" si="1050"/>
        <v/>
      </c>
      <c r="BV771" s="532">
        <f t="shared" si="1089"/>
        <v>0</v>
      </c>
      <c r="BW771" s="512" t="str">
        <f t="shared" si="1090"/>
        <v>ｴﾗｰ</v>
      </c>
      <c r="BX771" s="237" t="str">
        <f t="shared" si="1091"/>
        <v>ｴﾗｰ</v>
      </c>
      <c r="BY771" s="494" t="str">
        <f t="shared" si="1092"/>
        <v>ｴﾗｰ</v>
      </c>
      <c r="BZ771" s="628">
        <f t="shared" si="1093"/>
        <v>0</v>
      </c>
      <c r="CA771" s="528" t="str">
        <f t="shared" si="1094"/>
        <v/>
      </c>
      <c r="CB771" s="237" t="str">
        <f t="shared" si="1095"/>
        <v/>
      </c>
      <c r="CC771" s="494" t="str">
        <f t="shared" si="1096"/>
        <v/>
      </c>
      <c r="CD771" s="635">
        <f t="shared" si="1097"/>
        <v>0</v>
      </c>
      <c r="CE771" s="528" t="str">
        <f t="shared" si="1098"/>
        <v/>
      </c>
      <c r="CF771" s="237" t="str">
        <f t="shared" si="1099"/>
        <v/>
      </c>
      <c r="CG771" s="494" t="str">
        <f t="shared" si="1100"/>
        <v/>
      </c>
      <c r="CH771" s="635">
        <f t="shared" si="1101"/>
        <v>0</v>
      </c>
      <c r="CI771" s="535" t="str">
        <f t="shared" si="1102"/>
        <v/>
      </c>
      <c r="CJ771" s="515" t="str">
        <f t="shared" si="1103"/>
        <v/>
      </c>
      <c r="CK771" s="522" t="str">
        <f t="shared" si="1104"/>
        <v/>
      </c>
      <c r="CL771" s="515" t="str">
        <f t="shared" si="1105"/>
        <v/>
      </c>
      <c r="CM771" s="524" t="str">
        <f t="shared" si="1106"/>
        <v/>
      </c>
      <c r="CN771" s="518" t="str">
        <f t="shared" si="1107"/>
        <v/>
      </c>
      <c r="CO771" s="236" t="str">
        <f t="shared" si="1108"/>
        <v/>
      </c>
      <c r="CP771" s="237" t="str">
        <f t="shared" si="1109"/>
        <v/>
      </c>
      <c r="CQ771" s="494" t="str">
        <f t="shared" si="1110"/>
        <v/>
      </c>
      <c r="CR771" s="493">
        <f t="shared" si="1111"/>
        <v>0</v>
      </c>
      <c r="CS771" s="512" t="str">
        <f t="shared" si="1112"/>
        <v/>
      </c>
      <c r="CT771" s="237" t="str">
        <f t="shared" si="1113"/>
        <v/>
      </c>
      <c r="CU771" s="237" t="str">
        <f t="shared" si="1114"/>
        <v/>
      </c>
      <c r="CV771" s="238">
        <f t="shared" si="1115"/>
        <v>0</v>
      </c>
      <c r="CW771" s="236" t="str">
        <f t="shared" si="1051"/>
        <v/>
      </c>
      <c r="CX771" s="237" t="str">
        <f t="shared" si="1052"/>
        <v/>
      </c>
      <c r="CY771" s="494">
        <f t="shared" si="1053"/>
        <v>0</v>
      </c>
      <c r="CZ771" s="493"/>
      <c r="DA771" s="236" t="str">
        <f t="shared" si="1054"/>
        <v/>
      </c>
      <c r="DB771" s="237" t="str">
        <f t="shared" si="1055"/>
        <v/>
      </c>
      <c r="DC771" s="494">
        <f t="shared" si="1056"/>
        <v>0</v>
      </c>
      <c r="DD771" s="493"/>
      <c r="DE771" s="1335"/>
      <c r="DF771" s="1343">
        <f t="shared" si="1057"/>
        <v>0</v>
      </c>
      <c r="DG771" s="528" t="str">
        <f t="shared" si="1058"/>
        <v/>
      </c>
      <c r="DH771" s="494" t="str">
        <f t="shared" si="1059"/>
        <v/>
      </c>
      <c r="DI771" s="53">
        <f t="shared" si="1060"/>
        <v>0</v>
      </c>
      <c r="DJ771" s="432">
        <f t="shared" si="1061"/>
        <v>0</v>
      </c>
      <c r="DK771" s="433">
        <f t="shared" si="1116"/>
        <v>0</v>
      </c>
      <c r="DL771" s="53" t="str">
        <f t="shared" si="1062"/>
        <v/>
      </c>
      <c r="DM771" s="105" t="str">
        <f t="shared" si="1063"/>
        <v/>
      </c>
      <c r="DN771" s="104" t="str">
        <f t="shared" si="1063"/>
        <v/>
      </c>
      <c r="DO771" s="434" t="str">
        <f t="shared" si="1063"/>
        <v/>
      </c>
      <c r="DP771" s="672"/>
      <c r="DQ771" s="673"/>
      <c r="DR771" s="674"/>
      <c r="DS771" s="435">
        <f t="shared" si="1117"/>
        <v>0</v>
      </c>
      <c r="DT771" s="228" t="str">
        <f t="shared" si="1064"/>
        <v/>
      </c>
      <c r="DU771" s="236" t="str">
        <f t="shared" si="1065"/>
        <v/>
      </c>
      <c r="DV771" s="237" t="str">
        <f t="shared" si="1066"/>
        <v/>
      </c>
      <c r="DW771" s="237" t="str">
        <f t="shared" si="1067"/>
        <v/>
      </c>
      <c r="DX771" s="238">
        <f t="shared" si="1068"/>
        <v>0</v>
      </c>
      <c r="DY771" s="675"/>
      <c r="EA771" s="1363">
        <f t="shared" si="1118"/>
        <v>0</v>
      </c>
      <c r="EB771" s="1363">
        <f t="shared" si="1119"/>
        <v>0</v>
      </c>
      <c r="EC771" s="1363">
        <f t="shared" si="1120"/>
        <v>0</v>
      </c>
      <c r="ED771" s="1363">
        <f t="shared" si="1121"/>
        <v>0</v>
      </c>
      <c r="EE771" s="1363">
        <f t="shared" si="1122"/>
        <v>0</v>
      </c>
      <c r="EF771" s="1363">
        <f t="shared" si="1123"/>
        <v>0</v>
      </c>
      <c r="EG771" s="1363">
        <f t="shared" si="1124"/>
        <v>0</v>
      </c>
    </row>
    <row r="772" spans="1:137" s="3" customFormat="1" ht="18" customHeight="1">
      <c r="A772" s="305" t="str">
        <f t="shared" si="1043"/>
        <v/>
      </c>
      <c r="B772" s="174">
        <f t="shared" si="1069"/>
        <v>0</v>
      </c>
      <c r="C772" s="1415" t="str">
        <f t="shared" si="1044"/>
        <v>授業料</v>
      </c>
      <c r="D772" s="1415" t="str">
        <f t="shared" si="1045"/>
        <v>入学金</v>
      </c>
      <c r="E772" s="174">
        <f t="shared" si="1070"/>
        <v>0</v>
      </c>
      <c r="F772" s="305">
        <f t="shared" si="1046"/>
        <v>0</v>
      </c>
      <c r="G772" s="475">
        <f t="shared" si="1047"/>
        <v>755</v>
      </c>
      <c r="H772" s="430"/>
      <c r="I772" s="431"/>
      <c r="J772" s="658"/>
      <c r="K772" s="659"/>
      <c r="L772" s="659"/>
      <c r="M772" s="660"/>
      <c r="N772" s="661"/>
      <c r="O772" s="662"/>
      <c r="P772" s="658"/>
      <c r="Q772" s="659"/>
      <c r="R772" s="660"/>
      <c r="S772" s="663"/>
      <c r="T772" s="661"/>
      <c r="U772" s="664"/>
      <c r="V772" s="53" t="str">
        <f>IF(OR($R$5="",$T$5="",$J772="",$O772="",$U772=""),"",IF(ISERROR(VLOOKUP($C772,参照!$P$4:$V$112,5,FALSE)),0,VLOOKUP($C772,参照!$P$4:$V$112,5,FALSE)))</f>
        <v/>
      </c>
      <c r="W772" s="665"/>
      <c r="X772" s="54" t="str">
        <f>IF(OR($R$5="",$T$5="",$J772="",$O772="",$W772=""),"",IF(ISERROR(VLOOKUP($D772,参照!$P$4:$V$112,5,FALSE)),0,VLOOKUP($D772,参照!$P$4:$V$112,5,FALSE)))</f>
        <v/>
      </c>
      <c r="Y772" s="102"/>
      <c r="Z772" s="102"/>
      <c r="AA772" s="1177"/>
      <c r="AB772" s="227">
        <f t="shared" si="1071"/>
        <v>0</v>
      </c>
      <c r="AC772" s="1122"/>
      <c r="AD772" s="352">
        <f t="shared" si="1072"/>
        <v>0</v>
      </c>
      <c r="AE772" s="55"/>
      <c r="AF772" s="55" t="str">
        <f t="shared" si="1073"/>
        <v/>
      </c>
      <c r="AG772" s="1124"/>
      <c r="AH772" s="760">
        <f t="shared" si="1074"/>
        <v>0</v>
      </c>
      <c r="AI772" s="761">
        <f t="shared" si="1075"/>
        <v>0</v>
      </c>
      <c r="AJ772" s="1126"/>
      <c r="AK772" s="1127"/>
      <c r="AL772" s="670"/>
      <c r="AM772" s="1127"/>
      <c r="AN772" s="670"/>
      <c r="AO772" s="1179"/>
      <c r="AP772" s="669"/>
      <c r="AQ772" s="1127"/>
      <c r="AR772" s="670"/>
      <c r="AS772" s="1127"/>
      <c r="AT772" s="670"/>
      <c r="AU772" s="1127"/>
      <c r="AV772" s="575" t="str">
        <f t="shared" si="1076"/>
        <v>○</v>
      </c>
      <c r="AW772" s="576" t="str">
        <f t="shared" si="1077"/>
        <v>○</v>
      </c>
      <c r="AX772" s="576" t="str">
        <f t="shared" si="1078"/>
        <v>○</v>
      </c>
      <c r="AY772" s="576" t="str">
        <f t="shared" si="1079"/>
        <v>○</v>
      </c>
      <c r="AZ772" s="576" t="str">
        <f t="shared" si="1080"/>
        <v>○</v>
      </c>
      <c r="BA772" s="577" t="str">
        <f t="shared" si="1081"/>
        <v>○</v>
      </c>
      <c r="BB772" s="578">
        <f t="shared" si="1082"/>
        <v>0</v>
      </c>
      <c r="BC772" s="767">
        <f t="shared" si="1083"/>
        <v>0</v>
      </c>
      <c r="BD772" s="768">
        <f t="shared" si="1083"/>
        <v>0</v>
      </c>
      <c r="BE772" s="769">
        <f t="shared" si="1083"/>
        <v>0</v>
      </c>
      <c r="BF772" s="587">
        <f t="shared" si="1084"/>
        <v>0</v>
      </c>
      <c r="BG772" s="503">
        <f t="shared" si="1085"/>
        <v>0</v>
      </c>
      <c r="BH772" s="504">
        <f t="shared" si="1085"/>
        <v>0</v>
      </c>
      <c r="BI772" s="505">
        <f t="shared" si="1085"/>
        <v>0</v>
      </c>
      <c r="BJ772" s="506">
        <f t="shared" si="1086"/>
        <v>0</v>
      </c>
      <c r="BK772" s="236">
        <f t="array" ref="BK772">IF($BB772&gt;0,"ｴﾗｰ",SUM(IF($AJ772:$AO772=BK$15,IF($AJ$17:$AO$17="○",$AG772))))</f>
        <v>0</v>
      </c>
      <c r="BL772" s="237">
        <f t="array" ref="BL772">IF($BB772&gt;0,"ｴﾗｰ",SUM(IF($AJ772:$AO772=BL$15,IF($AJ$17:$AO$17="○",$AG772))))</f>
        <v>0</v>
      </c>
      <c r="BM772" s="488">
        <f t="array" ref="BM772">IF($BB772&gt;0,"ｴﾗｰ",SUM(IF($AJ772:$AO772=BM$15,IF($AJ$17:$AO$17="○",$AG772))))</f>
        <v>0</v>
      </c>
      <c r="BN772" s="493">
        <f t="shared" si="1087"/>
        <v>0</v>
      </c>
      <c r="BO772" s="236">
        <f t="array" ref="BO772">IF($BB772&gt;0,"ｴﾗｰ",SUM(IF($AP772:$AU772=BO$15,IF($AP$17:$AU$17="○",$AG772))))</f>
        <v>0</v>
      </c>
      <c r="BP772" s="237">
        <f t="array" ref="BP772">IF($BB772&gt;0,"ｴﾗｰ",SUM(IF($AP772:$AU772=BP$15,IF($AP$17:$AU$17="○",$AG772))))</f>
        <v>0</v>
      </c>
      <c r="BQ772" s="494">
        <f t="array" ref="BQ772">IF($BB772&gt;0,"ｴﾗｰ",SUM(IF($AP772:$AU772=BQ$15,IF($AP$17:$AU$17="○",$AG772))))</f>
        <v>0</v>
      </c>
      <c r="BR772" s="490">
        <f t="shared" si="1088"/>
        <v>0</v>
      </c>
      <c r="BS772" s="236" t="str">
        <f t="shared" si="1048"/>
        <v/>
      </c>
      <c r="BT772" s="237" t="str">
        <f t="shared" si="1049"/>
        <v/>
      </c>
      <c r="BU772" s="488" t="str">
        <f t="shared" si="1050"/>
        <v/>
      </c>
      <c r="BV772" s="532">
        <f t="shared" si="1089"/>
        <v>0</v>
      </c>
      <c r="BW772" s="512" t="str">
        <f t="shared" si="1090"/>
        <v>ｴﾗｰ</v>
      </c>
      <c r="BX772" s="237" t="str">
        <f t="shared" si="1091"/>
        <v>ｴﾗｰ</v>
      </c>
      <c r="BY772" s="494" t="str">
        <f t="shared" si="1092"/>
        <v>ｴﾗｰ</v>
      </c>
      <c r="BZ772" s="628">
        <f t="shared" si="1093"/>
        <v>0</v>
      </c>
      <c r="CA772" s="528" t="str">
        <f t="shared" si="1094"/>
        <v/>
      </c>
      <c r="CB772" s="237" t="str">
        <f t="shared" si="1095"/>
        <v/>
      </c>
      <c r="CC772" s="494" t="str">
        <f t="shared" si="1096"/>
        <v/>
      </c>
      <c r="CD772" s="635">
        <f t="shared" si="1097"/>
        <v>0</v>
      </c>
      <c r="CE772" s="528" t="str">
        <f t="shared" si="1098"/>
        <v/>
      </c>
      <c r="CF772" s="237" t="str">
        <f t="shared" si="1099"/>
        <v/>
      </c>
      <c r="CG772" s="494" t="str">
        <f t="shared" si="1100"/>
        <v/>
      </c>
      <c r="CH772" s="635">
        <f t="shared" si="1101"/>
        <v>0</v>
      </c>
      <c r="CI772" s="535" t="str">
        <f t="shared" si="1102"/>
        <v/>
      </c>
      <c r="CJ772" s="515" t="str">
        <f t="shared" si="1103"/>
        <v/>
      </c>
      <c r="CK772" s="522" t="str">
        <f t="shared" si="1104"/>
        <v/>
      </c>
      <c r="CL772" s="515" t="str">
        <f t="shared" si="1105"/>
        <v/>
      </c>
      <c r="CM772" s="524" t="str">
        <f t="shared" si="1106"/>
        <v/>
      </c>
      <c r="CN772" s="518" t="str">
        <f t="shared" si="1107"/>
        <v/>
      </c>
      <c r="CO772" s="236" t="str">
        <f t="shared" si="1108"/>
        <v/>
      </c>
      <c r="CP772" s="237" t="str">
        <f t="shared" si="1109"/>
        <v/>
      </c>
      <c r="CQ772" s="494" t="str">
        <f t="shared" si="1110"/>
        <v/>
      </c>
      <c r="CR772" s="493">
        <f t="shared" si="1111"/>
        <v>0</v>
      </c>
      <c r="CS772" s="512" t="str">
        <f t="shared" si="1112"/>
        <v/>
      </c>
      <c r="CT772" s="237" t="str">
        <f t="shared" si="1113"/>
        <v/>
      </c>
      <c r="CU772" s="237" t="str">
        <f t="shared" si="1114"/>
        <v/>
      </c>
      <c r="CV772" s="238">
        <f t="shared" si="1115"/>
        <v>0</v>
      </c>
      <c r="CW772" s="236" t="str">
        <f t="shared" si="1051"/>
        <v/>
      </c>
      <c r="CX772" s="237" t="str">
        <f t="shared" si="1052"/>
        <v/>
      </c>
      <c r="CY772" s="494">
        <f t="shared" si="1053"/>
        <v>0</v>
      </c>
      <c r="CZ772" s="493"/>
      <c r="DA772" s="236" t="str">
        <f t="shared" si="1054"/>
        <v/>
      </c>
      <c r="DB772" s="237" t="str">
        <f t="shared" si="1055"/>
        <v/>
      </c>
      <c r="DC772" s="494">
        <f t="shared" si="1056"/>
        <v>0</v>
      </c>
      <c r="DD772" s="493"/>
      <c r="DE772" s="1335"/>
      <c r="DF772" s="1343">
        <f t="shared" si="1057"/>
        <v>0</v>
      </c>
      <c r="DG772" s="528" t="str">
        <f t="shared" si="1058"/>
        <v/>
      </c>
      <c r="DH772" s="494" t="str">
        <f t="shared" si="1059"/>
        <v/>
      </c>
      <c r="DI772" s="53">
        <f t="shared" si="1060"/>
        <v>0</v>
      </c>
      <c r="DJ772" s="432">
        <f t="shared" si="1061"/>
        <v>0</v>
      </c>
      <c r="DK772" s="433">
        <f t="shared" si="1116"/>
        <v>0</v>
      </c>
      <c r="DL772" s="53" t="str">
        <f t="shared" si="1062"/>
        <v/>
      </c>
      <c r="DM772" s="105" t="str">
        <f t="shared" si="1063"/>
        <v/>
      </c>
      <c r="DN772" s="104" t="str">
        <f t="shared" si="1063"/>
        <v/>
      </c>
      <c r="DO772" s="434" t="str">
        <f t="shared" si="1063"/>
        <v/>
      </c>
      <c r="DP772" s="672"/>
      <c r="DQ772" s="673"/>
      <c r="DR772" s="674"/>
      <c r="DS772" s="435">
        <f t="shared" si="1117"/>
        <v>0</v>
      </c>
      <c r="DT772" s="228" t="str">
        <f t="shared" si="1064"/>
        <v/>
      </c>
      <c r="DU772" s="236" t="str">
        <f t="shared" si="1065"/>
        <v/>
      </c>
      <c r="DV772" s="237" t="str">
        <f t="shared" si="1066"/>
        <v/>
      </c>
      <c r="DW772" s="237" t="str">
        <f t="shared" si="1067"/>
        <v/>
      </c>
      <c r="DX772" s="238">
        <f t="shared" si="1068"/>
        <v>0</v>
      </c>
      <c r="DY772" s="675"/>
      <c r="EA772" s="1363">
        <f t="shared" si="1118"/>
        <v>0</v>
      </c>
      <c r="EB772" s="1363">
        <f t="shared" si="1119"/>
        <v>0</v>
      </c>
      <c r="EC772" s="1363">
        <f t="shared" si="1120"/>
        <v>0</v>
      </c>
      <c r="ED772" s="1363">
        <f t="shared" si="1121"/>
        <v>0</v>
      </c>
      <c r="EE772" s="1363">
        <f t="shared" si="1122"/>
        <v>0</v>
      </c>
      <c r="EF772" s="1363">
        <f t="shared" si="1123"/>
        <v>0</v>
      </c>
      <c r="EG772" s="1363">
        <f t="shared" si="1124"/>
        <v>0</v>
      </c>
    </row>
    <row r="773" spans="1:137" s="3" customFormat="1" ht="18" customHeight="1">
      <c r="A773" s="305" t="str">
        <f t="shared" si="1043"/>
        <v/>
      </c>
      <c r="B773" s="174">
        <f t="shared" si="1069"/>
        <v>0</v>
      </c>
      <c r="C773" s="1415" t="str">
        <f t="shared" si="1044"/>
        <v>授業料</v>
      </c>
      <c r="D773" s="1415" t="str">
        <f t="shared" si="1045"/>
        <v>入学金</v>
      </c>
      <c r="E773" s="174">
        <f t="shared" si="1070"/>
        <v>0</v>
      </c>
      <c r="F773" s="305">
        <f t="shared" si="1046"/>
        <v>0</v>
      </c>
      <c r="G773" s="475">
        <f t="shared" si="1047"/>
        <v>756</v>
      </c>
      <c r="H773" s="430"/>
      <c r="I773" s="431"/>
      <c r="J773" s="658"/>
      <c r="K773" s="659"/>
      <c r="L773" s="659"/>
      <c r="M773" s="660"/>
      <c r="N773" s="661"/>
      <c r="O773" s="662"/>
      <c r="P773" s="658"/>
      <c r="Q773" s="659"/>
      <c r="R773" s="660"/>
      <c r="S773" s="663"/>
      <c r="T773" s="661"/>
      <c r="U773" s="664"/>
      <c r="V773" s="53" t="str">
        <f>IF(OR($R$5="",$T$5="",$J773="",$O773="",$U773=""),"",IF(ISERROR(VLOOKUP($C773,参照!$P$4:$V$112,5,FALSE)),0,VLOOKUP($C773,参照!$P$4:$V$112,5,FALSE)))</f>
        <v/>
      </c>
      <c r="W773" s="665"/>
      <c r="X773" s="54" t="str">
        <f>IF(OR($R$5="",$T$5="",$J773="",$O773="",$W773=""),"",IF(ISERROR(VLOOKUP($D773,参照!$P$4:$V$112,5,FALSE)),0,VLOOKUP($D773,参照!$P$4:$V$112,5,FALSE)))</f>
        <v/>
      </c>
      <c r="Y773" s="102"/>
      <c r="Z773" s="102"/>
      <c r="AA773" s="1177"/>
      <c r="AB773" s="227">
        <f t="shared" si="1071"/>
        <v>0</v>
      </c>
      <c r="AC773" s="1122"/>
      <c r="AD773" s="352">
        <f t="shared" si="1072"/>
        <v>0</v>
      </c>
      <c r="AE773" s="55"/>
      <c r="AF773" s="55" t="str">
        <f t="shared" si="1073"/>
        <v/>
      </c>
      <c r="AG773" s="1124"/>
      <c r="AH773" s="760">
        <f t="shared" si="1074"/>
        <v>0</v>
      </c>
      <c r="AI773" s="761">
        <f t="shared" si="1075"/>
        <v>0</v>
      </c>
      <c r="AJ773" s="1126"/>
      <c r="AK773" s="1127"/>
      <c r="AL773" s="670"/>
      <c r="AM773" s="1127"/>
      <c r="AN773" s="670"/>
      <c r="AO773" s="1179"/>
      <c r="AP773" s="669"/>
      <c r="AQ773" s="1127"/>
      <c r="AR773" s="670"/>
      <c r="AS773" s="1127"/>
      <c r="AT773" s="670"/>
      <c r="AU773" s="1127"/>
      <c r="AV773" s="575" t="str">
        <f t="shared" si="1076"/>
        <v>○</v>
      </c>
      <c r="AW773" s="576" t="str">
        <f t="shared" si="1077"/>
        <v>○</v>
      </c>
      <c r="AX773" s="576" t="str">
        <f t="shared" si="1078"/>
        <v>○</v>
      </c>
      <c r="AY773" s="576" t="str">
        <f t="shared" si="1079"/>
        <v>○</v>
      </c>
      <c r="AZ773" s="576" t="str">
        <f t="shared" si="1080"/>
        <v>○</v>
      </c>
      <c r="BA773" s="577" t="str">
        <f t="shared" si="1081"/>
        <v>○</v>
      </c>
      <c r="BB773" s="578">
        <f t="shared" si="1082"/>
        <v>0</v>
      </c>
      <c r="BC773" s="767">
        <f t="shared" si="1083"/>
        <v>0</v>
      </c>
      <c r="BD773" s="768">
        <f t="shared" si="1083"/>
        <v>0</v>
      </c>
      <c r="BE773" s="769">
        <f t="shared" si="1083"/>
        <v>0</v>
      </c>
      <c r="BF773" s="587">
        <f t="shared" si="1084"/>
        <v>0</v>
      </c>
      <c r="BG773" s="503">
        <f t="shared" si="1085"/>
        <v>0</v>
      </c>
      <c r="BH773" s="504">
        <f t="shared" si="1085"/>
        <v>0</v>
      </c>
      <c r="BI773" s="505">
        <f t="shared" si="1085"/>
        <v>0</v>
      </c>
      <c r="BJ773" s="506">
        <f t="shared" si="1086"/>
        <v>0</v>
      </c>
      <c r="BK773" s="236">
        <f t="array" ref="BK773">IF($BB773&gt;0,"ｴﾗｰ",SUM(IF($AJ773:$AO773=BK$15,IF($AJ$17:$AO$17="○",$AG773))))</f>
        <v>0</v>
      </c>
      <c r="BL773" s="237">
        <f t="array" ref="BL773">IF($BB773&gt;0,"ｴﾗｰ",SUM(IF($AJ773:$AO773=BL$15,IF($AJ$17:$AO$17="○",$AG773))))</f>
        <v>0</v>
      </c>
      <c r="BM773" s="488">
        <f t="array" ref="BM773">IF($BB773&gt;0,"ｴﾗｰ",SUM(IF($AJ773:$AO773=BM$15,IF($AJ$17:$AO$17="○",$AG773))))</f>
        <v>0</v>
      </c>
      <c r="BN773" s="493">
        <f t="shared" si="1087"/>
        <v>0</v>
      </c>
      <c r="BO773" s="236">
        <f t="array" ref="BO773">IF($BB773&gt;0,"ｴﾗｰ",SUM(IF($AP773:$AU773=BO$15,IF($AP$17:$AU$17="○",$AG773))))</f>
        <v>0</v>
      </c>
      <c r="BP773" s="237">
        <f t="array" ref="BP773">IF($BB773&gt;0,"ｴﾗｰ",SUM(IF($AP773:$AU773=BP$15,IF($AP$17:$AU$17="○",$AG773))))</f>
        <v>0</v>
      </c>
      <c r="BQ773" s="494">
        <f t="array" ref="BQ773">IF($BB773&gt;0,"ｴﾗｰ",SUM(IF($AP773:$AU773=BQ$15,IF($AP$17:$AU$17="○",$AG773))))</f>
        <v>0</v>
      </c>
      <c r="BR773" s="490">
        <f t="shared" si="1088"/>
        <v>0</v>
      </c>
      <c r="BS773" s="236" t="str">
        <f t="shared" si="1048"/>
        <v/>
      </c>
      <c r="BT773" s="237" t="str">
        <f t="shared" si="1049"/>
        <v/>
      </c>
      <c r="BU773" s="488" t="str">
        <f t="shared" si="1050"/>
        <v/>
      </c>
      <c r="BV773" s="532">
        <f t="shared" si="1089"/>
        <v>0</v>
      </c>
      <c r="BW773" s="512" t="str">
        <f t="shared" si="1090"/>
        <v>ｴﾗｰ</v>
      </c>
      <c r="BX773" s="237" t="str">
        <f t="shared" si="1091"/>
        <v>ｴﾗｰ</v>
      </c>
      <c r="BY773" s="494" t="str">
        <f t="shared" si="1092"/>
        <v>ｴﾗｰ</v>
      </c>
      <c r="BZ773" s="628">
        <f t="shared" si="1093"/>
        <v>0</v>
      </c>
      <c r="CA773" s="528" t="str">
        <f t="shared" si="1094"/>
        <v/>
      </c>
      <c r="CB773" s="237" t="str">
        <f t="shared" si="1095"/>
        <v/>
      </c>
      <c r="CC773" s="494" t="str">
        <f t="shared" si="1096"/>
        <v/>
      </c>
      <c r="CD773" s="635">
        <f t="shared" si="1097"/>
        <v>0</v>
      </c>
      <c r="CE773" s="528" t="str">
        <f t="shared" si="1098"/>
        <v/>
      </c>
      <c r="CF773" s="237" t="str">
        <f t="shared" si="1099"/>
        <v/>
      </c>
      <c r="CG773" s="494" t="str">
        <f t="shared" si="1100"/>
        <v/>
      </c>
      <c r="CH773" s="635">
        <f t="shared" si="1101"/>
        <v>0</v>
      </c>
      <c r="CI773" s="535" t="str">
        <f t="shared" si="1102"/>
        <v/>
      </c>
      <c r="CJ773" s="515" t="str">
        <f t="shared" si="1103"/>
        <v/>
      </c>
      <c r="CK773" s="522" t="str">
        <f t="shared" si="1104"/>
        <v/>
      </c>
      <c r="CL773" s="515" t="str">
        <f t="shared" si="1105"/>
        <v/>
      </c>
      <c r="CM773" s="524" t="str">
        <f t="shared" si="1106"/>
        <v/>
      </c>
      <c r="CN773" s="518" t="str">
        <f t="shared" si="1107"/>
        <v/>
      </c>
      <c r="CO773" s="236" t="str">
        <f t="shared" si="1108"/>
        <v/>
      </c>
      <c r="CP773" s="237" t="str">
        <f t="shared" si="1109"/>
        <v/>
      </c>
      <c r="CQ773" s="494" t="str">
        <f t="shared" si="1110"/>
        <v/>
      </c>
      <c r="CR773" s="493">
        <f t="shared" si="1111"/>
        <v>0</v>
      </c>
      <c r="CS773" s="512" t="str">
        <f t="shared" si="1112"/>
        <v/>
      </c>
      <c r="CT773" s="237" t="str">
        <f t="shared" si="1113"/>
        <v/>
      </c>
      <c r="CU773" s="237" t="str">
        <f t="shared" si="1114"/>
        <v/>
      </c>
      <c r="CV773" s="238">
        <f t="shared" si="1115"/>
        <v>0</v>
      </c>
      <c r="CW773" s="236" t="str">
        <f t="shared" si="1051"/>
        <v/>
      </c>
      <c r="CX773" s="237" t="str">
        <f t="shared" si="1052"/>
        <v/>
      </c>
      <c r="CY773" s="494">
        <f t="shared" si="1053"/>
        <v>0</v>
      </c>
      <c r="CZ773" s="493"/>
      <c r="DA773" s="236" t="str">
        <f t="shared" si="1054"/>
        <v/>
      </c>
      <c r="DB773" s="237" t="str">
        <f t="shared" si="1055"/>
        <v/>
      </c>
      <c r="DC773" s="494">
        <f t="shared" si="1056"/>
        <v>0</v>
      </c>
      <c r="DD773" s="493"/>
      <c r="DE773" s="1335"/>
      <c r="DF773" s="1343">
        <f t="shared" si="1057"/>
        <v>0</v>
      </c>
      <c r="DG773" s="528" t="str">
        <f t="shared" si="1058"/>
        <v/>
      </c>
      <c r="DH773" s="494" t="str">
        <f t="shared" si="1059"/>
        <v/>
      </c>
      <c r="DI773" s="53">
        <f t="shared" si="1060"/>
        <v>0</v>
      </c>
      <c r="DJ773" s="432">
        <f t="shared" si="1061"/>
        <v>0</v>
      </c>
      <c r="DK773" s="433">
        <f t="shared" si="1116"/>
        <v>0</v>
      </c>
      <c r="DL773" s="53" t="str">
        <f t="shared" si="1062"/>
        <v/>
      </c>
      <c r="DM773" s="105" t="str">
        <f t="shared" si="1063"/>
        <v/>
      </c>
      <c r="DN773" s="104" t="str">
        <f t="shared" si="1063"/>
        <v/>
      </c>
      <c r="DO773" s="434" t="str">
        <f t="shared" si="1063"/>
        <v/>
      </c>
      <c r="DP773" s="672"/>
      <c r="DQ773" s="673"/>
      <c r="DR773" s="674"/>
      <c r="DS773" s="435">
        <f t="shared" si="1117"/>
        <v>0</v>
      </c>
      <c r="DT773" s="228" t="str">
        <f t="shared" si="1064"/>
        <v/>
      </c>
      <c r="DU773" s="236" t="str">
        <f t="shared" si="1065"/>
        <v/>
      </c>
      <c r="DV773" s="237" t="str">
        <f t="shared" si="1066"/>
        <v/>
      </c>
      <c r="DW773" s="237" t="str">
        <f t="shared" si="1067"/>
        <v/>
      </c>
      <c r="DX773" s="238">
        <f t="shared" si="1068"/>
        <v>0</v>
      </c>
      <c r="DY773" s="675"/>
      <c r="EA773" s="1363">
        <f t="shared" si="1118"/>
        <v>0</v>
      </c>
      <c r="EB773" s="1363">
        <f t="shared" si="1119"/>
        <v>0</v>
      </c>
      <c r="EC773" s="1363">
        <f t="shared" si="1120"/>
        <v>0</v>
      </c>
      <c r="ED773" s="1363">
        <f t="shared" si="1121"/>
        <v>0</v>
      </c>
      <c r="EE773" s="1363">
        <f t="shared" si="1122"/>
        <v>0</v>
      </c>
      <c r="EF773" s="1363">
        <f t="shared" si="1123"/>
        <v>0</v>
      </c>
      <c r="EG773" s="1363">
        <f t="shared" si="1124"/>
        <v>0</v>
      </c>
    </row>
    <row r="774" spans="1:137" s="3" customFormat="1" ht="18" customHeight="1">
      <c r="A774" s="305" t="str">
        <f t="shared" si="1043"/>
        <v/>
      </c>
      <c r="B774" s="174">
        <f t="shared" si="1069"/>
        <v>0</v>
      </c>
      <c r="C774" s="1415" t="str">
        <f t="shared" si="1044"/>
        <v>授業料</v>
      </c>
      <c r="D774" s="1415" t="str">
        <f t="shared" si="1045"/>
        <v>入学金</v>
      </c>
      <c r="E774" s="174">
        <f t="shared" si="1070"/>
        <v>0</v>
      </c>
      <c r="F774" s="305">
        <f t="shared" si="1046"/>
        <v>0</v>
      </c>
      <c r="G774" s="475">
        <f t="shared" si="1047"/>
        <v>757</v>
      </c>
      <c r="H774" s="430"/>
      <c r="I774" s="431"/>
      <c r="J774" s="658"/>
      <c r="K774" s="659"/>
      <c r="L774" s="659"/>
      <c r="M774" s="660"/>
      <c r="N774" s="661"/>
      <c r="O774" s="662"/>
      <c r="P774" s="658"/>
      <c r="Q774" s="659"/>
      <c r="R774" s="660"/>
      <c r="S774" s="663"/>
      <c r="T774" s="661"/>
      <c r="U774" s="664"/>
      <c r="V774" s="53" t="str">
        <f>IF(OR($R$5="",$T$5="",$J774="",$O774="",$U774=""),"",IF(ISERROR(VLOOKUP($C774,参照!$P$4:$V$112,5,FALSE)),0,VLOOKUP($C774,参照!$P$4:$V$112,5,FALSE)))</f>
        <v/>
      </c>
      <c r="W774" s="665"/>
      <c r="X774" s="54" t="str">
        <f>IF(OR($R$5="",$T$5="",$J774="",$O774="",$W774=""),"",IF(ISERROR(VLOOKUP($D774,参照!$P$4:$V$112,5,FALSE)),0,VLOOKUP($D774,参照!$P$4:$V$112,5,FALSE)))</f>
        <v/>
      </c>
      <c r="Y774" s="102"/>
      <c r="Z774" s="102"/>
      <c r="AA774" s="1177"/>
      <c r="AB774" s="227">
        <f t="shared" si="1071"/>
        <v>0</v>
      </c>
      <c r="AC774" s="1122"/>
      <c r="AD774" s="352">
        <f t="shared" si="1072"/>
        <v>0</v>
      </c>
      <c r="AE774" s="55"/>
      <c r="AF774" s="55" t="str">
        <f t="shared" si="1073"/>
        <v/>
      </c>
      <c r="AG774" s="1124"/>
      <c r="AH774" s="760">
        <f t="shared" si="1074"/>
        <v>0</v>
      </c>
      <c r="AI774" s="761">
        <f t="shared" si="1075"/>
        <v>0</v>
      </c>
      <c r="AJ774" s="1126"/>
      <c r="AK774" s="1127"/>
      <c r="AL774" s="670"/>
      <c r="AM774" s="1127"/>
      <c r="AN774" s="670"/>
      <c r="AO774" s="1179"/>
      <c r="AP774" s="669"/>
      <c r="AQ774" s="1127"/>
      <c r="AR774" s="670"/>
      <c r="AS774" s="1127"/>
      <c r="AT774" s="670"/>
      <c r="AU774" s="1127"/>
      <c r="AV774" s="575" t="str">
        <f t="shared" si="1076"/>
        <v>○</v>
      </c>
      <c r="AW774" s="576" t="str">
        <f t="shared" si="1077"/>
        <v>○</v>
      </c>
      <c r="AX774" s="576" t="str">
        <f t="shared" si="1078"/>
        <v>○</v>
      </c>
      <c r="AY774" s="576" t="str">
        <f t="shared" si="1079"/>
        <v>○</v>
      </c>
      <c r="AZ774" s="576" t="str">
        <f t="shared" si="1080"/>
        <v>○</v>
      </c>
      <c r="BA774" s="577" t="str">
        <f t="shared" si="1081"/>
        <v>○</v>
      </c>
      <c r="BB774" s="578">
        <f t="shared" si="1082"/>
        <v>0</v>
      </c>
      <c r="BC774" s="767">
        <f t="shared" si="1083"/>
        <v>0</v>
      </c>
      <c r="BD774" s="768">
        <f t="shared" si="1083"/>
        <v>0</v>
      </c>
      <c r="BE774" s="769">
        <f t="shared" si="1083"/>
        <v>0</v>
      </c>
      <c r="BF774" s="587">
        <f t="shared" si="1084"/>
        <v>0</v>
      </c>
      <c r="BG774" s="503">
        <f t="shared" si="1085"/>
        <v>0</v>
      </c>
      <c r="BH774" s="504">
        <f t="shared" si="1085"/>
        <v>0</v>
      </c>
      <c r="BI774" s="505">
        <f t="shared" si="1085"/>
        <v>0</v>
      </c>
      <c r="BJ774" s="506">
        <f t="shared" si="1086"/>
        <v>0</v>
      </c>
      <c r="BK774" s="236">
        <f t="array" ref="BK774">IF($BB774&gt;0,"ｴﾗｰ",SUM(IF($AJ774:$AO774=BK$15,IF($AJ$17:$AO$17="○",$AG774))))</f>
        <v>0</v>
      </c>
      <c r="BL774" s="237">
        <f t="array" ref="BL774">IF($BB774&gt;0,"ｴﾗｰ",SUM(IF($AJ774:$AO774=BL$15,IF($AJ$17:$AO$17="○",$AG774))))</f>
        <v>0</v>
      </c>
      <c r="BM774" s="488">
        <f t="array" ref="BM774">IF($BB774&gt;0,"ｴﾗｰ",SUM(IF($AJ774:$AO774=BM$15,IF($AJ$17:$AO$17="○",$AG774))))</f>
        <v>0</v>
      </c>
      <c r="BN774" s="493">
        <f t="shared" si="1087"/>
        <v>0</v>
      </c>
      <c r="BO774" s="236">
        <f t="array" ref="BO774">IF($BB774&gt;0,"ｴﾗｰ",SUM(IF($AP774:$AU774=BO$15,IF($AP$17:$AU$17="○",$AG774))))</f>
        <v>0</v>
      </c>
      <c r="BP774" s="237">
        <f t="array" ref="BP774">IF($BB774&gt;0,"ｴﾗｰ",SUM(IF($AP774:$AU774=BP$15,IF($AP$17:$AU$17="○",$AG774))))</f>
        <v>0</v>
      </c>
      <c r="BQ774" s="494">
        <f t="array" ref="BQ774">IF($BB774&gt;0,"ｴﾗｰ",SUM(IF($AP774:$AU774=BQ$15,IF($AP$17:$AU$17="○",$AG774))))</f>
        <v>0</v>
      </c>
      <c r="BR774" s="490">
        <f t="shared" si="1088"/>
        <v>0</v>
      </c>
      <c r="BS774" s="236" t="str">
        <f t="shared" si="1048"/>
        <v/>
      </c>
      <c r="BT774" s="237" t="str">
        <f t="shared" si="1049"/>
        <v/>
      </c>
      <c r="BU774" s="488" t="str">
        <f t="shared" si="1050"/>
        <v/>
      </c>
      <c r="BV774" s="532">
        <f t="shared" si="1089"/>
        <v>0</v>
      </c>
      <c r="BW774" s="512" t="str">
        <f t="shared" si="1090"/>
        <v>ｴﾗｰ</v>
      </c>
      <c r="BX774" s="237" t="str">
        <f t="shared" si="1091"/>
        <v>ｴﾗｰ</v>
      </c>
      <c r="BY774" s="494" t="str">
        <f t="shared" si="1092"/>
        <v>ｴﾗｰ</v>
      </c>
      <c r="BZ774" s="628">
        <f t="shared" si="1093"/>
        <v>0</v>
      </c>
      <c r="CA774" s="528" t="str">
        <f t="shared" si="1094"/>
        <v/>
      </c>
      <c r="CB774" s="237" t="str">
        <f t="shared" si="1095"/>
        <v/>
      </c>
      <c r="CC774" s="494" t="str">
        <f t="shared" si="1096"/>
        <v/>
      </c>
      <c r="CD774" s="635">
        <f t="shared" si="1097"/>
        <v>0</v>
      </c>
      <c r="CE774" s="528" t="str">
        <f t="shared" si="1098"/>
        <v/>
      </c>
      <c r="CF774" s="237" t="str">
        <f t="shared" si="1099"/>
        <v/>
      </c>
      <c r="CG774" s="494" t="str">
        <f t="shared" si="1100"/>
        <v/>
      </c>
      <c r="CH774" s="635">
        <f t="shared" si="1101"/>
        <v>0</v>
      </c>
      <c r="CI774" s="535" t="str">
        <f t="shared" si="1102"/>
        <v/>
      </c>
      <c r="CJ774" s="515" t="str">
        <f t="shared" si="1103"/>
        <v/>
      </c>
      <c r="CK774" s="522" t="str">
        <f t="shared" si="1104"/>
        <v/>
      </c>
      <c r="CL774" s="515" t="str">
        <f t="shared" si="1105"/>
        <v/>
      </c>
      <c r="CM774" s="524" t="str">
        <f t="shared" si="1106"/>
        <v/>
      </c>
      <c r="CN774" s="518" t="str">
        <f t="shared" si="1107"/>
        <v/>
      </c>
      <c r="CO774" s="236" t="str">
        <f t="shared" si="1108"/>
        <v/>
      </c>
      <c r="CP774" s="237" t="str">
        <f t="shared" si="1109"/>
        <v/>
      </c>
      <c r="CQ774" s="494" t="str">
        <f t="shared" si="1110"/>
        <v/>
      </c>
      <c r="CR774" s="493">
        <f t="shared" si="1111"/>
        <v>0</v>
      </c>
      <c r="CS774" s="512" t="str">
        <f t="shared" si="1112"/>
        <v/>
      </c>
      <c r="CT774" s="237" t="str">
        <f t="shared" si="1113"/>
        <v/>
      </c>
      <c r="CU774" s="237" t="str">
        <f t="shared" si="1114"/>
        <v/>
      </c>
      <c r="CV774" s="238">
        <f t="shared" si="1115"/>
        <v>0</v>
      </c>
      <c r="CW774" s="236" t="str">
        <f t="shared" si="1051"/>
        <v/>
      </c>
      <c r="CX774" s="237" t="str">
        <f t="shared" si="1052"/>
        <v/>
      </c>
      <c r="CY774" s="494">
        <f t="shared" si="1053"/>
        <v>0</v>
      </c>
      <c r="CZ774" s="493"/>
      <c r="DA774" s="236" t="str">
        <f t="shared" si="1054"/>
        <v/>
      </c>
      <c r="DB774" s="237" t="str">
        <f t="shared" si="1055"/>
        <v/>
      </c>
      <c r="DC774" s="494">
        <f t="shared" si="1056"/>
        <v>0</v>
      </c>
      <c r="DD774" s="493"/>
      <c r="DE774" s="1335"/>
      <c r="DF774" s="1343">
        <f t="shared" si="1057"/>
        <v>0</v>
      </c>
      <c r="DG774" s="528" t="str">
        <f t="shared" si="1058"/>
        <v/>
      </c>
      <c r="DH774" s="494" t="str">
        <f t="shared" si="1059"/>
        <v/>
      </c>
      <c r="DI774" s="53">
        <f t="shared" si="1060"/>
        <v>0</v>
      </c>
      <c r="DJ774" s="432">
        <f t="shared" si="1061"/>
        <v>0</v>
      </c>
      <c r="DK774" s="433">
        <f t="shared" si="1116"/>
        <v>0</v>
      </c>
      <c r="DL774" s="53" t="str">
        <f t="shared" si="1062"/>
        <v/>
      </c>
      <c r="DM774" s="105" t="str">
        <f t="shared" si="1063"/>
        <v/>
      </c>
      <c r="DN774" s="104" t="str">
        <f t="shared" si="1063"/>
        <v/>
      </c>
      <c r="DO774" s="434" t="str">
        <f t="shared" si="1063"/>
        <v/>
      </c>
      <c r="DP774" s="672"/>
      <c r="DQ774" s="673"/>
      <c r="DR774" s="674"/>
      <c r="DS774" s="435">
        <f t="shared" si="1117"/>
        <v>0</v>
      </c>
      <c r="DT774" s="228" t="str">
        <f t="shared" si="1064"/>
        <v/>
      </c>
      <c r="DU774" s="236" t="str">
        <f t="shared" si="1065"/>
        <v/>
      </c>
      <c r="DV774" s="237" t="str">
        <f t="shared" si="1066"/>
        <v/>
      </c>
      <c r="DW774" s="237" t="str">
        <f t="shared" si="1067"/>
        <v/>
      </c>
      <c r="DX774" s="238">
        <f t="shared" si="1068"/>
        <v>0</v>
      </c>
      <c r="DY774" s="675"/>
      <c r="EA774" s="1363">
        <f t="shared" si="1118"/>
        <v>0</v>
      </c>
      <c r="EB774" s="1363">
        <f t="shared" si="1119"/>
        <v>0</v>
      </c>
      <c r="EC774" s="1363">
        <f t="shared" si="1120"/>
        <v>0</v>
      </c>
      <c r="ED774" s="1363">
        <f t="shared" si="1121"/>
        <v>0</v>
      </c>
      <c r="EE774" s="1363">
        <f t="shared" si="1122"/>
        <v>0</v>
      </c>
      <c r="EF774" s="1363">
        <f t="shared" si="1123"/>
        <v>0</v>
      </c>
      <c r="EG774" s="1363">
        <f t="shared" si="1124"/>
        <v>0</v>
      </c>
    </row>
    <row r="775" spans="1:137" s="3" customFormat="1" ht="18" customHeight="1">
      <c r="A775" s="305" t="str">
        <f t="shared" si="1043"/>
        <v/>
      </c>
      <c r="B775" s="174">
        <f t="shared" si="1069"/>
        <v>0</v>
      </c>
      <c r="C775" s="1415" t="str">
        <f t="shared" si="1044"/>
        <v>授業料</v>
      </c>
      <c r="D775" s="1415" t="str">
        <f t="shared" si="1045"/>
        <v>入学金</v>
      </c>
      <c r="E775" s="174">
        <f t="shared" si="1070"/>
        <v>0</v>
      </c>
      <c r="F775" s="305">
        <f t="shared" si="1046"/>
        <v>0</v>
      </c>
      <c r="G775" s="475">
        <f t="shared" si="1047"/>
        <v>758</v>
      </c>
      <c r="H775" s="430"/>
      <c r="I775" s="431"/>
      <c r="J775" s="658"/>
      <c r="K775" s="659"/>
      <c r="L775" s="659"/>
      <c r="M775" s="660"/>
      <c r="N775" s="661"/>
      <c r="O775" s="662"/>
      <c r="P775" s="658"/>
      <c r="Q775" s="659"/>
      <c r="R775" s="660"/>
      <c r="S775" s="663"/>
      <c r="T775" s="661"/>
      <c r="U775" s="664"/>
      <c r="V775" s="53" t="str">
        <f>IF(OR($R$5="",$T$5="",$J775="",$O775="",$U775=""),"",IF(ISERROR(VLOOKUP($C775,参照!$P$4:$V$112,5,FALSE)),0,VLOOKUP($C775,参照!$P$4:$V$112,5,FALSE)))</f>
        <v/>
      </c>
      <c r="W775" s="665"/>
      <c r="X775" s="54" t="str">
        <f>IF(OR($R$5="",$T$5="",$J775="",$O775="",$W775=""),"",IF(ISERROR(VLOOKUP($D775,参照!$P$4:$V$112,5,FALSE)),0,VLOOKUP($D775,参照!$P$4:$V$112,5,FALSE)))</f>
        <v/>
      </c>
      <c r="Y775" s="102"/>
      <c r="Z775" s="102"/>
      <c r="AA775" s="1177"/>
      <c r="AB775" s="227">
        <f t="shared" si="1071"/>
        <v>0</v>
      </c>
      <c r="AC775" s="1122"/>
      <c r="AD775" s="352">
        <f t="shared" si="1072"/>
        <v>0</v>
      </c>
      <c r="AE775" s="55"/>
      <c r="AF775" s="55" t="str">
        <f t="shared" si="1073"/>
        <v/>
      </c>
      <c r="AG775" s="1124"/>
      <c r="AH775" s="760">
        <f t="shared" si="1074"/>
        <v>0</v>
      </c>
      <c r="AI775" s="761">
        <f t="shared" si="1075"/>
        <v>0</v>
      </c>
      <c r="AJ775" s="1126"/>
      <c r="AK775" s="1127"/>
      <c r="AL775" s="670"/>
      <c r="AM775" s="1127"/>
      <c r="AN775" s="670"/>
      <c r="AO775" s="1179"/>
      <c r="AP775" s="669"/>
      <c r="AQ775" s="1127"/>
      <c r="AR775" s="670"/>
      <c r="AS775" s="1127"/>
      <c r="AT775" s="670"/>
      <c r="AU775" s="1127"/>
      <c r="AV775" s="575" t="str">
        <f t="shared" si="1076"/>
        <v>○</v>
      </c>
      <c r="AW775" s="576" t="str">
        <f t="shared" si="1077"/>
        <v>○</v>
      </c>
      <c r="AX775" s="576" t="str">
        <f t="shared" si="1078"/>
        <v>○</v>
      </c>
      <c r="AY775" s="576" t="str">
        <f t="shared" si="1079"/>
        <v>○</v>
      </c>
      <c r="AZ775" s="576" t="str">
        <f t="shared" si="1080"/>
        <v>○</v>
      </c>
      <c r="BA775" s="577" t="str">
        <f t="shared" si="1081"/>
        <v>○</v>
      </c>
      <c r="BB775" s="578">
        <f t="shared" si="1082"/>
        <v>0</v>
      </c>
      <c r="BC775" s="767">
        <f t="shared" si="1083"/>
        <v>0</v>
      </c>
      <c r="BD775" s="768">
        <f t="shared" si="1083"/>
        <v>0</v>
      </c>
      <c r="BE775" s="769">
        <f t="shared" si="1083"/>
        <v>0</v>
      </c>
      <c r="BF775" s="587">
        <f t="shared" si="1084"/>
        <v>0</v>
      </c>
      <c r="BG775" s="503">
        <f t="shared" si="1085"/>
        <v>0</v>
      </c>
      <c r="BH775" s="504">
        <f t="shared" si="1085"/>
        <v>0</v>
      </c>
      <c r="BI775" s="505">
        <f t="shared" si="1085"/>
        <v>0</v>
      </c>
      <c r="BJ775" s="506">
        <f t="shared" si="1086"/>
        <v>0</v>
      </c>
      <c r="BK775" s="236">
        <f t="array" ref="BK775">IF($BB775&gt;0,"ｴﾗｰ",SUM(IF($AJ775:$AO775=BK$15,IF($AJ$17:$AO$17="○",$AG775))))</f>
        <v>0</v>
      </c>
      <c r="BL775" s="237">
        <f t="array" ref="BL775">IF($BB775&gt;0,"ｴﾗｰ",SUM(IF($AJ775:$AO775=BL$15,IF($AJ$17:$AO$17="○",$AG775))))</f>
        <v>0</v>
      </c>
      <c r="BM775" s="488">
        <f t="array" ref="BM775">IF($BB775&gt;0,"ｴﾗｰ",SUM(IF($AJ775:$AO775=BM$15,IF($AJ$17:$AO$17="○",$AG775))))</f>
        <v>0</v>
      </c>
      <c r="BN775" s="493">
        <f t="shared" si="1087"/>
        <v>0</v>
      </c>
      <c r="BO775" s="236">
        <f t="array" ref="BO775">IF($BB775&gt;0,"ｴﾗｰ",SUM(IF($AP775:$AU775=BO$15,IF($AP$17:$AU$17="○",$AG775))))</f>
        <v>0</v>
      </c>
      <c r="BP775" s="237">
        <f t="array" ref="BP775">IF($BB775&gt;0,"ｴﾗｰ",SUM(IF($AP775:$AU775=BP$15,IF($AP$17:$AU$17="○",$AG775))))</f>
        <v>0</v>
      </c>
      <c r="BQ775" s="494">
        <f t="array" ref="BQ775">IF($BB775&gt;0,"ｴﾗｰ",SUM(IF($AP775:$AU775=BQ$15,IF($AP$17:$AU$17="○",$AG775))))</f>
        <v>0</v>
      </c>
      <c r="BR775" s="490">
        <f t="shared" si="1088"/>
        <v>0</v>
      </c>
      <c r="BS775" s="236" t="str">
        <f t="shared" si="1048"/>
        <v/>
      </c>
      <c r="BT775" s="237" t="str">
        <f t="shared" si="1049"/>
        <v/>
      </c>
      <c r="BU775" s="488" t="str">
        <f t="shared" si="1050"/>
        <v/>
      </c>
      <c r="BV775" s="532">
        <f t="shared" si="1089"/>
        <v>0</v>
      </c>
      <c r="BW775" s="512" t="str">
        <f t="shared" si="1090"/>
        <v>ｴﾗｰ</v>
      </c>
      <c r="BX775" s="237" t="str">
        <f t="shared" si="1091"/>
        <v>ｴﾗｰ</v>
      </c>
      <c r="BY775" s="494" t="str">
        <f t="shared" si="1092"/>
        <v>ｴﾗｰ</v>
      </c>
      <c r="BZ775" s="628">
        <f t="shared" si="1093"/>
        <v>0</v>
      </c>
      <c r="CA775" s="528" t="str">
        <f t="shared" si="1094"/>
        <v/>
      </c>
      <c r="CB775" s="237" t="str">
        <f t="shared" si="1095"/>
        <v/>
      </c>
      <c r="CC775" s="494" t="str">
        <f t="shared" si="1096"/>
        <v/>
      </c>
      <c r="CD775" s="635">
        <f t="shared" si="1097"/>
        <v>0</v>
      </c>
      <c r="CE775" s="528" t="str">
        <f t="shared" si="1098"/>
        <v/>
      </c>
      <c r="CF775" s="237" t="str">
        <f t="shared" si="1099"/>
        <v/>
      </c>
      <c r="CG775" s="494" t="str">
        <f t="shared" si="1100"/>
        <v/>
      </c>
      <c r="CH775" s="635">
        <f t="shared" si="1101"/>
        <v>0</v>
      </c>
      <c r="CI775" s="535" t="str">
        <f t="shared" si="1102"/>
        <v/>
      </c>
      <c r="CJ775" s="515" t="str">
        <f t="shared" si="1103"/>
        <v/>
      </c>
      <c r="CK775" s="522" t="str">
        <f t="shared" si="1104"/>
        <v/>
      </c>
      <c r="CL775" s="515" t="str">
        <f t="shared" si="1105"/>
        <v/>
      </c>
      <c r="CM775" s="524" t="str">
        <f t="shared" si="1106"/>
        <v/>
      </c>
      <c r="CN775" s="518" t="str">
        <f t="shared" si="1107"/>
        <v/>
      </c>
      <c r="CO775" s="236" t="str">
        <f t="shared" si="1108"/>
        <v/>
      </c>
      <c r="CP775" s="237" t="str">
        <f t="shared" si="1109"/>
        <v/>
      </c>
      <c r="CQ775" s="494" t="str">
        <f t="shared" si="1110"/>
        <v/>
      </c>
      <c r="CR775" s="493">
        <f t="shared" si="1111"/>
        <v>0</v>
      </c>
      <c r="CS775" s="512" t="str">
        <f t="shared" si="1112"/>
        <v/>
      </c>
      <c r="CT775" s="237" t="str">
        <f t="shared" si="1113"/>
        <v/>
      </c>
      <c r="CU775" s="237" t="str">
        <f t="shared" si="1114"/>
        <v/>
      </c>
      <c r="CV775" s="238">
        <f t="shared" si="1115"/>
        <v>0</v>
      </c>
      <c r="CW775" s="236" t="str">
        <f t="shared" si="1051"/>
        <v/>
      </c>
      <c r="CX775" s="237" t="str">
        <f t="shared" si="1052"/>
        <v/>
      </c>
      <c r="CY775" s="494">
        <f t="shared" si="1053"/>
        <v>0</v>
      </c>
      <c r="CZ775" s="493"/>
      <c r="DA775" s="236" t="str">
        <f t="shared" si="1054"/>
        <v/>
      </c>
      <c r="DB775" s="237" t="str">
        <f t="shared" si="1055"/>
        <v/>
      </c>
      <c r="DC775" s="494">
        <f t="shared" si="1056"/>
        <v>0</v>
      </c>
      <c r="DD775" s="493"/>
      <c r="DE775" s="1335"/>
      <c r="DF775" s="1343">
        <f t="shared" si="1057"/>
        <v>0</v>
      </c>
      <c r="DG775" s="528" t="str">
        <f t="shared" si="1058"/>
        <v/>
      </c>
      <c r="DH775" s="494" t="str">
        <f t="shared" si="1059"/>
        <v/>
      </c>
      <c r="DI775" s="53">
        <f t="shared" si="1060"/>
        <v>0</v>
      </c>
      <c r="DJ775" s="432">
        <f t="shared" si="1061"/>
        <v>0</v>
      </c>
      <c r="DK775" s="433">
        <f t="shared" si="1116"/>
        <v>0</v>
      </c>
      <c r="DL775" s="53" t="str">
        <f t="shared" si="1062"/>
        <v/>
      </c>
      <c r="DM775" s="105" t="str">
        <f t="shared" si="1063"/>
        <v/>
      </c>
      <c r="DN775" s="104" t="str">
        <f t="shared" si="1063"/>
        <v/>
      </c>
      <c r="DO775" s="434" t="str">
        <f t="shared" si="1063"/>
        <v/>
      </c>
      <c r="DP775" s="672"/>
      <c r="DQ775" s="673"/>
      <c r="DR775" s="674"/>
      <c r="DS775" s="435">
        <f t="shared" si="1117"/>
        <v>0</v>
      </c>
      <c r="DT775" s="228" t="str">
        <f t="shared" si="1064"/>
        <v/>
      </c>
      <c r="DU775" s="236" t="str">
        <f t="shared" si="1065"/>
        <v/>
      </c>
      <c r="DV775" s="237" t="str">
        <f t="shared" si="1066"/>
        <v/>
      </c>
      <c r="DW775" s="237" t="str">
        <f t="shared" si="1067"/>
        <v/>
      </c>
      <c r="DX775" s="238">
        <f t="shared" si="1068"/>
        <v>0</v>
      </c>
      <c r="DY775" s="675"/>
      <c r="EA775" s="1363">
        <f t="shared" si="1118"/>
        <v>0</v>
      </c>
      <c r="EB775" s="1363">
        <f t="shared" si="1119"/>
        <v>0</v>
      </c>
      <c r="EC775" s="1363">
        <f t="shared" si="1120"/>
        <v>0</v>
      </c>
      <c r="ED775" s="1363">
        <f t="shared" si="1121"/>
        <v>0</v>
      </c>
      <c r="EE775" s="1363">
        <f t="shared" si="1122"/>
        <v>0</v>
      </c>
      <c r="EF775" s="1363">
        <f t="shared" si="1123"/>
        <v>0</v>
      </c>
      <c r="EG775" s="1363">
        <f t="shared" si="1124"/>
        <v>0</v>
      </c>
    </row>
    <row r="776" spans="1:137" s="3" customFormat="1" ht="18" customHeight="1">
      <c r="A776" s="305" t="str">
        <f t="shared" si="1043"/>
        <v/>
      </c>
      <c r="B776" s="174">
        <f t="shared" si="1069"/>
        <v>0</v>
      </c>
      <c r="C776" s="1415" t="str">
        <f t="shared" si="1044"/>
        <v>授業料</v>
      </c>
      <c r="D776" s="1415" t="str">
        <f t="shared" si="1045"/>
        <v>入学金</v>
      </c>
      <c r="E776" s="174">
        <f t="shared" si="1070"/>
        <v>0</v>
      </c>
      <c r="F776" s="305">
        <f t="shared" si="1046"/>
        <v>0</v>
      </c>
      <c r="G776" s="475">
        <f t="shared" si="1047"/>
        <v>759</v>
      </c>
      <c r="H776" s="430"/>
      <c r="I776" s="431"/>
      <c r="J776" s="658"/>
      <c r="K776" s="659"/>
      <c r="L776" s="659"/>
      <c r="M776" s="660"/>
      <c r="N776" s="661"/>
      <c r="O776" s="662"/>
      <c r="P776" s="658"/>
      <c r="Q776" s="659"/>
      <c r="R776" s="660"/>
      <c r="S776" s="663"/>
      <c r="T776" s="661"/>
      <c r="U776" s="664"/>
      <c r="V776" s="53" t="str">
        <f>IF(OR($R$5="",$T$5="",$J776="",$O776="",$U776=""),"",IF(ISERROR(VLOOKUP($C776,参照!$P$4:$V$112,5,FALSE)),0,VLOOKUP($C776,参照!$P$4:$V$112,5,FALSE)))</f>
        <v/>
      </c>
      <c r="W776" s="665"/>
      <c r="X776" s="54" t="str">
        <f>IF(OR($R$5="",$T$5="",$J776="",$O776="",$W776=""),"",IF(ISERROR(VLOOKUP($D776,参照!$P$4:$V$112,5,FALSE)),0,VLOOKUP($D776,参照!$P$4:$V$112,5,FALSE)))</f>
        <v/>
      </c>
      <c r="Y776" s="102"/>
      <c r="Z776" s="102"/>
      <c r="AA776" s="1177"/>
      <c r="AB776" s="227">
        <f t="shared" si="1071"/>
        <v>0</v>
      </c>
      <c r="AC776" s="1122"/>
      <c r="AD776" s="352">
        <f t="shared" si="1072"/>
        <v>0</v>
      </c>
      <c r="AE776" s="55"/>
      <c r="AF776" s="55" t="str">
        <f t="shared" si="1073"/>
        <v/>
      </c>
      <c r="AG776" s="1124"/>
      <c r="AH776" s="760">
        <f t="shared" si="1074"/>
        <v>0</v>
      </c>
      <c r="AI776" s="761">
        <f t="shared" si="1075"/>
        <v>0</v>
      </c>
      <c r="AJ776" s="1126"/>
      <c r="AK776" s="1127"/>
      <c r="AL776" s="670"/>
      <c r="AM776" s="1127"/>
      <c r="AN776" s="670"/>
      <c r="AO776" s="1179"/>
      <c r="AP776" s="669"/>
      <c r="AQ776" s="1127"/>
      <c r="AR776" s="670"/>
      <c r="AS776" s="1127"/>
      <c r="AT776" s="670"/>
      <c r="AU776" s="1127"/>
      <c r="AV776" s="575" t="str">
        <f t="shared" si="1076"/>
        <v>○</v>
      </c>
      <c r="AW776" s="576" t="str">
        <f t="shared" si="1077"/>
        <v>○</v>
      </c>
      <c r="AX776" s="576" t="str">
        <f t="shared" si="1078"/>
        <v>○</v>
      </c>
      <c r="AY776" s="576" t="str">
        <f t="shared" si="1079"/>
        <v>○</v>
      </c>
      <c r="AZ776" s="576" t="str">
        <f t="shared" si="1080"/>
        <v>○</v>
      </c>
      <c r="BA776" s="577" t="str">
        <f t="shared" si="1081"/>
        <v>○</v>
      </c>
      <c r="BB776" s="578">
        <f t="shared" si="1082"/>
        <v>0</v>
      </c>
      <c r="BC776" s="767">
        <f t="shared" si="1083"/>
        <v>0</v>
      </c>
      <c r="BD776" s="768">
        <f t="shared" si="1083"/>
        <v>0</v>
      </c>
      <c r="BE776" s="769">
        <f t="shared" si="1083"/>
        <v>0</v>
      </c>
      <c r="BF776" s="587">
        <f t="shared" si="1084"/>
        <v>0</v>
      </c>
      <c r="BG776" s="503">
        <f t="shared" si="1085"/>
        <v>0</v>
      </c>
      <c r="BH776" s="504">
        <f t="shared" si="1085"/>
        <v>0</v>
      </c>
      <c r="BI776" s="505">
        <f t="shared" si="1085"/>
        <v>0</v>
      </c>
      <c r="BJ776" s="506">
        <f t="shared" si="1086"/>
        <v>0</v>
      </c>
      <c r="BK776" s="236">
        <f t="array" ref="BK776">IF($BB776&gt;0,"ｴﾗｰ",SUM(IF($AJ776:$AO776=BK$15,IF($AJ$17:$AO$17="○",$AG776))))</f>
        <v>0</v>
      </c>
      <c r="BL776" s="237">
        <f t="array" ref="BL776">IF($BB776&gt;0,"ｴﾗｰ",SUM(IF($AJ776:$AO776=BL$15,IF($AJ$17:$AO$17="○",$AG776))))</f>
        <v>0</v>
      </c>
      <c r="BM776" s="488">
        <f t="array" ref="BM776">IF($BB776&gt;0,"ｴﾗｰ",SUM(IF($AJ776:$AO776=BM$15,IF($AJ$17:$AO$17="○",$AG776))))</f>
        <v>0</v>
      </c>
      <c r="BN776" s="493">
        <f t="shared" si="1087"/>
        <v>0</v>
      </c>
      <c r="BO776" s="236">
        <f t="array" ref="BO776">IF($BB776&gt;0,"ｴﾗｰ",SUM(IF($AP776:$AU776=BO$15,IF($AP$17:$AU$17="○",$AG776))))</f>
        <v>0</v>
      </c>
      <c r="BP776" s="237">
        <f t="array" ref="BP776">IF($BB776&gt;0,"ｴﾗｰ",SUM(IF($AP776:$AU776=BP$15,IF($AP$17:$AU$17="○",$AG776))))</f>
        <v>0</v>
      </c>
      <c r="BQ776" s="494">
        <f t="array" ref="BQ776">IF($BB776&gt;0,"ｴﾗｰ",SUM(IF($AP776:$AU776=BQ$15,IF($AP$17:$AU$17="○",$AG776))))</f>
        <v>0</v>
      </c>
      <c r="BR776" s="490">
        <f t="shared" si="1088"/>
        <v>0</v>
      </c>
      <c r="BS776" s="236" t="str">
        <f t="shared" si="1048"/>
        <v/>
      </c>
      <c r="BT776" s="237" t="str">
        <f t="shared" si="1049"/>
        <v/>
      </c>
      <c r="BU776" s="488" t="str">
        <f t="shared" si="1050"/>
        <v/>
      </c>
      <c r="BV776" s="532">
        <f t="shared" si="1089"/>
        <v>0</v>
      </c>
      <c r="BW776" s="512" t="str">
        <f t="shared" si="1090"/>
        <v>ｴﾗｰ</v>
      </c>
      <c r="BX776" s="237" t="str">
        <f t="shared" si="1091"/>
        <v>ｴﾗｰ</v>
      </c>
      <c r="BY776" s="494" t="str">
        <f t="shared" si="1092"/>
        <v>ｴﾗｰ</v>
      </c>
      <c r="BZ776" s="628">
        <f t="shared" si="1093"/>
        <v>0</v>
      </c>
      <c r="CA776" s="528" t="str">
        <f t="shared" si="1094"/>
        <v/>
      </c>
      <c r="CB776" s="237" t="str">
        <f t="shared" si="1095"/>
        <v/>
      </c>
      <c r="CC776" s="494" t="str">
        <f t="shared" si="1096"/>
        <v/>
      </c>
      <c r="CD776" s="635">
        <f t="shared" si="1097"/>
        <v>0</v>
      </c>
      <c r="CE776" s="528" t="str">
        <f t="shared" si="1098"/>
        <v/>
      </c>
      <c r="CF776" s="237" t="str">
        <f t="shared" si="1099"/>
        <v/>
      </c>
      <c r="CG776" s="494" t="str">
        <f t="shared" si="1100"/>
        <v/>
      </c>
      <c r="CH776" s="635">
        <f t="shared" si="1101"/>
        <v>0</v>
      </c>
      <c r="CI776" s="535" t="str">
        <f t="shared" si="1102"/>
        <v/>
      </c>
      <c r="CJ776" s="515" t="str">
        <f t="shared" si="1103"/>
        <v/>
      </c>
      <c r="CK776" s="522" t="str">
        <f t="shared" si="1104"/>
        <v/>
      </c>
      <c r="CL776" s="515" t="str">
        <f t="shared" si="1105"/>
        <v/>
      </c>
      <c r="CM776" s="524" t="str">
        <f t="shared" si="1106"/>
        <v/>
      </c>
      <c r="CN776" s="518" t="str">
        <f t="shared" si="1107"/>
        <v/>
      </c>
      <c r="CO776" s="236" t="str">
        <f t="shared" si="1108"/>
        <v/>
      </c>
      <c r="CP776" s="237" t="str">
        <f t="shared" si="1109"/>
        <v/>
      </c>
      <c r="CQ776" s="494" t="str">
        <f t="shared" si="1110"/>
        <v/>
      </c>
      <c r="CR776" s="493">
        <f t="shared" si="1111"/>
        <v>0</v>
      </c>
      <c r="CS776" s="512" t="str">
        <f t="shared" si="1112"/>
        <v/>
      </c>
      <c r="CT776" s="237" t="str">
        <f t="shared" si="1113"/>
        <v/>
      </c>
      <c r="CU776" s="237" t="str">
        <f t="shared" si="1114"/>
        <v/>
      </c>
      <c r="CV776" s="238">
        <f t="shared" si="1115"/>
        <v>0</v>
      </c>
      <c r="CW776" s="236" t="str">
        <f t="shared" si="1051"/>
        <v/>
      </c>
      <c r="CX776" s="237" t="str">
        <f t="shared" si="1052"/>
        <v/>
      </c>
      <c r="CY776" s="494">
        <f t="shared" si="1053"/>
        <v>0</v>
      </c>
      <c r="CZ776" s="493"/>
      <c r="DA776" s="236" t="str">
        <f t="shared" si="1054"/>
        <v/>
      </c>
      <c r="DB776" s="237" t="str">
        <f t="shared" si="1055"/>
        <v/>
      </c>
      <c r="DC776" s="494">
        <f t="shared" si="1056"/>
        <v>0</v>
      </c>
      <c r="DD776" s="493"/>
      <c r="DE776" s="1335"/>
      <c r="DF776" s="1343">
        <f t="shared" si="1057"/>
        <v>0</v>
      </c>
      <c r="DG776" s="528" t="str">
        <f t="shared" si="1058"/>
        <v/>
      </c>
      <c r="DH776" s="494" t="str">
        <f t="shared" si="1059"/>
        <v/>
      </c>
      <c r="DI776" s="53">
        <f t="shared" si="1060"/>
        <v>0</v>
      </c>
      <c r="DJ776" s="432">
        <f t="shared" si="1061"/>
        <v>0</v>
      </c>
      <c r="DK776" s="433">
        <f t="shared" si="1116"/>
        <v>0</v>
      </c>
      <c r="DL776" s="53" t="str">
        <f t="shared" si="1062"/>
        <v/>
      </c>
      <c r="DM776" s="105" t="str">
        <f t="shared" si="1063"/>
        <v/>
      </c>
      <c r="DN776" s="104" t="str">
        <f t="shared" si="1063"/>
        <v/>
      </c>
      <c r="DO776" s="434" t="str">
        <f t="shared" si="1063"/>
        <v/>
      </c>
      <c r="DP776" s="672"/>
      <c r="DQ776" s="673"/>
      <c r="DR776" s="674"/>
      <c r="DS776" s="435">
        <f t="shared" si="1117"/>
        <v>0</v>
      </c>
      <c r="DT776" s="228" t="str">
        <f t="shared" si="1064"/>
        <v/>
      </c>
      <c r="DU776" s="236" t="str">
        <f t="shared" si="1065"/>
        <v/>
      </c>
      <c r="DV776" s="237" t="str">
        <f t="shared" si="1066"/>
        <v/>
      </c>
      <c r="DW776" s="237" t="str">
        <f t="shared" si="1067"/>
        <v/>
      </c>
      <c r="DX776" s="238">
        <f t="shared" si="1068"/>
        <v>0</v>
      </c>
      <c r="DY776" s="675"/>
      <c r="EA776" s="1363">
        <f t="shared" si="1118"/>
        <v>0</v>
      </c>
      <c r="EB776" s="1363">
        <f t="shared" si="1119"/>
        <v>0</v>
      </c>
      <c r="EC776" s="1363">
        <f t="shared" si="1120"/>
        <v>0</v>
      </c>
      <c r="ED776" s="1363">
        <f t="shared" si="1121"/>
        <v>0</v>
      </c>
      <c r="EE776" s="1363">
        <f t="shared" si="1122"/>
        <v>0</v>
      </c>
      <c r="EF776" s="1363">
        <f t="shared" si="1123"/>
        <v>0</v>
      </c>
      <c r="EG776" s="1363">
        <f t="shared" si="1124"/>
        <v>0</v>
      </c>
    </row>
    <row r="777" spans="1:137" s="3" customFormat="1" ht="18" customHeight="1">
      <c r="A777" s="305" t="str">
        <f t="shared" si="1043"/>
        <v/>
      </c>
      <c r="B777" s="174">
        <f t="shared" si="1069"/>
        <v>0</v>
      </c>
      <c r="C777" s="1415" t="str">
        <f t="shared" si="1044"/>
        <v>授業料</v>
      </c>
      <c r="D777" s="1415" t="str">
        <f t="shared" si="1045"/>
        <v>入学金</v>
      </c>
      <c r="E777" s="174">
        <f t="shared" si="1070"/>
        <v>0</v>
      </c>
      <c r="F777" s="305">
        <f t="shared" si="1046"/>
        <v>0</v>
      </c>
      <c r="G777" s="475">
        <f t="shared" si="1047"/>
        <v>760</v>
      </c>
      <c r="H777" s="430"/>
      <c r="I777" s="431"/>
      <c r="J777" s="658"/>
      <c r="K777" s="659"/>
      <c r="L777" s="659"/>
      <c r="M777" s="660"/>
      <c r="N777" s="661"/>
      <c r="O777" s="662"/>
      <c r="P777" s="658"/>
      <c r="Q777" s="659"/>
      <c r="R777" s="660"/>
      <c r="S777" s="663"/>
      <c r="T777" s="661"/>
      <c r="U777" s="664"/>
      <c r="V777" s="53" t="str">
        <f>IF(OR($R$5="",$T$5="",$J777="",$O777="",$U777=""),"",IF(ISERROR(VLOOKUP($C777,参照!$P$4:$V$112,5,FALSE)),0,VLOOKUP($C777,参照!$P$4:$V$112,5,FALSE)))</f>
        <v/>
      </c>
      <c r="W777" s="665"/>
      <c r="X777" s="54" t="str">
        <f>IF(OR($R$5="",$T$5="",$J777="",$O777="",$W777=""),"",IF(ISERROR(VLOOKUP($D777,参照!$P$4:$V$112,5,FALSE)),0,VLOOKUP($D777,参照!$P$4:$V$112,5,FALSE)))</f>
        <v/>
      </c>
      <c r="Y777" s="102"/>
      <c r="Z777" s="102"/>
      <c r="AA777" s="1177"/>
      <c r="AB777" s="227">
        <f t="shared" si="1071"/>
        <v>0</v>
      </c>
      <c r="AC777" s="1122"/>
      <c r="AD777" s="352">
        <f t="shared" si="1072"/>
        <v>0</v>
      </c>
      <c r="AE777" s="55"/>
      <c r="AF777" s="55" t="str">
        <f t="shared" si="1073"/>
        <v/>
      </c>
      <c r="AG777" s="1124"/>
      <c r="AH777" s="760">
        <f t="shared" si="1074"/>
        <v>0</v>
      </c>
      <c r="AI777" s="761">
        <f t="shared" si="1075"/>
        <v>0</v>
      </c>
      <c r="AJ777" s="1126"/>
      <c r="AK777" s="1127"/>
      <c r="AL777" s="670"/>
      <c r="AM777" s="1127"/>
      <c r="AN777" s="670"/>
      <c r="AO777" s="1179"/>
      <c r="AP777" s="669"/>
      <c r="AQ777" s="1127"/>
      <c r="AR777" s="670"/>
      <c r="AS777" s="1127"/>
      <c r="AT777" s="670"/>
      <c r="AU777" s="1127"/>
      <c r="AV777" s="575" t="str">
        <f t="shared" si="1076"/>
        <v>○</v>
      </c>
      <c r="AW777" s="576" t="str">
        <f t="shared" si="1077"/>
        <v>○</v>
      </c>
      <c r="AX777" s="576" t="str">
        <f t="shared" si="1078"/>
        <v>○</v>
      </c>
      <c r="AY777" s="576" t="str">
        <f t="shared" si="1079"/>
        <v>○</v>
      </c>
      <c r="AZ777" s="576" t="str">
        <f t="shared" si="1080"/>
        <v>○</v>
      </c>
      <c r="BA777" s="577" t="str">
        <f t="shared" si="1081"/>
        <v>○</v>
      </c>
      <c r="BB777" s="578">
        <f t="shared" si="1082"/>
        <v>0</v>
      </c>
      <c r="BC777" s="767">
        <f t="shared" si="1083"/>
        <v>0</v>
      </c>
      <c r="BD777" s="768">
        <f t="shared" si="1083"/>
        <v>0</v>
      </c>
      <c r="BE777" s="769">
        <f t="shared" si="1083"/>
        <v>0</v>
      </c>
      <c r="BF777" s="587">
        <f t="shared" si="1084"/>
        <v>0</v>
      </c>
      <c r="BG777" s="503">
        <f t="shared" si="1085"/>
        <v>0</v>
      </c>
      <c r="BH777" s="504">
        <f t="shared" si="1085"/>
        <v>0</v>
      </c>
      <c r="BI777" s="505">
        <f t="shared" si="1085"/>
        <v>0</v>
      </c>
      <c r="BJ777" s="506">
        <f t="shared" si="1086"/>
        <v>0</v>
      </c>
      <c r="BK777" s="236">
        <f t="array" ref="BK777">IF($BB777&gt;0,"ｴﾗｰ",SUM(IF($AJ777:$AO777=BK$15,IF($AJ$17:$AO$17="○",$AG777))))</f>
        <v>0</v>
      </c>
      <c r="BL777" s="237">
        <f t="array" ref="BL777">IF($BB777&gt;0,"ｴﾗｰ",SUM(IF($AJ777:$AO777=BL$15,IF($AJ$17:$AO$17="○",$AG777))))</f>
        <v>0</v>
      </c>
      <c r="BM777" s="488">
        <f t="array" ref="BM777">IF($BB777&gt;0,"ｴﾗｰ",SUM(IF($AJ777:$AO777=BM$15,IF($AJ$17:$AO$17="○",$AG777))))</f>
        <v>0</v>
      </c>
      <c r="BN777" s="493">
        <f t="shared" si="1087"/>
        <v>0</v>
      </c>
      <c r="BO777" s="236">
        <f t="array" ref="BO777">IF($BB777&gt;0,"ｴﾗｰ",SUM(IF($AP777:$AU777=BO$15,IF($AP$17:$AU$17="○",$AG777))))</f>
        <v>0</v>
      </c>
      <c r="BP777" s="237">
        <f t="array" ref="BP777">IF($BB777&gt;0,"ｴﾗｰ",SUM(IF($AP777:$AU777=BP$15,IF($AP$17:$AU$17="○",$AG777))))</f>
        <v>0</v>
      </c>
      <c r="BQ777" s="494">
        <f t="array" ref="BQ777">IF($BB777&gt;0,"ｴﾗｰ",SUM(IF($AP777:$AU777=BQ$15,IF($AP$17:$AU$17="○",$AG777))))</f>
        <v>0</v>
      </c>
      <c r="BR777" s="490">
        <f t="shared" si="1088"/>
        <v>0</v>
      </c>
      <c r="BS777" s="236" t="str">
        <f t="shared" si="1048"/>
        <v/>
      </c>
      <c r="BT777" s="237" t="str">
        <f t="shared" si="1049"/>
        <v/>
      </c>
      <c r="BU777" s="488" t="str">
        <f t="shared" si="1050"/>
        <v/>
      </c>
      <c r="BV777" s="532">
        <f t="shared" si="1089"/>
        <v>0</v>
      </c>
      <c r="BW777" s="512" t="str">
        <f t="shared" si="1090"/>
        <v>ｴﾗｰ</v>
      </c>
      <c r="BX777" s="237" t="str">
        <f t="shared" si="1091"/>
        <v>ｴﾗｰ</v>
      </c>
      <c r="BY777" s="494" t="str">
        <f t="shared" si="1092"/>
        <v>ｴﾗｰ</v>
      </c>
      <c r="BZ777" s="628">
        <f t="shared" si="1093"/>
        <v>0</v>
      </c>
      <c r="CA777" s="528" t="str">
        <f t="shared" si="1094"/>
        <v/>
      </c>
      <c r="CB777" s="237" t="str">
        <f t="shared" si="1095"/>
        <v/>
      </c>
      <c r="CC777" s="494" t="str">
        <f t="shared" si="1096"/>
        <v/>
      </c>
      <c r="CD777" s="635">
        <f t="shared" si="1097"/>
        <v>0</v>
      </c>
      <c r="CE777" s="528" t="str">
        <f t="shared" si="1098"/>
        <v/>
      </c>
      <c r="CF777" s="237" t="str">
        <f t="shared" si="1099"/>
        <v/>
      </c>
      <c r="CG777" s="494" t="str">
        <f t="shared" si="1100"/>
        <v/>
      </c>
      <c r="CH777" s="635">
        <f t="shared" si="1101"/>
        <v>0</v>
      </c>
      <c r="CI777" s="535" t="str">
        <f t="shared" si="1102"/>
        <v/>
      </c>
      <c r="CJ777" s="515" t="str">
        <f t="shared" si="1103"/>
        <v/>
      </c>
      <c r="CK777" s="522" t="str">
        <f t="shared" si="1104"/>
        <v/>
      </c>
      <c r="CL777" s="515" t="str">
        <f t="shared" si="1105"/>
        <v/>
      </c>
      <c r="CM777" s="524" t="str">
        <f t="shared" si="1106"/>
        <v/>
      </c>
      <c r="CN777" s="518" t="str">
        <f t="shared" si="1107"/>
        <v/>
      </c>
      <c r="CO777" s="236" t="str">
        <f t="shared" si="1108"/>
        <v/>
      </c>
      <c r="CP777" s="237" t="str">
        <f t="shared" si="1109"/>
        <v/>
      </c>
      <c r="CQ777" s="494" t="str">
        <f t="shared" si="1110"/>
        <v/>
      </c>
      <c r="CR777" s="493">
        <f t="shared" si="1111"/>
        <v>0</v>
      </c>
      <c r="CS777" s="512" t="str">
        <f t="shared" si="1112"/>
        <v/>
      </c>
      <c r="CT777" s="237" t="str">
        <f t="shared" si="1113"/>
        <v/>
      </c>
      <c r="CU777" s="237" t="str">
        <f t="shared" si="1114"/>
        <v/>
      </c>
      <c r="CV777" s="238">
        <f t="shared" si="1115"/>
        <v>0</v>
      </c>
      <c r="CW777" s="236" t="str">
        <f t="shared" si="1051"/>
        <v/>
      </c>
      <c r="CX777" s="237" t="str">
        <f t="shared" si="1052"/>
        <v/>
      </c>
      <c r="CY777" s="494">
        <f t="shared" si="1053"/>
        <v>0</v>
      </c>
      <c r="CZ777" s="493"/>
      <c r="DA777" s="236" t="str">
        <f t="shared" si="1054"/>
        <v/>
      </c>
      <c r="DB777" s="237" t="str">
        <f t="shared" si="1055"/>
        <v/>
      </c>
      <c r="DC777" s="494">
        <f t="shared" si="1056"/>
        <v>0</v>
      </c>
      <c r="DD777" s="493"/>
      <c r="DE777" s="1335"/>
      <c r="DF777" s="1343">
        <f t="shared" si="1057"/>
        <v>0</v>
      </c>
      <c r="DG777" s="528" t="str">
        <f t="shared" si="1058"/>
        <v/>
      </c>
      <c r="DH777" s="494" t="str">
        <f t="shared" si="1059"/>
        <v/>
      </c>
      <c r="DI777" s="53">
        <f t="shared" si="1060"/>
        <v>0</v>
      </c>
      <c r="DJ777" s="432">
        <f t="shared" si="1061"/>
        <v>0</v>
      </c>
      <c r="DK777" s="433">
        <f t="shared" si="1116"/>
        <v>0</v>
      </c>
      <c r="DL777" s="53" t="str">
        <f t="shared" si="1062"/>
        <v/>
      </c>
      <c r="DM777" s="105" t="str">
        <f t="shared" si="1063"/>
        <v/>
      </c>
      <c r="DN777" s="104" t="str">
        <f t="shared" si="1063"/>
        <v/>
      </c>
      <c r="DO777" s="434" t="str">
        <f t="shared" si="1063"/>
        <v/>
      </c>
      <c r="DP777" s="672"/>
      <c r="DQ777" s="673"/>
      <c r="DR777" s="674"/>
      <c r="DS777" s="435">
        <f t="shared" si="1117"/>
        <v>0</v>
      </c>
      <c r="DT777" s="228" t="str">
        <f t="shared" si="1064"/>
        <v/>
      </c>
      <c r="DU777" s="236" t="str">
        <f t="shared" si="1065"/>
        <v/>
      </c>
      <c r="DV777" s="237" t="str">
        <f t="shared" si="1066"/>
        <v/>
      </c>
      <c r="DW777" s="237" t="str">
        <f t="shared" si="1067"/>
        <v/>
      </c>
      <c r="DX777" s="238">
        <f t="shared" si="1068"/>
        <v>0</v>
      </c>
      <c r="DY777" s="675"/>
      <c r="EA777" s="1363">
        <f t="shared" si="1118"/>
        <v>0</v>
      </c>
      <c r="EB777" s="1363">
        <f t="shared" si="1119"/>
        <v>0</v>
      </c>
      <c r="EC777" s="1363">
        <f t="shared" si="1120"/>
        <v>0</v>
      </c>
      <c r="ED777" s="1363">
        <f t="shared" si="1121"/>
        <v>0</v>
      </c>
      <c r="EE777" s="1363">
        <f t="shared" si="1122"/>
        <v>0</v>
      </c>
      <c r="EF777" s="1363">
        <f t="shared" si="1123"/>
        <v>0</v>
      </c>
      <c r="EG777" s="1363">
        <f t="shared" si="1124"/>
        <v>0</v>
      </c>
    </row>
    <row r="778" spans="1:137" s="3" customFormat="1" ht="18" customHeight="1">
      <c r="A778" s="305" t="str">
        <f t="shared" si="1043"/>
        <v/>
      </c>
      <c r="B778" s="174">
        <f t="shared" si="1069"/>
        <v>0</v>
      </c>
      <c r="C778" s="1415" t="str">
        <f t="shared" si="1044"/>
        <v>授業料</v>
      </c>
      <c r="D778" s="1415" t="str">
        <f t="shared" si="1045"/>
        <v>入学金</v>
      </c>
      <c r="E778" s="174">
        <f t="shared" si="1070"/>
        <v>0</v>
      </c>
      <c r="F778" s="305">
        <f t="shared" si="1046"/>
        <v>0</v>
      </c>
      <c r="G778" s="475">
        <f t="shared" si="1047"/>
        <v>761</v>
      </c>
      <c r="H778" s="430"/>
      <c r="I778" s="431"/>
      <c r="J778" s="658"/>
      <c r="K778" s="659"/>
      <c r="L778" s="659"/>
      <c r="M778" s="660"/>
      <c r="N778" s="661"/>
      <c r="O778" s="662"/>
      <c r="P778" s="658"/>
      <c r="Q778" s="659"/>
      <c r="R778" s="660"/>
      <c r="S778" s="663"/>
      <c r="T778" s="661"/>
      <c r="U778" s="664"/>
      <c r="V778" s="53" t="str">
        <f>IF(OR($R$5="",$T$5="",$J778="",$O778="",$U778=""),"",IF(ISERROR(VLOOKUP($C778,参照!$P$4:$V$112,5,FALSE)),0,VLOOKUP($C778,参照!$P$4:$V$112,5,FALSE)))</f>
        <v/>
      </c>
      <c r="W778" s="665"/>
      <c r="X778" s="54" t="str">
        <f>IF(OR($R$5="",$T$5="",$J778="",$O778="",$W778=""),"",IF(ISERROR(VLOOKUP($D778,参照!$P$4:$V$112,5,FALSE)),0,VLOOKUP($D778,参照!$P$4:$V$112,5,FALSE)))</f>
        <v/>
      </c>
      <c r="Y778" s="102"/>
      <c r="Z778" s="102"/>
      <c r="AA778" s="1177"/>
      <c r="AB778" s="227">
        <f t="shared" si="1071"/>
        <v>0</v>
      </c>
      <c r="AC778" s="1122"/>
      <c r="AD778" s="352">
        <f t="shared" si="1072"/>
        <v>0</v>
      </c>
      <c r="AE778" s="55"/>
      <c r="AF778" s="55" t="str">
        <f t="shared" si="1073"/>
        <v/>
      </c>
      <c r="AG778" s="1124"/>
      <c r="AH778" s="760">
        <f t="shared" si="1074"/>
        <v>0</v>
      </c>
      <c r="AI778" s="761">
        <f t="shared" si="1075"/>
        <v>0</v>
      </c>
      <c r="AJ778" s="1126"/>
      <c r="AK778" s="1127"/>
      <c r="AL778" s="670"/>
      <c r="AM778" s="1127"/>
      <c r="AN778" s="670"/>
      <c r="AO778" s="1179"/>
      <c r="AP778" s="669"/>
      <c r="AQ778" s="1127"/>
      <c r="AR778" s="670"/>
      <c r="AS778" s="1127"/>
      <c r="AT778" s="670"/>
      <c r="AU778" s="1127"/>
      <c r="AV778" s="575" t="str">
        <f t="shared" si="1076"/>
        <v>○</v>
      </c>
      <c r="AW778" s="576" t="str">
        <f t="shared" si="1077"/>
        <v>○</v>
      </c>
      <c r="AX778" s="576" t="str">
        <f t="shared" si="1078"/>
        <v>○</v>
      </c>
      <c r="AY778" s="576" t="str">
        <f t="shared" si="1079"/>
        <v>○</v>
      </c>
      <c r="AZ778" s="576" t="str">
        <f t="shared" si="1080"/>
        <v>○</v>
      </c>
      <c r="BA778" s="577" t="str">
        <f t="shared" si="1081"/>
        <v>○</v>
      </c>
      <c r="BB778" s="578">
        <f t="shared" si="1082"/>
        <v>0</v>
      </c>
      <c r="BC778" s="767">
        <f t="shared" si="1083"/>
        <v>0</v>
      </c>
      <c r="BD778" s="768">
        <f t="shared" si="1083"/>
        <v>0</v>
      </c>
      <c r="BE778" s="769">
        <f t="shared" si="1083"/>
        <v>0</v>
      </c>
      <c r="BF778" s="587">
        <f t="shared" si="1084"/>
        <v>0</v>
      </c>
      <c r="BG778" s="503">
        <f t="shared" si="1085"/>
        <v>0</v>
      </c>
      <c r="BH778" s="504">
        <f t="shared" si="1085"/>
        <v>0</v>
      </c>
      <c r="BI778" s="505">
        <f t="shared" si="1085"/>
        <v>0</v>
      </c>
      <c r="BJ778" s="506">
        <f t="shared" si="1086"/>
        <v>0</v>
      </c>
      <c r="BK778" s="236">
        <f t="array" ref="BK778">IF($BB778&gt;0,"ｴﾗｰ",SUM(IF($AJ778:$AO778=BK$15,IF($AJ$17:$AO$17="○",$AG778))))</f>
        <v>0</v>
      </c>
      <c r="BL778" s="237">
        <f t="array" ref="BL778">IF($BB778&gt;0,"ｴﾗｰ",SUM(IF($AJ778:$AO778=BL$15,IF($AJ$17:$AO$17="○",$AG778))))</f>
        <v>0</v>
      </c>
      <c r="BM778" s="488">
        <f t="array" ref="BM778">IF($BB778&gt;0,"ｴﾗｰ",SUM(IF($AJ778:$AO778=BM$15,IF($AJ$17:$AO$17="○",$AG778))))</f>
        <v>0</v>
      </c>
      <c r="BN778" s="493">
        <f t="shared" si="1087"/>
        <v>0</v>
      </c>
      <c r="BO778" s="236">
        <f t="array" ref="BO778">IF($BB778&gt;0,"ｴﾗｰ",SUM(IF($AP778:$AU778=BO$15,IF($AP$17:$AU$17="○",$AG778))))</f>
        <v>0</v>
      </c>
      <c r="BP778" s="237">
        <f t="array" ref="BP778">IF($BB778&gt;0,"ｴﾗｰ",SUM(IF($AP778:$AU778=BP$15,IF($AP$17:$AU$17="○",$AG778))))</f>
        <v>0</v>
      </c>
      <c r="BQ778" s="494">
        <f t="array" ref="BQ778">IF($BB778&gt;0,"ｴﾗｰ",SUM(IF($AP778:$AU778=BQ$15,IF($AP$17:$AU$17="○",$AG778))))</f>
        <v>0</v>
      </c>
      <c r="BR778" s="490">
        <f t="shared" si="1088"/>
        <v>0</v>
      </c>
      <c r="BS778" s="236" t="str">
        <f t="shared" si="1048"/>
        <v/>
      </c>
      <c r="BT778" s="237" t="str">
        <f t="shared" si="1049"/>
        <v/>
      </c>
      <c r="BU778" s="488" t="str">
        <f t="shared" si="1050"/>
        <v/>
      </c>
      <c r="BV778" s="532">
        <f t="shared" si="1089"/>
        <v>0</v>
      </c>
      <c r="BW778" s="512" t="str">
        <f t="shared" si="1090"/>
        <v>ｴﾗｰ</v>
      </c>
      <c r="BX778" s="237" t="str">
        <f t="shared" si="1091"/>
        <v>ｴﾗｰ</v>
      </c>
      <c r="BY778" s="494" t="str">
        <f t="shared" si="1092"/>
        <v>ｴﾗｰ</v>
      </c>
      <c r="BZ778" s="628">
        <f t="shared" si="1093"/>
        <v>0</v>
      </c>
      <c r="CA778" s="528" t="str">
        <f t="shared" si="1094"/>
        <v/>
      </c>
      <c r="CB778" s="237" t="str">
        <f t="shared" si="1095"/>
        <v/>
      </c>
      <c r="CC778" s="494" t="str">
        <f t="shared" si="1096"/>
        <v/>
      </c>
      <c r="CD778" s="635">
        <f t="shared" si="1097"/>
        <v>0</v>
      </c>
      <c r="CE778" s="528" t="str">
        <f t="shared" si="1098"/>
        <v/>
      </c>
      <c r="CF778" s="237" t="str">
        <f t="shared" si="1099"/>
        <v/>
      </c>
      <c r="CG778" s="494" t="str">
        <f t="shared" si="1100"/>
        <v/>
      </c>
      <c r="CH778" s="635">
        <f t="shared" si="1101"/>
        <v>0</v>
      </c>
      <c r="CI778" s="535" t="str">
        <f t="shared" si="1102"/>
        <v/>
      </c>
      <c r="CJ778" s="515" t="str">
        <f t="shared" si="1103"/>
        <v/>
      </c>
      <c r="CK778" s="522" t="str">
        <f t="shared" si="1104"/>
        <v/>
      </c>
      <c r="CL778" s="515" t="str">
        <f t="shared" si="1105"/>
        <v/>
      </c>
      <c r="CM778" s="524" t="str">
        <f t="shared" si="1106"/>
        <v/>
      </c>
      <c r="CN778" s="518" t="str">
        <f t="shared" si="1107"/>
        <v/>
      </c>
      <c r="CO778" s="236" t="str">
        <f t="shared" si="1108"/>
        <v/>
      </c>
      <c r="CP778" s="237" t="str">
        <f t="shared" si="1109"/>
        <v/>
      </c>
      <c r="CQ778" s="494" t="str">
        <f t="shared" si="1110"/>
        <v/>
      </c>
      <c r="CR778" s="493">
        <f t="shared" si="1111"/>
        <v>0</v>
      </c>
      <c r="CS778" s="512" t="str">
        <f t="shared" si="1112"/>
        <v/>
      </c>
      <c r="CT778" s="237" t="str">
        <f t="shared" si="1113"/>
        <v/>
      </c>
      <c r="CU778" s="237" t="str">
        <f t="shared" si="1114"/>
        <v/>
      </c>
      <c r="CV778" s="238">
        <f t="shared" si="1115"/>
        <v>0</v>
      </c>
      <c r="CW778" s="236" t="str">
        <f t="shared" si="1051"/>
        <v/>
      </c>
      <c r="CX778" s="237" t="str">
        <f t="shared" si="1052"/>
        <v/>
      </c>
      <c r="CY778" s="494">
        <f t="shared" si="1053"/>
        <v>0</v>
      </c>
      <c r="CZ778" s="493"/>
      <c r="DA778" s="236" t="str">
        <f t="shared" si="1054"/>
        <v/>
      </c>
      <c r="DB778" s="237" t="str">
        <f t="shared" si="1055"/>
        <v/>
      </c>
      <c r="DC778" s="494">
        <f t="shared" si="1056"/>
        <v>0</v>
      </c>
      <c r="DD778" s="493"/>
      <c r="DE778" s="1335"/>
      <c r="DF778" s="1343">
        <f t="shared" si="1057"/>
        <v>0</v>
      </c>
      <c r="DG778" s="528" t="str">
        <f t="shared" si="1058"/>
        <v/>
      </c>
      <c r="DH778" s="494" t="str">
        <f t="shared" si="1059"/>
        <v/>
      </c>
      <c r="DI778" s="53">
        <f t="shared" si="1060"/>
        <v>0</v>
      </c>
      <c r="DJ778" s="432">
        <f t="shared" si="1061"/>
        <v>0</v>
      </c>
      <c r="DK778" s="433">
        <f t="shared" si="1116"/>
        <v>0</v>
      </c>
      <c r="DL778" s="53" t="str">
        <f t="shared" si="1062"/>
        <v/>
      </c>
      <c r="DM778" s="105" t="str">
        <f t="shared" si="1063"/>
        <v/>
      </c>
      <c r="DN778" s="104" t="str">
        <f t="shared" si="1063"/>
        <v/>
      </c>
      <c r="DO778" s="434" t="str">
        <f t="shared" si="1063"/>
        <v/>
      </c>
      <c r="DP778" s="672"/>
      <c r="DQ778" s="673"/>
      <c r="DR778" s="674"/>
      <c r="DS778" s="435">
        <f t="shared" si="1117"/>
        <v>0</v>
      </c>
      <c r="DT778" s="228" t="str">
        <f t="shared" si="1064"/>
        <v/>
      </c>
      <c r="DU778" s="236" t="str">
        <f t="shared" si="1065"/>
        <v/>
      </c>
      <c r="DV778" s="237" t="str">
        <f t="shared" si="1066"/>
        <v/>
      </c>
      <c r="DW778" s="237" t="str">
        <f t="shared" si="1067"/>
        <v/>
      </c>
      <c r="DX778" s="238">
        <f t="shared" si="1068"/>
        <v>0</v>
      </c>
      <c r="DY778" s="675"/>
      <c r="EA778" s="1363">
        <f t="shared" si="1118"/>
        <v>0</v>
      </c>
      <c r="EB778" s="1363">
        <f t="shared" si="1119"/>
        <v>0</v>
      </c>
      <c r="EC778" s="1363">
        <f t="shared" si="1120"/>
        <v>0</v>
      </c>
      <c r="ED778" s="1363">
        <f t="shared" si="1121"/>
        <v>0</v>
      </c>
      <c r="EE778" s="1363">
        <f t="shared" si="1122"/>
        <v>0</v>
      </c>
      <c r="EF778" s="1363">
        <f t="shared" si="1123"/>
        <v>0</v>
      </c>
      <c r="EG778" s="1363">
        <f t="shared" si="1124"/>
        <v>0</v>
      </c>
    </row>
    <row r="779" spans="1:137" s="3" customFormat="1" ht="18" customHeight="1">
      <c r="A779" s="305" t="str">
        <f t="shared" si="1043"/>
        <v/>
      </c>
      <c r="B779" s="174">
        <f t="shared" si="1069"/>
        <v>0</v>
      </c>
      <c r="C779" s="1415" t="str">
        <f t="shared" si="1044"/>
        <v>授業料</v>
      </c>
      <c r="D779" s="1415" t="str">
        <f t="shared" si="1045"/>
        <v>入学金</v>
      </c>
      <c r="E779" s="174">
        <f t="shared" si="1070"/>
        <v>0</v>
      </c>
      <c r="F779" s="305">
        <f t="shared" si="1046"/>
        <v>0</v>
      </c>
      <c r="G779" s="475">
        <f t="shared" si="1047"/>
        <v>762</v>
      </c>
      <c r="H779" s="430"/>
      <c r="I779" s="431"/>
      <c r="J779" s="658"/>
      <c r="K779" s="659"/>
      <c r="L779" s="659"/>
      <c r="M779" s="660"/>
      <c r="N779" s="661"/>
      <c r="O779" s="662"/>
      <c r="P779" s="658"/>
      <c r="Q779" s="659"/>
      <c r="R779" s="660"/>
      <c r="S779" s="663"/>
      <c r="T779" s="661"/>
      <c r="U779" s="664"/>
      <c r="V779" s="53" t="str">
        <f>IF(OR($R$5="",$T$5="",$J779="",$O779="",$U779=""),"",IF(ISERROR(VLOOKUP($C779,参照!$P$4:$V$112,5,FALSE)),0,VLOOKUP($C779,参照!$P$4:$V$112,5,FALSE)))</f>
        <v/>
      </c>
      <c r="W779" s="665"/>
      <c r="X779" s="54" t="str">
        <f>IF(OR($R$5="",$T$5="",$J779="",$O779="",$W779=""),"",IF(ISERROR(VLOOKUP($D779,参照!$P$4:$V$112,5,FALSE)),0,VLOOKUP($D779,参照!$P$4:$V$112,5,FALSE)))</f>
        <v/>
      </c>
      <c r="Y779" s="102"/>
      <c r="Z779" s="102"/>
      <c r="AA779" s="1177"/>
      <c r="AB779" s="227">
        <f t="shared" si="1071"/>
        <v>0</v>
      </c>
      <c r="AC779" s="1122"/>
      <c r="AD779" s="352">
        <f t="shared" si="1072"/>
        <v>0</v>
      </c>
      <c r="AE779" s="55"/>
      <c r="AF779" s="55" t="str">
        <f t="shared" si="1073"/>
        <v/>
      </c>
      <c r="AG779" s="1124"/>
      <c r="AH779" s="760">
        <f t="shared" si="1074"/>
        <v>0</v>
      </c>
      <c r="AI779" s="761">
        <f t="shared" si="1075"/>
        <v>0</v>
      </c>
      <c r="AJ779" s="1126"/>
      <c r="AK779" s="1127"/>
      <c r="AL779" s="670"/>
      <c r="AM779" s="1127"/>
      <c r="AN779" s="670"/>
      <c r="AO779" s="1179"/>
      <c r="AP779" s="669"/>
      <c r="AQ779" s="1127"/>
      <c r="AR779" s="670"/>
      <c r="AS779" s="1127"/>
      <c r="AT779" s="670"/>
      <c r="AU779" s="1127"/>
      <c r="AV779" s="575" t="str">
        <f t="shared" si="1076"/>
        <v>○</v>
      </c>
      <c r="AW779" s="576" t="str">
        <f t="shared" si="1077"/>
        <v>○</v>
      </c>
      <c r="AX779" s="576" t="str">
        <f t="shared" si="1078"/>
        <v>○</v>
      </c>
      <c r="AY779" s="576" t="str">
        <f t="shared" si="1079"/>
        <v>○</v>
      </c>
      <c r="AZ779" s="576" t="str">
        <f t="shared" si="1080"/>
        <v>○</v>
      </c>
      <c r="BA779" s="577" t="str">
        <f t="shared" si="1081"/>
        <v>○</v>
      </c>
      <c r="BB779" s="578">
        <f t="shared" si="1082"/>
        <v>0</v>
      </c>
      <c r="BC779" s="767">
        <f t="shared" si="1083"/>
        <v>0</v>
      </c>
      <c r="BD779" s="768">
        <f t="shared" si="1083"/>
        <v>0</v>
      </c>
      <c r="BE779" s="769">
        <f t="shared" si="1083"/>
        <v>0</v>
      </c>
      <c r="BF779" s="587">
        <f t="shared" si="1084"/>
        <v>0</v>
      </c>
      <c r="BG779" s="503">
        <f t="shared" si="1085"/>
        <v>0</v>
      </c>
      <c r="BH779" s="504">
        <f t="shared" si="1085"/>
        <v>0</v>
      </c>
      <c r="BI779" s="505">
        <f t="shared" si="1085"/>
        <v>0</v>
      </c>
      <c r="BJ779" s="506">
        <f t="shared" si="1086"/>
        <v>0</v>
      </c>
      <c r="BK779" s="236">
        <f t="array" ref="BK779">IF($BB779&gt;0,"ｴﾗｰ",SUM(IF($AJ779:$AO779=BK$15,IF($AJ$17:$AO$17="○",$AG779))))</f>
        <v>0</v>
      </c>
      <c r="BL779" s="237">
        <f t="array" ref="BL779">IF($BB779&gt;0,"ｴﾗｰ",SUM(IF($AJ779:$AO779=BL$15,IF($AJ$17:$AO$17="○",$AG779))))</f>
        <v>0</v>
      </c>
      <c r="BM779" s="488">
        <f t="array" ref="BM779">IF($BB779&gt;0,"ｴﾗｰ",SUM(IF($AJ779:$AO779=BM$15,IF($AJ$17:$AO$17="○",$AG779))))</f>
        <v>0</v>
      </c>
      <c r="BN779" s="493">
        <f t="shared" si="1087"/>
        <v>0</v>
      </c>
      <c r="BO779" s="236">
        <f t="array" ref="BO779">IF($BB779&gt;0,"ｴﾗｰ",SUM(IF($AP779:$AU779=BO$15,IF($AP$17:$AU$17="○",$AG779))))</f>
        <v>0</v>
      </c>
      <c r="BP779" s="237">
        <f t="array" ref="BP779">IF($BB779&gt;0,"ｴﾗｰ",SUM(IF($AP779:$AU779=BP$15,IF($AP$17:$AU$17="○",$AG779))))</f>
        <v>0</v>
      </c>
      <c r="BQ779" s="494">
        <f t="array" ref="BQ779">IF($BB779&gt;0,"ｴﾗｰ",SUM(IF($AP779:$AU779=BQ$15,IF($AP$17:$AU$17="○",$AG779))))</f>
        <v>0</v>
      </c>
      <c r="BR779" s="490">
        <f t="shared" si="1088"/>
        <v>0</v>
      </c>
      <c r="BS779" s="236" t="str">
        <f t="shared" si="1048"/>
        <v/>
      </c>
      <c r="BT779" s="237" t="str">
        <f t="shared" si="1049"/>
        <v/>
      </c>
      <c r="BU779" s="488" t="str">
        <f t="shared" si="1050"/>
        <v/>
      </c>
      <c r="BV779" s="532">
        <f t="shared" si="1089"/>
        <v>0</v>
      </c>
      <c r="BW779" s="512" t="str">
        <f t="shared" si="1090"/>
        <v>ｴﾗｰ</v>
      </c>
      <c r="BX779" s="237" t="str">
        <f t="shared" si="1091"/>
        <v>ｴﾗｰ</v>
      </c>
      <c r="BY779" s="494" t="str">
        <f t="shared" si="1092"/>
        <v>ｴﾗｰ</v>
      </c>
      <c r="BZ779" s="628">
        <f t="shared" si="1093"/>
        <v>0</v>
      </c>
      <c r="CA779" s="528" t="str">
        <f t="shared" si="1094"/>
        <v/>
      </c>
      <c r="CB779" s="237" t="str">
        <f t="shared" si="1095"/>
        <v/>
      </c>
      <c r="CC779" s="494" t="str">
        <f t="shared" si="1096"/>
        <v/>
      </c>
      <c r="CD779" s="635">
        <f t="shared" si="1097"/>
        <v>0</v>
      </c>
      <c r="CE779" s="528" t="str">
        <f t="shared" si="1098"/>
        <v/>
      </c>
      <c r="CF779" s="237" t="str">
        <f t="shared" si="1099"/>
        <v/>
      </c>
      <c r="CG779" s="494" t="str">
        <f t="shared" si="1100"/>
        <v/>
      </c>
      <c r="CH779" s="635">
        <f t="shared" si="1101"/>
        <v>0</v>
      </c>
      <c r="CI779" s="535" t="str">
        <f t="shared" si="1102"/>
        <v/>
      </c>
      <c r="CJ779" s="515" t="str">
        <f t="shared" si="1103"/>
        <v/>
      </c>
      <c r="CK779" s="522" t="str">
        <f t="shared" si="1104"/>
        <v/>
      </c>
      <c r="CL779" s="515" t="str">
        <f t="shared" si="1105"/>
        <v/>
      </c>
      <c r="CM779" s="524" t="str">
        <f t="shared" si="1106"/>
        <v/>
      </c>
      <c r="CN779" s="518" t="str">
        <f t="shared" si="1107"/>
        <v/>
      </c>
      <c r="CO779" s="236" t="str">
        <f t="shared" si="1108"/>
        <v/>
      </c>
      <c r="CP779" s="237" t="str">
        <f t="shared" si="1109"/>
        <v/>
      </c>
      <c r="CQ779" s="494" t="str">
        <f t="shared" si="1110"/>
        <v/>
      </c>
      <c r="CR779" s="493">
        <f t="shared" si="1111"/>
        <v>0</v>
      </c>
      <c r="CS779" s="512" t="str">
        <f t="shared" si="1112"/>
        <v/>
      </c>
      <c r="CT779" s="237" t="str">
        <f t="shared" si="1113"/>
        <v/>
      </c>
      <c r="CU779" s="237" t="str">
        <f t="shared" si="1114"/>
        <v/>
      </c>
      <c r="CV779" s="238">
        <f t="shared" si="1115"/>
        <v>0</v>
      </c>
      <c r="CW779" s="236" t="str">
        <f t="shared" si="1051"/>
        <v/>
      </c>
      <c r="CX779" s="237" t="str">
        <f t="shared" si="1052"/>
        <v/>
      </c>
      <c r="CY779" s="494">
        <f t="shared" si="1053"/>
        <v>0</v>
      </c>
      <c r="CZ779" s="493"/>
      <c r="DA779" s="236" t="str">
        <f t="shared" si="1054"/>
        <v/>
      </c>
      <c r="DB779" s="237" t="str">
        <f t="shared" si="1055"/>
        <v/>
      </c>
      <c r="DC779" s="494">
        <f t="shared" si="1056"/>
        <v>0</v>
      </c>
      <c r="DD779" s="493"/>
      <c r="DE779" s="1335"/>
      <c r="DF779" s="1343">
        <f t="shared" si="1057"/>
        <v>0</v>
      </c>
      <c r="DG779" s="528" t="str">
        <f t="shared" si="1058"/>
        <v/>
      </c>
      <c r="DH779" s="494" t="str">
        <f t="shared" si="1059"/>
        <v/>
      </c>
      <c r="DI779" s="53">
        <f t="shared" si="1060"/>
        <v>0</v>
      </c>
      <c r="DJ779" s="432">
        <f t="shared" si="1061"/>
        <v>0</v>
      </c>
      <c r="DK779" s="433">
        <f t="shared" si="1116"/>
        <v>0</v>
      </c>
      <c r="DL779" s="53" t="str">
        <f t="shared" si="1062"/>
        <v/>
      </c>
      <c r="DM779" s="105" t="str">
        <f t="shared" si="1063"/>
        <v/>
      </c>
      <c r="DN779" s="104" t="str">
        <f t="shared" si="1063"/>
        <v/>
      </c>
      <c r="DO779" s="434" t="str">
        <f t="shared" si="1063"/>
        <v/>
      </c>
      <c r="DP779" s="672"/>
      <c r="DQ779" s="673"/>
      <c r="DR779" s="674"/>
      <c r="DS779" s="435">
        <f t="shared" si="1117"/>
        <v>0</v>
      </c>
      <c r="DT779" s="228" t="str">
        <f t="shared" si="1064"/>
        <v/>
      </c>
      <c r="DU779" s="236" t="str">
        <f t="shared" si="1065"/>
        <v/>
      </c>
      <c r="DV779" s="237" t="str">
        <f t="shared" si="1066"/>
        <v/>
      </c>
      <c r="DW779" s="237" t="str">
        <f t="shared" si="1067"/>
        <v/>
      </c>
      <c r="DX779" s="238">
        <f t="shared" si="1068"/>
        <v>0</v>
      </c>
      <c r="DY779" s="675"/>
      <c r="EA779" s="1363">
        <f t="shared" si="1118"/>
        <v>0</v>
      </c>
      <c r="EB779" s="1363">
        <f t="shared" si="1119"/>
        <v>0</v>
      </c>
      <c r="EC779" s="1363">
        <f t="shared" si="1120"/>
        <v>0</v>
      </c>
      <c r="ED779" s="1363">
        <f t="shared" si="1121"/>
        <v>0</v>
      </c>
      <c r="EE779" s="1363">
        <f t="shared" si="1122"/>
        <v>0</v>
      </c>
      <c r="EF779" s="1363">
        <f t="shared" si="1123"/>
        <v>0</v>
      </c>
      <c r="EG779" s="1363">
        <f t="shared" si="1124"/>
        <v>0</v>
      </c>
    </row>
    <row r="780" spans="1:137" s="3" customFormat="1" ht="18" customHeight="1">
      <c r="A780" s="305" t="str">
        <f t="shared" si="1043"/>
        <v/>
      </c>
      <c r="B780" s="174">
        <f t="shared" si="1069"/>
        <v>0</v>
      </c>
      <c r="C780" s="1415" t="str">
        <f t="shared" si="1044"/>
        <v>授業料</v>
      </c>
      <c r="D780" s="1415" t="str">
        <f t="shared" si="1045"/>
        <v>入学金</v>
      </c>
      <c r="E780" s="174">
        <f t="shared" si="1070"/>
        <v>0</v>
      </c>
      <c r="F780" s="305">
        <f t="shared" si="1046"/>
        <v>0</v>
      </c>
      <c r="G780" s="475">
        <f t="shared" si="1047"/>
        <v>763</v>
      </c>
      <c r="H780" s="430"/>
      <c r="I780" s="431"/>
      <c r="J780" s="658"/>
      <c r="K780" s="659"/>
      <c r="L780" s="659"/>
      <c r="M780" s="660"/>
      <c r="N780" s="661"/>
      <c r="O780" s="662"/>
      <c r="P780" s="658"/>
      <c r="Q780" s="659"/>
      <c r="R780" s="660"/>
      <c r="S780" s="663"/>
      <c r="T780" s="661"/>
      <c r="U780" s="664"/>
      <c r="V780" s="53" t="str">
        <f>IF(OR($R$5="",$T$5="",$J780="",$O780="",$U780=""),"",IF(ISERROR(VLOOKUP($C780,参照!$P$4:$V$112,5,FALSE)),0,VLOOKUP($C780,参照!$P$4:$V$112,5,FALSE)))</f>
        <v/>
      </c>
      <c r="W780" s="665"/>
      <c r="X780" s="54" t="str">
        <f>IF(OR($R$5="",$T$5="",$J780="",$O780="",$W780=""),"",IF(ISERROR(VLOOKUP($D780,参照!$P$4:$V$112,5,FALSE)),0,VLOOKUP($D780,参照!$P$4:$V$112,5,FALSE)))</f>
        <v/>
      </c>
      <c r="Y780" s="102"/>
      <c r="Z780" s="102"/>
      <c r="AA780" s="1177"/>
      <c r="AB780" s="227">
        <f t="shared" si="1071"/>
        <v>0</v>
      </c>
      <c r="AC780" s="1122"/>
      <c r="AD780" s="352">
        <f t="shared" si="1072"/>
        <v>0</v>
      </c>
      <c r="AE780" s="55"/>
      <c r="AF780" s="55" t="str">
        <f t="shared" si="1073"/>
        <v/>
      </c>
      <c r="AG780" s="1124"/>
      <c r="AH780" s="760">
        <f t="shared" si="1074"/>
        <v>0</v>
      </c>
      <c r="AI780" s="761">
        <f t="shared" si="1075"/>
        <v>0</v>
      </c>
      <c r="AJ780" s="1126"/>
      <c r="AK780" s="1127"/>
      <c r="AL780" s="670"/>
      <c r="AM780" s="1127"/>
      <c r="AN780" s="670"/>
      <c r="AO780" s="1179"/>
      <c r="AP780" s="669"/>
      <c r="AQ780" s="1127"/>
      <c r="AR780" s="670"/>
      <c r="AS780" s="1127"/>
      <c r="AT780" s="670"/>
      <c r="AU780" s="1127"/>
      <c r="AV780" s="575" t="str">
        <f t="shared" si="1076"/>
        <v>○</v>
      </c>
      <c r="AW780" s="576" t="str">
        <f t="shared" si="1077"/>
        <v>○</v>
      </c>
      <c r="AX780" s="576" t="str">
        <f t="shared" si="1078"/>
        <v>○</v>
      </c>
      <c r="AY780" s="576" t="str">
        <f t="shared" si="1079"/>
        <v>○</v>
      </c>
      <c r="AZ780" s="576" t="str">
        <f t="shared" si="1080"/>
        <v>○</v>
      </c>
      <c r="BA780" s="577" t="str">
        <f t="shared" si="1081"/>
        <v>○</v>
      </c>
      <c r="BB780" s="578">
        <f t="shared" si="1082"/>
        <v>0</v>
      </c>
      <c r="BC780" s="767">
        <f t="shared" si="1083"/>
        <v>0</v>
      </c>
      <c r="BD780" s="768">
        <f t="shared" si="1083"/>
        <v>0</v>
      </c>
      <c r="BE780" s="769">
        <f t="shared" si="1083"/>
        <v>0</v>
      </c>
      <c r="BF780" s="587">
        <f t="shared" si="1084"/>
        <v>0</v>
      </c>
      <c r="BG780" s="503">
        <f t="shared" si="1085"/>
        <v>0</v>
      </c>
      <c r="BH780" s="504">
        <f t="shared" si="1085"/>
        <v>0</v>
      </c>
      <c r="BI780" s="505">
        <f t="shared" si="1085"/>
        <v>0</v>
      </c>
      <c r="BJ780" s="506">
        <f t="shared" si="1086"/>
        <v>0</v>
      </c>
      <c r="BK780" s="236">
        <f t="array" ref="BK780">IF($BB780&gt;0,"ｴﾗｰ",SUM(IF($AJ780:$AO780=BK$15,IF($AJ$17:$AO$17="○",$AG780))))</f>
        <v>0</v>
      </c>
      <c r="BL780" s="237">
        <f t="array" ref="BL780">IF($BB780&gt;0,"ｴﾗｰ",SUM(IF($AJ780:$AO780=BL$15,IF($AJ$17:$AO$17="○",$AG780))))</f>
        <v>0</v>
      </c>
      <c r="BM780" s="488">
        <f t="array" ref="BM780">IF($BB780&gt;0,"ｴﾗｰ",SUM(IF($AJ780:$AO780=BM$15,IF($AJ$17:$AO$17="○",$AG780))))</f>
        <v>0</v>
      </c>
      <c r="BN780" s="493">
        <f t="shared" si="1087"/>
        <v>0</v>
      </c>
      <c r="BO780" s="236">
        <f t="array" ref="BO780">IF($BB780&gt;0,"ｴﾗｰ",SUM(IF($AP780:$AU780=BO$15,IF($AP$17:$AU$17="○",$AG780))))</f>
        <v>0</v>
      </c>
      <c r="BP780" s="237">
        <f t="array" ref="BP780">IF($BB780&gt;0,"ｴﾗｰ",SUM(IF($AP780:$AU780=BP$15,IF($AP$17:$AU$17="○",$AG780))))</f>
        <v>0</v>
      </c>
      <c r="BQ780" s="494">
        <f t="array" ref="BQ780">IF($BB780&gt;0,"ｴﾗｰ",SUM(IF($AP780:$AU780=BQ$15,IF($AP$17:$AU$17="○",$AG780))))</f>
        <v>0</v>
      </c>
      <c r="BR780" s="490">
        <f t="shared" si="1088"/>
        <v>0</v>
      </c>
      <c r="BS780" s="236" t="str">
        <f t="shared" si="1048"/>
        <v/>
      </c>
      <c r="BT780" s="237" t="str">
        <f t="shared" si="1049"/>
        <v/>
      </c>
      <c r="BU780" s="488" t="str">
        <f t="shared" si="1050"/>
        <v/>
      </c>
      <c r="BV780" s="532">
        <f t="shared" si="1089"/>
        <v>0</v>
      </c>
      <c r="BW780" s="512" t="str">
        <f t="shared" si="1090"/>
        <v>ｴﾗｰ</v>
      </c>
      <c r="BX780" s="237" t="str">
        <f t="shared" si="1091"/>
        <v>ｴﾗｰ</v>
      </c>
      <c r="BY780" s="494" t="str">
        <f t="shared" si="1092"/>
        <v>ｴﾗｰ</v>
      </c>
      <c r="BZ780" s="628">
        <f t="shared" si="1093"/>
        <v>0</v>
      </c>
      <c r="CA780" s="528" t="str">
        <f t="shared" si="1094"/>
        <v/>
      </c>
      <c r="CB780" s="237" t="str">
        <f t="shared" si="1095"/>
        <v/>
      </c>
      <c r="CC780" s="494" t="str">
        <f t="shared" si="1096"/>
        <v/>
      </c>
      <c r="CD780" s="635">
        <f t="shared" si="1097"/>
        <v>0</v>
      </c>
      <c r="CE780" s="528" t="str">
        <f t="shared" si="1098"/>
        <v/>
      </c>
      <c r="CF780" s="237" t="str">
        <f t="shared" si="1099"/>
        <v/>
      </c>
      <c r="CG780" s="494" t="str">
        <f t="shared" si="1100"/>
        <v/>
      </c>
      <c r="CH780" s="635">
        <f t="shared" si="1101"/>
        <v>0</v>
      </c>
      <c r="CI780" s="535" t="str">
        <f t="shared" si="1102"/>
        <v/>
      </c>
      <c r="CJ780" s="515" t="str">
        <f t="shared" si="1103"/>
        <v/>
      </c>
      <c r="CK780" s="522" t="str">
        <f t="shared" si="1104"/>
        <v/>
      </c>
      <c r="CL780" s="515" t="str">
        <f t="shared" si="1105"/>
        <v/>
      </c>
      <c r="CM780" s="524" t="str">
        <f t="shared" si="1106"/>
        <v/>
      </c>
      <c r="CN780" s="518" t="str">
        <f t="shared" si="1107"/>
        <v/>
      </c>
      <c r="CO780" s="236" t="str">
        <f t="shared" si="1108"/>
        <v/>
      </c>
      <c r="CP780" s="237" t="str">
        <f t="shared" si="1109"/>
        <v/>
      </c>
      <c r="CQ780" s="494" t="str">
        <f t="shared" si="1110"/>
        <v/>
      </c>
      <c r="CR780" s="493">
        <f t="shared" si="1111"/>
        <v>0</v>
      </c>
      <c r="CS780" s="512" t="str">
        <f t="shared" si="1112"/>
        <v/>
      </c>
      <c r="CT780" s="237" t="str">
        <f t="shared" si="1113"/>
        <v/>
      </c>
      <c r="CU780" s="237" t="str">
        <f t="shared" si="1114"/>
        <v/>
      </c>
      <c r="CV780" s="238">
        <f t="shared" si="1115"/>
        <v>0</v>
      </c>
      <c r="CW780" s="236" t="str">
        <f t="shared" si="1051"/>
        <v/>
      </c>
      <c r="CX780" s="237" t="str">
        <f t="shared" si="1052"/>
        <v/>
      </c>
      <c r="CY780" s="494">
        <f t="shared" si="1053"/>
        <v>0</v>
      </c>
      <c r="CZ780" s="493"/>
      <c r="DA780" s="236" t="str">
        <f t="shared" si="1054"/>
        <v/>
      </c>
      <c r="DB780" s="237" t="str">
        <f t="shared" si="1055"/>
        <v/>
      </c>
      <c r="DC780" s="494">
        <f t="shared" si="1056"/>
        <v>0</v>
      </c>
      <c r="DD780" s="493"/>
      <c r="DE780" s="1335"/>
      <c r="DF780" s="1343">
        <f t="shared" si="1057"/>
        <v>0</v>
      </c>
      <c r="DG780" s="528" t="str">
        <f t="shared" si="1058"/>
        <v/>
      </c>
      <c r="DH780" s="494" t="str">
        <f t="shared" si="1059"/>
        <v/>
      </c>
      <c r="DI780" s="53">
        <f t="shared" si="1060"/>
        <v>0</v>
      </c>
      <c r="DJ780" s="432">
        <f t="shared" si="1061"/>
        <v>0</v>
      </c>
      <c r="DK780" s="433">
        <f t="shared" si="1116"/>
        <v>0</v>
      </c>
      <c r="DL780" s="53" t="str">
        <f t="shared" si="1062"/>
        <v/>
      </c>
      <c r="DM780" s="105" t="str">
        <f t="shared" si="1063"/>
        <v/>
      </c>
      <c r="DN780" s="104" t="str">
        <f t="shared" si="1063"/>
        <v/>
      </c>
      <c r="DO780" s="434" t="str">
        <f t="shared" si="1063"/>
        <v/>
      </c>
      <c r="DP780" s="672"/>
      <c r="DQ780" s="673"/>
      <c r="DR780" s="674"/>
      <c r="DS780" s="435">
        <f t="shared" si="1117"/>
        <v>0</v>
      </c>
      <c r="DT780" s="228" t="str">
        <f t="shared" si="1064"/>
        <v/>
      </c>
      <c r="DU780" s="236" t="str">
        <f t="shared" si="1065"/>
        <v/>
      </c>
      <c r="DV780" s="237" t="str">
        <f t="shared" si="1066"/>
        <v/>
      </c>
      <c r="DW780" s="237" t="str">
        <f t="shared" si="1067"/>
        <v/>
      </c>
      <c r="DX780" s="238">
        <f t="shared" si="1068"/>
        <v>0</v>
      </c>
      <c r="DY780" s="675"/>
      <c r="EA780" s="1363">
        <f t="shared" si="1118"/>
        <v>0</v>
      </c>
      <c r="EB780" s="1363">
        <f t="shared" si="1119"/>
        <v>0</v>
      </c>
      <c r="EC780" s="1363">
        <f t="shared" si="1120"/>
        <v>0</v>
      </c>
      <c r="ED780" s="1363">
        <f t="shared" si="1121"/>
        <v>0</v>
      </c>
      <c r="EE780" s="1363">
        <f t="shared" si="1122"/>
        <v>0</v>
      </c>
      <c r="EF780" s="1363">
        <f t="shared" si="1123"/>
        <v>0</v>
      </c>
      <c r="EG780" s="1363">
        <f t="shared" si="1124"/>
        <v>0</v>
      </c>
    </row>
    <row r="781" spans="1:137" s="3" customFormat="1" ht="18" customHeight="1">
      <c r="A781" s="305" t="str">
        <f t="shared" si="1043"/>
        <v/>
      </c>
      <c r="B781" s="174">
        <f t="shared" si="1069"/>
        <v>0</v>
      </c>
      <c r="C781" s="1415" t="str">
        <f t="shared" si="1044"/>
        <v>授業料</v>
      </c>
      <c r="D781" s="1415" t="str">
        <f t="shared" si="1045"/>
        <v>入学金</v>
      </c>
      <c r="E781" s="174">
        <f t="shared" si="1070"/>
        <v>0</v>
      </c>
      <c r="F781" s="305">
        <f t="shared" si="1046"/>
        <v>0</v>
      </c>
      <c r="G781" s="475">
        <f t="shared" si="1047"/>
        <v>764</v>
      </c>
      <c r="H781" s="430"/>
      <c r="I781" s="431"/>
      <c r="J781" s="658"/>
      <c r="K781" s="659"/>
      <c r="L781" s="659"/>
      <c r="M781" s="660"/>
      <c r="N781" s="661"/>
      <c r="O781" s="662"/>
      <c r="P781" s="658"/>
      <c r="Q781" s="659"/>
      <c r="R781" s="660"/>
      <c r="S781" s="663"/>
      <c r="T781" s="661"/>
      <c r="U781" s="664"/>
      <c r="V781" s="53" t="str">
        <f>IF(OR($R$5="",$T$5="",$J781="",$O781="",$U781=""),"",IF(ISERROR(VLOOKUP($C781,参照!$P$4:$V$112,5,FALSE)),0,VLOOKUP($C781,参照!$P$4:$V$112,5,FALSE)))</f>
        <v/>
      </c>
      <c r="W781" s="665"/>
      <c r="X781" s="54" t="str">
        <f>IF(OR($R$5="",$T$5="",$J781="",$O781="",$W781=""),"",IF(ISERROR(VLOOKUP($D781,参照!$P$4:$V$112,5,FALSE)),0,VLOOKUP($D781,参照!$P$4:$V$112,5,FALSE)))</f>
        <v/>
      </c>
      <c r="Y781" s="102"/>
      <c r="Z781" s="102"/>
      <c r="AA781" s="1177"/>
      <c r="AB781" s="227">
        <f t="shared" si="1071"/>
        <v>0</v>
      </c>
      <c r="AC781" s="1122"/>
      <c r="AD781" s="352">
        <f t="shared" si="1072"/>
        <v>0</v>
      </c>
      <c r="AE781" s="55"/>
      <c r="AF781" s="55" t="str">
        <f t="shared" si="1073"/>
        <v/>
      </c>
      <c r="AG781" s="1124"/>
      <c r="AH781" s="760">
        <f t="shared" si="1074"/>
        <v>0</v>
      </c>
      <c r="AI781" s="761">
        <f t="shared" si="1075"/>
        <v>0</v>
      </c>
      <c r="AJ781" s="1126"/>
      <c r="AK781" s="1127"/>
      <c r="AL781" s="670"/>
      <c r="AM781" s="1127"/>
      <c r="AN781" s="670"/>
      <c r="AO781" s="1179"/>
      <c r="AP781" s="669"/>
      <c r="AQ781" s="1127"/>
      <c r="AR781" s="670"/>
      <c r="AS781" s="1127"/>
      <c r="AT781" s="670"/>
      <c r="AU781" s="1127"/>
      <c r="AV781" s="575" t="str">
        <f t="shared" si="1076"/>
        <v>○</v>
      </c>
      <c r="AW781" s="576" t="str">
        <f t="shared" si="1077"/>
        <v>○</v>
      </c>
      <c r="AX781" s="576" t="str">
        <f t="shared" si="1078"/>
        <v>○</v>
      </c>
      <c r="AY781" s="576" t="str">
        <f t="shared" si="1079"/>
        <v>○</v>
      </c>
      <c r="AZ781" s="576" t="str">
        <f t="shared" si="1080"/>
        <v>○</v>
      </c>
      <c r="BA781" s="577" t="str">
        <f t="shared" si="1081"/>
        <v>○</v>
      </c>
      <c r="BB781" s="578">
        <f t="shared" si="1082"/>
        <v>0</v>
      </c>
      <c r="BC781" s="767">
        <f t="shared" si="1083"/>
        <v>0</v>
      </c>
      <c r="BD781" s="768">
        <f t="shared" si="1083"/>
        <v>0</v>
      </c>
      <c r="BE781" s="769">
        <f t="shared" si="1083"/>
        <v>0</v>
      </c>
      <c r="BF781" s="587">
        <f t="shared" si="1084"/>
        <v>0</v>
      </c>
      <c r="BG781" s="503">
        <f t="shared" si="1085"/>
        <v>0</v>
      </c>
      <c r="BH781" s="504">
        <f t="shared" si="1085"/>
        <v>0</v>
      </c>
      <c r="BI781" s="505">
        <f t="shared" si="1085"/>
        <v>0</v>
      </c>
      <c r="BJ781" s="506">
        <f t="shared" si="1086"/>
        <v>0</v>
      </c>
      <c r="BK781" s="236">
        <f t="array" ref="BK781">IF($BB781&gt;0,"ｴﾗｰ",SUM(IF($AJ781:$AO781=BK$15,IF($AJ$17:$AO$17="○",$AG781))))</f>
        <v>0</v>
      </c>
      <c r="BL781" s="237">
        <f t="array" ref="BL781">IF($BB781&gt;0,"ｴﾗｰ",SUM(IF($AJ781:$AO781=BL$15,IF($AJ$17:$AO$17="○",$AG781))))</f>
        <v>0</v>
      </c>
      <c r="BM781" s="488">
        <f t="array" ref="BM781">IF($BB781&gt;0,"ｴﾗｰ",SUM(IF($AJ781:$AO781=BM$15,IF($AJ$17:$AO$17="○",$AG781))))</f>
        <v>0</v>
      </c>
      <c r="BN781" s="493">
        <f t="shared" si="1087"/>
        <v>0</v>
      </c>
      <c r="BO781" s="236">
        <f t="array" ref="BO781">IF($BB781&gt;0,"ｴﾗｰ",SUM(IF($AP781:$AU781=BO$15,IF($AP$17:$AU$17="○",$AG781))))</f>
        <v>0</v>
      </c>
      <c r="BP781" s="237">
        <f t="array" ref="BP781">IF($BB781&gt;0,"ｴﾗｰ",SUM(IF($AP781:$AU781=BP$15,IF($AP$17:$AU$17="○",$AG781))))</f>
        <v>0</v>
      </c>
      <c r="BQ781" s="494">
        <f t="array" ref="BQ781">IF($BB781&gt;0,"ｴﾗｰ",SUM(IF($AP781:$AU781=BQ$15,IF($AP$17:$AU$17="○",$AG781))))</f>
        <v>0</v>
      </c>
      <c r="BR781" s="490">
        <f t="shared" si="1088"/>
        <v>0</v>
      </c>
      <c r="BS781" s="236" t="str">
        <f t="shared" si="1048"/>
        <v/>
      </c>
      <c r="BT781" s="237" t="str">
        <f t="shared" si="1049"/>
        <v/>
      </c>
      <c r="BU781" s="488" t="str">
        <f t="shared" si="1050"/>
        <v/>
      </c>
      <c r="BV781" s="532">
        <f t="shared" si="1089"/>
        <v>0</v>
      </c>
      <c r="BW781" s="512" t="str">
        <f t="shared" si="1090"/>
        <v>ｴﾗｰ</v>
      </c>
      <c r="BX781" s="237" t="str">
        <f t="shared" si="1091"/>
        <v>ｴﾗｰ</v>
      </c>
      <c r="BY781" s="494" t="str">
        <f t="shared" si="1092"/>
        <v>ｴﾗｰ</v>
      </c>
      <c r="BZ781" s="628">
        <f t="shared" si="1093"/>
        <v>0</v>
      </c>
      <c r="CA781" s="528" t="str">
        <f t="shared" si="1094"/>
        <v/>
      </c>
      <c r="CB781" s="237" t="str">
        <f t="shared" si="1095"/>
        <v/>
      </c>
      <c r="CC781" s="494" t="str">
        <f t="shared" si="1096"/>
        <v/>
      </c>
      <c r="CD781" s="635">
        <f t="shared" si="1097"/>
        <v>0</v>
      </c>
      <c r="CE781" s="528" t="str">
        <f t="shared" si="1098"/>
        <v/>
      </c>
      <c r="CF781" s="237" t="str">
        <f t="shared" si="1099"/>
        <v/>
      </c>
      <c r="CG781" s="494" t="str">
        <f t="shared" si="1100"/>
        <v/>
      </c>
      <c r="CH781" s="635">
        <f t="shared" si="1101"/>
        <v>0</v>
      </c>
      <c r="CI781" s="535" t="str">
        <f t="shared" si="1102"/>
        <v/>
      </c>
      <c r="CJ781" s="515" t="str">
        <f t="shared" si="1103"/>
        <v/>
      </c>
      <c r="CK781" s="522" t="str">
        <f t="shared" si="1104"/>
        <v/>
      </c>
      <c r="CL781" s="515" t="str">
        <f t="shared" si="1105"/>
        <v/>
      </c>
      <c r="CM781" s="524" t="str">
        <f t="shared" si="1106"/>
        <v/>
      </c>
      <c r="CN781" s="518" t="str">
        <f t="shared" si="1107"/>
        <v/>
      </c>
      <c r="CO781" s="236" t="str">
        <f t="shared" si="1108"/>
        <v/>
      </c>
      <c r="CP781" s="237" t="str">
        <f t="shared" si="1109"/>
        <v/>
      </c>
      <c r="CQ781" s="494" t="str">
        <f t="shared" si="1110"/>
        <v/>
      </c>
      <c r="CR781" s="493">
        <f t="shared" si="1111"/>
        <v>0</v>
      </c>
      <c r="CS781" s="512" t="str">
        <f t="shared" si="1112"/>
        <v/>
      </c>
      <c r="CT781" s="237" t="str">
        <f t="shared" si="1113"/>
        <v/>
      </c>
      <c r="CU781" s="237" t="str">
        <f t="shared" si="1114"/>
        <v/>
      </c>
      <c r="CV781" s="238">
        <f t="shared" si="1115"/>
        <v>0</v>
      </c>
      <c r="CW781" s="236" t="str">
        <f t="shared" si="1051"/>
        <v/>
      </c>
      <c r="CX781" s="237" t="str">
        <f t="shared" si="1052"/>
        <v/>
      </c>
      <c r="CY781" s="494">
        <f t="shared" si="1053"/>
        <v>0</v>
      </c>
      <c r="CZ781" s="493"/>
      <c r="DA781" s="236" t="str">
        <f t="shared" si="1054"/>
        <v/>
      </c>
      <c r="DB781" s="237" t="str">
        <f t="shared" si="1055"/>
        <v/>
      </c>
      <c r="DC781" s="494">
        <f t="shared" si="1056"/>
        <v>0</v>
      </c>
      <c r="DD781" s="493"/>
      <c r="DE781" s="1335"/>
      <c r="DF781" s="1343">
        <f t="shared" si="1057"/>
        <v>0</v>
      </c>
      <c r="DG781" s="528" t="str">
        <f t="shared" si="1058"/>
        <v/>
      </c>
      <c r="DH781" s="494" t="str">
        <f t="shared" si="1059"/>
        <v/>
      </c>
      <c r="DI781" s="53">
        <f t="shared" si="1060"/>
        <v>0</v>
      </c>
      <c r="DJ781" s="432">
        <f t="shared" si="1061"/>
        <v>0</v>
      </c>
      <c r="DK781" s="433">
        <f t="shared" si="1116"/>
        <v>0</v>
      </c>
      <c r="DL781" s="53" t="str">
        <f t="shared" si="1062"/>
        <v/>
      </c>
      <c r="DM781" s="105" t="str">
        <f t="shared" si="1063"/>
        <v/>
      </c>
      <c r="DN781" s="104" t="str">
        <f t="shared" si="1063"/>
        <v/>
      </c>
      <c r="DO781" s="434" t="str">
        <f t="shared" si="1063"/>
        <v/>
      </c>
      <c r="DP781" s="672"/>
      <c r="DQ781" s="673"/>
      <c r="DR781" s="674"/>
      <c r="DS781" s="435">
        <f t="shared" si="1117"/>
        <v>0</v>
      </c>
      <c r="DT781" s="228" t="str">
        <f t="shared" si="1064"/>
        <v/>
      </c>
      <c r="DU781" s="236" t="str">
        <f t="shared" si="1065"/>
        <v/>
      </c>
      <c r="DV781" s="237" t="str">
        <f t="shared" si="1066"/>
        <v/>
      </c>
      <c r="DW781" s="237" t="str">
        <f t="shared" si="1067"/>
        <v/>
      </c>
      <c r="DX781" s="238">
        <f t="shared" si="1068"/>
        <v>0</v>
      </c>
      <c r="DY781" s="675"/>
      <c r="EA781" s="1363">
        <f t="shared" si="1118"/>
        <v>0</v>
      </c>
      <c r="EB781" s="1363">
        <f t="shared" si="1119"/>
        <v>0</v>
      </c>
      <c r="EC781" s="1363">
        <f t="shared" si="1120"/>
        <v>0</v>
      </c>
      <c r="ED781" s="1363">
        <f t="shared" si="1121"/>
        <v>0</v>
      </c>
      <c r="EE781" s="1363">
        <f t="shared" si="1122"/>
        <v>0</v>
      </c>
      <c r="EF781" s="1363">
        <f t="shared" si="1123"/>
        <v>0</v>
      </c>
      <c r="EG781" s="1363">
        <f t="shared" si="1124"/>
        <v>0</v>
      </c>
    </row>
    <row r="782" spans="1:137" s="3" customFormat="1" ht="18" customHeight="1">
      <c r="A782" s="305" t="str">
        <f t="shared" si="1043"/>
        <v/>
      </c>
      <c r="B782" s="174">
        <f t="shared" si="1069"/>
        <v>0</v>
      </c>
      <c r="C782" s="1415" t="str">
        <f t="shared" si="1044"/>
        <v>授業料</v>
      </c>
      <c r="D782" s="1415" t="str">
        <f t="shared" si="1045"/>
        <v>入学金</v>
      </c>
      <c r="E782" s="174">
        <f t="shared" si="1070"/>
        <v>0</v>
      </c>
      <c r="F782" s="305">
        <f t="shared" si="1046"/>
        <v>0</v>
      </c>
      <c r="G782" s="475">
        <f t="shared" si="1047"/>
        <v>765</v>
      </c>
      <c r="H782" s="430"/>
      <c r="I782" s="431"/>
      <c r="J782" s="658"/>
      <c r="K782" s="659"/>
      <c r="L782" s="659"/>
      <c r="M782" s="660"/>
      <c r="N782" s="661"/>
      <c r="O782" s="662"/>
      <c r="P782" s="658"/>
      <c r="Q782" s="659"/>
      <c r="R782" s="660"/>
      <c r="S782" s="663"/>
      <c r="T782" s="661"/>
      <c r="U782" s="664"/>
      <c r="V782" s="53" t="str">
        <f>IF(OR($R$5="",$T$5="",$J782="",$O782="",$U782=""),"",IF(ISERROR(VLOOKUP($C782,参照!$P$4:$V$112,5,FALSE)),0,VLOOKUP($C782,参照!$P$4:$V$112,5,FALSE)))</f>
        <v/>
      </c>
      <c r="W782" s="665"/>
      <c r="X782" s="54" t="str">
        <f>IF(OR($R$5="",$T$5="",$J782="",$O782="",$W782=""),"",IF(ISERROR(VLOOKUP($D782,参照!$P$4:$V$112,5,FALSE)),0,VLOOKUP($D782,参照!$P$4:$V$112,5,FALSE)))</f>
        <v/>
      </c>
      <c r="Y782" s="102"/>
      <c r="Z782" s="102"/>
      <c r="AA782" s="1177"/>
      <c r="AB782" s="227">
        <f t="shared" si="1071"/>
        <v>0</v>
      </c>
      <c r="AC782" s="1122"/>
      <c r="AD782" s="352">
        <f t="shared" si="1072"/>
        <v>0</v>
      </c>
      <c r="AE782" s="55"/>
      <c r="AF782" s="55" t="str">
        <f t="shared" si="1073"/>
        <v/>
      </c>
      <c r="AG782" s="1124"/>
      <c r="AH782" s="760">
        <f t="shared" si="1074"/>
        <v>0</v>
      </c>
      <c r="AI782" s="761">
        <f t="shared" si="1075"/>
        <v>0</v>
      </c>
      <c r="AJ782" s="1126"/>
      <c r="AK782" s="1127"/>
      <c r="AL782" s="670"/>
      <c r="AM782" s="1127"/>
      <c r="AN782" s="670"/>
      <c r="AO782" s="1179"/>
      <c r="AP782" s="669"/>
      <c r="AQ782" s="1127"/>
      <c r="AR782" s="670"/>
      <c r="AS782" s="1127"/>
      <c r="AT782" s="670"/>
      <c r="AU782" s="1127"/>
      <c r="AV782" s="575" t="str">
        <f t="shared" si="1076"/>
        <v>○</v>
      </c>
      <c r="AW782" s="576" t="str">
        <f t="shared" si="1077"/>
        <v>○</v>
      </c>
      <c r="AX782" s="576" t="str">
        <f t="shared" si="1078"/>
        <v>○</v>
      </c>
      <c r="AY782" s="576" t="str">
        <f t="shared" si="1079"/>
        <v>○</v>
      </c>
      <c r="AZ782" s="576" t="str">
        <f t="shared" si="1080"/>
        <v>○</v>
      </c>
      <c r="BA782" s="577" t="str">
        <f t="shared" si="1081"/>
        <v>○</v>
      </c>
      <c r="BB782" s="578">
        <f t="shared" si="1082"/>
        <v>0</v>
      </c>
      <c r="BC782" s="767">
        <f t="shared" si="1083"/>
        <v>0</v>
      </c>
      <c r="BD782" s="768">
        <f t="shared" si="1083"/>
        <v>0</v>
      </c>
      <c r="BE782" s="769">
        <f t="shared" si="1083"/>
        <v>0</v>
      </c>
      <c r="BF782" s="587">
        <f t="shared" si="1084"/>
        <v>0</v>
      </c>
      <c r="BG782" s="503">
        <f t="shared" si="1085"/>
        <v>0</v>
      </c>
      <c r="BH782" s="504">
        <f t="shared" si="1085"/>
        <v>0</v>
      </c>
      <c r="BI782" s="505">
        <f t="shared" si="1085"/>
        <v>0</v>
      </c>
      <c r="BJ782" s="506">
        <f t="shared" si="1086"/>
        <v>0</v>
      </c>
      <c r="BK782" s="236">
        <f t="array" ref="BK782">IF($BB782&gt;0,"ｴﾗｰ",SUM(IF($AJ782:$AO782=BK$15,IF($AJ$17:$AO$17="○",$AG782))))</f>
        <v>0</v>
      </c>
      <c r="BL782" s="237">
        <f t="array" ref="BL782">IF($BB782&gt;0,"ｴﾗｰ",SUM(IF($AJ782:$AO782=BL$15,IF($AJ$17:$AO$17="○",$AG782))))</f>
        <v>0</v>
      </c>
      <c r="BM782" s="488">
        <f t="array" ref="BM782">IF($BB782&gt;0,"ｴﾗｰ",SUM(IF($AJ782:$AO782=BM$15,IF($AJ$17:$AO$17="○",$AG782))))</f>
        <v>0</v>
      </c>
      <c r="BN782" s="493">
        <f t="shared" si="1087"/>
        <v>0</v>
      </c>
      <c r="BO782" s="236">
        <f t="array" ref="BO782">IF($BB782&gt;0,"ｴﾗｰ",SUM(IF($AP782:$AU782=BO$15,IF($AP$17:$AU$17="○",$AG782))))</f>
        <v>0</v>
      </c>
      <c r="BP782" s="237">
        <f t="array" ref="BP782">IF($BB782&gt;0,"ｴﾗｰ",SUM(IF($AP782:$AU782=BP$15,IF($AP$17:$AU$17="○",$AG782))))</f>
        <v>0</v>
      </c>
      <c r="BQ782" s="494">
        <f t="array" ref="BQ782">IF($BB782&gt;0,"ｴﾗｰ",SUM(IF($AP782:$AU782=BQ$15,IF($AP$17:$AU$17="○",$AG782))))</f>
        <v>0</v>
      </c>
      <c r="BR782" s="490">
        <f t="shared" si="1088"/>
        <v>0</v>
      </c>
      <c r="BS782" s="236" t="str">
        <f t="shared" si="1048"/>
        <v/>
      </c>
      <c r="BT782" s="237" t="str">
        <f t="shared" si="1049"/>
        <v/>
      </c>
      <c r="BU782" s="488" t="str">
        <f t="shared" si="1050"/>
        <v/>
      </c>
      <c r="BV782" s="532">
        <f t="shared" si="1089"/>
        <v>0</v>
      </c>
      <c r="BW782" s="512" t="str">
        <f t="shared" si="1090"/>
        <v>ｴﾗｰ</v>
      </c>
      <c r="BX782" s="237" t="str">
        <f t="shared" si="1091"/>
        <v>ｴﾗｰ</v>
      </c>
      <c r="BY782" s="494" t="str">
        <f t="shared" si="1092"/>
        <v>ｴﾗｰ</v>
      </c>
      <c r="BZ782" s="628">
        <f t="shared" si="1093"/>
        <v>0</v>
      </c>
      <c r="CA782" s="528" t="str">
        <f t="shared" si="1094"/>
        <v/>
      </c>
      <c r="CB782" s="237" t="str">
        <f t="shared" si="1095"/>
        <v/>
      </c>
      <c r="CC782" s="494" t="str">
        <f t="shared" si="1096"/>
        <v/>
      </c>
      <c r="CD782" s="635">
        <f t="shared" si="1097"/>
        <v>0</v>
      </c>
      <c r="CE782" s="528" t="str">
        <f t="shared" si="1098"/>
        <v/>
      </c>
      <c r="CF782" s="237" t="str">
        <f t="shared" si="1099"/>
        <v/>
      </c>
      <c r="CG782" s="494" t="str">
        <f t="shared" si="1100"/>
        <v/>
      </c>
      <c r="CH782" s="635">
        <f t="shared" si="1101"/>
        <v>0</v>
      </c>
      <c r="CI782" s="535" t="str">
        <f t="shared" si="1102"/>
        <v/>
      </c>
      <c r="CJ782" s="515" t="str">
        <f t="shared" si="1103"/>
        <v/>
      </c>
      <c r="CK782" s="522" t="str">
        <f t="shared" si="1104"/>
        <v/>
      </c>
      <c r="CL782" s="515" t="str">
        <f t="shared" si="1105"/>
        <v/>
      </c>
      <c r="CM782" s="524" t="str">
        <f t="shared" si="1106"/>
        <v/>
      </c>
      <c r="CN782" s="518" t="str">
        <f t="shared" si="1107"/>
        <v/>
      </c>
      <c r="CO782" s="236" t="str">
        <f t="shared" si="1108"/>
        <v/>
      </c>
      <c r="CP782" s="237" t="str">
        <f t="shared" si="1109"/>
        <v/>
      </c>
      <c r="CQ782" s="494" t="str">
        <f t="shared" si="1110"/>
        <v/>
      </c>
      <c r="CR782" s="493">
        <f t="shared" si="1111"/>
        <v>0</v>
      </c>
      <c r="CS782" s="512" t="str">
        <f t="shared" si="1112"/>
        <v/>
      </c>
      <c r="CT782" s="237" t="str">
        <f t="shared" si="1113"/>
        <v/>
      </c>
      <c r="CU782" s="237" t="str">
        <f t="shared" si="1114"/>
        <v/>
      </c>
      <c r="CV782" s="238">
        <f t="shared" si="1115"/>
        <v>0</v>
      </c>
      <c r="CW782" s="236" t="str">
        <f t="shared" si="1051"/>
        <v/>
      </c>
      <c r="CX782" s="237" t="str">
        <f t="shared" si="1052"/>
        <v/>
      </c>
      <c r="CY782" s="494">
        <f t="shared" si="1053"/>
        <v>0</v>
      </c>
      <c r="CZ782" s="493"/>
      <c r="DA782" s="236" t="str">
        <f t="shared" si="1054"/>
        <v/>
      </c>
      <c r="DB782" s="237" t="str">
        <f t="shared" si="1055"/>
        <v/>
      </c>
      <c r="DC782" s="494">
        <f t="shared" si="1056"/>
        <v>0</v>
      </c>
      <c r="DD782" s="493"/>
      <c r="DE782" s="1335"/>
      <c r="DF782" s="1343">
        <f t="shared" si="1057"/>
        <v>0</v>
      </c>
      <c r="DG782" s="528" t="str">
        <f t="shared" si="1058"/>
        <v/>
      </c>
      <c r="DH782" s="494" t="str">
        <f t="shared" si="1059"/>
        <v/>
      </c>
      <c r="DI782" s="53">
        <f t="shared" si="1060"/>
        <v>0</v>
      </c>
      <c r="DJ782" s="432">
        <f t="shared" si="1061"/>
        <v>0</v>
      </c>
      <c r="DK782" s="433">
        <f t="shared" si="1116"/>
        <v>0</v>
      </c>
      <c r="DL782" s="53" t="str">
        <f t="shared" si="1062"/>
        <v/>
      </c>
      <c r="DM782" s="105" t="str">
        <f t="shared" si="1063"/>
        <v/>
      </c>
      <c r="DN782" s="104" t="str">
        <f t="shared" si="1063"/>
        <v/>
      </c>
      <c r="DO782" s="434" t="str">
        <f t="shared" si="1063"/>
        <v/>
      </c>
      <c r="DP782" s="672"/>
      <c r="DQ782" s="673"/>
      <c r="DR782" s="674"/>
      <c r="DS782" s="435">
        <f t="shared" si="1117"/>
        <v>0</v>
      </c>
      <c r="DT782" s="228" t="str">
        <f t="shared" si="1064"/>
        <v/>
      </c>
      <c r="DU782" s="236" t="str">
        <f t="shared" si="1065"/>
        <v/>
      </c>
      <c r="DV782" s="237" t="str">
        <f t="shared" si="1066"/>
        <v/>
      </c>
      <c r="DW782" s="237" t="str">
        <f t="shared" si="1067"/>
        <v/>
      </c>
      <c r="DX782" s="238">
        <f t="shared" si="1068"/>
        <v>0</v>
      </c>
      <c r="DY782" s="675"/>
      <c r="EA782" s="1363">
        <f t="shared" si="1118"/>
        <v>0</v>
      </c>
      <c r="EB782" s="1363">
        <f t="shared" si="1119"/>
        <v>0</v>
      </c>
      <c r="EC782" s="1363">
        <f t="shared" si="1120"/>
        <v>0</v>
      </c>
      <c r="ED782" s="1363">
        <f t="shared" si="1121"/>
        <v>0</v>
      </c>
      <c r="EE782" s="1363">
        <f t="shared" si="1122"/>
        <v>0</v>
      </c>
      <c r="EF782" s="1363">
        <f t="shared" si="1123"/>
        <v>0</v>
      </c>
      <c r="EG782" s="1363">
        <f t="shared" si="1124"/>
        <v>0</v>
      </c>
    </row>
    <row r="783" spans="1:137" s="3" customFormat="1" ht="18" customHeight="1">
      <c r="A783" s="305" t="str">
        <f t="shared" si="1043"/>
        <v/>
      </c>
      <c r="B783" s="174">
        <f t="shared" si="1069"/>
        <v>0</v>
      </c>
      <c r="C783" s="1415" t="str">
        <f t="shared" si="1044"/>
        <v>授業料</v>
      </c>
      <c r="D783" s="1415" t="str">
        <f t="shared" si="1045"/>
        <v>入学金</v>
      </c>
      <c r="E783" s="174">
        <f t="shared" si="1070"/>
        <v>0</v>
      </c>
      <c r="F783" s="305">
        <f t="shared" si="1046"/>
        <v>0</v>
      </c>
      <c r="G783" s="475">
        <f t="shared" si="1047"/>
        <v>766</v>
      </c>
      <c r="H783" s="430"/>
      <c r="I783" s="431"/>
      <c r="J783" s="658"/>
      <c r="K783" s="659"/>
      <c r="L783" s="659"/>
      <c r="M783" s="660"/>
      <c r="N783" s="661"/>
      <c r="O783" s="662"/>
      <c r="P783" s="658"/>
      <c r="Q783" s="659"/>
      <c r="R783" s="660"/>
      <c r="S783" s="663"/>
      <c r="T783" s="661"/>
      <c r="U783" s="664"/>
      <c r="V783" s="53" t="str">
        <f>IF(OR($R$5="",$T$5="",$J783="",$O783="",$U783=""),"",IF(ISERROR(VLOOKUP($C783,参照!$P$4:$V$112,5,FALSE)),0,VLOOKUP($C783,参照!$P$4:$V$112,5,FALSE)))</f>
        <v/>
      </c>
      <c r="W783" s="665"/>
      <c r="X783" s="54" t="str">
        <f>IF(OR($R$5="",$T$5="",$J783="",$O783="",$W783=""),"",IF(ISERROR(VLOOKUP($D783,参照!$P$4:$V$112,5,FALSE)),0,VLOOKUP($D783,参照!$P$4:$V$112,5,FALSE)))</f>
        <v/>
      </c>
      <c r="Y783" s="102"/>
      <c r="Z783" s="102"/>
      <c r="AA783" s="1177"/>
      <c r="AB783" s="227">
        <f t="shared" si="1071"/>
        <v>0</v>
      </c>
      <c r="AC783" s="1122"/>
      <c r="AD783" s="352">
        <f t="shared" si="1072"/>
        <v>0</v>
      </c>
      <c r="AE783" s="55"/>
      <c r="AF783" s="55" t="str">
        <f t="shared" si="1073"/>
        <v/>
      </c>
      <c r="AG783" s="1124"/>
      <c r="AH783" s="760">
        <f t="shared" si="1074"/>
        <v>0</v>
      </c>
      <c r="AI783" s="761">
        <f t="shared" si="1075"/>
        <v>0</v>
      </c>
      <c r="AJ783" s="1126"/>
      <c r="AK783" s="1127"/>
      <c r="AL783" s="670"/>
      <c r="AM783" s="1127"/>
      <c r="AN783" s="670"/>
      <c r="AO783" s="1179"/>
      <c r="AP783" s="669"/>
      <c r="AQ783" s="1127"/>
      <c r="AR783" s="670"/>
      <c r="AS783" s="1127"/>
      <c r="AT783" s="670"/>
      <c r="AU783" s="1127"/>
      <c r="AV783" s="575" t="str">
        <f t="shared" si="1076"/>
        <v>○</v>
      </c>
      <c r="AW783" s="576" t="str">
        <f t="shared" si="1077"/>
        <v>○</v>
      </c>
      <c r="AX783" s="576" t="str">
        <f t="shared" si="1078"/>
        <v>○</v>
      </c>
      <c r="AY783" s="576" t="str">
        <f t="shared" si="1079"/>
        <v>○</v>
      </c>
      <c r="AZ783" s="576" t="str">
        <f t="shared" si="1080"/>
        <v>○</v>
      </c>
      <c r="BA783" s="577" t="str">
        <f t="shared" si="1081"/>
        <v>○</v>
      </c>
      <c r="BB783" s="578">
        <f t="shared" si="1082"/>
        <v>0</v>
      </c>
      <c r="BC783" s="767">
        <f t="shared" si="1083"/>
        <v>0</v>
      </c>
      <c r="BD783" s="768">
        <f t="shared" si="1083"/>
        <v>0</v>
      </c>
      <c r="BE783" s="769">
        <f t="shared" si="1083"/>
        <v>0</v>
      </c>
      <c r="BF783" s="587">
        <f t="shared" si="1084"/>
        <v>0</v>
      </c>
      <c r="BG783" s="503">
        <f t="shared" si="1085"/>
        <v>0</v>
      </c>
      <c r="BH783" s="504">
        <f t="shared" si="1085"/>
        <v>0</v>
      </c>
      <c r="BI783" s="505">
        <f t="shared" si="1085"/>
        <v>0</v>
      </c>
      <c r="BJ783" s="506">
        <f t="shared" si="1086"/>
        <v>0</v>
      </c>
      <c r="BK783" s="236">
        <f t="array" ref="BK783">IF($BB783&gt;0,"ｴﾗｰ",SUM(IF($AJ783:$AO783=BK$15,IF($AJ$17:$AO$17="○",$AG783))))</f>
        <v>0</v>
      </c>
      <c r="BL783" s="237">
        <f t="array" ref="BL783">IF($BB783&gt;0,"ｴﾗｰ",SUM(IF($AJ783:$AO783=BL$15,IF($AJ$17:$AO$17="○",$AG783))))</f>
        <v>0</v>
      </c>
      <c r="BM783" s="488">
        <f t="array" ref="BM783">IF($BB783&gt;0,"ｴﾗｰ",SUM(IF($AJ783:$AO783=BM$15,IF($AJ$17:$AO$17="○",$AG783))))</f>
        <v>0</v>
      </c>
      <c r="BN783" s="493">
        <f t="shared" si="1087"/>
        <v>0</v>
      </c>
      <c r="BO783" s="236">
        <f t="array" ref="BO783">IF($BB783&gt;0,"ｴﾗｰ",SUM(IF($AP783:$AU783=BO$15,IF($AP$17:$AU$17="○",$AG783))))</f>
        <v>0</v>
      </c>
      <c r="BP783" s="237">
        <f t="array" ref="BP783">IF($BB783&gt;0,"ｴﾗｰ",SUM(IF($AP783:$AU783=BP$15,IF($AP$17:$AU$17="○",$AG783))))</f>
        <v>0</v>
      </c>
      <c r="BQ783" s="494">
        <f t="array" ref="BQ783">IF($BB783&gt;0,"ｴﾗｰ",SUM(IF($AP783:$AU783=BQ$15,IF($AP$17:$AU$17="○",$AG783))))</f>
        <v>0</v>
      </c>
      <c r="BR783" s="490">
        <f t="shared" si="1088"/>
        <v>0</v>
      </c>
      <c r="BS783" s="236" t="str">
        <f t="shared" si="1048"/>
        <v/>
      </c>
      <c r="BT783" s="237" t="str">
        <f t="shared" si="1049"/>
        <v/>
      </c>
      <c r="BU783" s="488" t="str">
        <f t="shared" si="1050"/>
        <v/>
      </c>
      <c r="BV783" s="532">
        <f t="shared" si="1089"/>
        <v>0</v>
      </c>
      <c r="BW783" s="512" t="str">
        <f t="shared" si="1090"/>
        <v>ｴﾗｰ</v>
      </c>
      <c r="BX783" s="237" t="str">
        <f t="shared" si="1091"/>
        <v>ｴﾗｰ</v>
      </c>
      <c r="BY783" s="494" t="str">
        <f t="shared" si="1092"/>
        <v>ｴﾗｰ</v>
      </c>
      <c r="BZ783" s="628">
        <f t="shared" si="1093"/>
        <v>0</v>
      </c>
      <c r="CA783" s="528" t="str">
        <f t="shared" si="1094"/>
        <v/>
      </c>
      <c r="CB783" s="237" t="str">
        <f t="shared" si="1095"/>
        <v/>
      </c>
      <c r="CC783" s="494" t="str">
        <f t="shared" si="1096"/>
        <v/>
      </c>
      <c r="CD783" s="635">
        <f t="shared" si="1097"/>
        <v>0</v>
      </c>
      <c r="CE783" s="528" t="str">
        <f t="shared" si="1098"/>
        <v/>
      </c>
      <c r="CF783" s="237" t="str">
        <f t="shared" si="1099"/>
        <v/>
      </c>
      <c r="CG783" s="494" t="str">
        <f t="shared" si="1100"/>
        <v/>
      </c>
      <c r="CH783" s="635">
        <f t="shared" si="1101"/>
        <v>0</v>
      </c>
      <c r="CI783" s="535" t="str">
        <f t="shared" si="1102"/>
        <v/>
      </c>
      <c r="CJ783" s="515" t="str">
        <f t="shared" si="1103"/>
        <v/>
      </c>
      <c r="CK783" s="522" t="str">
        <f t="shared" si="1104"/>
        <v/>
      </c>
      <c r="CL783" s="515" t="str">
        <f t="shared" si="1105"/>
        <v/>
      </c>
      <c r="CM783" s="524" t="str">
        <f t="shared" si="1106"/>
        <v/>
      </c>
      <c r="CN783" s="518" t="str">
        <f t="shared" si="1107"/>
        <v/>
      </c>
      <c r="CO783" s="236" t="str">
        <f t="shared" si="1108"/>
        <v/>
      </c>
      <c r="CP783" s="237" t="str">
        <f t="shared" si="1109"/>
        <v/>
      </c>
      <c r="CQ783" s="494" t="str">
        <f t="shared" si="1110"/>
        <v/>
      </c>
      <c r="CR783" s="493">
        <f t="shared" si="1111"/>
        <v>0</v>
      </c>
      <c r="CS783" s="512" t="str">
        <f t="shared" si="1112"/>
        <v/>
      </c>
      <c r="CT783" s="237" t="str">
        <f t="shared" si="1113"/>
        <v/>
      </c>
      <c r="CU783" s="237" t="str">
        <f t="shared" si="1114"/>
        <v/>
      </c>
      <c r="CV783" s="238">
        <f t="shared" si="1115"/>
        <v>0</v>
      </c>
      <c r="CW783" s="236" t="str">
        <f t="shared" si="1051"/>
        <v/>
      </c>
      <c r="CX783" s="237" t="str">
        <f t="shared" si="1052"/>
        <v/>
      </c>
      <c r="CY783" s="494">
        <f t="shared" si="1053"/>
        <v>0</v>
      </c>
      <c r="CZ783" s="493"/>
      <c r="DA783" s="236" t="str">
        <f t="shared" si="1054"/>
        <v/>
      </c>
      <c r="DB783" s="237" t="str">
        <f t="shared" si="1055"/>
        <v/>
      </c>
      <c r="DC783" s="494">
        <f t="shared" si="1056"/>
        <v>0</v>
      </c>
      <c r="DD783" s="493"/>
      <c r="DE783" s="1335"/>
      <c r="DF783" s="1343">
        <f t="shared" si="1057"/>
        <v>0</v>
      </c>
      <c r="DG783" s="528" t="str">
        <f t="shared" si="1058"/>
        <v/>
      </c>
      <c r="DH783" s="494" t="str">
        <f t="shared" si="1059"/>
        <v/>
      </c>
      <c r="DI783" s="53">
        <f t="shared" si="1060"/>
        <v>0</v>
      </c>
      <c r="DJ783" s="432">
        <f t="shared" si="1061"/>
        <v>0</v>
      </c>
      <c r="DK783" s="433">
        <f t="shared" si="1116"/>
        <v>0</v>
      </c>
      <c r="DL783" s="53" t="str">
        <f t="shared" si="1062"/>
        <v/>
      </c>
      <c r="DM783" s="105" t="str">
        <f t="shared" si="1063"/>
        <v/>
      </c>
      <c r="DN783" s="104" t="str">
        <f t="shared" si="1063"/>
        <v/>
      </c>
      <c r="DO783" s="434" t="str">
        <f t="shared" si="1063"/>
        <v/>
      </c>
      <c r="DP783" s="672"/>
      <c r="DQ783" s="673"/>
      <c r="DR783" s="674"/>
      <c r="DS783" s="435">
        <f t="shared" si="1117"/>
        <v>0</v>
      </c>
      <c r="DT783" s="228" t="str">
        <f t="shared" si="1064"/>
        <v/>
      </c>
      <c r="DU783" s="236" t="str">
        <f t="shared" si="1065"/>
        <v/>
      </c>
      <c r="DV783" s="237" t="str">
        <f t="shared" si="1066"/>
        <v/>
      </c>
      <c r="DW783" s="237" t="str">
        <f t="shared" si="1067"/>
        <v/>
      </c>
      <c r="DX783" s="238">
        <f t="shared" si="1068"/>
        <v>0</v>
      </c>
      <c r="DY783" s="675"/>
      <c r="EA783" s="1363">
        <f t="shared" si="1118"/>
        <v>0</v>
      </c>
      <c r="EB783" s="1363">
        <f t="shared" si="1119"/>
        <v>0</v>
      </c>
      <c r="EC783" s="1363">
        <f t="shared" si="1120"/>
        <v>0</v>
      </c>
      <c r="ED783" s="1363">
        <f t="shared" si="1121"/>
        <v>0</v>
      </c>
      <c r="EE783" s="1363">
        <f t="shared" si="1122"/>
        <v>0</v>
      </c>
      <c r="EF783" s="1363">
        <f t="shared" si="1123"/>
        <v>0</v>
      </c>
      <c r="EG783" s="1363">
        <f t="shared" si="1124"/>
        <v>0</v>
      </c>
    </row>
    <row r="784" spans="1:137" s="3" customFormat="1" ht="18" customHeight="1">
      <c r="A784" s="305" t="str">
        <f t="shared" si="1043"/>
        <v/>
      </c>
      <c r="B784" s="174">
        <f t="shared" si="1069"/>
        <v>0</v>
      </c>
      <c r="C784" s="1415" t="str">
        <f t="shared" si="1044"/>
        <v>授業料</v>
      </c>
      <c r="D784" s="1415" t="str">
        <f t="shared" si="1045"/>
        <v>入学金</v>
      </c>
      <c r="E784" s="174">
        <f t="shared" si="1070"/>
        <v>0</v>
      </c>
      <c r="F784" s="305">
        <f t="shared" si="1046"/>
        <v>0</v>
      </c>
      <c r="G784" s="475">
        <f t="shared" si="1047"/>
        <v>767</v>
      </c>
      <c r="H784" s="430"/>
      <c r="I784" s="431"/>
      <c r="J784" s="658"/>
      <c r="K784" s="659"/>
      <c r="L784" s="659"/>
      <c r="M784" s="660"/>
      <c r="N784" s="661"/>
      <c r="O784" s="662"/>
      <c r="P784" s="658"/>
      <c r="Q784" s="659"/>
      <c r="R784" s="660"/>
      <c r="S784" s="663"/>
      <c r="T784" s="661"/>
      <c r="U784" s="664"/>
      <c r="V784" s="53" t="str">
        <f>IF(OR($R$5="",$T$5="",$J784="",$O784="",$U784=""),"",IF(ISERROR(VLOOKUP($C784,参照!$P$4:$V$112,5,FALSE)),0,VLOOKUP($C784,参照!$P$4:$V$112,5,FALSE)))</f>
        <v/>
      </c>
      <c r="W784" s="665"/>
      <c r="X784" s="54" t="str">
        <f>IF(OR($R$5="",$T$5="",$J784="",$O784="",$W784=""),"",IF(ISERROR(VLOOKUP($D784,参照!$P$4:$V$112,5,FALSE)),0,VLOOKUP($D784,参照!$P$4:$V$112,5,FALSE)))</f>
        <v/>
      </c>
      <c r="Y784" s="102"/>
      <c r="Z784" s="102"/>
      <c r="AA784" s="1177"/>
      <c r="AB784" s="227">
        <f t="shared" si="1071"/>
        <v>0</v>
      </c>
      <c r="AC784" s="1122"/>
      <c r="AD784" s="352">
        <f t="shared" si="1072"/>
        <v>0</v>
      </c>
      <c r="AE784" s="55"/>
      <c r="AF784" s="55" t="str">
        <f t="shared" si="1073"/>
        <v/>
      </c>
      <c r="AG784" s="1124"/>
      <c r="AH784" s="760">
        <f t="shared" si="1074"/>
        <v>0</v>
      </c>
      <c r="AI784" s="761">
        <f t="shared" si="1075"/>
        <v>0</v>
      </c>
      <c r="AJ784" s="1126"/>
      <c r="AK784" s="1127"/>
      <c r="AL784" s="670"/>
      <c r="AM784" s="1127"/>
      <c r="AN784" s="670"/>
      <c r="AO784" s="1179"/>
      <c r="AP784" s="669"/>
      <c r="AQ784" s="1127"/>
      <c r="AR784" s="670"/>
      <c r="AS784" s="1127"/>
      <c r="AT784" s="670"/>
      <c r="AU784" s="1127"/>
      <c r="AV784" s="575" t="str">
        <f t="shared" si="1076"/>
        <v>○</v>
      </c>
      <c r="AW784" s="576" t="str">
        <f t="shared" si="1077"/>
        <v>○</v>
      </c>
      <c r="AX784" s="576" t="str">
        <f t="shared" si="1078"/>
        <v>○</v>
      </c>
      <c r="AY784" s="576" t="str">
        <f t="shared" si="1079"/>
        <v>○</v>
      </c>
      <c r="AZ784" s="576" t="str">
        <f t="shared" si="1080"/>
        <v>○</v>
      </c>
      <c r="BA784" s="577" t="str">
        <f t="shared" si="1081"/>
        <v>○</v>
      </c>
      <c r="BB784" s="578">
        <f t="shared" si="1082"/>
        <v>0</v>
      </c>
      <c r="BC784" s="767">
        <f t="shared" si="1083"/>
        <v>0</v>
      </c>
      <c r="BD784" s="768">
        <f t="shared" si="1083"/>
        <v>0</v>
      </c>
      <c r="BE784" s="769">
        <f t="shared" si="1083"/>
        <v>0</v>
      </c>
      <c r="BF784" s="587">
        <f t="shared" si="1084"/>
        <v>0</v>
      </c>
      <c r="BG784" s="503">
        <f t="shared" si="1085"/>
        <v>0</v>
      </c>
      <c r="BH784" s="504">
        <f t="shared" si="1085"/>
        <v>0</v>
      </c>
      <c r="BI784" s="505">
        <f t="shared" si="1085"/>
        <v>0</v>
      </c>
      <c r="BJ784" s="506">
        <f t="shared" si="1086"/>
        <v>0</v>
      </c>
      <c r="BK784" s="236">
        <f t="array" ref="BK784">IF($BB784&gt;0,"ｴﾗｰ",SUM(IF($AJ784:$AO784=BK$15,IF($AJ$17:$AO$17="○",$AG784))))</f>
        <v>0</v>
      </c>
      <c r="BL784" s="237">
        <f t="array" ref="BL784">IF($BB784&gt;0,"ｴﾗｰ",SUM(IF($AJ784:$AO784=BL$15,IF($AJ$17:$AO$17="○",$AG784))))</f>
        <v>0</v>
      </c>
      <c r="BM784" s="488">
        <f t="array" ref="BM784">IF($BB784&gt;0,"ｴﾗｰ",SUM(IF($AJ784:$AO784=BM$15,IF($AJ$17:$AO$17="○",$AG784))))</f>
        <v>0</v>
      </c>
      <c r="BN784" s="493">
        <f t="shared" si="1087"/>
        <v>0</v>
      </c>
      <c r="BO784" s="236">
        <f t="array" ref="BO784">IF($BB784&gt;0,"ｴﾗｰ",SUM(IF($AP784:$AU784=BO$15,IF($AP$17:$AU$17="○",$AG784))))</f>
        <v>0</v>
      </c>
      <c r="BP784" s="237">
        <f t="array" ref="BP784">IF($BB784&gt;0,"ｴﾗｰ",SUM(IF($AP784:$AU784=BP$15,IF($AP$17:$AU$17="○",$AG784))))</f>
        <v>0</v>
      </c>
      <c r="BQ784" s="494">
        <f t="array" ref="BQ784">IF($BB784&gt;0,"ｴﾗｰ",SUM(IF($AP784:$AU784=BQ$15,IF($AP$17:$AU$17="○",$AG784))))</f>
        <v>0</v>
      </c>
      <c r="BR784" s="490">
        <f t="shared" si="1088"/>
        <v>0</v>
      </c>
      <c r="BS784" s="236" t="str">
        <f t="shared" si="1048"/>
        <v/>
      </c>
      <c r="BT784" s="237" t="str">
        <f t="shared" si="1049"/>
        <v/>
      </c>
      <c r="BU784" s="488" t="str">
        <f t="shared" si="1050"/>
        <v/>
      </c>
      <c r="BV784" s="532">
        <f t="shared" si="1089"/>
        <v>0</v>
      </c>
      <c r="BW784" s="512" t="str">
        <f t="shared" si="1090"/>
        <v>ｴﾗｰ</v>
      </c>
      <c r="BX784" s="237" t="str">
        <f t="shared" si="1091"/>
        <v>ｴﾗｰ</v>
      </c>
      <c r="BY784" s="494" t="str">
        <f t="shared" si="1092"/>
        <v>ｴﾗｰ</v>
      </c>
      <c r="BZ784" s="628">
        <f t="shared" si="1093"/>
        <v>0</v>
      </c>
      <c r="CA784" s="528" t="str">
        <f t="shared" si="1094"/>
        <v/>
      </c>
      <c r="CB784" s="237" t="str">
        <f t="shared" si="1095"/>
        <v/>
      </c>
      <c r="CC784" s="494" t="str">
        <f t="shared" si="1096"/>
        <v/>
      </c>
      <c r="CD784" s="635">
        <f t="shared" si="1097"/>
        <v>0</v>
      </c>
      <c r="CE784" s="528" t="str">
        <f t="shared" si="1098"/>
        <v/>
      </c>
      <c r="CF784" s="237" t="str">
        <f t="shared" si="1099"/>
        <v/>
      </c>
      <c r="CG784" s="494" t="str">
        <f t="shared" si="1100"/>
        <v/>
      </c>
      <c r="CH784" s="635">
        <f t="shared" si="1101"/>
        <v>0</v>
      </c>
      <c r="CI784" s="535" t="str">
        <f t="shared" si="1102"/>
        <v/>
      </c>
      <c r="CJ784" s="515" t="str">
        <f t="shared" si="1103"/>
        <v/>
      </c>
      <c r="CK784" s="522" t="str">
        <f t="shared" si="1104"/>
        <v/>
      </c>
      <c r="CL784" s="515" t="str">
        <f t="shared" si="1105"/>
        <v/>
      </c>
      <c r="CM784" s="524" t="str">
        <f t="shared" si="1106"/>
        <v/>
      </c>
      <c r="CN784" s="518" t="str">
        <f t="shared" si="1107"/>
        <v/>
      </c>
      <c r="CO784" s="236" t="str">
        <f t="shared" si="1108"/>
        <v/>
      </c>
      <c r="CP784" s="237" t="str">
        <f t="shared" si="1109"/>
        <v/>
      </c>
      <c r="CQ784" s="494" t="str">
        <f t="shared" si="1110"/>
        <v/>
      </c>
      <c r="CR784" s="493">
        <f t="shared" si="1111"/>
        <v>0</v>
      </c>
      <c r="CS784" s="512" t="str">
        <f t="shared" si="1112"/>
        <v/>
      </c>
      <c r="CT784" s="237" t="str">
        <f t="shared" si="1113"/>
        <v/>
      </c>
      <c r="CU784" s="237" t="str">
        <f t="shared" si="1114"/>
        <v/>
      </c>
      <c r="CV784" s="238">
        <f t="shared" si="1115"/>
        <v>0</v>
      </c>
      <c r="CW784" s="236" t="str">
        <f t="shared" si="1051"/>
        <v/>
      </c>
      <c r="CX784" s="237" t="str">
        <f t="shared" si="1052"/>
        <v/>
      </c>
      <c r="CY784" s="494">
        <f t="shared" si="1053"/>
        <v>0</v>
      </c>
      <c r="CZ784" s="493"/>
      <c r="DA784" s="236" t="str">
        <f t="shared" si="1054"/>
        <v/>
      </c>
      <c r="DB784" s="237" t="str">
        <f t="shared" si="1055"/>
        <v/>
      </c>
      <c r="DC784" s="494">
        <f t="shared" si="1056"/>
        <v>0</v>
      </c>
      <c r="DD784" s="493"/>
      <c r="DE784" s="1335"/>
      <c r="DF784" s="1343">
        <f t="shared" si="1057"/>
        <v>0</v>
      </c>
      <c r="DG784" s="528" t="str">
        <f t="shared" si="1058"/>
        <v/>
      </c>
      <c r="DH784" s="494" t="str">
        <f t="shared" si="1059"/>
        <v/>
      </c>
      <c r="DI784" s="53">
        <f t="shared" si="1060"/>
        <v>0</v>
      </c>
      <c r="DJ784" s="432">
        <f t="shared" si="1061"/>
        <v>0</v>
      </c>
      <c r="DK784" s="433">
        <f t="shared" si="1116"/>
        <v>0</v>
      </c>
      <c r="DL784" s="53" t="str">
        <f t="shared" si="1062"/>
        <v/>
      </c>
      <c r="DM784" s="105" t="str">
        <f t="shared" si="1063"/>
        <v/>
      </c>
      <c r="DN784" s="104" t="str">
        <f t="shared" si="1063"/>
        <v/>
      </c>
      <c r="DO784" s="434" t="str">
        <f t="shared" si="1063"/>
        <v/>
      </c>
      <c r="DP784" s="672"/>
      <c r="DQ784" s="673"/>
      <c r="DR784" s="674"/>
      <c r="DS784" s="435">
        <f t="shared" si="1117"/>
        <v>0</v>
      </c>
      <c r="DT784" s="228" t="str">
        <f t="shared" si="1064"/>
        <v/>
      </c>
      <c r="DU784" s="236" t="str">
        <f t="shared" si="1065"/>
        <v/>
      </c>
      <c r="DV784" s="237" t="str">
        <f t="shared" si="1066"/>
        <v/>
      </c>
      <c r="DW784" s="237" t="str">
        <f t="shared" si="1067"/>
        <v/>
      </c>
      <c r="DX784" s="238">
        <f t="shared" si="1068"/>
        <v>0</v>
      </c>
      <c r="DY784" s="675"/>
      <c r="EA784" s="1363">
        <f t="shared" si="1118"/>
        <v>0</v>
      </c>
      <c r="EB784" s="1363">
        <f t="shared" si="1119"/>
        <v>0</v>
      </c>
      <c r="EC784" s="1363">
        <f t="shared" si="1120"/>
        <v>0</v>
      </c>
      <c r="ED784" s="1363">
        <f t="shared" si="1121"/>
        <v>0</v>
      </c>
      <c r="EE784" s="1363">
        <f t="shared" si="1122"/>
        <v>0</v>
      </c>
      <c r="EF784" s="1363">
        <f t="shared" si="1123"/>
        <v>0</v>
      </c>
      <c r="EG784" s="1363">
        <f t="shared" si="1124"/>
        <v>0</v>
      </c>
    </row>
    <row r="785" spans="1:137" s="3" customFormat="1" ht="18" customHeight="1">
      <c r="A785" s="305" t="str">
        <f t="shared" si="1043"/>
        <v/>
      </c>
      <c r="B785" s="174">
        <f t="shared" si="1069"/>
        <v>0</v>
      </c>
      <c r="C785" s="1415" t="str">
        <f t="shared" si="1044"/>
        <v>授業料</v>
      </c>
      <c r="D785" s="1415" t="str">
        <f t="shared" si="1045"/>
        <v>入学金</v>
      </c>
      <c r="E785" s="174">
        <f t="shared" si="1070"/>
        <v>0</v>
      </c>
      <c r="F785" s="305">
        <f t="shared" si="1046"/>
        <v>0</v>
      </c>
      <c r="G785" s="475">
        <f t="shared" si="1047"/>
        <v>768</v>
      </c>
      <c r="H785" s="430"/>
      <c r="I785" s="431"/>
      <c r="J785" s="658"/>
      <c r="K785" s="659"/>
      <c r="L785" s="659"/>
      <c r="M785" s="660"/>
      <c r="N785" s="661"/>
      <c r="O785" s="662"/>
      <c r="P785" s="658"/>
      <c r="Q785" s="659"/>
      <c r="R785" s="660"/>
      <c r="S785" s="663"/>
      <c r="T785" s="661"/>
      <c r="U785" s="664"/>
      <c r="V785" s="53" t="str">
        <f>IF(OR($R$5="",$T$5="",$J785="",$O785="",$U785=""),"",IF(ISERROR(VLOOKUP($C785,参照!$P$4:$V$112,5,FALSE)),0,VLOOKUP($C785,参照!$P$4:$V$112,5,FALSE)))</f>
        <v/>
      </c>
      <c r="W785" s="665"/>
      <c r="X785" s="54" t="str">
        <f>IF(OR($R$5="",$T$5="",$J785="",$O785="",$W785=""),"",IF(ISERROR(VLOOKUP($D785,参照!$P$4:$V$112,5,FALSE)),0,VLOOKUP($D785,参照!$P$4:$V$112,5,FALSE)))</f>
        <v/>
      </c>
      <c r="Y785" s="102"/>
      <c r="Z785" s="102"/>
      <c r="AA785" s="1177"/>
      <c r="AB785" s="227">
        <f t="shared" si="1071"/>
        <v>0</v>
      </c>
      <c r="AC785" s="1122"/>
      <c r="AD785" s="352">
        <f t="shared" si="1072"/>
        <v>0</v>
      </c>
      <c r="AE785" s="55"/>
      <c r="AF785" s="55" t="str">
        <f t="shared" si="1073"/>
        <v/>
      </c>
      <c r="AG785" s="1124"/>
      <c r="AH785" s="760">
        <f t="shared" si="1074"/>
        <v>0</v>
      </c>
      <c r="AI785" s="761">
        <f t="shared" si="1075"/>
        <v>0</v>
      </c>
      <c r="AJ785" s="1126"/>
      <c r="AK785" s="1127"/>
      <c r="AL785" s="670"/>
      <c r="AM785" s="1127"/>
      <c r="AN785" s="670"/>
      <c r="AO785" s="1179"/>
      <c r="AP785" s="669"/>
      <c r="AQ785" s="1127"/>
      <c r="AR785" s="670"/>
      <c r="AS785" s="1127"/>
      <c r="AT785" s="670"/>
      <c r="AU785" s="1127"/>
      <c r="AV785" s="575" t="str">
        <f t="shared" si="1076"/>
        <v>○</v>
      </c>
      <c r="AW785" s="576" t="str">
        <f t="shared" si="1077"/>
        <v>○</v>
      </c>
      <c r="AX785" s="576" t="str">
        <f t="shared" si="1078"/>
        <v>○</v>
      </c>
      <c r="AY785" s="576" t="str">
        <f t="shared" si="1079"/>
        <v>○</v>
      </c>
      <c r="AZ785" s="576" t="str">
        <f t="shared" si="1080"/>
        <v>○</v>
      </c>
      <c r="BA785" s="577" t="str">
        <f t="shared" si="1081"/>
        <v>○</v>
      </c>
      <c r="BB785" s="578">
        <f t="shared" si="1082"/>
        <v>0</v>
      </c>
      <c r="BC785" s="767">
        <f t="shared" si="1083"/>
        <v>0</v>
      </c>
      <c r="BD785" s="768">
        <f t="shared" si="1083"/>
        <v>0</v>
      </c>
      <c r="BE785" s="769">
        <f t="shared" si="1083"/>
        <v>0</v>
      </c>
      <c r="BF785" s="587">
        <f t="shared" si="1084"/>
        <v>0</v>
      </c>
      <c r="BG785" s="503">
        <f t="shared" si="1085"/>
        <v>0</v>
      </c>
      <c r="BH785" s="504">
        <f t="shared" si="1085"/>
        <v>0</v>
      </c>
      <c r="BI785" s="505">
        <f t="shared" si="1085"/>
        <v>0</v>
      </c>
      <c r="BJ785" s="506">
        <f t="shared" si="1086"/>
        <v>0</v>
      </c>
      <c r="BK785" s="236">
        <f t="array" ref="BK785">IF($BB785&gt;0,"ｴﾗｰ",SUM(IF($AJ785:$AO785=BK$15,IF($AJ$17:$AO$17="○",$AG785))))</f>
        <v>0</v>
      </c>
      <c r="BL785" s="237">
        <f t="array" ref="BL785">IF($BB785&gt;0,"ｴﾗｰ",SUM(IF($AJ785:$AO785=BL$15,IF($AJ$17:$AO$17="○",$AG785))))</f>
        <v>0</v>
      </c>
      <c r="BM785" s="488">
        <f t="array" ref="BM785">IF($BB785&gt;0,"ｴﾗｰ",SUM(IF($AJ785:$AO785=BM$15,IF($AJ$17:$AO$17="○",$AG785))))</f>
        <v>0</v>
      </c>
      <c r="BN785" s="493">
        <f t="shared" si="1087"/>
        <v>0</v>
      </c>
      <c r="BO785" s="236">
        <f t="array" ref="BO785">IF($BB785&gt;0,"ｴﾗｰ",SUM(IF($AP785:$AU785=BO$15,IF($AP$17:$AU$17="○",$AG785))))</f>
        <v>0</v>
      </c>
      <c r="BP785" s="237">
        <f t="array" ref="BP785">IF($BB785&gt;0,"ｴﾗｰ",SUM(IF($AP785:$AU785=BP$15,IF($AP$17:$AU$17="○",$AG785))))</f>
        <v>0</v>
      </c>
      <c r="BQ785" s="494">
        <f t="array" ref="BQ785">IF($BB785&gt;0,"ｴﾗｰ",SUM(IF($AP785:$AU785=BQ$15,IF($AP$17:$AU$17="○",$AG785))))</f>
        <v>0</v>
      </c>
      <c r="BR785" s="490">
        <f t="shared" si="1088"/>
        <v>0</v>
      </c>
      <c r="BS785" s="236" t="str">
        <f t="shared" si="1048"/>
        <v/>
      </c>
      <c r="BT785" s="237" t="str">
        <f t="shared" si="1049"/>
        <v/>
      </c>
      <c r="BU785" s="488" t="str">
        <f t="shared" si="1050"/>
        <v/>
      </c>
      <c r="BV785" s="532">
        <f t="shared" si="1089"/>
        <v>0</v>
      </c>
      <c r="BW785" s="512" t="str">
        <f t="shared" si="1090"/>
        <v>ｴﾗｰ</v>
      </c>
      <c r="BX785" s="237" t="str">
        <f t="shared" si="1091"/>
        <v>ｴﾗｰ</v>
      </c>
      <c r="BY785" s="494" t="str">
        <f t="shared" si="1092"/>
        <v>ｴﾗｰ</v>
      </c>
      <c r="BZ785" s="628">
        <f t="shared" si="1093"/>
        <v>0</v>
      </c>
      <c r="CA785" s="528" t="str">
        <f t="shared" si="1094"/>
        <v/>
      </c>
      <c r="CB785" s="237" t="str">
        <f t="shared" si="1095"/>
        <v/>
      </c>
      <c r="CC785" s="494" t="str">
        <f t="shared" si="1096"/>
        <v/>
      </c>
      <c r="CD785" s="635">
        <f t="shared" si="1097"/>
        <v>0</v>
      </c>
      <c r="CE785" s="528" t="str">
        <f t="shared" si="1098"/>
        <v/>
      </c>
      <c r="CF785" s="237" t="str">
        <f t="shared" si="1099"/>
        <v/>
      </c>
      <c r="CG785" s="494" t="str">
        <f t="shared" si="1100"/>
        <v/>
      </c>
      <c r="CH785" s="635">
        <f t="shared" si="1101"/>
        <v>0</v>
      </c>
      <c r="CI785" s="535" t="str">
        <f t="shared" si="1102"/>
        <v/>
      </c>
      <c r="CJ785" s="515" t="str">
        <f t="shared" si="1103"/>
        <v/>
      </c>
      <c r="CK785" s="522" t="str">
        <f t="shared" si="1104"/>
        <v/>
      </c>
      <c r="CL785" s="515" t="str">
        <f t="shared" si="1105"/>
        <v/>
      </c>
      <c r="CM785" s="524" t="str">
        <f t="shared" si="1106"/>
        <v/>
      </c>
      <c r="CN785" s="518" t="str">
        <f t="shared" si="1107"/>
        <v/>
      </c>
      <c r="CO785" s="236" t="str">
        <f t="shared" si="1108"/>
        <v/>
      </c>
      <c r="CP785" s="237" t="str">
        <f t="shared" si="1109"/>
        <v/>
      </c>
      <c r="CQ785" s="494" t="str">
        <f t="shared" si="1110"/>
        <v/>
      </c>
      <c r="CR785" s="493">
        <f t="shared" si="1111"/>
        <v>0</v>
      </c>
      <c r="CS785" s="512" t="str">
        <f t="shared" si="1112"/>
        <v/>
      </c>
      <c r="CT785" s="237" t="str">
        <f t="shared" si="1113"/>
        <v/>
      </c>
      <c r="CU785" s="237" t="str">
        <f t="shared" si="1114"/>
        <v/>
      </c>
      <c r="CV785" s="238">
        <f t="shared" si="1115"/>
        <v>0</v>
      </c>
      <c r="CW785" s="236" t="str">
        <f t="shared" si="1051"/>
        <v/>
      </c>
      <c r="CX785" s="237" t="str">
        <f t="shared" si="1052"/>
        <v/>
      </c>
      <c r="CY785" s="494">
        <f t="shared" si="1053"/>
        <v>0</v>
      </c>
      <c r="CZ785" s="493"/>
      <c r="DA785" s="236" t="str">
        <f t="shared" si="1054"/>
        <v/>
      </c>
      <c r="DB785" s="237" t="str">
        <f t="shared" si="1055"/>
        <v/>
      </c>
      <c r="DC785" s="494">
        <f t="shared" si="1056"/>
        <v>0</v>
      </c>
      <c r="DD785" s="493"/>
      <c r="DE785" s="1335"/>
      <c r="DF785" s="1343">
        <f t="shared" si="1057"/>
        <v>0</v>
      </c>
      <c r="DG785" s="528" t="str">
        <f t="shared" si="1058"/>
        <v/>
      </c>
      <c r="DH785" s="494" t="str">
        <f t="shared" si="1059"/>
        <v/>
      </c>
      <c r="DI785" s="53">
        <f t="shared" si="1060"/>
        <v>0</v>
      </c>
      <c r="DJ785" s="432">
        <f t="shared" si="1061"/>
        <v>0</v>
      </c>
      <c r="DK785" s="433">
        <f t="shared" si="1116"/>
        <v>0</v>
      </c>
      <c r="DL785" s="53" t="str">
        <f t="shared" si="1062"/>
        <v/>
      </c>
      <c r="DM785" s="105" t="str">
        <f t="shared" si="1063"/>
        <v/>
      </c>
      <c r="DN785" s="104" t="str">
        <f t="shared" si="1063"/>
        <v/>
      </c>
      <c r="DO785" s="434" t="str">
        <f t="shared" si="1063"/>
        <v/>
      </c>
      <c r="DP785" s="672"/>
      <c r="DQ785" s="673"/>
      <c r="DR785" s="674"/>
      <c r="DS785" s="435">
        <f t="shared" si="1117"/>
        <v>0</v>
      </c>
      <c r="DT785" s="228" t="str">
        <f t="shared" si="1064"/>
        <v/>
      </c>
      <c r="DU785" s="236" t="str">
        <f t="shared" si="1065"/>
        <v/>
      </c>
      <c r="DV785" s="237" t="str">
        <f t="shared" si="1066"/>
        <v/>
      </c>
      <c r="DW785" s="237" t="str">
        <f t="shared" si="1067"/>
        <v/>
      </c>
      <c r="DX785" s="238">
        <f t="shared" si="1068"/>
        <v>0</v>
      </c>
      <c r="DY785" s="675"/>
      <c r="EA785" s="1363">
        <f t="shared" si="1118"/>
        <v>0</v>
      </c>
      <c r="EB785" s="1363">
        <f t="shared" si="1119"/>
        <v>0</v>
      </c>
      <c r="EC785" s="1363">
        <f t="shared" si="1120"/>
        <v>0</v>
      </c>
      <c r="ED785" s="1363">
        <f t="shared" si="1121"/>
        <v>0</v>
      </c>
      <c r="EE785" s="1363">
        <f t="shared" si="1122"/>
        <v>0</v>
      </c>
      <c r="EF785" s="1363">
        <f t="shared" si="1123"/>
        <v>0</v>
      </c>
      <c r="EG785" s="1363">
        <f t="shared" si="1124"/>
        <v>0</v>
      </c>
    </row>
    <row r="786" spans="1:137" s="3" customFormat="1" ht="18" customHeight="1">
      <c r="A786" s="305" t="str">
        <f t="shared" ref="A786:A849" si="1125">J786&amp;O786</f>
        <v/>
      </c>
      <c r="B786" s="174">
        <f t="shared" si="1069"/>
        <v>0</v>
      </c>
      <c r="C786" s="1415" t="str">
        <f t="shared" ref="C786:C849" si="1126">$R$5&amp;$T$5&amp;$O786&amp;"授業料"</f>
        <v>授業料</v>
      </c>
      <c r="D786" s="1415" t="str">
        <f t="shared" ref="D786:D849" si="1127">$R$5&amp;$T$5&amp;$O786&amp;"入学金"</f>
        <v>入学金</v>
      </c>
      <c r="E786" s="174">
        <f t="shared" si="1070"/>
        <v>0</v>
      </c>
      <c r="F786" s="305">
        <f t="shared" ref="F786:F849" si="1128">IF(N786&lt;&gt;N785,1,0)</f>
        <v>0</v>
      </c>
      <c r="G786" s="475">
        <f t="shared" ref="G786:G849" si="1129">G785+1</f>
        <v>769</v>
      </c>
      <c r="H786" s="430"/>
      <c r="I786" s="431"/>
      <c r="J786" s="658"/>
      <c r="K786" s="659"/>
      <c r="L786" s="659"/>
      <c r="M786" s="660"/>
      <c r="N786" s="661"/>
      <c r="O786" s="662"/>
      <c r="P786" s="658"/>
      <c r="Q786" s="659"/>
      <c r="R786" s="660"/>
      <c r="S786" s="663"/>
      <c r="T786" s="661"/>
      <c r="U786" s="664"/>
      <c r="V786" s="53" t="str">
        <f>IF(OR($R$5="",$T$5="",$J786="",$O786="",$U786=""),"",IF(ISERROR(VLOOKUP($C786,参照!$P$4:$V$112,5,FALSE)),0,VLOOKUP($C786,参照!$P$4:$V$112,5,FALSE)))</f>
        <v/>
      </c>
      <c r="W786" s="665"/>
      <c r="X786" s="54" t="str">
        <f>IF(OR($R$5="",$T$5="",$J786="",$O786="",$W786=""),"",IF(ISERROR(VLOOKUP($D786,参照!$P$4:$V$112,5,FALSE)),0,VLOOKUP($D786,参照!$P$4:$V$112,5,FALSE)))</f>
        <v/>
      </c>
      <c r="Y786" s="102"/>
      <c r="Z786" s="102"/>
      <c r="AA786" s="1177"/>
      <c r="AB786" s="227">
        <f t="shared" si="1071"/>
        <v>0</v>
      </c>
      <c r="AC786" s="1122"/>
      <c r="AD786" s="352">
        <f t="shared" si="1072"/>
        <v>0</v>
      </c>
      <c r="AE786" s="55"/>
      <c r="AF786" s="55" t="str">
        <f t="shared" si="1073"/>
        <v/>
      </c>
      <c r="AG786" s="1124"/>
      <c r="AH786" s="760">
        <f t="shared" si="1074"/>
        <v>0</v>
      </c>
      <c r="AI786" s="761">
        <f t="shared" si="1075"/>
        <v>0</v>
      </c>
      <c r="AJ786" s="1126"/>
      <c r="AK786" s="1127"/>
      <c r="AL786" s="670"/>
      <c r="AM786" s="1127"/>
      <c r="AN786" s="670"/>
      <c r="AO786" s="1179"/>
      <c r="AP786" s="669"/>
      <c r="AQ786" s="1127"/>
      <c r="AR786" s="670"/>
      <c r="AS786" s="1127"/>
      <c r="AT786" s="670"/>
      <c r="AU786" s="1127"/>
      <c r="AV786" s="575" t="str">
        <f t="shared" si="1076"/>
        <v>○</v>
      </c>
      <c r="AW786" s="576" t="str">
        <f t="shared" si="1077"/>
        <v>○</v>
      </c>
      <c r="AX786" s="576" t="str">
        <f t="shared" si="1078"/>
        <v>○</v>
      </c>
      <c r="AY786" s="576" t="str">
        <f t="shared" si="1079"/>
        <v>○</v>
      </c>
      <c r="AZ786" s="576" t="str">
        <f t="shared" si="1080"/>
        <v>○</v>
      </c>
      <c r="BA786" s="577" t="str">
        <f t="shared" si="1081"/>
        <v>○</v>
      </c>
      <c r="BB786" s="578">
        <f t="shared" si="1082"/>
        <v>0</v>
      </c>
      <c r="BC786" s="767">
        <f t="shared" si="1083"/>
        <v>0</v>
      </c>
      <c r="BD786" s="768">
        <f t="shared" si="1083"/>
        <v>0</v>
      </c>
      <c r="BE786" s="769">
        <f t="shared" si="1083"/>
        <v>0</v>
      </c>
      <c r="BF786" s="587">
        <f t="shared" si="1084"/>
        <v>0</v>
      </c>
      <c r="BG786" s="503">
        <f t="shared" si="1085"/>
        <v>0</v>
      </c>
      <c r="BH786" s="504">
        <f t="shared" si="1085"/>
        <v>0</v>
      </c>
      <c r="BI786" s="505">
        <f t="shared" si="1085"/>
        <v>0</v>
      </c>
      <c r="BJ786" s="506">
        <f t="shared" si="1086"/>
        <v>0</v>
      </c>
      <c r="BK786" s="236">
        <f t="array" ref="BK786">IF($BB786&gt;0,"ｴﾗｰ",SUM(IF($AJ786:$AO786=BK$15,IF($AJ$17:$AO$17="○",$AG786))))</f>
        <v>0</v>
      </c>
      <c r="BL786" s="237">
        <f t="array" ref="BL786">IF($BB786&gt;0,"ｴﾗｰ",SUM(IF($AJ786:$AO786=BL$15,IF($AJ$17:$AO$17="○",$AG786))))</f>
        <v>0</v>
      </c>
      <c r="BM786" s="488">
        <f t="array" ref="BM786">IF($BB786&gt;0,"ｴﾗｰ",SUM(IF($AJ786:$AO786=BM$15,IF($AJ$17:$AO$17="○",$AG786))))</f>
        <v>0</v>
      </c>
      <c r="BN786" s="493">
        <f t="shared" si="1087"/>
        <v>0</v>
      </c>
      <c r="BO786" s="236">
        <f t="array" ref="BO786">IF($BB786&gt;0,"ｴﾗｰ",SUM(IF($AP786:$AU786=BO$15,IF($AP$17:$AU$17="○",$AG786))))</f>
        <v>0</v>
      </c>
      <c r="BP786" s="237">
        <f t="array" ref="BP786">IF($BB786&gt;0,"ｴﾗｰ",SUM(IF($AP786:$AU786=BP$15,IF($AP$17:$AU$17="○",$AG786))))</f>
        <v>0</v>
      </c>
      <c r="BQ786" s="494">
        <f t="array" ref="BQ786">IF($BB786&gt;0,"ｴﾗｰ",SUM(IF($AP786:$AU786=BQ$15,IF($AP$17:$AU$17="○",$AG786))))</f>
        <v>0</v>
      </c>
      <c r="BR786" s="490">
        <f t="shared" si="1088"/>
        <v>0</v>
      </c>
      <c r="BS786" s="236" t="str">
        <f t="shared" ref="BS786:BS849" si="1130">IF($BB786&gt;0,"ｴﾗｰ",IF(ISERROR($AF786*BC786*BS$15),"",$AF786*BC786*BS$15))</f>
        <v/>
      </c>
      <c r="BT786" s="237" t="str">
        <f t="shared" ref="BT786:BT849" si="1131">IF($BB786&gt;0,"ｴﾗｰ",IF(ISERROR($AF786*BD786*BT$15),"",$AF786*BD786*BT$15))</f>
        <v/>
      </c>
      <c r="BU786" s="488" t="str">
        <f t="shared" ref="BU786:BU849" si="1132">IF($BB786&gt;0,"ｴﾗｰ",IF(ISERROR($AF786*BE786*BU$15),"",$AF786*BE786*BU$15))</f>
        <v/>
      </c>
      <c r="BV786" s="532">
        <f t="shared" si="1089"/>
        <v>0</v>
      </c>
      <c r="BW786" s="512" t="str">
        <f t="shared" si="1090"/>
        <v>ｴﾗｰ</v>
      </c>
      <c r="BX786" s="237" t="str">
        <f t="shared" si="1091"/>
        <v>ｴﾗｰ</v>
      </c>
      <c r="BY786" s="494" t="str">
        <f t="shared" si="1092"/>
        <v>ｴﾗｰ</v>
      </c>
      <c r="BZ786" s="628">
        <f t="shared" si="1093"/>
        <v>0</v>
      </c>
      <c r="CA786" s="528" t="str">
        <f t="shared" si="1094"/>
        <v/>
      </c>
      <c r="CB786" s="237" t="str">
        <f t="shared" si="1095"/>
        <v/>
      </c>
      <c r="CC786" s="494" t="str">
        <f t="shared" si="1096"/>
        <v/>
      </c>
      <c r="CD786" s="635">
        <f t="shared" si="1097"/>
        <v>0</v>
      </c>
      <c r="CE786" s="528" t="str">
        <f t="shared" si="1098"/>
        <v/>
      </c>
      <c r="CF786" s="237" t="str">
        <f t="shared" si="1099"/>
        <v/>
      </c>
      <c r="CG786" s="494" t="str">
        <f t="shared" si="1100"/>
        <v/>
      </c>
      <c r="CH786" s="635">
        <f t="shared" si="1101"/>
        <v>0</v>
      </c>
      <c r="CI786" s="535" t="str">
        <f t="shared" si="1102"/>
        <v/>
      </c>
      <c r="CJ786" s="515" t="str">
        <f t="shared" si="1103"/>
        <v/>
      </c>
      <c r="CK786" s="522" t="str">
        <f t="shared" si="1104"/>
        <v/>
      </c>
      <c r="CL786" s="515" t="str">
        <f t="shared" si="1105"/>
        <v/>
      </c>
      <c r="CM786" s="524" t="str">
        <f t="shared" si="1106"/>
        <v/>
      </c>
      <c r="CN786" s="518" t="str">
        <f t="shared" si="1107"/>
        <v/>
      </c>
      <c r="CO786" s="236" t="str">
        <f t="shared" si="1108"/>
        <v/>
      </c>
      <c r="CP786" s="237" t="str">
        <f t="shared" si="1109"/>
        <v/>
      </c>
      <c r="CQ786" s="494" t="str">
        <f t="shared" si="1110"/>
        <v/>
      </c>
      <c r="CR786" s="493">
        <f t="shared" si="1111"/>
        <v>0</v>
      </c>
      <c r="CS786" s="512" t="str">
        <f t="shared" si="1112"/>
        <v/>
      </c>
      <c r="CT786" s="237" t="str">
        <f t="shared" si="1113"/>
        <v/>
      </c>
      <c r="CU786" s="237" t="str">
        <f t="shared" si="1114"/>
        <v/>
      </c>
      <c r="CV786" s="238">
        <f t="shared" si="1115"/>
        <v>0</v>
      </c>
      <c r="CW786" s="236" t="str">
        <f t="shared" ref="CW786:CW849" si="1133">IF(ISERROR(ROUNDUP(CA786*$AG786,-2)),"",ROUNDUP(CA786*$AG786,-2))</f>
        <v/>
      </c>
      <c r="CX786" s="237" t="str">
        <f t="shared" ref="CX786:CX849" si="1134">IF(ISERROR(ROUNDUP(CB786*$AG786,-2)),"",ROUNDUP(CB786*$AG786,-2))</f>
        <v/>
      </c>
      <c r="CY786" s="494">
        <f t="shared" ref="CY786:CY849" si="1135">IF(CC786&lt;100,0,IF(ISERROR(CC786*$AG786),0,CC786*$AG786))</f>
        <v>0</v>
      </c>
      <c r="CZ786" s="493"/>
      <c r="DA786" s="236" t="str">
        <f t="shared" ref="DA786:DA849" si="1136">IF(ISERROR(ROUNDUP(CE786*$AG786,-2)),"",ROUNDUP(CE786*$AG786,-2))</f>
        <v/>
      </c>
      <c r="DB786" s="237" t="str">
        <f t="shared" ref="DB786:DB849" si="1137">IF(ISERROR(ROUNDUP(CF786*$AG786,-2)),"",ROUNDUP(CF786*$AG786,-2))</f>
        <v/>
      </c>
      <c r="DC786" s="494">
        <f t="shared" ref="DC786:DC849" si="1138">IF(CG786&lt;100,0,IF(ISERROR(CG786*$AG786),0,CG786*$AG786))</f>
        <v>0</v>
      </c>
      <c r="DD786" s="493"/>
      <c r="DE786" s="1335"/>
      <c r="DF786" s="1343">
        <f t="shared" ref="DF786:DF849" si="1139">IF(ISERROR(BV786*AG786),"",BV786*AG786)</f>
        <v>0</v>
      </c>
      <c r="DG786" s="528" t="str">
        <f t="shared" ref="DG786:DG849" si="1140">IF(ISERROR(CJ786*$AG786),"",CJ786*$AG786)</f>
        <v/>
      </c>
      <c r="DH786" s="494" t="str">
        <f t="shared" ref="DH786:DH849" si="1141">IF(ISERROR(CL786*$AG786),"",CL786*$AG786)</f>
        <v/>
      </c>
      <c r="DI786" s="53">
        <f t="shared" ref="DI786:DI849" si="1142">MIN(U786,AC786)</f>
        <v>0</v>
      </c>
      <c r="DJ786" s="432">
        <f t="shared" ref="DJ786:DJ849" si="1143">BV786</f>
        <v>0</v>
      </c>
      <c r="DK786" s="433">
        <f t="shared" si="1116"/>
        <v>0</v>
      </c>
      <c r="DL786" s="53" t="str">
        <f t="shared" ref="DL786:DL849" si="1144">IF(OR($R$5="",$T$5="",$J786="",$O786="",$W786=""),"",IF(W786&lt;=X786,ROUNDDOWN(W786,-2),X786))</f>
        <v/>
      </c>
      <c r="DM786" s="105" t="str">
        <f t="shared" ref="DM786:DO849" si="1145">IF(ISERROR(ROUNDUP($DL786*DM$15,-2)),"",ROUNDUP($DL786*DM$15,-2))</f>
        <v/>
      </c>
      <c r="DN786" s="104" t="str">
        <f t="shared" si="1145"/>
        <v/>
      </c>
      <c r="DO786" s="434" t="str">
        <f t="shared" si="1145"/>
        <v/>
      </c>
      <c r="DP786" s="672"/>
      <c r="DQ786" s="673"/>
      <c r="DR786" s="674"/>
      <c r="DS786" s="435">
        <f t="shared" si="1117"/>
        <v>0</v>
      </c>
      <c r="DT786" s="228" t="str">
        <f t="shared" ref="DT786:DT849" si="1146">IF(ISERROR(DM786*DP786+DN786*DQ786+DO786*DR786),"",DM786*DP786+DN786*DQ786+DO786*DR786)</f>
        <v/>
      </c>
      <c r="DU786" s="236" t="str">
        <f t="shared" ref="DU786:DU849" si="1147">IF(ISERROR(DM786*DP786),"",DM786*DP786)</f>
        <v/>
      </c>
      <c r="DV786" s="237" t="str">
        <f t="shared" ref="DV786:DV849" si="1148">IF(ISERROR(DN786*DQ786),"",DN786*DQ786)</f>
        <v/>
      </c>
      <c r="DW786" s="237" t="str">
        <f t="shared" ref="DW786:DW849" si="1149">IF(ISERROR(DO786*DR786),"",DO786*DR786)</f>
        <v/>
      </c>
      <c r="DX786" s="238">
        <f t="shared" ref="DX786:DX849" si="1150">SUM(DU786:DW786)</f>
        <v>0</v>
      </c>
      <c r="DY786" s="675"/>
      <c r="EA786" s="1363">
        <f t="shared" si="1118"/>
        <v>0</v>
      </c>
      <c r="EB786" s="1363">
        <f t="shared" si="1119"/>
        <v>0</v>
      </c>
      <c r="EC786" s="1363">
        <f t="shared" si="1120"/>
        <v>0</v>
      </c>
      <c r="ED786" s="1363">
        <f t="shared" si="1121"/>
        <v>0</v>
      </c>
      <c r="EE786" s="1363">
        <f t="shared" si="1122"/>
        <v>0</v>
      </c>
      <c r="EF786" s="1363">
        <f t="shared" si="1123"/>
        <v>0</v>
      </c>
      <c r="EG786" s="1363">
        <f t="shared" si="1124"/>
        <v>0</v>
      </c>
    </row>
    <row r="787" spans="1:137" s="3" customFormat="1" ht="18" customHeight="1">
      <c r="A787" s="305" t="str">
        <f t="shared" si="1125"/>
        <v/>
      </c>
      <c r="B787" s="174">
        <f t="shared" ref="B787:B850" si="1151">IF(J787="",0,IF(A787&lt;&gt;A786,B786+1,B786))</f>
        <v>0</v>
      </c>
      <c r="C787" s="1415" t="str">
        <f t="shared" si="1126"/>
        <v>授業料</v>
      </c>
      <c r="D787" s="1415" t="str">
        <f t="shared" si="1127"/>
        <v>入学金</v>
      </c>
      <c r="E787" s="174">
        <f t="shared" ref="E787:E850" si="1152">IF(J787="",0,IF(J787&lt;&gt;J786,E786+1,E786))</f>
        <v>0</v>
      </c>
      <c r="F787" s="305">
        <f t="shared" si="1128"/>
        <v>0</v>
      </c>
      <c r="G787" s="475">
        <f t="shared" si="1129"/>
        <v>770</v>
      </c>
      <c r="H787" s="430"/>
      <c r="I787" s="431"/>
      <c r="J787" s="658"/>
      <c r="K787" s="659"/>
      <c r="L787" s="659"/>
      <c r="M787" s="660"/>
      <c r="N787" s="661"/>
      <c r="O787" s="662"/>
      <c r="P787" s="658"/>
      <c r="Q787" s="659"/>
      <c r="R787" s="660"/>
      <c r="S787" s="663"/>
      <c r="T787" s="661"/>
      <c r="U787" s="664"/>
      <c r="V787" s="53" t="str">
        <f>IF(OR($R$5="",$T$5="",$J787="",$O787="",$U787=""),"",IF(ISERROR(VLOOKUP($C787,参照!$P$4:$V$112,5,FALSE)),0,VLOOKUP($C787,参照!$P$4:$V$112,5,FALSE)))</f>
        <v/>
      </c>
      <c r="W787" s="665"/>
      <c r="X787" s="54" t="str">
        <f>IF(OR($R$5="",$T$5="",$J787="",$O787="",$W787=""),"",IF(ISERROR(VLOOKUP($D787,参照!$P$4:$V$112,5,FALSE)),0,VLOOKUP($D787,参照!$P$4:$V$112,5,FALSE)))</f>
        <v/>
      </c>
      <c r="Y787" s="102"/>
      <c r="Z787" s="102"/>
      <c r="AA787" s="1177"/>
      <c r="AB787" s="227">
        <f t="shared" ref="AB787:AB850" si="1153">IF(AND(U787&gt;AC787,AD787=12),1,0)</f>
        <v>0</v>
      </c>
      <c r="AC787" s="1122"/>
      <c r="AD787" s="352">
        <f t="shared" ref="AD787:AD850" si="1154">IF(SUM(AJ787,AL787,AN787,AP787,AR787,AT787)&gt;12,"ｴﾗｰ",SUM(AJ787,AL787,AN787,AP787,AR787,AT787))</f>
        <v>0</v>
      </c>
      <c r="AE787" s="55"/>
      <c r="AF787" s="55" t="str">
        <f t="shared" ref="AF787:AF850" si="1155">IF(OR($R$5="",$T$5="",$J787="",$O787="",$U787="",$AD787=0,$EG787&gt;0),"",IF(ISERROR(MIN(ROUNDDOWN(MIN(U787,V787),-2)/12,ROUNDDOWN(AC787,-2)/AD787)),"",MIN(ROUNDDOWN(MIN(U787,V787),-2)/12,ROUNDDOWN(AC787,-2)/AD787)))</f>
        <v/>
      </c>
      <c r="AG787" s="1124"/>
      <c r="AH787" s="760">
        <f t="shared" ref="AH787:AH850" si="1156">SUMIF($CJ787:$CJ787,"&gt;0",$AG787:$AG787)</f>
        <v>0</v>
      </c>
      <c r="AI787" s="761">
        <f t="shared" ref="AI787:AI850" si="1157">SUMIF($CL787:$CL787,"&gt;0",$AG787:$AG787)</f>
        <v>0</v>
      </c>
      <c r="AJ787" s="1126"/>
      <c r="AK787" s="1127"/>
      <c r="AL787" s="670"/>
      <c r="AM787" s="1127"/>
      <c r="AN787" s="670"/>
      <c r="AO787" s="1179"/>
      <c r="AP787" s="669"/>
      <c r="AQ787" s="1127"/>
      <c r="AR787" s="670"/>
      <c r="AS787" s="1127"/>
      <c r="AT787" s="670"/>
      <c r="AU787" s="1127"/>
      <c r="AV787" s="575" t="str">
        <f t="shared" ref="AV787:AV850" si="1158">IF(SUM($AJ787,$AL787,$AN787)&gt;6,"×",IF(AND($AJ787&gt;0,$AK787=""),"×",IF(AND($AJ787="",$AK787&lt;&gt;""),"×",IF(AND($AK787&lt;&gt;"",$AK787=$AM787),"×",IF(AND($AK787&lt;&gt;"",$AK787=$AO787),"×",IF(AND($AM787&lt;&gt;"",$AM787=$AO787),"×","○"))))))</f>
        <v>○</v>
      </c>
      <c r="AW787" s="576" t="str">
        <f t="shared" ref="AW787:AW850" si="1159">IF(SUM($AJ787,$AL787,$AN787)&gt;6,"×",IF(AND($AL787&gt;0,$AM787=""),"×",IF(AND($AL787="",$AM787&lt;&gt;""),"×",IF(AND($AK787&lt;&gt;"",$AK787=$AM787),"×",IF(AND($AK787&lt;&gt;"",$AK787=$AO787),"×",IF(AND($AM787&lt;&gt;"",$AM787=$AO787),"×","○"))))))</f>
        <v>○</v>
      </c>
      <c r="AX787" s="576" t="str">
        <f t="shared" ref="AX787:AX850" si="1160">IF(SUM($AJ787,$AL787,$AN787)&gt;6,"×",IF(AND($AN787&gt;0,$AO787=""),"×",IF(AND($AN787="",$AO787&lt;&gt;""),"×",IF(AND($AK787&lt;&gt;"",$AK787=$AM787),"×",IF(AND($AK787&lt;&gt;"",$AK787=$AO787),"×",IF(AND($AM787&lt;&gt;"",$AM787=$AO787),"×","○"))))))</f>
        <v>○</v>
      </c>
      <c r="AY787" s="576" t="str">
        <f t="shared" ref="AY787:AY850" si="1161">IF(SUM($AP787,$AR787,$AT787)&gt;6,"×",IF(AND($AD787=0,$AP787="",$AQ787=""),"○",IF(AND($AP787&gt;0,$AQ787=""),"×",IF(AND($AP787="",$AQ787&lt;&gt;""),"×",IF(AND($AQ787&lt;&gt;"",$AQ787=$AS787),"×",IF(AND($AQ787&lt;&gt;"",$AQ787=$AU787),"×",IF(AND($AS787&lt;&gt;"",$AS787=$AU787),"×","○")))))))</f>
        <v>○</v>
      </c>
      <c r="AZ787" s="576" t="str">
        <f t="shared" ref="AZ787:AZ850" si="1162">IF(SUM($AP787,$AR787,$AT787)&gt;6,"×",IF(AND($AR787&gt;0,$AS787=""),"×",IF(AND($AR787="",$AS787&lt;&gt;""),"×",IF(AND($AQ787&lt;&gt;"",$AQ787=$AS787),"×",IF(AND($AQ787&lt;&gt;"",$AQ787=$AU787),"×",IF(AND($AS787&lt;&gt;"",$AS787=$AU787),"×","○"))))))</f>
        <v>○</v>
      </c>
      <c r="BA787" s="577" t="str">
        <f t="shared" ref="BA787:BA850" si="1163">IF(SUM($AP787,$AR787,$AT787)&gt;6,"×",IF(AND($AT787&gt;0,$AU787=""),"×",IF(AND($AT787="",$AU787&lt;&gt;""),"×",IF(AND($AQ787&lt;&gt;"",$AQ787=$AS787),"×",IF(AND($AQ787&lt;&gt;"",$AQ787=$AU787),"×",IF(AND($AS787&lt;&gt;"",$AS787=$AU787),"×","○"))))))</f>
        <v>○</v>
      </c>
      <c r="BB787" s="578">
        <f t="shared" ref="BB787:BB850" si="1164">COUNTIF(AV787:BA787,"×")</f>
        <v>0</v>
      </c>
      <c r="BC787" s="767">
        <f t="shared" ref="BC787:BE850" si="1165">IF(SUM($AJ787,$AL787,$AN787,$AP787,$AR787,$AT787)&gt;12,"ｴﾗｰ",SUMIF($AK787,BC$15,$AJ787)+SUMIF($AM787,BC$15,$AL787)+SUMIF($AO787,BC$15,$AN787)+SUMIF($AQ787,BC$15,$AP787)+SUMIF($AS787,BC$15,$AR787)+SUMIF($AU787,BC$15,$AT787))</f>
        <v>0</v>
      </c>
      <c r="BD787" s="768">
        <f t="shared" si="1165"/>
        <v>0</v>
      </c>
      <c r="BE787" s="769">
        <f t="shared" si="1165"/>
        <v>0</v>
      </c>
      <c r="BF787" s="587">
        <f t="shared" ref="BF787:BF850" si="1166">IF(BB787&gt;0,"ｴﾗｰ",IF(SUM(BC787:BE787)&gt;12,"ｴﾗｰ",SUM(BC787:BE787)))</f>
        <v>0</v>
      </c>
      <c r="BG787" s="503">
        <f t="shared" ref="BG787:BI850" si="1167">IF(SUM($AJ787,$AL787,$AN787,$AP787,$AR787,$AT787)&gt;12,"ｴﾗｰ",SUMIF($AK787,BG$15,$AJ787)+SUMIF($AM787,BG$15,$AL787)+SUMIF($AO787,BG$15,$AN787))</f>
        <v>0</v>
      </c>
      <c r="BH787" s="504">
        <f t="shared" si="1167"/>
        <v>0</v>
      </c>
      <c r="BI787" s="505">
        <f t="shared" si="1167"/>
        <v>0</v>
      </c>
      <c r="BJ787" s="506">
        <f t="shared" ref="BJ787:BJ850" si="1168">SUM(BG787:BI787)</f>
        <v>0</v>
      </c>
      <c r="BK787" s="236">
        <f t="array" ref="BK787">IF($BB787&gt;0,"ｴﾗｰ",SUM(IF($AJ787:$AO787=BK$15,IF($AJ$17:$AO$17="○",$AG787))))</f>
        <v>0</v>
      </c>
      <c r="BL787" s="237">
        <f t="array" ref="BL787">IF($BB787&gt;0,"ｴﾗｰ",SUM(IF($AJ787:$AO787=BL$15,IF($AJ$17:$AO$17="○",$AG787))))</f>
        <v>0</v>
      </c>
      <c r="BM787" s="488">
        <f t="array" ref="BM787">IF($BB787&gt;0,"ｴﾗｰ",SUM(IF($AJ787:$AO787=BM$15,IF($AJ$17:$AO$17="○",$AG787))))</f>
        <v>0</v>
      </c>
      <c r="BN787" s="493">
        <f t="shared" ref="BN787:BN850" si="1169">SUM(BK787:BM787)</f>
        <v>0</v>
      </c>
      <c r="BO787" s="236">
        <f t="array" ref="BO787">IF($BB787&gt;0,"ｴﾗｰ",SUM(IF($AP787:$AU787=BO$15,IF($AP$17:$AU$17="○",$AG787))))</f>
        <v>0</v>
      </c>
      <c r="BP787" s="237">
        <f t="array" ref="BP787">IF($BB787&gt;0,"ｴﾗｰ",SUM(IF($AP787:$AU787=BP$15,IF($AP$17:$AU$17="○",$AG787))))</f>
        <v>0</v>
      </c>
      <c r="BQ787" s="494">
        <f t="array" ref="BQ787">IF($BB787&gt;0,"ｴﾗｰ",SUM(IF($AP787:$AU787=BQ$15,IF($AP$17:$AU$17="○",$AG787))))</f>
        <v>0</v>
      </c>
      <c r="BR787" s="490">
        <f t="shared" ref="BR787:BR850" si="1170">SUM(BO787:BQ787)</f>
        <v>0</v>
      </c>
      <c r="BS787" s="236" t="str">
        <f t="shared" si="1130"/>
        <v/>
      </c>
      <c r="BT787" s="237" t="str">
        <f t="shared" si="1131"/>
        <v/>
      </c>
      <c r="BU787" s="488" t="str">
        <f t="shared" si="1132"/>
        <v/>
      </c>
      <c r="BV787" s="532">
        <f t="shared" ref="BV787:BV850" si="1171">IF($BB787&gt;0,"",ROUNDUP(SUM($BS787:$BU787),-2))</f>
        <v>0</v>
      </c>
      <c r="BW787" s="512" t="str">
        <f t="shared" ref="BW787:BW850" si="1172">IF($BB787&gt;0,"ｴﾗｰ",IF(ISERROR($AF787*BG787*BW$15),"ｴﾗｰ",$AF787*BG787*BW$15))</f>
        <v>ｴﾗｰ</v>
      </c>
      <c r="BX787" s="237" t="str">
        <f t="shared" ref="BX787:BX850" si="1173">IF($BB787&gt;0,"ｴﾗｰ",IF(ISERROR($AF787*BH787*BX$15),"ｴﾗｰ",$AF787*BH787*BX$15))</f>
        <v>ｴﾗｰ</v>
      </c>
      <c r="BY787" s="494" t="str">
        <f t="shared" ref="BY787:BY850" si="1174">IF($BB787&gt;0,"ｴﾗｰ",IF(ISERROR($AF787*BI787*BY$15),"ｴﾗｰ",$AF787*BI787*BY$15))</f>
        <v>ｴﾗｰ</v>
      </c>
      <c r="BZ787" s="628">
        <f t="shared" ref="BZ787:BZ850" si="1175">IF(BB787&gt;0,"ｴﾗｰ",ROUNDUP(SUM(BW787:BY787),-2))</f>
        <v>0</v>
      </c>
      <c r="CA787" s="528" t="str">
        <f t="shared" ref="CA787:CA850" si="1176">IF(ISERROR(ROUNDUP(BW787,-2)),"",ROUNDUP(BW787,-2))</f>
        <v/>
      </c>
      <c r="CB787" s="237" t="str">
        <f t="shared" ref="CB787:CB850" si="1177">IF(ISERROR(ROUNDUP(BX787,-2)),"",ROUNDUP(BX787,-2))</f>
        <v/>
      </c>
      <c r="CC787" s="494" t="str">
        <f t="shared" ref="CC787:CC850" si="1178">IF(ISERROR(CD787-CA787-CB787),"",CD787-CA787-CB787)</f>
        <v/>
      </c>
      <c r="CD787" s="635">
        <f t="shared" ref="CD787:CD850" si="1179">BZ787</f>
        <v>0</v>
      </c>
      <c r="CE787" s="528" t="str">
        <f t="shared" ref="CE787:CE850" si="1180">IF(ISERROR(ROUNDUP(BS787,-2)-CA787),"",ROUNDUP(BS787,-2)-CA787)</f>
        <v/>
      </c>
      <c r="CF787" s="237" t="str">
        <f t="shared" ref="CF787:CF850" si="1181">IF(ISERROR(ROUNDUP(BT787,-2)-CB787),"",ROUNDUP(BT787,-2)-CB787)</f>
        <v/>
      </c>
      <c r="CG787" s="494" t="str">
        <f t="shared" ref="CG787:CG850" si="1182">IF(ISERROR(CH787-CE787-CF787),"",CH787-CE787-CF787)</f>
        <v/>
      </c>
      <c r="CH787" s="635">
        <f t="shared" ref="CH787:CH850" si="1183">IF(ISERROR(BV787-CD787),"",BV787-CD787)</f>
        <v>0</v>
      </c>
      <c r="CI787" s="535" t="str">
        <f t="shared" ref="CI787:CI850" si="1184">IF($BV787=0,"",SUM(AJ787,AL787,AN787))</f>
        <v/>
      </c>
      <c r="CJ787" s="515" t="str">
        <f t="shared" ref="CJ787:CJ850" si="1185">IF(CK787=0,CN787,IF($BV787=0,"",BZ787))</f>
        <v/>
      </c>
      <c r="CK787" s="522" t="str">
        <f t="shared" ref="CK787:CK850" si="1186">IF($BV787=0,"",SUM(AP787,AR787,AT787))</f>
        <v/>
      </c>
      <c r="CL787" s="515" t="str">
        <f t="shared" ref="CL787:CL850" si="1187">IF($BV787=0,"",IF(ISERROR(CN787-CJ787),"",CN787-CJ787))</f>
        <v/>
      </c>
      <c r="CM787" s="524" t="str">
        <f t="shared" ref="CM787:CM850" si="1188">IF($BV787=0,"",SUM(CI787,CK787))</f>
        <v/>
      </c>
      <c r="CN787" s="518" t="str">
        <f t="shared" ref="CN787:CN850" si="1189">IF($BV787=0,"",BV787)</f>
        <v/>
      </c>
      <c r="CO787" s="236" t="str">
        <f t="shared" ref="CO787:CO850" si="1190">IF(ISERROR(ROUNDUP(BS787,-2)),"",ROUNDUP(BS787,-2))</f>
        <v/>
      </c>
      <c r="CP787" s="237" t="str">
        <f t="shared" ref="CP787:CP850" si="1191">IF(ISERROR(IF(BU787=0,CR787-CO787,ROUNDUP(BT787,-2))),"",IF(BU787=0,CR787-CO787,ROUNDUP(BT787,-2)))</f>
        <v/>
      </c>
      <c r="CQ787" s="494" t="str">
        <f t="shared" ref="CQ787:CQ850" si="1192">IF(ISERROR(CR787-CO787-CP787),"",CR787-CO787-CP787)</f>
        <v/>
      </c>
      <c r="CR787" s="493">
        <f t="shared" ref="CR787:CR850" si="1193">BV787</f>
        <v>0</v>
      </c>
      <c r="CS787" s="512" t="str">
        <f t="shared" ref="CS787:CS850" si="1194">IF(ISERROR(CO787*$AG787),"",CO787*$AG787)</f>
        <v/>
      </c>
      <c r="CT787" s="237" t="str">
        <f t="shared" ref="CT787:CT850" si="1195">IF(ISERROR(CP787*$AG787),"",CP787*$AG787)</f>
        <v/>
      </c>
      <c r="CU787" s="237" t="str">
        <f t="shared" ref="CU787:CU850" si="1196">IF(ISERROR(CQ787*$AG787),"",CQ787*$AG787)</f>
        <v/>
      </c>
      <c r="CV787" s="238">
        <f t="shared" ref="CV787:CV850" si="1197">IF(ISERROR(BV787*$AG787),"",BV787*$AG787)</f>
        <v>0</v>
      </c>
      <c r="CW787" s="236" t="str">
        <f t="shared" si="1133"/>
        <v/>
      </c>
      <c r="CX787" s="237" t="str">
        <f t="shared" si="1134"/>
        <v/>
      </c>
      <c r="CY787" s="494">
        <f t="shared" si="1135"/>
        <v>0</v>
      </c>
      <c r="CZ787" s="493"/>
      <c r="DA787" s="236" t="str">
        <f t="shared" si="1136"/>
        <v/>
      </c>
      <c r="DB787" s="237" t="str">
        <f t="shared" si="1137"/>
        <v/>
      </c>
      <c r="DC787" s="494">
        <f t="shared" si="1138"/>
        <v>0</v>
      </c>
      <c r="DD787" s="493"/>
      <c r="DE787" s="1335"/>
      <c r="DF787" s="1343">
        <f t="shared" si="1139"/>
        <v>0</v>
      </c>
      <c r="DG787" s="528" t="str">
        <f t="shared" si="1140"/>
        <v/>
      </c>
      <c r="DH787" s="494" t="str">
        <f t="shared" si="1141"/>
        <v/>
      </c>
      <c r="DI787" s="53">
        <f t="shared" si="1142"/>
        <v>0</v>
      </c>
      <c r="DJ787" s="432">
        <f t="shared" si="1143"/>
        <v>0</v>
      </c>
      <c r="DK787" s="433">
        <f t="shared" ref="DK787:DK850" si="1198">IF(ISERROR(DI787-DJ787),"",DI787-DJ787)</f>
        <v>0</v>
      </c>
      <c r="DL787" s="53" t="str">
        <f t="shared" si="1144"/>
        <v/>
      </c>
      <c r="DM787" s="105" t="str">
        <f t="shared" si="1145"/>
        <v/>
      </c>
      <c r="DN787" s="104" t="str">
        <f t="shared" si="1145"/>
        <v/>
      </c>
      <c r="DO787" s="434" t="str">
        <f t="shared" si="1145"/>
        <v/>
      </c>
      <c r="DP787" s="672"/>
      <c r="DQ787" s="673"/>
      <c r="DR787" s="674"/>
      <c r="DS787" s="435">
        <f t="shared" ref="DS787:DS850" si="1199">IF(AND(SUM(DP787:DR787)&gt;0,DT787=""),"ｴﾗｰ",IF(AND(SUM(DP787:DR787)&gt;0,DT787=0),"ｴﾗｰ",SUM(DP787:DR787)))</f>
        <v>0</v>
      </c>
      <c r="DT787" s="228" t="str">
        <f t="shared" si="1146"/>
        <v/>
      </c>
      <c r="DU787" s="236" t="str">
        <f t="shared" si="1147"/>
        <v/>
      </c>
      <c r="DV787" s="237" t="str">
        <f t="shared" si="1148"/>
        <v/>
      </c>
      <c r="DW787" s="237" t="str">
        <f t="shared" si="1149"/>
        <v/>
      </c>
      <c r="DX787" s="238">
        <f t="shared" si="1150"/>
        <v>0</v>
      </c>
      <c r="DY787" s="675"/>
      <c r="EA787" s="1363">
        <f t="shared" ref="EA787:EA850" si="1200">IF(AND(AJ787="",AK787=""),0,IF(AND(AJ787&gt;=1,AJ787&lt;=6,AK787=1/3),0,IF(AND(AJ787&gt;=1,AJ787&lt;=6,AK787=2/3),0,IF(AND(AJ787&gt;=1,AJ787&lt;=6,AK787=3/3),0,1))))</f>
        <v>0</v>
      </c>
      <c r="EB787" s="1363">
        <f t="shared" ref="EB787:EB850" si="1201">IF(AND(AL787="",AM787=""),0,IF(AND(AL787&gt;=1,AL787&lt;=5,AM787=1/3),0,IF(AND(AL787&gt;=1,AL787&lt;=5,AM787=2/3),0,IF(AND(AL787&gt;=1,AL787&lt;=5,AM787=3/3),0,1))))</f>
        <v>0</v>
      </c>
      <c r="EC787" s="1363">
        <f t="shared" ref="EC787:EC850" si="1202">IF(AND(AN787="",AO787=""),0,IF(AND(AN787&gt;=1,AN787&lt;=4,AO787=1/3),0,IF(AND(AN787&gt;=1,AN787&lt;=4,AO787=2/3),0,IF(AND(AN787&gt;=1,AN787&lt;=4,AO787=3/3),0,1))))</f>
        <v>0</v>
      </c>
      <c r="ED787" s="1363">
        <f t="shared" ref="ED787:ED850" si="1203">IF(AND(AP787="",AQ787=""),0,IF(AND(AP787&gt;=1,AP787&lt;=6,AQ787=1/3),0,IF(AND(AP787&gt;=1,AP787&lt;=6,AQ787=2/3),0,IF(AND(AP787&gt;=1,AP787&lt;=6,AQ787=3/3),0,1))))</f>
        <v>0</v>
      </c>
      <c r="EE787" s="1363">
        <f t="shared" ref="EE787:EE850" si="1204">IF(AND(AR787="",AS787=""),0,IF(AND(AR787&gt;=1,AR787&lt;=5,AS787=1/3),0,IF(AND(AR787&gt;=1,AR787&lt;=5,AS787=2/3),0,IF(AND(AR787&gt;=1,AR787&lt;=5,AS787=3/3),0,1))))</f>
        <v>0</v>
      </c>
      <c r="EF787" s="1363">
        <f t="shared" ref="EF787:EF850" si="1205">IF(AND(AT787="",AU787=""),0,IF(AND(AT787&gt;=1,AT787&lt;=4,AU787=1/3),0,IF(AND(AT787&gt;=1,AT787&lt;=4,AU787=2/3),0,IF(AND(AT787&gt;=1,AT787&lt;=4,AU787=3/3),0,1))))</f>
        <v>0</v>
      </c>
      <c r="EG787" s="1363">
        <f t="shared" si="1124"/>
        <v>0</v>
      </c>
    </row>
    <row r="788" spans="1:137" s="3" customFormat="1" ht="18" customHeight="1">
      <c r="A788" s="305" t="str">
        <f t="shared" si="1125"/>
        <v/>
      </c>
      <c r="B788" s="174">
        <f t="shared" si="1151"/>
        <v>0</v>
      </c>
      <c r="C788" s="1415" t="str">
        <f t="shared" si="1126"/>
        <v>授業料</v>
      </c>
      <c r="D788" s="1415" t="str">
        <f t="shared" si="1127"/>
        <v>入学金</v>
      </c>
      <c r="E788" s="174">
        <f t="shared" si="1152"/>
        <v>0</v>
      </c>
      <c r="F788" s="305">
        <f t="shared" si="1128"/>
        <v>0</v>
      </c>
      <c r="G788" s="475">
        <f t="shared" si="1129"/>
        <v>771</v>
      </c>
      <c r="H788" s="430"/>
      <c r="I788" s="431"/>
      <c r="J788" s="658"/>
      <c r="K788" s="659"/>
      <c r="L788" s="659"/>
      <c r="M788" s="660"/>
      <c r="N788" s="661"/>
      <c r="O788" s="662"/>
      <c r="P788" s="658"/>
      <c r="Q788" s="659"/>
      <c r="R788" s="660"/>
      <c r="S788" s="663"/>
      <c r="T788" s="661"/>
      <c r="U788" s="664"/>
      <c r="V788" s="53" t="str">
        <f>IF(OR($R$5="",$T$5="",$J788="",$O788="",$U788=""),"",IF(ISERROR(VLOOKUP($C788,参照!$P$4:$V$112,5,FALSE)),0,VLOOKUP($C788,参照!$P$4:$V$112,5,FALSE)))</f>
        <v/>
      </c>
      <c r="W788" s="665"/>
      <c r="X788" s="54" t="str">
        <f>IF(OR($R$5="",$T$5="",$J788="",$O788="",$W788=""),"",IF(ISERROR(VLOOKUP($D788,参照!$P$4:$V$112,5,FALSE)),0,VLOOKUP($D788,参照!$P$4:$V$112,5,FALSE)))</f>
        <v/>
      </c>
      <c r="Y788" s="102"/>
      <c r="Z788" s="102"/>
      <c r="AA788" s="1177"/>
      <c r="AB788" s="227">
        <f t="shared" si="1153"/>
        <v>0</v>
      </c>
      <c r="AC788" s="1122"/>
      <c r="AD788" s="352">
        <f t="shared" si="1154"/>
        <v>0</v>
      </c>
      <c r="AE788" s="55"/>
      <c r="AF788" s="55" t="str">
        <f t="shared" si="1155"/>
        <v/>
      </c>
      <c r="AG788" s="1124"/>
      <c r="AH788" s="760">
        <f t="shared" si="1156"/>
        <v>0</v>
      </c>
      <c r="AI788" s="761">
        <f t="shared" si="1157"/>
        <v>0</v>
      </c>
      <c r="AJ788" s="1126"/>
      <c r="AK788" s="1127"/>
      <c r="AL788" s="670"/>
      <c r="AM788" s="1127"/>
      <c r="AN788" s="670"/>
      <c r="AO788" s="1179"/>
      <c r="AP788" s="669"/>
      <c r="AQ788" s="1127"/>
      <c r="AR788" s="670"/>
      <c r="AS788" s="1127"/>
      <c r="AT788" s="670"/>
      <c r="AU788" s="1127"/>
      <c r="AV788" s="575" t="str">
        <f t="shared" si="1158"/>
        <v>○</v>
      </c>
      <c r="AW788" s="576" t="str">
        <f t="shared" si="1159"/>
        <v>○</v>
      </c>
      <c r="AX788" s="576" t="str">
        <f t="shared" si="1160"/>
        <v>○</v>
      </c>
      <c r="AY788" s="576" t="str">
        <f t="shared" si="1161"/>
        <v>○</v>
      </c>
      <c r="AZ788" s="576" t="str">
        <f t="shared" si="1162"/>
        <v>○</v>
      </c>
      <c r="BA788" s="577" t="str">
        <f t="shared" si="1163"/>
        <v>○</v>
      </c>
      <c r="BB788" s="578">
        <f t="shared" si="1164"/>
        <v>0</v>
      </c>
      <c r="BC788" s="767">
        <f t="shared" si="1165"/>
        <v>0</v>
      </c>
      <c r="BD788" s="768">
        <f t="shared" si="1165"/>
        <v>0</v>
      </c>
      <c r="BE788" s="769">
        <f t="shared" si="1165"/>
        <v>0</v>
      </c>
      <c r="BF788" s="587">
        <f t="shared" si="1166"/>
        <v>0</v>
      </c>
      <c r="BG788" s="503">
        <f t="shared" si="1167"/>
        <v>0</v>
      </c>
      <c r="BH788" s="504">
        <f t="shared" si="1167"/>
        <v>0</v>
      </c>
      <c r="BI788" s="505">
        <f t="shared" si="1167"/>
        <v>0</v>
      </c>
      <c r="BJ788" s="506">
        <f t="shared" si="1168"/>
        <v>0</v>
      </c>
      <c r="BK788" s="236">
        <f t="array" ref="BK788">IF($BB788&gt;0,"ｴﾗｰ",SUM(IF($AJ788:$AO788=BK$15,IF($AJ$17:$AO$17="○",$AG788))))</f>
        <v>0</v>
      </c>
      <c r="BL788" s="237">
        <f t="array" ref="BL788">IF($BB788&gt;0,"ｴﾗｰ",SUM(IF($AJ788:$AO788=BL$15,IF($AJ$17:$AO$17="○",$AG788))))</f>
        <v>0</v>
      </c>
      <c r="BM788" s="488">
        <f t="array" ref="BM788">IF($BB788&gt;0,"ｴﾗｰ",SUM(IF($AJ788:$AO788=BM$15,IF($AJ$17:$AO$17="○",$AG788))))</f>
        <v>0</v>
      </c>
      <c r="BN788" s="493">
        <f t="shared" si="1169"/>
        <v>0</v>
      </c>
      <c r="BO788" s="236">
        <f t="array" ref="BO788">IF($BB788&gt;0,"ｴﾗｰ",SUM(IF($AP788:$AU788=BO$15,IF($AP$17:$AU$17="○",$AG788))))</f>
        <v>0</v>
      </c>
      <c r="BP788" s="237">
        <f t="array" ref="BP788">IF($BB788&gt;0,"ｴﾗｰ",SUM(IF($AP788:$AU788=BP$15,IF($AP$17:$AU$17="○",$AG788))))</f>
        <v>0</v>
      </c>
      <c r="BQ788" s="494">
        <f t="array" ref="BQ788">IF($BB788&gt;0,"ｴﾗｰ",SUM(IF($AP788:$AU788=BQ$15,IF($AP$17:$AU$17="○",$AG788))))</f>
        <v>0</v>
      </c>
      <c r="BR788" s="490">
        <f t="shared" si="1170"/>
        <v>0</v>
      </c>
      <c r="BS788" s="236" t="str">
        <f t="shared" si="1130"/>
        <v/>
      </c>
      <c r="BT788" s="237" t="str">
        <f t="shared" si="1131"/>
        <v/>
      </c>
      <c r="BU788" s="488" t="str">
        <f t="shared" si="1132"/>
        <v/>
      </c>
      <c r="BV788" s="532">
        <f t="shared" si="1171"/>
        <v>0</v>
      </c>
      <c r="BW788" s="512" t="str">
        <f t="shared" si="1172"/>
        <v>ｴﾗｰ</v>
      </c>
      <c r="BX788" s="237" t="str">
        <f t="shared" si="1173"/>
        <v>ｴﾗｰ</v>
      </c>
      <c r="BY788" s="494" t="str">
        <f t="shared" si="1174"/>
        <v>ｴﾗｰ</v>
      </c>
      <c r="BZ788" s="628">
        <f t="shared" si="1175"/>
        <v>0</v>
      </c>
      <c r="CA788" s="528" t="str">
        <f t="shared" si="1176"/>
        <v/>
      </c>
      <c r="CB788" s="237" t="str">
        <f t="shared" si="1177"/>
        <v/>
      </c>
      <c r="CC788" s="494" t="str">
        <f t="shared" si="1178"/>
        <v/>
      </c>
      <c r="CD788" s="635">
        <f t="shared" si="1179"/>
        <v>0</v>
      </c>
      <c r="CE788" s="528" t="str">
        <f t="shared" si="1180"/>
        <v/>
      </c>
      <c r="CF788" s="237" t="str">
        <f t="shared" si="1181"/>
        <v/>
      </c>
      <c r="CG788" s="494" t="str">
        <f t="shared" si="1182"/>
        <v/>
      </c>
      <c r="CH788" s="635">
        <f t="shared" si="1183"/>
        <v>0</v>
      </c>
      <c r="CI788" s="535" t="str">
        <f t="shared" si="1184"/>
        <v/>
      </c>
      <c r="CJ788" s="515" t="str">
        <f t="shared" si="1185"/>
        <v/>
      </c>
      <c r="CK788" s="522" t="str">
        <f t="shared" si="1186"/>
        <v/>
      </c>
      <c r="CL788" s="515" t="str">
        <f t="shared" si="1187"/>
        <v/>
      </c>
      <c r="CM788" s="524" t="str">
        <f t="shared" si="1188"/>
        <v/>
      </c>
      <c r="CN788" s="518" t="str">
        <f t="shared" si="1189"/>
        <v/>
      </c>
      <c r="CO788" s="236" t="str">
        <f t="shared" si="1190"/>
        <v/>
      </c>
      <c r="CP788" s="237" t="str">
        <f t="shared" si="1191"/>
        <v/>
      </c>
      <c r="CQ788" s="494" t="str">
        <f t="shared" si="1192"/>
        <v/>
      </c>
      <c r="CR788" s="493">
        <f t="shared" si="1193"/>
        <v>0</v>
      </c>
      <c r="CS788" s="512" t="str">
        <f t="shared" si="1194"/>
        <v/>
      </c>
      <c r="CT788" s="237" t="str">
        <f t="shared" si="1195"/>
        <v/>
      </c>
      <c r="CU788" s="237" t="str">
        <f t="shared" si="1196"/>
        <v/>
      </c>
      <c r="CV788" s="238">
        <f t="shared" si="1197"/>
        <v>0</v>
      </c>
      <c r="CW788" s="236" t="str">
        <f t="shared" si="1133"/>
        <v/>
      </c>
      <c r="CX788" s="237" t="str">
        <f t="shared" si="1134"/>
        <v/>
      </c>
      <c r="CY788" s="494">
        <f t="shared" si="1135"/>
        <v>0</v>
      </c>
      <c r="CZ788" s="493"/>
      <c r="DA788" s="236" t="str">
        <f t="shared" si="1136"/>
        <v/>
      </c>
      <c r="DB788" s="237" t="str">
        <f t="shared" si="1137"/>
        <v/>
      </c>
      <c r="DC788" s="494">
        <f t="shared" si="1138"/>
        <v>0</v>
      </c>
      <c r="DD788" s="493"/>
      <c r="DE788" s="1335"/>
      <c r="DF788" s="1343">
        <f t="shared" si="1139"/>
        <v>0</v>
      </c>
      <c r="DG788" s="528" t="str">
        <f t="shared" si="1140"/>
        <v/>
      </c>
      <c r="DH788" s="494" t="str">
        <f t="shared" si="1141"/>
        <v/>
      </c>
      <c r="DI788" s="53">
        <f t="shared" si="1142"/>
        <v>0</v>
      </c>
      <c r="DJ788" s="432">
        <f t="shared" si="1143"/>
        <v>0</v>
      </c>
      <c r="DK788" s="433">
        <f t="shared" si="1198"/>
        <v>0</v>
      </c>
      <c r="DL788" s="53" t="str">
        <f t="shared" si="1144"/>
        <v/>
      </c>
      <c r="DM788" s="105" t="str">
        <f t="shared" si="1145"/>
        <v/>
      </c>
      <c r="DN788" s="104" t="str">
        <f t="shared" si="1145"/>
        <v/>
      </c>
      <c r="DO788" s="434" t="str">
        <f t="shared" si="1145"/>
        <v/>
      </c>
      <c r="DP788" s="672"/>
      <c r="DQ788" s="673"/>
      <c r="DR788" s="674"/>
      <c r="DS788" s="435">
        <f t="shared" si="1199"/>
        <v>0</v>
      </c>
      <c r="DT788" s="228" t="str">
        <f t="shared" si="1146"/>
        <v/>
      </c>
      <c r="DU788" s="236" t="str">
        <f t="shared" si="1147"/>
        <v/>
      </c>
      <c r="DV788" s="237" t="str">
        <f t="shared" si="1148"/>
        <v/>
      </c>
      <c r="DW788" s="237" t="str">
        <f t="shared" si="1149"/>
        <v/>
      </c>
      <c r="DX788" s="238">
        <f t="shared" si="1150"/>
        <v>0</v>
      </c>
      <c r="DY788" s="675"/>
      <c r="EA788" s="1363">
        <f t="shared" si="1200"/>
        <v>0</v>
      </c>
      <c r="EB788" s="1363">
        <f t="shared" si="1201"/>
        <v>0</v>
      </c>
      <c r="EC788" s="1363">
        <f t="shared" si="1202"/>
        <v>0</v>
      </c>
      <c r="ED788" s="1363">
        <f t="shared" si="1203"/>
        <v>0</v>
      </c>
      <c r="EE788" s="1363">
        <f t="shared" si="1204"/>
        <v>0</v>
      </c>
      <c r="EF788" s="1363">
        <f t="shared" si="1205"/>
        <v>0</v>
      </c>
      <c r="EG788" s="1363">
        <f t="shared" si="1124"/>
        <v>0</v>
      </c>
    </row>
    <row r="789" spans="1:137" s="3" customFormat="1" ht="18" customHeight="1">
      <c r="A789" s="305" t="str">
        <f t="shared" si="1125"/>
        <v/>
      </c>
      <c r="B789" s="174">
        <f t="shared" si="1151"/>
        <v>0</v>
      </c>
      <c r="C789" s="1415" t="str">
        <f t="shared" si="1126"/>
        <v>授業料</v>
      </c>
      <c r="D789" s="1415" t="str">
        <f t="shared" si="1127"/>
        <v>入学金</v>
      </c>
      <c r="E789" s="174">
        <f t="shared" si="1152"/>
        <v>0</v>
      </c>
      <c r="F789" s="305">
        <f t="shared" si="1128"/>
        <v>0</v>
      </c>
      <c r="G789" s="475">
        <f t="shared" si="1129"/>
        <v>772</v>
      </c>
      <c r="H789" s="430"/>
      <c r="I789" s="431"/>
      <c r="J789" s="658"/>
      <c r="K789" s="659"/>
      <c r="L789" s="659"/>
      <c r="M789" s="660"/>
      <c r="N789" s="661"/>
      <c r="O789" s="662"/>
      <c r="P789" s="658"/>
      <c r="Q789" s="659"/>
      <c r="R789" s="660"/>
      <c r="S789" s="663"/>
      <c r="T789" s="661"/>
      <c r="U789" s="664"/>
      <c r="V789" s="53" t="str">
        <f>IF(OR($R$5="",$T$5="",$J789="",$O789="",$U789=""),"",IF(ISERROR(VLOOKUP($C789,参照!$P$4:$V$112,5,FALSE)),0,VLOOKUP($C789,参照!$P$4:$V$112,5,FALSE)))</f>
        <v/>
      </c>
      <c r="W789" s="665"/>
      <c r="X789" s="54" t="str">
        <f>IF(OR($R$5="",$T$5="",$J789="",$O789="",$W789=""),"",IF(ISERROR(VLOOKUP($D789,参照!$P$4:$V$112,5,FALSE)),0,VLOOKUP($D789,参照!$P$4:$V$112,5,FALSE)))</f>
        <v/>
      </c>
      <c r="Y789" s="102"/>
      <c r="Z789" s="102"/>
      <c r="AA789" s="1177"/>
      <c r="AB789" s="227">
        <f t="shared" si="1153"/>
        <v>0</v>
      </c>
      <c r="AC789" s="1122"/>
      <c r="AD789" s="352">
        <f t="shared" si="1154"/>
        <v>0</v>
      </c>
      <c r="AE789" s="55"/>
      <c r="AF789" s="55" t="str">
        <f t="shared" si="1155"/>
        <v/>
      </c>
      <c r="AG789" s="1124"/>
      <c r="AH789" s="760">
        <f t="shared" si="1156"/>
        <v>0</v>
      </c>
      <c r="AI789" s="761">
        <f t="shared" si="1157"/>
        <v>0</v>
      </c>
      <c r="AJ789" s="1126"/>
      <c r="AK789" s="1127"/>
      <c r="AL789" s="670"/>
      <c r="AM789" s="1127"/>
      <c r="AN789" s="670"/>
      <c r="AO789" s="1179"/>
      <c r="AP789" s="669"/>
      <c r="AQ789" s="1127"/>
      <c r="AR789" s="670"/>
      <c r="AS789" s="1127"/>
      <c r="AT789" s="670"/>
      <c r="AU789" s="1127"/>
      <c r="AV789" s="575" t="str">
        <f t="shared" si="1158"/>
        <v>○</v>
      </c>
      <c r="AW789" s="576" t="str">
        <f t="shared" si="1159"/>
        <v>○</v>
      </c>
      <c r="AX789" s="576" t="str">
        <f t="shared" si="1160"/>
        <v>○</v>
      </c>
      <c r="AY789" s="576" t="str">
        <f t="shared" si="1161"/>
        <v>○</v>
      </c>
      <c r="AZ789" s="576" t="str">
        <f t="shared" si="1162"/>
        <v>○</v>
      </c>
      <c r="BA789" s="577" t="str">
        <f t="shared" si="1163"/>
        <v>○</v>
      </c>
      <c r="BB789" s="578">
        <f t="shared" si="1164"/>
        <v>0</v>
      </c>
      <c r="BC789" s="767">
        <f t="shared" si="1165"/>
        <v>0</v>
      </c>
      <c r="BD789" s="768">
        <f t="shared" si="1165"/>
        <v>0</v>
      </c>
      <c r="BE789" s="769">
        <f t="shared" si="1165"/>
        <v>0</v>
      </c>
      <c r="BF789" s="587">
        <f t="shared" si="1166"/>
        <v>0</v>
      </c>
      <c r="BG789" s="503">
        <f t="shared" si="1167"/>
        <v>0</v>
      </c>
      <c r="BH789" s="504">
        <f t="shared" si="1167"/>
        <v>0</v>
      </c>
      <c r="BI789" s="505">
        <f t="shared" si="1167"/>
        <v>0</v>
      </c>
      <c r="BJ789" s="506">
        <f t="shared" si="1168"/>
        <v>0</v>
      </c>
      <c r="BK789" s="236">
        <f t="array" ref="BK789">IF($BB789&gt;0,"ｴﾗｰ",SUM(IF($AJ789:$AO789=BK$15,IF($AJ$17:$AO$17="○",$AG789))))</f>
        <v>0</v>
      </c>
      <c r="BL789" s="237">
        <f t="array" ref="BL789">IF($BB789&gt;0,"ｴﾗｰ",SUM(IF($AJ789:$AO789=BL$15,IF($AJ$17:$AO$17="○",$AG789))))</f>
        <v>0</v>
      </c>
      <c r="BM789" s="488">
        <f t="array" ref="BM789">IF($BB789&gt;0,"ｴﾗｰ",SUM(IF($AJ789:$AO789=BM$15,IF($AJ$17:$AO$17="○",$AG789))))</f>
        <v>0</v>
      </c>
      <c r="BN789" s="493">
        <f t="shared" si="1169"/>
        <v>0</v>
      </c>
      <c r="BO789" s="236">
        <f t="array" ref="BO789">IF($BB789&gt;0,"ｴﾗｰ",SUM(IF($AP789:$AU789=BO$15,IF($AP$17:$AU$17="○",$AG789))))</f>
        <v>0</v>
      </c>
      <c r="BP789" s="237">
        <f t="array" ref="BP789">IF($BB789&gt;0,"ｴﾗｰ",SUM(IF($AP789:$AU789=BP$15,IF($AP$17:$AU$17="○",$AG789))))</f>
        <v>0</v>
      </c>
      <c r="BQ789" s="494">
        <f t="array" ref="BQ789">IF($BB789&gt;0,"ｴﾗｰ",SUM(IF($AP789:$AU789=BQ$15,IF($AP$17:$AU$17="○",$AG789))))</f>
        <v>0</v>
      </c>
      <c r="BR789" s="490">
        <f t="shared" si="1170"/>
        <v>0</v>
      </c>
      <c r="BS789" s="236" t="str">
        <f t="shared" si="1130"/>
        <v/>
      </c>
      <c r="BT789" s="237" t="str">
        <f t="shared" si="1131"/>
        <v/>
      </c>
      <c r="BU789" s="488" t="str">
        <f t="shared" si="1132"/>
        <v/>
      </c>
      <c r="BV789" s="532">
        <f t="shared" si="1171"/>
        <v>0</v>
      </c>
      <c r="BW789" s="512" t="str">
        <f t="shared" si="1172"/>
        <v>ｴﾗｰ</v>
      </c>
      <c r="BX789" s="237" t="str">
        <f t="shared" si="1173"/>
        <v>ｴﾗｰ</v>
      </c>
      <c r="BY789" s="494" t="str">
        <f t="shared" si="1174"/>
        <v>ｴﾗｰ</v>
      </c>
      <c r="BZ789" s="628">
        <f t="shared" si="1175"/>
        <v>0</v>
      </c>
      <c r="CA789" s="528" t="str">
        <f t="shared" si="1176"/>
        <v/>
      </c>
      <c r="CB789" s="237" t="str">
        <f t="shared" si="1177"/>
        <v/>
      </c>
      <c r="CC789" s="494" t="str">
        <f t="shared" si="1178"/>
        <v/>
      </c>
      <c r="CD789" s="635">
        <f t="shared" si="1179"/>
        <v>0</v>
      </c>
      <c r="CE789" s="528" t="str">
        <f t="shared" si="1180"/>
        <v/>
      </c>
      <c r="CF789" s="237" t="str">
        <f t="shared" si="1181"/>
        <v/>
      </c>
      <c r="CG789" s="494" t="str">
        <f t="shared" si="1182"/>
        <v/>
      </c>
      <c r="CH789" s="635">
        <f t="shared" si="1183"/>
        <v>0</v>
      </c>
      <c r="CI789" s="535" t="str">
        <f t="shared" si="1184"/>
        <v/>
      </c>
      <c r="CJ789" s="515" t="str">
        <f t="shared" si="1185"/>
        <v/>
      </c>
      <c r="CK789" s="522" t="str">
        <f t="shared" si="1186"/>
        <v/>
      </c>
      <c r="CL789" s="515" t="str">
        <f t="shared" si="1187"/>
        <v/>
      </c>
      <c r="CM789" s="524" t="str">
        <f t="shared" si="1188"/>
        <v/>
      </c>
      <c r="CN789" s="518" t="str">
        <f t="shared" si="1189"/>
        <v/>
      </c>
      <c r="CO789" s="236" t="str">
        <f t="shared" si="1190"/>
        <v/>
      </c>
      <c r="CP789" s="237" t="str">
        <f t="shared" si="1191"/>
        <v/>
      </c>
      <c r="CQ789" s="494" t="str">
        <f t="shared" si="1192"/>
        <v/>
      </c>
      <c r="CR789" s="493">
        <f t="shared" si="1193"/>
        <v>0</v>
      </c>
      <c r="CS789" s="512" t="str">
        <f t="shared" si="1194"/>
        <v/>
      </c>
      <c r="CT789" s="237" t="str">
        <f t="shared" si="1195"/>
        <v/>
      </c>
      <c r="CU789" s="237" t="str">
        <f t="shared" si="1196"/>
        <v/>
      </c>
      <c r="CV789" s="238">
        <f t="shared" si="1197"/>
        <v>0</v>
      </c>
      <c r="CW789" s="236" t="str">
        <f t="shared" si="1133"/>
        <v/>
      </c>
      <c r="CX789" s="237" t="str">
        <f t="shared" si="1134"/>
        <v/>
      </c>
      <c r="CY789" s="494">
        <f t="shared" si="1135"/>
        <v>0</v>
      </c>
      <c r="CZ789" s="493"/>
      <c r="DA789" s="236" t="str">
        <f t="shared" si="1136"/>
        <v/>
      </c>
      <c r="DB789" s="237" t="str">
        <f t="shared" si="1137"/>
        <v/>
      </c>
      <c r="DC789" s="494">
        <f t="shared" si="1138"/>
        <v>0</v>
      </c>
      <c r="DD789" s="493"/>
      <c r="DE789" s="1335"/>
      <c r="DF789" s="1343">
        <f t="shared" si="1139"/>
        <v>0</v>
      </c>
      <c r="DG789" s="528" t="str">
        <f t="shared" si="1140"/>
        <v/>
      </c>
      <c r="DH789" s="494" t="str">
        <f t="shared" si="1141"/>
        <v/>
      </c>
      <c r="DI789" s="53">
        <f t="shared" si="1142"/>
        <v>0</v>
      </c>
      <c r="DJ789" s="432">
        <f t="shared" si="1143"/>
        <v>0</v>
      </c>
      <c r="DK789" s="433">
        <f t="shared" si="1198"/>
        <v>0</v>
      </c>
      <c r="DL789" s="53" t="str">
        <f t="shared" si="1144"/>
        <v/>
      </c>
      <c r="DM789" s="105" t="str">
        <f t="shared" si="1145"/>
        <v/>
      </c>
      <c r="DN789" s="104" t="str">
        <f t="shared" si="1145"/>
        <v/>
      </c>
      <c r="DO789" s="434" t="str">
        <f t="shared" si="1145"/>
        <v/>
      </c>
      <c r="DP789" s="672"/>
      <c r="DQ789" s="673"/>
      <c r="DR789" s="674"/>
      <c r="DS789" s="435">
        <f t="shared" si="1199"/>
        <v>0</v>
      </c>
      <c r="DT789" s="228" t="str">
        <f t="shared" si="1146"/>
        <v/>
      </c>
      <c r="DU789" s="236" t="str">
        <f t="shared" si="1147"/>
        <v/>
      </c>
      <c r="DV789" s="237" t="str">
        <f t="shared" si="1148"/>
        <v/>
      </c>
      <c r="DW789" s="237" t="str">
        <f t="shared" si="1149"/>
        <v/>
      </c>
      <c r="DX789" s="238">
        <f t="shared" si="1150"/>
        <v>0</v>
      </c>
      <c r="DY789" s="675"/>
      <c r="EA789" s="1363">
        <f t="shared" si="1200"/>
        <v>0</v>
      </c>
      <c r="EB789" s="1363">
        <f t="shared" si="1201"/>
        <v>0</v>
      </c>
      <c r="EC789" s="1363">
        <f t="shared" si="1202"/>
        <v>0</v>
      </c>
      <c r="ED789" s="1363">
        <f t="shared" si="1203"/>
        <v>0</v>
      </c>
      <c r="EE789" s="1363">
        <f t="shared" si="1204"/>
        <v>0</v>
      </c>
      <c r="EF789" s="1363">
        <f t="shared" si="1205"/>
        <v>0</v>
      </c>
      <c r="EG789" s="1363">
        <f t="shared" si="1124"/>
        <v>0</v>
      </c>
    </row>
    <row r="790" spans="1:137" s="3" customFormat="1" ht="18" customHeight="1">
      <c r="A790" s="305" t="str">
        <f t="shared" si="1125"/>
        <v/>
      </c>
      <c r="B790" s="174">
        <f t="shared" si="1151"/>
        <v>0</v>
      </c>
      <c r="C790" s="1415" t="str">
        <f t="shared" si="1126"/>
        <v>授業料</v>
      </c>
      <c r="D790" s="1415" t="str">
        <f t="shared" si="1127"/>
        <v>入学金</v>
      </c>
      <c r="E790" s="174">
        <f t="shared" si="1152"/>
        <v>0</v>
      </c>
      <c r="F790" s="305">
        <f t="shared" si="1128"/>
        <v>0</v>
      </c>
      <c r="G790" s="475">
        <f t="shared" si="1129"/>
        <v>773</v>
      </c>
      <c r="H790" s="430"/>
      <c r="I790" s="431"/>
      <c r="J790" s="658"/>
      <c r="K790" s="659"/>
      <c r="L790" s="659"/>
      <c r="M790" s="660"/>
      <c r="N790" s="661"/>
      <c r="O790" s="662"/>
      <c r="P790" s="658"/>
      <c r="Q790" s="659"/>
      <c r="R790" s="660"/>
      <c r="S790" s="663"/>
      <c r="T790" s="661"/>
      <c r="U790" s="664"/>
      <c r="V790" s="53" t="str">
        <f>IF(OR($R$5="",$T$5="",$J790="",$O790="",$U790=""),"",IF(ISERROR(VLOOKUP($C790,参照!$P$4:$V$112,5,FALSE)),0,VLOOKUP($C790,参照!$P$4:$V$112,5,FALSE)))</f>
        <v/>
      </c>
      <c r="W790" s="665"/>
      <c r="X790" s="54" t="str">
        <f>IF(OR($R$5="",$T$5="",$J790="",$O790="",$W790=""),"",IF(ISERROR(VLOOKUP($D790,参照!$P$4:$V$112,5,FALSE)),0,VLOOKUP($D790,参照!$P$4:$V$112,5,FALSE)))</f>
        <v/>
      </c>
      <c r="Y790" s="102"/>
      <c r="Z790" s="102"/>
      <c r="AA790" s="1177"/>
      <c r="AB790" s="227">
        <f t="shared" si="1153"/>
        <v>0</v>
      </c>
      <c r="AC790" s="1122"/>
      <c r="AD790" s="352">
        <f t="shared" si="1154"/>
        <v>0</v>
      </c>
      <c r="AE790" s="55"/>
      <c r="AF790" s="55" t="str">
        <f t="shared" si="1155"/>
        <v/>
      </c>
      <c r="AG790" s="1124"/>
      <c r="AH790" s="760">
        <f t="shared" si="1156"/>
        <v>0</v>
      </c>
      <c r="AI790" s="761">
        <f t="shared" si="1157"/>
        <v>0</v>
      </c>
      <c r="AJ790" s="1126"/>
      <c r="AK790" s="1127"/>
      <c r="AL790" s="670"/>
      <c r="AM790" s="1127"/>
      <c r="AN790" s="670"/>
      <c r="AO790" s="1179"/>
      <c r="AP790" s="669"/>
      <c r="AQ790" s="1127"/>
      <c r="AR790" s="670"/>
      <c r="AS790" s="1127"/>
      <c r="AT790" s="670"/>
      <c r="AU790" s="1127"/>
      <c r="AV790" s="575" t="str">
        <f t="shared" si="1158"/>
        <v>○</v>
      </c>
      <c r="AW790" s="576" t="str">
        <f t="shared" si="1159"/>
        <v>○</v>
      </c>
      <c r="AX790" s="576" t="str">
        <f t="shared" si="1160"/>
        <v>○</v>
      </c>
      <c r="AY790" s="576" t="str">
        <f t="shared" si="1161"/>
        <v>○</v>
      </c>
      <c r="AZ790" s="576" t="str">
        <f t="shared" si="1162"/>
        <v>○</v>
      </c>
      <c r="BA790" s="577" t="str">
        <f t="shared" si="1163"/>
        <v>○</v>
      </c>
      <c r="BB790" s="578">
        <f t="shared" si="1164"/>
        <v>0</v>
      </c>
      <c r="BC790" s="767">
        <f t="shared" si="1165"/>
        <v>0</v>
      </c>
      <c r="BD790" s="768">
        <f t="shared" si="1165"/>
        <v>0</v>
      </c>
      <c r="BE790" s="769">
        <f t="shared" si="1165"/>
        <v>0</v>
      </c>
      <c r="BF790" s="587">
        <f t="shared" si="1166"/>
        <v>0</v>
      </c>
      <c r="BG790" s="503">
        <f t="shared" si="1167"/>
        <v>0</v>
      </c>
      <c r="BH790" s="504">
        <f t="shared" si="1167"/>
        <v>0</v>
      </c>
      <c r="BI790" s="505">
        <f t="shared" si="1167"/>
        <v>0</v>
      </c>
      <c r="BJ790" s="506">
        <f t="shared" si="1168"/>
        <v>0</v>
      </c>
      <c r="BK790" s="236">
        <f t="array" ref="BK790">IF($BB790&gt;0,"ｴﾗｰ",SUM(IF($AJ790:$AO790=BK$15,IF($AJ$17:$AO$17="○",$AG790))))</f>
        <v>0</v>
      </c>
      <c r="BL790" s="237">
        <f t="array" ref="BL790">IF($BB790&gt;0,"ｴﾗｰ",SUM(IF($AJ790:$AO790=BL$15,IF($AJ$17:$AO$17="○",$AG790))))</f>
        <v>0</v>
      </c>
      <c r="BM790" s="488">
        <f t="array" ref="BM790">IF($BB790&gt;0,"ｴﾗｰ",SUM(IF($AJ790:$AO790=BM$15,IF($AJ$17:$AO$17="○",$AG790))))</f>
        <v>0</v>
      </c>
      <c r="BN790" s="493">
        <f t="shared" si="1169"/>
        <v>0</v>
      </c>
      <c r="BO790" s="236">
        <f t="array" ref="BO790">IF($BB790&gt;0,"ｴﾗｰ",SUM(IF($AP790:$AU790=BO$15,IF($AP$17:$AU$17="○",$AG790))))</f>
        <v>0</v>
      </c>
      <c r="BP790" s="237">
        <f t="array" ref="BP790">IF($BB790&gt;0,"ｴﾗｰ",SUM(IF($AP790:$AU790=BP$15,IF($AP$17:$AU$17="○",$AG790))))</f>
        <v>0</v>
      </c>
      <c r="BQ790" s="494">
        <f t="array" ref="BQ790">IF($BB790&gt;0,"ｴﾗｰ",SUM(IF($AP790:$AU790=BQ$15,IF($AP$17:$AU$17="○",$AG790))))</f>
        <v>0</v>
      </c>
      <c r="BR790" s="490">
        <f t="shared" si="1170"/>
        <v>0</v>
      </c>
      <c r="BS790" s="236" t="str">
        <f t="shared" si="1130"/>
        <v/>
      </c>
      <c r="BT790" s="237" t="str">
        <f t="shared" si="1131"/>
        <v/>
      </c>
      <c r="BU790" s="488" t="str">
        <f t="shared" si="1132"/>
        <v/>
      </c>
      <c r="BV790" s="532">
        <f t="shared" si="1171"/>
        <v>0</v>
      </c>
      <c r="BW790" s="512" t="str">
        <f t="shared" si="1172"/>
        <v>ｴﾗｰ</v>
      </c>
      <c r="BX790" s="237" t="str">
        <f t="shared" si="1173"/>
        <v>ｴﾗｰ</v>
      </c>
      <c r="BY790" s="494" t="str">
        <f t="shared" si="1174"/>
        <v>ｴﾗｰ</v>
      </c>
      <c r="BZ790" s="628">
        <f t="shared" si="1175"/>
        <v>0</v>
      </c>
      <c r="CA790" s="528" t="str">
        <f t="shared" si="1176"/>
        <v/>
      </c>
      <c r="CB790" s="237" t="str">
        <f t="shared" si="1177"/>
        <v/>
      </c>
      <c r="CC790" s="494" t="str">
        <f t="shared" si="1178"/>
        <v/>
      </c>
      <c r="CD790" s="635">
        <f t="shared" si="1179"/>
        <v>0</v>
      </c>
      <c r="CE790" s="528" t="str">
        <f t="shared" si="1180"/>
        <v/>
      </c>
      <c r="CF790" s="237" t="str">
        <f t="shared" si="1181"/>
        <v/>
      </c>
      <c r="CG790" s="494" t="str">
        <f t="shared" si="1182"/>
        <v/>
      </c>
      <c r="CH790" s="635">
        <f t="shared" si="1183"/>
        <v>0</v>
      </c>
      <c r="CI790" s="535" t="str">
        <f t="shared" si="1184"/>
        <v/>
      </c>
      <c r="CJ790" s="515" t="str">
        <f t="shared" si="1185"/>
        <v/>
      </c>
      <c r="CK790" s="522" t="str">
        <f t="shared" si="1186"/>
        <v/>
      </c>
      <c r="CL790" s="515" t="str">
        <f t="shared" si="1187"/>
        <v/>
      </c>
      <c r="CM790" s="524" t="str">
        <f t="shared" si="1188"/>
        <v/>
      </c>
      <c r="CN790" s="518" t="str">
        <f t="shared" si="1189"/>
        <v/>
      </c>
      <c r="CO790" s="236" t="str">
        <f t="shared" si="1190"/>
        <v/>
      </c>
      <c r="CP790" s="237" t="str">
        <f t="shared" si="1191"/>
        <v/>
      </c>
      <c r="CQ790" s="494" t="str">
        <f t="shared" si="1192"/>
        <v/>
      </c>
      <c r="CR790" s="493">
        <f t="shared" si="1193"/>
        <v>0</v>
      </c>
      <c r="CS790" s="512" t="str">
        <f t="shared" si="1194"/>
        <v/>
      </c>
      <c r="CT790" s="237" t="str">
        <f t="shared" si="1195"/>
        <v/>
      </c>
      <c r="CU790" s="237" t="str">
        <f t="shared" si="1196"/>
        <v/>
      </c>
      <c r="CV790" s="238">
        <f t="shared" si="1197"/>
        <v>0</v>
      </c>
      <c r="CW790" s="236" t="str">
        <f t="shared" si="1133"/>
        <v/>
      </c>
      <c r="CX790" s="237" t="str">
        <f t="shared" si="1134"/>
        <v/>
      </c>
      <c r="CY790" s="494">
        <f t="shared" si="1135"/>
        <v>0</v>
      </c>
      <c r="CZ790" s="493"/>
      <c r="DA790" s="236" t="str">
        <f t="shared" si="1136"/>
        <v/>
      </c>
      <c r="DB790" s="237" t="str">
        <f t="shared" si="1137"/>
        <v/>
      </c>
      <c r="DC790" s="494">
        <f t="shared" si="1138"/>
        <v>0</v>
      </c>
      <c r="DD790" s="493"/>
      <c r="DE790" s="1335"/>
      <c r="DF790" s="1343">
        <f t="shared" si="1139"/>
        <v>0</v>
      </c>
      <c r="DG790" s="528" t="str">
        <f t="shared" si="1140"/>
        <v/>
      </c>
      <c r="DH790" s="494" t="str">
        <f t="shared" si="1141"/>
        <v/>
      </c>
      <c r="DI790" s="53">
        <f t="shared" si="1142"/>
        <v>0</v>
      </c>
      <c r="DJ790" s="432">
        <f t="shared" si="1143"/>
        <v>0</v>
      </c>
      <c r="DK790" s="433">
        <f t="shared" si="1198"/>
        <v>0</v>
      </c>
      <c r="DL790" s="53" t="str">
        <f t="shared" si="1144"/>
        <v/>
      </c>
      <c r="DM790" s="105" t="str">
        <f t="shared" si="1145"/>
        <v/>
      </c>
      <c r="DN790" s="104" t="str">
        <f t="shared" si="1145"/>
        <v/>
      </c>
      <c r="DO790" s="434" t="str">
        <f t="shared" si="1145"/>
        <v/>
      </c>
      <c r="DP790" s="672"/>
      <c r="DQ790" s="673"/>
      <c r="DR790" s="674"/>
      <c r="DS790" s="435">
        <f t="shared" si="1199"/>
        <v>0</v>
      </c>
      <c r="DT790" s="228" t="str">
        <f t="shared" si="1146"/>
        <v/>
      </c>
      <c r="DU790" s="236" t="str">
        <f t="shared" si="1147"/>
        <v/>
      </c>
      <c r="DV790" s="237" t="str">
        <f t="shared" si="1148"/>
        <v/>
      </c>
      <c r="DW790" s="237" t="str">
        <f t="shared" si="1149"/>
        <v/>
      </c>
      <c r="DX790" s="238">
        <f t="shared" si="1150"/>
        <v>0</v>
      </c>
      <c r="DY790" s="675"/>
      <c r="EA790" s="1363">
        <f t="shared" si="1200"/>
        <v>0</v>
      </c>
      <c r="EB790" s="1363">
        <f t="shared" si="1201"/>
        <v>0</v>
      </c>
      <c r="EC790" s="1363">
        <f t="shared" si="1202"/>
        <v>0</v>
      </c>
      <c r="ED790" s="1363">
        <f t="shared" si="1203"/>
        <v>0</v>
      </c>
      <c r="EE790" s="1363">
        <f t="shared" si="1204"/>
        <v>0</v>
      </c>
      <c r="EF790" s="1363">
        <f t="shared" si="1205"/>
        <v>0</v>
      </c>
      <c r="EG790" s="1363">
        <f t="shared" si="1124"/>
        <v>0</v>
      </c>
    </row>
    <row r="791" spans="1:137" s="3" customFormat="1" ht="18" customHeight="1">
      <c r="A791" s="305" t="str">
        <f t="shared" si="1125"/>
        <v/>
      </c>
      <c r="B791" s="174">
        <f t="shared" si="1151"/>
        <v>0</v>
      </c>
      <c r="C791" s="1415" t="str">
        <f t="shared" si="1126"/>
        <v>授業料</v>
      </c>
      <c r="D791" s="1415" t="str">
        <f t="shared" si="1127"/>
        <v>入学金</v>
      </c>
      <c r="E791" s="174">
        <f t="shared" si="1152"/>
        <v>0</v>
      </c>
      <c r="F791" s="305">
        <f t="shared" si="1128"/>
        <v>0</v>
      </c>
      <c r="G791" s="475">
        <f t="shared" si="1129"/>
        <v>774</v>
      </c>
      <c r="H791" s="430"/>
      <c r="I791" s="431"/>
      <c r="J791" s="658"/>
      <c r="K791" s="659"/>
      <c r="L791" s="659"/>
      <c r="M791" s="660"/>
      <c r="N791" s="661"/>
      <c r="O791" s="662"/>
      <c r="P791" s="658"/>
      <c r="Q791" s="659"/>
      <c r="R791" s="660"/>
      <c r="S791" s="663"/>
      <c r="T791" s="661"/>
      <c r="U791" s="664"/>
      <c r="V791" s="53" t="str">
        <f>IF(OR($R$5="",$T$5="",$J791="",$O791="",$U791=""),"",IF(ISERROR(VLOOKUP($C791,参照!$P$4:$V$112,5,FALSE)),0,VLOOKUP($C791,参照!$P$4:$V$112,5,FALSE)))</f>
        <v/>
      </c>
      <c r="W791" s="665"/>
      <c r="X791" s="54" t="str">
        <f>IF(OR($R$5="",$T$5="",$J791="",$O791="",$W791=""),"",IF(ISERROR(VLOOKUP($D791,参照!$P$4:$V$112,5,FALSE)),0,VLOOKUP($D791,参照!$P$4:$V$112,5,FALSE)))</f>
        <v/>
      </c>
      <c r="Y791" s="102"/>
      <c r="Z791" s="102"/>
      <c r="AA791" s="1177"/>
      <c r="AB791" s="227">
        <f t="shared" si="1153"/>
        <v>0</v>
      </c>
      <c r="AC791" s="1122"/>
      <c r="AD791" s="352">
        <f t="shared" si="1154"/>
        <v>0</v>
      </c>
      <c r="AE791" s="55"/>
      <c r="AF791" s="55" t="str">
        <f t="shared" si="1155"/>
        <v/>
      </c>
      <c r="AG791" s="1124"/>
      <c r="AH791" s="760">
        <f t="shared" si="1156"/>
        <v>0</v>
      </c>
      <c r="AI791" s="761">
        <f t="shared" si="1157"/>
        <v>0</v>
      </c>
      <c r="AJ791" s="1126"/>
      <c r="AK791" s="1127"/>
      <c r="AL791" s="670"/>
      <c r="AM791" s="1127"/>
      <c r="AN791" s="670"/>
      <c r="AO791" s="1179"/>
      <c r="AP791" s="669"/>
      <c r="AQ791" s="1127"/>
      <c r="AR791" s="670"/>
      <c r="AS791" s="1127"/>
      <c r="AT791" s="670"/>
      <c r="AU791" s="1127"/>
      <c r="AV791" s="575" t="str">
        <f t="shared" si="1158"/>
        <v>○</v>
      </c>
      <c r="AW791" s="576" t="str">
        <f t="shared" si="1159"/>
        <v>○</v>
      </c>
      <c r="AX791" s="576" t="str">
        <f t="shared" si="1160"/>
        <v>○</v>
      </c>
      <c r="AY791" s="576" t="str">
        <f t="shared" si="1161"/>
        <v>○</v>
      </c>
      <c r="AZ791" s="576" t="str">
        <f t="shared" si="1162"/>
        <v>○</v>
      </c>
      <c r="BA791" s="577" t="str">
        <f t="shared" si="1163"/>
        <v>○</v>
      </c>
      <c r="BB791" s="578">
        <f t="shared" si="1164"/>
        <v>0</v>
      </c>
      <c r="BC791" s="767">
        <f t="shared" si="1165"/>
        <v>0</v>
      </c>
      <c r="BD791" s="768">
        <f t="shared" si="1165"/>
        <v>0</v>
      </c>
      <c r="BE791" s="769">
        <f t="shared" si="1165"/>
        <v>0</v>
      </c>
      <c r="BF791" s="587">
        <f t="shared" si="1166"/>
        <v>0</v>
      </c>
      <c r="BG791" s="503">
        <f t="shared" si="1167"/>
        <v>0</v>
      </c>
      <c r="BH791" s="504">
        <f t="shared" si="1167"/>
        <v>0</v>
      </c>
      <c r="BI791" s="505">
        <f t="shared" si="1167"/>
        <v>0</v>
      </c>
      <c r="BJ791" s="506">
        <f t="shared" si="1168"/>
        <v>0</v>
      </c>
      <c r="BK791" s="236">
        <f t="array" ref="BK791">IF($BB791&gt;0,"ｴﾗｰ",SUM(IF($AJ791:$AO791=BK$15,IF($AJ$17:$AO$17="○",$AG791))))</f>
        <v>0</v>
      </c>
      <c r="BL791" s="237">
        <f t="array" ref="BL791">IF($BB791&gt;0,"ｴﾗｰ",SUM(IF($AJ791:$AO791=BL$15,IF($AJ$17:$AO$17="○",$AG791))))</f>
        <v>0</v>
      </c>
      <c r="BM791" s="488">
        <f t="array" ref="BM791">IF($BB791&gt;0,"ｴﾗｰ",SUM(IF($AJ791:$AO791=BM$15,IF($AJ$17:$AO$17="○",$AG791))))</f>
        <v>0</v>
      </c>
      <c r="BN791" s="493">
        <f t="shared" si="1169"/>
        <v>0</v>
      </c>
      <c r="BO791" s="236">
        <f t="array" ref="BO791">IF($BB791&gt;0,"ｴﾗｰ",SUM(IF($AP791:$AU791=BO$15,IF($AP$17:$AU$17="○",$AG791))))</f>
        <v>0</v>
      </c>
      <c r="BP791" s="237">
        <f t="array" ref="BP791">IF($BB791&gt;0,"ｴﾗｰ",SUM(IF($AP791:$AU791=BP$15,IF($AP$17:$AU$17="○",$AG791))))</f>
        <v>0</v>
      </c>
      <c r="BQ791" s="494">
        <f t="array" ref="BQ791">IF($BB791&gt;0,"ｴﾗｰ",SUM(IF($AP791:$AU791=BQ$15,IF($AP$17:$AU$17="○",$AG791))))</f>
        <v>0</v>
      </c>
      <c r="BR791" s="490">
        <f t="shared" si="1170"/>
        <v>0</v>
      </c>
      <c r="BS791" s="236" t="str">
        <f t="shared" si="1130"/>
        <v/>
      </c>
      <c r="BT791" s="237" t="str">
        <f t="shared" si="1131"/>
        <v/>
      </c>
      <c r="BU791" s="488" t="str">
        <f t="shared" si="1132"/>
        <v/>
      </c>
      <c r="BV791" s="532">
        <f t="shared" si="1171"/>
        <v>0</v>
      </c>
      <c r="BW791" s="512" t="str">
        <f t="shared" si="1172"/>
        <v>ｴﾗｰ</v>
      </c>
      <c r="BX791" s="237" t="str">
        <f t="shared" si="1173"/>
        <v>ｴﾗｰ</v>
      </c>
      <c r="BY791" s="494" t="str">
        <f t="shared" si="1174"/>
        <v>ｴﾗｰ</v>
      </c>
      <c r="BZ791" s="628">
        <f t="shared" si="1175"/>
        <v>0</v>
      </c>
      <c r="CA791" s="528" t="str">
        <f t="shared" si="1176"/>
        <v/>
      </c>
      <c r="CB791" s="237" t="str">
        <f t="shared" si="1177"/>
        <v/>
      </c>
      <c r="CC791" s="494" t="str">
        <f t="shared" si="1178"/>
        <v/>
      </c>
      <c r="CD791" s="635">
        <f t="shared" si="1179"/>
        <v>0</v>
      </c>
      <c r="CE791" s="528" t="str">
        <f t="shared" si="1180"/>
        <v/>
      </c>
      <c r="CF791" s="237" t="str">
        <f t="shared" si="1181"/>
        <v/>
      </c>
      <c r="CG791" s="494" t="str">
        <f t="shared" si="1182"/>
        <v/>
      </c>
      <c r="CH791" s="635">
        <f t="shared" si="1183"/>
        <v>0</v>
      </c>
      <c r="CI791" s="535" t="str">
        <f t="shared" si="1184"/>
        <v/>
      </c>
      <c r="CJ791" s="515" t="str">
        <f t="shared" si="1185"/>
        <v/>
      </c>
      <c r="CK791" s="522" t="str">
        <f t="shared" si="1186"/>
        <v/>
      </c>
      <c r="CL791" s="515" t="str">
        <f t="shared" si="1187"/>
        <v/>
      </c>
      <c r="CM791" s="524" t="str">
        <f t="shared" si="1188"/>
        <v/>
      </c>
      <c r="CN791" s="518" t="str">
        <f t="shared" si="1189"/>
        <v/>
      </c>
      <c r="CO791" s="236" t="str">
        <f t="shared" si="1190"/>
        <v/>
      </c>
      <c r="CP791" s="237" t="str">
        <f t="shared" si="1191"/>
        <v/>
      </c>
      <c r="CQ791" s="494" t="str">
        <f t="shared" si="1192"/>
        <v/>
      </c>
      <c r="CR791" s="493">
        <f t="shared" si="1193"/>
        <v>0</v>
      </c>
      <c r="CS791" s="512" t="str">
        <f t="shared" si="1194"/>
        <v/>
      </c>
      <c r="CT791" s="237" t="str">
        <f t="shared" si="1195"/>
        <v/>
      </c>
      <c r="CU791" s="237" t="str">
        <f t="shared" si="1196"/>
        <v/>
      </c>
      <c r="CV791" s="238">
        <f t="shared" si="1197"/>
        <v>0</v>
      </c>
      <c r="CW791" s="236" t="str">
        <f t="shared" si="1133"/>
        <v/>
      </c>
      <c r="CX791" s="237" t="str">
        <f t="shared" si="1134"/>
        <v/>
      </c>
      <c r="CY791" s="494">
        <f t="shared" si="1135"/>
        <v>0</v>
      </c>
      <c r="CZ791" s="493"/>
      <c r="DA791" s="236" t="str">
        <f t="shared" si="1136"/>
        <v/>
      </c>
      <c r="DB791" s="237" t="str">
        <f t="shared" si="1137"/>
        <v/>
      </c>
      <c r="DC791" s="494">
        <f t="shared" si="1138"/>
        <v>0</v>
      </c>
      <c r="DD791" s="493"/>
      <c r="DE791" s="1335"/>
      <c r="DF791" s="1343">
        <f t="shared" si="1139"/>
        <v>0</v>
      </c>
      <c r="DG791" s="528" t="str">
        <f t="shared" si="1140"/>
        <v/>
      </c>
      <c r="DH791" s="494" t="str">
        <f t="shared" si="1141"/>
        <v/>
      </c>
      <c r="DI791" s="53">
        <f t="shared" si="1142"/>
        <v>0</v>
      </c>
      <c r="DJ791" s="432">
        <f t="shared" si="1143"/>
        <v>0</v>
      </c>
      <c r="DK791" s="433">
        <f t="shared" si="1198"/>
        <v>0</v>
      </c>
      <c r="DL791" s="53" t="str">
        <f t="shared" si="1144"/>
        <v/>
      </c>
      <c r="DM791" s="105" t="str">
        <f t="shared" si="1145"/>
        <v/>
      </c>
      <c r="DN791" s="104" t="str">
        <f t="shared" si="1145"/>
        <v/>
      </c>
      <c r="DO791" s="434" t="str">
        <f t="shared" si="1145"/>
        <v/>
      </c>
      <c r="DP791" s="672"/>
      <c r="DQ791" s="673"/>
      <c r="DR791" s="674"/>
      <c r="DS791" s="435">
        <f t="shared" si="1199"/>
        <v>0</v>
      </c>
      <c r="DT791" s="228" t="str">
        <f t="shared" si="1146"/>
        <v/>
      </c>
      <c r="DU791" s="236" t="str">
        <f t="shared" si="1147"/>
        <v/>
      </c>
      <c r="DV791" s="237" t="str">
        <f t="shared" si="1148"/>
        <v/>
      </c>
      <c r="DW791" s="237" t="str">
        <f t="shared" si="1149"/>
        <v/>
      </c>
      <c r="DX791" s="238">
        <f t="shared" si="1150"/>
        <v>0</v>
      </c>
      <c r="DY791" s="675"/>
      <c r="EA791" s="1363">
        <f t="shared" si="1200"/>
        <v>0</v>
      </c>
      <c r="EB791" s="1363">
        <f t="shared" si="1201"/>
        <v>0</v>
      </c>
      <c r="EC791" s="1363">
        <f t="shared" si="1202"/>
        <v>0</v>
      </c>
      <c r="ED791" s="1363">
        <f t="shared" si="1203"/>
        <v>0</v>
      </c>
      <c r="EE791" s="1363">
        <f t="shared" si="1204"/>
        <v>0</v>
      </c>
      <c r="EF791" s="1363">
        <f t="shared" si="1205"/>
        <v>0</v>
      </c>
      <c r="EG791" s="1363">
        <f t="shared" si="1124"/>
        <v>0</v>
      </c>
    </row>
    <row r="792" spans="1:137" s="3" customFormat="1" ht="18" customHeight="1">
      <c r="A792" s="305" t="str">
        <f t="shared" si="1125"/>
        <v/>
      </c>
      <c r="B792" s="174">
        <f t="shared" si="1151"/>
        <v>0</v>
      </c>
      <c r="C792" s="1415" t="str">
        <f t="shared" si="1126"/>
        <v>授業料</v>
      </c>
      <c r="D792" s="1415" t="str">
        <f t="shared" si="1127"/>
        <v>入学金</v>
      </c>
      <c r="E792" s="174">
        <f t="shared" si="1152"/>
        <v>0</v>
      </c>
      <c r="F792" s="305">
        <f t="shared" si="1128"/>
        <v>0</v>
      </c>
      <c r="G792" s="475">
        <f t="shared" si="1129"/>
        <v>775</v>
      </c>
      <c r="H792" s="430"/>
      <c r="I792" s="431"/>
      <c r="J792" s="658"/>
      <c r="K792" s="659"/>
      <c r="L792" s="659"/>
      <c r="M792" s="660"/>
      <c r="N792" s="661"/>
      <c r="O792" s="662"/>
      <c r="P792" s="658"/>
      <c r="Q792" s="659"/>
      <c r="R792" s="660"/>
      <c r="S792" s="663"/>
      <c r="T792" s="661"/>
      <c r="U792" s="664"/>
      <c r="V792" s="53" t="str">
        <f>IF(OR($R$5="",$T$5="",$J792="",$O792="",$U792=""),"",IF(ISERROR(VLOOKUP($C792,参照!$P$4:$V$112,5,FALSE)),0,VLOOKUP($C792,参照!$P$4:$V$112,5,FALSE)))</f>
        <v/>
      </c>
      <c r="W792" s="665"/>
      <c r="X792" s="54" t="str">
        <f>IF(OR($R$5="",$T$5="",$J792="",$O792="",$W792=""),"",IF(ISERROR(VLOOKUP($D792,参照!$P$4:$V$112,5,FALSE)),0,VLOOKUP($D792,参照!$P$4:$V$112,5,FALSE)))</f>
        <v/>
      </c>
      <c r="Y792" s="102"/>
      <c r="Z792" s="102"/>
      <c r="AA792" s="1177"/>
      <c r="AB792" s="227">
        <f t="shared" si="1153"/>
        <v>0</v>
      </c>
      <c r="AC792" s="1122"/>
      <c r="AD792" s="352">
        <f t="shared" si="1154"/>
        <v>0</v>
      </c>
      <c r="AE792" s="55"/>
      <c r="AF792" s="55" t="str">
        <f t="shared" si="1155"/>
        <v/>
      </c>
      <c r="AG792" s="1124"/>
      <c r="AH792" s="760">
        <f t="shared" si="1156"/>
        <v>0</v>
      </c>
      <c r="AI792" s="761">
        <f t="shared" si="1157"/>
        <v>0</v>
      </c>
      <c r="AJ792" s="1126"/>
      <c r="AK792" s="1127"/>
      <c r="AL792" s="670"/>
      <c r="AM792" s="1127"/>
      <c r="AN792" s="670"/>
      <c r="AO792" s="1179"/>
      <c r="AP792" s="669"/>
      <c r="AQ792" s="1127"/>
      <c r="AR792" s="670"/>
      <c r="AS792" s="1127"/>
      <c r="AT792" s="670"/>
      <c r="AU792" s="1127"/>
      <c r="AV792" s="575" t="str">
        <f t="shared" si="1158"/>
        <v>○</v>
      </c>
      <c r="AW792" s="576" t="str">
        <f t="shared" si="1159"/>
        <v>○</v>
      </c>
      <c r="AX792" s="576" t="str">
        <f t="shared" si="1160"/>
        <v>○</v>
      </c>
      <c r="AY792" s="576" t="str">
        <f t="shared" si="1161"/>
        <v>○</v>
      </c>
      <c r="AZ792" s="576" t="str">
        <f t="shared" si="1162"/>
        <v>○</v>
      </c>
      <c r="BA792" s="577" t="str">
        <f t="shared" si="1163"/>
        <v>○</v>
      </c>
      <c r="BB792" s="578">
        <f t="shared" si="1164"/>
        <v>0</v>
      </c>
      <c r="BC792" s="767">
        <f t="shared" si="1165"/>
        <v>0</v>
      </c>
      <c r="BD792" s="768">
        <f t="shared" si="1165"/>
        <v>0</v>
      </c>
      <c r="BE792" s="769">
        <f t="shared" si="1165"/>
        <v>0</v>
      </c>
      <c r="BF792" s="587">
        <f t="shared" si="1166"/>
        <v>0</v>
      </c>
      <c r="BG792" s="503">
        <f t="shared" si="1167"/>
        <v>0</v>
      </c>
      <c r="BH792" s="504">
        <f t="shared" si="1167"/>
        <v>0</v>
      </c>
      <c r="BI792" s="505">
        <f t="shared" si="1167"/>
        <v>0</v>
      </c>
      <c r="BJ792" s="506">
        <f t="shared" si="1168"/>
        <v>0</v>
      </c>
      <c r="BK792" s="236">
        <f t="array" ref="BK792">IF($BB792&gt;0,"ｴﾗｰ",SUM(IF($AJ792:$AO792=BK$15,IF($AJ$17:$AO$17="○",$AG792))))</f>
        <v>0</v>
      </c>
      <c r="BL792" s="237">
        <f t="array" ref="BL792">IF($BB792&gt;0,"ｴﾗｰ",SUM(IF($AJ792:$AO792=BL$15,IF($AJ$17:$AO$17="○",$AG792))))</f>
        <v>0</v>
      </c>
      <c r="BM792" s="488">
        <f t="array" ref="BM792">IF($BB792&gt;0,"ｴﾗｰ",SUM(IF($AJ792:$AO792=BM$15,IF($AJ$17:$AO$17="○",$AG792))))</f>
        <v>0</v>
      </c>
      <c r="BN792" s="493">
        <f t="shared" si="1169"/>
        <v>0</v>
      </c>
      <c r="BO792" s="236">
        <f t="array" ref="BO792">IF($BB792&gt;0,"ｴﾗｰ",SUM(IF($AP792:$AU792=BO$15,IF($AP$17:$AU$17="○",$AG792))))</f>
        <v>0</v>
      </c>
      <c r="BP792" s="237">
        <f t="array" ref="BP792">IF($BB792&gt;0,"ｴﾗｰ",SUM(IF($AP792:$AU792=BP$15,IF($AP$17:$AU$17="○",$AG792))))</f>
        <v>0</v>
      </c>
      <c r="BQ792" s="494">
        <f t="array" ref="BQ792">IF($BB792&gt;0,"ｴﾗｰ",SUM(IF($AP792:$AU792=BQ$15,IF($AP$17:$AU$17="○",$AG792))))</f>
        <v>0</v>
      </c>
      <c r="BR792" s="490">
        <f t="shared" si="1170"/>
        <v>0</v>
      </c>
      <c r="BS792" s="236" t="str">
        <f t="shared" si="1130"/>
        <v/>
      </c>
      <c r="BT792" s="237" t="str">
        <f t="shared" si="1131"/>
        <v/>
      </c>
      <c r="BU792" s="488" t="str">
        <f t="shared" si="1132"/>
        <v/>
      </c>
      <c r="BV792" s="532">
        <f t="shared" si="1171"/>
        <v>0</v>
      </c>
      <c r="BW792" s="512" t="str">
        <f t="shared" si="1172"/>
        <v>ｴﾗｰ</v>
      </c>
      <c r="BX792" s="237" t="str">
        <f t="shared" si="1173"/>
        <v>ｴﾗｰ</v>
      </c>
      <c r="BY792" s="494" t="str">
        <f t="shared" si="1174"/>
        <v>ｴﾗｰ</v>
      </c>
      <c r="BZ792" s="628">
        <f t="shared" si="1175"/>
        <v>0</v>
      </c>
      <c r="CA792" s="528" t="str">
        <f t="shared" si="1176"/>
        <v/>
      </c>
      <c r="CB792" s="237" t="str">
        <f t="shared" si="1177"/>
        <v/>
      </c>
      <c r="CC792" s="494" t="str">
        <f t="shared" si="1178"/>
        <v/>
      </c>
      <c r="CD792" s="635">
        <f t="shared" si="1179"/>
        <v>0</v>
      </c>
      <c r="CE792" s="528" t="str">
        <f t="shared" si="1180"/>
        <v/>
      </c>
      <c r="CF792" s="237" t="str">
        <f t="shared" si="1181"/>
        <v/>
      </c>
      <c r="CG792" s="494" t="str">
        <f t="shared" si="1182"/>
        <v/>
      </c>
      <c r="CH792" s="635">
        <f t="shared" si="1183"/>
        <v>0</v>
      </c>
      <c r="CI792" s="535" t="str">
        <f t="shared" si="1184"/>
        <v/>
      </c>
      <c r="CJ792" s="515" t="str">
        <f t="shared" si="1185"/>
        <v/>
      </c>
      <c r="CK792" s="522" t="str">
        <f t="shared" si="1186"/>
        <v/>
      </c>
      <c r="CL792" s="515" t="str">
        <f t="shared" si="1187"/>
        <v/>
      </c>
      <c r="CM792" s="524" t="str">
        <f t="shared" si="1188"/>
        <v/>
      </c>
      <c r="CN792" s="518" t="str">
        <f t="shared" si="1189"/>
        <v/>
      </c>
      <c r="CO792" s="236" t="str">
        <f t="shared" si="1190"/>
        <v/>
      </c>
      <c r="CP792" s="237" t="str">
        <f t="shared" si="1191"/>
        <v/>
      </c>
      <c r="CQ792" s="494" t="str">
        <f t="shared" si="1192"/>
        <v/>
      </c>
      <c r="CR792" s="493">
        <f t="shared" si="1193"/>
        <v>0</v>
      </c>
      <c r="CS792" s="512" t="str">
        <f t="shared" si="1194"/>
        <v/>
      </c>
      <c r="CT792" s="237" t="str">
        <f t="shared" si="1195"/>
        <v/>
      </c>
      <c r="CU792" s="237" t="str">
        <f t="shared" si="1196"/>
        <v/>
      </c>
      <c r="CV792" s="238">
        <f t="shared" si="1197"/>
        <v>0</v>
      </c>
      <c r="CW792" s="236" t="str">
        <f t="shared" si="1133"/>
        <v/>
      </c>
      <c r="CX792" s="237" t="str">
        <f t="shared" si="1134"/>
        <v/>
      </c>
      <c r="CY792" s="494">
        <f t="shared" si="1135"/>
        <v>0</v>
      </c>
      <c r="CZ792" s="493"/>
      <c r="DA792" s="236" t="str">
        <f t="shared" si="1136"/>
        <v/>
      </c>
      <c r="DB792" s="237" t="str">
        <f t="shared" si="1137"/>
        <v/>
      </c>
      <c r="DC792" s="494">
        <f t="shared" si="1138"/>
        <v>0</v>
      </c>
      <c r="DD792" s="493"/>
      <c r="DE792" s="1335"/>
      <c r="DF792" s="1343">
        <f t="shared" si="1139"/>
        <v>0</v>
      </c>
      <c r="DG792" s="528" t="str">
        <f t="shared" si="1140"/>
        <v/>
      </c>
      <c r="DH792" s="494" t="str">
        <f t="shared" si="1141"/>
        <v/>
      </c>
      <c r="DI792" s="53">
        <f t="shared" si="1142"/>
        <v>0</v>
      </c>
      <c r="DJ792" s="432">
        <f t="shared" si="1143"/>
        <v>0</v>
      </c>
      <c r="DK792" s="433">
        <f t="shared" si="1198"/>
        <v>0</v>
      </c>
      <c r="DL792" s="53" t="str">
        <f t="shared" si="1144"/>
        <v/>
      </c>
      <c r="DM792" s="105" t="str">
        <f t="shared" si="1145"/>
        <v/>
      </c>
      <c r="DN792" s="104" t="str">
        <f t="shared" si="1145"/>
        <v/>
      </c>
      <c r="DO792" s="434" t="str">
        <f t="shared" si="1145"/>
        <v/>
      </c>
      <c r="DP792" s="672"/>
      <c r="DQ792" s="673"/>
      <c r="DR792" s="674"/>
      <c r="DS792" s="435">
        <f t="shared" si="1199"/>
        <v>0</v>
      </c>
      <c r="DT792" s="228" t="str">
        <f t="shared" si="1146"/>
        <v/>
      </c>
      <c r="DU792" s="236" t="str">
        <f t="shared" si="1147"/>
        <v/>
      </c>
      <c r="DV792" s="237" t="str">
        <f t="shared" si="1148"/>
        <v/>
      </c>
      <c r="DW792" s="237" t="str">
        <f t="shared" si="1149"/>
        <v/>
      </c>
      <c r="DX792" s="238">
        <f t="shared" si="1150"/>
        <v>0</v>
      </c>
      <c r="DY792" s="675"/>
      <c r="EA792" s="1363">
        <f t="shared" si="1200"/>
        <v>0</v>
      </c>
      <c r="EB792" s="1363">
        <f t="shared" si="1201"/>
        <v>0</v>
      </c>
      <c r="EC792" s="1363">
        <f t="shared" si="1202"/>
        <v>0</v>
      </c>
      <c r="ED792" s="1363">
        <f t="shared" si="1203"/>
        <v>0</v>
      </c>
      <c r="EE792" s="1363">
        <f t="shared" si="1204"/>
        <v>0</v>
      </c>
      <c r="EF792" s="1363">
        <f t="shared" si="1205"/>
        <v>0</v>
      </c>
      <c r="EG792" s="1363">
        <f t="shared" si="1124"/>
        <v>0</v>
      </c>
    </row>
    <row r="793" spans="1:137" s="3" customFormat="1" ht="18" customHeight="1">
      <c r="A793" s="305" t="str">
        <f t="shared" si="1125"/>
        <v/>
      </c>
      <c r="B793" s="174">
        <f t="shared" si="1151"/>
        <v>0</v>
      </c>
      <c r="C793" s="1415" t="str">
        <f t="shared" si="1126"/>
        <v>授業料</v>
      </c>
      <c r="D793" s="1415" t="str">
        <f t="shared" si="1127"/>
        <v>入学金</v>
      </c>
      <c r="E793" s="174">
        <f t="shared" si="1152"/>
        <v>0</v>
      </c>
      <c r="F793" s="305">
        <f t="shared" si="1128"/>
        <v>0</v>
      </c>
      <c r="G793" s="475">
        <f t="shared" si="1129"/>
        <v>776</v>
      </c>
      <c r="H793" s="430"/>
      <c r="I793" s="431"/>
      <c r="J793" s="658"/>
      <c r="K793" s="659"/>
      <c r="L793" s="659"/>
      <c r="M793" s="660"/>
      <c r="N793" s="661"/>
      <c r="O793" s="662"/>
      <c r="P793" s="658"/>
      <c r="Q793" s="659"/>
      <c r="R793" s="660"/>
      <c r="S793" s="663"/>
      <c r="T793" s="661"/>
      <c r="U793" s="664"/>
      <c r="V793" s="53" t="str">
        <f>IF(OR($R$5="",$T$5="",$J793="",$O793="",$U793=""),"",IF(ISERROR(VLOOKUP($C793,参照!$P$4:$V$112,5,FALSE)),0,VLOOKUP($C793,参照!$P$4:$V$112,5,FALSE)))</f>
        <v/>
      </c>
      <c r="W793" s="665"/>
      <c r="X793" s="54" t="str">
        <f>IF(OR($R$5="",$T$5="",$J793="",$O793="",$W793=""),"",IF(ISERROR(VLOOKUP($D793,参照!$P$4:$V$112,5,FALSE)),0,VLOOKUP($D793,参照!$P$4:$V$112,5,FALSE)))</f>
        <v/>
      </c>
      <c r="Y793" s="102"/>
      <c r="Z793" s="102"/>
      <c r="AA793" s="1177"/>
      <c r="AB793" s="227">
        <f t="shared" si="1153"/>
        <v>0</v>
      </c>
      <c r="AC793" s="1122"/>
      <c r="AD793" s="352">
        <f t="shared" si="1154"/>
        <v>0</v>
      </c>
      <c r="AE793" s="55"/>
      <c r="AF793" s="55" t="str">
        <f t="shared" si="1155"/>
        <v/>
      </c>
      <c r="AG793" s="1124"/>
      <c r="AH793" s="760">
        <f t="shared" si="1156"/>
        <v>0</v>
      </c>
      <c r="AI793" s="761">
        <f t="shared" si="1157"/>
        <v>0</v>
      </c>
      <c r="AJ793" s="1126"/>
      <c r="AK793" s="1127"/>
      <c r="AL793" s="670"/>
      <c r="AM793" s="1127"/>
      <c r="AN793" s="670"/>
      <c r="AO793" s="1179"/>
      <c r="AP793" s="669"/>
      <c r="AQ793" s="1127"/>
      <c r="AR793" s="670"/>
      <c r="AS793" s="1127"/>
      <c r="AT793" s="670"/>
      <c r="AU793" s="1127"/>
      <c r="AV793" s="575" t="str">
        <f t="shared" si="1158"/>
        <v>○</v>
      </c>
      <c r="AW793" s="576" t="str">
        <f t="shared" si="1159"/>
        <v>○</v>
      </c>
      <c r="AX793" s="576" t="str">
        <f t="shared" si="1160"/>
        <v>○</v>
      </c>
      <c r="AY793" s="576" t="str">
        <f t="shared" si="1161"/>
        <v>○</v>
      </c>
      <c r="AZ793" s="576" t="str">
        <f t="shared" si="1162"/>
        <v>○</v>
      </c>
      <c r="BA793" s="577" t="str">
        <f t="shared" si="1163"/>
        <v>○</v>
      </c>
      <c r="BB793" s="578">
        <f t="shared" si="1164"/>
        <v>0</v>
      </c>
      <c r="BC793" s="767">
        <f t="shared" si="1165"/>
        <v>0</v>
      </c>
      <c r="BD793" s="768">
        <f t="shared" si="1165"/>
        <v>0</v>
      </c>
      <c r="BE793" s="769">
        <f t="shared" si="1165"/>
        <v>0</v>
      </c>
      <c r="BF793" s="587">
        <f t="shared" si="1166"/>
        <v>0</v>
      </c>
      <c r="BG793" s="503">
        <f t="shared" si="1167"/>
        <v>0</v>
      </c>
      <c r="BH793" s="504">
        <f t="shared" si="1167"/>
        <v>0</v>
      </c>
      <c r="BI793" s="505">
        <f t="shared" si="1167"/>
        <v>0</v>
      </c>
      <c r="BJ793" s="506">
        <f t="shared" si="1168"/>
        <v>0</v>
      </c>
      <c r="BK793" s="236">
        <f t="array" ref="BK793">IF($BB793&gt;0,"ｴﾗｰ",SUM(IF($AJ793:$AO793=BK$15,IF($AJ$17:$AO$17="○",$AG793))))</f>
        <v>0</v>
      </c>
      <c r="BL793" s="237">
        <f t="array" ref="BL793">IF($BB793&gt;0,"ｴﾗｰ",SUM(IF($AJ793:$AO793=BL$15,IF($AJ$17:$AO$17="○",$AG793))))</f>
        <v>0</v>
      </c>
      <c r="BM793" s="488">
        <f t="array" ref="BM793">IF($BB793&gt;0,"ｴﾗｰ",SUM(IF($AJ793:$AO793=BM$15,IF($AJ$17:$AO$17="○",$AG793))))</f>
        <v>0</v>
      </c>
      <c r="BN793" s="493">
        <f t="shared" si="1169"/>
        <v>0</v>
      </c>
      <c r="BO793" s="236">
        <f t="array" ref="BO793">IF($BB793&gt;0,"ｴﾗｰ",SUM(IF($AP793:$AU793=BO$15,IF($AP$17:$AU$17="○",$AG793))))</f>
        <v>0</v>
      </c>
      <c r="BP793" s="237">
        <f t="array" ref="BP793">IF($BB793&gt;0,"ｴﾗｰ",SUM(IF($AP793:$AU793=BP$15,IF($AP$17:$AU$17="○",$AG793))))</f>
        <v>0</v>
      </c>
      <c r="BQ793" s="494">
        <f t="array" ref="BQ793">IF($BB793&gt;0,"ｴﾗｰ",SUM(IF($AP793:$AU793=BQ$15,IF($AP$17:$AU$17="○",$AG793))))</f>
        <v>0</v>
      </c>
      <c r="BR793" s="490">
        <f t="shared" si="1170"/>
        <v>0</v>
      </c>
      <c r="BS793" s="236" t="str">
        <f t="shared" si="1130"/>
        <v/>
      </c>
      <c r="BT793" s="237" t="str">
        <f t="shared" si="1131"/>
        <v/>
      </c>
      <c r="BU793" s="488" t="str">
        <f t="shared" si="1132"/>
        <v/>
      </c>
      <c r="BV793" s="532">
        <f t="shared" si="1171"/>
        <v>0</v>
      </c>
      <c r="BW793" s="512" t="str">
        <f t="shared" si="1172"/>
        <v>ｴﾗｰ</v>
      </c>
      <c r="BX793" s="237" t="str">
        <f t="shared" si="1173"/>
        <v>ｴﾗｰ</v>
      </c>
      <c r="BY793" s="494" t="str">
        <f t="shared" si="1174"/>
        <v>ｴﾗｰ</v>
      </c>
      <c r="BZ793" s="628">
        <f t="shared" si="1175"/>
        <v>0</v>
      </c>
      <c r="CA793" s="528" t="str">
        <f t="shared" si="1176"/>
        <v/>
      </c>
      <c r="CB793" s="237" t="str">
        <f t="shared" si="1177"/>
        <v/>
      </c>
      <c r="CC793" s="494" t="str">
        <f t="shared" si="1178"/>
        <v/>
      </c>
      <c r="CD793" s="635">
        <f t="shared" si="1179"/>
        <v>0</v>
      </c>
      <c r="CE793" s="528" t="str">
        <f t="shared" si="1180"/>
        <v/>
      </c>
      <c r="CF793" s="237" t="str">
        <f t="shared" si="1181"/>
        <v/>
      </c>
      <c r="CG793" s="494" t="str">
        <f t="shared" si="1182"/>
        <v/>
      </c>
      <c r="CH793" s="635">
        <f t="shared" si="1183"/>
        <v>0</v>
      </c>
      <c r="CI793" s="535" t="str">
        <f t="shared" si="1184"/>
        <v/>
      </c>
      <c r="CJ793" s="515" t="str">
        <f t="shared" si="1185"/>
        <v/>
      </c>
      <c r="CK793" s="522" t="str">
        <f t="shared" si="1186"/>
        <v/>
      </c>
      <c r="CL793" s="515" t="str">
        <f t="shared" si="1187"/>
        <v/>
      </c>
      <c r="CM793" s="524" t="str">
        <f t="shared" si="1188"/>
        <v/>
      </c>
      <c r="CN793" s="518" t="str">
        <f t="shared" si="1189"/>
        <v/>
      </c>
      <c r="CO793" s="236" t="str">
        <f t="shared" si="1190"/>
        <v/>
      </c>
      <c r="CP793" s="237" t="str">
        <f t="shared" si="1191"/>
        <v/>
      </c>
      <c r="CQ793" s="494" t="str">
        <f t="shared" si="1192"/>
        <v/>
      </c>
      <c r="CR793" s="493">
        <f t="shared" si="1193"/>
        <v>0</v>
      </c>
      <c r="CS793" s="512" t="str">
        <f t="shared" si="1194"/>
        <v/>
      </c>
      <c r="CT793" s="237" t="str">
        <f t="shared" si="1195"/>
        <v/>
      </c>
      <c r="CU793" s="237" t="str">
        <f t="shared" si="1196"/>
        <v/>
      </c>
      <c r="CV793" s="238">
        <f t="shared" si="1197"/>
        <v>0</v>
      </c>
      <c r="CW793" s="236" t="str">
        <f t="shared" si="1133"/>
        <v/>
      </c>
      <c r="CX793" s="237" t="str">
        <f t="shared" si="1134"/>
        <v/>
      </c>
      <c r="CY793" s="494">
        <f t="shared" si="1135"/>
        <v>0</v>
      </c>
      <c r="CZ793" s="493"/>
      <c r="DA793" s="236" t="str">
        <f t="shared" si="1136"/>
        <v/>
      </c>
      <c r="DB793" s="237" t="str">
        <f t="shared" si="1137"/>
        <v/>
      </c>
      <c r="DC793" s="494">
        <f t="shared" si="1138"/>
        <v>0</v>
      </c>
      <c r="DD793" s="493"/>
      <c r="DE793" s="1335"/>
      <c r="DF793" s="1343">
        <f t="shared" si="1139"/>
        <v>0</v>
      </c>
      <c r="DG793" s="528" t="str">
        <f t="shared" si="1140"/>
        <v/>
      </c>
      <c r="DH793" s="494" t="str">
        <f t="shared" si="1141"/>
        <v/>
      </c>
      <c r="DI793" s="53">
        <f t="shared" si="1142"/>
        <v>0</v>
      </c>
      <c r="DJ793" s="432">
        <f t="shared" si="1143"/>
        <v>0</v>
      </c>
      <c r="DK793" s="433">
        <f t="shared" si="1198"/>
        <v>0</v>
      </c>
      <c r="DL793" s="53" t="str">
        <f t="shared" si="1144"/>
        <v/>
      </c>
      <c r="DM793" s="105" t="str">
        <f t="shared" si="1145"/>
        <v/>
      </c>
      <c r="DN793" s="104" t="str">
        <f t="shared" si="1145"/>
        <v/>
      </c>
      <c r="DO793" s="434" t="str">
        <f t="shared" si="1145"/>
        <v/>
      </c>
      <c r="DP793" s="672"/>
      <c r="DQ793" s="673"/>
      <c r="DR793" s="674"/>
      <c r="DS793" s="435">
        <f t="shared" si="1199"/>
        <v>0</v>
      </c>
      <c r="DT793" s="228" t="str">
        <f t="shared" si="1146"/>
        <v/>
      </c>
      <c r="DU793" s="236" t="str">
        <f t="shared" si="1147"/>
        <v/>
      </c>
      <c r="DV793" s="237" t="str">
        <f t="shared" si="1148"/>
        <v/>
      </c>
      <c r="DW793" s="237" t="str">
        <f t="shared" si="1149"/>
        <v/>
      </c>
      <c r="DX793" s="238">
        <f t="shared" si="1150"/>
        <v>0</v>
      </c>
      <c r="DY793" s="675"/>
      <c r="EA793" s="1363">
        <f t="shared" si="1200"/>
        <v>0</v>
      </c>
      <c r="EB793" s="1363">
        <f t="shared" si="1201"/>
        <v>0</v>
      </c>
      <c r="EC793" s="1363">
        <f t="shared" si="1202"/>
        <v>0</v>
      </c>
      <c r="ED793" s="1363">
        <f t="shared" si="1203"/>
        <v>0</v>
      </c>
      <c r="EE793" s="1363">
        <f t="shared" si="1204"/>
        <v>0</v>
      </c>
      <c r="EF793" s="1363">
        <f t="shared" si="1205"/>
        <v>0</v>
      </c>
      <c r="EG793" s="1363">
        <f t="shared" si="1124"/>
        <v>0</v>
      </c>
    </row>
    <row r="794" spans="1:137" s="3" customFormat="1" ht="18" customHeight="1">
      <c r="A794" s="305" t="str">
        <f t="shared" si="1125"/>
        <v/>
      </c>
      <c r="B794" s="174">
        <f t="shared" si="1151"/>
        <v>0</v>
      </c>
      <c r="C794" s="1415" t="str">
        <f t="shared" si="1126"/>
        <v>授業料</v>
      </c>
      <c r="D794" s="1415" t="str">
        <f t="shared" si="1127"/>
        <v>入学金</v>
      </c>
      <c r="E794" s="174">
        <f t="shared" si="1152"/>
        <v>0</v>
      </c>
      <c r="F794" s="305">
        <f t="shared" si="1128"/>
        <v>0</v>
      </c>
      <c r="G794" s="475">
        <f t="shared" si="1129"/>
        <v>777</v>
      </c>
      <c r="H794" s="430"/>
      <c r="I794" s="431"/>
      <c r="J794" s="658"/>
      <c r="K794" s="659"/>
      <c r="L794" s="659"/>
      <c r="M794" s="660"/>
      <c r="N794" s="661"/>
      <c r="O794" s="662"/>
      <c r="P794" s="658"/>
      <c r="Q794" s="659"/>
      <c r="R794" s="660"/>
      <c r="S794" s="663"/>
      <c r="T794" s="661"/>
      <c r="U794" s="664"/>
      <c r="V794" s="53" t="str">
        <f>IF(OR($R$5="",$T$5="",$J794="",$O794="",$U794=""),"",IF(ISERROR(VLOOKUP($C794,参照!$P$4:$V$112,5,FALSE)),0,VLOOKUP($C794,参照!$P$4:$V$112,5,FALSE)))</f>
        <v/>
      </c>
      <c r="W794" s="665"/>
      <c r="X794" s="54" t="str">
        <f>IF(OR($R$5="",$T$5="",$J794="",$O794="",$W794=""),"",IF(ISERROR(VLOOKUP($D794,参照!$P$4:$V$112,5,FALSE)),0,VLOOKUP($D794,参照!$P$4:$V$112,5,FALSE)))</f>
        <v/>
      </c>
      <c r="Y794" s="102"/>
      <c r="Z794" s="102"/>
      <c r="AA794" s="1177"/>
      <c r="AB794" s="227">
        <f t="shared" si="1153"/>
        <v>0</v>
      </c>
      <c r="AC794" s="1122"/>
      <c r="AD794" s="352">
        <f t="shared" si="1154"/>
        <v>0</v>
      </c>
      <c r="AE794" s="55"/>
      <c r="AF794" s="55" t="str">
        <f t="shared" si="1155"/>
        <v/>
      </c>
      <c r="AG794" s="1124"/>
      <c r="AH794" s="760">
        <f t="shared" si="1156"/>
        <v>0</v>
      </c>
      <c r="AI794" s="761">
        <f t="shared" si="1157"/>
        <v>0</v>
      </c>
      <c r="AJ794" s="1126"/>
      <c r="AK794" s="1127"/>
      <c r="AL794" s="670"/>
      <c r="AM794" s="1127"/>
      <c r="AN794" s="670"/>
      <c r="AO794" s="1179"/>
      <c r="AP794" s="669"/>
      <c r="AQ794" s="1127"/>
      <c r="AR794" s="670"/>
      <c r="AS794" s="1127"/>
      <c r="AT794" s="670"/>
      <c r="AU794" s="1127"/>
      <c r="AV794" s="575" t="str">
        <f t="shared" si="1158"/>
        <v>○</v>
      </c>
      <c r="AW794" s="576" t="str">
        <f t="shared" si="1159"/>
        <v>○</v>
      </c>
      <c r="AX794" s="576" t="str">
        <f t="shared" si="1160"/>
        <v>○</v>
      </c>
      <c r="AY794" s="576" t="str">
        <f t="shared" si="1161"/>
        <v>○</v>
      </c>
      <c r="AZ794" s="576" t="str">
        <f t="shared" si="1162"/>
        <v>○</v>
      </c>
      <c r="BA794" s="577" t="str">
        <f t="shared" si="1163"/>
        <v>○</v>
      </c>
      <c r="BB794" s="578">
        <f t="shared" si="1164"/>
        <v>0</v>
      </c>
      <c r="BC794" s="767">
        <f t="shared" si="1165"/>
        <v>0</v>
      </c>
      <c r="BD794" s="768">
        <f t="shared" si="1165"/>
        <v>0</v>
      </c>
      <c r="BE794" s="769">
        <f t="shared" si="1165"/>
        <v>0</v>
      </c>
      <c r="BF794" s="587">
        <f t="shared" si="1166"/>
        <v>0</v>
      </c>
      <c r="BG794" s="503">
        <f t="shared" si="1167"/>
        <v>0</v>
      </c>
      <c r="BH794" s="504">
        <f t="shared" si="1167"/>
        <v>0</v>
      </c>
      <c r="BI794" s="505">
        <f t="shared" si="1167"/>
        <v>0</v>
      </c>
      <c r="BJ794" s="506">
        <f t="shared" si="1168"/>
        <v>0</v>
      </c>
      <c r="BK794" s="236">
        <f t="array" ref="BK794">IF($BB794&gt;0,"ｴﾗｰ",SUM(IF($AJ794:$AO794=BK$15,IF($AJ$17:$AO$17="○",$AG794))))</f>
        <v>0</v>
      </c>
      <c r="BL794" s="237">
        <f t="array" ref="BL794">IF($BB794&gt;0,"ｴﾗｰ",SUM(IF($AJ794:$AO794=BL$15,IF($AJ$17:$AO$17="○",$AG794))))</f>
        <v>0</v>
      </c>
      <c r="BM794" s="488">
        <f t="array" ref="BM794">IF($BB794&gt;0,"ｴﾗｰ",SUM(IF($AJ794:$AO794=BM$15,IF($AJ$17:$AO$17="○",$AG794))))</f>
        <v>0</v>
      </c>
      <c r="BN794" s="493">
        <f t="shared" si="1169"/>
        <v>0</v>
      </c>
      <c r="BO794" s="236">
        <f t="array" ref="BO794">IF($BB794&gt;0,"ｴﾗｰ",SUM(IF($AP794:$AU794=BO$15,IF($AP$17:$AU$17="○",$AG794))))</f>
        <v>0</v>
      </c>
      <c r="BP794" s="237">
        <f t="array" ref="BP794">IF($BB794&gt;0,"ｴﾗｰ",SUM(IF($AP794:$AU794=BP$15,IF($AP$17:$AU$17="○",$AG794))))</f>
        <v>0</v>
      </c>
      <c r="BQ794" s="494">
        <f t="array" ref="BQ794">IF($BB794&gt;0,"ｴﾗｰ",SUM(IF($AP794:$AU794=BQ$15,IF($AP$17:$AU$17="○",$AG794))))</f>
        <v>0</v>
      </c>
      <c r="BR794" s="490">
        <f t="shared" si="1170"/>
        <v>0</v>
      </c>
      <c r="BS794" s="236" t="str">
        <f t="shared" si="1130"/>
        <v/>
      </c>
      <c r="BT794" s="237" t="str">
        <f t="shared" si="1131"/>
        <v/>
      </c>
      <c r="BU794" s="488" t="str">
        <f t="shared" si="1132"/>
        <v/>
      </c>
      <c r="BV794" s="532">
        <f t="shared" si="1171"/>
        <v>0</v>
      </c>
      <c r="BW794" s="512" t="str">
        <f t="shared" si="1172"/>
        <v>ｴﾗｰ</v>
      </c>
      <c r="BX794" s="237" t="str">
        <f t="shared" si="1173"/>
        <v>ｴﾗｰ</v>
      </c>
      <c r="BY794" s="494" t="str">
        <f t="shared" si="1174"/>
        <v>ｴﾗｰ</v>
      </c>
      <c r="BZ794" s="628">
        <f t="shared" si="1175"/>
        <v>0</v>
      </c>
      <c r="CA794" s="528" t="str">
        <f t="shared" si="1176"/>
        <v/>
      </c>
      <c r="CB794" s="237" t="str">
        <f t="shared" si="1177"/>
        <v/>
      </c>
      <c r="CC794" s="494" t="str">
        <f t="shared" si="1178"/>
        <v/>
      </c>
      <c r="CD794" s="635">
        <f t="shared" si="1179"/>
        <v>0</v>
      </c>
      <c r="CE794" s="528" t="str">
        <f t="shared" si="1180"/>
        <v/>
      </c>
      <c r="CF794" s="237" t="str">
        <f t="shared" si="1181"/>
        <v/>
      </c>
      <c r="CG794" s="494" t="str">
        <f t="shared" si="1182"/>
        <v/>
      </c>
      <c r="CH794" s="635">
        <f t="shared" si="1183"/>
        <v>0</v>
      </c>
      <c r="CI794" s="535" t="str">
        <f t="shared" si="1184"/>
        <v/>
      </c>
      <c r="CJ794" s="515" t="str">
        <f t="shared" si="1185"/>
        <v/>
      </c>
      <c r="CK794" s="522" t="str">
        <f t="shared" si="1186"/>
        <v/>
      </c>
      <c r="CL794" s="515" t="str">
        <f t="shared" si="1187"/>
        <v/>
      </c>
      <c r="CM794" s="524" t="str">
        <f t="shared" si="1188"/>
        <v/>
      </c>
      <c r="CN794" s="518" t="str">
        <f t="shared" si="1189"/>
        <v/>
      </c>
      <c r="CO794" s="236" t="str">
        <f t="shared" si="1190"/>
        <v/>
      </c>
      <c r="CP794" s="237" t="str">
        <f t="shared" si="1191"/>
        <v/>
      </c>
      <c r="CQ794" s="494" t="str">
        <f t="shared" si="1192"/>
        <v/>
      </c>
      <c r="CR794" s="493">
        <f t="shared" si="1193"/>
        <v>0</v>
      </c>
      <c r="CS794" s="512" t="str">
        <f t="shared" si="1194"/>
        <v/>
      </c>
      <c r="CT794" s="237" t="str">
        <f t="shared" si="1195"/>
        <v/>
      </c>
      <c r="CU794" s="237" t="str">
        <f t="shared" si="1196"/>
        <v/>
      </c>
      <c r="CV794" s="238">
        <f t="shared" si="1197"/>
        <v>0</v>
      </c>
      <c r="CW794" s="236" t="str">
        <f t="shared" si="1133"/>
        <v/>
      </c>
      <c r="CX794" s="237" t="str">
        <f t="shared" si="1134"/>
        <v/>
      </c>
      <c r="CY794" s="494">
        <f t="shared" si="1135"/>
        <v>0</v>
      </c>
      <c r="CZ794" s="493"/>
      <c r="DA794" s="236" t="str">
        <f t="shared" si="1136"/>
        <v/>
      </c>
      <c r="DB794" s="237" t="str">
        <f t="shared" si="1137"/>
        <v/>
      </c>
      <c r="DC794" s="494">
        <f t="shared" si="1138"/>
        <v>0</v>
      </c>
      <c r="DD794" s="493"/>
      <c r="DE794" s="1335"/>
      <c r="DF794" s="1343">
        <f t="shared" si="1139"/>
        <v>0</v>
      </c>
      <c r="DG794" s="528" t="str">
        <f t="shared" si="1140"/>
        <v/>
      </c>
      <c r="DH794" s="494" t="str">
        <f t="shared" si="1141"/>
        <v/>
      </c>
      <c r="DI794" s="53">
        <f t="shared" si="1142"/>
        <v>0</v>
      </c>
      <c r="DJ794" s="432">
        <f t="shared" si="1143"/>
        <v>0</v>
      </c>
      <c r="DK794" s="433">
        <f t="shared" si="1198"/>
        <v>0</v>
      </c>
      <c r="DL794" s="53" t="str">
        <f t="shared" si="1144"/>
        <v/>
      </c>
      <c r="DM794" s="105" t="str">
        <f t="shared" si="1145"/>
        <v/>
      </c>
      <c r="DN794" s="104" t="str">
        <f t="shared" si="1145"/>
        <v/>
      </c>
      <c r="DO794" s="434" t="str">
        <f t="shared" si="1145"/>
        <v/>
      </c>
      <c r="DP794" s="672"/>
      <c r="DQ794" s="673"/>
      <c r="DR794" s="674"/>
      <c r="DS794" s="435">
        <f t="shared" si="1199"/>
        <v>0</v>
      </c>
      <c r="DT794" s="228" t="str">
        <f t="shared" si="1146"/>
        <v/>
      </c>
      <c r="DU794" s="236" t="str">
        <f t="shared" si="1147"/>
        <v/>
      </c>
      <c r="DV794" s="237" t="str">
        <f t="shared" si="1148"/>
        <v/>
      </c>
      <c r="DW794" s="237" t="str">
        <f t="shared" si="1149"/>
        <v/>
      </c>
      <c r="DX794" s="238">
        <f t="shared" si="1150"/>
        <v>0</v>
      </c>
      <c r="DY794" s="675"/>
      <c r="EA794" s="1363">
        <f t="shared" si="1200"/>
        <v>0</v>
      </c>
      <c r="EB794" s="1363">
        <f t="shared" si="1201"/>
        <v>0</v>
      </c>
      <c r="EC794" s="1363">
        <f t="shared" si="1202"/>
        <v>0</v>
      </c>
      <c r="ED794" s="1363">
        <f t="shared" si="1203"/>
        <v>0</v>
      </c>
      <c r="EE794" s="1363">
        <f t="shared" si="1204"/>
        <v>0</v>
      </c>
      <c r="EF794" s="1363">
        <f t="shared" si="1205"/>
        <v>0</v>
      </c>
      <c r="EG794" s="1363">
        <f t="shared" si="1124"/>
        <v>0</v>
      </c>
    </row>
    <row r="795" spans="1:137" s="3" customFormat="1" ht="18" customHeight="1">
      <c r="A795" s="305" t="str">
        <f t="shared" si="1125"/>
        <v/>
      </c>
      <c r="B795" s="174">
        <f t="shared" si="1151"/>
        <v>0</v>
      </c>
      <c r="C795" s="1415" t="str">
        <f t="shared" si="1126"/>
        <v>授業料</v>
      </c>
      <c r="D795" s="1415" t="str">
        <f t="shared" si="1127"/>
        <v>入学金</v>
      </c>
      <c r="E795" s="174">
        <f t="shared" si="1152"/>
        <v>0</v>
      </c>
      <c r="F795" s="305">
        <f t="shared" si="1128"/>
        <v>0</v>
      </c>
      <c r="G795" s="475">
        <f t="shared" si="1129"/>
        <v>778</v>
      </c>
      <c r="H795" s="430"/>
      <c r="I795" s="431"/>
      <c r="J795" s="658"/>
      <c r="K795" s="659"/>
      <c r="L795" s="659"/>
      <c r="M795" s="660"/>
      <c r="N795" s="661"/>
      <c r="O795" s="662"/>
      <c r="P795" s="658"/>
      <c r="Q795" s="659"/>
      <c r="R795" s="660"/>
      <c r="S795" s="663"/>
      <c r="T795" s="661"/>
      <c r="U795" s="664"/>
      <c r="V795" s="53" t="str">
        <f>IF(OR($R$5="",$T$5="",$J795="",$O795="",$U795=""),"",IF(ISERROR(VLOOKUP($C795,参照!$P$4:$V$112,5,FALSE)),0,VLOOKUP($C795,参照!$P$4:$V$112,5,FALSE)))</f>
        <v/>
      </c>
      <c r="W795" s="665"/>
      <c r="X795" s="54" t="str">
        <f>IF(OR($R$5="",$T$5="",$J795="",$O795="",$W795=""),"",IF(ISERROR(VLOOKUP($D795,参照!$P$4:$V$112,5,FALSE)),0,VLOOKUP($D795,参照!$P$4:$V$112,5,FALSE)))</f>
        <v/>
      </c>
      <c r="Y795" s="102"/>
      <c r="Z795" s="102"/>
      <c r="AA795" s="1177"/>
      <c r="AB795" s="227">
        <f t="shared" si="1153"/>
        <v>0</v>
      </c>
      <c r="AC795" s="1122"/>
      <c r="AD795" s="352">
        <f t="shared" si="1154"/>
        <v>0</v>
      </c>
      <c r="AE795" s="55"/>
      <c r="AF795" s="55" t="str">
        <f t="shared" si="1155"/>
        <v/>
      </c>
      <c r="AG795" s="1124"/>
      <c r="AH795" s="760">
        <f t="shared" si="1156"/>
        <v>0</v>
      </c>
      <c r="AI795" s="761">
        <f t="shared" si="1157"/>
        <v>0</v>
      </c>
      <c r="AJ795" s="1126"/>
      <c r="AK795" s="1127"/>
      <c r="AL795" s="670"/>
      <c r="AM795" s="1127"/>
      <c r="AN795" s="670"/>
      <c r="AO795" s="1179"/>
      <c r="AP795" s="669"/>
      <c r="AQ795" s="1127"/>
      <c r="AR795" s="670"/>
      <c r="AS795" s="1127"/>
      <c r="AT795" s="670"/>
      <c r="AU795" s="1127"/>
      <c r="AV795" s="575" t="str">
        <f t="shared" si="1158"/>
        <v>○</v>
      </c>
      <c r="AW795" s="576" t="str">
        <f t="shared" si="1159"/>
        <v>○</v>
      </c>
      <c r="AX795" s="576" t="str">
        <f t="shared" si="1160"/>
        <v>○</v>
      </c>
      <c r="AY795" s="576" t="str">
        <f t="shared" si="1161"/>
        <v>○</v>
      </c>
      <c r="AZ795" s="576" t="str">
        <f t="shared" si="1162"/>
        <v>○</v>
      </c>
      <c r="BA795" s="577" t="str">
        <f t="shared" si="1163"/>
        <v>○</v>
      </c>
      <c r="BB795" s="578">
        <f t="shared" si="1164"/>
        <v>0</v>
      </c>
      <c r="BC795" s="767">
        <f t="shared" si="1165"/>
        <v>0</v>
      </c>
      <c r="BD795" s="768">
        <f t="shared" si="1165"/>
        <v>0</v>
      </c>
      <c r="BE795" s="769">
        <f t="shared" si="1165"/>
        <v>0</v>
      </c>
      <c r="BF795" s="587">
        <f t="shared" si="1166"/>
        <v>0</v>
      </c>
      <c r="BG795" s="503">
        <f t="shared" si="1167"/>
        <v>0</v>
      </c>
      <c r="BH795" s="504">
        <f t="shared" si="1167"/>
        <v>0</v>
      </c>
      <c r="BI795" s="505">
        <f t="shared" si="1167"/>
        <v>0</v>
      </c>
      <c r="BJ795" s="506">
        <f t="shared" si="1168"/>
        <v>0</v>
      </c>
      <c r="BK795" s="236">
        <f t="array" ref="BK795">IF($BB795&gt;0,"ｴﾗｰ",SUM(IF($AJ795:$AO795=BK$15,IF($AJ$17:$AO$17="○",$AG795))))</f>
        <v>0</v>
      </c>
      <c r="BL795" s="237">
        <f t="array" ref="BL795">IF($BB795&gt;0,"ｴﾗｰ",SUM(IF($AJ795:$AO795=BL$15,IF($AJ$17:$AO$17="○",$AG795))))</f>
        <v>0</v>
      </c>
      <c r="BM795" s="488">
        <f t="array" ref="BM795">IF($BB795&gt;0,"ｴﾗｰ",SUM(IF($AJ795:$AO795=BM$15,IF($AJ$17:$AO$17="○",$AG795))))</f>
        <v>0</v>
      </c>
      <c r="BN795" s="493">
        <f t="shared" si="1169"/>
        <v>0</v>
      </c>
      <c r="BO795" s="236">
        <f t="array" ref="BO795">IF($BB795&gt;0,"ｴﾗｰ",SUM(IF($AP795:$AU795=BO$15,IF($AP$17:$AU$17="○",$AG795))))</f>
        <v>0</v>
      </c>
      <c r="BP795" s="237">
        <f t="array" ref="BP795">IF($BB795&gt;0,"ｴﾗｰ",SUM(IF($AP795:$AU795=BP$15,IF($AP$17:$AU$17="○",$AG795))))</f>
        <v>0</v>
      </c>
      <c r="BQ795" s="494">
        <f t="array" ref="BQ795">IF($BB795&gt;0,"ｴﾗｰ",SUM(IF($AP795:$AU795=BQ$15,IF($AP$17:$AU$17="○",$AG795))))</f>
        <v>0</v>
      </c>
      <c r="BR795" s="490">
        <f t="shared" si="1170"/>
        <v>0</v>
      </c>
      <c r="BS795" s="236" t="str">
        <f t="shared" si="1130"/>
        <v/>
      </c>
      <c r="BT795" s="237" t="str">
        <f t="shared" si="1131"/>
        <v/>
      </c>
      <c r="BU795" s="488" t="str">
        <f t="shared" si="1132"/>
        <v/>
      </c>
      <c r="BV795" s="532">
        <f t="shared" si="1171"/>
        <v>0</v>
      </c>
      <c r="BW795" s="512" t="str">
        <f t="shared" si="1172"/>
        <v>ｴﾗｰ</v>
      </c>
      <c r="BX795" s="237" t="str">
        <f t="shared" si="1173"/>
        <v>ｴﾗｰ</v>
      </c>
      <c r="BY795" s="494" t="str">
        <f t="shared" si="1174"/>
        <v>ｴﾗｰ</v>
      </c>
      <c r="BZ795" s="628">
        <f t="shared" si="1175"/>
        <v>0</v>
      </c>
      <c r="CA795" s="528" t="str">
        <f t="shared" si="1176"/>
        <v/>
      </c>
      <c r="CB795" s="237" t="str">
        <f t="shared" si="1177"/>
        <v/>
      </c>
      <c r="CC795" s="494" t="str">
        <f t="shared" si="1178"/>
        <v/>
      </c>
      <c r="CD795" s="635">
        <f t="shared" si="1179"/>
        <v>0</v>
      </c>
      <c r="CE795" s="528" t="str">
        <f t="shared" si="1180"/>
        <v/>
      </c>
      <c r="CF795" s="237" t="str">
        <f t="shared" si="1181"/>
        <v/>
      </c>
      <c r="CG795" s="494" t="str">
        <f t="shared" si="1182"/>
        <v/>
      </c>
      <c r="CH795" s="635">
        <f t="shared" si="1183"/>
        <v>0</v>
      </c>
      <c r="CI795" s="535" t="str">
        <f t="shared" si="1184"/>
        <v/>
      </c>
      <c r="CJ795" s="515" t="str">
        <f t="shared" si="1185"/>
        <v/>
      </c>
      <c r="CK795" s="522" t="str">
        <f t="shared" si="1186"/>
        <v/>
      </c>
      <c r="CL795" s="515" t="str">
        <f t="shared" si="1187"/>
        <v/>
      </c>
      <c r="CM795" s="524" t="str">
        <f t="shared" si="1188"/>
        <v/>
      </c>
      <c r="CN795" s="518" t="str">
        <f t="shared" si="1189"/>
        <v/>
      </c>
      <c r="CO795" s="236" t="str">
        <f t="shared" si="1190"/>
        <v/>
      </c>
      <c r="CP795" s="237" t="str">
        <f t="shared" si="1191"/>
        <v/>
      </c>
      <c r="CQ795" s="494" t="str">
        <f t="shared" si="1192"/>
        <v/>
      </c>
      <c r="CR795" s="493">
        <f t="shared" si="1193"/>
        <v>0</v>
      </c>
      <c r="CS795" s="512" t="str">
        <f t="shared" si="1194"/>
        <v/>
      </c>
      <c r="CT795" s="237" t="str">
        <f t="shared" si="1195"/>
        <v/>
      </c>
      <c r="CU795" s="237" t="str">
        <f t="shared" si="1196"/>
        <v/>
      </c>
      <c r="CV795" s="238">
        <f t="shared" si="1197"/>
        <v>0</v>
      </c>
      <c r="CW795" s="236" t="str">
        <f t="shared" si="1133"/>
        <v/>
      </c>
      <c r="CX795" s="237" t="str">
        <f t="shared" si="1134"/>
        <v/>
      </c>
      <c r="CY795" s="494">
        <f t="shared" si="1135"/>
        <v>0</v>
      </c>
      <c r="CZ795" s="493"/>
      <c r="DA795" s="236" t="str">
        <f t="shared" si="1136"/>
        <v/>
      </c>
      <c r="DB795" s="237" t="str">
        <f t="shared" si="1137"/>
        <v/>
      </c>
      <c r="DC795" s="494">
        <f t="shared" si="1138"/>
        <v>0</v>
      </c>
      <c r="DD795" s="493"/>
      <c r="DE795" s="1335"/>
      <c r="DF795" s="1343">
        <f t="shared" si="1139"/>
        <v>0</v>
      </c>
      <c r="DG795" s="528" t="str">
        <f t="shared" si="1140"/>
        <v/>
      </c>
      <c r="DH795" s="494" t="str">
        <f t="shared" si="1141"/>
        <v/>
      </c>
      <c r="DI795" s="53">
        <f t="shared" si="1142"/>
        <v>0</v>
      </c>
      <c r="DJ795" s="432">
        <f t="shared" si="1143"/>
        <v>0</v>
      </c>
      <c r="DK795" s="433">
        <f t="shared" si="1198"/>
        <v>0</v>
      </c>
      <c r="DL795" s="53" t="str">
        <f t="shared" si="1144"/>
        <v/>
      </c>
      <c r="DM795" s="105" t="str">
        <f t="shared" si="1145"/>
        <v/>
      </c>
      <c r="DN795" s="104" t="str">
        <f t="shared" si="1145"/>
        <v/>
      </c>
      <c r="DO795" s="434" t="str">
        <f t="shared" si="1145"/>
        <v/>
      </c>
      <c r="DP795" s="672"/>
      <c r="DQ795" s="673"/>
      <c r="DR795" s="674"/>
      <c r="DS795" s="435">
        <f t="shared" si="1199"/>
        <v>0</v>
      </c>
      <c r="DT795" s="228" t="str">
        <f t="shared" si="1146"/>
        <v/>
      </c>
      <c r="DU795" s="236" t="str">
        <f t="shared" si="1147"/>
        <v/>
      </c>
      <c r="DV795" s="237" t="str">
        <f t="shared" si="1148"/>
        <v/>
      </c>
      <c r="DW795" s="237" t="str">
        <f t="shared" si="1149"/>
        <v/>
      </c>
      <c r="DX795" s="238">
        <f t="shared" si="1150"/>
        <v>0</v>
      </c>
      <c r="DY795" s="675"/>
      <c r="EA795" s="1363">
        <f t="shared" si="1200"/>
        <v>0</v>
      </c>
      <c r="EB795" s="1363">
        <f t="shared" si="1201"/>
        <v>0</v>
      </c>
      <c r="EC795" s="1363">
        <f t="shared" si="1202"/>
        <v>0</v>
      </c>
      <c r="ED795" s="1363">
        <f t="shared" si="1203"/>
        <v>0</v>
      </c>
      <c r="EE795" s="1363">
        <f t="shared" si="1204"/>
        <v>0</v>
      </c>
      <c r="EF795" s="1363">
        <f t="shared" si="1205"/>
        <v>0</v>
      </c>
      <c r="EG795" s="1363">
        <f t="shared" si="1124"/>
        <v>0</v>
      </c>
    </row>
    <row r="796" spans="1:137" s="3" customFormat="1" ht="18" customHeight="1">
      <c r="A796" s="305" t="str">
        <f t="shared" si="1125"/>
        <v/>
      </c>
      <c r="B796" s="174">
        <f t="shared" si="1151"/>
        <v>0</v>
      </c>
      <c r="C796" s="1415" t="str">
        <f t="shared" si="1126"/>
        <v>授業料</v>
      </c>
      <c r="D796" s="1415" t="str">
        <f t="shared" si="1127"/>
        <v>入学金</v>
      </c>
      <c r="E796" s="174">
        <f t="shared" si="1152"/>
        <v>0</v>
      </c>
      <c r="F796" s="305">
        <f t="shared" si="1128"/>
        <v>0</v>
      </c>
      <c r="G796" s="475">
        <f t="shared" si="1129"/>
        <v>779</v>
      </c>
      <c r="H796" s="430"/>
      <c r="I796" s="431"/>
      <c r="J796" s="658"/>
      <c r="K796" s="659"/>
      <c r="L796" s="659"/>
      <c r="M796" s="660"/>
      <c r="N796" s="661"/>
      <c r="O796" s="662"/>
      <c r="P796" s="658"/>
      <c r="Q796" s="659"/>
      <c r="R796" s="660"/>
      <c r="S796" s="663"/>
      <c r="T796" s="661"/>
      <c r="U796" s="664"/>
      <c r="V796" s="53" t="str">
        <f>IF(OR($R$5="",$T$5="",$J796="",$O796="",$U796=""),"",IF(ISERROR(VLOOKUP($C796,参照!$P$4:$V$112,5,FALSE)),0,VLOOKUP($C796,参照!$P$4:$V$112,5,FALSE)))</f>
        <v/>
      </c>
      <c r="W796" s="665"/>
      <c r="X796" s="54" t="str">
        <f>IF(OR($R$5="",$T$5="",$J796="",$O796="",$W796=""),"",IF(ISERROR(VLOOKUP($D796,参照!$P$4:$V$112,5,FALSE)),0,VLOOKUP($D796,参照!$P$4:$V$112,5,FALSE)))</f>
        <v/>
      </c>
      <c r="Y796" s="102"/>
      <c r="Z796" s="102"/>
      <c r="AA796" s="1177"/>
      <c r="AB796" s="227">
        <f t="shared" si="1153"/>
        <v>0</v>
      </c>
      <c r="AC796" s="1122"/>
      <c r="AD796" s="352">
        <f t="shared" si="1154"/>
        <v>0</v>
      </c>
      <c r="AE796" s="55"/>
      <c r="AF796" s="55" t="str">
        <f t="shared" si="1155"/>
        <v/>
      </c>
      <c r="AG796" s="1124"/>
      <c r="AH796" s="760">
        <f t="shared" si="1156"/>
        <v>0</v>
      </c>
      <c r="AI796" s="761">
        <f t="shared" si="1157"/>
        <v>0</v>
      </c>
      <c r="AJ796" s="1126"/>
      <c r="AK796" s="1127"/>
      <c r="AL796" s="670"/>
      <c r="AM796" s="1127"/>
      <c r="AN796" s="670"/>
      <c r="AO796" s="1179"/>
      <c r="AP796" s="669"/>
      <c r="AQ796" s="1127"/>
      <c r="AR796" s="670"/>
      <c r="AS796" s="1127"/>
      <c r="AT796" s="670"/>
      <c r="AU796" s="1127"/>
      <c r="AV796" s="575" t="str">
        <f t="shared" si="1158"/>
        <v>○</v>
      </c>
      <c r="AW796" s="576" t="str">
        <f t="shared" si="1159"/>
        <v>○</v>
      </c>
      <c r="AX796" s="576" t="str">
        <f t="shared" si="1160"/>
        <v>○</v>
      </c>
      <c r="AY796" s="576" t="str">
        <f t="shared" si="1161"/>
        <v>○</v>
      </c>
      <c r="AZ796" s="576" t="str">
        <f t="shared" si="1162"/>
        <v>○</v>
      </c>
      <c r="BA796" s="577" t="str">
        <f t="shared" si="1163"/>
        <v>○</v>
      </c>
      <c r="BB796" s="578">
        <f t="shared" si="1164"/>
        <v>0</v>
      </c>
      <c r="BC796" s="767">
        <f t="shared" si="1165"/>
        <v>0</v>
      </c>
      <c r="BD796" s="768">
        <f t="shared" si="1165"/>
        <v>0</v>
      </c>
      <c r="BE796" s="769">
        <f t="shared" si="1165"/>
        <v>0</v>
      </c>
      <c r="BF796" s="587">
        <f t="shared" si="1166"/>
        <v>0</v>
      </c>
      <c r="BG796" s="503">
        <f t="shared" si="1167"/>
        <v>0</v>
      </c>
      <c r="BH796" s="504">
        <f t="shared" si="1167"/>
        <v>0</v>
      </c>
      <c r="BI796" s="505">
        <f t="shared" si="1167"/>
        <v>0</v>
      </c>
      <c r="BJ796" s="506">
        <f t="shared" si="1168"/>
        <v>0</v>
      </c>
      <c r="BK796" s="236">
        <f t="array" ref="BK796">IF($BB796&gt;0,"ｴﾗｰ",SUM(IF($AJ796:$AO796=BK$15,IF($AJ$17:$AO$17="○",$AG796))))</f>
        <v>0</v>
      </c>
      <c r="BL796" s="237">
        <f t="array" ref="BL796">IF($BB796&gt;0,"ｴﾗｰ",SUM(IF($AJ796:$AO796=BL$15,IF($AJ$17:$AO$17="○",$AG796))))</f>
        <v>0</v>
      </c>
      <c r="BM796" s="488">
        <f t="array" ref="BM796">IF($BB796&gt;0,"ｴﾗｰ",SUM(IF($AJ796:$AO796=BM$15,IF($AJ$17:$AO$17="○",$AG796))))</f>
        <v>0</v>
      </c>
      <c r="BN796" s="493">
        <f t="shared" si="1169"/>
        <v>0</v>
      </c>
      <c r="BO796" s="236">
        <f t="array" ref="BO796">IF($BB796&gt;0,"ｴﾗｰ",SUM(IF($AP796:$AU796=BO$15,IF($AP$17:$AU$17="○",$AG796))))</f>
        <v>0</v>
      </c>
      <c r="BP796" s="237">
        <f t="array" ref="BP796">IF($BB796&gt;0,"ｴﾗｰ",SUM(IF($AP796:$AU796=BP$15,IF($AP$17:$AU$17="○",$AG796))))</f>
        <v>0</v>
      </c>
      <c r="BQ796" s="494">
        <f t="array" ref="BQ796">IF($BB796&gt;0,"ｴﾗｰ",SUM(IF($AP796:$AU796=BQ$15,IF($AP$17:$AU$17="○",$AG796))))</f>
        <v>0</v>
      </c>
      <c r="BR796" s="490">
        <f t="shared" si="1170"/>
        <v>0</v>
      </c>
      <c r="BS796" s="236" t="str">
        <f t="shared" si="1130"/>
        <v/>
      </c>
      <c r="BT796" s="237" t="str">
        <f t="shared" si="1131"/>
        <v/>
      </c>
      <c r="BU796" s="488" t="str">
        <f t="shared" si="1132"/>
        <v/>
      </c>
      <c r="BV796" s="532">
        <f t="shared" si="1171"/>
        <v>0</v>
      </c>
      <c r="BW796" s="512" t="str">
        <f t="shared" si="1172"/>
        <v>ｴﾗｰ</v>
      </c>
      <c r="BX796" s="237" t="str">
        <f t="shared" si="1173"/>
        <v>ｴﾗｰ</v>
      </c>
      <c r="BY796" s="494" t="str">
        <f t="shared" si="1174"/>
        <v>ｴﾗｰ</v>
      </c>
      <c r="BZ796" s="628">
        <f t="shared" si="1175"/>
        <v>0</v>
      </c>
      <c r="CA796" s="528" t="str">
        <f t="shared" si="1176"/>
        <v/>
      </c>
      <c r="CB796" s="237" t="str">
        <f t="shared" si="1177"/>
        <v/>
      </c>
      <c r="CC796" s="494" t="str">
        <f t="shared" si="1178"/>
        <v/>
      </c>
      <c r="CD796" s="635">
        <f t="shared" si="1179"/>
        <v>0</v>
      </c>
      <c r="CE796" s="528" t="str">
        <f t="shared" si="1180"/>
        <v/>
      </c>
      <c r="CF796" s="237" t="str">
        <f t="shared" si="1181"/>
        <v/>
      </c>
      <c r="CG796" s="494" t="str">
        <f t="shared" si="1182"/>
        <v/>
      </c>
      <c r="CH796" s="635">
        <f t="shared" si="1183"/>
        <v>0</v>
      </c>
      <c r="CI796" s="535" t="str">
        <f t="shared" si="1184"/>
        <v/>
      </c>
      <c r="CJ796" s="515" t="str">
        <f t="shared" si="1185"/>
        <v/>
      </c>
      <c r="CK796" s="522" t="str">
        <f t="shared" si="1186"/>
        <v/>
      </c>
      <c r="CL796" s="515" t="str">
        <f t="shared" si="1187"/>
        <v/>
      </c>
      <c r="CM796" s="524" t="str">
        <f t="shared" si="1188"/>
        <v/>
      </c>
      <c r="CN796" s="518" t="str">
        <f t="shared" si="1189"/>
        <v/>
      </c>
      <c r="CO796" s="236" t="str">
        <f t="shared" si="1190"/>
        <v/>
      </c>
      <c r="CP796" s="237" t="str">
        <f t="shared" si="1191"/>
        <v/>
      </c>
      <c r="CQ796" s="494" t="str">
        <f t="shared" si="1192"/>
        <v/>
      </c>
      <c r="CR796" s="493">
        <f t="shared" si="1193"/>
        <v>0</v>
      </c>
      <c r="CS796" s="512" t="str">
        <f t="shared" si="1194"/>
        <v/>
      </c>
      <c r="CT796" s="237" t="str">
        <f t="shared" si="1195"/>
        <v/>
      </c>
      <c r="CU796" s="237" t="str">
        <f t="shared" si="1196"/>
        <v/>
      </c>
      <c r="CV796" s="238">
        <f t="shared" si="1197"/>
        <v>0</v>
      </c>
      <c r="CW796" s="236" t="str">
        <f t="shared" si="1133"/>
        <v/>
      </c>
      <c r="CX796" s="237" t="str">
        <f t="shared" si="1134"/>
        <v/>
      </c>
      <c r="CY796" s="494">
        <f t="shared" si="1135"/>
        <v>0</v>
      </c>
      <c r="CZ796" s="493"/>
      <c r="DA796" s="236" t="str">
        <f t="shared" si="1136"/>
        <v/>
      </c>
      <c r="DB796" s="237" t="str">
        <f t="shared" si="1137"/>
        <v/>
      </c>
      <c r="DC796" s="494">
        <f t="shared" si="1138"/>
        <v>0</v>
      </c>
      <c r="DD796" s="493"/>
      <c r="DE796" s="1335"/>
      <c r="DF796" s="1343">
        <f t="shared" si="1139"/>
        <v>0</v>
      </c>
      <c r="DG796" s="528" t="str">
        <f t="shared" si="1140"/>
        <v/>
      </c>
      <c r="DH796" s="494" t="str">
        <f t="shared" si="1141"/>
        <v/>
      </c>
      <c r="DI796" s="53">
        <f t="shared" si="1142"/>
        <v>0</v>
      </c>
      <c r="DJ796" s="432">
        <f t="shared" si="1143"/>
        <v>0</v>
      </c>
      <c r="DK796" s="433">
        <f t="shared" si="1198"/>
        <v>0</v>
      </c>
      <c r="DL796" s="53" t="str">
        <f t="shared" si="1144"/>
        <v/>
      </c>
      <c r="DM796" s="105" t="str">
        <f t="shared" si="1145"/>
        <v/>
      </c>
      <c r="DN796" s="104" t="str">
        <f t="shared" si="1145"/>
        <v/>
      </c>
      <c r="DO796" s="434" t="str">
        <f t="shared" si="1145"/>
        <v/>
      </c>
      <c r="DP796" s="672"/>
      <c r="DQ796" s="673"/>
      <c r="DR796" s="674"/>
      <c r="DS796" s="435">
        <f t="shared" si="1199"/>
        <v>0</v>
      </c>
      <c r="DT796" s="228" t="str">
        <f t="shared" si="1146"/>
        <v/>
      </c>
      <c r="DU796" s="236" t="str">
        <f t="shared" si="1147"/>
        <v/>
      </c>
      <c r="DV796" s="237" t="str">
        <f t="shared" si="1148"/>
        <v/>
      </c>
      <c r="DW796" s="237" t="str">
        <f t="shared" si="1149"/>
        <v/>
      </c>
      <c r="DX796" s="238">
        <f t="shared" si="1150"/>
        <v>0</v>
      </c>
      <c r="DY796" s="675"/>
      <c r="EA796" s="1363">
        <f t="shared" si="1200"/>
        <v>0</v>
      </c>
      <c r="EB796" s="1363">
        <f t="shared" si="1201"/>
        <v>0</v>
      </c>
      <c r="EC796" s="1363">
        <f t="shared" si="1202"/>
        <v>0</v>
      </c>
      <c r="ED796" s="1363">
        <f t="shared" si="1203"/>
        <v>0</v>
      </c>
      <c r="EE796" s="1363">
        <f t="shared" si="1204"/>
        <v>0</v>
      </c>
      <c r="EF796" s="1363">
        <f t="shared" si="1205"/>
        <v>0</v>
      </c>
      <c r="EG796" s="1363">
        <f t="shared" si="1124"/>
        <v>0</v>
      </c>
    </row>
    <row r="797" spans="1:137" s="3" customFormat="1" ht="18" customHeight="1">
      <c r="A797" s="305" t="str">
        <f t="shared" si="1125"/>
        <v/>
      </c>
      <c r="B797" s="174">
        <f t="shared" si="1151"/>
        <v>0</v>
      </c>
      <c r="C797" s="1415" t="str">
        <f t="shared" si="1126"/>
        <v>授業料</v>
      </c>
      <c r="D797" s="1415" t="str">
        <f t="shared" si="1127"/>
        <v>入学金</v>
      </c>
      <c r="E797" s="174">
        <f t="shared" si="1152"/>
        <v>0</v>
      </c>
      <c r="F797" s="305">
        <f t="shared" si="1128"/>
        <v>0</v>
      </c>
      <c r="G797" s="475">
        <f t="shared" si="1129"/>
        <v>780</v>
      </c>
      <c r="H797" s="430"/>
      <c r="I797" s="431"/>
      <c r="J797" s="658"/>
      <c r="K797" s="659"/>
      <c r="L797" s="659"/>
      <c r="M797" s="660"/>
      <c r="N797" s="661"/>
      <c r="O797" s="662"/>
      <c r="P797" s="658"/>
      <c r="Q797" s="659"/>
      <c r="R797" s="660"/>
      <c r="S797" s="663"/>
      <c r="T797" s="661"/>
      <c r="U797" s="664"/>
      <c r="V797" s="53" t="str">
        <f>IF(OR($R$5="",$T$5="",$J797="",$O797="",$U797=""),"",IF(ISERROR(VLOOKUP($C797,参照!$P$4:$V$112,5,FALSE)),0,VLOOKUP($C797,参照!$P$4:$V$112,5,FALSE)))</f>
        <v/>
      </c>
      <c r="W797" s="665"/>
      <c r="X797" s="54" t="str">
        <f>IF(OR($R$5="",$T$5="",$J797="",$O797="",$W797=""),"",IF(ISERROR(VLOOKUP($D797,参照!$P$4:$V$112,5,FALSE)),0,VLOOKUP($D797,参照!$P$4:$V$112,5,FALSE)))</f>
        <v/>
      </c>
      <c r="Y797" s="102"/>
      <c r="Z797" s="102"/>
      <c r="AA797" s="1177"/>
      <c r="AB797" s="227">
        <f t="shared" si="1153"/>
        <v>0</v>
      </c>
      <c r="AC797" s="1122"/>
      <c r="AD797" s="352">
        <f t="shared" si="1154"/>
        <v>0</v>
      </c>
      <c r="AE797" s="55"/>
      <c r="AF797" s="55" t="str">
        <f t="shared" si="1155"/>
        <v/>
      </c>
      <c r="AG797" s="1124"/>
      <c r="AH797" s="760">
        <f t="shared" si="1156"/>
        <v>0</v>
      </c>
      <c r="AI797" s="761">
        <f t="shared" si="1157"/>
        <v>0</v>
      </c>
      <c r="AJ797" s="1126"/>
      <c r="AK797" s="1127"/>
      <c r="AL797" s="670"/>
      <c r="AM797" s="1127"/>
      <c r="AN797" s="670"/>
      <c r="AO797" s="1179"/>
      <c r="AP797" s="669"/>
      <c r="AQ797" s="1127"/>
      <c r="AR797" s="670"/>
      <c r="AS797" s="1127"/>
      <c r="AT797" s="670"/>
      <c r="AU797" s="1127"/>
      <c r="AV797" s="575" t="str">
        <f t="shared" si="1158"/>
        <v>○</v>
      </c>
      <c r="AW797" s="576" t="str">
        <f t="shared" si="1159"/>
        <v>○</v>
      </c>
      <c r="AX797" s="576" t="str">
        <f t="shared" si="1160"/>
        <v>○</v>
      </c>
      <c r="AY797" s="576" t="str">
        <f t="shared" si="1161"/>
        <v>○</v>
      </c>
      <c r="AZ797" s="576" t="str">
        <f t="shared" si="1162"/>
        <v>○</v>
      </c>
      <c r="BA797" s="577" t="str">
        <f t="shared" si="1163"/>
        <v>○</v>
      </c>
      <c r="BB797" s="578">
        <f t="shared" si="1164"/>
        <v>0</v>
      </c>
      <c r="BC797" s="767">
        <f t="shared" si="1165"/>
        <v>0</v>
      </c>
      <c r="BD797" s="768">
        <f t="shared" si="1165"/>
        <v>0</v>
      </c>
      <c r="BE797" s="769">
        <f t="shared" si="1165"/>
        <v>0</v>
      </c>
      <c r="BF797" s="587">
        <f t="shared" si="1166"/>
        <v>0</v>
      </c>
      <c r="BG797" s="503">
        <f t="shared" si="1167"/>
        <v>0</v>
      </c>
      <c r="BH797" s="504">
        <f t="shared" si="1167"/>
        <v>0</v>
      </c>
      <c r="BI797" s="505">
        <f t="shared" si="1167"/>
        <v>0</v>
      </c>
      <c r="BJ797" s="506">
        <f t="shared" si="1168"/>
        <v>0</v>
      </c>
      <c r="BK797" s="236">
        <f t="array" ref="BK797">IF($BB797&gt;0,"ｴﾗｰ",SUM(IF($AJ797:$AO797=BK$15,IF($AJ$17:$AO$17="○",$AG797))))</f>
        <v>0</v>
      </c>
      <c r="BL797" s="237">
        <f t="array" ref="BL797">IF($BB797&gt;0,"ｴﾗｰ",SUM(IF($AJ797:$AO797=BL$15,IF($AJ$17:$AO$17="○",$AG797))))</f>
        <v>0</v>
      </c>
      <c r="BM797" s="488">
        <f t="array" ref="BM797">IF($BB797&gt;0,"ｴﾗｰ",SUM(IF($AJ797:$AO797=BM$15,IF($AJ$17:$AO$17="○",$AG797))))</f>
        <v>0</v>
      </c>
      <c r="BN797" s="493">
        <f t="shared" si="1169"/>
        <v>0</v>
      </c>
      <c r="BO797" s="236">
        <f t="array" ref="BO797">IF($BB797&gt;0,"ｴﾗｰ",SUM(IF($AP797:$AU797=BO$15,IF($AP$17:$AU$17="○",$AG797))))</f>
        <v>0</v>
      </c>
      <c r="BP797" s="237">
        <f t="array" ref="BP797">IF($BB797&gt;0,"ｴﾗｰ",SUM(IF($AP797:$AU797=BP$15,IF($AP$17:$AU$17="○",$AG797))))</f>
        <v>0</v>
      </c>
      <c r="BQ797" s="494">
        <f t="array" ref="BQ797">IF($BB797&gt;0,"ｴﾗｰ",SUM(IF($AP797:$AU797=BQ$15,IF($AP$17:$AU$17="○",$AG797))))</f>
        <v>0</v>
      </c>
      <c r="BR797" s="490">
        <f t="shared" si="1170"/>
        <v>0</v>
      </c>
      <c r="BS797" s="236" t="str">
        <f t="shared" si="1130"/>
        <v/>
      </c>
      <c r="BT797" s="237" t="str">
        <f t="shared" si="1131"/>
        <v/>
      </c>
      <c r="BU797" s="488" t="str">
        <f t="shared" si="1132"/>
        <v/>
      </c>
      <c r="BV797" s="532">
        <f t="shared" si="1171"/>
        <v>0</v>
      </c>
      <c r="BW797" s="512" t="str">
        <f t="shared" si="1172"/>
        <v>ｴﾗｰ</v>
      </c>
      <c r="BX797" s="237" t="str">
        <f t="shared" si="1173"/>
        <v>ｴﾗｰ</v>
      </c>
      <c r="BY797" s="494" t="str">
        <f t="shared" si="1174"/>
        <v>ｴﾗｰ</v>
      </c>
      <c r="BZ797" s="628">
        <f t="shared" si="1175"/>
        <v>0</v>
      </c>
      <c r="CA797" s="528" t="str">
        <f t="shared" si="1176"/>
        <v/>
      </c>
      <c r="CB797" s="237" t="str">
        <f t="shared" si="1177"/>
        <v/>
      </c>
      <c r="CC797" s="494" t="str">
        <f t="shared" si="1178"/>
        <v/>
      </c>
      <c r="CD797" s="635">
        <f t="shared" si="1179"/>
        <v>0</v>
      </c>
      <c r="CE797" s="528" t="str">
        <f t="shared" si="1180"/>
        <v/>
      </c>
      <c r="CF797" s="237" t="str">
        <f t="shared" si="1181"/>
        <v/>
      </c>
      <c r="CG797" s="494" t="str">
        <f t="shared" si="1182"/>
        <v/>
      </c>
      <c r="CH797" s="635">
        <f t="shared" si="1183"/>
        <v>0</v>
      </c>
      <c r="CI797" s="535" t="str">
        <f t="shared" si="1184"/>
        <v/>
      </c>
      <c r="CJ797" s="515" t="str">
        <f t="shared" si="1185"/>
        <v/>
      </c>
      <c r="CK797" s="522" t="str">
        <f t="shared" si="1186"/>
        <v/>
      </c>
      <c r="CL797" s="515" t="str">
        <f t="shared" si="1187"/>
        <v/>
      </c>
      <c r="CM797" s="524" t="str">
        <f t="shared" si="1188"/>
        <v/>
      </c>
      <c r="CN797" s="518" t="str">
        <f t="shared" si="1189"/>
        <v/>
      </c>
      <c r="CO797" s="236" t="str">
        <f t="shared" si="1190"/>
        <v/>
      </c>
      <c r="CP797" s="237" t="str">
        <f t="shared" si="1191"/>
        <v/>
      </c>
      <c r="CQ797" s="494" t="str">
        <f t="shared" si="1192"/>
        <v/>
      </c>
      <c r="CR797" s="493">
        <f t="shared" si="1193"/>
        <v>0</v>
      </c>
      <c r="CS797" s="512" t="str">
        <f t="shared" si="1194"/>
        <v/>
      </c>
      <c r="CT797" s="237" t="str">
        <f t="shared" si="1195"/>
        <v/>
      </c>
      <c r="CU797" s="237" t="str">
        <f t="shared" si="1196"/>
        <v/>
      </c>
      <c r="CV797" s="238">
        <f t="shared" si="1197"/>
        <v>0</v>
      </c>
      <c r="CW797" s="236" t="str">
        <f t="shared" si="1133"/>
        <v/>
      </c>
      <c r="CX797" s="237" t="str">
        <f t="shared" si="1134"/>
        <v/>
      </c>
      <c r="CY797" s="494">
        <f t="shared" si="1135"/>
        <v>0</v>
      </c>
      <c r="CZ797" s="493"/>
      <c r="DA797" s="236" t="str">
        <f t="shared" si="1136"/>
        <v/>
      </c>
      <c r="DB797" s="237" t="str">
        <f t="shared" si="1137"/>
        <v/>
      </c>
      <c r="DC797" s="494">
        <f t="shared" si="1138"/>
        <v>0</v>
      </c>
      <c r="DD797" s="493"/>
      <c r="DE797" s="1335"/>
      <c r="DF797" s="1343">
        <f t="shared" si="1139"/>
        <v>0</v>
      </c>
      <c r="DG797" s="528" t="str">
        <f t="shared" si="1140"/>
        <v/>
      </c>
      <c r="DH797" s="494" t="str">
        <f t="shared" si="1141"/>
        <v/>
      </c>
      <c r="DI797" s="53">
        <f t="shared" si="1142"/>
        <v>0</v>
      </c>
      <c r="DJ797" s="432">
        <f t="shared" si="1143"/>
        <v>0</v>
      </c>
      <c r="DK797" s="433">
        <f t="shared" si="1198"/>
        <v>0</v>
      </c>
      <c r="DL797" s="53" t="str">
        <f t="shared" si="1144"/>
        <v/>
      </c>
      <c r="DM797" s="105" t="str">
        <f t="shared" si="1145"/>
        <v/>
      </c>
      <c r="DN797" s="104" t="str">
        <f t="shared" si="1145"/>
        <v/>
      </c>
      <c r="DO797" s="434" t="str">
        <f t="shared" si="1145"/>
        <v/>
      </c>
      <c r="DP797" s="672"/>
      <c r="DQ797" s="673"/>
      <c r="DR797" s="674"/>
      <c r="DS797" s="435">
        <f t="shared" si="1199"/>
        <v>0</v>
      </c>
      <c r="DT797" s="228" t="str">
        <f t="shared" si="1146"/>
        <v/>
      </c>
      <c r="DU797" s="236" t="str">
        <f t="shared" si="1147"/>
        <v/>
      </c>
      <c r="DV797" s="237" t="str">
        <f t="shared" si="1148"/>
        <v/>
      </c>
      <c r="DW797" s="237" t="str">
        <f t="shared" si="1149"/>
        <v/>
      </c>
      <c r="DX797" s="238">
        <f t="shared" si="1150"/>
        <v>0</v>
      </c>
      <c r="DY797" s="675"/>
      <c r="EA797" s="1363">
        <f t="shared" si="1200"/>
        <v>0</v>
      </c>
      <c r="EB797" s="1363">
        <f t="shared" si="1201"/>
        <v>0</v>
      </c>
      <c r="EC797" s="1363">
        <f t="shared" si="1202"/>
        <v>0</v>
      </c>
      <c r="ED797" s="1363">
        <f t="shared" si="1203"/>
        <v>0</v>
      </c>
      <c r="EE797" s="1363">
        <f t="shared" si="1204"/>
        <v>0</v>
      </c>
      <c r="EF797" s="1363">
        <f t="shared" si="1205"/>
        <v>0</v>
      </c>
      <c r="EG797" s="1363">
        <f t="shared" si="1124"/>
        <v>0</v>
      </c>
    </row>
    <row r="798" spans="1:137" s="3" customFormat="1" ht="18" customHeight="1">
      <c r="A798" s="305" t="str">
        <f t="shared" si="1125"/>
        <v/>
      </c>
      <c r="B798" s="174">
        <f t="shared" si="1151"/>
        <v>0</v>
      </c>
      <c r="C798" s="1415" t="str">
        <f t="shared" si="1126"/>
        <v>授業料</v>
      </c>
      <c r="D798" s="1415" t="str">
        <f t="shared" si="1127"/>
        <v>入学金</v>
      </c>
      <c r="E798" s="174">
        <f t="shared" si="1152"/>
        <v>0</v>
      </c>
      <c r="F798" s="305">
        <f t="shared" si="1128"/>
        <v>0</v>
      </c>
      <c r="G798" s="475">
        <f t="shared" si="1129"/>
        <v>781</v>
      </c>
      <c r="H798" s="430"/>
      <c r="I798" s="431"/>
      <c r="J798" s="658"/>
      <c r="K798" s="659"/>
      <c r="L798" s="659"/>
      <c r="M798" s="660"/>
      <c r="N798" s="661"/>
      <c r="O798" s="662"/>
      <c r="P798" s="658"/>
      <c r="Q798" s="659"/>
      <c r="R798" s="660"/>
      <c r="S798" s="663"/>
      <c r="T798" s="661"/>
      <c r="U798" s="664"/>
      <c r="V798" s="53" t="str">
        <f>IF(OR($R$5="",$T$5="",$J798="",$O798="",$U798=""),"",IF(ISERROR(VLOOKUP($C798,参照!$P$4:$V$112,5,FALSE)),0,VLOOKUP($C798,参照!$P$4:$V$112,5,FALSE)))</f>
        <v/>
      </c>
      <c r="W798" s="665"/>
      <c r="X798" s="54" t="str">
        <f>IF(OR($R$5="",$T$5="",$J798="",$O798="",$W798=""),"",IF(ISERROR(VLOOKUP($D798,参照!$P$4:$V$112,5,FALSE)),0,VLOOKUP($D798,参照!$P$4:$V$112,5,FALSE)))</f>
        <v/>
      </c>
      <c r="Y798" s="102"/>
      <c r="Z798" s="102"/>
      <c r="AA798" s="1177"/>
      <c r="AB798" s="227">
        <f t="shared" si="1153"/>
        <v>0</v>
      </c>
      <c r="AC798" s="1122"/>
      <c r="AD798" s="352">
        <f t="shared" si="1154"/>
        <v>0</v>
      </c>
      <c r="AE798" s="55"/>
      <c r="AF798" s="55" t="str">
        <f t="shared" si="1155"/>
        <v/>
      </c>
      <c r="AG798" s="1124"/>
      <c r="AH798" s="760">
        <f t="shared" si="1156"/>
        <v>0</v>
      </c>
      <c r="AI798" s="761">
        <f t="shared" si="1157"/>
        <v>0</v>
      </c>
      <c r="AJ798" s="1126"/>
      <c r="AK798" s="1127"/>
      <c r="AL798" s="670"/>
      <c r="AM798" s="1127"/>
      <c r="AN798" s="670"/>
      <c r="AO798" s="1179"/>
      <c r="AP798" s="669"/>
      <c r="AQ798" s="1127"/>
      <c r="AR798" s="670"/>
      <c r="AS798" s="1127"/>
      <c r="AT798" s="670"/>
      <c r="AU798" s="1127"/>
      <c r="AV798" s="575" t="str">
        <f t="shared" si="1158"/>
        <v>○</v>
      </c>
      <c r="AW798" s="576" t="str">
        <f t="shared" si="1159"/>
        <v>○</v>
      </c>
      <c r="AX798" s="576" t="str">
        <f t="shared" si="1160"/>
        <v>○</v>
      </c>
      <c r="AY798" s="576" t="str">
        <f t="shared" si="1161"/>
        <v>○</v>
      </c>
      <c r="AZ798" s="576" t="str">
        <f t="shared" si="1162"/>
        <v>○</v>
      </c>
      <c r="BA798" s="577" t="str">
        <f t="shared" si="1163"/>
        <v>○</v>
      </c>
      <c r="BB798" s="578">
        <f t="shared" si="1164"/>
        <v>0</v>
      </c>
      <c r="BC798" s="767">
        <f t="shared" si="1165"/>
        <v>0</v>
      </c>
      <c r="BD798" s="768">
        <f t="shared" si="1165"/>
        <v>0</v>
      </c>
      <c r="BE798" s="769">
        <f t="shared" si="1165"/>
        <v>0</v>
      </c>
      <c r="BF798" s="587">
        <f t="shared" si="1166"/>
        <v>0</v>
      </c>
      <c r="BG798" s="503">
        <f t="shared" si="1167"/>
        <v>0</v>
      </c>
      <c r="BH798" s="504">
        <f t="shared" si="1167"/>
        <v>0</v>
      </c>
      <c r="BI798" s="505">
        <f t="shared" si="1167"/>
        <v>0</v>
      </c>
      <c r="BJ798" s="506">
        <f t="shared" si="1168"/>
        <v>0</v>
      </c>
      <c r="BK798" s="236">
        <f t="array" ref="BK798">IF($BB798&gt;0,"ｴﾗｰ",SUM(IF($AJ798:$AO798=BK$15,IF($AJ$17:$AO$17="○",$AG798))))</f>
        <v>0</v>
      </c>
      <c r="BL798" s="237">
        <f t="array" ref="BL798">IF($BB798&gt;0,"ｴﾗｰ",SUM(IF($AJ798:$AO798=BL$15,IF($AJ$17:$AO$17="○",$AG798))))</f>
        <v>0</v>
      </c>
      <c r="BM798" s="488">
        <f t="array" ref="BM798">IF($BB798&gt;0,"ｴﾗｰ",SUM(IF($AJ798:$AO798=BM$15,IF($AJ$17:$AO$17="○",$AG798))))</f>
        <v>0</v>
      </c>
      <c r="BN798" s="493">
        <f t="shared" si="1169"/>
        <v>0</v>
      </c>
      <c r="BO798" s="236">
        <f t="array" ref="BO798">IF($BB798&gt;0,"ｴﾗｰ",SUM(IF($AP798:$AU798=BO$15,IF($AP$17:$AU$17="○",$AG798))))</f>
        <v>0</v>
      </c>
      <c r="BP798" s="237">
        <f t="array" ref="BP798">IF($BB798&gt;0,"ｴﾗｰ",SUM(IF($AP798:$AU798=BP$15,IF($AP$17:$AU$17="○",$AG798))))</f>
        <v>0</v>
      </c>
      <c r="BQ798" s="494">
        <f t="array" ref="BQ798">IF($BB798&gt;0,"ｴﾗｰ",SUM(IF($AP798:$AU798=BQ$15,IF($AP$17:$AU$17="○",$AG798))))</f>
        <v>0</v>
      </c>
      <c r="BR798" s="490">
        <f t="shared" si="1170"/>
        <v>0</v>
      </c>
      <c r="BS798" s="236" t="str">
        <f t="shared" si="1130"/>
        <v/>
      </c>
      <c r="BT798" s="237" t="str">
        <f t="shared" si="1131"/>
        <v/>
      </c>
      <c r="BU798" s="488" t="str">
        <f t="shared" si="1132"/>
        <v/>
      </c>
      <c r="BV798" s="532">
        <f t="shared" si="1171"/>
        <v>0</v>
      </c>
      <c r="BW798" s="512" t="str">
        <f t="shared" si="1172"/>
        <v>ｴﾗｰ</v>
      </c>
      <c r="BX798" s="237" t="str">
        <f t="shared" si="1173"/>
        <v>ｴﾗｰ</v>
      </c>
      <c r="BY798" s="494" t="str">
        <f t="shared" si="1174"/>
        <v>ｴﾗｰ</v>
      </c>
      <c r="BZ798" s="628">
        <f t="shared" si="1175"/>
        <v>0</v>
      </c>
      <c r="CA798" s="528" t="str">
        <f t="shared" si="1176"/>
        <v/>
      </c>
      <c r="CB798" s="237" t="str">
        <f t="shared" si="1177"/>
        <v/>
      </c>
      <c r="CC798" s="494" t="str">
        <f t="shared" si="1178"/>
        <v/>
      </c>
      <c r="CD798" s="635">
        <f t="shared" si="1179"/>
        <v>0</v>
      </c>
      <c r="CE798" s="528" t="str">
        <f t="shared" si="1180"/>
        <v/>
      </c>
      <c r="CF798" s="237" t="str">
        <f t="shared" si="1181"/>
        <v/>
      </c>
      <c r="CG798" s="494" t="str">
        <f t="shared" si="1182"/>
        <v/>
      </c>
      <c r="CH798" s="635">
        <f t="shared" si="1183"/>
        <v>0</v>
      </c>
      <c r="CI798" s="535" t="str">
        <f t="shared" si="1184"/>
        <v/>
      </c>
      <c r="CJ798" s="515" t="str">
        <f t="shared" si="1185"/>
        <v/>
      </c>
      <c r="CK798" s="522" t="str">
        <f t="shared" si="1186"/>
        <v/>
      </c>
      <c r="CL798" s="515" t="str">
        <f t="shared" si="1187"/>
        <v/>
      </c>
      <c r="CM798" s="524" t="str">
        <f t="shared" si="1188"/>
        <v/>
      </c>
      <c r="CN798" s="518" t="str">
        <f t="shared" si="1189"/>
        <v/>
      </c>
      <c r="CO798" s="236" t="str">
        <f t="shared" si="1190"/>
        <v/>
      </c>
      <c r="CP798" s="237" t="str">
        <f t="shared" si="1191"/>
        <v/>
      </c>
      <c r="CQ798" s="494" t="str">
        <f t="shared" si="1192"/>
        <v/>
      </c>
      <c r="CR798" s="493">
        <f t="shared" si="1193"/>
        <v>0</v>
      </c>
      <c r="CS798" s="512" t="str">
        <f t="shared" si="1194"/>
        <v/>
      </c>
      <c r="CT798" s="237" t="str">
        <f t="shared" si="1195"/>
        <v/>
      </c>
      <c r="CU798" s="237" t="str">
        <f t="shared" si="1196"/>
        <v/>
      </c>
      <c r="CV798" s="238">
        <f t="shared" si="1197"/>
        <v>0</v>
      </c>
      <c r="CW798" s="236" t="str">
        <f t="shared" si="1133"/>
        <v/>
      </c>
      <c r="CX798" s="237" t="str">
        <f t="shared" si="1134"/>
        <v/>
      </c>
      <c r="CY798" s="494">
        <f t="shared" si="1135"/>
        <v>0</v>
      </c>
      <c r="CZ798" s="493"/>
      <c r="DA798" s="236" t="str">
        <f t="shared" si="1136"/>
        <v/>
      </c>
      <c r="DB798" s="237" t="str">
        <f t="shared" si="1137"/>
        <v/>
      </c>
      <c r="DC798" s="494">
        <f t="shared" si="1138"/>
        <v>0</v>
      </c>
      <c r="DD798" s="493"/>
      <c r="DE798" s="1335"/>
      <c r="DF798" s="1343">
        <f t="shared" si="1139"/>
        <v>0</v>
      </c>
      <c r="DG798" s="528" t="str">
        <f t="shared" si="1140"/>
        <v/>
      </c>
      <c r="DH798" s="494" t="str">
        <f t="shared" si="1141"/>
        <v/>
      </c>
      <c r="DI798" s="53">
        <f t="shared" si="1142"/>
        <v>0</v>
      </c>
      <c r="DJ798" s="432">
        <f t="shared" si="1143"/>
        <v>0</v>
      </c>
      <c r="DK798" s="433">
        <f t="shared" si="1198"/>
        <v>0</v>
      </c>
      <c r="DL798" s="53" t="str">
        <f t="shared" si="1144"/>
        <v/>
      </c>
      <c r="DM798" s="105" t="str">
        <f t="shared" si="1145"/>
        <v/>
      </c>
      <c r="DN798" s="104" t="str">
        <f t="shared" si="1145"/>
        <v/>
      </c>
      <c r="DO798" s="434" t="str">
        <f t="shared" si="1145"/>
        <v/>
      </c>
      <c r="DP798" s="672"/>
      <c r="DQ798" s="673"/>
      <c r="DR798" s="674"/>
      <c r="DS798" s="435">
        <f t="shared" si="1199"/>
        <v>0</v>
      </c>
      <c r="DT798" s="228" t="str">
        <f t="shared" si="1146"/>
        <v/>
      </c>
      <c r="DU798" s="236" t="str">
        <f t="shared" si="1147"/>
        <v/>
      </c>
      <c r="DV798" s="237" t="str">
        <f t="shared" si="1148"/>
        <v/>
      </c>
      <c r="DW798" s="237" t="str">
        <f t="shared" si="1149"/>
        <v/>
      </c>
      <c r="DX798" s="238">
        <f t="shared" si="1150"/>
        <v>0</v>
      </c>
      <c r="DY798" s="675"/>
      <c r="EA798" s="1363">
        <f t="shared" si="1200"/>
        <v>0</v>
      </c>
      <c r="EB798" s="1363">
        <f t="shared" si="1201"/>
        <v>0</v>
      </c>
      <c r="EC798" s="1363">
        <f t="shared" si="1202"/>
        <v>0</v>
      </c>
      <c r="ED798" s="1363">
        <f t="shared" si="1203"/>
        <v>0</v>
      </c>
      <c r="EE798" s="1363">
        <f t="shared" si="1204"/>
        <v>0</v>
      </c>
      <c r="EF798" s="1363">
        <f t="shared" si="1205"/>
        <v>0</v>
      </c>
      <c r="EG798" s="1363">
        <f t="shared" si="1124"/>
        <v>0</v>
      </c>
    </row>
    <row r="799" spans="1:137" s="3" customFormat="1" ht="18" customHeight="1">
      <c r="A799" s="305" t="str">
        <f t="shared" si="1125"/>
        <v/>
      </c>
      <c r="B799" s="174">
        <f t="shared" si="1151"/>
        <v>0</v>
      </c>
      <c r="C799" s="1415" t="str">
        <f t="shared" si="1126"/>
        <v>授業料</v>
      </c>
      <c r="D799" s="1415" t="str">
        <f t="shared" si="1127"/>
        <v>入学金</v>
      </c>
      <c r="E799" s="174">
        <f t="shared" si="1152"/>
        <v>0</v>
      </c>
      <c r="F799" s="305">
        <f t="shared" si="1128"/>
        <v>0</v>
      </c>
      <c r="G799" s="475">
        <f t="shared" si="1129"/>
        <v>782</v>
      </c>
      <c r="H799" s="430"/>
      <c r="I799" s="431"/>
      <c r="J799" s="658"/>
      <c r="K799" s="659"/>
      <c r="L799" s="659"/>
      <c r="M799" s="660"/>
      <c r="N799" s="661"/>
      <c r="O799" s="662"/>
      <c r="P799" s="658"/>
      <c r="Q799" s="659"/>
      <c r="R799" s="660"/>
      <c r="S799" s="663"/>
      <c r="T799" s="661"/>
      <c r="U799" s="664"/>
      <c r="V799" s="53" t="str">
        <f>IF(OR($R$5="",$T$5="",$J799="",$O799="",$U799=""),"",IF(ISERROR(VLOOKUP($C799,参照!$P$4:$V$112,5,FALSE)),0,VLOOKUP($C799,参照!$P$4:$V$112,5,FALSE)))</f>
        <v/>
      </c>
      <c r="W799" s="665"/>
      <c r="X799" s="54" t="str">
        <f>IF(OR($R$5="",$T$5="",$J799="",$O799="",$W799=""),"",IF(ISERROR(VLOOKUP($D799,参照!$P$4:$V$112,5,FALSE)),0,VLOOKUP($D799,参照!$P$4:$V$112,5,FALSE)))</f>
        <v/>
      </c>
      <c r="Y799" s="102"/>
      <c r="Z799" s="102"/>
      <c r="AA799" s="1177"/>
      <c r="AB799" s="227">
        <f t="shared" si="1153"/>
        <v>0</v>
      </c>
      <c r="AC799" s="1122"/>
      <c r="AD799" s="352">
        <f t="shared" si="1154"/>
        <v>0</v>
      </c>
      <c r="AE799" s="55"/>
      <c r="AF799" s="55" t="str">
        <f t="shared" si="1155"/>
        <v/>
      </c>
      <c r="AG799" s="1124"/>
      <c r="AH799" s="760">
        <f t="shared" si="1156"/>
        <v>0</v>
      </c>
      <c r="AI799" s="761">
        <f t="shared" si="1157"/>
        <v>0</v>
      </c>
      <c r="AJ799" s="1126"/>
      <c r="AK799" s="1127"/>
      <c r="AL799" s="670"/>
      <c r="AM799" s="1127"/>
      <c r="AN799" s="670"/>
      <c r="AO799" s="1179"/>
      <c r="AP799" s="669"/>
      <c r="AQ799" s="1127"/>
      <c r="AR799" s="670"/>
      <c r="AS799" s="1127"/>
      <c r="AT799" s="670"/>
      <c r="AU799" s="1127"/>
      <c r="AV799" s="575" t="str">
        <f t="shared" si="1158"/>
        <v>○</v>
      </c>
      <c r="AW799" s="576" t="str">
        <f t="shared" si="1159"/>
        <v>○</v>
      </c>
      <c r="AX799" s="576" t="str">
        <f t="shared" si="1160"/>
        <v>○</v>
      </c>
      <c r="AY799" s="576" t="str">
        <f t="shared" si="1161"/>
        <v>○</v>
      </c>
      <c r="AZ799" s="576" t="str">
        <f t="shared" si="1162"/>
        <v>○</v>
      </c>
      <c r="BA799" s="577" t="str">
        <f t="shared" si="1163"/>
        <v>○</v>
      </c>
      <c r="BB799" s="578">
        <f t="shared" si="1164"/>
        <v>0</v>
      </c>
      <c r="BC799" s="767">
        <f t="shared" si="1165"/>
        <v>0</v>
      </c>
      <c r="BD799" s="768">
        <f t="shared" si="1165"/>
        <v>0</v>
      </c>
      <c r="BE799" s="769">
        <f t="shared" si="1165"/>
        <v>0</v>
      </c>
      <c r="BF799" s="587">
        <f t="shared" si="1166"/>
        <v>0</v>
      </c>
      <c r="BG799" s="503">
        <f t="shared" si="1167"/>
        <v>0</v>
      </c>
      <c r="BH799" s="504">
        <f t="shared" si="1167"/>
        <v>0</v>
      </c>
      <c r="BI799" s="505">
        <f t="shared" si="1167"/>
        <v>0</v>
      </c>
      <c r="BJ799" s="506">
        <f t="shared" si="1168"/>
        <v>0</v>
      </c>
      <c r="BK799" s="236">
        <f t="array" ref="BK799">IF($BB799&gt;0,"ｴﾗｰ",SUM(IF($AJ799:$AO799=BK$15,IF($AJ$17:$AO$17="○",$AG799))))</f>
        <v>0</v>
      </c>
      <c r="BL799" s="237">
        <f t="array" ref="BL799">IF($BB799&gt;0,"ｴﾗｰ",SUM(IF($AJ799:$AO799=BL$15,IF($AJ$17:$AO$17="○",$AG799))))</f>
        <v>0</v>
      </c>
      <c r="BM799" s="488">
        <f t="array" ref="BM799">IF($BB799&gt;0,"ｴﾗｰ",SUM(IF($AJ799:$AO799=BM$15,IF($AJ$17:$AO$17="○",$AG799))))</f>
        <v>0</v>
      </c>
      <c r="BN799" s="493">
        <f t="shared" si="1169"/>
        <v>0</v>
      </c>
      <c r="BO799" s="236">
        <f t="array" ref="BO799">IF($BB799&gt;0,"ｴﾗｰ",SUM(IF($AP799:$AU799=BO$15,IF($AP$17:$AU$17="○",$AG799))))</f>
        <v>0</v>
      </c>
      <c r="BP799" s="237">
        <f t="array" ref="BP799">IF($BB799&gt;0,"ｴﾗｰ",SUM(IF($AP799:$AU799=BP$15,IF($AP$17:$AU$17="○",$AG799))))</f>
        <v>0</v>
      </c>
      <c r="BQ799" s="494">
        <f t="array" ref="BQ799">IF($BB799&gt;0,"ｴﾗｰ",SUM(IF($AP799:$AU799=BQ$15,IF($AP$17:$AU$17="○",$AG799))))</f>
        <v>0</v>
      </c>
      <c r="BR799" s="490">
        <f t="shared" si="1170"/>
        <v>0</v>
      </c>
      <c r="BS799" s="236" t="str">
        <f t="shared" si="1130"/>
        <v/>
      </c>
      <c r="BT799" s="237" t="str">
        <f t="shared" si="1131"/>
        <v/>
      </c>
      <c r="BU799" s="488" t="str">
        <f t="shared" si="1132"/>
        <v/>
      </c>
      <c r="BV799" s="532">
        <f t="shared" si="1171"/>
        <v>0</v>
      </c>
      <c r="BW799" s="512" t="str">
        <f t="shared" si="1172"/>
        <v>ｴﾗｰ</v>
      </c>
      <c r="BX799" s="237" t="str">
        <f t="shared" si="1173"/>
        <v>ｴﾗｰ</v>
      </c>
      <c r="BY799" s="494" t="str">
        <f t="shared" si="1174"/>
        <v>ｴﾗｰ</v>
      </c>
      <c r="BZ799" s="628">
        <f t="shared" si="1175"/>
        <v>0</v>
      </c>
      <c r="CA799" s="528" t="str">
        <f t="shared" si="1176"/>
        <v/>
      </c>
      <c r="CB799" s="237" t="str">
        <f t="shared" si="1177"/>
        <v/>
      </c>
      <c r="CC799" s="494" t="str">
        <f t="shared" si="1178"/>
        <v/>
      </c>
      <c r="CD799" s="635">
        <f t="shared" si="1179"/>
        <v>0</v>
      </c>
      <c r="CE799" s="528" t="str">
        <f t="shared" si="1180"/>
        <v/>
      </c>
      <c r="CF799" s="237" t="str">
        <f t="shared" si="1181"/>
        <v/>
      </c>
      <c r="CG799" s="494" t="str">
        <f t="shared" si="1182"/>
        <v/>
      </c>
      <c r="CH799" s="635">
        <f t="shared" si="1183"/>
        <v>0</v>
      </c>
      <c r="CI799" s="535" t="str">
        <f t="shared" si="1184"/>
        <v/>
      </c>
      <c r="CJ799" s="515" t="str">
        <f t="shared" si="1185"/>
        <v/>
      </c>
      <c r="CK799" s="522" t="str">
        <f t="shared" si="1186"/>
        <v/>
      </c>
      <c r="CL799" s="515" t="str">
        <f t="shared" si="1187"/>
        <v/>
      </c>
      <c r="CM799" s="524" t="str">
        <f t="shared" si="1188"/>
        <v/>
      </c>
      <c r="CN799" s="518" t="str">
        <f t="shared" si="1189"/>
        <v/>
      </c>
      <c r="CO799" s="236" t="str">
        <f t="shared" si="1190"/>
        <v/>
      </c>
      <c r="CP799" s="237" t="str">
        <f t="shared" si="1191"/>
        <v/>
      </c>
      <c r="CQ799" s="494" t="str">
        <f t="shared" si="1192"/>
        <v/>
      </c>
      <c r="CR799" s="493">
        <f t="shared" si="1193"/>
        <v>0</v>
      </c>
      <c r="CS799" s="512" t="str">
        <f t="shared" si="1194"/>
        <v/>
      </c>
      <c r="CT799" s="237" t="str">
        <f t="shared" si="1195"/>
        <v/>
      </c>
      <c r="CU799" s="237" t="str">
        <f t="shared" si="1196"/>
        <v/>
      </c>
      <c r="CV799" s="238">
        <f t="shared" si="1197"/>
        <v>0</v>
      </c>
      <c r="CW799" s="236" t="str">
        <f t="shared" si="1133"/>
        <v/>
      </c>
      <c r="CX799" s="237" t="str">
        <f t="shared" si="1134"/>
        <v/>
      </c>
      <c r="CY799" s="494">
        <f t="shared" si="1135"/>
        <v>0</v>
      </c>
      <c r="CZ799" s="493"/>
      <c r="DA799" s="236" t="str">
        <f t="shared" si="1136"/>
        <v/>
      </c>
      <c r="DB799" s="237" t="str">
        <f t="shared" si="1137"/>
        <v/>
      </c>
      <c r="DC799" s="494">
        <f t="shared" si="1138"/>
        <v>0</v>
      </c>
      <c r="DD799" s="493"/>
      <c r="DE799" s="1335"/>
      <c r="DF799" s="1343">
        <f t="shared" si="1139"/>
        <v>0</v>
      </c>
      <c r="DG799" s="528" t="str">
        <f t="shared" si="1140"/>
        <v/>
      </c>
      <c r="DH799" s="494" t="str">
        <f t="shared" si="1141"/>
        <v/>
      </c>
      <c r="DI799" s="53">
        <f t="shared" si="1142"/>
        <v>0</v>
      </c>
      <c r="DJ799" s="432">
        <f t="shared" si="1143"/>
        <v>0</v>
      </c>
      <c r="DK799" s="433">
        <f t="shared" si="1198"/>
        <v>0</v>
      </c>
      <c r="DL799" s="53" t="str">
        <f t="shared" si="1144"/>
        <v/>
      </c>
      <c r="DM799" s="105" t="str">
        <f t="shared" si="1145"/>
        <v/>
      </c>
      <c r="DN799" s="104" t="str">
        <f t="shared" si="1145"/>
        <v/>
      </c>
      <c r="DO799" s="434" t="str">
        <f t="shared" si="1145"/>
        <v/>
      </c>
      <c r="DP799" s="672"/>
      <c r="DQ799" s="673"/>
      <c r="DR799" s="674"/>
      <c r="DS799" s="435">
        <f t="shared" si="1199"/>
        <v>0</v>
      </c>
      <c r="DT799" s="228" t="str">
        <f t="shared" si="1146"/>
        <v/>
      </c>
      <c r="DU799" s="236" t="str">
        <f t="shared" si="1147"/>
        <v/>
      </c>
      <c r="DV799" s="237" t="str">
        <f t="shared" si="1148"/>
        <v/>
      </c>
      <c r="DW799" s="237" t="str">
        <f t="shared" si="1149"/>
        <v/>
      </c>
      <c r="DX799" s="238">
        <f t="shared" si="1150"/>
        <v>0</v>
      </c>
      <c r="DY799" s="675"/>
      <c r="EA799" s="1363">
        <f t="shared" si="1200"/>
        <v>0</v>
      </c>
      <c r="EB799" s="1363">
        <f t="shared" si="1201"/>
        <v>0</v>
      </c>
      <c r="EC799" s="1363">
        <f t="shared" si="1202"/>
        <v>0</v>
      </c>
      <c r="ED799" s="1363">
        <f t="shared" si="1203"/>
        <v>0</v>
      </c>
      <c r="EE799" s="1363">
        <f t="shared" si="1204"/>
        <v>0</v>
      </c>
      <c r="EF799" s="1363">
        <f t="shared" si="1205"/>
        <v>0</v>
      </c>
      <c r="EG799" s="1363">
        <f t="shared" si="1124"/>
        <v>0</v>
      </c>
    </row>
    <row r="800" spans="1:137" s="3" customFormat="1" ht="18" customHeight="1">
      <c r="A800" s="305" t="str">
        <f t="shared" si="1125"/>
        <v/>
      </c>
      <c r="B800" s="174">
        <f t="shared" si="1151"/>
        <v>0</v>
      </c>
      <c r="C800" s="1415" t="str">
        <f t="shared" si="1126"/>
        <v>授業料</v>
      </c>
      <c r="D800" s="1415" t="str">
        <f t="shared" si="1127"/>
        <v>入学金</v>
      </c>
      <c r="E800" s="174">
        <f t="shared" si="1152"/>
        <v>0</v>
      </c>
      <c r="F800" s="305">
        <f t="shared" si="1128"/>
        <v>0</v>
      </c>
      <c r="G800" s="475">
        <f t="shared" si="1129"/>
        <v>783</v>
      </c>
      <c r="H800" s="430"/>
      <c r="I800" s="431"/>
      <c r="J800" s="658"/>
      <c r="K800" s="659"/>
      <c r="L800" s="659"/>
      <c r="M800" s="660"/>
      <c r="N800" s="661"/>
      <c r="O800" s="662"/>
      <c r="P800" s="658"/>
      <c r="Q800" s="659"/>
      <c r="R800" s="660"/>
      <c r="S800" s="663"/>
      <c r="T800" s="661"/>
      <c r="U800" s="664"/>
      <c r="V800" s="53" t="str">
        <f>IF(OR($R$5="",$T$5="",$J800="",$O800="",$U800=""),"",IF(ISERROR(VLOOKUP($C800,参照!$P$4:$V$112,5,FALSE)),0,VLOOKUP($C800,参照!$P$4:$V$112,5,FALSE)))</f>
        <v/>
      </c>
      <c r="W800" s="665"/>
      <c r="X800" s="54" t="str">
        <f>IF(OR($R$5="",$T$5="",$J800="",$O800="",$W800=""),"",IF(ISERROR(VLOOKUP($D800,参照!$P$4:$V$112,5,FALSE)),0,VLOOKUP($D800,参照!$P$4:$V$112,5,FALSE)))</f>
        <v/>
      </c>
      <c r="Y800" s="102"/>
      <c r="Z800" s="102"/>
      <c r="AA800" s="1177"/>
      <c r="AB800" s="227">
        <f t="shared" si="1153"/>
        <v>0</v>
      </c>
      <c r="AC800" s="1122"/>
      <c r="AD800" s="352">
        <f t="shared" si="1154"/>
        <v>0</v>
      </c>
      <c r="AE800" s="55"/>
      <c r="AF800" s="55" t="str">
        <f t="shared" si="1155"/>
        <v/>
      </c>
      <c r="AG800" s="1124"/>
      <c r="AH800" s="760">
        <f t="shared" si="1156"/>
        <v>0</v>
      </c>
      <c r="AI800" s="761">
        <f t="shared" si="1157"/>
        <v>0</v>
      </c>
      <c r="AJ800" s="1126"/>
      <c r="AK800" s="1127"/>
      <c r="AL800" s="670"/>
      <c r="AM800" s="1127"/>
      <c r="AN800" s="670"/>
      <c r="AO800" s="1179"/>
      <c r="AP800" s="669"/>
      <c r="AQ800" s="1127"/>
      <c r="AR800" s="670"/>
      <c r="AS800" s="1127"/>
      <c r="AT800" s="670"/>
      <c r="AU800" s="1127"/>
      <c r="AV800" s="575" t="str">
        <f t="shared" si="1158"/>
        <v>○</v>
      </c>
      <c r="AW800" s="576" t="str">
        <f t="shared" si="1159"/>
        <v>○</v>
      </c>
      <c r="AX800" s="576" t="str">
        <f t="shared" si="1160"/>
        <v>○</v>
      </c>
      <c r="AY800" s="576" t="str">
        <f t="shared" si="1161"/>
        <v>○</v>
      </c>
      <c r="AZ800" s="576" t="str">
        <f t="shared" si="1162"/>
        <v>○</v>
      </c>
      <c r="BA800" s="577" t="str">
        <f t="shared" si="1163"/>
        <v>○</v>
      </c>
      <c r="BB800" s="578">
        <f t="shared" si="1164"/>
        <v>0</v>
      </c>
      <c r="BC800" s="767">
        <f t="shared" si="1165"/>
        <v>0</v>
      </c>
      <c r="BD800" s="768">
        <f t="shared" si="1165"/>
        <v>0</v>
      </c>
      <c r="BE800" s="769">
        <f t="shared" si="1165"/>
        <v>0</v>
      </c>
      <c r="BF800" s="587">
        <f t="shared" si="1166"/>
        <v>0</v>
      </c>
      <c r="BG800" s="503">
        <f t="shared" si="1167"/>
        <v>0</v>
      </c>
      <c r="BH800" s="504">
        <f t="shared" si="1167"/>
        <v>0</v>
      </c>
      <c r="BI800" s="505">
        <f t="shared" si="1167"/>
        <v>0</v>
      </c>
      <c r="BJ800" s="506">
        <f t="shared" si="1168"/>
        <v>0</v>
      </c>
      <c r="BK800" s="236">
        <f t="array" ref="BK800">IF($BB800&gt;0,"ｴﾗｰ",SUM(IF($AJ800:$AO800=BK$15,IF($AJ$17:$AO$17="○",$AG800))))</f>
        <v>0</v>
      </c>
      <c r="BL800" s="237">
        <f t="array" ref="BL800">IF($BB800&gt;0,"ｴﾗｰ",SUM(IF($AJ800:$AO800=BL$15,IF($AJ$17:$AO$17="○",$AG800))))</f>
        <v>0</v>
      </c>
      <c r="BM800" s="488">
        <f t="array" ref="BM800">IF($BB800&gt;0,"ｴﾗｰ",SUM(IF($AJ800:$AO800=BM$15,IF($AJ$17:$AO$17="○",$AG800))))</f>
        <v>0</v>
      </c>
      <c r="BN800" s="493">
        <f t="shared" si="1169"/>
        <v>0</v>
      </c>
      <c r="BO800" s="236">
        <f t="array" ref="BO800">IF($BB800&gt;0,"ｴﾗｰ",SUM(IF($AP800:$AU800=BO$15,IF($AP$17:$AU$17="○",$AG800))))</f>
        <v>0</v>
      </c>
      <c r="BP800" s="237">
        <f t="array" ref="BP800">IF($BB800&gt;0,"ｴﾗｰ",SUM(IF($AP800:$AU800=BP$15,IF($AP$17:$AU$17="○",$AG800))))</f>
        <v>0</v>
      </c>
      <c r="BQ800" s="494">
        <f t="array" ref="BQ800">IF($BB800&gt;0,"ｴﾗｰ",SUM(IF($AP800:$AU800=BQ$15,IF($AP$17:$AU$17="○",$AG800))))</f>
        <v>0</v>
      </c>
      <c r="BR800" s="490">
        <f t="shared" si="1170"/>
        <v>0</v>
      </c>
      <c r="BS800" s="236" t="str">
        <f t="shared" si="1130"/>
        <v/>
      </c>
      <c r="BT800" s="237" t="str">
        <f t="shared" si="1131"/>
        <v/>
      </c>
      <c r="BU800" s="488" t="str">
        <f t="shared" si="1132"/>
        <v/>
      </c>
      <c r="BV800" s="532">
        <f t="shared" si="1171"/>
        <v>0</v>
      </c>
      <c r="BW800" s="512" t="str">
        <f t="shared" si="1172"/>
        <v>ｴﾗｰ</v>
      </c>
      <c r="BX800" s="237" t="str">
        <f t="shared" si="1173"/>
        <v>ｴﾗｰ</v>
      </c>
      <c r="BY800" s="494" t="str">
        <f t="shared" si="1174"/>
        <v>ｴﾗｰ</v>
      </c>
      <c r="BZ800" s="628">
        <f t="shared" si="1175"/>
        <v>0</v>
      </c>
      <c r="CA800" s="528" t="str">
        <f t="shared" si="1176"/>
        <v/>
      </c>
      <c r="CB800" s="237" t="str">
        <f t="shared" si="1177"/>
        <v/>
      </c>
      <c r="CC800" s="494" t="str">
        <f t="shared" si="1178"/>
        <v/>
      </c>
      <c r="CD800" s="635">
        <f t="shared" si="1179"/>
        <v>0</v>
      </c>
      <c r="CE800" s="528" t="str">
        <f t="shared" si="1180"/>
        <v/>
      </c>
      <c r="CF800" s="237" t="str">
        <f t="shared" si="1181"/>
        <v/>
      </c>
      <c r="CG800" s="494" t="str">
        <f t="shared" si="1182"/>
        <v/>
      </c>
      <c r="CH800" s="635">
        <f t="shared" si="1183"/>
        <v>0</v>
      </c>
      <c r="CI800" s="535" t="str">
        <f t="shared" si="1184"/>
        <v/>
      </c>
      <c r="CJ800" s="515" t="str">
        <f t="shared" si="1185"/>
        <v/>
      </c>
      <c r="CK800" s="522" t="str">
        <f t="shared" si="1186"/>
        <v/>
      </c>
      <c r="CL800" s="515" t="str">
        <f t="shared" si="1187"/>
        <v/>
      </c>
      <c r="CM800" s="524" t="str">
        <f t="shared" si="1188"/>
        <v/>
      </c>
      <c r="CN800" s="518" t="str">
        <f t="shared" si="1189"/>
        <v/>
      </c>
      <c r="CO800" s="236" t="str">
        <f t="shared" si="1190"/>
        <v/>
      </c>
      <c r="CP800" s="237" t="str">
        <f t="shared" si="1191"/>
        <v/>
      </c>
      <c r="CQ800" s="494" t="str">
        <f t="shared" si="1192"/>
        <v/>
      </c>
      <c r="CR800" s="493">
        <f t="shared" si="1193"/>
        <v>0</v>
      </c>
      <c r="CS800" s="512" t="str">
        <f t="shared" si="1194"/>
        <v/>
      </c>
      <c r="CT800" s="237" t="str">
        <f t="shared" si="1195"/>
        <v/>
      </c>
      <c r="CU800" s="237" t="str">
        <f t="shared" si="1196"/>
        <v/>
      </c>
      <c r="CV800" s="238">
        <f t="shared" si="1197"/>
        <v>0</v>
      </c>
      <c r="CW800" s="236" t="str">
        <f t="shared" si="1133"/>
        <v/>
      </c>
      <c r="CX800" s="237" t="str">
        <f t="shared" si="1134"/>
        <v/>
      </c>
      <c r="CY800" s="494">
        <f t="shared" si="1135"/>
        <v>0</v>
      </c>
      <c r="CZ800" s="493"/>
      <c r="DA800" s="236" t="str">
        <f t="shared" si="1136"/>
        <v/>
      </c>
      <c r="DB800" s="237" t="str">
        <f t="shared" si="1137"/>
        <v/>
      </c>
      <c r="DC800" s="494">
        <f t="shared" si="1138"/>
        <v>0</v>
      </c>
      <c r="DD800" s="493"/>
      <c r="DE800" s="1335"/>
      <c r="DF800" s="1343">
        <f t="shared" si="1139"/>
        <v>0</v>
      </c>
      <c r="DG800" s="528" t="str">
        <f t="shared" si="1140"/>
        <v/>
      </c>
      <c r="DH800" s="494" t="str">
        <f t="shared" si="1141"/>
        <v/>
      </c>
      <c r="DI800" s="53">
        <f t="shared" si="1142"/>
        <v>0</v>
      </c>
      <c r="DJ800" s="432">
        <f t="shared" si="1143"/>
        <v>0</v>
      </c>
      <c r="DK800" s="433">
        <f t="shared" si="1198"/>
        <v>0</v>
      </c>
      <c r="DL800" s="53" t="str">
        <f t="shared" si="1144"/>
        <v/>
      </c>
      <c r="DM800" s="105" t="str">
        <f t="shared" si="1145"/>
        <v/>
      </c>
      <c r="DN800" s="104" t="str">
        <f t="shared" si="1145"/>
        <v/>
      </c>
      <c r="DO800" s="434" t="str">
        <f t="shared" si="1145"/>
        <v/>
      </c>
      <c r="DP800" s="672"/>
      <c r="DQ800" s="673"/>
      <c r="DR800" s="674"/>
      <c r="DS800" s="435">
        <f t="shared" si="1199"/>
        <v>0</v>
      </c>
      <c r="DT800" s="228" t="str">
        <f t="shared" si="1146"/>
        <v/>
      </c>
      <c r="DU800" s="236" t="str">
        <f t="shared" si="1147"/>
        <v/>
      </c>
      <c r="DV800" s="237" t="str">
        <f t="shared" si="1148"/>
        <v/>
      </c>
      <c r="DW800" s="237" t="str">
        <f t="shared" si="1149"/>
        <v/>
      </c>
      <c r="DX800" s="238">
        <f t="shared" si="1150"/>
        <v>0</v>
      </c>
      <c r="DY800" s="675"/>
      <c r="EA800" s="1363">
        <f t="shared" si="1200"/>
        <v>0</v>
      </c>
      <c r="EB800" s="1363">
        <f t="shared" si="1201"/>
        <v>0</v>
      </c>
      <c r="EC800" s="1363">
        <f t="shared" si="1202"/>
        <v>0</v>
      </c>
      <c r="ED800" s="1363">
        <f t="shared" si="1203"/>
        <v>0</v>
      </c>
      <c r="EE800" s="1363">
        <f t="shared" si="1204"/>
        <v>0</v>
      </c>
      <c r="EF800" s="1363">
        <f t="shared" si="1205"/>
        <v>0</v>
      </c>
      <c r="EG800" s="1363">
        <f t="shared" si="1124"/>
        <v>0</v>
      </c>
    </row>
    <row r="801" spans="1:137" s="3" customFormat="1" ht="18" customHeight="1">
      <c r="A801" s="305" t="str">
        <f t="shared" si="1125"/>
        <v/>
      </c>
      <c r="B801" s="174">
        <f t="shared" si="1151"/>
        <v>0</v>
      </c>
      <c r="C801" s="1415" t="str">
        <f t="shared" si="1126"/>
        <v>授業料</v>
      </c>
      <c r="D801" s="1415" t="str">
        <f t="shared" si="1127"/>
        <v>入学金</v>
      </c>
      <c r="E801" s="174">
        <f t="shared" si="1152"/>
        <v>0</v>
      </c>
      <c r="F801" s="305">
        <f t="shared" si="1128"/>
        <v>0</v>
      </c>
      <c r="G801" s="475">
        <f t="shared" si="1129"/>
        <v>784</v>
      </c>
      <c r="H801" s="430"/>
      <c r="I801" s="431"/>
      <c r="J801" s="658"/>
      <c r="K801" s="659"/>
      <c r="L801" s="659"/>
      <c r="M801" s="660"/>
      <c r="N801" s="661"/>
      <c r="O801" s="662"/>
      <c r="P801" s="658"/>
      <c r="Q801" s="659"/>
      <c r="R801" s="660"/>
      <c r="S801" s="663"/>
      <c r="T801" s="661"/>
      <c r="U801" s="664"/>
      <c r="V801" s="53" t="str">
        <f>IF(OR($R$5="",$T$5="",$J801="",$O801="",$U801=""),"",IF(ISERROR(VLOOKUP($C801,参照!$P$4:$V$112,5,FALSE)),0,VLOOKUP($C801,参照!$P$4:$V$112,5,FALSE)))</f>
        <v/>
      </c>
      <c r="W801" s="665"/>
      <c r="X801" s="54" t="str">
        <f>IF(OR($R$5="",$T$5="",$J801="",$O801="",$W801=""),"",IF(ISERROR(VLOOKUP($D801,参照!$P$4:$V$112,5,FALSE)),0,VLOOKUP($D801,参照!$P$4:$V$112,5,FALSE)))</f>
        <v/>
      </c>
      <c r="Y801" s="102"/>
      <c r="Z801" s="102"/>
      <c r="AA801" s="1177"/>
      <c r="AB801" s="227">
        <f t="shared" si="1153"/>
        <v>0</v>
      </c>
      <c r="AC801" s="1122"/>
      <c r="AD801" s="352">
        <f t="shared" si="1154"/>
        <v>0</v>
      </c>
      <c r="AE801" s="55"/>
      <c r="AF801" s="55" t="str">
        <f t="shared" si="1155"/>
        <v/>
      </c>
      <c r="AG801" s="1124"/>
      <c r="AH801" s="760">
        <f t="shared" si="1156"/>
        <v>0</v>
      </c>
      <c r="AI801" s="761">
        <f t="shared" si="1157"/>
        <v>0</v>
      </c>
      <c r="AJ801" s="1126"/>
      <c r="AK801" s="1127"/>
      <c r="AL801" s="670"/>
      <c r="AM801" s="1127"/>
      <c r="AN801" s="670"/>
      <c r="AO801" s="1179"/>
      <c r="AP801" s="669"/>
      <c r="AQ801" s="1127"/>
      <c r="AR801" s="670"/>
      <c r="AS801" s="1127"/>
      <c r="AT801" s="670"/>
      <c r="AU801" s="1127"/>
      <c r="AV801" s="575" t="str">
        <f t="shared" si="1158"/>
        <v>○</v>
      </c>
      <c r="AW801" s="576" t="str">
        <f t="shared" si="1159"/>
        <v>○</v>
      </c>
      <c r="AX801" s="576" t="str">
        <f t="shared" si="1160"/>
        <v>○</v>
      </c>
      <c r="AY801" s="576" t="str">
        <f t="shared" si="1161"/>
        <v>○</v>
      </c>
      <c r="AZ801" s="576" t="str">
        <f t="shared" si="1162"/>
        <v>○</v>
      </c>
      <c r="BA801" s="577" t="str">
        <f t="shared" si="1163"/>
        <v>○</v>
      </c>
      <c r="BB801" s="578">
        <f t="shared" si="1164"/>
        <v>0</v>
      </c>
      <c r="BC801" s="767">
        <f t="shared" si="1165"/>
        <v>0</v>
      </c>
      <c r="BD801" s="768">
        <f t="shared" si="1165"/>
        <v>0</v>
      </c>
      <c r="BE801" s="769">
        <f t="shared" si="1165"/>
        <v>0</v>
      </c>
      <c r="BF801" s="587">
        <f t="shared" si="1166"/>
        <v>0</v>
      </c>
      <c r="BG801" s="503">
        <f t="shared" si="1167"/>
        <v>0</v>
      </c>
      <c r="BH801" s="504">
        <f t="shared" si="1167"/>
        <v>0</v>
      </c>
      <c r="BI801" s="505">
        <f t="shared" si="1167"/>
        <v>0</v>
      </c>
      <c r="BJ801" s="506">
        <f t="shared" si="1168"/>
        <v>0</v>
      </c>
      <c r="BK801" s="236">
        <f t="array" ref="BK801">IF($BB801&gt;0,"ｴﾗｰ",SUM(IF($AJ801:$AO801=BK$15,IF($AJ$17:$AO$17="○",$AG801))))</f>
        <v>0</v>
      </c>
      <c r="BL801" s="237">
        <f t="array" ref="BL801">IF($BB801&gt;0,"ｴﾗｰ",SUM(IF($AJ801:$AO801=BL$15,IF($AJ$17:$AO$17="○",$AG801))))</f>
        <v>0</v>
      </c>
      <c r="BM801" s="488">
        <f t="array" ref="BM801">IF($BB801&gt;0,"ｴﾗｰ",SUM(IF($AJ801:$AO801=BM$15,IF($AJ$17:$AO$17="○",$AG801))))</f>
        <v>0</v>
      </c>
      <c r="BN801" s="493">
        <f t="shared" si="1169"/>
        <v>0</v>
      </c>
      <c r="BO801" s="236">
        <f t="array" ref="BO801">IF($BB801&gt;0,"ｴﾗｰ",SUM(IF($AP801:$AU801=BO$15,IF($AP$17:$AU$17="○",$AG801))))</f>
        <v>0</v>
      </c>
      <c r="BP801" s="237">
        <f t="array" ref="BP801">IF($BB801&gt;0,"ｴﾗｰ",SUM(IF($AP801:$AU801=BP$15,IF($AP$17:$AU$17="○",$AG801))))</f>
        <v>0</v>
      </c>
      <c r="BQ801" s="494">
        <f t="array" ref="BQ801">IF($BB801&gt;0,"ｴﾗｰ",SUM(IF($AP801:$AU801=BQ$15,IF($AP$17:$AU$17="○",$AG801))))</f>
        <v>0</v>
      </c>
      <c r="BR801" s="490">
        <f t="shared" si="1170"/>
        <v>0</v>
      </c>
      <c r="BS801" s="236" t="str">
        <f t="shared" si="1130"/>
        <v/>
      </c>
      <c r="BT801" s="237" t="str">
        <f t="shared" si="1131"/>
        <v/>
      </c>
      <c r="BU801" s="488" t="str">
        <f t="shared" si="1132"/>
        <v/>
      </c>
      <c r="BV801" s="532">
        <f t="shared" si="1171"/>
        <v>0</v>
      </c>
      <c r="BW801" s="512" t="str">
        <f t="shared" si="1172"/>
        <v>ｴﾗｰ</v>
      </c>
      <c r="BX801" s="237" t="str">
        <f t="shared" si="1173"/>
        <v>ｴﾗｰ</v>
      </c>
      <c r="BY801" s="494" t="str">
        <f t="shared" si="1174"/>
        <v>ｴﾗｰ</v>
      </c>
      <c r="BZ801" s="628">
        <f t="shared" si="1175"/>
        <v>0</v>
      </c>
      <c r="CA801" s="528" t="str">
        <f t="shared" si="1176"/>
        <v/>
      </c>
      <c r="CB801" s="237" t="str">
        <f t="shared" si="1177"/>
        <v/>
      </c>
      <c r="CC801" s="494" t="str">
        <f t="shared" si="1178"/>
        <v/>
      </c>
      <c r="CD801" s="635">
        <f t="shared" si="1179"/>
        <v>0</v>
      </c>
      <c r="CE801" s="528" t="str">
        <f t="shared" si="1180"/>
        <v/>
      </c>
      <c r="CF801" s="237" t="str">
        <f t="shared" si="1181"/>
        <v/>
      </c>
      <c r="CG801" s="494" t="str">
        <f t="shared" si="1182"/>
        <v/>
      </c>
      <c r="CH801" s="635">
        <f t="shared" si="1183"/>
        <v>0</v>
      </c>
      <c r="CI801" s="535" t="str">
        <f t="shared" si="1184"/>
        <v/>
      </c>
      <c r="CJ801" s="515" t="str">
        <f t="shared" si="1185"/>
        <v/>
      </c>
      <c r="CK801" s="522" t="str">
        <f t="shared" si="1186"/>
        <v/>
      </c>
      <c r="CL801" s="515" t="str">
        <f t="shared" si="1187"/>
        <v/>
      </c>
      <c r="CM801" s="524" t="str">
        <f t="shared" si="1188"/>
        <v/>
      </c>
      <c r="CN801" s="518" t="str">
        <f t="shared" si="1189"/>
        <v/>
      </c>
      <c r="CO801" s="236" t="str">
        <f t="shared" si="1190"/>
        <v/>
      </c>
      <c r="CP801" s="237" t="str">
        <f t="shared" si="1191"/>
        <v/>
      </c>
      <c r="CQ801" s="494" t="str">
        <f t="shared" si="1192"/>
        <v/>
      </c>
      <c r="CR801" s="493">
        <f t="shared" si="1193"/>
        <v>0</v>
      </c>
      <c r="CS801" s="512" t="str">
        <f t="shared" si="1194"/>
        <v/>
      </c>
      <c r="CT801" s="237" t="str">
        <f t="shared" si="1195"/>
        <v/>
      </c>
      <c r="CU801" s="237" t="str">
        <f t="shared" si="1196"/>
        <v/>
      </c>
      <c r="CV801" s="238">
        <f t="shared" si="1197"/>
        <v>0</v>
      </c>
      <c r="CW801" s="236" t="str">
        <f t="shared" si="1133"/>
        <v/>
      </c>
      <c r="CX801" s="237" t="str">
        <f t="shared" si="1134"/>
        <v/>
      </c>
      <c r="CY801" s="494">
        <f t="shared" si="1135"/>
        <v>0</v>
      </c>
      <c r="CZ801" s="493"/>
      <c r="DA801" s="236" t="str">
        <f t="shared" si="1136"/>
        <v/>
      </c>
      <c r="DB801" s="237" t="str">
        <f t="shared" si="1137"/>
        <v/>
      </c>
      <c r="DC801" s="494">
        <f t="shared" si="1138"/>
        <v>0</v>
      </c>
      <c r="DD801" s="493"/>
      <c r="DE801" s="1335"/>
      <c r="DF801" s="1343">
        <f t="shared" si="1139"/>
        <v>0</v>
      </c>
      <c r="DG801" s="528" t="str">
        <f t="shared" si="1140"/>
        <v/>
      </c>
      <c r="DH801" s="494" t="str">
        <f t="shared" si="1141"/>
        <v/>
      </c>
      <c r="DI801" s="53">
        <f t="shared" si="1142"/>
        <v>0</v>
      </c>
      <c r="DJ801" s="432">
        <f t="shared" si="1143"/>
        <v>0</v>
      </c>
      <c r="DK801" s="433">
        <f t="shared" si="1198"/>
        <v>0</v>
      </c>
      <c r="DL801" s="53" t="str">
        <f t="shared" si="1144"/>
        <v/>
      </c>
      <c r="DM801" s="105" t="str">
        <f t="shared" si="1145"/>
        <v/>
      </c>
      <c r="DN801" s="104" t="str">
        <f t="shared" si="1145"/>
        <v/>
      </c>
      <c r="DO801" s="434" t="str">
        <f t="shared" si="1145"/>
        <v/>
      </c>
      <c r="DP801" s="672"/>
      <c r="DQ801" s="673"/>
      <c r="DR801" s="674"/>
      <c r="DS801" s="435">
        <f t="shared" si="1199"/>
        <v>0</v>
      </c>
      <c r="DT801" s="228" t="str">
        <f t="shared" si="1146"/>
        <v/>
      </c>
      <c r="DU801" s="236" t="str">
        <f t="shared" si="1147"/>
        <v/>
      </c>
      <c r="DV801" s="237" t="str">
        <f t="shared" si="1148"/>
        <v/>
      </c>
      <c r="DW801" s="237" t="str">
        <f t="shared" si="1149"/>
        <v/>
      </c>
      <c r="DX801" s="238">
        <f t="shared" si="1150"/>
        <v>0</v>
      </c>
      <c r="DY801" s="675"/>
      <c r="EA801" s="1363">
        <f t="shared" si="1200"/>
        <v>0</v>
      </c>
      <c r="EB801" s="1363">
        <f t="shared" si="1201"/>
        <v>0</v>
      </c>
      <c r="EC801" s="1363">
        <f t="shared" si="1202"/>
        <v>0</v>
      </c>
      <c r="ED801" s="1363">
        <f t="shared" si="1203"/>
        <v>0</v>
      </c>
      <c r="EE801" s="1363">
        <f t="shared" si="1204"/>
        <v>0</v>
      </c>
      <c r="EF801" s="1363">
        <f t="shared" si="1205"/>
        <v>0</v>
      </c>
      <c r="EG801" s="1363">
        <f t="shared" si="1124"/>
        <v>0</v>
      </c>
    </row>
    <row r="802" spans="1:137" s="3" customFormat="1" ht="18" customHeight="1">
      <c r="A802" s="305" t="str">
        <f t="shared" si="1125"/>
        <v/>
      </c>
      <c r="B802" s="174">
        <f t="shared" si="1151"/>
        <v>0</v>
      </c>
      <c r="C802" s="1415" t="str">
        <f t="shared" si="1126"/>
        <v>授業料</v>
      </c>
      <c r="D802" s="1415" t="str">
        <f t="shared" si="1127"/>
        <v>入学金</v>
      </c>
      <c r="E802" s="174">
        <f t="shared" si="1152"/>
        <v>0</v>
      </c>
      <c r="F802" s="305">
        <f t="shared" si="1128"/>
        <v>0</v>
      </c>
      <c r="G802" s="475">
        <f t="shared" si="1129"/>
        <v>785</v>
      </c>
      <c r="H802" s="430"/>
      <c r="I802" s="431"/>
      <c r="J802" s="658"/>
      <c r="K802" s="659"/>
      <c r="L802" s="659"/>
      <c r="M802" s="660"/>
      <c r="N802" s="661"/>
      <c r="O802" s="662"/>
      <c r="P802" s="658"/>
      <c r="Q802" s="659"/>
      <c r="R802" s="660"/>
      <c r="S802" s="663"/>
      <c r="T802" s="661"/>
      <c r="U802" s="664"/>
      <c r="V802" s="53" t="str">
        <f>IF(OR($R$5="",$T$5="",$J802="",$O802="",$U802=""),"",IF(ISERROR(VLOOKUP($C802,参照!$P$4:$V$112,5,FALSE)),0,VLOOKUP($C802,参照!$P$4:$V$112,5,FALSE)))</f>
        <v/>
      </c>
      <c r="W802" s="665"/>
      <c r="X802" s="54" t="str">
        <f>IF(OR($R$5="",$T$5="",$J802="",$O802="",$W802=""),"",IF(ISERROR(VLOOKUP($D802,参照!$P$4:$V$112,5,FALSE)),0,VLOOKUP($D802,参照!$P$4:$V$112,5,FALSE)))</f>
        <v/>
      </c>
      <c r="Y802" s="102"/>
      <c r="Z802" s="102"/>
      <c r="AA802" s="1177"/>
      <c r="AB802" s="227">
        <f t="shared" si="1153"/>
        <v>0</v>
      </c>
      <c r="AC802" s="1122"/>
      <c r="AD802" s="352">
        <f t="shared" si="1154"/>
        <v>0</v>
      </c>
      <c r="AE802" s="55"/>
      <c r="AF802" s="55" t="str">
        <f t="shared" si="1155"/>
        <v/>
      </c>
      <c r="AG802" s="1124"/>
      <c r="AH802" s="760">
        <f t="shared" si="1156"/>
        <v>0</v>
      </c>
      <c r="AI802" s="761">
        <f t="shared" si="1157"/>
        <v>0</v>
      </c>
      <c r="AJ802" s="1126"/>
      <c r="AK802" s="1127"/>
      <c r="AL802" s="670"/>
      <c r="AM802" s="1127"/>
      <c r="AN802" s="670"/>
      <c r="AO802" s="1179"/>
      <c r="AP802" s="669"/>
      <c r="AQ802" s="1127"/>
      <c r="AR802" s="670"/>
      <c r="AS802" s="1127"/>
      <c r="AT802" s="670"/>
      <c r="AU802" s="1127"/>
      <c r="AV802" s="575" t="str">
        <f t="shared" si="1158"/>
        <v>○</v>
      </c>
      <c r="AW802" s="576" t="str">
        <f t="shared" si="1159"/>
        <v>○</v>
      </c>
      <c r="AX802" s="576" t="str">
        <f t="shared" si="1160"/>
        <v>○</v>
      </c>
      <c r="AY802" s="576" t="str">
        <f t="shared" si="1161"/>
        <v>○</v>
      </c>
      <c r="AZ802" s="576" t="str">
        <f t="shared" si="1162"/>
        <v>○</v>
      </c>
      <c r="BA802" s="577" t="str">
        <f t="shared" si="1163"/>
        <v>○</v>
      </c>
      <c r="BB802" s="578">
        <f t="shared" si="1164"/>
        <v>0</v>
      </c>
      <c r="BC802" s="767">
        <f t="shared" si="1165"/>
        <v>0</v>
      </c>
      <c r="BD802" s="768">
        <f t="shared" si="1165"/>
        <v>0</v>
      </c>
      <c r="BE802" s="769">
        <f t="shared" si="1165"/>
        <v>0</v>
      </c>
      <c r="BF802" s="587">
        <f t="shared" si="1166"/>
        <v>0</v>
      </c>
      <c r="BG802" s="503">
        <f t="shared" si="1167"/>
        <v>0</v>
      </c>
      <c r="BH802" s="504">
        <f t="shared" si="1167"/>
        <v>0</v>
      </c>
      <c r="BI802" s="505">
        <f t="shared" si="1167"/>
        <v>0</v>
      </c>
      <c r="BJ802" s="506">
        <f t="shared" si="1168"/>
        <v>0</v>
      </c>
      <c r="BK802" s="236">
        <f t="array" ref="BK802">IF($BB802&gt;0,"ｴﾗｰ",SUM(IF($AJ802:$AO802=BK$15,IF($AJ$17:$AO$17="○",$AG802))))</f>
        <v>0</v>
      </c>
      <c r="BL802" s="237">
        <f t="array" ref="BL802">IF($BB802&gt;0,"ｴﾗｰ",SUM(IF($AJ802:$AO802=BL$15,IF($AJ$17:$AO$17="○",$AG802))))</f>
        <v>0</v>
      </c>
      <c r="BM802" s="488">
        <f t="array" ref="BM802">IF($BB802&gt;0,"ｴﾗｰ",SUM(IF($AJ802:$AO802=BM$15,IF($AJ$17:$AO$17="○",$AG802))))</f>
        <v>0</v>
      </c>
      <c r="BN802" s="493">
        <f t="shared" si="1169"/>
        <v>0</v>
      </c>
      <c r="BO802" s="236">
        <f t="array" ref="BO802">IF($BB802&gt;0,"ｴﾗｰ",SUM(IF($AP802:$AU802=BO$15,IF($AP$17:$AU$17="○",$AG802))))</f>
        <v>0</v>
      </c>
      <c r="BP802" s="237">
        <f t="array" ref="BP802">IF($BB802&gt;0,"ｴﾗｰ",SUM(IF($AP802:$AU802=BP$15,IF($AP$17:$AU$17="○",$AG802))))</f>
        <v>0</v>
      </c>
      <c r="BQ802" s="494">
        <f t="array" ref="BQ802">IF($BB802&gt;0,"ｴﾗｰ",SUM(IF($AP802:$AU802=BQ$15,IF($AP$17:$AU$17="○",$AG802))))</f>
        <v>0</v>
      </c>
      <c r="BR802" s="490">
        <f t="shared" si="1170"/>
        <v>0</v>
      </c>
      <c r="BS802" s="236" t="str">
        <f t="shared" si="1130"/>
        <v/>
      </c>
      <c r="BT802" s="237" t="str">
        <f t="shared" si="1131"/>
        <v/>
      </c>
      <c r="BU802" s="488" t="str">
        <f t="shared" si="1132"/>
        <v/>
      </c>
      <c r="BV802" s="532">
        <f t="shared" si="1171"/>
        <v>0</v>
      </c>
      <c r="BW802" s="512" t="str">
        <f t="shared" si="1172"/>
        <v>ｴﾗｰ</v>
      </c>
      <c r="BX802" s="237" t="str">
        <f t="shared" si="1173"/>
        <v>ｴﾗｰ</v>
      </c>
      <c r="BY802" s="494" t="str">
        <f t="shared" si="1174"/>
        <v>ｴﾗｰ</v>
      </c>
      <c r="BZ802" s="628">
        <f t="shared" si="1175"/>
        <v>0</v>
      </c>
      <c r="CA802" s="528" t="str">
        <f t="shared" si="1176"/>
        <v/>
      </c>
      <c r="CB802" s="237" t="str">
        <f t="shared" si="1177"/>
        <v/>
      </c>
      <c r="CC802" s="494" t="str">
        <f t="shared" si="1178"/>
        <v/>
      </c>
      <c r="CD802" s="635">
        <f t="shared" si="1179"/>
        <v>0</v>
      </c>
      <c r="CE802" s="528" t="str">
        <f t="shared" si="1180"/>
        <v/>
      </c>
      <c r="CF802" s="237" t="str">
        <f t="shared" si="1181"/>
        <v/>
      </c>
      <c r="CG802" s="494" t="str">
        <f t="shared" si="1182"/>
        <v/>
      </c>
      <c r="CH802" s="635">
        <f t="shared" si="1183"/>
        <v>0</v>
      </c>
      <c r="CI802" s="535" t="str">
        <f t="shared" si="1184"/>
        <v/>
      </c>
      <c r="CJ802" s="515" t="str">
        <f t="shared" si="1185"/>
        <v/>
      </c>
      <c r="CK802" s="522" t="str">
        <f t="shared" si="1186"/>
        <v/>
      </c>
      <c r="CL802" s="515" t="str">
        <f t="shared" si="1187"/>
        <v/>
      </c>
      <c r="CM802" s="524" t="str">
        <f t="shared" si="1188"/>
        <v/>
      </c>
      <c r="CN802" s="518" t="str">
        <f t="shared" si="1189"/>
        <v/>
      </c>
      <c r="CO802" s="236" t="str">
        <f t="shared" si="1190"/>
        <v/>
      </c>
      <c r="CP802" s="237" t="str">
        <f t="shared" si="1191"/>
        <v/>
      </c>
      <c r="CQ802" s="494" t="str">
        <f t="shared" si="1192"/>
        <v/>
      </c>
      <c r="CR802" s="493">
        <f t="shared" si="1193"/>
        <v>0</v>
      </c>
      <c r="CS802" s="512" t="str">
        <f t="shared" si="1194"/>
        <v/>
      </c>
      <c r="CT802" s="237" t="str">
        <f t="shared" si="1195"/>
        <v/>
      </c>
      <c r="CU802" s="237" t="str">
        <f t="shared" si="1196"/>
        <v/>
      </c>
      <c r="CV802" s="238">
        <f t="shared" si="1197"/>
        <v>0</v>
      </c>
      <c r="CW802" s="236" t="str">
        <f t="shared" si="1133"/>
        <v/>
      </c>
      <c r="CX802" s="237" t="str">
        <f t="shared" si="1134"/>
        <v/>
      </c>
      <c r="CY802" s="494">
        <f t="shared" si="1135"/>
        <v>0</v>
      </c>
      <c r="CZ802" s="493"/>
      <c r="DA802" s="236" t="str">
        <f t="shared" si="1136"/>
        <v/>
      </c>
      <c r="DB802" s="237" t="str">
        <f t="shared" si="1137"/>
        <v/>
      </c>
      <c r="DC802" s="494">
        <f t="shared" si="1138"/>
        <v>0</v>
      </c>
      <c r="DD802" s="493"/>
      <c r="DE802" s="1335"/>
      <c r="DF802" s="1343">
        <f t="shared" si="1139"/>
        <v>0</v>
      </c>
      <c r="DG802" s="528" t="str">
        <f t="shared" si="1140"/>
        <v/>
      </c>
      <c r="DH802" s="494" t="str">
        <f t="shared" si="1141"/>
        <v/>
      </c>
      <c r="DI802" s="53">
        <f t="shared" si="1142"/>
        <v>0</v>
      </c>
      <c r="DJ802" s="432">
        <f t="shared" si="1143"/>
        <v>0</v>
      </c>
      <c r="DK802" s="433">
        <f t="shared" si="1198"/>
        <v>0</v>
      </c>
      <c r="DL802" s="53" t="str">
        <f t="shared" si="1144"/>
        <v/>
      </c>
      <c r="DM802" s="105" t="str">
        <f t="shared" si="1145"/>
        <v/>
      </c>
      <c r="DN802" s="104" t="str">
        <f t="shared" si="1145"/>
        <v/>
      </c>
      <c r="DO802" s="434" t="str">
        <f t="shared" si="1145"/>
        <v/>
      </c>
      <c r="DP802" s="672"/>
      <c r="DQ802" s="673"/>
      <c r="DR802" s="674"/>
      <c r="DS802" s="435">
        <f t="shared" si="1199"/>
        <v>0</v>
      </c>
      <c r="DT802" s="228" t="str">
        <f t="shared" si="1146"/>
        <v/>
      </c>
      <c r="DU802" s="236" t="str">
        <f t="shared" si="1147"/>
        <v/>
      </c>
      <c r="DV802" s="237" t="str">
        <f t="shared" si="1148"/>
        <v/>
      </c>
      <c r="DW802" s="237" t="str">
        <f t="shared" si="1149"/>
        <v/>
      </c>
      <c r="DX802" s="238">
        <f t="shared" si="1150"/>
        <v>0</v>
      </c>
      <c r="DY802" s="675"/>
      <c r="EA802" s="1363">
        <f t="shared" si="1200"/>
        <v>0</v>
      </c>
      <c r="EB802" s="1363">
        <f t="shared" si="1201"/>
        <v>0</v>
      </c>
      <c r="EC802" s="1363">
        <f t="shared" si="1202"/>
        <v>0</v>
      </c>
      <c r="ED802" s="1363">
        <f t="shared" si="1203"/>
        <v>0</v>
      </c>
      <c r="EE802" s="1363">
        <f t="shared" si="1204"/>
        <v>0</v>
      </c>
      <c r="EF802" s="1363">
        <f t="shared" si="1205"/>
        <v>0</v>
      </c>
      <c r="EG802" s="1363">
        <f t="shared" si="1124"/>
        <v>0</v>
      </c>
    </row>
    <row r="803" spans="1:137" s="3" customFormat="1" ht="18" customHeight="1">
      <c r="A803" s="305" t="str">
        <f t="shared" si="1125"/>
        <v/>
      </c>
      <c r="B803" s="174">
        <f t="shared" si="1151"/>
        <v>0</v>
      </c>
      <c r="C803" s="1415" t="str">
        <f t="shared" si="1126"/>
        <v>授業料</v>
      </c>
      <c r="D803" s="1415" t="str">
        <f t="shared" si="1127"/>
        <v>入学金</v>
      </c>
      <c r="E803" s="174">
        <f t="shared" si="1152"/>
        <v>0</v>
      </c>
      <c r="F803" s="305">
        <f t="shared" si="1128"/>
        <v>0</v>
      </c>
      <c r="G803" s="475">
        <f t="shared" si="1129"/>
        <v>786</v>
      </c>
      <c r="H803" s="430"/>
      <c r="I803" s="431"/>
      <c r="J803" s="658"/>
      <c r="K803" s="659"/>
      <c r="L803" s="659"/>
      <c r="M803" s="660"/>
      <c r="N803" s="661"/>
      <c r="O803" s="662"/>
      <c r="P803" s="658"/>
      <c r="Q803" s="659"/>
      <c r="R803" s="660"/>
      <c r="S803" s="663"/>
      <c r="T803" s="661"/>
      <c r="U803" s="664"/>
      <c r="V803" s="53" t="str">
        <f>IF(OR($R$5="",$T$5="",$J803="",$O803="",$U803=""),"",IF(ISERROR(VLOOKUP($C803,参照!$P$4:$V$112,5,FALSE)),0,VLOOKUP($C803,参照!$P$4:$V$112,5,FALSE)))</f>
        <v/>
      </c>
      <c r="W803" s="665"/>
      <c r="X803" s="54" t="str">
        <f>IF(OR($R$5="",$T$5="",$J803="",$O803="",$W803=""),"",IF(ISERROR(VLOOKUP($D803,参照!$P$4:$V$112,5,FALSE)),0,VLOOKUP($D803,参照!$P$4:$V$112,5,FALSE)))</f>
        <v/>
      </c>
      <c r="Y803" s="102"/>
      <c r="Z803" s="102"/>
      <c r="AA803" s="1177"/>
      <c r="AB803" s="227">
        <f t="shared" si="1153"/>
        <v>0</v>
      </c>
      <c r="AC803" s="1122"/>
      <c r="AD803" s="352">
        <f t="shared" si="1154"/>
        <v>0</v>
      </c>
      <c r="AE803" s="55"/>
      <c r="AF803" s="55" t="str">
        <f t="shared" si="1155"/>
        <v/>
      </c>
      <c r="AG803" s="1124"/>
      <c r="AH803" s="760">
        <f t="shared" si="1156"/>
        <v>0</v>
      </c>
      <c r="AI803" s="761">
        <f t="shared" si="1157"/>
        <v>0</v>
      </c>
      <c r="AJ803" s="1126"/>
      <c r="AK803" s="1127"/>
      <c r="AL803" s="670"/>
      <c r="AM803" s="1127"/>
      <c r="AN803" s="670"/>
      <c r="AO803" s="1179"/>
      <c r="AP803" s="669"/>
      <c r="AQ803" s="1127"/>
      <c r="AR803" s="670"/>
      <c r="AS803" s="1127"/>
      <c r="AT803" s="670"/>
      <c r="AU803" s="1127"/>
      <c r="AV803" s="575" t="str">
        <f t="shared" si="1158"/>
        <v>○</v>
      </c>
      <c r="AW803" s="576" t="str">
        <f t="shared" si="1159"/>
        <v>○</v>
      </c>
      <c r="AX803" s="576" t="str">
        <f t="shared" si="1160"/>
        <v>○</v>
      </c>
      <c r="AY803" s="576" t="str">
        <f t="shared" si="1161"/>
        <v>○</v>
      </c>
      <c r="AZ803" s="576" t="str">
        <f t="shared" si="1162"/>
        <v>○</v>
      </c>
      <c r="BA803" s="577" t="str">
        <f t="shared" si="1163"/>
        <v>○</v>
      </c>
      <c r="BB803" s="578">
        <f t="shared" si="1164"/>
        <v>0</v>
      </c>
      <c r="BC803" s="767">
        <f t="shared" si="1165"/>
        <v>0</v>
      </c>
      <c r="BD803" s="768">
        <f t="shared" si="1165"/>
        <v>0</v>
      </c>
      <c r="BE803" s="769">
        <f t="shared" si="1165"/>
        <v>0</v>
      </c>
      <c r="BF803" s="587">
        <f t="shared" si="1166"/>
        <v>0</v>
      </c>
      <c r="BG803" s="503">
        <f t="shared" si="1167"/>
        <v>0</v>
      </c>
      <c r="BH803" s="504">
        <f t="shared" si="1167"/>
        <v>0</v>
      </c>
      <c r="BI803" s="505">
        <f t="shared" si="1167"/>
        <v>0</v>
      </c>
      <c r="BJ803" s="506">
        <f t="shared" si="1168"/>
        <v>0</v>
      </c>
      <c r="BK803" s="236">
        <f t="array" ref="BK803">IF($BB803&gt;0,"ｴﾗｰ",SUM(IF($AJ803:$AO803=BK$15,IF($AJ$17:$AO$17="○",$AG803))))</f>
        <v>0</v>
      </c>
      <c r="BL803" s="237">
        <f t="array" ref="BL803">IF($BB803&gt;0,"ｴﾗｰ",SUM(IF($AJ803:$AO803=BL$15,IF($AJ$17:$AO$17="○",$AG803))))</f>
        <v>0</v>
      </c>
      <c r="BM803" s="488">
        <f t="array" ref="BM803">IF($BB803&gt;0,"ｴﾗｰ",SUM(IF($AJ803:$AO803=BM$15,IF($AJ$17:$AO$17="○",$AG803))))</f>
        <v>0</v>
      </c>
      <c r="BN803" s="493">
        <f t="shared" si="1169"/>
        <v>0</v>
      </c>
      <c r="BO803" s="236">
        <f t="array" ref="BO803">IF($BB803&gt;0,"ｴﾗｰ",SUM(IF($AP803:$AU803=BO$15,IF($AP$17:$AU$17="○",$AG803))))</f>
        <v>0</v>
      </c>
      <c r="BP803" s="237">
        <f t="array" ref="BP803">IF($BB803&gt;0,"ｴﾗｰ",SUM(IF($AP803:$AU803=BP$15,IF($AP$17:$AU$17="○",$AG803))))</f>
        <v>0</v>
      </c>
      <c r="BQ803" s="494">
        <f t="array" ref="BQ803">IF($BB803&gt;0,"ｴﾗｰ",SUM(IF($AP803:$AU803=BQ$15,IF($AP$17:$AU$17="○",$AG803))))</f>
        <v>0</v>
      </c>
      <c r="BR803" s="490">
        <f t="shared" si="1170"/>
        <v>0</v>
      </c>
      <c r="BS803" s="236" t="str">
        <f t="shared" si="1130"/>
        <v/>
      </c>
      <c r="BT803" s="237" t="str">
        <f t="shared" si="1131"/>
        <v/>
      </c>
      <c r="BU803" s="488" t="str">
        <f t="shared" si="1132"/>
        <v/>
      </c>
      <c r="BV803" s="532">
        <f t="shared" si="1171"/>
        <v>0</v>
      </c>
      <c r="BW803" s="512" t="str">
        <f t="shared" si="1172"/>
        <v>ｴﾗｰ</v>
      </c>
      <c r="BX803" s="237" t="str">
        <f t="shared" si="1173"/>
        <v>ｴﾗｰ</v>
      </c>
      <c r="BY803" s="494" t="str">
        <f t="shared" si="1174"/>
        <v>ｴﾗｰ</v>
      </c>
      <c r="BZ803" s="628">
        <f t="shared" si="1175"/>
        <v>0</v>
      </c>
      <c r="CA803" s="528" t="str">
        <f t="shared" si="1176"/>
        <v/>
      </c>
      <c r="CB803" s="237" t="str">
        <f t="shared" si="1177"/>
        <v/>
      </c>
      <c r="CC803" s="494" t="str">
        <f t="shared" si="1178"/>
        <v/>
      </c>
      <c r="CD803" s="635">
        <f t="shared" si="1179"/>
        <v>0</v>
      </c>
      <c r="CE803" s="528" t="str">
        <f t="shared" si="1180"/>
        <v/>
      </c>
      <c r="CF803" s="237" t="str">
        <f t="shared" si="1181"/>
        <v/>
      </c>
      <c r="CG803" s="494" t="str">
        <f t="shared" si="1182"/>
        <v/>
      </c>
      <c r="CH803" s="635">
        <f t="shared" si="1183"/>
        <v>0</v>
      </c>
      <c r="CI803" s="535" t="str">
        <f t="shared" si="1184"/>
        <v/>
      </c>
      <c r="CJ803" s="515" t="str">
        <f t="shared" si="1185"/>
        <v/>
      </c>
      <c r="CK803" s="522" t="str">
        <f t="shared" si="1186"/>
        <v/>
      </c>
      <c r="CL803" s="515" t="str">
        <f t="shared" si="1187"/>
        <v/>
      </c>
      <c r="CM803" s="524" t="str">
        <f t="shared" si="1188"/>
        <v/>
      </c>
      <c r="CN803" s="518" t="str">
        <f t="shared" si="1189"/>
        <v/>
      </c>
      <c r="CO803" s="236" t="str">
        <f t="shared" si="1190"/>
        <v/>
      </c>
      <c r="CP803" s="237" t="str">
        <f t="shared" si="1191"/>
        <v/>
      </c>
      <c r="CQ803" s="494" t="str">
        <f t="shared" si="1192"/>
        <v/>
      </c>
      <c r="CR803" s="493">
        <f t="shared" si="1193"/>
        <v>0</v>
      </c>
      <c r="CS803" s="512" t="str">
        <f t="shared" si="1194"/>
        <v/>
      </c>
      <c r="CT803" s="237" t="str">
        <f t="shared" si="1195"/>
        <v/>
      </c>
      <c r="CU803" s="237" t="str">
        <f t="shared" si="1196"/>
        <v/>
      </c>
      <c r="CV803" s="238">
        <f t="shared" si="1197"/>
        <v>0</v>
      </c>
      <c r="CW803" s="236" t="str">
        <f t="shared" si="1133"/>
        <v/>
      </c>
      <c r="CX803" s="237" t="str">
        <f t="shared" si="1134"/>
        <v/>
      </c>
      <c r="CY803" s="494">
        <f t="shared" si="1135"/>
        <v>0</v>
      </c>
      <c r="CZ803" s="493"/>
      <c r="DA803" s="236" t="str">
        <f t="shared" si="1136"/>
        <v/>
      </c>
      <c r="DB803" s="237" t="str">
        <f t="shared" si="1137"/>
        <v/>
      </c>
      <c r="DC803" s="494">
        <f t="shared" si="1138"/>
        <v>0</v>
      </c>
      <c r="DD803" s="493"/>
      <c r="DE803" s="1335"/>
      <c r="DF803" s="1343">
        <f t="shared" si="1139"/>
        <v>0</v>
      </c>
      <c r="DG803" s="528" t="str">
        <f t="shared" si="1140"/>
        <v/>
      </c>
      <c r="DH803" s="494" t="str">
        <f t="shared" si="1141"/>
        <v/>
      </c>
      <c r="DI803" s="53">
        <f t="shared" si="1142"/>
        <v>0</v>
      </c>
      <c r="DJ803" s="432">
        <f t="shared" si="1143"/>
        <v>0</v>
      </c>
      <c r="DK803" s="433">
        <f t="shared" si="1198"/>
        <v>0</v>
      </c>
      <c r="DL803" s="53" t="str">
        <f t="shared" si="1144"/>
        <v/>
      </c>
      <c r="DM803" s="105" t="str">
        <f t="shared" si="1145"/>
        <v/>
      </c>
      <c r="DN803" s="104" t="str">
        <f t="shared" si="1145"/>
        <v/>
      </c>
      <c r="DO803" s="434" t="str">
        <f t="shared" si="1145"/>
        <v/>
      </c>
      <c r="DP803" s="672"/>
      <c r="DQ803" s="673"/>
      <c r="DR803" s="674"/>
      <c r="DS803" s="435">
        <f t="shared" si="1199"/>
        <v>0</v>
      </c>
      <c r="DT803" s="228" t="str">
        <f t="shared" si="1146"/>
        <v/>
      </c>
      <c r="DU803" s="236" t="str">
        <f t="shared" si="1147"/>
        <v/>
      </c>
      <c r="DV803" s="237" t="str">
        <f t="shared" si="1148"/>
        <v/>
      </c>
      <c r="DW803" s="237" t="str">
        <f t="shared" si="1149"/>
        <v/>
      </c>
      <c r="DX803" s="238">
        <f t="shared" si="1150"/>
        <v>0</v>
      </c>
      <c r="DY803" s="675"/>
      <c r="EA803" s="1363">
        <f t="shared" si="1200"/>
        <v>0</v>
      </c>
      <c r="EB803" s="1363">
        <f t="shared" si="1201"/>
        <v>0</v>
      </c>
      <c r="EC803" s="1363">
        <f t="shared" si="1202"/>
        <v>0</v>
      </c>
      <c r="ED803" s="1363">
        <f t="shared" si="1203"/>
        <v>0</v>
      </c>
      <c r="EE803" s="1363">
        <f t="shared" si="1204"/>
        <v>0</v>
      </c>
      <c r="EF803" s="1363">
        <f t="shared" si="1205"/>
        <v>0</v>
      </c>
      <c r="EG803" s="1363">
        <f t="shared" si="1124"/>
        <v>0</v>
      </c>
    </row>
    <row r="804" spans="1:137" s="3" customFormat="1" ht="18" customHeight="1">
      <c r="A804" s="305" t="str">
        <f t="shared" si="1125"/>
        <v/>
      </c>
      <c r="B804" s="174">
        <f t="shared" si="1151"/>
        <v>0</v>
      </c>
      <c r="C804" s="1415" t="str">
        <f t="shared" si="1126"/>
        <v>授業料</v>
      </c>
      <c r="D804" s="1415" t="str">
        <f t="shared" si="1127"/>
        <v>入学金</v>
      </c>
      <c r="E804" s="174">
        <f t="shared" si="1152"/>
        <v>0</v>
      </c>
      <c r="F804" s="305">
        <f t="shared" si="1128"/>
        <v>0</v>
      </c>
      <c r="G804" s="475">
        <f t="shared" si="1129"/>
        <v>787</v>
      </c>
      <c r="H804" s="430"/>
      <c r="I804" s="431"/>
      <c r="J804" s="658"/>
      <c r="K804" s="659"/>
      <c r="L804" s="659"/>
      <c r="M804" s="660"/>
      <c r="N804" s="661"/>
      <c r="O804" s="662"/>
      <c r="P804" s="658"/>
      <c r="Q804" s="659"/>
      <c r="R804" s="660"/>
      <c r="S804" s="663"/>
      <c r="T804" s="661"/>
      <c r="U804" s="664"/>
      <c r="V804" s="53" t="str">
        <f>IF(OR($R$5="",$T$5="",$J804="",$O804="",$U804=""),"",IF(ISERROR(VLOOKUP($C804,参照!$P$4:$V$112,5,FALSE)),0,VLOOKUP($C804,参照!$P$4:$V$112,5,FALSE)))</f>
        <v/>
      </c>
      <c r="W804" s="665"/>
      <c r="X804" s="54" t="str">
        <f>IF(OR($R$5="",$T$5="",$J804="",$O804="",$W804=""),"",IF(ISERROR(VLOOKUP($D804,参照!$P$4:$V$112,5,FALSE)),0,VLOOKUP($D804,参照!$P$4:$V$112,5,FALSE)))</f>
        <v/>
      </c>
      <c r="Y804" s="102"/>
      <c r="Z804" s="102"/>
      <c r="AA804" s="1177"/>
      <c r="AB804" s="227">
        <f t="shared" si="1153"/>
        <v>0</v>
      </c>
      <c r="AC804" s="1122"/>
      <c r="AD804" s="352">
        <f t="shared" si="1154"/>
        <v>0</v>
      </c>
      <c r="AE804" s="55"/>
      <c r="AF804" s="55" t="str">
        <f t="shared" si="1155"/>
        <v/>
      </c>
      <c r="AG804" s="1124"/>
      <c r="AH804" s="760">
        <f t="shared" si="1156"/>
        <v>0</v>
      </c>
      <c r="AI804" s="761">
        <f t="shared" si="1157"/>
        <v>0</v>
      </c>
      <c r="AJ804" s="1126"/>
      <c r="AK804" s="1127"/>
      <c r="AL804" s="670"/>
      <c r="AM804" s="1127"/>
      <c r="AN804" s="670"/>
      <c r="AO804" s="1179"/>
      <c r="AP804" s="669"/>
      <c r="AQ804" s="1127"/>
      <c r="AR804" s="670"/>
      <c r="AS804" s="1127"/>
      <c r="AT804" s="670"/>
      <c r="AU804" s="1127"/>
      <c r="AV804" s="575" t="str">
        <f t="shared" si="1158"/>
        <v>○</v>
      </c>
      <c r="AW804" s="576" t="str">
        <f t="shared" si="1159"/>
        <v>○</v>
      </c>
      <c r="AX804" s="576" t="str">
        <f t="shared" si="1160"/>
        <v>○</v>
      </c>
      <c r="AY804" s="576" t="str">
        <f t="shared" si="1161"/>
        <v>○</v>
      </c>
      <c r="AZ804" s="576" t="str">
        <f t="shared" si="1162"/>
        <v>○</v>
      </c>
      <c r="BA804" s="577" t="str">
        <f t="shared" si="1163"/>
        <v>○</v>
      </c>
      <c r="BB804" s="578">
        <f t="shared" si="1164"/>
        <v>0</v>
      </c>
      <c r="BC804" s="767">
        <f t="shared" si="1165"/>
        <v>0</v>
      </c>
      <c r="BD804" s="768">
        <f t="shared" si="1165"/>
        <v>0</v>
      </c>
      <c r="BE804" s="769">
        <f t="shared" si="1165"/>
        <v>0</v>
      </c>
      <c r="BF804" s="587">
        <f t="shared" si="1166"/>
        <v>0</v>
      </c>
      <c r="BG804" s="503">
        <f t="shared" si="1167"/>
        <v>0</v>
      </c>
      <c r="BH804" s="504">
        <f t="shared" si="1167"/>
        <v>0</v>
      </c>
      <c r="BI804" s="505">
        <f t="shared" si="1167"/>
        <v>0</v>
      </c>
      <c r="BJ804" s="506">
        <f t="shared" si="1168"/>
        <v>0</v>
      </c>
      <c r="BK804" s="236">
        <f t="array" ref="BK804">IF($BB804&gt;0,"ｴﾗｰ",SUM(IF($AJ804:$AO804=BK$15,IF($AJ$17:$AO$17="○",$AG804))))</f>
        <v>0</v>
      </c>
      <c r="BL804" s="237">
        <f t="array" ref="BL804">IF($BB804&gt;0,"ｴﾗｰ",SUM(IF($AJ804:$AO804=BL$15,IF($AJ$17:$AO$17="○",$AG804))))</f>
        <v>0</v>
      </c>
      <c r="BM804" s="488">
        <f t="array" ref="BM804">IF($BB804&gt;0,"ｴﾗｰ",SUM(IF($AJ804:$AO804=BM$15,IF($AJ$17:$AO$17="○",$AG804))))</f>
        <v>0</v>
      </c>
      <c r="BN804" s="493">
        <f t="shared" si="1169"/>
        <v>0</v>
      </c>
      <c r="BO804" s="236">
        <f t="array" ref="BO804">IF($BB804&gt;0,"ｴﾗｰ",SUM(IF($AP804:$AU804=BO$15,IF($AP$17:$AU$17="○",$AG804))))</f>
        <v>0</v>
      </c>
      <c r="BP804" s="237">
        <f t="array" ref="BP804">IF($BB804&gt;0,"ｴﾗｰ",SUM(IF($AP804:$AU804=BP$15,IF($AP$17:$AU$17="○",$AG804))))</f>
        <v>0</v>
      </c>
      <c r="BQ804" s="494">
        <f t="array" ref="BQ804">IF($BB804&gt;0,"ｴﾗｰ",SUM(IF($AP804:$AU804=BQ$15,IF($AP$17:$AU$17="○",$AG804))))</f>
        <v>0</v>
      </c>
      <c r="BR804" s="490">
        <f t="shared" si="1170"/>
        <v>0</v>
      </c>
      <c r="BS804" s="236" t="str">
        <f t="shared" si="1130"/>
        <v/>
      </c>
      <c r="BT804" s="237" t="str">
        <f t="shared" si="1131"/>
        <v/>
      </c>
      <c r="BU804" s="488" t="str">
        <f t="shared" si="1132"/>
        <v/>
      </c>
      <c r="BV804" s="532">
        <f t="shared" si="1171"/>
        <v>0</v>
      </c>
      <c r="BW804" s="512" t="str">
        <f t="shared" si="1172"/>
        <v>ｴﾗｰ</v>
      </c>
      <c r="BX804" s="237" t="str">
        <f t="shared" si="1173"/>
        <v>ｴﾗｰ</v>
      </c>
      <c r="BY804" s="494" t="str">
        <f t="shared" si="1174"/>
        <v>ｴﾗｰ</v>
      </c>
      <c r="BZ804" s="628">
        <f t="shared" si="1175"/>
        <v>0</v>
      </c>
      <c r="CA804" s="528" t="str">
        <f t="shared" si="1176"/>
        <v/>
      </c>
      <c r="CB804" s="237" t="str">
        <f t="shared" si="1177"/>
        <v/>
      </c>
      <c r="CC804" s="494" t="str">
        <f t="shared" si="1178"/>
        <v/>
      </c>
      <c r="CD804" s="635">
        <f t="shared" si="1179"/>
        <v>0</v>
      </c>
      <c r="CE804" s="528" t="str">
        <f t="shared" si="1180"/>
        <v/>
      </c>
      <c r="CF804" s="237" t="str">
        <f t="shared" si="1181"/>
        <v/>
      </c>
      <c r="CG804" s="494" t="str">
        <f t="shared" si="1182"/>
        <v/>
      </c>
      <c r="CH804" s="635">
        <f t="shared" si="1183"/>
        <v>0</v>
      </c>
      <c r="CI804" s="535" t="str">
        <f t="shared" si="1184"/>
        <v/>
      </c>
      <c r="CJ804" s="515" t="str">
        <f t="shared" si="1185"/>
        <v/>
      </c>
      <c r="CK804" s="522" t="str">
        <f t="shared" si="1186"/>
        <v/>
      </c>
      <c r="CL804" s="515" t="str">
        <f t="shared" si="1187"/>
        <v/>
      </c>
      <c r="CM804" s="524" t="str">
        <f t="shared" si="1188"/>
        <v/>
      </c>
      <c r="CN804" s="518" t="str">
        <f t="shared" si="1189"/>
        <v/>
      </c>
      <c r="CO804" s="236" t="str">
        <f t="shared" si="1190"/>
        <v/>
      </c>
      <c r="CP804" s="237" t="str">
        <f t="shared" si="1191"/>
        <v/>
      </c>
      <c r="CQ804" s="494" t="str">
        <f t="shared" si="1192"/>
        <v/>
      </c>
      <c r="CR804" s="493">
        <f t="shared" si="1193"/>
        <v>0</v>
      </c>
      <c r="CS804" s="512" t="str">
        <f t="shared" si="1194"/>
        <v/>
      </c>
      <c r="CT804" s="237" t="str">
        <f t="shared" si="1195"/>
        <v/>
      </c>
      <c r="CU804" s="237" t="str">
        <f t="shared" si="1196"/>
        <v/>
      </c>
      <c r="CV804" s="238">
        <f t="shared" si="1197"/>
        <v>0</v>
      </c>
      <c r="CW804" s="236" t="str">
        <f t="shared" si="1133"/>
        <v/>
      </c>
      <c r="CX804" s="237" t="str">
        <f t="shared" si="1134"/>
        <v/>
      </c>
      <c r="CY804" s="494">
        <f t="shared" si="1135"/>
        <v>0</v>
      </c>
      <c r="CZ804" s="493"/>
      <c r="DA804" s="236" t="str">
        <f t="shared" si="1136"/>
        <v/>
      </c>
      <c r="DB804" s="237" t="str">
        <f t="shared" si="1137"/>
        <v/>
      </c>
      <c r="DC804" s="494">
        <f t="shared" si="1138"/>
        <v>0</v>
      </c>
      <c r="DD804" s="493"/>
      <c r="DE804" s="1335"/>
      <c r="DF804" s="1343">
        <f t="shared" si="1139"/>
        <v>0</v>
      </c>
      <c r="DG804" s="528" t="str">
        <f t="shared" si="1140"/>
        <v/>
      </c>
      <c r="DH804" s="494" t="str">
        <f t="shared" si="1141"/>
        <v/>
      </c>
      <c r="DI804" s="53">
        <f t="shared" si="1142"/>
        <v>0</v>
      </c>
      <c r="DJ804" s="432">
        <f t="shared" si="1143"/>
        <v>0</v>
      </c>
      <c r="DK804" s="433">
        <f t="shared" si="1198"/>
        <v>0</v>
      </c>
      <c r="DL804" s="53" t="str">
        <f t="shared" si="1144"/>
        <v/>
      </c>
      <c r="DM804" s="105" t="str">
        <f t="shared" si="1145"/>
        <v/>
      </c>
      <c r="DN804" s="104" t="str">
        <f t="shared" si="1145"/>
        <v/>
      </c>
      <c r="DO804" s="434" t="str">
        <f t="shared" si="1145"/>
        <v/>
      </c>
      <c r="DP804" s="672"/>
      <c r="DQ804" s="673"/>
      <c r="DR804" s="674"/>
      <c r="DS804" s="435">
        <f t="shared" si="1199"/>
        <v>0</v>
      </c>
      <c r="DT804" s="228" t="str">
        <f t="shared" si="1146"/>
        <v/>
      </c>
      <c r="DU804" s="236" t="str">
        <f t="shared" si="1147"/>
        <v/>
      </c>
      <c r="DV804" s="237" t="str">
        <f t="shared" si="1148"/>
        <v/>
      </c>
      <c r="DW804" s="237" t="str">
        <f t="shared" si="1149"/>
        <v/>
      </c>
      <c r="DX804" s="238">
        <f t="shared" si="1150"/>
        <v>0</v>
      </c>
      <c r="DY804" s="675"/>
      <c r="EA804" s="1363">
        <f t="shared" si="1200"/>
        <v>0</v>
      </c>
      <c r="EB804" s="1363">
        <f t="shared" si="1201"/>
        <v>0</v>
      </c>
      <c r="EC804" s="1363">
        <f t="shared" si="1202"/>
        <v>0</v>
      </c>
      <c r="ED804" s="1363">
        <f t="shared" si="1203"/>
        <v>0</v>
      </c>
      <c r="EE804" s="1363">
        <f t="shared" si="1204"/>
        <v>0</v>
      </c>
      <c r="EF804" s="1363">
        <f t="shared" si="1205"/>
        <v>0</v>
      </c>
      <c r="EG804" s="1363">
        <f t="shared" si="1124"/>
        <v>0</v>
      </c>
    </row>
    <row r="805" spans="1:137" s="3" customFormat="1" ht="18" customHeight="1">
      <c r="A805" s="305" t="str">
        <f t="shared" si="1125"/>
        <v/>
      </c>
      <c r="B805" s="174">
        <f t="shared" si="1151"/>
        <v>0</v>
      </c>
      <c r="C805" s="1415" t="str">
        <f t="shared" si="1126"/>
        <v>授業料</v>
      </c>
      <c r="D805" s="1415" t="str">
        <f t="shared" si="1127"/>
        <v>入学金</v>
      </c>
      <c r="E805" s="174">
        <f t="shared" si="1152"/>
        <v>0</v>
      </c>
      <c r="F805" s="305">
        <f t="shared" si="1128"/>
        <v>0</v>
      </c>
      <c r="G805" s="475">
        <f t="shared" si="1129"/>
        <v>788</v>
      </c>
      <c r="H805" s="430"/>
      <c r="I805" s="431"/>
      <c r="J805" s="658"/>
      <c r="K805" s="659"/>
      <c r="L805" s="659"/>
      <c r="M805" s="660"/>
      <c r="N805" s="661"/>
      <c r="O805" s="662"/>
      <c r="P805" s="658"/>
      <c r="Q805" s="659"/>
      <c r="R805" s="660"/>
      <c r="S805" s="663"/>
      <c r="T805" s="661"/>
      <c r="U805" s="664"/>
      <c r="V805" s="53" t="str">
        <f>IF(OR($R$5="",$T$5="",$J805="",$O805="",$U805=""),"",IF(ISERROR(VLOOKUP($C805,参照!$P$4:$V$112,5,FALSE)),0,VLOOKUP($C805,参照!$P$4:$V$112,5,FALSE)))</f>
        <v/>
      </c>
      <c r="W805" s="665"/>
      <c r="X805" s="54" t="str">
        <f>IF(OR($R$5="",$T$5="",$J805="",$O805="",$W805=""),"",IF(ISERROR(VLOOKUP($D805,参照!$P$4:$V$112,5,FALSE)),0,VLOOKUP($D805,参照!$P$4:$V$112,5,FALSE)))</f>
        <v/>
      </c>
      <c r="Y805" s="102"/>
      <c r="Z805" s="102"/>
      <c r="AA805" s="1177"/>
      <c r="AB805" s="227">
        <f t="shared" si="1153"/>
        <v>0</v>
      </c>
      <c r="AC805" s="1122"/>
      <c r="AD805" s="352">
        <f t="shared" si="1154"/>
        <v>0</v>
      </c>
      <c r="AE805" s="55"/>
      <c r="AF805" s="55" t="str">
        <f t="shared" si="1155"/>
        <v/>
      </c>
      <c r="AG805" s="1124"/>
      <c r="AH805" s="760">
        <f t="shared" si="1156"/>
        <v>0</v>
      </c>
      <c r="AI805" s="761">
        <f t="shared" si="1157"/>
        <v>0</v>
      </c>
      <c r="AJ805" s="1126"/>
      <c r="AK805" s="1127"/>
      <c r="AL805" s="670"/>
      <c r="AM805" s="1127"/>
      <c r="AN805" s="670"/>
      <c r="AO805" s="1179"/>
      <c r="AP805" s="669"/>
      <c r="AQ805" s="1127"/>
      <c r="AR805" s="670"/>
      <c r="AS805" s="1127"/>
      <c r="AT805" s="670"/>
      <c r="AU805" s="1127"/>
      <c r="AV805" s="575" t="str">
        <f t="shared" si="1158"/>
        <v>○</v>
      </c>
      <c r="AW805" s="576" t="str">
        <f t="shared" si="1159"/>
        <v>○</v>
      </c>
      <c r="AX805" s="576" t="str">
        <f t="shared" si="1160"/>
        <v>○</v>
      </c>
      <c r="AY805" s="576" t="str">
        <f t="shared" si="1161"/>
        <v>○</v>
      </c>
      <c r="AZ805" s="576" t="str">
        <f t="shared" si="1162"/>
        <v>○</v>
      </c>
      <c r="BA805" s="577" t="str">
        <f t="shared" si="1163"/>
        <v>○</v>
      </c>
      <c r="BB805" s="578">
        <f t="shared" si="1164"/>
        <v>0</v>
      </c>
      <c r="BC805" s="767">
        <f t="shared" si="1165"/>
        <v>0</v>
      </c>
      <c r="BD805" s="768">
        <f t="shared" si="1165"/>
        <v>0</v>
      </c>
      <c r="BE805" s="769">
        <f t="shared" si="1165"/>
        <v>0</v>
      </c>
      <c r="BF805" s="587">
        <f t="shared" si="1166"/>
        <v>0</v>
      </c>
      <c r="BG805" s="503">
        <f t="shared" si="1167"/>
        <v>0</v>
      </c>
      <c r="BH805" s="504">
        <f t="shared" si="1167"/>
        <v>0</v>
      </c>
      <c r="BI805" s="505">
        <f t="shared" si="1167"/>
        <v>0</v>
      </c>
      <c r="BJ805" s="506">
        <f t="shared" si="1168"/>
        <v>0</v>
      </c>
      <c r="BK805" s="236">
        <f t="array" ref="BK805">IF($BB805&gt;0,"ｴﾗｰ",SUM(IF($AJ805:$AO805=BK$15,IF($AJ$17:$AO$17="○",$AG805))))</f>
        <v>0</v>
      </c>
      <c r="BL805" s="237">
        <f t="array" ref="BL805">IF($BB805&gt;0,"ｴﾗｰ",SUM(IF($AJ805:$AO805=BL$15,IF($AJ$17:$AO$17="○",$AG805))))</f>
        <v>0</v>
      </c>
      <c r="BM805" s="488">
        <f t="array" ref="BM805">IF($BB805&gt;0,"ｴﾗｰ",SUM(IF($AJ805:$AO805=BM$15,IF($AJ$17:$AO$17="○",$AG805))))</f>
        <v>0</v>
      </c>
      <c r="BN805" s="493">
        <f t="shared" si="1169"/>
        <v>0</v>
      </c>
      <c r="BO805" s="236">
        <f t="array" ref="BO805">IF($BB805&gt;0,"ｴﾗｰ",SUM(IF($AP805:$AU805=BO$15,IF($AP$17:$AU$17="○",$AG805))))</f>
        <v>0</v>
      </c>
      <c r="BP805" s="237">
        <f t="array" ref="BP805">IF($BB805&gt;0,"ｴﾗｰ",SUM(IF($AP805:$AU805=BP$15,IF($AP$17:$AU$17="○",$AG805))))</f>
        <v>0</v>
      </c>
      <c r="BQ805" s="494">
        <f t="array" ref="BQ805">IF($BB805&gt;0,"ｴﾗｰ",SUM(IF($AP805:$AU805=BQ$15,IF($AP$17:$AU$17="○",$AG805))))</f>
        <v>0</v>
      </c>
      <c r="BR805" s="490">
        <f t="shared" si="1170"/>
        <v>0</v>
      </c>
      <c r="BS805" s="236" t="str">
        <f t="shared" si="1130"/>
        <v/>
      </c>
      <c r="BT805" s="237" t="str">
        <f t="shared" si="1131"/>
        <v/>
      </c>
      <c r="BU805" s="488" t="str">
        <f t="shared" si="1132"/>
        <v/>
      </c>
      <c r="BV805" s="532">
        <f t="shared" si="1171"/>
        <v>0</v>
      </c>
      <c r="BW805" s="512" t="str">
        <f t="shared" si="1172"/>
        <v>ｴﾗｰ</v>
      </c>
      <c r="BX805" s="237" t="str">
        <f t="shared" si="1173"/>
        <v>ｴﾗｰ</v>
      </c>
      <c r="BY805" s="494" t="str">
        <f t="shared" si="1174"/>
        <v>ｴﾗｰ</v>
      </c>
      <c r="BZ805" s="628">
        <f t="shared" si="1175"/>
        <v>0</v>
      </c>
      <c r="CA805" s="528" t="str">
        <f t="shared" si="1176"/>
        <v/>
      </c>
      <c r="CB805" s="237" t="str">
        <f t="shared" si="1177"/>
        <v/>
      </c>
      <c r="CC805" s="494" t="str">
        <f t="shared" si="1178"/>
        <v/>
      </c>
      <c r="CD805" s="635">
        <f t="shared" si="1179"/>
        <v>0</v>
      </c>
      <c r="CE805" s="528" t="str">
        <f t="shared" si="1180"/>
        <v/>
      </c>
      <c r="CF805" s="237" t="str">
        <f t="shared" si="1181"/>
        <v/>
      </c>
      <c r="CG805" s="494" t="str">
        <f t="shared" si="1182"/>
        <v/>
      </c>
      <c r="CH805" s="635">
        <f t="shared" si="1183"/>
        <v>0</v>
      </c>
      <c r="CI805" s="535" t="str">
        <f t="shared" si="1184"/>
        <v/>
      </c>
      <c r="CJ805" s="515" t="str">
        <f t="shared" si="1185"/>
        <v/>
      </c>
      <c r="CK805" s="522" t="str">
        <f t="shared" si="1186"/>
        <v/>
      </c>
      <c r="CL805" s="515" t="str">
        <f t="shared" si="1187"/>
        <v/>
      </c>
      <c r="CM805" s="524" t="str">
        <f t="shared" si="1188"/>
        <v/>
      </c>
      <c r="CN805" s="518" t="str">
        <f t="shared" si="1189"/>
        <v/>
      </c>
      <c r="CO805" s="236" t="str">
        <f t="shared" si="1190"/>
        <v/>
      </c>
      <c r="CP805" s="237" t="str">
        <f t="shared" si="1191"/>
        <v/>
      </c>
      <c r="CQ805" s="494" t="str">
        <f t="shared" si="1192"/>
        <v/>
      </c>
      <c r="CR805" s="493">
        <f t="shared" si="1193"/>
        <v>0</v>
      </c>
      <c r="CS805" s="512" t="str">
        <f t="shared" si="1194"/>
        <v/>
      </c>
      <c r="CT805" s="237" t="str">
        <f t="shared" si="1195"/>
        <v/>
      </c>
      <c r="CU805" s="237" t="str">
        <f t="shared" si="1196"/>
        <v/>
      </c>
      <c r="CV805" s="238">
        <f t="shared" si="1197"/>
        <v>0</v>
      </c>
      <c r="CW805" s="236" t="str">
        <f t="shared" si="1133"/>
        <v/>
      </c>
      <c r="CX805" s="237" t="str">
        <f t="shared" si="1134"/>
        <v/>
      </c>
      <c r="CY805" s="494">
        <f t="shared" si="1135"/>
        <v>0</v>
      </c>
      <c r="CZ805" s="493"/>
      <c r="DA805" s="236" t="str">
        <f t="shared" si="1136"/>
        <v/>
      </c>
      <c r="DB805" s="237" t="str">
        <f t="shared" si="1137"/>
        <v/>
      </c>
      <c r="DC805" s="494">
        <f t="shared" si="1138"/>
        <v>0</v>
      </c>
      <c r="DD805" s="493"/>
      <c r="DE805" s="1335"/>
      <c r="DF805" s="1343">
        <f t="shared" si="1139"/>
        <v>0</v>
      </c>
      <c r="DG805" s="528" t="str">
        <f t="shared" si="1140"/>
        <v/>
      </c>
      <c r="DH805" s="494" t="str">
        <f t="shared" si="1141"/>
        <v/>
      </c>
      <c r="DI805" s="53">
        <f t="shared" si="1142"/>
        <v>0</v>
      </c>
      <c r="DJ805" s="432">
        <f t="shared" si="1143"/>
        <v>0</v>
      </c>
      <c r="DK805" s="433">
        <f t="shared" si="1198"/>
        <v>0</v>
      </c>
      <c r="DL805" s="53" t="str">
        <f t="shared" si="1144"/>
        <v/>
      </c>
      <c r="DM805" s="105" t="str">
        <f t="shared" si="1145"/>
        <v/>
      </c>
      <c r="DN805" s="104" t="str">
        <f t="shared" si="1145"/>
        <v/>
      </c>
      <c r="DO805" s="434" t="str">
        <f t="shared" si="1145"/>
        <v/>
      </c>
      <c r="DP805" s="672"/>
      <c r="DQ805" s="673"/>
      <c r="DR805" s="674"/>
      <c r="DS805" s="435">
        <f t="shared" si="1199"/>
        <v>0</v>
      </c>
      <c r="DT805" s="228" t="str">
        <f t="shared" si="1146"/>
        <v/>
      </c>
      <c r="DU805" s="236" t="str">
        <f t="shared" si="1147"/>
        <v/>
      </c>
      <c r="DV805" s="237" t="str">
        <f t="shared" si="1148"/>
        <v/>
      </c>
      <c r="DW805" s="237" t="str">
        <f t="shared" si="1149"/>
        <v/>
      </c>
      <c r="DX805" s="238">
        <f t="shared" si="1150"/>
        <v>0</v>
      </c>
      <c r="DY805" s="675"/>
      <c r="EA805" s="1363">
        <f t="shared" si="1200"/>
        <v>0</v>
      </c>
      <c r="EB805" s="1363">
        <f t="shared" si="1201"/>
        <v>0</v>
      </c>
      <c r="EC805" s="1363">
        <f t="shared" si="1202"/>
        <v>0</v>
      </c>
      <c r="ED805" s="1363">
        <f t="shared" si="1203"/>
        <v>0</v>
      </c>
      <c r="EE805" s="1363">
        <f t="shared" si="1204"/>
        <v>0</v>
      </c>
      <c r="EF805" s="1363">
        <f t="shared" si="1205"/>
        <v>0</v>
      </c>
      <c r="EG805" s="1363">
        <f t="shared" si="1124"/>
        <v>0</v>
      </c>
    </row>
    <row r="806" spans="1:137" s="3" customFormat="1" ht="18" customHeight="1">
      <c r="A806" s="305" t="str">
        <f t="shared" si="1125"/>
        <v/>
      </c>
      <c r="B806" s="174">
        <f t="shared" si="1151"/>
        <v>0</v>
      </c>
      <c r="C806" s="1415" t="str">
        <f t="shared" si="1126"/>
        <v>授業料</v>
      </c>
      <c r="D806" s="1415" t="str">
        <f t="shared" si="1127"/>
        <v>入学金</v>
      </c>
      <c r="E806" s="174">
        <f t="shared" si="1152"/>
        <v>0</v>
      </c>
      <c r="F806" s="305">
        <f t="shared" si="1128"/>
        <v>0</v>
      </c>
      <c r="G806" s="475">
        <f t="shared" si="1129"/>
        <v>789</v>
      </c>
      <c r="H806" s="430"/>
      <c r="I806" s="431"/>
      <c r="J806" s="658"/>
      <c r="K806" s="659"/>
      <c r="L806" s="659"/>
      <c r="M806" s="660"/>
      <c r="N806" s="661"/>
      <c r="O806" s="662"/>
      <c r="P806" s="658"/>
      <c r="Q806" s="659"/>
      <c r="R806" s="660"/>
      <c r="S806" s="663"/>
      <c r="T806" s="661"/>
      <c r="U806" s="664"/>
      <c r="V806" s="53" t="str">
        <f>IF(OR($R$5="",$T$5="",$J806="",$O806="",$U806=""),"",IF(ISERROR(VLOOKUP($C806,参照!$P$4:$V$112,5,FALSE)),0,VLOOKUP($C806,参照!$P$4:$V$112,5,FALSE)))</f>
        <v/>
      </c>
      <c r="W806" s="665"/>
      <c r="X806" s="54" t="str">
        <f>IF(OR($R$5="",$T$5="",$J806="",$O806="",$W806=""),"",IF(ISERROR(VLOOKUP($D806,参照!$P$4:$V$112,5,FALSE)),0,VLOOKUP($D806,参照!$P$4:$V$112,5,FALSE)))</f>
        <v/>
      </c>
      <c r="Y806" s="102"/>
      <c r="Z806" s="102"/>
      <c r="AA806" s="1177"/>
      <c r="AB806" s="227">
        <f t="shared" si="1153"/>
        <v>0</v>
      </c>
      <c r="AC806" s="1122"/>
      <c r="AD806" s="352">
        <f t="shared" si="1154"/>
        <v>0</v>
      </c>
      <c r="AE806" s="55"/>
      <c r="AF806" s="55" t="str">
        <f t="shared" si="1155"/>
        <v/>
      </c>
      <c r="AG806" s="1124"/>
      <c r="AH806" s="760">
        <f t="shared" si="1156"/>
        <v>0</v>
      </c>
      <c r="AI806" s="761">
        <f t="shared" si="1157"/>
        <v>0</v>
      </c>
      <c r="AJ806" s="1126"/>
      <c r="AK806" s="1127"/>
      <c r="AL806" s="670"/>
      <c r="AM806" s="1127"/>
      <c r="AN806" s="670"/>
      <c r="AO806" s="1179"/>
      <c r="AP806" s="669"/>
      <c r="AQ806" s="1127"/>
      <c r="AR806" s="670"/>
      <c r="AS806" s="1127"/>
      <c r="AT806" s="670"/>
      <c r="AU806" s="1127"/>
      <c r="AV806" s="575" t="str">
        <f t="shared" si="1158"/>
        <v>○</v>
      </c>
      <c r="AW806" s="576" t="str">
        <f t="shared" si="1159"/>
        <v>○</v>
      </c>
      <c r="AX806" s="576" t="str">
        <f t="shared" si="1160"/>
        <v>○</v>
      </c>
      <c r="AY806" s="576" t="str">
        <f t="shared" si="1161"/>
        <v>○</v>
      </c>
      <c r="AZ806" s="576" t="str">
        <f t="shared" si="1162"/>
        <v>○</v>
      </c>
      <c r="BA806" s="577" t="str">
        <f t="shared" si="1163"/>
        <v>○</v>
      </c>
      <c r="BB806" s="578">
        <f t="shared" si="1164"/>
        <v>0</v>
      </c>
      <c r="BC806" s="767">
        <f t="shared" si="1165"/>
        <v>0</v>
      </c>
      <c r="BD806" s="768">
        <f t="shared" si="1165"/>
        <v>0</v>
      </c>
      <c r="BE806" s="769">
        <f t="shared" si="1165"/>
        <v>0</v>
      </c>
      <c r="BF806" s="587">
        <f t="shared" si="1166"/>
        <v>0</v>
      </c>
      <c r="BG806" s="503">
        <f t="shared" si="1167"/>
        <v>0</v>
      </c>
      <c r="BH806" s="504">
        <f t="shared" si="1167"/>
        <v>0</v>
      </c>
      <c r="BI806" s="505">
        <f t="shared" si="1167"/>
        <v>0</v>
      </c>
      <c r="BJ806" s="506">
        <f t="shared" si="1168"/>
        <v>0</v>
      </c>
      <c r="BK806" s="236">
        <f t="array" ref="BK806">IF($BB806&gt;0,"ｴﾗｰ",SUM(IF($AJ806:$AO806=BK$15,IF($AJ$17:$AO$17="○",$AG806))))</f>
        <v>0</v>
      </c>
      <c r="BL806" s="237">
        <f t="array" ref="BL806">IF($BB806&gt;0,"ｴﾗｰ",SUM(IF($AJ806:$AO806=BL$15,IF($AJ$17:$AO$17="○",$AG806))))</f>
        <v>0</v>
      </c>
      <c r="BM806" s="488">
        <f t="array" ref="BM806">IF($BB806&gt;0,"ｴﾗｰ",SUM(IF($AJ806:$AO806=BM$15,IF($AJ$17:$AO$17="○",$AG806))))</f>
        <v>0</v>
      </c>
      <c r="BN806" s="493">
        <f t="shared" si="1169"/>
        <v>0</v>
      </c>
      <c r="BO806" s="236">
        <f t="array" ref="BO806">IF($BB806&gt;0,"ｴﾗｰ",SUM(IF($AP806:$AU806=BO$15,IF($AP$17:$AU$17="○",$AG806))))</f>
        <v>0</v>
      </c>
      <c r="BP806" s="237">
        <f t="array" ref="BP806">IF($BB806&gt;0,"ｴﾗｰ",SUM(IF($AP806:$AU806=BP$15,IF($AP$17:$AU$17="○",$AG806))))</f>
        <v>0</v>
      </c>
      <c r="BQ806" s="494">
        <f t="array" ref="BQ806">IF($BB806&gt;0,"ｴﾗｰ",SUM(IF($AP806:$AU806=BQ$15,IF($AP$17:$AU$17="○",$AG806))))</f>
        <v>0</v>
      </c>
      <c r="BR806" s="490">
        <f t="shared" si="1170"/>
        <v>0</v>
      </c>
      <c r="BS806" s="236" t="str">
        <f t="shared" si="1130"/>
        <v/>
      </c>
      <c r="BT806" s="237" t="str">
        <f t="shared" si="1131"/>
        <v/>
      </c>
      <c r="BU806" s="488" t="str">
        <f t="shared" si="1132"/>
        <v/>
      </c>
      <c r="BV806" s="532">
        <f t="shared" si="1171"/>
        <v>0</v>
      </c>
      <c r="BW806" s="512" t="str">
        <f t="shared" si="1172"/>
        <v>ｴﾗｰ</v>
      </c>
      <c r="BX806" s="237" t="str">
        <f t="shared" si="1173"/>
        <v>ｴﾗｰ</v>
      </c>
      <c r="BY806" s="494" t="str">
        <f t="shared" si="1174"/>
        <v>ｴﾗｰ</v>
      </c>
      <c r="BZ806" s="628">
        <f t="shared" si="1175"/>
        <v>0</v>
      </c>
      <c r="CA806" s="528" t="str">
        <f t="shared" si="1176"/>
        <v/>
      </c>
      <c r="CB806" s="237" t="str">
        <f t="shared" si="1177"/>
        <v/>
      </c>
      <c r="CC806" s="494" t="str">
        <f t="shared" si="1178"/>
        <v/>
      </c>
      <c r="CD806" s="635">
        <f t="shared" si="1179"/>
        <v>0</v>
      </c>
      <c r="CE806" s="528" t="str">
        <f t="shared" si="1180"/>
        <v/>
      </c>
      <c r="CF806" s="237" t="str">
        <f t="shared" si="1181"/>
        <v/>
      </c>
      <c r="CG806" s="494" t="str">
        <f t="shared" si="1182"/>
        <v/>
      </c>
      <c r="CH806" s="635">
        <f t="shared" si="1183"/>
        <v>0</v>
      </c>
      <c r="CI806" s="535" t="str">
        <f t="shared" si="1184"/>
        <v/>
      </c>
      <c r="CJ806" s="515" t="str">
        <f t="shared" si="1185"/>
        <v/>
      </c>
      <c r="CK806" s="522" t="str">
        <f t="shared" si="1186"/>
        <v/>
      </c>
      <c r="CL806" s="515" t="str">
        <f t="shared" si="1187"/>
        <v/>
      </c>
      <c r="CM806" s="524" t="str">
        <f t="shared" si="1188"/>
        <v/>
      </c>
      <c r="CN806" s="518" t="str">
        <f t="shared" si="1189"/>
        <v/>
      </c>
      <c r="CO806" s="236" t="str">
        <f t="shared" si="1190"/>
        <v/>
      </c>
      <c r="CP806" s="237" t="str">
        <f t="shared" si="1191"/>
        <v/>
      </c>
      <c r="CQ806" s="494" t="str">
        <f t="shared" si="1192"/>
        <v/>
      </c>
      <c r="CR806" s="493">
        <f t="shared" si="1193"/>
        <v>0</v>
      </c>
      <c r="CS806" s="512" t="str">
        <f t="shared" si="1194"/>
        <v/>
      </c>
      <c r="CT806" s="237" t="str">
        <f t="shared" si="1195"/>
        <v/>
      </c>
      <c r="CU806" s="237" t="str">
        <f t="shared" si="1196"/>
        <v/>
      </c>
      <c r="CV806" s="238">
        <f t="shared" si="1197"/>
        <v>0</v>
      </c>
      <c r="CW806" s="236" t="str">
        <f t="shared" si="1133"/>
        <v/>
      </c>
      <c r="CX806" s="237" t="str">
        <f t="shared" si="1134"/>
        <v/>
      </c>
      <c r="CY806" s="494">
        <f t="shared" si="1135"/>
        <v>0</v>
      </c>
      <c r="CZ806" s="493"/>
      <c r="DA806" s="236" t="str">
        <f t="shared" si="1136"/>
        <v/>
      </c>
      <c r="DB806" s="237" t="str">
        <f t="shared" si="1137"/>
        <v/>
      </c>
      <c r="DC806" s="494">
        <f t="shared" si="1138"/>
        <v>0</v>
      </c>
      <c r="DD806" s="493"/>
      <c r="DE806" s="1335"/>
      <c r="DF806" s="1343">
        <f t="shared" si="1139"/>
        <v>0</v>
      </c>
      <c r="DG806" s="528" t="str">
        <f t="shared" si="1140"/>
        <v/>
      </c>
      <c r="DH806" s="494" t="str">
        <f t="shared" si="1141"/>
        <v/>
      </c>
      <c r="DI806" s="53">
        <f t="shared" si="1142"/>
        <v>0</v>
      </c>
      <c r="DJ806" s="432">
        <f t="shared" si="1143"/>
        <v>0</v>
      </c>
      <c r="DK806" s="433">
        <f t="shared" si="1198"/>
        <v>0</v>
      </c>
      <c r="DL806" s="53" t="str">
        <f t="shared" si="1144"/>
        <v/>
      </c>
      <c r="DM806" s="105" t="str">
        <f t="shared" si="1145"/>
        <v/>
      </c>
      <c r="DN806" s="104" t="str">
        <f t="shared" si="1145"/>
        <v/>
      </c>
      <c r="DO806" s="434" t="str">
        <f t="shared" si="1145"/>
        <v/>
      </c>
      <c r="DP806" s="672"/>
      <c r="DQ806" s="673"/>
      <c r="DR806" s="674"/>
      <c r="DS806" s="435">
        <f t="shared" si="1199"/>
        <v>0</v>
      </c>
      <c r="DT806" s="228" t="str">
        <f t="shared" si="1146"/>
        <v/>
      </c>
      <c r="DU806" s="236" t="str">
        <f t="shared" si="1147"/>
        <v/>
      </c>
      <c r="DV806" s="237" t="str">
        <f t="shared" si="1148"/>
        <v/>
      </c>
      <c r="DW806" s="237" t="str">
        <f t="shared" si="1149"/>
        <v/>
      </c>
      <c r="DX806" s="238">
        <f t="shared" si="1150"/>
        <v>0</v>
      </c>
      <c r="DY806" s="675"/>
      <c r="EA806" s="1363">
        <f t="shared" si="1200"/>
        <v>0</v>
      </c>
      <c r="EB806" s="1363">
        <f t="shared" si="1201"/>
        <v>0</v>
      </c>
      <c r="EC806" s="1363">
        <f t="shared" si="1202"/>
        <v>0</v>
      </c>
      <c r="ED806" s="1363">
        <f t="shared" si="1203"/>
        <v>0</v>
      </c>
      <c r="EE806" s="1363">
        <f t="shared" si="1204"/>
        <v>0</v>
      </c>
      <c r="EF806" s="1363">
        <f t="shared" si="1205"/>
        <v>0</v>
      </c>
      <c r="EG806" s="1363">
        <f t="shared" si="1124"/>
        <v>0</v>
      </c>
    </row>
    <row r="807" spans="1:137" s="3" customFormat="1" ht="18" customHeight="1">
      <c r="A807" s="305" t="str">
        <f t="shared" si="1125"/>
        <v/>
      </c>
      <c r="B807" s="174">
        <f t="shared" si="1151"/>
        <v>0</v>
      </c>
      <c r="C807" s="1415" t="str">
        <f t="shared" si="1126"/>
        <v>授業料</v>
      </c>
      <c r="D807" s="1415" t="str">
        <f t="shared" si="1127"/>
        <v>入学金</v>
      </c>
      <c r="E807" s="174">
        <f t="shared" si="1152"/>
        <v>0</v>
      </c>
      <c r="F807" s="305">
        <f t="shared" si="1128"/>
        <v>0</v>
      </c>
      <c r="G807" s="475">
        <f t="shared" si="1129"/>
        <v>790</v>
      </c>
      <c r="H807" s="430"/>
      <c r="I807" s="431"/>
      <c r="J807" s="658"/>
      <c r="K807" s="659"/>
      <c r="L807" s="659"/>
      <c r="M807" s="660"/>
      <c r="N807" s="661"/>
      <c r="O807" s="662"/>
      <c r="P807" s="658"/>
      <c r="Q807" s="659"/>
      <c r="R807" s="660"/>
      <c r="S807" s="663"/>
      <c r="T807" s="661"/>
      <c r="U807" s="664"/>
      <c r="V807" s="53" t="str">
        <f>IF(OR($R$5="",$T$5="",$J807="",$O807="",$U807=""),"",IF(ISERROR(VLOOKUP($C807,参照!$P$4:$V$112,5,FALSE)),0,VLOOKUP($C807,参照!$P$4:$V$112,5,FALSE)))</f>
        <v/>
      </c>
      <c r="W807" s="665"/>
      <c r="X807" s="54" t="str">
        <f>IF(OR($R$5="",$T$5="",$J807="",$O807="",$W807=""),"",IF(ISERROR(VLOOKUP($D807,参照!$P$4:$V$112,5,FALSE)),0,VLOOKUP($D807,参照!$P$4:$V$112,5,FALSE)))</f>
        <v/>
      </c>
      <c r="Y807" s="102"/>
      <c r="Z807" s="102"/>
      <c r="AA807" s="1177"/>
      <c r="AB807" s="227">
        <f t="shared" si="1153"/>
        <v>0</v>
      </c>
      <c r="AC807" s="1122"/>
      <c r="AD807" s="352">
        <f t="shared" si="1154"/>
        <v>0</v>
      </c>
      <c r="AE807" s="55"/>
      <c r="AF807" s="55" t="str">
        <f t="shared" si="1155"/>
        <v/>
      </c>
      <c r="AG807" s="1124"/>
      <c r="AH807" s="760">
        <f t="shared" si="1156"/>
        <v>0</v>
      </c>
      <c r="AI807" s="761">
        <f t="shared" si="1157"/>
        <v>0</v>
      </c>
      <c r="AJ807" s="1126"/>
      <c r="AK807" s="1127"/>
      <c r="AL807" s="670"/>
      <c r="AM807" s="1127"/>
      <c r="AN807" s="670"/>
      <c r="AO807" s="1179"/>
      <c r="AP807" s="669"/>
      <c r="AQ807" s="1127"/>
      <c r="AR807" s="670"/>
      <c r="AS807" s="1127"/>
      <c r="AT807" s="670"/>
      <c r="AU807" s="1127"/>
      <c r="AV807" s="575" t="str">
        <f t="shared" si="1158"/>
        <v>○</v>
      </c>
      <c r="AW807" s="576" t="str">
        <f t="shared" si="1159"/>
        <v>○</v>
      </c>
      <c r="AX807" s="576" t="str">
        <f t="shared" si="1160"/>
        <v>○</v>
      </c>
      <c r="AY807" s="576" t="str">
        <f t="shared" si="1161"/>
        <v>○</v>
      </c>
      <c r="AZ807" s="576" t="str">
        <f t="shared" si="1162"/>
        <v>○</v>
      </c>
      <c r="BA807" s="577" t="str">
        <f t="shared" si="1163"/>
        <v>○</v>
      </c>
      <c r="BB807" s="578">
        <f t="shared" si="1164"/>
        <v>0</v>
      </c>
      <c r="BC807" s="767">
        <f t="shared" si="1165"/>
        <v>0</v>
      </c>
      <c r="BD807" s="768">
        <f t="shared" si="1165"/>
        <v>0</v>
      </c>
      <c r="BE807" s="769">
        <f t="shared" si="1165"/>
        <v>0</v>
      </c>
      <c r="BF807" s="587">
        <f t="shared" si="1166"/>
        <v>0</v>
      </c>
      <c r="BG807" s="503">
        <f t="shared" si="1167"/>
        <v>0</v>
      </c>
      <c r="BH807" s="504">
        <f t="shared" si="1167"/>
        <v>0</v>
      </c>
      <c r="BI807" s="505">
        <f t="shared" si="1167"/>
        <v>0</v>
      </c>
      <c r="BJ807" s="506">
        <f t="shared" si="1168"/>
        <v>0</v>
      </c>
      <c r="BK807" s="236">
        <f t="array" ref="BK807">IF($BB807&gt;0,"ｴﾗｰ",SUM(IF($AJ807:$AO807=BK$15,IF($AJ$17:$AO$17="○",$AG807))))</f>
        <v>0</v>
      </c>
      <c r="BL807" s="237">
        <f t="array" ref="BL807">IF($BB807&gt;0,"ｴﾗｰ",SUM(IF($AJ807:$AO807=BL$15,IF($AJ$17:$AO$17="○",$AG807))))</f>
        <v>0</v>
      </c>
      <c r="BM807" s="488">
        <f t="array" ref="BM807">IF($BB807&gt;0,"ｴﾗｰ",SUM(IF($AJ807:$AO807=BM$15,IF($AJ$17:$AO$17="○",$AG807))))</f>
        <v>0</v>
      </c>
      <c r="BN807" s="493">
        <f t="shared" si="1169"/>
        <v>0</v>
      </c>
      <c r="BO807" s="236">
        <f t="array" ref="BO807">IF($BB807&gt;0,"ｴﾗｰ",SUM(IF($AP807:$AU807=BO$15,IF($AP$17:$AU$17="○",$AG807))))</f>
        <v>0</v>
      </c>
      <c r="BP807" s="237">
        <f t="array" ref="BP807">IF($BB807&gt;0,"ｴﾗｰ",SUM(IF($AP807:$AU807=BP$15,IF($AP$17:$AU$17="○",$AG807))))</f>
        <v>0</v>
      </c>
      <c r="BQ807" s="494">
        <f t="array" ref="BQ807">IF($BB807&gt;0,"ｴﾗｰ",SUM(IF($AP807:$AU807=BQ$15,IF($AP$17:$AU$17="○",$AG807))))</f>
        <v>0</v>
      </c>
      <c r="BR807" s="490">
        <f t="shared" si="1170"/>
        <v>0</v>
      </c>
      <c r="BS807" s="236" t="str">
        <f t="shared" si="1130"/>
        <v/>
      </c>
      <c r="BT807" s="237" t="str">
        <f t="shared" si="1131"/>
        <v/>
      </c>
      <c r="BU807" s="488" t="str">
        <f t="shared" si="1132"/>
        <v/>
      </c>
      <c r="BV807" s="532">
        <f t="shared" si="1171"/>
        <v>0</v>
      </c>
      <c r="BW807" s="512" t="str">
        <f t="shared" si="1172"/>
        <v>ｴﾗｰ</v>
      </c>
      <c r="BX807" s="237" t="str">
        <f t="shared" si="1173"/>
        <v>ｴﾗｰ</v>
      </c>
      <c r="BY807" s="494" t="str">
        <f t="shared" si="1174"/>
        <v>ｴﾗｰ</v>
      </c>
      <c r="BZ807" s="628">
        <f t="shared" si="1175"/>
        <v>0</v>
      </c>
      <c r="CA807" s="528" t="str">
        <f t="shared" si="1176"/>
        <v/>
      </c>
      <c r="CB807" s="237" t="str">
        <f t="shared" si="1177"/>
        <v/>
      </c>
      <c r="CC807" s="494" t="str">
        <f t="shared" si="1178"/>
        <v/>
      </c>
      <c r="CD807" s="635">
        <f t="shared" si="1179"/>
        <v>0</v>
      </c>
      <c r="CE807" s="528" t="str">
        <f t="shared" si="1180"/>
        <v/>
      </c>
      <c r="CF807" s="237" t="str">
        <f t="shared" si="1181"/>
        <v/>
      </c>
      <c r="CG807" s="494" t="str">
        <f t="shared" si="1182"/>
        <v/>
      </c>
      <c r="CH807" s="635">
        <f t="shared" si="1183"/>
        <v>0</v>
      </c>
      <c r="CI807" s="535" t="str">
        <f t="shared" si="1184"/>
        <v/>
      </c>
      <c r="CJ807" s="515" t="str">
        <f t="shared" si="1185"/>
        <v/>
      </c>
      <c r="CK807" s="522" t="str">
        <f t="shared" si="1186"/>
        <v/>
      </c>
      <c r="CL807" s="515" t="str">
        <f t="shared" si="1187"/>
        <v/>
      </c>
      <c r="CM807" s="524" t="str">
        <f t="shared" si="1188"/>
        <v/>
      </c>
      <c r="CN807" s="518" t="str">
        <f t="shared" si="1189"/>
        <v/>
      </c>
      <c r="CO807" s="236" t="str">
        <f t="shared" si="1190"/>
        <v/>
      </c>
      <c r="CP807" s="237" t="str">
        <f t="shared" si="1191"/>
        <v/>
      </c>
      <c r="CQ807" s="494" t="str">
        <f t="shared" si="1192"/>
        <v/>
      </c>
      <c r="CR807" s="493">
        <f t="shared" si="1193"/>
        <v>0</v>
      </c>
      <c r="CS807" s="512" t="str">
        <f t="shared" si="1194"/>
        <v/>
      </c>
      <c r="CT807" s="237" t="str">
        <f t="shared" si="1195"/>
        <v/>
      </c>
      <c r="CU807" s="237" t="str">
        <f t="shared" si="1196"/>
        <v/>
      </c>
      <c r="CV807" s="238">
        <f t="shared" si="1197"/>
        <v>0</v>
      </c>
      <c r="CW807" s="236" t="str">
        <f t="shared" si="1133"/>
        <v/>
      </c>
      <c r="CX807" s="237" t="str">
        <f t="shared" si="1134"/>
        <v/>
      </c>
      <c r="CY807" s="494">
        <f t="shared" si="1135"/>
        <v>0</v>
      </c>
      <c r="CZ807" s="493"/>
      <c r="DA807" s="236" t="str">
        <f t="shared" si="1136"/>
        <v/>
      </c>
      <c r="DB807" s="237" t="str">
        <f t="shared" si="1137"/>
        <v/>
      </c>
      <c r="DC807" s="494">
        <f t="shared" si="1138"/>
        <v>0</v>
      </c>
      <c r="DD807" s="493"/>
      <c r="DE807" s="1335"/>
      <c r="DF807" s="1343">
        <f t="shared" si="1139"/>
        <v>0</v>
      </c>
      <c r="DG807" s="528" t="str">
        <f t="shared" si="1140"/>
        <v/>
      </c>
      <c r="DH807" s="494" t="str">
        <f t="shared" si="1141"/>
        <v/>
      </c>
      <c r="DI807" s="53">
        <f t="shared" si="1142"/>
        <v>0</v>
      </c>
      <c r="DJ807" s="432">
        <f t="shared" si="1143"/>
        <v>0</v>
      </c>
      <c r="DK807" s="433">
        <f t="shared" si="1198"/>
        <v>0</v>
      </c>
      <c r="DL807" s="53" t="str">
        <f t="shared" si="1144"/>
        <v/>
      </c>
      <c r="DM807" s="105" t="str">
        <f t="shared" si="1145"/>
        <v/>
      </c>
      <c r="DN807" s="104" t="str">
        <f t="shared" si="1145"/>
        <v/>
      </c>
      <c r="DO807" s="434" t="str">
        <f t="shared" si="1145"/>
        <v/>
      </c>
      <c r="DP807" s="672"/>
      <c r="DQ807" s="673"/>
      <c r="DR807" s="674"/>
      <c r="DS807" s="435">
        <f t="shared" si="1199"/>
        <v>0</v>
      </c>
      <c r="DT807" s="228" t="str">
        <f t="shared" si="1146"/>
        <v/>
      </c>
      <c r="DU807" s="236" t="str">
        <f t="shared" si="1147"/>
        <v/>
      </c>
      <c r="DV807" s="237" t="str">
        <f t="shared" si="1148"/>
        <v/>
      </c>
      <c r="DW807" s="237" t="str">
        <f t="shared" si="1149"/>
        <v/>
      </c>
      <c r="DX807" s="238">
        <f t="shared" si="1150"/>
        <v>0</v>
      </c>
      <c r="DY807" s="675"/>
      <c r="EA807" s="1363">
        <f t="shared" si="1200"/>
        <v>0</v>
      </c>
      <c r="EB807" s="1363">
        <f t="shared" si="1201"/>
        <v>0</v>
      </c>
      <c r="EC807" s="1363">
        <f t="shared" si="1202"/>
        <v>0</v>
      </c>
      <c r="ED807" s="1363">
        <f t="shared" si="1203"/>
        <v>0</v>
      </c>
      <c r="EE807" s="1363">
        <f t="shared" si="1204"/>
        <v>0</v>
      </c>
      <c r="EF807" s="1363">
        <f t="shared" si="1205"/>
        <v>0</v>
      </c>
      <c r="EG807" s="1363">
        <f t="shared" si="1124"/>
        <v>0</v>
      </c>
    </row>
    <row r="808" spans="1:137" s="3" customFormat="1" ht="18" customHeight="1">
      <c r="A808" s="305" t="str">
        <f t="shared" si="1125"/>
        <v/>
      </c>
      <c r="B808" s="174">
        <f t="shared" si="1151"/>
        <v>0</v>
      </c>
      <c r="C808" s="1415" t="str">
        <f t="shared" si="1126"/>
        <v>授業料</v>
      </c>
      <c r="D808" s="1415" t="str">
        <f t="shared" si="1127"/>
        <v>入学金</v>
      </c>
      <c r="E808" s="174">
        <f t="shared" si="1152"/>
        <v>0</v>
      </c>
      <c r="F808" s="305">
        <f t="shared" si="1128"/>
        <v>0</v>
      </c>
      <c r="G808" s="475">
        <f t="shared" si="1129"/>
        <v>791</v>
      </c>
      <c r="H808" s="430"/>
      <c r="I808" s="431"/>
      <c r="J808" s="658"/>
      <c r="K808" s="659"/>
      <c r="L808" s="659"/>
      <c r="M808" s="660"/>
      <c r="N808" s="661"/>
      <c r="O808" s="662"/>
      <c r="P808" s="658"/>
      <c r="Q808" s="659"/>
      <c r="R808" s="660"/>
      <c r="S808" s="663"/>
      <c r="T808" s="661"/>
      <c r="U808" s="664"/>
      <c r="V808" s="53" t="str">
        <f>IF(OR($R$5="",$T$5="",$J808="",$O808="",$U808=""),"",IF(ISERROR(VLOOKUP($C808,参照!$P$4:$V$112,5,FALSE)),0,VLOOKUP($C808,参照!$P$4:$V$112,5,FALSE)))</f>
        <v/>
      </c>
      <c r="W808" s="665"/>
      <c r="X808" s="54" t="str">
        <f>IF(OR($R$5="",$T$5="",$J808="",$O808="",$W808=""),"",IF(ISERROR(VLOOKUP($D808,参照!$P$4:$V$112,5,FALSE)),0,VLOOKUP($D808,参照!$P$4:$V$112,5,FALSE)))</f>
        <v/>
      </c>
      <c r="Y808" s="102"/>
      <c r="Z808" s="102"/>
      <c r="AA808" s="1177"/>
      <c r="AB808" s="227">
        <f t="shared" si="1153"/>
        <v>0</v>
      </c>
      <c r="AC808" s="1122"/>
      <c r="AD808" s="352">
        <f t="shared" si="1154"/>
        <v>0</v>
      </c>
      <c r="AE808" s="55"/>
      <c r="AF808" s="55" t="str">
        <f t="shared" si="1155"/>
        <v/>
      </c>
      <c r="AG808" s="1124"/>
      <c r="AH808" s="760">
        <f t="shared" si="1156"/>
        <v>0</v>
      </c>
      <c r="AI808" s="761">
        <f t="shared" si="1157"/>
        <v>0</v>
      </c>
      <c r="AJ808" s="1126"/>
      <c r="AK808" s="1127"/>
      <c r="AL808" s="670"/>
      <c r="AM808" s="1127"/>
      <c r="AN808" s="670"/>
      <c r="AO808" s="1179"/>
      <c r="AP808" s="669"/>
      <c r="AQ808" s="1127"/>
      <c r="AR808" s="670"/>
      <c r="AS808" s="1127"/>
      <c r="AT808" s="670"/>
      <c r="AU808" s="1127"/>
      <c r="AV808" s="575" t="str">
        <f t="shared" si="1158"/>
        <v>○</v>
      </c>
      <c r="AW808" s="576" t="str">
        <f t="shared" si="1159"/>
        <v>○</v>
      </c>
      <c r="AX808" s="576" t="str">
        <f t="shared" si="1160"/>
        <v>○</v>
      </c>
      <c r="AY808" s="576" t="str">
        <f t="shared" si="1161"/>
        <v>○</v>
      </c>
      <c r="AZ808" s="576" t="str">
        <f t="shared" si="1162"/>
        <v>○</v>
      </c>
      <c r="BA808" s="577" t="str">
        <f t="shared" si="1163"/>
        <v>○</v>
      </c>
      <c r="BB808" s="578">
        <f t="shared" si="1164"/>
        <v>0</v>
      </c>
      <c r="BC808" s="767">
        <f t="shared" si="1165"/>
        <v>0</v>
      </c>
      <c r="BD808" s="768">
        <f t="shared" si="1165"/>
        <v>0</v>
      </c>
      <c r="BE808" s="769">
        <f t="shared" si="1165"/>
        <v>0</v>
      </c>
      <c r="BF808" s="587">
        <f t="shared" si="1166"/>
        <v>0</v>
      </c>
      <c r="BG808" s="503">
        <f t="shared" si="1167"/>
        <v>0</v>
      </c>
      <c r="BH808" s="504">
        <f t="shared" si="1167"/>
        <v>0</v>
      </c>
      <c r="BI808" s="505">
        <f t="shared" si="1167"/>
        <v>0</v>
      </c>
      <c r="BJ808" s="506">
        <f t="shared" si="1168"/>
        <v>0</v>
      </c>
      <c r="BK808" s="236">
        <f t="array" ref="BK808">IF($BB808&gt;0,"ｴﾗｰ",SUM(IF($AJ808:$AO808=BK$15,IF($AJ$17:$AO$17="○",$AG808))))</f>
        <v>0</v>
      </c>
      <c r="BL808" s="237">
        <f t="array" ref="BL808">IF($BB808&gt;0,"ｴﾗｰ",SUM(IF($AJ808:$AO808=BL$15,IF($AJ$17:$AO$17="○",$AG808))))</f>
        <v>0</v>
      </c>
      <c r="BM808" s="488">
        <f t="array" ref="BM808">IF($BB808&gt;0,"ｴﾗｰ",SUM(IF($AJ808:$AO808=BM$15,IF($AJ$17:$AO$17="○",$AG808))))</f>
        <v>0</v>
      </c>
      <c r="BN808" s="493">
        <f t="shared" si="1169"/>
        <v>0</v>
      </c>
      <c r="BO808" s="236">
        <f t="array" ref="BO808">IF($BB808&gt;0,"ｴﾗｰ",SUM(IF($AP808:$AU808=BO$15,IF($AP$17:$AU$17="○",$AG808))))</f>
        <v>0</v>
      </c>
      <c r="BP808" s="237">
        <f t="array" ref="BP808">IF($BB808&gt;0,"ｴﾗｰ",SUM(IF($AP808:$AU808=BP$15,IF($AP$17:$AU$17="○",$AG808))))</f>
        <v>0</v>
      </c>
      <c r="BQ808" s="494">
        <f t="array" ref="BQ808">IF($BB808&gt;0,"ｴﾗｰ",SUM(IF($AP808:$AU808=BQ$15,IF($AP$17:$AU$17="○",$AG808))))</f>
        <v>0</v>
      </c>
      <c r="BR808" s="490">
        <f t="shared" si="1170"/>
        <v>0</v>
      </c>
      <c r="BS808" s="236" t="str">
        <f t="shared" si="1130"/>
        <v/>
      </c>
      <c r="BT808" s="237" t="str">
        <f t="shared" si="1131"/>
        <v/>
      </c>
      <c r="BU808" s="488" t="str">
        <f t="shared" si="1132"/>
        <v/>
      </c>
      <c r="BV808" s="532">
        <f t="shared" si="1171"/>
        <v>0</v>
      </c>
      <c r="BW808" s="512" t="str">
        <f t="shared" si="1172"/>
        <v>ｴﾗｰ</v>
      </c>
      <c r="BX808" s="237" t="str">
        <f t="shared" si="1173"/>
        <v>ｴﾗｰ</v>
      </c>
      <c r="BY808" s="494" t="str">
        <f t="shared" si="1174"/>
        <v>ｴﾗｰ</v>
      </c>
      <c r="BZ808" s="628">
        <f t="shared" si="1175"/>
        <v>0</v>
      </c>
      <c r="CA808" s="528" t="str">
        <f t="shared" si="1176"/>
        <v/>
      </c>
      <c r="CB808" s="237" t="str">
        <f t="shared" si="1177"/>
        <v/>
      </c>
      <c r="CC808" s="494" t="str">
        <f t="shared" si="1178"/>
        <v/>
      </c>
      <c r="CD808" s="635">
        <f t="shared" si="1179"/>
        <v>0</v>
      </c>
      <c r="CE808" s="528" t="str">
        <f t="shared" si="1180"/>
        <v/>
      </c>
      <c r="CF808" s="237" t="str">
        <f t="shared" si="1181"/>
        <v/>
      </c>
      <c r="CG808" s="494" t="str">
        <f t="shared" si="1182"/>
        <v/>
      </c>
      <c r="CH808" s="635">
        <f t="shared" si="1183"/>
        <v>0</v>
      </c>
      <c r="CI808" s="535" t="str">
        <f t="shared" si="1184"/>
        <v/>
      </c>
      <c r="CJ808" s="515" t="str">
        <f t="shared" si="1185"/>
        <v/>
      </c>
      <c r="CK808" s="522" t="str">
        <f t="shared" si="1186"/>
        <v/>
      </c>
      <c r="CL808" s="515" t="str">
        <f t="shared" si="1187"/>
        <v/>
      </c>
      <c r="CM808" s="524" t="str">
        <f t="shared" si="1188"/>
        <v/>
      </c>
      <c r="CN808" s="518" t="str">
        <f t="shared" si="1189"/>
        <v/>
      </c>
      <c r="CO808" s="236" t="str">
        <f t="shared" si="1190"/>
        <v/>
      </c>
      <c r="CP808" s="237" t="str">
        <f t="shared" si="1191"/>
        <v/>
      </c>
      <c r="CQ808" s="494" t="str">
        <f t="shared" si="1192"/>
        <v/>
      </c>
      <c r="CR808" s="493">
        <f t="shared" si="1193"/>
        <v>0</v>
      </c>
      <c r="CS808" s="512" t="str">
        <f t="shared" si="1194"/>
        <v/>
      </c>
      <c r="CT808" s="237" t="str">
        <f t="shared" si="1195"/>
        <v/>
      </c>
      <c r="CU808" s="237" t="str">
        <f t="shared" si="1196"/>
        <v/>
      </c>
      <c r="CV808" s="238">
        <f t="shared" si="1197"/>
        <v>0</v>
      </c>
      <c r="CW808" s="236" t="str">
        <f t="shared" si="1133"/>
        <v/>
      </c>
      <c r="CX808" s="237" t="str">
        <f t="shared" si="1134"/>
        <v/>
      </c>
      <c r="CY808" s="494">
        <f t="shared" si="1135"/>
        <v>0</v>
      </c>
      <c r="CZ808" s="493"/>
      <c r="DA808" s="236" t="str">
        <f t="shared" si="1136"/>
        <v/>
      </c>
      <c r="DB808" s="237" t="str">
        <f t="shared" si="1137"/>
        <v/>
      </c>
      <c r="DC808" s="494">
        <f t="shared" si="1138"/>
        <v>0</v>
      </c>
      <c r="DD808" s="493"/>
      <c r="DE808" s="1335"/>
      <c r="DF808" s="1343">
        <f t="shared" si="1139"/>
        <v>0</v>
      </c>
      <c r="DG808" s="528" t="str">
        <f t="shared" si="1140"/>
        <v/>
      </c>
      <c r="DH808" s="494" t="str">
        <f t="shared" si="1141"/>
        <v/>
      </c>
      <c r="DI808" s="53">
        <f t="shared" si="1142"/>
        <v>0</v>
      </c>
      <c r="DJ808" s="432">
        <f t="shared" si="1143"/>
        <v>0</v>
      </c>
      <c r="DK808" s="433">
        <f t="shared" si="1198"/>
        <v>0</v>
      </c>
      <c r="DL808" s="53" t="str">
        <f t="shared" si="1144"/>
        <v/>
      </c>
      <c r="DM808" s="105" t="str">
        <f t="shared" si="1145"/>
        <v/>
      </c>
      <c r="DN808" s="104" t="str">
        <f t="shared" si="1145"/>
        <v/>
      </c>
      <c r="DO808" s="434" t="str">
        <f t="shared" si="1145"/>
        <v/>
      </c>
      <c r="DP808" s="672"/>
      <c r="DQ808" s="673"/>
      <c r="DR808" s="674"/>
      <c r="DS808" s="435">
        <f t="shared" si="1199"/>
        <v>0</v>
      </c>
      <c r="DT808" s="228" t="str">
        <f t="shared" si="1146"/>
        <v/>
      </c>
      <c r="DU808" s="236" t="str">
        <f t="shared" si="1147"/>
        <v/>
      </c>
      <c r="DV808" s="237" t="str">
        <f t="shared" si="1148"/>
        <v/>
      </c>
      <c r="DW808" s="237" t="str">
        <f t="shared" si="1149"/>
        <v/>
      </c>
      <c r="DX808" s="238">
        <f t="shared" si="1150"/>
        <v>0</v>
      </c>
      <c r="DY808" s="675"/>
      <c r="EA808" s="1363">
        <f t="shared" si="1200"/>
        <v>0</v>
      </c>
      <c r="EB808" s="1363">
        <f t="shared" si="1201"/>
        <v>0</v>
      </c>
      <c r="EC808" s="1363">
        <f t="shared" si="1202"/>
        <v>0</v>
      </c>
      <c r="ED808" s="1363">
        <f t="shared" si="1203"/>
        <v>0</v>
      </c>
      <c r="EE808" s="1363">
        <f t="shared" si="1204"/>
        <v>0</v>
      </c>
      <c r="EF808" s="1363">
        <f t="shared" si="1205"/>
        <v>0</v>
      </c>
      <c r="EG808" s="1363">
        <f t="shared" si="1124"/>
        <v>0</v>
      </c>
    </row>
    <row r="809" spans="1:137" s="3" customFormat="1" ht="18" customHeight="1">
      <c r="A809" s="305" t="str">
        <f t="shared" si="1125"/>
        <v/>
      </c>
      <c r="B809" s="174">
        <f t="shared" si="1151"/>
        <v>0</v>
      </c>
      <c r="C809" s="1415" t="str">
        <f t="shared" si="1126"/>
        <v>授業料</v>
      </c>
      <c r="D809" s="1415" t="str">
        <f t="shared" si="1127"/>
        <v>入学金</v>
      </c>
      <c r="E809" s="174">
        <f t="shared" si="1152"/>
        <v>0</v>
      </c>
      <c r="F809" s="305">
        <f t="shared" si="1128"/>
        <v>0</v>
      </c>
      <c r="G809" s="475">
        <f t="shared" si="1129"/>
        <v>792</v>
      </c>
      <c r="H809" s="430"/>
      <c r="I809" s="431"/>
      <c r="J809" s="658"/>
      <c r="K809" s="659"/>
      <c r="L809" s="659"/>
      <c r="M809" s="660"/>
      <c r="N809" s="661"/>
      <c r="O809" s="662"/>
      <c r="P809" s="658"/>
      <c r="Q809" s="659"/>
      <c r="R809" s="660"/>
      <c r="S809" s="663"/>
      <c r="T809" s="661"/>
      <c r="U809" s="664"/>
      <c r="V809" s="53" t="str">
        <f>IF(OR($R$5="",$T$5="",$J809="",$O809="",$U809=""),"",IF(ISERROR(VLOOKUP($C809,参照!$P$4:$V$112,5,FALSE)),0,VLOOKUP($C809,参照!$P$4:$V$112,5,FALSE)))</f>
        <v/>
      </c>
      <c r="W809" s="665"/>
      <c r="X809" s="54" t="str">
        <f>IF(OR($R$5="",$T$5="",$J809="",$O809="",$W809=""),"",IF(ISERROR(VLOOKUP($D809,参照!$P$4:$V$112,5,FALSE)),0,VLOOKUP($D809,参照!$P$4:$V$112,5,FALSE)))</f>
        <v/>
      </c>
      <c r="Y809" s="102"/>
      <c r="Z809" s="102"/>
      <c r="AA809" s="1177"/>
      <c r="AB809" s="227">
        <f t="shared" si="1153"/>
        <v>0</v>
      </c>
      <c r="AC809" s="1122"/>
      <c r="AD809" s="352">
        <f t="shared" si="1154"/>
        <v>0</v>
      </c>
      <c r="AE809" s="55"/>
      <c r="AF809" s="55" t="str">
        <f t="shared" si="1155"/>
        <v/>
      </c>
      <c r="AG809" s="1124"/>
      <c r="AH809" s="760">
        <f t="shared" si="1156"/>
        <v>0</v>
      </c>
      <c r="AI809" s="761">
        <f t="shared" si="1157"/>
        <v>0</v>
      </c>
      <c r="AJ809" s="1126"/>
      <c r="AK809" s="1127"/>
      <c r="AL809" s="670"/>
      <c r="AM809" s="1127"/>
      <c r="AN809" s="670"/>
      <c r="AO809" s="1179"/>
      <c r="AP809" s="669"/>
      <c r="AQ809" s="1127"/>
      <c r="AR809" s="670"/>
      <c r="AS809" s="1127"/>
      <c r="AT809" s="670"/>
      <c r="AU809" s="1127"/>
      <c r="AV809" s="575" t="str">
        <f t="shared" si="1158"/>
        <v>○</v>
      </c>
      <c r="AW809" s="576" t="str">
        <f t="shared" si="1159"/>
        <v>○</v>
      </c>
      <c r="AX809" s="576" t="str">
        <f t="shared" si="1160"/>
        <v>○</v>
      </c>
      <c r="AY809" s="576" t="str">
        <f t="shared" si="1161"/>
        <v>○</v>
      </c>
      <c r="AZ809" s="576" t="str">
        <f t="shared" si="1162"/>
        <v>○</v>
      </c>
      <c r="BA809" s="577" t="str">
        <f t="shared" si="1163"/>
        <v>○</v>
      </c>
      <c r="BB809" s="578">
        <f t="shared" si="1164"/>
        <v>0</v>
      </c>
      <c r="BC809" s="767">
        <f t="shared" si="1165"/>
        <v>0</v>
      </c>
      <c r="BD809" s="768">
        <f t="shared" si="1165"/>
        <v>0</v>
      </c>
      <c r="BE809" s="769">
        <f t="shared" si="1165"/>
        <v>0</v>
      </c>
      <c r="BF809" s="587">
        <f t="shared" si="1166"/>
        <v>0</v>
      </c>
      <c r="BG809" s="503">
        <f t="shared" si="1167"/>
        <v>0</v>
      </c>
      <c r="BH809" s="504">
        <f t="shared" si="1167"/>
        <v>0</v>
      </c>
      <c r="BI809" s="505">
        <f t="shared" si="1167"/>
        <v>0</v>
      </c>
      <c r="BJ809" s="506">
        <f t="shared" si="1168"/>
        <v>0</v>
      </c>
      <c r="BK809" s="236">
        <f t="array" ref="BK809">IF($BB809&gt;0,"ｴﾗｰ",SUM(IF($AJ809:$AO809=BK$15,IF($AJ$17:$AO$17="○",$AG809))))</f>
        <v>0</v>
      </c>
      <c r="BL809" s="237">
        <f t="array" ref="BL809">IF($BB809&gt;0,"ｴﾗｰ",SUM(IF($AJ809:$AO809=BL$15,IF($AJ$17:$AO$17="○",$AG809))))</f>
        <v>0</v>
      </c>
      <c r="BM809" s="488">
        <f t="array" ref="BM809">IF($BB809&gt;0,"ｴﾗｰ",SUM(IF($AJ809:$AO809=BM$15,IF($AJ$17:$AO$17="○",$AG809))))</f>
        <v>0</v>
      </c>
      <c r="BN809" s="493">
        <f t="shared" si="1169"/>
        <v>0</v>
      </c>
      <c r="BO809" s="236">
        <f t="array" ref="BO809">IF($BB809&gt;0,"ｴﾗｰ",SUM(IF($AP809:$AU809=BO$15,IF($AP$17:$AU$17="○",$AG809))))</f>
        <v>0</v>
      </c>
      <c r="BP809" s="237">
        <f t="array" ref="BP809">IF($BB809&gt;0,"ｴﾗｰ",SUM(IF($AP809:$AU809=BP$15,IF($AP$17:$AU$17="○",$AG809))))</f>
        <v>0</v>
      </c>
      <c r="BQ809" s="494">
        <f t="array" ref="BQ809">IF($BB809&gt;0,"ｴﾗｰ",SUM(IF($AP809:$AU809=BQ$15,IF($AP$17:$AU$17="○",$AG809))))</f>
        <v>0</v>
      </c>
      <c r="BR809" s="490">
        <f t="shared" si="1170"/>
        <v>0</v>
      </c>
      <c r="BS809" s="236" t="str">
        <f t="shared" si="1130"/>
        <v/>
      </c>
      <c r="BT809" s="237" t="str">
        <f t="shared" si="1131"/>
        <v/>
      </c>
      <c r="BU809" s="488" t="str">
        <f t="shared" si="1132"/>
        <v/>
      </c>
      <c r="BV809" s="532">
        <f t="shared" si="1171"/>
        <v>0</v>
      </c>
      <c r="BW809" s="512" t="str">
        <f t="shared" si="1172"/>
        <v>ｴﾗｰ</v>
      </c>
      <c r="BX809" s="237" t="str">
        <f t="shared" si="1173"/>
        <v>ｴﾗｰ</v>
      </c>
      <c r="BY809" s="494" t="str">
        <f t="shared" si="1174"/>
        <v>ｴﾗｰ</v>
      </c>
      <c r="BZ809" s="628">
        <f t="shared" si="1175"/>
        <v>0</v>
      </c>
      <c r="CA809" s="528" t="str">
        <f t="shared" si="1176"/>
        <v/>
      </c>
      <c r="CB809" s="237" t="str">
        <f t="shared" si="1177"/>
        <v/>
      </c>
      <c r="CC809" s="494" t="str">
        <f t="shared" si="1178"/>
        <v/>
      </c>
      <c r="CD809" s="635">
        <f t="shared" si="1179"/>
        <v>0</v>
      </c>
      <c r="CE809" s="528" t="str">
        <f t="shared" si="1180"/>
        <v/>
      </c>
      <c r="CF809" s="237" t="str">
        <f t="shared" si="1181"/>
        <v/>
      </c>
      <c r="CG809" s="494" t="str">
        <f t="shared" si="1182"/>
        <v/>
      </c>
      <c r="CH809" s="635">
        <f t="shared" si="1183"/>
        <v>0</v>
      </c>
      <c r="CI809" s="535" t="str">
        <f t="shared" si="1184"/>
        <v/>
      </c>
      <c r="CJ809" s="515" t="str">
        <f t="shared" si="1185"/>
        <v/>
      </c>
      <c r="CK809" s="522" t="str">
        <f t="shared" si="1186"/>
        <v/>
      </c>
      <c r="CL809" s="515" t="str">
        <f t="shared" si="1187"/>
        <v/>
      </c>
      <c r="CM809" s="524" t="str">
        <f t="shared" si="1188"/>
        <v/>
      </c>
      <c r="CN809" s="518" t="str">
        <f t="shared" si="1189"/>
        <v/>
      </c>
      <c r="CO809" s="236" t="str">
        <f t="shared" si="1190"/>
        <v/>
      </c>
      <c r="CP809" s="237" t="str">
        <f t="shared" si="1191"/>
        <v/>
      </c>
      <c r="CQ809" s="494" t="str">
        <f t="shared" si="1192"/>
        <v/>
      </c>
      <c r="CR809" s="493">
        <f t="shared" si="1193"/>
        <v>0</v>
      </c>
      <c r="CS809" s="512" t="str">
        <f t="shared" si="1194"/>
        <v/>
      </c>
      <c r="CT809" s="237" t="str">
        <f t="shared" si="1195"/>
        <v/>
      </c>
      <c r="CU809" s="237" t="str">
        <f t="shared" si="1196"/>
        <v/>
      </c>
      <c r="CV809" s="238">
        <f t="shared" si="1197"/>
        <v>0</v>
      </c>
      <c r="CW809" s="236" t="str">
        <f t="shared" si="1133"/>
        <v/>
      </c>
      <c r="CX809" s="237" t="str">
        <f t="shared" si="1134"/>
        <v/>
      </c>
      <c r="CY809" s="494">
        <f t="shared" si="1135"/>
        <v>0</v>
      </c>
      <c r="CZ809" s="493"/>
      <c r="DA809" s="236" t="str">
        <f t="shared" si="1136"/>
        <v/>
      </c>
      <c r="DB809" s="237" t="str">
        <f t="shared" si="1137"/>
        <v/>
      </c>
      <c r="DC809" s="494">
        <f t="shared" si="1138"/>
        <v>0</v>
      </c>
      <c r="DD809" s="493"/>
      <c r="DE809" s="1335"/>
      <c r="DF809" s="1343">
        <f t="shared" si="1139"/>
        <v>0</v>
      </c>
      <c r="DG809" s="528" t="str">
        <f t="shared" si="1140"/>
        <v/>
      </c>
      <c r="DH809" s="494" t="str">
        <f t="shared" si="1141"/>
        <v/>
      </c>
      <c r="DI809" s="53">
        <f t="shared" si="1142"/>
        <v>0</v>
      </c>
      <c r="DJ809" s="432">
        <f t="shared" si="1143"/>
        <v>0</v>
      </c>
      <c r="DK809" s="433">
        <f t="shared" si="1198"/>
        <v>0</v>
      </c>
      <c r="DL809" s="53" t="str">
        <f t="shared" si="1144"/>
        <v/>
      </c>
      <c r="DM809" s="105" t="str">
        <f t="shared" si="1145"/>
        <v/>
      </c>
      <c r="DN809" s="104" t="str">
        <f t="shared" si="1145"/>
        <v/>
      </c>
      <c r="DO809" s="434" t="str">
        <f t="shared" si="1145"/>
        <v/>
      </c>
      <c r="DP809" s="672"/>
      <c r="DQ809" s="673"/>
      <c r="DR809" s="674"/>
      <c r="DS809" s="435">
        <f t="shared" si="1199"/>
        <v>0</v>
      </c>
      <c r="DT809" s="228" t="str">
        <f t="shared" si="1146"/>
        <v/>
      </c>
      <c r="DU809" s="236" t="str">
        <f t="shared" si="1147"/>
        <v/>
      </c>
      <c r="DV809" s="237" t="str">
        <f t="shared" si="1148"/>
        <v/>
      </c>
      <c r="DW809" s="237" t="str">
        <f t="shared" si="1149"/>
        <v/>
      </c>
      <c r="DX809" s="238">
        <f t="shared" si="1150"/>
        <v>0</v>
      </c>
      <c r="DY809" s="675"/>
      <c r="EA809" s="1363">
        <f t="shared" si="1200"/>
        <v>0</v>
      </c>
      <c r="EB809" s="1363">
        <f t="shared" si="1201"/>
        <v>0</v>
      </c>
      <c r="EC809" s="1363">
        <f t="shared" si="1202"/>
        <v>0</v>
      </c>
      <c r="ED809" s="1363">
        <f t="shared" si="1203"/>
        <v>0</v>
      </c>
      <c r="EE809" s="1363">
        <f t="shared" si="1204"/>
        <v>0</v>
      </c>
      <c r="EF809" s="1363">
        <f t="shared" si="1205"/>
        <v>0</v>
      </c>
      <c r="EG809" s="1363">
        <f t="shared" si="1124"/>
        <v>0</v>
      </c>
    </row>
    <row r="810" spans="1:137" s="3" customFormat="1" ht="18" customHeight="1">
      <c r="A810" s="305" t="str">
        <f t="shared" si="1125"/>
        <v/>
      </c>
      <c r="B810" s="174">
        <f t="shared" si="1151"/>
        <v>0</v>
      </c>
      <c r="C810" s="1415" t="str">
        <f t="shared" si="1126"/>
        <v>授業料</v>
      </c>
      <c r="D810" s="1415" t="str">
        <f t="shared" si="1127"/>
        <v>入学金</v>
      </c>
      <c r="E810" s="174">
        <f t="shared" si="1152"/>
        <v>0</v>
      </c>
      <c r="F810" s="305">
        <f t="shared" si="1128"/>
        <v>0</v>
      </c>
      <c r="G810" s="475">
        <f t="shared" si="1129"/>
        <v>793</v>
      </c>
      <c r="H810" s="430"/>
      <c r="I810" s="431"/>
      <c r="J810" s="658"/>
      <c r="K810" s="659"/>
      <c r="L810" s="659"/>
      <c r="M810" s="660"/>
      <c r="N810" s="661"/>
      <c r="O810" s="662"/>
      <c r="P810" s="658"/>
      <c r="Q810" s="659"/>
      <c r="R810" s="660"/>
      <c r="S810" s="663"/>
      <c r="T810" s="661"/>
      <c r="U810" s="664"/>
      <c r="V810" s="53" t="str">
        <f>IF(OR($R$5="",$T$5="",$J810="",$O810="",$U810=""),"",IF(ISERROR(VLOOKUP($C810,参照!$P$4:$V$112,5,FALSE)),0,VLOOKUP($C810,参照!$P$4:$V$112,5,FALSE)))</f>
        <v/>
      </c>
      <c r="W810" s="665"/>
      <c r="X810" s="54" t="str">
        <f>IF(OR($R$5="",$T$5="",$J810="",$O810="",$W810=""),"",IF(ISERROR(VLOOKUP($D810,参照!$P$4:$V$112,5,FALSE)),0,VLOOKUP($D810,参照!$P$4:$V$112,5,FALSE)))</f>
        <v/>
      </c>
      <c r="Y810" s="102"/>
      <c r="Z810" s="102"/>
      <c r="AA810" s="1177"/>
      <c r="AB810" s="227">
        <f t="shared" si="1153"/>
        <v>0</v>
      </c>
      <c r="AC810" s="1122"/>
      <c r="AD810" s="352">
        <f t="shared" si="1154"/>
        <v>0</v>
      </c>
      <c r="AE810" s="55"/>
      <c r="AF810" s="55" t="str">
        <f t="shared" si="1155"/>
        <v/>
      </c>
      <c r="AG810" s="1124"/>
      <c r="AH810" s="760">
        <f t="shared" si="1156"/>
        <v>0</v>
      </c>
      <c r="AI810" s="761">
        <f t="shared" si="1157"/>
        <v>0</v>
      </c>
      <c r="AJ810" s="1126"/>
      <c r="AK810" s="1127"/>
      <c r="AL810" s="670"/>
      <c r="AM810" s="1127"/>
      <c r="AN810" s="670"/>
      <c r="AO810" s="1179"/>
      <c r="AP810" s="669"/>
      <c r="AQ810" s="1127"/>
      <c r="AR810" s="670"/>
      <c r="AS810" s="1127"/>
      <c r="AT810" s="670"/>
      <c r="AU810" s="1127"/>
      <c r="AV810" s="575" t="str">
        <f t="shared" si="1158"/>
        <v>○</v>
      </c>
      <c r="AW810" s="576" t="str">
        <f t="shared" si="1159"/>
        <v>○</v>
      </c>
      <c r="AX810" s="576" t="str">
        <f t="shared" si="1160"/>
        <v>○</v>
      </c>
      <c r="AY810" s="576" t="str">
        <f t="shared" si="1161"/>
        <v>○</v>
      </c>
      <c r="AZ810" s="576" t="str">
        <f t="shared" si="1162"/>
        <v>○</v>
      </c>
      <c r="BA810" s="577" t="str">
        <f t="shared" si="1163"/>
        <v>○</v>
      </c>
      <c r="BB810" s="578">
        <f t="shared" si="1164"/>
        <v>0</v>
      </c>
      <c r="BC810" s="767">
        <f t="shared" si="1165"/>
        <v>0</v>
      </c>
      <c r="BD810" s="768">
        <f t="shared" si="1165"/>
        <v>0</v>
      </c>
      <c r="BE810" s="769">
        <f t="shared" si="1165"/>
        <v>0</v>
      </c>
      <c r="BF810" s="587">
        <f t="shared" si="1166"/>
        <v>0</v>
      </c>
      <c r="BG810" s="503">
        <f t="shared" si="1167"/>
        <v>0</v>
      </c>
      <c r="BH810" s="504">
        <f t="shared" si="1167"/>
        <v>0</v>
      </c>
      <c r="BI810" s="505">
        <f t="shared" si="1167"/>
        <v>0</v>
      </c>
      <c r="BJ810" s="506">
        <f t="shared" si="1168"/>
        <v>0</v>
      </c>
      <c r="BK810" s="236">
        <f t="array" ref="BK810">IF($BB810&gt;0,"ｴﾗｰ",SUM(IF($AJ810:$AO810=BK$15,IF($AJ$17:$AO$17="○",$AG810))))</f>
        <v>0</v>
      </c>
      <c r="BL810" s="237">
        <f t="array" ref="BL810">IF($BB810&gt;0,"ｴﾗｰ",SUM(IF($AJ810:$AO810=BL$15,IF($AJ$17:$AO$17="○",$AG810))))</f>
        <v>0</v>
      </c>
      <c r="BM810" s="488">
        <f t="array" ref="BM810">IF($BB810&gt;0,"ｴﾗｰ",SUM(IF($AJ810:$AO810=BM$15,IF($AJ$17:$AO$17="○",$AG810))))</f>
        <v>0</v>
      </c>
      <c r="BN810" s="493">
        <f t="shared" si="1169"/>
        <v>0</v>
      </c>
      <c r="BO810" s="236">
        <f t="array" ref="BO810">IF($BB810&gt;0,"ｴﾗｰ",SUM(IF($AP810:$AU810=BO$15,IF($AP$17:$AU$17="○",$AG810))))</f>
        <v>0</v>
      </c>
      <c r="BP810" s="237">
        <f t="array" ref="BP810">IF($BB810&gt;0,"ｴﾗｰ",SUM(IF($AP810:$AU810=BP$15,IF($AP$17:$AU$17="○",$AG810))))</f>
        <v>0</v>
      </c>
      <c r="BQ810" s="494">
        <f t="array" ref="BQ810">IF($BB810&gt;0,"ｴﾗｰ",SUM(IF($AP810:$AU810=BQ$15,IF($AP$17:$AU$17="○",$AG810))))</f>
        <v>0</v>
      </c>
      <c r="BR810" s="490">
        <f t="shared" si="1170"/>
        <v>0</v>
      </c>
      <c r="BS810" s="236" t="str">
        <f t="shared" si="1130"/>
        <v/>
      </c>
      <c r="BT810" s="237" t="str">
        <f t="shared" si="1131"/>
        <v/>
      </c>
      <c r="BU810" s="488" t="str">
        <f t="shared" si="1132"/>
        <v/>
      </c>
      <c r="BV810" s="532">
        <f t="shared" si="1171"/>
        <v>0</v>
      </c>
      <c r="BW810" s="512" t="str">
        <f t="shared" si="1172"/>
        <v>ｴﾗｰ</v>
      </c>
      <c r="BX810" s="237" t="str">
        <f t="shared" si="1173"/>
        <v>ｴﾗｰ</v>
      </c>
      <c r="BY810" s="494" t="str">
        <f t="shared" si="1174"/>
        <v>ｴﾗｰ</v>
      </c>
      <c r="BZ810" s="628">
        <f t="shared" si="1175"/>
        <v>0</v>
      </c>
      <c r="CA810" s="528" t="str">
        <f t="shared" si="1176"/>
        <v/>
      </c>
      <c r="CB810" s="237" t="str">
        <f t="shared" si="1177"/>
        <v/>
      </c>
      <c r="CC810" s="494" t="str">
        <f t="shared" si="1178"/>
        <v/>
      </c>
      <c r="CD810" s="635">
        <f t="shared" si="1179"/>
        <v>0</v>
      </c>
      <c r="CE810" s="528" t="str">
        <f t="shared" si="1180"/>
        <v/>
      </c>
      <c r="CF810" s="237" t="str">
        <f t="shared" si="1181"/>
        <v/>
      </c>
      <c r="CG810" s="494" t="str">
        <f t="shared" si="1182"/>
        <v/>
      </c>
      <c r="CH810" s="635">
        <f t="shared" si="1183"/>
        <v>0</v>
      </c>
      <c r="CI810" s="535" t="str">
        <f t="shared" si="1184"/>
        <v/>
      </c>
      <c r="CJ810" s="515" t="str">
        <f t="shared" si="1185"/>
        <v/>
      </c>
      <c r="CK810" s="522" t="str">
        <f t="shared" si="1186"/>
        <v/>
      </c>
      <c r="CL810" s="515" t="str">
        <f t="shared" si="1187"/>
        <v/>
      </c>
      <c r="CM810" s="524" t="str">
        <f t="shared" si="1188"/>
        <v/>
      </c>
      <c r="CN810" s="518" t="str">
        <f t="shared" si="1189"/>
        <v/>
      </c>
      <c r="CO810" s="236" t="str">
        <f t="shared" si="1190"/>
        <v/>
      </c>
      <c r="CP810" s="237" t="str">
        <f t="shared" si="1191"/>
        <v/>
      </c>
      <c r="CQ810" s="494" t="str">
        <f t="shared" si="1192"/>
        <v/>
      </c>
      <c r="CR810" s="493">
        <f t="shared" si="1193"/>
        <v>0</v>
      </c>
      <c r="CS810" s="512" t="str">
        <f t="shared" si="1194"/>
        <v/>
      </c>
      <c r="CT810" s="237" t="str">
        <f t="shared" si="1195"/>
        <v/>
      </c>
      <c r="CU810" s="237" t="str">
        <f t="shared" si="1196"/>
        <v/>
      </c>
      <c r="CV810" s="238">
        <f t="shared" si="1197"/>
        <v>0</v>
      </c>
      <c r="CW810" s="236" t="str">
        <f t="shared" si="1133"/>
        <v/>
      </c>
      <c r="CX810" s="237" t="str">
        <f t="shared" si="1134"/>
        <v/>
      </c>
      <c r="CY810" s="494">
        <f t="shared" si="1135"/>
        <v>0</v>
      </c>
      <c r="CZ810" s="493"/>
      <c r="DA810" s="236" t="str">
        <f t="shared" si="1136"/>
        <v/>
      </c>
      <c r="DB810" s="237" t="str">
        <f t="shared" si="1137"/>
        <v/>
      </c>
      <c r="DC810" s="494">
        <f t="shared" si="1138"/>
        <v>0</v>
      </c>
      <c r="DD810" s="493"/>
      <c r="DE810" s="1335"/>
      <c r="DF810" s="1343">
        <f t="shared" si="1139"/>
        <v>0</v>
      </c>
      <c r="DG810" s="528" t="str">
        <f t="shared" si="1140"/>
        <v/>
      </c>
      <c r="DH810" s="494" t="str">
        <f t="shared" si="1141"/>
        <v/>
      </c>
      <c r="DI810" s="53">
        <f t="shared" si="1142"/>
        <v>0</v>
      </c>
      <c r="DJ810" s="432">
        <f t="shared" si="1143"/>
        <v>0</v>
      </c>
      <c r="DK810" s="433">
        <f t="shared" si="1198"/>
        <v>0</v>
      </c>
      <c r="DL810" s="53" t="str">
        <f t="shared" si="1144"/>
        <v/>
      </c>
      <c r="DM810" s="105" t="str">
        <f t="shared" si="1145"/>
        <v/>
      </c>
      <c r="DN810" s="104" t="str">
        <f t="shared" si="1145"/>
        <v/>
      </c>
      <c r="DO810" s="434" t="str">
        <f t="shared" si="1145"/>
        <v/>
      </c>
      <c r="DP810" s="672"/>
      <c r="DQ810" s="673"/>
      <c r="DR810" s="674"/>
      <c r="DS810" s="435">
        <f t="shared" si="1199"/>
        <v>0</v>
      </c>
      <c r="DT810" s="228" t="str">
        <f t="shared" si="1146"/>
        <v/>
      </c>
      <c r="DU810" s="236" t="str">
        <f t="shared" si="1147"/>
        <v/>
      </c>
      <c r="DV810" s="237" t="str">
        <f t="shared" si="1148"/>
        <v/>
      </c>
      <c r="DW810" s="237" t="str">
        <f t="shared" si="1149"/>
        <v/>
      </c>
      <c r="DX810" s="238">
        <f t="shared" si="1150"/>
        <v>0</v>
      </c>
      <c r="DY810" s="675"/>
      <c r="EA810" s="1363">
        <f t="shared" si="1200"/>
        <v>0</v>
      </c>
      <c r="EB810" s="1363">
        <f t="shared" si="1201"/>
        <v>0</v>
      </c>
      <c r="EC810" s="1363">
        <f t="shared" si="1202"/>
        <v>0</v>
      </c>
      <c r="ED810" s="1363">
        <f t="shared" si="1203"/>
        <v>0</v>
      </c>
      <c r="EE810" s="1363">
        <f t="shared" si="1204"/>
        <v>0</v>
      </c>
      <c r="EF810" s="1363">
        <f t="shared" si="1205"/>
        <v>0</v>
      </c>
      <c r="EG810" s="1363">
        <f t="shared" si="1124"/>
        <v>0</v>
      </c>
    </row>
    <row r="811" spans="1:137" s="3" customFormat="1" ht="18" customHeight="1">
      <c r="A811" s="305" t="str">
        <f t="shared" si="1125"/>
        <v/>
      </c>
      <c r="B811" s="174">
        <f t="shared" si="1151"/>
        <v>0</v>
      </c>
      <c r="C811" s="1415" t="str">
        <f t="shared" si="1126"/>
        <v>授業料</v>
      </c>
      <c r="D811" s="1415" t="str">
        <f t="shared" si="1127"/>
        <v>入学金</v>
      </c>
      <c r="E811" s="174">
        <f t="shared" si="1152"/>
        <v>0</v>
      </c>
      <c r="F811" s="305">
        <f t="shared" si="1128"/>
        <v>0</v>
      </c>
      <c r="G811" s="475">
        <f t="shared" si="1129"/>
        <v>794</v>
      </c>
      <c r="H811" s="430"/>
      <c r="I811" s="431"/>
      <c r="J811" s="658"/>
      <c r="K811" s="659"/>
      <c r="L811" s="659"/>
      <c r="M811" s="660"/>
      <c r="N811" s="661"/>
      <c r="O811" s="662"/>
      <c r="P811" s="658"/>
      <c r="Q811" s="659"/>
      <c r="R811" s="660"/>
      <c r="S811" s="663"/>
      <c r="T811" s="661"/>
      <c r="U811" s="664"/>
      <c r="V811" s="53" t="str">
        <f>IF(OR($R$5="",$T$5="",$J811="",$O811="",$U811=""),"",IF(ISERROR(VLOOKUP($C811,参照!$P$4:$V$112,5,FALSE)),0,VLOOKUP($C811,参照!$P$4:$V$112,5,FALSE)))</f>
        <v/>
      </c>
      <c r="W811" s="665"/>
      <c r="X811" s="54" t="str">
        <f>IF(OR($R$5="",$T$5="",$J811="",$O811="",$W811=""),"",IF(ISERROR(VLOOKUP($D811,参照!$P$4:$V$112,5,FALSE)),0,VLOOKUP($D811,参照!$P$4:$V$112,5,FALSE)))</f>
        <v/>
      </c>
      <c r="Y811" s="102"/>
      <c r="Z811" s="102"/>
      <c r="AA811" s="1177"/>
      <c r="AB811" s="227">
        <f t="shared" si="1153"/>
        <v>0</v>
      </c>
      <c r="AC811" s="1122"/>
      <c r="AD811" s="352">
        <f t="shared" si="1154"/>
        <v>0</v>
      </c>
      <c r="AE811" s="55"/>
      <c r="AF811" s="55" t="str">
        <f t="shared" si="1155"/>
        <v/>
      </c>
      <c r="AG811" s="1124"/>
      <c r="AH811" s="760">
        <f t="shared" si="1156"/>
        <v>0</v>
      </c>
      <c r="AI811" s="761">
        <f t="shared" si="1157"/>
        <v>0</v>
      </c>
      <c r="AJ811" s="1126"/>
      <c r="AK811" s="1127"/>
      <c r="AL811" s="670"/>
      <c r="AM811" s="1127"/>
      <c r="AN811" s="670"/>
      <c r="AO811" s="1179"/>
      <c r="AP811" s="669"/>
      <c r="AQ811" s="1127"/>
      <c r="AR811" s="670"/>
      <c r="AS811" s="1127"/>
      <c r="AT811" s="670"/>
      <c r="AU811" s="1127"/>
      <c r="AV811" s="575" t="str">
        <f t="shared" si="1158"/>
        <v>○</v>
      </c>
      <c r="AW811" s="576" t="str">
        <f t="shared" si="1159"/>
        <v>○</v>
      </c>
      <c r="AX811" s="576" t="str">
        <f t="shared" si="1160"/>
        <v>○</v>
      </c>
      <c r="AY811" s="576" t="str">
        <f t="shared" si="1161"/>
        <v>○</v>
      </c>
      <c r="AZ811" s="576" t="str">
        <f t="shared" si="1162"/>
        <v>○</v>
      </c>
      <c r="BA811" s="577" t="str">
        <f t="shared" si="1163"/>
        <v>○</v>
      </c>
      <c r="BB811" s="578">
        <f t="shared" si="1164"/>
        <v>0</v>
      </c>
      <c r="BC811" s="767">
        <f t="shared" si="1165"/>
        <v>0</v>
      </c>
      <c r="BD811" s="768">
        <f t="shared" si="1165"/>
        <v>0</v>
      </c>
      <c r="BE811" s="769">
        <f t="shared" si="1165"/>
        <v>0</v>
      </c>
      <c r="BF811" s="587">
        <f t="shared" si="1166"/>
        <v>0</v>
      </c>
      <c r="BG811" s="503">
        <f t="shared" si="1167"/>
        <v>0</v>
      </c>
      <c r="BH811" s="504">
        <f t="shared" si="1167"/>
        <v>0</v>
      </c>
      <c r="BI811" s="505">
        <f t="shared" si="1167"/>
        <v>0</v>
      </c>
      <c r="BJ811" s="506">
        <f t="shared" si="1168"/>
        <v>0</v>
      </c>
      <c r="BK811" s="236">
        <f t="array" ref="BK811">IF($BB811&gt;0,"ｴﾗｰ",SUM(IF($AJ811:$AO811=BK$15,IF($AJ$17:$AO$17="○",$AG811))))</f>
        <v>0</v>
      </c>
      <c r="BL811" s="237">
        <f t="array" ref="BL811">IF($BB811&gt;0,"ｴﾗｰ",SUM(IF($AJ811:$AO811=BL$15,IF($AJ$17:$AO$17="○",$AG811))))</f>
        <v>0</v>
      </c>
      <c r="BM811" s="488">
        <f t="array" ref="BM811">IF($BB811&gt;0,"ｴﾗｰ",SUM(IF($AJ811:$AO811=BM$15,IF($AJ$17:$AO$17="○",$AG811))))</f>
        <v>0</v>
      </c>
      <c r="BN811" s="493">
        <f t="shared" si="1169"/>
        <v>0</v>
      </c>
      <c r="BO811" s="236">
        <f t="array" ref="BO811">IF($BB811&gt;0,"ｴﾗｰ",SUM(IF($AP811:$AU811=BO$15,IF($AP$17:$AU$17="○",$AG811))))</f>
        <v>0</v>
      </c>
      <c r="BP811" s="237">
        <f t="array" ref="BP811">IF($BB811&gt;0,"ｴﾗｰ",SUM(IF($AP811:$AU811=BP$15,IF($AP$17:$AU$17="○",$AG811))))</f>
        <v>0</v>
      </c>
      <c r="BQ811" s="494">
        <f t="array" ref="BQ811">IF($BB811&gt;0,"ｴﾗｰ",SUM(IF($AP811:$AU811=BQ$15,IF($AP$17:$AU$17="○",$AG811))))</f>
        <v>0</v>
      </c>
      <c r="BR811" s="490">
        <f t="shared" si="1170"/>
        <v>0</v>
      </c>
      <c r="BS811" s="236" t="str">
        <f t="shared" si="1130"/>
        <v/>
      </c>
      <c r="BT811" s="237" t="str">
        <f t="shared" si="1131"/>
        <v/>
      </c>
      <c r="BU811" s="488" t="str">
        <f t="shared" si="1132"/>
        <v/>
      </c>
      <c r="BV811" s="532">
        <f t="shared" si="1171"/>
        <v>0</v>
      </c>
      <c r="BW811" s="512" t="str">
        <f t="shared" si="1172"/>
        <v>ｴﾗｰ</v>
      </c>
      <c r="BX811" s="237" t="str">
        <f t="shared" si="1173"/>
        <v>ｴﾗｰ</v>
      </c>
      <c r="BY811" s="494" t="str">
        <f t="shared" si="1174"/>
        <v>ｴﾗｰ</v>
      </c>
      <c r="BZ811" s="628">
        <f t="shared" si="1175"/>
        <v>0</v>
      </c>
      <c r="CA811" s="528" t="str">
        <f t="shared" si="1176"/>
        <v/>
      </c>
      <c r="CB811" s="237" t="str">
        <f t="shared" si="1177"/>
        <v/>
      </c>
      <c r="CC811" s="494" t="str">
        <f t="shared" si="1178"/>
        <v/>
      </c>
      <c r="CD811" s="635">
        <f t="shared" si="1179"/>
        <v>0</v>
      </c>
      <c r="CE811" s="528" t="str">
        <f t="shared" si="1180"/>
        <v/>
      </c>
      <c r="CF811" s="237" t="str">
        <f t="shared" si="1181"/>
        <v/>
      </c>
      <c r="CG811" s="494" t="str">
        <f t="shared" si="1182"/>
        <v/>
      </c>
      <c r="CH811" s="635">
        <f t="shared" si="1183"/>
        <v>0</v>
      </c>
      <c r="CI811" s="535" t="str">
        <f t="shared" si="1184"/>
        <v/>
      </c>
      <c r="CJ811" s="515" t="str">
        <f t="shared" si="1185"/>
        <v/>
      </c>
      <c r="CK811" s="522" t="str">
        <f t="shared" si="1186"/>
        <v/>
      </c>
      <c r="CL811" s="515" t="str">
        <f t="shared" si="1187"/>
        <v/>
      </c>
      <c r="CM811" s="524" t="str">
        <f t="shared" si="1188"/>
        <v/>
      </c>
      <c r="CN811" s="518" t="str">
        <f t="shared" si="1189"/>
        <v/>
      </c>
      <c r="CO811" s="236" t="str">
        <f t="shared" si="1190"/>
        <v/>
      </c>
      <c r="CP811" s="237" t="str">
        <f t="shared" si="1191"/>
        <v/>
      </c>
      <c r="CQ811" s="494" t="str">
        <f t="shared" si="1192"/>
        <v/>
      </c>
      <c r="CR811" s="493">
        <f t="shared" si="1193"/>
        <v>0</v>
      </c>
      <c r="CS811" s="512" t="str">
        <f t="shared" si="1194"/>
        <v/>
      </c>
      <c r="CT811" s="237" t="str">
        <f t="shared" si="1195"/>
        <v/>
      </c>
      <c r="CU811" s="237" t="str">
        <f t="shared" si="1196"/>
        <v/>
      </c>
      <c r="CV811" s="238">
        <f t="shared" si="1197"/>
        <v>0</v>
      </c>
      <c r="CW811" s="236" t="str">
        <f t="shared" si="1133"/>
        <v/>
      </c>
      <c r="CX811" s="237" t="str">
        <f t="shared" si="1134"/>
        <v/>
      </c>
      <c r="CY811" s="494">
        <f t="shared" si="1135"/>
        <v>0</v>
      </c>
      <c r="CZ811" s="493"/>
      <c r="DA811" s="236" t="str">
        <f t="shared" si="1136"/>
        <v/>
      </c>
      <c r="DB811" s="237" t="str">
        <f t="shared" si="1137"/>
        <v/>
      </c>
      <c r="DC811" s="494">
        <f t="shared" si="1138"/>
        <v>0</v>
      </c>
      <c r="DD811" s="493"/>
      <c r="DE811" s="1335"/>
      <c r="DF811" s="1343">
        <f t="shared" si="1139"/>
        <v>0</v>
      </c>
      <c r="DG811" s="528" t="str">
        <f t="shared" si="1140"/>
        <v/>
      </c>
      <c r="DH811" s="494" t="str">
        <f t="shared" si="1141"/>
        <v/>
      </c>
      <c r="DI811" s="53">
        <f t="shared" si="1142"/>
        <v>0</v>
      </c>
      <c r="DJ811" s="432">
        <f t="shared" si="1143"/>
        <v>0</v>
      </c>
      <c r="DK811" s="433">
        <f t="shared" si="1198"/>
        <v>0</v>
      </c>
      <c r="DL811" s="53" t="str">
        <f t="shared" si="1144"/>
        <v/>
      </c>
      <c r="DM811" s="105" t="str">
        <f t="shared" si="1145"/>
        <v/>
      </c>
      <c r="DN811" s="104" t="str">
        <f t="shared" si="1145"/>
        <v/>
      </c>
      <c r="DO811" s="434" t="str">
        <f t="shared" si="1145"/>
        <v/>
      </c>
      <c r="DP811" s="672"/>
      <c r="DQ811" s="673"/>
      <c r="DR811" s="674"/>
      <c r="DS811" s="435">
        <f t="shared" si="1199"/>
        <v>0</v>
      </c>
      <c r="DT811" s="228" t="str">
        <f t="shared" si="1146"/>
        <v/>
      </c>
      <c r="DU811" s="236" t="str">
        <f t="shared" si="1147"/>
        <v/>
      </c>
      <c r="DV811" s="237" t="str">
        <f t="shared" si="1148"/>
        <v/>
      </c>
      <c r="DW811" s="237" t="str">
        <f t="shared" si="1149"/>
        <v/>
      </c>
      <c r="DX811" s="238">
        <f t="shared" si="1150"/>
        <v>0</v>
      </c>
      <c r="DY811" s="675"/>
      <c r="EA811" s="1363">
        <f t="shared" si="1200"/>
        <v>0</v>
      </c>
      <c r="EB811" s="1363">
        <f t="shared" si="1201"/>
        <v>0</v>
      </c>
      <c r="EC811" s="1363">
        <f t="shared" si="1202"/>
        <v>0</v>
      </c>
      <c r="ED811" s="1363">
        <f t="shared" si="1203"/>
        <v>0</v>
      </c>
      <c r="EE811" s="1363">
        <f t="shared" si="1204"/>
        <v>0</v>
      </c>
      <c r="EF811" s="1363">
        <f t="shared" si="1205"/>
        <v>0</v>
      </c>
      <c r="EG811" s="1363">
        <f t="shared" si="1124"/>
        <v>0</v>
      </c>
    </row>
    <row r="812" spans="1:137" s="3" customFormat="1" ht="18" customHeight="1">
      <c r="A812" s="305" t="str">
        <f t="shared" si="1125"/>
        <v/>
      </c>
      <c r="B812" s="174">
        <f t="shared" si="1151"/>
        <v>0</v>
      </c>
      <c r="C812" s="1415" t="str">
        <f t="shared" si="1126"/>
        <v>授業料</v>
      </c>
      <c r="D812" s="1415" t="str">
        <f t="shared" si="1127"/>
        <v>入学金</v>
      </c>
      <c r="E812" s="174">
        <f t="shared" si="1152"/>
        <v>0</v>
      </c>
      <c r="F812" s="305">
        <f t="shared" si="1128"/>
        <v>0</v>
      </c>
      <c r="G812" s="475">
        <f t="shared" si="1129"/>
        <v>795</v>
      </c>
      <c r="H812" s="430"/>
      <c r="I812" s="431"/>
      <c r="J812" s="658"/>
      <c r="K812" s="659"/>
      <c r="L812" s="659"/>
      <c r="M812" s="660"/>
      <c r="N812" s="661"/>
      <c r="O812" s="662"/>
      <c r="P812" s="658"/>
      <c r="Q812" s="659"/>
      <c r="R812" s="660"/>
      <c r="S812" s="663"/>
      <c r="T812" s="661"/>
      <c r="U812" s="664"/>
      <c r="V812" s="53" t="str">
        <f>IF(OR($R$5="",$T$5="",$J812="",$O812="",$U812=""),"",IF(ISERROR(VLOOKUP($C812,参照!$P$4:$V$112,5,FALSE)),0,VLOOKUP($C812,参照!$P$4:$V$112,5,FALSE)))</f>
        <v/>
      </c>
      <c r="W812" s="665"/>
      <c r="X812" s="54" t="str">
        <f>IF(OR($R$5="",$T$5="",$J812="",$O812="",$W812=""),"",IF(ISERROR(VLOOKUP($D812,参照!$P$4:$V$112,5,FALSE)),0,VLOOKUP($D812,参照!$P$4:$V$112,5,FALSE)))</f>
        <v/>
      </c>
      <c r="Y812" s="102"/>
      <c r="Z812" s="102"/>
      <c r="AA812" s="1177"/>
      <c r="AB812" s="227">
        <f t="shared" si="1153"/>
        <v>0</v>
      </c>
      <c r="AC812" s="1122"/>
      <c r="AD812" s="352">
        <f t="shared" si="1154"/>
        <v>0</v>
      </c>
      <c r="AE812" s="55"/>
      <c r="AF812" s="55" t="str">
        <f t="shared" si="1155"/>
        <v/>
      </c>
      <c r="AG812" s="1124"/>
      <c r="AH812" s="760">
        <f t="shared" si="1156"/>
        <v>0</v>
      </c>
      <c r="AI812" s="761">
        <f t="shared" si="1157"/>
        <v>0</v>
      </c>
      <c r="AJ812" s="1126"/>
      <c r="AK812" s="1127"/>
      <c r="AL812" s="670"/>
      <c r="AM812" s="1127"/>
      <c r="AN812" s="670"/>
      <c r="AO812" s="1179"/>
      <c r="AP812" s="669"/>
      <c r="AQ812" s="1127"/>
      <c r="AR812" s="670"/>
      <c r="AS812" s="1127"/>
      <c r="AT812" s="670"/>
      <c r="AU812" s="1127"/>
      <c r="AV812" s="575" t="str">
        <f t="shared" si="1158"/>
        <v>○</v>
      </c>
      <c r="AW812" s="576" t="str">
        <f t="shared" si="1159"/>
        <v>○</v>
      </c>
      <c r="AX812" s="576" t="str">
        <f t="shared" si="1160"/>
        <v>○</v>
      </c>
      <c r="AY812" s="576" t="str">
        <f t="shared" si="1161"/>
        <v>○</v>
      </c>
      <c r="AZ812" s="576" t="str">
        <f t="shared" si="1162"/>
        <v>○</v>
      </c>
      <c r="BA812" s="577" t="str">
        <f t="shared" si="1163"/>
        <v>○</v>
      </c>
      <c r="BB812" s="578">
        <f t="shared" si="1164"/>
        <v>0</v>
      </c>
      <c r="BC812" s="767">
        <f t="shared" si="1165"/>
        <v>0</v>
      </c>
      <c r="BD812" s="768">
        <f t="shared" si="1165"/>
        <v>0</v>
      </c>
      <c r="BE812" s="769">
        <f t="shared" si="1165"/>
        <v>0</v>
      </c>
      <c r="BF812" s="587">
        <f t="shared" si="1166"/>
        <v>0</v>
      </c>
      <c r="BG812" s="503">
        <f t="shared" si="1167"/>
        <v>0</v>
      </c>
      <c r="BH812" s="504">
        <f t="shared" si="1167"/>
        <v>0</v>
      </c>
      <c r="BI812" s="505">
        <f t="shared" si="1167"/>
        <v>0</v>
      </c>
      <c r="BJ812" s="506">
        <f t="shared" si="1168"/>
        <v>0</v>
      </c>
      <c r="BK812" s="236">
        <f t="array" ref="BK812">IF($BB812&gt;0,"ｴﾗｰ",SUM(IF($AJ812:$AO812=BK$15,IF($AJ$17:$AO$17="○",$AG812))))</f>
        <v>0</v>
      </c>
      <c r="BL812" s="237">
        <f t="array" ref="BL812">IF($BB812&gt;0,"ｴﾗｰ",SUM(IF($AJ812:$AO812=BL$15,IF($AJ$17:$AO$17="○",$AG812))))</f>
        <v>0</v>
      </c>
      <c r="BM812" s="488">
        <f t="array" ref="BM812">IF($BB812&gt;0,"ｴﾗｰ",SUM(IF($AJ812:$AO812=BM$15,IF($AJ$17:$AO$17="○",$AG812))))</f>
        <v>0</v>
      </c>
      <c r="BN812" s="493">
        <f t="shared" si="1169"/>
        <v>0</v>
      </c>
      <c r="BO812" s="236">
        <f t="array" ref="BO812">IF($BB812&gt;0,"ｴﾗｰ",SUM(IF($AP812:$AU812=BO$15,IF($AP$17:$AU$17="○",$AG812))))</f>
        <v>0</v>
      </c>
      <c r="BP812" s="237">
        <f t="array" ref="BP812">IF($BB812&gt;0,"ｴﾗｰ",SUM(IF($AP812:$AU812=BP$15,IF($AP$17:$AU$17="○",$AG812))))</f>
        <v>0</v>
      </c>
      <c r="BQ812" s="494">
        <f t="array" ref="BQ812">IF($BB812&gt;0,"ｴﾗｰ",SUM(IF($AP812:$AU812=BQ$15,IF($AP$17:$AU$17="○",$AG812))))</f>
        <v>0</v>
      </c>
      <c r="BR812" s="490">
        <f t="shared" si="1170"/>
        <v>0</v>
      </c>
      <c r="BS812" s="236" t="str">
        <f t="shared" si="1130"/>
        <v/>
      </c>
      <c r="BT812" s="237" t="str">
        <f t="shared" si="1131"/>
        <v/>
      </c>
      <c r="BU812" s="488" t="str">
        <f t="shared" si="1132"/>
        <v/>
      </c>
      <c r="BV812" s="532">
        <f t="shared" si="1171"/>
        <v>0</v>
      </c>
      <c r="BW812" s="512" t="str">
        <f t="shared" si="1172"/>
        <v>ｴﾗｰ</v>
      </c>
      <c r="BX812" s="237" t="str">
        <f t="shared" si="1173"/>
        <v>ｴﾗｰ</v>
      </c>
      <c r="BY812" s="494" t="str">
        <f t="shared" si="1174"/>
        <v>ｴﾗｰ</v>
      </c>
      <c r="BZ812" s="628">
        <f t="shared" si="1175"/>
        <v>0</v>
      </c>
      <c r="CA812" s="528" t="str">
        <f t="shared" si="1176"/>
        <v/>
      </c>
      <c r="CB812" s="237" t="str">
        <f t="shared" si="1177"/>
        <v/>
      </c>
      <c r="CC812" s="494" t="str">
        <f t="shared" si="1178"/>
        <v/>
      </c>
      <c r="CD812" s="635">
        <f t="shared" si="1179"/>
        <v>0</v>
      </c>
      <c r="CE812" s="528" t="str">
        <f t="shared" si="1180"/>
        <v/>
      </c>
      <c r="CF812" s="237" t="str">
        <f t="shared" si="1181"/>
        <v/>
      </c>
      <c r="CG812" s="494" t="str">
        <f t="shared" si="1182"/>
        <v/>
      </c>
      <c r="CH812" s="635">
        <f t="shared" si="1183"/>
        <v>0</v>
      </c>
      <c r="CI812" s="535" t="str">
        <f t="shared" si="1184"/>
        <v/>
      </c>
      <c r="CJ812" s="515" t="str">
        <f t="shared" si="1185"/>
        <v/>
      </c>
      <c r="CK812" s="522" t="str">
        <f t="shared" si="1186"/>
        <v/>
      </c>
      <c r="CL812" s="515" t="str">
        <f t="shared" si="1187"/>
        <v/>
      </c>
      <c r="CM812" s="524" t="str">
        <f t="shared" si="1188"/>
        <v/>
      </c>
      <c r="CN812" s="518" t="str">
        <f t="shared" si="1189"/>
        <v/>
      </c>
      <c r="CO812" s="236" t="str">
        <f t="shared" si="1190"/>
        <v/>
      </c>
      <c r="CP812" s="237" t="str">
        <f t="shared" si="1191"/>
        <v/>
      </c>
      <c r="CQ812" s="494" t="str">
        <f t="shared" si="1192"/>
        <v/>
      </c>
      <c r="CR812" s="493">
        <f t="shared" si="1193"/>
        <v>0</v>
      </c>
      <c r="CS812" s="512" t="str">
        <f t="shared" si="1194"/>
        <v/>
      </c>
      <c r="CT812" s="237" t="str">
        <f t="shared" si="1195"/>
        <v/>
      </c>
      <c r="CU812" s="237" t="str">
        <f t="shared" si="1196"/>
        <v/>
      </c>
      <c r="CV812" s="238">
        <f t="shared" si="1197"/>
        <v>0</v>
      </c>
      <c r="CW812" s="236" t="str">
        <f t="shared" si="1133"/>
        <v/>
      </c>
      <c r="CX812" s="237" t="str">
        <f t="shared" si="1134"/>
        <v/>
      </c>
      <c r="CY812" s="494">
        <f t="shared" si="1135"/>
        <v>0</v>
      </c>
      <c r="CZ812" s="493"/>
      <c r="DA812" s="236" t="str">
        <f t="shared" si="1136"/>
        <v/>
      </c>
      <c r="DB812" s="237" t="str">
        <f t="shared" si="1137"/>
        <v/>
      </c>
      <c r="DC812" s="494">
        <f t="shared" si="1138"/>
        <v>0</v>
      </c>
      <c r="DD812" s="493"/>
      <c r="DE812" s="1335"/>
      <c r="DF812" s="1343">
        <f t="shared" si="1139"/>
        <v>0</v>
      </c>
      <c r="DG812" s="528" t="str">
        <f t="shared" si="1140"/>
        <v/>
      </c>
      <c r="DH812" s="494" t="str">
        <f t="shared" si="1141"/>
        <v/>
      </c>
      <c r="DI812" s="53">
        <f t="shared" si="1142"/>
        <v>0</v>
      </c>
      <c r="DJ812" s="432">
        <f t="shared" si="1143"/>
        <v>0</v>
      </c>
      <c r="DK812" s="433">
        <f t="shared" si="1198"/>
        <v>0</v>
      </c>
      <c r="DL812" s="53" t="str">
        <f t="shared" si="1144"/>
        <v/>
      </c>
      <c r="DM812" s="105" t="str">
        <f t="shared" si="1145"/>
        <v/>
      </c>
      <c r="DN812" s="104" t="str">
        <f t="shared" si="1145"/>
        <v/>
      </c>
      <c r="DO812" s="434" t="str">
        <f t="shared" si="1145"/>
        <v/>
      </c>
      <c r="DP812" s="672"/>
      <c r="DQ812" s="673"/>
      <c r="DR812" s="674"/>
      <c r="DS812" s="435">
        <f t="shared" si="1199"/>
        <v>0</v>
      </c>
      <c r="DT812" s="228" t="str">
        <f t="shared" si="1146"/>
        <v/>
      </c>
      <c r="DU812" s="236" t="str">
        <f t="shared" si="1147"/>
        <v/>
      </c>
      <c r="DV812" s="237" t="str">
        <f t="shared" si="1148"/>
        <v/>
      </c>
      <c r="DW812" s="237" t="str">
        <f t="shared" si="1149"/>
        <v/>
      </c>
      <c r="DX812" s="238">
        <f t="shared" si="1150"/>
        <v>0</v>
      </c>
      <c r="DY812" s="675"/>
      <c r="EA812" s="1363">
        <f t="shared" si="1200"/>
        <v>0</v>
      </c>
      <c r="EB812" s="1363">
        <f t="shared" si="1201"/>
        <v>0</v>
      </c>
      <c r="EC812" s="1363">
        <f t="shared" si="1202"/>
        <v>0</v>
      </c>
      <c r="ED812" s="1363">
        <f t="shared" si="1203"/>
        <v>0</v>
      </c>
      <c r="EE812" s="1363">
        <f t="shared" si="1204"/>
        <v>0</v>
      </c>
      <c r="EF812" s="1363">
        <f t="shared" si="1205"/>
        <v>0</v>
      </c>
      <c r="EG812" s="1363">
        <f t="shared" si="1124"/>
        <v>0</v>
      </c>
    </row>
    <row r="813" spans="1:137" s="3" customFormat="1" ht="18" customHeight="1">
      <c r="A813" s="305" t="str">
        <f t="shared" si="1125"/>
        <v/>
      </c>
      <c r="B813" s="174">
        <f t="shared" si="1151"/>
        <v>0</v>
      </c>
      <c r="C813" s="1415" t="str">
        <f t="shared" si="1126"/>
        <v>授業料</v>
      </c>
      <c r="D813" s="1415" t="str">
        <f t="shared" si="1127"/>
        <v>入学金</v>
      </c>
      <c r="E813" s="174">
        <f t="shared" si="1152"/>
        <v>0</v>
      </c>
      <c r="F813" s="305">
        <f t="shared" si="1128"/>
        <v>0</v>
      </c>
      <c r="G813" s="475">
        <f t="shared" si="1129"/>
        <v>796</v>
      </c>
      <c r="H813" s="430"/>
      <c r="I813" s="431"/>
      <c r="J813" s="658"/>
      <c r="K813" s="659"/>
      <c r="L813" s="659"/>
      <c r="M813" s="660"/>
      <c r="N813" s="661"/>
      <c r="O813" s="662"/>
      <c r="P813" s="658"/>
      <c r="Q813" s="659"/>
      <c r="R813" s="660"/>
      <c r="S813" s="663"/>
      <c r="T813" s="661"/>
      <c r="U813" s="664"/>
      <c r="V813" s="53" t="str">
        <f>IF(OR($R$5="",$T$5="",$J813="",$O813="",$U813=""),"",IF(ISERROR(VLOOKUP($C813,参照!$P$4:$V$112,5,FALSE)),0,VLOOKUP($C813,参照!$P$4:$V$112,5,FALSE)))</f>
        <v/>
      </c>
      <c r="W813" s="665"/>
      <c r="X813" s="54" t="str">
        <f>IF(OR($R$5="",$T$5="",$J813="",$O813="",$W813=""),"",IF(ISERROR(VLOOKUP($D813,参照!$P$4:$V$112,5,FALSE)),0,VLOOKUP($D813,参照!$P$4:$V$112,5,FALSE)))</f>
        <v/>
      </c>
      <c r="Y813" s="102"/>
      <c r="Z813" s="102"/>
      <c r="AA813" s="1177"/>
      <c r="AB813" s="227">
        <f t="shared" si="1153"/>
        <v>0</v>
      </c>
      <c r="AC813" s="1122"/>
      <c r="AD813" s="352">
        <f t="shared" si="1154"/>
        <v>0</v>
      </c>
      <c r="AE813" s="55"/>
      <c r="AF813" s="55" t="str">
        <f t="shared" si="1155"/>
        <v/>
      </c>
      <c r="AG813" s="1124"/>
      <c r="AH813" s="760">
        <f t="shared" si="1156"/>
        <v>0</v>
      </c>
      <c r="AI813" s="761">
        <f t="shared" si="1157"/>
        <v>0</v>
      </c>
      <c r="AJ813" s="1126"/>
      <c r="AK813" s="1127"/>
      <c r="AL813" s="670"/>
      <c r="AM813" s="1127"/>
      <c r="AN813" s="670"/>
      <c r="AO813" s="1179"/>
      <c r="AP813" s="669"/>
      <c r="AQ813" s="1127"/>
      <c r="AR813" s="670"/>
      <c r="AS813" s="1127"/>
      <c r="AT813" s="670"/>
      <c r="AU813" s="1127"/>
      <c r="AV813" s="575" t="str">
        <f t="shared" si="1158"/>
        <v>○</v>
      </c>
      <c r="AW813" s="576" t="str">
        <f t="shared" si="1159"/>
        <v>○</v>
      </c>
      <c r="AX813" s="576" t="str">
        <f t="shared" si="1160"/>
        <v>○</v>
      </c>
      <c r="AY813" s="576" t="str">
        <f t="shared" si="1161"/>
        <v>○</v>
      </c>
      <c r="AZ813" s="576" t="str">
        <f t="shared" si="1162"/>
        <v>○</v>
      </c>
      <c r="BA813" s="577" t="str">
        <f t="shared" si="1163"/>
        <v>○</v>
      </c>
      <c r="BB813" s="578">
        <f t="shared" si="1164"/>
        <v>0</v>
      </c>
      <c r="BC813" s="767">
        <f t="shared" si="1165"/>
        <v>0</v>
      </c>
      <c r="BD813" s="768">
        <f t="shared" si="1165"/>
        <v>0</v>
      </c>
      <c r="BE813" s="769">
        <f t="shared" si="1165"/>
        <v>0</v>
      </c>
      <c r="BF813" s="587">
        <f t="shared" si="1166"/>
        <v>0</v>
      </c>
      <c r="BG813" s="503">
        <f t="shared" si="1167"/>
        <v>0</v>
      </c>
      <c r="BH813" s="504">
        <f t="shared" si="1167"/>
        <v>0</v>
      </c>
      <c r="BI813" s="505">
        <f t="shared" si="1167"/>
        <v>0</v>
      </c>
      <c r="BJ813" s="506">
        <f t="shared" si="1168"/>
        <v>0</v>
      </c>
      <c r="BK813" s="236">
        <f t="array" ref="BK813">IF($BB813&gt;0,"ｴﾗｰ",SUM(IF($AJ813:$AO813=BK$15,IF($AJ$17:$AO$17="○",$AG813))))</f>
        <v>0</v>
      </c>
      <c r="BL813" s="237">
        <f t="array" ref="BL813">IF($BB813&gt;0,"ｴﾗｰ",SUM(IF($AJ813:$AO813=BL$15,IF($AJ$17:$AO$17="○",$AG813))))</f>
        <v>0</v>
      </c>
      <c r="BM813" s="488">
        <f t="array" ref="BM813">IF($BB813&gt;0,"ｴﾗｰ",SUM(IF($AJ813:$AO813=BM$15,IF($AJ$17:$AO$17="○",$AG813))))</f>
        <v>0</v>
      </c>
      <c r="BN813" s="493">
        <f t="shared" si="1169"/>
        <v>0</v>
      </c>
      <c r="BO813" s="236">
        <f t="array" ref="BO813">IF($BB813&gt;0,"ｴﾗｰ",SUM(IF($AP813:$AU813=BO$15,IF($AP$17:$AU$17="○",$AG813))))</f>
        <v>0</v>
      </c>
      <c r="BP813" s="237">
        <f t="array" ref="BP813">IF($BB813&gt;0,"ｴﾗｰ",SUM(IF($AP813:$AU813=BP$15,IF($AP$17:$AU$17="○",$AG813))))</f>
        <v>0</v>
      </c>
      <c r="BQ813" s="494">
        <f t="array" ref="BQ813">IF($BB813&gt;0,"ｴﾗｰ",SUM(IF($AP813:$AU813=BQ$15,IF($AP$17:$AU$17="○",$AG813))))</f>
        <v>0</v>
      </c>
      <c r="BR813" s="490">
        <f t="shared" si="1170"/>
        <v>0</v>
      </c>
      <c r="BS813" s="236" t="str">
        <f t="shared" si="1130"/>
        <v/>
      </c>
      <c r="BT813" s="237" t="str">
        <f t="shared" si="1131"/>
        <v/>
      </c>
      <c r="BU813" s="488" t="str">
        <f t="shared" si="1132"/>
        <v/>
      </c>
      <c r="BV813" s="532">
        <f t="shared" si="1171"/>
        <v>0</v>
      </c>
      <c r="BW813" s="512" t="str">
        <f t="shared" si="1172"/>
        <v>ｴﾗｰ</v>
      </c>
      <c r="BX813" s="237" t="str">
        <f t="shared" si="1173"/>
        <v>ｴﾗｰ</v>
      </c>
      <c r="BY813" s="494" t="str">
        <f t="shared" si="1174"/>
        <v>ｴﾗｰ</v>
      </c>
      <c r="BZ813" s="628">
        <f t="shared" si="1175"/>
        <v>0</v>
      </c>
      <c r="CA813" s="528" t="str">
        <f t="shared" si="1176"/>
        <v/>
      </c>
      <c r="CB813" s="237" t="str">
        <f t="shared" si="1177"/>
        <v/>
      </c>
      <c r="CC813" s="494" t="str">
        <f t="shared" si="1178"/>
        <v/>
      </c>
      <c r="CD813" s="635">
        <f t="shared" si="1179"/>
        <v>0</v>
      </c>
      <c r="CE813" s="528" t="str">
        <f t="shared" si="1180"/>
        <v/>
      </c>
      <c r="CF813" s="237" t="str">
        <f t="shared" si="1181"/>
        <v/>
      </c>
      <c r="CG813" s="494" t="str">
        <f t="shared" si="1182"/>
        <v/>
      </c>
      <c r="CH813" s="635">
        <f t="shared" si="1183"/>
        <v>0</v>
      </c>
      <c r="CI813" s="535" t="str">
        <f t="shared" si="1184"/>
        <v/>
      </c>
      <c r="CJ813" s="515" t="str">
        <f t="shared" si="1185"/>
        <v/>
      </c>
      <c r="CK813" s="522" t="str">
        <f t="shared" si="1186"/>
        <v/>
      </c>
      <c r="CL813" s="515" t="str">
        <f t="shared" si="1187"/>
        <v/>
      </c>
      <c r="CM813" s="524" t="str">
        <f t="shared" si="1188"/>
        <v/>
      </c>
      <c r="CN813" s="518" t="str">
        <f t="shared" si="1189"/>
        <v/>
      </c>
      <c r="CO813" s="236" t="str">
        <f t="shared" si="1190"/>
        <v/>
      </c>
      <c r="CP813" s="237" t="str">
        <f t="shared" si="1191"/>
        <v/>
      </c>
      <c r="CQ813" s="494" t="str">
        <f t="shared" si="1192"/>
        <v/>
      </c>
      <c r="CR813" s="493">
        <f t="shared" si="1193"/>
        <v>0</v>
      </c>
      <c r="CS813" s="512" t="str">
        <f t="shared" si="1194"/>
        <v/>
      </c>
      <c r="CT813" s="237" t="str">
        <f t="shared" si="1195"/>
        <v/>
      </c>
      <c r="CU813" s="237" t="str">
        <f t="shared" si="1196"/>
        <v/>
      </c>
      <c r="CV813" s="238">
        <f t="shared" si="1197"/>
        <v>0</v>
      </c>
      <c r="CW813" s="236" t="str">
        <f t="shared" si="1133"/>
        <v/>
      </c>
      <c r="CX813" s="237" t="str">
        <f t="shared" si="1134"/>
        <v/>
      </c>
      <c r="CY813" s="494">
        <f t="shared" si="1135"/>
        <v>0</v>
      </c>
      <c r="CZ813" s="493"/>
      <c r="DA813" s="236" t="str">
        <f t="shared" si="1136"/>
        <v/>
      </c>
      <c r="DB813" s="237" t="str">
        <f t="shared" si="1137"/>
        <v/>
      </c>
      <c r="DC813" s="494">
        <f t="shared" si="1138"/>
        <v>0</v>
      </c>
      <c r="DD813" s="493"/>
      <c r="DE813" s="1335"/>
      <c r="DF813" s="1343">
        <f t="shared" si="1139"/>
        <v>0</v>
      </c>
      <c r="DG813" s="528" t="str">
        <f t="shared" si="1140"/>
        <v/>
      </c>
      <c r="DH813" s="494" t="str">
        <f t="shared" si="1141"/>
        <v/>
      </c>
      <c r="DI813" s="53">
        <f t="shared" si="1142"/>
        <v>0</v>
      </c>
      <c r="DJ813" s="432">
        <f t="shared" si="1143"/>
        <v>0</v>
      </c>
      <c r="DK813" s="433">
        <f t="shared" si="1198"/>
        <v>0</v>
      </c>
      <c r="DL813" s="53" t="str">
        <f t="shared" si="1144"/>
        <v/>
      </c>
      <c r="DM813" s="105" t="str">
        <f t="shared" si="1145"/>
        <v/>
      </c>
      <c r="DN813" s="104" t="str">
        <f t="shared" si="1145"/>
        <v/>
      </c>
      <c r="DO813" s="434" t="str">
        <f t="shared" si="1145"/>
        <v/>
      </c>
      <c r="DP813" s="672"/>
      <c r="DQ813" s="673"/>
      <c r="DR813" s="674"/>
      <c r="DS813" s="435">
        <f t="shared" si="1199"/>
        <v>0</v>
      </c>
      <c r="DT813" s="228" t="str">
        <f t="shared" si="1146"/>
        <v/>
      </c>
      <c r="DU813" s="236" t="str">
        <f t="shared" si="1147"/>
        <v/>
      </c>
      <c r="DV813" s="237" t="str">
        <f t="shared" si="1148"/>
        <v/>
      </c>
      <c r="DW813" s="237" t="str">
        <f t="shared" si="1149"/>
        <v/>
      </c>
      <c r="DX813" s="238">
        <f t="shared" si="1150"/>
        <v>0</v>
      </c>
      <c r="DY813" s="675"/>
      <c r="EA813" s="1363">
        <f t="shared" si="1200"/>
        <v>0</v>
      </c>
      <c r="EB813" s="1363">
        <f t="shared" si="1201"/>
        <v>0</v>
      </c>
      <c r="EC813" s="1363">
        <f t="shared" si="1202"/>
        <v>0</v>
      </c>
      <c r="ED813" s="1363">
        <f t="shared" si="1203"/>
        <v>0</v>
      </c>
      <c r="EE813" s="1363">
        <f t="shared" si="1204"/>
        <v>0</v>
      </c>
      <c r="EF813" s="1363">
        <f t="shared" si="1205"/>
        <v>0</v>
      </c>
      <c r="EG813" s="1363">
        <f t="shared" si="1124"/>
        <v>0</v>
      </c>
    </row>
    <row r="814" spans="1:137" s="3" customFormat="1" ht="18" customHeight="1">
      <c r="A814" s="305" t="str">
        <f t="shared" si="1125"/>
        <v/>
      </c>
      <c r="B814" s="174">
        <f t="shared" si="1151"/>
        <v>0</v>
      </c>
      <c r="C814" s="1415" t="str">
        <f t="shared" si="1126"/>
        <v>授業料</v>
      </c>
      <c r="D814" s="1415" t="str">
        <f t="shared" si="1127"/>
        <v>入学金</v>
      </c>
      <c r="E814" s="174">
        <f t="shared" si="1152"/>
        <v>0</v>
      </c>
      <c r="F814" s="305">
        <f t="shared" si="1128"/>
        <v>0</v>
      </c>
      <c r="G814" s="475">
        <f t="shared" si="1129"/>
        <v>797</v>
      </c>
      <c r="H814" s="430"/>
      <c r="I814" s="431"/>
      <c r="J814" s="658"/>
      <c r="K814" s="659"/>
      <c r="L814" s="659"/>
      <c r="M814" s="660"/>
      <c r="N814" s="661"/>
      <c r="O814" s="662"/>
      <c r="P814" s="658"/>
      <c r="Q814" s="659"/>
      <c r="R814" s="660"/>
      <c r="S814" s="663"/>
      <c r="T814" s="661"/>
      <c r="U814" s="664"/>
      <c r="V814" s="53" t="str">
        <f>IF(OR($R$5="",$T$5="",$J814="",$O814="",$U814=""),"",IF(ISERROR(VLOOKUP($C814,参照!$P$4:$V$112,5,FALSE)),0,VLOOKUP($C814,参照!$P$4:$V$112,5,FALSE)))</f>
        <v/>
      </c>
      <c r="W814" s="665"/>
      <c r="X814" s="54" t="str">
        <f>IF(OR($R$5="",$T$5="",$J814="",$O814="",$W814=""),"",IF(ISERROR(VLOOKUP($D814,参照!$P$4:$V$112,5,FALSE)),0,VLOOKUP($D814,参照!$P$4:$V$112,5,FALSE)))</f>
        <v/>
      </c>
      <c r="Y814" s="102"/>
      <c r="Z814" s="102"/>
      <c r="AA814" s="1177"/>
      <c r="AB814" s="227">
        <f t="shared" si="1153"/>
        <v>0</v>
      </c>
      <c r="AC814" s="1122"/>
      <c r="AD814" s="352">
        <f t="shared" si="1154"/>
        <v>0</v>
      </c>
      <c r="AE814" s="55"/>
      <c r="AF814" s="55" t="str">
        <f t="shared" si="1155"/>
        <v/>
      </c>
      <c r="AG814" s="1124"/>
      <c r="AH814" s="760">
        <f t="shared" si="1156"/>
        <v>0</v>
      </c>
      <c r="AI814" s="761">
        <f t="shared" si="1157"/>
        <v>0</v>
      </c>
      <c r="AJ814" s="1126"/>
      <c r="AK814" s="1127"/>
      <c r="AL814" s="670"/>
      <c r="AM814" s="1127"/>
      <c r="AN814" s="670"/>
      <c r="AO814" s="1179"/>
      <c r="AP814" s="669"/>
      <c r="AQ814" s="1127"/>
      <c r="AR814" s="670"/>
      <c r="AS814" s="1127"/>
      <c r="AT814" s="670"/>
      <c r="AU814" s="1127"/>
      <c r="AV814" s="575" t="str">
        <f t="shared" si="1158"/>
        <v>○</v>
      </c>
      <c r="AW814" s="576" t="str">
        <f t="shared" si="1159"/>
        <v>○</v>
      </c>
      <c r="AX814" s="576" t="str">
        <f t="shared" si="1160"/>
        <v>○</v>
      </c>
      <c r="AY814" s="576" t="str">
        <f t="shared" si="1161"/>
        <v>○</v>
      </c>
      <c r="AZ814" s="576" t="str">
        <f t="shared" si="1162"/>
        <v>○</v>
      </c>
      <c r="BA814" s="577" t="str">
        <f t="shared" si="1163"/>
        <v>○</v>
      </c>
      <c r="BB814" s="578">
        <f t="shared" si="1164"/>
        <v>0</v>
      </c>
      <c r="BC814" s="767">
        <f t="shared" si="1165"/>
        <v>0</v>
      </c>
      <c r="BD814" s="768">
        <f t="shared" si="1165"/>
        <v>0</v>
      </c>
      <c r="BE814" s="769">
        <f t="shared" si="1165"/>
        <v>0</v>
      </c>
      <c r="BF814" s="587">
        <f t="shared" si="1166"/>
        <v>0</v>
      </c>
      <c r="BG814" s="503">
        <f t="shared" si="1167"/>
        <v>0</v>
      </c>
      <c r="BH814" s="504">
        <f t="shared" si="1167"/>
        <v>0</v>
      </c>
      <c r="BI814" s="505">
        <f t="shared" si="1167"/>
        <v>0</v>
      </c>
      <c r="BJ814" s="506">
        <f t="shared" si="1168"/>
        <v>0</v>
      </c>
      <c r="BK814" s="236">
        <f t="array" ref="BK814">IF($BB814&gt;0,"ｴﾗｰ",SUM(IF($AJ814:$AO814=BK$15,IF($AJ$17:$AO$17="○",$AG814))))</f>
        <v>0</v>
      </c>
      <c r="BL814" s="237">
        <f t="array" ref="BL814">IF($BB814&gt;0,"ｴﾗｰ",SUM(IF($AJ814:$AO814=BL$15,IF($AJ$17:$AO$17="○",$AG814))))</f>
        <v>0</v>
      </c>
      <c r="BM814" s="488">
        <f t="array" ref="BM814">IF($BB814&gt;0,"ｴﾗｰ",SUM(IF($AJ814:$AO814=BM$15,IF($AJ$17:$AO$17="○",$AG814))))</f>
        <v>0</v>
      </c>
      <c r="BN814" s="493">
        <f t="shared" si="1169"/>
        <v>0</v>
      </c>
      <c r="BO814" s="236">
        <f t="array" ref="BO814">IF($BB814&gt;0,"ｴﾗｰ",SUM(IF($AP814:$AU814=BO$15,IF($AP$17:$AU$17="○",$AG814))))</f>
        <v>0</v>
      </c>
      <c r="BP814" s="237">
        <f t="array" ref="BP814">IF($BB814&gt;0,"ｴﾗｰ",SUM(IF($AP814:$AU814=BP$15,IF($AP$17:$AU$17="○",$AG814))))</f>
        <v>0</v>
      </c>
      <c r="BQ814" s="494">
        <f t="array" ref="BQ814">IF($BB814&gt;0,"ｴﾗｰ",SUM(IF($AP814:$AU814=BQ$15,IF($AP$17:$AU$17="○",$AG814))))</f>
        <v>0</v>
      </c>
      <c r="BR814" s="490">
        <f t="shared" si="1170"/>
        <v>0</v>
      </c>
      <c r="BS814" s="236" t="str">
        <f t="shared" si="1130"/>
        <v/>
      </c>
      <c r="BT814" s="237" t="str">
        <f t="shared" si="1131"/>
        <v/>
      </c>
      <c r="BU814" s="488" t="str">
        <f t="shared" si="1132"/>
        <v/>
      </c>
      <c r="BV814" s="532">
        <f t="shared" si="1171"/>
        <v>0</v>
      </c>
      <c r="BW814" s="512" t="str">
        <f t="shared" si="1172"/>
        <v>ｴﾗｰ</v>
      </c>
      <c r="BX814" s="237" t="str">
        <f t="shared" si="1173"/>
        <v>ｴﾗｰ</v>
      </c>
      <c r="BY814" s="494" t="str">
        <f t="shared" si="1174"/>
        <v>ｴﾗｰ</v>
      </c>
      <c r="BZ814" s="628">
        <f t="shared" si="1175"/>
        <v>0</v>
      </c>
      <c r="CA814" s="528" t="str">
        <f t="shared" si="1176"/>
        <v/>
      </c>
      <c r="CB814" s="237" t="str">
        <f t="shared" si="1177"/>
        <v/>
      </c>
      <c r="CC814" s="494" t="str">
        <f t="shared" si="1178"/>
        <v/>
      </c>
      <c r="CD814" s="635">
        <f t="shared" si="1179"/>
        <v>0</v>
      </c>
      <c r="CE814" s="528" t="str">
        <f t="shared" si="1180"/>
        <v/>
      </c>
      <c r="CF814" s="237" t="str">
        <f t="shared" si="1181"/>
        <v/>
      </c>
      <c r="CG814" s="494" t="str">
        <f t="shared" si="1182"/>
        <v/>
      </c>
      <c r="CH814" s="635">
        <f t="shared" si="1183"/>
        <v>0</v>
      </c>
      <c r="CI814" s="535" t="str">
        <f t="shared" si="1184"/>
        <v/>
      </c>
      <c r="CJ814" s="515" t="str">
        <f t="shared" si="1185"/>
        <v/>
      </c>
      <c r="CK814" s="522" t="str">
        <f t="shared" si="1186"/>
        <v/>
      </c>
      <c r="CL814" s="515" t="str">
        <f t="shared" si="1187"/>
        <v/>
      </c>
      <c r="CM814" s="524" t="str">
        <f t="shared" si="1188"/>
        <v/>
      </c>
      <c r="CN814" s="518" t="str">
        <f t="shared" si="1189"/>
        <v/>
      </c>
      <c r="CO814" s="236" t="str">
        <f t="shared" si="1190"/>
        <v/>
      </c>
      <c r="CP814" s="237" t="str">
        <f t="shared" si="1191"/>
        <v/>
      </c>
      <c r="CQ814" s="494" t="str">
        <f t="shared" si="1192"/>
        <v/>
      </c>
      <c r="CR814" s="493">
        <f t="shared" si="1193"/>
        <v>0</v>
      </c>
      <c r="CS814" s="512" t="str">
        <f t="shared" si="1194"/>
        <v/>
      </c>
      <c r="CT814" s="237" t="str">
        <f t="shared" si="1195"/>
        <v/>
      </c>
      <c r="CU814" s="237" t="str">
        <f t="shared" si="1196"/>
        <v/>
      </c>
      <c r="CV814" s="238">
        <f t="shared" si="1197"/>
        <v>0</v>
      </c>
      <c r="CW814" s="236" t="str">
        <f t="shared" si="1133"/>
        <v/>
      </c>
      <c r="CX814" s="237" t="str">
        <f t="shared" si="1134"/>
        <v/>
      </c>
      <c r="CY814" s="494">
        <f t="shared" si="1135"/>
        <v>0</v>
      </c>
      <c r="CZ814" s="493"/>
      <c r="DA814" s="236" t="str">
        <f t="shared" si="1136"/>
        <v/>
      </c>
      <c r="DB814" s="237" t="str">
        <f t="shared" si="1137"/>
        <v/>
      </c>
      <c r="DC814" s="494">
        <f t="shared" si="1138"/>
        <v>0</v>
      </c>
      <c r="DD814" s="493"/>
      <c r="DE814" s="1335"/>
      <c r="DF814" s="1343">
        <f t="shared" si="1139"/>
        <v>0</v>
      </c>
      <c r="DG814" s="528" t="str">
        <f t="shared" si="1140"/>
        <v/>
      </c>
      <c r="DH814" s="494" t="str">
        <f t="shared" si="1141"/>
        <v/>
      </c>
      <c r="DI814" s="53">
        <f t="shared" si="1142"/>
        <v>0</v>
      </c>
      <c r="DJ814" s="432">
        <f t="shared" si="1143"/>
        <v>0</v>
      </c>
      <c r="DK814" s="433">
        <f t="shared" si="1198"/>
        <v>0</v>
      </c>
      <c r="DL814" s="53" t="str">
        <f t="shared" si="1144"/>
        <v/>
      </c>
      <c r="DM814" s="105" t="str">
        <f t="shared" si="1145"/>
        <v/>
      </c>
      <c r="DN814" s="104" t="str">
        <f t="shared" si="1145"/>
        <v/>
      </c>
      <c r="DO814" s="434" t="str">
        <f t="shared" si="1145"/>
        <v/>
      </c>
      <c r="DP814" s="672"/>
      <c r="DQ814" s="673"/>
      <c r="DR814" s="674"/>
      <c r="DS814" s="435">
        <f t="shared" si="1199"/>
        <v>0</v>
      </c>
      <c r="DT814" s="228" t="str">
        <f t="shared" si="1146"/>
        <v/>
      </c>
      <c r="DU814" s="236" t="str">
        <f t="shared" si="1147"/>
        <v/>
      </c>
      <c r="DV814" s="237" t="str">
        <f t="shared" si="1148"/>
        <v/>
      </c>
      <c r="DW814" s="237" t="str">
        <f t="shared" si="1149"/>
        <v/>
      </c>
      <c r="DX814" s="238">
        <f t="shared" si="1150"/>
        <v>0</v>
      </c>
      <c r="DY814" s="675"/>
      <c r="EA814" s="1363">
        <f t="shared" si="1200"/>
        <v>0</v>
      </c>
      <c r="EB814" s="1363">
        <f t="shared" si="1201"/>
        <v>0</v>
      </c>
      <c r="EC814" s="1363">
        <f t="shared" si="1202"/>
        <v>0</v>
      </c>
      <c r="ED814" s="1363">
        <f t="shared" si="1203"/>
        <v>0</v>
      </c>
      <c r="EE814" s="1363">
        <f t="shared" si="1204"/>
        <v>0</v>
      </c>
      <c r="EF814" s="1363">
        <f t="shared" si="1205"/>
        <v>0</v>
      </c>
      <c r="EG814" s="1363">
        <f t="shared" si="1124"/>
        <v>0</v>
      </c>
    </row>
    <row r="815" spans="1:137" s="3" customFormat="1" ht="18" customHeight="1">
      <c r="A815" s="305" t="str">
        <f t="shared" si="1125"/>
        <v/>
      </c>
      <c r="B815" s="174">
        <f t="shared" si="1151"/>
        <v>0</v>
      </c>
      <c r="C815" s="1415" t="str">
        <f t="shared" si="1126"/>
        <v>授業料</v>
      </c>
      <c r="D815" s="1415" t="str">
        <f t="shared" si="1127"/>
        <v>入学金</v>
      </c>
      <c r="E815" s="174">
        <f t="shared" si="1152"/>
        <v>0</v>
      </c>
      <c r="F815" s="305">
        <f t="shared" si="1128"/>
        <v>0</v>
      </c>
      <c r="G815" s="475">
        <f t="shared" si="1129"/>
        <v>798</v>
      </c>
      <c r="H815" s="430"/>
      <c r="I815" s="431"/>
      <c r="J815" s="658"/>
      <c r="K815" s="659"/>
      <c r="L815" s="659"/>
      <c r="M815" s="660"/>
      <c r="N815" s="661"/>
      <c r="O815" s="662"/>
      <c r="P815" s="658"/>
      <c r="Q815" s="659"/>
      <c r="R815" s="660"/>
      <c r="S815" s="663"/>
      <c r="T815" s="661"/>
      <c r="U815" s="664"/>
      <c r="V815" s="53" t="str">
        <f>IF(OR($R$5="",$T$5="",$J815="",$O815="",$U815=""),"",IF(ISERROR(VLOOKUP($C815,参照!$P$4:$V$112,5,FALSE)),0,VLOOKUP($C815,参照!$P$4:$V$112,5,FALSE)))</f>
        <v/>
      </c>
      <c r="W815" s="665"/>
      <c r="X815" s="54" t="str">
        <f>IF(OR($R$5="",$T$5="",$J815="",$O815="",$W815=""),"",IF(ISERROR(VLOOKUP($D815,参照!$P$4:$V$112,5,FALSE)),0,VLOOKUP($D815,参照!$P$4:$V$112,5,FALSE)))</f>
        <v/>
      </c>
      <c r="Y815" s="102"/>
      <c r="Z815" s="102"/>
      <c r="AA815" s="1177"/>
      <c r="AB815" s="227">
        <f t="shared" si="1153"/>
        <v>0</v>
      </c>
      <c r="AC815" s="1122"/>
      <c r="AD815" s="352">
        <f t="shared" si="1154"/>
        <v>0</v>
      </c>
      <c r="AE815" s="55"/>
      <c r="AF815" s="55" t="str">
        <f t="shared" si="1155"/>
        <v/>
      </c>
      <c r="AG815" s="1124"/>
      <c r="AH815" s="760">
        <f t="shared" si="1156"/>
        <v>0</v>
      </c>
      <c r="AI815" s="761">
        <f t="shared" si="1157"/>
        <v>0</v>
      </c>
      <c r="AJ815" s="1126"/>
      <c r="AK815" s="1127"/>
      <c r="AL815" s="670"/>
      <c r="AM815" s="1127"/>
      <c r="AN815" s="670"/>
      <c r="AO815" s="1179"/>
      <c r="AP815" s="669"/>
      <c r="AQ815" s="1127"/>
      <c r="AR815" s="670"/>
      <c r="AS815" s="1127"/>
      <c r="AT815" s="670"/>
      <c r="AU815" s="1127"/>
      <c r="AV815" s="575" t="str">
        <f t="shared" si="1158"/>
        <v>○</v>
      </c>
      <c r="AW815" s="576" t="str">
        <f t="shared" si="1159"/>
        <v>○</v>
      </c>
      <c r="AX815" s="576" t="str">
        <f t="shared" si="1160"/>
        <v>○</v>
      </c>
      <c r="AY815" s="576" t="str">
        <f t="shared" si="1161"/>
        <v>○</v>
      </c>
      <c r="AZ815" s="576" t="str">
        <f t="shared" si="1162"/>
        <v>○</v>
      </c>
      <c r="BA815" s="577" t="str">
        <f t="shared" si="1163"/>
        <v>○</v>
      </c>
      <c r="BB815" s="578">
        <f t="shared" si="1164"/>
        <v>0</v>
      </c>
      <c r="BC815" s="767">
        <f t="shared" si="1165"/>
        <v>0</v>
      </c>
      <c r="BD815" s="768">
        <f t="shared" si="1165"/>
        <v>0</v>
      </c>
      <c r="BE815" s="769">
        <f t="shared" si="1165"/>
        <v>0</v>
      </c>
      <c r="BF815" s="587">
        <f t="shared" si="1166"/>
        <v>0</v>
      </c>
      <c r="BG815" s="503">
        <f t="shared" si="1167"/>
        <v>0</v>
      </c>
      <c r="BH815" s="504">
        <f t="shared" si="1167"/>
        <v>0</v>
      </c>
      <c r="BI815" s="505">
        <f t="shared" si="1167"/>
        <v>0</v>
      </c>
      <c r="BJ815" s="506">
        <f t="shared" si="1168"/>
        <v>0</v>
      </c>
      <c r="BK815" s="236">
        <f t="array" ref="BK815">IF($BB815&gt;0,"ｴﾗｰ",SUM(IF($AJ815:$AO815=BK$15,IF($AJ$17:$AO$17="○",$AG815))))</f>
        <v>0</v>
      </c>
      <c r="BL815" s="237">
        <f t="array" ref="BL815">IF($BB815&gt;0,"ｴﾗｰ",SUM(IF($AJ815:$AO815=BL$15,IF($AJ$17:$AO$17="○",$AG815))))</f>
        <v>0</v>
      </c>
      <c r="BM815" s="488">
        <f t="array" ref="BM815">IF($BB815&gt;0,"ｴﾗｰ",SUM(IF($AJ815:$AO815=BM$15,IF($AJ$17:$AO$17="○",$AG815))))</f>
        <v>0</v>
      </c>
      <c r="BN815" s="493">
        <f t="shared" si="1169"/>
        <v>0</v>
      </c>
      <c r="BO815" s="236">
        <f t="array" ref="BO815">IF($BB815&gt;0,"ｴﾗｰ",SUM(IF($AP815:$AU815=BO$15,IF($AP$17:$AU$17="○",$AG815))))</f>
        <v>0</v>
      </c>
      <c r="BP815" s="237">
        <f t="array" ref="BP815">IF($BB815&gt;0,"ｴﾗｰ",SUM(IF($AP815:$AU815=BP$15,IF($AP$17:$AU$17="○",$AG815))))</f>
        <v>0</v>
      </c>
      <c r="BQ815" s="494">
        <f t="array" ref="BQ815">IF($BB815&gt;0,"ｴﾗｰ",SUM(IF($AP815:$AU815=BQ$15,IF($AP$17:$AU$17="○",$AG815))))</f>
        <v>0</v>
      </c>
      <c r="BR815" s="490">
        <f t="shared" si="1170"/>
        <v>0</v>
      </c>
      <c r="BS815" s="236" t="str">
        <f t="shared" si="1130"/>
        <v/>
      </c>
      <c r="BT815" s="237" t="str">
        <f t="shared" si="1131"/>
        <v/>
      </c>
      <c r="BU815" s="488" t="str">
        <f t="shared" si="1132"/>
        <v/>
      </c>
      <c r="BV815" s="532">
        <f t="shared" si="1171"/>
        <v>0</v>
      </c>
      <c r="BW815" s="512" t="str">
        <f t="shared" si="1172"/>
        <v>ｴﾗｰ</v>
      </c>
      <c r="BX815" s="237" t="str">
        <f t="shared" si="1173"/>
        <v>ｴﾗｰ</v>
      </c>
      <c r="BY815" s="494" t="str">
        <f t="shared" si="1174"/>
        <v>ｴﾗｰ</v>
      </c>
      <c r="BZ815" s="628">
        <f t="shared" si="1175"/>
        <v>0</v>
      </c>
      <c r="CA815" s="528" t="str">
        <f t="shared" si="1176"/>
        <v/>
      </c>
      <c r="CB815" s="237" t="str">
        <f t="shared" si="1177"/>
        <v/>
      </c>
      <c r="CC815" s="494" t="str">
        <f t="shared" si="1178"/>
        <v/>
      </c>
      <c r="CD815" s="635">
        <f t="shared" si="1179"/>
        <v>0</v>
      </c>
      <c r="CE815" s="528" t="str">
        <f t="shared" si="1180"/>
        <v/>
      </c>
      <c r="CF815" s="237" t="str">
        <f t="shared" si="1181"/>
        <v/>
      </c>
      <c r="CG815" s="494" t="str">
        <f t="shared" si="1182"/>
        <v/>
      </c>
      <c r="CH815" s="635">
        <f t="shared" si="1183"/>
        <v>0</v>
      </c>
      <c r="CI815" s="535" t="str">
        <f t="shared" si="1184"/>
        <v/>
      </c>
      <c r="CJ815" s="515" t="str">
        <f t="shared" si="1185"/>
        <v/>
      </c>
      <c r="CK815" s="522" t="str">
        <f t="shared" si="1186"/>
        <v/>
      </c>
      <c r="CL815" s="515" t="str">
        <f t="shared" si="1187"/>
        <v/>
      </c>
      <c r="CM815" s="524" t="str">
        <f t="shared" si="1188"/>
        <v/>
      </c>
      <c r="CN815" s="518" t="str">
        <f t="shared" si="1189"/>
        <v/>
      </c>
      <c r="CO815" s="236" t="str">
        <f t="shared" si="1190"/>
        <v/>
      </c>
      <c r="CP815" s="237" t="str">
        <f t="shared" si="1191"/>
        <v/>
      </c>
      <c r="CQ815" s="494" t="str">
        <f t="shared" si="1192"/>
        <v/>
      </c>
      <c r="CR815" s="493">
        <f t="shared" si="1193"/>
        <v>0</v>
      </c>
      <c r="CS815" s="512" t="str">
        <f t="shared" si="1194"/>
        <v/>
      </c>
      <c r="CT815" s="237" t="str">
        <f t="shared" si="1195"/>
        <v/>
      </c>
      <c r="CU815" s="237" t="str">
        <f t="shared" si="1196"/>
        <v/>
      </c>
      <c r="CV815" s="238">
        <f t="shared" si="1197"/>
        <v>0</v>
      </c>
      <c r="CW815" s="236" t="str">
        <f t="shared" si="1133"/>
        <v/>
      </c>
      <c r="CX815" s="237" t="str">
        <f t="shared" si="1134"/>
        <v/>
      </c>
      <c r="CY815" s="494">
        <f t="shared" si="1135"/>
        <v>0</v>
      </c>
      <c r="CZ815" s="493"/>
      <c r="DA815" s="236" t="str">
        <f t="shared" si="1136"/>
        <v/>
      </c>
      <c r="DB815" s="237" t="str">
        <f t="shared" si="1137"/>
        <v/>
      </c>
      <c r="DC815" s="494">
        <f t="shared" si="1138"/>
        <v>0</v>
      </c>
      <c r="DD815" s="493"/>
      <c r="DE815" s="1335"/>
      <c r="DF815" s="1343">
        <f t="shared" si="1139"/>
        <v>0</v>
      </c>
      <c r="DG815" s="528" t="str">
        <f t="shared" si="1140"/>
        <v/>
      </c>
      <c r="DH815" s="494" t="str">
        <f t="shared" si="1141"/>
        <v/>
      </c>
      <c r="DI815" s="53">
        <f t="shared" si="1142"/>
        <v>0</v>
      </c>
      <c r="DJ815" s="432">
        <f t="shared" si="1143"/>
        <v>0</v>
      </c>
      <c r="DK815" s="433">
        <f t="shared" si="1198"/>
        <v>0</v>
      </c>
      <c r="DL815" s="53" t="str">
        <f t="shared" si="1144"/>
        <v/>
      </c>
      <c r="DM815" s="105" t="str">
        <f t="shared" si="1145"/>
        <v/>
      </c>
      <c r="DN815" s="104" t="str">
        <f t="shared" si="1145"/>
        <v/>
      </c>
      <c r="DO815" s="434" t="str">
        <f t="shared" si="1145"/>
        <v/>
      </c>
      <c r="DP815" s="672"/>
      <c r="DQ815" s="673"/>
      <c r="DR815" s="674"/>
      <c r="DS815" s="435">
        <f t="shared" si="1199"/>
        <v>0</v>
      </c>
      <c r="DT815" s="228" t="str">
        <f t="shared" si="1146"/>
        <v/>
      </c>
      <c r="DU815" s="236" t="str">
        <f t="shared" si="1147"/>
        <v/>
      </c>
      <c r="DV815" s="237" t="str">
        <f t="shared" si="1148"/>
        <v/>
      </c>
      <c r="DW815" s="237" t="str">
        <f t="shared" si="1149"/>
        <v/>
      </c>
      <c r="DX815" s="238">
        <f t="shared" si="1150"/>
        <v>0</v>
      </c>
      <c r="DY815" s="675"/>
      <c r="EA815" s="1363">
        <f t="shared" si="1200"/>
        <v>0</v>
      </c>
      <c r="EB815" s="1363">
        <f t="shared" si="1201"/>
        <v>0</v>
      </c>
      <c r="EC815" s="1363">
        <f t="shared" si="1202"/>
        <v>0</v>
      </c>
      <c r="ED815" s="1363">
        <f t="shared" si="1203"/>
        <v>0</v>
      </c>
      <c r="EE815" s="1363">
        <f t="shared" si="1204"/>
        <v>0</v>
      </c>
      <c r="EF815" s="1363">
        <f t="shared" si="1205"/>
        <v>0</v>
      </c>
      <c r="EG815" s="1363">
        <f t="shared" si="1124"/>
        <v>0</v>
      </c>
    </row>
    <row r="816" spans="1:137" s="3" customFormat="1" ht="18" customHeight="1">
      <c r="A816" s="305" t="str">
        <f t="shared" si="1125"/>
        <v/>
      </c>
      <c r="B816" s="174">
        <f t="shared" si="1151"/>
        <v>0</v>
      </c>
      <c r="C816" s="1415" t="str">
        <f t="shared" si="1126"/>
        <v>授業料</v>
      </c>
      <c r="D816" s="1415" t="str">
        <f t="shared" si="1127"/>
        <v>入学金</v>
      </c>
      <c r="E816" s="174">
        <f t="shared" si="1152"/>
        <v>0</v>
      </c>
      <c r="F816" s="305">
        <f t="shared" si="1128"/>
        <v>0</v>
      </c>
      <c r="G816" s="475">
        <f t="shared" si="1129"/>
        <v>799</v>
      </c>
      <c r="H816" s="430"/>
      <c r="I816" s="431"/>
      <c r="J816" s="658"/>
      <c r="K816" s="659"/>
      <c r="L816" s="659"/>
      <c r="M816" s="660"/>
      <c r="N816" s="661"/>
      <c r="O816" s="662"/>
      <c r="P816" s="658"/>
      <c r="Q816" s="659"/>
      <c r="R816" s="660"/>
      <c r="S816" s="663"/>
      <c r="T816" s="661"/>
      <c r="U816" s="664"/>
      <c r="V816" s="53" t="str">
        <f>IF(OR($R$5="",$T$5="",$J816="",$O816="",$U816=""),"",IF(ISERROR(VLOOKUP($C816,参照!$P$4:$V$112,5,FALSE)),0,VLOOKUP($C816,参照!$P$4:$V$112,5,FALSE)))</f>
        <v/>
      </c>
      <c r="W816" s="665"/>
      <c r="X816" s="54" t="str">
        <f>IF(OR($R$5="",$T$5="",$J816="",$O816="",$W816=""),"",IF(ISERROR(VLOOKUP($D816,参照!$P$4:$V$112,5,FALSE)),0,VLOOKUP($D816,参照!$P$4:$V$112,5,FALSE)))</f>
        <v/>
      </c>
      <c r="Y816" s="102"/>
      <c r="Z816" s="102"/>
      <c r="AA816" s="1177"/>
      <c r="AB816" s="227">
        <f t="shared" si="1153"/>
        <v>0</v>
      </c>
      <c r="AC816" s="1122"/>
      <c r="AD816" s="352">
        <f t="shared" si="1154"/>
        <v>0</v>
      </c>
      <c r="AE816" s="55"/>
      <c r="AF816" s="55" t="str">
        <f t="shared" si="1155"/>
        <v/>
      </c>
      <c r="AG816" s="1124"/>
      <c r="AH816" s="760">
        <f t="shared" si="1156"/>
        <v>0</v>
      </c>
      <c r="AI816" s="761">
        <f t="shared" si="1157"/>
        <v>0</v>
      </c>
      <c r="AJ816" s="1126"/>
      <c r="AK816" s="1127"/>
      <c r="AL816" s="670"/>
      <c r="AM816" s="1127"/>
      <c r="AN816" s="670"/>
      <c r="AO816" s="1179"/>
      <c r="AP816" s="669"/>
      <c r="AQ816" s="1127"/>
      <c r="AR816" s="670"/>
      <c r="AS816" s="1127"/>
      <c r="AT816" s="670"/>
      <c r="AU816" s="1127"/>
      <c r="AV816" s="575" t="str">
        <f t="shared" si="1158"/>
        <v>○</v>
      </c>
      <c r="AW816" s="576" t="str">
        <f t="shared" si="1159"/>
        <v>○</v>
      </c>
      <c r="AX816" s="576" t="str">
        <f t="shared" si="1160"/>
        <v>○</v>
      </c>
      <c r="AY816" s="576" t="str">
        <f t="shared" si="1161"/>
        <v>○</v>
      </c>
      <c r="AZ816" s="576" t="str">
        <f t="shared" si="1162"/>
        <v>○</v>
      </c>
      <c r="BA816" s="577" t="str">
        <f t="shared" si="1163"/>
        <v>○</v>
      </c>
      <c r="BB816" s="578">
        <f t="shared" si="1164"/>
        <v>0</v>
      </c>
      <c r="BC816" s="767">
        <f t="shared" si="1165"/>
        <v>0</v>
      </c>
      <c r="BD816" s="768">
        <f t="shared" si="1165"/>
        <v>0</v>
      </c>
      <c r="BE816" s="769">
        <f t="shared" si="1165"/>
        <v>0</v>
      </c>
      <c r="BF816" s="587">
        <f t="shared" si="1166"/>
        <v>0</v>
      </c>
      <c r="BG816" s="503">
        <f t="shared" si="1167"/>
        <v>0</v>
      </c>
      <c r="BH816" s="504">
        <f t="shared" si="1167"/>
        <v>0</v>
      </c>
      <c r="BI816" s="505">
        <f t="shared" si="1167"/>
        <v>0</v>
      </c>
      <c r="BJ816" s="506">
        <f t="shared" si="1168"/>
        <v>0</v>
      </c>
      <c r="BK816" s="236">
        <f t="array" ref="BK816">IF($BB816&gt;0,"ｴﾗｰ",SUM(IF($AJ816:$AO816=BK$15,IF($AJ$17:$AO$17="○",$AG816))))</f>
        <v>0</v>
      </c>
      <c r="BL816" s="237">
        <f t="array" ref="BL816">IF($BB816&gt;0,"ｴﾗｰ",SUM(IF($AJ816:$AO816=BL$15,IF($AJ$17:$AO$17="○",$AG816))))</f>
        <v>0</v>
      </c>
      <c r="BM816" s="488">
        <f t="array" ref="BM816">IF($BB816&gt;0,"ｴﾗｰ",SUM(IF($AJ816:$AO816=BM$15,IF($AJ$17:$AO$17="○",$AG816))))</f>
        <v>0</v>
      </c>
      <c r="BN816" s="493">
        <f t="shared" si="1169"/>
        <v>0</v>
      </c>
      <c r="BO816" s="236">
        <f t="array" ref="BO816">IF($BB816&gt;0,"ｴﾗｰ",SUM(IF($AP816:$AU816=BO$15,IF($AP$17:$AU$17="○",$AG816))))</f>
        <v>0</v>
      </c>
      <c r="BP816" s="237">
        <f t="array" ref="BP816">IF($BB816&gt;0,"ｴﾗｰ",SUM(IF($AP816:$AU816=BP$15,IF($AP$17:$AU$17="○",$AG816))))</f>
        <v>0</v>
      </c>
      <c r="BQ816" s="494">
        <f t="array" ref="BQ816">IF($BB816&gt;0,"ｴﾗｰ",SUM(IF($AP816:$AU816=BQ$15,IF($AP$17:$AU$17="○",$AG816))))</f>
        <v>0</v>
      </c>
      <c r="BR816" s="490">
        <f t="shared" si="1170"/>
        <v>0</v>
      </c>
      <c r="BS816" s="236" t="str">
        <f t="shared" si="1130"/>
        <v/>
      </c>
      <c r="BT816" s="237" t="str">
        <f t="shared" si="1131"/>
        <v/>
      </c>
      <c r="BU816" s="488" t="str">
        <f t="shared" si="1132"/>
        <v/>
      </c>
      <c r="BV816" s="532">
        <f t="shared" si="1171"/>
        <v>0</v>
      </c>
      <c r="BW816" s="512" t="str">
        <f t="shared" si="1172"/>
        <v>ｴﾗｰ</v>
      </c>
      <c r="BX816" s="237" t="str">
        <f t="shared" si="1173"/>
        <v>ｴﾗｰ</v>
      </c>
      <c r="BY816" s="494" t="str">
        <f t="shared" si="1174"/>
        <v>ｴﾗｰ</v>
      </c>
      <c r="BZ816" s="628">
        <f t="shared" si="1175"/>
        <v>0</v>
      </c>
      <c r="CA816" s="528" t="str">
        <f t="shared" si="1176"/>
        <v/>
      </c>
      <c r="CB816" s="237" t="str">
        <f t="shared" si="1177"/>
        <v/>
      </c>
      <c r="CC816" s="494" t="str">
        <f t="shared" si="1178"/>
        <v/>
      </c>
      <c r="CD816" s="635">
        <f t="shared" si="1179"/>
        <v>0</v>
      </c>
      <c r="CE816" s="528" t="str">
        <f t="shared" si="1180"/>
        <v/>
      </c>
      <c r="CF816" s="237" t="str">
        <f t="shared" si="1181"/>
        <v/>
      </c>
      <c r="CG816" s="494" t="str">
        <f t="shared" si="1182"/>
        <v/>
      </c>
      <c r="CH816" s="635">
        <f t="shared" si="1183"/>
        <v>0</v>
      </c>
      <c r="CI816" s="535" t="str">
        <f t="shared" si="1184"/>
        <v/>
      </c>
      <c r="CJ816" s="515" t="str">
        <f t="shared" si="1185"/>
        <v/>
      </c>
      <c r="CK816" s="522" t="str">
        <f t="shared" si="1186"/>
        <v/>
      </c>
      <c r="CL816" s="515" t="str">
        <f t="shared" si="1187"/>
        <v/>
      </c>
      <c r="CM816" s="524" t="str">
        <f t="shared" si="1188"/>
        <v/>
      </c>
      <c r="CN816" s="518" t="str">
        <f t="shared" si="1189"/>
        <v/>
      </c>
      <c r="CO816" s="236" t="str">
        <f t="shared" si="1190"/>
        <v/>
      </c>
      <c r="CP816" s="237" t="str">
        <f t="shared" si="1191"/>
        <v/>
      </c>
      <c r="CQ816" s="494" t="str">
        <f t="shared" si="1192"/>
        <v/>
      </c>
      <c r="CR816" s="493">
        <f t="shared" si="1193"/>
        <v>0</v>
      </c>
      <c r="CS816" s="512" t="str">
        <f t="shared" si="1194"/>
        <v/>
      </c>
      <c r="CT816" s="237" t="str">
        <f t="shared" si="1195"/>
        <v/>
      </c>
      <c r="CU816" s="237" t="str">
        <f t="shared" si="1196"/>
        <v/>
      </c>
      <c r="CV816" s="238">
        <f t="shared" si="1197"/>
        <v>0</v>
      </c>
      <c r="CW816" s="236" t="str">
        <f t="shared" si="1133"/>
        <v/>
      </c>
      <c r="CX816" s="237" t="str">
        <f t="shared" si="1134"/>
        <v/>
      </c>
      <c r="CY816" s="494">
        <f t="shared" si="1135"/>
        <v>0</v>
      </c>
      <c r="CZ816" s="493"/>
      <c r="DA816" s="236" t="str">
        <f t="shared" si="1136"/>
        <v/>
      </c>
      <c r="DB816" s="237" t="str">
        <f t="shared" si="1137"/>
        <v/>
      </c>
      <c r="DC816" s="494">
        <f t="shared" si="1138"/>
        <v>0</v>
      </c>
      <c r="DD816" s="493"/>
      <c r="DE816" s="1335"/>
      <c r="DF816" s="1343">
        <f t="shared" si="1139"/>
        <v>0</v>
      </c>
      <c r="DG816" s="528" t="str">
        <f t="shared" si="1140"/>
        <v/>
      </c>
      <c r="DH816" s="494" t="str">
        <f t="shared" si="1141"/>
        <v/>
      </c>
      <c r="DI816" s="53">
        <f t="shared" si="1142"/>
        <v>0</v>
      </c>
      <c r="DJ816" s="432">
        <f t="shared" si="1143"/>
        <v>0</v>
      </c>
      <c r="DK816" s="433">
        <f t="shared" si="1198"/>
        <v>0</v>
      </c>
      <c r="DL816" s="53" t="str">
        <f t="shared" si="1144"/>
        <v/>
      </c>
      <c r="DM816" s="105" t="str">
        <f t="shared" si="1145"/>
        <v/>
      </c>
      <c r="DN816" s="104" t="str">
        <f t="shared" si="1145"/>
        <v/>
      </c>
      <c r="DO816" s="434" t="str">
        <f t="shared" si="1145"/>
        <v/>
      </c>
      <c r="DP816" s="672"/>
      <c r="DQ816" s="673"/>
      <c r="DR816" s="674"/>
      <c r="DS816" s="435">
        <f t="shared" si="1199"/>
        <v>0</v>
      </c>
      <c r="DT816" s="228" t="str">
        <f t="shared" si="1146"/>
        <v/>
      </c>
      <c r="DU816" s="236" t="str">
        <f t="shared" si="1147"/>
        <v/>
      </c>
      <c r="DV816" s="237" t="str">
        <f t="shared" si="1148"/>
        <v/>
      </c>
      <c r="DW816" s="237" t="str">
        <f t="shared" si="1149"/>
        <v/>
      </c>
      <c r="DX816" s="238">
        <f t="shared" si="1150"/>
        <v>0</v>
      </c>
      <c r="DY816" s="675"/>
      <c r="EA816" s="1363">
        <f t="shared" si="1200"/>
        <v>0</v>
      </c>
      <c r="EB816" s="1363">
        <f t="shared" si="1201"/>
        <v>0</v>
      </c>
      <c r="EC816" s="1363">
        <f t="shared" si="1202"/>
        <v>0</v>
      </c>
      <c r="ED816" s="1363">
        <f t="shared" si="1203"/>
        <v>0</v>
      </c>
      <c r="EE816" s="1363">
        <f t="shared" si="1204"/>
        <v>0</v>
      </c>
      <c r="EF816" s="1363">
        <f t="shared" si="1205"/>
        <v>0</v>
      </c>
      <c r="EG816" s="1363">
        <f t="shared" si="1124"/>
        <v>0</v>
      </c>
    </row>
    <row r="817" spans="1:137" s="3" customFormat="1" ht="18" customHeight="1">
      <c r="A817" s="305" t="str">
        <f t="shared" si="1125"/>
        <v/>
      </c>
      <c r="B817" s="174">
        <f t="shared" si="1151"/>
        <v>0</v>
      </c>
      <c r="C817" s="1415" t="str">
        <f t="shared" si="1126"/>
        <v>授業料</v>
      </c>
      <c r="D817" s="1415" t="str">
        <f t="shared" si="1127"/>
        <v>入学金</v>
      </c>
      <c r="E817" s="174">
        <f t="shared" si="1152"/>
        <v>0</v>
      </c>
      <c r="F817" s="305">
        <f t="shared" si="1128"/>
        <v>0</v>
      </c>
      <c r="G817" s="475">
        <f t="shared" si="1129"/>
        <v>800</v>
      </c>
      <c r="H817" s="430"/>
      <c r="I817" s="431"/>
      <c r="J817" s="658"/>
      <c r="K817" s="659"/>
      <c r="L817" s="659"/>
      <c r="M817" s="660"/>
      <c r="N817" s="661"/>
      <c r="O817" s="662"/>
      <c r="P817" s="658"/>
      <c r="Q817" s="659"/>
      <c r="R817" s="660"/>
      <c r="S817" s="663"/>
      <c r="T817" s="661"/>
      <c r="U817" s="664"/>
      <c r="V817" s="53" t="str">
        <f>IF(OR($R$5="",$T$5="",$J817="",$O817="",$U817=""),"",IF(ISERROR(VLOOKUP($C817,参照!$P$4:$V$112,5,FALSE)),0,VLOOKUP($C817,参照!$P$4:$V$112,5,FALSE)))</f>
        <v/>
      </c>
      <c r="W817" s="665"/>
      <c r="X817" s="54" t="str">
        <f>IF(OR($R$5="",$T$5="",$J817="",$O817="",$W817=""),"",IF(ISERROR(VLOOKUP($D817,参照!$P$4:$V$112,5,FALSE)),0,VLOOKUP($D817,参照!$P$4:$V$112,5,FALSE)))</f>
        <v/>
      </c>
      <c r="Y817" s="102"/>
      <c r="Z817" s="102"/>
      <c r="AA817" s="1177"/>
      <c r="AB817" s="227">
        <f t="shared" si="1153"/>
        <v>0</v>
      </c>
      <c r="AC817" s="1122"/>
      <c r="AD817" s="352">
        <f t="shared" si="1154"/>
        <v>0</v>
      </c>
      <c r="AE817" s="55"/>
      <c r="AF817" s="55" t="str">
        <f t="shared" si="1155"/>
        <v/>
      </c>
      <c r="AG817" s="1124"/>
      <c r="AH817" s="760">
        <f t="shared" si="1156"/>
        <v>0</v>
      </c>
      <c r="AI817" s="761">
        <f t="shared" si="1157"/>
        <v>0</v>
      </c>
      <c r="AJ817" s="1126"/>
      <c r="AK817" s="1127"/>
      <c r="AL817" s="670"/>
      <c r="AM817" s="1127"/>
      <c r="AN817" s="670"/>
      <c r="AO817" s="1179"/>
      <c r="AP817" s="669"/>
      <c r="AQ817" s="1127"/>
      <c r="AR817" s="670"/>
      <c r="AS817" s="1127"/>
      <c r="AT817" s="670"/>
      <c r="AU817" s="1127"/>
      <c r="AV817" s="575" t="str">
        <f t="shared" si="1158"/>
        <v>○</v>
      </c>
      <c r="AW817" s="576" t="str">
        <f t="shared" si="1159"/>
        <v>○</v>
      </c>
      <c r="AX817" s="576" t="str">
        <f t="shared" si="1160"/>
        <v>○</v>
      </c>
      <c r="AY817" s="576" t="str">
        <f t="shared" si="1161"/>
        <v>○</v>
      </c>
      <c r="AZ817" s="576" t="str">
        <f t="shared" si="1162"/>
        <v>○</v>
      </c>
      <c r="BA817" s="577" t="str">
        <f t="shared" si="1163"/>
        <v>○</v>
      </c>
      <c r="BB817" s="578">
        <f t="shared" si="1164"/>
        <v>0</v>
      </c>
      <c r="BC817" s="767">
        <f t="shared" si="1165"/>
        <v>0</v>
      </c>
      <c r="BD817" s="768">
        <f t="shared" si="1165"/>
        <v>0</v>
      </c>
      <c r="BE817" s="769">
        <f t="shared" si="1165"/>
        <v>0</v>
      </c>
      <c r="BF817" s="587">
        <f t="shared" si="1166"/>
        <v>0</v>
      </c>
      <c r="BG817" s="503">
        <f t="shared" si="1167"/>
        <v>0</v>
      </c>
      <c r="BH817" s="504">
        <f t="shared" si="1167"/>
        <v>0</v>
      </c>
      <c r="BI817" s="505">
        <f t="shared" si="1167"/>
        <v>0</v>
      </c>
      <c r="BJ817" s="506">
        <f t="shared" si="1168"/>
        <v>0</v>
      </c>
      <c r="BK817" s="236">
        <f t="array" ref="BK817">IF($BB817&gt;0,"ｴﾗｰ",SUM(IF($AJ817:$AO817=BK$15,IF($AJ$17:$AO$17="○",$AG817))))</f>
        <v>0</v>
      </c>
      <c r="BL817" s="237">
        <f t="array" ref="BL817">IF($BB817&gt;0,"ｴﾗｰ",SUM(IF($AJ817:$AO817=BL$15,IF($AJ$17:$AO$17="○",$AG817))))</f>
        <v>0</v>
      </c>
      <c r="BM817" s="488">
        <f t="array" ref="BM817">IF($BB817&gt;0,"ｴﾗｰ",SUM(IF($AJ817:$AO817=BM$15,IF($AJ$17:$AO$17="○",$AG817))))</f>
        <v>0</v>
      </c>
      <c r="BN817" s="493">
        <f t="shared" si="1169"/>
        <v>0</v>
      </c>
      <c r="BO817" s="236">
        <f t="array" ref="BO817">IF($BB817&gt;0,"ｴﾗｰ",SUM(IF($AP817:$AU817=BO$15,IF($AP$17:$AU$17="○",$AG817))))</f>
        <v>0</v>
      </c>
      <c r="BP817" s="237">
        <f t="array" ref="BP817">IF($BB817&gt;0,"ｴﾗｰ",SUM(IF($AP817:$AU817=BP$15,IF($AP$17:$AU$17="○",$AG817))))</f>
        <v>0</v>
      </c>
      <c r="BQ817" s="494">
        <f t="array" ref="BQ817">IF($BB817&gt;0,"ｴﾗｰ",SUM(IF($AP817:$AU817=BQ$15,IF($AP$17:$AU$17="○",$AG817))))</f>
        <v>0</v>
      </c>
      <c r="BR817" s="490">
        <f t="shared" si="1170"/>
        <v>0</v>
      </c>
      <c r="BS817" s="236" t="str">
        <f t="shared" si="1130"/>
        <v/>
      </c>
      <c r="BT817" s="237" t="str">
        <f t="shared" si="1131"/>
        <v/>
      </c>
      <c r="BU817" s="488" t="str">
        <f t="shared" si="1132"/>
        <v/>
      </c>
      <c r="BV817" s="532">
        <f t="shared" si="1171"/>
        <v>0</v>
      </c>
      <c r="BW817" s="512" t="str">
        <f t="shared" si="1172"/>
        <v>ｴﾗｰ</v>
      </c>
      <c r="BX817" s="237" t="str">
        <f t="shared" si="1173"/>
        <v>ｴﾗｰ</v>
      </c>
      <c r="BY817" s="494" t="str">
        <f t="shared" si="1174"/>
        <v>ｴﾗｰ</v>
      </c>
      <c r="BZ817" s="628">
        <f t="shared" si="1175"/>
        <v>0</v>
      </c>
      <c r="CA817" s="528" t="str">
        <f t="shared" si="1176"/>
        <v/>
      </c>
      <c r="CB817" s="237" t="str">
        <f t="shared" si="1177"/>
        <v/>
      </c>
      <c r="CC817" s="494" t="str">
        <f t="shared" si="1178"/>
        <v/>
      </c>
      <c r="CD817" s="635">
        <f t="shared" si="1179"/>
        <v>0</v>
      </c>
      <c r="CE817" s="528" t="str">
        <f t="shared" si="1180"/>
        <v/>
      </c>
      <c r="CF817" s="237" t="str">
        <f t="shared" si="1181"/>
        <v/>
      </c>
      <c r="CG817" s="494" t="str">
        <f t="shared" si="1182"/>
        <v/>
      </c>
      <c r="CH817" s="635">
        <f t="shared" si="1183"/>
        <v>0</v>
      </c>
      <c r="CI817" s="535" t="str">
        <f t="shared" si="1184"/>
        <v/>
      </c>
      <c r="CJ817" s="515" t="str">
        <f t="shared" si="1185"/>
        <v/>
      </c>
      <c r="CK817" s="522" t="str">
        <f t="shared" si="1186"/>
        <v/>
      </c>
      <c r="CL817" s="515" t="str">
        <f t="shared" si="1187"/>
        <v/>
      </c>
      <c r="CM817" s="524" t="str">
        <f t="shared" si="1188"/>
        <v/>
      </c>
      <c r="CN817" s="518" t="str">
        <f t="shared" si="1189"/>
        <v/>
      </c>
      <c r="CO817" s="236" t="str">
        <f t="shared" si="1190"/>
        <v/>
      </c>
      <c r="CP817" s="237" t="str">
        <f t="shared" si="1191"/>
        <v/>
      </c>
      <c r="CQ817" s="494" t="str">
        <f t="shared" si="1192"/>
        <v/>
      </c>
      <c r="CR817" s="493">
        <f t="shared" si="1193"/>
        <v>0</v>
      </c>
      <c r="CS817" s="512" t="str">
        <f t="shared" si="1194"/>
        <v/>
      </c>
      <c r="CT817" s="237" t="str">
        <f t="shared" si="1195"/>
        <v/>
      </c>
      <c r="CU817" s="237" t="str">
        <f t="shared" si="1196"/>
        <v/>
      </c>
      <c r="CV817" s="238">
        <f t="shared" si="1197"/>
        <v>0</v>
      </c>
      <c r="CW817" s="236" t="str">
        <f t="shared" si="1133"/>
        <v/>
      </c>
      <c r="CX817" s="237" t="str">
        <f t="shared" si="1134"/>
        <v/>
      </c>
      <c r="CY817" s="494">
        <f t="shared" si="1135"/>
        <v>0</v>
      </c>
      <c r="CZ817" s="493"/>
      <c r="DA817" s="236" t="str">
        <f t="shared" si="1136"/>
        <v/>
      </c>
      <c r="DB817" s="237" t="str">
        <f t="shared" si="1137"/>
        <v/>
      </c>
      <c r="DC817" s="494">
        <f t="shared" si="1138"/>
        <v>0</v>
      </c>
      <c r="DD817" s="493"/>
      <c r="DE817" s="1335"/>
      <c r="DF817" s="1343">
        <f t="shared" si="1139"/>
        <v>0</v>
      </c>
      <c r="DG817" s="528" t="str">
        <f t="shared" si="1140"/>
        <v/>
      </c>
      <c r="DH817" s="494" t="str">
        <f t="shared" si="1141"/>
        <v/>
      </c>
      <c r="DI817" s="53">
        <f t="shared" si="1142"/>
        <v>0</v>
      </c>
      <c r="DJ817" s="432">
        <f t="shared" si="1143"/>
        <v>0</v>
      </c>
      <c r="DK817" s="433">
        <f t="shared" si="1198"/>
        <v>0</v>
      </c>
      <c r="DL817" s="53" t="str">
        <f t="shared" si="1144"/>
        <v/>
      </c>
      <c r="DM817" s="105" t="str">
        <f t="shared" si="1145"/>
        <v/>
      </c>
      <c r="DN817" s="104" t="str">
        <f t="shared" si="1145"/>
        <v/>
      </c>
      <c r="DO817" s="434" t="str">
        <f t="shared" si="1145"/>
        <v/>
      </c>
      <c r="DP817" s="672"/>
      <c r="DQ817" s="673"/>
      <c r="DR817" s="674"/>
      <c r="DS817" s="435">
        <f t="shared" si="1199"/>
        <v>0</v>
      </c>
      <c r="DT817" s="228" t="str">
        <f t="shared" si="1146"/>
        <v/>
      </c>
      <c r="DU817" s="236" t="str">
        <f t="shared" si="1147"/>
        <v/>
      </c>
      <c r="DV817" s="237" t="str">
        <f t="shared" si="1148"/>
        <v/>
      </c>
      <c r="DW817" s="237" t="str">
        <f t="shared" si="1149"/>
        <v/>
      </c>
      <c r="DX817" s="238">
        <f t="shared" si="1150"/>
        <v>0</v>
      </c>
      <c r="DY817" s="675"/>
      <c r="EA817" s="1363">
        <f t="shared" si="1200"/>
        <v>0</v>
      </c>
      <c r="EB817" s="1363">
        <f t="shared" si="1201"/>
        <v>0</v>
      </c>
      <c r="EC817" s="1363">
        <f t="shared" si="1202"/>
        <v>0</v>
      </c>
      <c r="ED817" s="1363">
        <f t="shared" si="1203"/>
        <v>0</v>
      </c>
      <c r="EE817" s="1363">
        <f t="shared" si="1204"/>
        <v>0</v>
      </c>
      <c r="EF817" s="1363">
        <f t="shared" si="1205"/>
        <v>0</v>
      </c>
      <c r="EG817" s="1363">
        <f t="shared" si="1124"/>
        <v>0</v>
      </c>
    </row>
    <row r="818" spans="1:137" s="3" customFormat="1" ht="18" customHeight="1">
      <c r="A818" s="305" t="str">
        <f t="shared" si="1125"/>
        <v/>
      </c>
      <c r="B818" s="174">
        <f t="shared" si="1151"/>
        <v>0</v>
      </c>
      <c r="C818" s="1415" t="str">
        <f t="shared" si="1126"/>
        <v>授業料</v>
      </c>
      <c r="D818" s="1415" t="str">
        <f t="shared" si="1127"/>
        <v>入学金</v>
      </c>
      <c r="E818" s="174">
        <f t="shared" si="1152"/>
        <v>0</v>
      </c>
      <c r="F818" s="305">
        <f t="shared" si="1128"/>
        <v>0</v>
      </c>
      <c r="G818" s="475">
        <f t="shared" si="1129"/>
        <v>801</v>
      </c>
      <c r="H818" s="430"/>
      <c r="I818" s="431"/>
      <c r="J818" s="658"/>
      <c r="K818" s="659"/>
      <c r="L818" s="659"/>
      <c r="M818" s="660"/>
      <c r="N818" s="661"/>
      <c r="O818" s="662"/>
      <c r="P818" s="658"/>
      <c r="Q818" s="659"/>
      <c r="R818" s="660"/>
      <c r="S818" s="663"/>
      <c r="T818" s="661"/>
      <c r="U818" s="664"/>
      <c r="V818" s="53" t="str">
        <f>IF(OR($R$5="",$T$5="",$J818="",$O818="",$U818=""),"",IF(ISERROR(VLOOKUP($C818,参照!$P$4:$V$112,5,FALSE)),0,VLOOKUP($C818,参照!$P$4:$V$112,5,FALSE)))</f>
        <v/>
      </c>
      <c r="W818" s="665"/>
      <c r="X818" s="54" t="str">
        <f>IF(OR($R$5="",$T$5="",$J818="",$O818="",$W818=""),"",IF(ISERROR(VLOOKUP($D818,参照!$P$4:$V$112,5,FALSE)),0,VLOOKUP($D818,参照!$P$4:$V$112,5,FALSE)))</f>
        <v/>
      </c>
      <c r="Y818" s="102"/>
      <c r="Z818" s="102"/>
      <c r="AA818" s="1177"/>
      <c r="AB818" s="227">
        <f t="shared" si="1153"/>
        <v>0</v>
      </c>
      <c r="AC818" s="1122"/>
      <c r="AD818" s="352">
        <f t="shared" si="1154"/>
        <v>0</v>
      </c>
      <c r="AE818" s="55"/>
      <c r="AF818" s="55" t="str">
        <f t="shared" si="1155"/>
        <v/>
      </c>
      <c r="AG818" s="1124"/>
      <c r="AH818" s="760">
        <f t="shared" si="1156"/>
        <v>0</v>
      </c>
      <c r="AI818" s="761">
        <f t="shared" si="1157"/>
        <v>0</v>
      </c>
      <c r="AJ818" s="1126"/>
      <c r="AK818" s="1127"/>
      <c r="AL818" s="670"/>
      <c r="AM818" s="1127"/>
      <c r="AN818" s="670"/>
      <c r="AO818" s="1179"/>
      <c r="AP818" s="669"/>
      <c r="AQ818" s="1127"/>
      <c r="AR818" s="670"/>
      <c r="AS818" s="1127"/>
      <c r="AT818" s="670"/>
      <c r="AU818" s="1127"/>
      <c r="AV818" s="575" t="str">
        <f t="shared" si="1158"/>
        <v>○</v>
      </c>
      <c r="AW818" s="576" t="str">
        <f t="shared" si="1159"/>
        <v>○</v>
      </c>
      <c r="AX818" s="576" t="str">
        <f t="shared" si="1160"/>
        <v>○</v>
      </c>
      <c r="AY818" s="576" t="str">
        <f t="shared" si="1161"/>
        <v>○</v>
      </c>
      <c r="AZ818" s="576" t="str">
        <f t="shared" si="1162"/>
        <v>○</v>
      </c>
      <c r="BA818" s="577" t="str">
        <f t="shared" si="1163"/>
        <v>○</v>
      </c>
      <c r="BB818" s="578">
        <f t="shared" si="1164"/>
        <v>0</v>
      </c>
      <c r="BC818" s="767">
        <f t="shared" si="1165"/>
        <v>0</v>
      </c>
      <c r="BD818" s="768">
        <f t="shared" si="1165"/>
        <v>0</v>
      </c>
      <c r="BE818" s="769">
        <f t="shared" si="1165"/>
        <v>0</v>
      </c>
      <c r="BF818" s="587">
        <f t="shared" si="1166"/>
        <v>0</v>
      </c>
      <c r="BG818" s="503">
        <f t="shared" si="1167"/>
        <v>0</v>
      </c>
      <c r="BH818" s="504">
        <f t="shared" si="1167"/>
        <v>0</v>
      </c>
      <c r="BI818" s="505">
        <f t="shared" si="1167"/>
        <v>0</v>
      </c>
      <c r="BJ818" s="506">
        <f t="shared" si="1168"/>
        <v>0</v>
      </c>
      <c r="BK818" s="236">
        <f t="array" ref="BK818">IF($BB818&gt;0,"ｴﾗｰ",SUM(IF($AJ818:$AO818=BK$15,IF($AJ$17:$AO$17="○",$AG818))))</f>
        <v>0</v>
      </c>
      <c r="BL818" s="237">
        <f t="array" ref="BL818">IF($BB818&gt;0,"ｴﾗｰ",SUM(IF($AJ818:$AO818=BL$15,IF($AJ$17:$AO$17="○",$AG818))))</f>
        <v>0</v>
      </c>
      <c r="BM818" s="488">
        <f t="array" ref="BM818">IF($BB818&gt;0,"ｴﾗｰ",SUM(IF($AJ818:$AO818=BM$15,IF($AJ$17:$AO$17="○",$AG818))))</f>
        <v>0</v>
      </c>
      <c r="BN818" s="493">
        <f t="shared" si="1169"/>
        <v>0</v>
      </c>
      <c r="BO818" s="236">
        <f t="array" ref="BO818">IF($BB818&gt;0,"ｴﾗｰ",SUM(IF($AP818:$AU818=BO$15,IF($AP$17:$AU$17="○",$AG818))))</f>
        <v>0</v>
      </c>
      <c r="BP818" s="237">
        <f t="array" ref="BP818">IF($BB818&gt;0,"ｴﾗｰ",SUM(IF($AP818:$AU818=BP$15,IF($AP$17:$AU$17="○",$AG818))))</f>
        <v>0</v>
      </c>
      <c r="BQ818" s="494">
        <f t="array" ref="BQ818">IF($BB818&gt;0,"ｴﾗｰ",SUM(IF($AP818:$AU818=BQ$15,IF($AP$17:$AU$17="○",$AG818))))</f>
        <v>0</v>
      </c>
      <c r="BR818" s="490">
        <f t="shared" si="1170"/>
        <v>0</v>
      </c>
      <c r="BS818" s="236" t="str">
        <f t="shared" si="1130"/>
        <v/>
      </c>
      <c r="BT818" s="237" t="str">
        <f t="shared" si="1131"/>
        <v/>
      </c>
      <c r="BU818" s="488" t="str">
        <f t="shared" si="1132"/>
        <v/>
      </c>
      <c r="BV818" s="532">
        <f t="shared" si="1171"/>
        <v>0</v>
      </c>
      <c r="BW818" s="512" t="str">
        <f t="shared" si="1172"/>
        <v>ｴﾗｰ</v>
      </c>
      <c r="BX818" s="237" t="str">
        <f t="shared" si="1173"/>
        <v>ｴﾗｰ</v>
      </c>
      <c r="BY818" s="494" t="str">
        <f t="shared" si="1174"/>
        <v>ｴﾗｰ</v>
      </c>
      <c r="BZ818" s="628">
        <f t="shared" si="1175"/>
        <v>0</v>
      </c>
      <c r="CA818" s="528" t="str">
        <f t="shared" si="1176"/>
        <v/>
      </c>
      <c r="CB818" s="237" t="str">
        <f t="shared" si="1177"/>
        <v/>
      </c>
      <c r="CC818" s="494" t="str">
        <f t="shared" si="1178"/>
        <v/>
      </c>
      <c r="CD818" s="635">
        <f t="shared" si="1179"/>
        <v>0</v>
      </c>
      <c r="CE818" s="528" t="str">
        <f t="shared" si="1180"/>
        <v/>
      </c>
      <c r="CF818" s="237" t="str">
        <f t="shared" si="1181"/>
        <v/>
      </c>
      <c r="CG818" s="494" t="str">
        <f t="shared" si="1182"/>
        <v/>
      </c>
      <c r="CH818" s="635">
        <f t="shared" si="1183"/>
        <v>0</v>
      </c>
      <c r="CI818" s="535" t="str">
        <f t="shared" si="1184"/>
        <v/>
      </c>
      <c r="CJ818" s="515" t="str">
        <f t="shared" si="1185"/>
        <v/>
      </c>
      <c r="CK818" s="522" t="str">
        <f t="shared" si="1186"/>
        <v/>
      </c>
      <c r="CL818" s="515" t="str">
        <f t="shared" si="1187"/>
        <v/>
      </c>
      <c r="CM818" s="524" t="str">
        <f t="shared" si="1188"/>
        <v/>
      </c>
      <c r="CN818" s="518" t="str">
        <f t="shared" si="1189"/>
        <v/>
      </c>
      <c r="CO818" s="236" t="str">
        <f t="shared" si="1190"/>
        <v/>
      </c>
      <c r="CP818" s="237" t="str">
        <f t="shared" si="1191"/>
        <v/>
      </c>
      <c r="CQ818" s="494" t="str">
        <f t="shared" si="1192"/>
        <v/>
      </c>
      <c r="CR818" s="493">
        <f t="shared" si="1193"/>
        <v>0</v>
      </c>
      <c r="CS818" s="512" t="str">
        <f t="shared" si="1194"/>
        <v/>
      </c>
      <c r="CT818" s="237" t="str">
        <f t="shared" si="1195"/>
        <v/>
      </c>
      <c r="CU818" s="237" t="str">
        <f t="shared" si="1196"/>
        <v/>
      </c>
      <c r="CV818" s="238">
        <f t="shared" si="1197"/>
        <v>0</v>
      </c>
      <c r="CW818" s="236" t="str">
        <f t="shared" si="1133"/>
        <v/>
      </c>
      <c r="CX818" s="237" t="str">
        <f t="shared" si="1134"/>
        <v/>
      </c>
      <c r="CY818" s="494">
        <f t="shared" si="1135"/>
        <v>0</v>
      </c>
      <c r="CZ818" s="493"/>
      <c r="DA818" s="236" t="str">
        <f t="shared" si="1136"/>
        <v/>
      </c>
      <c r="DB818" s="237" t="str">
        <f t="shared" si="1137"/>
        <v/>
      </c>
      <c r="DC818" s="494">
        <f t="shared" si="1138"/>
        <v>0</v>
      </c>
      <c r="DD818" s="493"/>
      <c r="DE818" s="1335"/>
      <c r="DF818" s="1343">
        <f t="shared" si="1139"/>
        <v>0</v>
      </c>
      <c r="DG818" s="528" t="str">
        <f t="shared" si="1140"/>
        <v/>
      </c>
      <c r="DH818" s="494" t="str">
        <f t="shared" si="1141"/>
        <v/>
      </c>
      <c r="DI818" s="53">
        <f t="shared" si="1142"/>
        <v>0</v>
      </c>
      <c r="DJ818" s="432">
        <f t="shared" si="1143"/>
        <v>0</v>
      </c>
      <c r="DK818" s="433">
        <f t="shared" si="1198"/>
        <v>0</v>
      </c>
      <c r="DL818" s="53" t="str">
        <f t="shared" si="1144"/>
        <v/>
      </c>
      <c r="DM818" s="105" t="str">
        <f t="shared" si="1145"/>
        <v/>
      </c>
      <c r="DN818" s="104" t="str">
        <f t="shared" si="1145"/>
        <v/>
      </c>
      <c r="DO818" s="434" t="str">
        <f t="shared" si="1145"/>
        <v/>
      </c>
      <c r="DP818" s="672"/>
      <c r="DQ818" s="673"/>
      <c r="DR818" s="674"/>
      <c r="DS818" s="435">
        <f t="shared" si="1199"/>
        <v>0</v>
      </c>
      <c r="DT818" s="228" t="str">
        <f t="shared" si="1146"/>
        <v/>
      </c>
      <c r="DU818" s="236" t="str">
        <f t="shared" si="1147"/>
        <v/>
      </c>
      <c r="DV818" s="237" t="str">
        <f t="shared" si="1148"/>
        <v/>
      </c>
      <c r="DW818" s="237" t="str">
        <f t="shared" si="1149"/>
        <v/>
      </c>
      <c r="DX818" s="238">
        <f t="shared" si="1150"/>
        <v>0</v>
      </c>
      <c r="DY818" s="675"/>
      <c r="EA818" s="1363">
        <f t="shared" si="1200"/>
        <v>0</v>
      </c>
      <c r="EB818" s="1363">
        <f t="shared" si="1201"/>
        <v>0</v>
      </c>
      <c r="EC818" s="1363">
        <f t="shared" si="1202"/>
        <v>0</v>
      </c>
      <c r="ED818" s="1363">
        <f t="shared" si="1203"/>
        <v>0</v>
      </c>
      <c r="EE818" s="1363">
        <f t="shared" si="1204"/>
        <v>0</v>
      </c>
      <c r="EF818" s="1363">
        <f t="shared" si="1205"/>
        <v>0</v>
      </c>
      <c r="EG818" s="1363">
        <f t="shared" si="1124"/>
        <v>0</v>
      </c>
    </row>
    <row r="819" spans="1:137" s="3" customFormat="1" ht="18" customHeight="1">
      <c r="A819" s="305" t="str">
        <f t="shared" si="1125"/>
        <v/>
      </c>
      <c r="B819" s="174">
        <f t="shared" si="1151"/>
        <v>0</v>
      </c>
      <c r="C819" s="1415" t="str">
        <f t="shared" si="1126"/>
        <v>授業料</v>
      </c>
      <c r="D819" s="1415" t="str">
        <f t="shared" si="1127"/>
        <v>入学金</v>
      </c>
      <c r="E819" s="174">
        <f t="shared" si="1152"/>
        <v>0</v>
      </c>
      <c r="F819" s="305">
        <f t="shared" si="1128"/>
        <v>0</v>
      </c>
      <c r="G819" s="475">
        <f t="shared" si="1129"/>
        <v>802</v>
      </c>
      <c r="H819" s="430"/>
      <c r="I819" s="431"/>
      <c r="J819" s="658"/>
      <c r="K819" s="659"/>
      <c r="L819" s="659"/>
      <c r="M819" s="660"/>
      <c r="N819" s="661"/>
      <c r="O819" s="662"/>
      <c r="P819" s="658"/>
      <c r="Q819" s="659"/>
      <c r="R819" s="660"/>
      <c r="S819" s="663"/>
      <c r="T819" s="661"/>
      <c r="U819" s="664"/>
      <c r="V819" s="53" t="str">
        <f>IF(OR($R$5="",$T$5="",$J819="",$O819="",$U819=""),"",IF(ISERROR(VLOOKUP($C819,参照!$P$4:$V$112,5,FALSE)),0,VLOOKUP($C819,参照!$P$4:$V$112,5,FALSE)))</f>
        <v/>
      </c>
      <c r="W819" s="665"/>
      <c r="X819" s="54" t="str">
        <f>IF(OR($R$5="",$T$5="",$J819="",$O819="",$W819=""),"",IF(ISERROR(VLOOKUP($D819,参照!$P$4:$V$112,5,FALSE)),0,VLOOKUP($D819,参照!$P$4:$V$112,5,FALSE)))</f>
        <v/>
      </c>
      <c r="Y819" s="102"/>
      <c r="Z819" s="102"/>
      <c r="AA819" s="1177"/>
      <c r="AB819" s="227">
        <f t="shared" si="1153"/>
        <v>0</v>
      </c>
      <c r="AC819" s="1122"/>
      <c r="AD819" s="352">
        <f t="shared" si="1154"/>
        <v>0</v>
      </c>
      <c r="AE819" s="55"/>
      <c r="AF819" s="55" t="str">
        <f t="shared" si="1155"/>
        <v/>
      </c>
      <c r="AG819" s="1124"/>
      <c r="AH819" s="760">
        <f t="shared" si="1156"/>
        <v>0</v>
      </c>
      <c r="AI819" s="761">
        <f t="shared" si="1157"/>
        <v>0</v>
      </c>
      <c r="AJ819" s="1126"/>
      <c r="AK819" s="1127"/>
      <c r="AL819" s="670"/>
      <c r="AM819" s="1127"/>
      <c r="AN819" s="670"/>
      <c r="AO819" s="1179"/>
      <c r="AP819" s="669"/>
      <c r="AQ819" s="1127"/>
      <c r="AR819" s="670"/>
      <c r="AS819" s="1127"/>
      <c r="AT819" s="670"/>
      <c r="AU819" s="1127"/>
      <c r="AV819" s="575" t="str">
        <f t="shared" si="1158"/>
        <v>○</v>
      </c>
      <c r="AW819" s="576" t="str">
        <f t="shared" si="1159"/>
        <v>○</v>
      </c>
      <c r="AX819" s="576" t="str">
        <f t="shared" si="1160"/>
        <v>○</v>
      </c>
      <c r="AY819" s="576" t="str">
        <f t="shared" si="1161"/>
        <v>○</v>
      </c>
      <c r="AZ819" s="576" t="str">
        <f t="shared" si="1162"/>
        <v>○</v>
      </c>
      <c r="BA819" s="577" t="str">
        <f t="shared" si="1163"/>
        <v>○</v>
      </c>
      <c r="BB819" s="578">
        <f t="shared" si="1164"/>
        <v>0</v>
      </c>
      <c r="BC819" s="767">
        <f t="shared" si="1165"/>
        <v>0</v>
      </c>
      <c r="BD819" s="768">
        <f t="shared" si="1165"/>
        <v>0</v>
      </c>
      <c r="BE819" s="769">
        <f t="shared" si="1165"/>
        <v>0</v>
      </c>
      <c r="BF819" s="587">
        <f t="shared" si="1166"/>
        <v>0</v>
      </c>
      <c r="BG819" s="503">
        <f t="shared" si="1167"/>
        <v>0</v>
      </c>
      <c r="BH819" s="504">
        <f t="shared" si="1167"/>
        <v>0</v>
      </c>
      <c r="BI819" s="505">
        <f t="shared" si="1167"/>
        <v>0</v>
      </c>
      <c r="BJ819" s="506">
        <f t="shared" si="1168"/>
        <v>0</v>
      </c>
      <c r="BK819" s="236">
        <f t="array" ref="BK819">IF($BB819&gt;0,"ｴﾗｰ",SUM(IF($AJ819:$AO819=BK$15,IF($AJ$17:$AO$17="○",$AG819))))</f>
        <v>0</v>
      </c>
      <c r="BL819" s="237">
        <f t="array" ref="BL819">IF($BB819&gt;0,"ｴﾗｰ",SUM(IF($AJ819:$AO819=BL$15,IF($AJ$17:$AO$17="○",$AG819))))</f>
        <v>0</v>
      </c>
      <c r="BM819" s="488">
        <f t="array" ref="BM819">IF($BB819&gt;0,"ｴﾗｰ",SUM(IF($AJ819:$AO819=BM$15,IF($AJ$17:$AO$17="○",$AG819))))</f>
        <v>0</v>
      </c>
      <c r="BN819" s="493">
        <f t="shared" si="1169"/>
        <v>0</v>
      </c>
      <c r="BO819" s="236">
        <f t="array" ref="BO819">IF($BB819&gt;0,"ｴﾗｰ",SUM(IF($AP819:$AU819=BO$15,IF($AP$17:$AU$17="○",$AG819))))</f>
        <v>0</v>
      </c>
      <c r="BP819" s="237">
        <f t="array" ref="BP819">IF($BB819&gt;0,"ｴﾗｰ",SUM(IF($AP819:$AU819=BP$15,IF($AP$17:$AU$17="○",$AG819))))</f>
        <v>0</v>
      </c>
      <c r="BQ819" s="494">
        <f t="array" ref="BQ819">IF($BB819&gt;0,"ｴﾗｰ",SUM(IF($AP819:$AU819=BQ$15,IF($AP$17:$AU$17="○",$AG819))))</f>
        <v>0</v>
      </c>
      <c r="BR819" s="490">
        <f t="shared" si="1170"/>
        <v>0</v>
      </c>
      <c r="BS819" s="236" t="str">
        <f t="shared" si="1130"/>
        <v/>
      </c>
      <c r="BT819" s="237" t="str">
        <f t="shared" si="1131"/>
        <v/>
      </c>
      <c r="BU819" s="488" t="str">
        <f t="shared" si="1132"/>
        <v/>
      </c>
      <c r="BV819" s="532">
        <f t="shared" si="1171"/>
        <v>0</v>
      </c>
      <c r="BW819" s="512" t="str">
        <f t="shared" si="1172"/>
        <v>ｴﾗｰ</v>
      </c>
      <c r="BX819" s="237" t="str">
        <f t="shared" si="1173"/>
        <v>ｴﾗｰ</v>
      </c>
      <c r="BY819" s="494" t="str">
        <f t="shared" si="1174"/>
        <v>ｴﾗｰ</v>
      </c>
      <c r="BZ819" s="628">
        <f t="shared" si="1175"/>
        <v>0</v>
      </c>
      <c r="CA819" s="528" t="str">
        <f t="shared" si="1176"/>
        <v/>
      </c>
      <c r="CB819" s="237" t="str">
        <f t="shared" si="1177"/>
        <v/>
      </c>
      <c r="CC819" s="494" t="str">
        <f t="shared" si="1178"/>
        <v/>
      </c>
      <c r="CD819" s="635">
        <f t="shared" si="1179"/>
        <v>0</v>
      </c>
      <c r="CE819" s="528" t="str">
        <f t="shared" si="1180"/>
        <v/>
      </c>
      <c r="CF819" s="237" t="str">
        <f t="shared" si="1181"/>
        <v/>
      </c>
      <c r="CG819" s="494" t="str">
        <f t="shared" si="1182"/>
        <v/>
      </c>
      <c r="CH819" s="635">
        <f t="shared" si="1183"/>
        <v>0</v>
      </c>
      <c r="CI819" s="535" t="str">
        <f t="shared" si="1184"/>
        <v/>
      </c>
      <c r="CJ819" s="515" t="str">
        <f t="shared" si="1185"/>
        <v/>
      </c>
      <c r="CK819" s="522" t="str">
        <f t="shared" si="1186"/>
        <v/>
      </c>
      <c r="CL819" s="515" t="str">
        <f t="shared" si="1187"/>
        <v/>
      </c>
      <c r="CM819" s="524" t="str">
        <f t="shared" si="1188"/>
        <v/>
      </c>
      <c r="CN819" s="518" t="str">
        <f t="shared" si="1189"/>
        <v/>
      </c>
      <c r="CO819" s="236" t="str">
        <f t="shared" si="1190"/>
        <v/>
      </c>
      <c r="CP819" s="237" t="str">
        <f t="shared" si="1191"/>
        <v/>
      </c>
      <c r="CQ819" s="494" t="str">
        <f t="shared" si="1192"/>
        <v/>
      </c>
      <c r="CR819" s="493">
        <f t="shared" si="1193"/>
        <v>0</v>
      </c>
      <c r="CS819" s="512" t="str">
        <f t="shared" si="1194"/>
        <v/>
      </c>
      <c r="CT819" s="237" t="str">
        <f t="shared" si="1195"/>
        <v/>
      </c>
      <c r="CU819" s="237" t="str">
        <f t="shared" si="1196"/>
        <v/>
      </c>
      <c r="CV819" s="238">
        <f t="shared" si="1197"/>
        <v>0</v>
      </c>
      <c r="CW819" s="236" t="str">
        <f t="shared" si="1133"/>
        <v/>
      </c>
      <c r="CX819" s="237" t="str">
        <f t="shared" si="1134"/>
        <v/>
      </c>
      <c r="CY819" s="494">
        <f t="shared" si="1135"/>
        <v>0</v>
      </c>
      <c r="CZ819" s="493"/>
      <c r="DA819" s="236" t="str">
        <f t="shared" si="1136"/>
        <v/>
      </c>
      <c r="DB819" s="237" t="str">
        <f t="shared" si="1137"/>
        <v/>
      </c>
      <c r="DC819" s="494">
        <f t="shared" si="1138"/>
        <v>0</v>
      </c>
      <c r="DD819" s="493"/>
      <c r="DE819" s="1335"/>
      <c r="DF819" s="1343">
        <f t="shared" si="1139"/>
        <v>0</v>
      </c>
      <c r="DG819" s="528" t="str">
        <f t="shared" si="1140"/>
        <v/>
      </c>
      <c r="DH819" s="494" t="str">
        <f t="shared" si="1141"/>
        <v/>
      </c>
      <c r="DI819" s="53">
        <f t="shared" si="1142"/>
        <v>0</v>
      </c>
      <c r="DJ819" s="432">
        <f t="shared" si="1143"/>
        <v>0</v>
      </c>
      <c r="DK819" s="433">
        <f t="shared" si="1198"/>
        <v>0</v>
      </c>
      <c r="DL819" s="53" t="str">
        <f t="shared" si="1144"/>
        <v/>
      </c>
      <c r="DM819" s="105" t="str">
        <f t="shared" si="1145"/>
        <v/>
      </c>
      <c r="DN819" s="104" t="str">
        <f t="shared" si="1145"/>
        <v/>
      </c>
      <c r="DO819" s="434" t="str">
        <f t="shared" si="1145"/>
        <v/>
      </c>
      <c r="DP819" s="672"/>
      <c r="DQ819" s="673"/>
      <c r="DR819" s="674"/>
      <c r="DS819" s="435">
        <f t="shared" si="1199"/>
        <v>0</v>
      </c>
      <c r="DT819" s="228" t="str">
        <f t="shared" si="1146"/>
        <v/>
      </c>
      <c r="DU819" s="236" t="str">
        <f t="shared" si="1147"/>
        <v/>
      </c>
      <c r="DV819" s="237" t="str">
        <f t="shared" si="1148"/>
        <v/>
      </c>
      <c r="DW819" s="237" t="str">
        <f t="shared" si="1149"/>
        <v/>
      </c>
      <c r="DX819" s="238">
        <f t="shared" si="1150"/>
        <v>0</v>
      </c>
      <c r="DY819" s="675"/>
      <c r="EA819" s="1363">
        <f t="shared" si="1200"/>
        <v>0</v>
      </c>
      <c r="EB819" s="1363">
        <f t="shared" si="1201"/>
        <v>0</v>
      </c>
      <c r="EC819" s="1363">
        <f t="shared" si="1202"/>
        <v>0</v>
      </c>
      <c r="ED819" s="1363">
        <f t="shared" si="1203"/>
        <v>0</v>
      </c>
      <c r="EE819" s="1363">
        <f t="shared" si="1204"/>
        <v>0</v>
      </c>
      <c r="EF819" s="1363">
        <f t="shared" si="1205"/>
        <v>0</v>
      </c>
      <c r="EG819" s="1363">
        <f t="shared" si="1124"/>
        <v>0</v>
      </c>
    </row>
    <row r="820" spans="1:137" s="3" customFormat="1" ht="18" customHeight="1">
      <c r="A820" s="305" t="str">
        <f t="shared" si="1125"/>
        <v/>
      </c>
      <c r="B820" s="174">
        <f t="shared" si="1151"/>
        <v>0</v>
      </c>
      <c r="C820" s="1415" t="str">
        <f t="shared" si="1126"/>
        <v>授業料</v>
      </c>
      <c r="D820" s="1415" t="str">
        <f t="shared" si="1127"/>
        <v>入学金</v>
      </c>
      <c r="E820" s="174">
        <f t="shared" si="1152"/>
        <v>0</v>
      </c>
      <c r="F820" s="305">
        <f t="shared" si="1128"/>
        <v>0</v>
      </c>
      <c r="G820" s="475">
        <f t="shared" si="1129"/>
        <v>803</v>
      </c>
      <c r="H820" s="430"/>
      <c r="I820" s="431"/>
      <c r="J820" s="658"/>
      <c r="K820" s="659"/>
      <c r="L820" s="659"/>
      <c r="M820" s="660"/>
      <c r="N820" s="661"/>
      <c r="O820" s="662"/>
      <c r="P820" s="658"/>
      <c r="Q820" s="659"/>
      <c r="R820" s="660"/>
      <c r="S820" s="663"/>
      <c r="T820" s="661"/>
      <c r="U820" s="664"/>
      <c r="V820" s="53" t="str">
        <f>IF(OR($R$5="",$T$5="",$J820="",$O820="",$U820=""),"",IF(ISERROR(VLOOKUP($C820,参照!$P$4:$V$112,5,FALSE)),0,VLOOKUP($C820,参照!$P$4:$V$112,5,FALSE)))</f>
        <v/>
      </c>
      <c r="W820" s="665"/>
      <c r="X820" s="54" t="str">
        <f>IF(OR($R$5="",$T$5="",$J820="",$O820="",$W820=""),"",IF(ISERROR(VLOOKUP($D820,参照!$P$4:$V$112,5,FALSE)),0,VLOOKUP($D820,参照!$P$4:$V$112,5,FALSE)))</f>
        <v/>
      </c>
      <c r="Y820" s="102"/>
      <c r="Z820" s="102"/>
      <c r="AA820" s="1177"/>
      <c r="AB820" s="227">
        <f t="shared" si="1153"/>
        <v>0</v>
      </c>
      <c r="AC820" s="1122"/>
      <c r="AD820" s="352">
        <f t="shared" si="1154"/>
        <v>0</v>
      </c>
      <c r="AE820" s="55"/>
      <c r="AF820" s="55" t="str">
        <f t="shared" si="1155"/>
        <v/>
      </c>
      <c r="AG820" s="1124"/>
      <c r="AH820" s="760">
        <f t="shared" si="1156"/>
        <v>0</v>
      </c>
      <c r="AI820" s="761">
        <f t="shared" si="1157"/>
        <v>0</v>
      </c>
      <c r="AJ820" s="1126"/>
      <c r="AK820" s="1127"/>
      <c r="AL820" s="670"/>
      <c r="AM820" s="1127"/>
      <c r="AN820" s="670"/>
      <c r="AO820" s="1179"/>
      <c r="AP820" s="669"/>
      <c r="AQ820" s="1127"/>
      <c r="AR820" s="670"/>
      <c r="AS820" s="1127"/>
      <c r="AT820" s="670"/>
      <c r="AU820" s="1127"/>
      <c r="AV820" s="575" t="str">
        <f t="shared" si="1158"/>
        <v>○</v>
      </c>
      <c r="AW820" s="576" t="str">
        <f t="shared" si="1159"/>
        <v>○</v>
      </c>
      <c r="AX820" s="576" t="str">
        <f t="shared" si="1160"/>
        <v>○</v>
      </c>
      <c r="AY820" s="576" t="str">
        <f t="shared" si="1161"/>
        <v>○</v>
      </c>
      <c r="AZ820" s="576" t="str">
        <f t="shared" si="1162"/>
        <v>○</v>
      </c>
      <c r="BA820" s="577" t="str">
        <f t="shared" si="1163"/>
        <v>○</v>
      </c>
      <c r="BB820" s="578">
        <f t="shared" si="1164"/>
        <v>0</v>
      </c>
      <c r="BC820" s="767">
        <f t="shared" si="1165"/>
        <v>0</v>
      </c>
      <c r="BD820" s="768">
        <f t="shared" si="1165"/>
        <v>0</v>
      </c>
      <c r="BE820" s="769">
        <f t="shared" si="1165"/>
        <v>0</v>
      </c>
      <c r="BF820" s="587">
        <f t="shared" si="1166"/>
        <v>0</v>
      </c>
      <c r="BG820" s="503">
        <f t="shared" si="1167"/>
        <v>0</v>
      </c>
      <c r="BH820" s="504">
        <f t="shared" si="1167"/>
        <v>0</v>
      </c>
      <c r="BI820" s="505">
        <f t="shared" si="1167"/>
        <v>0</v>
      </c>
      <c r="BJ820" s="506">
        <f t="shared" si="1168"/>
        <v>0</v>
      </c>
      <c r="BK820" s="236">
        <f t="array" ref="BK820">IF($BB820&gt;0,"ｴﾗｰ",SUM(IF($AJ820:$AO820=BK$15,IF($AJ$17:$AO$17="○",$AG820))))</f>
        <v>0</v>
      </c>
      <c r="BL820" s="237">
        <f t="array" ref="BL820">IF($BB820&gt;0,"ｴﾗｰ",SUM(IF($AJ820:$AO820=BL$15,IF($AJ$17:$AO$17="○",$AG820))))</f>
        <v>0</v>
      </c>
      <c r="BM820" s="488">
        <f t="array" ref="BM820">IF($BB820&gt;0,"ｴﾗｰ",SUM(IF($AJ820:$AO820=BM$15,IF($AJ$17:$AO$17="○",$AG820))))</f>
        <v>0</v>
      </c>
      <c r="BN820" s="493">
        <f t="shared" si="1169"/>
        <v>0</v>
      </c>
      <c r="BO820" s="236">
        <f t="array" ref="BO820">IF($BB820&gt;0,"ｴﾗｰ",SUM(IF($AP820:$AU820=BO$15,IF($AP$17:$AU$17="○",$AG820))))</f>
        <v>0</v>
      </c>
      <c r="BP820" s="237">
        <f t="array" ref="BP820">IF($BB820&gt;0,"ｴﾗｰ",SUM(IF($AP820:$AU820=BP$15,IF($AP$17:$AU$17="○",$AG820))))</f>
        <v>0</v>
      </c>
      <c r="BQ820" s="494">
        <f t="array" ref="BQ820">IF($BB820&gt;0,"ｴﾗｰ",SUM(IF($AP820:$AU820=BQ$15,IF($AP$17:$AU$17="○",$AG820))))</f>
        <v>0</v>
      </c>
      <c r="BR820" s="490">
        <f t="shared" si="1170"/>
        <v>0</v>
      </c>
      <c r="BS820" s="236" t="str">
        <f t="shared" si="1130"/>
        <v/>
      </c>
      <c r="BT820" s="237" t="str">
        <f t="shared" si="1131"/>
        <v/>
      </c>
      <c r="BU820" s="488" t="str">
        <f t="shared" si="1132"/>
        <v/>
      </c>
      <c r="BV820" s="532">
        <f t="shared" si="1171"/>
        <v>0</v>
      </c>
      <c r="BW820" s="512" t="str">
        <f t="shared" si="1172"/>
        <v>ｴﾗｰ</v>
      </c>
      <c r="BX820" s="237" t="str">
        <f t="shared" si="1173"/>
        <v>ｴﾗｰ</v>
      </c>
      <c r="BY820" s="494" t="str">
        <f t="shared" si="1174"/>
        <v>ｴﾗｰ</v>
      </c>
      <c r="BZ820" s="628">
        <f t="shared" si="1175"/>
        <v>0</v>
      </c>
      <c r="CA820" s="528" t="str">
        <f t="shared" si="1176"/>
        <v/>
      </c>
      <c r="CB820" s="237" t="str">
        <f t="shared" si="1177"/>
        <v/>
      </c>
      <c r="CC820" s="494" t="str">
        <f t="shared" si="1178"/>
        <v/>
      </c>
      <c r="CD820" s="635">
        <f t="shared" si="1179"/>
        <v>0</v>
      </c>
      <c r="CE820" s="528" t="str">
        <f t="shared" si="1180"/>
        <v/>
      </c>
      <c r="CF820" s="237" t="str">
        <f t="shared" si="1181"/>
        <v/>
      </c>
      <c r="CG820" s="494" t="str">
        <f t="shared" si="1182"/>
        <v/>
      </c>
      <c r="CH820" s="635">
        <f t="shared" si="1183"/>
        <v>0</v>
      </c>
      <c r="CI820" s="535" t="str">
        <f t="shared" si="1184"/>
        <v/>
      </c>
      <c r="CJ820" s="515" t="str">
        <f t="shared" si="1185"/>
        <v/>
      </c>
      <c r="CK820" s="522" t="str">
        <f t="shared" si="1186"/>
        <v/>
      </c>
      <c r="CL820" s="515" t="str">
        <f t="shared" si="1187"/>
        <v/>
      </c>
      <c r="CM820" s="524" t="str">
        <f t="shared" si="1188"/>
        <v/>
      </c>
      <c r="CN820" s="518" t="str">
        <f t="shared" si="1189"/>
        <v/>
      </c>
      <c r="CO820" s="236" t="str">
        <f t="shared" si="1190"/>
        <v/>
      </c>
      <c r="CP820" s="237" t="str">
        <f t="shared" si="1191"/>
        <v/>
      </c>
      <c r="CQ820" s="494" t="str">
        <f t="shared" si="1192"/>
        <v/>
      </c>
      <c r="CR820" s="493">
        <f t="shared" si="1193"/>
        <v>0</v>
      </c>
      <c r="CS820" s="512" t="str">
        <f t="shared" si="1194"/>
        <v/>
      </c>
      <c r="CT820" s="237" t="str">
        <f t="shared" si="1195"/>
        <v/>
      </c>
      <c r="CU820" s="237" t="str">
        <f t="shared" si="1196"/>
        <v/>
      </c>
      <c r="CV820" s="238">
        <f t="shared" si="1197"/>
        <v>0</v>
      </c>
      <c r="CW820" s="236" t="str">
        <f t="shared" si="1133"/>
        <v/>
      </c>
      <c r="CX820" s="237" t="str">
        <f t="shared" si="1134"/>
        <v/>
      </c>
      <c r="CY820" s="494">
        <f t="shared" si="1135"/>
        <v>0</v>
      </c>
      <c r="CZ820" s="493"/>
      <c r="DA820" s="236" t="str">
        <f t="shared" si="1136"/>
        <v/>
      </c>
      <c r="DB820" s="237" t="str">
        <f t="shared" si="1137"/>
        <v/>
      </c>
      <c r="DC820" s="494">
        <f t="shared" si="1138"/>
        <v>0</v>
      </c>
      <c r="DD820" s="493"/>
      <c r="DE820" s="1335"/>
      <c r="DF820" s="1343">
        <f t="shared" si="1139"/>
        <v>0</v>
      </c>
      <c r="DG820" s="528" t="str">
        <f t="shared" si="1140"/>
        <v/>
      </c>
      <c r="DH820" s="494" t="str">
        <f t="shared" si="1141"/>
        <v/>
      </c>
      <c r="DI820" s="53">
        <f t="shared" si="1142"/>
        <v>0</v>
      </c>
      <c r="DJ820" s="432">
        <f t="shared" si="1143"/>
        <v>0</v>
      </c>
      <c r="DK820" s="433">
        <f t="shared" si="1198"/>
        <v>0</v>
      </c>
      <c r="DL820" s="53" t="str">
        <f t="shared" si="1144"/>
        <v/>
      </c>
      <c r="DM820" s="105" t="str">
        <f t="shared" si="1145"/>
        <v/>
      </c>
      <c r="DN820" s="104" t="str">
        <f t="shared" si="1145"/>
        <v/>
      </c>
      <c r="DO820" s="434" t="str">
        <f t="shared" si="1145"/>
        <v/>
      </c>
      <c r="DP820" s="672"/>
      <c r="DQ820" s="673"/>
      <c r="DR820" s="674"/>
      <c r="DS820" s="435">
        <f t="shared" si="1199"/>
        <v>0</v>
      </c>
      <c r="DT820" s="228" t="str">
        <f t="shared" si="1146"/>
        <v/>
      </c>
      <c r="DU820" s="236" t="str">
        <f t="shared" si="1147"/>
        <v/>
      </c>
      <c r="DV820" s="237" t="str">
        <f t="shared" si="1148"/>
        <v/>
      </c>
      <c r="DW820" s="237" t="str">
        <f t="shared" si="1149"/>
        <v/>
      </c>
      <c r="DX820" s="238">
        <f t="shared" si="1150"/>
        <v>0</v>
      </c>
      <c r="DY820" s="675"/>
      <c r="EA820" s="1363">
        <f t="shared" si="1200"/>
        <v>0</v>
      </c>
      <c r="EB820" s="1363">
        <f t="shared" si="1201"/>
        <v>0</v>
      </c>
      <c r="EC820" s="1363">
        <f t="shared" si="1202"/>
        <v>0</v>
      </c>
      <c r="ED820" s="1363">
        <f t="shared" si="1203"/>
        <v>0</v>
      </c>
      <c r="EE820" s="1363">
        <f t="shared" si="1204"/>
        <v>0</v>
      </c>
      <c r="EF820" s="1363">
        <f t="shared" si="1205"/>
        <v>0</v>
      </c>
      <c r="EG820" s="1363">
        <f t="shared" si="1124"/>
        <v>0</v>
      </c>
    </row>
    <row r="821" spans="1:137" s="3" customFormat="1" ht="18" customHeight="1">
      <c r="A821" s="305" t="str">
        <f t="shared" si="1125"/>
        <v/>
      </c>
      <c r="B821" s="174">
        <f t="shared" si="1151"/>
        <v>0</v>
      </c>
      <c r="C821" s="1415" t="str">
        <f t="shared" si="1126"/>
        <v>授業料</v>
      </c>
      <c r="D821" s="1415" t="str">
        <f t="shared" si="1127"/>
        <v>入学金</v>
      </c>
      <c r="E821" s="174">
        <f t="shared" si="1152"/>
        <v>0</v>
      </c>
      <c r="F821" s="305">
        <f t="shared" si="1128"/>
        <v>0</v>
      </c>
      <c r="G821" s="475">
        <f t="shared" si="1129"/>
        <v>804</v>
      </c>
      <c r="H821" s="430"/>
      <c r="I821" s="431"/>
      <c r="J821" s="658"/>
      <c r="K821" s="659"/>
      <c r="L821" s="659"/>
      <c r="M821" s="660"/>
      <c r="N821" s="661"/>
      <c r="O821" s="662"/>
      <c r="P821" s="658"/>
      <c r="Q821" s="659"/>
      <c r="R821" s="660"/>
      <c r="S821" s="663"/>
      <c r="T821" s="661"/>
      <c r="U821" s="664"/>
      <c r="V821" s="53" t="str">
        <f>IF(OR($R$5="",$T$5="",$J821="",$O821="",$U821=""),"",IF(ISERROR(VLOOKUP($C821,参照!$P$4:$V$112,5,FALSE)),0,VLOOKUP($C821,参照!$P$4:$V$112,5,FALSE)))</f>
        <v/>
      </c>
      <c r="W821" s="665"/>
      <c r="X821" s="54" t="str">
        <f>IF(OR($R$5="",$T$5="",$J821="",$O821="",$W821=""),"",IF(ISERROR(VLOOKUP($D821,参照!$P$4:$V$112,5,FALSE)),0,VLOOKUP($D821,参照!$P$4:$V$112,5,FALSE)))</f>
        <v/>
      </c>
      <c r="Y821" s="102"/>
      <c r="Z821" s="102"/>
      <c r="AA821" s="1177"/>
      <c r="AB821" s="227">
        <f t="shared" si="1153"/>
        <v>0</v>
      </c>
      <c r="AC821" s="1122"/>
      <c r="AD821" s="352">
        <f t="shared" si="1154"/>
        <v>0</v>
      </c>
      <c r="AE821" s="55"/>
      <c r="AF821" s="55" t="str">
        <f t="shared" si="1155"/>
        <v/>
      </c>
      <c r="AG821" s="1124"/>
      <c r="AH821" s="760">
        <f t="shared" si="1156"/>
        <v>0</v>
      </c>
      <c r="AI821" s="761">
        <f t="shared" si="1157"/>
        <v>0</v>
      </c>
      <c r="AJ821" s="1126"/>
      <c r="AK821" s="1127"/>
      <c r="AL821" s="670"/>
      <c r="AM821" s="1127"/>
      <c r="AN821" s="670"/>
      <c r="AO821" s="1179"/>
      <c r="AP821" s="669"/>
      <c r="AQ821" s="1127"/>
      <c r="AR821" s="670"/>
      <c r="AS821" s="1127"/>
      <c r="AT821" s="670"/>
      <c r="AU821" s="1127"/>
      <c r="AV821" s="575" t="str">
        <f t="shared" si="1158"/>
        <v>○</v>
      </c>
      <c r="AW821" s="576" t="str">
        <f t="shared" si="1159"/>
        <v>○</v>
      </c>
      <c r="AX821" s="576" t="str">
        <f t="shared" si="1160"/>
        <v>○</v>
      </c>
      <c r="AY821" s="576" t="str">
        <f t="shared" si="1161"/>
        <v>○</v>
      </c>
      <c r="AZ821" s="576" t="str">
        <f t="shared" si="1162"/>
        <v>○</v>
      </c>
      <c r="BA821" s="577" t="str">
        <f t="shared" si="1163"/>
        <v>○</v>
      </c>
      <c r="BB821" s="578">
        <f t="shared" si="1164"/>
        <v>0</v>
      </c>
      <c r="BC821" s="767">
        <f t="shared" si="1165"/>
        <v>0</v>
      </c>
      <c r="BD821" s="768">
        <f t="shared" si="1165"/>
        <v>0</v>
      </c>
      <c r="BE821" s="769">
        <f t="shared" si="1165"/>
        <v>0</v>
      </c>
      <c r="BF821" s="587">
        <f t="shared" si="1166"/>
        <v>0</v>
      </c>
      <c r="BG821" s="503">
        <f t="shared" si="1167"/>
        <v>0</v>
      </c>
      <c r="BH821" s="504">
        <f t="shared" si="1167"/>
        <v>0</v>
      </c>
      <c r="BI821" s="505">
        <f t="shared" si="1167"/>
        <v>0</v>
      </c>
      <c r="BJ821" s="506">
        <f t="shared" si="1168"/>
        <v>0</v>
      </c>
      <c r="BK821" s="236">
        <f t="array" ref="BK821">IF($BB821&gt;0,"ｴﾗｰ",SUM(IF($AJ821:$AO821=BK$15,IF($AJ$17:$AO$17="○",$AG821))))</f>
        <v>0</v>
      </c>
      <c r="BL821" s="237">
        <f t="array" ref="BL821">IF($BB821&gt;0,"ｴﾗｰ",SUM(IF($AJ821:$AO821=BL$15,IF($AJ$17:$AO$17="○",$AG821))))</f>
        <v>0</v>
      </c>
      <c r="BM821" s="488">
        <f t="array" ref="BM821">IF($BB821&gt;0,"ｴﾗｰ",SUM(IF($AJ821:$AO821=BM$15,IF($AJ$17:$AO$17="○",$AG821))))</f>
        <v>0</v>
      </c>
      <c r="BN821" s="493">
        <f t="shared" si="1169"/>
        <v>0</v>
      </c>
      <c r="BO821" s="236">
        <f t="array" ref="BO821">IF($BB821&gt;0,"ｴﾗｰ",SUM(IF($AP821:$AU821=BO$15,IF($AP$17:$AU$17="○",$AG821))))</f>
        <v>0</v>
      </c>
      <c r="BP821" s="237">
        <f t="array" ref="BP821">IF($BB821&gt;0,"ｴﾗｰ",SUM(IF($AP821:$AU821=BP$15,IF($AP$17:$AU$17="○",$AG821))))</f>
        <v>0</v>
      </c>
      <c r="BQ821" s="494">
        <f t="array" ref="BQ821">IF($BB821&gt;0,"ｴﾗｰ",SUM(IF($AP821:$AU821=BQ$15,IF($AP$17:$AU$17="○",$AG821))))</f>
        <v>0</v>
      </c>
      <c r="BR821" s="490">
        <f t="shared" si="1170"/>
        <v>0</v>
      </c>
      <c r="BS821" s="236" t="str">
        <f t="shared" si="1130"/>
        <v/>
      </c>
      <c r="BT821" s="237" t="str">
        <f t="shared" si="1131"/>
        <v/>
      </c>
      <c r="BU821" s="488" t="str">
        <f t="shared" si="1132"/>
        <v/>
      </c>
      <c r="BV821" s="532">
        <f t="shared" si="1171"/>
        <v>0</v>
      </c>
      <c r="BW821" s="512" t="str">
        <f t="shared" si="1172"/>
        <v>ｴﾗｰ</v>
      </c>
      <c r="BX821" s="237" t="str">
        <f t="shared" si="1173"/>
        <v>ｴﾗｰ</v>
      </c>
      <c r="BY821" s="494" t="str">
        <f t="shared" si="1174"/>
        <v>ｴﾗｰ</v>
      </c>
      <c r="BZ821" s="628">
        <f t="shared" si="1175"/>
        <v>0</v>
      </c>
      <c r="CA821" s="528" t="str">
        <f t="shared" si="1176"/>
        <v/>
      </c>
      <c r="CB821" s="237" t="str">
        <f t="shared" si="1177"/>
        <v/>
      </c>
      <c r="CC821" s="494" t="str">
        <f t="shared" si="1178"/>
        <v/>
      </c>
      <c r="CD821" s="635">
        <f t="shared" si="1179"/>
        <v>0</v>
      </c>
      <c r="CE821" s="528" t="str">
        <f t="shared" si="1180"/>
        <v/>
      </c>
      <c r="CF821" s="237" t="str">
        <f t="shared" si="1181"/>
        <v/>
      </c>
      <c r="CG821" s="494" t="str">
        <f t="shared" si="1182"/>
        <v/>
      </c>
      <c r="CH821" s="635">
        <f t="shared" si="1183"/>
        <v>0</v>
      </c>
      <c r="CI821" s="535" t="str">
        <f t="shared" si="1184"/>
        <v/>
      </c>
      <c r="CJ821" s="515" t="str">
        <f t="shared" si="1185"/>
        <v/>
      </c>
      <c r="CK821" s="522" t="str">
        <f t="shared" si="1186"/>
        <v/>
      </c>
      <c r="CL821" s="515" t="str">
        <f t="shared" si="1187"/>
        <v/>
      </c>
      <c r="CM821" s="524" t="str">
        <f t="shared" si="1188"/>
        <v/>
      </c>
      <c r="CN821" s="518" t="str">
        <f t="shared" si="1189"/>
        <v/>
      </c>
      <c r="CO821" s="236" t="str">
        <f t="shared" si="1190"/>
        <v/>
      </c>
      <c r="CP821" s="237" t="str">
        <f t="shared" si="1191"/>
        <v/>
      </c>
      <c r="CQ821" s="494" t="str">
        <f t="shared" si="1192"/>
        <v/>
      </c>
      <c r="CR821" s="493">
        <f t="shared" si="1193"/>
        <v>0</v>
      </c>
      <c r="CS821" s="512" t="str">
        <f t="shared" si="1194"/>
        <v/>
      </c>
      <c r="CT821" s="237" t="str">
        <f t="shared" si="1195"/>
        <v/>
      </c>
      <c r="CU821" s="237" t="str">
        <f t="shared" si="1196"/>
        <v/>
      </c>
      <c r="CV821" s="238">
        <f t="shared" si="1197"/>
        <v>0</v>
      </c>
      <c r="CW821" s="236" t="str">
        <f t="shared" si="1133"/>
        <v/>
      </c>
      <c r="CX821" s="237" t="str">
        <f t="shared" si="1134"/>
        <v/>
      </c>
      <c r="CY821" s="494">
        <f t="shared" si="1135"/>
        <v>0</v>
      </c>
      <c r="CZ821" s="493"/>
      <c r="DA821" s="236" t="str">
        <f t="shared" si="1136"/>
        <v/>
      </c>
      <c r="DB821" s="237" t="str">
        <f t="shared" si="1137"/>
        <v/>
      </c>
      <c r="DC821" s="494">
        <f t="shared" si="1138"/>
        <v>0</v>
      </c>
      <c r="DD821" s="493"/>
      <c r="DE821" s="1335"/>
      <c r="DF821" s="1343">
        <f t="shared" si="1139"/>
        <v>0</v>
      </c>
      <c r="DG821" s="528" t="str">
        <f t="shared" si="1140"/>
        <v/>
      </c>
      <c r="DH821" s="494" t="str">
        <f t="shared" si="1141"/>
        <v/>
      </c>
      <c r="DI821" s="53">
        <f t="shared" si="1142"/>
        <v>0</v>
      </c>
      <c r="DJ821" s="432">
        <f t="shared" si="1143"/>
        <v>0</v>
      </c>
      <c r="DK821" s="433">
        <f t="shared" si="1198"/>
        <v>0</v>
      </c>
      <c r="DL821" s="53" t="str">
        <f t="shared" si="1144"/>
        <v/>
      </c>
      <c r="DM821" s="105" t="str">
        <f t="shared" si="1145"/>
        <v/>
      </c>
      <c r="DN821" s="104" t="str">
        <f t="shared" si="1145"/>
        <v/>
      </c>
      <c r="DO821" s="434" t="str">
        <f t="shared" si="1145"/>
        <v/>
      </c>
      <c r="DP821" s="672"/>
      <c r="DQ821" s="673"/>
      <c r="DR821" s="674"/>
      <c r="DS821" s="435">
        <f t="shared" si="1199"/>
        <v>0</v>
      </c>
      <c r="DT821" s="228" t="str">
        <f t="shared" si="1146"/>
        <v/>
      </c>
      <c r="DU821" s="236" t="str">
        <f t="shared" si="1147"/>
        <v/>
      </c>
      <c r="DV821" s="237" t="str">
        <f t="shared" si="1148"/>
        <v/>
      </c>
      <c r="DW821" s="237" t="str">
        <f t="shared" si="1149"/>
        <v/>
      </c>
      <c r="DX821" s="238">
        <f t="shared" si="1150"/>
        <v>0</v>
      </c>
      <c r="DY821" s="675"/>
      <c r="EA821" s="1363">
        <f t="shared" si="1200"/>
        <v>0</v>
      </c>
      <c r="EB821" s="1363">
        <f t="shared" si="1201"/>
        <v>0</v>
      </c>
      <c r="EC821" s="1363">
        <f t="shared" si="1202"/>
        <v>0</v>
      </c>
      <c r="ED821" s="1363">
        <f t="shared" si="1203"/>
        <v>0</v>
      </c>
      <c r="EE821" s="1363">
        <f t="shared" si="1204"/>
        <v>0</v>
      </c>
      <c r="EF821" s="1363">
        <f t="shared" si="1205"/>
        <v>0</v>
      </c>
      <c r="EG821" s="1363">
        <f t="shared" si="1124"/>
        <v>0</v>
      </c>
    </row>
    <row r="822" spans="1:137" s="3" customFormat="1" ht="18" customHeight="1">
      <c r="A822" s="305" t="str">
        <f t="shared" si="1125"/>
        <v/>
      </c>
      <c r="B822" s="174">
        <f t="shared" si="1151"/>
        <v>0</v>
      </c>
      <c r="C822" s="1415" t="str">
        <f t="shared" si="1126"/>
        <v>授業料</v>
      </c>
      <c r="D822" s="1415" t="str">
        <f t="shared" si="1127"/>
        <v>入学金</v>
      </c>
      <c r="E822" s="174">
        <f t="shared" si="1152"/>
        <v>0</v>
      </c>
      <c r="F822" s="305">
        <f t="shared" si="1128"/>
        <v>0</v>
      </c>
      <c r="G822" s="475">
        <f t="shared" si="1129"/>
        <v>805</v>
      </c>
      <c r="H822" s="430"/>
      <c r="I822" s="431"/>
      <c r="J822" s="658"/>
      <c r="K822" s="659"/>
      <c r="L822" s="659"/>
      <c r="M822" s="660"/>
      <c r="N822" s="661"/>
      <c r="O822" s="662"/>
      <c r="P822" s="658"/>
      <c r="Q822" s="659"/>
      <c r="R822" s="660"/>
      <c r="S822" s="663"/>
      <c r="T822" s="661"/>
      <c r="U822" s="664"/>
      <c r="V822" s="53" t="str">
        <f>IF(OR($R$5="",$T$5="",$J822="",$O822="",$U822=""),"",IF(ISERROR(VLOOKUP($C822,参照!$P$4:$V$112,5,FALSE)),0,VLOOKUP($C822,参照!$P$4:$V$112,5,FALSE)))</f>
        <v/>
      </c>
      <c r="W822" s="665"/>
      <c r="X822" s="54" t="str">
        <f>IF(OR($R$5="",$T$5="",$J822="",$O822="",$W822=""),"",IF(ISERROR(VLOOKUP($D822,参照!$P$4:$V$112,5,FALSE)),0,VLOOKUP($D822,参照!$P$4:$V$112,5,FALSE)))</f>
        <v/>
      </c>
      <c r="Y822" s="102"/>
      <c r="Z822" s="102"/>
      <c r="AA822" s="1177"/>
      <c r="AB822" s="227">
        <f t="shared" si="1153"/>
        <v>0</v>
      </c>
      <c r="AC822" s="1122"/>
      <c r="AD822" s="352">
        <f t="shared" si="1154"/>
        <v>0</v>
      </c>
      <c r="AE822" s="55"/>
      <c r="AF822" s="55" t="str">
        <f t="shared" si="1155"/>
        <v/>
      </c>
      <c r="AG822" s="1124"/>
      <c r="AH822" s="760">
        <f t="shared" si="1156"/>
        <v>0</v>
      </c>
      <c r="AI822" s="761">
        <f t="shared" si="1157"/>
        <v>0</v>
      </c>
      <c r="AJ822" s="1126"/>
      <c r="AK822" s="1127"/>
      <c r="AL822" s="670"/>
      <c r="AM822" s="1127"/>
      <c r="AN822" s="670"/>
      <c r="AO822" s="1179"/>
      <c r="AP822" s="669"/>
      <c r="AQ822" s="1127"/>
      <c r="AR822" s="670"/>
      <c r="AS822" s="1127"/>
      <c r="AT822" s="670"/>
      <c r="AU822" s="1127"/>
      <c r="AV822" s="575" t="str">
        <f t="shared" si="1158"/>
        <v>○</v>
      </c>
      <c r="AW822" s="576" t="str">
        <f t="shared" si="1159"/>
        <v>○</v>
      </c>
      <c r="AX822" s="576" t="str">
        <f t="shared" si="1160"/>
        <v>○</v>
      </c>
      <c r="AY822" s="576" t="str">
        <f t="shared" si="1161"/>
        <v>○</v>
      </c>
      <c r="AZ822" s="576" t="str">
        <f t="shared" si="1162"/>
        <v>○</v>
      </c>
      <c r="BA822" s="577" t="str">
        <f t="shared" si="1163"/>
        <v>○</v>
      </c>
      <c r="BB822" s="578">
        <f t="shared" si="1164"/>
        <v>0</v>
      </c>
      <c r="BC822" s="767">
        <f t="shared" si="1165"/>
        <v>0</v>
      </c>
      <c r="BD822" s="768">
        <f t="shared" si="1165"/>
        <v>0</v>
      </c>
      <c r="BE822" s="769">
        <f t="shared" si="1165"/>
        <v>0</v>
      </c>
      <c r="BF822" s="587">
        <f t="shared" si="1166"/>
        <v>0</v>
      </c>
      <c r="BG822" s="503">
        <f t="shared" si="1167"/>
        <v>0</v>
      </c>
      <c r="BH822" s="504">
        <f t="shared" si="1167"/>
        <v>0</v>
      </c>
      <c r="BI822" s="505">
        <f t="shared" si="1167"/>
        <v>0</v>
      </c>
      <c r="BJ822" s="506">
        <f t="shared" si="1168"/>
        <v>0</v>
      </c>
      <c r="BK822" s="236">
        <f t="array" ref="BK822">IF($BB822&gt;0,"ｴﾗｰ",SUM(IF($AJ822:$AO822=BK$15,IF($AJ$17:$AO$17="○",$AG822))))</f>
        <v>0</v>
      </c>
      <c r="BL822" s="237">
        <f t="array" ref="BL822">IF($BB822&gt;0,"ｴﾗｰ",SUM(IF($AJ822:$AO822=BL$15,IF($AJ$17:$AO$17="○",$AG822))))</f>
        <v>0</v>
      </c>
      <c r="BM822" s="488">
        <f t="array" ref="BM822">IF($BB822&gt;0,"ｴﾗｰ",SUM(IF($AJ822:$AO822=BM$15,IF($AJ$17:$AO$17="○",$AG822))))</f>
        <v>0</v>
      </c>
      <c r="BN822" s="493">
        <f t="shared" si="1169"/>
        <v>0</v>
      </c>
      <c r="BO822" s="236">
        <f t="array" ref="BO822">IF($BB822&gt;0,"ｴﾗｰ",SUM(IF($AP822:$AU822=BO$15,IF($AP$17:$AU$17="○",$AG822))))</f>
        <v>0</v>
      </c>
      <c r="BP822" s="237">
        <f t="array" ref="BP822">IF($BB822&gt;0,"ｴﾗｰ",SUM(IF($AP822:$AU822=BP$15,IF($AP$17:$AU$17="○",$AG822))))</f>
        <v>0</v>
      </c>
      <c r="BQ822" s="494">
        <f t="array" ref="BQ822">IF($BB822&gt;0,"ｴﾗｰ",SUM(IF($AP822:$AU822=BQ$15,IF($AP$17:$AU$17="○",$AG822))))</f>
        <v>0</v>
      </c>
      <c r="BR822" s="490">
        <f t="shared" si="1170"/>
        <v>0</v>
      </c>
      <c r="BS822" s="236" t="str">
        <f t="shared" si="1130"/>
        <v/>
      </c>
      <c r="BT822" s="237" t="str">
        <f t="shared" si="1131"/>
        <v/>
      </c>
      <c r="BU822" s="488" t="str">
        <f t="shared" si="1132"/>
        <v/>
      </c>
      <c r="BV822" s="532">
        <f t="shared" si="1171"/>
        <v>0</v>
      </c>
      <c r="BW822" s="512" t="str">
        <f t="shared" si="1172"/>
        <v>ｴﾗｰ</v>
      </c>
      <c r="BX822" s="237" t="str">
        <f t="shared" si="1173"/>
        <v>ｴﾗｰ</v>
      </c>
      <c r="BY822" s="494" t="str">
        <f t="shared" si="1174"/>
        <v>ｴﾗｰ</v>
      </c>
      <c r="BZ822" s="628">
        <f t="shared" si="1175"/>
        <v>0</v>
      </c>
      <c r="CA822" s="528" t="str">
        <f t="shared" si="1176"/>
        <v/>
      </c>
      <c r="CB822" s="237" t="str">
        <f t="shared" si="1177"/>
        <v/>
      </c>
      <c r="CC822" s="494" t="str">
        <f t="shared" si="1178"/>
        <v/>
      </c>
      <c r="CD822" s="635">
        <f t="shared" si="1179"/>
        <v>0</v>
      </c>
      <c r="CE822" s="528" t="str">
        <f t="shared" si="1180"/>
        <v/>
      </c>
      <c r="CF822" s="237" t="str">
        <f t="shared" si="1181"/>
        <v/>
      </c>
      <c r="CG822" s="494" t="str">
        <f t="shared" si="1182"/>
        <v/>
      </c>
      <c r="CH822" s="635">
        <f t="shared" si="1183"/>
        <v>0</v>
      </c>
      <c r="CI822" s="535" t="str">
        <f t="shared" si="1184"/>
        <v/>
      </c>
      <c r="CJ822" s="515" t="str">
        <f t="shared" si="1185"/>
        <v/>
      </c>
      <c r="CK822" s="522" t="str">
        <f t="shared" si="1186"/>
        <v/>
      </c>
      <c r="CL822" s="515" t="str">
        <f t="shared" si="1187"/>
        <v/>
      </c>
      <c r="CM822" s="524" t="str">
        <f t="shared" si="1188"/>
        <v/>
      </c>
      <c r="CN822" s="518" t="str">
        <f t="shared" si="1189"/>
        <v/>
      </c>
      <c r="CO822" s="236" t="str">
        <f t="shared" si="1190"/>
        <v/>
      </c>
      <c r="CP822" s="237" t="str">
        <f t="shared" si="1191"/>
        <v/>
      </c>
      <c r="CQ822" s="494" t="str">
        <f t="shared" si="1192"/>
        <v/>
      </c>
      <c r="CR822" s="493">
        <f t="shared" si="1193"/>
        <v>0</v>
      </c>
      <c r="CS822" s="512" t="str">
        <f t="shared" si="1194"/>
        <v/>
      </c>
      <c r="CT822" s="237" t="str">
        <f t="shared" si="1195"/>
        <v/>
      </c>
      <c r="CU822" s="237" t="str">
        <f t="shared" si="1196"/>
        <v/>
      </c>
      <c r="CV822" s="238">
        <f t="shared" si="1197"/>
        <v>0</v>
      </c>
      <c r="CW822" s="236" t="str">
        <f t="shared" si="1133"/>
        <v/>
      </c>
      <c r="CX822" s="237" t="str">
        <f t="shared" si="1134"/>
        <v/>
      </c>
      <c r="CY822" s="494">
        <f t="shared" si="1135"/>
        <v>0</v>
      </c>
      <c r="CZ822" s="493"/>
      <c r="DA822" s="236" t="str">
        <f t="shared" si="1136"/>
        <v/>
      </c>
      <c r="DB822" s="237" t="str">
        <f t="shared" si="1137"/>
        <v/>
      </c>
      <c r="DC822" s="494">
        <f t="shared" si="1138"/>
        <v>0</v>
      </c>
      <c r="DD822" s="493"/>
      <c r="DE822" s="1335"/>
      <c r="DF822" s="1343">
        <f t="shared" si="1139"/>
        <v>0</v>
      </c>
      <c r="DG822" s="528" t="str">
        <f t="shared" si="1140"/>
        <v/>
      </c>
      <c r="DH822" s="494" t="str">
        <f t="shared" si="1141"/>
        <v/>
      </c>
      <c r="DI822" s="53">
        <f t="shared" si="1142"/>
        <v>0</v>
      </c>
      <c r="DJ822" s="432">
        <f t="shared" si="1143"/>
        <v>0</v>
      </c>
      <c r="DK822" s="433">
        <f t="shared" si="1198"/>
        <v>0</v>
      </c>
      <c r="DL822" s="53" t="str">
        <f t="shared" si="1144"/>
        <v/>
      </c>
      <c r="DM822" s="105" t="str">
        <f t="shared" si="1145"/>
        <v/>
      </c>
      <c r="DN822" s="104" t="str">
        <f t="shared" si="1145"/>
        <v/>
      </c>
      <c r="DO822" s="434" t="str">
        <f t="shared" si="1145"/>
        <v/>
      </c>
      <c r="DP822" s="672"/>
      <c r="DQ822" s="673"/>
      <c r="DR822" s="674"/>
      <c r="DS822" s="435">
        <f t="shared" si="1199"/>
        <v>0</v>
      </c>
      <c r="DT822" s="228" t="str">
        <f t="shared" si="1146"/>
        <v/>
      </c>
      <c r="DU822" s="236" t="str">
        <f t="shared" si="1147"/>
        <v/>
      </c>
      <c r="DV822" s="237" t="str">
        <f t="shared" si="1148"/>
        <v/>
      </c>
      <c r="DW822" s="237" t="str">
        <f t="shared" si="1149"/>
        <v/>
      </c>
      <c r="DX822" s="238">
        <f t="shared" si="1150"/>
        <v>0</v>
      </c>
      <c r="DY822" s="675"/>
      <c r="EA822" s="1363">
        <f t="shared" si="1200"/>
        <v>0</v>
      </c>
      <c r="EB822" s="1363">
        <f t="shared" si="1201"/>
        <v>0</v>
      </c>
      <c r="EC822" s="1363">
        <f t="shared" si="1202"/>
        <v>0</v>
      </c>
      <c r="ED822" s="1363">
        <f t="shared" si="1203"/>
        <v>0</v>
      </c>
      <c r="EE822" s="1363">
        <f t="shared" si="1204"/>
        <v>0</v>
      </c>
      <c r="EF822" s="1363">
        <f t="shared" si="1205"/>
        <v>0</v>
      </c>
      <c r="EG822" s="1363">
        <f t="shared" si="1124"/>
        <v>0</v>
      </c>
    </row>
    <row r="823" spans="1:137" s="3" customFormat="1" ht="18" customHeight="1">
      <c r="A823" s="305" t="str">
        <f t="shared" si="1125"/>
        <v/>
      </c>
      <c r="B823" s="174">
        <f t="shared" si="1151"/>
        <v>0</v>
      </c>
      <c r="C823" s="1415" t="str">
        <f t="shared" si="1126"/>
        <v>授業料</v>
      </c>
      <c r="D823" s="1415" t="str">
        <f t="shared" si="1127"/>
        <v>入学金</v>
      </c>
      <c r="E823" s="174">
        <f t="shared" si="1152"/>
        <v>0</v>
      </c>
      <c r="F823" s="305">
        <f t="shared" si="1128"/>
        <v>0</v>
      </c>
      <c r="G823" s="475">
        <f t="shared" si="1129"/>
        <v>806</v>
      </c>
      <c r="H823" s="430"/>
      <c r="I823" s="431"/>
      <c r="J823" s="658"/>
      <c r="K823" s="659"/>
      <c r="L823" s="659"/>
      <c r="M823" s="660"/>
      <c r="N823" s="661"/>
      <c r="O823" s="662"/>
      <c r="P823" s="658"/>
      <c r="Q823" s="659"/>
      <c r="R823" s="660"/>
      <c r="S823" s="663"/>
      <c r="T823" s="661"/>
      <c r="U823" s="664"/>
      <c r="V823" s="53" t="str">
        <f>IF(OR($R$5="",$T$5="",$J823="",$O823="",$U823=""),"",IF(ISERROR(VLOOKUP($C823,参照!$P$4:$V$112,5,FALSE)),0,VLOOKUP($C823,参照!$P$4:$V$112,5,FALSE)))</f>
        <v/>
      </c>
      <c r="W823" s="665"/>
      <c r="X823" s="54" t="str">
        <f>IF(OR($R$5="",$T$5="",$J823="",$O823="",$W823=""),"",IF(ISERROR(VLOOKUP($D823,参照!$P$4:$V$112,5,FALSE)),0,VLOOKUP($D823,参照!$P$4:$V$112,5,FALSE)))</f>
        <v/>
      </c>
      <c r="Y823" s="102"/>
      <c r="Z823" s="102"/>
      <c r="AA823" s="1177"/>
      <c r="AB823" s="227">
        <f t="shared" si="1153"/>
        <v>0</v>
      </c>
      <c r="AC823" s="1122"/>
      <c r="AD823" s="352">
        <f t="shared" si="1154"/>
        <v>0</v>
      </c>
      <c r="AE823" s="55"/>
      <c r="AF823" s="55" t="str">
        <f t="shared" si="1155"/>
        <v/>
      </c>
      <c r="AG823" s="1124"/>
      <c r="AH823" s="760">
        <f t="shared" si="1156"/>
        <v>0</v>
      </c>
      <c r="AI823" s="761">
        <f t="shared" si="1157"/>
        <v>0</v>
      </c>
      <c r="AJ823" s="1126"/>
      <c r="AK823" s="1127"/>
      <c r="AL823" s="670"/>
      <c r="AM823" s="1127"/>
      <c r="AN823" s="670"/>
      <c r="AO823" s="1179"/>
      <c r="AP823" s="669"/>
      <c r="AQ823" s="1127"/>
      <c r="AR823" s="670"/>
      <c r="AS823" s="1127"/>
      <c r="AT823" s="670"/>
      <c r="AU823" s="1127"/>
      <c r="AV823" s="575" t="str">
        <f t="shared" si="1158"/>
        <v>○</v>
      </c>
      <c r="AW823" s="576" t="str">
        <f t="shared" si="1159"/>
        <v>○</v>
      </c>
      <c r="AX823" s="576" t="str">
        <f t="shared" si="1160"/>
        <v>○</v>
      </c>
      <c r="AY823" s="576" t="str">
        <f t="shared" si="1161"/>
        <v>○</v>
      </c>
      <c r="AZ823" s="576" t="str">
        <f t="shared" si="1162"/>
        <v>○</v>
      </c>
      <c r="BA823" s="577" t="str">
        <f t="shared" si="1163"/>
        <v>○</v>
      </c>
      <c r="BB823" s="578">
        <f t="shared" si="1164"/>
        <v>0</v>
      </c>
      <c r="BC823" s="767">
        <f t="shared" si="1165"/>
        <v>0</v>
      </c>
      <c r="BD823" s="768">
        <f t="shared" si="1165"/>
        <v>0</v>
      </c>
      <c r="BE823" s="769">
        <f t="shared" si="1165"/>
        <v>0</v>
      </c>
      <c r="BF823" s="587">
        <f t="shared" si="1166"/>
        <v>0</v>
      </c>
      <c r="BG823" s="503">
        <f t="shared" si="1167"/>
        <v>0</v>
      </c>
      <c r="BH823" s="504">
        <f t="shared" si="1167"/>
        <v>0</v>
      </c>
      <c r="BI823" s="505">
        <f t="shared" si="1167"/>
        <v>0</v>
      </c>
      <c r="BJ823" s="506">
        <f t="shared" si="1168"/>
        <v>0</v>
      </c>
      <c r="BK823" s="236">
        <f t="array" ref="BK823">IF($BB823&gt;0,"ｴﾗｰ",SUM(IF($AJ823:$AO823=BK$15,IF($AJ$17:$AO$17="○",$AG823))))</f>
        <v>0</v>
      </c>
      <c r="BL823" s="237">
        <f t="array" ref="BL823">IF($BB823&gt;0,"ｴﾗｰ",SUM(IF($AJ823:$AO823=BL$15,IF($AJ$17:$AO$17="○",$AG823))))</f>
        <v>0</v>
      </c>
      <c r="BM823" s="488">
        <f t="array" ref="BM823">IF($BB823&gt;0,"ｴﾗｰ",SUM(IF($AJ823:$AO823=BM$15,IF($AJ$17:$AO$17="○",$AG823))))</f>
        <v>0</v>
      </c>
      <c r="BN823" s="493">
        <f t="shared" si="1169"/>
        <v>0</v>
      </c>
      <c r="BO823" s="236">
        <f t="array" ref="BO823">IF($BB823&gt;0,"ｴﾗｰ",SUM(IF($AP823:$AU823=BO$15,IF($AP$17:$AU$17="○",$AG823))))</f>
        <v>0</v>
      </c>
      <c r="BP823" s="237">
        <f t="array" ref="BP823">IF($BB823&gt;0,"ｴﾗｰ",SUM(IF($AP823:$AU823=BP$15,IF($AP$17:$AU$17="○",$AG823))))</f>
        <v>0</v>
      </c>
      <c r="BQ823" s="494">
        <f t="array" ref="BQ823">IF($BB823&gt;0,"ｴﾗｰ",SUM(IF($AP823:$AU823=BQ$15,IF($AP$17:$AU$17="○",$AG823))))</f>
        <v>0</v>
      </c>
      <c r="BR823" s="490">
        <f t="shared" si="1170"/>
        <v>0</v>
      </c>
      <c r="BS823" s="236" t="str">
        <f t="shared" si="1130"/>
        <v/>
      </c>
      <c r="BT823" s="237" t="str">
        <f t="shared" si="1131"/>
        <v/>
      </c>
      <c r="BU823" s="488" t="str">
        <f t="shared" si="1132"/>
        <v/>
      </c>
      <c r="BV823" s="532">
        <f t="shared" si="1171"/>
        <v>0</v>
      </c>
      <c r="BW823" s="512" t="str">
        <f t="shared" si="1172"/>
        <v>ｴﾗｰ</v>
      </c>
      <c r="BX823" s="237" t="str">
        <f t="shared" si="1173"/>
        <v>ｴﾗｰ</v>
      </c>
      <c r="BY823" s="494" t="str">
        <f t="shared" si="1174"/>
        <v>ｴﾗｰ</v>
      </c>
      <c r="BZ823" s="628">
        <f t="shared" si="1175"/>
        <v>0</v>
      </c>
      <c r="CA823" s="528" t="str">
        <f t="shared" si="1176"/>
        <v/>
      </c>
      <c r="CB823" s="237" t="str">
        <f t="shared" si="1177"/>
        <v/>
      </c>
      <c r="CC823" s="494" t="str">
        <f t="shared" si="1178"/>
        <v/>
      </c>
      <c r="CD823" s="635">
        <f t="shared" si="1179"/>
        <v>0</v>
      </c>
      <c r="CE823" s="528" t="str">
        <f t="shared" si="1180"/>
        <v/>
      </c>
      <c r="CF823" s="237" t="str">
        <f t="shared" si="1181"/>
        <v/>
      </c>
      <c r="CG823" s="494" t="str">
        <f t="shared" si="1182"/>
        <v/>
      </c>
      <c r="CH823" s="635">
        <f t="shared" si="1183"/>
        <v>0</v>
      </c>
      <c r="CI823" s="535" t="str">
        <f t="shared" si="1184"/>
        <v/>
      </c>
      <c r="CJ823" s="515" t="str">
        <f t="shared" si="1185"/>
        <v/>
      </c>
      <c r="CK823" s="522" t="str">
        <f t="shared" si="1186"/>
        <v/>
      </c>
      <c r="CL823" s="515" t="str">
        <f t="shared" si="1187"/>
        <v/>
      </c>
      <c r="CM823" s="524" t="str">
        <f t="shared" si="1188"/>
        <v/>
      </c>
      <c r="CN823" s="518" t="str">
        <f t="shared" si="1189"/>
        <v/>
      </c>
      <c r="CO823" s="236" t="str">
        <f t="shared" si="1190"/>
        <v/>
      </c>
      <c r="CP823" s="237" t="str">
        <f t="shared" si="1191"/>
        <v/>
      </c>
      <c r="CQ823" s="494" t="str">
        <f t="shared" si="1192"/>
        <v/>
      </c>
      <c r="CR823" s="493">
        <f t="shared" si="1193"/>
        <v>0</v>
      </c>
      <c r="CS823" s="512" t="str">
        <f t="shared" si="1194"/>
        <v/>
      </c>
      <c r="CT823" s="237" t="str">
        <f t="shared" si="1195"/>
        <v/>
      </c>
      <c r="CU823" s="237" t="str">
        <f t="shared" si="1196"/>
        <v/>
      </c>
      <c r="CV823" s="238">
        <f t="shared" si="1197"/>
        <v>0</v>
      </c>
      <c r="CW823" s="236" t="str">
        <f t="shared" si="1133"/>
        <v/>
      </c>
      <c r="CX823" s="237" t="str">
        <f t="shared" si="1134"/>
        <v/>
      </c>
      <c r="CY823" s="494">
        <f t="shared" si="1135"/>
        <v>0</v>
      </c>
      <c r="CZ823" s="493"/>
      <c r="DA823" s="236" t="str">
        <f t="shared" si="1136"/>
        <v/>
      </c>
      <c r="DB823" s="237" t="str">
        <f t="shared" si="1137"/>
        <v/>
      </c>
      <c r="DC823" s="494">
        <f t="shared" si="1138"/>
        <v>0</v>
      </c>
      <c r="DD823" s="493"/>
      <c r="DE823" s="1335"/>
      <c r="DF823" s="1343">
        <f t="shared" si="1139"/>
        <v>0</v>
      </c>
      <c r="DG823" s="528" t="str">
        <f t="shared" si="1140"/>
        <v/>
      </c>
      <c r="DH823" s="494" t="str">
        <f t="shared" si="1141"/>
        <v/>
      </c>
      <c r="DI823" s="53">
        <f t="shared" si="1142"/>
        <v>0</v>
      </c>
      <c r="DJ823" s="432">
        <f t="shared" si="1143"/>
        <v>0</v>
      </c>
      <c r="DK823" s="433">
        <f t="shared" si="1198"/>
        <v>0</v>
      </c>
      <c r="DL823" s="53" t="str">
        <f t="shared" si="1144"/>
        <v/>
      </c>
      <c r="DM823" s="105" t="str">
        <f t="shared" si="1145"/>
        <v/>
      </c>
      <c r="DN823" s="104" t="str">
        <f t="shared" si="1145"/>
        <v/>
      </c>
      <c r="DO823" s="434" t="str">
        <f t="shared" si="1145"/>
        <v/>
      </c>
      <c r="DP823" s="672"/>
      <c r="DQ823" s="673"/>
      <c r="DR823" s="674"/>
      <c r="DS823" s="435">
        <f t="shared" si="1199"/>
        <v>0</v>
      </c>
      <c r="DT823" s="228" t="str">
        <f t="shared" si="1146"/>
        <v/>
      </c>
      <c r="DU823" s="236" t="str">
        <f t="shared" si="1147"/>
        <v/>
      </c>
      <c r="DV823" s="237" t="str">
        <f t="shared" si="1148"/>
        <v/>
      </c>
      <c r="DW823" s="237" t="str">
        <f t="shared" si="1149"/>
        <v/>
      </c>
      <c r="DX823" s="238">
        <f t="shared" si="1150"/>
        <v>0</v>
      </c>
      <c r="DY823" s="675"/>
      <c r="EA823" s="1363">
        <f t="shared" si="1200"/>
        <v>0</v>
      </c>
      <c r="EB823" s="1363">
        <f t="shared" si="1201"/>
        <v>0</v>
      </c>
      <c r="EC823" s="1363">
        <f t="shared" si="1202"/>
        <v>0</v>
      </c>
      <c r="ED823" s="1363">
        <f t="shared" si="1203"/>
        <v>0</v>
      </c>
      <c r="EE823" s="1363">
        <f t="shared" si="1204"/>
        <v>0</v>
      </c>
      <c r="EF823" s="1363">
        <f t="shared" si="1205"/>
        <v>0</v>
      </c>
      <c r="EG823" s="1363">
        <f t="shared" ref="EG823:EG886" si="1206">SUM(EA823:EF823)</f>
        <v>0</v>
      </c>
    </row>
    <row r="824" spans="1:137" s="3" customFormat="1" ht="18" customHeight="1">
      <c r="A824" s="305" t="str">
        <f t="shared" si="1125"/>
        <v/>
      </c>
      <c r="B824" s="174">
        <f t="shared" si="1151"/>
        <v>0</v>
      </c>
      <c r="C824" s="1415" t="str">
        <f t="shared" si="1126"/>
        <v>授業料</v>
      </c>
      <c r="D824" s="1415" t="str">
        <f t="shared" si="1127"/>
        <v>入学金</v>
      </c>
      <c r="E824" s="174">
        <f t="shared" si="1152"/>
        <v>0</v>
      </c>
      <c r="F824" s="305">
        <f t="shared" si="1128"/>
        <v>0</v>
      </c>
      <c r="G824" s="475">
        <f t="shared" si="1129"/>
        <v>807</v>
      </c>
      <c r="H824" s="430"/>
      <c r="I824" s="431"/>
      <c r="J824" s="658"/>
      <c r="K824" s="659"/>
      <c r="L824" s="659"/>
      <c r="M824" s="660"/>
      <c r="N824" s="661"/>
      <c r="O824" s="662"/>
      <c r="P824" s="658"/>
      <c r="Q824" s="659"/>
      <c r="R824" s="660"/>
      <c r="S824" s="663"/>
      <c r="T824" s="661"/>
      <c r="U824" s="664"/>
      <c r="V824" s="53" t="str">
        <f>IF(OR($R$5="",$T$5="",$J824="",$O824="",$U824=""),"",IF(ISERROR(VLOOKUP($C824,参照!$P$4:$V$112,5,FALSE)),0,VLOOKUP($C824,参照!$P$4:$V$112,5,FALSE)))</f>
        <v/>
      </c>
      <c r="W824" s="665"/>
      <c r="X824" s="54" t="str">
        <f>IF(OR($R$5="",$T$5="",$J824="",$O824="",$W824=""),"",IF(ISERROR(VLOOKUP($D824,参照!$P$4:$V$112,5,FALSE)),0,VLOOKUP($D824,参照!$P$4:$V$112,5,FALSE)))</f>
        <v/>
      </c>
      <c r="Y824" s="102"/>
      <c r="Z824" s="102"/>
      <c r="AA824" s="1177"/>
      <c r="AB824" s="227">
        <f t="shared" si="1153"/>
        <v>0</v>
      </c>
      <c r="AC824" s="1122"/>
      <c r="AD824" s="352">
        <f t="shared" si="1154"/>
        <v>0</v>
      </c>
      <c r="AE824" s="55"/>
      <c r="AF824" s="55" t="str">
        <f t="shared" si="1155"/>
        <v/>
      </c>
      <c r="AG824" s="1124"/>
      <c r="AH824" s="760">
        <f t="shared" si="1156"/>
        <v>0</v>
      </c>
      <c r="AI824" s="761">
        <f t="shared" si="1157"/>
        <v>0</v>
      </c>
      <c r="AJ824" s="1126"/>
      <c r="AK824" s="1127"/>
      <c r="AL824" s="670"/>
      <c r="AM824" s="1127"/>
      <c r="AN824" s="670"/>
      <c r="AO824" s="1179"/>
      <c r="AP824" s="669"/>
      <c r="AQ824" s="1127"/>
      <c r="AR824" s="670"/>
      <c r="AS824" s="1127"/>
      <c r="AT824" s="670"/>
      <c r="AU824" s="1127"/>
      <c r="AV824" s="575" t="str">
        <f t="shared" si="1158"/>
        <v>○</v>
      </c>
      <c r="AW824" s="576" t="str">
        <f t="shared" si="1159"/>
        <v>○</v>
      </c>
      <c r="AX824" s="576" t="str">
        <f t="shared" si="1160"/>
        <v>○</v>
      </c>
      <c r="AY824" s="576" t="str">
        <f t="shared" si="1161"/>
        <v>○</v>
      </c>
      <c r="AZ824" s="576" t="str">
        <f t="shared" si="1162"/>
        <v>○</v>
      </c>
      <c r="BA824" s="577" t="str">
        <f t="shared" si="1163"/>
        <v>○</v>
      </c>
      <c r="BB824" s="578">
        <f t="shared" si="1164"/>
        <v>0</v>
      </c>
      <c r="BC824" s="767">
        <f t="shared" si="1165"/>
        <v>0</v>
      </c>
      <c r="BD824" s="768">
        <f t="shared" si="1165"/>
        <v>0</v>
      </c>
      <c r="BE824" s="769">
        <f t="shared" si="1165"/>
        <v>0</v>
      </c>
      <c r="BF824" s="587">
        <f t="shared" si="1166"/>
        <v>0</v>
      </c>
      <c r="BG824" s="503">
        <f t="shared" si="1167"/>
        <v>0</v>
      </c>
      <c r="BH824" s="504">
        <f t="shared" si="1167"/>
        <v>0</v>
      </c>
      <c r="BI824" s="505">
        <f t="shared" si="1167"/>
        <v>0</v>
      </c>
      <c r="BJ824" s="506">
        <f t="shared" si="1168"/>
        <v>0</v>
      </c>
      <c r="BK824" s="236">
        <f t="array" ref="BK824">IF($BB824&gt;0,"ｴﾗｰ",SUM(IF($AJ824:$AO824=BK$15,IF($AJ$17:$AO$17="○",$AG824))))</f>
        <v>0</v>
      </c>
      <c r="BL824" s="237">
        <f t="array" ref="BL824">IF($BB824&gt;0,"ｴﾗｰ",SUM(IF($AJ824:$AO824=BL$15,IF($AJ$17:$AO$17="○",$AG824))))</f>
        <v>0</v>
      </c>
      <c r="BM824" s="488">
        <f t="array" ref="BM824">IF($BB824&gt;0,"ｴﾗｰ",SUM(IF($AJ824:$AO824=BM$15,IF($AJ$17:$AO$17="○",$AG824))))</f>
        <v>0</v>
      </c>
      <c r="BN824" s="493">
        <f t="shared" si="1169"/>
        <v>0</v>
      </c>
      <c r="BO824" s="236">
        <f t="array" ref="BO824">IF($BB824&gt;0,"ｴﾗｰ",SUM(IF($AP824:$AU824=BO$15,IF($AP$17:$AU$17="○",$AG824))))</f>
        <v>0</v>
      </c>
      <c r="BP824" s="237">
        <f t="array" ref="BP824">IF($BB824&gt;0,"ｴﾗｰ",SUM(IF($AP824:$AU824=BP$15,IF($AP$17:$AU$17="○",$AG824))))</f>
        <v>0</v>
      </c>
      <c r="BQ824" s="494">
        <f t="array" ref="BQ824">IF($BB824&gt;0,"ｴﾗｰ",SUM(IF($AP824:$AU824=BQ$15,IF($AP$17:$AU$17="○",$AG824))))</f>
        <v>0</v>
      </c>
      <c r="BR824" s="490">
        <f t="shared" si="1170"/>
        <v>0</v>
      </c>
      <c r="BS824" s="236" t="str">
        <f t="shared" si="1130"/>
        <v/>
      </c>
      <c r="BT824" s="237" t="str">
        <f t="shared" si="1131"/>
        <v/>
      </c>
      <c r="BU824" s="488" t="str">
        <f t="shared" si="1132"/>
        <v/>
      </c>
      <c r="BV824" s="532">
        <f t="shared" si="1171"/>
        <v>0</v>
      </c>
      <c r="BW824" s="512" t="str">
        <f t="shared" si="1172"/>
        <v>ｴﾗｰ</v>
      </c>
      <c r="BX824" s="237" t="str">
        <f t="shared" si="1173"/>
        <v>ｴﾗｰ</v>
      </c>
      <c r="BY824" s="494" t="str">
        <f t="shared" si="1174"/>
        <v>ｴﾗｰ</v>
      </c>
      <c r="BZ824" s="628">
        <f t="shared" si="1175"/>
        <v>0</v>
      </c>
      <c r="CA824" s="528" t="str">
        <f t="shared" si="1176"/>
        <v/>
      </c>
      <c r="CB824" s="237" t="str">
        <f t="shared" si="1177"/>
        <v/>
      </c>
      <c r="CC824" s="494" t="str">
        <f t="shared" si="1178"/>
        <v/>
      </c>
      <c r="CD824" s="635">
        <f t="shared" si="1179"/>
        <v>0</v>
      </c>
      <c r="CE824" s="528" t="str">
        <f t="shared" si="1180"/>
        <v/>
      </c>
      <c r="CF824" s="237" t="str">
        <f t="shared" si="1181"/>
        <v/>
      </c>
      <c r="CG824" s="494" t="str">
        <f t="shared" si="1182"/>
        <v/>
      </c>
      <c r="CH824" s="635">
        <f t="shared" si="1183"/>
        <v>0</v>
      </c>
      <c r="CI824" s="535" t="str">
        <f t="shared" si="1184"/>
        <v/>
      </c>
      <c r="CJ824" s="515" t="str">
        <f t="shared" si="1185"/>
        <v/>
      </c>
      <c r="CK824" s="522" t="str">
        <f t="shared" si="1186"/>
        <v/>
      </c>
      <c r="CL824" s="515" t="str">
        <f t="shared" si="1187"/>
        <v/>
      </c>
      <c r="CM824" s="524" t="str">
        <f t="shared" si="1188"/>
        <v/>
      </c>
      <c r="CN824" s="518" t="str">
        <f t="shared" si="1189"/>
        <v/>
      </c>
      <c r="CO824" s="236" t="str">
        <f t="shared" si="1190"/>
        <v/>
      </c>
      <c r="CP824" s="237" t="str">
        <f t="shared" si="1191"/>
        <v/>
      </c>
      <c r="CQ824" s="494" t="str">
        <f t="shared" si="1192"/>
        <v/>
      </c>
      <c r="CR824" s="493">
        <f t="shared" si="1193"/>
        <v>0</v>
      </c>
      <c r="CS824" s="512" t="str">
        <f t="shared" si="1194"/>
        <v/>
      </c>
      <c r="CT824" s="237" t="str">
        <f t="shared" si="1195"/>
        <v/>
      </c>
      <c r="CU824" s="237" t="str">
        <f t="shared" si="1196"/>
        <v/>
      </c>
      <c r="CV824" s="238">
        <f t="shared" si="1197"/>
        <v>0</v>
      </c>
      <c r="CW824" s="236" t="str">
        <f t="shared" si="1133"/>
        <v/>
      </c>
      <c r="CX824" s="237" t="str">
        <f t="shared" si="1134"/>
        <v/>
      </c>
      <c r="CY824" s="494">
        <f t="shared" si="1135"/>
        <v>0</v>
      </c>
      <c r="CZ824" s="493"/>
      <c r="DA824" s="236" t="str">
        <f t="shared" si="1136"/>
        <v/>
      </c>
      <c r="DB824" s="237" t="str">
        <f t="shared" si="1137"/>
        <v/>
      </c>
      <c r="DC824" s="494">
        <f t="shared" si="1138"/>
        <v>0</v>
      </c>
      <c r="DD824" s="493"/>
      <c r="DE824" s="1335"/>
      <c r="DF824" s="1343">
        <f t="shared" si="1139"/>
        <v>0</v>
      </c>
      <c r="DG824" s="528" t="str">
        <f t="shared" si="1140"/>
        <v/>
      </c>
      <c r="DH824" s="494" t="str">
        <f t="shared" si="1141"/>
        <v/>
      </c>
      <c r="DI824" s="53">
        <f t="shared" si="1142"/>
        <v>0</v>
      </c>
      <c r="DJ824" s="432">
        <f t="shared" si="1143"/>
        <v>0</v>
      </c>
      <c r="DK824" s="433">
        <f t="shared" si="1198"/>
        <v>0</v>
      </c>
      <c r="DL824" s="53" t="str">
        <f t="shared" si="1144"/>
        <v/>
      </c>
      <c r="DM824" s="105" t="str">
        <f t="shared" si="1145"/>
        <v/>
      </c>
      <c r="DN824" s="104" t="str">
        <f t="shared" si="1145"/>
        <v/>
      </c>
      <c r="DO824" s="434" t="str">
        <f t="shared" si="1145"/>
        <v/>
      </c>
      <c r="DP824" s="672"/>
      <c r="DQ824" s="673"/>
      <c r="DR824" s="674"/>
      <c r="DS824" s="435">
        <f t="shared" si="1199"/>
        <v>0</v>
      </c>
      <c r="DT824" s="228" t="str">
        <f t="shared" si="1146"/>
        <v/>
      </c>
      <c r="DU824" s="236" t="str">
        <f t="shared" si="1147"/>
        <v/>
      </c>
      <c r="DV824" s="237" t="str">
        <f t="shared" si="1148"/>
        <v/>
      </c>
      <c r="DW824" s="237" t="str">
        <f t="shared" si="1149"/>
        <v/>
      </c>
      <c r="DX824" s="238">
        <f t="shared" si="1150"/>
        <v>0</v>
      </c>
      <c r="DY824" s="675"/>
      <c r="EA824" s="1363">
        <f t="shared" si="1200"/>
        <v>0</v>
      </c>
      <c r="EB824" s="1363">
        <f t="shared" si="1201"/>
        <v>0</v>
      </c>
      <c r="EC824" s="1363">
        <f t="shared" si="1202"/>
        <v>0</v>
      </c>
      <c r="ED824" s="1363">
        <f t="shared" si="1203"/>
        <v>0</v>
      </c>
      <c r="EE824" s="1363">
        <f t="shared" si="1204"/>
        <v>0</v>
      </c>
      <c r="EF824" s="1363">
        <f t="shared" si="1205"/>
        <v>0</v>
      </c>
      <c r="EG824" s="1363">
        <f t="shared" si="1206"/>
        <v>0</v>
      </c>
    </row>
    <row r="825" spans="1:137" s="3" customFormat="1" ht="18" customHeight="1">
      <c r="A825" s="305" t="str">
        <f t="shared" si="1125"/>
        <v/>
      </c>
      <c r="B825" s="174">
        <f t="shared" si="1151"/>
        <v>0</v>
      </c>
      <c r="C825" s="1415" t="str">
        <f t="shared" si="1126"/>
        <v>授業料</v>
      </c>
      <c r="D825" s="1415" t="str">
        <f t="shared" si="1127"/>
        <v>入学金</v>
      </c>
      <c r="E825" s="174">
        <f t="shared" si="1152"/>
        <v>0</v>
      </c>
      <c r="F825" s="305">
        <f t="shared" si="1128"/>
        <v>0</v>
      </c>
      <c r="G825" s="475">
        <f t="shared" si="1129"/>
        <v>808</v>
      </c>
      <c r="H825" s="430"/>
      <c r="I825" s="431"/>
      <c r="J825" s="658"/>
      <c r="K825" s="659"/>
      <c r="L825" s="659"/>
      <c r="M825" s="660"/>
      <c r="N825" s="661"/>
      <c r="O825" s="662"/>
      <c r="P825" s="658"/>
      <c r="Q825" s="659"/>
      <c r="R825" s="660"/>
      <c r="S825" s="663"/>
      <c r="T825" s="661"/>
      <c r="U825" s="664"/>
      <c r="V825" s="53" t="str">
        <f>IF(OR($R$5="",$T$5="",$J825="",$O825="",$U825=""),"",IF(ISERROR(VLOOKUP($C825,参照!$P$4:$V$112,5,FALSE)),0,VLOOKUP($C825,参照!$P$4:$V$112,5,FALSE)))</f>
        <v/>
      </c>
      <c r="W825" s="665"/>
      <c r="X825" s="54" t="str">
        <f>IF(OR($R$5="",$T$5="",$J825="",$O825="",$W825=""),"",IF(ISERROR(VLOOKUP($D825,参照!$P$4:$V$112,5,FALSE)),0,VLOOKUP($D825,参照!$P$4:$V$112,5,FALSE)))</f>
        <v/>
      </c>
      <c r="Y825" s="102"/>
      <c r="Z825" s="102"/>
      <c r="AA825" s="1177"/>
      <c r="AB825" s="227">
        <f t="shared" si="1153"/>
        <v>0</v>
      </c>
      <c r="AC825" s="1122"/>
      <c r="AD825" s="352">
        <f t="shared" si="1154"/>
        <v>0</v>
      </c>
      <c r="AE825" s="55"/>
      <c r="AF825" s="55" t="str">
        <f t="shared" si="1155"/>
        <v/>
      </c>
      <c r="AG825" s="1124"/>
      <c r="AH825" s="760">
        <f t="shared" si="1156"/>
        <v>0</v>
      </c>
      <c r="AI825" s="761">
        <f t="shared" si="1157"/>
        <v>0</v>
      </c>
      <c r="AJ825" s="1126"/>
      <c r="AK825" s="1127"/>
      <c r="AL825" s="670"/>
      <c r="AM825" s="1127"/>
      <c r="AN825" s="670"/>
      <c r="AO825" s="1179"/>
      <c r="AP825" s="669"/>
      <c r="AQ825" s="1127"/>
      <c r="AR825" s="670"/>
      <c r="AS825" s="1127"/>
      <c r="AT825" s="670"/>
      <c r="AU825" s="1127"/>
      <c r="AV825" s="575" t="str">
        <f t="shared" si="1158"/>
        <v>○</v>
      </c>
      <c r="AW825" s="576" t="str">
        <f t="shared" si="1159"/>
        <v>○</v>
      </c>
      <c r="AX825" s="576" t="str">
        <f t="shared" si="1160"/>
        <v>○</v>
      </c>
      <c r="AY825" s="576" t="str">
        <f t="shared" si="1161"/>
        <v>○</v>
      </c>
      <c r="AZ825" s="576" t="str">
        <f t="shared" si="1162"/>
        <v>○</v>
      </c>
      <c r="BA825" s="577" t="str">
        <f t="shared" si="1163"/>
        <v>○</v>
      </c>
      <c r="BB825" s="578">
        <f t="shared" si="1164"/>
        <v>0</v>
      </c>
      <c r="BC825" s="767">
        <f t="shared" si="1165"/>
        <v>0</v>
      </c>
      <c r="BD825" s="768">
        <f t="shared" si="1165"/>
        <v>0</v>
      </c>
      <c r="BE825" s="769">
        <f t="shared" si="1165"/>
        <v>0</v>
      </c>
      <c r="BF825" s="587">
        <f t="shared" si="1166"/>
        <v>0</v>
      </c>
      <c r="BG825" s="503">
        <f t="shared" si="1167"/>
        <v>0</v>
      </c>
      <c r="BH825" s="504">
        <f t="shared" si="1167"/>
        <v>0</v>
      </c>
      <c r="BI825" s="505">
        <f t="shared" si="1167"/>
        <v>0</v>
      </c>
      <c r="BJ825" s="506">
        <f t="shared" si="1168"/>
        <v>0</v>
      </c>
      <c r="BK825" s="236">
        <f t="array" ref="BK825">IF($BB825&gt;0,"ｴﾗｰ",SUM(IF($AJ825:$AO825=BK$15,IF($AJ$17:$AO$17="○",$AG825))))</f>
        <v>0</v>
      </c>
      <c r="BL825" s="237">
        <f t="array" ref="BL825">IF($BB825&gt;0,"ｴﾗｰ",SUM(IF($AJ825:$AO825=BL$15,IF($AJ$17:$AO$17="○",$AG825))))</f>
        <v>0</v>
      </c>
      <c r="BM825" s="488">
        <f t="array" ref="BM825">IF($BB825&gt;0,"ｴﾗｰ",SUM(IF($AJ825:$AO825=BM$15,IF($AJ$17:$AO$17="○",$AG825))))</f>
        <v>0</v>
      </c>
      <c r="BN825" s="493">
        <f t="shared" si="1169"/>
        <v>0</v>
      </c>
      <c r="BO825" s="236">
        <f t="array" ref="BO825">IF($BB825&gt;0,"ｴﾗｰ",SUM(IF($AP825:$AU825=BO$15,IF($AP$17:$AU$17="○",$AG825))))</f>
        <v>0</v>
      </c>
      <c r="BP825" s="237">
        <f t="array" ref="BP825">IF($BB825&gt;0,"ｴﾗｰ",SUM(IF($AP825:$AU825=BP$15,IF($AP$17:$AU$17="○",$AG825))))</f>
        <v>0</v>
      </c>
      <c r="BQ825" s="494">
        <f t="array" ref="BQ825">IF($BB825&gt;0,"ｴﾗｰ",SUM(IF($AP825:$AU825=BQ$15,IF($AP$17:$AU$17="○",$AG825))))</f>
        <v>0</v>
      </c>
      <c r="BR825" s="490">
        <f t="shared" si="1170"/>
        <v>0</v>
      </c>
      <c r="BS825" s="236" t="str">
        <f t="shared" si="1130"/>
        <v/>
      </c>
      <c r="BT825" s="237" t="str">
        <f t="shared" si="1131"/>
        <v/>
      </c>
      <c r="BU825" s="488" t="str">
        <f t="shared" si="1132"/>
        <v/>
      </c>
      <c r="BV825" s="532">
        <f t="shared" si="1171"/>
        <v>0</v>
      </c>
      <c r="BW825" s="512" t="str">
        <f t="shared" si="1172"/>
        <v>ｴﾗｰ</v>
      </c>
      <c r="BX825" s="237" t="str">
        <f t="shared" si="1173"/>
        <v>ｴﾗｰ</v>
      </c>
      <c r="BY825" s="494" t="str">
        <f t="shared" si="1174"/>
        <v>ｴﾗｰ</v>
      </c>
      <c r="BZ825" s="628">
        <f t="shared" si="1175"/>
        <v>0</v>
      </c>
      <c r="CA825" s="528" t="str">
        <f t="shared" si="1176"/>
        <v/>
      </c>
      <c r="CB825" s="237" t="str">
        <f t="shared" si="1177"/>
        <v/>
      </c>
      <c r="CC825" s="494" t="str">
        <f t="shared" si="1178"/>
        <v/>
      </c>
      <c r="CD825" s="635">
        <f t="shared" si="1179"/>
        <v>0</v>
      </c>
      <c r="CE825" s="528" t="str">
        <f t="shared" si="1180"/>
        <v/>
      </c>
      <c r="CF825" s="237" t="str">
        <f t="shared" si="1181"/>
        <v/>
      </c>
      <c r="CG825" s="494" t="str">
        <f t="shared" si="1182"/>
        <v/>
      </c>
      <c r="CH825" s="635">
        <f t="shared" si="1183"/>
        <v>0</v>
      </c>
      <c r="CI825" s="535" t="str">
        <f t="shared" si="1184"/>
        <v/>
      </c>
      <c r="CJ825" s="515" t="str">
        <f t="shared" si="1185"/>
        <v/>
      </c>
      <c r="CK825" s="522" t="str">
        <f t="shared" si="1186"/>
        <v/>
      </c>
      <c r="CL825" s="515" t="str">
        <f t="shared" si="1187"/>
        <v/>
      </c>
      <c r="CM825" s="524" t="str">
        <f t="shared" si="1188"/>
        <v/>
      </c>
      <c r="CN825" s="518" t="str">
        <f t="shared" si="1189"/>
        <v/>
      </c>
      <c r="CO825" s="236" t="str">
        <f t="shared" si="1190"/>
        <v/>
      </c>
      <c r="CP825" s="237" t="str">
        <f t="shared" si="1191"/>
        <v/>
      </c>
      <c r="CQ825" s="494" t="str">
        <f t="shared" si="1192"/>
        <v/>
      </c>
      <c r="CR825" s="493">
        <f t="shared" si="1193"/>
        <v>0</v>
      </c>
      <c r="CS825" s="512" t="str">
        <f t="shared" si="1194"/>
        <v/>
      </c>
      <c r="CT825" s="237" t="str">
        <f t="shared" si="1195"/>
        <v/>
      </c>
      <c r="CU825" s="237" t="str">
        <f t="shared" si="1196"/>
        <v/>
      </c>
      <c r="CV825" s="238">
        <f t="shared" si="1197"/>
        <v>0</v>
      </c>
      <c r="CW825" s="236" t="str">
        <f t="shared" si="1133"/>
        <v/>
      </c>
      <c r="CX825" s="237" t="str">
        <f t="shared" si="1134"/>
        <v/>
      </c>
      <c r="CY825" s="494">
        <f t="shared" si="1135"/>
        <v>0</v>
      </c>
      <c r="CZ825" s="493"/>
      <c r="DA825" s="236" t="str">
        <f t="shared" si="1136"/>
        <v/>
      </c>
      <c r="DB825" s="237" t="str">
        <f t="shared" si="1137"/>
        <v/>
      </c>
      <c r="DC825" s="494">
        <f t="shared" si="1138"/>
        <v>0</v>
      </c>
      <c r="DD825" s="493"/>
      <c r="DE825" s="1335"/>
      <c r="DF825" s="1343">
        <f t="shared" si="1139"/>
        <v>0</v>
      </c>
      <c r="DG825" s="528" t="str">
        <f t="shared" si="1140"/>
        <v/>
      </c>
      <c r="DH825" s="494" t="str">
        <f t="shared" si="1141"/>
        <v/>
      </c>
      <c r="DI825" s="53">
        <f t="shared" si="1142"/>
        <v>0</v>
      </c>
      <c r="DJ825" s="432">
        <f t="shared" si="1143"/>
        <v>0</v>
      </c>
      <c r="DK825" s="433">
        <f t="shared" si="1198"/>
        <v>0</v>
      </c>
      <c r="DL825" s="53" t="str">
        <f t="shared" si="1144"/>
        <v/>
      </c>
      <c r="DM825" s="105" t="str">
        <f t="shared" si="1145"/>
        <v/>
      </c>
      <c r="DN825" s="104" t="str">
        <f t="shared" si="1145"/>
        <v/>
      </c>
      <c r="DO825" s="434" t="str">
        <f t="shared" si="1145"/>
        <v/>
      </c>
      <c r="DP825" s="672"/>
      <c r="DQ825" s="673"/>
      <c r="DR825" s="674"/>
      <c r="DS825" s="435">
        <f t="shared" si="1199"/>
        <v>0</v>
      </c>
      <c r="DT825" s="228" t="str">
        <f t="shared" si="1146"/>
        <v/>
      </c>
      <c r="DU825" s="236" t="str">
        <f t="shared" si="1147"/>
        <v/>
      </c>
      <c r="DV825" s="237" t="str">
        <f t="shared" si="1148"/>
        <v/>
      </c>
      <c r="DW825" s="237" t="str">
        <f t="shared" si="1149"/>
        <v/>
      </c>
      <c r="DX825" s="238">
        <f t="shared" si="1150"/>
        <v>0</v>
      </c>
      <c r="DY825" s="675"/>
      <c r="EA825" s="1363">
        <f t="shared" si="1200"/>
        <v>0</v>
      </c>
      <c r="EB825" s="1363">
        <f t="shared" si="1201"/>
        <v>0</v>
      </c>
      <c r="EC825" s="1363">
        <f t="shared" si="1202"/>
        <v>0</v>
      </c>
      <c r="ED825" s="1363">
        <f t="shared" si="1203"/>
        <v>0</v>
      </c>
      <c r="EE825" s="1363">
        <f t="shared" si="1204"/>
        <v>0</v>
      </c>
      <c r="EF825" s="1363">
        <f t="shared" si="1205"/>
        <v>0</v>
      </c>
      <c r="EG825" s="1363">
        <f t="shared" si="1206"/>
        <v>0</v>
      </c>
    </row>
    <row r="826" spans="1:137" s="3" customFormat="1" ht="18" customHeight="1">
      <c r="A826" s="305" t="str">
        <f t="shared" si="1125"/>
        <v/>
      </c>
      <c r="B826" s="174">
        <f t="shared" si="1151"/>
        <v>0</v>
      </c>
      <c r="C826" s="1415" t="str">
        <f t="shared" si="1126"/>
        <v>授業料</v>
      </c>
      <c r="D826" s="1415" t="str">
        <f t="shared" si="1127"/>
        <v>入学金</v>
      </c>
      <c r="E826" s="174">
        <f t="shared" si="1152"/>
        <v>0</v>
      </c>
      <c r="F826" s="305">
        <f t="shared" si="1128"/>
        <v>0</v>
      </c>
      <c r="G826" s="475">
        <f t="shared" si="1129"/>
        <v>809</v>
      </c>
      <c r="H826" s="430"/>
      <c r="I826" s="431"/>
      <c r="J826" s="658"/>
      <c r="K826" s="659"/>
      <c r="L826" s="659"/>
      <c r="M826" s="660"/>
      <c r="N826" s="661"/>
      <c r="O826" s="662"/>
      <c r="P826" s="658"/>
      <c r="Q826" s="659"/>
      <c r="R826" s="660"/>
      <c r="S826" s="663"/>
      <c r="T826" s="661"/>
      <c r="U826" s="664"/>
      <c r="V826" s="53" t="str">
        <f>IF(OR($R$5="",$T$5="",$J826="",$O826="",$U826=""),"",IF(ISERROR(VLOOKUP($C826,参照!$P$4:$V$112,5,FALSE)),0,VLOOKUP($C826,参照!$P$4:$V$112,5,FALSE)))</f>
        <v/>
      </c>
      <c r="W826" s="665"/>
      <c r="X826" s="54" t="str">
        <f>IF(OR($R$5="",$T$5="",$J826="",$O826="",$W826=""),"",IF(ISERROR(VLOOKUP($D826,参照!$P$4:$V$112,5,FALSE)),0,VLOOKUP($D826,参照!$P$4:$V$112,5,FALSE)))</f>
        <v/>
      </c>
      <c r="Y826" s="102"/>
      <c r="Z826" s="102"/>
      <c r="AA826" s="1177"/>
      <c r="AB826" s="227">
        <f t="shared" si="1153"/>
        <v>0</v>
      </c>
      <c r="AC826" s="1122"/>
      <c r="AD826" s="352">
        <f t="shared" si="1154"/>
        <v>0</v>
      </c>
      <c r="AE826" s="55"/>
      <c r="AF826" s="55" t="str">
        <f t="shared" si="1155"/>
        <v/>
      </c>
      <c r="AG826" s="1124"/>
      <c r="AH826" s="760">
        <f t="shared" si="1156"/>
        <v>0</v>
      </c>
      <c r="AI826" s="761">
        <f t="shared" si="1157"/>
        <v>0</v>
      </c>
      <c r="AJ826" s="1126"/>
      <c r="AK826" s="1127"/>
      <c r="AL826" s="670"/>
      <c r="AM826" s="1127"/>
      <c r="AN826" s="670"/>
      <c r="AO826" s="1179"/>
      <c r="AP826" s="669"/>
      <c r="AQ826" s="1127"/>
      <c r="AR826" s="670"/>
      <c r="AS826" s="1127"/>
      <c r="AT826" s="670"/>
      <c r="AU826" s="1127"/>
      <c r="AV826" s="575" t="str">
        <f t="shared" si="1158"/>
        <v>○</v>
      </c>
      <c r="AW826" s="576" t="str">
        <f t="shared" si="1159"/>
        <v>○</v>
      </c>
      <c r="AX826" s="576" t="str">
        <f t="shared" si="1160"/>
        <v>○</v>
      </c>
      <c r="AY826" s="576" t="str">
        <f t="shared" si="1161"/>
        <v>○</v>
      </c>
      <c r="AZ826" s="576" t="str">
        <f t="shared" si="1162"/>
        <v>○</v>
      </c>
      <c r="BA826" s="577" t="str">
        <f t="shared" si="1163"/>
        <v>○</v>
      </c>
      <c r="BB826" s="578">
        <f t="shared" si="1164"/>
        <v>0</v>
      </c>
      <c r="BC826" s="767">
        <f t="shared" si="1165"/>
        <v>0</v>
      </c>
      <c r="BD826" s="768">
        <f t="shared" si="1165"/>
        <v>0</v>
      </c>
      <c r="BE826" s="769">
        <f t="shared" si="1165"/>
        <v>0</v>
      </c>
      <c r="BF826" s="587">
        <f t="shared" si="1166"/>
        <v>0</v>
      </c>
      <c r="BG826" s="503">
        <f t="shared" si="1167"/>
        <v>0</v>
      </c>
      <c r="BH826" s="504">
        <f t="shared" si="1167"/>
        <v>0</v>
      </c>
      <c r="BI826" s="505">
        <f t="shared" si="1167"/>
        <v>0</v>
      </c>
      <c r="BJ826" s="506">
        <f t="shared" si="1168"/>
        <v>0</v>
      </c>
      <c r="BK826" s="236">
        <f t="array" ref="BK826">IF($BB826&gt;0,"ｴﾗｰ",SUM(IF($AJ826:$AO826=BK$15,IF($AJ$17:$AO$17="○",$AG826))))</f>
        <v>0</v>
      </c>
      <c r="BL826" s="237">
        <f t="array" ref="BL826">IF($BB826&gt;0,"ｴﾗｰ",SUM(IF($AJ826:$AO826=BL$15,IF($AJ$17:$AO$17="○",$AG826))))</f>
        <v>0</v>
      </c>
      <c r="BM826" s="488">
        <f t="array" ref="BM826">IF($BB826&gt;0,"ｴﾗｰ",SUM(IF($AJ826:$AO826=BM$15,IF($AJ$17:$AO$17="○",$AG826))))</f>
        <v>0</v>
      </c>
      <c r="BN826" s="493">
        <f t="shared" si="1169"/>
        <v>0</v>
      </c>
      <c r="BO826" s="236">
        <f t="array" ref="BO826">IF($BB826&gt;0,"ｴﾗｰ",SUM(IF($AP826:$AU826=BO$15,IF($AP$17:$AU$17="○",$AG826))))</f>
        <v>0</v>
      </c>
      <c r="BP826" s="237">
        <f t="array" ref="BP826">IF($BB826&gt;0,"ｴﾗｰ",SUM(IF($AP826:$AU826=BP$15,IF($AP$17:$AU$17="○",$AG826))))</f>
        <v>0</v>
      </c>
      <c r="BQ826" s="494">
        <f t="array" ref="BQ826">IF($BB826&gt;0,"ｴﾗｰ",SUM(IF($AP826:$AU826=BQ$15,IF($AP$17:$AU$17="○",$AG826))))</f>
        <v>0</v>
      </c>
      <c r="BR826" s="490">
        <f t="shared" si="1170"/>
        <v>0</v>
      </c>
      <c r="BS826" s="236" t="str">
        <f t="shared" si="1130"/>
        <v/>
      </c>
      <c r="BT826" s="237" t="str">
        <f t="shared" si="1131"/>
        <v/>
      </c>
      <c r="BU826" s="488" t="str">
        <f t="shared" si="1132"/>
        <v/>
      </c>
      <c r="BV826" s="532">
        <f t="shared" si="1171"/>
        <v>0</v>
      </c>
      <c r="BW826" s="512" t="str">
        <f t="shared" si="1172"/>
        <v>ｴﾗｰ</v>
      </c>
      <c r="BX826" s="237" t="str">
        <f t="shared" si="1173"/>
        <v>ｴﾗｰ</v>
      </c>
      <c r="BY826" s="494" t="str">
        <f t="shared" si="1174"/>
        <v>ｴﾗｰ</v>
      </c>
      <c r="BZ826" s="628">
        <f t="shared" si="1175"/>
        <v>0</v>
      </c>
      <c r="CA826" s="528" t="str">
        <f t="shared" si="1176"/>
        <v/>
      </c>
      <c r="CB826" s="237" t="str">
        <f t="shared" si="1177"/>
        <v/>
      </c>
      <c r="CC826" s="494" t="str">
        <f t="shared" si="1178"/>
        <v/>
      </c>
      <c r="CD826" s="635">
        <f t="shared" si="1179"/>
        <v>0</v>
      </c>
      <c r="CE826" s="528" t="str">
        <f t="shared" si="1180"/>
        <v/>
      </c>
      <c r="CF826" s="237" t="str">
        <f t="shared" si="1181"/>
        <v/>
      </c>
      <c r="CG826" s="494" t="str">
        <f t="shared" si="1182"/>
        <v/>
      </c>
      <c r="CH826" s="635">
        <f t="shared" si="1183"/>
        <v>0</v>
      </c>
      <c r="CI826" s="535" t="str">
        <f t="shared" si="1184"/>
        <v/>
      </c>
      <c r="CJ826" s="515" t="str">
        <f t="shared" si="1185"/>
        <v/>
      </c>
      <c r="CK826" s="522" t="str">
        <f t="shared" si="1186"/>
        <v/>
      </c>
      <c r="CL826" s="515" t="str">
        <f t="shared" si="1187"/>
        <v/>
      </c>
      <c r="CM826" s="524" t="str">
        <f t="shared" si="1188"/>
        <v/>
      </c>
      <c r="CN826" s="518" t="str">
        <f t="shared" si="1189"/>
        <v/>
      </c>
      <c r="CO826" s="236" t="str">
        <f t="shared" si="1190"/>
        <v/>
      </c>
      <c r="CP826" s="237" t="str">
        <f t="shared" si="1191"/>
        <v/>
      </c>
      <c r="CQ826" s="494" t="str">
        <f t="shared" si="1192"/>
        <v/>
      </c>
      <c r="CR826" s="493">
        <f t="shared" si="1193"/>
        <v>0</v>
      </c>
      <c r="CS826" s="512" t="str">
        <f t="shared" si="1194"/>
        <v/>
      </c>
      <c r="CT826" s="237" t="str">
        <f t="shared" si="1195"/>
        <v/>
      </c>
      <c r="CU826" s="237" t="str">
        <f t="shared" si="1196"/>
        <v/>
      </c>
      <c r="CV826" s="238">
        <f t="shared" si="1197"/>
        <v>0</v>
      </c>
      <c r="CW826" s="236" t="str">
        <f t="shared" si="1133"/>
        <v/>
      </c>
      <c r="CX826" s="237" t="str">
        <f t="shared" si="1134"/>
        <v/>
      </c>
      <c r="CY826" s="494">
        <f t="shared" si="1135"/>
        <v>0</v>
      </c>
      <c r="CZ826" s="493"/>
      <c r="DA826" s="236" t="str">
        <f t="shared" si="1136"/>
        <v/>
      </c>
      <c r="DB826" s="237" t="str">
        <f t="shared" si="1137"/>
        <v/>
      </c>
      <c r="DC826" s="494">
        <f t="shared" si="1138"/>
        <v>0</v>
      </c>
      <c r="DD826" s="493"/>
      <c r="DE826" s="1335"/>
      <c r="DF826" s="1343">
        <f t="shared" si="1139"/>
        <v>0</v>
      </c>
      <c r="DG826" s="528" t="str">
        <f t="shared" si="1140"/>
        <v/>
      </c>
      <c r="DH826" s="494" t="str">
        <f t="shared" si="1141"/>
        <v/>
      </c>
      <c r="DI826" s="53">
        <f t="shared" si="1142"/>
        <v>0</v>
      </c>
      <c r="DJ826" s="432">
        <f t="shared" si="1143"/>
        <v>0</v>
      </c>
      <c r="DK826" s="433">
        <f t="shared" si="1198"/>
        <v>0</v>
      </c>
      <c r="DL826" s="53" t="str">
        <f t="shared" si="1144"/>
        <v/>
      </c>
      <c r="DM826" s="105" t="str">
        <f t="shared" si="1145"/>
        <v/>
      </c>
      <c r="DN826" s="104" t="str">
        <f t="shared" si="1145"/>
        <v/>
      </c>
      <c r="DO826" s="434" t="str">
        <f t="shared" si="1145"/>
        <v/>
      </c>
      <c r="DP826" s="672"/>
      <c r="DQ826" s="673"/>
      <c r="DR826" s="674"/>
      <c r="DS826" s="435">
        <f t="shared" si="1199"/>
        <v>0</v>
      </c>
      <c r="DT826" s="228" t="str">
        <f t="shared" si="1146"/>
        <v/>
      </c>
      <c r="DU826" s="236" t="str">
        <f t="shared" si="1147"/>
        <v/>
      </c>
      <c r="DV826" s="237" t="str">
        <f t="shared" si="1148"/>
        <v/>
      </c>
      <c r="DW826" s="237" t="str">
        <f t="shared" si="1149"/>
        <v/>
      </c>
      <c r="DX826" s="238">
        <f t="shared" si="1150"/>
        <v>0</v>
      </c>
      <c r="DY826" s="675"/>
      <c r="EA826" s="1363">
        <f t="shared" si="1200"/>
        <v>0</v>
      </c>
      <c r="EB826" s="1363">
        <f t="shared" si="1201"/>
        <v>0</v>
      </c>
      <c r="EC826" s="1363">
        <f t="shared" si="1202"/>
        <v>0</v>
      </c>
      <c r="ED826" s="1363">
        <f t="shared" si="1203"/>
        <v>0</v>
      </c>
      <c r="EE826" s="1363">
        <f t="shared" si="1204"/>
        <v>0</v>
      </c>
      <c r="EF826" s="1363">
        <f t="shared" si="1205"/>
        <v>0</v>
      </c>
      <c r="EG826" s="1363">
        <f t="shared" si="1206"/>
        <v>0</v>
      </c>
    </row>
    <row r="827" spans="1:137" s="3" customFormat="1" ht="18" customHeight="1">
      <c r="A827" s="305" t="str">
        <f t="shared" si="1125"/>
        <v/>
      </c>
      <c r="B827" s="174">
        <f t="shared" si="1151"/>
        <v>0</v>
      </c>
      <c r="C827" s="1415" t="str">
        <f t="shared" si="1126"/>
        <v>授業料</v>
      </c>
      <c r="D827" s="1415" t="str">
        <f t="shared" si="1127"/>
        <v>入学金</v>
      </c>
      <c r="E827" s="174">
        <f t="shared" si="1152"/>
        <v>0</v>
      </c>
      <c r="F827" s="305">
        <f t="shared" si="1128"/>
        <v>0</v>
      </c>
      <c r="G827" s="475">
        <f t="shared" si="1129"/>
        <v>810</v>
      </c>
      <c r="H827" s="430"/>
      <c r="I827" s="431"/>
      <c r="J827" s="658"/>
      <c r="K827" s="659"/>
      <c r="L827" s="659"/>
      <c r="M827" s="660"/>
      <c r="N827" s="661"/>
      <c r="O827" s="662"/>
      <c r="P827" s="658"/>
      <c r="Q827" s="659"/>
      <c r="R827" s="660"/>
      <c r="S827" s="663"/>
      <c r="T827" s="661"/>
      <c r="U827" s="664"/>
      <c r="V827" s="53" t="str">
        <f>IF(OR($R$5="",$T$5="",$J827="",$O827="",$U827=""),"",IF(ISERROR(VLOOKUP($C827,参照!$P$4:$V$112,5,FALSE)),0,VLOOKUP($C827,参照!$P$4:$V$112,5,FALSE)))</f>
        <v/>
      </c>
      <c r="W827" s="665"/>
      <c r="X827" s="54" t="str">
        <f>IF(OR($R$5="",$T$5="",$J827="",$O827="",$W827=""),"",IF(ISERROR(VLOOKUP($D827,参照!$P$4:$V$112,5,FALSE)),0,VLOOKUP($D827,参照!$P$4:$V$112,5,FALSE)))</f>
        <v/>
      </c>
      <c r="Y827" s="102"/>
      <c r="Z827" s="102"/>
      <c r="AA827" s="1177"/>
      <c r="AB827" s="227">
        <f t="shared" si="1153"/>
        <v>0</v>
      </c>
      <c r="AC827" s="1122"/>
      <c r="AD827" s="352">
        <f t="shared" si="1154"/>
        <v>0</v>
      </c>
      <c r="AE827" s="55"/>
      <c r="AF827" s="55" t="str">
        <f t="shared" si="1155"/>
        <v/>
      </c>
      <c r="AG827" s="1124"/>
      <c r="AH827" s="760">
        <f t="shared" si="1156"/>
        <v>0</v>
      </c>
      <c r="AI827" s="761">
        <f t="shared" si="1157"/>
        <v>0</v>
      </c>
      <c r="AJ827" s="1126"/>
      <c r="AK827" s="1127"/>
      <c r="AL827" s="670"/>
      <c r="AM827" s="1127"/>
      <c r="AN827" s="670"/>
      <c r="AO827" s="1179"/>
      <c r="AP827" s="669"/>
      <c r="AQ827" s="1127"/>
      <c r="AR827" s="670"/>
      <c r="AS827" s="1127"/>
      <c r="AT827" s="670"/>
      <c r="AU827" s="1127"/>
      <c r="AV827" s="575" t="str">
        <f t="shared" si="1158"/>
        <v>○</v>
      </c>
      <c r="AW827" s="576" t="str">
        <f t="shared" si="1159"/>
        <v>○</v>
      </c>
      <c r="AX827" s="576" t="str">
        <f t="shared" si="1160"/>
        <v>○</v>
      </c>
      <c r="AY827" s="576" t="str">
        <f t="shared" si="1161"/>
        <v>○</v>
      </c>
      <c r="AZ827" s="576" t="str">
        <f t="shared" si="1162"/>
        <v>○</v>
      </c>
      <c r="BA827" s="577" t="str">
        <f t="shared" si="1163"/>
        <v>○</v>
      </c>
      <c r="BB827" s="578">
        <f t="shared" si="1164"/>
        <v>0</v>
      </c>
      <c r="BC827" s="767">
        <f t="shared" si="1165"/>
        <v>0</v>
      </c>
      <c r="BD827" s="768">
        <f t="shared" si="1165"/>
        <v>0</v>
      </c>
      <c r="BE827" s="769">
        <f t="shared" si="1165"/>
        <v>0</v>
      </c>
      <c r="BF827" s="587">
        <f t="shared" si="1166"/>
        <v>0</v>
      </c>
      <c r="BG827" s="503">
        <f t="shared" si="1167"/>
        <v>0</v>
      </c>
      <c r="BH827" s="504">
        <f t="shared" si="1167"/>
        <v>0</v>
      </c>
      <c r="BI827" s="505">
        <f t="shared" si="1167"/>
        <v>0</v>
      </c>
      <c r="BJ827" s="506">
        <f t="shared" si="1168"/>
        <v>0</v>
      </c>
      <c r="BK827" s="236">
        <f t="array" ref="BK827">IF($BB827&gt;0,"ｴﾗｰ",SUM(IF($AJ827:$AO827=BK$15,IF($AJ$17:$AO$17="○",$AG827))))</f>
        <v>0</v>
      </c>
      <c r="BL827" s="237">
        <f t="array" ref="BL827">IF($BB827&gt;0,"ｴﾗｰ",SUM(IF($AJ827:$AO827=BL$15,IF($AJ$17:$AO$17="○",$AG827))))</f>
        <v>0</v>
      </c>
      <c r="BM827" s="488">
        <f t="array" ref="BM827">IF($BB827&gt;0,"ｴﾗｰ",SUM(IF($AJ827:$AO827=BM$15,IF($AJ$17:$AO$17="○",$AG827))))</f>
        <v>0</v>
      </c>
      <c r="BN827" s="493">
        <f t="shared" si="1169"/>
        <v>0</v>
      </c>
      <c r="BO827" s="236">
        <f t="array" ref="BO827">IF($BB827&gt;0,"ｴﾗｰ",SUM(IF($AP827:$AU827=BO$15,IF($AP$17:$AU$17="○",$AG827))))</f>
        <v>0</v>
      </c>
      <c r="BP827" s="237">
        <f t="array" ref="BP827">IF($BB827&gt;0,"ｴﾗｰ",SUM(IF($AP827:$AU827=BP$15,IF($AP$17:$AU$17="○",$AG827))))</f>
        <v>0</v>
      </c>
      <c r="BQ827" s="494">
        <f t="array" ref="BQ827">IF($BB827&gt;0,"ｴﾗｰ",SUM(IF($AP827:$AU827=BQ$15,IF($AP$17:$AU$17="○",$AG827))))</f>
        <v>0</v>
      </c>
      <c r="BR827" s="490">
        <f t="shared" si="1170"/>
        <v>0</v>
      </c>
      <c r="BS827" s="236" t="str">
        <f t="shared" si="1130"/>
        <v/>
      </c>
      <c r="BT827" s="237" t="str">
        <f t="shared" si="1131"/>
        <v/>
      </c>
      <c r="BU827" s="488" t="str">
        <f t="shared" si="1132"/>
        <v/>
      </c>
      <c r="BV827" s="532">
        <f t="shared" si="1171"/>
        <v>0</v>
      </c>
      <c r="BW827" s="512" t="str">
        <f t="shared" si="1172"/>
        <v>ｴﾗｰ</v>
      </c>
      <c r="BX827" s="237" t="str">
        <f t="shared" si="1173"/>
        <v>ｴﾗｰ</v>
      </c>
      <c r="BY827" s="494" t="str">
        <f t="shared" si="1174"/>
        <v>ｴﾗｰ</v>
      </c>
      <c r="BZ827" s="628">
        <f t="shared" si="1175"/>
        <v>0</v>
      </c>
      <c r="CA827" s="528" t="str">
        <f t="shared" si="1176"/>
        <v/>
      </c>
      <c r="CB827" s="237" t="str">
        <f t="shared" si="1177"/>
        <v/>
      </c>
      <c r="CC827" s="494" t="str">
        <f t="shared" si="1178"/>
        <v/>
      </c>
      <c r="CD827" s="635">
        <f t="shared" si="1179"/>
        <v>0</v>
      </c>
      <c r="CE827" s="528" t="str">
        <f t="shared" si="1180"/>
        <v/>
      </c>
      <c r="CF827" s="237" t="str">
        <f t="shared" si="1181"/>
        <v/>
      </c>
      <c r="CG827" s="494" t="str">
        <f t="shared" si="1182"/>
        <v/>
      </c>
      <c r="CH827" s="635">
        <f t="shared" si="1183"/>
        <v>0</v>
      </c>
      <c r="CI827" s="535" t="str">
        <f t="shared" si="1184"/>
        <v/>
      </c>
      <c r="CJ827" s="515" t="str">
        <f t="shared" si="1185"/>
        <v/>
      </c>
      <c r="CK827" s="522" t="str">
        <f t="shared" si="1186"/>
        <v/>
      </c>
      <c r="CL827" s="515" t="str">
        <f t="shared" si="1187"/>
        <v/>
      </c>
      <c r="CM827" s="524" t="str">
        <f t="shared" si="1188"/>
        <v/>
      </c>
      <c r="CN827" s="518" t="str">
        <f t="shared" si="1189"/>
        <v/>
      </c>
      <c r="CO827" s="236" t="str">
        <f t="shared" si="1190"/>
        <v/>
      </c>
      <c r="CP827" s="237" t="str">
        <f t="shared" si="1191"/>
        <v/>
      </c>
      <c r="CQ827" s="494" t="str">
        <f t="shared" si="1192"/>
        <v/>
      </c>
      <c r="CR827" s="493">
        <f t="shared" si="1193"/>
        <v>0</v>
      </c>
      <c r="CS827" s="512" t="str">
        <f t="shared" si="1194"/>
        <v/>
      </c>
      <c r="CT827" s="237" t="str">
        <f t="shared" si="1195"/>
        <v/>
      </c>
      <c r="CU827" s="237" t="str">
        <f t="shared" si="1196"/>
        <v/>
      </c>
      <c r="CV827" s="238">
        <f t="shared" si="1197"/>
        <v>0</v>
      </c>
      <c r="CW827" s="236" t="str">
        <f t="shared" si="1133"/>
        <v/>
      </c>
      <c r="CX827" s="237" t="str">
        <f t="shared" si="1134"/>
        <v/>
      </c>
      <c r="CY827" s="494">
        <f t="shared" si="1135"/>
        <v>0</v>
      </c>
      <c r="CZ827" s="493"/>
      <c r="DA827" s="236" t="str">
        <f t="shared" si="1136"/>
        <v/>
      </c>
      <c r="DB827" s="237" t="str">
        <f t="shared" si="1137"/>
        <v/>
      </c>
      <c r="DC827" s="494">
        <f t="shared" si="1138"/>
        <v>0</v>
      </c>
      <c r="DD827" s="493"/>
      <c r="DE827" s="1335"/>
      <c r="DF827" s="1343">
        <f t="shared" si="1139"/>
        <v>0</v>
      </c>
      <c r="DG827" s="528" t="str">
        <f t="shared" si="1140"/>
        <v/>
      </c>
      <c r="DH827" s="494" t="str">
        <f t="shared" si="1141"/>
        <v/>
      </c>
      <c r="DI827" s="53">
        <f t="shared" si="1142"/>
        <v>0</v>
      </c>
      <c r="DJ827" s="432">
        <f t="shared" si="1143"/>
        <v>0</v>
      </c>
      <c r="DK827" s="433">
        <f t="shared" si="1198"/>
        <v>0</v>
      </c>
      <c r="DL827" s="53" t="str">
        <f t="shared" si="1144"/>
        <v/>
      </c>
      <c r="DM827" s="105" t="str">
        <f t="shared" si="1145"/>
        <v/>
      </c>
      <c r="DN827" s="104" t="str">
        <f t="shared" si="1145"/>
        <v/>
      </c>
      <c r="DO827" s="434" t="str">
        <f t="shared" si="1145"/>
        <v/>
      </c>
      <c r="DP827" s="672"/>
      <c r="DQ827" s="673"/>
      <c r="DR827" s="674"/>
      <c r="DS827" s="435">
        <f t="shared" si="1199"/>
        <v>0</v>
      </c>
      <c r="DT827" s="228" t="str">
        <f t="shared" si="1146"/>
        <v/>
      </c>
      <c r="DU827" s="236" t="str">
        <f t="shared" si="1147"/>
        <v/>
      </c>
      <c r="DV827" s="237" t="str">
        <f t="shared" si="1148"/>
        <v/>
      </c>
      <c r="DW827" s="237" t="str">
        <f t="shared" si="1149"/>
        <v/>
      </c>
      <c r="DX827" s="238">
        <f t="shared" si="1150"/>
        <v>0</v>
      </c>
      <c r="DY827" s="675"/>
      <c r="EA827" s="1363">
        <f t="shared" si="1200"/>
        <v>0</v>
      </c>
      <c r="EB827" s="1363">
        <f t="shared" si="1201"/>
        <v>0</v>
      </c>
      <c r="EC827" s="1363">
        <f t="shared" si="1202"/>
        <v>0</v>
      </c>
      <c r="ED827" s="1363">
        <f t="shared" si="1203"/>
        <v>0</v>
      </c>
      <c r="EE827" s="1363">
        <f t="shared" si="1204"/>
        <v>0</v>
      </c>
      <c r="EF827" s="1363">
        <f t="shared" si="1205"/>
        <v>0</v>
      </c>
      <c r="EG827" s="1363">
        <f t="shared" si="1206"/>
        <v>0</v>
      </c>
    </row>
    <row r="828" spans="1:137" s="3" customFormat="1" ht="18" customHeight="1">
      <c r="A828" s="305" t="str">
        <f t="shared" si="1125"/>
        <v/>
      </c>
      <c r="B828" s="174">
        <f t="shared" si="1151"/>
        <v>0</v>
      </c>
      <c r="C828" s="1415" t="str">
        <f t="shared" si="1126"/>
        <v>授業料</v>
      </c>
      <c r="D828" s="1415" t="str">
        <f t="shared" si="1127"/>
        <v>入学金</v>
      </c>
      <c r="E828" s="174">
        <f t="shared" si="1152"/>
        <v>0</v>
      </c>
      <c r="F828" s="305">
        <f t="shared" si="1128"/>
        <v>0</v>
      </c>
      <c r="G828" s="475">
        <f t="shared" si="1129"/>
        <v>811</v>
      </c>
      <c r="H828" s="430"/>
      <c r="I828" s="431"/>
      <c r="J828" s="658"/>
      <c r="K828" s="659"/>
      <c r="L828" s="659"/>
      <c r="M828" s="660"/>
      <c r="N828" s="661"/>
      <c r="O828" s="662"/>
      <c r="P828" s="658"/>
      <c r="Q828" s="659"/>
      <c r="R828" s="660"/>
      <c r="S828" s="663"/>
      <c r="T828" s="661"/>
      <c r="U828" s="664"/>
      <c r="V828" s="53" t="str">
        <f>IF(OR($R$5="",$T$5="",$J828="",$O828="",$U828=""),"",IF(ISERROR(VLOOKUP($C828,参照!$P$4:$V$112,5,FALSE)),0,VLOOKUP($C828,参照!$P$4:$V$112,5,FALSE)))</f>
        <v/>
      </c>
      <c r="W828" s="665"/>
      <c r="X828" s="54" t="str">
        <f>IF(OR($R$5="",$T$5="",$J828="",$O828="",$W828=""),"",IF(ISERROR(VLOOKUP($D828,参照!$P$4:$V$112,5,FALSE)),0,VLOOKUP($D828,参照!$P$4:$V$112,5,FALSE)))</f>
        <v/>
      </c>
      <c r="Y828" s="102"/>
      <c r="Z828" s="102"/>
      <c r="AA828" s="1177"/>
      <c r="AB828" s="227">
        <f t="shared" si="1153"/>
        <v>0</v>
      </c>
      <c r="AC828" s="1122"/>
      <c r="AD828" s="352">
        <f t="shared" si="1154"/>
        <v>0</v>
      </c>
      <c r="AE828" s="55"/>
      <c r="AF828" s="55" t="str">
        <f t="shared" si="1155"/>
        <v/>
      </c>
      <c r="AG828" s="1124"/>
      <c r="AH828" s="760">
        <f t="shared" si="1156"/>
        <v>0</v>
      </c>
      <c r="AI828" s="761">
        <f t="shared" si="1157"/>
        <v>0</v>
      </c>
      <c r="AJ828" s="1126"/>
      <c r="AK828" s="1127"/>
      <c r="AL828" s="670"/>
      <c r="AM828" s="1127"/>
      <c r="AN828" s="670"/>
      <c r="AO828" s="1179"/>
      <c r="AP828" s="669"/>
      <c r="AQ828" s="1127"/>
      <c r="AR828" s="670"/>
      <c r="AS828" s="1127"/>
      <c r="AT828" s="670"/>
      <c r="AU828" s="1127"/>
      <c r="AV828" s="575" t="str">
        <f t="shared" si="1158"/>
        <v>○</v>
      </c>
      <c r="AW828" s="576" t="str">
        <f t="shared" si="1159"/>
        <v>○</v>
      </c>
      <c r="AX828" s="576" t="str">
        <f t="shared" si="1160"/>
        <v>○</v>
      </c>
      <c r="AY828" s="576" t="str">
        <f t="shared" si="1161"/>
        <v>○</v>
      </c>
      <c r="AZ828" s="576" t="str">
        <f t="shared" si="1162"/>
        <v>○</v>
      </c>
      <c r="BA828" s="577" t="str">
        <f t="shared" si="1163"/>
        <v>○</v>
      </c>
      <c r="BB828" s="578">
        <f t="shared" si="1164"/>
        <v>0</v>
      </c>
      <c r="BC828" s="767">
        <f t="shared" si="1165"/>
        <v>0</v>
      </c>
      <c r="BD828" s="768">
        <f t="shared" si="1165"/>
        <v>0</v>
      </c>
      <c r="BE828" s="769">
        <f t="shared" si="1165"/>
        <v>0</v>
      </c>
      <c r="BF828" s="587">
        <f t="shared" si="1166"/>
        <v>0</v>
      </c>
      <c r="BG828" s="503">
        <f t="shared" si="1167"/>
        <v>0</v>
      </c>
      <c r="BH828" s="504">
        <f t="shared" si="1167"/>
        <v>0</v>
      </c>
      <c r="BI828" s="505">
        <f t="shared" si="1167"/>
        <v>0</v>
      </c>
      <c r="BJ828" s="506">
        <f t="shared" si="1168"/>
        <v>0</v>
      </c>
      <c r="BK828" s="236">
        <f t="array" ref="BK828">IF($BB828&gt;0,"ｴﾗｰ",SUM(IF($AJ828:$AO828=BK$15,IF($AJ$17:$AO$17="○",$AG828))))</f>
        <v>0</v>
      </c>
      <c r="BL828" s="237">
        <f t="array" ref="BL828">IF($BB828&gt;0,"ｴﾗｰ",SUM(IF($AJ828:$AO828=BL$15,IF($AJ$17:$AO$17="○",$AG828))))</f>
        <v>0</v>
      </c>
      <c r="BM828" s="488">
        <f t="array" ref="BM828">IF($BB828&gt;0,"ｴﾗｰ",SUM(IF($AJ828:$AO828=BM$15,IF($AJ$17:$AO$17="○",$AG828))))</f>
        <v>0</v>
      </c>
      <c r="BN828" s="493">
        <f t="shared" si="1169"/>
        <v>0</v>
      </c>
      <c r="BO828" s="236">
        <f t="array" ref="BO828">IF($BB828&gt;0,"ｴﾗｰ",SUM(IF($AP828:$AU828=BO$15,IF($AP$17:$AU$17="○",$AG828))))</f>
        <v>0</v>
      </c>
      <c r="BP828" s="237">
        <f t="array" ref="BP828">IF($BB828&gt;0,"ｴﾗｰ",SUM(IF($AP828:$AU828=BP$15,IF($AP$17:$AU$17="○",$AG828))))</f>
        <v>0</v>
      </c>
      <c r="BQ828" s="494">
        <f t="array" ref="BQ828">IF($BB828&gt;0,"ｴﾗｰ",SUM(IF($AP828:$AU828=BQ$15,IF($AP$17:$AU$17="○",$AG828))))</f>
        <v>0</v>
      </c>
      <c r="BR828" s="490">
        <f t="shared" si="1170"/>
        <v>0</v>
      </c>
      <c r="BS828" s="236" t="str">
        <f t="shared" si="1130"/>
        <v/>
      </c>
      <c r="BT828" s="237" t="str">
        <f t="shared" si="1131"/>
        <v/>
      </c>
      <c r="BU828" s="488" t="str">
        <f t="shared" si="1132"/>
        <v/>
      </c>
      <c r="BV828" s="532">
        <f t="shared" si="1171"/>
        <v>0</v>
      </c>
      <c r="BW828" s="512" t="str">
        <f t="shared" si="1172"/>
        <v>ｴﾗｰ</v>
      </c>
      <c r="BX828" s="237" t="str">
        <f t="shared" si="1173"/>
        <v>ｴﾗｰ</v>
      </c>
      <c r="BY828" s="494" t="str">
        <f t="shared" si="1174"/>
        <v>ｴﾗｰ</v>
      </c>
      <c r="BZ828" s="628">
        <f t="shared" si="1175"/>
        <v>0</v>
      </c>
      <c r="CA828" s="528" t="str">
        <f t="shared" si="1176"/>
        <v/>
      </c>
      <c r="CB828" s="237" t="str">
        <f t="shared" si="1177"/>
        <v/>
      </c>
      <c r="CC828" s="494" t="str">
        <f t="shared" si="1178"/>
        <v/>
      </c>
      <c r="CD828" s="635">
        <f t="shared" si="1179"/>
        <v>0</v>
      </c>
      <c r="CE828" s="528" t="str">
        <f t="shared" si="1180"/>
        <v/>
      </c>
      <c r="CF828" s="237" t="str">
        <f t="shared" si="1181"/>
        <v/>
      </c>
      <c r="CG828" s="494" t="str">
        <f t="shared" si="1182"/>
        <v/>
      </c>
      <c r="CH828" s="635">
        <f t="shared" si="1183"/>
        <v>0</v>
      </c>
      <c r="CI828" s="535" t="str">
        <f t="shared" si="1184"/>
        <v/>
      </c>
      <c r="CJ828" s="515" t="str">
        <f t="shared" si="1185"/>
        <v/>
      </c>
      <c r="CK828" s="522" t="str">
        <f t="shared" si="1186"/>
        <v/>
      </c>
      <c r="CL828" s="515" t="str">
        <f t="shared" si="1187"/>
        <v/>
      </c>
      <c r="CM828" s="524" t="str">
        <f t="shared" si="1188"/>
        <v/>
      </c>
      <c r="CN828" s="518" t="str">
        <f t="shared" si="1189"/>
        <v/>
      </c>
      <c r="CO828" s="236" t="str">
        <f t="shared" si="1190"/>
        <v/>
      </c>
      <c r="CP828" s="237" t="str">
        <f t="shared" si="1191"/>
        <v/>
      </c>
      <c r="CQ828" s="494" t="str">
        <f t="shared" si="1192"/>
        <v/>
      </c>
      <c r="CR828" s="493">
        <f t="shared" si="1193"/>
        <v>0</v>
      </c>
      <c r="CS828" s="512" t="str">
        <f t="shared" si="1194"/>
        <v/>
      </c>
      <c r="CT828" s="237" t="str">
        <f t="shared" si="1195"/>
        <v/>
      </c>
      <c r="CU828" s="237" t="str">
        <f t="shared" si="1196"/>
        <v/>
      </c>
      <c r="CV828" s="238">
        <f t="shared" si="1197"/>
        <v>0</v>
      </c>
      <c r="CW828" s="236" t="str">
        <f t="shared" si="1133"/>
        <v/>
      </c>
      <c r="CX828" s="237" t="str">
        <f t="shared" si="1134"/>
        <v/>
      </c>
      <c r="CY828" s="494">
        <f t="shared" si="1135"/>
        <v>0</v>
      </c>
      <c r="CZ828" s="493"/>
      <c r="DA828" s="236" t="str">
        <f t="shared" si="1136"/>
        <v/>
      </c>
      <c r="DB828" s="237" t="str">
        <f t="shared" si="1137"/>
        <v/>
      </c>
      <c r="DC828" s="494">
        <f t="shared" si="1138"/>
        <v>0</v>
      </c>
      <c r="DD828" s="493"/>
      <c r="DE828" s="1335"/>
      <c r="DF828" s="1343">
        <f t="shared" si="1139"/>
        <v>0</v>
      </c>
      <c r="DG828" s="528" t="str">
        <f t="shared" si="1140"/>
        <v/>
      </c>
      <c r="DH828" s="494" t="str">
        <f t="shared" si="1141"/>
        <v/>
      </c>
      <c r="DI828" s="53">
        <f t="shared" si="1142"/>
        <v>0</v>
      </c>
      <c r="DJ828" s="432">
        <f t="shared" si="1143"/>
        <v>0</v>
      </c>
      <c r="DK828" s="433">
        <f t="shared" si="1198"/>
        <v>0</v>
      </c>
      <c r="DL828" s="53" t="str">
        <f t="shared" si="1144"/>
        <v/>
      </c>
      <c r="DM828" s="105" t="str">
        <f t="shared" si="1145"/>
        <v/>
      </c>
      <c r="DN828" s="104" t="str">
        <f t="shared" si="1145"/>
        <v/>
      </c>
      <c r="DO828" s="434" t="str">
        <f t="shared" si="1145"/>
        <v/>
      </c>
      <c r="DP828" s="672"/>
      <c r="DQ828" s="673"/>
      <c r="DR828" s="674"/>
      <c r="DS828" s="435">
        <f t="shared" si="1199"/>
        <v>0</v>
      </c>
      <c r="DT828" s="228" t="str">
        <f t="shared" si="1146"/>
        <v/>
      </c>
      <c r="DU828" s="236" t="str">
        <f t="shared" si="1147"/>
        <v/>
      </c>
      <c r="DV828" s="237" t="str">
        <f t="shared" si="1148"/>
        <v/>
      </c>
      <c r="DW828" s="237" t="str">
        <f t="shared" si="1149"/>
        <v/>
      </c>
      <c r="DX828" s="238">
        <f t="shared" si="1150"/>
        <v>0</v>
      </c>
      <c r="DY828" s="675"/>
      <c r="EA828" s="1363">
        <f t="shared" si="1200"/>
        <v>0</v>
      </c>
      <c r="EB828" s="1363">
        <f t="shared" si="1201"/>
        <v>0</v>
      </c>
      <c r="EC828" s="1363">
        <f t="shared" si="1202"/>
        <v>0</v>
      </c>
      <c r="ED828" s="1363">
        <f t="shared" si="1203"/>
        <v>0</v>
      </c>
      <c r="EE828" s="1363">
        <f t="shared" si="1204"/>
        <v>0</v>
      </c>
      <c r="EF828" s="1363">
        <f t="shared" si="1205"/>
        <v>0</v>
      </c>
      <c r="EG828" s="1363">
        <f t="shared" si="1206"/>
        <v>0</v>
      </c>
    </row>
    <row r="829" spans="1:137" s="3" customFormat="1" ht="18" customHeight="1">
      <c r="A829" s="305" t="str">
        <f t="shared" si="1125"/>
        <v/>
      </c>
      <c r="B829" s="174">
        <f t="shared" si="1151"/>
        <v>0</v>
      </c>
      <c r="C829" s="1415" t="str">
        <f t="shared" si="1126"/>
        <v>授業料</v>
      </c>
      <c r="D829" s="1415" t="str">
        <f t="shared" si="1127"/>
        <v>入学金</v>
      </c>
      <c r="E829" s="174">
        <f t="shared" si="1152"/>
        <v>0</v>
      </c>
      <c r="F829" s="305">
        <f t="shared" si="1128"/>
        <v>0</v>
      </c>
      <c r="G829" s="475">
        <f t="shared" si="1129"/>
        <v>812</v>
      </c>
      <c r="H829" s="430"/>
      <c r="I829" s="431"/>
      <c r="J829" s="658"/>
      <c r="K829" s="659"/>
      <c r="L829" s="659"/>
      <c r="M829" s="660"/>
      <c r="N829" s="661"/>
      <c r="O829" s="662"/>
      <c r="P829" s="658"/>
      <c r="Q829" s="659"/>
      <c r="R829" s="660"/>
      <c r="S829" s="663"/>
      <c r="T829" s="661"/>
      <c r="U829" s="664"/>
      <c r="V829" s="53" t="str">
        <f>IF(OR($R$5="",$T$5="",$J829="",$O829="",$U829=""),"",IF(ISERROR(VLOOKUP($C829,参照!$P$4:$V$112,5,FALSE)),0,VLOOKUP($C829,参照!$P$4:$V$112,5,FALSE)))</f>
        <v/>
      </c>
      <c r="W829" s="665"/>
      <c r="X829" s="54" t="str">
        <f>IF(OR($R$5="",$T$5="",$J829="",$O829="",$W829=""),"",IF(ISERROR(VLOOKUP($D829,参照!$P$4:$V$112,5,FALSE)),0,VLOOKUP($D829,参照!$P$4:$V$112,5,FALSE)))</f>
        <v/>
      </c>
      <c r="Y829" s="102"/>
      <c r="Z829" s="102"/>
      <c r="AA829" s="1177"/>
      <c r="AB829" s="227">
        <f t="shared" si="1153"/>
        <v>0</v>
      </c>
      <c r="AC829" s="1122"/>
      <c r="AD829" s="352">
        <f t="shared" si="1154"/>
        <v>0</v>
      </c>
      <c r="AE829" s="55"/>
      <c r="AF829" s="55" t="str">
        <f t="shared" si="1155"/>
        <v/>
      </c>
      <c r="AG829" s="1124"/>
      <c r="AH829" s="760">
        <f t="shared" si="1156"/>
        <v>0</v>
      </c>
      <c r="AI829" s="761">
        <f t="shared" si="1157"/>
        <v>0</v>
      </c>
      <c r="AJ829" s="1126"/>
      <c r="AK829" s="1127"/>
      <c r="AL829" s="670"/>
      <c r="AM829" s="1127"/>
      <c r="AN829" s="670"/>
      <c r="AO829" s="1179"/>
      <c r="AP829" s="669"/>
      <c r="AQ829" s="1127"/>
      <c r="AR829" s="670"/>
      <c r="AS829" s="1127"/>
      <c r="AT829" s="670"/>
      <c r="AU829" s="1127"/>
      <c r="AV829" s="575" t="str">
        <f t="shared" si="1158"/>
        <v>○</v>
      </c>
      <c r="AW829" s="576" t="str">
        <f t="shared" si="1159"/>
        <v>○</v>
      </c>
      <c r="AX829" s="576" t="str">
        <f t="shared" si="1160"/>
        <v>○</v>
      </c>
      <c r="AY829" s="576" t="str">
        <f t="shared" si="1161"/>
        <v>○</v>
      </c>
      <c r="AZ829" s="576" t="str">
        <f t="shared" si="1162"/>
        <v>○</v>
      </c>
      <c r="BA829" s="577" t="str">
        <f t="shared" si="1163"/>
        <v>○</v>
      </c>
      <c r="BB829" s="578">
        <f t="shared" si="1164"/>
        <v>0</v>
      </c>
      <c r="BC829" s="767">
        <f t="shared" si="1165"/>
        <v>0</v>
      </c>
      <c r="BD829" s="768">
        <f t="shared" si="1165"/>
        <v>0</v>
      </c>
      <c r="BE829" s="769">
        <f t="shared" si="1165"/>
        <v>0</v>
      </c>
      <c r="BF829" s="587">
        <f t="shared" si="1166"/>
        <v>0</v>
      </c>
      <c r="BG829" s="503">
        <f t="shared" si="1167"/>
        <v>0</v>
      </c>
      <c r="BH829" s="504">
        <f t="shared" si="1167"/>
        <v>0</v>
      </c>
      <c r="BI829" s="505">
        <f t="shared" si="1167"/>
        <v>0</v>
      </c>
      <c r="BJ829" s="506">
        <f t="shared" si="1168"/>
        <v>0</v>
      </c>
      <c r="BK829" s="236">
        <f t="array" ref="BK829">IF($BB829&gt;0,"ｴﾗｰ",SUM(IF($AJ829:$AO829=BK$15,IF($AJ$17:$AO$17="○",$AG829))))</f>
        <v>0</v>
      </c>
      <c r="BL829" s="237">
        <f t="array" ref="BL829">IF($BB829&gt;0,"ｴﾗｰ",SUM(IF($AJ829:$AO829=BL$15,IF($AJ$17:$AO$17="○",$AG829))))</f>
        <v>0</v>
      </c>
      <c r="BM829" s="488">
        <f t="array" ref="BM829">IF($BB829&gt;0,"ｴﾗｰ",SUM(IF($AJ829:$AO829=BM$15,IF($AJ$17:$AO$17="○",$AG829))))</f>
        <v>0</v>
      </c>
      <c r="BN829" s="493">
        <f t="shared" si="1169"/>
        <v>0</v>
      </c>
      <c r="BO829" s="236">
        <f t="array" ref="BO829">IF($BB829&gt;0,"ｴﾗｰ",SUM(IF($AP829:$AU829=BO$15,IF($AP$17:$AU$17="○",$AG829))))</f>
        <v>0</v>
      </c>
      <c r="BP829" s="237">
        <f t="array" ref="BP829">IF($BB829&gt;0,"ｴﾗｰ",SUM(IF($AP829:$AU829=BP$15,IF($AP$17:$AU$17="○",$AG829))))</f>
        <v>0</v>
      </c>
      <c r="BQ829" s="494">
        <f t="array" ref="BQ829">IF($BB829&gt;0,"ｴﾗｰ",SUM(IF($AP829:$AU829=BQ$15,IF($AP$17:$AU$17="○",$AG829))))</f>
        <v>0</v>
      </c>
      <c r="BR829" s="490">
        <f t="shared" si="1170"/>
        <v>0</v>
      </c>
      <c r="BS829" s="236" t="str">
        <f t="shared" si="1130"/>
        <v/>
      </c>
      <c r="BT829" s="237" t="str">
        <f t="shared" si="1131"/>
        <v/>
      </c>
      <c r="BU829" s="488" t="str">
        <f t="shared" si="1132"/>
        <v/>
      </c>
      <c r="BV829" s="532">
        <f t="shared" si="1171"/>
        <v>0</v>
      </c>
      <c r="BW829" s="512" t="str">
        <f t="shared" si="1172"/>
        <v>ｴﾗｰ</v>
      </c>
      <c r="BX829" s="237" t="str">
        <f t="shared" si="1173"/>
        <v>ｴﾗｰ</v>
      </c>
      <c r="BY829" s="494" t="str">
        <f t="shared" si="1174"/>
        <v>ｴﾗｰ</v>
      </c>
      <c r="BZ829" s="628">
        <f t="shared" si="1175"/>
        <v>0</v>
      </c>
      <c r="CA829" s="528" t="str">
        <f t="shared" si="1176"/>
        <v/>
      </c>
      <c r="CB829" s="237" t="str">
        <f t="shared" si="1177"/>
        <v/>
      </c>
      <c r="CC829" s="494" t="str">
        <f t="shared" si="1178"/>
        <v/>
      </c>
      <c r="CD829" s="635">
        <f t="shared" si="1179"/>
        <v>0</v>
      </c>
      <c r="CE829" s="528" t="str">
        <f t="shared" si="1180"/>
        <v/>
      </c>
      <c r="CF829" s="237" t="str">
        <f t="shared" si="1181"/>
        <v/>
      </c>
      <c r="CG829" s="494" t="str">
        <f t="shared" si="1182"/>
        <v/>
      </c>
      <c r="CH829" s="635">
        <f t="shared" si="1183"/>
        <v>0</v>
      </c>
      <c r="CI829" s="535" t="str">
        <f t="shared" si="1184"/>
        <v/>
      </c>
      <c r="CJ829" s="515" t="str">
        <f t="shared" si="1185"/>
        <v/>
      </c>
      <c r="CK829" s="522" t="str">
        <f t="shared" si="1186"/>
        <v/>
      </c>
      <c r="CL829" s="515" t="str">
        <f t="shared" si="1187"/>
        <v/>
      </c>
      <c r="CM829" s="524" t="str">
        <f t="shared" si="1188"/>
        <v/>
      </c>
      <c r="CN829" s="518" t="str">
        <f t="shared" si="1189"/>
        <v/>
      </c>
      <c r="CO829" s="236" t="str">
        <f t="shared" si="1190"/>
        <v/>
      </c>
      <c r="CP829" s="237" t="str">
        <f t="shared" si="1191"/>
        <v/>
      </c>
      <c r="CQ829" s="494" t="str">
        <f t="shared" si="1192"/>
        <v/>
      </c>
      <c r="CR829" s="493">
        <f t="shared" si="1193"/>
        <v>0</v>
      </c>
      <c r="CS829" s="512" t="str">
        <f t="shared" si="1194"/>
        <v/>
      </c>
      <c r="CT829" s="237" t="str">
        <f t="shared" si="1195"/>
        <v/>
      </c>
      <c r="CU829" s="237" t="str">
        <f t="shared" si="1196"/>
        <v/>
      </c>
      <c r="CV829" s="238">
        <f t="shared" si="1197"/>
        <v>0</v>
      </c>
      <c r="CW829" s="236" t="str">
        <f t="shared" si="1133"/>
        <v/>
      </c>
      <c r="CX829" s="237" t="str">
        <f t="shared" si="1134"/>
        <v/>
      </c>
      <c r="CY829" s="494">
        <f t="shared" si="1135"/>
        <v>0</v>
      </c>
      <c r="CZ829" s="493"/>
      <c r="DA829" s="236" t="str">
        <f t="shared" si="1136"/>
        <v/>
      </c>
      <c r="DB829" s="237" t="str">
        <f t="shared" si="1137"/>
        <v/>
      </c>
      <c r="DC829" s="494">
        <f t="shared" si="1138"/>
        <v>0</v>
      </c>
      <c r="DD829" s="493"/>
      <c r="DE829" s="1335"/>
      <c r="DF829" s="1343">
        <f t="shared" si="1139"/>
        <v>0</v>
      </c>
      <c r="DG829" s="528" t="str">
        <f t="shared" si="1140"/>
        <v/>
      </c>
      <c r="DH829" s="494" t="str">
        <f t="shared" si="1141"/>
        <v/>
      </c>
      <c r="DI829" s="53">
        <f t="shared" si="1142"/>
        <v>0</v>
      </c>
      <c r="DJ829" s="432">
        <f t="shared" si="1143"/>
        <v>0</v>
      </c>
      <c r="DK829" s="433">
        <f t="shared" si="1198"/>
        <v>0</v>
      </c>
      <c r="DL829" s="53" t="str">
        <f t="shared" si="1144"/>
        <v/>
      </c>
      <c r="DM829" s="105" t="str">
        <f t="shared" si="1145"/>
        <v/>
      </c>
      <c r="DN829" s="104" t="str">
        <f t="shared" si="1145"/>
        <v/>
      </c>
      <c r="DO829" s="434" t="str">
        <f t="shared" si="1145"/>
        <v/>
      </c>
      <c r="DP829" s="672"/>
      <c r="DQ829" s="673"/>
      <c r="DR829" s="674"/>
      <c r="DS829" s="435">
        <f t="shared" si="1199"/>
        <v>0</v>
      </c>
      <c r="DT829" s="228" t="str">
        <f t="shared" si="1146"/>
        <v/>
      </c>
      <c r="DU829" s="236" t="str">
        <f t="shared" si="1147"/>
        <v/>
      </c>
      <c r="DV829" s="237" t="str">
        <f t="shared" si="1148"/>
        <v/>
      </c>
      <c r="DW829" s="237" t="str">
        <f t="shared" si="1149"/>
        <v/>
      </c>
      <c r="DX829" s="238">
        <f t="shared" si="1150"/>
        <v>0</v>
      </c>
      <c r="DY829" s="675"/>
      <c r="EA829" s="1363">
        <f t="shared" si="1200"/>
        <v>0</v>
      </c>
      <c r="EB829" s="1363">
        <f t="shared" si="1201"/>
        <v>0</v>
      </c>
      <c r="EC829" s="1363">
        <f t="shared" si="1202"/>
        <v>0</v>
      </c>
      <c r="ED829" s="1363">
        <f t="shared" si="1203"/>
        <v>0</v>
      </c>
      <c r="EE829" s="1363">
        <f t="shared" si="1204"/>
        <v>0</v>
      </c>
      <c r="EF829" s="1363">
        <f t="shared" si="1205"/>
        <v>0</v>
      </c>
      <c r="EG829" s="1363">
        <f t="shared" si="1206"/>
        <v>0</v>
      </c>
    </row>
    <row r="830" spans="1:137" s="3" customFormat="1" ht="18" customHeight="1">
      <c r="A830" s="305" t="str">
        <f t="shared" si="1125"/>
        <v/>
      </c>
      <c r="B830" s="174">
        <f t="shared" si="1151"/>
        <v>0</v>
      </c>
      <c r="C830" s="1415" t="str">
        <f t="shared" si="1126"/>
        <v>授業料</v>
      </c>
      <c r="D830" s="1415" t="str">
        <f t="shared" si="1127"/>
        <v>入学金</v>
      </c>
      <c r="E830" s="174">
        <f t="shared" si="1152"/>
        <v>0</v>
      </c>
      <c r="F830" s="305">
        <f t="shared" si="1128"/>
        <v>0</v>
      </c>
      <c r="G830" s="475">
        <f t="shared" si="1129"/>
        <v>813</v>
      </c>
      <c r="H830" s="430"/>
      <c r="I830" s="431"/>
      <c r="J830" s="658"/>
      <c r="K830" s="659"/>
      <c r="L830" s="659"/>
      <c r="M830" s="660"/>
      <c r="N830" s="661"/>
      <c r="O830" s="662"/>
      <c r="P830" s="658"/>
      <c r="Q830" s="659"/>
      <c r="R830" s="660"/>
      <c r="S830" s="663"/>
      <c r="T830" s="661"/>
      <c r="U830" s="664"/>
      <c r="V830" s="53" t="str">
        <f>IF(OR($R$5="",$T$5="",$J830="",$O830="",$U830=""),"",IF(ISERROR(VLOOKUP($C830,参照!$P$4:$V$112,5,FALSE)),0,VLOOKUP($C830,参照!$P$4:$V$112,5,FALSE)))</f>
        <v/>
      </c>
      <c r="W830" s="665"/>
      <c r="X830" s="54" t="str">
        <f>IF(OR($R$5="",$T$5="",$J830="",$O830="",$W830=""),"",IF(ISERROR(VLOOKUP($D830,参照!$P$4:$V$112,5,FALSE)),0,VLOOKUP($D830,参照!$P$4:$V$112,5,FALSE)))</f>
        <v/>
      </c>
      <c r="Y830" s="102"/>
      <c r="Z830" s="102"/>
      <c r="AA830" s="1177"/>
      <c r="AB830" s="227">
        <f t="shared" si="1153"/>
        <v>0</v>
      </c>
      <c r="AC830" s="1122"/>
      <c r="AD830" s="352">
        <f t="shared" si="1154"/>
        <v>0</v>
      </c>
      <c r="AE830" s="55"/>
      <c r="AF830" s="55" t="str">
        <f t="shared" si="1155"/>
        <v/>
      </c>
      <c r="AG830" s="1124"/>
      <c r="AH830" s="760">
        <f t="shared" si="1156"/>
        <v>0</v>
      </c>
      <c r="AI830" s="761">
        <f t="shared" si="1157"/>
        <v>0</v>
      </c>
      <c r="AJ830" s="1126"/>
      <c r="AK830" s="1127"/>
      <c r="AL830" s="670"/>
      <c r="AM830" s="1127"/>
      <c r="AN830" s="670"/>
      <c r="AO830" s="1179"/>
      <c r="AP830" s="669"/>
      <c r="AQ830" s="1127"/>
      <c r="AR830" s="670"/>
      <c r="AS830" s="1127"/>
      <c r="AT830" s="670"/>
      <c r="AU830" s="1127"/>
      <c r="AV830" s="575" t="str">
        <f t="shared" si="1158"/>
        <v>○</v>
      </c>
      <c r="AW830" s="576" t="str">
        <f t="shared" si="1159"/>
        <v>○</v>
      </c>
      <c r="AX830" s="576" t="str">
        <f t="shared" si="1160"/>
        <v>○</v>
      </c>
      <c r="AY830" s="576" t="str">
        <f t="shared" si="1161"/>
        <v>○</v>
      </c>
      <c r="AZ830" s="576" t="str">
        <f t="shared" si="1162"/>
        <v>○</v>
      </c>
      <c r="BA830" s="577" t="str">
        <f t="shared" si="1163"/>
        <v>○</v>
      </c>
      <c r="BB830" s="578">
        <f t="shared" si="1164"/>
        <v>0</v>
      </c>
      <c r="BC830" s="767">
        <f t="shared" si="1165"/>
        <v>0</v>
      </c>
      <c r="BD830" s="768">
        <f t="shared" si="1165"/>
        <v>0</v>
      </c>
      <c r="BE830" s="769">
        <f t="shared" si="1165"/>
        <v>0</v>
      </c>
      <c r="BF830" s="587">
        <f t="shared" si="1166"/>
        <v>0</v>
      </c>
      <c r="BG830" s="503">
        <f t="shared" si="1167"/>
        <v>0</v>
      </c>
      <c r="BH830" s="504">
        <f t="shared" si="1167"/>
        <v>0</v>
      </c>
      <c r="BI830" s="505">
        <f t="shared" si="1167"/>
        <v>0</v>
      </c>
      <c r="BJ830" s="506">
        <f t="shared" si="1168"/>
        <v>0</v>
      </c>
      <c r="BK830" s="236">
        <f t="array" ref="BK830">IF($BB830&gt;0,"ｴﾗｰ",SUM(IF($AJ830:$AO830=BK$15,IF($AJ$17:$AO$17="○",$AG830))))</f>
        <v>0</v>
      </c>
      <c r="BL830" s="237">
        <f t="array" ref="BL830">IF($BB830&gt;0,"ｴﾗｰ",SUM(IF($AJ830:$AO830=BL$15,IF($AJ$17:$AO$17="○",$AG830))))</f>
        <v>0</v>
      </c>
      <c r="BM830" s="488">
        <f t="array" ref="BM830">IF($BB830&gt;0,"ｴﾗｰ",SUM(IF($AJ830:$AO830=BM$15,IF($AJ$17:$AO$17="○",$AG830))))</f>
        <v>0</v>
      </c>
      <c r="BN830" s="493">
        <f t="shared" si="1169"/>
        <v>0</v>
      </c>
      <c r="BO830" s="236">
        <f t="array" ref="BO830">IF($BB830&gt;0,"ｴﾗｰ",SUM(IF($AP830:$AU830=BO$15,IF($AP$17:$AU$17="○",$AG830))))</f>
        <v>0</v>
      </c>
      <c r="BP830" s="237">
        <f t="array" ref="BP830">IF($BB830&gt;0,"ｴﾗｰ",SUM(IF($AP830:$AU830=BP$15,IF($AP$17:$AU$17="○",$AG830))))</f>
        <v>0</v>
      </c>
      <c r="BQ830" s="494">
        <f t="array" ref="BQ830">IF($BB830&gt;0,"ｴﾗｰ",SUM(IF($AP830:$AU830=BQ$15,IF($AP$17:$AU$17="○",$AG830))))</f>
        <v>0</v>
      </c>
      <c r="BR830" s="490">
        <f t="shared" si="1170"/>
        <v>0</v>
      </c>
      <c r="BS830" s="236" t="str">
        <f t="shared" si="1130"/>
        <v/>
      </c>
      <c r="BT830" s="237" t="str">
        <f t="shared" si="1131"/>
        <v/>
      </c>
      <c r="BU830" s="488" t="str">
        <f t="shared" si="1132"/>
        <v/>
      </c>
      <c r="BV830" s="532">
        <f t="shared" si="1171"/>
        <v>0</v>
      </c>
      <c r="BW830" s="512" t="str">
        <f t="shared" si="1172"/>
        <v>ｴﾗｰ</v>
      </c>
      <c r="BX830" s="237" t="str">
        <f t="shared" si="1173"/>
        <v>ｴﾗｰ</v>
      </c>
      <c r="BY830" s="494" t="str">
        <f t="shared" si="1174"/>
        <v>ｴﾗｰ</v>
      </c>
      <c r="BZ830" s="628">
        <f t="shared" si="1175"/>
        <v>0</v>
      </c>
      <c r="CA830" s="528" t="str">
        <f t="shared" si="1176"/>
        <v/>
      </c>
      <c r="CB830" s="237" t="str">
        <f t="shared" si="1177"/>
        <v/>
      </c>
      <c r="CC830" s="494" t="str">
        <f t="shared" si="1178"/>
        <v/>
      </c>
      <c r="CD830" s="635">
        <f t="shared" si="1179"/>
        <v>0</v>
      </c>
      <c r="CE830" s="528" t="str">
        <f t="shared" si="1180"/>
        <v/>
      </c>
      <c r="CF830" s="237" t="str">
        <f t="shared" si="1181"/>
        <v/>
      </c>
      <c r="CG830" s="494" t="str">
        <f t="shared" si="1182"/>
        <v/>
      </c>
      <c r="CH830" s="635">
        <f t="shared" si="1183"/>
        <v>0</v>
      </c>
      <c r="CI830" s="535" t="str">
        <f t="shared" si="1184"/>
        <v/>
      </c>
      <c r="CJ830" s="515" t="str">
        <f t="shared" si="1185"/>
        <v/>
      </c>
      <c r="CK830" s="522" t="str">
        <f t="shared" si="1186"/>
        <v/>
      </c>
      <c r="CL830" s="515" t="str">
        <f t="shared" si="1187"/>
        <v/>
      </c>
      <c r="CM830" s="524" t="str">
        <f t="shared" si="1188"/>
        <v/>
      </c>
      <c r="CN830" s="518" t="str">
        <f t="shared" si="1189"/>
        <v/>
      </c>
      <c r="CO830" s="236" t="str">
        <f t="shared" si="1190"/>
        <v/>
      </c>
      <c r="CP830" s="237" t="str">
        <f t="shared" si="1191"/>
        <v/>
      </c>
      <c r="CQ830" s="494" t="str">
        <f t="shared" si="1192"/>
        <v/>
      </c>
      <c r="CR830" s="493">
        <f t="shared" si="1193"/>
        <v>0</v>
      </c>
      <c r="CS830" s="512" t="str">
        <f t="shared" si="1194"/>
        <v/>
      </c>
      <c r="CT830" s="237" t="str">
        <f t="shared" si="1195"/>
        <v/>
      </c>
      <c r="CU830" s="237" t="str">
        <f t="shared" si="1196"/>
        <v/>
      </c>
      <c r="CV830" s="238">
        <f t="shared" si="1197"/>
        <v>0</v>
      </c>
      <c r="CW830" s="236" t="str">
        <f t="shared" si="1133"/>
        <v/>
      </c>
      <c r="CX830" s="237" t="str">
        <f t="shared" si="1134"/>
        <v/>
      </c>
      <c r="CY830" s="494">
        <f t="shared" si="1135"/>
        <v>0</v>
      </c>
      <c r="CZ830" s="493"/>
      <c r="DA830" s="236" t="str">
        <f t="shared" si="1136"/>
        <v/>
      </c>
      <c r="DB830" s="237" t="str">
        <f t="shared" si="1137"/>
        <v/>
      </c>
      <c r="DC830" s="494">
        <f t="shared" si="1138"/>
        <v>0</v>
      </c>
      <c r="DD830" s="493"/>
      <c r="DE830" s="1335"/>
      <c r="DF830" s="1343">
        <f t="shared" si="1139"/>
        <v>0</v>
      </c>
      <c r="DG830" s="528" t="str">
        <f t="shared" si="1140"/>
        <v/>
      </c>
      <c r="DH830" s="494" t="str">
        <f t="shared" si="1141"/>
        <v/>
      </c>
      <c r="DI830" s="53">
        <f t="shared" si="1142"/>
        <v>0</v>
      </c>
      <c r="DJ830" s="432">
        <f t="shared" si="1143"/>
        <v>0</v>
      </c>
      <c r="DK830" s="433">
        <f t="shared" si="1198"/>
        <v>0</v>
      </c>
      <c r="DL830" s="53" t="str">
        <f t="shared" si="1144"/>
        <v/>
      </c>
      <c r="DM830" s="105" t="str">
        <f t="shared" si="1145"/>
        <v/>
      </c>
      <c r="DN830" s="104" t="str">
        <f t="shared" si="1145"/>
        <v/>
      </c>
      <c r="DO830" s="434" t="str">
        <f t="shared" si="1145"/>
        <v/>
      </c>
      <c r="DP830" s="672"/>
      <c r="DQ830" s="673"/>
      <c r="DR830" s="674"/>
      <c r="DS830" s="435">
        <f t="shared" si="1199"/>
        <v>0</v>
      </c>
      <c r="DT830" s="228" t="str">
        <f t="shared" si="1146"/>
        <v/>
      </c>
      <c r="DU830" s="236" t="str">
        <f t="shared" si="1147"/>
        <v/>
      </c>
      <c r="DV830" s="237" t="str">
        <f t="shared" si="1148"/>
        <v/>
      </c>
      <c r="DW830" s="237" t="str">
        <f t="shared" si="1149"/>
        <v/>
      </c>
      <c r="DX830" s="238">
        <f t="shared" si="1150"/>
        <v>0</v>
      </c>
      <c r="DY830" s="675"/>
      <c r="EA830" s="1363">
        <f t="shared" si="1200"/>
        <v>0</v>
      </c>
      <c r="EB830" s="1363">
        <f t="shared" si="1201"/>
        <v>0</v>
      </c>
      <c r="EC830" s="1363">
        <f t="shared" si="1202"/>
        <v>0</v>
      </c>
      <c r="ED830" s="1363">
        <f t="shared" si="1203"/>
        <v>0</v>
      </c>
      <c r="EE830" s="1363">
        <f t="shared" si="1204"/>
        <v>0</v>
      </c>
      <c r="EF830" s="1363">
        <f t="shared" si="1205"/>
        <v>0</v>
      </c>
      <c r="EG830" s="1363">
        <f t="shared" si="1206"/>
        <v>0</v>
      </c>
    </row>
    <row r="831" spans="1:137" s="3" customFormat="1" ht="18" customHeight="1">
      <c r="A831" s="305" t="str">
        <f t="shared" si="1125"/>
        <v/>
      </c>
      <c r="B831" s="174">
        <f t="shared" si="1151"/>
        <v>0</v>
      </c>
      <c r="C831" s="1415" t="str">
        <f t="shared" si="1126"/>
        <v>授業料</v>
      </c>
      <c r="D831" s="1415" t="str">
        <f t="shared" si="1127"/>
        <v>入学金</v>
      </c>
      <c r="E831" s="174">
        <f t="shared" si="1152"/>
        <v>0</v>
      </c>
      <c r="F831" s="305">
        <f t="shared" si="1128"/>
        <v>0</v>
      </c>
      <c r="G831" s="475">
        <f t="shared" si="1129"/>
        <v>814</v>
      </c>
      <c r="H831" s="430"/>
      <c r="I831" s="431"/>
      <c r="J831" s="658"/>
      <c r="K831" s="659"/>
      <c r="L831" s="659"/>
      <c r="M831" s="660"/>
      <c r="N831" s="661"/>
      <c r="O831" s="662"/>
      <c r="P831" s="658"/>
      <c r="Q831" s="659"/>
      <c r="R831" s="660"/>
      <c r="S831" s="663"/>
      <c r="T831" s="661"/>
      <c r="U831" s="664"/>
      <c r="V831" s="53" t="str">
        <f>IF(OR($R$5="",$T$5="",$J831="",$O831="",$U831=""),"",IF(ISERROR(VLOOKUP($C831,参照!$P$4:$V$112,5,FALSE)),0,VLOOKUP($C831,参照!$P$4:$V$112,5,FALSE)))</f>
        <v/>
      </c>
      <c r="W831" s="665"/>
      <c r="X831" s="54" t="str">
        <f>IF(OR($R$5="",$T$5="",$J831="",$O831="",$W831=""),"",IF(ISERROR(VLOOKUP($D831,参照!$P$4:$V$112,5,FALSE)),0,VLOOKUP($D831,参照!$P$4:$V$112,5,FALSE)))</f>
        <v/>
      </c>
      <c r="Y831" s="102"/>
      <c r="Z831" s="102"/>
      <c r="AA831" s="1177"/>
      <c r="AB831" s="227">
        <f t="shared" si="1153"/>
        <v>0</v>
      </c>
      <c r="AC831" s="1122"/>
      <c r="AD831" s="352">
        <f t="shared" si="1154"/>
        <v>0</v>
      </c>
      <c r="AE831" s="55"/>
      <c r="AF831" s="55" t="str">
        <f t="shared" si="1155"/>
        <v/>
      </c>
      <c r="AG831" s="1124"/>
      <c r="AH831" s="760">
        <f t="shared" si="1156"/>
        <v>0</v>
      </c>
      <c r="AI831" s="761">
        <f t="shared" si="1157"/>
        <v>0</v>
      </c>
      <c r="AJ831" s="1126"/>
      <c r="AK831" s="1127"/>
      <c r="AL831" s="670"/>
      <c r="AM831" s="1127"/>
      <c r="AN831" s="670"/>
      <c r="AO831" s="1179"/>
      <c r="AP831" s="669"/>
      <c r="AQ831" s="1127"/>
      <c r="AR831" s="670"/>
      <c r="AS831" s="1127"/>
      <c r="AT831" s="670"/>
      <c r="AU831" s="1127"/>
      <c r="AV831" s="575" t="str">
        <f t="shared" si="1158"/>
        <v>○</v>
      </c>
      <c r="AW831" s="576" t="str">
        <f t="shared" si="1159"/>
        <v>○</v>
      </c>
      <c r="AX831" s="576" t="str">
        <f t="shared" si="1160"/>
        <v>○</v>
      </c>
      <c r="AY831" s="576" t="str">
        <f t="shared" si="1161"/>
        <v>○</v>
      </c>
      <c r="AZ831" s="576" t="str">
        <f t="shared" si="1162"/>
        <v>○</v>
      </c>
      <c r="BA831" s="577" t="str">
        <f t="shared" si="1163"/>
        <v>○</v>
      </c>
      <c r="BB831" s="578">
        <f t="shared" si="1164"/>
        <v>0</v>
      </c>
      <c r="BC831" s="767">
        <f t="shared" si="1165"/>
        <v>0</v>
      </c>
      <c r="BD831" s="768">
        <f t="shared" si="1165"/>
        <v>0</v>
      </c>
      <c r="BE831" s="769">
        <f t="shared" si="1165"/>
        <v>0</v>
      </c>
      <c r="BF831" s="587">
        <f t="shared" si="1166"/>
        <v>0</v>
      </c>
      <c r="BG831" s="503">
        <f t="shared" si="1167"/>
        <v>0</v>
      </c>
      <c r="BH831" s="504">
        <f t="shared" si="1167"/>
        <v>0</v>
      </c>
      <c r="BI831" s="505">
        <f t="shared" si="1167"/>
        <v>0</v>
      </c>
      <c r="BJ831" s="506">
        <f t="shared" si="1168"/>
        <v>0</v>
      </c>
      <c r="BK831" s="236">
        <f t="array" ref="BK831">IF($BB831&gt;0,"ｴﾗｰ",SUM(IF($AJ831:$AO831=BK$15,IF($AJ$17:$AO$17="○",$AG831))))</f>
        <v>0</v>
      </c>
      <c r="BL831" s="237">
        <f t="array" ref="BL831">IF($BB831&gt;0,"ｴﾗｰ",SUM(IF($AJ831:$AO831=BL$15,IF($AJ$17:$AO$17="○",$AG831))))</f>
        <v>0</v>
      </c>
      <c r="BM831" s="488">
        <f t="array" ref="BM831">IF($BB831&gt;0,"ｴﾗｰ",SUM(IF($AJ831:$AO831=BM$15,IF($AJ$17:$AO$17="○",$AG831))))</f>
        <v>0</v>
      </c>
      <c r="BN831" s="493">
        <f t="shared" si="1169"/>
        <v>0</v>
      </c>
      <c r="BO831" s="236">
        <f t="array" ref="BO831">IF($BB831&gt;0,"ｴﾗｰ",SUM(IF($AP831:$AU831=BO$15,IF($AP$17:$AU$17="○",$AG831))))</f>
        <v>0</v>
      </c>
      <c r="BP831" s="237">
        <f t="array" ref="BP831">IF($BB831&gt;0,"ｴﾗｰ",SUM(IF($AP831:$AU831=BP$15,IF($AP$17:$AU$17="○",$AG831))))</f>
        <v>0</v>
      </c>
      <c r="BQ831" s="494">
        <f t="array" ref="BQ831">IF($BB831&gt;0,"ｴﾗｰ",SUM(IF($AP831:$AU831=BQ$15,IF($AP$17:$AU$17="○",$AG831))))</f>
        <v>0</v>
      </c>
      <c r="BR831" s="490">
        <f t="shared" si="1170"/>
        <v>0</v>
      </c>
      <c r="BS831" s="236" t="str">
        <f t="shared" si="1130"/>
        <v/>
      </c>
      <c r="BT831" s="237" t="str">
        <f t="shared" si="1131"/>
        <v/>
      </c>
      <c r="BU831" s="488" t="str">
        <f t="shared" si="1132"/>
        <v/>
      </c>
      <c r="BV831" s="532">
        <f t="shared" si="1171"/>
        <v>0</v>
      </c>
      <c r="BW831" s="512" t="str">
        <f t="shared" si="1172"/>
        <v>ｴﾗｰ</v>
      </c>
      <c r="BX831" s="237" t="str">
        <f t="shared" si="1173"/>
        <v>ｴﾗｰ</v>
      </c>
      <c r="BY831" s="494" t="str">
        <f t="shared" si="1174"/>
        <v>ｴﾗｰ</v>
      </c>
      <c r="BZ831" s="628">
        <f t="shared" si="1175"/>
        <v>0</v>
      </c>
      <c r="CA831" s="528" t="str">
        <f t="shared" si="1176"/>
        <v/>
      </c>
      <c r="CB831" s="237" t="str">
        <f t="shared" si="1177"/>
        <v/>
      </c>
      <c r="CC831" s="494" t="str">
        <f t="shared" si="1178"/>
        <v/>
      </c>
      <c r="CD831" s="635">
        <f t="shared" si="1179"/>
        <v>0</v>
      </c>
      <c r="CE831" s="528" t="str">
        <f t="shared" si="1180"/>
        <v/>
      </c>
      <c r="CF831" s="237" t="str">
        <f t="shared" si="1181"/>
        <v/>
      </c>
      <c r="CG831" s="494" t="str">
        <f t="shared" si="1182"/>
        <v/>
      </c>
      <c r="CH831" s="635">
        <f t="shared" si="1183"/>
        <v>0</v>
      </c>
      <c r="CI831" s="535" t="str">
        <f t="shared" si="1184"/>
        <v/>
      </c>
      <c r="CJ831" s="515" t="str">
        <f t="shared" si="1185"/>
        <v/>
      </c>
      <c r="CK831" s="522" t="str">
        <f t="shared" si="1186"/>
        <v/>
      </c>
      <c r="CL831" s="515" t="str">
        <f t="shared" si="1187"/>
        <v/>
      </c>
      <c r="CM831" s="524" t="str">
        <f t="shared" si="1188"/>
        <v/>
      </c>
      <c r="CN831" s="518" t="str">
        <f t="shared" si="1189"/>
        <v/>
      </c>
      <c r="CO831" s="236" t="str">
        <f t="shared" si="1190"/>
        <v/>
      </c>
      <c r="CP831" s="237" t="str">
        <f t="shared" si="1191"/>
        <v/>
      </c>
      <c r="CQ831" s="494" t="str">
        <f t="shared" si="1192"/>
        <v/>
      </c>
      <c r="CR831" s="493">
        <f t="shared" si="1193"/>
        <v>0</v>
      </c>
      <c r="CS831" s="512" t="str">
        <f t="shared" si="1194"/>
        <v/>
      </c>
      <c r="CT831" s="237" t="str">
        <f t="shared" si="1195"/>
        <v/>
      </c>
      <c r="CU831" s="237" t="str">
        <f t="shared" si="1196"/>
        <v/>
      </c>
      <c r="CV831" s="238">
        <f t="shared" si="1197"/>
        <v>0</v>
      </c>
      <c r="CW831" s="236" t="str">
        <f t="shared" si="1133"/>
        <v/>
      </c>
      <c r="CX831" s="237" t="str">
        <f t="shared" si="1134"/>
        <v/>
      </c>
      <c r="CY831" s="494">
        <f t="shared" si="1135"/>
        <v>0</v>
      </c>
      <c r="CZ831" s="493"/>
      <c r="DA831" s="236" t="str">
        <f t="shared" si="1136"/>
        <v/>
      </c>
      <c r="DB831" s="237" t="str">
        <f t="shared" si="1137"/>
        <v/>
      </c>
      <c r="DC831" s="494">
        <f t="shared" si="1138"/>
        <v>0</v>
      </c>
      <c r="DD831" s="493"/>
      <c r="DE831" s="1335"/>
      <c r="DF831" s="1343">
        <f t="shared" si="1139"/>
        <v>0</v>
      </c>
      <c r="DG831" s="528" t="str">
        <f t="shared" si="1140"/>
        <v/>
      </c>
      <c r="DH831" s="494" t="str">
        <f t="shared" si="1141"/>
        <v/>
      </c>
      <c r="DI831" s="53">
        <f t="shared" si="1142"/>
        <v>0</v>
      </c>
      <c r="DJ831" s="432">
        <f t="shared" si="1143"/>
        <v>0</v>
      </c>
      <c r="DK831" s="433">
        <f t="shared" si="1198"/>
        <v>0</v>
      </c>
      <c r="DL831" s="53" t="str">
        <f t="shared" si="1144"/>
        <v/>
      </c>
      <c r="DM831" s="105" t="str">
        <f t="shared" si="1145"/>
        <v/>
      </c>
      <c r="DN831" s="104" t="str">
        <f t="shared" si="1145"/>
        <v/>
      </c>
      <c r="DO831" s="434" t="str">
        <f t="shared" si="1145"/>
        <v/>
      </c>
      <c r="DP831" s="672"/>
      <c r="DQ831" s="673"/>
      <c r="DR831" s="674"/>
      <c r="DS831" s="435">
        <f t="shared" si="1199"/>
        <v>0</v>
      </c>
      <c r="DT831" s="228" t="str">
        <f t="shared" si="1146"/>
        <v/>
      </c>
      <c r="DU831" s="236" t="str">
        <f t="shared" si="1147"/>
        <v/>
      </c>
      <c r="DV831" s="237" t="str">
        <f t="shared" si="1148"/>
        <v/>
      </c>
      <c r="DW831" s="237" t="str">
        <f t="shared" si="1149"/>
        <v/>
      </c>
      <c r="DX831" s="238">
        <f t="shared" si="1150"/>
        <v>0</v>
      </c>
      <c r="DY831" s="675"/>
      <c r="EA831" s="1363">
        <f t="shared" si="1200"/>
        <v>0</v>
      </c>
      <c r="EB831" s="1363">
        <f t="shared" si="1201"/>
        <v>0</v>
      </c>
      <c r="EC831" s="1363">
        <f t="shared" si="1202"/>
        <v>0</v>
      </c>
      <c r="ED831" s="1363">
        <f t="shared" si="1203"/>
        <v>0</v>
      </c>
      <c r="EE831" s="1363">
        <f t="shared" si="1204"/>
        <v>0</v>
      </c>
      <c r="EF831" s="1363">
        <f t="shared" si="1205"/>
        <v>0</v>
      </c>
      <c r="EG831" s="1363">
        <f t="shared" si="1206"/>
        <v>0</v>
      </c>
    </row>
    <row r="832" spans="1:137" s="3" customFormat="1" ht="18" customHeight="1">
      <c r="A832" s="305" t="str">
        <f t="shared" si="1125"/>
        <v/>
      </c>
      <c r="B832" s="174">
        <f t="shared" si="1151"/>
        <v>0</v>
      </c>
      <c r="C832" s="1415" t="str">
        <f t="shared" si="1126"/>
        <v>授業料</v>
      </c>
      <c r="D832" s="1415" t="str">
        <f t="shared" si="1127"/>
        <v>入学金</v>
      </c>
      <c r="E832" s="174">
        <f t="shared" si="1152"/>
        <v>0</v>
      </c>
      <c r="F832" s="305">
        <f t="shared" si="1128"/>
        <v>0</v>
      </c>
      <c r="G832" s="475">
        <f t="shared" si="1129"/>
        <v>815</v>
      </c>
      <c r="H832" s="430"/>
      <c r="I832" s="431"/>
      <c r="J832" s="658"/>
      <c r="K832" s="659"/>
      <c r="L832" s="659"/>
      <c r="M832" s="660"/>
      <c r="N832" s="661"/>
      <c r="O832" s="662"/>
      <c r="P832" s="658"/>
      <c r="Q832" s="659"/>
      <c r="R832" s="660"/>
      <c r="S832" s="663"/>
      <c r="T832" s="661"/>
      <c r="U832" s="664"/>
      <c r="V832" s="53" t="str">
        <f>IF(OR($R$5="",$T$5="",$J832="",$O832="",$U832=""),"",IF(ISERROR(VLOOKUP($C832,参照!$P$4:$V$112,5,FALSE)),0,VLOOKUP($C832,参照!$P$4:$V$112,5,FALSE)))</f>
        <v/>
      </c>
      <c r="W832" s="665"/>
      <c r="X832" s="54" t="str">
        <f>IF(OR($R$5="",$T$5="",$J832="",$O832="",$W832=""),"",IF(ISERROR(VLOOKUP($D832,参照!$P$4:$V$112,5,FALSE)),0,VLOOKUP($D832,参照!$P$4:$V$112,5,FALSE)))</f>
        <v/>
      </c>
      <c r="Y832" s="102"/>
      <c r="Z832" s="102"/>
      <c r="AA832" s="1177"/>
      <c r="AB832" s="227">
        <f t="shared" si="1153"/>
        <v>0</v>
      </c>
      <c r="AC832" s="1122"/>
      <c r="AD832" s="352">
        <f t="shared" si="1154"/>
        <v>0</v>
      </c>
      <c r="AE832" s="55"/>
      <c r="AF832" s="55" t="str">
        <f t="shared" si="1155"/>
        <v/>
      </c>
      <c r="AG832" s="1124"/>
      <c r="AH832" s="760">
        <f t="shared" si="1156"/>
        <v>0</v>
      </c>
      <c r="AI832" s="761">
        <f t="shared" si="1157"/>
        <v>0</v>
      </c>
      <c r="AJ832" s="1126"/>
      <c r="AK832" s="1127"/>
      <c r="AL832" s="670"/>
      <c r="AM832" s="1127"/>
      <c r="AN832" s="670"/>
      <c r="AO832" s="1179"/>
      <c r="AP832" s="669"/>
      <c r="AQ832" s="1127"/>
      <c r="AR832" s="670"/>
      <c r="AS832" s="1127"/>
      <c r="AT832" s="670"/>
      <c r="AU832" s="1127"/>
      <c r="AV832" s="575" t="str">
        <f t="shared" si="1158"/>
        <v>○</v>
      </c>
      <c r="AW832" s="576" t="str">
        <f t="shared" si="1159"/>
        <v>○</v>
      </c>
      <c r="AX832" s="576" t="str">
        <f t="shared" si="1160"/>
        <v>○</v>
      </c>
      <c r="AY832" s="576" t="str">
        <f t="shared" si="1161"/>
        <v>○</v>
      </c>
      <c r="AZ832" s="576" t="str">
        <f t="shared" si="1162"/>
        <v>○</v>
      </c>
      <c r="BA832" s="577" t="str">
        <f t="shared" si="1163"/>
        <v>○</v>
      </c>
      <c r="BB832" s="578">
        <f t="shared" si="1164"/>
        <v>0</v>
      </c>
      <c r="BC832" s="767">
        <f t="shared" si="1165"/>
        <v>0</v>
      </c>
      <c r="BD832" s="768">
        <f t="shared" si="1165"/>
        <v>0</v>
      </c>
      <c r="BE832" s="769">
        <f t="shared" si="1165"/>
        <v>0</v>
      </c>
      <c r="BF832" s="587">
        <f t="shared" si="1166"/>
        <v>0</v>
      </c>
      <c r="BG832" s="503">
        <f t="shared" si="1167"/>
        <v>0</v>
      </c>
      <c r="BH832" s="504">
        <f t="shared" si="1167"/>
        <v>0</v>
      </c>
      <c r="BI832" s="505">
        <f t="shared" si="1167"/>
        <v>0</v>
      </c>
      <c r="BJ832" s="506">
        <f t="shared" si="1168"/>
        <v>0</v>
      </c>
      <c r="BK832" s="236">
        <f t="array" ref="BK832">IF($BB832&gt;0,"ｴﾗｰ",SUM(IF($AJ832:$AO832=BK$15,IF($AJ$17:$AO$17="○",$AG832))))</f>
        <v>0</v>
      </c>
      <c r="BL832" s="237">
        <f t="array" ref="BL832">IF($BB832&gt;0,"ｴﾗｰ",SUM(IF($AJ832:$AO832=BL$15,IF($AJ$17:$AO$17="○",$AG832))))</f>
        <v>0</v>
      </c>
      <c r="BM832" s="488">
        <f t="array" ref="BM832">IF($BB832&gt;0,"ｴﾗｰ",SUM(IF($AJ832:$AO832=BM$15,IF($AJ$17:$AO$17="○",$AG832))))</f>
        <v>0</v>
      </c>
      <c r="BN832" s="493">
        <f t="shared" si="1169"/>
        <v>0</v>
      </c>
      <c r="BO832" s="236">
        <f t="array" ref="BO832">IF($BB832&gt;0,"ｴﾗｰ",SUM(IF($AP832:$AU832=BO$15,IF($AP$17:$AU$17="○",$AG832))))</f>
        <v>0</v>
      </c>
      <c r="BP832" s="237">
        <f t="array" ref="BP832">IF($BB832&gt;0,"ｴﾗｰ",SUM(IF($AP832:$AU832=BP$15,IF($AP$17:$AU$17="○",$AG832))))</f>
        <v>0</v>
      </c>
      <c r="BQ832" s="494">
        <f t="array" ref="BQ832">IF($BB832&gt;0,"ｴﾗｰ",SUM(IF($AP832:$AU832=BQ$15,IF($AP$17:$AU$17="○",$AG832))))</f>
        <v>0</v>
      </c>
      <c r="BR832" s="490">
        <f t="shared" si="1170"/>
        <v>0</v>
      </c>
      <c r="BS832" s="236" t="str">
        <f t="shared" si="1130"/>
        <v/>
      </c>
      <c r="BT832" s="237" t="str">
        <f t="shared" si="1131"/>
        <v/>
      </c>
      <c r="BU832" s="488" t="str">
        <f t="shared" si="1132"/>
        <v/>
      </c>
      <c r="BV832" s="532">
        <f t="shared" si="1171"/>
        <v>0</v>
      </c>
      <c r="BW832" s="512" t="str">
        <f t="shared" si="1172"/>
        <v>ｴﾗｰ</v>
      </c>
      <c r="BX832" s="237" t="str">
        <f t="shared" si="1173"/>
        <v>ｴﾗｰ</v>
      </c>
      <c r="BY832" s="494" t="str">
        <f t="shared" si="1174"/>
        <v>ｴﾗｰ</v>
      </c>
      <c r="BZ832" s="628">
        <f t="shared" si="1175"/>
        <v>0</v>
      </c>
      <c r="CA832" s="528" t="str">
        <f t="shared" si="1176"/>
        <v/>
      </c>
      <c r="CB832" s="237" t="str">
        <f t="shared" si="1177"/>
        <v/>
      </c>
      <c r="CC832" s="494" t="str">
        <f t="shared" si="1178"/>
        <v/>
      </c>
      <c r="CD832" s="635">
        <f t="shared" si="1179"/>
        <v>0</v>
      </c>
      <c r="CE832" s="528" t="str">
        <f t="shared" si="1180"/>
        <v/>
      </c>
      <c r="CF832" s="237" t="str">
        <f t="shared" si="1181"/>
        <v/>
      </c>
      <c r="CG832" s="494" t="str">
        <f t="shared" si="1182"/>
        <v/>
      </c>
      <c r="CH832" s="635">
        <f t="shared" si="1183"/>
        <v>0</v>
      </c>
      <c r="CI832" s="535" t="str">
        <f t="shared" si="1184"/>
        <v/>
      </c>
      <c r="CJ832" s="515" t="str">
        <f t="shared" si="1185"/>
        <v/>
      </c>
      <c r="CK832" s="522" t="str">
        <f t="shared" si="1186"/>
        <v/>
      </c>
      <c r="CL832" s="515" t="str">
        <f t="shared" si="1187"/>
        <v/>
      </c>
      <c r="CM832" s="524" t="str">
        <f t="shared" si="1188"/>
        <v/>
      </c>
      <c r="CN832" s="518" t="str">
        <f t="shared" si="1189"/>
        <v/>
      </c>
      <c r="CO832" s="236" t="str">
        <f t="shared" si="1190"/>
        <v/>
      </c>
      <c r="CP832" s="237" t="str">
        <f t="shared" si="1191"/>
        <v/>
      </c>
      <c r="CQ832" s="494" t="str">
        <f t="shared" si="1192"/>
        <v/>
      </c>
      <c r="CR832" s="493">
        <f t="shared" si="1193"/>
        <v>0</v>
      </c>
      <c r="CS832" s="512" t="str">
        <f t="shared" si="1194"/>
        <v/>
      </c>
      <c r="CT832" s="237" t="str">
        <f t="shared" si="1195"/>
        <v/>
      </c>
      <c r="CU832" s="237" t="str">
        <f t="shared" si="1196"/>
        <v/>
      </c>
      <c r="CV832" s="238">
        <f t="shared" si="1197"/>
        <v>0</v>
      </c>
      <c r="CW832" s="236" t="str">
        <f t="shared" si="1133"/>
        <v/>
      </c>
      <c r="CX832" s="237" t="str">
        <f t="shared" si="1134"/>
        <v/>
      </c>
      <c r="CY832" s="494">
        <f t="shared" si="1135"/>
        <v>0</v>
      </c>
      <c r="CZ832" s="493"/>
      <c r="DA832" s="236" t="str">
        <f t="shared" si="1136"/>
        <v/>
      </c>
      <c r="DB832" s="237" t="str">
        <f t="shared" si="1137"/>
        <v/>
      </c>
      <c r="DC832" s="494">
        <f t="shared" si="1138"/>
        <v>0</v>
      </c>
      <c r="DD832" s="493"/>
      <c r="DE832" s="1335"/>
      <c r="DF832" s="1343">
        <f t="shared" si="1139"/>
        <v>0</v>
      </c>
      <c r="DG832" s="528" t="str">
        <f t="shared" si="1140"/>
        <v/>
      </c>
      <c r="DH832" s="494" t="str">
        <f t="shared" si="1141"/>
        <v/>
      </c>
      <c r="DI832" s="53">
        <f t="shared" si="1142"/>
        <v>0</v>
      </c>
      <c r="DJ832" s="432">
        <f t="shared" si="1143"/>
        <v>0</v>
      </c>
      <c r="DK832" s="433">
        <f t="shared" si="1198"/>
        <v>0</v>
      </c>
      <c r="DL832" s="53" t="str">
        <f t="shared" si="1144"/>
        <v/>
      </c>
      <c r="DM832" s="105" t="str">
        <f t="shared" si="1145"/>
        <v/>
      </c>
      <c r="DN832" s="104" t="str">
        <f t="shared" si="1145"/>
        <v/>
      </c>
      <c r="DO832" s="434" t="str">
        <f t="shared" si="1145"/>
        <v/>
      </c>
      <c r="DP832" s="672"/>
      <c r="DQ832" s="673"/>
      <c r="DR832" s="674"/>
      <c r="DS832" s="435">
        <f t="shared" si="1199"/>
        <v>0</v>
      </c>
      <c r="DT832" s="228" t="str">
        <f t="shared" si="1146"/>
        <v/>
      </c>
      <c r="DU832" s="236" t="str">
        <f t="shared" si="1147"/>
        <v/>
      </c>
      <c r="DV832" s="237" t="str">
        <f t="shared" si="1148"/>
        <v/>
      </c>
      <c r="DW832" s="237" t="str">
        <f t="shared" si="1149"/>
        <v/>
      </c>
      <c r="DX832" s="238">
        <f t="shared" si="1150"/>
        <v>0</v>
      </c>
      <c r="DY832" s="675"/>
      <c r="EA832" s="1363">
        <f t="shared" si="1200"/>
        <v>0</v>
      </c>
      <c r="EB832" s="1363">
        <f t="shared" si="1201"/>
        <v>0</v>
      </c>
      <c r="EC832" s="1363">
        <f t="shared" si="1202"/>
        <v>0</v>
      </c>
      <c r="ED832" s="1363">
        <f t="shared" si="1203"/>
        <v>0</v>
      </c>
      <c r="EE832" s="1363">
        <f t="shared" si="1204"/>
        <v>0</v>
      </c>
      <c r="EF832" s="1363">
        <f t="shared" si="1205"/>
        <v>0</v>
      </c>
      <c r="EG832" s="1363">
        <f t="shared" si="1206"/>
        <v>0</v>
      </c>
    </row>
    <row r="833" spans="1:137" s="3" customFormat="1" ht="18" customHeight="1">
      <c r="A833" s="305" t="str">
        <f t="shared" si="1125"/>
        <v/>
      </c>
      <c r="B833" s="174">
        <f t="shared" si="1151"/>
        <v>0</v>
      </c>
      <c r="C833" s="1415" t="str">
        <f t="shared" si="1126"/>
        <v>授業料</v>
      </c>
      <c r="D833" s="1415" t="str">
        <f t="shared" si="1127"/>
        <v>入学金</v>
      </c>
      <c r="E833" s="174">
        <f t="shared" si="1152"/>
        <v>0</v>
      </c>
      <c r="F833" s="305">
        <f t="shared" si="1128"/>
        <v>0</v>
      </c>
      <c r="G833" s="475">
        <f t="shared" si="1129"/>
        <v>816</v>
      </c>
      <c r="H833" s="430"/>
      <c r="I833" s="431"/>
      <c r="J833" s="658"/>
      <c r="K833" s="659"/>
      <c r="L833" s="659"/>
      <c r="M833" s="660"/>
      <c r="N833" s="661"/>
      <c r="O833" s="662"/>
      <c r="P833" s="658"/>
      <c r="Q833" s="659"/>
      <c r="R833" s="660"/>
      <c r="S833" s="663"/>
      <c r="T833" s="661"/>
      <c r="U833" s="664"/>
      <c r="V833" s="53" t="str">
        <f>IF(OR($R$5="",$T$5="",$J833="",$O833="",$U833=""),"",IF(ISERROR(VLOOKUP($C833,参照!$P$4:$V$112,5,FALSE)),0,VLOOKUP($C833,参照!$P$4:$V$112,5,FALSE)))</f>
        <v/>
      </c>
      <c r="W833" s="665"/>
      <c r="X833" s="54" t="str">
        <f>IF(OR($R$5="",$T$5="",$J833="",$O833="",$W833=""),"",IF(ISERROR(VLOOKUP($D833,参照!$P$4:$V$112,5,FALSE)),0,VLOOKUP($D833,参照!$P$4:$V$112,5,FALSE)))</f>
        <v/>
      </c>
      <c r="Y833" s="102"/>
      <c r="Z833" s="102"/>
      <c r="AA833" s="1177"/>
      <c r="AB833" s="227">
        <f t="shared" si="1153"/>
        <v>0</v>
      </c>
      <c r="AC833" s="1122"/>
      <c r="AD833" s="352">
        <f t="shared" si="1154"/>
        <v>0</v>
      </c>
      <c r="AE833" s="55"/>
      <c r="AF833" s="55" t="str">
        <f t="shared" si="1155"/>
        <v/>
      </c>
      <c r="AG833" s="1124"/>
      <c r="AH833" s="760">
        <f t="shared" si="1156"/>
        <v>0</v>
      </c>
      <c r="AI833" s="761">
        <f t="shared" si="1157"/>
        <v>0</v>
      </c>
      <c r="AJ833" s="1126"/>
      <c r="AK833" s="1127"/>
      <c r="AL833" s="670"/>
      <c r="AM833" s="1127"/>
      <c r="AN833" s="670"/>
      <c r="AO833" s="1179"/>
      <c r="AP833" s="669"/>
      <c r="AQ833" s="1127"/>
      <c r="AR833" s="670"/>
      <c r="AS833" s="1127"/>
      <c r="AT833" s="670"/>
      <c r="AU833" s="1127"/>
      <c r="AV833" s="575" t="str">
        <f t="shared" si="1158"/>
        <v>○</v>
      </c>
      <c r="AW833" s="576" t="str">
        <f t="shared" si="1159"/>
        <v>○</v>
      </c>
      <c r="AX833" s="576" t="str">
        <f t="shared" si="1160"/>
        <v>○</v>
      </c>
      <c r="AY833" s="576" t="str">
        <f t="shared" si="1161"/>
        <v>○</v>
      </c>
      <c r="AZ833" s="576" t="str">
        <f t="shared" si="1162"/>
        <v>○</v>
      </c>
      <c r="BA833" s="577" t="str">
        <f t="shared" si="1163"/>
        <v>○</v>
      </c>
      <c r="BB833" s="578">
        <f t="shared" si="1164"/>
        <v>0</v>
      </c>
      <c r="BC833" s="767">
        <f t="shared" si="1165"/>
        <v>0</v>
      </c>
      <c r="BD833" s="768">
        <f t="shared" si="1165"/>
        <v>0</v>
      </c>
      <c r="BE833" s="769">
        <f t="shared" si="1165"/>
        <v>0</v>
      </c>
      <c r="BF833" s="587">
        <f t="shared" si="1166"/>
        <v>0</v>
      </c>
      <c r="BG833" s="503">
        <f t="shared" si="1167"/>
        <v>0</v>
      </c>
      <c r="BH833" s="504">
        <f t="shared" si="1167"/>
        <v>0</v>
      </c>
      <c r="BI833" s="505">
        <f t="shared" si="1167"/>
        <v>0</v>
      </c>
      <c r="BJ833" s="506">
        <f t="shared" si="1168"/>
        <v>0</v>
      </c>
      <c r="BK833" s="236">
        <f t="array" ref="BK833">IF($BB833&gt;0,"ｴﾗｰ",SUM(IF($AJ833:$AO833=BK$15,IF($AJ$17:$AO$17="○",$AG833))))</f>
        <v>0</v>
      </c>
      <c r="BL833" s="237">
        <f t="array" ref="BL833">IF($BB833&gt;0,"ｴﾗｰ",SUM(IF($AJ833:$AO833=BL$15,IF($AJ$17:$AO$17="○",$AG833))))</f>
        <v>0</v>
      </c>
      <c r="BM833" s="488">
        <f t="array" ref="BM833">IF($BB833&gt;0,"ｴﾗｰ",SUM(IF($AJ833:$AO833=BM$15,IF($AJ$17:$AO$17="○",$AG833))))</f>
        <v>0</v>
      </c>
      <c r="BN833" s="493">
        <f t="shared" si="1169"/>
        <v>0</v>
      </c>
      <c r="BO833" s="236">
        <f t="array" ref="BO833">IF($BB833&gt;0,"ｴﾗｰ",SUM(IF($AP833:$AU833=BO$15,IF($AP$17:$AU$17="○",$AG833))))</f>
        <v>0</v>
      </c>
      <c r="BP833" s="237">
        <f t="array" ref="BP833">IF($BB833&gt;0,"ｴﾗｰ",SUM(IF($AP833:$AU833=BP$15,IF($AP$17:$AU$17="○",$AG833))))</f>
        <v>0</v>
      </c>
      <c r="BQ833" s="494">
        <f t="array" ref="BQ833">IF($BB833&gt;0,"ｴﾗｰ",SUM(IF($AP833:$AU833=BQ$15,IF($AP$17:$AU$17="○",$AG833))))</f>
        <v>0</v>
      </c>
      <c r="BR833" s="490">
        <f t="shared" si="1170"/>
        <v>0</v>
      </c>
      <c r="BS833" s="236" t="str">
        <f t="shared" si="1130"/>
        <v/>
      </c>
      <c r="BT833" s="237" t="str">
        <f t="shared" si="1131"/>
        <v/>
      </c>
      <c r="BU833" s="488" t="str">
        <f t="shared" si="1132"/>
        <v/>
      </c>
      <c r="BV833" s="532">
        <f t="shared" si="1171"/>
        <v>0</v>
      </c>
      <c r="BW833" s="512" t="str">
        <f t="shared" si="1172"/>
        <v>ｴﾗｰ</v>
      </c>
      <c r="BX833" s="237" t="str">
        <f t="shared" si="1173"/>
        <v>ｴﾗｰ</v>
      </c>
      <c r="BY833" s="494" t="str">
        <f t="shared" si="1174"/>
        <v>ｴﾗｰ</v>
      </c>
      <c r="BZ833" s="628">
        <f t="shared" si="1175"/>
        <v>0</v>
      </c>
      <c r="CA833" s="528" t="str">
        <f t="shared" si="1176"/>
        <v/>
      </c>
      <c r="CB833" s="237" t="str">
        <f t="shared" si="1177"/>
        <v/>
      </c>
      <c r="CC833" s="494" t="str">
        <f t="shared" si="1178"/>
        <v/>
      </c>
      <c r="CD833" s="635">
        <f t="shared" si="1179"/>
        <v>0</v>
      </c>
      <c r="CE833" s="528" t="str">
        <f t="shared" si="1180"/>
        <v/>
      </c>
      <c r="CF833" s="237" t="str">
        <f t="shared" si="1181"/>
        <v/>
      </c>
      <c r="CG833" s="494" t="str">
        <f t="shared" si="1182"/>
        <v/>
      </c>
      <c r="CH833" s="635">
        <f t="shared" si="1183"/>
        <v>0</v>
      </c>
      <c r="CI833" s="535" t="str">
        <f t="shared" si="1184"/>
        <v/>
      </c>
      <c r="CJ833" s="515" t="str">
        <f t="shared" si="1185"/>
        <v/>
      </c>
      <c r="CK833" s="522" t="str">
        <f t="shared" si="1186"/>
        <v/>
      </c>
      <c r="CL833" s="515" t="str">
        <f t="shared" si="1187"/>
        <v/>
      </c>
      <c r="CM833" s="524" t="str">
        <f t="shared" si="1188"/>
        <v/>
      </c>
      <c r="CN833" s="518" t="str">
        <f t="shared" si="1189"/>
        <v/>
      </c>
      <c r="CO833" s="236" t="str">
        <f t="shared" si="1190"/>
        <v/>
      </c>
      <c r="CP833" s="237" t="str">
        <f t="shared" si="1191"/>
        <v/>
      </c>
      <c r="CQ833" s="494" t="str">
        <f t="shared" si="1192"/>
        <v/>
      </c>
      <c r="CR833" s="493">
        <f t="shared" si="1193"/>
        <v>0</v>
      </c>
      <c r="CS833" s="512" t="str">
        <f t="shared" si="1194"/>
        <v/>
      </c>
      <c r="CT833" s="237" t="str">
        <f t="shared" si="1195"/>
        <v/>
      </c>
      <c r="CU833" s="237" t="str">
        <f t="shared" si="1196"/>
        <v/>
      </c>
      <c r="CV833" s="238">
        <f t="shared" si="1197"/>
        <v>0</v>
      </c>
      <c r="CW833" s="236" t="str">
        <f t="shared" si="1133"/>
        <v/>
      </c>
      <c r="CX833" s="237" t="str">
        <f t="shared" si="1134"/>
        <v/>
      </c>
      <c r="CY833" s="494">
        <f t="shared" si="1135"/>
        <v>0</v>
      </c>
      <c r="CZ833" s="493"/>
      <c r="DA833" s="236" t="str">
        <f t="shared" si="1136"/>
        <v/>
      </c>
      <c r="DB833" s="237" t="str">
        <f t="shared" si="1137"/>
        <v/>
      </c>
      <c r="DC833" s="494">
        <f t="shared" si="1138"/>
        <v>0</v>
      </c>
      <c r="DD833" s="493"/>
      <c r="DE833" s="1335"/>
      <c r="DF833" s="1343">
        <f t="shared" si="1139"/>
        <v>0</v>
      </c>
      <c r="DG833" s="528" t="str">
        <f t="shared" si="1140"/>
        <v/>
      </c>
      <c r="DH833" s="494" t="str">
        <f t="shared" si="1141"/>
        <v/>
      </c>
      <c r="DI833" s="53">
        <f t="shared" si="1142"/>
        <v>0</v>
      </c>
      <c r="DJ833" s="432">
        <f t="shared" si="1143"/>
        <v>0</v>
      </c>
      <c r="DK833" s="433">
        <f t="shared" si="1198"/>
        <v>0</v>
      </c>
      <c r="DL833" s="53" t="str">
        <f t="shared" si="1144"/>
        <v/>
      </c>
      <c r="DM833" s="105" t="str">
        <f t="shared" si="1145"/>
        <v/>
      </c>
      <c r="DN833" s="104" t="str">
        <f t="shared" si="1145"/>
        <v/>
      </c>
      <c r="DO833" s="434" t="str">
        <f t="shared" si="1145"/>
        <v/>
      </c>
      <c r="DP833" s="672"/>
      <c r="DQ833" s="673"/>
      <c r="DR833" s="674"/>
      <c r="DS833" s="435">
        <f t="shared" si="1199"/>
        <v>0</v>
      </c>
      <c r="DT833" s="228" t="str">
        <f t="shared" si="1146"/>
        <v/>
      </c>
      <c r="DU833" s="236" t="str">
        <f t="shared" si="1147"/>
        <v/>
      </c>
      <c r="DV833" s="237" t="str">
        <f t="shared" si="1148"/>
        <v/>
      </c>
      <c r="DW833" s="237" t="str">
        <f t="shared" si="1149"/>
        <v/>
      </c>
      <c r="DX833" s="238">
        <f t="shared" si="1150"/>
        <v>0</v>
      </c>
      <c r="DY833" s="675"/>
      <c r="EA833" s="1363">
        <f t="shared" si="1200"/>
        <v>0</v>
      </c>
      <c r="EB833" s="1363">
        <f t="shared" si="1201"/>
        <v>0</v>
      </c>
      <c r="EC833" s="1363">
        <f t="shared" si="1202"/>
        <v>0</v>
      </c>
      <c r="ED833" s="1363">
        <f t="shared" si="1203"/>
        <v>0</v>
      </c>
      <c r="EE833" s="1363">
        <f t="shared" si="1204"/>
        <v>0</v>
      </c>
      <c r="EF833" s="1363">
        <f t="shared" si="1205"/>
        <v>0</v>
      </c>
      <c r="EG833" s="1363">
        <f t="shared" si="1206"/>
        <v>0</v>
      </c>
    </row>
    <row r="834" spans="1:137" s="3" customFormat="1" ht="18" customHeight="1">
      <c r="A834" s="305" t="str">
        <f t="shared" si="1125"/>
        <v/>
      </c>
      <c r="B834" s="174">
        <f t="shared" si="1151"/>
        <v>0</v>
      </c>
      <c r="C834" s="1415" t="str">
        <f t="shared" si="1126"/>
        <v>授業料</v>
      </c>
      <c r="D834" s="1415" t="str">
        <f t="shared" si="1127"/>
        <v>入学金</v>
      </c>
      <c r="E834" s="174">
        <f t="shared" si="1152"/>
        <v>0</v>
      </c>
      <c r="F834" s="305">
        <f t="shared" si="1128"/>
        <v>0</v>
      </c>
      <c r="G834" s="475">
        <f t="shared" si="1129"/>
        <v>817</v>
      </c>
      <c r="H834" s="430"/>
      <c r="I834" s="431"/>
      <c r="J834" s="658"/>
      <c r="K834" s="659"/>
      <c r="L834" s="659"/>
      <c r="M834" s="660"/>
      <c r="N834" s="661"/>
      <c r="O834" s="662"/>
      <c r="P834" s="658"/>
      <c r="Q834" s="659"/>
      <c r="R834" s="660"/>
      <c r="S834" s="663"/>
      <c r="T834" s="661"/>
      <c r="U834" s="664"/>
      <c r="V834" s="53" t="str">
        <f>IF(OR($R$5="",$T$5="",$J834="",$O834="",$U834=""),"",IF(ISERROR(VLOOKUP($C834,参照!$P$4:$V$112,5,FALSE)),0,VLOOKUP($C834,参照!$P$4:$V$112,5,FALSE)))</f>
        <v/>
      </c>
      <c r="W834" s="665"/>
      <c r="X834" s="54" t="str">
        <f>IF(OR($R$5="",$T$5="",$J834="",$O834="",$W834=""),"",IF(ISERROR(VLOOKUP($D834,参照!$P$4:$V$112,5,FALSE)),0,VLOOKUP($D834,参照!$P$4:$V$112,5,FALSE)))</f>
        <v/>
      </c>
      <c r="Y834" s="102"/>
      <c r="Z834" s="102"/>
      <c r="AA834" s="1177"/>
      <c r="AB834" s="227">
        <f t="shared" si="1153"/>
        <v>0</v>
      </c>
      <c r="AC834" s="1122"/>
      <c r="AD834" s="352">
        <f t="shared" si="1154"/>
        <v>0</v>
      </c>
      <c r="AE834" s="55"/>
      <c r="AF834" s="55" t="str">
        <f t="shared" si="1155"/>
        <v/>
      </c>
      <c r="AG834" s="1124"/>
      <c r="AH834" s="760">
        <f t="shared" si="1156"/>
        <v>0</v>
      </c>
      <c r="AI834" s="761">
        <f t="shared" si="1157"/>
        <v>0</v>
      </c>
      <c r="AJ834" s="1126"/>
      <c r="AK834" s="1127"/>
      <c r="AL834" s="670"/>
      <c r="AM834" s="1127"/>
      <c r="AN834" s="670"/>
      <c r="AO834" s="1179"/>
      <c r="AP834" s="669"/>
      <c r="AQ834" s="1127"/>
      <c r="AR834" s="670"/>
      <c r="AS834" s="1127"/>
      <c r="AT834" s="670"/>
      <c r="AU834" s="1127"/>
      <c r="AV834" s="575" t="str">
        <f t="shared" si="1158"/>
        <v>○</v>
      </c>
      <c r="AW834" s="576" t="str">
        <f t="shared" si="1159"/>
        <v>○</v>
      </c>
      <c r="AX834" s="576" t="str">
        <f t="shared" si="1160"/>
        <v>○</v>
      </c>
      <c r="AY834" s="576" t="str">
        <f t="shared" si="1161"/>
        <v>○</v>
      </c>
      <c r="AZ834" s="576" t="str">
        <f t="shared" si="1162"/>
        <v>○</v>
      </c>
      <c r="BA834" s="577" t="str">
        <f t="shared" si="1163"/>
        <v>○</v>
      </c>
      <c r="BB834" s="578">
        <f t="shared" si="1164"/>
        <v>0</v>
      </c>
      <c r="BC834" s="767">
        <f t="shared" si="1165"/>
        <v>0</v>
      </c>
      <c r="BD834" s="768">
        <f t="shared" si="1165"/>
        <v>0</v>
      </c>
      <c r="BE834" s="769">
        <f t="shared" si="1165"/>
        <v>0</v>
      </c>
      <c r="BF834" s="587">
        <f t="shared" si="1166"/>
        <v>0</v>
      </c>
      <c r="BG834" s="503">
        <f t="shared" si="1167"/>
        <v>0</v>
      </c>
      <c r="BH834" s="504">
        <f t="shared" si="1167"/>
        <v>0</v>
      </c>
      <c r="BI834" s="505">
        <f t="shared" si="1167"/>
        <v>0</v>
      </c>
      <c r="BJ834" s="506">
        <f t="shared" si="1168"/>
        <v>0</v>
      </c>
      <c r="BK834" s="236">
        <f t="array" ref="BK834">IF($BB834&gt;0,"ｴﾗｰ",SUM(IF($AJ834:$AO834=BK$15,IF($AJ$17:$AO$17="○",$AG834))))</f>
        <v>0</v>
      </c>
      <c r="BL834" s="237">
        <f t="array" ref="BL834">IF($BB834&gt;0,"ｴﾗｰ",SUM(IF($AJ834:$AO834=BL$15,IF($AJ$17:$AO$17="○",$AG834))))</f>
        <v>0</v>
      </c>
      <c r="BM834" s="488">
        <f t="array" ref="BM834">IF($BB834&gt;0,"ｴﾗｰ",SUM(IF($AJ834:$AO834=BM$15,IF($AJ$17:$AO$17="○",$AG834))))</f>
        <v>0</v>
      </c>
      <c r="BN834" s="493">
        <f t="shared" si="1169"/>
        <v>0</v>
      </c>
      <c r="BO834" s="236">
        <f t="array" ref="BO834">IF($BB834&gt;0,"ｴﾗｰ",SUM(IF($AP834:$AU834=BO$15,IF($AP$17:$AU$17="○",$AG834))))</f>
        <v>0</v>
      </c>
      <c r="BP834" s="237">
        <f t="array" ref="BP834">IF($BB834&gt;0,"ｴﾗｰ",SUM(IF($AP834:$AU834=BP$15,IF($AP$17:$AU$17="○",$AG834))))</f>
        <v>0</v>
      </c>
      <c r="BQ834" s="494">
        <f t="array" ref="BQ834">IF($BB834&gt;0,"ｴﾗｰ",SUM(IF($AP834:$AU834=BQ$15,IF($AP$17:$AU$17="○",$AG834))))</f>
        <v>0</v>
      </c>
      <c r="BR834" s="490">
        <f t="shared" si="1170"/>
        <v>0</v>
      </c>
      <c r="BS834" s="236" t="str">
        <f t="shared" si="1130"/>
        <v/>
      </c>
      <c r="BT834" s="237" t="str">
        <f t="shared" si="1131"/>
        <v/>
      </c>
      <c r="BU834" s="488" t="str">
        <f t="shared" si="1132"/>
        <v/>
      </c>
      <c r="BV834" s="532">
        <f t="shared" si="1171"/>
        <v>0</v>
      </c>
      <c r="BW834" s="512" t="str">
        <f t="shared" si="1172"/>
        <v>ｴﾗｰ</v>
      </c>
      <c r="BX834" s="237" t="str">
        <f t="shared" si="1173"/>
        <v>ｴﾗｰ</v>
      </c>
      <c r="BY834" s="494" t="str">
        <f t="shared" si="1174"/>
        <v>ｴﾗｰ</v>
      </c>
      <c r="BZ834" s="628">
        <f t="shared" si="1175"/>
        <v>0</v>
      </c>
      <c r="CA834" s="528" t="str">
        <f t="shared" si="1176"/>
        <v/>
      </c>
      <c r="CB834" s="237" t="str">
        <f t="shared" si="1177"/>
        <v/>
      </c>
      <c r="CC834" s="494" t="str">
        <f t="shared" si="1178"/>
        <v/>
      </c>
      <c r="CD834" s="635">
        <f t="shared" si="1179"/>
        <v>0</v>
      </c>
      <c r="CE834" s="528" t="str">
        <f t="shared" si="1180"/>
        <v/>
      </c>
      <c r="CF834" s="237" t="str">
        <f t="shared" si="1181"/>
        <v/>
      </c>
      <c r="CG834" s="494" t="str">
        <f t="shared" si="1182"/>
        <v/>
      </c>
      <c r="CH834" s="635">
        <f t="shared" si="1183"/>
        <v>0</v>
      </c>
      <c r="CI834" s="535" t="str">
        <f t="shared" si="1184"/>
        <v/>
      </c>
      <c r="CJ834" s="515" t="str">
        <f t="shared" si="1185"/>
        <v/>
      </c>
      <c r="CK834" s="522" t="str">
        <f t="shared" si="1186"/>
        <v/>
      </c>
      <c r="CL834" s="515" t="str">
        <f t="shared" si="1187"/>
        <v/>
      </c>
      <c r="CM834" s="524" t="str">
        <f t="shared" si="1188"/>
        <v/>
      </c>
      <c r="CN834" s="518" t="str">
        <f t="shared" si="1189"/>
        <v/>
      </c>
      <c r="CO834" s="236" t="str">
        <f t="shared" si="1190"/>
        <v/>
      </c>
      <c r="CP834" s="237" t="str">
        <f t="shared" si="1191"/>
        <v/>
      </c>
      <c r="CQ834" s="494" t="str">
        <f t="shared" si="1192"/>
        <v/>
      </c>
      <c r="CR834" s="493">
        <f t="shared" si="1193"/>
        <v>0</v>
      </c>
      <c r="CS834" s="512" t="str">
        <f t="shared" si="1194"/>
        <v/>
      </c>
      <c r="CT834" s="237" t="str">
        <f t="shared" si="1195"/>
        <v/>
      </c>
      <c r="CU834" s="237" t="str">
        <f t="shared" si="1196"/>
        <v/>
      </c>
      <c r="CV834" s="238">
        <f t="shared" si="1197"/>
        <v>0</v>
      </c>
      <c r="CW834" s="236" t="str">
        <f t="shared" si="1133"/>
        <v/>
      </c>
      <c r="CX834" s="237" t="str">
        <f t="shared" si="1134"/>
        <v/>
      </c>
      <c r="CY834" s="494">
        <f t="shared" si="1135"/>
        <v>0</v>
      </c>
      <c r="CZ834" s="493"/>
      <c r="DA834" s="236" t="str">
        <f t="shared" si="1136"/>
        <v/>
      </c>
      <c r="DB834" s="237" t="str">
        <f t="shared" si="1137"/>
        <v/>
      </c>
      <c r="DC834" s="494">
        <f t="shared" si="1138"/>
        <v>0</v>
      </c>
      <c r="DD834" s="493"/>
      <c r="DE834" s="1335"/>
      <c r="DF834" s="1343">
        <f t="shared" si="1139"/>
        <v>0</v>
      </c>
      <c r="DG834" s="528" t="str">
        <f t="shared" si="1140"/>
        <v/>
      </c>
      <c r="DH834" s="494" t="str">
        <f t="shared" si="1141"/>
        <v/>
      </c>
      <c r="DI834" s="53">
        <f t="shared" si="1142"/>
        <v>0</v>
      </c>
      <c r="DJ834" s="432">
        <f t="shared" si="1143"/>
        <v>0</v>
      </c>
      <c r="DK834" s="433">
        <f t="shared" si="1198"/>
        <v>0</v>
      </c>
      <c r="DL834" s="53" t="str">
        <f t="shared" si="1144"/>
        <v/>
      </c>
      <c r="DM834" s="105" t="str">
        <f t="shared" si="1145"/>
        <v/>
      </c>
      <c r="DN834" s="104" t="str">
        <f t="shared" si="1145"/>
        <v/>
      </c>
      <c r="DO834" s="434" t="str">
        <f t="shared" si="1145"/>
        <v/>
      </c>
      <c r="DP834" s="672"/>
      <c r="DQ834" s="673"/>
      <c r="DR834" s="674"/>
      <c r="DS834" s="435">
        <f t="shared" si="1199"/>
        <v>0</v>
      </c>
      <c r="DT834" s="228" t="str">
        <f t="shared" si="1146"/>
        <v/>
      </c>
      <c r="DU834" s="236" t="str">
        <f t="shared" si="1147"/>
        <v/>
      </c>
      <c r="DV834" s="237" t="str">
        <f t="shared" si="1148"/>
        <v/>
      </c>
      <c r="DW834" s="237" t="str">
        <f t="shared" si="1149"/>
        <v/>
      </c>
      <c r="DX834" s="238">
        <f t="shared" si="1150"/>
        <v>0</v>
      </c>
      <c r="DY834" s="675"/>
      <c r="EA834" s="1363">
        <f t="shared" si="1200"/>
        <v>0</v>
      </c>
      <c r="EB834" s="1363">
        <f t="shared" si="1201"/>
        <v>0</v>
      </c>
      <c r="EC834" s="1363">
        <f t="shared" si="1202"/>
        <v>0</v>
      </c>
      <c r="ED834" s="1363">
        <f t="shared" si="1203"/>
        <v>0</v>
      </c>
      <c r="EE834" s="1363">
        <f t="shared" si="1204"/>
        <v>0</v>
      </c>
      <c r="EF834" s="1363">
        <f t="shared" si="1205"/>
        <v>0</v>
      </c>
      <c r="EG834" s="1363">
        <f t="shared" si="1206"/>
        <v>0</v>
      </c>
    </row>
    <row r="835" spans="1:137" s="3" customFormat="1" ht="18" customHeight="1">
      <c r="A835" s="305" t="str">
        <f t="shared" si="1125"/>
        <v/>
      </c>
      <c r="B835" s="174">
        <f t="shared" si="1151"/>
        <v>0</v>
      </c>
      <c r="C835" s="1415" t="str">
        <f t="shared" si="1126"/>
        <v>授業料</v>
      </c>
      <c r="D835" s="1415" t="str">
        <f t="shared" si="1127"/>
        <v>入学金</v>
      </c>
      <c r="E835" s="174">
        <f t="shared" si="1152"/>
        <v>0</v>
      </c>
      <c r="F835" s="305">
        <f t="shared" si="1128"/>
        <v>0</v>
      </c>
      <c r="G835" s="475">
        <f t="shared" si="1129"/>
        <v>818</v>
      </c>
      <c r="H835" s="430"/>
      <c r="I835" s="431"/>
      <c r="J835" s="658"/>
      <c r="K835" s="659"/>
      <c r="L835" s="659"/>
      <c r="M835" s="660"/>
      <c r="N835" s="661"/>
      <c r="O835" s="662"/>
      <c r="P835" s="658"/>
      <c r="Q835" s="659"/>
      <c r="R835" s="660"/>
      <c r="S835" s="663"/>
      <c r="T835" s="661"/>
      <c r="U835" s="664"/>
      <c r="V835" s="53" t="str">
        <f>IF(OR($R$5="",$T$5="",$J835="",$O835="",$U835=""),"",IF(ISERROR(VLOOKUP($C835,参照!$P$4:$V$112,5,FALSE)),0,VLOOKUP($C835,参照!$P$4:$V$112,5,FALSE)))</f>
        <v/>
      </c>
      <c r="W835" s="665"/>
      <c r="X835" s="54" t="str">
        <f>IF(OR($R$5="",$T$5="",$J835="",$O835="",$W835=""),"",IF(ISERROR(VLOOKUP($D835,参照!$P$4:$V$112,5,FALSE)),0,VLOOKUP($D835,参照!$P$4:$V$112,5,FALSE)))</f>
        <v/>
      </c>
      <c r="Y835" s="102"/>
      <c r="Z835" s="102"/>
      <c r="AA835" s="1177"/>
      <c r="AB835" s="227">
        <f t="shared" si="1153"/>
        <v>0</v>
      </c>
      <c r="AC835" s="1122"/>
      <c r="AD835" s="352">
        <f t="shared" si="1154"/>
        <v>0</v>
      </c>
      <c r="AE835" s="55"/>
      <c r="AF835" s="55" t="str">
        <f t="shared" si="1155"/>
        <v/>
      </c>
      <c r="AG835" s="1124"/>
      <c r="AH835" s="760">
        <f t="shared" si="1156"/>
        <v>0</v>
      </c>
      <c r="AI835" s="761">
        <f t="shared" si="1157"/>
        <v>0</v>
      </c>
      <c r="AJ835" s="1126"/>
      <c r="AK835" s="1127"/>
      <c r="AL835" s="670"/>
      <c r="AM835" s="1127"/>
      <c r="AN835" s="670"/>
      <c r="AO835" s="1179"/>
      <c r="AP835" s="669"/>
      <c r="AQ835" s="1127"/>
      <c r="AR835" s="670"/>
      <c r="AS835" s="1127"/>
      <c r="AT835" s="670"/>
      <c r="AU835" s="1127"/>
      <c r="AV835" s="575" t="str">
        <f t="shared" si="1158"/>
        <v>○</v>
      </c>
      <c r="AW835" s="576" t="str">
        <f t="shared" si="1159"/>
        <v>○</v>
      </c>
      <c r="AX835" s="576" t="str">
        <f t="shared" si="1160"/>
        <v>○</v>
      </c>
      <c r="AY835" s="576" t="str">
        <f t="shared" si="1161"/>
        <v>○</v>
      </c>
      <c r="AZ835" s="576" t="str">
        <f t="shared" si="1162"/>
        <v>○</v>
      </c>
      <c r="BA835" s="577" t="str">
        <f t="shared" si="1163"/>
        <v>○</v>
      </c>
      <c r="BB835" s="578">
        <f t="shared" si="1164"/>
        <v>0</v>
      </c>
      <c r="BC835" s="767">
        <f t="shared" si="1165"/>
        <v>0</v>
      </c>
      <c r="BD835" s="768">
        <f t="shared" si="1165"/>
        <v>0</v>
      </c>
      <c r="BE835" s="769">
        <f t="shared" si="1165"/>
        <v>0</v>
      </c>
      <c r="BF835" s="587">
        <f t="shared" si="1166"/>
        <v>0</v>
      </c>
      <c r="BG835" s="503">
        <f t="shared" si="1167"/>
        <v>0</v>
      </c>
      <c r="BH835" s="504">
        <f t="shared" si="1167"/>
        <v>0</v>
      </c>
      <c r="BI835" s="505">
        <f t="shared" si="1167"/>
        <v>0</v>
      </c>
      <c r="BJ835" s="506">
        <f t="shared" si="1168"/>
        <v>0</v>
      </c>
      <c r="BK835" s="236">
        <f t="array" ref="BK835">IF($BB835&gt;0,"ｴﾗｰ",SUM(IF($AJ835:$AO835=BK$15,IF($AJ$17:$AO$17="○",$AG835))))</f>
        <v>0</v>
      </c>
      <c r="BL835" s="237">
        <f t="array" ref="BL835">IF($BB835&gt;0,"ｴﾗｰ",SUM(IF($AJ835:$AO835=BL$15,IF($AJ$17:$AO$17="○",$AG835))))</f>
        <v>0</v>
      </c>
      <c r="BM835" s="488">
        <f t="array" ref="BM835">IF($BB835&gt;0,"ｴﾗｰ",SUM(IF($AJ835:$AO835=BM$15,IF($AJ$17:$AO$17="○",$AG835))))</f>
        <v>0</v>
      </c>
      <c r="BN835" s="493">
        <f t="shared" si="1169"/>
        <v>0</v>
      </c>
      <c r="BO835" s="236">
        <f t="array" ref="BO835">IF($BB835&gt;0,"ｴﾗｰ",SUM(IF($AP835:$AU835=BO$15,IF($AP$17:$AU$17="○",$AG835))))</f>
        <v>0</v>
      </c>
      <c r="BP835" s="237">
        <f t="array" ref="BP835">IF($BB835&gt;0,"ｴﾗｰ",SUM(IF($AP835:$AU835=BP$15,IF($AP$17:$AU$17="○",$AG835))))</f>
        <v>0</v>
      </c>
      <c r="BQ835" s="494">
        <f t="array" ref="BQ835">IF($BB835&gt;0,"ｴﾗｰ",SUM(IF($AP835:$AU835=BQ$15,IF($AP$17:$AU$17="○",$AG835))))</f>
        <v>0</v>
      </c>
      <c r="BR835" s="490">
        <f t="shared" si="1170"/>
        <v>0</v>
      </c>
      <c r="BS835" s="236" t="str">
        <f t="shared" si="1130"/>
        <v/>
      </c>
      <c r="BT835" s="237" t="str">
        <f t="shared" si="1131"/>
        <v/>
      </c>
      <c r="BU835" s="488" t="str">
        <f t="shared" si="1132"/>
        <v/>
      </c>
      <c r="BV835" s="532">
        <f t="shared" si="1171"/>
        <v>0</v>
      </c>
      <c r="BW835" s="512" t="str">
        <f t="shared" si="1172"/>
        <v>ｴﾗｰ</v>
      </c>
      <c r="BX835" s="237" t="str">
        <f t="shared" si="1173"/>
        <v>ｴﾗｰ</v>
      </c>
      <c r="BY835" s="494" t="str">
        <f t="shared" si="1174"/>
        <v>ｴﾗｰ</v>
      </c>
      <c r="BZ835" s="628">
        <f t="shared" si="1175"/>
        <v>0</v>
      </c>
      <c r="CA835" s="528" t="str">
        <f t="shared" si="1176"/>
        <v/>
      </c>
      <c r="CB835" s="237" t="str">
        <f t="shared" si="1177"/>
        <v/>
      </c>
      <c r="CC835" s="494" t="str">
        <f t="shared" si="1178"/>
        <v/>
      </c>
      <c r="CD835" s="635">
        <f t="shared" si="1179"/>
        <v>0</v>
      </c>
      <c r="CE835" s="528" t="str">
        <f t="shared" si="1180"/>
        <v/>
      </c>
      <c r="CF835" s="237" t="str">
        <f t="shared" si="1181"/>
        <v/>
      </c>
      <c r="CG835" s="494" t="str">
        <f t="shared" si="1182"/>
        <v/>
      </c>
      <c r="CH835" s="635">
        <f t="shared" si="1183"/>
        <v>0</v>
      </c>
      <c r="CI835" s="535" t="str">
        <f t="shared" si="1184"/>
        <v/>
      </c>
      <c r="CJ835" s="515" t="str">
        <f t="shared" si="1185"/>
        <v/>
      </c>
      <c r="CK835" s="522" t="str">
        <f t="shared" si="1186"/>
        <v/>
      </c>
      <c r="CL835" s="515" t="str">
        <f t="shared" si="1187"/>
        <v/>
      </c>
      <c r="CM835" s="524" t="str">
        <f t="shared" si="1188"/>
        <v/>
      </c>
      <c r="CN835" s="518" t="str">
        <f t="shared" si="1189"/>
        <v/>
      </c>
      <c r="CO835" s="236" t="str">
        <f t="shared" si="1190"/>
        <v/>
      </c>
      <c r="CP835" s="237" t="str">
        <f t="shared" si="1191"/>
        <v/>
      </c>
      <c r="CQ835" s="494" t="str">
        <f t="shared" si="1192"/>
        <v/>
      </c>
      <c r="CR835" s="493">
        <f t="shared" si="1193"/>
        <v>0</v>
      </c>
      <c r="CS835" s="512" t="str">
        <f t="shared" si="1194"/>
        <v/>
      </c>
      <c r="CT835" s="237" t="str">
        <f t="shared" si="1195"/>
        <v/>
      </c>
      <c r="CU835" s="237" t="str">
        <f t="shared" si="1196"/>
        <v/>
      </c>
      <c r="CV835" s="238">
        <f t="shared" si="1197"/>
        <v>0</v>
      </c>
      <c r="CW835" s="236" t="str">
        <f t="shared" si="1133"/>
        <v/>
      </c>
      <c r="CX835" s="237" t="str">
        <f t="shared" si="1134"/>
        <v/>
      </c>
      <c r="CY835" s="494">
        <f t="shared" si="1135"/>
        <v>0</v>
      </c>
      <c r="CZ835" s="493"/>
      <c r="DA835" s="236" t="str">
        <f t="shared" si="1136"/>
        <v/>
      </c>
      <c r="DB835" s="237" t="str">
        <f t="shared" si="1137"/>
        <v/>
      </c>
      <c r="DC835" s="494">
        <f t="shared" si="1138"/>
        <v>0</v>
      </c>
      <c r="DD835" s="493"/>
      <c r="DE835" s="1335"/>
      <c r="DF835" s="1343">
        <f t="shared" si="1139"/>
        <v>0</v>
      </c>
      <c r="DG835" s="528" t="str">
        <f t="shared" si="1140"/>
        <v/>
      </c>
      <c r="DH835" s="494" t="str">
        <f t="shared" si="1141"/>
        <v/>
      </c>
      <c r="DI835" s="53">
        <f t="shared" si="1142"/>
        <v>0</v>
      </c>
      <c r="DJ835" s="432">
        <f t="shared" si="1143"/>
        <v>0</v>
      </c>
      <c r="DK835" s="433">
        <f t="shared" si="1198"/>
        <v>0</v>
      </c>
      <c r="DL835" s="53" t="str">
        <f t="shared" si="1144"/>
        <v/>
      </c>
      <c r="DM835" s="105" t="str">
        <f t="shared" si="1145"/>
        <v/>
      </c>
      <c r="DN835" s="104" t="str">
        <f t="shared" si="1145"/>
        <v/>
      </c>
      <c r="DO835" s="434" t="str">
        <f t="shared" si="1145"/>
        <v/>
      </c>
      <c r="DP835" s="672"/>
      <c r="DQ835" s="673"/>
      <c r="DR835" s="674"/>
      <c r="DS835" s="435">
        <f t="shared" si="1199"/>
        <v>0</v>
      </c>
      <c r="DT835" s="228" t="str">
        <f t="shared" si="1146"/>
        <v/>
      </c>
      <c r="DU835" s="236" t="str">
        <f t="shared" si="1147"/>
        <v/>
      </c>
      <c r="DV835" s="237" t="str">
        <f t="shared" si="1148"/>
        <v/>
      </c>
      <c r="DW835" s="237" t="str">
        <f t="shared" si="1149"/>
        <v/>
      </c>
      <c r="DX835" s="238">
        <f t="shared" si="1150"/>
        <v>0</v>
      </c>
      <c r="DY835" s="675"/>
      <c r="EA835" s="1363">
        <f t="shared" si="1200"/>
        <v>0</v>
      </c>
      <c r="EB835" s="1363">
        <f t="shared" si="1201"/>
        <v>0</v>
      </c>
      <c r="EC835" s="1363">
        <f t="shared" si="1202"/>
        <v>0</v>
      </c>
      <c r="ED835" s="1363">
        <f t="shared" si="1203"/>
        <v>0</v>
      </c>
      <c r="EE835" s="1363">
        <f t="shared" si="1204"/>
        <v>0</v>
      </c>
      <c r="EF835" s="1363">
        <f t="shared" si="1205"/>
        <v>0</v>
      </c>
      <c r="EG835" s="1363">
        <f t="shared" si="1206"/>
        <v>0</v>
      </c>
    </row>
    <row r="836" spans="1:137" s="3" customFormat="1" ht="18" customHeight="1">
      <c r="A836" s="305" t="str">
        <f t="shared" si="1125"/>
        <v/>
      </c>
      <c r="B836" s="174">
        <f t="shared" si="1151"/>
        <v>0</v>
      </c>
      <c r="C836" s="1415" t="str">
        <f t="shared" si="1126"/>
        <v>授業料</v>
      </c>
      <c r="D836" s="1415" t="str">
        <f t="shared" si="1127"/>
        <v>入学金</v>
      </c>
      <c r="E836" s="174">
        <f t="shared" si="1152"/>
        <v>0</v>
      </c>
      <c r="F836" s="305">
        <f t="shared" si="1128"/>
        <v>0</v>
      </c>
      <c r="G836" s="475">
        <f t="shared" si="1129"/>
        <v>819</v>
      </c>
      <c r="H836" s="430"/>
      <c r="I836" s="431"/>
      <c r="J836" s="658"/>
      <c r="K836" s="659"/>
      <c r="L836" s="659"/>
      <c r="M836" s="660"/>
      <c r="N836" s="661"/>
      <c r="O836" s="662"/>
      <c r="P836" s="658"/>
      <c r="Q836" s="659"/>
      <c r="R836" s="660"/>
      <c r="S836" s="663"/>
      <c r="T836" s="661"/>
      <c r="U836" s="664"/>
      <c r="V836" s="53" t="str">
        <f>IF(OR($R$5="",$T$5="",$J836="",$O836="",$U836=""),"",IF(ISERROR(VLOOKUP($C836,参照!$P$4:$V$112,5,FALSE)),0,VLOOKUP($C836,参照!$P$4:$V$112,5,FALSE)))</f>
        <v/>
      </c>
      <c r="W836" s="665"/>
      <c r="X836" s="54" t="str">
        <f>IF(OR($R$5="",$T$5="",$J836="",$O836="",$W836=""),"",IF(ISERROR(VLOOKUP($D836,参照!$P$4:$V$112,5,FALSE)),0,VLOOKUP($D836,参照!$P$4:$V$112,5,FALSE)))</f>
        <v/>
      </c>
      <c r="Y836" s="102"/>
      <c r="Z836" s="102"/>
      <c r="AA836" s="1177"/>
      <c r="AB836" s="227">
        <f t="shared" si="1153"/>
        <v>0</v>
      </c>
      <c r="AC836" s="1122"/>
      <c r="AD836" s="352">
        <f t="shared" si="1154"/>
        <v>0</v>
      </c>
      <c r="AE836" s="55"/>
      <c r="AF836" s="55" t="str">
        <f t="shared" si="1155"/>
        <v/>
      </c>
      <c r="AG836" s="1124"/>
      <c r="AH836" s="760">
        <f t="shared" si="1156"/>
        <v>0</v>
      </c>
      <c r="AI836" s="761">
        <f t="shared" si="1157"/>
        <v>0</v>
      </c>
      <c r="AJ836" s="1126"/>
      <c r="AK836" s="1127"/>
      <c r="AL836" s="670"/>
      <c r="AM836" s="1127"/>
      <c r="AN836" s="670"/>
      <c r="AO836" s="1179"/>
      <c r="AP836" s="669"/>
      <c r="AQ836" s="1127"/>
      <c r="AR836" s="670"/>
      <c r="AS836" s="1127"/>
      <c r="AT836" s="670"/>
      <c r="AU836" s="1127"/>
      <c r="AV836" s="575" t="str">
        <f t="shared" si="1158"/>
        <v>○</v>
      </c>
      <c r="AW836" s="576" t="str">
        <f t="shared" si="1159"/>
        <v>○</v>
      </c>
      <c r="AX836" s="576" t="str">
        <f t="shared" si="1160"/>
        <v>○</v>
      </c>
      <c r="AY836" s="576" t="str">
        <f t="shared" si="1161"/>
        <v>○</v>
      </c>
      <c r="AZ836" s="576" t="str">
        <f t="shared" si="1162"/>
        <v>○</v>
      </c>
      <c r="BA836" s="577" t="str">
        <f t="shared" si="1163"/>
        <v>○</v>
      </c>
      <c r="BB836" s="578">
        <f t="shared" si="1164"/>
        <v>0</v>
      </c>
      <c r="BC836" s="767">
        <f t="shared" si="1165"/>
        <v>0</v>
      </c>
      <c r="BD836" s="768">
        <f t="shared" si="1165"/>
        <v>0</v>
      </c>
      <c r="BE836" s="769">
        <f t="shared" si="1165"/>
        <v>0</v>
      </c>
      <c r="BF836" s="587">
        <f t="shared" si="1166"/>
        <v>0</v>
      </c>
      <c r="BG836" s="503">
        <f t="shared" si="1167"/>
        <v>0</v>
      </c>
      <c r="BH836" s="504">
        <f t="shared" si="1167"/>
        <v>0</v>
      </c>
      <c r="BI836" s="505">
        <f t="shared" si="1167"/>
        <v>0</v>
      </c>
      <c r="BJ836" s="506">
        <f t="shared" si="1168"/>
        <v>0</v>
      </c>
      <c r="BK836" s="236">
        <f t="array" ref="BK836">IF($BB836&gt;0,"ｴﾗｰ",SUM(IF($AJ836:$AO836=BK$15,IF($AJ$17:$AO$17="○",$AG836))))</f>
        <v>0</v>
      </c>
      <c r="BL836" s="237">
        <f t="array" ref="BL836">IF($BB836&gt;0,"ｴﾗｰ",SUM(IF($AJ836:$AO836=BL$15,IF($AJ$17:$AO$17="○",$AG836))))</f>
        <v>0</v>
      </c>
      <c r="BM836" s="488">
        <f t="array" ref="BM836">IF($BB836&gt;0,"ｴﾗｰ",SUM(IF($AJ836:$AO836=BM$15,IF($AJ$17:$AO$17="○",$AG836))))</f>
        <v>0</v>
      </c>
      <c r="BN836" s="493">
        <f t="shared" si="1169"/>
        <v>0</v>
      </c>
      <c r="BO836" s="236">
        <f t="array" ref="BO836">IF($BB836&gt;0,"ｴﾗｰ",SUM(IF($AP836:$AU836=BO$15,IF($AP$17:$AU$17="○",$AG836))))</f>
        <v>0</v>
      </c>
      <c r="BP836" s="237">
        <f t="array" ref="BP836">IF($BB836&gt;0,"ｴﾗｰ",SUM(IF($AP836:$AU836=BP$15,IF($AP$17:$AU$17="○",$AG836))))</f>
        <v>0</v>
      </c>
      <c r="BQ836" s="494">
        <f t="array" ref="BQ836">IF($BB836&gt;0,"ｴﾗｰ",SUM(IF($AP836:$AU836=BQ$15,IF($AP$17:$AU$17="○",$AG836))))</f>
        <v>0</v>
      </c>
      <c r="BR836" s="490">
        <f t="shared" si="1170"/>
        <v>0</v>
      </c>
      <c r="BS836" s="236" t="str">
        <f t="shared" si="1130"/>
        <v/>
      </c>
      <c r="BT836" s="237" t="str">
        <f t="shared" si="1131"/>
        <v/>
      </c>
      <c r="BU836" s="488" t="str">
        <f t="shared" si="1132"/>
        <v/>
      </c>
      <c r="BV836" s="532">
        <f t="shared" si="1171"/>
        <v>0</v>
      </c>
      <c r="BW836" s="512" t="str">
        <f t="shared" si="1172"/>
        <v>ｴﾗｰ</v>
      </c>
      <c r="BX836" s="237" t="str">
        <f t="shared" si="1173"/>
        <v>ｴﾗｰ</v>
      </c>
      <c r="BY836" s="494" t="str">
        <f t="shared" si="1174"/>
        <v>ｴﾗｰ</v>
      </c>
      <c r="BZ836" s="628">
        <f t="shared" si="1175"/>
        <v>0</v>
      </c>
      <c r="CA836" s="528" t="str">
        <f t="shared" si="1176"/>
        <v/>
      </c>
      <c r="CB836" s="237" t="str">
        <f t="shared" si="1177"/>
        <v/>
      </c>
      <c r="CC836" s="494" t="str">
        <f t="shared" si="1178"/>
        <v/>
      </c>
      <c r="CD836" s="635">
        <f t="shared" si="1179"/>
        <v>0</v>
      </c>
      <c r="CE836" s="528" t="str">
        <f t="shared" si="1180"/>
        <v/>
      </c>
      <c r="CF836" s="237" t="str">
        <f t="shared" si="1181"/>
        <v/>
      </c>
      <c r="CG836" s="494" t="str">
        <f t="shared" si="1182"/>
        <v/>
      </c>
      <c r="CH836" s="635">
        <f t="shared" si="1183"/>
        <v>0</v>
      </c>
      <c r="CI836" s="535" t="str">
        <f t="shared" si="1184"/>
        <v/>
      </c>
      <c r="CJ836" s="515" t="str">
        <f t="shared" si="1185"/>
        <v/>
      </c>
      <c r="CK836" s="522" t="str">
        <f t="shared" si="1186"/>
        <v/>
      </c>
      <c r="CL836" s="515" t="str">
        <f t="shared" si="1187"/>
        <v/>
      </c>
      <c r="CM836" s="524" t="str">
        <f t="shared" si="1188"/>
        <v/>
      </c>
      <c r="CN836" s="518" t="str">
        <f t="shared" si="1189"/>
        <v/>
      </c>
      <c r="CO836" s="236" t="str">
        <f t="shared" si="1190"/>
        <v/>
      </c>
      <c r="CP836" s="237" t="str">
        <f t="shared" si="1191"/>
        <v/>
      </c>
      <c r="CQ836" s="494" t="str">
        <f t="shared" si="1192"/>
        <v/>
      </c>
      <c r="CR836" s="493">
        <f t="shared" si="1193"/>
        <v>0</v>
      </c>
      <c r="CS836" s="512" t="str">
        <f t="shared" si="1194"/>
        <v/>
      </c>
      <c r="CT836" s="237" t="str">
        <f t="shared" si="1195"/>
        <v/>
      </c>
      <c r="CU836" s="237" t="str">
        <f t="shared" si="1196"/>
        <v/>
      </c>
      <c r="CV836" s="238">
        <f t="shared" si="1197"/>
        <v>0</v>
      </c>
      <c r="CW836" s="236" t="str">
        <f t="shared" si="1133"/>
        <v/>
      </c>
      <c r="CX836" s="237" t="str">
        <f t="shared" si="1134"/>
        <v/>
      </c>
      <c r="CY836" s="494">
        <f t="shared" si="1135"/>
        <v>0</v>
      </c>
      <c r="CZ836" s="493"/>
      <c r="DA836" s="236" t="str">
        <f t="shared" si="1136"/>
        <v/>
      </c>
      <c r="DB836" s="237" t="str">
        <f t="shared" si="1137"/>
        <v/>
      </c>
      <c r="DC836" s="494">
        <f t="shared" si="1138"/>
        <v>0</v>
      </c>
      <c r="DD836" s="493"/>
      <c r="DE836" s="1335"/>
      <c r="DF836" s="1343">
        <f t="shared" si="1139"/>
        <v>0</v>
      </c>
      <c r="DG836" s="528" t="str">
        <f t="shared" si="1140"/>
        <v/>
      </c>
      <c r="DH836" s="494" t="str">
        <f t="shared" si="1141"/>
        <v/>
      </c>
      <c r="DI836" s="53">
        <f t="shared" si="1142"/>
        <v>0</v>
      </c>
      <c r="DJ836" s="432">
        <f t="shared" si="1143"/>
        <v>0</v>
      </c>
      <c r="DK836" s="433">
        <f t="shared" si="1198"/>
        <v>0</v>
      </c>
      <c r="DL836" s="53" t="str">
        <f t="shared" si="1144"/>
        <v/>
      </c>
      <c r="DM836" s="105" t="str">
        <f t="shared" si="1145"/>
        <v/>
      </c>
      <c r="DN836" s="104" t="str">
        <f t="shared" si="1145"/>
        <v/>
      </c>
      <c r="DO836" s="434" t="str">
        <f t="shared" si="1145"/>
        <v/>
      </c>
      <c r="DP836" s="672"/>
      <c r="DQ836" s="673"/>
      <c r="DR836" s="674"/>
      <c r="DS836" s="435">
        <f t="shared" si="1199"/>
        <v>0</v>
      </c>
      <c r="DT836" s="228" t="str">
        <f t="shared" si="1146"/>
        <v/>
      </c>
      <c r="DU836" s="236" t="str">
        <f t="shared" si="1147"/>
        <v/>
      </c>
      <c r="DV836" s="237" t="str">
        <f t="shared" si="1148"/>
        <v/>
      </c>
      <c r="DW836" s="237" t="str">
        <f t="shared" si="1149"/>
        <v/>
      </c>
      <c r="DX836" s="238">
        <f t="shared" si="1150"/>
        <v>0</v>
      </c>
      <c r="DY836" s="675"/>
      <c r="EA836" s="1363">
        <f t="shared" si="1200"/>
        <v>0</v>
      </c>
      <c r="EB836" s="1363">
        <f t="shared" si="1201"/>
        <v>0</v>
      </c>
      <c r="EC836" s="1363">
        <f t="shared" si="1202"/>
        <v>0</v>
      </c>
      <c r="ED836" s="1363">
        <f t="shared" si="1203"/>
        <v>0</v>
      </c>
      <c r="EE836" s="1363">
        <f t="shared" si="1204"/>
        <v>0</v>
      </c>
      <c r="EF836" s="1363">
        <f t="shared" si="1205"/>
        <v>0</v>
      </c>
      <c r="EG836" s="1363">
        <f t="shared" si="1206"/>
        <v>0</v>
      </c>
    </row>
    <row r="837" spans="1:137" s="3" customFormat="1" ht="18" customHeight="1">
      <c r="A837" s="305" t="str">
        <f t="shared" si="1125"/>
        <v/>
      </c>
      <c r="B837" s="174">
        <f t="shared" si="1151"/>
        <v>0</v>
      </c>
      <c r="C837" s="1415" t="str">
        <f t="shared" si="1126"/>
        <v>授業料</v>
      </c>
      <c r="D837" s="1415" t="str">
        <f t="shared" si="1127"/>
        <v>入学金</v>
      </c>
      <c r="E837" s="174">
        <f t="shared" si="1152"/>
        <v>0</v>
      </c>
      <c r="F837" s="305">
        <f t="shared" si="1128"/>
        <v>0</v>
      </c>
      <c r="G837" s="475">
        <f t="shared" si="1129"/>
        <v>820</v>
      </c>
      <c r="H837" s="430"/>
      <c r="I837" s="431"/>
      <c r="J837" s="658"/>
      <c r="K837" s="659"/>
      <c r="L837" s="659"/>
      <c r="M837" s="660"/>
      <c r="N837" s="661"/>
      <c r="O837" s="662"/>
      <c r="P837" s="658"/>
      <c r="Q837" s="659"/>
      <c r="R837" s="660"/>
      <c r="S837" s="663"/>
      <c r="T837" s="661"/>
      <c r="U837" s="664"/>
      <c r="V837" s="53" t="str">
        <f>IF(OR($R$5="",$T$5="",$J837="",$O837="",$U837=""),"",IF(ISERROR(VLOOKUP($C837,参照!$P$4:$V$112,5,FALSE)),0,VLOOKUP($C837,参照!$P$4:$V$112,5,FALSE)))</f>
        <v/>
      </c>
      <c r="W837" s="665"/>
      <c r="X837" s="54" t="str">
        <f>IF(OR($R$5="",$T$5="",$J837="",$O837="",$W837=""),"",IF(ISERROR(VLOOKUP($D837,参照!$P$4:$V$112,5,FALSE)),0,VLOOKUP($D837,参照!$P$4:$V$112,5,FALSE)))</f>
        <v/>
      </c>
      <c r="Y837" s="102"/>
      <c r="Z837" s="102"/>
      <c r="AA837" s="1177"/>
      <c r="AB837" s="227">
        <f t="shared" si="1153"/>
        <v>0</v>
      </c>
      <c r="AC837" s="1122"/>
      <c r="AD837" s="352">
        <f t="shared" si="1154"/>
        <v>0</v>
      </c>
      <c r="AE837" s="55"/>
      <c r="AF837" s="55" t="str">
        <f t="shared" si="1155"/>
        <v/>
      </c>
      <c r="AG837" s="1124"/>
      <c r="AH837" s="760">
        <f t="shared" si="1156"/>
        <v>0</v>
      </c>
      <c r="AI837" s="761">
        <f t="shared" si="1157"/>
        <v>0</v>
      </c>
      <c r="AJ837" s="1126"/>
      <c r="AK837" s="1127"/>
      <c r="AL837" s="670"/>
      <c r="AM837" s="1127"/>
      <c r="AN837" s="670"/>
      <c r="AO837" s="1179"/>
      <c r="AP837" s="669"/>
      <c r="AQ837" s="1127"/>
      <c r="AR837" s="670"/>
      <c r="AS837" s="1127"/>
      <c r="AT837" s="670"/>
      <c r="AU837" s="1127"/>
      <c r="AV837" s="575" t="str">
        <f t="shared" si="1158"/>
        <v>○</v>
      </c>
      <c r="AW837" s="576" t="str">
        <f t="shared" si="1159"/>
        <v>○</v>
      </c>
      <c r="AX837" s="576" t="str">
        <f t="shared" si="1160"/>
        <v>○</v>
      </c>
      <c r="AY837" s="576" t="str">
        <f t="shared" si="1161"/>
        <v>○</v>
      </c>
      <c r="AZ837" s="576" t="str">
        <f t="shared" si="1162"/>
        <v>○</v>
      </c>
      <c r="BA837" s="577" t="str">
        <f t="shared" si="1163"/>
        <v>○</v>
      </c>
      <c r="BB837" s="578">
        <f t="shared" si="1164"/>
        <v>0</v>
      </c>
      <c r="BC837" s="767">
        <f t="shared" si="1165"/>
        <v>0</v>
      </c>
      <c r="BD837" s="768">
        <f t="shared" si="1165"/>
        <v>0</v>
      </c>
      <c r="BE837" s="769">
        <f t="shared" si="1165"/>
        <v>0</v>
      </c>
      <c r="BF837" s="587">
        <f t="shared" si="1166"/>
        <v>0</v>
      </c>
      <c r="BG837" s="503">
        <f t="shared" si="1167"/>
        <v>0</v>
      </c>
      <c r="BH837" s="504">
        <f t="shared" si="1167"/>
        <v>0</v>
      </c>
      <c r="BI837" s="505">
        <f t="shared" si="1167"/>
        <v>0</v>
      </c>
      <c r="BJ837" s="506">
        <f t="shared" si="1168"/>
        <v>0</v>
      </c>
      <c r="BK837" s="236">
        <f t="array" ref="BK837">IF($BB837&gt;0,"ｴﾗｰ",SUM(IF($AJ837:$AO837=BK$15,IF($AJ$17:$AO$17="○",$AG837))))</f>
        <v>0</v>
      </c>
      <c r="BL837" s="237">
        <f t="array" ref="BL837">IF($BB837&gt;0,"ｴﾗｰ",SUM(IF($AJ837:$AO837=BL$15,IF($AJ$17:$AO$17="○",$AG837))))</f>
        <v>0</v>
      </c>
      <c r="BM837" s="488">
        <f t="array" ref="BM837">IF($BB837&gt;0,"ｴﾗｰ",SUM(IF($AJ837:$AO837=BM$15,IF($AJ$17:$AO$17="○",$AG837))))</f>
        <v>0</v>
      </c>
      <c r="BN837" s="493">
        <f t="shared" si="1169"/>
        <v>0</v>
      </c>
      <c r="BO837" s="236">
        <f t="array" ref="BO837">IF($BB837&gt;0,"ｴﾗｰ",SUM(IF($AP837:$AU837=BO$15,IF($AP$17:$AU$17="○",$AG837))))</f>
        <v>0</v>
      </c>
      <c r="BP837" s="237">
        <f t="array" ref="BP837">IF($BB837&gt;0,"ｴﾗｰ",SUM(IF($AP837:$AU837=BP$15,IF($AP$17:$AU$17="○",$AG837))))</f>
        <v>0</v>
      </c>
      <c r="BQ837" s="494">
        <f t="array" ref="BQ837">IF($BB837&gt;0,"ｴﾗｰ",SUM(IF($AP837:$AU837=BQ$15,IF($AP$17:$AU$17="○",$AG837))))</f>
        <v>0</v>
      </c>
      <c r="BR837" s="490">
        <f t="shared" si="1170"/>
        <v>0</v>
      </c>
      <c r="BS837" s="236" t="str">
        <f t="shared" si="1130"/>
        <v/>
      </c>
      <c r="BT837" s="237" t="str">
        <f t="shared" si="1131"/>
        <v/>
      </c>
      <c r="BU837" s="488" t="str">
        <f t="shared" si="1132"/>
        <v/>
      </c>
      <c r="BV837" s="532">
        <f t="shared" si="1171"/>
        <v>0</v>
      </c>
      <c r="BW837" s="512" t="str">
        <f t="shared" si="1172"/>
        <v>ｴﾗｰ</v>
      </c>
      <c r="BX837" s="237" t="str">
        <f t="shared" si="1173"/>
        <v>ｴﾗｰ</v>
      </c>
      <c r="BY837" s="494" t="str">
        <f t="shared" si="1174"/>
        <v>ｴﾗｰ</v>
      </c>
      <c r="BZ837" s="628">
        <f t="shared" si="1175"/>
        <v>0</v>
      </c>
      <c r="CA837" s="528" t="str">
        <f t="shared" si="1176"/>
        <v/>
      </c>
      <c r="CB837" s="237" t="str">
        <f t="shared" si="1177"/>
        <v/>
      </c>
      <c r="CC837" s="494" t="str">
        <f t="shared" si="1178"/>
        <v/>
      </c>
      <c r="CD837" s="635">
        <f t="shared" si="1179"/>
        <v>0</v>
      </c>
      <c r="CE837" s="528" t="str">
        <f t="shared" si="1180"/>
        <v/>
      </c>
      <c r="CF837" s="237" t="str">
        <f t="shared" si="1181"/>
        <v/>
      </c>
      <c r="CG837" s="494" t="str">
        <f t="shared" si="1182"/>
        <v/>
      </c>
      <c r="CH837" s="635">
        <f t="shared" si="1183"/>
        <v>0</v>
      </c>
      <c r="CI837" s="535" t="str">
        <f t="shared" si="1184"/>
        <v/>
      </c>
      <c r="CJ837" s="515" t="str">
        <f t="shared" si="1185"/>
        <v/>
      </c>
      <c r="CK837" s="522" t="str">
        <f t="shared" si="1186"/>
        <v/>
      </c>
      <c r="CL837" s="515" t="str">
        <f t="shared" si="1187"/>
        <v/>
      </c>
      <c r="CM837" s="524" t="str">
        <f t="shared" si="1188"/>
        <v/>
      </c>
      <c r="CN837" s="518" t="str">
        <f t="shared" si="1189"/>
        <v/>
      </c>
      <c r="CO837" s="236" t="str">
        <f t="shared" si="1190"/>
        <v/>
      </c>
      <c r="CP837" s="237" t="str">
        <f t="shared" si="1191"/>
        <v/>
      </c>
      <c r="CQ837" s="494" t="str">
        <f t="shared" si="1192"/>
        <v/>
      </c>
      <c r="CR837" s="493">
        <f t="shared" si="1193"/>
        <v>0</v>
      </c>
      <c r="CS837" s="512" t="str">
        <f t="shared" si="1194"/>
        <v/>
      </c>
      <c r="CT837" s="237" t="str">
        <f t="shared" si="1195"/>
        <v/>
      </c>
      <c r="CU837" s="237" t="str">
        <f t="shared" si="1196"/>
        <v/>
      </c>
      <c r="CV837" s="238">
        <f t="shared" si="1197"/>
        <v>0</v>
      </c>
      <c r="CW837" s="236" t="str">
        <f t="shared" si="1133"/>
        <v/>
      </c>
      <c r="CX837" s="237" t="str">
        <f t="shared" si="1134"/>
        <v/>
      </c>
      <c r="CY837" s="494">
        <f t="shared" si="1135"/>
        <v>0</v>
      </c>
      <c r="CZ837" s="493"/>
      <c r="DA837" s="236" t="str">
        <f t="shared" si="1136"/>
        <v/>
      </c>
      <c r="DB837" s="237" t="str">
        <f t="shared" si="1137"/>
        <v/>
      </c>
      <c r="DC837" s="494">
        <f t="shared" si="1138"/>
        <v>0</v>
      </c>
      <c r="DD837" s="493"/>
      <c r="DE837" s="1335"/>
      <c r="DF837" s="1343">
        <f t="shared" si="1139"/>
        <v>0</v>
      </c>
      <c r="DG837" s="528" t="str">
        <f t="shared" si="1140"/>
        <v/>
      </c>
      <c r="DH837" s="494" t="str">
        <f t="shared" si="1141"/>
        <v/>
      </c>
      <c r="DI837" s="53">
        <f t="shared" si="1142"/>
        <v>0</v>
      </c>
      <c r="DJ837" s="432">
        <f t="shared" si="1143"/>
        <v>0</v>
      </c>
      <c r="DK837" s="433">
        <f t="shared" si="1198"/>
        <v>0</v>
      </c>
      <c r="DL837" s="53" t="str">
        <f t="shared" si="1144"/>
        <v/>
      </c>
      <c r="DM837" s="105" t="str">
        <f t="shared" si="1145"/>
        <v/>
      </c>
      <c r="DN837" s="104" t="str">
        <f t="shared" si="1145"/>
        <v/>
      </c>
      <c r="DO837" s="434" t="str">
        <f t="shared" si="1145"/>
        <v/>
      </c>
      <c r="DP837" s="672"/>
      <c r="DQ837" s="673"/>
      <c r="DR837" s="674"/>
      <c r="DS837" s="435">
        <f t="shared" si="1199"/>
        <v>0</v>
      </c>
      <c r="DT837" s="228" t="str">
        <f t="shared" si="1146"/>
        <v/>
      </c>
      <c r="DU837" s="236" t="str">
        <f t="shared" si="1147"/>
        <v/>
      </c>
      <c r="DV837" s="237" t="str">
        <f t="shared" si="1148"/>
        <v/>
      </c>
      <c r="DW837" s="237" t="str">
        <f t="shared" si="1149"/>
        <v/>
      </c>
      <c r="DX837" s="238">
        <f t="shared" si="1150"/>
        <v>0</v>
      </c>
      <c r="DY837" s="675"/>
      <c r="EA837" s="1363">
        <f t="shared" si="1200"/>
        <v>0</v>
      </c>
      <c r="EB837" s="1363">
        <f t="shared" si="1201"/>
        <v>0</v>
      </c>
      <c r="EC837" s="1363">
        <f t="shared" si="1202"/>
        <v>0</v>
      </c>
      <c r="ED837" s="1363">
        <f t="shared" si="1203"/>
        <v>0</v>
      </c>
      <c r="EE837" s="1363">
        <f t="shared" si="1204"/>
        <v>0</v>
      </c>
      <c r="EF837" s="1363">
        <f t="shared" si="1205"/>
        <v>0</v>
      </c>
      <c r="EG837" s="1363">
        <f t="shared" si="1206"/>
        <v>0</v>
      </c>
    </row>
    <row r="838" spans="1:137" s="3" customFormat="1" ht="18" customHeight="1">
      <c r="A838" s="305" t="str">
        <f t="shared" si="1125"/>
        <v/>
      </c>
      <c r="B838" s="174">
        <f t="shared" si="1151"/>
        <v>0</v>
      </c>
      <c r="C838" s="1415" t="str">
        <f t="shared" si="1126"/>
        <v>授業料</v>
      </c>
      <c r="D838" s="1415" t="str">
        <f t="shared" si="1127"/>
        <v>入学金</v>
      </c>
      <c r="E838" s="174">
        <f t="shared" si="1152"/>
        <v>0</v>
      </c>
      <c r="F838" s="305">
        <f t="shared" si="1128"/>
        <v>0</v>
      </c>
      <c r="G838" s="475">
        <f t="shared" si="1129"/>
        <v>821</v>
      </c>
      <c r="H838" s="430"/>
      <c r="I838" s="431"/>
      <c r="J838" s="658"/>
      <c r="K838" s="659"/>
      <c r="L838" s="659"/>
      <c r="M838" s="660"/>
      <c r="N838" s="661"/>
      <c r="O838" s="662"/>
      <c r="P838" s="658"/>
      <c r="Q838" s="659"/>
      <c r="R838" s="660"/>
      <c r="S838" s="663"/>
      <c r="T838" s="661"/>
      <c r="U838" s="664"/>
      <c r="V838" s="53" t="str">
        <f>IF(OR($R$5="",$T$5="",$J838="",$O838="",$U838=""),"",IF(ISERROR(VLOOKUP($C838,参照!$P$4:$V$112,5,FALSE)),0,VLOOKUP($C838,参照!$P$4:$V$112,5,FALSE)))</f>
        <v/>
      </c>
      <c r="W838" s="665"/>
      <c r="X838" s="54" t="str">
        <f>IF(OR($R$5="",$T$5="",$J838="",$O838="",$W838=""),"",IF(ISERROR(VLOOKUP($D838,参照!$P$4:$V$112,5,FALSE)),0,VLOOKUP($D838,参照!$P$4:$V$112,5,FALSE)))</f>
        <v/>
      </c>
      <c r="Y838" s="102"/>
      <c r="Z838" s="102"/>
      <c r="AA838" s="1177"/>
      <c r="AB838" s="227">
        <f t="shared" si="1153"/>
        <v>0</v>
      </c>
      <c r="AC838" s="1122"/>
      <c r="AD838" s="352">
        <f t="shared" si="1154"/>
        <v>0</v>
      </c>
      <c r="AE838" s="55"/>
      <c r="AF838" s="55" t="str">
        <f t="shared" si="1155"/>
        <v/>
      </c>
      <c r="AG838" s="1124"/>
      <c r="AH838" s="760">
        <f t="shared" si="1156"/>
        <v>0</v>
      </c>
      <c r="AI838" s="761">
        <f t="shared" si="1157"/>
        <v>0</v>
      </c>
      <c r="AJ838" s="1126"/>
      <c r="AK838" s="1127"/>
      <c r="AL838" s="670"/>
      <c r="AM838" s="1127"/>
      <c r="AN838" s="670"/>
      <c r="AO838" s="1179"/>
      <c r="AP838" s="669"/>
      <c r="AQ838" s="1127"/>
      <c r="AR838" s="670"/>
      <c r="AS838" s="1127"/>
      <c r="AT838" s="670"/>
      <c r="AU838" s="1127"/>
      <c r="AV838" s="575" t="str">
        <f t="shared" si="1158"/>
        <v>○</v>
      </c>
      <c r="AW838" s="576" t="str">
        <f t="shared" si="1159"/>
        <v>○</v>
      </c>
      <c r="AX838" s="576" t="str">
        <f t="shared" si="1160"/>
        <v>○</v>
      </c>
      <c r="AY838" s="576" t="str">
        <f t="shared" si="1161"/>
        <v>○</v>
      </c>
      <c r="AZ838" s="576" t="str">
        <f t="shared" si="1162"/>
        <v>○</v>
      </c>
      <c r="BA838" s="577" t="str">
        <f t="shared" si="1163"/>
        <v>○</v>
      </c>
      <c r="BB838" s="578">
        <f t="shared" si="1164"/>
        <v>0</v>
      </c>
      <c r="BC838" s="767">
        <f t="shared" si="1165"/>
        <v>0</v>
      </c>
      <c r="BD838" s="768">
        <f t="shared" si="1165"/>
        <v>0</v>
      </c>
      <c r="BE838" s="769">
        <f t="shared" si="1165"/>
        <v>0</v>
      </c>
      <c r="BF838" s="587">
        <f t="shared" si="1166"/>
        <v>0</v>
      </c>
      <c r="BG838" s="503">
        <f t="shared" si="1167"/>
        <v>0</v>
      </c>
      <c r="BH838" s="504">
        <f t="shared" si="1167"/>
        <v>0</v>
      </c>
      <c r="BI838" s="505">
        <f t="shared" si="1167"/>
        <v>0</v>
      </c>
      <c r="BJ838" s="506">
        <f t="shared" si="1168"/>
        <v>0</v>
      </c>
      <c r="BK838" s="236">
        <f t="array" ref="BK838">IF($BB838&gt;0,"ｴﾗｰ",SUM(IF($AJ838:$AO838=BK$15,IF($AJ$17:$AO$17="○",$AG838))))</f>
        <v>0</v>
      </c>
      <c r="BL838" s="237">
        <f t="array" ref="BL838">IF($BB838&gt;0,"ｴﾗｰ",SUM(IF($AJ838:$AO838=BL$15,IF($AJ$17:$AO$17="○",$AG838))))</f>
        <v>0</v>
      </c>
      <c r="BM838" s="488">
        <f t="array" ref="BM838">IF($BB838&gt;0,"ｴﾗｰ",SUM(IF($AJ838:$AO838=BM$15,IF($AJ$17:$AO$17="○",$AG838))))</f>
        <v>0</v>
      </c>
      <c r="BN838" s="493">
        <f t="shared" si="1169"/>
        <v>0</v>
      </c>
      <c r="BO838" s="236">
        <f t="array" ref="BO838">IF($BB838&gt;0,"ｴﾗｰ",SUM(IF($AP838:$AU838=BO$15,IF($AP$17:$AU$17="○",$AG838))))</f>
        <v>0</v>
      </c>
      <c r="BP838" s="237">
        <f t="array" ref="BP838">IF($BB838&gt;0,"ｴﾗｰ",SUM(IF($AP838:$AU838=BP$15,IF($AP$17:$AU$17="○",$AG838))))</f>
        <v>0</v>
      </c>
      <c r="BQ838" s="494">
        <f t="array" ref="BQ838">IF($BB838&gt;0,"ｴﾗｰ",SUM(IF($AP838:$AU838=BQ$15,IF($AP$17:$AU$17="○",$AG838))))</f>
        <v>0</v>
      </c>
      <c r="BR838" s="490">
        <f t="shared" si="1170"/>
        <v>0</v>
      </c>
      <c r="BS838" s="236" t="str">
        <f t="shared" si="1130"/>
        <v/>
      </c>
      <c r="BT838" s="237" t="str">
        <f t="shared" si="1131"/>
        <v/>
      </c>
      <c r="BU838" s="488" t="str">
        <f t="shared" si="1132"/>
        <v/>
      </c>
      <c r="BV838" s="532">
        <f t="shared" si="1171"/>
        <v>0</v>
      </c>
      <c r="BW838" s="512" t="str">
        <f t="shared" si="1172"/>
        <v>ｴﾗｰ</v>
      </c>
      <c r="BX838" s="237" t="str">
        <f t="shared" si="1173"/>
        <v>ｴﾗｰ</v>
      </c>
      <c r="BY838" s="494" t="str">
        <f t="shared" si="1174"/>
        <v>ｴﾗｰ</v>
      </c>
      <c r="BZ838" s="628">
        <f t="shared" si="1175"/>
        <v>0</v>
      </c>
      <c r="CA838" s="528" t="str">
        <f t="shared" si="1176"/>
        <v/>
      </c>
      <c r="CB838" s="237" t="str">
        <f t="shared" si="1177"/>
        <v/>
      </c>
      <c r="CC838" s="494" t="str">
        <f t="shared" si="1178"/>
        <v/>
      </c>
      <c r="CD838" s="635">
        <f t="shared" si="1179"/>
        <v>0</v>
      </c>
      <c r="CE838" s="528" t="str">
        <f t="shared" si="1180"/>
        <v/>
      </c>
      <c r="CF838" s="237" t="str">
        <f t="shared" si="1181"/>
        <v/>
      </c>
      <c r="CG838" s="494" t="str">
        <f t="shared" si="1182"/>
        <v/>
      </c>
      <c r="CH838" s="635">
        <f t="shared" si="1183"/>
        <v>0</v>
      </c>
      <c r="CI838" s="535" t="str">
        <f t="shared" si="1184"/>
        <v/>
      </c>
      <c r="CJ838" s="515" t="str">
        <f t="shared" si="1185"/>
        <v/>
      </c>
      <c r="CK838" s="522" t="str">
        <f t="shared" si="1186"/>
        <v/>
      </c>
      <c r="CL838" s="515" t="str">
        <f t="shared" si="1187"/>
        <v/>
      </c>
      <c r="CM838" s="524" t="str">
        <f t="shared" si="1188"/>
        <v/>
      </c>
      <c r="CN838" s="518" t="str">
        <f t="shared" si="1189"/>
        <v/>
      </c>
      <c r="CO838" s="236" t="str">
        <f t="shared" si="1190"/>
        <v/>
      </c>
      <c r="CP838" s="237" t="str">
        <f t="shared" si="1191"/>
        <v/>
      </c>
      <c r="CQ838" s="494" t="str">
        <f t="shared" si="1192"/>
        <v/>
      </c>
      <c r="CR838" s="493">
        <f t="shared" si="1193"/>
        <v>0</v>
      </c>
      <c r="CS838" s="512" t="str">
        <f t="shared" si="1194"/>
        <v/>
      </c>
      <c r="CT838" s="237" t="str">
        <f t="shared" si="1195"/>
        <v/>
      </c>
      <c r="CU838" s="237" t="str">
        <f t="shared" si="1196"/>
        <v/>
      </c>
      <c r="CV838" s="238">
        <f t="shared" si="1197"/>
        <v>0</v>
      </c>
      <c r="CW838" s="236" t="str">
        <f t="shared" si="1133"/>
        <v/>
      </c>
      <c r="CX838" s="237" t="str">
        <f t="shared" si="1134"/>
        <v/>
      </c>
      <c r="CY838" s="494">
        <f t="shared" si="1135"/>
        <v>0</v>
      </c>
      <c r="CZ838" s="493"/>
      <c r="DA838" s="236" t="str">
        <f t="shared" si="1136"/>
        <v/>
      </c>
      <c r="DB838" s="237" t="str">
        <f t="shared" si="1137"/>
        <v/>
      </c>
      <c r="DC838" s="494">
        <f t="shared" si="1138"/>
        <v>0</v>
      </c>
      <c r="DD838" s="493"/>
      <c r="DE838" s="1335"/>
      <c r="DF838" s="1343">
        <f t="shared" si="1139"/>
        <v>0</v>
      </c>
      <c r="DG838" s="528" t="str">
        <f t="shared" si="1140"/>
        <v/>
      </c>
      <c r="DH838" s="494" t="str">
        <f t="shared" si="1141"/>
        <v/>
      </c>
      <c r="DI838" s="53">
        <f t="shared" si="1142"/>
        <v>0</v>
      </c>
      <c r="DJ838" s="432">
        <f t="shared" si="1143"/>
        <v>0</v>
      </c>
      <c r="DK838" s="433">
        <f t="shared" si="1198"/>
        <v>0</v>
      </c>
      <c r="DL838" s="53" t="str">
        <f t="shared" si="1144"/>
        <v/>
      </c>
      <c r="DM838" s="105" t="str">
        <f t="shared" si="1145"/>
        <v/>
      </c>
      <c r="DN838" s="104" t="str">
        <f t="shared" si="1145"/>
        <v/>
      </c>
      <c r="DO838" s="434" t="str">
        <f t="shared" si="1145"/>
        <v/>
      </c>
      <c r="DP838" s="672"/>
      <c r="DQ838" s="673"/>
      <c r="DR838" s="674"/>
      <c r="DS838" s="435">
        <f t="shared" si="1199"/>
        <v>0</v>
      </c>
      <c r="DT838" s="228" t="str">
        <f t="shared" si="1146"/>
        <v/>
      </c>
      <c r="DU838" s="236" t="str">
        <f t="shared" si="1147"/>
        <v/>
      </c>
      <c r="DV838" s="237" t="str">
        <f t="shared" si="1148"/>
        <v/>
      </c>
      <c r="DW838" s="237" t="str">
        <f t="shared" si="1149"/>
        <v/>
      </c>
      <c r="DX838" s="238">
        <f t="shared" si="1150"/>
        <v>0</v>
      </c>
      <c r="DY838" s="675"/>
      <c r="EA838" s="1363">
        <f t="shared" si="1200"/>
        <v>0</v>
      </c>
      <c r="EB838" s="1363">
        <f t="shared" si="1201"/>
        <v>0</v>
      </c>
      <c r="EC838" s="1363">
        <f t="shared" si="1202"/>
        <v>0</v>
      </c>
      <c r="ED838" s="1363">
        <f t="shared" si="1203"/>
        <v>0</v>
      </c>
      <c r="EE838" s="1363">
        <f t="shared" si="1204"/>
        <v>0</v>
      </c>
      <c r="EF838" s="1363">
        <f t="shared" si="1205"/>
        <v>0</v>
      </c>
      <c r="EG838" s="1363">
        <f t="shared" si="1206"/>
        <v>0</v>
      </c>
    </row>
    <row r="839" spans="1:137" s="3" customFormat="1" ht="18" customHeight="1">
      <c r="A839" s="305" t="str">
        <f t="shared" si="1125"/>
        <v/>
      </c>
      <c r="B839" s="174">
        <f t="shared" si="1151"/>
        <v>0</v>
      </c>
      <c r="C839" s="1415" t="str">
        <f t="shared" si="1126"/>
        <v>授業料</v>
      </c>
      <c r="D839" s="1415" t="str">
        <f t="shared" si="1127"/>
        <v>入学金</v>
      </c>
      <c r="E839" s="174">
        <f t="shared" si="1152"/>
        <v>0</v>
      </c>
      <c r="F839" s="305">
        <f t="shared" si="1128"/>
        <v>0</v>
      </c>
      <c r="G839" s="475">
        <f t="shared" si="1129"/>
        <v>822</v>
      </c>
      <c r="H839" s="430"/>
      <c r="I839" s="431"/>
      <c r="J839" s="658"/>
      <c r="K839" s="659"/>
      <c r="L839" s="659"/>
      <c r="M839" s="660"/>
      <c r="N839" s="661"/>
      <c r="O839" s="662"/>
      <c r="P839" s="658"/>
      <c r="Q839" s="659"/>
      <c r="R839" s="660"/>
      <c r="S839" s="663"/>
      <c r="T839" s="661"/>
      <c r="U839" s="664"/>
      <c r="V839" s="53" t="str">
        <f>IF(OR($R$5="",$T$5="",$J839="",$O839="",$U839=""),"",IF(ISERROR(VLOOKUP($C839,参照!$P$4:$V$112,5,FALSE)),0,VLOOKUP($C839,参照!$P$4:$V$112,5,FALSE)))</f>
        <v/>
      </c>
      <c r="W839" s="665"/>
      <c r="X839" s="54" t="str">
        <f>IF(OR($R$5="",$T$5="",$J839="",$O839="",$W839=""),"",IF(ISERROR(VLOOKUP($D839,参照!$P$4:$V$112,5,FALSE)),0,VLOOKUP($D839,参照!$P$4:$V$112,5,FALSE)))</f>
        <v/>
      </c>
      <c r="Y839" s="102"/>
      <c r="Z839" s="102"/>
      <c r="AA839" s="1177"/>
      <c r="AB839" s="227">
        <f t="shared" si="1153"/>
        <v>0</v>
      </c>
      <c r="AC839" s="1122"/>
      <c r="AD839" s="352">
        <f t="shared" si="1154"/>
        <v>0</v>
      </c>
      <c r="AE839" s="55"/>
      <c r="AF839" s="55" t="str">
        <f t="shared" si="1155"/>
        <v/>
      </c>
      <c r="AG839" s="1124"/>
      <c r="AH839" s="760">
        <f t="shared" si="1156"/>
        <v>0</v>
      </c>
      <c r="AI839" s="761">
        <f t="shared" si="1157"/>
        <v>0</v>
      </c>
      <c r="AJ839" s="1126"/>
      <c r="AK839" s="1127"/>
      <c r="AL839" s="670"/>
      <c r="AM839" s="1127"/>
      <c r="AN839" s="670"/>
      <c r="AO839" s="1179"/>
      <c r="AP839" s="669"/>
      <c r="AQ839" s="1127"/>
      <c r="AR839" s="670"/>
      <c r="AS839" s="1127"/>
      <c r="AT839" s="670"/>
      <c r="AU839" s="1127"/>
      <c r="AV839" s="575" t="str">
        <f t="shared" si="1158"/>
        <v>○</v>
      </c>
      <c r="AW839" s="576" t="str">
        <f t="shared" si="1159"/>
        <v>○</v>
      </c>
      <c r="AX839" s="576" t="str">
        <f t="shared" si="1160"/>
        <v>○</v>
      </c>
      <c r="AY839" s="576" t="str">
        <f t="shared" si="1161"/>
        <v>○</v>
      </c>
      <c r="AZ839" s="576" t="str">
        <f t="shared" si="1162"/>
        <v>○</v>
      </c>
      <c r="BA839" s="577" t="str">
        <f t="shared" si="1163"/>
        <v>○</v>
      </c>
      <c r="BB839" s="578">
        <f t="shared" si="1164"/>
        <v>0</v>
      </c>
      <c r="BC839" s="767">
        <f t="shared" si="1165"/>
        <v>0</v>
      </c>
      <c r="BD839" s="768">
        <f t="shared" si="1165"/>
        <v>0</v>
      </c>
      <c r="BE839" s="769">
        <f t="shared" si="1165"/>
        <v>0</v>
      </c>
      <c r="BF839" s="587">
        <f t="shared" si="1166"/>
        <v>0</v>
      </c>
      <c r="BG839" s="503">
        <f t="shared" si="1167"/>
        <v>0</v>
      </c>
      <c r="BH839" s="504">
        <f t="shared" si="1167"/>
        <v>0</v>
      </c>
      <c r="BI839" s="505">
        <f t="shared" si="1167"/>
        <v>0</v>
      </c>
      <c r="BJ839" s="506">
        <f t="shared" si="1168"/>
        <v>0</v>
      </c>
      <c r="BK839" s="236">
        <f t="array" ref="BK839">IF($BB839&gt;0,"ｴﾗｰ",SUM(IF($AJ839:$AO839=BK$15,IF($AJ$17:$AO$17="○",$AG839))))</f>
        <v>0</v>
      </c>
      <c r="BL839" s="237">
        <f t="array" ref="BL839">IF($BB839&gt;0,"ｴﾗｰ",SUM(IF($AJ839:$AO839=BL$15,IF($AJ$17:$AO$17="○",$AG839))))</f>
        <v>0</v>
      </c>
      <c r="BM839" s="488">
        <f t="array" ref="BM839">IF($BB839&gt;0,"ｴﾗｰ",SUM(IF($AJ839:$AO839=BM$15,IF($AJ$17:$AO$17="○",$AG839))))</f>
        <v>0</v>
      </c>
      <c r="BN839" s="493">
        <f t="shared" si="1169"/>
        <v>0</v>
      </c>
      <c r="BO839" s="236">
        <f t="array" ref="BO839">IF($BB839&gt;0,"ｴﾗｰ",SUM(IF($AP839:$AU839=BO$15,IF($AP$17:$AU$17="○",$AG839))))</f>
        <v>0</v>
      </c>
      <c r="BP839" s="237">
        <f t="array" ref="BP839">IF($BB839&gt;0,"ｴﾗｰ",SUM(IF($AP839:$AU839=BP$15,IF($AP$17:$AU$17="○",$AG839))))</f>
        <v>0</v>
      </c>
      <c r="BQ839" s="494">
        <f t="array" ref="BQ839">IF($BB839&gt;0,"ｴﾗｰ",SUM(IF($AP839:$AU839=BQ$15,IF($AP$17:$AU$17="○",$AG839))))</f>
        <v>0</v>
      </c>
      <c r="BR839" s="490">
        <f t="shared" si="1170"/>
        <v>0</v>
      </c>
      <c r="BS839" s="236" t="str">
        <f t="shared" si="1130"/>
        <v/>
      </c>
      <c r="BT839" s="237" t="str">
        <f t="shared" si="1131"/>
        <v/>
      </c>
      <c r="BU839" s="488" t="str">
        <f t="shared" si="1132"/>
        <v/>
      </c>
      <c r="BV839" s="532">
        <f t="shared" si="1171"/>
        <v>0</v>
      </c>
      <c r="BW839" s="512" t="str">
        <f t="shared" si="1172"/>
        <v>ｴﾗｰ</v>
      </c>
      <c r="BX839" s="237" t="str">
        <f t="shared" si="1173"/>
        <v>ｴﾗｰ</v>
      </c>
      <c r="BY839" s="494" t="str">
        <f t="shared" si="1174"/>
        <v>ｴﾗｰ</v>
      </c>
      <c r="BZ839" s="628">
        <f t="shared" si="1175"/>
        <v>0</v>
      </c>
      <c r="CA839" s="528" t="str">
        <f t="shared" si="1176"/>
        <v/>
      </c>
      <c r="CB839" s="237" t="str">
        <f t="shared" si="1177"/>
        <v/>
      </c>
      <c r="CC839" s="494" t="str">
        <f t="shared" si="1178"/>
        <v/>
      </c>
      <c r="CD839" s="635">
        <f t="shared" si="1179"/>
        <v>0</v>
      </c>
      <c r="CE839" s="528" t="str">
        <f t="shared" si="1180"/>
        <v/>
      </c>
      <c r="CF839" s="237" t="str">
        <f t="shared" si="1181"/>
        <v/>
      </c>
      <c r="CG839" s="494" t="str">
        <f t="shared" si="1182"/>
        <v/>
      </c>
      <c r="CH839" s="635">
        <f t="shared" si="1183"/>
        <v>0</v>
      </c>
      <c r="CI839" s="535" t="str">
        <f t="shared" si="1184"/>
        <v/>
      </c>
      <c r="CJ839" s="515" t="str">
        <f t="shared" si="1185"/>
        <v/>
      </c>
      <c r="CK839" s="522" t="str">
        <f t="shared" si="1186"/>
        <v/>
      </c>
      <c r="CL839" s="515" t="str">
        <f t="shared" si="1187"/>
        <v/>
      </c>
      <c r="CM839" s="524" t="str">
        <f t="shared" si="1188"/>
        <v/>
      </c>
      <c r="CN839" s="518" t="str">
        <f t="shared" si="1189"/>
        <v/>
      </c>
      <c r="CO839" s="236" t="str">
        <f t="shared" si="1190"/>
        <v/>
      </c>
      <c r="CP839" s="237" t="str">
        <f t="shared" si="1191"/>
        <v/>
      </c>
      <c r="CQ839" s="494" t="str">
        <f t="shared" si="1192"/>
        <v/>
      </c>
      <c r="CR839" s="493">
        <f t="shared" si="1193"/>
        <v>0</v>
      </c>
      <c r="CS839" s="512" t="str">
        <f t="shared" si="1194"/>
        <v/>
      </c>
      <c r="CT839" s="237" t="str">
        <f t="shared" si="1195"/>
        <v/>
      </c>
      <c r="CU839" s="237" t="str">
        <f t="shared" si="1196"/>
        <v/>
      </c>
      <c r="CV839" s="238">
        <f t="shared" si="1197"/>
        <v>0</v>
      </c>
      <c r="CW839" s="236" t="str">
        <f t="shared" si="1133"/>
        <v/>
      </c>
      <c r="CX839" s="237" t="str">
        <f t="shared" si="1134"/>
        <v/>
      </c>
      <c r="CY839" s="494">
        <f t="shared" si="1135"/>
        <v>0</v>
      </c>
      <c r="CZ839" s="493"/>
      <c r="DA839" s="236" t="str">
        <f t="shared" si="1136"/>
        <v/>
      </c>
      <c r="DB839" s="237" t="str">
        <f t="shared" si="1137"/>
        <v/>
      </c>
      <c r="DC839" s="494">
        <f t="shared" si="1138"/>
        <v>0</v>
      </c>
      <c r="DD839" s="493"/>
      <c r="DE839" s="1335"/>
      <c r="DF839" s="1343">
        <f t="shared" si="1139"/>
        <v>0</v>
      </c>
      <c r="DG839" s="528" t="str">
        <f t="shared" si="1140"/>
        <v/>
      </c>
      <c r="DH839" s="494" t="str">
        <f t="shared" si="1141"/>
        <v/>
      </c>
      <c r="DI839" s="53">
        <f t="shared" si="1142"/>
        <v>0</v>
      </c>
      <c r="DJ839" s="432">
        <f t="shared" si="1143"/>
        <v>0</v>
      </c>
      <c r="DK839" s="433">
        <f t="shared" si="1198"/>
        <v>0</v>
      </c>
      <c r="DL839" s="53" t="str">
        <f t="shared" si="1144"/>
        <v/>
      </c>
      <c r="DM839" s="105" t="str">
        <f t="shared" si="1145"/>
        <v/>
      </c>
      <c r="DN839" s="104" t="str">
        <f t="shared" si="1145"/>
        <v/>
      </c>
      <c r="DO839" s="434" t="str">
        <f t="shared" si="1145"/>
        <v/>
      </c>
      <c r="DP839" s="672"/>
      <c r="DQ839" s="673"/>
      <c r="DR839" s="674"/>
      <c r="DS839" s="435">
        <f t="shared" si="1199"/>
        <v>0</v>
      </c>
      <c r="DT839" s="228" t="str">
        <f t="shared" si="1146"/>
        <v/>
      </c>
      <c r="DU839" s="236" t="str">
        <f t="shared" si="1147"/>
        <v/>
      </c>
      <c r="DV839" s="237" t="str">
        <f t="shared" si="1148"/>
        <v/>
      </c>
      <c r="DW839" s="237" t="str">
        <f t="shared" si="1149"/>
        <v/>
      </c>
      <c r="DX839" s="238">
        <f t="shared" si="1150"/>
        <v>0</v>
      </c>
      <c r="DY839" s="675"/>
      <c r="EA839" s="1363">
        <f t="shared" si="1200"/>
        <v>0</v>
      </c>
      <c r="EB839" s="1363">
        <f t="shared" si="1201"/>
        <v>0</v>
      </c>
      <c r="EC839" s="1363">
        <f t="shared" si="1202"/>
        <v>0</v>
      </c>
      <c r="ED839" s="1363">
        <f t="shared" si="1203"/>
        <v>0</v>
      </c>
      <c r="EE839" s="1363">
        <f t="shared" si="1204"/>
        <v>0</v>
      </c>
      <c r="EF839" s="1363">
        <f t="shared" si="1205"/>
        <v>0</v>
      </c>
      <c r="EG839" s="1363">
        <f t="shared" si="1206"/>
        <v>0</v>
      </c>
    </row>
    <row r="840" spans="1:137" s="3" customFormat="1" ht="18" customHeight="1">
      <c r="A840" s="305" t="str">
        <f t="shared" si="1125"/>
        <v/>
      </c>
      <c r="B840" s="174">
        <f t="shared" si="1151"/>
        <v>0</v>
      </c>
      <c r="C840" s="1415" t="str">
        <f t="shared" si="1126"/>
        <v>授業料</v>
      </c>
      <c r="D840" s="1415" t="str">
        <f t="shared" si="1127"/>
        <v>入学金</v>
      </c>
      <c r="E840" s="174">
        <f t="shared" si="1152"/>
        <v>0</v>
      </c>
      <c r="F840" s="305">
        <f t="shared" si="1128"/>
        <v>0</v>
      </c>
      <c r="G840" s="475">
        <f t="shared" si="1129"/>
        <v>823</v>
      </c>
      <c r="H840" s="430"/>
      <c r="I840" s="431"/>
      <c r="J840" s="658"/>
      <c r="K840" s="659"/>
      <c r="L840" s="659"/>
      <c r="M840" s="660"/>
      <c r="N840" s="661"/>
      <c r="O840" s="662"/>
      <c r="P840" s="658"/>
      <c r="Q840" s="659"/>
      <c r="R840" s="660"/>
      <c r="S840" s="663"/>
      <c r="T840" s="661"/>
      <c r="U840" s="664"/>
      <c r="V840" s="53" t="str">
        <f>IF(OR($R$5="",$T$5="",$J840="",$O840="",$U840=""),"",IF(ISERROR(VLOOKUP($C840,参照!$P$4:$V$112,5,FALSE)),0,VLOOKUP($C840,参照!$P$4:$V$112,5,FALSE)))</f>
        <v/>
      </c>
      <c r="W840" s="665"/>
      <c r="X840" s="54" t="str">
        <f>IF(OR($R$5="",$T$5="",$J840="",$O840="",$W840=""),"",IF(ISERROR(VLOOKUP($D840,参照!$P$4:$V$112,5,FALSE)),0,VLOOKUP($D840,参照!$P$4:$V$112,5,FALSE)))</f>
        <v/>
      </c>
      <c r="Y840" s="102"/>
      <c r="Z840" s="102"/>
      <c r="AA840" s="1177"/>
      <c r="AB840" s="227">
        <f t="shared" si="1153"/>
        <v>0</v>
      </c>
      <c r="AC840" s="1122"/>
      <c r="AD840" s="352">
        <f t="shared" si="1154"/>
        <v>0</v>
      </c>
      <c r="AE840" s="55"/>
      <c r="AF840" s="55" t="str">
        <f t="shared" si="1155"/>
        <v/>
      </c>
      <c r="AG840" s="1124"/>
      <c r="AH840" s="760">
        <f t="shared" si="1156"/>
        <v>0</v>
      </c>
      <c r="AI840" s="761">
        <f t="shared" si="1157"/>
        <v>0</v>
      </c>
      <c r="AJ840" s="1126"/>
      <c r="AK840" s="1127"/>
      <c r="AL840" s="670"/>
      <c r="AM840" s="1127"/>
      <c r="AN840" s="670"/>
      <c r="AO840" s="1179"/>
      <c r="AP840" s="669"/>
      <c r="AQ840" s="1127"/>
      <c r="AR840" s="670"/>
      <c r="AS840" s="1127"/>
      <c r="AT840" s="670"/>
      <c r="AU840" s="1127"/>
      <c r="AV840" s="575" t="str">
        <f t="shared" si="1158"/>
        <v>○</v>
      </c>
      <c r="AW840" s="576" t="str">
        <f t="shared" si="1159"/>
        <v>○</v>
      </c>
      <c r="AX840" s="576" t="str">
        <f t="shared" si="1160"/>
        <v>○</v>
      </c>
      <c r="AY840" s="576" t="str">
        <f t="shared" si="1161"/>
        <v>○</v>
      </c>
      <c r="AZ840" s="576" t="str">
        <f t="shared" si="1162"/>
        <v>○</v>
      </c>
      <c r="BA840" s="577" t="str">
        <f t="shared" si="1163"/>
        <v>○</v>
      </c>
      <c r="BB840" s="578">
        <f t="shared" si="1164"/>
        <v>0</v>
      </c>
      <c r="BC840" s="767">
        <f t="shared" si="1165"/>
        <v>0</v>
      </c>
      <c r="BD840" s="768">
        <f t="shared" si="1165"/>
        <v>0</v>
      </c>
      <c r="BE840" s="769">
        <f t="shared" si="1165"/>
        <v>0</v>
      </c>
      <c r="BF840" s="587">
        <f t="shared" si="1166"/>
        <v>0</v>
      </c>
      <c r="BG840" s="503">
        <f t="shared" si="1167"/>
        <v>0</v>
      </c>
      <c r="BH840" s="504">
        <f t="shared" si="1167"/>
        <v>0</v>
      </c>
      <c r="BI840" s="505">
        <f t="shared" si="1167"/>
        <v>0</v>
      </c>
      <c r="BJ840" s="506">
        <f t="shared" si="1168"/>
        <v>0</v>
      </c>
      <c r="BK840" s="236">
        <f t="array" ref="BK840">IF($BB840&gt;0,"ｴﾗｰ",SUM(IF($AJ840:$AO840=BK$15,IF($AJ$17:$AO$17="○",$AG840))))</f>
        <v>0</v>
      </c>
      <c r="BL840" s="237">
        <f t="array" ref="BL840">IF($BB840&gt;0,"ｴﾗｰ",SUM(IF($AJ840:$AO840=BL$15,IF($AJ$17:$AO$17="○",$AG840))))</f>
        <v>0</v>
      </c>
      <c r="BM840" s="488">
        <f t="array" ref="BM840">IF($BB840&gt;0,"ｴﾗｰ",SUM(IF($AJ840:$AO840=BM$15,IF($AJ$17:$AO$17="○",$AG840))))</f>
        <v>0</v>
      </c>
      <c r="BN840" s="493">
        <f t="shared" si="1169"/>
        <v>0</v>
      </c>
      <c r="BO840" s="236">
        <f t="array" ref="BO840">IF($BB840&gt;0,"ｴﾗｰ",SUM(IF($AP840:$AU840=BO$15,IF($AP$17:$AU$17="○",$AG840))))</f>
        <v>0</v>
      </c>
      <c r="BP840" s="237">
        <f t="array" ref="BP840">IF($BB840&gt;0,"ｴﾗｰ",SUM(IF($AP840:$AU840=BP$15,IF($AP$17:$AU$17="○",$AG840))))</f>
        <v>0</v>
      </c>
      <c r="BQ840" s="494">
        <f t="array" ref="BQ840">IF($BB840&gt;0,"ｴﾗｰ",SUM(IF($AP840:$AU840=BQ$15,IF($AP$17:$AU$17="○",$AG840))))</f>
        <v>0</v>
      </c>
      <c r="BR840" s="490">
        <f t="shared" si="1170"/>
        <v>0</v>
      </c>
      <c r="BS840" s="236" t="str">
        <f t="shared" si="1130"/>
        <v/>
      </c>
      <c r="BT840" s="237" t="str">
        <f t="shared" si="1131"/>
        <v/>
      </c>
      <c r="BU840" s="488" t="str">
        <f t="shared" si="1132"/>
        <v/>
      </c>
      <c r="BV840" s="532">
        <f t="shared" si="1171"/>
        <v>0</v>
      </c>
      <c r="BW840" s="512" t="str">
        <f t="shared" si="1172"/>
        <v>ｴﾗｰ</v>
      </c>
      <c r="BX840" s="237" t="str">
        <f t="shared" si="1173"/>
        <v>ｴﾗｰ</v>
      </c>
      <c r="BY840" s="494" t="str">
        <f t="shared" si="1174"/>
        <v>ｴﾗｰ</v>
      </c>
      <c r="BZ840" s="628">
        <f t="shared" si="1175"/>
        <v>0</v>
      </c>
      <c r="CA840" s="528" t="str">
        <f t="shared" si="1176"/>
        <v/>
      </c>
      <c r="CB840" s="237" t="str">
        <f t="shared" si="1177"/>
        <v/>
      </c>
      <c r="CC840" s="494" t="str">
        <f t="shared" si="1178"/>
        <v/>
      </c>
      <c r="CD840" s="635">
        <f t="shared" si="1179"/>
        <v>0</v>
      </c>
      <c r="CE840" s="528" t="str">
        <f t="shared" si="1180"/>
        <v/>
      </c>
      <c r="CF840" s="237" t="str">
        <f t="shared" si="1181"/>
        <v/>
      </c>
      <c r="CG840" s="494" t="str">
        <f t="shared" si="1182"/>
        <v/>
      </c>
      <c r="CH840" s="635">
        <f t="shared" si="1183"/>
        <v>0</v>
      </c>
      <c r="CI840" s="535" t="str">
        <f t="shared" si="1184"/>
        <v/>
      </c>
      <c r="CJ840" s="515" t="str">
        <f t="shared" si="1185"/>
        <v/>
      </c>
      <c r="CK840" s="522" t="str">
        <f t="shared" si="1186"/>
        <v/>
      </c>
      <c r="CL840" s="515" t="str">
        <f t="shared" si="1187"/>
        <v/>
      </c>
      <c r="CM840" s="524" t="str">
        <f t="shared" si="1188"/>
        <v/>
      </c>
      <c r="CN840" s="518" t="str">
        <f t="shared" si="1189"/>
        <v/>
      </c>
      <c r="CO840" s="236" t="str">
        <f t="shared" si="1190"/>
        <v/>
      </c>
      <c r="CP840" s="237" t="str">
        <f t="shared" si="1191"/>
        <v/>
      </c>
      <c r="CQ840" s="494" t="str">
        <f t="shared" si="1192"/>
        <v/>
      </c>
      <c r="CR840" s="493">
        <f t="shared" si="1193"/>
        <v>0</v>
      </c>
      <c r="CS840" s="512" t="str">
        <f t="shared" si="1194"/>
        <v/>
      </c>
      <c r="CT840" s="237" t="str">
        <f t="shared" si="1195"/>
        <v/>
      </c>
      <c r="CU840" s="237" t="str">
        <f t="shared" si="1196"/>
        <v/>
      </c>
      <c r="CV840" s="238">
        <f t="shared" si="1197"/>
        <v>0</v>
      </c>
      <c r="CW840" s="236" t="str">
        <f t="shared" si="1133"/>
        <v/>
      </c>
      <c r="CX840" s="237" t="str">
        <f t="shared" si="1134"/>
        <v/>
      </c>
      <c r="CY840" s="494">
        <f t="shared" si="1135"/>
        <v>0</v>
      </c>
      <c r="CZ840" s="493"/>
      <c r="DA840" s="236" t="str">
        <f t="shared" si="1136"/>
        <v/>
      </c>
      <c r="DB840" s="237" t="str">
        <f t="shared" si="1137"/>
        <v/>
      </c>
      <c r="DC840" s="494">
        <f t="shared" si="1138"/>
        <v>0</v>
      </c>
      <c r="DD840" s="493"/>
      <c r="DE840" s="1335"/>
      <c r="DF840" s="1343">
        <f t="shared" si="1139"/>
        <v>0</v>
      </c>
      <c r="DG840" s="528" t="str">
        <f t="shared" si="1140"/>
        <v/>
      </c>
      <c r="DH840" s="494" t="str">
        <f t="shared" si="1141"/>
        <v/>
      </c>
      <c r="DI840" s="53">
        <f t="shared" si="1142"/>
        <v>0</v>
      </c>
      <c r="DJ840" s="432">
        <f t="shared" si="1143"/>
        <v>0</v>
      </c>
      <c r="DK840" s="433">
        <f t="shared" si="1198"/>
        <v>0</v>
      </c>
      <c r="DL840" s="53" t="str">
        <f t="shared" si="1144"/>
        <v/>
      </c>
      <c r="DM840" s="105" t="str">
        <f t="shared" si="1145"/>
        <v/>
      </c>
      <c r="DN840" s="104" t="str">
        <f t="shared" si="1145"/>
        <v/>
      </c>
      <c r="DO840" s="434" t="str">
        <f t="shared" si="1145"/>
        <v/>
      </c>
      <c r="DP840" s="672"/>
      <c r="DQ840" s="673"/>
      <c r="DR840" s="674"/>
      <c r="DS840" s="435">
        <f t="shared" si="1199"/>
        <v>0</v>
      </c>
      <c r="DT840" s="228" t="str">
        <f t="shared" si="1146"/>
        <v/>
      </c>
      <c r="DU840" s="236" t="str">
        <f t="shared" si="1147"/>
        <v/>
      </c>
      <c r="DV840" s="237" t="str">
        <f t="shared" si="1148"/>
        <v/>
      </c>
      <c r="DW840" s="237" t="str">
        <f t="shared" si="1149"/>
        <v/>
      </c>
      <c r="DX840" s="238">
        <f t="shared" si="1150"/>
        <v>0</v>
      </c>
      <c r="DY840" s="675"/>
      <c r="EA840" s="1363">
        <f t="shared" si="1200"/>
        <v>0</v>
      </c>
      <c r="EB840" s="1363">
        <f t="shared" si="1201"/>
        <v>0</v>
      </c>
      <c r="EC840" s="1363">
        <f t="shared" si="1202"/>
        <v>0</v>
      </c>
      <c r="ED840" s="1363">
        <f t="shared" si="1203"/>
        <v>0</v>
      </c>
      <c r="EE840" s="1363">
        <f t="shared" si="1204"/>
        <v>0</v>
      </c>
      <c r="EF840" s="1363">
        <f t="shared" si="1205"/>
        <v>0</v>
      </c>
      <c r="EG840" s="1363">
        <f t="shared" si="1206"/>
        <v>0</v>
      </c>
    </row>
    <row r="841" spans="1:137" s="3" customFormat="1" ht="18" customHeight="1">
      <c r="A841" s="305" t="str">
        <f t="shared" si="1125"/>
        <v/>
      </c>
      <c r="B841" s="174">
        <f t="shared" si="1151"/>
        <v>0</v>
      </c>
      <c r="C841" s="1415" t="str">
        <f t="shared" si="1126"/>
        <v>授業料</v>
      </c>
      <c r="D841" s="1415" t="str">
        <f t="shared" si="1127"/>
        <v>入学金</v>
      </c>
      <c r="E841" s="174">
        <f t="shared" si="1152"/>
        <v>0</v>
      </c>
      <c r="F841" s="305">
        <f t="shared" si="1128"/>
        <v>0</v>
      </c>
      <c r="G841" s="475">
        <f t="shared" si="1129"/>
        <v>824</v>
      </c>
      <c r="H841" s="430"/>
      <c r="I841" s="431"/>
      <c r="J841" s="658"/>
      <c r="K841" s="659"/>
      <c r="L841" s="659"/>
      <c r="M841" s="660"/>
      <c r="N841" s="661"/>
      <c r="O841" s="662"/>
      <c r="P841" s="658"/>
      <c r="Q841" s="659"/>
      <c r="R841" s="660"/>
      <c r="S841" s="663"/>
      <c r="T841" s="661"/>
      <c r="U841" s="664"/>
      <c r="V841" s="53" t="str">
        <f>IF(OR($R$5="",$T$5="",$J841="",$O841="",$U841=""),"",IF(ISERROR(VLOOKUP($C841,参照!$P$4:$V$112,5,FALSE)),0,VLOOKUP($C841,参照!$P$4:$V$112,5,FALSE)))</f>
        <v/>
      </c>
      <c r="W841" s="665"/>
      <c r="X841" s="54" t="str">
        <f>IF(OR($R$5="",$T$5="",$J841="",$O841="",$W841=""),"",IF(ISERROR(VLOOKUP($D841,参照!$P$4:$V$112,5,FALSE)),0,VLOOKUP($D841,参照!$P$4:$V$112,5,FALSE)))</f>
        <v/>
      </c>
      <c r="Y841" s="102"/>
      <c r="Z841" s="102"/>
      <c r="AA841" s="1177"/>
      <c r="AB841" s="227">
        <f t="shared" si="1153"/>
        <v>0</v>
      </c>
      <c r="AC841" s="1122"/>
      <c r="AD841" s="352">
        <f t="shared" si="1154"/>
        <v>0</v>
      </c>
      <c r="AE841" s="55"/>
      <c r="AF841" s="55" t="str">
        <f t="shared" si="1155"/>
        <v/>
      </c>
      <c r="AG841" s="1124"/>
      <c r="AH841" s="760">
        <f t="shared" si="1156"/>
        <v>0</v>
      </c>
      <c r="AI841" s="761">
        <f t="shared" si="1157"/>
        <v>0</v>
      </c>
      <c r="AJ841" s="1126"/>
      <c r="AK841" s="1127"/>
      <c r="AL841" s="670"/>
      <c r="AM841" s="1127"/>
      <c r="AN841" s="670"/>
      <c r="AO841" s="1179"/>
      <c r="AP841" s="669"/>
      <c r="AQ841" s="1127"/>
      <c r="AR841" s="670"/>
      <c r="AS841" s="1127"/>
      <c r="AT841" s="670"/>
      <c r="AU841" s="1127"/>
      <c r="AV841" s="575" t="str">
        <f t="shared" si="1158"/>
        <v>○</v>
      </c>
      <c r="AW841" s="576" t="str">
        <f t="shared" si="1159"/>
        <v>○</v>
      </c>
      <c r="AX841" s="576" t="str">
        <f t="shared" si="1160"/>
        <v>○</v>
      </c>
      <c r="AY841" s="576" t="str">
        <f t="shared" si="1161"/>
        <v>○</v>
      </c>
      <c r="AZ841" s="576" t="str">
        <f t="shared" si="1162"/>
        <v>○</v>
      </c>
      <c r="BA841" s="577" t="str">
        <f t="shared" si="1163"/>
        <v>○</v>
      </c>
      <c r="BB841" s="578">
        <f t="shared" si="1164"/>
        <v>0</v>
      </c>
      <c r="BC841" s="767">
        <f t="shared" si="1165"/>
        <v>0</v>
      </c>
      <c r="BD841" s="768">
        <f t="shared" si="1165"/>
        <v>0</v>
      </c>
      <c r="BE841" s="769">
        <f t="shared" si="1165"/>
        <v>0</v>
      </c>
      <c r="BF841" s="587">
        <f t="shared" si="1166"/>
        <v>0</v>
      </c>
      <c r="BG841" s="503">
        <f t="shared" si="1167"/>
        <v>0</v>
      </c>
      <c r="BH841" s="504">
        <f t="shared" si="1167"/>
        <v>0</v>
      </c>
      <c r="BI841" s="505">
        <f t="shared" si="1167"/>
        <v>0</v>
      </c>
      <c r="BJ841" s="506">
        <f t="shared" si="1168"/>
        <v>0</v>
      </c>
      <c r="BK841" s="236">
        <f t="array" ref="BK841">IF($BB841&gt;0,"ｴﾗｰ",SUM(IF($AJ841:$AO841=BK$15,IF($AJ$17:$AO$17="○",$AG841))))</f>
        <v>0</v>
      </c>
      <c r="BL841" s="237">
        <f t="array" ref="BL841">IF($BB841&gt;0,"ｴﾗｰ",SUM(IF($AJ841:$AO841=BL$15,IF($AJ$17:$AO$17="○",$AG841))))</f>
        <v>0</v>
      </c>
      <c r="BM841" s="488">
        <f t="array" ref="BM841">IF($BB841&gt;0,"ｴﾗｰ",SUM(IF($AJ841:$AO841=BM$15,IF($AJ$17:$AO$17="○",$AG841))))</f>
        <v>0</v>
      </c>
      <c r="BN841" s="493">
        <f t="shared" si="1169"/>
        <v>0</v>
      </c>
      <c r="BO841" s="236">
        <f t="array" ref="BO841">IF($BB841&gt;0,"ｴﾗｰ",SUM(IF($AP841:$AU841=BO$15,IF($AP$17:$AU$17="○",$AG841))))</f>
        <v>0</v>
      </c>
      <c r="BP841" s="237">
        <f t="array" ref="BP841">IF($BB841&gt;0,"ｴﾗｰ",SUM(IF($AP841:$AU841=BP$15,IF($AP$17:$AU$17="○",$AG841))))</f>
        <v>0</v>
      </c>
      <c r="BQ841" s="494">
        <f t="array" ref="BQ841">IF($BB841&gt;0,"ｴﾗｰ",SUM(IF($AP841:$AU841=BQ$15,IF($AP$17:$AU$17="○",$AG841))))</f>
        <v>0</v>
      </c>
      <c r="BR841" s="490">
        <f t="shared" si="1170"/>
        <v>0</v>
      </c>
      <c r="BS841" s="236" t="str">
        <f t="shared" si="1130"/>
        <v/>
      </c>
      <c r="BT841" s="237" t="str">
        <f t="shared" si="1131"/>
        <v/>
      </c>
      <c r="BU841" s="488" t="str">
        <f t="shared" si="1132"/>
        <v/>
      </c>
      <c r="BV841" s="532">
        <f t="shared" si="1171"/>
        <v>0</v>
      </c>
      <c r="BW841" s="512" t="str">
        <f t="shared" si="1172"/>
        <v>ｴﾗｰ</v>
      </c>
      <c r="BX841" s="237" t="str">
        <f t="shared" si="1173"/>
        <v>ｴﾗｰ</v>
      </c>
      <c r="BY841" s="494" t="str">
        <f t="shared" si="1174"/>
        <v>ｴﾗｰ</v>
      </c>
      <c r="BZ841" s="628">
        <f t="shared" si="1175"/>
        <v>0</v>
      </c>
      <c r="CA841" s="528" t="str">
        <f t="shared" si="1176"/>
        <v/>
      </c>
      <c r="CB841" s="237" t="str">
        <f t="shared" si="1177"/>
        <v/>
      </c>
      <c r="CC841" s="494" t="str">
        <f t="shared" si="1178"/>
        <v/>
      </c>
      <c r="CD841" s="635">
        <f t="shared" si="1179"/>
        <v>0</v>
      </c>
      <c r="CE841" s="528" t="str">
        <f t="shared" si="1180"/>
        <v/>
      </c>
      <c r="CF841" s="237" t="str">
        <f t="shared" si="1181"/>
        <v/>
      </c>
      <c r="CG841" s="494" t="str">
        <f t="shared" si="1182"/>
        <v/>
      </c>
      <c r="CH841" s="635">
        <f t="shared" si="1183"/>
        <v>0</v>
      </c>
      <c r="CI841" s="535" t="str">
        <f t="shared" si="1184"/>
        <v/>
      </c>
      <c r="CJ841" s="515" t="str">
        <f t="shared" si="1185"/>
        <v/>
      </c>
      <c r="CK841" s="522" t="str">
        <f t="shared" si="1186"/>
        <v/>
      </c>
      <c r="CL841" s="515" t="str">
        <f t="shared" si="1187"/>
        <v/>
      </c>
      <c r="CM841" s="524" t="str">
        <f t="shared" si="1188"/>
        <v/>
      </c>
      <c r="CN841" s="518" t="str">
        <f t="shared" si="1189"/>
        <v/>
      </c>
      <c r="CO841" s="236" t="str">
        <f t="shared" si="1190"/>
        <v/>
      </c>
      <c r="CP841" s="237" t="str">
        <f t="shared" si="1191"/>
        <v/>
      </c>
      <c r="CQ841" s="494" t="str">
        <f t="shared" si="1192"/>
        <v/>
      </c>
      <c r="CR841" s="493">
        <f t="shared" si="1193"/>
        <v>0</v>
      </c>
      <c r="CS841" s="512" t="str">
        <f t="shared" si="1194"/>
        <v/>
      </c>
      <c r="CT841" s="237" t="str">
        <f t="shared" si="1195"/>
        <v/>
      </c>
      <c r="CU841" s="237" t="str">
        <f t="shared" si="1196"/>
        <v/>
      </c>
      <c r="CV841" s="238">
        <f t="shared" si="1197"/>
        <v>0</v>
      </c>
      <c r="CW841" s="236" t="str">
        <f t="shared" si="1133"/>
        <v/>
      </c>
      <c r="CX841" s="237" t="str">
        <f t="shared" si="1134"/>
        <v/>
      </c>
      <c r="CY841" s="494">
        <f t="shared" si="1135"/>
        <v>0</v>
      </c>
      <c r="CZ841" s="493"/>
      <c r="DA841" s="236" t="str">
        <f t="shared" si="1136"/>
        <v/>
      </c>
      <c r="DB841" s="237" t="str">
        <f t="shared" si="1137"/>
        <v/>
      </c>
      <c r="DC841" s="494">
        <f t="shared" si="1138"/>
        <v>0</v>
      </c>
      <c r="DD841" s="493"/>
      <c r="DE841" s="1335"/>
      <c r="DF841" s="1343">
        <f t="shared" si="1139"/>
        <v>0</v>
      </c>
      <c r="DG841" s="528" t="str">
        <f t="shared" si="1140"/>
        <v/>
      </c>
      <c r="DH841" s="494" t="str">
        <f t="shared" si="1141"/>
        <v/>
      </c>
      <c r="DI841" s="53">
        <f t="shared" si="1142"/>
        <v>0</v>
      </c>
      <c r="DJ841" s="432">
        <f t="shared" si="1143"/>
        <v>0</v>
      </c>
      <c r="DK841" s="433">
        <f t="shared" si="1198"/>
        <v>0</v>
      </c>
      <c r="DL841" s="53" t="str">
        <f t="shared" si="1144"/>
        <v/>
      </c>
      <c r="DM841" s="105" t="str">
        <f t="shared" si="1145"/>
        <v/>
      </c>
      <c r="DN841" s="104" t="str">
        <f t="shared" si="1145"/>
        <v/>
      </c>
      <c r="DO841" s="434" t="str">
        <f t="shared" si="1145"/>
        <v/>
      </c>
      <c r="DP841" s="672"/>
      <c r="DQ841" s="673"/>
      <c r="DR841" s="674"/>
      <c r="DS841" s="435">
        <f t="shared" si="1199"/>
        <v>0</v>
      </c>
      <c r="DT841" s="228" t="str">
        <f t="shared" si="1146"/>
        <v/>
      </c>
      <c r="DU841" s="236" t="str">
        <f t="shared" si="1147"/>
        <v/>
      </c>
      <c r="DV841" s="237" t="str">
        <f t="shared" si="1148"/>
        <v/>
      </c>
      <c r="DW841" s="237" t="str">
        <f t="shared" si="1149"/>
        <v/>
      </c>
      <c r="DX841" s="238">
        <f t="shared" si="1150"/>
        <v>0</v>
      </c>
      <c r="DY841" s="675"/>
      <c r="EA841" s="1363">
        <f t="shared" si="1200"/>
        <v>0</v>
      </c>
      <c r="EB841" s="1363">
        <f t="shared" si="1201"/>
        <v>0</v>
      </c>
      <c r="EC841" s="1363">
        <f t="shared" si="1202"/>
        <v>0</v>
      </c>
      <c r="ED841" s="1363">
        <f t="shared" si="1203"/>
        <v>0</v>
      </c>
      <c r="EE841" s="1363">
        <f t="shared" si="1204"/>
        <v>0</v>
      </c>
      <c r="EF841" s="1363">
        <f t="shared" si="1205"/>
        <v>0</v>
      </c>
      <c r="EG841" s="1363">
        <f t="shared" si="1206"/>
        <v>0</v>
      </c>
    </row>
    <row r="842" spans="1:137" s="3" customFormat="1" ht="18" customHeight="1">
      <c r="A842" s="305" t="str">
        <f t="shared" si="1125"/>
        <v/>
      </c>
      <c r="B842" s="174">
        <f t="shared" si="1151"/>
        <v>0</v>
      </c>
      <c r="C842" s="1415" t="str">
        <f t="shared" si="1126"/>
        <v>授業料</v>
      </c>
      <c r="D842" s="1415" t="str">
        <f t="shared" si="1127"/>
        <v>入学金</v>
      </c>
      <c r="E842" s="174">
        <f t="shared" si="1152"/>
        <v>0</v>
      </c>
      <c r="F842" s="305">
        <f t="shared" si="1128"/>
        <v>0</v>
      </c>
      <c r="G842" s="475">
        <f t="shared" si="1129"/>
        <v>825</v>
      </c>
      <c r="H842" s="430"/>
      <c r="I842" s="431"/>
      <c r="J842" s="658"/>
      <c r="K842" s="659"/>
      <c r="L842" s="659"/>
      <c r="M842" s="660"/>
      <c r="N842" s="661"/>
      <c r="O842" s="662"/>
      <c r="P842" s="658"/>
      <c r="Q842" s="659"/>
      <c r="R842" s="660"/>
      <c r="S842" s="663"/>
      <c r="T842" s="661"/>
      <c r="U842" s="664"/>
      <c r="V842" s="53" t="str">
        <f>IF(OR($R$5="",$T$5="",$J842="",$O842="",$U842=""),"",IF(ISERROR(VLOOKUP($C842,参照!$P$4:$V$112,5,FALSE)),0,VLOOKUP($C842,参照!$P$4:$V$112,5,FALSE)))</f>
        <v/>
      </c>
      <c r="W842" s="665"/>
      <c r="X842" s="54" t="str">
        <f>IF(OR($R$5="",$T$5="",$J842="",$O842="",$W842=""),"",IF(ISERROR(VLOOKUP($D842,参照!$P$4:$V$112,5,FALSE)),0,VLOOKUP($D842,参照!$P$4:$V$112,5,FALSE)))</f>
        <v/>
      </c>
      <c r="Y842" s="102"/>
      <c r="Z842" s="102"/>
      <c r="AA842" s="1177"/>
      <c r="AB842" s="227">
        <f t="shared" si="1153"/>
        <v>0</v>
      </c>
      <c r="AC842" s="1122"/>
      <c r="AD842" s="352">
        <f t="shared" si="1154"/>
        <v>0</v>
      </c>
      <c r="AE842" s="55"/>
      <c r="AF842" s="55" t="str">
        <f t="shared" si="1155"/>
        <v/>
      </c>
      <c r="AG842" s="1124"/>
      <c r="AH842" s="760">
        <f t="shared" si="1156"/>
        <v>0</v>
      </c>
      <c r="AI842" s="761">
        <f t="shared" si="1157"/>
        <v>0</v>
      </c>
      <c r="AJ842" s="1126"/>
      <c r="AK842" s="1127"/>
      <c r="AL842" s="670"/>
      <c r="AM842" s="1127"/>
      <c r="AN842" s="670"/>
      <c r="AO842" s="1179"/>
      <c r="AP842" s="669"/>
      <c r="AQ842" s="1127"/>
      <c r="AR842" s="670"/>
      <c r="AS842" s="1127"/>
      <c r="AT842" s="670"/>
      <c r="AU842" s="1127"/>
      <c r="AV842" s="575" t="str">
        <f t="shared" si="1158"/>
        <v>○</v>
      </c>
      <c r="AW842" s="576" t="str">
        <f t="shared" si="1159"/>
        <v>○</v>
      </c>
      <c r="AX842" s="576" t="str">
        <f t="shared" si="1160"/>
        <v>○</v>
      </c>
      <c r="AY842" s="576" t="str">
        <f t="shared" si="1161"/>
        <v>○</v>
      </c>
      <c r="AZ842" s="576" t="str">
        <f t="shared" si="1162"/>
        <v>○</v>
      </c>
      <c r="BA842" s="577" t="str">
        <f t="shared" si="1163"/>
        <v>○</v>
      </c>
      <c r="BB842" s="578">
        <f t="shared" si="1164"/>
        <v>0</v>
      </c>
      <c r="BC842" s="767">
        <f t="shared" si="1165"/>
        <v>0</v>
      </c>
      <c r="BD842" s="768">
        <f t="shared" si="1165"/>
        <v>0</v>
      </c>
      <c r="BE842" s="769">
        <f t="shared" si="1165"/>
        <v>0</v>
      </c>
      <c r="BF842" s="587">
        <f t="shared" si="1166"/>
        <v>0</v>
      </c>
      <c r="BG842" s="503">
        <f t="shared" si="1167"/>
        <v>0</v>
      </c>
      <c r="BH842" s="504">
        <f t="shared" si="1167"/>
        <v>0</v>
      </c>
      <c r="BI842" s="505">
        <f t="shared" si="1167"/>
        <v>0</v>
      </c>
      <c r="BJ842" s="506">
        <f t="shared" si="1168"/>
        <v>0</v>
      </c>
      <c r="BK842" s="236">
        <f t="array" ref="BK842">IF($BB842&gt;0,"ｴﾗｰ",SUM(IF($AJ842:$AO842=BK$15,IF($AJ$17:$AO$17="○",$AG842))))</f>
        <v>0</v>
      </c>
      <c r="BL842" s="237">
        <f t="array" ref="BL842">IF($BB842&gt;0,"ｴﾗｰ",SUM(IF($AJ842:$AO842=BL$15,IF($AJ$17:$AO$17="○",$AG842))))</f>
        <v>0</v>
      </c>
      <c r="BM842" s="488">
        <f t="array" ref="BM842">IF($BB842&gt;0,"ｴﾗｰ",SUM(IF($AJ842:$AO842=BM$15,IF($AJ$17:$AO$17="○",$AG842))))</f>
        <v>0</v>
      </c>
      <c r="BN842" s="493">
        <f t="shared" si="1169"/>
        <v>0</v>
      </c>
      <c r="BO842" s="236">
        <f t="array" ref="BO842">IF($BB842&gt;0,"ｴﾗｰ",SUM(IF($AP842:$AU842=BO$15,IF($AP$17:$AU$17="○",$AG842))))</f>
        <v>0</v>
      </c>
      <c r="BP842" s="237">
        <f t="array" ref="BP842">IF($BB842&gt;0,"ｴﾗｰ",SUM(IF($AP842:$AU842=BP$15,IF($AP$17:$AU$17="○",$AG842))))</f>
        <v>0</v>
      </c>
      <c r="BQ842" s="494">
        <f t="array" ref="BQ842">IF($BB842&gt;0,"ｴﾗｰ",SUM(IF($AP842:$AU842=BQ$15,IF($AP$17:$AU$17="○",$AG842))))</f>
        <v>0</v>
      </c>
      <c r="BR842" s="490">
        <f t="shared" si="1170"/>
        <v>0</v>
      </c>
      <c r="BS842" s="236" t="str">
        <f t="shared" si="1130"/>
        <v/>
      </c>
      <c r="BT842" s="237" t="str">
        <f t="shared" si="1131"/>
        <v/>
      </c>
      <c r="BU842" s="488" t="str">
        <f t="shared" si="1132"/>
        <v/>
      </c>
      <c r="BV842" s="532">
        <f t="shared" si="1171"/>
        <v>0</v>
      </c>
      <c r="BW842" s="512" t="str">
        <f t="shared" si="1172"/>
        <v>ｴﾗｰ</v>
      </c>
      <c r="BX842" s="237" t="str">
        <f t="shared" si="1173"/>
        <v>ｴﾗｰ</v>
      </c>
      <c r="BY842" s="494" t="str">
        <f t="shared" si="1174"/>
        <v>ｴﾗｰ</v>
      </c>
      <c r="BZ842" s="628">
        <f t="shared" si="1175"/>
        <v>0</v>
      </c>
      <c r="CA842" s="528" t="str">
        <f t="shared" si="1176"/>
        <v/>
      </c>
      <c r="CB842" s="237" t="str">
        <f t="shared" si="1177"/>
        <v/>
      </c>
      <c r="CC842" s="494" t="str">
        <f t="shared" si="1178"/>
        <v/>
      </c>
      <c r="CD842" s="635">
        <f t="shared" si="1179"/>
        <v>0</v>
      </c>
      <c r="CE842" s="528" t="str">
        <f t="shared" si="1180"/>
        <v/>
      </c>
      <c r="CF842" s="237" t="str">
        <f t="shared" si="1181"/>
        <v/>
      </c>
      <c r="CG842" s="494" t="str">
        <f t="shared" si="1182"/>
        <v/>
      </c>
      <c r="CH842" s="635">
        <f t="shared" si="1183"/>
        <v>0</v>
      </c>
      <c r="CI842" s="535" t="str">
        <f t="shared" si="1184"/>
        <v/>
      </c>
      <c r="CJ842" s="515" t="str">
        <f t="shared" si="1185"/>
        <v/>
      </c>
      <c r="CK842" s="522" t="str">
        <f t="shared" si="1186"/>
        <v/>
      </c>
      <c r="CL842" s="515" t="str">
        <f t="shared" si="1187"/>
        <v/>
      </c>
      <c r="CM842" s="524" t="str">
        <f t="shared" si="1188"/>
        <v/>
      </c>
      <c r="CN842" s="518" t="str">
        <f t="shared" si="1189"/>
        <v/>
      </c>
      <c r="CO842" s="236" t="str">
        <f t="shared" si="1190"/>
        <v/>
      </c>
      <c r="CP842" s="237" t="str">
        <f t="shared" si="1191"/>
        <v/>
      </c>
      <c r="CQ842" s="494" t="str">
        <f t="shared" si="1192"/>
        <v/>
      </c>
      <c r="CR842" s="493">
        <f t="shared" si="1193"/>
        <v>0</v>
      </c>
      <c r="CS842" s="512" t="str">
        <f t="shared" si="1194"/>
        <v/>
      </c>
      <c r="CT842" s="237" t="str">
        <f t="shared" si="1195"/>
        <v/>
      </c>
      <c r="CU842" s="237" t="str">
        <f t="shared" si="1196"/>
        <v/>
      </c>
      <c r="CV842" s="238">
        <f t="shared" si="1197"/>
        <v>0</v>
      </c>
      <c r="CW842" s="236" t="str">
        <f t="shared" si="1133"/>
        <v/>
      </c>
      <c r="CX842" s="237" t="str">
        <f t="shared" si="1134"/>
        <v/>
      </c>
      <c r="CY842" s="494">
        <f t="shared" si="1135"/>
        <v>0</v>
      </c>
      <c r="CZ842" s="493"/>
      <c r="DA842" s="236" t="str">
        <f t="shared" si="1136"/>
        <v/>
      </c>
      <c r="DB842" s="237" t="str">
        <f t="shared" si="1137"/>
        <v/>
      </c>
      <c r="DC842" s="494">
        <f t="shared" si="1138"/>
        <v>0</v>
      </c>
      <c r="DD842" s="493"/>
      <c r="DE842" s="1335"/>
      <c r="DF842" s="1343">
        <f t="shared" si="1139"/>
        <v>0</v>
      </c>
      <c r="DG842" s="528" t="str">
        <f t="shared" si="1140"/>
        <v/>
      </c>
      <c r="DH842" s="494" t="str">
        <f t="shared" si="1141"/>
        <v/>
      </c>
      <c r="DI842" s="53">
        <f t="shared" si="1142"/>
        <v>0</v>
      </c>
      <c r="DJ842" s="432">
        <f t="shared" si="1143"/>
        <v>0</v>
      </c>
      <c r="DK842" s="433">
        <f t="shared" si="1198"/>
        <v>0</v>
      </c>
      <c r="DL842" s="53" t="str">
        <f t="shared" si="1144"/>
        <v/>
      </c>
      <c r="DM842" s="105" t="str">
        <f t="shared" si="1145"/>
        <v/>
      </c>
      <c r="DN842" s="104" t="str">
        <f t="shared" si="1145"/>
        <v/>
      </c>
      <c r="DO842" s="434" t="str">
        <f t="shared" si="1145"/>
        <v/>
      </c>
      <c r="DP842" s="672"/>
      <c r="DQ842" s="673"/>
      <c r="DR842" s="674"/>
      <c r="DS842" s="435">
        <f t="shared" si="1199"/>
        <v>0</v>
      </c>
      <c r="DT842" s="228" t="str">
        <f t="shared" si="1146"/>
        <v/>
      </c>
      <c r="DU842" s="236" t="str">
        <f t="shared" si="1147"/>
        <v/>
      </c>
      <c r="DV842" s="237" t="str">
        <f t="shared" si="1148"/>
        <v/>
      </c>
      <c r="DW842" s="237" t="str">
        <f t="shared" si="1149"/>
        <v/>
      </c>
      <c r="DX842" s="238">
        <f t="shared" si="1150"/>
        <v>0</v>
      </c>
      <c r="DY842" s="675"/>
      <c r="EA842" s="1363">
        <f t="shared" si="1200"/>
        <v>0</v>
      </c>
      <c r="EB842" s="1363">
        <f t="shared" si="1201"/>
        <v>0</v>
      </c>
      <c r="EC842" s="1363">
        <f t="shared" si="1202"/>
        <v>0</v>
      </c>
      <c r="ED842" s="1363">
        <f t="shared" si="1203"/>
        <v>0</v>
      </c>
      <c r="EE842" s="1363">
        <f t="shared" si="1204"/>
        <v>0</v>
      </c>
      <c r="EF842" s="1363">
        <f t="shared" si="1205"/>
        <v>0</v>
      </c>
      <c r="EG842" s="1363">
        <f t="shared" si="1206"/>
        <v>0</v>
      </c>
    </row>
    <row r="843" spans="1:137" s="3" customFormat="1" ht="18" customHeight="1">
      <c r="A843" s="305" t="str">
        <f t="shared" si="1125"/>
        <v/>
      </c>
      <c r="B843" s="174">
        <f t="shared" si="1151"/>
        <v>0</v>
      </c>
      <c r="C843" s="1415" t="str">
        <f t="shared" si="1126"/>
        <v>授業料</v>
      </c>
      <c r="D843" s="1415" t="str">
        <f t="shared" si="1127"/>
        <v>入学金</v>
      </c>
      <c r="E843" s="174">
        <f t="shared" si="1152"/>
        <v>0</v>
      </c>
      <c r="F843" s="305">
        <f t="shared" si="1128"/>
        <v>0</v>
      </c>
      <c r="G843" s="475">
        <f t="shared" si="1129"/>
        <v>826</v>
      </c>
      <c r="H843" s="430"/>
      <c r="I843" s="431"/>
      <c r="J843" s="658"/>
      <c r="K843" s="659"/>
      <c r="L843" s="659"/>
      <c r="M843" s="660"/>
      <c r="N843" s="661"/>
      <c r="O843" s="662"/>
      <c r="P843" s="658"/>
      <c r="Q843" s="659"/>
      <c r="R843" s="660"/>
      <c r="S843" s="663"/>
      <c r="T843" s="661"/>
      <c r="U843" s="664"/>
      <c r="V843" s="53" t="str">
        <f>IF(OR($R$5="",$T$5="",$J843="",$O843="",$U843=""),"",IF(ISERROR(VLOOKUP($C843,参照!$P$4:$V$112,5,FALSE)),0,VLOOKUP($C843,参照!$P$4:$V$112,5,FALSE)))</f>
        <v/>
      </c>
      <c r="W843" s="665"/>
      <c r="X843" s="54" t="str">
        <f>IF(OR($R$5="",$T$5="",$J843="",$O843="",$W843=""),"",IF(ISERROR(VLOOKUP($D843,参照!$P$4:$V$112,5,FALSE)),0,VLOOKUP($D843,参照!$P$4:$V$112,5,FALSE)))</f>
        <v/>
      </c>
      <c r="Y843" s="102"/>
      <c r="Z843" s="102"/>
      <c r="AA843" s="1177"/>
      <c r="AB843" s="227">
        <f t="shared" si="1153"/>
        <v>0</v>
      </c>
      <c r="AC843" s="1122"/>
      <c r="AD843" s="352">
        <f t="shared" si="1154"/>
        <v>0</v>
      </c>
      <c r="AE843" s="55"/>
      <c r="AF843" s="55" t="str">
        <f t="shared" si="1155"/>
        <v/>
      </c>
      <c r="AG843" s="1124"/>
      <c r="AH843" s="760">
        <f t="shared" si="1156"/>
        <v>0</v>
      </c>
      <c r="AI843" s="761">
        <f t="shared" si="1157"/>
        <v>0</v>
      </c>
      <c r="AJ843" s="1126"/>
      <c r="AK843" s="1127"/>
      <c r="AL843" s="670"/>
      <c r="AM843" s="1127"/>
      <c r="AN843" s="670"/>
      <c r="AO843" s="1179"/>
      <c r="AP843" s="669"/>
      <c r="AQ843" s="1127"/>
      <c r="AR843" s="670"/>
      <c r="AS843" s="1127"/>
      <c r="AT843" s="670"/>
      <c r="AU843" s="1127"/>
      <c r="AV843" s="575" t="str">
        <f t="shared" si="1158"/>
        <v>○</v>
      </c>
      <c r="AW843" s="576" t="str">
        <f t="shared" si="1159"/>
        <v>○</v>
      </c>
      <c r="AX843" s="576" t="str">
        <f t="shared" si="1160"/>
        <v>○</v>
      </c>
      <c r="AY843" s="576" t="str">
        <f t="shared" si="1161"/>
        <v>○</v>
      </c>
      <c r="AZ843" s="576" t="str">
        <f t="shared" si="1162"/>
        <v>○</v>
      </c>
      <c r="BA843" s="577" t="str">
        <f t="shared" si="1163"/>
        <v>○</v>
      </c>
      <c r="BB843" s="578">
        <f t="shared" si="1164"/>
        <v>0</v>
      </c>
      <c r="BC843" s="767">
        <f t="shared" si="1165"/>
        <v>0</v>
      </c>
      <c r="BD843" s="768">
        <f t="shared" si="1165"/>
        <v>0</v>
      </c>
      <c r="BE843" s="769">
        <f t="shared" si="1165"/>
        <v>0</v>
      </c>
      <c r="BF843" s="587">
        <f t="shared" si="1166"/>
        <v>0</v>
      </c>
      <c r="BG843" s="503">
        <f t="shared" si="1167"/>
        <v>0</v>
      </c>
      <c r="BH843" s="504">
        <f t="shared" si="1167"/>
        <v>0</v>
      </c>
      <c r="BI843" s="505">
        <f t="shared" si="1167"/>
        <v>0</v>
      </c>
      <c r="BJ843" s="506">
        <f t="shared" si="1168"/>
        <v>0</v>
      </c>
      <c r="BK843" s="236">
        <f t="array" ref="BK843">IF($BB843&gt;0,"ｴﾗｰ",SUM(IF($AJ843:$AO843=BK$15,IF($AJ$17:$AO$17="○",$AG843))))</f>
        <v>0</v>
      </c>
      <c r="BL843" s="237">
        <f t="array" ref="BL843">IF($BB843&gt;0,"ｴﾗｰ",SUM(IF($AJ843:$AO843=BL$15,IF($AJ$17:$AO$17="○",$AG843))))</f>
        <v>0</v>
      </c>
      <c r="BM843" s="488">
        <f t="array" ref="BM843">IF($BB843&gt;0,"ｴﾗｰ",SUM(IF($AJ843:$AO843=BM$15,IF($AJ$17:$AO$17="○",$AG843))))</f>
        <v>0</v>
      </c>
      <c r="BN843" s="493">
        <f t="shared" si="1169"/>
        <v>0</v>
      </c>
      <c r="BO843" s="236">
        <f t="array" ref="BO843">IF($BB843&gt;0,"ｴﾗｰ",SUM(IF($AP843:$AU843=BO$15,IF($AP$17:$AU$17="○",$AG843))))</f>
        <v>0</v>
      </c>
      <c r="BP843" s="237">
        <f t="array" ref="BP843">IF($BB843&gt;0,"ｴﾗｰ",SUM(IF($AP843:$AU843=BP$15,IF($AP$17:$AU$17="○",$AG843))))</f>
        <v>0</v>
      </c>
      <c r="BQ843" s="494">
        <f t="array" ref="BQ843">IF($BB843&gt;0,"ｴﾗｰ",SUM(IF($AP843:$AU843=BQ$15,IF($AP$17:$AU$17="○",$AG843))))</f>
        <v>0</v>
      </c>
      <c r="BR843" s="490">
        <f t="shared" si="1170"/>
        <v>0</v>
      </c>
      <c r="BS843" s="236" t="str">
        <f t="shared" si="1130"/>
        <v/>
      </c>
      <c r="BT843" s="237" t="str">
        <f t="shared" si="1131"/>
        <v/>
      </c>
      <c r="BU843" s="488" t="str">
        <f t="shared" si="1132"/>
        <v/>
      </c>
      <c r="BV843" s="532">
        <f t="shared" si="1171"/>
        <v>0</v>
      </c>
      <c r="BW843" s="512" t="str">
        <f t="shared" si="1172"/>
        <v>ｴﾗｰ</v>
      </c>
      <c r="BX843" s="237" t="str">
        <f t="shared" si="1173"/>
        <v>ｴﾗｰ</v>
      </c>
      <c r="BY843" s="494" t="str">
        <f t="shared" si="1174"/>
        <v>ｴﾗｰ</v>
      </c>
      <c r="BZ843" s="628">
        <f t="shared" si="1175"/>
        <v>0</v>
      </c>
      <c r="CA843" s="528" t="str">
        <f t="shared" si="1176"/>
        <v/>
      </c>
      <c r="CB843" s="237" t="str">
        <f t="shared" si="1177"/>
        <v/>
      </c>
      <c r="CC843" s="494" t="str">
        <f t="shared" si="1178"/>
        <v/>
      </c>
      <c r="CD843" s="635">
        <f t="shared" si="1179"/>
        <v>0</v>
      </c>
      <c r="CE843" s="528" t="str">
        <f t="shared" si="1180"/>
        <v/>
      </c>
      <c r="CF843" s="237" t="str">
        <f t="shared" si="1181"/>
        <v/>
      </c>
      <c r="CG843" s="494" t="str">
        <f t="shared" si="1182"/>
        <v/>
      </c>
      <c r="CH843" s="635">
        <f t="shared" si="1183"/>
        <v>0</v>
      </c>
      <c r="CI843" s="535" t="str">
        <f t="shared" si="1184"/>
        <v/>
      </c>
      <c r="CJ843" s="515" t="str">
        <f t="shared" si="1185"/>
        <v/>
      </c>
      <c r="CK843" s="522" t="str">
        <f t="shared" si="1186"/>
        <v/>
      </c>
      <c r="CL843" s="515" t="str">
        <f t="shared" si="1187"/>
        <v/>
      </c>
      <c r="CM843" s="524" t="str">
        <f t="shared" si="1188"/>
        <v/>
      </c>
      <c r="CN843" s="518" t="str">
        <f t="shared" si="1189"/>
        <v/>
      </c>
      <c r="CO843" s="236" t="str">
        <f t="shared" si="1190"/>
        <v/>
      </c>
      <c r="CP843" s="237" t="str">
        <f t="shared" si="1191"/>
        <v/>
      </c>
      <c r="CQ843" s="494" t="str">
        <f t="shared" si="1192"/>
        <v/>
      </c>
      <c r="CR843" s="493">
        <f t="shared" si="1193"/>
        <v>0</v>
      </c>
      <c r="CS843" s="512" t="str">
        <f t="shared" si="1194"/>
        <v/>
      </c>
      <c r="CT843" s="237" t="str">
        <f t="shared" si="1195"/>
        <v/>
      </c>
      <c r="CU843" s="237" t="str">
        <f t="shared" si="1196"/>
        <v/>
      </c>
      <c r="CV843" s="238">
        <f t="shared" si="1197"/>
        <v>0</v>
      </c>
      <c r="CW843" s="236" t="str">
        <f t="shared" si="1133"/>
        <v/>
      </c>
      <c r="CX843" s="237" t="str">
        <f t="shared" si="1134"/>
        <v/>
      </c>
      <c r="CY843" s="494">
        <f t="shared" si="1135"/>
        <v>0</v>
      </c>
      <c r="CZ843" s="493"/>
      <c r="DA843" s="236" t="str">
        <f t="shared" si="1136"/>
        <v/>
      </c>
      <c r="DB843" s="237" t="str">
        <f t="shared" si="1137"/>
        <v/>
      </c>
      <c r="DC843" s="494">
        <f t="shared" si="1138"/>
        <v>0</v>
      </c>
      <c r="DD843" s="493"/>
      <c r="DE843" s="1335"/>
      <c r="DF843" s="1343">
        <f t="shared" si="1139"/>
        <v>0</v>
      </c>
      <c r="DG843" s="528" t="str">
        <f t="shared" si="1140"/>
        <v/>
      </c>
      <c r="DH843" s="494" t="str">
        <f t="shared" si="1141"/>
        <v/>
      </c>
      <c r="DI843" s="53">
        <f t="shared" si="1142"/>
        <v>0</v>
      </c>
      <c r="DJ843" s="432">
        <f t="shared" si="1143"/>
        <v>0</v>
      </c>
      <c r="DK843" s="433">
        <f t="shared" si="1198"/>
        <v>0</v>
      </c>
      <c r="DL843" s="53" t="str">
        <f t="shared" si="1144"/>
        <v/>
      </c>
      <c r="DM843" s="105" t="str">
        <f t="shared" si="1145"/>
        <v/>
      </c>
      <c r="DN843" s="104" t="str">
        <f t="shared" si="1145"/>
        <v/>
      </c>
      <c r="DO843" s="434" t="str">
        <f t="shared" si="1145"/>
        <v/>
      </c>
      <c r="DP843" s="672"/>
      <c r="DQ843" s="673"/>
      <c r="DR843" s="674"/>
      <c r="DS843" s="435">
        <f t="shared" si="1199"/>
        <v>0</v>
      </c>
      <c r="DT843" s="228" t="str">
        <f t="shared" si="1146"/>
        <v/>
      </c>
      <c r="DU843" s="236" t="str">
        <f t="shared" si="1147"/>
        <v/>
      </c>
      <c r="DV843" s="237" t="str">
        <f t="shared" si="1148"/>
        <v/>
      </c>
      <c r="DW843" s="237" t="str">
        <f t="shared" si="1149"/>
        <v/>
      </c>
      <c r="DX843" s="238">
        <f t="shared" si="1150"/>
        <v>0</v>
      </c>
      <c r="DY843" s="675"/>
      <c r="EA843" s="1363">
        <f t="shared" si="1200"/>
        <v>0</v>
      </c>
      <c r="EB843" s="1363">
        <f t="shared" si="1201"/>
        <v>0</v>
      </c>
      <c r="EC843" s="1363">
        <f t="shared" si="1202"/>
        <v>0</v>
      </c>
      <c r="ED843" s="1363">
        <f t="shared" si="1203"/>
        <v>0</v>
      </c>
      <c r="EE843" s="1363">
        <f t="shared" si="1204"/>
        <v>0</v>
      </c>
      <c r="EF843" s="1363">
        <f t="shared" si="1205"/>
        <v>0</v>
      </c>
      <c r="EG843" s="1363">
        <f t="shared" si="1206"/>
        <v>0</v>
      </c>
    </row>
    <row r="844" spans="1:137" s="3" customFormat="1" ht="18" customHeight="1">
      <c r="A844" s="305" t="str">
        <f t="shared" si="1125"/>
        <v/>
      </c>
      <c r="B844" s="174">
        <f t="shared" si="1151"/>
        <v>0</v>
      </c>
      <c r="C844" s="1415" t="str">
        <f t="shared" si="1126"/>
        <v>授業料</v>
      </c>
      <c r="D844" s="1415" t="str">
        <f t="shared" si="1127"/>
        <v>入学金</v>
      </c>
      <c r="E844" s="174">
        <f t="shared" si="1152"/>
        <v>0</v>
      </c>
      <c r="F844" s="305">
        <f t="shared" si="1128"/>
        <v>0</v>
      </c>
      <c r="G844" s="475">
        <f t="shared" si="1129"/>
        <v>827</v>
      </c>
      <c r="H844" s="430"/>
      <c r="I844" s="431"/>
      <c r="J844" s="658"/>
      <c r="K844" s="659"/>
      <c r="L844" s="659"/>
      <c r="M844" s="660"/>
      <c r="N844" s="661"/>
      <c r="O844" s="662"/>
      <c r="P844" s="658"/>
      <c r="Q844" s="659"/>
      <c r="R844" s="660"/>
      <c r="S844" s="663"/>
      <c r="T844" s="661"/>
      <c r="U844" s="664"/>
      <c r="V844" s="53" t="str">
        <f>IF(OR($R$5="",$T$5="",$J844="",$O844="",$U844=""),"",IF(ISERROR(VLOOKUP($C844,参照!$P$4:$V$112,5,FALSE)),0,VLOOKUP($C844,参照!$P$4:$V$112,5,FALSE)))</f>
        <v/>
      </c>
      <c r="W844" s="665"/>
      <c r="X844" s="54" t="str">
        <f>IF(OR($R$5="",$T$5="",$J844="",$O844="",$W844=""),"",IF(ISERROR(VLOOKUP($D844,参照!$P$4:$V$112,5,FALSE)),0,VLOOKUP($D844,参照!$P$4:$V$112,5,FALSE)))</f>
        <v/>
      </c>
      <c r="Y844" s="102"/>
      <c r="Z844" s="102"/>
      <c r="AA844" s="1177"/>
      <c r="AB844" s="227">
        <f t="shared" si="1153"/>
        <v>0</v>
      </c>
      <c r="AC844" s="1122"/>
      <c r="AD844" s="352">
        <f t="shared" si="1154"/>
        <v>0</v>
      </c>
      <c r="AE844" s="55"/>
      <c r="AF844" s="55" t="str">
        <f t="shared" si="1155"/>
        <v/>
      </c>
      <c r="AG844" s="1124"/>
      <c r="AH844" s="760">
        <f t="shared" si="1156"/>
        <v>0</v>
      </c>
      <c r="AI844" s="761">
        <f t="shared" si="1157"/>
        <v>0</v>
      </c>
      <c r="AJ844" s="1126"/>
      <c r="AK844" s="1127"/>
      <c r="AL844" s="670"/>
      <c r="AM844" s="1127"/>
      <c r="AN844" s="670"/>
      <c r="AO844" s="1179"/>
      <c r="AP844" s="669"/>
      <c r="AQ844" s="1127"/>
      <c r="AR844" s="670"/>
      <c r="AS844" s="1127"/>
      <c r="AT844" s="670"/>
      <c r="AU844" s="1127"/>
      <c r="AV844" s="575" t="str">
        <f t="shared" si="1158"/>
        <v>○</v>
      </c>
      <c r="AW844" s="576" t="str">
        <f t="shared" si="1159"/>
        <v>○</v>
      </c>
      <c r="AX844" s="576" t="str">
        <f t="shared" si="1160"/>
        <v>○</v>
      </c>
      <c r="AY844" s="576" t="str">
        <f t="shared" si="1161"/>
        <v>○</v>
      </c>
      <c r="AZ844" s="576" t="str">
        <f t="shared" si="1162"/>
        <v>○</v>
      </c>
      <c r="BA844" s="577" t="str">
        <f t="shared" si="1163"/>
        <v>○</v>
      </c>
      <c r="BB844" s="578">
        <f t="shared" si="1164"/>
        <v>0</v>
      </c>
      <c r="BC844" s="767">
        <f t="shared" si="1165"/>
        <v>0</v>
      </c>
      <c r="BD844" s="768">
        <f t="shared" si="1165"/>
        <v>0</v>
      </c>
      <c r="BE844" s="769">
        <f t="shared" si="1165"/>
        <v>0</v>
      </c>
      <c r="BF844" s="587">
        <f t="shared" si="1166"/>
        <v>0</v>
      </c>
      <c r="BG844" s="503">
        <f t="shared" si="1167"/>
        <v>0</v>
      </c>
      <c r="BH844" s="504">
        <f t="shared" si="1167"/>
        <v>0</v>
      </c>
      <c r="BI844" s="505">
        <f t="shared" si="1167"/>
        <v>0</v>
      </c>
      <c r="BJ844" s="506">
        <f t="shared" si="1168"/>
        <v>0</v>
      </c>
      <c r="BK844" s="236">
        <f t="array" ref="BK844">IF($BB844&gt;0,"ｴﾗｰ",SUM(IF($AJ844:$AO844=BK$15,IF($AJ$17:$AO$17="○",$AG844))))</f>
        <v>0</v>
      </c>
      <c r="BL844" s="237">
        <f t="array" ref="BL844">IF($BB844&gt;0,"ｴﾗｰ",SUM(IF($AJ844:$AO844=BL$15,IF($AJ$17:$AO$17="○",$AG844))))</f>
        <v>0</v>
      </c>
      <c r="BM844" s="488">
        <f t="array" ref="BM844">IF($BB844&gt;0,"ｴﾗｰ",SUM(IF($AJ844:$AO844=BM$15,IF($AJ$17:$AO$17="○",$AG844))))</f>
        <v>0</v>
      </c>
      <c r="BN844" s="493">
        <f t="shared" si="1169"/>
        <v>0</v>
      </c>
      <c r="BO844" s="236">
        <f t="array" ref="BO844">IF($BB844&gt;0,"ｴﾗｰ",SUM(IF($AP844:$AU844=BO$15,IF($AP$17:$AU$17="○",$AG844))))</f>
        <v>0</v>
      </c>
      <c r="BP844" s="237">
        <f t="array" ref="BP844">IF($BB844&gt;0,"ｴﾗｰ",SUM(IF($AP844:$AU844=BP$15,IF($AP$17:$AU$17="○",$AG844))))</f>
        <v>0</v>
      </c>
      <c r="BQ844" s="494">
        <f t="array" ref="BQ844">IF($BB844&gt;0,"ｴﾗｰ",SUM(IF($AP844:$AU844=BQ$15,IF($AP$17:$AU$17="○",$AG844))))</f>
        <v>0</v>
      </c>
      <c r="BR844" s="490">
        <f t="shared" si="1170"/>
        <v>0</v>
      </c>
      <c r="BS844" s="236" t="str">
        <f t="shared" si="1130"/>
        <v/>
      </c>
      <c r="BT844" s="237" t="str">
        <f t="shared" si="1131"/>
        <v/>
      </c>
      <c r="BU844" s="488" t="str">
        <f t="shared" si="1132"/>
        <v/>
      </c>
      <c r="BV844" s="532">
        <f t="shared" si="1171"/>
        <v>0</v>
      </c>
      <c r="BW844" s="512" t="str">
        <f t="shared" si="1172"/>
        <v>ｴﾗｰ</v>
      </c>
      <c r="BX844" s="237" t="str">
        <f t="shared" si="1173"/>
        <v>ｴﾗｰ</v>
      </c>
      <c r="BY844" s="494" t="str">
        <f t="shared" si="1174"/>
        <v>ｴﾗｰ</v>
      </c>
      <c r="BZ844" s="628">
        <f t="shared" si="1175"/>
        <v>0</v>
      </c>
      <c r="CA844" s="528" t="str">
        <f t="shared" si="1176"/>
        <v/>
      </c>
      <c r="CB844" s="237" t="str">
        <f t="shared" si="1177"/>
        <v/>
      </c>
      <c r="CC844" s="494" t="str">
        <f t="shared" si="1178"/>
        <v/>
      </c>
      <c r="CD844" s="635">
        <f t="shared" si="1179"/>
        <v>0</v>
      </c>
      <c r="CE844" s="528" t="str">
        <f t="shared" si="1180"/>
        <v/>
      </c>
      <c r="CF844" s="237" t="str">
        <f t="shared" si="1181"/>
        <v/>
      </c>
      <c r="CG844" s="494" t="str">
        <f t="shared" si="1182"/>
        <v/>
      </c>
      <c r="CH844" s="635">
        <f t="shared" si="1183"/>
        <v>0</v>
      </c>
      <c r="CI844" s="535" t="str">
        <f t="shared" si="1184"/>
        <v/>
      </c>
      <c r="CJ844" s="515" t="str">
        <f t="shared" si="1185"/>
        <v/>
      </c>
      <c r="CK844" s="522" t="str">
        <f t="shared" si="1186"/>
        <v/>
      </c>
      <c r="CL844" s="515" t="str">
        <f t="shared" si="1187"/>
        <v/>
      </c>
      <c r="CM844" s="524" t="str">
        <f t="shared" si="1188"/>
        <v/>
      </c>
      <c r="CN844" s="518" t="str">
        <f t="shared" si="1189"/>
        <v/>
      </c>
      <c r="CO844" s="236" t="str">
        <f t="shared" si="1190"/>
        <v/>
      </c>
      <c r="CP844" s="237" t="str">
        <f t="shared" si="1191"/>
        <v/>
      </c>
      <c r="CQ844" s="494" t="str">
        <f t="shared" si="1192"/>
        <v/>
      </c>
      <c r="CR844" s="493">
        <f t="shared" si="1193"/>
        <v>0</v>
      </c>
      <c r="CS844" s="512" t="str">
        <f t="shared" si="1194"/>
        <v/>
      </c>
      <c r="CT844" s="237" t="str">
        <f t="shared" si="1195"/>
        <v/>
      </c>
      <c r="CU844" s="237" t="str">
        <f t="shared" si="1196"/>
        <v/>
      </c>
      <c r="CV844" s="238">
        <f t="shared" si="1197"/>
        <v>0</v>
      </c>
      <c r="CW844" s="236" t="str">
        <f t="shared" si="1133"/>
        <v/>
      </c>
      <c r="CX844" s="237" t="str">
        <f t="shared" si="1134"/>
        <v/>
      </c>
      <c r="CY844" s="494">
        <f t="shared" si="1135"/>
        <v>0</v>
      </c>
      <c r="CZ844" s="493"/>
      <c r="DA844" s="236" t="str">
        <f t="shared" si="1136"/>
        <v/>
      </c>
      <c r="DB844" s="237" t="str">
        <f t="shared" si="1137"/>
        <v/>
      </c>
      <c r="DC844" s="494">
        <f t="shared" si="1138"/>
        <v>0</v>
      </c>
      <c r="DD844" s="493"/>
      <c r="DE844" s="1335"/>
      <c r="DF844" s="1343">
        <f t="shared" si="1139"/>
        <v>0</v>
      </c>
      <c r="DG844" s="528" t="str">
        <f t="shared" si="1140"/>
        <v/>
      </c>
      <c r="DH844" s="494" t="str">
        <f t="shared" si="1141"/>
        <v/>
      </c>
      <c r="DI844" s="53">
        <f t="shared" si="1142"/>
        <v>0</v>
      </c>
      <c r="DJ844" s="432">
        <f t="shared" si="1143"/>
        <v>0</v>
      </c>
      <c r="DK844" s="433">
        <f t="shared" si="1198"/>
        <v>0</v>
      </c>
      <c r="DL844" s="53" t="str">
        <f t="shared" si="1144"/>
        <v/>
      </c>
      <c r="DM844" s="105" t="str">
        <f t="shared" si="1145"/>
        <v/>
      </c>
      <c r="DN844" s="104" t="str">
        <f t="shared" si="1145"/>
        <v/>
      </c>
      <c r="DO844" s="434" t="str">
        <f t="shared" si="1145"/>
        <v/>
      </c>
      <c r="DP844" s="672"/>
      <c r="DQ844" s="673"/>
      <c r="DR844" s="674"/>
      <c r="DS844" s="435">
        <f t="shared" si="1199"/>
        <v>0</v>
      </c>
      <c r="DT844" s="228" t="str">
        <f t="shared" si="1146"/>
        <v/>
      </c>
      <c r="DU844" s="236" t="str">
        <f t="shared" si="1147"/>
        <v/>
      </c>
      <c r="DV844" s="237" t="str">
        <f t="shared" si="1148"/>
        <v/>
      </c>
      <c r="DW844" s="237" t="str">
        <f t="shared" si="1149"/>
        <v/>
      </c>
      <c r="DX844" s="238">
        <f t="shared" si="1150"/>
        <v>0</v>
      </c>
      <c r="DY844" s="675"/>
      <c r="EA844" s="1363">
        <f t="shared" si="1200"/>
        <v>0</v>
      </c>
      <c r="EB844" s="1363">
        <f t="shared" si="1201"/>
        <v>0</v>
      </c>
      <c r="EC844" s="1363">
        <f t="shared" si="1202"/>
        <v>0</v>
      </c>
      <c r="ED844" s="1363">
        <f t="shared" si="1203"/>
        <v>0</v>
      </c>
      <c r="EE844" s="1363">
        <f t="shared" si="1204"/>
        <v>0</v>
      </c>
      <c r="EF844" s="1363">
        <f t="shared" si="1205"/>
        <v>0</v>
      </c>
      <c r="EG844" s="1363">
        <f t="shared" si="1206"/>
        <v>0</v>
      </c>
    </row>
    <row r="845" spans="1:137" s="3" customFormat="1" ht="18" customHeight="1">
      <c r="A845" s="305" t="str">
        <f t="shared" si="1125"/>
        <v/>
      </c>
      <c r="B845" s="174">
        <f t="shared" si="1151"/>
        <v>0</v>
      </c>
      <c r="C845" s="1415" t="str">
        <f t="shared" si="1126"/>
        <v>授業料</v>
      </c>
      <c r="D845" s="1415" t="str">
        <f t="shared" si="1127"/>
        <v>入学金</v>
      </c>
      <c r="E845" s="174">
        <f t="shared" si="1152"/>
        <v>0</v>
      </c>
      <c r="F845" s="305">
        <f t="shared" si="1128"/>
        <v>0</v>
      </c>
      <c r="G845" s="475">
        <f t="shared" si="1129"/>
        <v>828</v>
      </c>
      <c r="H845" s="430"/>
      <c r="I845" s="431"/>
      <c r="J845" s="658"/>
      <c r="K845" s="659"/>
      <c r="L845" s="659"/>
      <c r="M845" s="660"/>
      <c r="N845" s="661"/>
      <c r="O845" s="662"/>
      <c r="P845" s="658"/>
      <c r="Q845" s="659"/>
      <c r="R845" s="660"/>
      <c r="S845" s="663"/>
      <c r="T845" s="661"/>
      <c r="U845" s="664"/>
      <c r="V845" s="53" t="str">
        <f>IF(OR($R$5="",$T$5="",$J845="",$O845="",$U845=""),"",IF(ISERROR(VLOOKUP($C845,参照!$P$4:$V$112,5,FALSE)),0,VLOOKUP($C845,参照!$P$4:$V$112,5,FALSE)))</f>
        <v/>
      </c>
      <c r="W845" s="665"/>
      <c r="X845" s="54" t="str">
        <f>IF(OR($R$5="",$T$5="",$J845="",$O845="",$W845=""),"",IF(ISERROR(VLOOKUP($D845,参照!$P$4:$V$112,5,FALSE)),0,VLOOKUP($D845,参照!$P$4:$V$112,5,FALSE)))</f>
        <v/>
      </c>
      <c r="Y845" s="102"/>
      <c r="Z845" s="102"/>
      <c r="AA845" s="1177"/>
      <c r="AB845" s="227">
        <f t="shared" si="1153"/>
        <v>0</v>
      </c>
      <c r="AC845" s="1122"/>
      <c r="AD845" s="352">
        <f t="shared" si="1154"/>
        <v>0</v>
      </c>
      <c r="AE845" s="55"/>
      <c r="AF845" s="55" t="str">
        <f t="shared" si="1155"/>
        <v/>
      </c>
      <c r="AG845" s="1124"/>
      <c r="AH845" s="760">
        <f t="shared" si="1156"/>
        <v>0</v>
      </c>
      <c r="AI845" s="761">
        <f t="shared" si="1157"/>
        <v>0</v>
      </c>
      <c r="AJ845" s="1126"/>
      <c r="AK845" s="1127"/>
      <c r="AL845" s="670"/>
      <c r="AM845" s="1127"/>
      <c r="AN845" s="670"/>
      <c r="AO845" s="1179"/>
      <c r="AP845" s="669"/>
      <c r="AQ845" s="1127"/>
      <c r="AR845" s="670"/>
      <c r="AS845" s="1127"/>
      <c r="AT845" s="670"/>
      <c r="AU845" s="1127"/>
      <c r="AV845" s="575" t="str">
        <f t="shared" si="1158"/>
        <v>○</v>
      </c>
      <c r="AW845" s="576" t="str">
        <f t="shared" si="1159"/>
        <v>○</v>
      </c>
      <c r="AX845" s="576" t="str">
        <f t="shared" si="1160"/>
        <v>○</v>
      </c>
      <c r="AY845" s="576" t="str">
        <f t="shared" si="1161"/>
        <v>○</v>
      </c>
      <c r="AZ845" s="576" t="str">
        <f t="shared" si="1162"/>
        <v>○</v>
      </c>
      <c r="BA845" s="577" t="str">
        <f t="shared" si="1163"/>
        <v>○</v>
      </c>
      <c r="BB845" s="578">
        <f t="shared" si="1164"/>
        <v>0</v>
      </c>
      <c r="BC845" s="767">
        <f t="shared" si="1165"/>
        <v>0</v>
      </c>
      <c r="BD845" s="768">
        <f t="shared" si="1165"/>
        <v>0</v>
      </c>
      <c r="BE845" s="769">
        <f t="shared" si="1165"/>
        <v>0</v>
      </c>
      <c r="BF845" s="587">
        <f t="shared" si="1166"/>
        <v>0</v>
      </c>
      <c r="BG845" s="503">
        <f t="shared" si="1167"/>
        <v>0</v>
      </c>
      <c r="BH845" s="504">
        <f t="shared" si="1167"/>
        <v>0</v>
      </c>
      <c r="BI845" s="505">
        <f t="shared" si="1167"/>
        <v>0</v>
      </c>
      <c r="BJ845" s="506">
        <f t="shared" si="1168"/>
        <v>0</v>
      </c>
      <c r="BK845" s="236">
        <f t="array" ref="BK845">IF($BB845&gt;0,"ｴﾗｰ",SUM(IF($AJ845:$AO845=BK$15,IF($AJ$17:$AO$17="○",$AG845))))</f>
        <v>0</v>
      </c>
      <c r="BL845" s="237">
        <f t="array" ref="BL845">IF($BB845&gt;0,"ｴﾗｰ",SUM(IF($AJ845:$AO845=BL$15,IF($AJ$17:$AO$17="○",$AG845))))</f>
        <v>0</v>
      </c>
      <c r="BM845" s="488">
        <f t="array" ref="BM845">IF($BB845&gt;0,"ｴﾗｰ",SUM(IF($AJ845:$AO845=BM$15,IF($AJ$17:$AO$17="○",$AG845))))</f>
        <v>0</v>
      </c>
      <c r="BN845" s="493">
        <f t="shared" si="1169"/>
        <v>0</v>
      </c>
      <c r="BO845" s="236">
        <f t="array" ref="BO845">IF($BB845&gt;0,"ｴﾗｰ",SUM(IF($AP845:$AU845=BO$15,IF($AP$17:$AU$17="○",$AG845))))</f>
        <v>0</v>
      </c>
      <c r="BP845" s="237">
        <f t="array" ref="BP845">IF($BB845&gt;0,"ｴﾗｰ",SUM(IF($AP845:$AU845=BP$15,IF($AP$17:$AU$17="○",$AG845))))</f>
        <v>0</v>
      </c>
      <c r="BQ845" s="494">
        <f t="array" ref="BQ845">IF($BB845&gt;0,"ｴﾗｰ",SUM(IF($AP845:$AU845=BQ$15,IF($AP$17:$AU$17="○",$AG845))))</f>
        <v>0</v>
      </c>
      <c r="BR845" s="490">
        <f t="shared" si="1170"/>
        <v>0</v>
      </c>
      <c r="BS845" s="236" t="str">
        <f t="shared" si="1130"/>
        <v/>
      </c>
      <c r="BT845" s="237" t="str">
        <f t="shared" si="1131"/>
        <v/>
      </c>
      <c r="BU845" s="488" t="str">
        <f t="shared" si="1132"/>
        <v/>
      </c>
      <c r="BV845" s="532">
        <f t="shared" si="1171"/>
        <v>0</v>
      </c>
      <c r="BW845" s="512" t="str">
        <f t="shared" si="1172"/>
        <v>ｴﾗｰ</v>
      </c>
      <c r="BX845" s="237" t="str">
        <f t="shared" si="1173"/>
        <v>ｴﾗｰ</v>
      </c>
      <c r="BY845" s="494" t="str">
        <f t="shared" si="1174"/>
        <v>ｴﾗｰ</v>
      </c>
      <c r="BZ845" s="628">
        <f t="shared" si="1175"/>
        <v>0</v>
      </c>
      <c r="CA845" s="528" t="str">
        <f t="shared" si="1176"/>
        <v/>
      </c>
      <c r="CB845" s="237" t="str">
        <f t="shared" si="1177"/>
        <v/>
      </c>
      <c r="CC845" s="494" t="str">
        <f t="shared" si="1178"/>
        <v/>
      </c>
      <c r="CD845" s="635">
        <f t="shared" si="1179"/>
        <v>0</v>
      </c>
      <c r="CE845" s="528" t="str">
        <f t="shared" si="1180"/>
        <v/>
      </c>
      <c r="CF845" s="237" t="str">
        <f t="shared" si="1181"/>
        <v/>
      </c>
      <c r="CG845" s="494" t="str">
        <f t="shared" si="1182"/>
        <v/>
      </c>
      <c r="CH845" s="635">
        <f t="shared" si="1183"/>
        <v>0</v>
      </c>
      <c r="CI845" s="535" t="str">
        <f t="shared" si="1184"/>
        <v/>
      </c>
      <c r="CJ845" s="515" t="str">
        <f t="shared" si="1185"/>
        <v/>
      </c>
      <c r="CK845" s="522" t="str">
        <f t="shared" si="1186"/>
        <v/>
      </c>
      <c r="CL845" s="515" t="str">
        <f t="shared" si="1187"/>
        <v/>
      </c>
      <c r="CM845" s="524" t="str">
        <f t="shared" si="1188"/>
        <v/>
      </c>
      <c r="CN845" s="518" t="str">
        <f t="shared" si="1189"/>
        <v/>
      </c>
      <c r="CO845" s="236" t="str">
        <f t="shared" si="1190"/>
        <v/>
      </c>
      <c r="CP845" s="237" t="str">
        <f t="shared" si="1191"/>
        <v/>
      </c>
      <c r="CQ845" s="494" t="str">
        <f t="shared" si="1192"/>
        <v/>
      </c>
      <c r="CR845" s="493">
        <f t="shared" si="1193"/>
        <v>0</v>
      </c>
      <c r="CS845" s="512" t="str">
        <f t="shared" si="1194"/>
        <v/>
      </c>
      <c r="CT845" s="237" t="str">
        <f t="shared" si="1195"/>
        <v/>
      </c>
      <c r="CU845" s="237" t="str">
        <f t="shared" si="1196"/>
        <v/>
      </c>
      <c r="CV845" s="238">
        <f t="shared" si="1197"/>
        <v>0</v>
      </c>
      <c r="CW845" s="236" t="str">
        <f t="shared" si="1133"/>
        <v/>
      </c>
      <c r="CX845" s="237" t="str">
        <f t="shared" si="1134"/>
        <v/>
      </c>
      <c r="CY845" s="494">
        <f t="shared" si="1135"/>
        <v>0</v>
      </c>
      <c r="CZ845" s="493"/>
      <c r="DA845" s="236" t="str">
        <f t="shared" si="1136"/>
        <v/>
      </c>
      <c r="DB845" s="237" t="str">
        <f t="shared" si="1137"/>
        <v/>
      </c>
      <c r="DC845" s="494">
        <f t="shared" si="1138"/>
        <v>0</v>
      </c>
      <c r="DD845" s="493"/>
      <c r="DE845" s="1335"/>
      <c r="DF845" s="1343">
        <f t="shared" si="1139"/>
        <v>0</v>
      </c>
      <c r="DG845" s="528" t="str">
        <f t="shared" si="1140"/>
        <v/>
      </c>
      <c r="DH845" s="494" t="str">
        <f t="shared" si="1141"/>
        <v/>
      </c>
      <c r="DI845" s="53">
        <f t="shared" si="1142"/>
        <v>0</v>
      </c>
      <c r="DJ845" s="432">
        <f t="shared" si="1143"/>
        <v>0</v>
      </c>
      <c r="DK845" s="433">
        <f t="shared" si="1198"/>
        <v>0</v>
      </c>
      <c r="DL845" s="53" t="str">
        <f t="shared" si="1144"/>
        <v/>
      </c>
      <c r="DM845" s="105" t="str">
        <f t="shared" si="1145"/>
        <v/>
      </c>
      <c r="DN845" s="104" t="str">
        <f t="shared" si="1145"/>
        <v/>
      </c>
      <c r="DO845" s="434" t="str">
        <f t="shared" si="1145"/>
        <v/>
      </c>
      <c r="DP845" s="672"/>
      <c r="DQ845" s="673"/>
      <c r="DR845" s="674"/>
      <c r="DS845" s="435">
        <f t="shared" si="1199"/>
        <v>0</v>
      </c>
      <c r="DT845" s="228" t="str">
        <f t="shared" si="1146"/>
        <v/>
      </c>
      <c r="DU845" s="236" t="str">
        <f t="shared" si="1147"/>
        <v/>
      </c>
      <c r="DV845" s="237" t="str">
        <f t="shared" si="1148"/>
        <v/>
      </c>
      <c r="DW845" s="237" t="str">
        <f t="shared" si="1149"/>
        <v/>
      </c>
      <c r="DX845" s="238">
        <f t="shared" si="1150"/>
        <v>0</v>
      </c>
      <c r="DY845" s="675"/>
      <c r="EA845" s="1363">
        <f t="shared" si="1200"/>
        <v>0</v>
      </c>
      <c r="EB845" s="1363">
        <f t="shared" si="1201"/>
        <v>0</v>
      </c>
      <c r="EC845" s="1363">
        <f t="shared" si="1202"/>
        <v>0</v>
      </c>
      <c r="ED845" s="1363">
        <f t="shared" si="1203"/>
        <v>0</v>
      </c>
      <c r="EE845" s="1363">
        <f t="shared" si="1204"/>
        <v>0</v>
      </c>
      <c r="EF845" s="1363">
        <f t="shared" si="1205"/>
        <v>0</v>
      </c>
      <c r="EG845" s="1363">
        <f t="shared" si="1206"/>
        <v>0</v>
      </c>
    </row>
    <row r="846" spans="1:137" s="3" customFormat="1" ht="18" customHeight="1">
      <c r="A846" s="305" t="str">
        <f t="shared" si="1125"/>
        <v/>
      </c>
      <c r="B846" s="174">
        <f t="shared" si="1151"/>
        <v>0</v>
      </c>
      <c r="C846" s="1415" t="str">
        <f t="shared" si="1126"/>
        <v>授業料</v>
      </c>
      <c r="D846" s="1415" t="str">
        <f t="shared" si="1127"/>
        <v>入学金</v>
      </c>
      <c r="E846" s="174">
        <f t="shared" si="1152"/>
        <v>0</v>
      </c>
      <c r="F846" s="305">
        <f t="shared" si="1128"/>
        <v>0</v>
      </c>
      <c r="G846" s="475">
        <f t="shared" si="1129"/>
        <v>829</v>
      </c>
      <c r="H846" s="430"/>
      <c r="I846" s="431"/>
      <c r="J846" s="658"/>
      <c r="K846" s="659"/>
      <c r="L846" s="659"/>
      <c r="M846" s="660"/>
      <c r="N846" s="661"/>
      <c r="O846" s="662"/>
      <c r="P846" s="658"/>
      <c r="Q846" s="659"/>
      <c r="R846" s="660"/>
      <c r="S846" s="663"/>
      <c r="T846" s="661"/>
      <c r="U846" s="664"/>
      <c r="V846" s="53" t="str">
        <f>IF(OR($R$5="",$T$5="",$J846="",$O846="",$U846=""),"",IF(ISERROR(VLOOKUP($C846,参照!$P$4:$V$112,5,FALSE)),0,VLOOKUP($C846,参照!$P$4:$V$112,5,FALSE)))</f>
        <v/>
      </c>
      <c r="W846" s="665"/>
      <c r="X846" s="54" t="str">
        <f>IF(OR($R$5="",$T$5="",$J846="",$O846="",$W846=""),"",IF(ISERROR(VLOOKUP($D846,参照!$P$4:$V$112,5,FALSE)),0,VLOOKUP($D846,参照!$P$4:$V$112,5,FALSE)))</f>
        <v/>
      </c>
      <c r="Y846" s="102"/>
      <c r="Z846" s="102"/>
      <c r="AA846" s="1177"/>
      <c r="AB846" s="227">
        <f t="shared" si="1153"/>
        <v>0</v>
      </c>
      <c r="AC846" s="1122"/>
      <c r="AD846" s="352">
        <f t="shared" si="1154"/>
        <v>0</v>
      </c>
      <c r="AE846" s="55"/>
      <c r="AF846" s="55" t="str">
        <f t="shared" si="1155"/>
        <v/>
      </c>
      <c r="AG846" s="1124"/>
      <c r="AH846" s="760">
        <f t="shared" si="1156"/>
        <v>0</v>
      </c>
      <c r="AI846" s="761">
        <f t="shared" si="1157"/>
        <v>0</v>
      </c>
      <c r="AJ846" s="1126"/>
      <c r="AK846" s="1127"/>
      <c r="AL846" s="670"/>
      <c r="AM846" s="1127"/>
      <c r="AN846" s="670"/>
      <c r="AO846" s="1179"/>
      <c r="AP846" s="669"/>
      <c r="AQ846" s="1127"/>
      <c r="AR846" s="670"/>
      <c r="AS846" s="1127"/>
      <c r="AT846" s="670"/>
      <c r="AU846" s="1127"/>
      <c r="AV846" s="575" t="str">
        <f t="shared" si="1158"/>
        <v>○</v>
      </c>
      <c r="AW846" s="576" t="str">
        <f t="shared" si="1159"/>
        <v>○</v>
      </c>
      <c r="AX846" s="576" t="str">
        <f t="shared" si="1160"/>
        <v>○</v>
      </c>
      <c r="AY846" s="576" t="str">
        <f t="shared" si="1161"/>
        <v>○</v>
      </c>
      <c r="AZ846" s="576" t="str">
        <f t="shared" si="1162"/>
        <v>○</v>
      </c>
      <c r="BA846" s="577" t="str">
        <f t="shared" si="1163"/>
        <v>○</v>
      </c>
      <c r="BB846" s="578">
        <f t="shared" si="1164"/>
        <v>0</v>
      </c>
      <c r="BC846" s="767">
        <f t="shared" si="1165"/>
        <v>0</v>
      </c>
      <c r="BD846" s="768">
        <f t="shared" si="1165"/>
        <v>0</v>
      </c>
      <c r="BE846" s="769">
        <f t="shared" si="1165"/>
        <v>0</v>
      </c>
      <c r="BF846" s="587">
        <f t="shared" si="1166"/>
        <v>0</v>
      </c>
      <c r="BG846" s="503">
        <f t="shared" si="1167"/>
        <v>0</v>
      </c>
      <c r="BH846" s="504">
        <f t="shared" si="1167"/>
        <v>0</v>
      </c>
      <c r="BI846" s="505">
        <f t="shared" si="1167"/>
        <v>0</v>
      </c>
      <c r="BJ846" s="506">
        <f t="shared" si="1168"/>
        <v>0</v>
      </c>
      <c r="BK846" s="236">
        <f t="array" ref="BK846">IF($BB846&gt;0,"ｴﾗｰ",SUM(IF($AJ846:$AO846=BK$15,IF($AJ$17:$AO$17="○",$AG846))))</f>
        <v>0</v>
      </c>
      <c r="BL846" s="237">
        <f t="array" ref="BL846">IF($BB846&gt;0,"ｴﾗｰ",SUM(IF($AJ846:$AO846=BL$15,IF($AJ$17:$AO$17="○",$AG846))))</f>
        <v>0</v>
      </c>
      <c r="BM846" s="488">
        <f t="array" ref="BM846">IF($BB846&gt;0,"ｴﾗｰ",SUM(IF($AJ846:$AO846=BM$15,IF($AJ$17:$AO$17="○",$AG846))))</f>
        <v>0</v>
      </c>
      <c r="BN846" s="493">
        <f t="shared" si="1169"/>
        <v>0</v>
      </c>
      <c r="BO846" s="236">
        <f t="array" ref="BO846">IF($BB846&gt;0,"ｴﾗｰ",SUM(IF($AP846:$AU846=BO$15,IF($AP$17:$AU$17="○",$AG846))))</f>
        <v>0</v>
      </c>
      <c r="BP846" s="237">
        <f t="array" ref="BP846">IF($BB846&gt;0,"ｴﾗｰ",SUM(IF($AP846:$AU846=BP$15,IF($AP$17:$AU$17="○",$AG846))))</f>
        <v>0</v>
      </c>
      <c r="BQ846" s="494">
        <f t="array" ref="BQ846">IF($BB846&gt;0,"ｴﾗｰ",SUM(IF($AP846:$AU846=BQ$15,IF($AP$17:$AU$17="○",$AG846))))</f>
        <v>0</v>
      </c>
      <c r="BR846" s="490">
        <f t="shared" si="1170"/>
        <v>0</v>
      </c>
      <c r="BS846" s="236" t="str">
        <f t="shared" si="1130"/>
        <v/>
      </c>
      <c r="BT846" s="237" t="str">
        <f t="shared" si="1131"/>
        <v/>
      </c>
      <c r="BU846" s="488" t="str">
        <f t="shared" si="1132"/>
        <v/>
      </c>
      <c r="BV846" s="532">
        <f t="shared" si="1171"/>
        <v>0</v>
      </c>
      <c r="BW846" s="512" t="str">
        <f t="shared" si="1172"/>
        <v>ｴﾗｰ</v>
      </c>
      <c r="BX846" s="237" t="str">
        <f t="shared" si="1173"/>
        <v>ｴﾗｰ</v>
      </c>
      <c r="BY846" s="494" t="str">
        <f t="shared" si="1174"/>
        <v>ｴﾗｰ</v>
      </c>
      <c r="BZ846" s="628">
        <f t="shared" si="1175"/>
        <v>0</v>
      </c>
      <c r="CA846" s="528" t="str">
        <f t="shared" si="1176"/>
        <v/>
      </c>
      <c r="CB846" s="237" t="str">
        <f t="shared" si="1177"/>
        <v/>
      </c>
      <c r="CC846" s="494" t="str">
        <f t="shared" si="1178"/>
        <v/>
      </c>
      <c r="CD846" s="635">
        <f t="shared" si="1179"/>
        <v>0</v>
      </c>
      <c r="CE846" s="528" t="str">
        <f t="shared" si="1180"/>
        <v/>
      </c>
      <c r="CF846" s="237" t="str">
        <f t="shared" si="1181"/>
        <v/>
      </c>
      <c r="CG846" s="494" t="str">
        <f t="shared" si="1182"/>
        <v/>
      </c>
      <c r="CH846" s="635">
        <f t="shared" si="1183"/>
        <v>0</v>
      </c>
      <c r="CI846" s="535" t="str">
        <f t="shared" si="1184"/>
        <v/>
      </c>
      <c r="CJ846" s="515" t="str">
        <f t="shared" si="1185"/>
        <v/>
      </c>
      <c r="CK846" s="522" t="str">
        <f t="shared" si="1186"/>
        <v/>
      </c>
      <c r="CL846" s="515" t="str">
        <f t="shared" si="1187"/>
        <v/>
      </c>
      <c r="CM846" s="524" t="str">
        <f t="shared" si="1188"/>
        <v/>
      </c>
      <c r="CN846" s="518" t="str">
        <f t="shared" si="1189"/>
        <v/>
      </c>
      <c r="CO846" s="236" t="str">
        <f t="shared" si="1190"/>
        <v/>
      </c>
      <c r="CP846" s="237" t="str">
        <f t="shared" si="1191"/>
        <v/>
      </c>
      <c r="CQ846" s="494" t="str">
        <f t="shared" si="1192"/>
        <v/>
      </c>
      <c r="CR846" s="493">
        <f t="shared" si="1193"/>
        <v>0</v>
      </c>
      <c r="CS846" s="512" t="str">
        <f t="shared" si="1194"/>
        <v/>
      </c>
      <c r="CT846" s="237" t="str">
        <f t="shared" si="1195"/>
        <v/>
      </c>
      <c r="CU846" s="237" t="str">
        <f t="shared" si="1196"/>
        <v/>
      </c>
      <c r="CV846" s="238">
        <f t="shared" si="1197"/>
        <v>0</v>
      </c>
      <c r="CW846" s="236" t="str">
        <f t="shared" si="1133"/>
        <v/>
      </c>
      <c r="CX846" s="237" t="str">
        <f t="shared" si="1134"/>
        <v/>
      </c>
      <c r="CY846" s="494">
        <f t="shared" si="1135"/>
        <v>0</v>
      </c>
      <c r="CZ846" s="493"/>
      <c r="DA846" s="236" t="str">
        <f t="shared" si="1136"/>
        <v/>
      </c>
      <c r="DB846" s="237" t="str">
        <f t="shared" si="1137"/>
        <v/>
      </c>
      <c r="DC846" s="494">
        <f t="shared" si="1138"/>
        <v>0</v>
      </c>
      <c r="DD846" s="493"/>
      <c r="DE846" s="1335"/>
      <c r="DF846" s="1343">
        <f t="shared" si="1139"/>
        <v>0</v>
      </c>
      <c r="DG846" s="528" t="str">
        <f t="shared" si="1140"/>
        <v/>
      </c>
      <c r="DH846" s="494" t="str">
        <f t="shared" si="1141"/>
        <v/>
      </c>
      <c r="DI846" s="53">
        <f t="shared" si="1142"/>
        <v>0</v>
      </c>
      <c r="DJ846" s="432">
        <f t="shared" si="1143"/>
        <v>0</v>
      </c>
      <c r="DK846" s="433">
        <f t="shared" si="1198"/>
        <v>0</v>
      </c>
      <c r="DL846" s="53" t="str">
        <f t="shared" si="1144"/>
        <v/>
      </c>
      <c r="DM846" s="105" t="str">
        <f t="shared" si="1145"/>
        <v/>
      </c>
      <c r="DN846" s="104" t="str">
        <f t="shared" si="1145"/>
        <v/>
      </c>
      <c r="DO846" s="434" t="str">
        <f t="shared" si="1145"/>
        <v/>
      </c>
      <c r="DP846" s="672"/>
      <c r="DQ846" s="673"/>
      <c r="DR846" s="674"/>
      <c r="DS846" s="435">
        <f t="shared" si="1199"/>
        <v>0</v>
      </c>
      <c r="DT846" s="228" t="str">
        <f t="shared" si="1146"/>
        <v/>
      </c>
      <c r="DU846" s="236" t="str">
        <f t="shared" si="1147"/>
        <v/>
      </c>
      <c r="DV846" s="237" t="str">
        <f t="shared" si="1148"/>
        <v/>
      </c>
      <c r="DW846" s="237" t="str">
        <f t="shared" si="1149"/>
        <v/>
      </c>
      <c r="DX846" s="238">
        <f t="shared" si="1150"/>
        <v>0</v>
      </c>
      <c r="DY846" s="675"/>
      <c r="EA846" s="1363">
        <f t="shared" si="1200"/>
        <v>0</v>
      </c>
      <c r="EB846" s="1363">
        <f t="shared" si="1201"/>
        <v>0</v>
      </c>
      <c r="EC846" s="1363">
        <f t="shared" si="1202"/>
        <v>0</v>
      </c>
      <c r="ED846" s="1363">
        <f t="shared" si="1203"/>
        <v>0</v>
      </c>
      <c r="EE846" s="1363">
        <f t="shared" si="1204"/>
        <v>0</v>
      </c>
      <c r="EF846" s="1363">
        <f t="shared" si="1205"/>
        <v>0</v>
      </c>
      <c r="EG846" s="1363">
        <f t="shared" si="1206"/>
        <v>0</v>
      </c>
    </row>
    <row r="847" spans="1:137" s="3" customFormat="1" ht="18" customHeight="1">
      <c r="A847" s="305" t="str">
        <f t="shared" si="1125"/>
        <v/>
      </c>
      <c r="B847" s="174">
        <f t="shared" si="1151"/>
        <v>0</v>
      </c>
      <c r="C847" s="1415" t="str">
        <f t="shared" si="1126"/>
        <v>授業料</v>
      </c>
      <c r="D847" s="1415" t="str">
        <f t="shared" si="1127"/>
        <v>入学金</v>
      </c>
      <c r="E847" s="174">
        <f t="shared" si="1152"/>
        <v>0</v>
      </c>
      <c r="F847" s="305">
        <f t="shared" si="1128"/>
        <v>0</v>
      </c>
      <c r="G847" s="475">
        <f t="shared" si="1129"/>
        <v>830</v>
      </c>
      <c r="H847" s="430"/>
      <c r="I847" s="431"/>
      <c r="J847" s="658"/>
      <c r="K847" s="659"/>
      <c r="L847" s="659"/>
      <c r="M847" s="660"/>
      <c r="N847" s="661"/>
      <c r="O847" s="662"/>
      <c r="P847" s="658"/>
      <c r="Q847" s="659"/>
      <c r="R847" s="660"/>
      <c r="S847" s="663"/>
      <c r="T847" s="661"/>
      <c r="U847" s="664"/>
      <c r="V847" s="53" t="str">
        <f>IF(OR($R$5="",$T$5="",$J847="",$O847="",$U847=""),"",IF(ISERROR(VLOOKUP($C847,参照!$P$4:$V$112,5,FALSE)),0,VLOOKUP($C847,参照!$P$4:$V$112,5,FALSE)))</f>
        <v/>
      </c>
      <c r="W847" s="665"/>
      <c r="X847" s="54" t="str">
        <f>IF(OR($R$5="",$T$5="",$J847="",$O847="",$W847=""),"",IF(ISERROR(VLOOKUP($D847,参照!$P$4:$V$112,5,FALSE)),0,VLOOKUP($D847,参照!$P$4:$V$112,5,FALSE)))</f>
        <v/>
      </c>
      <c r="Y847" s="102"/>
      <c r="Z847" s="102"/>
      <c r="AA847" s="1177"/>
      <c r="AB847" s="227">
        <f t="shared" si="1153"/>
        <v>0</v>
      </c>
      <c r="AC847" s="1122"/>
      <c r="AD847" s="352">
        <f t="shared" si="1154"/>
        <v>0</v>
      </c>
      <c r="AE847" s="55"/>
      <c r="AF847" s="55" t="str">
        <f t="shared" si="1155"/>
        <v/>
      </c>
      <c r="AG847" s="1124"/>
      <c r="AH847" s="760">
        <f t="shared" si="1156"/>
        <v>0</v>
      </c>
      <c r="AI847" s="761">
        <f t="shared" si="1157"/>
        <v>0</v>
      </c>
      <c r="AJ847" s="1126"/>
      <c r="AK847" s="1127"/>
      <c r="AL847" s="670"/>
      <c r="AM847" s="1127"/>
      <c r="AN847" s="670"/>
      <c r="AO847" s="1179"/>
      <c r="AP847" s="669"/>
      <c r="AQ847" s="1127"/>
      <c r="AR847" s="670"/>
      <c r="AS847" s="1127"/>
      <c r="AT847" s="670"/>
      <c r="AU847" s="1127"/>
      <c r="AV847" s="575" t="str">
        <f t="shared" si="1158"/>
        <v>○</v>
      </c>
      <c r="AW847" s="576" t="str">
        <f t="shared" si="1159"/>
        <v>○</v>
      </c>
      <c r="AX847" s="576" t="str">
        <f t="shared" si="1160"/>
        <v>○</v>
      </c>
      <c r="AY847" s="576" t="str">
        <f t="shared" si="1161"/>
        <v>○</v>
      </c>
      <c r="AZ847" s="576" t="str">
        <f t="shared" si="1162"/>
        <v>○</v>
      </c>
      <c r="BA847" s="577" t="str">
        <f t="shared" si="1163"/>
        <v>○</v>
      </c>
      <c r="BB847" s="578">
        <f t="shared" si="1164"/>
        <v>0</v>
      </c>
      <c r="BC847" s="767">
        <f t="shared" si="1165"/>
        <v>0</v>
      </c>
      <c r="BD847" s="768">
        <f t="shared" si="1165"/>
        <v>0</v>
      </c>
      <c r="BE847" s="769">
        <f t="shared" si="1165"/>
        <v>0</v>
      </c>
      <c r="BF847" s="587">
        <f t="shared" si="1166"/>
        <v>0</v>
      </c>
      <c r="BG847" s="503">
        <f t="shared" si="1167"/>
        <v>0</v>
      </c>
      <c r="BH847" s="504">
        <f t="shared" si="1167"/>
        <v>0</v>
      </c>
      <c r="BI847" s="505">
        <f t="shared" si="1167"/>
        <v>0</v>
      </c>
      <c r="BJ847" s="506">
        <f t="shared" si="1168"/>
        <v>0</v>
      </c>
      <c r="BK847" s="236">
        <f t="array" ref="BK847">IF($BB847&gt;0,"ｴﾗｰ",SUM(IF($AJ847:$AO847=BK$15,IF($AJ$17:$AO$17="○",$AG847))))</f>
        <v>0</v>
      </c>
      <c r="BL847" s="237">
        <f t="array" ref="BL847">IF($BB847&gt;0,"ｴﾗｰ",SUM(IF($AJ847:$AO847=BL$15,IF($AJ$17:$AO$17="○",$AG847))))</f>
        <v>0</v>
      </c>
      <c r="BM847" s="488">
        <f t="array" ref="BM847">IF($BB847&gt;0,"ｴﾗｰ",SUM(IF($AJ847:$AO847=BM$15,IF($AJ$17:$AO$17="○",$AG847))))</f>
        <v>0</v>
      </c>
      <c r="BN847" s="493">
        <f t="shared" si="1169"/>
        <v>0</v>
      </c>
      <c r="BO847" s="236">
        <f t="array" ref="BO847">IF($BB847&gt;0,"ｴﾗｰ",SUM(IF($AP847:$AU847=BO$15,IF($AP$17:$AU$17="○",$AG847))))</f>
        <v>0</v>
      </c>
      <c r="BP847" s="237">
        <f t="array" ref="BP847">IF($BB847&gt;0,"ｴﾗｰ",SUM(IF($AP847:$AU847=BP$15,IF($AP$17:$AU$17="○",$AG847))))</f>
        <v>0</v>
      </c>
      <c r="BQ847" s="494">
        <f t="array" ref="BQ847">IF($BB847&gt;0,"ｴﾗｰ",SUM(IF($AP847:$AU847=BQ$15,IF($AP$17:$AU$17="○",$AG847))))</f>
        <v>0</v>
      </c>
      <c r="BR847" s="490">
        <f t="shared" si="1170"/>
        <v>0</v>
      </c>
      <c r="BS847" s="236" t="str">
        <f t="shared" si="1130"/>
        <v/>
      </c>
      <c r="BT847" s="237" t="str">
        <f t="shared" si="1131"/>
        <v/>
      </c>
      <c r="BU847" s="488" t="str">
        <f t="shared" si="1132"/>
        <v/>
      </c>
      <c r="BV847" s="532">
        <f t="shared" si="1171"/>
        <v>0</v>
      </c>
      <c r="BW847" s="512" t="str">
        <f t="shared" si="1172"/>
        <v>ｴﾗｰ</v>
      </c>
      <c r="BX847" s="237" t="str">
        <f t="shared" si="1173"/>
        <v>ｴﾗｰ</v>
      </c>
      <c r="BY847" s="494" t="str">
        <f t="shared" si="1174"/>
        <v>ｴﾗｰ</v>
      </c>
      <c r="BZ847" s="628">
        <f t="shared" si="1175"/>
        <v>0</v>
      </c>
      <c r="CA847" s="528" t="str">
        <f t="shared" si="1176"/>
        <v/>
      </c>
      <c r="CB847" s="237" t="str">
        <f t="shared" si="1177"/>
        <v/>
      </c>
      <c r="CC847" s="494" t="str">
        <f t="shared" si="1178"/>
        <v/>
      </c>
      <c r="CD847" s="635">
        <f t="shared" si="1179"/>
        <v>0</v>
      </c>
      <c r="CE847" s="528" t="str">
        <f t="shared" si="1180"/>
        <v/>
      </c>
      <c r="CF847" s="237" t="str">
        <f t="shared" si="1181"/>
        <v/>
      </c>
      <c r="CG847" s="494" t="str">
        <f t="shared" si="1182"/>
        <v/>
      </c>
      <c r="CH847" s="635">
        <f t="shared" si="1183"/>
        <v>0</v>
      </c>
      <c r="CI847" s="535" t="str">
        <f t="shared" si="1184"/>
        <v/>
      </c>
      <c r="CJ847" s="515" t="str">
        <f t="shared" si="1185"/>
        <v/>
      </c>
      <c r="CK847" s="522" t="str">
        <f t="shared" si="1186"/>
        <v/>
      </c>
      <c r="CL847" s="515" t="str">
        <f t="shared" si="1187"/>
        <v/>
      </c>
      <c r="CM847" s="524" t="str">
        <f t="shared" si="1188"/>
        <v/>
      </c>
      <c r="CN847" s="518" t="str">
        <f t="shared" si="1189"/>
        <v/>
      </c>
      <c r="CO847" s="236" t="str">
        <f t="shared" si="1190"/>
        <v/>
      </c>
      <c r="CP847" s="237" t="str">
        <f t="shared" si="1191"/>
        <v/>
      </c>
      <c r="CQ847" s="494" t="str">
        <f t="shared" si="1192"/>
        <v/>
      </c>
      <c r="CR847" s="493">
        <f t="shared" si="1193"/>
        <v>0</v>
      </c>
      <c r="CS847" s="512" t="str">
        <f t="shared" si="1194"/>
        <v/>
      </c>
      <c r="CT847" s="237" t="str">
        <f t="shared" si="1195"/>
        <v/>
      </c>
      <c r="CU847" s="237" t="str">
        <f t="shared" si="1196"/>
        <v/>
      </c>
      <c r="CV847" s="238">
        <f t="shared" si="1197"/>
        <v>0</v>
      </c>
      <c r="CW847" s="236" t="str">
        <f t="shared" si="1133"/>
        <v/>
      </c>
      <c r="CX847" s="237" t="str">
        <f t="shared" si="1134"/>
        <v/>
      </c>
      <c r="CY847" s="494">
        <f t="shared" si="1135"/>
        <v>0</v>
      </c>
      <c r="CZ847" s="493"/>
      <c r="DA847" s="236" t="str">
        <f t="shared" si="1136"/>
        <v/>
      </c>
      <c r="DB847" s="237" t="str">
        <f t="shared" si="1137"/>
        <v/>
      </c>
      <c r="DC847" s="494">
        <f t="shared" si="1138"/>
        <v>0</v>
      </c>
      <c r="DD847" s="493"/>
      <c r="DE847" s="1335"/>
      <c r="DF847" s="1343">
        <f t="shared" si="1139"/>
        <v>0</v>
      </c>
      <c r="DG847" s="528" t="str">
        <f t="shared" si="1140"/>
        <v/>
      </c>
      <c r="DH847" s="494" t="str">
        <f t="shared" si="1141"/>
        <v/>
      </c>
      <c r="DI847" s="53">
        <f t="shared" si="1142"/>
        <v>0</v>
      </c>
      <c r="DJ847" s="432">
        <f t="shared" si="1143"/>
        <v>0</v>
      </c>
      <c r="DK847" s="433">
        <f t="shared" si="1198"/>
        <v>0</v>
      </c>
      <c r="DL847" s="53" t="str">
        <f t="shared" si="1144"/>
        <v/>
      </c>
      <c r="DM847" s="105" t="str">
        <f t="shared" si="1145"/>
        <v/>
      </c>
      <c r="DN847" s="104" t="str">
        <f t="shared" si="1145"/>
        <v/>
      </c>
      <c r="DO847" s="434" t="str">
        <f t="shared" si="1145"/>
        <v/>
      </c>
      <c r="DP847" s="672"/>
      <c r="DQ847" s="673"/>
      <c r="DR847" s="674"/>
      <c r="DS847" s="435">
        <f t="shared" si="1199"/>
        <v>0</v>
      </c>
      <c r="DT847" s="228" t="str">
        <f t="shared" si="1146"/>
        <v/>
      </c>
      <c r="DU847" s="236" t="str">
        <f t="shared" si="1147"/>
        <v/>
      </c>
      <c r="DV847" s="237" t="str">
        <f t="shared" si="1148"/>
        <v/>
      </c>
      <c r="DW847" s="237" t="str">
        <f t="shared" si="1149"/>
        <v/>
      </c>
      <c r="DX847" s="238">
        <f t="shared" si="1150"/>
        <v>0</v>
      </c>
      <c r="DY847" s="675"/>
      <c r="EA847" s="1363">
        <f t="shared" si="1200"/>
        <v>0</v>
      </c>
      <c r="EB847" s="1363">
        <f t="shared" si="1201"/>
        <v>0</v>
      </c>
      <c r="EC847" s="1363">
        <f t="shared" si="1202"/>
        <v>0</v>
      </c>
      <c r="ED847" s="1363">
        <f t="shared" si="1203"/>
        <v>0</v>
      </c>
      <c r="EE847" s="1363">
        <f t="shared" si="1204"/>
        <v>0</v>
      </c>
      <c r="EF847" s="1363">
        <f t="shared" si="1205"/>
        <v>0</v>
      </c>
      <c r="EG847" s="1363">
        <f t="shared" si="1206"/>
        <v>0</v>
      </c>
    </row>
    <row r="848" spans="1:137" s="3" customFormat="1" ht="18" customHeight="1">
      <c r="A848" s="305" t="str">
        <f t="shared" si="1125"/>
        <v/>
      </c>
      <c r="B848" s="174">
        <f t="shared" si="1151"/>
        <v>0</v>
      </c>
      <c r="C848" s="1415" t="str">
        <f t="shared" si="1126"/>
        <v>授業料</v>
      </c>
      <c r="D848" s="1415" t="str">
        <f t="shared" si="1127"/>
        <v>入学金</v>
      </c>
      <c r="E848" s="174">
        <f t="shared" si="1152"/>
        <v>0</v>
      </c>
      <c r="F848" s="305">
        <f t="shared" si="1128"/>
        <v>0</v>
      </c>
      <c r="G848" s="475">
        <f t="shared" si="1129"/>
        <v>831</v>
      </c>
      <c r="H848" s="430"/>
      <c r="I848" s="431"/>
      <c r="J848" s="658"/>
      <c r="K848" s="659"/>
      <c r="L848" s="659"/>
      <c r="M848" s="660"/>
      <c r="N848" s="661"/>
      <c r="O848" s="662"/>
      <c r="P848" s="658"/>
      <c r="Q848" s="659"/>
      <c r="R848" s="660"/>
      <c r="S848" s="663"/>
      <c r="T848" s="661"/>
      <c r="U848" s="664"/>
      <c r="V848" s="53" t="str">
        <f>IF(OR($R$5="",$T$5="",$J848="",$O848="",$U848=""),"",IF(ISERROR(VLOOKUP($C848,参照!$P$4:$V$112,5,FALSE)),0,VLOOKUP($C848,参照!$P$4:$V$112,5,FALSE)))</f>
        <v/>
      </c>
      <c r="W848" s="665"/>
      <c r="X848" s="54" t="str">
        <f>IF(OR($R$5="",$T$5="",$J848="",$O848="",$W848=""),"",IF(ISERROR(VLOOKUP($D848,参照!$P$4:$V$112,5,FALSE)),0,VLOOKUP($D848,参照!$P$4:$V$112,5,FALSE)))</f>
        <v/>
      </c>
      <c r="Y848" s="102"/>
      <c r="Z848" s="102"/>
      <c r="AA848" s="1177"/>
      <c r="AB848" s="227">
        <f t="shared" si="1153"/>
        <v>0</v>
      </c>
      <c r="AC848" s="1122"/>
      <c r="AD848" s="352">
        <f t="shared" si="1154"/>
        <v>0</v>
      </c>
      <c r="AE848" s="55"/>
      <c r="AF848" s="55" t="str">
        <f t="shared" si="1155"/>
        <v/>
      </c>
      <c r="AG848" s="1124"/>
      <c r="AH848" s="760">
        <f t="shared" si="1156"/>
        <v>0</v>
      </c>
      <c r="AI848" s="761">
        <f t="shared" si="1157"/>
        <v>0</v>
      </c>
      <c r="AJ848" s="1126"/>
      <c r="AK848" s="1127"/>
      <c r="AL848" s="670"/>
      <c r="AM848" s="1127"/>
      <c r="AN848" s="670"/>
      <c r="AO848" s="1179"/>
      <c r="AP848" s="669"/>
      <c r="AQ848" s="1127"/>
      <c r="AR848" s="670"/>
      <c r="AS848" s="1127"/>
      <c r="AT848" s="670"/>
      <c r="AU848" s="1127"/>
      <c r="AV848" s="575" t="str">
        <f t="shared" si="1158"/>
        <v>○</v>
      </c>
      <c r="AW848" s="576" t="str">
        <f t="shared" si="1159"/>
        <v>○</v>
      </c>
      <c r="AX848" s="576" t="str">
        <f t="shared" si="1160"/>
        <v>○</v>
      </c>
      <c r="AY848" s="576" t="str">
        <f t="shared" si="1161"/>
        <v>○</v>
      </c>
      <c r="AZ848" s="576" t="str">
        <f t="shared" si="1162"/>
        <v>○</v>
      </c>
      <c r="BA848" s="577" t="str">
        <f t="shared" si="1163"/>
        <v>○</v>
      </c>
      <c r="BB848" s="578">
        <f t="shared" si="1164"/>
        <v>0</v>
      </c>
      <c r="BC848" s="767">
        <f t="shared" si="1165"/>
        <v>0</v>
      </c>
      <c r="BD848" s="768">
        <f t="shared" si="1165"/>
        <v>0</v>
      </c>
      <c r="BE848" s="769">
        <f t="shared" si="1165"/>
        <v>0</v>
      </c>
      <c r="BF848" s="587">
        <f t="shared" si="1166"/>
        <v>0</v>
      </c>
      <c r="BG848" s="503">
        <f t="shared" si="1167"/>
        <v>0</v>
      </c>
      <c r="BH848" s="504">
        <f t="shared" si="1167"/>
        <v>0</v>
      </c>
      <c r="BI848" s="505">
        <f t="shared" si="1167"/>
        <v>0</v>
      </c>
      <c r="BJ848" s="506">
        <f t="shared" si="1168"/>
        <v>0</v>
      </c>
      <c r="BK848" s="236">
        <f t="array" ref="BK848">IF($BB848&gt;0,"ｴﾗｰ",SUM(IF($AJ848:$AO848=BK$15,IF($AJ$17:$AO$17="○",$AG848))))</f>
        <v>0</v>
      </c>
      <c r="BL848" s="237">
        <f t="array" ref="BL848">IF($BB848&gt;0,"ｴﾗｰ",SUM(IF($AJ848:$AO848=BL$15,IF($AJ$17:$AO$17="○",$AG848))))</f>
        <v>0</v>
      </c>
      <c r="BM848" s="488">
        <f t="array" ref="BM848">IF($BB848&gt;0,"ｴﾗｰ",SUM(IF($AJ848:$AO848=BM$15,IF($AJ$17:$AO$17="○",$AG848))))</f>
        <v>0</v>
      </c>
      <c r="BN848" s="493">
        <f t="shared" si="1169"/>
        <v>0</v>
      </c>
      <c r="BO848" s="236">
        <f t="array" ref="BO848">IF($BB848&gt;0,"ｴﾗｰ",SUM(IF($AP848:$AU848=BO$15,IF($AP$17:$AU$17="○",$AG848))))</f>
        <v>0</v>
      </c>
      <c r="BP848" s="237">
        <f t="array" ref="BP848">IF($BB848&gt;0,"ｴﾗｰ",SUM(IF($AP848:$AU848=BP$15,IF($AP$17:$AU$17="○",$AG848))))</f>
        <v>0</v>
      </c>
      <c r="BQ848" s="494">
        <f t="array" ref="BQ848">IF($BB848&gt;0,"ｴﾗｰ",SUM(IF($AP848:$AU848=BQ$15,IF($AP$17:$AU$17="○",$AG848))))</f>
        <v>0</v>
      </c>
      <c r="BR848" s="490">
        <f t="shared" si="1170"/>
        <v>0</v>
      </c>
      <c r="BS848" s="236" t="str">
        <f t="shared" si="1130"/>
        <v/>
      </c>
      <c r="BT848" s="237" t="str">
        <f t="shared" si="1131"/>
        <v/>
      </c>
      <c r="BU848" s="488" t="str">
        <f t="shared" si="1132"/>
        <v/>
      </c>
      <c r="BV848" s="532">
        <f t="shared" si="1171"/>
        <v>0</v>
      </c>
      <c r="BW848" s="512" t="str">
        <f t="shared" si="1172"/>
        <v>ｴﾗｰ</v>
      </c>
      <c r="BX848" s="237" t="str">
        <f t="shared" si="1173"/>
        <v>ｴﾗｰ</v>
      </c>
      <c r="BY848" s="494" t="str">
        <f t="shared" si="1174"/>
        <v>ｴﾗｰ</v>
      </c>
      <c r="BZ848" s="628">
        <f t="shared" si="1175"/>
        <v>0</v>
      </c>
      <c r="CA848" s="528" t="str">
        <f t="shared" si="1176"/>
        <v/>
      </c>
      <c r="CB848" s="237" t="str">
        <f t="shared" si="1177"/>
        <v/>
      </c>
      <c r="CC848" s="494" t="str">
        <f t="shared" si="1178"/>
        <v/>
      </c>
      <c r="CD848" s="635">
        <f t="shared" si="1179"/>
        <v>0</v>
      </c>
      <c r="CE848" s="528" t="str">
        <f t="shared" si="1180"/>
        <v/>
      </c>
      <c r="CF848" s="237" t="str">
        <f t="shared" si="1181"/>
        <v/>
      </c>
      <c r="CG848" s="494" t="str">
        <f t="shared" si="1182"/>
        <v/>
      </c>
      <c r="CH848" s="635">
        <f t="shared" si="1183"/>
        <v>0</v>
      </c>
      <c r="CI848" s="535" t="str">
        <f t="shared" si="1184"/>
        <v/>
      </c>
      <c r="CJ848" s="515" t="str">
        <f t="shared" si="1185"/>
        <v/>
      </c>
      <c r="CK848" s="522" t="str">
        <f t="shared" si="1186"/>
        <v/>
      </c>
      <c r="CL848" s="515" t="str">
        <f t="shared" si="1187"/>
        <v/>
      </c>
      <c r="CM848" s="524" t="str">
        <f t="shared" si="1188"/>
        <v/>
      </c>
      <c r="CN848" s="518" t="str">
        <f t="shared" si="1189"/>
        <v/>
      </c>
      <c r="CO848" s="236" t="str">
        <f t="shared" si="1190"/>
        <v/>
      </c>
      <c r="CP848" s="237" t="str">
        <f t="shared" si="1191"/>
        <v/>
      </c>
      <c r="CQ848" s="494" t="str">
        <f t="shared" si="1192"/>
        <v/>
      </c>
      <c r="CR848" s="493">
        <f t="shared" si="1193"/>
        <v>0</v>
      </c>
      <c r="CS848" s="512" t="str">
        <f t="shared" si="1194"/>
        <v/>
      </c>
      <c r="CT848" s="237" t="str">
        <f t="shared" si="1195"/>
        <v/>
      </c>
      <c r="CU848" s="237" t="str">
        <f t="shared" si="1196"/>
        <v/>
      </c>
      <c r="CV848" s="238">
        <f t="shared" si="1197"/>
        <v>0</v>
      </c>
      <c r="CW848" s="236" t="str">
        <f t="shared" si="1133"/>
        <v/>
      </c>
      <c r="CX848" s="237" t="str">
        <f t="shared" si="1134"/>
        <v/>
      </c>
      <c r="CY848" s="494">
        <f t="shared" si="1135"/>
        <v>0</v>
      </c>
      <c r="CZ848" s="493"/>
      <c r="DA848" s="236" t="str">
        <f t="shared" si="1136"/>
        <v/>
      </c>
      <c r="DB848" s="237" t="str">
        <f t="shared" si="1137"/>
        <v/>
      </c>
      <c r="DC848" s="494">
        <f t="shared" si="1138"/>
        <v>0</v>
      </c>
      <c r="DD848" s="493"/>
      <c r="DE848" s="1335"/>
      <c r="DF848" s="1343">
        <f t="shared" si="1139"/>
        <v>0</v>
      </c>
      <c r="DG848" s="528" t="str">
        <f t="shared" si="1140"/>
        <v/>
      </c>
      <c r="DH848" s="494" t="str">
        <f t="shared" si="1141"/>
        <v/>
      </c>
      <c r="DI848" s="53">
        <f t="shared" si="1142"/>
        <v>0</v>
      </c>
      <c r="DJ848" s="432">
        <f t="shared" si="1143"/>
        <v>0</v>
      </c>
      <c r="DK848" s="433">
        <f t="shared" si="1198"/>
        <v>0</v>
      </c>
      <c r="DL848" s="53" t="str">
        <f t="shared" si="1144"/>
        <v/>
      </c>
      <c r="DM848" s="105" t="str">
        <f t="shared" si="1145"/>
        <v/>
      </c>
      <c r="DN848" s="104" t="str">
        <f t="shared" si="1145"/>
        <v/>
      </c>
      <c r="DO848" s="434" t="str">
        <f t="shared" si="1145"/>
        <v/>
      </c>
      <c r="DP848" s="672"/>
      <c r="DQ848" s="673"/>
      <c r="DR848" s="674"/>
      <c r="DS848" s="435">
        <f t="shared" si="1199"/>
        <v>0</v>
      </c>
      <c r="DT848" s="228" t="str">
        <f t="shared" si="1146"/>
        <v/>
      </c>
      <c r="DU848" s="236" t="str">
        <f t="shared" si="1147"/>
        <v/>
      </c>
      <c r="DV848" s="237" t="str">
        <f t="shared" si="1148"/>
        <v/>
      </c>
      <c r="DW848" s="237" t="str">
        <f t="shared" si="1149"/>
        <v/>
      </c>
      <c r="DX848" s="238">
        <f t="shared" si="1150"/>
        <v>0</v>
      </c>
      <c r="DY848" s="675"/>
      <c r="EA848" s="1363">
        <f t="shared" si="1200"/>
        <v>0</v>
      </c>
      <c r="EB848" s="1363">
        <f t="shared" si="1201"/>
        <v>0</v>
      </c>
      <c r="EC848" s="1363">
        <f t="shared" si="1202"/>
        <v>0</v>
      </c>
      <c r="ED848" s="1363">
        <f t="shared" si="1203"/>
        <v>0</v>
      </c>
      <c r="EE848" s="1363">
        <f t="shared" si="1204"/>
        <v>0</v>
      </c>
      <c r="EF848" s="1363">
        <f t="shared" si="1205"/>
        <v>0</v>
      </c>
      <c r="EG848" s="1363">
        <f t="shared" si="1206"/>
        <v>0</v>
      </c>
    </row>
    <row r="849" spans="1:137" s="3" customFormat="1" ht="18" customHeight="1">
      <c r="A849" s="305" t="str">
        <f t="shared" si="1125"/>
        <v/>
      </c>
      <c r="B849" s="174">
        <f t="shared" si="1151"/>
        <v>0</v>
      </c>
      <c r="C849" s="1415" t="str">
        <f t="shared" si="1126"/>
        <v>授業料</v>
      </c>
      <c r="D849" s="1415" t="str">
        <f t="shared" si="1127"/>
        <v>入学金</v>
      </c>
      <c r="E849" s="174">
        <f t="shared" si="1152"/>
        <v>0</v>
      </c>
      <c r="F849" s="305">
        <f t="shared" si="1128"/>
        <v>0</v>
      </c>
      <c r="G849" s="475">
        <f t="shared" si="1129"/>
        <v>832</v>
      </c>
      <c r="H849" s="430"/>
      <c r="I849" s="431"/>
      <c r="J849" s="658"/>
      <c r="K849" s="659"/>
      <c r="L849" s="659"/>
      <c r="M849" s="660"/>
      <c r="N849" s="661"/>
      <c r="O849" s="662"/>
      <c r="P849" s="658"/>
      <c r="Q849" s="659"/>
      <c r="R849" s="660"/>
      <c r="S849" s="663"/>
      <c r="T849" s="661"/>
      <c r="U849" s="664"/>
      <c r="V849" s="53" t="str">
        <f>IF(OR($R$5="",$T$5="",$J849="",$O849="",$U849=""),"",IF(ISERROR(VLOOKUP($C849,参照!$P$4:$V$112,5,FALSE)),0,VLOOKUP($C849,参照!$P$4:$V$112,5,FALSE)))</f>
        <v/>
      </c>
      <c r="W849" s="665"/>
      <c r="X849" s="54" t="str">
        <f>IF(OR($R$5="",$T$5="",$J849="",$O849="",$W849=""),"",IF(ISERROR(VLOOKUP($D849,参照!$P$4:$V$112,5,FALSE)),0,VLOOKUP($D849,参照!$P$4:$V$112,5,FALSE)))</f>
        <v/>
      </c>
      <c r="Y849" s="102"/>
      <c r="Z849" s="102"/>
      <c r="AA849" s="1177"/>
      <c r="AB849" s="227">
        <f t="shared" si="1153"/>
        <v>0</v>
      </c>
      <c r="AC849" s="1122"/>
      <c r="AD849" s="352">
        <f t="shared" si="1154"/>
        <v>0</v>
      </c>
      <c r="AE849" s="55"/>
      <c r="AF849" s="55" t="str">
        <f t="shared" si="1155"/>
        <v/>
      </c>
      <c r="AG849" s="1124"/>
      <c r="AH849" s="760">
        <f t="shared" si="1156"/>
        <v>0</v>
      </c>
      <c r="AI849" s="761">
        <f t="shared" si="1157"/>
        <v>0</v>
      </c>
      <c r="AJ849" s="1126"/>
      <c r="AK849" s="1127"/>
      <c r="AL849" s="670"/>
      <c r="AM849" s="1127"/>
      <c r="AN849" s="670"/>
      <c r="AO849" s="1179"/>
      <c r="AP849" s="669"/>
      <c r="AQ849" s="1127"/>
      <c r="AR849" s="670"/>
      <c r="AS849" s="1127"/>
      <c r="AT849" s="670"/>
      <c r="AU849" s="1127"/>
      <c r="AV849" s="575" t="str">
        <f t="shared" si="1158"/>
        <v>○</v>
      </c>
      <c r="AW849" s="576" t="str">
        <f t="shared" si="1159"/>
        <v>○</v>
      </c>
      <c r="AX849" s="576" t="str">
        <f t="shared" si="1160"/>
        <v>○</v>
      </c>
      <c r="AY849" s="576" t="str">
        <f t="shared" si="1161"/>
        <v>○</v>
      </c>
      <c r="AZ849" s="576" t="str">
        <f t="shared" si="1162"/>
        <v>○</v>
      </c>
      <c r="BA849" s="577" t="str">
        <f t="shared" si="1163"/>
        <v>○</v>
      </c>
      <c r="BB849" s="578">
        <f t="shared" si="1164"/>
        <v>0</v>
      </c>
      <c r="BC849" s="767">
        <f t="shared" si="1165"/>
        <v>0</v>
      </c>
      <c r="BD849" s="768">
        <f t="shared" si="1165"/>
        <v>0</v>
      </c>
      <c r="BE849" s="769">
        <f t="shared" si="1165"/>
        <v>0</v>
      </c>
      <c r="BF849" s="587">
        <f t="shared" si="1166"/>
        <v>0</v>
      </c>
      <c r="BG849" s="503">
        <f t="shared" si="1167"/>
        <v>0</v>
      </c>
      <c r="BH849" s="504">
        <f t="shared" si="1167"/>
        <v>0</v>
      </c>
      <c r="BI849" s="505">
        <f t="shared" si="1167"/>
        <v>0</v>
      </c>
      <c r="BJ849" s="506">
        <f t="shared" si="1168"/>
        <v>0</v>
      </c>
      <c r="BK849" s="236">
        <f t="array" ref="BK849">IF($BB849&gt;0,"ｴﾗｰ",SUM(IF($AJ849:$AO849=BK$15,IF($AJ$17:$AO$17="○",$AG849))))</f>
        <v>0</v>
      </c>
      <c r="BL849" s="237">
        <f t="array" ref="BL849">IF($BB849&gt;0,"ｴﾗｰ",SUM(IF($AJ849:$AO849=BL$15,IF($AJ$17:$AO$17="○",$AG849))))</f>
        <v>0</v>
      </c>
      <c r="BM849" s="488">
        <f t="array" ref="BM849">IF($BB849&gt;0,"ｴﾗｰ",SUM(IF($AJ849:$AO849=BM$15,IF($AJ$17:$AO$17="○",$AG849))))</f>
        <v>0</v>
      </c>
      <c r="BN849" s="493">
        <f t="shared" si="1169"/>
        <v>0</v>
      </c>
      <c r="BO849" s="236">
        <f t="array" ref="BO849">IF($BB849&gt;0,"ｴﾗｰ",SUM(IF($AP849:$AU849=BO$15,IF($AP$17:$AU$17="○",$AG849))))</f>
        <v>0</v>
      </c>
      <c r="BP849" s="237">
        <f t="array" ref="BP849">IF($BB849&gt;0,"ｴﾗｰ",SUM(IF($AP849:$AU849=BP$15,IF($AP$17:$AU$17="○",$AG849))))</f>
        <v>0</v>
      </c>
      <c r="BQ849" s="494">
        <f t="array" ref="BQ849">IF($BB849&gt;0,"ｴﾗｰ",SUM(IF($AP849:$AU849=BQ$15,IF($AP$17:$AU$17="○",$AG849))))</f>
        <v>0</v>
      </c>
      <c r="BR849" s="490">
        <f t="shared" si="1170"/>
        <v>0</v>
      </c>
      <c r="BS849" s="236" t="str">
        <f t="shared" si="1130"/>
        <v/>
      </c>
      <c r="BT849" s="237" t="str">
        <f t="shared" si="1131"/>
        <v/>
      </c>
      <c r="BU849" s="488" t="str">
        <f t="shared" si="1132"/>
        <v/>
      </c>
      <c r="BV849" s="532">
        <f t="shared" si="1171"/>
        <v>0</v>
      </c>
      <c r="BW849" s="512" t="str">
        <f t="shared" si="1172"/>
        <v>ｴﾗｰ</v>
      </c>
      <c r="BX849" s="237" t="str">
        <f t="shared" si="1173"/>
        <v>ｴﾗｰ</v>
      </c>
      <c r="BY849" s="494" t="str">
        <f t="shared" si="1174"/>
        <v>ｴﾗｰ</v>
      </c>
      <c r="BZ849" s="628">
        <f t="shared" si="1175"/>
        <v>0</v>
      </c>
      <c r="CA849" s="528" t="str">
        <f t="shared" si="1176"/>
        <v/>
      </c>
      <c r="CB849" s="237" t="str">
        <f t="shared" si="1177"/>
        <v/>
      </c>
      <c r="CC849" s="494" t="str">
        <f t="shared" si="1178"/>
        <v/>
      </c>
      <c r="CD849" s="635">
        <f t="shared" si="1179"/>
        <v>0</v>
      </c>
      <c r="CE849" s="528" t="str">
        <f t="shared" si="1180"/>
        <v/>
      </c>
      <c r="CF849" s="237" t="str">
        <f t="shared" si="1181"/>
        <v/>
      </c>
      <c r="CG849" s="494" t="str">
        <f t="shared" si="1182"/>
        <v/>
      </c>
      <c r="CH849" s="635">
        <f t="shared" si="1183"/>
        <v>0</v>
      </c>
      <c r="CI849" s="535" t="str">
        <f t="shared" si="1184"/>
        <v/>
      </c>
      <c r="CJ849" s="515" t="str">
        <f t="shared" si="1185"/>
        <v/>
      </c>
      <c r="CK849" s="522" t="str">
        <f t="shared" si="1186"/>
        <v/>
      </c>
      <c r="CL849" s="515" t="str">
        <f t="shared" si="1187"/>
        <v/>
      </c>
      <c r="CM849" s="524" t="str">
        <f t="shared" si="1188"/>
        <v/>
      </c>
      <c r="CN849" s="518" t="str">
        <f t="shared" si="1189"/>
        <v/>
      </c>
      <c r="CO849" s="236" t="str">
        <f t="shared" si="1190"/>
        <v/>
      </c>
      <c r="CP849" s="237" t="str">
        <f t="shared" si="1191"/>
        <v/>
      </c>
      <c r="CQ849" s="494" t="str">
        <f t="shared" si="1192"/>
        <v/>
      </c>
      <c r="CR849" s="493">
        <f t="shared" si="1193"/>
        <v>0</v>
      </c>
      <c r="CS849" s="512" t="str">
        <f t="shared" si="1194"/>
        <v/>
      </c>
      <c r="CT849" s="237" t="str">
        <f t="shared" si="1195"/>
        <v/>
      </c>
      <c r="CU849" s="237" t="str">
        <f t="shared" si="1196"/>
        <v/>
      </c>
      <c r="CV849" s="238">
        <f t="shared" si="1197"/>
        <v>0</v>
      </c>
      <c r="CW849" s="236" t="str">
        <f t="shared" si="1133"/>
        <v/>
      </c>
      <c r="CX849" s="237" t="str">
        <f t="shared" si="1134"/>
        <v/>
      </c>
      <c r="CY849" s="494">
        <f t="shared" si="1135"/>
        <v>0</v>
      </c>
      <c r="CZ849" s="493"/>
      <c r="DA849" s="236" t="str">
        <f t="shared" si="1136"/>
        <v/>
      </c>
      <c r="DB849" s="237" t="str">
        <f t="shared" si="1137"/>
        <v/>
      </c>
      <c r="DC849" s="494">
        <f t="shared" si="1138"/>
        <v>0</v>
      </c>
      <c r="DD849" s="493"/>
      <c r="DE849" s="1335"/>
      <c r="DF849" s="1343">
        <f t="shared" si="1139"/>
        <v>0</v>
      </c>
      <c r="DG849" s="528" t="str">
        <f t="shared" si="1140"/>
        <v/>
      </c>
      <c r="DH849" s="494" t="str">
        <f t="shared" si="1141"/>
        <v/>
      </c>
      <c r="DI849" s="53">
        <f t="shared" si="1142"/>
        <v>0</v>
      </c>
      <c r="DJ849" s="432">
        <f t="shared" si="1143"/>
        <v>0</v>
      </c>
      <c r="DK849" s="433">
        <f t="shared" si="1198"/>
        <v>0</v>
      </c>
      <c r="DL849" s="53" t="str">
        <f t="shared" si="1144"/>
        <v/>
      </c>
      <c r="DM849" s="105" t="str">
        <f t="shared" si="1145"/>
        <v/>
      </c>
      <c r="DN849" s="104" t="str">
        <f t="shared" si="1145"/>
        <v/>
      </c>
      <c r="DO849" s="434" t="str">
        <f t="shared" si="1145"/>
        <v/>
      </c>
      <c r="DP849" s="672"/>
      <c r="DQ849" s="673"/>
      <c r="DR849" s="674"/>
      <c r="DS849" s="435">
        <f t="shared" si="1199"/>
        <v>0</v>
      </c>
      <c r="DT849" s="228" t="str">
        <f t="shared" si="1146"/>
        <v/>
      </c>
      <c r="DU849" s="236" t="str">
        <f t="shared" si="1147"/>
        <v/>
      </c>
      <c r="DV849" s="237" t="str">
        <f t="shared" si="1148"/>
        <v/>
      </c>
      <c r="DW849" s="237" t="str">
        <f t="shared" si="1149"/>
        <v/>
      </c>
      <c r="DX849" s="238">
        <f t="shared" si="1150"/>
        <v>0</v>
      </c>
      <c r="DY849" s="675"/>
      <c r="EA849" s="1363">
        <f t="shared" si="1200"/>
        <v>0</v>
      </c>
      <c r="EB849" s="1363">
        <f t="shared" si="1201"/>
        <v>0</v>
      </c>
      <c r="EC849" s="1363">
        <f t="shared" si="1202"/>
        <v>0</v>
      </c>
      <c r="ED849" s="1363">
        <f t="shared" si="1203"/>
        <v>0</v>
      </c>
      <c r="EE849" s="1363">
        <f t="shared" si="1204"/>
        <v>0</v>
      </c>
      <c r="EF849" s="1363">
        <f t="shared" si="1205"/>
        <v>0</v>
      </c>
      <c r="EG849" s="1363">
        <f t="shared" si="1206"/>
        <v>0</v>
      </c>
    </row>
    <row r="850" spans="1:137" s="3" customFormat="1" ht="18" customHeight="1">
      <c r="A850" s="305" t="str">
        <f t="shared" ref="A850:A913" si="1207">J850&amp;O850</f>
        <v/>
      </c>
      <c r="B850" s="174">
        <f t="shared" si="1151"/>
        <v>0</v>
      </c>
      <c r="C850" s="1415" t="str">
        <f t="shared" ref="C850:C913" si="1208">$R$5&amp;$T$5&amp;$O850&amp;"授業料"</f>
        <v>授業料</v>
      </c>
      <c r="D850" s="1415" t="str">
        <f t="shared" ref="D850:D913" si="1209">$R$5&amp;$T$5&amp;$O850&amp;"入学金"</f>
        <v>入学金</v>
      </c>
      <c r="E850" s="174">
        <f t="shared" si="1152"/>
        <v>0</v>
      </c>
      <c r="F850" s="305">
        <f t="shared" ref="F850:F913" si="1210">IF(N850&lt;&gt;N849,1,0)</f>
        <v>0</v>
      </c>
      <c r="G850" s="475">
        <f t="shared" ref="G850:G913" si="1211">G849+1</f>
        <v>833</v>
      </c>
      <c r="H850" s="430"/>
      <c r="I850" s="431"/>
      <c r="J850" s="658"/>
      <c r="K850" s="659"/>
      <c r="L850" s="659"/>
      <c r="M850" s="660"/>
      <c r="N850" s="661"/>
      <c r="O850" s="662"/>
      <c r="P850" s="658"/>
      <c r="Q850" s="659"/>
      <c r="R850" s="660"/>
      <c r="S850" s="663"/>
      <c r="T850" s="661"/>
      <c r="U850" s="664"/>
      <c r="V850" s="53" t="str">
        <f>IF(OR($R$5="",$T$5="",$J850="",$O850="",$U850=""),"",IF(ISERROR(VLOOKUP($C850,参照!$P$4:$V$112,5,FALSE)),0,VLOOKUP($C850,参照!$P$4:$V$112,5,FALSE)))</f>
        <v/>
      </c>
      <c r="W850" s="665"/>
      <c r="X850" s="54" t="str">
        <f>IF(OR($R$5="",$T$5="",$J850="",$O850="",$W850=""),"",IF(ISERROR(VLOOKUP($D850,参照!$P$4:$V$112,5,FALSE)),0,VLOOKUP($D850,参照!$P$4:$V$112,5,FALSE)))</f>
        <v/>
      </c>
      <c r="Y850" s="102"/>
      <c r="Z850" s="102"/>
      <c r="AA850" s="1177"/>
      <c r="AB850" s="227">
        <f t="shared" si="1153"/>
        <v>0</v>
      </c>
      <c r="AC850" s="1122"/>
      <c r="AD850" s="352">
        <f t="shared" si="1154"/>
        <v>0</v>
      </c>
      <c r="AE850" s="55"/>
      <c r="AF850" s="55" t="str">
        <f t="shared" si="1155"/>
        <v/>
      </c>
      <c r="AG850" s="1124"/>
      <c r="AH850" s="760">
        <f t="shared" si="1156"/>
        <v>0</v>
      </c>
      <c r="AI850" s="761">
        <f t="shared" si="1157"/>
        <v>0</v>
      </c>
      <c r="AJ850" s="1126"/>
      <c r="AK850" s="1127"/>
      <c r="AL850" s="670"/>
      <c r="AM850" s="1127"/>
      <c r="AN850" s="670"/>
      <c r="AO850" s="1179"/>
      <c r="AP850" s="669"/>
      <c r="AQ850" s="1127"/>
      <c r="AR850" s="670"/>
      <c r="AS850" s="1127"/>
      <c r="AT850" s="670"/>
      <c r="AU850" s="1127"/>
      <c r="AV850" s="575" t="str">
        <f t="shared" si="1158"/>
        <v>○</v>
      </c>
      <c r="AW850" s="576" t="str">
        <f t="shared" si="1159"/>
        <v>○</v>
      </c>
      <c r="AX850" s="576" t="str">
        <f t="shared" si="1160"/>
        <v>○</v>
      </c>
      <c r="AY850" s="576" t="str">
        <f t="shared" si="1161"/>
        <v>○</v>
      </c>
      <c r="AZ850" s="576" t="str">
        <f t="shared" si="1162"/>
        <v>○</v>
      </c>
      <c r="BA850" s="577" t="str">
        <f t="shared" si="1163"/>
        <v>○</v>
      </c>
      <c r="BB850" s="578">
        <f t="shared" si="1164"/>
        <v>0</v>
      </c>
      <c r="BC850" s="767">
        <f t="shared" si="1165"/>
        <v>0</v>
      </c>
      <c r="BD850" s="768">
        <f t="shared" si="1165"/>
        <v>0</v>
      </c>
      <c r="BE850" s="769">
        <f t="shared" si="1165"/>
        <v>0</v>
      </c>
      <c r="BF850" s="587">
        <f t="shared" si="1166"/>
        <v>0</v>
      </c>
      <c r="BG850" s="503">
        <f t="shared" si="1167"/>
        <v>0</v>
      </c>
      <c r="BH850" s="504">
        <f t="shared" si="1167"/>
        <v>0</v>
      </c>
      <c r="BI850" s="505">
        <f t="shared" si="1167"/>
        <v>0</v>
      </c>
      <c r="BJ850" s="506">
        <f t="shared" si="1168"/>
        <v>0</v>
      </c>
      <c r="BK850" s="236">
        <f t="array" ref="BK850">IF($BB850&gt;0,"ｴﾗｰ",SUM(IF($AJ850:$AO850=BK$15,IF($AJ$17:$AO$17="○",$AG850))))</f>
        <v>0</v>
      </c>
      <c r="BL850" s="237">
        <f t="array" ref="BL850">IF($BB850&gt;0,"ｴﾗｰ",SUM(IF($AJ850:$AO850=BL$15,IF($AJ$17:$AO$17="○",$AG850))))</f>
        <v>0</v>
      </c>
      <c r="BM850" s="488">
        <f t="array" ref="BM850">IF($BB850&gt;0,"ｴﾗｰ",SUM(IF($AJ850:$AO850=BM$15,IF($AJ$17:$AO$17="○",$AG850))))</f>
        <v>0</v>
      </c>
      <c r="BN850" s="493">
        <f t="shared" si="1169"/>
        <v>0</v>
      </c>
      <c r="BO850" s="236">
        <f t="array" ref="BO850">IF($BB850&gt;0,"ｴﾗｰ",SUM(IF($AP850:$AU850=BO$15,IF($AP$17:$AU$17="○",$AG850))))</f>
        <v>0</v>
      </c>
      <c r="BP850" s="237">
        <f t="array" ref="BP850">IF($BB850&gt;0,"ｴﾗｰ",SUM(IF($AP850:$AU850=BP$15,IF($AP$17:$AU$17="○",$AG850))))</f>
        <v>0</v>
      </c>
      <c r="BQ850" s="494">
        <f t="array" ref="BQ850">IF($BB850&gt;0,"ｴﾗｰ",SUM(IF($AP850:$AU850=BQ$15,IF($AP$17:$AU$17="○",$AG850))))</f>
        <v>0</v>
      </c>
      <c r="BR850" s="490">
        <f t="shared" si="1170"/>
        <v>0</v>
      </c>
      <c r="BS850" s="236" t="str">
        <f t="shared" ref="BS850:BS913" si="1212">IF($BB850&gt;0,"ｴﾗｰ",IF(ISERROR($AF850*BC850*BS$15),"",$AF850*BC850*BS$15))</f>
        <v/>
      </c>
      <c r="BT850" s="237" t="str">
        <f t="shared" ref="BT850:BT913" si="1213">IF($BB850&gt;0,"ｴﾗｰ",IF(ISERROR($AF850*BD850*BT$15),"",$AF850*BD850*BT$15))</f>
        <v/>
      </c>
      <c r="BU850" s="488" t="str">
        <f t="shared" ref="BU850:BU913" si="1214">IF($BB850&gt;0,"ｴﾗｰ",IF(ISERROR($AF850*BE850*BU$15),"",$AF850*BE850*BU$15))</f>
        <v/>
      </c>
      <c r="BV850" s="532">
        <f t="shared" si="1171"/>
        <v>0</v>
      </c>
      <c r="BW850" s="512" t="str">
        <f t="shared" si="1172"/>
        <v>ｴﾗｰ</v>
      </c>
      <c r="BX850" s="237" t="str">
        <f t="shared" si="1173"/>
        <v>ｴﾗｰ</v>
      </c>
      <c r="BY850" s="494" t="str">
        <f t="shared" si="1174"/>
        <v>ｴﾗｰ</v>
      </c>
      <c r="BZ850" s="628">
        <f t="shared" si="1175"/>
        <v>0</v>
      </c>
      <c r="CA850" s="528" t="str">
        <f t="shared" si="1176"/>
        <v/>
      </c>
      <c r="CB850" s="237" t="str">
        <f t="shared" si="1177"/>
        <v/>
      </c>
      <c r="CC850" s="494" t="str">
        <f t="shared" si="1178"/>
        <v/>
      </c>
      <c r="CD850" s="635">
        <f t="shared" si="1179"/>
        <v>0</v>
      </c>
      <c r="CE850" s="528" t="str">
        <f t="shared" si="1180"/>
        <v/>
      </c>
      <c r="CF850" s="237" t="str">
        <f t="shared" si="1181"/>
        <v/>
      </c>
      <c r="CG850" s="494" t="str">
        <f t="shared" si="1182"/>
        <v/>
      </c>
      <c r="CH850" s="635">
        <f t="shared" si="1183"/>
        <v>0</v>
      </c>
      <c r="CI850" s="535" t="str">
        <f t="shared" si="1184"/>
        <v/>
      </c>
      <c r="CJ850" s="515" t="str">
        <f t="shared" si="1185"/>
        <v/>
      </c>
      <c r="CK850" s="522" t="str">
        <f t="shared" si="1186"/>
        <v/>
      </c>
      <c r="CL850" s="515" t="str">
        <f t="shared" si="1187"/>
        <v/>
      </c>
      <c r="CM850" s="524" t="str">
        <f t="shared" si="1188"/>
        <v/>
      </c>
      <c r="CN850" s="518" t="str">
        <f t="shared" si="1189"/>
        <v/>
      </c>
      <c r="CO850" s="236" t="str">
        <f t="shared" si="1190"/>
        <v/>
      </c>
      <c r="CP850" s="237" t="str">
        <f t="shared" si="1191"/>
        <v/>
      </c>
      <c r="CQ850" s="494" t="str">
        <f t="shared" si="1192"/>
        <v/>
      </c>
      <c r="CR850" s="493">
        <f t="shared" si="1193"/>
        <v>0</v>
      </c>
      <c r="CS850" s="512" t="str">
        <f t="shared" si="1194"/>
        <v/>
      </c>
      <c r="CT850" s="237" t="str">
        <f t="shared" si="1195"/>
        <v/>
      </c>
      <c r="CU850" s="237" t="str">
        <f t="shared" si="1196"/>
        <v/>
      </c>
      <c r="CV850" s="238">
        <f t="shared" si="1197"/>
        <v>0</v>
      </c>
      <c r="CW850" s="236" t="str">
        <f t="shared" ref="CW850:CW913" si="1215">IF(ISERROR(ROUNDUP(CA850*$AG850,-2)),"",ROUNDUP(CA850*$AG850,-2))</f>
        <v/>
      </c>
      <c r="CX850" s="237" t="str">
        <f t="shared" ref="CX850:CX913" si="1216">IF(ISERROR(ROUNDUP(CB850*$AG850,-2)),"",ROUNDUP(CB850*$AG850,-2))</f>
        <v/>
      </c>
      <c r="CY850" s="494">
        <f t="shared" ref="CY850:CY913" si="1217">IF(CC850&lt;100,0,IF(ISERROR(CC850*$AG850),0,CC850*$AG850))</f>
        <v>0</v>
      </c>
      <c r="CZ850" s="493"/>
      <c r="DA850" s="236" t="str">
        <f t="shared" ref="DA850:DA913" si="1218">IF(ISERROR(ROUNDUP(CE850*$AG850,-2)),"",ROUNDUP(CE850*$AG850,-2))</f>
        <v/>
      </c>
      <c r="DB850" s="237" t="str">
        <f t="shared" ref="DB850:DB913" si="1219">IF(ISERROR(ROUNDUP(CF850*$AG850,-2)),"",ROUNDUP(CF850*$AG850,-2))</f>
        <v/>
      </c>
      <c r="DC850" s="494">
        <f t="shared" ref="DC850:DC913" si="1220">IF(CG850&lt;100,0,IF(ISERROR(CG850*$AG850),0,CG850*$AG850))</f>
        <v>0</v>
      </c>
      <c r="DD850" s="493"/>
      <c r="DE850" s="1335"/>
      <c r="DF850" s="1343">
        <f t="shared" ref="DF850:DF913" si="1221">IF(ISERROR(BV850*AG850),"",BV850*AG850)</f>
        <v>0</v>
      </c>
      <c r="DG850" s="528" t="str">
        <f t="shared" ref="DG850:DG913" si="1222">IF(ISERROR(CJ850*$AG850),"",CJ850*$AG850)</f>
        <v/>
      </c>
      <c r="DH850" s="494" t="str">
        <f t="shared" ref="DH850:DH913" si="1223">IF(ISERROR(CL850*$AG850),"",CL850*$AG850)</f>
        <v/>
      </c>
      <c r="DI850" s="53">
        <f t="shared" ref="DI850:DI913" si="1224">MIN(U850,AC850)</f>
        <v>0</v>
      </c>
      <c r="DJ850" s="432">
        <f t="shared" ref="DJ850:DJ913" si="1225">BV850</f>
        <v>0</v>
      </c>
      <c r="DK850" s="433">
        <f t="shared" si="1198"/>
        <v>0</v>
      </c>
      <c r="DL850" s="53" t="str">
        <f t="shared" ref="DL850:DL913" si="1226">IF(OR($R$5="",$T$5="",$J850="",$O850="",$W850=""),"",IF(W850&lt;=X850,ROUNDDOWN(W850,-2),X850))</f>
        <v/>
      </c>
      <c r="DM850" s="105" t="str">
        <f t="shared" ref="DM850:DO913" si="1227">IF(ISERROR(ROUNDUP($DL850*DM$15,-2)),"",ROUNDUP($DL850*DM$15,-2))</f>
        <v/>
      </c>
      <c r="DN850" s="104" t="str">
        <f t="shared" si="1227"/>
        <v/>
      </c>
      <c r="DO850" s="434" t="str">
        <f t="shared" si="1227"/>
        <v/>
      </c>
      <c r="DP850" s="672"/>
      <c r="DQ850" s="673"/>
      <c r="DR850" s="674"/>
      <c r="DS850" s="435">
        <f t="shared" si="1199"/>
        <v>0</v>
      </c>
      <c r="DT850" s="228" t="str">
        <f t="shared" ref="DT850:DT913" si="1228">IF(ISERROR(DM850*DP850+DN850*DQ850+DO850*DR850),"",DM850*DP850+DN850*DQ850+DO850*DR850)</f>
        <v/>
      </c>
      <c r="DU850" s="236" t="str">
        <f t="shared" ref="DU850:DU913" si="1229">IF(ISERROR(DM850*DP850),"",DM850*DP850)</f>
        <v/>
      </c>
      <c r="DV850" s="237" t="str">
        <f t="shared" ref="DV850:DV913" si="1230">IF(ISERROR(DN850*DQ850),"",DN850*DQ850)</f>
        <v/>
      </c>
      <c r="DW850" s="237" t="str">
        <f t="shared" ref="DW850:DW913" si="1231">IF(ISERROR(DO850*DR850),"",DO850*DR850)</f>
        <v/>
      </c>
      <c r="DX850" s="238">
        <f t="shared" ref="DX850:DX913" si="1232">SUM(DU850:DW850)</f>
        <v>0</v>
      </c>
      <c r="DY850" s="675"/>
      <c r="EA850" s="1363">
        <f t="shared" si="1200"/>
        <v>0</v>
      </c>
      <c r="EB850" s="1363">
        <f t="shared" si="1201"/>
        <v>0</v>
      </c>
      <c r="EC850" s="1363">
        <f t="shared" si="1202"/>
        <v>0</v>
      </c>
      <c r="ED850" s="1363">
        <f t="shared" si="1203"/>
        <v>0</v>
      </c>
      <c r="EE850" s="1363">
        <f t="shared" si="1204"/>
        <v>0</v>
      </c>
      <c r="EF850" s="1363">
        <f t="shared" si="1205"/>
        <v>0</v>
      </c>
      <c r="EG850" s="1363">
        <f t="shared" si="1206"/>
        <v>0</v>
      </c>
    </row>
    <row r="851" spans="1:137" s="3" customFormat="1" ht="18" customHeight="1">
      <c r="A851" s="305" t="str">
        <f t="shared" si="1207"/>
        <v/>
      </c>
      <c r="B851" s="174">
        <f t="shared" ref="B851:B914" si="1233">IF(J851="",0,IF(A851&lt;&gt;A850,B850+1,B850))</f>
        <v>0</v>
      </c>
      <c r="C851" s="1415" t="str">
        <f t="shared" si="1208"/>
        <v>授業料</v>
      </c>
      <c r="D851" s="1415" t="str">
        <f t="shared" si="1209"/>
        <v>入学金</v>
      </c>
      <c r="E851" s="174">
        <f t="shared" ref="E851:E914" si="1234">IF(J851="",0,IF(J851&lt;&gt;J850,E850+1,E850))</f>
        <v>0</v>
      </c>
      <c r="F851" s="305">
        <f t="shared" si="1210"/>
        <v>0</v>
      </c>
      <c r="G851" s="475">
        <f t="shared" si="1211"/>
        <v>834</v>
      </c>
      <c r="H851" s="430"/>
      <c r="I851" s="431"/>
      <c r="J851" s="658"/>
      <c r="K851" s="659"/>
      <c r="L851" s="659"/>
      <c r="M851" s="660"/>
      <c r="N851" s="661"/>
      <c r="O851" s="662"/>
      <c r="P851" s="658"/>
      <c r="Q851" s="659"/>
      <c r="R851" s="660"/>
      <c r="S851" s="663"/>
      <c r="T851" s="661"/>
      <c r="U851" s="664"/>
      <c r="V851" s="53" t="str">
        <f>IF(OR($R$5="",$T$5="",$J851="",$O851="",$U851=""),"",IF(ISERROR(VLOOKUP($C851,参照!$P$4:$V$112,5,FALSE)),0,VLOOKUP($C851,参照!$P$4:$V$112,5,FALSE)))</f>
        <v/>
      </c>
      <c r="W851" s="665"/>
      <c r="X851" s="54" t="str">
        <f>IF(OR($R$5="",$T$5="",$J851="",$O851="",$W851=""),"",IF(ISERROR(VLOOKUP($D851,参照!$P$4:$V$112,5,FALSE)),0,VLOOKUP($D851,参照!$P$4:$V$112,5,FALSE)))</f>
        <v/>
      </c>
      <c r="Y851" s="102"/>
      <c r="Z851" s="102"/>
      <c r="AA851" s="1177"/>
      <c r="AB851" s="227">
        <f t="shared" ref="AB851:AB914" si="1235">IF(AND(U851&gt;AC851,AD851=12),1,0)</f>
        <v>0</v>
      </c>
      <c r="AC851" s="1122"/>
      <c r="AD851" s="352">
        <f t="shared" ref="AD851:AD914" si="1236">IF(SUM(AJ851,AL851,AN851,AP851,AR851,AT851)&gt;12,"ｴﾗｰ",SUM(AJ851,AL851,AN851,AP851,AR851,AT851))</f>
        <v>0</v>
      </c>
      <c r="AE851" s="55"/>
      <c r="AF851" s="55" t="str">
        <f t="shared" ref="AF851:AF914" si="1237">IF(OR($R$5="",$T$5="",$J851="",$O851="",$U851="",$AD851=0,$EG851&gt;0),"",IF(ISERROR(MIN(ROUNDDOWN(MIN(U851,V851),-2)/12,ROUNDDOWN(AC851,-2)/AD851)),"",MIN(ROUNDDOWN(MIN(U851,V851),-2)/12,ROUNDDOWN(AC851,-2)/AD851)))</f>
        <v/>
      </c>
      <c r="AG851" s="1124"/>
      <c r="AH851" s="760">
        <f t="shared" ref="AH851:AH914" si="1238">SUMIF($CJ851:$CJ851,"&gt;0",$AG851:$AG851)</f>
        <v>0</v>
      </c>
      <c r="AI851" s="761">
        <f t="shared" ref="AI851:AI914" si="1239">SUMIF($CL851:$CL851,"&gt;0",$AG851:$AG851)</f>
        <v>0</v>
      </c>
      <c r="AJ851" s="1126"/>
      <c r="AK851" s="1127"/>
      <c r="AL851" s="670"/>
      <c r="AM851" s="1127"/>
      <c r="AN851" s="670"/>
      <c r="AO851" s="1179"/>
      <c r="AP851" s="669"/>
      <c r="AQ851" s="1127"/>
      <c r="AR851" s="670"/>
      <c r="AS851" s="1127"/>
      <c r="AT851" s="670"/>
      <c r="AU851" s="1127"/>
      <c r="AV851" s="575" t="str">
        <f t="shared" ref="AV851:AV914" si="1240">IF(SUM($AJ851,$AL851,$AN851)&gt;6,"×",IF(AND($AJ851&gt;0,$AK851=""),"×",IF(AND($AJ851="",$AK851&lt;&gt;""),"×",IF(AND($AK851&lt;&gt;"",$AK851=$AM851),"×",IF(AND($AK851&lt;&gt;"",$AK851=$AO851),"×",IF(AND($AM851&lt;&gt;"",$AM851=$AO851),"×","○"))))))</f>
        <v>○</v>
      </c>
      <c r="AW851" s="576" t="str">
        <f t="shared" ref="AW851:AW914" si="1241">IF(SUM($AJ851,$AL851,$AN851)&gt;6,"×",IF(AND($AL851&gt;0,$AM851=""),"×",IF(AND($AL851="",$AM851&lt;&gt;""),"×",IF(AND($AK851&lt;&gt;"",$AK851=$AM851),"×",IF(AND($AK851&lt;&gt;"",$AK851=$AO851),"×",IF(AND($AM851&lt;&gt;"",$AM851=$AO851),"×","○"))))))</f>
        <v>○</v>
      </c>
      <c r="AX851" s="576" t="str">
        <f t="shared" ref="AX851:AX914" si="1242">IF(SUM($AJ851,$AL851,$AN851)&gt;6,"×",IF(AND($AN851&gt;0,$AO851=""),"×",IF(AND($AN851="",$AO851&lt;&gt;""),"×",IF(AND($AK851&lt;&gt;"",$AK851=$AM851),"×",IF(AND($AK851&lt;&gt;"",$AK851=$AO851),"×",IF(AND($AM851&lt;&gt;"",$AM851=$AO851),"×","○"))))))</f>
        <v>○</v>
      </c>
      <c r="AY851" s="576" t="str">
        <f t="shared" ref="AY851:AY914" si="1243">IF(SUM($AP851,$AR851,$AT851)&gt;6,"×",IF(AND($AD851=0,$AP851="",$AQ851=""),"○",IF(AND($AP851&gt;0,$AQ851=""),"×",IF(AND($AP851="",$AQ851&lt;&gt;""),"×",IF(AND($AQ851&lt;&gt;"",$AQ851=$AS851),"×",IF(AND($AQ851&lt;&gt;"",$AQ851=$AU851),"×",IF(AND($AS851&lt;&gt;"",$AS851=$AU851),"×","○")))))))</f>
        <v>○</v>
      </c>
      <c r="AZ851" s="576" t="str">
        <f t="shared" ref="AZ851:AZ914" si="1244">IF(SUM($AP851,$AR851,$AT851)&gt;6,"×",IF(AND($AR851&gt;0,$AS851=""),"×",IF(AND($AR851="",$AS851&lt;&gt;""),"×",IF(AND($AQ851&lt;&gt;"",$AQ851=$AS851),"×",IF(AND($AQ851&lt;&gt;"",$AQ851=$AU851),"×",IF(AND($AS851&lt;&gt;"",$AS851=$AU851),"×","○"))))))</f>
        <v>○</v>
      </c>
      <c r="BA851" s="577" t="str">
        <f t="shared" ref="BA851:BA914" si="1245">IF(SUM($AP851,$AR851,$AT851)&gt;6,"×",IF(AND($AT851&gt;0,$AU851=""),"×",IF(AND($AT851="",$AU851&lt;&gt;""),"×",IF(AND($AQ851&lt;&gt;"",$AQ851=$AS851),"×",IF(AND($AQ851&lt;&gt;"",$AQ851=$AU851),"×",IF(AND($AS851&lt;&gt;"",$AS851=$AU851),"×","○"))))))</f>
        <v>○</v>
      </c>
      <c r="BB851" s="578">
        <f t="shared" ref="BB851:BB914" si="1246">COUNTIF(AV851:BA851,"×")</f>
        <v>0</v>
      </c>
      <c r="BC851" s="767">
        <f t="shared" ref="BC851:BE914" si="1247">IF(SUM($AJ851,$AL851,$AN851,$AP851,$AR851,$AT851)&gt;12,"ｴﾗｰ",SUMIF($AK851,BC$15,$AJ851)+SUMIF($AM851,BC$15,$AL851)+SUMIF($AO851,BC$15,$AN851)+SUMIF($AQ851,BC$15,$AP851)+SUMIF($AS851,BC$15,$AR851)+SUMIF($AU851,BC$15,$AT851))</f>
        <v>0</v>
      </c>
      <c r="BD851" s="768">
        <f t="shared" si="1247"/>
        <v>0</v>
      </c>
      <c r="BE851" s="769">
        <f t="shared" si="1247"/>
        <v>0</v>
      </c>
      <c r="BF851" s="587">
        <f t="shared" ref="BF851:BF914" si="1248">IF(BB851&gt;0,"ｴﾗｰ",IF(SUM(BC851:BE851)&gt;12,"ｴﾗｰ",SUM(BC851:BE851)))</f>
        <v>0</v>
      </c>
      <c r="BG851" s="503">
        <f t="shared" ref="BG851:BI914" si="1249">IF(SUM($AJ851,$AL851,$AN851,$AP851,$AR851,$AT851)&gt;12,"ｴﾗｰ",SUMIF($AK851,BG$15,$AJ851)+SUMIF($AM851,BG$15,$AL851)+SUMIF($AO851,BG$15,$AN851))</f>
        <v>0</v>
      </c>
      <c r="BH851" s="504">
        <f t="shared" si="1249"/>
        <v>0</v>
      </c>
      <c r="BI851" s="505">
        <f t="shared" si="1249"/>
        <v>0</v>
      </c>
      <c r="BJ851" s="506">
        <f t="shared" ref="BJ851:BJ914" si="1250">SUM(BG851:BI851)</f>
        <v>0</v>
      </c>
      <c r="BK851" s="236">
        <f t="array" ref="BK851">IF($BB851&gt;0,"ｴﾗｰ",SUM(IF($AJ851:$AO851=BK$15,IF($AJ$17:$AO$17="○",$AG851))))</f>
        <v>0</v>
      </c>
      <c r="BL851" s="237">
        <f t="array" ref="BL851">IF($BB851&gt;0,"ｴﾗｰ",SUM(IF($AJ851:$AO851=BL$15,IF($AJ$17:$AO$17="○",$AG851))))</f>
        <v>0</v>
      </c>
      <c r="BM851" s="488">
        <f t="array" ref="BM851">IF($BB851&gt;0,"ｴﾗｰ",SUM(IF($AJ851:$AO851=BM$15,IF($AJ$17:$AO$17="○",$AG851))))</f>
        <v>0</v>
      </c>
      <c r="BN851" s="493">
        <f t="shared" ref="BN851:BN914" si="1251">SUM(BK851:BM851)</f>
        <v>0</v>
      </c>
      <c r="BO851" s="236">
        <f t="array" ref="BO851">IF($BB851&gt;0,"ｴﾗｰ",SUM(IF($AP851:$AU851=BO$15,IF($AP$17:$AU$17="○",$AG851))))</f>
        <v>0</v>
      </c>
      <c r="BP851" s="237">
        <f t="array" ref="BP851">IF($BB851&gt;0,"ｴﾗｰ",SUM(IF($AP851:$AU851=BP$15,IF($AP$17:$AU$17="○",$AG851))))</f>
        <v>0</v>
      </c>
      <c r="BQ851" s="494">
        <f t="array" ref="BQ851">IF($BB851&gt;0,"ｴﾗｰ",SUM(IF($AP851:$AU851=BQ$15,IF($AP$17:$AU$17="○",$AG851))))</f>
        <v>0</v>
      </c>
      <c r="BR851" s="490">
        <f t="shared" ref="BR851:BR914" si="1252">SUM(BO851:BQ851)</f>
        <v>0</v>
      </c>
      <c r="BS851" s="236" t="str">
        <f t="shared" si="1212"/>
        <v/>
      </c>
      <c r="BT851" s="237" t="str">
        <f t="shared" si="1213"/>
        <v/>
      </c>
      <c r="BU851" s="488" t="str">
        <f t="shared" si="1214"/>
        <v/>
      </c>
      <c r="BV851" s="532">
        <f t="shared" ref="BV851:BV914" si="1253">IF($BB851&gt;0,"",ROUNDUP(SUM($BS851:$BU851),-2))</f>
        <v>0</v>
      </c>
      <c r="BW851" s="512" t="str">
        <f t="shared" ref="BW851:BW914" si="1254">IF($BB851&gt;0,"ｴﾗｰ",IF(ISERROR($AF851*BG851*BW$15),"ｴﾗｰ",$AF851*BG851*BW$15))</f>
        <v>ｴﾗｰ</v>
      </c>
      <c r="BX851" s="237" t="str">
        <f t="shared" ref="BX851:BX914" si="1255">IF($BB851&gt;0,"ｴﾗｰ",IF(ISERROR($AF851*BH851*BX$15),"ｴﾗｰ",$AF851*BH851*BX$15))</f>
        <v>ｴﾗｰ</v>
      </c>
      <c r="BY851" s="494" t="str">
        <f t="shared" ref="BY851:BY914" si="1256">IF($BB851&gt;0,"ｴﾗｰ",IF(ISERROR($AF851*BI851*BY$15),"ｴﾗｰ",$AF851*BI851*BY$15))</f>
        <v>ｴﾗｰ</v>
      </c>
      <c r="BZ851" s="628">
        <f t="shared" ref="BZ851:BZ914" si="1257">IF(BB851&gt;0,"ｴﾗｰ",ROUNDUP(SUM(BW851:BY851),-2))</f>
        <v>0</v>
      </c>
      <c r="CA851" s="528" t="str">
        <f t="shared" ref="CA851:CA914" si="1258">IF(ISERROR(ROUNDUP(BW851,-2)),"",ROUNDUP(BW851,-2))</f>
        <v/>
      </c>
      <c r="CB851" s="237" t="str">
        <f t="shared" ref="CB851:CB914" si="1259">IF(ISERROR(ROUNDUP(BX851,-2)),"",ROUNDUP(BX851,-2))</f>
        <v/>
      </c>
      <c r="CC851" s="494" t="str">
        <f t="shared" ref="CC851:CC914" si="1260">IF(ISERROR(CD851-CA851-CB851),"",CD851-CA851-CB851)</f>
        <v/>
      </c>
      <c r="CD851" s="635">
        <f t="shared" ref="CD851:CD914" si="1261">BZ851</f>
        <v>0</v>
      </c>
      <c r="CE851" s="528" t="str">
        <f t="shared" ref="CE851:CE914" si="1262">IF(ISERROR(ROUNDUP(BS851,-2)-CA851),"",ROUNDUP(BS851,-2)-CA851)</f>
        <v/>
      </c>
      <c r="CF851" s="237" t="str">
        <f t="shared" ref="CF851:CF914" si="1263">IF(ISERROR(ROUNDUP(BT851,-2)-CB851),"",ROUNDUP(BT851,-2)-CB851)</f>
        <v/>
      </c>
      <c r="CG851" s="494" t="str">
        <f t="shared" ref="CG851:CG914" si="1264">IF(ISERROR(CH851-CE851-CF851),"",CH851-CE851-CF851)</f>
        <v/>
      </c>
      <c r="CH851" s="635">
        <f t="shared" ref="CH851:CH914" si="1265">IF(ISERROR(BV851-CD851),"",BV851-CD851)</f>
        <v>0</v>
      </c>
      <c r="CI851" s="535" t="str">
        <f t="shared" ref="CI851:CI914" si="1266">IF($BV851=0,"",SUM(AJ851,AL851,AN851))</f>
        <v/>
      </c>
      <c r="CJ851" s="515" t="str">
        <f t="shared" ref="CJ851:CJ914" si="1267">IF(CK851=0,CN851,IF($BV851=0,"",BZ851))</f>
        <v/>
      </c>
      <c r="CK851" s="522" t="str">
        <f t="shared" ref="CK851:CK914" si="1268">IF($BV851=0,"",SUM(AP851,AR851,AT851))</f>
        <v/>
      </c>
      <c r="CL851" s="515" t="str">
        <f t="shared" ref="CL851:CL914" si="1269">IF($BV851=0,"",IF(ISERROR(CN851-CJ851),"",CN851-CJ851))</f>
        <v/>
      </c>
      <c r="CM851" s="524" t="str">
        <f t="shared" ref="CM851:CM914" si="1270">IF($BV851=0,"",SUM(CI851,CK851))</f>
        <v/>
      </c>
      <c r="CN851" s="518" t="str">
        <f t="shared" ref="CN851:CN914" si="1271">IF($BV851=0,"",BV851)</f>
        <v/>
      </c>
      <c r="CO851" s="236" t="str">
        <f t="shared" ref="CO851:CO914" si="1272">IF(ISERROR(ROUNDUP(BS851,-2)),"",ROUNDUP(BS851,-2))</f>
        <v/>
      </c>
      <c r="CP851" s="237" t="str">
        <f t="shared" ref="CP851:CP914" si="1273">IF(ISERROR(IF(BU851=0,CR851-CO851,ROUNDUP(BT851,-2))),"",IF(BU851=0,CR851-CO851,ROUNDUP(BT851,-2)))</f>
        <v/>
      </c>
      <c r="CQ851" s="494" t="str">
        <f t="shared" ref="CQ851:CQ914" si="1274">IF(ISERROR(CR851-CO851-CP851),"",CR851-CO851-CP851)</f>
        <v/>
      </c>
      <c r="CR851" s="493">
        <f t="shared" ref="CR851:CR914" si="1275">BV851</f>
        <v>0</v>
      </c>
      <c r="CS851" s="512" t="str">
        <f t="shared" ref="CS851:CS914" si="1276">IF(ISERROR(CO851*$AG851),"",CO851*$AG851)</f>
        <v/>
      </c>
      <c r="CT851" s="237" t="str">
        <f t="shared" ref="CT851:CT914" si="1277">IF(ISERROR(CP851*$AG851),"",CP851*$AG851)</f>
        <v/>
      </c>
      <c r="CU851" s="237" t="str">
        <f t="shared" ref="CU851:CU914" si="1278">IF(ISERROR(CQ851*$AG851),"",CQ851*$AG851)</f>
        <v/>
      </c>
      <c r="CV851" s="238">
        <f t="shared" ref="CV851:CV914" si="1279">IF(ISERROR(BV851*$AG851),"",BV851*$AG851)</f>
        <v>0</v>
      </c>
      <c r="CW851" s="236" t="str">
        <f t="shared" si="1215"/>
        <v/>
      </c>
      <c r="CX851" s="237" t="str">
        <f t="shared" si="1216"/>
        <v/>
      </c>
      <c r="CY851" s="494">
        <f t="shared" si="1217"/>
        <v>0</v>
      </c>
      <c r="CZ851" s="493"/>
      <c r="DA851" s="236" t="str">
        <f t="shared" si="1218"/>
        <v/>
      </c>
      <c r="DB851" s="237" t="str">
        <f t="shared" si="1219"/>
        <v/>
      </c>
      <c r="DC851" s="494">
        <f t="shared" si="1220"/>
        <v>0</v>
      </c>
      <c r="DD851" s="493"/>
      <c r="DE851" s="1335"/>
      <c r="DF851" s="1343">
        <f t="shared" si="1221"/>
        <v>0</v>
      </c>
      <c r="DG851" s="528" t="str">
        <f t="shared" si="1222"/>
        <v/>
      </c>
      <c r="DH851" s="494" t="str">
        <f t="shared" si="1223"/>
        <v/>
      </c>
      <c r="DI851" s="53">
        <f t="shared" si="1224"/>
        <v>0</v>
      </c>
      <c r="DJ851" s="432">
        <f t="shared" si="1225"/>
        <v>0</v>
      </c>
      <c r="DK851" s="433">
        <f t="shared" ref="DK851:DK914" si="1280">IF(ISERROR(DI851-DJ851),"",DI851-DJ851)</f>
        <v>0</v>
      </c>
      <c r="DL851" s="53" t="str">
        <f t="shared" si="1226"/>
        <v/>
      </c>
      <c r="DM851" s="105" t="str">
        <f t="shared" si="1227"/>
        <v/>
      </c>
      <c r="DN851" s="104" t="str">
        <f t="shared" si="1227"/>
        <v/>
      </c>
      <c r="DO851" s="434" t="str">
        <f t="shared" si="1227"/>
        <v/>
      </c>
      <c r="DP851" s="672"/>
      <c r="DQ851" s="673"/>
      <c r="DR851" s="674"/>
      <c r="DS851" s="435">
        <f t="shared" ref="DS851:DS914" si="1281">IF(AND(SUM(DP851:DR851)&gt;0,DT851=""),"ｴﾗｰ",IF(AND(SUM(DP851:DR851)&gt;0,DT851=0),"ｴﾗｰ",SUM(DP851:DR851)))</f>
        <v>0</v>
      </c>
      <c r="DT851" s="228" t="str">
        <f t="shared" si="1228"/>
        <v/>
      </c>
      <c r="DU851" s="236" t="str">
        <f t="shared" si="1229"/>
        <v/>
      </c>
      <c r="DV851" s="237" t="str">
        <f t="shared" si="1230"/>
        <v/>
      </c>
      <c r="DW851" s="237" t="str">
        <f t="shared" si="1231"/>
        <v/>
      </c>
      <c r="DX851" s="238">
        <f t="shared" si="1232"/>
        <v>0</v>
      </c>
      <c r="DY851" s="675"/>
      <c r="EA851" s="1363">
        <f t="shared" ref="EA851:EA914" si="1282">IF(AND(AJ851="",AK851=""),0,IF(AND(AJ851&gt;=1,AJ851&lt;=6,AK851=1/3),0,IF(AND(AJ851&gt;=1,AJ851&lt;=6,AK851=2/3),0,IF(AND(AJ851&gt;=1,AJ851&lt;=6,AK851=3/3),0,1))))</f>
        <v>0</v>
      </c>
      <c r="EB851" s="1363">
        <f t="shared" ref="EB851:EB914" si="1283">IF(AND(AL851="",AM851=""),0,IF(AND(AL851&gt;=1,AL851&lt;=5,AM851=1/3),0,IF(AND(AL851&gt;=1,AL851&lt;=5,AM851=2/3),0,IF(AND(AL851&gt;=1,AL851&lt;=5,AM851=3/3),0,1))))</f>
        <v>0</v>
      </c>
      <c r="EC851" s="1363">
        <f t="shared" ref="EC851:EC914" si="1284">IF(AND(AN851="",AO851=""),0,IF(AND(AN851&gt;=1,AN851&lt;=4,AO851=1/3),0,IF(AND(AN851&gt;=1,AN851&lt;=4,AO851=2/3),0,IF(AND(AN851&gt;=1,AN851&lt;=4,AO851=3/3),0,1))))</f>
        <v>0</v>
      </c>
      <c r="ED851" s="1363">
        <f t="shared" ref="ED851:ED914" si="1285">IF(AND(AP851="",AQ851=""),0,IF(AND(AP851&gt;=1,AP851&lt;=6,AQ851=1/3),0,IF(AND(AP851&gt;=1,AP851&lt;=6,AQ851=2/3),0,IF(AND(AP851&gt;=1,AP851&lt;=6,AQ851=3/3),0,1))))</f>
        <v>0</v>
      </c>
      <c r="EE851" s="1363">
        <f t="shared" ref="EE851:EE914" si="1286">IF(AND(AR851="",AS851=""),0,IF(AND(AR851&gt;=1,AR851&lt;=5,AS851=1/3),0,IF(AND(AR851&gt;=1,AR851&lt;=5,AS851=2/3),0,IF(AND(AR851&gt;=1,AR851&lt;=5,AS851=3/3),0,1))))</f>
        <v>0</v>
      </c>
      <c r="EF851" s="1363">
        <f t="shared" ref="EF851:EF914" si="1287">IF(AND(AT851="",AU851=""),0,IF(AND(AT851&gt;=1,AT851&lt;=4,AU851=1/3),0,IF(AND(AT851&gt;=1,AT851&lt;=4,AU851=2/3),0,IF(AND(AT851&gt;=1,AT851&lt;=4,AU851=3/3),0,1))))</f>
        <v>0</v>
      </c>
      <c r="EG851" s="1363">
        <f t="shared" si="1206"/>
        <v>0</v>
      </c>
    </row>
    <row r="852" spans="1:137" s="3" customFormat="1" ht="18" customHeight="1">
      <c r="A852" s="305" t="str">
        <f t="shared" si="1207"/>
        <v/>
      </c>
      <c r="B852" s="174">
        <f t="shared" si="1233"/>
        <v>0</v>
      </c>
      <c r="C852" s="1415" t="str">
        <f t="shared" si="1208"/>
        <v>授業料</v>
      </c>
      <c r="D852" s="1415" t="str">
        <f t="shared" si="1209"/>
        <v>入学金</v>
      </c>
      <c r="E852" s="174">
        <f t="shared" si="1234"/>
        <v>0</v>
      </c>
      <c r="F852" s="305">
        <f t="shared" si="1210"/>
        <v>0</v>
      </c>
      <c r="G852" s="475">
        <f t="shared" si="1211"/>
        <v>835</v>
      </c>
      <c r="H852" s="430"/>
      <c r="I852" s="431"/>
      <c r="J852" s="658"/>
      <c r="K852" s="659"/>
      <c r="L852" s="659"/>
      <c r="M852" s="660"/>
      <c r="N852" s="661"/>
      <c r="O852" s="662"/>
      <c r="P852" s="658"/>
      <c r="Q852" s="659"/>
      <c r="R852" s="660"/>
      <c r="S852" s="663"/>
      <c r="T852" s="661"/>
      <c r="U852" s="664"/>
      <c r="V852" s="53" t="str">
        <f>IF(OR($R$5="",$T$5="",$J852="",$O852="",$U852=""),"",IF(ISERROR(VLOOKUP($C852,参照!$P$4:$V$112,5,FALSE)),0,VLOOKUP($C852,参照!$P$4:$V$112,5,FALSE)))</f>
        <v/>
      </c>
      <c r="W852" s="665"/>
      <c r="X852" s="54" t="str">
        <f>IF(OR($R$5="",$T$5="",$J852="",$O852="",$W852=""),"",IF(ISERROR(VLOOKUP($D852,参照!$P$4:$V$112,5,FALSE)),0,VLOOKUP($D852,参照!$P$4:$V$112,5,FALSE)))</f>
        <v/>
      </c>
      <c r="Y852" s="102"/>
      <c r="Z852" s="102"/>
      <c r="AA852" s="1177"/>
      <c r="AB852" s="227">
        <f t="shared" si="1235"/>
        <v>0</v>
      </c>
      <c r="AC852" s="1122"/>
      <c r="AD852" s="352">
        <f t="shared" si="1236"/>
        <v>0</v>
      </c>
      <c r="AE852" s="55"/>
      <c r="AF852" s="55" t="str">
        <f t="shared" si="1237"/>
        <v/>
      </c>
      <c r="AG852" s="1124"/>
      <c r="AH852" s="760">
        <f t="shared" si="1238"/>
        <v>0</v>
      </c>
      <c r="AI852" s="761">
        <f t="shared" si="1239"/>
        <v>0</v>
      </c>
      <c r="AJ852" s="1126"/>
      <c r="AK852" s="1127"/>
      <c r="AL852" s="670"/>
      <c r="AM852" s="1127"/>
      <c r="AN852" s="670"/>
      <c r="AO852" s="1179"/>
      <c r="AP852" s="669"/>
      <c r="AQ852" s="1127"/>
      <c r="AR852" s="670"/>
      <c r="AS852" s="1127"/>
      <c r="AT852" s="670"/>
      <c r="AU852" s="1127"/>
      <c r="AV852" s="575" t="str">
        <f t="shared" si="1240"/>
        <v>○</v>
      </c>
      <c r="AW852" s="576" t="str">
        <f t="shared" si="1241"/>
        <v>○</v>
      </c>
      <c r="AX852" s="576" t="str">
        <f t="shared" si="1242"/>
        <v>○</v>
      </c>
      <c r="AY852" s="576" t="str">
        <f t="shared" si="1243"/>
        <v>○</v>
      </c>
      <c r="AZ852" s="576" t="str">
        <f t="shared" si="1244"/>
        <v>○</v>
      </c>
      <c r="BA852" s="577" t="str">
        <f t="shared" si="1245"/>
        <v>○</v>
      </c>
      <c r="BB852" s="578">
        <f t="shared" si="1246"/>
        <v>0</v>
      </c>
      <c r="BC852" s="767">
        <f t="shared" si="1247"/>
        <v>0</v>
      </c>
      <c r="BD852" s="768">
        <f t="shared" si="1247"/>
        <v>0</v>
      </c>
      <c r="BE852" s="769">
        <f t="shared" si="1247"/>
        <v>0</v>
      </c>
      <c r="BF852" s="587">
        <f t="shared" si="1248"/>
        <v>0</v>
      </c>
      <c r="BG852" s="503">
        <f t="shared" si="1249"/>
        <v>0</v>
      </c>
      <c r="BH852" s="504">
        <f t="shared" si="1249"/>
        <v>0</v>
      </c>
      <c r="BI852" s="505">
        <f t="shared" si="1249"/>
        <v>0</v>
      </c>
      <c r="BJ852" s="506">
        <f t="shared" si="1250"/>
        <v>0</v>
      </c>
      <c r="BK852" s="236">
        <f t="array" ref="BK852">IF($BB852&gt;0,"ｴﾗｰ",SUM(IF($AJ852:$AO852=BK$15,IF($AJ$17:$AO$17="○",$AG852))))</f>
        <v>0</v>
      </c>
      <c r="BL852" s="237">
        <f t="array" ref="BL852">IF($BB852&gt;0,"ｴﾗｰ",SUM(IF($AJ852:$AO852=BL$15,IF($AJ$17:$AO$17="○",$AG852))))</f>
        <v>0</v>
      </c>
      <c r="BM852" s="488">
        <f t="array" ref="BM852">IF($BB852&gt;0,"ｴﾗｰ",SUM(IF($AJ852:$AO852=BM$15,IF($AJ$17:$AO$17="○",$AG852))))</f>
        <v>0</v>
      </c>
      <c r="BN852" s="493">
        <f t="shared" si="1251"/>
        <v>0</v>
      </c>
      <c r="BO852" s="236">
        <f t="array" ref="BO852">IF($BB852&gt;0,"ｴﾗｰ",SUM(IF($AP852:$AU852=BO$15,IF($AP$17:$AU$17="○",$AG852))))</f>
        <v>0</v>
      </c>
      <c r="BP852" s="237">
        <f t="array" ref="BP852">IF($BB852&gt;0,"ｴﾗｰ",SUM(IF($AP852:$AU852=BP$15,IF($AP$17:$AU$17="○",$AG852))))</f>
        <v>0</v>
      </c>
      <c r="BQ852" s="494">
        <f t="array" ref="BQ852">IF($BB852&gt;0,"ｴﾗｰ",SUM(IF($AP852:$AU852=BQ$15,IF($AP$17:$AU$17="○",$AG852))))</f>
        <v>0</v>
      </c>
      <c r="BR852" s="490">
        <f t="shared" si="1252"/>
        <v>0</v>
      </c>
      <c r="BS852" s="236" t="str">
        <f t="shared" si="1212"/>
        <v/>
      </c>
      <c r="BT852" s="237" t="str">
        <f t="shared" si="1213"/>
        <v/>
      </c>
      <c r="BU852" s="488" t="str">
        <f t="shared" si="1214"/>
        <v/>
      </c>
      <c r="BV852" s="532">
        <f t="shared" si="1253"/>
        <v>0</v>
      </c>
      <c r="BW852" s="512" t="str">
        <f t="shared" si="1254"/>
        <v>ｴﾗｰ</v>
      </c>
      <c r="BX852" s="237" t="str">
        <f t="shared" si="1255"/>
        <v>ｴﾗｰ</v>
      </c>
      <c r="BY852" s="494" t="str">
        <f t="shared" si="1256"/>
        <v>ｴﾗｰ</v>
      </c>
      <c r="BZ852" s="628">
        <f t="shared" si="1257"/>
        <v>0</v>
      </c>
      <c r="CA852" s="528" t="str">
        <f t="shared" si="1258"/>
        <v/>
      </c>
      <c r="CB852" s="237" t="str">
        <f t="shared" si="1259"/>
        <v/>
      </c>
      <c r="CC852" s="494" t="str">
        <f t="shared" si="1260"/>
        <v/>
      </c>
      <c r="CD852" s="635">
        <f t="shared" si="1261"/>
        <v>0</v>
      </c>
      <c r="CE852" s="528" t="str">
        <f t="shared" si="1262"/>
        <v/>
      </c>
      <c r="CF852" s="237" t="str">
        <f t="shared" si="1263"/>
        <v/>
      </c>
      <c r="CG852" s="494" t="str">
        <f t="shared" si="1264"/>
        <v/>
      </c>
      <c r="CH852" s="635">
        <f t="shared" si="1265"/>
        <v>0</v>
      </c>
      <c r="CI852" s="535" t="str">
        <f t="shared" si="1266"/>
        <v/>
      </c>
      <c r="CJ852" s="515" t="str">
        <f t="shared" si="1267"/>
        <v/>
      </c>
      <c r="CK852" s="522" t="str">
        <f t="shared" si="1268"/>
        <v/>
      </c>
      <c r="CL852" s="515" t="str">
        <f t="shared" si="1269"/>
        <v/>
      </c>
      <c r="CM852" s="524" t="str">
        <f t="shared" si="1270"/>
        <v/>
      </c>
      <c r="CN852" s="518" t="str">
        <f t="shared" si="1271"/>
        <v/>
      </c>
      <c r="CO852" s="236" t="str">
        <f t="shared" si="1272"/>
        <v/>
      </c>
      <c r="CP852" s="237" t="str">
        <f t="shared" si="1273"/>
        <v/>
      </c>
      <c r="CQ852" s="494" t="str">
        <f t="shared" si="1274"/>
        <v/>
      </c>
      <c r="CR852" s="493">
        <f t="shared" si="1275"/>
        <v>0</v>
      </c>
      <c r="CS852" s="512" t="str">
        <f t="shared" si="1276"/>
        <v/>
      </c>
      <c r="CT852" s="237" t="str">
        <f t="shared" si="1277"/>
        <v/>
      </c>
      <c r="CU852" s="237" t="str">
        <f t="shared" si="1278"/>
        <v/>
      </c>
      <c r="CV852" s="238">
        <f t="shared" si="1279"/>
        <v>0</v>
      </c>
      <c r="CW852" s="236" t="str">
        <f t="shared" si="1215"/>
        <v/>
      </c>
      <c r="CX852" s="237" t="str">
        <f t="shared" si="1216"/>
        <v/>
      </c>
      <c r="CY852" s="494">
        <f t="shared" si="1217"/>
        <v>0</v>
      </c>
      <c r="CZ852" s="493"/>
      <c r="DA852" s="236" t="str">
        <f t="shared" si="1218"/>
        <v/>
      </c>
      <c r="DB852" s="237" t="str">
        <f t="shared" si="1219"/>
        <v/>
      </c>
      <c r="DC852" s="494">
        <f t="shared" si="1220"/>
        <v>0</v>
      </c>
      <c r="DD852" s="493"/>
      <c r="DE852" s="1335"/>
      <c r="DF852" s="1343">
        <f t="shared" si="1221"/>
        <v>0</v>
      </c>
      <c r="DG852" s="528" t="str">
        <f t="shared" si="1222"/>
        <v/>
      </c>
      <c r="DH852" s="494" t="str">
        <f t="shared" si="1223"/>
        <v/>
      </c>
      <c r="DI852" s="53">
        <f t="shared" si="1224"/>
        <v>0</v>
      </c>
      <c r="DJ852" s="432">
        <f t="shared" si="1225"/>
        <v>0</v>
      </c>
      <c r="DK852" s="433">
        <f t="shared" si="1280"/>
        <v>0</v>
      </c>
      <c r="DL852" s="53" t="str">
        <f t="shared" si="1226"/>
        <v/>
      </c>
      <c r="DM852" s="105" t="str">
        <f t="shared" si="1227"/>
        <v/>
      </c>
      <c r="DN852" s="104" t="str">
        <f t="shared" si="1227"/>
        <v/>
      </c>
      <c r="DO852" s="434" t="str">
        <f t="shared" si="1227"/>
        <v/>
      </c>
      <c r="DP852" s="672"/>
      <c r="DQ852" s="673"/>
      <c r="DR852" s="674"/>
      <c r="DS852" s="435">
        <f t="shared" si="1281"/>
        <v>0</v>
      </c>
      <c r="DT852" s="228" t="str">
        <f t="shared" si="1228"/>
        <v/>
      </c>
      <c r="DU852" s="236" t="str">
        <f t="shared" si="1229"/>
        <v/>
      </c>
      <c r="DV852" s="237" t="str">
        <f t="shared" si="1230"/>
        <v/>
      </c>
      <c r="DW852" s="237" t="str">
        <f t="shared" si="1231"/>
        <v/>
      </c>
      <c r="DX852" s="238">
        <f t="shared" si="1232"/>
        <v>0</v>
      </c>
      <c r="DY852" s="675"/>
      <c r="EA852" s="1363">
        <f t="shared" si="1282"/>
        <v>0</v>
      </c>
      <c r="EB852" s="1363">
        <f t="shared" si="1283"/>
        <v>0</v>
      </c>
      <c r="EC852" s="1363">
        <f t="shared" si="1284"/>
        <v>0</v>
      </c>
      <c r="ED852" s="1363">
        <f t="shared" si="1285"/>
        <v>0</v>
      </c>
      <c r="EE852" s="1363">
        <f t="shared" si="1286"/>
        <v>0</v>
      </c>
      <c r="EF852" s="1363">
        <f t="shared" si="1287"/>
        <v>0</v>
      </c>
      <c r="EG852" s="1363">
        <f t="shared" si="1206"/>
        <v>0</v>
      </c>
    </row>
    <row r="853" spans="1:137" s="3" customFormat="1" ht="18" customHeight="1">
      <c r="A853" s="305" t="str">
        <f t="shared" si="1207"/>
        <v/>
      </c>
      <c r="B853" s="174">
        <f t="shared" si="1233"/>
        <v>0</v>
      </c>
      <c r="C853" s="1415" t="str">
        <f t="shared" si="1208"/>
        <v>授業料</v>
      </c>
      <c r="D853" s="1415" t="str">
        <f t="shared" si="1209"/>
        <v>入学金</v>
      </c>
      <c r="E853" s="174">
        <f t="shared" si="1234"/>
        <v>0</v>
      </c>
      <c r="F853" s="305">
        <f t="shared" si="1210"/>
        <v>0</v>
      </c>
      <c r="G853" s="475">
        <f t="shared" si="1211"/>
        <v>836</v>
      </c>
      <c r="H853" s="430"/>
      <c r="I853" s="431"/>
      <c r="J853" s="658"/>
      <c r="K853" s="659"/>
      <c r="L853" s="659"/>
      <c r="M853" s="660"/>
      <c r="N853" s="661"/>
      <c r="O853" s="662"/>
      <c r="P853" s="658"/>
      <c r="Q853" s="659"/>
      <c r="R853" s="660"/>
      <c r="S853" s="663"/>
      <c r="T853" s="661"/>
      <c r="U853" s="664"/>
      <c r="V853" s="53" t="str">
        <f>IF(OR($R$5="",$T$5="",$J853="",$O853="",$U853=""),"",IF(ISERROR(VLOOKUP($C853,参照!$P$4:$V$112,5,FALSE)),0,VLOOKUP($C853,参照!$P$4:$V$112,5,FALSE)))</f>
        <v/>
      </c>
      <c r="W853" s="665"/>
      <c r="X853" s="54" t="str">
        <f>IF(OR($R$5="",$T$5="",$J853="",$O853="",$W853=""),"",IF(ISERROR(VLOOKUP($D853,参照!$P$4:$V$112,5,FALSE)),0,VLOOKUP($D853,参照!$P$4:$V$112,5,FALSE)))</f>
        <v/>
      </c>
      <c r="Y853" s="102"/>
      <c r="Z853" s="102"/>
      <c r="AA853" s="1177"/>
      <c r="AB853" s="227">
        <f t="shared" si="1235"/>
        <v>0</v>
      </c>
      <c r="AC853" s="1122"/>
      <c r="AD853" s="352">
        <f t="shared" si="1236"/>
        <v>0</v>
      </c>
      <c r="AE853" s="55"/>
      <c r="AF853" s="55" t="str">
        <f t="shared" si="1237"/>
        <v/>
      </c>
      <c r="AG853" s="1124"/>
      <c r="AH853" s="760">
        <f t="shared" si="1238"/>
        <v>0</v>
      </c>
      <c r="AI853" s="761">
        <f t="shared" si="1239"/>
        <v>0</v>
      </c>
      <c r="AJ853" s="1126"/>
      <c r="AK853" s="1127"/>
      <c r="AL853" s="670"/>
      <c r="AM853" s="1127"/>
      <c r="AN853" s="670"/>
      <c r="AO853" s="1179"/>
      <c r="AP853" s="669"/>
      <c r="AQ853" s="1127"/>
      <c r="AR853" s="670"/>
      <c r="AS853" s="1127"/>
      <c r="AT853" s="670"/>
      <c r="AU853" s="1127"/>
      <c r="AV853" s="575" t="str">
        <f t="shared" si="1240"/>
        <v>○</v>
      </c>
      <c r="AW853" s="576" t="str">
        <f t="shared" si="1241"/>
        <v>○</v>
      </c>
      <c r="AX853" s="576" t="str">
        <f t="shared" si="1242"/>
        <v>○</v>
      </c>
      <c r="AY853" s="576" t="str">
        <f t="shared" si="1243"/>
        <v>○</v>
      </c>
      <c r="AZ853" s="576" t="str">
        <f t="shared" si="1244"/>
        <v>○</v>
      </c>
      <c r="BA853" s="577" t="str">
        <f t="shared" si="1245"/>
        <v>○</v>
      </c>
      <c r="BB853" s="578">
        <f t="shared" si="1246"/>
        <v>0</v>
      </c>
      <c r="BC853" s="767">
        <f t="shared" si="1247"/>
        <v>0</v>
      </c>
      <c r="BD853" s="768">
        <f t="shared" si="1247"/>
        <v>0</v>
      </c>
      <c r="BE853" s="769">
        <f t="shared" si="1247"/>
        <v>0</v>
      </c>
      <c r="BF853" s="587">
        <f t="shared" si="1248"/>
        <v>0</v>
      </c>
      <c r="BG853" s="503">
        <f t="shared" si="1249"/>
        <v>0</v>
      </c>
      <c r="BH853" s="504">
        <f t="shared" si="1249"/>
        <v>0</v>
      </c>
      <c r="BI853" s="505">
        <f t="shared" si="1249"/>
        <v>0</v>
      </c>
      <c r="BJ853" s="506">
        <f t="shared" si="1250"/>
        <v>0</v>
      </c>
      <c r="BK853" s="236">
        <f t="array" ref="BK853">IF($BB853&gt;0,"ｴﾗｰ",SUM(IF($AJ853:$AO853=BK$15,IF($AJ$17:$AO$17="○",$AG853))))</f>
        <v>0</v>
      </c>
      <c r="BL853" s="237">
        <f t="array" ref="BL853">IF($BB853&gt;0,"ｴﾗｰ",SUM(IF($AJ853:$AO853=BL$15,IF($AJ$17:$AO$17="○",$AG853))))</f>
        <v>0</v>
      </c>
      <c r="BM853" s="488">
        <f t="array" ref="BM853">IF($BB853&gt;0,"ｴﾗｰ",SUM(IF($AJ853:$AO853=BM$15,IF($AJ$17:$AO$17="○",$AG853))))</f>
        <v>0</v>
      </c>
      <c r="BN853" s="493">
        <f t="shared" si="1251"/>
        <v>0</v>
      </c>
      <c r="BO853" s="236">
        <f t="array" ref="BO853">IF($BB853&gt;0,"ｴﾗｰ",SUM(IF($AP853:$AU853=BO$15,IF($AP$17:$AU$17="○",$AG853))))</f>
        <v>0</v>
      </c>
      <c r="BP853" s="237">
        <f t="array" ref="BP853">IF($BB853&gt;0,"ｴﾗｰ",SUM(IF($AP853:$AU853=BP$15,IF($AP$17:$AU$17="○",$AG853))))</f>
        <v>0</v>
      </c>
      <c r="BQ853" s="494">
        <f t="array" ref="BQ853">IF($BB853&gt;0,"ｴﾗｰ",SUM(IF($AP853:$AU853=BQ$15,IF($AP$17:$AU$17="○",$AG853))))</f>
        <v>0</v>
      </c>
      <c r="BR853" s="490">
        <f t="shared" si="1252"/>
        <v>0</v>
      </c>
      <c r="BS853" s="236" t="str">
        <f t="shared" si="1212"/>
        <v/>
      </c>
      <c r="BT853" s="237" t="str">
        <f t="shared" si="1213"/>
        <v/>
      </c>
      <c r="BU853" s="488" t="str">
        <f t="shared" si="1214"/>
        <v/>
      </c>
      <c r="BV853" s="532">
        <f t="shared" si="1253"/>
        <v>0</v>
      </c>
      <c r="BW853" s="512" t="str">
        <f t="shared" si="1254"/>
        <v>ｴﾗｰ</v>
      </c>
      <c r="BX853" s="237" t="str">
        <f t="shared" si="1255"/>
        <v>ｴﾗｰ</v>
      </c>
      <c r="BY853" s="494" t="str">
        <f t="shared" si="1256"/>
        <v>ｴﾗｰ</v>
      </c>
      <c r="BZ853" s="628">
        <f t="shared" si="1257"/>
        <v>0</v>
      </c>
      <c r="CA853" s="528" t="str">
        <f t="shared" si="1258"/>
        <v/>
      </c>
      <c r="CB853" s="237" t="str">
        <f t="shared" si="1259"/>
        <v/>
      </c>
      <c r="CC853" s="494" t="str">
        <f t="shared" si="1260"/>
        <v/>
      </c>
      <c r="CD853" s="635">
        <f t="shared" si="1261"/>
        <v>0</v>
      </c>
      <c r="CE853" s="528" t="str">
        <f t="shared" si="1262"/>
        <v/>
      </c>
      <c r="CF853" s="237" t="str">
        <f t="shared" si="1263"/>
        <v/>
      </c>
      <c r="CG853" s="494" t="str">
        <f t="shared" si="1264"/>
        <v/>
      </c>
      <c r="CH853" s="635">
        <f t="shared" si="1265"/>
        <v>0</v>
      </c>
      <c r="CI853" s="535" t="str">
        <f t="shared" si="1266"/>
        <v/>
      </c>
      <c r="CJ853" s="515" t="str">
        <f t="shared" si="1267"/>
        <v/>
      </c>
      <c r="CK853" s="522" t="str">
        <f t="shared" si="1268"/>
        <v/>
      </c>
      <c r="CL853" s="515" t="str">
        <f t="shared" si="1269"/>
        <v/>
      </c>
      <c r="CM853" s="524" t="str">
        <f t="shared" si="1270"/>
        <v/>
      </c>
      <c r="CN853" s="518" t="str">
        <f t="shared" si="1271"/>
        <v/>
      </c>
      <c r="CO853" s="236" t="str">
        <f t="shared" si="1272"/>
        <v/>
      </c>
      <c r="CP853" s="237" t="str">
        <f t="shared" si="1273"/>
        <v/>
      </c>
      <c r="CQ853" s="494" t="str">
        <f t="shared" si="1274"/>
        <v/>
      </c>
      <c r="CR853" s="493">
        <f t="shared" si="1275"/>
        <v>0</v>
      </c>
      <c r="CS853" s="512" t="str">
        <f t="shared" si="1276"/>
        <v/>
      </c>
      <c r="CT853" s="237" t="str">
        <f t="shared" si="1277"/>
        <v/>
      </c>
      <c r="CU853" s="237" t="str">
        <f t="shared" si="1278"/>
        <v/>
      </c>
      <c r="CV853" s="238">
        <f t="shared" si="1279"/>
        <v>0</v>
      </c>
      <c r="CW853" s="236" t="str">
        <f t="shared" si="1215"/>
        <v/>
      </c>
      <c r="CX853" s="237" t="str">
        <f t="shared" si="1216"/>
        <v/>
      </c>
      <c r="CY853" s="494">
        <f t="shared" si="1217"/>
        <v>0</v>
      </c>
      <c r="CZ853" s="493"/>
      <c r="DA853" s="236" t="str">
        <f t="shared" si="1218"/>
        <v/>
      </c>
      <c r="DB853" s="237" t="str">
        <f t="shared" si="1219"/>
        <v/>
      </c>
      <c r="DC853" s="494">
        <f t="shared" si="1220"/>
        <v>0</v>
      </c>
      <c r="DD853" s="493"/>
      <c r="DE853" s="1335"/>
      <c r="DF853" s="1343">
        <f t="shared" si="1221"/>
        <v>0</v>
      </c>
      <c r="DG853" s="528" t="str">
        <f t="shared" si="1222"/>
        <v/>
      </c>
      <c r="DH853" s="494" t="str">
        <f t="shared" si="1223"/>
        <v/>
      </c>
      <c r="DI853" s="53">
        <f t="shared" si="1224"/>
        <v>0</v>
      </c>
      <c r="DJ853" s="432">
        <f t="shared" si="1225"/>
        <v>0</v>
      </c>
      <c r="DK853" s="433">
        <f t="shared" si="1280"/>
        <v>0</v>
      </c>
      <c r="DL853" s="53" t="str">
        <f t="shared" si="1226"/>
        <v/>
      </c>
      <c r="DM853" s="105" t="str">
        <f t="shared" si="1227"/>
        <v/>
      </c>
      <c r="DN853" s="104" t="str">
        <f t="shared" si="1227"/>
        <v/>
      </c>
      <c r="DO853" s="434" t="str">
        <f t="shared" si="1227"/>
        <v/>
      </c>
      <c r="DP853" s="672"/>
      <c r="DQ853" s="673"/>
      <c r="DR853" s="674"/>
      <c r="DS853" s="435">
        <f t="shared" si="1281"/>
        <v>0</v>
      </c>
      <c r="DT853" s="228" t="str">
        <f t="shared" si="1228"/>
        <v/>
      </c>
      <c r="DU853" s="236" t="str">
        <f t="shared" si="1229"/>
        <v/>
      </c>
      <c r="DV853" s="237" t="str">
        <f t="shared" si="1230"/>
        <v/>
      </c>
      <c r="DW853" s="237" t="str">
        <f t="shared" si="1231"/>
        <v/>
      </c>
      <c r="DX853" s="238">
        <f t="shared" si="1232"/>
        <v>0</v>
      </c>
      <c r="DY853" s="675"/>
      <c r="EA853" s="1363">
        <f t="shared" si="1282"/>
        <v>0</v>
      </c>
      <c r="EB853" s="1363">
        <f t="shared" si="1283"/>
        <v>0</v>
      </c>
      <c r="EC853" s="1363">
        <f t="shared" si="1284"/>
        <v>0</v>
      </c>
      <c r="ED853" s="1363">
        <f t="shared" si="1285"/>
        <v>0</v>
      </c>
      <c r="EE853" s="1363">
        <f t="shared" si="1286"/>
        <v>0</v>
      </c>
      <c r="EF853" s="1363">
        <f t="shared" si="1287"/>
        <v>0</v>
      </c>
      <c r="EG853" s="1363">
        <f t="shared" si="1206"/>
        <v>0</v>
      </c>
    </row>
    <row r="854" spans="1:137" s="3" customFormat="1" ht="18" customHeight="1">
      <c r="A854" s="305" t="str">
        <f t="shared" si="1207"/>
        <v/>
      </c>
      <c r="B854" s="174">
        <f t="shared" si="1233"/>
        <v>0</v>
      </c>
      <c r="C854" s="1415" t="str">
        <f t="shared" si="1208"/>
        <v>授業料</v>
      </c>
      <c r="D854" s="1415" t="str">
        <f t="shared" si="1209"/>
        <v>入学金</v>
      </c>
      <c r="E854" s="174">
        <f t="shared" si="1234"/>
        <v>0</v>
      </c>
      <c r="F854" s="305">
        <f t="shared" si="1210"/>
        <v>0</v>
      </c>
      <c r="G854" s="475">
        <f t="shared" si="1211"/>
        <v>837</v>
      </c>
      <c r="H854" s="430"/>
      <c r="I854" s="431"/>
      <c r="J854" s="658"/>
      <c r="K854" s="659"/>
      <c r="L854" s="659"/>
      <c r="M854" s="660"/>
      <c r="N854" s="661"/>
      <c r="O854" s="662"/>
      <c r="P854" s="658"/>
      <c r="Q854" s="659"/>
      <c r="R854" s="660"/>
      <c r="S854" s="663"/>
      <c r="T854" s="661"/>
      <c r="U854" s="664"/>
      <c r="V854" s="53" t="str">
        <f>IF(OR($R$5="",$T$5="",$J854="",$O854="",$U854=""),"",IF(ISERROR(VLOOKUP($C854,参照!$P$4:$V$112,5,FALSE)),0,VLOOKUP($C854,参照!$P$4:$V$112,5,FALSE)))</f>
        <v/>
      </c>
      <c r="W854" s="665"/>
      <c r="X854" s="54" t="str">
        <f>IF(OR($R$5="",$T$5="",$J854="",$O854="",$W854=""),"",IF(ISERROR(VLOOKUP($D854,参照!$P$4:$V$112,5,FALSE)),0,VLOOKUP($D854,参照!$P$4:$V$112,5,FALSE)))</f>
        <v/>
      </c>
      <c r="Y854" s="102"/>
      <c r="Z854" s="102"/>
      <c r="AA854" s="1177"/>
      <c r="AB854" s="227">
        <f t="shared" si="1235"/>
        <v>0</v>
      </c>
      <c r="AC854" s="1122"/>
      <c r="AD854" s="352">
        <f t="shared" si="1236"/>
        <v>0</v>
      </c>
      <c r="AE854" s="55"/>
      <c r="AF854" s="55" t="str">
        <f t="shared" si="1237"/>
        <v/>
      </c>
      <c r="AG854" s="1124"/>
      <c r="AH854" s="760">
        <f t="shared" si="1238"/>
        <v>0</v>
      </c>
      <c r="AI854" s="761">
        <f t="shared" si="1239"/>
        <v>0</v>
      </c>
      <c r="AJ854" s="1126"/>
      <c r="AK854" s="1127"/>
      <c r="AL854" s="670"/>
      <c r="AM854" s="1127"/>
      <c r="AN854" s="670"/>
      <c r="AO854" s="1179"/>
      <c r="AP854" s="669"/>
      <c r="AQ854" s="1127"/>
      <c r="AR854" s="670"/>
      <c r="AS854" s="1127"/>
      <c r="AT854" s="670"/>
      <c r="AU854" s="1127"/>
      <c r="AV854" s="575" t="str">
        <f t="shared" si="1240"/>
        <v>○</v>
      </c>
      <c r="AW854" s="576" t="str">
        <f t="shared" si="1241"/>
        <v>○</v>
      </c>
      <c r="AX854" s="576" t="str">
        <f t="shared" si="1242"/>
        <v>○</v>
      </c>
      <c r="AY854" s="576" t="str">
        <f t="shared" si="1243"/>
        <v>○</v>
      </c>
      <c r="AZ854" s="576" t="str">
        <f t="shared" si="1244"/>
        <v>○</v>
      </c>
      <c r="BA854" s="577" t="str">
        <f t="shared" si="1245"/>
        <v>○</v>
      </c>
      <c r="BB854" s="578">
        <f t="shared" si="1246"/>
        <v>0</v>
      </c>
      <c r="BC854" s="767">
        <f t="shared" si="1247"/>
        <v>0</v>
      </c>
      <c r="BD854" s="768">
        <f t="shared" si="1247"/>
        <v>0</v>
      </c>
      <c r="BE854" s="769">
        <f t="shared" si="1247"/>
        <v>0</v>
      </c>
      <c r="BF854" s="587">
        <f t="shared" si="1248"/>
        <v>0</v>
      </c>
      <c r="BG854" s="503">
        <f t="shared" si="1249"/>
        <v>0</v>
      </c>
      <c r="BH854" s="504">
        <f t="shared" si="1249"/>
        <v>0</v>
      </c>
      <c r="BI854" s="505">
        <f t="shared" si="1249"/>
        <v>0</v>
      </c>
      <c r="BJ854" s="506">
        <f t="shared" si="1250"/>
        <v>0</v>
      </c>
      <c r="BK854" s="236">
        <f t="array" ref="BK854">IF($BB854&gt;0,"ｴﾗｰ",SUM(IF($AJ854:$AO854=BK$15,IF($AJ$17:$AO$17="○",$AG854))))</f>
        <v>0</v>
      </c>
      <c r="BL854" s="237">
        <f t="array" ref="BL854">IF($BB854&gt;0,"ｴﾗｰ",SUM(IF($AJ854:$AO854=BL$15,IF($AJ$17:$AO$17="○",$AG854))))</f>
        <v>0</v>
      </c>
      <c r="BM854" s="488">
        <f t="array" ref="BM854">IF($BB854&gt;0,"ｴﾗｰ",SUM(IF($AJ854:$AO854=BM$15,IF($AJ$17:$AO$17="○",$AG854))))</f>
        <v>0</v>
      </c>
      <c r="BN854" s="493">
        <f t="shared" si="1251"/>
        <v>0</v>
      </c>
      <c r="BO854" s="236">
        <f t="array" ref="BO854">IF($BB854&gt;0,"ｴﾗｰ",SUM(IF($AP854:$AU854=BO$15,IF($AP$17:$AU$17="○",$AG854))))</f>
        <v>0</v>
      </c>
      <c r="BP854" s="237">
        <f t="array" ref="BP854">IF($BB854&gt;0,"ｴﾗｰ",SUM(IF($AP854:$AU854=BP$15,IF($AP$17:$AU$17="○",$AG854))))</f>
        <v>0</v>
      </c>
      <c r="BQ854" s="494">
        <f t="array" ref="BQ854">IF($BB854&gt;0,"ｴﾗｰ",SUM(IF($AP854:$AU854=BQ$15,IF($AP$17:$AU$17="○",$AG854))))</f>
        <v>0</v>
      </c>
      <c r="BR854" s="490">
        <f t="shared" si="1252"/>
        <v>0</v>
      </c>
      <c r="BS854" s="236" t="str">
        <f t="shared" si="1212"/>
        <v/>
      </c>
      <c r="BT854" s="237" t="str">
        <f t="shared" si="1213"/>
        <v/>
      </c>
      <c r="BU854" s="488" t="str">
        <f t="shared" si="1214"/>
        <v/>
      </c>
      <c r="BV854" s="532">
        <f t="shared" si="1253"/>
        <v>0</v>
      </c>
      <c r="BW854" s="512" t="str">
        <f t="shared" si="1254"/>
        <v>ｴﾗｰ</v>
      </c>
      <c r="BX854" s="237" t="str">
        <f t="shared" si="1255"/>
        <v>ｴﾗｰ</v>
      </c>
      <c r="BY854" s="494" t="str">
        <f t="shared" si="1256"/>
        <v>ｴﾗｰ</v>
      </c>
      <c r="BZ854" s="628">
        <f t="shared" si="1257"/>
        <v>0</v>
      </c>
      <c r="CA854" s="528" t="str">
        <f t="shared" si="1258"/>
        <v/>
      </c>
      <c r="CB854" s="237" t="str">
        <f t="shared" si="1259"/>
        <v/>
      </c>
      <c r="CC854" s="494" t="str">
        <f t="shared" si="1260"/>
        <v/>
      </c>
      <c r="CD854" s="635">
        <f t="shared" si="1261"/>
        <v>0</v>
      </c>
      <c r="CE854" s="528" t="str">
        <f t="shared" si="1262"/>
        <v/>
      </c>
      <c r="CF854" s="237" t="str">
        <f t="shared" si="1263"/>
        <v/>
      </c>
      <c r="CG854" s="494" t="str">
        <f t="shared" si="1264"/>
        <v/>
      </c>
      <c r="CH854" s="635">
        <f t="shared" si="1265"/>
        <v>0</v>
      </c>
      <c r="CI854" s="535" t="str">
        <f t="shared" si="1266"/>
        <v/>
      </c>
      <c r="CJ854" s="515" t="str">
        <f t="shared" si="1267"/>
        <v/>
      </c>
      <c r="CK854" s="522" t="str">
        <f t="shared" si="1268"/>
        <v/>
      </c>
      <c r="CL854" s="515" t="str">
        <f t="shared" si="1269"/>
        <v/>
      </c>
      <c r="CM854" s="524" t="str">
        <f t="shared" si="1270"/>
        <v/>
      </c>
      <c r="CN854" s="518" t="str">
        <f t="shared" si="1271"/>
        <v/>
      </c>
      <c r="CO854" s="236" t="str">
        <f t="shared" si="1272"/>
        <v/>
      </c>
      <c r="CP854" s="237" t="str">
        <f t="shared" si="1273"/>
        <v/>
      </c>
      <c r="CQ854" s="494" t="str">
        <f t="shared" si="1274"/>
        <v/>
      </c>
      <c r="CR854" s="493">
        <f t="shared" si="1275"/>
        <v>0</v>
      </c>
      <c r="CS854" s="512" t="str">
        <f t="shared" si="1276"/>
        <v/>
      </c>
      <c r="CT854" s="237" t="str">
        <f t="shared" si="1277"/>
        <v/>
      </c>
      <c r="CU854" s="237" t="str">
        <f t="shared" si="1278"/>
        <v/>
      </c>
      <c r="CV854" s="238">
        <f t="shared" si="1279"/>
        <v>0</v>
      </c>
      <c r="CW854" s="236" t="str">
        <f t="shared" si="1215"/>
        <v/>
      </c>
      <c r="CX854" s="237" t="str">
        <f t="shared" si="1216"/>
        <v/>
      </c>
      <c r="CY854" s="494">
        <f t="shared" si="1217"/>
        <v>0</v>
      </c>
      <c r="CZ854" s="493"/>
      <c r="DA854" s="236" t="str">
        <f t="shared" si="1218"/>
        <v/>
      </c>
      <c r="DB854" s="237" t="str">
        <f t="shared" si="1219"/>
        <v/>
      </c>
      <c r="DC854" s="494">
        <f t="shared" si="1220"/>
        <v>0</v>
      </c>
      <c r="DD854" s="493"/>
      <c r="DE854" s="1335"/>
      <c r="DF854" s="1343">
        <f t="shared" si="1221"/>
        <v>0</v>
      </c>
      <c r="DG854" s="528" t="str">
        <f t="shared" si="1222"/>
        <v/>
      </c>
      <c r="DH854" s="494" t="str">
        <f t="shared" si="1223"/>
        <v/>
      </c>
      <c r="DI854" s="53">
        <f t="shared" si="1224"/>
        <v>0</v>
      </c>
      <c r="DJ854" s="432">
        <f t="shared" si="1225"/>
        <v>0</v>
      </c>
      <c r="DK854" s="433">
        <f t="shared" si="1280"/>
        <v>0</v>
      </c>
      <c r="DL854" s="53" t="str">
        <f t="shared" si="1226"/>
        <v/>
      </c>
      <c r="DM854" s="105" t="str">
        <f t="shared" si="1227"/>
        <v/>
      </c>
      <c r="DN854" s="104" t="str">
        <f t="shared" si="1227"/>
        <v/>
      </c>
      <c r="DO854" s="434" t="str">
        <f t="shared" si="1227"/>
        <v/>
      </c>
      <c r="DP854" s="672"/>
      <c r="DQ854" s="673"/>
      <c r="DR854" s="674"/>
      <c r="DS854" s="435">
        <f t="shared" si="1281"/>
        <v>0</v>
      </c>
      <c r="DT854" s="228" t="str">
        <f t="shared" si="1228"/>
        <v/>
      </c>
      <c r="DU854" s="236" t="str">
        <f t="shared" si="1229"/>
        <v/>
      </c>
      <c r="DV854" s="237" t="str">
        <f t="shared" si="1230"/>
        <v/>
      </c>
      <c r="DW854" s="237" t="str">
        <f t="shared" si="1231"/>
        <v/>
      </c>
      <c r="DX854" s="238">
        <f t="shared" si="1232"/>
        <v>0</v>
      </c>
      <c r="DY854" s="675"/>
      <c r="EA854" s="1363">
        <f t="shared" si="1282"/>
        <v>0</v>
      </c>
      <c r="EB854" s="1363">
        <f t="shared" si="1283"/>
        <v>0</v>
      </c>
      <c r="EC854" s="1363">
        <f t="shared" si="1284"/>
        <v>0</v>
      </c>
      <c r="ED854" s="1363">
        <f t="shared" si="1285"/>
        <v>0</v>
      </c>
      <c r="EE854" s="1363">
        <f t="shared" si="1286"/>
        <v>0</v>
      </c>
      <c r="EF854" s="1363">
        <f t="shared" si="1287"/>
        <v>0</v>
      </c>
      <c r="EG854" s="1363">
        <f t="shared" si="1206"/>
        <v>0</v>
      </c>
    </row>
    <row r="855" spans="1:137" s="3" customFormat="1" ht="18" customHeight="1">
      <c r="A855" s="305" t="str">
        <f t="shared" si="1207"/>
        <v/>
      </c>
      <c r="B855" s="174">
        <f t="shared" si="1233"/>
        <v>0</v>
      </c>
      <c r="C855" s="1415" t="str">
        <f t="shared" si="1208"/>
        <v>授業料</v>
      </c>
      <c r="D855" s="1415" t="str">
        <f t="shared" si="1209"/>
        <v>入学金</v>
      </c>
      <c r="E855" s="174">
        <f t="shared" si="1234"/>
        <v>0</v>
      </c>
      <c r="F855" s="305">
        <f t="shared" si="1210"/>
        <v>0</v>
      </c>
      <c r="G855" s="475">
        <f t="shared" si="1211"/>
        <v>838</v>
      </c>
      <c r="H855" s="430"/>
      <c r="I855" s="431"/>
      <c r="J855" s="658"/>
      <c r="K855" s="659"/>
      <c r="L855" s="659"/>
      <c r="M855" s="660"/>
      <c r="N855" s="661"/>
      <c r="O855" s="662"/>
      <c r="P855" s="658"/>
      <c r="Q855" s="659"/>
      <c r="R855" s="660"/>
      <c r="S855" s="663"/>
      <c r="T855" s="661"/>
      <c r="U855" s="664"/>
      <c r="V855" s="53" t="str">
        <f>IF(OR($R$5="",$T$5="",$J855="",$O855="",$U855=""),"",IF(ISERROR(VLOOKUP($C855,参照!$P$4:$V$112,5,FALSE)),0,VLOOKUP($C855,参照!$P$4:$V$112,5,FALSE)))</f>
        <v/>
      </c>
      <c r="W855" s="665"/>
      <c r="X855" s="54" t="str">
        <f>IF(OR($R$5="",$T$5="",$J855="",$O855="",$W855=""),"",IF(ISERROR(VLOOKUP($D855,参照!$P$4:$V$112,5,FALSE)),0,VLOOKUP($D855,参照!$P$4:$V$112,5,FALSE)))</f>
        <v/>
      </c>
      <c r="Y855" s="102"/>
      <c r="Z855" s="102"/>
      <c r="AA855" s="1177"/>
      <c r="AB855" s="227">
        <f t="shared" si="1235"/>
        <v>0</v>
      </c>
      <c r="AC855" s="1122"/>
      <c r="AD855" s="352">
        <f t="shared" si="1236"/>
        <v>0</v>
      </c>
      <c r="AE855" s="55"/>
      <c r="AF855" s="55" t="str">
        <f t="shared" si="1237"/>
        <v/>
      </c>
      <c r="AG855" s="1124"/>
      <c r="AH855" s="760">
        <f t="shared" si="1238"/>
        <v>0</v>
      </c>
      <c r="AI855" s="761">
        <f t="shared" si="1239"/>
        <v>0</v>
      </c>
      <c r="AJ855" s="1126"/>
      <c r="AK855" s="1127"/>
      <c r="AL855" s="670"/>
      <c r="AM855" s="1127"/>
      <c r="AN855" s="670"/>
      <c r="AO855" s="1179"/>
      <c r="AP855" s="669"/>
      <c r="AQ855" s="1127"/>
      <c r="AR855" s="670"/>
      <c r="AS855" s="1127"/>
      <c r="AT855" s="670"/>
      <c r="AU855" s="1127"/>
      <c r="AV855" s="575" t="str">
        <f t="shared" si="1240"/>
        <v>○</v>
      </c>
      <c r="AW855" s="576" t="str">
        <f t="shared" si="1241"/>
        <v>○</v>
      </c>
      <c r="AX855" s="576" t="str">
        <f t="shared" si="1242"/>
        <v>○</v>
      </c>
      <c r="AY855" s="576" t="str">
        <f t="shared" si="1243"/>
        <v>○</v>
      </c>
      <c r="AZ855" s="576" t="str">
        <f t="shared" si="1244"/>
        <v>○</v>
      </c>
      <c r="BA855" s="577" t="str">
        <f t="shared" si="1245"/>
        <v>○</v>
      </c>
      <c r="BB855" s="578">
        <f t="shared" si="1246"/>
        <v>0</v>
      </c>
      <c r="BC855" s="767">
        <f t="shared" si="1247"/>
        <v>0</v>
      </c>
      <c r="BD855" s="768">
        <f t="shared" si="1247"/>
        <v>0</v>
      </c>
      <c r="BE855" s="769">
        <f t="shared" si="1247"/>
        <v>0</v>
      </c>
      <c r="BF855" s="587">
        <f t="shared" si="1248"/>
        <v>0</v>
      </c>
      <c r="BG855" s="503">
        <f t="shared" si="1249"/>
        <v>0</v>
      </c>
      <c r="BH855" s="504">
        <f t="shared" si="1249"/>
        <v>0</v>
      </c>
      <c r="BI855" s="505">
        <f t="shared" si="1249"/>
        <v>0</v>
      </c>
      <c r="BJ855" s="506">
        <f t="shared" si="1250"/>
        <v>0</v>
      </c>
      <c r="BK855" s="236">
        <f t="array" ref="BK855">IF($BB855&gt;0,"ｴﾗｰ",SUM(IF($AJ855:$AO855=BK$15,IF($AJ$17:$AO$17="○",$AG855))))</f>
        <v>0</v>
      </c>
      <c r="BL855" s="237">
        <f t="array" ref="BL855">IF($BB855&gt;0,"ｴﾗｰ",SUM(IF($AJ855:$AO855=BL$15,IF($AJ$17:$AO$17="○",$AG855))))</f>
        <v>0</v>
      </c>
      <c r="BM855" s="488">
        <f t="array" ref="BM855">IF($BB855&gt;0,"ｴﾗｰ",SUM(IF($AJ855:$AO855=BM$15,IF($AJ$17:$AO$17="○",$AG855))))</f>
        <v>0</v>
      </c>
      <c r="BN855" s="493">
        <f t="shared" si="1251"/>
        <v>0</v>
      </c>
      <c r="BO855" s="236">
        <f t="array" ref="BO855">IF($BB855&gt;0,"ｴﾗｰ",SUM(IF($AP855:$AU855=BO$15,IF($AP$17:$AU$17="○",$AG855))))</f>
        <v>0</v>
      </c>
      <c r="BP855" s="237">
        <f t="array" ref="BP855">IF($BB855&gt;0,"ｴﾗｰ",SUM(IF($AP855:$AU855=BP$15,IF($AP$17:$AU$17="○",$AG855))))</f>
        <v>0</v>
      </c>
      <c r="BQ855" s="494">
        <f t="array" ref="BQ855">IF($BB855&gt;0,"ｴﾗｰ",SUM(IF($AP855:$AU855=BQ$15,IF($AP$17:$AU$17="○",$AG855))))</f>
        <v>0</v>
      </c>
      <c r="BR855" s="490">
        <f t="shared" si="1252"/>
        <v>0</v>
      </c>
      <c r="BS855" s="236" t="str">
        <f t="shared" si="1212"/>
        <v/>
      </c>
      <c r="BT855" s="237" t="str">
        <f t="shared" si="1213"/>
        <v/>
      </c>
      <c r="BU855" s="488" t="str">
        <f t="shared" si="1214"/>
        <v/>
      </c>
      <c r="BV855" s="532">
        <f t="shared" si="1253"/>
        <v>0</v>
      </c>
      <c r="BW855" s="512" t="str">
        <f t="shared" si="1254"/>
        <v>ｴﾗｰ</v>
      </c>
      <c r="BX855" s="237" t="str">
        <f t="shared" si="1255"/>
        <v>ｴﾗｰ</v>
      </c>
      <c r="BY855" s="494" t="str">
        <f t="shared" si="1256"/>
        <v>ｴﾗｰ</v>
      </c>
      <c r="BZ855" s="628">
        <f t="shared" si="1257"/>
        <v>0</v>
      </c>
      <c r="CA855" s="528" t="str">
        <f t="shared" si="1258"/>
        <v/>
      </c>
      <c r="CB855" s="237" t="str">
        <f t="shared" si="1259"/>
        <v/>
      </c>
      <c r="CC855" s="494" t="str">
        <f t="shared" si="1260"/>
        <v/>
      </c>
      <c r="CD855" s="635">
        <f t="shared" si="1261"/>
        <v>0</v>
      </c>
      <c r="CE855" s="528" t="str">
        <f t="shared" si="1262"/>
        <v/>
      </c>
      <c r="CF855" s="237" t="str">
        <f t="shared" si="1263"/>
        <v/>
      </c>
      <c r="CG855" s="494" t="str">
        <f t="shared" si="1264"/>
        <v/>
      </c>
      <c r="CH855" s="635">
        <f t="shared" si="1265"/>
        <v>0</v>
      </c>
      <c r="CI855" s="535" t="str">
        <f t="shared" si="1266"/>
        <v/>
      </c>
      <c r="CJ855" s="515" t="str">
        <f t="shared" si="1267"/>
        <v/>
      </c>
      <c r="CK855" s="522" t="str">
        <f t="shared" si="1268"/>
        <v/>
      </c>
      <c r="CL855" s="515" t="str">
        <f t="shared" si="1269"/>
        <v/>
      </c>
      <c r="CM855" s="524" t="str">
        <f t="shared" si="1270"/>
        <v/>
      </c>
      <c r="CN855" s="518" t="str">
        <f t="shared" si="1271"/>
        <v/>
      </c>
      <c r="CO855" s="236" t="str">
        <f t="shared" si="1272"/>
        <v/>
      </c>
      <c r="CP855" s="237" t="str">
        <f t="shared" si="1273"/>
        <v/>
      </c>
      <c r="CQ855" s="494" t="str">
        <f t="shared" si="1274"/>
        <v/>
      </c>
      <c r="CR855" s="493">
        <f t="shared" si="1275"/>
        <v>0</v>
      </c>
      <c r="CS855" s="512" t="str">
        <f t="shared" si="1276"/>
        <v/>
      </c>
      <c r="CT855" s="237" t="str">
        <f t="shared" si="1277"/>
        <v/>
      </c>
      <c r="CU855" s="237" t="str">
        <f t="shared" si="1278"/>
        <v/>
      </c>
      <c r="CV855" s="238">
        <f t="shared" si="1279"/>
        <v>0</v>
      </c>
      <c r="CW855" s="236" t="str">
        <f t="shared" si="1215"/>
        <v/>
      </c>
      <c r="CX855" s="237" t="str">
        <f t="shared" si="1216"/>
        <v/>
      </c>
      <c r="CY855" s="494">
        <f t="shared" si="1217"/>
        <v>0</v>
      </c>
      <c r="CZ855" s="493"/>
      <c r="DA855" s="236" t="str">
        <f t="shared" si="1218"/>
        <v/>
      </c>
      <c r="DB855" s="237" t="str">
        <f t="shared" si="1219"/>
        <v/>
      </c>
      <c r="DC855" s="494">
        <f t="shared" si="1220"/>
        <v>0</v>
      </c>
      <c r="DD855" s="493"/>
      <c r="DE855" s="1335"/>
      <c r="DF855" s="1343">
        <f t="shared" si="1221"/>
        <v>0</v>
      </c>
      <c r="DG855" s="528" t="str">
        <f t="shared" si="1222"/>
        <v/>
      </c>
      <c r="DH855" s="494" t="str">
        <f t="shared" si="1223"/>
        <v/>
      </c>
      <c r="DI855" s="53">
        <f t="shared" si="1224"/>
        <v>0</v>
      </c>
      <c r="DJ855" s="432">
        <f t="shared" si="1225"/>
        <v>0</v>
      </c>
      <c r="DK855" s="433">
        <f t="shared" si="1280"/>
        <v>0</v>
      </c>
      <c r="DL855" s="53" t="str">
        <f t="shared" si="1226"/>
        <v/>
      </c>
      <c r="DM855" s="105" t="str">
        <f t="shared" si="1227"/>
        <v/>
      </c>
      <c r="DN855" s="104" t="str">
        <f t="shared" si="1227"/>
        <v/>
      </c>
      <c r="DO855" s="434" t="str">
        <f t="shared" si="1227"/>
        <v/>
      </c>
      <c r="DP855" s="672"/>
      <c r="DQ855" s="673"/>
      <c r="DR855" s="674"/>
      <c r="DS855" s="435">
        <f t="shared" si="1281"/>
        <v>0</v>
      </c>
      <c r="DT855" s="228" t="str">
        <f t="shared" si="1228"/>
        <v/>
      </c>
      <c r="DU855" s="236" t="str">
        <f t="shared" si="1229"/>
        <v/>
      </c>
      <c r="DV855" s="237" t="str">
        <f t="shared" si="1230"/>
        <v/>
      </c>
      <c r="DW855" s="237" t="str">
        <f t="shared" si="1231"/>
        <v/>
      </c>
      <c r="DX855" s="238">
        <f t="shared" si="1232"/>
        <v>0</v>
      </c>
      <c r="DY855" s="675"/>
      <c r="EA855" s="1363">
        <f t="shared" si="1282"/>
        <v>0</v>
      </c>
      <c r="EB855" s="1363">
        <f t="shared" si="1283"/>
        <v>0</v>
      </c>
      <c r="EC855" s="1363">
        <f t="shared" si="1284"/>
        <v>0</v>
      </c>
      <c r="ED855" s="1363">
        <f t="shared" si="1285"/>
        <v>0</v>
      </c>
      <c r="EE855" s="1363">
        <f t="shared" si="1286"/>
        <v>0</v>
      </c>
      <c r="EF855" s="1363">
        <f t="shared" si="1287"/>
        <v>0</v>
      </c>
      <c r="EG855" s="1363">
        <f t="shared" si="1206"/>
        <v>0</v>
      </c>
    </row>
    <row r="856" spans="1:137" s="3" customFormat="1" ht="18" customHeight="1">
      <c r="A856" s="305" t="str">
        <f t="shared" si="1207"/>
        <v/>
      </c>
      <c r="B856" s="174">
        <f t="shared" si="1233"/>
        <v>0</v>
      </c>
      <c r="C856" s="1415" t="str">
        <f t="shared" si="1208"/>
        <v>授業料</v>
      </c>
      <c r="D856" s="1415" t="str">
        <f t="shared" si="1209"/>
        <v>入学金</v>
      </c>
      <c r="E856" s="174">
        <f t="shared" si="1234"/>
        <v>0</v>
      </c>
      <c r="F856" s="305">
        <f t="shared" si="1210"/>
        <v>0</v>
      </c>
      <c r="G856" s="475">
        <f t="shared" si="1211"/>
        <v>839</v>
      </c>
      <c r="H856" s="430"/>
      <c r="I856" s="431"/>
      <c r="J856" s="658"/>
      <c r="K856" s="659"/>
      <c r="L856" s="659"/>
      <c r="M856" s="660"/>
      <c r="N856" s="661"/>
      <c r="O856" s="662"/>
      <c r="P856" s="658"/>
      <c r="Q856" s="659"/>
      <c r="R856" s="660"/>
      <c r="S856" s="663"/>
      <c r="T856" s="661"/>
      <c r="U856" s="664"/>
      <c r="V856" s="53" t="str">
        <f>IF(OR($R$5="",$T$5="",$J856="",$O856="",$U856=""),"",IF(ISERROR(VLOOKUP($C856,参照!$P$4:$V$112,5,FALSE)),0,VLOOKUP($C856,参照!$P$4:$V$112,5,FALSE)))</f>
        <v/>
      </c>
      <c r="W856" s="665"/>
      <c r="X856" s="54" t="str">
        <f>IF(OR($R$5="",$T$5="",$J856="",$O856="",$W856=""),"",IF(ISERROR(VLOOKUP($D856,参照!$P$4:$V$112,5,FALSE)),0,VLOOKUP($D856,参照!$P$4:$V$112,5,FALSE)))</f>
        <v/>
      </c>
      <c r="Y856" s="102"/>
      <c r="Z856" s="102"/>
      <c r="AA856" s="1177"/>
      <c r="AB856" s="227">
        <f t="shared" si="1235"/>
        <v>0</v>
      </c>
      <c r="AC856" s="1122"/>
      <c r="AD856" s="352">
        <f t="shared" si="1236"/>
        <v>0</v>
      </c>
      <c r="AE856" s="55"/>
      <c r="AF856" s="55" t="str">
        <f t="shared" si="1237"/>
        <v/>
      </c>
      <c r="AG856" s="1124"/>
      <c r="AH856" s="760">
        <f t="shared" si="1238"/>
        <v>0</v>
      </c>
      <c r="AI856" s="761">
        <f t="shared" si="1239"/>
        <v>0</v>
      </c>
      <c r="AJ856" s="1126"/>
      <c r="AK856" s="1127"/>
      <c r="AL856" s="670"/>
      <c r="AM856" s="1127"/>
      <c r="AN856" s="670"/>
      <c r="AO856" s="1179"/>
      <c r="AP856" s="669"/>
      <c r="AQ856" s="1127"/>
      <c r="AR856" s="670"/>
      <c r="AS856" s="1127"/>
      <c r="AT856" s="670"/>
      <c r="AU856" s="1127"/>
      <c r="AV856" s="575" t="str">
        <f t="shared" si="1240"/>
        <v>○</v>
      </c>
      <c r="AW856" s="576" t="str">
        <f t="shared" si="1241"/>
        <v>○</v>
      </c>
      <c r="AX856" s="576" t="str">
        <f t="shared" si="1242"/>
        <v>○</v>
      </c>
      <c r="AY856" s="576" t="str">
        <f t="shared" si="1243"/>
        <v>○</v>
      </c>
      <c r="AZ856" s="576" t="str">
        <f t="shared" si="1244"/>
        <v>○</v>
      </c>
      <c r="BA856" s="577" t="str">
        <f t="shared" si="1245"/>
        <v>○</v>
      </c>
      <c r="BB856" s="578">
        <f t="shared" si="1246"/>
        <v>0</v>
      </c>
      <c r="BC856" s="767">
        <f t="shared" si="1247"/>
        <v>0</v>
      </c>
      <c r="BD856" s="768">
        <f t="shared" si="1247"/>
        <v>0</v>
      </c>
      <c r="BE856" s="769">
        <f t="shared" si="1247"/>
        <v>0</v>
      </c>
      <c r="BF856" s="587">
        <f t="shared" si="1248"/>
        <v>0</v>
      </c>
      <c r="BG856" s="503">
        <f t="shared" si="1249"/>
        <v>0</v>
      </c>
      <c r="BH856" s="504">
        <f t="shared" si="1249"/>
        <v>0</v>
      </c>
      <c r="BI856" s="505">
        <f t="shared" si="1249"/>
        <v>0</v>
      </c>
      <c r="BJ856" s="506">
        <f t="shared" si="1250"/>
        <v>0</v>
      </c>
      <c r="BK856" s="236">
        <f t="array" ref="BK856">IF($BB856&gt;0,"ｴﾗｰ",SUM(IF($AJ856:$AO856=BK$15,IF($AJ$17:$AO$17="○",$AG856))))</f>
        <v>0</v>
      </c>
      <c r="BL856" s="237">
        <f t="array" ref="BL856">IF($BB856&gt;0,"ｴﾗｰ",SUM(IF($AJ856:$AO856=BL$15,IF($AJ$17:$AO$17="○",$AG856))))</f>
        <v>0</v>
      </c>
      <c r="BM856" s="488">
        <f t="array" ref="BM856">IF($BB856&gt;0,"ｴﾗｰ",SUM(IF($AJ856:$AO856=BM$15,IF($AJ$17:$AO$17="○",$AG856))))</f>
        <v>0</v>
      </c>
      <c r="BN856" s="493">
        <f t="shared" si="1251"/>
        <v>0</v>
      </c>
      <c r="BO856" s="236">
        <f t="array" ref="BO856">IF($BB856&gt;0,"ｴﾗｰ",SUM(IF($AP856:$AU856=BO$15,IF($AP$17:$AU$17="○",$AG856))))</f>
        <v>0</v>
      </c>
      <c r="BP856" s="237">
        <f t="array" ref="BP856">IF($BB856&gt;0,"ｴﾗｰ",SUM(IF($AP856:$AU856=BP$15,IF($AP$17:$AU$17="○",$AG856))))</f>
        <v>0</v>
      </c>
      <c r="BQ856" s="494">
        <f t="array" ref="BQ856">IF($BB856&gt;0,"ｴﾗｰ",SUM(IF($AP856:$AU856=BQ$15,IF($AP$17:$AU$17="○",$AG856))))</f>
        <v>0</v>
      </c>
      <c r="BR856" s="490">
        <f t="shared" si="1252"/>
        <v>0</v>
      </c>
      <c r="BS856" s="236" t="str">
        <f t="shared" si="1212"/>
        <v/>
      </c>
      <c r="BT856" s="237" t="str">
        <f t="shared" si="1213"/>
        <v/>
      </c>
      <c r="BU856" s="488" t="str">
        <f t="shared" si="1214"/>
        <v/>
      </c>
      <c r="BV856" s="532">
        <f t="shared" si="1253"/>
        <v>0</v>
      </c>
      <c r="BW856" s="512" t="str">
        <f t="shared" si="1254"/>
        <v>ｴﾗｰ</v>
      </c>
      <c r="BX856" s="237" t="str">
        <f t="shared" si="1255"/>
        <v>ｴﾗｰ</v>
      </c>
      <c r="BY856" s="494" t="str">
        <f t="shared" si="1256"/>
        <v>ｴﾗｰ</v>
      </c>
      <c r="BZ856" s="628">
        <f t="shared" si="1257"/>
        <v>0</v>
      </c>
      <c r="CA856" s="528" t="str">
        <f t="shared" si="1258"/>
        <v/>
      </c>
      <c r="CB856" s="237" t="str">
        <f t="shared" si="1259"/>
        <v/>
      </c>
      <c r="CC856" s="494" t="str">
        <f t="shared" si="1260"/>
        <v/>
      </c>
      <c r="CD856" s="635">
        <f t="shared" si="1261"/>
        <v>0</v>
      </c>
      <c r="CE856" s="528" t="str">
        <f t="shared" si="1262"/>
        <v/>
      </c>
      <c r="CF856" s="237" t="str">
        <f t="shared" si="1263"/>
        <v/>
      </c>
      <c r="CG856" s="494" t="str">
        <f t="shared" si="1264"/>
        <v/>
      </c>
      <c r="CH856" s="635">
        <f t="shared" si="1265"/>
        <v>0</v>
      </c>
      <c r="CI856" s="535" t="str">
        <f t="shared" si="1266"/>
        <v/>
      </c>
      <c r="CJ856" s="515" t="str">
        <f t="shared" si="1267"/>
        <v/>
      </c>
      <c r="CK856" s="522" t="str">
        <f t="shared" si="1268"/>
        <v/>
      </c>
      <c r="CL856" s="515" t="str">
        <f t="shared" si="1269"/>
        <v/>
      </c>
      <c r="CM856" s="524" t="str">
        <f t="shared" si="1270"/>
        <v/>
      </c>
      <c r="CN856" s="518" t="str">
        <f t="shared" si="1271"/>
        <v/>
      </c>
      <c r="CO856" s="236" t="str">
        <f t="shared" si="1272"/>
        <v/>
      </c>
      <c r="CP856" s="237" t="str">
        <f t="shared" si="1273"/>
        <v/>
      </c>
      <c r="CQ856" s="494" t="str">
        <f t="shared" si="1274"/>
        <v/>
      </c>
      <c r="CR856" s="493">
        <f t="shared" si="1275"/>
        <v>0</v>
      </c>
      <c r="CS856" s="512" t="str">
        <f t="shared" si="1276"/>
        <v/>
      </c>
      <c r="CT856" s="237" t="str">
        <f t="shared" si="1277"/>
        <v/>
      </c>
      <c r="CU856" s="237" t="str">
        <f t="shared" si="1278"/>
        <v/>
      </c>
      <c r="CV856" s="238">
        <f t="shared" si="1279"/>
        <v>0</v>
      </c>
      <c r="CW856" s="236" t="str">
        <f t="shared" si="1215"/>
        <v/>
      </c>
      <c r="CX856" s="237" t="str">
        <f t="shared" si="1216"/>
        <v/>
      </c>
      <c r="CY856" s="494">
        <f t="shared" si="1217"/>
        <v>0</v>
      </c>
      <c r="CZ856" s="493"/>
      <c r="DA856" s="236" t="str">
        <f t="shared" si="1218"/>
        <v/>
      </c>
      <c r="DB856" s="237" t="str">
        <f t="shared" si="1219"/>
        <v/>
      </c>
      <c r="DC856" s="494">
        <f t="shared" si="1220"/>
        <v>0</v>
      </c>
      <c r="DD856" s="493"/>
      <c r="DE856" s="1335"/>
      <c r="DF856" s="1343">
        <f t="shared" si="1221"/>
        <v>0</v>
      </c>
      <c r="DG856" s="528" t="str">
        <f t="shared" si="1222"/>
        <v/>
      </c>
      <c r="DH856" s="494" t="str">
        <f t="shared" si="1223"/>
        <v/>
      </c>
      <c r="DI856" s="53">
        <f t="shared" si="1224"/>
        <v>0</v>
      </c>
      <c r="DJ856" s="432">
        <f t="shared" si="1225"/>
        <v>0</v>
      </c>
      <c r="DK856" s="433">
        <f t="shared" si="1280"/>
        <v>0</v>
      </c>
      <c r="DL856" s="53" t="str">
        <f t="shared" si="1226"/>
        <v/>
      </c>
      <c r="DM856" s="105" t="str">
        <f t="shared" si="1227"/>
        <v/>
      </c>
      <c r="DN856" s="104" t="str">
        <f t="shared" si="1227"/>
        <v/>
      </c>
      <c r="DO856" s="434" t="str">
        <f t="shared" si="1227"/>
        <v/>
      </c>
      <c r="DP856" s="672"/>
      <c r="DQ856" s="673"/>
      <c r="DR856" s="674"/>
      <c r="DS856" s="435">
        <f t="shared" si="1281"/>
        <v>0</v>
      </c>
      <c r="DT856" s="228" t="str">
        <f t="shared" si="1228"/>
        <v/>
      </c>
      <c r="DU856" s="236" t="str">
        <f t="shared" si="1229"/>
        <v/>
      </c>
      <c r="DV856" s="237" t="str">
        <f t="shared" si="1230"/>
        <v/>
      </c>
      <c r="DW856" s="237" t="str">
        <f t="shared" si="1231"/>
        <v/>
      </c>
      <c r="DX856" s="238">
        <f t="shared" si="1232"/>
        <v>0</v>
      </c>
      <c r="DY856" s="675"/>
      <c r="EA856" s="1363">
        <f t="shared" si="1282"/>
        <v>0</v>
      </c>
      <c r="EB856" s="1363">
        <f t="shared" si="1283"/>
        <v>0</v>
      </c>
      <c r="EC856" s="1363">
        <f t="shared" si="1284"/>
        <v>0</v>
      </c>
      <c r="ED856" s="1363">
        <f t="shared" si="1285"/>
        <v>0</v>
      </c>
      <c r="EE856" s="1363">
        <f t="shared" si="1286"/>
        <v>0</v>
      </c>
      <c r="EF856" s="1363">
        <f t="shared" si="1287"/>
        <v>0</v>
      </c>
      <c r="EG856" s="1363">
        <f t="shared" si="1206"/>
        <v>0</v>
      </c>
    </row>
    <row r="857" spans="1:137" s="3" customFormat="1" ht="18" customHeight="1">
      <c r="A857" s="305" t="str">
        <f t="shared" si="1207"/>
        <v/>
      </c>
      <c r="B857" s="174">
        <f t="shared" si="1233"/>
        <v>0</v>
      </c>
      <c r="C857" s="1415" t="str">
        <f t="shared" si="1208"/>
        <v>授業料</v>
      </c>
      <c r="D857" s="1415" t="str">
        <f t="shared" si="1209"/>
        <v>入学金</v>
      </c>
      <c r="E857" s="174">
        <f t="shared" si="1234"/>
        <v>0</v>
      </c>
      <c r="F857" s="305">
        <f t="shared" si="1210"/>
        <v>0</v>
      </c>
      <c r="G857" s="475">
        <f t="shared" si="1211"/>
        <v>840</v>
      </c>
      <c r="H857" s="430"/>
      <c r="I857" s="431"/>
      <c r="J857" s="658"/>
      <c r="K857" s="659"/>
      <c r="L857" s="659"/>
      <c r="M857" s="660"/>
      <c r="N857" s="661"/>
      <c r="O857" s="662"/>
      <c r="P857" s="658"/>
      <c r="Q857" s="659"/>
      <c r="R857" s="660"/>
      <c r="S857" s="663"/>
      <c r="T857" s="661"/>
      <c r="U857" s="664"/>
      <c r="V857" s="53" t="str">
        <f>IF(OR($R$5="",$T$5="",$J857="",$O857="",$U857=""),"",IF(ISERROR(VLOOKUP($C857,参照!$P$4:$V$112,5,FALSE)),0,VLOOKUP($C857,参照!$P$4:$V$112,5,FALSE)))</f>
        <v/>
      </c>
      <c r="W857" s="665"/>
      <c r="X857" s="54" t="str">
        <f>IF(OR($R$5="",$T$5="",$J857="",$O857="",$W857=""),"",IF(ISERROR(VLOOKUP($D857,参照!$P$4:$V$112,5,FALSE)),0,VLOOKUP($D857,参照!$P$4:$V$112,5,FALSE)))</f>
        <v/>
      </c>
      <c r="Y857" s="102"/>
      <c r="Z857" s="102"/>
      <c r="AA857" s="1177"/>
      <c r="AB857" s="227">
        <f t="shared" si="1235"/>
        <v>0</v>
      </c>
      <c r="AC857" s="1122"/>
      <c r="AD857" s="352">
        <f t="shared" si="1236"/>
        <v>0</v>
      </c>
      <c r="AE857" s="55"/>
      <c r="AF857" s="55" t="str">
        <f t="shared" si="1237"/>
        <v/>
      </c>
      <c r="AG857" s="1124"/>
      <c r="AH857" s="760">
        <f t="shared" si="1238"/>
        <v>0</v>
      </c>
      <c r="AI857" s="761">
        <f t="shared" si="1239"/>
        <v>0</v>
      </c>
      <c r="AJ857" s="1126"/>
      <c r="AK857" s="1127"/>
      <c r="AL857" s="670"/>
      <c r="AM857" s="1127"/>
      <c r="AN857" s="670"/>
      <c r="AO857" s="1179"/>
      <c r="AP857" s="669"/>
      <c r="AQ857" s="1127"/>
      <c r="AR857" s="670"/>
      <c r="AS857" s="1127"/>
      <c r="AT857" s="670"/>
      <c r="AU857" s="1127"/>
      <c r="AV857" s="575" t="str">
        <f t="shared" si="1240"/>
        <v>○</v>
      </c>
      <c r="AW857" s="576" t="str">
        <f t="shared" si="1241"/>
        <v>○</v>
      </c>
      <c r="AX857" s="576" t="str">
        <f t="shared" si="1242"/>
        <v>○</v>
      </c>
      <c r="AY857" s="576" t="str">
        <f t="shared" si="1243"/>
        <v>○</v>
      </c>
      <c r="AZ857" s="576" t="str">
        <f t="shared" si="1244"/>
        <v>○</v>
      </c>
      <c r="BA857" s="577" t="str">
        <f t="shared" si="1245"/>
        <v>○</v>
      </c>
      <c r="BB857" s="578">
        <f t="shared" si="1246"/>
        <v>0</v>
      </c>
      <c r="BC857" s="767">
        <f t="shared" si="1247"/>
        <v>0</v>
      </c>
      <c r="BD857" s="768">
        <f t="shared" si="1247"/>
        <v>0</v>
      </c>
      <c r="BE857" s="769">
        <f t="shared" si="1247"/>
        <v>0</v>
      </c>
      <c r="BF857" s="587">
        <f t="shared" si="1248"/>
        <v>0</v>
      </c>
      <c r="BG857" s="503">
        <f t="shared" si="1249"/>
        <v>0</v>
      </c>
      <c r="BH857" s="504">
        <f t="shared" si="1249"/>
        <v>0</v>
      </c>
      <c r="BI857" s="505">
        <f t="shared" si="1249"/>
        <v>0</v>
      </c>
      <c r="BJ857" s="506">
        <f t="shared" si="1250"/>
        <v>0</v>
      </c>
      <c r="BK857" s="236">
        <f t="array" ref="BK857">IF($BB857&gt;0,"ｴﾗｰ",SUM(IF($AJ857:$AO857=BK$15,IF($AJ$17:$AO$17="○",$AG857))))</f>
        <v>0</v>
      </c>
      <c r="BL857" s="237">
        <f t="array" ref="BL857">IF($BB857&gt;0,"ｴﾗｰ",SUM(IF($AJ857:$AO857=BL$15,IF($AJ$17:$AO$17="○",$AG857))))</f>
        <v>0</v>
      </c>
      <c r="BM857" s="488">
        <f t="array" ref="BM857">IF($BB857&gt;0,"ｴﾗｰ",SUM(IF($AJ857:$AO857=BM$15,IF($AJ$17:$AO$17="○",$AG857))))</f>
        <v>0</v>
      </c>
      <c r="BN857" s="493">
        <f t="shared" si="1251"/>
        <v>0</v>
      </c>
      <c r="BO857" s="236">
        <f t="array" ref="BO857">IF($BB857&gt;0,"ｴﾗｰ",SUM(IF($AP857:$AU857=BO$15,IF($AP$17:$AU$17="○",$AG857))))</f>
        <v>0</v>
      </c>
      <c r="BP857" s="237">
        <f t="array" ref="BP857">IF($BB857&gt;0,"ｴﾗｰ",SUM(IF($AP857:$AU857=BP$15,IF($AP$17:$AU$17="○",$AG857))))</f>
        <v>0</v>
      </c>
      <c r="BQ857" s="494">
        <f t="array" ref="BQ857">IF($BB857&gt;0,"ｴﾗｰ",SUM(IF($AP857:$AU857=BQ$15,IF($AP$17:$AU$17="○",$AG857))))</f>
        <v>0</v>
      </c>
      <c r="BR857" s="490">
        <f t="shared" si="1252"/>
        <v>0</v>
      </c>
      <c r="BS857" s="236" t="str">
        <f t="shared" si="1212"/>
        <v/>
      </c>
      <c r="BT857" s="237" t="str">
        <f t="shared" si="1213"/>
        <v/>
      </c>
      <c r="BU857" s="488" t="str">
        <f t="shared" si="1214"/>
        <v/>
      </c>
      <c r="BV857" s="532">
        <f t="shared" si="1253"/>
        <v>0</v>
      </c>
      <c r="BW857" s="512" t="str">
        <f t="shared" si="1254"/>
        <v>ｴﾗｰ</v>
      </c>
      <c r="BX857" s="237" t="str">
        <f t="shared" si="1255"/>
        <v>ｴﾗｰ</v>
      </c>
      <c r="BY857" s="494" t="str">
        <f t="shared" si="1256"/>
        <v>ｴﾗｰ</v>
      </c>
      <c r="BZ857" s="628">
        <f t="shared" si="1257"/>
        <v>0</v>
      </c>
      <c r="CA857" s="528" t="str">
        <f t="shared" si="1258"/>
        <v/>
      </c>
      <c r="CB857" s="237" t="str">
        <f t="shared" si="1259"/>
        <v/>
      </c>
      <c r="CC857" s="494" t="str">
        <f t="shared" si="1260"/>
        <v/>
      </c>
      <c r="CD857" s="635">
        <f t="shared" si="1261"/>
        <v>0</v>
      </c>
      <c r="CE857" s="528" t="str">
        <f t="shared" si="1262"/>
        <v/>
      </c>
      <c r="CF857" s="237" t="str">
        <f t="shared" si="1263"/>
        <v/>
      </c>
      <c r="CG857" s="494" t="str">
        <f t="shared" si="1264"/>
        <v/>
      </c>
      <c r="CH857" s="635">
        <f t="shared" si="1265"/>
        <v>0</v>
      </c>
      <c r="CI857" s="535" t="str">
        <f t="shared" si="1266"/>
        <v/>
      </c>
      <c r="CJ857" s="515" t="str">
        <f t="shared" si="1267"/>
        <v/>
      </c>
      <c r="CK857" s="522" t="str">
        <f t="shared" si="1268"/>
        <v/>
      </c>
      <c r="CL857" s="515" t="str">
        <f t="shared" si="1269"/>
        <v/>
      </c>
      <c r="CM857" s="524" t="str">
        <f t="shared" si="1270"/>
        <v/>
      </c>
      <c r="CN857" s="518" t="str">
        <f t="shared" si="1271"/>
        <v/>
      </c>
      <c r="CO857" s="236" t="str">
        <f t="shared" si="1272"/>
        <v/>
      </c>
      <c r="CP857" s="237" t="str">
        <f t="shared" si="1273"/>
        <v/>
      </c>
      <c r="CQ857" s="494" t="str">
        <f t="shared" si="1274"/>
        <v/>
      </c>
      <c r="CR857" s="493">
        <f t="shared" si="1275"/>
        <v>0</v>
      </c>
      <c r="CS857" s="512" t="str">
        <f t="shared" si="1276"/>
        <v/>
      </c>
      <c r="CT857" s="237" t="str">
        <f t="shared" si="1277"/>
        <v/>
      </c>
      <c r="CU857" s="237" t="str">
        <f t="shared" si="1278"/>
        <v/>
      </c>
      <c r="CV857" s="238">
        <f t="shared" si="1279"/>
        <v>0</v>
      </c>
      <c r="CW857" s="236" t="str">
        <f t="shared" si="1215"/>
        <v/>
      </c>
      <c r="CX857" s="237" t="str">
        <f t="shared" si="1216"/>
        <v/>
      </c>
      <c r="CY857" s="494">
        <f t="shared" si="1217"/>
        <v>0</v>
      </c>
      <c r="CZ857" s="493"/>
      <c r="DA857" s="236" t="str">
        <f t="shared" si="1218"/>
        <v/>
      </c>
      <c r="DB857" s="237" t="str">
        <f t="shared" si="1219"/>
        <v/>
      </c>
      <c r="DC857" s="494">
        <f t="shared" si="1220"/>
        <v>0</v>
      </c>
      <c r="DD857" s="493"/>
      <c r="DE857" s="1335"/>
      <c r="DF857" s="1343">
        <f t="shared" si="1221"/>
        <v>0</v>
      </c>
      <c r="DG857" s="528" t="str">
        <f t="shared" si="1222"/>
        <v/>
      </c>
      <c r="DH857" s="494" t="str">
        <f t="shared" si="1223"/>
        <v/>
      </c>
      <c r="DI857" s="53">
        <f t="shared" si="1224"/>
        <v>0</v>
      </c>
      <c r="DJ857" s="432">
        <f t="shared" si="1225"/>
        <v>0</v>
      </c>
      <c r="DK857" s="433">
        <f t="shared" si="1280"/>
        <v>0</v>
      </c>
      <c r="DL857" s="53" t="str">
        <f t="shared" si="1226"/>
        <v/>
      </c>
      <c r="DM857" s="105" t="str">
        <f t="shared" si="1227"/>
        <v/>
      </c>
      <c r="DN857" s="104" t="str">
        <f t="shared" si="1227"/>
        <v/>
      </c>
      <c r="DO857" s="434" t="str">
        <f t="shared" si="1227"/>
        <v/>
      </c>
      <c r="DP857" s="672"/>
      <c r="DQ857" s="673"/>
      <c r="DR857" s="674"/>
      <c r="DS857" s="435">
        <f t="shared" si="1281"/>
        <v>0</v>
      </c>
      <c r="DT857" s="228" t="str">
        <f t="shared" si="1228"/>
        <v/>
      </c>
      <c r="DU857" s="236" t="str">
        <f t="shared" si="1229"/>
        <v/>
      </c>
      <c r="DV857" s="237" t="str">
        <f t="shared" si="1230"/>
        <v/>
      </c>
      <c r="DW857" s="237" t="str">
        <f t="shared" si="1231"/>
        <v/>
      </c>
      <c r="DX857" s="238">
        <f t="shared" si="1232"/>
        <v>0</v>
      </c>
      <c r="DY857" s="675"/>
      <c r="EA857" s="1363">
        <f t="shared" si="1282"/>
        <v>0</v>
      </c>
      <c r="EB857" s="1363">
        <f t="shared" si="1283"/>
        <v>0</v>
      </c>
      <c r="EC857" s="1363">
        <f t="shared" si="1284"/>
        <v>0</v>
      </c>
      <c r="ED857" s="1363">
        <f t="shared" si="1285"/>
        <v>0</v>
      </c>
      <c r="EE857" s="1363">
        <f t="shared" si="1286"/>
        <v>0</v>
      </c>
      <c r="EF857" s="1363">
        <f t="shared" si="1287"/>
        <v>0</v>
      </c>
      <c r="EG857" s="1363">
        <f t="shared" si="1206"/>
        <v>0</v>
      </c>
    </row>
    <row r="858" spans="1:137" s="3" customFormat="1" ht="18" customHeight="1">
      <c r="A858" s="305" t="str">
        <f t="shared" si="1207"/>
        <v/>
      </c>
      <c r="B858" s="174">
        <f t="shared" si="1233"/>
        <v>0</v>
      </c>
      <c r="C858" s="1415" t="str">
        <f t="shared" si="1208"/>
        <v>授業料</v>
      </c>
      <c r="D858" s="1415" t="str">
        <f t="shared" si="1209"/>
        <v>入学金</v>
      </c>
      <c r="E858" s="174">
        <f t="shared" si="1234"/>
        <v>0</v>
      </c>
      <c r="F858" s="305">
        <f t="shared" si="1210"/>
        <v>0</v>
      </c>
      <c r="G858" s="475">
        <f t="shared" si="1211"/>
        <v>841</v>
      </c>
      <c r="H858" s="430"/>
      <c r="I858" s="431"/>
      <c r="J858" s="658"/>
      <c r="K858" s="659"/>
      <c r="L858" s="659"/>
      <c r="M858" s="660"/>
      <c r="N858" s="661"/>
      <c r="O858" s="662"/>
      <c r="P858" s="658"/>
      <c r="Q858" s="659"/>
      <c r="R858" s="660"/>
      <c r="S858" s="663"/>
      <c r="T858" s="661"/>
      <c r="U858" s="664"/>
      <c r="V858" s="53" t="str">
        <f>IF(OR($R$5="",$T$5="",$J858="",$O858="",$U858=""),"",IF(ISERROR(VLOOKUP($C858,参照!$P$4:$V$112,5,FALSE)),0,VLOOKUP($C858,参照!$P$4:$V$112,5,FALSE)))</f>
        <v/>
      </c>
      <c r="W858" s="665"/>
      <c r="X858" s="54" t="str">
        <f>IF(OR($R$5="",$T$5="",$J858="",$O858="",$W858=""),"",IF(ISERROR(VLOOKUP($D858,参照!$P$4:$V$112,5,FALSE)),0,VLOOKUP($D858,参照!$P$4:$V$112,5,FALSE)))</f>
        <v/>
      </c>
      <c r="Y858" s="102"/>
      <c r="Z858" s="102"/>
      <c r="AA858" s="1177"/>
      <c r="AB858" s="227">
        <f t="shared" si="1235"/>
        <v>0</v>
      </c>
      <c r="AC858" s="1122"/>
      <c r="AD858" s="352">
        <f t="shared" si="1236"/>
        <v>0</v>
      </c>
      <c r="AE858" s="55"/>
      <c r="AF858" s="55" t="str">
        <f t="shared" si="1237"/>
        <v/>
      </c>
      <c r="AG858" s="1124"/>
      <c r="AH858" s="760">
        <f t="shared" si="1238"/>
        <v>0</v>
      </c>
      <c r="AI858" s="761">
        <f t="shared" si="1239"/>
        <v>0</v>
      </c>
      <c r="AJ858" s="1126"/>
      <c r="AK858" s="1127"/>
      <c r="AL858" s="670"/>
      <c r="AM858" s="1127"/>
      <c r="AN858" s="670"/>
      <c r="AO858" s="1179"/>
      <c r="AP858" s="669"/>
      <c r="AQ858" s="1127"/>
      <c r="AR858" s="670"/>
      <c r="AS858" s="1127"/>
      <c r="AT858" s="670"/>
      <c r="AU858" s="1127"/>
      <c r="AV858" s="575" t="str">
        <f t="shared" si="1240"/>
        <v>○</v>
      </c>
      <c r="AW858" s="576" t="str">
        <f t="shared" si="1241"/>
        <v>○</v>
      </c>
      <c r="AX858" s="576" t="str">
        <f t="shared" si="1242"/>
        <v>○</v>
      </c>
      <c r="AY858" s="576" t="str">
        <f t="shared" si="1243"/>
        <v>○</v>
      </c>
      <c r="AZ858" s="576" t="str">
        <f t="shared" si="1244"/>
        <v>○</v>
      </c>
      <c r="BA858" s="577" t="str">
        <f t="shared" si="1245"/>
        <v>○</v>
      </c>
      <c r="BB858" s="578">
        <f t="shared" si="1246"/>
        <v>0</v>
      </c>
      <c r="BC858" s="767">
        <f t="shared" si="1247"/>
        <v>0</v>
      </c>
      <c r="BD858" s="768">
        <f t="shared" si="1247"/>
        <v>0</v>
      </c>
      <c r="BE858" s="769">
        <f t="shared" si="1247"/>
        <v>0</v>
      </c>
      <c r="BF858" s="587">
        <f t="shared" si="1248"/>
        <v>0</v>
      </c>
      <c r="BG858" s="503">
        <f t="shared" si="1249"/>
        <v>0</v>
      </c>
      <c r="BH858" s="504">
        <f t="shared" si="1249"/>
        <v>0</v>
      </c>
      <c r="BI858" s="505">
        <f t="shared" si="1249"/>
        <v>0</v>
      </c>
      <c r="BJ858" s="506">
        <f t="shared" si="1250"/>
        <v>0</v>
      </c>
      <c r="BK858" s="236">
        <f t="array" ref="BK858">IF($BB858&gt;0,"ｴﾗｰ",SUM(IF($AJ858:$AO858=BK$15,IF($AJ$17:$AO$17="○",$AG858))))</f>
        <v>0</v>
      </c>
      <c r="BL858" s="237">
        <f t="array" ref="BL858">IF($BB858&gt;0,"ｴﾗｰ",SUM(IF($AJ858:$AO858=BL$15,IF($AJ$17:$AO$17="○",$AG858))))</f>
        <v>0</v>
      </c>
      <c r="BM858" s="488">
        <f t="array" ref="BM858">IF($BB858&gt;0,"ｴﾗｰ",SUM(IF($AJ858:$AO858=BM$15,IF($AJ$17:$AO$17="○",$AG858))))</f>
        <v>0</v>
      </c>
      <c r="BN858" s="493">
        <f t="shared" si="1251"/>
        <v>0</v>
      </c>
      <c r="BO858" s="236">
        <f t="array" ref="BO858">IF($BB858&gt;0,"ｴﾗｰ",SUM(IF($AP858:$AU858=BO$15,IF($AP$17:$AU$17="○",$AG858))))</f>
        <v>0</v>
      </c>
      <c r="BP858" s="237">
        <f t="array" ref="BP858">IF($BB858&gt;0,"ｴﾗｰ",SUM(IF($AP858:$AU858=BP$15,IF($AP$17:$AU$17="○",$AG858))))</f>
        <v>0</v>
      </c>
      <c r="BQ858" s="494">
        <f t="array" ref="BQ858">IF($BB858&gt;0,"ｴﾗｰ",SUM(IF($AP858:$AU858=BQ$15,IF($AP$17:$AU$17="○",$AG858))))</f>
        <v>0</v>
      </c>
      <c r="BR858" s="490">
        <f t="shared" si="1252"/>
        <v>0</v>
      </c>
      <c r="BS858" s="236" t="str">
        <f t="shared" si="1212"/>
        <v/>
      </c>
      <c r="BT858" s="237" t="str">
        <f t="shared" si="1213"/>
        <v/>
      </c>
      <c r="BU858" s="488" t="str">
        <f t="shared" si="1214"/>
        <v/>
      </c>
      <c r="BV858" s="532">
        <f t="shared" si="1253"/>
        <v>0</v>
      </c>
      <c r="BW858" s="512" t="str">
        <f t="shared" si="1254"/>
        <v>ｴﾗｰ</v>
      </c>
      <c r="BX858" s="237" t="str">
        <f t="shared" si="1255"/>
        <v>ｴﾗｰ</v>
      </c>
      <c r="BY858" s="494" t="str">
        <f t="shared" si="1256"/>
        <v>ｴﾗｰ</v>
      </c>
      <c r="BZ858" s="628">
        <f t="shared" si="1257"/>
        <v>0</v>
      </c>
      <c r="CA858" s="528" t="str">
        <f t="shared" si="1258"/>
        <v/>
      </c>
      <c r="CB858" s="237" t="str">
        <f t="shared" si="1259"/>
        <v/>
      </c>
      <c r="CC858" s="494" t="str">
        <f t="shared" si="1260"/>
        <v/>
      </c>
      <c r="CD858" s="635">
        <f t="shared" si="1261"/>
        <v>0</v>
      </c>
      <c r="CE858" s="528" t="str">
        <f t="shared" si="1262"/>
        <v/>
      </c>
      <c r="CF858" s="237" t="str">
        <f t="shared" si="1263"/>
        <v/>
      </c>
      <c r="CG858" s="494" t="str">
        <f t="shared" si="1264"/>
        <v/>
      </c>
      <c r="CH858" s="635">
        <f t="shared" si="1265"/>
        <v>0</v>
      </c>
      <c r="CI858" s="535" t="str">
        <f t="shared" si="1266"/>
        <v/>
      </c>
      <c r="CJ858" s="515" t="str">
        <f t="shared" si="1267"/>
        <v/>
      </c>
      <c r="CK858" s="522" t="str">
        <f t="shared" si="1268"/>
        <v/>
      </c>
      <c r="CL858" s="515" t="str">
        <f t="shared" si="1269"/>
        <v/>
      </c>
      <c r="CM858" s="524" t="str">
        <f t="shared" si="1270"/>
        <v/>
      </c>
      <c r="CN858" s="518" t="str">
        <f t="shared" si="1271"/>
        <v/>
      </c>
      <c r="CO858" s="236" t="str">
        <f t="shared" si="1272"/>
        <v/>
      </c>
      <c r="CP858" s="237" t="str">
        <f t="shared" si="1273"/>
        <v/>
      </c>
      <c r="CQ858" s="494" t="str">
        <f t="shared" si="1274"/>
        <v/>
      </c>
      <c r="CR858" s="493">
        <f t="shared" si="1275"/>
        <v>0</v>
      </c>
      <c r="CS858" s="512" t="str">
        <f t="shared" si="1276"/>
        <v/>
      </c>
      <c r="CT858" s="237" t="str">
        <f t="shared" si="1277"/>
        <v/>
      </c>
      <c r="CU858" s="237" t="str">
        <f t="shared" si="1278"/>
        <v/>
      </c>
      <c r="CV858" s="238">
        <f t="shared" si="1279"/>
        <v>0</v>
      </c>
      <c r="CW858" s="236" t="str">
        <f t="shared" si="1215"/>
        <v/>
      </c>
      <c r="CX858" s="237" t="str">
        <f t="shared" si="1216"/>
        <v/>
      </c>
      <c r="CY858" s="494">
        <f t="shared" si="1217"/>
        <v>0</v>
      </c>
      <c r="CZ858" s="493"/>
      <c r="DA858" s="236" t="str">
        <f t="shared" si="1218"/>
        <v/>
      </c>
      <c r="DB858" s="237" t="str">
        <f t="shared" si="1219"/>
        <v/>
      </c>
      <c r="DC858" s="494">
        <f t="shared" si="1220"/>
        <v>0</v>
      </c>
      <c r="DD858" s="493"/>
      <c r="DE858" s="1335"/>
      <c r="DF858" s="1343">
        <f t="shared" si="1221"/>
        <v>0</v>
      </c>
      <c r="DG858" s="528" t="str">
        <f t="shared" si="1222"/>
        <v/>
      </c>
      <c r="DH858" s="494" t="str">
        <f t="shared" si="1223"/>
        <v/>
      </c>
      <c r="DI858" s="53">
        <f t="shared" si="1224"/>
        <v>0</v>
      </c>
      <c r="DJ858" s="432">
        <f t="shared" si="1225"/>
        <v>0</v>
      </c>
      <c r="DK858" s="433">
        <f t="shared" si="1280"/>
        <v>0</v>
      </c>
      <c r="DL858" s="53" t="str">
        <f t="shared" si="1226"/>
        <v/>
      </c>
      <c r="DM858" s="105" t="str">
        <f t="shared" si="1227"/>
        <v/>
      </c>
      <c r="DN858" s="104" t="str">
        <f t="shared" si="1227"/>
        <v/>
      </c>
      <c r="DO858" s="434" t="str">
        <f t="shared" si="1227"/>
        <v/>
      </c>
      <c r="DP858" s="672"/>
      <c r="DQ858" s="673"/>
      <c r="DR858" s="674"/>
      <c r="DS858" s="435">
        <f t="shared" si="1281"/>
        <v>0</v>
      </c>
      <c r="DT858" s="228" t="str">
        <f t="shared" si="1228"/>
        <v/>
      </c>
      <c r="DU858" s="236" t="str">
        <f t="shared" si="1229"/>
        <v/>
      </c>
      <c r="DV858" s="237" t="str">
        <f t="shared" si="1230"/>
        <v/>
      </c>
      <c r="DW858" s="237" t="str">
        <f t="shared" si="1231"/>
        <v/>
      </c>
      <c r="DX858" s="238">
        <f t="shared" si="1232"/>
        <v>0</v>
      </c>
      <c r="DY858" s="675"/>
      <c r="EA858" s="1363">
        <f t="shared" si="1282"/>
        <v>0</v>
      </c>
      <c r="EB858" s="1363">
        <f t="shared" si="1283"/>
        <v>0</v>
      </c>
      <c r="EC858" s="1363">
        <f t="shared" si="1284"/>
        <v>0</v>
      </c>
      <c r="ED858" s="1363">
        <f t="shared" si="1285"/>
        <v>0</v>
      </c>
      <c r="EE858" s="1363">
        <f t="shared" si="1286"/>
        <v>0</v>
      </c>
      <c r="EF858" s="1363">
        <f t="shared" si="1287"/>
        <v>0</v>
      </c>
      <c r="EG858" s="1363">
        <f t="shared" si="1206"/>
        <v>0</v>
      </c>
    </row>
    <row r="859" spans="1:137" s="3" customFormat="1" ht="18" customHeight="1">
      <c r="A859" s="305" t="str">
        <f t="shared" si="1207"/>
        <v/>
      </c>
      <c r="B859" s="174">
        <f t="shared" si="1233"/>
        <v>0</v>
      </c>
      <c r="C859" s="1415" t="str">
        <f t="shared" si="1208"/>
        <v>授業料</v>
      </c>
      <c r="D859" s="1415" t="str">
        <f t="shared" si="1209"/>
        <v>入学金</v>
      </c>
      <c r="E859" s="174">
        <f t="shared" si="1234"/>
        <v>0</v>
      </c>
      <c r="F859" s="305">
        <f t="shared" si="1210"/>
        <v>0</v>
      </c>
      <c r="G859" s="475">
        <f t="shared" si="1211"/>
        <v>842</v>
      </c>
      <c r="H859" s="430"/>
      <c r="I859" s="431"/>
      <c r="J859" s="658"/>
      <c r="K859" s="659"/>
      <c r="L859" s="659"/>
      <c r="M859" s="660"/>
      <c r="N859" s="661"/>
      <c r="O859" s="662"/>
      <c r="P859" s="658"/>
      <c r="Q859" s="659"/>
      <c r="R859" s="660"/>
      <c r="S859" s="663"/>
      <c r="T859" s="661"/>
      <c r="U859" s="664"/>
      <c r="V859" s="53" t="str">
        <f>IF(OR($R$5="",$T$5="",$J859="",$O859="",$U859=""),"",IF(ISERROR(VLOOKUP($C859,参照!$P$4:$V$112,5,FALSE)),0,VLOOKUP($C859,参照!$P$4:$V$112,5,FALSE)))</f>
        <v/>
      </c>
      <c r="W859" s="665"/>
      <c r="X859" s="54" t="str">
        <f>IF(OR($R$5="",$T$5="",$J859="",$O859="",$W859=""),"",IF(ISERROR(VLOOKUP($D859,参照!$P$4:$V$112,5,FALSE)),0,VLOOKUP($D859,参照!$P$4:$V$112,5,FALSE)))</f>
        <v/>
      </c>
      <c r="Y859" s="102"/>
      <c r="Z859" s="102"/>
      <c r="AA859" s="1177"/>
      <c r="AB859" s="227">
        <f t="shared" si="1235"/>
        <v>0</v>
      </c>
      <c r="AC859" s="1122"/>
      <c r="AD859" s="352">
        <f t="shared" si="1236"/>
        <v>0</v>
      </c>
      <c r="AE859" s="55"/>
      <c r="AF859" s="55" t="str">
        <f t="shared" si="1237"/>
        <v/>
      </c>
      <c r="AG859" s="1124"/>
      <c r="AH859" s="760">
        <f t="shared" si="1238"/>
        <v>0</v>
      </c>
      <c r="AI859" s="761">
        <f t="shared" si="1239"/>
        <v>0</v>
      </c>
      <c r="AJ859" s="1126"/>
      <c r="AK859" s="1127"/>
      <c r="AL859" s="670"/>
      <c r="AM859" s="1127"/>
      <c r="AN859" s="670"/>
      <c r="AO859" s="1179"/>
      <c r="AP859" s="669"/>
      <c r="AQ859" s="1127"/>
      <c r="AR859" s="670"/>
      <c r="AS859" s="1127"/>
      <c r="AT859" s="670"/>
      <c r="AU859" s="1127"/>
      <c r="AV859" s="575" t="str">
        <f t="shared" si="1240"/>
        <v>○</v>
      </c>
      <c r="AW859" s="576" t="str">
        <f t="shared" si="1241"/>
        <v>○</v>
      </c>
      <c r="AX859" s="576" t="str">
        <f t="shared" si="1242"/>
        <v>○</v>
      </c>
      <c r="AY859" s="576" t="str">
        <f t="shared" si="1243"/>
        <v>○</v>
      </c>
      <c r="AZ859" s="576" t="str">
        <f t="shared" si="1244"/>
        <v>○</v>
      </c>
      <c r="BA859" s="577" t="str">
        <f t="shared" si="1245"/>
        <v>○</v>
      </c>
      <c r="BB859" s="578">
        <f t="shared" si="1246"/>
        <v>0</v>
      </c>
      <c r="BC859" s="767">
        <f t="shared" si="1247"/>
        <v>0</v>
      </c>
      <c r="BD859" s="768">
        <f t="shared" si="1247"/>
        <v>0</v>
      </c>
      <c r="BE859" s="769">
        <f t="shared" si="1247"/>
        <v>0</v>
      </c>
      <c r="BF859" s="587">
        <f t="shared" si="1248"/>
        <v>0</v>
      </c>
      <c r="BG859" s="503">
        <f t="shared" si="1249"/>
        <v>0</v>
      </c>
      <c r="BH859" s="504">
        <f t="shared" si="1249"/>
        <v>0</v>
      </c>
      <c r="BI859" s="505">
        <f t="shared" si="1249"/>
        <v>0</v>
      </c>
      <c r="BJ859" s="506">
        <f t="shared" si="1250"/>
        <v>0</v>
      </c>
      <c r="BK859" s="236">
        <f t="array" ref="BK859">IF($BB859&gt;0,"ｴﾗｰ",SUM(IF($AJ859:$AO859=BK$15,IF($AJ$17:$AO$17="○",$AG859))))</f>
        <v>0</v>
      </c>
      <c r="BL859" s="237">
        <f t="array" ref="BL859">IF($BB859&gt;0,"ｴﾗｰ",SUM(IF($AJ859:$AO859=BL$15,IF($AJ$17:$AO$17="○",$AG859))))</f>
        <v>0</v>
      </c>
      <c r="BM859" s="488">
        <f t="array" ref="BM859">IF($BB859&gt;0,"ｴﾗｰ",SUM(IF($AJ859:$AO859=BM$15,IF($AJ$17:$AO$17="○",$AG859))))</f>
        <v>0</v>
      </c>
      <c r="BN859" s="493">
        <f t="shared" si="1251"/>
        <v>0</v>
      </c>
      <c r="BO859" s="236">
        <f t="array" ref="BO859">IF($BB859&gt;0,"ｴﾗｰ",SUM(IF($AP859:$AU859=BO$15,IF($AP$17:$AU$17="○",$AG859))))</f>
        <v>0</v>
      </c>
      <c r="BP859" s="237">
        <f t="array" ref="BP859">IF($BB859&gt;0,"ｴﾗｰ",SUM(IF($AP859:$AU859=BP$15,IF($AP$17:$AU$17="○",$AG859))))</f>
        <v>0</v>
      </c>
      <c r="BQ859" s="494">
        <f t="array" ref="BQ859">IF($BB859&gt;0,"ｴﾗｰ",SUM(IF($AP859:$AU859=BQ$15,IF($AP$17:$AU$17="○",$AG859))))</f>
        <v>0</v>
      </c>
      <c r="BR859" s="490">
        <f t="shared" si="1252"/>
        <v>0</v>
      </c>
      <c r="BS859" s="236" t="str">
        <f t="shared" si="1212"/>
        <v/>
      </c>
      <c r="BT859" s="237" t="str">
        <f t="shared" si="1213"/>
        <v/>
      </c>
      <c r="BU859" s="488" t="str">
        <f t="shared" si="1214"/>
        <v/>
      </c>
      <c r="BV859" s="532">
        <f t="shared" si="1253"/>
        <v>0</v>
      </c>
      <c r="BW859" s="512" t="str">
        <f t="shared" si="1254"/>
        <v>ｴﾗｰ</v>
      </c>
      <c r="BX859" s="237" t="str">
        <f t="shared" si="1255"/>
        <v>ｴﾗｰ</v>
      </c>
      <c r="BY859" s="494" t="str">
        <f t="shared" si="1256"/>
        <v>ｴﾗｰ</v>
      </c>
      <c r="BZ859" s="628">
        <f t="shared" si="1257"/>
        <v>0</v>
      </c>
      <c r="CA859" s="528" t="str">
        <f t="shared" si="1258"/>
        <v/>
      </c>
      <c r="CB859" s="237" t="str">
        <f t="shared" si="1259"/>
        <v/>
      </c>
      <c r="CC859" s="494" t="str">
        <f t="shared" si="1260"/>
        <v/>
      </c>
      <c r="CD859" s="635">
        <f t="shared" si="1261"/>
        <v>0</v>
      </c>
      <c r="CE859" s="528" t="str">
        <f t="shared" si="1262"/>
        <v/>
      </c>
      <c r="CF859" s="237" t="str">
        <f t="shared" si="1263"/>
        <v/>
      </c>
      <c r="CG859" s="494" t="str">
        <f t="shared" si="1264"/>
        <v/>
      </c>
      <c r="CH859" s="635">
        <f t="shared" si="1265"/>
        <v>0</v>
      </c>
      <c r="CI859" s="535" t="str">
        <f t="shared" si="1266"/>
        <v/>
      </c>
      <c r="CJ859" s="515" t="str">
        <f t="shared" si="1267"/>
        <v/>
      </c>
      <c r="CK859" s="522" t="str">
        <f t="shared" si="1268"/>
        <v/>
      </c>
      <c r="CL859" s="515" t="str">
        <f t="shared" si="1269"/>
        <v/>
      </c>
      <c r="CM859" s="524" t="str">
        <f t="shared" si="1270"/>
        <v/>
      </c>
      <c r="CN859" s="518" t="str">
        <f t="shared" si="1271"/>
        <v/>
      </c>
      <c r="CO859" s="236" t="str">
        <f t="shared" si="1272"/>
        <v/>
      </c>
      <c r="CP859" s="237" t="str">
        <f t="shared" si="1273"/>
        <v/>
      </c>
      <c r="CQ859" s="494" t="str">
        <f t="shared" si="1274"/>
        <v/>
      </c>
      <c r="CR859" s="493">
        <f t="shared" si="1275"/>
        <v>0</v>
      </c>
      <c r="CS859" s="512" t="str">
        <f t="shared" si="1276"/>
        <v/>
      </c>
      <c r="CT859" s="237" t="str">
        <f t="shared" si="1277"/>
        <v/>
      </c>
      <c r="CU859" s="237" t="str">
        <f t="shared" si="1278"/>
        <v/>
      </c>
      <c r="CV859" s="238">
        <f t="shared" si="1279"/>
        <v>0</v>
      </c>
      <c r="CW859" s="236" t="str">
        <f t="shared" si="1215"/>
        <v/>
      </c>
      <c r="CX859" s="237" t="str">
        <f t="shared" si="1216"/>
        <v/>
      </c>
      <c r="CY859" s="494">
        <f t="shared" si="1217"/>
        <v>0</v>
      </c>
      <c r="CZ859" s="493"/>
      <c r="DA859" s="236" t="str">
        <f t="shared" si="1218"/>
        <v/>
      </c>
      <c r="DB859" s="237" t="str">
        <f t="shared" si="1219"/>
        <v/>
      </c>
      <c r="DC859" s="494">
        <f t="shared" si="1220"/>
        <v>0</v>
      </c>
      <c r="DD859" s="493"/>
      <c r="DE859" s="1335"/>
      <c r="DF859" s="1343">
        <f t="shared" si="1221"/>
        <v>0</v>
      </c>
      <c r="DG859" s="528" t="str">
        <f t="shared" si="1222"/>
        <v/>
      </c>
      <c r="DH859" s="494" t="str">
        <f t="shared" si="1223"/>
        <v/>
      </c>
      <c r="DI859" s="53">
        <f t="shared" si="1224"/>
        <v>0</v>
      </c>
      <c r="DJ859" s="432">
        <f t="shared" si="1225"/>
        <v>0</v>
      </c>
      <c r="DK859" s="433">
        <f t="shared" si="1280"/>
        <v>0</v>
      </c>
      <c r="DL859" s="53" t="str">
        <f t="shared" si="1226"/>
        <v/>
      </c>
      <c r="DM859" s="105" t="str">
        <f t="shared" si="1227"/>
        <v/>
      </c>
      <c r="DN859" s="104" t="str">
        <f t="shared" si="1227"/>
        <v/>
      </c>
      <c r="DO859" s="434" t="str">
        <f t="shared" si="1227"/>
        <v/>
      </c>
      <c r="DP859" s="672"/>
      <c r="DQ859" s="673"/>
      <c r="DR859" s="674"/>
      <c r="DS859" s="435">
        <f t="shared" si="1281"/>
        <v>0</v>
      </c>
      <c r="DT859" s="228" t="str">
        <f t="shared" si="1228"/>
        <v/>
      </c>
      <c r="DU859" s="236" t="str">
        <f t="shared" si="1229"/>
        <v/>
      </c>
      <c r="DV859" s="237" t="str">
        <f t="shared" si="1230"/>
        <v/>
      </c>
      <c r="DW859" s="237" t="str">
        <f t="shared" si="1231"/>
        <v/>
      </c>
      <c r="DX859" s="238">
        <f t="shared" si="1232"/>
        <v>0</v>
      </c>
      <c r="DY859" s="675"/>
      <c r="EA859" s="1363">
        <f t="shared" si="1282"/>
        <v>0</v>
      </c>
      <c r="EB859" s="1363">
        <f t="shared" si="1283"/>
        <v>0</v>
      </c>
      <c r="EC859" s="1363">
        <f t="shared" si="1284"/>
        <v>0</v>
      </c>
      <c r="ED859" s="1363">
        <f t="shared" si="1285"/>
        <v>0</v>
      </c>
      <c r="EE859" s="1363">
        <f t="shared" si="1286"/>
        <v>0</v>
      </c>
      <c r="EF859" s="1363">
        <f t="shared" si="1287"/>
        <v>0</v>
      </c>
      <c r="EG859" s="1363">
        <f t="shared" si="1206"/>
        <v>0</v>
      </c>
    </row>
    <row r="860" spans="1:137" s="3" customFormat="1" ht="18" customHeight="1">
      <c r="A860" s="305" t="str">
        <f t="shared" si="1207"/>
        <v/>
      </c>
      <c r="B860" s="174">
        <f t="shared" si="1233"/>
        <v>0</v>
      </c>
      <c r="C860" s="1415" t="str">
        <f t="shared" si="1208"/>
        <v>授業料</v>
      </c>
      <c r="D860" s="1415" t="str">
        <f t="shared" si="1209"/>
        <v>入学金</v>
      </c>
      <c r="E860" s="174">
        <f t="shared" si="1234"/>
        <v>0</v>
      </c>
      <c r="F860" s="305">
        <f t="shared" si="1210"/>
        <v>0</v>
      </c>
      <c r="G860" s="475">
        <f t="shared" si="1211"/>
        <v>843</v>
      </c>
      <c r="H860" s="430"/>
      <c r="I860" s="431"/>
      <c r="J860" s="658"/>
      <c r="K860" s="659"/>
      <c r="L860" s="659"/>
      <c r="M860" s="660"/>
      <c r="N860" s="661"/>
      <c r="O860" s="662"/>
      <c r="P860" s="658"/>
      <c r="Q860" s="659"/>
      <c r="R860" s="660"/>
      <c r="S860" s="663"/>
      <c r="T860" s="661"/>
      <c r="U860" s="664"/>
      <c r="V860" s="53" t="str">
        <f>IF(OR($R$5="",$T$5="",$J860="",$O860="",$U860=""),"",IF(ISERROR(VLOOKUP($C860,参照!$P$4:$V$112,5,FALSE)),0,VLOOKUP($C860,参照!$P$4:$V$112,5,FALSE)))</f>
        <v/>
      </c>
      <c r="W860" s="665"/>
      <c r="X860" s="54" t="str">
        <f>IF(OR($R$5="",$T$5="",$J860="",$O860="",$W860=""),"",IF(ISERROR(VLOOKUP($D860,参照!$P$4:$V$112,5,FALSE)),0,VLOOKUP($D860,参照!$P$4:$V$112,5,FALSE)))</f>
        <v/>
      </c>
      <c r="Y860" s="102"/>
      <c r="Z860" s="102"/>
      <c r="AA860" s="1177"/>
      <c r="AB860" s="227">
        <f t="shared" si="1235"/>
        <v>0</v>
      </c>
      <c r="AC860" s="1122"/>
      <c r="AD860" s="352">
        <f t="shared" si="1236"/>
        <v>0</v>
      </c>
      <c r="AE860" s="55"/>
      <c r="AF860" s="55" t="str">
        <f t="shared" si="1237"/>
        <v/>
      </c>
      <c r="AG860" s="1124"/>
      <c r="AH860" s="760">
        <f t="shared" si="1238"/>
        <v>0</v>
      </c>
      <c r="AI860" s="761">
        <f t="shared" si="1239"/>
        <v>0</v>
      </c>
      <c r="AJ860" s="1126"/>
      <c r="AK860" s="1127"/>
      <c r="AL860" s="670"/>
      <c r="AM860" s="1127"/>
      <c r="AN860" s="670"/>
      <c r="AO860" s="1179"/>
      <c r="AP860" s="669"/>
      <c r="AQ860" s="1127"/>
      <c r="AR860" s="670"/>
      <c r="AS860" s="1127"/>
      <c r="AT860" s="670"/>
      <c r="AU860" s="1127"/>
      <c r="AV860" s="575" t="str">
        <f t="shared" si="1240"/>
        <v>○</v>
      </c>
      <c r="AW860" s="576" t="str">
        <f t="shared" si="1241"/>
        <v>○</v>
      </c>
      <c r="AX860" s="576" t="str">
        <f t="shared" si="1242"/>
        <v>○</v>
      </c>
      <c r="AY860" s="576" t="str">
        <f t="shared" si="1243"/>
        <v>○</v>
      </c>
      <c r="AZ860" s="576" t="str">
        <f t="shared" si="1244"/>
        <v>○</v>
      </c>
      <c r="BA860" s="577" t="str">
        <f t="shared" si="1245"/>
        <v>○</v>
      </c>
      <c r="BB860" s="578">
        <f t="shared" si="1246"/>
        <v>0</v>
      </c>
      <c r="BC860" s="767">
        <f t="shared" si="1247"/>
        <v>0</v>
      </c>
      <c r="BD860" s="768">
        <f t="shared" si="1247"/>
        <v>0</v>
      </c>
      <c r="BE860" s="769">
        <f t="shared" si="1247"/>
        <v>0</v>
      </c>
      <c r="BF860" s="587">
        <f t="shared" si="1248"/>
        <v>0</v>
      </c>
      <c r="BG860" s="503">
        <f t="shared" si="1249"/>
        <v>0</v>
      </c>
      <c r="BH860" s="504">
        <f t="shared" si="1249"/>
        <v>0</v>
      </c>
      <c r="BI860" s="505">
        <f t="shared" si="1249"/>
        <v>0</v>
      </c>
      <c r="BJ860" s="506">
        <f t="shared" si="1250"/>
        <v>0</v>
      </c>
      <c r="BK860" s="236">
        <f t="array" ref="BK860">IF($BB860&gt;0,"ｴﾗｰ",SUM(IF($AJ860:$AO860=BK$15,IF($AJ$17:$AO$17="○",$AG860))))</f>
        <v>0</v>
      </c>
      <c r="BL860" s="237">
        <f t="array" ref="BL860">IF($BB860&gt;0,"ｴﾗｰ",SUM(IF($AJ860:$AO860=BL$15,IF($AJ$17:$AO$17="○",$AG860))))</f>
        <v>0</v>
      </c>
      <c r="BM860" s="488">
        <f t="array" ref="BM860">IF($BB860&gt;0,"ｴﾗｰ",SUM(IF($AJ860:$AO860=BM$15,IF($AJ$17:$AO$17="○",$AG860))))</f>
        <v>0</v>
      </c>
      <c r="BN860" s="493">
        <f t="shared" si="1251"/>
        <v>0</v>
      </c>
      <c r="BO860" s="236">
        <f t="array" ref="BO860">IF($BB860&gt;0,"ｴﾗｰ",SUM(IF($AP860:$AU860=BO$15,IF($AP$17:$AU$17="○",$AG860))))</f>
        <v>0</v>
      </c>
      <c r="BP860" s="237">
        <f t="array" ref="BP860">IF($BB860&gt;0,"ｴﾗｰ",SUM(IF($AP860:$AU860=BP$15,IF($AP$17:$AU$17="○",$AG860))))</f>
        <v>0</v>
      </c>
      <c r="BQ860" s="494">
        <f t="array" ref="BQ860">IF($BB860&gt;0,"ｴﾗｰ",SUM(IF($AP860:$AU860=BQ$15,IF($AP$17:$AU$17="○",$AG860))))</f>
        <v>0</v>
      </c>
      <c r="BR860" s="490">
        <f t="shared" si="1252"/>
        <v>0</v>
      </c>
      <c r="BS860" s="236" t="str">
        <f t="shared" si="1212"/>
        <v/>
      </c>
      <c r="BT860" s="237" t="str">
        <f t="shared" si="1213"/>
        <v/>
      </c>
      <c r="BU860" s="488" t="str">
        <f t="shared" si="1214"/>
        <v/>
      </c>
      <c r="BV860" s="532">
        <f t="shared" si="1253"/>
        <v>0</v>
      </c>
      <c r="BW860" s="512" t="str">
        <f t="shared" si="1254"/>
        <v>ｴﾗｰ</v>
      </c>
      <c r="BX860" s="237" t="str">
        <f t="shared" si="1255"/>
        <v>ｴﾗｰ</v>
      </c>
      <c r="BY860" s="494" t="str">
        <f t="shared" si="1256"/>
        <v>ｴﾗｰ</v>
      </c>
      <c r="BZ860" s="628">
        <f t="shared" si="1257"/>
        <v>0</v>
      </c>
      <c r="CA860" s="528" t="str">
        <f t="shared" si="1258"/>
        <v/>
      </c>
      <c r="CB860" s="237" t="str">
        <f t="shared" si="1259"/>
        <v/>
      </c>
      <c r="CC860" s="494" t="str">
        <f t="shared" si="1260"/>
        <v/>
      </c>
      <c r="CD860" s="635">
        <f t="shared" si="1261"/>
        <v>0</v>
      </c>
      <c r="CE860" s="528" t="str">
        <f t="shared" si="1262"/>
        <v/>
      </c>
      <c r="CF860" s="237" t="str">
        <f t="shared" si="1263"/>
        <v/>
      </c>
      <c r="CG860" s="494" t="str">
        <f t="shared" si="1264"/>
        <v/>
      </c>
      <c r="CH860" s="635">
        <f t="shared" si="1265"/>
        <v>0</v>
      </c>
      <c r="CI860" s="535" t="str">
        <f t="shared" si="1266"/>
        <v/>
      </c>
      <c r="CJ860" s="515" t="str">
        <f t="shared" si="1267"/>
        <v/>
      </c>
      <c r="CK860" s="522" t="str">
        <f t="shared" si="1268"/>
        <v/>
      </c>
      <c r="CL860" s="515" t="str">
        <f t="shared" si="1269"/>
        <v/>
      </c>
      <c r="CM860" s="524" t="str">
        <f t="shared" si="1270"/>
        <v/>
      </c>
      <c r="CN860" s="518" t="str">
        <f t="shared" si="1271"/>
        <v/>
      </c>
      <c r="CO860" s="236" t="str">
        <f t="shared" si="1272"/>
        <v/>
      </c>
      <c r="CP860" s="237" t="str">
        <f t="shared" si="1273"/>
        <v/>
      </c>
      <c r="CQ860" s="494" t="str">
        <f t="shared" si="1274"/>
        <v/>
      </c>
      <c r="CR860" s="493">
        <f t="shared" si="1275"/>
        <v>0</v>
      </c>
      <c r="CS860" s="512" t="str">
        <f t="shared" si="1276"/>
        <v/>
      </c>
      <c r="CT860" s="237" t="str">
        <f t="shared" si="1277"/>
        <v/>
      </c>
      <c r="CU860" s="237" t="str">
        <f t="shared" si="1278"/>
        <v/>
      </c>
      <c r="CV860" s="238">
        <f t="shared" si="1279"/>
        <v>0</v>
      </c>
      <c r="CW860" s="236" t="str">
        <f t="shared" si="1215"/>
        <v/>
      </c>
      <c r="CX860" s="237" t="str">
        <f t="shared" si="1216"/>
        <v/>
      </c>
      <c r="CY860" s="494">
        <f t="shared" si="1217"/>
        <v>0</v>
      </c>
      <c r="CZ860" s="493"/>
      <c r="DA860" s="236" t="str">
        <f t="shared" si="1218"/>
        <v/>
      </c>
      <c r="DB860" s="237" t="str">
        <f t="shared" si="1219"/>
        <v/>
      </c>
      <c r="DC860" s="494">
        <f t="shared" si="1220"/>
        <v>0</v>
      </c>
      <c r="DD860" s="493"/>
      <c r="DE860" s="1335"/>
      <c r="DF860" s="1343">
        <f t="shared" si="1221"/>
        <v>0</v>
      </c>
      <c r="DG860" s="528" t="str">
        <f t="shared" si="1222"/>
        <v/>
      </c>
      <c r="DH860" s="494" t="str">
        <f t="shared" si="1223"/>
        <v/>
      </c>
      <c r="DI860" s="53">
        <f t="shared" si="1224"/>
        <v>0</v>
      </c>
      <c r="DJ860" s="432">
        <f t="shared" si="1225"/>
        <v>0</v>
      </c>
      <c r="DK860" s="433">
        <f t="shared" si="1280"/>
        <v>0</v>
      </c>
      <c r="DL860" s="53" t="str">
        <f t="shared" si="1226"/>
        <v/>
      </c>
      <c r="DM860" s="105" t="str">
        <f t="shared" si="1227"/>
        <v/>
      </c>
      <c r="DN860" s="104" t="str">
        <f t="shared" si="1227"/>
        <v/>
      </c>
      <c r="DO860" s="434" t="str">
        <f t="shared" si="1227"/>
        <v/>
      </c>
      <c r="DP860" s="672"/>
      <c r="DQ860" s="673"/>
      <c r="DR860" s="674"/>
      <c r="DS860" s="435">
        <f t="shared" si="1281"/>
        <v>0</v>
      </c>
      <c r="DT860" s="228" t="str">
        <f t="shared" si="1228"/>
        <v/>
      </c>
      <c r="DU860" s="236" t="str">
        <f t="shared" si="1229"/>
        <v/>
      </c>
      <c r="DV860" s="237" t="str">
        <f t="shared" si="1230"/>
        <v/>
      </c>
      <c r="DW860" s="237" t="str">
        <f t="shared" si="1231"/>
        <v/>
      </c>
      <c r="DX860" s="238">
        <f t="shared" si="1232"/>
        <v>0</v>
      </c>
      <c r="DY860" s="675"/>
      <c r="EA860" s="1363">
        <f t="shared" si="1282"/>
        <v>0</v>
      </c>
      <c r="EB860" s="1363">
        <f t="shared" si="1283"/>
        <v>0</v>
      </c>
      <c r="EC860" s="1363">
        <f t="shared" si="1284"/>
        <v>0</v>
      </c>
      <c r="ED860" s="1363">
        <f t="shared" si="1285"/>
        <v>0</v>
      </c>
      <c r="EE860" s="1363">
        <f t="shared" si="1286"/>
        <v>0</v>
      </c>
      <c r="EF860" s="1363">
        <f t="shared" si="1287"/>
        <v>0</v>
      </c>
      <c r="EG860" s="1363">
        <f t="shared" si="1206"/>
        <v>0</v>
      </c>
    </row>
    <row r="861" spans="1:137" s="3" customFormat="1" ht="18" customHeight="1">
      <c r="A861" s="305" t="str">
        <f t="shared" si="1207"/>
        <v/>
      </c>
      <c r="B861" s="174">
        <f t="shared" si="1233"/>
        <v>0</v>
      </c>
      <c r="C861" s="1415" t="str">
        <f t="shared" si="1208"/>
        <v>授業料</v>
      </c>
      <c r="D861" s="1415" t="str">
        <f t="shared" si="1209"/>
        <v>入学金</v>
      </c>
      <c r="E861" s="174">
        <f t="shared" si="1234"/>
        <v>0</v>
      </c>
      <c r="F861" s="305">
        <f t="shared" si="1210"/>
        <v>0</v>
      </c>
      <c r="G861" s="475">
        <f t="shared" si="1211"/>
        <v>844</v>
      </c>
      <c r="H861" s="430"/>
      <c r="I861" s="431"/>
      <c r="J861" s="658"/>
      <c r="K861" s="659"/>
      <c r="L861" s="659"/>
      <c r="M861" s="660"/>
      <c r="N861" s="661"/>
      <c r="O861" s="662"/>
      <c r="P861" s="658"/>
      <c r="Q861" s="659"/>
      <c r="R861" s="660"/>
      <c r="S861" s="663"/>
      <c r="T861" s="661"/>
      <c r="U861" s="664"/>
      <c r="V861" s="53" t="str">
        <f>IF(OR($R$5="",$T$5="",$J861="",$O861="",$U861=""),"",IF(ISERROR(VLOOKUP($C861,参照!$P$4:$V$112,5,FALSE)),0,VLOOKUP($C861,参照!$P$4:$V$112,5,FALSE)))</f>
        <v/>
      </c>
      <c r="W861" s="665"/>
      <c r="X861" s="54" t="str">
        <f>IF(OR($R$5="",$T$5="",$J861="",$O861="",$W861=""),"",IF(ISERROR(VLOOKUP($D861,参照!$P$4:$V$112,5,FALSE)),0,VLOOKUP($D861,参照!$P$4:$V$112,5,FALSE)))</f>
        <v/>
      </c>
      <c r="Y861" s="102"/>
      <c r="Z861" s="102"/>
      <c r="AA861" s="1177"/>
      <c r="AB861" s="227">
        <f t="shared" si="1235"/>
        <v>0</v>
      </c>
      <c r="AC861" s="1122"/>
      <c r="AD861" s="352">
        <f t="shared" si="1236"/>
        <v>0</v>
      </c>
      <c r="AE861" s="55"/>
      <c r="AF861" s="55" t="str">
        <f t="shared" si="1237"/>
        <v/>
      </c>
      <c r="AG861" s="1124"/>
      <c r="AH861" s="760">
        <f t="shared" si="1238"/>
        <v>0</v>
      </c>
      <c r="AI861" s="761">
        <f t="shared" si="1239"/>
        <v>0</v>
      </c>
      <c r="AJ861" s="1126"/>
      <c r="AK861" s="1127"/>
      <c r="AL861" s="670"/>
      <c r="AM861" s="1127"/>
      <c r="AN861" s="670"/>
      <c r="AO861" s="1179"/>
      <c r="AP861" s="669"/>
      <c r="AQ861" s="1127"/>
      <c r="AR861" s="670"/>
      <c r="AS861" s="1127"/>
      <c r="AT861" s="670"/>
      <c r="AU861" s="1127"/>
      <c r="AV861" s="575" t="str">
        <f t="shared" si="1240"/>
        <v>○</v>
      </c>
      <c r="AW861" s="576" t="str">
        <f t="shared" si="1241"/>
        <v>○</v>
      </c>
      <c r="AX861" s="576" t="str">
        <f t="shared" si="1242"/>
        <v>○</v>
      </c>
      <c r="AY861" s="576" t="str">
        <f t="shared" si="1243"/>
        <v>○</v>
      </c>
      <c r="AZ861" s="576" t="str">
        <f t="shared" si="1244"/>
        <v>○</v>
      </c>
      <c r="BA861" s="577" t="str">
        <f t="shared" si="1245"/>
        <v>○</v>
      </c>
      <c r="BB861" s="578">
        <f t="shared" si="1246"/>
        <v>0</v>
      </c>
      <c r="BC861" s="767">
        <f t="shared" si="1247"/>
        <v>0</v>
      </c>
      <c r="BD861" s="768">
        <f t="shared" si="1247"/>
        <v>0</v>
      </c>
      <c r="BE861" s="769">
        <f t="shared" si="1247"/>
        <v>0</v>
      </c>
      <c r="BF861" s="587">
        <f t="shared" si="1248"/>
        <v>0</v>
      </c>
      <c r="BG861" s="503">
        <f t="shared" si="1249"/>
        <v>0</v>
      </c>
      <c r="BH861" s="504">
        <f t="shared" si="1249"/>
        <v>0</v>
      </c>
      <c r="BI861" s="505">
        <f t="shared" si="1249"/>
        <v>0</v>
      </c>
      <c r="BJ861" s="506">
        <f t="shared" si="1250"/>
        <v>0</v>
      </c>
      <c r="BK861" s="236">
        <f t="array" ref="BK861">IF($BB861&gt;0,"ｴﾗｰ",SUM(IF($AJ861:$AO861=BK$15,IF($AJ$17:$AO$17="○",$AG861))))</f>
        <v>0</v>
      </c>
      <c r="BL861" s="237">
        <f t="array" ref="BL861">IF($BB861&gt;0,"ｴﾗｰ",SUM(IF($AJ861:$AO861=BL$15,IF($AJ$17:$AO$17="○",$AG861))))</f>
        <v>0</v>
      </c>
      <c r="BM861" s="488">
        <f t="array" ref="BM861">IF($BB861&gt;0,"ｴﾗｰ",SUM(IF($AJ861:$AO861=BM$15,IF($AJ$17:$AO$17="○",$AG861))))</f>
        <v>0</v>
      </c>
      <c r="BN861" s="493">
        <f t="shared" si="1251"/>
        <v>0</v>
      </c>
      <c r="BO861" s="236">
        <f t="array" ref="BO861">IF($BB861&gt;0,"ｴﾗｰ",SUM(IF($AP861:$AU861=BO$15,IF($AP$17:$AU$17="○",$AG861))))</f>
        <v>0</v>
      </c>
      <c r="BP861" s="237">
        <f t="array" ref="BP861">IF($BB861&gt;0,"ｴﾗｰ",SUM(IF($AP861:$AU861=BP$15,IF($AP$17:$AU$17="○",$AG861))))</f>
        <v>0</v>
      </c>
      <c r="BQ861" s="494">
        <f t="array" ref="BQ861">IF($BB861&gt;0,"ｴﾗｰ",SUM(IF($AP861:$AU861=BQ$15,IF($AP$17:$AU$17="○",$AG861))))</f>
        <v>0</v>
      </c>
      <c r="BR861" s="490">
        <f t="shared" si="1252"/>
        <v>0</v>
      </c>
      <c r="BS861" s="236" t="str">
        <f t="shared" si="1212"/>
        <v/>
      </c>
      <c r="BT861" s="237" t="str">
        <f t="shared" si="1213"/>
        <v/>
      </c>
      <c r="BU861" s="488" t="str">
        <f t="shared" si="1214"/>
        <v/>
      </c>
      <c r="BV861" s="532">
        <f t="shared" si="1253"/>
        <v>0</v>
      </c>
      <c r="BW861" s="512" t="str">
        <f t="shared" si="1254"/>
        <v>ｴﾗｰ</v>
      </c>
      <c r="BX861" s="237" t="str">
        <f t="shared" si="1255"/>
        <v>ｴﾗｰ</v>
      </c>
      <c r="BY861" s="494" t="str">
        <f t="shared" si="1256"/>
        <v>ｴﾗｰ</v>
      </c>
      <c r="BZ861" s="628">
        <f t="shared" si="1257"/>
        <v>0</v>
      </c>
      <c r="CA861" s="528" t="str">
        <f t="shared" si="1258"/>
        <v/>
      </c>
      <c r="CB861" s="237" t="str">
        <f t="shared" si="1259"/>
        <v/>
      </c>
      <c r="CC861" s="494" t="str">
        <f t="shared" si="1260"/>
        <v/>
      </c>
      <c r="CD861" s="635">
        <f t="shared" si="1261"/>
        <v>0</v>
      </c>
      <c r="CE861" s="528" t="str">
        <f t="shared" si="1262"/>
        <v/>
      </c>
      <c r="CF861" s="237" t="str">
        <f t="shared" si="1263"/>
        <v/>
      </c>
      <c r="CG861" s="494" t="str">
        <f t="shared" si="1264"/>
        <v/>
      </c>
      <c r="CH861" s="635">
        <f t="shared" si="1265"/>
        <v>0</v>
      </c>
      <c r="CI861" s="535" t="str">
        <f t="shared" si="1266"/>
        <v/>
      </c>
      <c r="CJ861" s="515" t="str">
        <f t="shared" si="1267"/>
        <v/>
      </c>
      <c r="CK861" s="522" t="str">
        <f t="shared" si="1268"/>
        <v/>
      </c>
      <c r="CL861" s="515" t="str">
        <f t="shared" si="1269"/>
        <v/>
      </c>
      <c r="CM861" s="524" t="str">
        <f t="shared" si="1270"/>
        <v/>
      </c>
      <c r="CN861" s="518" t="str">
        <f t="shared" si="1271"/>
        <v/>
      </c>
      <c r="CO861" s="236" t="str">
        <f t="shared" si="1272"/>
        <v/>
      </c>
      <c r="CP861" s="237" t="str">
        <f t="shared" si="1273"/>
        <v/>
      </c>
      <c r="CQ861" s="494" t="str">
        <f t="shared" si="1274"/>
        <v/>
      </c>
      <c r="CR861" s="493">
        <f t="shared" si="1275"/>
        <v>0</v>
      </c>
      <c r="CS861" s="512" t="str">
        <f t="shared" si="1276"/>
        <v/>
      </c>
      <c r="CT861" s="237" t="str">
        <f t="shared" si="1277"/>
        <v/>
      </c>
      <c r="CU861" s="237" t="str">
        <f t="shared" si="1278"/>
        <v/>
      </c>
      <c r="CV861" s="238">
        <f t="shared" si="1279"/>
        <v>0</v>
      </c>
      <c r="CW861" s="236" t="str">
        <f t="shared" si="1215"/>
        <v/>
      </c>
      <c r="CX861" s="237" t="str">
        <f t="shared" si="1216"/>
        <v/>
      </c>
      <c r="CY861" s="494">
        <f t="shared" si="1217"/>
        <v>0</v>
      </c>
      <c r="CZ861" s="493"/>
      <c r="DA861" s="236" t="str">
        <f t="shared" si="1218"/>
        <v/>
      </c>
      <c r="DB861" s="237" t="str">
        <f t="shared" si="1219"/>
        <v/>
      </c>
      <c r="DC861" s="494">
        <f t="shared" si="1220"/>
        <v>0</v>
      </c>
      <c r="DD861" s="493"/>
      <c r="DE861" s="1335"/>
      <c r="DF861" s="1343">
        <f t="shared" si="1221"/>
        <v>0</v>
      </c>
      <c r="DG861" s="528" t="str">
        <f t="shared" si="1222"/>
        <v/>
      </c>
      <c r="DH861" s="494" t="str">
        <f t="shared" si="1223"/>
        <v/>
      </c>
      <c r="DI861" s="53">
        <f t="shared" si="1224"/>
        <v>0</v>
      </c>
      <c r="DJ861" s="432">
        <f t="shared" si="1225"/>
        <v>0</v>
      </c>
      <c r="DK861" s="433">
        <f t="shared" si="1280"/>
        <v>0</v>
      </c>
      <c r="DL861" s="53" t="str">
        <f t="shared" si="1226"/>
        <v/>
      </c>
      <c r="DM861" s="105" t="str">
        <f t="shared" si="1227"/>
        <v/>
      </c>
      <c r="DN861" s="104" t="str">
        <f t="shared" si="1227"/>
        <v/>
      </c>
      <c r="DO861" s="434" t="str">
        <f t="shared" si="1227"/>
        <v/>
      </c>
      <c r="DP861" s="672"/>
      <c r="DQ861" s="673"/>
      <c r="DR861" s="674"/>
      <c r="DS861" s="435">
        <f t="shared" si="1281"/>
        <v>0</v>
      </c>
      <c r="DT861" s="228" t="str">
        <f t="shared" si="1228"/>
        <v/>
      </c>
      <c r="DU861" s="236" t="str">
        <f t="shared" si="1229"/>
        <v/>
      </c>
      <c r="DV861" s="237" t="str">
        <f t="shared" si="1230"/>
        <v/>
      </c>
      <c r="DW861" s="237" t="str">
        <f t="shared" si="1231"/>
        <v/>
      </c>
      <c r="DX861" s="238">
        <f t="shared" si="1232"/>
        <v>0</v>
      </c>
      <c r="DY861" s="675"/>
      <c r="EA861" s="1363">
        <f t="shared" si="1282"/>
        <v>0</v>
      </c>
      <c r="EB861" s="1363">
        <f t="shared" si="1283"/>
        <v>0</v>
      </c>
      <c r="EC861" s="1363">
        <f t="shared" si="1284"/>
        <v>0</v>
      </c>
      <c r="ED861" s="1363">
        <f t="shared" si="1285"/>
        <v>0</v>
      </c>
      <c r="EE861" s="1363">
        <f t="shared" si="1286"/>
        <v>0</v>
      </c>
      <c r="EF861" s="1363">
        <f t="shared" si="1287"/>
        <v>0</v>
      </c>
      <c r="EG861" s="1363">
        <f t="shared" si="1206"/>
        <v>0</v>
      </c>
    </row>
    <row r="862" spans="1:137" s="3" customFormat="1" ht="18" customHeight="1">
      <c r="A862" s="305" t="str">
        <f t="shared" si="1207"/>
        <v/>
      </c>
      <c r="B862" s="174">
        <f t="shared" si="1233"/>
        <v>0</v>
      </c>
      <c r="C862" s="1415" t="str">
        <f t="shared" si="1208"/>
        <v>授業料</v>
      </c>
      <c r="D862" s="1415" t="str">
        <f t="shared" si="1209"/>
        <v>入学金</v>
      </c>
      <c r="E862" s="174">
        <f t="shared" si="1234"/>
        <v>0</v>
      </c>
      <c r="F862" s="305">
        <f t="shared" si="1210"/>
        <v>0</v>
      </c>
      <c r="G862" s="475">
        <f t="shared" si="1211"/>
        <v>845</v>
      </c>
      <c r="H862" s="430"/>
      <c r="I862" s="431"/>
      <c r="J862" s="658"/>
      <c r="K862" s="659"/>
      <c r="L862" s="659"/>
      <c r="M862" s="660"/>
      <c r="N862" s="661"/>
      <c r="O862" s="662"/>
      <c r="P862" s="658"/>
      <c r="Q862" s="659"/>
      <c r="R862" s="660"/>
      <c r="S862" s="663"/>
      <c r="T862" s="661"/>
      <c r="U862" s="664"/>
      <c r="V862" s="53" t="str">
        <f>IF(OR($R$5="",$T$5="",$J862="",$O862="",$U862=""),"",IF(ISERROR(VLOOKUP($C862,参照!$P$4:$V$112,5,FALSE)),0,VLOOKUP($C862,参照!$P$4:$V$112,5,FALSE)))</f>
        <v/>
      </c>
      <c r="W862" s="665"/>
      <c r="X862" s="54" t="str">
        <f>IF(OR($R$5="",$T$5="",$J862="",$O862="",$W862=""),"",IF(ISERROR(VLOOKUP($D862,参照!$P$4:$V$112,5,FALSE)),0,VLOOKUP($D862,参照!$P$4:$V$112,5,FALSE)))</f>
        <v/>
      </c>
      <c r="Y862" s="102"/>
      <c r="Z862" s="102"/>
      <c r="AA862" s="1177"/>
      <c r="AB862" s="227">
        <f t="shared" si="1235"/>
        <v>0</v>
      </c>
      <c r="AC862" s="1122"/>
      <c r="AD862" s="352">
        <f t="shared" si="1236"/>
        <v>0</v>
      </c>
      <c r="AE862" s="55"/>
      <c r="AF862" s="55" t="str">
        <f t="shared" si="1237"/>
        <v/>
      </c>
      <c r="AG862" s="1124"/>
      <c r="AH862" s="760">
        <f t="shared" si="1238"/>
        <v>0</v>
      </c>
      <c r="AI862" s="761">
        <f t="shared" si="1239"/>
        <v>0</v>
      </c>
      <c r="AJ862" s="1126"/>
      <c r="AK862" s="1127"/>
      <c r="AL862" s="670"/>
      <c r="AM862" s="1127"/>
      <c r="AN862" s="670"/>
      <c r="AO862" s="1179"/>
      <c r="AP862" s="669"/>
      <c r="AQ862" s="1127"/>
      <c r="AR862" s="670"/>
      <c r="AS862" s="1127"/>
      <c r="AT862" s="670"/>
      <c r="AU862" s="1127"/>
      <c r="AV862" s="575" t="str">
        <f t="shared" si="1240"/>
        <v>○</v>
      </c>
      <c r="AW862" s="576" t="str">
        <f t="shared" si="1241"/>
        <v>○</v>
      </c>
      <c r="AX862" s="576" t="str">
        <f t="shared" si="1242"/>
        <v>○</v>
      </c>
      <c r="AY862" s="576" t="str">
        <f t="shared" si="1243"/>
        <v>○</v>
      </c>
      <c r="AZ862" s="576" t="str">
        <f t="shared" si="1244"/>
        <v>○</v>
      </c>
      <c r="BA862" s="577" t="str">
        <f t="shared" si="1245"/>
        <v>○</v>
      </c>
      <c r="BB862" s="578">
        <f t="shared" si="1246"/>
        <v>0</v>
      </c>
      <c r="BC862" s="767">
        <f t="shared" si="1247"/>
        <v>0</v>
      </c>
      <c r="BD862" s="768">
        <f t="shared" si="1247"/>
        <v>0</v>
      </c>
      <c r="BE862" s="769">
        <f t="shared" si="1247"/>
        <v>0</v>
      </c>
      <c r="BF862" s="587">
        <f t="shared" si="1248"/>
        <v>0</v>
      </c>
      <c r="BG862" s="503">
        <f t="shared" si="1249"/>
        <v>0</v>
      </c>
      <c r="BH862" s="504">
        <f t="shared" si="1249"/>
        <v>0</v>
      </c>
      <c r="BI862" s="505">
        <f t="shared" si="1249"/>
        <v>0</v>
      </c>
      <c r="BJ862" s="506">
        <f t="shared" si="1250"/>
        <v>0</v>
      </c>
      <c r="BK862" s="236">
        <f t="array" ref="BK862">IF($BB862&gt;0,"ｴﾗｰ",SUM(IF($AJ862:$AO862=BK$15,IF($AJ$17:$AO$17="○",$AG862))))</f>
        <v>0</v>
      </c>
      <c r="BL862" s="237">
        <f t="array" ref="BL862">IF($BB862&gt;0,"ｴﾗｰ",SUM(IF($AJ862:$AO862=BL$15,IF($AJ$17:$AO$17="○",$AG862))))</f>
        <v>0</v>
      </c>
      <c r="BM862" s="488">
        <f t="array" ref="BM862">IF($BB862&gt;0,"ｴﾗｰ",SUM(IF($AJ862:$AO862=BM$15,IF($AJ$17:$AO$17="○",$AG862))))</f>
        <v>0</v>
      </c>
      <c r="BN862" s="493">
        <f t="shared" si="1251"/>
        <v>0</v>
      </c>
      <c r="BO862" s="236">
        <f t="array" ref="BO862">IF($BB862&gt;0,"ｴﾗｰ",SUM(IF($AP862:$AU862=BO$15,IF($AP$17:$AU$17="○",$AG862))))</f>
        <v>0</v>
      </c>
      <c r="BP862" s="237">
        <f t="array" ref="BP862">IF($BB862&gt;0,"ｴﾗｰ",SUM(IF($AP862:$AU862=BP$15,IF($AP$17:$AU$17="○",$AG862))))</f>
        <v>0</v>
      </c>
      <c r="BQ862" s="494">
        <f t="array" ref="BQ862">IF($BB862&gt;0,"ｴﾗｰ",SUM(IF($AP862:$AU862=BQ$15,IF($AP$17:$AU$17="○",$AG862))))</f>
        <v>0</v>
      </c>
      <c r="BR862" s="490">
        <f t="shared" si="1252"/>
        <v>0</v>
      </c>
      <c r="BS862" s="236" t="str">
        <f t="shared" si="1212"/>
        <v/>
      </c>
      <c r="BT862" s="237" t="str">
        <f t="shared" si="1213"/>
        <v/>
      </c>
      <c r="BU862" s="488" t="str">
        <f t="shared" si="1214"/>
        <v/>
      </c>
      <c r="BV862" s="532">
        <f t="shared" si="1253"/>
        <v>0</v>
      </c>
      <c r="BW862" s="512" t="str">
        <f t="shared" si="1254"/>
        <v>ｴﾗｰ</v>
      </c>
      <c r="BX862" s="237" t="str">
        <f t="shared" si="1255"/>
        <v>ｴﾗｰ</v>
      </c>
      <c r="BY862" s="494" t="str">
        <f t="shared" si="1256"/>
        <v>ｴﾗｰ</v>
      </c>
      <c r="BZ862" s="628">
        <f t="shared" si="1257"/>
        <v>0</v>
      </c>
      <c r="CA862" s="528" t="str">
        <f t="shared" si="1258"/>
        <v/>
      </c>
      <c r="CB862" s="237" t="str">
        <f t="shared" si="1259"/>
        <v/>
      </c>
      <c r="CC862" s="494" t="str">
        <f t="shared" si="1260"/>
        <v/>
      </c>
      <c r="CD862" s="635">
        <f t="shared" si="1261"/>
        <v>0</v>
      </c>
      <c r="CE862" s="528" t="str">
        <f t="shared" si="1262"/>
        <v/>
      </c>
      <c r="CF862" s="237" t="str">
        <f t="shared" si="1263"/>
        <v/>
      </c>
      <c r="CG862" s="494" t="str">
        <f t="shared" si="1264"/>
        <v/>
      </c>
      <c r="CH862" s="635">
        <f t="shared" si="1265"/>
        <v>0</v>
      </c>
      <c r="CI862" s="535" t="str">
        <f t="shared" si="1266"/>
        <v/>
      </c>
      <c r="CJ862" s="515" t="str">
        <f t="shared" si="1267"/>
        <v/>
      </c>
      <c r="CK862" s="522" t="str">
        <f t="shared" si="1268"/>
        <v/>
      </c>
      <c r="CL862" s="515" t="str">
        <f t="shared" si="1269"/>
        <v/>
      </c>
      <c r="CM862" s="524" t="str">
        <f t="shared" si="1270"/>
        <v/>
      </c>
      <c r="CN862" s="518" t="str">
        <f t="shared" si="1271"/>
        <v/>
      </c>
      <c r="CO862" s="236" t="str">
        <f t="shared" si="1272"/>
        <v/>
      </c>
      <c r="CP862" s="237" t="str">
        <f t="shared" si="1273"/>
        <v/>
      </c>
      <c r="CQ862" s="494" t="str">
        <f t="shared" si="1274"/>
        <v/>
      </c>
      <c r="CR862" s="493">
        <f t="shared" si="1275"/>
        <v>0</v>
      </c>
      <c r="CS862" s="512" t="str">
        <f t="shared" si="1276"/>
        <v/>
      </c>
      <c r="CT862" s="237" t="str">
        <f t="shared" si="1277"/>
        <v/>
      </c>
      <c r="CU862" s="237" t="str">
        <f t="shared" si="1278"/>
        <v/>
      </c>
      <c r="CV862" s="238">
        <f t="shared" si="1279"/>
        <v>0</v>
      </c>
      <c r="CW862" s="236" t="str">
        <f t="shared" si="1215"/>
        <v/>
      </c>
      <c r="CX862" s="237" t="str">
        <f t="shared" si="1216"/>
        <v/>
      </c>
      <c r="CY862" s="494">
        <f t="shared" si="1217"/>
        <v>0</v>
      </c>
      <c r="CZ862" s="493"/>
      <c r="DA862" s="236" t="str">
        <f t="shared" si="1218"/>
        <v/>
      </c>
      <c r="DB862" s="237" t="str">
        <f t="shared" si="1219"/>
        <v/>
      </c>
      <c r="DC862" s="494">
        <f t="shared" si="1220"/>
        <v>0</v>
      </c>
      <c r="DD862" s="493"/>
      <c r="DE862" s="1335"/>
      <c r="DF862" s="1343">
        <f t="shared" si="1221"/>
        <v>0</v>
      </c>
      <c r="DG862" s="528" t="str">
        <f t="shared" si="1222"/>
        <v/>
      </c>
      <c r="DH862" s="494" t="str">
        <f t="shared" si="1223"/>
        <v/>
      </c>
      <c r="DI862" s="53">
        <f t="shared" si="1224"/>
        <v>0</v>
      </c>
      <c r="DJ862" s="432">
        <f t="shared" si="1225"/>
        <v>0</v>
      </c>
      <c r="DK862" s="433">
        <f t="shared" si="1280"/>
        <v>0</v>
      </c>
      <c r="DL862" s="53" t="str">
        <f t="shared" si="1226"/>
        <v/>
      </c>
      <c r="DM862" s="105" t="str">
        <f t="shared" si="1227"/>
        <v/>
      </c>
      <c r="DN862" s="104" t="str">
        <f t="shared" si="1227"/>
        <v/>
      </c>
      <c r="DO862" s="434" t="str">
        <f t="shared" si="1227"/>
        <v/>
      </c>
      <c r="DP862" s="672"/>
      <c r="DQ862" s="673"/>
      <c r="DR862" s="674"/>
      <c r="DS862" s="435">
        <f t="shared" si="1281"/>
        <v>0</v>
      </c>
      <c r="DT862" s="228" t="str">
        <f t="shared" si="1228"/>
        <v/>
      </c>
      <c r="DU862" s="236" t="str">
        <f t="shared" si="1229"/>
        <v/>
      </c>
      <c r="DV862" s="237" t="str">
        <f t="shared" si="1230"/>
        <v/>
      </c>
      <c r="DW862" s="237" t="str">
        <f t="shared" si="1231"/>
        <v/>
      </c>
      <c r="DX862" s="238">
        <f t="shared" si="1232"/>
        <v>0</v>
      </c>
      <c r="DY862" s="675"/>
      <c r="EA862" s="1363">
        <f t="shared" si="1282"/>
        <v>0</v>
      </c>
      <c r="EB862" s="1363">
        <f t="shared" si="1283"/>
        <v>0</v>
      </c>
      <c r="EC862" s="1363">
        <f t="shared" si="1284"/>
        <v>0</v>
      </c>
      <c r="ED862" s="1363">
        <f t="shared" si="1285"/>
        <v>0</v>
      </c>
      <c r="EE862" s="1363">
        <f t="shared" si="1286"/>
        <v>0</v>
      </c>
      <c r="EF862" s="1363">
        <f t="shared" si="1287"/>
        <v>0</v>
      </c>
      <c r="EG862" s="1363">
        <f t="shared" si="1206"/>
        <v>0</v>
      </c>
    </row>
    <row r="863" spans="1:137" s="3" customFormat="1" ht="18" customHeight="1">
      <c r="A863" s="305" t="str">
        <f t="shared" si="1207"/>
        <v/>
      </c>
      <c r="B863" s="174">
        <f t="shared" si="1233"/>
        <v>0</v>
      </c>
      <c r="C863" s="1415" t="str">
        <f t="shared" si="1208"/>
        <v>授業料</v>
      </c>
      <c r="D863" s="1415" t="str">
        <f t="shared" si="1209"/>
        <v>入学金</v>
      </c>
      <c r="E863" s="174">
        <f t="shared" si="1234"/>
        <v>0</v>
      </c>
      <c r="F863" s="305">
        <f t="shared" si="1210"/>
        <v>0</v>
      </c>
      <c r="G863" s="475">
        <f t="shared" si="1211"/>
        <v>846</v>
      </c>
      <c r="H863" s="430"/>
      <c r="I863" s="431"/>
      <c r="J863" s="658"/>
      <c r="K863" s="659"/>
      <c r="L863" s="659"/>
      <c r="M863" s="660"/>
      <c r="N863" s="661"/>
      <c r="O863" s="662"/>
      <c r="P863" s="658"/>
      <c r="Q863" s="659"/>
      <c r="R863" s="660"/>
      <c r="S863" s="663"/>
      <c r="T863" s="661"/>
      <c r="U863" s="664"/>
      <c r="V863" s="53" t="str">
        <f>IF(OR($R$5="",$T$5="",$J863="",$O863="",$U863=""),"",IF(ISERROR(VLOOKUP($C863,参照!$P$4:$V$112,5,FALSE)),0,VLOOKUP($C863,参照!$P$4:$V$112,5,FALSE)))</f>
        <v/>
      </c>
      <c r="W863" s="665"/>
      <c r="X863" s="54" t="str">
        <f>IF(OR($R$5="",$T$5="",$J863="",$O863="",$W863=""),"",IF(ISERROR(VLOOKUP($D863,参照!$P$4:$V$112,5,FALSE)),0,VLOOKUP($D863,参照!$P$4:$V$112,5,FALSE)))</f>
        <v/>
      </c>
      <c r="Y863" s="102"/>
      <c r="Z863" s="102"/>
      <c r="AA863" s="1177"/>
      <c r="AB863" s="227">
        <f t="shared" si="1235"/>
        <v>0</v>
      </c>
      <c r="AC863" s="1122"/>
      <c r="AD863" s="352">
        <f t="shared" si="1236"/>
        <v>0</v>
      </c>
      <c r="AE863" s="55"/>
      <c r="AF863" s="55" t="str">
        <f t="shared" si="1237"/>
        <v/>
      </c>
      <c r="AG863" s="1124"/>
      <c r="AH863" s="760">
        <f t="shared" si="1238"/>
        <v>0</v>
      </c>
      <c r="AI863" s="761">
        <f t="shared" si="1239"/>
        <v>0</v>
      </c>
      <c r="AJ863" s="1126"/>
      <c r="AK863" s="1127"/>
      <c r="AL863" s="670"/>
      <c r="AM863" s="1127"/>
      <c r="AN863" s="670"/>
      <c r="AO863" s="1179"/>
      <c r="AP863" s="669"/>
      <c r="AQ863" s="1127"/>
      <c r="AR863" s="670"/>
      <c r="AS863" s="1127"/>
      <c r="AT863" s="670"/>
      <c r="AU863" s="1127"/>
      <c r="AV863" s="575" t="str">
        <f t="shared" si="1240"/>
        <v>○</v>
      </c>
      <c r="AW863" s="576" t="str">
        <f t="shared" si="1241"/>
        <v>○</v>
      </c>
      <c r="AX863" s="576" t="str">
        <f t="shared" si="1242"/>
        <v>○</v>
      </c>
      <c r="AY863" s="576" t="str">
        <f t="shared" si="1243"/>
        <v>○</v>
      </c>
      <c r="AZ863" s="576" t="str">
        <f t="shared" si="1244"/>
        <v>○</v>
      </c>
      <c r="BA863" s="577" t="str">
        <f t="shared" si="1245"/>
        <v>○</v>
      </c>
      <c r="BB863" s="578">
        <f t="shared" si="1246"/>
        <v>0</v>
      </c>
      <c r="BC863" s="767">
        <f t="shared" si="1247"/>
        <v>0</v>
      </c>
      <c r="BD863" s="768">
        <f t="shared" si="1247"/>
        <v>0</v>
      </c>
      <c r="BE863" s="769">
        <f t="shared" si="1247"/>
        <v>0</v>
      </c>
      <c r="BF863" s="587">
        <f t="shared" si="1248"/>
        <v>0</v>
      </c>
      <c r="BG863" s="503">
        <f t="shared" si="1249"/>
        <v>0</v>
      </c>
      <c r="BH863" s="504">
        <f t="shared" si="1249"/>
        <v>0</v>
      </c>
      <c r="BI863" s="505">
        <f t="shared" si="1249"/>
        <v>0</v>
      </c>
      <c r="BJ863" s="506">
        <f t="shared" si="1250"/>
        <v>0</v>
      </c>
      <c r="BK863" s="236">
        <f t="array" ref="BK863">IF($BB863&gt;0,"ｴﾗｰ",SUM(IF($AJ863:$AO863=BK$15,IF($AJ$17:$AO$17="○",$AG863))))</f>
        <v>0</v>
      </c>
      <c r="BL863" s="237">
        <f t="array" ref="BL863">IF($BB863&gt;0,"ｴﾗｰ",SUM(IF($AJ863:$AO863=BL$15,IF($AJ$17:$AO$17="○",$AG863))))</f>
        <v>0</v>
      </c>
      <c r="BM863" s="488">
        <f t="array" ref="BM863">IF($BB863&gt;0,"ｴﾗｰ",SUM(IF($AJ863:$AO863=BM$15,IF($AJ$17:$AO$17="○",$AG863))))</f>
        <v>0</v>
      </c>
      <c r="BN863" s="493">
        <f t="shared" si="1251"/>
        <v>0</v>
      </c>
      <c r="BO863" s="236">
        <f t="array" ref="BO863">IF($BB863&gt;0,"ｴﾗｰ",SUM(IF($AP863:$AU863=BO$15,IF($AP$17:$AU$17="○",$AG863))))</f>
        <v>0</v>
      </c>
      <c r="BP863" s="237">
        <f t="array" ref="BP863">IF($BB863&gt;0,"ｴﾗｰ",SUM(IF($AP863:$AU863=BP$15,IF($AP$17:$AU$17="○",$AG863))))</f>
        <v>0</v>
      </c>
      <c r="BQ863" s="494">
        <f t="array" ref="BQ863">IF($BB863&gt;0,"ｴﾗｰ",SUM(IF($AP863:$AU863=BQ$15,IF($AP$17:$AU$17="○",$AG863))))</f>
        <v>0</v>
      </c>
      <c r="BR863" s="490">
        <f t="shared" si="1252"/>
        <v>0</v>
      </c>
      <c r="BS863" s="236" t="str">
        <f t="shared" si="1212"/>
        <v/>
      </c>
      <c r="BT863" s="237" t="str">
        <f t="shared" si="1213"/>
        <v/>
      </c>
      <c r="BU863" s="488" t="str">
        <f t="shared" si="1214"/>
        <v/>
      </c>
      <c r="BV863" s="532">
        <f t="shared" si="1253"/>
        <v>0</v>
      </c>
      <c r="BW863" s="512" t="str">
        <f t="shared" si="1254"/>
        <v>ｴﾗｰ</v>
      </c>
      <c r="BX863" s="237" t="str">
        <f t="shared" si="1255"/>
        <v>ｴﾗｰ</v>
      </c>
      <c r="BY863" s="494" t="str">
        <f t="shared" si="1256"/>
        <v>ｴﾗｰ</v>
      </c>
      <c r="BZ863" s="628">
        <f t="shared" si="1257"/>
        <v>0</v>
      </c>
      <c r="CA863" s="528" t="str">
        <f t="shared" si="1258"/>
        <v/>
      </c>
      <c r="CB863" s="237" t="str">
        <f t="shared" si="1259"/>
        <v/>
      </c>
      <c r="CC863" s="494" t="str">
        <f t="shared" si="1260"/>
        <v/>
      </c>
      <c r="CD863" s="635">
        <f t="shared" si="1261"/>
        <v>0</v>
      </c>
      <c r="CE863" s="528" t="str">
        <f t="shared" si="1262"/>
        <v/>
      </c>
      <c r="CF863" s="237" t="str">
        <f t="shared" si="1263"/>
        <v/>
      </c>
      <c r="CG863" s="494" t="str">
        <f t="shared" si="1264"/>
        <v/>
      </c>
      <c r="CH863" s="635">
        <f t="shared" si="1265"/>
        <v>0</v>
      </c>
      <c r="CI863" s="535" t="str">
        <f t="shared" si="1266"/>
        <v/>
      </c>
      <c r="CJ863" s="515" t="str">
        <f t="shared" si="1267"/>
        <v/>
      </c>
      <c r="CK863" s="522" t="str">
        <f t="shared" si="1268"/>
        <v/>
      </c>
      <c r="CL863" s="515" t="str">
        <f t="shared" si="1269"/>
        <v/>
      </c>
      <c r="CM863" s="524" t="str">
        <f t="shared" si="1270"/>
        <v/>
      </c>
      <c r="CN863" s="518" t="str">
        <f t="shared" si="1271"/>
        <v/>
      </c>
      <c r="CO863" s="236" t="str">
        <f t="shared" si="1272"/>
        <v/>
      </c>
      <c r="CP863" s="237" t="str">
        <f t="shared" si="1273"/>
        <v/>
      </c>
      <c r="CQ863" s="494" t="str">
        <f t="shared" si="1274"/>
        <v/>
      </c>
      <c r="CR863" s="493">
        <f t="shared" si="1275"/>
        <v>0</v>
      </c>
      <c r="CS863" s="512" t="str">
        <f t="shared" si="1276"/>
        <v/>
      </c>
      <c r="CT863" s="237" t="str">
        <f t="shared" si="1277"/>
        <v/>
      </c>
      <c r="CU863" s="237" t="str">
        <f t="shared" si="1278"/>
        <v/>
      </c>
      <c r="CV863" s="238">
        <f t="shared" si="1279"/>
        <v>0</v>
      </c>
      <c r="CW863" s="236" t="str">
        <f t="shared" si="1215"/>
        <v/>
      </c>
      <c r="CX863" s="237" t="str">
        <f t="shared" si="1216"/>
        <v/>
      </c>
      <c r="CY863" s="494">
        <f t="shared" si="1217"/>
        <v>0</v>
      </c>
      <c r="CZ863" s="493"/>
      <c r="DA863" s="236" t="str">
        <f t="shared" si="1218"/>
        <v/>
      </c>
      <c r="DB863" s="237" t="str">
        <f t="shared" si="1219"/>
        <v/>
      </c>
      <c r="DC863" s="494">
        <f t="shared" si="1220"/>
        <v>0</v>
      </c>
      <c r="DD863" s="493"/>
      <c r="DE863" s="1335"/>
      <c r="DF863" s="1343">
        <f t="shared" si="1221"/>
        <v>0</v>
      </c>
      <c r="DG863" s="528" t="str">
        <f t="shared" si="1222"/>
        <v/>
      </c>
      <c r="DH863" s="494" t="str">
        <f t="shared" si="1223"/>
        <v/>
      </c>
      <c r="DI863" s="53">
        <f t="shared" si="1224"/>
        <v>0</v>
      </c>
      <c r="DJ863" s="432">
        <f t="shared" si="1225"/>
        <v>0</v>
      </c>
      <c r="DK863" s="433">
        <f t="shared" si="1280"/>
        <v>0</v>
      </c>
      <c r="DL863" s="53" t="str">
        <f t="shared" si="1226"/>
        <v/>
      </c>
      <c r="DM863" s="105" t="str">
        <f t="shared" si="1227"/>
        <v/>
      </c>
      <c r="DN863" s="104" t="str">
        <f t="shared" si="1227"/>
        <v/>
      </c>
      <c r="DO863" s="434" t="str">
        <f t="shared" si="1227"/>
        <v/>
      </c>
      <c r="DP863" s="672"/>
      <c r="DQ863" s="673"/>
      <c r="DR863" s="674"/>
      <c r="DS863" s="435">
        <f t="shared" si="1281"/>
        <v>0</v>
      </c>
      <c r="DT863" s="228" t="str">
        <f t="shared" si="1228"/>
        <v/>
      </c>
      <c r="DU863" s="236" t="str">
        <f t="shared" si="1229"/>
        <v/>
      </c>
      <c r="DV863" s="237" t="str">
        <f t="shared" si="1230"/>
        <v/>
      </c>
      <c r="DW863" s="237" t="str">
        <f t="shared" si="1231"/>
        <v/>
      </c>
      <c r="DX863" s="238">
        <f t="shared" si="1232"/>
        <v>0</v>
      </c>
      <c r="DY863" s="675"/>
      <c r="EA863" s="1363">
        <f t="shared" si="1282"/>
        <v>0</v>
      </c>
      <c r="EB863" s="1363">
        <f t="shared" si="1283"/>
        <v>0</v>
      </c>
      <c r="EC863" s="1363">
        <f t="shared" si="1284"/>
        <v>0</v>
      </c>
      <c r="ED863" s="1363">
        <f t="shared" si="1285"/>
        <v>0</v>
      </c>
      <c r="EE863" s="1363">
        <f t="shared" si="1286"/>
        <v>0</v>
      </c>
      <c r="EF863" s="1363">
        <f t="shared" si="1287"/>
        <v>0</v>
      </c>
      <c r="EG863" s="1363">
        <f t="shared" si="1206"/>
        <v>0</v>
      </c>
    </row>
    <row r="864" spans="1:137" s="3" customFormat="1" ht="18" customHeight="1">
      <c r="A864" s="305" t="str">
        <f t="shared" si="1207"/>
        <v/>
      </c>
      <c r="B864" s="174">
        <f t="shared" si="1233"/>
        <v>0</v>
      </c>
      <c r="C864" s="1415" t="str">
        <f t="shared" si="1208"/>
        <v>授業料</v>
      </c>
      <c r="D864" s="1415" t="str">
        <f t="shared" si="1209"/>
        <v>入学金</v>
      </c>
      <c r="E864" s="174">
        <f t="shared" si="1234"/>
        <v>0</v>
      </c>
      <c r="F864" s="305">
        <f t="shared" si="1210"/>
        <v>0</v>
      </c>
      <c r="G864" s="475">
        <f t="shared" si="1211"/>
        <v>847</v>
      </c>
      <c r="H864" s="430"/>
      <c r="I864" s="431"/>
      <c r="J864" s="658"/>
      <c r="K864" s="659"/>
      <c r="L864" s="659"/>
      <c r="M864" s="660"/>
      <c r="N864" s="661"/>
      <c r="O864" s="662"/>
      <c r="P864" s="658"/>
      <c r="Q864" s="659"/>
      <c r="R864" s="660"/>
      <c r="S864" s="663"/>
      <c r="T864" s="661"/>
      <c r="U864" s="664"/>
      <c r="V864" s="53" t="str">
        <f>IF(OR($R$5="",$T$5="",$J864="",$O864="",$U864=""),"",IF(ISERROR(VLOOKUP($C864,参照!$P$4:$V$112,5,FALSE)),0,VLOOKUP($C864,参照!$P$4:$V$112,5,FALSE)))</f>
        <v/>
      </c>
      <c r="W864" s="665"/>
      <c r="X864" s="54" t="str">
        <f>IF(OR($R$5="",$T$5="",$J864="",$O864="",$W864=""),"",IF(ISERROR(VLOOKUP($D864,参照!$P$4:$V$112,5,FALSE)),0,VLOOKUP($D864,参照!$P$4:$V$112,5,FALSE)))</f>
        <v/>
      </c>
      <c r="Y864" s="102"/>
      <c r="Z864" s="102"/>
      <c r="AA864" s="1177"/>
      <c r="AB864" s="227">
        <f t="shared" si="1235"/>
        <v>0</v>
      </c>
      <c r="AC864" s="1122"/>
      <c r="AD864" s="352">
        <f t="shared" si="1236"/>
        <v>0</v>
      </c>
      <c r="AE864" s="55"/>
      <c r="AF864" s="55" t="str">
        <f t="shared" si="1237"/>
        <v/>
      </c>
      <c r="AG864" s="1124"/>
      <c r="AH864" s="760">
        <f t="shared" si="1238"/>
        <v>0</v>
      </c>
      <c r="AI864" s="761">
        <f t="shared" si="1239"/>
        <v>0</v>
      </c>
      <c r="AJ864" s="1126"/>
      <c r="AK864" s="1127"/>
      <c r="AL864" s="670"/>
      <c r="AM864" s="1127"/>
      <c r="AN864" s="670"/>
      <c r="AO864" s="1179"/>
      <c r="AP864" s="669"/>
      <c r="AQ864" s="1127"/>
      <c r="AR864" s="670"/>
      <c r="AS864" s="1127"/>
      <c r="AT864" s="670"/>
      <c r="AU864" s="1127"/>
      <c r="AV864" s="575" t="str">
        <f t="shared" si="1240"/>
        <v>○</v>
      </c>
      <c r="AW864" s="576" t="str">
        <f t="shared" si="1241"/>
        <v>○</v>
      </c>
      <c r="AX864" s="576" t="str">
        <f t="shared" si="1242"/>
        <v>○</v>
      </c>
      <c r="AY864" s="576" t="str">
        <f t="shared" si="1243"/>
        <v>○</v>
      </c>
      <c r="AZ864" s="576" t="str">
        <f t="shared" si="1244"/>
        <v>○</v>
      </c>
      <c r="BA864" s="577" t="str">
        <f t="shared" si="1245"/>
        <v>○</v>
      </c>
      <c r="BB864" s="578">
        <f t="shared" si="1246"/>
        <v>0</v>
      </c>
      <c r="BC864" s="767">
        <f t="shared" si="1247"/>
        <v>0</v>
      </c>
      <c r="BD864" s="768">
        <f t="shared" si="1247"/>
        <v>0</v>
      </c>
      <c r="BE864" s="769">
        <f t="shared" si="1247"/>
        <v>0</v>
      </c>
      <c r="BF864" s="587">
        <f t="shared" si="1248"/>
        <v>0</v>
      </c>
      <c r="BG864" s="503">
        <f t="shared" si="1249"/>
        <v>0</v>
      </c>
      <c r="BH864" s="504">
        <f t="shared" si="1249"/>
        <v>0</v>
      </c>
      <c r="BI864" s="505">
        <f t="shared" si="1249"/>
        <v>0</v>
      </c>
      <c r="BJ864" s="506">
        <f t="shared" si="1250"/>
        <v>0</v>
      </c>
      <c r="BK864" s="236">
        <f t="array" ref="BK864">IF($BB864&gt;0,"ｴﾗｰ",SUM(IF($AJ864:$AO864=BK$15,IF($AJ$17:$AO$17="○",$AG864))))</f>
        <v>0</v>
      </c>
      <c r="BL864" s="237">
        <f t="array" ref="BL864">IF($BB864&gt;0,"ｴﾗｰ",SUM(IF($AJ864:$AO864=BL$15,IF($AJ$17:$AO$17="○",$AG864))))</f>
        <v>0</v>
      </c>
      <c r="BM864" s="488">
        <f t="array" ref="BM864">IF($BB864&gt;0,"ｴﾗｰ",SUM(IF($AJ864:$AO864=BM$15,IF($AJ$17:$AO$17="○",$AG864))))</f>
        <v>0</v>
      </c>
      <c r="BN864" s="493">
        <f t="shared" si="1251"/>
        <v>0</v>
      </c>
      <c r="BO864" s="236">
        <f t="array" ref="BO864">IF($BB864&gt;0,"ｴﾗｰ",SUM(IF($AP864:$AU864=BO$15,IF($AP$17:$AU$17="○",$AG864))))</f>
        <v>0</v>
      </c>
      <c r="BP864" s="237">
        <f t="array" ref="BP864">IF($BB864&gt;0,"ｴﾗｰ",SUM(IF($AP864:$AU864=BP$15,IF($AP$17:$AU$17="○",$AG864))))</f>
        <v>0</v>
      </c>
      <c r="BQ864" s="494">
        <f t="array" ref="BQ864">IF($BB864&gt;0,"ｴﾗｰ",SUM(IF($AP864:$AU864=BQ$15,IF($AP$17:$AU$17="○",$AG864))))</f>
        <v>0</v>
      </c>
      <c r="BR864" s="490">
        <f t="shared" si="1252"/>
        <v>0</v>
      </c>
      <c r="BS864" s="236" t="str">
        <f t="shared" si="1212"/>
        <v/>
      </c>
      <c r="BT864" s="237" t="str">
        <f t="shared" si="1213"/>
        <v/>
      </c>
      <c r="BU864" s="488" t="str">
        <f t="shared" si="1214"/>
        <v/>
      </c>
      <c r="BV864" s="532">
        <f t="shared" si="1253"/>
        <v>0</v>
      </c>
      <c r="BW864" s="512" t="str">
        <f t="shared" si="1254"/>
        <v>ｴﾗｰ</v>
      </c>
      <c r="BX864" s="237" t="str">
        <f t="shared" si="1255"/>
        <v>ｴﾗｰ</v>
      </c>
      <c r="BY864" s="494" t="str">
        <f t="shared" si="1256"/>
        <v>ｴﾗｰ</v>
      </c>
      <c r="BZ864" s="628">
        <f t="shared" si="1257"/>
        <v>0</v>
      </c>
      <c r="CA864" s="528" t="str">
        <f t="shared" si="1258"/>
        <v/>
      </c>
      <c r="CB864" s="237" t="str">
        <f t="shared" si="1259"/>
        <v/>
      </c>
      <c r="CC864" s="494" t="str">
        <f t="shared" si="1260"/>
        <v/>
      </c>
      <c r="CD864" s="635">
        <f t="shared" si="1261"/>
        <v>0</v>
      </c>
      <c r="CE864" s="528" t="str">
        <f t="shared" si="1262"/>
        <v/>
      </c>
      <c r="CF864" s="237" t="str">
        <f t="shared" si="1263"/>
        <v/>
      </c>
      <c r="CG864" s="494" t="str">
        <f t="shared" si="1264"/>
        <v/>
      </c>
      <c r="CH864" s="635">
        <f t="shared" si="1265"/>
        <v>0</v>
      </c>
      <c r="CI864" s="535" t="str">
        <f t="shared" si="1266"/>
        <v/>
      </c>
      <c r="CJ864" s="515" t="str">
        <f t="shared" si="1267"/>
        <v/>
      </c>
      <c r="CK864" s="522" t="str">
        <f t="shared" si="1268"/>
        <v/>
      </c>
      <c r="CL864" s="515" t="str">
        <f t="shared" si="1269"/>
        <v/>
      </c>
      <c r="CM864" s="524" t="str">
        <f t="shared" si="1270"/>
        <v/>
      </c>
      <c r="CN864" s="518" t="str">
        <f t="shared" si="1271"/>
        <v/>
      </c>
      <c r="CO864" s="236" t="str">
        <f t="shared" si="1272"/>
        <v/>
      </c>
      <c r="CP864" s="237" t="str">
        <f t="shared" si="1273"/>
        <v/>
      </c>
      <c r="CQ864" s="494" t="str">
        <f t="shared" si="1274"/>
        <v/>
      </c>
      <c r="CR864" s="493">
        <f t="shared" si="1275"/>
        <v>0</v>
      </c>
      <c r="CS864" s="512" t="str">
        <f t="shared" si="1276"/>
        <v/>
      </c>
      <c r="CT864" s="237" t="str">
        <f t="shared" si="1277"/>
        <v/>
      </c>
      <c r="CU864" s="237" t="str">
        <f t="shared" si="1278"/>
        <v/>
      </c>
      <c r="CV864" s="238">
        <f t="shared" si="1279"/>
        <v>0</v>
      </c>
      <c r="CW864" s="236" t="str">
        <f t="shared" si="1215"/>
        <v/>
      </c>
      <c r="CX864" s="237" t="str">
        <f t="shared" si="1216"/>
        <v/>
      </c>
      <c r="CY864" s="494">
        <f t="shared" si="1217"/>
        <v>0</v>
      </c>
      <c r="CZ864" s="493"/>
      <c r="DA864" s="236" t="str">
        <f t="shared" si="1218"/>
        <v/>
      </c>
      <c r="DB864" s="237" t="str">
        <f t="shared" si="1219"/>
        <v/>
      </c>
      <c r="DC864" s="494">
        <f t="shared" si="1220"/>
        <v>0</v>
      </c>
      <c r="DD864" s="493"/>
      <c r="DE864" s="1335"/>
      <c r="DF864" s="1343">
        <f t="shared" si="1221"/>
        <v>0</v>
      </c>
      <c r="DG864" s="528" t="str">
        <f t="shared" si="1222"/>
        <v/>
      </c>
      <c r="DH864" s="494" t="str">
        <f t="shared" si="1223"/>
        <v/>
      </c>
      <c r="DI864" s="53">
        <f t="shared" si="1224"/>
        <v>0</v>
      </c>
      <c r="DJ864" s="432">
        <f t="shared" si="1225"/>
        <v>0</v>
      </c>
      <c r="DK864" s="433">
        <f t="shared" si="1280"/>
        <v>0</v>
      </c>
      <c r="DL864" s="53" t="str">
        <f t="shared" si="1226"/>
        <v/>
      </c>
      <c r="DM864" s="105" t="str">
        <f t="shared" si="1227"/>
        <v/>
      </c>
      <c r="DN864" s="104" t="str">
        <f t="shared" si="1227"/>
        <v/>
      </c>
      <c r="DO864" s="434" t="str">
        <f t="shared" si="1227"/>
        <v/>
      </c>
      <c r="DP864" s="672"/>
      <c r="DQ864" s="673"/>
      <c r="DR864" s="674"/>
      <c r="DS864" s="435">
        <f t="shared" si="1281"/>
        <v>0</v>
      </c>
      <c r="DT864" s="228" t="str">
        <f t="shared" si="1228"/>
        <v/>
      </c>
      <c r="DU864" s="236" t="str">
        <f t="shared" si="1229"/>
        <v/>
      </c>
      <c r="DV864" s="237" t="str">
        <f t="shared" si="1230"/>
        <v/>
      </c>
      <c r="DW864" s="237" t="str">
        <f t="shared" si="1231"/>
        <v/>
      </c>
      <c r="DX864" s="238">
        <f t="shared" si="1232"/>
        <v>0</v>
      </c>
      <c r="DY864" s="675"/>
      <c r="EA864" s="1363">
        <f t="shared" si="1282"/>
        <v>0</v>
      </c>
      <c r="EB864" s="1363">
        <f t="shared" si="1283"/>
        <v>0</v>
      </c>
      <c r="EC864" s="1363">
        <f t="shared" si="1284"/>
        <v>0</v>
      </c>
      <c r="ED864" s="1363">
        <f t="shared" si="1285"/>
        <v>0</v>
      </c>
      <c r="EE864" s="1363">
        <f t="shared" si="1286"/>
        <v>0</v>
      </c>
      <c r="EF864" s="1363">
        <f t="shared" si="1287"/>
        <v>0</v>
      </c>
      <c r="EG864" s="1363">
        <f t="shared" si="1206"/>
        <v>0</v>
      </c>
    </row>
    <row r="865" spans="1:137" s="3" customFormat="1" ht="18" customHeight="1">
      <c r="A865" s="305" t="str">
        <f t="shared" si="1207"/>
        <v/>
      </c>
      <c r="B865" s="174">
        <f t="shared" si="1233"/>
        <v>0</v>
      </c>
      <c r="C865" s="1415" t="str">
        <f t="shared" si="1208"/>
        <v>授業料</v>
      </c>
      <c r="D865" s="1415" t="str">
        <f t="shared" si="1209"/>
        <v>入学金</v>
      </c>
      <c r="E865" s="174">
        <f t="shared" si="1234"/>
        <v>0</v>
      </c>
      <c r="F865" s="305">
        <f t="shared" si="1210"/>
        <v>0</v>
      </c>
      <c r="G865" s="475">
        <f t="shared" si="1211"/>
        <v>848</v>
      </c>
      <c r="H865" s="430"/>
      <c r="I865" s="431"/>
      <c r="J865" s="658"/>
      <c r="K865" s="659"/>
      <c r="L865" s="659"/>
      <c r="M865" s="660"/>
      <c r="N865" s="661"/>
      <c r="O865" s="662"/>
      <c r="P865" s="658"/>
      <c r="Q865" s="659"/>
      <c r="R865" s="660"/>
      <c r="S865" s="663"/>
      <c r="T865" s="661"/>
      <c r="U865" s="664"/>
      <c r="V865" s="53" t="str">
        <f>IF(OR($R$5="",$T$5="",$J865="",$O865="",$U865=""),"",IF(ISERROR(VLOOKUP($C865,参照!$P$4:$V$112,5,FALSE)),0,VLOOKUP($C865,参照!$P$4:$V$112,5,FALSE)))</f>
        <v/>
      </c>
      <c r="W865" s="665"/>
      <c r="X865" s="54" t="str">
        <f>IF(OR($R$5="",$T$5="",$J865="",$O865="",$W865=""),"",IF(ISERROR(VLOOKUP($D865,参照!$P$4:$V$112,5,FALSE)),0,VLOOKUP($D865,参照!$P$4:$V$112,5,FALSE)))</f>
        <v/>
      </c>
      <c r="Y865" s="102"/>
      <c r="Z865" s="102"/>
      <c r="AA865" s="1177"/>
      <c r="AB865" s="227">
        <f t="shared" si="1235"/>
        <v>0</v>
      </c>
      <c r="AC865" s="1122"/>
      <c r="AD865" s="352">
        <f t="shared" si="1236"/>
        <v>0</v>
      </c>
      <c r="AE865" s="55"/>
      <c r="AF865" s="55" t="str">
        <f t="shared" si="1237"/>
        <v/>
      </c>
      <c r="AG865" s="1124"/>
      <c r="AH865" s="760">
        <f t="shared" si="1238"/>
        <v>0</v>
      </c>
      <c r="AI865" s="761">
        <f t="shared" si="1239"/>
        <v>0</v>
      </c>
      <c r="AJ865" s="1126"/>
      <c r="AK865" s="1127"/>
      <c r="AL865" s="670"/>
      <c r="AM865" s="1127"/>
      <c r="AN865" s="670"/>
      <c r="AO865" s="1179"/>
      <c r="AP865" s="669"/>
      <c r="AQ865" s="1127"/>
      <c r="AR865" s="670"/>
      <c r="AS865" s="1127"/>
      <c r="AT865" s="670"/>
      <c r="AU865" s="1127"/>
      <c r="AV865" s="575" t="str">
        <f t="shared" si="1240"/>
        <v>○</v>
      </c>
      <c r="AW865" s="576" t="str">
        <f t="shared" si="1241"/>
        <v>○</v>
      </c>
      <c r="AX865" s="576" t="str">
        <f t="shared" si="1242"/>
        <v>○</v>
      </c>
      <c r="AY865" s="576" t="str">
        <f t="shared" si="1243"/>
        <v>○</v>
      </c>
      <c r="AZ865" s="576" t="str">
        <f t="shared" si="1244"/>
        <v>○</v>
      </c>
      <c r="BA865" s="577" t="str">
        <f t="shared" si="1245"/>
        <v>○</v>
      </c>
      <c r="BB865" s="578">
        <f t="shared" si="1246"/>
        <v>0</v>
      </c>
      <c r="BC865" s="767">
        <f t="shared" si="1247"/>
        <v>0</v>
      </c>
      <c r="BD865" s="768">
        <f t="shared" si="1247"/>
        <v>0</v>
      </c>
      <c r="BE865" s="769">
        <f t="shared" si="1247"/>
        <v>0</v>
      </c>
      <c r="BF865" s="587">
        <f t="shared" si="1248"/>
        <v>0</v>
      </c>
      <c r="BG865" s="503">
        <f t="shared" si="1249"/>
        <v>0</v>
      </c>
      <c r="BH865" s="504">
        <f t="shared" si="1249"/>
        <v>0</v>
      </c>
      <c r="BI865" s="505">
        <f t="shared" si="1249"/>
        <v>0</v>
      </c>
      <c r="BJ865" s="506">
        <f t="shared" si="1250"/>
        <v>0</v>
      </c>
      <c r="BK865" s="236">
        <f t="array" ref="BK865">IF($BB865&gt;0,"ｴﾗｰ",SUM(IF($AJ865:$AO865=BK$15,IF($AJ$17:$AO$17="○",$AG865))))</f>
        <v>0</v>
      </c>
      <c r="BL865" s="237">
        <f t="array" ref="BL865">IF($BB865&gt;0,"ｴﾗｰ",SUM(IF($AJ865:$AO865=BL$15,IF($AJ$17:$AO$17="○",$AG865))))</f>
        <v>0</v>
      </c>
      <c r="BM865" s="488">
        <f t="array" ref="BM865">IF($BB865&gt;0,"ｴﾗｰ",SUM(IF($AJ865:$AO865=BM$15,IF($AJ$17:$AO$17="○",$AG865))))</f>
        <v>0</v>
      </c>
      <c r="BN865" s="493">
        <f t="shared" si="1251"/>
        <v>0</v>
      </c>
      <c r="BO865" s="236">
        <f t="array" ref="BO865">IF($BB865&gt;0,"ｴﾗｰ",SUM(IF($AP865:$AU865=BO$15,IF($AP$17:$AU$17="○",$AG865))))</f>
        <v>0</v>
      </c>
      <c r="BP865" s="237">
        <f t="array" ref="BP865">IF($BB865&gt;0,"ｴﾗｰ",SUM(IF($AP865:$AU865=BP$15,IF($AP$17:$AU$17="○",$AG865))))</f>
        <v>0</v>
      </c>
      <c r="BQ865" s="494">
        <f t="array" ref="BQ865">IF($BB865&gt;0,"ｴﾗｰ",SUM(IF($AP865:$AU865=BQ$15,IF($AP$17:$AU$17="○",$AG865))))</f>
        <v>0</v>
      </c>
      <c r="BR865" s="490">
        <f t="shared" si="1252"/>
        <v>0</v>
      </c>
      <c r="BS865" s="236" t="str">
        <f t="shared" si="1212"/>
        <v/>
      </c>
      <c r="BT865" s="237" t="str">
        <f t="shared" si="1213"/>
        <v/>
      </c>
      <c r="BU865" s="488" t="str">
        <f t="shared" si="1214"/>
        <v/>
      </c>
      <c r="BV865" s="532">
        <f t="shared" si="1253"/>
        <v>0</v>
      </c>
      <c r="BW865" s="512" t="str">
        <f t="shared" si="1254"/>
        <v>ｴﾗｰ</v>
      </c>
      <c r="BX865" s="237" t="str">
        <f t="shared" si="1255"/>
        <v>ｴﾗｰ</v>
      </c>
      <c r="BY865" s="494" t="str">
        <f t="shared" si="1256"/>
        <v>ｴﾗｰ</v>
      </c>
      <c r="BZ865" s="628">
        <f t="shared" si="1257"/>
        <v>0</v>
      </c>
      <c r="CA865" s="528" t="str">
        <f t="shared" si="1258"/>
        <v/>
      </c>
      <c r="CB865" s="237" t="str">
        <f t="shared" si="1259"/>
        <v/>
      </c>
      <c r="CC865" s="494" t="str">
        <f t="shared" si="1260"/>
        <v/>
      </c>
      <c r="CD865" s="635">
        <f t="shared" si="1261"/>
        <v>0</v>
      </c>
      <c r="CE865" s="528" t="str">
        <f t="shared" si="1262"/>
        <v/>
      </c>
      <c r="CF865" s="237" t="str">
        <f t="shared" si="1263"/>
        <v/>
      </c>
      <c r="CG865" s="494" t="str">
        <f t="shared" si="1264"/>
        <v/>
      </c>
      <c r="CH865" s="635">
        <f t="shared" si="1265"/>
        <v>0</v>
      </c>
      <c r="CI865" s="535" t="str">
        <f t="shared" si="1266"/>
        <v/>
      </c>
      <c r="CJ865" s="515" t="str">
        <f t="shared" si="1267"/>
        <v/>
      </c>
      <c r="CK865" s="522" t="str">
        <f t="shared" si="1268"/>
        <v/>
      </c>
      <c r="CL865" s="515" t="str">
        <f t="shared" si="1269"/>
        <v/>
      </c>
      <c r="CM865" s="524" t="str">
        <f t="shared" si="1270"/>
        <v/>
      </c>
      <c r="CN865" s="518" t="str">
        <f t="shared" si="1271"/>
        <v/>
      </c>
      <c r="CO865" s="236" t="str">
        <f t="shared" si="1272"/>
        <v/>
      </c>
      <c r="CP865" s="237" t="str">
        <f t="shared" si="1273"/>
        <v/>
      </c>
      <c r="CQ865" s="494" t="str">
        <f t="shared" si="1274"/>
        <v/>
      </c>
      <c r="CR865" s="493">
        <f t="shared" si="1275"/>
        <v>0</v>
      </c>
      <c r="CS865" s="512" t="str">
        <f t="shared" si="1276"/>
        <v/>
      </c>
      <c r="CT865" s="237" t="str">
        <f t="shared" si="1277"/>
        <v/>
      </c>
      <c r="CU865" s="237" t="str">
        <f t="shared" si="1278"/>
        <v/>
      </c>
      <c r="CV865" s="238">
        <f t="shared" si="1279"/>
        <v>0</v>
      </c>
      <c r="CW865" s="236" t="str">
        <f t="shared" si="1215"/>
        <v/>
      </c>
      <c r="CX865" s="237" t="str">
        <f t="shared" si="1216"/>
        <v/>
      </c>
      <c r="CY865" s="494">
        <f t="shared" si="1217"/>
        <v>0</v>
      </c>
      <c r="CZ865" s="493"/>
      <c r="DA865" s="236" t="str">
        <f t="shared" si="1218"/>
        <v/>
      </c>
      <c r="DB865" s="237" t="str">
        <f t="shared" si="1219"/>
        <v/>
      </c>
      <c r="DC865" s="494">
        <f t="shared" si="1220"/>
        <v>0</v>
      </c>
      <c r="DD865" s="493"/>
      <c r="DE865" s="1335"/>
      <c r="DF865" s="1343">
        <f t="shared" si="1221"/>
        <v>0</v>
      </c>
      <c r="DG865" s="528" t="str">
        <f t="shared" si="1222"/>
        <v/>
      </c>
      <c r="DH865" s="494" t="str">
        <f t="shared" si="1223"/>
        <v/>
      </c>
      <c r="DI865" s="53">
        <f t="shared" si="1224"/>
        <v>0</v>
      </c>
      <c r="DJ865" s="432">
        <f t="shared" si="1225"/>
        <v>0</v>
      </c>
      <c r="DK865" s="433">
        <f t="shared" si="1280"/>
        <v>0</v>
      </c>
      <c r="DL865" s="53" t="str">
        <f t="shared" si="1226"/>
        <v/>
      </c>
      <c r="DM865" s="105" t="str">
        <f t="shared" si="1227"/>
        <v/>
      </c>
      <c r="DN865" s="104" t="str">
        <f t="shared" si="1227"/>
        <v/>
      </c>
      <c r="DO865" s="434" t="str">
        <f t="shared" si="1227"/>
        <v/>
      </c>
      <c r="DP865" s="672"/>
      <c r="DQ865" s="673"/>
      <c r="DR865" s="674"/>
      <c r="DS865" s="435">
        <f t="shared" si="1281"/>
        <v>0</v>
      </c>
      <c r="DT865" s="228" t="str">
        <f t="shared" si="1228"/>
        <v/>
      </c>
      <c r="DU865" s="236" t="str">
        <f t="shared" si="1229"/>
        <v/>
      </c>
      <c r="DV865" s="237" t="str">
        <f t="shared" si="1230"/>
        <v/>
      </c>
      <c r="DW865" s="237" t="str">
        <f t="shared" si="1231"/>
        <v/>
      </c>
      <c r="DX865" s="238">
        <f t="shared" si="1232"/>
        <v>0</v>
      </c>
      <c r="DY865" s="675"/>
      <c r="EA865" s="1363">
        <f t="shared" si="1282"/>
        <v>0</v>
      </c>
      <c r="EB865" s="1363">
        <f t="shared" si="1283"/>
        <v>0</v>
      </c>
      <c r="EC865" s="1363">
        <f t="shared" si="1284"/>
        <v>0</v>
      </c>
      <c r="ED865" s="1363">
        <f t="shared" si="1285"/>
        <v>0</v>
      </c>
      <c r="EE865" s="1363">
        <f t="shared" si="1286"/>
        <v>0</v>
      </c>
      <c r="EF865" s="1363">
        <f t="shared" si="1287"/>
        <v>0</v>
      </c>
      <c r="EG865" s="1363">
        <f t="shared" si="1206"/>
        <v>0</v>
      </c>
    </row>
    <row r="866" spans="1:137" s="3" customFormat="1" ht="18" customHeight="1">
      <c r="A866" s="305" t="str">
        <f t="shared" si="1207"/>
        <v/>
      </c>
      <c r="B866" s="174">
        <f t="shared" si="1233"/>
        <v>0</v>
      </c>
      <c r="C866" s="1415" t="str">
        <f t="shared" si="1208"/>
        <v>授業料</v>
      </c>
      <c r="D866" s="1415" t="str">
        <f t="shared" si="1209"/>
        <v>入学金</v>
      </c>
      <c r="E866" s="174">
        <f t="shared" si="1234"/>
        <v>0</v>
      </c>
      <c r="F866" s="305">
        <f t="shared" si="1210"/>
        <v>0</v>
      </c>
      <c r="G866" s="475">
        <f t="shared" si="1211"/>
        <v>849</v>
      </c>
      <c r="H866" s="430"/>
      <c r="I866" s="431"/>
      <c r="J866" s="658"/>
      <c r="K866" s="659"/>
      <c r="L866" s="659"/>
      <c r="M866" s="660"/>
      <c r="N866" s="661"/>
      <c r="O866" s="662"/>
      <c r="P866" s="658"/>
      <c r="Q866" s="659"/>
      <c r="R866" s="660"/>
      <c r="S866" s="663"/>
      <c r="T866" s="661"/>
      <c r="U866" s="664"/>
      <c r="V866" s="53" t="str">
        <f>IF(OR($R$5="",$T$5="",$J866="",$O866="",$U866=""),"",IF(ISERROR(VLOOKUP($C866,参照!$P$4:$V$112,5,FALSE)),0,VLOOKUP($C866,参照!$P$4:$V$112,5,FALSE)))</f>
        <v/>
      </c>
      <c r="W866" s="665"/>
      <c r="X866" s="54" t="str">
        <f>IF(OR($R$5="",$T$5="",$J866="",$O866="",$W866=""),"",IF(ISERROR(VLOOKUP($D866,参照!$P$4:$V$112,5,FALSE)),0,VLOOKUP($D866,参照!$P$4:$V$112,5,FALSE)))</f>
        <v/>
      </c>
      <c r="Y866" s="102"/>
      <c r="Z866" s="102"/>
      <c r="AA866" s="1177"/>
      <c r="AB866" s="227">
        <f t="shared" si="1235"/>
        <v>0</v>
      </c>
      <c r="AC866" s="1122"/>
      <c r="AD866" s="352">
        <f t="shared" si="1236"/>
        <v>0</v>
      </c>
      <c r="AE866" s="55"/>
      <c r="AF866" s="55" t="str">
        <f t="shared" si="1237"/>
        <v/>
      </c>
      <c r="AG866" s="1124"/>
      <c r="AH866" s="760">
        <f t="shared" si="1238"/>
        <v>0</v>
      </c>
      <c r="AI866" s="761">
        <f t="shared" si="1239"/>
        <v>0</v>
      </c>
      <c r="AJ866" s="1126"/>
      <c r="AK866" s="1127"/>
      <c r="AL866" s="670"/>
      <c r="AM866" s="1127"/>
      <c r="AN866" s="670"/>
      <c r="AO866" s="1179"/>
      <c r="AP866" s="669"/>
      <c r="AQ866" s="1127"/>
      <c r="AR866" s="670"/>
      <c r="AS866" s="1127"/>
      <c r="AT866" s="670"/>
      <c r="AU866" s="1127"/>
      <c r="AV866" s="575" t="str">
        <f t="shared" si="1240"/>
        <v>○</v>
      </c>
      <c r="AW866" s="576" t="str">
        <f t="shared" si="1241"/>
        <v>○</v>
      </c>
      <c r="AX866" s="576" t="str">
        <f t="shared" si="1242"/>
        <v>○</v>
      </c>
      <c r="AY866" s="576" t="str">
        <f t="shared" si="1243"/>
        <v>○</v>
      </c>
      <c r="AZ866" s="576" t="str">
        <f t="shared" si="1244"/>
        <v>○</v>
      </c>
      <c r="BA866" s="577" t="str">
        <f t="shared" si="1245"/>
        <v>○</v>
      </c>
      <c r="BB866" s="578">
        <f t="shared" si="1246"/>
        <v>0</v>
      </c>
      <c r="BC866" s="767">
        <f t="shared" si="1247"/>
        <v>0</v>
      </c>
      <c r="BD866" s="768">
        <f t="shared" si="1247"/>
        <v>0</v>
      </c>
      <c r="BE866" s="769">
        <f t="shared" si="1247"/>
        <v>0</v>
      </c>
      <c r="BF866" s="587">
        <f t="shared" si="1248"/>
        <v>0</v>
      </c>
      <c r="BG866" s="503">
        <f t="shared" si="1249"/>
        <v>0</v>
      </c>
      <c r="BH866" s="504">
        <f t="shared" si="1249"/>
        <v>0</v>
      </c>
      <c r="BI866" s="505">
        <f t="shared" si="1249"/>
        <v>0</v>
      </c>
      <c r="BJ866" s="506">
        <f t="shared" si="1250"/>
        <v>0</v>
      </c>
      <c r="BK866" s="236">
        <f t="array" ref="BK866">IF($BB866&gt;0,"ｴﾗｰ",SUM(IF($AJ866:$AO866=BK$15,IF($AJ$17:$AO$17="○",$AG866))))</f>
        <v>0</v>
      </c>
      <c r="BL866" s="237">
        <f t="array" ref="BL866">IF($BB866&gt;0,"ｴﾗｰ",SUM(IF($AJ866:$AO866=BL$15,IF($AJ$17:$AO$17="○",$AG866))))</f>
        <v>0</v>
      </c>
      <c r="BM866" s="488">
        <f t="array" ref="BM866">IF($BB866&gt;0,"ｴﾗｰ",SUM(IF($AJ866:$AO866=BM$15,IF($AJ$17:$AO$17="○",$AG866))))</f>
        <v>0</v>
      </c>
      <c r="BN866" s="493">
        <f t="shared" si="1251"/>
        <v>0</v>
      </c>
      <c r="BO866" s="236">
        <f t="array" ref="BO866">IF($BB866&gt;0,"ｴﾗｰ",SUM(IF($AP866:$AU866=BO$15,IF($AP$17:$AU$17="○",$AG866))))</f>
        <v>0</v>
      </c>
      <c r="BP866" s="237">
        <f t="array" ref="BP866">IF($BB866&gt;0,"ｴﾗｰ",SUM(IF($AP866:$AU866=BP$15,IF($AP$17:$AU$17="○",$AG866))))</f>
        <v>0</v>
      </c>
      <c r="BQ866" s="494">
        <f t="array" ref="BQ866">IF($BB866&gt;0,"ｴﾗｰ",SUM(IF($AP866:$AU866=BQ$15,IF($AP$17:$AU$17="○",$AG866))))</f>
        <v>0</v>
      </c>
      <c r="BR866" s="490">
        <f t="shared" si="1252"/>
        <v>0</v>
      </c>
      <c r="BS866" s="236" t="str">
        <f t="shared" si="1212"/>
        <v/>
      </c>
      <c r="BT866" s="237" t="str">
        <f t="shared" si="1213"/>
        <v/>
      </c>
      <c r="BU866" s="488" t="str">
        <f t="shared" si="1214"/>
        <v/>
      </c>
      <c r="BV866" s="532">
        <f t="shared" si="1253"/>
        <v>0</v>
      </c>
      <c r="BW866" s="512" t="str">
        <f t="shared" si="1254"/>
        <v>ｴﾗｰ</v>
      </c>
      <c r="BX866" s="237" t="str">
        <f t="shared" si="1255"/>
        <v>ｴﾗｰ</v>
      </c>
      <c r="BY866" s="494" t="str">
        <f t="shared" si="1256"/>
        <v>ｴﾗｰ</v>
      </c>
      <c r="BZ866" s="628">
        <f t="shared" si="1257"/>
        <v>0</v>
      </c>
      <c r="CA866" s="528" t="str">
        <f t="shared" si="1258"/>
        <v/>
      </c>
      <c r="CB866" s="237" t="str">
        <f t="shared" si="1259"/>
        <v/>
      </c>
      <c r="CC866" s="494" t="str">
        <f t="shared" si="1260"/>
        <v/>
      </c>
      <c r="CD866" s="635">
        <f t="shared" si="1261"/>
        <v>0</v>
      </c>
      <c r="CE866" s="528" t="str">
        <f t="shared" si="1262"/>
        <v/>
      </c>
      <c r="CF866" s="237" t="str">
        <f t="shared" si="1263"/>
        <v/>
      </c>
      <c r="CG866" s="494" t="str">
        <f t="shared" si="1264"/>
        <v/>
      </c>
      <c r="CH866" s="635">
        <f t="shared" si="1265"/>
        <v>0</v>
      </c>
      <c r="CI866" s="535" t="str">
        <f t="shared" si="1266"/>
        <v/>
      </c>
      <c r="CJ866" s="515" t="str">
        <f t="shared" si="1267"/>
        <v/>
      </c>
      <c r="CK866" s="522" t="str">
        <f t="shared" si="1268"/>
        <v/>
      </c>
      <c r="CL866" s="515" t="str">
        <f t="shared" si="1269"/>
        <v/>
      </c>
      <c r="CM866" s="524" t="str">
        <f t="shared" si="1270"/>
        <v/>
      </c>
      <c r="CN866" s="518" t="str">
        <f t="shared" si="1271"/>
        <v/>
      </c>
      <c r="CO866" s="236" t="str">
        <f t="shared" si="1272"/>
        <v/>
      </c>
      <c r="CP866" s="237" t="str">
        <f t="shared" si="1273"/>
        <v/>
      </c>
      <c r="CQ866" s="494" t="str">
        <f t="shared" si="1274"/>
        <v/>
      </c>
      <c r="CR866" s="493">
        <f t="shared" si="1275"/>
        <v>0</v>
      </c>
      <c r="CS866" s="512" t="str">
        <f t="shared" si="1276"/>
        <v/>
      </c>
      <c r="CT866" s="237" t="str">
        <f t="shared" si="1277"/>
        <v/>
      </c>
      <c r="CU866" s="237" t="str">
        <f t="shared" si="1278"/>
        <v/>
      </c>
      <c r="CV866" s="238">
        <f t="shared" si="1279"/>
        <v>0</v>
      </c>
      <c r="CW866" s="236" t="str">
        <f t="shared" si="1215"/>
        <v/>
      </c>
      <c r="CX866" s="237" t="str">
        <f t="shared" si="1216"/>
        <v/>
      </c>
      <c r="CY866" s="494">
        <f t="shared" si="1217"/>
        <v>0</v>
      </c>
      <c r="CZ866" s="493"/>
      <c r="DA866" s="236" t="str">
        <f t="shared" si="1218"/>
        <v/>
      </c>
      <c r="DB866" s="237" t="str">
        <f t="shared" si="1219"/>
        <v/>
      </c>
      <c r="DC866" s="494">
        <f t="shared" si="1220"/>
        <v>0</v>
      </c>
      <c r="DD866" s="493"/>
      <c r="DE866" s="1335"/>
      <c r="DF866" s="1343">
        <f t="shared" si="1221"/>
        <v>0</v>
      </c>
      <c r="DG866" s="528" t="str">
        <f t="shared" si="1222"/>
        <v/>
      </c>
      <c r="DH866" s="494" t="str">
        <f t="shared" si="1223"/>
        <v/>
      </c>
      <c r="DI866" s="53">
        <f t="shared" si="1224"/>
        <v>0</v>
      </c>
      <c r="DJ866" s="432">
        <f t="shared" si="1225"/>
        <v>0</v>
      </c>
      <c r="DK866" s="433">
        <f t="shared" si="1280"/>
        <v>0</v>
      </c>
      <c r="DL866" s="53" t="str">
        <f t="shared" si="1226"/>
        <v/>
      </c>
      <c r="DM866" s="105" t="str">
        <f t="shared" si="1227"/>
        <v/>
      </c>
      <c r="DN866" s="104" t="str">
        <f t="shared" si="1227"/>
        <v/>
      </c>
      <c r="DO866" s="434" t="str">
        <f t="shared" si="1227"/>
        <v/>
      </c>
      <c r="DP866" s="672"/>
      <c r="DQ866" s="673"/>
      <c r="DR866" s="674"/>
      <c r="DS866" s="435">
        <f t="shared" si="1281"/>
        <v>0</v>
      </c>
      <c r="DT866" s="228" t="str">
        <f t="shared" si="1228"/>
        <v/>
      </c>
      <c r="DU866" s="236" t="str">
        <f t="shared" si="1229"/>
        <v/>
      </c>
      <c r="DV866" s="237" t="str">
        <f t="shared" si="1230"/>
        <v/>
      </c>
      <c r="DW866" s="237" t="str">
        <f t="shared" si="1231"/>
        <v/>
      </c>
      <c r="DX866" s="238">
        <f t="shared" si="1232"/>
        <v>0</v>
      </c>
      <c r="DY866" s="675"/>
      <c r="EA866" s="1363">
        <f t="shared" si="1282"/>
        <v>0</v>
      </c>
      <c r="EB866" s="1363">
        <f t="shared" si="1283"/>
        <v>0</v>
      </c>
      <c r="EC866" s="1363">
        <f t="shared" si="1284"/>
        <v>0</v>
      </c>
      <c r="ED866" s="1363">
        <f t="shared" si="1285"/>
        <v>0</v>
      </c>
      <c r="EE866" s="1363">
        <f t="shared" si="1286"/>
        <v>0</v>
      </c>
      <c r="EF866" s="1363">
        <f t="shared" si="1287"/>
        <v>0</v>
      </c>
      <c r="EG866" s="1363">
        <f t="shared" si="1206"/>
        <v>0</v>
      </c>
    </row>
    <row r="867" spans="1:137" s="3" customFormat="1" ht="18" customHeight="1">
      <c r="A867" s="305" t="str">
        <f t="shared" si="1207"/>
        <v/>
      </c>
      <c r="B867" s="174">
        <f t="shared" si="1233"/>
        <v>0</v>
      </c>
      <c r="C867" s="1415" t="str">
        <f t="shared" si="1208"/>
        <v>授業料</v>
      </c>
      <c r="D867" s="1415" t="str">
        <f t="shared" si="1209"/>
        <v>入学金</v>
      </c>
      <c r="E867" s="174">
        <f t="shared" si="1234"/>
        <v>0</v>
      </c>
      <c r="F867" s="305">
        <f t="shared" si="1210"/>
        <v>0</v>
      </c>
      <c r="G867" s="475">
        <f t="shared" si="1211"/>
        <v>850</v>
      </c>
      <c r="H867" s="430"/>
      <c r="I867" s="431"/>
      <c r="J867" s="658"/>
      <c r="K867" s="659"/>
      <c r="L867" s="659"/>
      <c r="M867" s="660"/>
      <c r="N867" s="661"/>
      <c r="O867" s="662"/>
      <c r="P867" s="658"/>
      <c r="Q867" s="659"/>
      <c r="R867" s="660"/>
      <c r="S867" s="663"/>
      <c r="T867" s="661"/>
      <c r="U867" s="664"/>
      <c r="V867" s="53" t="str">
        <f>IF(OR($R$5="",$T$5="",$J867="",$O867="",$U867=""),"",IF(ISERROR(VLOOKUP($C867,参照!$P$4:$V$112,5,FALSE)),0,VLOOKUP($C867,参照!$P$4:$V$112,5,FALSE)))</f>
        <v/>
      </c>
      <c r="W867" s="665"/>
      <c r="X867" s="54" t="str">
        <f>IF(OR($R$5="",$T$5="",$J867="",$O867="",$W867=""),"",IF(ISERROR(VLOOKUP($D867,参照!$P$4:$V$112,5,FALSE)),0,VLOOKUP($D867,参照!$P$4:$V$112,5,FALSE)))</f>
        <v/>
      </c>
      <c r="Y867" s="102"/>
      <c r="Z867" s="102"/>
      <c r="AA867" s="1177"/>
      <c r="AB867" s="227">
        <f t="shared" si="1235"/>
        <v>0</v>
      </c>
      <c r="AC867" s="1122"/>
      <c r="AD867" s="352">
        <f t="shared" si="1236"/>
        <v>0</v>
      </c>
      <c r="AE867" s="55"/>
      <c r="AF867" s="55" t="str">
        <f t="shared" si="1237"/>
        <v/>
      </c>
      <c r="AG867" s="1124"/>
      <c r="AH867" s="760">
        <f t="shared" si="1238"/>
        <v>0</v>
      </c>
      <c r="AI867" s="761">
        <f t="shared" si="1239"/>
        <v>0</v>
      </c>
      <c r="AJ867" s="1126"/>
      <c r="AK867" s="1127"/>
      <c r="AL867" s="670"/>
      <c r="AM867" s="1127"/>
      <c r="AN867" s="670"/>
      <c r="AO867" s="1179"/>
      <c r="AP867" s="669"/>
      <c r="AQ867" s="1127"/>
      <c r="AR867" s="670"/>
      <c r="AS867" s="1127"/>
      <c r="AT867" s="670"/>
      <c r="AU867" s="1127"/>
      <c r="AV867" s="575" t="str">
        <f t="shared" si="1240"/>
        <v>○</v>
      </c>
      <c r="AW867" s="576" t="str">
        <f t="shared" si="1241"/>
        <v>○</v>
      </c>
      <c r="AX867" s="576" t="str">
        <f t="shared" si="1242"/>
        <v>○</v>
      </c>
      <c r="AY867" s="576" t="str">
        <f t="shared" si="1243"/>
        <v>○</v>
      </c>
      <c r="AZ867" s="576" t="str">
        <f t="shared" si="1244"/>
        <v>○</v>
      </c>
      <c r="BA867" s="577" t="str">
        <f t="shared" si="1245"/>
        <v>○</v>
      </c>
      <c r="BB867" s="578">
        <f t="shared" si="1246"/>
        <v>0</v>
      </c>
      <c r="BC867" s="767">
        <f t="shared" si="1247"/>
        <v>0</v>
      </c>
      <c r="BD867" s="768">
        <f t="shared" si="1247"/>
        <v>0</v>
      </c>
      <c r="BE867" s="769">
        <f t="shared" si="1247"/>
        <v>0</v>
      </c>
      <c r="BF867" s="587">
        <f t="shared" si="1248"/>
        <v>0</v>
      </c>
      <c r="BG867" s="503">
        <f t="shared" si="1249"/>
        <v>0</v>
      </c>
      <c r="BH867" s="504">
        <f t="shared" si="1249"/>
        <v>0</v>
      </c>
      <c r="BI867" s="505">
        <f t="shared" si="1249"/>
        <v>0</v>
      </c>
      <c r="BJ867" s="506">
        <f t="shared" si="1250"/>
        <v>0</v>
      </c>
      <c r="BK867" s="236">
        <f t="array" ref="BK867">IF($BB867&gt;0,"ｴﾗｰ",SUM(IF($AJ867:$AO867=BK$15,IF($AJ$17:$AO$17="○",$AG867))))</f>
        <v>0</v>
      </c>
      <c r="BL867" s="237">
        <f t="array" ref="BL867">IF($BB867&gt;0,"ｴﾗｰ",SUM(IF($AJ867:$AO867=BL$15,IF($AJ$17:$AO$17="○",$AG867))))</f>
        <v>0</v>
      </c>
      <c r="BM867" s="488">
        <f t="array" ref="BM867">IF($BB867&gt;0,"ｴﾗｰ",SUM(IF($AJ867:$AO867=BM$15,IF($AJ$17:$AO$17="○",$AG867))))</f>
        <v>0</v>
      </c>
      <c r="BN867" s="493">
        <f t="shared" si="1251"/>
        <v>0</v>
      </c>
      <c r="BO867" s="236">
        <f t="array" ref="BO867">IF($BB867&gt;0,"ｴﾗｰ",SUM(IF($AP867:$AU867=BO$15,IF($AP$17:$AU$17="○",$AG867))))</f>
        <v>0</v>
      </c>
      <c r="BP867" s="237">
        <f t="array" ref="BP867">IF($BB867&gt;0,"ｴﾗｰ",SUM(IF($AP867:$AU867=BP$15,IF($AP$17:$AU$17="○",$AG867))))</f>
        <v>0</v>
      </c>
      <c r="BQ867" s="494">
        <f t="array" ref="BQ867">IF($BB867&gt;0,"ｴﾗｰ",SUM(IF($AP867:$AU867=BQ$15,IF($AP$17:$AU$17="○",$AG867))))</f>
        <v>0</v>
      </c>
      <c r="BR867" s="490">
        <f t="shared" si="1252"/>
        <v>0</v>
      </c>
      <c r="BS867" s="236" t="str">
        <f t="shared" si="1212"/>
        <v/>
      </c>
      <c r="BT867" s="237" t="str">
        <f t="shared" si="1213"/>
        <v/>
      </c>
      <c r="BU867" s="488" t="str">
        <f t="shared" si="1214"/>
        <v/>
      </c>
      <c r="BV867" s="532">
        <f t="shared" si="1253"/>
        <v>0</v>
      </c>
      <c r="BW867" s="512" t="str">
        <f t="shared" si="1254"/>
        <v>ｴﾗｰ</v>
      </c>
      <c r="BX867" s="237" t="str">
        <f t="shared" si="1255"/>
        <v>ｴﾗｰ</v>
      </c>
      <c r="BY867" s="494" t="str">
        <f t="shared" si="1256"/>
        <v>ｴﾗｰ</v>
      </c>
      <c r="BZ867" s="628">
        <f t="shared" si="1257"/>
        <v>0</v>
      </c>
      <c r="CA867" s="528" t="str">
        <f t="shared" si="1258"/>
        <v/>
      </c>
      <c r="CB867" s="237" t="str">
        <f t="shared" si="1259"/>
        <v/>
      </c>
      <c r="CC867" s="494" t="str">
        <f t="shared" si="1260"/>
        <v/>
      </c>
      <c r="CD867" s="635">
        <f t="shared" si="1261"/>
        <v>0</v>
      </c>
      <c r="CE867" s="528" t="str">
        <f t="shared" si="1262"/>
        <v/>
      </c>
      <c r="CF867" s="237" t="str">
        <f t="shared" si="1263"/>
        <v/>
      </c>
      <c r="CG867" s="494" t="str">
        <f t="shared" si="1264"/>
        <v/>
      </c>
      <c r="CH867" s="635">
        <f t="shared" si="1265"/>
        <v>0</v>
      </c>
      <c r="CI867" s="535" t="str">
        <f t="shared" si="1266"/>
        <v/>
      </c>
      <c r="CJ867" s="515" t="str">
        <f t="shared" si="1267"/>
        <v/>
      </c>
      <c r="CK867" s="522" t="str">
        <f t="shared" si="1268"/>
        <v/>
      </c>
      <c r="CL867" s="515" t="str">
        <f t="shared" si="1269"/>
        <v/>
      </c>
      <c r="CM867" s="524" t="str">
        <f t="shared" si="1270"/>
        <v/>
      </c>
      <c r="CN867" s="518" t="str">
        <f t="shared" si="1271"/>
        <v/>
      </c>
      <c r="CO867" s="236" t="str">
        <f t="shared" si="1272"/>
        <v/>
      </c>
      <c r="CP867" s="237" t="str">
        <f t="shared" si="1273"/>
        <v/>
      </c>
      <c r="CQ867" s="494" t="str">
        <f t="shared" si="1274"/>
        <v/>
      </c>
      <c r="CR867" s="493">
        <f t="shared" si="1275"/>
        <v>0</v>
      </c>
      <c r="CS867" s="512" t="str">
        <f t="shared" si="1276"/>
        <v/>
      </c>
      <c r="CT867" s="237" t="str">
        <f t="shared" si="1277"/>
        <v/>
      </c>
      <c r="CU867" s="237" t="str">
        <f t="shared" si="1278"/>
        <v/>
      </c>
      <c r="CV867" s="238">
        <f t="shared" si="1279"/>
        <v>0</v>
      </c>
      <c r="CW867" s="236" t="str">
        <f t="shared" si="1215"/>
        <v/>
      </c>
      <c r="CX867" s="237" t="str">
        <f t="shared" si="1216"/>
        <v/>
      </c>
      <c r="CY867" s="494">
        <f t="shared" si="1217"/>
        <v>0</v>
      </c>
      <c r="CZ867" s="493"/>
      <c r="DA867" s="236" t="str">
        <f t="shared" si="1218"/>
        <v/>
      </c>
      <c r="DB867" s="237" t="str">
        <f t="shared" si="1219"/>
        <v/>
      </c>
      <c r="DC867" s="494">
        <f t="shared" si="1220"/>
        <v>0</v>
      </c>
      <c r="DD867" s="493"/>
      <c r="DE867" s="1335"/>
      <c r="DF867" s="1343">
        <f t="shared" si="1221"/>
        <v>0</v>
      </c>
      <c r="DG867" s="528" t="str">
        <f t="shared" si="1222"/>
        <v/>
      </c>
      <c r="DH867" s="494" t="str">
        <f t="shared" si="1223"/>
        <v/>
      </c>
      <c r="DI867" s="53">
        <f t="shared" si="1224"/>
        <v>0</v>
      </c>
      <c r="DJ867" s="432">
        <f t="shared" si="1225"/>
        <v>0</v>
      </c>
      <c r="DK867" s="433">
        <f t="shared" si="1280"/>
        <v>0</v>
      </c>
      <c r="DL867" s="53" t="str">
        <f t="shared" si="1226"/>
        <v/>
      </c>
      <c r="DM867" s="105" t="str">
        <f t="shared" si="1227"/>
        <v/>
      </c>
      <c r="DN867" s="104" t="str">
        <f t="shared" si="1227"/>
        <v/>
      </c>
      <c r="DO867" s="434" t="str">
        <f t="shared" si="1227"/>
        <v/>
      </c>
      <c r="DP867" s="672"/>
      <c r="DQ867" s="673"/>
      <c r="DR867" s="674"/>
      <c r="DS867" s="435">
        <f t="shared" si="1281"/>
        <v>0</v>
      </c>
      <c r="DT867" s="228" t="str">
        <f t="shared" si="1228"/>
        <v/>
      </c>
      <c r="DU867" s="236" t="str">
        <f t="shared" si="1229"/>
        <v/>
      </c>
      <c r="DV867" s="237" t="str">
        <f t="shared" si="1230"/>
        <v/>
      </c>
      <c r="DW867" s="237" t="str">
        <f t="shared" si="1231"/>
        <v/>
      </c>
      <c r="DX867" s="238">
        <f t="shared" si="1232"/>
        <v>0</v>
      </c>
      <c r="DY867" s="675"/>
      <c r="EA867" s="1363">
        <f t="shared" si="1282"/>
        <v>0</v>
      </c>
      <c r="EB867" s="1363">
        <f t="shared" si="1283"/>
        <v>0</v>
      </c>
      <c r="EC867" s="1363">
        <f t="shared" si="1284"/>
        <v>0</v>
      </c>
      <c r="ED867" s="1363">
        <f t="shared" si="1285"/>
        <v>0</v>
      </c>
      <c r="EE867" s="1363">
        <f t="shared" si="1286"/>
        <v>0</v>
      </c>
      <c r="EF867" s="1363">
        <f t="shared" si="1287"/>
        <v>0</v>
      </c>
      <c r="EG867" s="1363">
        <f t="shared" si="1206"/>
        <v>0</v>
      </c>
    </row>
    <row r="868" spans="1:137" s="3" customFormat="1" ht="18" customHeight="1">
      <c r="A868" s="305" t="str">
        <f t="shared" si="1207"/>
        <v/>
      </c>
      <c r="B868" s="174">
        <f t="shared" si="1233"/>
        <v>0</v>
      </c>
      <c r="C868" s="1415" t="str">
        <f t="shared" si="1208"/>
        <v>授業料</v>
      </c>
      <c r="D868" s="1415" t="str">
        <f t="shared" si="1209"/>
        <v>入学金</v>
      </c>
      <c r="E868" s="174">
        <f t="shared" si="1234"/>
        <v>0</v>
      </c>
      <c r="F868" s="305">
        <f t="shared" si="1210"/>
        <v>0</v>
      </c>
      <c r="G868" s="475">
        <f t="shared" si="1211"/>
        <v>851</v>
      </c>
      <c r="H868" s="430"/>
      <c r="I868" s="431"/>
      <c r="J868" s="658"/>
      <c r="K868" s="659"/>
      <c r="L868" s="659"/>
      <c r="M868" s="660"/>
      <c r="N868" s="661"/>
      <c r="O868" s="662"/>
      <c r="P868" s="658"/>
      <c r="Q868" s="659"/>
      <c r="R868" s="660"/>
      <c r="S868" s="663"/>
      <c r="T868" s="661"/>
      <c r="U868" s="664"/>
      <c r="V868" s="53" t="str">
        <f>IF(OR($R$5="",$T$5="",$J868="",$O868="",$U868=""),"",IF(ISERROR(VLOOKUP($C868,参照!$P$4:$V$112,5,FALSE)),0,VLOOKUP($C868,参照!$P$4:$V$112,5,FALSE)))</f>
        <v/>
      </c>
      <c r="W868" s="665"/>
      <c r="X868" s="54" t="str">
        <f>IF(OR($R$5="",$T$5="",$J868="",$O868="",$W868=""),"",IF(ISERROR(VLOOKUP($D868,参照!$P$4:$V$112,5,FALSE)),0,VLOOKUP($D868,参照!$P$4:$V$112,5,FALSE)))</f>
        <v/>
      </c>
      <c r="Y868" s="102"/>
      <c r="Z868" s="102"/>
      <c r="AA868" s="1177"/>
      <c r="AB868" s="227">
        <f t="shared" si="1235"/>
        <v>0</v>
      </c>
      <c r="AC868" s="1122"/>
      <c r="AD868" s="352">
        <f t="shared" si="1236"/>
        <v>0</v>
      </c>
      <c r="AE868" s="55"/>
      <c r="AF868" s="55" t="str">
        <f t="shared" si="1237"/>
        <v/>
      </c>
      <c r="AG868" s="1124"/>
      <c r="AH868" s="760">
        <f t="shared" si="1238"/>
        <v>0</v>
      </c>
      <c r="AI868" s="761">
        <f t="shared" si="1239"/>
        <v>0</v>
      </c>
      <c r="AJ868" s="1126"/>
      <c r="AK868" s="1127"/>
      <c r="AL868" s="670"/>
      <c r="AM868" s="1127"/>
      <c r="AN868" s="670"/>
      <c r="AO868" s="1179"/>
      <c r="AP868" s="669"/>
      <c r="AQ868" s="1127"/>
      <c r="AR868" s="670"/>
      <c r="AS868" s="1127"/>
      <c r="AT868" s="670"/>
      <c r="AU868" s="1127"/>
      <c r="AV868" s="575" t="str">
        <f t="shared" si="1240"/>
        <v>○</v>
      </c>
      <c r="AW868" s="576" t="str">
        <f t="shared" si="1241"/>
        <v>○</v>
      </c>
      <c r="AX868" s="576" t="str">
        <f t="shared" si="1242"/>
        <v>○</v>
      </c>
      <c r="AY868" s="576" t="str">
        <f t="shared" si="1243"/>
        <v>○</v>
      </c>
      <c r="AZ868" s="576" t="str">
        <f t="shared" si="1244"/>
        <v>○</v>
      </c>
      <c r="BA868" s="577" t="str">
        <f t="shared" si="1245"/>
        <v>○</v>
      </c>
      <c r="BB868" s="578">
        <f t="shared" si="1246"/>
        <v>0</v>
      </c>
      <c r="BC868" s="767">
        <f t="shared" si="1247"/>
        <v>0</v>
      </c>
      <c r="BD868" s="768">
        <f t="shared" si="1247"/>
        <v>0</v>
      </c>
      <c r="BE868" s="769">
        <f t="shared" si="1247"/>
        <v>0</v>
      </c>
      <c r="BF868" s="587">
        <f t="shared" si="1248"/>
        <v>0</v>
      </c>
      <c r="BG868" s="503">
        <f t="shared" si="1249"/>
        <v>0</v>
      </c>
      <c r="BH868" s="504">
        <f t="shared" si="1249"/>
        <v>0</v>
      </c>
      <c r="BI868" s="505">
        <f t="shared" si="1249"/>
        <v>0</v>
      </c>
      <c r="BJ868" s="506">
        <f t="shared" si="1250"/>
        <v>0</v>
      </c>
      <c r="BK868" s="236">
        <f t="array" ref="BK868">IF($BB868&gt;0,"ｴﾗｰ",SUM(IF($AJ868:$AO868=BK$15,IF($AJ$17:$AO$17="○",$AG868))))</f>
        <v>0</v>
      </c>
      <c r="BL868" s="237">
        <f t="array" ref="BL868">IF($BB868&gt;0,"ｴﾗｰ",SUM(IF($AJ868:$AO868=BL$15,IF($AJ$17:$AO$17="○",$AG868))))</f>
        <v>0</v>
      </c>
      <c r="BM868" s="488">
        <f t="array" ref="BM868">IF($BB868&gt;0,"ｴﾗｰ",SUM(IF($AJ868:$AO868=BM$15,IF($AJ$17:$AO$17="○",$AG868))))</f>
        <v>0</v>
      </c>
      <c r="BN868" s="493">
        <f t="shared" si="1251"/>
        <v>0</v>
      </c>
      <c r="BO868" s="236">
        <f t="array" ref="BO868">IF($BB868&gt;0,"ｴﾗｰ",SUM(IF($AP868:$AU868=BO$15,IF($AP$17:$AU$17="○",$AG868))))</f>
        <v>0</v>
      </c>
      <c r="BP868" s="237">
        <f t="array" ref="BP868">IF($BB868&gt;0,"ｴﾗｰ",SUM(IF($AP868:$AU868=BP$15,IF($AP$17:$AU$17="○",$AG868))))</f>
        <v>0</v>
      </c>
      <c r="BQ868" s="494">
        <f t="array" ref="BQ868">IF($BB868&gt;0,"ｴﾗｰ",SUM(IF($AP868:$AU868=BQ$15,IF($AP$17:$AU$17="○",$AG868))))</f>
        <v>0</v>
      </c>
      <c r="BR868" s="490">
        <f t="shared" si="1252"/>
        <v>0</v>
      </c>
      <c r="BS868" s="236" t="str">
        <f t="shared" si="1212"/>
        <v/>
      </c>
      <c r="BT868" s="237" t="str">
        <f t="shared" si="1213"/>
        <v/>
      </c>
      <c r="BU868" s="488" t="str">
        <f t="shared" si="1214"/>
        <v/>
      </c>
      <c r="BV868" s="532">
        <f t="shared" si="1253"/>
        <v>0</v>
      </c>
      <c r="BW868" s="512" t="str">
        <f t="shared" si="1254"/>
        <v>ｴﾗｰ</v>
      </c>
      <c r="BX868" s="237" t="str">
        <f t="shared" si="1255"/>
        <v>ｴﾗｰ</v>
      </c>
      <c r="BY868" s="494" t="str">
        <f t="shared" si="1256"/>
        <v>ｴﾗｰ</v>
      </c>
      <c r="BZ868" s="628">
        <f t="shared" si="1257"/>
        <v>0</v>
      </c>
      <c r="CA868" s="528" t="str">
        <f t="shared" si="1258"/>
        <v/>
      </c>
      <c r="CB868" s="237" t="str">
        <f t="shared" si="1259"/>
        <v/>
      </c>
      <c r="CC868" s="494" t="str">
        <f t="shared" si="1260"/>
        <v/>
      </c>
      <c r="CD868" s="635">
        <f t="shared" si="1261"/>
        <v>0</v>
      </c>
      <c r="CE868" s="528" t="str">
        <f t="shared" si="1262"/>
        <v/>
      </c>
      <c r="CF868" s="237" t="str">
        <f t="shared" si="1263"/>
        <v/>
      </c>
      <c r="CG868" s="494" t="str">
        <f t="shared" si="1264"/>
        <v/>
      </c>
      <c r="CH868" s="635">
        <f t="shared" si="1265"/>
        <v>0</v>
      </c>
      <c r="CI868" s="535" t="str">
        <f t="shared" si="1266"/>
        <v/>
      </c>
      <c r="CJ868" s="515" t="str">
        <f t="shared" si="1267"/>
        <v/>
      </c>
      <c r="CK868" s="522" t="str">
        <f t="shared" si="1268"/>
        <v/>
      </c>
      <c r="CL868" s="515" t="str">
        <f t="shared" si="1269"/>
        <v/>
      </c>
      <c r="CM868" s="524" t="str">
        <f t="shared" si="1270"/>
        <v/>
      </c>
      <c r="CN868" s="518" t="str">
        <f t="shared" si="1271"/>
        <v/>
      </c>
      <c r="CO868" s="236" t="str">
        <f t="shared" si="1272"/>
        <v/>
      </c>
      <c r="CP868" s="237" t="str">
        <f t="shared" si="1273"/>
        <v/>
      </c>
      <c r="CQ868" s="494" t="str">
        <f t="shared" si="1274"/>
        <v/>
      </c>
      <c r="CR868" s="493">
        <f t="shared" si="1275"/>
        <v>0</v>
      </c>
      <c r="CS868" s="512" t="str">
        <f t="shared" si="1276"/>
        <v/>
      </c>
      <c r="CT868" s="237" t="str">
        <f t="shared" si="1277"/>
        <v/>
      </c>
      <c r="CU868" s="237" t="str">
        <f t="shared" si="1278"/>
        <v/>
      </c>
      <c r="CV868" s="238">
        <f t="shared" si="1279"/>
        <v>0</v>
      </c>
      <c r="CW868" s="236" t="str">
        <f t="shared" si="1215"/>
        <v/>
      </c>
      <c r="CX868" s="237" t="str">
        <f t="shared" si="1216"/>
        <v/>
      </c>
      <c r="CY868" s="494">
        <f t="shared" si="1217"/>
        <v>0</v>
      </c>
      <c r="CZ868" s="493"/>
      <c r="DA868" s="236" t="str">
        <f t="shared" si="1218"/>
        <v/>
      </c>
      <c r="DB868" s="237" t="str">
        <f t="shared" si="1219"/>
        <v/>
      </c>
      <c r="DC868" s="494">
        <f t="shared" si="1220"/>
        <v>0</v>
      </c>
      <c r="DD868" s="493"/>
      <c r="DE868" s="1335"/>
      <c r="DF868" s="1343">
        <f t="shared" si="1221"/>
        <v>0</v>
      </c>
      <c r="DG868" s="528" t="str">
        <f t="shared" si="1222"/>
        <v/>
      </c>
      <c r="DH868" s="494" t="str">
        <f t="shared" si="1223"/>
        <v/>
      </c>
      <c r="DI868" s="53">
        <f t="shared" si="1224"/>
        <v>0</v>
      </c>
      <c r="DJ868" s="432">
        <f t="shared" si="1225"/>
        <v>0</v>
      </c>
      <c r="DK868" s="433">
        <f t="shared" si="1280"/>
        <v>0</v>
      </c>
      <c r="DL868" s="53" t="str">
        <f t="shared" si="1226"/>
        <v/>
      </c>
      <c r="DM868" s="105" t="str">
        <f t="shared" si="1227"/>
        <v/>
      </c>
      <c r="DN868" s="104" t="str">
        <f t="shared" si="1227"/>
        <v/>
      </c>
      <c r="DO868" s="434" t="str">
        <f t="shared" si="1227"/>
        <v/>
      </c>
      <c r="DP868" s="672"/>
      <c r="DQ868" s="673"/>
      <c r="DR868" s="674"/>
      <c r="DS868" s="435">
        <f t="shared" si="1281"/>
        <v>0</v>
      </c>
      <c r="DT868" s="228" t="str">
        <f t="shared" si="1228"/>
        <v/>
      </c>
      <c r="DU868" s="236" t="str">
        <f t="shared" si="1229"/>
        <v/>
      </c>
      <c r="DV868" s="237" t="str">
        <f t="shared" si="1230"/>
        <v/>
      </c>
      <c r="DW868" s="237" t="str">
        <f t="shared" si="1231"/>
        <v/>
      </c>
      <c r="DX868" s="238">
        <f t="shared" si="1232"/>
        <v>0</v>
      </c>
      <c r="DY868" s="675"/>
      <c r="EA868" s="1363">
        <f t="shared" si="1282"/>
        <v>0</v>
      </c>
      <c r="EB868" s="1363">
        <f t="shared" si="1283"/>
        <v>0</v>
      </c>
      <c r="EC868" s="1363">
        <f t="shared" si="1284"/>
        <v>0</v>
      </c>
      <c r="ED868" s="1363">
        <f t="shared" si="1285"/>
        <v>0</v>
      </c>
      <c r="EE868" s="1363">
        <f t="shared" si="1286"/>
        <v>0</v>
      </c>
      <c r="EF868" s="1363">
        <f t="shared" si="1287"/>
        <v>0</v>
      </c>
      <c r="EG868" s="1363">
        <f t="shared" si="1206"/>
        <v>0</v>
      </c>
    </row>
    <row r="869" spans="1:137" s="3" customFormat="1" ht="18" customHeight="1">
      <c r="A869" s="305" t="str">
        <f t="shared" si="1207"/>
        <v/>
      </c>
      <c r="B869" s="174">
        <f t="shared" si="1233"/>
        <v>0</v>
      </c>
      <c r="C869" s="1415" t="str">
        <f t="shared" si="1208"/>
        <v>授業料</v>
      </c>
      <c r="D869" s="1415" t="str">
        <f t="shared" si="1209"/>
        <v>入学金</v>
      </c>
      <c r="E869" s="174">
        <f t="shared" si="1234"/>
        <v>0</v>
      </c>
      <c r="F869" s="305">
        <f t="shared" si="1210"/>
        <v>0</v>
      </c>
      <c r="G869" s="475">
        <f t="shared" si="1211"/>
        <v>852</v>
      </c>
      <c r="H869" s="430"/>
      <c r="I869" s="431"/>
      <c r="J869" s="658"/>
      <c r="K869" s="659"/>
      <c r="L869" s="659"/>
      <c r="M869" s="660"/>
      <c r="N869" s="661"/>
      <c r="O869" s="662"/>
      <c r="P869" s="658"/>
      <c r="Q869" s="659"/>
      <c r="R869" s="660"/>
      <c r="S869" s="663"/>
      <c r="T869" s="661"/>
      <c r="U869" s="664"/>
      <c r="V869" s="53" t="str">
        <f>IF(OR($R$5="",$T$5="",$J869="",$O869="",$U869=""),"",IF(ISERROR(VLOOKUP($C869,参照!$P$4:$V$112,5,FALSE)),0,VLOOKUP($C869,参照!$P$4:$V$112,5,FALSE)))</f>
        <v/>
      </c>
      <c r="W869" s="665"/>
      <c r="X869" s="54" t="str">
        <f>IF(OR($R$5="",$T$5="",$J869="",$O869="",$W869=""),"",IF(ISERROR(VLOOKUP($D869,参照!$P$4:$V$112,5,FALSE)),0,VLOOKUP($D869,参照!$P$4:$V$112,5,FALSE)))</f>
        <v/>
      </c>
      <c r="Y869" s="102"/>
      <c r="Z869" s="102"/>
      <c r="AA869" s="1177"/>
      <c r="AB869" s="227">
        <f t="shared" si="1235"/>
        <v>0</v>
      </c>
      <c r="AC869" s="1122"/>
      <c r="AD869" s="352">
        <f t="shared" si="1236"/>
        <v>0</v>
      </c>
      <c r="AE869" s="55"/>
      <c r="AF869" s="55" t="str">
        <f t="shared" si="1237"/>
        <v/>
      </c>
      <c r="AG869" s="1124"/>
      <c r="AH869" s="760">
        <f t="shared" si="1238"/>
        <v>0</v>
      </c>
      <c r="AI869" s="761">
        <f t="shared" si="1239"/>
        <v>0</v>
      </c>
      <c r="AJ869" s="1126"/>
      <c r="AK869" s="1127"/>
      <c r="AL869" s="670"/>
      <c r="AM869" s="1127"/>
      <c r="AN869" s="670"/>
      <c r="AO869" s="1179"/>
      <c r="AP869" s="669"/>
      <c r="AQ869" s="1127"/>
      <c r="AR869" s="670"/>
      <c r="AS869" s="1127"/>
      <c r="AT869" s="670"/>
      <c r="AU869" s="1127"/>
      <c r="AV869" s="575" t="str">
        <f t="shared" si="1240"/>
        <v>○</v>
      </c>
      <c r="AW869" s="576" t="str">
        <f t="shared" si="1241"/>
        <v>○</v>
      </c>
      <c r="AX869" s="576" t="str">
        <f t="shared" si="1242"/>
        <v>○</v>
      </c>
      <c r="AY869" s="576" t="str">
        <f t="shared" si="1243"/>
        <v>○</v>
      </c>
      <c r="AZ869" s="576" t="str">
        <f t="shared" si="1244"/>
        <v>○</v>
      </c>
      <c r="BA869" s="577" t="str">
        <f t="shared" si="1245"/>
        <v>○</v>
      </c>
      <c r="BB869" s="578">
        <f t="shared" si="1246"/>
        <v>0</v>
      </c>
      <c r="BC869" s="767">
        <f t="shared" si="1247"/>
        <v>0</v>
      </c>
      <c r="BD869" s="768">
        <f t="shared" si="1247"/>
        <v>0</v>
      </c>
      <c r="BE869" s="769">
        <f t="shared" si="1247"/>
        <v>0</v>
      </c>
      <c r="BF869" s="587">
        <f t="shared" si="1248"/>
        <v>0</v>
      </c>
      <c r="BG869" s="503">
        <f t="shared" si="1249"/>
        <v>0</v>
      </c>
      <c r="BH869" s="504">
        <f t="shared" si="1249"/>
        <v>0</v>
      </c>
      <c r="BI869" s="505">
        <f t="shared" si="1249"/>
        <v>0</v>
      </c>
      <c r="BJ869" s="506">
        <f t="shared" si="1250"/>
        <v>0</v>
      </c>
      <c r="BK869" s="236">
        <f t="array" ref="BK869">IF($BB869&gt;0,"ｴﾗｰ",SUM(IF($AJ869:$AO869=BK$15,IF($AJ$17:$AO$17="○",$AG869))))</f>
        <v>0</v>
      </c>
      <c r="BL869" s="237">
        <f t="array" ref="BL869">IF($BB869&gt;0,"ｴﾗｰ",SUM(IF($AJ869:$AO869=BL$15,IF($AJ$17:$AO$17="○",$AG869))))</f>
        <v>0</v>
      </c>
      <c r="BM869" s="488">
        <f t="array" ref="BM869">IF($BB869&gt;0,"ｴﾗｰ",SUM(IF($AJ869:$AO869=BM$15,IF($AJ$17:$AO$17="○",$AG869))))</f>
        <v>0</v>
      </c>
      <c r="BN869" s="493">
        <f t="shared" si="1251"/>
        <v>0</v>
      </c>
      <c r="BO869" s="236">
        <f t="array" ref="BO869">IF($BB869&gt;0,"ｴﾗｰ",SUM(IF($AP869:$AU869=BO$15,IF($AP$17:$AU$17="○",$AG869))))</f>
        <v>0</v>
      </c>
      <c r="BP869" s="237">
        <f t="array" ref="BP869">IF($BB869&gt;0,"ｴﾗｰ",SUM(IF($AP869:$AU869=BP$15,IF($AP$17:$AU$17="○",$AG869))))</f>
        <v>0</v>
      </c>
      <c r="BQ869" s="494">
        <f t="array" ref="BQ869">IF($BB869&gt;0,"ｴﾗｰ",SUM(IF($AP869:$AU869=BQ$15,IF($AP$17:$AU$17="○",$AG869))))</f>
        <v>0</v>
      </c>
      <c r="BR869" s="490">
        <f t="shared" si="1252"/>
        <v>0</v>
      </c>
      <c r="BS869" s="236" t="str">
        <f t="shared" si="1212"/>
        <v/>
      </c>
      <c r="BT869" s="237" t="str">
        <f t="shared" si="1213"/>
        <v/>
      </c>
      <c r="BU869" s="488" t="str">
        <f t="shared" si="1214"/>
        <v/>
      </c>
      <c r="BV869" s="532">
        <f t="shared" si="1253"/>
        <v>0</v>
      </c>
      <c r="BW869" s="512" t="str">
        <f t="shared" si="1254"/>
        <v>ｴﾗｰ</v>
      </c>
      <c r="BX869" s="237" t="str">
        <f t="shared" si="1255"/>
        <v>ｴﾗｰ</v>
      </c>
      <c r="BY869" s="494" t="str">
        <f t="shared" si="1256"/>
        <v>ｴﾗｰ</v>
      </c>
      <c r="BZ869" s="628">
        <f t="shared" si="1257"/>
        <v>0</v>
      </c>
      <c r="CA869" s="528" t="str">
        <f t="shared" si="1258"/>
        <v/>
      </c>
      <c r="CB869" s="237" t="str">
        <f t="shared" si="1259"/>
        <v/>
      </c>
      <c r="CC869" s="494" t="str">
        <f t="shared" si="1260"/>
        <v/>
      </c>
      <c r="CD869" s="635">
        <f t="shared" si="1261"/>
        <v>0</v>
      </c>
      <c r="CE869" s="528" t="str">
        <f t="shared" si="1262"/>
        <v/>
      </c>
      <c r="CF869" s="237" t="str">
        <f t="shared" si="1263"/>
        <v/>
      </c>
      <c r="CG869" s="494" t="str">
        <f t="shared" si="1264"/>
        <v/>
      </c>
      <c r="CH869" s="635">
        <f t="shared" si="1265"/>
        <v>0</v>
      </c>
      <c r="CI869" s="535" t="str">
        <f t="shared" si="1266"/>
        <v/>
      </c>
      <c r="CJ869" s="515" t="str">
        <f t="shared" si="1267"/>
        <v/>
      </c>
      <c r="CK869" s="522" t="str">
        <f t="shared" si="1268"/>
        <v/>
      </c>
      <c r="CL869" s="515" t="str">
        <f t="shared" si="1269"/>
        <v/>
      </c>
      <c r="CM869" s="524" t="str">
        <f t="shared" si="1270"/>
        <v/>
      </c>
      <c r="CN869" s="518" t="str">
        <f t="shared" si="1271"/>
        <v/>
      </c>
      <c r="CO869" s="236" t="str">
        <f t="shared" si="1272"/>
        <v/>
      </c>
      <c r="CP869" s="237" t="str">
        <f t="shared" si="1273"/>
        <v/>
      </c>
      <c r="CQ869" s="494" t="str">
        <f t="shared" si="1274"/>
        <v/>
      </c>
      <c r="CR869" s="493">
        <f t="shared" si="1275"/>
        <v>0</v>
      </c>
      <c r="CS869" s="512" t="str">
        <f t="shared" si="1276"/>
        <v/>
      </c>
      <c r="CT869" s="237" t="str">
        <f t="shared" si="1277"/>
        <v/>
      </c>
      <c r="CU869" s="237" t="str">
        <f t="shared" si="1278"/>
        <v/>
      </c>
      <c r="CV869" s="238">
        <f t="shared" si="1279"/>
        <v>0</v>
      </c>
      <c r="CW869" s="236" t="str">
        <f t="shared" si="1215"/>
        <v/>
      </c>
      <c r="CX869" s="237" t="str">
        <f t="shared" si="1216"/>
        <v/>
      </c>
      <c r="CY869" s="494">
        <f t="shared" si="1217"/>
        <v>0</v>
      </c>
      <c r="CZ869" s="493"/>
      <c r="DA869" s="236" t="str">
        <f t="shared" si="1218"/>
        <v/>
      </c>
      <c r="DB869" s="237" t="str">
        <f t="shared" si="1219"/>
        <v/>
      </c>
      <c r="DC869" s="494">
        <f t="shared" si="1220"/>
        <v>0</v>
      </c>
      <c r="DD869" s="493"/>
      <c r="DE869" s="1335"/>
      <c r="DF869" s="1343">
        <f t="shared" si="1221"/>
        <v>0</v>
      </c>
      <c r="DG869" s="528" t="str">
        <f t="shared" si="1222"/>
        <v/>
      </c>
      <c r="DH869" s="494" t="str">
        <f t="shared" si="1223"/>
        <v/>
      </c>
      <c r="DI869" s="53">
        <f t="shared" si="1224"/>
        <v>0</v>
      </c>
      <c r="DJ869" s="432">
        <f t="shared" si="1225"/>
        <v>0</v>
      </c>
      <c r="DK869" s="433">
        <f t="shared" si="1280"/>
        <v>0</v>
      </c>
      <c r="DL869" s="53" t="str">
        <f t="shared" si="1226"/>
        <v/>
      </c>
      <c r="DM869" s="105" t="str">
        <f t="shared" si="1227"/>
        <v/>
      </c>
      <c r="DN869" s="104" t="str">
        <f t="shared" si="1227"/>
        <v/>
      </c>
      <c r="DO869" s="434" t="str">
        <f t="shared" si="1227"/>
        <v/>
      </c>
      <c r="DP869" s="672"/>
      <c r="DQ869" s="673"/>
      <c r="DR869" s="674"/>
      <c r="DS869" s="435">
        <f t="shared" si="1281"/>
        <v>0</v>
      </c>
      <c r="DT869" s="228" t="str">
        <f t="shared" si="1228"/>
        <v/>
      </c>
      <c r="DU869" s="236" t="str">
        <f t="shared" si="1229"/>
        <v/>
      </c>
      <c r="DV869" s="237" t="str">
        <f t="shared" si="1230"/>
        <v/>
      </c>
      <c r="DW869" s="237" t="str">
        <f t="shared" si="1231"/>
        <v/>
      </c>
      <c r="DX869" s="238">
        <f t="shared" si="1232"/>
        <v>0</v>
      </c>
      <c r="DY869" s="675"/>
      <c r="EA869" s="1363">
        <f t="shared" si="1282"/>
        <v>0</v>
      </c>
      <c r="EB869" s="1363">
        <f t="shared" si="1283"/>
        <v>0</v>
      </c>
      <c r="EC869" s="1363">
        <f t="shared" si="1284"/>
        <v>0</v>
      </c>
      <c r="ED869" s="1363">
        <f t="shared" si="1285"/>
        <v>0</v>
      </c>
      <c r="EE869" s="1363">
        <f t="shared" si="1286"/>
        <v>0</v>
      </c>
      <c r="EF869" s="1363">
        <f t="shared" si="1287"/>
        <v>0</v>
      </c>
      <c r="EG869" s="1363">
        <f t="shared" si="1206"/>
        <v>0</v>
      </c>
    </row>
    <row r="870" spans="1:137" s="3" customFormat="1" ht="18" customHeight="1">
      <c r="A870" s="305" t="str">
        <f t="shared" si="1207"/>
        <v/>
      </c>
      <c r="B870" s="174">
        <f t="shared" si="1233"/>
        <v>0</v>
      </c>
      <c r="C870" s="1415" t="str">
        <f t="shared" si="1208"/>
        <v>授業料</v>
      </c>
      <c r="D870" s="1415" t="str">
        <f t="shared" si="1209"/>
        <v>入学金</v>
      </c>
      <c r="E870" s="174">
        <f t="shared" si="1234"/>
        <v>0</v>
      </c>
      <c r="F870" s="305">
        <f t="shared" si="1210"/>
        <v>0</v>
      </c>
      <c r="G870" s="475">
        <f t="shared" si="1211"/>
        <v>853</v>
      </c>
      <c r="H870" s="430"/>
      <c r="I870" s="431"/>
      <c r="J870" s="658"/>
      <c r="K870" s="659"/>
      <c r="L870" s="659"/>
      <c r="M870" s="660"/>
      <c r="N870" s="661"/>
      <c r="O870" s="662"/>
      <c r="P870" s="658"/>
      <c r="Q870" s="659"/>
      <c r="R870" s="660"/>
      <c r="S870" s="663"/>
      <c r="T870" s="661"/>
      <c r="U870" s="664"/>
      <c r="V870" s="53" t="str">
        <f>IF(OR($R$5="",$T$5="",$J870="",$O870="",$U870=""),"",IF(ISERROR(VLOOKUP($C870,参照!$P$4:$V$112,5,FALSE)),0,VLOOKUP($C870,参照!$P$4:$V$112,5,FALSE)))</f>
        <v/>
      </c>
      <c r="W870" s="665"/>
      <c r="X870" s="54" t="str">
        <f>IF(OR($R$5="",$T$5="",$J870="",$O870="",$W870=""),"",IF(ISERROR(VLOOKUP($D870,参照!$P$4:$V$112,5,FALSE)),0,VLOOKUP($D870,参照!$P$4:$V$112,5,FALSE)))</f>
        <v/>
      </c>
      <c r="Y870" s="102"/>
      <c r="Z870" s="102"/>
      <c r="AA870" s="1177"/>
      <c r="AB870" s="227">
        <f t="shared" si="1235"/>
        <v>0</v>
      </c>
      <c r="AC870" s="1122"/>
      <c r="AD870" s="352">
        <f t="shared" si="1236"/>
        <v>0</v>
      </c>
      <c r="AE870" s="55"/>
      <c r="AF870" s="55" t="str">
        <f t="shared" si="1237"/>
        <v/>
      </c>
      <c r="AG870" s="1124"/>
      <c r="AH870" s="760">
        <f t="shared" si="1238"/>
        <v>0</v>
      </c>
      <c r="AI870" s="761">
        <f t="shared" si="1239"/>
        <v>0</v>
      </c>
      <c r="AJ870" s="1126"/>
      <c r="AK870" s="1127"/>
      <c r="AL870" s="670"/>
      <c r="AM870" s="1127"/>
      <c r="AN870" s="670"/>
      <c r="AO870" s="1179"/>
      <c r="AP870" s="669"/>
      <c r="AQ870" s="1127"/>
      <c r="AR870" s="670"/>
      <c r="AS870" s="1127"/>
      <c r="AT870" s="670"/>
      <c r="AU870" s="1127"/>
      <c r="AV870" s="575" t="str">
        <f t="shared" si="1240"/>
        <v>○</v>
      </c>
      <c r="AW870" s="576" t="str">
        <f t="shared" si="1241"/>
        <v>○</v>
      </c>
      <c r="AX870" s="576" t="str">
        <f t="shared" si="1242"/>
        <v>○</v>
      </c>
      <c r="AY870" s="576" t="str">
        <f t="shared" si="1243"/>
        <v>○</v>
      </c>
      <c r="AZ870" s="576" t="str">
        <f t="shared" si="1244"/>
        <v>○</v>
      </c>
      <c r="BA870" s="577" t="str">
        <f t="shared" si="1245"/>
        <v>○</v>
      </c>
      <c r="BB870" s="578">
        <f t="shared" si="1246"/>
        <v>0</v>
      </c>
      <c r="BC870" s="767">
        <f t="shared" si="1247"/>
        <v>0</v>
      </c>
      <c r="BD870" s="768">
        <f t="shared" si="1247"/>
        <v>0</v>
      </c>
      <c r="BE870" s="769">
        <f t="shared" si="1247"/>
        <v>0</v>
      </c>
      <c r="BF870" s="587">
        <f t="shared" si="1248"/>
        <v>0</v>
      </c>
      <c r="BG870" s="503">
        <f t="shared" si="1249"/>
        <v>0</v>
      </c>
      <c r="BH870" s="504">
        <f t="shared" si="1249"/>
        <v>0</v>
      </c>
      <c r="BI870" s="505">
        <f t="shared" si="1249"/>
        <v>0</v>
      </c>
      <c r="BJ870" s="506">
        <f t="shared" si="1250"/>
        <v>0</v>
      </c>
      <c r="BK870" s="236">
        <f t="array" ref="BK870">IF($BB870&gt;0,"ｴﾗｰ",SUM(IF($AJ870:$AO870=BK$15,IF($AJ$17:$AO$17="○",$AG870))))</f>
        <v>0</v>
      </c>
      <c r="BL870" s="237">
        <f t="array" ref="BL870">IF($BB870&gt;0,"ｴﾗｰ",SUM(IF($AJ870:$AO870=BL$15,IF($AJ$17:$AO$17="○",$AG870))))</f>
        <v>0</v>
      </c>
      <c r="BM870" s="488">
        <f t="array" ref="BM870">IF($BB870&gt;0,"ｴﾗｰ",SUM(IF($AJ870:$AO870=BM$15,IF($AJ$17:$AO$17="○",$AG870))))</f>
        <v>0</v>
      </c>
      <c r="BN870" s="493">
        <f t="shared" si="1251"/>
        <v>0</v>
      </c>
      <c r="BO870" s="236">
        <f t="array" ref="BO870">IF($BB870&gt;0,"ｴﾗｰ",SUM(IF($AP870:$AU870=BO$15,IF($AP$17:$AU$17="○",$AG870))))</f>
        <v>0</v>
      </c>
      <c r="BP870" s="237">
        <f t="array" ref="BP870">IF($BB870&gt;0,"ｴﾗｰ",SUM(IF($AP870:$AU870=BP$15,IF($AP$17:$AU$17="○",$AG870))))</f>
        <v>0</v>
      </c>
      <c r="BQ870" s="494">
        <f t="array" ref="BQ870">IF($BB870&gt;0,"ｴﾗｰ",SUM(IF($AP870:$AU870=BQ$15,IF($AP$17:$AU$17="○",$AG870))))</f>
        <v>0</v>
      </c>
      <c r="BR870" s="490">
        <f t="shared" si="1252"/>
        <v>0</v>
      </c>
      <c r="BS870" s="236" t="str">
        <f t="shared" si="1212"/>
        <v/>
      </c>
      <c r="BT870" s="237" t="str">
        <f t="shared" si="1213"/>
        <v/>
      </c>
      <c r="BU870" s="488" t="str">
        <f t="shared" si="1214"/>
        <v/>
      </c>
      <c r="BV870" s="532">
        <f t="shared" si="1253"/>
        <v>0</v>
      </c>
      <c r="BW870" s="512" t="str">
        <f t="shared" si="1254"/>
        <v>ｴﾗｰ</v>
      </c>
      <c r="BX870" s="237" t="str">
        <f t="shared" si="1255"/>
        <v>ｴﾗｰ</v>
      </c>
      <c r="BY870" s="494" t="str">
        <f t="shared" si="1256"/>
        <v>ｴﾗｰ</v>
      </c>
      <c r="BZ870" s="628">
        <f t="shared" si="1257"/>
        <v>0</v>
      </c>
      <c r="CA870" s="528" t="str">
        <f t="shared" si="1258"/>
        <v/>
      </c>
      <c r="CB870" s="237" t="str">
        <f t="shared" si="1259"/>
        <v/>
      </c>
      <c r="CC870" s="494" t="str">
        <f t="shared" si="1260"/>
        <v/>
      </c>
      <c r="CD870" s="635">
        <f t="shared" si="1261"/>
        <v>0</v>
      </c>
      <c r="CE870" s="528" t="str">
        <f t="shared" si="1262"/>
        <v/>
      </c>
      <c r="CF870" s="237" t="str">
        <f t="shared" si="1263"/>
        <v/>
      </c>
      <c r="CG870" s="494" t="str">
        <f t="shared" si="1264"/>
        <v/>
      </c>
      <c r="CH870" s="635">
        <f t="shared" si="1265"/>
        <v>0</v>
      </c>
      <c r="CI870" s="535" t="str">
        <f t="shared" si="1266"/>
        <v/>
      </c>
      <c r="CJ870" s="515" t="str">
        <f t="shared" si="1267"/>
        <v/>
      </c>
      <c r="CK870" s="522" t="str">
        <f t="shared" si="1268"/>
        <v/>
      </c>
      <c r="CL870" s="515" t="str">
        <f t="shared" si="1269"/>
        <v/>
      </c>
      <c r="CM870" s="524" t="str">
        <f t="shared" si="1270"/>
        <v/>
      </c>
      <c r="CN870" s="518" t="str">
        <f t="shared" si="1271"/>
        <v/>
      </c>
      <c r="CO870" s="236" t="str">
        <f t="shared" si="1272"/>
        <v/>
      </c>
      <c r="CP870" s="237" t="str">
        <f t="shared" si="1273"/>
        <v/>
      </c>
      <c r="CQ870" s="494" t="str">
        <f t="shared" si="1274"/>
        <v/>
      </c>
      <c r="CR870" s="493">
        <f t="shared" si="1275"/>
        <v>0</v>
      </c>
      <c r="CS870" s="512" t="str">
        <f t="shared" si="1276"/>
        <v/>
      </c>
      <c r="CT870" s="237" t="str">
        <f t="shared" si="1277"/>
        <v/>
      </c>
      <c r="CU870" s="237" t="str">
        <f t="shared" si="1278"/>
        <v/>
      </c>
      <c r="CV870" s="238">
        <f t="shared" si="1279"/>
        <v>0</v>
      </c>
      <c r="CW870" s="236" t="str">
        <f t="shared" si="1215"/>
        <v/>
      </c>
      <c r="CX870" s="237" t="str">
        <f t="shared" si="1216"/>
        <v/>
      </c>
      <c r="CY870" s="494">
        <f t="shared" si="1217"/>
        <v>0</v>
      </c>
      <c r="CZ870" s="493"/>
      <c r="DA870" s="236" t="str">
        <f t="shared" si="1218"/>
        <v/>
      </c>
      <c r="DB870" s="237" t="str">
        <f t="shared" si="1219"/>
        <v/>
      </c>
      <c r="DC870" s="494">
        <f t="shared" si="1220"/>
        <v>0</v>
      </c>
      <c r="DD870" s="493"/>
      <c r="DE870" s="1335"/>
      <c r="DF870" s="1343">
        <f t="shared" si="1221"/>
        <v>0</v>
      </c>
      <c r="DG870" s="528" t="str">
        <f t="shared" si="1222"/>
        <v/>
      </c>
      <c r="DH870" s="494" t="str">
        <f t="shared" si="1223"/>
        <v/>
      </c>
      <c r="DI870" s="53">
        <f t="shared" si="1224"/>
        <v>0</v>
      </c>
      <c r="DJ870" s="432">
        <f t="shared" si="1225"/>
        <v>0</v>
      </c>
      <c r="DK870" s="433">
        <f t="shared" si="1280"/>
        <v>0</v>
      </c>
      <c r="DL870" s="53" t="str">
        <f t="shared" si="1226"/>
        <v/>
      </c>
      <c r="DM870" s="105" t="str">
        <f t="shared" si="1227"/>
        <v/>
      </c>
      <c r="DN870" s="104" t="str">
        <f t="shared" si="1227"/>
        <v/>
      </c>
      <c r="DO870" s="434" t="str">
        <f t="shared" si="1227"/>
        <v/>
      </c>
      <c r="DP870" s="672"/>
      <c r="DQ870" s="673"/>
      <c r="DR870" s="674"/>
      <c r="DS870" s="435">
        <f t="shared" si="1281"/>
        <v>0</v>
      </c>
      <c r="DT870" s="228" t="str">
        <f t="shared" si="1228"/>
        <v/>
      </c>
      <c r="DU870" s="236" t="str">
        <f t="shared" si="1229"/>
        <v/>
      </c>
      <c r="DV870" s="237" t="str">
        <f t="shared" si="1230"/>
        <v/>
      </c>
      <c r="DW870" s="237" t="str">
        <f t="shared" si="1231"/>
        <v/>
      </c>
      <c r="DX870" s="238">
        <f t="shared" si="1232"/>
        <v>0</v>
      </c>
      <c r="DY870" s="675"/>
      <c r="EA870" s="1363">
        <f t="shared" si="1282"/>
        <v>0</v>
      </c>
      <c r="EB870" s="1363">
        <f t="shared" si="1283"/>
        <v>0</v>
      </c>
      <c r="EC870" s="1363">
        <f t="shared" si="1284"/>
        <v>0</v>
      </c>
      <c r="ED870" s="1363">
        <f t="shared" si="1285"/>
        <v>0</v>
      </c>
      <c r="EE870" s="1363">
        <f t="shared" si="1286"/>
        <v>0</v>
      </c>
      <c r="EF870" s="1363">
        <f t="shared" si="1287"/>
        <v>0</v>
      </c>
      <c r="EG870" s="1363">
        <f t="shared" si="1206"/>
        <v>0</v>
      </c>
    </row>
    <row r="871" spans="1:137" s="3" customFormat="1" ht="18" customHeight="1">
      <c r="A871" s="305" t="str">
        <f t="shared" si="1207"/>
        <v/>
      </c>
      <c r="B871" s="174">
        <f t="shared" si="1233"/>
        <v>0</v>
      </c>
      <c r="C871" s="1415" t="str">
        <f t="shared" si="1208"/>
        <v>授業料</v>
      </c>
      <c r="D871" s="1415" t="str">
        <f t="shared" si="1209"/>
        <v>入学金</v>
      </c>
      <c r="E871" s="174">
        <f t="shared" si="1234"/>
        <v>0</v>
      </c>
      <c r="F871" s="305">
        <f t="shared" si="1210"/>
        <v>0</v>
      </c>
      <c r="G871" s="475">
        <f t="shared" si="1211"/>
        <v>854</v>
      </c>
      <c r="H871" s="430"/>
      <c r="I871" s="431"/>
      <c r="J871" s="658"/>
      <c r="K871" s="659"/>
      <c r="L871" s="659"/>
      <c r="M871" s="660"/>
      <c r="N871" s="661"/>
      <c r="O871" s="662"/>
      <c r="P871" s="658"/>
      <c r="Q871" s="659"/>
      <c r="R871" s="660"/>
      <c r="S871" s="663"/>
      <c r="T871" s="661"/>
      <c r="U871" s="664"/>
      <c r="V871" s="53" t="str">
        <f>IF(OR($R$5="",$T$5="",$J871="",$O871="",$U871=""),"",IF(ISERROR(VLOOKUP($C871,参照!$P$4:$V$112,5,FALSE)),0,VLOOKUP($C871,参照!$P$4:$V$112,5,FALSE)))</f>
        <v/>
      </c>
      <c r="W871" s="665"/>
      <c r="X871" s="54" t="str">
        <f>IF(OR($R$5="",$T$5="",$J871="",$O871="",$W871=""),"",IF(ISERROR(VLOOKUP($D871,参照!$P$4:$V$112,5,FALSE)),0,VLOOKUP($D871,参照!$P$4:$V$112,5,FALSE)))</f>
        <v/>
      </c>
      <c r="Y871" s="102"/>
      <c r="Z871" s="102"/>
      <c r="AA871" s="1177"/>
      <c r="AB871" s="227">
        <f t="shared" si="1235"/>
        <v>0</v>
      </c>
      <c r="AC871" s="1122"/>
      <c r="AD871" s="352">
        <f t="shared" si="1236"/>
        <v>0</v>
      </c>
      <c r="AE871" s="55"/>
      <c r="AF871" s="55" t="str">
        <f t="shared" si="1237"/>
        <v/>
      </c>
      <c r="AG871" s="1124"/>
      <c r="AH871" s="760">
        <f t="shared" si="1238"/>
        <v>0</v>
      </c>
      <c r="AI871" s="761">
        <f t="shared" si="1239"/>
        <v>0</v>
      </c>
      <c r="AJ871" s="1126"/>
      <c r="AK871" s="1127"/>
      <c r="AL871" s="670"/>
      <c r="AM871" s="1127"/>
      <c r="AN871" s="670"/>
      <c r="AO871" s="1179"/>
      <c r="AP871" s="669"/>
      <c r="AQ871" s="1127"/>
      <c r="AR871" s="670"/>
      <c r="AS871" s="1127"/>
      <c r="AT871" s="670"/>
      <c r="AU871" s="1127"/>
      <c r="AV871" s="575" t="str">
        <f t="shared" si="1240"/>
        <v>○</v>
      </c>
      <c r="AW871" s="576" t="str">
        <f t="shared" si="1241"/>
        <v>○</v>
      </c>
      <c r="AX871" s="576" t="str">
        <f t="shared" si="1242"/>
        <v>○</v>
      </c>
      <c r="AY871" s="576" t="str">
        <f t="shared" si="1243"/>
        <v>○</v>
      </c>
      <c r="AZ871" s="576" t="str">
        <f t="shared" si="1244"/>
        <v>○</v>
      </c>
      <c r="BA871" s="577" t="str">
        <f t="shared" si="1245"/>
        <v>○</v>
      </c>
      <c r="BB871" s="578">
        <f t="shared" si="1246"/>
        <v>0</v>
      </c>
      <c r="BC871" s="767">
        <f t="shared" si="1247"/>
        <v>0</v>
      </c>
      <c r="BD871" s="768">
        <f t="shared" si="1247"/>
        <v>0</v>
      </c>
      <c r="BE871" s="769">
        <f t="shared" si="1247"/>
        <v>0</v>
      </c>
      <c r="BF871" s="587">
        <f t="shared" si="1248"/>
        <v>0</v>
      </c>
      <c r="BG871" s="503">
        <f t="shared" si="1249"/>
        <v>0</v>
      </c>
      <c r="BH871" s="504">
        <f t="shared" si="1249"/>
        <v>0</v>
      </c>
      <c r="BI871" s="505">
        <f t="shared" si="1249"/>
        <v>0</v>
      </c>
      <c r="BJ871" s="506">
        <f t="shared" si="1250"/>
        <v>0</v>
      </c>
      <c r="BK871" s="236">
        <f t="array" ref="BK871">IF($BB871&gt;0,"ｴﾗｰ",SUM(IF($AJ871:$AO871=BK$15,IF($AJ$17:$AO$17="○",$AG871))))</f>
        <v>0</v>
      </c>
      <c r="BL871" s="237">
        <f t="array" ref="BL871">IF($BB871&gt;0,"ｴﾗｰ",SUM(IF($AJ871:$AO871=BL$15,IF($AJ$17:$AO$17="○",$AG871))))</f>
        <v>0</v>
      </c>
      <c r="BM871" s="488">
        <f t="array" ref="BM871">IF($BB871&gt;0,"ｴﾗｰ",SUM(IF($AJ871:$AO871=BM$15,IF($AJ$17:$AO$17="○",$AG871))))</f>
        <v>0</v>
      </c>
      <c r="BN871" s="493">
        <f t="shared" si="1251"/>
        <v>0</v>
      </c>
      <c r="BO871" s="236">
        <f t="array" ref="BO871">IF($BB871&gt;0,"ｴﾗｰ",SUM(IF($AP871:$AU871=BO$15,IF($AP$17:$AU$17="○",$AG871))))</f>
        <v>0</v>
      </c>
      <c r="BP871" s="237">
        <f t="array" ref="BP871">IF($BB871&gt;0,"ｴﾗｰ",SUM(IF($AP871:$AU871=BP$15,IF($AP$17:$AU$17="○",$AG871))))</f>
        <v>0</v>
      </c>
      <c r="BQ871" s="494">
        <f t="array" ref="BQ871">IF($BB871&gt;0,"ｴﾗｰ",SUM(IF($AP871:$AU871=BQ$15,IF($AP$17:$AU$17="○",$AG871))))</f>
        <v>0</v>
      </c>
      <c r="BR871" s="490">
        <f t="shared" si="1252"/>
        <v>0</v>
      </c>
      <c r="BS871" s="236" t="str">
        <f t="shared" si="1212"/>
        <v/>
      </c>
      <c r="BT871" s="237" t="str">
        <f t="shared" si="1213"/>
        <v/>
      </c>
      <c r="BU871" s="488" t="str">
        <f t="shared" si="1214"/>
        <v/>
      </c>
      <c r="BV871" s="532">
        <f t="shared" si="1253"/>
        <v>0</v>
      </c>
      <c r="BW871" s="512" t="str">
        <f t="shared" si="1254"/>
        <v>ｴﾗｰ</v>
      </c>
      <c r="BX871" s="237" t="str">
        <f t="shared" si="1255"/>
        <v>ｴﾗｰ</v>
      </c>
      <c r="BY871" s="494" t="str">
        <f t="shared" si="1256"/>
        <v>ｴﾗｰ</v>
      </c>
      <c r="BZ871" s="628">
        <f t="shared" si="1257"/>
        <v>0</v>
      </c>
      <c r="CA871" s="528" t="str">
        <f t="shared" si="1258"/>
        <v/>
      </c>
      <c r="CB871" s="237" t="str">
        <f t="shared" si="1259"/>
        <v/>
      </c>
      <c r="CC871" s="494" t="str">
        <f t="shared" si="1260"/>
        <v/>
      </c>
      <c r="CD871" s="635">
        <f t="shared" si="1261"/>
        <v>0</v>
      </c>
      <c r="CE871" s="528" t="str">
        <f t="shared" si="1262"/>
        <v/>
      </c>
      <c r="CF871" s="237" t="str">
        <f t="shared" si="1263"/>
        <v/>
      </c>
      <c r="CG871" s="494" t="str">
        <f t="shared" si="1264"/>
        <v/>
      </c>
      <c r="CH871" s="635">
        <f t="shared" si="1265"/>
        <v>0</v>
      </c>
      <c r="CI871" s="535" t="str">
        <f t="shared" si="1266"/>
        <v/>
      </c>
      <c r="CJ871" s="515" t="str">
        <f t="shared" si="1267"/>
        <v/>
      </c>
      <c r="CK871" s="522" t="str">
        <f t="shared" si="1268"/>
        <v/>
      </c>
      <c r="CL871" s="515" t="str">
        <f t="shared" si="1269"/>
        <v/>
      </c>
      <c r="CM871" s="524" t="str">
        <f t="shared" si="1270"/>
        <v/>
      </c>
      <c r="CN871" s="518" t="str">
        <f t="shared" si="1271"/>
        <v/>
      </c>
      <c r="CO871" s="236" t="str">
        <f t="shared" si="1272"/>
        <v/>
      </c>
      <c r="CP871" s="237" t="str">
        <f t="shared" si="1273"/>
        <v/>
      </c>
      <c r="CQ871" s="494" t="str">
        <f t="shared" si="1274"/>
        <v/>
      </c>
      <c r="CR871" s="493">
        <f t="shared" si="1275"/>
        <v>0</v>
      </c>
      <c r="CS871" s="512" t="str">
        <f t="shared" si="1276"/>
        <v/>
      </c>
      <c r="CT871" s="237" t="str">
        <f t="shared" si="1277"/>
        <v/>
      </c>
      <c r="CU871" s="237" t="str">
        <f t="shared" si="1278"/>
        <v/>
      </c>
      <c r="CV871" s="238">
        <f t="shared" si="1279"/>
        <v>0</v>
      </c>
      <c r="CW871" s="236" t="str">
        <f t="shared" si="1215"/>
        <v/>
      </c>
      <c r="CX871" s="237" t="str">
        <f t="shared" si="1216"/>
        <v/>
      </c>
      <c r="CY871" s="494">
        <f t="shared" si="1217"/>
        <v>0</v>
      </c>
      <c r="CZ871" s="493"/>
      <c r="DA871" s="236" t="str">
        <f t="shared" si="1218"/>
        <v/>
      </c>
      <c r="DB871" s="237" t="str">
        <f t="shared" si="1219"/>
        <v/>
      </c>
      <c r="DC871" s="494">
        <f t="shared" si="1220"/>
        <v>0</v>
      </c>
      <c r="DD871" s="493"/>
      <c r="DE871" s="1335"/>
      <c r="DF871" s="1343">
        <f t="shared" si="1221"/>
        <v>0</v>
      </c>
      <c r="DG871" s="528" t="str">
        <f t="shared" si="1222"/>
        <v/>
      </c>
      <c r="DH871" s="494" t="str">
        <f t="shared" si="1223"/>
        <v/>
      </c>
      <c r="DI871" s="53">
        <f t="shared" si="1224"/>
        <v>0</v>
      </c>
      <c r="DJ871" s="432">
        <f t="shared" si="1225"/>
        <v>0</v>
      </c>
      <c r="DK871" s="433">
        <f t="shared" si="1280"/>
        <v>0</v>
      </c>
      <c r="DL871" s="53" t="str">
        <f t="shared" si="1226"/>
        <v/>
      </c>
      <c r="DM871" s="105" t="str">
        <f t="shared" si="1227"/>
        <v/>
      </c>
      <c r="DN871" s="104" t="str">
        <f t="shared" si="1227"/>
        <v/>
      </c>
      <c r="DO871" s="434" t="str">
        <f t="shared" si="1227"/>
        <v/>
      </c>
      <c r="DP871" s="672"/>
      <c r="DQ871" s="673"/>
      <c r="DR871" s="674"/>
      <c r="DS871" s="435">
        <f t="shared" si="1281"/>
        <v>0</v>
      </c>
      <c r="DT871" s="228" t="str">
        <f t="shared" si="1228"/>
        <v/>
      </c>
      <c r="DU871" s="236" t="str">
        <f t="shared" si="1229"/>
        <v/>
      </c>
      <c r="DV871" s="237" t="str">
        <f t="shared" si="1230"/>
        <v/>
      </c>
      <c r="DW871" s="237" t="str">
        <f t="shared" si="1231"/>
        <v/>
      </c>
      <c r="DX871" s="238">
        <f t="shared" si="1232"/>
        <v>0</v>
      </c>
      <c r="DY871" s="675"/>
      <c r="EA871" s="1363">
        <f t="shared" si="1282"/>
        <v>0</v>
      </c>
      <c r="EB871" s="1363">
        <f t="shared" si="1283"/>
        <v>0</v>
      </c>
      <c r="EC871" s="1363">
        <f t="shared" si="1284"/>
        <v>0</v>
      </c>
      <c r="ED871" s="1363">
        <f t="shared" si="1285"/>
        <v>0</v>
      </c>
      <c r="EE871" s="1363">
        <f t="shared" si="1286"/>
        <v>0</v>
      </c>
      <c r="EF871" s="1363">
        <f t="shared" si="1287"/>
        <v>0</v>
      </c>
      <c r="EG871" s="1363">
        <f t="shared" si="1206"/>
        <v>0</v>
      </c>
    </row>
    <row r="872" spans="1:137" s="3" customFormat="1" ht="18" customHeight="1">
      <c r="A872" s="305" t="str">
        <f t="shared" si="1207"/>
        <v/>
      </c>
      <c r="B872" s="174">
        <f t="shared" si="1233"/>
        <v>0</v>
      </c>
      <c r="C872" s="1415" t="str">
        <f t="shared" si="1208"/>
        <v>授業料</v>
      </c>
      <c r="D872" s="1415" t="str">
        <f t="shared" si="1209"/>
        <v>入学金</v>
      </c>
      <c r="E872" s="174">
        <f t="shared" si="1234"/>
        <v>0</v>
      </c>
      <c r="F872" s="305">
        <f t="shared" si="1210"/>
        <v>0</v>
      </c>
      <c r="G872" s="475">
        <f t="shared" si="1211"/>
        <v>855</v>
      </c>
      <c r="H872" s="430"/>
      <c r="I872" s="431"/>
      <c r="J872" s="658"/>
      <c r="K872" s="659"/>
      <c r="L872" s="659"/>
      <c r="M872" s="660"/>
      <c r="N872" s="661"/>
      <c r="O872" s="662"/>
      <c r="P872" s="658"/>
      <c r="Q872" s="659"/>
      <c r="R872" s="660"/>
      <c r="S872" s="663"/>
      <c r="T872" s="661"/>
      <c r="U872" s="664"/>
      <c r="V872" s="53" t="str">
        <f>IF(OR($R$5="",$T$5="",$J872="",$O872="",$U872=""),"",IF(ISERROR(VLOOKUP($C872,参照!$P$4:$V$112,5,FALSE)),0,VLOOKUP($C872,参照!$P$4:$V$112,5,FALSE)))</f>
        <v/>
      </c>
      <c r="W872" s="665"/>
      <c r="X872" s="54" t="str">
        <f>IF(OR($R$5="",$T$5="",$J872="",$O872="",$W872=""),"",IF(ISERROR(VLOOKUP($D872,参照!$P$4:$V$112,5,FALSE)),0,VLOOKUP($D872,参照!$P$4:$V$112,5,FALSE)))</f>
        <v/>
      </c>
      <c r="Y872" s="102"/>
      <c r="Z872" s="102"/>
      <c r="AA872" s="1177"/>
      <c r="AB872" s="227">
        <f t="shared" si="1235"/>
        <v>0</v>
      </c>
      <c r="AC872" s="1122"/>
      <c r="AD872" s="352">
        <f t="shared" si="1236"/>
        <v>0</v>
      </c>
      <c r="AE872" s="55"/>
      <c r="AF872" s="55" t="str">
        <f t="shared" si="1237"/>
        <v/>
      </c>
      <c r="AG872" s="1124"/>
      <c r="AH872" s="760">
        <f t="shared" si="1238"/>
        <v>0</v>
      </c>
      <c r="AI872" s="761">
        <f t="shared" si="1239"/>
        <v>0</v>
      </c>
      <c r="AJ872" s="1126"/>
      <c r="AK872" s="1127"/>
      <c r="AL872" s="670"/>
      <c r="AM872" s="1127"/>
      <c r="AN872" s="670"/>
      <c r="AO872" s="1179"/>
      <c r="AP872" s="669"/>
      <c r="AQ872" s="1127"/>
      <c r="AR872" s="670"/>
      <c r="AS872" s="1127"/>
      <c r="AT872" s="670"/>
      <c r="AU872" s="1127"/>
      <c r="AV872" s="575" t="str">
        <f t="shared" si="1240"/>
        <v>○</v>
      </c>
      <c r="AW872" s="576" t="str">
        <f t="shared" si="1241"/>
        <v>○</v>
      </c>
      <c r="AX872" s="576" t="str">
        <f t="shared" si="1242"/>
        <v>○</v>
      </c>
      <c r="AY872" s="576" t="str">
        <f t="shared" si="1243"/>
        <v>○</v>
      </c>
      <c r="AZ872" s="576" t="str">
        <f t="shared" si="1244"/>
        <v>○</v>
      </c>
      <c r="BA872" s="577" t="str">
        <f t="shared" si="1245"/>
        <v>○</v>
      </c>
      <c r="BB872" s="578">
        <f t="shared" si="1246"/>
        <v>0</v>
      </c>
      <c r="BC872" s="767">
        <f t="shared" si="1247"/>
        <v>0</v>
      </c>
      <c r="BD872" s="768">
        <f t="shared" si="1247"/>
        <v>0</v>
      </c>
      <c r="BE872" s="769">
        <f t="shared" si="1247"/>
        <v>0</v>
      </c>
      <c r="BF872" s="587">
        <f t="shared" si="1248"/>
        <v>0</v>
      </c>
      <c r="BG872" s="503">
        <f t="shared" si="1249"/>
        <v>0</v>
      </c>
      <c r="BH872" s="504">
        <f t="shared" si="1249"/>
        <v>0</v>
      </c>
      <c r="BI872" s="505">
        <f t="shared" si="1249"/>
        <v>0</v>
      </c>
      <c r="BJ872" s="506">
        <f t="shared" si="1250"/>
        <v>0</v>
      </c>
      <c r="BK872" s="236">
        <f t="array" ref="BK872">IF($BB872&gt;0,"ｴﾗｰ",SUM(IF($AJ872:$AO872=BK$15,IF($AJ$17:$AO$17="○",$AG872))))</f>
        <v>0</v>
      </c>
      <c r="BL872" s="237">
        <f t="array" ref="BL872">IF($BB872&gt;0,"ｴﾗｰ",SUM(IF($AJ872:$AO872=BL$15,IF($AJ$17:$AO$17="○",$AG872))))</f>
        <v>0</v>
      </c>
      <c r="BM872" s="488">
        <f t="array" ref="BM872">IF($BB872&gt;0,"ｴﾗｰ",SUM(IF($AJ872:$AO872=BM$15,IF($AJ$17:$AO$17="○",$AG872))))</f>
        <v>0</v>
      </c>
      <c r="BN872" s="493">
        <f t="shared" si="1251"/>
        <v>0</v>
      </c>
      <c r="BO872" s="236">
        <f t="array" ref="BO872">IF($BB872&gt;0,"ｴﾗｰ",SUM(IF($AP872:$AU872=BO$15,IF($AP$17:$AU$17="○",$AG872))))</f>
        <v>0</v>
      </c>
      <c r="BP872" s="237">
        <f t="array" ref="BP872">IF($BB872&gt;0,"ｴﾗｰ",SUM(IF($AP872:$AU872=BP$15,IF($AP$17:$AU$17="○",$AG872))))</f>
        <v>0</v>
      </c>
      <c r="BQ872" s="494">
        <f t="array" ref="BQ872">IF($BB872&gt;0,"ｴﾗｰ",SUM(IF($AP872:$AU872=BQ$15,IF($AP$17:$AU$17="○",$AG872))))</f>
        <v>0</v>
      </c>
      <c r="BR872" s="490">
        <f t="shared" si="1252"/>
        <v>0</v>
      </c>
      <c r="BS872" s="236" t="str">
        <f t="shared" si="1212"/>
        <v/>
      </c>
      <c r="BT872" s="237" t="str">
        <f t="shared" si="1213"/>
        <v/>
      </c>
      <c r="BU872" s="488" t="str">
        <f t="shared" si="1214"/>
        <v/>
      </c>
      <c r="BV872" s="532">
        <f t="shared" si="1253"/>
        <v>0</v>
      </c>
      <c r="BW872" s="512" t="str">
        <f t="shared" si="1254"/>
        <v>ｴﾗｰ</v>
      </c>
      <c r="BX872" s="237" t="str">
        <f t="shared" si="1255"/>
        <v>ｴﾗｰ</v>
      </c>
      <c r="BY872" s="494" t="str">
        <f t="shared" si="1256"/>
        <v>ｴﾗｰ</v>
      </c>
      <c r="BZ872" s="628">
        <f t="shared" si="1257"/>
        <v>0</v>
      </c>
      <c r="CA872" s="528" t="str">
        <f t="shared" si="1258"/>
        <v/>
      </c>
      <c r="CB872" s="237" t="str">
        <f t="shared" si="1259"/>
        <v/>
      </c>
      <c r="CC872" s="494" t="str">
        <f t="shared" si="1260"/>
        <v/>
      </c>
      <c r="CD872" s="635">
        <f t="shared" si="1261"/>
        <v>0</v>
      </c>
      <c r="CE872" s="528" t="str">
        <f t="shared" si="1262"/>
        <v/>
      </c>
      <c r="CF872" s="237" t="str">
        <f t="shared" si="1263"/>
        <v/>
      </c>
      <c r="CG872" s="494" t="str">
        <f t="shared" si="1264"/>
        <v/>
      </c>
      <c r="CH872" s="635">
        <f t="shared" si="1265"/>
        <v>0</v>
      </c>
      <c r="CI872" s="535" t="str">
        <f t="shared" si="1266"/>
        <v/>
      </c>
      <c r="CJ872" s="515" t="str">
        <f t="shared" si="1267"/>
        <v/>
      </c>
      <c r="CK872" s="522" t="str">
        <f t="shared" si="1268"/>
        <v/>
      </c>
      <c r="CL872" s="515" t="str">
        <f t="shared" si="1269"/>
        <v/>
      </c>
      <c r="CM872" s="524" t="str">
        <f t="shared" si="1270"/>
        <v/>
      </c>
      <c r="CN872" s="518" t="str">
        <f t="shared" si="1271"/>
        <v/>
      </c>
      <c r="CO872" s="236" t="str">
        <f t="shared" si="1272"/>
        <v/>
      </c>
      <c r="CP872" s="237" t="str">
        <f t="shared" si="1273"/>
        <v/>
      </c>
      <c r="CQ872" s="494" t="str">
        <f t="shared" si="1274"/>
        <v/>
      </c>
      <c r="CR872" s="493">
        <f t="shared" si="1275"/>
        <v>0</v>
      </c>
      <c r="CS872" s="512" t="str">
        <f t="shared" si="1276"/>
        <v/>
      </c>
      <c r="CT872" s="237" t="str">
        <f t="shared" si="1277"/>
        <v/>
      </c>
      <c r="CU872" s="237" t="str">
        <f t="shared" si="1278"/>
        <v/>
      </c>
      <c r="CV872" s="238">
        <f t="shared" si="1279"/>
        <v>0</v>
      </c>
      <c r="CW872" s="236" t="str">
        <f t="shared" si="1215"/>
        <v/>
      </c>
      <c r="CX872" s="237" t="str">
        <f t="shared" si="1216"/>
        <v/>
      </c>
      <c r="CY872" s="494">
        <f t="shared" si="1217"/>
        <v>0</v>
      </c>
      <c r="CZ872" s="493"/>
      <c r="DA872" s="236" t="str">
        <f t="shared" si="1218"/>
        <v/>
      </c>
      <c r="DB872" s="237" t="str">
        <f t="shared" si="1219"/>
        <v/>
      </c>
      <c r="DC872" s="494">
        <f t="shared" si="1220"/>
        <v>0</v>
      </c>
      <c r="DD872" s="493"/>
      <c r="DE872" s="1335"/>
      <c r="DF872" s="1343">
        <f t="shared" si="1221"/>
        <v>0</v>
      </c>
      <c r="DG872" s="528" t="str">
        <f t="shared" si="1222"/>
        <v/>
      </c>
      <c r="DH872" s="494" t="str">
        <f t="shared" si="1223"/>
        <v/>
      </c>
      <c r="DI872" s="53">
        <f t="shared" si="1224"/>
        <v>0</v>
      </c>
      <c r="DJ872" s="432">
        <f t="shared" si="1225"/>
        <v>0</v>
      </c>
      <c r="DK872" s="433">
        <f t="shared" si="1280"/>
        <v>0</v>
      </c>
      <c r="DL872" s="53" t="str">
        <f t="shared" si="1226"/>
        <v/>
      </c>
      <c r="DM872" s="105" t="str">
        <f t="shared" si="1227"/>
        <v/>
      </c>
      <c r="DN872" s="104" t="str">
        <f t="shared" si="1227"/>
        <v/>
      </c>
      <c r="DO872" s="434" t="str">
        <f t="shared" si="1227"/>
        <v/>
      </c>
      <c r="DP872" s="672"/>
      <c r="DQ872" s="673"/>
      <c r="DR872" s="674"/>
      <c r="DS872" s="435">
        <f t="shared" si="1281"/>
        <v>0</v>
      </c>
      <c r="DT872" s="228" t="str">
        <f t="shared" si="1228"/>
        <v/>
      </c>
      <c r="DU872" s="236" t="str">
        <f t="shared" si="1229"/>
        <v/>
      </c>
      <c r="DV872" s="237" t="str">
        <f t="shared" si="1230"/>
        <v/>
      </c>
      <c r="DW872" s="237" t="str">
        <f t="shared" si="1231"/>
        <v/>
      </c>
      <c r="DX872" s="238">
        <f t="shared" si="1232"/>
        <v>0</v>
      </c>
      <c r="DY872" s="675"/>
      <c r="EA872" s="1363">
        <f t="shared" si="1282"/>
        <v>0</v>
      </c>
      <c r="EB872" s="1363">
        <f t="shared" si="1283"/>
        <v>0</v>
      </c>
      <c r="EC872" s="1363">
        <f t="shared" si="1284"/>
        <v>0</v>
      </c>
      <c r="ED872" s="1363">
        <f t="shared" si="1285"/>
        <v>0</v>
      </c>
      <c r="EE872" s="1363">
        <f t="shared" si="1286"/>
        <v>0</v>
      </c>
      <c r="EF872" s="1363">
        <f t="shared" si="1287"/>
        <v>0</v>
      </c>
      <c r="EG872" s="1363">
        <f t="shared" si="1206"/>
        <v>0</v>
      </c>
    </row>
    <row r="873" spans="1:137" s="3" customFormat="1" ht="18" customHeight="1">
      <c r="A873" s="305" t="str">
        <f t="shared" si="1207"/>
        <v/>
      </c>
      <c r="B873" s="174">
        <f t="shared" si="1233"/>
        <v>0</v>
      </c>
      <c r="C873" s="1415" t="str">
        <f t="shared" si="1208"/>
        <v>授業料</v>
      </c>
      <c r="D873" s="1415" t="str">
        <f t="shared" si="1209"/>
        <v>入学金</v>
      </c>
      <c r="E873" s="174">
        <f t="shared" si="1234"/>
        <v>0</v>
      </c>
      <c r="F873" s="305">
        <f t="shared" si="1210"/>
        <v>0</v>
      </c>
      <c r="G873" s="475">
        <f t="shared" si="1211"/>
        <v>856</v>
      </c>
      <c r="H873" s="430"/>
      <c r="I873" s="431"/>
      <c r="J873" s="658"/>
      <c r="K873" s="659"/>
      <c r="L873" s="659"/>
      <c r="M873" s="660"/>
      <c r="N873" s="661"/>
      <c r="O873" s="662"/>
      <c r="P873" s="658"/>
      <c r="Q873" s="659"/>
      <c r="R873" s="660"/>
      <c r="S873" s="663"/>
      <c r="T873" s="661"/>
      <c r="U873" s="664"/>
      <c r="V873" s="53" t="str">
        <f>IF(OR($R$5="",$T$5="",$J873="",$O873="",$U873=""),"",IF(ISERROR(VLOOKUP($C873,参照!$P$4:$V$112,5,FALSE)),0,VLOOKUP($C873,参照!$P$4:$V$112,5,FALSE)))</f>
        <v/>
      </c>
      <c r="W873" s="665"/>
      <c r="X873" s="54" t="str">
        <f>IF(OR($R$5="",$T$5="",$J873="",$O873="",$W873=""),"",IF(ISERROR(VLOOKUP($D873,参照!$P$4:$V$112,5,FALSE)),0,VLOOKUP($D873,参照!$P$4:$V$112,5,FALSE)))</f>
        <v/>
      </c>
      <c r="Y873" s="102"/>
      <c r="Z873" s="102"/>
      <c r="AA873" s="1177"/>
      <c r="AB873" s="227">
        <f t="shared" si="1235"/>
        <v>0</v>
      </c>
      <c r="AC873" s="1122"/>
      <c r="AD873" s="352">
        <f t="shared" si="1236"/>
        <v>0</v>
      </c>
      <c r="AE873" s="55"/>
      <c r="AF873" s="55" t="str">
        <f t="shared" si="1237"/>
        <v/>
      </c>
      <c r="AG873" s="1124"/>
      <c r="AH873" s="760">
        <f t="shared" si="1238"/>
        <v>0</v>
      </c>
      <c r="AI873" s="761">
        <f t="shared" si="1239"/>
        <v>0</v>
      </c>
      <c r="AJ873" s="1126"/>
      <c r="AK873" s="1127"/>
      <c r="AL873" s="670"/>
      <c r="AM873" s="1127"/>
      <c r="AN873" s="670"/>
      <c r="AO873" s="1179"/>
      <c r="AP873" s="669"/>
      <c r="AQ873" s="1127"/>
      <c r="AR873" s="670"/>
      <c r="AS873" s="1127"/>
      <c r="AT873" s="670"/>
      <c r="AU873" s="1127"/>
      <c r="AV873" s="575" t="str">
        <f t="shared" si="1240"/>
        <v>○</v>
      </c>
      <c r="AW873" s="576" t="str">
        <f t="shared" si="1241"/>
        <v>○</v>
      </c>
      <c r="AX873" s="576" t="str">
        <f t="shared" si="1242"/>
        <v>○</v>
      </c>
      <c r="AY873" s="576" t="str">
        <f t="shared" si="1243"/>
        <v>○</v>
      </c>
      <c r="AZ873" s="576" t="str">
        <f t="shared" si="1244"/>
        <v>○</v>
      </c>
      <c r="BA873" s="577" t="str">
        <f t="shared" si="1245"/>
        <v>○</v>
      </c>
      <c r="BB873" s="578">
        <f t="shared" si="1246"/>
        <v>0</v>
      </c>
      <c r="BC873" s="767">
        <f t="shared" si="1247"/>
        <v>0</v>
      </c>
      <c r="BD873" s="768">
        <f t="shared" si="1247"/>
        <v>0</v>
      </c>
      <c r="BE873" s="769">
        <f t="shared" si="1247"/>
        <v>0</v>
      </c>
      <c r="BF873" s="587">
        <f t="shared" si="1248"/>
        <v>0</v>
      </c>
      <c r="BG873" s="503">
        <f t="shared" si="1249"/>
        <v>0</v>
      </c>
      <c r="BH873" s="504">
        <f t="shared" si="1249"/>
        <v>0</v>
      </c>
      <c r="BI873" s="505">
        <f t="shared" si="1249"/>
        <v>0</v>
      </c>
      <c r="BJ873" s="506">
        <f t="shared" si="1250"/>
        <v>0</v>
      </c>
      <c r="BK873" s="236">
        <f t="array" ref="BK873">IF($BB873&gt;0,"ｴﾗｰ",SUM(IF($AJ873:$AO873=BK$15,IF($AJ$17:$AO$17="○",$AG873))))</f>
        <v>0</v>
      </c>
      <c r="BL873" s="237">
        <f t="array" ref="BL873">IF($BB873&gt;0,"ｴﾗｰ",SUM(IF($AJ873:$AO873=BL$15,IF($AJ$17:$AO$17="○",$AG873))))</f>
        <v>0</v>
      </c>
      <c r="BM873" s="488">
        <f t="array" ref="BM873">IF($BB873&gt;0,"ｴﾗｰ",SUM(IF($AJ873:$AO873=BM$15,IF($AJ$17:$AO$17="○",$AG873))))</f>
        <v>0</v>
      </c>
      <c r="BN873" s="493">
        <f t="shared" si="1251"/>
        <v>0</v>
      </c>
      <c r="BO873" s="236">
        <f t="array" ref="BO873">IF($BB873&gt;0,"ｴﾗｰ",SUM(IF($AP873:$AU873=BO$15,IF($AP$17:$AU$17="○",$AG873))))</f>
        <v>0</v>
      </c>
      <c r="BP873" s="237">
        <f t="array" ref="BP873">IF($BB873&gt;0,"ｴﾗｰ",SUM(IF($AP873:$AU873=BP$15,IF($AP$17:$AU$17="○",$AG873))))</f>
        <v>0</v>
      </c>
      <c r="BQ873" s="494">
        <f t="array" ref="BQ873">IF($BB873&gt;0,"ｴﾗｰ",SUM(IF($AP873:$AU873=BQ$15,IF($AP$17:$AU$17="○",$AG873))))</f>
        <v>0</v>
      </c>
      <c r="BR873" s="490">
        <f t="shared" si="1252"/>
        <v>0</v>
      </c>
      <c r="BS873" s="236" t="str">
        <f t="shared" si="1212"/>
        <v/>
      </c>
      <c r="BT873" s="237" t="str">
        <f t="shared" si="1213"/>
        <v/>
      </c>
      <c r="BU873" s="488" t="str">
        <f t="shared" si="1214"/>
        <v/>
      </c>
      <c r="BV873" s="532">
        <f t="shared" si="1253"/>
        <v>0</v>
      </c>
      <c r="BW873" s="512" t="str">
        <f t="shared" si="1254"/>
        <v>ｴﾗｰ</v>
      </c>
      <c r="BX873" s="237" t="str">
        <f t="shared" si="1255"/>
        <v>ｴﾗｰ</v>
      </c>
      <c r="BY873" s="494" t="str">
        <f t="shared" si="1256"/>
        <v>ｴﾗｰ</v>
      </c>
      <c r="BZ873" s="628">
        <f t="shared" si="1257"/>
        <v>0</v>
      </c>
      <c r="CA873" s="528" t="str">
        <f t="shared" si="1258"/>
        <v/>
      </c>
      <c r="CB873" s="237" t="str">
        <f t="shared" si="1259"/>
        <v/>
      </c>
      <c r="CC873" s="494" t="str">
        <f t="shared" si="1260"/>
        <v/>
      </c>
      <c r="CD873" s="635">
        <f t="shared" si="1261"/>
        <v>0</v>
      </c>
      <c r="CE873" s="528" t="str">
        <f t="shared" si="1262"/>
        <v/>
      </c>
      <c r="CF873" s="237" t="str">
        <f t="shared" si="1263"/>
        <v/>
      </c>
      <c r="CG873" s="494" t="str">
        <f t="shared" si="1264"/>
        <v/>
      </c>
      <c r="CH873" s="635">
        <f t="shared" si="1265"/>
        <v>0</v>
      </c>
      <c r="CI873" s="535" t="str">
        <f t="shared" si="1266"/>
        <v/>
      </c>
      <c r="CJ873" s="515" t="str">
        <f t="shared" si="1267"/>
        <v/>
      </c>
      <c r="CK873" s="522" t="str">
        <f t="shared" si="1268"/>
        <v/>
      </c>
      <c r="CL873" s="515" t="str">
        <f t="shared" si="1269"/>
        <v/>
      </c>
      <c r="CM873" s="524" t="str">
        <f t="shared" si="1270"/>
        <v/>
      </c>
      <c r="CN873" s="518" t="str">
        <f t="shared" si="1271"/>
        <v/>
      </c>
      <c r="CO873" s="236" t="str">
        <f t="shared" si="1272"/>
        <v/>
      </c>
      <c r="CP873" s="237" t="str">
        <f t="shared" si="1273"/>
        <v/>
      </c>
      <c r="CQ873" s="494" t="str">
        <f t="shared" si="1274"/>
        <v/>
      </c>
      <c r="CR873" s="493">
        <f t="shared" si="1275"/>
        <v>0</v>
      </c>
      <c r="CS873" s="512" t="str">
        <f t="shared" si="1276"/>
        <v/>
      </c>
      <c r="CT873" s="237" t="str">
        <f t="shared" si="1277"/>
        <v/>
      </c>
      <c r="CU873" s="237" t="str">
        <f t="shared" si="1278"/>
        <v/>
      </c>
      <c r="CV873" s="238">
        <f t="shared" si="1279"/>
        <v>0</v>
      </c>
      <c r="CW873" s="236" t="str">
        <f t="shared" si="1215"/>
        <v/>
      </c>
      <c r="CX873" s="237" t="str">
        <f t="shared" si="1216"/>
        <v/>
      </c>
      <c r="CY873" s="494">
        <f t="shared" si="1217"/>
        <v>0</v>
      </c>
      <c r="CZ873" s="493"/>
      <c r="DA873" s="236" t="str">
        <f t="shared" si="1218"/>
        <v/>
      </c>
      <c r="DB873" s="237" t="str">
        <f t="shared" si="1219"/>
        <v/>
      </c>
      <c r="DC873" s="494">
        <f t="shared" si="1220"/>
        <v>0</v>
      </c>
      <c r="DD873" s="493"/>
      <c r="DE873" s="1335"/>
      <c r="DF873" s="1343">
        <f t="shared" si="1221"/>
        <v>0</v>
      </c>
      <c r="DG873" s="528" t="str">
        <f t="shared" si="1222"/>
        <v/>
      </c>
      <c r="DH873" s="494" t="str">
        <f t="shared" si="1223"/>
        <v/>
      </c>
      <c r="DI873" s="53">
        <f t="shared" si="1224"/>
        <v>0</v>
      </c>
      <c r="DJ873" s="432">
        <f t="shared" si="1225"/>
        <v>0</v>
      </c>
      <c r="DK873" s="433">
        <f t="shared" si="1280"/>
        <v>0</v>
      </c>
      <c r="DL873" s="53" t="str">
        <f t="shared" si="1226"/>
        <v/>
      </c>
      <c r="DM873" s="105" t="str">
        <f t="shared" si="1227"/>
        <v/>
      </c>
      <c r="DN873" s="104" t="str">
        <f t="shared" si="1227"/>
        <v/>
      </c>
      <c r="DO873" s="434" t="str">
        <f t="shared" si="1227"/>
        <v/>
      </c>
      <c r="DP873" s="672"/>
      <c r="DQ873" s="673"/>
      <c r="DR873" s="674"/>
      <c r="DS873" s="435">
        <f t="shared" si="1281"/>
        <v>0</v>
      </c>
      <c r="DT873" s="228" t="str">
        <f t="shared" si="1228"/>
        <v/>
      </c>
      <c r="DU873" s="236" t="str">
        <f t="shared" si="1229"/>
        <v/>
      </c>
      <c r="DV873" s="237" t="str">
        <f t="shared" si="1230"/>
        <v/>
      </c>
      <c r="DW873" s="237" t="str">
        <f t="shared" si="1231"/>
        <v/>
      </c>
      <c r="DX873" s="238">
        <f t="shared" si="1232"/>
        <v>0</v>
      </c>
      <c r="DY873" s="675"/>
      <c r="EA873" s="1363">
        <f t="shared" si="1282"/>
        <v>0</v>
      </c>
      <c r="EB873" s="1363">
        <f t="shared" si="1283"/>
        <v>0</v>
      </c>
      <c r="EC873" s="1363">
        <f t="shared" si="1284"/>
        <v>0</v>
      </c>
      <c r="ED873" s="1363">
        <f t="shared" si="1285"/>
        <v>0</v>
      </c>
      <c r="EE873" s="1363">
        <f t="shared" si="1286"/>
        <v>0</v>
      </c>
      <c r="EF873" s="1363">
        <f t="shared" si="1287"/>
        <v>0</v>
      </c>
      <c r="EG873" s="1363">
        <f t="shared" si="1206"/>
        <v>0</v>
      </c>
    </row>
    <row r="874" spans="1:137" s="3" customFormat="1" ht="18" customHeight="1">
      <c r="A874" s="305" t="str">
        <f t="shared" si="1207"/>
        <v/>
      </c>
      <c r="B874" s="174">
        <f t="shared" si="1233"/>
        <v>0</v>
      </c>
      <c r="C874" s="1415" t="str">
        <f t="shared" si="1208"/>
        <v>授業料</v>
      </c>
      <c r="D874" s="1415" t="str">
        <f t="shared" si="1209"/>
        <v>入学金</v>
      </c>
      <c r="E874" s="174">
        <f t="shared" si="1234"/>
        <v>0</v>
      </c>
      <c r="F874" s="305">
        <f t="shared" si="1210"/>
        <v>0</v>
      </c>
      <c r="G874" s="475">
        <f t="shared" si="1211"/>
        <v>857</v>
      </c>
      <c r="H874" s="430"/>
      <c r="I874" s="431"/>
      <c r="J874" s="658"/>
      <c r="K874" s="659"/>
      <c r="L874" s="659"/>
      <c r="M874" s="660"/>
      <c r="N874" s="661"/>
      <c r="O874" s="662"/>
      <c r="P874" s="658"/>
      <c r="Q874" s="659"/>
      <c r="R874" s="660"/>
      <c r="S874" s="663"/>
      <c r="T874" s="661"/>
      <c r="U874" s="664"/>
      <c r="V874" s="53" t="str">
        <f>IF(OR($R$5="",$T$5="",$J874="",$O874="",$U874=""),"",IF(ISERROR(VLOOKUP($C874,参照!$P$4:$V$112,5,FALSE)),0,VLOOKUP($C874,参照!$P$4:$V$112,5,FALSE)))</f>
        <v/>
      </c>
      <c r="W874" s="665"/>
      <c r="X874" s="54" t="str">
        <f>IF(OR($R$5="",$T$5="",$J874="",$O874="",$W874=""),"",IF(ISERROR(VLOOKUP($D874,参照!$P$4:$V$112,5,FALSE)),0,VLOOKUP($D874,参照!$P$4:$V$112,5,FALSE)))</f>
        <v/>
      </c>
      <c r="Y874" s="102"/>
      <c r="Z874" s="102"/>
      <c r="AA874" s="1177"/>
      <c r="AB874" s="227">
        <f t="shared" si="1235"/>
        <v>0</v>
      </c>
      <c r="AC874" s="1122"/>
      <c r="AD874" s="352">
        <f t="shared" si="1236"/>
        <v>0</v>
      </c>
      <c r="AE874" s="55"/>
      <c r="AF874" s="55" t="str">
        <f t="shared" si="1237"/>
        <v/>
      </c>
      <c r="AG874" s="1124"/>
      <c r="AH874" s="760">
        <f t="shared" si="1238"/>
        <v>0</v>
      </c>
      <c r="AI874" s="761">
        <f t="shared" si="1239"/>
        <v>0</v>
      </c>
      <c r="AJ874" s="1126"/>
      <c r="AK874" s="1127"/>
      <c r="AL874" s="670"/>
      <c r="AM874" s="1127"/>
      <c r="AN874" s="670"/>
      <c r="AO874" s="1179"/>
      <c r="AP874" s="669"/>
      <c r="AQ874" s="1127"/>
      <c r="AR874" s="670"/>
      <c r="AS874" s="1127"/>
      <c r="AT874" s="670"/>
      <c r="AU874" s="1127"/>
      <c r="AV874" s="575" t="str">
        <f t="shared" si="1240"/>
        <v>○</v>
      </c>
      <c r="AW874" s="576" t="str">
        <f t="shared" si="1241"/>
        <v>○</v>
      </c>
      <c r="AX874" s="576" t="str">
        <f t="shared" si="1242"/>
        <v>○</v>
      </c>
      <c r="AY874" s="576" t="str">
        <f t="shared" si="1243"/>
        <v>○</v>
      </c>
      <c r="AZ874" s="576" t="str">
        <f t="shared" si="1244"/>
        <v>○</v>
      </c>
      <c r="BA874" s="577" t="str">
        <f t="shared" si="1245"/>
        <v>○</v>
      </c>
      <c r="BB874" s="578">
        <f t="shared" si="1246"/>
        <v>0</v>
      </c>
      <c r="BC874" s="767">
        <f t="shared" si="1247"/>
        <v>0</v>
      </c>
      <c r="BD874" s="768">
        <f t="shared" si="1247"/>
        <v>0</v>
      </c>
      <c r="BE874" s="769">
        <f t="shared" si="1247"/>
        <v>0</v>
      </c>
      <c r="BF874" s="587">
        <f t="shared" si="1248"/>
        <v>0</v>
      </c>
      <c r="BG874" s="503">
        <f t="shared" si="1249"/>
        <v>0</v>
      </c>
      <c r="BH874" s="504">
        <f t="shared" si="1249"/>
        <v>0</v>
      </c>
      <c r="BI874" s="505">
        <f t="shared" si="1249"/>
        <v>0</v>
      </c>
      <c r="BJ874" s="506">
        <f t="shared" si="1250"/>
        <v>0</v>
      </c>
      <c r="BK874" s="236">
        <f t="array" ref="BK874">IF($BB874&gt;0,"ｴﾗｰ",SUM(IF($AJ874:$AO874=BK$15,IF($AJ$17:$AO$17="○",$AG874))))</f>
        <v>0</v>
      </c>
      <c r="BL874" s="237">
        <f t="array" ref="BL874">IF($BB874&gt;0,"ｴﾗｰ",SUM(IF($AJ874:$AO874=BL$15,IF($AJ$17:$AO$17="○",$AG874))))</f>
        <v>0</v>
      </c>
      <c r="BM874" s="488">
        <f t="array" ref="BM874">IF($BB874&gt;0,"ｴﾗｰ",SUM(IF($AJ874:$AO874=BM$15,IF($AJ$17:$AO$17="○",$AG874))))</f>
        <v>0</v>
      </c>
      <c r="BN874" s="493">
        <f t="shared" si="1251"/>
        <v>0</v>
      </c>
      <c r="BO874" s="236">
        <f t="array" ref="BO874">IF($BB874&gt;0,"ｴﾗｰ",SUM(IF($AP874:$AU874=BO$15,IF($AP$17:$AU$17="○",$AG874))))</f>
        <v>0</v>
      </c>
      <c r="BP874" s="237">
        <f t="array" ref="BP874">IF($BB874&gt;0,"ｴﾗｰ",SUM(IF($AP874:$AU874=BP$15,IF($AP$17:$AU$17="○",$AG874))))</f>
        <v>0</v>
      </c>
      <c r="BQ874" s="494">
        <f t="array" ref="BQ874">IF($BB874&gt;0,"ｴﾗｰ",SUM(IF($AP874:$AU874=BQ$15,IF($AP$17:$AU$17="○",$AG874))))</f>
        <v>0</v>
      </c>
      <c r="BR874" s="490">
        <f t="shared" si="1252"/>
        <v>0</v>
      </c>
      <c r="BS874" s="236" t="str">
        <f t="shared" si="1212"/>
        <v/>
      </c>
      <c r="BT874" s="237" t="str">
        <f t="shared" si="1213"/>
        <v/>
      </c>
      <c r="BU874" s="488" t="str">
        <f t="shared" si="1214"/>
        <v/>
      </c>
      <c r="BV874" s="532">
        <f t="shared" si="1253"/>
        <v>0</v>
      </c>
      <c r="BW874" s="512" t="str">
        <f t="shared" si="1254"/>
        <v>ｴﾗｰ</v>
      </c>
      <c r="BX874" s="237" t="str">
        <f t="shared" si="1255"/>
        <v>ｴﾗｰ</v>
      </c>
      <c r="BY874" s="494" t="str">
        <f t="shared" si="1256"/>
        <v>ｴﾗｰ</v>
      </c>
      <c r="BZ874" s="628">
        <f t="shared" si="1257"/>
        <v>0</v>
      </c>
      <c r="CA874" s="528" t="str">
        <f t="shared" si="1258"/>
        <v/>
      </c>
      <c r="CB874" s="237" t="str">
        <f t="shared" si="1259"/>
        <v/>
      </c>
      <c r="CC874" s="494" t="str">
        <f t="shared" si="1260"/>
        <v/>
      </c>
      <c r="CD874" s="635">
        <f t="shared" si="1261"/>
        <v>0</v>
      </c>
      <c r="CE874" s="528" t="str">
        <f t="shared" si="1262"/>
        <v/>
      </c>
      <c r="CF874" s="237" t="str">
        <f t="shared" si="1263"/>
        <v/>
      </c>
      <c r="CG874" s="494" t="str">
        <f t="shared" si="1264"/>
        <v/>
      </c>
      <c r="CH874" s="635">
        <f t="shared" si="1265"/>
        <v>0</v>
      </c>
      <c r="CI874" s="535" t="str">
        <f t="shared" si="1266"/>
        <v/>
      </c>
      <c r="CJ874" s="515" t="str">
        <f t="shared" si="1267"/>
        <v/>
      </c>
      <c r="CK874" s="522" t="str">
        <f t="shared" si="1268"/>
        <v/>
      </c>
      <c r="CL874" s="515" t="str">
        <f t="shared" si="1269"/>
        <v/>
      </c>
      <c r="CM874" s="524" t="str">
        <f t="shared" si="1270"/>
        <v/>
      </c>
      <c r="CN874" s="518" t="str">
        <f t="shared" si="1271"/>
        <v/>
      </c>
      <c r="CO874" s="236" t="str">
        <f t="shared" si="1272"/>
        <v/>
      </c>
      <c r="CP874" s="237" t="str">
        <f t="shared" si="1273"/>
        <v/>
      </c>
      <c r="CQ874" s="494" t="str">
        <f t="shared" si="1274"/>
        <v/>
      </c>
      <c r="CR874" s="493">
        <f t="shared" si="1275"/>
        <v>0</v>
      </c>
      <c r="CS874" s="512" t="str">
        <f t="shared" si="1276"/>
        <v/>
      </c>
      <c r="CT874" s="237" t="str">
        <f t="shared" si="1277"/>
        <v/>
      </c>
      <c r="CU874" s="237" t="str">
        <f t="shared" si="1278"/>
        <v/>
      </c>
      <c r="CV874" s="238">
        <f t="shared" si="1279"/>
        <v>0</v>
      </c>
      <c r="CW874" s="236" t="str">
        <f t="shared" si="1215"/>
        <v/>
      </c>
      <c r="CX874" s="237" t="str">
        <f t="shared" si="1216"/>
        <v/>
      </c>
      <c r="CY874" s="494">
        <f t="shared" si="1217"/>
        <v>0</v>
      </c>
      <c r="CZ874" s="493"/>
      <c r="DA874" s="236" t="str">
        <f t="shared" si="1218"/>
        <v/>
      </c>
      <c r="DB874" s="237" t="str">
        <f t="shared" si="1219"/>
        <v/>
      </c>
      <c r="DC874" s="494">
        <f t="shared" si="1220"/>
        <v>0</v>
      </c>
      <c r="DD874" s="493"/>
      <c r="DE874" s="1335"/>
      <c r="DF874" s="1343">
        <f t="shared" si="1221"/>
        <v>0</v>
      </c>
      <c r="DG874" s="528" t="str">
        <f t="shared" si="1222"/>
        <v/>
      </c>
      <c r="DH874" s="494" t="str">
        <f t="shared" si="1223"/>
        <v/>
      </c>
      <c r="DI874" s="53">
        <f t="shared" si="1224"/>
        <v>0</v>
      </c>
      <c r="DJ874" s="432">
        <f t="shared" si="1225"/>
        <v>0</v>
      </c>
      <c r="DK874" s="433">
        <f t="shared" si="1280"/>
        <v>0</v>
      </c>
      <c r="DL874" s="53" t="str">
        <f t="shared" si="1226"/>
        <v/>
      </c>
      <c r="DM874" s="105" t="str">
        <f t="shared" si="1227"/>
        <v/>
      </c>
      <c r="DN874" s="104" t="str">
        <f t="shared" si="1227"/>
        <v/>
      </c>
      <c r="DO874" s="434" t="str">
        <f t="shared" si="1227"/>
        <v/>
      </c>
      <c r="DP874" s="672"/>
      <c r="DQ874" s="673"/>
      <c r="DR874" s="674"/>
      <c r="DS874" s="435">
        <f t="shared" si="1281"/>
        <v>0</v>
      </c>
      <c r="DT874" s="228" t="str">
        <f t="shared" si="1228"/>
        <v/>
      </c>
      <c r="DU874" s="236" t="str">
        <f t="shared" si="1229"/>
        <v/>
      </c>
      <c r="DV874" s="237" t="str">
        <f t="shared" si="1230"/>
        <v/>
      </c>
      <c r="DW874" s="237" t="str">
        <f t="shared" si="1231"/>
        <v/>
      </c>
      <c r="DX874" s="238">
        <f t="shared" si="1232"/>
        <v>0</v>
      </c>
      <c r="DY874" s="675"/>
      <c r="EA874" s="1363">
        <f t="shared" si="1282"/>
        <v>0</v>
      </c>
      <c r="EB874" s="1363">
        <f t="shared" si="1283"/>
        <v>0</v>
      </c>
      <c r="EC874" s="1363">
        <f t="shared" si="1284"/>
        <v>0</v>
      </c>
      <c r="ED874" s="1363">
        <f t="shared" si="1285"/>
        <v>0</v>
      </c>
      <c r="EE874" s="1363">
        <f t="shared" si="1286"/>
        <v>0</v>
      </c>
      <c r="EF874" s="1363">
        <f t="shared" si="1287"/>
        <v>0</v>
      </c>
      <c r="EG874" s="1363">
        <f t="shared" si="1206"/>
        <v>0</v>
      </c>
    </row>
    <row r="875" spans="1:137" s="3" customFormat="1" ht="18" customHeight="1">
      <c r="A875" s="305" t="str">
        <f t="shared" si="1207"/>
        <v/>
      </c>
      <c r="B875" s="174">
        <f t="shared" si="1233"/>
        <v>0</v>
      </c>
      <c r="C875" s="1415" t="str">
        <f t="shared" si="1208"/>
        <v>授業料</v>
      </c>
      <c r="D875" s="1415" t="str">
        <f t="shared" si="1209"/>
        <v>入学金</v>
      </c>
      <c r="E875" s="174">
        <f t="shared" si="1234"/>
        <v>0</v>
      </c>
      <c r="F875" s="305">
        <f t="shared" si="1210"/>
        <v>0</v>
      </c>
      <c r="G875" s="475">
        <f t="shared" si="1211"/>
        <v>858</v>
      </c>
      <c r="H875" s="430"/>
      <c r="I875" s="431"/>
      <c r="J875" s="658"/>
      <c r="K875" s="659"/>
      <c r="L875" s="659"/>
      <c r="M875" s="660"/>
      <c r="N875" s="661"/>
      <c r="O875" s="662"/>
      <c r="P875" s="658"/>
      <c r="Q875" s="659"/>
      <c r="R875" s="660"/>
      <c r="S875" s="663"/>
      <c r="T875" s="661"/>
      <c r="U875" s="664"/>
      <c r="V875" s="53" t="str">
        <f>IF(OR($R$5="",$T$5="",$J875="",$O875="",$U875=""),"",IF(ISERROR(VLOOKUP($C875,参照!$P$4:$V$112,5,FALSE)),0,VLOOKUP($C875,参照!$P$4:$V$112,5,FALSE)))</f>
        <v/>
      </c>
      <c r="W875" s="665"/>
      <c r="X875" s="54" t="str">
        <f>IF(OR($R$5="",$T$5="",$J875="",$O875="",$W875=""),"",IF(ISERROR(VLOOKUP($D875,参照!$P$4:$V$112,5,FALSE)),0,VLOOKUP($D875,参照!$P$4:$V$112,5,FALSE)))</f>
        <v/>
      </c>
      <c r="Y875" s="102"/>
      <c r="Z875" s="102"/>
      <c r="AA875" s="1177"/>
      <c r="AB875" s="227">
        <f t="shared" si="1235"/>
        <v>0</v>
      </c>
      <c r="AC875" s="1122"/>
      <c r="AD875" s="352">
        <f t="shared" si="1236"/>
        <v>0</v>
      </c>
      <c r="AE875" s="55"/>
      <c r="AF875" s="55" t="str">
        <f t="shared" si="1237"/>
        <v/>
      </c>
      <c r="AG875" s="1124"/>
      <c r="AH875" s="760">
        <f t="shared" si="1238"/>
        <v>0</v>
      </c>
      <c r="AI875" s="761">
        <f t="shared" si="1239"/>
        <v>0</v>
      </c>
      <c r="AJ875" s="1126"/>
      <c r="AK875" s="1127"/>
      <c r="AL875" s="670"/>
      <c r="AM875" s="1127"/>
      <c r="AN875" s="670"/>
      <c r="AO875" s="1179"/>
      <c r="AP875" s="669"/>
      <c r="AQ875" s="1127"/>
      <c r="AR875" s="670"/>
      <c r="AS875" s="1127"/>
      <c r="AT875" s="670"/>
      <c r="AU875" s="1127"/>
      <c r="AV875" s="575" t="str">
        <f t="shared" si="1240"/>
        <v>○</v>
      </c>
      <c r="AW875" s="576" t="str">
        <f t="shared" si="1241"/>
        <v>○</v>
      </c>
      <c r="AX875" s="576" t="str">
        <f t="shared" si="1242"/>
        <v>○</v>
      </c>
      <c r="AY875" s="576" t="str">
        <f t="shared" si="1243"/>
        <v>○</v>
      </c>
      <c r="AZ875" s="576" t="str">
        <f t="shared" si="1244"/>
        <v>○</v>
      </c>
      <c r="BA875" s="577" t="str">
        <f t="shared" si="1245"/>
        <v>○</v>
      </c>
      <c r="BB875" s="578">
        <f t="shared" si="1246"/>
        <v>0</v>
      </c>
      <c r="BC875" s="767">
        <f t="shared" si="1247"/>
        <v>0</v>
      </c>
      <c r="BD875" s="768">
        <f t="shared" si="1247"/>
        <v>0</v>
      </c>
      <c r="BE875" s="769">
        <f t="shared" si="1247"/>
        <v>0</v>
      </c>
      <c r="BF875" s="587">
        <f t="shared" si="1248"/>
        <v>0</v>
      </c>
      <c r="BG875" s="503">
        <f t="shared" si="1249"/>
        <v>0</v>
      </c>
      <c r="BH875" s="504">
        <f t="shared" si="1249"/>
        <v>0</v>
      </c>
      <c r="BI875" s="505">
        <f t="shared" si="1249"/>
        <v>0</v>
      </c>
      <c r="BJ875" s="506">
        <f t="shared" si="1250"/>
        <v>0</v>
      </c>
      <c r="BK875" s="236">
        <f t="array" ref="BK875">IF($BB875&gt;0,"ｴﾗｰ",SUM(IF($AJ875:$AO875=BK$15,IF($AJ$17:$AO$17="○",$AG875))))</f>
        <v>0</v>
      </c>
      <c r="BL875" s="237">
        <f t="array" ref="BL875">IF($BB875&gt;0,"ｴﾗｰ",SUM(IF($AJ875:$AO875=BL$15,IF($AJ$17:$AO$17="○",$AG875))))</f>
        <v>0</v>
      </c>
      <c r="BM875" s="488">
        <f t="array" ref="BM875">IF($BB875&gt;0,"ｴﾗｰ",SUM(IF($AJ875:$AO875=BM$15,IF($AJ$17:$AO$17="○",$AG875))))</f>
        <v>0</v>
      </c>
      <c r="BN875" s="493">
        <f t="shared" si="1251"/>
        <v>0</v>
      </c>
      <c r="BO875" s="236">
        <f t="array" ref="BO875">IF($BB875&gt;0,"ｴﾗｰ",SUM(IF($AP875:$AU875=BO$15,IF($AP$17:$AU$17="○",$AG875))))</f>
        <v>0</v>
      </c>
      <c r="BP875" s="237">
        <f t="array" ref="BP875">IF($BB875&gt;0,"ｴﾗｰ",SUM(IF($AP875:$AU875=BP$15,IF($AP$17:$AU$17="○",$AG875))))</f>
        <v>0</v>
      </c>
      <c r="BQ875" s="494">
        <f t="array" ref="BQ875">IF($BB875&gt;0,"ｴﾗｰ",SUM(IF($AP875:$AU875=BQ$15,IF($AP$17:$AU$17="○",$AG875))))</f>
        <v>0</v>
      </c>
      <c r="BR875" s="490">
        <f t="shared" si="1252"/>
        <v>0</v>
      </c>
      <c r="BS875" s="236" t="str">
        <f t="shared" si="1212"/>
        <v/>
      </c>
      <c r="BT875" s="237" t="str">
        <f t="shared" si="1213"/>
        <v/>
      </c>
      <c r="BU875" s="488" t="str">
        <f t="shared" si="1214"/>
        <v/>
      </c>
      <c r="BV875" s="532">
        <f t="shared" si="1253"/>
        <v>0</v>
      </c>
      <c r="BW875" s="512" t="str">
        <f t="shared" si="1254"/>
        <v>ｴﾗｰ</v>
      </c>
      <c r="BX875" s="237" t="str">
        <f t="shared" si="1255"/>
        <v>ｴﾗｰ</v>
      </c>
      <c r="BY875" s="494" t="str">
        <f t="shared" si="1256"/>
        <v>ｴﾗｰ</v>
      </c>
      <c r="BZ875" s="628">
        <f t="shared" si="1257"/>
        <v>0</v>
      </c>
      <c r="CA875" s="528" t="str">
        <f t="shared" si="1258"/>
        <v/>
      </c>
      <c r="CB875" s="237" t="str">
        <f t="shared" si="1259"/>
        <v/>
      </c>
      <c r="CC875" s="494" t="str">
        <f t="shared" si="1260"/>
        <v/>
      </c>
      <c r="CD875" s="635">
        <f t="shared" si="1261"/>
        <v>0</v>
      </c>
      <c r="CE875" s="528" t="str">
        <f t="shared" si="1262"/>
        <v/>
      </c>
      <c r="CF875" s="237" t="str">
        <f t="shared" si="1263"/>
        <v/>
      </c>
      <c r="CG875" s="494" t="str">
        <f t="shared" si="1264"/>
        <v/>
      </c>
      <c r="CH875" s="635">
        <f t="shared" si="1265"/>
        <v>0</v>
      </c>
      <c r="CI875" s="535" t="str">
        <f t="shared" si="1266"/>
        <v/>
      </c>
      <c r="CJ875" s="515" t="str">
        <f t="shared" si="1267"/>
        <v/>
      </c>
      <c r="CK875" s="522" t="str">
        <f t="shared" si="1268"/>
        <v/>
      </c>
      <c r="CL875" s="515" t="str">
        <f t="shared" si="1269"/>
        <v/>
      </c>
      <c r="CM875" s="524" t="str">
        <f t="shared" si="1270"/>
        <v/>
      </c>
      <c r="CN875" s="518" t="str">
        <f t="shared" si="1271"/>
        <v/>
      </c>
      <c r="CO875" s="236" t="str">
        <f t="shared" si="1272"/>
        <v/>
      </c>
      <c r="CP875" s="237" t="str">
        <f t="shared" si="1273"/>
        <v/>
      </c>
      <c r="CQ875" s="494" t="str">
        <f t="shared" si="1274"/>
        <v/>
      </c>
      <c r="CR875" s="493">
        <f t="shared" si="1275"/>
        <v>0</v>
      </c>
      <c r="CS875" s="512" t="str">
        <f t="shared" si="1276"/>
        <v/>
      </c>
      <c r="CT875" s="237" t="str">
        <f t="shared" si="1277"/>
        <v/>
      </c>
      <c r="CU875" s="237" t="str">
        <f t="shared" si="1278"/>
        <v/>
      </c>
      <c r="CV875" s="238">
        <f t="shared" si="1279"/>
        <v>0</v>
      </c>
      <c r="CW875" s="236" t="str">
        <f t="shared" si="1215"/>
        <v/>
      </c>
      <c r="CX875" s="237" t="str">
        <f t="shared" si="1216"/>
        <v/>
      </c>
      <c r="CY875" s="494">
        <f t="shared" si="1217"/>
        <v>0</v>
      </c>
      <c r="CZ875" s="493"/>
      <c r="DA875" s="236" t="str">
        <f t="shared" si="1218"/>
        <v/>
      </c>
      <c r="DB875" s="237" t="str">
        <f t="shared" si="1219"/>
        <v/>
      </c>
      <c r="DC875" s="494">
        <f t="shared" si="1220"/>
        <v>0</v>
      </c>
      <c r="DD875" s="493"/>
      <c r="DE875" s="1335"/>
      <c r="DF875" s="1343">
        <f t="shared" si="1221"/>
        <v>0</v>
      </c>
      <c r="DG875" s="528" t="str">
        <f t="shared" si="1222"/>
        <v/>
      </c>
      <c r="DH875" s="494" t="str">
        <f t="shared" si="1223"/>
        <v/>
      </c>
      <c r="DI875" s="53">
        <f t="shared" si="1224"/>
        <v>0</v>
      </c>
      <c r="DJ875" s="432">
        <f t="shared" si="1225"/>
        <v>0</v>
      </c>
      <c r="DK875" s="433">
        <f t="shared" si="1280"/>
        <v>0</v>
      </c>
      <c r="DL875" s="53" t="str">
        <f t="shared" si="1226"/>
        <v/>
      </c>
      <c r="DM875" s="105" t="str">
        <f t="shared" si="1227"/>
        <v/>
      </c>
      <c r="DN875" s="104" t="str">
        <f t="shared" si="1227"/>
        <v/>
      </c>
      <c r="DO875" s="434" t="str">
        <f t="shared" si="1227"/>
        <v/>
      </c>
      <c r="DP875" s="672"/>
      <c r="DQ875" s="673"/>
      <c r="DR875" s="674"/>
      <c r="DS875" s="435">
        <f t="shared" si="1281"/>
        <v>0</v>
      </c>
      <c r="DT875" s="228" t="str">
        <f t="shared" si="1228"/>
        <v/>
      </c>
      <c r="DU875" s="236" t="str">
        <f t="shared" si="1229"/>
        <v/>
      </c>
      <c r="DV875" s="237" t="str">
        <f t="shared" si="1230"/>
        <v/>
      </c>
      <c r="DW875" s="237" t="str">
        <f t="shared" si="1231"/>
        <v/>
      </c>
      <c r="DX875" s="238">
        <f t="shared" si="1232"/>
        <v>0</v>
      </c>
      <c r="DY875" s="675"/>
      <c r="EA875" s="1363">
        <f t="shared" si="1282"/>
        <v>0</v>
      </c>
      <c r="EB875" s="1363">
        <f t="shared" si="1283"/>
        <v>0</v>
      </c>
      <c r="EC875" s="1363">
        <f t="shared" si="1284"/>
        <v>0</v>
      </c>
      <c r="ED875" s="1363">
        <f t="shared" si="1285"/>
        <v>0</v>
      </c>
      <c r="EE875" s="1363">
        <f t="shared" si="1286"/>
        <v>0</v>
      </c>
      <c r="EF875" s="1363">
        <f t="shared" si="1287"/>
        <v>0</v>
      </c>
      <c r="EG875" s="1363">
        <f t="shared" si="1206"/>
        <v>0</v>
      </c>
    </row>
    <row r="876" spans="1:137" s="3" customFormat="1" ht="18" customHeight="1">
      <c r="A876" s="305" t="str">
        <f t="shared" si="1207"/>
        <v/>
      </c>
      <c r="B876" s="174">
        <f t="shared" si="1233"/>
        <v>0</v>
      </c>
      <c r="C876" s="1415" t="str">
        <f t="shared" si="1208"/>
        <v>授業料</v>
      </c>
      <c r="D876" s="1415" t="str">
        <f t="shared" si="1209"/>
        <v>入学金</v>
      </c>
      <c r="E876" s="174">
        <f t="shared" si="1234"/>
        <v>0</v>
      </c>
      <c r="F876" s="305">
        <f t="shared" si="1210"/>
        <v>0</v>
      </c>
      <c r="G876" s="475">
        <f t="shared" si="1211"/>
        <v>859</v>
      </c>
      <c r="H876" s="430"/>
      <c r="I876" s="431"/>
      <c r="J876" s="658"/>
      <c r="K876" s="659"/>
      <c r="L876" s="659"/>
      <c r="M876" s="660"/>
      <c r="N876" s="661"/>
      <c r="O876" s="662"/>
      <c r="P876" s="658"/>
      <c r="Q876" s="659"/>
      <c r="R876" s="660"/>
      <c r="S876" s="663"/>
      <c r="T876" s="661"/>
      <c r="U876" s="664"/>
      <c r="V876" s="53" t="str">
        <f>IF(OR($R$5="",$T$5="",$J876="",$O876="",$U876=""),"",IF(ISERROR(VLOOKUP($C876,参照!$P$4:$V$112,5,FALSE)),0,VLOOKUP($C876,参照!$P$4:$V$112,5,FALSE)))</f>
        <v/>
      </c>
      <c r="W876" s="665"/>
      <c r="X876" s="54" t="str">
        <f>IF(OR($R$5="",$T$5="",$J876="",$O876="",$W876=""),"",IF(ISERROR(VLOOKUP($D876,参照!$P$4:$V$112,5,FALSE)),0,VLOOKUP($D876,参照!$P$4:$V$112,5,FALSE)))</f>
        <v/>
      </c>
      <c r="Y876" s="102"/>
      <c r="Z876" s="102"/>
      <c r="AA876" s="1177"/>
      <c r="AB876" s="227">
        <f t="shared" si="1235"/>
        <v>0</v>
      </c>
      <c r="AC876" s="1122"/>
      <c r="AD876" s="352">
        <f t="shared" si="1236"/>
        <v>0</v>
      </c>
      <c r="AE876" s="55"/>
      <c r="AF876" s="55" t="str">
        <f t="shared" si="1237"/>
        <v/>
      </c>
      <c r="AG876" s="1124"/>
      <c r="AH876" s="760">
        <f t="shared" si="1238"/>
        <v>0</v>
      </c>
      <c r="AI876" s="761">
        <f t="shared" si="1239"/>
        <v>0</v>
      </c>
      <c r="AJ876" s="1126"/>
      <c r="AK876" s="1127"/>
      <c r="AL876" s="670"/>
      <c r="AM876" s="1127"/>
      <c r="AN876" s="670"/>
      <c r="AO876" s="1179"/>
      <c r="AP876" s="669"/>
      <c r="AQ876" s="1127"/>
      <c r="AR876" s="670"/>
      <c r="AS876" s="1127"/>
      <c r="AT876" s="670"/>
      <c r="AU876" s="1127"/>
      <c r="AV876" s="575" t="str">
        <f t="shared" si="1240"/>
        <v>○</v>
      </c>
      <c r="AW876" s="576" t="str">
        <f t="shared" si="1241"/>
        <v>○</v>
      </c>
      <c r="AX876" s="576" t="str">
        <f t="shared" si="1242"/>
        <v>○</v>
      </c>
      <c r="AY876" s="576" t="str">
        <f t="shared" si="1243"/>
        <v>○</v>
      </c>
      <c r="AZ876" s="576" t="str">
        <f t="shared" si="1244"/>
        <v>○</v>
      </c>
      <c r="BA876" s="577" t="str">
        <f t="shared" si="1245"/>
        <v>○</v>
      </c>
      <c r="BB876" s="578">
        <f t="shared" si="1246"/>
        <v>0</v>
      </c>
      <c r="BC876" s="767">
        <f t="shared" si="1247"/>
        <v>0</v>
      </c>
      <c r="BD876" s="768">
        <f t="shared" si="1247"/>
        <v>0</v>
      </c>
      <c r="BE876" s="769">
        <f t="shared" si="1247"/>
        <v>0</v>
      </c>
      <c r="BF876" s="587">
        <f t="shared" si="1248"/>
        <v>0</v>
      </c>
      <c r="BG876" s="503">
        <f t="shared" si="1249"/>
        <v>0</v>
      </c>
      <c r="BH876" s="504">
        <f t="shared" si="1249"/>
        <v>0</v>
      </c>
      <c r="BI876" s="505">
        <f t="shared" si="1249"/>
        <v>0</v>
      </c>
      <c r="BJ876" s="506">
        <f t="shared" si="1250"/>
        <v>0</v>
      </c>
      <c r="BK876" s="236">
        <f t="array" ref="BK876">IF($BB876&gt;0,"ｴﾗｰ",SUM(IF($AJ876:$AO876=BK$15,IF($AJ$17:$AO$17="○",$AG876))))</f>
        <v>0</v>
      </c>
      <c r="BL876" s="237">
        <f t="array" ref="BL876">IF($BB876&gt;0,"ｴﾗｰ",SUM(IF($AJ876:$AO876=BL$15,IF($AJ$17:$AO$17="○",$AG876))))</f>
        <v>0</v>
      </c>
      <c r="BM876" s="488">
        <f t="array" ref="BM876">IF($BB876&gt;0,"ｴﾗｰ",SUM(IF($AJ876:$AO876=BM$15,IF($AJ$17:$AO$17="○",$AG876))))</f>
        <v>0</v>
      </c>
      <c r="BN876" s="493">
        <f t="shared" si="1251"/>
        <v>0</v>
      </c>
      <c r="BO876" s="236">
        <f t="array" ref="BO876">IF($BB876&gt;0,"ｴﾗｰ",SUM(IF($AP876:$AU876=BO$15,IF($AP$17:$AU$17="○",$AG876))))</f>
        <v>0</v>
      </c>
      <c r="BP876" s="237">
        <f t="array" ref="BP876">IF($BB876&gt;0,"ｴﾗｰ",SUM(IF($AP876:$AU876=BP$15,IF($AP$17:$AU$17="○",$AG876))))</f>
        <v>0</v>
      </c>
      <c r="BQ876" s="494">
        <f t="array" ref="BQ876">IF($BB876&gt;0,"ｴﾗｰ",SUM(IF($AP876:$AU876=BQ$15,IF($AP$17:$AU$17="○",$AG876))))</f>
        <v>0</v>
      </c>
      <c r="BR876" s="490">
        <f t="shared" si="1252"/>
        <v>0</v>
      </c>
      <c r="BS876" s="236" t="str">
        <f t="shared" si="1212"/>
        <v/>
      </c>
      <c r="BT876" s="237" t="str">
        <f t="shared" si="1213"/>
        <v/>
      </c>
      <c r="BU876" s="488" t="str">
        <f t="shared" si="1214"/>
        <v/>
      </c>
      <c r="BV876" s="532">
        <f t="shared" si="1253"/>
        <v>0</v>
      </c>
      <c r="BW876" s="512" t="str">
        <f t="shared" si="1254"/>
        <v>ｴﾗｰ</v>
      </c>
      <c r="BX876" s="237" t="str">
        <f t="shared" si="1255"/>
        <v>ｴﾗｰ</v>
      </c>
      <c r="BY876" s="494" t="str">
        <f t="shared" si="1256"/>
        <v>ｴﾗｰ</v>
      </c>
      <c r="BZ876" s="628">
        <f t="shared" si="1257"/>
        <v>0</v>
      </c>
      <c r="CA876" s="528" t="str">
        <f t="shared" si="1258"/>
        <v/>
      </c>
      <c r="CB876" s="237" t="str">
        <f t="shared" si="1259"/>
        <v/>
      </c>
      <c r="CC876" s="494" t="str">
        <f t="shared" si="1260"/>
        <v/>
      </c>
      <c r="CD876" s="635">
        <f t="shared" si="1261"/>
        <v>0</v>
      </c>
      <c r="CE876" s="528" t="str">
        <f t="shared" si="1262"/>
        <v/>
      </c>
      <c r="CF876" s="237" t="str">
        <f t="shared" si="1263"/>
        <v/>
      </c>
      <c r="CG876" s="494" t="str">
        <f t="shared" si="1264"/>
        <v/>
      </c>
      <c r="CH876" s="635">
        <f t="shared" si="1265"/>
        <v>0</v>
      </c>
      <c r="CI876" s="535" t="str">
        <f t="shared" si="1266"/>
        <v/>
      </c>
      <c r="CJ876" s="515" t="str">
        <f t="shared" si="1267"/>
        <v/>
      </c>
      <c r="CK876" s="522" t="str">
        <f t="shared" si="1268"/>
        <v/>
      </c>
      <c r="CL876" s="515" t="str">
        <f t="shared" si="1269"/>
        <v/>
      </c>
      <c r="CM876" s="524" t="str">
        <f t="shared" si="1270"/>
        <v/>
      </c>
      <c r="CN876" s="518" t="str">
        <f t="shared" si="1271"/>
        <v/>
      </c>
      <c r="CO876" s="236" t="str">
        <f t="shared" si="1272"/>
        <v/>
      </c>
      <c r="CP876" s="237" t="str">
        <f t="shared" si="1273"/>
        <v/>
      </c>
      <c r="CQ876" s="494" t="str">
        <f t="shared" si="1274"/>
        <v/>
      </c>
      <c r="CR876" s="493">
        <f t="shared" si="1275"/>
        <v>0</v>
      </c>
      <c r="CS876" s="512" t="str">
        <f t="shared" si="1276"/>
        <v/>
      </c>
      <c r="CT876" s="237" t="str">
        <f t="shared" si="1277"/>
        <v/>
      </c>
      <c r="CU876" s="237" t="str">
        <f t="shared" si="1278"/>
        <v/>
      </c>
      <c r="CV876" s="238">
        <f t="shared" si="1279"/>
        <v>0</v>
      </c>
      <c r="CW876" s="236" t="str">
        <f t="shared" si="1215"/>
        <v/>
      </c>
      <c r="CX876" s="237" t="str">
        <f t="shared" si="1216"/>
        <v/>
      </c>
      <c r="CY876" s="494">
        <f t="shared" si="1217"/>
        <v>0</v>
      </c>
      <c r="CZ876" s="493"/>
      <c r="DA876" s="236" t="str">
        <f t="shared" si="1218"/>
        <v/>
      </c>
      <c r="DB876" s="237" t="str">
        <f t="shared" si="1219"/>
        <v/>
      </c>
      <c r="DC876" s="494">
        <f t="shared" si="1220"/>
        <v>0</v>
      </c>
      <c r="DD876" s="493"/>
      <c r="DE876" s="1335"/>
      <c r="DF876" s="1343">
        <f t="shared" si="1221"/>
        <v>0</v>
      </c>
      <c r="DG876" s="528" t="str">
        <f t="shared" si="1222"/>
        <v/>
      </c>
      <c r="DH876" s="494" t="str">
        <f t="shared" si="1223"/>
        <v/>
      </c>
      <c r="DI876" s="53">
        <f t="shared" si="1224"/>
        <v>0</v>
      </c>
      <c r="DJ876" s="432">
        <f t="shared" si="1225"/>
        <v>0</v>
      </c>
      <c r="DK876" s="433">
        <f t="shared" si="1280"/>
        <v>0</v>
      </c>
      <c r="DL876" s="53" t="str">
        <f t="shared" si="1226"/>
        <v/>
      </c>
      <c r="DM876" s="105" t="str">
        <f t="shared" si="1227"/>
        <v/>
      </c>
      <c r="DN876" s="104" t="str">
        <f t="shared" si="1227"/>
        <v/>
      </c>
      <c r="DO876" s="434" t="str">
        <f t="shared" si="1227"/>
        <v/>
      </c>
      <c r="DP876" s="672"/>
      <c r="DQ876" s="673"/>
      <c r="DR876" s="674"/>
      <c r="DS876" s="435">
        <f t="shared" si="1281"/>
        <v>0</v>
      </c>
      <c r="DT876" s="228" t="str">
        <f t="shared" si="1228"/>
        <v/>
      </c>
      <c r="DU876" s="236" t="str">
        <f t="shared" si="1229"/>
        <v/>
      </c>
      <c r="DV876" s="237" t="str">
        <f t="shared" si="1230"/>
        <v/>
      </c>
      <c r="DW876" s="237" t="str">
        <f t="shared" si="1231"/>
        <v/>
      </c>
      <c r="DX876" s="238">
        <f t="shared" si="1232"/>
        <v>0</v>
      </c>
      <c r="DY876" s="675"/>
      <c r="EA876" s="1363">
        <f t="shared" si="1282"/>
        <v>0</v>
      </c>
      <c r="EB876" s="1363">
        <f t="shared" si="1283"/>
        <v>0</v>
      </c>
      <c r="EC876" s="1363">
        <f t="shared" si="1284"/>
        <v>0</v>
      </c>
      <c r="ED876" s="1363">
        <f t="shared" si="1285"/>
        <v>0</v>
      </c>
      <c r="EE876" s="1363">
        <f t="shared" si="1286"/>
        <v>0</v>
      </c>
      <c r="EF876" s="1363">
        <f t="shared" si="1287"/>
        <v>0</v>
      </c>
      <c r="EG876" s="1363">
        <f t="shared" si="1206"/>
        <v>0</v>
      </c>
    </row>
    <row r="877" spans="1:137" s="3" customFormat="1" ht="18" customHeight="1">
      <c r="A877" s="305" t="str">
        <f t="shared" si="1207"/>
        <v/>
      </c>
      <c r="B877" s="174">
        <f t="shared" si="1233"/>
        <v>0</v>
      </c>
      <c r="C877" s="1415" t="str">
        <f t="shared" si="1208"/>
        <v>授業料</v>
      </c>
      <c r="D877" s="1415" t="str">
        <f t="shared" si="1209"/>
        <v>入学金</v>
      </c>
      <c r="E877" s="174">
        <f t="shared" si="1234"/>
        <v>0</v>
      </c>
      <c r="F877" s="305">
        <f t="shared" si="1210"/>
        <v>0</v>
      </c>
      <c r="G877" s="475">
        <f t="shared" si="1211"/>
        <v>860</v>
      </c>
      <c r="H877" s="430"/>
      <c r="I877" s="431"/>
      <c r="J877" s="658"/>
      <c r="K877" s="659"/>
      <c r="L877" s="659"/>
      <c r="M877" s="660"/>
      <c r="N877" s="661"/>
      <c r="O877" s="662"/>
      <c r="P877" s="658"/>
      <c r="Q877" s="659"/>
      <c r="R877" s="660"/>
      <c r="S877" s="663"/>
      <c r="T877" s="661"/>
      <c r="U877" s="664"/>
      <c r="V877" s="53" t="str">
        <f>IF(OR($R$5="",$T$5="",$J877="",$O877="",$U877=""),"",IF(ISERROR(VLOOKUP($C877,参照!$P$4:$V$112,5,FALSE)),0,VLOOKUP($C877,参照!$P$4:$V$112,5,FALSE)))</f>
        <v/>
      </c>
      <c r="W877" s="665"/>
      <c r="X877" s="54" t="str">
        <f>IF(OR($R$5="",$T$5="",$J877="",$O877="",$W877=""),"",IF(ISERROR(VLOOKUP($D877,参照!$P$4:$V$112,5,FALSE)),0,VLOOKUP($D877,参照!$P$4:$V$112,5,FALSE)))</f>
        <v/>
      </c>
      <c r="Y877" s="102"/>
      <c r="Z877" s="102"/>
      <c r="AA877" s="1177"/>
      <c r="AB877" s="227">
        <f t="shared" si="1235"/>
        <v>0</v>
      </c>
      <c r="AC877" s="1122"/>
      <c r="AD877" s="352">
        <f t="shared" si="1236"/>
        <v>0</v>
      </c>
      <c r="AE877" s="55"/>
      <c r="AF877" s="55" t="str">
        <f t="shared" si="1237"/>
        <v/>
      </c>
      <c r="AG877" s="1124"/>
      <c r="AH877" s="760">
        <f t="shared" si="1238"/>
        <v>0</v>
      </c>
      <c r="AI877" s="761">
        <f t="shared" si="1239"/>
        <v>0</v>
      </c>
      <c r="AJ877" s="1126"/>
      <c r="AK877" s="1127"/>
      <c r="AL877" s="670"/>
      <c r="AM877" s="1127"/>
      <c r="AN877" s="670"/>
      <c r="AO877" s="1179"/>
      <c r="AP877" s="669"/>
      <c r="AQ877" s="1127"/>
      <c r="AR877" s="670"/>
      <c r="AS877" s="1127"/>
      <c r="AT877" s="670"/>
      <c r="AU877" s="1127"/>
      <c r="AV877" s="575" t="str">
        <f t="shared" si="1240"/>
        <v>○</v>
      </c>
      <c r="AW877" s="576" t="str">
        <f t="shared" si="1241"/>
        <v>○</v>
      </c>
      <c r="AX877" s="576" t="str">
        <f t="shared" si="1242"/>
        <v>○</v>
      </c>
      <c r="AY877" s="576" t="str">
        <f t="shared" si="1243"/>
        <v>○</v>
      </c>
      <c r="AZ877" s="576" t="str">
        <f t="shared" si="1244"/>
        <v>○</v>
      </c>
      <c r="BA877" s="577" t="str">
        <f t="shared" si="1245"/>
        <v>○</v>
      </c>
      <c r="BB877" s="578">
        <f t="shared" si="1246"/>
        <v>0</v>
      </c>
      <c r="BC877" s="767">
        <f t="shared" si="1247"/>
        <v>0</v>
      </c>
      <c r="BD877" s="768">
        <f t="shared" si="1247"/>
        <v>0</v>
      </c>
      <c r="BE877" s="769">
        <f t="shared" si="1247"/>
        <v>0</v>
      </c>
      <c r="BF877" s="587">
        <f t="shared" si="1248"/>
        <v>0</v>
      </c>
      <c r="BG877" s="503">
        <f t="shared" si="1249"/>
        <v>0</v>
      </c>
      <c r="BH877" s="504">
        <f t="shared" si="1249"/>
        <v>0</v>
      </c>
      <c r="BI877" s="505">
        <f t="shared" si="1249"/>
        <v>0</v>
      </c>
      <c r="BJ877" s="506">
        <f t="shared" si="1250"/>
        <v>0</v>
      </c>
      <c r="BK877" s="236">
        <f t="array" ref="BK877">IF($BB877&gt;0,"ｴﾗｰ",SUM(IF($AJ877:$AO877=BK$15,IF($AJ$17:$AO$17="○",$AG877))))</f>
        <v>0</v>
      </c>
      <c r="BL877" s="237">
        <f t="array" ref="BL877">IF($BB877&gt;0,"ｴﾗｰ",SUM(IF($AJ877:$AO877=BL$15,IF($AJ$17:$AO$17="○",$AG877))))</f>
        <v>0</v>
      </c>
      <c r="BM877" s="488">
        <f t="array" ref="BM877">IF($BB877&gt;0,"ｴﾗｰ",SUM(IF($AJ877:$AO877=BM$15,IF($AJ$17:$AO$17="○",$AG877))))</f>
        <v>0</v>
      </c>
      <c r="BN877" s="493">
        <f t="shared" si="1251"/>
        <v>0</v>
      </c>
      <c r="BO877" s="236">
        <f t="array" ref="BO877">IF($BB877&gt;0,"ｴﾗｰ",SUM(IF($AP877:$AU877=BO$15,IF($AP$17:$AU$17="○",$AG877))))</f>
        <v>0</v>
      </c>
      <c r="BP877" s="237">
        <f t="array" ref="BP877">IF($BB877&gt;0,"ｴﾗｰ",SUM(IF($AP877:$AU877=BP$15,IF($AP$17:$AU$17="○",$AG877))))</f>
        <v>0</v>
      </c>
      <c r="BQ877" s="494">
        <f t="array" ref="BQ877">IF($BB877&gt;0,"ｴﾗｰ",SUM(IF($AP877:$AU877=BQ$15,IF($AP$17:$AU$17="○",$AG877))))</f>
        <v>0</v>
      </c>
      <c r="BR877" s="490">
        <f t="shared" si="1252"/>
        <v>0</v>
      </c>
      <c r="BS877" s="236" t="str">
        <f t="shared" si="1212"/>
        <v/>
      </c>
      <c r="BT877" s="237" t="str">
        <f t="shared" si="1213"/>
        <v/>
      </c>
      <c r="BU877" s="488" t="str">
        <f t="shared" si="1214"/>
        <v/>
      </c>
      <c r="BV877" s="532">
        <f t="shared" si="1253"/>
        <v>0</v>
      </c>
      <c r="BW877" s="512" t="str">
        <f t="shared" si="1254"/>
        <v>ｴﾗｰ</v>
      </c>
      <c r="BX877" s="237" t="str">
        <f t="shared" si="1255"/>
        <v>ｴﾗｰ</v>
      </c>
      <c r="BY877" s="494" t="str">
        <f t="shared" si="1256"/>
        <v>ｴﾗｰ</v>
      </c>
      <c r="BZ877" s="628">
        <f t="shared" si="1257"/>
        <v>0</v>
      </c>
      <c r="CA877" s="528" t="str">
        <f t="shared" si="1258"/>
        <v/>
      </c>
      <c r="CB877" s="237" t="str">
        <f t="shared" si="1259"/>
        <v/>
      </c>
      <c r="CC877" s="494" t="str">
        <f t="shared" si="1260"/>
        <v/>
      </c>
      <c r="CD877" s="635">
        <f t="shared" si="1261"/>
        <v>0</v>
      </c>
      <c r="CE877" s="528" t="str">
        <f t="shared" si="1262"/>
        <v/>
      </c>
      <c r="CF877" s="237" t="str">
        <f t="shared" si="1263"/>
        <v/>
      </c>
      <c r="CG877" s="494" t="str">
        <f t="shared" si="1264"/>
        <v/>
      </c>
      <c r="CH877" s="635">
        <f t="shared" si="1265"/>
        <v>0</v>
      </c>
      <c r="CI877" s="535" t="str">
        <f t="shared" si="1266"/>
        <v/>
      </c>
      <c r="CJ877" s="515" t="str">
        <f t="shared" si="1267"/>
        <v/>
      </c>
      <c r="CK877" s="522" t="str">
        <f t="shared" si="1268"/>
        <v/>
      </c>
      <c r="CL877" s="515" t="str">
        <f t="shared" si="1269"/>
        <v/>
      </c>
      <c r="CM877" s="524" t="str">
        <f t="shared" si="1270"/>
        <v/>
      </c>
      <c r="CN877" s="518" t="str">
        <f t="shared" si="1271"/>
        <v/>
      </c>
      <c r="CO877" s="236" t="str">
        <f t="shared" si="1272"/>
        <v/>
      </c>
      <c r="CP877" s="237" t="str">
        <f t="shared" si="1273"/>
        <v/>
      </c>
      <c r="CQ877" s="494" t="str">
        <f t="shared" si="1274"/>
        <v/>
      </c>
      <c r="CR877" s="493">
        <f t="shared" si="1275"/>
        <v>0</v>
      </c>
      <c r="CS877" s="512" t="str">
        <f t="shared" si="1276"/>
        <v/>
      </c>
      <c r="CT877" s="237" t="str">
        <f t="shared" si="1277"/>
        <v/>
      </c>
      <c r="CU877" s="237" t="str">
        <f t="shared" si="1278"/>
        <v/>
      </c>
      <c r="CV877" s="238">
        <f t="shared" si="1279"/>
        <v>0</v>
      </c>
      <c r="CW877" s="236" t="str">
        <f t="shared" si="1215"/>
        <v/>
      </c>
      <c r="CX877" s="237" t="str">
        <f t="shared" si="1216"/>
        <v/>
      </c>
      <c r="CY877" s="494">
        <f t="shared" si="1217"/>
        <v>0</v>
      </c>
      <c r="CZ877" s="493"/>
      <c r="DA877" s="236" t="str">
        <f t="shared" si="1218"/>
        <v/>
      </c>
      <c r="DB877" s="237" t="str">
        <f t="shared" si="1219"/>
        <v/>
      </c>
      <c r="DC877" s="494">
        <f t="shared" si="1220"/>
        <v>0</v>
      </c>
      <c r="DD877" s="493"/>
      <c r="DE877" s="1335"/>
      <c r="DF877" s="1343">
        <f t="shared" si="1221"/>
        <v>0</v>
      </c>
      <c r="DG877" s="528" t="str">
        <f t="shared" si="1222"/>
        <v/>
      </c>
      <c r="DH877" s="494" t="str">
        <f t="shared" si="1223"/>
        <v/>
      </c>
      <c r="DI877" s="53">
        <f t="shared" si="1224"/>
        <v>0</v>
      </c>
      <c r="DJ877" s="432">
        <f t="shared" si="1225"/>
        <v>0</v>
      </c>
      <c r="DK877" s="433">
        <f t="shared" si="1280"/>
        <v>0</v>
      </c>
      <c r="DL877" s="53" t="str">
        <f t="shared" si="1226"/>
        <v/>
      </c>
      <c r="DM877" s="105" t="str">
        <f t="shared" si="1227"/>
        <v/>
      </c>
      <c r="DN877" s="104" t="str">
        <f t="shared" si="1227"/>
        <v/>
      </c>
      <c r="DO877" s="434" t="str">
        <f t="shared" si="1227"/>
        <v/>
      </c>
      <c r="DP877" s="672"/>
      <c r="DQ877" s="673"/>
      <c r="DR877" s="674"/>
      <c r="DS877" s="435">
        <f t="shared" si="1281"/>
        <v>0</v>
      </c>
      <c r="DT877" s="228" t="str">
        <f t="shared" si="1228"/>
        <v/>
      </c>
      <c r="DU877" s="236" t="str">
        <f t="shared" si="1229"/>
        <v/>
      </c>
      <c r="DV877" s="237" t="str">
        <f t="shared" si="1230"/>
        <v/>
      </c>
      <c r="DW877" s="237" t="str">
        <f t="shared" si="1231"/>
        <v/>
      </c>
      <c r="DX877" s="238">
        <f t="shared" si="1232"/>
        <v>0</v>
      </c>
      <c r="DY877" s="675"/>
      <c r="EA877" s="1363">
        <f t="shared" si="1282"/>
        <v>0</v>
      </c>
      <c r="EB877" s="1363">
        <f t="shared" si="1283"/>
        <v>0</v>
      </c>
      <c r="EC877" s="1363">
        <f t="shared" si="1284"/>
        <v>0</v>
      </c>
      <c r="ED877" s="1363">
        <f t="shared" si="1285"/>
        <v>0</v>
      </c>
      <c r="EE877" s="1363">
        <f t="shared" si="1286"/>
        <v>0</v>
      </c>
      <c r="EF877" s="1363">
        <f t="shared" si="1287"/>
        <v>0</v>
      </c>
      <c r="EG877" s="1363">
        <f t="shared" si="1206"/>
        <v>0</v>
      </c>
    </row>
    <row r="878" spans="1:137" s="3" customFormat="1" ht="18" customHeight="1">
      <c r="A878" s="305" t="str">
        <f t="shared" si="1207"/>
        <v/>
      </c>
      <c r="B878" s="174">
        <f t="shared" si="1233"/>
        <v>0</v>
      </c>
      <c r="C878" s="1415" t="str">
        <f t="shared" si="1208"/>
        <v>授業料</v>
      </c>
      <c r="D878" s="1415" t="str">
        <f t="shared" si="1209"/>
        <v>入学金</v>
      </c>
      <c r="E878" s="174">
        <f t="shared" si="1234"/>
        <v>0</v>
      </c>
      <c r="F878" s="305">
        <f t="shared" si="1210"/>
        <v>0</v>
      </c>
      <c r="G878" s="475">
        <f t="shared" si="1211"/>
        <v>861</v>
      </c>
      <c r="H878" s="430"/>
      <c r="I878" s="431"/>
      <c r="J878" s="658"/>
      <c r="K878" s="659"/>
      <c r="L878" s="659"/>
      <c r="M878" s="660"/>
      <c r="N878" s="661"/>
      <c r="O878" s="662"/>
      <c r="P878" s="658"/>
      <c r="Q878" s="659"/>
      <c r="R878" s="660"/>
      <c r="S878" s="663"/>
      <c r="T878" s="661"/>
      <c r="U878" s="664"/>
      <c r="V878" s="53" t="str">
        <f>IF(OR($R$5="",$T$5="",$J878="",$O878="",$U878=""),"",IF(ISERROR(VLOOKUP($C878,参照!$P$4:$V$112,5,FALSE)),0,VLOOKUP($C878,参照!$P$4:$V$112,5,FALSE)))</f>
        <v/>
      </c>
      <c r="W878" s="665"/>
      <c r="X878" s="54" t="str">
        <f>IF(OR($R$5="",$T$5="",$J878="",$O878="",$W878=""),"",IF(ISERROR(VLOOKUP($D878,参照!$P$4:$V$112,5,FALSE)),0,VLOOKUP($D878,参照!$P$4:$V$112,5,FALSE)))</f>
        <v/>
      </c>
      <c r="Y878" s="102"/>
      <c r="Z878" s="102"/>
      <c r="AA878" s="1177"/>
      <c r="AB878" s="227">
        <f t="shared" si="1235"/>
        <v>0</v>
      </c>
      <c r="AC878" s="1122"/>
      <c r="AD878" s="352">
        <f t="shared" si="1236"/>
        <v>0</v>
      </c>
      <c r="AE878" s="55"/>
      <c r="AF878" s="55" t="str">
        <f t="shared" si="1237"/>
        <v/>
      </c>
      <c r="AG878" s="1124"/>
      <c r="AH878" s="760">
        <f t="shared" si="1238"/>
        <v>0</v>
      </c>
      <c r="AI878" s="761">
        <f t="shared" si="1239"/>
        <v>0</v>
      </c>
      <c r="AJ878" s="1126"/>
      <c r="AK878" s="1127"/>
      <c r="AL878" s="670"/>
      <c r="AM878" s="1127"/>
      <c r="AN878" s="670"/>
      <c r="AO878" s="1179"/>
      <c r="AP878" s="669"/>
      <c r="AQ878" s="1127"/>
      <c r="AR878" s="670"/>
      <c r="AS878" s="1127"/>
      <c r="AT878" s="670"/>
      <c r="AU878" s="1127"/>
      <c r="AV878" s="575" t="str">
        <f t="shared" si="1240"/>
        <v>○</v>
      </c>
      <c r="AW878" s="576" t="str">
        <f t="shared" si="1241"/>
        <v>○</v>
      </c>
      <c r="AX878" s="576" t="str">
        <f t="shared" si="1242"/>
        <v>○</v>
      </c>
      <c r="AY878" s="576" t="str">
        <f t="shared" si="1243"/>
        <v>○</v>
      </c>
      <c r="AZ878" s="576" t="str">
        <f t="shared" si="1244"/>
        <v>○</v>
      </c>
      <c r="BA878" s="577" t="str">
        <f t="shared" si="1245"/>
        <v>○</v>
      </c>
      <c r="BB878" s="578">
        <f t="shared" si="1246"/>
        <v>0</v>
      </c>
      <c r="BC878" s="767">
        <f t="shared" si="1247"/>
        <v>0</v>
      </c>
      <c r="BD878" s="768">
        <f t="shared" si="1247"/>
        <v>0</v>
      </c>
      <c r="BE878" s="769">
        <f t="shared" si="1247"/>
        <v>0</v>
      </c>
      <c r="BF878" s="587">
        <f t="shared" si="1248"/>
        <v>0</v>
      </c>
      <c r="BG878" s="503">
        <f t="shared" si="1249"/>
        <v>0</v>
      </c>
      <c r="BH878" s="504">
        <f t="shared" si="1249"/>
        <v>0</v>
      </c>
      <c r="BI878" s="505">
        <f t="shared" si="1249"/>
        <v>0</v>
      </c>
      <c r="BJ878" s="506">
        <f t="shared" si="1250"/>
        <v>0</v>
      </c>
      <c r="BK878" s="236">
        <f t="array" ref="BK878">IF($BB878&gt;0,"ｴﾗｰ",SUM(IF($AJ878:$AO878=BK$15,IF($AJ$17:$AO$17="○",$AG878))))</f>
        <v>0</v>
      </c>
      <c r="BL878" s="237">
        <f t="array" ref="BL878">IF($BB878&gt;0,"ｴﾗｰ",SUM(IF($AJ878:$AO878=BL$15,IF($AJ$17:$AO$17="○",$AG878))))</f>
        <v>0</v>
      </c>
      <c r="BM878" s="488">
        <f t="array" ref="BM878">IF($BB878&gt;0,"ｴﾗｰ",SUM(IF($AJ878:$AO878=BM$15,IF($AJ$17:$AO$17="○",$AG878))))</f>
        <v>0</v>
      </c>
      <c r="BN878" s="493">
        <f t="shared" si="1251"/>
        <v>0</v>
      </c>
      <c r="BO878" s="236">
        <f t="array" ref="BO878">IF($BB878&gt;0,"ｴﾗｰ",SUM(IF($AP878:$AU878=BO$15,IF($AP$17:$AU$17="○",$AG878))))</f>
        <v>0</v>
      </c>
      <c r="BP878" s="237">
        <f t="array" ref="BP878">IF($BB878&gt;0,"ｴﾗｰ",SUM(IF($AP878:$AU878=BP$15,IF($AP$17:$AU$17="○",$AG878))))</f>
        <v>0</v>
      </c>
      <c r="BQ878" s="494">
        <f t="array" ref="BQ878">IF($BB878&gt;0,"ｴﾗｰ",SUM(IF($AP878:$AU878=BQ$15,IF($AP$17:$AU$17="○",$AG878))))</f>
        <v>0</v>
      </c>
      <c r="BR878" s="490">
        <f t="shared" si="1252"/>
        <v>0</v>
      </c>
      <c r="BS878" s="236" t="str">
        <f t="shared" si="1212"/>
        <v/>
      </c>
      <c r="BT878" s="237" t="str">
        <f t="shared" si="1213"/>
        <v/>
      </c>
      <c r="BU878" s="488" t="str">
        <f t="shared" si="1214"/>
        <v/>
      </c>
      <c r="BV878" s="532">
        <f t="shared" si="1253"/>
        <v>0</v>
      </c>
      <c r="BW878" s="512" t="str">
        <f t="shared" si="1254"/>
        <v>ｴﾗｰ</v>
      </c>
      <c r="BX878" s="237" t="str">
        <f t="shared" si="1255"/>
        <v>ｴﾗｰ</v>
      </c>
      <c r="BY878" s="494" t="str">
        <f t="shared" si="1256"/>
        <v>ｴﾗｰ</v>
      </c>
      <c r="BZ878" s="628">
        <f t="shared" si="1257"/>
        <v>0</v>
      </c>
      <c r="CA878" s="528" t="str">
        <f t="shared" si="1258"/>
        <v/>
      </c>
      <c r="CB878" s="237" t="str">
        <f t="shared" si="1259"/>
        <v/>
      </c>
      <c r="CC878" s="494" t="str">
        <f t="shared" si="1260"/>
        <v/>
      </c>
      <c r="CD878" s="635">
        <f t="shared" si="1261"/>
        <v>0</v>
      </c>
      <c r="CE878" s="528" t="str">
        <f t="shared" si="1262"/>
        <v/>
      </c>
      <c r="CF878" s="237" t="str">
        <f t="shared" si="1263"/>
        <v/>
      </c>
      <c r="CG878" s="494" t="str">
        <f t="shared" si="1264"/>
        <v/>
      </c>
      <c r="CH878" s="635">
        <f t="shared" si="1265"/>
        <v>0</v>
      </c>
      <c r="CI878" s="535" t="str">
        <f t="shared" si="1266"/>
        <v/>
      </c>
      <c r="CJ878" s="515" t="str">
        <f t="shared" si="1267"/>
        <v/>
      </c>
      <c r="CK878" s="522" t="str">
        <f t="shared" si="1268"/>
        <v/>
      </c>
      <c r="CL878" s="515" t="str">
        <f t="shared" si="1269"/>
        <v/>
      </c>
      <c r="CM878" s="524" t="str">
        <f t="shared" si="1270"/>
        <v/>
      </c>
      <c r="CN878" s="518" t="str">
        <f t="shared" si="1271"/>
        <v/>
      </c>
      <c r="CO878" s="236" t="str">
        <f t="shared" si="1272"/>
        <v/>
      </c>
      <c r="CP878" s="237" t="str">
        <f t="shared" si="1273"/>
        <v/>
      </c>
      <c r="CQ878" s="494" t="str">
        <f t="shared" si="1274"/>
        <v/>
      </c>
      <c r="CR878" s="493">
        <f t="shared" si="1275"/>
        <v>0</v>
      </c>
      <c r="CS878" s="512" t="str">
        <f t="shared" si="1276"/>
        <v/>
      </c>
      <c r="CT878" s="237" t="str">
        <f t="shared" si="1277"/>
        <v/>
      </c>
      <c r="CU878" s="237" t="str">
        <f t="shared" si="1278"/>
        <v/>
      </c>
      <c r="CV878" s="238">
        <f t="shared" si="1279"/>
        <v>0</v>
      </c>
      <c r="CW878" s="236" t="str">
        <f t="shared" si="1215"/>
        <v/>
      </c>
      <c r="CX878" s="237" t="str">
        <f t="shared" si="1216"/>
        <v/>
      </c>
      <c r="CY878" s="494">
        <f t="shared" si="1217"/>
        <v>0</v>
      </c>
      <c r="CZ878" s="493"/>
      <c r="DA878" s="236" t="str">
        <f t="shared" si="1218"/>
        <v/>
      </c>
      <c r="DB878" s="237" t="str">
        <f t="shared" si="1219"/>
        <v/>
      </c>
      <c r="DC878" s="494">
        <f t="shared" si="1220"/>
        <v>0</v>
      </c>
      <c r="DD878" s="493"/>
      <c r="DE878" s="1335"/>
      <c r="DF878" s="1343">
        <f t="shared" si="1221"/>
        <v>0</v>
      </c>
      <c r="DG878" s="528" t="str">
        <f t="shared" si="1222"/>
        <v/>
      </c>
      <c r="DH878" s="494" t="str">
        <f t="shared" si="1223"/>
        <v/>
      </c>
      <c r="DI878" s="53">
        <f t="shared" si="1224"/>
        <v>0</v>
      </c>
      <c r="DJ878" s="432">
        <f t="shared" si="1225"/>
        <v>0</v>
      </c>
      <c r="DK878" s="433">
        <f t="shared" si="1280"/>
        <v>0</v>
      </c>
      <c r="DL878" s="53" t="str">
        <f t="shared" si="1226"/>
        <v/>
      </c>
      <c r="DM878" s="105" t="str">
        <f t="shared" si="1227"/>
        <v/>
      </c>
      <c r="DN878" s="104" t="str">
        <f t="shared" si="1227"/>
        <v/>
      </c>
      <c r="DO878" s="434" t="str">
        <f t="shared" si="1227"/>
        <v/>
      </c>
      <c r="DP878" s="672"/>
      <c r="DQ878" s="673"/>
      <c r="DR878" s="674"/>
      <c r="DS878" s="435">
        <f t="shared" si="1281"/>
        <v>0</v>
      </c>
      <c r="DT878" s="228" t="str">
        <f t="shared" si="1228"/>
        <v/>
      </c>
      <c r="DU878" s="236" t="str">
        <f t="shared" si="1229"/>
        <v/>
      </c>
      <c r="DV878" s="237" t="str">
        <f t="shared" si="1230"/>
        <v/>
      </c>
      <c r="DW878" s="237" t="str">
        <f t="shared" si="1231"/>
        <v/>
      </c>
      <c r="DX878" s="238">
        <f t="shared" si="1232"/>
        <v>0</v>
      </c>
      <c r="DY878" s="675"/>
      <c r="EA878" s="1363">
        <f t="shared" si="1282"/>
        <v>0</v>
      </c>
      <c r="EB878" s="1363">
        <f t="shared" si="1283"/>
        <v>0</v>
      </c>
      <c r="EC878" s="1363">
        <f t="shared" si="1284"/>
        <v>0</v>
      </c>
      <c r="ED878" s="1363">
        <f t="shared" si="1285"/>
        <v>0</v>
      </c>
      <c r="EE878" s="1363">
        <f t="shared" si="1286"/>
        <v>0</v>
      </c>
      <c r="EF878" s="1363">
        <f t="shared" si="1287"/>
        <v>0</v>
      </c>
      <c r="EG878" s="1363">
        <f t="shared" si="1206"/>
        <v>0</v>
      </c>
    </row>
    <row r="879" spans="1:137" s="3" customFormat="1" ht="18" customHeight="1">
      <c r="A879" s="305" t="str">
        <f t="shared" si="1207"/>
        <v/>
      </c>
      <c r="B879" s="174">
        <f t="shared" si="1233"/>
        <v>0</v>
      </c>
      <c r="C879" s="1415" t="str">
        <f t="shared" si="1208"/>
        <v>授業料</v>
      </c>
      <c r="D879" s="1415" t="str">
        <f t="shared" si="1209"/>
        <v>入学金</v>
      </c>
      <c r="E879" s="174">
        <f t="shared" si="1234"/>
        <v>0</v>
      </c>
      <c r="F879" s="305">
        <f t="shared" si="1210"/>
        <v>0</v>
      </c>
      <c r="G879" s="475">
        <f t="shared" si="1211"/>
        <v>862</v>
      </c>
      <c r="H879" s="430"/>
      <c r="I879" s="431"/>
      <c r="J879" s="658"/>
      <c r="K879" s="659"/>
      <c r="L879" s="659"/>
      <c r="M879" s="660"/>
      <c r="N879" s="661"/>
      <c r="O879" s="662"/>
      <c r="P879" s="658"/>
      <c r="Q879" s="659"/>
      <c r="R879" s="660"/>
      <c r="S879" s="663"/>
      <c r="T879" s="661"/>
      <c r="U879" s="664"/>
      <c r="V879" s="53" t="str">
        <f>IF(OR($R$5="",$T$5="",$J879="",$O879="",$U879=""),"",IF(ISERROR(VLOOKUP($C879,参照!$P$4:$V$112,5,FALSE)),0,VLOOKUP($C879,参照!$P$4:$V$112,5,FALSE)))</f>
        <v/>
      </c>
      <c r="W879" s="665"/>
      <c r="X879" s="54" t="str">
        <f>IF(OR($R$5="",$T$5="",$J879="",$O879="",$W879=""),"",IF(ISERROR(VLOOKUP($D879,参照!$P$4:$V$112,5,FALSE)),0,VLOOKUP($D879,参照!$P$4:$V$112,5,FALSE)))</f>
        <v/>
      </c>
      <c r="Y879" s="102"/>
      <c r="Z879" s="102"/>
      <c r="AA879" s="1177"/>
      <c r="AB879" s="227">
        <f t="shared" si="1235"/>
        <v>0</v>
      </c>
      <c r="AC879" s="1122"/>
      <c r="AD879" s="352">
        <f t="shared" si="1236"/>
        <v>0</v>
      </c>
      <c r="AE879" s="55"/>
      <c r="AF879" s="55" t="str">
        <f t="shared" si="1237"/>
        <v/>
      </c>
      <c r="AG879" s="1124"/>
      <c r="AH879" s="760">
        <f t="shared" si="1238"/>
        <v>0</v>
      </c>
      <c r="AI879" s="761">
        <f t="shared" si="1239"/>
        <v>0</v>
      </c>
      <c r="AJ879" s="1126"/>
      <c r="AK879" s="1127"/>
      <c r="AL879" s="670"/>
      <c r="AM879" s="1127"/>
      <c r="AN879" s="670"/>
      <c r="AO879" s="1179"/>
      <c r="AP879" s="669"/>
      <c r="AQ879" s="1127"/>
      <c r="AR879" s="670"/>
      <c r="AS879" s="1127"/>
      <c r="AT879" s="670"/>
      <c r="AU879" s="1127"/>
      <c r="AV879" s="575" t="str">
        <f t="shared" si="1240"/>
        <v>○</v>
      </c>
      <c r="AW879" s="576" t="str">
        <f t="shared" si="1241"/>
        <v>○</v>
      </c>
      <c r="AX879" s="576" t="str">
        <f t="shared" si="1242"/>
        <v>○</v>
      </c>
      <c r="AY879" s="576" t="str">
        <f t="shared" si="1243"/>
        <v>○</v>
      </c>
      <c r="AZ879" s="576" t="str">
        <f t="shared" si="1244"/>
        <v>○</v>
      </c>
      <c r="BA879" s="577" t="str">
        <f t="shared" si="1245"/>
        <v>○</v>
      </c>
      <c r="BB879" s="578">
        <f t="shared" si="1246"/>
        <v>0</v>
      </c>
      <c r="BC879" s="767">
        <f t="shared" si="1247"/>
        <v>0</v>
      </c>
      <c r="BD879" s="768">
        <f t="shared" si="1247"/>
        <v>0</v>
      </c>
      <c r="BE879" s="769">
        <f t="shared" si="1247"/>
        <v>0</v>
      </c>
      <c r="BF879" s="587">
        <f t="shared" si="1248"/>
        <v>0</v>
      </c>
      <c r="BG879" s="503">
        <f t="shared" si="1249"/>
        <v>0</v>
      </c>
      <c r="BH879" s="504">
        <f t="shared" si="1249"/>
        <v>0</v>
      </c>
      <c r="BI879" s="505">
        <f t="shared" si="1249"/>
        <v>0</v>
      </c>
      <c r="BJ879" s="506">
        <f t="shared" si="1250"/>
        <v>0</v>
      </c>
      <c r="BK879" s="236">
        <f t="array" ref="BK879">IF($BB879&gt;0,"ｴﾗｰ",SUM(IF($AJ879:$AO879=BK$15,IF($AJ$17:$AO$17="○",$AG879))))</f>
        <v>0</v>
      </c>
      <c r="BL879" s="237">
        <f t="array" ref="BL879">IF($BB879&gt;0,"ｴﾗｰ",SUM(IF($AJ879:$AO879=BL$15,IF($AJ$17:$AO$17="○",$AG879))))</f>
        <v>0</v>
      </c>
      <c r="BM879" s="488">
        <f t="array" ref="BM879">IF($BB879&gt;0,"ｴﾗｰ",SUM(IF($AJ879:$AO879=BM$15,IF($AJ$17:$AO$17="○",$AG879))))</f>
        <v>0</v>
      </c>
      <c r="BN879" s="493">
        <f t="shared" si="1251"/>
        <v>0</v>
      </c>
      <c r="BO879" s="236">
        <f t="array" ref="BO879">IF($BB879&gt;0,"ｴﾗｰ",SUM(IF($AP879:$AU879=BO$15,IF($AP$17:$AU$17="○",$AG879))))</f>
        <v>0</v>
      </c>
      <c r="BP879" s="237">
        <f t="array" ref="BP879">IF($BB879&gt;0,"ｴﾗｰ",SUM(IF($AP879:$AU879=BP$15,IF($AP$17:$AU$17="○",$AG879))))</f>
        <v>0</v>
      </c>
      <c r="BQ879" s="494">
        <f t="array" ref="BQ879">IF($BB879&gt;0,"ｴﾗｰ",SUM(IF($AP879:$AU879=BQ$15,IF($AP$17:$AU$17="○",$AG879))))</f>
        <v>0</v>
      </c>
      <c r="BR879" s="490">
        <f t="shared" si="1252"/>
        <v>0</v>
      </c>
      <c r="BS879" s="236" t="str">
        <f t="shared" si="1212"/>
        <v/>
      </c>
      <c r="BT879" s="237" t="str">
        <f t="shared" si="1213"/>
        <v/>
      </c>
      <c r="BU879" s="488" t="str">
        <f t="shared" si="1214"/>
        <v/>
      </c>
      <c r="BV879" s="532">
        <f t="shared" si="1253"/>
        <v>0</v>
      </c>
      <c r="BW879" s="512" t="str">
        <f t="shared" si="1254"/>
        <v>ｴﾗｰ</v>
      </c>
      <c r="BX879" s="237" t="str">
        <f t="shared" si="1255"/>
        <v>ｴﾗｰ</v>
      </c>
      <c r="BY879" s="494" t="str">
        <f t="shared" si="1256"/>
        <v>ｴﾗｰ</v>
      </c>
      <c r="BZ879" s="628">
        <f t="shared" si="1257"/>
        <v>0</v>
      </c>
      <c r="CA879" s="528" t="str">
        <f t="shared" si="1258"/>
        <v/>
      </c>
      <c r="CB879" s="237" t="str">
        <f t="shared" si="1259"/>
        <v/>
      </c>
      <c r="CC879" s="494" t="str">
        <f t="shared" si="1260"/>
        <v/>
      </c>
      <c r="CD879" s="635">
        <f t="shared" si="1261"/>
        <v>0</v>
      </c>
      <c r="CE879" s="528" t="str">
        <f t="shared" si="1262"/>
        <v/>
      </c>
      <c r="CF879" s="237" t="str">
        <f t="shared" si="1263"/>
        <v/>
      </c>
      <c r="CG879" s="494" t="str">
        <f t="shared" si="1264"/>
        <v/>
      </c>
      <c r="CH879" s="635">
        <f t="shared" si="1265"/>
        <v>0</v>
      </c>
      <c r="CI879" s="535" t="str">
        <f t="shared" si="1266"/>
        <v/>
      </c>
      <c r="CJ879" s="515" t="str">
        <f t="shared" si="1267"/>
        <v/>
      </c>
      <c r="CK879" s="522" t="str">
        <f t="shared" si="1268"/>
        <v/>
      </c>
      <c r="CL879" s="515" t="str">
        <f t="shared" si="1269"/>
        <v/>
      </c>
      <c r="CM879" s="524" t="str">
        <f t="shared" si="1270"/>
        <v/>
      </c>
      <c r="CN879" s="518" t="str">
        <f t="shared" si="1271"/>
        <v/>
      </c>
      <c r="CO879" s="236" t="str">
        <f t="shared" si="1272"/>
        <v/>
      </c>
      <c r="CP879" s="237" t="str">
        <f t="shared" si="1273"/>
        <v/>
      </c>
      <c r="CQ879" s="494" t="str">
        <f t="shared" si="1274"/>
        <v/>
      </c>
      <c r="CR879" s="493">
        <f t="shared" si="1275"/>
        <v>0</v>
      </c>
      <c r="CS879" s="512" t="str">
        <f t="shared" si="1276"/>
        <v/>
      </c>
      <c r="CT879" s="237" t="str">
        <f t="shared" si="1277"/>
        <v/>
      </c>
      <c r="CU879" s="237" t="str">
        <f t="shared" si="1278"/>
        <v/>
      </c>
      <c r="CV879" s="238">
        <f t="shared" si="1279"/>
        <v>0</v>
      </c>
      <c r="CW879" s="236" t="str">
        <f t="shared" si="1215"/>
        <v/>
      </c>
      <c r="CX879" s="237" t="str">
        <f t="shared" si="1216"/>
        <v/>
      </c>
      <c r="CY879" s="494">
        <f t="shared" si="1217"/>
        <v>0</v>
      </c>
      <c r="CZ879" s="493"/>
      <c r="DA879" s="236" t="str">
        <f t="shared" si="1218"/>
        <v/>
      </c>
      <c r="DB879" s="237" t="str">
        <f t="shared" si="1219"/>
        <v/>
      </c>
      <c r="DC879" s="494">
        <f t="shared" si="1220"/>
        <v>0</v>
      </c>
      <c r="DD879" s="493"/>
      <c r="DE879" s="1335"/>
      <c r="DF879" s="1343">
        <f t="shared" si="1221"/>
        <v>0</v>
      </c>
      <c r="DG879" s="528" t="str">
        <f t="shared" si="1222"/>
        <v/>
      </c>
      <c r="DH879" s="494" t="str">
        <f t="shared" si="1223"/>
        <v/>
      </c>
      <c r="DI879" s="53">
        <f t="shared" si="1224"/>
        <v>0</v>
      </c>
      <c r="DJ879" s="432">
        <f t="shared" si="1225"/>
        <v>0</v>
      </c>
      <c r="DK879" s="433">
        <f t="shared" si="1280"/>
        <v>0</v>
      </c>
      <c r="DL879" s="53" t="str">
        <f t="shared" si="1226"/>
        <v/>
      </c>
      <c r="DM879" s="105" t="str">
        <f t="shared" si="1227"/>
        <v/>
      </c>
      <c r="DN879" s="104" t="str">
        <f t="shared" si="1227"/>
        <v/>
      </c>
      <c r="DO879" s="434" t="str">
        <f t="shared" si="1227"/>
        <v/>
      </c>
      <c r="DP879" s="672"/>
      <c r="DQ879" s="673"/>
      <c r="DR879" s="674"/>
      <c r="DS879" s="435">
        <f t="shared" si="1281"/>
        <v>0</v>
      </c>
      <c r="DT879" s="228" t="str">
        <f t="shared" si="1228"/>
        <v/>
      </c>
      <c r="DU879" s="236" t="str">
        <f t="shared" si="1229"/>
        <v/>
      </c>
      <c r="DV879" s="237" t="str">
        <f t="shared" si="1230"/>
        <v/>
      </c>
      <c r="DW879" s="237" t="str">
        <f t="shared" si="1231"/>
        <v/>
      </c>
      <c r="DX879" s="238">
        <f t="shared" si="1232"/>
        <v>0</v>
      </c>
      <c r="DY879" s="675"/>
      <c r="EA879" s="1363">
        <f t="shared" si="1282"/>
        <v>0</v>
      </c>
      <c r="EB879" s="1363">
        <f t="shared" si="1283"/>
        <v>0</v>
      </c>
      <c r="EC879" s="1363">
        <f t="shared" si="1284"/>
        <v>0</v>
      </c>
      <c r="ED879" s="1363">
        <f t="shared" si="1285"/>
        <v>0</v>
      </c>
      <c r="EE879" s="1363">
        <f t="shared" si="1286"/>
        <v>0</v>
      </c>
      <c r="EF879" s="1363">
        <f t="shared" si="1287"/>
        <v>0</v>
      </c>
      <c r="EG879" s="1363">
        <f t="shared" si="1206"/>
        <v>0</v>
      </c>
    </row>
    <row r="880" spans="1:137" s="3" customFormat="1" ht="18" customHeight="1">
      <c r="A880" s="305" t="str">
        <f t="shared" si="1207"/>
        <v/>
      </c>
      <c r="B880" s="174">
        <f t="shared" si="1233"/>
        <v>0</v>
      </c>
      <c r="C880" s="1415" t="str">
        <f t="shared" si="1208"/>
        <v>授業料</v>
      </c>
      <c r="D880" s="1415" t="str">
        <f t="shared" si="1209"/>
        <v>入学金</v>
      </c>
      <c r="E880" s="174">
        <f t="shared" si="1234"/>
        <v>0</v>
      </c>
      <c r="F880" s="305">
        <f t="shared" si="1210"/>
        <v>0</v>
      </c>
      <c r="G880" s="475">
        <f t="shared" si="1211"/>
        <v>863</v>
      </c>
      <c r="H880" s="430"/>
      <c r="I880" s="431"/>
      <c r="J880" s="658"/>
      <c r="K880" s="659"/>
      <c r="L880" s="659"/>
      <c r="M880" s="660"/>
      <c r="N880" s="661"/>
      <c r="O880" s="662"/>
      <c r="P880" s="658"/>
      <c r="Q880" s="659"/>
      <c r="R880" s="660"/>
      <c r="S880" s="663"/>
      <c r="T880" s="661"/>
      <c r="U880" s="664"/>
      <c r="V880" s="53" t="str">
        <f>IF(OR($R$5="",$T$5="",$J880="",$O880="",$U880=""),"",IF(ISERROR(VLOOKUP($C880,参照!$P$4:$V$112,5,FALSE)),0,VLOOKUP($C880,参照!$P$4:$V$112,5,FALSE)))</f>
        <v/>
      </c>
      <c r="W880" s="665"/>
      <c r="X880" s="54" t="str">
        <f>IF(OR($R$5="",$T$5="",$J880="",$O880="",$W880=""),"",IF(ISERROR(VLOOKUP($D880,参照!$P$4:$V$112,5,FALSE)),0,VLOOKUP($D880,参照!$P$4:$V$112,5,FALSE)))</f>
        <v/>
      </c>
      <c r="Y880" s="102"/>
      <c r="Z880" s="102"/>
      <c r="AA880" s="1177"/>
      <c r="AB880" s="227">
        <f t="shared" si="1235"/>
        <v>0</v>
      </c>
      <c r="AC880" s="1122"/>
      <c r="AD880" s="352">
        <f t="shared" si="1236"/>
        <v>0</v>
      </c>
      <c r="AE880" s="55"/>
      <c r="AF880" s="55" t="str">
        <f t="shared" si="1237"/>
        <v/>
      </c>
      <c r="AG880" s="1124"/>
      <c r="AH880" s="760">
        <f t="shared" si="1238"/>
        <v>0</v>
      </c>
      <c r="AI880" s="761">
        <f t="shared" si="1239"/>
        <v>0</v>
      </c>
      <c r="AJ880" s="1126"/>
      <c r="AK880" s="1127"/>
      <c r="AL880" s="670"/>
      <c r="AM880" s="1127"/>
      <c r="AN880" s="670"/>
      <c r="AO880" s="1179"/>
      <c r="AP880" s="669"/>
      <c r="AQ880" s="1127"/>
      <c r="AR880" s="670"/>
      <c r="AS880" s="1127"/>
      <c r="AT880" s="670"/>
      <c r="AU880" s="1127"/>
      <c r="AV880" s="575" t="str">
        <f t="shared" si="1240"/>
        <v>○</v>
      </c>
      <c r="AW880" s="576" t="str">
        <f t="shared" si="1241"/>
        <v>○</v>
      </c>
      <c r="AX880" s="576" t="str">
        <f t="shared" si="1242"/>
        <v>○</v>
      </c>
      <c r="AY880" s="576" t="str">
        <f t="shared" si="1243"/>
        <v>○</v>
      </c>
      <c r="AZ880" s="576" t="str">
        <f t="shared" si="1244"/>
        <v>○</v>
      </c>
      <c r="BA880" s="577" t="str">
        <f t="shared" si="1245"/>
        <v>○</v>
      </c>
      <c r="BB880" s="578">
        <f t="shared" si="1246"/>
        <v>0</v>
      </c>
      <c r="BC880" s="767">
        <f t="shared" si="1247"/>
        <v>0</v>
      </c>
      <c r="BD880" s="768">
        <f t="shared" si="1247"/>
        <v>0</v>
      </c>
      <c r="BE880" s="769">
        <f t="shared" si="1247"/>
        <v>0</v>
      </c>
      <c r="BF880" s="587">
        <f t="shared" si="1248"/>
        <v>0</v>
      </c>
      <c r="BG880" s="503">
        <f t="shared" si="1249"/>
        <v>0</v>
      </c>
      <c r="BH880" s="504">
        <f t="shared" si="1249"/>
        <v>0</v>
      </c>
      <c r="BI880" s="505">
        <f t="shared" si="1249"/>
        <v>0</v>
      </c>
      <c r="BJ880" s="506">
        <f t="shared" si="1250"/>
        <v>0</v>
      </c>
      <c r="BK880" s="236">
        <f t="array" ref="BK880">IF($BB880&gt;0,"ｴﾗｰ",SUM(IF($AJ880:$AO880=BK$15,IF($AJ$17:$AO$17="○",$AG880))))</f>
        <v>0</v>
      </c>
      <c r="BL880" s="237">
        <f t="array" ref="BL880">IF($BB880&gt;0,"ｴﾗｰ",SUM(IF($AJ880:$AO880=BL$15,IF($AJ$17:$AO$17="○",$AG880))))</f>
        <v>0</v>
      </c>
      <c r="BM880" s="488">
        <f t="array" ref="BM880">IF($BB880&gt;0,"ｴﾗｰ",SUM(IF($AJ880:$AO880=BM$15,IF($AJ$17:$AO$17="○",$AG880))))</f>
        <v>0</v>
      </c>
      <c r="BN880" s="493">
        <f t="shared" si="1251"/>
        <v>0</v>
      </c>
      <c r="BO880" s="236">
        <f t="array" ref="BO880">IF($BB880&gt;0,"ｴﾗｰ",SUM(IF($AP880:$AU880=BO$15,IF($AP$17:$AU$17="○",$AG880))))</f>
        <v>0</v>
      </c>
      <c r="BP880" s="237">
        <f t="array" ref="BP880">IF($BB880&gt;0,"ｴﾗｰ",SUM(IF($AP880:$AU880=BP$15,IF($AP$17:$AU$17="○",$AG880))))</f>
        <v>0</v>
      </c>
      <c r="BQ880" s="494">
        <f t="array" ref="BQ880">IF($BB880&gt;0,"ｴﾗｰ",SUM(IF($AP880:$AU880=BQ$15,IF($AP$17:$AU$17="○",$AG880))))</f>
        <v>0</v>
      </c>
      <c r="BR880" s="490">
        <f t="shared" si="1252"/>
        <v>0</v>
      </c>
      <c r="BS880" s="236" t="str">
        <f t="shared" si="1212"/>
        <v/>
      </c>
      <c r="BT880" s="237" t="str">
        <f t="shared" si="1213"/>
        <v/>
      </c>
      <c r="BU880" s="488" t="str">
        <f t="shared" si="1214"/>
        <v/>
      </c>
      <c r="BV880" s="532">
        <f t="shared" si="1253"/>
        <v>0</v>
      </c>
      <c r="BW880" s="512" t="str">
        <f t="shared" si="1254"/>
        <v>ｴﾗｰ</v>
      </c>
      <c r="BX880" s="237" t="str">
        <f t="shared" si="1255"/>
        <v>ｴﾗｰ</v>
      </c>
      <c r="BY880" s="494" t="str">
        <f t="shared" si="1256"/>
        <v>ｴﾗｰ</v>
      </c>
      <c r="BZ880" s="628">
        <f t="shared" si="1257"/>
        <v>0</v>
      </c>
      <c r="CA880" s="528" t="str">
        <f t="shared" si="1258"/>
        <v/>
      </c>
      <c r="CB880" s="237" t="str">
        <f t="shared" si="1259"/>
        <v/>
      </c>
      <c r="CC880" s="494" t="str">
        <f t="shared" si="1260"/>
        <v/>
      </c>
      <c r="CD880" s="635">
        <f t="shared" si="1261"/>
        <v>0</v>
      </c>
      <c r="CE880" s="528" t="str">
        <f t="shared" si="1262"/>
        <v/>
      </c>
      <c r="CF880" s="237" t="str">
        <f t="shared" si="1263"/>
        <v/>
      </c>
      <c r="CG880" s="494" t="str">
        <f t="shared" si="1264"/>
        <v/>
      </c>
      <c r="CH880" s="635">
        <f t="shared" si="1265"/>
        <v>0</v>
      </c>
      <c r="CI880" s="535" t="str">
        <f t="shared" si="1266"/>
        <v/>
      </c>
      <c r="CJ880" s="515" t="str">
        <f t="shared" si="1267"/>
        <v/>
      </c>
      <c r="CK880" s="522" t="str">
        <f t="shared" si="1268"/>
        <v/>
      </c>
      <c r="CL880" s="515" t="str">
        <f t="shared" si="1269"/>
        <v/>
      </c>
      <c r="CM880" s="524" t="str">
        <f t="shared" si="1270"/>
        <v/>
      </c>
      <c r="CN880" s="518" t="str">
        <f t="shared" si="1271"/>
        <v/>
      </c>
      <c r="CO880" s="236" t="str">
        <f t="shared" si="1272"/>
        <v/>
      </c>
      <c r="CP880" s="237" t="str">
        <f t="shared" si="1273"/>
        <v/>
      </c>
      <c r="CQ880" s="494" t="str">
        <f t="shared" si="1274"/>
        <v/>
      </c>
      <c r="CR880" s="493">
        <f t="shared" si="1275"/>
        <v>0</v>
      </c>
      <c r="CS880" s="512" t="str">
        <f t="shared" si="1276"/>
        <v/>
      </c>
      <c r="CT880" s="237" t="str">
        <f t="shared" si="1277"/>
        <v/>
      </c>
      <c r="CU880" s="237" t="str">
        <f t="shared" si="1278"/>
        <v/>
      </c>
      <c r="CV880" s="238">
        <f t="shared" si="1279"/>
        <v>0</v>
      </c>
      <c r="CW880" s="236" t="str">
        <f t="shared" si="1215"/>
        <v/>
      </c>
      <c r="CX880" s="237" t="str">
        <f t="shared" si="1216"/>
        <v/>
      </c>
      <c r="CY880" s="494">
        <f t="shared" si="1217"/>
        <v>0</v>
      </c>
      <c r="CZ880" s="493"/>
      <c r="DA880" s="236" t="str">
        <f t="shared" si="1218"/>
        <v/>
      </c>
      <c r="DB880" s="237" t="str">
        <f t="shared" si="1219"/>
        <v/>
      </c>
      <c r="DC880" s="494">
        <f t="shared" si="1220"/>
        <v>0</v>
      </c>
      <c r="DD880" s="493"/>
      <c r="DE880" s="1335"/>
      <c r="DF880" s="1343">
        <f t="shared" si="1221"/>
        <v>0</v>
      </c>
      <c r="DG880" s="528" t="str">
        <f t="shared" si="1222"/>
        <v/>
      </c>
      <c r="DH880" s="494" t="str">
        <f t="shared" si="1223"/>
        <v/>
      </c>
      <c r="DI880" s="53">
        <f t="shared" si="1224"/>
        <v>0</v>
      </c>
      <c r="DJ880" s="432">
        <f t="shared" si="1225"/>
        <v>0</v>
      </c>
      <c r="DK880" s="433">
        <f t="shared" si="1280"/>
        <v>0</v>
      </c>
      <c r="DL880" s="53" t="str">
        <f t="shared" si="1226"/>
        <v/>
      </c>
      <c r="DM880" s="105" t="str">
        <f t="shared" si="1227"/>
        <v/>
      </c>
      <c r="DN880" s="104" t="str">
        <f t="shared" si="1227"/>
        <v/>
      </c>
      <c r="DO880" s="434" t="str">
        <f t="shared" si="1227"/>
        <v/>
      </c>
      <c r="DP880" s="672"/>
      <c r="DQ880" s="673"/>
      <c r="DR880" s="674"/>
      <c r="DS880" s="435">
        <f t="shared" si="1281"/>
        <v>0</v>
      </c>
      <c r="DT880" s="228" t="str">
        <f t="shared" si="1228"/>
        <v/>
      </c>
      <c r="DU880" s="236" t="str">
        <f t="shared" si="1229"/>
        <v/>
      </c>
      <c r="DV880" s="237" t="str">
        <f t="shared" si="1230"/>
        <v/>
      </c>
      <c r="DW880" s="237" t="str">
        <f t="shared" si="1231"/>
        <v/>
      </c>
      <c r="DX880" s="238">
        <f t="shared" si="1232"/>
        <v>0</v>
      </c>
      <c r="DY880" s="675"/>
      <c r="EA880" s="1363">
        <f t="shared" si="1282"/>
        <v>0</v>
      </c>
      <c r="EB880" s="1363">
        <f t="shared" si="1283"/>
        <v>0</v>
      </c>
      <c r="EC880" s="1363">
        <f t="shared" si="1284"/>
        <v>0</v>
      </c>
      <c r="ED880" s="1363">
        <f t="shared" si="1285"/>
        <v>0</v>
      </c>
      <c r="EE880" s="1363">
        <f t="shared" si="1286"/>
        <v>0</v>
      </c>
      <c r="EF880" s="1363">
        <f t="shared" si="1287"/>
        <v>0</v>
      </c>
      <c r="EG880" s="1363">
        <f t="shared" si="1206"/>
        <v>0</v>
      </c>
    </row>
    <row r="881" spans="1:137" s="3" customFormat="1" ht="18" customHeight="1">
      <c r="A881" s="305" t="str">
        <f t="shared" si="1207"/>
        <v/>
      </c>
      <c r="B881" s="174">
        <f t="shared" si="1233"/>
        <v>0</v>
      </c>
      <c r="C881" s="1415" t="str">
        <f t="shared" si="1208"/>
        <v>授業料</v>
      </c>
      <c r="D881" s="1415" t="str">
        <f t="shared" si="1209"/>
        <v>入学金</v>
      </c>
      <c r="E881" s="174">
        <f t="shared" si="1234"/>
        <v>0</v>
      </c>
      <c r="F881" s="305">
        <f t="shared" si="1210"/>
        <v>0</v>
      </c>
      <c r="G881" s="475">
        <f t="shared" si="1211"/>
        <v>864</v>
      </c>
      <c r="H881" s="430"/>
      <c r="I881" s="431"/>
      <c r="J881" s="658"/>
      <c r="K881" s="659"/>
      <c r="L881" s="659"/>
      <c r="M881" s="660"/>
      <c r="N881" s="661"/>
      <c r="O881" s="662"/>
      <c r="P881" s="658"/>
      <c r="Q881" s="659"/>
      <c r="R881" s="660"/>
      <c r="S881" s="663"/>
      <c r="T881" s="661"/>
      <c r="U881" s="664"/>
      <c r="V881" s="53" t="str">
        <f>IF(OR($R$5="",$T$5="",$J881="",$O881="",$U881=""),"",IF(ISERROR(VLOOKUP($C881,参照!$P$4:$V$112,5,FALSE)),0,VLOOKUP($C881,参照!$P$4:$V$112,5,FALSE)))</f>
        <v/>
      </c>
      <c r="W881" s="665"/>
      <c r="X881" s="54" t="str">
        <f>IF(OR($R$5="",$T$5="",$J881="",$O881="",$W881=""),"",IF(ISERROR(VLOOKUP($D881,参照!$P$4:$V$112,5,FALSE)),0,VLOOKUP($D881,参照!$P$4:$V$112,5,FALSE)))</f>
        <v/>
      </c>
      <c r="Y881" s="102"/>
      <c r="Z881" s="102"/>
      <c r="AA881" s="1177"/>
      <c r="AB881" s="227">
        <f t="shared" si="1235"/>
        <v>0</v>
      </c>
      <c r="AC881" s="1122"/>
      <c r="AD881" s="352">
        <f t="shared" si="1236"/>
        <v>0</v>
      </c>
      <c r="AE881" s="55"/>
      <c r="AF881" s="55" t="str">
        <f t="shared" si="1237"/>
        <v/>
      </c>
      <c r="AG881" s="1124"/>
      <c r="AH881" s="760">
        <f t="shared" si="1238"/>
        <v>0</v>
      </c>
      <c r="AI881" s="761">
        <f t="shared" si="1239"/>
        <v>0</v>
      </c>
      <c r="AJ881" s="1126"/>
      <c r="AK881" s="1127"/>
      <c r="AL881" s="670"/>
      <c r="AM881" s="1127"/>
      <c r="AN881" s="670"/>
      <c r="AO881" s="1179"/>
      <c r="AP881" s="669"/>
      <c r="AQ881" s="1127"/>
      <c r="AR881" s="670"/>
      <c r="AS881" s="1127"/>
      <c r="AT881" s="670"/>
      <c r="AU881" s="1127"/>
      <c r="AV881" s="575" t="str">
        <f t="shared" si="1240"/>
        <v>○</v>
      </c>
      <c r="AW881" s="576" t="str">
        <f t="shared" si="1241"/>
        <v>○</v>
      </c>
      <c r="AX881" s="576" t="str">
        <f t="shared" si="1242"/>
        <v>○</v>
      </c>
      <c r="AY881" s="576" t="str">
        <f t="shared" si="1243"/>
        <v>○</v>
      </c>
      <c r="AZ881" s="576" t="str">
        <f t="shared" si="1244"/>
        <v>○</v>
      </c>
      <c r="BA881" s="577" t="str">
        <f t="shared" si="1245"/>
        <v>○</v>
      </c>
      <c r="BB881" s="578">
        <f t="shared" si="1246"/>
        <v>0</v>
      </c>
      <c r="BC881" s="767">
        <f t="shared" si="1247"/>
        <v>0</v>
      </c>
      <c r="BD881" s="768">
        <f t="shared" si="1247"/>
        <v>0</v>
      </c>
      <c r="BE881" s="769">
        <f t="shared" si="1247"/>
        <v>0</v>
      </c>
      <c r="BF881" s="587">
        <f t="shared" si="1248"/>
        <v>0</v>
      </c>
      <c r="BG881" s="503">
        <f t="shared" si="1249"/>
        <v>0</v>
      </c>
      <c r="BH881" s="504">
        <f t="shared" si="1249"/>
        <v>0</v>
      </c>
      <c r="BI881" s="505">
        <f t="shared" si="1249"/>
        <v>0</v>
      </c>
      <c r="BJ881" s="506">
        <f t="shared" si="1250"/>
        <v>0</v>
      </c>
      <c r="BK881" s="236">
        <f t="array" ref="BK881">IF($BB881&gt;0,"ｴﾗｰ",SUM(IF($AJ881:$AO881=BK$15,IF($AJ$17:$AO$17="○",$AG881))))</f>
        <v>0</v>
      </c>
      <c r="BL881" s="237">
        <f t="array" ref="BL881">IF($BB881&gt;0,"ｴﾗｰ",SUM(IF($AJ881:$AO881=BL$15,IF($AJ$17:$AO$17="○",$AG881))))</f>
        <v>0</v>
      </c>
      <c r="BM881" s="488">
        <f t="array" ref="BM881">IF($BB881&gt;0,"ｴﾗｰ",SUM(IF($AJ881:$AO881=BM$15,IF($AJ$17:$AO$17="○",$AG881))))</f>
        <v>0</v>
      </c>
      <c r="BN881" s="493">
        <f t="shared" si="1251"/>
        <v>0</v>
      </c>
      <c r="BO881" s="236">
        <f t="array" ref="BO881">IF($BB881&gt;0,"ｴﾗｰ",SUM(IF($AP881:$AU881=BO$15,IF($AP$17:$AU$17="○",$AG881))))</f>
        <v>0</v>
      </c>
      <c r="BP881" s="237">
        <f t="array" ref="BP881">IF($BB881&gt;0,"ｴﾗｰ",SUM(IF($AP881:$AU881=BP$15,IF($AP$17:$AU$17="○",$AG881))))</f>
        <v>0</v>
      </c>
      <c r="BQ881" s="494">
        <f t="array" ref="BQ881">IF($BB881&gt;0,"ｴﾗｰ",SUM(IF($AP881:$AU881=BQ$15,IF($AP$17:$AU$17="○",$AG881))))</f>
        <v>0</v>
      </c>
      <c r="BR881" s="490">
        <f t="shared" si="1252"/>
        <v>0</v>
      </c>
      <c r="BS881" s="236" t="str">
        <f t="shared" si="1212"/>
        <v/>
      </c>
      <c r="BT881" s="237" t="str">
        <f t="shared" si="1213"/>
        <v/>
      </c>
      <c r="BU881" s="488" t="str">
        <f t="shared" si="1214"/>
        <v/>
      </c>
      <c r="BV881" s="532">
        <f t="shared" si="1253"/>
        <v>0</v>
      </c>
      <c r="BW881" s="512" t="str">
        <f t="shared" si="1254"/>
        <v>ｴﾗｰ</v>
      </c>
      <c r="BX881" s="237" t="str">
        <f t="shared" si="1255"/>
        <v>ｴﾗｰ</v>
      </c>
      <c r="BY881" s="494" t="str">
        <f t="shared" si="1256"/>
        <v>ｴﾗｰ</v>
      </c>
      <c r="BZ881" s="628">
        <f t="shared" si="1257"/>
        <v>0</v>
      </c>
      <c r="CA881" s="528" t="str">
        <f t="shared" si="1258"/>
        <v/>
      </c>
      <c r="CB881" s="237" t="str">
        <f t="shared" si="1259"/>
        <v/>
      </c>
      <c r="CC881" s="494" t="str">
        <f t="shared" si="1260"/>
        <v/>
      </c>
      <c r="CD881" s="635">
        <f t="shared" si="1261"/>
        <v>0</v>
      </c>
      <c r="CE881" s="528" t="str">
        <f t="shared" si="1262"/>
        <v/>
      </c>
      <c r="CF881" s="237" t="str">
        <f t="shared" si="1263"/>
        <v/>
      </c>
      <c r="CG881" s="494" t="str">
        <f t="shared" si="1264"/>
        <v/>
      </c>
      <c r="CH881" s="635">
        <f t="shared" si="1265"/>
        <v>0</v>
      </c>
      <c r="CI881" s="535" t="str">
        <f t="shared" si="1266"/>
        <v/>
      </c>
      <c r="CJ881" s="515" t="str">
        <f t="shared" si="1267"/>
        <v/>
      </c>
      <c r="CK881" s="522" t="str">
        <f t="shared" si="1268"/>
        <v/>
      </c>
      <c r="CL881" s="515" t="str">
        <f t="shared" si="1269"/>
        <v/>
      </c>
      <c r="CM881" s="524" t="str">
        <f t="shared" si="1270"/>
        <v/>
      </c>
      <c r="CN881" s="518" t="str">
        <f t="shared" si="1271"/>
        <v/>
      </c>
      <c r="CO881" s="236" t="str">
        <f t="shared" si="1272"/>
        <v/>
      </c>
      <c r="CP881" s="237" t="str">
        <f t="shared" si="1273"/>
        <v/>
      </c>
      <c r="CQ881" s="494" t="str">
        <f t="shared" si="1274"/>
        <v/>
      </c>
      <c r="CR881" s="493">
        <f t="shared" si="1275"/>
        <v>0</v>
      </c>
      <c r="CS881" s="512" t="str">
        <f t="shared" si="1276"/>
        <v/>
      </c>
      <c r="CT881" s="237" t="str">
        <f t="shared" si="1277"/>
        <v/>
      </c>
      <c r="CU881" s="237" t="str">
        <f t="shared" si="1278"/>
        <v/>
      </c>
      <c r="CV881" s="238">
        <f t="shared" si="1279"/>
        <v>0</v>
      </c>
      <c r="CW881" s="236" t="str">
        <f t="shared" si="1215"/>
        <v/>
      </c>
      <c r="CX881" s="237" t="str">
        <f t="shared" si="1216"/>
        <v/>
      </c>
      <c r="CY881" s="494">
        <f t="shared" si="1217"/>
        <v>0</v>
      </c>
      <c r="CZ881" s="493"/>
      <c r="DA881" s="236" t="str">
        <f t="shared" si="1218"/>
        <v/>
      </c>
      <c r="DB881" s="237" t="str">
        <f t="shared" si="1219"/>
        <v/>
      </c>
      <c r="DC881" s="494">
        <f t="shared" si="1220"/>
        <v>0</v>
      </c>
      <c r="DD881" s="493"/>
      <c r="DE881" s="1335"/>
      <c r="DF881" s="1343">
        <f t="shared" si="1221"/>
        <v>0</v>
      </c>
      <c r="DG881" s="528" t="str">
        <f t="shared" si="1222"/>
        <v/>
      </c>
      <c r="DH881" s="494" t="str">
        <f t="shared" si="1223"/>
        <v/>
      </c>
      <c r="DI881" s="53">
        <f t="shared" si="1224"/>
        <v>0</v>
      </c>
      <c r="DJ881" s="432">
        <f t="shared" si="1225"/>
        <v>0</v>
      </c>
      <c r="DK881" s="433">
        <f t="shared" si="1280"/>
        <v>0</v>
      </c>
      <c r="DL881" s="53" t="str">
        <f t="shared" si="1226"/>
        <v/>
      </c>
      <c r="DM881" s="105" t="str">
        <f t="shared" si="1227"/>
        <v/>
      </c>
      <c r="DN881" s="104" t="str">
        <f t="shared" si="1227"/>
        <v/>
      </c>
      <c r="DO881" s="434" t="str">
        <f t="shared" si="1227"/>
        <v/>
      </c>
      <c r="DP881" s="672"/>
      <c r="DQ881" s="673"/>
      <c r="DR881" s="674"/>
      <c r="DS881" s="435">
        <f t="shared" si="1281"/>
        <v>0</v>
      </c>
      <c r="DT881" s="228" t="str">
        <f t="shared" si="1228"/>
        <v/>
      </c>
      <c r="DU881" s="236" t="str">
        <f t="shared" si="1229"/>
        <v/>
      </c>
      <c r="DV881" s="237" t="str">
        <f t="shared" si="1230"/>
        <v/>
      </c>
      <c r="DW881" s="237" t="str">
        <f t="shared" si="1231"/>
        <v/>
      </c>
      <c r="DX881" s="238">
        <f t="shared" si="1232"/>
        <v>0</v>
      </c>
      <c r="DY881" s="675"/>
      <c r="EA881" s="1363">
        <f t="shared" si="1282"/>
        <v>0</v>
      </c>
      <c r="EB881" s="1363">
        <f t="shared" si="1283"/>
        <v>0</v>
      </c>
      <c r="EC881" s="1363">
        <f t="shared" si="1284"/>
        <v>0</v>
      </c>
      <c r="ED881" s="1363">
        <f t="shared" si="1285"/>
        <v>0</v>
      </c>
      <c r="EE881" s="1363">
        <f t="shared" si="1286"/>
        <v>0</v>
      </c>
      <c r="EF881" s="1363">
        <f t="shared" si="1287"/>
        <v>0</v>
      </c>
      <c r="EG881" s="1363">
        <f t="shared" si="1206"/>
        <v>0</v>
      </c>
    </row>
    <row r="882" spans="1:137" s="3" customFormat="1" ht="18" customHeight="1">
      <c r="A882" s="305" t="str">
        <f t="shared" si="1207"/>
        <v/>
      </c>
      <c r="B882" s="174">
        <f t="shared" si="1233"/>
        <v>0</v>
      </c>
      <c r="C882" s="1415" t="str">
        <f t="shared" si="1208"/>
        <v>授業料</v>
      </c>
      <c r="D882" s="1415" t="str">
        <f t="shared" si="1209"/>
        <v>入学金</v>
      </c>
      <c r="E882" s="174">
        <f t="shared" si="1234"/>
        <v>0</v>
      </c>
      <c r="F882" s="305">
        <f t="shared" si="1210"/>
        <v>0</v>
      </c>
      <c r="G882" s="475">
        <f t="shared" si="1211"/>
        <v>865</v>
      </c>
      <c r="H882" s="430"/>
      <c r="I882" s="431"/>
      <c r="J882" s="658"/>
      <c r="K882" s="659"/>
      <c r="L882" s="659"/>
      <c r="M882" s="660"/>
      <c r="N882" s="661"/>
      <c r="O882" s="662"/>
      <c r="P882" s="658"/>
      <c r="Q882" s="659"/>
      <c r="R882" s="660"/>
      <c r="S882" s="663"/>
      <c r="T882" s="661"/>
      <c r="U882" s="664"/>
      <c r="V882" s="53" t="str">
        <f>IF(OR($R$5="",$T$5="",$J882="",$O882="",$U882=""),"",IF(ISERROR(VLOOKUP($C882,参照!$P$4:$V$112,5,FALSE)),0,VLOOKUP($C882,参照!$P$4:$V$112,5,FALSE)))</f>
        <v/>
      </c>
      <c r="W882" s="665"/>
      <c r="X882" s="54" t="str">
        <f>IF(OR($R$5="",$T$5="",$J882="",$O882="",$W882=""),"",IF(ISERROR(VLOOKUP($D882,参照!$P$4:$V$112,5,FALSE)),0,VLOOKUP($D882,参照!$P$4:$V$112,5,FALSE)))</f>
        <v/>
      </c>
      <c r="Y882" s="102"/>
      <c r="Z882" s="102"/>
      <c r="AA882" s="1177"/>
      <c r="AB882" s="227">
        <f t="shared" si="1235"/>
        <v>0</v>
      </c>
      <c r="AC882" s="1122"/>
      <c r="AD882" s="352">
        <f t="shared" si="1236"/>
        <v>0</v>
      </c>
      <c r="AE882" s="55"/>
      <c r="AF882" s="55" t="str">
        <f t="shared" si="1237"/>
        <v/>
      </c>
      <c r="AG882" s="1124"/>
      <c r="AH882" s="760">
        <f t="shared" si="1238"/>
        <v>0</v>
      </c>
      <c r="AI882" s="761">
        <f t="shared" si="1239"/>
        <v>0</v>
      </c>
      <c r="AJ882" s="1126"/>
      <c r="AK882" s="1127"/>
      <c r="AL882" s="670"/>
      <c r="AM882" s="1127"/>
      <c r="AN882" s="670"/>
      <c r="AO882" s="1179"/>
      <c r="AP882" s="669"/>
      <c r="AQ882" s="1127"/>
      <c r="AR882" s="670"/>
      <c r="AS882" s="1127"/>
      <c r="AT882" s="670"/>
      <c r="AU882" s="1127"/>
      <c r="AV882" s="575" t="str">
        <f t="shared" si="1240"/>
        <v>○</v>
      </c>
      <c r="AW882" s="576" t="str">
        <f t="shared" si="1241"/>
        <v>○</v>
      </c>
      <c r="AX882" s="576" t="str">
        <f t="shared" si="1242"/>
        <v>○</v>
      </c>
      <c r="AY882" s="576" t="str">
        <f t="shared" si="1243"/>
        <v>○</v>
      </c>
      <c r="AZ882" s="576" t="str">
        <f t="shared" si="1244"/>
        <v>○</v>
      </c>
      <c r="BA882" s="577" t="str">
        <f t="shared" si="1245"/>
        <v>○</v>
      </c>
      <c r="BB882" s="578">
        <f t="shared" si="1246"/>
        <v>0</v>
      </c>
      <c r="BC882" s="767">
        <f t="shared" si="1247"/>
        <v>0</v>
      </c>
      <c r="BD882" s="768">
        <f t="shared" si="1247"/>
        <v>0</v>
      </c>
      <c r="BE882" s="769">
        <f t="shared" si="1247"/>
        <v>0</v>
      </c>
      <c r="BF882" s="587">
        <f t="shared" si="1248"/>
        <v>0</v>
      </c>
      <c r="BG882" s="503">
        <f t="shared" si="1249"/>
        <v>0</v>
      </c>
      <c r="BH882" s="504">
        <f t="shared" si="1249"/>
        <v>0</v>
      </c>
      <c r="BI882" s="505">
        <f t="shared" si="1249"/>
        <v>0</v>
      </c>
      <c r="BJ882" s="506">
        <f t="shared" si="1250"/>
        <v>0</v>
      </c>
      <c r="BK882" s="236">
        <f t="array" ref="BK882">IF($BB882&gt;0,"ｴﾗｰ",SUM(IF($AJ882:$AO882=BK$15,IF($AJ$17:$AO$17="○",$AG882))))</f>
        <v>0</v>
      </c>
      <c r="BL882" s="237">
        <f t="array" ref="BL882">IF($BB882&gt;0,"ｴﾗｰ",SUM(IF($AJ882:$AO882=BL$15,IF($AJ$17:$AO$17="○",$AG882))))</f>
        <v>0</v>
      </c>
      <c r="BM882" s="488">
        <f t="array" ref="BM882">IF($BB882&gt;0,"ｴﾗｰ",SUM(IF($AJ882:$AO882=BM$15,IF($AJ$17:$AO$17="○",$AG882))))</f>
        <v>0</v>
      </c>
      <c r="BN882" s="493">
        <f t="shared" si="1251"/>
        <v>0</v>
      </c>
      <c r="BO882" s="236">
        <f t="array" ref="BO882">IF($BB882&gt;0,"ｴﾗｰ",SUM(IF($AP882:$AU882=BO$15,IF($AP$17:$AU$17="○",$AG882))))</f>
        <v>0</v>
      </c>
      <c r="BP882" s="237">
        <f t="array" ref="BP882">IF($BB882&gt;0,"ｴﾗｰ",SUM(IF($AP882:$AU882=BP$15,IF($AP$17:$AU$17="○",$AG882))))</f>
        <v>0</v>
      </c>
      <c r="BQ882" s="494">
        <f t="array" ref="BQ882">IF($BB882&gt;0,"ｴﾗｰ",SUM(IF($AP882:$AU882=BQ$15,IF($AP$17:$AU$17="○",$AG882))))</f>
        <v>0</v>
      </c>
      <c r="BR882" s="490">
        <f t="shared" si="1252"/>
        <v>0</v>
      </c>
      <c r="BS882" s="236" t="str">
        <f t="shared" si="1212"/>
        <v/>
      </c>
      <c r="BT882" s="237" t="str">
        <f t="shared" si="1213"/>
        <v/>
      </c>
      <c r="BU882" s="488" t="str">
        <f t="shared" si="1214"/>
        <v/>
      </c>
      <c r="BV882" s="532">
        <f t="shared" si="1253"/>
        <v>0</v>
      </c>
      <c r="BW882" s="512" t="str">
        <f t="shared" si="1254"/>
        <v>ｴﾗｰ</v>
      </c>
      <c r="BX882" s="237" t="str">
        <f t="shared" si="1255"/>
        <v>ｴﾗｰ</v>
      </c>
      <c r="BY882" s="494" t="str">
        <f t="shared" si="1256"/>
        <v>ｴﾗｰ</v>
      </c>
      <c r="BZ882" s="628">
        <f t="shared" si="1257"/>
        <v>0</v>
      </c>
      <c r="CA882" s="528" t="str">
        <f t="shared" si="1258"/>
        <v/>
      </c>
      <c r="CB882" s="237" t="str">
        <f t="shared" si="1259"/>
        <v/>
      </c>
      <c r="CC882" s="494" t="str">
        <f t="shared" si="1260"/>
        <v/>
      </c>
      <c r="CD882" s="635">
        <f t="shared" si="1261"/>
        <v>0</v>
      </c>
      <c r="CE882" s="528" t="str">
        <f t="shared" si="1262"/>
        <v/>
      </c>
      <c r="CF882" s="237" t="str">
        <f t="shared" si="1263"/>
        <v/>
      </c>
      <c r="CG882" s="494" t="str">
        <f t="shared" si="1264"/>
        <v/>
      </c>
      <c r="CH882" s="635">
        <f t="shared" si="1265"/>
        <v>0</v>
      </c>
      <c r="CI882" s="535" t="str">
        <f t="shared" si="1266"/>
        <v/>
      </c>
      <c r="CJ882" s="515" t="str">
        <f t="shared" si="1267"/>
        <v/>
      </c>
      <c r="CK882" s="522" t="str">
        <f t="shared" si="1268"/>
        <v/>
      </c>
      <c r="CL882" s="515" t="str">
        <f t="shared" si="1269"/>
        <v/>
      </c>
      <c r="CM882" s="524" t="str">
        <f t="shared" si="1270"/>
        <v/>
      </c>
      <c r="CN882" s="518" t="str">
        <f t="shared" si="1271"/>
        <v/>
      </c>
      <c r="CO882" s="236" t="str">
        <f t="shared" si="1272"/>
        <v/>
      </c>
      <c r="CP882" s="237" t="str">
        <f t="shared" si="1273"/>
        <v/>
      </c>
      <c r="CQ882" s="494" t="str">
        <f t="shared" si="1274"/>
        <v/>
      </c>
      <c r="CR882" s="493">
        <f t="shared" si="1275"/>
        <v>0</v>
      </c>
      <c r="CS882" s="512" t="str">
        <f t="shared" si="1276"/>
        <v/>
      </c>
      <c r="CT882" s="237" t="str">
        <f t="shared" si="1277"/>
        <v/>
      </c>
      <c r="CU882" s="237" t="str">
        <f t="shared" si="1278"/>
        <v/>
      </c>
      <c r="CV882" s="238">
        <f t="shared" si="1279"/>
        <v>0</v>
      </c>
      <c r="CW882" s="236" t="str">
        <f t="shared" si="1215"/>
        <v/>
      </c>
      <c r="CX882" s="237" t="str">
        <f t="shared" si="1216"/>
        <v/>
      </c>
      <c r="CY882" s="494">
        <f t="shared" si="1217"/>
        <v>0</v>
      </c>
      <c r="CZ882" s="493"/>
      <c r="DA882" s="236" t="str">
        <f t="shared" si="1218"/>
        <v/>
      </c>
      <c r="DB882" s="237" t="str">
        <f t="shared" si="1219"/>
        <v/>
      </c>
      <c r="DC882" s="494">
        <f t="shared" si="1220"/>
        <v>0</v>
      </c>
      <c r="DD882" s="493"/>
      <c r="DE882" s="1335"/>
      <c r="DF882" s="1343">
        <f t="shared" si="1221"/>
        <v>0</v>
      </c>
      <c r="DG882" s="528" t="str">
        <f t="shared" si="1222"/>
        <v/>
      </c>
      <c r="DH882" s="494" t="str">
        <f t="shared" si="1223"/>
        <v/>
      </c>
      <c r="DI882" s="53">
        <f t="shared" si="1224"/>
        <v>0</v>
      </c>
      <c r="DJ882" s="432">
        <f t="shared" si="1225"/>
        <v>0</v>
      </c>
      <c r="DK882" s="433">
        <f t="shared" si="1280"/>
        <v>0</v>
      </c>
      <c r="DL882" s="53" t="str">
        <f t="shared" si="1226"/>
        <v/>
      </c>
      <c r="DM882" s="105" t="str">
        <f t="shared" si="1227"/>
        <v/>
      </c>
      <c r="DN882" s="104" t="str">
        <f t="shared" si="1227"/>
        <v/>
      </c>
      <c r="DO882" s="434" t="str">
        <f t="shared" si="1227"/>
        <v/>
      </c>
      <c r="DP882" s="672"/>
      <c r="DQ882" s="673"/>
      <c r="DR882" s="674"/>
      <c r="DS882" s="435">
        <f t="shared" si="1281"/>
        <v>0</v>
      </c>
      <c r="DT882" s="228" t="str">
        <f t="shared" si="1228"/>
        <v/>
      </c>
      <c r="DU882" s="236" t="str">
        <f t="shared" si="1229"/>
        <v/>
      </c>
      <c r="DV882" s="237" t="str">
        <f t="shared" si="1230"/>
        <v/>
      </c>
      <c r="DW882" s="237" t="str">
        <f t="shared" si="1231"/>
        <v/>
      </c>
      <c r="DX882" s="238">
        <f t="shared" si="1232"/>
        <v>0</v>
      </c>
      <c r="DY882" s="675"/>
      <c r="EA882" s="1363">
        <f t="shared" si="1282"/>
        <v>0</v>
      </c>
      <c r="EB882" s="1363">
        <f t="shared" si="1283"/>
        <v>0</v>
      </c>
      <c r="EC882" s="1363">
        <f t="shared" si="1284"/>
        <v>0</v>
      </c>
      <c r="ED882" s="1363">
        <f t="shared" si="1285"/>
        <v>0</v>
      </c>
      <c r="EE882" s="1363">
        <f t="shared" si="1286"/>
        <v>0</v>
      </c>
      <c r="EF882" s="1363">
        <f t="shared" si="1287"/>
        <v>0</v>
      </c>
      <c r="EG882" s="1363">
        <f t="shared" si="1206"/>
        <v>0</v>
      </c>
    </row>
    <row r="883" spans="1:137" s="3" customFormat="1" ht="18" customHeight="1">
      <c r="A883" s="305" t="str">
        <f t="shared" si="1207"/>
        <v/>
      </c>
      <c r="B883" s="174">
        <f t="shared" si="1233"/>
        <v>0</v>
      </c>
      <c r="C883" s="1415" t="str">
        <f t="shared" si="1208"/>
        <v>授業料</v>
      </c>
      <c r="D883" s="1415" t="str">
        <f t="shared" si="1209"/>
        <v>入学金</v>
      </c>
      <c r="E883" s="174">
        <f t="shared" si="1234"/>
        <v>0</v>
      </c>
      <c r="F883" s="305">
        <f t="shared" si="1210"/>
        <v>0</v>
      </c>
      <c r="G883" s="475">
        <f t="shared" si="1211"/>
        <v>866</v>
      </c>
      <c r="H883" s="430"/>
      <c r="I883" s="431"/>
      <c r="J883" s="658"/>
      <c r="K883" s="659"/>
      <c r="L883" s="659"/>
      <c r="M883" s="660"/>
      <c r="N883" s="661"/>
      <c r="O883" s="662"/>
      <c r="P883" s="658"/>
      <c r="Q883" s="659"/>
      <c r="R883" s="660"/>
      <c r="S883" s="663"/>
      <c r="T883" s="661"/>
      <c r="U883" s="664"/>
      <c r="V883" s="53" t="str">
        <f>IF(OR($R$5="",$T$5="",$J883="",$O883="",$U883=""),"",IF(ISERROR(VLOOKUP($C883,参照!$P$4:$V$112,5,FALSE)),0,VLOOKUP($C883,参照!$P$4:$V$112,5,FALSE)))</f>
        <v/>
      </c>
      <c r="W883" s="665"/>
      <c r="X883" s="54" t="str">
        <f>IF(OR($R$5="",$T$5="",$J883="",$O883="",$W883=""),"",IF(ISERROR(VLOOKUP($D883,参照!$P$4:$V$112,5,FALSE)),0,VLOOKUP($D883,参照!$P$4:$V$112,5,FALSE)))</f>
        <v/>
      </c>
      <c r="Y883" s="102"/>
      <c r="Z883" s="102"/>
      <c r="AA883" s="1177"/>
      <c r="AB883" s="227">
        <f t="shared" si="1235"/>
        <v>0</v>
      </c>
      <c r="AC883" s="1122"/>
      <c r="AD883" s="352">
        <f t="shared" si="1236"/>
        <v>0</v>
      </c>
      <c r="AE883" s="55"/>
      <c r="AF883" s="55" t="str">
        <f t="shared" si="1237"/>
        <v/>
      </c>
      <c r="AG883" s="1124"/>
      <c r="AH883" s="760">
        <f t="shared" si="1238"/>
        <v>0</v>
      </c>
      <c r="AI883" s="761">
        <f t="shared" si="1239"/>
        <v>0</v>
      </c>
      <c r="AJ883" s="1126"/>
      <c r="AK883" s="1127"/>
      <c r="AL883" s="670"/>
      <c r="AM883" s="1127"/>
      <c r="AN883" s="670"/>
      <c r="AO883" s="1179"/>
      <c r="AP883" s="669"/>
      <c r="AQ883" s="1127"/>
      <c r="AR883" s="670"/>
      <c r="AS883" s="1127"/>
      <c r="AT883" s="670"/>
      <c r="AU883" s="1127"/>
      <c r="AV883" s="575" t="str">
        <f t="shared" si="1240"/>
        <v>○</v>
      </c>
      <c r="AW883" s="576" t="str">
        <f t="shared" si="1241"/>
        <v>○</v>
      </c>
      <c r="AX883" s="576" t="str">
        <f t="shared" si="1242"/>
        <v>○</v>
      </c>
      <c r="AY883" s="576" t="str">
        <f t="shared" si="1243"/>
        <v>○</v>
      </c>
      <c r="AZ883" s="576" t="str">
        <f t="shared" si="1244"/>
        <v>○</v>
      </c>
      <c r="BA883" s="577" t="str">
        <f t="shared" si="1245"/>
        <v>○</v>
      </c>
      <c r="BB883" s="578">
        <f t="shared" si="1246"/>
        <v>0</v>
      </c>
      <c r="BC883" s="767">
        <f t="shared" si="1247"/>
        <v>0</v>
      </c>
      <c r="BD883" s="768">
        <f t="shared" si="1247"/>
        <v>0</v>
      </c>
      <c r="BE883" s="769">
        <f t="shared" si="1247"/>
        <v>0</v>
      </c>
      <c r="BF883" s="587">
        <f t="shared" si="1248"/>
        <v>0</v>
      </c>
      <c r="BG883" s="503">
        <f t="shared" si="1249"/>
        <v>0</v>
      </c>
      <c r="BH883" s="504">
        <f t="shared" si="1249"/>
        <v>0</v>
      </c>
      <c r="BI883" s="505">
        <f t="shared" si="1249"/>
        <v>0</v>
      </c>
      <c r="BJ883" s="506">
        <f t="shared" si="1250"/>
        <v>0</v>
      </c>
      <c r="BK883" s="236">
        <f t="array" ref="BK883">IF($BB883&gt;0,"ｴﾗｰ",SUM(IF($AJ883:$AO883=BK$15,IF($AJ$17:$AO$17="○",$AG883))))</f>
        <v>0</v>
      </c>
      <c r="BL883" s="237">
        <f t="array" ref="BL883">IF($BB883&gt;0,"ｴﾗｰ",SUM(IF($AJ883:$AO883=BL$15,IF($AJ$17:$AO$17="○",$AG883))))</f>
        <v>0</v>
      </c>
      <c r="BM883" s="488">
        <f t="array" ref="BM883">IF($BB883&gt;0,"ｴﾗｰ",SUM(IF($AJ883:$AO883=BM$15,IF($AJ$17:$AO$17="○",$AG883))))</f>
        <v>0</v>
      </c>
      <c r="BN883" s="493">
        <f t="shared" si="1251"/>
        <v>0</v>
      </c>
      <c r="BO883" s="236">
        <f t="array" ref="BO883">IF($BB883&gt;0,"ｴﾗｰ",SUM(IF($AP883:$AU883=BO$15,IF($AP$17:$AU$17="○",$AG883))))</f>
        <v>0</v>
      </c>
      <c r="BP883" s="237">
        <f t="array" ref="BP883">IF($BB883&gt;0,"ｴﾗｰ",SUM(IF($AP883:$AU883=BP$15,IF($AP$17:$AU$17="○",$AG883))))</f>
        <v>0</v>
      </c>
      <c r="BQ883" s="494">
        <f t="array" ref="BQ883">IF($BB883&gt;0,"ｴﾗｰ",SUM(IF($AP883:$AU883=BQ$15,IF($AP$17:$AU$17="○",$AG883))))</f>
        <v>0</v>
      </c>
      <c r="BR883" s="490">
        <f t="shared" si="1252"/>
        <v>0</v>
      </c>
      <c r="BS883" s="236" t="str">
        <f t="shared" si="1212"/>
        <v/>
      </c>
      <c r="BT883" s="237" t="str">
        <f t="shared" si="1213"/>
        <v/>
      </c>
      <c r="BU883" s="488" t="str">
        <f t="shared" si="1214"/>
        <v/>
      </c>
      <c r="BV883" s="532">
        <f t="shared" si="1253"/>
        <v>0</v>
      </c>
      <c r="BW883" s="512" t="str">
        <f t="shared" si="1254"/>
        <v>ｴﾗｰ</v>
      </c>
      <c r="BX883" s="237" t="str">
        <f t="shared" si="1255"/>
        <v>ｴﾗｰ</v>
      </c>
      <c r="BY883" s="494" t="str">
        <f t="shared" si="1256"/>
        <v>ｴﾗｰ</v>
      </c>
      <c r="BZ883" s="628">
        <f t="shared" si="1257"/>
        <v>0</v>
      </c>
      <c r="CA883" s="528" t="str">
        <f t="shared" si="1258"/>
        <v/>
      </c>
      <c r="CB883" s="237" t="str">
        <f t="shared" si="1259"/>
        <v/>
      </c>
      <c r="CC883" s="494" t="str">
        <f t="shared" si="1260"/>
        <v/>
      </c>
      <c r="CD883" s="635">
        <f t="shared" si="1261"/>
        <v>0</v>
      </c>
      <c r="CE883" s="528" t="str">
        <f t="shared" si="1262"/>
        <v/>
      </c>
      <c r="CF883" s="237" t="str">
        <f t="shared" si="1263"/>
        <v/>
      </c>
      <c r="CG883" s="494" t="str">
        <f t="shared" si="1264"/>
        <v/>
      </c>
      <c r="CH883" s="635">
        <f t="shared" si="1265"/>
        <v>0</v>
      </c>
      <c r="CI883" s="535" t="str">
        <f t="shared" si="1266"/>
        <v/>
      </c>
      <c r="CJ883" s="515" t="str">
        <f t="shared" si="1267"/>
        <v/>
      </c>
      <c r="CK883" s="522" t="str">
        <f t="shared" si="1268"/>
        <v/>
      </c>
      <c r="CL883" s="515" t="str">
        <f t="shared" si="1269"/>
        <v/>
      </c>
      <c r="CM883" s="524" t="str">
        <f t="shared" si="1270"/>
        <v/>
      </c>
      <c r="CN883" s="518" t="str">
        <f t="shared" si="1271"/>
        <v/>
      </c>
      <c r="CO883" s="236" t="str">
        <f t="shared" si="1272"/>
        <v/>
      </c>
      <c r="CP883" s="237" t="str">
        <f t="shared" si="1273"/>
        <v/>
      </c>
      <c r="CQ883" s="494" t="str">
        <f t="shared" si="1274"/>
        <v/>
      </c>
      <c r="CR883" s="493">
        <f t="shared" si="1275"/>
        <v>0</v>
      </c>
      <c r="CS883" s="512" t="str">
        <f t="shared" si="1276"/>
        <v/>
      </c>
      <c r="CT883" s="237" t="str">
        <f t="shared" si="1277"/>
        <v/>
      </c>
      <c r="CU883" s="237" t="str">
        <f t="shared" si="1278"/>
        <v/>
      </c>
      <c r="CV883" s="238">
        <f t="shared" si="1279"/>
        <v>0</v>
      </c>
      <c r="CW883" s="236" t="str">
        <f t="shared" si="1215"/>
        <v/>
      </c>
      <c r="CX883" s="237" t="str">
        <f t="shared" si="1216"/>
        <v/>
      </c>
      <c r="CY883" s="494">
        <f t="shared" si="1217"/>
        <v>0</v>
      </c>
      <c r="CZ883" s="493"/>
      <c r="DA883" s="236" t="str">
        <f t="shared" si="1218"/>
        <v/>
      </c>
      <c r="DB883" s="237" t="str">
        <f t="shared" si="1219"/>
        <v/>
      </c>
      <c r="DC883" s="494">
        <f t="shared" si="1220"/>
        <v>0</v>
      </c>
      <c r="DD883" s="493"/>
      <c r="DE883" s="1335"/>
      <c r="DF883" s="1343">
        <f t="shared" si="1221"/>
        <v>0</v>
      </c>
      <c r="DG883" s="528" t="str">
        <f t="shared" si="1222"/>
        <v/>
      </c>
      <c r="DH883" s="494" t="str">
        <f t="shared" si="1223"/>
        <v/>
      </c>
      <c r="DI883" s="53">
        <f t="shared" si="1224"/>
        <v>0</v>
      </c>
      <c r="DJ883" s="432">
        <f t="shared" si="1225"/>
        <v>0</v>
      </c>
      <c r="DK883" s="433">
        <f t="shared" si="1280"/>
        <v>0</v>
      </c>
      <c r="DL883" s="53" t="str">
        <f t="shared" si="1226"/>
        <v/>
      </c>
      <c r="DM883" s="105" t="str">
        <f t="shared" si="1227"/>
        <v/>
      </c>
      <c r="DN883" s="104" t="str">
        <f t="shared" si="1227"/>
        <v/>
      </c>
      <c r="DO883" s="434" t="str">
        <f t="shared" si="1227"/>
        <v/>
      </c>
      <c r="DP883" s="672"/>
      <c r="DQ883" s="673"/>
      <c r="DR883" s="674"/>
      <c r="DS883" s="435">
        <f t="shared" si="1281"/>
        <v>0</v>
      </c>
      <c r="DT883" s="228" t="str">
        <f t="shared" si="1228"/>
        <v/>
      </c>
      <c r="DU883" s="236" t="str">
        <f t="shared" si="1229"/>
        <v/>
      </c>
      <c r="DV883" s="237" t="str">
        <f t="shared" si="1230"/>
        <v/>
      </c>
      <c r="DW883" s="237" t="str">
        <f t="shared" si="1231"/>
        <v/>
      </c>
      <c r="DX883" s="238">
        <f t="shared" si="1232"/>
        <v>0</v>
      </c>
      <c r="DY883" s="675"/>
      <c r="EA883" s="1363">
        <f t="shared" si="1282"/>
        <v>0</v>
      </c>
      <c r="EB883" s="1363">
        <f t="shared" si="1283"/>
        <v>0</v>
      </c>
      <c r="EC883" s="1363">
        <f t="shared" si="1284"/>
        <v>0</v>
      </c>
      <c r="ED883" s="1363">
        <f t="shared" si="1285"/>
        <v>0</v>
      </c>
      <c r="EE883" s="1363">
        <f t="shared" si="1286"/>
        <v>0</v>
      </c>
      <c r="EF883" s="1363">
        <f t="shared" si="1287"/>
        <v>0</v>
      </c>
      <c r="EG883" s="1363">
        <f t="shared" si="1206"/>
        <v>0</v>
      </c>
    </row>
    <row r="884" spans="1:137" s="3" customFormat="1" ht="18" customHeight="1">
      <c r="A884" s="305" t="str">
        <f t="shared" si="1207"/>
        <v/>
      </c>
      <c r="B884" s="174">
        <f t="shared" si="1233"/>
        <v>0</v>
      </c>
      <c r="C884" s="1415" t="str">
        <f t="shared" si="1208"/>
        <v>授業料</v>
      </c>
      <c r="D884" s="1415" t="str">
        <f t="shared" si="1209"/>
        <v>入学金</v>
      </c>
      <c r="E884" s="174">
        <f t="shared" si="1234"/>
        <v>0</v>
      </c>
      <c r="F884" s="305">
        <f t="shared" si="1210"/>
        <v>0</v>
      </c>
      <c r="G884" s="475">
        <f t="shared" si="1211"/>
        <v>867</v>
      </c>
      <c r="H884" s="430"/>
      <c r="I884" s="431"/>
      <c r="J884" s="658"/>
      <c r="K884" s="659"/>
      <c r="L884" s="659"/>
      <c r="M884" s="660"/>
      <c r="N884" s="661"/>
      <c r="O884" s="662"/>
      <c r="P884" s="658"/>
      <c r="Q884" s="659"/>
      <c r="R884" s="660"/>
      <c r="S884" s="663"/>
      <c r="T884" s="661"/>
      <c r="U884" s="664"/>
      <c r="V884" s="53" t="str">
        <f>IF(OR($R$5="",$T$5="",$J884="",$O884="",$U884=""),"",IF(ISERROR(VLOOKUP($C884,参照!$P$4:$V$112,5,FALSE)),0,VLOOKUP($C884,参照!$P$4:$V$112,5,FALSE)))</f>
        <v/>
      </c>
      <c r="W884" s="665"/>
      <c r="X884" s="54" t="str">
        <f>IF(OR($R$5="",$T$5="",$J884="",$O884="",$W884=""),"",IF(ISERROR(VLOOKUP($D884,参照!$P$4:$V$112,5,FALSE)),0,VLOOKUP($D884,参照!$P$4:$V$112,5,FALSE)))</f>
        <v/>
      </c>
      <c r="Y884" s="102"/>
      <c r="Z884" s="102"/>
      <c r="AA884" s="1177"/>
      <c r="AB884" s="227">
        <f t="shared" si="1235"/>
        <v>0</v>
      </c>
      <c r="AC884" s="1122"/>
      <c r="AD884" s="352">
        <f t="shared" si="1236"/>
        <v>0</v>
      </c>
      <c r="AE884" s="55"/>
      <c r="AF884" s="55" t="str">
        <f t="shared" si="1237"/>
        <v/>
      </c>
      <c r="AG884" s="1124"/>
      <c r="AH884" s="760">
        <f t="shared" si="1238"/>
        <v>0</v>
      </c>
      <c r="AI884" s="761">
        <f t="shared" si="1239"/>
        <v>0</v>
      </c>
      <c r="AJ884" s="1126"/>
      <c r="AK884" s="1127"/>
      <c r="AL884" s="670"/>
      <c r="AM884" s="1127"/>
      <c r="AN884" s="670"/>
      <c r="AO884" s="1179"/>
      <c r="AP884" s="669"/>
      <c r="AQ884" s="1127"/>
      <c r="AR884" s="670"/>
      <c r="AS884" s="1127"/>
      <c r="AT884" s="670"/>
      <c r="AU884" s="1127"/>
      <c r="AV884" s="575" t="str">
        <f t="shared" si="1240"/>
        <v>○</v>
      </c>
      <c r="AW884" s="576" t="str">
        <f t="shared" si="1241"/>
        <v>○</v>
      </c>
      <c r="AX884" s="576" t="str">
        <f t="shared" si="1242"/>
        <v>○</v>
      </c>
      <c r="AY884" s="576" t="str">
        <f t="shared" si="1243"/>
        <v>○</v>
      </c>
      <c r="AZ884" s="576" t="str">
        <f t="shared" si="1244"/>
        <v>○</v>
      </c>
      <c r="BA884" s="577" t="str">
        <f t="shared" si="1245"/>
        <v>○</v>
      </c>
      <c r="BB884" s="578">
        <f t="shared" si="1246"/>
        <v>0</v>
      </c>
      <c r="BC884" s="767">
        <f t="shared" si="1247"/>
        <v>0</v>
      </c>
      <c r="BD884" s="768">
        <f t="shared" si="1247"/>
        <v>0</v>
      </c>
      <c r="BE884" s="769">
        <f t="shared" si="1247"/>
        <v>0</v>
      </c>
      <c r="BF884" s="587">
        <f t="shared" si="1248"/>
        <v>0</v>
      </c>
      <c r="BG884" s="503">
        <f t="shared" si="1249"/>
        <v>0</v>
      </c>
      <c r="BH884" s="504">
        <f t="shared" si="1249"/>
        <v>0</v>
      </c>
      <c r="BI884" s="505">
        <f t="shared" si="1249"/>
        <v>0</v>
      </c>
      <c r="BJ884" s="506">
        <f t="shared" si="1250"/>
        <v>0</v>
      </c>
      <c r="BK884" s="236">
        <f t="array" ref="BK884">IF($BB884&gt;0,"ｴﾗｰ",SUM(IF($AJ884:$AO884=BK$15,IF($AJ$17:$AO$17="○",$AG884))))</f>
        <v>0</v>
      </c>
      <c r="BL884" s="237">
        <f t="array" ref="BL884">IF($BB884&gt;0,"ｴﾗｰ",SUM(IF($AJ884:$AO884=BL$15,IF($AJ$17:$AO$17="○",$AG884))))</f>
        <v>0</v>
      </c>
      <c r="BM884" s="488">
        <f t="array" ref="BM884">IF($BB884&gt;0,"ｴﾗｰ",SUM(IF($AJ884:$AO884=BM$15,IF($AJ$17:$AO$17="○",$AG884))))</f>
        <v>0</v>
      </c>
      <c r="BN884" s="493">
        <f t="shared" si="1251"/>
        <v>0</v>
      </c>
      <c r="BO884" s="236">
        <f t="array" ref="BO884">IF($BB884&gt;0,"ｴﾗｰ",SUM(IF($AP884:$AU884=BO$15,IF($AP$17:$AU$17="○",$AG884))))</f>
        <v>0</v>
      </c>
      <c r="BP884" s="237">
        <f t="array" ref="BP884">IF($BB884&gt;0,"ｴﾗｰ",SUM(IF($AP884:$AU884=BP$15,IF($AP$17:$AU$17="○",$AG884))))</f>
        <v>0</v>
      </c>
      <c r="BQ884" s="494">
        <f t="array" ref="BQ884">IF($BB884&gt;0,"ｴﾗｰ",SUM(IF($AP884:$AU884=BQ$15,IF($AP$17:$AU$17="○",$AG884))))</f>
        <v>0</v>
      </c>
      <c r="BR884" s="490">
        <f t="shared" si="1252"/>
        <v>0</v>
      </c>
      <c r="BS884" s="236" t="str">
        <f t="shared" si="1212"/>
        <v/>
      </c>
      <c r="BT884" s="237" t="str">
        <f t="shared" si="1213"/>
        <v/>
      </c>
      <c r="BU884" s="488" t="str">
        <f t="shared" si="1214"/>
        <v/>
      </c>
      <c r="BV884" s="532">
        <f t="shared" si="1253"/>
        <v>0</v>
      </c>
      <c r="BW884" s="512" t="str">
        <f t="shared" si="1254"/>
        <v>ｴﾗｰ</v>
      </c>
      <c r="BX884" s="237" t="str">
        <f t="shared" si="1255"/>
        <v>ｴﾗｰ</v>
      </c>
      <c r="BY884" s="494" t="str">
        <f t="shared" si="1256"/>
        <v>ｴﾗｰ</v>
      </c>
      <c r="BZ884" s="628">
        <f t="shared" si="1257"/>
        <v>0</v>
      </c>
      <c r="CA884" s="528" t="str">
        <f t="shared" si="1258"/>
        <v/>
      </c>
      <c r="CB884" s="237" t="str">
        <f t="shared" si="1259"/>
        <v/>
      </c>
      <c r="CC884" s="494" t="str">
        <f t="shared" si="1260"/>
        <v/>
      </c>
      <c r="CD884" s="635">
        <f t="shared" si="1261"/>
        <v>0</v>
      </c>
      <c r="CE884" s="528" t="str">
        <f t="shared" si="1262"/>
        <v/>
      </c>
      <c r="CF884" s="237" t="str">
        <f t="shared" si="1263"/>
        <v/>
      </c>
      <c r="CG884" s="494" t="str">
        <f t="shared" si="1264"/>
        <v/>
      </c>
      <c r="CH884" s="635">
        <f t="shared" si="1265"/>
        <v>0</v>
      </c>
      <c r="CI884" s="535" t="str">
        <f t="shared" si="1266"/>
        <v/>
      </c>
      <c r="CJ884" s="515" t="str">
        <f t="shared" si="1267"/>
        <v/>
      </c>
      <c r="CK884" s="522" t="str">
        <f t="shared" si="1268"/>
        <v/>
      </c>
      <c r="CL884" s="515" t="str">
        <f t="shared" si="1269"/>
        <v/>
      </c>
      <c r="CM884" s="524" t="str">
        <f t="shared" si="1270"/>
        <v/>
      </c>
      <c r="CN884" s="518" t="str">
        <f t="shared" si="1271"/>
        <v/>
      </c>
      <c r="CO884" s="236" t="str">
        <f t="shared" si="1272"/>
        <v/>
      </c>
      <c r="CP884" s="237" t="str">
        <f t="shared" si="1273"/>
        <v/>
      </c>
      <c r="CQ884" s="494" t="str">
        <f t="shared" si="1274"/>
        <v/>
      </c>
      <c r="CR884" s="493">
        <f t="shared" si="1275"/>
        <v>0</v>
      </c>
      <c r="CS884" s="512" t="str">
        <f t="shared" si="1276"/>
        <v/>
      </c>
      <c r="CT884" s="237" t="str">
        <f t="shared" si="1277"/>
        <v/>
      </c>
      <c r="CU884" s="237" t="str">
        <f t="shared" si="1278"/>
        <v/>
      </c>
      <c r="CV884" s="238">
        <f t="shared" si="1279"/>
        <v>0</v>
      </c>
      <c r="CW884" s="236" t="str">
        <f t="shared" si="1215"/>
        <v/>
      </c>
      <c r="CX884" s="237" t="str">
        <f t="shared" si="1216"/>
        <v/>
      </c>
      <c r="CY884" s="494">
        <f t="shared" si="1217"/>
        <v>0</v>
      </c>
      <c r="CZ884" s="493"/>
      <c r="DA884" s="236" t="str">
        <f t="shared" si="1218"/>
        <v/>
      </c>
      <c r="DB884" s="237" t="str">
        <f t="shared" si="1219"/>
        <v/>
      </c>
      <c r="DC884" s="494">
        <f t="shared" si="1220"/>
        <v>0</v>
      </c>
      <c r="DD884" s="493"/>
      <c r="DE884" s="1335"/>
      <c r="DF884" s="1343">
        <f t="shared" si="1221"/>
        <v>0</v>
      </c>
      <c r="DG884" s="528" t="str">
        <f t="shared" si="1222"/>
        <v/>
      </c>
      <c r="DH884" s="494" t="str">
        <f t="shared" si="1223"/>
        <v/>
      </c>
      <c r="DI884" s="53">
        <f t="shared" si="1224"/>
        <v>0</v>
      </c>
      <c r="DJ884" s="432">
        <f t="shared" si="1225"/>
        <v>0</v>
      </c>
      <c r="DK884" s="433">
        <f t="shared" si="1280"/>
        <v>0</v>
      </c>
      <c r="DL884" s="53" t="str">
        <f t="shared" si="1226"/>
        <v/>
      </c>
      <c r="DM884" s="105" t="str">
        <f t="shared" si="1227"/>
        <v/>
      </c>
      <c r="DN884" s="104" t="str">
        <f t="shared" si="1227"/>
        <v/>
      </c>
      <c r="DO884" s="434" t="str">
        <f t="shared" si="1227"/>
        <v/>
      </c>
      <c r="DP884" s="672"/>
      <c r="DQ884" s="673"/>
      <c r="DR884" s="674"/>
      <c r="DS884" s="435">
        <f t="shared" si="1281"/>
        <v>0</v>
      </c>
      <c r="DT884" s="228" t="str">
        <f t="shared" si="1228"/>
        <v/>
      </c>
      <c r="DU884" s="236" t="str">
        <f t="shared" si="1229"/>
        <v/>
      </c>
      <c r="DV884" s="237" t="str">
        <f t="shared" si="1230"/>
        <v/>
      </c>
      <c r="DW884" s="237" t="str">
        <f t="shared" si="1231"/>
        <v/>
      </c>
      <c r="DX884" s="238">
        <f t="shared" si="1232"/>
        <v>0</v>
      </c>
      <c r="DY884" s="675"/>
      <c r="EA884" s="1363">
        <f t="shared" si="1282"/>
        <v>0</v>
      </c>
      <c r="EB884" s="1363">
        <f t="shared" si="1283"/>
        <v>0</v>
      </c>
      <c r="EC884" s="1363">
        <f t="shared" si="1284"/>
        <v>0</v>
      </c>
      <c r="ED884" s="1363">
        <f t="shared" si="1285"/>
        <v>0</v>
      </c>
      <c r="EE884" s="1363">
        <f t="shared" si="1286"/>
        <v>0</v>
      </c>
      <c r="EF884" s="1363">
        <f t="shared" si="1287"/>
        <v>0</v>
      </c>
      <c r="EG884" s="1363">
        <f t="shared" si="1206"/>
        <v>0</v>
      </c>
    </row>
    <row r="885" spans="1:137" s="3" customFormat="1" ht="18" customHeight="1">
      <c r="A885" s="305" t="str">
        <f t="shared" si="1207"/>
        <v/>
      </c>
      <c r="B885" s="174">
        <f t="shared" si="1233"/>
        <v>0</v>
      </c>
      <c r="C885" s="1415" t="str">
        <f t="shared" si="1208"/>
        <v>授業料</v>
      </c>
      <c r="D885" s="1415" t="str">
        <f t="shared" si="1209"/>
        <v>入学金</v>
      </c>
      <c r="E885" s="174">
        <f t="shared" si="1234"/>
        <v>0</v>
      </c>
      <c r="F885" s="305">
        <f t="shared" si="1210"/>
        <v>0</v>
      </c>
      <c r="G885" s="475">
        <f t="shared" si="1211"/>
        <v>868</v>
      </c>
      <c r="H885" s="430"/>
      <c r="I885" s="431"/>
      <c r="J885" s="658"/>
      <c r="K885" s="659"/>
      <c r="L885" s="659"/>
      <c r="M885" s="660"/>
      <c r="N885" s="661"/>
      <c r="O885" s="662"/>
      <c r="P885" s="658"/>
      <c r="Q885" s="659"/>
      <c r="R885" s="660"/>
      <c r="S885" s="663"/>
      <c r="T885" s="661"/>
      <c r="U885" s="664"/>
      <c r="V885" s="53" t="str">
        <f>IF(OR($R$5="",$T$5="",$J885="",$O885="",$U885=""),"",IF(ISERROR(VLOOKUP($C885,参照!$P$4:$V$112,5,FALSE)),0,VLOOKUP($C885,参照!$P$4:$V$112,5,FALSE)))</f>
        <v/>
      </c>
      <c r="W885" s="665"/>
      <c r="X885" s="54" t="str">
        <f>IF(OR($R$5="",$T$5="",$J885="",$O885="",$W885=""),"",IF(ISERROR(VLOOKUP($D885,参照!$P$4:$V$112,5,FALSE)),0,VLOOKUP($D885,参照!$P$4:$V$112,5,FALSE)))</f>
        <v/>
      </c>
      <c r="Y885" s="102"/>
      <c r="Z885" s="102"/>
      <c r="AA885" s="1177"/>
      <c r="AB885" s="227">
        <f t="shared" si="1235"/>
        <v>0</v>
      </c>
      <c r="AC885" s="1122"/>
      <c r="AD885" s="352">
        <f t="shared" si="1236"/>
        <v>0</v>
      </c>
      <c r="AE885" s="55"/>
      <c r="AF885" s="55" t="str">
        <f t="shared" si="1237"/>
        <v/>
      </c>
      <c r="AG885" s="1124"/>
      <c r="AH885" s="760">
        <f t="shared" si="1238"/>
        <v>0</v>
      </c>
      <c r="AI885" s="761">
        <f t="shared" si="1239"/>
        <v>0</v>
      </c>
      <c r="AJ885" s="1126"/>
      <c r="AK885" s="1127"/>
      <c r="AL885" s="670"/>
      <c r="AM885" s="1127"/>
      <c r="AN885" s="670"/>
      <c r="AO885" s="1179"/>
      <c r="AP885" s="669"/>
      <c r="AQ885" s="1127"/>
      <c r="AR885" s="670"/>
      <c r="AS885" s="1127"/>
      <c r="AT885" s="670"/>
      <c r="AU885" s="1127"/>
      <c r="AV885" s="575" t="str">
        <f t="shared" si="1240"/>
        <v>○</v>
      </c>
      <c r="AW885" s="576" t="str">
        <f t="shared" si="1241"/>
        <v>○</v>
      </c>
      <c r="AX885" s="576" t="str">
        <f t="shared" si="1242"/>
        <v>○</v>
      </c>
      <c r="AY885" s="576" t="str">
        <f t="shared" si="1243"/>
        <v>○</v>
      </c>
      <c r="AZ885" s="576" t="str">
        <f t="shared" si="1244"/>
        <v>○</v>
      </c>
      <c r="BA885" s="577" t="str">
        <f t="shared" si="1245"/>
        <v>○</v>
      </c>
      <c r="BB885" s="578">
        <f t="shared" si="1246"/>
        <v>0</v>
      </c>
      <c r="BC885" s="767">
        <f t="shared" si="1247"/>
        <v>0</v>
      </c>
      <c r="BD885" s="768">
        <f t="shared" si="1247"/>
        <v>0</v>
      </c>
      <c r="BE885" s="769">
        <f t="shared" si="1247"/>
        <v>0</v>
      </c>
      <c r="BF885" s="587">
        <f t="shared" si="1248"/>
        <v>0</v>
      </c>
      <c r="BG885" s="503">
        <f t="shared" si="1249"/>
        <v>0</v>
      </c>
      <c r="BH885" s="504">
        <f t="shared" si="1249"/>
        <v>0</v>
      </c>
      <c r="BI885" s="505">
        <f t="shared" si="1249"/>
        <v>0</v>
      </c>
      <c r="BJ885" s="506">
        <f t="shared" si="1250"/>
        <v>0</v>
      </c>
      <c r="BK885" s="236">
        <f t="array" ref="BK885">IF($BB885&gt;0,"ｴﾗｰ",SUM(IF($AJ885:$AO885=BK$15,IF($AJ$17:$AO$17="○",$AG885))))</f>
        <v>0</v>
      </c>
      <c r="BL885" s="237">
        <f t="array" ref="BL885">IF($BB885&gt;0,"ｴﾗｰ",SUM(IF($AJ885:$AO885=BL$15,IF($AJ$17:$AO$17="○",$AG885))))</f>
        <v>0</v>
      </c>
      <c r="BM885" s="488">
        <f t="array" ref="BM885">IF($BB885&gt;0,"ｴﾗｰ",SUM(IF($AJ885:$AO885=BM$15,IF($AJ$17:$AO$17="○",$AG885))))</f>
        <v>0</v>
      </c>
      <c r="BN885" s="493">
        <f t="shared" si="1251"/>
        <v>0</v>
      </c>
      <c r="BO885" s="236">
        <f t="array" ref="BO885">IF($BB885&gt;0,"ｴﾗｰ",SUM(IF($AP885:$AU885=BO$15,IF($AP$17:$AU$17="○",$AG885))))</f>
        <v>0</v>
      </c>
      <c r="BP885" s="237">
        <f t="array" ref="BP885">IF($BB885&gt;0,"ｴﾗｰ",SUM(IF($AP885:$AU885=BP$15,IF($AP$17:$AU$17="○",$AG885))))</f>
        <v>0</v>
      </c>
      <c r="BQ885" s="494">
        <f t="array" ref="BQ885">IF($BB885&gt;0,"ｴﾗｰ",SUM(IF($AP885:$AU885=BQ$15,IF($AP$17:$AU$17="○",$AG885))))</f>
        <v>0</v>
      </c>
      <c r="BR885" s="490">
        <f t="shared" si="1252"/>
        <v>0</v>
      </c>
      <c r="BS885" s="236" t="str">
        <f t="shared" si="1212"/>
        <v/>
      </c>
      <c r="BT885" s="237" t="str">
        <f t="shared" si="1213"/>
        <v/>
      </c>
      <c r="BU885" s="488" t="str">
        <f t="shared" si="1214"/>
        <v/>
      </c>
      <c r="BV885" s="532">
        <f t="shared" si="1253"/>
        <v>0</v>
      </c>
      <c r="BW885" s="512" t="str">
        <f t="shared" si="1254"/>
        <v>ｴﾗｰ</v>
      </c>
      <c r="BX885" s="237" t="str">
        <f t="shared" si="1255"/>
        <v>ｴﾗｰ</v>
      </c>
      <c r="BY885" s="494" t="str">
        <f t="shared" si="1256"/>
        <v>ｴﾗｰ</v>
      </c>
      <c r="BZ885" s="628">
        <f t="shared" si="1257"/>
        <v>0</v>
      </c>
      <c r="CA885" s="528" t="str">
        <f t="shared" si="1258"/>
        <v/>
      </c>
      <c r="CB885" s="237" t="str">
        <f t="shared" si="1259"/>
        <v/>
      </c>
      <c r="CC885" s="494" t="str">
        <f t="shared" si="1260"/>
        <v/>
      </c>
      <c r="CD885" s="635">
        <f t="shared" si="1261"/>
        <v>0</v>
      </c>
      <c r="CE885" s="528" t="str">
        <f t="shared" si="1262"/>
        <v/>
      </c>
      <c r="CF885" s="237" t="str">
        <f t="shared" si="1263"/>
        <v/>
      </c>
      <c r="CG885" s="494" t="str">
        <f t="shared" si="1264"/>
        <v/>
      </c>
      <c r="CH885" s="635">
        <f t="shared" si="1265"/>
        <v>0</v>
      </c>
      <c r="CI885" s="535" t="str">
        <f t="shared" si="1266"/>
        <v/>
      </c>
      <c r="CJ885" s="515" t="str">
        <f t="shared" si="1267"/>
        <v/>
      </c>
      <c r="CK885" s="522" t="str">
        <f t="shared" si="1268"/>
        <v/>
      </c>
      <c r="CL885" s="515" t="str">
        <f t="shared" si="1269"/>
        <v/>
      </c>
      <c r="CM885" s="524" t="str">
        <f t="shared" si="1270"/>
        <v/>
      </c>
      <c r="CN885" s="518" t="str">
        <f t="shared" si="1271"/>
        <v/>
      </c>
      <c r="CO885" s="236" t="str">
        <f t="shared" si="1272"/>
        <v/>
      </c>
      <c r="CP885" s="237" t="str">
        <f t="shared" si="1273"/>
        <v/>
      </c>
      <c r="CQ885" s="494" t="str">
        <f t="shared" si="1274"/>
        <v/>
      </c>
      <c r="CR885" s="493">
        <f t="shared" si="1275"/>
        <v>0</v>
      </c>
      <c r="CS885" s="512" t="str">
        <f t="shared" si="1276"/>
        <v/>
      </c>
      <c r="CT885" s="237" t="str">
        <f t="shared" si="1277"/>
        <v/>
      </c>
      <c r="CU885" s="237" t="str">
        <f t="shared" si="1278"/>
        <v/>
      </c>
      <c r="CV885" s="238">
        <f t="shared" si="1279"/>
        <v>0</v>
      </c>
      <c r="CW885" s="236" t="str">
        <f t="shared" si="1215"/>
        <v/>
      </c>
      <c r="CX885" s="237" t="str">
        <f t="shared" si="1216"/>
        <v/>
      </c>
      <c r="CY885" s="494">
        <f t="shared" si="1217"/>
        <v>0</v>
      </c>
      <c r="CZ885" s="493"/>
      <c r="DA885" s="236" t="str">
        <f t="shared" si="1218"/>
        <v/>
      </c>
      <c r="DB885" s="237" t="str">
        <f t="shared" si="1219"/>
        <v/>
      </c>
      <c r="DC885" s="494">
        <f t="shared" si="1220"/>
        <v>0</v>
      </c>
      <c r="DD885" s="493"/>
      <c r="DE885" s="1335"/>
      <c r="DF885" s="1343">
        <f t="shared" si="1221"/>
        <v>0</v>
      </c>
      <c r="DG885" s="528" t="str">
        <f t="shared" si="1222"/>
        <v/>
      </c>
      <c r="DH885" s="494" t="str">
        <f t="shared" si="1223"/>
        <v/>
      </c>
      <c r="DI885" s="53">
        <f t="shared" si="1224"/>
        <v>0</v>
      </c>
      <c r="DJ885" s="432">
        <f t="shared" si="1225"/>
        <v>0</v>
      </c>
      <c r="DK885" s="433">
        <f t="shared" si="1280"/>
        <v>0</v>
      </c>
      <c r="DL885" s="53" t="str">
        <f t="shared" si="1226"/>
        <v/>
      </c>
      <c r="DM885" s="105" t="str">
        <f t="shared" si="1227"/>
        <v/>
      </c>
      <c r="DN885" s="104" t="str">
        <f t="shared" si="1227"/>
        <v/>
      </c>
      <c r="DO885" s="434" t="str">
        <f t="shared" si="1227"/>
        <v/>
      </c>
      <c r="DP885" s="672"/>
      <c r="DQ885" s="673"/>
      <c r="DR885" s="674"/>
      <c r="DS885" s="435">
        <f t="shared" si="1281"/>
        <v>0</v>
      </c>
      <c r="DT885" s="228" t="str">
        <f t="shared" si="1228"/>
        <v/>
      </c>
      <c r="DU885" s="236" t="str">
        <f t="shared" si="1229"/>
        <v/>
      </c>
      <c r="DV885" s="237" t="str">
        <f t="shared" si="1230"/>
        <v/>
      </c>
      <c r="DW885" s="237" t="str">
        <f t="shared" si="1231"/>
        <v/>
      </c>
      <c r="DX885" s="238">
        <f t="shared" si="1232"/>
        <v>0</v>
      </c>
      <c r="DY885" s="675"/>
      <c r="EA885" s="1363">
        <f t="shared" si="1282"/>
        <v>0</v>
      </c>
      <c r="EB885" s="1363">
        <f t="shared" si="1283"/>
        <v>0</v>
      </c>
      <c r="EC885" s="1363">
        <f t="shared" si="1284"/>
        <v>0</v>
      </c>
      <c r="ED885" s="1363">
        <f t="shared" si="1285"/>
        <v>0</v>
      </c>
      <c r="EE885" s="1363">
        <f t="shared" si="1286"/>
        <v>0</v>
      </c>
      <c r="EF885" s="1363">
        <f t="shared" si="1287"/>
        <v>0</v>
      </c>
      <c r="EG885" s="1363">
        <f t="shared" si="1206"/>
        <v>0</v>
      </c>
    </row>
    <row r="886" spans="1:137" s="3" customFormat="1" ht="18" customHeight="1">
      <c r="A886" s="305" t="str">
        <f t="shared" si="1207"/>
        <v/>
      </c>
      <c r="B886" s="174">
        <f t="shared" si="1233"/>
        <v>0</v>
      </c>
      <c r="C886" s="1415" t="str">
        <f t="shared" si="1208"/>
        <v>授業料</v>
      </c>
      <c r="D886" s="1415" t="str">
        <f t="shared" si="1209"/>
        <v>入学金</v>
      </c>
      <c r="E886" s="174">
        <f t="shared" si="1234"/>
        <v>0</v>
      </c>
      <c r="F886" s="305">
        <f t="shared" si="1210"/>
        <v>0</v>
      </c>
      <c r="G886" s="475">
        <f t="shared" si="1211"/>
        <v>869</v>
      </c>
      <c r="H886" s="430"/>
      <c r="I886" s="431"/>
      <c r="J886" s="658"/>
      <c r="K886" s="659"/>
      <c r="L886" s="659"/>
      <c r="M886" s="660"/>
      <c r="N886" s="661"/>
      <c r="O886" s="662"/>
      <c r="P886" s="658"/>
      <c r="Q886" s="659"/>
      <c r="R886" s="660"/>
      <c r="S886" s="663"/>
      <c r="T886" s="661"/>
      <c r="U886" s="664"/>
      <c r="V886" s="53" t="str">
        <f>IF(OR($R$5="",$T$5="",$J886="",$O886="",$U886=""),"",IF(ISERROR(VLOOKUP($C886,参照!$P$4:$V$112,5,FALSE)),0,VLOOKUP($C886,参照!$P$4:$V$112,5,FALSE)))</f>
        <v/>
      </c>
      <c r="W886" s="665"/>
      <c r="X886" s="54" t="str">
        <f>IF(OR($R$5="",$T$5="",$J886="",$O886="",$W886=""),"",IF(ISERROR(VLOOKUP($D886,参照!$P$4:$V$112,5,FALSE)),0,VLOOKUP($D886,参照!$P$4:$V$112,5,FALSE)))</f>
        <v/>
      </c>
      <c r="Y886" s="102"/>
      <c r="Z886" s="102"/>
      <c r="AA886" s="1177"/>
      <c r="AB886" s="227">
        <f t="shared" si="1235"/>
        <v>0</v>
      </c>
      <c r="AC886" s="1122"/>
      <c r="AD886" s="352">
        <f t="shared" si="1236"/>
        <v>0</v>
      </c>
      <c r="AE886" s="55"/>
      <c r="AF886" s="55" t="str">
        <f t="shared" si="1237"/>
        <v/>
      </c>
      <c r="AG886" s="1124"/>
      <c r="AH886" s="760">
        <f t="shared" si="1238"/>
        <v>0</v>
      </c>
      <c r="AI886" s="761">
        <f t="shared" si="1239"/>
        <v>0</v>
      </c>
      <c r="AJ886" s="1126"/>
      <c r="AK886" s="1127"/>
      <c r="AL886" s="670"/>
      <c r="AM886" s="1127"/>
      <c r="AN886" s="670"/>
      <c r="AO886" s="1179"/>
      <c r="AP886" s="669"/>
      <c r="AQ886" s="1127"/>
      <c r="AR886" s="670"/>
      <c r="AS886" s="1127"/>
      <c r="AT886" s="670"/>
      <c r="AU886" s="1127"/>
      <c r="AV886" s="575" t="str">
        <f t="shared" si="1240"/>
        <v>○</v>
      </c>
      <c r="AW886" s="576" t="str">
        <f t="shared" si="1241"/>
        <v>○</v>
      </c>
      <c r="AX886" s="576" t="str">
        <f t="shared" si="1242"/>
        <v>○</v>
      </c>
      <c r="AY886" s="576" t="str">
        <f t="shared" si="1243"/>
        <v>○</v>
      </c>
      <c r="AZ886" s="576" t="str">
        <f t="shared" si="1244"/>
        <v>○</v>
      </c>
      <c r="BA886" s="577" t="str">
        <f t="shared" si="1245"/>
        <v>○</v>
      </c>
      <c r="BB886" s="578">
        <f t="shared" si="1246"/>
        <v>0</v>
      </c>
      <c r="BC886" s="767">
        <f t="shared" si="1247"/>
        <v>0</v>
      </c>
      <c r="BD886" s="768">
        <f t="shared" si="1247"/>
        <v>0</v>
      </c>
      <c r="BE886" s="769">
        <f t="shared" si="1247"/>
        <v>0</v>
      </c>
      <c r="BF886" s="587">
        <f t="shared" si="1248"/>
        <v>0</v>
      </c>
      <c r="BG886" s="503">
        <f t="shared" si="1249"/>
        <v>0</v>
      </c>
      <c r="BH886" s="504">
        <f t="shared" si="1249"/>
        <v>0</v>
      </c>
      <c r="BI886" s="505">
        <f t="shared" si="1249"/>
        <v>0</v>
      </c>
      <c r="BJ886" s="506">
        <f t="shared" si="1250"/>
        <v>0</v>
      </c>
      <c r="BK886" s="236">
        <f t="array" ref="BK886">IF($BB886&gt;0,"ｴﾗｰ",SUM(IF($AJ886:$AO886=BK$15,IF($AJ$17:$AO$17="○",$AG886))))</f>
        <v>0</v>
      </c>
      <c r="BL886" s="237">
        <f t="array" ref="BL886">IF($BB886&gt;0,"ｴﾗｰ",SUM(IF($AJ886:$AO886=BL$15,IF($AJ$17:$AO$17="○",$AG886))))</f>
        <v>0</v>
      </c>
      <c r="BM886" s="488">
        <f t="array" ref="BM886">IF($BB886&gt;0,"ｴﾗｰ",SUM(IF($AJ886:$AO886=BM$15,IF($AJ$17:$AO$17="○",$AG886))))</f>
        <v>0</v>
      </c>
      <c r="BN886" s="493">
        <f t="shared" si="1251"/>
        <v>0</v>
      </c>
      <c r="BO886" s="236">
        <f t="array" ref="BO886">IF($BB886&gt;0,"ｴﾗｰ",SUM(IF($AP886:$AU886=BO$15,IF($AP$17:$AU$17="○",$AG886))))</f>
        <v>0</v>
      </c>
      <c r="BP886" s="237">
        <f t="array" ref="BP886">IF($BB886&gt;0,"ｴﾗｰ",SUM(IF($AP886:$AU886=BP$15,IF($AP$17:$AU$17="○",$AG886))))</f>
        <v>0</v>
      </c>
      <c r="BQ886" s="494">
        <f t="array" ref="BQ886">IF($BB886&gt;0,"ｴﾗｰ",SUM(IF($AP886:$AU886=BQ$15,IF($AP$17:$AU$17="○",$AG886))))</f>
        <v>0</v>
      </c>
      <c r="BR886" s="490">
        <f t="shared" si="1252"/>
        <v>0</v>
      </c>
      <c r="BS886" s="236" t="str">
        <f t="shared" si="1212"/>
        <v/>
      </c>
      <c r="BT886" s="237" t="str">
        <f t="shared" si="1213"/>
        <v/>
      </c>
      <c r="BU886" s="488" t="str">
        <f t="shared" si="1214"/>
        <v/>
      </c>
      <c r="BV886" s="532">
        <f t="shared" si="1253"/>
        <v>0</v>
      </c>
      <c r="BW886" s="512" t="str">
        <f t="shared" si="1254"/>
        <v>ｴﾗｰ</v>
      </c>
      <c r="BX886" s="237" t="str">
        <f t="shared" si="1255"/>
        <v>ｴﾗｰ</v>
      </c>
      <c r="BY886" s="494" t="str">
        <f t="shared" si="1256"/>
        <v>ｴﾗｰ</v>
      </c>
      <c r="BZ886" s="628">
        <f t="shared" si="1257"/>
        <v>0</v>
      </c>
      <c r="CA886" s="528" t="str">
        <f t="shared" si="1258"/>
        <v/>
      </c>
      <c r="CB886" s="237" t="str">
        <f t="shared" si="1259"/>
        <v/>
      </c>
      <c r="CC886" s="494" t="str">
        <f t="shared" si="1260"/>
        <v/>
      </c>
      <c r="CD886" s="635">
        <f t="shared" si="1261"/>
        <v>0</v>
      </c>
      <c r="CE886" s="528" t="str">
        <f t="shared" si="1262"/>
        <v/>
      </c>
      <c r="CF886" s="237" t="str">
        <f t="shared" si="1263"/>
        <v/>
      </c>
      <c r="CG886" s="494" t="str">
        <f t="shared" si="1264"/>
        <v/>
      </c>
      <c r="CH886" s="635">
        <f t="shared" si="1265"/>
        <v>0</v>
      </c>
      <c r="CI886" s="535" t="str">
        <f t="shared" si="1266"/>
        <v/>
      </c>
      <c r="CJ886" s="515" t="str">
        <f t="shared" si="1267"/>
        <v/>
      </c>
      <c r="CK886" s="522" t="str">
        <f t="shared" si="1268"/>
        <v/>
      </c>
      <c r="CL886" s="515" t="str">
        <f t="shared" si="1269"/>
        <v/>
      </c>
      <c r="CM886" s="524" t="str">
        <f t="shared" si="1270"/>
        <v/>
      </c>
      <c r="CN886" s="518" t="str">
        <f t="shared" si="1271"/>
        <v/>
      </c>
      <c r="CO886" s="236" t="str">
        <f t="shared" si="1272"/>
        <v/>
      </c>
      <c r="CP886" s="237" t="str">
        <f t="shared" si="1273"/>
        <v/>
      </c>
      <c r="CQ886" s="494" t="str">
        <f t="shared" si="1274"/>
        <v/>
      </c>
      <c r="CR886" s="493">
        <f t="shared" si="1275"/>
        <v>0</v>
      </c>
      <c r="CS886" s="512" t="str">
        <f t="shared" si="1276"/>
        <v/>
      </c>
      <c r="CT886" s="237" t="str">
        <f t="shared" si="1277"/>
        <v/>
      </c>
      <c r="CU886" s="237" t="str">
        <f t="shared" si="1278"/>
        <v/>
      </c>
      <c r="CV886" s="238">
        <f t="shared" si="1279"/>
        <v>0</v>
      </c>
      <c r="CW886" s="236" t="str">
        <f t="shared" si="1215"/>
        <v/>
      </c>
      <c r="CX886" s="237" t="str">
        <f t="shared" si="1216"/>
        <v/>
      </c>
      <c r="CY886" s="494">
        <f t="shared" si="1217"/>
        <v>0</v>
      </c>
      <c r="CZ886" s="493"/>
      <c r="DA886" s="236" t="str">
        <f t="shared" si="1218"/>
        <v/>
      </c>
      <c r="DB886" s="237" t="str">
        <f t="shared" si="1219"/>
        <v/>
      </c>
      <c r="DC886" s="494">
        <f t="shared" si="1220"/>
        <v>0</v>
      </c>
      <c r="DD886" s="493"/>
      <c r="DE886" s="1335"/>
      <c r="DF886" s="1343">
        <f t="shared" si="1221"/>
        <v>0</v>
      </c>
      <c r="DG886" s="528" t="str">
        <f t="shared" si="1222"/>
        <v/>
      </c>
      <c r="DH886" s="494" t="str">
        <f t="shared" si="1223"/>
        <v/>
      </c>
      <c r="DI886" s="53">
        <f t="shared" si="1224"/>
        <v>0</v>
      </c>
      <c r="DJ886" s="432">
        <f t="shared" si="1225"/>
        <v>0</v>
      </c>
      <c r="DK886" s="433">
        <f t="shared" si="1280"/>
        <v>0</v>
      </c>
      <c r="DL886" s="53" t="str">
        <f t="shared" si="1226"/>
        <v/>
      </c>
      <c r="DM886" s="105" t="str">
        <f t="shared" si="1227"/>
        <v/>
      </c>
      <c r="DN886" s="104" t="str">
        <f t="shared" si="1227"/>
        <v/>
      </c>
      <c r="DO886" s="434" t="str">
        <f t="shared" si="1227"/>
        <v/>
      </c>
      <c r="DP886" s="672"/>
      <c r="DQ886" s="673"/>
      <c r="DR886" s="674"/>
      <c r="DS886" s="435">
        <f t="shared" si="1281"/>
        <v>0</v>
      </c>
      <c r="DT886" s="228" t="str">
        <f t="shared" si="1228"/>
        <v/>
      </c>
      <c r="DU886" s="236" t="str">
        <f t="shared" si="1229"/>
        <v/>
      </c>
      <c r="DV886" s="237" t="str">
        <f t="shared" si="1230"/>
        <v/>
      </c>
      <c r="DW886" s="237" t="str">
        <f t="shared" si="1231"/>
        <v/>
      </c>
      <c r="DX886" s="238">
        <f t="shared" si="1232"/>
        <v>0</v>
      </c>
      <c r="DY886" s="675"/>
      <c r="EA886" s="1363">
        <f t="shared" si="1282"/>
        <v>0</v>
      </c>
      <c r="EB886" s="1363">
        <f t="shared" si="1283"/>
        <v>0</v>
      </c>
      <c r="EC886" s="1363">
        <f t="shared" si="1284"/>
        <v>0</v>
      </c>
      <c r="ED886" s="1363">
        <f t="shared" si="1285"/>
        <v>0</v>
      </c>
      <c r="EE886" s="1363">
        <f t="shared" si="1286"/>
        <v>0</v>
      </c>
      <c r="EF886" s="1363">
        <f t="shared" si="1287"/>
        <v>0</v>
      </c>
      <c r="EG886" s="1363">
        <f t="shared" si="1206"/>
        <v>0</v>
      </c>
    </row>
    <row r="887" spans="1:137" s="3" customFormat="1" ht="18" customHeight="1">
      <c r="A887" s="305" t="str">
        <f t="shared" si="1207"/>
        <v/>
      </c>
      <c r="B887" s="174">
        <f t="shared" si="1233"/>
        <v>0</v>
      </c>
      <c r="C887" s="1415" t="str">
        <f t="shared" si="1208"/>
        <v>授業料</v>
      </c>
      <c r="D887" s="1415" t="str">
        <f t="shared" si="1209"/>
        <v>入学金</v>
      </c>
      <c r="E887" s="174">
        <f t="shared" si="1234"/>
        <v>0</v>
      </c>
      <c r="F887" s="305">
        <f t="shared" si="1210"/>
        <v>0</v>
      </c>
      <c r="G887" s="475">
        <f t="shared" si="1211"/>
        <v>870</v>
      </c>
      <c r="H887" s="430"/>
      <c r="I887" s="431"/>
      <c r="J887" s="658"/>
      <c r="K887" s="659"/>
      <c r="L887" s="659"/>
      <c r="M887" s="660"/>
      <c r="N887" s="661"/>
      <c r="O887" s="662"/>
      <c r="P887" s="658"/>
      <c r="Q887" s="659"/>
      <c r="R887" s="660"/>
      <c r="S887" s="663"/>
      <c r="T887" s="661"/>
      <c r="U887" s="664"/>
      <c r="V887" s="53" t="str">
        <f>IF(OR($R$5="",$T$5="",$J887="",$O887="",$U887=""),"",IF(ISERROR(VLOOKUP($C887,参照!$P$4:$V$112,5,FALSE)),0,VLOOKUP($C887,参照!$P$4:$V$112,5,FALSE)))</f>
        <v/>
      </c>
      <c r="W887" s="665"/>
      <c r="X887" s="54" t="str">
        <f>IF(OR($R$5="",$T$5="",$J887="",$O887="",$W887=""),"",IF(ISERROR(VLOOKUP($D887,参照!$P$4:$V$112,5,FALSE)),0,VLOOKUP($D887,参照!$P$4:$V$112,5,FALSE)))</f>
        <v/>
      </c>
      <c r="Y887" s="102"/>
      <c r="Z887" s="102"/>
      <c r="AA887" s="1177"/>
      <c r="AB887" s="227">
        <f t="shared" si="1235"/>
        <v>0</v>
      </c>
      <c r="AC887" s="1122"/>
      <c r="AD887" s="352">
        <f t="shared" si="1236"/>
        <v>0</v>
      </c>
      <c r="AE887" s="55"/>
      <c r="AF887" s="55" t="str">
        <f t="shared" si="1237"/>
        <v/>
      </c>
      <c r="AG887" s="1124"/>
      <c r="AH887" s="760">
        <f t="shared" si="1238"/>
        <v>0</v>
      </c>
      <c r="AI887" s="761">
        <f t="shared" si="1239"/>
        <v>0</v>
      </c>
      <c r="AJ887" s="1126"/>
      <c r="AK887" s="1127"/>
      <c r="AL887" s="670"/>
      <c r="AM887" s="1127"/>
      <c r="AN887" s="670"/>
      <c r="AO887" s="1179"/>
      <c r="AP887" s="669"/>
      <c r="AQ887" s="1127"/>
      <c r="AR887" s="670"/>
      <c r="AS887" s="1127"/>
      <c r="AT887" s="670"/>
      <c r="AU887" s="1127"/>
      <c r="AV887" s="575" t="str">
        <f t="shared" si="1240"/>
        <v>○</v>
      </c>
      <c r="AW887" s="576" t="str">
        <f t="shared" si="1241"/>
        <v>○</v>
      </c>
      <c r="AX887" s="576" t="str">
        <f t="shared" si="1242"/>
        <v>○</v>
      </c>
      <c r="AY887" s="576" t="str">
        <f t="shared" si="1243"/>
        <v>○</v>
      </c>
      <c r="AZ887" s="576" t="str">
        <f t="shared" si="1244"/>
        <v>○</v>
      </c>
      <c r="BA887" s="577" t="str">
        <f t="shared" si="1245"/>
        <v>○</v>
      </c>
      <c r="BB887" s="578">
        <f t="shared" si="1246"/>
        <v>0</v>
      </c>
      <c r="BC887" s="767">
        <f t="shared" si="1247"/>
        <v>0</v>
      </c>
      <c r="BD887" s="768">
        <f t="shared" si="1247"/>
        <v>0</v>
      </c>
      <c r="BE887" s="769">
        <f t="shared" si="1247"/>
        <v>0</v>
      </c>
      <c r="BF887" s="587">
        <f t="shared" si="1248"/>
        <v>0</v>
      </c>
      <c r="BG887" s="503">
        <f t="shared" si="1249"/>
        <v>0</v>
      </c>
      <c r="BH887" s="504">
        <f t="shared" si="1249"/>
        <v>0</v>
      </c>
      <c r="BI887" s="505">
        <f t="shared" si="1249"/>
        <v>0</v>
      </c>
      <c r="BJ887" s="506">
        <f t="shared" si="1250"/>
        <v>0</v>
      </c>
      <c r="BK887" s="236">
        <f t="array" ref="BK887">IF($BB887&gt;0,"ｴﾗｰ",SUM(IF($AJ887:$AO887=BK$15,IF($AJ$17:$AO$17="○",$AG887))))</f>
        <v>0</v>
      </c>
      <c r="BL887" s="237">
        <f t="array" ref="BL887">IF($BB887&gt;0,"ｴﾗｰ",SUM(IF($AJ887:$AO887=BL$15,IF($AJ$17:$AO$17="○",$AG887))))</f>
        <v>0</v>
      </c>
      <c r="BM887" s="488">
        <f t="array" ref="BM887">IF($BB887&gt;0,"ｴﾗｰ",SUM(IF($AJ887:$AO887=BM$15,IF($AJ$17:$AO$17="○",$AG887))))</f>
        <v>0</v>
      </c>
      <c r="BN887" s="493">
        <f t="shared" si="1251"/>
        <v>0</v>
      </c>
      <c r="BO887" s="236">
        <f t="array" ref="BO887">IF($BB887&gt;0,"ｴﾗｰ",SUM(IF($AP887:$AU887=BO$15,IF($AP$17:$AU$17="○",$AG887))))</f>
        <v>0</v>
      </c>
      <c r="BP887" s="237">
        <f t="array" ref="BP887">IF($BB887&gt;0,"ｴﾗｰ",SUM(IF($AP887:$AU887=BP$15,IF($AP$17:$AU$17="○",$AG887))))</f>
        <v>0</v>
      </c>
      <c r="BQ887" s="494">
        <f t="array" ref="BQ887">IF($BB887&gt;0,"ｴﾗｰ",SUM(IF($AP887:$AU887=BQ$15,IF($AP$17:$AU$17="○",$AG887))))</f>
        <v>0</v>
      </c>
      <c r="BR887" s="490">
        <f t="shared" si="1252"/>
        <v>0</v>
      </c>
      <c r="BS887" s="236" t="str">
        <f t="shared" si="1212"/>
        <v/>
      </c>
      <c r="BT887" s="237" t="str">
        <f t="shared" si="1213"/>
        <v/>
      </c>
      <c r="BU887" s="488" t="str">
        <f t="shared" si="1214"/>
        <v/>
      </c>
      <c r="BV887" s="532">
        <f t="shared" si="1253"/>
        <v>0</v>
      </c>
      <c r="BW887" s="512" t="str">
        <f t="shared" si="1254"/>
        <v>ｴﾗｰ</v>
      </c>
      <c r="BX887" s="237" t="str">
        <f t="shared" si="1255"/>
        <v>ｴﾗｰ</v>
      </c>
      <c r="BY887" s="494" t="str">
        <f t="shared" si="1256"/>
        <v>ｴﾗｰ</v>
      </c>
      <c r="BZ887" s="628">
        <f t="shared" si="1257"/>
        <v>0</v>
      </c>
      <c r="CA887" s="528" t="str">
        <f t="shared" si="1258"/>
        <v/>
      </c>
      <c r="CB887" s="237" t="str">
        <f t="shared" si="1259"/>
        <v/>
      </c>
      <c r="CC887" s="494" t="str">
        <f t="shared" si="1260"/>
        <v/>
      </c>
      <c r="CD887" s="635">
        <f t="shared" si="1261"/>
        <v>0</v>
      </c>
      <c r="CE887" s="528" t="str">
        <f t="shared" si="1262"/>
        <v/>
      </c>
      <c r="CF887" s="237" t="str">
        <f t="shared" si="1263"/>
        <v/>
      </c>
      <c r="CG887" s="494" t="str">
        <f t="shared" si="1264"/>
        <v/>
      </c>
      <c r="CH887" s="635">
        <f t="shared" si="1265"/>
        <v>0</v>
      </c>
      <c r="CI887" s="535" t="str">
        <f t="shared" si="1266"/>
        <v/>
      </c>
      <c r="CJ887" s="515" t="str">
        <f t="shared" si="1267"/>
        <v/>
      </c>
      <c r="CK887" s="522" t="str">
        <f t="shared" si="1268"/>
        <v/>
      </c>
      <c r="CL887" s="515" t="str">
        <f t="shared" si="1269"/>
        <v/>
      </c>
      <c r="CM887" s="524" t="str">
        <f t="shared" si="1270"/>
        <v/>
      </c>
      <c r="CN887" s="518" t="str">
        <f t="shared" si="1271"/>
        <v/>
      </c>
      <c r="CO887" s="236" t="str">
        <f t="shared" si="1272"/>
        <v/>
      </c>
      <c r="CP887" s="237" t="str">
        <f t="shared" si="1273"/>
        <v/>
      </c>
      <c r="CQ887" s="494" t="str">
        <f t="shared" si="1274"/>
        <v/>
      </c>
      <c r="CR887" s="493">
        <f t="shared" si="1275"/>
        <v>0</v>
      </c>
      <c r="CS887" s="512" t="str">
        <f t="shared" si="1276"/>
        <v/>
      </c>
      <c r="CT887" s="237" t="str">
        <f t="shared" si="1277"/>
        <v/>
      </c>
      <c r="CU887" s="237" t="str">
        <f t="shared" si="1278"/>
        <v/>
      </c>
      <c r="CV887" s="238">
        <f t="shared" si="1279"/>
        <v>0</v>
      </c>
      <c r="CW887" s="236" t="str">
        <f t="shared" si="1215"/>
        <v/>
      </c>
      <c r="CX887" s="237" t="str">
        <f t="shared" si="1216"/>
        <v/>
      </c>
      <c r="CY887" s="494">
        <f t="shared" si="1217"/>
        <v>0</v>
      </c>
      <c r="CZ887" s="493"/>
      <c r="DA887" s="236" t="str">
        <f t="shared" si="1218"/>
        <v/>
      </c>
      <c r="DB887" s="237" t="str">
        <f t="shared" si="1219"/>
        <v/>
      </c>
      <c r="DC887" s="494">
        <f t="shared" si="1220"/>
        <v>0</v>
      </c>
      <c r="DD887" s="493"/>
      <c r="DE887" s="1335"/>
      <c r="DF887" s="1343">
        <f t="shared" si="1221"/>
        <v>0</v>
      </c>
      <c r="DG887" s="528" t="str">
        <f t="shared" si="1222"/>
        <v/>
      </c>
      <c r="DH887" s="494" t="str">
        <f t="shared" si="1223"/>
        <v/>
      </c>
      <c r="DI887" s="53">
        <f t="shared" si="1224"/>
        <v>0</v>
      </c>
      <c r="DJ887" s="432">
        <f t="shared" si="1225"/>
        <v>0</v>
      </c>
      <c r="DK887" s="433">
        <f t="shared" si="1280"/>
        <v>0</v>
      </c>
      <c r="DL887" s="53" t="str">
        <f t="shared" si="1226"/>
        <v/>
      </c>
      <c r="DM887" s="105" t="str">
        <f t="shared" si="1227"/>
        <v/>
      </c>
      <c r="DN887" s="104" t="str">
        <f t="shared" si="1227"/>
        <v/>
      </c>
      <c r="DO887" s="434" t="str">
        <f t="shared" si="1227"/>
        <v/>
      </c>
      <c r="DP887" s="672"/>
      <c r="DQ887" s="673"/>
      <c r="DR887" s="674"/>
      <c r="DS887" s="435">
        <f t="shared" si="1281"/>
        <v>0</v>
      </c>
      <c r="DT887" s="228" t="str">
        <f t="shared" si="1228"/>
        <v/>
      </c>
      <c r="DU887" s="236" t="str">
        <f t="shared" si="1229"/>
        <v/>
      </c>
      <c r="DV887" s="237" t="str">
        <f t="shared" si="1230"/>
        <v/>
      </c>
      <c r="DW887" s="237" t="str">
        <f t="shared" si="1231"/>
        <v/>
      </c>
      <c r="DX887" s="238">
        <f t="shared" si="1232"/>
        <v>0</v>
      </c>
      <c r="DY887" s="675"/>
      <c r="EA887" s="1363">
        <f t="shared" si="1282"/>
        <v>0</v>
      </c>
      <c r="EB887" s="1363">
        <f t="shared" si="1283"/>
        <v>0</v>
      </c>
      <c r="EC887" s="1363">
        <f t="shared" si="1284"/>
        <v>0</v>
      </c>
      <c r="ED887" s="1363">
        <f t="shared" si="1285"/>
        <v>0</v>
      </c>
      <c r="EE887" s="1363">
        <f t="shared" si="1286"/>
        <v>0</v>
      </c>
      <c r="EF887" s="1363">
        <f t="shared" si="1287"/>
        <v>0</v>
      </c>
      <c r="EG887" s="1363">
        <f t="shared" ref="EG887:EG950" si="1288">SUM(EA887:EF887)</f>
        <v>0</v>
      </c>
    </row>
    <row r="888" spans="1:137" s="3" customFormat="1" ht="18" customHeight="1">
      <c r="A888" s="305" t="str">
        <f t="shared" si="1207"/>
        <v/>
      </c>
      <c r="B888" s="174">
        <f t="shared" si="1233"/>
        <v>0</v>
      </c>
      <c r="C888" s="1415" t="str">
        <f t="shared" si="1208"/>
        <v>授業料</v>
      </c>
      <c r="D888" s="1415" t="str">
        <f t="shared" si="1209"/>
        <v>入学金</v>
      </c>
      <c r="E888" s="174">
        <f t="shared" si="1234"/>
        <v>0</v>
      </c>
      <c r="F888" s="305">
        <f t="shared" si="1210"/>
        <v>0</v>
      </c>
      <c r="G888" s="475">
        <f t="shared" si="1211"/>
        <v>871</v>
      </c>
      <c r="H888" s="430"/>
      <c r="I888" s="431"/>
      <c r="J888" s="658"/>
      <c r="K888" s="659"/>
      <c r="L888" s="659"/>
      <c r="M888" s="660"/>
      <c r="N888" s="661"/>
      <c r="O888" s="662"/>
      <c r="P888" s="658"/>
      <c r="Q888" s="659"/>
      <c r="R888" s="660"/>
      <c r="S888" s="663"/>
      <c r="T888" s="661"/>
      <c r="U888" s="664"/>
      <c r="V888" s="53" t="str">
        <f>IF(OR($R$5="",$T$5="",$J888="",$O888="",$U888=""),"",IF(ISERROR(VLOOKUP($C888,参照!$P$4:$V$112,5,FALSE)),0,VLOOKUP($C888,参照!$P$4:$V$112,5,FALSE)))</f>
        <v/>
      </c>
      <c r="W888" s="665"/>
      <c r="X888" s="54" t="str">
        <f>IF(OR($R$5="",$T$5="",$J888="",$O888="",$W888=""),"",IF(ISERROR(VLOOKUP($D888,参照!$P$4:$V$112,5,FALSE)),0,VLOOKUP($D888,参照!$P$4:$V$112,5,FALSE)))</f>
        <v/>
      </c>
      <c r="Y888" s="102"/>
      <c r="Z888" s="102"/>
      <c r="AA888" s="1177"/>
      <c r="AB888" s="227">
        <f t="shared" si="1235"/>
        <v>0</v>
      </c>
      <c r="AC888" s="1122"/>
      <c r="AD888" s="352">
        <f t="shared" si="1236"/>
        <v>0</v>
      </c>
      <c r="AE888" s="55"/>
      <c r="AF888" s="55" t="str">
        <f t="shared" si="1237"/>
        <v/>
      </c>
      <c r="AG888" s="1124"/>
      <c r="AH888" s="760">
        <f t="shared" si="1238"/>
        <v>0</v>
      </c>
      <c r="AI888" s="761">
        <f t="shared" si="1239"/>
        <v>0</v>
      </c>
      <c r="AJ888" s="1126"/>
      <c r="AK888" s="1127"/>
      <c r="AL888" s="670"/>
      <c r="AM888" s="1127"/>
      <c r="AN888" s="670"/>
      <c r="AO888" s="1179"/>
      <c r="AP888" s="669"/>
      <c r="AQ888" s="1127"/>
      <c r="AR888" s="670"/>
      <c r="AS888" s="1127"/>
      <c r="AT888" s="670"/>
      <c r="AU888" s="1127"/>
      <c r="AV888" s="575" t="str">
        <f t="shared" si="1240"/>
        <v>○</v>
      </c>
      <c r="AW888" s="576" t="str">
        <f t="shared" si="1241"/>
        <v>○</v>
      </c>
      <c r="AX888" s="576" t="str">
        <f t="shared" si="1242"/>
        <v>○</v>
      </c>
      <c r="AY888" s="576" t="str">
        <f t="shared" si="1243"/>
        <v>○</v>
      </c>
      <c r="AZ888" s="576" t="str">
        <f t="shared" si="1244"/>
        <v>○</v>
      </c>
      <c r="BA888" s="577" t="str">
        <f t="shared" si="1245"/>
        <v>○</v>
      </c>
      <c r="BB888" s="578">
        <f t="shared" si="1246"/>
        <v>0</v>
      </c>
      <c r="BC888" s="767">
        <f t="shared" si="1247"/>
        <v>0</v>
      </c>
      <c r="BD888" s="768">
        <f t="shared" si="1247"/>
        <v>0</v>
      </c>
      <c r="BE888" s="769">
        <f t="shared" si="1247"/>
        <v>0</v>
      </c>
      <c r="BF888" s="587">
        <f t="shared" si="1248"/>
        <v>0</v>
      </c>
      <c r="BG888" s="503">
        <f t="shared" si="1249"/>
        <v>0</v>
      </c>
      <c r="BH888" s="504">
        <f t="shared" si="1249"/>
        <v>0</v>
      </c>
      <c r="BI888" s="505">
        <f t="shared" si="1249"/>
        <v>0</v>
      </c>
      <c r="BJ888" s="506">
        <f t="shared" si="1250"/>
        <v>0</v>
      </c>
      <c r="BK888" s="236">
        <f t="array" ref="BK888">IF($BB888&gt;0,"ｴﾗｰ",SUM(IF($AJ888:$AO888=BK$15,IF($AJ$17:$AO$17="○",$AG888))))</f>
        <v>0</v>
      </c>
      <c r="BL888" s="237">
        <f t="array" ref="BL888">IF($BB888&gt;0,"ｴﾗｰ",SUM(IF($AJ888:$AO888=BL$15,IF($AJ$17:$AO$17="○",$AG888))))</f>
        <v>0</v>
      </c>
      <c r="BM888" s="488">
        <f t="array" ref="BM888">IF($BB888&gt;0,"ｴﾗｰ",SUM(IF($AJ888:$AO888=BM$15,IF($AJ$17:$AO$17="○",$AG888))))</f>
        <v>0</v>
      </c>
      <c r="BN888" s="493">
        <f t="shared" si="1251"/>
        <v>0</v>
      </c>
      <c r="BO888" s="236">
        <f t="array" ref="BO888">IF($BB888&gt;0,"ｴﾗｰ",SUM(IF($AP888:$AU888=BO$15,IF($AP$17:$AU$17="○",$AG888))))</f>
        <v>0</v>
      </c>
      <c r="BP888" s="237">
        <f t="array" ref="BP888">IF($BB888&gt;0,"ｴﾗｰ",SUM(IF($AP888:$AU888=BP$15,IF($AP$17:$AU$17="○",$AG888))))</f>
        <v>0</v>
      </c>
      <c r="BQ888" s="494">
        <f t="array" ref="BQ888">IF($BB888&gt;0,"ｴﾗｰ",SUM(IF($AP888:$AU888=BQ$15,IF($AP$17:$AU$17="○",$AG888))))</f>
        <v>0</v>
      </c>
      <c r="BR888" s="490">
        <f t="shared" si="1252"/>
        <v>0</v>
      </c>
      <c r="BS888" s="236" t="str">
        <f t="shared" si="1212"/>
        <v/>
      </c>
      <c r="BT888" s="237" t="str">
        <f t="shared" si="1213"/>
        <v/>
      </c>
      <c r="BU888" s="488" t="str">
        <f t="shared" si="1214"/>
        <v/>
      </c>
      <c r="BV888" s="532">
        <f t="shared" si="1253"/>
        <v>0</v>
      </c>
      <c r="BW888" s="512" t="str">
        <f t="shared" si="1254"/>
        <v>ｴﾗｰ</v>
      </c>
      <c r="BX888" s="237" t="str">
        <f t="shared" si="1255"/>
        <v>ｴﾗｰ</v>
      </c>
      <c r="BY888" s="494" t="str">
        <f t="shared" si="1256"/>
        <v>ｴﾗｰ</v>
      </c>
      <c r="BZ888" s="628">
        <f t="shared" si="1257"/>
        <v>0</v>
      </c>
      <c r="CA888" s="528" t="str">
        <f t="shared" si="1258"/>
        <v/>
      </c>
      <c r="CB888" s="237" t="str">
        <f t="shared" si="1259"/>
        <v/>
      </c>
      <c r="CC888" s="494" t="str">
        <f t="shared" si="1260"/>
        <v/>
      </c>
      <c r="CD888" s="635">
        <f t="shared" si="1261"/>
        <v>0</v>
      </c>
      <c r="CE888" s="528" t="str">
        <f t="shared" si="1262"/>
        <v/>
      </c>
      <c r="CF888" s="237" t="str">
        <f t="shared" si="1263"/>
        <v/>
      </c>
      <c r="CG888" s="494" t="str">
        <f t="shared" si="1264"/>
        <v/>
      </c>
      <c r="CH888" s="635">
        <f t="shared" si="1265"/>
        <v>0</v>
      </c>
      <c r="CI888" s="535" t="str">
        <f t="shared" si="1266"/>
        <v/>
      </c>
      <c r="CJ888" s="515" t="str">
        <f t="shared" si="1267"/>
        <v/>
      </c>
      <c r="CK888" s="522" t="str">
        <f t="shared" si="1268"/>
        <v/>
      </c>
      <c r="CL888" s="515" t="str">
        <f t="shared" si="1269"/>
        <v/>
      </c>
      <c r="CM888" s="524" t="str">
        <f t="shared" si="1270"/>
        <v/>
      </c>
      <c r="CN888" s="518" t="str">
        <f t="shared" si="1271"/>
        <v/>
      </c>
      <c r="CO888" s="236" t="str">
        <f t="shared" si="1272"/>
        <v/>
      </c>
      <c r="CP888" s="237" t="str">
        <f t="shared" si="1273"/>
        <v/>
      </c>
      <c r="CQ888" s="494" t="str">
        <f t="shared" si="1274"/>
        <v/>
      </c>
      <c r="CR888" s="493">
        <f t="shared" si="1275"/>
        <v>0</v>
      </c>
      <c r="CS888" s="512" t="str">
        <f t="shared" si="1276"/>
        <v/>
      </c>
      <c r="CT888" s="237" t="str">
        <f t="shared" si="1277"/>
        <v/>
      </c>
      <c r="CU888" s="237" t="str">
        <f t="shared" si="1278"/>
        <v/>
      </c>
      <c r="CV888" s="238">
        <f t="shared" si="1279"/>
        <v>0</v>
      </c>
      <c r="CW888" s="236" t="str">
        <f t="shared" si="1215"/>
        <v/>
      </c>
      <c r="CX888" s="237" t="str">
        <f t="shared" si="1216"/>
        <v/>
      </c>
      <c r="CY888" s="494">
        <f t="shared" si="1217"/>
        <v>0</v>
      </c>
      <c r="CZ888" s="493"/>
      <c r="DA888" s="236" t="str">
        <f t="shared" si="1218"/>
        <v/>
      </c>
      <c r="DB888" s="237" t="str">
        <f t="shared" si="1219"/>
        <v/>
      </c>
      <c r="DC888" s="494">
        <f t="shared" si="1220"/>
        <v>0</v>
      </c>
      <c r="DD888" s="493"/>
      <c r="DE888" s="1335"/>
      <c r="DF888" s="1343">
        <f t="shared" si="1221"/>
        <v>0</v>
      </c>
      <c r="DG888" s="528" t="str">
        <f t="shared" si="1222"/>
        <v/>
      </c>
      <c r="DH888" s="494" t="str">
        <f t="shared" si="1223"/>
        <v/>
      </c>
      <c r="DI888" s="53">
        <f t="shared" si="1224"/>
        <v>0</v>
      </c>
      <c r="DJ888" s="432">
        <f t="shared" si="1225"/>
        <v>0</v>
      </c>
      <c r="DK888" s="433">
        <f t="shared" si="1280"/>
        <v>0</v>
      </c>
      <c r="DL888" s="53" t="str">
        <f t="shared" si="1226"/>
        <v/>
      </c>
      <c r="DM888" s="105" t="str">
        <f t="shared" si="1227"/>
        <v/>
      </c>
      <c r="DN888" s="104" t="str">
        <f t="shared" si="1227"/>
        <v/>
      </c>
      <c r="DO888" s="434" t="str">
        <f t="shared" si="1227"/>
        <v/>
      </c>
      <c r="DP888" s="672"/>
      <c r="DQ888" s="673"/>
      <c r="DR888" s="674"/>
      <c r="DS888" s="435">
        <f t="shared" si="1281"/>
        <v>0</v>
      </c>
      <c r="DT888" s="228" t="str">
        <f t="shared" si="1228"/>
        <v/>
      </c>
      <c r="DU888" s="236" t="str">
        <f t="shared" si="1229"/>
        <v/>
      </c>
      <c r="DV888" s="237" t="str">
        <f t="shared" si="1230"/>
        <v/>
      </c>
      <c r="DW888" s="237" t="str">
        <f t="shared" si="1231"/>
        <v/>
      </c>
      <c r="DX888" s="238">
        <f t="shared" si="1232"/>
        <v>0</v>
      </c>
      <c r="DY888" s="675"/>
      <c r="EA888" s="1363">
        <f t="shared" si="1282"/>
        <v>0</v>
      </c>
      <c r="EB888" s="1363">
        <f t="shared" si="1283"/>
        <v>0</v>
      </c>
      <c r="EC888" s="1363">
        <f t="shared" si="1284"/>
        <v>0</v>
      </c>
      <c r="ED888" s="1363">
        <f t="shared" si="1285"/>
        <v>0</v>
      </c>
      <c r="EE888" s="1363">
        <f t="shared" si="1286"/>
        <v>0</v>
      </c>
      <c r="EF888" s="1363">
        <f t="shared" si="1287"/>
        <v>0</v>
      </c>
      <c r="EG888" s="1363">
        <f t="shared" si="1288"/>
        <v>0</v>
      </c>
    </row>
    <row r="889" spans="1:137" s="3" customFormat="1" ht="18" customHeight="1">
      <c r="A889" s="305" t="str">
        <f t="shared" si="1207"/>
        <v/>
      </c>
      <c r="B889" s="174">
        <f t="shared" si="1233"/>
        <v>0</v>
      </c>
      <c r="C889" s="1415" t="str">
        <f t="shared" si="1208"/>
        <v>授業料</v>
      </c>
      <c r="D889" s="1415" t="str">
        <f t="shared" si="1209"/>
        <v>入学金</v>
      </c>
      <c r="E889" s="174">
        <f t="shared" si="1234"/>
        <v>0</v>
      </c>
      <c r="F889" s="305">
        <f t="shared" si="1210"/>
        <v>0</v>
      </c>
      <c r="G889" s="475">
        <f t="shared" si="1211"/>
        <v>872</v>
      </c>
      <c r="H889" s="430"/>
      <c r="I889" s="431"/>
      <c r="J889" s="658"/>
      <c r="K889" s="659"/>
      <c r="L889" s="659"/>
      <c r="M889" s="660"/>
      <c r="N889" s="661"/>
      <c r="O889" s="662"/>
      <c r="P889" s="658"/>
      <c r="Q889" s="659"/>
      <c r="R889" s="660"/>
      <c r="S889" s="663"/>
      <c r="T889" s="661"/>
      <c r="U889" s="664"/>
      <c r="V889" s="53" t="str">
        <f>IF(OR($R$5="",$T$5="",$J889="",$O889="",$U889=""),"",IF(ISERROR(VLOOKUP($C889,参照!$P$4:$V$112,5,FALSE)),0,VLOOKUP($C889,参照!$P$4:$V$112,5,FALSE)))</f>
        <v/>
      </c>
      <c r="W889" s="665"/>
      <c r="X889" s="54" t="str">
        <f>IF(OR($R$5="",$T$5="",$J889="",$O889="",$W889=""),"",IF(ISERROR(VLOOKUP($D889,参照!$P$4:$V$112,5,FALSE)),0,VLOOKUP($D889,参照!$P$4:$V$112,5,FALSE)))</f>
        <v/>
      </c>
      <c r="Y889" s="102"/>
      <c r="Z889" s="102"/>
      <c r="AA889" s="1177"/>
      <c r="AB889" s="227">
        <f t="shared" si="1235"/>
        <v>0</v>
      </c>
      <c r="AC889" s="1122"/>
      <c r="AD889" s="352">
        <f t="shared" si="1236"/>
        <v>0</v>
      </c>
      <c r="AE889" s="55"/>
      <c r="AF889" s="55" t="str">
        <f t="shared" si="1237"/>
        <v/>
      </c>
      <c r="AG889" s="1124"/>
      <c r="AH889" s="760">
        <f t="shared" si="1238"/>
        <v>0</v>
      </c>
      <c r="AI889" s="761">
        <f t="shared" si="1239"/>
        <v>0</v>
      </c>
      <c r="AJ889" s="1126"/>
      <c r="AK889" s="1127"/>
      <c r="AL889" s="670"/>
      <c r="AM889" s="1127"/>
      <c r="AN889" s="670"/>
      <c r="AO889" s="1179"/>
      <c r="AP889" s="669"/>
      <c r="AQ889" s="1127"/>
      <c r="AR889" s="670"/>
      <c r="AS889" s="1127"/>
      <c r="AT889" s="670"/>
      <c r="AU889" s="1127"/>
      <c r="AV889" s="575" t="str">
        <f t="shared" si="1240"/>
        <v>○</v>
      </c>
      <c r="AW889" s="576" t="str">
        <f t="shared" si="1241"/>
        <v>○</v>
      </c>
      <c r="AX889" s="576" t="str">
        <f t="shared" si="1242"/>
        <v>○</v>
      </c>
      <c r="AY889" s="576" t="str">
        <f t="shared" si="1243"/>
        <v>○</v>
      </c>
      <c r="AZ889" s="576" t="str">
        <f t="shared" si="1244"/>
        <v>○</v>
      </c>
      <c r="BA889" s="577" t="str">
        <f t="shared" si="1245"/>
        <v>○</v>
      </c>
      <c r="BB889" s="578">
        <f t="shared" si="1246"/>
        <v>0</v>
      </c>
      <c r="BC889" s="767">
        <f t="shared" si="1247"/>
        <v>0</v>
      </c>
      <c r="BD889" s="768">
        <f t="shared" si="1247"/>
        <v>0</v>
      </c>
      <c r="BE889" s="769">
        <f t="shared" si="1247"/>
        <v>0</v>
      </c>
      <c r="BF889" s="587">
        <f t="shared" si="1248"/>
        <v>0</v>
      </c>
      <c r="BG889" s="503">
        <f t="shared" si="1249"/>
        <v>0</v>
      </c>
      <c r="BH889" s="504">
        <f t="shared" si="1249"/>
        <v>0</v>
      </c>
      <c r="BI889" s="505">
        <f t="shared" si="1249"/>
        <v>0</v>
      </c>
      <c r="BJ889" s="506">
        <f t="shared" si="1250"/>
        <v>0</v>
      </c>
      <c r="BK889" s="236">
        <f t="array" ref="BK889">IF($BB889&gt;0,"ｴﾗｰ",SUM(IF($AJ889:$AO889=BK$15,IF($AJ$17:$AO$17="○",$AG889))))</f>
        <v>0</v>
      </c>
      <c r="BL889" s="237">
        <f t="array" ref="BL889">IF($BB889&gt;0,"ｴﾗｰ",SUM(IF($AJ889:$AO889=BL$15,IF($AJ$17:$AO$17="○",$AG889))))</f>
        <v>0</v>
      </c>
      <c r="BM889" s="488">
        <f t="array" ref="BM889">IF($BB889&gt;0,"ｴﾗｰ",SUM(IF($AJ889:$AO889=BM$15,IF($AJ$17:$AO$17="○",$AG889))))</f>
        <v>0</v>
      </c>
      <c r="BN889" s="493">
        <f t="shared" si="1251"/>
        <v>0</v>
      </c>
      <c r="BO889" s="236">
        <f t="array" ref="BO889">IF($BB889&gt;0,"ｴﾗｰ",SUM(IF($AP889:$AU889=BO$15,IF($AP$17:$AU$17="○",$AG889))))</f>
        <v>0</v>
      </c>
      <c r="BP889" s="237">
        <f t="array" ref="BP889">IF($BB889&gt;0,"ｴﾗｰ",SUM(IF($AP889:$AU889=BP$15,IF($AP$17:$AU$17="○",$AG889))))</f>
        <v>0</v>
      </c>
      <c r="BQ889" s="494">
        <f t="array" ref="BQ889">IF($BB889&gt;0,"ｴﾗｰ",SUM(IF($AP889:$AU889=BQ$15,IF($AP$17:$AU$17="○",$AG889))))</f>
        <v>0</v>
      </c>
      <c r="BR889" s="490">
        <f t="shared" si="1252"/>
        <v>0</v>
      </c>
      <c r="BS889" s="236" t="str">
        <f t="shared" si="1212"/>
        <v/>
      </c>
      <c r="BT889" s="237" t="str">
        <f t="shared" si="1213"/>
        <v/>
      </c>
      <c r="BU889" s="488" t="str">
        <f t="shared" si="1214"/>
        <v/>
      </c>
      <c r="BV889" s="532">
        <f t="shared" si="1253"/>
        <v>0</v>
      </c>
      <c r="BW889" s="512" t="str">
        <f t="shared" si="1254"/>
        <v>ｴﾗｰ</v>
      </c>
      <c r="BX889" s="237" t="str">
        <f t="shared" si="1255"/>
        <v>ｴﾗｰ</v>
      </c>
      <c r="BY889" s="494" t="str">
        <f t="shared" si="1256"/>
        <v>ｴﾗｰ</v>
      </c>
      <c r="BZ889" s="628">
        <f t="shared" si="1257"/>
        <v>0</v>
      </c>
      <c r="CA889" s="528" t="str">
        <f t="shared" si="1258"/>
        <v/>
      </c>
      <c r="CB889" s="237" t="str">
        <f t="shared" si="1259"/>
        <v/>
      </c>
      <c r="CC889" s="494" t="str">
        <f t="shared" si="1260"/>
        <v/>
      </c>
      <c r="CD889" s="635">
        <f t="shared" si="1261"/>
        <v>0</v>
      </c>
      <c r="CE889" s="528" t="str">
        <f t="shared" si="1262"/>
        <v/>
      </c>
      <c r="CF889" s="237" t="str">
        <f t="shared" si="1263"/>
        <v/>
      </c>
      <c r="CG889" s="494" t="str">
        <f t="shared" si="1264"/>
        <v/>
      </c>
      <c r="CH889" s="635">
        <f t="shared" si="1265"/>
        <v>0</v>
      </c>
      <c r="CI889" s="535" t="str">
        <f t="shared" si="1266"/>
        <v/>
      </c>
      <c r="CJ889" s="515" t="str">
        <f t="shared" si="1267"/>
        <v/>
      </c>
      <c r="CK889" s="522" t="str">
        <f t="shared" si="1268"/>
        <v/>
      </c>
      <c r="CL889" s="515" t="str">
        <f t="shared" si="1269"/>
        <v/>
      </c>
      <c r="CM889" s="524" t="str">
        <f t="shared" si="1270"/>
        <v/>
      </c>
      <c r="CN889" s="518" t="str">
        <f t="shared" si="1271"/>
        <v/>
      </c>
      <c r="CO889" s="236" t="str">
        <f t="shared" si="1272"/>
        <v/>
      </c>
      <c r="CP889" s="237" t="str">
        <f t="shared" si="1273"/>
        <v/>
      </c>
      <c r="CQ889" s="494" t="str">
        <f t="shared" si="1274"/>
        <v/>
      </c>
      <c r="CR889" s="493">
        <f t="shared" si="1275"/>
        <v>0</v>
      </c>
      <c r="CS889" s="512" t="str">
        <f t="shared" si="1276"/>
        <v/>
      </c>
      <c r="CT889" s="237" t="str">
        <f t="shared" si="1277"/>
        <v/>
      </c>
      <c r="CU889" s="237" t="str">
        <f t="shared" si="1278"/>
        <v/>
      </c>
      <c r="CV889" s="238">
        <f t="shared" si="1279"/>
        <v>0</v>
      </c>
      <c r="CW889" s="236" t="str">
        <f t="shared" si="1215"/>
        <v/>
      </c>
      <c r="CX889" s="237" t="str">
        <f t="shared" si="1216"/>
        <v/>
      </c>
      <c r="CY889" s="494">
        <f t="shared" si="1217"/>
        <v>0</v>
      </c>
      <c r="CZ889" s="493"/>
      <c r="DA889" s="236" t="str">
        <f t="shared" si="1218"/>
        <v/>
      </c>
      <c r="DB889" s="237" t="str">
        <f t="shared" si="1219"/>
        <v/>
      </c>
      <c r="DC889" s="494">
        <f t="shared" si="1220"/>
        <v>0</v>
      </c>
      <c r="DD889" s="493"/>
      <c r="DE889" s="1335"/>
      <c r="DF889" s="1343">
        <f t="shared" si="1221"/>
        <v>0</v>
      </c>
      <c r="DG889" s="528" t="str">
        <f t="shared" si="1222"/>
        <v/>
      </c>
      <c r="DH889" s="494" t="str">
        <f t="shared" si="1223"/>
        <v/>
      </c>
      <c r="DI889" s="53">
        <f t="shared" si="1224"/>
        <v>0</v>
      </c>
      <c r="DJ889" s="432">
        <f t="shared" si="1225"/>
        <v>0</v>
      </c>
      <c r="DK889" s="433">
        <f t="shared" si="1280"/>
        <v>0</v>
      </c>
      <c r="DL889" s="53" t="str">
        <f t="shared" si="1226"/>
        <v/>
      </c>
      <c r="DM889" s="105" t="str">
        <f t="shared" si="1227"/>
        <v/>
      </c>
      <c r="DN889" s="104" t="str">
        <f t="shared" si="1227"/>
        <v/>
      </c>
      <c r="DO889" s="434" t="str">
        <f t="shared" si="1227"/>
        <v/>
      </c>
      <c r="DP889" s="672"/>
      <c r="DQ889" s="673"/>
      <c r="DR889" s="674"/>
      <c r="DS889" s="435">
        <f t="shared" si="1281"/>
        <v>0</v>
      </c>
      <c r="DT889" s="228" t="str">
        <f t="shared" si="1228"/>
        <v/>
      </c>
      <c r="DU889" s="236" t="str">
        <f t="shared" si="1229"/>
        <v/>
      </c>
      <c r="DV889" s="237" t="str">
        <f t="shared" si="1230"/>
        <v/>
      </c>
      <c r="DW889" s="237" t="str">
        <f t="shared" si="1231"/>
        <v/>
      </c>
      <c r="DX889" s="238">
        <f t="shared" si="1232"/>
        <v>0</v>
      </c>
      <c r="DY889" s="675"/>
      <c r="EA889" s="1363">
        <f t="shared" si="1282"/>
        <v>0</v>
      </c>
      <c r="EB889" s="1363">
        <f t="shared" si="1283"/>
        <v>0</v>
      </c>
      <c r="EC889" s="1363">
        <f t="shared" si="1284"/>
        <v>0</v>
      </c>
      <c r="ED889" s="1363">
        <f t="shared" si="1285"/>
        <v>0</v>
      </c>
      <c r="EE889" s="1363">
        <f t="shared" si="1286"/>
        <v>0</v>
      </c>
      <c r="EF889" s="1363">
        <f t="shared" si="1287"/>
        <v>0</v>
      </c>
      <c r="EG889" s="1363">
        <f t="shared" si="1288"/>
        <v>0</v>
      </c>
    </row>
    <row r="890" spans="1:137" s="3" customFormat="1" ht="18" customHeight="1">
      <c r="A890" s="305" t="str">
        <f t="shared" si="1207"/>
        <v/>
      </c>
      <c r="B890" s="174">
        <f t="shared" si="1233"/>
        <v>0</v>
      </c>
      <c r="C890" s="1415" t="str">
        <f t="shared" si="1208"/>
        <v>授業料</v>
      </c>
      <c r="D890" s="1415" t="str">
        <f t="shared" si="1209"/>
        <v>入学金</v>
      </c>
      <c r="E890" s="174">
        <f t="shared" si="1234"/>
        <v>0</v>
      </c>
      <c r="F890" s="305">
        <f t="shared" si="1210"/>
        <v>0</v>
      </c>
      <c r="G890" s="475">
        <f t="shared" si="1211"/>
        <v>873</v>
      </c>
      <c r="H890" s="430"/>
      <c r="I890" s="431"/>
      <c r="J890" s="658"/>
      <c r="K890" s="659"/>
      <c r="L890" s="659"/>
      <c r="M890" s="660"/>
      <c r="N890" s="661"/>
      <c r="O890" s="662"/>
      <c r="P890" s="658"/>
      <c r="Q890" s="659"/>
      <c r="R890" s="660"/>
      <c r="S890" s="663"/>
      <c r="T890" s="661"/>
      <c r="U890" s="664"/>
      <c r="V890" s="53" t="str">
        <f>IF(OR($R$5="",$T$5="",$J890="",$O890="",$U890=""),"",IF(ISERROR(VLOOKUP($C890,参照!$P$4:$V$112,5,FALSE)),0,VLOOKUP($C890,参照!$P$4:$V$112,5,FALSE)))</f>
        <v/>
      </c>
      <c r="W890" s="665"/>
      <c r="X890" s="54" t="str">
        <f>IF(OR($R$5="",$T$5="",$J890="",$O890="",$W890=""),"",IF(ISERROR(VLOOKUP($D890,参照!$P$4:$V$112,5,FALSE)),0,VLOOKUP($D890,参照!$P$4:$V$112,5,FALSE)))</f>
        <v/>
      </c>
      <c r="Y890" s="102"/>
      <c r="Z890" s="102"/>
      <c r="AA890" s="1177"/>
      <c r="AB890" s="227">
        <f t="shared" si="1235"/>
        <v>0</v>
      </c>
      <c r="AC890" s="1122"/>
      <c r="AD890" s="352">
        <f t="shared" si="1236"/>
        <v>0</v>
      </c>
      <c r="AE890" s="55"/>
      <c r="AF890" s="55" t="str">
        <f t="shared" si="1237"/>
        <v/>
      </c>
      <c r="AG890" s="1124"/>
      <c r="AH890" s="760">
        <f t="shared" si="1238"/>
        <v>0</v>
      </c>
      <c r="AI890" s="761">
        <f t="shared" si="1239"/>
        <v>0</v>
      </c>
      <c r="AJ890" s="1126"/>
      <c r="AK890" s="1127"/>
      <c r="AL890" s="670"/>
      <c r="AM890" s="1127"/>
      <c r="AN890" s="670"/>
      <c r="AO890" s="1179"/>
      <c r="AP890" s="669"/>
      <c r="AQ890" s="1127"/>
      <c r="AR890" s="670"/>
      <c r="AS890" s="1127"/>
      <c r="AT890" s="670"/>
      <c r="AU890" s="1127"/>
      <c r="AV890" s="575" t="str">
        <f t="shared" si="1240"/>
        <v>○</v>
      </c>
      <c r="AW890" s="576" t="str">
        <f t="shared" si="1241"/>
        <v>○</v>
      </c>
      <c r="AX890" s="576" t="str">
        <f t="shared" si="1242"/>
        <v>○</v>
      </c>
      <c r="AY890" s="576" t="str">
        <f t="shared" si="1243"/>
        <v>○</v>
      </c>
      <c r="AZ890" s="576" t="str">
        <f t="shared" si="1244"/>
        <v>○</v>
      </c>
      <c r="BA890" s="577" t="str">
        <f t="shared" si="1245"/>
        <v>○</v>
      </c>
      <c r="BB890" s="578">
        <f t="shared" si="1246"/>
        <v>0</v>
      </c>
      <c r="BC890" s="767">
        <f t="shared" si="1247"/>
        <v>0</v>
      </c>
      <c r="BD890" s="768">
        <f t="shared" si="1247"/>
        <v>0</v>
      </c>
      <c r="BE890" s="769">
        <f t="shared" si="1247"/>
        <v>0</v>
      </c>
      <c r="BF890" s="587">
        <f t="shared" si="1248"/>
        <v>0</v>
      </c>
      <c r="BG890" s="503">
        <f t="shared" si="1249"/>
        <v>0</v>
      </c>
      <c r="BH890" s="504">
        <f t="shared" si="1249"/>
        <v>0</v>
      </c>
      <c r="BI890" s="505">
        <f t="shared" si="1249"/>
        <v>0</v>
      </c>
      <c r="BJ890" s="506">
        <f t="shared" si="1250"/>
        <v>0</v>
      </c>
      <c r="BK890" s="236">
        <f t="array" ref="BK890">IF($BB890&gt;0,"ｴﾗｰ",SUM(IF($AJ890:$AO890=BK$15,IF($AJ$17:$AO$17="○",$AG890))))</f>
        <v>0</v>
      </c>
      <c r="BL890" s="237">
        <f t="array" ref="BL890">IF($BB890&gt;0,"ｴﾗｰ",SUM(IF($AJ890:$AO890=BL$15,IF($AJ$17:$AO$17="○",$AG890))))</f>
        <v>0</v>
      </c>
      <c r="BM890" s="488">
        <f t="array" ref="BM890">IF($BB890&gt;0,"ｴﾗｰ",SUM(IF($AJ890:$AO890=BM$15,IF($AJ$17:$AO$17="○",$AG890))))</f>
        <v>0</v>
      </c>
      <c r="BN890" s="493">
        <f t="shared" si="1251"/>
        <v>0</v>
      </c>
      <c r="BO890" s="236">
        <f t="array" ref="BO890">IF($BB890&gt;0,"ｴﾗｰ",SUM(IF($AP890:$AU890=BO$15,IF($AP$17:$AU$17="○",$AG890))))</f>
        <v>0</v>
      </c>
      <c r="BP890" s="237">
        <f t="array" ref="BP890">IF($BB890&gt;0,"ｴﾗｰ",SUM(IF($AP890:$AU890=BP$15,IF($AP$17:$AU$17="○",$AG890))))</f>
        <v>0</v>
      </c>
      <c r="BQ890" s="494">
        <f t="array" ref="BQ890">IF($BB890&gt;0,"ｴﾗｰ",SUM(IF($AP890:$AU890=BQ$15,IF($AP$17:$AU$17="○",$AG890))))</f>
        <v>0</v>
      </c>
      <c r="BR890" s="490">
        <f t="shared" si="1252"/>
        <v>0</v>
      </c>
      <c r="BS890" s="236" t="str">
        <f t="shared" si="1212"/>
        <v/>
      </c>
      <c r="BT890" s="237" t="str">
        <f t="shared" si="1213"/>
        <v/>
      </c>
      <c r="BU890" s="488" t="str">
        <f t="shared" si="1214"/>
        <v/>
      </c>
      <c r="BV890" s="532">
        <f t="shared" si="1253"/>
        <v>0</v>
      </c>
      <c r="BW890" s="512" t="str">
        <f t="shared" si="1254"/>
        <v>ｴﾗｰ</v>
      </c>
      <c r="BX890" s="237" t="str">
        <f t="shared" si="1255"/>
        <v>ｴﾗｰ</v>
      </c>
      <c r="BY890" s="494" t="str">
        <f t="shared" si="1256"/>
        <v>ｴﾗｰ</v>
      </c>
      <c r="BZ890" s="628">
        <f t="shared" si="1257"/>
        <v>0</v>
      </c>
      <c r="CA890" s="528" t="str">
        <f t="shared" si="1258"/>
        <v/>
      </c>
      <c r="CB890" s="237" t="str">
        <f t="shared" si="1259"/>
        <v/>
      </c>
      <c r="CC890" s="494" t="str">
        <f t="shared" si="1260"/>
        <v/>
      </c>
      <c r="CD890" s="635">
        <f t="shared" si="1261"/>
        <v>0</v>
      </c>
      <c r="CE890" s="528" t="str">
        <f t="shared" si="1262"/>
        <v/>
      </c>
      <c r="CF890" s="237" t="str">
        <f t="shared" si="1263"/>
        <v/>
      </c>
      <c r="CG890" s="494" t="str">
        <f t="shared" si="1264"/>
        <v/>
      </c>
      <c r="CH890" s="635">
        <f t="shared" si="1265"/>
        <v>0</v>
      </c>
      <c r="CI890" s="535" t="str">
        <f t="shared" si="1266"/>
        <v/>
      </c>
      <c r="CJ890" s="515" t="str">
        <f t="shared" si="1267"/>
        <v/>
      </c>
      <c r="CK890" s="522" t="str">
        <f t="shared" si="1268"/>
        <v/>
      </c>
      <c r="CL890" s="515" t="str">
        <f t="shared" si="1269"/>
        <v/>
      </c>
      <c r="CM890" s="524" t="str">
        <f t="shared" si="1270"/>
        <v/>
      </c>
      <c r="CN890" s="518" t="str">
        <f t="shared" si="1271"/>
        <v/>
      </c>
      <c r="CO890" s="236" t="str">
        <f t="shared" si="1272"/>
        <v/>
      </c>
      <c r="CP890" s="237" t="str">
        <f t="shared" si="1273"/>
        <v/>
      </c>
      <c r="CQ890" s="494" t="str">
        <f t="shared" si="1274"/>
        <v/>
      </c>
      <c r="CR890" s="493">
        <f t="shared" si="1275"/>
        <v>0</v>
      </c>
      <c r="CS890" s="512" t="str">
        <f t="shared" si="1276"/>
        <v/>
      </c>
      <c r="CT890" s="237" t="str">
        <f t="shared" si="1277"/>
        <v/>
      </c>
      <c r="CU890" s="237" t="str">
        <f t="shared" si="1278"/>
        <v/>
      </c>
      <c r="CV890" s="238">
        <f t="shared" si="1279"/>
        <v>0</v>
      </c>
      <c r="CW890" s="236" t="str">
        <f t="shared" si="1215"/>
        <v/>
      </c>
      <c r="CX890" s="237" t="str">
        <f t="shared" si="1216"/>
        <v/>
      </c>
      <c r="CY890" s="494">
        <f t="shared" si="1217"/>
        <v>0</v>
      </c>
      <c r="CZ890" s="493"/>
      <c r="DA890" s="236" t="str">
        <f t="shared" si="1218"/>
        <v/>
      </c>
      <c r="DB890" s="237" t="str">
        <f t="shared" si="1219"/>
        <v/>
      </c>
      <c r="DC890" s="494">
        <f t="shared" si="1220"/>
        <v>0</v>
      </c>
      <c r="DD890" s="493"/>
      <c r="DE890" s="1335"/>
      <c r="DF890" s="1343">
        <f t="shared" si="1221"/>
        <v>0</v>
      </c>
      <c r="DG890" s="528" t="str">
        <f t="shared" si="1222"/>
        <v/>
      </c>
      <c r="DH890" s="494" t="str">
        <f t="shared" si="1223"/>
        <v/>
      </c>
      <c r="DI890" s="53">
        <f t="shared" si="1224"/>
        <v>0</v>
      </c>
      <c r="DJ890" s="432">
        <f t="shared" si="1225"/>
        <v>0</v>
      </c>
      <c r="DK890" s="433">
        <f t="shared" si="1280"/>
        <v>0</v>
      </c>
      <c r="DL890" s="53" t="str">
        <f t="shared" si="1226"/>
        <v/>
      </c>
      <c r="DM890" s="105" t="str">
        <f t="shared" si="1227"/>
        <v/>
      </c>
      <c r="DN890" s="104" t="str">
        <f t="shared" si="1227"/>
        <v/>
      </c>
      <c r="DO890" s="434" t="str">
        <f t="shared" si="1227"/>
        <v/>
      </c>
      <c r="DP890" s="672"/>
      <c r="DQ890" s="673"/>
      <c r="DR890" s="674"/>
      <c r="DS890" s="435">
        <f t="shared" si="1281"/>
        <v>0</v>
      </c>
      <c r="DT890" s="228" t="str">
        <f t="shared" si="1228"/>
        <v/>
      </c>
      <c r="DU890" s="236" t="str">
        <f t="shared" si="1229"/>
        <v/>
      </c>
      <c r="DV890" s="237" t="str">
        <f t="shared" si="1230"/>
        <v/>
      </c>
      <c r="DW890" s="237" t="str">
        <f t="shared" si="1231"/>
        <v/>
      </c>
      <c r="DX890" s="238">
        <f t="shared" si="1232"/>
        <v>0</v>
      </c>
      <c r="DY890" s="675"/>
      <c r="EA890" s="1363">
        <f t="shared" si="1282"/>
        <v>0</v>
      </c>
      <c r="EB890" s="1363">
        <f t="shared" si="1283"/>
        <v>0</v>
      </c>
      <c r="EC890" s="1363">
        <f t="shared" si="1284"/>
        <v>0</v>
      </c>
      <c r="ED890" s="1363">
        <f t="shared" si="1285"/>
        <v>0</v>
      </c>
      <c r="EE890" s="1363">
        <f t="shared" si="1286"/>
        <v>0</v>
      </c>
      <c r="EF890" s="1363">
        <f t="shared" si="1287"/>
        <v>0</v>
      </c>
      <c r="EG890" s="1363">
        <f t="shared" si="1288"/>
        <v>0</v>
      </c>
    </row>
    <row r="891" spans="1:137" s="3" customFormat="1" ht="18" customHeight="1">
      <c r="A891" s="305" t="str">
        <f t="shared" si="1207"/>
        <v/>
      </c>
      <c r="B891" s="174">
        <f t="shared" si="1233"/>
        <v>0</v>
      </c>
      <c r="C891" s="1415" t="str">
        <f t="shared" si="1208"/>
        <v>授業料</v>
      </c>
      <c r="D891" s="1415" t="str">
        <f t="shared" si="1209"/>
        <v>入学金</v>
      </c>
      <c r="E891" s="174">
        <f t="shared" si="1234"/>
        <v>0</v>
      </c>
      <c r="F891" s="305">
        <f t="shared" si="1210"/>
        <v>0</v>
      </c>
      <c r="G891" s="475">
        <f t="shared" si="1211"/>
        <v>874</v>
      </c>
      <c r="H891" s="430"/>
      <c r="I891" s="431"/>
      <c r="J891" s="658"/>
      <c r="K891" s="659"/>
      <c r="L891" s="659"/>
      <c r="M891" s="660"/>
      <c r="N891" s="661"/>
      <c r="O891" s="662"/>
      <c r="P891" s="658"/>
      <c r="Q891" s="659"/>
      <c r="R891" s="660"/>
      <c r="S891" s="663"/>
      <c r="T891" s="661"/>
      <c r="U891" s="664"/>
      <c r="V891" s="53" t="str">
        <f>IF(OR($R$5="",$T$5="",$J891="",$O891="",$U891=""),"",IF(ISERROR(VLOOKUP($C891,参照!$P$4:$V$112,5,FALSE)),0,VLOOKUP($C891,参照!$P$4:$V$112,5,FALSE)))</f>
        <v/>
      </c>
      <c r="W891" s="665"/>
      <c r="X891" s="54" t="str">
        <f>IF(OR($R$5="",$T$5="",$J891="",$O891="",$W891=""),"",IF(ISERROR(VLOOKUP($D891,参照!$P$4:$V$112,5,FALSE)),0,VLOOKUP($D891,参照!$P$4:$V$112,5,FALSE)))</f>
        <v/>
      </c>
      <c r="Y891" s="102"/>
      <c r="Z891" s="102"/>
      <c r="AA891" s="1177"/>
      <c r="AB891" s="227">
        <f t="shared" si="1235"/>
        <v>0</v>
      </c>
      <c r="AC891" s="1122"/>
      <c r="AD891" s="352">
        <f t="shared" si="1236"/>
        <v>0</v>
      </c>
      <c r="AE891" s="55"/>
      <c r="AF891" s="55" t="str">
        <f t="shared" si="1237"/>
        <v/>
      </c>
      <c r="AG891" s="1124"/>
      <c r="AH891" s="760">
        <f t="shared" si="1238"/>
        <v>0</v>
      </c>
      <c r="AI891" s="761">
        <f t="shared" si="1239"/>
        <v>0</v>
      </c>
      <c r="AJ891" s="1126"/>
      <c r="AK891" s="1127"/>
      <c r="AL891" s="670"/>
      <c r="AM891" s="1127"/>
      <c r="AN891" s="670"/>
      <c r="AO891" s="1179"/>
      <c r="AP891" s="669"/>
      <c r="AQ891" s="1127"/>
      <c r="AR891" s="670"/>
      <c r="AS891" s="1127"/>
      <c r="AT891" s="670"/>
      <c r="AU891" s="1127"/>
      <c r="AV891" s="575" t="str">
        <f t="shared" si="1240"/>
        <v>○</v>
      </c>
      <c r="AW891" s="576" t="str">
        <f t="shared" si="1241"/>
        <v>○</v>
      </c>
      <c r="AX891" s="576" t="str">
        <f t="shared" si="1242"/>
        <v>○</v>
      </c>
      <c r="AY891" s="576" t="str">
        <f t="shared" si="1243"/>
        <v>○</v>
      </c>
      <c r="AZ891" s="576" t="str">
        <f t="shared" si="1244"/>
        <v>○</v>
      </c>
      <c r="BA891" s="577" t="str">
        <f t="shared" si="1245"/>
        <v>○</v>
      </c>
      <c r="BB891" s="578">
        <f t="shared" si="1246"/>
        <v>0</v>
      </c>
      <c r="BC891" s="767">
        <f t="shared" si="1247"/>
        <v>0</v>
      </c>
      <c r="BD891" s="768">
        <f t="shared" si="1247"/>
        <v>0</v>
      </c>
      <c r="BE891" s="769">
        <f t="shared" si="1247"/>
        <v>0</v>
      </c>
      <c r="BF891" s="587">
        <f t="shared" si="1248"/>
        <v>0</v>
      </c>
      <c r="BG891" s="503">
        <f t="shared" si="1249"/>
        <v>0</v>
      </c>
      <c r="BH891" s="504">
        <f t="shared" si="1249"/>
        <v>0</v>
      </c>
      <c r="BI891" s="505">
        <f t="shared" si="1249"/>
        <v>0</v>
      </c>
      <c r="BJ891" s="506">
        <f t="shared" si="1250"/>
        <v>0</v>
      </c>
      <c r="BK891" s="236">
        <f t="array" ref="BK891">IF($BB891&gt;0,"ｴﾗｰ",SUM(IF($AJ891:$AO891=BK$15,IF($AJ$17:$AO$17="○",$AG891))))</f>
        <v>0</v>
      </c>
      <c r="BL891" s="237">
        <f t="array" ref="BL891">IF($BB891&gt;0,"ｴﾗｰ",SUM(IF($AJ891:$AO891=BL$15,IF($AJ$17:$AO$17="○",$AG891))))</f>
        <v>0</v>
      </c>
      <c r="BM891" s="488">
        <f t="array" ref="BM891">IF($BB891&gt;0,"ｴﾗｰ",SUM(IF($AJ891:$AO891=BM$15,IF($AJ$17:$AO$17="○",$AG891))))</f>
        <v>0</v>
      </c>
      <c r="BN891" s="493">
        <f t="shared" si="1251"/>
        <v>0</v>
      </c>
      <c r="BO891" s="236">
        <f t="array" ref="BO891">IF($BB891&gt;0,"ｴﾗｰ",SUM(IF($AP891:$AU891=BO$15,IF($AP$17:$AU$17="○",$AG891))))</f>
        <v>0</v>
      </c>
      <c r="BP891" s="237">
        <f t="array" ref="BP891">IF($BB891&gt;0,"ｴﾗｰ",SUM(IF($AP891:$AU891=BP$15,IF($AP$17:$AU$17="○",$AG891))))</f>
        <v>0</v>
      </c>
      <c r="BQ891" s="494">
        <f t="array" ref="BQ891">IF($BB891&gt;0,"ｴﾗｰ",SUM(IF($AP891:$AU891=BQ$15,IF($AP$17:$AU$17="○",$AG891))))</f>
        <v>0</v>
      </c>
      <c r="BR891" s="490">
        <f t="shared" si="1252"/>
        <v>0</v>
      </c>
      <c r="BS891" s="236" t="str">
        <f t="shared" si="1212"/>
        <v/>
      </c>
      <c r="BT891" s="237" t="str">
        <f t="shared" si="1213"/>
        <v/>
      </c>
      <c r="BU891" s="488" t="str">
        <f t="shared" si="1214"/>
        <v/>
      </c>
      <c r="BV891" s="532">
        <f t="shared" si="1253"/>
        <v>0</v>
      </c>
      <c r="BW891" s="512" t="str">
        <f t="shared" si="1254"/>
        <v>ｴﾗｰ</v>
      </c>
      <c r="BX891" s="237" t="str">
        <f t="shared" si="1255"/>
        <v>ｴﾗｰ</v>
      </c>
      <c r="BY891" s="494" t="str">
        <f t="shared" si="1256"/>
        <v>ｴﾗｰ</v>
      </c>
      <c r="BZ891" s="628">
        <f t="shared" si="1257"/>
        <v>0</v>
      </c>
      <c r="CA891" s="528" t="str">
        <f t="shared" si="1258"/>
        <v/>
      </c>
      <c r="CB891" s="237" t="str">
        <f t="shared" si="1259"/>
        <v/>
      </c>
      <c r="CC891" s="494" t="str">
        <f t="shared" si="1260"/>
        <v/>
      </c>
      <c r="CD891" s="635">
        <f t="shared" si="1261"/>
        <v>0</v>
      </c>
      <c r="CE891" s="528" t="str">
        <f t="shared" si="1262"/>
        <v/>
      </c>
      <c r="CF891" s="237" t="str">
        <f t="shared" si="1263"/>
        <v/>
      </c>
      <c r="CG891" s="494" t="str">
        <f t="shared" si="1264"/>
        <v/>
      </c>
      <c r="CH891" s="635">
        <f t="shared" si="1265"/>
        <v>0</v>
      </c>
      <c r="CI891" s="535" t="str">
        <f t="shared" si="1266"/>
        <v/>
      </c>
      <c r="CJ891" s="515" t="str">
        <f t="shared" si="1267"/>
        <v/>
      </c>
      <c r="CK891" s="522" t="str">
        <f t="shared" si="1268"/>
        <v/>
      </c>
      <c r="CL891" s="515" t="str">
        <f t="shared" si="1269"/>
        <v/>
      </c>
      <c r="CM891" s="524" t="str">
        <f t="shared" si="1270"/>
        <v/>
      </c>
      <c r="CN891" s="518" t="str">
        <f t="shared" si="1271"/>
        <v/>
      </c>
      <c r="CO891" s="236" t="str">
        <f t="shared" si="1272"/>
        <v/>
      </c>
      <c r="CP891" s="237" t="str">
        <f t="shared" si="1273"/>
        <v/>
      </c>
      <c r="CQ891" s="494" t="str">
        <f t="shared" si="1274"/>
        <v/>
      </c>
      <c r="CR891" s="493">
        <f t="shared" si="1275"/>
        <v>0</v>
      </c>
      <c r="CS891" s="512" t="str">
        <f t="shared" si="1276"/>
        <v/>
      </c>
      <c r="CT891" s="237" t="str">
        <f t="shared" si="1277"/>
        <v/>
      </c>
      <c r="CU891" s="237" t="str">
        <f t="shared" si="1278"/>
        <v/>
      </c>
      <c r="CV891" s="238">
        <f t="shared" si="1279"/>
        <v>0</v>
      </c>
      <c r="CW891" s="236" t="str">
        <f t="shared" si="1215"/>
        <v/>
      </c>
      <c r="CX891" s="237" t="str">
        <f t="shared" si="1216"/>
        <v/>
      </c>
      <c r="CY891" s="494">
        <f t="shared" si="1217"/>
        <v>0</v>
      </c>
      <c r="CZ891" s="493"/>
      <c r="DA891" s="236" t="str">
        <f t="shared" si="1218"/>
        <v/>
      </c>
      <c r="DB891" s="237" t="str">
        <f t="shared" si="1219"/>
        <v/>
      </c>
      <c r="DC891" s="494">
        <f t="shared" si="1220"/>
        <v>0</v>
      </c>
      <c r="DD891" s="493"/>
      <c r="DE891" s="1335"/>
      <c r="DF891" s="1343">
        <f t="shared" si="1221"/>
        <v>0</v>
      </c>
      <c r="DG891" s="528" t="str">
        <f t="shared" si="1222"/>
        <v/>
      </c>
      <c r="DH891" s="494" t="str">
        <f t="shared" si="1223"/>
        <v/>
      </c>
      <c r="DI891" s="53">
        <f t="shared" si="1224"/>
        <v>0</v>
      </c>
      <c r="DJ891" s="432">
        <f t="shared" si="1225"/>
        <v>0</v>
      </c>
      <c r="DK891" s="433">
        <f t="shared" si="1280"/>
        <v>0</v>
      </c>
      <c r="DL891" s="53" t="str">
        <f t="shared" si="1226"/>
        <v/>
      </c>
      <c r="DM891" s="105" t="str">
        <f t="shared" si="1227"/>
        <v/>
      </c>
      <c r="DN891" s="104" t="str">
        <f t="shared" si="1227"/>
        <v/>
      </c>
      <c r="DO891" s="434" t="str">
        <f t="shared" si="1227"/>
        <v/>
      </c>
      <c r="DP891" s="672"/>
      <c r="DQ891" s="673"/>
      <c r="DR891" s="674"/>
      <c r="DS891" s="435">
        <f t="shared" si="1281"/>
        <v>0</v>
      </c>
      <c r="DT891" s="228" t="str">
        <f t="shared" si="1228"/>
        <v/>
      </c>
      <c r="DU891" s="236" t="str">
        <f t="shared" si="1229"/>
        <v/>
      </c>
      <c r="DV891" s="237" t="str">
        <f t="shared" si="1230"/>
        <v/>
      </c>
      <c r="DW891" s="237" t="str">
        <f t="shared" si="1231"/>
        <v/>
      </c>
      <c r="DX891" s="238">
        <f t="shared" si="1232"/>
        <v>0</v>
      </c>
      <c r="DY891" s="675"/>
      <c r="EA891" s="1363">
        <f t="shared" si="1282"/>
        <v>0</v>
      </c>
      <c r="EB891" s="1363">
        <f t="shared" si="1283"/>
        <v>0</v>
      </c>
      <c r="EC891" s="1363">
        <f t="shared" si="1284"/>
        <v>0</v>
      </c>
      <c r="ED891" s="1363">
        <f t="shared" si="1285"/>
        <v>0</v>
      </c>
      <c r="EE891" s="1363">
        <f t="shared" si="1286"/>
        <v>0</v>
      </c>
      <c r="EF891" s="1363">
        <f t="shared" si="1287"/>
        <v>0</v>
      </c>
      <c r="EG891" s="1363">
        <f t="shared" si="1288"/>
        <v>0</v>
      </c>
    </row>
    <row r="892" spans="1:137" s="3" customFormat="1" ht="18" customHeight="1">
      <c r="A892" s="305" t="str">
        <f t="shared" si="1207"/>
        <v/>
      </c>
      <c r="B892" s="174">
        <f t="shared" si="1233"/>
        <v>0</v>
      </c>
      <c r="C892" s="1415" t="str">
        <f t="shared" si="1208"/>
        <v>授業料</v>
      </c>
      <c r="D892" s="1415" t="str">
        <f t="shared" si="1209"/>
        <v>入学金</v>
      </c>
      <c r="E892" s="174">
        <f t="shared" si="1234"/>
        <v>0</v>
      </c>
      <c r="F892" s="305">
        <f t="shared" si="1210"/>
        <v>0</v>
      </c>
      <c r="G892" s="475">
        <f t="shared" si="1211"/>
        <v>875</v>
      </c>
      <c r="H892" s="430"/>
      <c r="I892" s="431"/>
      <c r="J892" s="658"/>
      <c r="K892" s="659"/>
      <c r="L892" s="659"/>
      <c r="M892" s="660"/>
      <c r="N892" s="661"/>
      <c r="O892" s="662"/>
      <c r="P892" s="658"/>
      <c r="Q892" s="659"/>
      <c r="R892" s="660"/>
      <c r="S892" s="663"/>
      <c r="T892" s="661"/>
      <c r="U892" s="664"/>
      <c r="V892" s="53" t="str">
        <f>IF(OR($R$5="",$T$5="",$J892="",$O892="",$U892=""),"",IF(ISERROR(VLOOKUP($C892,参照!$P$4:$V$112,5,FALSE)),0,VLOOKUP($C892,参照!$P$4:$V$112,5,FALSE)))</f>
        <v/>
      </c>
      <c r="W892" s="665"/>
      <c r="X892" s="54" t="str">
        <f>IF(OR($R$5="",$T$5="",$J892="",$O892="",$W892=""),"",IF(ISERROR(VLOOKUP($D892,参照!$P$4:$V$112,5,FALSE)),0,VLOOKUP($D892,参照!$P$4:$V$112,5,FALSE)))</f>
        <v/>
      </c>
      <c r="Y892" s="102"/>
      <c r="Z892" s="102"/>
      <c r="AA892" s="1177"/>
      <c r="AB892" s="227">
        <f t="shared" si="1235"/>
        <v>0</v>
      </c>
      <c r="AC892" s="1122"/>
      <c r="AD892" s="352">
        <f t="shared" si="1236"/>
        <v>0</v>
      </c>
      <c r="AE892" s="55"/>
      <c r="AF892" s="55" t="str">
        <f t="shared" si="1237"/>
        <v/>
      </c>
      <c r="AG892" s="1124"/>
      <c r="AH892" s="760">
        <f t="shared" si="1238"/>
        <v>0</v>
      </c>
      <c r="AI892" s="761">
        <f t="shared" si="1239"/>
        <v>0</v>
      </c>
      <c r="AJ892" s="1126"/>
      <c r="AK892" s="1127"/>
      <c r="AL892" s="670"/>
      <c r="AM892" s="1127"/>
      <c r="AN892" s="670"/>
      <c r="AO892" s="1179"/>
      <c r="AP892" s="669"/>
      <c r="AQ892" s="1127"/>
      <c r="AR892" s="670"/>
      <c r="AS892" s="1127"/>
      <c r="AT892" s="670"/>
      <c r="AU892" s="1127"/>
      <c r="AV892" s="575" t="str">
        <f t="shared" si="1240"/>
        <v>○</v>
      </c>
      <c r="AW892" s="576" t="str">
        <f t="shared" si="1241"/>
        <v>○</v>
      </c>
      <c r="AX892" s="576" t="str">
        <f t="shared" si="1242"/>
        <v>○</v>
      </c>
      <c r="AY892" s="576" t="str">
        <f t="shared" si="1243"/>
        <v>○</v>
      </c>
      <c r="AZ892" s="576" t="str">
        <f t="shared" si="1244"/>
        <v>○</v>
      </c>
      <c r="BA892" s="577" t="str">
        <f t="shared" si="1245"/>
        <v>○</v>
      </c>
      <c r="BB892" s="578">
        <f t="shared" si="1246"/>
        <v>0</v>
      </c>
      <c r="BC892" s="767">
        <f t="shared" si="1247"/>
        <v>0</v>
      </c>
      <c r="BD892" s="768">
        <f t="shared" si="1247"/>
        <v>0</v>
      </c>
      <c r="BE892" s="769">
        <f t="shared" si="1247"/>
        <v>0</v>
      </c>
      <c r="BF892" s="587">
        <f t="shared" si="1248"/>
        <v>0</v>
      </c>
      <c r="BG892" s="503">
        <f t="shared" si="1249"/>
        <v>0</v>
      </c>
      <c r="BH892" s="504">
        <f t="shared" si="1249"/>
        <v>0</v>
      </c>
      <c r="BI892" s="505">
        <f t="shared" si="1249"/>
        <v>0</v>
      </c>
      <c r="BJ892" s="506">
        <f t="shared" si="1250"/>
        <v>0</v>
      </c>
      <c r="BK892" s="236">
        <f t="array" ref="BK892">IF($BB892&gt;0,"ｴﾗｰ",SUM(IF($AJ892:$AO892=BK$15,IF($AJ$17:$AO$17="○",$AG892))))</f>
        <v>0</v>
      </c>
      <c r="BL892" s="237">
        <f t="array" ref="BL892">IF($BB892&gt;0,"ｴﾗｰ",SUM(IF($AJ892:$AO892=BL$15,IF($AJ$17:$AO$17="○",$AG892))))</f>
        <v>0</v>
      </c>
      <c r="BM892" s="488">
        <f t="array" ref="BM892">IF($BB892&gt;0,"ｴﾗｰ",SUM(IF($AJ892:$AO892=BM$15,IF($AJ$17:$AO$17="○",$AG892))))</f>
        <v>0</v>
      </c>
      <c r="BN892" s="493">
        <f t="shared" si="1251"/>
        <v>0</v>
      </c>
      <c r="BO892" s="236">
        <f t="array" ref="BO892">IF($BB892&gt;0,"ｴﾗｰ",SUM(IF($AP892:$AU892=BO$15,IF($AP$17:$AU$17="○",$AG892))))</f>
        <v>0</v>
      </c>
      <c r="BP892" s="237">
        <f t="array" ref="BP892">IF($BB892&gt;0,"ｴﾗｰ",SUM(IF($AP892:$AU892=BP$15,IF($AP$17:$AU$17="○",$AG892))))</f>
        <v>0</v>
      </c>
      <c r="BQ892" s="494">
        <f t="array" ref="BQ892">IF($BB892&gt;0,"ｴﾗｰ",SUM(IF($AP892:$AU892=BQ$15,IF($AP$17:$AU$17="○",$AG892))))</f>
        <v>0</v>
      </c>
      <c r="BR892" s="490">
        <f t="shared" si="1252"/>
        <v>0</v>
      </c>
      <c r="BS892" s="236" t="str">
        <f t="shared" si="1212"/>
        <v/>
      </c>
      <c r="BT892" s="237" t="str">
        <f t="shared" si="1213"/>
        <v/>
      </c>
      <c r="BU892" s="488" t="str">
        <f t="shared" si="1214"/>
        <v/>
      </c>
      <c r="BV892" s="532">
        <f t="shared" si="1253"/>
        <v>0</v>
      </c>
      <c r="BW892" s="512" t="str">
        <f t="shared" si="1254"/>
        <v>ｴﾗｰ</v>
      </c>
      <c r="BX892" s="237" t="str">
        <f t="shared" si="1255"/>
        <v>ｴﾗｰ</v>
      </c>
      <c r="BY892" s="494" t="str">
        <f t="shared" si="1256"/>
        <v>ｴﾗｰ</v>
      </c>
      <c r="BZ892" s="628">
        <f t="shared" si="1257"/>
        <v>0</v>
      </c>
      <c r="CA892" s="528" t="str">
        <f t="shared" si="1258"/>
        <v/>
      </c>
      <c r="CB892" s="237" t="str">
        <f t="shared" si="1259"/>
        <v/>
      </c>
      <c r="CC892" s="494" t="str">
        <f t="shared" si="1260"/>
        <v/>
      </c>
      <c r="CD892" s="635">
        <f t="shared" si="1261"/>
        <v>0</v>
      </c>
      <c r="CE892" s="528" t="str">
        <f t="shared" si="1262"/>
        <v/>
      </c>
      <c r="CF892" s="237" t="str">
        <f t="shared" si="1263"/>
        <v/>
      </c>
      <c r="CG892" s="494" t="str">
        <f t="shared" si="1264"/>
        <v/>
      </c>
      <c r="CH892" s="635">
        <f t="shared" si="1265"/>
        <v>0</v>
      </c>
      <c r="CI892" s="535" t="str">
        <f t="shared" si="1266"/>
        <v/>
      </c>
      <c r="CJ892" s="515" t="str">
        <f t="shared" si="1267"/>
        <v/>
      </c>
      <c r="CK892" s="522" t="str">
        <f t="shared" si="1268"/>
        <v/>
      </c>
      <c r="CL892" s="515" t="str">
        <f t="shared" si="1269"/>
        <v/>
      </c>
      <c r="CM892" s="524" t="str">
        <f t="shared" si="1270"/>
        <v/>
      </c>
      <c r="CN892" s="518" t="str">
        <f t="shared" si="1271"/>
        <v/>
      </c>
      <c r="CO892" s="236" t="str">
        <f t="shared" si="1272"/>
        <v/>
      </c>
      <c r="CP892" s="237" t="str">
        <f t="shared" si="1273"/>
        <v/>
      </c>
      <c r="CQ892" s="494" t="str">
        <f t="shared" si="1274"/>
        <v/>
      </c>
      <c r="CR892" s="493">
        <f t="shared" si="1275"/>
        <v>0</v>
      </c>
      <c r="CS892" s="512" t="str">
        <f t="shared" si="1276"/>
        <v/>
      </c>
      <c r="CT892" s="237" t="str">
        <f t="shared" si="1277"/>
        <v/>
      </c>
      <c r="CU892" s="237" t="str">
        <f t="shared" si="1278"/>
        <v/>
      </c>
      <c r="CV892" s="238">
        <f t="shared" si="1279"/>
        <v>0</v>
      </c>
      <c r="CW892" s="236" t="str">
        <f t="shared" si="1215"/>
        <v/>
      </c>
      <c r="CX892" s="237" t="str">
        <f t="shared" si="1216"/>
        <v/>
      </c>
      <c r="CY892" s="494">
        <f t="shared" si="1217"/>
        <v>0</v>
      </c>
      <c r="CZ892" s="493"/>
      <c r="DA892" s="236" t="str">
        <f t="shared" si="1218"/>
        <v/>
      </c>
      <c r="DB892" s="237" t="str">
        <f t="shared" si="1219"/>
        <v/>
      </c>
      <c r="DC892" s="494">
        <f t="shared" si="1220"/>
        <v>0</v>
      </c>
      <c r="DD892" s="493"/>
      <c r="DE892" s="1335"/>
      <c r="DF892" s="1343">
        <f t="shared" si="1221"/>
        <v>0</v>
      </c>
      <c r="DG892" s="528" t="str">
        <f t="shared" si="1222"/>
        <v/>
      </c>
      <c r="DH892" s="494" t="str">
        <f t="shared" si="1223"/>
        <v/>
      </c>
      <c r="DI892" s="53">
        <f t="shared" si="1224"/>
        <v>0</v>
      </c>
      <c r="DJ892" s="432">
        <f t="shared" si="1225"/>
        <v>0</v>
      </c>
      <c r="DK892" s="433">
        <f t="shared" si="1280"/>
        <v>0</v>
      </c>
      <c r="DL892" s="53" t="str">
        <f t="shared" si="1226"/>
        <v/>
      </c>
      <c r="DM892" s="105" t="str">
        <f t="shared" si="1227"/>
        <v/>
      </c>
      <c r="DN892" s="104" t="str">
        <f t="shared" si="1227"/>
        <v/>
      </c>
      <c r="DO892" s="434" t="str">
        <f t="shared" si="1227"/>
        <v/>
      </c>
      <c r="DP892" s="672"/>
      <c r="DQ892" s="673"/>
      <c r="DR892" s="674"/>
      <c r="DS892" s="435">
        <f t="shared" si="1281"/>
        <v>0</v>
      </c>
      <c r="DT892" s="228" t="str">
        <f t="shared" si="1228"/>
        <v/>
      </c>
      <c r="DU892" s="236" t="str">
        <f t="shared" si="1229"/>
        <v/>
      </c>
      <c r="DV892" s="237" t="str">
        <f t="shared" si="1230"/>
        <v/>
      </c>
      <c r="DW892" s="237" t="str">
        <f t="shared" si="1231"/>
        <v/>
      </c>
      <c r="DX892" s="238">
        <f t="shared" si="1232"/>
        <v>0</v>
      </c>
      <c r="DY892" s="675"/>
      <c r="EA892" s="1363">
        <f t="shared" si="1282"/>
        <v>0</v>
      </c>
      <c r="EB892" s="1363">
        <f t="shared" si="1283"/>
        <v>0</v>
      </c>
      <c r="EC892" s="1363">
        <f t="shared" si="1284"/>
        <v>0</v>
      </c>
      <c r="ED892" s="1363">
        <f t="shared" si="1285"/>
        <v>0</v>
      </c>
      <c r="EE892" s="1363">
        <f t="shared" si="1286"/>
        <v>0</v>
      </c>
      <c r="EF892" s="1363">
        <f t="shared" si="1287"/>
        <v>0</v>
      </c>
      <c r="EG892" s="1363">
        <f t="shared" si="1288"/>
        <v>0</v>
      </c>
    </row>
    <row r="893" spans="1:137" s="3" customFormat="1" ht="18" customHeight="1">
      <c r="A893" s="305" t="str">
        <f t="shared" si="1207"/>
        <v/>
      </c>
      <c r="B893" s="174">
        <f t="shared" si="1233"/>
        <v>0</v>
      </c>
      <c r="C893" s="1415" t="str">
        <f t="shared" si="1208"/>
        <v>授業料</v>
      </c>
      <c r="D893" s="1415" t="str">
        <f t="shared" si="1209"/>
        <v>入学金</v>
      </c>
      <c r="E893" s="174">
        <f t="shared" si="1234"/>
        <v>0</v>
      </c>
      <c r="F893" s="305">
        <f t="shared" si="1210"/>
        <v>0</v>
      </c>
      <c r="G893" s="475">
        <f t="shared" si="1211"/>
        <v>876</v>
      </c>
      <c r="H893" s="430"/>
      <c r="I893" s="431"/>
      <c r="J893" s="658"/>
      <c r="K893" s="659"/>
      <c r="L893" s="659"/>
      <c r="M893" s="660"/>
      <c r="N893" s="661"/>
      <c r="O893" s="662"/>
      <c r="P893" s="658"/>
      <c r="Q893" s="659"/>
      <c r="R893" s="660"/>
      <c r="S893" s="663"/>
      <c r="T893" s="661"/>
      <c r="U893" s="664"/>
      <c r="V893" s="53" t="str">
        <f>IF(OR($R$5="",$T$5="",$J893="",$O893="",$U893=""),"",IF(ISERROR(VLOOKUP($C893,参照!$P$4:$V$112,5,FALSE)),0,VLOOKUP($C893,参照!$P$4:$V$112,5,FALSE)))</f>
        <v/>
      </c>
      <c r="W893" s="665"/>
      <c r="X893" s="54" t="str">
        <f>IF(OR($R$5="",$T$5="",$J893="",$O893="",$W893=""),"",IF(ISERROR(VLOOKUP($D893,参照!$P$4:$V$112,5,FALSE)),0,VLOOKUP($D893,参照!$P$4:$V$112,5,FALSE)))</f>
        <v/>
      </c>
      <c r="Y893" s="102"/>
      <c r="Z893" s="102"/>
      <c r="AA893" s="1177"/>
      <c r="AB893" s="227">
        <f t="shared" si="1235"/>
        <v>0</v>
      </c>
      <c r="AC893" s="1122"/>
      <c r="AD893" s="352">
        <f t="shared" si="1236"/>
        <v>0</v>
      </c>
      <c r="AE893" s="55"/>
      <c r="AF893" s="55" t="str">
        <f t="shared" si="1237"/>
        <v/>
      </c>
      <c r="AG893" s="1124"/>
      <c r="AH893" s="760">
        <f t="shared" si="1238"/>
        <v>0</v>
      </c>
      <c r="AI893" s="761">
        <f t="shared" si="1239"/>
        <v>0</v>
      </c>
      <c r="AJ893" s="1126"/>
      <c r="AK893" s="1127"/>
      <c r="AL893" s="670"/>
      <c r="AM893" s="1127"/>
      <c r="AN893" s="670"/>
      <c r="AO893" s="1179"/>
      <c r="AP893" s="669"/>
      <c r="AQ893" s="1127"/>
      <c r="AR893" s="670"/>
      <c r="AS893" s="1127"/>
      <c r="AT893" s="670"/>
      <c r="AU893" s="1127"/>
      <c r="AV893" s="575" t="str">
        <f t="shared" si="1240"/>
        <v>○</v>
      </c>
      <c r="AW893" s="576" t="str">
        <f t="shared" si="1241"/>
        <v>○</v>
      </c>
      <c r="AX893" s="576" t="str">
        <f t="shared" si="1242"/>
        <v>○</v>
      </c>
      <c r="AY893" s="576" t="str">
        <f t="shared" si="1243"/>
        <v>○</v>
      </c>
      <c r="AZ893" s="576" t="str">
        <f t="shared" si="1244"/>
        <v>○</v>
      </c>
      <c r="BA893" s="577" t="str">
        <f t="shared" si="1245"/>
        <v>○</v>
      </c>
      <c r="BB893" s="578">
        <f t="shared" si="1246"/>
        <v>0</v>
      </c>
      <c r="BC893" s="767">
        <f t="shared" si="1247"/>
        <v>0</v>
      </c>
      <c r="BD893" s="768">
        <f t="shared" si="1247"/>
        <v>0</v>
      </c>
      <c r="BE893" s="769">
        <f t="shared" si="1247"/>
        <v>0</v>
      </c>
      <c r="BF893" s="587">
        <f t="shared" si="1248"/>
        <v>0</v>
      </c>
      <c r="BG893" s="503">
        <f t="shared" si="1249"/>
        <v>0</v>
      </c>
      <c r="BH893" s="504">
        <f t="shared" si="1249"/>
        <v>0</v>
      </c>
      <c r="BI893" s="505">
        <f t="shared" si="1249"/>
        <v>0</v>
      </c>
      <c r="BJ893" s="506">
        <f t="shared" si="1250"/>
        <v>0</v>
      </c>
      <c r="BK893" s="236">
        <f t="array" ref="BK893">IF($BB893&gt;0,"ｴﾗｰ",SUM(IF($AJ893:$AO893=BK$15,IF($AJ$17:$AO$17="○",$AG893))))</f>
        <v>0</v>
      </c>
      <c r="BL893" s="237">
        <f t="array" ref="BL893">IF($BB893&gt;0,"ｴﾗｰ",SUM(IF($AJ893:$AO893=BL$15,IF($AJ$17:$AO$17="○",$AG893))))</f>
        <v>0</v>
      </c>
      <c r="BM893" s="488">
        <f t="array" ref="BM893">IF($BB893&gt;0,"ｴﾗｰ",SUM(IF($AJ893:$AO893=BM$15,IF($AJ$17:$AO$17="○",$AG893))))</f>
        <v>0</v>
      </c>
      <c r="BN893" s="493">
        <f t="shared" si="1251"/>
        <v>0</v>
      </c>
      <c r="BO893" s="236">
        <f t="array" ref="BO893">IF($BB893&gt;0,"ｴﾗｰ",SUM(IF($AP893:$AU893=BO$15,IF($AP$17:$AU$17="○",$AG893))))</f>
        <v>0</v>
      </c>
      <c r="BP893" s="237">
        <f t="array" ref="BP893">IF($BB893&gt;0,"ｴﾗｰ",SUM(IF($AP893:$AU893=BP$15,IF($AP$17:$AU$17="○",$AG893))))</f>
        <v>0</v>
      </c>
      <c r="BQ893" s="494">
        <f t="array" ref="BQ893">IF($BB893&gt;0,"ｴﾗｰ",SUM(IF($AP893:$AU893=BQ$15,IF($AP$17:$AU$17="○",$AG893))))</f>
        <v>0</v>
      </c>
      <c r="BR893" s="490">
        <f t="shared" si="1252"/>
        <v>0</v>
      </c>
      <c r="BS893" s="236" t="str">
        <f t="shared" si="1212"/>
        <v/>
      </c>
      <c r="BT893" s="237" t="str">
        <f t="shared" si="1213"/>
        <v/>
      </c>
      <c r="BU893" s="488" t="str">
        <f t="shared" si="1214"/>
        <v/>
      </c>
      <c r="BV893" s="532">
        <f t="shared" si="1253"/>
        <v>0</v>
      </c>
      <c r="BW893" s="512" t="str">
        <f t="shared" si="1254"/>
        <v>ｴﾗｰ</v>
      </c>
      <c r="BX893" s="237" t="str">
        <f t="shared" si="1255"/>
        <v>ｴﾗｰ</v>
      </c>
      <c r="BY893" s="494" t="str">
        <f t="shared" si="1256"/>
        <v>ｴﾗｰ</v>
      </c>
      <c r="BZ893" s="628">
        <f t="shared" si="1257"/>
        <v>0</v>
      </c>
      <c r="CA893" s="528" t="str">
        <f t="shared" si="1258"/>
        <v/>
      </c>
      <c r="CB893" s="237" t="str">
        <f t="shared" si="1259"/>
        <v/>
      </c>
      <c r="CC893" s="494" t="str">
        <f t="shared" si="1260"/>
        <v/>
      </c>
      <c r="CD893" s="635">
        <f t="shared" si="1261"/>
        <v>0</v>
      </c>
      <c r="CE893" s="528" t="str">
        <f t="shared" si="1262"/>
        <v/>
      </c>
      <c r="CF893" s="237" t="str">
        <f t="shared" si="1263"/>
        <v/>
      </c>
      <c r="CG893" s="494" t="str">
        <f t="shared" si="1264"/>
        <v/>
      </c>
      <c r="CH893" s="635">
        <f t="shared" si="1265"/>
        <v>0</v>
      </c>
      <c r="CI893" s="535" t="str">
        <f t="shared" si="1266"/>
        <v/>
      </c>
      <c r="CJ893" s="515" t="str">
        <f t="shared" si="1267"/>
        <v/>
      </c>
      <c r="CK893" s="522" t="str">
        <f t="shared" si="1268"/>
        <v/>
      </c>
      <c r="CL893" s="515" t="str">
        <f t="shared" si="1269"/>
        <v/>
      </c>
      <c r="CM893" s="524" t="str">
        <f t="shared" si="1270"/>
        <v/>
      </c>
      <c r="CN893" s="518" t="str">
        <f t="shared" si="1271"/>
        <v/>
      </c>
      <c r="CO893" s="236" t="str">
        <f t="shared" si="1272"/>
        <v/>
      </c>
      <c r="CP893" s="237" t="str">
        <f t="shared" si="1273"/>
        <v/>
      </c>
      <c r="CQ893" s="494" t="str">
        <f t="shared" si="1274"/>
        <v/>
      </c>
      <c r="CR893" s="493">
        <f t="shared" si="1275"/>
        <v>0</v>
      </c>
      <c r="CS893" s="512" t="str">
        <f t="shared" si="1276"/>
        <v/>
      </c>
      <c r="CT893" s="237" t="str">
        <f t="shared" si="1277"/>
        <v/>
      </c>
      <c r="CU893" s="237" t="str">
        <f t="shared" si="1278"/>
        <v/>
      </c>
      <c r="CV893" s="238">
        <f t="shared" si="1279"/>
        <v>0</v>
      </c>
      <c r="CW893" s="236" t="str">
        <f t="shared" si="1215"/>
        <v/>
      </c>
      <c r="CX893" s="237" t="str">
        <f t="shared" si="1216"/>
        <v/>
      </c>
      <c r="CY893" s="494">
        <f t="shared" si="1217"/>
        <v>0</v>
      </c>
      <c r="CZ893" s="493"/>
      <c r="DA893" s="236" t="str">
        <f t="shared" si="1218"/>
        <v/>
      </c>
      <c r="DB893" s="237" t="str">
        <f t="shared" si="1219"/>
        <v/>
      </c>
      <c r="DC893" s="494">
        <f t="shared" si="1220"/>
        <v>0</v>
      </c>
      <c r="DD893" s="493"/>
      <c r="DE893" s="1335"/>
      <c r="DF893" s="1343">
        <f t="shared" si="1221"/>
        <v>0</v>
      </c>
      <c r="DG893" s="528" t="str">
        <f t="shared" si="1222"/>
        <v/>
      </c>
      <c r="DH893" s="494" t="str">
        <f t="shared" si="1223"/>
        <v/>
      </c>
      <c r="DI893" s="53">
        <f t="shared" si="1224"/>
        <v>0</v>
      </c>
      <c r="DJ893" s="432">
        <f t="shared" si="1225"/>
        <v>0</v>
      </c>
      <c r="DK893" s="433">
        <f t="shared" si="1280"/>
        <v>0</v>
      </c>
      <c r="DL893" s="53" t="str">
        <f t="shared" si="1226"/>
        <v/>
      </c>
      <c r="DM893" s="105" t="str">
        <f t="shared" si="1227"/>
        <v/>
      </c>
      <c r="DN893" s="104" t="str">
        <f t="shared" si="1227"/>
        <v/>
      </c>
      <c r="DO893" s="434" t="str">
        <f t="shared" si="1227"/>
        <v/>
      </c>
      <c r="DP893" s="672"/>
      <c r="DQ893" s="673"/>
      <c r="DR893" s="674"/>
      <c r="DS893" s="435">
        <f t="shared" si="1281"/>
        <v>0</v>
      </c>
      <c r="DT893" s="228" t="str">
        <f t="shared" si="1228"/>
        <v/>
      </c>
      <c r="DU893" s="236" t="str">
        <f t="shared" si="1229"/>
        <v/>
      </c>
      <c r="DV893" s="237" t="str">
        <f t="shared" si="1230"/>
        <v/>
      </c>
      <c r="DW893" s="237" t="str">
        <f t="shared" si="1231"/>
        <v/>
      </c>
      <c r="DX893" s="238">
        <f t="shared" si="1232"/>
        <v>0</v>
      </c>
      <c r="DY893" s="675"/>
      <c r="EA893" s="1363">
        <f t="shared" si="1282"/>
        <v>0</v>
      </c>
      <c r="EB893" s="1363">
        <f t="shared" si="1283"/>
        <v>0</v>
      </c>
      <c r="EC893" s="1363">
        <f t="shared" si="1284"/>
        <v>0</v>
      </c>
      <c r="ED893" s="1363">
        <f t="shared" si="1285"/>
        <v>0</v>
      </c>
      <c r="EE893" s="1363">
        <f t="shared" si="1286"/>
        <v>0</v>
      </c>
      <c r="EF893" s="1363">
        <f t="shared" si="1287"/>
        <v>0</v>
      </c>
      <c r="EG893" s="1363">
        <f t="shared" si="1288"/>
        <v>0</v>
      </c>
    </row>
    <row r="894" spans="1:137" s="3" customFormat="1" ht="18" customHeight="1">
      <c r="A894" s="305" t="str">
        <f t="shared" si="1207"/>
        <v/>
      </c>
      <c r="B894" s="174">
        <f t="shared" si="1233"/>
        <v>0</v>
      </c>
      <c r="C894" s="1415" t="str">
        <f t="shared" si="1208"/>
        <v>授業料</v>
      </c>
      <c r="D894" s="1415" t="str">
        <f t="shared" si="1209"/>
        <v>入学金</v>
      </c>
      <c r="E894" s="174">
        <f t="shared" si="1234"/>
        <v>0</v>
      </c>
      <c r="F894" s="305">
        <f t="shared" si="1210"/>
        <v>0</v>
      </c>
      <c r="G894" s="475">
        <f t="shared" si="1211"/>
        <v>877</v>
      </c>
      <c r="H894" s="430"/>
      <c r="I894" s="431"/>
      <c r="J894" s="658"/>
      <c r="K894" s="659"/>
      <c r="L894" s="659"/>
      <c r="M894" s="660"/>
      <c r="N894" s="661"/>
      <c r="O894" s="662"/>
      <c r="P894" s="658"/>
      <c r="Q894" s="659"/>
      <c r="R894" s="660"/>
      <c r="S894" s="663"/>
      <c r="T894" s="661"/>
      <c r="U894" s="664"/>
      <c r="V894" s="53" t="str">
        <f>IF(OR($R$5="",$T$5="",$J894="",$O894="",$U894=""),"",IF(ISERROR(VLOOKUP($C894,参照!$P$4:$V$112,5,FALSE)),0,VLOOKUP($C894,参照!$P$4:$V$112,5,FALSE)))</f>
        <v/>
      </c>
      <c r="W894" s="665"/>
      <c r="X894" s="54" t="str">
        <f>IF(OR($R$5="",$T$5="",$J894="",$O894="",$W894=""),"",IF(ISERROR(VLOOKUP($D894,参照!$P$4:$V$112,5,FALSE)),0,VLOOKUP($D894,参照!$P$4:$V$112,5,FALSE)))</f>
        <v/>
      </c>
      <c r="Y894" s="102"/>
      <c r="Z894" s="102"/>
      <c r="AA894" s="1177"/>
      <c r="AB894" s="227">
        <f t="shared" si="1235"/>
        <v>0</v>
      </c>
      <c r="AC894" s="1122"/>
      <c r="AD894" s="352">
        <f t="shared" si="1236"/>
        <v>0</v>
      </c>
      <c r="AE894" s="55"/>
      <c r="AF894" s="55" t="str">
        <f t="shared" si="1237"/>
        <v/>
      </c>
      <c r="AG894" s="1124"/>
      <c r="AH894" s="760">
        <f t="shared" si="1238"/>
        <v>0</v>
      </c>
      <c r="AI894" s="761">
        <f t="shared" si="1239"/>
        <v>0</v>
      </c>
      <c r="AJ894" s="1126"/>
      <c r="AK894" s="1127"/>
      <c r="AL894" s="670"/>
      <c r="AM894" s="1127"/>
      <c r="AN894" s="670"/>
      <c r="AO894" s="1179"/>
      <c r="AP894" s="669"/>
      <c r="AQ894" s="1127"/>
      <c r="AR894" s="670"/>
      <c r="AS894" s="1127"/>
      <c r="AT894" s="670"/>
      <c r="AU894" s="1127"/>
      <c r="AV894" s="575" t="str">
        <f t="shared" si="1240"/>
        <v>○</v>
      </c>
      <c r="AW894" s="576" t="str">
        <f t="shared" si="1241"/>
        <v>○</v>
      </c>
      <c r="AX894" s="576" t="str">
        <f t="shared" si="1242"/>
        <v>○</v>
      </c>
      <c r="AY894" s="576" t="str">
        <f t="shared" si="1243"/>
        <v>○</v>
      </c>
      <c r="AZ894" s="576" t="str">
        <f t="shared" si="1244"/>
        <v>○</v>
      </c>
      <c r="BA894" s="577" t="str">
        <f t="shared" si="1245"/>
        <v>○</v>
      </c>
      <c r="BB894" s="578">
        <f t="shared" si="1246"/>
        <v>0</v>
      </c>
      <c r="BC894" s="767">
        <f t="shared" si="1247"/>
        <v>0</v>
      </c>
      <c r="BD894" s="768">
        <f t="shared" si="1247"/>
        <v>0</v>
      </c>
      <c r="BE894" s="769">
        <f t="shared" si="1247"/>
        <v>0</v>
      </c>
      <c r="BF894" s="587">
        <f t="shared" si="1248"/>
        <v>0</v>
      </c>
      <c r="BG894" s="503">
        <f t="shared" si="1249"/>
        <v>0</v>
      </c>
      <c r="BH894" s="504">
        <f t="shared" si="1249"/>
        <v>0</v>
      </c>
      <c r="BI894" s="505">
        <f t="shared" si="1249"/>
        <v>0</v>
      </c>
      <c r="BJ894" s="506">
        <f t="shared" si="1250"/>
        <v>0</v>
      </c>
      <c r="BK894" s="236">
        <f t="array" ref="BK894">IF($BB894&gt;0,"ｴﾗｰ",SUM(IF($AJ894:$AO894=BK$15,IF($AJ$17:$AO$17="○",$AG894))))</f>
        <v>0</v>
      </c>
      <c r="BL894" s="237">
        <f t="array" ref="BL894">IF($BB894&gt;0,"ｴﾗｰ",SUM(IF($AJ894:$AO894=BL$15,IF($AJ$17:$AO$17="○",$AG894))))</f>
        <v>0</v>
      </c>
      <c r="BM894" s="488">
        <f t="array" ref="BM894">IF($BB894&gt;0,"ｴﾗｰ",SUM(IF($AJ894:$AO894=BM$15,IF($AJ$17:$AO$17="○",$AG894))))</f>
        <v>0</v>
      </c>
      <c r="BN894" s="493">
        <f t="shared" si="1251"/>
        <v>0</v>
      </c>
      <c r="BO894" s="236">
        <f t="array" ref="BO894">IF($BB894&gt;0,"ｴﾗｰ",SUM(IF($AP894:$AU894=BO$15,IF($AP$17:$AU$17="○",$AG894))))</f>
        <v>0</v>
      </c>
      <c r="BP894" s="237">
        <f t="array" ref="BP894">IF($BB894&gt;0,"ｴﾗｰ",SUM(IF($AP894:$AU894=BP$15,IF($AP$17:$AU$17="○",$AG894))))</f>
        <v>0</v>
      </c>
      <c r="BQ894" s="494">
        <f t="array" ref="BQ894">IF($BB894&gt;0,"ｴﾗｰ",SUM(IF($AP894:$AU894=BQ$15,IF($AP$17:$AU$17="○",$AG894))))</f>
        <v>0</v>
      </c>
      <c r="BR894" s="490">
        <f t="shared" si="1252"/>
        <v>0</v>
      </c>
      <c r="BS894" s="236" t="str">
        <f t="shared" si="1212"/>
        <v/>
      </c>
      <c r="BT894" s="237" t="str">
        <f t="shared" si="1213"/>
        <v/>
      </c>
      <c r="BU894" s="488" t="str">
        <f t="shared" si="1214"/>
        <v/>
      </c>
      <c r="BV894" s="532">
        <f t="shared" si="1253"/>
        <v>0</v>
      </c>
      <c r="BW894" s="512" t="str">
        <f t="shared" si="1254"/>
        <v>ｴﾗｰ</v>
      </c>
      <c r="BX894" s="237" t="str">
        <f t="shared" si="1255"/>
        <v>ｴﾗｰ</v>
      </c>
      <c r="BY894" s="494" t="str">
        <f t="shared" si="1256"/>
        <v>ｴﾗｰ</v>
      </c>
      <c r="BZ894" s="628">
        <f t="shared" si="1257"/>
        <v>0</v>
      </c>
      <c r="CA894" s="528" t="str">
        <f t="shared" si="1258"/>
        <v/>
      </c>
      <c r="CB894" s="237" t="str">
        <f t="shared" si="1259"/>
        <v/>
      </c>
      <c r="CC894" s="494" t="str">
        <f t="shared" si="1260"/>
        <v/>
      </c>
      <c r="CD894" s="635">
        <f t="shared" si="1261"/>
        <v>0</v>
      </c>
      <c r="CE894" s="528" t="str">
        <f t="shared" si="1262"/>
        <v/>
      </c>
      <c r="CF894" s="237" t="str">
        <f t="shared" si="1263"/>
        <v/>
      </c>
      <c r="CG894" s="494" t="str">
        <f t="shared" si="1264"/>
        <v/>
      </c>
      <c r="CH894" s="635">
        <f t="shared" si="1265"/>
        <v>0</v>
      </c>
      <c r="CI894" s="535" t="str">
        <f t="shared" si="1266"/>
        <v/>
      </c>
      <c r="CJ894" s="515" t="str">
        <f t="shared" si="1267"/>
        <v/>
      </c>
      <c r="CK894" s="522" t="str">
        <f t="shared" si="1268"/>
        <v/>
      </c>
      <c r="CL894" s="515" t="str">
        <f t="shared" si="1269"/>
        <v/>
      </c>
      <c r="CM894" s="524" t="str">
        <f t="shared" si="1270"/>
        <v/>
      </c>
      <c r="CN894" s="518" t="str">
        <f t="shared" si="1271"/>
        <v/>
      </c>
      <c r="CO894" s="236" t="str">
        <f t="shared" si="1272"/>
        <v/>
      </c>
      <c r="CP894" s="237" t="str">
        <f t="shared" si="1273"/>
        <v/>
      </c>
      <c r="CQ894" s="494" t="str">
        <f t="shared" si="1274"/>
        <v/>
      </c>
      <c r="CR894" s="493">
        <f t="shared" si="1275"/>
        <v>0</v>
      </c>
      <c r="CS894" s="512" t="str">
        <f t="shared" si="1276"/>
        <v/>
      </c>
      <c r="CT894" s="237" t="str">
        <f t="shared" si="1277"/>
        <v/>
      </c>
      <c r="CU894" s="237" t="str">
        <f t="shared" si="1278"/>
        <v/>
      </c>
      <c r="CV894" s="238">
        <f t="shared" si="1279"/>
        <v>0</v>
      </c>
      <c r="CW894" s="236" t="str">
        <f t="shared" si="1215"/>
        <v/>
      </c>
      <c r="CX894" s="237" t="str">
        <f t="shared" si="1216"/>
        <v/>
      </c>
      <c r="CY894" s="494">
        <f t="shared" si="1217"/>
        <v>0</v>
      </c>
      <c r="CZ894" s="493"/>
      <c r="DA894" s="236" t="str">
        <f t="shared" si="1218"/>
        <v/>
      </c>
      <c r="DB894" s="237" t="str">
        <f t="shared" si="1219"/>
        <v/>
      </c>
      <c r="DC894" s="494">
        <f t="shared" si="1220"/>
        <v>0</v>
      </c>
      <c r="DD894" s="493"/>
      <c r="DE894" s="1335"/>
      <c r="DF894" s="1343">
        <f t="shared" si="1221"/>
        <v>0</v>
      </c>
      <c r="DG894" s="528" t="str">
        <f t="shared" si="1222"/>
        <v/>
      </c>
      <c r="DH894" s="494" t="str">
        <f t="shared" si="1223"/>
        <v/>
      </c>
      <c r="DI894" s="53">
        <f t="shared" si="1224"/>
        <v>0</v>
      </c>
      <c r="DJ894" s="432">
        <f t="shared" si="1225"/>
        <v>0</v>
      </c>
      <c r="DK894" s="433">
        <f t="shared" si="1280"/>
        <v>0</v>
      </c>
      <c r="DL894" s="53" t="str">
        <f t="shared" si="1226"/>
        <v/>
      </c>
      <c r="DM894" s="105" t="str">
        <f t="shared" si="1227"/>
        <v/>
      </c>
      <c r="DN894" s="104" t="str">
        <f t="shared" si="1227"/>
        <v/>
      </c>
      <c r="DO894" s="434" t="str">
        <f t="shared" si="1227"/>
        <v/>
      </c>
      <c r="DP894" s="672"/>
      <c r="DQ894" s="673"/>
      <c r="DR894" s="674"/>
      <c r="DS894" s="435">
        <f t="shared" si="1281"/>
        <v>0</v>
      </c>
      <c r="DT894" s="228" t="str">
        <f t="shared" si="1228"/>
        <v/>
      </c>
      <c r="DU894" s="236" t="str">
        <f t="shared" si="1229"/>
        <v/>
      </c>
      <c r="DV894" s="237" t="str">
        <f t="shared" si="1230"/>
        <v/>
      </c>
      <c r="DW894" s="237" t="str">
        <f t="shared" si="1231"/>
        <v/>
      </c>
      <c r="DX894" s="238">
        <f t="shared" si="1232"/>
        <v>0</v>
      </c>
      <c r="DY894" s="675"/>
      <c r="EA894" s="1363">
        <f t="shared" si="1282"/>
        <v>0</v>
      </c>
      <c r="EB894" s="1363">
        <f t="shared" si="1283"/>
        <v>0</v>
      </c>
      <c r="EC894" s="1363">
        <f t="shared" si="1284"/>
        <v>0</v>
      </c>
      <c r="ED894" s="1363">
        <f t="shared" si="1285"/>
        <v>0</v>
      </c>
      <c r="EE894" s="1363">
        <f t="shared" si="1286"/>
        <v>0</v>
      </c>
      <c r="EF894" s="1363">
        <f t="shared" si="1287"/>
        <v>0</v>
      </c>
      <c r="EG894" s="1363">
        <f t="shared" si="1288"/>
        <v>0</v>
      </c>
    </row>
    <row r="895" spans="1:137" s="3" customFormat="1" ht="18" customHeight="1">
      <c r="A895" s="305" t="str">
        <f t="shared" si="1207"/>
        <v/>
      </c>
      <c r="B895" s="174">
        <f t="shared" si="1233"/>
        <v>0</v>
      </c>
      <c r="C895" s="1415" t="str">
        <f t="shared" si="1208"/>
        <v>授業料</v>
      </c>
      <c r="D895" s="1415" t="str">
        <f t="shared" si="1209"/>
        <v>入学金</v>
      </c>
      <c r="E895" s="174">
        <f t="shared" si="1234"/>
        <v>0</v>
      </c>
      <c r="F895" s="305">
        <f t="shared" si="1210"/>
        <v>0</v>
      </c>
      <c r="G895" s="475">
        <f t="shared" si="1211"/>
        <v>878</v>
      </c>
      <c r="H895" s="430"/>
      <c r="I895" s="431"/>
      <c r="J895" s="658"/>
      <c r="K895" s="659"/>
      <c r="L895" s="659"/>
      <c r="M895" s="660"/>
      <c r="N895" s="661"/>
      <c r="O895" s="662"/>
      <c r="P895" s="658"/>
      <c r="Q895" s="659"/>
      <c r="R895" s="660"/>
      <c r="S895" s="663"/>
      <c r="T895" s="661"/>
      <c r="U895" s="664"/>
      <c r="V895" s="53" t="str">
        <f>IF(OR($R$5="",$T$5="",$J895="",$O895="",$U895=""),"",IF(ISERROR(VLOOKUP($C895,参照!$P$4:$V$112,5,FALSE)),0,VLOOKUP($C895,参照!$P$4:$V$112,5,FALSE)))</f>
        <v/>
      </c>
      <c r="W895" s="665"/>
      <c r="X895" s="54" t="str">
        <f>IF(OR($R$5="",$T$5="",$J895="",$O895="",$W895=""),"",IF(ISERROR(VLOOKUP($D895,参照!$P$4:$V$112,5,FALSE)),0,VLOOKUP($D895,参照!$P$4:$V$112,5,FALSE)))</f>
        <v/>
      </c>
      <c r="Y895" s="102"/>
      <c r="Z895" s="102"/>
      <c r="AA895" s="1177"/>
      <c r="AB895" s="227">
        <f t="shared" si="1235"/>
        <v>0</v>
      </c>
      <c r="AC895" s="1122"/>
      <c r="AD895" s="352">
        <f t="shared" si="1236"/>
        <v>0</v>
      </c>
      <c r="AE895" s="55"/>
      <c r="AF895" s="55" t="str">
        <f t="shared" si="1237"/>
        <v/>
      </c>
      <c r="AG895" s="1124"/>
      <c r="AH895" s="760">
        <f t="shared" si="1238"/>
        <v>0</v>
      </c>
      <c r="AI895" s="761">
        <f t="shared" si="1239"/>
        <v>0</v>
      </c>
      <c r="AJ895" s="1126"/>
      <c r="AK895" s="1127"/>
      <c r="AL895" s="670"/>
      <c r="AM895" s="1127"/>
      <c r="AN895" s="670"/>
      <c r="AO895" s="1179"/>
      <c r="AP895" s="669"/>
      <c r="AQ895" s="1127"/>
      <c r="AR895" s="670"/>
      <c r="AS895" s="1127"/>
      <c r="AT895" s="670"/>
      <c r="AU895" s="1127"/>
      <c r="AV895" s="575" t="str">
        <f t="shared" si="1240"/>
        <v>○</v>
      </c>
      <c r="AW895" s="576" t="str">
        <f t="shared" si="1241"/>
        <v>○</v>
      </c>
      <c r="AX895" s="576" t="str">
        <f t="shared" si="1242"/>
        <v>○</v>
      </c>
      <c r="AY895" s="576" t="str">
        <f t="shared" si="1243"/>
        <v>○</v>
      </c>
      <c r="AZ895" s="576" t="str">
        <f t="shared" si="1244"/>
        <v>○</v>
      </c>
      <c r="BA895" s="577" t="str">
        <f t="shared" si="1245"/>
        <v>○</v>
      </c>
      <c r="BB895" s="578">
        <f t="shared" si="1246"/>
        <v>0</v>
      </c>
      <c r="BC895" s="767">
        <f t="shared" si="1247"/>
        <v>0</v>
      </c>
      <c r="BD895" s="768">
        <f t="shared" si="1247"/>
        <v>0</v>
      </c>
      <c r="BE895" s="769">
        <f t="shared" si="1247"/>
        <v>0</v>
      </c>
      <c r="BF895" s="587">
        <f t="shared" si="1248"/>
        <v>0</v>
      </c>
      <c r="BG895" s="503">
        <f t="shared" si="1249"/>
        <v>0</v>
      </c>
      <c r="BH895" s="504">
        <f t="shared" si="1249"/>
        <v>0</v>
      </c>
      <c r="BI895" s="505">
        <f t="shared" si="1249"/>
        <v>0</v>
      </c>
      <c r="BJ895" s="506">
        <f t="shared" si="1250"/>
        <v>0</v>
      </c>
      <c r="BK895" s="236">
        <f t="array" ref="BK895">IF($BB895&gt;0,"ｴﾗｰ",SUM(IF($AJ895:$AO895=BK$15,IF($AJ$17:$AO$17="○",$AG895))))</f>
        <v>0</v>
      </c>
      <c r="BL895" s="237">
        <f t="array" ref="BL895">IF($BB895&gt;0,"ｴﾗｰ",SUM(IF($AJ895:$AO895=BL$15,IF($AJ$17:$AO$17="○",$AG895))))</f>
        <v>0</v>
      </c>
      <c r="BM895" s="488">
        <f t="array" ref="BM895">IF($BB895&gt;0,"ｴﾗｰ",SUM(IF($AJ895:$AO895=BM$15,IF($AJ$17:$AO$17="○",$AG895))))</f>
        <v>0</v>
      </c>
      <c r="BN895" s="493">
        <f t="shared" si="1251"/>
        <v>0</v>
      </c>
      <c r="BO895" s="236">
        <f t="array" ref="BO895">IF($BB895&gt;0,"ｴﾗｰ",SUM(IF($AP895:$AU895=BO$15,IF($AP$17:$AU$17="○",$AG895))))</f>
        <v>0</v>
      </c>
      <c r="BP895" s="237">
        <f t="array" ref="BP895">IF($BB895&gt;0,"ｴﾗｰ",SUM(IF($AP895:$AU895=BP$15,IF($AP$17:$AU$17="○",$AG895))))</f>
        <v>0</v>
      </c>
      <c r="BQ895" s="494">
        <f t="array" ref="BQ895">IF($BB895&gt;0,"ｴﾗｰ",SUM(IF($AP895:$AU895=BQ$15,IF($AP$17:$AU$17="○",$AG895))))</f>
        <v>0</v>
      </c>
      <c r="BR895" s="490">
        <f t="shared" si="1252"/>
        <v>0</v>
      </c>
      <c r="BS895" s="236" t="str">
        <f t="shared" si="1212"/>
        <v/>
      </c>
      <c r="BT895" s="237" t="str">
        <f t="shared" si="1213"/>
        <v/>
      </c>
      <c r="BU895" s="488" t="str">
        <f t="shared" si="1214"/>
        <v/>
      </c>
      <c r="BV895" s="532">
        <f t="shared" si="1253"/>
        <v>0</v>
      </c>
      <c r="BW895" s="512" t="str">
        <f t="shared" si="1254"/>
        <v>ｴﾗｰ</v>
      </c>
      <c r="BX895" s="237" t="str">
        <f t="shared" si="1255"/>
        <v>ｴﾗｰ</v>
      </c>
      <c r="BY895" s="494" t="str">
        <f t="shared" si="1256"/>
        <v>ｴﾗｰ</v>
      </c>
      <c r="BZ895" s="628">
        <f t="shared" si="1257"/>
        <v>0</v>
      </c>
      <c r="CA895" s="528" t="str">
        <f t="shared" si="1258"/>
        <v/>
      </c>
      <c r="CB895" s="237" t="str">
        <f t="shared" si="1259"/>
        <v/>
      </c>
      <c r="CC895" s="494" t="str">
        <f t="shared" si="1260"/>
        <v/>
      </c>
      <c r="CD895" s="635">
        <f t="shared" si="1261"/>
        <v>0</v>
      </c>
      <c r="CE895" s="528" t="str">
        <f t="shared" si="1262"/>
        <v/>
      </c>
      <c r="CF895" s="237" t="str">
        <f t="shared" si="1263"/>
        <v/>
      </c>
      <c r="CG895" s="494" t="str">
        <f t="shared" si="1264"/>
        <v/>
      </c>
      <c r="CH895" s="635">
        <f t="shared" si="1265"/>
        <v>0</v>
      </c>
      <c r="CI895" s="535" t="str">
        <f t="shared" si="1266"/>
        <v/>
      </c>
      <c r="CJ895" s="515" t="str">
        <f t="shared" si="1267"/>
        <v/>
      </c>
      <c r="CK895" s="522" t="str">
        <f t="shared" si="1268"/>
        <v/>
      </c>
      <c r="CL895" s="515" t="str">
        <f t="shared" si="1269"/>
        <v/>
      </c>
      <c r="CM895" s="524" t="str">
        <f t="shared" si="1270"/>
        <v/>
      </c>
      <c r="CN895" s="518" t="str">
        <f t="shared" si="1271"/>
        <v/>
      </c>
      <c r="CO895" s="236" t="str">
        <f t="shared" si="1272"/>
        <v/>
      </c>
      <c r="CP895" s="237" t="str">
        <f t="shared" si="1273"/>
        <v/>
      </c>
      <c r="CQ895" s="494" t="str">
        <f t="shared" si="1274"/>
        <v/>
      </c>
      <c r="CR895" s="493">
        <f t="shared" si="1275"/>
        <v>0</v>
      </c>
      <c r="CS895" s="512" t="str">
        <f t="shared" si="1276"/>
        <v/>
      </c>
      <c r="CT895" s="237" t="str">
        <f t="shared" si="1277"/>
        <v/>
      </c>
      <c r="CU895" s="237" t="str">
        <f t="shared" si="1278"/>
        <v/>
      </c>
      <c r="CV895" s="238">
        <f t="shared" si="1279"/>
        <v>0</v>
      </c>
      <c r="CW895" s="236" t="str">
        <f t="shared" si="1215"/>
        <v/>
      </c>
      <c r="CX895" s="237" t="str">
        <f t="shared" si="1216"/>
        <v/>
      </c>
      <c r="CY895" s="494">
        <f t="shared" si="1217"/>
        <v>0</v>
      </c>
      <c r="CZ895" s="493"/>
      <c r="DA895" s="236" t="str">
        <f t="shared" si="1218"/>
        <v/>
      </c>
      <c r="DB895" s="237" t="str">
        <f t="shared" si="1219"/>
        <v/>
      </c>
      <c r="DC895" s="494">
        <f t="shared" si="1220"/>
        <v>0</v>
      </c>
      <c r="DD895" s="493"/>
      <c r="DE895" s="1335"/>
      <c r="DF895" s="1343">
        <f t="shared" si="1221"/>
        <v>0</v>
      </c>
      <c r="DG895" s="528" t="str">
        <f t="shared" si="1222"/>
        <v/>
      </c>
      <c r="DH895" s="494" t="str">
        <f t="shared" si="1223"/>
        <v/>
      </c>
      <c r="DI895" s="53">
        <f t="shared" si="1224"/>
        <v>0</v>
      </c>
      <c r="DJ895" s="432">
        <f t="shared" si="1225"/>
        <v>0</v>
      </c>
      <c r="DK895" s="433">
        <f t="shared" si="1280"/>
        <v>0</v>
      </c>
      <c r="DL895" s="53" t="str">
        <f t="shared" si="1226"/>
        <v/>
      </c>
      <c r="DM895" s="105" t="str">
        <f t="shared" si="1227"/>
        <v/>
      </c>
      <c r="DN895" s="104" t="str">
        <f t="shared" si="1227"/>
        <v/>
      </c>
      <c r="DO895" s="434" t="str">
        <f t="shared" si="1227"/>
        <v/>
      </c>
      <c r="DP895" s="672"/>
      <c r="DQ895" s="673"/>
      <c r="DR895" s="674"/>
      <c r="DS895" s="435">
        <f t="shared" si="1281"/>
        <v>0</v>
      </c>
      <c r="DT895" s="228" t="str">
        <f t="shared" si="1228"/>
        <v/>
      </c>
      <c r="DU895" s="236" t="str">
        <f t="shared" si="1229"/>
        <v/>
      </c>
      <c r="DV895" s="237" t="str">
        <f t="shared" si="1230"/>
        <v/>
      </c>
      <c r="DW895" s="237" t="str">
        <f t="shared" si="1231"/>
        <v/>
      </c>
      <c r="DX895" s="238">
        <f t="shared" si="1232"/>
        <v>0</v>
      </c>
      <c r="DY895" s="675"/>
      <c r="EA895" s="1363">
        <f t="shared" si="1282"/>
        <v>0</v>
      </c>
      <c r="EB895" s="1363">
        <f t="shared" si="1283"/>
        <v>0</v>
      </c>
      <c r="EC895" s="1363">
        <f t="shared" si="1284"/>
        <v>0</v>
      </c>
      <c r="ED895" s="1363">
        <f t="shared" si="1285"/>
        <v>0</v>
      </c>
      <c r="EE895" s="1363">
        <f t="shared" si="1286"/>
        <v>0</v>
      </c>
      <c r="EF895" s="1363">
        <f t="shared" si="1287"/>
        <v>0</v>
      </c>
      <c r="EG895" s="1363">
        <f t="shared" si="1288"/>
        <v>0</v>
      </c>
    </row>
    <row r="896" spans="1:137" s="3" customFormat="1" ht="18" customHeight="1">
      <c r="A896" s="305" t="str">
        <f t="shared" si="1207"/>
        <v/>
      </c>
      <c r="B896" s="174">
        <f t="shared" si="1233"/>
        <v>0</v>
      </c>
      <c r="C896" s="1415" t="str">
        <f t="shared" si="1208"/>
        <v>授業料</v>
      </c>
      <c r="D896" s="1415" t="str">
        <f t="shared" si="1209"/>
        <v>入学金</v>
      </c>
      <c r="E896" s="174">
        <f t="shared" si="1234"/>
        <v>0</v>
      </c>
      <c r="F896" s="305">
        <f t="shared" si="1210"/>
        <v>0</v>
      </c>
      <c r="G896" s="475">
        <f t="shared" si="1211"/>
        <v>879</v>
      </c>
      <c r="H896" s="430"/>
      <c r="I896" s="431"/>
      <c r="J896" s="658"/>
      <c r="K896" s="659"/>
      <c r="L896" s="659"/>
      <c r="M896" s="660"/>
      <c r="N896" s="661"/>
      <c r="O896" s="662"/>
      <c r="P896" s="658"/>
      <c r="Q896" s="659"/>
      <c r="R896" s="660"/>
      <c r="S896" s="663"/>
      <c r="T896" s="661"/>
      <c r="U896" s="664"/>
      <c r="V896" s="53" t="str">
        <f>IF(OR($R$5="",$T$5="",$J896="",$O896="",$U896=""),"",IF(ISERROR(VLOOKUP($C896,参照!$P$4:$V$112,5,FALSE)),0,VLOOKUP($C896,参照!$P$4:$V$112,5,FALSE)))</f>
        <v/>
      </c>
      <c r="W896" s="665"/>
      <c r="X896" s="54" t="str">
        <f>IF(OR($R$5="",$T$5="",$J896="",$O896="",$W896=""),"",IF(ISERROR(VLOOKUP($D896,参照!$P$4:$V$112,5,FALSE)),0,VLOOKUP($D896,参照!$P$4:$V$112,5,FALSE)))</f>
        <v/>
      </c>
      <c r="Y896" s="102"/>
      <c r="Z896" s="102"/>
      <c r="AA896" s="1177"/>
      <c r="AB896" s="227">
        <f t="shared" si="1235"/>
        <v>0</v>
      </c>
      <c r="AC896" s="1122"/>
      <c r="AD896" s="352">
        <f t="shared" si="1236"/>
        <v>0</v>
      </c>
      <c r="AE896" s="55"/>
      <c r="AF896" s="55" t="str">
        <f t="shared" si="1237"/>
        <v/>
      </c>
      <c r="AG896" s="1124"/>
      <c r="AH896" s="760">
        <f t="shared" si="1238"/>
        <v>0</v>
      </c>
      <c r="AI896" s="761">
        <f t="shared" si="1239"/>
        <v>0</v>
      </c>
      <c r="AJ896" s="1126"/>
      <c r="AK896" s="1127"/>
      <c r="AL896" s="670"/>
      <c r="AM896" s="1127"/>
      <c r="AN896" s="670"/>
      <c r="AO896" s="1179"/>
      <c r="AP896" s="669"/>
      <c r="AQ896" s="1127"/>
      <c r="AR896" s="670"/>
      <c r="AS896" s="1127"/>
      <c r="AT896" s="670"/>
      <c r="AU896" s="1127"/>
      <c r="AV896" s="575" t="str">
        <f t="shared" si="1240"/>
        <v>○</v>
      </c>
      <c r="AW896" s="576" t="str">
        <f t="shared" si="1241"/>
        <v>○</v>
      </c>
      <c r="AX896" s="576" t="str">
        <f t="shared" si="1242"/>
        <v>○</v>
      </c>
      <c r="AY896" s="576" t="str">
        <f t="shared" si="1243"/>
        <v>○</v>
      </c>
      <c r="AZ896" s="576" t="str">
        <f t="shared" si="1244"/>
        <v>○</v>
      </c>
      <c r="BA896" s="577" t="str">
        <f t="shared" si="1245"/>
        <v>○</v>
      </c>
      <c r="BB896" s="578">
        <f t="shared" si="1246"/>
        <v>0</v>
      </c>
      <c r="BC896" s="767">
        <f t="shared" si="1247"/>
        <v>0</v>
      </c>
      <c r="BD896" s="768">
        <f t="shared" si="1247"/>
        <v>0</v>
      </c>
      <c r="BE896" s="769">
        <f t="shared" si="1247"/>
        <v>0</v>
      </c>
      <c r="BF896" s="587">
        <f t="shared" si="1248"/>
        <v>0</v>
      </c>
      <c r="BG896" s="503">
        <f t="shared" si="1249"/>
        <v>0</v>
      </c>
      <c r="BH896" s="504">
        <f t="shared" si="1249"/>
        <v>0</v>
      </c>
      <c r="BI896" s="505">
        <f t="shared" si="1249"/>
        <v>0</v>
      </c>
      <c r="BJ896" s="506">
        <f t="shared" si="1250"/>
        <v>0</v>
      </c>
      <c r="BK896" s="236">
        <f t="array" ref="BK896">IF($BB896&gt;0,"ｴﾗｰ",SUM(IF($AJ896:$AO896=BK$15,IF($AJ$17:$AO$17="○",$AG896))))</f>
        <v>0</v>
      </c>
      <c r="BL896" s="237">
        <f t="array" ref="BL896">IF($BB896&gt;0,"ｴﾗｰ",SUM(IF($AJ896:$AO896=BL$15,IF($AJ$17:$AO$17="○",$AG896))))</f>
        <v>0</v>
      </c>
      <c r="BM896" s="488">
        <f t="array" ref="BM896">IF($BB896&gt;0,"ｴﾗｰ",SUM(IF($AJ896:$AO896=BM$15,IF($AJ$17:$AO$17="○",$AG896))))</f>
        <v>0</v>
      </c>
      <c r="BN896" s="493">
        <f t="shared" si="1251"/>
        <v>0</v>
      </c>
      <c r="BO896" s="236">
        <f t="array" ref="BO896">IF($BB896&gt;0,"ｴﾗｰ",SUM(IF($AP896:$AU896=BO$15,IF($AP$17:$AU$17="○",$AG896))))</f>
        <v>0</v>
      </c>
      <c r="BP896" s="237">
        <f t="array" ref="BP896">IF($BB896&gt;0,"ｴﾗｰ",SUM(IF($AP896:$AU896=BP$15,IF($AP$17:$AU$17="○",$AG896))))</f>
        <v>0</v>
      </c>
      <c r="BQ896" s="494">
        <f t="array" ref="BQ896">IF($BB896&gt;0,"ｴﾗｰ",SUM(IF($AP896:$AU896=BQ$15,IF($AP$17:$AU$17="○",$AG896))))</f>
        <v>0</v>
      </c>
      <c r="BR896" s="490">
        <f t="shared" si="1252"/>
        <v>0</v>
      </c>
      <c r="BS896" s="236" t="str">
        <f t="shared" si="1212"/>
        <v/>
      </c>
      <c r="BT896" s="237" t="str">
        <f t="shared" si="1213"/>
        <v/>
      </c>
      <c r="BU896" s="488" t="str">
        <f t="shared" si="1214"/>
        <v/>
      </c>
      <c r="BV896" s="532">
        <f t="shared" si="1253"/>
        <v>0</v>
      </c>
      <c r="BW896" s="512" t="str">
        <f t="shared" si="1254"/>
        <v>ｴﾗｰ</v>
      </c>
      <c r="BX896" s="237" t="str">
        <f t="shared" si="1255"/>
        <v>ｴﾗｰ</v>
      </c>
      <c r="BY896" s="494" t="str">
        <f t="shared" si="1256"/>
        <v>ｴﾗｰ</v>
      </c>
      <c r="BZ896" s="628">
        <f t="shared" si="1257"/>
        <v>0</v>
      </c>
      <c r="CA896" s="528" t="str">
        <f t="shared" si="1258"/>
        <v/>
      </c>
      <c r="CB896" s="237" t="str">
        <f t="shared" si="1259"/>
        <v/>
      </c>
      <c r="CC896" s="494" t="str">
        <f t="shared" si="1260"/>
        <v/>
      </c>
      <c r="CD896" s="635">
        <f t="shared" si="1261"/>
        <v>0</v>
      </c>
      <c r="CE896" s="528" t="str">
        <f t="shared" si="1262"/>
        <v/>
      </c>
      <c r="CF896" s="237" t="str">
        <f t="shared" si="1263"/>
        <v/>
      </c>
      <c r="CG896" s="494" t="str">
        <f t="shared" si="1264"/>
        <v/>
      </c>
      <c r="CH896" s="635">
        <f t="shared" si="1265"/>
        <v>0</v>
      </c>
      <c r="CI896" s="535" t="str">
        <f t="shared" si="1266"/>
        <v/>
      </c>
      <c r="CJ896" s="515" t="str">
        <f t="shared" si="1267"/>
        <v/>
      </c>
      <c r="CK896" s="522" t="str">
        <f t="shared" si="1268"/>
        <v/>
      </c>
      <c r="CL896" s="515" t="str">
        <f t="shared" si="1269"/>
        <v/>
      </c>
      <c r="CM896" s="524" t="str">
        <f t="shared" si="1270"/>
        <v/>
      </c>
      <c r="CN896" s="518" t="str">
        <f t="shared" si="1271"/>
        <v/>
      </c>
      <c r="CO896" s="236" t="str">
        <f t="shared" si="1272"/>
        <v/>
      </c>
      <c r="CP896" s="237" t="str">
        <f t="shared" si="1273"/>
        <v/>
      </c>
      <c r="CQ896" s="494" t="str">
        <f t="shared" si="1274"/>
        <v/>
      </c>
      <c r="CR896" s="493">
        <f t="shared" si="1275"/>
        <v>0</v>
      </c>
      <c r="CS896" s="512" t="str">
        <f t="shared" si="1276"/>
        <v/>
      </c>
      <c r="CT896" s="237" t="str">
        <f t="shared" si="1277"/>
        <v/>
      </c>
      <c r="CU896" s="237" t="str">
        <f t="shared" si="1278"/>
        <v/>
      </c>
      <c r="CV896" s="238">
        <f t="shared" si="1279"/>
        <v>0</v>
      </c>
      <c r="CW896" s="236" t="str">
        <f t="shared" si="1215"/>
        <v/>
      </c>
      <c r="CX896" s="237" t="str">
        <f t="shared" si="1216"/>
        <v/>
      </c>
      <c r="CY896" s="494">
        <f t="shared" si="1217"/>
        <v>0</v>
      </c>
      <c r="CZ896" s="493"/>
      <c r="DA896" s="236" t="str">
        <f t="shared" si="1218"/>
        <v/>
      </c>
      <c r="DB896" s="237" t="str">
        <f t="shared" si="1219"/>
        <v/>
      </c>
      <c r="DC896" s="494">
        <f t="shared" si="1220"/>
        <v>0</v>
      </c>
      <c r="DD896" s="493"/>
      <c r="DE896" s="1335"/>
      <c r="DF896" s="1343">
        <f t="shared" si="1221"/>
        <v>0</v>
      </c>
      <c r="DG896" s="528" t="str">
        <f t="shared" si="1222"/>
        <v/>
      </c>
      <c r="DH896" s="494" t="str">
        <f t="shared" si="1223"/>
        <v/>
      </c>
      <c r="DI896" s="53">
        <f t="shared" si="1224"/>
        <v>0</v>
      </c>
      <c r="DJ896" s="432">
        <f t="shared" si="1225"/>
        <v>0</v>
      </c>
      <c r="DK896" s="433">
        <f t="shared" si="1280"/>
        <v>0</v>
      </c>
      <c r="DL896" s="53" t="str">
        <f t="shared" si="1226"/>
        <v/>
      </c>
      <c r="DM896" s="105" t="str">
        <f t="shared" si="1227"/>
        <v/>
      </c>
      <c r="DN896" s="104" t="str">
        <f t="shared" si="1227"/>
        <v/>
      </c>
      <c r="DO896" s="434" t="str">
        <f t="shared" si="1227"/>
        <v/>
      </c>
      <c r="DP896" s="672"/>
      <c r="DQ896" s="673"/>
      <c r="DR896" s="674"/>
      <c r="DS896" s="435">
        <f t="shared" si="1281"/>
        <v>0</v>
      </c>
      <c r="DT896" s="228" t="str">
        <f t="shared" si="1228"/>
        <v/>
      </c>
      <c r="DU896" s="236" t="str">
        <f t="shared" si="1229"/>
        <v/>
      </c>
      <c r="DV896" s="237" t="str">
        <f t="shared" si="1230"/>
        <v/>
      </c>
      <c r="DW896" s="237" t="str">
        <f t="shared" si="1231"/>
        <v/>
      </c>
      <c r="DX896" s="238">
        <f t="shared" si="1232"/>
        <v>0</v>
      </c>
      <c r="DY896" s="675"/>
      <c r="EA896" s="1363">
        <f t="shared" si="1282"/>
        <v>0</v>
      </c>
      <c r="EB896" s="1363">
        <f t="shared" si="1283"/>
        <v>0</v>
      </c>
      <c r="EC896" s="1363">
        <f t="shared" si="1284"/>
        <v>0</v>
      </c>
      <c r="ED896" s="1363">
        <f t="shared" si="1285"/>
        <v>0</v>
      </c>
      <c r="EE896" s="1363">
        <f t="shared" si="1286"/>
        <v>0</v>
      </c>
      <c r="EF896" s="1363">
        <f t="shared" si="1287"/>
        <v>0</v>
      </c>
      <c r="EG896" s="1363">
        <f t="shared" si="1288"/>
        <v>0</v>
      </c>
    </row>
    <row r="897" spans="1:137" s="3" customFormat="1" ht="18" customHeight="1">
      <c r="A897" s="305" t="str">
        <f t="shared" si="1207"/>
        <v/>
      </c>
      <c r="B897" s="174">
        <f t="shared" si="1233"/>
        <v>0</v>
      </c>
      <c r="C897" s="1415" t="str">
        <f t="shared" si="1208"/>
        <v>授業料</v>
      </c>
      <c r="D897" s="1415" t="str">
        <f t="shared" si="1209"/>
        <v>入学金</v>
      </c>
      <c r="E897" s="174">
        <f t="shared" si="1234"/>
        <v>0</v>
      </c>
      <c r="F897" s="305">
        <f t="shared" si="1210"/>
        <v>0</v>
      </c>
      <c r="G897" s="475">
        <f t="shared" si="1211"/>
        <v>880</v>
      </c>
      <c r="H897" s="430"/>
      <c r="I897" s="431"/>
      <c r="J897" s="658"/>
      <c r="K897" s="659"/>
      <c r="L897" s="659"/>
      <c r="M897" s="660"/>
      <c r="N897" s="661"/>
      <c r="O897" s="662"/>
      <c r="P897" s="658"/>
      <c r="Q897" s="659"/>
      <c r="R897" s="660"/>
      <c r="S897" s="663"/>
      <c r="T897" s="661"/>
      <c r="U897" s="664"/>
      <c r="V897" s="53" t="str">
        <f>IF(OR($R$5="",$T$5="",$J897="",$O897="",$U897=""),"",IF(ISERROR(VLOOKUP($C897,参照!$P$4:$V$112,5,FALSE)),0,VLOOKUP($C897,参照!$P$4:$V$112,5,FALSE)))</f>
        <v/>
      </c>
      <c r="W897" s="665"/>
      <c r="X897" s="54" t="str">
        <f>IF(OR($R$5="",$T$5="",$J897="",$O897="",$W897=""),"",IF(ISERROR(VLOOKUP($D897,参照!$P$4:$V$112,5,FALSE)),0,VLOOKUP($D897,参照!$P$4:$V$112,5,FALSE)))</f>
        <v/>
      </c>
      <c r="Y897" s="102"/>
      <c r="Z897" s="102"/>
      <c r="AA897" s="1177"/>
      <c r="AB897" s="227">
        <f t="shared" si="1235"/>
        <v>0</v>
      </c>
      <c r="AC897" s="1122"/>
      <c r="AD897" s="352">
        <f t="shared" si="1236"/>
        <v>0</v>
      </c>
      <c r="AE897" s="55"/>
      <c r="AF897" s="55" t="str">
        <f t="shared" si="1237"/>
        <v/>
      </c>
      <c r="AG897" s="1124"/>
      <c r="AH897" s="760">
        <f t="shared" si="1238"/>
        <v>0</v>
      </c>
      <c r="AI897" s="761">
        <f t="shared" si="1239"/>
        <v>0</v>
      </c>
      <c r="AJ897" s="1126"/>
      <c r="AK897" s="1127"/>
      <c r="AL897" s="670"/>
      <c r="AM897" s="1127"/>
      <c r="AN897" s="670"/>
      <c r="AO897" s="1179"/>
      <c r="AP897" s="669"/>
      <c r="AQ897" s="1127"/>
      <c r="AR897" s="670"/>
      <c r="AS897" s="1127"/>
      <c r="AT897" s="670"/>
      <c r="AU897" s="1127"/>
      <c r="AV897" s="575" t="str">
        <f t="shared" si="1240"/>
        <v>○</v>
      </c>
      <c r="AW897" s="576" t="str">
        <f t="shared" si="1241"/>
        <v>○</v>
      </c>
      <c r="AX897" s="576" t="str">
        <f t="shared" si="1242"/>
        <v>○</v>
      </c>
      <c r="AY897" s="576" t="str">
        <f t="shared" si="1243"/>
        <v>○</v>
      </c>
      <c r="AZ897" s="576" t="str">
        <f t="shared" si="1244"/>
        <v>○</v>
      </c>
      <c r="BA897" s="577" t="str">
        <f t="shared" si="1245"/>
        <v>○</v>
      </c>
      <c r="BB897" s="578">
        <f t="shared" si="1246"/>
        <v>0</v>
      </c>
      <c r="BC897" s="767">
        <f t="shared" si="1247"/>
        <v>0</v>
      </c>
      <c r="BD897" s="768">
        <f t="shared" si="1247"/>
        <v>0</v>
      </c>
      <c r="BE897" s="769">
        <f t="shared" si="1247"/>
        <v>0</v>
      </c>
      <c r="BF897" s="587">
        <f t="shared" si="1248"/>
        <v>0</v>
      </c>
      <c r="BG897" s="503">
        <f t="shared" si="1249"/>
        <v>0</v>
      </c>
      <c r="BH897" s="504">
        <f t="shared" si="1249"/>
        <v>0</v>
      </c>
      <c r="BI897" s="505">
        <f t="shared" si="1249"/>
        <v>0</v>
      </c>
      <c r="BJ897" s="506">
        <f t="shared" si="1250"/>
        <v>0</v>
      </c>
      <c r="BK897" s="236">
        <f t="array" ref="BK897">IF($BB897&gt;0,"ｴﾗｰ",SUM(IF($AJ897:$AO897=BK$15,IF($AJ$17:$AO$17="○",$AG897))))</f>
        <v>0</v>
      </c>
      <c r="BL897" s="237">
        <f t="array" ref="BL897">IF($BB897&gt;0,"ｴﾗｰ",SUM(IF($AJ897:$AO897=BL$15,IF($AJ$17:$AO$17="○",$AG897))))</f>
        <v>0</v>
      </c>
      <c r="BM897" s="488">
        <f t="array" ref="BM897">IF($BB897&gt;0,"ｴﾗｰ",SUM(IF($AJ897:$AO897=BM$15,IF($AJ$17:$AO$17="○",$AG897))))</f>
        <v>0</v>
      </c>
      <c r="BN897" s="493">
        <f t="shared" si="1251"/>
        <v>0</v>
      </c>
      <c r="BO897" s="236">
        <f t="array" ref="BO897">IF($BB897&gt;0,"ｴﾗｰ",SUM(IF($AP897:$AU897=BO$15,IF($AP$17:$AU$17="○",$AG897))))</f>
        <v>0</v>
      </c>
      <c r="BP897" s="237">
        <f t="array" ref="BP897">IF($BB897&gt;0,"ｴﾗｰ",SUM(IF($AP897:$AU897=BP$15,IF($AP$17:$AU$17="○",$AG897))))</f>
        <v>0</v>
      </c>
      <c r="BQ897" s="494">
        <f t="array" ref="BQ897">IF($BB897&gt;0,"ｴﾗｰ",SUM(IF($AP897:$AU897=BQ$15,IF($AP$17:$AU$17="○",$AG897))))</f>
        <v>0</v>
      </c>
      <c r="BR897" s="490">
        <f t="shared" si="1252"/>
        <v>0</v>
      </c>
      <c r="BS897" s="236" t="str">
        <f t="shared" si="1212"/>
        <v/>
      </c>
      <c r="BT897" s="237" t="str">
        <f t="shared" si="1213"/>
        <v/>
      </c>
      <c r="BU897" s="488" t="str">
        <f t="shared" si="1214"/>
        <v/>
      </c>
      <c r="BV897" s="532">
        <f t="shared" si="1253"/>
        <v>0</v>
      </c>
      <c r="BW897" s="512" t="str">
        <f t="shared" si="1254"/>
        <v>ｴﾗｰ</v>
      </c>
      <c r="BX897" s="237" t="str">
        <f t="shared" si="1255"/>
        <v>ｴﾗｰ</v>
      </c>
      <c r="BY897" s="494" t="str">
        <f t="shared" si="1256"/>
        <v>ｴﾗｰ</v>
      </c>
      <c r="BZ897" s="628">
        <f t="shared" si="1257"/>
        <v>0</v>
      </c>
      <c r="CA897" s="528" t="str">
        <f t="shared" si="1258"/>
        <v/>
      </c>
      <c r="CB897" s="237" t="str">
        <f t="shared" si="1259"/>
        <v/>
      </c>
      <c r="CC897" s="494" t="str">
        <f t="shared" si="1260"/>
        <v/>
      </c>
      <c r="CD897" s="635">
        <f t="shared" si="1261"/>
        <v>0</v>
      </c>
      <c r="CE897" s="528" t="str">
        <f t="shared" si="1262"/>
        <v/>
      </c>
      <c r="CF897" s="237" t="str">
        <f t="shared" si="1263"/>
        <v/>
      </c>
      <c r="CG897" s="494" t="str">
        <f t="shared" si="1264"/>
        <v/>
      </c>
      <c r="CH897" s="635">
        <f t="shared" si="1265"/>
        <v>0</v>
      </c>
      <c r="CI897" s="535" t="str">
        <f t="shared" si="1266"/>
        <v/>
      </c>
      <c r="CJ897" s="515" t="str">
        <f t="shared" si="1267"/>
        <v/>
      </c>
      <c r="CK897" s="522" t="str">
        <f t="shared" si="1268"/>
        <v/>
      </c>
      <c r="CL897" s="515" t="str">
        <f t="shared" si="1269"/>
        <v/>
      </c>
      <c r="CM897" s="524" t="str">
        <f t="shared" si="1270"/>
        <v/>
      </c>
      <c r="CN897" s="518" t="str">
        <f t="shared" si="1271"/>
        <v/>
      </c>
      <c r="CO897" s="236" t="str">
        <f t="shared" si="1272"/>
        <v/>
      </c>
      <c r="CP897" s="237" t="str">
        <f t="shared" si="1273"/>
        <v/>
      </c>
      <c r="CQ897" s="494" t="str">
        <f t="shared" si="1274"/>
        <v/>
      </c>
      <c r="CR897" s="493">
        <f t="shared" si="1275"/>
        <v>0</v>
      </c>
      <c r="CS897" s="512" t="str">
        <f t="shared" si="1276"/>
        <v/>
      </c>
      <c r="CT897" s="237" t="str">
        <f t="shared" si="1277"/>
        <v/>
      </c>
      <c r="CU897" s="237" t="str">
        <f t="shared" si="1278"/>
        <v/>
      </c>
      <c r="CV897" s="238">
        <f t="shared" si="1279"/>
        <v>0</v>
      </c>
      <c r="CW897" s="236" t="str">
        <f t="shared" si="1215"/>
        <v/>
      </c>
      <c r="CX897" s="237" t="str">
        <f t="shared" si="1216"/>
        <v/>
      </c>
      <c r="CY897" s="494">
        <f t="shared" si="1217"/>
        <v>0</v>
      </c>
      <c r="CZ897" s="493"/>
      <c r="DA897" s="236" t="str">
        <f t="shared" si="1218"/>
        <v/>
      </c>
      <c r="DB897" s="237" t="str">
        <f t="shared" si="1219"/>
        <v/>
      </c>
      <c r="DC897" s="494">
        <f t="shared" si="1220"/>
        <v>0</v>
      </c>
      <c r="DD897" s="493"/>
      <c r="DE897" s="1335"/>
      <c r="DF897" s="1343">
        <f t="shared" si="1221"/>
        <v>0</v>
      </c>
      <c r="DG897" s="528" t="str">
        <f t="shared" si="1222"/>
        <v/>
      </c>
      <c r="DH897" s="494" t="str">
        <f t="shared" si="1223"/>
        <v/>
      </c>
      <c r="DI897" s="53">
        <f t="shared" si="1224"/>
        <v>0</v>
      </c>
      <c r="DJ897" s="432">
        <f t="shared" si="1225"/>
        <v>0</v>
      </c>
      <c r="DK897" s="433">
        <f t="shared" si="1280"/>
        <v>0</v>
      </c>
      <c r="DL897" s="53" t="str">
        <f t="shared" si="1226"/>
        <v/>
      </c>
      <c r="DM897" s="105" t="str">
        <f t="shared" si="1227"/>
        <v/>
      </c>
      <c r="DN897" s="104" t="str">
        <f t="shared" si="1227"/>
        <v/>
      </c>
      <c r="DO897" s="434" t="str">
        <f t="shared" si="1227"/>
        <v/>
      </c>
      <c r="DP897" s="672"/>
      <c r="DQ897" s="673"/>
      <c r="DR897" s="674"/>
      <c r="DS897" s="435">
        <f t="shared" si="1281"/>
        <v>0</v>
      </c>
      <c r="DT897" s="228" t="str">
        <f t="shared" si="1228"/>
        <v/>
      </c>
      <c r="DU897" s="236" t="str">
        <f t="shared" si="1229"/>
        <v/>
      </c>
      <c r="DV897" s="237" t="str">
        <f t="shared" si="1230"/>
        <v/>
      </c>
      <c r="DW897" s="237" t="str">
        <f t="shared" si="1231"/>
        <v/>
      </c>
      <c r="DX897" s="238">
        <f t="shared" si="1232"/>
        <v>0</v>
      </c>
      <c r="DY897" s="675"/>
      <c r="EA897" s="1363">
        <f t="shared" si="1282"/>
        <v>0</v>
      </c>
      <c r="EB897" s="1363">
        <f t="shared" si="1283"/>
        <v>0</v>
      </c>
      <c r="EC897" s="1363">
        <f t="shared" si="1284"/>
        <v>0</v>
      </c>
      <c r="ED897" s="1363">
        <f t="shared" si="1285"/>
        <v>0</v>
      </c>
      <c r="EE897" s="1363">
        <f t="shared" si="1286"/>
        <v>0</v>
      </c>
      <c r="EF897" s="1363">
        <f t="shared" si="1287"/>
        <v>0</v>
      </c>
      <c r="EG897" s="1363">
        <f t="shared" si="1288"/>
        <v>0</v>
      </c>
    </row>
    <row r="898" spans="1:137" s="3" customFormat="1" ht="18" customHeight="1">
      <c r="A898" s="305" t="str">
        <f t="shared" si="1207"/>
        <v/>
      </c>
      <c r="B898" s="174">
        <f t="shared" si="1233"/>
        <v>0</v>
      </c>
      <c r="C898" s="1415" t="str">
        <f t="shared" si="1208"/>
        <v>授業料</v>
      </c>
      <c r="D898" s="1415" t="str">
        <f t="shared" si="1209"/>
        <v>入学金</v>
      </c>
      <c r="E898" s="174">
        <f t="shared" si="1234"/>
        <v>0</v>
      </c>
      <c r="F898" s="305">
        <f t="shared" si="1210"/>
        <v>0</v>
      </c>
      <c r="G898" s="475">
        <f t="shared" si="1211"/>
        <v>881</v>
      </c>
      <c r="H898" s="430"/>
      <c r="I898" s="431"/>
      <c r="J898" s="658"/>
      <c r="K898" s="659"/>
      <c r="L898" s="659"/>
      <c r="M898" s="660"/>
      <c r="N898" s="661"/>
      <c r="O898" s="662"/>
      <c r="P898" s="658"/>
      <c r="Q898" s="659"/>
      <c r="R898" s="660"/>
      <c r="S898" s="663"/>
      <c r="T898" s="661"/>
      <c r="U898" s="664"/>
      <c r="V898" s="53" t="str">
        <f>IF(OR($R$5="",$T$5="",$J898="",$O898="",$U898=""),"",IF(ISERROR(VLOOKUP($C898,参照!$P$4:$V$112,5,FALSE)),0,VLOOKUP($C898,参照!$P$4:$V$112,5,FALSE)))</f>
        <v/>
      </c>
      <c r="W898" s="665"/>
      <c r="X898" s="54" t="str">
        <f>IF(OR($R$5="",$T$5="",$J898="",$O898="",$W898=""),"",IF(ISERROR(VLOOKUP($D898,参照!$P$4:$V$112,5,FALSE)),0,VLOOKUP($D898,参照!$P$4:$V$112,5,FALSE)))</f>
        <v/>
      </c>
      <c r="Y898" s="102"/>
      <c r="Z898" s="102"/>
      <c r="AA898" s="1177"/>
      <c r="AB898" s="227">
        <f t="shared" si="1235"/>
        <v>0</v>
      </c>
      <c r="AC898" s="1122"/>
      <c r="AD898" s="352">
        <f t="shared" si="1236"/>
        <v>0</v>
      </c>
      <c r="AE898" s="55"/>
      <c r="AF898" s="55" t="str">
        <f t="shared" si="1237"/>
        <v/>
      </c>
      <c r="AG898" s="1124"/>
      <c r="AH898" s="760">
        <f t="shared" si="1238"/>
        <v>0</v>
      </c>
      <c r="AI898" s="761">
        <f t="shared" si="1239"/>
        <v>0</v>
      </c>
      <c r="AJ898" s="1126"/>
      <c r="AK898" s="1127"/>
      <c r="AL898" s="670"/>
      <c r="AM898" s="1127"/>
      <c r="AN898" s="670"/>
      <c r="AO898" s="1179"/>
      <c r="AP898" s="669"/>
      <c r="AQ898" s="1127"/>
      <c r="AR898" s="670"/>
      <c r="AS898" s="1127"/>
      <c r="AT898" s="670"/>
      <c r="AU898" s="1127"/>
      <c r="AV898" s="575" t="str">
        <f t="shared" si="1240"/>
        <v>○</v>
      </c>
      <c r="AW898" s="576" t="str">
        <f t="shared" si="1241"/>
        <v>○</v>
      </c>
      <c r="AX898" s="576" t="str">
        <f t="shared" si="1242"/>
        <v>○</v>
      </c>
      <c r="AY898" s="576" t="str">
        <f t="shared" si="1243"/>
        <v>○</v>
      </c>
      <c r="AZ898" s="576" t="str">
        <f t="shared" si="1244"/>
        <v>○</v>
      </c>
      <c r="BA898" s="577" t="str">
        <f t="shared" si="1245"/>
        <v>○</v>
      </c>
      <c r="BB898" s="578">
        <f t="shared" si="1246"/>
        <v>0</v>
      </c>
      <c r="BC898" s="767">
        <f t="shared" si="1247"/>
        <v>0</v>
      </c>
      <c r="BD898" s="768">
        <f t="shared" si="1247"/>
        <v>0</v>
      </c>
      <c r="BE898" s="769">
        <f t="shared" si="1247"/>
        <v>0</v>
      </c>
      <c r="BF898" s="587">
        <f t="shared" si="1248"/>
        <v>0</v>
      </c>
      <c r="BG898" s="503">
        <f t="shared" si="1249"/>
        <v>0</v>
      </c>
      <c r="BH898" s="504">
        <f t="shared" si="1249"/>
        <v>0</v>
      </c>
      <c r="BI898" s="505">
        <f t="shared" si="1249"/>
        <v>0</v>
      </c>
      <c r="BJ898" s="506">
        <f t="shared" si="1250"/>
        <v>0</v>
      </c>
      <c r="BK898" s="236">
        <f t="array" ref="BK898">IF($BB898&gt;0,"ｴﾗｰ",SUM(IF($AJ898:$AO898=BK$15,IF($AJ$17:$AO$17="○",$AG898))))</f>
        <v>0</v>
      </c>
      <c r="BL898" s="237">
        <f t="array" ref="BL898">IF($BB898&gt;0,"ｴﾗｰ",SUM(IF($AJ898:$AO898=BL$15,IF($AJ$17:$AO$17="○",$AG898))))</f>
        <v>0</v>
      </c>
      <c r="BM898" s="488">
        <f t="array" ref="BM898">IF($BB898&gt;0,"ｴﾗｰ",SUM(IF($AJ898:$AO898=BM$15,IF($AJ$17:$AO$17="○",$AG898))))</f>
        <v>0</v>
      </c>
      <c r="BN898" s="493">
        <f t="shared" si="1251"/>
        <v>0</v>
      </c>
      <c r="BO898" s="236">
        <f t="array" ref="BO898">IF($BB898&gt;0,"ｴﾗｰ",SUM(IF($AP898:$AU898=BO$15,IF($AP$17:$AU$17="○",$AG898))))</f>
        <v>0</v>
      </c>
      <c r="BP898" s="237">
        <f t="array" ref="BP898">IF($BB898&gt;0,"ｴﾗｰ",SUM(IF($AP898:$AU898=BP$15,IF($AP$17:$AU$17="○",$AG898))))</f>
        <v>0</v>
      </c>
      <c r="BQ898" s="494">
        <f t="array" ref="BQ898">IF($BB898&gt;0,"ｴﾗｰ",SUM(IF($AP898:$AU898=BQ$15,IF($AP$17:$AU$17="○",$AG898))))</f>
        <v>0</v>
      </c>
      <c r="BR898" s="490">
        <f t="shared" si="1252"/>
        <v>0</v>
      </c>
      <c r="BS898" s="236" t="str">
        <f t="shared" si="1212"/>
        <v/>
      </c>
      <c r="BT898" s="237" t="str">
        <f t="shared" si="1213"/>
        <v/>
      </c>
      <c r="BU898" s="488" t="str">
        <f t="shared" si="1214"/>
        <v/>
      </c>
      <c r="BV898" s="532">
        <f t="shared" si="1253"/>
        <v>0</v>
      </c>
      <c r="BW898" s="512" t="str">
        <f t="shared" si="1254"/>
        <v>ｴﾗｰ</v>
      </c>
      <c r="BX898" s="237" t="str">
        <f t="shared" si="1255"/>
        <v>ｴﾗｰ</v>
      </c>
      <c r="BY898" s="494" t="str">
        <f t="shared" si="1256"/>
        <v>ｴﾗｰ</v>
      </c>
      <c r="BZ898" s="628">
        <f t="shared" si="1257"/>
        <v>0</v>
      </c>
      <c r="CA898" s="528" t="str">
        <f t="shared" si="1258"/>
        <v/>
      </c>
      <c r="CB898" s="237" t="str">
        <f t="shared" si="1259"/>
        <v/>
      </c>
      <c r="CC898" s="494" t="str">
        <f t="shared" si="1260"/>
        <v/>
      </c>
      <c r="CD898" s="635">
        <f t="shared" si="1261"/>
        <v>0</v>
      </c>
      <c r="CE898" s="528" t="str">
        <f t="shared" si="1262"/>
        <v/>
      </c>
      <c r="CF898" s="237" t="str">
        <f t="shared" si="1263"/>
        <v/>
      </c>
      <c r="CG898" s="494" t="str">
        <f t="shared" si="1264"/>
        <v/>
      </c>
      <c r="CH898" s="635">
        <f t="shared" si="1265"/>
        <v>0</v>
      </c>
      <c r="CI898" s="535" t="str">
        <f t="shared" si="1266"/>
        <v/>
      </c>
      <c r="CJ898" s="515" t="str">
        <f t="shared" si="1267"/>
        <v/>
      </c>
      <c r="CK898" s="522" t="str">
        <f t="shared" si="1268"/>
        <v/>
      </c>
      <c r="CL898" s="515" t="str">
        <f t="shared" si="1269"/>
        <v/>
      </c>
      <c r="CM898" s="524" t="str">
        <f t="shared" si="1270"/>
        <v/>
      </c>
      <c r="CN898" s="518" t="str">
        <f t="shared" si="1271"/>
        <v/>
      </c>
      <c r="CO898" s="236" t="str">
        <f t="shared" si="1272"/>
        <v/>
      </c>
      <c r="CP898" s="237" t="str">
        <f t="shared" si="1273"/>
        <v/>
      </c>
      <c r="CQ898" s="494" t="str">
        <f t="shared" si="1274"/>
        <v/>
      </c>
      <c r="CR898" s="493">
        <f t="shared" si="1275"/>
        <v>0</v>
      </c>
      <c r="CS898" s="512" t="str">
        <f t="shared" si="1276"/>
        <v/>
      </c>
      <c r="CT898" s="237" t="str">
        <f t="shared" si="1277"/>
        <v/>
      </c>
      <c r="CU898" s="237" t="str">
        <f t="shared" si="1278"/>
        <v/>
      </c>
      <c r="CV898" s="238">
        <f t="shared" si="1279"/>
        <v>0</v>
      </c>
      <c r="CW898" s="236" t="str">
        <f t="shared" si="1215"/>
        <v/>
      </c>
      <c r="CX898" s="237" t="str">
        <f t="shared" si="1216"/>
        <v/>
      </c>
      <c r="CY898" s="494">
        <f t="shared" si="1217"/>
        <v>0</v>
      </c>
      <c r="CZ898" s="493"/>
      <c r="DA898" s="236" t="str">
        <f t="shared" si="1218"/>
        <v/>
      </c>
      <c r="DB898" s="237" t="str">
        <f t="shared" si="1219"/>
        <v/>
      </c>
      <c r="DC898" s="494">
        <f t="shared" si="1220"/>
        <v>0</v>
      </c>
      <c r="DD898" s="493"/>
      <c r="DE898" s="1335"/>
      <c r="DF898" s="1343">
        <f t="shared" si="1221"/>
        <v>0</v>
      </c>
      <c r="DG898" s="528" t="str">
        <f t="shared" si="1222"/>
        <v/>
      </c>
      <c r="DH898" s="494" t="str">
        <f t="shared" si="1223"/>
        <v/>
      </c>
      <c r="DI898" s="53">
        <f t="shared" si="1224"/>
        <v>0</v>
      </c>
      <c r="DJ898" s="432">
        <f t="shared" si="1225"/>
        <v>0</v>
      </c>
      <c r="DK898" s="433">
        <f t="shared" si="1280"/>
        <v>0</v>
      </c>
      <c r="DL898" s="53" t="str">
        <f t="shared" si="1226"/>
        <v/>
      </c>
      <c r="DM898" s="105" t="str">
        <f t="shared" si="1227"/>
        <v/>
      </c>
      <c r="DN898" s="104" t="str">
        <f t="shared" si="1227"/>
        <v/>
      </c>
      <c r="DO898" s="434" t="str">
        <f t="shared" si="1227"/>
        <v/>
      </c>
      <c r="DP898" s="672"/>
      <c r="DQ898" s="673"/>
      <c r="DR898" s="674"/>
      <c r="DS898" s="435">
        <f t="shared" si="1281"/>
        <v>0</v>
      </c>
      <c r="DT898" s="228" t="str">
        <f t="shared" si="1228"/>
        <v/>
      </c>
      <c r="DU898" s="236" t="str">
        <f t="shared" si="1229"/>
        <v/>
      </c>
      <c r="DV898" s="237" t="str">
        <f t="shared" si="1230"/>
        <v/>
      </c>
      <c r="DW898" s="237" t="str">
        <f t="shared" si="1231"/>
        <v/>
      </c>
      <c r="DX898" s="238">
        <f t="shared" si="1232"/>
        <v>0</v>
      </c>
      <c r="DY898" s="675"/>
      <c r="EA898" s="1363">
        <f t="shared" si="1282"/>
        <v>0</v>
      </c>
      <c r="EB898" s="1363">
        <f t="shared" si="1283"/>
        <v>0</v>
      </c>
      <c r="EC898" s="1363">
        <f t="shared" si="1284"/>
        <v>0</v>
      </c>
      <c r="ED898" s="1363">
        <f t="shared" si="1285"/>
        <v>0</v>
      </c>
      <c r="EE898" s="1363">
        <f t="shared" si="1286"/>
        <v>0</v>
      </c>
      <c r="EF898" s="1363">
        <f t="shared" si="1287"/>
        <v>0</v>
      </c>
      <c r="EG898" s="1363">
        <f t="shared" si="1288"/>
        <v>0</v>
      </c>
    </row>
    <row r="899" spans="1:137" s="3" customFormat="1" ht="18" customHeight="1">
      <c r="A899" s="305" t="str">
        <f t="shared" si="1207"/>
        <v/>
      </c>
      <c r="B899" s="174">
        <f t="shared" si="1233"/>
        <v>0</v>
      </c>
      <c r="C899" s="1415" t="str">
        <f t="shared" si="1208"/>
        <v>授業料</v>
      </c>
      <c r="D899" s="1415" t="str">
        <f t="shared" si="1209"/>
        <v>入学金</v>
      </c>
      <c r="E899" s="174">
        <f t="shared" si="1234"/>
        <v>0</v>
      </c>
      <c r="F899" s="305">
        <f t="shared" si="1210"/>
        <v>0</v>
      </c>
      <c r="G899" s="475">
        <f t="shared" si="1211"/>
        <v>882</v>
      </c>
      <c r="H899" s="430"/>
      <c r="I899" s="431"/>
      <c r="J899" s="658"/>
      <c r="K899" s="659"/>
      <c r="L899" s="659"/>
      <c r="M899" s="660"/>
      <c r="N899" s="661"/>
      <c r="O899" s="662"/>
      <c r="P899" s="658"/>
      <c r="Q899" s="659"/>
      <c r="R899" s="660"/>
      <c r="S899" s="663"/>
      <c r="T899" s="661"/>
      <c r="U899" s="664"/>
      <c r="V899" s="53" t="str">
        <f>IF(OR($R$5="",$T$5="",$J899="",$O899="",$U899=""),"",IF(ISERROR(VLOOKUP($C899,参照!$P$4:$V$112,5,FALSE)),0,VLOOKUP($C899,参照!$P$4:$V$112,5,FALSE)))</f>
        <v/>
      </c>
      <c r="W899" s="665"/>
      <c r="X899" s="54" t="str">
        <f>IF(OR($R$5="",$T$5="",$J899="",$O899="",$W899=""),"",IF(ISERROR(VLOOKUP($D899,参照!$P$4:$V$112,5,FALSE)),0,VLOOKUP($D899,参照!$P$4:$V$112,5,FALSE)))</f>
        <v/>
      </c>
      <c r="Y899" s="102"/>
      <c r="Z899" s="102"/>
      <c r="AA899" s="1177"/>
      <c r="AB899" s="227">
        <f t="shared" si="1235"/>
        <v>0</v>
      </c>
      <c r="AC899" s="1122"/>
      <c r="AD899" s="352">
        <f t="shared" si="1236"/>
        <v>0</v>
      </c>
      <c r="AE899" s="55"/>
      <c r="AF899" s="55" t="str">
        <f t="shared" si="1237"/>
        <v/>
      </c>
      <c r="AG899" s="1124"/>
      <c r="AH899" s="760">
        <f t="shared" si="1238"/>
        <v>0</v>
      </c>
      <c r="AI899" s="761">
        <f t="shared" si="1239"/>
        <v>0</v>
      </c>
      <c r="AJ899" s="1126"/>
      <c r="AK899" s="1127"/>
      <c r="AL899" s="670"/>
      <c r="AM899" s="1127"/>
      <c r="AN899" s="670"/>
      <c r="AO899" s="1179"/>
      <c r="AP899" s="669"/>
      <c r="AQ899" s="1127"/>
      <c r="AR899" s="670"/>
      <c r="AS899" s="1127"/>
      <c r="AT899" s="670"/>
      <c r="AU899" s="1127"/>
      <c r="AV899" s="575" t="str">
        <f t="shared" si="1240"/>
        <v>○</v>
      </c>
      <c r="AW899" s="576" t="str">
        <f t="shared" si="1241"/>
        <v>○</v>
      </c>
      <c r="AX899" s="576" t="str">
        <f t="shared" si="1242"/>
        <v>○</v>
      </c>
      <c r="AY899" s="576" t="str">
        <f t="shared" si="1243"/>
        <v>○</v>
      </c>
      <c r="AZ899" s="576" t="str">
        <f t="shared" si="1244"/>
        <v>○</v>
      </c>
      <c r="BA899" s="577" t="str">
        <f t="shared" si="1245"/>
        <v>○</v>
      </c>
      <c r="BB899" s="578">
        <f t="shared" si="1246"/>
        <v>0</v>
      </c>
      <c r="BC899" s="767">
        <f t="shared" si="1247"/>
        <v>0</v>
      </c>
      <c r="BD899" s="768">
        <f t="shared" si="1247"/>
        <v>0</v>
      </c>
      <c r="BE899" s="769">
        <f t="shared" si="1247"/>
        <v>0</v>
      </c>
      <c r="BF899" s="587">
        <f t="shared" si="1248"/>
        <v>0</v>
      </c>
      <c r="BG899" s="503">
        <f t="shared" si="1249"/>
        <v>0</v>
      </c>
      <c r="BH899" s="504">
        <f t="shared" si="1249"/>
        <v>0</v>
      </c>
      <c r="BI899" s="505">
        <f t="shared" si="1249"/>
        <v>0</v>
      </c>
      <c r="BJ899" s="506">
        <f t="shared" si="1250"/>
        <v>0</v>
      </c>
      <c r="BK899" s="236">
        <f t="array" ref="BK899">IF($BB899&gt;0,"ｴﾗｰ",SUM(IF($AJ899:$AO899=BK$15,IF($AJ$17:$AO$17="○",$AG899))))</f>
        <v>0</v>
      </c>
      <c r="BL899" s="237">
        <f t="array" ref="BL899">IF($BB899&gt;0,"ｴﾗｰ",SUM(IF($AJ899:$AO899=BL$15,IF($AJ$17:$AO$17="○",$AG899))))</f>
        <v>0</v>
      </c>
      <c r="BM899" s="488">
        <f t="array" ref="BM899">IF($BB899&gt;0,"ｴﾗｰ",SUM(IF($AJ899:$AO899=BM$15,IF($AJ$17:$AO$17="○",$AG899))))</f>
        <v>0</v>
      </c>
      <c r="BN899" s="493">
        <f t="shared" si="1251"/>
        <v>0</v>
      </c>
      <c r="BO899" s="236">
        <f t="array" ref="BO899">IF($BB899&gt;0,"ｴﾗｰ",SUM(IF($AP899:$AU899=BO$15,IF($AP$17:$AU$17="○",$AG899))))</f>
        <v>0</v>
      </c>
      <c r="BP899" s="237">
        <f t="array" ref="BP899">IF($BB899&gt;0,"ｴﾗｰ",SUM(IF($AP899:$AU899=BP$15,IF($AP$17:$AU$17="○",$AG899))))</f>
        <v>0</v>
      </c>
      <c r="BQ899" s="494">
        <f t="array" ref="BQ899">IF($BB899&gt;0,"ｴﾗｰ",SUM(IF($AP899:$AU899=BQ$15,IF($AP$17:$AU$17="○",$AG899))))</f>
        <v>0</v>
      </c>
      <c r="BR899" s="490">
        <f t="shared" si="1252"/>
        <v>0</v>
      </c>
      <c r="BS899" s="236" t="str">
        <f t="shared" si="1212"/>
        <v/>
      </c>
      <c r="BT899" s="237" t="str">
        <f t="shared" si="1213"/>
        <v/>
      </c>
      <c r="BU899" s="488" t="str">
        <f t="shared" si="1214"/>
        <v/>
      </c>
      <c r="BV899" s="532">
        <f t="shared" si="1253"/>
        <v>0</v>
      </c>
      <c r="BW899" s="512" t="str">
        <f t="shared" si="1254"/>
        <v>ｴﾗｰ</v>
      </c>
      <c r="BX899" s="237" t="str">
        <f t="shared" si="1255"/>
        <v>ｴﾗｰ</v>
      </c>
      <c r="BY899" s="494" t="str">
        <f t="shared" si="1256"/>
        <v>ｴﾗｰ</v>
      </c>
      <c r="BZ899" s="628">
        <f t="shared" si="1257"/>
        <v>0</v>
      </c>
      <c r="CA899" s="528" t="str">
        <f t="shared" si="1258"/>
        <v/>
      </c>
      <c r="CB899" s="237" t="str">
        <f t="shared" si="1259"/>
        <v/>
      </c>
      <c r="CC899" s="494" t="str">
        <f t="shared" si="1260"/>
        <v/>
      </c>
      <c r="CD899" s="635">
        <f t="shared" si="1261"/>
        <v>0</v>
      </c>
      <c r="CE899" s="528" t="str">
        <f t="shared" si="1262"/>
        <v/>
      </c>
      <c r="CF899" s="237" t="str">
        <f t="shared" si="1263"/>
        <v/>
      </c>
      <c r="CG899" s="494" t="str">
        <f t="shared" si="1264"/>
        <v/>
      </c>
      <c r="CH899" s="635">
        <f t="shared" si="1265"/>
        <v>0</v>
      </c>
      <c r="CI899" s="535" t="str">
        <f t="shared" si="1266"/>
        <v/>
      </c>
      <c r="CJ899" s="515" t="str">
        <f t="shared" si="1267"/>
        <v/>
      </c>
      <c r="CK899" s="522" t="str">
        <f t="shared" si="1268"/>
        <v/>
      </c>
      <c r="CL899" s="515" t="str">
        <f t="shared" si="1269"/>
        <v/>
      </c>
      <c r="CM899" s="524" t="str">
        <f t="shared" si="1270"/>
        <v/>
      </c>
      <c r="CN899" s="518" t="str">
        <f t="shared" si="1271"/>
        <v/>
      </c>
      <c r="CO899" s="236" t="str">
        <f t="shared" si="1272"/>
        <v/>
      </c>
      <c r="CP899" s="237" t="str">
        <f t="shared" si="1273"/>
        <v/>
      </c>
      <c r="CQ899" s="494" t="str">
        <f t="shared" si="1274"/>
        <v/>
      </c>
      <c r="CR899" s="493">
        <f t="shared" si="1275"/>
        <v>0</v>
      </c>
      <c r="CS899" s="512" t="str">
        <f t="shared" si="1276"/>
        <v/>
      </c>
      <c r="CT899" s="237" t="str">
        <f t="shared" si="1277"/>
        <v/>
      </c>
      <c r="CU899" s="237" t="str">
        <f t="shared" si="1278"/>
        <v/>
      </c>
      <c r="CV899" s="238">
        <f t="shared" si="1279"/>
        <v>0</v>
      </c>
      <c r="CW899" s="236" t="str">
        <f t="shared" si="1215"/>
        <v/>
      </c>
      <c r="CX899" s="237" t="str">
        <f t="shared" si="1216"/>
        <v/>
      </c>
      <c r="CY899" s="494">
        <f t="shared" si="1217"/>
        <v>0</v>
      </c>
      <c r="CZ899" s="493"/>
      <c r="DA899" s="236" t="str">
        <f t="shared" si="1218"/>
        <v/>
      </c>
      <c r="DB899" s="237" t="str">
        <f t="shared" si="1219"/>
        <v/>
      </c>
      <c r="DC899" s="494">
        <f t="shared" si="1220"/>
        <v>0</v>
      </c>
      <c r="DD899" s="493"/>
      <c r="DE899" s="1335"/>
      <c r="DF899" s="1343">
        <f t="shared" si="1221"/>
        <v>0</v>
      </c>
      <c r="DG899" s="528" t="str">
        <f t="shared" si="1222"/>
        <v/>
      </c>
      <c r="DH899" s="494" t="str">
        <f t="shared" si="1223"/>
        <v/>
      </c>
      <c r="DI899" s="53">
        <f t="shared" si="1224"/>
        <v>0</v>
      </c>
      <c r="DJ899" s="432">
        <f t="shared" si="1225"/>
        <v>0</v>
      </c>
      <c r="DK899" s="433">
        <f t="shared" si="1280"/>
        <v>0</v>
      </c>
      <c r="DL899" s="53" t="str">
        <f t="shared" si="1226"/>
        <v/>
      </c>
      <c r="DM899" s="105" t="str">
        <f t="shared" si="1227"/>
        <v/>
      </c>
      <c r="DN899" s="104" t="str">
        <f t="shared" si="1227"/>
        <v/>
      </c>
      <c r="DO899" s="434" t="str">
        <f t="shared" si="1227"/>
        <v/>
      </c>
      <c r="DP899" s="672"/>
      <c r="DQ899" s="673"/>
      <c r="DR899" s="674"/>
      <c r="DS899" s="435">
        <f t="shared" si="1281"/>
        <v>0</v>
      </c>
      <c r="DT899" s="228" t="str">
        <f t="shared" si="1228"/>
        <v/>
      </c>
      <c r="DU899" s="236" t="str">
        <f t="shared" si="1229"/>
        <v/>
      </c>
      <c r="DV899" s="237" t="str">
        <f t="shared" si="1230"/>
        <v/>
      </c>
      <c r="DW899" s="237" t="str">
        <f t="shared" si="1231"/>
        <v/>
      </c>
      <c r="DX899" s="238">
        <f t="shared" si="1232"/>
        <v>0</v>
      </c>
      <c r="DY899" s="675"/>
      <c r="EA899" s="1363">
        <f t="shared" si="1282"/>
        <v>0</v>
      </c>
      <c r="EB899" s="1363">
        <f t="shared" si="1283"/>
        <v>0</v>
      </c>
      <c r="EC899" s="1363">
        <f t="shared" si="1284"/>
        <v>0</v>
      </c>
      <c r="ED899" s="1363">
        <f t="shared" si="1285"/>
        <v>0</v>
      </c>
      <c r="EE899" s="1363">
        <f t="shared" si="1286"/>
        <v>0</v>
      </c>
      <c r="EF899" s="1363">
        <f t="shared" si="1287"/>
        <v>0</v>
      </c>
      <c r="EG899" s="1363">
        <f t="shared" si="1288"/>
        <v>0</v>
      </c>
    </row>
    <row r="900" spans="1:137" s="3" customFormat="1" ht="18" customHeight="1">
      <c r="A900" s="305" t="str">
        <f t="shared" si="1207"/>
        <v/>
      </c>
      <c r="B900" s="174">
        <f t="shared" si="1233"/>
        <v>0</v>
      </c>
      <c r="C900" s="1415" t="str">
        <f t="shared" si="1208"/>
        <v>授業料</v>
      </c>
      <c r="D900" s="1415" t="str">
        <f t="shared" si="1209"/>
        <v>入学金</v>
      </c>
      <c r="E900" s="174">
        <f t="shared" si="1234"/>
        <v>0</v>
      </c>
      <c r="F900" s="305">
        <f t="shared" si="1210"/>
        <v>0</v>
      </c>
      <c r="G900" s="475">
        <f t="shared" si="1211"/>
        <v>883</v>
      </c>
      <c r="H900" s="430"/>
      <c r="I900" s="431"/>
      <c r="J900" s="658"/>
      <c r="K900" s="659"/>
      <c r="L900" s="659"/>
      <c r="M900" s="660"/>
      <c r="N900" s="661"/>
      <c r="O900" s="662"/>
      <c r="P900" s="658"/>
      <c r="Q900" s="659"/>
      <c r="R900" s="660"/>
      <c r="S900" s="663"/>
      <c r="T900" s="661"/>
      <c r="U900" s="664"/>
      <c r="V900" s="53" t="str">
        <f>IF(OR($R$5="",$T$5="",$J900="",$O900="",$U900=""),"",IF(ISERROR(VLOOKUP($C900,参照!$P$4:$V$112,5,FALSE)),0,VLOOKUP($C900,参照!$P$4:$V$112,5,FALSE)))</f>
        <v/>
      </c>
      <c r="W900" s="665"/>
      <c r="X900" s="54" t="str">
        <f>IF(OR($R$5="",$T$5="",$J900="",$O900="",$W900=""),"",IF(ISERROR(VLOOKUP($D900,参照!$P$4:$V$112,5,FALSE)),0,VLOOKUP($D900,参照!$P$4:$V$112,5,FALSE)))</f>
        <v/>
      </c>
      <c r="Y900" s="102"/>
      <c r="Z900" s="102"/>
      <c r="AA900" s="1177"/>
      <c r="AB900" s="227">
        <f t="shared" si="1235"/>
        <v>0</v>
      </c>
      <c r="AC900" s="1122"/>
      <c r="AD900" s="352">
        <f t="shared" si="1236"/>
        <v>0</v>
      </c>
      <c r="AE900" s="55"/>
      <c r="AF900" s="55" t="str">
        <f t="shared" si="1237"/>
        <v/>
      </c>
      <c r="AG900" s="1124"/>
      <c r="AH900" s="760">
        <f t="shared" si="1238"/>
        <v>0</v>
      </c>
      <c r="AI900" s="761">
        <f t="shared" si="1239"/>
        <v>0</v>
      </c>
      <c r="AJ900" s="1126"/>
      <c r="AK900" s="1127"/>
      <c r="AL900" s="670"/>
      <c r="AM900" s="1127"/>
      <c r="AN900" s="670"/>
      <c r="AO900" s="1179"/>
      <c r="AP900" s="669"/>
      <c r="AQ900" s="1127"/>
      <c r="AR900" s="670"/>
      <c r="AS900" s="1127"/>
      <c r="AT900" s="670"/>
      <c r="AU900" s="1127"/>
      <c r="AV900" s="575" t="str">
        <f t="shared" si="1240"/>
        <v>○</v>
      </c>
      <c r="AW900" s="576" t="str">
        <f t="shared" si="1241"/>
        <v>○</v>
      </c>
      <c r="AX900" s="576" t="str">
        <f t="shared" si="1242"/>
        <v>○</v>
      </c>
      <c r="AY900" s="576" t="str">
        <f t="shared" si="1243"/>
        <v>○</v>
      </c>
      <c r="AZ900" s="576" t="str">
        <f t="shared" si="1244"/>
        <v>○</v>
      </c>
      <c r="BA900" s="577" t="str">
        <f t="shared" si="1245"/>
        <v>○</v>
      </c>
      <c r="BB900" s="578">
        <f t="shared" si="1246"/>
        <v>0</v>
      </c>
      <c r="BC900" s="767">
        <f t="shared" si="1247"/>
        <v>0</v>
      </c>
      <c r="BD900" s="768">
        <f t="shared" si="1247"/>
        <v>0</v>
      </c>
      <c r="BE900" s="769">
        <f t="shared" si="1247"/>
        <v>0</v>
      </c>
      <c r="BF900" s="587">
        <f t="shared" si="1248"/>
        <v>0</v>
      </c>
      <c r="BG900" s="503">
        <f t="shared" si="1249"/>
        <v>0</v>
      </c>
      <c r="BH900" s="504">
        <f t="shared" si="1249"/>
        <v>0</v>
      </c>
      <c r="BI900" s="505">
        <f t="shared" si="1249"/>
        <v>0</v>
      </c>
      <c r="BJ900" s="506">
        <f t="shared" si="1250"/>
        <v>0</v>
      </c>
      <c r="BK900" s="236">
        <f t="array" ref="BK900">IF($BB900&gt;0,"ｴﾗｰ",SUM(IF($AJ900:$AO900=BK$15,IF($AJ$17:$AO$17="○",$AG900))))</f>
        <v>0</v>
      </c>
      <c r="BL900" s="237">
        <f t="array" ref="BL900">IF($BB900&gt;0,"ｴﾗｰ",SUM(IF($AJ900:$AO900=BL$15,IF($AJ$17:$AO$17="○",$AG900))))</f>
        <v>0</v>
      </c>
      <c r="BM900" s="488">
        <f t="array" ref="BM900">IF($BB900&gt;0,"ｴﾗｰ",SUM(IF($AJ900:$AO900=BM$15,IF($AJ$17:$AO$17="○",$AG900))))</f>
        <v>0</v>
      </c>
      <c r="BN900" s="493">
        <f t="shared" si="1251"/>
        <v>0</v>
      </c>
      <c r="BO900" s="236">
        <f t="array" ref="BO900">IF($BB900&gt;0,"ｴﾗｰ",SUM(IF($AP900:$AU900=BO$15,IF($AP$17:$AU$17="○",$AG900))))</f>
        <v>0</v>
      </c>
      <c r="BP900" s="237">
        <f t="array" ref="BP900">IF($BB900&gt;0,"ｴﾗｰ",SUM(IF($AP900:$AU900=BP$15,IF($AP$17:$AU$17="○",$AG900))))</f>
        <v>0</v>
      </c>
      <c r="BQ900" s="494">
        <f t="array" ref="BQ900">IF($BB900&gt;0,"ｴﾗｰ",SUM(IF($AP900:$AU900=BQ$15,IF($AP$17:$AU$17="○",$AG900))))</f>
        <v>0</v>
      </c>
      <c r="BR900" s="490">
        <f t="shared" si="1252"/>
        <v>0</v>
      </c>
      <c r="BS900" s="236" t="str">
        <f t="shared" si="1212"/>
        <v/>
      </c>
      <c r="BT900" s="237" t="str">
        <f t="shared" si="1213"/>
        <v/>
      </c>
      <c r="BU900" s="488" t="str">
        <f t="shared" si="1214"/>
        <v/>
      </c>
      <c r="BV900" s="532">
        <f t="shared" si="1253"/>
        <v>0</v>
      </c>
      <c r="BW900" s="512" t="str">
        <f t="shared" si="1254"/>
        <v>ｴﾗｰ</v>
      </c>
      <c r="BX900" s="237" t="str">
        <f t="shared" si="1255"/>
        <v>ｴﾗｰ</v>
      </c>
      <c r="BY900" s="494" t="str">
        <f t="shared" si="1256"/>
        <v>ｴﾗｰ</v>
      </c>
      <c r="BZ900" s="628">
        <f t="shared" si="1257"/>
        <v>0</v>
      </c>
      <c r="CA900" s="528" t="str">
        <f t="shared" si="1258"/>
        <v/>
      </c>
      <c r="CB900" s="237" t="str">
        <f t="shared" si="1259"/>
        <v/>
      </c>
      <c r="CC900" s="494" t="str">
        <f t="shared" si="1260"/>
        <v/>
      </c>
      <c r="CD900" s="635">
        <f t="shared" si="1261"/>
        <v>0</v>
      </c>
      <c r="CE900" s="528" t="str">
        <f t="shared" si="1262"/>
        <v/>
      </c>
      <c r="CF900" s="237" t="str">
        <f t="shared" si="1263"/>
        <v/>
      </c>
      <c r="CG900" s="494" t="str">
        <f t="shared" si="1264"/>
        <v/>
      </c>
      <c r="CH900" s="635">
        <f t="shared" si="1265"/>
        <v>0</v>
      </c>
      <c r="CI900" s="535" t="str">
        <f t="shared" si="1266"/>
        <v/>
      </c>
      <c r="CJ900" s="515" t="str">
        <f t="shared" si="1267"/>
        <v/>
      </c>
      <c r="CK900" s="522" t="str">
        <f t="shared" si="1268"/>
        <v/>
      </c>
      <c r="CL900" s="515" t="str">
        <f t="shared" si="1269"/>
        <v/>
      </c>
      <c r="CM900" s="524" t="str">
        <f t="shared" si="1270"/>
        <v/>
      </c>
      <c r="CN900" s="518" t="str">
        <f t="shared" si="1271"/>
        <v/>
      </c>
      <c r="CO900" s="236" t="str">
        <f t="shared" si="1272"/>
        <v/>
      </c>
      <c r="CP900" s="237" t="str">
        <f t="shared" si="1273"/>
        <v/>
      </c>
      <c r="CQ900" s="494" t="str">
        <f t="shared" si="1274"/>
        <v/>
      </c>
      <c r="CR900" s="493">
        <f t="shared" si="1275"/>
        <v>0</v>
      </c>
      <c r="CS900" s="512" t="str">
        <f t="shared" si="1276"/>
        <v/>
      </c>
      <c r="CT900" s="237" t="str">
        <f t="shared" si="1277"/>
        <v/>
      </c>
      <c r="CU900" s="237" t="str">
        <f t="shared" si="1278"/>
        <v/>
      </c>
      <c r="CV900" s="238">
        <f t="shared" si="1279"/>
        <v>0</v>
      </c>
      <c r="CW900" s="236" t="str">
        <f t="shared" si="1215"/>
        <v/>
      </c>
      <c r="CX900" s="237" t="str">
        <f t="shared" si="1216"/>
        <v/>
      </c>
      <c r="CY900" s="494">
        <f t="shared" si="1217"/>
        <v>0</v>
      </c>
      <c r="CZ900" s="493"/>
      <c r="DA900" s="236" t="str">
        <f t="shared" si="1218"/>
        <v/>
      </c>
      <c r="DB900" s="237" t="str">
        <f t="shared" si="1219"/>
        <v/>
      </c>
      <c r="DC900" s="494">
        <f t="shared" si="1220"/>
        <v>0</v>
      </c>
      <c r="DD900" s="493"/>
      <c r="DE900" s="1335"/>
      <c r="DF900" s="1343">
        <f t="shared" si="1221"/>
        <v>0</v>
      </c>
      <c r="DG900" s="528" t="str">
        <f t="shared" si="1222"/>
        <v/>
      </c>
      <c r="DH900" s="494" t="str">
        <f t="shared" si="1223"/>
        <v/>
      </c>
      <c r="DI900" s="53">
        <f t="shared" si="1224"/>
        <v>0</v>
      </c>
      <c r="DJ900" s="432">
        <f t="shared" si="1225"/>
        <v>0</v>
      </c>
      <c r="DK900" s="433">
        <f t="shared" si="1280"/>
        <v>0</v>
      </c>
      <c r="DL900" s="53" t="str">
        <f t="shared" si="1226"/>
        <v/>
      </c>
      <c r="DM900" s="105" t="str">
        <f t="shared" si="1227"/>
        <v/>
      </c>
      <c r="DN900" s="104" t="str">
        <f t="shared" si="1227"/>
        <v/>
      </c>
      <c r="DO900" s="434" t="str">
        <f t="shared" si="1227"/>
        <v/>
      </c>
      <c r="DP900" s="672"/>
      <c r="DQ900" s="673"/>
      <c r="DR900" s="674"/>
      <c r="DS900" s="435">
        <f t="shared" si="1281"/>
        <v>0</v>
      </c>
      <c r="DT900" s="228" t="str">
        <f t="shared" si="1228"/>
        <v/>
      </c>
      <c r="DU900" s="236" t="str">
        <f t="shared" si="1229"/>
        <v/>
      </c>
      <c r="DV900" s="237" t="str">
        <f t="shared" si="1230"/>
        <v/>
      </c>
      <c r="DW900" s="237" t="str">
        <f t="shared" si="1231"/>
        <v/>
      </c>
      <c r="DX900" s="238">
        <f t="shared" si="1232"/>
        <v>0</v>
      </c>
      <c r="DY900" s="675"/>
      <c r="EA900" s="1363">
        <f t="shared" si="1282"/>
        <v>0</v>
      </c>
      <c r="EB900" s="1363">
        <f t="shared" si="1283"/>
        <v>0</v>
      </c>
      <c r="EC900" s="1363">
        <f t="shared" si="1284"/>
        <v>0</v>
      </c>
      <c r="ED900" s="1363">
        <f t="shared" si="1285"/>
        <v>0</v>
      </c>
      <c r="EE900" s="1363">
        <f t="shared" si="1286"/>
        <v>0</v>
      </c>
      <c r="EF900" s="1363">
        <f t="shared" si="1287"/>
        <v>0</v>
      </c>
      <c r="EG900" s="1363">
        <f t="shared" si="1288"/>
        <v>0</v>
      </c>
    </row>
    <row r="901" spans="1:137" s="3" customFormat="1" ht="18" customHeight="1">
      <c r="A901" s="305" t="str">
        <f t="shared" si="1207"/>
        <v/>
      </c>
      <c r="B901" s="174">
        <f t="shared" si="1233"/>
        <v>0</v>
      </c>
      <c r="C901" s="1415" t="str">
        <f t="shared" si="1208"/>
        <v>授業料</v>
      </c>
      <c r="D901" s="1415" t="str">
        <f t="shared" si="1209"/>
        <v>入学金</v>
      </c>
      <c r="E901" s="174">
        <f t="shared" si="1234"/>
        <v>0</v>
      </c>
      <c r="F901" s="305">
        <f t="shared" si="1210"/>
        <v>0</v>
      </c>
      <c r="G901" s="475">
        <f t="shared" si="1211"/>
        <v>884</v>
      </c>
      <c r="H901" s="430"/>
      <c r="I901" s="431"/>
      <c r="J901" s="658"/>
      <c r="K901" s="659"/>
      <c r="L901" s="659"/>
      <c r="M901" s="660"/>
      <c r="N901" s="661"/>
      <c r="O901" s="662"/>
      <c r="P901" s="658"/>
      <c r="Q901" s="659"/>
      <c r="R901" s="660"/>
      <c r="S901" s="663"/>
      <c r="T901" s="661"/>
      <c r="U901" s="664"/>
      <c r="V901" s="53" t="str">
        <f>IF(OR($R$5="",$T$5="",$J901="",$O901="",$U901=""),"",IF(ISERROR(VLOOKUP($C901,参照!$P$4:$V$112,5,FALSE)),0,VLOOKUP($C901,参照!$P$4:$V$112,5,FALSE)))</f>
        <v/>
      </c>
      <c r="W901" s="665"/>
      <c r="X901" s="54" t="str">
        <f>IF(OR($R$5="",$T$5="",$J901="",$O901="",$W901=""),"",IF(ISERROR(VLOOKUP($D901,参照!$P$4:$V$112,5,FALSE)),0,VLOOKUP($D901,参照!$P$4:$V$112,5,FALSE)))</f>
        <v/>
      </c>
      <c r="Y901" s="102"/>
      <c r="Z901" s="102"/>
      <c r="AA901" s="1177"/>
      <c r="AB901" s="227">
        <f t="shared" si="1235"/>
        <v>0</v>
      </c>
      <c r="AC901" s="1122"/>
      <c r="AD901" s="352">
        <f t="shared" si="1236"/>
        <v>0</v>
      </c>
      <c r="AE901" s="55"/>
      <c r="AF901" s="55" t="str">
        <f t="shared" si="1237"/>
        <v/>
      </c>
      <c r="AG901" s="1124"/>
      <c r="AH901" s="760">
        <f t="shared" si="1238"/>
        <v>0</v>
      </c>
      <c r="AI901" s="761">
        <f t="shared" si="1239"/>
        <v>0</v>
      </c>
      <c r="AJ901" s="1126"/>
      <c r="AK901" s="1127"/>
      <c r="AL901" s="670"/>
      <c r="AM901" s="1127"/>
      <c r="AN901" s="670"/>
      <c r="AO901" s="1179"/>
      <c r="AP901" s="669"/>
      <c r="AQ901" s="1127"/>
      <c r="AR901" s="670"/>
      <c r="AS901" s="1127"/>
      <c r="AT901" s="670"/>
      <c r="AU901" s="1127"/>
      <c r="AV901" s="575" t="str">
        <f t="shared" si="1240"/>
        <v>○</v>
      </c>
      <c r="AW901" s="576" t="str">
        <f t="shared" si="1241"/>
        <v>○</v>
      </c>
      <c r="AX901" s="576" t="str">
        <f t="shared" si="1242"/>
        <v>○</v>
      </c>
      <c r="AY901" s="576" t="str">
        <f t="shared" si="1243"/>
        <v>○</v>
      </c>
      <c r="AZ901" s="576" t="str">
        <f t="shared" si="1244"/>
        <v>○</v>
      </c>
      <c r="BA901" s="577" t="str">
        <f t="shared" si="1245"/>
        <v>○</v>
      </c>
      <c r="BB901" s="578">
        <f t="shared" si="1246"/>
        <v>0</v>
      </c>
      <c r="BC901" s="767">
        <f t="shared" si="1247"/>
        <v>0</v>
      </c>
      <c r="BD901" s="768">
        <f t="shared" si="1247"/>
        <v>0</v>
      </c>
      <c r="BE901" s="769">
        <f t="shared" si="1247"/>
        <v>0</v>
      </c>
      <c r="BF901" s="587">
        <f t="shared" si="1248"/>
        <v>0</v>
      </c>
      <c r="BG901" s="503">
        <f t="shared" si="1249"/>
        <v>0</v>
      </c>
      <c r="BH901" s="504">
        <f t="shared" si="1249"/>
        <v>0</v>
      </c>
      <c r="BI901" s="505">
        <f t="shared" si="1249"/>
        <v>0</v>
      </c>
      <c r="BJ901" s="506">
        <f t="shared" si="1250"/>
        <v>0</v>
      </c>
      <c r="BK901" s="236">
        <f t="array" ref="BK901">IF($BB901&gt;0,"ｴﾗｰ",SUM(IF($AJ901:$AO901=BK$15,IF($AJ$17:$AO$17="○",$AG901))))</f>
        <v>0</v>
      </c>
      <c r="BL901" s="237">
        <f t="array" ref="BL901">IF($BB901&gt;0,"ｴﾗｰ",SUM(IF($AJ901:$AO901=BL$15,IF($AJ$17:$AO$17="○",$AG901))))</f>
        <v>0</v>
      </c>
      <c r="BM901" s="488">
        <f t="array" ref="BM901">IF($BB901&gt;0,"ｴﾗｰ",SUM(IF($AJ901:$AO901=BM$15,IF($AJ$17:$AO$17="○",$AG901))))</f>
        <v>0</v>
      </c>
      <c r="BN901" s="493">
        <f t="shared" si="1251"/>
        <v>0</v>
      </c>
      <c r="BO901" s="236">
        <f t="array" ref="BO901">IF($BB901&gt;0,"ｴﾗｰ",SUM(IF($AP901:$AU901=BO$15,IF($AP$17:$AU$17="○",$AG901))))</f>
        <v>0</v>
      </c>
      <c r="BP901" s="237">
        <f t="array" ref="BP901">IF($BB901&gt;0,"ｴﾗｰ",SUM(IF($AP901:$AU901=BP$15,IF($AP$17:$AU$17="○",$AG901))))</f>
        <v>0</v>
      </c>
      <c r="BQ901" s="494">
        <f t="array" ref="BQ901">IF($BB901&gt;0,"ｴﾗｰ",SUM(IF($AP901:$AU901=BQ$15,IF($AP$17:$AU$17="○",$AG901))))</f>
        <v>0</v>
      </c>
      <c r="BR901" s="490">
        <f t="shared" si="1252"/>
        <v>0</v>
      </c>
      <c r="BS901" s="236" t="str">
        <f t="shared" si="1212"/>
        <v/>
      </c>
      <c r="BT901" s="237" t="str">
        <f t="shared" si="1213"/>
        <v/>
      </c>
      <c r="BU901" s="488" t="str">
        <f t="shared" si="1214"/>
        <v/>
      </c>
      <c r="BV901" s="532">
        <f t="shared" si="1253"/>
        <v>0</v>
      </c>
      <c r="BW901" s="512" t="str">
        <f t="shared" si="1254"/>
        <v>ｴﾗｰ</v>
      </c>
      <c r="BX901" s="237" t="str">
        <f t="shared" si="1255"/>
        <v>ｴﾗｰ</v>
      </c>
      <c r="BY901" s="494" t="str">
        <f t="shared" si="1256"/>
        <v>ｴﾗｰ</v>
      </c>
      <c r="BZ901" s="628">
        <f t="shared" si="1257"/>
        <v>0</v>
      </c>
      <c r="CA901" s="528" t="str">
        <f t="shared" si="1258"/>
        <v/>
      </c>
      <c r="CB901" s="237" t="str">
        <f t="shared" si="1259"/>
        <v/>
      </c>
      <c r="CC901" s="494" t="str">
        <f t="shared" si="1260"/>
        <v/>
      </c>
      <c r="CD901" s="635">
        <f t="shared" si="1261"/>
        <v>0</v>
      </c>
      <c r="CE901" s="528" t="str">
        <f t="shared" si="1262"/>
        <v/>
      </c>
      <c r="CF901" s="237" t="str">
        <f t="shared" si="1263"/>
        <v/>
      </c>
      <c r="CG901" s="494" t="str">
        <f t="shared" si="1264"/>
        <v/>
      </c>
      <c r="CH901" s="635">
        <f t="shared" si="1265"/>
        <v>0</v>
      </c>
      <c r="CI901" s="535" t="str">
        <f t="shared" si="1266"/>
        <v/>
      </c>
      <c r="CJ901" s="515" t="str">
        <f t="shared" si="1267"/>
        <v/>
      </c>
      <c r="CK901" s="522" t="str">
        <f t="shared" si="1268"/>
        <v/>
      </c>
      <c r="CL901" s="515" t="str">
        <f t="shared" si="1269"/>
        <v/>
      </c>
      <c r="CM901" s="524" t="str">
        <f t="shared" si="1270"/>
        <v/>
      </c>
      <c r="CN901" s="518" t="str">
        <f t="shared" si="1271"/>
        <v/>
      </c>
      <c r="CO901" s="236" t="str">
        <f t="shared" si="1272"/>
        <v/>
      </c>
      <c r="CP901" s="237" t="str">
        <f t="shared" si="1273"/>
        <v/>
      </c>
      <c r="CQ901" s="494" t="str">
        <f t="shared" si="1274"/>
        <v/>
      </c>
      <c r="CR901" s="493">
        <f t="shared" si="1275"/>
        <v>0</v>
      </c>
      <c r="CS901" s="512" t="str">
        <f t="shared" si="1276"/>
        <v/>
      </c>
      <c r="CT901" s="237" t="str">
        <f t="shared" si="1277"/>
        <v/>
      </c>
      <c r="CU901" s="237" t="str">
        <f t="shared" si="1278"/>
        <v/>
      </c>
      <c r="CV901" s="238">
        <f t="shared" si="1279"/>
        <v>0</v>
      </c>
      <c r="CW901" s="236" t="str">
        <f t="shared" si="1215"/>
        <v/>
      </c>
      <c r="CX901" s="237" t="str">
        <f t="shared" si="1216"/>
        <v/>
      </c>
      <c r="CY901" s="494">
        <f t="shared" si="1217"/>
        <v>0</v>
      </c>
      <c r="CZ901" s="493"/>
      <c r="DA901" s="236" t="str">
        <f t="shared" si="1218"/>
        <v/>
      </c>
      <c r="DB901" s="237" t="str">
        <f t="shared" si="1219"/>
        <v/>
      </c>
      <c r="DC901" s="494">
        <f t="shared" si="1220"/>
        <v>0</v>
      </c>
      <c r="DD901" s="493"/>
      <c r="DE901" s="1335"/>
      <c r="DF901" s="1343">
        <f t="shared" si="1221"/>
        <v>0</v>
      </c>
      <c r="DG901" s="528" t="str">
        <f t="shared" si="1222"/>
        <v/>
      </c>
      <c r="DH901" s="494" t="str">
        <f t="shared" si="1223"/>
        <v/>
      </c>
      <c r="DI901" s="53">
        <f t="shared" si="1224"/>
        <v>0</v>
      </c>
      <c r="DJ901" s="432">
        <f t="shared" si="1225"/>
        <v>0</v>
      </c>
      <c r="DK901" s="433">
        <f t="shared" si="1280"/>
        <v>0</v>
      </c>
      <c r="DL901" s="53" t="str">
        <f t="shared" si="1226"/>
        <v/>
      </c>
      <c r="DM901" s="105" t="str">
        <f t="shared" si="1227"/>
        <v/>
      </c>
      <c r="DN901" s="104" t="str">
        <f t="shared" si="1227"/>
        <v/>
      </c>
      <c r="DO901" s="434" t="str">
        <f t="shared" si="1227"/>
        <v/>
      </c>
      <c r="DP901" s="672"/>
      <c r="DQ901" s="673"/>
      <c r="DR901" s="674"/>
      <c r="DS901" s="435">
        <f t="shared" si="1281"/>
        <v>0</v>
      </c>
      <c r="DT901" s="228" t="str">
        <f t="shared" si="1228"/>
        <v/>
      </c>
      <c r="DU901" s="236" t="str">
        <f t="shared" si="1229"/>
        <v/>
      </c>
      <c r="DV901" s="237" t="str">
        <f t="shared" si="1230"/>
        <v/>
      </c>
      <c r="DW901" s="237" t="str">
        <f t="shared" si="1231"/>
        <v/>
      </c>
      <c r="DX901" s="238">
        <f t="shared" si="1232"/>
        <v>0</v>
      </c>
      <c r="DY901" s="675"/>
      <c r="EA901" s="1363">
        <f t="shared" si="1282"/>
        <v>0</v>
      </c>
      <c r="EB901" s="1363">
        <f t="shared" si="1283"/>
        <v>0</v>
      </c>
      <c r="EC901" s="1363">
        <f t="shared" si="1284"/>
        <v>0</v>
      </c>
      <c r="ED901" s="1363">
        <f t="shared" si="1285"/>
        <v>0</v>
      </c>
      <c r="EE901" s="1363">
        <f t="shared" si="1286"/>
        <v>0</v>
      </c>
      <c r="EF901" s="1363">
        <f t="shared" si="1287"/>
        <v>0</v>
      </c>
      <c r="EG901" s="1363">
        <f t="shared" si="1288"/>
        <v>0</v>
      </c>
    </row>
    <row r="902" spans="1:137" s="3" customFormat="1" ht="18" customHeight="1">
      <c r="A902" s="305" t="str">
        <f t="shared" si="1207"/>
        <v/>
      </c>
      <c r="B902" s="174">
        <f t="shared" si="1233"/>
        <v>0</v>
      </c>
      <c r="C902" s="1415" t="str">
        <f t="shared" si="1208"/>
        <v>授業料</v>
      </c>
      <c r="D902" s="1415" t="str">
        <f t="shared" si="1209"/>
        <v>入学金</v>
      </c>
      <c r="E902" s="174">
        <f t="shared" si="1234"/>
        <v>0</v>
      </c>
      <c r="F902" s="305">
        <f t="shared" si="1210"/>
        <v>0</v>
      </c>
      <c r="G902" s="475">
        <f t="shared" si="1211"/>
        <v>885</v>
      </c>
      <c r="H902" s="430"/>
      <c r="I902" s="431"/>
      <c r="J902" s="658"/>
      <c r="K902" s="659"/>
      <c r="L902" s="659"/>
      <c r="M902" s="660"/>
      <c r="N902" s="661"/>
      <c r="O902" s="662"/>
      <c r="P902" s="658"/>
      <c r="Q902" s="659"/>
      <c r="R902" s="660"/>
      <c r="S902" s="663"/>
      <c r="T902" s="661"/>
      <c r="U902" s="664"/>
      <c r="V902" s="53" t="str">
        <f>IF(OR($R$5="",$T$5="",$J902="",$O902="",$U902=""),"",IF(ISERROR(VLOOKUP($C902,参照!$P$4:$V$112,5,FALSE)),0,VLOOKUP($C902,参照!$P$4:$V$112,5,FALSE)))</f>
        <v/>
      </c>
      <c r="W902" s="665"/>
      <c r="X902" s="54" t="str">
        <f>IF(OR($R$5="",$T$5="",$J902="",$O902="",$W902=""),"",IF(ISERROR(VLOOKUP($D902,参照!$P$4:$V$112,5,FALSE)),0,VLOOKUP($D902,参照!$P$4:$V$112,5,FALSE)))</f>
        <v/>
      </c>
      <c r="Y902" s="102"/>
      <c r="Z902" s="102"/>
      <c r="AA902" s="1177"/>
      <c r="AB902" s="227">
        <f t="shared" si="1235"/>
        <v>0</v>
      </c>
      <c r="AC902" s="1122"/>
      <c r="AD902" s="352">
        <f t="shared" si="1236"/>
        <v>0</v>
      </c>
      <c r="AE902" s="55"/>
      <c r="AF902" s="55" t="str">
        <f t="shared" si="1237"/>
        <v/>
      </c>
      <c r="AG902" s="1124"/>
      <c r="AH902" s="760">
        <f t="shared" si="1238"/>
        <v>0</v>
      </c>
      <c r="AI902" s="761">
        <f t="shared" si="1239"/>
        <v>0</v>
      </c>
      <c r="AJ902" s="1126"/>
      <c r="AK902" s="1127"/>
      <c r="AL902" s="670"/>
      <c r="AM902" s="1127"/>
      <c r="AN902" s="670"/>
      <c r="AO902" s="1179"/>
      <c r="AP902" s="669"/>
      <c r="AQ902" s="1127"/>
      <c r="AR902" s="670"/>
      <c r="AS902" s="1127"/>
      <c r="AT902" s="670"/>
      <c r="AU902" s="1127"/>
      <c r="AV902" s="575" t="str">
        <f t="shared" si="1240"/>
        <v>○</v>
      </c>
      <c r="AW902" s="576" t="str">
        <f t="shared" si="1241"/>
        <v>○</v>
      </c>
      <c r="AX902" s="576" t="str">
        <f t="shared" si="1242"/>
        <v>○</v>
      </c>
      <c r="AY902" s="576" t="str">
        <f t="shared" si="1243"/>
        <v>○</v>
      </c>
      <c r="AZ902" s="576" t="str">
        <f t="shared" si="1244"/>
        <v>○</v>
      </c>
      <c r="BA902" s="577" t="str">
        <f t="shared" si="1245"/>
        <v>○</v>
      </c>
      <c r="BB902" s="578">
        <f t="shared" si="1246"/>
        <v>0</v>
      </c>
      <c r="BC902" s="767">
        <f t="shared" si="1247"/>
        <v>0</v>
      </c>
      <c r="BD902" s="768">
        <f t="shared" si="1247"/>
        <v>0</v>
      </c>
      <c r="BE902" s="769">
        <f t="shared" si="1247"/>
        <v>0</v>
      </c>
      <c r="BF902" s="587">
        <f t="shared" si="1248"/>
        <v>0</v>
      </c>
      <c r="BG902" s="503">
        <f t="shared" si="1249"/>
        <v>0</v>
      </c>
      <c r="BH902" s="504">
        <f t="shared" si="1249"/>
        <v>0</v>
      </c>
      <c r="BI902" s="505">
        <f t="shared" si="1249"/>
        <v>0</v>
      </c>
      <c r="BJ902" s="506">
        <f t="shared" si="1250"/>
        <v>0</v>
      </c>
      <c r="BK902" s="236">
        <f t="array" ref="BK902">IF($BB902&gt;0,"ｴﾗｰ",SUM(IF($AJ902:$AO902=BK$15,IF($AJ$17:$AO$17="○",$AG902))))</f>
        <v>0</v>
      </c>
      <c r="BL902" s="237">
        <f t="array" ref="BL902">IF($BB902&gt;0,"ｴﾗｰ",SUM(IF($AJ902:$AO902=BL$15,IF($AJ$17:$AO$17="○",$AG902))))</f>
        <v>0</v>
      </c>
      <c r="BM902" s="488">
        <f t="array" ref="BM902">IF($BB902&gt;0,"ｴﾗｰ",SUM(IF($AJ902:$AO902=BM$15,IF($AJ$17:$AO$17="○",$AG902))))</f>
        <v>0</v>
      </c>
      <c r="BN902" s="493">
        <f t="shared" si="1251"/>
        <v>0</v>
      </c>
      <c r="BO902" s="236">
        <f t="array" ref="BO902">IF($BB902&gt;0,"ｴﾗｰ",SUM(IF($AP902:$AU902=BO$15,IF($AP$17:$AU$17="○",$AG902))))</f>
        <v>0</v>
      </c>
      <c r="BP902" s="237">
        <f t="array" ref="BP902">IF($BB902&gt;0,"ｴﾗｰ",SUM(IF($AP902:$AU902=BP$15,IF($AP$17:$AU$17="○",$AG902))))</f>
        <v>0</v>
      </c>
      <c r="BQ902" s="494">
        <f t="array" ref="BQ902">IF($BB902&gt;0,"ｴﾗｰ",SUM(IF($AP902:$AU902=BQ$15,IF($AP$17:$AU$17="○",$AG902))))</f>
        <v>0</v>
      </c>
      <c r="BR902" s="490">
        <f t="shared" si="1252"/>
        <v>0</v>
      </c>
      <c r="BS902" s="236" t="str">
        <f t="shared" si="1212"/>
        <v/>
      </c>
      <c r="BT902" s="237" t="str">
        <f t="shared" si="1213"/>
        <v/>
      </c>
      <c r="BU902" s="488" t="str">
        <f t="shared" si="1214"/>
        <v/>
      </c>
      <c r="BV902" s="532">
        <f t="shared" si="1253"/>
        <v>0</v>
      </c>
      <c r="BW902" s="512" t="str">
        <f t="shared" si="1254"/>
        <v>ｴﾗｰ</v>
      </c>
      <c r="BX902" s="237" t="str">
        <f t="shared" si="1255"/>
        <v>ｴﾗｰ</v>
      </c>
      <c r="BY902" s="494" t="str">
        <f t="shared" si="1256"/>
        <v>ｴﾗｰ</v>
      </c>
      <c r="BZ902" s="628">
        <f t="shared" si="1257"/>
        <v>0</v>
      </c>
      <c r="CA902" s="528" t="str">
        <f t="shared" si="1258"/>
        <v/>
      </c>
      <c r="CB902" s="237" t="str">
        <f t="shared" si="1259"/>
        <v/>
      </c>
      <c r="CC902" s="494" t="str">
        <f t="shared" si="1260"/>
        <v/>
      </c>
      <c r="CD902" s="635">
        <f t="shared" si="1261"/>
        <v>0</v>
      </c>
      <c r="CE902" s="528" t="str">
        <f t="shared" si="1262"/>
        <v/>
      </c>
      <c r="CF902" s="237" t="str">
        <f t="shared" si="1263"/>
        <v/>
      </c>
      <c r="CG902" s="494" t="str">
        <f t="shared" si="1264"/>
        <v/>
      </c>
      <c r="CH902" s="635">
        <f t="shared" si="1265"/>
        <v>0</v>
      </c>
      <c r="CI902" s="535" t="str">
        <f t="shared" si="1266"/>
        <v/>
      </c>
      <c r="CJ902" s="515" t="str">
        <f t="shared" si="1267"/>
        <v/>
      </c>
      <c r="CK902" s="522" t="str">
        <f t="shared" si="1268"/>
        <v/>
      </c>
      <c r="CL902" s="515" t="str">
        <f t="shared" si="1269"/>
        <v/>
      </c>
      <c r="CM902" s="524" t="str">
        <f t="shared" si="1270"/>
        <v/>
      </c>
      <c r="CN902" s="518" t="str">
        <f t="shared" si="1271"/>
        <v/>
      </c>
      <c r="CO902" s="236" t="str">
        <f t="shared" si="1272"/>
        <v/>
      </c>
      <c r="CP902" s="237" t="str">
        <f t="shared" si="1273"/>
        <v/>
      </c>
      <c r="CQ902" s="494" t="str">
        <f t="shared" si="1274"/>
        <v/>
      </c>
      <c r="CR902" s="493">
        <f t="shared" si="1275"/>
        <v>0</v>
      </c>
      <c r="CS902" s="512" t="str">
        <f t="shared" si="1276"/>
        <v/>
      </c>
      <c r="CT902" s="237" t="str">
        <f t="shared" si="1277"/>
        <v/>
      </c>
      <c r="CU902" s="237" t="str">
        <f t="shared" si="1278"/>
        <v/>
      </c>
      <c r="CV902" s="238">
        <f t="shared" si="1279"/>
        <v>0</v>
      </c>
      <c r="CW902" s="236" t="str">
        <f t="shared" si="1215"/>
        <v/>
      </c>
      <c r="CX902" s="237" t="str">
        <f t="shared" si="1216"/>
        <v/>
      </c>
      <c r="CY902" s="494">
        <f t="shared" si="1217"/>
        <v>0</v>
      </c>
      <c r="CZ902" s="493"/>
      <c r="DA902" s="236" t="str">
        <f t="shared" si="1218"/>
        <v/>
      </c>
      <c r="DB902" s="237" t="str">
        <f t="shared" si="1219"/>
        <v/>
      </c>
      <c r="DC902" s="494">
        <f t="shared" si="1220"/>
        <v>0</v>
      </c>
      <c r="DD902" s="493"/>
      <c r="DE902" s="1335"/>
      <c r="DF902" s="1343">
        <f t="shared" si="1221"/>
        <v>0</v>
      </c>
      <c r="DG902" s="528" t="str">
        <f t="shared" si="1222"/>
        <v/>
      </c>
      <c r="DH902" s="494" t="str">
        <f t="shared" si="1223"/>
        <v/>
      </c>
      <c r="DI902" s="53">
        <f t="shared" si="1224"/>
        <v>0</v>
      </c>
      <c r="DJ902" s="432">
        <f t="shared" si="1225"/>
        <v>0</v>
      </c>
      <c r="DK902" s="433">
        <f t="shared" si="1280"/>
        <v>0</v>
      </c>
      <c r="DL902" s="53" t="str">
        <f t="shared" si="1226"/>
        <v/>
      </c>
      <c r="DM902" s="105" t="str">
        <f t="shared" si="1227"/>
        <v/>
      </c>
      <c r="DN902" s="104" t="str">
        <f t="shared" si="1227"/>
        <v/>
      </c>
      <c r="DO902" s="434" t="str">
        <f t="shared" si="1227"/>
        <v/>
      </c>
      <c r="DP902" s="672"/>
      <c r="DQ902" s="673"/>
      <c r="DR902" s="674"/>
      <c r="DS902" s="435">
        <f t="shared" si="1281"/>
        <v>0</v>
      </c>
      <c r="DT902" s="228" t="str">
        <f t="shared" si="1228"/>
        <v/>
      </c>
      <c r="DU902" s="236" t="str">
        <f t="shared" si="1229"/>
        <v/>
      </c>
      <c r="DV902" s="237" t="str">
        <f t="shared" si="1230"/>
        <v/>
      </c>
      <c r="DW902" s="237" t="str">
        <f t="shared" si="1231"/>
        <v/>
      </c>
      <c r="DX902" s="238">
        <f t="shared" si="1232"/>
        <v>0</v>
      </c>
      <c r="DY902" s="675"/>
      <c r="EA902" s="1363">
        <f t="shared" si="1282"/>
        <v>0</v>
      </c>
      <c r="EB902" s="1363">
        <f t="shared" si="1283"/>
        <v>0</v>
      </c>
      <c r="EC902" s="1363">
        <f t="shared" si="1284"/>
        <v>0</v>
      </c>
      <c r="ED902" s="1363">
        <f t="shared" si="1285"/>
        <v>0</v>
      </c>
      <c r="EE902" s="1363">
        <f t="shared" si="1286"/>
        <v>0</v>
      </c>
      <c r="EF902" s="1363">
        <f t="shared" si="1287"/>
        <v>0</v>
      </c>
      <c r="EG902" s="1363">
        <f t="shared" si="1288"/>
        <v>0</v>
      </c>
    </row>
    <row r="903" spans="1:137" s="3" customFormat="1" ht="18" customHeight="1">
      <c r="A903" s="305" t="str">
        <f t="shared" si="1207"/>
        <v/>
      </c>
      <c r="B903" s="174">
        <f t="shared" si="1233"/>
        <v>0</v>
      </c>
      <c r="C903" s="1415" t="str">
        <f t="shared" si="1208"/>
        <v>授業料</v>
      </c>
      <c r="D903" s="1415" t="str">
        <f t="shared" si="1209"/>
        <v>入学金</v>
      </c>
      <c r="E903" s="174">
        <f t="shared" si="1234"/>
        <v>0</v>
      </c>
      <c r="F903" s="305">
        <f t="shared" si="1210"/>
        <v>0</v>
      </c>
      <c r="G903" s="475">
        <f t="shared" si="1211"/>
        <v>886</v>
      </c>
      <c r="H903" s="430"/>
      <c r="I903" s="431"/>
      <c r="J903" s="658"/>
      <c r="K903" s="659"/>
      <c r="L903" s="659"/>
      <c r="M903" s="660"/>
      <c r="N903" s="661"/>
      <c r="O903" s="662"/>
      <c r="P903" s="658"/>
      <c r="Q903" s="659"/>
      <c r="R903" s="660"/>
      <c r="S903" s="663"/>
      <c r="T903" s="661"/>
      <c r="U903" s="664"/>
      <c r="V903" s="53" t="str">
        <f>IF(OR($R$5="",$T$5="",$J903="",$O903="",$U903=""),"",IF(ISERROR(VLOOKUP($C903,参照!$P$4:$V$112,5,FALSE)),0,VLOOKUP($C903,参照!$P$4:$V$112,5,FALSE)))</f>
        <v/>
      </c>
      <c r="W903" s="665"/>
      <c r="X903" s="54" t="str">
        <f>IF(OR($R$5="",$T$5="",$J903="",$O903="",$W903=""),"",IF(ISERROR(VLOOKUP($D903,参照!$P$4:$V$112,5,FALSE)),0,VLOOKUP($D903,参照!$P$4:$V$112,5,FALSE)))</f>
        <v/>
      </c>
      <c r="Y903" s="102"/>
      <c r="Z903" s="102"/>
      <c r="AA903" s="1177"/>
      <c r="AB903" s="227">
        <f t="shared" si="1235"/>
        <v>0</v>
      </c>
      <c r="AC903" s="1122"/>
      <c r="AD903" s="352">
        <f t="shared" si="1236"/>
        <v>0</v>
      </c>
      <c r="AE903" s="55"/>
      <c r="AF903" s="55" t="str">
        <f t="shared" si="1237"/>
        <v/>
      </c>
      <c r="AG903" s="1124"/>
      <c r="AH903" s="760">
        <f t="shared" si="1238"/>
        <v>0</v>
      </c>
      <c r="AI903" s="761">
        <f t="shared" si="1239"/>
        <v>0</v>
      </c>
      <c r="AJ903" s="1126"/>
      <c r="AK903" s="1127"/>
      <c r="AL903" s="670"/>
      <c r="AM903" s="1127"/>
      <c r="AN903" s="670"/>
      <c r="AO903" s="1179"/>
      <c r="AP903" s="669"/>
      <c r="AQ903" s="1127"/>
      <c r="AR903" s="670"/>
      <c r="AS903" s="1127"/>
      <c r="AT903" s="670"/>
      <c r="AU903" s="1127"/>
      <c r="AV903" s="575" t="str">
        <f t="shared" si="1240"/>
        <v>○</v>
      </c>
      <c r="AW903" s="576" t="str">
        <f t="shared" si="1241"/>
        <v>○</v>
      </c>
      <c r="AX903" s="576" t="str">
        <f t="shared" si="1242"/>
        <v>○</v>
      </c>
      <c r="AY903" s="576" t="str">
        <f t="shared" si="1243"/>
        <v>○</v>
      </c>
      <c r="AZ903" s="576" t="str">
        <f t="shared" si="1244"/>
        <v>○</v>
      </c>
      <c r="BA903" s="577" t="str">
        <f t="shared" si="1245"/>
        <v>○</v>
      </c>
      <c r="BB903" s="578">
        <f t="shared" si="1246"/>
        <v>0</v>
      </c>
      <c r="BC903" s="767">
        <f t="shared" si="1247"/>
        <v>0</v>
      </c>
      <c r="BD903" s="768">
        <f t="shared" si="1247"/>
        <v>0</v>
      </c>
      <c r="BE903" s="769">
        <f t="shared" si="1247"/>
        <v>0</v>
      </c>
      <c r="BF903" s="587">
        <f t="shared" si="1248"/>
        <v>0</v>
      </c>
      <c r="BG903" s="503">
        <f t="shared" si="1249"/>
        <v>0</v>
      </c>
      <c r="BH903" s="504">
        <f t="shared" si="1249"/>
        <v>0</v>
      </c>
      <c r="BI903" s="505">
        <f t="shared" si="1249"/>
        <v>0</v>
      </c>
      <c r="BJ903" s="506">
        <f t="shared" si="1250"/>
        <v>0</v>
      </c>
      <c r="BK903" s="236">
        <f t="array" ref="BK903">IF($BB903&gt;0,"ｴﾗｰ",SUM(IF($AJ903:$AO903=BK$15,IF($AJ$17:$AO$17="○",$AG903))))</f>
        <v>0</v>
      </c>
      <c r="BL903" s="237">
        <f t="array" ref="BL903">IF($BB903&gt;0,"ｴﾗｰ",SUM(IF($AJ903:$AO903=BL$15,IF($AJ$17:$AO$17="○",$AG903))))</f>
        <v>0</v>
      </c>
      <c r="BM903" s="488">
        <f t="array" ref="BM903">IF($BB903&gt;0,"ｴﾗｰ",SUM(IF($AJ903:$AO903=BM$15,IF($AJ$17:$AO$17="○",$AG903))))</f>
        <v>0</v>
      </c>
      <c r="BN903" s="493">
        <f t="shared" si="1251"/>
        <v>0</v>
      </c>
      <c r="BO903" s="236">
        <f t="array" ref="BO903">IF($BB903&gt;0,"ｴﾗｰ",SUM(IF($AP903:$AU903=BO$15,IF($AP$17:$AU$17="○",$AG903))))</f>
        <v>0</v>
      </c>
      <c r="BP903" s="237">
        <f t="array" ref="BP903">IF($BB903&gt;0,"ｴﾗｰ",SUM(IF($AP903:$AU903=BP$15,IF($AP$17:$AU$17="○",$AG903))))</f>
        <v>0</v>
      </c>
      <c r="BQ903" s="494">
        <f t="array" ref="BQ903">IF($BB903&gt;0,"ｴﾗｰ",SUM(IF($AP903:$AU903=BQ$15,IF($AP$17:$AU$17="○",$AG903))))</f>
        <v>0</v>
      </c>
      <c r="BR903" s="490">
        <f t="shared" si="1252"/>
        <v>0</v>
      </c>
      <c r="BS903" s="236" t="str">
        <f t="shared" si="1212"/>
        <v/>
      </c>
      <c r="BT903" s="237" t="str">
        <f t="shared" si="1213"/>
        <v/>
      </c>
      <c r="BU903" s="488" t="str">
        <f t="shared" si="1214"/>
        <v/>
      </c>
      <c r="BV903" s="532">
        <f t="shared" si="1253"/>
        <v>0</v>
      </c>
      <c r="BW903" s="512" t="str">
        <f t="shared" si="1254"/>
        <v>ｴﾗｰ</v>
      </c>
      <c r="BX903" s="237" t="str">
        <f t="shared" si="1255"/>
        <v>ｴﾗｰ</v>
      </c>
      <c r="BY903" s="494" t="str">
        <f t="shared" si="1256"/>
        <v>ｴﾗｰ</v>
      </c>
      <c r="BZ903" s="628">
        <f t="shared" si="1257"/>
        <v>0</v>
      </c>
      <c r="CA903" s="528" t="str">
        <f t="shared" si="1258"/>
        <v/>
      </c>
      <c r="CB903" s="237" t="str">
        <f t="shared" si="1259"/>
        <v/>
      </c>
      <c r="CC903" s="494" t="str">
        <f t="shared" si="1260"/>
        <v/>
      </c>
      <c r="CD903" s="635">
        <f t="shared" si="1261"/>
        <v>0</v>
      </c>
      <c r="CE903" s="528" t="str">
        <f t="shared" si="1262"/>
        <v/>
      </c>
      <c r="CF903" s="237" t="str">
        <f t="shared" si="1263"/>
        <v/>
      </c>
      <c r="CG903" s="494" t="str">
        <f t="shared" si="1264"/>
        <v/>
      </c>
      <c r="CH903" s="635">
        <f t="shared" si="1265"/>
        <v>0</v>
      </c>
      <c r="CI903" s="535" t="str">
        <f t="shared" si="1266"/>
        <v/>
      </c>
      <c r="CJ903" s="515" t="str">
        <f t="shared" si="1267"/>
        <v/>
      </c>
      <c r="CK903" s="522" t="str">
        <f t="shared" si="1268"/>
        <v/>
      </c>
      <c r="CL903" s="515" t="str">
        <f t="shared" si="1269"/>
        <v/>
      </c>
      <c r="CM903" s="524" t="str">
        <f t="shared" si="1270"/>
        <v/>
      </c>
      <c r="CN903" s="518" t="str">
        <f t="shared" si="1271"/>
        <v/>
      </c>
      <c r="CO903" s="236" t="str">
        <f t="shared" si="1272"/>
        <v/>
      </c>
      <c r="CP903" s="237" t="str">
        <f t="shared" si="1273"/>
        <v/>
      </c>
      <c r="CQ903" s="494" t="str">
        <f t="shared" si="1274"/>
        <v/>
      </c>
      <c r="CR903" s="493">
        <f t="shared" si="1275"/>
        <v>0</v>
      </c>
      <c r="CS903" s="512" t="str">
        <f t="shared" si="1276"/>
        <v/>
      </c>
      <c r="CT903" s="237" t="str">
        <f t="shared" si="1277"/>
        <v/>
      </c>
      <c r="CU903" s="237" t="str">
        <f t="shared" si="1278"/>
        <v/>
      </c>
      <c r="CV903" s="238">
        <f t="shared" si="1279"/>
        <v>0</v>
      </c>
      <c r="CW903" s="236" t="str">
        <f t="shared" si="1215"/>
        <v/>
      </c>
      <c r="CX903" s="237" t="str">
        <f t="shared" si="1216"/>
        <v/>
      </c>
      <c r="CY903" s="494">
        <f t="shared" si="1217"/>
        <v>0</v>
      </c>
      <c r="CZ903" s="493"/>
      <c r="DA903" s="236" t="str">
        <f t="shared" si="1218"/>
        <v/>
      </c>
      <c r="DB903" s="237" t="str">
        <f t="shared" si="1219"/>
        <v/>
      </c>
      <c r="DC903" s="494">
        <f t="shared" si="1220"/>
        <v>0</v>
      </c>
      <c r="DD903" s="493"/>
      <c r="DE903" s="1335"/>
      <c r="DF903" s="1343">
        <f t="shared" si="1221"/>
        <v>0</v>
      </c>
      <c r="DG903" s="528" t="str">
        <f t="shared" si="1222"/>
        <v/>
      </c>
      <c r="DH903" s="494" t="str">
        <f t="shared" si="1223"/>
        <v/>
      </c>
      <c r="DI903" s="53">
        <f t="shared" si="1224"/>
        <v>0</v>
      </c>
      <c r="DJ903" s="432">
        <f t="shared" si="1225"/>
        <v>0</v>
      </c>
      <c r="DK903" s="433">
        <f t="shared" si="1280"/>
        <v>0</v>
      </c>
      <c r="DL903" s="53" t="str">
        <f t="shared" si="1226"/>
        <v/>
      </c>
      <c r="DM903" s="105" t="str">
        <f t="shared" si="1227"/>
        <v/>
      </c>
      <c r="DN903" s="104" t="str">
        <f t="shared" si="1227"/>
        <v/>
      </c>
      <c r="DO903" s="434" t="str">
        <f t="shared" si="1227"/>
        <v/>
      </c>
      <c r="DP903" s="672"/>
      <c r="DQ903" s="673"/>
      <c r="DR903" s="674"/>
      <c r="DS903" s="435">
        <f t="shared" si="1281"/>
        <v>0</v>
      </c>
      <c r="DT903" s="228" t="str">
        <f t="shared" si="1228"/>
        <v/>
      </c>
      <c r="DU903" s="236" t="str">
        <f t="shared" si="1229"/>
        <v/>
      </c>
      <c r="DV903" s="237" t="str">
        <f t="shared" si="1230"/>
        <v/>
      </c>
      <c r="DW903" s="237" t="str">
        <f t="shared" si="1231"/>
        <v/>
      </c>
      <c r="DX903" s="238">
        <f t="shared" si="1232"/>
        <v>0</v>
      </c>
      <c r="DY903" s="675"/>
      <c r="EA903" s="1363">
        <f t="shared" si="1282"/>
        <v>0</v>
      </c>
      <c r="EB903" s="1363">
        <f t="shared" si="1283"/>
        <v>0</v>
      </c>
      <c r="EC903" s="1363">
        <f t="shared" si="1284"/>
        <v>0</v>
      </c>
      <c r="ED903" s="1363">
        <f t="shared" si="1285"/>
        <v>0</v>
      </c>
      <c r="EE903" s="1363">
        <f t="shared" si="1286"/>
        <v>0</v>
      </c>
      <c r="EF903" s="1363">
        <f t="shared" si="1287"/>
        <v>0</v>
      </c>
      <c r="EG903" s="1363">
        <f t="shared" si="1288"/>
        <v>0</v>
      </c>
    </row>
    <row r="904" spans="1:137" s="3" customFormat="1" ht="18" customHeight="1">
      <c r="A904" s="305" t="str">
        <f t="shared" si="1207"/>
        <v/>
      </c>
      <c r="B904" s="174">
        <f t="shared" si="1233"/>
        <v>0</v>
      </c>
      <c r="C904" s="1415" t="str">
        <f t="shared" si="1208"/>
        <v>授業料</v>
      </c>
      <c r="D904" s="1415" t="str">
        <f t="shared" si="1209"/>
        <v>入学金</v>
      </c>
      <c r="E904" s="174">
        <f t="shared" si="1234"/>
        <v>0</v>
      </c>
      <c r="F904" s="305">
        <f t="shared" si="1210"/>
        <v>0</v>
      </c>
      <c r="G904" s="475">
        <f t="shared" si="1211"/>
        <v>887</v>
      </c>
      <c r="H904" s="430"/>
      <c r="I904" s="431"/>
      <c r="J904" s="658"/>
      <c r="K904" s="659"/>
      <c r="L904" s="659"/>
      <c r="M904" s="660"/>
      <c r="N904" s="661"/>
      <c r="O904" s="662"/>
      <c r="P904" s="658"/>
      <c r="Q904" s="659"/>
      <c r="R904" s="660"/>
      <c r="S904" s="663"/>
      <c r="T904" s="661"/>
      <c r="U904" s="664"/>
      <c r="V904" s="53" t="str">
        <f>IF(OR($R$5="",$T$5="",$J904="",$O904="",$U904=""),"",IF(ISERROR(VLOOKUP($C904,参照!$P$4:$V$112,5,FALSE)),0,VLOOKUP($C904,参照!$P$4:$V$112,5,FALSE)))</f>
        <v/>
      </c>
      <c r="W904" s="665"/>
      <c r="X904" s="54" t="str">
        <f>IF(OR($R$5="",$T$5="",$J904="",$O904="",$W904=""),"",IF(ISERROR(VLOOKUP($D904,参照!$P$4:$V$112,5,FALSE)),0,VLOOKUP($D904,参照!$P$4:$V$112,5,FALSE)))</f>
        <v/>
      </c>
      <c r="Y904" s="102"/>
      <c r="Z904" s="102"/>
      <c r="AA904" s="1177"/>
      <c r="AB904" s="227">
        <f t="shared" si="1235"/>
        <v>0</v>
      </c>
      <c r="AC904" s="1122"/>
      <c r="AD904" s="352">
        <f t="shared" si="1236"/>
        <v>0</v>
      </c>
      <c r="AE904" s="55"/>
      <c r="AF904" s="55" t="str">
        <f t="shared" si="1237"/>
        <v/>
      </c>
      <c r="AG904" s="1124"/>
      <c r="AH904" s="760">
        <f t="shared" si="1238"/>
        <v>0</v>
      </c>
      <c r="AI904" s="761">
        <f t="shared" si="1239"/>
        <v>0</v>
      </c>
      <c r="AJ904" s="1126"/>
      <c r="AK904" s="1127"/>
      <c r="AL904" s="670"/>
      <c r="AM904" s="1127"/>
      <c r="AN904" s="670"/>
      <c r="AO904" s="1179"/>
      <c r="AP904" s="669"/>
      <c r="AQ904" s="1127"/>
      <c r="AR904" s="670"/>
      <c r="AS904" s="1127"/>
      <c r="AT904" s="670"/>
      <c r="AU904" s="1127"/>
      <c r="AV904" s="575" t="str">
        <f t="shared" si="1240"/>
        <v>○</v>
      </c>
      <c r="AW904" s="576" t="str">
        <f t="shared" si="1241"/>
        <v>○</v>
      </c>
      <c r="AX904" s="576" t="str">
        <f t="shared" si="1242"/>
        <v>○</v>
      </c>
      <c r="AY904" s="576" t="str">
        <f t="shared" si="1243"/>
        <v>○</v>
      </c>
      <c r="AZ904" s="576" t="str">
        <f t="shared" si="1244"/>
        <v>○</v>
      </c>
      <c r="BA904" s="577" t="str">
        <f t="shared" si="1245"/>
        <v>○</v>
      </c>
      <c r="BB904" s="578">
        <f t="shared" si="1246"/>
        <v>0</v>
      </c>
      <c r="BC904" s="767">
        <f t="shared" si="1247"/>
        <v>0</v>
      </c>
      <c r="BD904" s="768">
        <f t="shared" si="1247"/>
        <v>0</v>
      </c>
      <c r="BE904" s="769">
        <f t="shared" si="1247"/>
        <v>0</v>
      </c>
      <c r="BF904" s="587">
        <f t="shared" si="1248"/>
        <v>0</v>
      </c>
      <c r="BG904" s="503">
        <f t="shared" si="1249"/>
        <v>0</v>
      </c>
      <c r="BH904" s="504">
        <f t="shared" si="1249"/>
        <v>0</v>
      </c>
      <c r="BI904" s="505">
        <f t="shared" si="1249"/>
        <v>0</v>
      </c>
      <c r="BJ904" s="506">
        <f t="shared" si="1250"/>
        <v>0</v>
      </c>
      <c r="BK904" s="236">
        <f t="array" ref="BK904">IF($BB904&gt;0,"ｴﾗｰ",SUM(IF($AJ904:$AO904=BK$15,IF($AJ$17:$AO$17="○",$AG904))))</f>
        <v>0</v>
      </c>
      <c r="BL904" s="237">
        <f t="array" ref="BL904">IF($BB904&gt;0,"ｴﾗｰ",SUM(IF($AJ904:$AO904=BL$15,IF($AJ$17:$AO$17="○",$AG904))))</f>
        <v>0</v>
      </c>
      <c r="BM904" s="488">
        <f t="array" ref="BM904">IF($BB904&gt;0,"ｴﾗｰ",SUM(IF($AJ904:$AO904=BM$15,IF($AJ$17:$AO$17="○",$AG904))))</f>
        <v>0</v>
      </c>
      <c r="BN904" s="493">
        <f t="shared" si="1251"/>
        <v>0</v>
      </c>
      <c r="BO904" s="236">
        <f t="array" ref="BO904">IF($BB904&gt;0,"ｴﾗｰ",SUM(IF($AP904:$AU904=BO$15,IF($AP$17:$AU$17="○",$AG904))))</f>
        <v>0</v>
      </c>
      <c r="BP904" s="237">
        <f t="array" ref="BP904">IF($BB904&gt;0,"ｴﾗｰ",SUM(IF($AP904:$AU904=BP$15,IF($AP$17:$AU$17="○",$AG904))))</f>
        <v>0</v>
      </c>
      <c r="BQ904" s="494">
        <f t="array" ref="BQ904">IF($BB904&gt;0,"ｴﾗｰ",SUM(IF($AP904:$AU904=BQ$15,IF($AP$17:$AU$17="○",$AG904))))</f>
        <v>0</v>
      </c>
      <c r="BR904" s="490">
        <f t="shared" si="1252"/>
        <v>0</v>
      </c>
      <c r="BS904" s="236" t="str">
        <f t="shared" si="1212"/>
        <v/>
      </c>
      <c r="BT904" s="237" t="str">
        <f t="shared" si="1213"/>
        <v/>
      </c>
      <c r="BU904" s="488" t="str">
        <f t="shared" si="1214"/>
        <v/>
      </c>
      <c r="BV904" s="532">
        <f t="shared" si="1253"/>
        <v>0</v>
      </c>
      <c r="BW904" s="512" t="str">
        <f t="shared" si="1254"/>
        <v>ｴﾗｰ</v>
      </c>
      <c r="BX904" s="237" t="str">
        <f t="shared" si="1255"/>
        <v>ｴﾗｰ</v>
      </c>
      <c r="BY904" s="494" t="str">
        <f t="shared" si="1256"/>
        <v>ｴﾗｰ</v>
      </c>
      <c r="BZ904" s="628">
        <f t="shared" si="1257"/>
        <v>0</v>
      </c>
      <c r="CA904" s="528" t="str">
        <f t="shared" si="1258"/>
        <v/>
      </c>
      <c r="CB904" s="237" t="str">
        <f t="shared" si="1259"/>
        <v/>
      </c>
      <c r="CC904" s="494" t="str">
        <f t="shared" si="1260"/>
        <v/>
      </c>
      <c r="CD904" s="635">
        <f t="shared" si="1261"/>
        <v>0</v>
      </c>
      <c r="CE904" s="528" t="str">
        <f t="shared" si="1262"/>
        <v/>
      </c>
      <c r="CF904" s="237" t="str">
        <f t="shared" si="1263"/>
        <v/>
      </c>
      <c r="CG904" s="494" t="str">
        <f t="shared" si="1264"/>
        <v/>
      </c>
      <c r="CH904" s="635">
        <f t="shared" si="1265"/>
        <v>0</v>
      </c>
      <c r="CI904" s="535" t="str">
        <f t="shared" si="1266"/>
        <v/>
      </c>
      <c r="CJ904" s="515" t="str">
        <f t="shared" si="1267"/>
        <v/>
      </c>
      <c r="CK904" s="522" t="str">
        <f t="shared" si="1268"/>
        <v/>
      </c>
      <c r="CL904" s="515" t="str">
        <f t="shared" si="1269"/>
        <v/>
      </c>
      <c r="CM904" s="524" t="str">
        <f t="shared" si="1270"/>
        <v/>
      </c>
      <c r="CN904" s="518" t="str">
        <f t="shared" si="1271"/>
        <v/>
      </c>
      <c r="CO904" s="236" t="str">
        <f t="shared" si="1272"/>
        <v/>
      </c>
      <c r="CP904" s="237" t="str">
        <f t="shared" si="1273"/>
        <v/>
      </c>
      <c r="CQ904" s="494" t="str">
        <f t="shared" si="1274"/>
        <v/>
      </c>
      <c r="CR904" s="493">
        <f t="shared" si="1275"/>
        <v>0</v>
      </c>
      <c r="CS904" s="512" t="str">
        <f t="shared" si="1276"/>
        <v/>
      </c>
      <c r="CT904" s="237" t="str">
        <f t="shared" si="1277"/>
        <v/>
      </c>
      <c r="CU904" s="237" t="str">
        <f t="shared" si="1278"/>
        <v/>
      </c>
      <c r="CV904" s="238">
        <f t="shared" si="1279"/>
        <v>0</v>
      </c>
      <c r="CW904" s="236" t="str">
        <f t="shared" si="1215"/>
        <v/>
      </c>
      <c r="CX904" s="237" t="str">
        <f t="shared" si="1216"/>
        <v/>
      </c>
      <c r="CY904" s="494">
        <f t="shared" si="1217"/>
        <v>0</v>
      </c>
      <c r="CZ904" s="493"/>
      <c r="DA904" s="236" t="str">
        <f t="shared" si="1218"/>
        <v/>
      </c>
      <c r="DB904" s="237" t="str">
        <f t="shared" si="1219"/>
        <v/>
      </c>
      <c r="DC904" s="494">
        <f t="shared" si="1220"/>
        <v>0</v>
      </c>
      <c r="DD904" s="493"/>
      <c r="DE904" s="1335"/>
      <c r="DF904" s="1343">
        <f t="shared" si="1221"/>
        <v>0</v>
      </c>
      <c r="DG904" s="528" t="str">
        <f t="shared" si="1222"/>
        <v/>
      </c>
      <c r="DH904" s="494" t="str">
        <f t="shared" si="1223"/>
        <v/>
      </c>
      <c r="DI904" s="53">
        <f t="shared" si="1224"/>
        <v>0</v>
      </c>
      <c r="DJ904" s="432">
        <f t="shared" si="1225"/>
        <v>0</v>
      </c>
      <c r="DK904" s="433">
        <f t="shared" si="1280"/>
        <v>0</v>
      </c>
      <c r="DL904" s="53" t="str">
        <f t="shared" si="1226"/>
        <v/>
      </c>
      <c r="DM904" s="105" t="str">
        <f t="shared" si="1227"/>
        <v/>
      </c>
      <c r="DN904" s="104" t="str">
        <f t="shared" si="1227"/>
        <v/>
      </c>
      <c r="DO904" s="434" t="str">
        <f t="shared" si="1227"/>
        <v/>
      </c>
      <c r="DP904" s="672"/>
      <c r="DQ904" s="673"/>
      <c r="DR904" s="674"/>
      <c r="DS904" s="435">
        <f t="shared" si="1281"/>
        <v>0</v>
      </c>
      <c r="DT904" s="228" t="str">
        <f t="shared" si="1228"/>
        <v/>
      </c>
      <c r="DU904" s="236" t="str">
        <f t="shared" si="1229"/>
        <v/>
      </c>
      <c r="DV904" s="237" t="str">
        <f t="shared" si="1230"/>
        <v/>
      </c>
      <c r="DW904" s="237" t="str">
        <f t="shared" si="1231"/>
        <v/>
      </c>
      <c r="DX904" s="238">
        <f t="shared" si="1232"/>
        <v>0</v>
      </c>
      <c r="DY904" s="675"/>
      <c r="EA904" s="1363">
        <f t="shared" si="1282"/>
        <v>0</v>
      </c>
      <c r="EB904" s="1363">
        <f t="shared" si="1283"/>
        <v>0</v>
      </c>
      <c r="EC904" s="1363">
        <f t="shared" si="1284"/>
        <v>0</v>
      </c>
      <c r="ED904" s="1363">
        <f t="shared" si="1285"/>
        <v>0</v>
      </c>
      <c r="EE904" s="1363">
        <f t="shared" si="1286"/>
        <v>0</v>
      </c>
      <c r="EF904" s="1363">
        <f t="shared" si="1287"/>
        <v>0</v>
      </c>
      <c r="EG904" s="1363">
        <f t="shared" si="1288"/>
        <v>0</v>
      </c>
    </row>
    <row r="905" spans="1:137" s="3" customFormat="1" ht="18" customHeight="1">
      <c r="A905" s="305" t="str">
        <f t="shared" si="1207"/>
        <v/>
      </c>
      <c r="B905" s="174">
        <f t="shared" si="1233"/>
        <v>0</v>
      </c>
      <c r="C905" s="1415" t="str">
        <f t="shared" si="1208"/>
        <v>授業料</v>
      </c>
      <c r="D905" s="1415" t="str">
        <f t="shared" si="1209"/>
        <v>入学金</v>
      </c>
      <c r="E905" s="174">
        <f t="shared" si="1234"/>
        <v>0</v>
      </c>
      <c r="F905" s="305">
        <f t="shared" si="1210"/>
        <v>0</v>
      </c>
      <c r="G905" s="475">
        <f t="shared" si="1211"/>
        <v>888</v>
      </c>
      <c r="H905" s="430"/>
      <c r="I905" s="431"/>
      <c r="J905" s="658"/>
      <c r="K905" s="659"/>
      <c r="L905" s="659"/>
      <c r="M905" s="660"/>
      <c r="N905" s="661"/>
      <c r="O905" s="662"/>
      <c r="P905" s="658"/>
      <c r="Q905" s="659"/>
      <c r="R905" s="660"/>
      <c r="S905" s="663"/>
      <c r="T905" s="661"/>
      <c r="U905" s="664"/>
      <c r="V905" s="53" t="str">
        <f>IF(OR($R$5="",$T$5="",$J905="",$O905="",$U905=""),"",IF(ISERROR(VLOOKUP($C905,参照!$P$4:$V$112,5,FALSE)),0,VLOOKUP($C905,参照!$P$4:$V$112,5,FALSE)))</f>
        <v/>
      </c>
      <c r="W905" s="665"/>
      <c r="X905" s="54" t="str">
        <f>IF(OR($R$5="",$T$5="",$J905="",$O905="",$W905=""),"",IF(ISERROR(VLOOKUP($D905,参照!$P$4:$V$112,5,FALSE)),0,VLOOKUP($D905,参照!$P$4:$V$112,5,FALSE)))</f>
        <v/>
      </c>
      <c r="Y905" s="102"/>
      <c r="Z905" s="102"/>
      <c r="AA905" s="1177"/>
      <c r="AB905" s="227">
        <f t="shared" si="1235"/>
        <v>0</v>
      </c>
      <c r="AC905" s="1122"/>
      <c r="AD905" s="352">
        <f t="shared" si="1236"/>
        <v>0</v>
      </c>
      <c r="AE905" s="55"/>
      <c r="AF905" s="55" t="str">
        <f t="shared" si="1237"/>
        <v/>
      </c>
      <c r="AG905" s="1124"/>
      <c r="AH905" s="760">
        <f t="shared" si="1238"/>
        <v>0</v>
      </c>
      <c r="AI905" s="761">
        <f t="shared" si="1239"/>
        <v>0</v>
      </c>
      <c r="AJ905" s="1126"/>
      <c r="AK905" s="1127"/>
      <c r="AL905" s="670"/>
      <c r="AM905" s="1127"/>
      <c r="AN905" s="670"/>
      <c r="AO905" s="1179"/>
      <c r="AP905" s="669"/>
      <c r="AQ905" s="1127"/>
      <c r="AR905" s="670"/>
      <c r="AS905" s="1127"/>
      <c r="AT905" s="670"/>
      <c r="AU905" s="1127"/>
      <c r="AV905" s="575" t="str">
        <f t="shared" si="1240"/>
        <v>○</v>
      </c>
      <c r="AW905" s="576" t="str">
        <f t="shared" si="1241"/>
        <v>○</v>
      </c>
      <c r="AX905" s="576" t="str">
        <f t="shared" si="1242"/>
        <v>○</v>
      </c>
      <c r="AY905" s="576" t="str">
        <f t="shared" si="1243"/>
        <v>○</v>
      </c>
      <c r="AZ905" s="576" t="str">
        <f t="shared" si="1244"/>
        <v>○</v>
      </c>
      <c r="BA905" s="577" t="str">
        <f t="shared" si="1245"/>
        <v>○</v>
      </c>
      <c r="BB905" s="578">
        <f t="shared" si="1246"/>
        <v>0</v>
      </c>
      <c r="BC905" s="767">
        <f t="shared" si="1247"/>
        <v>0</v>
      </c>
      <c r="BD905" s="768">
        <f t="shared" si="1247"/>
        <v>0</v>
      </c>
      <c r="BE905" s="769">
        <f t="shared" si="1247"/>
        <v>0</v>
      </c>
      <c r="BF905" s="587">
        <f t="shared" si="1248"/>
        <v>0</v>
      </c>
      <c r="BG905" s="503">
        <f t="shared" si="1249"/>
        <v>0</v>
      </c>
      <c r="BH905" s="504">
        <f t="shared" si="1249"/>
        <v>0</v>
      </c>
      <c r="BI905" s="505">
        <f t="shared" si="1249"/>
        <v>0</v>
      </c>
      <c r="BJ905" s="506">
        <f t="shared" si="1250"/>
        <v>0</v>
      </c>
      <c r="BK905" s="236">
        <f t="array" ref="BK905">IF($BB905&gt;0,"ｴﾗｰ",SUM(IF($AJ905:$AO905=BK$15,IF($AJ$17:$AO$17="○",$AG905))))</f>
        <v>0</v>
      </c>
      <c r="BL905" s="237">
        <f t="array" ref="BL905">IF($BB905&gt;0,"ｴﾗｰ",SUM(IF($AJ905:$AO905=BL$15,IF($AJ$17:$AO$17="○",$AG905))))</f>
        <v>0</v>
      </c>
      <c r="BM905" s="488">
        <f t="array" ref="BM905">IF($BB905&gt;0,"ｴﾗｰ",SUM(IF($AJ905:$AO905=BM$15,IF($AJ$17:$AO$17="○",$AG905))))</f>
        <v>0</v>
      </c>
      <c r="BN905" s="493">
        <f t="shared" si="1251"/>
        <v>0</v>
      </c>
      <c r="BO905" s="236">
        <f t="array" ref="BO905">IF($BB905&gt;0,"ｴﾗｰ",SUM(IF($AP905:$AU905=BO$15,IF($AP$17:$AU$17="○",$AG905))))</f>
        <v>0</v>
      </c>
      <c r="BP905" s="237">
        <f t="array" ref="BP905">IF($BB905&gt;0,"ｴﾗｰ",SUM(IF($AP905:$AU905=BP$15,IF($AP$17:$AU$17="○",$AG905))))</f>
        <v>0</v>
      </c>
      <c r="BQ905" s="494">
        <f t="array" ref="BQ905">IF($BB905&gt;0,"ｴﾗｰ",SUM(IF($AP905:$AU905=BQ$15,IF($AP$17:$AU$17="○",$AG905))))</f>
        <v>0</v>
      </c>
      <c r="BR905" s="490">
        <f t="shared" si="1252"/>
        <v>0</v>
      </c>
      <c r="BS905" s="236" t="str">
        <f t="shared" si="1212"/>
        <v/>
      </c>
      <c r="BT905" s="237" t="str">
        <f t="shared" si="1213"/>
        <v/>
      </c>
      <c r="BU905" s="488" t="str">
        <f t="shared" si="1214"/>
        <v/>
      </c>
      <c r="BV905" s="532">
        <f t="shared" si="1253"/>
        <v>0</v>
      </c>
      <c r="BW905" s="512" t="str">
        <f t="shared" si="1254"/>
        <v>ｴﾗｰ</v>
      </c>
      <c r="BX905" s="237" t="str">
        <f t="shared" si="1255"/>
        <v>ｴﾗｰ</v>
      </c>
      <c r="BY905" s="494" t="str">
        <f t="shared" si="1256"/>
        <v>ｴﾗｰ</v>
      </c>
      <c r="BZ905" s="628">
        <f t="shared" si="1257"/>
        <v>0</v>
      </c>
      <c r="CA905" s="528" t="str">
        <f t="shared" si="1258"/>
        <v/>
      </c>
      <c r="CB905" s="237" t="str">
        <f t="shared" si="1259"/>
        <v/>
      </c>
      <c r="CC905" s="494" t="str">
        <f t="shared" si="1260"/>
        <v/>
      </c>
      <c r="CD905" s="635">
        <f t="shared" si="1261"/>
        <v>0</v>
      </c>
      <c r="CE905" s="528" t="str">
        <f t="shared" si="1262"/>
        <v/>
      </c>
      <c r="CF905" s="237" t="str">
        <f t="shared" si="1263"/>
        <v/>
      </c>
      <c r="CG905" s="494" t="str">
        <f t="shared" si="1264"/>
        <v/>
      </c>
      <c r="CH905" s="635">
        <f t="shared" si="1265"/>
        <v>0</v>
      </c>
      <c r="CI905" s="535" t="str">
        <f t="shared" si="1266"/>
        <v/>
      </c>
      <c r="CJ905" s="515" t="str">
        <f t="shared" si="1267"/>
        <v/>
      </c>
      <c r="CK905" s="522" t="str">
        <f t="shared" si="1268"/>
        <v/>
      </c>
      <c r="CL905" s="515" t="str">
        <f t="shared" si="1269"/>
        <v/>
      </c>
      <c r="CM905" s="524" t="str">
        <f t="shared" si="1270"/>
        <v/>
      </c>
      <c r="CN905" s="518" t="str">
        <f t="shared" si="1271"/>
        <v/>
      </c>
      <c r="CO905" s="236" t="str">
        <f t="shared" si="1272"/>
        <v/>
      </c>
      <c r="CP905" s="237" t="str">
        <f t="shared" si="1273"/>
        <v/>
      </c>
      <c r="CQ905" s="494" t="str">
        <f t="shared" si="1274"/>
        <v/>
      </c>
      <c r="CR905" s="493">
        <f t="shared" si="1275"/>
        <v>0</v>
      </c>
      <c r="CS905" s="512" t="str">
        <f t="shared" si="1276"/>
        <v/>
      </c>
      <c r="CT905" s="237" t="str">
        <f t="shared" si="1277"/>
        <v/>
      </c>
      <c r="CU905" s="237" t="str">
        <f t="shared" si="1278"/>
        <v/>
      </c>
      <c r="CV905" s="238">
        <f t="shared" si="1279"/>
        <v>0</v>
      </c>
      <c r="CW905" s="236" t="str">
        <f t="shared" si="1215"/>
        <v/>
      </c>
      <c r="CX905" s="237" t="str">
        <f t="shared" si="1216"/>
        <v/>
      </c>
      <c r="CY905" s="494">
        <f t="shared" si="1217"/>
        <v>0</v>
      </c>
      <c r="CZ905" s="493"/>
      <c r="DA905" s="236" t="str">
        <f t="shared" si="1218"/>
        <v/>
      </c>
      <c r="DB905" s="237" t="str">
        <f t="shared" si="1219"/>
        <v/>
      </c>
      <c r="DC905" s="494">
        <f t="shared" si="1220"/>
        <v>0</v>
      </c>
      <c r="DD905" s="493"/>
      <c r="DE905" s="1335"/>
      <c r="DF905" s="1343">
        <f t="shared" si="1221"/>
        <v>0</v>
      </c>
      <c r="DG905" s="528" t="str">
        <f t="shared" si="1222"/>
        <v/>
      </c>
      <c r="DH905" s="494" t="str">
        <f t="shared" si="1223"/>
        <v/>
      </c>
      <c r="DI905" s="53">
        <f t="shared" si="1224"/>
        <v>0</v>
      </c>
      <c r="DJ905" s="432">
        <f t="shared" si="1225"/>
        <v>0</v>
      </c>
      <c r="DK905" s="433">
        <f t="shared" si="1280"/>
        <v>0</v>
      </c>
      <c r="DL905" s="53" t="str">
        <f t="shared" si="1226"/>
        <v/>
      </c>
      <c r="DM905" s="105" t="str">
        <f t="shared" si="1227"/>
        <v/>
      </c>
      <c r="DN905" s="104" t="str">
        <f t="shared" si="1227"/>
        <v/>
      </c>
      <c r="DO905" s="434" t="str">
        <f t="shared" si="1227"/>
        <v/>
      </c>
      <c r="DP905" s="672"/>
      <c r="DQ905" s="673"/>
      <c r="DR905" s="674"/>
      <c r="DS905" s="435">
        <f t="shared" si="1281"/>
        <v>0</v>
      </c>
      <c r="DT905" s="228" t="str">
        <f t="shared" si="1228"/>
        <v/>
      </c>
      <c r="DU905" s="236" t="str">
        <f t="shared" si="1229"/>
        <v/>
      </c>
      <c r="DV905" s="237" t="str">
        <f t="shared" si="1230"/>
        <v/>
      </c>
      <c r="DW905" s="237" t="str">
        <f t="shared" si="1231"/>
        <v/>
      </c>
      <c r="DX905" s="238">
        <f t="shared" si="1232"/>
        <v>0</v>
      </c>
      <c r="DY905" s="675"/>
      <c r="EA905" s="1363">
        <f t="shared" si="1282"/>
        <v>0</v>
      </c>
      <c r="EB905" s="1363">
        <f t="shared" si="1283"/>
        <v>0</v>
      </c>
      <c r="EC905" s="1363">
        <f t="shared" si="1284"/>
        <v>0</v>
      </c>
      <c r="ED905" s="1363">
        <f t="shared" si="1285"/>
        <v>0</v>
      </c>
      <c r="EE905" s="1363">
        <f t="shared" si="1286"/>
        <v>0</v>
      </c>
      <c r="EF905" s="1363">
        <f t="shared" si="1287"/>
        <v>0</v>
      </c>
      <c r="EG905" s="1363">
        <f t="shared" si="1288"/>
        <v>0</v>
      </c>
    </row>
    <row r="906" spans="1:137" s="3" customFormat="1" ht="18" customHeight="1">
      <c r="A906" s="305" t="str">
        <f t="shared" si="1207"/>
        <v/>
      </c>
      <c r="B906" s="174">
        <f t="shared" si="1233"/>
        <v>0</v>
      </c>
      <c r="C906" s="1415" t="str">
        <f t="shared" si="1208"/>
        <v>授業料</v>
      </c>
      <c r="D906" s="1415" t="str">
        <f t="shared" si="1209"/>
        <v>入学金</v>
      </c>
      <c r="E906" s="174">
        <f t="shared" si="1234"/>
        <v>0</v>
      </c>
      <c r="F906" s="305">
        <f t="shared" si="1210"/>
        <v>0</v>
      </c>
      <c r="G906" s="475">
        <f t="shared" si="1211"/>
        <v>889</v>
      </c>
      <c r="H906" s="430"/>
      <c r="I906" s="431"/>
      <c r="J906" s="658"/>
      <c r="K906" s="659"/>
      <c r="L906" s="659"/>
      <c r="M906" s="660"/>
      <c r="N906" s="661"/>
      <c r="O906" s="662"/>
      <c r="P906" s="658"/>
      <c r="Q906" s="659"/>
      <c r="R906" s="660"/>
      <c r="S906" s="663"/>
      <c r="T906" s="661"/>
      <c r="U906" s="664"/>
      <c r="V906" s="53" t="str">
        <f>IF(OR($R$5="",$T$5="",$J906="",$O906="",$U906=""),"",IF(ISERROR(VLOOKUP($C906,参照!$P$4:$V$112,5,FALSE)),0,VLOOKUP($C906,参照!$P$4:$V$112,5,FALSE)))</f>
        <v/>
      </c>
      <c r="W906" s="665"/>
      <c r="X906" s="54" t="str">
        <f>IF(OR($R$5="",$T$5="",$J906="",$O906="",$W906=""),"",IF(ISERROR(VLOOKUP($D906,参照!$P$4:$V$112,5,FALSE)),0,VLOOKUP($D906,参照!$P$4:$V$112,5,FALSE)))</f>
        <v/>
      </c>
      <c r="Y906" s="102"/>
      <c r="Z906" s="102"/>
      <c r="AA906" s="1177"/>
      <c r="AB906" s="227">
        <f t="shared" si="1235"/>
        <v>0</v>
      </c>
      <c r="AC906" s="1122"/>
      <c r="AD906" s="352">
        <f t="shared" si="1236"/>
        <v>0</v>
      </c>
      <c r="AE906" s="55"/>
      <c r="AF906" s="55" t="str">
        <f t="shared" si="1237"/>
        <v/>
      </c>
      <c r="AG906" s="1124"/>
      <c r="AH906" s="760">
        <f t="shared" si="1238"/>
        <v>0</v>
      </c>
      <c r="AI906" s="761">
        <f t="shared" si="1239"/>
        <v>0</v>
      </c>
      <c r="AJ906" s="1126"/>
      <c r="AK906" s="1127"/>
      <c r="AL906" s="670"/>
      <c r="AM906" s="1127"/>
      <c r="AN906" s="670"/>
      <c r="AO906" s="1179"/>
      <c r="AP906" s="669"/>
      <c r="AQ906" s="1127"/>
      <c r="AR906" s="670"/>
      <c r="AS906" s="1127"/>
      <c r="AT906" s="670"/>
      <c r="AU906" s="1127"/>
      <c r="AV906" s="575" t="str">
        <f t="shared" si="1240"/>
        <v>○</v>
      </c>
      <c r="AW906" s="576" t="str">
        <f t="shared" si="1241"/>
        <v>○</v>
      </c>
      <c r="AX906" s="576" t="str">
        <f t="shared" si="1242"/>
        <v>○</v>
      </c>
      <c r="AY906" s="576" t="str">
        <f t="shared" si="1243"/>
        <v>○</v>
      </c>
      <c r="AZ906" s="576" t="str">
        <f t="shared" si="1244"/>
        <v>○</v>
      </c>
      <c r="BA906" s="577" t="str">
        <f t="shared" si="1245"/>
        <v>○</v>
      </c>
      <c r="BB906" s="578">
        <f t="shared" si="1246"/>
        <v>0</v>
      </c>
      <c r="BC906" s="767">
        <f t="shared" si="1247"/>
        <v>0</v>
      </c>
      <c r="BD906" s="768">
        <f t="shared" si="1247"/>
        <v>0</v>
      </c>
      <c r="BE906" s="769">
        <f t="shared" si="1247"/>
        <v>0</v>
      </c>
      <c r="BF906" s="587">
        <f t="shared" si="1248"/>
        <v>0</v>
      </c>
      <c r="BG906" s="503">
        <f t="shared" si="1249"/>
        <v>0</v>
      </c>
      <c r="BH906" s="504">
        <f t="shared" si="1249"/>
        <v>0</v>
      </c>
      <c r="BI906" s="505">
        <f t="shared" si="1249"/>
        <v>0</v>
      </c>
      <c r="BJ906" s="506">
        <f t="shared" si="1250"/>
        <v>0</v>
      </c>
      <c r="BK906" s="236">
        <f t="array" ref="BK906">IF($BB906&gt;0,"ｴﾗｰ",SUM(IF($AJ906:$AO906=BK$15,IF($AJ$17:$AO$17="○",$AG906))))</f>
        <v>0</v>
      </c>
      <c r="BL906" s="237">
        <f t="array" ref="BL906">IF($BB906&gt;0,"ｴﾗｰ",SUM(IF($AJ906:$AO906=BL$15,IF($AJ$17:$AO$17="○",$AG906))))</f>
        <v>0</v>
      </c>
      <c r="BM906" s="488">
        <f t="array" ref="BM906">IF($BB906&gt;0,"ｴﾗｰ",SUM(IF($AJ906:$AO906=BM$15,IF($AJ$17:$AO$17="○",$AG906))))</f>
        <v>0</v>
      </c>
      <c r="BN906" s="493">
        <f t="shared" si="1251"/>
        <v>0</v>
      </c>
      <c r="BO906" s="236">
        <f t="array" ref="BO906">IF($BB906&gt;0,"ｴﾗｰ",SUM(IF($AP906:$AU906=BO$15,IF($AP$17:$AU$17="○",$AG906))))</f>
        <v>0</v>
      </c>
      <c r="BP906" s="237">
        <f t="array" ref="BP906">IF($BB906&gt;0,"ｴﾗｰ",SUM(IF($AP906:$AU906=BP$15,IF($AP$17:$AU$17="○",$AG906))))</f>
        <v>0</v>
      </c>
      <c r="BQ906" s="494">
        <f t="array" ref="BQ906">IF($BB906&gt;0,"ｴﾗｰ",SUM(IF($AP906:$AU906=BQ$15,IF($AP$17:$AU$17="○",$AG906))))</f>
        <v>0</v>
      </c>
      <c r="BR906" s="490">
        <f t="shared" si="1252"/>
        <v>0</v>
      </c>
      <c r="BS906" s="236" t="str">
        <f t="shared" si="1212"/>
        <v/>
      </c>
      <c r="BT906" s="237" t="str">
        <f t="shared" si="1213"/>
        <v/>
      </c>
      <c r="BU906" s="488" t="str">
        <f t="shared" si="1214"/>
        <v/>
      </c>
      <c r="BV906" s="532">
        <f t="shared" si="1253"/>
        <v>0</v>
      </c>
      <c r="BW906" s="512" t="str">
        <f t="shared" si="1254"/>
        <v>ｴﾗｰ</v>
      </c>
      <c r="BX906" s="237" t="str">
        <f t="shared" si="1255"/>
        <v>ｴﾗｰ</v>
      </c>
      <c r="BY906" s="494" t="str">
        <f t="shared" si="1256"/>
        <v>ｴﾗｰ</v>
      </c>
      <c r="BZ906" s="628">
        <f t="shared" si="1257"/>
        <v>0</v>
      </c>
      <c r="CA906" s="528" t="str">
        <f t="shared" si="1258"/>
        <v/>
      </c>
      <c r="CB906" s="237" t="str">
        <f t="shared" si="1259"/>
        <v/>
      </c>
      <c r="CC906" s="494" t="str">
        <f t="shared" si="1260"/>
        <v/>
      </c>
      <c r="CD906" s="635">
        <f t="shared" si="1261"/>
        <v>0</v>
      </c>
      <c r="CE906" s="528" t="str">
        <f t="shared" si="1262"/>
        <v/>
      </c>
      <c r="CF906" s="237" t="str">
        <f t="shared" si="1263"/>
        <v/>
      </c>
      <c r="CG906" s="494" t="str">
        <f t="shared" si="1264"/>
        <v/>
      </c>
      <c r="CH906" s="635">
        <f t="shared" si="1265"/>
        <v>0</v>
      </c>
      <c r="CI906" s="535" t="str">
        <f t="shared" si="1266"/>
        <v/>
      </c>
      <c r="CJ906" s="515" t="str">
        <f t="shared" si="1267"/>
        <v/>
      </c>
      <c r="CK906" s="522" t="str">
        <f t="shared" si="1268"/>
        <v/>
      </c>
      <c r="CL906" s="515" t="str">
        <f t="shared" si="1269"/>
        <v/>
      </c>
      <c r="CM906" s="524" t="str">
        <f t="shared" si="1270"/>
        <v/>
      </c>
      <c r="CN906" s="518" t="str">
        <f t="shared" si="1271"/>
        <v/>
      </c>
      <c r="CO906" s="236" t="str">
        <f t="shared" si="1272"/>
        <v/>
      </c>
      <c r="CP906" s="237" t="str">
        <f t="shared" si="1273"/>
        <v/>
      </c>
      <c r="CQ906" s="494" t="str">
        <f t="shared" si="1274"/>
        <v/>
      </c>
      <c r="CR906" s="493">
        <f t="shared" si="1275"/>
        <v>0</v>
      </c>
      <c r="CS906" s="512" t="str">
        <f t="shared" si="1276"/>
        <v/>
      </c>
      <c r="CT906" s="237" t="str">
        <f t="shared" si="1277"/>
        <v/>
      </c>
      <c r="CU906" s="237" t="str">
        <f t="shared" si="1278"/>
        <v/>
      </c>
      <c r="CV906" s="238">
        <f t="shared" si="1279"/>
        <v>0</v>
      </c>
      <c r="CW906" s="236" t="str">
        <f t="shared" si="1215"/>
        <v/>
      </c>
      <c r="CX906" s="237" t="str">
        <f t="shared" si="1216"/>
        <v/>
      </c>
      <c r="CY906" s="494">
        <f t="shared" si="1217"/>
        <v>0</v>
      </c>
      <c r="CZ906" s="493"/>
      <c r="DA906" s="236" t="str">
        <f t="shared" si="1218"/>
        <v/>
      </c>
      <c r="DB906" s="237" t="str">
        <f t="shared" si="1219"/>
        <v/>
      </c>
      <c r="DC906" s="494">
        <f t="shared" si="1220"/>
        <v>0</v>
      </c>
      <c r="DD906" s="493"/>
      <c r="DE906" s="1335"/>
      <c r="DF906" s="1343">
        <f t="shared" si="1221"/>
        <v>0</v>
      </c>
      <c r="DG906" s="528" t="str">
        <f t="shared" si="1222"/>
        <v/>
      </c>
      <c r="DH906" s="494" t="str">
        <f t="shared" si="1223"/>
        <v/>
      </c>
      <c r="DI906" s="53">
        <f t="shared" si="1224"/>
        <v>0</v>
      </c>
      <c r="DJ906" s="432">
        <f t="shared" si="1225"/>
        <v>0</v>
      </c>
      <c r="DK906" s="433">
        <f t="shared" si="1280"/>
        <v>0</v>
      </c>
      <c r="DL906" s="53" t="str">
        <f t="shared" si="1226"/>
        <v/>
      </c>
      <c r="DM906" s="105" t="str">
        <f t="shared" si="1227"/>
        <v/>
      </c>
      <c r="DN906" s="104" t="str">
        <f t="shared" si="1227"/>
        <v/>
      </c>
      <c r="DO906" s="434" t="str">
        <f t="shared" si="1227"/>
        <v/>
      </c>
      <c r="DP906" s="672"/>
      <c r="DQ906" s="673"/>
      <c r="DR906" s="674"/>
      <c r="DS906" s="435">
        <f t="shared" si="1281"/>
        <v>0</v>
      </c>
      <c r="DT906" s="228" t="str">
        <f t="shared" si="1228"/>
        <v/>
      </c>
      <c r="DU906" s="236" t="str">
        <f t="shared" si="1229"/>
        <v/>
      </c>
      <c r="DV906" s="237" t="str">
        <f t="shared" si="1230"/>
        <v/>
      </c>
      <c r="DW906" s="237" t="str">
        <f t="shared" si="1231"/>
        <v/>
      </c>
      <c r="DX906" s="238">
        <f t="shared" si="1232"/>
        <v>0</v>
      </c>
      <c r="DY906" s="675"/>
      <c r="EA906" s="1363">
        <f t="shared" si="1282"/>
        <v>0</v>
      </c>
      <c r="EB906" s="1363">
        <f t="shared" si="1283"/>
        <v>0</v>
      </c>
      <c r="EC906" s="1363">
        <f t="shared" si="1284"/>
        <v>0</v>
      </c>
      <c r="ED906" s="1363">
        <f t="shared" si="1285"/>
        <v>0</v>
      </c>
      <c r="EE906" s="1363">
        <f t="shared" si="1286"/>
        <v>0</v>
      </c>
      <c r="EF906" s="1363">
        <f t="shared" si="1287"/>
        <v>0</v>
      </c>
      <c r="EG906" s="1363">
        <f t="shared" si="1288"/>
        <v>0</v>
      </c>
    </row>
    <row r="907" spans="1:137" s="3" customFormat="1" ht="18" customHeight="1">
      <c r="A907" s="305" t="str">
        <f t="shared" si="1207"/>
        <v/>
      </c>
      <c r="B907" s="174">
        <f t="shared" si="1233"/>
        <v>0</v>
      </c>
      <c r="C907" s="1415" t="str">
        <f t="shared" si="1208"/>
        <v>授業料</v>
      </c>
      <c r="D907" s="1415" t="str">
        <f t="shared" si="1209"/>
        <v>入学金</v>
      </c>
      <c r="E907" s="174">
        <f t="shared" si="1234"/>
        <v>0</v>
      </c>
      <c r="F907" s="305">
        <f t="shared" si="1210"/>
        <v>0</v>
      </c>
      <c r="G907" s="475">
        <f t="shared" si="1211"/>
        <v>890</v>
      </c>
      <c r="H907" s="430"/>
      <c r="I907" s="431"/>
      <c r="J907" s="658"/>
      <c r="K907" s="659"/>
      <c r="L907" s="659"/>
      <c r="M907" s="660"/>
      <c r="N907" s="661"/>
      <c r="O907" s="662"/>
      <c r="P907" s="658"/>
      <c r="Q907" s="659"/>
      <c r="R907" s="660"/>
      <c r="S907" s="663"/>
      <c r="T907" s="661"/>
      <c r="U907" s="664"/>
      <c r="V907" s="53" t="str">
        <f>IF(OR($R$5="",$T$5="",$J907="",$O907="",$U907=""),"",IF(ISERROR(VLOOKUP($C907,参照!$P$4:$V$112,5,FALSE)),0,VLOOKUP($C907,参照!$P$4:$V$112,5,FALSE)))</f>
        <v/>
      </c>
      <c r="W907" s="665"/>
      <c r="X907" s="54" t="str">
        <f>IF(OR($R$5="",$T$5="",$J907="",$O907="",$W907=""),"",IF(ISERROR(VLOOKUP($D907,参照!$P$4:$V$112,5,FALSE)),0,VLOOKUP($D907,参照!$P$4:$V$112,5,FALSE)))</f>
        <v/>
      </c>
      <c r="Y907" s="102"/>
      <c r="Z907" s="102"/>
      <c r="AA907" s="1177"/>
      <c r="AB907" s="227">
        <f t="shared" si="1235"/>
        <v>0</v>
      </c>
      <c r="AC907" s="1122"/>
      <c r="AD907" s="352">
        <f t="shared" si="1236"/>
        <v>0</v>
      </c>
      <c r="AE907" s="55"/>
      <c r="AF907" s="55" t="str">
        <f t="shared" si="1237"/>
        <v/>
      </c>
      <c r="AG907" s="1124"/>
      <c r="AH907" s="760">
        <f t="shared" si="1238"/>
        <v>0</v>
      </c>
      <c r="AI907" s="761">
        <f t="shared" si="1239"/>
        <v>0</v>
      </c>
      <c r="AJ907" s="1126"/>
      <c r="AK907" s="1127"/>
      <c r="AL907" s="670"/>
      <c r="AM907" s="1127"/>
      <c r="AN907" s="670"/>
      <c r="AO907" s="1179"/>
      <c r="AP907" s="669"/>
      <c r="AQ907" s="1127"/>
      <c r="AR907" s="670"/>
      <c r="AS907" s="1127"/>
      <c r="AT907" s="670"/>
      <c r="AU907" s="1127"/>
      <c r="AV907" s="575" t="str">
        <f t="shared" si="1240"/>
        <v>○</v>
      </c>
      <c r="AW907" s="576" t="str">
        <f t="shared" si="1241"/>
        <v>○</v>
      </c>
      <c r="AX907" s="576" t="str">
        <f t="shared" si="1242"/>
        <v>○</v>
      </c>
      <c r="AY907" s="576" t="str">
        <f t="shared" si="1243"/>
        <v>○</v>
      </c>
      <c r="AZ907" s="576" t="str">
        <f t="shared" si="1244"/>
        <v>○</v>
      </c>
      <c r="BA907" s="577" t="str">
        <f t="shared" si="1245"/>
        <v>○</v>
      </c>
      <c r="BB907" s="578">
        <f t="shared" si="1246"/>
        <v>0</v>
      </c>
      <c r="BC907" s="767">
        <f t="shared" si="1247"/>
        <v>0</v>
      </c>
      <c r="BD907" s="768">
        <f t="shared" si="1247"/>
        <v>0</v>
      </c>
      <c r="BE907" s="769">
        <f t="shared" si="1247"/>
        <v>0</v>
      </c>
      <c r="BF907" s="587">
        <f t="shared" si="1248"/>
        <v>0</v>
      </c>
      <c r="BG907" s="503">
        <f t="shared" si="1249"/>
        <v>0</v>
      </c>
      <c r="BH907" s="504">
        <f t="shared" si="1249"/>
        <v>0</v>
      </c>
      <c r="BI907" s="505">
        <f t="shared" si="1249"/>
        <v>0</v>
      </c>
      <c r="BJ907" s="506">
        <f t="shared" si="1250"/>
        <v>0</v>
      </c>
      <c r="BK907" s="236">
        <f t="array" ref="BK907">IF($BB907&gt;0,"ｴﾗｰ",SUM(IF($AJ907:$AO907=BK$15,IF($AJ$17:$AO$17="○",$AG907))))</f>
        <v>0</v>
      </c>
      <c r="BL907" s="237">
        <f t="array" ref="BL907">IF($BB907&gt;0,"ｴﾗｰ",SUM(IF($AJ907:$AO907=BL$15,IF($AJ$17:$AO$17="○",$AG907))))</f>
        <v>0</v>
      </c>
      <c r="BM907" s="488">
        <f t="array" ref="BM907">IF($BB907&gt;0,"ｴﾗｰ",SUM(IF($AJ907:$AO907=BM$15,IF($AJ$17:$AO$17="○",$AG907))))</f>
        <v>0</v>
      </c>
      <c r="BN907" s="493">
        <f t="shared" si="1251"/>
        <v>0</v>
      </c>
      <c r="BO907" s="236">
        <f t="array" ref="BO907">IF($BB907&gt;0,"ｴﾗｰ",SUM(IF($AP907:$AU907=BO$15,IF($AP$17:$AU$17="○",$AG907))))</f>
        <v>0</v>
      </c>
      <c r="BP907" s="237">
        <f t="array" ref="BP907">IF($BB907&gt;0,"ｴﾗｰ",SUM(IF($AP907:$AU907=BP$15,IF($AP$17:$AU$17="○",$AG907))))</f>
        <v>0</v>
      </c>
      <c r="BQ907" s="494">
        <f t="array" ref="BQ907">IF($BB907&gt;0,"ｴﾗｰ",SUM(IF($AP907:$AU907=BQ$15,IF($AP$17:$AU$17="○",$AG907))))</f>
        <v>0</v>
      </c>
      <c r="BR907" s="490">
        <f t="shared" si="1252"/>
        <v>0</v>
      </c>
      <c r="BS907" s="236" t="str">
        <f t="shared" si="1212"/>
        <v/>
      </c>
      <c r="BT907" s="237" t="str">
        <f t="shared" si="1213"/>
        <v/>
      </c>
      <c r="BU907" s="488" t="str">
        <f t="shared" si="1214"/>
        <v/>
      </c>
      <c r="BV907" s="532">
        <f t="shared" si="1253"/>
        <v>0</v>
      </c>
      <c r="BW907" s="512" t="str">
        <f t="shared" si="1254"/>
        <v>ｴﾗｰ</v>
      </c>
      <c r="BX907" s="237" t="str">
        <f t="shared" si="1255"/>
        <v>ｴﾗｰ</v>
      </c>
      <c r="BY907" s="494" t="str">
        <f t="shared" si="1256"/>
        <v>ｴﾗｰ</v>
      </c>
      <c r="BZ907" s="628">
        <f t="shared" si="1257"/>
        <v>0</v>
      </c>
      <c r="CA907" s="528" t="str">
        <f t="shared" si="1258"/>
        <v/>
      </c>
      <c r="CB907" s="237" t="str">
        <f t="shared" si="1259"/>
        <v/>
      </c>
      <c r="CC907" s="494" t="str">
        <f t="shared" si="1260"/>
        <v/>
      </c>
      <c r="CD907" s="635">
        <f t="shared" si="1261"/>
        <v>0</v>
      </c>
      <c r="CE907" s="528" t="str">
        <f t="shared" si="1262"/>
        <v/>
      </c>
      <c r="CF907" s="237" t="str">
        <f t="shared" si="1263"/>
        <v/>
      </c>
      <c r="CG907" s="494" t="str">
        <f t="shared" si="1264"/>
        <v/>
      </c>
      <c r="CH907" s="635">
        <f t="shared" si="1265"/>
        <v>0</v>
      </c>
      <c r="CI907" s="535" t="str">
        <f t="shared" si="1266"/>
        <v/>
      </c>
      <c r="CJ907" s="515" t="str">
        <f t="shared" si="1267"/>
        <v/>
      </c>
      <c r="CK907" s="522" t="str">
        <f t="shared" si="1268"/>
        <v/>
      </c>
      <c r="CL907" s="515" t="str">
        <f t="shared" si="1269"/>
        <v/>
      </c>
      <c r="CM907" s="524" t="str">
        <f t="shared" si="1270"/>
        <v/>
      </c>
      <c r="CN907" s="518" t="str">
        <f t="shared" si="1271"/>
        <v/>
      </c>
      <c r="CO907" s="236" t="str">
        <f t="shared" si="1272"/>
        <v/>
      </c>
      <c r="CP907" s="237" t="str">
        <f t="shared" si="1273"/>
        <v/>
      </c>
      <c r="CQ907" s="494" t="str">
        <f t="shared" si="1274"/>
        <v/>
      </c>
      <c r="CR907" s="493">
        <f t="shared" si="1275"/>
        <v>0</v>
      </c>
      <c r="CS907" s="512" t="str">
        <f t="shared" si="1276"/>
        <v/>
      </c>
      <c r="CT907" s="237" t="str">
        <f t="shared" si="1277"/>
        <v/>
      </c>
      <c r="CU907" s="237" t="str">
        <f t="shared" si="1278"/>
        <v/>
      </c>
      <c r="CV907" s="238">
        <f t="shared" si="1279"/>
        <v>0</v>
      </c>
      <c r="CW907" s="236" t="str">
        <f t="shared" si="1215"/>
        <v/>
      </c>
      <c r="CX907" s="237" t="str">
        <f t="shared" si="1216"/>
        <v/>
      </c>
      <c r="CY907" s="494">
        <f t="shared" si="1217"/>
        <v>0</v>
      </c>
      <c r="CZ907" s="493"/>
      <c r="DA907" s="236" t="str">
        <f t="shared" si="1218"/>
        <v/>
      </c>
      <c r="DB907" s="237" t="str">
        <f t="shared" si="1219"/>
        <v/>
      </c>
      <c r="DC907" s="494">
        <f t="shared" si="1220"/>
        <v>0</v>
      </c>
      <c r="DD907" s="493"/>
      <c r="DE907" s="1335"/>
      <c r="DF907" s="1343">
        <f t="shared" si="1221"/>
        <v>0</v>
      </c>
      <c r="DG907" s="528" t="str">
        <f t="shared" si="1222"/>
        <v/>
      </c>
      <c r="DH907" s="494" t="str">
        <f t="shared" si="1223"/>
        <v/>
      </c>
      <c r="DI907" s="53">
        <f t="shared" si="1224"/>
        <v>0</v>
      </c>
      <c r="DJ907" s="432">
        <f t="shared" si="1225"/>
        <v>0</v>
      </c>
      <c r="DK907" s="433">
        <f t="shared" si="1280"/>
        <v>0</v>
      </c>
      <c r="DL907" s="53" t="str">
        <f t="shared" si="1226"/>
        <v/>
      </c>
      <c r="DM907" s="105" t="str">
        <f t="shared" si="1227"/>
        <v/>
      </c>
      <c r="DN907" s="104" t="str">
        <f t="shared" si="1227"/>
        <v/>
      </c>
      <c r="DO907" s="434" t="str">
        <f t="shared" si="1227"/>
        <v/>
      </c>
      <c r="DP907" s="672"/>
      <c r="DQ907" s="673"/>
      <c r="DR907" s="674"/>
      <c r="DS907" s="435">
        <f t="shared" si="1281"/>
        <v>0</v>
      </c>
      <c r="DT907" s="228" t="str">
        <f t="shared" si="1228"/>
        <v/>
      </c>
      <c r="DU907" s="236" t="str">
        <f t="shared" si="1229"/>
        <v/>
      </c>
      <c r="DV907" s="237" t="str">
        <f t="shared" si="1230"/>
        <v/>
      </c>
      <c r="DW907" s="237" t="str">
        <f t="shared" si="1231"/>
        <v/>
      </c>
      <c r="DX907" s="238">
        <f t="shared" si="1232"/>
        <v>0</v>
      </c>
      <c r="DY907" s="675"/>
      <c r="EA907" s="1363">
        <f t="shared" si="1282"/>
        <v>0</v>
      </c>
      <c r="EB907" s="1363">
        <f t="shared" si="1283"/>
        <v>0</v>
      </c>
      <c r="EC907" s="1363">
        <f t="shared" si="1284"/>
        <v>0</v>
      </c>
      <c r="ED907" s="1363">
        <f t="shared" si="1285"/>
        <v>0</v>
      </c>
      <c r="EE907" s="1363">
        <f t="shared" si="1286"/>
        <v>0</v>
      </c>
      <c r="EF907" s="1363">
        <f t="shared" si="1287"/>
        <v>0</v>
      </c>
      <c r="EG907" s="1363">
        <f t="shared" si="1288"/>
        <v>0</v>
      </c>
    </row>
    <row r="908" spans="1:137" s="3" customFormat="1" ht="18" customHeight="1">
      <c r="A908" s="305" t="str">
        <f t="shared" si="1207"/>
        <v/>
      </c>
      <c r="B908" s="174">
        <f t="shared" si="1233"/>
        <v>0</v>
      </c>
      <c r="C908" s="1415" t="str">
        <f t="shared" si="1208"/>
        <v>授業料</v>
      </c>
      <c r="D908" s="1415" t="str">
        <f t="shared" si="1209"/>
        <v>入学金</v>
      </c>
      <c r="E908" s="174">
        <f t="shared" si="1234"/>
        <v>0</v>
      </c>
      <c r="F908" s="305">
        <f t="shared" si="1210"/>
        <v>0</v>
      </c>
      <c r="G908" s="475">
        <f t="shared" si="1211"/>
        <v>891</v>
      </c>
      <c r="H908" s="430"/>
      <c r="I908" s="431"/>
      <c r="J908" s="658"/>
      <c r="K908" s="659"/>
      <c r="L908" s="659"/>
      <c r="M908" s="660"/>
      <c r="N908" s="661"/>
      <c r="O908" s="662"/>
      <c r="P908" s="658"/>
      <c r="Q908" s="659"/>
      <c r="R908" s="660"/>
      <c r="S908" s="663"/>
      <c r="T908" s="661"/>
      <c r="U908" s="664"/>
      <c r="V908" s="53" t="str">
        <f>IF(OR($R$5="",$T$5="",$J908="",$O908="",$U908=""),"",IF(ISERROR(VLOOKUP($C908,参照!$P$4:$V$112,5,FALSE)),0,VLOOKUP($C908,参照!$P$4:$V$112,5,FALSE)))</f>
        <v/>
      </c>
      <c r="W908" s="665"/>
      <c r="X908" s="54" t="str">
        <f>IF(OR($R$5="",$T$5="",$J908="",$O908="",$W908=""),"",IF(ISERROR(VLOOKUP($D908,参照!$P$4:$V$112,5,FALSE)),0,VLOOKUP($D908,参照!$P$4:$V$112,5,FALSE)))</f>
        <v/>
      </c>
      <c r="Y908" s="102"/>
      <c r="Z908" s="102"/>
      <c r="AA908" s="1177"/>
      <c r="AB908" s="227">
        <f t="shared" si="1235"/>
        <v>0</v>
      </c>
      <c r="AC908" s="1122"/>
      <c r="AD908" s="352">
        <f t="shared" si="1236"/>
        <v>0</v>
      </c>
      <c r="AE908" s="55"/>
      <c r="AF908" s="55" t="str">
        <f t="shared" si="1237"/>
        <v/>
      </c>
      <c r="AG908" s="1124"/>
      <c r="AH908" s="760">
        <f t="shared" si="1238"/>
        <v>0</v>
      </c>
      <c r="AI908" s="761">
        <f t="shared" si="1239"/>
        <v>0</v>
      </c>
      <c r="AJ908" s="1126"/>
      <c r="AK908" s="1127"/>
      <c r="AL908" s="670"/>
      <c r="AM908" s="1127"/>
      <c r="AN908" s="670"/>
      <c r="AO908" s="1179"/>
      <c r="AP908" s="669"/>
      <c r="AQ908" s="1127"/>
      <c r="AR908" s="670"/>
      <c r="AS908" s="1127"/>
      <c r="AT908" s="670"/>
      <c r="AU908" s="1127"/>
      <c r="AV908" s="575" t="str">
        <f t="shared" si="1240"/>
        <v>○</v>
      </c>
      <c r="AW908" s="576" t="str">
        <f t="shared" si="1241"/>
        <v>○</v>
      </c>
      <c r="AX908" s="576" t="str">
        <f t="shared" si="1242"/>
        <v>○</v>
      </c>
      <c r="AY908" s="576" t="str">
        <f t="shared" si="1243"/>
        <v>○</v>
      </c>
      <c r="AZ908" s="576" t="str">
        <f t="shared" si="1244"/>
        <v>○</v>
      </c>
      <c r="BA908" s="577" t="str">
        <f t="shared" si="1245"/>
        <v>○</v>
      </c>
      <c r="BB908" s="578">
        <f t="shared" si="1246"/>
        <v>0</v>
      </c>
      <c r="BC908" s="767">
        <f t="shared" si="1247"/>
        <v>0</v>
      </c>
      <c r="BD908" s="768">
        <f t="shared" si="1247"/>
        <v>0</v>
      </c>
      <c r="BE908" s="769">
        <f t="shared" si="1247"/>
        <v>0</v>
      </c>
      <c r="BF908" s="587">
        <f t="shared" si="1248"/>
        <v>0</v>
      </c>
      <c r="BG908" s="503">
        <f t="shared" si="1249"/>
        <v>0</v>
      </c>
      <c r="BH908" s="504">
        <f t="shared" si="1249"/>
        <v>0</v>
      </c>
      <c r="BI908" s="505">
        <f t="shared" si="1249"/>
        <v>0</v>
      </c>
      <c r="BJ908" s="506">
        <f t="shared" si="1250"/>
        <v>0</v>
      </c>
      <c r="BK908" s="236">
        <f t="array" ref="BK908">IF($BB908&gt;0,"ｴﾗｰ",SUM(IF($AJ908:$AO908=BK$15,IF($AJ$17:$AO$17="○",$AG908))))</f>
        <v>0</v>
      </c>
      <c r="BL908" s="237">
        <f t="array" ref="BL908">IF($BB908&gt;0,"ｴﾗｰ",SUM(IF($AJ908:$AO908=BL$15,IF($AJ$17:$AO$17="○",$AG908))))</f>
        <v>0</v>
      </c>
      <c r="BM908" s="488">
        <f t="array" ref="BM908">IF($BB908&gt;0,"ｴﾗｰ",SUM(IF($AJ908:$AO908=BM$15,IF($AJ$17:$AO$17="○",$AG908))))</f>
        <v>0</v>
      </c>
      <c r="BN908" s="493">
        <f t="shared" si="1251"/>
        <v>0</v>
      </c>
      <c r="BO908" s="236">
        <f t="array" ref="BO908">IF($BB908&gt;0,"ｴﾗｰ",SUM(IF($AP908:$AU908=BO$15,IF($AP$17:$AU$17="○",$AG908))))</f>
        <v>0</v>
      </c>
      <c r="BP908" s="237">
        <f t="array" ref="BP908">IF($BB908&gt;0,"ｴﾗｰ",SUM(IF($AP908:$AU908=BP$15,IF($AP$17:$AU$17="○",$AG908))))</f>
        <v>0</v>
      </c>
      <c r="BQ908" s="494">
        <f t="array" ref="BQ908">IF($BB908&gt;0,"ｴﾗｰ",SUM(IF($AP908:$AU908=BQ$15,IF($AP$17:$AU$17="○",$AG908))))</f>
        <v>0</v>
      </c>
      <c r="BR908" s="490">
        <f t="shared" si="1252"/>
        <v>0</v>
      </c>
      <c r="BS908" s="236" t="str">
        <f t="shared" si="1212"/>
        <v/>
      </c>
      <c r="BT908" s="237" t="str">
        <f t="shared" si="1213"/>
        <v/>
      </c>
      <c r="BU908" s="488" t="str">
        <f t="shared" si="1214"/>
        <v/>
      </c>
      <c r="BV908" s="532">
        <f t="shared" si="1253"/>
        <v>0</v>
      </c>
      <c r="BW908" s="512" t="str">
        <f t="shared" si="1254"/>
        <v>ｴﾗｰ</v>
      </c>
      <c r="BX908" s="237" t="str">
        <f t="shared" si="1255"/>
        <v>ｴﾗｰ</v>
      </c>
      <c r="BY908" s="494" t="str">
        <f t="shared" si="1256"/>
        <v>ｴﾗｰ</v>
      </c>
      <c r="BZ908" s="628">
        <f t="shared" si="1257"/>
        <v>0</v>
      </c>
      <c r="CA908" s="528" t="str">
        <f t="shared" si="1258"/>
        <v/>
      </c>
      <c r="CB908" s="237" t="str">
        <f t="shared" si="1259"/>
        <v/>
      </c>
      <c r="CC908" s="494" t="str">
        <f t="shared" si="1260"/>
        <v/>
      </c>
      <c r="CD908" s="635">
        <f t="shared" si="1261"/>
        <v>0</v>
      </c>
      <c r="CE908" s="528" t="str">
        <f t="shared" si="1262"/>
        <v/>
      </c>
      <c r="CF908" s="237" t="str">
        <f t="shared" si="1263"/>
        <v/>
      </c>
      <c r="CG908" s="494" t="str">
        <f t="shared" si="1264"/>
        <v/>
      </c>
      <c r="CH908" s="635">
        <f t="shared" si="1265"/>
        <v>0</v>
      </c>
      <c r="CI908" s="535" t="str">
        <f t="shared" si="1266"/>
        <v/>
      </c>
      <c r="CJ908" s="515" t="str">
        <f t="shared" si="1267"/>
        <v/>
      </c>
      <c r="CK908" s="522" t="str">
        <f t="shared" si="1268"/>
        <v/>
      </c>
      <c r="CL908" s="515" t="str">
        <f t="shared" si="1269"/>
        <v/>
      </c>
      <c r="CM908" s="524" t="str">
        <f t="shared" si="1270"/>
        <v/>
      </c>
      <c r="CN908" s="518" t="str">
        <f t="shared" si="1271"/>
        <v/>
      </c>
      <c r="CO908" s="236" t="str">
        <f t="shared" si="1272"/>
        <v/>
      </c>
      <c r="CP908" s="237" t="str">
        <f t="shared" si="1273"/>
        <v/>
      </c>
      <c r="CQ908" s="494" t="str">
        <f t="shared" si="1274"/>
        <v/>
      </c>
      <c r="CR908" s="493">
        <f t="shared" si="1275"/>
        <v>0</v>
      </c>
      <c r="CS908" s="512" t="str">
        <f t="shared" si="1276"/>
        <v/>
      </c>
      <c r="CT908" s="237" t="str">
        <f t="shared" si="1277"/>
        <v/>
      </c>
      <c r="CU908" s="237" t="str">
        <f t="shared" si="1278"/>
        <v/>
      </c>
      <c r="CV908" s="238">
        <f t="shared" si="1279"/>
        <v>0</v>
      </c>
      <c r="CW908" s="236" t="str">
        <f t="shared" si="1215"/>
        <v/>
      </c>
      <c r="CX908" s="237" t="str">
        <f t="shared" si="1216"/>
        <v/>
      </c>
      <c r="CY908" s="494">
        <f t="shared" si="1217"/>
        <v>0</v>
      </c>
      <c r="CZ908" s="493"/>
      <c r="DA908" s="236" t="str">
        <f t="shared" si="1218"/>
        <v/>
      </c>
      <c r="DB908" s="237" t="str">
        <f t="shared" si="1219"/>
        <v/>
      </c>
      <c r="DC908" s="494">
        <f t="shared" si="1220"/>
        <v>0</v>
      </c>
      <c r="DD908" s="493"/>
      <c r="DE908" s="1335"/>
      <c r="DF908" s="1343">
        <f t="shared" si="1221"/>
        <v>0</v>
      </c>
      <c r="DG908" s="528" t="str">
        <f t="shared" si="1222"/>
        <v/>
      </c>
      <c r="DH908" s="494" t="str">
        <f t="shared" si="1223"/>
        <v/>
      </c>
      <c r="DI908" s="53">
        <f t="shared" si="1224"/>
        <v>0</v>
      </c>
      <c r="DJ908" s="432">
        <f t="shared" si="1225"/>
        <v>0</v>
      </c>
      <c r="DK908" s="433">
        <f t="shared" si="1280"/>
        <v>0</v>
      </c>
      <c r="DL908" s="53" t="str">
        <f t="shared" si="1226"/>
        <v/>
      </c>
      <c r="DM908" s="105" t="str">
        <f t="shared" si="1227"/>
        <v/>
      </c>
      <c r="DN908" s="104" t="str">
        <f t="shared" si="1227"/>
        <v/>
      </c>
      <c r="DO908" s="434" t="str">
        <f t="shared" si="1227"/>
        <v/>
      </c>
      <c r="DP908" s="672"/>
      <c r="DQ908" s="673"/>
      <c r="DR908" s="674"/>
      <c r="DS908" s="435">
        <f t="shared" si="1281"/>
        <v>0</v>
      </c>
      <c r="DT908" s="228" t="str">
        <f t="shared" si="1228"/>
        <v/>
      </c>
      <c r="DU908" s="236" t="str">
        <f t="shared" si="1229"/>
        <v/>
      </c>
      <c r="DV908" s="237" t="str">
        <f t="shared" si="1230"/>
        <v/>
      </c>
      <c r="DW908" s="237" t="str">
        <f t="shared" si="1231"/>
        <v/>
      </c>
      <c r="DX908" s="238">
        <f t="shared" si="1232"/>
        <v>0</v>
      </c>
      <c r="DY908" s="675"/>
      <c r="EA908" s="1363">
        <f t="shared" si="1282"/>
        <v>0</v>
      </c>
      <c r="EB908" s="1363">
        <f t="shared" si="1283"/>
        <v>0</v>
      </c>
      <c r="EC908" s="1363">
        <f t="shared" si="1284"/>
        <v>0</v>
      </c>
      <c r="ED908" s="1363">
        <f t="shared" si="1285"/>
        <v>0</v>
      </c>
      <c r="EE908" s="1363">
        <f t="shared" si="1286"/>
        <v>0</v>
      </c>
      <c r="EF908" s="1363">
        <f t="shared" si="1287"/>
        <v>0</v>
      </c>
      <c r="EG908" s="1363">
        <f t="shared" si="1288"/>
        <v>0</v>
      </c>
    </row>
    <row r="909" spans="1:137" s="3" customFormat="1" ht="18" customHeight="1">
      <c r="A909" s="305" t="str">
        <f t="shared" si="1207"/>
        <v/>
      </c>
      <c r="B909" s="174">
        <f t="shared" si="1233"/>
        <v>0</v>
      </c>
      <c r="C909" s="1415" t="str">
        <f t="shared" si="1208"/>
        <v>授業料</v>
      </c>
      <c r="D909" s="1415" t="str">
        <f t="shared" si="1209"/>
        <v>入学金</v>
      </c>
      <c r="E909" s="174">
        <f t="shared" si="1234"/>
        <v>0</v>
      </c>
      <c r="F909" s="305">
        <f t="shared" si="1210"/>
        <v>0</v>
      </c>
      <c r="G909" s="475">
        <f t="shared" si="1211"/>
        <v>892</v>
      </c>
      <c r="H909" s="430"/>
      <c r="I909" s="431"/>
      <c r="J909" s="658"/>
      <c r="K909" s="659"/>
      <c r="L909" s="659"/>
      <c r="M909" s="660"/>
      <c r="N909" s="661"/>
      <c r="O909" s="662"/>
      <c r="P909" s="658"/>
      <c r="Q909" s="659"/>
      <c r="R909" s="660"/>
      <c r="S909" s="663"/>
      <c r="T909" s="661"/>
      <c r="U909" s="664"/>
      <c r="V909" s="53" t="str">
        <f>IF(OR($R$5="",$T$5="",$J909="",$O909="",$U909=""),"",IF(ISERROR(VLOOKUP($C909,参照!$P$4:$V$112,5,FALSE)),0,VLOOKUP($C909,参照!$P$4:$V$112,5,FALSE)))</f>
        <v/>
      </c>
      <c r="W909" s="665"/>
      <c r="X909" s="54" t="str">
        <f>IF(OR($R$5="",$T$5="",$J909="",$O909="",$W909=""),"",IF(ISERROR(VLOOKUP($D909,参照!$P$4:$V$112,5,FALSE)),0,VLOOKUP($D909,参照!$P$4:$V$112,5,FALSE)))</f>
        <v/>
      </c>
      <c r="Y909" s="102"/>
      <c r="Z909" s="102"/>
      <c r="AA909" s="1177"/>
      <c r="AB909" s="227">
        <f t="shared" si="1235"/>
        <v>0</v>
      </c>
      <c r="AC909" s="1122"/>
      <c r="AD909" s="352">
        <f t="shared" si="1236"/>
        <v>0</v>
      </c>
      <c r="AE909" s="55"/>
      <c r="AF909" s="55" t="str">
        <f t="shared" si="1237"/>
        <v/>
      </c>
      <c r="AG909" s="1124"/>
      <c r="AH909" s="760">
        <f t="shared" si="1238"/>
        <v>0</v>
      </c>
      <c r="AI909" s="761">
        <f t="shared" si="1239"/>
        <v>0</v>
      </c>
      <c r="AJ909" s="1126"/>
      <c r="AK909" s="1127"/>
      <c r="AL909" s="670"/>
      <c r="AM909" s="1127"/>
      <c r="AN909" s="670"/>
      <c r="AO909" s="1179"/>
      <c r="AP909" s="669"/>
      <c r="AQ909" s="1127"/>
      <c r="AR909" s="670"/>
      <c r="AS909" s="1127"/>
      <c r="AT909" s="670"/>
      <c r="AU909" s="1127"/>
      <c r="AV909" s="575" t="str">
        <f t="shared" si="1240"/>
        <v>○</v>
      </c>
      <c r="AW909" s="576" t="str">
        <f t="shared" si="1241"/>
        <v>○</v>
      </c>
      <c r="AX909" s="576" t="str">
        <f t="shared" si="1242"/>
        <v>○</v>
      </c>
      <c r="AY909" s="576" t="str">
        <f t="shared" si="1243"/>
        <v>○</v>
      </c>
      <c r="AZ909" s="576" t="str">
        <f t="shared" si="1244"/>
        <v>○</v>
      </c>
      <c r="BA909" s="577" t="str">
        <f t="shared" si="1245"/>
        <v>○</v>
      </c>
      <c r="BB909" s="578">
        <f t="shared" si="1246"/>
        <v>0</v>
      </c>
      <c r="BC909" s="767">
        <f t="shared" si="1247"/>
        <v>0</v>
      </c>
      <c r="BD909" s="768">
        <f t="shared" si="1247"/>
        <v>0</v>
      </c>
      <c r="BE909" s="769">
        <f t="shared" si="1247"/>
        <v>0</v>
      </c>
      <c r="BF909" s="587">
        <f t="shared" si="1248"/>
        <v>0</v>
      </c>
      <c r="BG909" s="503">
        <f t="shared" si="1249"/>
        <v>0</v>
      </c>
      <c r="BH909" s="504">
        <f t="shared" si="1249"/>
        <v>0</v>
      </c>
      <c r="BI909" s="505">
        <f t="shared" si="1249"/>
        <v>0</v>
      </c>
      <c r="BJ909" s="506">
        <f t="shared" si="1250"/>
        <v>0</v>
      </c>
      <c r="BK909" s="236">
        <f t="array" ref="BK909">IF($BB909&gt;0,"ｴﾗｰ",SUM(IF($AJ909:$AO909=BK$15,IF($AJ$17:$AO$17="○",$AG909))))</f>
        <v>0</v>
      </c>
      <c r="BL909" s="237">
        <f t="array" ref="BL909">IF($BB909&gt;0,"ｴﾗｰ",SUM(IF($AJ909:$AO909=BL$15,IF($AJ$17:$AO$17="○",$AG909))))</f>
        <v>0</v>
      </c>
      <c r="BM909" s="488">
        <f t="array" ref="BM909">IF($BB909&gt;0,"ｴﾗｰ",SUM(IF($AJ909:$AO909=BM$15,IF($AJ$17:$AO$17="○",$AG909))))</f>
        <v>0</v>
      </c>
      <c r="BN909" s="493">
        <f t="shared" si="1251"/>
        <v>0</v>
      </c>
      <c r="BO909" s="236">
        <f t="array" ref="BO909">IF($BB909&gt;0,"ｴﾗｰ",SUM(IF($AP909:$AU909=BO$15,IF($AP$17:$AU$17="○",$AG909))))</f>
        <v>0</v>
      </c>
      <c r="BP909" s="237">
        <f t="array" ref="BP909">IF($BB909&gt;0,"ｴﾗｰ",SUM(IF($AP909:$AU909=BP$15,IF($AP$17:$AU$17="○",$AG909))))</f>
        <v>0</v>
      </c>
      <c r="BQ909" s="494">
        <f t="array" ref="BQ909">IF($BB909&gt;0,"ｴﾗｰ",SUM(IF($AP909:$AU909=BQ$15,IF($AP$17:$AU$17="○",$AG909))))</f>
        <v>0</v>
      </c>
      <c r="BR909" s="490">
        <f t="shared" si="1252"/>
        <v>0</v>
      </c>
      <c r="BS909" s="236" t="str">
        <f t="shared" si="1212"/>
        <v/>
      </c>
      <c r="BT909" s="237" t="str">
        <f t="shared" si="1213"/>
        <v/>
      </c>
      <c r="BU909" s="488" t="str">
        <f t="shared" si="1214"/>
        <v/>
      </c>
      <c r="BV909" s="532">
        <f t="shared" si="1253"/>
        <v>0</v>
      </c>
      <c r="BW909" s="512" t="str">
        <f t="shared" si="1254"/>
        <v>ｴﾗｰ</v>
      </c>
      <c r="BX909" s="237" t="str">
        <f t="shared" si="1255"/>
        <v>ｴﾗｰ</v>
      </c>
      <c r="BY909" s="494" t="str">
        <f t="shared" si="1256"/>
        <v>ｴﾗｰ</v>
      </c>
      <c r="BZ909" s="628">
        <f t="shared" si="1257"/>
        <v>0</v>
      </c>
      <c r="CA909" s="528" t="str">
        <f t="shared" si="1258"/>
        <v/>
      </c>
      <c r="CB909" s="237" t="str">
        <f t="shared" si="1259"/>
        <v/>
      </c>
      <c r="CC909" s="494" t="str">
        <f t="shared" si="1260"/>
        <v/>
      </c>
      <c r="CD909" s="635">
        <f t="shared" si="1261"/>
        <v>0</v>
      </c>
      <c r="CE909" s="528" t="str">
        <f t="shared" si="1262"/>
        <v/>
      </c>
      <c r="CF909" s="237" t="str">
        <f t="shared" si="1263"/>
        <v/>
      </c>
      <c r="CG909" s="494" t="str">
        <f t="shared" si="1264"/>
        <v/>
      </c>
      <c r="CH909" s="635">
        <f t="shared" si="1265"/>
        <v>0</v>
      </c>
      <c r="CI909" s="535" t="str">
        <f t="shared" si="1266"/>
        <v/>
      </c>
      <c r="CJ909" s="515" t="str">
        <f t="shared" si="1267"/>
        <v/>
      </c>
      <c r="CK909" s="522" t="str">
        <f t="shared" si="1268"/>
        <v/>
      </c>
      <c r="CL909" s="515" t="str">
        <f t="shared" si="1269"/>
        <v/>
      </c>
      <c r="CM909" s="524" t="str">
        <f t="shared" si="1270"/>
        <v/>
      </c>
      <c r="CN909" s="518" t="str">
        <f t="shared" si="1271"/>
        <v/>
      </c>
      <c r="CO909" s="236" t="str">
        <f t="shared" si="1272"/>
        <v/>
      </c>
      <c r="CP909" s="237" t="str">
        <f t="shared" si="1273"/>
        <v/>
      </c>
      <c r="CQ909" s="494" t="str">
        <f t="shared" si="1274"/>
        <v/>
      </c>
      <c r="CR909" s="493">
        <f t="shared" si="1275"/>
        <v>0</v>
      </c>
      <c r="CS909" s="512" t="str">
        <f t="shared" si="1276"/>
        <v/>
      </c>
      <c r="CT909" s="237" t="str">
        <f t="shared" si="1277"/>
        <v/>
      </c>
      <c r="CU909" s="237" t="str">
        <f t="shared" si="1278"/>
        <v/>
      </c>
      <c r="CV909" s="238">
        <f t="shared" si="1279"/>
        <v>0</v>
      </c>
      <c r="CW909" s="236" t="str">
        <f t="shared" si="1215"/>
        <v/>
      </c>
      <c r="CX909" s="237" t="str">
        <f t="shared" si="1216"/>
        <v/>
      </c>
      <c r="CY909" s="494">
        <f t="shared" si="1217"/>
        <v>0</v>
      </c>
      <c r="CZ909" s="493"/>
      <c r="DA909" s="236" t="str">
        <f t="shared" si="1218"/>
        <v/>
      </c>
      <c r="DB909" s="237" t="str">
        <f t="shared" si="1219"/>
        <v/>
      </c>
      <c r="DC909" s="494">
        <f t="shared" si="1220"/>
        <v>0</v>
      </c>
      <c r="DD909" s="493"/>
      <c r="DE909" s="1335"/>
      <c r="DF909" s="1343">
        <f t="shared" si="1221"/>
        <v>0</v>
      </c>
      <c r="DG909" s="528" t="str">
        <f t="shared" si="1222"/>
        <v/>
      </c>
      <c r="DH909" s="494" t="str">
        <f t="shared" si="1223"/>
        <v/>
      </c>
      <c r="DI909" s="53">
        <f t="shared" si="1224"/>
        <v>0</v>
      </c>
      <c r="DJ909" s="432">
        <f t="shared" si="1225"/>
        <v>0</v>
      </c>
      <c r="DK909" s="433">
        <f t="shared" si="1280"/>
        <v>0</v>
      </c>
      <c r="DL909" s="53" t="str">
        <f t="shared" si="1226"/>
        <v/>
      </c>
      <c r="DM909" s="105" t="str">
        <f t="shared" si="1227"/>
        <v/>
      </c>
      <c r="DN909" s="104" t="str">
        <f t="shared" si="1227"/>
        <v/>
      </c>
      <c r="DO909" s="434" t="str">
        <f t="shared" si="1227"/>
        <v/>
      </c>
      <c r="DP909" s="672"/>
      <c r="DQ909" s="673"/>
      <c r="DR909" s="674"/>
      <c r="DS909" s="435">
        <f t="shared" si="1281"/>
        <v>0</v>
      </c>
      <c r="DT909" s="228" t="str">
        <f t="shared" si="1228"/>
        <v/>
      </c>
      <c r="DU909" s="236" t="str">
        <f t="shared" si="1229"/>
        <v/>
      </c>
      <c r="DV909" s="237" t="str">
        <f t="shared" si="1230"/>
        <v/>
      </c>
      <c r="DW909" s="237" t="str">
        <f t="shared" si="1231"/>
        <v/>
      </c>
      <c r="DX909" s="238">
        <f t="shared" si="1232"/>
        <v>0</v>
      </c>
      <c r="DY909" s="675"/>
      <c r="EA909" s="1363">
        <f t="shared" si="1282"/>
        <v>0</v>
      </c>
      <c r="EB909" s="1363">
        <f t="shared" si="1283"/>
        <v>0</v>
      </c>
      <c r="EC909" s="1363">
        <f t="shared" si="1284"/>
        <v>0</v>
      </c>
      <c r="ED909" s="1363">
        <f t="shared" si="1285"/>
        <v>0</v>
      </c>
      <c r="EE909" s="1363">
        <f t="shared" si="1286"/>
        <v>0</v>
      </c>
      <c r="EF909" s="1363">
        <f t="shared" si="1287"/>
        <v>0</v>
      </c>
      <c r="EG909" s="1363">
        <f t="shared" si="1288"/>
        <v>0</v>
      </c>
    </row>
    <row r="910" spans="1:137" s="3" customFormat="1" ht="18" customHeight="1">
      <c r="A910" s="305" t="str">
        <f t="shared" si="1207"/>
        <v/>
      </c>
      <c r="B910" s="174">
        <f t="shared" si="1233"/>
        <v>0</v>
      </c>
      <c r="C910" s="1415" t="str">
        <f t="shared" si="1208"/>
        <v>授業料</v>
      </c>
      <c r="D910" s="1415" t="str">
        <f t="shared" si="1209"/>
        <v>入学金</v>
      </c>
      <c r="E910" s="174">
        <f t="shared" si="1234"/>
        <v>0</v>
      </c>
      <c r="F910" s="305">
        <f t="shared" si="1210"/>
        <v>0</v>
      </c>
      <c r="G910" s="475">
        <f t="shared" si="1211"/>
        <v>893</v>
      </c>
      <c r="H910" s="430"/>
      <c r="I910" s="431"/>
      <c r="J910" s="658"/>
      <c r="K910" s="659"/>
      <c r="L910" s="659"/>
      <c r="M910" s="660"/>
      <c r="N910" s="661"/>
      <c r="O910" s="662"/>
      <c r="P910" s="658"/>
      <c r="Q910" s="659"/>
      <c r="R910" s="660"/>
      <c r="S910" s="663"/>
      <c r="T910" s="661"/>
      <c r="U910" s="664"/>
      <c r="V910" s="53" t="str">
        <f>IF(OR($R$5="",$T$5="",$J910="",$O910="",$U910=""),"",IF(ISERROR(VLOOKUP($C910,参照!$P$4:$V$112,5,FALSE)),0,VLOOKUP($C910,参照!$P$4:$V$112,5,FALSE)))</f>
        <v/>
      </c>
      <c r="W910" s="665"/>
      <c r="X910" s="54" t="str">
        <f>IF(OR($R$5="",$T$5="",$J910="",$O910="",$W910=""),"",IF(ISERROR(VLOOKUP($D910,参照!$P$4:$V$112,5,FALSE)),0,VLOOKUP($D910,参照!$P$4:$V$112,5,FALSE)))</f>
        <v/>
      </c>
      <c r="Y910" s="102"/>
      <c r="Z910" s="102"/>
      <c r="AA910" s="1177"/>
      <c r="AB910" s="227">
        <f t="shared" si="1235"/>
        <v>0</v>
      </c>
      <c r="AC910" s="1122"/>
      <c r="AD910" s="352">
        <f t="shared" si="1236"/>
        <v>0</v>
      </c>
      <c r="AE910" s="55"/>
      <c r="AF910" s="55" t="str">
        <f t="shared" si="1237"/>
        <v/>
      </c>
      <c r="AG910" s="1124"/>
      <c r="AH910" s="760">
        <f t="shared" si="1238"/>
        <v>0</v>
      </c>
      <c r="AI910" s="761">
        <f t="shared" si="1239"/>
        <v>0</v>
      </c>
      <c r="AJ910" s="1126"/>
      <c r="AK910" s="1127"/>
      <c r="AL910" s="670"/>
      <c r="AM910" s="1127"/>
      <c r="AN910" s="670"/>
      <c r="AO910" s="1179"/>
      <c r="AP910" s="669"/>
      <c r="AQ910" s="1127"/>
      <c r="AR910" s="670"/>
      <c r="AS910" s="1127"/>
      <c r="AT910" s="670"/>
      <c r="AU910" s="1127"/>
      <c r="AV910" s="575" t="str">
        <f t="shared" si="1240"/>
        <v>○</v>
      </c>
      <c r="AW910" s="576" t="str">
        <f t="shared" si="1241"/>
        <v>○</v>
      </c>
      <c r="AX910" s="576" t="str">
        <f t="shared" si="1242"/>
        <v>○</v>
      </c>
      <c r="AY910" s="576" t="str">
        <f t="shared" si="1243"/>
        <v>○</v>
      </c>
      <c r="AZ910" s="576" t="str">
        <f t="shared" si="1244"/>
        <v>○</v>
      </c>
      <c r="BA910" s="577" t="str">
        <f t="shared" si="1245"/>
        <v>○</v>
      </c>
      <c r="BB910" s="578">
        <f t="shared" si="1246"/>
        <v>0</v>
      </c>
      <c r="BC910" s="767">
        <f t="shared" si="1247"/>
        <v>0</v>
      </c>
      <c r="BD910" s="768">
        <f t="shared" si="1247"/>
        <v>0</v>
      </c>
      <c r="BE910" s="769">
        <f t="shared" si="1247"/>
        <v>0</v>
      </c>
      <c r="BF910" s="587">
        <f t="shared" si="1248"/>
        <v>0</v>
      </c>
      <c r="BG910" s="503">
        <f t="shared" si="1249"/>
        <v>0</v>
      </c>
      <c r="BH910" s="504">
        <f t="shared" si="1249"/>
        <v>0</v>
      </c>
      <c r="BI910" s="505">
        <f t="shared" si="1249"/>
        <v>0</v>
      </c>
      <c r="BJ910" s="506">
        <f t="shared" si="1250"/>
        <v>0</v>
      </c>
      <c r="BK910" s="236">
        <f t="array" ref="BK910">IF($BB910&gt;0,"ｴﾗｰ",SUM(IF($AJ910:$AO910=BK$15,IF($AJ$17:$AO$17="○",$AG910))))</f>
        <v>0</v>
      </c>
      <c r="BL910" s="237">
        <f t="array" ref="BL910">IF($BB910&gt;0,"ｴﾗｰ",SUM(IF($AJ910:$AO910=BL$15,IF($AJ$17:$AO$17="○",$AG910))))</f>
        <v>0</v>
      </c>
      <c r="BM910" s="488">
        <f t="array" ref="BM910">IF($BB910&gt;0,"ｴﾗｰ",SUM(IF($AJ910:$AO910=BM$15,IF($AJ$17:$AO$17="○",$AG910))))</f>
        <v>0</v>
      </c>
      <c r="BN910" s="493">
        <f t="shared" si="1251"/>
        <v>0</v>
      </c>
      <c r="BO910" s="236">
        <f t="array" ref="BO910">IF($BB910&gt;0,"ｴﾗｰ",SUM(IF($AP910:$AU910=BO$15,IF($AP$17:$AU$17="○",$AG910))))</f>
        <v>0</v>
      </c>
      <c r="BP910" s="237">
        <f t="array" ref="BP910">IF($BB910&gt;0,"ｴﾗｰ",SUM(IF($AP910:$AU910=BP$15,IF($AP$17:$AU$17="○",$AG910))))</f>
        <v>0</v>
      </c>
      <c r="BQ910" s="494">
        <f t="array" ref="BQ910">IF($BB910&gt;0,"ｴﾗｰ",SUM(IF($AP910:$AU910=BQ$15,IF($AP$17:$AU$17="○",$AG910))))</f>
        <v>0</v>
      </c>
      <c r="BR910" s="490">
        <f t="shared" si="1252"/>
        <v>0</v>
      </c>
      <c r="BS910" s="236" t="str">
        <f t="shared" si="1212"/>
        <v/>
      </c>
      <c r="BT910" s="237" t="str">
        <f t="shared" si="1213"/>
        <v/>
      </c>
      <c r="BU910" s="488" t="str">
        <f t="shared" si="1214"/>
        <v/>
      </c>
      <c r="BV910" s="532">
        <f t="shared" si="1253"/>
        <v>0</v>
      </c>
      <c r="BW910" s="512" t="str">
        <f t="shared" si="1254"/>
        <v>ｴﾗｰ</v>
      </c>
      <c r="BX910" s="237" t="str">
        <f t="shared" si="1255"/>
        <v>ｴﾗｰ</v>
      </c>
      <c r="BY910" s="494" t="str">
        <f t="shared" si="1256"/>
        <v>ｴﾗｰ</v>
      </c>
      <c r="BZ910" s="628">
        <f t="shared" si="1257"/>
        <v>0</v>
      </c>
      <c r="CA910" s="528" t="str">
        <f t="shared" si="1258"/>
        <v/>
      </c>
      <c r="CB910" s="237" t="str">
        <f t="shared" si="1259"/>
        <v/>
      </c>
      <c r="CC910" s="494" t="str">
        <f t="shared" si="1260"/>
        <v/>
      </c>
      <c r="CD910" s="635">
        <f t="shared" si="1261"/>
        <v>0</v>
      </c>
      <c r="CE910" s="528" t="str">
        <f t="shared" si="1262"/>
        <v/>
      </c>
      <c r="CF910" s="237" t="str">
        <f t="shared" si="1263"/>
        <v/>
      </c>
      <c r="CG910" s="494" t="str">
        <f t="shared" si="1264"/>
        <v/>
      </c>
      <c r="CH910" s="635">
        <f t="shared" si="1265"/>
        <v>0</v>
      </c>
      <c r="CI910" s="535" t="str">
        <f t="shared" si="1266"/>
        <v/>
      </c>
      <c r="CJ910" s="515" t="str">
        <f t="shared" si="1267"/>
        <v/>
      </c>
      <c r="CK910" s="522" t="str">
        <f t="shared" si="1268"/>
        <v/>
      </c>
      <c r="CL910" s="515" t="str">
        <f t="shared" si="1269"/>
        <v/>
      </c>
      <c r="CM910" s="524" t="str">
        <f t="shared" si="1270"/>
        <v/>
      </c>
      <c r="CN910" s="518" t="str">
        <f t="shared" si="1271"/>
        <v/>
      </c>
      <c r="CO910" s="236" t="str">
        <f t="shared" si="1272"/>
        <v/>
      </c>
      <c r="CP910" s="237" t="str">
        <f t="shared" si="1273"/>
        <v/>
      </c>
      <c r="CQ910" s="494" t="str">
        <f t="shared" si="1274"/>
        <v/>
      </c>
      <c r="CR910" s="493">
        <f t="shared" si="1275"/>
        <v>0</v>
      </c>
      <c r="CS910" s="512" t="str">
        <f t="shared" si="1276"/>
        <v/>
      </c>
      <c r="CT910" s="237" t="str">
        <f t="shared" si="1277"/>
        <v/>
      </c>
      <c r="CU910" s="237" t="str">
        <f t="shared" si="1278"/>
        <v/>
      </c>
      <c r="CV910" s="238">
        <f t="shared" si="1279"/>
        <v>0</v>
      </c>
      <c r="CW910" s="236" t="str">
        <f t="shared" si="1215"/>
        <v/>
      </c>
      <c r="CX910" s="237" t="str">
        <f t="shared" si="1216"/>
        <v/>
      </c>
      <c r="CY910" s="494">
        <f t="shared" si="1217"/>
        <v>0</v>
      </c>
      <c r="CZ910" s="493"/>
      <c r="DA910" s="236" t="str">
        <f t="shared" si="1218"/>
        <v/>
      </c>
      <c r="DB910" s="237" t="str">
        <f t="shared" si="1219"/>
        <v/>
      </c>
      <c r="DC910" s="494">
        <f t="shared" si="1220"/>
        <v>0</v>
      </c>
      <c r="DD910" s="493"/>
      <c r="DE910" s="1335"/>
      <c r="DF910" s="1343">
        <f t="shared" si="1221"/>
        <v>0</v>
      </c>
      <c r="DG910" s="528" t="str">
        <f t="shared" si="1222"/>
        <v/>
      </c>
      <c r="DH910" s="494" t="str">
        <f t="shared" si="1223"/>
        <v/>
      </c>
      <c r="DI910" s="53">
        <f t="shared" si="1224"/>
        <v>0</v>
      </c>
      <c r="DJ910" s="432">
        <f t="shared" si="1225"/>
        <v>0</v>
      </c>
      <c r="DK910" s="433">
        <f t="shared" si="1280"/>
        <v>0</v>
      </c>
      <c r="DL910" s="53" t="str">
        <f t="shared" si="1226"/>
        <v/>
      </c>
      <c r="DM910" s="105" t="str">
        <f t="shared" si="1227"/>
        <v/>
      </c>
      <c r="DN910" s="104" t="str">
        <f t="shared" si="1227"/>
        <v/>
      </c>
      <c r="DO910" s="434" t="str">
        <f t="shared" si="1227"/>
        <v/>
      </c>
      <c r="DP910" s="672"/>
      <c r="DQ910" s="673"/>
      <c r="DR910" s="674"/>
      <c r="DS910" s="435">
        <f t="shared" si="1281"/>
        <v>0</v>
      </c>
      <c r="DT910" s="228" t="str">
        <f t="shared" si="1228"/>
        <v/>
      </c>
      <c r="DU910" s="236" t="str">
        <f t="shared" si="1229"/>
        <v/>
      </c>
      <c r="DV910" s="237" t="str">
        <f t="shared" si="1230"/>
        <v/>
      </c>
      <c r="DW910" s="237" t="str">
        <f t="shared" si="1231"/>
        <v/>
      </c>
      <c r="DX910" s="238">
        <f t="shared" si="1232"/>
        <v>0</v>
      </c>
      <c r="DY910" s="675"/>
      <c r="EA910" s="1363">
        <f t="shared" si="1282"/>
        <v>0</v>
      </c>
      <c r="EB910" s="1363">
        <f t="shared" si="1283"/>
        <v>0</v>
      </c>
      <c r="EC910" s="1363">
        <f t="shared" si="1284"/>
        <v>0</v>
      </c>
      <c r="ED910" s="1363">
        <f t="shared" si="1285"/>
        <v>0</v>
      </c>
      <c r="EE910" s="1363">
        <f t="shared" si="1286"/>
        <v>0</v>
      </c>
      <c r="EF910" s="1363">
        <f t="shared" si="1287"/>
        <v>0</v>
      </c>
      <c r="EG910" s="1363">
        <f t="shared" si="1288"/>
        <v>0</v>
      </c>
    </row>
    <row r="911" spans="1:137" s="3" customFormat="1" ht="18" customHeight="1">
      <c r="A911" s="305" t="str">
        <f t="shared" si="1207"/>
        <v/>
      </c>
      <c r="B911" s="174">
        <f t="shared" si="1233"/>
        <v>0</v>
      </c>
      <c r="C911" s="1415" t="str">
        <f t="shared" si="1208"/>
        <v>授業料</v>
      </c>
      <c r="D911" s="1415" t="str">
        <f t="shared" si="1209"/>
        <v>入学金</v>
      </c>
      <c r="E911" s="174">
        <f t="shared" si="1234"/>
        <v>0</v>
      </c>
      <c r="F911" s="305">
        <f t="shared" si="1210"/>
        <v>0</v>
      </c>
      <c r="G911" s="475">
        <f t="shared" si="1211"/>
        <v>894</v>
      </c>
      <c r="H911" s="430"/>
      <c r="I911" s="431"/>
      <c r="J911" s="658"/>
      <c r="K911" s="659"/>
      <c r="L911" s="659"/>
      <c r="M911" s="660"/>
      <c r="N911" s="661"/>
      <c r="O911" s="662"/>
      <c r="P911" s="658"/>
      <c r="Q911" s="659"/>
      <c r="R911" s="660"/>
      <c r="S911" s="663"/>
      <c r="T911" s="661"/>
      <c r="U911" s="664"/>
      <c r="V911" s="53" t="str">
        <f>IF(OR($R$5="",$T$5="",$J911="",$O911="",$U911=""),"",IF(ISERROR(VLOOKUP($C911,参照!$P$4:$V$112,5,FALSE)),0,VLOOKUP($C911,参照!$P$4:$V$112,5,FALSE)))</f>
        <v/>
      </c>
      <c r="W911" s="665"/>
      <c r="X911" s="54" t="str">
        <f>IF(OR($R$5="",$T$5="",$J911="",$O911="",$W911=""),"",IF(ISERROR(VLOOKUP($D911,参照!$P$4:$V$112,5,FALSE)),0,VLOOKUP($D911,参照!$P$4:$V$112,5,FALSE)))</f>
        <v/>
      </c>
      <c r="Y911" s="102"/>
      <c r="Z911" s="102"/>
      <c r="AA911" s="1177"/>
      <c r="AB911" s="227">
        <f t="shared" si="1235"/>
        <v>0</v>
      </c>
      <c r="AC911" s="1122"/>
      <c r="AD911" s="352">
        <f t="shared" si="1236"/>
        <v>0</v>
      </c>
      <c r="AE911" s="55"/>
      <c r="AF911" s="55" t="str">
        <f t="shared" si="1237"/>
        <v/>
      </c>
      <c r="AG911" s="1124"/>
      <c r="AH911" s="760">
        <f t="shared" si="1238"/>
        <v>0</v>
      </c>
      <c r="AI911" s="761">
        <f t="shared" si="1239"/>
        <v>0</v>
      </c>
      <c r="AJ911" s="1126"/>
      <c r="AK911" s="1127"/>
      <c r="AL911" s="670"/>
      <c r="AM911" s="1127"/>
      <c r="AN911" s="670"/>
      <c r="AO911" s="1179"/>
      <c r="AP911" s="669"/>
      <c r="AQ911" s="1127"/>
      <c r="AR911" s="670"/>
      <c r="AS911" s="1127"/>
      <c r="AT911" s="670"/>
      <c r="AU911" s="1127"/>
      <c r="AV911" s="575" t="str">
        <f t="shared" si="1240"/>
        <v>○</v>
      </c>
      <c r="AW911" s="576" t="str">
        <f t="shared" si="1241"/>
        <v>○</v>
      </c>
      <c r="AX911" s="576" t="str">
        <f t="shared" si="1242"/>
        <v>○</v>
      </c>
      <c r="AY911" s="576" t="str">
        <f t="shared" si="1243"/>
        <v>○</v>
      </c>
      <c r="AZ911" s="576" t="str">
        <f t="shared" si="1244"/>
        <v>○</v>
      </c>
      <c r="BA911" s="577" t="str">
        <f t="shared" si="1245"/>
        <v>○</v>
      </c>
      <c r="BB911" s="578">
        <f t="shared" si="1246"/>
        <v>0</v>
      </c>
      <c r="BC911" s="767">
        <f t="shared" si="1247"/>
        <v>0</v>
      </c>
      <c r="BD911" s="768">
        <f t="shared" si="1247"/>
        <v>0</v>
      </c>
      <c r="BE911" s="769">
        <f t="shared" si="1247"/>
        <v>0</v>
      </c>
      <c r="BF911" s="587">
        <f t="shared" si="1248"/>
        <v>0</v>
      </c>
      <c r="BG911" s="503">
        <f t="shared" si="1249"/>
        <v>0</v>
      </c>
      <c r="BH911" s="504">
        <f t="shared" si="1249"/>
        <v>0</v>
      </c>
      <c r="BI911" s="505">
        <f t="shared" si="1249"/>
        <v>0</v>
      </c>
      <c r="BJ911" s="506">
        <f t="shared" si="1250"/>
        <v>0</v>
      </c>
      <c r="BK911" s="236">
        <f t="array" ref="BK911">IF($BB911&gt;0,"ｴﾗｰ",SUM(IF($AJ911:$AO911=BK$15,IF($AJ$17:$AO$17="○",$AG911))))</f>
        <v>0</v>
      </c>
      <c r="BL911" s="237">
        <f t="array" ref="BL911">IF($BB911&gt;0,"ｴﾗｰ",SUM(IF($AJ911:$AO911=BL$15,IF($AJ$17:$AO$17="○",$AG911))))</f>
        <v>0</v>
      </c>
      <c r="BM911" s="488">
        <f t="array" ref="BM911">IF($BB911&gt;0,"ｴﾗｰ",SUM(IF($AJ911:$AO911=BM$15,IF($AJ$17:$AO$17="○",$AG911))))</f>
        <v>0</v>
      </c>
      <c r="BN911" s="493">
        <f t="shared" si="1251"/>
        <v>0</v>
      </c>
      <c r="BO911" s="236">
        <f t="array" ref="BO911">IF($BB911&gt;0,"ｴﾗｰ",SUM(IF($AP911:$AU911=BO$15,IF($AP$17:$AU$17="○",$AG911))))</f>
        <v>0</v>
      </c>
      <c r="BP911" s="237">
        <f t="array" ref="BP911">IF($BB911&gt;0,"ｴﾗｰ",SUM(IF($AP911:$AU911=BP$15,IF($AP$17:$AU$17="○",$AG911))))</f>
        <v>0</v>
      </c>
      <c r="BQ911" s="494">
        <f t="array" ref="BQ911">IF($BB911&gt;0,"ｴﾗｰ",SUM(IF($AP911:$AU911=BQ$15,IF($AP$17:$AU$17="○",$AG911))))</f>
        <v>0</v>
      </c>
      <c r="BR911" s="490">
        <f t="shared" si="1252"/>
        <v>0</v>
      </c>
      <c r="BS911" s="236" t="str">
        <f t="shared" si="1212"/>
        <v/>
      </c>
      <c r="BT911" s="237" t="str">
        <f t="shared" si="1213"/>
        <v/>
      </c>
      <c r="BU911" s="488" t="str">
        <f t="shared" si="1214"/>
        <v/>
      </c>
      <c r="BV911" s="532">
        <f t="shared" si="1253"/>
        <v>0</v>
      </c>
      <c r="BW911" s="512" t="str">
        <f t="shared" si="1254"/>
        <v>ｴﾗｰ</v>
      </c>
      <c r="BX911" s="237" t="str">
        <f t="shared" si="1255"/>
        <v>ｴﾗｰ</v>
      </c>
      <c r="BY911" s="494" t="str">
        <f t="shared" si="1256"/>
        <v>ｴﾗｰ</v>
      </c>
      <c r="BZ911" s="628">
        <f t="shared" si="1257"/>
        <v>0</v>
      </c>
      <c r="CA911" s="528" t="str">
        <f t="shared" si="1258"/>
        <v/>
      </c>
      <c r="CB911" s="237" t="str">
        <f t="shared" si="1259"/>
        <v/>
      </c>
      <c r="CC911" s="494" t="str">
        <f t="shared" si="1260"/>
        <v/>
      </c>
      <c r="CD911" s="635">
        <f t="shared" si="1261"/>
        <v>0</v>
      </c>
      <c r="CE911" s="528" t="str">
        <f t="shared" si="1262"/>
        <v/>
      </c>
      <c r="CF911" s="237" t="str">
        <f t="shared" si="1263"/>
        <v/>
      </c>
      <c r="CG911" s="494" t="str">
        <f t="shared" si="1264"/>
        <v/>
      </c>
      <c r="CH911" s="635">
        <f t="shared" si="1265"/>
        <v>0</v>
      </c>
      <c r="CI911" s="535" t="str">
        <f t="shared" si="1266"/>
        <v/>
      </c>
      <c r="CJ911" s="515" t="str">
        <f t="shared" si="1267"/>
        <v/>
      </c>
      <c r="CK911" s="522" t="str">
        <f t="shared" si="1268"/>
        <v/>
      </c>
      <c r="CL911" s="515" t="str">
        <f t="shared" si="1269"/>
        <v/>
      </c>
      <c r="CM911" s="524" t="str">
        <f t="shared" si="1270"/>
        <v/>
      </c>
      <c r="CN911" s="518" t="str">
        <f t="shared" si="1271"/>
        <v/>
      </c>
      <c r="CO911" s="236" t="str">
        <f t="shared" si="1272"/>
        <v/>
      </c>
      <c r="CP911" s="237" t="str">
        <f t="shared" si="1273"/>
        <v/>
      </c>
      <c r="CQ911" s="494" t="str">
        <f t="shared" si="1274"/>
        <v/>
      </c>
      <c r="CR911" s="493">
        <f t="shared" si="1275"/>
        <v>0</v>
      </c>
      <c r="CS911" s="512" t="str">
        <f t="shared" si="1276"/>
        <v/>
      </c>
      <c r="CT911" s="237" t="str">
        <f t="shared" si="1277"/>
        <v/>
      </c>
      <c r="CU911" s="237" t="str">
        <f t="shared" si="1278"/>
        <v/>
      </c>
      <c r="CV911" s="238">
        <f t="shared" si="1279"/>
        <v>0</v>
      </c>
      <c r="CW911" s="236" t="str">
        <f t="shared" si="1215"/>
        <v/>
      </c>
      <c r="CX911" s="237" t="str">
        <f t="shared" si="1216"/>
        <v/>
      </c>
      <c r="CY911" s="494">
        <f t="shared" si="1217"/>
        <v>0</v>
      </c>
      <c r="CZ911" s="493"/>
      <c r="DA911" s="236" t="str">
        <f t="shared" si="1218"/>
        <v/>
      </c>
      <c r="DB911" s="237" t="str">
        <f t="shared" si="1219"/>
        <v/>
      </c>
      <c r="DC911" s="494">
        <f t="shared" si="1220"/>
        <v>0</v>
      </c>
      <c r="DD911" s="493"/>
      <c r="DE911" s="1335"/>
      <c r="DF911" s="1343">
        <f t="shared" si="1221"/>
        <v>0</v>
      </c>
      <c r="DG911" s="528" t="str">
        <f t="shared" si="1222"/>
        <v/>
      </c>
      <c r="DH911" s="494" t="str">
        <f t="shared" si="1223"/>
        <v/>
      </c>
      <c r="DI911" s="53">
        <f t="shared" si="1224"/>
        <v>0</v>
      </c>
      <c r="DJ911" s="432">
        <f t="shared" si="1225"/>
        <v>0</v>
      </c>
      <c r="DK911" s="433">
        <f t="shared" si="1280"/>
        <v>0</v>
      </c>
      <c r="DL911" s="53" t="str">
        <f t="shared" si="1226"/>
        <v/>
      </c>
      <c r="DM911" s="105" t="str">
        <f t="shared" si="1227"/>
        <v/>
      </c>
      <c r="DN911" s="104" t="str">
        <f t="shared" si="1227"/>
        <v/>
      </c>
      <c r="DO911" s="434" t="str">
        <f t="shared" si="1227"/>
        <v/>
      </c>
      <c r="DP911" s="672"/>
      <c r="DQ911" s="673"/>
      <c r="DR911" s="674"/>
      <c r="DS911" s="435">
        <f t="shared" si="1281"/>
        <v>0</v>
      </c>
      <c r="DT911" s="228" t="str">
        <f t="shared" si="1228"/>
        <v/>
      </c>
      <c r="DU911" s="236" t="str">
        <f t="shared" si="1229"/>
        <v/>
      </c>
      <c r="DV911" s="237" t="str">
        <f t="shared" si="1230"/>
        <v/>
      </c>
      <c r="DW911" s="237" t="str">
        <f t="shared" si="1231"/>
        <v/>
      </c>
      <c r="DX911" s="238">
        <f t="shared" si="1232"/>
        <v>0</v>
      </c>
      <c r="DY911" s="675"/>
      <c r="EA911" s="1363">
        <f t="shared" si="1282"/>
        <v>0</v>
      </c>
      <c r="EB911" s="1363">
        <f t="shared" si="1283"/>
        <v>0</v>
      </c>
      <c r="EC911" s="1363">
        <f t="shared" si="1284"/>
        <v>0</v>
      </c>
      <c r="ED911" s="1363">
        <f t="shared" si="1285"/>
        <v>0</v>
      </c>
      <c r="EE911" s="1363">
        <f t="shared" si="1286"/>
        <v>0</v>
      </c>
      <c r="EF911" s="1363">
        <f t="shared" si="1287"/>
        <v>0</v>
      </c>
      <c r="EG911" s="1363">
        <f t="shared" si="1288"/>
        <v>0</v>
      </c>
    </row>
    <row r="912" spans="1:137" s="3" customFormat="1" ht="18" customHeight="1">
      <c r="A912" s="305" t="str">
        <f t="shared" si="1207"/>
        <v/>
      </c>
      <c r="B912" s="174">
        <f t="shared" si="1233"/>
        <v>0</v>
      </c>
      <c r="C912" s="1415" t="str">
        <f t="shared" si="1208"/>
        <v>授業料</v>
      </c>
      <c r="D912" s="1415" t="str">
        <f t="shared" si="1209"/>
        <v>入学金</v>
      </c>
      <c r="E912" s="174">
        <f t="shared" si="1234"/>
        <v>0</v>
      </c>
      <c r="F912" s="305">
        <f t="shared" si="1210"/>
        <v>0</v>
      </c>
      <c r="G912" s="475">
        <f t="shared" si="1211"/>
        <v>895</v>
      </c>
      <c r="H912" s="430"/>
      <c r="I912" s="431"/>
      <c r="J912" s="658"/>
      <c r="K912" s="659"/>
      <c r="L912" s="659"/>
      <c r="M912" s="660"/>
      <c r="N912" s="661"/>
      <c r="O912" s="662"/>
      <c r="P912" s="658"/>
      <c r="Q912" s="659"/>
      <c r="R912" s="660"/>
      <c r="S912" s="663"/>
      <c r="T912" s="661"/>
      <c r="U912" s="664"/>
      <c r="V912" s="53" t="str">
        <f>IF(OR($R$5="",$T$5="",$J912="",$O912="",$U912=""),"",IF(ISERROR(VLOOKUP($C912,参照!$P$4:$V$112,5,FALSE)),0,VLOOKUP($C912,参照!$P$4:$V$112,5,FALSE)))</f>
        <v/>
      </c>
      <c r="W912" s="665"/>
      <c r="X912" s="54" t="str">
        <f>IF(OR($R$5="",$T$5="",$J912="",$O912="",$W912=""),"",IF(ISERROR(VLOOKUP($D912,参照!$P$4:$V$112,5,FALSE)),0,VLOOKUP($D912,参照!$P$4:$V$112,5,FALSE)))</f>
        <v/>
      </c>
      <c r="Y912" s="102"/>
      <c r="Z912" s="102"/>
      <c r="AA912" s="1177"/>
      <c r="AB912" s="227">
        <f t="shared" si="1235"/>
        <v>0</v>
      </c>
      <c r="AC912" s="1122"/>
      <c r="AD912" s="352">
        <f t="shared" si="1236"/>
        <v>0</v>
      </c>
      <c r="AE912" s="55"/>
      <c r="AF912" s="55" t="str">
        <f t="shared" si="1237"/>
        <v/>
      </c>
      <c r="AG912" s="1124"/>
      <c r="AH912" s="760">
        <f t="shared" si="1238"/>
        <v>0</v>
      </c>
      <c r="AI912" s="761">
        <f t="shared" si="1239"/>
        <v>0</v>
      </c>
      <c r="AJ912" s="1126"/>
      <c r="AK912" s="1127"/>
      <c r="AL912" s="670"/>
      <c r="AM912" s="1127"/>
      <c r="AN912" s="670"/>
      <c r="AO912" s="1179"/>
      <c r="AP912" s="669"/>
      <c r="AQ912" s="1127"/>
      <c r="AR912" s="670"/>
      <c r="AS912" s="1127"/>
      <c r="AT912" s="670"/>
      <c r="AU912" s="1127"/>
      <c r="AV912" s="575" t="str">
        <f t="shared" si="1240"/>
        <v>○</v>
      </c>
      <c r="AW912" s="576" t="str">
        <f t="shared" si="1241"/>
        <v>○</v>
      </c>
      <c r="AX912" s="576" t="str">
        <f t="shared" si="1242"/>
        <v>○</v>
      </c>
      <c r="AY912" s="576" t="str">
        <f t="shared" si="1243"/>
        <v>○</v>
      </c>
      <c r="AZ912" s="576" t="str">
        <f t="shared" si="1244"/>
        <v>○</v>
      </c>
      <c r="BA912" s="577" t="str">
        <f t="shared" si="1245"/>
        <v>○</v>
      </c>
      <c r="BB912" s="578">
        <f t="shared" si="1246"/>
        <v>0</v>
      </c>
      <c r="BC912" s="767">
        <f t="shared" si="1247"/>
        <v>0</v>
      </c>
      <c r="BD912" s="768">
        <f t="shared" si="1247"/>
        <v>0</v>
      </c>
      <c r="BE912" s="769">
        <f t="shared" si="1247"/>
        <v>0</v>
      </c>
      <c r="BF912" s="587">
        <f t="shared" si="1248"/>
        <v>0</v>
      </c>
      <c r="BG912" s="503">
        <f t="shared" si="1249"/>
        <v>0</v>
      </c>
      <c r="BH912" s="504">
        <f t="shared" si="1249"/>
        <v>0</v>
      </c>
      <c r="BI912" s="505">
        <f t="shared" si="1249"/>
        <v>0</v>
      </c>
      <c r="BJ912" s="506">
        <f t="shared" si="1250"/>
        <v>0</v>
      </c>
      <c r="BK912" s="236">
        <f t="array" ref="BK912">IF($BB912&gt;0,"ｴﾗｰ",SUM(IF($AJ912:$AO912=BK$15,IF($AJ$17:$AO$17="○",$AG912))))</f>
        <v>0</v>
      </c>
      <c r="BL912" s="237">
        <f t="array" ref="BL912">IF($BB912&gt;0,"ｴﾗｰ",SUM(IF($AJ912:$AO912=BL$15,IF($AJ$17:$AO$17="○",$AG912))))</f>
        <v>0</v>
      </c>
      <c r="BM912" s="488">
        <f t="array" ref="BM912">IF($BB912&gt;0,"ｴﾗｰ",SUM(IF($AJ912:$AO912=BM$15,IF($AJ$17:$AO$17="○",$AG912))))</f>
        <v>0</v>
      </c>
      <c r="BN912" s="493">
        <f t="shared" si="1251"/>
        <v>0</v>
      </c>
      <c r="BO912" s="236">
        <f t="array" ref="BO912">IF($BB912&gt;0,"ｴﾗｰ",SUM(IF($AP912:$AU912=BO$15,IF($AP$17:$AU$17="○",$AG912))))</f>
        <v>0</v>
      </c>
      <c r="BP912" s="237">
        <f t="array" ref="BP912">IF($BB912&gt;0,"ｴﾗｰ",SUM(IF($AP912:$AU912=BP$15,IF($AP$17:$AU$17="○",$AG912))))</f>
        <v>0</v>
      </c>
      <c r="BQ912" s="494">
        <f t="array" ref="BQ912">IF($BB912&gt;0,"ｴﾗｰ",SUM(IF($AP912:$AU912=BQ$15,IF($AP$17:$AU$17="○",$AG912))))</f>
        <v>0</v>
      </c>
      <c r="BR912" s="490">
        <f t="shared" si="1252"/>
        <v>0</v>
      </c>
      <c r="BS912" s="236" t="str">
        <f t="shared" si="1212"/>
        <v/>
      </c>
      <c r="BT912" s="237" t="str">
        <f t="shared" si="1213"/>
        <v/>
      </c>
      <c r="BU912" s="488" t="str">
        <f t="shared" si="1214"/>
        <v/>
      </c>
      <c r="BV912" s="532">
        <f t="shared" si="1253"/>
        <v>0</v>
      </c>
      <c r="BW912" s="512" t="str">
        <f t="shared" si="1254"/>
        <v>ｴﾗｰ</v>
      </c>
      <c r="BX912" s="237" t="str">
        <f t="shared" si="1255"/>
        <v>ｴﾗｰ</v>
      </c>
      <c r="BY912" s="494" t="str">
        <f t="shared" si="1256"/>
        <v>ｴﾗｰ</v>
      </c>
      <c r="BZ912" s="628">
        <f t="shared" si="1257"/>
        <v>0</v>
      </c>
      <c r="CA912" s="528" t="str">
        <f t="shared" si="1258"/>
        <v/>
      </c>
      <c r="CB912" s="237" t="str">
        <f t="shared" si="1259"/>
        <v/>
      </c>
      <c r="CC912" s="494" t="str">
        <f t="shared" si="1260"/>
        <v/>
      </c>
      <c r="CD912" s="635">
        <f t="shared" si="1261"/>
        <v>0</v>
      </c>
      <c r="CE912" s="528" t="str">
        <f t="shared" si="1262"/>
        <v/>
      </c>
      <c r="CF912" s="237" t="str">
        <f t="shared" si="1263"/>
        <v/>
      </c>
      <c r="CG912" s="494" t="str">
        <f t="shared" si="1264"/>
        <v/>
      </c>
      <c r="CH912" s="635">
        <f t="shared" si="1265"/>
        <v>0</v>
      </c>
      <c r="CI912" s="535" t="str">
        <f t="shared" si="1266"/>
        <v/>
      </c>
      <c r="CJ912" s="515" t="str">
        <f t="shared" si="1267"/>
        <v/>
      </c>
      <c r="CK912" s="522" t="str">
        <f t="shared" si="1268"/>
        <v/>
      </c>
      <c r="CL912" s="515" t="str">
        <f t="shared" si="1269"/>
        <v/>
      </c>
      <c r="CM912" s="524" t="str">
        <f t="shared" si="1270"/>
        <v/>
      </c>
      <c r="CN912" s="518" t="str">
        <f t="shared" si="1271"/>
        <v/>
      </c>
      <c r="CO912" s="236" t="str">
        <f t="shared" si="1272"/>
        <v/>
      </c>
      <c r="CP912" s="237" t="str">
        <f t="shared" si="1273"/>
        <v/>
      </c>
      <c r="CQ912" s="494" t="str">
        <f t="shared" si="1274"/>
        <v/>
      </c>
      <c r="CR912" s="493">
        <f t="shared" si="1275"/>
        <v>0</v>
      </c>
      <c r="CS912" s="512" t="str">
        <f t="shared" si="1276"/>
        <v/>
      </c>
      <c r="CT912" s="237" t="str">
        <f t="shared" si="1277"/>
        <v/>
      </c>
      <c r="CU912" s="237" t="str">
        <f t="shared" si="1278"/>
        <v/>
      </c>
      <c r="CV912" s="238">
        <f t="shared" si="1279"/>
        <v>0</v>
      </c>
      <c r="CW912" s="236" t="str">
        <f t="shared" si="1215"/>
        <v/>
      </c>
      <c r="CX912" s="237" t="str">
        <f t="shared" si="1216"/>
        <v/>
      </c>
      <c r="CY912" s="494">
        <f t="shared" si="1217"/>
        <v>0</v>
      </c>
      <c r="CZ912" s="493"/>
      <c r="DA912" s="236" t="str">
        <f t="shared" si="1218"/>
        <v/>
      </c>
      <c r="DB912" s="237" t="str">
        <f t="shared" si="1219"/>
        <v/>
      </c>
      <c r="DC912" s="494">
        <f t="shared" si="1220"/>
        <v>0</v>
      </c>
      <c r="DD912" s="493"/>
      <c r="DE912" s="1335"/>
      <c r="DF912" s="1343">
        <f t="shared" si="1221"/>
        <v>0</v>
      </c>
      <c r="DG912" s="528" t="str">
        <f t="shared" si="1222"/>
        <v/>
      </c>
      <c r="DH912" s="494" t="str">
        <f t="shared" si="1223"/>
        <v/>
      </c>
      <c r="DI912" s="53">
        <f t="shared" si="1224"/>
        <v>0</v>
      </c>
      <c r="DJ912" s="432">
        <f t="shared" si="1225"/>
        <v>0</v>
      </c>
      <c r="DK912" s="433">
        <f t="shared" si="1280"/>
        <v>0</v>
      </c>
      <c r="DL912" s="53" t="str">
        <f t="shared" si="1226"/>
        <v/>
      </c>
      <c r="DM912" s="105" t="str">
        <f t="shared" si="1227"/>
        <v/>
      </c>
      <c r="DN912" s="104" t="str">
        <f t="shared" si="1227"/>
        <v/>
      </c>
      <c r="DO912" s="434" t="str">
        <f t="shared" si="1227"/>
        <v/>
      </c>
      <c r="DP912" s="672"/>
      <c r="DQ912" s="673"/>
      <c r="DR912" s="674"/>
      <c r="DS912" s="435">
        <f t="shared" si="1281"/>
        <v>0</v>
      </c>
      <c r="DT912" s="228" t="str">
        <f t="shared" si="1228"/>
        <v/>
      </c>
      <c r="DU912" s="236" t="str">
        <f t="shared" si="1229"/>
        <v/>
      </c>
      <c r="DV912" s="237" t="str">
        <f t="shared" si="1230"/>
        <v/>
      </c>
      <c r="DW912" s="237" t="str">
        <f t="shared" si="1231"/>
        <v/>
      </c>
      <c r="DX912" s="238">
        <f t="shared" si="1232"/>
        <v>0</v>
      </c>
      <c r="DY912" s="675"/>
      <c r="EA912" s="1363">
        <f t="shared" si="1282"/>
        <v>0</v>
      </c>
      <c r="EB912" s="1363">
        <f t="shared" si="1283"/>
        <v>0</v>
      </c>
      <c r="EC912" s="1363">
        <f t="shared" si="1284"/>
        <v>0</v>
      </c>
      <c r="ED912" s="1363">
        <f t="shared" si="1285"/>
        <v>0</v>
      </c>
      <c r="EE912" s="1363">
        <f t="shared" si="1286"/>
        <v>0</v>
      </c>
      <c r="EF912" s="1363">
        <f t="shared" si="1287"/>
        <v>0</v>
      </c>
      <c r="EG912" s="1363">
        <f t="shared" si="1288"/>
        <v>0</v>
      </c>
    </row>
    <row r="913" spans="1:137" s="3" customFormat="1" ht="18" customHeight="1">
      <c r="A913" s="305" t="str">
        <f t="shared" si="1207"/>
        <v/>
      </c>
      <c r="B913" s="174">
        <f t="shared" si="1233"/>
        <v>0</v>
      </c>
      <c r="C913" s="1415" t="str">
        <f t="shared" si="1208"/>
        <v>授業料</v>
      </c>
      <c r="D913" s="1415" t="str">
        <f t="shared" si="1209"/>
        <v>入学金</v>
      </c>
      <c r="E913" s="174">
        <f t="shared" si="1234"/>
        <v>0</v>
      </c>
      <c r="F913" s="305">
        <f t="shared" si="1210"/>
        <v>0</v>
      </c>
      <c r="G913" s="475">
        <f t="shared" si="1211"/>
        <v>896</v>
      </c>
      <c r="H913" s="430"/>
      <c r="I913" s="431"/>
      <c r="J913" s="658"/>
      <c r="K913" s="659"/>
      <c r="L913" s="659"/>
      <c r="M913" s="660"/>
      <c r="N913" s="661"/>
      <c r="O913" s="662"/>
      <c r="P913" s="658"/>
      <c r="Q913" s="659"/>
      <c r="R913" s="660"/>
      <c r="S913" s="663"/>
      <c r="T913" s="661"/>
      <c r="U913" s="664"/>
      <c r="V913" s="53" t="str">
        <f>IF(OR($R$5="",$T$5="",$J913="",$O913="",$U913=""),"",IF(ISERROR(VLOOKUP($C913,参照!$P$4:$V$112,5,FALSE)),0,VLOOKUP($C913,参照!$P$4:$V$112,5,FALSE)))</f>
        <v/>
      </c>
      <c r="W913" s="665"/>
      <c r="X913" s="54" t="str">
        <f>IF(OR($R$5="",$T$5="",$J913="",$O913="",$W913=""),"",IF(ISERROR(VLOOKUP($D913,参照!$P$4:$V$112,5,FALSE)),0,VLOOKUP($D913,参照!$P$4:$V$112,5,FALSE)))</f>
        <v/>
      </c>
      <c r="Y913" s="102"/>
      <c r="Z913" s="102"/>
      <c r="AA913" s="1177"/>
      <c r="AB913" s="227">
        <f t="shared" si="1235"/>
        <v>0</v>
      </c>
      <c r="AC913" s="1122"/>
      <c r="AD913" s="352">
        <f t="shared" si="1236"/>
        <v>0</v>
      </c>
      <c r="AE913" s="55"/>
      <c r="AF913" s="55" t="str">
        <f t="shared" si="1237"/>
        <v/>
      </c>
      <c r="AG913" s="1124"/>
      <c r="AH913" s="760">
        <f t="shared" si="1238"/>
        <v>0</v>
      </c>
      <c r="AI913" s="761">
        <f t="shared" si="1239"/>
        <v>0</v>
      </c>
      <c r="AJ913" s="1126"/>
      <c r="AK913" s="1127"/>
      <c r="AL913" s="670"/>
      <c r="AM913" s="1127"/>
      <c r="AN913" s="670"/>
      <c r="AO913" s="1179"/>
      <c r="AP913" s="669"/>
      <c r="AQ913" s="1127"/>
      <c r="AR913" s="670"/>
      <c r="AS913" s="1127"/>
      <c r="AT913" s="670"/>
      <c r="AU913" s="1127"/>
      <c r="AV913" s="575" t="str">
        <f t="shared" si="1240"/>
        <v>○</v>
      </c>
      <c r="AW913" s="576" t="str">
        <f t="shared" si="1241"/>
        <v>○</v>
      </c>
      <c r="AX913" s="576" t="str">
        <f t="shared" si="1242"/>
        <v>○</v>
      </c>
      <c r="AY913" s="576" t="str">
        <f t="shared" si="1243"/>
        <v>○</v>
      </c>
      <c r="AZ913" s="576" t="str">
        <f t="shared" si="1244"/>
        <v>○</v>
      </c>
      <c r="BA913" s="577" t="str">
        <f t="shared" si="1245"/>
        <v>○</v>
      </c>
      <c r="BB913" s="578">
        <f t="shared" si="1246"/>
        <v>0</v>
      </c>
      <c r="BC913" s="767">
        <f t="shared" si="1247"/>
        <v>0</v>
      </c>
      <c r="BD913" s="768">
        <f t="shared" si="1247"/>
        <v>0</v>
      </c>
      <c r="BE913" s="769">
        <f t="shared" si="1247"/>
        <v>0</v>
      </c>
      <c r="BF913" s="587">
        <f t="shared" si="1248"/>
        <v>0</v>
      </c>
      <c r="BG913" s="503">
        <f t="shared" si="1249"/>
        <v>0</v>
      </c>
      <c r="BH913" s="504">
        <f t="shared" si="1249"/>
        <v>0</v>
      </c>
      <c r="BI913" s="505">
        <f t="shared" si="1249"/>
        <v>0</v>
      </c>
      <c r="BJ913" s="506">
        <f t="shared" si="1250"/>
        <v>0</v>
      </c>
      <c r="BK913" s="236">
        <f t="array" ref="BK913">IF($BB913&gt;0,"ｴﾗｰ",SUM(IF($AJ913:$AO913=BK$15,IF($AJ$17:$AO$17="○",$AG913))))</f>
        <v>0</v>
      </c>
      <c r="BL913" s="237">
        <f t="array" ref="BL913">IF($BB913&gt;0,"ｴﾗｰ",SUM(IF($AJ913:$AO913=BL$15,IF($AJ$17:$AO$17="○",$AG913))))</f>
        <v>0</v>
      </c>
      <c r="BM913" s="488">
        <f t="array" ref="BM913">IF($BB913&gt;0,"ｴﾗｰ",SUM(IF($AJ913:$AO913=BM$15,IF($AJ$17:$AO$17="○",$AG913))))</f>
        <v>0</v>
      </c>
      <c r="BN913" s="493">
        <f t="shared" si="1251"/>
        <v>0</v>
      </c>
      <c r="BO913" s="236">
        <f t="array" ref="BO913">IF($BB913&gt;0,"ｴﾗｰ",SUM(IF($AP913:$AU913=BO$15,IF($AP$17:$AU$17="○",$AG913))))</f>
        <v>0</v>
      </c>
      <c r="BP913" s="237">
        <f t="array" ref="BP913">IF($BB913&gt;0,"ｴﾗｰ",SUM(IF($AP913:$AU913=BP$15,IF($AP$17:$AU$17="○",$AG913))))</f>
        <v>0</v>
      </c>
      <c r="BQ913" s="494">
        <f t="array" ref="BQ913">IF($BB913&gt;0,"ｴﾗｰ",SUM(IF($AP913:$AU913=BQ$15,IF($AP$17:$AU$17="○",$AG913))))</f>
        <v>0</v>
      </c>
      <c r="BR913" s="490">
        <f t="shared" si="1252"/>
        <v>0</v>
      </c>
      <c r="BS913" s="236" t="str">
        <f t="shared" si="1212"/>
        <v/>
      </c>
      <c r="BT913" s="237" t="str">
        <f t="shared" si="1213"/>
        <v/>
      </c>
      <c r="BU913" s="488" t="str">
        <f t="shared" si="1214"/>
        <v/>
      </c>
      <c r="BV913" s="532">
        <f t="shared" si="1253"/>
        <v>0</v>
      </c>
      <c r="BW913" s="512" t="str">
        <f t="shared" si="1254"/>
        <v>ｴﾗｰ</v>
      </c>
      <c r="BX913" s="237" t="str">
        <f t="shared" si="1255"/>
        <v>ｴﾗｰ</v>
      </c>
      <c r="BY913" s="494" t="str">
        <f t="shared" si="1256"/>
        <v>ｴﾗｰ</v>
      </c>
      <c r="BZ913" s="628">
        <f t="shared" si="1257"/>
        <v>0</v>
      </c>
      <c r="CA913" s="528" t="str">
        <f t="shared" si="1258"/>
        <v/>
      </c>
      <c r="CB913" s="237" t="str">
        <f t="shared" si="1259"/>
        <v/>
      </c>
      <c r="CC913" s="494" t="str">
        <f t="shared" si="1260"/>
        <v/>
      </c>
      <c r="CD913" s="635">
        <f t="shared" si="1261"/>
        <v>0</v>
      </c>
      <c r="CE913" s="528" t="str">
        <f t="shared" si="1262"/>
        <v/>
      </c>
      <c r="CF913" s="237" t="str">
        <f t="shared" si="1263"/>
        <v/>
      </c>
      <c r="CG913" s="494" t="str">
        <f t="shared" si="1264"/>
        <v/>
      </c>
      <c r="CH913" s="635">
        <f t="shared" si="1265"/>
        <v>0</v>
      </c>
      <c r="CI913" s="535" t="str">
        <f t="shared" si="1266"/>
        <v/>
      </c>
      <c r="CJ913" s="515" t="str">
        <f t="shared" si="1267"/>
        <v/>
      </c>
      <c r="CK913" s="522" t="str">
        <f t="shared" si="1268"/>
        <v/>
      </c>
      <c r="CL913" s="515" t="str">
        <f t="shared" si="1269"/>
        <v/>
      </c>
      <c r="CM913" s="524" t="str">
        <f t="shared" si="1270"/>
        <v/>
      </c>
      <c r="CN913" s="518" t="str">
        <f t="shared" si="1271"/>
        <v/>
      </c>
      <c r="CO913" s="236" t="str">
        <f t="shared" si="1272"/>
        <v/>
      </c>
      <c r="CP913" s="237" t="str">
        <f t="shared" si="1273"/>
        <v/>
      </c>
      <c r="CQ913" s="494" t="str">
        <f t="shared" si="1274"/>
        <v/>
      </c>
      <c r="CR913" s="493">
        <f t="shared" si="1275"/>
        <v>0</v>
      </c>
      <c r="CS913" s="512" t="str">
        <f t="shared" si="1276"/>
        <v/>
      </c>
      <c r="CT913" s="237" t="str">
        <f t="shared" si="1277"/>
        <v/>
      </c>
      <c r="CU913" s="237" t="str">
        <f t="shared" si="1278"/>
        <v/>
      </c>
      <c r="CV913" s="238">
        <f t="shared" si="1279"/>
        <v>0</v>
      </c>
      <c r="CW913" s="236" t="str">
        <f t="shared" si="1215"/>
        <v/>
      </c>
      <c r="CX913" s="237" t="str">
        <f t="shared" si="1216"/>
        <v/>
      </c>
      <c r="CY913" s="494">
        <f t="shared" si="1217"/>
        <v>0</v>
      </c>
      <c r="CZ913" s="493"/>
      <c r="DA913" s="236" t="str">
        <f t="shared" si="1218"/>
        <v/>
      </c>
      <c r="DB913" s="237" t="str">
        <f t="shared" si="1219"/>
        <v/>
      </c>
      <c r="DC913" s="494">
        <f t="shared" si="1220"/>
        <v>0</v>
      </c>
      <c r="DD913" s="493"/>
      <c r="DE913" s="1335"/>
      <c r="DF913" s="1343">
        <f t="shared" si="1221"/>
        <v>0</v>
      </c>
      <c r="DG913" s="528" t="str">
        <f t="shared" si="1222"/>
        <v/>
      </c>
      <c r="DH913" s="494" t="str">
        <f t="shared" si="1223"/>
        <v/>
      </c>
      <c r="DI913" s="53">
        <f t="shared" si="1224"/>
        <v>0</v>
      </c>
      <c r="DJ913" s="432">
        <f t="shared" si="1225"/>
        <v>0</v>
      </c>
      <c r="DK913" s="433">
        <f t="shared" si="1280"/>
        <v>0</v>
      </c>
      <c r="DL913" s="53" t="str">
        <f t="shared" si="1226"/>
        <v/>
      </c>
      <c r="DM913" s="105" t="str">
        <f t="shared" si="1227"/>
        <v/>
      </c>
      <c r="DN913" s="104" t="str">
        <f t="shared" si="1227"/>
        <v/>
      </c>
      <c r="DO913" s="434" t="str">
        <f t="shared" si="1227"/>
        <v/>
      </c>
      <c r="DP913" s="672"/>
      <c r="DQ913" s="673"/>
      <c r="DR913" s="674"/>
      <c r="DS913" s="435">
        <f t="shared" si="1281"/>
        <v>0</v>
      </c>
      <c r="DT913" s="228" t="str">
        <f t="shared" si="1228"/>
        <v/>
      </c>
      <c r="DU913" s="236" t="str">
        <f t="shared" si="1229"/>
        <v/>
      </c>
      <c r="DV913" s="237" t="str">
        <f t="shared" si="1230"/>
        <v/>
      </c>
      <c r="DW913" s="237" t="str">
        <f t="shared" si="1231"/>
        <v/>
      </c>
      <c r="DX913" s="238">
        <f t="shared" si="1232"/>
        <v>0</v>
      </c>
      <c r="DY913" s="675"/>
      <c r="EA913" s="1363">
        <f t="shared" si="1282"/>
        <v>0</v>
      </c>
      <c r="EB913" s="1363">
        <f t="shared" si="1283"/>
        <v>0</v>
      </c>
      <c r="EC913" s="1363">
        <f t="shared" si="1284"/>
        <v>0</v>
      </c>
      <c r="ED913" s="1363">
        <f t="shared" si="1285"/>
        <v>0</v>
      </c>
      <c r="EE913" s="1363">
        <f t="shared" si="1286"/>
        <v>0</v>
      </c>
      <c r="EF913" s="1363">
        <f t="shared" si="1287"/>
        <v>0</v>
      </c>
      <c r="EG913" s="1363">
        <f t="shared" si="1288"/>
        <v>0</v>
      </c>
    </row>
    <row r="914" spans="1:137" s="3" customFormat="1" ht="18" customHeight="1">
      <c r="A914" s="305" t="str">
        <f t="shared" ref="A914:A977" si="1289">J914&amp;O914</f>
        <v/>
      </c>
      <c r="B914" s="174">
        <f t="shared" si="1233"/>
        <v>0</v>
      </c>
      <c r="C914" s="1415" t="str">
        <f t="shared" ref="C914:C977" si="1290">$R$5&amp;$T$5&amp;$O914&amp;"授業料"</f>
        <v>授業料</v>
      </c>
      <c r="D914" s="1415" t="str">
        <f t="shared" ref="D914:D977" si="1291">$R$5&amp;$T$5&amp;$O914&amp;"入学金"</f>
        <v>入学金</v>
      </c>
      <c r="E914" s="174">
        <f t="shared" si="1234"/>
        <v>0</v>
      </c>
      <c r="F914" s="305">
        <f t="shared" ref="F914:F977" si="1292">IF(N914&lt;&gt;N913,1,0)</f>
        <v>0</v>
      </c>
      <c r="G914" s="475">
        <f t="shared" ref="G914:G977" si="1293">G913+1</f>
        <v>897</v>
      </c>
      <c r="H914" s="430"/>
      <c r="I914" s="431"/>
      <c r="J914" s="658"/>
      <c r="K914" s="659"/>
      <c r="L914" s="659"/>
      <c r="M914" s="660"/>
      <c r="N914" s="661"/>
      <c r="O914" s="662"/>
      <c r="P914" s="658"/>
      <c r="Q914" s="659"/>
      <c r="R914" s="660"/>
      <c r="S914" s="663"/>
      <c r="T914" s="661"/>
      <c r="U914" s="664"/>
      <c r="V914" s="53" t="str">
        <f>IF(OR($R$5="",$T$5="",$J914="",$O914="",$U914=""),"",IF(ISERROR(VLOOKUP($C914,参照!$P$4:$V$112,5,FALSE)),0,VLOOKUP($C914,参照!$P$4:$V$112,5,FALSE)))</f>
        <v/>
      </c>
      <c r="W914" s="665"/>
      <c r="X914" s="54" t="str">
        <f>IF(OR($R$5="",$T$5="",$J914="",$O914="",$W914=""),"",IF(ISERROR(VLOOKUP($D914,参照!$P$4:$V$112,5,FALSE)),0,VLOOKUP($D914,参照!$P$4:$V$112,5,FALSE)))</f>
        <v/>
      </c>
      <c r="Y914" s="102"/>
      <c r="Z914" s="102"/>
      <c r="AA914" s="1177"/>
      <c r="AB914" s="227">
        <f t="shared" si="1235"/>
        <v>0</v>
      </c>
      <c r="AC914" s="1122"/>
      <c r="AD914" s="352">
        <f t="shared" si="1236"/>
        <v>0</v>
      </c>
      <c r="AE914" s="55"/>
      <c r="AF914" s="55" t="str">
        <f t="shared" si="1237"/>
        <v/>
      </c>
      <c r="AG914" s="1124"/>
      <c r="AH914" s="760">
        <f t="shared" si="1238"/>
        <v>0</v>
      </c>
      <c r="AI914" s="761">
        <f t="shared" si="1239"/>
        <v>0</v>
      </c>
      <c r="AJ914" s="1126"/>
      <c r="AK914" s="1127"/>
      <c r="AL914" s="670"/>
      <c r="AM914" s="1127"/>
      <c r="AN914" s="670"/>
      <c r="AO914" s="1179"/>
      <c r="AP914" s="669"/>
      <c r="AQ914" s="1127"/>
      <c r="AR914" s="670"/>
      <c r="AS914" s="1127"/>
      <c r="AT914" s="670"/>
      <c r="AU914" s="1127"/>
      <c r="AV914" s="575" t="str">
        <f t="shared" si="1240"/>
        <v>○</v>
      </c>
      <c r="AW914" s="576" t="str">
        <f t="shared" si="1241"/>
        <v>○</v>
      </c>
      <c r="AX914" s="576" t="str">
        <f t="shared" si="1242"/>
        <v>○</v>
      </c>
      <c r="AY914" s="576" t="str">
        <f t="shared" si="1243"/>
        <v>○</v>
      </c>
      <c r="AZ914" s="576" t="str">
        <f t="shared" si="1244"/>
        <v>○</v>
      </c>
      <c r="BA914" s="577" t="str">
        <f t="shared" si="1245"/>
        <v>○</v>
      </c>
      <c r="BB914" s="578">
        <f t="shared" si="1246"/>
        <v>0</v>
      </c>
      <c r="BC914" s="767">
        <f t="shared" si="1247"/>
        <v>0</v>
      </c>
      <c r="BD914" s="768">
        <f t="shared" si="1247"/>
        <v>0</v>
      </c>
      <c r="BE914" s="769">
        <f t="shared" si="1247"/>
        <v>0</v>
      </c>
      <c r="BF914" s="587">
        <f t="shared" si="1248"/>
        <v>0</v>
      </c>
      <c r="BG914" s="503">
        <f t="shared" si="1249"/>
        <v>0</v>
      </c>
      <c r="BH914" s="504">
        <f t="shared" si="1249"/>
        <v>0</v>
      </c>
      <c r="BI914" s="505">
        <f t="shared" si="1249"/>
        <v>0</v>
      </c>
      <c r="BJ914" s="506">
        <f t="shared" si="1250"/>
        <v>0</v>
      </c>
      <c r="BK914" s="236">
        <f t="array" ref="BK914">IF($BB914&gt;0,"ｴﾗｰ",SUM(IF($AJ914:$AO914=BK$15,IF($AJ$17:$AO$17="○",$AG914))))</f>
        <v>0</v>
      </c>
      <c r="BL914" s="237">
        <f t="array" ref="BL914">IF($BB914&gt;0,"ｴﾗｰ",SUM(IF($AJ914:$AO914=BL$15,IF($AJ$17:$AO$17="○",$AG914))))</f>
        <v>0</v>
      </c>
      <c r="BM914" s="488">
        <f t="array" ref="BM914">IF($BB914&gt;0,"ｴﾗｰ",SUM(IF($AJ914:$AO914=BM$15,IF($AJ$17:$AO$17="○",$AG914))))</f>
        <v>0</v>
      </c>
      <c r="BN914" s="493">
        <f t="shared" si="1251"/>
        <v>0</v>
      </c>
      <c r="BO914" s="236">
        <f t="array" ref="BO914">IF($BB914&gt;0,"ｴﾗｰ",SUM(IF($AP914:$AU914=BO$15,IF($AP$17:$AU$17="○",$AG914))))</f>
        <v>0</v>
      </c>
      <c r="BP914" s="237">
        <f t="array" ref="BP914">IF($BB914&gt;0,"ｴﾗｰ",SUM(IF($AP914:$AU914=BP$15,IF($AP$17:$AU$17="○",$AG914))))</f>
        <v>0</v>
      </c>
      <c r="BQ914" s="494">
        <f t="array" ref="BQ914">IF($BB914&gt;0,"ｴﾗｰ",SUM(IF($AP914:$AU914=BQ$15,IF($AP$17:$AU$17="○",$AG914))))</f>
        <v>0</v>
      </c>
      <c r="BR914" s="490">
        <f t="shared" si="1252"/>
        <v>0</v>
      </c>
      <c r="BS914" s="236" t="str">
        <f t="shared" ref="BS914:BS977" si="1294">IF($BB914&gt;0,"ｴﾗｰ",IF(ISERROR($AF914*BC914*BS$15),"",$AF914*BC914*BS$15))</f>
        <v/>
      </c>
      <c r="BT914" s="237" t="str">
        <f t="shared" ref="BT914:BT977" si="1295">IF($BB914&gt;0,"ｴﾗｰ",IF(ISERROR($AF914*BD914*BT$15),"",$AF914*BD914*BT$15))</f>
        <v/>
      </c>
      <c r="BU914" s="488" t="str">
        <f t="shared" ref="BU914:BU977" si="1296">IF($BB914&gt;0,"ｴﾗｰ",IF(ISERROR($AF914*BE914*BU$15),"",$AF914*BE914*BU$15))</f>
        <v/>
      </c>
      <c r="BV914" s="532">
        <f t="shared" si="1253"/>
        <v>0</v>
      </c>
      <c r="BW914" s="512" t="str">
        <f t="shared" si="1254"/>
        <v>ｴﾗｰ</v>
      </c>
      <c r="BX914" s="237" t="str">
        <f t="shared" si="1255"/>
        <v>ｴﾗｰ</v>
      </c>
      <c r="BY914" s="494" t="str">
        <f t="shared" si="1256"/>
        <v>ｴﾗｰ</v>
      </c>
      <c r="BZ914" s="628">
        <f t="shared" si="1257"/>
        <v>0</v>
      </c>
      <c r="CA914" s="528" t="str">
        <f t="shared" si="1258"/>
        <v/>
      </c>
      <c r="CB914" s="237" t="str">
        <f t="shared" si="1259"/>
        <v/>
      </c>
      <c r="CC914" s="494" t="str">
        <f t="shared" si="1260"/>
        <v/>
      </c>
      <c r="CD914" s="635">
        <f t="shared" si="1261"/>
        <v>0</v>
      </c>
      <c r="CE914" s="528" t="str">
        <f t="shared" si="1262"/>
        <v/>
      </c>
      <c r="CF914" s="237" t="str">
        <f t="shared" si="1263"/>
        <v/>
      </c>
      <c r="CG914" s="494" t="str">
        <f t="shared" si="1264"/>
        <v/>
      </c>
      <c r="CH914" s="635">
        <f t="shared" si="1265"/>
        <v>0</v>
      </c>
      <c r="CI914" s="535" t="str">
        <f t="shared" si="1266"/>
        <v/>
      </c>
      <c r="CJ914" s="515" t="str">
        <f t="shared" si="1267"/>
        <v/>
      </c>
      <c r="CK914" s="522" t="str">
        <f t="shared" si="1268"/>
        <v/>
      </c>
      <c r="CL914" s="515" t="str">
        <f t="shared" si="1269"/>
        <v/>
      </c>
      <c r="CM914" s="524" t="str">
        <f t="shared" si="1270"/>
        <v/>
      </c>
      <c r="CN914" s="518" t="str">
        <f t="shared" si="1271"/>
        <v/>
      </c>
      <c r="CO914" s="236" t="str">
        <f t="shared" si="1272"/>
        <v/>
      </c>
      <c r="CP914" s="237" t="str">
        <f t="shared" si="1273"/>
        <v/>
      </c>
      <c r="CQ914" s="494" t="str">
        <f t="shared" si="1274"/>
        <v/>
      </c>
      <c r="CR914" s="493">
        <f t="shared" si="1275"/>
        <v>0</v>
      </c>
      <c r="CS914" s="512" t="str">
        <f t="shared" si="1276"/>
        <v/>
      </c>
      <c r="CT914" s="237" t="str">
        <f t="shared" si="1277"/>
        <v/>
      </c>
      <c r="CU914" s="237" t="str">
        <f t="shared" si="1278"/>
        <v/>
      </c>
      <c r="CV914" s="238">
        <f t="shared" si="1279"/>
        <v>0</v>
      </c>
      <c r="CW914" s="236" t="str">
        <f t="shared" ref="CW914:CW977" si="1297">IF(ISERROR(ROUNDUP(CA914*$AG914,-2)),"",ROUNDUP(CA914*$AG914,-2))</f>
        <v/>
      </c>
      <c r="CX914" s="237" t="str">
        <f t="shared" ref="CX914:CX977" si="1298">IF(ISERROR(ROUNDUP(CB914*$AG914,-2)),"",ROUNDUP(CB914*$AG914,-2))</f>
        <v/>
      </c>
      <c r="CY914" s="494">
        <f t="shared" ref="CY914:CY977" si="1299">IF(CC914&lt;100,0,IF(ISERROR(CC914*$AG914),0,CC914*$AG914))</f>
        <v>0</v>
      </c>
      <c r="CZ914" s="493"/>
      <c r="DA914" s="236" t="str">
        <f t="shared" ref="DA914:DA977" si="1300">IF(ISERROR(ROUNDUP(CE914*$AG914,-2)),"",ROUNDUP(CE914*$AG914,-2))</f>
        <v/>
      </c>
      <c r="DB914" s="237" t="str">
        <f t="shared" ref="DB914:DB977" si="1301">IF(ISERROR(ROUNDUP(CF914*$AG914,-2)),"",ROUNDUP(CF914*$AG914,-2))</f>
        <v/>
      </c>
      <c r="DC914" s="494">
        <f t="shared" ref="DC914:DC977" si="1302">IF(CG914&lt;100,0,IF(ISERROR(CG914*$AG914),0,CG914*$AG914))</f>
        <v>0</v>
      </c>
      <c r="DD914" s="493"/>
      <c r="DE914" s="1335"/>
      <c r="DF914" s="1343">
        <f t="shared" ref="DF914:DF977" si="1303">IF(ISERROR(BV914*AG914),"",BV914*AG914)</f>
        <v>0</v>
      </c>
      <c r="DG914" s="528" t="str">
        <f t="shared" ref="DG914:DG977" si="1304">IF(ISERROR(CJ914*$AG914),"",CJ914*$AG914)</f>
        <v/>
      </c>
      <c r="DH914" s="494" t="str">
        <f t="shared" ref="DH914:DH977" si="1305">IF(ISERROR(CL914*$AG914),"",CL914*$AG914)</f>
        <v/>
      </c>
      <c r="DI914" s="53">
        <f t="shared" ref="DI914:DI977" si="1306">MIN(U914,AC914)</f>
        <v>0</v>
      </c>
      <c r="DJ914" s="432">
        <f t="shared" ref="DJ914:DJ977" si="1307">BV914</f>
        <v>0</v>
      </c>
      <c r="DK914" s="433">
        <f t="shared" si="1280"/>
        <v>0</v>
      </c>
      <c r="DL914" s="53" t="str">
        <f t="shared" ref="DL914:DL977" si="1308">IF(OR($R$5="",$T$5="",$J914="",$O914="",$W914=""),"",IF(W914&lt;=X914,ROUNDDOWN(W914,-2),X914))</f>
        <v/>
      </c>
      <c r="DM914" s="105" t="str">
        <f t="shared" ref="DM914:DO977" si="1309">IF(ISERROR(ROUNDUP($DL914*DM$15,-2)),"",ROUNDUP($DL914*DM$15,-2))</f>
        <v/>
      </c>
      <c r="DN914" s="104" t="str">
        <f t="shared" si="1309"/>
        <v/>
      </c>
      <c r="DO914" s="434" t="str">
        <f t="shared" si="1309"/>
        <v/>
      </c>
      <c r="DP914" s="672"/>
      <c r="DQ914" s="673"/>
      <c r="DR914" s="674"/>
      <c r="DS914" s="435">
        <f t="shared" si="1281"/>
        <v>0</v>
      </c>
      <c r="DT914" s="228" t="str">
        <f t="shared" ref="DT914:DT977" si="1310">IF(ISERROR(DM914*DP914+DN914*DQ914+DO914*DR914),"",DM914*DP914+DN914*DQ914+DO914*DR914)</f>
        <v/>
      </c>
      <c r="DU914" s="236" t="str">
        <f t="shared" ref="DU914:DU977" si="1311">IF(ISERROR(DM914*DP914),"",DM914*DP914)</f>
        <v/>
      </c>
      <c r="DV914" s="237" t="str">
        <f t="shared" ref="DV914:DV977" si="1312">IF(ISERROR(DN914*DQ914),"",DN914*DQ914)</f>
        <v/>
      </c>
      <c r="DW914" s="237" t="str">
        <f t="shared" ref="DW914:DW977" si="1313">IF(ISERROR(DO914*DR914),"",DO914*DR914)</f>
        <v/>
      </c>
      <c r="DX914" s="238">
        <f t="shared" ref="DX914:DX977" si="1314">SUM(DU914:DW914)</f>
        <v>0</v>
      </c>
      <c r="DY914" s="675"/>
      <c r="EA914" s="1363">
        <f t="shared" si="1282"/>
        <v>0</v>
      </c>
      <c r="EB914" s="1363">
        <f t="shared" si="1283"/>
        <v>0</v>
      </c>
      <c r="EC914" s="1363">
        <f t="shared" si="1284"/>
        <v>0</v>
      </c>
      <c r="ED914" s="1363">
        <f t="shared" si="1285"/>
        <v>0</v>
      </c>
      <c r="EE914" s="1363">
        <f t="shared" si="1286"/>
        <v>0</v>
      </c>
      <c r="EF914" s="1363">
        <f t="shared" si="1287"/>
        <v>0</v>
      </c>
      <c r="EG914" s="1363">
        <f t="shared" si="1288"/>
        <v>0</v>
      </c>
    </row>
    <row r="915" spans="1:137" s="3" customFormat="1" ht="18" customHeight="1">
      <c r="A915" s="305" t="str">
        <f t="shared" si="1289"/>
        <v/>
      </c>
      <c r="B915" s="174">
        <f t="shared" ref="B915:B978" si="1315">IF(J915="",0,IF(A915&lt;&gt;A914,B914+1,B914))</f>
        <v>0</v>
      </c>
      <c r="C915" s="1415" t="str">
        <f t="shared" si="1290"/>
        <v>授業料</v>
      </c>
      <c r="D915" s="1415" t="str">
        <f t="shared" si="1291"/>
        <v>入学金</v>
      </c>
      <c r="E915" s="174">
        <f t="shared" ref="E915:E978" si="1316">IF(J915="",0,IF(J915&lt;&gt;J914,E914+1,E914))</f>
        <v>0</v>
      </c>
      <c r="F915" s="305">
        <f t="shared" si="1292"/>
        <v>0</v>
      </c>
      <c r="G915" s="475">
        <f t="shared" si="1293"/>
        <v>898</v>
      </c>
      <c r="H915" s="430"/>
      <c r="I915" s="431"/>
      <c r="J915" s="658"/>
      <c r="K915" s="659"/>
      <c r="L915" s="659"/>
      <c r="M915" s="660"/>
      <c r="N915" s="661"/>
      <c r="O915" s="662"/>
      <c r="P915" s="658"/>
      <c r="Q915" s="659"/>
      <c r="R915" s="660"/>
      <c r="S915" s="663"/>
      <c r="T915" s="661"/>
      <c r="U915" s="664"/>
      <c r="V915" s="53" t="str">
        <f>IF(OR($R$5="",$T$5="",$J915="",$O915="",$U915=""),"",IF(ISERROR(VLOOKUP($C915,参照!$P$4:$V$112,5,FALSE)),0,VLOOKUP($C915,参照!$P$4:$V$112,5,FALSE)))</f>
        <v/>
      </c>
      <c r="W915" s="665"/>
      <c r="X915" s="54" t="str">
        <f>IF(OR($R$5="",$T$5="",$J915="",$O915="",$W915=""),"",IF(ISERROR(VLOOKUP($D915,参照!$P$4:$V$112,5,FALSE)),0,VLOOKUP($D915,参照!$P$4:$V$112,5,FALSE)))</f>
        <v/>
      </c>
      <c r="Y915" s="102"/>
      <c r="Z915" s="102"/>
      <c r="AA915" s="1177"/>
      <c r="AB915" s="227">
        <f t="shared" ref="AB915:AB978" si="1317">IF(AND(U915&gt;AC915,AD915=12),1,0)</f>
        <v>0</v>
      </c>
      <c r="AC915" s="1122"/>
      <c r="AD915" s="352">
        <f t="shared" ref="AD915:AD978" si="1318">IF(SUM(AJ915,AL915,AN915,AP915,AR915,AT915)&gt;12,"ｴﾗｰ",SUM(AJ915,AL915,AN915,AP915,AR915,AT915))</f>
        <v>0</v>
      </c>
      <c r="AE915" s="55"/>
      <c r="AF915" s="55" t="str">
        <f t="shared" ref="AF915:AF978" si="1319">IF(OR($R$5="",$T$5="",$J915="",$O915="",$U915="",$AD915=0,$EG915&gt;0),"",IF(ISERROR(MIN(ROUNDDOWN(MIN(U915,V915),-2)/12,ROUNDDOWN(AC915,-2)/AD915)),"",MIN(ROUNDDOWN(MIN(U915,V915),-2)/12,ROUNDDOWN(AC915,-2)/AD915)))</f>
        <v/>
      </c>
      <c r="AG915" s="1124"/>
      <c r="AH915" s="760">
        <f t="shared" ref="AH915:AH978" si="1320">SUMIF($CJ915:$CJ915,"&gt;0",$AG915:$AG915)</f>
        <v>0</v>
      </c>
      <c r="AI915" s="761">
        <f t="shared" ref="AI915:AI978" si="1321">SUMIF($CL915:$CL915,"&gt;0",$AG915:$AG915)</f>
        <v>0</v>
      </c>
      <c r="AJ915" s="1126"/>
      <c r="AK915" s="1127"/>
      <c r="AL915" s="670"/>
      <c r="AM915" s="1127"/>
      <c r="AN915" s="670"/>
      <c r="AO915" s="1179"/>
      <c r="AP915" s="669"/>
      <c r="AQ915" s="1127"/>
      <c r="AR915" s="670"/>
      <c r="AS915" s="1127"/>
      <c r="AT915" s="670"/>
      <c r="AU915" s="1127"/>
      <c r="AV915" s="575" t="str">
        <f t="shared" ref="AV915:AV978" si="1322">IF(SUM($AJ915,$AL915,$AN915)&gt;6,"×",IF(AND($AJ915&gt;0,$AK915=""),"×",IF(AND($AJ915="",$AK915&lt;&gt;""),"×",IF(AND($AK915&lt;&gt;"",$AK915=$AM915),"×",IF(AND($AK915&lt;&gt;"",$AK915=$AO915),"×",IF(AND($AM915&lt;&gt;"",$AM915=$AO915),"×","○"))))))</f>
        <v>○</v>
      </c>
      <c r="AW915" s="576" t="str">
        <f t="shared" ref="AW915:AW978" si="1323">IF(SUM($AJ915,$AL915,$AN915)&gt;6,"×",IF(AND($AL915&gt;0,$AM915=""),"×",IF(AND($AL915="",$AM915&lt;&gt;""),"×",IF(AND($AK915&lt;&gt;"",$AK915=$AM915),"×",IF(AND($AK915&lt;&gt;"",$AK915=$AO915),"×",IF(AND($AM915&lt;&gt;"",$AM915=$AO915),"×","○"))))))</f>
        <v>○</v>
      </c>
      <c r="AX915" s="576" t="str">
        <f t="shared" ref="AX915:AX978" si="1324">IF(SUM($AJ915,$AL915,$AN915)&gt;6,"×",IF(AND($AN915&gt;0,$AO915=""),"×",IF(AND($AN915="",$AO915&lt;&gt;""),"×",IF(AND($AK915&lt;&gt;"",$AK915=$AM915),"×",IF(AND($AK915&lt;&gt;"",$AK915=$AO915),"×",IF(AND($AM915&lt;&gt;"",$AM915=$AO915),"×","○"))))))</f>
        <v>○</v>
      </c>
      <c r="AY915" s="576" t="str">
        <f t="shared" ref="AY915:AY978" si="1325">IF(SUM($AP915,$AR915,$AT915)&gt;6,"×",IF(AND($AD915=0,$AP915="",$AQ915=""),"○",IF(AND($AP915&gt;0,$AQ915=""),"×",IF(AND($AP915="",$AQ915&lt;&gt;""),"×",IF(AND($AQ915&lt;&gt;"",$AQ915=$AS915),"×",IF(AND($AQ915&lt;&gt;"",$AQ915=$AU915),"×",IF(AND($AS915&lt;&gt;"",$AS915=$AU915),"×","○")))))))</f>
        <v>○</v>
      </c>
      <c r="AZ915" s="576" t="str">
        <f t="shared" ref="AZ915:AZ978" si="1326">IF(SUM($AP915,$AR915,$AT915)&gt;6,"×",IF(AND($AR915&gt;0,$AS915=""),"×",IF(AND($AR915="",$AS915&lt;&gt;""),"×",IF(AND($AQ915&lt;&gt;"",$AQ915=$AS915),"×",IF(AND($AQ915&lt;&gt;"",$AQ915=$AU915),"×",IF(AND($AS915&lt;&gt;"",$AS915=$AU915),"×","○"))))))</f>
        <v>○</v>
      </c>
      <c r="BA915" s="577" t="str">
        <f t="shared" ref="BA915:BA978" si="1327">IF(SUM($AP915,$AR915,$AT915)&gt;6,"×",IF(AND($AT915&gt;0,$AU915=""),"×",IF(AND($AT915="",$AU915&lt;&gt;""),"×",IF(AND($AQ915&lt;&gt;"",$AQ915=$AS915),"×",IF(AND($AQ915&lt;&gt;"",$AQ915=$AU915),"×",IF(AND($AS915&lt;&gt;"",$AS915=$AU915),"×","○"))))))</f>
        <v>○</v>
      </c>
      <c r="BB915" s="578">
        <f t="shared" ref="BB915:BB978" si="1328">COUNTIF(AV915:BA915,"×")</f>
        <v>0</v>
      </c>
      <c r="BC915" s="767">
        <f t="shared" ref="BC915:BE978" si="1329">IF(SUM($AJ915,$AL915,$AN915,$AP915,$AR915,$AT915)&gt;12,"ｴﾗｰ",SUMIF($AK915,BC$15,$AJ915)+SUMIF($AM915,BC$15,$AL915)+SUMIF($AO915,BC$15,$AN915)+SUMIF($AQ915,BC$15,$AP915)+SUMIF($AS915,BC$15,$AR915)+SUMIF($AU915,BC$15,$AT915))</f>
        <v>0</v>
      </c>
      <c r="BD915" s="768">
        <f t="shared" si="1329"/>
        <v>0</v>
      </c>
      <c r="BE915" s="769">
        <f t="shared" si="1329"/>
        <v>0</v>
      </c>
      <c r="BF915" s="587">
        <f t="shared" ref="BF915:BF978" si="1330">IF(BB915&gt;0,"ｴﾗｰ",IF(SUM(BC915:BE915)&gt;12,"ｴﾗｰ",SUM(BC915:BE915)))</f>
        <v>0</v>
      </c>
      <c r="BG915" s="503">
        <f t="shared" ref="BG915:BI978" si="1331">IF(SUM($AJ915,$AL915,$AN915,$AP915,$AR915,$AT915)&gt;12,"ｴﾗｰ",SUMIF($AK915,BG$15,$AJ915)+SUMIF($AM915,BG$15,$AL915)+SUMIF($AO915,BG$15,$AN915))</f>
        <v>0</v>
      </c>
      <c r="BH915" s="504">
        <f t="shared" si="1331"/>
        <v>0</v>
      </c>
      <c r="BI915" s="505">
        <f t="shared" si="1331"/>
        <v>0</v>
      </c>
      <c r="BJ915" s="506">
        <f t="shared" ref="BJ915:BJ978" si="1332">SUM(BG915:BI915)</f>
        <v>0</v>
      </c>
      <c r="BK915" s="236">
        <f t="array" ref="BK915">IF($BB915&gt;0,"ｴﾗｰ",SUM(IF($AJ915:$AO915=BK$15,IF($AJ$17:$AO$17="○",$AG915))))</f>
        <v>0</v>
      </c>
      <c r="BL915" s="237">
        <f t="array" ref="BL915">IF($BB915&gt;0,"ｴﾗｰ",SUM(IF($AJ915:$AO915=BL$15,IF($AJ$17:$AO$17="○",$AG915))))</f>
        <v>0</v>
      </c>
      <c r="BM915" s="488">
        <f t="array" ref="BM915">IF($BB915&gt;0,"ｴﾗｰ",SUM(IF($AJ915:$AO915=BM$15,IF($AJ$17:$AO$17="○",$AG915))))</f>
        <v>0</v>
      </c>
      <c r="BN915" s="493">
        <f t="shared" ref="BN915:BN978" si="1333">SUM(BK915:BM915)</f>
        <v>0</v>
      </c>
      <c r="BO915" s="236">
        <f t="array" ref="BO915">IF($BB915&gt;0,"ｴﾗｰ",SUM(IF($AP915:$AU915=BO$15,IF($AP$17:$AU$17="○",$AG915))))</f>
        <v>0</v>
      </c>
      <c r="BP915" s="237">
        <f t="array" ref="BP915">IF($BB915&gt;0,"ｴﾗｰ",SUM(IF($AP915:$AU915=BP$15,IF($AP$17:$AU$17="○",$AG915))))</f>
        <v>0</v>
      </c>
      <c r="BQ915" s="494">
        <f t="array" ref="BQ915">IF($BB915&gt;0,"ｴﾗｰ",SUM(IF($AP915:$AU915=BQ$15,IF($AP$17:$AU$17="○",$AG915))))</f>
        <v>0</v>
      </c>
      <c r="BR915" s="490">
        <f t="shared" ref="BR915:BR978" si="1334">SUM(BO915:BQ915)</f>
        <v>0</v>
      </c>
      <c r="BS915" s="236" t="str">
        <f t="shared" si="1294"/>
        <v/>
      </c>
      <c r="BT915" s="237" t="str">
        <f t="shared" si="1295"/>
        <v/>
      </c>
      <c r="BU915" s="488" t="str">
        <f t="shared" si="1296"/>
        <v/>
      </c>
      <c r="BV915" s="532">
        <f t="shared" ref="BV915:BV978" si="1335">IF($BB915&gt;0,"",ROUNDUP(SUM($BS915:$BU915),-2))</f>
        <v>0</v>
      </c>
      <c r="BW915" s="512" t="str">
        <f t="shared" ref="BW915:BW978" si="1336">IF($BB915&gt;0,"ｴﾗｰ",IF(ISERROR($AF915*BG915*BW$15),"ｴﾗｰ",$AF915*BG915*BW$15))</f>
        <v>ｴﾗｰ</v>
      </c>
      <c r="BX915" s="237" t="str">
        <f t="shared" ref="BX915:BX978" si="1337">IF($BB915&gt;0,"ｴﾗｰ",IF(ISERROR($AF915*BH915*BX$15),"ｴﾗｰ",$AF915*BH915*BX$15))</f>
        <v>ｴﾗｰ</v>
      </c>
      <c r="BY915" s="494" t="str">
        <f t="shared" ref="BY915:BY978" si="1338">IF($BB915&gt;0,"ｴﾗｰ",IF(ISERROR($AF915*BI915*BY$15),"ｴﾗｰ",$AF915*BI915*BY$15))</f>
        <v>ｴﾗｰ</v>
      </c>
      <c r="BZ915" s="628">
        <f t="shared" ref="BZ915:BZ978" si="1339">IF(BB915&gt;0,"ｴﾗｰ",ROUNDUP(SUM(BW915:BY915),-2))</f>
        <v>0</v>
      </c>
      <c r="CA915" s="528" t="str">
        <f t="shared" ref="CA915:CA978" si="1340">IF(ISERROR(ROUNDUP(BW915,-2)),"",ROUNDUP(BW915,-2))</f>
        <v/>
      </c>
      <c r="CB915" s="237" t="str">
        <f t="shared" ref="CB915:CB978" si="1341">IF(ISERROR(ROUNDUP(BX915,-2)),"",ROUNDUP(BX915,-2))</f>
        <v/>
      </c>
      <c r="CC915" s="494" t="str">
        <f t="shared" ref="CC915:CC978" si="1342">IF(ISERROR(CD915-CA915-CB915),"",CD915-CA915-CB915)</f>
        <v/>
      </c>
      <c r="CD915" s="635">
        <f t="shared" ref="CD915:CD978" si="1343">BZ915</f>
        <v>0</v>
      </c>
      <c r="CE915" s="528" t="str">
        <f t="shared" ref="CE915:CE978" si="1344">IF(ISERROR(ROUNDUP(BS915,-2)-CA915),"",ROUNDUP(BS915,-2)-CA915)</f>
        <v/>
      </c>
      <c r="CF915" s="237" t="str">
        <f t="shared" ref="CF915:CF978" si="1345">IF(ISERROR(ROUNDUP(BT915,-2)-CB915),"",ROUNDUP(BT915,-2)-CB915)</f>
        <v/>
      </c>
      <c r="CG915" s="494" t="str">
        <f t="shared" ref="CG915:CG978" si="1346">IF(ISERROR(CH915-CE915-CF915),"",CH915-CE915-CF915)</f>
        <v/>
      </c>
      <c r="CH915" s="635">
        <f t="shared" ref="CH915:CH978" si="1347">IF(ISERROR(BV915-CD915),"",BV915-CD915)</f>
        <v>0</v>
      </c>
      <c r="CI915" s="535" t="str">
        <f t="shared" ref="CI915:CI978" si="1348">IF($BV915=0,"",SUM(AJ915,AL915,AN915))</f>
        <v/>
      </c>
      <c r="CJ915" s="515" t="str">
        <f t="shared" ref="CJ915:CJ978" si="1349">IF(CK915=0,CN915,IF($BV915=0,"",BZ915))</f>
        <v/>
      </c>
      <c r="CK915" s="522" t="str">
        <f t="shared" ref="CK915:CK978" si="1350">IF($BV915=0,"",SUM(AP915,AR915,AT915))</f>
        <v/>
      </c>
      <c r="CL915" s="515" t="str">
        <f t="shared" ref="CL915:CL978" si="1351">IF($BV915=0,"",IF(ISERROR(CN915-CJ915),"",CN915-CJ915))</f>
        <v/>
      </c>
      <c r="CM915" s="524" t="str">
        <f t="shared" ref="CM915:CM978" si="1352">IF($BV915=0,"",SUM(CI915,CK915))</f>
        <v/>
      </c>
      <c r="CN915" s="518" t="str">
        <f t="shared" ref="CN915:CN978" si="1353">IF($BV915=0,"",BV915)</f>
        <v/>
      </c>
      <c r="CO915" s="236" t="str">
        <f t="shared" ref="CO915:CO978" si="1354">IF(ISERROR(ROUNDUP(BS915,-2)),"",ROUNDUP(BS915,-2))</f>
        <v/>
      </c>
      <c r="CP915" s="237" t="str">
        <f t="shared" ref="CP915:CP978" si="1355">IF(ISERROR(IF(BU915=0,CR915-CO915,ROUNDUP(BT915,-2))),"",IF(BU915=0,CR915-CO915,ROUNDUP(BT915,-2)))</f>
        <v/>
      </c>
      <c r="CQ915" s="494" t="str">
        <f t="shared" ref="CQ915:CQ978" si="1356">IF(ISERROR(CR915-CO915-CP915),"",CR915-CO915-CP915)</f>
        <v/>
      </c>
      <c r="CR915" s="493">
        <f t="shared" ref="CR915:CR978" si="1357">BV915</f>
        <v>0</v>
      </c>
      <c r="CS915" s="512" t="str">
        <f t="shared" ref="CS915:CS978" si="1358">IF(ISERROR(CO915*$AG915),"",CO915*$AG915)</f>
        <v/>
      </c>
      <c r="CT915" s="237" t="str">
        <f t="shared" ref="CT915:CT978" si="1359">IF(ISERROR(CP915*$AG915),"",CP915*$AG915)</f>
        <v/>
      </c>
      <c r="CU915" s="237" t="str">
        <f t="shared" ref="CU915:CU978" si="1360">IF(ISERROR(CQ915*$AG915),"",CQ915*$AG915)</f>
        <v/>
      </c>
      <c r="CV915" s="238">
        <f t="shared" ref="CV915:CV978" si="1361">IF(ISERROR(BV915*$AG915),"",BV915*$AG915)</f>
        <v>0</v>
      </c>
      <c r="CW915" s="236" t="str">
        <f t="shared" si="1297"/>
        <v/>
      </c>
      <c r="CX915" s="237" t="str">
        <f t="shared" si="1298"/>
        <v/>
      </c>
      <c r="CY915" s="494">
        <f t="shared" si="1299"/>
        <v>0</v>
      </c>
      <c r="CZ915" s="493"/>
      <c r="DA915" s="236" t="str">
        <f t="shared" si="1300"/>
        <v/>
      </c>
      <c r="DB915" s="237" t="str">
        <f t="shared" si="1301"/>
        <v/>
      </c>
      <c r="DC915" s="494">
        <f t="shared" si="1302"/>
        <v>0</v>
      </c>
      <c r="DD915" s="493"/>
      <c r="DE915" s="1335"/>
      <c r="DF915" s="1343">
        <f t="shared" si="1303"/>
        <v>0</v>
      </c>
      <c r="DG915" s="528" t="str">
        <f t="shared" si="1304"/>
        <v/>
      </c>
      <c r="DH915" s="494" t="str">
        <f t="shared" si="1305"/>
        <v/>
      </c>
      <c r="DI915" s="53">
        <f t="shared" si="1306"/>
        <v>0</v>
      </c>
      <c r="DJ915" s="432">
        <f t="shared" si="1307"/>
        <v>0</v>
      </c>
      <c r="DK915" s="433">
        <f t="shared" ref="DK915:DK978" si="1362">IF(ISERROR(DI915-DJ915),"",DI915-DJ915)</f>
        <v>0</v>
      </c>
      <c r="DL915" s="53" t="str">
        <f t="shared" si="1308"/>
        <v/>
      </c>
      <c r="DM915" s="105" t="str">
        <f t="shared" si="1309"/>
        <v/>
      </c>
      <c r="DN915" s="104" t="str">
        <f t="shared" si="1309"/>
        <v/>
      </c>
      <c r="DO915" s="434" t="str">
        <f t="shared" si="1309"/>
        <v/>
      </c>
      <c r="DP915" s="672"/>
      <c r="DQ915" s="673"/>
      <c r="DR915" s="674"/>
      <c r="DS915" s="435">
        <f t="shared" ref="DS915:DS978" si="1363">IF(AND(SUM(DP915:DR915)&gt;0,DT915=""),"ｴﾗｰ",IF(AND(SUM(DP915:DR915)&gt;0,DT915=0),"ｴﾗｰ",SUM(DP915:DR915)))</f>
        <v>0</v>
      </c>
      <c r="DT915" s="228" t="str">
        <f t="shared" si="1310"/>
        <v/>
      </c>
      <c r="DU915" s="236" t="str">
        <f t="shared" si="1311"/>
        <v/>
      </c>
      <c r="DV915" s="237" t="str">
        <f t="shared" si="1312"/>
        <v/>
      </c>
      <c r="DW915" s="237" t="str">
        <f t="shared" si="1313"/>
        <v/>
      </c>
      <c r="DX915" s="238">
        <f t="shared" si="1314"/>
        <v>0</v>
      </c>
      <c r="DY915" s="675"/>
      <c r="EA915" s="1363">
        <f t="shared" ref="EA915:EA978" si="1364">IF(AND(AJ915="",AK915=""),0,IF(AND(AJ915&gt;=1,AJ915&lt;=6,AK915=1/3),0,IF(AND(AJ915&gt;=1,AJ915&lt;=6,AK915=2/3),0,IF(AND(AJ915&gt;=1,AJ915&lt;=6,AK915=3/3),0,1))))</f>
        <v>0</v>
      </c>
      <c r="EB915" s="1363">
        <f t="shared" ref="EB915:EB978" si="1365">IF(AND(AL915="",AM915=""),0,IF(AND(AL915&gt;=1,AL915&lt;=5,AM915=1/3),0,IF(AND(AL915&gt;=1,AL915&lt;=5,AM915=2/3),0,IF(AND(AL915&gt;=1,AL915&lt;=5,AM915=3/3),0,1))))</f>
        <v>0</v>
      </c>
      <c r="EC915" s="1363">
        <f t="shared" ref="EC915:EC978" si="1366">IF(AND(AN915="",AO915=""),0,IF(AND(AN915&gt;=1,AN915&lt;=4,AO915=1/3),0,IF(AND(AN915&gt;=1,AN915&lt;=4,AO915=2/3),0,IF(AND(AN915&gt;=1,AN915&lt;=4,AO915=3/3),0,1))))</f>
        <v>0</v>
      </c>
      <c r="ED915" s="1363">
        <f t="shared" ref="ED915:ED978" si="1367">IF(AND(AP915="",AQ915=""),0,IF(AND(AP915&gt;=1,AP915&lt;=6,AQ915=1/3),0,IF(AND(AP915&gt;=1,AP915&lt;=6,AQ915=2/3),0,IF(AND(AP915&gt;=1,AP915&lt;=6,AQ915=3/3),0,1))))</f>
        <v>0</v>
      </c>
      <c r="EE915" s="1363">
        <f t="shared" ref="EE915:EE978" si="1368">IF(AND(AR915="",AS915=""),0,IF(AND(AR915&gt;=1,AR915&lt;=5,AS915=1/3),0,IF(AND(AR915&gt;=1,AR915&lt;=5,AS915=2/3),0,IF(AND(AR915&gt;=1,AR915&lt;=5,AS915=3/3),0,1))))</f>
        <v>0</v>
      </c>
      <c r="EF915" s="1363">
        <f t="shared" ref="EF915:EF978" si="1369">IF(AND(AT915="",AU915=""),0,IF(AND(AT915&gt;=1,AT915&lt;=4,AU915=1/3),0,IF(AND(AT915&gt;=1,AT915&lt;=4,AU915=2/3),0,IF(AND(AT915&gt;=1,AT915&lt;=4,AU915=3/3),0,1))))</f>
        <v>0</v>
      </c>
      <c r="EG915" s="1363">
        <f t="shared" si="1288"/>
        <v>0</v>
      </c>
    </row>
    <row r="916" spans="1:137" s="3" customFormat="1" ht="18" customHeight="1">
      <c r="A916" s="305" t="str">
        <f t="shared" si="1289"/>
        <v/>
      </c>
      <c r="B916" s="174">
        <f t="shared" si="1315"/>
        <v>0</v>
      </c>
      <c r="C916" s="1415" t="str">
        <f t="shared" si="1290"/>
        <v>授業料</v>
      </c>
      <c r="D916" s="1415" t="str">
        <f t="shared" si="1291"/>
        <v>入学金</v>
      </c>
      <c r="E916" s="174">
        <f t="shared" si="1316"/>
        <v>0</v>
      </c>
      <c r="F916" s="305">
        <f t="shared" si="1292"/>
        <v>0</v>
      </c>
      <c r="G916" s="475">
        <f t="shared" si="1293"/>
        <v>899</v>
      </c>
      <c r="H916" s="430"/>
      <c r="I916" s="431"/>
      <c r="J916" s="658"/>
      <c r="K916" s="659"/>
      <c r="L916" s="659"/>
      <c r="M916" s="660"/>
      <c r="N916" s="661"/>
      <c r="O916" s="662"/>
      <c r="P916" s="658"/>
      <c r="Q916" s="659"/>
      <c r="R916" s="660"/>
      <c r="S916" s="663"/>
      <c r="T916" s="661"/>
      <c r="U916" s="664"/>
      <c r="V916" s="53" t="str">
        <f>IF(OR($R$5="",$T$5="",$J916="",$O916="",$U916=""),"",IF(ISERROR(VLOOKUP($C916,参照!$P$4:$V$112,5,FALSE)),0,VLOOKUP($C916,参照!$P$4:$V$112,5,FALSE)))</f>
        <v/>
      </c>
      <c r="W916" s="665"/>
      <c r="X916" s="54" t="str">
        <f>IF(OR($R$5="",$T$5="",$J916="",$O916="",$W916=""),"",IF(ISERROR(VLOOKUP($D916,参照!$P$4:$V$112,5,FALSE)),0,VLOOKUP($D916,参照!$P$4:$V$112,5,FALSE)))</f>
        <v/>
      </c>
      <c r="Y916" s="102"/>
      <c r="Z916" s="102"/>
      <c r="AA916" s="1177"/>
      <c r="AB916" s="227">
        <f t="shared" si="1317"/>
        <v>0</v>
      </c>
      <c r="AC916" s="1122"/>
      <c r="AD916" s="352">
        <f t="shared" si="1318"/>
        <v>0</v>
      </c>
      <c r="AE916" s="55"/>
      <c r="AF916" s="55" t="str">
        <f t="shared" si="1319"/>
        <v/>
      </c>
      <c r="AG916" s="1124"/>
      <c r="AH916" s="760">
        <f t="shared" si="1320"/>
        <v>0</v>
      </c>
      <c r="AI916" s="761">
        <f t="shared" si="1321"/>
        <v>0</v>
      </c>
      <c r="AJ916" s="1126"/>
      <c r="AK916" s="1127"/>
      <c r="AL916" s="670"/>
      <c r="AM916" s="1127"/>
      <c r="AN916" s="670"/>
      <c r="AO916" s="1179"/>
      <c r="AP916" s="669"/>
      <c r="AQ916" s="1127"/>
      <c r="AR916" s="670"/>
      <c r="AS916" s="1127"/>
      <c r="AT916" s="670"/>
      <c r="AU916" s="1127"/>
      <c r="AV916" s="575" t="str">
        <f t="shared" si="1322"/>
        <v>○</v>
      </c>
      <c r="AW916" s="576" t="str">
        <f t="shared" si="1323"/>
        <v>○</v>
      </c>
      <c r="AX916" s="576" t="str">
        <f t="shared" si="1324"/>
        <v>○</v>
      </c>
      <c r="AY916" s="576" t="str">
        <f t="shared" si="1325"/>
        <v>○</v>
      </c>
      <c r="AZ916" s="576" t="str">
        <f t="shared" si="1326"/>
        <v>○</v>
      </c>
      <c r="BA916" s="577" t="str">
        <f t="shared" si="1327"/>
        <v>○</v>
      </c>
      <c r="BB916" s="578">
        <f t="shared" si="1328"/>
        <v>0</v>
      </c>
      <c r="BC916" s="767">
        <f t="shared" si="1329"/>
        <v>0</v>
      </c>
      <c r="BD916" s="768">
        <f t="shared" si="1329"/>
        <v>0</v>
      </c>
      <c r="BE916" s="769">
        <f t="shared" si="1329"/>
        <v>0</v>
      </c>
      <c r="BF916" s="587">
        <f t="shared" si="1330"/>
        <v>0</v>
      </c>
      <c r="BG916" s="503">
        <f t="shared" si="1331"/>
        <v>0</v>
      </c>
      <c r="BH916" s="504">
        <f t="shared" si="1331"/>
        <v>0</v>
      </c>
      <c r="BI916" s="505">
        <f t="shared" si="1331"/>
        <v>0</v>
      </c>
      <c r="BJ916" s="506">
        <f t="shared" si="1332"/>
        <v>0</v>
      </c>
      <c r="BK916" s="236">
        <f t="array" ref="BK916">IF($BB916&gt;0,"ｴﾗｰ",SUM(IF($AJ916:$AO916=BK$15,IF($AJ$17:$AO$17="○",$AG916))))</f>
        <v>0</v>
      </c>
      <c r="BL916" s="237">
        <f t="array" ref="BL916">IF($BB916&gt;0,"ｴﾗｰ",SUM(IF($AJ916:$AO916=BL$15,IF($AJ$17:$AO$17="○",$AG916))))</f>
        <v>0</v>
      </c>
      <c r="BM916" s="488">
        <f t="array" ref="BM916">IF($BB916&gt;0,"ｴﾗｰ",SUM(IF($AJ916:$AO916=BM$15,IF($AJ$17:$AO$17="○",$AG916))))</f>
        <v>0</v>
      </c>
      <c r="BN916" s="493">
        <f t="shared" si="1333"/>
        <v>0</v>
      </c>
      <c r="BO916" s="236">
        <f t="array" ref="BO916">IF($BB916&gt;0,"ｴﾗｰ",SUM(IF($AP916:$AU916=BO$15,IF($AP$17:$AU$17="○",$AG916))))</f>
        <v>0</v>
      </c>
      <c r="BP916" s="237">
        <f t="array" ref="BP916">IF($BB916&gt;0,"ｴﾗｰ",SUM(IF($AP916:$AU916=BP$15,IF($AP$17:$AU$17="○",$AG916))))</f>
        <v>0</v>
      </c>
      <c r="BQ916" s="494">
        <f t="array" ref="BQ916">IF($BB916&gt;0,"ｴﾗｰ",SUM(IF($AP916:$AU916=BQ$15,IF($AP$17:$AU$17="○",$AG916))))</f>
        <v>0</v>
      </c>
      <c r="BR916" s="490">
        <f t="shared" si="1334"/>
        <v>0</v>
      </c>
      <c r="BS916" s="236" t="str">
        <f t="shared" si="1294"/>
        <v/>
      </c>
      <c r="BT916" s="237" t="str">
        <f t="shared" si="1295"/>
        <v/>
      </c>
      <c r="BU916" s="488" t="str">
        <f t="shared" si="1296"/>
        <v/>
      </c>
      <c r="BV916" s="532">
        <f t="shared" si="1335"/>
        <v>0</v>
      </c>
      <c r="BW916" s="512" t="str">
        <f t="shared" si="1336"/>
        <v>ｴﾗｰ</v>
      </c>
      <c r="BX916" s="237" t="str">
        <f t="shared" si="1337"/>
        <v>ｴﾗｰ</v>
      </c>
      <c r="BY916" s="494" t="str">
        <f t="shared" si="1338"/>
        <v>ｴﾗｰ</v>
      </c>
      <c r="BZ916" s="628">
        <f t="shared" si="1339"/>
        <v>0</v>
      </c>
      <c r="CA916" s="528" t="str">
        <f t="shared" si="1340"/>
        <v/>
      </c>
      <c r="CB916" s="237" t="str">
        <f t="shared" si="1341"/>
        <v/>
      </c>
      <c r="CC916" s="494" t="str">
        <f t="shared" si="1342"/>
        <v/>
      </c>
      <c r="CD916" s="635">
        <f t="shared" si="1343"/>
        <v>0</v>
      </c>
      <c r="CE916" s="528" t="str">
        <f t="shared" si="1344"/>
        <v/>
      </c>
      <c r="CF916" s="237" t="str">
        <f t="shared" si="1345"/>
        <v/>
      </c>
      <c r="CG916" s="494" t="str">
        <f t="shared" si="1346"/>
        <v/>
      </c>
      <c r="CH916" s="635">
        <f t="shared" si="1347"/>
        <v>0</v>
      </c>
      <c r="CI916" s="535" t="str">
        <f t="shared" si="1348"/>
        <v/>
      </c>
      <c r="CJ916" s="515" t="str">
        <f t="shared" si="1349"/>
        <v/>
      </c>
      <c r="CK916" s="522" t="str">
        <f t="shared" si="1350"/>
        <v/>
      </c>
      <c r="CL916" s="515" t="str">
        <f t="shared" si="1351"/>
        <v/>
      </c>
      <c r="CM916" s="524" t="str">
        <f t="shared" si="1352"/>
        <v/>
      </c>
      <c r="CN916" s="518" t="str">
        <f t="shared" si="1353"/>
        <v/>
      </c>
      <c r="CO916" s="236" t="str">
        <f t="shared" si="1354"/>
        <v/>
      </c>
      <c r="CP916" s="237" t="str">
        <f t="shared" si="1355"/>
        <v/>
      </c>
      <c r="CQ916" s="494" t="str">
        <f t="shared" si="1356"/>
        <v/>
      </c>
      <c r="CR916" s="493">
        <f t="shared" si="1357"/>
        <v>0</v>
      </c>
      <c r="CS916" s="512" t="str">
        <f t="shared" si="1358"/>
        <v/>
      </c>
      <c r="CT916" s="237" t="str">
        <f t="shared" si="1359"/>
        <v/>
      </c>
      <c r="CU916" s="237" t="str">
        <f t="shared" si="1360"/>
        <v/>
      </c>
      <c r="CV916" s="238">
        <f t="shared" si="1361"/>
        <v>0</v>
      </c>
      <c r="CW916" s="236" t="str">
        <f t="shared" si="1297"/>
        <v/>
      </c>
      <c r="CX916" s="237" t="str">
        <f t="shared" si="1298"/>
        <v/>
      </c>
      <c r="CY916" s="494">
        <f t="shared" si="1299"/>
        <v>0</v>
      </c>
      <c r="CZ916" s="493"/>
      <c r="DA916" s="236" t="str">
        <f t="shared" si="1300"/>
        <v/>
      </c>
      <c r="DB916" s="237" t="str">
        <f t="shared" si="1301"/>
        <v/>
      </c>
      <c r="DC916" s="494">
        <f t="shared" si="1302"/>
        <v>0</v>
      </c>
      <c r="DD916" s="493"/>
      <c r="DE916" s="1335"/>
      <c r="DF916" s="1343">
        <f t="shared" si="1303"/>
        <v>0</v>
      </c>
      <c r="DG916" s="528" t="str">
        <f t="shared" si="1304"/>
        <v/>
      </c>
      <c r="DH916" s="494" t="str">
        <f t="shared" si="1305"/>
        <v/>
      </c>
      <c r="DI916" s="53">
        <f t="shared" si="1306"/>
        <v>0</v>
      </c>
      <c r="DJ916" s="432">
        <f t="shared" si="1307"/>
        <v>0</v>
      </c>
      <c r="DK916" s="433">
        <f t="shared" si="1362"/>
        <v>0</v>
      </c>
      <c r="DL916" s="53" t="str">
        <f t="shared" si="1308"/>
        <v/>
      </c>
      <c r="DM916" s="105" t="str">
        <f t="shared" si="1309"/>
        <v/>
      </c>
      <c r="DN916" s="104" t="str">
        <f t="shared" si="1309"/>
        <v/>
      </c>
      <c r="DO916" s="434" t="str">
        <f t="shared" si="1309"/>
        <v/>
      </c>
      <c r="DP916" s="672"/>
      <c r="DQ916" s="673"/>
      <c r="DR916" s="674"/>
      <c r="DS916" s="435">
        <f t="shared" si="1363"/>
        <v>0</v>
      </c>
      <c r="DT916" s="228" t="str">
        <f t="shared" si="1310"/>
        <v/>
      </c>
      <c r="DU916" s="236" t="str">
        <f t="shared" si="1311"/>
        <v/>
      </c>
      <c r="DV916" s="237" t="str">
        <f t="shared" si="1312"/>
        <v/>
      </c>
      <c r="DW916" s="237" t="str">
        <f t="shared" si="1313"/>
        <v/>
      </c>
      <c r="DX916" s="238">
        <f t="shared" si="1314"/>
        <v>0</v>
      </c>
      <c r="DY916" s="675"/>
      <c r="EA916" s="1363">
        <f t="shared" si="1364"/>
        <v>0</v>
      </c>
      <c r="EB916" s="1363">
        <f t="shared" si="1365"/>
        <v>0</v>
      </c>
      <c r="EC916" s="1363">
        <f t="shared" si="1366"/>
        <v>0</v>
      </c>
      <c r="ED916" s="1363">
        <f t="shared" si="1367"/>
        <v>0</v>
      </c>
      <c r="EE916" s="1363">
        <f t="shared" si="1368"/>
        <v>0</v>
      </c>
      <c r="EF916" s="1363">
        <f t="shared" si="1369"/>
        <v>0</v>
      </c>
      <c r="EG916" s="1363">
        <f t="shared" si="1288"/>
        <v>0</v>
      </c>
    </row>
    <row r="917" spans="1:137" s="3" customFormat="1" ht="18" customHeight="1">
      <c r="A917" s="305" t="str">
        <f t="shared" si="1289"/>
        <v/>
      </c>
      <c r="B917" s="174">
        <f t="shared" si="1315"/>
        <v>0</v>
      </c>
      <c r="C917" s="1415" t="str">
        <f t="shared" si="1290"/>
        <v>授業料</v>
      </c>
      <c r="D917" s="1415" t="str">
        <f t="shared" si="1291"/>
        <v>入学金</v>
      </c>
      <c r="E917" s="174">
        <f t="shared" si="1316"/>
        <v>0</v>
      </c>
      <c r="F917" s="305">
        <f t="shared" si="1292"/>
        <v>0</v>
      </c>
      <c r="G917" s="475">
        <f t="shared" si="1293"/>
        <v>900</v>
      </c>
      <c r="H917" s="430"/>
      <c r="I917" s="431"/>
      <c r="J917" s="658"/>
      <c r="K917" s="659"/>
      <c r="L917" s="659"/>
      <c r="M917" s="660"/>
      <c r="N917" s="661"/>
      <c r="O917" s="662"/>
      <c r="P917" s="658"/>
      <c r="Q917" s="659"/>
      <c r="R917" s="660"/>
      <c r="S917" s="663"/>
      <c r="T917" s="661"/>
      <c r="U917" s="664"/>
      <c r="V917" s="53" t="str">
        <f>IF(OR($R$5="",$T$5="",$J917="",$O917="",$U917=""),"",IF(ISERROR(VLOOKUP($C917,参照!$P$4:$V$112,5,FALSE)),0,VLOOKUP($C917,参照!$P$4:$V$112,5,FALSE)))</f>
        <v/>
      </c>
      <c r="W917" s="665"/>
      <c r="X917" s="54" t="str">
        <f>IF(OR($R$5="",$T$5="",$J917="",$O917="",$W917=""),"",IF(ISERROR(VLOOKUP($D917,参照!$P$4:$V$112,5,FALSE)),0,VLOOKUP($D917,参照!$P$4:$V$112,5,FALSE)))</f>
        <v/>
      </c>
      <c r="Y917" s="102"/>
      <c r="Z917" s="102"/>
      <c r="AA917" s="1177"/>
      <c r="AB917" s="227">
        <f t="shared" si="1317"/>
        <v>0</v>
      </c>
      <c r="AC917" s="1122"/>
      <c r="AD917" s="352">
        <f t="shared" si="1318"/>
        <v>0</v>
      </c>
      <c r="AE917" s="55"/>
      <c r="AF917" s="55" t="str">
        <f t="shared" si="1319"/>
        <v/>
      </c>
      <c r="AG917" s="1124"/>
      <c r="AH917" s="760">
        <f t="shared" si="1320"/>
        <v>0</v>
      </c>
      <c r="AI917" s="761">
        <f t="shared" si="1321"/>
        <v>0</v>
      </c>
      <c r="AJ917" s="1126"/>
      <c r="AK917" s="1127"/>
      <c r="AL917" s="670"/>
      <c r="AM917" s="1127"/>
      <c r="AN917" s="670"/>
      <c r="AO917" s="1179"/>
      <c r="AP917" s="669"/>
      <c r="AQ917" s="1127"/>
      <c r="AR917" s="670"/>
      <c r="AS917" s="1127"/>
      <c r="AT917" s="670"/>
      <c r="AU917" s="1127"/>
      <c r="AV917" s="575" t="str">
        <f t="shared" si="1322"/>
        <v>○</v>
      </c>
      <c r="AW917" s="576" t="str">
        <f t="shared" si="1323"/>
        <v>○</v>
      </c>
      <c r="AX917" s="576" t="str">
        <f t="shared" si="1324"/>
        <v>○</v>
      </c>
      <c r="AY917" s="576" t="str">
        <f t="shared" si="1325"/>
        <v>○</v>
      </c>
      <c r="AZ917" s="576" t="str">
        <f t="shared" si="1326"/>
        <v>○</v>
      </c>
      <c r="BA917" s="577" t="str">
        <f t="shared" si="1327"/>
        <v>○</v>
      </c>
      <c r="BB917" s="578">
        <f t="shared" si="1328"/>
        <v>0</v>
      </c>
      <c r="BC917" s="767">
        <f t="shared" si="1329"/>
        <v>0</v>
      </c>
      <c r="BD917" s="768">
        <f t="shared" si="1329"/>
        <v>0</v>
      </c>
      <c r="BE917" s="769">
        <f t="shared" si="1329"/>
        <v>0</v>
      </c>
      <c r="BF917" s="587">
        <f t="shared" si="1330"/>
        <v>0</v>
      </c>
      <c r="BG917" s="503">
        <f t="shared" si="1331"/>
        <v>0</v>
      </c>
      <c r="BH917" s="504">
        <f t="shared" si="1331"/>
        <v>0</v>
      </c>
      <c r="BI917" s="505">
        <f t="shared" si="1331"/>
        <v>0</v>
      </c>
      <c r="BJ917" s="506">
        <f t="shared" si="1332"/>
        <v>0</v>
      </c>
      <c r="BK917" s="236">
        <f t="array" ref="BK917">IF($BB917&gt;0,"ｴﾗｰ",SUM(IF($AJ917:$AO917=BK$15,IF($AJ$17:$AO$17="○",$AG917))))</f>
        <v>0</v>
      </c>
      <c r="BL917" s="237">
        <f t="array" ref="BL917">IF($BB917&gt;0,"ｴﾗｰ",SUM(IF($AJ917:$AO917=BL$15,IF($AJ$17:$AO$17="○",$AG917))))</f>
        <v>0</v>
      </c>
      <c r="BM917" s="488">
        <f t="array" ref="BM917">IF($BB917&gt;0,"ｴﾗｰ",SUM(IF($AJ917:$AO917=BM$15,IF($AJ$17:$AO$17="○",$AG917))))</f>
        <v>0</v>
      </c>
      <c r="BN917" s="493">
        <f t="shared" si="1333"/>
        <v>0</v>
      </c>
      <c r="BO917" s="236">
        <f t="array" ref="BO917">IF($BB917&gt;0,"ｴﾗｰ",SUM(IF($AP917:$AU917=BO$15,IF($AP$17:$AU$17="○",$AG917))))</f>
        <v>0</v>
      </c>
      <c r="BP917" s="237">
        <f t="array" ref="BP917">IF($BB917&gt;0,"ｴﾗｰ",SUM(IF($AP917:$AU917=BP$15,IF($AP$17:$AU$17="○",$AG917))))</f>
        <v>0</v>
      </c>
      <c r="BQ917" s="494">
        <f t="array" ref="BQ917">IF($BB917&gt;0,"ｴﾗｰ",SUM(IF($AP917:$AU917=BQ$15,IF($AP$17:$AU$17="○",$AG917))))</f>
        <v>0</v>
      </c>
      <c r="BR917" s="490">
        <f t="shared" si="1334"/>
        <v>0</v>
      </c>
      <c r="BS917" s="236" t="str">
        <f t="shared" si="1294"/>
        <v/>
      </c>
      <c r="BT917" s="237" t="str">
        <f t="shared" si="1295"/>
        <v/>
      </c>
      <c r="BU917" s="488" t="str">
        <f t="shared" si="1296"/>
        <v/>
      </c>
      <c r="BV917" s="532">
        <f t="shared" si="1335"/>
        <v>0</v>
      </c>
      <c r="BW917" s="512" t="str">
        <f t="shared" si="1336"/>
        <v>ｴﾗｰ</v>
      </c>
      <c r="BX917" s="237" t="str">
        <f t="shared" si="1337"/>
        <v>ｴﾗｰ</v>
      </c>
      <c r="BY917" s="494" t="str">
        <f t="shared" si="1338"/>
        <v>ｴﾗｰ</v>
      </c>
      <c r="BZ917" s="628">
        <f t="shared" si="1339"/>
        <v>0</v>
      </c>
      <c r="CA917" s="528" t="str">
        <f t="shared" si="1340"/>
        <v/>
      </c>
      <c r="CB917" s="237" t="str">
        <f t="shared" si="1341"/>
        <v/>
      </c>
      <c r="CC917" s="494" t="str">
        <f t="shared" si="1342"/>
        <v/>
      </c>
      <c r="CD917" s="635">
        <f t="shared" si="1343"/>
        <v>0</v>
      </c>
      <c r="CE917" s="528" t="str">
        <f t="shared" si="1344"/>
        <v/>
      </c>
      <c r="CF917" s="237" t="str">
        <f t="shared" si="1345"/>
        <v/>
      </c>
      <c r="CG917" s="494" t="str">
        <f t="shared" si="1346"/>
        <v/>
      </c>
      <c r="CH917" s="635">
        <f t="shared" si="1347"/>
        <v>0</v>
      </c>
      <c r="CI917" s="535" t="str">
        <f t="shared" si="1348"/>
        <v/>
      </c>
      <c r="CJ917" s="515" t="str">
        <f t="shared" si="1349"/>
        <v/>
      </c>
      <c r="CK917" s="522" t="str">
        <f t="shared" si="1350"/>
        <v/>
      </c>
      <c r="CL917" s="515" t="str">
        <f t="shared" si="1351"/>
        <v/>
      </c>
      <c r="CM917" s="524" t="str">
        <f t="shared" si="1352"/>
        <v/>
      </c>
      <c r="CN917" s="518" t="str">
        <f t="shared" si="1353"/>
        <v/>
      </c>
      <c r="CO917" s="236" t="str">
        <f t="shared" si="1354"/>
        <v/>
      </c>
      <c r="CP917" s="237" t="str">
        <f t="shared" si="1355"/>
        <v/>
      </c>
      <c r="CQ917" s="494" t="str">
        <f t="shared" si="1356"/>
        <v/>
      </c>
      <c r="CR917" s="493">
        <f t="shared" si="1357"/>
        <v>0</v>
      </c>
      <c r="CS917" s="512" t="str">
        <f t="shared" si="1358"/>
        <v/>
      </c>
      <c r="CT917" s="237" t="str">
        <f t="shared" si="1359"/>
        <v/>
      </c>
      <c r="CU917" s="237" t="str">
        <f t="shared" si="1360"/>
        <v/>
      </c>
      <c r="CV917" s="238">
        <f t="shared" si="1361"/>
        <v>0</v>
      </c>
      <c r="CW917" s="236" t="str">
        <f t="shared" si="1297"/>
        <v/>
      </c>
      <c r="CX917" s="237" t="str">
        <f t="shared" si="1298"/>
        <v/>
      </c>
      <c r="CY917" s="494">
        <f t="shared" si="1299"/>
        <v>0</v>
      </c>
      <c r="CZ917" s="493"/>
      <c r="DA917" s="236" t="str">
        <f t="shared" si="1300"/>
        <v/>
      </c>
      <c r="DB917" s="237" t="str">
        <f t="shared" si="1301"/>
        <v/>
      </c>
      <c r="DC917" s="494">
        <f t="shared" si="1302"/>
        <v>0</v>
      </c>
      <c r="DD917" s="493"/>
      <c r="DE917" s="1335"/>
      <c r="DF917" s="1343">
        <f t="shared" si="1303"/>
        <v>0</v>
      </c>
      <c r="DG917" s="528" t="str">
        <f t="shared" si="1304"/>
        <v/>
      </c>
      <c r="DH917" s="494" t="str">
        <f t="shared" si="1305"/>
        <v/>
      </c>
      <c r="DI917" s="53">
        <f t="shared" si="1306"/>
        <v>0</v>
      </c>
      <c r="DJ917" s="432">
        <f t="shared" si="1307"/>
        <v>0</v>
      </c>
      <c r="DK917" s="433">
        <f t="shared" si="1362"/>
        <v>0</v>
      </c>
      <c r="DL917" s="53" t="str">
        <f t="shared" si="1308"/>
        <v/>
      </c>
      <c r="DM917" s="105" t="str">
        <f t="shared" si="1309"/>
        <v/>
      </c>
      <c r="DN917" s="104" t="str">
        <f t="shared" si="1309"/>
        <v/>
      </c>
      <c r="DO917" s="434" t="str">
        <f t="shared" si="1309"/>
        <v/>
      </c>
      <c r="DP917" s="672"/>
      <c r="DQ917" s="673"/>
      <c r="DR917" s="674"/>
      <c r="DS917" s="435">
        <f t="shared" si="1363"/>
        <v>0</v>
      </c>
      <c r="DT917" s="228" t="str">
        <f t="shared" si="1310"/>
        <v/>
      </c>
      <c r="DU917" s="236" t="str">
        <f t="shared" si="1311"/>
        <v/>
      </c>
      <c r="DV917" s="237" t="str">
        <f t="shared" si="1312"/>
        <v/>
      </c>
      <c r="DW917" s="237" t="str">
        <f t="shared" si="1313"/>
        <v/>
      </c>
      <c r="DX917" s="238">
        <f t="shared" si="1314"/>
        <v>0</v>
      </c>
      <c r="DY917" s="675"/>
      <c r="EA917" s="1363">
        <f t="shared" si="1364"/>
        <v>0</v>
      </c>
      <c r="EB917" s="1363">
        <f t="shared" si="1365"/>
        <v>0</v>
      </c>
      <c r="EC917" s="1363">
        <f t="shared" si="1366"/>
        <v>0</v>
      </c>
      <c r="ED917" s="1363">
        <f t="shared" si="1367"/>
        <v>0</v>
      </c>
      <c r="EE917" s="1363">
        <f t="shared" si="1368"/>
        <v>0</v>
      </c>
      <c r="EF917" s="1363">
        <f t="shared" si="1369"/>
        <v>0</v>
      </c>
      <c r="EG917" s="1363">
        <f t="shared" si="1288"/>
        <v>0</v>
      </c>
    </row>
    <row r="918" spans="1:137" s="3" customFormat="1" ht="18" customHeight="1">
      <c r="A918" s="305" t="str">
        <f t="shared" si="1289"/>
        <v/>
      </c>
      <c r="B918" s="174">
        <f t="shared" si="1315"/>
        <v>0</v>
      </c>
      <c r="C918" s="1415" t="str">
        <f t="shared" si="1290"/>
        <v>授業料</v>
      </c>
      <c r="D918" s="1415" t="str">
        <f t="shared" si="1291"/>
        <v>入学金</v>
      </c>
      <c r="E918" s="174">
        <f t="shared" si="1316"/>
        <v>0</v>
      </c>
      <c r="F918" s="305">
        <f t="shared" si="1292"/>
        <v>0</v>
      </c>
      <c r="G918" s="475">
        <f t="shared" si="1293"/>
        <v>901</v>
      </c>
      <c r="H918" s="430"/>
      <c r="I918" s="431"/>
      <c r="J918" s="658"/>
      <c r="K918" s="659"/>
      <c r="L918" s="659"/>
      <c r="M918" s="660"/>
      <c r="N918" s="661"/>
      <c r="O918" s="662"/>
      <c r="P918" s="658"/>
      <c r="Q918" s="659"/>
      <c r="R918" s="660"/>
      <c r="S918" s="663"/>
      <c r="T918" s="661"/>
      <c r="U918" s="664"/>
      <c r="V918" s="53" t="str">
        <f>IF(OR($R$5="",$T$5="",$J918="",$O918="",$U918=""),"",IF(ISERROR(VLOOKUP($C918,参照!$P$4:$V$112,5,FALSE)),0,VLOOKUP($C918,参照!$P$4:$V$112,5,FALSE)))</f>
        <v/>
      </c>
      <c r="W918" s="665"/>
      <c r="X918" s="54" t="str">
        <f>IF(OR($R$5="",$T$5="",$J918="",$O918="",$W918=""),"",IF(ISERROR(VLOOKUP($D918,参照!$P$4:$V$112,5,FALSE)),0,VLOOKUP($D918,参照!$P$4:$V$112,5,FALSE)))</f>
        <v/>
      </c>
      <c r="Y918" s="102"/>
      <c r="Z918" s="102"/>
      <c r="AA918" s="1177"/>
      <c r="AB918" s="227">
        <f t="shared" si="1317"/>
        <v>0</v>
      </c>
      <c r="AC918" s="1122"/>
      <c r="AD918" s="352">
        <f t="shared" si="1318"/>
        <v>0</v>
      </c>
      <c r="AE918" s="55"/>
      <c r="AF918" s="55" t="str">
        <f t="shared" si="1319"/>
        <v/>
      </c>
      <c r="AG918" s="1124"/>
      <c r="AH918" s="760">
        <f t="shared" si="1320"/>
        <v>0</v>
      </c>
      <c r="AI918" s="761">
        <f t="shared" si="1321"/>
        <v>0</v>
      </c>
      <c r="AJ918" s="1126"/>
      <c r="AK918" s="1127"/>
      <c r="AL918" s="670"/>
      <c r="AM918" s="1127"/>
      <c r="AN918" s="670"/>
      <c r="AO918" s="1179"/>
      <c r="AP918" s="669"/>
      <c r="AQ918" s="1127"/>
      <c r="AR918" s="670"/>
      <c r="AS918" s="1127"/>
      <c r="AT918" s="670"/>
      <c r="AU918" s="1127"/>
      <c r="AV918" s="575" t="str">
        <f t="shared" si="1322"/>
        <v>○</v>
      </c>
      <c r="AW918" s="576" t="str">
        <f t="shared" si="1323"/>
        <v>○</v>
      </c>
      <c r="AX918" s="576" t="str">
        <f t="shared" si="1324"/>
        <v>○</v>
      </c>
      <c r="AY918" s="576" t="str">
        <f t="shared" si="1325"/>
        <v>○</v>
      </c>
      <c r="AZ918" s="576" t="str">
        <f t="shared" si="1326"/>
        <v>○</v>
      </c>
      <c r="BA918" s="577" t="str">
        <f t="shared" si="1327"/>
        <v>○</v>
      </c>
      <c r="BB918" s="578">
        <f t="shared" si="1328"/>
        <v>0</v>
      </c>
      <c r="BC918" s="767">
        <f t="shared" si="1329"/>
        <v>0</v>
      </c>
      <c r="BD918" s="768">
        <f t="shared" si="1329"/>
        <v>0</v>
      </c>
      <c r="BE918" s="769">
        <f t="shared" si="1329"/>
        <v>0</v>
      </c>
      <c r="BF918" s="587">
        <f t="shared" si="1330"/>
        <v>0</v>
      </c>
      <c r="BG918" s="503">
        <f t="shared" si="1331"/>
        <v>0</v>
      </c>
      <c r="BH918" s="504">
        <f t="shared" si="1331"/>
        <v>0</v>
      </c>
      <c r="BI918" s="505">
        <f t="shared" si="1331"/>
        <v>0</v>
      </c>
      <c r="BJ918" s="506">
        <f t="shared" si="1332"/>
        <v>0</v>
      </c>
      <c r="BK918" s="236">
        <f t="array" ref="BK918">IF($BB918&gt;0,"ｴﾗｰ",SUM(IF($AJ918:$AO918=BK$15,IF($AJ$17:$AO$17="○",$AG918))))</f>
        <v>0</v>
      </c>
      <c r="BL918" s="237">
        <f t="array" ref="BL918">IF($BB918&gt;0,"ｴﾗｰ",SUM(IF($AJ918:$AO918=BL$15,IF($AJ$17:$AO$17="○",$AG918))))</f>
        <v>0</v>
      </c>
      <c r="BM918" s="488">
        <f t="array" ref="BM918">IF($BB918&gt;0,"ｴﾗｰ",SUM(IF($AJ918:$AO918=BM$15,IF($AJ$17:$AO$17="○",$AG918))))</f>
        <v>0</v>
      </c>
      <c r="BN918" s="493">
        <f t="shared" si="1333"/>
        <v>0</v>
      </c>
      <c r="BO918" s="236">
        <f t="array" ref="BO918">IF($BB918&gt;0,"ｴﾗｰ",SUM(IF($AP918:$AU918=BO$15,IF($AP$17:$AU$17="○",$AG918))))</f>
        <v>0</v>
      </c>
      <c r="BP918" s="237">
        <f t="array" ref="BP918">IF($BB918&gt;0,"ｴﾗｰ",SUM(IF($AP918:$AU918=BP$15,IF($AP$17:$AU$17="○",$AG918))))</f>
        <v>0</v>
      </c>
      <c r="BQ918" s="494">
        <f t="array" ref="BQ918">IF($BB918&gt;0,"ｴﾗｰ",SUM(IF($AP918:$AU918=BQ$15,IF($AP$17:$AU$17="○",$AG918))))</f>
        <v>0</v>
      </c>
      <c r="BR918" s="490">
        <f t="shared" si="1334"/>
        <v>0</v>
      </c>
      <c r="BS918" s="236" t="str">
        <f t="shared" si="1294"/>
        <v/>
      </c>
      <c r="BT918" s="237" t="str">
        <f t="shared" si="1295"/>
        <v/>
      </c>
      <c r="BU918" s="488" t="str">
        <f t="shared" si="1296"/>
        <v/>
      </c>
      <c r="BV918" s="532">
        <f t="shared" si="1335"/>
        <v>0</v>
      </c>
      <c r="BW918" s="512" t="str">
        <f t="shared" si="1336"/>
        <v>ｴﾗｰ</v>
      </c>
      <c r="BX918" s="237" t="str">
        <f t="shared" si="1337"/>
        <v>ｴﾗｰ</v>
      </c>
      <c r="BY918" s="494" t="str">
        <f t="shared" si="1338"/>
        <v>ｴﾗｰ</v>
      </c>
      <c r="BZ918" s="628">
        <f t="shared" si="1339"/>
        <v>0</v>
      </c>
      <c r="CA918" s="528" t="str">
        <f t="shared" si="1340"/>
        <v/>
      </c>
      <c r="CB918" s="237" t="str">
        <f t="shared" si="1341"/>
        <v/>
      </c>
      <c r="CC918" s="494" t="str">
        <f t="shared" si="1342"/>
        <v/>
      </c>
      <c r="CD918" s="635">
        <f t="shared" si="1343"/>
        <v>0</v>
      </c>
      <c r="CE918" s="528" t="str">
        <f t="shared" si="1344"/>
        <v/>
      </c>
      <c r="CF918" s="237" t="str">
        <f t="shared" si="1345"/>
        <v/>
      </c>
      <c r="CG918" s="494" t="str">
        <f t="shared" si="1346"/>
        <v/>
      </c>
      <c r="CH918" s="635">
        <f t="shared" si="1347"/>
        <v>0</v>
      </c>
      <c r="CI918" s="535" t="str">
        <f t="shared" si="1348"/>
        <v/>
      </c>
      <c r="CJ918" s="515" t="str">
        <f t="shared" si="1349"/>
        <v/>
      </c>
      <c r="CK918" s="522" t="str">
        <f t="shared" si="1350"/>
        <v/>
      </c>
      <c r="CL918" s="515" t="str">
        <f t="shared" si="1351"/>
        <v/>
      </c>
      <c r="CM918" s="524" t="str">
        <f t="shared" si="1352"/>
        <v/>
      </c>
      <c r="CN918" s="518" t="str">
        <f t="shared" si="1353"/>
        <v/>
      </c>
      <c r="CO918" s="236" t="str">
        <f t="shared" si="1354"/>
        <v/>
      </c>
      <c r="CP918" s="237" t="str">
        <f t="shared" si="1355"/>
        <v/>
      </c>
      <c r="CQ918" s="494" t="str">
        <f t="shared" si="1356"/>
        <v/>
      </c>
      <c r="CR918" s="493">
        <f t="shared" si="1357"/>
        <v>0</v>
      </c>
      <c r="CS918" s="512" t="str">
        <f t="shared" si="1358"/>
        <v/>
      </c>
      <c r="CT918" s="237" t="str">
        <f t="shared" si="1359"/>
        <v/>
      </c>
      <c r="CU918" s="237" t="str">
        <f t="shared" si="1360"/>
        <v/>
      </c>
      <c r="CV918" s="238">
        <f t="shared" si="1361"/>
        <v>0</v>
      </c>
      <c r="CW918" s="236" t="str">
        <f t="shared" si="1297"/>
        <v/>
      </c>
      <c r="CX918" s="237" t="str">
        <f t="shared" si="1298"/>
        <v/>
      </c>
      <c r="CY918" s="494">
        <f t="shared" si="1299"/>
        <v>0</v>
      </c>
      <c r="CZ918" s="493"/>
      <c r="DA918" s="236" t="str">
        <f t="shared" si="1300"/>
        <v/>
      </c>
      <c r="DB918" s="237" t="str">
        <f t="shared" si="1301"/>
        <v/>
      </c>
      <c r="DC918" s="494">
        <f t="shared" si="1302"/>
        <v>0</v>
      </c>
      <c r="DD918" s="493"/>
      <c r="DE918" s="1335"/>
      <c r="DF918" s="1343">
        <f t="shared" si="1303"/>
        <v>0</v>
      </c>
      <c r="DG918" s="528" t="str">
        <f t="shared" si="1304"/>
        <v/>
      </c>
      <c r="DH918" s="494" t="str">
        <f t="shared" si="1305"/>
        <v/>
      </c>
      <c r="DI918" s="53">
        <f t="shared" si="1306"/>
        <v>0</v>
      </c>
      <c r="DJ918" s="432">
        <f t="shared" si="1307"/>
        <v>0</v>
      </c>
      <c r="DK918" s="433">
        <f t="shared" si="1362"/>
        <v>0</v>
      </c>
      <c r="DL918" s="53" t="str">
        <f t="shared" si="1308"/>
        <v/>
      </c>
      <c r="DM918" s="105" t="str">
        <f t="shared" si="1309"/>
        <v/>
      </c>
      <c r="DN918" s="104" t="str">
        <f t="shared" si="1309"/>
        <v/>
      </c>
      <c r="DO918" s="434" t="str">
        <f t="shared" si="1309"/>
        <v/>
      </c>
      <c r="DP918" s="672"/>
      <c r="DQ918" s="673"/>
      <c r="DR918" s="674"/>
      <c r="DS918" s="435">
        <f t="shared" si="1363"/>
        <v>0</v>
      </c>
      <c r="DT918" s="228" t="str">
        <f t="shared" si="1310"/>
        <v/>
      </c>
      <c r="DU918" s="236" t="str">
        <f t="shared" si="1311"/>
        <v/>
      </c>
      <c r="DV918" s="237" t="str">
        <f t="shared" si="1312"/>
        <v/>
      </c>
      <c r="DW918" s="237" t="str">
        <f t="shared" si="1313"/>
        <v/>
      </c>
      <c r="DX918" s="238">
        <f t="shared" si="1314"/>
        <v>0</v>
      </c>
      <c r="DY918" s="675"/>
      <c r="EA918" s="1363">
        <f t="shared" si="1364"/>
        <v>0</v>
      </c>
      <c r="EB918" s="1363">
        <f t="shared" si="1365"/>
        <v>0</v>
      </c>
      <c r="EC918" s="1363">
        <f t="shared" si="1366"/>
        <v>0</v>
      </c>
      <c r="ED918" s="1363">
        <f t="shared" si="1367"/>
        <v>0</v>
      </c>
      <c r="EE918" s="1363">
        <f t="shared" si="1368"/>
        <v>0</v>
      </c>
      <c r="EF918" s="1363">
        <f t="shared" si="1369"/>
        <v>0</v>
      </c>
      <c r="EG918" s="1363">
        <f t="shared" si="1288"/>
        <v>0</v>
      </c>
    </row>
    <row r="919" spans="1:137" s="3" customFormat="1" ht="18" customHeight="1">
      <c r="A919" s="305" t="str">
        <f t="shared" si="1289"/>
        <v/>
      </c>
      <c r="B919" s="174">
        <f t="shared" si="1315"/>
        <v>0</v>
      </c>
      <c r="C919" s="1415" t="str">
        <f t="shared" si="1290"/>
        <v>授業料</v>
      </c>
      <c r="D919" s="1415" t="str">
        <f t="shared" si="1291"/>
        <v>入学金</v>
      </c>
      <c r="E919" s="174">
        <f t="shared" si="1316"/>
        <v>0</v>
      </c>
      <c r="F919" s="305">
        <f t="shared" si="1292"/>
        <v>0</v>
      </c>
      <c r="G919" s="475">
        <f t="shared" si="1293"/>
        <v>902</v>
      </c>
      <c r="H919" s="430"/>
      <c r="I919" s="431"/>
      <c r="J919" s="658"/>
      <c r="K919" s="659"/>
      <c r="L919" s="659"/>
      <c r="M919" s="660"/>
      <c r="N919" s="661"/>
      <c r="O919" s="662"/>
      <c r="P919" s="658"/>
      <c r="Q919" s="659"/>
      <c r="R919" s="660"/>
      <c r="S919" s="663"/>
      <c r="T919" s="661"/>
      <c r="U919" s="664"/>
      <c r="V919" s="53" t="str">
        <f>IF(OR($R$5="",$T$5="",$J919="",$O919="",$U919=""),"",IF(ISERROR(VLOOKUP($C919,参照!$P$4:$V$112,5,FALSE)),0,VLOOKUP($C919,参照!$P$4:$V$112,5,FALSE)))</f>
        <v/>
      </c>
      <c r="W919" s="665"/>
      <c r="X919" s="54" t="str">
        <f>IF(OR($R$5="",$T$5="",$J919="",$O919="",$W919=""),"",IF(ISERROR(VLOOKUP($D919,参照!$P$4:$V$112,5,FALSE)),0,VLOOKUP($D919,参照!$P$4:$V$112,5,FALSE)))</f>
        <v/>
      </c>
      <c r="Y919" s="102"/>
      <c r="Z919" s="102"/>
      <c r="AA919" s="1177"/>
      <c r="AB919" s="227">
        <f t="shared" si="1317"/>
        <v>0</v>
      </c>
      <c r="AC919" s="1122"/>
      <c r="AD919" s="352">
        <f t="shared" si="1318"/>
        <v>0</v>
      </c>
      <c r="AE919" s="55"/>
      <c r="AF919" s="55" t="str">
        <f t="shared" si="1319"/>
        <v/>
      </c>
      <c r="AG919" s="1124"/>
      <c r="AH919" s="760">
        <f t="shared" si="1320"/>
        <v>0</v>
      </c>
      <c r="AI919" s="761">
        <f t="shared" si="1321"/>
        <v>0</v>
      </c>
      <c r="AJ919" s="1126"/>
      <c r="AK919" s="1127"/>
      <c r="AL919" s="670"/>
      <c r="AM919" s="1127"/>
      <c r="AN919" s="670"/>
      <c r="AO919" s="1179"/>
      <c r="AP919" s="669"/>
      <c r="AQ919" s="1127"/>
      <c r="AR919" s="670"/>
      <c r="AS919" s="1127"/>
      <c r="AT919" s="670"/>
      <c r="AU919" s="1127"/>
      <c r="AV919" s="575" t="str">
        <f t="shared" si="1322"/>
        <v>○</v>
      </c>
      <c r="AW919" s="576" t="str">
        <f t="shared" si="1323"/>
        <v>○</v>
      </c>
      <c r="AX919" s="576" t="str">
        <f t="shared" si="1324"/>
        <v>○</v>
      </c>
      <c r="AY919" s="576" t="str">
        <f t="shared" si="1325"/>
        <v>○</v>
      </c>
      <c r="AZ919" s="576" t="str">
        <f t="shared" si="1326"/>
        <v>○</v>
      </c>
      <c r="BA919" s="577" t="str">
        <f t="shared" si="1327"/>
        <v>○</v>
      </c>
      <c r="BB919" s="578">
        <f t="shared" si="1328"/>
        <v>0</v>
      </c>
      <c r="BC919" s="767">
        <f t="shared" si="1329"/>
        <v>0</v>
      </c>
      <c r="BD919" s="768">
        <f t="shared" si="1329"/>
        <v>0</v>
      </c>
      <c r="BE919" s="769">
        <f t="shared" si="1329"/>
        <v>0</v>
      </c>
      <c r="BF919" s="587">
        <f t="shared" si="1330"/>
        <v>0</v>
      </c>
      <c r="BG919" s="503">
        <f t="shared" si="1331"/>
        <v>0</v>
      </c>
      <c r="BH919" s="504">
        <f t="shared" si="1331"/>
        <v>0</v>
      </c>
      <c r="BI919" s="505">
        <f t="shared" si="1331"/>
        <v>0</v>
      </c>
      <c r="BJ919" s="506">
        <f t="shared" si="1332"/>
        <v>0</v>
      </c>
      <c r="BK919" s="236">
        <f t="array" ref="BK919">IF($BB919&gt;0,"ｴﾗｰ",SUM(IF($AJ919:$AO919=BK$15,IF($AJ$17:$AO$17="○",$AG919))))</f>
        <v>0</v>
      </c>
      <c r="BL919" s="237">
        <f t="array" ref="BL919">IF($BB919&gt;0,"ｴﾗｰ",SUM(IF($AJ919:$AO919=BL$15,IF($AJ$17:$AO$17="○",$AG919))))</f>
        <v>0</v>
      </c>
      <c r="BM919" s="488">
        <f t="array" ref="BM919">IF($BB919&gt;0,"ｴﾗｰ",SUM(IF($AJ919:$AO919=BM$15,IF($AJ$17:$AO$17="○",$AG919))))</f>
        <v>0</v>
      </c>
      <c r="BN919" s="493">
        <f t="shared" si="1333"/>
        <v>0</v>
      </c>
      <c r="BO919" s="236">
        <f t="array" ref="BO919">IF($BB919&gt;0,"ｴﾗｰ",SUM(IF($AP919:$AU919=BO$15,IF($AP$17:$AU$17="○",$AG919))))</f>
        <v>0</v>
      </c>
      <c r="BP919" s="237">
        <f t="array" ref="BP919">IF($BB919&gt;0,"ｴﾗｰ",SUM(IF($AP919:$AU919=BP$15,IF($AP$17:$AU$17="○",$AG919))))</f>
        <v>0</v>
      </c>
      <c r="BQ919" s="494">
        <f t="array" ref="BQ919">IF($BB919&gt;0,"ｴﾗｰ",SUM(IF($AP919:$AU919=BQ$15,IF($AP$17:$AU$17="○",$AG919))))</f>
        <v>0</v>
      </c>
      <c r="BR919" s="490">
        <f t="shared" si="1334"/>
        <v>0</v>
      </c>
      <c r="BS919" s="236" t="str">
        <f t="shared" si="1294"/>
        <v/>
      </c>
      <c r="BT919" s="237" t="str">
        <f t="shared" si="1295"/>
        <v/>
      </c>
      <c r="BU919" s="488" t="str">
        <f t="shared" si="1296"/>
        <v/>
      </c>
      <c r="BV919" s="532">
        <f t="shared" si="1335"/>
        <v>0</v>
      </c>
      <c r="BW919" s="512" t="str">
        <f t="shared" si="1336"/>
        <v>ｴﾗｰ</v>
      </c>
      <c r="BX919" s="237" t="str">
        <f t="shared" si="1337"/>
        <v>ｴﾗｰ</v>
      </c>
      <c r="BY919" s="494" t="str">
        <f t="shared" si="1338"/>
        <v>ｴﾗｰ</v>
      </c>
      <c r="BZ919" s="628">
        <f t="shared" si="1339"/>
        <v>0</v>
      </c>
      <c r="CA919" s="528" t="str">
        <f t="shared" si="1340"/>
        <v/>
      </c>
      <c r="CB919" s="237" t="str">
        <f t="shared" si="1341"/>
        <v/>
      </c>
      <c r="CC919" s="494" t="str">
        <f t="shared" si="1342"/>
        <v/>
      </c>
      <c r="CD919" s="635">
        <f t="shared" si="1343"/>
        <v>0</v>
      </c>
      <c r="CE919" s="528" t="str">
        <f t="shared" si="1344"/>
        <v/>
      </c>
      <c r="CF919" s="237" t="str">
        <f t="shared" si="1345"/>
        <v/>
      </c>
      <c r="CG919" s="494" t="str">
        <f t="shared" si="1346"/>
        <v/>
      </c>
      <c r="CH919" s="635">
        <f t="shared" si="1347"/>
        <v>0</v>
      </c>
      <c r="CI919" s="535" t="str">
        <f t="shared" si="1348"/>
        <v/>
      </c>
      <c r="CJ919" s="515" t="str">
        <f t="shared" si="1349"/>
        <v/>
      </c>
      <c r="CK919" s="522" t="str">
        <f t="shared" si="1350"/>
        <v/>
      </c>
      <c r="CL919" s="515" t="str">
        <f t="shared" si="1351"/>
        <v/>
      </c>
      <c r="CM919" s="524" t="str">
        <f t="shared" si="1352"/>
        <v/>
      </c>
      <c r="CN919" s="518" t="str">
        <f t="shared" si="1353"/>
        <v/>
      </c>
      <c r="CO919" s="236" t="str">
        <f t="shared" si="1354"/>
        <v/>
      </c>
      <c r="CP919" s="237" t="str">
        <f t="shared" si="1355"/>
        <v/>
      </c>
      <c r="CQ919" s="494" t="str">
        <f t="shared" si="1356"/>
        <v/>
      </c>
      <c r="CR919" s="493">
        <f t="shared" si="1357"/>
        <v>0</v>
      </c>
      <c r="CS919" s="512" t="str">
        <f t="shared" si="1358"/>
        <v/>
      </c>
      <c r="CT919" s="237" t="str">
        <f t="shared" si="1359"/>
        <v/>
      </c>
      <c r="CU919" s="237" t="str">
        <f t="shared" si="1360"/>
        <v/>
      </c>
      <c r="CV919" s="238">
        <f t="shared" si="1361"/>
        <v>0</v>
      </c>
      <c r="CW919" s="236" t="str">
        <f t="shared" si="1297"/>
        <v/>
      </c>
      <c r="CX919" s="237" t="str">
        <f t="shared" si="1298"/>
        <v/>
      </c>
      <c r="CY919" s="494">
        <f t="shared" si="1299"/>
        <v>0</v>
      </c>
      <c r="CZ919" s="493"/>
      <c r="DA919" s="236" t="str">
        <f t="shared" si="1300"/>
        <v/>
      </c>
      <c r="DB919" s="237" t="str">
        <f t="shared" si="1301"/>
        <v/>
      </c>
      <c r="DC919" s="494">
        <f t="shared" si="1302"/>
        <v>0</v>
      </c>
      <c r="DD919" s="493"/>
      <c r="DE919" s="1335"/>
      <c r="DF919" s="1343">
        <f t="shared" si="1303"/>
        <v>0</v>
      </c>
      <c r="DG919" s="528" t="str">
        <f t="shared" si="1304"/>
        <v/>
      </c>
      <c r="DH919" s="494" t="str">
        <f t="shared" si="1305"/>
        <v/>
      </c>
      <c r="DI919" s="53">
        <f t="shared" si="1306"/>
        <v>0</v>
      </c>
      <c r="DJ919" s="432">
        <f t="shared" si="1307"/>
        <v>0</v>
      </c>
      <c r="DK919" s="433">
        <f t="shared" si="1362"/>
        <v>0</v>
      </c>
      <c r="DL919" s="53" t="str">
        <f t="shared" si="1308"/>
        <v/>
      </c>
      <c r="DM919" s="105" t="str">
        <f t="shared" si="1309"/>
        <v/>
      </c>
      <c r="DN919" s="104" t="str">
        <f t="shared" si="1309"/>
        <v/>
      </c>
      <c r="DO919" s="434" t="str">
        <f t="shared" si="1309"/>
        <v/>
      </c>
      <c r="DP919" s="672"/>
      <c r="DQ919" s="673"/>
      <c r="DR919" s="674"/>
      <c r="DS919" s="435">
        <f t="shared" si="1363"/>
        <v>0</v>
      </c>
      <c r="DT919" s="228" t="str">
        <f t="shared" si="1310"/>
        <v/>
      </c>
      <c r="DU919" s="236" t="str">
        <f t="shared" si="1311"/>
        <v/>
      </c>
      <c r="DV919" s="237" t="str">
        <f t="shared" si="1312"/>
        <v/>
      </c>
      <c r="DW919" s="237" t="str">
        <f t="shared" si="1313"/>
        <v/>
      </c>
      <c r="DX919" s="238">
        <f t="shared" si="1314"/>
        <v>0</v>
      </c>
      <c r="DY919" s="675"/>
      <c r="EA919" s="1363">
        <f t="shared" si="1364"/>
        <v>0</v>
      </c>
      <c r="EB919" s="1363">
        <f t="shared" si="1365"/>
        <v>0</v>
      </c>
      <c r="EC919" s="1363">
        <f t="shared" si="1366"/>
        <v>0</v>
      </c>
      <c r="ED919" s="1363">
        <f t="shared" si="1367"/>
        <v>0</v>
      </c>
      <c r="EE919" s="1363">
        <f t="shared" si="1368"/>
        <v>0</v>
      </c>
      <c r="EF919" s="1363">
        <f t="shared" si="1369"/>
        <v>0</v>
      </c>
      <c r="EG919" s="1363">
        <f t="shared" si="1288"/>
        <v>0</v>
      </c>
    </row>
    <row r="920" spans="1:137" s="3" customFormat="1" ht="18" customHeight="1">
      <c r="A920" s="305" t="str">
        <f t="shared" si="1289"/>
        <v/>
      </c>
      <c r="B920" s="174">
        <f t="shared" si="1315"/>
        <v>0</v>
      </c>
      <c r="C920" s="1415" t="str">
        <f t="shared" si="1290"/>
        <v>授業料</v>
      </c>
      <c r="D920" s="1415" t="str">
        <f t="shared" si="1291"/>
        <v>入学金</v>
      </c>
      <c r="E920" s="174">
        <f t="shared" si="1316"/>
        <v>0</v>
      </c>
      <c r="F920" s="305">
        <f t="shared" si="1292"/>
        <v>0</v>
      </c>
      <c r="G920" s="475">
        <f t="shared" si="1293"/>
        <v>903</v>
      </c>
      <c r="H920" s="430"/>
      <c r="I920" s="431"/>
      <c r="J920" s="658"/>
      <c r="K920" s="659"/>
      <c r="L920" s="659"/>
      <c r="M920" s="660"/>
      <c r="N920" s="661"/>
      <c r="O920" s="662"/>
      <c r="P920" s="658"/>
      <c r="Q920" s="659"/>
      <c r="R920" s="660"/>
      <c r="S920" s="663"/>
      <c r="T920" s="661"/>
      <c r="U920" s="664"/>
      <c r="V920" s="53" t="str">
        <f>IF(OR($R$5="",$T$5="",$J920="",$O920="",$U920=""),"",IF(ISERROR(VLOOKUP($C920,参照!$P$4:$V$112,5,FALSE)),0,VLOOKUP($C920,参照!$P$4:$V$112,5,FALSE)))</f>
        <v/>
      </c>
      <c r="W920" s="665"/>
      <c r="X920" s="54" t="str">
        <f>IF(OR($R$5="",$T$5="",$J920="",$O920="",$W920=""),"",IF(ISERROR(VLOOKUP($D920,参照!$P$4:$V$112,5,FALSE)),0,VLOOKUP($D920,参照!$P$4:$V$112,5,FALSE)))</f>
        <v/>
      </c>
      <c r="Y920" s="102"/>
      <c r="Z920" s="102"/>
      <c r="AA920" s="1177"/>
      <c r="AB920" s="227">
        <f t="shared" si="1317"/>
        <v>0</v>
      </c>
      <c r="AC920" s="1122"/>
      <c r="AD920" s="352">
        <f t="shared" si="1318"/>
        <v>0</v>
      </c>
      <c r="AE920" s="55"/>
      <c r="AF920" s="55" t="str">
        <f t="shared" si="1319"/>
        <v/>
      </c>
      <c r="AG920" s="1124"/>
      <c r="AH920" s="760">
        <f t="shared" si="1320"/>
        <v>0</v>
      </c>
      <c r="AI920" s="761">
        <f t="shared" si="1321"/>
        <v>0</v>
      </c>
      <c r="AJ920" s="1126"/>
      <c r="AK920" s="1127"/>
      <c r="AL920" s="670"/>
      <c r="AM920" s="1127"/>
      <c r="AN920" s="670"/>
      <c r="AO920" s="1179"/>
      <c r="AP920" s="669"/>
      <c r="AQ920" s="1127"/>
      <c r="AR920" s="670"/>
      <c r="AS920" s="1127"/>
      <c r="AT920" s="670"/>
      <c r="AU920" s="1127"/>
      <c r="AV920" s="575" t="str">
        <f t="shared" si="1322"/>
        <v>○</v>
      </c>
      <c r="AW920" s="576" t="str">
        <f t="shared" si="1323"/>
        <v>○</v>
      </c>
      <c r="AX920" s="576" t="str">
        <f t="shared" si="1324"/>
        <v>○</v>
      </c>
      <c r="AY920" s="576" t="str">
        <f t="shared" si="1325"/>
        <v>○</v>
      </c>
      <c r="AZ920" s="576" t="str">
        <f t="shared" si="1326"/>
        <v>○</v>
      </c>
      <c r="BA920" s="577" t="str">
        <f t="shared" si="1327"/>
        <v>○</v>
      </c>
      <c r="BB920" s="578">
        <f t="shared" si="1328"/>
        <v>0</v>
      </c>
      <c r="BC920" s="767">
        <f t="shared" si="1329"/>
        <v>0</v>
      </c>
      <c r="BD920" s="768">
        <f t="shared" si="1329"/>
        <v>0</v>
      </c>
      <c r="BE920" s="769">
        <f t="shared" si="1329"/>
        <v>0</v>
      </c>
      <c r="BF920" s="587">
        <f t="shared" si="1330"/>
        <v>0</v>
      </c>
      <c r="BG920" s="503">
        <f t="shared" si="1331"/>
        <v>0</v>
      </c>
      <c r="BH920" s="504">
        <f t="shared" si="1331"/>
        <v>0</v>
      </c>
      <c r="BI920" s="505">
        <f t="shared" si="1331"/>
        <v>0</v>
      </c>
      <c r="BJ920" s="506">
        <f t="shared" si="1332"/>
        <v>0</v>
      </c>
      <c r="BK920" s="236">
        <f t="array" ref="BK920">IF($BB920&gt;0,"ｴﾗｰ",SUM(IF($AJ920:$AO920=BK$15,IF($AJ$17:$AO$17="○",$AG920))))</f>
        <v>0</v>
      </c>
      <c r="BL920" s="237">
        <f t="array" ref="BL920">IF($BB920&gt;0,"ｴﾗｰ",SUM(IF($AJ920:$AO920=BL$15,IF($AJ$17:$AO$17="○",$AG920))))</f>
        <v>0</v>
      </c>
      <c r="BM920" s="488">
        <f t="array" ref="BM920">IF($BB920&gt;0,"ｴﾗｰ",SUM(IF($AJ920:$AO920=BM$15,IF($AJ$17:$AO$17="○",$AG920))))</f>
        <v>0</v>
      </c>
      <c r="BN920" s="493">
        <f t="shared" si="1333"/>
        <v>0</v>
      </c>
      <c r="BO920" s="236">
        <f t="array" ref="BO920">IF($BB920&gt;0,"ｴﾗｰ",SUM(IF($AP920:$AU920=BO$15,IF($AP$17:$AU$17="○",$AG920))))</f>
        <v>0</v>
      </c>
      <c r="BP920" s="237">
        <f t="array" ref="BP920">IF($BB920&gt;0,"ｴﾗｰ",SUM(IF($AP920:$AU920=BP$15,IF($AP$17:$AU$17="○",$AG920))))</f>
        <v>0</v>
      </c>
      <c r="BQ920" s="494">
        <f t="array" ref="BQ920">IF($BB920&gt;0,"ｴﾗｰ",SUM(IF($AP920:$AU920=BQ$15,IF($AP$17:$AU$17="○",$AG920))))</f>
        <v>0</v>
      </c>
      <c r="BR920" s="490">
        <f t="shared" si="1334"/>
        <v>0</v>
      </c>
      <c r="BS920" s="236" t="str">
        <f t="shared" si="1294"/>
        <v/>
      </c>
      <c r="BT920" s="237" t="str">
        <f t="shared" si="1295"/>
        <v/>
      </c>
      <c r="BU920" s="488" t="str">
        <f t="shared" si="1296"/>
        <v/>
      </c>
      <c r="BV920" s="532">
        <f t="shared" si="1335"/>
        <v>0</v>
      </c>
      <c r="BW920" s="512" t="str">
        <f t="shared" si="1336"/>
        <v>ｴﾗｰ</v>
      </c>
      <c r="BX920" s="237" t="str">
        <f t="shared" si="1337"/>
        <v>ｴﾗｰ</v>
      </c>
      <c r="BY920" s="494" t="str">
        <f t="shared" si="1338"/>
        <v>ｴﾗｰ</v>
      </c>
      <c r="BZ920" s="628">
        <f t="shared" si="1339"/>
        <v>0</v>
      </c>
      <c r="CA920" s="528" t="str">
        <f t="shared" si="1340"/>
        <v/>
      </c>
      <c r="CB920" s="237" t="str">
        <f t="shared" si="1341"/>
        <v/>
      </c>
      <c r="CC920" s="494" t="str">
        <f t="shared" si="1342"/>
        <v/>
      </c>
      <c r="CD920" s="635">
        <f t="shared" si="1343"/>
        <v>0</v>
      </c>
      <c r="CE920" s="528" t="str">
        <f t="shared" si="1344"/>
        <v/>
      </c>
      <c r="CF920" s="237" t="str">
        <f t="shared" si="1345"/>
        <v/>
      </c>
      <c r="CG920" s="494" t="str">
        <f t="shared" si="1346"/>
        <v/>
      </c>
      <c r="CH920" s="635">
        <f t="shared" si="1347"/>
        <v>0</v>
      </c>
      <c r="CI920" s="535" t="str">
        <f t="shared" si="1348"/>
        <v/>
      </c>
      <c r="CJ920" s="515" t="str">
        <f t="shared" si="1349"/>
        <v/>
      </c>
      <c r="CK920" s="522" t="str">
        <f t="shared" si="1350"/>
        <v/>
      </c>
      <c r="CL920" s="515" t="str">
        <f t="shared" si="1351"/>
        <v/>
      </c>
      <c r="CM920" s="524" t="str">
        <f t="shared" si="1352"/>
        <v/>
      </c>
      <c r="CN920" s="518" t="str">
        <f t="shared" si="1353"/>
        <v/>
      </c>
      <c r="CO920" s="236" t="str">
        <f t="shared" si="1354"/>
        <v/>
      </c>
      <c r="CP920" s="237" t="str">
        <f t="shared" si="1355"/>
        <v/>
      </c>
      <c r="CQ920" s="494" t="str">
        <f t="shared" si="1356"/>
        <v/>
      </c>
      <c r="CR920" s="493">
        <f t="shared" si="1357"/>
        <v>0</v>
      </c>
      <c r="CS920" s="512" t="str">
        <f t="shared" si="1358"/>
        <v/>
      </c>
      <c r="CT920" s="237" t="str">
        <f t="shared" si="1359"/>
        <v/>
      </c>
      <c r="CU920" s="237" t="str">
        <f t="shared" si="1360"/>
        <v/>
      </c>
      <c r="CV920" s="238">
        <f t="shared" si="1361"/>
        <v>0</v>
      </c>
      <c r="CW920" s="236" t="str">
        <f t="shared" si="1297"/>
        <v/>
      </c>
      <c r="CX920" s="237" t="str">
        <f t="shared" si="1298"/>
        <v/>
      </c>
      <c r="CY920" s="494">
        <f t="shared" si="1299"/>
        <v>0</v>
      </c>
      <c r="CZ920" s="493"/>
      <c r="DA920" s="236" t="str">
        <f t="shared" si="1300"/>
        <v/>
      </c>
      <c r="DB920" s="237" t="str">
        <f t="shared" si="1301"/>
        <v/>
      </c>
      <c r="DC920" s="494">
        <f t="shared" si="1302"/>
        <v>0</v>
      </c>
      <c r="DD920" s="493"/>
      <c r="DE920" s="1335"/>
      <c r="DF920" s="1343">
        <f t="shared" si="1303"/>
        <v>0</v>
      </c>
      <c r="DG920" s="528" t="str">
        <f t="shared" si="1304"/>
        <v/>
      </c>
      <c r="DH920" s="494" t="str">
        <f t="shared" si="1305"/>
        <v/>
      </c>
      <c r="DI920" s="53">
        <f t="shared" si="1306"/>
        <v>0</v>
      </c>
      <c r="DJ920" s="432">
        <f t="shared" si="1307"/>
        <v>0</v>
      </c>
      <c r="DK920" s="433">
        <f t="shared" si="1362"/>
        <v>0</v>
      </c>
      <c r="DL920" s="53" t="str">
        <f t="shared" si="1308"/>
        <v/>
      </c>
      <c r="DM920" s="105" t="str">
        <f t="shared" si="1309"/>
        <v/>
      </c>
      <c r="DN920" s="104" t="str">
        <f t="shared" si="1309"/>
        <v/>
      </c>
      <c r="DO920" s="434" t="str">
        <f t="shared" si="1309"/>
        <v/>
      </c>
      <c r="DP920" s="672"/>
      <c r="DQ920" s="673"/>
      <c r="DR920" s="674"/>
      <c r="DS920" s="435">
        <f t="shared" si="1363"/>
        <v>0</v>
      </c>
      <c r="DT920" s="228" t="str">
        <f t="shared" si="1310"/>
        <v/>
      </c>
      <c r="DU920" s="236" t="str">
        <f t="shared" si="1311"/>
        <v/>
      </c>
      <c r="DV920" s="237" t="str">
        <f t="shared" si="1312"/>
        <v/>
      </c>
      <c r="DW920" s="237" t="str">
        <f t="shared" si="1313"/>
        <v/>
      </c>
      <c r="DX920" s="238">
        <f t="shared" si="1314"/>
        <v>0</v>
      </c>
      <c r="DY920" s="675"/>
      <c r="EA920" s="1363">
        <f t="shared" si="1364"/>
        <v>0</v>
      </c>
      <c r="EB920" s="1363">
        <f t="shared" si="1365"/>
        <v>0</v>
      </c>
      <c r="EC920" s="1363">
        <f t="shared" si="1366"/>
        <v>0</v>
      </c>
      <c r="ED920" s="1363">
        <f t="shared" si="1367"/>
        <v>0</v>
      </c>
      <c r="EE920" s="1363">
        <f t="shared" si="1368"/>
        <v>0</v>
      </c>
      <c r="EF920" s="1363">
        <f t="shared" si="1369"/>
        <v>0</v>
      </c>
      <c r="EG920" s="1363">
        <f t="shared" si="1288"/>
        <v>0</v>
      </c>
    </row>
    <row r="921" spans="1:137" s="3" customFormat="1" ht="18" customHeight="1">
      <c r="A921" s="305" t="str">
        <f t="shared" si="1289"/>
        <v/>
      </c>
      <c r="B921" s="174">
        <f t="shared" si="1315"/>
        <v>0</v>
      </c>
      <c r="C921" s="1415" t="str">
        <f t="shared" si="1290"/>
        <v>授業料</v>
      </c>
      <c r="D921" s="1415" t="str">
        <f t="shared" si="1291"/>
        <v>入学金</v>
      </c>
      <c r="E921" s="174">
        <f t="shared" si="1316"/>
        <v>0</v>
      </c>
      <c r="F921" s="305">
        <f t="shared" si="1292"/>
        <v>0</v>
      </c>
      <c r="G921" s="475">
        <f t="shared" si="1293"/>
        <v>904</v>
      </c>
      <c r="H921" s="430"/>
      <c r="I921" s="431"/>
      <c r="J921" s="658"/>
      <c r="K921" s="659"/>
      <c r="L921" s="659"/>
      <c r="M921" s="660"/>
      <c r="N921" s="661"/>
      <c r="O921" s="662"/>
      <c r="P921" s="658"/>
      <c r="Q921" s="659"/>
      <c r="R921" s="660"/>
      <c r="S921" s="663"/>
      <c r="T921" s="661"/>
      <c r="U921" s="664"/>
      <c r="V921" s="53" t="str">
        <f>IF(OR($R$5="",$T$5="",$J921="",$O921="",$U921=""),"",IF(ISERROR(VLOOKUP($C921,参照!$P$4:$V$112,5,FALSE)),0,VLOOKUP($C921,参照!$P$4:$V$112,5,FALSE)))</f>
        <v/>
      </c>
      <c r="W921" s="665"/>
      <c r="X921" s="54" t="str">
        <f>IF(OR($R$5="",$T$5="",$J921="",$O921="",$W921=""),"",IF(ISERROR(VLOOKUP($D921,参照!$P$4:$V$112,5,FALSE)),0,VLOOKUP($D921,参照!$P$4:$V$112,5,FALSE)))</f>
        <v/>
      </c>
      <c r="Y921" s="102"/>
      <c r="Z921" s="102"/>
      <c r="AA921" s="1177"/>
      <c r="AB921" s="227">
        <f t="shared" si="1317"/>
        <v>0</v>
      </c>
      <c r="AC921" s="1122"/>
      <c r="AD921" s="352">
        <f t="shared" si="1318"/>
        <v>0</v>
      </c>
      <c r="AE921" s="55"/>
      <c r="AF921" s="55" t="str">
        <f t="shared" si="1319"/>
        <v/>
      </c>
      <c r="AG921" s="1124"/>
      <c r="AH921" s="760">
        <f t="shared" si="1320"/>
        <v>0</v>
      </c>
      <c r="AI921" s="761">
        <f t="shared" si="1321"/>
        <v>0</v>
      </c>
      <c r="AJ921" s="1126"/>
      <c r="AK921" s="1127"/>
      <c r="AL921" s="670"/>
      <c r="AM921" s="1127"/>
      <c r="AN921" s="670"/>
      <c r="AO921" s="1179"/>
      <c r="AP921" s="669"/>
      <c r="AQ921" s="1127"/>
      <c r="AR921" s="670"/>
      <c r="AS921" s="1127"/>
      <c r="AT921" s="670"/>
      <c r="AU921" s="1127"/>
      <c r="AV921" s="575" t="str">
        <f t="shared" si="1322"/>
        <v>○</v>
      </c>
      <c r="AW921" s="576" t="str">
        <f t="shared" si="1323"/>
        <v>○</v>
      </c>
      <c r="AX921" s="576" t="str">
        <f t="shared" si="1324"/>
        <v>○</v>
      </c>
      <c r="AY921" s="576" t="str">
        <f t="shared" si="1325"/>
        <v>○</v>
      </c>
      <c r="AZ921" s="576" t="str">
        <f t="shared" si="1326"/>
        <v>○</v>
      </c>
      <c r="BA921" s="577" t="str">
        <f t="shared" si="1327"/>
        <v>○</v>
      </c>
      <c r="BB921" s="578">
        <f t="shared" si="1328"/>
        <v>0</v>
      </c>
      <c r="BC921" s="767">
        <f t="shared" si="1329"/>
        <v>0</v>
      </c>
      <c r="BD921" s="768">
        <f t="shared" si="1329"/>
        <v>0</v>
      </c>
      <c r="BE921" s="769">
        <f t="shared" si="1329"/>
        <v>0</v>
      </c>
      <c r="BF921" s="587">
        <f t="shared" si="1330"/>
        <v>0</v>
      </c>
      <c r="BG921" s="503">
        <f t="shared" si="1331"/>
        <v>0</v>
      </c>
      <c r="BH921" s="504">
        <f t="shared" si="1331"/>
        <v>0</v>
      </c>
      <c r="BI921" s="505">
        <f t="shared" si="1331"/>
        <v>0</v>
      </c>
      <c r="BJ921" s="506">
        <f t="shared" si="1332"/>
        <v>0</v>
      </c>
      <c r="BK921" s="236">
        <f t="array" ref="BK921">IF($BB921&gt;0,"ｴﾗｰ",SUM(IF($AJ921:$AO921=BK$15,IF($AJ$17:$AO$17="○",$AG921))))</f>
        <v>0</v>
      </c>
      <c r="BL921" s="237">
        <f t="array" ref="BL921">IF($BB921&gt;0,"ｴﾗｰ",SUM(IF($AJ921:$AO921=BL$15,IF($AJ$17:$AO$17="○",$AG921))))</f>
        <v>0</v>
      </c>
      <c r="BM921" s="488">
        <f t="array" ref="BM921">IF($BB921&gt;0,"ｴﾗｰ",SUM(IF($AJ921:$AO921=BM$15,IF($AJ$17:$AO$17="○",$AG921))))</f>
        <v>0</v>
      </c>
      <c r="BN921" s="493">
        <f t="shared" si="1333"/>
        <v>0</v>
      </c>
      <c r="BO921" s="236">
        <f t="array" ref="BO921">IF($BB921&gt;0,"ｴﾗｰ",SUM(IF($AP921:$AU921=BO$15,IF($AP$17:$AU$17="○",$AG921))))</f>
        <v>0</v>
      </c>
      <c r="BP921" s="237">
        <f t="array" ref="BP921">IF($BB921&gt;0,"ｴﾗｰ",SUM(IF($AP921:$AU921=BP$15,IF($AP$17:$AU$17="○",$AG921))))</f>
        <v>0</v>
      </c>
      <c r="BQ921" s="494">
        <f t="array" ref="BQ921">IF($BB921&gt;0,"ｴﾗｰ",SUM(IF($AP921:$AU921=BQ$15,IF($AP$17:$AU$17="○",$AG921))))</f>
        <v>0</v>
      </c>
      <c r="BR921" s="490">
        <f t="shared" si="1334"/>
        <v>0</v>
      </c>
      <c r="BS921" s="236" t="str">
        <f t="shared" si="1294"/>
        <v/>
      </c>
      <c r="BT921" s="237" t="str">
        <f t="shared" si="1295"/>
        <v/>
      </c>
      <c r="BU921" s="488" t="str">
        <f t="shared" si="1296"/>
        <v/>
      </c>
      <c r="BV921" s="532">
        <f t="shared" si="1335"/>
        <v>0</v>
      </c>
      <c r="BW921" s="512" t="str">
        <f t="shared" si="1336"/>
        <v>ｴﾗｰ</v>
      </c>
      <c r="BX921" s="237" t="str">
        <f t="shared" si="1337"/>
        <v>ｴﾗｰ</v>
      </c>
      <c r="BY921" s="494" t="str">
        <f t="shared" si="1338"/>
        <v>ｴﾗｰ</v>
      </c>
      <c r="BZ921" s="628">
        <f t="shared" si="1339"/>
        <v>0</v>
      </c>
      <c r="CA921" s="528" t="str">
        <f t="shared" si="1340"/>
        <v/>
      </c>
      <c r="CB921" s="237" t="str">
        <f t="shared" si="1341"/>
        <v/>
      </c>
      <c r="CC921" s="494" t="str">
        <f t="shared" si="1342"/>
        <v/>
      </c>
      <c r="CD921" s="635">
        <f t="shared" si="1343"/>
        <v>0</v>
      </c>
      <c r="CE921" s="528" t="str">
        <f t="shared" si="1344"/>
        <v/>
      </c>
      <c r="CF921" s="237" t="str">
        <f t="shared" si="1345"/>
        <v/>
      </c>
      <c r="CG921" s="494" t="str">
        <f t="shared" si="1346"/>
        <v/>
      </c>
      <c r="CH921" s="635">
        <f t="shared" si="1347"/>
        <v>0</v>
      </c>
      <c r="CI921" s="535" t="str">
        <f t="shared" si="1348"/>
        <v/>
      </c>
      <c r="CJ921" s="515" t="str">
        <f t="shared" si="1349"/>
        <v/>
      </c>
      <c r="CK921" s="522" t="str">
        <f t="shared" si="1350"/>
        <v/>
      </c>
      <c r="CL921" s="515" t="str">
        <f t="shared" si="1351"/>
        <v/>
      </c>
      <c r="CM921" s="524" t="str">
        <f t="shared" si="1352"/>
        <v/>
      </c>
      <c r="CN921" s="518" t="str">
        <f t="shared" si="1353"/>
        <v/>
      </c>
      <c r="CO921" s="236" t="str">
        <f t="shared" si="1354"/>
        <v/>
      </c>
      <c r="CP921" s="237" t="str">
        <f t="shared" si="1355"/>
        <v/>
      </c>
      <c r="CQ921" s="494" t="str">
        <f t="shared" si="1356"/>
        <v/>
      </c>
      <c r="CR921" s="493">
        <f t="shared" si="1357"/>
        <v>0</v>
      </c>
      <c r="CS921" s="512" t="str">
        <f t="shared" si="1358"/>
        <v/>
      </c>
      <c r="CT921" s="237" t="str">
        <f t="shared" si="1359"/>
        <v/>
      </c>
      <c r="CU921" s="237" t="str">
        <f t="shared" si="1360"/>
        <v/>
      </c>
      <c r="CV921" s="238">
        <f t="shared" si="1361"/>
        <v>0</v>
      </c>
      <c r="CW921" s="236" t="str">
        <f t="shared" si="1297"/>
        <v/>
      </c>
      <c r="CX921" s="237" t="str">
        <f t="shared" si="1298"/>
        <v/>
      </c>
      <c r="CY921" s="494">
        <f t="shared" si="1299"/>
        <v>0</v>
      </c>
      <c r="CZ921" s="493"/>
      <c r="DA921" s="236" t="str">
        <f t="shared" si="1300"/>
        <v/>
      </c>
      <c r="DB921" s="237" t="str">
        <f t="shared" si="1301"/>
        <v/>
      </c>
      <c r="DC921" s="494">
        <f t="shared" si="1302"/>
        <v>0</v>
      </c>
      <c r="DD921" s="493"/>
      <c r="DE921" s="1335"/>
      <c r="DF921" s="1343">
        <f t="shared" si="1303"/>
        <v>0</v>
      </c>
      <c r="DG921" s="528" t="str">
        <f t="shared" si="1304"/>
        <v/>
      </c>
      <c r="DH921" s="494" t="str">
        <f t="shared" si="1305"/>
        <v/>
      </c>
      <c r="DI921" s="53">
        <f t="shared" si="1306"/>
        <v>0</v>
      </c>
      <c r="DJ921" s="432">
        <f t="shared" si="1307"/>
        <v>0</v>
      </c>
      <c r="DK921" s="433">
        <f t="shared" si="1362"/>
        <v>0</v>
      </c>
      <c r="DL921" s="53" t="str">
        <f t="shared" si="1308"/>
        <v/>
      </c>
      <c r="DM921" s="105" t="str">
        <f t="shared" si="1309"/>
        <v/>
      </c>
      <c r="DN921" s="104" t="str">
        <f t="shared" si="1309"/>
        <v/>
      </c>
      <c r="DO921" s="434" t="str">
        <f t="shared" si="1309"/>
        <v/>
      </c>
      <c r="DP921" s="672"/>
      <c r="DQ921" s="673"/>
      <c r="DR921" s="674"/>
      <c r="DS921" s="435">
        <f t="shared" si="1363"/>
        <v>0</v>
      </c>
      <c r="DT921" s="228" t="str">
        <f t="shared" si="1310"/>
        <v/>
      </c>
      <c r="DU921" s="236" t="str">
        <f t="shared" si="1311"/>
        <v/>
      </c>
      <c r="DV921" s="237" t="str">
        <f t="shared" si="1312"/>
        <v/>
      </c>
      <c r="DW921" s="237" t="str">
        <f t="shared" si="1313"/>
        <v/>
      </c>
      <c r="DX921" s="238">
        <f t="shared" si="1314"/>
        <v>0</v>
      </c>
      <c r="DY921" s="675"/>
      <c r="EA921" s="1363">
        <f t="shared" si="1364"/>
        <v>0</v>
      </c>
      <c r="EB921" s="1363">
        <f t="shared" si="1365"/>
        <v>0</v>
      </c>
      <c r="EC921" s="1363">
        <f t="shared" si="1366"/>
        <v>0</v>
      </c>
      <c r="ED921" s="1363">
        <f t="shared" si="1367"/>
        <v>0</v>
      </c>
      <c r="EE921" s="1363">
        <f t="shared" si="1368"/>
        <v>0</v>
      </c>
      <c r="EF921" s="1363">
        <f t="shared" si="1369"/>
        <v>0</v>
      </c>
      <c r="EG921" s="1363">
        <f t="shared" si="1288"/>
        <v>0</v>
      </c>
    </row>
    <row r="922" spans="1:137" s="3" customFormat="1" ht="18" customHeight="1">
      <c r="A922" s="305" t="str">
        <f t="shared" si="1289"/>
        <v/>
      </c>
      <c r="B922" s="174">
        <f t="shared" si="1315"/>
        <v>0</v>
      </c>
      <c r="C922" s="1415" t="str">
        <f t="shared" si="1290"/>
        <v>授業料</v>
      </c>
      <c r="D922" s="1415" t="str">
        <f t="shared" si="1291"/>
        <v>入学金</v>
      </c>
      <c r="E922" s="174">
        <f t="shared" si="1316"/>
        <v>0</v>
      </c>
      <c r="F922" s="305">
        <f t="shared" si="1292"/>
        <v>0</v>
      </c>
      <c r="G922" s="475">
        <f t="shared" si="1293"/>
        <v>905</v>
      </c>
      <c r="H922" s="430"/>
      <c r="I922" s="431"/>
      <c r="J922" s="658"/>
      <c r="K922" s="659"/>
      <c r="L922" s="659"/>
      <c r="M922" s="660"/>
      <c r="N922" s="661"/>
      <c r="O922" s="662"/>
      <c r="P922" s="658"/>
      <c r="Q922" s="659"/>
      <c r="R922" s="660"/>
      <c r="S922" s="663"/>
      <c r="T922" s="661"/>
      <c r="U922" s="664"/>
      <c r="V922" s="53" t="str">
        <f>IF(OR($R$5="",$T$5="",$J922="",$O922="",$U922=""),"",IF(ISERROR(VLOOKUP($C922,参照!$P$4:$V$112,5,FALSE)),0,VLOOKUP($C922,参照!$P$4:$V$112,5,FALSE)))</f>
        <v/>
      </c>
      <c r="W922" s="665"/>
      <c r="X922" s="54" t="str">
        <f>IF(OR($R$5="",$T$5="",$J922="",$O922="",$W922=""),"",IF(ISERROR(VLOOKUP($D922,参照!$P$4:$V$112,5,FALSE)),0,VLOOKUP($D922,参照!$P$4:$V$112,5,FALSE)))</f>
        <v/>
      </c>
      <c r="Y922" s="102"/>
      <c r="Z922" s="102"/>
      <c r="AA922" s="1177"/>
      <c r="AB922" s="227">
        <f t="shared" si="1317"/>
        <v>0</v>
      </c>
      <c r="AC922" s="1122"/>
      <c r="AD922" s="352">
        <f t="shared" si="1318"/>
        <v>0</v>
      </c>
      <c r="AE922" s="55"/>
      <c r="AF922" s="55" t="str">
        <f t="shared" si="1319"/>
        <v/>
      </c>
      <c r="AG922" s="1124"/>
      <c r="AH922" s="760">
        <f t="shared" si="1320"/>
        <v>0</v>
      </c>
      <c r="AI922" s="761">
        <f t="shared" si="1321"/>
        <v>0</v>
      </c>
      <c r="AJ922" s="1126"/>
      <c r="AK922" s="1127"/>
      <c r="AL922" s="670"/>
      <c r="AM922" s="1127"/>
      <c r="AN922" s="670"/>
      <c r="AO922" s="1179"/>
      <c r="AP922" s="669"/>
      <c r="AQ922" s="1127"/>
      <c r="AR922" s="670"/>
      <c r="AS922" s="1127"/>
      <c r="AT922" s="670"/>
      <c r="AU922" s="1127"/>
      <c r="AV922" s="575" t="str">
        <f t="shared" si="1322"/>
        <v>○</v>
      </c>
      <c r="AW922" s="576" t="str">
        <f t="shared" si="1323"/>
        <v>○</v>
      </c>
      <c r="AX922" s="576" t="str">
        <f t="shared" si="1324"/>
        <v>○</v>
      </c>
      <c r="AY922" s="576" t="str">
        <f t="shared" si="1325"/>
        <v>○</v>
      </c>
      <c r="AZ922" s="576" t="str">
        <f t="shared" si="1326"/>
        <v>○</v>
      </c>
      <c r="BA922" s="577" t="str">
        <f t="shared" si="1327"/>
        <v>○</v>
      </c>
      <c r="BB922" s="578">
        <f t="shared" si="1328"/>
        <v>0</v>
      </c>
      <c r="BC922" s="767">
        <f t="shared" si="1329"/>
        <v>0</v>
      </c>
      <c r="BD922" s="768">
        <f t="shared" si="1329"/>
        <v>0</v>
      </c>
      <c r="BE922" s="769">
        <f t="shared" si="1329"/>
        <v>0</v>
      </c>
      <c r="BF922" s="587">
        <f t="shared" si="1330"/>
        <v>0</v>
      </c>
      <c r="BG922" s="503">
        <f t="shared" si="1331"/>
        <v>0</v>
      </c>
      <c r="BH922" s="504">
        <f t="shared" si="1331"/>
        <v>0</v>
      </c>
      <c r="BI922" s="505">
        <f t="shared" si="1331"/>
        <v>0</v>
      </c>
      <c r="BJ922" s="506">
        <f t="shared" si="1332"/>
        <v>0</v>
      </c>
      <c r="BK922" s="236">
        <f t="array" ref="BK922">IF($BB922&gt;0,"ｴﾗｰ",SUM(IF($AJ922:$AO922=BK$15,IF($AJ$17:$AO$17="○",$AG922))))</f>
        <v>0</v>
      </c>
      <c r="BL922" s="237">
        <f t="array" ref="BL922">IF($BB922&gt;0,"ｴﾗｰ",SUM(IF($AJ922:$AO922=BL$15,IF($AJ$17:$AO$17="○",$AG922))))</f>
        <v>0</v>
      </c>
      <c r="BM922" s="488">
        <f t="array" ref="BM922">IF($BB922&gt;0,"ｴﾗｰ",SUM(IF($AJ922:$AO922=BM$15,IF($AJ$17:$AO$17="○",$AG922))))</f>
        <v>0</v>
      </c>
      <c r="BN922" s="493">
        <f t="shared" si="1333"/>
        <v>0</v>
      </c>
      <c r="BO922" s="236">
        <f t="array" ref="BO922">IF($BB922&gt;0,"ｴﾗｰ",SUM(IF($AP922:$AU922=BO$15,IF($AP$17:$AU$17="○",$AG922))))</f>
        <v>0</v>
      </c>
      <c r="BP922" s="237">
        <f t="array" ref="BP922">IF($BB922&gt;0,"ｴﾗｰ",SUM(IF($AP922:$AU922=BP$15,IF($AP$17:$AU$17="○",$AG922))))</f>
        <v>0</v>
      </c>
      <c r="BQ922" s="494">
        <f t="array" ref="BQ922">IF($BB922&gt;0,"ｴﾗｰ",SUM(IF($AP922:$AU922=BQ$15,IF($AP$17:$AU$17="○",$AG922))))</f>
        <v>0</v>
      </c>
      <c r="BR922" s="490">
        <f t="shared" si="1334"/>
        <v>0</v>
      </c>
      <c r="BS922" s="236" t="str">
        <f t="shared" si="1294"/>
        <v/>
      </c>
      <c r="BT922" s="237" t="str">
        <f t="shared" si="1295"/>
        <v/>
      </c>
      <c r="BU922" s="488" t="str">
        <f t="shared" si="1296"/>
        <v/>
      </c>
      <c r="BV922" s="532">
        <f t="shared" si="1335"/>
        <v>0</v>
      </c>
      <c r="BW922" s="512" t="str">
        <f t="shared" si="1336"/>
        <v>ｴﾗｰ</v>
      </c>
      <c r="BX922" s="237" t="str">
        <f t="shared" si="1337"/>
        <v>ｴﾗｰ</v>
      </c>
      <c r="BY922" s="494" t="str">
        <f t="shared" si="1338"/>
        <v>ｴﾗｰ</v>
      </c>
      <c r="BZ922" s="628">
        <f t="shared" si="1339"/>
        <v>0</v>
      </c>
      <c r="CA922" s="528" t="str">
        <f t="shared" si="1340"/>
        <v/>
      </c>
      <c r="CB922" s="237" t="str">
        <f t="shared" si="1341"/>
        <v/>
      </c>
      <c r="CC922" s="494" t="str">
        <f t="shared" si="1342"/>
        <v/>
      </c>
      <c r="CD922" s="635">
        <f t="shared" si="1343"/>
        <v>0</v>
      </c>
      <c r="CE922" s="528" t="str">
        <f t="shared" si="1344"/>
        <v/>
      </c>
      <c r="CF922" s="237" t="str">
        <f t="shared" si="1345"/>
        <v/>
      </c>
      <c r="CG922" s="494" t="str">
        <f t="shared" si="1346"/>
        <v/>
      </c>
      <c r="CH922" s="635">
        <f t="shared" si="1347"/>
        <v>0</v>
      </c>
      <c r="CI922" s="535" t="str">
        <f t="shared" si="1348"/>
        <v/>
      </c>
      <c r="CJ922" s="515" t="str">
        <f t="shared" si="1349"/>
        <v/>
      </c>
      <c r="CK922" s="522" t="str">
        <f t="shared" si="1350"/>
        <v/>
      </c>
      <c r="CL922" s="515" t="str">
        <f t="shared" si="1351"/>
        <v/>
      </c>
      <c r="CM922" s="524" t="str">
        <f t="shared" si="1352"/>
        <v/>
      </c>
      <c r="CN922" s="518" t="str">
        <f t="shared" si="1353"/>
        <v/>
      </c>
      <c r="CO922" s="236" t="str">
        <f t="shared" si="1354"/>
        <v/>
      </c>
      <c r="CP922" s="237" t="str">
        <f t="shared" si="1355"/>
        <v/>
      </c>
      <c r="CQ922" s="494" t="str">
        <f t="shared" si="1356"/>
        <v/>
      </c>
      <c r="CR922" s="493">
        <f t="shared" si="1357"/>
        <v>0</v>
      </c>
      <c r="CS922" s="512" t="str">
        <f t="shared" si="1358"/>
        <v/>
      </c>
      <c r="CT922" s="237" t="str">
        <f t="shared" si="1359"/>
        <v/>
      </c>
      <c r="CU922" s="237" t="str">
        <f t="shared" si="1360"/>
        <v/>
      </c>
      <c r="CV922" s="238">
        <f t="shared" si="1361"/>
        <v>0</v>
      </c>
      <c r="CW922" s="236" t="str">
        <f t="shared" si="1297"/>
        <v/>
      </c>
      <c r="CX922" s="237" t="str">
        <f t="shared" si="1298"/>
        <v/>
      </c>
      <c r="CY922" s="494">
        <f t="shared" si="1299"/>
        <v>0</v>
      </c>
      <c r="CZ922" s="493"/>
      <c r="DA922" s="236" t="str">
        <f t="shared" si="1300"/>
        <v/>
      </c>
      <c r="DB922" s="237" t="str">
        <f t="shared" si="1301"/>
        <v/>
      </c>
      <c r="DC922" s="494">
        <f t="shared" si="1302"/>
        <v>0</v>
      </c>
      <c r="DD922" s="493"/>
      <c r="DE922" s="1335"/>
      <c r="DF922" s="1343">
        <f t="shared" si="1303"/>
        <v>0</v>
      </c>
      <c r="DG922" s="528" t="str">
        <f t="shared" si="1304"/>
        <v/>
      </c>
      <c r="DH922" s="494" t="str">
        <f t="shared" si="1305"/>
        <v/>
      </c>
      <c r="DI922" s="53">
        <f t="shared" si="1306"/>
        <v>0</v>
      </c>
      <c r="DJ922" s="432">
        <f t="shared" si="1307"/>
        <v>0</v>
      </c>
      <c r="DK922" s="433">
        <f t="shared" si="1362"/>
        <v>0</v>
      </c>
      <c r="DL922" s="53" t="str">
        <f t="shared" si="1308"/>
        <v/>
      </c>
      <c r="DM922" s="105" t="str">
        <f t="shared" si="1309"/>
        <v/>
      </c>
      <c r="DN922" s="104" t="str">
        <f t="shared" si="1309"/>
        <v/>
      </c>
      <c r="DO922" s="434" t="str">
        <f t="shared" si="1309"/>
        <v/>
      </c>
      <c r="DP922" s="672"/>
      <c r="DQ922" s="673"/>
      <c r="DR922" s="674"/>
      <c r="DS922" s="435">
        <f t="shared" si="1363"/>
        <v>0</v>
      </c>
      <c r="DT922" s="228" t="str">
        <f t="shared" si="1310"/>
        <v/>
      </c>
      <c r="DU922" s="236" t="str">
        <f t="shared" si="1311"/>
        <v/>
      </c>
      <c r="DV922" s="237" t="str">
        <f t="shared" si="1312"/>
        <v/>
      </c>
      <c r="DW922" s="237" t="str">
        <f t="shared" si="1313"/>
        <v/>
      </c>
      <c r="DX922" s="238">
        <f t="shared" si="1314"/>
        <v>0</v>
      </c>
      <c r="DY922" s="675"/>
      <c r="EA922" s="1363">
        <f t="shared" si="1364"/>
        <v>0</v>
      </c>
      <c r="EB922" s="1363">
        <f t="shared" si="1365"/>
        <v>0</v>
      </c>
      <c r="EC922" s="1363">
        <f t="shared" si="1366"/>
        <v>0</v>
      </c>
      <c r="ED922" s="1363">
        <f t="shared" si="1367"/>
        <v>0</v>
      </c>
      <c r="EE922" s="1363">
        <f t="shared" si="1368"/>
        <v>0</v>
      </c>
      <c r="EF922" s="1363">
        <f t="shared" si="1369"/>
        <v>0</v>
      </c>
      <c r="EG922" s="1363">
        <f t="shared" si="1288"/>
        <v>0</v>
      </c>
    </row>
    <row r="923" spans="1:137" s="3" customFormat="1" ht="18" customHeight="1">
      <c r="A923" s="305" t="str">
        <f t="shared" si="1289"/>
        <v/>
      </c>
      <c r="B923" s="174">
        <f t="shared" si="1315"/>
        <v>0</v>
      </c>
      <c r="C923" s="1415" t="str">
        <f t="shared" si="1290"/>
        <v>授業料</v>
      </c>
      <c r="D923" s="1415" t="str">
        <f t="shared" si="1291"/>
        <v>入学金</v>
      </c>
      <c r="E923" s="174">
        <f t="shared" si="1316"/>
        <v>0</v>
      </c>
      <c r="F923" s="305">
        <f t="shared" si="1292"/>
        <v>0</v>
      </c>
      <c r="G923" s="475">
        <f t="shared" si="1293"/>
        <v>906</v>
      </c>
      <c r="H923" s="430"/>
      <c r="I923" s="431"/>
      <c r="J923" s="658"/>
      <c r="K923" s="659"/>
      <c r="L923" s="659"/>
      <c r="M923" s="660"/>
      <c r="N923" s="661"/>
      <c r="O923" s="662"/>
      <c r="P923" s="658"/>
      <c r="Q923" s="659"/>
      <c r="R923" s="660"/>
      <c r="S923" s="663"/>
      <c r="T923" s="661"/>
      <c r="U923" s="664"/>
      <c r="V923" s="53" t="str">
        <f>IF(OR($R$5="",$T$5="",$J923="",$O923="",$U923=""),"",IF(ISERROR(VLOOKUP($C923,参照!$P$4:$V$112,5,FALSE)),0,VLOOKUP($C923,参照!$P$4:$V$112,5,FALSE)))</f>
        <v/>
      </c>
      <c r="W923" s="665"/>
      <c r="X923" s="54" t="str">
        <f>IF(OR($R$5="",$T$5="",$J923="",$O923="",$W923=""),"",IF(ISERROR(VLOOKUP($D923,参照!$P$4:$V$112,5,FALSE)),0,VLOOKUP($D923,参照!$P$4:$V$112,5,FALSE)))</f>
        <v/>
      </c>
      <c r="Y923" s="102"/>
      <c r="Z923" s="102"/>
      <c r="AA923" s="1177"/>
      <c r="AB923" s="227">
        <f t="shared" si="1317"/>
        <v>0</v>
      </c>
      <c r="AC923" s="1122"/>
      <c r="AD923" s="352">
        <f t="shared" si="1318"/>
        <v>0</v>
      </c>
      <c r="AE923" s="55"/>
      <c r="AF923" s="55" t="str">
        <f t="shared" si="1319"/>
        <v/>
      </c>
      <c r="AG923" s="1124"/>
      <c r="AH923" s="760">
        <f t="shared" si="1320"/>
        <v>0</v>
      </c>
      <c r="AI923" s="761">
        <f t="shared" si="1321"/>
        <v>0</v>
      </c>
      <c r="AJ923" s="1126"/>
      <c r="AK923" s="1127"/>
      <c r="AL923" s="670"/>
      <c r="AM923" s="1127"/>
      <c r="AN923" s="670"/>
      <c r="AO923" s="1179"/>
      <c r="AP923" s="669"/>
      <c r="AQ923" s="1127"/>
      <c r="AR923" s="670"/>
      <c r="AS923" s="1127"/>
      <c r="AT923" s="670"/>
      <c r="AU923" s="1127"/>
      <c r="AV923" s="575" t="str">
        <f t="shared" si="1322"/>
        <v>○</v>
      </c>
      <c r="AW923" s="576" t="str">
        <f t="shared" si="1323"/>
        <v>○</v>
      </c>
      <c r="AX923" s="576" t="str">
        <f t="shared" si="1324"/>
        <v>○</v>
      </c>
      <c r="AY923" s="576" t="str">
        <f t="shared" si="1325"/>
        <v>○</v>
      </c>
      <c r="AZ923" s="576" t="str">
        <f t="shared" si="1326"/>
        <v>○</v>
      </c>
      <c r="BA923" s="577" t="str">
        <f t="shared" si="1327"/>
        <v>○</v>
      </c>
      <c r="BB923" s="578">
        <f t="shared" si="1328"/>
        <v>0</v>
      </c>
      <c r="BC923" s="767">
        <f t="shared" si="1329"/>
        <v>0</v>
      </c>
      <c r="BD923" s="768">
        <f t="shared" si="1329"/>
        <v>0</v>
      </c>
      <c r="BE923" s="769">
        <f t="shared" si="1329"/>
        <v>0</v>
      </c>
      <c r="BF923" s="587">
        <f t="shared" si="1330"/>
        <v>0</v>
      </c>
      <c r="BG923" s="503">
        <f t="shared" si="1331"/>
        <v>0</v>
      </c>
      <c r="BH923" s="504">
        <f t="shared" si="1331"/>
        <v>0</v>
      </c>
      <c r="BI923" s="505">
        <f t="shared" si="1331"/>
        <v>0</v>
      </c>
      <c r="BJ923" s="506">
        <f t="shared" si="1332"/>
        <v>0</v>
      </c>
      <c r="BK923" s="236">
        <f t="array" ref="BK923">IF($BB923&gt;0,"ｴﾗｰ",SUM(IF($AJ923:$AO923=BK$15,IF($AJ$17:$AO$17="○",$AG923))))</f>
        <v>0</v>
      </c>
      <c r="BL923" s="237">
        <f t="array" ref="BL923">IF($BB923&gt;0,"ｴﾗｰ",SUM(IF($AJ923:$AO923=BL$15,IF($AJ$17:$AO$17="○",$AG923))))</f>
        <v>0</v>
      </c>
      <c r="BM923" s="488">
        <f t="array" ref="BM923">IF($BB923&gt;0,"ｴﾗｰ",SUM(IF($AJ923:$AO923=BM$15,IF($AJ$17:$AO$17="○",$AG923))))</f>
        <v>0</v>
      </c>
      <c r="BN923" s="493">
        <f t="shared" si="1333"/>
        <v>0</v>
      </c>
      <c r="BO923" s="236">
        <f t="array" ref="BO923">IF($BB923&gt;0,"ｴﾗｰ",SUM(IF($AP923:$AU923=BO$15,IF($AP$17:$AU$17="○",$AG923))))</f>
        <v>0</v>
      </c>
      <c r="BP923" s="237">
        <f t="array" ref="BP923">IF($BB923&gt;0,"ｴﾗｰ",SUM(IF($AP923:$AU923=BP$15,IF($AP$17:$AU$17="○",$AG923))))</f>
        <v>0</v>
      </c>
      <c r="BQ923" s="494">
        <f t="array" ref="BQ923">IF($BB923&gt;0,"ｴﾗｰ",SUM(IF($AP923:$AU923=BQ$15,IF($AP$17:$AU$17="○",$AG923))))</f>
        <v>0</v>
      </c>
      <c r="BR923" s="490">
        <f t="shared" si="1334"/>
        <v>0</v>
      </c>
      <c r="BS923" s="236" t="str">
        <f t="shared" si="1294"/>
        <v/>
      </c>
      <c r="BT923" s="237" t="str">
        <f t="shared" si="1295"/>
        <v/>
      </c>
      <c r="BU923" s="488" t="str">
        <f t="shared" si="1296"/>
        <v/>
      </c>
      <c r="BV923" s="532">
        <f t="shared" si="1335"/>
        <v>0</v>
      </c>
      <c r="BW923" s="512" t="str">
        <f t="shared" si="1336"/>
        <v>ｴﾗｰ</v>
      </c>
      <c r="BX923" s="237" t="str">
        <f t="shared" si="1337"/>
        <v>ｴﾗｰ</v>
      </c>
      <c r="BY923" s="494" t="str">
        <f t="shared" si="1338"/>
        <v>ｴﾗｰ</v>
      </c>
      <c r="BZ923" s="628">
        <f t="shared" si="1339"/>
        <v>0</v>
      </c>
      <c r="CA923" s="528" t="str">
        <f t="shared" si="1340"/>
        <v/>
      </c>
      <c r="CB923" s="237" t="str">
        <f t="shared" si="1341"/>
        <v/>
      </c>
      <c r="CC923" s="494" t="str">
        <f t="shared" si="1342"/>
        <v/>
      </c>
      <c r="CD923" s="635">
        <f t="shared" si="1343"/>
        <v>0</v>
      </c>
      <c r="CE923" s="528" t="str">
        <f t="shared" si="1344"/>
        <v/>
      </c>
      <c r="CF923" s="237" t="str">
        <f t="shared" si="1345"/>
        <v/>
      </c>
      <c r="CG923" s="494" t="str">
        <f t="shared" si="1346"/>
        <v/>
      </c>
      <c r="CH923" s="635">
        <f t="shared" si="1347"/>
        <v>0</v>
      </c>
      <c r="CI923" s="535" t="str">
        <f t="shared" si="1348"/>
        <v/>
      </c>
      <c r="CJ923" s="515" t="str">
        <f t="shared" si="1349"/>
        <v/>
      </c>
      <c r="CK923" s="522" t="str">
        <f t="shared" si="1350"/>
        <v/>
      </c>
      <c r="CL923" s="515" t="str">
        <f t="shared" si="1351"/>
        <v/>
      </c>
      <c r="CM923" s="524" t="str">
        <f t="shared" si="1352"/>
        <v/>
      </c>
      <c r="CN923" s="518" t="str">
        <f t="shared" si="1353"/>
        <v/>
      </c>
      <c r="CO923" s="236" t="str">
        <f t="shared" si="1354"/>
        <v/>
      </c>
      <c r="CP923" s="237" t="str">
        <f t="shared" si="1355"/>
        <v/>
      </c>
      <c r="CQ923" s="494" t="str">
        <f t="shared" si="1356"/>
        <v/>
      </c>
      <c r="CR923" s="493">
        <f t="shared" si="1357"/>
        <v>0</v>
      </c>
      <c r="CS923" s="512" t="str">
        <f t="shared" si="1358"/>
        <v/>
      </c>
      <c r="CT923" s="237" t="str">
        <f t="shared" si="1359"/>
        <v/>
      </c>
      <c r="CU923" s="237" t="str">
        <f t="shared" si="1360"/>
        <v/>
      </c>
      <c r="CV923" s="238">
        <f t="shared" si="1361"/>
        <v>0</v>
      </c>
      <c r="CW923" s="236" t="str">
        <f t="shared" si="1297"/>
        <v/>
      </c>
      <c r="CX923" s="237" t="str">
        <f t="shared" si="1298"/>
        <v/>
      </c>
      <c r="CY923" s="494">
        <f t="shared" si="1299"/>
        <v>0</v>
      </c>
      <c r="CZ923" s="493"/>
      <c r="DA923" s="236" t="str">
        <f t="shared" si="1300"/>
        <v/>
      </c>
      <c r="DB923" s="237" t="str">
        <f t="shared" si="1301"/>
        <v/>
      </c>
      <c r="DC923" s="494">
        <f t="shared" si="1302"/>
        <v>0</v>
      </c>
      <c r="DD923" s="493"/>
      <c r="DE923" s="1335"/>
      <c r="DF923" s="1343">
        <f t="shared" si="1303"/>
        <v>0</v>
      </c>
      <c r="DG923" s="528" t="str">
        <f t="shared" si="1304"/>
        <v/>
      </c>
      <c r="DH923" s="494" t="str">
        <f t="shared" si="1305"/>
        <v/>
      </c>
      <c r="DI923" s="53">
        <f t="shared" si="1306"/>
        <v>0</v>
      </c>
      <c r="DJ923" s="432">
        <f t="shared" si="1307"/>
        <v>0</v>
      </c>
      <c r="DK923" s="433">
        <f t="shared" si="1362"/>
        <v>0</v>
      </c>
      <c r="DL923" s="53" t="str">
        <f t="shared" si="1308"/>
        <v/>
      </c>
      <c r="DM923" s="105" t="str">
        <f t="shared" si="1309"/>
        <v/>
      </c>
      <c r="DN923" s="104" t="str">
        <f t="shared" si="1309"/>
        <v/>
      </c>
      <c r="DO923" s="434" t="str">
        <f t="shared" si="1309"/>
        <v/>
      </c>
      <c r="DP923" s="672"/>
      <c r="DQ923" s="673"/>
      <c r="DR923" s="674"/>
      <c r="DS923" s="435">
        <f t="shared" si="1363"/>
        <v>0</v>
      </c>
      <c r="DT923" s="228" t="str">
        <f t="shared" si="1310"/>
        <v/>
      </c>
      <c r="DU923" s="236" t="str">
        <f t="shared" si="1311"/>
        <v/>
      </c>
      <c r="DV923" s="237" t="str">
        <f t="shared" si="1312"/>
        <v/>
      </c>
      <c r="DW923" s="237" t="str">
        <f t="shared" si="1313"/>
        <v/>
      </c>
      <c r="DX923" s="238">
        <f t="shared" si="1314"/>
        <v>0</v>
      </c>
      <c r="DY923" s="675"/>
      <c r="EA923" s="1363">
        <f t="shared" si="1364"/>
        <v>0</v>
      </c>
      <c r="EB923" s="1363">
        <f t="shared" si="1365"/>
        <v>0</v>
      </c>
      <c r="EC923" s="1363">
        <f t="shared" si="1366"/>
        <v>0</v>
      </c>
      <c r="ED923" s="1363">
        <f t="shared" si="1367"/>
        <v>0</v>
      </c>
      <c r="EE923" s="1363">
        <f t="shared" si="1368"/>
        <v>0</v>
      </c>
      <c r="EF923" s="1363">
        <f t="shared" si="1369"/>
        <v>0</v>
      </c>
      <c r="EG923" s="1363">
        <f t="shared" si="1288"/>
        <v>0</v>
      </c>
    </row>
    <row r="924" spans="1:137" s="3" customFormat="1" ht="18" customHeight="1">
      <c r="A924" s="305" t="str">
        <f t="shared" si="1289"/>
        <v/>
      </c>
      <c r="B924" s="174">
        <f t="shared" si="1315"/>
        <v>0</v>
      </c>
      <c r="C924" s="1415" t="str">
        <f t="shared" si="1290"/>
        <v>授業料</v>
      </c>
      <c r="D924" s="1415" t="str">
        <f t="shared" si="1291"/>
        <v>入学金</v>
      </c>
      <c r="E924" s="174">
        <f t="shared" si="1316"/>
        <v>0</v>
      </c>
      <c r="F924" s="305">
        <f t="shared" si="1292"/>
        <v>0</v>
      </c>
      <c r="G924" s="475">
        <f t="shared" si="1293"/>
        <v>907</v>
      </c>
      <c r="H924" s="430"/>
      <c r="I924" s="431"/>
      <c r="J924" s="658"/>
      <c r="K924" s="659"/>
      <c r="L924" s="659"/>
      <c r="M924" s="660"/>
      <c r="N924" s="661"/>
      <c r="O924" s="662"/>
      <c r="P924" s="658"/>
      <c r="Q924" s="659"/>
      <c r="R924" s="660"/>
      <c r="S924" s="663"/>
      <c r="T924" s="661"/>
      <c r="U924" s="664"/>
      <c r="V924" s="53" t="str">
        <f>IF(OR($R$5="",$T$5="",$J924="",$O924="",$U924=""),"",IF(ISERROR(VLOOKUP($C924,参照!$P$4:$V$112,5,FALSE)),0,VLOOKUP($C924,参照!$P$4:$V$112,5,FALSE)))</f>
        <v/>
      </c>
      <c r="W924" s="665"/>
      <c r="X924" s="54" t="str">
        <f>IF(OR($R$5="",$T$5="",$J924="",$O924="",$W924=""),"",IF(ISERROR(VLOOKUP($D924,参照!$P$4:$V$112,5,FALSE)),0,VLOOKUP($D924,参照!$P$4:$V$112,5,FALSE)))</f>
        <v/>
      </c>
      <c r="Y924" s="102"/>
      <c r="Z924" s="102"/>
      <c r="AA924" s="1177"/>
      <c r="AB924" s="227">
        <f t="shared" si="1317"/>
        <v>0</v>
      </c>
      <c r="AC924" s="1122"/>
      <c r="AD924" s="352">
        <f t="shared" si="1318"/>
        <v>0</v>
      </c>
      <c r="AE924" s="55"/>
      <c r="AF924" s="55" t="str">
        <f t="shared" si="1319"/>
        <v/>
      </c>
      <c r="AG924" s="1124"/>
      <c r="AH924" s="760">
        <f t="shared" si="1320"/>
        <v>0</v>
      </c>
      <c r="AI924" s="761">
        <f t="shared" si="1321"/>
        <v>0</v>
      </c>
      <c r="AJ924" s="1126"/>
      <c r="AK924" s="1127"/>
      <c r="AL924" s="670"/>
      <c r="AM924" s="1127"/>
      <c r="AN924" s="670"/>
      <c r="AO924" s="1179"/>
      <c r="AP924" s="669"/>
      <c r="AQ924" s="1127"/>
      <c r="AR924" s="670"/>
      <c r="AS924" s="1127"/>
      <c r="AT924" s="670"/>
      <c r="AU924" s="1127"/>
      <c r="AV924" s="575" t="str">
        <f t="shared" si="1322"/>
        <v>○</v>
      </c>
      <c r="AW924" s="576" t="str">
        <f t="shared" si="1323"/>
        <v>○</v>
      </c>
      <c r="AX924" s="576" t="str">
        <f t="shared" si="1324"/>
        <v>○</v>
      </c>
      <c r="AY924" s="576" t="str">
        <f t="shared" si="1325"/>
        <v>○</v>
      </c>
      <c r="AZ924" s="576" t="str">
        <f t="shared" si="1326"/>
        <v>○</v>
      </c>
      <c r="BA924" s="577" t="str">
        <f t="shared" si="1327"/>
        <v>○</v>
      </c>
      <c r="BB924" s="578">
        <f t="shared" si="1328"/>
        <v>0</v>
      </c>
      <c r="BC924" s="767">
        <f t="shared" si="1329"/>
        <v>0</v>
      </c>
      <c r="BD924" s="768">
        <f t="shared" si="1329"/>
        <v>0</v>
      </c>
      <c r="BE924" s="769">
        <f t="shared" si="1329"/>
        <v>0</v>
      </c>
      <c r="BF924" s="587">
        <f t="shared" si="1330"/>
        <v>0</v>
      </c>
      <c r="BG924" s="503">
        <f t="shared" si="1331"/>
        <v>0</v>
      </c>
      <c r="BH924" s="504">
        <f t="shared" si="1331"/>
        <v>0</v>
      </c>
      <c r="BI924" s="505">
        <f t="shared" si="1331"/>
        <v>0</v>
      </c>
      <c r="BJ924" s="506">
        <f t="shared" si="1332"/>
        <v>0</v>
      </c>
      <c r="BK924" s="236">
        <f t="array" ref="BK924">IF($BB924&gt;0,"ｴﾗｰ",SUM(IF($AJ924:$AO924=BK$15,IF($AJ$17:$AO$17="○",$AG924))))</f>
        <v>0</v>
      </c>
      <c r="BL924" s="237">
        <f t="array" ref="BL924">IF($BB924&gt;0,"ｴﾗｰ",SUM(IF($AJ924:$AO924=BL$15,IF($AJ$17:$AO$17="○",$AG924))))</f>
        <v>0</v>
      </c>
      <c r="BM924" s="488">
        <f t="array" ref="BM924">IF($BB924&gt;0,"ｴﾗｰ",SUM(IF($AJ924:$AO924=BM$15,IF($AJ$17:$AO$17="○",$AG924))))</f>
        <v>0</v>
      </c>
      <c r="BN924" s="493">
        <f t="shared" si="1333"/>
        <v>0</v>
      </c>
      <c r="BO924" s="236">
        <f t="array" ref="BO924">IF($BB924&gt;0,"ｴﾗｰ",SUM(IF($AP924:$AU924=BO$15,IF($AP$17:$AU$17="○",$AG924))))</f>
        <v>0</v>
      </c>
      <c r="BP924" s="237">
        <f t="array" ref="BP924">IF($BB924&gt;0,"ｴﾗｰ",SUM(IF($AP924:$AU924=BP$15,IF($AP$17:$AU$17="○",$AG924))))</f>
        <v>0</v>
      </c>
      <c r="BQ924" s="494">
        <f t="array" ref="BQ924">IF($BB924&gt;0,"ｴﾗｰ",SUM(IF($AP924:$AU924=BQ$15,IF($AP$17:$AU$17="○",$AG924))))</f>
        <v>0</v>
      </c>
      <c r="BR924" s="490">
        <f t="shared" si="1334"/>
        <v>0</v>
      </c>
      <c r="BS924" s="236" t="str">
        <f t="shared" si="1294"/>
        <v/>
      </c>
      <c r="BT924" s="237" t="str">
        <f t="shared" si="1295"/>
        <v/>
      </c>
      <c r="BU924" s="488" t="str">
        <f t="shared" si="1296"/>
        <v/>
      </c>
      <c r="BV924" s="532">
        <f t="shared" si="1335"/>
        <v>0</v>
      </c>
      <c r="BW924" s="512" t="str">
        <f t="shared" si="1336"/>
        <v>ｴﾗｰ</v>
      </c>
      <c r="BX924" s="237" t="str">
        <f t="shared" si="1337"/>
        <v>ｴﾗｰ</v>
      </c>
      <c r="BY924" s="494" t="str">
        <f t="shared" si="1338"/>
        <v>ｴﾗｰ</v>
      </c>
      <c r="BZ924" s="628">
        <f t="shared" si="1339"/>
        <v>0</v>
      </c>
      <c r="CA924" s="528" t="str">
        <f t="shared" si="1340"/>
        <v/>
      </c>
      <c r="CB924" s="237" t="str">
        <f t="shared" si="1341"/>
        <v/>
      </c>
      <c r="CC924" s="494" t="str">
        <f t="shared" si="1342"/>
        <v/>
      </c>
      <c r="CD924" s="635">
        <f t="shared" si="1343"/>
        <v>0</v>
      </c>
      <c r="CE924" s="528" t="str">
        <f t="shared" si="1344"/>
        <v/>
      </c>
      <c r="CF924" s="237" t="str">
        <f t="shared" si="1345"/>
        <v/>
      </c>
      <c r="CG924" s="494" t="str">
        <f t="shared" si="1346"/>
        <v/>
      </c>
      <c r="CH924" s="635">
        <f t="shared" si="1347"/>
        <v>0</v>
      </c>
      <c r="CI924" s="535" t="str">
        <f t="shared" si="1348"/>
        <v/>
      </c>
      <c r="CJ924" s="515" t="str">
        <f t="shared" si="1349"/>
        <v/>
      </c>
      <c r="CK924" s="522" t="str">
        <f t="shared" si="1350"/>
        <v/>
      </c>
      <c r="CL924" s="515" t="str">
        <f t="shared" si="1351"/>
        <v/>
      </c>
      <c r="CM924" s="524" t="str">
        <f t="shared" si="1352"/>
        <v/>
      </c>
      <c r="CN924" s="518" t="str">
        <f t="shared" si="1353"/>
        <v/>
      </c>
      <c r="CO924" s="236" t="str">
        <f t="shared" si="1354"/>
        <v/>
      </c>
      <c r="CP924" s="237" t="str">
        <f t="shared" si="1355"/>
        <v/>
      </c>
      <c r="CQ924" s="494" t="str">
        <f t="shared" si="1356"/>
        <v/>
      </c>
      <c r="CR924" s="493">
        <f t="shared" si="1357"/>
        <v>0</v>
      </c>
      <c r="CS924" s="512" t="str">
        <f t="shared" si="1358"/>
        <v/>
      </c>
      <c r="CT924" s="237" t="str">
        <f t="shared" si="1359"/>
        <v/>
      </c>
      <c r="CU924" s="237" t="str">
        <f t="shared" si="1360"/>
        <v/>
      </c>
      <c r="CV924" s="238">
        <f t="shared" si="1361"/>
        <v>0</v>
      </c>
      <c r="CW924" s="236" t="str">
        <f t="shared" si="1297"/>
        <v/>
      </c>
      <c r="CX924" s="237" t="str">
        <f t="shared" si="1298"/>
        <v/>
      </c>
      <c r="CY924" s="494">
        <f t="shared" si="1299"/>
        <v>0</v>
      </c>
      <c r="CZ924" s="493"/>
      <c r="DA924" s="236" t="str">
        <f t="shared" si="1300"/>
        <v/>
      </c>
      <c r="DB924" s="237" t="str">
        <f t="shared" si="1301"/>
        <v/>
      </c>
      <c r="DC924" s="494">
        <f t="shared" si="1302"/>
        <v>0</v>
      </c>
      <c r="DD924" s="493"/>
      <c r="DE924" s="1335"/>
      <c r="DF924" s="1343">
        <f t="shared" si="1303"/>
        <v>0</v>
      </c>
      <c r="DG924" s="528" t="str">
        <f t="shared" si="1304"/>
        <v/>
      </c>
      <c r="DH924" s="494" t="str">
        <f t="shared" si="1305"/>
        <v/>
      </c>
      <c r="DI924" s="53">
        <f t="shared" si="1306"/>
        <v>0</v>
      </c>
      <c r="DJ924" s="432">
        <f t="shared" si="1307"/>
        <v>0</v>
      </c>
      <c r="DK924" s="433">
        <f t="shared" si="1362"/>
        <v>0</v>
      </c>
      <c r="DL924" s="53" t="str">
        <f t="shared" si="1308"/>
        <v/>
      </c>
      <c r="DM924" s="105" t="str">
        <f t="shared" si="1309"/>
        <v/>
      </c>
      <c r="DN924" s="104" t="str">
        <f t="shared" si="1309"/>
        <v/>
      </c>
      <c r="DO924" s="434" t="str">
        <f t="shared" si="1309"/>
        <v/>
      </c>
      <c r="DP924" s="672"/>
      <c r="DQ924" s="673"/>
      <c r="DR924" s="674"/>
      <c r="DS924" s="435">
        <f t="shared" si="1363"/>
        <v>0</v>
      </c>
      <c r="DT924" s="228" t="str">
        <f t="shared" si="1310"/>
        <v/>
      </c>
      <c r="DU924" s="236" t="str">
        <f t="shared" si="1311"/>
        <v/>
      </c>
      <c r="DV924" s="237" t="str">
        <f t="shared" si="1312"/>
        <v/>
      </c>
      <c r="DW924" s="237" t="str">
        <f t="shared" si="1313"/>
        <v/>
      </c>
      <c r="DX924" s="238">
        <f t="shared" si="1314"/>
        <v>0</v>
      </c>
      <c r="DY924" s="675"/>
      <c r="EA924" s="1363">
        <f t="shared" si="1364"/>
        <v>0</v>
      </c>
      <c r="EB924" s="1363">
        <f t="shared" si="1365"/>
        <v>0</v>
      </c>
      <c r="EC924" s="1363">
        <f t="shared" si="1366"/>
        <v>0</v>
      </c>
      <c r="ED924" s="1363">
        <f t="shared" si="1367"/>
        <v>0</v>
      </c>
      <c r="EE924" s="1363">
        <f t="shared" si="1368"/>
        <v>0</v>
      </c>
      <c r="EF924" s="1363">
        <f t="shared" si="1369"/>
        <v>0</v>
      </c>
      <c r="EG924" s="1363">
        <f t="shared" si="1288"/>
        <v>0</v>
      </c>
    </row>
    <row r="925" spans="1:137" s="3" customFormat="1" ht="18" customHeight="1">
      <c r="A925" s="305" t="str">
        <f t="shared" si="1289"/>
        <v/>
      </c>
      <c r="B925" s="174">
        <f t="shared" si="1315"/>
        <v>0</v>
      </c>
      <c r="C925" s="1415" t="str">
        <f t="shared" si="1290"/>
        <v>授業料</v>
      </c>
      <c r="D925" s="1415" t="str">
        <f t="shared" si="1291"/>
        <v>入学金</v>
      </c>
      <c r="E925" s="174">
        <f t="shared" si="1316"/>
        <v>0</v>
      </c>
      <c r="F925" s="305">
        <f t="shared" si="1292"/>
        <v>0</v>
      </c>
      <c r="G925" s="475">
        <f t="shared" si="1293"/>
        <v>908</v>
      </c>
      <c r="H925" s="430"/>
      <c r="I925" s="431"/>
      <c r="J925" s="658"/>
      <c r="K925" s="659"/>
      <c r="L925" s="659"/>
      <c r="M925" s="660"/>
      <c r="N925" s="661"/>
      <c r="O925" s="662"/>
      <c r="P925" s="658"/>
      <c r="Q925" s="659"/>
      <c r="R925" s="660"/>
      <c r="S925" s="663"/>
      <c r="T925" s="661"/>
      <c r="U925" s="664"/>
      <c r="V925" s="53" t="str">
        <f>IF(OR($R$5="",$T$5="",$J925="",$O925="",$U925=""),"",IF(ISERROR(VLOOKUP($C925,参照!$P$4:$V$112,5,FALSE)),0,VLOOKUP($C925,参照!$P$4:$V$112,5,FALSE)))</f>
        <v/>
      </c>
      <c r="W925" s="665"/>
      <c r="X925" s="54" t="str">
        <f>IF(OR($R$5="",$T$5="",$J925="",$O925="",$W925=""),"",IF(ISERROR(VLOOKUP($D925,参照!$P$4:$V$112,5,FALSE)),0,VLOOKUP($D925,参照!$P$4:$V$112,5,FALSE)))</f>
        <v/>
      </c>
      <c r="Y925" s="102"/>
      <c r="Z925" s="102"/>
      <c r="AA925" s="1177"/>
      <c r="AB925" s="227">
        <f t="shared" si="1317"/>
        <v>0</v>
      </c>
      <c r="AC925" s="1122"/>
      <c r="AD925" s="352">
        <f t="shared" si="1318"/>
        <v>0</v>
      </c>
      <c r="AE925" s="55"/>
      <c r="AF925" s="55" t="str">
        <f t="shared" si="1319"/>
        <v/>
      </c>
      <c r="AG925" s="1124"/>
      <c r="AH925" s="760">
        <f t="shared" si="1320"/>
        <v>0</v>
      </c>
      <c r="AI925" s="761">
        <f t="shared" si="1321"/>
        <v>0</v>
      </c>
      <c r="AJ925" s="1126"/>
      <c r="AK925" s="1127"/>
      <c r="AL925" s="670"/>
      <c r="AM925" s="1127"/>
      <c r="AN925" s="670"/>
      <c r="AO925" s="1179"/>
      <c r="AP925" s="669"/>
      <c r="AQ925" s="1127"/>
      <c r="AR925" s="670"/>
      <c r="AS925" s="1127"/>
      <c r="AT925" s="670"/>
      <c r="AU925" s="1127"/>
      <c r="AV925" s="575" t="str">
        <f t="shared" si="1322"/>
        <v>○</v>
      </c>
      <c r="AW925" s="576" t="str">
        <f t="shared" si="1323"/>
        <v>○</v>
      </c>
      <c r="AX925" s="576" t="str">
        <f t="shared" si="1324"/>
        <v>○</v>
      </c>
      <c r="AY925" s="576" t="str">
        <f t="shared" si="1325"/>
        <v>○</v>
      </c>
      <c r="AZ925" s="576" t="str">
        <f t="shared" si="1326"/>
        <v>○</v>
      </c>
      <c r="BA925" s="577" t="str">
        <f t="shared" si="1327"/>
        <v>○</v>
      </c>
      <c r="BB925" s="578">
        <f t="shared" si="1328"/>
        <v>0</v>
      </c>
      <c r="BC925" s="767">
        <f t="shared" si="1329"/>
        <v>0</v>
      </c>
      <c r="BD925" s="768">
        <f t="shared" si="1329"/>
        <v>0</v>
      </c>
      <c r="BE925" s="769">
        <f t="shared" si="1329"/>
        <v>0</v>
      </c>
      <c r="BF925" s="587">
        <f t="shared" si="1330"/>
        <v>0</v>
      </c>
      <c r="BG925" s="503">
        <f t="shared" si="1331"/>
        <v>0</v>
      </c>
      <c r="BH925" s="504">
        <f t="shared" si="1331"/>
        <v>0</v>
      </c>
      <c r="BI925" s="505">
        <f t="shared" si="1331"/>
        <v>0</v>
      </c>
      <c r="BJ925" s="506">
        <f t="shared" si="1332"/>
        <v>0</v>
      </c>
      <c r="BK925" s="236">
        <f t="array" ref="BK925">IF($BB925&gt;0,"ｴﾗｰ",SUM(IF($AJ925:$AO925=BK$15,IF($AJ$17:$AO$17="○",$AG925))))</f>
        <v>0</v>
      </c>
      <c r="BL925" s="237">
        <f t="array" ref="BL925">IF($BB925&gt;0,"ｴﾗｰ",SUM(IF($AJ925:$AO925=BL$15,IF($AJ$17:$AO$17="○",$AG925))))</f>
        <v>0</v>
      </c>
      <c r="BM925" s="488">
        <f t="array" ref="BM925">IF($BB925&gt;0,"ｴﾗｰ",SUM(IF($AJ925:$AO925=BM$15,IF($AJ$17:$AO$17="○",$AG925))))</f>
        <v>0</v>
      </c>
      <c r="BN925" s="493">
        <f t="shared" si="1333"/>
        <v>0</v>
      </c>
      <c r="BO925" s="236">
        <f t="array" ref="BO925">IF($BB925&gt;0,"ｴﾗｰ",SUM(IF($AP925:$AU925=BO$15,IF($AP$17:$AU$17="○",$AG925))))</f>
        <v>0</v>
      </c>
      <c r="BP925" s="237">
        <f t="array" ref="BP925">IF($BB925&gt;0,"ｴﾗｰ",SUM(IF($AP925:$AU925=BP$15,IF($AP$17:$AU$17="○",$AG925))))</f>
        <v>0</v>
      </c>
      <c r="BQ925" s="494">
        <f t="array" ref="BQ925">IF($BB925&gt;0,"ｴﾗｰ",SUM(IF($AP925:$AU925=BQ$15,IF($AP$17:$AU$17="○",$AG925))))</f>
        <v>0</v>
      </c>
      <c r="BR925" s="490">
        <f t="shared" si="1334"/>
        <v>0</v>
      </c>
      <c r="BS925" s="236" t="str">
        <f t="shared" si="1294"/>
        <v/>
      </c>
      <c r="BT925" s="237" t="str">
        <f t="shared" si="1295"/>
        <v/>
      </c>
      <c r="BU925" s="488" t="str">
        <f t="shared" si="1296"/>
        <v/>
      </c>
      <c r="BV925" s="532">
        <f t="shared" si="1335"/>
        <v>0</v>
      </c>
      <c r="BW925" s="512" t="str">
        <f t="shared" si="1336"/>
        <v>ｴﾗｰ</v>
      </c>
      <c r="BX925" s="237" t="str">
        <f t="shared" si="1337"/>
        <v>ｴﾗｰ</v>
      </c>
      <c r="BY925" s="494" t="str">
        <f t="shared" si="1338"/>
        <v>ｴﾗｰ</v>
      </c>
      <c r="BZ925" s="628">
        <f t="shared" si="1339"/>
        <v>0</v>
      </c>
      <c r="CA925" s="528" t="str">
        <f t="shared" si="1340"/>
        <v/>
      </c>
      <c r="CB925" s="237" t="str">
        <f t="shared" si="1341"/>
        <v/>
      </c>
      <c r="CC925" s="494" t="str">
        <f t="shared" si="1342"/>
        <v/>
      </c>
      <c r="CD925" s="635">
        <f t="shared" si="1343"/>
        <v>0</v>
      </c>
      <c r="CE925" s="528" t="str">
        <f t="shared" si="1344"/>
        <v/>
      </c>
      <c r="CF925" s="237" t="str">
        <f t="shared" si="1345"/>
        <v/>
      </c>
      <c r="CG925" s="494" t="str">
        <f t="shared" si="1346"/>
        <v/>
      </c>
      <c r="CH925" s="635">
        <f t="shared" si="1347"/>
        <v>0</v>
      </c>
      <c r="CI925" s="535" t="str">
        <f t="shared" si="1348"/>
        <v/>
      </c>
      <c r="CJ925" s="515" t="str">
        <f t="shared" si="1349"/>
        <v/>
      </c>
      <c r="CK925" s="522" t="str">
        <f t="shared" si="1350"/>
        <v/>
      </c>
      <c r="CL925" s="515" t="str">
        <f t="shared" si="1351"/>
        <v/>
      </c>
      <c r="CM925" s="524" t="str">
        <f t="shared" si="1352"/>
        <v/>
      </c>
      <c r="CN925" s="518" t="str">
        <f t="shared" si="1353"/>
        <v/>
      </c>
      <c r="CO925" s="236" t="str">
        <f t="shared" si="1354"/>
        <v/>
      </c>
      <c r="CP925" s="237" t="str">
        <f t="shared" si="1355"/>
        <v/>
      </c>
      <c r="CQ925" s="494" t="str">
        <f t="shared" si="1356"/>
        <v/>
      </c>
      <c r="CR925" s="493">
        <f t="shared" si="1357"/>
        <v>0</v>
      </c>
      <c r="CS925" s="512" t="str">
        <f t="shared" si="1358"/>
        <v/>
      </c>
      <c r="CT925" s="237" t="str">
        <f t="shared" si="1359"/>
        <v/>
      </c>
      <c r="CU925" s="237" t="str">
        <f t="shared" si="1360"/>
        <v/>
      </c>
      <c r="CV925" s="238">
        <f t="shared" si="1361"/>
        <v>0</v>
      </c>
      <c r="CW925" s="236" t="str">
        <f t="shared" si="1297"/>
        <v/>
      </c>
      <c r="CX925" s="237" t="str">
        <f t="shared" si="1298"/>
        <v/>
      </c>
      <c r="CY925" s="494">
        <f t="shared" si="1299"/>
        <v>0</v>
      </c>
      <c r="CZ925" s="493"/>
      <c r="DA925" s="236" t="str">
        <f t="shared" si="1300"/>
        <v/>
      </c>
      <c r="DB925" s="237" t="str">
        <f t="shared" si="1301"/>
        <v/>
      </c>
      <c r="DC925" s="494">
        <f t="shared" si="1302"/>
        <v>0</v>
      </c>
      <c r="DD925" s="493"/>
      <c r="DE925" s="1335"/>
      <c r="DF925" s="1343">
        <f t="shared" si="1303"/>
        <v>0</v>
      </c>
      <c r="DG925" s="528" t="str">
        <f t="shared" si="1304"/>
        <v/>
      </c>
      <c r="DH925" s="494" t="str">
        <f t="shared" si="1305"/>
        <v/>
      </c>
      <c r="DI925" s="53">
        <f t="shared" si="1306"/>
        <v>0</v>
      </c>
      <c r="DJ925" s="432">
        <f t="shared" si="1307"/>
        <v>0</v>
      </c>
      <c r="DK925" s="433">
        <f t="shared" si="1362"/>
        <v>0</v>
      </c>
      <c r="DL925" s="53" t="str">
        <f t="shared" si="1308"/>
        <v/>
      </c>
      <c r="DM925" s="105" t="str">
        <f t="shared" si="1309"/>
        <v/>
      </c>
      <c r="DN925" s="104" t="str">
        <f t="shared" si="1309"/>
        <v/>
      </c>
      <c r="DO925" s="434" t="str">
        <f t="shared" si="1309"/>
        <v/>
      </c>
      <c r="DP925" s="672"/>
      <c r="DQ925" s="673"/>
      <c r="DR925" s="674"/>
      <c r="DS925" s="435">
        <f t="shared" si="1363"/>
        <v>0</v>
      </c>
      <c r="DT925" s="228" t="str">
        <f t="shared" si="1310"/>
        <v/>
      </c>
      <c r="DU925" s="236" t="str">
        <f t="shared" si="1311"/>
        <v/>
      </c>
      <c r="DV925" s="237" t="str">
        <f t="shared" si="1312"/>
        <v/>
      </c>
      <c r="DW925" s="237" t="str">
        <f t="shared" si="1313"/>
        <v/>
      </c>
      <c r="DX925" s="238">
        <f t="shared" si="1314"/>
        <v>0</v>
      </c>
      <c r="DY925" s="675"/>
      <c r="EA925" s="1363">
        <f t="shared" si="1364"/>
        <v>0</v>
      </c>
      <c r="EB925" s="1363">
        <f t="shared" si="1365"/>
        <v>0</v>
      </c>
      <c r="EC925" s="1363">
        <f t="shared" si="1366"/>
        <v>0</v>
      </c>
      <c r="ED925" s="1363">
        <f t="shared" si="1367"/>
        <v>0</v>
      </c>
      <c r="EE925" s="1363">
        <f t="shared" si="1368"/>
        <v>0</v>
      </c>
      <c r="EF925" s="1363">
        <f t="shared" si="1369"/>
        <v>0</v>
      </c>
      <c r="EG925" s="1363">
        <f t="shared" si="1288"/>
        <v>0</v>
      </c>
    </row>
    <row r="926" spans="1:137" s="3" customFormat="1" ht="18" customHeight="1">
      <c r="A926" s="305" t="str">
        <f t="shared" si="1289"/>
        <v/>
      </c>
      <c r="B926" s="174">
        <f t="shared" si="1315"/>
        <v>0</v>
      </c>
      <c r="C926" s="1415" t="str">
        <f t="shared" si="1290"/>
        <v>授業料</v>
      </c>
      <c r="D926" s="1415" t="str">
        <f t="shared" si="1291"/>
        <v>入学金</v>
      </c>
      <c r="E926" s="174">
        <f t="shared" si="1316"/>
        <v>0</v>
      </c>
      <c r="F926" s="305">
        <f t="shared" si="1292"/>
        <v>0</v>
      </c>
      <c r="G926" s="475">
        <f t="shared" si="1293"/>
        <v>909</v>
      </c>
      <c r="H926" s="430"/>
      <c r="I926" s="431"/>
      <c r="J926" s="658"/>
      <c r="K926" s="659"/>
      <c r="L926" s="659"/>
      <c r="M926" s="660"/>
      <c r="N926" s="661"/>
      <c r="O926" s="662"/>
      <c r="P926" s="658"/>
      <c r="Q926" s="659"/>
      <c r="R926" s="660"/>
      <c r="S926" s="663"/>
      <c r="T926" s="661"/>
      <c r="U926" s="664"/>
      <c r="V926" s="53" t="str">
        <f>IF(OR($R$5="",$T$5="",$J926="",$O926="",$U926=""),"",IF(ISERROR(VLOOKUP($C926,参照!$P$4:$V$112,5,FALSE)),0,VLOOKUP($C926,参照!$P$4:$V$112,5,FALSE)))</f>
        <v/>
      </c>
      <c r="W926" s="665"/>
      <c r="X926" s="54" t="str">
        <f>IF(OR($R$5="",$T$5="",$J926="",$O926="",$W926=""),"",IF(ISERROR(VLOOKUP($D926,参照!$P$4:$V$112,5,FALSE)),0,VLOOKUP($D926,参照!$P$4:$V$112,5,FALSE)))</f>
        <v/>
      </c>
      <c r="Y926" s="102"/>
      <c r="Z926" s="102"/>
      <c r="AA926" s="1177"/>
      <c r="AB926" s="227">
        <f t="shared" si="1317"/>
        <v>0</v>
      </c>
      <c r="AC926" s="1122"/>
      <c r="AD926" s="352">
        <f t="shared" si="1318"/>
        <v>0</v>
      </c>
      <c r="AE926" s="55"/>
      <c r="AF926" s="55" t="str">
        <f t="shared" si="1319"/>
        <v/>
      </c>
      <c r="AG926" s="1124"/>
      <c r="AH926" s="760">
        <f t="shared" si="1320"/>
        <v>0</v>
      </c>
      <c r="AI926" s="761">
        <f t="shared" si="1321"/>
        <v>0</v>
      </c>
      <c r="AJ926" s="1126"/>
      <c r="AK926" s="1127"/>
      <c r="AL926" s="670"/>
      <c r="AM926" s="1127"/>
      <c r="AN926" s="670"/>
      <c r="AO926" s="1179"/>
      <c r="AP926" s="669"/>
      <c r="AQ926" s="1127"/>
      <c r="AR926" s="670"/>
      <c r="AS926" s="1127"/>
      <c r="AT926" s="670"/>
      <c r="AU926" s="1127"/>
      <c r="AV926" s="575" t="str">
        <f t="shared" si="1322"/>
        <v>○</v>
      </c>
      <c r="AW926" s="576" t="str">
        <f t="shared" si="1323"/>
        <v>○</v>
      </c>
      <c r="AX926" s="576" t="str">
        <f t="shared" si="1324"/>
        <v>○</v>
      </c>
      <c r="AY926" s="576" t="str">
        <f t="shared" si="1325"/>
        <v>○</v>
      </c>
      <c r="AZ926" s="576" t="str">
        <f t="shared" si="1326"/>
        <v>○</v>
      </c>
      <c r="BA926" s="577" t="str">
        <f t="shared" si="1327"/>
        <v>○</v>
      </c>
      <c r="BB926" s="578">
        <f t="shared" si="1328"/>
        <v>0</v>
      </c>
      <c r="BC926" s="767">
        <f t="shared" si="1329"/>
        <v>0</v>
      </c>
      <c r="BD926" s="768">
        <f t="shared" si="1329"/>
        <v>0</v>
      </c>
      <c r="BE926" s="769">
        <f t="shared" si="1329"/>
        <v>0</v>
      </c>
      <c r="BF926" s="587">
        <f t="shared" si="1330"/>
        <v>0</v>
      </c>
      <c r="BG926" s="503">
        <f t="shared" si="1331"/>
        <v>0</v>
      </c>
      <c r="BH926" s="504">
        <f t="shared" si="1331"/>
        <v>0</v>
      </c>
      <c r="BI926" s="505">
        <f t="shared" si="1331"/>
        <v>0</v>
      </c>
      <c r="BJ926" s="506">
        <f t="shared" si="1332"/>
        <v>0</v>
      </c>
      <c r="BK926" s="236">
        <f t="array" ref="BK926">IF($BB926&gt;0,"ｴﾗｰ",SUM(IF($AJ926:$AO926=BK$15,IF($AJ$17:$AO$17="○",$AG926))))</f>
        <v>0</v>
      </c>
      <c r="BL926" s="237">
        <f t="array" ref="BL926">IF($BB926&gt;0,"ｴﾗｰ",SUM(IF($AJ926:$AO926=BL$15,IF($AJ$17:$AO$17="○",$AG926))))</f>
        <v>0</v>
      </c>
      <c r="BM926" s="488">
        <f t="array" ref="BM926">IF($BB926&gt;0,"ｴﾗｰ",SUM(IF($AJ926:$AO926=BM$15,IF($AJ$17:$AO$17="○",$AG926))))</f>
        <v>0</v>
      </c>
      <c r="BN926" s="493">
        <f t="shared" si="1333"/>
        <v>0</v>
      </c>
      <c r="BO926" s="236">
        <f t="array" ref="BO926">IF($BB926&gt;0,"ｴﾗｰ",SUM(IF($AP926:$AU926=BO$15,IF($AP$17:$AU$17="○",$AG926))))</f>
        <v>0</v>
      </c>
      <c r="BP926" s="237">
        <f t="array" ref="BP926">IF($BB926&gt;0,"ｴﾗｰ",SUM(IF($AP926:$AU926=BP$15,IF($AP$17:$AU$17="○",$AG926))))</f>
        <v>0</v>
      </c>
      <c r="BQ926" s="494">
        <f t="array" ref="BQ926">IF($BB926&gt;0,"ｴﾗｰ",SUM(IF($AP926:$AU926=BQ$15,IF($AP$17:$AU$17="○",$AG926))))</f>
        <v>0</v>
      </c>
      <c r="BR926" s="490">
        <f t="shared" si="1334"/>
        <v>0</v>
      </c>
      <c r="BS926" s="236" t="str">
        <f t="shared" si="1294"/>
        <v/>
      </c>
      <c r="BT926" s="237" t="str">
        <f t="shared" si="1295"/>
        <v/>
      </c>
      <c r="BU926" s="488" t="str">
        <f t="shared" si="1296"/>
        <v/>
      </c>
      <c r="BV926" s="532">
        <f t="shared" si="1335"/>
        <v>0</v>
      </c>
      <c r="BW926" s="512" t="str">
        <f t="shared" si="1336"/>
        <v>ｴﾗｰ</v>
      </c>
      <c r="BX926" s="237" t="str">
        <f t="shared" si="1337"/>
        <v>ｴﾗｰ</v>
      </c>
      <c r="BY926" s="494" t="str">
        <f t="shared" si="1338"/>
        <v>ｴﾗｰ</v>
      </c>
      <c r="BZ926" s="628">
        <f t="shared" si="1339"/>
        <v>0</v>
      </c>
      <c r="CA926" s="528" t="str">
        <f t="shared" si="1340"/>
        <v/>
      </c>
      <c r="CB926" s="237" t="str">
        <f t="shared" si="1341"/>
        <v/>
      </c>
      <c r="CC926" s="494" t="str">
        <f t="shared" si="1342"/>
        <v/>
      </c>
      <c r="CD926" s="635">
        <f t="shared" si="1343"/>
        <v>0</v>
      </c>
      <c r="CE926" s="528" t="str">
        <f t="shared" si="1344"/>
        <v/>
      </c>
      <c r="CF926" s="237" t="str">
        <f t="shared" si="1345"/>
        <v/>
      </c>
      <c r="CG926" s="494" t="str">
        <f t="shared" si="1346"/>
        <v/>
      </c>
      <c r="CH926" s="635">
        <f t="shared" si="1347"/>
        <v>0</v>
      </c>
      <c r="CI926" s="535" t="str">
        <f t="shared" si="1348"/>
        <v/>
      </c>
      <c r="CJ926" s="515" t="str">
        <f t="shared" si="1349"/>
        <v/>
      </c>
      <c r="CK926" s="522" t="str">
        <f t="shared" si="1350"/>
        <v/>
      </c>
      <c r="CL926" s="515" t="str">
        <f t="shared" si="1351"/>
        <v/>
      </c>
      <c r="CM926" s="524" t="str">
        <f t="shared" si="1352"/>
        <v/>
      </c>
      <c r="CN926" s="518" t="str">
        <f t="shared" si="1353"/>
        <v/>
      </c>
      <c r="CO926" s="236" t="str">
        <f t="shared" si="1354"/>
        <v/>
      </c>
      <c r="CP926" s="237" t="str">
        <f t="shared" si="1355"/>
        <v/>
      </c>
      <c r="CQ926" s="494" t="str">
        <f t="shared" si="1356"/>
        <v/>
      </c>
      <c r="CR926" s="493">
        <f t="shared" si="1357"/>
        <v>0</v>
      </c>
      <c r="CS926" s="512" t="str">
        <f t="shared" si="1358"/>
        <v/>
      </c>
      <c r="CT926" s="237" t="str">
        <f t="shared" si="1359"/>
        <v/>
      </c>
      <c r="CU926" s="237" t="str">
        <f t="shared" si="1360"/>
        <v/>
      </c>
      <c r="CV926" s="238">
        <f t="shared" si="1361"/>
        <v>0</v>
      </c>
      <c r="CW926" s="236" t="str">
        <f t="shared" si="1297"/>
        <v/>
      </c>
      <c r="CX926" s="237" t="str">
        <f t="shared" si="1298"/>
        <v/>
      </c>
      <c r="CY926" s="494">
        <f t="shared" si="1299"/>
        <v>0</v>
      </c>
      <c r="CZ926" s="493"/>
      <c r="DA926" s="236" t="str">
        <f t="shared" si="1300"/>
        <v/>
      </c>
      <c r="DB926" s="237" t="str">
        <f t="shared" si="1301"/>
        <v/>
      </c>
      <c r="DC926" s="494">
        <f t="shared" si="1302"/>
        <v>0</v>
      </c>
      <c r="DD926" s="493"/>
      <c r="DE926" s="1335"/>
      <c r="DF926" s="1343">
        <f t="shared" si="1303"/>
        <v>0</v>
      </c>
      <c r="DG926" s="528" t="str">
        <f t="shared" si="1304"/>
        <v/>
      </c>
      <c r="DH926" s="494" t="str">
        <f t="shared" si="1305"/>
        <v/>
      </c>
      <c r="DI926" s="53">
        <f t="shared" si="1306"/>
        <v>0</v>
      </c>
      <c r="DJ926" s="432">
        <f t="shared" si="1307"/>
        <v>0</v>
      </c>
      <c r="DK926" s="433">
        <f t="shared" si="1362"/>
        <v>0</v>
      </c>
      <c r="DL926" s="53" t="str">
        <f t="shared" si="1308"/>
        <v/>
      </c>
      <c r="DM926" s="105" t="str">
        <f t="shared" si="1309"/>
        <v/>
      </c>
      <c r="DN926" s="104" t="str">
        <f t="shared" si="1309"/>
        <v/>
      </c>
      <c r="DO926" s="434" t="str">
        <f t="shared" si="1309"/>
        <v/>
      </c>
      <c r="DP926" s="672"/>
      <c r="DQ926" s="673"/>
      <c r="DR926" s="674"/>
      <c r="DS926" s="435">
        <f t="shared" si="1363"/>
        <v>0</v>
      </c>
      <c r="DT926" s="228" t="str">
        <f t="shared" si="1310"/>
        <v/>
      </c>
      <c r="DU926" s="236" t="str">
        <f t="shared" si="1311"/>
        <v/>
      </c>
      <c r="DV926" s="237" t="str">
        <f t="shared" si="1312"/>
        <v/>
      </c>
      <c r="DW926" s="237" t="str">
        <f t="shared" si="1313"/>
        <v/>
      </c>
      <c r="DX926" s="238">
        <f t="shared" si="1314"/>
        <v>0</v>
      </c>
      <c r="DY926" s="675"/>
      <c r="EA926" s="1363">
        <f t="shared" si="1364"/>
        <v>0</v>
      </c>
      <c r="EB926" s="1363">
        <f t="shared" si="1365"/>
        <v>0</v>
      </c>
      <c r="EC926" s="1363">
        <f t="shared" si="1366"/>
        <v>0</v>
      </c>
      <c r="ED926" s="1363">
        <f t="shared" si="1367"/>
        <v>0</v>
      </c>
      <c r="EE926" s="1363">
        <f t="shared" si="1368"/>
        <v>0</v>
      </c>
      <c r="EF926" s="1363">
        <f t="shared" si="1369"/>
        <v>0</v>
      </c>
      <c r="EG926" s="1363">
        <f t="shared" si="1288"/>
        <v>0</v>
      </c>
    </row>
    <row r="927" spans="1:137" s="3" customFormat="1" ht="18" customHeight="1">
      <c r="A927" s="305" t="str">
        <f t="shared" si="1289"/>
        <v/>
      </c>
      <c r="B927" s="174">
        <f t="shared" si="1315"/>
        <v>0</v>
      </c>
      <c r="C927" s="1415" t="str">
        <f t="shared" si="1290"/>
        <v>授業料</v>
      </c>
      <c r="D927" s="1415" t="str">
        <f t="shared" si="1291"/>
        <v>入学金</v>
      </c>
      <c r="E927" s="174">
        <f t="shared" si="1316"/>
        <v>0</v>
      </c>
      <c r="F927" s="305">
        <f t="shared" si="1292"/>
        <v>0</v>
      </c>
      <c r="G927" s="475">
        <f t="shared" si="1293"/>
        <v>910</v>
      </c>
      <c r="H927" s="430"/>
      <c r="I927" s="431"/>
      <c r="J927" s="658"/>
      <c r="K927" s="659"/>
      <c r="L927" s="659"/>
      <c r="M927" s="660"/>
      <c r="N927" s="661"/>
      <c r="O927" s="662"/>
      <c r="P927" s="658"/>
      <c r="Q927" s="659"/>
      <c r="R927" s="660"/>
      <c r="S927" s="663"/>
      <c r="T927" s="661"/>
      <c r="U927" s="664"/>
      <c r="V927" s="53" t="str">
        <f>IF(OR($R$5="",$T$5="",$J927="",$O927="",$U927=""),"",IF(ISERROR(VLOOKUP($C927,参照!$P$4:$V$112,5,FALSE)),0,VLOOKUP($C927,参照!$P$4:$V$112,5,FALSE)))</f>
        <v/>
      </c>
      <c r="W927" s="665"/>
      <c r="X927" s="54" t="str">
        <f>IF(OR($R$5="",$T$5="",$J927="",$O927="",$W927=""),"",IF(ISERROR(VLOOKUP($D927,参照!$P$4:$V$112,5,FALSE)),0,VLOOKUP($D927,参照!$P$4:$V$112,5,FALSE)))</f>
        <v/>
      </c>
      <c r="Y927" s="102"/>
      <c r="Z927" s="102"/>
      <c r="AA927" s="1177"/>
      <c r="AB927" s="227">
        <f t="shared" si="1317"/>
        <v>0</v>
      </c>
      <c r="AC927" s="1122"/>
      <c r="AD927" s="352">
        <f t="shared" si="1318"/>
        <v>0</v>
      </c>
      <c r="AE927" s="55"/>
      <c r="AF927" s="55" t="str">
        <f t="shared" si="1319"/>
        <v/>
      </c>
      <c r="AG927" s="1124"/>
      <c r="AH927" s="760">
        <f t="shared" si="1320"/>
        <v>0</v>
      </c>
      <c r="AI927" s="761">
        <f t="shared" si="1321"/>
        <v>0</v>
      </c>
      <c r="AJ927" s="1126"/>
      <c r="AK927" s="1127"/>
      <c r="AL927" s="670"/>
      <c r="AM927" s="1127"/>
      <c r="AN927" s="670"/>
      <c r="AO927" s="1179"/>
      <c r="AP927" s="669"/>
      <c r="AQ927" s="1127"/>
      <c r="AR927" s="670"/>
      <c r="AS927" s="1127"/>
      <c r="AT927" s="670"/>
      <c r="AU927" s="1127"/>
      <c r="AV927" s="575" t="str">
        <f t="shared" si="1322"/>
        <v>○</v>
      </c>
      <c r="AW927" s="576" t="str">
        <f t="shared" si="1323"/>
        <v>○</v>
      </c>
      <c r="AX927" s="576" t="str">
        <f t="shared" si="1324"/>
        <v>○</v>
      </c>
      <c r="AY927" s="576" t="str">
        <f t="shared" si="1325"/>
        <v>○</v>
      </c>
      <c r="AZ927" s="576" t="str">
        <f t="shared" si="1326"/>
        <v>○</v>
      </c>
      <c r="BA927" s="577" t="str">
        <f t="shared" si="1327"/>
        <v>○</v>
      </c>
      <c r="BB927" s="578">
        <f t="shared" si="1328"/>
        <v>0</v>
      </c>
      <c r="BC927" s="767">
        <f t="shared" si="1329"/>
        <v>0</v>
      </c>
      <c r="BD927" s="768">
        <f t="shared" si="1329"/>
        <v>0</v>
      </c>
      <c r="BE927" s="769">
        <f t="shared" si="1329"/>
        <v>0</v>
      </c>
      <c r="BF927" s="587">
        <f t="shared" si="1330"/>
        <v>0</v>
      </c>
      <c r="BG927" s="503">
        <f t="shared" si="1331"/>
        <v>0</v>
      </c>
      <c r="BH927" s="504">
        <f t="shared" si="1331"/>
        <v>0</v>
      </c>
      <c r="BI927" s="505">
        <f t="shared" si="1331"/>
        <v>0</v>
      </c>
      <c r="BJ927" s="506">
        <f t="shared" si="1332"/>
        <v>0</v>
      </c>
      <c r="BK927" s="236">
        <f t="array" ref="BK927">IF($BB927&gt;0,"ｴﾗｰ",SUM(IF($AJ927:$AO927=BK$15,IF($AJ$17:$AO$17="○",$AG927))))</f>
        <v>0</v>
      </c>
      <c r="BL927" s="237">
        <f t="array" ref="BL927">IF($BB927&gt;0,"ｴﾗｰ",SUM(IF($AJ927:$AO927=BL$15,IF($AJ$17:$AO$17="○",$AG927))))</f>
        <v>0</v>
      </c>
      <c r="BM927" s="488">
        <f t="array" ref="BM927">IF($BB927&gt;0,"ｴﾗｰ",SUM(IF($AJ927:$AO927=BM$15,IF($AJ$17:$AO$17="○",$AG927))))</f>
        <v>0</v>
      </c>
      <c r="BN927" s="493">
        <f t="shared" si="1333"/>
        <v>0</v>
      </c>
      <c r="BO927" s="236">
        <f t="array" ref="BO927">IF($BB927&gt;0,"ｴﾗｰ",SUM(IF($AP927:$AU927=BO$15,IF($AP$17:$AU$17="○",$AG927))))</f>
        <v>0</v>
      </c>
      <c r="BP927" s="237">
        <f t="array" ref="BP927">IF($BB927&gt;0,"ｴﾗｰ",SUM(IF($AP927:$AU927=BP$15,IF($AP$17:$AU$17="○",$AG927))))</f>
        <v>0</v>
      </c>
      <c r="BQ927" s="494">
        <f t="array" ref="BQ927">IF($BB927&gt;0,"ｴﾗｰ",SUM(IF($AP927:$AU927=BQ$15,IF($AP$17:$AU$17="○",$AG927))))</f>
        <v>0</v>
      </c>
      <c r="BR927" s="490">
        <f t="shared" si="1334"/>
        <v>0</v>
      </c>
      <c r="BS927" s="236" t="str">
        <f t="shared" si="1294"/>
        <v/>
      </c>
      <c r="BT927" s="237" t="str">
        <f t="shared" si="1295"/>
        <v/>
      </c>
      <c r="BU927" s="488" t="str">
        <f t="shared" si="1296"/>
        <v/>
      </c>
      <c r="BV927" s="532">
        <f t="shared" si="1335"/>
        <v>0</v>
      </c>
      <c r="BW927" s="512" t="str">
        <f t="shared" si="1336"/>
        <v>ｴﾗｰ</v>
      </c>
      <c r="BX927" s="237" t="str">
        <f t="shared" si="1337"/>
        <v>ｴﾗｰ</v>
      </c>
      <c r="BY927" s="494" t="str">
        <f t="shared" si="1338"/>
        <v>ｴﾗｰ</v>
      </c>
      <c r="BZ927" s="628">
        <f t="shared" si="1339"/>
        <v>0</v>
      </c>
      <c r="CA927" s="528" t="str">
        <f t="shared" si="1340"/>
        <v/>
      </c>
      <c r="CB927" s="237" t="str">
        <f t="shared" si="1341"/>
        <v/>
      </c>
      <c r="CC927" s="494" t="str">
        <f t="shared" si="1342"/>
        <v/>
      </c>
      <c r="CD927" s="635">
        <f t="shared" si="1343"/>
        <v>0</v>
      </c>
      <c r="CE927" s="528" t="str">
        <f t="shared" si="1344"/>
        <v/>
      </c>
      <c r="CF927" s="237" t="str">
        <f t="shared" si="1345"/>
        <v/>
      </c>
      <c r="CG927" s="494" t="str">
        <f t="shared" si="1346"/>
        <v/>
      </c>
      <c r="CH927" s="635">
        <f t="shared" si="1347"/>
        <v>0</v>
      </c>
      <c r="CI927" s="535" t="str">
        <f t="shared" si="1348"/>
        <v/>
      </c>
      <c r="CJ927" s="515" t="str">
        <f t="shared" si="1349"/>
        <v/>
      </c>
      <c r="CK927" s="522" t="str">
        <f t="shared" si="1350"/>
        <v/>
      </c>
      <c r="CL927" s="515" t="str">
        <f t="shared" si="1351"/>
        <v/>
      </c>
      <c r="CM927" s="524" t="str">
        <f t="shared" si="1352"/>
        <v/>
      </c>
      <c r="CN927" s="518" t="str">
        <f t="shared" si="1353"/>
        <v/>
      </c>
      <c r="CO927" s="236" t="str">
        <f t="shared" si="1354"/>
        <v/>
      </c>
      <c r="CP927" s="237" t="str">
        <f t="shared" si="1355"/>
        <v/>
      </c>
      <c r="CQ927" s="494" t="str">
        <f t="shared" si="1356"/>
        <v/>
      </c>
      <c r="CR927" s="493">
        <f t="shared" si="1357"/>
        <v>0</v>
      </c>
      <c r="CS927" s="512" t="str">
        <f t="shared" si="1358"/>
        <v/>
      </c>
      <c r="CT927" s="237" t="str">
        <f t="shared" si="1359"/>
        <v/>
      </c>
      <c r="CU927" s="237" t="str">
        <f t="shared" si="1360"/>
        <v/>
      </c>
      <c r="CV927" s="238">
        <f t="shared" si="1361"/>
        <v>0</v>
      </c>
      <c r="CW927" s="236" t="str">
        <f t="shared" si="1297"/>
        <v/>
      </c>
      <c r="CX927" s="237" t="str">
        <f t="shared" si="1298"/>
        <v/>
      </c>
      <c r="CY927" s="494">
        <f t="shared" si="1299"/>
        <v>0</v>
      </c>
      <c r="CZ927" s="493"/>
      <c r="DA927" s="236" t="str">
        <f t="shared" si="1300"/>
        <v/>
      </c>
      <c r="DB927" s="237" t="str">
        <f t="shared" si="1301"/>
        <v/>
      </c>
      <c r="DC927" s="494">
        <f t="shared" si="1302"/>
        <v>0</v>
      </c>
      <c r="DD927" s="493"/>
      <c r="DE927" s="1335"/>
      <c r="DF927" s="1343">
        <f t="shared" si="1303"/>
        <v>0</v>
      </c>
      <c r="DG927" s="528" t="str">
        <f t="shared" si="1304"/>
        <v/>
      </c>
      <c r="DH927" s="494" t="str">
        <f t="shared" si="1305"/>
        <v/>
      </c>
      <c r="DI927" s="53">
        <f t="shared" si="1306"/>
        <v>0</v>
      </c>
      <c r="DJ927" s="432">
        <f t="shared" si="1307"/>
        <v>0</v>
      </c>
      <c r="DK927" s="433">
        <f t="shared" si="1362"/>
        <v>0</v>
      </c>
      <c r="DL927" s="53" t="str">
        <f t="shared" si="1308"/>
        <v/>
      </c>
      <c r="DM927" s="105" t="str">
        <f t="shared" si="1309"/>
        <v/>
      </c>
      <c r="DN927" s="104" t="str">
        <f t="shared" si="1309"/>
        <v/>
      </c>
      <c r="DO927" s="434" t="str">
        <f t="shared" si="1309"/>
        <v/>
      </c>
      <c r="DP927" s="672"/>
      <c r="DQ927" s="673"/>
      <c r="DR927" s="674"/>
      <c r="DS927" s="435">
        <f t="shared" si="1363"/>
        <v>0</v>
      </c>
      <c r="DT927" s="228" t="str">
        <f t="shared" si="1310"/>
        <v/>
      </c>
      <c r="DU927" s="236" t="str">
        <f t="shared" si="1311"/>
        <v/>
      </c>
      <c r="DV927" s="237" t="str">
        <f t="shared" si="1312"/>
        <v/>
      </c>
      <c r="DW927" s="237" t="str">
        <f t="shared" si="1313"/>
        <v/>
      </c>
      <c r="DX927" s="238">
        <f t="shared" si="1314"/>
        <v>0</v>
      </c>
      <c r="DY927" s="675"/>
      <c r="EA927" s="1363">
        <f t="shared" si="1364"/>
        <v>0</v>
      </c>
      <c r="EB927" s="1363">
        <f t="shared" si="1365"/>
        <v>0</v>
      </c>
      <c r="EC927" s="1363">
        <f t="shared" si="1366"/>
        <v>0</v>
      </c>
      <c r="ED927" s="1363">
        <f t="shared" si="1367"/>
        <v>0</v>
      </c>
      <c r="EE927" s="1363">
        <f t="shared" si="1368"/>
        <v>0</v>
      </c>
      <c r="EF927" s="1363">
        <f t="shared" si="1369"/>
        <v>0</v>
      </c>
      <c r="EG927" s="1363">
        <f t="shared" si="1288"/>
        <v>0</v>
      </c>
    </row>
    <row r="928" spans="1:137" s="3" customFormat="1" ht="18" customHeight="1">
      <c r="A928" s="305" t="str">
        <f t="shared" si="1289"/>
        <v/>
      </c>
      <c r="B928" s="174">
        <f t="shared" si="1315"/>
        <v>0</v>
      </c>
      <c r="C928" s="1415" t="str">
        <f t="shared" si="1290"/>
        <v>授業料</v>
      </c>
      <c r="D928" s="1415" t="str">
        <f t="shared" si="1291"/>
        <v>入学金</v>
      </c>
      <c r="E928" s="174">
        <f t="shared" si="1316"/>
        <v>0</v>
      </c>
      <c r="F928" s="305">
        <f t="shared" si="1292"/>
        <v>0</v>
      </c>
      <c r="G928" s="475">
        <f t="shared" si="1293"/>
        <v>911</v>
      </c>
      <c r="H928" s="430"/>
      <c r="I928" s="431"/>
      <c r="J928" s="658"/>
      <c r="K928" s="659"/>
      <c r="L928" s="659"/>
      <c r="M928" s="660"/>
      <c r="N928" s="661"/>
      <c r="O928" s="662"/>
      <c r="P928" s="658"/>
      <c r="Q928" s="659"/>
      <c r="R928" s="660"/>
      <c r="S928" s="663"/>
      <c r="T928" s="661"/>
      <c r="U928" s="664"/>
      <c r="V928" s="53" t="str">
        <f>IF(OR($R$5="",$T$5="",$J928="",$O928="",$U928=""),"",IF(ISERROR(VLOOKUP($C928,参照!$P$4:$V$112,5,FALSE)),0,VLOOKUP($C928,参照!$P$4:$V$112,5,FALSE)))</f>
        <v/>
      </c>
      <c r="W928" s="665"/>
      <c r="X928" s="54" t="str">
        <f>IF(OR($R$5="",$T$5="",$J928="",$O928="",$W928=""),"",IF(ISERROR(VLOOKUP($D928,参照!$P$4:$V$112,5,FALSE)),0,VLOOKUP($D928,参照!$P$4:$V$112,5,FALSE)))</f>
        <v/>
      </c>
      <c r="Y928" s="102"/>
      <c r="Z928" s="102"/>
      <c r="AA928" s="1177"/>
      <c r="AB928" s="227">
        <f t="shared" si="1317"/>
        <v>0</v>
      </c>
      <c r="AC928" s="1122"/>
      <c r="AD928" s="352">
        <f t="shared" si="1318"/>
        <v>0</v>
      </c>
      <c r="AE928" s="55"/>
      <c r="AF928" s="55" t="str">
        <f t="shared" si="1319"/>
        <v/>
      </c>
      <c r="AG928" s="1124"/>
      <c r="AH928" s="760">
        <f t="shared" si="1320"/>
        <v>0</v>
      </c>
      <c r="AI928" s="761">
        <f t="shared" si="1321"/>
        <v>0</v>
      </c>
      <c r="AJ928" s="1126"/>
      <c r="AK928" s="1127"/>
      <c r="AL928" s="670"/>
      <c r="AM928" s="1127"/>
      <c r="AN928" s="670"/>
      <c r="AO928" s="1179"/>
      <c r="AP928" s="669"/>
      <c r="AQ928" s="1127"/>
      <c r="AR928" s="670"/>
      <c r="AS928" s="1127"/>
      <c r="AT928" s="670"/>
      <c r="AU928" s="1127"/>
      <c r="AV928" s="575" t="str">
        <f t="shared" si="1322"/>
        <v>○</v>
      </c>
      <c r="AW928" s="576" t="str">
        <f t="shared" si="1323"/>
        <v>○</v>
      </c>
      <c r="AX928" s="576" t="str">
        <f t="shared" si="1324"/>
        <v>○</v>
      </c>
      <c r="AY928" s="576" t="str">
        <f t="shared" si="1325"/>
        <v>○</v>
      </c>
      <c r="AZ928" s="576" t="str">
        <f t="shared" si="1326"/>
        <v>○</v>
      </c>
      <c r="BA928" s="577" t="str">
        <f t="shared" si="1327"/>
        <v>○</v>
      </c>
      <c r="BB928" s="578">
        <f t="shared" si="1328"/>
        <v>0</v>
      </c>
      <c r="BC928" s="767">
        <f t="shared" si="1329"/>
        <v>0</v>
      </c>
      <c r="BD928" s="768">
        <f t="shared" si="1329"/>
        <v>0</v>
      </c>
      <c r="BE928" s="769">
        <f t="shared" si="1329"/>
        <v>0</v>
      </c>
      <c r="BF928" s="587">
        <f t="shared" si="1330"/>
        <v>0</v>
      </c>
      <c r="BG928" s="503">
        <f t="shared" si="1331"/>
        <v>0</v>
      </c>
      <c r="BH928" s="504">
        <f t="shared" si="1331"/>
        <v>0</v>
      </c>
      <c r="BI928" s="505">
        <f t="shared" si="1331"/>
        <v>0</v>
      </c>
      <c r="BJ928" s="506">
        <f t="shared" si="1332"/>
        <v>0</v>
      </c>
      <c r="BK928" s="236">
        <f t="array" ref="BK928">IF($BB928&gt;0,"ｴﾗｰ",SUM(IF($AJ928:$AO928=BK$15,IF($AJ$17:$AO$17="○",$AG928))))</f>
        <v>0</v>
      </c>
      <c r="BL928" s="237">
        <f t="array" ref="BL928">IF($BB928&gt;0,"ｴﾗｰ",SUM(IF($AJ928:$AO928=BL$15,IF($AJ$17:$AO$17="○",$AG928))))</f>
        <v>0</v>
      </c>
      <c r="BM928" s="488">
        <f t="array" ref="BM928">IF($BB928&gt;0,"ｴﾗｰ",SUM(IF($AJ928:$AO928=BM$15,IF($AJ$17:$AO$17="○",$AG928))))</f>
        <v>0</v>
      </c>
      <c r="BN928" s="493">
        <f t="shared" si="1333"/>
        <v>0</v>
      </c>
      <c r="BO928" s="236">
        <f t="array" ref="BO928">IF($BB928&gt;0,"ｴﾗｰ",SUM(IF($AP928:$AU928=BO$15,IF($AP$17:$AU$17="○",$AG928))))</f>
        <v>0</v>
      </c>
      <c r="BP928" s="237">
        <f t="array" ref="BP928">IF($BB928&gt;0,"ｴﾗｰ",SUM(IF($AP928:$AU928=BP$15,IF($AP$17:$AU$17="○",$AG928))))</f>
        <v>0</v>
      </c>
      <c r="BQ928" s="494">
        <f t="array" ref="BQ928">IF($BB928&gt;0,"ｴﾗｰ",SUM(IF($AP928:$AU928=BQ$15,IF($AP$17:$AU$17="○",$AG928))))</f>
        <v>0</v>
      </c>
      <c r="BR928" s="490">
        <f t="shared" si="1334"/>
        <v>0</v>
      </c>
      <c r="BS928" s="236" t="str">
        <f t="shared" si="1294"/>
        <v/>
      </c>
      <c r="BT928" s="237" t="str">
        <f t="shared" si="1295"/>
        <v/>
      </c>
      <c r="BU928" s="488" t="str">
        <f t="shared" si="1296"/>
        <v/>
      </c>
      <c r="BV928" s="532">
        <f t="shared" si="1335"/>
        <v>0</v>
      </c>
      <c r="BW928" s="512" t="str">
        <f t="shared" si="1336"/>
        <v>ｴﾗｰ</v>
      </c>
      <c r="BX928" s="237" t="str">
        <f t="shared" si="1337"/>
        <v>ｴﾗｰ</v>
      </c>
      <c r="BY928" s="494" t="str">
        <f t="shared" si="1338"/>
        <v>ｴﾗｰ</v>
      </c>
      <c r="BZ928" s="628">
        <f t="shared" si="1339"/>
        <v>0</v>
      </c>
      <c r="CA928" s="528" t="str">
        <f t="shared" si="1340"/>
        <v/>
      </c>
      <c r="CB928" s="237" t="str">
        <f t="shared" si="1341"/>
        <v/>
      </c>
      <c r="CC928" s="494" t="str">
        <f t="shared" si="1342"/>
        <v/>
      </c>
      <c r="CD928" s="635">
        <f t="shared" si="1343"/>
        <v>0</v>
      </c>
      <c r="CE928" s="528" t="str">
        <f t="shared" si="1344"/>
        <v/>
      </c>
      <c r="CF928" s="237" t="str">
        <f t="shared" si="1345"/>
        <v/>
      </c>
      <c r="CG928" s="494" t="str">
        <f t="shared" si="1346"/>
        <v/>
      </c>
      <c r="CH928" s="635">
        <f t="shared" si="1347"/>
        <v>0</v>
      </c>
      <c r="CI928" s="535" t="str">
        <f t="shared" si="1348"/>
        <v/>
      </c>
      <c r="CJ928" s="515" t="str">
        <f t="shared" si="1349"/>
        <v/>
      </c>
      <c r="CK928" s="522" t="str">
        <f t="shared" si="1350"/>
        <v/>
      </c>
      <c r="CL928" s="515" t="str">
        <f t="shared" si="1351"/>
        <v/>
      </c>
      <c r="CM928" s="524" t="str">
        <f t="shared" si="1352"/>
        <v/>
      </c>
      <c r="CN928" s="518" t="str">
        <f t="shared" si="1353"/>
        <v/>
      </c>
      <c r="CO928" s="236" t="str">
        <f t="shared" si="1354"/>
        <v/>
      </c>
      <c r="CP928" s="237" t="str">
        <f t="shared" si="1355"/>
        <v/>
      </c>
      <c r="CQ928" s="494" t="str">
        <f t="shared" si="1356"/>
        <v/>
      </c>
      <c r="CR928" s="493">
        <f t="shared" si="1357"/>
        <v>0</v>
      </c>
      <c r="CS928" s="512" t="str">
        <f t="shared" si="1358"/>
        <v/>
      </c>
      <c r="CT928" s="237" t="str">
        <f t="shared" si="1359"/>
        <v/>
      </c>
      <c r="CU928" s="237" t="str">
        <f t="shared" si="1360"/>
        <v/>
      </c>
      <c r="CV928" s="238">
        <f t="shared" si="1361"/>
        <v>0</v>
      </c>
      <c r="CW928" s="236" t="str">
        <f t="shared" si="1297"/>
        <v/>
      </c>
      <c r="CX928" s="237" t="str">
        <f t="shared" si="1298"/>
        <v/>
      </c>
      <c r="CY928" s="494">
        <f t="shared" si="1299"/>
        <v>0</v>
      </c>
      <c r="CZ928" s="493"/>
      <c r="DA928" s="236" t="str">
        <f t="shared" si="1300"/>
        <v/>
      </c>
      <c r="DB928" s="237" t="str">
        <f t="shared" si="1301"/>
        <v/>
      </c>
      <c r="DC928" s="494">
        <f t="shared" si="1302"/>
        <v>0</v>
      </c>
      <c r="DD928" s="493"/>
      <c r="DE928" s="1335"/>
      <c r="DF928" s="1343">
        <f t="shared" si="1303"/>
        <v>0</v>
      </c>
      <c r="DG928" s="528" t="str">
        <f t="shared" si="1304"/>
        <v/>
      </c>
      <c r="DH928" s="494" t="str">
        <f t="shared" si="1305"/>
        <v/>
      </c>
      <c r="DI928" s="53">
        <f t="shared" si="1306"/>
        <v>0</v>
      </c>
      <c r="DJ928" s="432">
        <f t="shared" si="1307"/>
        <v>0</v>
      </c>
      <c r="DK928" s="433">
        <f t="shared" si="1362"/>
        <v>0</v>
      </c>
      <c r="DL928" s="53" t="str">
        <f t="shared" si="1308"/>
        <v/>
      </c>
      <c r="DM928" s="105" t="str">
        <f t="shared" si="1309"/>
        <v/>
      </c>
      <c r="DN928" s="104" t="str">
        <f t="shared" si="1309"/>
        <v/>
      </c>
      <c r="DO928" s="434" t="str">
        <f t="shared" si="1309"/>
        <v/>
      </c>
      <c r="DP928" s="672"/>
      <c r="DQ928" s="673"/>
      <c r="DR928" s="674"/>
      <c r="DS928" s="435">
        <f t="shared" si="1363"/>
        <v>0</v>
      </c>
      <c r="DT928" s="228" t="str">
        <f t="shared" si="1310"/>
        <v/>
      </c>
      <c r="DU928" s="236" t="str">
        <f t="shared" si="1311"/>
        <v/>
      </c>
      <c r="DV928" s="237" t="str">
        <f t="shared" si="1312"/>
        <v/>
      </c>
      <c r="DW928" s="237" t="str">
        <f t="shared" si="1313"/>
        <v/>
      </c>
      <c r="DX928" s="238">
        <f t="shared" si="1314"/>
        <v>0</v>
      </c>
      <c r="DY928" s="675"/>
      <c r="EA928" s="1363">
        <f t="shared" si="1364"/>
        <v>0</v>
      </c>
      <c r="EB928" s="1363">
        <f t="shared" si="1365"/>
        <v>0</v>
      </c>
      <c r="EC928" s="1363">
        <f t="shared" si="1366"/>
        <v>0</v>
      </c>
      <c r="ED928" s="1363">
        <f t="shared" si="1367"/>
        <v>0</v>
      </c>
      <c r="EE928" s="1363">
        <f t="shared" si="1368"/>
        <v>0</v>
      </c>
      <c r="EF928" s="1363">
        <f t="shared" si="1369"/>
        <v>0</v>
      </c>
      <c r="EG928" s="1363">
        <f t="shared" si="1288"/>
        <v>0</v>
      </c>
    </row>
    <row r="929" spans="1:137" s="3" customFormat="1" ht="18" customHeight="1">
      <c r="A929" s="305" t="str">
        <f t="shared" si="1289"/>
        <v/>
      </c>
      <c r="B929" s="174">
        <f t="shared" si="1315"/>
        <v>0</v>
      </c>
      <c r="C929" s="1415" t="str">
        <f t="shared" si="1290"/>
        <v>授業料</v>
      </c>
      <c r="D929" s="1415" t="str">
        <f t="shared" si="1291"/>
        <v>入学金</v>
      </c>
      <c r="E929" s="174">
        <f t="shared" si="1316"/>
        <v>0</v>
      </c>
      <c r="F929" s="305">
        <f t="shared" si="1292"/>
        <v>0</v>
      </c>
      <c r="G929" s="475">
        <f t="shared" si="1293"/>
        <v>912</v>
      </c>
      <c r="H929" s="430"/>
      <c r="I929" s="431"/>
      <c r="J929" s="658"/>
      <c r="K929" s="659"/>
      <c r="L929" s="659"/>
      <c r="M929" s="660"/>
      <c r="N929" s="661"/>
      <c r="O929" s="662"/>
      <c r="P929" s="658"/>
      <c r="Q929" s="659"/>
      <c r="R929" s="660"/>
      <c r="S929" s="663"/>
      <c r="T929" s="661"/>
      <c r="U929" s="664"/>
      <c r="V929" s="53" t="str">
        <f>IF(OR($R$5="",$T$5="",$J929="",$O929="",$U929=""),"",IF(ISERROR(VLOOKUP($C929,参照!$P$4:$V$112,5,FALSE)),0,VLOOKUP($C929,参照!$P$4:$V$112,5,FALSE)))</f>
        <v/>
      </c>
      <c r="W929" s="665"/>
      <c r="X929" s="54" t="str">
        <f>IF(OR($R$5="",$T$5="",$J929="",$O929="",$W929=""),"",IF(ISERROR(VLOOKUP($D929,参照!$P$4:$V$112,5,FALSE)),0,VLOOKUP($D929,参照!$P$4:$V$112,5,FALSE)))</f>
        <v/>
      </c>
      <c r="Y929" s="102"/>
      <c r="Z929" s="102"/>
      <c r="AA929" s="1177"/>
      <c r="AB929" s="227">
        <f t="shared" si="1317"/>
        <v>0</v>
      </c>
      <c r="AC929" s="1122"/>
      <c r="AD929" s="352">
        <f t="shared" si="1318"/>
        <v>0</v>
      </c>
      <c r="AE929" s="55"/>
      <c r="AF929" s="55" t="str">
        <f t="shared" si="1319"/>
        <v/>
      </c>
      <c r="AG929" s="1124"/>
      <c r="AH929" s="760">
        <f t="shared" si="1320"/>
        <v>0</v>
      </c>
      <c r="AI929" s="761">
        <f t="shared" si="1321"/>
        <v>0</v>
      </c>
      <c r="AJ929" s="1126"/>
      <c r="AK929" s="1127"/>
      <c r="AL929" s="670"/>
      <c r="AM929" s="1127"/>
      <c r="AN929" s="670"/>
      <c r="AO929" s="1179"/>
      <c r="AP929" s="669"/>
      <c r="AQ929" s="1127"/>
      <c r="AR929" s="670"/>
      <c r="AS929" s="1127"/>
      <c r="AT929" s="670"/>
      <c r="AU929" s="1127"/>
      <c r="AV929" s="575" t="str">
        <f t="shared" si="1322"/>
        <v>○</v>
      </c>
      <c r="AW929" s="576" t="str">
        <f t="shared" si="1323"/>
        <v>○</v>
      </c>
      <c r="AX929" s="576" t="str">
        <f t="shared" si="1324"/>
        <v>○</v>
      </c>
      <c r="AY929" s="576" t="str">
        <f t="shared" si="1325"/>
        <v>○</v>
      </c>
      <c r="AZ929" s="576" t="str">
        <f t="shared" si="1326"/>
        <v>○</v>
      </c>
      <c r="BA929" s="577" t="str">
        <f t="shared" si="1327"/>
        <v>○</v>
      </c>
      <c r="BB929" s="578">
        <f t="shared" si="1328"/>
        <v>0</v>
      </c>
      <c r="BC929" s="767">
        <f t="shared" si="1329"/>
        <v>0</v>
      </c>
      <c r="BD929" s="768">
        <f t="shared" si="1329"/>
        <v>0</v>
      </c>
      <c r="BE929" s="769">
        <f t="shared" si="1329"/>
        <v>0</v>
      </c>
      <c r="BF929" s="587">
        <f t="shared" si="1330"/>
        <v>0</v>
      </c>
      <c r="BG929" s="503">
        <f t="shared" si="1331"/>
        <v>0</v>
      </c>
      <c r="BH929" s="504">
        <f t="shared" si="1331"/>
        <v>0</v>
      </c>
      <c r="BI929" s="505">
        <f t="shared" si="1331"/>
        <v>0</v>
      </c>
      <c r="BJ929" s="506">
        <f t="shared" si="1332"/>
        <v>0</v>
      </c>
      <c r="BK929" s="236">
        <f t="array" ref="BK929">IF($BB929&gt;0,"ｴﾗｰ",SUM(IF($AJ929:$AO929=BK$15,IF($AJ$17:$AO$17="○",$AG929))))</f>
        <v>0</v>
      </c>
      <c r="BL929" s="237">
        <f t="array" ref="BL929">IF($BB929&gt;0,"ｴﾗｰ",SUM(IF($AJ929:$AO929=BL$15,IF($AJ$17:$AO$17="○",$AG929))))</f>
        <v>0</v>
      </c>
      <c r="BM929" s="488">
        <f t="array" ref="BM929">IF($BB929&gt;0,"ｴﾗｰ",SUM(IF($AJ929:$AO929=BM$15,IF($AJ$17:$AO$17="○",$AG929))))</f>
        <v>0</v>
      </c>
      <c r="BN929" s="493">
        <f t="shared" si="1333"/>
        <v>0</v>
      </c>
      <c r="BO929" s="236">
        <f t="array" ref="BO929">IF($BB929&gt;0,"ｴﾗｰ",SUM(IF($AP929:$AU929=BO$15,IF($AP$17:$AU$17="○",$AG929))))</f>
        <v>0</v>
      </c>
      <c r="BP929" s="237">
        <f t="array" ref="BP929">IF($BB929&gt;0,"ｴﾗｰ",SUM(IF($AP929:$AU929=BP$15,IF($AP$17:$AU$17="○",$AG929))))</f>
        <v>0</v>
      </c>
      <c r="BQ929" s="494">
        <f t="array" ref="BQ929">IF($BB929&gt;0,"ｴﾗｰ",SUM(IF($AP929:$AU929=BQ$15,IF($AP$17:$AU$17="○",$AG929))))</f>
        <v>0</v>
      </c>
      <c r="BR929" s="490">
        <f t="shared" si="1334"/>
        <v>0</v>
      </c>
      <c r="BS929" s="236" t="str">
        <f t="shared" si="1294"/>
        <v/>
      </c>
      <c r="BT929" s="237" t="str">
        <f t="shared" si="1295"/>
        <v/>
      </c>
      <c r="BU929" s="488" t="str">
        <f t="shared" si="1296"/>
        <v/>
      </c>
      <c r="BV929" s="532">
        <f t="shared" si="1335"/>
        <v>0</v>
      </c>
      <c r="BW929" s="512" t="str">
        <f t="shared" si="1336"/>
        <v>ｴﾗｰ</v>
      </c>
      <c r="BX929" s="237" t="str">
        <f t="shared" si="1337"/>
        <v>ｴﾗｰ</v>
      </c>
      <c r="BY929" s="494" t="str">
        <f t="shared" si="1338"/>
        <v>ｴﾗｰ</v>
      </c>
      <c r="BZ929" s="628">
        <f t="shared" si="1339"/>
        <v>0</v>
      </c>
      <c r="CA929" s="528" t="str">
        <f t="shared" si="1340"/>
        <v/>
      </c>
      <c r="CB929" s="237" t="str">
        <f t="shared" si="1341"/>
        <v/>
      </c>
      <c r="CC929" s="494" t="str">
        <f t="shared" si="1342"/>
        <v/>
      </c>
      <c r="CD929" s="635">
        <f t="shared" si="1343"/>
        <v>0</v>
      </c>
      <c r="CE929" s="528" t="str">
        <f t="shared" si="1344"/>
        <v/>
      </c>
      <c r="CF929" s="237" t="str">
        <f t="shared" si="1345"/>
        <v/>
      </c>
      <c r="CG929" s="494" t="str">
        <f t="shared" si="1346"/>
        <v/>
      </c>
      <c r="CH929" s="635">
        <f t="shared" si="1347"/>
        <v>0</v>
      </c>
      <c r="CI929" s="535" t="str">
        <f t="shared" si="1348"/>
        <v/>
      </c>
      <c r="CJ929" s="515" t="str">
        <f t="shared" si="1349"/>
        <v/>
      </c>
      <c r="CK929" s="522" t="str">
        <f t="shared" si="1350"/>
        <v/>
      </c>
      <c r="CL929" s="515" t="str">
        <f t="shared" si="1351"/>
        <v/>
      </c>
      <c r="CM929" s="524" t="str">
        <f t="shared" si="1352"/>
        <v/>
      </c>
      <c r="CN929" s="518" t="str">
        <f t="shared" si="1353"/>
        <v/>
      </c>
      <c r="CO929" s="236" t="str">
        <f t="shared" si="1354"/>
        <v/>
      </c>
      <c r="CP929" s="237" t="str">
        <f t="shared" si="1355"/>
        <v/>
      </c>
      <c r="CQ929" s="494" t="str">
        <f t="shared" si="1356"/>
        <v/>
      </c>
      <c r="CR929" s="493">
        <f t="shared" si="1357"/>
        <v>0</v>
      </c>
      <c r="CS929" s="512" t="str">
        <f t="shared" si="1358"/>
        <v/>
      </c>
      <c r="CT929" s="237" t="str">
        <f t="shared" si="1359"/>
        <v/>
      </c>
      <c r="CU929" s="237" t="str">
        <f t="shared" si="1360"/>
        <v/>
      </c>
      <c r="CV929" s="238">
        <f t="shared" si="1361"/>
        <v>0</v>
      </c>
      <c r="CW929" s="236" t="str">
        <f t="shared" si="1297"/>
        <v/>
      </c>
      <c r="CX929" s="237" t="str">
        <f t="shared" si="1298"/>
        <v/>
      </c>
      <c r="CY929" s="494">
        <f t="shared" si="1299"/>
        <v>0</v>
      </c>
      <c r="CZ929" s="493"/>
      <c r="DA929" s="236" t="str">
        <f t="shared" si="1300"/>
        <v/>
      </c>
      <c r="DB929" s="237" t="str">
        <f t="shared" si="1301"/>
        <v/>
      </c>
      <c r="DC929" s="494">
        <f t="shared" si="1302"/>
        <v>0</v>
      </c>
      <c r="DD929" s="493"/>
      <c r="DE929" s="1335"/>
      <c r="DF929" s="1343">
        <f t="shared" si="1303"/>
        <v>0</v>
      </c>
      <c r="DG929" s="528" t="str">
        <f t="shared" si="1304"/>
        <v/>
      </c>
      <c r="DH929" s="494" t="str">
        <f t="shared" si="1305"/>
        <v/>
      </c>
      <c r="DI929" s="53">
        <f t="shared" si="1306"/>
        <v>0</v>
      </c>
      <c r="DJ929" s="432">
        <f t="shared" si="1307"/>
        <v>0</v>
      </c>
      <c r="DK929" s="433">
        <f t="shared" si="1362"/>
        <v>0</v>
      </c>
      <c r="DL929" s="53" t="str">
        <f t="shared" si="1308"/>
        <v/>
      </c>
      <c r="DM929" s="105" t="str">
        <f t="shared" si="1309"/>
        <v/>
      </c>
      <c r="DN929" s="104" t="str">
        <f t="shared" si="1309"/>
        <v/>
      </c>
      <c r="DO929" s="434" t="str">
        <f t="shared" si="1309"/>
        <v/>
      </c>
      <c r="DP929" s="672"/>
      <c r="DQ929" s="673"/>
      <c r="DR929" s="674"/>
      <c r="DS929" s="435">
        <f t="shared" si="1363"/>
        <v>0</v>
      </c>
      <c r="DT929" s="228" t="str">
        <f t="shared" si="1310"/>
        <v/>
      </c>
      <c r="DU929" s="236" t="str">
        <f t="shared" si="1311"/>
        <v/>
      </c>
      <c r="DV929" s="237" t="str">
        <f t="shared" si="1312"/>
        <v/>
      </c>
      <c r="DW929" s="237" t="str">
        <f t="shared" si="1313"/>
        <v/>
      </c>
      <c r="DX929" s="238">
        <f t="shared" si="1314"/>
        <v>0</v>
      </c>
      <c r="DY929" s="675"/>
      <c r="EA929" s="1363">
        <f t="shared" si="1364"/>
        <v>0</v>
      </c>
      <c r="EB929" s="1363">
        <f t="shared" si="1365"/>
        <v>0</v>
      </c>
      <c r="EC929" s="1363">
        <f t="shared" si="1366"/>
        <v>0</v>
      </c>
      <c r="ED929" s="1363">
        <f t="shared" si="1367"/>
        <v>0</v>
      </c>
      <c r="EE929" s="1363">
        <f t="shared" si="1368"/>
        <v>0</v>
      </c>
      <c r="EF929" s="1363">
        <f t="shared" si="1369"/>
        <v>0</v>
      </c>
      <c r="EG929" s="1363">
        <f t="shared" si="1288"/>
        <v>0</v>
      </c>
    </row>
    <row r="930" spans="1:137" s="3" customFormat="1" ht="18" customHeight="1">
      <c r="A930" s="305" t="str">
        <f t="shared" si="1289"/>
        <v/>
      </c>
      <c r="B930" s="174">
        <f t="shared" si="1315"/>
        <v>0</v>
      </c>
      <c r="C930" s="1415" t="str">
        <f t="shared" si="1290"/>
        <v>授業料</v>
      </c>
      <c r="D930" s="1415" t="str">
        <f t="shared" si="1291"/>
        <v>入学金</v>
      </c>
      <c r="E930" s="174">
        <f t="shared" si="1316"/>
        <v>0</v>
      </c>
      <c r="F930" s="305">
        <f t="shared" si="1292"/>
        <v>0</v>
      </c>
      <c r="G930" s="475">
        <f t="shared" si="1293"/>
        <v>913</v>
      </c>
      <c r="H930" s="430"/>
      <c r="I930" s="431"/>
      <c r="J930" s="658"/>
      <c r="K930" s="659"/>
      <c r="L930" s="659"/>
      <c r="M930" s="660"/>
      <c r="N930" s="661"/>
      <c r="O930" s="662"/>
      <c r="P930" s="658"/>
      <c r="Q930" s="659"/>
      <c r="R930" s="660"/>
      <c r="S930" s="663"/>
      <c r="T930" s="661"/>
      <c r="U930" s="664"/>
      <c r="V930" s="53" t="str">
        <f>IF(OR($R$5="",$T$5="",$J930="",$O930="",$U930=""),"",IF(ISERROR(VLOOKUP($C930,参照!$P$4:$V$112,5,FALSE)),0,VLOOKUP($C930,参照!$P$4:$V$112,5,FALSE)))</f>
        <v/>
      </c>
      <c r="W930" s="665"/>
      <c r="X930" s="54" t="str">
        <f>IF(OR($R$5="",$T$5="",$J930="",$O930="",$W930=""),"",IF(ISERROR(VLOOKUP($D930,参照!$P$4:$V$112,5,FALSE)),0,VLOOKUP($D930,参照!$P$4:$V$112,5,FALSE)))</f>
        <v/>
      </c>
      <c r="Y930" s="102"/>
      <c r="Z930" s="102"/>
      <c r="AA930" s="1177"/>
      <c r="AB930" s="227">
        <f t="shared" si="1317"/>
        <v>0</v>
      </c>
      <c r="AC930" s="1122"/>
      <c r="AD930" s="352">
        <f t="shared" si="1318"/>
        <v>0</v>
      </c>
      <c r="AE930" s="55"/>
      <c r="AF930" s="55" t="str">
        <f t="shared" si="1319"/>
        <v/>
      </c>
      <c r="AG930" s="1124"/>
      <c r="AH930" s="760">
        <f t="shared" si="1320"/>
        <v>0</v>
      </c>
      <c r="AI930" s="761">
        <f t="shared" si="1321"/>
        <v>0</v>
      </c>
      <c r="AJ930" s="1126"/>
      <c r="AK930" s="1127"/>
      <c r="AL930" s="670"/>
      <c r="AM930" s="1127"/>
      <c r="AN930" s="670"/>
      <c r="AO930" s="1179"/>
      <c r="AP930" s="669"/>
      <c r="AQ930" s="1127"/>
      <c r="AR930" s="670"/>
      <c r="AS930" s="1127"/>
      <c r="AT930" s="670"/>
      <c r="AU930" s="1127"/>
      <c r="AV930" s="575" t="str">
        <f t="shared" si="1322"/>
        <v>○</v>
      </c>
      <c r="AW930" s="576" t="str">
        <f t="shared" si="1323"/>
        <v>○</v>
      </c>
      <c r="AX930" s="576" t="str">
        <f t="shared" si="1324"/>
        <v>○</v>
      </c>
      <c r="AY930" s="576" t="str">
        <f t="shared" si="1325"/>
        <v>○</v>
      </c>
      <c r="AZ930" s="576" t="str">
        <f t="shared" si="1326"/>
        <v>○</v>
      </c>
      <c r="BA930" s="577" t="str">
        <f t="shared" si="1327"/>
        <v>○</v>
      </c>
      <c r="BB930" s="578">
        <f t="shared" si="1328"/>
        <v>0</v>
      </c>
      <c r="BC930" s="767">
        <f t="shared" si="1329"/>
        <v>0</v>
      </c>
      <c r="BD930" s="768">
        <f t="shared" si="1329"/>
        <v>0</v>
      </c>
      <c r="BE930" s="769">
        <f t="shared" si="1329"/>
        <v>0</v>
      </c>
      <c r="BF930" s="587">
        <f t="shared" si="1330"/>
        <v>0</v>
      </c>
      <c r="BG930" s="503">
        <f t="shared" si="1331"/>
        <v>0</v>
      </c>
      <c r="BH930" s="504">
        <f t="shared" si="1331"/>
        <v>0</v>
      </c>
      <c r="BI930" s="505">
        <f t="shared" si="1331"/>
        <v>0</v>
      </c>
      <c r="BJ930" s="506">
        <f t="shared" si="1332"/>
        <v>0</v>
      </c>
      <c r="BK930" s="236">
        <f t="array" ref="BK930">IF($BB930&gt;0,"ｴﾗｰ",SUM(IF($AJ930:$AO930=BK$15,IF($AJ$17:$AO$17="○",$AG930))))</f>
        <v>0</v>
      </c>
      <c r="BL930" s="237">
        <f t="array" ref="BL930">IF($BB930&gt;0,"ｴﾗｰ",SUM(IF($AJ930:$AO930=BL$15,IF($AJ$17:$AO$17="○",$AG930))))</f>
        <v>0</v>
      </c>
      <c r="BM930" s="488">
        <f t="array" ref="BM930">IF($BB930&gt;0,"ｴﾗｰ",SUM(IF($AJ930:$AO930=BM$15,IF($AJ$17:$AO$17="○",$AG930))))</f>
        <v>0</v>
      </c>
      <c r="BN930" s="493">
        <f t="shared" si="1333"/>
        <v>0</v>
      </c>
      <c r="BO930" s="236">
        <f t="array" ref="BO930">IF($BB930&gt;0,"ｴﾗｰ",SUM(IF($AP930:$AU930=BO$15,IF($AP$17:$AU$17="○",$AG930))))</f>
        <v>0</v>
      </c>
      <c r="BP930" s="237">
        <f t="array" ref="BP930">IF($BB930&gt;0,"ｴﾗｰ",SUM(IF($AP930:$AU930=BP$15,IF($AP$17:$AU$17="○",$AG930))))</f>
        <v>0</v>
      </c>
      <c r="BQ930" s="494">
        <f t="array" ref="BQ930">IF($BB930&gt;0,"ｴﾗｰ",SUM(IF($AP930:$AU930=BQ$15,IF($AP$17:$AU$17="○",$AG930))))</f>
        <v>0</v>
      </c>
      <c r="BR930" s="490">
        <f t="shared" si="1334"/>
        <v>0</v>
      </c>
      <c r="BS930" s="236" t="str">
        <f t="shared" si="1294"/>
        <v/>
      </c>
      <c r="BT930" s="237" t="str">
        <f t="shared" si="1295"/>
        <v/>
      </c>
      <c r="BU930" s="488" t="str">
        <f t="shared" si="1296"/>
        <v/>
      </c>
      <c r="BV930" s="532">
        <f t="shared" si="1335"/>
        <v>0</v>
      </c>
      <c r="BW930" s="512" t="str">
        <f t="shared" si="1336"/>
        <v>ｴﾗｰ</v>
      </c>
      <c r="BX930" s="237" t="str">
        <f t="shared" si="1337"/>
        <v>ｴﾗｰ</v>
      </c>
      <c r="BY930" s="494" t="str">
        <f t="shared" si="1338"/>
        <v>ｴﾗｰ</v>
      </c>
      <c r="BZ930" s="628">
        <f t="shared" si="1339"/>
        <v>0</v>
      </c>
      <c r="CA930" s="528" t="str">
        <f t="shared" si="1340"/>
        <v/>
      </c>
      <c r="CB930" s="237" t="str">
        <f t="shared" si="1341"/>
        <v/>
      </c>
      <c r="CC930" s="494" t="str">
        <f t="shared" si="1342"/>
        <v/>
      </c>
      <c r="CD930" s="635">
        <f t="shared" si="1343"/>
        <v>0</v>
      </c>
      <c r="CE930" s="528" t="str">
        <f t="shared" si="1344"/>
        <v/>
      </c>
      <c r="CF930" s="237" t="str">
        <f t="shared" si="1345"/>
        <v/>
      </c>
      <c r="CG930" s="494" t="str">
        <f t="shared" si="1346"/>
        <v/>
      </c>
      <c r="CH930" s="635">
        <f t="shared" si="1347"/>
        <v>0</v>
      </c>
      <c r="CI930" s="535" t="str">
        <f t="shared" si="1348"/>
        <v/>
      </c>
      <c r="CJ930" s="515" t="str">
        <f t="shared" si="1349"/>
        <v/>
      </c>
      <c r="CK930" s="522" t="str">
        <f t="shared" si="1350"/>
        <v/>
      </c>
      <c r="CL930" s="515" t="str">
        <f t="shared" si="1351"/>
        <v/>
      </c>
      <c r="CM930" s="524" t="str">
        <f t="shared" si="1352"/>
        <v/>
      </c>
      <c r="CN930" s="518" t="str">
        <f t="shared" si="1353"/>
        <v/>
      </c>
      <c r="CO930" s="236" t="str">
        <f t="shared" si="1354"/>
        <v/>
      </c>
      <c r="CP930" s="237" t="str">
        <f t="shared" si="1355"/>
        <v/>
      </c>
      <c r="CQ930" s="494" t="str">
        <f t="shared" si="1356"/>
        <v/>
      </c>
      <c r="CR930" s="493">
        <f t="shared" si="1357"/>
        <v>0</v>
      </c>
      <c r="CS930" s="512" t="str">
        <f t="shared" si="1358"/>
        <v/>
      </c>
      <c r="CT930" s="237" t="str">
        <f t="shared" si="1359"/>
        <v/>
      </c>
      <c r="CU930" s="237" t="str">
        <f t="shared" si="1360"/>
        <v/>
      </c>
      <c r="CV930" s="238">
        <f t="shared" si="1361"/>
        <v>0</v>
      </c>
      <c r="CW930" s="236" t="str">
        <f t="shared" si="1297"/>
        <v/>
      </c>
      <c r="CX930" s="237" t="str">
        <f t="shared" si="1298"/>
        <v/>
      </c>
      <c r="CY930" s="494">
        <f t="shared" si="1299"/>
        <v>0</v>
      </c>
      <c r="CZ930" s="493"/>
      <c r="DA930" s="236" t="str">
        <f t="shared" si="1300"/>
        <v/>
      </c>
      <c r="DB930" s="237" t="str">
        <f t="shared" si="1301"/>
        <v/>
      </c>
      <c r="DC930" s="494">
        <f t="shared" si="1302"/>
        <v>0</v>
      </c>
      <c r="DD930" s="493"/>
      <c r="DE930" s="1335"/>
      <c r="DF930" s="1343">
        <f t="shared" si="1303"/>
        <v>0</v>
      </c>
      <c r="DG930" s="528" t="str">
        <f t="shared" si="1304"/>
        <v/>
      </c>
      <c r="DH930" s="494" t="str">
        <f t="shared" si="1305"/>
        <v/>
      </c>
      <c r="DI930" s="53">
        <f t="shared" si="1306"/>
        <v>0</v>
      </c>
      <c r="DJ930" s="432">
        <f t="shared" si="1307"/>
        <v>0</v>
      </c>
      <c r="DK930" s="433">
        <f t="shared" si="1362"/>
        <v>0</v>
      </c>
      <c r="DL930" s="53" t="str">
        <f t="shared" si="1308"/>
        <v/>
      </c>
      <c r="DM930" s="105" t="str">
        <f t="shared" si="1309"/>
        <v/>
      </c>
      <c r="DN930" s="104" t="str">
        <f t="shared" si="1309"/>
        <v/>
      </c>
      <c r="DO930" s="434" t="str">
        <f t="shared" si="1309"/>
        <v/>
      </c>
      <c r="DP930" s="672"/>
      <c r="DQ930" s="673"/>
      <c r="DR930" s="674"/>
      <c r="DS930" s="435">
        <f t="shared" si="1363"/>
        <v>0</v>
      </c>
      <c r="DT930" s="228" t="str">
        <f t="shared" si="1310"/>
        <v/>
      </c>
      <c r="DU930" s="236" t="str">
        <f t="shared" si="1311"/>
        <v/>
      </c>
      <c r="DV930" s="237" t="str">
        <f t="shared" si="1312"/>
        <v/>
      </c>
      <c r="DW930" s="237" t="str">
        <f t="shared" si="1313"/>
        <v/>
      </c>
      <c r="DX930" s="238">
        <f t="shared" si="1314"/>
        <v>0</v>
      </c>
      <c r="DY930" s="675"/>
      <c r="EA930" s="1363">
        <f t="shared" si="1364"/>
        <v>0</v>
      </c>
      <c r="EB930" s="1363">
        <f t="shared" si="1365"/>
        <v>0</v>
      </c>
      <c r="EC930" s="1363">
        <f t="shared" si="1366"/>
        <v>0</v>
      </c>
      <c r="ED930" s="1363">
        <f t="shared" si="1367"/>
        <v>0</v>
      </c>
      <c r="EE930" s="1363">
        <f t="shared" si="1368"/>
        <v>0</v>
      </c>
      <c r="EF930" s="1363">
        <f t="shared" si="1369"/>
        <v>0</v>
      </c>
      <c r="EG930" s="1363">
        <f t="shared" si="1288"/>
        <v>0</v>
      </c>
    </row>
    <row r="931" spans="1:137" s="3" customFormat="1" ht="18" customHeight="1">
      <c r="A931" s="305" t="str">
        <f t="shared" si="1289"/>
        <v/>
      </c>
      <c r="B931" s="174">
        <f t="shared" si="1315"/>
        <v>0</v>
      </c>
      <c r="C931" s="1415" t="str">
        <f t="shared" si="1290"/>
        <v>授業料</v>
      </c>
      <c r="D931" s="1415" t="str">
        <f t="shared" si="1291"/>
        <v>入学金</v>
      </c>
      <c r="E931" s="174">
        <f t="shared" si="1316"/>
        <v>0</v>
      </c>
      <c r="F931" s="305">
        <f t="shared" si="1292"/>
        <v>0</v>
      </c>
      <c r="G931" s="475">
        <f t="shared" si="1293"/>
        <v>914</v>
      </c>
      <c r="H931" s="430"/>
      <c r="I931" s="431"/>
      <c r="J931" s="658"/>
      <c r="K931" s="659"/>
      <c r="L931" s="659"/>
      <c r="M931" s="660"/>
      <c r="N931" s="661"/>
      <c r="O931" s="662"/>
      <c r="P931" s="658"/>
      <c r="Q931" s="659"/>
      <c r="R931" s="660"/>
      <c r="S931" s="663"/>
      <c r="T931" s="661"/>
      <c r="U931" s="664"/>
      <c r="V931" s="53" t="str">
        <f>IF(OR($R$5="",$T$5="",$J931="",$O931="",$U931=""),"",IF(ISERROR(VLOOKUP($C931,参照!$P$4:$V$112,5,FALSE)),0,VLOOKUP($C931,参照!$P$4:$V$112,5,FALSE)))</f>
        <v/>
      </c>
      <c r="W931" s="665"/>
      <c r="X931" s="54" t="str">
        <f>IF(OR($R$5="",$T$5="",$J931="",$O931="",$W931=""),"",IF(ISERROR(VLOOKUP($D931,参照!$P$4:$V$112,5,FALSE)),0,VLOOKUP($D931,参照!$P$4:$V$112,5,FALSE)))</f>
        <v/>
      </c>
      <c r="Y931" s="102"/>
      <c r="Z931" s="102"/>
      <c r="AA931" s="1177"/>
      <c r="AB931" s="227">
        <f t="shared" si="1317"/>
        <v>0</v>
      </c>
      <c r="AC931" s="1122"/>
      <c r="AD931" s="352">
        <f t="shared" si="1318"/>
        <v>0</v>
      </c>
      <c r="AE931" s="55"/>
      <c r="AF931" s="55" t="str">
        <f t="shared" si="1319"/>
        <v/>
      </c>
      <c r="AG931" s="1124"/>
      <c r="AH931" s="760">
        <f t="shared" si="1320"/>
        <v>0</v>
      </c>
      <c r="AI931" s="761">
        <f t="shared" si="1321"/>
        <v>0</v>
      </c>
      <c r="AJ931" s="1126"/>
      <c r="AK931" s="1127"/>
      <c r="AL931" s="670"/>
      <c r="AM931" s="1127"/>
      <c r="AN931" s="670"/>
      <c r="AO931" s="1179"/>
      <c r="AP931" s="669"/>
      <c r="AQ931" s="1127"/>
      <c r="AR931" s="670"/>
      <c r="AS931" s="1127"/>
      <c r="AT931" s="670"/>
      <c r="AU931" s="1127"/>
      <c r="AV931" s="575" t="str">
        <f t="shared" si="1322"/>
        <v>○</v>
      </c>
      <c r="AW931" s="576" t="str">
        <f t="shared" si="1323"/>
        <v>○</v>
      </c>
      <c r="AX931" s="576" t="str">
        <f t="shared" si="1324"/>
        <v>○</v>
      </c>
      <c r="AY931" s="576" t="str">
        <f t="shared" si="1325"/>
        <v>○</v>
      </c>
      <c r="AZ931" s="576" t="str">
        <f t="shared" si="1326"/>
        <v>○</v>
      </c>
      <c r="BA931" s="577" t="str">
        <f t="shared" si="1327"/>
        <v>○</v>
      </c>
      <c r="BB931" s="578">
        <f t="shared" si="1328"/>
        <v>0</v>
      </c>
      <c r="BC931" s="767">
        <f t="shared" si="1329"/>
        <v>0</v>
      </c>
      <c r="BD931" s="768">
        <f t="shared" si="1329"/>
        <v>0</v>
      </c>
      <c r="BE931" s="769">
        <f t="shared" si="1329"/>
        <v>0</v>
      </c>
      <c r="BF931" s="587">
        <f t="shared" si="1330"/>
        <v>0</v>
      </c>
      <c r="BG931" s="503">
        <f t="shared" si="1331"/>
        <v>0</v>
      </c>
      <c r="BH931" s="504">
        <f t="shared" si="1331"/>
        <v>0</v>
      </c>
      <c r="BI931" s="505">
        <f t="shared" si="1331"/>
        <v>0</v>
      </c>
      <c r="BJ931" s="506">
        <f t="shared" si="1332"/>
        <v>0</v>
      </c>
      <c r="BK931" s="236">
        <f t="array" ref="BK931">IF($BB931&gt;0,"ｴﾗｰ",SUM(IF($AJ931:$AO931=BK$15,IF($AJ$17:$AO$17="○",$AG931))))</f>
        <v>0</v>
      </c>
      <c r="BL931" s="237">
        <f t="array" ref="BL931">IF($BB931&gt;0,"ｴﾗｰ",SUM(IF($AJ931:$AO931=BL$15,IF($AJ$17:$AO$17="○",$AG931))))</f>
        <v>0</v>
      </c>
      <c r="BM931" s="488">
        <f t="array" ref="BM931">IF($BB931&gt;0,"ｴﾗｰ",SUM(IF($AJ931:$AO931=BM$15,IF($AJ$17:$AO$17="○",$AG931))))</f>
        <v>0</v>
      </c>
      <c r="BN931" s="493">
        <f t="shared" si="1333"/>
        <v>0</v>
      </c>
      <c r="BO931" s="236">
        <f t="array" ref="BO931">IF($BB931&gt;0,"ｴﾗｰ",SUM(IF($AP931:$AU931=BO$15,IF($AP$17:$AU$17="○",$AG931))))</f>
        <v>0</v>
      </c>
      <c r="BP931" s="237">
        <f t="array" ref="BP931">IF($BB931&gt;0,"ｴﾗｰ",SUM(IF($AP931:$AU931=BP$15,IF($AP$17:$AU$17="○",$AG931))))</f>
        <v>0</v>
      </c>
      <c r="BQ931" s="494">
        <f t="array" ref="BQ931">IF($BB931&gt;0,"ｴﾗｰ",SUM(IF($AP931:$AU931=BQ$15,IF($AP$17:$AU$17="○",$AG931))))</f>
        <v>0</v>
      </c>
      <c r="BR931" s="490">
        <f t="shared" si="1334"/>
        <v>0</v>
      </c>
      <c r="BS931" s="236" t="str">
        <f t="shared" si="1294"/>
        <v/>
      </c>
      <c r="BT931" s="237" t="str">
        <f t="shared" si="1295"/>
        <v/>
      </c>
      <c r="BU931" s="488" t="str">
        <f t="shared" si="1296"/>
        <v/>
      </c>
      <c r="BV931" s="532">
        <f t="shared" si="1335"/>
        <v>0</v>
      </c>
      <c r="BW931" s="512" t="str">
        <f t="shared" si="1336"/>
        <v>ｴﾗｰ</v>
      </c>
      <c r="BX931" s="237" t="str">
        <f t="shared" si="1337"/>
        <v>ｴﾗｰ</v>
      </c>
      <c r="BY931" s="494" t="str">
        <f t="shared" si="1338"/>
        <v>ｴﾗｰ</v>
      </c>
      <c r="BZ931" s="628">
        <f t="shared" si="1339"/>
        <v>0</v>
      </c>
      <c r="CA931" s="528" t="str">
        <f t="shared" si="1340"/>
        <v/>
      </c>
      <c r="CB931" s="237" t="str">
        <f t="shared" si="1341"/>
        <v/>
      </c>
      <c r="CC931" s="494" t="str">
        <f t="shared" si="1342"/>
        <v/>
      </c>
      <c r="CD931" s="635">
        <f t="shared" si="1343"/>
        <v>0</v>
      </c>
      <c r="CE931" s="528" t="str">
        <f t="shared" si="1344"/>
        <v/>
      </c>
      <c r="CF931" s="237" t="str">
        <f t="shared" si="1345"/>
        <v/>
      </c>
      <c r="CG931" s="494" t="str">
        <f t="shared" si="1346"/>
        <v/>
      </c>
      <c r="CH931" s="635">
        <f t="shared" si="1347"/>
        <v>0</v>
      </c>
      <c r="CI931" s="535" t="str">
        <f t="shared" si="1348"/>
        <v/>
      </c>
      <c r="CJ931" s="515" t="str">
        <f t="shared" si="1349"/>
        <v/>
      </c>
      <c r="CK931" s="522" t="str">
        <f t="shared" si="1350"/>
        <v/>
      </c>
      <c r="CL931" s="515" t="str">
        <f t="shared" si="1351"/>
        <v/>
      </c>
      <c r="CM931" s="524" t="str">
        <f t="shared" si="1352"/>
        <v/>
      </c>
      <c r="CN931" s="518" t="str">
        <f t="shared" si="1353"/>
        <v/>
      </c>
      <c r="CO931" s="236" t="str">
        <f t="shared" si="1354"/>
        <v/>
      </c>
      <c r="CP931" s="237" t="str">
        <f t="shared" si="1355"/>
        <v/>
      </c>
      <c r="CQ931" s="494" t="str">
        <f t="shared" si="1356"/>
        <v/>
      </c>
      <c r="CR931" s="493">
        <f t="shared" si="1357"/>
        <v>0</v>
      </c>
      <c r="CS931" s="512" t="str">
        <f t="shared" si="1358"/>
        <v/>
      </c>
      <c r="CT931" s="237" t="str">
        <f t="shared" si="1359"/>
        <v/>
      </c>
      <c r="CU931" s="237" t="str">
        <f t="shared" si="1360"/>
        <v/>
      </c>
      <c r="CV931" s="238">
        <f t="shared" si="1361"/>
        <v>0</v>
      </c>
      <c r="CW931" s="236" t="str">
        <f t="shared" si="1297"/>
        <v/>
      </c>
      <c r="CX931" s="237" t="str">
        <f t="shared" si="1298"/>
        <v/>
      </c>
      <c r="CY931" s="494">
        <f t="shared" si="1299"/>
        <v>0</v>
      </c>
      <c r="CZ931" s="493"/>
      <c r="DA931" s="236" t="str">
        <f t="shared" si="1300"/>
        <v/>
      </c>
      <c r="DB931" s="237" t="str">
        <f t="shared" si="1301"/>
        <v/>
      </c>
      <c r="DC931" s="494">
        <f t="shared" si="1302"/>
        <v>0</v>
      </c>
      <c r="DD931" s="493"/>
      <c r="DE931" s="1335"/>
      <c r="DF931" s="1343">
        <f t="shared" si="1303"/>
        <v>0</v>
      </c>
      <c r="DG931" s="528" t="str">
        <f t="shared" si="1304"/>
        <v/>
      </c>
      <c r="DH931" s="494" t="str">
        <f t="shared" si="1305"/>
        <v/>
      </c>
      <c r="DI931" s="53">
        <f t="shared" si="1306"/>
        <v>0</v>
      </c>
      <c r="DJ931" s="432">
        <f t="shared" si="1307"/>
        <v>0</v>
      </c>
      <c r="DK931" s="433">
        <f t="shared" si="1362"/>
        <v>0</v>
      </c>
      <c r="DL931" s="53" t="str">
        <f t="shared" si="1308"/>
        <v/>
      </c>
      <c r="DM931" s="105" t="str">
        <f t="shared" si="1309"/>
        <v/>
      </c>
      <c r="DN931" s="104" t="str">
        <f t="shared" si="1309"/>
        <v/>
      </c>
      <c r="DO931" s="434" t="str">
        <f t="shared" si="1309"/>
        <v/>
      </c>
      <c r="DP931" s="672"/>
      <c r="DQ931" s="673"/>
      <c r="DR931" s="674"/>
      <c r="DS931" s="435">
        <f t="shared" si="1363"/>
        <v>0</v>
      </c>
      <c r="DT931" s="228" t="str">
        <f t="shared" si="1310"/>
        <v/>
      </c>
      <c r="DU931" s="236" t="str">
        <f t="shared" si="1311"/>
        <v/>
      </c>
      <c r="DV931" s="237" t="str">
        <f t="shared" si="1312"/>
        <v/>
      </c>
      <c r="DW931" s="237" t="str">
        <f t="shared" si="1313"/>
        <v/>
      </c>
      <c r="DX931" s="238">
        <f t="shared" si="1314"/>
        <v>0</v>
      </c>
      <c r="DY931" s="675"/>
      <c r="EA931" s="1363">
        <f t="shared" si="1364"/>
        <v>0</v>
      </c>
      <c r="EB931" s="1363">
        <f t="shared" si="1365"/>
        <v>0</v>
      </c>
      <c r="EC931" s="1363">
        <f t="shared" si="1366"/>
        <v>0</v>
      </c>
      <c r="ED931" s="1363">
        <f t="shared" si="1367"/>
        <v>0</v>
      </c>
      <c r="EE931" s="1363">
        <f t="shared" si="1368"/>
        <v>0</v>
      </c>
      <c r="EF931" s="1363">
        <f t="shared" si="1369"/>
        <v>0</v>
      </c>
      <c r="EG931" s="1363">
        <f t="shared" si="1288"/>
        <v>0</v>
      </c>
    </row>
    <row r="932" spans="1:137" s="3" customFormat="1" ht="18" customHeight="1">
      <c r="A932" s="305" t="str">
        <f t="shared" si="1289"/>
        <v/>
      </c>
      <c r="B932" s="174">
        <f t="shared" si="1315"/>
        <v>0</v>
      </c>
      <c r="C932" s="1415" t="str">
        <f t="shared" si="1290"/>
        <v>授業料</v>
      </c>
      <c r="D932" s="1415" t="str">
        <f t="shared" si="1291"/>
        <v>入学金</v>
      </c>
      <c r="E932" s="174">
        <f t="shared" si="1316"/>
        <v>0</v>
      </c>
      <c r="F932" s="305">
        <f t="shared" si="1292"/>
        <v>0</v>
      </c>
      <c r="G932" s="475">
        <f t="shared" si="1293"/>
        <v>915</v>
      </c>
      <c r="H932" s="430"/>
      <c r="I932" s="431"/>
      <c r="J932" s="658"/>
      <c r="K932" s="659"/>
      <c r="L932" s="659"/>
      <c r="M932" s="660"/>
      <c r="N932" s="661"/>
      <c r="O932" s="662"/>
      <c r="P932" s="658"/>
      <c r="Q932" s="659"/>
      <c r="R932" s="660"/>
      <c r="S932" s="663"/>
      <c r="T932" s="661"/>
      <c r="U932" s="664"/>
      <c r="V932" s="53" t="str">
        <f>IF(OR($R$5="",$T$5="",$J932="",$O932="",$U932=""),"",IF(ISERROR(VLOOKUP($C932,参照!$P$4:$V$112,5,FALSE)),0,VLOOKUP($C932,参照!$P$4:$V$112,5,FALSE)))</f>
        <v/>
      </c>
      <c r="W932" s="665"/>
      <c r="X932" s="54" t="str">
        <f>IF(OR($R$5="",$T$5="",$J932="",$O932="",$W932=""),"",IF(ISERROR(VLOOKUP($D932,参照!$P$4:$V$112,5,FALSE)),0,VLOOKUP($D932,参照!$P$4:$V$112,5,FALSE)))</f>
        <v/>
      </c>
      <c r="Y932" s="102"/>
      <c r="Z932" s="102"/>
      <c r="AA932" s="1177"/>
      <c r="AB932" s="227">
        <f t="shared" si="1317"/>
        <v>0</v>
      </c>
      <c r="AC932" s="1122"/>
      <c r="AD932" s="352">
        <f t="shared" si="1318"/>
        <v>0</v>
      </c>
      <c r="AE932" s="55"/>
      <c r="AF932" s="55" t="str">
        <f t="shared" si="1319"/>
        <v/>
      </c>
      <c r="AG932" s="1124"/>
      <c r="AH932" s="760">
        <f t="shared" si="1320"/>
        <v>0</v>
      </c>
      <c r="AI932" s="761">
        <f t="shared" si="1321"/>
        <v>0</v>
      </c>
      <c r="AJ932" s="1126"/>
      <c r="AK932" s="1127"/>
      <c r="AL932" s="670"/>
      <c r="AM932" s="1127"/>
      <c r="AN932" s="670"/>
      <c r="AO932" s="1179"/>
      <c r="AP932" s="669"/>
      <c r="AQ932" s="1127"/>
      <c r="AR932" s="670"/>
      <c r="AS932" s="1127"/>
      <c r="AT932" s="670"/>
      <c r="AU932" s="1127"/>
      <c r="AV932" s="575" t="str">
        <f t="shared" si="1322"/>
        <v>○</v>
      </c>
      <c r="AW932" s="576" t="str">
        <f t="shared" si="1323"/>
        <v>○</v>
      </c>
      <c r="AX932" s="576" t="str">
        <f t="shared" si="1324"/>
        <v>○</v>
      </c>
      <c r="AY932" s="576" t="str">
        <f t="shared" si="1325"/>
        <v>○</v>
      </c>
      <c r="AZ932" s="576" t="str">
        <f t="shared" si="1326"/>
        <v>○</v>
      </c>
      <c r="BA932" s="577" t="str">
        <f t="shared" si="1327"/>
        <v>○</v>
      </c>
      <c r="BB932" s="578">
        <f t="shared" si="1328"/>
        <v>0</v>
      </c>
      <c r="BC932" s="767">
        <f t="shared" si="1329"/>
        <v>0</v>
      </c>
      <c r="BD932" s="768">
        <f t="shared" si="1329"/>
        <v>0</v>
      </c>
      <c r="BE932" s="769">
        <f t="shared" si="1329"/>
        <v>0</v>
      </c>
      <c r="BF932" s="587">
        <f t="shared" si="1330"/>
        <v>0</v>
      </c>
      <c r="BG932" s="503">
        <f t="shared" si="1331"/>
        <v>0</v>
      </c>
      <c r="BH932" s="504">
        <f t="shared" si="1331"/>
        <v>0</v>
      </c>
      <c r="BI932" s="505">
        <f t="shared" si="1331"/>
        <v>0</v>
      </c>
      <c r="BJ932" s="506">
        <f t="shared" si="1332"/>
        <v>0</v>
      </c>
      <c r="BK932" s="236">
        <f t="array" ref="BK932">IF($BB932&gt;0,"ｴﾗｰ",SUM(IF($AJ932:$AO932=BK$15,IF($AJ$17:$AO$17="○",$AG932))))</f>
        <v>0</v>
      </c>
      <c r="BL932" s="237">
        <f t="array" ref="BL932">IF($BB932&gt;0,"ｴﾗｰ",SUM(IF($AJ932:$AO932=BL$15,IF($AJ$17:$AO$17="○",$AG932))))</f>
        <v>0</v>
      </c>
      <c r="BM932" s="488">
        <f t="array" ref="BM932">IF($BB932&gt;0,"ｴﾗｰ",SUM(IF($AJ932:$AO932=BM$15,IF($AJ$17:$AO$17="○",$AG932))))</f>
        <v>0</v>
      </c>
      <c r="BN932" s="493">
        <f t="shared" si="1333"/>
        <v>0</v>
      </c>
      <c r="BO932" s="236">
        <f t="array" ref="BO932">IF($BB932&gt;0,"ｴﾗｰ",SUM(IF($AP932:$AU932=BO$15,IF($AP$17:$AU$17="○",$AG932))))</f>
        <v>0</v>
      </c>
      <c r="BP932" s="237">
        <f t="array" ref="BP932">IF($BB932&gt;0,"ｴﾗｰ",SUM(IF($AP932:$AU932=BP$15,IF($AP$17:$AU$17="○",$AG932))))</f>
        <v>0</v>
      </c>
      <c r="BQ932" s="494">
        <f t="array" ref="BQ932">IF($BB932&gt;0,"ｴﾗｰ",SUM(IF($AP932:$AU932=BQ$15,IF($AP$17:$AU$17="○",$AG932))))</f>
        <v>0</v>
      </c>
      <c r="BR932" s="490">
        <f t="shared" si="1334"/>
        <v>0</v>
      </c>
      <c r="BS932" s="236" t="str">
        <f t="shared" si="1294"/>
        <v/>
      </c>
      <c r="BT932" s="237" t="str">
        <f t="shared" si="1295"/>
        <v/>
      </c>
      <c r="BU932" s="488" t="str">
        <f t="shared" si="1296"/>
        <v/>
      </c>
      <c r="BV932" s="532">
        <f t="shared" si="1335"/>
        <v>0</v>
      </c>
      <c r="BW932" s="512" t="str">
        <f t="shared" si="1336"/>
        <v>ｴﾗｰ</v>
      </c>
      <c r="BX932" s="237" t="str">
        <f t="shared" si="1337"/>
        <v>ｴﾗｰ</v>
      </c>
      <c r="BY932" s="494" t="str">
        <f t="shared" si="1338"/>
        <v>ｴﾗｰ</v>
      </c>
      <c r="BZ932" s="628">
        <f t="shared" si="1339"/>
        <v>0</v>
      </c>
      <c r="CA932" s="528" t="str">
        <f t="shared" si="1340"/>
        <v/>
      </c>
      <c r="CB932" s="237" t="str">
        <f t="shared" si="1341"/>
        <v/>
      </c>
      <c r="CC932" s="494" t="str">
        <f t="shared" si="1342"/>
        <v/>
      </c>
      <c r="CD932" s="635">
        <f t="shared" si="1343"/>
        <v>0</v>
      </c>
      <c r="CE932" s="528" t="str">
        <f t="shared" si="1344"/>
        <v/>
      </c>
      <c r="CF932" s="237" t="str">
        <f t="shared" si="1345"/>
        <v/>
      </c>
      <c r="CG932" s="494" t="str">
        <f t="shared" si="1346"/>
        <v/>
      </c>
      <c r="CH932" s="635">
        <f t="shared" si="1347"/>
        <v>0</v>
      </c>
      <c r="CI932" s="535" t="str">
        <f t="shared" si="1348"/>
        <v/>
      </c>
      <c r="CJ932" s="515" t="str">
        <f t="shared" si="1349"/>
        <v/>
      </c>
      <c r="CK932" s="522" t="str">
        <f t="shared" si="1350"/>
        <v/>
      </c>
      <c r="CL932" s="515" t="str">
        <f t="shared" si="1351"/>
        <v/>
      </c>
      <c r="CM932" s="524" t="str">
        <f t="shared" si="1352"/>
        <v/>
      </c>
      <c r="CN932" s="518" t="str">
        <f t="shared" si="1353"/>
        <v/>
      </c>
      <c r="CO932" s="236" t="str">
        <f t="shared" si="1354"/>
        <v/>
      </c>
      <c r="CP932" s="237" t="str">
        <f t="shared" si="1355"/>
        <v/>
      </c>
      <c r="CQ932" s="494" t="str">
        <f t="shared" si="1356"/>
        <v/>
      </c>
      <c r="CR932" s="493">
        <f t="shared" si="1357"/>
        <v>0</v>
      </c>
      <c r="CS932" s="512" t="str">
        <f t="shared" si="1358"/>
        <v/>
      </c>
      <c r="CT932" s="237" t="str">
        <f t="shared" si="1359"/>
        <v/>
      </c>
      <c r="CU932" s="237" t="str">
        <f t="shared" si="1360"/>
        <v/>
      </c>
      <c r="CV932" s="238">
        <f t="shared" si="1361"/>
        <v>0</v>
      </c>
      <c r="CW932" s="236" t="str">
        <f t="shared" si="1297"/>
        <v/>
      </c>
      <c r="CX932" s="237" t="str">
        <f t="shared" si="1298"/>
        <v/>
      </c>
      <c r="CY932" s="494">
        <f t="shared" si="1299"/>
        <v>0</v>
      </c>
      <c r="CZ932" s="493"/>
      <c r="DA932" s="236" t="str">
        <f t="shared" si="1300"/>
        <v/>
      </c>
      <c r="DB932" s="237" t="str">
        <f t="shared" si="1301"/>
        <v/>
      </c>
      <c r="DC932" s="494">
        <f t="shared" si="1302"/>
        <v>0</v>
      </c>
      <c r="DD932" s="493"/>
      <c r="DE932" s="1335"/>
      <c r="DF932" s="1343">
        <f t="shared" si="1303"/>
        <v>0</v>
      </c>
      <c r="DG932" s="528" t="str">
        <f t="shared" si="1304"/>
        <v/>
      </c>
      <c r="DH932" s="494" t="str">
        <f t="shared" si="1305"/>
        <v/>
      </c>
      <c r="DI932" s="53">
        <f t="shared" si="1306"/>
        <v>0</v>
      </c>
      <c r="DJ932" s="432">
        <f t="shared" si="1307"/>
        <v>0</v>
      </c>
      <c r="DK932" s="433">
        <f t="shared" si="1362"/>
        <v>0</v>
      </c>
      <c r="DL932" s="53" t="str">
        <f t="shared" si="1308"/>
        <v/>
      </c>
      <c r="DM932" s="105" t="str">
        <f t="shared" si="1309"/>
        <v/>
      </c>
      <c r="DN932" s="104" t="str">
        <f t="shared" si="1309"/>
        <v/>
      </c>
      <c r="DO932" s="434" t="str">
        <f t="shared" si="1309"/>
        <v/>
      </c>
      <c r="DP932" s="672"/>
      <c r="DQ932" s="673"/>
      <c r="DR932" s="674"/>
      <c r="DS932" s="435">
        <f t="shared" si="1363"/>
        <v>0</v>
      </c>
      <c r="DT932" s="228" t="str">
        <f t="shared" si="1310"/>
        <v/>
      </c>
      <c r="DU932" s="236" t="str">
        <f t="shared" si="1311"/>
        <v/>
      </c>
      <c r="DV932" s="237" t="str">
        <f t="shared" si="1312"/>
        <v/>
      </c>
      <c r="DW932" s="237" t="str">
        <f t="shared" si="1313"/>
        <v/>
      </c>
      <c r="DX932" s="238">
        <f t="shared" si="1314"/>
        <v>0</v>
      </c>
      <c r="DY932" s="675"/>
      <c r="EA932" s="1363">
        <f t="shared" si="1364"/>
        <v>0</v>
      </c>
      <c r="EB932" s="1363">
        <f t="shared" si="1365"/>
        <v>0</v>
      </c>
      <c r="EC932" s="1363">
        <f t="shared" si="1366"/>
        <v>0</v>
      </c>
      <c r="ED932" s="1363">
        <f t="shared" si="1367"/>
        <v>0</v>
      </c>
      <c r="EE932" s="1363">
        <f t="shared" si="1368"/>
        <v>0</v>
      </c>
      <c r="EF932" s="1363">
        <f t="shared" si="1369"/>
        <v>0</v>
      </c>
      <c r="EG932" s="1363">
        <f t="shared" si="1288"/>
        <v>0</v>
      </c>
    </row>
    <row r="933" spans="1:137" s="3" customFormat="1" ht="18" customHeight="1">
      <c r="A933" s="305" t="str">
        <f t="shared" si="1289"/>
        <v/>
      </c>
      <c r="B933" s="174">
        <f t="shared" si="1315"/>
        <v>0</v>
      </c>
      <c r="C933" s="1415" t="str">
        <f t="shared" si="1290"/>
        <v>授業料</v>
      </c>
      <c r="D933" s="1415" t="str">
        <f t="shared" si="1291"/>
        <v>入学金</v>
      </c>
      <c r="E933" s="174">
        <f t="shared" si="1316"/>
        <v>0</v>
      </c>
      <c r="F933" s="305">
        <f t="shared" si="1292"/>
        <v>0</v>
      </c>
      <c r="G933" s="475">
        <f t="shared" si="1293"/>
        <v>916</v>
      </c>
      <c r="H933" s="430"/>
      <c r="I933" s="431"/>
      <c r="J933" s="658"/>
      <c r="K933" s="659"/>
      <c r="L933" s="659"/>
      <c r="M933" s="660"/>
      <c r="N933" s="661"/>
      <c r="O933" s="662"/>
      <c r="P933" s="658"/>
      <c r="Q933" s="659"/>
      <c r="R933" s="660"/>
      <c r="S933" s="663"/>
      <c r="T933" s="661"/>
      <c r="U933" s="664"/>
      <c r="V933" s="53" t="str">
        <f>IF(OR($R$5="",$T$5="",$J933="",$O933="",$U933=""),"",IF(ISERROR(VLOOKUP($C933,参照!$P$4:$V$112,5,FALSE)),0,VLOOKUP($C933,参照!$P$4:$V$112,5,FALSE)))</f>
        <v/>
      </c>
      <c r="W933" s="665"/>
      <c r="X933" s="54" t="str">
        <f>IF(OR($R$5="",$T$5="",$J933="",$O933="",$W933=""),"",IF(ISERROR(VLOOKUP($D933,参照!$P$4:$V$112,5,FALSE)),0,VLOOKUP($D933,参照!$P$4:$V$112,5,FALSE)))</f>
        <v/>
      </c>
      <c r="Y933" s="102"/>
      <c r="Z933" s="102"/>
      <c r="AA933" s="1177"/>
      <c r="AB933" s="227">
        <f t="shared" si="1317"/>
        <v>0</v>
      </c>
      <c r="AC933" s="1122"/>
      <c r="AD933" s="352">
        <f t="shared" si="1318"/>
        <v>0</v>
      </c>
      <c r="AE933" s="55"/>
      <c r="AF933" s="55" t="str">
        <f t="shared" si="1319"/>
        <v/>
      </c>
      <c r="AG933" s="1124"/>
      <c r="AH933" s="760">
        <f t="shared" si="1320"/>
        <v>0</v>
      </c>
      <c r="AI933" s="761">
        <f t="shared" si="1321"/>
        <v>0</v>
      </c>
      <c r="AJ933" s="1126"/>
      <c r="AK933" s="1127"/>
      <c r="AL933" s="670"/>
      <c r="AM933" s="1127"/>
      <c r="AN933" s="670"/>
      <c r="AO933" s="1179"/>
      <c r="AP933" s="669"/>
      <c r="AQ933" s="1127"/>
      <c r="AR933" s="670"/>
      <c r="AS933" s="1127"/>
      <c r="AT933" s="670"/>
      <c r="AU933" s="1127"/>
      <c r="AV933" s="575" t="str">
        <f t="shared" si="1322"/>
        <v>○</v>
      </c>
      <c r="AW933" s="576" t="str">
        <f t="shared" si="1323"/>
        <v>○</v>
      </c>
      <c r="AX933" s="576" t="str">
        <f t="shared" si="1324"/>
        <v>○</v>
      </c>
      <c r="AY933" s="576" t="str">
        <f t="shared" si="1325"/>
        <v>○</v>
      </c>
      <c r="AZ933" s="576" t="str">
        <f t="shared" si="1326"/>
        <v>○</v>
      </c>
      <c r="BA933" s="577" t="str">
        <f t="shared" si="1327"/>
        <v>○</v>
      </c>
      <c r="BB933" s="578">
        <f t="shared" si="1328"/>
        <v>0</v>
      </c>
      <c r="BC933" s="767">
        <f t="shared" si="1329"/>
        <v>0</v>
      </c>
      <c r="BD933" s="768">
        <f t="shared" si="1329"/>
        <v>0</v>
      </c>
      <c r="BE933" s="769">
        <f t="shared" si="1329"/>
        <v>0</v>
      </c>
      <c r="BF933" s="587">
        <f t="shared" si="1330"/>
        <v>0</v>
      </c>
      <c r="BG933" s="503">
        <f t="shared" si="1331"/>
        <v>0</v>
      </c>
      <c r="BH933" s="504">
        <f t="shared" si="1331"/>
        <v>0</v>
      </c>
      <c r="BI933" s="505">
        <f t="shared" si="1331"/>
        <v>0</v>
      </c>
      <c r="BJ933" s="506">
        <f t="shared" si="1332"/>
        <v>0</v>
      </c>
      <c r="BK933" s="236">
        <f t="array" ref="BK933">IF($BB933&gt;0,"ｴﾗｰ",SUM(IF($AJ933:$AO933=BK$15,IF($AJ$17:$AO$17="○",$AG933))))</f>
        <v>0</v>
      </c>
      <c r="BL933" s="237">
        <f t="array" ref="BL933">IF($BB933&gt;0,"ｴﾗｰ",SUM(IF($AJ933:$AO933=BL$15,IF($AJ$17:$AO$17="○",$AG933))))</f>
        <v>0</v>
      </c>
      <c r="BM933" s="488">
        <f t="array" ref="BM933">IF($BB933&gt;0,"ｴﾗｰ",SUM(IF($AJ933:$AO933=BM$15,IF($AJ$17:$AO$17="○",$AG933))))</f>
        <v>0</v>
      </c>
      <c r="BN933" s="493">
        <f t="shared" si="1333"/>
        <v>0</v>
      </c>
      <c r="BO933" s="236">
        <f t="array" ref="BO933">IF($BB933&gt;0,"ｴﾗｰ",SUM(IF($AP933:$AU933=BO$15,IF($AP$17:$AU$17="○",$AG933))))</f>
        <v>0</v>
      </c>
      <c r="BP933" s="237">
        <f t="array" ref="BP933">IF($BB933&gt;0,"ｴﾗｰ",SUM(IF($AP933:$AU933=BP$15,IF($AP$17:$AU$17="○",$AG933))))</f>
        <v>0</v>
      </c>
      <c r="BQ933" s="494">
        <f t="array" ref="BQ933">IF($BB933&gt;0,"ｴﾗｰ",SUM(IF($AP933:$AU933=BQ$15,IF($AP$17:$AU$17="○",$AG933))))</f>
        <v>0</v>
      </c>
      <c r="BR933" s="490">
        <f t="shared" si="1334"/>
        <v>0</v>
      </c>
      <c r="BS933" s="236" t="str">
        <f t="shared" si="1294"/>
        <v/>
      </c>
      <c r="BT933" s="237" t="str">
        <f t="shared" si="1295"/>
        <v/>
      </c>
      <c r="BU933" s="488" t="str">
        <f t="shared" si="1296"/>
        <v/>
      </c>
      <c r="BV933" s="532">
        <f t="shared" si="1335"/>
        <v>0</v>
      </c>
      <c r="BW933" s="512" t="str">
        <f t="shared" si="1336"/>
        <v>ｴﾗｰ</v>
      </c>
      <c r="BX933" s="237" t="str">
        <f t="shared" si="1337"/>
        <v>ｴﾗｰ</v>
      </c>
      <c r="BY933" s="494" t="str">
        <f t="shared" si="1338"/>
        <v>ｴﾗｰ</v>
      </c>
      <c r="BZ933" s="628">
        <f t="shared" si="1339"/>
        <v>0</v>
      </c>
      <c r="CA933" s="528" t="str">
        <f t="shared" si="1340"/>
        <v/>
      </c>
      <c r="CB933" s="237" t="str">
        <f t="shared" si="1341"/>
        <v/>
      </c>
      <c r="CC933" s="494" t="str">
        <f t="shared" si="1342"/>
        <v/>
      </c>
      <c r="CD933" s="635">
        <f t="shared" si="1343"/>
        <v>0</v>
      </c>
      <c r="CE933" s="528" t="str">
        <f t="shared" si="1344"/>
        <v/>
      </c>
      <c r="CF933" s="237" t="str">
        <f t="shared" si="1345"/>
        <v/>
      </c>
      <c r="CG933" s="494" t="str">
        <f t="shared" si="1346"/>
        <v/>
      </c>
      <c r="CH933" s="635">
        <f t="shared" si="1347"/>
        <v>0</v>
      </c>
      <c r="CI933" s="535" t="str">
        <f t="shared" si="1348"/>
        <v/>
      </c>
      <c r="CJ933" s="515" t="str">
        <f t="shared" si="1349"/>
        <v/>
      </c>
      <c r="CK933" s="522" t="str">
        <f t="shared" si="1350"/>
        <v/>
      </c>
      <c r="CL933" s="515" t="str">
        <f t="shared" si="1351"/>
        <v/>
      </c>
      <c r="CM933" s="524" t="str">
        <f t="shared" si="1352"/>
        <v/>
      </c>
      <c r="CN933" s="518" t="str">
        <f t="shared" si="1353"/>
        <v/>
      </c>
      <c r="CO933" s="236" t="str">
        <f t="shared" si="1354"/>
        <v/>
      </c>
      <c r="CP933" s="237" t="str">
        <f t="shared" si="1355"/>
        <v/>
      </c>
      <c r="CQ933" s="494" t="str">
        <f t="shared" si="1356"/>
        <v/>
      </c>
      <c r="CR933" s="493">
        <f t="shared" si="1357"/>
        <v>0</v>
      </c>
      <c r="CS933" s="512" t="str">
        <f t="shared" si="1358"/>
        <v/>
      </c>
      <c r="CT933" s="237" t="str">
        <f t="shared" si="1359"/>
        <v/>
      </c>
      <c r="CU933" s="237" t="str">
        <f t="shared" si="1360"/>
        <v/>
      </c>
      <c r="CV933" s="238">
        <f t="shared" si="1361"/>
        <v>0</v>
      </c>
      <c r="CW933" s="236" t="str">
        <f t="shared" si="1297"/>
        <v/>
      </c>
      <c r="CX933" s="237" t="str">
        <f t="shared" si="1298"/>
        <v/>
      </c>
      <c r="CY933" s="494">
        <f t="shared" si="1299"/>
        <v>0</v>
      </c>
      <c r="CZ933" s="493"/>
      <c r="DA933" s="236" t="str">
        <f t="shared" si="1300"/>
        <v/>
      </c>
      <c r="DB933" s="237" t="str">
        <f t="shared" si="1301"/>
        <v/>
      </c>
      <c r="DC933" s="494">
        <f t="shared" si="1302"/>
        <v>0</v>
      </c>
      <c r="DD933" s="493"/>
      <c r="DE933" s="1335"/>
      <c r="DF933" s="1343">
        <f t="shared" si="1303"/>
        <v>0</v>
      </c>
      <c r="DG933" s="528" t="str">
        <f t="shared" si="1304"/>
        <v/>
      </c>
      <c r="DH933" s="494" t="str">
        <f t="shared" si="1305"/>
        <v/>
      </c>
      <c r="DI933" s="53">
        <f t="shared" si="1306"/>
        <v>0</v>
      </c>
      <c r="DJ933" s="432">
        <f t="shared" si="1307"/>
        <v>0</v>
      </c>
      <c r="DK933" s="433">
        <f t="shared" si="1362"/>
        <v>0</v>
      </c>
      <c r="DL933" s="53" t="str">
        <f t="shared" si="1308"/>
        <v/>
      </c>
      <c r="DM933" s="105" t="str">
        <f t="shared" si="1309"/>
        <v/>
      </c>
      <c r="DN933" s="104" t="str">
        <f t="shared" si="1309"/>
        <v/>
      </c>
      <c r="DO933" s="434" t="str">
        <f t="shared" si="1309"/>
        <v/>
      </c>
      <c r="DP933" s="672"/>
      <c r="DQ933" s="673"/>
      <c r="DR933" s="674"/>
      <c r="DS933" s="435">
        <f t="shared" si="1363"/>
        <v>0</v>
      </c>
      <c r="DT933" s="228" t="str">
        <f t="shared" si="1310"/>
        <v/>
      </c>
      <c r="DU933" s="236" t="str">
        <f t="shared" si="1311"/>
        <v/>
      </c>
      <c r="DV933" s="237" t="str">
        <f t="shared" si="1312"/>
        <v/>
      </c>
      <c r="DW933" s="237" t="str">
        <f t="shared" si="1313"/>
        <v/>
      </c>
      <c r="DX933" s="238">
        <f t="shared" si="1314"/>
        <v>0</v>
      </c>
      <c r="DY933" s="675"/>
      <c r="EA933" s="1363">
        <f t="shared" si="1364"/>
        <v>0</v>
      </c>
      <c r="EB933" s="1363">
        <f t="shared" si="1365"/>
        <v>0</v>
      </c>
      <c r="EC933" s="1363">
        <f t="shared" si="1366"/>
        <v>0</v>
      </c>
      <c r="ED933" s="1363">
        <f t="shared" si="1367"/>
        <v>0</v>
      </c>
      <c r="EE933" s="1363">
        <f t="shared" si="1368"/>
        <v>0</v>
      </c>
      <c r="EF933" s="1363">
        <f t="shared" si="1369"/>
        <v>0</v>
      </c>
      <c r="EG933" s="1363">
        <f t="shared" si="1288"/>
        <v>0</v>
      </c>
    </row>
    <row r="934" spans="1:137" s="3" customFormat="1" ht="18" customHeight="1">
      <c r="A934" s="305" t="str">
        <f t="shared" si="1289"/>
        <v/>
      </c>
      <c r="B934" s="174">
        <f t="shared" si="1315"/>
        <v>0</v>
      </c>
      <c r="C934" s="1415" t="str">
        <f t="shared" si="1290"/>
        <v>授業料</v>
      </c>
      <c r="D934" s="1415" t="str">
        <f t="shared" si="1291"/>
        <v>入学金</v>
      </c>
      <c r="E934" s="174">
        <f t="shared" si="1316"/>
        <v>0</v>
      </c>
      <c r="F934" s="305">
        <f t="shared" si="1292"/>
        <v>0</v>
      </c>
      <c r="G934" s="475">
        <f t="shared" si="1293"/>
        <v>917</v>
      </c>
      <c r="H934" s="430"/>
      <c r="I934" s="431"/>
      <c r="J934" s="658"/>
      <c r="K934" s="659"/>
      <c r="L934" s="659"/>
      <c r="M934" s="660"/>
      <c r="N934" s="661"/>
      <c r="O934" s="662"/>
      <c r="P934" s="658"/>
      <c r="Q934" s="659"/>
      <c r="R934" s="660"/>
      <c r="S934" s="663"/>
      <c r="T934" s="661"/>
      <c r="U934" s="664"/>
      <c r="V934" s="53" t="str">
        <f>IF(OR($R$5="",$T$5="",$J934="",$O934="",$U934=""),"",IF(ISERROR(VLOOKUP($C934,参照!$P$4:$V$112,5,FALSE)),0,VLOOKUP($C934,参照!$P$4:$V$112,5,FALSE)))</f>
        <v/>
      </c>
      <c r="W934" s="665"/>
      <c r="X934" s="54" t="str">
        <f>IF(OR($R$5="",$T$5="",$J934="",$O934="",$W934=""),"",IF(ISERROR(VLOOKUP($D934,参照!$P$4:$V$112,5,FALSE)),0,VLOOKUP($D934,参照!$P$4:$V$112,5,FALSE)))</f>
        <v/>
      </c>
      <c r="Y934" s="102"/>
      <c r="Z934" s="102"/>
      <c r="AA934" s="1177"/>
      <c r="AB934" s="227">
        <f t="shared" si="1317"/>
        <v>0</v>
      </c>
      <c r="AC934" s="1122"/>
      <c r="AD934" s="352">
        <f t="shared" si="1318"/>
        <v>0</v>
      </c>
      <c r="AE934" s="55"/>
      <c r="AF934" s="55" t="str">
        <f t="shared" si="1319"/>
        <v/>
      </c>
      <c r="AG934" s="1124"/>
      <c r="AH934" s="760">
        <f t="shared" si="1320"/>
        <v>0</v>
      </c>
      <c r="AI934" s="761">
        <f t="shared" si="1321"/>
        <v>0</v>
      </c>
      <c r="AJ934" s="1126"/>
      <c r="AK934" s="1127"/>
      <c r="AL934" s="670"/>
      <c r="AM934" s="1127"/>
      <c r="AN934" s="670"/>
      <c r="AO934" s="1179"/>
      <c r="AP934" s="669"/>
      <c r="AQ934" s="1127"/>
      <c r="AR934" s="670"/>
      <c r="AS934" s="1127"/>
      <c r="AT934" s="670"/>
      <c r="AU934" s="1127"/>
      <c r="AV934" s="575" t="str">
        <f t="shared" si="1322"/>
        <v>○</v>
      </c>
      <c r="AW934" s="576" t="str">
        <f t="shared" si="1323"/>
        <v>○</v>
      </c>
      <c r="AX934" s="576" t="str">
        <f t="shared" si="1324"/>
        <v>○</v>
      </c>
      <c r="AY934" s="576" t="str">
        <f t="shared" si="1325"/>
        <v>○</v>
      </c>
      <c r="AZ934" s="576" t="str">
        <f t="shared" si="1326"/>
        <v>○</v>
      </c>
      <c r="BA934" s="577" t="str">
        <f t="shared" si="1327"/>
        <v>○</v>
      </c>
      <c r="BB934" s="578">
        <f t="shared" si="1328"/>
        <v>0</v>
      </c>
      <c r="BC934" s="767">
        <f t="shared" si="1329"/>
        <v>0</v>
      </c>
      <c r="BD934" s="768">
        <f t="shared" si="1329"/>
        <v>0</v>
      </c>
      <c r="BE934" s="769">
        <f t="shared" si="1329"/>
        <v>0</v>
      </c>
      <c r="BF934" s="587">
        <f t="shared" si="1330"/>
        <v>0</v>
      </c>
      <c r="BG934" s="503">
        <f t="shared" si="1331"/>
        <v>0</v>
      </c>
      <c r="BH934" s="504">
        <f t="shared" si="1331"/>
        <v>0</v>
      </c>
      <c r="BI934" s="505">
        <f t="shared" si="1331"/>
        <v>0</v>
      </c>
      <c r="BJ934" s="506">
        <f t="shared" si="1332"/>
        <v>0</v>
      </c>
      <c r="BK934" s="236">
        <f t="array" ref="BK934">IF($BB934&gt;0,"ｴﾗｰ",SUM(IF($AJ934:$AO934=BK$15,IF($AJ$17:$AO$17="○",$AG934))))</f>
        <v>0</v>
      </c>
      <c r="BL934" s="237">
        <f t="array" ref="BL934">IF($BB934&gt;0,"ｴﾗｰ",SUM(IF($AJ934:$AO934=BL$15,IF($AJ$17:$AO$17="○",$AG934))))</f>
        <v>0</v>
      </c>
      <c r="BM934" s="488">
        <f t="array" ref="BM934">IF($BB934&gt;0,"ｴﾗｰ",SUM(IF($AJ934:$AO934=BM$15,IF($AJ$17:$AO$17="○",$AG934))))</f>
        <v>0</v>
      </c>
      <c r="BN934" s="493">
        <f t="shared" si="1333"/>
        <v>0</v>
      </c>
      <c r="BO934" s="236">
        <f t="array" ref="BO934">IF($BB934&gt;0,"ｴﾗｰ",SUM(IF($AP934:$AU934=BO$15,IF($AP$17:$AU$17="○",$AG934))))</f>
        <v>0</v>
      </c>
      <c r="BP934" s="237">
        <f t="array" ref="BP934">IF($BB934&gt;0,"ｴﾗｰ",SUM(IF($AP934:$AU934=BP$15,IF($AP$17:$AU$17="○",$AG934))))</f>
        <v>0</v>
      </c>
      <c r="BQ934" s="494">
        <f t="array" ref="BQ934">IF($BB934&gt;0,"ｴﾗｰ",SUM(IF($AP934:$AU934=BQ$15,IF($AP$17:$AU$17="○",$AG934))))</f>
        <v>0</v>
      </c>
      <c r="BR934" s="490">
        <f t="shared" si="1334"/>
        <v>0</v>
      </c>
      <c r="BS934" s="236" t="str">
        <f t="shared" si="1294"/>
        <v/>
      </c>
      <c r="BT934" s="237" t="str">
        <f t="shared" si="1295"/>
        <v/>
      </c>
      <c r="BU934" s="488" t="str">
        <f t="shared" si="1296"/>
        <v/>
      </c>
      <c r="BV934" s="532">
        <f t="shared" si="1335"/>
        <v>0</v>
      </c>
      <c r="BW934" s="512" t="str">
        <f t="shared" si="1336"/>
        <v>ｴﾗｰ</v>
      </c>
      <c r="BX934" s="237" t="str">
        <f t="shared" si="1337"/>
        <v>ｴﾗｰ</v>
      </c>
      <c r="BY934" s="494" t="str">
        <f t="shared" si="1338"/>
        <v>ｴﾗｰ</v>
      </c>
      <c r="BZ934" s="628">
        <f t="shared" si="1339"/>
        <v>0</v>
      </c>
      <c r="CA934" s="528" t="str">
        <f t="shared" si="1340"/>
        <v/>
      </c>
      <c r="CB934" s="237" t="str">
        <f t="shared" si="1341"/>
        <v/>
      </c>
      <c r="CC934" s="494" t="str">
        <f t="shared" si="1342"/>
        <v/>
      </c>
      <c r="CD934" s="635">
        <f t="shared" si="1343"/>
        <v>0</v>
      </c>
      <c r="CE934" s="528" t="str">
        <f t="shared" si="1344"/>
        <v/>
      </c>
      <c r="CF934" s="237" t="str">
        <f t="shared" si="1345"/>
        <v/>
      </c>
      <c r="CG934" s="494" t="str">
        <f t="shared" si="1346"/>
        <v/>
      </c>
      <c r="CH934" s="635">
        <f t="shared" si="1347"/>
        <v>0</v>
      </c>
      <c r="CI934" s="535" t="str">
        <f t="shared" si="1348"/>
        <v/>
      </c>
      <c r="CJ934" s="515" t="str">
        <f t="shared" si="1349"/>
        <v/>
      </c>
      <c r="CK934" s="522" t="str">
        <f t="shared" si="1350"/>
        <v/>
      </c>
      <c r="CL934" s="515" t="str">
        <f t="shared" si="1351"/>
        <v/>
      </c>
      <c r="CM934" s="524" t="str">
        <f t="shared" si="1352"/>
        <v/>
      </c>
      <c r="CN934" s="518" t="str">
        <f t="shared" si="1353"/>
        <v/>
      </c>
      <c r="CO934" s="236" t="str">
        <f t="shared" si="1354"/>
        <v/>
      </c>
      <c r="CP934" s="237" t="str">
        <f t="shared" si="1355"/>
        <v/>
      </c>
      <c r="CQ934" s="494" t="str">
        <f t="shared" si="1356"/>
        <v/>
      </c>
      <c r="CR934" s="493">
        <f t="shared" si="1357"/>
        <v>0</v>
      </c>
      <c r="CS934" s="512" t="str">
        <f t="shared" si="1358"/>
        <v/>
      </c>
      <c r="CT934" s="237" t="str">
        <f t="shared" si="1359"/>
        <v/>
      </c>
      <c r="CU934" s="237" t="str">
        <f t="shared" si="1360"/>
        <v/>
      </c>
      <c r="CV934" s="238">
        <f t="shared" si="1361"/>
        <v>0</v>
      </c>
      <c r="CW934" s="236" t="str">
        <f t="shared" si="1297"/>
        <v/>
      </c>
      <c r="CX934" s="237" t="str">
        <f t="shared" si="1298"/>
        <v/>
      </c>
      <c r="CY934" s="494">
        <f t="shared" si="1299"/>
        <v>0</v>
      </c>
      <c r="CZ934" s="493"/>
      <c r="DA934" s="236" t="str">
        <f t="shared" si="1300"/>
        <v/>
      </c>
      <c r="DB934" s="237" t="str">
        <f t="shared" si="1301"/>
        <v/>
      </c>
      <c r="DC934" s="494">
        <f t="shared" si="1302"/>
        <v>0</v>
      </c>
      <c r="DD934" s="493"/>
      <c r="DE934" s="1335"/>
      <c r="DF934" s="1343">
        <f t="shared" si="1303"/>
        <v>0</v>
      </c>
      <c r="DG934" s="528" t="str">
        <f t="shared" si="1304"/>
        <v/>
      </c>
      <c r="DH934" s="494" t="str">
        <f t="shared" si="1305"/>
        <v/>
      </c>
      <c r="DI934" s="53">
        <f t="shared" si="1306"/>
        <v>0</v>
      </c>
      <c r="DJ934" s="432">
        <f t="shared" si="1307"/>
        <v>0</v>
      </c>
      <c r="DK934" s="433">
        <f t="shared" si="1362"/>
        <v>0</v>
      </c>
      <c r="DL934" s="53" t="str">
        <f t="shared" si="1308"/>
        <v/>
      </c>
      <c r="DM934" s="105" t="str">
        <f t="shared" si="1309"/>
        <v/>
      </c>
      <c r="DN934" s="104" t="str">
        <f t="shared" si="1309"/>
        <v/>
      </c>
      <c r="DO934" s="434" t="str">
        <f t="shared" si="1309"/>
        <v/>
      </c>
      <c r="DP934" s="672"/>
      <c r="DQ934" s="673"/>
      <c r="DR934" s="674"/>
      <c r="DS934" s="435">
        <f t="shared" si="1363"/>
        <v>0</v>
      </c>
      <c r="DT934" s="228" t="str">
        <f t="shared" si="1310"/>
        <v/>
      </c>
      <c r="DU934" s="236" t="str">
        <f t="shared" si="1311"/>
        <v/>
      </c>
      <c r="DV934" s="237" t="str">
        <f t="shared" si="1312"/>
        <v/>
      </c>
      <c r="DW934" s="237" t="str">
        <f t="shared" si="1313"/>
        <v/>
      </c>
      <c r="DX934" s="238">
        <f t="shared" si="1314"/>
        <v>0</v>
      </c>
      <c r="DY934" s="675"/>
      <c r="EA934" s="1363">
        <f t="shared" si="1364"/>
        <v>0</v>
      </c>
      <c r="EB934" s="1363">
        <f t="shared" si="1365"/>
        <v>0</v>
      </c>
      <c r="EC934" s="1363">
        <f t="shared" si="1366"/>
        <v>0</v>
      </c>
      <c r="ED934" s="1363">
        <f t="shared" si="1367"/>
        <v>0</v>
      </c>
      <c r="EE934" s="1363">
        <f t="shared" si="1368"/>
        <v>0</v>
      </c>
      <c r="EF934" s="1363">
        <f t="shared" si="1369"/>
        <v>0</v>
      </c>
      <c r="EG934" s="1363">
        <f t="shared" si="1288"/>
        <v>0</v>
      </c>
    </row>
    <row r="935" spans="1:137" s="3" customFormat="1" ht="18" customHeight="1">
      <c r="A935" s="305" t="str">
        <f t="shared" si="1289"/>
        <v/>
      </c>
      <c r="B935" s="174">
        <f t="shared" si="1315"/>
        <v>0</v>
      </c>
      <c r="C935" s="1415" t="str">
        <f t="shared" si="1290"/>
        <v>授業料</v>
      </c>
      <c r="D935" s="1415" t="str">
        <f t="shared" si="1291"/>
        <v>入学金</v>
      </c>
      <c r="E935" s="174">
        <f t="shared" si="1316"/>
        <v>0</v>
      </c>
      <c r="F935" s="305">
        <f t="shared" si="1292"/>
        <v>0</v>
      </c>
      <c r="G935" s="475">
        <f t="shared" si="1293"/>
        <v>918</v>
      </c>
      <c r="H935" s="430"/>
      <c r="I935" s="431"/>
      <c r="J935" s="658"/>
      <c r="K935" s="659"/>
      <c r="L935" s="659"/>
      <c r="M935" s="660"/>
      <c r="N935" s="661"/>
      <c r="O935" s="662"/>
      <c r="P935" s="658"/>
      <c r="Q935" s="659"/>
      <c r="R935" s="660"/>
      <c r="S935" s="663"/>
      <c r="T935" s="661"/>
      <c r="U935" s="664"/>
      <c r="V935" s="53" t="str">
        <f>IF(OR($R$5="",$T$5="",$J935="",$O935="",$U935=""),"",IF(ISERROR(VLOOKUP($C935,参照!$P$4:$V$112,5,FALSE)),0,VLOOKUP($C935,参照!$P$4:$V$112,5,FALSE)))</f>
        <v/>
      </c>
      <c r="W935" s="665"/>
      <c r="X935" s="54" t="str">
        <f>IF(OR($R$5="",$T$5="",$J935="",$O935="",$W935=""),"",IF(ISERROR(VLOOKUP($D935,参照!$P$4:$V$112,5,FALSE)),0,VLOOKUP($D935,参照!$P$4:$V$112,5,FALSE)))</f>
        <v/>
      </c>
      <c r="Y935" s="102"/>
      <c r="Z935" s="102"/>
      <c r="AA935" s="1177"/>
      <c r="AB935" s="227">
        <f t="shared" si="1317"/>
        <v>0</v>
      </c>
      <c r="AC935" s="1122"/>
      <c r="AD935" s="352">
        <f t="shared" si="1318"/>
        <v>0</v>
      </c>
      <c r="AE935" s="55"/>
      <c r="AF935" s="55" t="str">
        <f t="shared" si="1319"/>
        <v/>
      </c>
      <c r="AG935" s="1124"/>
      <c r="AH935" s="760">
        <f t="shared" si="1320"/>
        <v>0</v>
      </c>
      <c r="AI935" s="761">
        <f t="shared" si="1321"/>
        <v>0</v>
      </c>
      <c r="AJ935" s="1126"/>
      <c r="AK935" s="1127"/>
      <c r="AL935" s="670"/>
      <c r="AM935" s="1127"/>
      <c r="AN935" s="670"/>
      <c r="AO935" s="1179"/>
      <c r="AP935" s="669"/>
      <c r="AQ935" s="1127"/>
      <c r="AR935" s="670"/>
      <c r="AS935" s="1127"/>
      <c r="AT935" s="670"/>
      <c r="AU935" s="1127"/>
      <c r="AV935" s="575" t="str">
        <f t="shared" si="1322"/>
        <v>○</v>
      </c>
      <c r="AW935" s="576" t="str">
        <f t="shared" si="1323"/>
        <v>○</v>
      </c>
      <c r="AX935" s="576" t="str">
        <f t="shared" si="1324"/>
        <v>○</v>
      </c>
      <c r="AY935" s="576" t="str">
        <f t="shared" si="1325"/>
        <v>○</v>
      </c>
      <c r="AZ935" s="576" t="str">
        <f t="shared" si="1326"/>
        <v>○</v>
      </c>
      <c r="BA935" s="577" t="str">
        <f t="shared" si="1327"/>
        <v>○</v>
      </c>
      <c r="BB935" s="578">
        <f t="shared" si="1328"/>
        <v>0</v>
      </c>
      <c r="BC935" s="767">
        <f t="shared" si="1329"/>
        <v>0</v>
      </c>
      <c r="BD935" s="768">
        <f t="shared" si="1329"/>
        <v>0</v>
      </c>
      <c r="BE935" s="769">
        <f t="shared" si="1329"/>
        <v>0</v>
      </c>
      <c r="BF935" s="587">
        <f t="shared" si="1330"/>
        <v>0</v>
      </c>
      <c r="BG935" s="503">
        <f t="shared" si="1331"/>
        <v>0</v>
      </c>
      <c r="BH935" s="504">
        <f t="shared" si="1331"/>
        <v>0</v>
      </c>
      <c r="BI935" s="505">
        <f t="shared" si="1331"/>
        <v>0</v>
      </c>
      <c r="BJ935" s="506">
        <f t="shared" si="1332"/>
        <v>0</v>
      </c>
      <c r="BK935" s="236">
        <f t="array" ref="BK935">IF($BB935&gt;0,"ｴﾗｰ",SUM(IF($AJ935:$AO935=BK$15,IF($AJ$17:$AO$17="○",$AG935))))</f>
        <v>0</v>
      </c>
      <c r="BL935" s="237">
        <f t="array" ref="BL935">IF($BB935&gt;0,"ｴﾗｰ",SUM(IF($AJ935:$AO935=BL$15,IF($AJ$17:$AO$17="○",$AG935))))</f>
        <v>0</v>
      </c>
      <c r="BM935" s="488">
        <f t="array" ref="BM935">IF($BB935&gt;0,"ｴﾗｰ",SUM(IF($AJ935:$AO935=BM$15,IF($AJ$17:$AO$17="○",$AG935))))</f>
        <v>0</v>
      </c>
      <c r="BN935" s="493">
        <f t="shared" si="1333"/>
        <v>0</v>
      </c>
      <c r="BO935" s="236">
        <f t="array" ref="BO935">IF($BB935&gt;0,"ｴﾗｰ",SUM(IF($AP935:$AU935=BO$15,IF($AP$17:$AU$17="○",$AG935))))</f>
        <v>0</v>
      </c>
      <c r="BP935" s="237">
        <f t="array" ref="BP935">IF($BB935&gt;0,"ｴﾗｰ",SUM(IF($AP935:$AU935=BP$15,IF($AP$17:$AU$17="○",$AG935))))</f>
        <v>0</v>
      </c>
      <c r="BQ935" s="494">
        <f t="array" ref="BQ935">IF($BB935&gt;0,"ｴﾗｰ",SUM(IF($AP935:$AU935=BQ$15,IF($AP$17:$AU$17="○",$AG935))))</f>
        <v>0</v>
      </c>
      <c r="BR935" s="490">
        <f t="shared" si="1334"/>
        <v>0</v>
      </c>
      <c r="BS935" s="236" t="str">
        <f t="shared" si="1294"/>
        <v/>
      </c>
      <c r="BT935" s="237" t="str">
        <f t="shared" si="1295"/>
        <v/>
      </c>
      <c r="BU935" s="488" t="str">
        <f t="shared" si="1296"/>
        <v/>
      </c>
      <c r="BV935" s="532">
        <f t="shared" si="1335"/>
        <v>0</v>
      </c>
      <c r="BW935" s="512" t="str">
        <f t="shared" si="1336"/>
        <v>ｴﾗｰ</v>
      </c>
      <c r="BX935" s="237" t="str">
        <f t="shared" si="1337"/>
        <v>ｴﾗｰ</v>
      </c>
      <c r="BY935" s="494" t="str">
        <f t="shared" si="1338"/>
        <v>ｴﾗｰ</v>
      </c>
      <c r="BZ935" s="628">
        <f t="shared" si="1339"/>
        <v>0</v>
      </c>
      <c r="CA935" s="528" t="str">
        <f t="shared" si="1340"/>
        <v/>
      </c>
      <c r="CB935" s="237" t="str">
        <f t="shared" si="1341"/>
        <v/>
      </c>
      <c r="CC935" s="494" t="str">
        <f t="shared" si="1342"/>
        <v/>
      </c>
      <c r="CD935" s="635">
        <f t="shared" si="1343"/>
        <v>0</v>
      </c>
      <c r="CE935" s="528" t="str">
        <f t="shared" si="1344"/>
        <v/>
      </c>
      <c r="CF935" s="237" t="str">
        <f t="shared" si="1345"/>
        <v/>
      </c>
      <c r="CG935" s="494" t="str">
        <f t="shared" si="1346"/>
        <v/>
      </c>
      <c r="CH935" s="635">
        <f t="shared" si="1347"/>
        <v>0</v>
      </c>
      <c r="CI935" s="535" t="str">
        <f t="shared" si="1348"/>
        <v/>
      </c>
      <c r="CJ935" s="515" t="str">
        <f t="shared" si="1349"/>
        <v/>
      </c>
      <c r="CK935" s="522" t="str">
        <f t="shared" si="1350"/>
        <v/>
      </c>
      <c r="CL935" s="515" t="str">
        <f t="shared" si="1351"/>
        <v/>
      </c>
      <c r="CM935" s="524" t="str">
        <f t="shared" si="1352"/>
        <v/>
      </c>
      <c r="CN935" s="518" t="str">
        <f t="shared" si="1353"/>
        <v/>
      </c>
      <c r="CO935" s="236" t="str">
        <f t="shared" si="1354"/>
        <v/>
      </c>
      <c r="CP935" s="237" t="str">
        <f t="shared" si="1355"/>
        <v/>
      </c>
      <c r="CQ935" s="494" t="str">
        <f t="shared" si="1356"/>
        <v/>
      </c>
      <c r="CR935" s="493">
        <f t="shared" si="1357"/>
        <v>0</v>
      </c>
      <c r="CS935" s="512" t="str">
        <f t="shared" si="1358"/>
        <v/>
      </c>
      <c r="CT935" s="237" t="str">
        <f t="shared" si="1359"/>
        <v/>
      </c>
      <c r="CU935" s="237" t="str">
        <f t="shared" si="1360"/>
        <v/>
      </c>
      <c r="CV935" s="238">
        <f t="shared" si="1361"/>
        <v>0</v>
      </c>
      <c r="CW935" s="236" t="str">
        <f t="shared" si="1297"/>
        <v/>
      </c>
      <c r="CX935" s="237" t="str">
        <f t="shared" si="1298"/>
        <v/>
      </c>
      <c r="CY935" s="494">
        <f t="shared" si="1299"/>
        <v>0</v>
      </c>
      <c r="CZ935" s="493"/>
      <c r="DA935" s="236" t="str">
        <f t="shared" si="1300"/>
        <v/>
      </c>
      <c r="DB935" s="237" t="str">
        <f t="shared" si="1301"/>
        <v/>
      </c>
      <c r="DC935" s="494">
        <f t="shared" si="1302"/>
        <v>0</v>
      </c>
      <c r="DD935" s="493"/>
      <c r="DE935" s="1335"/>
      <c r="DF935" s="1343">
        <f t="shared" si="1303"/>
        <v>0</v>
      </c>
      <c r="DG935" s="528" t="str">
        <f t="shared" si="1304"/>
        <v/>
      </c>
      <c r="DH935" s="494" t="str">
        <f t="shared" si="1305"/>
        <v/>
      </c>
      <c r="DI935" s="53">
        <f t="shared" si="1306"/>
        <v>0</v>
      </c>
      <c r="DJ935" s="432">
        <f t="shared" si="1307"/>
        <v>0</v>
      </c>
      <c r="DK935" s="433">
        <f t="shared" si="1362"/>
        <v>0</v>
      </c>
      <c r="DL935" s="53" t="str">
        <f t="shared" si="1308"/>
        <v/>
      </c>
      <c r="DM935" s="105" t="str">
        <f t="shared" si="1309"/>
        <v/>
      </c>
      <c r="DN935" s="104" t="str">
        <f t="shared" si="1309"/>
        <v/>
      </c>
      <c r="DO935" s="434" t="str">
        <f t="shared" si="1309"/>
        <v/>
      </c>
      <c r="DP935" s="672"/>
      <c r="DQ935" s="673"/>
      <c r="DR935" s="674"/>
      <c r="DS935" s="435">
        <f t="shared" si="1363"/>
        <v>0</v>
      </c>
      <c r="DT935" s="228" t="str">
        <f t="shared" si="1310"/>
        <v/>
      </c>
      <c r="DU935" s="236" t="str">
        <f t="shared" si="1311"/>
        <v/>
      </c>
      <c r="DV935" s="237" t="str">
        <f t="shared" si="1312"/>
        <v/>
      </c>
      <c r="DW935" s="237" t="str">
        <f t="shared" si="1313"/>
        <v/>
      </c>
      <c r="DX935" s="238">
        <f t="shared" si="1314"/>
        <v>0</v>
      </c>
      <c r="DY935" s="675"/>
      <c r="EA935" s="1363">
        <f t="shared" si="1364"/>
        <v>0</v>
      </c>
      <c r="EB935" s="1363">
        <f t="shared" si="1365"/>
        <v>0</v>
      </c>
      <c r="EC935" s="1363">
        <f t="shared" si="1366"/>
        <v>0</v>
      </c>
      <c r="ED935" s="1363">
        <f t="shared" si="1367"/>
        <v>0</v>
      </c>
      <c r="EE935" s="1363">
        <f t="shared" si="1368"/>
        <v>0</v>
      </c>
      <c r="EF935" s="1363">
        <f t="shared" si="1369"/>
        <v>0</v>
      </c>
      <c r="EG935" s="1363">
        <f t="shared" si="1288"/>
        <v>0</v>
      </c>
    </row>
    <row r="936" spans="1:137" s="3" customFormat="1" ht="18" customHeight="1">
      <c r="A936" s="305" t="str">
        <f t="shared" si="1289"/>
        <v/>
      </c>
      <c r="B936" s="174">
        <f t="shared" si="1315"/>
        <v>0</v>
      </c>
      <c r="C936" s="1415" t="str">
        <f t="shared" si="1290"/>
        <v>授業料</v>
      </c>
      <c r="D936" s="1415" t="str">
        <f t="shared" si="1291"/>
        <v>入学金</v>
      </c>
      <c r="E936" s="174">
        <f t="shared" si="1316"/>
        <v>0</v>
      </c>
      <c r="F936" s="305">
        <f t="shared" si="1292"/>
        <v>0</v>
      </c>
      <c r="G936" s="475">
        <f t="shared" si="1293"/>
        <v>919</v>
      </c>
      <c r="H936" s="430"/>
      <c r="I936" s="431"/>
      <c r="J936" s="658"/>
      <c r="K936" s="659"/>
      <c r="L936" s="659"/>
      <c r="M936" s="660"/>
      <c r="N936" s="661"/>
      <c r="O936" s="662"/>
      <c r="P936" s="658"/>
      <c r="Q936" s="659"/>
      <c r="R936" s="660"/>
      <c r="S936" s="663"/>
      <c r="T936" s="661"/>
      <c r="U936" s="664"/>
      <c r="V936" s="53" t="str">
        <f>IF(OR($R$5="",$T$5="",$J936="",$O936="",$U936=""),"",IF(ISERROR(VLOOKUP($C936,参照!$P$4:$V$112,5,FALSE)),0,VLOOKUP($C936,参照!$P$4:$V$112,5,FALSE)))</f>
        <v/>
      </c>
      <c r="W936" s="665"/>
      <c r="X936" s="54" t="str">
        <f>IF(OR($R$5="",$T$5="",$J936="",$O936="",$W936=""),"",IF(ISERROR(VLOOKUP($D936,参照!$P$4:$V$112,5,FALSE)),0,VLOOKUP($D936,参照!$P$4:$V$112,5,FALSE)))</f>
        <v/>
      </c>
      <c r="Y936" s="102"/>
      <c r="Z936" s="102"/>
      <c r="AA936" s="1177"/>
      <c r="AB936" s="227">
        <f t="shared" si="1317"/>
        <v>0</v>
      </c>
      <c r="AC936" s="1122"/>
      <c r="AD936" s="352">
        <f t="shared" si="1318"/>
        <v>0</v>
      </c>
      <c r="AE936" s="55"/>
      <c r="AF936" s="55" t="str">
        <f t="shared" si="1319"/>
        <v/>
      </c>
      <c r="AG936" s="1124"/>
      <c r="AH936" s="760">
        <f t="shared" si="1320"/>
        <v>0</v>
      </c>
      <c r="AI936" s="761">
        <f t="shared" si="1321"/>
        <v>0</v>
      </c>
      <c r="AJ936" s="1126"/>
      <c r="AK936" s="1127"/>
      <c r="AL936" s="670"/>
      <c r="AM936" s="1127"/>
      <c r="AN936" s="670"/>
      <c r="AO936" s="1179"/>
      <c r="AP936" s="669"/>
      <c r="AQ936" s="1127"/>
      <c r="AR936" s="670"/>
      <c r="AS936" s="1127"/>
      <c r="AT936" s="670"/>
      <c r="AU936" s="1127"/>
      <c r="AV936" s="575" t="str">
        <f t="shared" si="1322"/>
        <v>○</v>
      </c>
      <c r="AW936" s="576" t="str">
        <f t="shared" si="1323"/>
        <v>○</v>
      </c>
      <c r="AX936" s="576" t="str">
        <f t="shared" si="1324"/>
        <v>○</v>
      </c>
      <c r="AY936" s="576" t="str">
        <f t="shared" si="1325"/>
        <v>○</v>
      </c>
      <c r="AZ936" s="576" t="str">
        <f t="shared" si="1326"/>
        <v>○</v>
      </c>
      <c r="BA936" s="577" t="str">
        <f t="shared" si="1327"/>
        <v>○</v>
      </c>
      <c r="BB936" s="578">
        <f t="shared" si="1328"/>
        <v>0</v>
      </c>
      <c r="BC936" s="767">
        <f t="shared" si="1329"/>
        <v>0</v>
      </c>
      <c r="BD936" s="768">
        <f t="shared" si="1329"/>
        <v>0</v>
      </c>
      <c r="BE936" s="769">
        <f t="shared" si="1329"/>
        <v>0</v>
      </c>
      <c r="BF936" s="587">
        <f t="shared" si="1330"/>
        <v>0</v>
      </c>
      <c r="BG936" s="503">
        <f t="shared" si="1331"/>
        <v>0</v>
      </c>
      <c r="BH936" s="504">
        <f t="shared" si="1331"/>
        <v>0</v>
      </c>
      <c r="BI936" s="505">
        <f t="shared" si="1331"/>
        <v>0</v>
      </c>
      <c r="BJ936" s="506">
        <f t="shared" si="1332"/>
        <v>0</v>
      </c>
      <c r="BK936" s="236">
        <f t="array" ref="BK936">IF($BB936&gt;0,"ｴﾗｰ",SUM(IF($AJ936:$AO936=BK$15,IF($AJ$17:$AO$17="○",$AG936))))</f>
        <v>0</v>
      </c>
      <c r="BL936" s="237">
        <f t="array" ref="BL936">IF($BB936&gt;0,"ｴﾗｰ",SUM(IF($AJ936:$AO936=BL$15,IF($AJ$17:$AO$17="○",$AG936))))</f>
        <v>0</v>
      </c>
      <c r="BM936" s="488">
        <f t="array" ref="BM936">IF($BB936&gt;0,"ｴﾗｰ",SUM(IF($AJ936:$AO936=BM$15,IF($AJ$17:$AO$17="○",$AG936))))</f>
        <v>0</v>
      </c>
      <c r="BN936" s="493">
        <f t="shared" si="1333"/>
        <v>0</v>
      </c>
      <c r="BO936" s="236">
        <f t="array" ref="BO936">IF($BB936&gt;0,"ｴﾗｰ",SUM(IF($AP936:$AU936=BO$15,IF($AP$17:$AU$17="○",$AG936))))</f>
        <v>0</v>
      </c>
      <c r="BP936" s="237">
        <f t="array" ref="BP936">IF($BB936&gt;0,"ｴﾗｰ",SUM(IF($AP936:$AU936=BP$15,IF($AP$17:$AU$17="○",$AG936))))</f>
        <v>0</v>
      </c>
      <c r="BQ936" s="494">
        <f t="array" ref="BQ936">IF($BB936&gt;0,"ｴﾗｰ",SUM(IF($AP936:$AU936=BQ$15,IF($AP$17:$AU$17="○",$AG936))))</f>
        <v>0</v>
      </c>
      <c r="BR936" s="490">
        <f t="shared" si="1334"/>
        <v>0</v>
      </c>
      <c r="BS936" s="236" t="str">
        <f t="shared" si="1294"/>
        <v/>
      </c>
      <c r="BT936" s="237" t="str">
        <f t="shared" si="1295"/>
        <v/>
      </c>
      <c r="BU936" s="488" t="str">
        <f t="shared" si="1296"/>
        <v/>
      </c>
      <c r="BV936" s="532">
        <f t="shared" si="1335"/>
        <v>0</v>
      </c>
      <c r="BW936" s="512" t="str">
        <f t="shared" si="1336"/>
        <v>ｴﾗｰ</v>
      </c>
      <c r="BX936" s="237" t="str">
        <f t="shared" si="1337"/>
        <v>ｴﾗｰ</v>
      </c>
      <c r="BY936" s="494" t="str">
        <f t="shared" si="1338"/>
        <v>ｴﾗｰ</v>
      </c>
      <c r="BZ936" s="628">
        <f t="shared" si="1339"/>
        <v>0</v>
      </c>
      <c r="CA936" s="528" t="str">
        <f t="shared" si="1340"/>
        <v/>
      </c>
      <c r="CB936" s="237" t="str">
        <f t="shared" si="1341"/>
        <v/>
      </c>
      <c r="CC936" s="494" t="str">
        <f t="shared" si="1342"/>
        <v/>
      </c>
      <c r="CD936" s="635">
        <f t="shared" si="1343"/>
        <v>0</v>
      </c>
      <c r="CE936" s="528" t="str">
        <f t="shared" si="1344"/>
        <v/>
      </c>
      <c r="CF936" s="237" t="str">
        <f t="shared" si="1345"/>
        <v/>
      </c>
      <c r="CG936" s="494" t="str">
        <f t="shared" si="1346"/>
        <v/>
      </c>
      <c r="CH936" s="635">
        <f t="shared" si="1347"/>
        <v>0</v>
      </c>
      <c r="CI936" s="535" t="str">
        <f t="shared" si="1348"/>
        <v/>
      </c>
      <c r="CJ936" s="515" t="str">
        <f t="shared" si="1349"/>
        <v/>
      </c>
      <c r="CK936" s="522" t="str">
        <f t="shared" si="1350"/>
        <v/>
      </c>
      <c r="CL936" s="515" t="str">
        <f t="shared" si="1351"/>
        <v/>
      </c>
      <c r="CM936" s="524" t="str">
        <f t="shared" si="1352"/>
        <v/>
      </c>
      <c r="CN936" s="518" t="str">
        <f t="shared" si="1353"/>
        <v/>
      </c>
      <c r="CO936" s="236" t="str">
        <f t="shared" si="1354"/>
        <v/>
      </c>
      <c r="CP936" s="237" t="str">
        <f t="shared" si="1355"/>
        <v/>
      </c>
      <c r="CQ936" s="494" t="str">
        <f t="shared" si="1356"/>
        <v/>
      </c>
      <c r="CR936" s="493">
        <f t="shared" si="1357"/>
        <v>0</v>
      </c>
      <c r="CS936" s="512" t="str">
        <f t="shared" si="1358"/>
        <v/>
      </c>
      <c r="CT936" s="237" t="str">
        <f t="shared" si="1359"/>
        <v/>
      </c>
      <c r="CU936" s="237" t="str">
        <f t="shared" si="1360"/>
        <v/>
      </c>
      <c r="CV936" s="238">
        <f t="shared" si="1361"/>
        <v>0</v>
      </c>
      <c r="CW936" s="236" t="str">
        <f t="shared" si="1297"/>
        <v/>
      </c>
      <c r="CX936" s="237" t="str">
        <f t="shared" si="1298"/>
        <v/>
      </c>
      <c r="CY936" s="494">
        <f t="shared" si="1299"/>
        <v>0</v>
      </c>
      <c r="CZ936" s="493"/>
      <c r="DA936" s="236" t="str">
        <f t="shared" si="1300"/>
        <v/>
      </c>
      <c r="DB936" s="237" t="str">
        <f t="shared" si="1301"/>
        <v/>
      </c>
      <c r="DC936" s="494">
        <f t="shared" si="1302"/>
        <v>0</v>
      </c>
      <c r="DD936" s="493"/>
      <c r="DE936" s="1335"/>
      <c r="DF936" s="1343">
        <f t="shared" si="1303"/>
        <v>0</v>
      </c>
      <c r="DG936" s="528" t="str">
        <f t="shared" si="1304"/>
        <v/>
      </c>
      <c r="DH936" s="494" t="str">
        <f t="shared" si="1305"/>
        <v/>
      </c>
      <c r="DI936" s="53">
        <f t="shared" si="1306"/>
        <v>0</v>
      </c>
      <c r="DJ936" s="432">
        <f t="shared" si="1307"/>
        <v>0</v>
      </c>
      <c r="DK936" s="433">
        <f t="shared" si="1362"/>
        <v>0</v>
      </c>
      <c r="DL936" s="53" t="str">
        <f t="shared" si="1308"/>
        <v/>
      </c>
      <c r="DM936" s="105" t="str">
        <f t="shared" si="1309"/>
        <v/>
      </c>
      <c r="DN936" s="104" t="str">
        <f t="shared" si="1309"/>
        <v/>
      </c>
      <c r="DO936" s="434" t="str">
        <f t="shared" si="1309"/>
        <v/>
      </c>
      <c r="DP936" s="672"/>
      <c r="DQ936" s="673"/>
      <c r="DR936" s="674"/>
      <c r="DS936" s="435">
        <f t="shared" si="1363"/>
        <v>0</v>
      </c>
      <c r="DT936" s="228" t="str">
        <f t="shared" si="1310"/>
        <v/>
      </c>
      <c r="DU936" s="236" t="str">
        <f t="shared" si="1311"/>
        <v/>
      </c>
      <c r="DV936" s="237" t="str">
        <f t="shared" si="1312"/>
        <v/>
      </c>
      <c r="DW936" s="237" t="str">
        <f t="shared" si="1313"/>
        <v/>
      </c>
      <c r="DX936" s="238">
        <f t="shared" si="1314"/>
        <v>0</v>
      </c>
      <c r="DY936" s="675"/>
      <c r="EA936" s="1363">
        <f t="shared" si="1364"/>
        <v>0</v>
      </c>
      <c r="EB936" s="1363">
        <f t="shared" si="1365"/>
        <v>0</v>
      </c>
      <c r="EC936" s="1363">
        <f t="shared" si="1366"/>
        <v>0</v>
      </c>
      <c r="ED936" s="1363">
        <f t="shared" si="1367"/>
        <v>0</v>
      </c>
      <c r="EE936" s="1363">
        <f t="shared" si="1368"/>
        <v>0</v>
      </c>
      <c r="EF936" s="1363">
        <f t="shared" si="1369"/>
        <v>0</v>
      </c>
      <c r="EG936" s="1363">
        <f t="shared" si="1288"/>
        <v>0</v>
      </c>
    </row>
    <row r="937" spans="1:137" s="3" customFormat="1" ht="18" customHeight="1">
      <c r="A937" s="305" t="str">
        <f t="shared" si="1289"/>
        <v/>
      </c>
      <c r="B937" s="174">
        <f t="shared" si="1315"/>
        <v>0</v>
      </c>
      <c r="C937" s="1415" t="str">
        <f t="shared" si="1290"/>
        <v>授業料</v>
      </c>
      <c r="D937" s="1415" t="str">
        <f t="shared" si="1291"/>
        <v>入学金</v>
      </c>
      <c r="E937" s="174">
        <f t="shared" si="1316"/>
        <v>0</v>
      </c>
      <c r="F937" s="305">
        <f t="shared" si="1292"/>
        <v>0</v>
      </c>
      <c r="G937" s="475">
        <f t="shared" si="1293"/>
        <v>920</v>
      </c>
      <c r="H937" s="430"/>
      <c r="I937" s="431"/>
      <c r="J937" s="658"/>
      <c r="K937" s="659"/>
      <c r="L937" s="659"/>
      <c r="M937" s="660"/>
      <c r="N937" s="661"/>
      <c r="O937" s="662"/>
      <c r="P937" s="658"/>
      <c r="Q937" s="659"/>
      <c r="R937" s="660"/>
      <c r="S937" s="663"/>
      <c r="T937" s="661"/>
      <c r="U937" s="664"/>
      <c r="V937" s="53" t="str">
        <f>IF(OR($R$5="",$T$5="",$J937="",$O937="",$U937=""),"",IF(ISERROR(VLOOKUP($C937,参照!$P$4:$V$112,5,FALSE)),0,VLOOKUP($C937,参照!$P$4:$V$112,5,FALSE)))</f>
        <v/>
      </c>
      <c r="W937" s="665"/>
      <c r="X937" s="54" t="str">
        <f>IF(OR($R$5="",$T$5="",$J937="",$O937="",$W937=""),"",IF(ISERROR(VLOOKUP($D937,参照!$P$4:$V$112,5,FALSE)),0,VLOOKUP($D937,参照!$P$4:$V$112,5,FALSE)))</f>
        <v/>
      </c>
      <c r="Y937" s="102"/>
      <c r="Z937" s="102"/>
      <c r="AA937" s="1177"/>
      <c r="AB937" s="227">
        <f t="shared" si="1317"/>
        <v>0</v>
      </c>
      <c r="AC937" s="1122"/>
      <c r="AD937" s="352">
        <f t="shared" si="1318"/>
        <v>0</v>
      </c>
      <c r="AE937" s="55"/>
      <c r="AF937" s="55" t="str">
        <f t="shared" si="1319"/>
        <v/>
      </c>
      <c r="AG937" s="1124"/>
      <c r="AH937" s="760">
        <f t="shared" si="1320"/>
        <v>0</v>
      </c>
      <c r="AI937" s="761">
        <f t="shared" si="1321"/>
        <v>0</v>
      </c>
      <c r="AJ937" s="1126"/>
      <c r="AK937" s="1127"/>
      <c r="AL937" s="670"/>
      <c r="AM937" s="1127"/>
      <c r="AN937" s="670"/>
      <c r="AO937" s="1179"/>
      <c r="AP937" s="669"/>
      <c r="AQ937" s="1127"/>
      <c r="AR937" s="670"/>
      <c r="AS937" s="1127"/>
      <c r="AT937" s="670"/>
      <c r="AU937" s="1127"/>
      <c r="AV937" s="575" t="str">
        <f t="shared" si="1322"/>
        <v>○</v>
      </c>
      <c r="AW937" s="576" t="str">
        <f t="shared" si="1323"/>
        <v>○</v>
      </c>
      <c r="AX937" s="576" t="str">
        <f t="shared" si="1324"/>
        <v>○</v>
      </c>
      <c r="AY937" s="576" t="str">
        <f t="shared" si="1325"/>
        <v>○</v>
      </c>
      <c r="AZ937" s="576" t="str">
        <f t="shared" si="1326"/>
        <v>○</v>
      </c>
      <c r="BA937" s="577" t="str">
        <f t="shared" si="1327"/>
        <v>○</v>
      </c>
      <c r="BB937" s="578">
        <f t="shared" si="1328"/>
        <v>0</v>
      </c>
      <c r="BC937" s="767">
        <f t="shared" si="1329"/>
        <v>0</v>
      </c>
      <c r="BD937" s="768">
        <f t="shared" si="1329"/>
        <v>0</v>
      </c>
      <c r="BE937" s="769">
        <f t="shared" si="1329"/>
        <v>0</v>
      </c>
      <c r="BF937" s="587">
        <f t="shared" si="1330"/>
        <v>0</v>
      </c>
      <c r="BG937" s="503">
        <f t="shared" si="1331"/>
        <v>0</v>
      </c>
      <c r="BH937" s="504">
        <f t="shared" si="1331"/>
        <v>0</v>
      </c>
      <c r="BI937" s="505">
        <f t="shared" si="1331"/>
        <v>0</v>
      </c>
      <c r="BJ937" s="506">
        <f t="shared" si="1332"/>
        <v>0</v>
      </c>
      <c r="BK937" s="236">
        <f t="array" ref="BK937">IF($BB937&gt;0,"ｴﾗｰ",SUM(IF($AJ937:$AO937=BK$15,IF($AJ$17:$AO$17="○",$AG937))))</f>
        <v>0</v>
      </c>
      <c r="BL937" s="237">
        <f t="array" ref="BL937">IF($BB937&gt;0,"ｴﾗｰ",SUM(IF($AJ937:$AO937=BL$15,IF($AJ$17:$AO$17="○",$AG937))))</f>
        <v>0</v>
      </c>
      <c r="BM937" s="488">
        <f t="array" ref="BM937">IF($BB937&gt;0,"ｴﾗｰ",SUM(IF($AJ937:$AO937=BM$15,IF($AJ$17:$AO$17="○",$AG937))))</f>
        <v>0</v>
      </c>
      <c r="BN937" s="493">
        <f t="shared" si="1333"/>
        <v>0</v>
      </c>
      <c r="BO937" s="236">
        <f t="array" ref="BO937">IF($BB937&gt;0,"ｴﾗｰ",SUM(IF($AP937:$AU937=BO$15,IF($AP$17:$AU$17="○",$AG937))))</f>
        <v>0</v>
      </c>
      <c r="BP937" s="237">
        <f t="array" ref="BP937">IF($BB937&gt;0,"ｴﾗｰ",SUM(IF($AP937:$AU937=BP$15,IF($AP$17:$AU$17="○",$AG937))))</f>
        <v>0</v>
      </c>
      <c r="BQ937" s="494">
        <f t="array" ref="BQ937">IF($BB937&gt;0,"ｴﾗｰ",SUM(IF($AP937:$AU937=BQ$15,IF($AP$17:$AU$17="○",$AG937))))</f>
        <v>0</v>
      </c>
      <c r="BR937" s="490">
        <f t="shared" si="1334"/>
        <v>0</v>
      </c>
      <c r="BS937" s="236" t="str">
        <f t="shared" si="1294"/>
        <v/>
      </c>
      <c r="BT937" s="237" t="str">
        <f t="shared" si="1295"/>
        <v/>
      </c>
      <c r="BU937" s="488" t="str">
        <f t="shared" si="1296"/>
        <v/>
      </c>
      <c r="BV937" s="532">
        <f t="shared" si="1335"/>
        <v>0</v>
      </c>
      <c r="BW937" s="512" t="str">
        <f t="shared" si="1336"/>
        <v>ｴﾗｰ</v>
      </c>
      <c r="BX937" s="237" t="str">
        <f t="shared" si="1337"/>
        <v>ｴﾗｰ</v>
      </c>
      <c r="BY937" s="494" t="str">
        <f t="shared" si="1338"/>
        <v>ｴﾗｰ</v>
      </c>
      <c r="BZ937" s="628">
        <f t="shared" si="1339"/>
        <v>0</v>
      </c>
      <c r="CA937" s="528" t="str">
        <f t="shared" si="1340"/>
        <v/>
      </c>
      <c r="CB937" s="237" t="str">
        <f t="shared" si="1341"/>
        <v/>
      </c>
      <c r="CC937" s="494" t="str">
        <f t="shared" si="1342"/>
        <v/>
      </c>
      <c r="CD937" s="635">
        <f t="shared" si="1343"/>
        <v>0</v>
      </c>
      <c r="CE937" s="528" t="str">
        <f t="shared" si="1344"/>
        <v/>
      </c>
      <c r="CF937" s="237" t="str">
        <f t="shared" si="1345"/>
        <v/>
      </c>
      <c r="CG937" s="494" t="str">
        <f t="shared" si="1346"/>
        <v/>
      </c>
      <c r="CH937" s="635">
        <f t="shared" si="1347"/>
        <v>0</v>
      </c>
      <c r="CI937" s="535" t="str">
        <f t="shared" si="1348"/>
        <v/>
      </c>
      <c r="CJ937" s="515" t="str">
        <f t="shared" si="1349"/>
        <v/>
      </c>
      <c r="CK937" s="522" t="str">
        <f t="shared" si="1350"/>
        <v/>
      </c>
      <c r="CL937" s="515" t="str">
        <f t="shared" si="1351"/>
        <v/>
      </c>
      <c r="CM937" s="524" t="str">
        <f t="shared" si="1352"/>
        <v/>
      </c>
      <c r="CN937" s="518" t="str">
        <f t="shared" si="1353"/>
        <v/>
      </c>
      <c r="CO937" s="236" t="str">
        <f t="shared" si="1354"/>
        <v/>
      </c>
      <c r="CP937" s="237" t="str">
        <f t="shared" si="1355"/>
        <v/>
      </c>
      <c r="CQ937" s="494" t="str">
        <f t="shared" si="1356"/>
        <v/>
      </c>
      <c r="CR937" s="493">
        <f t="shared" si="1357"/>
        <v>0</v>
      </c>
      <c r="CS937" s="512" t="str">
        <f t="shared" si="1358"/>
        <v/>
      </c>
      <c r="CT937" s="237" t="str">
        <f t="shared" si="1359"/>
        <v/>
      </c>
      <c r="CU937" s="237" t="str">
        <f t="shared" si="1360"/>
        <v/>
      </c>
      <c r="CV937" s="238">
        <f t="shared" si="1361"/>
        <v>0</v>
      </c>
      <c r="CW937" s="236" t="str">
        <f t="shared" si="1297"/>
        <v/>
      </c>
      <c r="CX937" s="237" t="str">
        <f t="shared" si="1298"/>
        <v/>
      </c>
      <c r="CY937" s="494">
        <f t="shared" si="1299"/>
        <v>0</v>
      </c>
      <c r="CZ937" s="493"/>
      <c r="DA937" s="236" t="str">
        <f t="shared" si="1300"/>
        <v/>
      </c>
      <c r="DB937" s="237" t="str">
        <f t="shared" si="1301"/>
        <v/>
      </c>
      <c r="DC937" s="494">
        <f t="shared" si="1302"/>
        <v>0</v>
      </c>
      <c r="DD937" s="493"/>
      <c r="DE937" s="1335"/>
      <c r="DF937" s="1343">
        <f t="shared" si="1303"/>
        <v>0</v>
      </c>
      <c r="DG937" s="528" t="str">
        <f t="shared" si="1304"/>
        <v/>
      </c>
      <c r="DH937" s="494" t="str">
        <f t="shared" si="1305"/>
        <v/>
      </c>
      <c r="DI937" s="53">
        <f t="shared" si="1306"/>
        <v>0</v>
      </c>
      <c r="DJ937" s="432">
        <f t="shared" si="1307"/>
        <v>0</v>
      </c>
      <c r="DK937" s="433">
        <f t="shared" si="1362"/>
        <v>0</v>
      </c>
      <c r="DL937" s="53" t="str">
        <f t="shared" si="1308"/>
        <v/>
      </c>
      <c r="DM937" s="105" t="str">
        <f t="shared" si="1309"/>
        <v/>
      </c>
      <c r="DN937" s="104" t="str">
        <f t="shared" si="1309"/>
        <v/>
      </c>
      <c r="DO937" s="434" t="str">
        <f t="shared" si="1309"/>
        <v/>
      </c>
      <c r="DP937" s="672"/>
      <c r="DQ937" s="673"/>
      <c r="DR937" s="674"/>
      <c r="DS937" s="435">
        <f t="shared" si="1363"/>
        <v>0</v>
      </c>
      <c r="DT937" s="228" t="str">
        <f t="shared" si="1310"/>
        <v/>
      </c>
      <c r="DU937" s="236" t="str">
        <f t="shared" si="1311"/>
        <v/>
      </c>
      <c r="DV937" s="237" t="str">
        <f t="shared" si="1312"/>
        <v/>
      </c>
      <c r="DW937" s="237" t="str">
        <f t="shared" si="1313"/>
        <v/>
      </c>
      <c r="DX937" s="238">
        <f t="shared" si="1314"/>
        <v>0</v>
      </c>
      <c r="DY937" s="675"/>
      <c r="EA937" s="1363">
        <f t="shared" si="1364"/>
        <v>0</v>
      </c>
      <c r="EB937" s="1363">
        <f t="shared" si="1365"/>
        <v>0</v>
      </c>
      <c r="EC937" s="1363">
        <f t="shared" si="1366"/>
        <v>0</v>
      </c>
      <c r="ED937" s="1363">
        <f t="shared" si="1367"/>
        <v>0</v>
      </c>
      <c r="EE937" s="1363">
        <f t="shared" si="1368"/>
        <v>0</v>
      </c>
      <c r="EF937" s="1363">
        <f t="shared" si="1369"/>
        <v>0</v>
      </c>
      <c r="EG937" s="1363">
        <f t="shared" si="1288"/>
        <v>0</v>
      </c>
    </row>
    <row r="938" spans="1:137" s="3" customFormat="1" ht="18" customHeight="1">
      <c r="A938" s="305" t="str">
        <f t="shared" si="1289"/>
        <v/>
      </c>
      <c r="B938" s="174">
        <f t="shared" si="1315"/>
        <v>0</v>
      </c>
      <c r="C938" s="1415" t="str">
        <f t="shared" si="1290"/>
        <v>授業料</v>
      </c>
      <c r="D938" s="1415" t="str">
        <f t="shared" si="1291"/>
        <v>入学金</v>
      </c>
      <c r="E938" s="174">
        <f t="shared" si="1316"/>
        <v>0</v>
      </c>
      <c r="F938" s="305">
        <f t="shared" si="1292"/>
        <v>0</v>
      </c>
      <c r="G938" s="475">
        <f t="shared" si="1293"/>
        <v>921</v>
      </c>
      <c r="H938" s="430"/>
      <c r="I938" s="431"/>
      <c r="J938" s="658"/>
      <c r="K938" s="659"/>
      <c r="L938" s="659"/>
      <c r="M938" s="660"/>
      <c r="N938" s="661"/>
      <c r="O938" s="662"/>
      <c r="P938" s="658"/>
      <c r="Q938" s="659"/>
      <c r="R938" s="660"/>
      <c r="S938" s="663"/>
      <c r="T938" s="661"/>
      <c r="U938" s="664"/>
      <c r="V938" s="53" t="str">
        <f>IF(OR($R$5="",$T$5="",$J938="",$O938="",$U938=""),"",IF(ISERROR(VLOOKUP($C938,参照!$P$4:$V$112,5,FALSE)),0,VLOOKUP($C938,参照!$P$4:$V$112,5,FALSE)))</f>
        <v/>
      </c>
      <c r="W938" s="665"/>
      <c r="X938" s="54" t="str">
        <f>IF(OR($R$5="",$T$5="",$J938="",$O938="",$W938=""),"",IF(ISERROR(VLOOKUP($D938,参照!$P$4:$V$112,5,FALSE)),0,VLOOKUP($D938,参照!$P$4:$V$112,5,FALSE)))</f>
        <v/>
      </c>
      <c r="Y938" s="102"/>
      <c r="Z938" s="102"/>
      <c r="AA938" s="1177"/>
      <c r="AB938" s="227">
        <f t="shared" si="1317"/>
        <v>0</v>
      </c>
      <c r="AC938" s="1122"/>
      <c r="AD938" s="352">
        <f t="shared" si="1318"/>
        <v>0</v>
      </c>
      <c r="AE938" s="55"/>
      <c r="AF938" s="55" t="str">
        <f t="shared" si="1319"/>
        <v/>
      </c>
      <c r="AG938" s="1124"/>
      <c r="AH938" s="760">
        <f t="shared" si="1320"/>
        <v>0</v>
      </c>
      <c r="AI938" s="761">
        <f t="shared" si="1321"/>
        <v>0</v>
      </c>
      <c r="AJ938" s="1126"/>
      <c r="AK938" s="1127"/>
      <c r="AL938" s="670"/>
      <c r="AM938" s="1127"/>
      <c r="AN938" s="670"/>
      <c r="AO938" s="1179"/>
      <c r="AP938" s="669"/>
      <c r="AQ938" s="1127"/>
      <c r="AR938" s="670"/>
      <c r="AS938" s="1127"/>
      <c r="AT938" s="670"/>
      <c r="AU938" s="1127"/>
      <c r="AV938" s="575" t="str">
        <f t="shared" si="1322"/>
        <v>○</v>
      </c>
      <c r="AW938" s="576" t="str">
        <f t="shared" si="1323"/>
        <v>○</v>
      </c>
      <c r="AX938" s="576" t="str">
        <f t="shared" si="1324"/>
        <v>○</v>
      </c>
      <c r="AY938" s="576" t="str">
        <f t="shared" si="1325"/>
        <v>○</v>
      </c>
      <c r="AZ938" s="576" t="str">
        <f t="shared" si="1326"/>
        <v>○</v>
      </c>
      <c r="BA938" s="577" t="str">
        <f t="shared" si="1327"/>
        <v>○</v>
      </c>
      <c r="BB938" s="578">
        <f t="shared" si="1328"/>
        <v>0</v>
      </c>
      <c r="BC938" s="767">
        <f t="shared" si="1329"/>
        <v>0</v>
      </c>
      <c r="BD938" s="768">
        <f t="shared" si="1329"/>
        <v>0</v>
      </c>
      <c r="BE938" s="769">
        <f t="shared" si="1329"/>
        <v>0</v>
      </c>
      <c r="BF938" s="587">
        <f t="shared" si="1330"/>
        <v>0</v>
      </c>
      <c r="BG938" s="503">
        <f t="shared" si="1331"/>
        <v>0</v>
      </c>
      <c r="BH938" s="504">
        <f t="shared" si="1331"/>
        <v>0</v>
      </c>
      <c r="BI938" s="505">
        <f t="shared" si="1331"/>
        <v>0</v>
      </c>
      <c r="BJ938" s="506">
        <f t="shared" si="1332"/>
        <v>0</v>
      </c>
      <c r="BK938" s="236">
        <f t="array" ref="BK938">IF($BB938&gt;0,"ｴﾗｰ",SUM(IF($AJ938:$AO938=BK$15,IF($AJ$17:$AO$17="○",$AG938))))</f>
        <v>0</v>
      </c>
      <c r="BL938" s="237">
        <f t="array" ref="BL938">IF($BB938&gt;0,"ｴﾗｰ",SUM(IF($AJ938:$AO938=BL$15,IF($AJ$17:$AO$17="○",$AG938))))</f>
        <v>0</v>
      </c>
      <c r="BM938" s="488">
        <f t="array" ref="BM938">IF($BB938&gt;0,"ｴﾗｰ",SUM(IF($AJ938:$AO938=BM$15,IF($AJ$17:$AO$17="○",$AG938))))</f>
        <v>0</v>
      </c>
      <c r="BN938" s="493">
        <f t="shared" si="1333"/>
        <v>0</v>
      </c>
      <c r="BO938" s="236">
        <f t="array" ref="BO938">IF($BB938&gt;0,"ｴﾗｰ",SUM(IF($AP938:$AU938=BO$15,IF($AP$17:$AU$17="○",$AG938))))</f>
        <v>0</v>
      </c>
      <c r="BP938" s="237">
        <f t="array" ref="BP938">IF($BB938&gt;0,"ｴﾗｰ",SUM(IF($AP938:$AU938=BP$15,IF($AP$17:$AU$17="○",$AG938))))</f>
        <v>0</v>
      </c>
      <c r="BQ938" s="494">
        <f t="array" ref="BQ938">IF($BB938&gt;0,"ｴﾗｰ",SUM(IF($AP938:$AU938=BQ$15,IF($AP$17:$AU$17="○",$AG938))))</f>
        <v>0</v>
      </c>
      <c r="BR938" s="490">
        <f t="shared" si="1334"/>
        <v>0</v>
      </c>
      <c r="BS938" s="236" t="str">
        <f t="shared" si="1294"/>
        <v/>
      </c>
      <c r="BT938" s="237" t="str">
        <f t="shared" si="1295"/>
        <v/>
      </c>
      <c r="BU938" s="488" t="str">
        <f t="shared" si="1296"/>
        <v/>
      </c>
      <c r="BV938" s="532">
        <f t="shared" si="1335"/>
        <v>0</v>
      </c>
      <c r="BW938" s="512" t="str">
        <f t="shared" si="1336"/>
        <v>ｴﾗｰ</v>
      </c>
      <c r="BX938" s="237" t="str">
        <f t="shared" si="1337"/>
        <v>ｴﾗｰ</v>
      </c>
      <c r="BY938" s="494" t="str">
        <f t="shared" si="1338"/>
        <v>ｴﾗｰ</v>
      </c>
      <c r="BZ938" s="628">
        <f t="shared" si="1339"/>
        <v>0</v>
      </c>
      <c r="CA938" s="528" t="str">
        <f t="shared" si="1340"/>
        <v/>
      </c>
      <c r="CB938" s="237" t="str">
        <f t="shared" si="1341"/>
        <v/>
      </c>
      <c r="CC938" s="494" t="str">
        <f t="shared" si="1342"/>
        <v/>
      </c>
      <c r="CD938" s="635">
        <f t="shared" si="1343"/>
        <v>0</v>
      </c>
      <c r="CE938" s="528" t="str">
        <f t="shared" si="1344"/>
        <v/>
      </c>
      <c r="CF938" s="237" t="str">
        <f t="shared" si="1345"/>
        <v/>
      </c>
      <c r="CG938" s="494" t="str">
        <f t="shared" si="1346"/>
        <v/>
      </c>
      <c r="CH938" s="635">
        <f t="shared" si="1347"/>
        <v>0</v>
      </c>
      <c r="CI938" s="535" t="str">
        <f t="shared" si="1348"/>
        <v/>
      </c>
      <c r="CJ938" s="515" t="str">
        <f t="shared" si="1349"/>
        <v/>
      </c>
      <c r="CK938" s="522" t="str">
        <f t="shared" si="1350"/>
        <v/>
      </c>
      <c r="CL938" s="515" t="str">
        <f t="shared" si="1351"/>
        <v/>
      </c>
      <c r="CM938" s="524" t="str">
        <f t="shared" si="1352"/>
        <v/>
      </c>
      <c r="CN938" s="518" t="str">
        <f t="shared" si="1353"/>
        <v/>
      </c>
      <c r="CO938" s="236" t="str">
        <f t="shared" si="1354"/>
        <v/>
      </c>
      <c r="CP938" s="237" t="str">
        <f t="shared" si="1355"/>
        <v/>
      </c>
      <c r="CQ938" s="494" t="str">
        <f t="shared" si="1356"/>
        <v/>
      </c>
      <c r="CR938" s="493">
        <f t="shared" si="1357"/>
        <v>0</v>
      </c>
      <c r="CS938" s="512" t="str">
        <f t="shared" si="1358"/>
        <v/>
      </c>
      <c r="CT938" s="237" t="str">
        <f t="shared" si="1359"/>
        <v/>
      </c>
      <c r="CU938" s="237" t="str">
        <f t="shared" si="1360"/>
        <v/>
      </c>
      <c r="CV938" s="238">
        <f t="shared" si="1361"/>
        <v>0</v>
      </c>
      <c r="CW938" s="236" t="str">
        <f t="shared" si="1297"/>
        <v/>
      </c>
      <c r="CX938" s="237" t="str">
        <f t="shared" si="1298"/>
        <v/>
      </c>
      <c r="CY938" s="494">
        <f t="shared" si="1299"/>
        <v>0</v>
      </c>
      <c r="CZ938" s="493"/>
      <c r="DA938" s="236" t="str">
        <f t="shared" si="1300"/>
        <v/>
      </c>
      <c r="DB938" s="237" t="str">
        <f t="shared" si="1301"/>
        <v/>
      </c>
      <c r="DC938" s="494">
        <f t="shared" si="1302"/>
        <v>0</v>
      </c>
      <c r="DD938" s="493"/>
      <c r="DE938" s="1335"/>
      <c r="DF938" s="1343">
        <f t="shared" si="1303"/>
        <v>0</v>
      </c>
      <c r="DG938" s="528" t="str">
        <f t="shared" si="1304"/>
        <v/>
      </c>
      <c r="DH938" s="494" t="str">
        <f t="shared" si="1305"/>
        <v/>
      </c>
      <c r="DI938" s="53">
        <f t="shared" si="1306"/>
        <v>0</v>
      </c>
      <c r="DJ938" s="432">
        <f t="shared" si="1307"/>
        <v>0</v>
      </c>
      <c r="DK938" s="433">
        <f t="shared" si="1362"/>
        <v>0</v>
      </c>
      <c r="DL938" s="53" t="str">
        <f t="shared" si="1308"/>
        <v/>
      </c>
      <c r="DM938" s="105" t="str">
        <f t="shared" si="1309"/>
        <v/>
      </c>
      <c r="DN938" s="104" t="str">
        <f t="shared" si="1309"/>
        <v/>
      </c>
      <c r="DO938" s="434" t="str">
        <f t="shared" si="1309"/>
        <v/>
      </c>
      <c r="DP938" s="672"/>
      <c r="DQ938" s="673"/>
      <c r="DR938" s="674"/>
      <c r="DS938" s="435">
        <f t="shared" si="1363"/>
        <v>0</v>
      </c>
      <c r="DT938" s="228" t="str">
        <f t="shared" si="1310"/>
        <v/>
      </c>
      <c r="DU938" s="236" t="str">
        <f t="shared" si="1311"/>
        <v/>
      </c>
      <c r="DV938" s="237" t="str">
        <f t="shared" si="1312"/>
        <v/>
      </c>
      <c r="DW938" s="237" t="str">
        <f t="shared" si="1313"/>
        <v/>
      </c>
      <c r="DX938" s="238">
        <f t="shared" si="1314"/>
        <v>0</v>
      </c>
      <c r="DY938" s="675"/>
      <c r="EA938" s="1363">
        <f t="shared" si="1364"/>
        <v>0</v>
      </c>
      <c r="EB938" s="1363">
        <f t="shared" si="1365"/>
        <v>0</v>
      </c>
      <c r="EC938" s="1363">
        <f t="shared" si="1366"/>
        <v>0</v>
      </c>
      <c r="ED938" s="1363">
        <f t="shared" si="1367"/>
        <v>0</v>
      </c>
      <c r="EE938" s="1363">
        <f t="shared" si="1368"/>
        <v>0</v>
      </c>
      <c r="EF938" s="1363">
        <f t="shared" si="1369"/>
        <v>0</v>
      </c>
      <c r="EG938" s="1363">
        <f t="shared" si="1288"/>
        <v>0</v>
      </c>
    </row>
    <row r="939" spans="1:137" s="3" customFormat="1" ht="18" customHeight="1">
      <c r="A939" s="305" t="str">
        <f t="shared" si="1289"/>
        <v/>
      </c>
      <c r="B939" s="174">
        <f t="shared" si="1315"/>
        <v>0</v>
      </c>
      <c r="C939" s="1415" t="str">
        <f t="shared" si="1290"/>
        <v>授業料</v>
      </c>
      <c r="D939" s="1415" t="str">
        <f t="shared" si="1291"/>
        <v>入学金</v>
      </c>
      <c r="E939" s="174">
        <f t="shared" si="1316"/>
        <v>0</v>
      </c>
      <c r="F939" s="305">
        <f t="shared" si="1292"/>
        <v>0</v>
      </c>
      <c r="G939" s="475">
        <f t="shared" si="1293"/>
        <v>922</v>
      </c>
      <c r="H939" s="430"/>
      <c r="I939" s="431"/>
      <c r="J939" s="658"/>
      <c r="K939" s="659"/>
      <c r="L939" s="659"/>
      <c r="M939" s="660"/>
      <c r="N939" s="661"/>
      <c r="O939" s="662"/>
      <c r="P939" s="658"/>
      <c r="Q939" s="659"/>
      <c r="R939" s="660"/>
      <c r="S939" s="663"/>
      <c r="T939" s="661"/>
      <c r="U939" s="664"/>
      <c r="V939" s="53" t="str">
        <f>IF(OR($R$5="",$T$5="",$J939="",$O939="",$U939=""),"",IF(ISERROR(VLOOKUP($C939,参照!$P$4:$V$112,5,FALSE)),0,VLOOKUP($C939,参照!$P$4:$V$112,5,FALSE)))</f>
        <v/>
      </c>
      <c r="W939" s="665"/>
      <c r="X939" s="54" t="str">
        <f>IF(OR($R$5="",$T$5="",$J939="",$O939="",$W939=""),"",IF(ISERROR(VLOOKUP($D939,参照!$P$4:$V$112,5,FALSE)),0,VLOOKUP($D939,参照!$P$4:$V$112,5,FALSE)))</f>
        <v/>
      </c>
      <c r="Y939" s="102"/>
      <c r="Z939" s="102"/>
      <c r="AA939" s="1177"/>
      <c r="AB939" s="227">
        <f t="shared" si="1317"/>
        <v>0</v>
      </c>
      <c r="AC939" s="1122"/>
      <c r="AD939" s="352">
        <f t="shared" si="1318"/>
        <v>0</v>
      </c>
      <c r="AE939" s="55"/>
      <c r="AF939" s="55" t="str">
        <f t="shared" si="1319"/>
        <v/>
      </c>
      <c r="AG939" s="1124"/>
      <c r="AH939" s="760">
        <f t="shared" si="1320"/>
        <v>0</v>
      </c>
      <c r="AI939" s="761">
        <f t="shared" si="1321"/>
        <v>0</v>
      </c>
      <c r="AJ939" s="1126"/>
      <c r="AK939" s="1127"/>
      <c r="AL939" s="670"/>
      <c r="AM939" s="1127"/>
      <c r="AN939" s="670"/>
      <c r="AO939" s="1179"/>
      <c r="AP939" s="669"/>
      <c r="AQ939" s="1127"/>
      <c r="AR939" s="670"/>
      <c r="AS939" s="1127"/>
      <c r="AT939" s="670"/>
      <c r="AU939" s="1127"/>
      <c r="AV939" s="575" t="str">
        <f t="shared" si="1322"/>
        <v>○</v>
      </c>
      <c r="AW939" s="576" t="str">
        <f t="shared" si="1323"/>
        <v>○</v>
      </c>
      <c r="AX939" s="576" t="str">
        <f t="shared" si="1324"/>
        <v>○</v>
      </c>
      <c r="AY939" s="576" t="str">
        <f t="shared" si="1325"/>
        <v>○</v>
      </c>
      <c r="AZ939" s="576" t="str">
        <f t="shared" si="1326"/>
        <v>○</v>
      </c>
      <c r="BA939" s="577" t="str">
        <f t="shared" si="1327"/>
        <v>○</v>
      </c>
      <c r="BB939" s="578">
        <f t="shared" si="1328"/>
        <v>0</v>
      </c>
      <c r="BC939" s="767">
        <f t="shared" si="1329"/>
        <v>0</v>
      </c>
      <c r="BD939" s="768">
        <f t="shared" si="1329"/>
        <v>0</v>
      </c>
      <c r="BE939" s="769">
        <f t="shared" si="1329"/>
        <v>0</v>
      </c>
      <c r="BF939" s="587">
        <f t="shared" si="1330"/>
        <v>0</v>
      </c>
      <c r="BG939" s="503">
        <f t="shared" si="1331"/>
        <v>0</v>
      </c>
      <c r="BH939" s="504">
        <f t="shared" si="1331"/>
        <v>0</v>
      </c>
      <c r="BI939" s="505">
        <f t="shared" si="1331"/>
        <v>0</v>
      </c>
      <c r="BJ939" s="506">
        <f t="shared" si="1332"/>
        <v>0</v>
      </c>
      <c r="BK939" s="236">
        <f t="array" ref="BK939">IF($BB939&gt;0,"ｴﾗｰ",SUM(IF($AJ939:$AO939=BK$15,IF($AJ$17:$AO$17="○",$AG939))))</f>
        <v>0</v>
      </c>
      <c r="BL939" s="237">
        <f t="array" ref="BL939">IF($BB939&gt;0,"ｴﾗｰ",SUM(IF($AJ939:$AO939=BL$15,IF($AJ$17:$AO$17="○",$AG939))))</f>
        <v>0</v>
      </c>
      <c r="BM939" s="488">
        <f t="array" ref="BM939">IF($BB939&gt;0,"ｴﾗｰ",SUM(IF($AJ939:$AO939=BM$15,IF($AJ$17:$AO$17="○",$AG939))))</f>
        <v>0</v>
      </c>
      <c r="BN939" s="493">
        <f t="shared" si="1333"/>
        <v>0</v>
      </c>
      <c r="BO939" s="236">
        <f t="array" ref="BO939">IF($BB939&gt;0,"ｴﾗｰ",SUM(IF($AP939:$AU939=BO$15,IF($AP$17:$AU$17="○",$AG939))))</f>
        <v>0</v>
      </c>
      <c r="BP939" s="237">
        <f t="array" ref="BP939">IF($BB939&gt;0,"ｴﾗｰ",SUM(IF($AP939:$AU939=BP$15,IF($AP$17:$AU$17="○",$AG939))))</f>
        <v>0</v>
      </c>
      <c r="BQ939" s="494">
        <f t="array" ref="BQ939">IF($BB939&gt;0,"ｴﾗｰ",SUM(IF($AP939:$AU939=BQ$15,IF($AP$17:$AU$17="○",$AG939))))</f>
        <v>0</v>
      </c>
      <c r="BR939" s="490">
        <f t="shared" si="1334"/>
        <v>0</v>
      </c>
      <c r="BS939" s="236" t="str">
        <f t="shared" si="1294"/>
        <v/>
      </c>
      <c r="BT939" s="237" t="str">
        <f t="shared" si="1295"/>
        <v/>
      </c>
      <c r="BU939" s="488" t="str">
        <f t="shared" si="1296"/>
        <v/>
      </c>
      <c r="BV939" s="532">
        <f t="shared" si="1335"/>
        <v>0</v>
      </c>
      <c r="BW939" s="512" t="str">
        <f t="shared" si="1336"/>
        <v>ｴﾗｰ</v>
      </c>
      <c r="BX939" s="237" t="str">
        <f t="shared" si="1337"/>
        <v>ｴﾗｰ</v>
      </c>
      <c r="BY939" s="494" t="str">
        <f t="shared" si="1338"/>
        <v>ｴﾗｰ</v>
      </c>
      <c r="BZ939" s="628">
        <f t="shared" si="1339"/>
        <v>0</v>
      </c>
      <c r="CA939" s="528" t="str">
        <f t="shared" si="1340"/>
        <v/>
      </c>
      <c r="CB939" s="237" t="str">
        <f t="shared" si="1341"/>
        <v/>
      </c>
      <c r="CC939" s="494" t="str">
        <f t="shared" si="1342"/>
        <v/>
      </c>
      <c r="CD939" s="635">
        <f t="shared" si="1343"/>
        <v>0</v>
      </c>
      <c r="CE939" s="528" t="str">
        <f t="shared" si="1344"/>
        <v/>
      </c>
      <c r="CF939" s="237" t="str">
        <f t="shared" si="1345"/>
        <v/>
      </c>
      <c r="CG939" s="494" t="str">
        <f t="shared" si="1346"/>
        <v/>
      </c>
      <c r="CH939" s="635">
        <f t="shared" si="1347"/>
        <v>0</v>
      </c>
      <c r="CI939" s="535" t="str">
        <f t="shared" si="1348"/>
        <v/>
      </c>
      <c r="CJ939" s="515" t="str">
        <f t="shared" si="1349"/>
        <v/>
      </c>
      <c r="CK939" s="522" t="str">
        <f t="shared" si="1350"/>
        <v/>
      </c>
      <c r="CL939" s="515" t="str">
        <f t="shared" si="1351"/>
        <v/>
      </c>
      <c r="CM939" s="524" t="str">
        <f t="shared" si="1352"/>
        <v/>
      </c>
      <c r="CN939" s="518" t="str">
        <f t="shared" si="1353"/>
        <v/>
      </c>
      <c r="CO939" s="236" t="str">
        <f t="shared" si="1354"/>
        <v/>
      </c>
      <c r="CP939" s="237" t="str">
        <f t="shared" si="1355"/>
        <v/>
      </c>
      <c r="CQ939" s="494" t="str">
        <f t="shared" si="1356"/>
        <v/>
      </c>
      <c r="CR939" s="493">
        <f t="shared" si="1357"/>
        <v>0</v>
      </c>
      <c r="CS939" s="512" t="str">
        <f t="shared" si="1358"/>
        <v/>
      </c>
      <c r="CT939" s="237" t="str">
        <f t="shared" si="1359"/>
        <v/>
      </c>
      <c r="CU939" s="237" t="str">
        <f t="shared" si="1360"/>
        <v/>
      </c>
      <c r="CV939" s="238">
        <f t="shared" si="1361"/>
        <v>0</v>
      </c>
      <c r="CW939" s="236" t="str">
        <f t="shared" si="1297"/>
        <v/>
      </c>
      <c r="CX939" s="237" t="str">
        <f t="shared" si="1298"/>
        <v/>
      </c>
      <c r="CY939" s="494">
        <f t="shared" si="1299"/>
        <v>0</v>
      </c>
      <c r="CZ939" s="493"/>
      <c r="DA939" s="236" t="str">
        <f t="shared" si="1300"/>
        <v/>
      </c>
      <c r="DB939" s="237" t="str">
        <f t="shared" si="1301"/>
        <v/>
      </c>
      <c r="DC939" s="494">
        <f t="shared" si="1302"/>
        <v>0</v>
      </c>
      <c r="DD939" s="493"/>
      <c r="DE939" s="1335"/>
      <c r="DF939" s="1343">
        <f t="shared" si="1303"/>
        <v>0</v>
      </c>
      <c r="DG939" s="528" t="str">
        <f t="shared" si="1304"/>
        <v/>
      </c>
      <c r="DH939" s="494" t="str">
        <f t="shared" si="1305"/>
        <v/>
      </c>
      <c r="DI939" s="53">
        <f t="shared" si="1306"/>
        <v>0</v>
      </c>
      <c r="DJ939" s="432">
        <f t="shared" si="1307"/>
        <v>0</v>
      </c>
      <c r="DK939" s="433">
        <f t="shared" si="1362"/>
        <v>0</v>
      </c>
      <c r="DL939" s="53" t="str">
        <f t="shared" si="1308"/>
        <v/>
      </c>
      <c r="DM939" s="105" t="str">
        <f t="shared" si="1309"/>
        <v/>
      </c>
      <c r="DN939" s="104" t="str">
        <f t="shared" si="1309"/>
        <v/>
      </c>
      <c r="DO939" s="434" t="str">
        <f t="shared" si="1309"/>
        <v/>
      </c>
      <c r="DP939" s="672"/>
      <c r="DQ939" s="673"/>
      <c r="DR939" s="674"/>
      <c r="DS939" s="435">
        <f t="shared" si="1363"/>
        <v>0</v>
      </c>
      <c r="DT939" s="228" t="str">
        <f t="shared" si="1310"/>
        <v/>
      </c>
      <c r="DU939" s="236" t="str">
        <f t="shared" si="1311"/>
        <v/>
      </c>
      <c r="DV939" s="237" t="str">
        <f t="shared" si="1312"/>
        <v/>
      </c>
      <c r="DW939" s="237" t="str">
        <f t="shared" si="1313"/>
        <v/>
      </c>
      <c r="DX939" s="238">
        <f t="shared" si="1314"/>
        <v>0</v>
      </c>
      <c r="DY939" s="675"/>
      <c r="EA939" s="1363">
        <f t="shared" si="1364"/>
        <v>0</v>
      </c>
      <c r="EB939" s="1363">
        <f t="shared" si="1365"/>
        <v>0</v>
      </c>
      <c r="EC939" s="1363">
        <f t="shared" si="1366"/>
        <v>0</v>
      </c>
      <c r="ED939" s="1363">
        <f t="shared" si="1367"/>
        <v>0</v>
      </c>
      <c r="EE939" s="1363">
        <f t="shared" si="1368"/>
        <v>0</v>
      </c>
      <c r="EF939" s="1363">
        <f t="shared" si="1369"/>
        <v>0</v>
      </c>
      <c r="EG939" s="1363">
        <f t="shared" si="1288"/>
        <v>0</v>
      </c>
    </row>
    <row r="940" spans="1:137" s="3" customFormat="1" ht="18" customHeight="1">
      <c r="A940" s="305" t="str">
        <f t="shared" si="1289"/>
        <v/>
      </c>
      <c r="B940" s="174">
        <f t="shared" si="1315"/>
        <v>0</v>
      </c>
      <c r="C940" s="1415" t="str">
        <f t="shared" si="1290"/>
        <v>授業料</v>
      </c>
      <c r="D940" s="1415" t="str">
        <f t="shared" si="1291"/>
        <v>入学金</v>
      </c>
      <c r="E940" s="174">
        <f t="shared" si="1316"/>
        <v>0</v>
      </c>
      <c r="F940" s="305">
        <f t="shared" si="1292"/>
        <v>0</v>
      </c>
      <c r="G940" s="475">
        <f t="shared" si="1293"/>
        <v>923</v>
      </c>
      <c r="H940" s="430"/>
      <c r="I940" s="431"/>
      <c r="J940" s="658"/>
      <c r="K940" s="659"/>
      <c r="L940" s="659"/>
      <c r="M940" s="660"/>
      <c r="N940" s="661"/>
      <c r="O940" s="662"/>
      <c r="P940" s="658"/>
      <c r="Q940" s="659"/>
      <c r="R940" s="660"/>
      <c r="S940" s="663"/>
      <c r="T940" s="661"/>
      <c r="U940" s="664"/>
      <c r="V940" s="53" t="str">
        <f>IF(OR($R$5="",$T$5="",$J940="",$O940="",$U940=""),"",IF(ISERROR(VLOOKUP($C940,参照!$P$4:$V$112,5,FALSE)),0,VLOOKUP($C940,参照!$P$4:$V$112,5,FALSE)))</f>
        <v/>
      </c>
      <c r="W940" s="665"/>
      <c r="X940" s="54" t="str">
        <f>IF(OR($R$5="",$T$5="",$J940="",$O940="",$W940=""),"",IF(ISERROR(VLOOKUP($D940,参照!$P$4:$V$112,5,FALSE)),0,VLOOKUP($D940,参照!$P$4:$V$112,5,FALSE)))</f>
        <v/>
      </c>
      <c r="Y940" s="102"/>
      <c r="Z940" s="102"/>
      <c r="AA940" s="1177"/>
      <c r="AB940" s="227">
        <f t="shared" si="1317"/>
        <v>0</v>
      </c>
      <c r="AC940" s="1122"/>
      <c r="AD940" s="352">
        <f t="shared" si="1318"/>
        <v>0</v>
      </c>
      <c r="AE940" s="55"/>
      <c r="AF940" s="55" t="str">
        <f t="shared" si="1319"/>
        <v/>
      </c>
      <c r="AG940" s="1124"/>
      <c r="AH940" s="760">
        <f t="shared" si="1320"/>
        <v>0</v>
      </c>
      <c r="AI940" s="761">
        <f t="shared" si="1321"/>
        <v>0</v>
      </c>
      <c r="AJ940" s="1126"/>
      <c r="AK940" s="1127"/>
      <c r="AL940" s="670"/>
      <c r="AM940" s="1127"/>
      <c r="AN940" s="670"/>
      <c r="AO940" s="1179"/>
      <c r="AP940" s="669"/>
      <c r="AQ940" s="1127"/>
      <c r="AR940" s="670"/>
      <c r="AS940" s="1127"/>
      <c r="AT940" s="670"/>
      <c r="AU940" s="1127"/>
      <c r="AV940" s="575" t="str">
        <f t="shared" si="1322"/>
        <v>○</v>
      </c>
      <c r="AW940" s="576" t="str">
        <f t="shared" si="1323"/>
        <v>○</v>
      </c>
      <c r="AX940" s="576" t="str">
        <f t="shared" si="1324"/>
        <v>○</v>
      </c>
      <c r="AY940" s="576" t="str">
        <f t="shared" si="1325"/>
        <v>○</v>
      </c>
      <c r="AZ940" s="576" t="str">
        <f t="shared" si="1326"/>
        <v>○</v>
      </c>
      <c r="BA940" s="577" t="str">
        <f t="shared" si="1327"/>
        <v>○</v>
      </c>
      <c r="BB940" s="578">
        <f t="shared" si="1328"/>
        <v>0</v>
      </c>
      <c r="BC940" s="767">
        <f t="shared" si="1329"/>
        <v>0</v>
      </c>
      <c r="BD940" s="768">
        <f t="shared" si="1329"/>
        <v>0</v>
      </c>
      <c r="BE940" s="769">
        <f t="shared" si="1329"/>
        <v>0</v>
      </c>
      <c r="BF940" s="587">
        <f t="shared" si="1330"/>
        <v>0</v>
      </c>
      <c r="BG940" s="503">
        <f t="shared" si="1331"/>
        <v>0</v>
      </c>
      <c r="BH940" s="504">
        <f t="shared" si="1331"/>
        <v>0</v>
      </c>
      <c r="BI940" s="505">
        <f t="shared" si="1331"/>
        <v>0</v>
      </c>
      <c r="BJ940" s="506">
        <f t="shared" si="1332"/>
        <v>0</v>
      </c>
      <c r="BK940" s="236">
        <f t="array" ref="BK940">IF($BB940&gt;0,"ｴﾗｰ",SUM(IF($AJ940:$AO940=BK$15,IF($AJ$17:$AO$17="○",$AG940))))</f>
        <v>0</v>
      </c>
      <c r="BL940" s="237">
        <f t="array" ref="BL940">IF($BB940&gt;0,"ｴﾗｰ",SUM(IF($AJ940:$AO940=BL$15,IF($AJ$17:$AO$17="○",$AG940))))</f>
        <v>0</v>
      </c>
      <c r="BM940" s="488">
        <f t="array" ref="BM940">IF($BB940&gt;0,"ｴﾗｰ",SUM(IF($AJ940:$AO940=BM$15,IF($AJ$17:$AO$17="○",$AG940))))</f>
        <v>0</v>
      </c>
      <c r="BN940" s="493">
        <f t="shared" si="1333"/>
        <v>0</v>
      </c>
      <c r="BO940" s="236">
        <f t="array" ref="BO940">IF($BB940&gt;0,"ｴﾗｰ",SUM(IF($AP940:$AU940=BO$15,IF($AP$17:$AU$17="○",$AG940))))</f>
        <v>0</v>
      </c>
      <c r="BP940" s="237">
        <f t="array" ref="BP940">IF($BB940&gt;0,"ｴﾗｰ",SUM(IF($AP940:$AU940=BP$15,IF($AP$17:$AU$17="○",$AG940))))</f>
        <v>0</v>
      </c>
      <c r="BQ940" s="494">
        <f t="array" ref="BQ940">IF($BB940&gt;0,"ｴﾗｰ",SUM(IF($AP940:$AU940=BQ$15,IF($AP$17:$AU$17="○",$AG940))))</f>
        <v>0</v>
      </c>
      <c r="BR940" s="490">
        <f t="shared" si="1334"/>
        <v>0</v>
      </c>
      <c r="BS940" s="236" t="str">
        <f t="shared" si="1294"/>
        <v/>
      </c>
      <c r="BT940" s="237" t="str">
        <f t="shared" si="1295"/>
        <v/>
      </c>
      <c r="BU940" s="488" t="str">
        <f t="shared" si="1296"/>
        <v/>
      </c>
      <c r="BV940" s="532">
        <f t="shared" si="1335"/>
        <v>0</v>
      </c>
      <c r="BW940" s="512" t="str">
        <f t="shared" si="1336"/>
        <v>ｴﾗｰ</v>
      </c>
      <c r="BX940" s="237" t="str">
        <f t="shared" si="1337"/>
        <v>ｴﾗｰ</v>
      </c>
      <c r="BY940" s="494" t="str">
        <f t="shared" si="1338"/>
        <v>ｴﾗｰ</v>
      </c>
      <c r="BZ940" s="628">
        <f t="shared" si="1339"/>
        <v>0</v>
      </c>
      <c r="CA940" s="528" t="str">
        <f t="shared" si="1340"/>
        <v/>
      </c>
      <c r="CB940" s="237" t="str">
        <f t="shared" si="1341"/>
        <v/>
      </c>
      <c r="CC940" s="494" t="str">
        <f t="shared" si="1342"/>
        <v/>
      </c>
      <c r="CD940" s="635">
        <f t="shared" si="1343"/>
        <v>0</v>
      </c>
      <c r="CE940" s="528" t="str">
        <f t="shared" si="1344"/>
        <v/>
      </c>
      <c r="CF940" s="237" t="str">
        <f t="shared" si="1345"/>
        <v/>
      </c>
      <c r="CG940" s="494" t="str">
        <f t="shared" si="1346"/>
        <v/>
      </c>
      <c r="CH940" s="635">
        <f t="shared" si="1347"/>
        <v>0</v>
      </c>
      <c r="CI940" s="535" t="str">
        <f t="shared" si="1348"/>
        <v/>
      </c>
      <c r="CJ940" s="515" t="str">
        <f t="shared" si="1349"/>
        <v/>
      </c>
      <c r="CK940" s="522" t="str">
        <f t="shared" si="1350"/>
        <v/>
      </c>
      <c r="CL940" s="515" t="str">
        <f t="shared" si="1351"/>
        <v/>
      </c>
      <c r="CM940" s="524" t="str">
        <f t="shared" si="1352"/>
        <v/>
      </c>
      <c r="CN940" s="518" t="str">
        <f t="shared" si="1353"/>
        <v/>
      </c>
      <c r="CO940" s="236" t="str">
        <f t="shared" si="1354"/>
        <v/>
      </c>
      <c r="CP940" s="237" t="str">
        <f t="shared" si="1355"/>
        <v/>
      </c>
      <c r="CQ940" s="494" t="str">
        <f t="shared" si="1356"/>
        <v/>
      </c>
      <c r="CR940" s="493">
        <f t="shared" si="1357"/>
        <v>0</v>
      </c>
      <c r="CS940" s="512" t="str">
        <f t="shared" si="1358"/>
        <v/>
      </c>
      <c r="CT940" s="237" t="str">
        <f t="shared" si="1359"/>
        <v/>
      </c>
      <c r="CU940" s="237" t="str">
        <f t="shared" si="1360"/>
        <v/>
      </c>
      <c r="CV940" s="238">
        <f t="shared" si="1361"/>
        <v>0</v>
      </c>
      <c r="CW940" s="236" t="str">
        <f t="shared" si="1297"/>
        <v/>
      </c>
      <c r="CX940" s="237" t="str">
        <f t="shared" si="1298"/>
        <v/>
      </c>
      <c r="CY940" s="494">
        <f t="shared" si="1299"/>
        <v>0</v>
      </c>
      <c r="CZ940" s="493"/>
      <c r="DA940" s="236" t="str">
        <f t="shared" si="1300"/>
        <v/>
      </c>
      <c r="DB940" s="237" t="str">
        <f t="shared" si="1301"/>
        <v/>
      </c>
      <c r="DC940" s="494">
        <f t="shared" si="1302"/>
        <v>0</v>
      </c>
      <c r="DD940" s="493"/>
      <c r="DE940" s="1335"/>
      <c r="DF940" s="1343">
        <f t="shared" si="1303"/>
        <v>0</v>
      </c>
      <c r="DG940" s="528" t="str">
        <f t="shared" si="1304"/>
        <v/>
      </c>
      <c r="DH940" s="494" t="str">
        <f t="shared" si="1305"/>
        <v/>
      </c>
      <c r="DI940" s="53">
        <f t="shared" si="1306"/>
        <v>0</v>
      </c>
      <c r="DJ940" s="432">
        <f t="shared" si="1307"/>
        <v>0</v>
      </c>
      <c r="DK940" s="433">
        <f t="shared" si="1362"/>
        <v>0</v>
      </c>
      <c r="DL940" s="53" t="str">
        <f t="shared" si="1308"/>
        <v/>
      </c>
      <c r="DM940" s="105" t="str">
        <f t="shared" si="1309"/>
        <v/>
      </c>
      <c r="DN940" s="104" t="str">
        <f t="shared" si="1309"/>
        <v/>
      </c>
      <c r="DO940" s="434" t="str">
        <f t="shared" si="1309"/>
        <v/>
      </c>
      <c r="DP940" s="672"/>
      <c r="DQ940" s="673"/>
      <c r="DR940" s="674"/>
      <c r="DS940" s="435">
        <f t="shared" si="1363"/>
        <v>0</v>
      </c>
      <c r="DT940" s="228" t="str">
        <f t="shared" si="1310"/>
        <v/>
      </c>
      <c r="DU940" s="236" t="str">
        <f t="shared" si="1311"/>
        <v/>
      </c>
      <c r="DV940" s="237" t="str">
        <f t="shared" si="1312"/>
        <v/>
      </c>
      <c r="DW940" s="237" t="str">
        <f t="shared" si="1313"/>
        <v/>
      </c>
      <c r="DX940" s="238">
        <f t="shared" si="1314"/>
        <v>0</v>
      </c>
      <c r="DY940" s="675"/>
      <c r="EA940" s="1363">
        <f t="shared" si="1364"/>
        <v>0</v>
      </c>
      <c r="EB940" s="1363">
        <f t="shared" si="1365"/>
        <v>0</v>
      </c>
      <c r="EC940" s="1363">
        <f t="shared" si="1366"/>
        <v>0</v>
      </c>
      <c r="ED940" s="1363">
        <f t="shared" si="1367"/>
        <v>0</v>
      </c>
      <c r="EE940" s="1363">
        <f t="shared" si="1368"/>
        <v>0</v>
      </c>
      <c r="EF940" s="1363">
        <f t="shared" si="1369"/>
        <v>0</v>
      </c>
      <c r="EG940" s="1363">
        <f t="shared" si="1288"/>
        <v>0</v>
      </c>
    </row>
    <row r="941" spans="1:137" s="3" customFormat="1" ht="18" customHeight="1">
      <c r="A941" s="305" t="str">
        <f t="shared" si="1289"/>
        <v/>
      </c>
      <c r="B941" s="174">
        <f t="shared" si="1315"/>
        <v>0</v>
      </c>
      <c r="C941" s="1415" t="str">
        <f t="shared" si="1290"/>
        <v>授業料</v>
      </c>
      <c r="D941" s="1415" t="str">
        <f t="shared" si="1291"/>
        <v>入学金</v>
      </c>
      <c r="E941" s="174">
        <f t="shared" si="1316"/>
        <v>0</v>
      </c>
      <c r="F941" s="305">
        <f t="shared" si="1292"/>
        <v>0</v>
      </c>
      <c r="G941" s="475">
        <f t="shared" si="1293"/>
        <v>924</v>
      </c>
      <c r="H941" s="430"/>
      <c r="I941" s="431"/>
      <c r="J941" s="658"/>
      <c r="K941" s="659"/>
      <c r="L941" s="659"/>
      <c r="M941" s="660"/>
      <c r="N941" s="661"/>
      <c r="O941" s="662"/>
      <c r="P941" s="658"/>
      <c r="Q941" s="659"/>
      <c r="R941" s="660"/>
      <c r="S941" s="663"/>
      <c r="T941" s="661"/>
      <c r="U941" s="664"/>
      <c r="V941" s="53" t="str">
        <f>IF(OR($R$5="",$T$5="",$J941="",$O941="",$U941=""),"",IF(ISERROR(VLOOKUP($C941,参照!$P$4:$V$112,5,FALSE)),0,VLOOKUP($C941,参照!$P$4:$V$112,5,FALSE)))</f>
        <v/>
      </c>
      <c r="W941" s="665"/>
      <c r="X941" s="54" t="str">
        <f>IF(OR($R$5="",$T$5="",$J941="",$O941="",$W941=""),"",IF(ISERROR(VLOOKUP($D941,参照!$P$4:$V$112,5,FALSE)),0,VLOOKUP($D941,参照!$P$4:$V$112,5,FALSE)))</f>
        <v/>
      </c>
      <c r="Y941" s="102"/>
      <c r="Z941" s="102"/>
      <c r="AA941" s="1177"/>
      <c r="AB941" s="227">
        <f t="shared" si="1317"/>
        <v>0</v>
      </c>
      <c r="AC941" s="1122"/>
      <c r="AD941" s="352">
        <f t="shared" si="1318"/>
        <v>0</v>
      </c>
      <c r="AE941" s="55"/>
      <c r="AF941" s="55" t="str">
        <f t="shared" si="1319"/>
        <v/>
      </c>
      <c r="AG941" s="1124"/>
      <c r="AH941" s="760">
        <f t="shared" si="1320"/>
        <v>0</v>
      </c>
      <c r="AI941" s="761">
        <f t="shared" si="1321"/>
        <v>0</v>
      </c>
      <c r="AJ941" s="1126"/>
      <c r="AK941" s="1127"/>
      <c r="AL941" s="670"/>
      <c r="AM941" s="1127"/>
      <c r="AN941" s="670"/>
      <c r="AO941" s="1179"/>
      <c r="AP941" s="669"/>
      <c r="AQ941" s="1127"/>
      <c r="AR941" s="670"/>
      <c r="AS941" s="1127"/>
      <c r="AT941" s="670"/>
      <c r="AU941" s="1127"/>
      <c r="AV941" s="575" t="str">
        <f t="shared" si="1322"/>
        <v>○</v>
      </c>
      <c r="AW941" s="576" t="str">
        <f t="shared" si="1323"/>
        <v>○</v>
      </c>
      <c r="AX941" s="576" t="str">
        <f t="shared" si="1324"/>
        <v>○</v>
      </c>
      <c r="AY941" s="576" t="str">
        <f t="shared" si="1325"/>
        <v>○</v>
      </c>
      <c r="AZ941" s="576" t="str">
        <f t="shared" si="1326"/>
        <v>○</v>
      </c>
      <c r="BA941" s="577" t="str">
        <f t="shared" si="1327"/>
        <v>○</v>
      </c>
      <c r="BB941" s="578">
        <f t="shared" si="1328"/>
        <v>0</v>
      </c>
      <c r="BC941" s="767">
        <f t="shared" si="1329"/>
        <v>0</v>
      </c>
      <c r="BD941" s="768">
        <f t="shared" si="1329"/>
        <v>0</v>
      </c>
      <c r="BE941" s="769">
        <f t="shared" si="1329"/>
        <v>0</v>
      </c>
      <c r="BF941" s="587">
        <f t="shared" si="1330"/>
        <v>0</v>
      </c>
      <c r="BG941" s="503">
        <f t="shared" si="1331"/>
        <v>0</v>
      </c>
      <c r="BH941" s="504">
        <f t="shared" si="1331"/>
        <v>0</v>
      </c>
      <c r="BI941" s="505">
        <f t="shared" si="1331"/>
        <v>0</v>
      </c>
      <c r="BJ941" s="506">
        <f t="shared" si="1332"/>
        <v>0</v>
      </c>
      <c r="BK941" s="236">
        <f t="array" ref="BK941">IF($BB941&gt;0,"ｴﾗｰ",SUM(IF($AJ941:$AO941=BK$15,IF($AJ$17:$AO$17="○",$AG941))))</f>
        <v>0</v>
      </c>
      <c r="BL941" s="237">
        <f t="array" ref="BL941">IF($BB941&gt;0,"ｴﾗｰ",SUM(IF($AJ941:$AO941=BL$15,IF($AJ$17:$AO$17="○",$AG941))))</f>
        <v>0</v>
      </c>
      <c r="BM941" s="488">
        <f t="array" ref="BM941">IF($BB941&gt;0,"ｴﾗｰ",SUM(IF($AJ941:$AO941=BM$15,IF($AJ$17:$AO$17="○",$AG941))))</f>
        <v>0</v>
      </c>
      <c r="BN941" s="493">
        <f t="shared" si="1333"/>
        <v>0</v>
      </c>
      <c r="BO941" s="236">
        <f t="array" ref="BO941">IF($BB941&gt;0,"ｴﾗｰ",SUM(IF($AP941:$AU941=BO$15,IF($AP$17:$AU$17="○",$AG941))))</f>
        <v>0</v>
      </c>
      <c r="BP941" s="237">
        <f t="array" ref="BP941">IF($BB941&gt;0,"ｴﾗｰ",SUM(IF($AP941:$AU941=BP$15,IF($AP$17:$AU$17="○",$AG941))))</f>
        <v>0</v>
      </c>
      <c r="BQ941" s="494">
        <f t="array" ref="BQ941">IF($BB941&gt;0,"ｴﾗｰ",SUM(IF($AP941:$AU941=BQ$15,IF($AP$17:$AU$17="○",$AG941))))</f>
        <v>0</v>
      </c>
      <c r="BR941" s="490">
        <f t="shared" si="1334"/>
        <v>0</v>
      </c>
      <c r="BS941" s="236" t="str">
        <f t="shared" si="1294"/>
        <v/>
      </c>
      <c r="BT941" s="237" t="str">
        <f t="shared" si="1295"/>
        <v/>
      </c>
      <c r="BU941" s="488" t="str">
        <f t="shared" si="1296"/>
        <v/>
      </c>
      <c r="BV941" s="532">
        <f t="shared" si="1335"/>
        <v>0</v>
      </c>
      <c r="BW941" s="512" t="str">
        <f t="shared" si="1336"/>
        <v>ｴﾗｰ</v>
      </c>
      <c r="BX941" s="237" t="str">
        <f t="shared" si="1337"/>
        <v>ｴﾗｰ</v>
      </c>
      <c r="BY941" s="494" t="str">
        <f t="shared" si="1338"/>
        <v>ｴﾗｰ</v>
      </c>
      <c r="BZ941" s="628">
        <f t="shared" si="1339"/>
        <v>0</v>
      </c>
      <c r="CA941" s="528" t="str">
        <f t="shared" si="1340"/>
        <v/>
      </c>
      <c r="CB941" s="237" t="str">
        <f t="shared" si="1341"/>
        <v/>
      </c>
      <c r="CC941" s="494" t="str">
        <f t="shared" si="1342"/>
        <v/>
      </c>
      <c r="CD941" s="635">
        <f t="shared" si="1343"/>
        <v>0</v>
      </c>
      <c r="CE941" s="528" t="str">
        <f t="shared" si="1344"/>
        <v/>
      </c>
      <c r="CF941" s="237" t="str">
        <f t="shared" si="1345"/>
        <v/>
      </c>
      <c r="CG941" s="494" t="str">
        <f t="shared" si="1346"/>
        <v/>
      </c>
      <c r="CH941" s="635">
        <f t="shared" si="1347"/>
        <v>0</v>
      </c>
      <c r="CI941" s="535" t="str">
        <f t="shared" si="1348"/>
        <v/>
      </c>
      <c r="CJ941" s="515" t="str">
        <f t="shared" si="1349"/>
        <v/>
      </c>
      <c r="CK941" s="522" t="str">
        <f t="shared" si="1350"/>
        <v/>
      </c>
      <c r="CL941" s="515" t="str">
        <f t="shared" si="1351"/>
        <v/>
      </c>
      <c r="CM941" s="524" t="str">
        <f t="shared" si="1352"/>
        <v/>
      </c>
      <c r="CN941" s="518" t="str">
        <f t="shared" si="1353"/>
        <v/>
      </c>
      <c r="CO941" s="236" t="str">
        <f t="shared" si="1354"/>
        <v/>
      </c>
      <c r="CP941" s="237" t="str">
        <f t="shared" si="1355"/>
        <v/>
      </c>
      <c r="CQ941" s="494" t="str">
        <f t="shared" si="1356"/>
        <v/>
      </c>
      <c r="CR941" s="493">
        <f t="shared" si="1357"/>
        <v>0</v>
      </c>
      <c r="CS941" s="512" t="str">
        <f t="shared" si="1358"/>
        <v/>
      </c>
      <c r="CT941" s="237" t="str">
        <f t="shared" si="1359"/>
        <v/>
      </c>
      <c r="CU941" s="237" t="str">
        <f t="shared" si="1360"/>
        <v/>
      </c>
      <c r="CV941" s="238">
        <f t="shared" si="1361"/>
        <v>0</v>
      </c>
      <c r="CW941" s="236" t="str">
        <f t="shared" si="1297"/>
        <v/>
      </c>
      <c r="CX941" s="237" t="str">
        <f t="shared" si="1298"/>
        <v/>
      </c>
      <c r="CY941" s="494">
        <f t="shared" si="1299"/>
        <v>0</v>
      </c>
      <c r="CZ941" s="493"/>
      <c r="DA941" s="236" t="str">
        <f t="shared" si="1300"/>
        <v/>
      </c>
      <c r="DB941" s="237" t="str">
        <f t="shared" si="1301"/>
        <v/>
      </c>
      <c r="DC941" s="494">
        <f t="shared" si="1302"/>
        <v>0</v>
      </c>
      <c r="DD941" s="493"/>
      <c r="DE941" s="1335"/>
      <c r="DF941" s="1343">
        <f t="shared" si="1303"/>
        <v>0</v>
      </c>
      <c r="DG941" s="528" t="str">
        <f t="shared" si="1304"/>
        <v/>
      </c>
      <c r="DH941" s="494" t="str">
        <f t="shared" si="1305"/>
        <v/>
      </c>
      <c r="DI941" s="53">
        <f t="shared" si="1306"/>
        <v>0</v>
      </c>
      <c r="DJ941" s="432">
        <f t="shared" si="1307"/>
        <v>0</v>
      </c>
      <c r="DK941" s="433">
        <f t="shared" si="1362"/>
        <v>0</v>
      </c>
      <c r="DL941" s="53" t="str">
        <f t="shared" si="1308"/>
        <v/>
      </c>
      <c r="DM941" s="105" t="str">
        <f t="shared" si="1309"/>
        <v/>
      </c>
      <c r="DN941" s="104" t="str">
        <f t="shared" si="1309"/>
        <v/>
      </c>
      <c r="DO941" s="434" t="str">
        <f t="shared" si="1309"/>
        <v/>
      </c>
      <c r="DP941" s="672"/>
      <c r="DQ941" s="673"/>
      <c r="DR941" s="674"/>
      <c r="DS941" s="435">
        <f t="shared" si="1363"/>
        <v>0</v>
      </c>
      <c r="DT941" s="228" t="str">
        <f t="shared" si="1310"/>
        <v/>
      </c>
      <c r="DU941" s="236" t="str">
        <f t="shared" si="1311"/>
        <v/>
      </c>
      <c r="DV941" s="237" t="str">
        <f t="shared" si="1312"/>
        <v/>
      </c>
      <c r="DW941" s="237" t="str">
        <f t="shared" si="1313"/>
        <v/>
      </c>
      <c r="DX941" s="238">
        <f t="shared" si="1314"/>
        <v>0</v>
      </c>
      <c r="DY941" s="675"/>
      <c r="EA941" s="1363">
        <f t="shared" si="1364"/>
        <v>0</v>
      </c>
      <c r="EB941" s="1363">
        <f t="shared" si="1365"/>
        <v>0</v>
      </c>
      <c r="EC941" s="1363">
        <f t="shared" si="1366"/>
        <v>0</v>
      </c>
      <c r="ED941" s="1363">
        <f t="shared" si="1367"/>
        <v>0</v>
      </c>
      <c r="EE941" s="1363">
        <f t="shared" si="1368"/>
        <v>0</v>
      </c>
      <c r="EF941" s="1363">
        <f t="shared" si="1369"/>
        <v>0</v>
      </c>
      <c r="EG941" s="1363">
        <f t="shared" si="1288"/>
        <v>0</v>
      </c>
    </row>
    <row r="942" spans="1:137" s="3" customFormat="1" ht="18" customHeight="1">
      <c r="A942" s="305" t="str">
        <f t="shared" si="1289"/>
        <v/>
      </c>
      <c r="B942" s="174">
        <f t="shared" si="1315"/>
        <v>0</v>
      </c>
      <c r="C942" s="1415" t="str">
        <f t="shared" si="1290"/>
        <v>授業料</v>
      </c>
      <c r="D942" s="1415" t="str">
        <f t="shared" si="1291"/>
        <v>入学金</v>
      </c>
      <c r="E942" s="174">
        <f t="shared" si="1316"/>
        <v>0</v>
      </c>
      <c r="F942" s="305">
        <f t="shared" si="1292"/>
        <v>0</v>
      </c>
      <c r="G942" s="475">
        <f t="shared" si="1293"/>
        <v>925</v>
      </c>
      <c r="H942" s="430"/>
      <c r="I942" s="431"/>
      <c r="J942" s="658"/>
      <c r="K942" s="659"/>
      <c r="L942" s="659"/>
      <c r="M942" s="660"/>
      <c r="N942" s="661"/>
      <c r="O942" s="662"/>
      <c r="P942" s="658"/>
      <c r="Q942" s="659"/>
      <c r="R942" s="660"/>
      <c r="S942" s="663"/>
      <c r="T942" s="661"/>
      <c r="U942" s="664"/>
      <c r="V942" s="53" t="str">
        <f>IF(OR($R$5="",$T$5="",$J942="",$O942="",$U942=""),"",IF(ISERROR(VLOOKUP($C942,参照!$P$4:$V$112,5,FALSE)),0,VLOOKUP($C942,参照!$P$4:$V$112,5,FALSE)))</f>
        <v/>
      </c>
      <c r="W942" s="665"/>
      <c r="X942" s="54" t="str">
        <f>IF(OR($R$5="",$T$5="",$J942="",$O942="",$W942=""),"",IF(ISERROR(VLOOKUP($D942,参照!$P$4:$V$112,5,FALSE)),0,VLOOKUP($D942,参照!$P$4:$V$112,5,FALSE)))</f>
        <v/>
      </c>
      <c r="Y942" s="102"/>
      <c r="Z942" s="102"/>
      <c r="AA942" s="1177"/>
      <c r="AB942" s="227">
        <f t="shared" si="1317"/>
        <v>0</v>
      </c>
      <c r="AC942" s="1122"/>
      <c r="AD942" s="352">
        <f t="shared" si="1318"/>
        <v>0</v>
      </c>
      <c r="AE942" s="55"/>
      <c r="AF942" s="55" t="str">
        <f t="shared" si="1319"/>
        <v/>
      </c>
      <c r="AG942" s="1124"/>
      <c r="AH942" s="760">
        <f t="shared" si="1320"/>
        <v>0</v>
      </c>
      <c r="AI942" s="761">
        <f t="shared" si="1321"/>
        <v>0</v>
      </c>
      <c r="AJ942" s="1126"/>
      <c r="AK942" s="1127"/>
      <c r="AL942" s="670"/>
      <c r="AM942" s="1127"/>
      <c r="AN942" s="670"/>
      <c r="AO942" s="1179"/>
      <c r="AP942" s="669"/>
      <c r="AQ942" s="1127"/>
      <c r="AR942" s="670"/>
      <c r="AS942" s="1127"/>
      <c r="AT942" s="670"/>
      <c r="AU942" s="1127"/>
      <c r="AV942" s="575" t="str">
        <f t="shared" si="1322"/>
        <v>○</v>
      </c>
      <c r="AW942" s="576" t="str">
        <f t="shared" si="1323"/>
        <v>○</v>
      </c>
      <c r="AX942" s="576" t="str">
        <f t="shared" si="1324"/>
        <v>○</v>
      </c>
      <c r="AY942" s="576" t="str">
        <f t="shared" si="1325"/>
        <v>○</v>
      </c>
      <c r="AZ942" s="576" t="str">
        <f t="shared" si="1326"/>
        <v>○</v>
      </c>
      <c r="BA942" s="577" t="str">
        <f t="shared" si="1327"/>
        <v>○</v>
      </c>
      <c r="BB942" s="578">
        <f t="shared" si="1328"/>
        <v>0</v>
      </c>
      <c r="BC942" s="767">
        <f t="shared" si="1329"/>
        <v>0</v>
      </c>
      <c r="BD942" s="768">
        <f t="shared" si="1329"/>
        <v>0</v>
      </c>
      <c r="BE942" s="769">
        <f t="shared" si="1329"/>
        <v>0</v>
      </c>
      <c r="BF942" s="587">
        <f t="shared" si="1330"/>
        <v>0</v>
      </c>
      <c r="BG942" s="503">
        <f t="shared" si="1331"/>
        <v>0</v>
      </c>
      <c r="BH942" s="504">
        <f t="shared" si="1331"/>
        <v>0</v>
      </c>
      <c r="BI942" s="505">
        <f t="shared" si="1331"/>
        <v>0</v>
      </c>
      <c r="BJ942" s="506">
        <f t="shared" si="1332"/>
        <v>0</v>
      </c>
      <c r="BK942" s="236">
        <f t="array" ref="BK942">IF($BB942&gt;0,"ｴﾗｰ",SUM(IF($AJ942:$AO942=BK$15,IF($AJ$17:$AO$17="○",$AG942))))</f>
        <v>0</v>
      </c>
      <c r="BL942" s="237">
        <f t="array" ref="BL942">IF($BB942&gt;0,"ｴﾗｰ",SUM(IF($AJ942:$AO942=BL$15,IF($AJ$17:$AO$17="○",$AG942))))</f>
        <v>0</v>
      </c>
      <c r="BM942" s="488">
        <f t="array" ref="BM942">IF($BB942&gt;0,"ｴﾗｰ",SUM(IF($AJ942:$AO942=BM$15,IF($AJ$17:$AO$17="○",$AG942))))</f>
        <v>0</v>
      </c>
      <c r="BN942" s="493">
        <f t="shared" si="1333"/>
        <v>0</v>
      </c>
      <c r="BO942" s="236">
        <f t="array" ref="BO942">IF($BB942&gt;0,"ｴﾗｰ",SUM(IF($AP942:$AU942=BO$15,IF($AP$17:$AU$17="○",$AG942))))</f>
        <v>0</v>
      </c>
      <c r="BP942" s="237">
        <f t="array" ref="BP942">IF($BB942&gt;0,"ｴﾗｰ",SUM(IF($AP942:$AU942=BP$15,IF($AP$17:$AU$17="○",$AG942))))</f>
        <v>0</v>
      </c>
      <c r="BQ942" s="494">
        <f t="array" ref="BQ942">IF($BB942&gt;0,"ｴﾗｰ",SUM(IF($AP942:$AU942=BQ$15,IF($AP$17:$AU$17="○",$AG942))))</f>
        <v>0</v>
      </c>
      <c r="BR942" s="490">
        <f t="shared" si="1334"/>
        <v>0</v>
      </c>
      <c r="BS942" s="236" t="str">
        <f t="shared" si="1294"/>
        <v/>
      </c>
      <c r="BT942" s="237" t="str">
        <f t="shared" si="1295"/>
        <v/>
      </c>
      <c r="BU942" s="488" t="str">
        <f t="shared" si="1296"/>
        <v/>
      </c>
      <c r="BV942" s="532">
        <f t="shared" si="1335"/>
        <v>0</v>
      </c>
      <c r="BW942" s="512" t="str">
        <f t="shared" si="1336"/>
        <v>ｴﾗｰ</v>
      </c>
      <c r="BX942" s="237" t="str">
        <f t="shared" si="1337"/>
        <v>ｴﾗｰ</v>
      </c>
      <c r="BY942" s="494" t="str">
        <f t="shared" si="1338"/>
        <v>ｴﾗｰ</v>
      </c>
      <c r="BZ942" s="628">
        <f t="shared" si="1339"/>
        <v>0</v>
      </c>
      <c r="CA942" s="528" t="str">
        <f t="shared" si="1340"/>
        <v/>
      </c>
      <c r="CB942" s="237" t="str">
        <f t="shared" si="1341"/>
        <v/>
      </c>
      <c r="CC942" s="494" t="str">
        <f t="shared" si="1342"/>
        <v/>
      </c>
      <c r="CD942" s="635">
        <f t="shared" si="1343"/>
        <v>0</v>
      </c>
      <c r="CE942" s="528" t="str">
        <f t="shared" si="1344"/>
        <v/>
      </c>
      <c r="CF942" s="237" t="str">
        <f t="shared" si="1345"/>
        <v/>
      </c>
      <c r="CG942" s="494" t="str">
        <f t="shared" si="1346"/>
        <v/>
      </c>
      <c r="CH942" s="635">
        <f t="shared" si="1347"/>
        <v>0</v>
      </c>
      <c r="CI942" s="535" t="str">
        <f t="shared" si="1348"/>
        <v/>
      </c>
      <c r="CJ942" s="515" t="str">
        <f t="shared" si="1349"/>
        <v/>
      </c>
      <c r="CK942" s="522" t="str">
        <f t="shared" si="1350"/>
        <v/>
      </c>
      <c r="CL942" s="515" t="str">
        <f t="shared" si="1351"/>
        <v/>
      </c>
      <c r="CM942" s="524" t="str">
        <f t="shared" si="1352"/>
        <v/>
      </c>
      <c r="CN942" s="518" t="str">
        <f t="shared" si="1353"/>
        <v/>
      </c>
      <c r="CO942" s="236" t="str">
        <f t="shared" si="1354"/>
        <v/>
      </c>
      <c r="CP942" s="237" t="str">
        <f t="shared" si="1355"/>
        <v/>
      </c>
      <c r="CQ942" s="494" t="str">
        <f t="shared" si="1356"/>
        <v/>
      </c>
      <c r="CR942" s="493">
        <f t="shared" si="1357"/>
        <v>0</v>
      </c>
      <c r="CS942" s="512" t="str">
        <f t="shared" si="1358"/>
        <v/>
      </c>
      <c r="CT942" s="237" t="str">
        <f t="shared" si="1359"/>
        <v/>
      </c>
      <c r="CU942" s="237" t="str">
        <f t="shared" si="1360"/>
        <v/>
      </c>
      <c r="CV942" s="238">
        <f t="shared" si="1361"/>
        <v>0</v>
      </c>
      <c r="CW942" s="236" t="str">
        <f t="shared" si="1297"/>
        <v/>
      </c>
      <c r="CX942" s="237" t="str">
        <f t="shared" si="1298"/>
        <v/>
      </c>
      <c r="CY942" s="494">
        <f t="shared" si="1299"/>
        <v>0</v>
      </c>
      <c r="CZ942" s="493"/>
      <c r="DA942" s="236" t="str">
        <f t="shared" si="1300"/>
        <v/>
      </c>
      <c r="DB942" s="237" t="str">
        <f t="shared" si="1301"/>
        <v/>
      </c>
      <c r="DC942" s="494">
        <f t="shared" si="1302"/>
        <v>0</v>
      </c>
      <c r="DD942" s="493"/>
      <c r="DE942" s="1335"/>
      <c r="DF942" s="1343">
        <f t="shared" si="1303"/>
        <v>0</v>
      </c>
      <c r="DG942" s="528" t="str">
        <f t="shared" si="1304"/>
        <v/>
      </c>
      <c r="DH942" s="494" t="str">
        <f t="shared" si="1305"/>
        <v/>
      </c>
      <c r="DI942" s="53">
        <f t="shared" si="1306"/>
        <v>0</v>
      </c>
      <c r="DJ942" s="432">
        <f t="shared" si="1307"/>
        <v>0</v>
      </c>
      <c r="DK942" s="433">
        <f t="shared" si="1362"/>
        <v>0</v>
      </c>
      <c r="DL942" s="53" t="str">
        <f t="shared" si="1308"/>
        <v/>
      </c>
      <c r="DM942" s="105" t="str">
        <f t="shared" si="1309"/>
        <v/>
      </c>
      <c r="DN942" s="104" t="str">
        <f t="shared" si="1309"/>
        <v/>
      </c>
      <c r="DO942" s="434" t="str">
        <f t="shared" si="1309"/>
        <v/>
      </c>
      <c r="DP942" s="672"/>
      <c r="DQ942" s="673"/>
      <c r="DR942" s="674"/>
      <c r="DS942" s="435">
        <f t="shared" si="1363"/>
        <v>0</v>
      </c>
      <c r="DT942" s="228" t="str">
        <f t="shared" si="1310"/>
        <v/>
      </c>
      <c r="DU942" s="236" t="str">
        <f t="shared" si="1311"/>
        <v/>
      </c>
      <c r="DV942" s="237" t="str">
        <f t="shared" si="1312"/>
        <v/>
      </c>
      <c r="DW942" s="237" t="str">
        <f t="shared" si="1313"/>
        <v/>
      </c>
      <c r="DX942" s="238">
        <f t="shared" si="1314"/>
        <v>0</v>
      </c>
      <c r="DY942" s="675"/>
      <c r="EA942" s="1363">
        <f t="shared" si="1364"/>
        <v>0</v>
      </c>
      <c r="EB942" s="1363">
        <f t="shared" si="1365"/>
        <v>0</v>
      </c>
      <c r="EC942" s="1363">
        <f t="shared" si="1366"/>
        <v>0</v>
      </c>
      <c r="ED942" s="1363">
        <f t="shared" si="1367"/>
        <v>0</v>
      </c>
      <c r="EE942" s="1363">
        <f t="shared" si="1368"/>
        <v>0</v>
      </c>
      <c r="EF942" s="1363">
        <f t="shared" si="1369"/>
        <v>0</v>
      </c>
      <c r="EG942" s="1363">
        <f t="shared" si="1288"/>
        <v>0</v>
      </c>
    </row>
    <row r="943" spans="1:137" s="3" customFormat="1" ht="18" customHeight="1">
      <c r="A943" s="305" t="str">
        <f t="shared" si="1289"/>
        <v/>
      </c>
      <c r="B943" s="174">
        <f t="shared" si="1315"/>
        <v>0</v>
      </c>
      <c r="C943" s="1415" t="str">
        <f t="shared" si="1290"/>
        <v>授業料</v>
      </c>
      <c r="D943" s="1415" t="str">
        <f t="shared" si="1291"/>
        <v>入学金</v>
      </c>
      <c r="E943" s="174">
        <f t="shared" si="1316"/>
        <v>0</v>
      </c>
      <c r="F943" s="305">
        <f t="shared" si="1292"/>
        <v>0</v>
      </c>
      <c r="G943" s="475">
        <f t="shared" si="1293"/>
        <v>926</v>
      </c>
      <c r="H943" s="430"/>
      <c r="I943" s="431"/>
      <c r="J943" s="658"/>
      <c r="K943" s="659"/>
      <c r="L943" s="659"/>
      <c r="M943" s="660"/>
      <c r="N943" s="661"/>
      <c r="O943" s="662"/>
      <c r="P943" s="658"/>
      <c r="Q943" s="659"/>
      <c r="R943" s="660"/>
      <c r="S943" s="663"/>
      <c r="T943" s="661"/>
      <c r="U943" s="664"/>
      <c r="V943" s="53" t="str">
        <f>IF(OR($R$5="",$T$5="",$J943="",$O943="",$U943=""),"",IF(ISERROR(VLOOKUP($C943,参照!$P$4:$V$112,5,FALSE)),0,VLOOKUP($C943,参照!$P$4:$V$112,5,FALSE)))</f>
        <v/>
      </c>
      <c r="W943" s="665"/>
      <c r="X943" s="54" t="str">
        <f>IF(OR($R$5="",$T$5="",$J943="",$O943="",$W943=""),"",IF(ISERROR(VLOOKUP($D943,参照!$P$4:$V$112,5,FALSE)),0,VLOOKUP($D943,参照!$P$4:$V$112,5,FALSE)))</f>
        <v/>
      </c>
      <c r="Y943" s="102"/>
      <c r="Z943" s="102"/>
      <c r="AA943" s="1177"/>
      <c r="AB943" s="227">
        <f t="shared" si="1317"/>
        <v>0</v>
      </c>
      <c r="AC943" s="1122"/>
      <c r="AD943" s="352">
        <f t="shared" si="1318"/>
        <v>0</v>
      </c>
      <c r="AE943" s="55"/>
      <c r="AF943" s="55" t="str">
        <f t="shared" si="1319"/>
        <v/>
      </c>
      <c r="AG943" s="1124"/>
      <c r="AH943" s="760">
        <f t="shared" si="1320"/>
        <v>0</v>
      </c>
      <c r="AI943" s="761">
        <f t="shared" si="1321"/>
        <v>0</v>
      </c>
      <c r="AJ943" s="1126"/>
      <c r="AK943" s="1127"/>
      <c r="AL943" s="670"/>
      <c r="AM943" s="1127"/>
      <c r="AN943" s="670"/>
      <c r="AO943" s="1179"/>
      <c r="AP943" s="669"/>
      <c r="AQ943" s="1127"/>
      <c r="AR943" s="670"/>
      <c r="AS943" s="1127"/>
      <c r="AT943" s="670"/>
      <c r="AU943" s="1127"/>
      <c r="AV943" s="575" t="str">
        <f t="shared" si="1322"/>
        <v>○</v>
      </c>
      <c r="AW943" s="576" t="str">
        <f t="shared" si="1323"/>
        <v>○</v>
      </c>
      <c r="AX943" s="576" t="str">
        <f t="shared" si="1324"/>
        <v>○</v>
      </c>
      <c r="AY943" s="576" t="str">
        <f t="shared" si="1325"/>
        <v>○</v>
      </c>
      <c r="AZ943" s="576" t="str">
        <f t="shared" si="1326"/>
        <v>○</v>
      </c>
      <c r="BA943" s="577" t="str">
        <f t="shared" si="1327"/>
        <v>○</v>
      </c>
      <c r="BB943" s="578">
        <f t="shared" si="1328"/>
        <v>0</v>
      </c>
      <c r="BC943" s="767">
        <f t="shared" si="1329"/>
        <v>0</v>
      </c>
      <c r="BD943" s="768">
        <f t="shared" si="1329"/>
        <v>0</v>
      </c>
      <c r="BE943" s="769">
        <f t="shared" si="1329"/>
        <v>0</v>
      </c>
      <c r="BF943" s="587">
        <f t="shared" si="1330"/>
        <v>0</v>
      </c>
      <c r="BG943" s="503">
        <f t="shared" si="1331"/>
        <v>0</v>
      </c>
      <c r="BH943" s="504">
        <f t="shared" si="1331"/>
        <v>0</v>
      </c>
      <c r="BI943" s="505">
        <f t="shared" si="1331"/>
        <v>0</v>
      </c>
      <c r="BJ943" s="506">
        <f t="shared" si="1332"/>
        <v>0</v>
      </c>
      <c r="BK943" s="236">
        <f t="array" ref="BK943">IF($BB943&gt;0,"ｴﾗｰ",SUM(IF($AJ943:$AO943=BK$15,IF($AJ$17:$AO$17="○",$AG943))))</f>
        <v>0</v>
      </c>
      <c r="BL943" s="237">
        <f t="array" ref="BL943">IF($BB943&gt;0,"ｴﾗｰ",SUM(IF($AJ943:$AO943=BL$15,IF($AJ$17:$AO$17="○",$AG943))))</f>
        <v>0</v>
      </c>
      <c r="BM943" s="488">
        <f t="array" ref="BM943">IF($BB943&gt;0,"ｴﾗｰ",SUM(IF($AJ943:$AO943=BM$15,IF($AJ$17:$AO$17="○",$AG943))))</f>
        <v>0</v>
      </c>
      <c r="BN943" s="493">
        <f t="shared" si="1333"/>
        <v>0</v>
      </c>
      <c r="BO943" s="236">
        <f t="array" ref="BO943">IF($BB943&gt;0,"ｴﾗｰ",SUM(IF($AP943:$AU943=BO$15,IF($AP$17:$AU$17="○",$AG943))))</f>
        <v>0</v>
      </c>
      <c r="BP943" s="237">
        <f t="array" ref="BP943">IF($BB943&gt;0,"ｴﾗｰ",SUM(IF($AP943:$AU943=BP$15,IF($AP$17:$AU$17="○",$AG943))))</f>
        <v>0</v>
      </c>
      <c r="BQ943" s="494">
        <f t="array" ref="BQ943">IF($BB943&gt;0,"ｴﾗｰ",SUM(IF($AP943:$AU943=BQ$15,IF($AP$17:$AU$17="○",$AG943))))</f>
        <v>0</v>
      </c>
      <c r="BR943" s="490">
        <f t="shared" si="1334"/>
        <v>0</v>
      </c>
      <c r="BS943" s="236" t="str">
        <f t="shared" si="1294"/>
        <v/>
      </c>
      <c r="BT943" s="237" t="str">
        <f t="shared" si="1295"/>
        <v/>
      </c>
      <c r="BU943" s="488" t="str">
        <f t="shared" si="1296"/>
        <v/>
      </c>
      <c r="BV943" s="532">
        <f t="shared" si="1335"/>
        <v>0</v>
      </c>
      <c r="BW943" s="512" t="str">
        <f t="shared" si="1336"/>
        <v>ｴﾗｰ</v>
      </c>
      <c r="BX943" s="237" t="str">
        <f t="shared" si="1337"/>
        <v>ｴﾗｰ</v>
      </c>
      <c r="BY943" s="494" t="str">
        <f t="shared" si="1338"/>
        <v>ｴﾗｰ</v>
      </c>
      <c r="BZ943" s="628">
        <f t="shared" si="1339"/>
        <v>0</v>
      </c>
      <c r="CA943" s="528" t="str">
        <f t="shared" si="1340"/>
        <v/>
      </c>
      <c r="CB943" s="237" t="str">
        <f t="shared" si="1341"/>
        <v/>
      </c>
      <c r="CC943" s="494" t="str">
        <f t="shared" si="1342"/>
        <v/>
      </c>
      <c r="CD943" s="635">
        <f t="shared" si="1343"/>
        <v>0</v>
      </c>
      <c r="CE943" s="528" t="str">
        <f t="shared" si="1344"/>
        <v/>
      </c>
      <c r="CF943" s="237" t="str">
        <f t="shared" si="1345"/>
        <v/>
      </c>
      <c r="CG943" s="494" t="str">
        <f t="shared" si="1346"/>
        <v/>
      </c>
      <c r="CH943" s="635">
        <f t="shared" si="1347"/>
        <v>0</v>
      </c>
      <c r="CI943" s="535" t="str">
        <f t="shared" si="1348"/>
        <v/>
      </c>
      <c r="CJ943" s="515" t="str">
        <f t="shared" si="1349"/>
        <v/>
      </c>
      <c r="CK943" s="522" t="str">
        <f t="shared" si="1350"/>
        <v/>
      </c>
      <c r="CL943" s="515" t="str">
        <f t="shared" si="1351"/>
        <v/>
      </c>
      <c r="CM943" s="524" t="str">
        <f t="shared" si="1352"/>
        <v/>
      </c>
      <c r="CN943" s="518" t="str">
        <f t="shared" si="1353"/>
        <v/>
      </c>
      <c r="CO943" s="236" t="str">
        <f t="shared" si="1354"/>
        <v/>
      </c>
      <c r="CP943" s="237" t="str">
        <f t="shared" si="1355"/>
        <v/>
      </c>
      <c r="CQ943" s="494" t="str">
        <f t="shared" si="1356"/>
        <v/>
      </c>
      <c r="CR943" s="493">
        <f t="shared" si="1357"/>
        <v>0</v>
      </c>
      <c r="CS943" s="512" t="str">
        <f t="shared" si="1358"/>
        <v/>
      </c>
      <c r="CT943" s="237" t="str">
        <f t="shared" si="1359"/>
        <v/>
      </c>
      <c r="CU943" s="237" t="str">
        <f t="shared" si="1360"/>
        <v/>
      </c>
      <c r="CV943" s="238">
        <f t="shared" si="1361"/>
        <v>0</v>
      </c>
      <c r="CW943" s="236" t="str">
        <f t="shared" si="1297"/>
        <v/>
      </c>
      <c r="CX943" s="237" t="str">
        <f t="shared" si="1298"/>
        <v/>
      </c>
      <c r="CY943" s="494">
        <f t="shared" si="1299"/>
        <v>0</v>
      </c>
      <c r="CZ943" s="493"/>
      <c r="DA943" s="236" t="str">
        <f t="shared" si="1300"/>
        <v/>
      </c>
      <c r="DB943" s="237" t="str">
        <f t="shared" si="1301"/>
        <v/>
      </c>
      <c r="DC943" s="494">
        <f t="shared" si="1302"/>
        <v>0</v>
      </c>
      <c r="DD943" s="493"/>
      <c r="DE943" s="1335"/>
      <c r="DF943" s="1343">
        <f t="shared" si="1303"/>
        <v>0</v>
      </c>
      <c r="DG943" s="528" t="str">
        <f t="shared" si="1304"/>
        <v/>
      </c>
      <c r="DH943" s="494" t="str">
        <f t="shared" si="1305"/>
        <v/>
      </c>
      <c r="DI943" s="53">
        <f t="shared" si="1306"/>
        <v>0</v>
      </c>
      <c r="DJ943" s="432">
        <f t="shared" si="1307"/>
        <v>0</v>
      </c>
      <c r="DK943" s="433">
        <f t="shared" si="1362"/>
        <v>0</v>
      </c>
      <c r="DL943" s="53" t="str">
        <f t="shared" si="1308"/>
        <v/>
      </c>
      <c r="DM943" s="105" t="str">
        <f t="shared" si="1309"/>
        <v/>
      </c>
      <c r="DN943" s="104" t="str">
        <f t="shared" si="1309"/>
        <v/>
      </c>
      <c r="DO943" s="434" t="str">
        <f t="shared" si="1309"/>
        <v/>
      </c>
      <c r="DP943" s="672"/>
      <c r="DQ943" s="673"/>
      <c r="DR943" s="674"/>
      <c r="DS943" s="435">
        <f t="shared" si="1363"/>
        <v>0</v>
      </c>
      <c r="DT943" s="228" t="str">
        <f t="shared" si="1310"/>
        <v/>
      </c>
      <c r="DU943" s="236" t="str">
        <f t="shared" si="1311"/>
        <v/>
      </c>
      <c r="DV943" s="237" t="str">
        <f t="shared" si="1312"/>
        <v/>
      </c>
      <c r="DW943" s="237" t="str">
        <f t="shared" si="1313"/>
        <v/>
      </c>
      <c r="DX943" s="238">
        <f t="shared" si="1314"/>
        <v>0</v>
      </c>
      <c r="DY943" s="675"/>
      <c r="EA943" s="1363">
        <f t="shared" si="1364"/>
        <v>0</v>
      </c>
      <c r="EB943" s="1363">
        <f t="shared" si="1365"/>
        <v>0</v>
      </c>
      <c r="EC943" s="1363">
        <f t="shared" si="1366"/>
        <v>0</v>
      </c>
      <c r="ED943" s="1363">
        <f t="shared" si="1367"/>
        <v>0</v>
      </c>
      <c r="EE943" s="1363">
        <f t="shared" si="1368"/>
        <v>0</v>
      </c>
      <c r="EF943" s="1363">
        <f t="shared" si="1369"/>
        <v>0</v>
      </c>
      <c r="EG943" s="1363">
        <f t="shared" si="1288"/>
        <v>0</v>
      </c>
    </row>
    <row r="944" spans="1:137" s="3" customFormat="1" ht="18" customHeight="1">
      <c r="A944" s="305" t="str">
        <f t="shared" si="1289"/>
        <v/>
      </c>
      <c r="B944" s="174">
        <f t="shared" si="1315"/>
        <v>0</v>
      </c>
      <c r="C944" s="1415" t="str">
        <f t="shared" si="1290"/>
        <v>授業料</v>
      </c>
      <c r="D944" s="1415" t="str">
        <f t="shared" si="1291"/>
        <v>入学金</v>
      </c>
      <c r="E944" s="174">
        <f t="shared" si="1316"/>
        <v>0</v>
      </c>
      <c r="F944" s="305">
        <f t="shared" si="1292"/>
        <v>0</v>
      </c>
      <c r="G944" s="475">
        <f t="shared" si="1293"/>
        <v>927</v>
      </c>
      <c r="H944" s="430"/>
      <c r="I944" s="431"/>
      <c r="J944" s="658"/>
      <c r="K944" s="659"/>
      <c r="L944" s="659"/>
      <c r="M944" s="660"/>
      <c r="N944" s="661"/>
      <c r="O944" s="662"/>
      <c r="P944" s="658"/>
      <c r="Q944" s="659"/>
      <c r="R944" s="660"/>
      <c r="S944" s="663"/>
      <c r="T944" s="661"/>
      <c r="U944" s="664"/>
      <c r="V944" s="53" t="str">
        <f>IF(OR($R$5="",$T$5="",$J944="",$O944="",$U944=""),"",IF(ISERROR(VLOOKUP($C944,参照!$P$4:$V$112,5,FALSE)),0,VLOOKUP($C944,参照!$P$4:$V$112,5,FALSE)))</f>
        <v/>
      </c>
      <c r="W944" s="665"/>
      <c r="X944" s="54" t="str">
        <f>IF(OR($R$5="",$T$5="",$J944="",$O944="",$W944=""),"",IF(ISERROR(VLOOKUP($D944,参照!$P$4:$V$112,5,FALSE)),0,VLOOKUP($D944,参照!$P$4:$V$112,5,FALSE)))</f>
        <v/>
      </c>
      <c r="Y944" s="102"/>
      <c r="Z944" s="102"/>
      <c r="AA944" s="1177"/>
      <c r="AB944" s="227">
        <f t="shared" si="1317"/>
        <v>0</v>
      </c>
      <c r="AC944" s="1122"/>
      <c r="AD944" s="352">
        <f t="shared" si="1318"/>
        <v>0</v>
      </c>
      <c r="AE944" s="55"/>
      <c r="AF944" s="55" t="str">
        <f t="shared" si="1319"/>
        <v/>
      </c>
      <c r="AG944" s="1124"/>
      <c r="AH944" s="760">
        <f t="shared" si="1320"/>
        <v>0</v>
      </c>
      <c r="AI944" s="761">
        <f t="shared" si="1321"/>
        <v>0</v>
      </c>
      <c r="AJ944" s="1126"/>
      <c r="AK944" s="1127"/>
      <c r="AL944" s="670"/>
      <c r="AM944" s="1127"/>
      <c r="AN944" s="670"/>
      <c r="AO944" s="1179"/>
      <c r="AP944" s="669"/>
      <c r="AQ944" s="1127"/>
      <c r="AR944" s="670"/>
      <c r="AS944" s="1127"/>
      <c r="AT944" s="670"/>
      <c r="AU944" s="1127"/>
      <c r="AV944" s="575" t="str">
        <f t="shared" si="1322"/>
        <v>○</v>
      </c>
      <c r="AW944" s="576" t="str">
        <f t="shared" si="1323"/>
        <v>○</v>
      </c>
      <c r="AX944" s="576" t="str">
        <f t="shared" si="1324"/>
        <v>○</v>
      </c>
      <c r="AY944" s="576" t="str">
        <f t="shared" si="1325"/>
        <v>○</v>
      </c>
      <c r="AZ944" s="576" t="str">
        <f t="shared" si="1326"/>
        <v>○</v>
      </c>
      <c r="BA944" s="577" t="str">
        <f t="shared" si="1327"/>
        <v>○</v>
      </c>
      <c r="BB944" s="578">
        <f t="shared" si="1328"/>
        <v>0</v>
      </c>
      <c r="BC944" s="767">
        <f t="shared" si="1329"/>
        <v>0</v>
      </c>
      <c r="BD944" s="768">
        <f t="shared" si="1329"/>
        <v>0</v>
      </c>
      <c r="BE944" s="769">
        <f t="shared" si="1329"/>
        <v>0</v>
      </c>
      <c r="BF944" s="587">
        <f t="shared" si="1330"/>
        <v>0</v>
      </c>
      <c r="BG944" s="503">
        <f t="shared" si="1331"/>
        <v>0</v>
      </c>
      <c r="BH944" s="504">
        <f t="shared" si="1331"/>
        <v>0</v>
      </c>
      <c r="BI944" s="505">
        <f t="shared" si="1331"/>
        <v>0</v>
      </c>
      <c r="BJ944" s="506">
        <f t="shared" si="1332"/>
        <v>0</v>
      </c>
      <c r="BK944" s="236">
        <f t="array" ref="BK944">IF($BB944&gt;0,"ｴﾗｰ",SUM(IF($AJ944:$AO944=BK$15,IF($AJ$17:$AO$17="○",$AG944))))</f>
        <v>0</v>
      </c>
      <c r="BL944" s="237">
        <f t="array" ref="BL944">IF($BB944&gt;0,"ｴﾗｰ",SUM(IF($AJ944:$AO944=BL$15,IF($AJ$17:$AO$17="○",$AG944))))</f>
        <v>0</v>
      </c>
      <c r="BM944" s="488">
        <f t="array" ref="BM944">IF($BB944&gt;0,"ｴﾗｰ",SUM(IF($AJ944:$AO944=BM$15,IF($AJ$17:$AO$17="○",$AG944))))</f>
        <v>0</v>
      </c>
      <c r="BN944" s="493">
        <f t="shared" si="1333"/>
        <v>0</v>
      </c>
      <c r="BO944" s="236">
        <f t="array" ref="BO944">IF($BB944&gt;0,"ｴﾗｰ",SUM(IF($AP944:$AU944=BO$15,IF($AP$17:$AU$17="○",$AG944))))</f>
        <v>0</v>
      </c>
      <c r="BP944" s="237">
        <f t="array" ref="BP944">IF($BB944&gt;0,"ｴﾗｰ",SUM(IF($AP944:$AU944=BP$15,IF($AP$17:$AU$17="○",$AG944))))</f>
        <v>0</v>
      </c>
      <c r="BQ944" s="494">
        <f t="array" ref="BQ944">IF($BB944&gt;0,"ｴﾗｰ",SUM(IF($AP944:$AU944=BQ$15,IF($AP$17:$AU$17="○",$AG944))))</f>
        <v>0</v>
      </c>
      <c r="BR944" s="490">
        <f t="shared" si="1334"/>
        <v>0</v>
      </c>
      <c r="BS944" s="236" t="str">
        <f t="shared" si="1294"/>
        <v/>
      </c>
      <c r="BT944" s="237" t="str">
        <f t="shared" si="1295"/>
        <v/>
      </c>
      <c r="BU944" s="488" t="str">
        <f t="shared" si="1296"/>
        <v/>
      </c>
      <c r="BV944" s="532">
        <f t="shared" si="1335"/>
        <v>0</v>
      </c>
      <c r="BW944" s="512" t="str">
        <f t="shared" si="1336"/>
        <v>ｴﾗｰ</v>
      </c>
      <c r="BX944" s="237" t="str">
        <f t="shared" si="1337"/>
        <v>ｴﾗｰ</v>
      </c>
      <c r="BY944" s="494" t="str">
        <f t="shared" si="1338"/>
        <v>ｴﾗｰ</v>
      </c>
      <c r="BZ944" s="628">
        <f t="shared" si="1339"/>
        <v>0</v>
      </c>
      <c r="CA944" s="528" t="str">
        <f t="shared" si="1340"/>
        <v/>
      </c>
      <c r="CB944" s="237" t="str">
        <f t="shared" si="1341"/>
        <v/>
      </c>
      <c r="CC944" s="494" t="str">
        <f t="shared" si="1342"/>
        <v/>
      </c>
      <c r="CD944" s="635">
        <f t="shared" si="1343"/>
        <v>0</v>
      </c>
      <c r="CE944" s="528" t="str">
        <f t="shared" si="1344"/>
        <v/>
      </c>
      <c r="CF944" s="237" t="str">
        <f t="shared" si="1345"/>
        <v/>
      </c>
      <c r="CG944" s="494" t="str">
        <f t="shared" si="1346"/>
        <v/>
      </c>
      <c r="CH944" s="635">
        <f t="shared" si="1347"/>
        <v>0</v>
      </c>
      <c r="CI944" s="535" t="str">
        <f t="shared" si="1348"/>
        <v/>
      </c>
      <c r="CJ944" s="515" t="str">
        <f t="shared" si="1349"/>
        <v/>
      </c>
      <c r="CK944" s="522" t="str">
        <f t="shared" si="1350"/>
        <v/>
      </c>
      <c r="CL944" s="515" t="str">
        <f t="shared" si="1351"/>
        <v/>
      </c>
      <c r="CM944" s="524" t="str">
        <f t="shared" si="1352"/>
        <v/>
      </c>
      <c r="CN944" s="518" t="str">
        <f t="shared" si="1353"/>
        <v/>
      </c>
      <c r="CO944" s="236" t="str">
        <f t="shared" si="1354"/>
        <v/>
      </c>
      <c r="CP944" s="237" t="str">
        <f t="shared" si="1355"/>
        <v/>
      </c>
      <c r="CQ944" s="494" t="str">
        <f t="shared" si="1356"/>
        <v/>
      </c>
      <c r="CR944" s="493">
        <f t="shared" si="1357"/>
        <v>0</v>
      </c>
      <c r="CS944" s="512" t="str">
        <f t="shared" si="1358"/>
        <v/>
      </c>
      <c r="CT944" s="237" t="str">
        <f t="shared" si="1359"/>
        <v/>
      </c>
      <c r="CU944" s="237" t="str">
        <f t="shared" si="1360"/>
        <v/>
      </c>
      <c r="CV944" s="238">
        <f t="shared" si="1361"/>
        <v>0</v>
      </c>
      <c r="CW944" s="236" t="str">
        <f t="shared" si="1297"/>
        <v/>
      </c>
      <c r="CX944" s="237" t="str">
        <f t="shared" si="1298"/>
        <v/>
      </c>
      <c r="CY944" s="494">
        <f t="shared" si="1299"/>
        <v>0</v>
      </c>
      <c r="CZ944" s="493"/>
      <c r="DA944" s="236" t="str">
        <f t="shared" si="1300"/>
        <v/>
      </c>
      <c r="DB944" s="237" t="str">
        <f t="shared" si="1301"/>
        <v/>
      </c>
      <c r="DC944" s="494">
        <f t="shared" si="1302"/>
        <v>0</v>
      </c>
      <c r="DD944" s="493"/>
      <c r="DE944" s="1335"/>
      <c r="DF944" s="1343">
        <f t="shared" si="1303"/>
        <v>0</v>
      </c>
      <c r="DG944" s="528" t="str">
        <f t="shared" si="1304"/>
        <v/>
      </c>
      <c r="DH944" s="494" t="str">
        <f t="shared" si="1305"/>
        <v/>
      </c>
      <c r="DI944" s="53">
        <f t="shared" si="1306"/>
        <v>0</v>
      </c>
      <c r="DJ944" s="432">
        <f t="shared" si="1307"/>
        <v>0</v>
      </c>
      <c r="DK944" s="433">
        <f t="shared" si="1362"/>
        <v>0</v>
      </c>
      <c r="DL944" s="53" t="str">
        <f t="shared" si="1308"/>
        <v/>
      </c>
      <c r="DM944" s="105" t="str">
        <f t="shared" si="1309"/>
        <v/>
      </c>
      <c r="DN944" s="104" t="str">
        <f t="shared" si="1309"/>
        <v/>
      </c>
      <c r="DO944" s="434" t="str">
        <f t="shared" si="1309"/>
        <v/>
      </c>
      <c r="DP944" s="672"/>
      <c r="DQ944" s="673"/>
      <c r="DR944" s="674"/>
      <c r="DS944" s="435">
        <f t="shared" si="1363"/>
        <v>0</v>
      </c>
      <c r="DT944" s="228" t="str">
        <f t="shared" si="1310"/>
        <v/>
      </c>
      <c r="DU944" s="236" t="str">
        <f t="shared" si="1311"/>
        <v/>
      </c>
      <c r="DV944" s="237" t="str">
        <f t="shared" si="1312"/>
        <v/>
      </c>
      <c r="DW944" s="237" t="str">
        <f t="shared" si="1313"/>
        <v/>
      </c>
      <c r="DX944" s="238">
        <f t="shared" si="1314"/>
        <v>0</v>
      </c>
      <c r="DY944" s="675"/>
      <c r="EA944" s="1363">
        <f t="shared" si="1364"/>
        <v>0</v>
      </c>
      <c r="EB944" s="1363">
        <f t="shared" si="1365"/>
        <v>0</v>
      </c>
      <c r="EC944" s="1363">
        <f t="shared" si="1366"/>
        <v>0</v>
      </c>
      <c r="ED944" s="1363">
        <f t="shared" si="1367"/>
        <v>0</v>
      </c>
      <c r="EE944" s="1363">
        <f t="shared" si="1368"/>
        <v>0</v>
      </c>
      <c r="EF944" s="1363">
        <f t="shared" si="1369"/>
        <v>0</v>
      </c>
      <c r="EG944" s="1363">
        <f t="shared" si="1288"/>
        <v>0</v>
      </c>
    </row>
    <row r="945" spans="1:137" s="3" customFormat="1" ht="18" customHeight="1">
      <c r="A945" s="305" t="str">
        <f t="shared" si="1289"/>
        <v/>
      </c>
      <c r="B945" s="174">
        <f t="shared" si="1315"/>
        <v>0</v>
      </c>
      <c r="C945" s="1415" t="str">
        <f t="shared" si="1290"/>
        <v>授業料</v>
      </c>
      <c r="D945" s="1415" t="str">
        <f t="shared" si="1291"/>
        <v>入学金</v>
      </c>
      <c r="E945" s="174">
        <f t="shared" si="1316"/>
        <v>0</v>
      </c>
      <c r="F945" s="305">
        <f t="shared" si="1292"/>
        <v>0</v>
      </c>
      <c r="G945" s="475">
        <f t="shared" si="1293"/>
        <v>928</v>
      </c>
      <c r="H945" s="430"/>
      <c r="I945" s="431"/>
      <c r="J945" s="658"/>
      <c r="K945" s="659"/>
      <c r="L945" s="659"/>
      <c r="M945" s="660"/>
      <c r="N945" s="661"/>
      <c r="O945" s="662"/>
      <c r="P945" s="658"/>
      <c r="Q945" s="659"/>
      <c r="R945" s="660"/>
      <c r="S945" s="663"/>
      <c r="T945" s="661"/>
      <c r="U945" s="664"/>
      <c r="V945" s="53" t="str">
        <f>IF(OR($R$5="",$T$5="",$J945="",$O945="",$U945=""),"",IF(ISERROR(VLOOKUP($C945,参照!$P$4:$V$112,5,FALSE)),0,VLOOKUP($C945,参照!$P$4:$V$112,5,FALSE)))</f>
        <v/>
      </c>
      <c r="W945" s="665"/>
      <c r="X945" s="54" t="str">
        <f>IF(OR($R$5="",$T$5="",$J945="",$O945="",$W945=""),"",IF(ISERROR(VLOOKUP($D945,参照!$P$4:$V$112,5,FALSE)),0,VLOOKUP($D945,参照!$P$4:$V$112,5,FALSE)))</f>
        <v/>
      </c>
      <c r="Y945" s="102"/>
      <c r="Z945" s="102"/>
      <c r="AA945" s="1177"/>
      <c r="AB945" s="227">
        <f t="shared" si="1317"/>
        <v>0</v>
      </c>
      <c r="AC945" s="1122"/>
      <c r="AD945" s="352">
        <f t="shared" si="1318"/>
        <v>0</v>
      </c>
      <c r="AE945" s="55"/>
      <c r="AF945" s="55" t="str">
        <f t="shared" si="1319"/>
        <v/>
      </c>
      <c r="AG945" s="1124"/>
      <c r="AH945" s="760">
        <f t="shared" si="1320"/>
        <v>0</v>
      </c>
      <c r="AI945" s="761">
        <f t="shared" si="1321"/>
        <v>0</v>
      </c>
      <c r="AJ945" s="1126"/>
      <c r="AK945" s="1127"/>
      <c r="AL945" s="670"/>
      <c r="AM945" s="1127"/>
      <c r="AN945" s="670"/>
      <c r="AO945" s="1179"/>
      <c r="AP945" s="669"/>
      <c r="AQ945" s="1127"/>
      <c r="AR945" s="670"/>
      <c r="AS945" s="1127"/>
      <c r="AT945" s="670"/>
      <c r="AU945" s="1127"/>
      <c r="AV945" s="575" t="str">
        <f t="shared" si="1322"/>
        <v>○</v>
      </c>
      <c r="AW945" s="576" t="str">
        <f t="shared" si="1323"/>
        <v>○</v>
      </c>
      <c r="AX945" s="576" t="str">
        <f t="shared" si="1324"/>
        <v>○</v>
      </c>
      <c r="AY945" s="576" t="str">
        <f t="shared" si="1325"/>
        <v>○</v>
      </c>
      <c r="AZ945" s="576" t="str">
        <f t="shared" si="1326"/>
        <v>○</v>
      </c>
      <c r="BA945" s="577" t="str">
        <f t="shared" si="1327"/>
        <v>○</v>
      </c>
      <c r="BB945" s="578">
        <f t="shared" si="1328"/>
        <v>0</v>
      </c>
      <c r="BC945" s="767">
        <f t="shared" si="1329"/>
        <v>0</v>
      </c>
      <c r="BD945" s="768">
        <f t="shared" si="1329"/>
        <v>0</v>
      </c>
      <c r="BE945" s="769">
        <f t="shared" si="1329"/>
        <v>0</v>
      </c>
      <c r="BF945" s="587">
        <f t="shared" si="1330"/>
        <v>0</v>
      </c>
      <c r="BG945" s="503">
        <f t="shared" si="1331"/>
        <v>0</v>
      </c>
      <c r="BH945" s="504">
        <f t="shared" si="1331"/>
        <v>0</v>
      </c>
      <c r="BI945" s="505">
        <f t="shared" si="1331"/>
        <v>0</v>
      </c>
      <c r="BJ945" s="506">
        <f t="shared" si="1332"/>
        <v>0</v>
      </c>
      <c r="BK945" s="236">
        <f t="array" ref="BK945">IF($BB945&gt;0,"ｴﾗｰ",SUM(IF($AJ945:$AO945=BK$15,IF($AJ$17:$AO$17="○",$AG945))))</f>
        <v>0</v>
      </c>
      <c r="BL945" s="237">
        <f t="array" ref="BL945">IF($BB945&gt;0,"ｴﾗｰ",SUM(IF($AJ945:$AO945=BL$15,IF($AJ$17:$AO$17="○",$AG945))))</f>
        <v>0</v>
      </c>
      <c r="BM945" s="488">
        <f t="array" ref="BM945">IF($BB945&gt;0,"ｴﾗｰ",SUM(IF($AJ945:$AO945=BM$15,IF($AJ$17:$AO$17="○",$AG945))))</f>
        <v>0</v>
      </c>
      <c r="BN945" s="493">
        <f t="shared" si="1333"/>
        <v>0</v>
      </c>
      <c r="BO945" s="236">
        <f t="array" ref="BO945">IF($BB945&gt;0,"ｴﾗｰ",SUM(IF($AP945:$AU945=BO$15,IF($AP$17:$AU$17="○",$AG945))))</f>
        <v>0</v>
      </c>
      <c r="BP945" s="237">
        <f t="array" ref="BP945">IF($BB945&gt;0,"ｴﾗｰ",SUM(IF($AP945:$AU945=BP$15,IF($AP$17:$AU$17="○",$AG945))))</f>
        <v>0</v>
      </c>
      <c r="BQ945" s="494">
        <f t="array" ref="BQ945">IF($BB945&gt;0,"ｴﾗｰ",SUM(IF($AP945:$AU945=BQ$15,IF($AP$17:$AU$17="○",$AG945))))</f>
        <v>0</v>
      </c>
      <c r="BR945" s="490">
        <f t="shared" si="1334"/>
        <v>0</v>
      </c>
      <c r="BS945" s="236" t="str">
        <f t="shared" si="1294"/>
        <v/>
      </c>
      <c r="BT945" s="237" t="str">
        <f t="shared" si="1295"/>
        <v/>
      </c>
      <c r="BU945" s="488" t="str">
        <f t="shared" si="1296"/>
        <v/>
      </c>
      <c r="BV945" s="532">
        <f t="shared" si="1335"/>
        <v>0</v>
      </c>
      <c r="BW945" s="512" t="str">
        <f t="shared" si="1336"/>
        <v>ｴﾗｰ</v>
      </c>
      <c r="BX945" s="237" t="str">
        <f t="shared" si="1337"/>
        <v>ｴﾗｰ</v>
      </c>
      <c r="BY945" s="494" t="str">
        <f t="shared" si="1338"/>
        <v>ｴﾗｰ</v>
      </c>
      <c r="BZ945" s="628">
        <f t="shared" si="1339"/>
        <v>0</v>
      </c>
      <c r="CA945" s="528" t="str">
        <f t="shared" si="1340"/>
        <v/>
      </c>
      <c r="CB945" s="237" t="str">
        <f t="shared" si="1341"/>
        <v/>
      </c>
      <c r="CC945" s="494" t="str">
        <f t="shared" si="1342"/>
        <v/>
      </c>
      <c r="CD945" s="635">
        <f t="shared" si="1343"/>
        <v>0</v>
      </c>
      <c r="CE945" s="528" t="str">
        <f t="shared" si="1344"/>
        <v/>
      </c>
      <c r="CF945" s="237" t="str">
        <f t="shared" si="1345"/>
        <v/>
      </c>
      <c r="CG945" s="494" t="str">
        <f t="shared" si="1346"/>
        <v/>
      </c>
      <c r="CH945" s="635">
        <f t="shared" si="1347"/>
        <v>0</v>
      </c>
      <c r="CI945" s="535" t="str">
        <f t="shared" si="1348"/>
        <v/>
      </c>
      <c r="CJ945" s="515" t="str">
        <f t="shared" si="1349"/>
        <v/>
      </c>
      <c r="CK945" s="522" t="str">
        <f t="shared" si="1350"/>
        <v/>
      </c>
      <c r="CL945" s="515" t="str">
        <f t="shared" si="1351"/>
        <v/>
      </c>
      <c r="CM945" s="524" t="str">
        <f t="shared" si="1352"/>
        <v/>
      </c>
      <c r="CN945" s="518" t="str">
        <f t="shared" si="1353"/>
        <v/>
      </c>
      <c r="CO945" s="236" t="str">
        <f t="shared" si="1354"/>
        <v/>
      </c>
      <c r="CP945" s="237" t="str">
        <f t="shared" si="1355"/>
        <v/>
      </c>
      <c r="CQ945" s="494" t="str">
        <f t="shared" si="1356"/>
        <v/>
      </c>
      <c r="CR945" s="493">
        <f t="shared" si="1357"/>
        <v>0</v>
      </c>
      <c r="CS945" s="512" t="str">
        <f t="shared" si="1358"/>
        <v/>
      </c>
      <c r="CT945" s="237" t="str">
        <f t="shared" si="1359"/>
        <v/>
      </c>
      <c r="CU945" s="237" t="str">
        <f t="shared" si="1360"/>
        <v/>
      </c>
      <c r="CV945" s="238">
        <f t="shared" si="1361"/>
        <v>0</v>
      </c>
      <c r="CW945" s="236" t="str">
        <f t="shared" si="1297"/>
        <v/>
      </c>
      <c r="CX945" s="237" t="str">
        <f t="shared" si="1298"/>
        <v/>
      </c>
      <c r="CY945" s="494">
        <f t="shared" si="1299"/>
        <v>0</v>
      </c>
      <c r="CZ945" s="493"/>
      <c r="DA945" s="236" t="str">
        <f t="shared" si="1300"/>
        <v/>
      </c>
      <c r="DB945" s="237" t="str">
        <f t="shared" si="1301"/>
        <v/>
      </c>
      <c r="DC945" s="494">
        <f t="shared" si="1302"/>
        <v>0</v>
      </c>
      <c r="DD945" s="493"/>
      <c r="DE945" s="1335"/>
      <c r="DF945" s="1343">
        <f t="shared" si="1303"/>
        <v>0</v>
      </c>
      <c r="DG945" s="528" t="str">
        <f t="shared" si="1304"/>
        <v/>
      </c>
      <c r="DH945" s="494" t="str">
        <f t="shared" si="1305"/>
        <v/>
      </c>
      <c r="DI945" s="53">
        <f t="shared" si="1306"/>
        <v>0</v>
      </c>
      <c r="DJ945" s="432">
        <f t="shared" si="1307"/>
        <v>0</v>
      </c>
      <c r="DK945" s="433">
        <f t="shared" si="1362"/>
        <v>0</v>
      </c>
      <c r="DL945" s="53" t="str">
        <f t="shared" si="1308"/>
        <v/>
      </c>
      <c r="DM945" s="105" t="str">
        <f t="shared" si="1309"/>
        <v/>
      </c>
      <c r="DN945" s="104" t="str">
        <f t="shared" si="1309"/>
        <v/>
      </c>
      <c r="DO945" s="434" t="str">
        <f t="shared" si="1309"/>
        <v/>
      </c>
      <c r="DP945" s="672"/>
      <c r="DQ945" s="673"/>
      <c r="DR945" s="674"/>
      <c r="DS945" s="435">
        <f t="shared" si="1363"/>
        <v>0</v>
      </c>
      <c r="DT945" s="228" t="str">
        <f t="shared" si="1310"/>
        <v/>
      </c>
      <c r="DU945" s="236" t="str">
        <f t="shared" si="1311"/>
        <v/>
      </c>
      <c r="DV945" s="237" t="str">
        <f t="shared" si="1312"/>
        <v/>
      </c>
      <c r="DW945" s="237" t="str">
        <f t="shared" si="1313"/>
        <v/>
      </c>
      <c r="DX945" s="238">
        <f t="shared" si="1314"/>
        <v>0</v>
      </c>
      <c r="DY945" s="675"/>
      <c r="EA945" s="1363">
        <f t="shared" si="1364"/>
        <v>0</v>
      </c>
      <c r="EB945" s="1363">
        <f t="shared" si="1365"/>
        <v>0</v>
      </c>
      <c r="EC945" s="1363">
        <f t="shared" si="1366"/>
        <v>0</v>
      </c>
      <c r="ED945" s="1363">
        <f t="shared" si="1367"/>
        <v>0</v>
      </c>
      <c r="EE945" s="1363">
        <f t="shared" si="1368"/>
        <v>0</v>
      </c>
      <c r="EF945" s="1363">
        <f t="shared" si="1369"/>
        <v>0</v>
      </c>
      <c r="EG945" s="1363">
        <f t="shared" si="1288"/>
        <v>0</v>
      </c>
    </row>
    <row r="946" spans="1:137" s="3" customFormat="1" ht="18" customHeight="1">
      <c r="A946" s="305" t="str">
        <f t="shared" si="1289"/>
        <v/>
      </c>
      <c r="B946" s="174">
        <f t="shared" si="1315"/>
        <v>0</v>
      </c>
      <c r="C946" s="1415" t="str">
        <f t="shared" si="1290"/>
        <v>授業料</v>
      </c>
      <c r="D946" s="1415" t="str">
        <f t="shared" si="1291"/>
        <v>入学金</v>
      </c>
      <c r="E946" s="174">
        <f t="shared" si="1316"/>
        <v>0</v>
      </c>
      <c r="F946" s="305">
        <f t="shared" si="1292"/>
        <v>0</v>
      </c>
      <c r="G946" s="475">
        <f t="shared" si="1293"/>
        <v>929</v>
      </c>
      <c r="H946" s="430"/>
      <c r="I946" s="431"/>
      <c r="J946" s="658"/>
      <c r="K946" s="659"/>
      <c r="L946" s="659"/>
      <c r="M946" s="660"/>
      <c r="N946" s="661"/>
      <c r="O946" s="662"/>
      <c r="P946" s="658"/>
      <c r="Q946" s="659"/>
      <c r="R946" s="660"/>
      <c r="S946" s="663"/>
      <c r="T946" s="661"/>
      <c r="U946" s="664"/>
      <c r="V946" s="53" t="str">
        <f>IF(OR($R$5="",$T$5="",$J946="",$O946="",$U946=""),"",IF(ISERROR(VLOOKUP($C946,参照!$P$4:$V$112,5,FALSE)),0,VLOOKUP($C946,参照!$P$4:$V$112,5,FALSE)))</f>
        <v/>
      </c>
      <c r="W946" s="665"/>
      <c r="X946" s="54" t="str">
        <f>IF(OR($R$5="",$T$5="",$J946="",$O946="",$W946=""),"",IF(ISERROR(VLOOKUP($D946,参照!$P$4:$V$112,5,FALSE)),0,VLOOKUP($D946,参照!$P$4:$V$112,5,FALSE)))</f>
        <v/>
      </c>
      <c r="Y946" s="102"/>
      <c r="Z946" s="102"/>
      <c r="AA946" s="1177"/>
      <c r="AB946" s="227">
        <f t="shared" si="1317"/>
        <v>0</v>
      </c>
      <c r="AC946" s="1122"/>
      <c r="AD946" s="352">
        <f t="shared" si="1318"/>
        <v>0</v>
      </c>
      <c r="AE946" s="55"/>
      <c r="AF946" s="55" t="str">
        <f t="shared" si="1319"/>
        <v/>
      </c>
      <c r="AG946" s="1124"/>
      <c r="AH946" s="760">
        <f t="shared" si="1320"/>
        <v>0</v>
      </c>
      <c r="AI946" s="761">
        <f t="shared" si="1321"/>
        <v>0</v>
      </c>
      <c r="AJ946" s="1126"/>
      <c r="AK946" s="1127"/>
      <c r="AL946" s="670"/>
      <c r="AM946" s="1127"/>
      <c r="AN946" s="670"/>
      <c r="AO946" s="1179"/>
      <c r="AP946" s="669"/>
      <c r="AQ946" s="1127"/>
      <c r="AR946" s="670"/>
      <c r="AS946" s="1127"/>
      <c r="AT946" s="670"/>
      <c r="AU946" s="1127"/>
      <c r="AV946" s="575" t="str">
        <f t="shared" si="1322"/>
        <v>○</v>
      </c>
      <c r="AW946" s="576" t="str">
        <f t="shared" si="1323"/>
        <v>○</v>
      </c>
      <c r="AX946" s="576" t="str">
        <f t="shared" si="1324"/>
        <v>○</v>
      </c>
      <c r="AY946" s="576" t="str">
        <f t="shared" si="1325"/>
        <v>○</v>
      </c>
      <c r="AZ946" s="576" t="str">
        <f t="shared" si="1326"/>
        <v>○</v>
      </c>
      <c r="BA946" s="577" t="str">
        <f t="shared" si="1327"/>
        <v>○</v>
      </c>
      <c r="BB946" s="578">
        <f t="shared" si="1328"/>
        <v>0</v>
      </c>
      <c r="BC946" s="767">
        <f t="shared" si="1329"/>
        <v>0</v>
      </c>
      <c r="BD946" s="768">
        <f t="shared" si="1329"/>
        <v>0</v>
      </c>
      <c r="BE946" s="769">
        <f t="shared" si="1329"/>
        <v>0</v>
      </c>
      <c r="BF946" s="587">
        <f t="shared" si="1330"/>
        <v>0</v>
      </c>
      <c r="BG946" s="503">
        <f t="shared" si="1331"/>
        <v>0</v>
      </c>
      <c r="BH946" s="504">
        <f t="shared" si="1331"/>
        <v>0</v>
      </c>
      <c r="BI946" s="505">
        <f t="shared" si="1331"/>
        <v>0</v>
      </c>
      <c r="BJ946" s="506">
        <f t="shared" si="1332"/>
        <v>0</v>
      </c>
      <c r="BK946" s="236">
        <f t="array" ref="BK946">IF($BB946&gt;0,"ｴﾗｰ",SUM(IF($AJ946:$AO946=BK$15,IF($AJ$17:$AO$17="○",$AG946))))</f>
        <v>0</v>
      </c>
      <c r="BL946" s="237">
        <f t="array" ref="BL946">IF($BB946&gt;0,"ｴﾗｰ",SUM(IF($AJ946:$AO946=BL$15,IF($AJ$17:$AO$17="○",$AG946))))</f>
        <v>0</v>
      </c>
      <c r="BM946" s="488">
        <f t="array" ref="BM946">IF($BB946&gt;0,"ｴﾗｰ",SUM(IF($AJ946:$AO946=BM$15,IF($AJ$17:$AO$17="○",$AG946))))</f>
        <v>0</v>
      </c>
      <c r="BN946" s="493">
        <f t="shared" si="1333"/>
        <v>0</v>
      </c>
      <c r="BO946" s="236">
        <f t="array" ref="BO946">IF($BB946&gt;0,"ｴﾗｰ",SUM(IF($AP946:$AU946=BO$15,IF($AP$17:$AU$17="○",$AG946))))</f>
        <v>0</v>
      </c>
      <c r="BP946" s="237">
        <f t="array" ref="BP946">IF($BB946&gt;0,"ｴﾗｰ",SUM(IF($AP946:$AU946=BP$15,IF($AP$17:$AU$17="○",$AG946))))</f>
        <v>0</v>
      </c>
      <c r="BQ946" s="494">
        <f t="array" ref="BQ946">IF($BB946&gt;0,"ｴﾗｰ",SUM(IF($AP946:$AU946=BQ$15,IF($AP$17:$AU$17="○",$AG946))))</f>
        <v>0</v>
      </c>
      <c r="BR946" s="490">
        <f t="shared" si="1334"/>
        <v>0</v>
      </c>
      <c r="BS946" s="236" t="str">
        <f t="shared" si="1294"/>
        <v/>
      </c>
      <c r="BT946" s="237" t="str">
        <f t="shared" si="1295"/>
        <v/>
      </c>
      <c r="BU946" s="488" t="str">
        <f t="shared" si="1296"/>
        <v/>
      </c>
      <c r="BV946" s="532">
        <f t="shared" si="1335"/>
        <v>0</v>
      </c>
      <c r="BW946" s="512" t="str">
        <f t="shared" si="1336"/>
        <v>ｴﾗｰ</v>
      </c>
      <c r="BX946" s="237" t="str">
        <f t="shared" si="1337"/>
        <v>ｴﾗｰ</v>
      </c>
      <c r="BY946" s="494" t="str">
        <f t="shared" si="1338"/>
        <v>ｴﾗｰ</v>
      </c>
      <c r="BZ946" s="628">
        <f t="shared" si="1339"/>
        <v>0</v>
      </c>
      <c r="CA946" s="528" t="str">
        <f t="shared" si="1340"/>
        <v/>
      </c>
      <c r="CB946" s="237" t="str">
        <f t="shared" si="1341"/>
        <v/>
      </c>
      <c r="CC946" s="494" t="str">
        <f t="shared" si="1342"/>
        <v/>
      </c>
      <c r="CD946" s="635">
        <f t="shared" si="1343"/>
        <v>0</v>
      </c>
      <c r="CE946" s="528" t="str">
        <f t="shared" si="1344"/>
        <v/>
      </c>
      <c r="CF946" s="237" t="str">
        <f t="shared" si="1345"/>
        <v/>
      </c>
      <c r="CG946" s="494" t="str">
        <f t="shared" si="1346"/>
        <v/>
      </c>
      <c r="CH946" s="635">
        <f t="shared" si="1347"/>
        <v>0</v>
      </c>
      <c r="CI946" s="535" t="str">
        <f t="shared" si="1348"/>
        <v/>
      </c>
      <c r="CJ946" s="515" t="str">
        <f t="shared" si="1349"/>
        <v/>
      </c>
      <c r="CK946" s="522" t="str">
        <f t="shared" si="1350"/>
        <v/>
      </c>
      <c r="CL946" s="515" t="str">
        <f t="shared" si="1351"/>
        <v/>
      </c>
      <c r="CM946" s="524" t="str">
        <f t="shared" si="1352"/>
        <v/>
      </c>
      <c r="CN946" s="518" t="str">
        <f t="shared" si="1353"/>
        <v/>
      </c>
      <c r="CO946" s="236" t="str">
        <f t="shared" si="1354"/>
        <v/>
      </c>
      <c r="CP946" s="237" t="str">
        <f t="shared" si="1355"/>
        <v/>
      </c>
      <c r="CQ946" s="494" t="str">
        <f t="shared" si="1356"/>
        <v/>
      </c>
      <c r="CR946" s="493">
        <f t="shared" si="1357"/>
        <v>0</v>
      </c>
      <c r="CS946" s="512" t="str">
        <f t="shared" si="1358"/>
        <v/>
      </c>
      <c r="CT946" s="237" t="str">
        <f t="shared" si="1359"/>
        <v/>
      </c>
      <c r="CU946" s="237" t="str">
        <f t="shared" si="1360"/>
        <v/>
      </c>
      <c r="CV946" s="238">
        <f t="shared" si="1361"/>
        <v>0</v>
      </c>
      <c r="CW946" s="236" t="str">
        <f t="shared" si="1297"/>
        <v/>
      </c>
      <c r="CX946" s="237" t="str">
        <f t="shared" si="1298"/>
        <v/>
      </c>
      <c r="CY946" s="494">
        <f t="shared" si="1299"/>
        <v>0</v>
      </c>
      <c r="CZ946" s="493"/>
      <c r="DA946" s="236" t="str">
        <f t="shared" si="1300"/>
        <v/>
      </c>
      <c r="DB946" s="237" t="str">
        <f t="shared" si="1301"/>
        <v/>
      </c>
      <c r="DC946" s="494">
        <f t="shared" si="1302"/>
        <v>0</v>
      </c>
      <c r="DD946" s="493"/>
      <c r="DE946" s="1335"/>
      <c r="DF946" s="1343">
        <f t="shared" si="1303"/>
        <v>0</v>
      </c>
      <c r="DG946" s="528" t="str">
        <f t="shared" si="1304"/>
        <v/>
      </c>
      <c r="DH946" s="494" t="str">
        <f t="shared" si="1305"/>
        <v/>
      </c>
      <c r="DI946" s="53">
        <f t="shared" si="1306"/>
        <v>0</v>
      </c>
      <c r="DJ946" s="432">
        <f t="shared" si="1307"/>
        <v>0</v>
      </c>
      <c r="DK946" s="433">
        <f t="shared" si="1362"/>
        <v>0</v>
      </c>
      <c r="DL946" s="53" t="str">
        <f t="shared" si="1308"/>
        <v/>
      </c>
      <c r="DM946" s="105" t="str">
        <f t="shared" si="1309"/>
        <v/>
      </c>
      <c r="DN946" s="104" t="str">
        <f t="shared" si="1309"/>
        <v/>
      </c>
      <c r="DO946" s="434" t="str">
        <f t="shared" si="1309"/>
        <v/>
      </c>
      <c r="DP946" s="672"/>
      <c r="DQ946" s="673"/>
      <c r="DR946" s="674"/>
      <c r="DS946" s="435">
        <f t="shared" si="1363"/>
        <v>0</v>
      </c>
      <c r="DT946" s="228" t="str">
        <f t="shared" si="1310"/>
        <v/>
      </c>
      <c r="DU946" s="236" t="str">
        <f t="shared" si="1311"/>
        <v/>
      </c>
      <c r="DV946" s="237" t="str">
        <f t="shared" si="1312"/>
        <v/>
      </c>
      <c r="DW946" s="237" t="str">
        <f t="shared" si="1313"/>
        <v/>
      </c>
      <c r="DX946" s="238">
        <f t="shared" si="1314"/>
        <v>0</v>
      </c>
      <c r="DY946" s="675"/>
      <c r="EA946" s="1363">
        <f t="shared" si="1364"/>
        <v>0</v>
      </c>
      <c r="EB946" s="1363">
        <f t="shared" si="1365"/>
        <v>0</v>
      </c>
      <c r="EC946" s="1363">
        <f t="shared" si="1366"/>
        <v>0</v>
      </c>
      <c r="ED946" s="1363">
        <f t="shared" si="1367"/>
        <v>0</v>
      </c>
      <c r="EE946" s="1363">
        <f t="shared" si="1368"/>
        <v>0</v>
      </c>
      <c r="EF946" s="1363">
        <f t="shared" si="1369"/>
        <v>0</v>
      </c>
      <c r="EG946" s="1363">
        <f t="shared" si="1288"/>
        <v>0</v>
      </c>
    </row>
    <row r="947" spans="1:137" s="3" customFormat="1" ht="18" customHeight="1">
      <c r="A947" s="305" t="str">
        <f t="shared" si="1289"/>
        <v/>
      </c>
      <c r="B947" s="174">
        <f t="shared" si="1315"/>
        <v>0</v>
      </c>
      <c r="C947" s="1415" t="str">
        <f t="shared" si="1290"/>
        <v>授業料</v>
      </c>
      <c r="D947" s="1415" t="str">
        <f t="shared" si="1291"/>
        <v>入学金</v>
      </c>
      <c r="E947" s="174">
        <f t="shared" si="1316"/>
        <v>0</v>
      </c>
      <c r="F947" s="305">
        <f t="shared" si="1292"/>
        <v>0</v>
      </c>
      <c r="G947" s="475">
        <f t="shared" si="1293"/>
        <v>930</v>
      </c>
      <c r="H947" s="430"/>
      <c r="I947" s="431"/>
      <c r="J947" s="658"/>
      <c r="K947" s="659"/>
      <c r="L947" s="659"/>
      <c r="M947" s="660"/>
      <c r="N947" s="661"/>
      <c r="O947" s="662"/>
      <c r="P947" s="658"/>
      <c r="Q947" s="659"/>
      <c r="R947" s="660"/>
      <c r="S947" s="663"/>
      <c r="T947" s="661"/>
      <c r="U947" s="664"/>
      <c r="V947" s="53" t="str">
        <f>IF(OR($R$5="",$T$5="",$J947="",$O947="",$U947=""),"",IF(ISERROR(VLOOKUP($C947,参照!$P$4:$V$112,5,FALSE)),0,VLOOKUP($C947,参照!$P$4:$V$112,5,FALSE)))</f>
        <v/>
      </c>
      <c r="W947" s="665"/>
      <c r="X947" s="54" t="str">
        <f>IF(OR($R$5="",$T$5="",$J947="",$O947="",$W947=""),"",IF(ISERROR(VLOOKUP($D947,参照!$P$4:$V$112,5,FALSE)),0,VLOOKUP($D947,参照!$P$4:$V$112,5,FALSE)))</f>
        <v/>
      </c>
      <c r="Y947" s="102"/>
      <c r="Z947" s="102"/>
      <c r="AA947" s="1177"/>
      <c r="AB947" s="227">
        <f t="shared" si="1317"/>
        <v>0</v>
      </c>
      <c r="AC947" s="1122"/>
      <c r="AD947" s="352">
        <f t="shared" si="1318"/>
        <v>0</v>
      </c>
      <c r="AE947" s="55"/>
      <c r="AF947" s="55" t="str">
        <f t="shared" si="1319"/>
        <v/>
      </c>
      <c r="AG947" s="1124"/>
      <c r="AH947" s="760">
        <f t="shared" si="1320"/>
        <v>0</v>
      </c>
      <c r="AI947" s="761">
        <f t="shared" si="1321"/>
        <v>0</v>
      </c>
      <c r="AJ947" s="1126"/>
      <c r="AK947" s="1127"/>
      <c r="AL947" s="670"/>
      <c r="AM947" s="1127"/>
      <c r="AN947" s="670"/>
      <c r="AO947" s="1179"/>
      <c r="AP947" s="669"/>
      <c r="AQ947" s="1127"/>
      <c r="AR947" s="670"/>
      <c r="AS947" s="1127"/>
      <c r="AT947" s="670"/>
      <c r="AU947" s="1127"/>
      <c r="AV947" s="575" t="str">
        <f t="shared" si="1322"/>
        <v>○</v>
      </c>
      <c r="AW947" s="576" t="str">
        <f t="shared" si="1323"/>
        <v>○</v>
      </c>
      <c r="AX947" s="576" t="str">
        <f t="shared" si="1324"/>
        <v>○</v>
      </c>
      <c r="AY947" s="576" t="str">
        <f t="shared" si="1325"/>
        <v>○</v>
      </c>
      <c r="AZ947" s="576" t="str">
        <f t="shared" si="1326"/>
        <v>○</v>
      </c>
      <c r="BA947" s="577" t="str">
        <f t="shared" si="1327"/>
        <v>○</v>
      </c>
      <c r="BB947" s="578">
        <f t="shared" si="1328"/>
        <v>0</v>
      </c>
      <c r="BC947" s="767">
        <f t="shared" si="1329"/>
        <v>0</v>
      </c>
      <c r="BD947" s="768">
        <f t="shared" si="1329"/>
        <v>0</v>
      </c>
      <c r="BE947" s="769">
        <f t="shared" si="1329"/>
        <v>0</v>
      </c>
      <c r="BF947" s="587">
        <f t="shared" si="1330"/>
        <v>0</v>
      </c>
      <c r="BG947" s="503">
        <f t="shared" si="1331"/>
        <v>0</v>
      </c>
      <c r="BH947" s="504">
        <f t="shared" si="1331"/>
        <v>0</v>
      </c>
      <c r="BI947" s="505">
        <f t="shared" si="1331"/>
        <v>0</v>
      </c>
      <c r="BJ947" s="506">
        <f t="shared" si="1332"/>
        <v>0</v>
      </c>
      <c r="BK947" s="236">
        <f t="array" ref="BK947">IF($BB947&gt;0,"ｴﾗｰ",SUM(IF($AJ947:$AO947=BK$15,IF($AJ$17:$AO$17="○",$AG947))))</f>
        <v>0</v>
      </c>
      <c r="BL947" s="237">
        <f t="array" ref="BL947">IF($BB947&gt;0,"ｴﾗｰ",SUM(IF($AJ947:$AO947=BL$15,IF($AJ$17:$AO$17="○",$AG947))))</f>
        <v>0</v>
      </c>
      <c r="BM947" s="488">
        <f t="array" ref="BM947">IF($BB947&gt;0,"ｴﾗｰ",SUM(IF($AJ947:$AO947=BM$15,IF($AJ$17:$AO$17="○",$AG947))))</f>
        <v>0</v>
      </c>
      <c r="BN947" s="493">
        <f t="shared" si="1333"/>
        <v>0</v>
      </c>
      <c r="BO947" s="236">
        <f t="array" ref="BO947">IF($BB947&gt;0,"ｴﾗｰ",SUM(IF($AP947:$AU947=BO$15,IF($AP$17:$AU$17="○",$AG947))))</f>
        <v>0</v>
      </c>
      <c r="BP947" s="237">
        <f t="array" ref="BP947">IF($BB947&gt;0,"ｴﾗｰ",SUM(IF($AP947:$AU947=BP$15,IF($AP$17:$AU$17="○",$AG947))))</f>
        <v>0</v>
      </c>
      <c r="BQ947" s="494">
        <f t="array" ref="BQ947">IF($BB947&gt;0,"ｴﾗｰ",SUM(IF($AP947:$AU947=BQ$15,IF($AP$17:$AU$17="○",$AG947))))</f>
        <v>0</v>
      </c>
      <c r="BR947" s="490">
        <f t="shared" si="1334"/>
        <v>0</v>
      </c>
      <c r="BS947" s="236" t="str">
        <f t="shared" si="1294"/>
        <v/>
      </c>
      <c r="BT947" s="237" t="str">
        <f t="shared" si="1295"/>
        <v/>
      </c>
      <c r="BU947" s="488" t="str">
        <f t="shared" si="1296"/>
        <v/>
      </c>
      <c r="BV947" s="532">
        <f t="shared" si="1335"/>
        <v>0</v>
      </c>
      <c r="BW947" s="512" t="str">
        <f t="shared" si="1336"/>
        <v>ｴﾗｰ</v>
      </c>
      <c r="BX947" s="237" t="str">
        <f t="shared" si="1337"/>
        <v>ｴﾗｰ</v>
      </c>
      <c r="BY947" s="494" t="str">
        <f t="shared" si="1338"/>
        <v>ｴﾗｰ</v>
      </c>
      <c r="BZ947" s="628">
        <f t="shared" si="1339"/>
        <v>0</v>
      </c>
      <c r="CA947" s="528" t="str">
        <f t="shared" si="1340"/>
        <v/>
      </c>
      <c r="CB947" s="237" t="str">
        <f t="shared" si="1341"/>
        <v/>
      </c>
      <c r="CC947" s="494" t="str">
        <f t="shared" si="1342"/>
        <v/>
      </c>
      <c r="CD947" s="635">
        <f t="shared" si="1343"/>
        <v>0</v>
      </c>
      <c r="CE947" s="528" t="str">
        <f t="shared" si="1344"/>
        <v/>
      </c>
      <c r="CF947" s="237" t="str">
        <f t="shared" si="1345"/>
        <v/>
      </c>
      <c r="CG947" s="494" t="str">
        <f t="shared" si="1346"/>
        <v/>
      </c>
      <c r="CH947" s="635">
        <f t="shared" si="1347"/>
        <v>0</v>
      </c>
      <c r="CI947" s="535" t="str">
        <f t="shared" si="1348"/>
        <v/>
      </c>
      <c r="CJ947" s="515" t="str">
        <f t="shared" si="1349"/>
        <v/>
      </c>
      <c r="CK947" s="522" t="str">
        <f t="shared" si="1350"/>
        <v/>
      </c>
      <c r="CL947" s="515" t="str">
        <f t="shared" si="1351"/>
        <v/>
      </c>
      <c r="CM947" s="524" t="str">
        <f t="shared" si="1352"/>
        <v/>
      </c>
      <c r="CN947" s="518" t="str">
        <f t="shared" si="1353"/>
        <v/>
      </c>
      <c r="CO947" s="236" t="str">
        <f t="shared" si="1354"/>
        <v/>
      </c>
      <c r="CP947" s="237" t="str">
        <f t="shared" si="1355"/>
        <v/>
      </c>
      <c r="CQ947" s="494" t="str">
        <f t="shared" si="1356"/>
        <v/>
      </c>
      <c r="CR947" s="493">
        <f t="shared" si="1357"/>
        <v>0</v>
      </c>
      <c r="CS947" s="512" t="str">
        <f t="shared" si="1358"/>
        <v/>
      </c>
      <c r="CT947" s="237" t="str">
        <f t="shared" si="1359"/>
        <v/>
      </c>
      <c r="CU947" s="237" t="str">
        <f t="shared" si="1360"/>
        <v/>
      </c>
      <c r="CV947" s="238">
        <f t="shared" si="1361"/>
        <v>0</v>
      </c>
      <c r="CW947" s="236" t="str">
        <f t="shared" si="1297"/>
        <v/>
      </c>
      <c r="CX947" s="237" t="str">
        <f t="shared" si="1298"/>
        <v/>
      </c>
      <c r="CY947" s="494">
        <f t="shared" si="1299"/>
        <v>0</v>
      </c>
      <c r="CZ947" s="493"/>
      <c r="DA947" s="236" t="str">
        <f t="shared" si="1300"/>
        <v/>
      </c>
      <c r="DB947" s="237" t="str">
        <f t="shared" si="1301"/>
        <v/>
      </c>
      <c r="DC947" s="494">
        <f t="shared" si="1302"/>
        <v>0</v>
      </c>
      <c r="DD947" s="493"/>
      <c r="DE947" s="1335"/>
      <c r="DF947" s="1343">
        <f t="shared" si="1303"/>
        <v>0</v>
      </c>
      <c r="DG947" s="528" t="str">
        <f t="shared" si="1304"/>
        <v/>
      </c>
      <c r="DH947" s="494" t="str">
        <f t="shared" si="1305"/>
        <v/>
      </c>
      <c r="DI947" s="53">
        <f t="shared" si="1306"/>
        <v>0</v>
      </c>
      <c r="DJ947" s="432">
        <f t="shared" si="1307"/>
        <v>0</v>
      </c>
      <c r="DK947" s="433">
        <f t="shared" si="1362"/>
        <v>0</v>
      </c>
      <c r="DL947" s="53" t="str">
        <f t="shared" si="1308"/>
        <v/>
      </c>
      <c r="DM947" s="105" t="str">
        <f t="shared" si="1309"/>
        <v/>
      </c>
      <c r="DN947" s="104" t="str">
        <f t="shared" si="1309"/>
        <v/>
      </c>
      <c r="DO947" s="434" t="str">
        <f t="shared" si="1309"/>
        <v/>
      </c>
      <c r="DP947" s="672"/>
      <c r="DQ947" s="673"/>
      <c r="DR947" s="674"/>
      <c r="DS947" s="435">
        <f t="shared" si="1363"/>
        <v>0</v>
      </c>
      <c r="DT947" s="228" t="str">
        <f t="shared" si="1310"/>
        <v/>
      </c>
      <c r="DU947" s="236" t="str">
        <f t="shared" si="1311"/>
        <v/>
      </c>
      <c r="DV947" s="237" t="str">
        <f t="shared" si="1312"/>
        <v/>
      </c>
      <c r="DW947" s="237" t="str">
        <f t="shared" si="1313"/>
        <v/>
      </c>
      <c r="DX947" s="238">
        <f t="shared" si="1314"/>
        <v>0</v>
      </c>
      <c r="DY947" s="675"/>
      <c r="EA947" s="1363">
        <f t="shared" si="1364"/>
        <v>0</v>
      </c>
      <c r="EB947" s="1363">
        <f t="shared" si="1365"/>
        <v>0</v>
      </c>
      <c r="EC947" s="1363">
        <f t="shared" si="1366"/>
        <v>0</v>
      </c>
      <c r="ED947" s="1363">
        <f t="shared" si="1367"/>
        <v>0</v>
      </c>
      <c r="EE947" s="1363">
        <f t="shared" si="1368"/>
        <v>0</v>
      </c>
      <c r="EF947" s="1363">
        <f t="shared" si="1369"/>
        <v>0</v>
      </c>
      <c r="EG947" s="1363">
        <f t="shared" si="1288"/>
        <v>0</v>
      </c>
    </row>
    <row r="948" spans="1:137" s="3" customFormat="1" ht="18" customHeight="1">
      <c r="A948" s="305" t="str">
        <f t="shared" si="1289"/>
        <v/>
      </c>
      <c r="B948" s="174">
        <f t="shared" si="1315"/>
        <v>0</v>
      </c>
      <c r="C948" s="1415" t="str">
        <f t="shared" si="1290"/>
        <v>授業料</v>
      </c>
      <c r="D948" s="1415" t="str">
        <f t="shared" si="1291"/>
        <v>入学金</v>
      </c>
      <c r="E948" s="174">
        <f t="shared" si="1316"/>
        <v>0</v>
      </c>
      <c r="F948" s="305">
        <f t="shared" si="1292"/>
        <v>0</v>
      </c>
      <c r="G948" s="475">
        <f t="shared" si="1293"/>
        <v>931</v>
      </c>
      <c r="H948" s="430"/>
      <c r="I948" s="431"/>
      <c r="J948" s="658"/>
      <c r="K948" s="659"/>
      <c r="L948" s="659"/>
      <c r="M948" s="660"/>
      <c r="N948" s="661"/>
      <c r="O948" s="662"/>
      <c r="P948" s="658"/>
      <c r="Q948" s="659"/>
      <c r="R948" s="660"/>
      <c r="S948" s="663"/>
      <c r="T948" s="661"/>
      <c r="U948" s="664"/>
      <c r="V948" s="53" t="str">
        <f>IF(OR($R$5="",$T$5="",$J948="",$O948="",$U948=""),"",IF(ISERROR(VLOOKUP($C948,参照!$P$4:$V$112,5,FALSE)),0,VLOOKUP($C948,参照!$P$4:$V$112,5,FALSE)))</f>
        <v/>
      </c>
      <c r="W948" s="665"/>
      <c r="X948" s="54" t="str">
        <f>IF(OR($R$5="",$T$5="",$J948="",$O948="",$W948=""),"",IF(ISERROR(VLOOKUP($D948,参照!$P$4:$V$112,5,FALSE)),0,VLOOKUP($D948,参照!$P$4:$V$112,5,FALSE)))</f>
        <v/>
      </c>
      <c r="Y948" s="102"/>
      <c r="Z948" s="102"/>
      <c r="AA948" s="1177"/>
      <c r="AB948" s="227">
        <f t="shared" si="1317"/>
        <v>0</v>
      </c>
      <c r="AC948" s="1122"/>
      <c r="AD948" s="352">
        <f t="shared" si="1318"/>
        <v>0</v>
      </c>
      <c r="AE948" s="55"/>
      <c r="AF948" s="55" t="str">
        <f t="shared" si="1319"/>
        <v/>
      </c>
      <c r="AG948" s="1124"/>
      <c r="AH948" s="760">
        <f t="shared" si="1320"/>
        <v>0</v>
      </c>
      <c r="AI948" s="761">
        <f t="shared" si="1321"/>
        <v>0</v>
      </c>
      <c r="AJ948" s="1126"/>
      <c r="AK948" s="1127"/>
      <c r="AL948" s="670"/>
      <c r="AM948" s="1127"/>
      <c r="AN948" s="670"/>
      <c r="AO948" s="1179"/>
      <c r="AP948" s="669"/>
      <c r="AQ948" s="1127"/>
      <c r="AR948" s="670"/>
      <c r="AS948" s="1127"/>
      <c r="AT948" s="670"/>
      <c r="AU948" s="1127"/>
      <c r="AV948" s="575" t="str">
        <f t="shared" si="1322"/>
        <v>○</v>
      </c>
      <c r="AW948" s="576" t="str">
        <f t="shared" si="1323"/>
        <v>○</v>
      </c>
      <c r="AX948" s="576" t="str">
        <f t="shared" si="1324"/>
        <v>○</v>
      </c>
      <c r="AY948" s="576" t="str">
        <f t="shared" si="1325"/>
        <v>○</v>
      </c>
      <c r="AZ948" s="576" t="str">
        <f t="shared" si="1326"/>
        <v>○</v>
      </c>
      <c r="BA948" s="577" t="str">
        <f t="shared" si="1327"/>
        <v>○</v>
      </c>
      <c r="BB948" s="578">
        <f t="shared" si="1328"/>
        <v>0</v>
      </c>
      <c r="BC948" s="767">
        <f t="shared" si="1329"/>
        <v>0</v>
      </c>
      <c r="BD948" s="768">
        <f t="shared" si="1329"/>
        <v>0</v>
      </c>
      <c r="BE948" s="769">
        <f t="shared" si="1329"/>
        <v>0</v>
      </c>
      <c r="BF948" s="587">
        <f t="shared" si="1330"/>
        <v>0</v>
      </c>
      <c r="BG948" s="503">
        <f t="shared" si="1331"/>
        <v>0</v>
      </c>
      <c r="BH948" s="504">
        <f t="shared" si="1331"/>
        <v>0</v>
      </c>
      <c r="BI948" s="505">
        <f t="shared" si="1331"/>
        <v>0</v>
      </c>
      <c r="BJ948" s="506">
        <f t="shared" si="1332"/>
        <v>0</v>
      </c>
      <c r="BK948" s="236">
        <f t="array" ref="BK948">IF($BB948&gt;0,"ｴﾗｰ",SUM(IF($AJ948:$AO948=BK$15,IF($AJ$17:$AO$17="○",$AG948))))</f>
        <v>0</v>
      </c>
      <c r="BL948" s="237">
        <f t="array" ref="BL948">IF($BB948&gt;0,"ｴﾗｰ",SUM(IF($AJ948:$AO948=BL$15,IF($AJ$17:$AO$17="○",$AG948))))</f>
        <v>0</v>
      </c>
      <c r="BM948" s="488">
        <f t="array" ref="BM948">IF($BB948&gt;0,"ｴﾗｰ",SUM(IF($AJ948:$AO948=BM$15,IF($AJ$17:$AO$17="○",$AG948))))</f>
        <v>0</v>
      </c>
      <c r="BN948" s="493">
        <f t="shared" si="1333"/>
        <v>0</v>
      </c>
      <c r="BO948" s="236">
        <f t="array" ref="BO948">IF($BB948&gt;0,"ｴﾗｰ",SUM(IF($AP948:$AU948=BO$15,IF($AP$17:$AU$17="○",$AG948))))</f>
        <v>0</v>
      </c>
      <c r="BP948" s="237">
        <f t="array" ref="BP948">IF($BB948&gt;0,"ｴﾗｰ",SUM(IF($AP948:$AU948=BP$15,IF($AP$17:$AU$17="○",$AG948))))</f>
        <v>0</v>
      </c>
      <c r="BQ948" s="494">
        <f t="array" ref="BQ948">IF($BB948&gt;0,"ｴﾗｰ",SUM(IF($AP948:$AU948=BQ$15,IF($AP$17:$AU$17="○",$AG948))))</f>
        <v>0</v>
      </c>
      <c r="BR948" s="490">
        <f t="shared" si="1334"/>
        <v>0</v>
      </c>
      <c r="BS948" s="236" t="str">
        <f t="shared" si="1294"/>
        <v/>
      </c>
      <c r="BT948" s="237" t="str">
        <f t="shared" si="1295"/>
        <v/>
      </c>
      <c r="BU948" s="488" t="str">
        <f t="shared" si="1296"/>
        <v/>
      </c>
      <c r="BV948" s="532">
        <f t="shared" si="1335"/>
        <v>0</v>
      </c>
      <c r="BW948" s="512" t="str">
        <f t="shared" si="1336"/>
        <v>ｴﾗｰ</v>
      </c>
      <c r="BX948" s="237" t="str">
        <f t="shared" si="1337"/>
        <v>ｴﾗｰ</v>
      </c>
      <c r="BY948" s="494" t="str">
        <f t="shared" si="1338"/>
        <v>ｴﾗｰ</v>
      </c>
      <c r="BZ948" s="628">
        <f t="shared" si="1339"/>
        <v>0</v>
      </c>
      <c r="CA948" s="528" t="str">
        <f t="shared" si="1340"/>
        <v/>
      </c>
      <c r="CB948" s="237" t="str">
        <f t="shared" si="1341"/>
        <v/>
      </c>
      <c r="CC948" s="494" t="str">
        <f t="shared" si="1342"/>
        <v/>
      </c>
      <c r="CD948" s="635">
        <f t="shared" si="1343"/>
        <v>0</v>
      </c>
      <c r="CE948" s="528" t="str">
        <f t="shared" si="1344"/>
        <v/>
      </c>
      <c r="CF948" s="237" t="str">
        <f t="shared" si="1345"/>
        <v/>
      </c>
      <c r="CG948" s="494" t="str">
        <f t="shared" si="1346"/>
        <v/>
      </c>
      <c r="CH948" s="635">
        <f t="shared" si="1347"/>
        <v>0</v>
      </c>
      <c r="CI948" s="535" t="str">
        <f t="shared" si="1348"/>
        <v/>
      </c>
      <c r="CJ948" s="515" t="str">
        <f t="shared" si="1349"/>
        <v/>
      </c>
      <c r="CK948" s="522" t="str">
        <f t="shared" si="1350"/>
        <v/>
      </c>
      <c r="CL948" s="515" t="str">
        <f t="shared" si="1351"/>
        <v/>
      </c>
      <c r="CM948" s="524" t="str">
        <f t="shared" si="1352"/>
        <v/>
      </c>
      <c r="CN948" s="518" t="str">
        <f t="shared" si="1353"/>
        <v/>
      </c>
      <c r="CO948" s="236" t="str">
        <f t="shared" si="1354"/>
        <v/>
      </c>
      <c r="CP948" s="237" t="str">
        <f t="shared" si="1355"/>
        <v/>
      </c>
      <c r="CQ948" s="494" t="str">
        <f t="shared" si="1356"/>
        <v/>
      </c>
      <c r="CR948" s="493">
        <f t="shared" si="1357"/>
        <v>0</v>
      </c>
      <c r="CS948" s="512" t="str">
        <f t="shared" si="1358"/>
        <v/>
      </c>
      <c r="CT948" s="237" t="str">
        <f t="shared" si="1359"/>
        <v/>
      </c>
      <c r="CU948" s="237" t="str">
        <f t="shared" si="1360"/>
        <v/>
      </c>
      <c r="CV948" s="238">
        <f t="shared" si="1361"/>
        <v>0</v>
      </c>
      <c r="CW948" s="236" t="str">
        <f t="shared" si="1297"/>
        <v/>
      </c>
      <c r="CX948" s="237" t="str">
        <f t="shared" si="1298"/>
        <v/>
      </c>
      <c r="CY948" s="494">
        <f t="shared" si="1299"/>
        <v>0</v>
      </c>
      <c r="CZ948" s="493"/>
      <c r="DA948" s="236" t="str">
        <f t="shared" si="1300"/>
        <v/>
      </c>
      <c r="DB948" s="237" t="str">
        <f t="shared" si="1301"/>
        <v/>
      </c>
      <c r="DC948" s="494">
        <f t="shared" si="1302"/>
        <v>0</v>
      </c>
      <c r="DD948" s="493"/>
      <c r="DE948" s="1335"/>
      <c r="DF948" s="1343">
        <f t="shared" si="1303"/>
        <v>0</v>
      </c>
      <c r="DG948" s="528" t="str">
        <f t="shared" si="1304"/>
        <v/>
      </c>
      <c r="DH948" s="494" t="str">
        <f t="shared" si="1305"/>
        <v/>
      </c>
      <c r="DI948" s="53">
        <f t="shared" si="1306"/>
        <v>0</v>
      </c>
      <c r="DJ948" s="432">
        <f t="shared" si="1307"/>
        <v>0</v>
      </c>
      <c r="DK948" s="433">
        <f t="shared" si="1362"/>
        <v>0</v>
      </c>
      <c r="DL948" s="53" t="str">
        <f t="shared" si="1308"/>
        <v/>
      </c>
      <c r="DM948" s="105" t="str">
        <f t="shared" si="1309"/>
        <v/>
      </c>
      <c r="DN948" s="104" t="str">
        <f t="shared" si="1309"/>
        <v/>
      </c>
      <c r="DO948" s="434" t="str">
        <f t="shared" si="1309"/>
        <v/>
      </c>
      <c r="DP948" s="672"/>
      <c r="DQ948" s="673"/>
      <c r="DR948" s="674"/>
      <c r="DS948" s="435">
        <f t="shared" si="1363"/>
        <v>0</v>
      </c>
      <c r="DT948" s="228" t="str">
        <f t="shared" si="1310"/>
        <v/>
      </c>
      <c r="DU948" s="236" t="str">
        <f t="shared" si="1311"/>
        <v/>
      </c>
      <c r="DV948" s="237" t="str">
        <f t="shared" si="1312"/>
        <v/>
      </c>
      <c r="DW948" s="237" t="str">
        <f t="shared" si="1313"/>
        <v/>
      </c>
      <c r="DX948" s="238">
        <f t="shared" si="1314"/>
        <v>0</v>
      </c>
      <c r="DY948" s="675"/>
      <c r="EA948" s="1363">
        <f t="shared" si="1364"/>
        <v>0</v>
      </c>
      <c r="EB948" s="1363">
        <f t="shared" si="1365"/>
        <v>0</v>
      </c>
      <c r="EC948" s="1363">
        <f t="shared" si="1366"/>
        <v>0</v>
      </c>
      <c r="ED948" s="1363">
        <f t="shared" si="1367"/>
        <v>0</v>
      </c>
      <c r="EE948" s="1363">
        <f t="shared" si="1368"/>
        <v>0</v>
      </c>
      <c r="EF948" s="1363">
        <f t="shared" si="1369"/>
        <v>0</v>
      </c>
      <c r="EG948" s="1363">
        <f t="shared" si="1288"/>
        <v>0</v>
      </c>
    </row>
    <row r="949" spans="1:137" s="3" customFormat="1" ht="18" customHeight="1">
      <c r="A949" s="305" t="str">
        <f t="shared" si="1289"/>
        <v/>
      </c>
      <c r="B949" s="174">
        <f t="shared" si="1315"/>
        <v>0</v>
      </c>
      <c r="C949" s="1415" t="str">
        <f t="shared" si="1290"/>
        <v>授業料</v>
      </c>
      <c r="D949" s="1415" t="str">
        <f t="shared" si="1291"/>
        <v>入学金</v>
      </c>
      <c r="E949" s="174">
        <f t="shared" si="1316"/>
        <v>0</v>
      </c>
      <c r="F949" s="305">
        <f t="shared" si="1292"/>
        <v>0</v>
      </c>
      <c r="G949" s="475">
        <f t="shared" si="1293"/>
        <v>932</v>
      </c>
      <c r="H949" s="430"/>
      <c r="I949" s="431"/>
      <c r="J949" s="658"/>
      <c r="K949" s="659"/>
      <c r="L949" s="659"/>
      <c r="M949" s="660"/>
      <c r="N949" s="661"/>
      <c r="O949" s="662"/>
      <c r="P949" s="658"/>
      <c r="Q949" s="659"/>
      <c r="R949" s="660"/>
      <c r="S949" s="663"/>
      <c r="T949" s="661"/>
      <c r="U949" s="664"/>
      <c r="V949" s="53" t="str">
        <f>IF(OR($R$5="",$T$5="",$J949="",$O949="",$U949=""),"",IF(ISERROR(VLOOKUP($C949,参照!$P$4:$V$112,5,FALSE)),0,VLOOKUP($C949,参照!$P$4:$V$112,5,FALSE)))</f>
        <v/>
      </c>
      <c r="W949" s="665"/>
      <c r="X949" s="54" t="str">
        <f>IF(OR($R$5="",$T$5="",$J949="",$O949="",$W949=""),"",IF(ISERROR(VLOOKUP($D949,参照!$P$4:$V$112,5,FALSE)),0,VLOOKUP($D949,参照!$P$4:$V$112,5,FALSE)))</f>
        <v/>
      </c>
      <c r="Y949" s="102"/>
      <c r="Z949" s="102"/>
      <c r="AA949" s="1177"/>
      <c r="AB949" s="227">
        <f t="shared" si="1317"/>
        <v>0</v>
      </c>
      <c r="AC949" s="1122"/>
      <c r="AD949" s="352">
        <f t="shared" si="1318"/>
        <v>0</v>
      </c>
      <c r="AE949" s="55"/>
      <c r="AF949" s="55" t="str">
        <f t="shared" si="1319"/>
        <v/>
      </c>
      <c r="AG949" s="1124"/>
      <c r="AH949" s="760">
        <f t="shared" si="1320"/>
        <v>0</v>
      </c>
      <c r="AI949" s="761">
        <f t="shared" si="1321"/>
        <v>0</v>
      </c>
      <c r="AJ949" s="1126"/>
      <c r="AK949" s="1127"/>
      <c r="AL949" s="670"/>
      <c r="AM949" s="1127"/>
      <c r="AN949" s="670"/>
      <c r="AO949" s="1179"/>
      <c r="AP949" s="669"/>
      <c r="AQ949" s="1127"/>
      <c r="AR949" s="670"/>
      <c r="AS949" s="1127"/>
      <c r="AT949" s="670"/>
      <c r="AU949" s="1127"/>
      <c r="AV949" s="575" t="str">
        <f t="shared" si="1322"/>
        <v>○</v>
      </c>
      <c r="AW949" s="576" t="str">
        <f t="shared" si="1323"/>
        <v>○</v>
      </c>
      <c r="AX949" s="576" t="str">
        <f t="shared" si="1324"/>
        <v>○</v>
      </c>
      <c r="AY949" s="576" t="str">
        <f t="shared" si="1325"/>
        <v>○</v>
      </c>
      <c r="AZ949" s="576" t="str">
        <f t="shared" si="1326"/>
        <v>○</v>
      </c>
      <c r="BA949" s="577" t="str">
        <f t="shared" si="1327"/>
        <v>○</v>
      </c>
      <c r="BB949" s="578">
        <f t="shared" si="1328"/>
        <v>0</v>
      </c>
      <c r="BC949" s="767">
        <f t="shared" si="1329"/>
        <v>0</v>
      </c>
      <c r="BD949" s="768">
        <f t="shared" si="1329"/>
        <v>0</v>
      </c>
      <c r="BE949" s="769">
        <f t="shared" si="1329"/>
        <v>0</v>
      </c>
      <c r="BF949" s="587">
        <f t="shared" si="1330"/>
        <v>0</v>
      </c>
      <c r="BG949" s="503">
        <f t="shared" si="1331"/>
        <v>0</v>
      </c>
      <c r="BH949" s="504">
        <f t="shared" si="1331"/>
        <v>0</v>
      </c>
      <c r="BI949" s="505">
        <f t="shared" si="1331"/>
        <v>0</v>
      </c>
      <c r="BJ949" s="506">
        <f t="shared" si="1332"/>
        <v>0</v>
      </c>
      <c r="BK949" s="236">
        <f t="array" ref="BK949">IF($BB949&gt;0,"ｴﾗｰ",SUM(IF($AJ949:$AO949=BK$15,IF($AJ$17:$AO$17="○",$AG949))))</f>
        <v>0</v>
      </c>
      <c r="BL949" s="237">
        <f t="array" ref="BL949">IF($BB949&gt;0,"ｴﾗｰ",SUM(IF($AJ949:$AO949=BL$15,IF($AJ$17:$AO$17="○",$AG949))))</f>
        <v>0</v>
      </c>
      <c r="BM949" s="488">
        <f t="array" ref="BM949">IF($BB949&gt;0,"ｴﾗｰ",SUM(IF($AJ949:$AO949=BM$15,IF($AJ$17:$AO$17="○",$AG949))))</f>
        <v>0</v>
      </c>
      <c r="BN949" s="493">
        <f t="shared" si="1333"/>
        <v>0</v>
      </c>
      <c r="BO949" s="236">
        <f t="array" ref="BO949">IF($BB949&gt;0,"ｴﾗｰ",SUM(IF($AP949:$AU949=BO$15,IF($AP$17:$AU$17="○",$AG949))))</f>
        <v>0</v>
      </c>
      <c r="BP949" s="237">
        <f t="array" ref="BP949">IF($BB949&gt;0,"ｴﾗｰ",SUM(IF($AP949:$AU949=BP$15,IF($AP$17:$AU$17="○",$AG949))))</f>
        <v>0</v>
      </c>
      <c r="BQ949" s="494">
        <f t="array" ref="BQ949">IF($BB949&gt;0,"ｴﾗｰ",SUM(IF($AP949:$AU949=BQ$15,IF($AP$17:$AU$17="○",$AG949))))</f>
        <v>0</v>
      </c>
      <c r="BR949" s="490">
        <f t="shared" si="1334"/>
        <v>0</v>
      </c>
      <c r="BS949" s="236" t="str">
        <f t="shared" si="1294"/>
        <v/>
      </c>
      <c r="BT949" s="237" t="str">
        <f t="shared" si="1295"/>
        <v/>
      </c>
      <c r="BU949" s="488" t="str">
        <f t="shared" si="1296"/>
        <v/>
      </c>
      <c r="BV949" s="532">
        <f t="shared" si="1335"/>
        <v>0</v>
      </c>
      <c r="BW949" s="512" t="str">
        <f t="shared" si="1336"/>
        <v>ｴﾗｰ</v>
      </c>
      <c r="BX949" s="237" t="str">
        <f t="shared" si="1337"/>
        <v>ｴﾗｰ</v>
      </c>
      <c r="BY949" s="494" t="str">
        <f t="shared" si="1338"/>
        <v>ｴﾗｰ</v>
      </c>
      <c r="BZ949" s="628">
        <f t="shared" si="1339"/>
        <v>0</v>
      </c>
      <c r="CA949" s="528" t="str">
        <f t="shared" si="1340"/>
        <v/>
      </c>
      <c r="CB949" s="237" t="str">
        <f t="shared" si="1341"/>
        <v/>
      </c>
      <c r="CC949" s="494" t="str">
        <f t="shared" si="1342"/>
        <v/>
      </c>
      <c r="CD949" s="635">
        <f t="shared" si="1343"/>
        <v>0</v>
      </c>
      <c r="CE949" s="528" t="str">
        <f t="shared" si="1344"/>
        <v/>
      </c>
      <c r="CF949" s="237" t="str">
        <f t="shared" si="1345"/>
        <v/>
      </c>
      <c r="CG949" s="494" t="str">
        <f t="shared" si="1346"/>
        <v/>
      </c>
      <c r="CH949" s="635">
        <f t="shared" si="1347"/>
        <v>0</v>
      </c>
      <c r="CI949" s="535" t="str">
        <f t="shared" si="1348"/>
        <v/>
      </c>
      <c r="CJ949" s="515" t="str">
        <f t="shared" si="1349"/>
        <v/>
      </c>
      <c r="CK949" s="522" t="str">
        <f t="shared" si="1350"/>
        <v/>
      </c>
      <c r="CL949" s="515" t="str">
        <f t="shared" si="1351"/>
        <v/>
      </c>
      <c r="CM949" s="524" t="str">
        <f t="shared" si="1352"/>
        <v/>
      </c>
      <c r="CN949" s="518" t="str">
        <f t="shared" si="1353"/>
        <v/>
      </c>
      <c r="CO949" s="236" t="str">
        <f t="shared" si="1354"/>
        <v/>
      </c>
      <c r="CP949" s="237" t="str">
        <f t="shared" si="1355"/>
        <v/>
      </c>
      <c r="CQ949" s="494" t="str">
        <f t="shared" si="1356"/>
        <v/>
      </c>
      <c r="CR949" s="493">
        <f t="shared" si="1357"/>
        <v>0</v>
      </c>
      <c r="CS949" s="512" t="str">
        <f t="shared" si="1358"/>
        <v/>
      </c>
      <c r="CT949" s="237" t="str">
        <f t="shared" si="1359"/>
        <v/>
      </c>
      <c r="CU949" s="237" t="str">
        <f t="shared" si="1360"/>
        <v/>
      </c>
      <c r="CV949" s="238">
        <f t="shared" si="1361"/>
        <v>0</v>
      </c>
      <c r="CW949" s="236" t="str">
        <f t="shared" si="1297"/>
        <v/>
      </c>
      <c r="CX949" s="237" t="str">
        <f t="shared" si="1298"/>
        <v/>
      </c>
      <c r="CY949" s="494">
        <f t="shared" si="1299"/>
        <v>0</v>
      </c>
      <c r="CZ949" s="493"/>
      <c r="DA949" s="236" t="str">
        <f t="shared" si="1300"/>
        <v/>
      </c>
      <c r="DB949" s="237" t="str">
        <f t="shared" si="1301"/>
        <v/>
      </c>
      <c r="DC949" s="494">
        <f t="shared" si="1302"/>
        <v>0</v>
      </c>
      <c r="DD949" s="493"/>
      <c r="DE949" s="1335"/>
      <c r="DF949" s="1343">
        <f t="shared" si="1303"/>
        <v>0</v>
      </c>
      <c r="DG949" s="528" t="str">
        <f t="shared" si="1304"/>
        <v/>
      </c>
      <c r="DH949" s="494" t="str">
        <f t="shared" si="1305"/>
        <v/>
      </c>
      <c r="DI949" s="53">
        <f t="shared" si="1306"/>
        <v>0</v>
      </c>
      <c r="DJ949" s="432">
        <f t="shared" si="1307"/>
        <v>0</v>
      </c>
      <c r="DK949" s="433">
        <f t="shared" si="1362"/>
        <v>0</v>
      </c>
      <c r="DL949" s="53" t="str">
        <f t="shared" si="1308"/>
        <v/>
      </c>
      <c r="DM949" s="105" t="str">
        <f t="shared" si="1309"/>
        <v/>
      </c>
      <c r="DN949" s="104" t="str">
        <f t="shared" si="1309"/>
        <v/>
      </c>
      <c r="DO949" s="434" t="str">
        <f t="shared" si="1309"/>
        <v/>
      </c>
      <c r="DP949" s="672"/>
      <c r="DQ949" s="673"/>
      <c r="DR949" s="674"/>
      <c r="DS949" s="435">
        <f t="shared" si="1363"/>
        <v>0</v>
      </c>
      <c r="DT949" s="228" t="str">
        <f t="shared" si="1310"/>
        <v/>
      </c>
      <c r="DU949" s="236" t="str">
        <f t="shared" si="1311"/>
        <v/>
      </c>
      <c r="DV949" s="237" t="str">
        <f t="shared" si="1312"/>
        <v/>
      </c>
      <c r="DW949" s="237" t="str">
        <f t="shared" si="1313"/>
        <v/>
      </c>
      <c r="DX949" s="238">
        <f t="shared" si="1314"/>
        <v>0</v>
      </c>
      <c r="DY949" s="675"/>
      <c r="EA949" s="1363">
        <f t="shared" si="1364"/>
        <v>0</v>
      </c>
      <c r="EB949" s="1363">
        <f t="shared" si="1365"/>
        <v>0</v>
      </c>
      <c r="EC949" s="1363">
        <f t="shared" si="1366"/>
        <v>0</v>
      </c>
      <c r="ED949" s="1363">
        <f t="shared" si="1367"/>
        <v>0</v>
      </c>
      <c r="EE949" s="1363">
        <f t="shared" si="1368"/>
        <v>0</v>
      </c>
      <c r="EF949" s="1363">
        <f t="shared" si="1369"/>
        <v>0</v>
      </c>
      <c r="EG949" s="1363">
        <f t="shared" si="1288"/>
        <v>0</v>
      </c>
    </row>
    <row r="950" spans="1:137" s="3" customFormat="1" ht="18" customHeight="1">
      <c r="A950" s="305" t="str">
        <f t="shared" si="1289"/>
        <v/>
      </c>
      <c r="B950" s="174">
        <f t="shared" si="1315"/>
        <v>0</v>
      </c>
      <c r="C950" s="1415" t="str">
        <f t="shared" si="1290"/>
        <v>授業料</v>
      </c>
      <c r="D950" s="1415" t="str">
        <f t="shared" si="1291"/>
        <v>入学金</v>
      </c>
      <c r="E950" s="174">
        <f t="shared" si="1316"/>
        <v>0</v>
      </c>
      <c r="F950" s="305">
        <f t="shared" si="1292"/>
        <v>0</v>
      </c>
      <c r="G950" s="475">
        <f t="shared" si="1293"/>
        <v>933</v>
      </c>
      <c r="H950" s="430"/>
      <c r="I950" s="431"/>
      <c r="J950" s="658"/>
      <c r="K950" s="659"/>
      <c r="L950" s="659"/>
      <c r="M950" s="660"/>
      <c r="N950" s="661"/>
      <c r="O950" s="662"/>
      <c r="P950" s="658"/>
      <c r="Q950" s="659"/>
      <c r="R950" s="660"/>
      <c r="S950" s="663"/>
      <c r="T950" s="661"/>
      <c r="U950" s="664"/>
      <c r="V950" s="53" t="str">
        <f>IF(OR($R$5="",$T$5="",$J950="",$O950="",$U950=""),"",IF(ISERROR(VLOOKUP($C950,参照!$P$4:$V$112,5,FALSE)),0,VLOOKUP($C950,参照!$P$4:$V$112,5,FALSE)))</f>
        <v/>
      </c>
      <c r="W950" s="665"/>
      <c r="X950" s="54" t="str">
        <f>IF(OR($R$5="",$T$5="",$J950="",$O950="",$W950=""),"",IF(ISERROR(VLOOKUP($D950,参照!$P$4:$V$112,5,FALSE)),0,VLOOKUP($D950,参照!$P$4:$V$112,5,FALSE)))</f>
        <v/>
      </c>
      <c r="Y950" s="102"/>
      <c r="Z950" s="102"/>
      <c r="AA950" s="1177"/>
      <c r="AB950" s="227">
        <f t="shared" si="1317"/>
        <v>0</v>
      </c>
      <c r="AC950" s="1122"/>
      <c r="AD950" s="352">
        <f t="shared" si="1318"/>
        <v>0</v>
      </c>
      <c r="AE950" s="55"/>
      <c r="AF950" s="55" t="str">
        <f t="shared" si="1319"/>
        <v/>
      </c>
      <c r="AG950" s="1124"/>
      <c r="AH950" s="760">
        <f t="shared" si="1320"/>
        <v>0</v>
      </c>
      <c r="AI950" s="761">
        <f t="shared" si="1321"/>
        <v>0</v>
      </c>
      <c r="AJ950" s="1126"/>
      <c r="AK950" s="1127"/>
      <c r="AL950" s="670"/>
      <c r="AM950" s="1127"/>
      <c r="AN950" s="670"/>
      <c r="AO950" s="1179"/>
      <c r="AP950" s="669"/>
      <c r="AQ950" s="1127"/>
      <c r="AR950" s="670"/>
      <c r="AS950" s="1127"/>
      <c r="AT950" s="670"/>
      <c r="AU950" s="1127"/>
      <c r="AV950" s="575" t="str">
        <f t="shared" si="1322"/>
        <v>○</v>
      </c>
      <c r="AW950" s="576" t="str">
        <f t="shared" si="1323"/>
        <v>○</v>
      </c>
      <c r="AX950" s="576" t="str">
        <f t="shared" si="1324"/>
        <v>○</v>
      </c>
      <c r="AY950" s="576" t="str">
        <f t="shared" si="1325"/>
        <v>○</v>
      </c>
      <c r="AZ950" s="576" t="str">
        <f t="shared" si="1326"/>
        <v>○</v>
      </c>
      <c r="BA950" s="577" t="str">
        <f t="shared" si="1327"/>
        <v>○</v>
      </c>
      <c r="BB950" s="578">
        <f t="shared" si="1328"/>
        <v>0</v>
      </c>
      <c r="BC950" s="767">
        <f t="shared" si="1329"/>
        <v>0</v>
      </c>
      <c r="BD950" s="768">
        <f t="shared" si="1329"/>
        <v>0</v>
      </c>
      <c r="BE950" s="769">
        <f t="shared" si="1329"/>
        <v>0</v>
      </c>
      <c r="BF950" s="587">
        <f t="shared" si="1330"/>
        <v>0</v>
      </c>
      <c r="BG950" s="503">
        <f t="shared" si="1331"/>
        <v>0</v>
      </c>
      <c r="BH950" s="504">
        <f t="shared" si="1331"/>
        <v>0</v>
      </c>
      <c r="BI950" s="505">
        <f t="shared" si="1331"/>
        <v>0</v>
      </c>
      <c r="BJ950" s="506">
        <f t="shared" si="1332"/>
        <v>0</v>
      </c>
      <c r="BK950" s="236">
        <f t="array" ref="BK950">IF($BB950&gt;0,"ｴﾗｰ",SUM(IF($AJ950:$AO950=BK$15,IF($AJ$17:$AO$17="○",$AG950))))</f>
        <v>0</v>
      </c>
      <c r="BL950" s="237">
        <f t="array" ref="BL950">IF($BB950&gt;0,"ｴﾗｰ",SUM(IF($AJ950:$AO950=BL$15,IF($AJ$17:$AO$17="○",$AG950))))</f>
        <v>0</v>
      </c>
      <c r="BM950" s="488">
        <f t="array" ref="BM950">IF($BB950&gt;0,"ｴﾗｰ",SUM(IF($AJ950:$AO950=BM$15,IF($AJ$17:$AO$17="○",$AG950))))</f>
        <v>0</v>
      </c>
      <c r="BN950" s="493">
        <f t="shared" si="1333"/>
        <v>0</v>
      </c>
      <c r="BO950" s="236">
        <f t="array" ref="BO950">IF($BB950&gt;0,"ｴﾗｰ",SUM(IF($AP950:$AU950=BO$15,IF($AP$17:$AU$17="○",$AG950))))</f>
        <v>0</v>
      </c>
      <c r="BP950" s="237">
        <f t="array" ref="BP950">IF($BB950&gt;0,"ｴﾗｰ",SUM(IF($AP950:$AU950=BP$15,IF($AP$17:$AU$17="○",$AG950))))</f>
        <v>0</v>
      </c>
      <c r="BQ950" s="494">
        <f t="array" ref="BQ950">IF($BB950&gt;0,"ｴﾗｰ",SUM(IF($AP950:$AU950=BQ$15,IF($AP$17:$AU$17="○",$AG950))))</f>
        <v>0</v>
      </c>
      <c r="BR950" s="490">
        <f t="shared" si="1334"/>
        <v>0</v>
      </c>
      <c r="BS950" s="236" t="str">
        <f t="shared" si="1294"/>
        <v/>
      </c>
      <c r="BT950" s="237" t="str">
        <f t="shared" si="1295"/>
        <v/>
      </c>
      <c r="BU950" s="488" t="str">
        <f t="shared" si="1296"/>
        <v/>
      </c>
      <c r="BV950" s="532">
        <f t="shared" si="1335"/>
        <v>0</v>
      </c>
      <c r="BW950" s="512" t="str">
        <f t="shared" si="1336"/>
        <v>ｴﾗｰ</v>
      </c>
      <c r="BX950" s="237" t="str">
        <f t="shared" si="1337"/>
        <v>ｴﾗｰ</v>
      </c>
      <c r="BY950" s="494" t="str">
        <f t="shared" si="1338"/>
        <v>ｴﾗｰ</v>
      </c>
      <c r="BZ950" s="628">
        <f t="shared" si="1339"/>
        <v>0</v>
      </c>
      <c r="CA950" s="528" t="str">
        <f t="shared" si="1340"/>
        <v/>
      </c>
      <c r="CB950" s="237" t="str">
        <f t="shared" si="1341"/>
        <v/>
      </c>
      <c r="CC950" s="494" t="str">
        <f t="shared" si="1342"/>
        <v/>
      </c>
      <c r="CD950" s="635">
        <f t="shared" si="1343"/>
        <v>0</v>
      </c>
      <c r="CE950" s="528" t="str">
        <f t="shared" si="1344"/>
        <v/>
      </c>
      <c r="CF950" s="237" t="str">
        <f t="shared" si="1345"/>
        <v/>
      </c>
      <c r="CG950" s="494" t="str">
        <f t="shared" si="1346"/>
        <v/>
      </c>
      <c r="CH950" s="635">
        <f t="shared" si="1347"/>
        <v>0</v>
      </c>
      <c r="CI950" s="535" t="str">
        <f t="shared" si="1348"/>
        <v/>
      </c>
      <c r="CJ950" s="515" t="str">
        <f t="shared" si="1349"/>
        <v/>
      </c>
      <c r="CK950" s="522" t="str">
        <f t="shared" si="1350"/>
        <v/>
      </c>
      <c r="CL950" s="515" t="str">
        <f t="shared" si="1351"/>
        <v/>
      </c>
      <c r="CM950" s="524" t="str">
        <f t="shared" si="1352"/>
        <v/>
      </c>
      <c r="CN950" s="518" t="str">
        <f t="shared" si="1353"/>
        <v/>
      </c>
      <c r="CO950" s="236" t="str">
        <f t="shared" si="1354"/>
        <v/>
      </c>
      <c r="CP950" s="237" t="str">
        <f t="shared" si="1355"/>
        <v/>
      </c>
      <c r="CQ950" s="494" t="str">
        <f t="shared" si="1356"/>
        <v/>
      </c>
      <c r="CR950" s="493">
        <f t="shared" si="1357"/>
        <v>0</v>
      </c>
      <c r="CS950" s="512" t="str">
        <f t="shared" si="1358"/>
        <v/>
      </c>
      <c r="CT950" s="237" t="str">
        <f t="shared" si="1359"/>
        <v/>
      </c>
      <c r="CU950" s="237" t="str">
        <f t="shared" si="1360"/>
        <v/>
      </c>
      <c r="CV950" s="238">
        <f t="shared" si="1361"/>
        <v>0</v>
      </c>
      <c r="CW950" s="236" t="str">
        <f t="shared" si="1297"/>
        <v/>
      </c>
      <c r="CX950" s="237" t="str">
        <f t="shared" si="1298"/>
        <v/>
      </c>
      <c r="CY950" s="494">
        <f t="shared" si="1299"/>
        <v>0</v>
      </c>
      <c r="CZ950" s="493"/>
      <c r="DA950" s="236" t="str">
        <f t="shared" si="1300"/>
        <v/>
      </c>
      <c r="DB950" s="237" t="str">
        <f t="shared" si="1301"/>
        <v/>
      </c>
      <c r="DC950" s="494">
        <f t="shared" si="1302"/>
        <v>0</v>
      </c>
      <c r="DD950" s="493"/>
      <c r="DE950" s="1335"/>
      <c r="DF950" s="1343">
        <f t="shared" si="1303"/>
        <v>0</v>
      </c>
      <c r="DG950" s="528" t="str">
        <f t="shared" si="1304"/>
        <v/>
      </c>
      <c r="DH950" s="494" t="str">
        <f t="shared" si="1305"/>
        <v/>
      </c>
      <c r="DI950" s="53">
        <f t="shared" si="1306"/>
        <v>0</v>
      </c>
      <c r="DJ950" s="432">
        <f t="shared" si="1307"/>
        <v>0</v>
      </c>
      <c r="DK950" s="433">
        <f t="shared" si="1362"/>
        <v>0</v>
      </c>
      <c r="DL950" s="53" t="str">
        <f t="shared" si="1308"/>
        <v/>
      </c>
      <c r="DM950" s="105" t="str">
        <f t="shared" si="1309"/>
        <v/>
      </c>
      <c r="DN950" s="104" t="str">
        <f t="shared" si="1309"/>
        <v/>
      </c>
      <c r="DO950" s="434" t="str">
        <f t="shared" si="1309"/>
        <v/>
      </c>
      <c r="DP950" s="672"/>
      <c r="DQ950" s="673"/>
      <c r="DR950" s="674"/>
      <c r="DS950" s="435">
        <f t="shared" si="1363"/>
        <v>0</v>
      </c>
      <c r="DT950" s="228" t="str">
        <f t="shared" si="1310"/>
        <v/>
      </c>
      <c r="DU950" s="236" t="str">
        <f t="shared" si="1311"/>
        <v/>
      </c>
      <c r="DV950" s="237" t="str">
        <f t="shared" si="1312"/>
        <v/>
      </c>
      <c r="DW950" s="237" t="str">
        <f t="shared" si="1313"/>
        <v/>
      </c>
      <c r="DX950" s="238">
        <f t="shared" si="1314"/>
        <v>0</v>
      </c>
      <c r="DY950" s="675"/>
      <c r="EA950" s="1363">
        <f t="shared" si="1364"/>
        <v>0</v>
      </c>
      <c r="EB950" s="1363">
        <f t="shared" si="1365"/>
        <v>0</v>
      </c>
      <c r="EC950" s="1363">
        <f t="shared" si="1366"/>
        <v>0</v>
      </c>
      <c r="ED950" s="1363">
        <f t="shared" si="1367"/>
        <v>0</v>
      </c>
      <c r="EE950" s="1363">
        <f t="shared" si="1368"/>
        <v>0</v>
      </c>
      <c r="EF950" s="1363">
        <f t="shared" si="1369"/>
        <v>0</v>
      </c>
      <c r="EG950" s="1363">
        <f t="shared" si="1288"/>
        <v>0</v>
      </c>
    </row>
    <row r="951" spans="1:137" s="3" customFormat="1" ht="18" customHeight="1">
      <c r="A951" s="305" t="str">
        <f t="shared" si="1289"/>
        <v/>
      </c>
      <c r="B951" s="174">
        <f t="shared" si="1315"/>
        <v>0</v>
      </c>
      <c r="C951" s="1415" t="str">
        <f t="shared" si="1290"/>
        <v>授業料</v>
      </c>
      <c r="D951" s="1415" t="str">
        <f t="shared" si="1291"/>
        <v>入学金</v>
      </c>
      <c r="E951" s="174">
        <f t="shared" si="1316"/>
        <v>0</v>
      </c>
      <c r="F951" s="305">
        <f t="shared" si="1292"/>
        <v>0</v>
      </c>
      <c r="G951" s="475">
        <f t="shared" si="1293"/>
        <v>934</v>
      </c>
      <c r="H951" s="430"/>
      <c r="I951" s="431"/>
      <c r="J951" s="658"/>
      <c r="K951" s="659"/>
      <c r="L951" s="659"/>
      <c r="M951" s="660"/>
      <c r="N951" s="661"/>
      <c r="O951" s="662"/>
      <c r="P951" s="658"/>
      <c r="Q951" s="659"/>
      <c r="R951" s="660"/>
      <c r="S951" s="663"/>
      <c r="T951" s="661"/>
      <c r="U951" s="664"/>
      <c r="V951" s="53" t="str">
        <f>IF(OR($R$5="",$T$5="",$J951="",$O951="",$U951=""),"",IF(ISERROR(VLOOKUP($C951,参照!$P$4:$V$112,5,FALSE)),0,VLOOKUP($C951,参照!$P$4:$V$112,5,FALSE)))</f>
        <v/>
      </c>
      <c r="W951" s="665"/>
      <c r="X951" s="54" t="str">
        <f>IF(OR($R$5="",$T$5="",$J951="",$O951="",$W951=""),"",IF(ISERROR(VLOOKUP($D951,参照!$P$4:$V$112,5,FALSE)),0,VLOOKUP($D951,参照!$P$4:$V$112,5,FALSE)))</f>
        <v/>
      </c>
      <c r="Y951" s="102"/>
      <c r="Z951" s="102"/>
      <c r="AA951" s="1177"/>
      <c r="AB951" s="227">
        <f t="shared" si="1317"/>
        <v>0</v>
      </c>
      <c r="AC951" s="1122"/>
      <c r="AD951" s="352">
        <f t="shared" si="1318"/>
        <v>0</v>
      </c>
      <c r="AE951" s="55"/>
      <c r="AF951" s="55" t="str">
        <f t="shared" si="1319"/>
        <v/>
      </c>
      <c r="AG951" s="1124"/>
      <c r="AH951" s="760">
        <f t="shared" si="1320"/>
        <v>0</v>
      </c>
      <c r="AI951" s="761">
        <f t="shared" si="1321"/>
        <v>0</v>
      </c>
      <c r="AJ951" s="1126"/>
      <c r="AK951" s="1127"/>
      <c r="AL951" s="670"/>
      <c r="AM951" s="1127"/>
      <c r="AN951" s="670"/>
      <c r="AO951" s="1179"/>
      <c r="AP951" s="669"/>
      <c r="AQ951" s="1127"/>
      <c r="AR951" s="670"/>
      <c r="AS951" s="1127"/>
      <c r="AT951" s="670"/>
      <c r="AU951" s="1127"/>
      <c r="AV951" s="575" t="str">
        <f t="shared" si="1322"/>
        <v>○</v>
      </c>
      <c r="AW951" s="576" t="str">
        <f t="shared" si="1323"/>
        <v>○</v>
      </c>
      <c r="AX951" s="576" t="str">
        <f t="shared" si="1324"/>
        <v>○</v>
      </c>
      <c r="AY951" s="576" t="str">
        <f t="shared" si="1325"/>
        <v>○</v>
      </c>
      <c r="AZ951" s="576" t="str">
        <f t="shared" si="1326"/>
        <v>○</v>
      </c>
      <c r="BA951" s="577" t="str">
        <f t="shared" si="1327"/>
        <v>○</v>
      </c>
      <c r="BB951" s="578">
        <f t="shared" si="1328"/>
        <v>0</v>
      </c>
      <c r="BC951" s="767">
        <f t="shared" si="1329"/>
        <v>0</v>
      </c>
      <c r="BD951" s="768">
        <f t="shared" si="1329"/>
        <v>0</v>
      </c>
      <c r="BE951" s="769">
        <f t="shared" si="1329"/>
        <v>0</v>
      </c>
      <c r="BF951" s="587">
        <f t="shared" si="1330"/>
        <v>0</v>
      </c>
      <c r="BG951" s="503">
        <f t="shared" si="1331"/>
        <v>0</v>
      </c>
      <c r="BH951" s="504">
        <f t="shared" si="1331"/>
        <v>0</v>
      </c>
      <c r="BI951" s="505">
        <f t="shared" si="1331"/>
        <v>0</v>
      </c>
      <c r="BJ951" s="506">
        <f t="shared" si="1332"/>
        <v>0</v>
      </c>
      <c r="BK951" s="236">
        <f t="array" ref="BK951">IF($BB951&gt;0,"ｴﾗｰ",SUM(IF($AJ951:$AO951=BK$15,IF($AJ$17:$AO$17="○",$AG951))))</f>
        <v>0</v>
      </c>
      <c r="BL951" s="237">
        <f t="array" ref="BL951">IF($BB951&gt;0,"ｴﾗｰ",SUM(IF($AJ951:$AO951=BL$15,IF($AJ$17:$AO$17="○",$AG951))))</f>
        <v>0</v>
      </c>
      <c r="BM951" s="488">
        <f t="array" ref="BM951">IF($BB951&gt;0,"ｴﾗｰ",SUM(IF($AJ951:$AO951=BM$15,IF($AJ$17:$AO$17="○",$AG951))))</f>
        <v>0</v>
      </c>
      <c r="BN951" s="493">
        <f t="shared" si="1333"/>
        <v>0</v>
      </c>
      <c r="BO951" s="236">
        <f t="array" ref="BO951">IF($BB951&gt;0,"ｴﾗｰ",SUM(IF($AP951:$AU951=BO$15,IF($AP$17:$AU$17="○",$AG951))))</f>
        <v>0</v>
      </c>
      <c r="BP951" s="237">
        <f t="array" ref="BP951">IF($BB951&gt;0,"ｴﾗｰ",SUM(IF($AP951:$AU951=BP$15,IF($AP$17:$AU$17="○",$AG951))))</f>
        <v>0</v>
      </c>
      <c r="BQ951" s="494">
        <f t="array" ref="BQ951">IF($BB951&gt;0,"ｴﾗｰ",SUM(IF($AP951:$AU951=BQ$15,IF($AP$17:$AU$17="○",$AG951))))</f>
        <v>0</v>
      </c>
      <c r="BR951" s="490">
        <f t="shared" si="1334"/>
        <v>0</v>
      </c>
      <c r="BS951" s="236" t="str">
        <f t="shared" si="1294"/>
        <v/>
      </c>
      <c r="BT951" s="237" t="str">
        <f t="shared" si="1295"/>
        <v/>
      </c>
      <c r="BU951" s="488" t="str">
        <f t="shared" si="1296"/>
        <v/>
      </c>
      <c r="BV951" s="532">
        <f t="shared" si="1335"/>
        <v>0</v>
      </c>
      <c r="BW951" s="512" t="str">
        <f t="shared" si="1336"/>
        <v>ｴﾗｰ</v>
      </c>
      <c r="BX951" s="237" t="str">
        <f t="shared" si="1337"/>
        <v>ｴﾗｰ</v>
      </c>
      <c r="BY951" s="494" t="str">
        <f t="shared" si="1338"/>
        <v>ｴﾗｰ</v>
      </c>
      <c r="BZ951" s="628">
        <f t="shared" si="1339"/>
        <v>0</v>
      </c>
      <c r="CA951" s="528" t="str">
        <f t="shared" si="1340"/>
        <v/>
      </c>
      <c r="CB951" s="237" t="str">
        <f t="shared" si="1341"/>
        <v/>
      </c>
      <c r="CC951" s="494" t="str">
        <f t="shared" si="1342"/>
        <v/>
      </c>
      <c r="CD951" s="635">
        <f t="shared" si="1343"/>
        <v>0</v>
      </c>
      <c r="CE951" s="528" t="str">
        <f t="shared" si="1344"/>
        <v/>
      </c>
      <c r="CF951" s="237" t="str">
        <f t="shared" si="1345"/>
        <v/>
      </c>
      <c r="CG951" s="494" t="str">
        <f t="shared" si="1346"/>
        <v/>
      </c>
      <c r="CH951" s="635">
        <f t="shared" si="1347"/>
        <v>0</v>
      </c>
      <c r="CI951" s="535" t="str">
        <f t="shared" si="1348"/>
        <v/>
      </c>
      <c r="CJ951" s="515" t="str">
        <f t="shared" si="1349"/>
        <v/>
      </c>
      <c r="CK951" s="522" t="str">
        <f t="shared" si="1350"/>
        <v/>
      </c>
      <c r="CL951" s="515" t="str">
        <f t="shared" si="1351"/>
        <v/>
      </c>
      <c r="CM951" s="524" t="str">
        <f t="shared" si="1352"/>
        <v/>
      </c>
      <c r="CN951" s="518" t="str">
        <f t="shared" si="1353"/>
        <v/>
      </c>
      <c r="CO951" s="236" t="str">
        <f t="shared" si="1354"/>
        <v/>
      </c>
      <c r="CP951" s="237" t="str">
        <f t="shared" si="1355"/>
        <v/>
      </c>
      <c r="CQ951" s="494" t="str">
        <f t="shared" si="1356"/>
        <v/>
      </c>
      <c r="CR951" s="493">
        <f t="shared" si="1357"/>
        <v>0</v>
      </c>
      <c r="CS951" s="512" t="str">
        <f t="shared" si="1358"/>
        <v/>
      </c>
      <c r="CT951" s="237" t="str">
        <f t="shared" si="1359"/>
        <v/>
      </c>
      <c r="CU951" s="237" t="str">
        <f t="shared" si="1360"/>
        <v/>
      </c>
      <c r="CV951" s="238">
        <f t="shared" si="1361"/>
        <v>0</v>
      </c>
      <c r="CW951" s="236" t="str">
        <f t="shared" si="1297"/>
        <v/>
      </c>
      <c r="CX951" s="237" t="str">
        <f t="shared" si="1298"/>
        <v/>
      </c>
      <c r="CY951" s="494">
        <f t="shared" si="1299"/>
        <v>0</v>
      </c>
      <c r="CZ951" s="493"/>
      <c r="DA951" s="236" t="str">
        <f t="shared" si="1300"/>
        <v/>
      </c>
      <c r="DB951" s="237" t="str">
        <f t="shared" si="1301"/>
        <v/>
      </c>
      <c r="DC951" s="494">
        <f t="shared" si="1302"/>
        <v>0</v>
      </c>
      <c r="DD951" s="493"/>
      <c r="DE951" s="1335"/>
      <c r="DF951" s="1343">
        <f t="shared" si="1303"/>
        <v>0</v>
      </c>
      <c r="DG951" s="528" t="str">
        <f t="shared" si="1304"/>
        <v/>
      </c>
      <c r="DH951" s="494" t="str">
        <f t="shared" si="1305"/>
        <v/>
      </c>
      <c r="DI951" s="53">
        <f t="shared" si="1306"/>
        <v>0</v>
      </c>
      <c r="DJ951" s="432">
        <f t="shared" si="1307"/>
        <v>0</v>
      </c>
      <c r="DK951" s="433">
        <f t="shared" si="1362"/>
        <v>0</v>
      </c>
      <c r="DL951" s="53" t="str">
        <f t="shared" si="1308"/>
        <v/>
      </c>
      <c r="DM951" s="105" t="str">
        <f t="shared" si="1309"/>
        <v/>
      </c>
      <c r="DN951" s="104" t="str">
        <f t="shared" si="1309"/>
        <v/>
      </c>
      <c r="DO951" s="434" t="str">
        <f t="shared" si="1309"/>
        <v/>
      </c>
      <c r="DP951" s="672"/>
      <c r="DQ951" s="673"/>
      <c r="DR951" s="674"/>
      <c r="DS951" s="435">
        <f t="shared" si="1363"/>
        <v>0</v>
      </c>
      <c r="DT951" s="228" t="str">
        <f t="shared" si="1310"/>
        <v/>
      </c>
      <c r="DU951" s="236" t="str">
        <f t="shared" si="1311"/>
        <v/>
      </c>
      <c r="DV951" s="237" t="str">
        <f t="shared" si="1312"/>
        <v/>
      </c>
      <c r="DW951" s="237" t="str">
        <f t="shared" si="1313"/>
        <v/>
      </c>
      <c r="DX951" s="238">
        <f t="shared" si="1314"/>
        <v>0</v>
      </c>
      <c r="DY951" s="675"/>
      <c r="EA951" s="1363">
        <f t="shared" si="1364"/>
        <v>0</v>
      </c>
      <c r="EB951" s="1363">
        <f t="shared" si="1365"/>
        <v>0</v>
      </c>
      <c r="EC951" s="1363">
        <f t="shared" si="1366"/>
        <v>0</v>
      </c>
      <c r="ED951" s="1363">
        <f t="shared" si="1367"/>
        <v>0</v>
      </c>
      <c r="EE951" s="1363">
        <f t="shared" si="1368"/>
        <v>0</v>
      </c>
      <c r="EF951" s="1363">
        <f t="shared" si="1369"/>
        <v>0</v>
      </c>
      <c r="EG951" s="1363">
        <f t="shared" ref="EG951:EG1014" si="1370">SUM(EA951:EF951)</f>
        <v>0</v>
      </c>
    </row>
    <row r="952" spans="1:137" s="3" customFormat="1" ht="18" customHeight="1">
      <c r="A952" s="305" t="str">
        <f t="shared" si="1289"/>
        <v/>
      </c>
      <c r="B952" s="174">
        <f t="shared" si="1315"/>
        <v>0</v>
      </c>
      <c r="C952" s="1415" t="str">
        <f t="shared" si="1290"/>
        <v>授業料</v>
      </c>
      <c r="D952" s="1415" t="str">
        <f t="shared" si="1291"/>
        <v>入学金</v>
      </c>
      <c r="E952" s="174">
        <f t="shared" si="1316"/>
        <v>0</v>
      </c>
      <c r="F952" s="305">
        <f t="shared" si="1292"/>
        <v>0</v>
      </c>
      <c r="G952" s="475">
        <f t="shared" si="1293"/>
        <v>935</v>
      </c>
      <c r="H952" s="430"/>
      <c r="I952" s="431"/>
      <c r="J952" s="658"/>
      <c r="K952" s="659"/>
      <c r="L952" s="659"/>
      <c r="M952" s="660"/>
      <c r="N952" s="661"/>
      <c r="O952" s="662"/>
      <c r="P952" s="658"/>
      <c r="Q952" s="659"/>
      <c r="R952" s="660"/>
      <c r="S952" s="663"/>
      <c r="T952" s="661"/>
      <c r="U952" s="664"/>
      <c r="V952" s="53" t="str">
        <f>IF(OR($R$5="",$T$5="",$J952="",$O952="",$U952=""),"",IF(ISERROR(VLOOKUP($C952,参照!$P$4:$V$112,5,FALSE)),0,VLOOKUP($C952,参照!$P$4:$V$112,5,FALSE)))</f>
        <v/>
      </c>
      <c r="W952" s="665"/>
      <c r="X952" s="54" t="str">
        <f>IF(OR($R$5="",$T$5="",$J952="",$O952="",$W952=""),"",IF(ISERROR(VLOOKUP($D952,参照!$P$4:$V$112,5,FALSE)),0,VLOOKUP($D952,参照!$P$4:$V$112,5,FALSE)))</f>
        <v/>
      </c>
      <c r="Y952" s="102"/>
      <c r="Z952" s="102"/>
      <c r="AA952" s="1177"/>
      <c r="AB952" s="227">
        <f t="shared" si="1317"/>
        <v>0</v>
      </c>
      <c r="AC952" s="1122"/>
      <c r="AD952" s="352">
        <f t="shared" si="1318"/>
        <v>0</v>
      </c>
      <c r="AE952" s="55"/>
      <c r="AF952" s="55" t="str">
        <f t="shared" si="1319"/>
        <v/>
      </c>
      <c r="AG952" s="1124"/>
      <c r="AH952" s="760">
        <f t="shared" si="1320"/>
        <v>0</v>
      </c>
      <c r="AI952" s="761">
        <f t="shared" si="1321"/>
        <v>0</v>
      </c>
      <c r="AJ952" s="1126"/>
      <c r="AK952" s="1127"/>
      <c r="AL952" s="670"/>
      <c r="AM952" s="1127"/>
      <c r="AN952" s="670"/>
      <c r="AO952" s="1179"/>
      <c r="AP952" s="669"/>
      <c r="AQ952" s="1127"/>
      <c r="AR952" s="670"/>
      <c r="AS952" s="1127"/>
      <c r="AT952" s="670"/>
      <c r="AU952" s="1127"/>
      <c r="AV952" s="575" t="str">
        <f t="shared" si="1322"/>
        <v>○</v>
      </c>
      <c r="AW952" s="576" t="str">
        <f t="shared" si="1323"/>
        <v>○</v>
      </c>
      <c r="AX952" s="576" t="str">
        <f t="shared" si="1324"/>
        <v>○</v>
      </c>
      <c r="AY952" s="576" t="str">
        <f t="shared" si="1325"/>
        <v>○</v>
      </c>
      <c r="AZ952" s="576" t="str">
        <f t="shared" si="1326"/>
        <v>○</v>
      </c>
      <c r="BA952" s="577" t="str">
        <f t="shared" si="1327"/>
        <v>○</v>
      </c>
      <c r="BB952" s="578">
        <f t="shared" si="1328"/>
        <v>0</v>
      </c>
      <c r="BC952" s="767">
        <f t="shared" si="1329"/>
        <v>0</v>
      </c>
      <c r="BD952" s="768">
        <f t="shared" si="1329"/>
        <v>0</v>
      </c>
      <c r="BE952" s="769">
        <f t="shared" si="1329"/>
        <v>0</v>
      </c>
      <c r="BF952" s="587">
        <f t="shared" si="1330"/>
        <v>0</v>
      </c>
      <c r="BG952" s="503">
        <f t="shared" si="1331"/>
        <v>0</v>
      </c>
      <c r="BH952" s="504">
        <f t="shared" si="1331"/>
        <v>0</v>
      </c>
      <c r="BI952" s="505">
        <f t="shared" si="1331"/>
        <v>0</v>
      </c>
      <c r="BJ952" s="506">
        <f t="shared" si="1332"/>
        <v>0</v>
      </c>
      <c r="BK952" s="236">
        <f t="array" ref="BK952">IF($BB952&gt;0,"ｴﾗｰ",SUM(IF($AJ952:$AO952=BK$15,IF($AJ$17:$AO$17="○",$AG952))))</f>
        <v>0</v>
      </c>
      <c r="BL952" s="237">
        <f t="array" ref="BL952">IF($BB952&gt;0,"ｴﾗｰ",SUM(IF($AJ952:$AO952=BL$15,IF($AJ$17:$AO$17="○",$AG952))))</f>
        <v>0</v>
      </c>
      <c r="BM952" s="488">
        <f t="array" ref="BM952">IF($BB952&gt;0,"ｴﾗｰ",SUM(IF($AJ952:$AO952=BM$15,IF($AJ$17:$AO$17="○",$AG952))))</f>
        <v>0</v>
      </c>
      <c r="BN952" s="493">
        <f t="shared" si="1333"/>
        <v>0</v>
      </c>
      <c r="BO952" s="236">
        <f t="array" ref="BO952">IF($BB952&gt;0,"ｴﾗｰ",SUM(IF($AP952:$AU952=BO$15,IF($AP$17:$AU$17="○",$AG952))))</f>
        <v>0</v>
      </c>
      <c r="BP952" s="237">
        <f t="array" ref="BP952">IF($BB952&gt;0,"ｴﾗｰ",SUM(IF($AP952:$AU952=BP$15,IF($AP$17:$AU$17="○",$AG952))))</f>
        <v>0</v>
      </c>
      <c r="BQ952" s="494">
        <f t="array" ref="BQ952">IF($BB952&gt;0,"ｴﾗｰ",SUM(IF($AP952:$AU952=BQ$15,IF($AP$17:$AU$17="○",$AG952))))</f>
        <v>0</v>
      </c>
      <c r="BR952" s="490">
        <f t="shared" si="1334"/>
        <v>0</v>
      </c>
      <c r="BS952" s="236" t="str">
        <f t="shared" si="1294"/>
        <v/>
      </c>
      <c r="BT952" s="237" t="str">
        <f t="shared" si="1295"/>
        <v/>
      </c>
      <c r="BU952" s="488" t="str">
        <f t="shared" si="1296"/>
        <v/>
      </c>
      <c r="BV952" s="532">
        <f t="shared" si="1335"/>
        <v>0</v>
      </c>
      <c r="BW952" s="512" t="str">
        <f t="shared" si="1336"/>
        <v>ｴﾗｰ</v>
      </c>
      <c r="BX952" s="237" t="str">
        <f t="shared" si="1337"/>
        <v>ｴﾗｰ</v>
      </c>
      <c r="BY952" s="494" t="str">
        <f t="shared" si="1338"/>
        <v>ｴﾗｰ</v>
      </c>
      <c r="BZ952" s="628">
        <f t="shared" si="1339"/>
        <v>0</v>
      </c>
      <c r="CA952" s="528" t="str">
        <f t="shared" si="1340"/>
        <v/>
      </c>
      <c r="CB952" s="237" t="str">
        <f t="shared" si="1341"/>
        <v/>
      </c>
      <c r="CC952" s="494" t="str">
        <f t="shared" si="1342"/>
        <v/>
      </c>
      <c r="CD952" s="635">
        <f t="shared" si="1343"/>
        <v>0</v>
      </c>
      <c r="CE952" s="528" t="str">
        <f t="shared" si="1344"/>
        <v/>
      </c>
      <c r="CF952" s="237" t="str">
        <f t="shared" si="1345"/>
        <v/>
      </c>
      <c r="CG952" s="494" t="str">
        <f t="shared" si="1346"/>
        <v/>
      </c>
      <c r="CH952" s="635">
        <f t="shared" si="1347"/>
        <v>0</v>
      </c>
      <c r="CI952" s="535" t="str">
        <f t="shared" si="1348"/>
        <v/>
      </c>
      <c r="CJ952" s="515" t="str">
        <f t="shared" si="1349"/>
        <v/>
      </c>
      <c r="CK952" s="522" t="str">
        <f t="shared" si="1350"/>
        <v/>
      </c>
      <c r="CL952" s="515" t="str">
        <f t="shared" si="1351"/>
        <v/>
      </c>
      <c r="CM952" s="524" t="str">
        <f t="shared" si="1352"/>
        <v/>
      </c>
      <c r="CN952" s="518" t="str">
        <f t="shared" si="1353"/>
        <v/>
      </c>
      <c r="CO952" s="236" t="str">
        <f t="shared" si="1354"/>
        <v/>
      </c>
      <c r="CP952" s="237" t="str">
        <f t="shared" si="1355"/>
        <v/>
      </c>
      <c r="CQ952" s="494" t="str">
        <f t="shared" si="1356"/>
        <v/>
      </c>
      <c r="CR952" s="493">
        <f t="shared" si="1357"/>
        <v>0</v>
      </c>
      <c r="CS952" s="512" t="str">
        <f t="shared" si="1358"/>
        <v/>
      </c>
      <c r="CT952" s="237" t="str">
        <f t="shared" si="1359"/>
        <v/>
      </c>
      <c r="CU952" s="237" t="str">
        <f t="shared" si="1360"/>
        <v/>
      </c>
      <c r="CV952" s="238">
        <f t="shared" si="1361"/>
        <v>0</v>
      </c>
      <c r="CW952" s="236" t="str">
        <f t="shared" si="1297"/>
        <v/>
      </c>
      <c r="CX952" s="237" t="str">
        <f t="shared" si="1298"/>
        <v/>
      </c>
      <c r="CY952" s="494">
        <f t="shared" si="1299"/>
        <v>0</v>
      </c>
      <c r="CZ952" s="493"/>
      <c r="DA952" s="236" t="str">
        <f t="shared" si="1300"/>
        <v/>
      </c>
      <c r="DB952" s="237" t="str">
        <f t="shared" si="1301"/>
        <v/>
      </c>
      <c r="DC952" s="494">
        <f t="shared" si="1302"/>
        <v>0</v>
      </c>
      <c r="DD952" s="493"/>
      <c r="DE952" s="1335"/>
      <c r="DF952" s="1343">
        <f t="shared" si="1303"/>
        <v>0</v>
      </c>
      <c r="DG952" s="528" t="str">
        <f t="shared" si="1304"/>
        <v/>
      </c>
      <c r="DH952" s="494" t="str">
        <f t="shared" si="1305"/>
        <v/>
      </c>
      <c r="DI952" s="53">
        <f t="shared" si="1306"/>
        <v>0</v>
      </c>
      <c r="DJ952" s="432">
        <f t="shared" si="1307"/>
        <v>0</v>
      </c>
      <c r="DK952" s="433">
        <f t="shared" si="1362"/>
        <v>0</v>
      </c>
      <c r="DL952" s="53" t="str">
        <f t="shared" si="1308"/>
        <v/>
      </c>
      <c r="DM952" s="105" t="str">
        <f t="shared" si="1309"/>
        <v/>
      </c>
      <c r="DN952" s="104" t="str">
        <f t="shared" si="1309"/>
        <v/>
      </c>
      <c r="DO952" s="434" t="str">
        <f t="shared" si="1309"/>
        <v/>
      </c>
      <c r="DP952" s="672"/>
      <c r="DQ952" s="673"/>
      <c r="DR952" s="674"/>
      <c r="DS952" s="435">
        <f t="shared" si="1363"/>
        <v>0</v>
      </c>
      <c r="DT952" s="228" t="str">
        <f t="shared" si="1310"/>
        <v/>
      </c>
      <c r="DU952" s="236" t="str">
        <f t="shared" si="1311"/>
        <v/>
      </c>
      <c r="DV952" s="237" t="str">
        <f t="shared" si="1312"/>
        <v/>
      </c>
      <c r="DW952" s="237" t="str">
        <f t="shared" si="1313"/>
        <v/>
      </c>
      <c r="DX952" s="238">
        <f t="shared" si="1314"/>
        <v>0</v>
      </c>
      <c r="DY952" s="675"/>
      <c r="EA952" s="1363">
        <f t="shared" si="1364"/>
        <v>0</v>
      </c>
      <c r="EB952" s="1363">
        <f t="shared" si="1365"/>
        <v>0</v>
      </c>
      <c r="EC952" s="1363">
        <f t="shared" si="1366"/>
        <v>0</v>
      </c>
      <c r="ED952" s="1363">
        <f t="shared" si="1367"/>
        <v>0</v>
      </c>
      <c r="EE952" s="1363">
        <f t="shared" si="1368"/>
        <v>0</v>
      </c>
      <c r="EF952" s="1363">
        <f t="shared" si="1369"/>
        <v>0</v>
      </c>
      <c r="EG952" s="1363">
        <f t="shared" si="1370"/>
        <v>0</v>
      </c>
    </row>
    <row r="953" spans="1:137" s="3" customFormat="1" ht="18" customHeight="1">
      <c r="A953" s="305" t="str">
        <f t="shared" si="1289"/>
        <v/>
      </c>
      <c r="B953" s="174">
        <f t="shared" si="1315"/>
        <v>0</v>
      </c>
      <c r="C953" s="1415" t="str">
        <f t="shared" si="1290"/>
        <v>授業料</v>
      </c>
      <c r="D953" s="1415" t="str">
        <f t="shared" si="1291"/>
        <v>入学金</v>
      </c>
      <c r="E953" s="174">
        <f t="shared" si="1316"/>
        <v>0</v>
      </c>
      <c r="F953" s="305">
        <f t="shared" si="1292"/>
        <v>0</v>
      </c>
      <c r="G953" s="475">
        <f t="shared" si="1293"/>
        <v>936</v>
      </c>
      <c r="H953" s="430"/>
      <c r="I953" s="431"/>
      <c r="J953" s="658"/>
      <c r="K953" s="659"/>
      <c r="L953" s="659"/>
      <c r="M953" s="660"/>
      <c r="N953" s="661"/>
      <c r="O953" s="662"/>
      <c r="P953" s="658"/>
      <c r="Q953" s="659"/>
      <c r="R953" s="660"/>
      <c r="S953" s="663"/>
      <c r="T953" s="661"/>
      <c r="U953" s="664"/>
      <c r="V953" s="53" t="str">
        <f>IF(OR($R$5="",$T$5="",$J953="",$O953="",$U953=""),"",IF(ISERROR(VLOOKUP($C953,参照!$P$4:$V$112,5,FALSE)),0,VLOOKUP($C953,参照!$P$4:$V$112,5,FALSE)))</f>
        <v/>
      </c>
      <c r="W953" s="665"/>
      <c r="X953" s="54" t="str">
        <f>IF(OR($R$5="",$T$5="",$J953="",$O953="",$W953=""),"",IF(ISERROR(VLOOKUP($D953,参照!$P$4:$V$112,5,FALSE)),0,VLOOKUP($D953,参照!$P$4:$V$112,5,FALSE)))</f>
        <v/>
      </c>
      <c r="Y953" s="102"/>
      <c r="Z953" s="102"/>
      <c r="AA953" s="1177"/>
      <c r="AB953" s="227">
        <f t="shared" si="1317"/>
        <v>0</v>
      </c>
      <c r="AC953" s="1122"/>
      <c r="AD953" s="352">
        <f t="shared" si="1318"/>
        <v>0</v>
      </c>
      <c r="AE953" s="55"/>
      <c r="AF953" s="55" t="str">
        <f t="shared" si="1319"/>
        <v/>
      </c>
      <c r="AG953" s="1124"/>
      <c r="AH953" s="760">
        <f t="shared" si="1320"/>
        <v>0</v>
      </c>
      <c r="AI953" s="761">
        <f t="shared" si="1321"/>
        <v>0</v>
      </c>
      <c r="AJ953" s="1126"/>
      <c r="AK953" s="1127"/>
      <c r="AL953" s="670"/>
      <c r="AM953" s="1127"/>
      <c r="AN953" s="670"/>
      <c r="AO953" s="1179"/>
      <c r="AP953" s="669"/>
      <c r="AQ953" s="1127"/>
      <c r="AR953" s="670"/>
      <c r="AS953" s="1127"/>
      <c r="AT953" s="670"/>
      <c r="AU953" s="1127"/>
      <c r="AV953" s="575" t="str">
        <f t="shared" si="1322"/>
        <v>○</v>
      </c>
      <c r="AW953" s="576" t="str">
        <f t="shared" si="1323"/>
        <v>○</v>
      </c>
      <c r="AX953" s="576" t="str">
        <f t="shared" si="1324"/>
        <v>○</v>
      </c>
      <c r="AY953" s="576" t="str">
        <f t="shared" si="1325"/>
        <v>○</v>
      </c>
      <c r="AZ953" s="576" t="str">
        <f t="shared" si="1326"/>
        <v>○</v>
      </c>
      <c r="BA953" s="577" t="str">
        <f t="shared" si="1327"/>
        <v>○</v>
      </c>
      <c r="BB953" s="578">
        <f t="shared" si="1328"/>
        <v>0</v>
      </c>
      <c r="BC953" s="767">
        <f t="shared" si="1329"/>
        <v>0</v>
      </c>
      <c r="BD953" s="768">
        <f t="shared" si="1329"/>
        <v>0</v>
      </c>
      <c r="BE953" s="769">
        <f t="shared" si="1329"/>
        <v>0</v>
      </c>
      <c r="BF953" s="587">
        <f t="shared" si="1330"/>
        <v>0</v>
      </c>
      <c r="BG953" s="503">
        <f t="shared" si="1331"/>
        <v>0</v>
      </c>
      <c r="BH953" s="504">
        <f t="shared" si="1331"/>
        <v>0</v>
      </c>
      <c r="BI953" s="505">
        <f t="shared" si="1331"/>
        <v>0</v>
      </c>
      <c r="BJ953" s="506">
        <f t="shared" si="1332"/>
        <v>0</v>
      </c>
      <c r="BK953" s="236">
        <f t="array" ref="BK953">IF($BB953&gt;0,"ｴﾗｰ",SUM(IF($AJ953:$AO953=BK$15,IF($AJ$17:$AO$17="○",$AG953))))</f>
        <v>0</v>
      </c>
      <c r="BL953" s="237">
        <f t="array" ref="BL953">IF($BB953&gt;0,"ｴﾗｰ",SUM(IF($AJ953:$AO953=BL$15,IF($AJ$17:$AO$17="○",$AG953))))</f>
        <v>0</v>
      </c>
      <c r="BM953" s="488">
        <f t="array" ref="BM953">IF($BB953&gt;0,"ｴﾗｰ",SUM(IF($AJ953:$AO953=BM$15,IF($AJ$17:$AO$17="○",$AG953))))</f>
        <v>0</v>
      </c>
      <c r="BN953" s="493">
        <f t="shared" si="1333"/>
        <v>0</v>
      </c>
      <c r="BO953" s="236">
        <f t="array" ref="BO953">IF($BB953&gt;0,"ｴﾗｰ",SUM(IF($AP953:$AU953=BO$15,IF($AP$17:$AU$17="○",$AG953))))</f>
        <v>0</v>
      </c>
      <c r="BP953" s="237">
        <f t="array" ref="BP953">IF($BB953&gt;0,"ｴﾗｰ",SUM(IF($AP953:$AU953=BP$15,IF($AP$17:$AU$17="○",$AG953))))</f>
        <v>0</v>
      </c>
      <c r="BQ953" s="494">
        <f t="array" ref="BQ953">IF($BB953&gt;0,"ｴﾗｰ",SUM(IF($AP953:$AU953=BQ$15,IF($AP$17:$AU$17="○",$AG953))))</f>
        <v>0</v>
      </c>
      <c r="BR953" s="490">
        <f t="shared" si="1334"/>
        <v>0</v>
      </c>
      <c r="BS953" s="236" t="str">
        <f t="shared" si="1294"/>
        <v/>
      </c>
      <c r="BT953" s="237" t="str">
        <f t="shared" si="1295"/>
        <v/>
      </c>
      <c r="BU953" s="488" t="str">
        <f t="shared" si="1296"/>
        <v/>
      </c>
      <c r="BV953" s="532">
        <f t="shared" si="1335"/>
        <v>0</v>
      </c>
      <c r="BW953" s="512" t="str">
        <f t="shared" si="1336"/>
        <v>ｴﾗｰ</v>
      </c>
      <c r="BX953" s="237" t="str">
        <f t="shared" si="1337"/>
        <v>ｴﾗｰ</v>
      </c>
      <c r="BY953" s="494" t="str">
        <f t="shared" si="1338"/>
        <v>ｴﾗｰ</v>
      </c>
      <c r="BZ953" s="628">
        <f t="shared" si="1339"/>
        <v>0</v>
      </c>
      <c r="CA953" s="528" t="str">
        <f t="shared" si="1340"/>
        <v/>
      </c>
      <c r="CB953" s="237" t="str">
        <f t="shared" si="1341"/>
        <v/>
      </c>
      <c r="CC953" s="494" t="str">
        <f t="shared" si="1342"/>
        <v/>
      </c>
      <c r="CD953" s="635">
        <f t="shared" si="1343"/>
        <v>0</v>
      </c>
      <c r="CE953" s="528" t="str">
        <f t="shared" si="1344"/>
        <v/>
      </c>
      <c r="CF953" s="237" t="str">
        <f t="shared" si="1345"/>
        <v/>
      </c>
      <c r="CG953" s="494" t="str">
        <f t="shared" si="1346"/>
        <v/>
      </c>
      <c r="CH953" s="635">
        <f t="shared" si="1347"/>
        <v>0</v>
      </c>
      <c r="CI953" s="535" t="str">
        <f t="shared" si="1348"/>
        <v/>
      </c>
      <c r="CJ953" s="515" t="str">
        <f t="shared" si="1349"/>
        <v/>
      </c>
      <c r="CK953" s="522" t="str">
        <f t="shared" si="1350"/>
        <v/>
      </c>
      <c r="CL953" s="515" t="str">
        <f t="shared" si="1351"/>
        <v/>
      </c>
      <c r="CM953" s="524" t="str">
        <f t="shared" si="1352"/>
        <v/>
      </c>
      <c r="CN953" s="518" t="str">
        <f t="shared" si="1353"/>
        <v/>
      </c>
      <c r="CO953" s="236" t="str">
        <f t="shared" si="1354"/>
        <v/>
      </c>
      <c r="CP953" s="237" t="str">
        <f t="shared" si="1355"/>
        <v/>
      </c>
      <c r="CQ953" s="494" t="str">
        <f t="shared" si="1356"/>
        <v/>
      </c>
      <c r="CR953" s="493">
        <f t="shared" si="1357"/>
        <v>0</v>
      </c>
      <c r="CS953" s="512" t="str">
        <f t="shared" si="1358"/>
        <v/>
      </c>
      <c r="CT953" s="237" t="str">
        <f t="shared" si="1359"/>
        <v/>
      </c>
      <c r="CU953" s="237" t="str">
        <f t="shared" si="1360"/>
        <v/>
      </c>
      <c r="CV953" s="238">
        <f t="shared" si="1361"/>
        <v>0</v>
      </c>
      <c r="CW953" s="236" t="str">
        <f t="shared" si="1297"/>
        <v/>
      </c>
      <c r="CX953" s="237" t="str">
        <f t="shared" si="1298"/>
        <v/>
      </c>
      <c r="CY953" s="494">
        <f t="shared" si="1299"/>
        <v>0</v>
      </c>
      <c r="CZ953" s="493"/>
      <c r="DA953" s="236" t="str">
        <f t="shared" si="1300"/>
        <v/>
      </c>
      <c r="DB953" s="237" t="str">
        <f t="shared" si="1301"/>
        <v/>
      </c>
      <c r="DC953" s="494">
        <f t="shared" si="1302"/>
        <v>0</v>
      </c>
      <c r="DD953" s="493"/>
      <c r="DE953" s="1335"/>
      <c r="DF953" s="1343">
        <f t="shared" si="1303"/>
        <v>0</v>
      </c>
      <c r="DG953" s="528" t="str">
        <f t="shared" si="1304"/>
        <v/>
      </c>
      <c r="DH953" s="494" t="str">
        <f t="shared" si="1305"/>
        <v/>
      </c>
      <c r="DI953" s="53">
        <f t="shared" si="1306"/>
        <v>0</v>
      </c>
      <c r="DJ953" s="432">
        <f t="shared" si="1307"/>
        <v>0</v>
      </c>
      <c r="DK953" s="433">
        <f t="shared" si="1362"/>
        <v>0</v>
      </c>
      <c r="DL953" s="53" t="str">
        <f t="shared" si="1308"/>
        <v/>
      </c>
      <c r="DM953" s="105" t="str">
        <f t="shared" si="1309"/>
        <v/>
      </c>
      <c r="DN953" s="104" t="str">
        <f t="shared" si="1309"/>
        <v/>
      </c>
      <c r="DO953" s="434" t="str">
        <f t="shared" si="1309"/>
        <v/>
      </c>
      <c r="DP953" s="672"/>
      <c r="DQ953" s="673"/>
      <c r="DR953" s="674"/>
      <c r="DS953" s="435">
        <f t="shared" si="1363"/>
        <v>0</v>
      </c>
      <c r="DT953" s="228" t="str">
        <f t="shared" si="1310"/>
        <v/>
      </c>
      <c r="DU953" s="236" t="str">
        <f t="shared" si="1311"/>
        <v/>
      </c>
      <c r="DV953" s="237" t="str">
        <f t="shared" si="1312"/>
        <v/>
      </c>
      <c r="DW953" s="237" t="str">
        <f t="shared" si="1313"/>
        <v/>
      </c>
      <c r="DX953" s="238">
        <f t="shared" si="1314"/>
        <v>0</v>
      </c>
      <c r="DY953" s="675"/>
      <c r="EA953" s="1363">
        <f t="shared" si="1364"/>
        <v>0</v>
      </c>
      <c r="EB953" s="1363">
        <f t="shared" si="1365"/>
        <v>0</v>
      </c>
      <c r="EC953" s="1363">
        <f t="shared" si="1366"/>
        <v>0</v>
      </c>
      <c r="ED953" s="1363">
        <f t="shared" si="1367"/>
        <v>0</v>
      </c>
      <c r="EE953" s="1363">
        <f t="shared" si="1368"/>
        <v>0</v>
      </c>
      <c r="EF953" s="1363">
        <f t="shared" si="1369"/>
        <v>0</v>
      </c>
      <c r="EG953" s="1363">
        <f t="shared" si="1370"/>
        <v>0</v>
      </c>
    </row>
    <row r="954" spans="1:137" s="3" customFormat="1" ht="18" customHeight="1">
      <c r="A954" s="305" t="str">
        <f t="shared" si="1289"/>
        <v/>
      </c>
      <c r="B954" s="174">
        <f t="shared" si="1315"/>
        <v>0</v>
      </c>
      <c r="C954" s="1415" t="str">
        <f t="shared" si="1290"/>
        <v>授業料</v>
      </c>
      <c r="D954" s="1415" t="str">
        <f t="shared" si="1291"/>
        <v>入学金</v>
      </c>
      <c r="E954" s="174">
        <f t="shared" si="1316"/>
        <v>0</v>
      </c>
      <c r="F954" s="305">
        <f t="shared" si="1292"/>
        <v>0</v>
      </c>
      <c r="G954" s="475">
        <f t="shared" si="1293"/>
        <v>937</v>
      </c>
      <c r="H954" s="430"/>
      <c r="I954" s="431"/>
      <c r="J954" s="658"/>
      <c r="K954" s="659"/>
      <c r="L954" s="659"/>
      <c r="M954" s="660"/>
      <c r="N954" s="661"/>
      <c r="O954" s="662"/>
      <c r="P954" s="658"/>
      <c r="Q954" s="659"/>
      <c r="R954" s="660"/>
      <c r="S954" s="663"/>
      <c r="T954" s="661"/>
      <c r="U954" s="664"/>
      <c r="V954" s="53" t="str">
        <f>IF(OR($R$5="",$T$5="",$J954="",$O954="",$U954=""),"",IF(ISERROR(VLOOKUP($C954,参照!$P$4:$V$112,5,FALSE)),0,VLOOKUP($C954,参照!$P$4:$V$112,5,FALSE)))</f>
        <v/>
      </c>
      <c r="W954" s="665"/>
      <c r="X954" s="54" t="str">
        <f>IF(OR($R$5="",$T$5="",$J954="",$O954="",$W954=""),"",IF(ISERROR(VLOOKUP($D954,参照!$P$4:$V$112,5,FALSE)),0,VLOOKUP($D954,参照!$P$4:$V$112,5,FALSE)))</f>
        <v/>
      </c>
      <c r="Y954" s="102"/>
      <c r="Z954" s="102"/>
      <c r="AA954" s="1177"/>
      <c r="AB954" s="227">
        <f t="shared" si="1317"/>
        <v>0</v>
      </c>
      <c r="AC954" s="1122"/>
      <c r="AD954" s="352">
        <f t="shared" si="1318"/>
        <v>0</v>
      </c>
      <c r="AE954" s="55"/>
      <c r="AF954" s="55" t="str">
        <f t="shared" si="1319"/>
        <v/>
      </c>
      <c r="AG954" s="1124"/>
      <c r="AH954" s="760">
        <f t="shared" si="1320"/>
        <v>0</v>
      </c>
      <c r="AI954" s="761">
        <f t="shared" si="1321"/>
        <v>0</v>
      </c>
      <c r="AJ954" s="1126"/>
      <c r="AK954" s="1127"/>
      <c r="AL954" s="670"/>
      <c r="AM954" s="1127"/>
      <c r="AN954" s="670"/>
      <c r="AO954" s="1179"/>
      <c r="AP954" s="669"/>
      <c r="AQ954" s="1127"/>
      <c r="AR954" s="670"/>
      <c r="AS954" s="1127"/>
      <c r="AT954" s="670"/>
      <c r="AU954" s="1127"/>
      <c r="AV954" s="575" t="str">
        <f t="shared" si="1322"/>
        <v>○</v>
      </c>
      <c r="AW954" s="576" t="str">
        <f t="shared" si="1323"/>
        <v>○</v>
      </c>
      <c r="AX954" s="576" t="str">
        <f t="shared" si="1324"/>
        <v>○</v>
      </c>
      <c r="AY954" s="576" t="str">
        <f t="shared" si="1325"/>
        <v>○</v>
      </c>
      <c r="AZ954" s="576" t="str">
        <f t="shared" si="1326"/>
        <v>○</v>
      </c>
      <c r="BA954" s="577" t="str">
        <f t="shared" si="1327"/>
        <v>○</v>
      </c>
      <c r="BB954" s="578">
        <f t="shared" si="1328"/>
        <v>0</v>
      </c>
      <c r="BC954" s="767">
        <f t="shared" si="1329"/>
        <v>0</v>
      </c>
      <c r="BD954" s="768">
        <f t="shared" si="1329"/>
        <v>0</v>
      </c>
      <c r="BE954" s="769">
        <f t="shared" si="1329"/>
        <v>0</v>
      </c>
      <c r="BF954" s="587">
        <f t="shared" si="1330"/>
        <v>0</v>
      </c>
      <c r="BG954" s="503">
        <f t="shared" si="1331"/>
        <v>0</v>
      </c>
      <c r="BH954" s="504">
        <f t="shared" si="1331"/>
        <v>0</v>
      </c>
      <c r="BI954" s="505">
        <f t="shared" si="1331"/>
        <v>0</v>
      </c>
      <c r="BJ954" s="506">
        <f t="shared" si="1332"/>
        <v>0</v>
      </c>
      <c r="BK954" s="236">
        <f t="array" ref="BK954">IF($BB954&gt;0,"ｴﾗｰ",SUM(IF($AJ954:$AO954=BK$15,IF($AJ$17:$AO$17="○",$AG954))))</f>
        <v>0</v>
      </c>
      <c r="BL954" s="237">
        <f t="array" ref="BL954">IF($BB954&gt;0,"ｴﾗｰ",SUM(IF($AJ954:$AO954=BL$15,IF($AJ$17:$AO$17="○",$AG954))))</f>
        <v>0</v>
      </c>
      <c r="BM954" s="488">
        <f t="array" ref="BM954">IF($BB954&gt;0,"ｴﾗｰ",SUM(IF($AJ954:$AO954=BM$15,IF($AJ$17:$AO$17="○",$AG954))))</f>
        <v>0</v>
      </c>
      <c r="BN954" s="493">
        <f t="shared" si="1333"/>
        <v>0</v>
      </c>
      <c r="BO954" s="236">
        <f t="array" ref="BO954">IF($BB954&gt;0,"ｴﾗｰ",SUM(IF($AP954:$AU954=BO$15,IF($AP$17:$AU$17="○",$AG954))))</f>
        <v>0</v>
      </c>
      <c r="BP954" s="237">
        <f t="array" ref="BP954">IF($BB954&gt;0,"ｴﾗｰ",SUM(IF($AP954:$AU954=BP$15,IF($AP$17:$AU$17="○",$AG954))))</f>
        <v>0</v>
      </c>
      <c r="BQ954" s="494">
        <f t="array" ref="BQ954">IF($BB954&gt;0,"ｴﾗｰ",SUM(IF($AP954:$AU954=BQ$15,IF($AP$17:$AU$17="○",$AG954))))</f>
        <v>0</v>
      </c>
      <c r="BR954" s="490">
        <f t="shared" si="1334"/>
        <v>0</v>
      </c>
      <c r="BS954" s="236" t="str">
        <f t="shared" si="1294"/>
        <v/>
      </c>
      <c r="BT954" s="237" t="str">
        <f t="shared" si="1295"/>
        <v/>
      </c>
      <c r="BU954" s="488" t="str">
        <f t="shared" si="1296"/>
        <v/>
      </c>
      <c r="BV954" s="532">
        <f t="shared" si="1335"/>
        <v>0</v>
      </c>
      <c r="BW954" s="512" t="str">
        <f t="shared" si="1336"/>
        <v>ｴﾗｰ</v>
      </c>
      <c r="BX954" s="237" t="str">
        <f t="shared" si="1337"/>
        <v>ｴﾗｰ</v>
      </c>
      <c r="BY954" s="494" t="str">
        <f t="shared" si="1338"/>
        <v>ｴﾗｰ</v>
      </c>
      <c r="BZ954" s="628">
        <f t="shared" si="1339"/>
        <v>0</v>
      </c>
      <c r="CA954" s="528" t="str">
        <f t="shared" si="1340"/>
        <v/>
      </c>
      <c r="CB954" s="237" t="str">
        <f t="shared" si="1341"/>
        <v/>
      </c>
      <c r="CC954" s="494" t="str">
        <f t="shared" si="1342"/>
        <v/>
      </c>
      <c r="CD954" s="635">
        <f t="shared" si="1343"/>
        <v>0</v>
      </c>
      <c r="CE954" s="528" t="str">
        <f t="shared" si="1344"/>
        <v/>
      </c>
      <c r="CF954" s="237" t="str">
        <f t="shared" si="1345"/>
        <v/>
      </c>
      <c r="CG954" s="494" t="str">
        <f t="shared" si="1346"/>
        <v/>
      </c>
      <c r="CH954" s="635">
        <f t="shared" si="1347"/>
        <v>0</v>
      </c>
      <c r="CI954" s="535" t="str">
        <f t="shared" si="1348"/>
        <v/>
      </c>
      <c r="CJ954" s="515" t="str">
        <f t="shared" si="1349"/>
        <v/>
      </c>
      <c r="CK954" s="522" t="str">
        <f t="shared" si="1350"/>
        <v/>
      </c>
      <c r="CL954" s="515" t="str">
        <f t="shared" si="1351"/>
        <v/>
      </c>
      <c r="CM954" s="524" t="str">
        <f t="shared" si="1352"/>
        <v/>
      </c>
      <c r="CN954" s="518" t="str">
        <f t="shared" si="1353"/>
        <v/>
      </c>
      <c r="CO954" s="236" t="str">
        <f t="shared" si="1354"/>
        <v/>
      </c>
      <c r="CP954" s="237" t="str">
        <f t="shared" si="1355"/>
        <v/>
      </c>
      <c r="CQ954" s="494" t="str">
        <f t="shared" si="1356"/>
        <v/>
      </c>
      <c r="CR954" s="493">
        <f t="shared" si="1357"/>
        <v>0</v>
      </c>
      <c r="CS954" s="512" t="str">
        <f t="shared" si="1358"/>
        <v/>
      </c>
      <c r="CT954" s="237" t="str">
        <f t="shared" si="1359"/>
        <v/>
      </c>
      <c r="CU954" s="237" t="str">
        <f t="shared" si="1360"/>
        <v/>
      </c>
      <c r="CV954" s="238">
        <f t="shared" si="1361"/>
        <v>0</v>
      </c>
      <c r="CW954" s="236" t="str">
        <f t="shared" si="1297"/>
        <v/>
      </c>
      <c r="CX954" s="237" t="str">
        <f t="shared" si="1298"/>
        <v/>
      </c>
      <c r="CY954" s="494">
        <f t="shared" si="1299"/>
        <v>0</v>
      </c>
      <c r="CZ954" s="493"/>
      <c r="DA954" s="236" t="str">
        <f t="shared" si="1300"/>
        <v/>
      </c>
      <c r="DB954" s="237" t="str">
        <f t="shared" si="1301"/>
        <v/>
      </c>
      <c r="DC954" s="494">
        <f t="shared" si="1302"/>
        <v>0</v>
      </c>
      <c r="DD954" s="493"/>
      <c r="DE954" s="1335"/>
      <c r="DF954" s="1343">
        <f t="shared" si="1303"/>
        <v>0</v>
      </c>
      <c r="DG954" s="528" t="str">
        <f t="shared" si="1304"/>
        <v/>
      </c>
      <c r="DH954" s="494" t="str">
        <f t="shared" si="1305"/>
        <v/>
      </c>
      <c r="DI954" s="53">
        <f t="shared" si="1306"/>
        <v>0</v>
      </c>
      <c r="DJ954" s="432">
        <f t="shared" si="1307"/>
        <v>0</v>
      </c>
      <c r="DK954" s="433">
        <f t="shared" si="1362"/>
        <v>0</v>
      </c>
      <c r="DL954" s="53" t="str">
        <f t="shared" si="1308"/>
        <v/>
      </c>
      <c r="DM954" s="105" t="str">
        <f t="shared" si="1309"/>
        <v/>
      </c>
      <c r="DN954" s="104" t="str">
        <f t="shared" si="1309"/>
        <v/>
      </c>
      <c r="DO954" s="434" t="str">
        <f t="shared" si="1309"/>
        <v/>
      </c>
      <c r="DP954" s="672"/>
      <c r="DQ954" s="673"/>
      <c r="DR954" s="674"/>
      <c r="DS954" s="435">
        <f t="shared" si="1363"/>
        <v>0</v>
      </c>
      <c r="DT954" s="228" t="str">
        <f t="shared" si="1310"/>
        <v/>
      </c>
      <c r="DU954" s="236" t="str">
        <f t="shared" si="1311"/>
        <v/>
      </c>
      <c r="DV954" s="237" t="str">
        <f t="shared" si="1312"/>
        <v/>
      </c>
      <c r="DW954" s="237" t="str">
        <f t="shared" si="1313"/>
        <v/>
      </c>
      <c r="DX954" s="238">
        <f t="shared" si="1314"/>
        <v>0</v>
      </c>
      <c r="DY954" s="675"/>
      <c r="EA954" s="1363">
        <f t="shared" si="1364"/>
        <v>0</v>
      </c>
      <c r="EB954" s="1363">
        <f t="shared" si="1365"/>
        <v>0</v>
      </c>
      <c r="EC954" s="1363">
        <f t="shared" si="1366"/>
        <v>0</v>
      </c>
      <c r="ED954" s="1363">
        <f t="shared" si="1367"/>
        <v>0</v>
      </c>
      <c r="EE954" s="1363">
        <f t="shared" si="1368"/>
        <v>0</v>
      </c>
      <c r="EF954" s="1363">
        <f t="shared" si="1369"/>
        <v>0</v>
      </c>
      <c r="EG954" s="1363">
        <f t="shared" si="1370"/>
        <v>0</v>
      </c>
    </row>
    <row r="955" spans="1:137" s="3" customFormat="1" ht="18" customHeight="1">
      <c r="A955" s="305" t="str">
        <f t="shared" si="1289"/>
        <v/>
      </c>
      <c r="B955" s="174">
        <f t="shared" si="1315"/>
        <v>0</v>
      </c>
      <c r="C955" s="1415" t="str">
        <f t="shared" si="1290"/>
        <v>授業料</v>
      </c>
      <c r="D955" s="1415" t="str">
        <f t="shared" si="1291"/>
        <v>入学金</v>
      </c>
      <c r="E955" s="174">
        <f t="shared" si="1316"/>
        <v>0</v>
      </c>
      <c r="F955" s="305">
        <f t="shared" si="1292"/>
        <v>0</v>
      </c>
      <c r="G955" s="475">
        <f t="shared" si="1293"/>
        <v>938</v>
      </c>
      <c r="H955" s="430"/>
      <c r="I955" s="431"/>
      <c r="J955" s="658"/>
      <c r="K955" s="659"/>
      <c r="L955" s="659"/>
      <c r="M955" s="660"/>
      <c r="N955" s="661"/>
      <c r="O955" s="662"/>
      <c r="P955" s="658"/>
      <c r="Q955" s="659"/>
      <c r="R955" s="660"/>
      <c r="S955" s="663"/>
      <c r="T955" s="661"/>
      <c r="U955" s="664"/>
      <c r="V955" s="53" t="str">
        <f>IF(OR($R$5="",$T$5="",$J955="",$O955="",$U955=""),"",IF(ISERROR(VLOOKUP($C955,参照!$P$4:$V$112,5,FALSE)),0,VLOOKUP($C955,参照!$P$4:$V$112,5,FALSE)))</f>
        <v/>
      </c>
      <c r="W955" s="665"/>
      <c r="X955" s="54" t="str">
        <f>IF(OR($R$5="",$T$5="",$J955="",$O955="",$W955=""),"",IF(ISERROR(VLOOKUP($D955,参照!$P$4:$V$112,5,FALSE)),0,VLOOKUP($D955,参照!$P$4:$V$112,5,FALSE)))</f>
        <v/>
      </c>
      <c r="Y955" s="102"/>
      <c r="Z955" s="102"/>
      <c r="AA955" s="1177"/>
      <c r="AB955" s="227">
        <f t="shared" si="1317"/>
        <v>0</v>
      </c>
      <c r="AC955" s="1122"/>
      <c r="AD955" s="352">
        <f t="shared" si="1318"/>
        <v>0</v>
      </c>
      <c r="AE955" s="55"/>
      <c r="AF955" s="55" t="str">
        <f t="shared" si="1319"/>
        <v/>
      </c>
      <c r="AG955" s="1124"/>
      <c r="AH955" s="760">
        <f t="shared" si="1320"/>
        <v>0</v>
      </c>
      <c r="AI955" s="761">
        <f t="shared" si="1321"/>
        <v>0</v>
      </c>
      <c r="AJ955" s="1126"/>
      <c r="AK955" s="1127"/>
      <c r="AL955" s="670"/>
      <c r="AM955" s="1127"/>
      <c r="AN955" s="670"/>
      <c r="AO955" s="1179"/>
      <c r="AP955" s="669"/>
      <c r="AQ955" s="1127"/>
      <c r="AR955" s="670"/>
      <c r="AS955" s="1127"/>
      <c r="AT955" s="670"/>
      <c r="AU955" s="1127"/>
      <c r="AV955" s="575" t="str">
        <f t="shared" si="1322"/>
        <v>○</v>
      </c>
      <c r="AW955" s="576" t="str">
        <f t="shared" si="1323"/>
        <v>○</v>
      </c>
      <c r="AX955" s="576" t="str">
        <f t="shared" si="1324"/>
        <v>○</v>
      </c>
      <c r="AY955" s="576" t="str">
        <f t="shared" si="1325"/>
        <v>○</v>
      </c>
      <c r="AZ955" s="576" t="str">
        <f t="shared" si="1326"/>
        <v>○</v>
      </c>
      <c r="BA955" s="577" t="str">
        <f t="shared" si="1327"/>
        <v>○</v>
      </c>
      <c r="BB955" s="578">
        <f t="shared" si="1328"/>
        <v>0</v>
      </c>
      <c r="BC955" s="767">
        <f t="shared" si="1329"/>
        <v>0</v>
      </c>
      <c r="BD955" s="768">
        <f t="shared" si="1329"/>
        <v>0</v>
      </c>
      <c r="BE955" s="769">
        <f t="shared" si="1329"/>
        <v>0</v>
      </c>
      <c r="BF955" s="587">
        <f t="shared" si="1330"/>
        <v>0</v>
      </c>
      <c r="BG955" s="503">
        <f t="shared" si="1331"/>
        <v>0</v>
      </c>
      <c r="BH955" s="504">
        <f t="shared" si="1331"/>
        <v>0</v>
      </c>
      <c r="BI955" s="505">
        <f t="shared" si="1331"/>
        <v>0</v>
      </c>
      <c r="BJ955" s="506">
        <f t="shared" si="1332"/>
        <v>0</v>
      </c>
      <c r="BK955" s="236">
        <f t="array" ref="BK955">IF($BB955&gt;0,"ｴﾗｰ",SUM(IF($AJ955:$AO955=BK$15,IF($AJ$17:$AO$17="○",$AG955))))</f>
        <v>0</v>
      </c>
      <c r="BL955" s="237">
        <f t="array" ref="BL955">IF($BB955&gt;0,"ｴﾗｰ",SUM(IF($AJ955:$AO955=BL$15,IF($AJ$17:$AO$17="○",$AG955))))</f>
        <v>0</v>
      </c>
      <c r="BM955" s="488">
        <f t="array" ref="BM955">IF($BB955&gt;0,"ｴﾗｰ",SUM(IF($AJ955:$AO955=BM$15,IF($AJ$17:$AO$17="○",$AG955))))</f>
        <v>0</v>
      </c>
      <c r="BN955" s="493">
        <f t="shared" si="1333"/>
        <v>0</v>
      </c>
      <c r="BO955" s="236">
        <f t="array" ref="BO955">IF($BB955&gt;0,"ｴﾗｰ",SUM(IF($AP955:$AU955=BO$15,IF($AP$17:$AU$17="○",$AG955))))</f>
        <v>0</v>
      </c>
      <c r="BP955" s="237">
        <f t="array" ref="BP955">IF($BB955&gt;0,"ｴﾗｰ",SUM(IF($AP955:$AU955=BP$15,IF($AP$17:$AU$17="○",$AG955))))</f>
        <v>0</v>
      </c>
      <c r="BQ955" s="494">
        <f t="array" ref="BQ955">IF($BB955&gt;0,"ｴﾗｰ",SUM(IF($AP955:$AU955=BQ$15,IF($AP$17:$AU$17="○",$AG955))))</f>
        <v>0</v>
      </c>
      <c r="BR955" s="490">
        <f t="shared" si="1334"/>
        <v>0</v>
      </c>
      <c r="BS955" s="236" t="str">
        <f t="shared" si="1294"/>
        <v/>
      </c>
      <c r="BT955" s="237" t="str">
        <f t="shared" si="1295"/>
        <v/>
      </c>
      <c r="BU955" s="488" t="str">
        <f t="shared" si="1296"/>
        <v/>
      </c>
      <c r="BV955" s="532">
        <f t="shared" si="1335"/>
        <v>0</v>
      </c>
      <c r="BW955" s="512" t="str">
        <f t="shared" si="1336"/>
        <v>ｴﾗｰ</v>
      </c>
      <c r="BX955" s="237" t="str">
        <f t="shared" si="1337"/>
        <v>ｴﾗｰ</v>
      </c>
      <c r="BY955" s="494" t="str">
        <f t="shared" si="1338"/>
        <v>ｴﾗｰ</v>
      </c>
      <c r="BZ955" s="628">
        <f t="shared" si="1339"/>
        <v>0</v>
      </c>
      <c r="CA955" s="528" t="str">
        <f t="shared" si="1340"/>
        <v/>
      </c>
      <c r="CB955" s="237" t="str">
        <f t="shared" si="1341"/>
        <v/>
      </c>
      <c r="CC955" s="494" t="str">
        <f t="shared" si="1342"/>
        <v/>
      </c>
      <c r="CD955" s="635">
        <f t="shared" si="1343"/>
        <v>0</v>
      </c>
      <c r="CE955" s="528" t="str">
        <f t="shared" si="1344"/>
        <v/>
      </c>
      <c r="CF955" s="237" t="str">
        <f t="shared" si="1345"/>
        <v/>
      </c>
      <c r="CG955" s="494" t="str">
        <f t="shared" si="1346"/>
        <v/>
      </c>
      <c r="CH955" s="635">
        <f t="shared" si="1347"/>
        <v>0</v>
      </c>
      <c r="CI955" s="535" t="str">
        <f t="shared" si="1348"/>
        <v/>
      </c>
      <c r="CJ955" s="515" t="str">
        <f t="shared" si="1349"/>
        <v/>
      </c>
      <c r="CK955" s="522" t="str">
        <f t="shared" si="1350"/>
        <v/>
      </c>
      <c r="CL955" s="515" t="str">
        <f t="shared" si="1351"/>
        <v/>
      </c>
      <c r="CM955" s="524" t="str">
        <f t="shared" si="1352"/>
        <v/>
      </c>
      <c r="CN955" s="518" t="str">
        <f t="shared" si="1353"/>
        <v/>
      </c>
      <c r="CO955" s="236" t="str">
        <f t="shared" si="1354"/>
        <v/>
      </c>
      <c r="CP955" s="237" t="str">
        <f t="shared" si="1355"/>
        <v/>
      </c>
      <c r="CQ955" s="494" t="str">
        <f t="shared" si="1356"/>
        <v/>
      </c>
      <c r="CR955" s="493">
        <f t="shared" si="1357"/>
        <v>0</v>
      </c>
      <c r="CS955" s="512" t="str">
        <f t="shared" si="1358"/>
        <v/>
      </c>
      <c r="CT955" s="237" t="str">
        <f t="shared" si="1359"/>
        <v/>
      </c>
      <c r="CU955" s="237" t="str">
        <f t="shared" si="1360"/>
        <v/>
      </c>
      <c r="CV955" s="238">
        <f t="shared" si="1361"/>
        <v>0</v>
      </c>
      <c r="CW955" s="236" t="str">
        <f t="shared" si="1297"/>
        <v/>
      </c>
      <c r="CX955" s="237" t="str">
        <f t="shared" si="1298"/>
        <v/>
      </c>
      <c r="CY955" s="494">
        <f t="shared" si="1299"/>
        <v>0</v>
      </c>
      <c r="CZ955" s="493"/>
      <c r="DA955" s="236" t="str">
        <f t="shared" si="1300"/>
        <v/>
      </c>
      <c r="DB955" s="237" t="str">
        <f t="shared" si="1301"/>
        <v/>
      </c>
      <c r="DC955" s="494">
        <f t="shared" si="1302"/>
        <v>0</v>
      </c>
      <c r="DD955" s="493"/>
      <c r="DE955" s="1335"/>
      <c r="DF955" s="1343">
        <f t="shared" si="1303"/>
        <v>0</v>
      </c>
      <c r="DG955" s="528" t="str">
        <f t="shared" si="1304"/>
        <v/>
      </c>
      <c r="DH955" s="494" t="str">
        <f t="shared" si="1305"/>
        <v/>
      </c>
      <c r="DI955" s="53">
        <f t="shared" si="1306"/>
        <v>0</v>
      </c>
      <c r="DJ955" s="432">
        <f t="shared" si="1307"/>
        <v>0</v>
      </c>
      <c r="DK955" s="433">
        <f t="shared" si="1362"/>
        <v>0</v>
      </c>
      <c r="DL955" s="53" t="str">
        <f t="shared" si="1308"/>
        <v/>
      </c>
      <c r="DM955" s="105" t="str">
        <f t="shared" si="1309"/>
        <v/>
      </c>
      <c r="DN955" s="104" t="str">
        <f t="shared" si="1309"/>
        <v/>
      </c>
      <c r="DO955" s="434" t="str">
        <f t="shared" si="1309"/>
        <v/>
      </c>
      <c r="DP955" s="672"/>
      <c r="DQ955" s="673"/>
      <c r="DR955" s="674"/>
      <c r="DS955" s="435">
        <f t="shared" si="1363"/>
        <v>0</v>
      </c>
      <c r="DT955" s="228" t="str">
        <f t="shared" si="1310"/>
        <v/>
      </c>
      <c r="DU955" s="236" t="str">
        <f t="shared" si="1311"/>
        <v/>
      </c>
      <c r="DV955" s="237" t="str">
        <f t="shared" si="1312"/>
        <v/>
      </c>
      <c r="DW955" s="237" t="str">
        <f t="shared" si="1313"/>
        <v/>
      </c>
      <c r="DX955" s="238">
        <f t="shared" si="1314"/>
        <v>0</v>
      </c>
      <c r="DY955" s="675"/>
      <c r="EA955" s="1363">
        <f t="shared" si="1364"/>
        <v>0</v>
      </c>
      <c r="EB955" s="1363">
        <f t="shared" si="1365"/>
        <v>0</v>
      </c>
      <c r="EC955" s="1363">
        <f t="shared" si="1366"/>
        <v>0</v>
      </c>
      <c r="ED955" s="1363">
        <f t="shared" si="1367"/>
        <v>0</v>
      </c>
      <c r="EE955" s="1363">
        <f t="shared" si="1368"/>
        <v>0</v>
      </c>
      <c r="EF955" s="1363">
        <f t="shared" si="1369"/>
        <v>0</v>
      </c>
      <c r="EG955" s="1363">
        <f t="shared" si="1370"/>
        <v>0</v>
      </c>
    </row>
    <row r="956" spans="1:137" s="3" customFormat="1" ht="18" customHeight="1">
      <c r="A956" s="305" t="str">
        <f t="shared" si="1289"/>
        <v/>
      </c>
      <c r="B956" s="174">
        <f t="shared" si="1315"/>
        <v>0</v>
      </c>
      <c r="C956" s="1415" t="str">
        <f t="shared" si="1290"/>
        <v>授業料</v>
      </c>
      <c r="D956" s="1415" t="str">
        <f t="shared" si="1291"/>
        <v>入学金</v>
      </c>
      <c r="E956" s="174">
        <f t="shared" si="1316"/>
        <v>0</v>
      </c>
      <c r="F956" s="305">
        <f t="shared" si="1292"/>
        <v>0</v>
      </c>
      <c r="G956" s="475">
        <f t="shared" si="1293"/>
        <v>939</v>
      </c>
      <c r="H956" s="430"/>
      <c r="I956" s="431"/>
      <c r="J956" s="658"/>
      <c r="K956" s="659"/>
      <c r="L956" s="659"/>
      <c r="M956" s="660"/>
      <c r="N956" s="661"/>
      <c r="O956" s="662"/>
      <c r="P956" s="658"/>
      <c r="Q956" s="659"/>
      <c r="R956" s="660"/>
      <c r="S956" s="663"/>
      <c r="T956" s="661"/>
      <c r="U956" s="664"/>
      <c r="V956" s="53" t="str">
        <f>IF(OR($R$5="",$T$5="",$J956="",$O956="",$U956=""),"",IF(ISERROR(VLOOKUP($C956,参照!$P$4:$V$112,5,FALSE)),0,VLOOKUP($C956,参照!$P$4:$V$112,5,FALSE)))</f>
        <v/>
      </c>
      <c r="W956" s="665"/>
      <c r="X956" s="54" t="str">
        <f>IF(OR($R$5="",$T$5="",$J956="",$O956="",$W956=""),"",IF(ISERROR(VLOOKUP($D956,参照!$P$4:$V$112,5,FALSE)),0,VLOOKUP($D956,参照!$P$4:$V$112,5,FALSE)))</f>
        <v/>
      </c>
      <c r="Y956" s="102"/>
      <c r="Z956" s="102"/>
      <c r="AA956" s="1177"/>
      <c r="AB956" s="227">
        <f t="shared" si="1317"/>
        <v>0</v>
      </c>
      <c r="AC956" s="1122"/>
      <c r="AD956" s="352">
        <f t="shared" si="1318"/>
        <v>0</v>
      </c>
      <c r="AE956" s="55"/>
      <c r="AF956" s="55" t="str">
        <f t="shared" si="1319"/>
        <v/>
      </c>
      <c r="AG956" s="1124"/>
      <c r="AH956" s="760">
        <f t="shared" si="1320"/>
        <v>0</v>
      </c>
      <c r="AI956" s="761">
        <f t="shared" si="1321"/>
        <v>0</v>
      </c>
      <c r="AJ956" s="1126"/>
      <c r="AK956" s="1127"/>
      <c r="AL956" s="670"/>
      <c r="AM956" s="1127"/>
      <c r="AN956" s="670"/>
      <c r="AO956" s="1179"/>
      <c r="AP956" s="669"/>
      <c r="AQ956" s="1127"/>
      <c r="AR956" s="670"/>
      <c r="AS956" s="1127"/>
      <c r="AT956" s="670"/>
      <c r="AU956" s="1127"/>
      <c r="AV956" s="575" t="str">
        <f t="shared" si="1322"/>
        <v>○</v>
      </c>
      <c r="AW956" s="576" t="str">
        <f t="shared" si="1323"/>
        <v>○</v>
      </c>
      <c r="AX956" s="576" t="str">
        <f t="shared" si="1324"/>
        <v>○</v>
      </c>
      <c r="AY956" s="576" t="str">
        <f t="shared" si="1325"/>
        <v>○</v>
      </c>
      <c r="AZ956" s="576" t="str">
        <f t="shared" si="1326"/>
        <v>○</v>
      </c>
      <c r="BA956" s="577" t="str">
        <f t="shared" si="1327"/>
        <v>○</v>
      </c>
      <c r="BB956" s="578">
        <f t="shared" si="1328"/>
        <v>0</v>
      </c>
      <c r="BC956" s="767">
        <f t="shared" si="1329"/>
        <v>0</v>
      </c>
      <c r="BD956" s="768">
        <f t="shared" si="1329"/>
        <v>0</v>
      </c>
      <c r="BE956" s="769">
        <f t="shared" si="1329"/>
        <v>0</v>
      </c>
      <c r="BF956" s="587">
        <f t="shared" si="1330"/>
        <v>0</v>
      </c>
      <c r="BG956" s="503">
        <f t="shared" si="1331"/>
        <v>0</v>
      </c>
      <c r="BH956" s="504">
        <f t="shared" si="1331"/>
        <v>0</v>
      </c>
      <c r="BI956" s="505">
        <f t="shared" si="1331"/>
        <v>0</v>
      </c>
      <c r="BJ956" s="506">
        <f t="shared" si="1332"/>
        <v>0</v>
      </c>
      <c r="BK956" s="236">
        <f t="array" ref="BK956">IF($BB956&gt;0,"ｴﾗｰ",SUM(IF($AJ956:$AO956=BK$15,IF($AJ$17:$AO$17="○",$AG956))))</f>
        <v>0</v>
      </c>
      <c r="BL956" s="237">
        <f t="array" ref="BL956">IF($BB956&gt;0,"ｴﾗｰ",SUM(IF($AJ956:$AO956=BL$15,IF($AJ$17:$AO$17="○",$AG956))))</f>
        <v>0</v>
      </c>
      <c r="BM956" s="488">
        <f t="array" ref="BM956">IF($BB956&gt;0,"ｴﾗｰ",SUM(IF($AJ956:$AO956=BM$15,IF($AJ$17:$AO$17="○",$AG956))))</f>
        <v>0</v>
      </c>
      <c r="BN956" s="493">
        <f t="shared" si="1333"/>
        <v>0</v>
      </c>
      <c r="BO956" s="236">
        <f t="array" ref="BO956">IF($BB956&gt;0,"ｴﾗｰ",SUM(IF($AP956:$AU956=BO$15,IF($AP$17:$AU$17="○",$AG956))))</f>
        <v>0</v>
      </c>
      <c r="BP956" s="237">
        <f t="array" ref="BP956">IF($BB956&gt;0,"ｴﾗｰ",SUM(IF($AP956:$AU956=BP$15,IF($AP$17:$AU$17="○",$AG956))))</f>
        <v>0</v>
      </c>
      <c r="BQ956" s="494">
        <f t="array" ref="BQ956">IF($BB956&gt;0,"ｴﾗｰ",SUM(IF($AP956:$AU956=BQ$15,IF($AP$17:$AU$17="○",$AG956))))</f>
        <v>0</v>
      </c>
      <c r="BR956" s="490">
        <f t="shared" si="1334"/>
        <v>0</v>
      </c>
      <c r="BS956" s="236" t="str">
        <f t="shared" si="1294"/>
        <v/>
      </c>
      <c r="BT956" s="237" t="str">
        <f t="shared" si="1295"/>
        <v/>
      </c>
      <c r="BU956" s="488" t="str">
        <f t="shared" si="1296"/>
        <v/>
      </c>
      <c r="BV956" s="532">
        <f t="shared" si="1335"/>
        <v>0</v>
      </c>
      <c r="BW956" s="512" t="str">
        <f t="shared" si="1336"/>
        <v>ｴﾗｰ</v>
      </c>
      <c r="BX956" s="237" t="str">
        <f t="shared" si="1337"/>
        <v>ｴﾗｰ</v>
      </c>
      <c r="BY956" s="494" t="str">
        <f t="shared" si="1338"/>
        <v>ｴﾗｰ</v>
      </c>
      <c r="BZ956" s="628">
        <f t="shared" si="1339"/>
        <v>0</v>
      </c>
      <c r="CA956" s="528" t="str">
        <f t="shared" si="1340"/>
        <v/>
      </c>
      <c r="CB956" s="237" t="str">
        <f t="shared" si="1341"/>
        <v/>
      </c>
      <c r="CC956" s="494" t="str">
        <f t="shared" si="1342"/>
        <v/>
      </c>
      <c r="CD956" s="635">
        <f t="shared" si="1343"/>
        <v>0</v>
      </c>
      <c r="CE956" s="528" t="str">
        <f t="shared" si="1344"/>
        <v/>
      </c>
      <c r="CF956" s="237" t="str">
        <f t="shared" si="1345"/>
        <v/>
      </c>
      <c r="CG956" s="494" t="str">
        <f t="shared" si="1346"/>
        <v/>
      </c>
      <c r="CH956" s="635">
        <f t="shared" si="1347"/>
        <v>0</v>
      </c>
      <c r="CI956" s="535" t="str">
        <f t="shared" si="1348"/>
        <v/>
      </c>
      <c r="CJ956" s="515" t="str">
        <f t="shared" si="1349"/>
        <v/>
      </c>
      <c r="CK956" s="522" t="str">
        <f t="shared" si="1350"/>
        <v/>
      </c>
      <c r="CL956" s="515" t="str">
        <f t="shared" si="1351"/>
        <v/>
      </c>
      <c r="CM956" s="524" t="str">
        <f t="shared" si="1352"/>
        <v/>
      </c>
      <c r="CN956" s="518" t="str">
        <f t="shared" si="1353"/>
        <v/>
      </c>
      <c r="CO956" s="236" t="str">
        <f t="shared" si="1354"/>
        <v/>
      </c>
      <c r="CP956" s="237" t="str">
        <f t="shared" si="1355"/>
        <v/>
      </c>
      <c r="CQ956" s="494" t="str">
        <f t="shared" si="1356"/>
        <v/>
      </c>
      <c r="CR956" s="493">
        <f t="shared" si="1357"/>
        <v>0</v>
      </c>
      <c r="CS956" s="512" t="str">
        <f t="shared" si="1358"/>
        <v/>
      </c>
      <c r="CT956" s="237" t="str">
        <f t="shared" si="1359"/>
        <v/>
      </c>
      <c r="CU956" s="237" t="str">
        <f t="shared" si="1360"/>
        <v/>
      </c>
      <c r="CV956" s="238">
        <f t="shared" si="1361"/>
        <v>0</v>
      </c>
      <c r="CW956" s="236" t="str">
        <f t="shared" si="1297"/>
        <v/>
      </c>
      <c r="CX956" s="237" t="str">
        <f t="shared" si="1298"/>
        <v/>
      </c>
      <c r="CY956" s="494">
        <f t="shared" si="1299"/>
        <v>0</v>
      </c>
      <c r="CZ956" s="493"/>
      <c r="DA956" s="236" t="str">
        <f t="shared" si="1300"/>
        <v/>
      </c>
      <c r="DB956" s="237" t="str">
        <f t="shared" si="1301"/>
        <v/>
      </c>
      <c r="DC956" s="494">
        <f t="shared" si="1302"/>
        <v>0</v>
      </c>
      <c r="DD956" s="493"/>
      <c r="DE956" s="1335"/>
      <c r="DF956" s="1343">
        <f t="shared" si="1303"/>
        <v>0</v>
      </c>
      <c r="DG956" s="528" t="str">
        <f t="shared" si="1304"/>
        <v/>
      </c>
      <c r="DH956" s="494" t="str">
        <f t="shared" si="1305"/>
        <v/>
      </c>
      <c r="DI956" s="53">
        <f t="shared" si="1306"/>
        <v>0</v>
      </c>
      <c r="DJ956" s="432">
        <f t="shared" si="1307"/>
        <v>0</v>
      </c>
      <c r="DK956" s="433">
        <f t="shared" si="1362"/>
        <v>0</v>
      </c>
      <c r="DL956" s="53" t="str">
        <f t="shared" si="1308"/>
        <v/>
      </c>
      <c r="DM956" s="105" t="str">
        <f t="shared" si="1309"/>
        <v/>
      </c>
      <c r="DN956" s="104" t="str">
        <f t="shared" si="1309"/>
        <v/>
      </c>
      <c r="DO956" s="434" t="str">
        <f t="shared" si="1309"/>
        <v/>
      </c>
      <c r="DP956" s="672"/>
      <c r="DQ956" s="673"/>
      <c r="DR956" s="674"/>
      <c r="DS956" s="435">
        <f t="shared" si="1363"/>
        <v>0</v>
      </c>
      <c r="DT956" s="228" t="str">
        <f t="shared" si="1310"/>
        <v/>
      </c>
      <c r="DU956" s="236" t="str">
        <f t="shared" si="1311"/>
        <v/>
      </c>
      <c r="DV956" s="237" t="str">
        <f t="shared" si="1312"/>
        <v/>
      </c>
      <c r="DW956" s="237" t="str">
        <f t="shared" si="1313"/>
        <v/>
      </c>
      <c r="DX956" s="238">
        <f t="shared" si="1314"/>
        <v>0</v>
      </c>
      <c r="DY956" s="675"/>
      <c r="EA956" s="1363">
        <f t="shared" si="1364"/>
        <v>0</v>
      </c>
      <c r="EB956" s="1363">
        <f t="shared" si="1365"/>
        <v>0</v>
      </c>
      <c r="EC956" s="1363">
        <f t="shared" si="1366"/>
        <v>0</v>
      </c>
      <c r="ED956" s="1363">
        <f t="shared" si="1367"/>
        <v>0</v>
      </c>
      <c r="EE956" s="1363">
        <f t="shared" si="1368"/>
        <v>0</v>
      </c>
      <c r="EF956" s="1363">
        <f t="shared" si="1369"/>
        <v>0</v>
      </c>
      <c r="EG956" s="1363">
        <f t="shared" si="1370"/>
        <v>0</v>
      </c>
    </row>
    <row r="957" spans="1:137" s="3" customFormat="1" ht="18" customHeight="1">
      <c r="A957" s="305" t="str">
        <f t="shared" si="1289"/>
        <v/>
      </c>
      <c r="B957" s="174">
        <f t="shared" si="1315"/>
        <v>0</v>
      </c>
      <c r="C957" s="1415" t="str">
        <f t="shared" si="1290"/>
        <v>授業料</v>
      </c>
      <c r="D957" s="1415" t="str">
        <f t="shared" si="1291"/>
        <v>入学金</v>
      </c>
      <c r="E957" s="174">
        <f t="shared" si="1316"/>
        <v>0</v>
      </c>
      <c r="F957" s="305">
        <f t="shared" si="1292"/>
        <v>0</v>
      </c>
      <c r="G957" s="475">
        <f t="shared" si="1293"/>
        <v>940</v>
      </c>
      <c r="H957" s="430"/>
      <c r="I957" s="431"/>
      <c r="J957" s="658"/>
      <c r="K957" s="659"/>
      <c r="L957" s="659"/>
      <c r="M957" s="660"/>
      <c r="N957" s="661"/>
      <c r="O957" s="662"/>
      <c r="P957" s="658"/>
      <c r="Q957" s="659"/>
      <c r="R957" s="660"/>
      <c r="S957" s="663"/>
      <c r="T957" s="661"/>
      <c r="U957" s="664"/>
      <c r="V957" s="53" t="str">
        <f>IF(OR($R$5="",$T$5="",$J957="",$O957="",$U957=""),"",IF(ISERROR(VLOOKUP($C957,参照!$P$4:$V$112,5,FALSE)),0,VLOOKUP($C957,参照!$P$4:$V$112,5,FALSE)))</f>
        <v/>
      </c>
      <c r="W957" s="665"/>
      <c r="X957" s="54" t="str">
        <f>IF(OR($R$5="",$T$5="",$J957="",$O957="",$W957=""),"",IF(ISERROR(VLOOKUP($D957,参照!$P$4:$V$112,5,FALSE)),0,VLOOKUP($D957,参照!$P$4:$V$112,5,FALSE)))</f>
        <v/>
      </c>
      <c r="Y957" s="102"/>
      <c r="Z957" s="102"/>
      <c r="AA957" s="1177"/>
      <c r="AB957" s="227">
        <f t="shared" si="1317"/>
        <v>0</v>
      </c>
      <c r="AC957" s="1122"/>
      <c r="AD957" s="352">
        <f t="shared" si="1318"/>
        <v>0</v>
      </c>
      <c r="AE957" s="55"/>
      <c r="AF957" s="55" t="str">
        <f t="shared" si="1319"/>
        <v/>
      </c>
      <c r="AG957" s="1124"/>
      <c r="AH957" s="760">
        <f t="shared" si="1320"/>
        <v>0</v>
      </c>
      <c r="AI957" s="761">
        <f t="shared" si="1321"/>
        <v>0</v>
      </c>
      <c r="AJ957" s="1126"/>
      <c r="AK957" s="1127"/>
      <c r="AL957" s="670"/>
      <c r="AM957" s="1127"/>
      <c r="AN957" s="670"/>
      <c r="AO957" s="1179"/>
      <c r="AP957" s="669"/>
      <c r="AQ957" s="1127"/>
      <c r="AR957" s="670"/>
      <c r="AS957" s="1127"/>
      <c r="AT957" s="670"/>
      <c r="AU957" s="1127"/>
      <c r="AV957" s="575" t="str">
        <f t="shared" si="1322"/>
        <v>○</v>
      </c>
      <c r="AW957" s="576" t="str">
        <f t="shared" si="1323"/>
        <v>○</v>
      </c>
      <c r="AX957" s="576" t="str">
        <f t="shared" si="1324"/>
        <v>○</v>
      </c>
      <c r="AY957" s="576" t="str">
        <f t="shared" si="1325"/>
        <v>○</v>
      </c>
      <c r="AZ957" s="576" t="str">
        <f t="shared" si="1326"/>
        <v>○</v>
      </c>
      <c r="BA957" s="577" t="str">
        <f t="shared" si="1327"/>
        <v>○</v>
      </c>
      <c r="BB957" s="578">
        <f t="shared" si="1328"/>
        <v>0</v>
      </c>
      <c r="BC957" s="767">
        <f t="shared" si="1329"/>
        <v>0</v>
      </c>
      <c r="BD957" s="768">
        <f t="shared" si="1329"/>
        <v>0</v>
      </c>
      <c r="BE957" s="769">
        <f t="shared" si="1329"/>
        <v>0</v>
      </c>
      <c r="BF957" s="587">
        <f t="shared" si="1330"/>
        <v>0</v>
      </c>
      <c r="BG957" s="503">
        <f t="shared" si="1331"/>
        <v>0</v>
      </c>
      <c r="BH957" s="504">
        <f t="shared" si="1331"/>
        <v>0</v>
      </c>
      <c r="BI957" s="505">
        <f t="shared" si="1331"/>
        <v>0</v>
      </c>
      <c r="BJ957" s="506">
        <f t="shared" si="1332"/>
        <v>0</v>
      </c>
      <c r="BK957" s="236">
        <f t="array" ref="BK957">IF($BB957&gt;0,"ｴﾗｰ",SUM(IF($AJ957:$AO957=BK$15,IF($AJ$17:$AO$17="○",$AG957))))</f>
        <v>0</v>
      </c>
      <c r="BL957" s="237">
        <f t="array" ref="BL957">IF($BB957&gt;0,"ｴﾗｰ",SUM(IF($AJ957:$AO957=BL$15,IF($AJ$17:$AO$17="○",$AG957))))</f>
        <v>0</v>
      </c>
      <c r="BM957" s="488">
        <f t="array" ref="BM957">IF($BB957&gt;0,"ｴﾗｰ",SUM(IF($AJ957:$AO957=BM$15,IF($AJ$17:$AO$17="○",$AG957))))</f>
        <v>0</v>
      </c>
      <c r="BN957" s="493">
        <f t="shared" si="1333"/>
        <v>0</v>
      </c>
      <c r="BO957" s="236">
        <f t="array" ref="BO957">IF($BB957&gt;0,"ｴﾗｰ",SUM(IF($AP957:$AU957=BO$15,IF($AP$17:$AU$17="○",$AG957))))</f>
        <v>0</v>
      </c>
      <c r="BP957" s="237">
        <f t="array" ref="BP957">IF($BB957&gt;0,"ｴﾗｰ",SUM(IF($AP957:$AU957=BP$15,IF($AP$17:$AU$17="○",$AG957))))</f>
        <v>0</v>
      </c>
      <c r="BQ957" s="494">
        <f t="array" ref="BQ957">IF($BB957&gt;0,"ｴﾗｰ",SUM(IF($AP957:$AU957=BQ$15,IF($AP$17:$AU$17="○",$AG957))))</f>
        <v>0</v>
      </c>
      <c r="BR957" s="490">
        <f t="shared" si="1334"/>
        <v>0</v>
      </c>
      <c r="BS957" s="236" t="str">
        <f t="shared" si="1294"/>
        <v/>
      </c>
      <c r="BT957" s="237" t="str">
        <f t="shared" si="1295"/>
        <v/>
      </c>
      <c r="BU957" s="488" t="str">
        <f t="shared" si="1296"/>
        <v/>
      </c>
      <c r="BV957" s="532">
        <f t="shared" si="1335"/>
        <v>0</v>
      </c>
      <c r="BW957" s="512" t="str">
        <f t="shared" si="1336"/>
        <v>ｴﾗｰ</v>
      </c>
      <c r="BX957" s="237" t="str">
        <f t="shared" si="1337"/>
        <v>ｴﾗｰ</v>
      </c>
      <c r="BY957" s="494" t="str">
        <f t="shared" si="1338"/>
        <v>ｴﾗｰ</v>
      </c>
      <c r="BZ957" s="628">
        <f t="shared" si="1339"/>
        <v>0</v>
      </c>
      <c r="CA957" s="528" t="str">
        <f t="shared" si="1340"/>
        <v/>
      </c>
      <c r="CB957" s="237" t="str">
        <f t="shared" si="1341"/>
        <v/>
      </c>
      <c r="CC957" s="494" t="str">
        <f t="shared" si="1342"/>
        <v/>
      </c>
      <c r="CD957" s="635">
        <f t="shared" si="1343"/>
        <v>0</v>
      </c>
      <c r="CE957" s="528" t="str">
        <f t="shared" si="1344"/>
        <v/>
      </c>
      <c r="CF957" s="237" t="str">
        <f t="shared" si="1345"/>
        <v/>
      </c>
      <c r="CG957" s="494" t="str">
        <f t="shared" si="1346"/>
        <v/>
      </c>
      <c r="CH957" s="635">
        <f t="shared" si="1347"/>
        <v>0</v>
      </c>
      <c r="CI957" s="535" t="str">
        <f t="shared" si="1348"/>
        <v/>
      </c>
      <c r="CJ957" s="515" t="str">
        <f t="shared" si="1349"/>
        <v/>
      </c>
      <c r="CK957" s="522" t="str">
        <f t="shared" si="1350"/>
        <v/>
      </c>
      <c r="CL957" s="515" t="str">
        <f t="shared" si="1351"/>
        <v/>
      </c>
      <c r="CM957" s="524" t="str">
        <f t="shared" si="1352"/>
        <v/>
      </c>
      <c r="CN957" s="518" t="str">
        <f t="shared" si="1353"/>
        <v/>
      </c>
      <c r="CO957" s="236" t="str">
        <f t="shared" si="1354"/>
        <v/>
      </c>
      <c r="CP957" s="237" t="str">
        <f t="shared" si="1355"/>
        <v/>
      </c>
      <c r="CQ957" s="494" t="str">
        <f t="shared" si="1356"/>
        <v/>
      </c>
      <c r="CR957" s="493">
        <f t="shared" si="1357"/>
        <v>0</v>
      </c>
      <c r="CS957" s="512" t="str">
        <f t="shared" si="1358"/>
        <v/>
      </c>
      <c r="CT957" s="237" t="str">
        <f t="shared" si="1359"/>
        <v/>
      </c>
      <c r="CU957" s="237" t="str">
        <f t="shared" si="1360"/>
        <v/>
      </c>
      <c r="CV957" s="238">
        <f t="shared" si="1361"/>
        <v>0</v>
      </c>
      <c r="CW957" s="236" t="str">
        <f t="shared" si="1297"/>
        <v/>
      </c>
      <c r="CX957" s="237" t="str">
        <f t="shared" si="1298"/>
        <v/>
      </c>
      <c r="CY957" s="494">
        <f t="shared" si="1299"/>
        <v>0</v>
      </c>
      <c r="CZ957" s="493"/>
      <c r="DA957" s="236" t="str">
        <f t="shared" si="1300"/>
        <v/>
      </c>
      <c r="DB957" s="237" t="str">
        <f t="shared" si="1301"/>
        <v/>
      </c>
      <c r="DC957" s="494">
        <f t="shared" si="1302"/>
        <v>0</v>
      </c>
      <c r="DD957" s="493"/>
      <c r="DE957" s="1335"/>
      <c r="DF957" s="1343">
        <f t="shared" si="1303"/>
        <v>0</v>
      </c>
      <c r="DG957" s="528" t="str">
        <f t="shared" si="1304"/>
        <v/>
      </c>
      <c r="DH957" s="494" t="str">
        <f t="shared" si="1305"/>
        <v/>
      </c>
      <c r="DI957" s="53">
        <f t="shared" si="1306"/>
        <v>0</v>
      </c>
      <c r="DJ957" s="432">
        <f t="shared" si="1307"/>
        <v>0</v>
      </c>
      <c r="DK957" s="433">
        <f t="shared" si="1362"/>
        <v>0</v>
      </c>
      <c r="DL957" s="53" t="str">
        <f t="shared" si="1308"/>
        <v/>
      </c>
      <c r="DM957" s="105" t="str">
        <f t="shared" si="1309"/>
        <v/>
      </c>
      <c r="DN957" s="104" t="str">
        <f t="shared" si="1309"/>
        <v/>
      </c>
      <c r="DO957" s="434" t="str">
        <f t="shared" si="1309"/>
        <v/>
      </c>
      <c r="DP957" s="672"/>
      <c r="DQ957" s="673"/>
      <c r="DR957" s="674"/>
      <c r="DS957" s="435">
        <f t="shared" si="1363"/>
        <v>0</v>
      </c>
      <c r="DT957" s="228" t="str">
        <f t="shared" si="1310"/>
        <v/>
      </c>
      <c r="DU957" s="236" t="str">
        <f t="shared" si="1311"/>
        <v/>
      </c>
      <c r="DV957" s="237" t="str">
        <f t="shared" si="1312"/>
        <v/>
      </c>
      <c r="DW957" s="237" t="str">
        <f t="shared" si="1313"/>
        <v/>
      </c>
      <c r="DX957" s="238">
        <f t="shared" si="1314"/>
        <v>0</v>
      </c>
      <c r="DY957" s="675"/>
      <c r="EA957" s="1363">
        <f t="shared" si="1364"/>
        <v>0</v>
      </c>
      <c r="EB957" s="1363">
        <f t="shared" si="1365"/>
        <v>0</v>
      </c>
      <c r="EC957" s="1363">
        <f t="shared" si="1366"/>
        <v>0</v>
      </c>
      <c r="ED957" s="1363">
        <f t="shared" si="1367"/>
        <v>0</v>
      </c>
      <c r="EE957" s="1363">
        <f t="shared" si="1368"/>
        <v>0</v>
      </c>
      <c r="EF957" s="1363">
        <f t="shared" si="1369"/>
        <v>0</v>
      </c>
      <c r="EG957" s="1363">
        <f t="shared" si="1370"/>
        <v>0</v>
      </c>
    </row>
    <row r="958" spans="1:137" s="3" customFormat="1" ht="18" customHeight="1">
      <c r="A958" s="305" t="str">
        <f t="shared" si="1289"/>
        <v/>
      </c>
      <c r="B958" s="174">
        <f t="shared" si="1315"/>
        <v>0</v>
      </c>
      <c r="C958" s="1415" t="str">
        <f t="shared" si="1290"/>
        <v>授業料</v>
      </c>
      <c r="D958" s="1415" t="str">
        <f t="shared" si="1291"/>
        <v>入学金</v>
      </c>
      <c r="E958" s="174">
        <f t="shared" si="1316"/>
        <v>0</v>
      </c>
      <c r="F958" s="305">
        <f t="shared" si="1292"/>
        <v>0</v>
      </c>
      <c r="G958" s="475">
        <f t="shared" si="1293"/>
        <v>941</v>
      </c>
      <c r="H958" s="430"/>
      <c r="I958" s="431"/>
      <c r="J958" s="658"/>
      <c r="K958" s="659"/>
      <c r="L958" s="659"/>
      <c r="M958" s="660"/>
      <c r="N958" s="661"/>
      <c r="O958" s="662"/>
      <c r="P958" s="658"/>
      <c r="Q958" s="659"/>
      <c r="R958" s="660"/>
      <c r="S958" s="663"/>
      <c r="T958" s="661"/>
      <c r="U958" s="664"/>
      <c r="V958" s="53" t="str">
        <f>IF(OR($R$5="",$T$5="",$J958="",$O958="",$U958=""),"",IF(ISERROR(VLOOKUP($C958,参照!$P$4:$V$112,5,FALSE)),0,VLOOKUP($C958,参照!$P$4:$V$112,5,FALSE)))</f>
        <v/>
      </c>
      <c r="W958" s="665"/>
      <c r="X958" s="54" t="str">
        <f>IF(OR($R$5="",$T$5="",$J958="",$O958="",$W958=""),"",IF(ISERROR(VLOOKUP($D958,参照!$P$4:$V$112,5,FALSE)),0,VLOOKUP($D958,参照!$P$4:$V$112,5,FALSE)))</f>
        <v/>
      </c>
      <c r="Y958" s="102"/>
      <c r="Z958" s="102"/>
      <c r="AA958" s="1177"/>
      <c r="AB958" s="227">
        <f t="shared" si="1317"/>
        <v>0</v>
      </c>
      <c r="AC958" s="1122"/>
      <c r="AD958" s="352">
        <f t="shared" si="1318"/>
        <v>0</v>
      </c>
      <c r="AE958" s="55"/>
      <c r="AF958" s="55" t="str">
        <f t="shared" si="1319"/>
        <v/>
      </c>
      <c r="AG958" s="1124"/>
      <c r="AH958" s="760">
        <f t="shared" si="1320"/>
        <v>0</v>
      </c>
      <c r="AI958" s="761">
        <f t="shared" si="1321"/>
        <v>0</v>
      </c>
      <c r="AJ958" s="1126"/>
      <c r="AK958" s="1127"/>
      <c r="AL958" s="670"/>
      <c r="AM958" s="1127"/>
      <c r="AN958" s="670"/>
      <c r="AO958" s="1179"/>
      <c r="AP958" s="669"/>
      <c r="AQ958" s="1127"/>
      <c r="AR958" s="670"/>
      <c r="AS958" s="1127"/>
      <c r="AT958" s="670"/>
      <c r="AU958" s="1127"/>
      <c r="AV958" s="575" t="str">
        <f t="shared" si="1322"/>
        <v>○</v>
      </c>
      <c r="AW958" s="576" t="str">
        <f t="shared" si="1323"/>
        <v>○</v>
      </c>
      <c r="AX958" s="576" t="str">
        <f t="shared" si="1324"/>
        <v>○</v>
      </c>
      <c r="AY958" s="576" t="str">
        <f t="shared" si="1325"/>
        <v>○</v>
      </c>
      <c r="AZ958" s="576" t="str">
        <f t="shared" si="1326"/>
        <v>○</v>
      </c>
      <c r="BA958" s="577" t="str">
        <f t="shared" si="1327"/>
        <v>○</v>
      </c>
      <c r="BB958" s="578">
        <f t="shared" si="1328"/>
        <v>0</v>
      </c>
      <c r="BC958" s="767">
        <f t="shared" si="1329"/>
        <v>0</v>
      </c>
      <c r="BD958" s="768">
        <f t="shared" si="1329"/>
        <v>0</v>
      </c>
      <c r="BE958" s="769">
        <f t="shared" si="1329"/>
        <v>0</v>
      </c>
      <c r="BF958" s="587">
        <f t="shared" si="1330"/>
        <v>0</v>
      </c>
      <c r="BG958" s="503">
        <f t="shared" si="1331"/>
        <v>0</v>
      </c>
      <c r="BH958" s="504">
        <f t="shared" si="1331"/>
        <v>0</v>
      </c>
      <c r="BI958" s="505">
        <f t="shared" si="1331"/>
        <v>0</v>
      </c>
      <c r="BJ958" s="506">
        <f t="shared" si="1332"/>
        <v>0</v>
      </c>
      <c r="BK958" s="236">
        <f t="array" ref="BK958">IF($BB958&gt;0,"ｴﾗｰ",SUM(IF($AJ958:$AO958=BK$15,IF($AJ$17:$AO$17="○",$AG958))))</f>
        <v>0</v>
      </c>
      <c r="BL958" s="237">
        <f t="array" ref="BL958">IF($BB958&gt;0,"ｴﾗｰ",SUM(IF($AJ958:$AO958=BL$15,IF($AJ$17:$AO$17="○",$AG958))))</f>
        <v>0</v>
      </c>
      <c r="BM958" s="488">
        <f t="array" ref="BM958">IF($BB958&gt;0,"ｴﾗｰ",SUM(IF($AJ958:$AO958=BM$15,IF($AJ$17:$AO$17="○",$AG958))))</f>
        <v>0</v>
      </c>
      <c r="BN958" s="493">
        <f t="shared" si="1333"/>
        <v>0</v>
      </c>
      <c r="BO958" s="236">
        <f t="array" ref="BO958">IF($BB958&gt;0,"ｴﾗｰ",SUM(IF($AP958:$AU958=BO$15,IF($AP$17:$AU$17="○",$AG958))))</f>
        <v>0</v>
      </c>
      <c r="BP958" s="237">
        <f t="array" ref="BP958">IF($BB958&gt;0,"ｴﾗｰ",SUM(IF($AP958:$AU958=BP$15,IF($AP$17:$AU$17="○",$AG958))))</f>
        <v>0</v>
      </c>
      <c r="BQ958" s="494">
        <f t="array" ref="BQ958">IF($BB958&gt;0,"ｴﾗｰ",SUM(IF($AP958:$AU958=BQ$15,IF($AP$17:$AU$17="○",$AG958))))</f>
        <v>0</v>
      </c>
      <c r="BR958" s="490">
        <f t="shared" si="1334"/>
        <v>0</v>
      </c>
      <c r="BS958" s="236" t="str">
        <f t="shared" si="1294"/>
        <v/>
      </c>
      <c r="BT958" s="237" t="str">
        <f t="shared" si="1295"/>
        <v/>
      </c>
      <c r="BU958" s="488" t="str">
        <f t="shared" si="1296"/>
        <v/>
      </c>
      <c r="BV958" s="532">
        <f t="shared" si="1335"/>
        <v>0</v>
      </c>
      <c r="BW958" s="512" t="str">
        <f t="shared" si="1336"/>
        <v>ｴﾗｰ</v>
      </c>
      <c r="BX958" s="237" t="str">
        <f t="shared" si="1337"/>
        <v>ｴﾗｰ</v>
      </c>
      <c r="BY958" s="494" t="str">
        <f t="shared" si="1338"/>
        <v>ｴﾗｰ</v>
      </c>
      <c r="BZ958" s="628">
        <f t="shared" si="1339"/>
        <v>0</v>
      </c>
      <c r="CA958" s="528" t="str">
        <f t="shared" si="1340"/>
        <v/>
      </c>
      <c r="CB958" s="237" t="str">
        <f t="shared" si="1341"/>
        <v/>
      </c>
      <c r="CC958" s="494" t="str">
        <f t="shared" si="1342"/>
        <v/>
      </c>
      <c r="CD958" s="635">
        <f t="shared" si="1343"/>
        <v>0</v>
      </c>
      <c r="CE958" s="528" t="str">
        <f t="shared" si="1344"/>
        <v/>
      </c>
      <c r="CF958" s="237" t="str">
        <f t="shared" si="1345"/>
        <v/>
      </c>
      <c r="CG958" s="494" t="str">
        <f t="shared" si="1346"/>
        <v/>
      </c>
      <c r="CH958" s="635">
        <f t="shared" si="1347"/>
        <v>0</v>
      </c>
      <c r="CI958" s="535" t="str">
        <f t="shared" si="1348"/>
        <v/>
      </c>
      <c r="CJ958" s="515" t="str">
        <f t="shared" si="1349"/>
        <v/>
      </c>
      <c r="CK958" s="522" t="str">
        <f t="shared" si="1350"/>
        <v/>
      </c>
      <c r="CL958" s="515" t="str">
        <f t="shared" si="1351"/>
        <v/>
      </c>
      <c r="CM958" s="524" t="str">
        <f t="shared" si="1352"/>
        <v/>
      </c>
      <c r="CN958" s="518" t="str">
        <f t="shared" si="1353"/>
        <v/>
      </c>
      <c r="CO958" s="236" t="str">
        <f t="shared" si="1354"/>
        <v/>
      </c>
      <c r="CP958" s="237" t="str">
        <f t="shared" si="1355"/>
        <v/>
      </c>
      <c r="CQ958" s="494" t="str">
        <f t="shared" si="1356"/>
        <v/>
      </c>
      <c r="CR958" s="493">
        <f t="shared" si="1357"/>
        <v>0</v>
      </c>
      <c r="CS958" s="512" t="str">
        <f t="shared" si="1358"/>
        <v/>
      </c>
      <c r="CT958" s="237" t="str">
        <f t="shared" si="1359"/>
        <v/>
      </c>
      <c r="CU958" s="237" t="str">
        <f t="shared" si="1360"/>
        <v/>
      </c>
      <c r="CV958" s="238">
        <f t="shared" si="1361"/>
        <v>0</v>
      </c>
      <c r="CW958" s="236" t="str">
        <f t="shared" si="1297"/>
        <v/>
      </c>
      <c r="CX958" s="237" t="str">
        <f t="shared" si="1298"/>
        <v/>
      </c>
      <c r="CY958" s="494">
        <f t="shared" si="1299"/>
        <v>0</v>
      </c>
      <c r="CZ958" s="493"/>
      <c r="DA958" s="236" t="str">
        <f t="shared" si="1300"/>
        <v/>
      </c>
      <c r="DB958" s="237" t="str">
        <f t="shared" si="1301"/>
        <v/>
      </c>
      <c r="DC958" s="494">
        <f t="shared" si="1302"/>
        <v>0</v>
      </c>
      <c r="DD958" s="493"/>
      <c r="DE958" s="1335"/>
      <c r="DF958" s="1343">
        <f t="shared" si="1303"/>
        <v>0</v>
      </c>
      <c r="DG958" s="528" t="str">
        <f t="shared" si="1304"/>
        <v/>
      </c>
      <c r="DH958" s="494" t="str">
        <f t="shared" si="1305"/>
        <v/>
      </c>
      <c r="DI958" s="53">
        <f t="shared" si="1306"/>
        <v>0</v>
      </c>
      <c r="DJ958" s="432">
        <f t="shared" si="1307"/>
        <v>0</v>
      </c>
      <c r="DK958" s="433">
        <f t="shared" si="1362"/>
        <v>0</v>
      </c>
      <c r="DL958" s="53" t="str">
        <f t="shared" si="1308"/>
        <v/>
      </c>
      <c r="DM958" s="105" t="str">
        <f t="shared" si="1309"/>
        <v/>
      </c>
      <c r="DN958" s="104" t="str">
        <f t="shared" si="1309"/>
        <v/>
      </c>
      <c r="DO958" s="434" t="str">
        <f t="shared" si="1309"/>
        <v/>
      </c>
      <c r="DP958" s="672"/>
      <c r="DQ958" s="673"/>
      <c r="DR958" s="674"/>
      <c r="DS958" s="435">
        <f t="shared" si="1363"/>
        <v>0</v>
      </c>
      <c r="DT958" s="228" t="str">
        <f t="shared" si="1310"/>
        <v/>
      </c>
      <c r="DU958" s="236" t="str">
        <f t="shared" si="1311"/>
        <v/>
      </c>
      <c r="DV958" s="237" t="str">
        <f t="shared" si="1312"/>
        <v/>
      </c>
      <c r="DW958" s="237" t="str">
        <f t="shared" si="1313"/>
        <v/>
      </c>
      <c r="DX958" s="238">
        <f t="shared" si="1314"/>
        <v>0</v>
      </c>
      <c r="DY958" s="675"/>
      <c r="EA958" s="1363">
        <f t="shared" si="1364"/>
        <v>0</v>
      </c>
      <c r="EB958" s="1363">
        <f t="shared" si="1365"/>
        <v>0</v>
      </c>
      <c r="EC958" s="1363">
        <f t="shared" si="1366"/>
        <v>0</v>
      </c>
      <c r="ED958" s="1363">
        <f t="shared" si="1367"/>
        <v>0</v>
      </c>
      <c r="EE958" s="1363">
        <f t="shared" si="1368"/>
        <v>0</v>
      </c>
      <c r="EF958" s="1363">
        <f t="shared" si="1369"/>
        <v>0</v>
      </c>
      <c r="EG958" s="1363">
        <f t="shared" si="1370"/>
        <v>0</v>
      </c>
    </row>
    <row r="959" spans="1:137" s="3" customFormat="1" ht="18" customHeight="1">
      <c r="A959" s="305" t="str">
        <f t="shared" si="1289"/>
        <v/>
      </c>
      <c r="B959" s="174">
        <f t="shared" si="1315"/>
        <v>0</v>
      </c>
      <c r="C959" s="1415" t="str">
        <f t="shared" si="1290"/>
        <v>授業料</v>
      </c>
      <c r="D959" s="1415" t="str">
        <f t="shared" si="1291"/>
        <v>入学金</v>
      </c>
      <c r="E959" s="174">
        <f t="shared" si="1316"/>
        <v>0</v>
      </c>
      <c r="F959" s="305">
        <f t="shared" si="1292"/>
        <v>0</v>
      </c>
      <c r="G959" s="475">
        <f t="shared" si="1293"/>
        <v>942</v>
      </c>
      <c r="H959" s="430"/>
      <c r="I959" s="431"/>
      <c r="J959" s="658"/>
      <c r="K959" s="659"/>
      <c r="L959" s="659"/>
      <c r="M959" s="660"/>
      <c r="N959" s="661"/>
      <c r="O959" s="662"/>
      <c r="P959" s="658"/>
      <c r="Q959" s="659"/>
      <c r="R959" s="660"/>
      <c r="S959" s="663"/>
      <c r="T959" s="661"/>
      <c r="U959" s="664"/>
      <c r="V959" s="53" t="str">
        <f>IF(OR($R$5="",$T$5="",$J959="",$O959="",$U959=""),"",IF(ISERROR(VLOOKUP($C959,参照!$P$4:$V$112,5,FALSE)),0,VLOOKUP($C959,参照!$P$4:$V$112,5,FALSE)))</f>
        <v/>
      </c>
      <c r="W959" s="665"/>
      <c r="X959" s="54" t="str">
        <f>IF(OR($R$5="",$T$5="",$J959="",$O959="",$W959=""),"",IF(ISERROR(VLOOKUP($D959,参照!$P$4:$V$112,5,FALSE)),0,VLOOKUP($D959,参照!$P$4:$V$112,5,FALSE)))</f>
        <v/>
      </c>
      <c r="Y959" s="102"/>
      <c r="Z959" s="102"/>
      <c r="AA959" s="1177"/>
      <c r="AB959" s="227">
        <f t="shared" si="1317"/>
        <v>0</v>
      </c>
      <c r="AC959" s="1122"/>
      <c r="AD959" s="352">
        <f t="shared" si="1318"/>
        <v>0</v>
      </c>
      <c r="AE959" s="55"/>
      <c r="AF959" s="55" t="str">
        <f t="shared" si="1319"/>
        <v/>
      </c>
      <c r="AG959" s="1124"/>
      <c r="AH959" s="760">
        <f t="shared" si="1320"/>
        <v>0</v>
      </c>
      <c r="AI959" s="761">
        <f t="shared" si="1321"/>
        <v>0</v>
      </c>
      <c r="AJ959" s="1126"/>
      <c r="AK959" s="1127"/>
      <c r="AL959" s="670"/>
      <c r="AM959" s="1127"/>
      <c r="AN959" s="670"/>
      <c r="AO959" s="1179"/>
      <c r="AP959" s="669"/>
      <c r="AQ959" s="1127"/>
      <c r="AR959" s="670"/>
      <c r="AS959" s="1127"/>
      <c r="AT959" s="670"/>
      <c r="AU959" s="1127"/>
      <c r="AV959" s="575" t="str">
        <f t="shared" si="1322"/>
        <v>○</v>
      </c>
      <c r="AW959" s="576" t="str">
        <f t="shared" si="1323"/>
        <v>○</v>
      </c>
      <c r="AX959" s="576" t="str">
        <f t="shared" si="1324"/>
        <v>○</v>
      </c>
      <c r="AY959" s="576" t="str">
        <f t="shared" si="1325"/>
        <v>○</v>
      </c>
      <c r="AZ959" s="576" t="str">
        <f t="shared" si="1326"/>
        <v>○</v>
      </c>
      <c r="BA959" s="577" t="str">
        <f t="shared" si="1327"/>
        <v>○</v>
      </c>
      <c r="BB959" s="578">
        <f t="shared" si="1328"/>
        <v>0</v>
      </c>
      <c r="BC959" s="767">
        <f t="shared" si="1329"/>
        <v>0</v>
      </c>
      <c r="BD959" s="768">
        <f t="shared" si="1329"/>
        <v>0</v>
      </c>
      <c r="BE959" s="769">
        <f t="shared" si="1329"/>
        <v>0</v>
      </c>
      <c r="BF959" s="587">
        <f t="shared" si="1330"/>
        <v>0</v>
      </c>
      <c r="BG959" s="503">
        <f t="shared" si="1331"/>
        <v>0</v>
      </c>
      <c r="BH959" s="504">
        <f t="shared" si="1331"/>
        <v>0</v>
      </c>
      <c r="BI959" s="505">
        <f t="shared" si="1331"/>
        <v>0</v>
      </c>
      <c r="BJ959" s="506">
        <f t="shared" si="1332"/>
        <v>0</v>
      </c>
      <c r="BK959" s="236">
        <f t="array" ref="BK959">IF($BB959&gt;0,"ｴﾗｰ",SUM(IF($AJ959:$AO959=BK$15,IF($AJ$17:$AO$17="○",$AG959))))</f>
        <v>0</v>
      </c>
      <c r="BL959" s="237">
        <f t="array" ref="BL959">IF($BB959&gt;0,"ｴﾗｰ",SUM(IF($AJ959:$AO959=BL$15,IF($AJ$17:$AO$17="○",$AG959))))</f>
        <v>0</v>
      </c>
      <c r="BM959" s="488">
        <f t="array" ref="BM959">IF($BB959&gt;0,"ｴﾗｰ",SUM(IF($AJ959:$AO959=BM$15,IF($AJ$17:$AO$17="○",$AG959))))</f>
        <v>0</v>
      </c>
      <c r="BN959" s="493">
        <f t="shared" si="1333"/>
        <v>0</v>
      </c>
      <c r="BO959" s="236">
        <f t="array" ref="BO959">IF($BB959&gt;0,"ｴﾗｰ",SUM(IF($AP959:$AU959=BO$15,IF($AP$17:$AU$17="○",$AG959))))</f>
        <v>0</v>
      </c>
      <c r="BP959" s="237">
        <f t="array" ref="BP959">IF($BB959&gt;0,"ｴﾗｰ",SUM(IF($AP959:$AU959=BP$15,IF($AP$17:$AU$17="○",$AG959))))</f>
        <v>0</v>
      </c>
      <c r="BQ959" s="494">
        <f t="array" ref="BQ959">IF($BB959&gt;0,"ｴﾗｰ",SUM(IF($AP959:$AU959=BQ$15,IF($AP$17:$AU$17="○",$AG959))))</f>
        <v>0</v>
      </c>
      <c r="BR959" s="490">
        <f t="shared" si="1334"/>
        <v>0</v>
      </c>
      <c r="BS959" s="236" t="str">
        <f t="shared" si="1294"/>
        <v/>
      </c>
      <c r="BT959" s="237" t="str">
        <f t="shared" si="1295"/>
        <v/>
      </c>
      <c r="BU959" s="488" t="str">
        <f t="shared" si="1296"/>
        <v/>
      </c>
      <c r="BV959" s="532">
        <f t="shared" si="1335"/>
        <v>0</v>
      </c>
      <c r="BW959" s="512" t="str">
        <f t="shared" si="1336"/>
        <v>ｴﾗｰ</v>
      </c>
      <c r="BX959" s="237" t="str">
        <f t="shared" si="1337"/>
        <v>ｴﾗｰ</v>
      </c>
      <c r="BY959" s="494" t="str">
        <f t="shared" si="1338"/>
        <v>ｴﾗｰ</v>
      </c>
      <c r="BZ959" s="628">
        <f t="shared" si="1339"/>
        <v>0</v>
      </c>
      <c r="CA959" s="528" t="str">
        <f t="shared" si="1340"/>
        <v/>
      </c>
      <c r="CB959" s="237" t="str">
        <f t="shared" si="1341"/>
        <v/>
      </c>
      <c r="CC959" s="494" t="str">
        <f t="shared" si="1342"/>
        <v/>
      </c>
      <c r="CD959" s="635">
        <f t="shared" si="1343"/>
        <v>0</v>
      </c>
      <c r="CE959" s="528" t="str">
        <f t="shared" si="1344"/>
        <v/>
      </c>
      <c r="CF959" s="237" t="str">
        <f t="shared" si="1345"/>
        <v/>
      </c>
      <c r="CG959" s="494" t="str">
        <f t="shared" si="1346"/>
        <v/>
      </c>
      <c r="CH959" s="635">
        <f t="shared" si="1347"/>
        <v>0</v>
      </c>
      <c r="CI959" s="535" t="str">
        <f t="shared" si="1348"/>
        <v/>
      </c>
      <c r="CJ959" s="515" t="str">
        <f t="shared" si="1349"/>
        <v/>
      </c>
      <c r="CK959" s="522" t="str">
        <f t="shared" si="1350"/>
        <v/>
      </c>
      <c r="CL959" s="515" t="str">
        <f t="shared" si="1351"/>
        <v/>
      </c>
      <c r="CM959" s="524" t="str">
        <f t="shared" si="1352"/>
        <v/>
      </c>
      <c r="CN959" s="518" t="str">
        <f t="shared" si="1353"/>
        <v/>
      </c>
      <c r="CO959" s="236" t="str">
        <f t="shared" si="1354"/>
        <v/>
      </c>
      <c r="CP959" s="237" t="str">
        <f t="shared" si="1355"/>
        <v/>
      </c>
      <c r="CQ959" s="494" t="str">
        <f t="shared" si="1356"/>
        <v/>
      </c>
      <c r="CR959" s="493">
        <f t="shared" si="1357"/>
        <v>0</v>
      </c>
      <c r="CS959" s="512" t="str">
        <f t="shared" si="1358"/>
        <v/>
      </c>
      <c r="CT959" s="237" t="str">
        <f t="shared" si="1359"/>
        <v/>
      </c>
      <c r="CU959" s="237" t="str">
        <f t="shared" si="1360"/>
        <v/>
      </c>
      <c r="CV959" s="238">
        <f t="shared" si="1361"/>
        <v>0</v>
      </c>
      <c r="CW959" s="236" t="str">
        <f t="shared" si="1297"/>
        <v/>
      </c>
      <c r="CX959" s="237" t="str">
        <f t="shared" si="1298"/>
        <v/>
      </c>
      <c r="CY959" s="494">
        <f t="shared" si="1299"/>
        <v>0</v>
      </c>
      <c r="CZ959" s="493"/>
      <c r="DA959" s="236" t="str">
        <f t="shared" si="1300"/>
        <v/>
      </c>
      <c r="DB959" s="237" t="str">
        <f t="shared" si="1301"/>
        <v/>
      </c>
      <c r="DC959" s="494">
        <f t="shared" si="1302"/>
        <v>0</v>
      </c>
      <c r="DD959" s="493"/>
      <c r="DE959" s="1335"/>
      <c r="DF959" s="1343">
        <f t="shared" si="1303"/>
        <v>0</v>
      </c>
      <c r="DG959" s="528" t="str">
        <f t="shared" si="1304"/>
        <v/>
      </c>
      <c r="DH959" s="494" t="str">
        <f t="shared" si="1305"/>
        <v/>
      </c>
      <c r="DI959" s="53">
        <f t="shared" si="1306"/>
        <v>0</v>
      </c>
      <c r="DJ959" s="432">
        <f t="shared" si="1307"/>
        <v>0</v>
      </c>
      <c r="DK959" s="433">
        <f t="shared" si="1362"/>
        <v>0</v>
      </c>
      <c r="DL959" s="53" t="str">
        <f t="shared" si="1308"/>
        <v/>
      </c>
      <c r="DM959" s="105" t="str">
        <f t="shared" si="1309"/>
        <v/>
      </c>
      <c r="DN959" s="104" t="str">
        <f t="shared" si="1309"/>
        <v/>
      </c>
      <c r="DO959" s="434" t="str">
        <f t="shared" si="1309"/>
        <v/>
      </c>
      <c r="DP959" s="672"/>
      <c r="DQ959" s="673"/>
      <c r="DR959" s="674"/>
      <c r="DS959" s="435">
        <f t="shared" si="1363"/>
        <v>0</v>
      </c>
      <c r="DT959" s="228" t="str">
        <f t="shared" si="1310"/>
        <v/>
      </c>
      <c r="DU959" s="236" t="str">
        <f t="shared" si="1311"/>
        <v/>
      </c>
      <c r="DV959" s="237" t="str">
        <f t="shared" si="1312"/>
        <v/>
      </c>
      <c r="DW959" s="237" t="str">
        <f t="shared" si="1313"/>
        <v/>
      </c>
      <c r="DX959" s="238">
        <f t="shared" si="1314"/>
        <v>0</v>
      </c>
      <c r="DY959" s="675"/>
      <c r="EA959" s="1363">
        <f t="shared" si="1364"/>
        <v>0</v>
      </c>
      <c r="EB959" s="1363">
        <f t="shared" si="1365"/>
        <v>0</v>
      </c>
      <c r="EC959" s="1363">
        <f t="shared" si="1366"/>
        <v>0</v>
      </c>
      <c r="ED959" s="1363">
        <f t="shared" si="1367"/>
        <v>0</v>
      </c>
      <c r="EE959" s="1363">
        <f t="shared" si="1368"/>
        <v>0</v>
      </c>
      <c r="EF959" s="1363">
        <f t="shared" si="1369"/>
        <v>0</v>
      </c>
      <c r="EG959" s="1363">
        <f t="shared" si="1370"/>
        <v>0</v>
      </c>
    </row>
    <row r="960" spans="1:137" s="3" customFormat="1" ht="18" customHeight="1">
      <c r="A960" s="305" t="str">
        <f t="shared" si="1289"/>
        <v/>
      </c>
      <c r="B960" s="174">
        <f t="shared" si="1315"/>
        <v>0</v>
      </c>
      <c r="C960" s="1415" t="str">
        <f t="shared" si="1290"/>
        <v>授業料</v>
      </c>
      <c r="D960" s="1415" t="str">
        <f t="shared" si="1291"/>
        <v>入学金</v>
      </c>
      <c r="E960" s="174">
        <f t="shared" si="1316"/>
        <v>0</v>
      </c>
      <c r="F960" s="305">
        <f t="shared" si="1292"/>
        <v>0</v>
      </c>
      <c r="G960" s="475">
        <f t="shared" si="1293"/>
        <v>943</v>
      </c>
      <c r="H960" s="430"/>
      <c r="I960" s="431"/>
      <c r="J960" s="658"/>
      <c r="K960" s="659"/>
      <c r="L960" s="659"/>
      <c r="M960" s="660"/>
      <c r="N960" s="661"/>
      <c r="O960" s="662"/>
      <c r="P960" s="658"/>
      <c r="Q960" s="659"/>
      <c r="R960" s="660"/>
      <c r="S960" s="663"/>
      <c r="T960" s="661"/>
      <c r="U960" s="664"/>
      <c r="V960" s="53" t="str">
        <f>IF(OR($R$5="",$T$5="",$J960="",$O960="",$U960=""),"",IF(ISERROR(VLOOKUP($C960,参照!$P$4:$V$112,5,FALSE)),0,VLOOKUP($C960,参照!$P$4:$V$112,5,FALSE)))</f>
        <v/>
      </c>
      <c r="W960" s="665"/>
      <c r="X960" s="54" t="str">
        <f>IF(OR($R$5="",$T$5="",$J960="",$O960="",$W960=""),"",IF(ISERROR(VLOOKUP($D960,参照!$P$4:$V$112,5,FALSE)),0,VLOOKUP($D960,参照!$P$4:$V$112,5,FALSE)))</f>
        <v/>
      </c>
      <c r="Y960" s="102"/>
      <c r="Z960" s="102"/>
      <c r="AA960" s="1177"/>
      <c r="AB960" s="227">
        <f t="shared" si="1317"/>
        <v>0</v>
      </c>
      <c r="AC960" s="1122"/>
      <c r="AD960" s="352">
        <f t="shared" si="1318"/>
        <v>0</v>
      </c>
      <c r="AE960" s="55"/>
      <c r="AF960" s="55" t="str">
        <f t="shared" si="1319"/>
        <v/>
      </c>
      <c r="AG960" s="1124"/>
      <c r="AH960" s="760">
        <f t="shared" si="1320"/>
        <v>0</v>
      </c>
      <c r="AI960" s="761">
        <f t="shared" si="1321"/>
        <v>0</v>
      </c>
      <c r="AJ960" s="1126"/>
      <c r="AK960" s="1127"/>
      <c r="AL960" s="670"/>
      <c r="AM960" s="1127"/>
      <c r="AN960" s="670"/>
      <c r="AO960" s="1179"/>
      <c r="AP960" s="669"/>
      <c r="AQ960" s="1127"/>
      <c r="AR960" s="670"/>
      <c r="AS960" s="1127"/>
      <c r="AT960" s="670"/>
      <c r="AU960" s="1127"/>
      <c r="AV960" s="575" t="str">
        <f t="shared" si="1322"/>
        <v>○</v>
      </c>
      <c r="AW960" s="576" t="str">
        <f t="shared" si="1323"/>
        <v>○</v>
      </c>
      <c r="AX960" s="576" t="str">
        <f t="shared" si="1324"/>
        <v>○</v>
      </c>
      <c r="AY960" s="576" t="str">
        <f t="shared" si="1325"/>
        <v>○</v>
      </c>
      <c r="AZ960" s="576" t="str">
        <f t="shared" si="1326"/>
        <v>○</v>
      </c>
      <c r="BA960" s="577" t="str">
        <f t="shared" si="1327"/>
        <v>○</v>
      </c>
      <c r="BB960" s="578">
        <f t="shared" si="1328"/>
        <v>0</v>
      </c>
      <c r="BC960" s="767">
        <f t="shared" si="1329"/>
        <v>0</v>
      </c>
      <c r="BD960" s="768">
        <f t="shared" si="1329"/>
        <v>0</v>
      </c>
      <c r="BE960" s="769">
        <f t="shared" si="1329"/>
        <v>0</v>
      </c>
      <c r="BF960" s="587">
        <f t="shared" si="1330"/>
        <v>0</v>
      </c>
      <c r="BG960" s="503">
        <f t="shared" si="1331"/>
        <v>0</v>
      </c>
      <c r="BH960" s="504">
        <f t="shared" si="1331"/>
        <v>0</v>
      </c>
      <c r="BI960" s="505">
        <f t="shared" si="1331"/>
        <v>0</v>
      </c>
      <c r="BJ960" s="506">
        <f t="shared" si="1332"/>
        <v>0</v>
      </c>
      <c r="BK960" s="236">
        <f t="array" ref="BK960">IF($BB960&gt;0,"ｴﾗｰ",SUM(IF($AJ960:$AO960=BK$15,IF($AJ$17:$AO$17="○",$AG960))))</f>
        <v>0</v>
      </c>
      <c r="BL960" s="237">
        <f t="array" ref="BL960">IF($BB960&gt;0,"ｴﾗｰ",SUM(IF($AJ960:$AO960=BL$15,IF($AJ$17:$AO$17="○",$AG960))))</f>
        <v>0</v>
      </c>
      <c r="BM960" s="488">
        <f t="array" ref="BM960">IF($BB960&gt;0,"ｴﾗｰ",SUM(IF($AJ960:$AO960=BM$15,IF($AJ$17:$AO$17="○",$AG960))))</f>
        <v>0</v>
      </c>
      <c r="BN960" s="493">
        <f t="shared" si="1333"/>
        <v>0</v>
      </c>
      <c r="BO960" s="236">
        <f t="array" ref="BO960">IF($BB960&gt;0,"ｴﾗｰ",SUM(IF($AP960:$AU960=BO$15,IF($AP$17:$AU$17="○",$AG960))))</f>
        <v>0</v>
      </c>
      <c r="BP960" s="237">
        <f t="array" ref="BP960">IF($BB960&gt;0,"ｴﾗｰ",SUM(IF($AP960:$AU960=BP$15,IF($AP$17:$AU$17="○",$AG960))))</f>
        <v>0</v>
      </c>
      <c r="BQ960" s="494">
        <f t="array" ref="BQ960">IF($BB960&gt;0,"ｴﾗｰ",SUM(IF($AP960:$AU960=BQ$15,IF($AP$17:$AU$17="○",$AG960))))</f>
        <v>0</v>
      </c>
      <c r="BR960" s="490">
        <f t="shared" si="1334"/>
        <v>0</v>
      </c>
      <c r="BS960" s="236" t="str">
        <f t="shared" si="1294"/>
        <v/>
      </c>
      <c r="BT960" s="237" t="str">
        <f t="shared" si="1295"/>
        <v/>
      </c>
      <c r="BU960" s="488" t="str">
        <f t="shared" si="1296"/>
        <v/>
      </c>
      <c r="BV960" s="532">
        <f t="shared" si="1335"/>
        <v>0</v>
      </c>
      <c r="BW960" s="512" t="str">
        <f t="shared" si="1336"/>
        <v>ｴﾗｰ</v>
      </c>
      <c r="BX960" s="237" t="str">
        <f t="shared" si="1337"/>
        <v>ｴﾗｰ</v>
      </c>
      <c r="BY960" s="494" t="str">
        <f t="shared" si="1338"/>
        <v>ｴﾗｰ</v>
      </c>
      <c r="BZ960" s="628">
        <f t="shared" si="1339"/>
        <v>0</v>
      </c>
      <c r="CA960" s="528" t="str">
        <f t="shared" si="1340"/>
        <v/>
      </c>
      <c r="CB960" s="237" t="str">
        <f t="shared" si="1341"/>
        <v/>
      </c>
      <c r="CC960" s="494" t="str">
        <f t="shared" si="1342"/>
        <v/>
      </c>
      <c r="CD960" s="635">
        <f t="shared" si="1343"/>
        <v>0</v>
      </c>
      <c r="CE960" s="528" t="str">
        <f t="shared" si="1344"/>
        <v/>
      </c>
      <c r="CF960" s="237" t="str">
        <f t="shared" si="1345"/>
        <v/>
      </c>
      <c r="CG960" s="494" t="str">
        <f t="shared" si="1346"/>
        <v/>
      </c>
      <c r="CH960" s="635">
        <f t="shared" si="1347"/>
        <v>0</v>
      </c>
      <c r="CI960" s="535" t="str">
        <f t="shared" si="1348"/>
        <v/>
      </c>
      <c r="CJ960" s="515" t="str">
        <f t="shared" si="1349"/>
        <v/>
      </c>
      <c r="CK960" s="522" t="str">
        <f t="shared" si="1350"/>
        <v/>
      </c>
      <c r="CL960" s="515" t="str">
        <f t="shared" si="1351"/>
        <v/>
      </c>
      <c r="CM960" s="524" t="str">
        <f t="shared" si="1352"/>
        <v/>
      </c>
      <c r="CN960" s="518" t="str">
        <f t="shared" si="1353"/>
        <v/>
      </c>
      <c r="CO960" s="236" t="str">
        <f t="shared" si="1354"/>
        <v/>
      </c>
      <c r="CP960" s="237" t="str">
        <f t="shared" si="1355"/>
        <v/>
      </c>
      <c r="CQ960" s="494" t="str">
        <f t="shared" si="1356"/>
        <v/>
      </c>
      <c r="CR960" s="493">
        <f t="shared" si="1357"/>
        <v>0</v>
      </c>
      <c r="CS960" s="512" t="str">
        <f t="shared" si="1358"/>
        <v/>
      </c>
      <c r="CT960" s="237" t="str">
        <f t="shared" si="1359"/>
        <v/>
      </c>
      <c r="CU960" s="237" t="str">
        <f t="shared" si="1360"/>
        <v/>
      </c>
      <c r="CV960" s="238">
        <f t="shared" si="1361"/>
        <v>0</v>
      </c>
      <c r="CW960" s="236" t="str">
        <f t="shared" si="1297"/>
        <v/>
      </c>
      <c r="CX960" s="237" t="str">
        <f t="shared" si="1298"/>
        <v/>
      </c>
      <c r="CY960" s="494">
        <f t="shared" si="1299"/>
        <v>0</v>
      </c>
      <c r="CZ960" s="493"/>
      <c r="DA960" s="236" t="str">
        <f t="shared" si="1300"/>
        <v/>
      </c>
      <c r="DB960" s="237" t="str">
        <f t="shared" si="1301"/>
        <v/>
      </c>
      <c r="DC960" s="494">
        <f t="shared" si="1302"/>
        <v>0</v>
      </c>
      <c r="DD960" s="493"/>
      <c r="DE960" s="1335"/>
      <c r="DF960" s="1343">
        <f t="shared" si="1303"/>
        <v>0</v>
      </c>
      <c r="DG960" s="528" t="str">
        <f t="shared" si="1304"/>
        <v/>
      </c>
      <c r="DH960" s="494" t="str">
        <f t="shared" si="1305"/>
        <v/>
      </c>
      <c r="DI960" s="53">
        <f t="shared" si="1306"/>
        <v>0</v>
      </c>
      <c r="DJ960" s="432">
        <f t="shared" si="1307"/>
        <v>0</v>
      </c>
      <c r="DK960" s="433">
        <f t="shared" si="1362"/>
        <v>0</v>
      </c>
      <c r="DL960" s="53" t="str">
        <f t="shared" si="1308"/>
        <v/>
      </c>
      <c r="DM960" s="105" t="str">
        <f t="shared" si="1309"/>
        <v/>
      </c>
      <c r="DN960" s="104" t="str">
        <f t="shared" si="1309"/>
        <v/>
      </c>
      <c r="DO960" s="434" t="str">
        <f t="shared" si="1309"/>
        <v/>
      </c>
      <c r="DP960" s="672"/>
      <c r="DQ960" s="673"/>
      <c r="DR960" s="674"/>
      <c r="DS960" s="435">
        <f t="shared" si="1363"/>
        <v>0</v>
      </c>
      <c r="DT960" s="228" t="str">
        <f t="shared" si="1310"/>
        <v/>
      </c>
      <c r="DU960" s="236" t="str">
        <f t="shared" si="1311"/>
        <v/>
      </c>
      <c r="DV960" s="237" t="str">
        <f t="shared" si="1312"/>
        <v/>
      </c>
      <c r="DW960" s="237" t="str">
        <f t="shared" si="1313"/>
        <v/>
      </c>
      <c r="DX960" s="238">
        <f t="shared" si="1314"/>
        <v>0</v>
      </c>
      <c r="DY960" s="675"/>
      <c r="EA960" s="1363">
        <f t="shared" si="1364"/>
        <v>0</v>
      </c>
      <c r="EB960" s="1363">
        <f t="shared" si="1365"/>
        <v>0</v>
      </c>
      <c r="EC960" s="1363">
        <f t="shared" si="1366"/>
        <v>0</v>
      </c>
      <c r="ED960" s="1363">
        <f t="shared" si="1367"/>
        <v>0</v>
      </c>
      <c r="EE960" s="1363">
        <f t="shared" si="1368"/>
        <v>0</v>
      </c>
      <c r="EF960" s="1363">
        <f t="shared" si="1369"/>
        <v>0</v>
      </c>
      <c r="EG960" s="1363">
        <f t="shared" si="1370"/>
        <v>0</v>
      </c>
    </row>
    <row r="961" spans="1:137" s="3" customFormat="1" ht="18" customHeight="1">
      <c r="A961" s="305" t="str">
        <f t="shared" si="1289"/>
        <v/>
      </c>
      <c r="B961" s="174">
        <f t="shared" si="1315"/>
        <v>0</v>
      </c>
      <c r="C961" s="1415" t="str">
        <f t="shared" si="1290"/>
        <v>授業料</v>
      </c>
      <c r="D961" s="1415" t="str">
        <f t="shared" si="1291"/>
        <v>入学金</v>
      </c>
      <c r="E961" s="174">
        <f t="shared" si="1316"/>
        <v>0</v>
      </c>
      <c r="F961" s="305">
        <f t="shared" si="1292"/>
        <v>0</v>
      </c>
      <c r="G961" s="475">
        <f t="shared" si="1293"/>
        <v>944</v>
      </c>
      <c r="H961" s="430"/>
      <c r="I961" s="431"/>
      <c r="J961" s="658"/>
      <c r="K961" s="659"/>
      <c r="L961" s="659"/>
      <c r="M961" s="660"/>
      <c r="N961" s="661"/>
      <c r="O961" s="662"/>
      <c r="P961" s="658"/>
      <c r="Q961" s="659"/>
      <c r="R961" s="660"/>
      <c r="S961" s="663"/>
      <c r="T961" s="661"/>
      <c r="U961" s="664"/>
      <c r="V961" s="53" t="str">
        <f>IF(OR($R$5="",$T$5="",$J961="",$O961="",$U961=""),"",IF(ISERROR(VLOOKUP($C961,参照!$P$4:$V$112,5,FALSE)),0,VLOOKUP($C961,参照!$P$4:$V$112,5,FALSE)))</f>
        <v/>
      </c>
      <c r="W961" s="665"/>
      <c r="X961" s="54" t="str">
        <f>IF(OR($R$5="",$T$5="",$J961="",$O961="",$W961=""),"",IF(ISERROR(VLOOKUP($D961,参照!$P$4:$V$112,5,FALSE)),0,VLOOKUP($D961,参照!$P$4:$V$112,5,FALSE)))</f>
        <v/>
      </c>
      <c r="Y961" s="102"/>
      <c r="Z961" s="102"/>
      <c r="AA961" s="1177"/>
      <c r="AB961" s="227">
        <f t="shared" si="1317"/>
        <v>0</v>
      </c>
      <c r="AC961" s="1122"/>
      <c r="AD961" s="352">
        <f t="shared" si="1318"/>
        <v>0</v>
      </c>
      <c r="AE961" s="55"/>
      <c r="AF961" s="55" t="str">
        <f t="shared" si="1319"/>
        <v/>
      </c>
      <c r="AG961" s="1124"/>
      <c r="AH961" s="760">
        <f t="shared" si="1320"/>
        <v>0</v>
      </c>
      <c r="AI961" s="761">
        <f t="shared" si="1321"/>
        <v>0</v>
      </c>
      <c r="AJ961" s="1126"/>
      <c r="AK961" s="1127"/>
      <c r="AL961" s="670"/>
      <c r="AM961" s="1127"/>
      <c r="AN961" s="670"/>
      <c r="AO961" s="1179"/>
      <c r="AP961" s="669"/>
      <c r="AQ961" s="1127"/>
      <c r="AR961" s="670"/>
      <c r="AS961" s="1127"/>
      <c r="AT961" s="670"/>
      <c r="AU961" s="1127"/>
      <c r="AV961" s="575" t="str">
        <f t="shared" si="1322"/>
        <v>○</v>
      </c>
      <c r="AW961" s="576" t="str">
        <f t="shared" si="1323"/>
        <v>○</v>
      </c>
      <c r="AX961" s="576" t="str">
        <f t="shared" si="1324"/>
        <v>○</v>
      </c>
      <c r="AY961" s="576" t="str">
        <f t="shared" si="1325"/>
        <v>○</v>
      </c>
      <c r="AZ961" s="576" t="str">
        <f t="shared" si="1326"/>
        <v>○</v>
      </c>
      <c r="BA961" s="577" t="str">
        <f t="shared" si="1327"/>
        <v>○</v>
      </c>
      <c r="BB961" s="578">
        <f t="shared" si="1328"/>
        <v>0</v>
      </c>
      <c r="BC961" s="767">
        <f t="shared" si="1329"/>
        <v>0</v>
      </c>
      <c r="BD961" s="768">
        <f t="shared" si="1329"/>
        <v>0</v>
      </c>
      <c r="BE961" s="769">
        <f t="shared" si="1329"/>
        <v>0</v>
      </c>
      <c r="BF961" s="587">
        <f t="shared" si="1330"/>
        <v>0</v>
      </c>
      <c r="BG961" s="503">
        <f t="shared" si="1331"/>
        <v>0</v>
      </c>
      <c r="BH961" s="504">
        <f t="shared" si="1331"/>
        <v>0</v>
      </c>
      <c r="BI961" s="505">
        <f t="shared" si="1331"/>
        <v>0</v>
      </c>
      <c r="BJ961" s="506">
        <f t="shared" si="1332"/>
        <v>0</v>
      </c>
      <c r="BK961" s="236">
        <f t="array" ref="BK961">IF($BB961&gt;0,"ｴﾗｰ",SUM(IF($AJ961:$AO961=BK$15,IF($AJ$17:$AO$17="○",$AG961))))</f>
        <v>0</v>
      </c>
      <c r="BL961" s="237">
        <f t="array" ref="BL961">IF($BB961&gt;0,"ｴﾗｰ",SUM(IF($AJ961:$AO961=BL$15,IF($AJ$17:$AO$17="○",$AG961))))</f>
        <v>0</v>
      </c>
      <c r="BM961" s="488">
        <f t="array" ref="BM961">IF($BB961&gt;0,"ｴﾗｰ",SUM(IF($AJ961:$AO961=BM$15,IF($AJ$17:$AO$17="○",$AG961))))</f>
        <v>0</v>
      </c>
      <c r="BN961" s="493">
        <f t="shared" si="1333"/>
        <v>0</v>
      </c>
      <c r="BO961" s="236">
        <f t="array" ref="BO961">IF($BB961&gt;0,"ｴﾗｰ",SUM(IF($AP961:$AU961=BO$15,IF($AP$17:$AU$17="○",$AG961))))</f>
        <v>0</v>
      </c>
      <c r="BP961" s="237">
        <f t="array" ref="BP961">IF($BB961&gt;0,"ｴﾗｰ",SUM(IF($AP961:$AU961=BP$15,IF($AP$17:$AU$17="○",$AG961))))</f>
        <v>0</v>
      </c>
      <c r="BQ961" s="494">
        <f t="array" ref="BQ961">IF($BB961&gt;0,"ｴﾗｰ",SUM(IF($AP961:$AU961=BQ$15,IF($AP$17:$AU$17="○",$AG961))))</f>
        <v>0</v>
      </c>
      <c r="BR961" s="490">
        <f t="shared" si="1334"/>
        <v>0</v>
      </c>
      <c r="BS961" s="236" t="str">
        <f t="shared" si="1294"/>
        <v/>
      </c>
      <c r="BT961" s="237" t="str">
        <f t="shared" si="1295"/>
        <v/>
      </c>
      <c r="BU961" s="488" t="str">
        <f t="shared" si="1296"/>
        <v/>
      </c>
      <c r="BV961" s="532">
        <f t="shared" si="1335"/>
        <v>0</v>
      </c>
      <c r="BW961" s="512" t="str">
        <f t="shared" si="1336"/>
        <v>ｴﾗｰ</v>
      </c>
      <c r="BX961" s="237" t="str">
        <f t="shared" si="1337"/>
        <v>ｴﾗｰ</v>
      </c>
      <c r="BY961" s="494" t="str">
        <f t="shared" si="1338"/>
        <v>ｴﾗｰ</v>
      </c>
      <c r="BZ961" s="628">
        <f t="shared" si="1339"/>
        <v>0</v>
      </c>
      <c r="CA961" s="528" t="str">
        <f t="shared" si="1340"/>
        <v/>
      </c>
      <c r="CB961" s="237" t="str">
        <f t="shared" si="1341"/>
        <v/>
      </c>
      <c r="CC961" s="494" t="str">
        <f t="shared" si="1342"/>
        <v/>
      </c>
      <c r="CD961" s="635">
        <f t="shared" si="1343"/>
        <v>0</v>
      </c>
      <c r="CE961" s="528" t="str">
        <f t="shared" si="1344"/>
        <v/>
      </c>
      <c r="CF961" s="237" t="str">
        <f t="shared" si="1345"/>
        <v/>
      </c>
      <c r="CG961" s="494" t="str">
        <f t="shared" si="1346"/>
        <v/>
      </c>
      <c r="CH961" s="635">
        <f t="shared" si="1347"/>
        <v>0</v>
      </c>
      <c r="CI961" s="535" t="str">
        <f t="shared" si="1348"/>
        <v/>
      </c>
      <c r="CJ961" s="515" t="str">
        <f t="shared" si="1349"/>
        <v/>
      </c>
      <c r="CK961" s="522" t="str">
        <f t="shared" si="1350"/>
        <v/>
      </c>
      <c r="CL961" s="515" t="str">
        <f t="shared" si="1351"/>
        <v/>
      </c>
      <c r="CM961" s="524" t="str">
        <f t="shared" si="1352"/>
        <v/>
      </c>
      <c r="CN961" s="518" t="str">
        <f t="shared" si="1353"/>
        <v/>
      </c>
      <c r="CO961" s="236" t="str">
        <f t="shared" si="1354"/>
        <v/>
      </c>
      <c r="CP961" s="237" t="str">
        <f t="shared" si="1355"/>
        <v/>
      </c>
      <c r="CQ961" s="494" t="str">
        <f t="shared" si="1356"/>
        <v/>
      </c>
      <c r="CR961" s="493">
        <f t="shared" si="1357"/>
        <v>0</v>
      </c>
      <c r="CS961" s="512" t="str">
        <f t="shared" si="1358"/>
        <v/>
      </c>
      <c r="CT961" s="237" t="str">
        <f t="shared" si="1359"/>
        <v/>
      </c>
      <c r="CU961" s="237" t="str">
        <f t="shared" si="1360"/>
        <v/>
      </c>
      <c r="CV961" s="238">
        <f t="shared" si="1361"/>
        <v>0</v>
      </c>
      <c r="CW961" s="236" t="str">
        <f t="shared" si="1297"/>
        <v/>
      </c>
      <c r="CX961" s="237" t="str">
        <f t="shared" si="1298"/>
        <v/>
      </c>
      <c r="CY961" s="494">
        <f t="shared" si="1299"/>
        <v>0</v>
      </c>
      <c r="CZ961" s="493"/>
      <c r="DA961" s="236" t="str">
        <f t="shared" si="1300"/>
        <v/>
      </c>
      <c r="DB961" s="237" t="str">
        <f t="shared" si="1301"/>
        <v/>
      </c>
      <c r="DC961" s="494">
        <f t="shared" si="1302"/>
        <v>0</v>
      </c>
      <c r="DD961" s="493"/>
      <c r="DE961" s="1335"/>
      <c r="DF961" s="1343">
        <f t="shared" si="1303"/>
        <v>0</v>
      </c>
      <c r="DG961" s="528" t="str">
        <f t="shared" si="1304"/>
        <v/>
      </c>
      <c r="DH961" s="494" t="str">
        <f t="shared" si="1305"/>
        <v/>
      </c>
      <c r="DI961" s="53">
        <f t="shared" si="1306"/>
        <v>0</v>
      </c>
      <c r="DJ961" s="432">
        <f t="shared" si="1307"/>
        <v>0</v>
      </c>
      <c r="DK961" s="433">
        <f t="shared" si="1362"/>
        <v>0</v>
      </c>
      <c r="DL961" s="53" t="str">
        <f t="shared" si="1308"/>
        <v/>
      </c>
      <c r="DM961" s="105" t="str">
        <f t="shared" si="1309"/>
        <v/>
      </c>
      <c r="DN961" s="104" t="str">
        <f t="shared" si="1309"/>
        <v/>
      </c>
      <c r="DO961" s="434" t="str">
        <f t="shared" si="1309"/>
        <v/>
      </c>
      <c r="DP961" s="672"/>
      <c r="DQ961" s="673"/>
      <c r="DR961" s="674"/>
      <c r="DS961" s="435">
        <f t="shared" si="1363"/>
        <v>0</v>
      </c>
      <c r="DT961" s="228" t="str">
        <f t="shared" si="1310"/>
        <v/>
      </c>
      <c r="DU961" s="236" t="str">
        <f t="shared" si="1311"/>
        <v/>
      </c>
      <c r="DV961" s="237" t="str">
        <f t="shared" si="1312"/>
        <v/>
      </c>
      <c r="DW961" s="237" t="str">
        <f t="shared" si="1313"/>
        <v/>
      </c>
      <c r="DX961" s="238">
        <f t="shared" si="1314"/>
        <v>0</v>
      </c>
      <c r="DY961" s="675"/>
      <c r="EA961" s="1363">
        <f t="shared" si="1364"/>
        <v>0</v>
      </c>
      <c r="EB961" s="1363">
        <f t="shared" si="1365"/>
        <v>0</v>
      </c>
      <c r="EC961" s="1363">
        <f t="shared" si="1366"/>
        <v>0</v>
      </c>
      <c r="ED961" s="1363">
        <f t="shared" si="1367"/>
        <v>0</v>
      </c>
      <c r="EE961" s="1363">
        <f t="shared" si="1368"/>
        <v>0</v>
      </c>
      <c r="EF961" s="1363">
        <f t="shared" si="1369"/>
        <v>0</v>
      </c>
      <c r="EG961" s="1363">
        <f t="shared" si="1370"/>
        <v>0</v>
      </c>
    </row>
    <row r="962" spans="1:137" s="3" customFormat="1" ht="18" customHeight="1">
      <c r="A962" s="305" t="str">
        <f t="shared" si="1289"/>
        <v/>
      </c>
      <c r="B962" s="174">
        <f t="shared" si="1315"/>
        <v>0</v>
      </c>
      <c r="C962" s="1415" t="str">
        <f t="shared" si="1290"/>
        <v>授業料</v>
      </c>
      <c r="D962" s="1415" t="str">
        <f t="shared" si="1291"/>
        <v>入学金</v>
      </c>
      <c r="E962" s="174">
        <f t="shared" si="1316"/>
        <v>0</v>
      </c>
      <c r="F962" s="305">
        <f t="shared" si="1292"/>
        <v>0</v>
      </c>
      <c r="G962" s="475">
        <f t="shared" si="1293"/>
        <v>945</v>
      </c>
      <c r="H962" s="430"/>
      <c r="I962" s="431"/>
      <c r="J962" s="658"/>
      <c r="K962" s="659"/>
      <c r="L962" s="659"/>
      <c r="M962" s="660"/>
      <c r="N962" s="661"/>
      <c r="O962" s="662"/>
      <c r="P962" s="658"/>
      <c r="Q962" s="659"/>
      <c r="R962" s="660"/>
      <c r="S962" s="663"/>
      <c r="T962" s="661"/>
      <c r="U962" s="664"/>
      <c r="V962" s="53" t="str">
        <f>IF(OR($R$5="",$T$5="",$J962="",$O962="",$U962=""),"",IF(ISERROR(VLOOKUP($C962,参照!$P$4:$V$112,5,FALSE)),0,VLOOKUP($C962,参照!$P$4:$V$112,5,FALSE)))</f>
        <v/>
      </c>
      <c r="W962" s="665"/>
      <c r="X962" s="54" t="str">
        <f>IF(OR($R$5="",$T$5="",$J962="",$O962="",$W962=""),"",IF(ISERROR(VLOOKUP($D962,参照!$P$4:$V$112,5,FALSE)),0,VLOOKUP($D962,参照!$P$4:$V$112,5,FALSE)))</f>
        <v/>
      </c>
      <c r="Y962" s="102"/>
      <c r="Z962" s="102"/>
      <c r="AA962" s="1177"/>
      <c r="AB962" s="227">
        <f t="shared" si="1317"/>
        <v>0</v>
      </c>
      <c r="AC962" s="1122"/>
      <c r="AD962" s="352">
        <f t="shared" si="1318"/>
        <v>0</v>
      </c>
      <c r="AE962" s="55"/>
      <c r="AF962" s="55" t="str">
        <f t="shared" si="1319"/>
        <v/>
      </c>
      <c r="AG962" s="1124"/>
      <c r="AH962" s="760">
        <f t="shared" si="1320"/>
        <v>0</v>
      </c>
      <c r="AI962" s="761">
        <f t="shared" si="1321"/>
        <v>0</v>
      </c>
      <c r="AJ962" s="1126"/>
      <c r="AK962" s="1127"/>
      <c r="AL962" s="670"/>
      <c r="AM962" s="1127"/>
      <c r="AN962" s="670"/>
      <c r="AO962" s="1179"/>
      <c r="AP962" s="669"/>
      <c r="AQ962" s="1127"/>
      <c r="AR962" s="670"/>
      <c r="AS962" s="1127"/>
      <c r="AT962" s="670"/>
      <c r="AU962" s="1127"/>
      <c r="AV962" s="575" t="str">
        <f t="shared" si="1322"/>
        <v>○</v>
      </c>
      <c r="AW962" s="576" t="str">
        <f t="shared" si="1323"/>
        <v>○</v>
      </c>
      <c r="AX962" s="576" t="str">
        <f t="shared" si="1324"/>
        <v>○</v>
      </c>
      <c r="AY962" s="576" t="str">
        <f t="shared" si="1325"/>
        <v>○</v>
      </c>
      <c r="AZ962" s="576" t="str">
        <f t="shared" si="1326"/>
        <v>○</v>
      </c>
      <c r="BA962" s="577" t="str">
        <f t="shared" si="1327"/>
        <v>○</v>
      </c>
      <c r="BB962" s="578">
        <f t="shared" si="1328"/>
        <v>0</v>
      </c>
      <c r="BC962" s="767">
        <f t="shared" si="1329"/>
        <v>0</v>
      </c>
      <c r="BD962" s="768">
        <f t="shared" si="1329"/>
        <v>0</v>
      </c>
      <c r="BE962" s="769">
        <f t="shared" si="1329"/>
        <v>0</v>
      </c>
      <c r="BF962" s="587">
        <f t="shared" si="1330"/>
        <v>0</v>
      </c>
      <c r="BG962" s="503">
        <f t="shared" si="1331"/>
        <v>0</v>
      </c>
      <c r="BH962" s="504">
        <f t="shared" si="1331"/>
        <v>0</v>
      </c>
      <c r="BI962" s="505">
        <f t="shared" si="1331"/>
        <v>0</v>
      </c>
      <c r="BJ962" s="506">
        <f t="shared" si="1332"/>
        <v>0</v>
      </c>
      <c r="BK962" s="236">
        <f t="array" ref="BK962">IF($BB962&gt;0,"ｴﾗｰ",SUM(IF($AJ962:$AO962=BK$15,IF($AJ$17:$AO$17="○",$AG962))))</f>
        <v>0</v>
      </c>
      <c r="BL962" s="237">
        <f t="array" ref="BL962">IF($BB962&gt;0,"ｴﾗｰ",SUM(IF($AJ962:$AO962=BL$15,IF($AJ$17:$AO$17="○",$AG962))))</f>
        <v>0</v>
      </c>
      <c r="BM962" s="488">
        <f t="array" ref="BM962">IF($BB962&gt;0,"ｴﾗｰ",SUM(IF($AJ962:$AO962=BM$15,IF($AJ$17:$AO$17="○",$AG962))))</f>
        <v>0</v>
      </c>
      <c r="BN962" s="493">
        <f t="shared" si="1333"/>
        <v>0</v>
      </c>
      <c r="BO962" s="236">
        <f t="array" ref="BO962">IF($BB962&gt;0,"ｴﾗｰ",SUM(IF($AP962:$AU962=BO$15,IF($AP$17:$AU$17="○",$AG962))))</f>
        <v>0</v>
      </c>
      <c r="BP962" s="237">
        <f t="array" ref="BP962">IF($BB962&gt;0,"ｴﾗｰ",SUM(IF($AP962:$AU962=BP$15,IF($AP$17:$AU$17="○",$AG962))))</f>
        <v>0</v>
      </c>
      <c r="BQ962" s="494">
        <f t="array" ref="BQ962">IF($BB962&gt;0,"ｴﾗｰ",SUM(IF($AP962:$AU962=BQ$15,IF($AP$17:$AU$17="○",$AG962))))</f>
        <v>0</v>
      </c>
      <c r="BR962" s="490">
        <f t="shared" si="1334"/>
        <v>0</v>
      </c>
      <c r="BS962" s="236" t="str">
        <f t="shared" si="1294"/>
        <v/>
      </c>
      <c r="BT962" s="237" t="str">
        <f t="shared" si="1295"/>
        <v/>
      </c>
      <c r="BU962" s="488" t="str">
        <f t="shared" si="1296"/>
        <v/>
      </c>
      <c r="BV962" s="532">
        <f t="shared" si="1335"/>
        <v>0</v>
      </c>
      <c r="BW962" s="512" t="str">
        <f t="shared" si="1336"/>
        <v>ｴﾗｰ</v>
      </c>
      <c r="BX962" s="237" t="str">
        <f t="shared" si="1337"/>
        <v>ｴﾗｰ</v>
      </c>
      <c r="BY962" s="494" t="str">
        <f t="shared" si="1338"/>
        <v>ｴﾗｰ</v>
      </c>
      <c r="BZ962" s="628">
        <f t="shared" si="1339"/>
        <v>0</v>
      </c>
      <c r="CA962" s="528" t="str">
        <f t="shared" si="1340"/>
        <v/>
      </c>
      <c r="CB962" s="237" t="str">
        <f t="shared" si="1341"/>
        <v/>
      </c>
      <c r="CC962" s="494" t="str">
        <f t="shared" si="1342"/>
        <v/>
      </c>
      <c r="CD962" s="635">
        <f t="shared" si="1343"/>
        <v>0</v>
      </c>
      <c r="CE962" s="528" t="str">
        <f t="shared" si="1344"/>
        <v/>
      </c>
      <c r="CF962" s="237" t="str">
        <f t="shared" si="1345"/>
        <v/>
      </c>
      <c r="CG962" s="494" t="str">
        <f t="shared" si="1346"/>
        <v/>
      </c>
      <c r="CH962" s="635">
        <f t="shared" si="1347"/>
        <v>0</v>
      </c>
      <c r="CI962" s="535" t="str">
        <f t="shared" si="1348"/>
        <v/>
      </c>
      <c r="CJ962" s="515" t="str">
        <f t="shared" si="1349"/>
        <v/>
      </c>
      <c r="CK962" s="522" t="str">
        <f t="shared" si="1350"/>
        <v/>
      </c>
      <c r="CL962" s="515" t="str">
        <f t="shared" si="1351"/>
        <v/>
      </c>
      <c r="CM962" s="524" t="str">
        <f t="shared" si="1352"/>
        <v/>
      </c>
      <c r="CN962" s="518" t="str">
        <f t="shared" si="1353"/>
        <v/>
      </c>
      <c r="CO962" s="236" t="str">
        <f t="shared" si="1354"/>
        <v/>
      </c>
      <c r="CP962" s="237" t="str">
        <f t="shared" si="1355"/>
        <v/>
      </c>
      <c r="CQ962" s="494" t="str">
        <f t="shared" si="1356"/>
        <v/>
      </c>
      <c r="CR962" s="493">
        <f t="shared" si="1357"/>
        <v>0</v>
      </c>
      <c r="CS962" s="512" t="str">
        <f t="shared" si="1358"/>
        <v/>
      </c>
      <c r="CT962" s="237" t="str">
        <f t="shared" si="1359"/>
        <v/>
      </c>
      <c r="CU962" s="237" t="str">
        <f t="shared" si="1360"/>
        <v/>
      </c>
      <c r="CV962" s="238">
        <f t="shared" si="1361"/>
        <v>0</v>
      </c>
      <c r="CW962" s="236" t="str">
        <f t="shared" si="1297"/>
        <v/>
      </c>
      <c r="CX962" s="237" t="str">
        <f t="shared" si="1298"/>
        <v/>
      </c>
      <c r="CY962" s="494">
        <f t="shared" si="1299"/>
        <v>0</v>
      </c>
      <c r="CZ962" s="493"/>
      <c r="DA962" s="236" t="str">
        <f t="shared" si="1300"/>
        <v/>
      </c>
      <c r="DB962" s="237" t="str">
        <f t="shared" si="1301"/>
        <v/>
      </c>
      <c r="DC962" s="494">
        <f t="shared" si="1302"/>
        <v>0</v>
      </c>
      <c r="DD962" s="493"/>
      <c r="DE962" s="1335"/>
      <c r="DF962" s="1343">
        <f t="shared" si="1303"/>
        <v>0</v>
      </c>
      <c r="DG962" s="528" t="str">
        <f t="shared" si="1304"/>
        <v/>
      </c>
      <c r="DH962" s="494" t="str">
        <f t="shared" si="1305"/>
        <v/>
      </c>
      <c r="DI962" s="53">
        <f t="shared" si="1306"/>
        <v>0</v>
      </c>
      <c r="DJ962" s="432">
        <f t="shared" si="1307"/>
        <v>0</v>
      </c>
      <c r="DK962" s="433">
        <f t="shared" si="1362"/>
        <v>0</v>
      </c>
      <c r="DL962" s="53" t="str">
        <f t="shared" si="1308"/>
        <v/>
      </c>
      <c r="DM962" s="105" t="str">
        <f t="shared" si="1309"/>
        <v/>
      </c>
      <c r="DN962" s="104" t="str">
        <f t="shared" si="1309"/>
        <v/>
      </c>
      <c r="DO962" s="434" t="str">
        <f t="shared" si="1309"/>
        <v/>
      </c>
      <c r="DP962" s="672"/>
      <c r="DQ962" s="673"/>
      <c r="DR962" s="674"/>
      <c r="DS962" s="435">
        <f t="shared" si="1363"/>
        <v>0</v>
      </c>
      <c r="DT962" s="228" t="str">
        <f t="shared" si="1310"/>
        <v/>
      </c>
      <c r="DU962" s="236" t="str">
        <f t="shared" si="1311"/>
        <v/>
      </c>
      <c r="DV962" s="237" t="str">
        <f t="shared" si="1312"/>
        <v/>
      </c>
      <c r="DW962" s="237" t="str">
        <f t="shared" si="1313"/>
        <v/>
      </c>
      <c r="DX962" s="238">
        <f t="shared" si="1314"/>
        <v>0</v>
      </c>
      <c r="DY962" s="675"/>
      <c r="EA962" s="1363">
        <f t="shared" si="1364"/>
        <v>0</v>
      </c>
      <c r="EB962" s="1363">
        <f t="shared" si="1365"/>
        <v>0</v>
      </c>
      <c r="EC962" s="1363">
        <f t="shared" si="1366"/>
        <v>0</v>
      </c>
      <c r="ED962" s="1363">
        <f t="shared" si="1367"/>
        <v>0</v>
      </c>
      <c r="EE962" s="1363">
        <f t="shared" si="1368"/>
        <v>0</v>
      </c>
      <c r="EF962" s="1363">
        <f t="shared" si="1369"/>
        <v>0</v>
      </c>
      <c r="EG962" s="1363">
        <f t="shared" si="1370"/>
        <v>0</v>
      </c>
    </row>
    <row r="963" spans="1:137" s="3" customFormat="1" ht="18" customHeight="1">
      <c r="A963" s="305" t="str">
        <f t="shared" si="1289"/>
        <v/>
      </c>
      <c r="B963" s="174">
        <f t="shared" si="1315"/>
        <v>0</v>
      </c>
      <c r="C963" s="1415" t="str">
        <f t="shared" si="1290"/>
        <v>授業料</v>
      </c>
      <c r="D963" s="1415" t="str">
        <f t="shared" si="1291"/>
        <v>入学金</v>
      </c>
      <c r="E963" s="174">
        <f t="shared" si="1316"/>
        <v>0</v>
      </c>
      <c r="F963" s="305">
        <f t="shared" si="1292"/>
        <v>0</v>
      </c>
      <c r="G963" s="475">
        <f t="shared" si="1293"/>
        <v>946</v>
      </c>
      <c r="H963" s="430"/>
      <c r="I963" s="431"/>
      <c r="J963" s="658"/>
      <c r="K963" s="659"/>
      <c r="L963" s="659"/>
      <c r="M963" s="660"/>
      <c r="N963" s="661"/>
      <c r="O963" s="662"/>
      <c r="P963" s="658"/>
      <c r="Q963" s="659"/>
      <c r="R963" s="660"/>
      <c r="S963" s="663"/>
      <c r="T963" s="661"/>
      <c r="U963" s="664"/>
      <c r="V963" s="53" t="str">
        <f>IF(OR($R$5="",$T$5="",$J963="",$O963="",$U963=""),"",IF(ISERROR(VLOOKUP($C963,参照!$P$4:$V$112,5,FALSE)),0,VLOOKUP($C963,参照!$P$4:$V$112,5,FALSE)))</f>
        <v/>
      </c>
      <c r="W963" s="665"/>
      <c r="X963" s="54" t="str">
        <f>IF(OR($R$5="",$T$5="",$J963="",$O963="",$W963=""),"",IF(ISERROR(VLOOKUP($D963,参照!$P$4:$V$112,5,FALSE)),0,VLOOKUP($D963,参照!$P$4:$V$112,5,FALSE)))</f>
        <v/>
      </c>
      <c r="Y963" s="102"/>
      <c r="Z963" s="102"/>
      <c r="AA963" s="1177"/>
      <c r="AB963" s="227">
        <f t="shared" si="1317"/>
        <v>0</v>
      </c>
      <c r="AC963" s="1122"/>
      <c r="AD963" s="352">
        <f t="shared" si="1318"/>
        <v>0</v>
      </c>
      <c r="AE963" s="55"/>
      <c r="AF963" s="55" t="str">
        <f t="shared" si="1319"/>
        <v/>
      </c>
      <c r="AG963" s="1124"/>
      <c r="AH963" s="760">
        <f t="shared" si="1320"/>
        <v>0</v>
      </c>
      <c r="AI963" s="761">
        <f t="shared" si="1321"/>
        <v>0</v>
      </c>
      <c r="AJ963" s="1126"/>
      <c r="AK963" s="1127"/>
      <c r="AL963" s="670"/>
      <c r="AM963" s="1127"/>
      <c r="AN963" s="670"/>
      <c r="AO963" s="1179"/>
      <c r="AP963" s="669"/>
      <c r="AQ963" s="1127"/>
      <c r="AR963" s="670"/>
      <c r="AS963" s="1127"/>
      <c r="AT963" s="670"/>
      <c r="AU963" s="1127"/>
      <c r="AV963" s="575" t="str">
        <f t="shared" si="1322"/>
        <v>○</v>
      </c>
      <c r="AW963" s="576" t="str">
        <f t="shared" si="1323"/>
        <v>○</v>
      </c>
      <c r="AX963" s="576" t="str">
        <f t="shared" si="1324"/>
        <v>○</v>
      </c>
      <c r="AY963" s="576" t="str">
        <f t="shared" si="1325"/>
        <v>○</v>
      </c>
      <c r="AZ963" s="576" t="str">
        <f t="shared" si="1326"/>
        <v>○</v>
      </c>
      <c r="BA963" s="577" t="str">
        <f t="shared" si="1327"/>
        <v>○</v>
      </c>
      <c r="BB963" s="578">
        <f t="shared" si="1328"/>
        <v>0</v>
      </c>
      <c r="BC963" s="767">
        <f t="shared" si="1329"/>
        <v>0</v>
      </c>
      <c r="BD963" s="768">
        <f t="shared" si="1329"/>
        <v>0</v>
      </c>
      <c r="BE963" s="769">
        <f t="shared" si="1329"/>
        <v>0</v>
      </c>
      <c r="BF963" s="587">
        <f t="shared" si="1330"/>
        <v>0</v>
      </c>
      <c r="BG963" s="503">
        <f t="shared" si="1331"/>
        <v>0</v>
      </c>
      <c r="BH963" s="504">
        <f t="shared" si="1331"/>
        <v>0</v>
      </c>
      <c r="BI963" s="505">
        <f t="shared" si="1331"/>
        <v>0</v>
      </c>
      <c r="BJ963" s="506">
        <f t="shared" si="1332"/>
        <v>0</v>
      </c>
      <c r="BK963" s="236">
        <f t="array" ref="BK963">IF($BB963&gt;0,"ｴﾗｰ",SUM(IF($AJ963:$AO963=BK$15,IF($AJ$17:$AO$17="○",$AG963))))</f>
        <v>0</v>
      </c>
      <c r="BL963" s="237">
        <f t="array" ref="BL963">IF($BB963&gt;0,"ｴﾗｰ",SUM(IF($AJ963:$AO963=BL$15,IF($AJ$17:$AO$17="○",$AG963))))</f>
        <v>0</v>
      </c>
      <c r="BM963" s="488">
        <f t="array" ref="BM963">IF($BB963&gt;0,"ｴﾗｰ",SUM(IF($AJ963:$AO963=BM$15,IF($AJ$17:$AO$17="○",$AG963))))</f>
        <v>0</v>
      </c>
      <c r="BN963" s="493">
        <f t="shared" si="1333"/>
        <v>0</v>
      </c>
      <c r="BO963" s="236">
        <f t="array" ref="BO963">IF($BB963&gt;0,"ｴﾗｰ",SUM(IF($AP963:$AU963=BO$15,IF($AP$17:$AU$17="○",$AG963))))</f>
        <v>0</v>
      </c>
      <c r="BP963" s="237">
        <f t="array" ref="BP963">IF($BB963&gt;0,"ｴﾗｰ",SUM(IF($AP963:$AU963=BP$15,IF($AP$17:$AU$17="○",$AG963))))</f>
        <v>0</v>
      </c>
      <c r="BQ963" s="494">
        <f t="array" ref="BQ963">IF($BB963&gt;0,"ｴﾗｰ",SUM(IF($AP963:$AU963=BQ$15,IF($AP$17:$AU$17="○",$AG963))))</f>
        <v>0</v>
      </c>
      <c r="BR963" s="490">
        <f t="shared" si="1334"/>
        <v>0</v>
      </c>
      <c r="BS963" s="236" t="str">
        <f t="shared" si="1294"/>
        <v/>
      </c>
      <c r="BT963" s="237" t="str">
        <f t="shared" si="1295"/>
        <v/>
      </c>
      <c r="BU963" s="488" t="str">
        <f t="shared" si="1296"/>
        <v/>
      </c>
      <c r="BV963" s="532">
        <f t="shared" si="1335"/>
        <v>0</v>
      </c>
      <c r="BW963" s="512" t="str">
        <f t="shared" si="1336"/>
        <v>ｴﾗｰ</v>
      </c>
      <c r="BX963" s="237" t="str">
        <f t="shared" si="1337"/>
        <v>ｴﾗｰ</v>
      </c>
      <c r="BY963" s="494" t="str">
        <f t="shared" si="1338"/>
        <v>ｴﾗｰ</v>
      </c>
      <c r="BZ963" s="628">
        <f t="shared" si="1339"/>
        <v>0</v>
      </c>
      <c r="CA963" s="528" t="str">
        <f t="shared" si="1340"/>
        <v/>
      </c>
      <c r="CB963" s="237" t="str">
        <f t="shared" si="1341"/>
        <v/>
      </c>
      <c r="CC963" s="494" t="str">
        <f t="shared" si="1342"/>
        <v/>
      </c>
      <c r="CD963" s="635">
        <f t="shared" si="1343"/>
        <v>0</v>
      </c>
      <c r="CE963" s="528" t="str">
        <f t="shared" si="1344"/>
        <v/>
      </c>
      <c r="CF963" s="237" t="str">
        <f t="shared" si="1345"/>
        <v/>
      </c>
      <c r="CG963" s="494" t="str">
        <f t="shared" si="1346"/>
        <v/>
      </c>
      <c r="CH963" s="635">
        <f t="shared" si="1347"/>
        <v>0</v>
      </c>
      <c r="CI963" s="535" t="str">
        <f t="shared" si="1348"/>
        <v/>
      </c>
      <c r="CJ963" s="515" t="str">
        <f t="shared" si="1349"/>
        <v/>
      </c>
      <c r="CK963" s="522" t="str">
        <f t="shared" si="1350"/>
        <v/>
      </c>
      <c r="CL963" s="515" t="str">
        <f t="shared" si="1351"/>
        <v/>
      </c>
      <c r="CM963" s="524" t="str">
        <f t="shared" si="1352"/>
        <v/>
      </c>
      <c r="CN963" s="518" t="str">
        <f t="shared" si="1353"/>
        <v/>
      </c>
      <c r="CO963" s="236" t="str">
        <f t="shared" si="1354"/>
        <v/>
      </c>
      <c r="CP963" s="237" t="str">
        <f t="shared" si="1355"/>
        <v/>
      </c>
      <c r="CQ963" s="494" t="str">
        <f t="shared" si="1356"/>
        <v/>
      </c>
      <c r="CR963" s="493">
        <f t="shared" si="1357"/>
        <v>0</v>
      </c>
      <c r="CS963" s="512" t="str">
        <f t="shared" si="1358"/>
        <v/>
      </c>
      <c r="CT963" s="237" t="str">
        <f t="shared" si="1359"/>
        <v/>
      </c>
      <c r="CU963" s="237" t="str">
        <f t="shared" si="1360"/>
        <v/>
      </c>
      <c r="CV963" s="238">
        <f t="shared" si="1361"/>
        <v>0</v>
      </c>
      <c r="CW963" s="236" t="str">
        <f t="shared" si="1297"/>
        <v/>
      </c>
      <c r="CX963" s="237" t="str">
        <f t="shared" si="1298"/>
        <v/>
      </c>
      <c r="CY963" s="494">
        <f t="shared" si="1299"/>
        <v>0</v>
      </c>
      <c r="CZ963" s="493"/>
      <c r="DA963" s="236" t="str">
        <f t="shared" si="1300"/>
        <v/>
      </c>
      <c r="DB963" s="237" t="str">
        <f t="shared" si="1301"/>
        <v/>
      </c>
      <c r="DC963" s="494">
        <f t="shared" si="1302"/>
        <v>0</v>
      </c>
      <c r="DD963" s="493"/>
      <c r="DE963" s="1335"/>
      <c r="DF963" s="1343">
        <f t="shared" si="1303"/>
        <v>0</v>
      </c>
      <c r="DG963" s="528" t="str">
        <f t="shared" si="1304"/>
        <v/>
      </c>
      <c r="DH963" s="494" t="str">
        <f t="shared" si="1305"/>
        <v/>
      </c>
      <c r="DI963" s="53">
        <f t="shared" si="1306"/>
        <v>0</v>
      </c>
      <c r="DJ963" s="432">
        <f t="shared" si="1307"/>
        <v>0</v>
      </c>
      <c r="DK963" s="433">
        <f t="shared" si="1362"/>
        <v>0</v>
      </c>
      <c r="DL963" s="53" t="str">
        <f t="shared" si="1308"/>
        <v/>
      </c>
      <c r="DM963" s="105" t="str">
        <f t="shared" si="1309"/>
        <v/>
      </c>
      <c r="DN963" s="104" t="str">
        <f t="shared" si="1309"/>
        <v/>
      </c>
      <c r="DO963" s="434" t="str">
        <f t="shared" si="1309"/>
        <v/>
      </c>
      <c r="DP963" s="672"/>
      <c r="DQ963" s="673"/>
      <c r="DR963" s="674"/>
      <c r="DS963" s="435">
        <f t="shared" si="1363"/>
        <v>0</v>
      </c>
      <c r="DT963" s="228" t="str">
        <f t="shared" si="1310"/>
        <v/>
      </c>
      <c r="DU963" s="236" t="str">
        <f t="shared" si="1311"/>
        <v/>
      </c>
      <c r="DV963" s="237" t="str">
        <f t="shared" si="1312"/>
        <v/>
      </c>
      <c r="DW963" s="237" t="str">
        <f t="shared" si="1313"/>
        <v/>
      </c>
      <c r="DX963" s="238">
        <f t="shared" si="1314"/>
        <v>0</v>
      </c>
      <c r="DY963" s="675"/>
      <c r="EA963" s="1363">
        <f t="shared" si="1364"/>
        <v>0</v>
      </c>
      <c r="EB963" s="1363">
        <f t="shared" si="1365"/>
        <v>0</v>
      </c>
      <c r="EC963" s="1363">
        <f t="shared" si="1366"/>
        <v>0</v>
      </c>
      <c r="ED963" s="1363">
        <f t="shared" si="1367"/>
        <v>0</v>
      </c>
      <c r="EE963" s="1363">
        <f t="shared" si="1368"/>
        <v>0</v>
      </c>
      <c r="EF963" s="1363">
        <f t="shared" si="1369"/>
        <v>0</v>
      </c>
      <c r="EG963" s="1363">
        <f t="shared" si="1370"/>
        <v>0</v>
      </c>
    </row>
    <row r="964" spans="1:137" s="3" customFormat="1" ht="18" customHeight="1">
      <c r="A964" s="305" t="str">
        <f t="shared" si="1289"/>
        <v/>
      </c>
      <c r="B964" s="174">
        <f t="shared" si="1315"/>
        <v>0</v>
      </c>
      <c r="C964" s="1415" t="str">
        <f t="shared" si="1290"/>
        <v>授業料</v>
      </c>
      <c r="D964" s="1415" t="str">
        <f t="shared" si="1291"/>
        <v>入学金</v>
      </c>
      <c r="E964" s="174">
        <f t="shared" si="1316"/>
        <v>0</v>
      </c>
      <c r="F964" s="305">
        <f t="shared" si="1292"/>
        <v>0</v>
      </c>
      <c r="G964" s="475">
        <f t="shared" si="1293"/>
        <v>947</v>
      </c>
      <c r="H964" s="430"/>
      <c r="I964" s="431"/>
      <c r="J964" s="658"/>
      <c r="K964" s="659"/>
      <c r="L964" s="659"/>
      <c r="M964" s="660"/>
      <c r="N964" s="661"/>
      <c r="O964" s="662"/>
      <c r="P964" s="658"/>
      <c r="Q964" s="659"/>
      <c r="R964" s="660"/>
      <c r="S964" s="663"/>
      <c r="T964" s="661"/>
      <c r="U964" s="664"/>
      <c r="V964" s="53" t="str">
        <f>IF(OR($R$5="",$T$5="",$J964="",$O964="",$U964=""),"",IF(ISERROR(VLOOKUP($C964,参照!$P$4:$V$112,5,FALSE)),0,VLOOKUP($C964,参照!$P$4:$V$112,5,FALSE)))</f>
        <v/>
      </c>
      <c r="W964" s="665"/>
      <c r="X964" s="54" t="str">
        <f>IF(OR($R$5="",$T$5="",$J964="",$O964="",$W964=""),"",IF(ISERROR(VLOOKUP($D964,参照!$P$4:$V$112,5,FALSE)),0,VLOOKUP($D964,参照!$P$4:$V$112,5,FALSE)))</f>
        <v/>
      </c>
      <c r="Y964" s="102"/>
      <c r="Z964" s="102"/>
      <c r="AA964" s="1177"/>
      <c r="AB964" s="227">
        <f t="shared" si="1317"/>
        <v>0</v>
      </c>
      <c r="AC964" s="1122"/>
      <c r="AD964" s="352">
        <f t="shared" si="1318"/>
        <v>0</v>
      </c>
      <c r="AE964" s="55"/>
      <c r="AF964" s="55" t="str">
        <f t="shared" si="1319"/>
        <v/>
      </c>
      <c r="AG964" s="1124"/>
      <c r="AH964" s="760">
        <f t="shared" si="1320"/>
        <v>0</v>
      </c>
      <c r="AI964" s="761">
        <f t="shared" si="1321"/>
        <v>0</v>
      </c>
      <c r="AJ964" s="1126"/>
      <c r="AK964" s="1127"/>
      <c r="AL964" s="670"/>
      <c r="AM964" s="1127"/>
      <c r="AN964" s="670"/>
      <c r="AO964" s="1179"/>
      <c r="AP964" s="669"/>
      <c r="AQ964" s="1127"/>
      <c r="AR964" s="670"/>
      <c r="AS964" s="1127"/>
      <c r="AT964" s="670"/>
      <c r="AU964" s="1127"/>
      <c r="AV964" s="575" t="str">
        <f t="shared" si="1322"/>
        <v>○</v>
      </c>
      <c r="AW964" s="576" t="str">
        <f t="shared" si="1323"/>
        <v>○</v>
      </c>
      <c r="AX964" s="576" t="str">
        <f t="shared" si="1324"/>
        <v>○</v>
      </c>
      <c r="AY964" s="576" t="str">
        <f t="shared" si="1325"/>
        <v>○</v>
      </c>
      <c r="AZ964" s="576" t="str">
        <f t="shared" si="1326"/>
        <v>○</v>
      </c>
      <c r="BA964" s="577" t="str">
        <f t="shared" si="1327"/>
        <v>○</v>
      </c>
      <c r="BB964" s="578">
        <f t="shared" si="1328"/>
        <v>0</v>
      </c>
      <c r="BC964" s="767">
        <f t="shared" si="1329"/>
        <v>0</v>
      </c>
      <c r="BD964" s="768">
        <f t="shared" si="1329"/>
        <v>0</v>
      </c>
      <c r="BE964" s="769">
        <f t="shared" si="1329"/>
        <v>0</v>
      </c>
      <c r="BF964" s="587">
        <f t="shared" si="1330"/>
        <v>0</v>
      </c>
      <c r="BG964" s="503">
        <f t="shared" si="1331"/>
        <v>0</v>
      </c>
      <c r="BH964" s="504">
        <f t="shared" si="1331"/>
        <v>0</v>
      </c>
      <c r="BI964" s="505">
        <f t="shared" si="1331"/>
        <v>0</v>
      </c>
      <c r="BJ964" s="506">
        <f t="shared" si="1332"/>
        <v>0</v>
      </c>
      <c r="BK964" s="236">
        <f t="array" ref="BK964">IF($BB964&gt;0,"ｴﾗｰ",SUM(IF($AJ964:$AO964=BK$15,IF($AJ$17:$AO$17="○",$AG964))))</f>
        <v>0</v>
      </c>
      <c r="BL964" s="237">
        <f t="array" ref="BL964">IF($BB964&gt;0,"ｴﾗｰ",SUM(IF($AJ964:$AO964=BL$15,IF($AJ$17:$AO$17="○",$AG964))))</f>
        <v>0</v>
      </c>
      <c r="BM964" s="488">
        <f t="array" ref="BM964">IF($BB964&gt;0,"ｴﾗｰ",SUM(IF($AJ964:$AO964=BM$15,IF($AJ$17:$AO$17="○",$AG964))))</f>
        <v>0</v>
      </c>
      <c r="BN964" s="493">
        <f t="shared" si="1333"/>
        <v>0</v>
      </c>
      <c r="BO964" s="236">
        <f t="array" ref="BO964">IF($BB964&gt;0,"ｴﾗｰ",SUM(IF($AP964:$AU964=BO$15,IF($AP$17:$AU$17="○",$AG964))))</f>
        <v>0</v>
      </c>
      <c r="BP964" s="237">
        <f t="array" ref="BP964">IF($BB964&gt;0,"ｴﾗｰ",SUM(IF($AP964:$AU964=BP$15,IF($AP$17:$AU$17="○",$AG964))))</f>
        <v>0</v>
      </c>
      <c r="BQ964" s="494">
        <f t="array" ref="BQ964">IF($BB964&gt;0,"ｴﾗｰ",SUM(IF($AP964:$AU964=BQ$15,IF($AP$17:$AU$17="○",$AG964))))</f>
        <v>0</v>
      </c>
      <c r="BR964" s="490">
        <f t="shared" si="1334"/>
        <v>0</v>
      </c>
      <c r="BS964" s="236" t="str">
        <f t="shared" si="1294"/>
        <v/>
      </c>
      <c r="BT964" s="237" t="str">
        <f t="shared" si="1295"/>
        <v/>
      </c>
      <c r="BU964" s="488" t="str">
        <f t="shared" si="1296"/>
        <v/>
      </c>
      <c r="BV964" s="532">
        <f t="shared" si="1335"/>
        <v>0</v>
      </c>
      <c r="BW964" s="512" t="str">
        <f t="shared" si="1336"/>
        <v>ｴﾗｰ</v>
      </c>
      <c r="BX964" s="237" t="str">
        <f t="shared" si="1337"/>
        <v>ｴﾗｰ</v>
      </c>
      <c r="BY964" s="494" t="str">
        <f t="shared" si="1338"/>
        <v>ｴﾗｰ</v>
      </c>
      <c r="BZ964" s="628">
        <f t="shared" si="1339"/>
        <v>0</v>
      </c>
      <c r="CA964" s="528" t="str">
        <f t="shared" si="1340"/>
        <v/>
      </c>
      <c r="CB964" s="237" t="str">
        <f t="shared" si="1341"/>
        <v/>
      </c>
      <c r="CC964" s="494" t="str">
        <f t="shared" si="1342"/>
        <v/>
      </c>
      <c r="CD964" s="635">
        <f t="shared" si="1343"/>
        <v>0</v>
      </c>
      <c r="CE964" s="528" t="str">
        <f t="shared" si="1344"/>
        <v/>
      </c>
      <c r="CF964" s="237" t="str">
        <f t="shared" si="1345"/>
        <v/>
      </c>
      <c r="CG964" s="494" t="str">
        <f t="shared" si="1346"/>
        <v/>
      </c>
      <c r="CH964" s="635">
        <f t="shared" si="1347"/>
        <v>0</v>
      </c>
      <c r="CI964" s="535" t="str">
        <f t="shared" si="1348"/>
        <v/>
      </c>
      <c r="CJ964" s="515" t="str">
        <f t="shared" si="1349"/>
        <v/>
      </c>
      <c r="CK964" s="522" t="str">
        <f t="shared" si="1350"/>
        <v/>
      </c>
      <c r="CL964" s="515" t="str">
        <f t="shared" si="1351"/>
        <v/>
      </c>
      <c r="CM964" s="524" t="str">
        <f t="shared" si="1352"/>
        <v/>
      </c>
      <c r="CN964" s="518" t="str">
        <f t="shared" si="1353"/>
        <v/>
      </c>
      <c r="CO964" s="236" t="str">
        <f t="shared" si="1354"/>
        <v/>
      </c>
      <c r="CP964" s="237" t="str">
        <f t="shared" si="1355"/>
        <v/>
      </c>
      <c r="CQ964" s="494" t="str">
        <f t="shared" si="1356"/>
        <v/>
      </c>
      <c r="CR964" s="493">
        <f t="shared" si="1357"/>
        <v>0</v>
      </c>
      <c r="CS964" s="512" t="str">
        <f t="shared" si="1358"/>
        <v/>
      </c>
      <c r="CT964" s="237" t="str">
        <f t="shared" si="1359"/>
        <v/>
      </c>
      <c r="CU964" s="237" t="str">
        <f t="shared" si="1360"/>
        <v/>
      </c>
      <c r="CV964" s="238">
        <f t="shared" si="1361"/>
        <v>0</v>
      </c>
      <c r="CW964" s="236" t="str">
        <f t="shared" si="1297"/>
        <v/>
      </c>
      <c r="CX964" s="237" t="str">
        <f t="shared" si="1298"/>
        <v/>
      </c>
      <c r="CY964" s="494">
        <f t="shared" si="1299"/>
        <v>0</v>
      </c>
      <c r="CZ964" s="493"/>
      <c r="DA964" s="236" t="str">
        <f t="shared" si="1300"/>
        <v/>
      </c>
      <c r="DB964" s="237" t="str">
        <f t="shared" si="1301"/>
        <v/>
      </c>
      <c r="DC964" s="494">
        <f t="shared" si="1302"/>
        <v>0</v>
      </c>
      <c r="DD964" s="493"/>
      <c r="DE964" s="1335"/>
      <c r="DF964" s="1343">
        <f t="shared" si="1303"/>
        <v>0</v>
      </c>
      <c r="DG964" s="528" t="str">
        <f t="shared" si="1304"/>
        <v/>
      </c>
      <c r="DH964" s="494" t="str">
        <f t="shared" si="1305"/>
        <v/>
      </c>
      <c r="DI964" s="53">
        <f t="shared" si="1306"/>
        <v>0</v>
      </c>
      <c r="DJ964" s="432">
        <f t="shared" si="1307"/>
        <v>0</v>
      </c>
      <c r="DK964" s="433">
        <f t="shared" si="1362"/>
        <v>0</v>
      </c>
      <c r="DL964" s="53" t="str">
        <f t="shared" si="1308"/>
        <v/>
      </c>
      <c r="DM964" s="105" t="str">
        <f t="shared" si="1309"/>
        <v/>
      </c>
      <c r="DN964" s="104" t="str">
        <f t="shared" si="1309"/>
        <v/>
      </c>
      <c r="DO964" s="434" t="str">
        <f t="shared" si="1309"/>
        <v/>
      </c>
      <c r="DP964" s="672"/>
      <c r="DQ964" s="673"/>
      <c r="DR964" s="674"/>
      <c r="DS964" s="435">
        <f t="shared" si="1363"/>
        <v>0</v>
      </c>
      <c r="DT964" s="228" t="str">
        <f t="shared" si="1310"/>
        <v/>
      </c>
      <c r="DU964" s="236" t="str">
        <f t="shared" si="1311"/>
        <v/>
      </c>
      <c r="DV964" s="237" t="str">
        <f t="shared" si="1312"/>
        <v/>
      </c>
      <c r="DW964" s="237" t="str">
        <f t="shared" si="1313"/>
        <v/>
      </c>
      <c r="DX964" s="238">
        <f t="shared" si="1314"/>
        <v>0</v>
      </c>
      <c r="DY964" s="675"/>
      <c r="EA964" s="1363">
        <f t="shared" si="1364"/>
        <v>0</v>
      </c>
      <c r="EB964" s="1363">
        <f t="shared" si="1365"/>
        <v>0</v>
      </c>
      <c r="EC964" s="1363">
        <f t="shared" si="1366"/>
        <v>0</v>
      </c>
      <c r="ED964" s="1363">
        <f t="shared" si="1367"/>
        <v>0</v>
      </c>
      <c r="EE964" s="1363">
        <f t="shared" si="1368"/>
        <v>0</v>
      </c>
      <c r="EF964" s="1363">
        <f t="shared" si="1369"/>
        <v>0</v>
      </c>
      <c r="EG964" s="1363">
        <f t="shared" si="1370"/>
        <v>0</v>
      </c>
    </row>
    <row r="965" spans="1:137" s="3" customFormat="1" ht="18" customHeight="1">
      <c r="A965" s="305" t="str">
        <f t="shared" si="1289"/>
        <v/>
      </c>
      <c r="B965" s="174">
        <f t="shared" si="1315"/>
        <v>0</v>
      </c>
      <c r="C965" s="1415" t="str">
        <f t="shared" si="1290"/>
        <v>授業料</v>
      </c>
      <c r="D965" s="1415" t="str">
        <f t="shared" si="1291"/>
        <v>入学金</v>
      </c>
      <c r="E965" s="174">
        <f t="shared" si="1316"/>
        <v>0</v>
      </c>
      <c r="F965" s="305">
        <f t="shared" si="1292"/>
        <v>0</v>
      </c>
      <c r="G965" s="475">
        <f t="shared" si="1293"/>
        <v>948</v>
      </c>
      <c r="H965" s="430"/>
      <c r="I965" s="431"/>
      <c r="J965" s="658"/>
      <c r="K965" s="659"/>
      <c r="L965" s="659"/>
      <c r="M965" s="660"/>
      <c r="N965" s="661"/>
      <c r="O965" s="662"/>
      <c r="P965" s="658"/>
      <c r="Q965" s="659"/>
      <c r="R965" s="660"/>
      <c r="S965" s="663"/>
      <c r="T965" s="661"/>
      <c r="U965" s="664"/>
      <c r="V965" s="53" t="str">
        <f>IF(OR($R$5="",$T$5="",$J965="",$O965="",$U965=""),"",IF(ISERROR(VLOOKUP($C965,参照!$P$4:$V$112,5,FALSE)),0,VLOOKUP($C965,参照!$P$4:$V$112,5,FALSE)))</f>
        <v/>
      </c>
      <c r="W965" s="665"/>
      <c r="X965" s="54" t="str">
        <f>IF(OR($R$5="",$T$5="",$J965="",$O965="",$W965=""),"",IF(ISERROR(VLOOKUP($D965,参照!$P$4:$V$112,5,FALSE)),0,VLOOKUP($D965,参照!$P$4:$V$112,5,FALSE)))</f>
        <v/>
      </c>
      <c r="Y965" s="102"/>
      <c r="Z965" s="102"/>
      <c r="AA965" s="1177"/>
      <c r="AB965" s="227">
        <f t="shared" si="1317"/>
        <v>0</v>
      </c>
      <c r="AC965" s="1122"/>
      <c r="AD965" s="352">
        <f t="shared" si="1318"/>
        <v>0</v>
      </c>
      <c r="AE965" s="55"/>
      <c r="AF965" s="55" t="str">
        <f t="shared" si="1319"/>
        <v/>
      </c>
      <c r="AG965" s="1124"/>
      <c r="AH965" s="760">
        <f t="shared" si="1320"/>
        <v>0</v>
      </c>
      <c r="AI965" s="761">
        <f t="shared" si="1321"/>
        <v>0</v>
      </c>
      <c r="AJ965" s="1126"/>
      <c r="AK965" s="1127"/>
      <c r="AL965" s="670"/>
      <c r="AM965" s="1127"/>
      <c r="AN965" s="670"/>
      <c r="AO965" s="1179"/>
      <c r="AP965" s="669"/>
      <c r="AQ965" s="1127"/>
      <c r="AR965" s="670"/>
      <c r="AS965" s="1127"/>
      <c r="AT965" s="670"/>
      <c r="AU965" s="1127"/>
      <c r="AV965" s="575" t="str">
        <f t="shared" si="1322"/>
        <v>○</v>
      </c>
      <c r="AW965" s="576" t="str">
        <f t="shared" si="1323"/>
        <v>○</v>
      </c>
      <c r="AX965" s="576" t="str">
        <f t="shared" si="1324"/>
        <v>○</v>
      </c>
      <c r="AY965" s="576" t="str">
        <f t="shared" si="1325"/>
        <v>○</v>
      </c>
      <c r="AZ965" s="576" t="str">
        <f t="shared" si="1326"/>
        <v>○</v>
      </c>
      <c r="BA965" s="577" t="str">
        <f t="shared" si="1327"/>
        <v>○</v>
      </c>
      <c r="BB965" s="578">
        <f t="shared" si="1328"/>
        <v>0</v>
      </c>
      <c r="BC965" s="767">
        <f t="shared" si="1329"/>
        <v>0</v>
      </c>
      <c r="BD965" s="768">
        <f t="shared" si="1329"/>
        <v>0</v>
      </c>
      <c r="BE965" s="769">
        <f t="shared" si="1329"/>
        <v>0</v>
      </c>
      <c r="BF965" s="587">
        <f t="shared" si="1330"/>
        <v>0</v>
      </c>
      <c r="BG965" s="503">
        <f t="shared" si="1331"/>
        <v>0</v>
      </c>
      <c r="BH965" s="504">
        <f t="shared" si="1331"/>
        <v>0</v>
      </c>
      <c r="BI965" s="505">
        <f t="shared" si="1331"/>
        <v>0</v>
      </c>
      <c r="BJ965" s="506">
        <f t="shared" si="1332"/>
        <v>0</v>
      </c>
      <c r="BK965" s="236">
        <f t="array" ref="BK965">IF($BB965&gt;0,"ｴﾗｰ",SUM(IF($AJ965:$AO965=BK$15,IF($AJ$17:$AO$17="○",$AG965))))</f>
        <v>0</v>
      </c>
      <c r="BL965" s="237">
        <f t="array" ref="BL965">IF($BB965&gt;0,"ｴﾗｰ",SUM(IF($AJ965:$AO965=BL$15,IF($AJ$17:$AO$17="○",$AG965))))</f>
        <v>0</v>
      </c>
      <c r="BM965" s="488">
        <f t="array" ref="BM965">IF($BB965&gt;0,"ｴﾗｰ",SUM(IF($AJ965:$AO965=BM$15,IF($AJ$17:$AO$17="○",$AG965))))</f>
        <v>0</v>
      </c>
      <c r="BN965" s="493">
        <f t="shared" si="1333"/>
        <v>0</v>
      </c>
      <c r="BO965" s="236">
        <f t="array" ref="BO965">IF($BB965&gt;0,"ｴﾗｰ",SUM(IF($AP965:$AU965=BO$15,IF($AP$17:$AU$17="○",$AG965))))</f>
        <v>0</v>
      </c>
      <c r="BP965" s="237">
        <f t="array" ref="BP965">IF($BB965&gt;0,"ｴﾗｰ",SUM(IF($AP965:$AU965=BP$15,IF($AP$17:$AU$17="○",$AG965))))</f>
        <v>0</v>
      </c>
      <c r="BQ965" s="494">
        <f t="array" ref="BQ965">IF($BB965&gt;0,"ｴﾗｰ",SUM(IF($AP965:$AU965=BQ$15,IF($AP$17:$AU$17="○",$AG965))))</f>
        <v>0</v>
      </c>
      <c r="BR965" s="490">
        <f t="shared" si="1334"/>
        <v>0</v>
      </c>
      <c r="BS965" s="236" t="str">
        <f t="shared" si="1294"/>
        <v/>
      </c>
      <c r="BT965" s="237" t="str">
        <f t="shared" si="1295"/>
        <v/>
      </c>
      <c r="BU965" s="488" t="str">
        <f t="shared" si="1296"/>
        <v/>
      </c>
      <c r="BV965" s="532">
        <f t="shared" si="1335"/>
        <v>0</v>
      </c>
      <c r="BW965" s="512" t="str">
        <f t="shared" si="1336"/>
        <v>ｴﾗｰ</v>
      </c>
      <c r="BX965" s="237" t="str">
        <f t="shared" si="1337"/>
        <v>ｴﾗｰ</v>
      </c>
      <c r="BY965" s="494" t="str">
        <f t="shared" si="1338"/>
        <v>ｴﾗｰ</v>
      </c>
      <c r="BZ965" s="628">
        <f t="shared" si="1339"/>
        <v>0</v>
      </c>
      <c r="CA965" s="528" t="str">
        <f t="shared" si="1340"/>
        <v/>
      </c>
      <c r="CB965" s="237" t="str">
        <f t="shared" si="1341"/>
        <v/>
      </c>
      <c r="CC965" s="494" t="str">
        <f t="shared" si="1342"/>
        <v/>
      </c>
      <c r="CD965" s="635">
        <f t="shared" si="1343"/>
        <v>0</v>
      </c>
      <c r="CE965" s="528" t="str">
        <f t="shared" si="1344"/>
        <v/>
      </c>
      <c r="CF965" s="237" t="str">
        <f t="shared" si="1345"/>
        <v/>
      </c>
      <c r="CG965" s="494" t="str">
        <f t="shared" si="1346"/>
        <v/>
      </c>
      <c r="CH965" s="635">
        <f t="shared" si="1347"/>
        <v>0</v>
      </c>
      <c r="CI965" s="535" t="str">
        <f t="shared" si="1348"/>
        <v/>
      </c>
      <c r="CJ965" s="515" t="str">
        <f t="shared" si="1349"/>
        <v/>
      </c>
      <c r="CK965" s="522" t="str">
        <f t="shared" si="1350"/>
        <v/>
      </c>
      <c r="CL965" s="515" t="str">
        <f t="shared" si="1351"/>
        <v/>
      </c>
      <c r="CM965" s="524" t="str">
        <f t="shared" si="1352"/>
        <v/>
      </c>
      <c r="CN965" s="518" t="str">
        <f t="shared" si="1353"/>
        <v/>
      </c>
      <c r="CO965" s="236" t="str">
        <f t="shared" si="1354"/>
        <v/>
      </c>
      <c r="CP965" s="237" t="str">
        <f t="shared" si="1355"/>
        <v/>
      </c>
      <c r="CQ965" s="494" t="str">
        <f t="shared" si="1356"/>
        <v/>
      </c>
      <c r="CR965" s="493">
        <f t="shared" si="1357"/>
        <v>0</v>
      </c>
      <c r="CS965" s="512" t="str">
        <f t="shared" si="1358"/>
        <v/>
      </c>
      <c r="CT965" s="237" t="str">
        <f t="shared" si="1359"/>
        <v/>
      </c>
      <c r="CU965" s="237" t="str">
        <f t="shared" si="1360"/>
        <v/>
      </c>
      <c r="CV965" s="238">
        <f t="shared" si="1361"/>
        <v>0</v>
      </c>
      <c r="CW965" s="236" t="str">
        <f t="shared" si="1297"/>
        <v/>
      </c>
      <c r="CX965" s="237" t="str">
        <f t="shared" si="1298"/>
        <v/>
      </c>
      <c r="CY965" s="494">
        <f t="shared" si="1299"/>
        <v>0</v>
      </c>
      <c r="CZ965" s="493"/>
      <c r="DA965" s="236" t="str">
        <f t="shared" si="1300"/>
        <v/>
      </c>
      <c r="DB965" s="237" t="str">
        <f t="shared" si="1301"/>
        <v/>
      </c>
      <c r="DC965" s="494">
        <f t="shared" si="1302"/>
        <v>0</v>
      </c>
      <c r="DD965" s="493"/>
      <c r="DE965" s="1335"/>
      <c r="DF965" s="1343">
        <f t="shared" si="1303"/>
        <v>0</v>
      </c>
      <c r="DG965" s="528" t="str">
        <f t="shared" si="1304"/>
        <v/>
      </c>
      <c r="DH965" s="494" t="str">
        <f t="shared" si="1305"/>
        <v/>
      </c>
      <c r="DI965" s="53">
        <f t="shared" si="1306"/>
        <v>0</v>
      </c>
      <c r="DJ965" s="432">
        <f t="shared" si="1307"/>
        <v>0</v>
      </c>
      <c r="DK965" s="433">
        <f t="shared" si="1362"/>
        <v>0</v>
      </c>
      <c r="DL965" s="53" t="str">
        <f t="shared" si="1308"/>
        <v/>
      </c>
      <c r="DM965" s="105" t="str">
        <f t="shared" si="1309"/>
        <v/>
      </c>
      <c r="DN965" s="104" t="str">
        <f t="shared" si="1309"/>
        <v/>
      </c>
      <c r="DO965" s="434" t="str">
        <f t="shared" si="1309"/>
        <v/>
      </c>
      <c r="DP965" s="672"/>
      <c r="DQ965" s="673"/>
      <c r="DR965" s="674"/>
      <c r="DS965" s="435">
        <f t="shared" si="1363"/>
        <v>0</v>
      </c>
      <c r="DT965" s="228" t="str">
        <f t="shared" si="1310"/>
        <v/>
      </c>
      <c r="DU965" s="236" t="str">
        <f t="shared" si="1311"/>
        <v/>
      </c>
      <c r="DV965" s="237" t="str">
        <f t="shared" si="1312"/>
        <v/>
      </c>
      <c r="DW965" s="237" t="str">
        <f t="shared" si="1313"/>
        <v/>
      </c>
      <c r="DX965" s="238">
        <f t="shared" si="1314"/>
        <v>0</v>
      </c>
      <c r="DY965" s="675"/>
      <c r="EA965" s="1363">
        <f t="shared" si="1364"/>
        <v>0</v>
      </c>
      <c r="EB965" s="1363">
        <f t="shared" si="1365"/>
        <v>0</v>
      </c>
      <c r="EC965" s="1363">
        <f t="shared" si="1366"/>
        <v>0</v>
      </c>
      <c r="ED965" s="1363">
        <f t="shared" si="1367"/>
        <v>0</v>
      </c>
      <c r="EE965" s="1363">
        <f t="shared" si="1368"/>
        <v>0</v>
      </c>
      <c r="EF965" s="1363">
        <f t="shared" si="1369"/>
        <v>0</v>
      </c>
      <c r="EG965" s="1363">
        <f t="shared" si="1370"/>
        <v>0</v>
      </c>
    </row>
    <row r="966" spans="1:137" s="3" customFormat="1" ht="18" customHeight="1">
      <c r="A966" s="305" t="str">
        <f t="shared" si="1289"/>
        <v/>
      </c>
      <c r="B966" s="174">
        <f t="shared" si="1315"/>
        <v>0</v>
      </c>
      <c r="C966" s="1415" t="str">
        <f t="shared" si="1290"/>
        <v>授業料</v>
      </c>
      <c r="D966" s="1415" t="str">
        <f t="shared" si="1291"/>
        <v>入学金</v>
      </c>
      <c r="E966" s="174">
        <f t="shared" si="1316"/>
        <v>0</v>
      </c>
      <c r="F966" s="305">
        <f t="shared" si="1292"/>
        <v>0</v>
      </c>
      <c r="G966" s="475">
        <f t="shared" si="1293"/>
        <v>949</v>
      </c>
      <c r="H966" s="430"/>
      <c r="I966" s="431"/>
      <c r="J966" s="658"/>
      <c r="K966" s="659"/>
      <c r="L966" s="659"/>
      <c r="M966" s="660"/>
      <c r="N966" s="661"/>
      <c r="O966" s="662"/>
      <c r="P966" s="658"/>
      <c r="Q966" s="659"/>
      <c r="R966" s="660"/>
      <c r="S966" s="663"/>
      <c r="T966" s="661"/>
      <c r="U966" s="664"/>
      <c r="V966" s="53" t="str">
        <f>IF(OR($R$5="",$T$5="",$J966="",$O966="",$U966=""),"",IF(ISERROR(VLOOKUP($C966,参照!$P$4:$V$112,5,FALSE)),0,VLOOKUP($C966,参照!$P$4:$V$112,5,FALSE)))</f>
        <v/>
      </c>
      <c r="W966" s="665"/>
      <c r="X966" s="54" t="str">
        <f>IF(OR($R$5="",$T$5="",$J966="",$O966="",$W966=""),"",IF(ISERROR(VLOOKUP($D966,参照!$P$4:$V$112,5,FALSE)),0,VLOOKUP($D966,参照!$P$4:$V$112,5,FALSE)))</f>
        <v/>
      </c>
      <c r="Y966" s="102"/>
      <c r="Z966" s="102"/>
      <c r="AA966" s="1177"/>
      <c r="AB966" s="227">
        <f t="shared" si="1317"/>
        <v>0</v>
      </c>
      <c r="AC966" s="1122"/>
      <c r="AD966" s="352">
        <f t="shared" si="1318"/>
        <v>0</v>
      </c>
      <c r="AE966" s="55"/>
      <c r="AF966" s="55" t="str">
        <f t="shared" si="1319"/>
        <v/>
      </c>
      <c r="AG966" s="1124"/>
      <c r="AH966" s="760">
        <f t="shared" si="1320"/>
        <v>0</v>
      </c>
      <c r="AI966" s="761">
        <f t="shared" si="1321"/>
        <v>0</v>
      </c>
      <c r="AJ966" s="1126"/>
      <c r="AK966" s="1127"/>
      <c r="AL966" s="670"/>
      <c r="AM966" s="1127"/>
      <c r="AN966" s="670"/>
      <c r="AO966" s="1179"/>
      <c r="AP966" s="669"/>
      <c r="AQ966" s="1127"/>
      <c r="AR966" s="670"/>
      <c r="AS966" s="1127"/>
      <c r="AT966" s="670"/>
      <c r="AU966" s="1127"/>
      <c r="AV966" s="575" t="str">
        <f t="shared" si="1322"/>
        <v>○</v>
      </c>
      <c r="AW966" s="576" t="str">
        <f t="shared" si="1323"/>
        <v>○</v>
      </c>
      <c r="AX966" s="576" t="str">
        <f t="shared" si="1324"/>
        <v>○</v>
      </c>
      <c r="AY966" s="576" t="str">
        <f t="shared" si="1325"/>
        <v>○</v>
      </c>
      <c r="AZ966" s="576" t="str">
        <f t="shared" si="1326"/>
        <v>○</v>
      </c>
      <c r="BA966" s="577" t="str">
        <f t="shared" si="1327"/>
        <v>○</v>
      </c>
      <c r="BB966" s="578">
        <f t="shared" si="1328"/>
        <v>0</v>
      </c>
      <c r="BC966" s="767">
        <f t="shared" si="1329"/>
        <v>0</v>
      </c>
      <c r="BD966" s="768">
        <f t="shared" si="1329"/>
        <v>0</v>
      </c>
      <c r="BE966" s="769">
        <f t="shared" si="1329"/>
        <v>0</v>
      </c>
      <c r="BF966" s="587">
        <f t="shared" si="1330"/>
        <v>0</v>
      </c>
      <c r="BG966" s="503">
        <f t="shared" si="1331"/>
        <v>0</v>
      </c>
      <c r="BH966" s="504">
        <f t="shared" si="1331"/>
        <v>0</v>
      </c>
      <c r="BI966" s="505">
        <f t="shared" si="1331"/>
        <v>0</v>
      </c>
      <c r="BJ966" s="506">
        <f t="shared" si="1332"/>
        <v>0</v>
      </c>
      <c r="BK966" s="236">
        <f t="array" ref="BK966">IF($BB966&gt;0,"ｴﾗｰ",SUM(IF($AJ966:$AO966=BK$15,IF($AJ$17:$AO$17="○",$AG966))))</f>
        <v>0</v>
      </c>
      <c r="BL966" s="237">
        <f t="array" ref="BL966">IF($BB966&gt;0,"ｴﾗｰ",SUM(IF($AJ966:$AO966=BL$15,IF($AJ$17:$AO$17="○",$AG966))))</f>
        <v>0</v>
      </c>
      <c r="BM966" s="488">
        <f t="array" ref="BM966">IF($BB966&gt;0,"ｴﾗｰ",SUM(IF($AJ966:$AO966=BM$15,IF($AJ$17:$AO$17="○",$AG966))))</f>
        <v>0</v>
      </c>
      <c r="BN966" s="493">
        <f t="shared" si="1333"/>
        <v>0</v>
      </c>
      <c r="BO966" s="236">
        <f t="array" ref="BO966">IF($BB966&gt;0,"ｴﾗｰ",SUM(IF($AP966:$AU966=BO$15,IF($AP$17:$AU$17="○",$AG966))))</f>
        <v>0</v>
      </c>
      <c r="BP966" s="237">
        <f t="array" ref="BP966">IF($BB966&gt;0,"ｴﾗｰ",SUM(IF($AP966:$AU966=BP$15,IF($AP$17:$AU$17="○",$AG966))))</f>
        <v>0</v>
      </c>
      <c r="BQ966" s="494">
        <f t="array" ref="BQ966">IF($BB966&gt;0,"ｴﾗｰ",SUM(IF($AP966:$AU966=BQ$15,IF($AP$17:$AU$17="○",$AG966))))</f>
        <v>0</v>
      </c>
      <c r="BR966" s="490">
        <f t="shared" si="1334"/>
        <v>0</v>
      </c>
      <c r="BS966" s="236" t="str">
        <f t="shared" si="1294"/>
        <v/>
      </c>
      <c r="BT966" s="237" t="str">
        <f t="shared" si="1295"/>
        <v/>
      </c>
      <c r="BU966" s="488" t="str">
        <f t="shared" si="1296"/>
        <v/>
      </c>
      <c r="BV966" s="532">
        <f t="shared" si="1335"/>
        <v>0</v>
      </c>
      <c r="BW966" s="512" t="str">
        <f t="shared" si="1336"/>
        <v>ｴﾗｰ</v>
      </c>
      <c r="BX966" s="237" t="str">
        <f t="shared" si="1337"/>
        <v>ｴﾗｰ</v>
      </c>
      <c r="BY966" s="494" t="str">
        <f t="shared" si="1338"/>
        <v>ｴﾗｰ</v>
      </c>
      <c r="BZ966" s="628">
        <f t="shared" si="1339"/>
        <v>0</v>
      </c>
      <c r="CA966" s="528" t="str">
        <f t="shared" si="1340"/>
        <v/>
      </c>
      <c r="CB966" s="237" t="str">
        <f t="shared" si="1341"/>
        <v/>
      </c>
      <c r="CC966" s="494" t="str">
        <f t="shared" si="1342"/>
        <v/>
      </c>
      <c r="CD966" s="635">
        <f t="shared" si="1343"/>
        <v>0</v>
      </c>
      <c r="CE966" s="528" t="str">
        <f t="shared" si="1344"/>
        <v/>
      </c>
      <c r="CF966" s="237" t="str">
        <f t="shared" si="1345"/>
        <v/>
      </c>
      <c r="CG966" s="494" t="str">
        <f t="shared" si="1346"/>
        <v/>
      </c>
      <c r="CH966" s="635">
        <f t="shared" si="1347"/>
        <v>0</v>
      </c>
      <c r="CI966" s="535" t="str">
        <f t="shared" si="1348"/>
        <v/>
      </c>
      <c r="CJ966" s="515" t="str">
        <f t="shared" si="1349"/>
        <v/>
      </c>
      <c r="CK966" s="522" t="str">
        <f t="shared" si="1350"/>
        <v/>
      </c>
      <c r="CL966" s="515" t="str">
        <f t="shared" si="1351"/>
        <v/>
      </c>
      <c r="CM966" s="524" t="str">
        <f t="shared" si="1352"/>
        <v/>
      </c>
      <c r="CN966" s="518" t="str">
        <f t="shared" si="1353"/>
        <v/>
      </c>
      <c r="CO966" s="236" t="str">
        <f t="shared" si="1354"/>
        <v/>
      </c>
      <c r="CP966" s="237" t="str">
        <f t="shared" si="1355"/>
        <v/>
      </c>
      <c r="CQ966" s="494" t="str">
        <f t="shared" si="1356"/>
        <v/>
      </c>
      <c r="CR966" s="493">
        <f t="shared" si="1357"/>
        <v>0</v>
      </c>
      <c r="CS966" s="512" t="str">
        <f t="shared" si="1358"/>
        <v/>
      </c>
      <c r="CT966" s="237" t="str">
        <f t="shared" si="1359"/>
        <v/>
      </c>
      <c r="CU966" s="237" t="str">
        <f t="shared" si="1360"/>
        <v/>
      </c>
      <c r="CV966" s="238">
        <f t="shared" si="1361"/>
        <v>0</v>
      </c>
      <c r="CW966" s="236" t="str">
        <f t="shared" si="1297"/>
        <v/>
      </c>
      <c r="CX966" s="237" t="str">
        <f t="shared" si="1298"/>
        <v/>
      </c>
      <c r="CY966" s="494">
        <f t="shared" si="1299"/>
        <v>0</v>
      </c>
      <c r="CZ966" s="493"/>
      <c r="DA966" s="236" t="str">
        <f t="shared" si="1300"/>
        <v/>
      </c>
      <c r="DB966" s="237" t="str">
        <f t="shared" si="1301"/>
        <v/>
      </c>
      <c r="DC966" s="494">
        <f t="shared" si="1302"/>
        <v>0</v>
      </c>
      <c r="DD966" s="493"/>
      <c r="DE966" s="1335"/>
      <c r="DF966" s="1343">
        <f t="shared" si="1303"/>
        <v>0</v>
      </c>
      <c r="DG966" s="528" t="str">
        <f t="shared" si="1304"/>
        <v/>
      </c>
      <c r="DH966" s="494" t="str">
        <f t="shared" si="1305"/>
        <v/>
      </c>
      <c r="DI966" s="53">
        <f t="shared" si="1306"/>
        <v>0</v>
      </c>
      <c r="DJ966" s="432">
        <f t="shared" si="1307"/>
        <v>0</v>
      </c>
      <c r="DK966" s="433">
        <f t="shared" si="1362"/>
        <v>0</v>
      </c>
      <c r="DL966" s="53" t="str">
        <f t="shared" si="1308"/>
        <v/>
      </c>
      <c r="DM966" s="105" t="str">
        <f t="shared" si="1309"/>
        <v/>
      </c>
      <c r="DN966" s="104" t="str">
        <f t="shared" si="1309"/>
        <v/>
      </c>
      <c r="DO966" s="434" t="str">
        <f t="shared" si="1309"/>
        <v/>
      </c>
      <c r="DP966" s="672"/>
      <c r="DQ966" s="673"/>
      <c r="DR966" s="674"/>
      <c r="DS966" s="435">
        <f t="shared" si="1363"/>
        <v>0</v>
      </c>
      <c r="DT966" s="228" t="str">
        <f t="shared" si="1310"/>
        <v/>
      </c>
      <c r="DU966" s="236" t="str">
        <f t="shared" si="1311"/>
        <v/>
      </c>
      <c r="DV966" s="237" t="str">
        <f t="shared" si="1312"/>
        <v/>
      </c>
      <c r="DW966" s="237" t="str">
        <f t="shared" si="1313"/>
        <v/>
      </c>
      <c r="DX966" s="238">
        <f t="shared" si="1314"/>
        <v>0</v>
      </c>
      <c r="DY966" s="675"/>
      <c r="EA966" s="1363">
        <f t="shared" si="1364"/>
        <v>0</v>
      </c>
      <c r="EB966" s="1363">
        <f t="shared" si="1365"/>
        <v>0</v>
      </c>
      <c r="EC966" s="1363">
        <f t="shared" si="1366"/>
        <v>0</v>
      </c>
      <c r="ED966" s="1363">
        <f t="shared" si="1367"/>
        <v>0</v>
      </c>
      <c r="EE966" s="1363">
        <f t="shared" si="1368"/>
        <v>0</v>
      </c>
      <c r="EF966" s="1363">
        <f t="shared" si="1369"/>
        <v>0</v>
      </c>
      <c r="EG966" s="1363">
        <f t="shared" si="1370"/>
        <v>0</v>
      </c>
    </row>
    <row r="967" spans="1:137" s="3" customFormat="1" ht="18" customHeight="1">
      <c r="A967" s="305" t="str">
        <f t="shared" si="1289"/>
        <v/>
      </c>
      <c r="B967" s="174">
        <f t="shared" si="1315"/>
        <v>0</v>
      </c>
      <c r="C967" s="1415" t="str">
        <f t="shared" si="1290"/>
        <v>授業料</v>
      </c>
      <c r="D967" s="1415" t="str">
        <f t="shared" si="1291"/>
        <v>入学金</v>
      </c>
      <c r="E967" s="174">
        <f t="shared" si="1316"/>
        <v>0</v>
      </c>
      <c r="F967" s="305">
        <f t="shared" si="1292"/>
        <v>0</v>
      </c>
      <c r="G967" s="475">
        <f t="shared" si="1293"/>
        <v>950</v>
      </c>
      <c r="H967" s="430"/>
      <c r="I967" s="431"/>
      <c r="J967" s="658"/>
      <c r="K967" s="659"/>
      <c r="L967" s="659"/>
      <c r="M967" s="660"/>
      <c r="N967" s="661"/>
      <c r="O967" s="662"/>
      <c r="P967" s="658"/>
      <c r="Q967" s="659"/>
      <c r="R967" s="660"/>
      <c r="S967" s="663"/>
      <c r="T967" s="661"/>
      <c r="U967" s="664"/>
      <c r="V967" s="53" t="str">
        <f>IF(OR($R$5="",$T$5="",$J967="",$O967="",$U967=""),"",IF(ISERROR(VLOOKUP($C967,参照!$P$4:$V$112,5,FALSE)),0,VLOOKUP($C967,参照!$P$4:$V$112,5,FALSE)))</f>
        <v/>
      </c>
      <c r="W967" s="665"/>
      <c r="X967" s="54" t="str">
        <f>IF(OR($R$5="",$T$5="",$J967="",$O967="",$W967=""),"",IF(ISERROR(VLOOKUP($D967,参照!$P$4:$V$112,5,FALSE)),0,VLOOKUP($D967,参照!$P$4:$V$112,5,FALSE)))</f>
        <v/>
      </c>
      <c r="Y967" s="102"/>
      <c r="Z967" s="102"/>
      <c r="AA967" s="1177"/>
      <c r="AB967" s="227">
        <f t="shared" si="1317"/>
        <v>0</v>
      </c>
      <c r="AC967" s="1122"/>
      <c r="AD967" s="352">
        <f t="shared" si="1318"/>
        <v>0</v>
      </c>
      <c r="AE967" s="55"/>
      <c r="AF967" s="55" t="str">
        <f t="shared" si="1319"/>
        <v/>
      </c>
      <c r="AG967" s="1124"/>
      <c r="AH967" s="760">
        <f t="shared" si="1320"/>
        <v>0</v>
      </c>
      <c r="AI967" s="761">
        <f t="shared" si="1321"/>
        <v>0</v>
      </c>
      <c r="AJ967" s="1126"/>
      <c r="AK967" s="1127"/>
      <c r="AL967" s="670"/>
      <c r="AM967" s="1127"/>
      <c r="AN967" s="670"/>
      <c r="AO967" s="1179"/>
      <c r="AP967" s="669"/>
      <c r="AQ967" s="1127"/>
      <c r="AR967" s="670"/>
      <c r="AS967" s="1127"/>
      <c r="AT967" s="670"/>
      <c r="AU967" s="1127"/>
      <c r="AV967" s="575" t="str">
        <f t="shared" si="1322"/>
        <v>○</v>
      </c>
      <c r="AW967" s="576" t="str">
        <f t="shared" si="1323"/>
        <v>○</v>
      </c>
      <c r="AX967" s="576" t="str">
        <f t="shared" si="1324"/>
        <v>○</v>
      </c>
      <c r="AY967" s="576" t="str">
        <f t="shared" si="1325"/>
        <v>○</v>
      </c>
      <c r="AZ967" s="576" t="str">
        <f t="shared" si="1326"/>
        <v>○</v>
      </c>
      <c r="BA967" s="577" t="str">
        <f t="shared" si="1327"/>
        <v>○</v>
      </c>
      <c r="BB967" s="578">
        <f t="shared" si="1328"/>
        <v>0</v>
      </c>
      <c r="BC967" s="767">
        <f t="shared" si="1329"/>
        <v>0</v>
      </c>
      <c r="BD967" s="768">
        <f t="shared" si="1329"/>
        <v>0</v>
      </c>
      <c r="BE967" s="769">
        <f t="shared" si="1329"/>
        <v>0</v>
      </c>
      <c r="BF967" s="587">
        <f t="shared" si="1330"/>
        <v>0</v>
      </c>
      <c r="BG967" s="503">
        <f t="shared" si="1331"/>
        <v>0</v>
      </c>
      <c r="BH967" s="504">
        <f t="shared" si="1331"/>
        <v>0</v>
      </c>
      <c r="BI967" s="505">
        <f t="shared" si="1331"/>
        <v>0</v>
      </c>
      <c r="BJ967" s="506">
        <f t="shared" si="1332"/>
        <v>0</v>
      </c>
      <c r="BK967" s="236">
        <f t="array" ref="BK967">IF($BB967&gt;0,"ｴﾗｰ",SUM(IF($AJ967:$AO967=BK$15,IF($AJ$17:$AO$17="○",$AG967))))</f>
        <v>0</v>
      </c>
      <c r="BL967" s="237">
        <f t="array" ref="BL967">IF($BB967&gt;0,"ｴﾗｰ",SUM(IF($AJ967:$AO967=BL$15,IF($AJ$17:$AO$17="○",$AG967))))</f>
        <v>0</v>
      </c>
      <c r="BM967" s="488">
        <f t="array" ref="BM967">IF($BB967&gt;0,"ｴﾗｰ",SUM(IF($AJ967:$AO967=BM$15,IF($AJ$17:$AO$17="○",$AG967))))</f>
        <v>0</v>
      </c>
      <c r="BN967" s="493">
        <f t="shared" si="1333"/>
        <v>0</v>
      </c>
      <c r="BO967" s="236">
        <f t="array" ref="BO967">IF($BB967&gt;0,"ｴﾗｰ",SUM(IF($AP967:$AU967=BO$15,IF($AP$17:$AU$17="○",$AG967))))</f>
        <v>0</v>
      </c>
      <c r="BP967" s="237">
        <f t="array" ref="BP967">IF($BB967&gt;0,"ｴﾗｰ",SUM(IF($AP967:$AU967=BP$15,IF($AP$17:$AU$17="○",$AG967))))</f>
        <v>0</v>
      </c>
      <c r="BQ967" s="494">
        <f t="array" ref="BQ967">IF($BB967&gt;0,"ｴﾗｰ",SUM(IF($AP967:$AU967=BQ$15,IF($AP$17:$AU$17="○",$AG967))))</f>
        <v>0</v>
      </c>
      <c r="BR967" s="490">
        <f t="shared" si="1334"/>
        <v>0</v>
      </c>
      <c r="BS967" s="236" t="str">
        <f t="shared" si="1294"/>
        <v/>
      </c>
      <c r="BT967" s="237" t="str">
        <f t="shared" si="1295"/>
        <v/>
      </c>
      <c r="BU967" s="488" t="str">
        <f t="shared" si="1296"/>
        <v/>
      </c>
      <c r="BV967" s="532">
        <f t="shared" si="1335"/>
        <v>0</v>
      </c>
      <c r="BW967" s="512" t="str">
        <f t="shared" si="1336"/>
        <v>ｴﾗｰ</v>
      </c>
      <c r="BX967" s="237" t="str">
        <f t="shared" si="1337"/>
        <v>ｴﾗｰ</v>
      </c>
      <c r="BY967" s="494" t="str">
        <f t="shared" si="1338"/>
        <v>ｴﾗｰ</v>
      </c>
      <c r="BZ967" s="628">
        <f t="shared" si="1339"/>
        <v>0</v>
      </c>
      <c r="CA967" s="528" t="str">
        <f t="shared" si="1340"/>
        <v/>
      </c>
      <c r="CB967" s="237" t="str">
        <f t="shared" si="1341"/>
        <v/>
      </c>
      <c r="CC967" s="494" t="str">
        <f t="shared" si="1342"/>
        <v/>
      </c>
      <c r="CD967" s="635">
        <f t="shared" si="1343"/>
        <v>0</v>
      </c>
      <c r="CE967" s="528" t="str">
        <f t="shared" si="1344"/>
        <v/>
      </c>
      <c r="CF967" s="237" t="str">
        <f t="shared" si="1345"/>
        <v/>
      </c>
      <c r="CG967" s="494" t="str">
        <f t="shared" si="1346"/>
        <v/>
      </c>
      <c r="CH967" s="635">
        <f t="shared" si="1347"/>
        <v>0</v>
      </c>
      <c r="CI967" s="535" t="str">
        <f t="shared" si="1348"/>
        <v/>
      </c>
      <c r="CJ967" s="515" t="str">
        <f t="shared" si="1349"/>
        <v/>
      </c>
      <c r="CK967" s="522" t="str">
        <f t="shared" si="1350"/>
        <v/>
      </c>
      <c r="CL967" s="515" t="str">
        <f t="shared" si="1351"/>
        <v/>
      </c>
      <c r="CM967" s="524" t="str">
        <f t="shared" si="1352"/>
        <v/>
      </c>
      <c r="CN967" s="518" t="str">
        <f t="shared" si="1353"/>
        <v/>
      </c>
      <c r="CO967" s="236" t="str">
        <f t="shared" si="1354"/>
        <v/>
      </c>
      <c r="CP967" s="237" t="str">
        <f t="shared" si="1355"/>
        <v/>
      </c>
      <c r="CQ967" s="494" t="str">
        <f t="shared" si="1356"/>
        <v/>
      </c>
      <c r="CR967" s="493">
        <f t="shared" si="1357"/>
        <v>0</v>
      </c>
      <c r="CS967" s="512" t="str">
        <f t="shared" si="1358"/>
        <v/>
      </c>
      <c r="CT967" s="237" t="str">
        <f t="shared" si="1359"/>
        <v/>
      </c>
      <c r="CU967" s="237" t="str">
        <f t="shared" si="1360"/>
        <v/>
      </c>
      <c r="CV967" s="238">
        <f t="shared" si="1361"/>
        <v>0</v>
      </c>
      <c r="CW967" s="236" t="str">
        <f t="shared" si="1297"/>
        <v/>
      </c>
      <c r="CX967" s="237" t="str">
        <f t="shared" si="1298"/>
        <v/>
      </c>
      <c r="CY967" s="494">
        <f t="shared" si="1299"/>
        <v>0</v>
      </c>
      <c r="CZ967" s="493"/>
      <c r="DA967" s="236" t="str">
        <f t="shared" si="1300"/>
        <v/>
      </c>
      <c r="DB967" s="237" t="str">
        <f t="shared" si="1301"/>
        <v/>
      </c>
      <c r="DC967" s="494">
        <f t="shared" si="1302"/>
        <v>0</v>
      </c>
      <c r="DD967" s="493"/>
      <c r="DE967" s="1335"/>
      <c r="DF967" s="1343">
        <f t="shared" si="1303"/>
        <v>0</v>
      </c>
      <c r="DG967" s="528" t="str">
        <f t="shared" si="1304"/>
        <v/>
      </c>
      <c r="DH967" s="494" t="str">
        <f t="shared" si="1305"/>
        <v/>
      </c>
      <c r="DI967" s="53">
        <f t="shared" si="1306"/>
        <v>0</v>
      </c>
      <c r="DJ967" s="432">
        <f t="shared" si="1307"/>
        <v>0</v>
      </c>
      <c r="DK967" s="433">
        <f t="shared" si="1362"/>
        <v>0</v>
      </c>
      <c r="DL967" s="53" t="str">
        <f t="shared" si="1308"/>
        <v/>
      </c>
      <c r="DM967" s="105" t="str">
        <f t="shared" si="1309"/>
        <v/>
      </c>
      <c r="DN967" s="104" t="str">
        <f t="shared" si="1309"/>
        <v/>
      </c>
      <c r="DO967" s="434" t="str">
        <f t="shared" si="1309"/>
        <v/>
      </c>
      <c r="DP967" s="672"/>
      <c r="DQ967" s="673"/>
      <c r="DR967" s="674"/>
      <c r="DS967" s="435">
        <f t="shared" si="1363"/>
        <v>0</v>
      </c>
      <c r="DT967" s="228" t="str">
        <f t="shared" si="1310"/>
        <v/>
      </c>
      <c r="DU967" s="236" t="str">
        <f t="shared" si="1311"/>
        <v/>
      </c>
      <c r="DV967" s="237" t="str">
        <f t="shared" si="1312"/>
        <v/>
      </c>
      <c r="DW967" s="237" t="str">
        <f t="shared" si="1313"/>
        <v/>
      </c>
      <c r="DX967" s="238">
        <f t="shared" si="1314"/>
        <v>0</v>
      </c>
      <c r="DY967" s="675"/>
      <c r="EA967" s="1363">
        <f t="shared" si="1364"/>
        <v>0</v>
      </c>
      <c r="EB967" s="1363">
        <f t="shared" si="1365"/>
        <v>0</v>
      </c>
      <c r="EC967" s="1363">
        <f t="shared" si="1366"/>
        <v>0</v>
      </c>
      <c r="ED967" s="1363">
        <f t="shared" si="1367"/>
        <v>0</v>
      </c>
      <c r="EE967" s="1363">
        <f t="shared" si="1368"/>
        <v>0</v>
      </c>
      <c r="EF967" s="1363">
        <f t="shared" si="1369"/>
        <v>0</v>
      </c>
      <c r="EG967" s="1363">
        <f t="shared" si="1370"/>
        <v>0</v>
      </c>
    </row>
    <row r="968" spans="1:137" s="3" customFormat="1" ht="18" customHeight="1">
      <c r="A968" s="305" t="str">
        <f t="shared" si="1289"/>
        <v/>
      </c>
      <c r="B968" s="174">
        <f t="shared" si="1315"/>
        <v>0</v>
      </c>
      <c r="C968" s="1415" t="str">
        <f t="shared" si="1290"/>
        <v>授業料</v>
      </c>
      <c r="D968" s="1415" t="str">
        <f t="shared" si="1291"/>
        <v>入学金</v>
      </c>
      <c r="E968" s="174">
        <f t="shared" si="1316"/>
        <v>0</v>
      </c>
      <c r="F968" s="305">
        <f t="shared" si="1292"/>
        <v>0</v>
      </c>
      <c r="G968" s="475">
        <f t="shared" si="1293"/>
        <v>951</v>
      </c>
      <c r="H968" s="430"/>
      <c r="I968" s="431"/>
      <c r="J968" s="658"/>
      <c r="K968" s="659"/>
      <c r="L968" s="659"/>
      <c r="M968" s="660"/>
      <c r="N968" s="661"/>
      <c r="O968" s="662"/>
      <c r="P968" s="658"/>
      <c r="Q968" s="659"/>
      <c r="R968" s="660"/>
      <c r="S968" s="663"/>
      <c r="T968" s="661"/>
      <c r="U968" s="664"/>
      <c r="V968" s="53" t="str">
        <f>IF(OR($R$5="",$T$5="",$J968="",$O968="",$U968=""),"",IF(ISERROR(VLOOKUP($C968,参照!$P$4:$V$112,5,FALSE)),0,VLOOKUP($C968,参照!$P$4:$V$112,5,FALSE)))</f>
        <v/>
      </c>
      <c r="W968" s="665"/>
      <c r="X968" s="54" t="str">
        <f>IF(OR($R$5="",$T$5="",$J968="",$O968="",$W968=""),"",IF(ISERROR(VLOOKUP($D968,参照!$P$4:$V$112,5,FALSE)),0,VLOOKUP($D968,参照!$P$4:$V$112,5,FALSE)))</f>
        <v/>
      </c>
      <c r="Y968" s="102"/>
      <c r="Z968" s="102"/>
      <c r="AA968" s="1177"/>
      <c r="AB968" s="227">
        <f t="shared" si="1317"/>
        <v>0</v>
      </c>
      <c r="AC968" s="1122"/>
      <c r="AD968" s="352">
        <f t="shared" si="1318"/>
        <v>0</v>
      </c>
      <c r="AE968" s="55"/>
      <c r="AF968" s="55" t="str">
        <f t="shared" si="1319"/>
        <v/>
      </c>
      <c r="AG968" s="1124"/>
      <c r="AH968" s="760">
        <f t="shared" si="1320"/>
        <v>0</v>
      </c>
      <c r="AI968" s="761">
        <f t="shared" si="1321"/>
        <v>0</v>
      </c>
      <c r="AJ968" s="1126"/>
      <c r="AK968" s="1127"/>
      <c r="AL968" s="670"/>
      <c r="AM968" s="1127"/>
      <c r="AN968" s="670"/>
      <c r="AO968" s="1179"/>
      <c r="AP968" s="669"/>
      <c r="AQ968" s="1127"/>
      <c r="AR968" s="670"/>
      <c r="AS968" s="1127"/>
      <c r="AT968" s="670"/>
      <c r="AU968" s="1127"/>
      <c r="AV968" s="575" t="str">
        <f t="shared" si="1322"/>
        <v>○</v>
      </c>
      <c r="AW968" s="576" t="str">
        <f t="shared" si="1323"/>
        <v>○</v>
      </c>
      <c r="AX968" s="576" t="str">
        <f t="shared" si="1324"/>
        <v>○</v>
      </c>
      <c r="AY968" s="576" t="str">
        <f t="shared" si="1325"/>
        <v>○</v>
      </c>
      <c r="AZ968" s="576" t="str">
        <f t="shared" si="1326"/>
        <v>○</v>
      </c>
      <c r="BA968" s="577" t="str">
        <f t="shared" si="1327"/>
        <v>○</v>
      </c>
      <c r="BB968" s="578">
        <f t="shared" si="1328"/>
        <v>0</v>
      </c>
      <c r="BC968" s="767">
        <f t="shared" si="1329"/>
        <v>0</v>
      </c>
      <c r="BD968" s="768">
        <f t="shared" si="1329"/>
        <v>0</v>
      </c>
      <c r="BE968" s="769">
        <f t="shared" si="1329"/>
        <v>0</v>
      </c>
      <c r="BF968" s="587">
        <f t="shared" si="1330"/>
        <v>0</v>
      </c>
      <c r="BG968" s="503">
        <f t="shared" si="1331"/>
        <v>0</v>
      </c>
      <c r="BH968" s="504">
        <f t="shared" si="1331"/>
        <v>0</v>
      </c>
      <c r="BI968" s="505">
        <f t="shared" si="1331"/>
        <v>0</v>
      </c>
      <c r="BJ968" s="506">
        <f t="shared" si="1332"/>
        <v>0</v>
      </c>
      <c r="BK968" s="236">
        <f t="array" ref="BK968">IF($BB968&gt;0,"ｴﾗｰ",SUM(IF($AJ968:$AO968=BK$15,IF($AJ$17:$AO$17="○",$AG968))))</f>
        <v>0</v>
      </c>
      <c r="BL968" s="237">
        <f t="array" ref="BL968">IF($BB968&gt;0,"ｴﾗｰ",SUM(IF($AJ968:$AO968=BL$15,IF($AJ$17:$AO$17="○",$AG968))))</f>
        <v>0</v>
      </c>
      <c r="BM968" s="488">
        <f t="array" ref="BM968">IF($BB968&gt;0,"ｴﾗｰ",SUM(IF($AJ968:$AO968=BM$15,IF($AJ$17:$AO$17="○",$AG968))))</f>
        <v>0</v>
      </c>
      <c r="BN968" s="493">
        <f t="shared" si="1333"/>
        <v>0</v>
      </c>
      <c r="BO968" s="236">
        <f t="array" ref="BO968">IF($BB968&gt;0,"ｴﾗｰ",SUM(IF($AP968:$AU968=BO$15,IF($AP$17:$AU$17="○",$AG968))))</f>
        <v>0</v>
      </c>
      <c r="BP968" s="237">
        <f t="array" ref="BP968">IF($BB968&gt;0,"ｴﾗｰ",SUM(IF($AP968:$AU968=BP$15,IF($AP$17:$AU$17="○",$AG968))))</f>
        <v>0</v>
      </c>
      <c r="BQ968" s="494">
        <f t="array" ref="BQ968">IF($BB968&gt;0,"ｴﾗｰ",SUM(IF($AP968:$AU968=BQ$15,IF($AP$17:$AU$17="○",$AG968))))</f>
        <v>0</v>
      </c>
      <c r="BR968" s="490">
        <f t="shared" si="1334"/>
        <v>0</v>
      </c>
      <c r="BS968" s="236" t="str">
        <f t="shared" si="1294"/>
        <v/>
      </c>
      <c r="BT968" s="237" t="str">
        <f t="shared" si="1295"/>
        <v/>
      </c>
      <c r="BU968" s="488" t="str">
        <f t="shared" si="1296"/>
        <v/>
      </c>
      <c r="BV968" s="532">
        <f t="shared" si="1335"/>
        <v>0</v>
      </c>
      <c r="BW968" s="512" t="str">
        <f t="shared" si="1336"/>
        <v>ｴﾗｰ</v>
      </c>
      <c r="BX968" s="237" t="str">
        <f t="shared" si="1337"/>
        <v>ｴﾗｰ</v>
      </c>
      <c r="BY968" s="494" t="str">
        <f t="shared" si="1338"/>
        <v>ｴﾗｰ</v>
      </c>
      <c r="BZ968" s="628">
        <f t="shared" si="1339"/>
        <v>0</v>
      </c>
      <c r="CA968" s="528" t="str">
        <f t="shared" si="1340"/>
        <v/>
      </c>
      <c r="CB968" s="237" t="str">
        <f t="shared" si="1341"/>
        <v/>
      </c>
      <c r="CC968" s="494" t="str">
        <f t="shared" si="1342"/>
        <v/>
      </c>
      <c r="CD968" s="635">
        <f t="shared" si="1343"/>
        <v>0</v>
      </c>
      <c r="CE968" s="528" t="str">
        <f t="shared" si="1344"/>
        <v/>
      </c>
      <c r="CF968" s="237" t="str">
        <f t="shared" si="1345"/>
        <v/>
      </c>
      <c r="CG968" s="494" t="str">
        <f t="shared" si="1346"/>
        <v/>
      </c>
      <c r="CH968" s="635">
        <f t="shared" si="1347"/>
        <v>0</v>
      </c>
      <c r="CI968" s="535" t="str">
        <f t="shared" si="1348"/>
        <v/>
      </c>
      <c r="CJ968" s="515" t="str">
        <f t="shared" si="1349"/>
        <v/>
      </c>
      <c r="CK968" s="522" t="str">
        <f t="shared" si="1350"/>
        <v/>
      </c>
      <c r="CL968" s="515" t="str">
        <f t="shared" si="1351"/>
        <v/>
      </c>
      <c r="CM968" s="524" t="str">
        <f t="shared" si="1352"/>
        <v/>
      </c>
      <c r="CN968" s="518" t="str">
        <f t="shared" si="1353"/>
        <v/>
      </c>
      <c r="CO968" s="236" t="str">
        <f t="shared" si="1354"/>
        <v/>
      </c>
      <c r="CP968" s="237" t="str">
        <f t="shared" si="1355"/>
        <v/>
      </c>
      <c r="CQ968" s="494" t="str">
        <f t="shared" si="1356"/>
        <v/>
      </c>
      <c r="CR968" s="493">
        <f t="shared" si="1357"/>
        <v>0</v>
      </c>
      <c r="CS968" s="512" t="str">
        <f t="shared" si="1358"/>
        <v/>
      </c>
      <c r="CT968" s="237" t="str">
        <f t="shared" si="1359"/>
        <v/>
      </c>
      <c r="CU968" s="237" t="str">
        <f t="shared" si="1360"/>
        <v/>
      </c>
      <c r="CV968" s="238">
        <f t="shared" si="1361"/>
        <v>0</v>
      </c>
      <c r="CW968" s="236" t="str">
        <f t="shared" si="1297"/>
        <v/>
      </c>
      <c r="CX968" s="237" t="str">
        <f t="shared" si="1298"/>
        <v/>
      </c>
      <c r="CY968" s="494">
        <f t="shared" si="1299"/>
        <v>0</v>
      </c>
      <c r="CZ968" s="493"/>
      <c r="DA968" s="236" t="str">
        <f t="shared" si="1300"/>
        <v/>
      </c>
      <c r="DB968" s="237" t="str">
        <f t="shared" si="1301"/>
        <v/>
      </c>
      <c r="DC968" s="494">
        <f t="shared" si="1302"/>
        <v>0</v>
      </c>
      <c r="DD968" s="493"/>
      <c r="DE968" s="1335"/>
      <c r="DF968" s="1343">
        <f t="shared" si="1303"/>
        <v>0</v>
      </c>
      <c r="DG968" s="528" t="str">
        <f t="shared" si="1304"/>
        <v/>
      </c>
      <c r="DH968" s="494" t="str">
        <f t="shared" si="1305"/>
        <v/>
      </c>
      <c r="DI968" s="53">
        <f t="shared" si="1306"/>
        <v>0</v>
      </c>
      <c r="DJ968" s="432">
        <f t="shared" si="1307"/>
        <v>0</v>
      </c>
      <c r="DK968" s="433">
        <f t="shared" si="1362"/>
        <v>0</v>
      </c>
      <c r="DL968" s="53" t="str">
        <f t="shared" si="1308"/>
        <v/>
      </c>
      <c r="DM968" s="105" t="str">
        <f t="shared" si="1309"/>
        <v/>
      </c>
      <c r="DN968" s="104" t="str">
        <f t="shared" si="1309"/>
        <v/>
      </c>
      <c r="DO968" s="434" t="str">
        <f t="shared" si="1309"/>
        <v/>
      </c>
      <c r="DP968" s="672"/>
      <c r="DQ968" s="673"/>
      <c r="DR968" s="674"/>
      <c r="DS968" s="435">
        <f t="shared" si="1363"/>
        <v>0</v>
      </c>
      <c r="DT968" s="228" t="str">
        <f t="shared" si="1310"/>
        <v/>
      </c>
      <c r="DU968" s="236" t="str">
        <f t="shared" si="1311"/>
        <v/>
      </c>
      <c r="DV968" s="237" t="str">
        <f t="shared" si="1312"/>
        <v/>
      </c>
      <c r="DW968" s="237" t="str">
        <f t="shared" si="1313"/>
        <v/>
      </c>
      <c r="DX968" s="238">
        <f t="shared" si="1314"/>
        <v>0</v>
      </c>
      <c r="DY968" s="675"/>
      <c r="EA968" s="1363">
        <f t="shared" si="1364"/>
        <v>0</v>
      </c>
      <c r="EB968" s="1363">
        <f t="shared" si="1365"/>
        <v>0</v>
      </c>
      <c r="EC968" s="1363">
        <f t="shared" si="1366"/>
        <v>0</v>
      </c>
      <c r="ED968" s="1363">
        <f t="shared" si="1367"/>
        <v>0</v>
      </c>
      <c r="EE968" s="1363">
        <f t="shared" si="1368"/>
        <v>0</v>
      </c>
      <c r="EF968" s="1363">
        <f t="shared" si="1369"/>
        <v>0</v>
      </c>
      <c r="EG968" s="1363">
        <f t="shared" si="1370"/>
        <v>0</v>
      </c>
    </row>
    <row r="969" spans="1:137" s="3" customFormat="1" ht="18" customHeight="1">
      <c r="A969" s="305" t="str">
        <f t="shared" si="1289"/>
        <v/>
      </c>
      <c r="B969" s="174">
        <f t="shared" si="1315"/>
        <v>0</v>
      </c>
      <c r="C969" s="1415" t="str">
        <f t="shared" si="1290"/>
        <v>授業料</v>
      </c>
      <c r="D969" s="1415" t="str">
        <f t="shared" si="1291"/>
        <v>入学金</v>
      </c>
      <c r="E969" s="174">
        <f t="shared" si="1316"/>
        <v>0</v>
      </c>
      <c r="F969" s="305">
        <f t="shared" si="1292"/>
        <v>0</v>
      </c>
      <c r="G969" s="475">
        <f t="shared" si="1293"/>
        <v>952</v>
      </c>
      <c r="H969" s="430"/>
      <c r="I969" s="431"/>
      <c r="J969" s="658"/>
      <c r="K969" s="659"/>
      <c r="L969" s="659"/>
      <c r="M969" s="660"/>
      <c r="N969" s="661"/>
      <c r="O969" s="662"/>
      <c r="P969" s="658"/>
      <c r="Q969" s="659"/>
      <c r="R969" s="660"/>
      <c r="S969" s="663"/>
      <c r="T969" s="661"/>
      <c r="U969" s="664"/>
      <c r="V969" s="53" t="str">
        <f>IF(OR($R$5="",$T$5="",$J969="",$O969="",$U969=""),"",IF(ISERROR(VLOOKUP($C969,参照!$P$4:$V$112,5,FALSE)),0,VLOOKUP($C969,参照!$P$4:$V$112,5,FALSE)))</f>
        <v/>
      </c>
      <c r="W969" s="665"/>
      <c r="X969" s="54" t="str">
        <f>IF(OR($R$5="",$T$5="",$J969="",$O969="",$W969=""),"",IF(ISERROR(VLOOKUP($D969,参照!$P$4:$V$112,5,FALSE)),0,VLOOKUP($D969,参照!$P$4:$V$112,5,FALSE)))</f>
        <v/>
      </c>
      <c r="Y969" s="102"/>
      <c r="Z969" s="102"/>
      <c r="AA969" s="1177"/>
      <c r="AB969" s="227">
        <f t="shared" si="1317"/>
        <v>0</v>
      </c>
      <c r="AC969" s="1122"/>
      <c r="AD969" s="352">
        <f t="shared" si="1318"/>
        <v>0</v>
      </c>
      <c r="AE969" s="55"/>
      <c r="AF969" s="55" t="str">
        <f t="shared" si="1319"/>
        <v/>
      </c>
      <c r="AG969" s="1124"/>
      <c r="AH969" s="760">
        <f t="shared" si="1320"/>
        <v>0</v>
      </c>
      <c r="AI969" s="761">
        <f t="shared" si="1321"/>
        <v>0</v>
      </c>
      <c r="AJ969" s="1126"/>
      <c r="AK969" s="1127"/>
      <c r="AL969" s="670"/>
      <c r="AM969" s="1127"/>
      <c r="AN969" s="670"/>
      <c r="AO969" s="1179"/>
      <c r="AP969" s="669"/>
      <c r="AQ969" s="1127"/>
      <c r="AR969" s="670"/>
      <c r="AS969" s="1127"/>
      <c r="AT969" s="670"/>
      <c r="AU969" s="1127"/>
      <c r="AV969" s="575" t="str">
        <f t="shared" si="1322"/>
        <v>○</v>
      </c>
      <c r="AW969" s="576" t="str">
        <f t="shared" si="1323"/>
        <v>○</v>
      </c>
      <c r="AX969" s="576" t="str">
        <f t="shared" si="1324"/>
        <v>○</v>
      </c>
      <c r="AY969" s="576" t="str">
        <f t="shared" si="1325"/>
        <v>○</v>
      </c>
      <c r="AZ969" s="576" t="str">
        <f t="shared" si="1326"/>
        <v>○</v>
      </c>
      <c r="BA969" s="577" t="str">
        <f t="shared" si="1327"/>
        <v>○</v>
      </c>
      <c r="BB969" s="578">
        <f t="shared" si="1328"/>
        <v>0</v>
      </c>
      <c r="BC969" s="767">
        <f t="shared" si="1329"/>
        <v>0</v>
      </c>
      <c r="BD969" s="768">
        <f t="shared" si="1329"/>
        <v>0</v>
      </c>
      <c r="BE969" s="769">
        <f t="shared" si="1329"/>
        <v>0</v>
      </c>
      <c r="BF969" s="587">
        <f t="shared" si="1330"/>
        <v>0</v>
      </c>
      <c r="BG969" s="503">
        <f t="shared" si="1331"/>
        <v>0</v>
      </c>
      <c r="BH969" s="504">
        <f t="shared" si="1331"/>
        <v>0</v>
      </c>
      <c r="BI969" s="505">
        <f t="shared" si="1331"/>
        <v>0</v>
      </c>
      <c r="BJ969" s="506">
        <f t="shared" si="1332"/>
        <v>0</v>
      </c>
      <c r="BK969" s="236">
        <f t="array" ref="BK969">IF($BB969&gt;0,"ｴﾗｰ",SUM(IF($AJ969:$AO969=BK$15,IF($AJ$17:$AO$17="○",$AG969))))</f>
        <v>0</v>
      </c>
      <c r="BL969" s="237">
        <f t="array" ref="BL969">IF($BB969&gt;0,"ｴﾗｰ",SUM(IF($AJ969:$AO969=BL$15,IF($AJ$17:$AO$17="○",$AG969))))</f>
        <v>0</v>
      </c>
      <c r="BM969" s="488">
        <f t="array" ref="BM969">IF($BB969&gt;0,"ｴﾗｰ",SUM(IF($AJ969:$AO969=BM$15,IF($AJ$17:$AO$17="○",$AG969))))</f>
        <v>0</v>
      </c>
      <c r="BN969" s="493">
        <f t="shared" si="1333"/>
        <v>0</v>
      </c>
      <c r="BO969" s="236">
        <f t="array" ref="BO969">IF($BB969&gt;0,"ｴﾗｰ",SUM(IF($AP969:$AU969=BO$15,IF($AP$17:$AU$17="○",$AG969))))</f>
        <v>0</v>
      </c>
      <c r="BP969" s="237">
        <f t="array" ref="BP969">IF($BB969&gt;0,"ｴﾗｰ",SUM(IF($AP969:$AU969=BP$15,IF($AP$17:$AU$17="○",$AG969))))</f>
        <v>0</v>
      </c>
      <c r="BQ969" s="494">
        <f t="array" ref="BQ969">IF($BB969&gt;0,"ｴﾗｰ",SUM(IF($AP969:$AU969=BQ$15,IF($AP$17:$AU$17="○",$AG969))))</f>
        <v>0</v>
      </c>
      <c r="BR969" s="490">
        <f t="shared" si="1334"/>
        <v>0</v>
      </c>
      <c r="BS969" s="236" t="str">
        <f t="shared" si="1294"/>
        <v/>
      </c>
      <c r="BT969" s="237" t="str">
        <f t="shared" si="1295"/>
        <v/>
      </c>
      <c r="BU969" s="488" t="str">
        <f t="shared" si="1296"/>
        <v/>
      </c>
      <c r="BV969" s="532">
        <f t="shared" si="1335"/>
        <v>0</v>
      </c>
      <c r="BW969" s="512" t="str">
        <f t="shared" si="1336"/>
        <v>ｴﾗｰ</v>
      </c>
      <c r="BX969" s="237" t="str">
        <f t="shared" si="1337"/>
        <v>ｴﾗｰ</v>
      </c>
      <c r="BY969" s="494" t="str">
        <f t="shared" si="1338"/>
        <v>ｴﾗｰ</v>
      </c>
      <c r="BZ969" s="628">
        <f t="shared" si="1339"/>
        <v>0</v>
      </c>
      <c r="CA969" s="528" t="str">
        <f t="shared" si="1340"/>
        <v/>
      </c>
      <c r="CB969" s="237" t="str">
        <f t="shared" si="1341"/>
        <v/>
      </c>
      <c r="CC969" s="494" t="str">
        <f t="shared" si="1342"/>
        <v/>
      </c>
      <c r="CD969" s="635">
        <f t="shared" si="1343"/>
        <v>0</v>
      </c>
      <c r="CE969" s="528" t="str">
        <f t="shared" si="1344"/>
        <v/>
      </c>
      <c r="CF969" s="237" t="str">
        <f t="shared" si="1345"/>
        <v/>
      </c>
      <c r="CG969" s="494" t="str">
        <f t="shared" si="1346"/>
        <v/>
      </c>
      <c r="CH969" s="635">
        <f t="shared" si="1347"/>
        <v>0</v>
      </c>
      <c r="CI969" s="535" t="str">
        <f t="shared" si="1348"/>
        <v/>
      </c>
      <c r="CJ969" s="515" t="str">
        <f t="shared" si="1349"/>
        <v/>
      </c>
      <c r="CK969" s="522" t="str">
        <f t="shared" si="1350"/>
        <v/>
      </c>
      <c r="CL969" s="515" t="str">
        <f t="shared" si="1351"/>
        <v/>
      </c>
      <c r="CM969" s="524" t="str">
        <f t="shared" si="1352"/>
        <v/>
      </c>
      <c r="CN969" s="518" t="str">
        <f t="shared" si="1353"/>
        <v/>
      </c>
      <c r="CO969" s="236" t="str">
        <f t="shared" si="1354"/>
        <v/>
      </c>
      <c r="CP969" s="237" t="str">
        <f t="shared" si="1355"/>
        <v/>
      </c>
      <c r="CQ969" s="494" t="str">
        <f t="shared" si="1356"/>
        <v/>
      </c>
      <c r="CR969" s="493">
        <f t="shared" si="1357"/>
        <v>0</v>
      </c>
      <c r="CS969" s="512" t="str">
        <f t="shared" si="1358"/>
        <v/>
      </c>
      <c r="CT969" s="237" t="str">
        <f t="shared" si="1359"/>
        <v/>
      </c>
      <c r="CU969" s="237" t="str">
        <f t="shared" si="1360"/>
        <v/>
      </c>
      <c r="CV969" s="238">
        <f t="shared" si="1361"/>
        <v>0</v>
      </c>
      <c r="CW969" s="236" t="str">
        <f t="shared" si="1297"/>
        <v/>
      </c>
      <c r="CX969" s="237" t="str">
        <f t="shared" si="1298"/>
        <v/>
      </c>
      <c r="CY969" s="494">
        <f t="shared" si="1299"/>
        <v>0</v>
      </c>
      <c r="CZ969" s="493"/>
      <c r="DA969" s="236" t="str">
        <f t="shared" si="1300"/>
        <v/>
      </c>
      <c r="DB969" s="237" t="str">
        <f t="shared" si="1301"/>
        <v/>
      </c>
      <c r="DC969" s="494">
        <f t="shared" si="1302"/>
        <v>0</v>
      </c>
      <c r="DD969" s="493"/>
      <c r="DE969" s="1335"/>
      <c r="DF969" s="1343">
        <f t="shared" si="1303"/>
        <v>0</v>
      </c>
      <c r="DG969" s="528" t="str">
        <f t="shared" si="1304"/>
        <v/>
      </c>
      <c r="DH969" s="494" t="str">
        <f t="shared" si="1305"/>
        <v/>
      </c>
      <c r="DI969" s="53">
        <f t="shared" si="1306"/>
        <v>0</v>
      </c>
      <c r="DJ969" s="432">
        <f t="shared" si="1307"/>
        <v>0</v>
      </c>
      <c r="DK969" s="433">
        <f t="shared" si="1362"/>
        <v>0</v>
      </c>
      <c r="DL969" s="53" t="str">
        <f t="shared" si="1308"/>
        <v/>
      </c>
      <c r="DM969" s="105" t="str">
        <f t="shared" si="1309"/>
        <v/>
      </c>
      <c r="DN969" s="104" t="str">
        <f t="shared" si="1309"/>
        <v/>
      </c>
      <c r="DO969" s="434" t="str">
        <f t="shared" si="1309"/>
        <v/>
      </c>
      <c r="DP969" s="672"/>
      <c r="DQ969" s="673"/>
      <c r="DR969" s="674"/>
      <c r="DS969" s="435">
        <f t="shared" si="1363"/>
        <v>0</v>
      </c>
      <c r="DT969" s="228" t="str">
        <f t="shared" si="1310"/>
        <v/>
      </c>
      <c r="DU969" s="236" t="str">
        <f t="shared" si="1311"/>
        <v/>
      </c>
      <c r="DV969" s="237" t="str">
        <f t="shared" si="1312"/>
        <v/>
      </c>
      <c r="DW969" s="237" t="str">
        <f t="shared" si="1313"/>
        <v/>
      </c>
      <c r="DX969" s="238">
        <f t="shared" si="1314"/>
        <v>0</v>
      </c>
      <c r="DY969" s="675"/>
      <c r="EA969" s="1363">
        <f t="shared" si="1364"/>
        <v>0</v>
      </c>
      <c r="EB969" s="1363">
        <f t="shared" si="1365"/>
        <v>0</v>
      </c>
      <c r="EC969" s="1363">
        <f t="shared" si="1366"/>
        <v>0</v>
      </c>
      <c r="ED969" s="1363">
        <f t="shared" si="1367"/>
        <v>0</v>
      </c>
      <c r="EE969" s="1363">
        <f t="shared" si="1368"/>
        <v>0</v>
      </c>
      <c r="EF969" s="1363">
        <f t="shared" si="1369"/>
        <v>0</v>
      </c>
      <c r="EG969" s="1363">
        <f t="shared" si="1370"/>
        <v>0</v>
      </c>
    </row>
    <row r="970" spans="1:137" s="3" customFormat="1" ht="18" customHeight="1">
      <c r="A970" s="305" t="str">
        <f t="shared" si="1289"/>
        <v/>
      </c>
      <c r="B970" s="174">
        <f t="shared" si="1315"/>
        <v>0</v>
      </c>
      <c r="C970" s="1415" t="str">
        <f t="shared" si="1290"/>
        <v>授業料</v>
      </c>
      <c r="D970" s="1415" t="str">
        <f t="shared" si="1291"/>
        <v>入学金</v>
      </c>
      <c r="E970" s="174">
        <f t="shared" si="1316"/>
        <v>0</v>
      </c>
      <c r="F970" s="305">
        <f t="shared" si="1292"/>
        <v>0</v>
      </c>
      <c r="G970" s="475">
        <f t="shared" si="1293"/>
        <v>953</v>
      </c>
      <c r="H970" s="430"/>
      <c r="I970" s="431"/>
      <c r="J970" s="658"/>
      <c r="K970" s="659"/>
      <c r="L970" s="659"/>
      <c r="M970" s="660"/>
      <c r="N970" s="661"/>
      <c r="O970" s="662"/>
      <c r="P970" s="658"/>
      <c r="Q970" s="659"/>
      <c r="R970" s="660"/>
      <c r="S970" s="663"/>
      <c r="T970" s="661"/>
      <c r="U970" s="664"/>
      <c r="V970" s="53" t="str">
        <f>IF(OR($R$5="",$T$5="",$J970="",$O970="",$U970=""),"",IF(ISERROR(VLOOKUP($C970,参照!$P$4:$V$112,5,FALSE)),0,VLOOKUP($C970,参照!$P$4:$V$112,5,FALSE)))</f>
        <v/>
      </c>
      <c r="W970" s="665"/>
      <c r="X970" s="54" t="str">
        <f>IF(OR($R$5="",$T$5="",$J970="",$O970="",$W970=""),"",IF(ISERROR(VLOOKUP($D970,参照!$P$4:$V$112,5,FALSE)),0,VLOOKUP($D970,参照!$P$4:$V$112,5,FALSE)))</f>
        <v/>
      </c>
      <c r="Y970" s="102"/>
      <c r="Z970" s="102"/>
      <c r="AA970" s="1177"/>
      <c r="AB970" s="227">
        <f t="shared" si="1317"/>
        <v>0</v>
      </c>
      <c r="AC970" s="1122"/>
      <c r="AD970" s="352">
        <f t="shared" si="1318"/>
        <v>0</v>
      </c>
      <c r="AE970" s="55"/>
      <c r="AF970" s="55" t="str">
        <f t="shared" si="1319"/>
        <v/>
      </c>
      <c r="AG970" s="1124"/>
      <c r="AH970" s="760">
        <f t="shared" si="1320"/>
        <v>0</v>
      </c>
      <c r="AI970" s="761">
        <f t="shared" si="1321"/>
        <v>0</v>
      </c>
      <c r="AJ970" s="1126"/>
      <c r="AK970" s="1127"/>
      <c r="AL970" s="670"/>
      <c r="AM970" s="1127"/>
      <c r="AN970" s="670"/>
      <c r="AO970" s="1179"/>
      <c r="AP970" s="669"/>
      <c r="AQ970" s="1127"/>
      <c r="AR970" s="670"/>
      <c r="AS970" s="1127"/>
      <c r="AT970" s="670"/>
      <c r="AU970" s="1127"/>
      <c r="AV970" s="575" t="str">
        <f t="shared" si="1322"/>
        <v>○</v>
      </c>
      <c r="AW970" s="576" t="str">
        <f t="shared" si="1323"/>
        <v>○</v>
      </c>
      <c r="AX970" s="576" t="str">
        <f t="shared" si="1324"/>
        <v>○</v>
      </c>
      <c r="AY970" s="576" t="str">
        <f t="shared" si="1325"/>
        <v>○</v>
      </c>
      <c r="AZ970" s="576" t="str">
        <f t="shared" si="1326"/>
        <v>○</v>
      </c>
      <c r="BA970" s="577" t="str">
        <f t="shared" si="1327"/>
        <v>○</v>
      </c>
      <c r="BB970" s="578">
        <f t="shared" si="1328"/>
        <v>0</v>
      </c>
      <c r="BC970" s="767">
        <f t="shared" si="1329"/>
        <v>0</v>
      </c>
      <c r="BD970" s="768">
        <f t="shared" si="1329"/>
        <v>0</v>
      </c>
      <c r="BE970" s="769">
        <f t="shared" si="1329"/>
        <v>0</v>
      </c>
      <c r="BF970" s="587">
        <f t="shared" si="1330"/>
        <v>0</v>
      </c>
      <c r="BG970" s="503">
        <f t="shared" si="1331"/>
        <v>0</v>
      </c>
      <c r="BH970" s="504">
        <f t="shared" si="1331"/>
        <v>0</v>
      </c>
      <c r="BI970" s="505">
        <f t="shared" si="1331"/>
        <v>0</v>
      </c>
      <c r="BJ970" s="506">
        <f t="shared" si="1332"/>
        <v>0</v>
      </c>
      <c r="BK970" s="236">
        <f t="array" ref="BK970">IF($BB970&gt;0,"ｴﾗｰ",SUM(IF($AJ970:$AO970=BK$15,IF($AJ$17:$AO$17="○",$AG970))))</f>
        <v>0</v>
      </c>
      <c r="BL970" s="237">
        <f t="array" ref="BL970">IF($BB970&gt;0,"ｴﾗｰ",SUM(IF($AJ970:$AO970=BL$15,IF($AJ$17:$AO$17="○",$AG970))))</f>
        <v>0</v>
      </c>
      <c r="BM970" s="488">
        <f t="array" ref="BM970">IF($BB970&gt;0,"ｴﾗｰ",SUM(IF($AJ970:$AO970=BM$15,IF($AJ$17:$AO$17="○",$AG970))))</f>
        <v>0</v>
      </c>
      <c r="BN970" s="493">
        <f t="shared" si="1333"/>
        <v>0</v>
      </c>
      <c r="BO970" s="236">
        <f t="array" ref="BO970">IF($BB970&gt;0,"ｴﾗｰ",SUM(IF($AP970:$AU970=BO$15,IF($AP$17:$AU$17="○",$AG970))))</f>
        <v>0</v>
      </c>
      <c r="BP970" s="237">
        <f t="array" ref="BP970">IF($BB970&gt;0,"ｴﾗｰ",SUM(IF($AP970:$AU970=BP$15,IF($AP$17:$AU$17="○",$AG970))))</f>
        <v>0</v>
      </c>
      <c r="BQ970" s="494">
        <f t="array" ref="BQ970">IF($BB970&gt;0,"ｴﾗｰ",SUM(IF($AP970:$AU970=BQ$15,IF($AP$17:$AU$17="○",$AG970))))</f>
        <v>0</v>
      </c>
      <c r="BR970" s="490">
        <f t="shared" si="1334"/>
        <v>0</v>
      </c>
      <c r="BS970" s="236" t="str">
        <f t="shared" si="1294"/>
        <v/>
      </c>
      <c r="BT970" s="237" t="str">
        <f t="shared" si="1295"/>
        <v/>
      </c>
      <c r="BU970" s="488" t="str">
        <f t="shared" si="1296"/>
        <v/>
      </c>
      <c r="BV970" s="532">
        <f t="shared" si="1335"/>
        <v>0</v>
      </c>
      <c r="BW970" s="512" t="str">
        <f t="shared" si="1336"/>
        <v>ｴﾗｰ</v>
      </c>
      <c r="BX970" s="237" t="str">
        <f t="shared" si="1337"/>
        <v>ｴﾗｰ</v>
      </c>
      <c r="BY970" s="494" t="str">
        <f t="shared" si="1338"/>
        <v>ｴﾗｰ</v>
      </c>
      <c r="BZ970" s="628">
        <f t="shared" si="1339"/>
        <v>0</v>
      </c>
      <c r="CA970" s="528" t="str">
        <f t="shared" si="1340"/>
        <v/>
      </c>
      <c r="CB970" s="237" t="str">
        <f t="shared" si="1341"/>
        <v/>
      </c>
      <c r="CC970" s="494" t="str">
        <f t="shared" si="1342"/>
        <v/>
      </c>
      <c r="CD970" s="635">
        <f t="shared" si="1343"/>
        <v>0</v>
      </c>
      <c r="CE970" s="528" t="str">
        <f t="shared" si="1344"/>
        <v/>
      </c>
      <c r="CF970" s="237" t="str">
        <f t="shared" si="1345"/>
        <v/>
      </c>
      <c r="CG970" s="494" t="str">
        <f t="shared" si="1346"/>
        <v/>
      </c>
      <c r="CH970" s="635">
        <f t="shared" si="1347"/>
        <v>0</v>
      </c>
      <c r="CI970" s="535" t="str">
        <f t="shared" si="1348"/>
        <v/>
      </c>
      <c r="CJ970" s="515" t="str">
        <f t="shared" si="1349"/>
        <v/>
      </c>
      <c r="CK970" s="522" t="str">
        <f t="shared" si="1350"/>
        <v/>
      </c>
      <c r="CL970" s="515" t="str">
        <f t="shared" si="1351"/>
        <v/>
      </c>
      <c r="CM970" s="524" t="str">
        <f t="shared" si="1352"/>
        <v/>
      </c>
      <c r="CN970" s="518" t="str">
        <f t="shared" si="1353"/>
        <v/>
      </c>
      <c r="CO970" s="236" t="str">
        <f t="shared" si="1354"/>
        <v/>
      </c>
      <c r="CP970" s="237" t="str">
        <f t="shared" si="1355"/>
        <v/>
      </c>
      <c r="CQ970" s="494" t="str">
        <f t="shared" si="1356"/>
        <v/>
      </c>
      <c r="CR970" s="493">
        <f t="shared" si="1357"/>
        <v>0</v>
      </c>
      <c r="CS970" s="512" t="str">
        <f t="shared" si="1358"/>
        <v/>
      </c>
      <c r="CT970" s="237" t="str">
        <f t="shared" si="1359"/>
        <v/>
      </c>
      <c r="CU970" s="237" t="str">
        <f t="shared" si="1360"/>
        <v/>
      </c>
      <c r="CV970" s="238">
        <f t="shared" si="1361"/>
        <v>0</v>
      </c>
      <c r="CW970" s="236" t="str">
        <f t="shared" si="1297"/>
        <v/>
      </c>
      <c r="CX970" s="237" t="str">
        <f t="shared" si="1298"/>
        <v/>
      </c>
      <c r="CY970" s="494">
        <f t="shared" si="1299"/>
        <v>0</v>
      </c>
      <c r="CZ970" s="493"/>
      <c r="DA970" s="236" t="str">
        <f t="shared" si="1300"/>
        <v/>
      </c>
      <c r="DB970" s="237" t="str">
        <f t="shared" si="1301"/>
        <v/>
      </c>
      <c r="DC970" s="494">
        <f t="shared" si="1302"/>
        <v>0</v>
      </c>
      <c r="DD970" s="493"/>
      <c r="DE970" s="1335"/>
      <c r="DF970" s="1343">
        <f t="shared" si="1303"/>
        <v>0</v>
      </c>
      <c r="DG970" s="528" t="str">
        <f t="shared" si="1304"/>
        <v/>
      </c>
      <c r="DH970" s="494" t="str">
        <f t="shared" si="1305"/>
        <v/>
      </c>
      <c r="DI970" s="53">
        <f t="shared" si="1306"/>
        <v>0</v>
      </c>
      <c r="DJ970" s="432">
        <f t="shared" si="1307"/>
        <v>0</v>
      </c>
      <c r="DK970" s="433">
        <f t="shared" si="1362"/>
        <v>0</v>
      </c>
      <c r="DL970" s="53" t="str">
        <f t="shared" si="1308"/>
        <v/>
      </c>
      <c r="DM970" s="105" t="str">
        <f t="shared" si="1309"/>
        <v/>
      </c>
      <c r="DN970" s="104" t="str">
        <f t="shared" si="1309"/>
        <v/>
      </c>
      <c r="DO970" s="434" t="str">
        <f t="shared" si="1309"/>
        <v/>
      </c>
      <c r="DP970" s="672"/>
      <c r="DQ970" s="673"/>
      <c r="DR970" s="674"/>
      <c r="DS970" s="435">
        <f t="shared" si="1363"/>
        <v>0</v>
      </c>
      <c r="DT970" s="228" t="str">
        <f t="shared" si="1310"/>
        <v/>
      </c>
      <c r="DU970" s="236" t="str">
        <f t="shared" si="1311"/>
        <v/>
      </c>
      <c r="DV970" s="237" t="str">
        <f t="shared" si="1312"/>
        <v/>
      </c>
      <c r="DW970" s="237" t="str">
        <f t="shared" si="1313"/>
        <v/>
      </c>
      <c r="DX970" s="238">
        <f t="shared" si="1314"/>
        <v>0</v>
      </c>
      <c r="DY970" s="675"/>
      <c r="EA970" s="1363">
        <f t="shared" si="1364"/>
        <v>0</v>
      </c>
      <c r="EB970" s="1363">
        <f t="shared" si="1365"/>
        <v>0</v>
      </c>
      <c r="EC970" s="1363">
        <f t="shared" si="1366"/>
        <v>0</v>
      </c>
      <c r="ED970" s="1363">
        <f t="shared" si="1367"/>
        <v>0</v>
      </c>
      <c r="EE970" s="1363">
        <f t="shared" si="1368"/>
        <v>0</v>
      </c>
      <c r="EF970" s="1363">
        <f t="shared" si="1369"/>
        <v>0</v>
      </c>
      <c r="EG970" s="1363">
        <f t="shared" si="1370"/>
        <v>0</v>
      </c>
    </row>
    <row r="971" spans="1:137" s="3" customFormat="1" ht="18" customHeight="1">
      <c r="A971" s="305" t="str">
        <f t="shared" si="1289"/>
        <v/>
      </c>
      <c r="B971" s="174">
        <f t="shared" si="1315"/>
        <v>0</v>
      </c>
      <c r="C971" s="1415" t="str">
        <f t="shared" si="1290"/>
        <v>授業料</v>
      </c>
      <c r="D971" s="1415" t="str">
        <f t="shared" si="1291"/>
        <v>入学金</v>
      </c>
      <c r="E971" s="174">
        <f t="shared" si="1316"/>
        <v>0</v>
      </c>
      <c r="F971" s="305">
        <f t="shared" si="1292"/>
        <v>0</v>
      </c>
      <c r="G971" s="475">
        <f t="shared" si="1293"/>
        <v>954</v>
      </c>
      <c r="H971" s="430"/>
      <c r="I971" s="431"/>
      <c r="J971" s="658"/>
      <c r="K971" s="659"/>
      <c r="L971" s="659"/>
      <c r="M971" s="660"/>
      <c r="N971" s="661"/>
      <c r="O971" s="662"/>
      <c r="P971" s="658"/>
      <c r="Q971" s="659"/>
      <c r="R971" s="660"/>
      <c r="S971" s="663"/>
      <c r="T971" s="661"/>
      <c r="U971" s="664"/>
      <c r="V971" s="53" t="str">
        <f>IF(OR($R$5="",$T$5="",$J971="",$O971="",$U971=""),"",IF(ISERROR(VLOOKUP($C971,参照!$P$4:$V$112,5,FALSE)),0,VLOOKUP($C971,参照!$P$4:$V$112,5,FALSE)))</f>
        <v/>
      </c>
      <c r="W971" s="665"/>
      <c r="X971" s="54" t="str">
        <f>IF(OR($R$5="",$T$5="",$J971="",$O971="",$W971=""),"",IF(ISERROR(VLOOKUP($D971,参照!$P$4:$V$112,5,FALSE)),0,VLOOKUP($D971,参照!$P$4:$V$112,5,FALSE)))</f>
        <v/>
      </c>
      <c r="Y971" s="102"/>
      <c r="Z971" s="102"/>
      <c r="AA971" s="1177"/>
      <c r="AB971" s="227">
        <f t="shared" si="1317"/>
        <v>0</v>
      </c>
      <c r="AC971" s="1122"/>
      <c r="AD971" s="352">
        <f t="shared" si="1318"/>
        <v>0</v>
      </c>
      <c r="AE971" s="55"/>
      <c r="AF971" s="55" t="str">
        <f t="shared" si="1319"/>
        <v/>
      </c>
      <c r="AG971" s="1124"/>
      <c r="AH971" s="760">
        <f t="shared" si="1320"/>
        <v>0</v>
      </c>
      <c r="AI971" s="761">
        <f t="shared" si="1321"/>
        <v>0</v>
      </c>
      <c r="AJ971" s="1126"/>
      <c r="AK971" s="1127"/>
      <c r="AL971" s="670"/>
      <c r="AM971" s="1127"/>
      <c r="AN971" s="670"/>
      <c r="AO971" s="1179"/>
      <c r="AP971" s="669"/>
      <c r="AQ971" s="1127"/>
      <c r="AR971" s="670"/>
      <c r="AS971" s="1127"/>
      <c r="AT971" s="670"/>
      <c r="AU971" s="1127"/>
      <c r="AV971" s="575" t="str">
        <f t="shared" si="1322"/>
        <v>○</v>
      </c>
      <c r="AW971" s="576" t="str">
        <f t="shared" si="1323"/>
        <v>○</v>
      </c>
      <c r="AX971" s="576" t="str">
        <f t="shared" si="1324"/>
        <v>○</v>
      </c>
      <c r="AY971" s="576" t="str">
        <f t="shared" si="1325"/>
        <v>○</v>
      </c>
      <c r="AZ971" s="576" t="str">
        <f t="shared" si="1326"/>
        <v>○</v>
      </c>
      <c r="BA971" s="577" t="str">
        <f t="shared" si="1327"/>
        <v>○</v>
      </c>
      <c r="BB971" s="578">
        <f t="shared" si="1328"/>
        <v>0</v>
      </c>
      <c r="BC971" s="767">
        <f t="shared" si="1329"/>
        <v>0</v>
      </c>
      <c r="BD971" s="768">
        <f t="shared" si="1329"/>
        <v>0</v>
      </c>
      <c r="BE971" s="769">
        <f t="shared" si="1329"/>
        <v>0</v>
      </c>
      <c r="BF971" s="587">
        <f t="shared" si="1330"/>
        <v>0</v>
      </c>
      <c r="BG971" s="503">
        <f t="shared" si="1331"/>
        <v>0</v>
      </c>
      <c r="BH971" s="504">
        <f t="shared" si="1331"/>
        <v>0</v>
      </c>
      <c r="BI971" s="505">
        <f t="shared" si="1331"/>
        <v>0</v>
      </c>
      <c r="BJ971" s="506">
        <f t="shared" si="1332"/>
        <v>0</v>
      </c>
      <c r="BK971" s="236">
        <f t="array" ref="BK971">IF($BB971&gt;0,"ｴﾗｰ",SUM(IF($AJ971:$AO971=BK$15,IF($AJ$17:$AO$17="○",$AG971))))</f>
        <v>0</v>
      </c>
      <c r="BL971" s="237">
        <f t="array" ref="BL971">IF($BB971&gt;0,"ｴﾗｰ",SUM(IF($AJ971:$AO971=BL$15,IF($AJ$17:$AO$17="○",$AG971))))</f>
        <v>0</v>
      </c>
      <c r="BM971" s="488">
        <f t="array" ref="BM971">IF($BB971&gt;0,"ｴﾗｰ",SUM(IF($AJ971:$AO971=BM$15,IF($AJ$17:$AO$17="○",$AG971))))</f>
        <v>0</v>
      </c>
      <c r="BN971" s="493">
        <f t="shared" si="1333"/>
        <v>0</v>
      </c>
      <c r="BO971" s="236">
        <f t="array" ref="BO971">IF($BB971&gt;0,"ｴﾗｰ",SUM(IF($AP971:$AU971=BO$15,IF($AP$17:$AU$17="○",$AG971))))</f>
        <v>0</v>
      </c>
      <c r="BP971" s="237">
        <f t="array" ref="BP971">IF($BB971&gt;0,"ｴﾗｰ",SUM(IF($AP971:$AU971=BP$15,IF($AP$17:$AU$17="○",$AG971))))</f>
        <v>0</v>
      </c>
      <c r="BQ971" s="494">
        <f t="array" ref="BQ971">IF($BB971&gt;0,"ｴﾗｰ",SUM(IF($AP971:$AU971=BQ$15,IF($AP$17:$AU$17="○",$AG971))))</f>
        <v>0</v>
      </c>
      <c r="BR971" s="490">
        <f t="shared" si="1334"/>
        <v>0</v>
      </c>
      <c r="BS971" s="236" t="str">
        <f t="shared" si="1294"/>
        <v/>
      </c>
      <c r="BT971" s="237" t="str">
        <f t="shared" si="1295"/>
        <v/>
      </c>
      <c r="BU971" s="488" t="str">
        <f t="shared" si="1296"/>
        <v/>
      </c>
      <c r="BV971" s="532">
        <f t="shared" si="1335"/>
        <v>0</v>
      </c>
      <c r="BW971" s="512" t="str">
        <f t="shared" si="1336"/>
        <v>ｴﾗｰ</v>
      </c>
      <c r="BX971" s="237" t="str">
        <f t="shared" si="1337"/>
        <v>ｴﾗｰ</v>
      </c>
      <c r="BY971" s="494" t="str">
        <f t="shared" si="1338"/>
        <v>ｴﾗｰ</v>
      </c>
      <c r="BZ971" s="628">
        <f t="shared" si="1339"/>
        <v>0</v>
      </c>
      <c r="CA971" s="528" t="str">
        <f t="shared" si="1340"/>
        <v/>
      </c>
      <c r="CB971" s="237" t="str">
        <f t="shared" si="1341"/>
        <v/>
      </c>
      <c r="CC971" s="494" t="str">
        <f t="shared" si="1342"/>
        <v/>
      </c>
      <c r="CD971" s="635">
        <f t="shared" si="1343"/>
        <v>0</v>
      </c>
      <c r="CE971" s="528" t="str">
        <f t="shared" si="1344"/>
        <v/>
      </c>
      <c r="CF971" s="237" t="str">
        <f t="shared" si="1345"/>
        <v/>
      </c>
      <c r="CG971" s="494" t="str">
        <f t="shared" si="1346"/>
        <v/>
      </c>
      <c r="CH971" s="635">
        <f t="shared" si="1347"/>
        <v>0</v>
      </c>
      <c r="CI971" s="535" t="str">
        <f t="shared" si="1348"/>
        <v/>
      </c>
      <c r="CJ971" s="515" t="str">
        <f t="shared" si="1349"/>
        <v/>
      </c>
      <c r="CK971" s="522" t="str">
        <f t="shared" si="1350"/>
        <v/>
      </c>
      <c r="CL971" s="515" t="str">
        <f t="shared" si="1351"/>
        <v/>
      </c>
      <c r="CM971" s="524" t="str">
        <f t="shared" si="1352"/>
        <v/>
      </c>
      <c r="CN971" s="518" t="str">
        <f t="shared" si="1353"/>
        <v/>
      </c>
      <c r="CO971" s="236" t="str">
        <f t="shared" si="1354"/>
        <v/>
      </c>
      <c r="CP971" s="237" t="str">
        <f t="shared" si="1355"/>
        <v/>
      </c>
      <c r="CQ971" s="494" t="str">
        <f t="shared" si="1356"/>
        <v/>
      </c>
      <c r="CR971" s="493">
        <f t="shared" si="1357"/>
        <v>0</v>
      </c>
      <c r="CS971" s="512" t="str">
        <f t="shared" si="1358"/>
        <v/>
      </c>
      <c r="CT971" s="237" t="str">
        <f t="shared" si="1359"/>
        <v/>
      </c>
      <c r="CU971" s="237" t="str">
        <f t="shared" si="1360"/>
        <v/>
      </c>
      <c r="CV971" s="238">
        <f t="shared" si="1361"/>
        <v>0</v>
      </c>
      <c r="CW971" s="236" t="str">
        <f t="shared" si="1297"/>
        <v/>
      </c>
      <c r="CX971" s="237" t="str">
        <f t="shared" si="1298"/>
        <v/>
      </c>
      <c r="CY971" s="494">
        <f t="shared" si="1299"/>
        <v>0</v>
      </c>
      <c r="CZ971" s="493"/>
      <c r="DA971" s="236" t="str">
        <f t="shared" si="1300"/>
        <v/>
      </c>
      <c r="DB971" s="237" t="str">
        <f t="shared" si="1301"/>
        <v/>
      </c>
      <c r="DC971" s="494">
        <f t="shared" si="1302"/>
        <v>0</v>
      </c>
      <c r="DD971" s="493"/>
      <c r="DE971" s="1335"/>
      <c r="DF971" s="1343">
        <f t="shared" si="1303"/>
        <v>0</v>
      </c>
      <c r="DG971" s="528" t="str">
        <f t="shared" si="1304"/>
        <v/>
      </c>
      <c r="DH971" s="494" t="str">
        <f t="shared" si="1305"/>
        <v/>
      </c>
      <c r="DI971" s="53">
        <f t="shared" si="1306"/>
        <v>0</v>
      </c>
      <c r="DJ971" s="432">
        <f t="shared" si="1307"/>
        <v>0</v>
      </c>
      <c r="DK971" s="433">
        <f t="shared" si="1362"/>
        <v>0</v>
      </c>
      <c r="DL971" s="53" t="str">
        <f t="shared" si="1308"/>
        <v/>
      </c>
      <c r="DM971" s="105" t="str">
        <f t="shared" si="1309"/>
        <v/>
      </c>
      <c r="DN971" s="104" t="str">
        <f t="shared" si="1309"/>
        <v/>
      </c>
      <c r="DO971" s="434" t="str">
        <f t="shared" si="1309"/>
        <v/>
      </c>
      <c r="DP971" s="672"/>
      <c r="DQ971" s="673"/>
      <c r="DR971" s="674"/>
      <c r="DS971" s="435">
        <f t="shared" si="1363"/>
        <v>0</v>
      </c>
      <c r="DT971" s="228" t="str">
        <f t="shared" si="1310"/>
        <v/>
      </c>
      <c r="DU971" s="236" t="str">
        <f t="shared" si="1311"/>
        <v/>
      </c>
      <c r="DV971" s="237" t="str">
        <f t="shared" si="1312"/>
        <v/>
      </c>
      <c r="DW971" s="237" t="str">
        <f t="shared" si="1313"/>
        <v/>
      </c>
      <c r="DX971" s="238">
        <f t="shared" si="1314"/>
        <v>0</v>
      </c>
      <c r="DY971" s="675"/>
      <c r="EA971" s="1363">
        <f t="shared" si="1364"/>
        <v>0</v>
      </c>
      <c r="EB971" s="1363">
        <f t="shared" si="1365"/>
        <v>0</v>
      </c>
      <c r="EC971" s="1363">
        <f t="shared" si="1366"/>
        <v>0</v>
      </c>
      <c r="ED971" s="1363">
        <f t="shared" si="1367"/>
        <v>0</v>
      </c>
      <c r="EE971" s="1363">
        <f t="shared" si="1368"/>
        <v>0</v>
      </c>
      <c r="EF971" s="1363">
        <f t="shared" si="1369"/>
        <v>0</v>
      </c>
      <c r="EG971" s="1363">
        <f t="shared" si="1370"/>
        <v>0</v>
      </c>
    </row>
    <row r="972" spans="1:137" s="3" customFormat="1" ht="18" customHeight="1">
      <c r="A972" s="305" t="str">
        <f t="shared" si="1289"/>
        <v/>
      </c>
      <c r="B972" s="174">
        <f t="shared" si="1315"/>
        <v>0</v>
      </c>
      <c r="C972" s="1415" t="str">
        <f t="shared" si="1290"/>
        <v>授業料</v>
      </c>
      <c r="D972" s="1415" t="str">
        <f t="shared" si="1291"/>
        <v>入学金</v>
      </c>
      <c r="E972" s="174">
        <f t="shared" si="1316"/>
        <v>0</v>
      </c>
      <c r="F972" s="305">
        <f t="shared" si="1292"/>
        <v>0</v>
      </c>
      <c r="G972" s="475">
        <f t="shared" si="1293"/>
        <v>955</v>
      </c>
      <c r="H972" s="430"/>
      <c r="I972" s="431"/>
      <c r="J972" s="658"/>
      <c r="K972" s="659"/>
      <c r="L972" s="659"/>
      <c r="M972" s="660"/>
      <c r="N972" s="661"/>
      <c r="O972" s="662"/>
      <c r="P972" s="658"/>
      <c r="Q972" s="659"/>
      <c r="R972" s="660"/>
      <c r="S972" s="663"/>
      <c r="T972" s="661"/>
      <c r="U972" s="664"/>
      <c r="V972" s="53" t="str">
        <f>IF(OR($R$5="",$T$5="",$J972="",$O972="",$U972=""),"",IF(ISERROR(VLOOKUP($C972,参照!$P$4:$V$112,5,FALSE)),0,VLOOKUP($C972,参照!$P$4:$V$112,5,FALSE)))</f>
        <v/>
      </c>
      <c r="W972" s="665"/>
      <c r="X972" s="54" t="str">
        <f>IF(OR($R$5="",$T$5="",$J972="",$O972="",$W972=""),"",IF(ISERROR(VLOOKUP($D972,参照!$P$4:$V$112,5,FALSE)),0,VLOOKUP($D972,参照!$P$4:$V$112,5,FALSE)))</f>
        <v/>
      </c>
      <c r="Y972" s="102"/>
      <c r="Z972" s="102"/>
      <c r="AA972" s="1177"/>
      <c r="AB972" s="227">
        <f t="shared" si="1317"/>
        <v>0</v>
      </c>
      <c r="AC972" s="1122"/>
      <c r="AD972" s="352">
        <f t="shared" si="1318"/>
        <v>0</v>
      </c>
      <c r="AE972" s="55"/>
      <c r="AF972" s="55" t="str">
        <f t="shared" si="1319"/>
        <v/>
      </c>
      <c r="AG972" s="1124"/>
      <c r="AH972" s="760">
        <f t="shared" si="1320"/>
        <v>0</v>
      </c>
      <c r="AI972" s="761">
        <f t="shared" si="1321"/>
        <v>0</v>
      </c>
      <c r="AJ972" s="1126"/>
      <c r="AK972" s="1127"/>
      <c r="AL972" s="670"/>
      <c r="AM972" s="1127"/>
      <c r="AN972" s="670"/>
      <c r="AO972" s="1179"/>
      <c r="AP972" s="669"/>
      <c r="AQ972" s="1127"/>
      <c r="AR972" s="670"/>
      <c r="AS972" s="1127"/>
      <c r="AT972" s="670"/>
      <c r="AU972" s="1127"/>
      <c r="AV972" s="575" t="str">
        <f t="shared" si="1322"/>
        <v>○</v>
      </c>
      <c r="AW972" s="576" t="str">
        <f t="shared" si="1323"/>
        <v>○</v>
      </c>
      <c r="AX972" s="576" t="str">
        <f t="shared" si="1324"/>
        <v>○</v>
      </c>
      <c r="AY972" s="576" t="str">
        <f t="shared" si="1325"/>
        <v>○</v>
      </c>
      <c r="AZ972" s="576" t="str">
        <f t="shared" si="1326"/>
        <v>○</v>
      </c>
      <c r="BA972" s="577" t="str">
        <f t="shared" si="1327"/>
        <v>○</v>
      </c>
      <c r="BB972" s="578">
        <f t="shared" si="1328"/>
        <v>0</v>
      </c>
      <c r="BC972" s="767">
        <f t="shared" si="1329"/>
        <v>0</v>
      </c>
      <c r="BD972" s="768">
        <f t="shared" si="1329"/>
        <v>0</v>
      </c>
      <c r="BE972" s="769">
        <f t="shared" si="1329"/>
        <v>0</v>
      </c>
      <c r="BF972" s="587">
        <f t="shared" si="1330"/>
        <v>0</v>
      </c>
      <c r="BG972" s="503">
        <f t="shared" si="1331"/>
        <v>0</v>
      </c>
      <c r="BH972" s="504">
        <f t="shared" si="1331"/>
        <v>0</v>
      </c>
      <c r="BI972" s="505">
        <f t="shared" si="1331"/>
        <v>0</v>
      </c>
      <c r="BJ972" s="506">
        <f t="shared" si="1332"/>
        <v>0</v>
      </c>
      <c r="BK972" s="236">
        <f t="array" ref="BK972">IF($BB972&gt;0,"ｴﾗｰ",SUM(IF($AJ972:$AO972=BK$15,IF($AJ$17:$AO$17="○",$AG972))))</f>
        <v>0</v>
      </c>
      <c r="BL972" s="237">
        <f t="array" ref="BL972">IF($BB972&gt;0,"ｴﾗｰ",SUM(IF($AJ972:$AO972=BL$15,IF($AJ$17:$AO$17="○",$AG972))))</f>
        <v>0</v>
      </c>
      <c r="BM972" s="488">
        <f t="array" ref="BM972">IF($BB972&gt;0,"ｴﾗｰ",SUM(IF($AJ972:$AO972=BM$15,IF($AJ$17:$AO$17="○",$AG972))))</f>
        <v>0</v>
      </c>
      <c r="BN972" s="493">
        <f t="shared" si="1333"/>
        <v>0</v>
      </c>
      <c r="BO972" s="236">
        <f t="array" ref="BO972">IF($BB972&gt;0,"ｴﾗｰ",SUM(IF($AP972:$AU972=BO$15,IF($AP$17:$AU$17="○",$AG972))))</f>
        <v>0</v>
      </c>
      <c r="BP972" s="237">
        <f t="array" ref="BP972">IF($BB972&gt;0,"ｴﾗｰ",SUM(IF($AP972:$AU972=BP$15,IF($AP$17:$AU$17="○",$AG972))))</f>
        <v>0</v>
      </c>
      <c r="BQ972" s="494">
        <f t="array" ref="BQ972">IF($BB972&gt;0,"ｴﾗｰ",SUM(IF($AP972:$AU972=BQ$15,IF($AP$17:$AU$17="○",$AG972))))</f>
        <v>0</v>
      </c>
      <c r="BR972" s="490">
        <f t="shared" si="1334"/>
        <v>0</v>
      </c>
      <c r="BS972" s="236" t="str">
        <f t="shared" si="1294"/>
        <v/>
      </c>
      <c r="BT972" s="237" t="str">
        <f t="shared" si="1295"/>
        <v/>
      </c>
      <c r="BU972" s="488" t="str">
        <f t="shared" si="1296"/>
        <v/>
      </c>
      <c r="BV972" s="532">
        <f t="shared" si="1335"/>
        <v>0</v>
      </c>
      <c r="BW972" s="512" t="str">
        <f t="shared" si="1336"/>
        <v>ｴﾗｰ</v>
      </c>
      <c r="BX972" s="237" t="str">
        <f t="shared" si="1337"/>
        <v>ｴﾗｰ</v>
      </c>
      <c r="BY972" s="494" t="str">
        <f t="shared" si="1338"/>
        <v>ｴﾗｰ</v>
      </c>
      <c r="BZ972" s="628">
        <f t="shared" si="1339"/>
        <v>0</v>
      </c>
      <c r="CA972" s="528" t="str">
        <f t="shared" si="1340"/>
        <v/>
      </c>
      <c r="CB972" s="237" t="str">
        <f t="shared" si="1341"/>
        <v/>
      </c>
      <c r="CC972" s="494" t="str">
        <f t="shared" si="1342"/>
        <v/>
      </c>
      <c r="CD972" s="635">
        <f t="shared" si="1343"/>
        <v>0</v>
      </c>
      <c r="CE972" s="528" t="str">
        <f t="shared" si="1344"/>
        <v/>
      </c>
      <c r="CF972" s="237" t="str">
        <f t="shared" si="1345"/>
        <v/>
      </c>
      <c r="CG972" s="494" t="str">
        <f t="shared" si="1346"/>
        <v/>
      </c>
      <c r="CH972" s="635">
        <f t="shared" si="1347"/>
        <v>0</v>
      </c>
      <c r="CI972" s="535" t="str">
        <f t="shared" si="1348"/>
        <v/>
      </c>
      <c r="CJ972" s="515" t="str">
        <f t="shared" si="1349"/>
        <v/>
      </c>
      <c r="CK972" s="522" t="str">
        <f t="shared" si="1350"/>
        <v/>
      </c>
      <c r="CL972" s="515" t="str">
        <f t="shared" si="1351"/>
        <v/>
      </c>
      <c r="CM972" s="524" t="str">
        <f t="shared" si="1352"/>
        <v/>
      </c>
      <c r="CN972" s="518" t="str">
        <f t="shared" si="1353"/>
        <v/>
      </c>
      <c r="CO972" s="236" t="str">
        <f t="shared" si="1354"/>
        <v/>
      </c>
      <c r="CP972" s="237" t="str">
        <f t="shared" si="1355"/>
        <v/>
      </c>
      <c r="CQ972" s="494" t="str">
        <f t="shared" si="1356"/>
        <v/>
      </c>
      <c r="CR972" s="493">
        <f t="shared" si="1357"/>
        <v>0</v>
      </c>
      <c r="CS972" s="512" t="str">
        <f t="shared" si="1358"/>
        <v/>
      </c>
      <c r="CT972" s="237" t="str">
        <f t="shared" si="1359"/>
        <v/>
      </c>
      <c r="CU972" s="237" t="str">
        <f t="shared" si="1360"/>
        <v/>
      </c>
      <c r="CV972" s="238">
        <f t="shared" si="1361"/>
        <v>0</v>
      </c>
      <c r="CW972" s="236" t="str">
        <f t="shared" si="1297"/>
        <v/>
      </c>
      <c r="CX972" s="237" t="str">
        <f t="shared" si="1298"/>
        <v/>
      </c>
      <c r="CY972" s="494">
        <f t="shared" si="1299"/>
        <v>0</v>
      </c>
      <c r="CZ972" s="493"/>
      <c r="DA972" s="236" t="str">
        <f t="shared" si="1300"/>
        <v/>
      </c>
      <c r="DB972" s="237" t="str">
        <f t="shared" si="1301"/>
        <v/>
      </c>
      <c r="DC972" s="494">
        <f t="shared" si="1302"/>
        <v>0</v>
      </c>
      <c r="DD972" s="493"/>
      <c r="DE972" s="1335"/>
      <c r="DF972" s="1343">
        <f t="shared" si="1303"/>
        <v>0</v>
      </c>
      <c r="DG972" s="528" t="str">
        <f t="shared" si="1304"/>
        <v/>
      </c>
      <c r="DH972" s="494" t="str">
        <f t="shared" si="1305"/>
        <v/>
      </c>
      <c r="DI972" s="53">
        <f t="shared" si="1306"/>
        <v>0</v>
      </c>
      <c r="DJ972" s="432">
        <f t="shared" si="1307"/>
        <v>0</v>
      </c>
      <c r="DK972" s="433">
        <f t="shared" si="1362"/>
        <v>0</v>
      </c>
      <c r="DL972" s="53" t="str">
        <f t="shared" si="1308"/>
        <v/>
      </c>
      <c r="DM972" s="105" t="str">
        <f t="shared" si="1309"/>
        <v/>
      </c>
      <c r="DN972" s="104" t="str">
        <f t="shared" si="1309"/>
        <v/>
      </c>
      <c r="DO972" s="434" t="str">
        <f t="shared" si="1309"/>
        <v/>
      </c>
      <c r="DP972" s="672"/>
      <c r="DQ972" s="673"/>
      <c r="DR972" s="674"/>
      <c r="DS972" s="435">
        <f t="shared" si="1363"/>
        <v>0</v>
      </c>
      <c r="DT972" s="228" t="str">
        <f t="shared" si="1310"/>
        <v/>
      </c>
      <c r="DU972" s="236" t="str">
        <f t="shared" si="1311"/>
        <v/>
      </c>
      <c r="DV972" s="237" t="str">
        <f t="shared" si="1312"/>
        <v/>
      </c>
      <c r="DW972" s="237" t="str">
        <f t="shared" si="1313"/>
        <v/>
      </c>
      <c r="DX972" s="238">
        <f t="shared" si="1314"/>
        <v>0</v>
      </c>
      <c r="DY972" s="675"/>
      <c r="EA972" s="1363">
        <f t="shared" si="1364"/>
        <v>0</v>
      </c>
      <c r="EB972" s="1363">
        <f t="shared" si="1365"/>
        <v>0</v>
      </c>
      <c r="EC972" s="1363">
        <f t="shared" si="1366"/>
        <v>0</v>
      </c>
      <c r="ED972" s="1363">
        <f t="shared" si="1367"/>
        <v>0</v>
      </c>
      <c r="EE972" s="1363">
        <f t="shared" si="1368"/>
        <v>0</v>
      </c>
      <c r="EF972" s="1363">
        <f t="shared" si="1369"/>
        <v>0</v>
      </c>
      <c r="EG972" s="1363">
        <f t="shared" si="1370"/>
        <v>0</v>
      </c>
    </row>
    <row r="973" spans="1:137" s="3" customFormat="1" ht="18" customHeight="1">
      <c r="A973" s="305" t="str">
        <f t="shared" si="1289"/>
        <v/>
      </c>
      <c r="B973" s="174">
        <f t="shared" si="1315"/>
        <v>0</v>
      </c>
      <c r="C973" s="1415" t="str">
        <f t="shared" si="1290"/>
        <v>授業料</v>
      </c>
      <c r="D973" s="1415" t="str">
        <f t="shared" si="1291"/>
        <v>入学金</v>
      </c>
      <c r="E973" s="174">
        <f t="shared" si="1316"/>
        <v>0</v>
      </c>
      <c r="F973" s="305">
        <f t="shared" si="1292"/>
        <v>0</v>
      </c>
      <c r="G973" s="475">
        <f t="shared" si="1293"/>
        <v>956</v>
      </c>
      <c r="H973" s="430"/>
      <c r="I973" s="431"/>
      <c r="J973" s="658"/>
      <c r="K973" s="659"/>
      <c r="L973" s="659"/>
      <c r="M973" s="660"/>
      <c r="N973" s="661"/>
      <c r="O973" s="662"/>
      <c r="P973" s="658"/>
      <c r="Q973" s="659"/>
      <c r="R973" s="660"/>
      <c r="S973" s="663"/>
      <c r="T973" s="661"/>
      <c r="U973" s="664"/>
      <c r="V973" s="53" t="str">
        <f>IF(OR($R$5="",$T$5="",$J973="",$O973="",$U973=""),"",IF(ISERROR(VLOOKUP($C973,参照!$P$4:$V$112,5,FALSE)),0,VLOOKUP($C973,参照!$P$4:$V$112,5,FALSE)))</f>
        <v/>
      </c>
      <c r="W973" s="665"/>
      <c r="X973" s="54" t="str">
        <f>IF(OR($R$5="",$T$5="",$J973="",$O973="",$W973=""),"",IF(ISERROR(VLOOKUP($D973,参照!$P$4:$V$112,5,FALSE)),0,VLOOKUP($D973,参照!$P$4:$V$112,5,FALSE)))</f>
        <v/>
      </c>
      <c r="Y973" s="102"/>
      <c r="Z973" s="102"/>
      <c r="AA973" s="1177"/>
      <c r="AB973" s="227">
        <f t="shared" si="1317"/>
        <v>0</v>
      </c>
      <c r="AC973" s="1122"/>
      <c r="AD973" s="352">
        <f t="shared" si="1318"/>
        <v>0</v>
      </c>
      <c r="AE973" s="55"/>
      <c r="AF973" s="55" t="str">
        <f t="shared" si="1319"/>
        <v/>
      </c>
      <c r="AG973" s="1124"/>
      <c r="AH973" s="760">
        <f t="shared" si="1320"/>
        <v>0</v>
      </c>
      <c r="AI973" s="761">
        <f t="shared" si="1321"/>
        <v>0</v>
      </c>
      <c r="AJ973" s="1126"/>
      <c r="AK973" s="1127"/>
      <c r="AL973" s="670"/>
      <c r="AM973" s="1127"/>
      <c r="AN973" s="670"/>
      <c r="AO973" s="1179"/>
      <c r="AP973" s="669"/>
      <c r="AQ973" s="1127"/>
      <c r="AR973" s="670"/>
      <c r="AS973" s="1127"/>
      <c r="AT973" s="670"/>
      <c r="AU973" s="1127"/>
      <c r="AV973" s="575" t="str">
        <f t="shared" si="1322"/>
        <v>○</v>
      </c>
      <c r="AW973" s="576" t="str">
        <f t="shared" si="1323"/>
        <v>○</v>
      </c>
      <c r="AX973" s="576" t="str">
        <f t="shared" si="1324"/>
        <v>○</v>
      </c>
      <c r="AY973" s="576" t="str">
        <f t="shared" si="1325"/>
        <v>○</v>
      </c>
      <c r="AZ973" s="576" t="str">
        <f t="shared" si="1326"/>
        <v>○</v>
      </c>
      <c r="BA973" s="577" t="str">
        <f t="shared" si="1327"/>
        <v>○</v>
      </c>
      <c r="BB973" s="578">
        <f t="shared" si="1328"/>
        <v>0</v>
      </c>
      <c r="BC973" s="767">
        <f t="shared" si="1329"/>
        <v>0</v>
      </c>
      <c r="BD973" s="768">
        <f t="shared" si="1329"/>
        <v>0</v>
      </c>
      <c r="BE973" s="769">
        <f t="shared" si="1329"/>
        <v>0</v>
      </c>
      <c r="BF973" s="587">
        <f t="shared" si="1330"/>
        <v>0</v>
      </c>
      <c r="BG973" s="503">
        <f t="shared" si="1331"/>
        <v>0</v>
      </c>
      <c r="BH973" s="504">
        <f t="shared" si="1331"/>
        <v>0</v>
      </c>
      <c r="BI973" s="505">
        <f t="shared" si="1331"/>
        <v>0</v>
      </c>
      <c r="BJ973" s="506">
        <f t="shared" si="1332"/>
        <v>0</v>
      </c>
      <c r="BK973" s="236">
        <f t="array" ref="BK973">IF($BB973&gt;0,"ｴﾗｰ",SUM(IF($AJ973:$AO973=BK$15,IF($AJ$17:$AO$17="○",$AG973))))</f>
        <v>0</v>
      </c>
      <c r="BL973" s="237">
        <f t="array" ref="BL973">IF($BB973&gt;0,"ｴﾗｰ",SUM(IF($AJ973:$AO973=BL$15,IF($AJ$17:$AO$17="○",$AG973))))</f>
        <v>0</v>
      </c>
      <c r="BM973" s="488">
        <f t="array" ref="BM973">IF($BB973&gt;0,"ｴﾗｰ",SUM(IF($AJ973:$AO973=BM$15,IF($AJ$17:$AO$17="○",$AG973))))</f>
        <v>0</v>
      </c>
      <c r="BN973" s="493">
        <f t="shared" si="1333"/>
        <v>0</v>
      </c>
      <c r="BO973" s="236">
        <f t="array" ref="BO973">IF($BB973&gt;0,"ｴﾗｰ",SUM(IF($AP973:$AU973=BO$15,IF($AP$17:$AU$17="○",$AG973))))</f>
        <v>0</v>
      </c>
      <c r="BP973" s="237">
        <f t="array" ref="BP973">IF($BB973&gt;0,"ｴﾗｰ",SUM(IF($AP973:$AU973=BP$15,IF($AP$17:$AU$17="○",$AG973))))</f>
        <v>0</v>
      </c>
      <c r="BQ973" s="494">
        <f t="array" ref="BQ973">IF($BB973&gt;0,"ｴﾗｰ",SUM(IF($AP973:$AU973=BQ$15,IF($AP$17:$AU$17="○",$AG973))))</f>
        <v>0</v>
      </c>
      <c r="BR973" s="490">
        <f t="shared" si="1334"/>
        <v>0</v>
      </c>
      <c r="BS973" s="236" t="str">
        <f t="shared" si="1294"/>
        <v/>
      </c>
      <c r="BT973" s="237" t="str">
        <f t="shared" si="1295"/>
        <v/>
      </c>
      <c r="BU973" s="488" t="str">
        <f t="shared" si="1296"/>
        <v/>
      </c>
      <c r="BV973" s="532">
        <f t="shared" si="1335"/>
        <v>0</v>
      </c>
      <c r="BW973" s="512" t="str">
        <f t="shared" si="1336"/>
        <v>ｴﾗｰ</v>
      </c>
      <c r="BX973" s="237" t="str">
        <f t="shared" si="1337"/>
        <v>ｴﾗｰ</v>
      </c>
      <c r="BY973" s="494" t="str">
        <f t="shared" si="1338"/>
        <v>ｴﾗｰ</v>
      </c>
      <c r="BZ973" s="628">
        <f t="shared" si="1339"/>
        <v>0</v>
      </c>
      <c r="CA973" s="528" t="str">
        <f t="shared" si="1340"/>
        <v/>
      </c>
      <c r="CB973" s="237" t="str">
        <f t="shared" si="1341"/>
        <v/>
      </c>
      <c r="CC973" s="494" t="str">
        <f t="shared" si="1342"/>
        <v/>
      </c>
      <c r="CD973" s="635">
        <f t="shared" si="1343"/>
        <v>0</v>
      </c>
      <c r="CE973" s="528" t="str">
        <f t="shared" si="1344"/>
        <v/>
      </c>
      <c r="CF973" s="237" t="str">
        <f t="shared" si="1345"/>
        <v/>
      </c>
      <c r="CG973" s="494" t="str">
        <f t="shared" si="1346"/>
        <v/>
      </c>
      <c r="CH973" s="635">
        <f t="shared" si="1347"/>
        <v>0</v>
      </c>
      <c r="CI973" s="535" t="str">
        <f t="shared" si="1348"/>
        <v/>
      </c>
      <c r="CJ973" s="515" t="str">
        <f t="shared" si="1349"/>
        <v/>
      </c>
      <c r="CK973" s="522" t="str">
        <f t="shared" si="1350"/>
        <v/>
      </c>
      <c r="CL973" s="515" t="str">
        <f t="shared" si="1351"/>
        <v/>
      </c>
      <c r="CM973" s="524" t="str">
        <f t="shared" si="1352"/>
        <v/>
      </c>
      <c r="CN973" s="518" t="str">
        <f t="shared" si="1353"/>
        <v/>
      </c>
      <c r="CO973" s="236" t="str">
        <f t="shared" si="1354"/>
        <v/>
      </c>
      <c r="CP973" s="237" t="str">
        <f t="shared" si="1355"/>
        <v/>
      </c>
      <c r="CQ973" s="494" t="str">
        <f t="shared" si="1356"/>
        <v/>
      </c>
      <c r="CR973" s="493">
        <f t="shared" si="1357"/>
        <v>0</v>
      </c>
      <c r="CS973" s="512" t="str">
        <f t="shared" si="1358"/>
        <v/>
      </c>
      <c r="CT973" s="237" t="str">
        <f t="shared" si="1359"/>
        <v/>
      </c>
      <c r="CU973" s="237" t="str">
        <f t="shared" si="1360"/>
        <v/>
      </c>
      <c r="CV973" s="238">
        <f t="shared" si="1361"/>
        <v>0</v>
      </c>
      <c r="CW973" s="236" t="str">
        <f t="shared" si="1297"/>
        <v/>
      </c>
      <c r="CX973" s="237" t="str">
        <f t="shared" si="1298"/>
        <v/>
      </c>
      <c r="CY973" s="494">
        <f t="shared" si="1299"/>
        <v>0</v>
      </c>
      <c r="CZ973" s="493"/>
      <c r="DA973" s="236" t="str">
        <f t="shared" si="1300"/>
        <v/>
      </c>
      <c r="DB973" s="237" t="str">
        <f t="shared" si="1301"/>
        <v/>
      </c>
      <c r="DC973" s="494">
        <f t="shared" si="1302"/>
        <v>0</v>
      </c>
      <c r="DD973" s="493"/>
      <c r="DE973" s="1335"/>
      <c r="DF973" s="1343">
        <f t="shared" si="1303"/>
        <v>0</v>
      </c>
      <c r="DG973" s="528" t="str">
        <f t="shared" si="1304"/>
        <v/>
      </c>
      <c r="DH973" s="494" t="str">
        <f t="shared" si="1305"/>
        <v/>
      </c>
      <c r="DI973" s="53">
        <f t="shared" si="1306"/>
        <v>0</v>
      </c>
      <c r="DJ973" s="432">
        <f t="shared" si="1307"/>
        <v>0</v>
      </c>
      <c r="DK973" s="433">
        <f t="shared" si="1362"/>
        <v>0</v>
      </c>
      <c r="DL973" s="53" t="str">
        <f t="shared" si="1308"/>
        <v/>
      </c>
      <c r="DM973" s="105" t="str">
        <f t="shared" si="1309"/>
        <v/>
      </c>
      <c r="DN973" s="104" t="str">
        <f t="shared" si="1309"/>
        <v/>
      </c>
      <c r="DO973" s="434" t="str">
        <f t="shared" si="1309"/>
        <v/>
      </c>
      <c r="DP973" s="672"/>
      <c r="DQ973" s="673"/>
      <c r="DR973" s="674"/>
      <c r="DS973" s="435">
        <f t="shared" si="1363"/>
        <v>0</v>
      </c>
      <c r="DT973" s="228" t="str">
        <f t="shared" si="1310"/>
        <v/>
      </c>
      <c r="DU973" s="236" t="str">
        <f t="shared" si="1311"/>
        <v/>
      </c>
      <c r="DV973" s="237" t="str">
        <f t="shared" si="1312"/>
        <v/>
      </c>
      <c r="DW973" s="237" t="str">
        <f t="shared" si="1313"/>
        <v/>
      </c>
      <c r="DX973" s="238">
        <f t="shared" si="1314"/>
        <v>0</v>
      </c>
      <c r="DY973" s="675"/>
      <c r="EA973" s="1363">
        <f t="shared" si="1364"/>
        <v>0</v>
      </c>
      <c r="EB973" s="1363">
        <f t="shared" si="1365"/>
        <v>0</v>
      </c>
      <c r="EC973" s="1363">
        <f t="shared" si="1366"/>
        <v>0</v>
      </c>
      <c r="ED973" s="1363">
        <f t="shared" si="1367"/>
        <v>0</v>
      </c>
      <c r="EE973" s="1363">
        <f t="shared" si="1368"/>
        <v>0</v>
      </c>
      <c r="EF973" s="1363">
        <f t="shared" si="1369"/>
        <v>0</v>
      </c>
      <c r="EG973" s="1363">
        <f t="shared" si="1370"/>
        <v>0</v>
      </c>
    </row>
    <row r="974" spans="1:137" s="3" customFormat="1" ht="18" customHeight="1">
      <c r="A974" s="305" t="str">
        <f t="shared" si="1289"/>
        <v/>
      </c>
      <c r="B974" s="174">
        <f t="shared" si="1315"/>
        <v>0</v>
      </c>
      <c r="C974" s="1415" t="str">
        <f t="shared" si="1290"/>
        <v>授業料</v>
      </c>
      <c r="D974" s="1415" t="str">
        <f t="shared" si="1291"/>
        <v>入学金</v>
      </c>
      <c r="E974" s="174">
        <f t="shared" si="1316"/>
        <v>0</v>
      </c>
      <c r="F974" s="305">
        <f t="shared" si="1292"/>
        <v>0</v>
      </c>
      <c r="G974" s="475">
        <f t="shared" si="1293"/>
        <v>957</v>
      </c>
      <c r="H974" s="430"/>
      <c r="I974" s="431"/>
      <c r="J974" s="658"/>
      <c r="K974" s="659"/>
      <c r="L974" s="659"/>
      <c r="M974" s="660"/>
      <c r="N974" s="661"/>
      <c r="O974" s="662"/>
      <c r="P974" s="658"/>
      <c r="Q974" s="659"/>
      <c r="R974" s="660"/>
      <c r="S974" s="663"/>
      <c r="T974" s="661"/>
      <c r="U974" s="664"/>
      <c r="V974" s="53" t="str">
        <f>IF(OR($R$5="",$T$5="",$J974="",$O974="",$U974=""),"",IF(ISERROR(VLOOKUP($C974,参照!$P$4:$V$112,5,FALSE)),0,VLOOKUP($C974,参照!$P$4:$V$112,5,FALSE)))</f>
        <v/>
      </c>
      <c r="W974" s="665"/>
      <c r="X974" s="54" t="str">
        <f>IF(OR($R$5="",$T$5="",$J974="",$O974="",$W974=""),"",IF(ISERROR(VLOOKUP($D974,参照!$P$4:$V$112,5,FALSE)),0,VLOOKUP($D974,参照!$P$4:$V$112,5,FALSE)))</f>
        <v/>
      </c>
      <c r="Y974" s="102"/>
      <c r="Z974" s="102"/>
      <c r="AA974" s="1177"/>
      <c r="AB974" s="227">
        <f t="shared" si="1317"/>
        <v>0</v>
      </c>
      <c r="AC974" s="1122"/>
      <c r="AD974" s="352">
        <f t="shared" si="1318"/>
        <v>0</v>
      </c>
      <c r="AE974" s="55"/>
      <c r="AF974" s="55" t="str">
        <f t="shared" si="1319"/>
        <v/>
      </c>
      <c r="AG974" s="1124"/>
      <c r="AH974" s="760">
        <f t="shared" si="1320"/>
        <v>0</v>
      </c>
      <c r="AI974" s="761">
        <f t="shared" si="1321"/>
        <v>0</v>
      </c>
      <c r="AJ974" s="1126"/>
      <c r="AK974" s="1127"/>
      <c r="AL974" s="670"/>
      <c r="AM974" s="1127"/>
      <c r="AN974" s="670"/>
      <c r="AO974" s="1179"/>
      <c r="AP974" s="669"/>
      <c r="AQ974" s="1127"/>
      <c r="AR974" s="670"/>
      <c r="AS974" s="1127"/>
      <c r="AT974" s="670"/>
      <c r="AU974" s="1127"/>
      <c r="AV974" s="575" t="str">
        <f t="shared" si="1322"/>
        <v>○</v>
      </c>
      <c r="AW974" s="576" t="str">
        <f t="shared" si="1323"/>
        <v>○</v>
      </c>
      <c r="AX974" s="576" t="str">
        <f t="shared" si="1324"/>
        <v>○</v>
      </c>
      <c r="AY974" s="576" t="str">
        <f t="shared" si="1325"/>
        <v>○</v>
      </c>
      <c r="AZ974" s="576" t="str">
        <f t="shared" si="1326"/>
        <v>○</v>
      </c>
      <c r="BA974" s="577" t="str">
        <f t="shared" si="1327"/>
        <v>○</v>
      </c>
      <c r="BB974" s="578">
        <f t="shared" si="1328"/>
        <v>0</v>
      </c>
      <c r="BC974" s="767">
        <f t="shared" si="1329"/>
        <v>0</v>
      </c>
      <c r="BD974" s="768">
        <f t="shared" si="1329"/>
        <v>0</v>
      </c>
      <c r="BE974" s="769">
        <f t="shared" si="1329"/>
        <v>0</v>
      </c>
      <c r="BF974" s="587">
        <f t="shared" si="1330"/>
        <v>0</v>
      </c>
      <c r="BG974" s="503">
        <f t="shared" si="1331"/>
        <v>0</v>
      </c>
      <c r="BH974" s="504">
        <f t="shared" si="1331"/>
        <v>0</v>
      </c>
      <c r="BI974" s="505">
        <f t="shared" si="1331"/>
        <v>0</v>
      </c>
      <c r="BJ974" s="506">
        <f t="shared" si="1332"/>
        <v>0</v>
      </c>
      <c r="BK974" s="236">
        <f t="array" ref="BK974">IF($BB974&gt;0,"ｴﾗｰ",SUM(IF($AJ974:$AO974=BK$15,IF($AJ$17:$AO$17="○",$AG974))))</f>
        <v>0</v>
      </c>
      <c r="BL974" s="237">
        <f t="array" ref="BL974">IF($BB974&gt;0,"ｴﾗｰ",SUM(IF($AJ974:$AO974=BL$15,IF($AJ$17:$AO$17="○",$AG974))))</f>
        <v>0</v>
      </c>
      <c r="BM974" s="488">
        <f t="array" ref="BM974">IF($BB974&gt;0,"ｴﾗｰ",SUM(IF($AJ974:$AO974=BM$15,IF($AJ$17:$AO$17="○",$AG974))))</f>
        <v>0</v>
      </c>
      <c r="BN974" s="493">
        <f t="shared" si="1333"/>
        <v>0</v>
      </c>
      <c r="BO974" s="236">
        <f t="array" ref="BO974">IF($BB974&gt;0,"ｴﾗｰ",SUM(IF($AP974:$AU974=BO$15,IF($AP$17:$AU$17="○",$AG974))))</f>
        <v>0</v>
      </c>
      <c r="BP974" s="237">
        <f t="array" ref="BP974">IF($BB974&gt;0,"ｴﾗｰ",SUM(IF($AP974:$AU974=BP$15,IF($AP$17:$AU$17="○",$AG974))))</f>
        <v>0</v>
      </c>
      <c r="BQ974" s="494">
        <f t="array" ref="BQ974">IF($BB974&gt;0,"ｴﾗｰ",SUM(IF($AP974:$AU974=BQ$15,IF($AP$17:$AU$17="○",$AG974))))</f>
        <v>0</v>
      </c>
      <c r="BR974" s="490">
        <f t="shared" si="1334"/>
        <v>0</v>
      </c>
      <c r="BS974" s="236" t="str">
        <f t="shared" si="1294"/>
        <v/>
      </c>
      <c r="BT974" s="237" t="str">
        <f t="shared" si="1295"/>
        <v/>
      </c>
      <c r="BU974" s="488" t="str">
        <f t="shared" si="1296"/>
        <v/>
      </c>
      <c r="BV974" s="532">
        <f t="shared" si="1335"/>
        <v>0</v>
      </c>
      <c r="BW974" s="512" t="str">
        <f t="shared" si="1336"/>
        <v>ｴﾗｰ</v>
      </c>
      <c r="BX974" s="237" t="str">
        <f t="shared" si="1337"/>
        <v>ｴﾗｰ</v>
      </c>
      <c r="BY974" s="494" t="str">
        <f t="shared" si="1338"/>
        <v>ｴﾗｰ</v>
      </c>
      <c r="BZ974" s="628">
        <f t="shared" si="1339"/>
        <v>0</v>
      </c>
      <c r="CA974" s="528" t="str">
        <f t="shared" si="1340"/>
        <v/>
      </c>
      <c r="CB974" s="237" t="str">
        <f t="shared" si="1341"/>
        <v/>
      </c>
      <c r="CC974" s="494" t="str">
        <f t="shared" si="1342"/>
        <v/>
      </c>
      <c r="CD974" s="635">
        <f t="shared" si="1343"/>
        <v>0</v>
      </c>
      <c r="CE974" s="528" t="str">
        <f t="shared" si="1344"/>
        <v/>
      </c>
      <c r="CF974" s="237" t="str">
        <f t="shared" si="1345"/>
        <v/>
      </c>
      <c r="CG974" s="494" t="str">
        <f t="shared" si="1346"/>
        <v/>
      </c>
      <c r="CH974" s="635">
        <f t="shared" si="1347"/>
        <v>0</v>
      </c>
      <c r="CI974" s="535" t="str">
        <f t="shared" si="1348"/>
        <v/>
      </c>
      <c r="CJ974" s="515" t="str">
        <f t="shared" si="1349"/>
        <v/>
      </c>
      <c r="CK974" s="522" t="str">
        <f t="shared" si="1350"/>
        <v/>
      </c>
      <c r="CL974" s="515" t="str">
        <f t="shared" si="1351"/>
        <v/>
      </c>
      <c r="CM974" s="524" t="str">
        <f t="shared" si="1352"/>
        <v/>
      </c>
      <c r="CN974" s="518" t="str">
        <f t="shared" si="1353"/>
        <v/>
      </c>
      <c r="CO974" s="236" t="str">
        <f t="shared" si="1354"/>
        <v/>
      </c>
      <c r="CP974" s="237" t="str">
        <f t="shared" si="1355"/>
        <v/>
      </c>
      <c r="CQ974" s="494" t="str">
        <f t="shared" si="1356"/>
        <v/>
      </c>
      <c r="CR974" s="493">
        <f t="shared" si="1357"/>
        <v>0</v>
      </c>
      <c r="CS974" s="512" t="str">
        <f t="shared" si="1358"/>
        <v/>
      </c>
      <c r="CT974" s="237" t="str">
        <f t="shared" si="1359"/>
        <v/>
      </c>
      <c r="CU974" s="237" t="str">
        <f t="shared" si="1360"/>
        <v/>
      </c>
      <c r="CV974" s="238">
        <f t="shared" si="1361"/>
        <v>0</v>
      </c>
      <c r="CW974" s="236" t="str">
        <f t="shared" si="1297"/>
        <v/>
      </c>
      <c r="CX974" s="237" t="str">
        <f t="shared" si="1298"/>
        <v/>
      </c>
      <c r="CY974" s="494">
        <f t="shared" si="1299"/>
        <v>0</v>
      </c>
      <c r="CZ974" s="493"/>
      <c r="DA974" s="236" t="str">
        <f t="shared" si="1300"/>
        <v/>
      </c>
      <c r="DB974" s="237" t="str">
        <f t="shared" si="1301"/>
        <v/>
      </c>
      <c r="DC974" s="494">
        <f t="shared" si="1302"/>
        <v>0</v>
      </c>
      <c r="DD974" s="493"/>
      <c r="DE974" s="1335"/>
      <c r="DF974" s="1343">
        <f t="shared" si="1303"/>
        <v>0</v>
      </c>
      <c r="DG974" s="528" t="str">
        <f t="shared" si="1304"/>
        <v/>
      </c>
      <c r="DH974" s="494" t="str">
        <f t="shared" si="1305"/>
        <v/>
      </c>
      <c r="DI974" s="53">
        <f t="shared" si="1306"/>
        <v>0</v>
      </c>
      <c r="DJ974" s="432">
        <f t="shared" si="1307"/>
        <v>0</v>
      </c>
      <c r="DK974" s="433">
        <f t="shared" si="1362"/>
        <v>0</v>
      </c>
      <c r="DL974" s="53" t="str">
        <f t="shared" si="1308"/>
        <v/>
      </c>
      <c r="DM974" s="105" t="str">
        <f t="shared" si="1309"/>
        <v/>
      </c>
      <c r="DN974" s="104" t="str">
        <f t="shared" si="1309"/>
        <v/>
      </c>
      <c r="DO974" s="434" t="str">
        <f t="shared" si="1309"/>
        <v/>
      </c>
      <c r="DP974" s="672"/>
      <c r="DQ974" s="673"/>
      <c r="DR974" s="674"/>
      <c r="DS974" s="435">
        <f t="shared" si="1363"/>
        <v>0</v>
      </c>
      <c r="DT974" s="228" t="str">
        <f t="shared" si="1310"/>
        <v/>
      </c>
      <c r="DU974" s="236" t="str">
        <f t="shared" si="1311"/>
        <v/>
      </c>
      <c r="DV974" s="237" t="str">
        <f t="shared" si="1312"/>
        <v/>
      </c>
      <c r="DW974" s="237" t="str">
        <f t="shared" si="1313"/>
        <v/>
      </c>
      <c r="DX974" s="238">
        <f t="shared" si="1314"/>
        <v>0</v>
      </c>
      <c r="DY974" s="675"/>
      <c r="EA974" s="1363">
        <f t="shared" si="1364"/>
        <v>0</v>
      </c>
      <c r="EB974" s="1363">
        <f t="shared" si="1365"/>
        <v>0</v>
      </c>
      <c r="EC974" s="1363">
        <f t="shared" si="1366"/>
        <v>0</v>
      </c>
      <c r="ED974" s="1363">
        <f t="shared" si="1367"/>
        <v>0</v>
      </c>
      <c r="EE974" s="1363">
        <f t="shared" si="1368"/>
        <v>0</v>
      </c>
      <c r="EF974" s="1363">
        <f t="shared" si="1369"/>
        <v>0</v>
      </c>
      <c r="EG974" s="1363">
        <f t="shared" si="1370"/>
        <v>0</v>
      </c>
    </row>
    <row r="975" spans="1:137" s="3" customFormat="1" ht="18" customHeight="1">
      <c r="A975" s="305" t="str">
        <f t="shared" si="1289"/>
        <v/>
      </c>
      <c r="B975" s="174">
        <f t="shared" si="1315"/>
        <v>0</v>
      </c>
      <c r="C975" s="1415" t="str">
        <f t="shared" si="1290"/>
        <v>授業料</v>
      </c>
      <c r="D975" s="1415" t="str">
        <f t="shared" si="1291"/>
        <v>入学金</v>
      </c>
      <c r="E975" s="174">
        <f t="shared" si="1316"/>
        <v>0</v>
      </c>
      <c r="F975" s="305">
        <f t="shared" si="1292"/>
        <v>0</v>
      </c>
      <c r="G975" s="475">
        <f t="shared" si="1293"/>
        <v>958</v>
      </c>
      <c r="H975" s="430"/>
      <c r="I975" s="431"/>
      <c r="J975" s="658"/>
      <c r="K975" s="659"/>
      <c r="L975" s="659"/>
      <c r="M975" s="660"/>
      <c r="N975" s="661"/>
      <c r="O975" s="662"/>
      <c r="P975" s="658"/>
      <c r="Q975" s="659"/>
      <c r="R975" s="660"/>
      <c r="S975" s="663"/>
      <c r="T975" s="661"/>
      <c r="U975" s="664"/>
      <c r="V975" s="53" t="str">
        <f>IF(OR($R$5="",$T$5="",$J975="",$O975="",$U975=""),"",IF(ISERROR(VLOOKUP($C975,参照!$P$4:$V$112,5,FALSE)),0,VLOOKUP($C975,参照!$P$4:$V$112,5,FALSE)))</f>
        <v/>
      </c>
      <c r="W975" s="665"/>
      <c r="X975" s="54" t="str">
        <f>IF(OR($R$5="",$T$5="",$J975="",$O975="",$W975=""),"",IF(ISERROR(VLOOKUP($D975,参照!$P$4:$V$112,5,FALSE)),0,VLOOKUP($D975,参照!$P$4:$V$112,5,FALSE)))</f>
        <v/>
      </c>
      <c r="Y975" s="102"/>
      <c r="Z975" s="102"/>
      <c r="AA975" s="1177"/>
      <c r="AB975" s="227">
        <f t="shared" si="1317"/>
        <v>0</v>
      </c>
      <c r="AC975" s="1122"/>
      <c r="AD975" s="352">
        <f t="shared" si="1318"/>
        <v>0</v>
      </c>
      <c r="AE975" s="55"/>
      <c r="AF975" s="55" t="str">
        <f t="shared" si="1319"/>
        <v/>
      </c>
      <c r="AG975" s="1124"/>
      <c r="AH975" s="760">
        <f t="shared" si="1320"/>
        <v>0</v>
      </c>
      <c r="AI975" s="761">
        <f t="shared" si="1321"/>
        <v>0</v>
      </c>
      <c r="AJ975" s="1126"/>
      <c r="AK975" s="1127"/>
      <c r="AL975" s="670"/>
      <c r="AM975" s="1127"/>
      <c r="AN975" s="670"/>
      <c r="AO975" s="1179"/>
      <c r="AP975" s="669"/>
      <c r="AQ975" s="1127"/>
      <c r="AR975" s="670"/>
      <c r="AS975" s="1127"/>
      <c r="AT975" s="670"/>
      <c r="AU975" s="1127"/>
      <c r="AV975" s="575" t="str">
        <f t="shared" si="1322"/>
        <v>○</v>
      </c>
      <c r="AW975" s="576" t="str">
        <f t="shared" si="1323"/>
        <v>○</v>
      </c>
      <c r="AX975" s="576" t="str">
        <f t="shared" si="1324"/>
        <v>○</v>
      </c>
      <c r="AY975" s="576" t="str">
        <f t="shared" si="1325"/>
        <v>○</v>
      </c>
      <c r="AZ975" s="576" t="str">
        <f t="shared" si="1326"/>
        <v>○</v>
      </c>
      <c r="BA975" s="577" t="str">
        <f t="shared" si="1327"/>
        <v>○</v>
      </c>
      <c r="BB975" s="578">
        <f t="shared" si="1328"/>
        <v>0</v>
      </c>
      <c r="BC975" s="767">
        <f t="shared" si="1329"/>
        <v>0</v>
      </c>
      <c r="BD975" s="768">
        <f t="shared" si="1329"/>
        <v>0</v>
      </c>
      <c r="BE975" s="769">
        <f t="shared" si="1329"/>
        <v>0</v>
      </c>
      <c r="BF975" s="587">
        <f t="shared" si="1330"/>
        <v>0</v>
      </c>
      <c r="BG975" s="503">
        <f t="shared" si="1331"/>
        <v>0</v>
      </c>
      <c r="BH975" s="504">
        <f t="shared" si="1331"/>
        <v>0</v>
      </c>
      <c r="BI975" s="505">
        <f t="shared" si="1331"/>
        <v>0</v>
      </c>
      <c r="BJ975" s="506">
        <f t="shared" si="1332"/>
        <v>0</v>
      </c>
      <c r="BK975" s="236">
        <f t="array" ref="BK975">IF($BB975&gt;0,"ｴﾗｰ",SUM(IF($AJ975:$AO975=BK$15,IF($AJ$17:$AO$17="○",$AG975))))</f>
        <v>0</v>
      </c>
      <c r="BL975" s="237">
        <f t="array" ref="BL975">IF($BB975&gt;0,"ｴﾗｰ",SUM(IF($AJ975:$AO975=BL$15,IF($AJ$17:$AO$17="○",$AG975))))</f>
        <v>0</v>
      </c>
      <c r="BM975" s="488">
        <f t="array" ref="BM975">IF($BB975&gt;0,"ｴﾗｰ",SUM(IF($AJ975:$AO975=BM$15,IF($AJ$17:$AO$17="○",$AG975))))</f>
        <v>0</v>
      </c>
      <c r="BN975" s="493">
        <f t="shared" si="1333"/>
        <v>0</v>
      </c>
      <c r="BO975" s="236">
        <f t="array" ref="BO975">IF($BB975&gt;0,"ｴﾗｰ",SUM(IF($AP975:$AU975=BO$15,IF($AP$17:$AU$17="○",$AG975))))</f>
        <v>0</v>
      </c>
      <c r="BP975" s="237">
        <f t="array" ref="BP975">IF($BB975&gt;0,"ｴﾗｰ",SUM(IF($AP975:$AU975=BP$15,IF($AP$17:$AU$17="○",$AG975))))</f>
        <v>0</v>
      </c>
      <c r="BQ975" s="494">
        <f t="array" ref="BQ975">IF($BB975&gt;0,"ｴﾗｰ",SUM(IF($AP975:$AU975=BQ$15,IF($AP$17:$AU$17="○",$AG975))))</f>
        <v>0</v>
      </c>
      <c r="BR975" s="490">
        <f t="shared" si="1334"/>
        <v>0</v>
      </c>
      <c r="BS975" s="236" t="str">
        <f t="shared" si="1294"/>
        <v/>
      </c>
      <c r="BT975" s="237" t="str">
        <f t="shared" si="1295"/>
        <v/>
      </c>
      <c r="BU975" s="488" t="str">
        <f t="shared" si="1296"/>
        <v/>
      </c>
      <c r="BV975" s="532">
        <f t="shared" si="1335"/>
        <v>0</v>
      </c>
      <c r="BW975" s="512" t="str">
        <f t="shared" si="1336"/>
        <v>ｴﾗｰ</v>
      </c>
      <c r="BX975" s="237" t="str">
        <f t="shared" si="1337"/>
        <v>ｴﾗｰ</v>
      </c>
      <c r="BY975" s="494" t="str">
        <f t="shared" si="1338"/>
        <v>ｴﾗｰ</v>
      </c>
      <c r="BZ975" s="628">
        <f t="shared" si="1339"/>
        <v>0</v>
      </c>
      <c r="CA975" s="528" t="str">
        <f t="shared" si="1340"/>
        <v/>
      </c>
      <c r="CB975" s="237" t="str">
        <f t="shared" si="1341"/>
        <v/>
      </c>
      <c r="CC975" s="494" t="str">
        <f t="shared" si="1342"/>
        <v/>
      </c>
      <c r="CD975" s="635">
        <f t="shared" si="1343"/>
        <v>0</v>
      </c>
      <c r="CE975" s="528" t="str">
        <f t="shared" si="1344"/>
        <v/>
      </c>
      <c r="CF975" s="237" t="str">
        <f t="shared" si="1345"/>
        <v/>
      </c>
      <c r="CG975" s="494" t="str">
        <f t="shared" si="1346"/>
        <v/>
      </c>
      <c r="CH975" s="635">
        <f t="shared" si="1347"/>
        <v>0</v>
      </c>
      <c r="CI975" s="535" t="str">
        <f t="shared" si="1348"/>
        <v/>
      </c>
      <c r="CJ975" s="515" t="str">
        <f t="shared" si="1349"/>
        <v/>
      </c>
      <c r="CK975" s="522" t="str">
        <f t="shared" si="1350"/>
        <v/>
      </c>
      <c r="CL975" s="515" t="str">
        <f t="shared" si="1351"/>
        <v/>
      </c>
      <c r="CM975" s="524" t="str">
        <f t="shared" si="1352"/>
        <v/>
      </c>
      <c r="CN975" s="518" t="str">
        <f t="shared" si="1353"/>
        <v/>
      </c>
      <c r="CO975" s="236" t="str">
        <f t="shared" si="1354"/>
        <v/>
      </c>
      <c r="CP975" s="237" t="str">
        <f t="shared" si="1355"/>
        <v/>
      </c>
      <c r="CQ975" s="494" t="str">
        <f t="shared" si="1356"/>
        <v/>
      </c>
      <c r="CR975" s="493">
        <f t="shared" si="1357"/>
        <v>0</v>
      </c>
      <c r="CS975" s="512" t="str">
        <f t="shared" si="1358"/>
        <v/>
      </c>
      <c r="CT975" s="237" t="str">
        <f t="shared" si="1359"/>
        <v/>
      </c>
      <c r="CU975" s="237" t="str">
        <f t="shared" si="1360"/>
        <v/>
      </c>
      <c r="CV975" s="238">
        <f t="shared" si="1361"/>
        <v>0</v>
      </c>
      <c r="CW975" s="236" t="str">
        <f t="shared" si="1297"/>
        <v/>
      </c>
      <c r="CX975" s="237" t="str">
        <f t="shared" si="1298"/>
        <v/>
      </c>
      <c r="CY975" s="494">
        <f t="shared" si="1299"/>
        <v>0</v>
      </c>
      <c r="CZ975" s="493"/>
      <c r="DA975" s="236" t="str">
        <f t="shared" si="1300"/>
        <v/>
      </c>
      <c r="DB975" s="237" t="str">
        <f t="shared" si="1301"/>
        <v/>
      </c>
      <c r="DC975" s="494">
        <f t="shared" si="1302"/>
        <v>0</v>
      </c>
      <c r="DD975" s="493"/>
      <c r="DE975" s="1335"/>
      <c r="DF975" s="1343">
        <f t="shared" si="1303"/>
        <v>0</v>
      </c>
      <c r="DG975" s="528" t="str">
        <f t="shared" si="1304"/>
        <v/>
      </c>
      <c r="DH975" s="494" t="str">
        <f t="shared" si="1305"/>
        <v/>
      </c>
      <c r="DI975" s="53">
        <f t="shared" si="1306"/>
        <v>0</v>
      </c>
      <c r="DJ975" s="432">
        <f t="shared" si="1307"/>
        <v>0</v>
      </c>
      <c r="DK975" s="433">
        <f t="shared" si="1362"/>
        <v>0</v>
      </c>
      <c r="DL975" s="53" t="str">
        <f t="shared" si="1308"/>
        <v/>
      </c>
      <c r="DM975" s="105" t="str">
        <f t="shared" si="1309"/>
        <v/>
      </c>
      <c r="DN975" s="104" t="str">
        <f t="shared" si="1309"/>
        <v/>
      </c>
      <c r="DO975" s="434" t="str">
        <f t="shared" si="1309"/>
        <v/>
      </c>
      <c r="DP975" s="672"/>
      <c r="DQ975" s="673"/>
      <c r="DR975" s="674"/>
      <c r="DS975" s="435">
        <f t="shared" si="1363"/>
        <v>0</v>
      </c>
      <c r="DT975" s="228" t="str">
        <f t="shared" si="1310"/>
        <v/>
      </c>
      <c r="DU975" s="236" t="str">
        <f t="shared" si="1311"/>
        <v/>
      </c>
      <c r="DV975" s="237" t="str">
        <f t="shared" si="1312"/>
        <v/>
      </c>
      <c r="DW975" s="237" t="str">
        <f t="shared" si="1313"/>
        <v/>
      </c>
      <c r="DX975" s="238">
        <f t="shared" si="1314"/>
        <v>0</v>
      </c>
      <c r="DY975" s="675"/>
      <c r="EA975" s="1363">
        <f t="shared" si="1364"/>
        <v>0</v>
      </c>
      <c r="EB975" s="1363">
        <f t="shared" si="1365"/>
        <v>0</v>
      </c>
      <c r="EC975" s="1363">
        <f t="shared" si="1366"/>
        <v>0</v>
      </c>
      <c r="ED975" s="1363">
        <f t="shared" si="1367"/>
        <v>0</v>
      </c>
      <c r="EE975" s="1363">
        <f t="shared" si="1368"/>
        <v>0</v>
      </c>
      <c r="EF975" s="1363">
        <f t="shared" si="1369"/>
        <v>0</v>
      </c>
      <c r="EG975" s="1363">
        <f t="shared" si="1370"/>
        <v>0</v>
      </c>
    </row>
    <row r="976" spans="1:137" s="3" customFormat="1" ht="18" customHeight="1">
      <c r="A976" s="305" t="str">
        <f t="shared" si="1289"/>
        <v/>
      </c>
      <c r="B976" s="174">
        <f t="shared" si="1315"/>
        <v>0</v>
      </c>
      <c r="C976" s="1415" t="str">
        <f t="shared" si="1290"/>
        <v>授業料</v>
      </c>
      <c r="D976" s="1415" t="str">
        <f t="shared" si="1291"/>
        <v>入学金</v>
      </c>
      <c r="E976" s="174">
        <f t="shared" si="1316"/>
        <v>0</v>
      </c>
      <c r="F976" s="305">
        <f t="shared" si="1292"/>
        <v>0</v>
      </c>
      <c r="G976" s="475">
        <f t="shared" si="1293"/>
        <v>959</v>
      </c>
      <c r="H976" s="430"/>
      <c r="I976" s="431"/>
      <c r="J976" s="658"/>
      <c r="K976" s="659"/>
      <c r="L976" s="659"/>
      <c r="M976" s="660"/>
      <c r="N976" s="661"/>
      <c r="O976" s="662"/>
      <c r="P976" s="658"/>
      <c r="Q976" s="659"/>
      <c r="R976" s="660"/>
      <c r="S976" s="663"/>
      <c r="T976" s="661"/>
      <c r="U976" s="664"/>
      <c r="V976" s="53" t="str">
        <f>IF(OR($R$5="",$T$5="",$J976="",$O976="",$U976=""),"",IF(ISERROR(VLOOKUP($C976,参照!$P$4:$V$112,5,FALSE)),0,VLOOKUP($C976,参照!$P$4:$V$112,5,FALSE)))</f>
        <v/>
      </c>
      <c r="W976" s="665"/>
      <c r="X976" s="54" t="str">
        <f>IF(OR($R$5="",$T$5="",$J976="",$O976="",$W976=""),"",IF(ISERROR(VLOOKUP($D976,参照!$P$4:$V$112,5,FALSE)),0,VLOOKUP($D976,参照!$P$4:$V$112,5,FALSE)))</f>
        <v/>
      </c>
      <c r="Y976" s="102"/>
      <c r="Z976" s="102"/>
      <c r="AA976" s="1177"/>
      <c r="AB976" s="227">
        <f t="shared" si="1317"/>
        <v>0</v>
      </c>
      <c r="AC976" s="1122"/>
      <c r="AD976" s="352">
        <f t="shared" si="1318"/>
        <v>0</v>
      </c>
      <c r="AE976" s="55"/>
      <c r="AF976" s="55" t="str">
        <f t="shared" si="1319"/>
        <v/>
      </c>
      <c r="AG976" s="1124"/>
      <c r="AH976" s="760">
        <f t="shared" si="1320"/>
        <v>0</v>
      </c>
      <c r="AI976" s="761">
        <f t="shared" si="1321"/>
        <v>0</v>
      </c>
      <c r="AJ976" s="1126"/>
      <c r="AK976" s="1127"/>
      <c r="AL976" s="670"/>
      <c r="AM976" s="1127"/>
      <c r="AN976" s="670"/>
      <c r="AO976" s="1179"/>
      <c r="AP976" s="669"/>
      <c r="AQ976" s="1127"/>
      <c r="AR976" s="670"/>
      <c r="AS976" s="1127"/>
      <c r="AT976" s="670"/>
      <c r="AU976" s="1127"/>
      <c r="AV976" s="575" t="str">
        <f t="shared" si="1322"/>
        <v>○</v>
      </c>
      <c r="AW976" s="576" t="str">
        <f t="shared" si="1323"/>
        <v>○</v>
      </c>
      <c r="AX976" s="576" t="str">
        <f t="shared" si="1324"/>
        <v>○</v>
      </c>
      <c r="AY976" s="576" t="str">
        <f t="shared" si="1325"/>
        <v>○</v>
      </c>
      <c r="AZ976" s="576" t="str">
        <f t="shared" si="1326"/>
        <v>○</v>
      </c>
      <c r="BA976" s="577" t="str">
        <f t="shared" si="1327"/>
        <v>○</v>
      </c>
      <c r="BB976" s="578">
        <f t="shared" si="1328"/>
        <v>0</v>
      </c>
      <c r="BC976" s="767">
        <f t="shared" si="1329"/>
        <v>0</v>
      </c>
      <c r="BD976" s="768">
        <f t="shared" si="1329"/>
        <v>0</v>
      </c>
      <c r="BE976" s="769">
        <f t="shared" si="1329"/>
        <v>0</v>
      </c>
      <c r="BF976" s="587">
        <f t="shared" si="1330"/>
        <v>0</v>
      </c>
      <c r="BG976" s="503">
        <f t="shared" si="1331"/>
        <v>0</v>
      </c>
      <c r="BH976" s="504">
        <f t="shared" si="1331"/>
        <v>0</v>
      </c>
      <c r="BI976" s="505">
        <f t="shared" si="1331"/>
        <v>0</v>
      </c>
      <c r="BJ976" s="506">
        <f t="shared" si="1332"/>
        <v>0</v>
      </c>
      <c r="BK976" s="236">
        <f t="array" ref="BK976">IF($BB976&gt;0,"ｴﾗｰ",SUM(IF($AJ976:$AO976=BK$15,IF($AJ$17:$AO$17="○",$AG976))))</f>
        <v>0</v>
      </c>
      <c r="BL976" s="237">
        <f t="array" ref="BL976">IF($BB976&gt;0,"ｴﾗｰ",SUM(IF($AJ976:$AO976=BL$15,IF($AJ$17:$AO$17="○",$AG976))))</f>
        <v>0</v>
      </c>
      <c r="BM976" s="488">
        <f t="array" ref="BM976">IF($BB976&gt;0,"ｴﾗｰ",SUM(IF($AJ976:$AO976=BM$15,IF($AJ$17:$AO$17="○",$AG976))))</f>
        <v>0</v>
      </c>
      <c r="BN976" s="493">
        <f t="shared" si="1333"/>
        <v>0</v>
      </c>
      <c r="BO976" s="236">
        <f t="array" ref="BO976">IF($BB976&gt;0,"ｴﾗｰ",SUM(IF($AP976:$AU976=BO$15,IF($AP$17:$AU$17="○",$AG976))))</f>
        <v>0</v>
      </c>
      <c r="BP976" s="237">
        <f t="array" ref="BP976">IF($BB976&gt;0,"ｴﾗｰ",SUM(IF($AP976:$AU976=BP$15,IF($AP$17:$AU$17="○",$AG976))))</f>
        <v>0</v>
      </c>
      <c r="BQ976" s="494">
        <f t="array" ref="BQ976">IF($BB976&gt;0,"ｴﾗｰ",SUM(IF($AP976:$AU976=BQ$15,IF($AP$17:$AU$17="○",$AG976))))</f>
        <v>0</v>
      </c>
      <c r="BR976" s="490">
        <f t="shared" si="1334"/>
        <v>0</v>
      </c>
      <c r="BS976" s="236" t="str">
        <f t="shared" si="1294"/>
        <v/>
      </c>
      <c r="BT976" s="237" t="str">
        <f t="shared" si="1295"/>
        <v/>
      </c>
      <c r="BU976" s="488" t="str">
        <f t="shared" si="1296"/>
        <v/>
      </c>
      <c r="BV976" s="532">
        <f t="shared" si="1335"/>
        <v>0</v>
      </c>
      <c r="BW976" s="512" t="str">
        <f t="shared" si="1336"/>
        <v>ｴﾗｰ</v>
      </c>
      <c r="BX976" s="237" t="str">
        <f t="shared" si="1337"/>
        <v>ｴﾗｰ</v>
      </c>
      <c r="BY976" s="494" t="str">
        <f t="shared" si="1338"/>
        <v>ｴﾗｰ</v>
      </c>
      <c r="BZ976" s="628">
        <f t="shared" si="1339"/>
        <v>0</v>
      </c>
      <c r="CA976" s="528" t="str">
        <f t="shared" si="1340"/>
        <v/>
      </c>
      <c r="CB976" s="237" t="str">
        <f t="shared" si="1341"/>
        <v/>
      </c>
      <c r="CC976" s="494" t="str">
        <f t="shared" si="1342"/>
        <v/>
      </c>
      <c r="CD976" s="635">
        <f t="shared" si="1343"/>
        <v>0</v>
      </c>
      <c r="CE976" s="528" t="str">
        <f t="shared" si="1344"/>
        <v/>
      </c>
      <c r="CF976" s="237" t="str">
        <f t="shared" si="1345"/>
        <v/>
      </c>
      <c r="CG976" s="494" t="str">
        <f t="shared" si="1346"/>
        <v/>
      </c>
      <c r="CH976" s="635">
        <f t="shared" si="1347"/>
        <v>0</v>
      </c>
      <c r="CI976" s="535" t="str">
        <f t="shared" si="1348"/>
        <v/>
      </c>
      <c r="CJ976" s="515" t="str">
        <f t="shared" si="1349"/>
        <v/>
      </c>
      <c r="CK976" s="522" t="str">
        <f t="shared" si="1350"/>
        <v/>
      </c>
      <c r="CL976" s="515" t="str">
        <f t="shared" si="1351"/>
        <v/>
      </c>
      <c r="CM976" s="524" t="str">
        <f t="shared" si="1352"/>
        <v/>
      </c>
      <c r="CN976" s="518" t="str">
        <f t="shared" si="1353"/>
        <v/>
      </c>
      <c r="CO976" s="236" t="str">
        <f t="shared" si="1354"/>
        <v/>
      </c>
      <c r="CP976" s="237" t="str">
        <f t="shared" si="1355"/>
        <v/>
      </c>
      <c r="CQ976" s="494" t="str">
        <f t="shared" si="1356"/>
        <v/>
      </c>
      <c r="CR976" s="493">
        <f t="shared" si="1357"/>
        <v>0</v>
      </c>
      <c r="CS976" s="512" t="str">
        <f t="shared" si="1358"/>
        <v/>
      </c>
      <c r="CT976" s="237" t="str">
        <f t="shared" si="1359"/>
        <v/>
      </c>
      <c r="CU976" s="237" t="str">
        <f t="shared" si="1360"/>
        <v/>
      </c>
      <c r="CV976" s="238">
        <f t="shared" si="1361"/>
        <v>0</v>
      </c>
      <c r="CW976" s="236" t="str">
        <f t="shared" si="1297"/>
        <v/>
      </c>
      <c r="CX976" s="237" t="str">
        <f t="shared" si="1298"/>
        <v/>
      </c>
      <c r="CY976" s="494">
        <f t="shared" si="1299"/>
        <v>0</v>
      </c>
      <c r="CZ976" s="493"/>
      <c r="DA976" s="236" t="str">
        <f t="shared" si="1300"/>
        <v/>
      </c>
      <c r="DB976" s="237" t="str">
        <f t="shared" si="1301"/>
        <v/>
      </c>
      <c r="DC976" s="494">
        <f t="shared" si="1302"/>
        <v>0</v>
      </c>
      <c r="DD976" s="493"/>
      <c r="DE976" s="1335"/>
      <c r="DF976" s="1343">
        <f t="shared" si="1303"/>
        <v>0</v>
      </c>
      <c r="DG976" s="528" t="str">
        <f t="shared" si="1304"/>
        <v/>
      </c>
      <c r="DH976" s="494" t="str">
        <f t="shared" si="1305"/>
        <v/>
      </c>
      <c r="DI976" s="53">
        <f t="shared" si="1306"/>
        <v>0</v>
      </c>
      <c r="DJ976" s="432">
        <f t="shared" si="1307"/>
        <v>0</v>
      </c>
      <c r="DK976" s="433">
        <f t="shared" si="1362"/>
        <v>0</v>
      </c>
      <c r="DL976" s="53" t="str">
        <f t="shared" si="1308"/>
        <v/>
      </c>
      <c r="DM976" s="105" t="str">
        <f t="shared" si="1309"/>
        <v/>
      </c>
      <c r="DN976" s="104" t="str">
        <f t="shared" si="1309"/>
        <v/>
      </c>
      <c r="DO976" s="434" t="str">
        <f t="shared" si="1309"/>
        <v/>
      </c>
      <c r="DP976" s="672"/>
      <c r="DQ976" s="673"/>
      <c r="DR976" s="674"/>
      <c r="DS976" s="435">
        <f t="shared" si="1363"/>
        <v>0</v>
      </c>
      <c r="DT976" s="228" t="str">
        <f t="shared" si="1310"/>
        <v/>
      </c>
      <c r="DU976" s="236" t="str">
        <f t="shared" si="1311"/>
        <v/>
      </c>
      <c r="DV976" s="237" t="str">
        <f t="shared" si="1312"/>
        <v/>
      </c>
      <c r="DW976" s="237" t="str">
        <f t="shared" si="1313"/>
        <v/>
      </c>
      <c r="DX976" s="238">
        <f t="shared" si="1314"/>
        <v>0</v>
      </c>
      <c r="DY976" s="675"/>
      <c r="EA976" s="1363">
        <f t="shared" si="1364"/>
        <v>0</v>
      </c>
      <c r="EB976" s="1363">
        <f t="shared" si="1365"/>
        <v>0</v>
      </c>
      <c r="EC976" s="1363">
        <f t="shared" si="1366"/>
        <v>0</v>
      </c>
      <c r="ED976" s="1363">
        <f t="shared" si="1367"/>
        <v>0</v>
      </c>
      <c r="EE976" s="1363">
        <f t="shared" si="1368"/>
        <v>0</v>
      </c>
      <c r="EF976" s="1363">
        <f t="shared" si="1369"/>
        <v>0</v>
      </c>
      <c r="EG976" s="1363">
        <f t="shared" si="1370"/>
        <v>0</v>
      </c>
    </row>
    <row r="977" spans="1:137" s="3" customFormat="1" ht="18" customHeight="1">
      <c r="A977" s="305" t="str">
        <f t="shared" si="1289"/>
        <v/>
      </c>
      <c r="B977" s="174">
        <f t="shared" si="1315"/>
        <v>0</v>
      </c>
      <c r="C977" s="1415" t="str">
        <f t="shared" si="1290"/>
        <v>授業料</v>
      </c>
      <c r="D977" s="1415" t="str">
        <f t="shared" si="1291"/>
        <v>入学金</v>
      </c>
      <c r="E977" s="174">
        <f t="shared" si="1316"/>
        <v>0</v>
      </c>
      <c r="F977" s="305">
        <f t="shared" si="1292"/>
        <v>0</v>
      </c>
      <c r="G977" s="475">
        <f t="shared" si="1293"/>
        <v>960</v>
      </c>
      <c r="H977" s="430"/>
      <c r="I977" s="431"/>
      <c r="J977" s="658"/>
      <c r="K977" s="659"/>
      <c r="L977" s="659"/>
      <c r="M977" s="660"/>
      <c r="N977" s="661"/>
      <c r="O977" s="662"/>
      <c r="P977" s="658"/>
      <c r="Q977" s="659"/>
      <c r="R977" s="660"/>
      <c r="S977" s="663"/>
      <c r="T977" s="661"/>
      <c r="U977" s="664"/>
      <c r="V977" s="53" t="str">
        <f>IF(OR($R$5="",$T$5="",$J977="",$O977="",$U977=""),"",IF(ISERROR(VLOOKUP($C977,参照!$P$4:$V$112,5,FALSE)),0,VLOOKUP($C977,参照!$P$4:$V$112,5,FALSE)))</f>
        <v/>
      </c>
      <c r="W977" s="665"/>
      <c r="X977" s="54" t="str">
        <f>IF(OR($R$5="",$T$5="",$J977="",$O977="",$W977=""),"",IF(ISERROR(VLOOKUP($D977,参照!$P$4:$V$112,5,FALSE)),0,VLOOKUP($D977,参照!$P$4:$V$112,5,FALSE)))</f>
        <v/>
      </c>
      <c r="Y977" s="102"/>
      <c r="Z977" s="102"/>
      <c r="AA977" s="1177"/>
      <c r="AB977" s="227">
        <f t="shared" si="1317"/>
        <v>0</v>
      </c>
      <c r="AC977" s="1122"/>
      <c r="AD977" s="352">
        <f t="shared" si="1318"/>
        <v>0</v>
      </c>
      <c r="AE977" s="55"/>
      <c r="AF977" s="55" t="str">
        <f t="shared" si="1319"/>
        <v/>
      </c>
      <c r="AG977" s="1124"/>
      <c r="AH977" s="760">
        <f t="shared" si="1320"/>
        <v>0</v>
      </c>
      <c r="AI977" s="761">
        <f t="shared" si="1321"/>
        <v>0</v>
      </c>
      <c r="AJ977" s="1126"/>
      <c r="AK977" s="1127"/>
      <c r="AL977" s="670"/>
      <c r="AM977" s="1127"/>
      <c r="AN977" s="670"/>
      <c r="AO977" s="1179"/>
      <c r="AP977" s="669"/>
      <c r="AQ977" s="1127"/>
      <c r="AR977" s="670"/>
      <c r="AS977" s="1127"/>
      <c r="AT977" s="670"/>
      <c r="AU977" s="1127"/>
      <c r="AV977" s="575" t="str">
        <f t="shared" si="1322"/>
        <v>○</v>
      </c>
      <c r="AW977" s="576" t="str">
        <f t="shared" si="1323"/>
        <v>○</v>
      </c>
      <c r="AX977" s="576" t="str">
        <f t="shared" si="1324"/>
        <v>○</v>
      </c>
      <c r="AY977" s="576" t="str">
        <f t="shared" si="1325"/>
        <v>○</v>
      </c>
      <c r="AZ977" s="576" t="str">
        <f t="shared" si="1326"/>
        <v>○</v>
      </c>
      <c r="BA977" s="577" t="str">
        <f t="shared" si="1327"/>
        <v>○</v>
      </c>
      <c r="BB977" s="578">
        <f t="shared" si="1328"/>
        <v>0</v>
      </c>
      <c r="BC977" s="767">
        <f t="shared" si="1329"/>
        <v>0</v>
      </c>
      <c r="BD977" s="768">
        <f t="shared" si="1329"/>
        <v>0</v>
      </c>
      <c r="BE977" s="769">
        <f t="shared" si="1329"/>
        <v>0</v>
      </c>
      <c r="BF977" s="587">
        <f t="shared" si="1330"/>
        <v>0</v>
      </c>
      <c r="BG977" s="503">
        <f t="shared" si="1331"/>
        <v>0</v>
      </c>
      <c r="BH977" s="504">
        <f t="shared" si="1331"/>
        <v>0</v>
      </c>
      <c r="BI977" s="505">
        <f t="shared" si="1331"/>
        <v>0</v>
      </c>
      <c r="BJ977" s="506">
        <f t="shared" si="1332"/>
        <v>0</v>
      </c>
      <c r="BK977" s="236">
        <f t="array" ref="BK977">IF($BB977&gt;0,"ｴﾗｰ",SUM(IF($AJ977:$AO977=BK$15,IF($AJ$17:$AO$17="○",$AG977))))</f>
        <v>0</v>
      </c>
      <c r="BL977" s="237">
        <f t="array" ref="BL977">IF($BB977&gt;0,"ｴﾗｰ",SUM(IF($AJ977:$AO977=BL$15,IF($AJ$17:$AO$17="○",$AG977))))</f>
        <v>0</v>
      </c>
      <c r="BM977" s="488">
        <f t="array" ref="BM977">IF($BB977&gt;0,"ｴﾗｰ",SUM(IF($AJ977:$AO977=BM$15,IF($AJ$17:$AO$17="○",$AG977))))</f>
        <v>0</v>
      </c>
      <c r="BN977" s="493">
        <f t="shared" si="1333"/>
        <v>0</v>
      </c>
      <c r="BO977" s="236">
        <f t="array" ref="BO977">IF($BB977&gt;0,"ｴﾗｰ",SUM(IF($AP977:$AU977=BO$15,IF($AP$17:$AU$17="○",$AG977))))</f>
        <v>0</v>
      </c>
      <c r="BP977" s="237">
        <f t="array" ref="BP977">IF($BB977&gt;0,"ｴﾗｰ",SUM(IF($AP977:$AU977=BP$15,IF($AP$17:$AU$17="○",$AG977))))</f>
        <v>0</v>
      </c>
      <c r="BQ977" s="494">
        <f t="array" ref="BQ977">IF($BB977&gt;0,"ｴﾗｰ",SUM(IF($AP977:$AU977=BQ$15,IF($AP$17:$AU$17="○",$AG977))))</f>
        <v>0</v>
      </c>
      <c r="BR977" s="490">
        <f t="shared" si="1334"/>
        <v>0</v>
      </c>
      <c r="BS977" s="236" t="str">
        <f t="shared" si="1294"/>
        <v/>
      </c>
      <c r="BT977" s="237" t="str">
        <f t="shared" si="1295"/>
        <v/>
      </c>
      <c r="BU977" s="488" t="str">
        <f t="shared" si="1296"/>
        <v/>
      </c>
      <c r="BV977" s="532">
        <f t="shared" si="1335"/>
        <v>0</v>
      </c>
      <c r="BW977" s="512" t="str">
        <f t="shared" si="1336"/>
        <v>ｴﾗｰ</v>
      </c>
      <c r="BX977" s="237" t="str">
        <f t="shared" si="1337"/>
        <v>ｴﾗｰ</v>
      </c>
      <c r="BY977" s="494" t="str">
        <f t="shared" si="1338"/>
        <v>ｴﾗｰ</v>
      </c>
      <c r="BZ977" s="628">
        <f t="shared" si="1339"/>
        <v>0</v>
      </c>
      <c r="CA977" s="528" t="str">
        <f t="shared" si="1340"/>
        <v/>
      </c>
      <c r="CB977" s="237" t="str">
        <f t="shared" si="1341"/>
        <v/>
      </c>
      <c r="CC977" s="494" t="str">
        <f t="shared" si="1342"/>
        <v/>
      </c>
      <c r="CD977" s="635">
        <f t="shared" si="1343"/>
        <v>0</v>
      </c>
      <c r="CE977" s="528" t="str">
        <f t="shared" si="1344"/>
        <v/>
      </c>
      <c r="CF977" s="237" t="str">
        <f t="shared" si="1345"/>
        <v/>
      </c>
      <c r="CG977" s="494" t="str">
        <f t="shared" si="1346"/>
        <v/>
      </c>
      <c r="CH977" s="635">
        <f t="shared" si="1347"/>
        <v>0</v>
      </c>
      <c r="CI977" s="535" t="str">
        <f t="shared" si="1348"/>
        <v/>
      </c>
      <c r="CJ977" s="515" t="str">
        <f t="shared" si="1349"/>
        <v/>
      </c>
      <c r="CK977" s="522" t="str">
        <f t="shared" si="1350"/>
        <v/>
      </c>
      <c r="CL977" s="515" t="str">
        <f t="shared" si="1351"/>
        <v/>
      </c>
      <c r="CM977" s="524" t="str">
        <f t="shared" si="1352"/>
        <v/>
      </c>
      <c r="CN977" s="518" t="str">
        <f t="shared" si="1353"/>
        <v/>
      </c>
      <c r="CO977" s="236" t="str">
        <f t="shared" si="1354"/>
        <v/>
      </c>
      <c r="CP977" s="237" t="str">
        <f t="shared" si="1355"/>
        <v/>
      </c>
      <c r="CQ977" s="494" t="str">
        <f t="shared" si="1356"/>
        <v/>
      </c>
      <c r="CR977" s="493">
        <f t="shared" si="1357"/>
        <v>0</v>
      </c>
      <c r="CS977" s="512" t="str">
        <f t="shared" si="1358"/>
        <v/>
      </c>
      <c r="CT977" s="237" t="str">
        <f t="shared" si="1359"/>
        <v/>
      </c>
      <c r="CU977" s="237" t="str">
        <f t="shared" si="1360"/>
        <v/>
      </c>
      <c r="CV977" s="238">
        <f t="shared" si="1361"/>
        <v>0</v>
      </c>
      <c r="CW977" s="236" t="str">
        <f t="shared" si="1297"/>
        <v/>
      </c>
      <c r="CX977" s="237" t="str">
        <f t="shared" si="1298"/>
        <v/>
      </c>
      <c r="CY977" s="494">
        <f t="shared" si="1299"/>
        <v>0</v>
      </c>
      <c r="CZ977" s="493"/>
      <c r="DA977" s="236" t="str">
        <f t="shared" si="1300"/>
        <v/>
      </c>
      <c r="DB977" s="237" t="str">
        <f t="shared" si="1301"/>
        <v/>
      </c>
      <c r="DC977" s="494">
        <f t="shared" si="1302"/>
        <v>0</v>
      </c>
      <c r="DD977" s="493"/>
      <c r="DE977" s="1335"/>
      <c r="DF977" s="1343">
        <f t="shared" si="1303"/>
        <v>0</v>
      </c>
      <c r="DG977" s="528" t="str">
        <f t="shared" si="1304"/>
        <v/>
      </c>
      <c r="DH977" s="494" t="str">
        <f t="shared" si="1305"/>
        <v/>
      </c>
      <c r="DI977" s="53">
        <f t="shared" si="1306"/>
        <v>0</v>
      </c>
      <c r="DJ977" s="432">
        <f t="shared" si="1307"/>
        <v>0</v>
      </c>
      <c r="DK977" s="433">
        <f t="shared" si="1362"/>
        <v>0</v>
      </c>
      <c r="DL977" s="53" t="str">
        <f t="shared" si="1308"/>
        <v/>
      </c>
      <c r="DM977" s="105" t="str">
        <f t="shared" si="1309"/>
        <v/>
      </c>
      <c r="DN977" s="104" t="str">
        <f t="shared" si="1309"/>
        <v/>
      </c>
      <c r="DO977" s="434" t="str">
        <f t="shared" si="1309"/>
        <v/>
      </c>
      <c r="DP977" s="672"/>
      <c r="DQ977" s="673"/>
      <c r="DR977" s="674"/>
      <c r="DS977" s="435">
        <f t="shared" si="1363"/>
        <v>0</v>
      </c>
      <c r="DT977" s="228" t="str">
        <f t="shared" si="1310"/>
        <v/>
      </c>
      <c r="DU977" s="236" t="str">
        <f t="shared" si="1311"/>
        <v/>
      </c>
      <c r="DV977" s="237" t="str">
        <f t="shared" si="1312"/>
        <v/>
      </c>
      <c r="DW977" s="237" t="str">
        <f t="shared" si="1313"/>
        <v/>
      </c>
      <c r="DX977" s="238">
        <f t="shared" si="1314"/>
        <v>0</v>
      </c>
      <c r="DY977" s="675"/>
      <c r="EA977" s="1363">
        <f t="shared" si="1364"/>
        <v>0</v>
      </c>
      <c r="EB977" s="1363">
        <f t="shared" si="1365"/>
        <v>0</v>
      </c>
      <c r="EC977" s="1363">
        <f t="shared" si="1366"/>
        <v>0</v>
      </c>
      <c r="ED977" s="1363">
        <f t="shared" si="1367"/>
        <v>0</v>
      </c>
      <c r="EE977" s="1363">
        <f t="shared" si="1368"/>
        <v>0</v>
      </c>
      <c r="EF977" s="1363">
        <f t="shared" si="1369"/>
        <v>0</v>
      </c>
      <c r="EG977" s="1363">
        <f t="shared" si="1370"/>
        <v>0</v>
      </c>
    </row>
    <row r="978" spans="1:137" s="3" customFormat="1" ht="18" customHeight="1">
      <c r="A978" s="305" t="str">
        <f t="shared" ref="A978:A1016" si="1371">J978&amp;O978</f>
        <v/>
      </c>
      <c r="B978" s="174">
        <f t="shared" si="1315"/>
        <v>0</v>
      </c>
      <c r="C978" s="1415" t="str">
        <f t="shared" ref="C978:C1017" si="1372">$R$5&amp;$T$5&amp;$O978&amp;"授業料"</f>
        <v>授業料</v>
      </c>
      <c r="D978" s="1415" t="str">
        <f t="shared" ref="D978:D1017" si="1373">$R$5&amp;$T$5&amp;$O978&amp;"入学金"</f>
        <v>入学金</v>
      </c>
      <c r="E978" s="174">
        <f t="shared" si="1316"/>
        <v>0</v>
      </c>
      <c r="F978" s="305">
        <f t="shared" ref="F978:F1016" si="1374">IF(N978&lt;&gt;N977,1,0)</f>
        <v>0</v>
      </c>
      <c r="G978" s="475">
        <f t="shared" ref="G978:G1017" si="1375">G977+1</f>
        <v>961</v>
      </c>
      <c r="H978" s="430"/>
      <c r="I978" s="431"/>
      <c r="J978" s="658"/>
      <c r="K978" s="659"/>
      <c r="L978" s="659"/>
      <c r="M978" s="660"/>
      <c r="N978" s="661"/>
      <c r="O978" s="662"/>
      <c r="P978" s="658"/>
      <c r="Q978" s="659"/>
      <c r="R978" s="660"/>
      <c r="S978" s="663"/>
      <c r="T978" s="661"/>
      <c r="U978" s="664"/>
      <c r="V978" s="53" t="str">
        <f>IF(OR($R$5="",$T$5="",$J978="",$O978="",$U978=""),"",IF(ISERROR(VLOOKUP($C978,参照!$P$4:$V$112,5,FALSE)),0,VLOOKUP($C978,参照!$P$4:$V$112,5,FALSE)))</f>
        <v/>
      </c>
      <c r="W978" s="665"/>
      <c r="X978" s="54" t="str">
        <f>IF(OR($R$5="",$T$5="",$J978="",$O978="",$W978=""),"",IF(ISERROR(VLOOKUP($D978,参照!$P$4:$V$112,5,FALSE)),0,VLOOKUP($D978,参照!$P$4:$V$112,5,FALSE)))</f>
        <v/>
      </c>
      <c r="Y978" s="102"/>
      <c r="Z978" s="102"/>
      <c r="AA978" s="1177"/>
      <c r="AB978" s="227">
        <f t="shared" si="1317"/>
        <v>0</v>
      </c>
      <c r="AC978" s="1122"/>
      <c r="AD978" s="352">
        <f t="shared" si="1318"/>
        <v>0</v>
      </c>
      <c r="AE978" s="55"/>
      <c r="AF978" s="55" t="str">
        <f t="shared" si="1319"/>
        <v/>
      </c>
      <c r="AG978" s="1124"/>
      <c r="AH978" s="760">
        <f t="shared" si="1320"/>
        <v>0</v>
      </c>
      <c r="AI978" s="761">
        <f t="shared" si="1321"/>
        <v>0</v>
      </c>
      <c r="AJ978" s="1126"/>
      <c r="AK978" s="1127"/>
      <c r="AL978" s="670"/>
      <c r="AM978" s="1127"/>
      <c r="AN978" s="670"/>
      <c r="AO978" s="1179"/>
      <c r="AP978" s="669"/>
      <c r="AQ978" s="1127"/>
      <c r="AR978" s="670"/>
      <c r="AS978" s="1127"/>
      <c r="AT978" s="670"/>
      <c r="AU978" s="1127"/>
      <c r="AV978" s="575" t="str">
        <f t="shared" si="1322"/>
        <v>○</v>
      </c>
      <c r="AW978" s="576" t="str">
        <f t="shared" si="1323"/>
        <v>○</v>
      </c>
      <c r="AX978" s="576" t="str">
        <f t="shared" si="1324"/>
        <v>○</v>
      </c>
      <c r="AY978" s="576" t="str">
        <f t="shared" si="1325"/>
        <v>○</v>
      </c>
      <c r="AZ978" s="576" t="str">
        <f t="shared" si="1326"/>
        <v>○</v>
      </c>
      <c r="BA978" s="577" t="str">
        <f t="shared" si="1327"/>
        <v>○</v>
      </c>
      <c r="BB978" s="578">
        <f t="shared" si="1328"/>
        <v>0</v>
      </c>
      <c r="BC978" s="767">
        <f t="shared" si="1329"/>
        <v>0</v>
      </c>
      <c r="BD978" s="768">
        <f t="shared" si="1329"/>
        <v>0</v>
      </c>
      <c r="BE978" s="769">
        <f t="shared" si="1329"/>
        <v>0</v>
      </c>
      <c r="BF978" s="587">
        <f t="shared" si="1330"/>
        <v>0</v>
      </c>
      <c r="BG978" s="503">
        <f t="shared" si="1331"/>
        <v>0</v>
      </c>
      <c r="BH978" s="504">
        <f t="shared" si="1331"/>
        <v>0</v>
      </c>
      <c r="BI978" s="505">
        <f t="shared" si="1331"/>
        <v>0</v>
      </c>
      <c r="BJ978" s="506">
        <f t="shared" si="1332"/>
        <v>0</v>
      </c>
      <c r="BK978" s="236">
        <f t="array" ref="BK978">IF($BB978&gt;0,"ｴﾗｰ",SUM(IF($AJ978:$AO978=BK$15,IF($AJ$17:$AO$17="○",$AG978))))</f>
        <v>0</v>
      </c>
      <c r="BL978" s="237">
        <f t="array" ref="BL978">IF($BB978&gt;0,"ｴﾗｰ",SUM(IF($AJ978:$AO978=BL$15,IF($AJ$17:$AO$17="○",$AG978))))</f>
        <v>0</v>
      </c>
      <c r="BM978" s="488">
        <f t="array" ref="BM978">IF($BB978&gt;0,"ｴﾗｰ",SUM(IF($AJ978:$AO978=BM$15,IF($AJ$17:$AO$17="○",$AG978))))</f>
        <v>0</v>
      </c>
      <c r="BN978" s="493">
        <f t="shared" si="1333"/>
        <v>0</v>
      </c>
      <c r="BO978" s="236">
        <f t="array" ref="BO978">IF($BB978&gt;0,"ｴﾗｰ",SUM(IF($AP978:$AU978=BO$15,IF($AP$17:$AU$17="○",$AG978))))</f>
        <v>0</v>
      </c>
      <c r="BP978" s="237">
        <f t="array" ref="BP978">IF($BB978&gt;0,"ｴﾗｰ",SUM(IF($AP978:$AU978=BP$15,IF($AP$17:$AU$17="○",$AG978))))</f>
        <v>0</v>
      </c>
      <c r="BQ978" s="494">
        <f t="array" ref="BQ978">IF($BB978&gt;0,"ｴﾗｰ",SUM(IF($AP978:$AU978=BQ$15,IF($AP$17:$AU$17="○",$AG978))))</f>
        <v>0</v>
      </c>
      <c r="BR978" s="490">
        <f t="shared" si="1334"/>
        <v>0</v>
      </c>
      <c r="BS978" s="236" t="str">
        <f t="shared" ref="BS978:BS1016" si="1376">IF($BB978&gt;0,"ｴﾗｰ",IF(ISERROR($AF978*BC978*BS$15),"",$AF978*BC978*BS$15))</f>
        <v/>
      </c>
      <c r="BT978" s="237" t="str">
        <f t="shared" ref="BT978:BT1016" si="1377">IF($BB978&gt;0,"ｴﾗｰ",IF(ISERROR($AF978*BD978*BT$15),"",$AF978*BD978*BT$15))</f>
        <v/>
      </c>
      <c r="BU978" s="488" t="str">
        <f t="shared" ref="BU978:BU1016" si="1378">IF($BB978&gt;0,"ｴﾗｰ",IF(ISERROR($AF978*BE978*BU$15),"",$AF978*BE978*BU$15))</f>
        <v/>
      </c>
      <c r="BV978" s="532">
        <f t="shared" si="1335"/>
        <v>0</v>
      </c>
      <c r="BW978" s="512" t="str">
        <f t="shared" si="1336"/>
        <v>ｴﾗｰ</v>
      </c>
      <c r="BX978" s="237" t="str">
        <f t="shared" si="1337"/>
        <v>ｴﾗｰ</v>
      </c>
      <c r="BY978" s="494" t="str">
        <f t="shared" si="1338"/>
        <v>ｴﾗｰ</v>
      </c>
      <c r="BZ978" s="628">
        <f t="shared" si="1339"/>
        <v>0</v>
      </c>
      <c r="CA978" s="528" t="str">
        <f t="shared" si="1340"/>
        <v/>
      </c>
      <c r="CB978" s="237" t="str">
        <f t="shared" si="1341"/>
        <v/>
      </c>
      <c r="CC978" s="494" t="str">
        <f t="shared" si="1342"/>
        <v/>
      </c>
      <c r="CD978" s="635">
        <f t="shared" si="1343"/>
        <v>0</v>
      </c>
      <c r="CE978" s="528" t="str">
        <f t="shared" si="1344"/>
        <v/>
      </c>
      <c r="CF978" s="237" t="str">
        <f t="shared" si="1345"/>
        <v/>
      </c>
      <c r="CG978" s="494" t="str">
        <f t="shared" si="1346"/>
        <v/>
      </c>
      <c r="CH978" s="635">
        <f t="shared" si="1347"/>
        <v>0</v>
      </c>
      <c r="CI978" s="535" t="str">
        <f t="shared" si="1348"/>
        <v/>
      </c>
      <c r="CJ978" s="515" t="str">
        <f t="shared" si="1349"/>
        <v/>
      </c>
      <c r="CK978" s="522" t="str">
        <f t="shared" si="1350"/>
        <v/>
      </c>
      <c r="CL978" s="515" t="str">
        <f t="shared" si="1351"/>
        <v/>
      </c>
      <c r="CM978" s="524" t="str">
        <f t="shared" si="1352"/>
        <v/>
      </c>
      <c r="CN978" s="518" t="str">
        <f t="shared" si="1353"/>
        <v/>
      </c>
      <c r="CO978" s="236" t="str">
        <f t="shared" si="1354"/>
        <v/>
      </c>
      <c r="CP978" s="237" t="str">
        <f t="shared" si="1355"/>
        <v/>
      </c>
      <c r="CQ978" s="494" t="str">
        <f t="shared" si="1356"/>
        <v/>
      </c>
      <c r="CR978" s="493">
        <f t="shared" si="1357"/>
        <v>0</v>
      </c>
      <c r="CS978" s="512" t="str">
        <f t="shared" si="1358"/>
        <v/>
      </c>
      <c r="CT978" s="237" t="str">
        <f t="shared" si="1359"/>
        <v/>
      </c>
      <c r="CU978" s="237" t="str">
        <f t="shared" si="1360"/>
        <v/>
      </c>
      <c r="CV978" s="238">
        <f t="shared" si="1361"/>
        <v>0</v>
      </c>
      <c r="CW978" s="236" t="str">
        <f t="shared" ref="CW978:CW1016" si="1379">IF(ISERROR(ROUNDUP(CA978*$AG978,-2)),"",ROUNDUP(CA978*$AG978,-2))</f>
        <v/>
      </c>
      <c r="CX978" s="237" t="str">
        <f t="shared" ref="CX978:CX1016" si="1380">IF(ISERROR(ROUNDUP(CB978*$AG978,-2)),"",ROUNDUP(CB978*$AG978,-2))</f>
        <v/>
      </c>
      <c r="CY978" s="494">
        <f t="shared" ref="CY978:CY1016" si="1381">IF(CC978&lt;100,0,IF(ISERROR(CC978*$AG978),0,CC978*$AG978))</f>
        <v>0</v>
      </c>
      <c r="CZ978" s="493"/>
      <c r="DA978" s="236" t="str">
        <f t="shared" ref="DA978:DA1016" si="1382">IF(ISERROR(ROUNDUP(CE978*$AG978,-2)),"",ROUNDUP(CE978*$AG978,-2))</f>
        <v/>
      </c>
      <c r="DB978" s="237" t="str">
        <f t="shared" ref="DB978:DB1016" si="1383">IF(ISERROR(ROUNDUP(CF978*$AG978,-2)),"",ROUNDUP(CF978*$AG978,-2))</f>
        <v/>
      </c>
      <c r="DC978" s="494">
        <f t="shared" ref="DC978:DC1016" si="1384">IF(CG978&lt;100,0,IF(ISERROR(CG978*$AG978),0,CG978*$AG978))</f>
        <v>0</v>
      </c>
      <c r="DD978" s="493"/>
      <c r="DE978" s="1335"/>
      <c r="DF978" s="1343">
        <f t="shared" ref="DF978:DF1016" si="1385">IF(ISERROR(BV978*AG978),"",BV978*AG978)</f>
        <v>0</v>
      </c>
      <c r="DG978" s="528" t="str">
        <f t="shared" ref="DG978:DG1016" si="1386">IF(ISERROR(CJ978*$AG978),"",CJ978*$AG978)</f>
        <v/>
      </c>
      <c r="DH978" s="494" t="str">
        <f t="shared" ref="DH978:DH1016" si="1387">IF(ISERROR(CL978*$AG978),"",CL978*$AG978)</f>
        <v/>
      </c>
      <c r="DI978" s="53">
        <f t="shared" ref="DI978:DI1016" si="1388">MIN(U978,AC978)</f>
        <v>0</v>
      </c>
      <c r="DJ978" s="432">
        <f t="shared" ref="DJ978:DJ1016" si="1389">BV978</f>
        <v>0</v>
      </c>
      <c r="DK978" s="433">
        <f t="shared" si="1362"/>
        <v>0</v>
      </c>
      <c r="DL978" s="53" t="str">
        <f t="shared" ref="DL978:DL1016" si="1390">IF(OR($R$5="",$T$5="",$J978="",$O978="",$W978=""),"",IF(W978&lt;=X978,ROUNDDOWN(W978,-2),X978))</f>
        <v/>
      </c>
      <c r="DM978" s="105" t="str">
        <f t="shared" ref="DM978:DO1016" si="1391">IF(ISERROR(ROUNDUP($DL978*DM$15,-2)),"",ROUNDUP($DL978*DM$15,-2))</f>
        <v/>
      </c>
      <c r="DN978" s="104" t="str">
        <f t="shared" si="1391"/>
        <v/>
      </c>
      <c r="DO978" s="434" t="str">
        <f t="shared" si="1391"/>
        <v/>
      </c>
      <c r="DP978" s="672"/>
      <c r="DQ978" s="673"/>
      <c r="DR978" s="674"/>
      <c r="DS978" s="435">
        <f t="shared" si="1363"/>
        <v>0</v>
      </c>
      <c r="DT978" s="228" t="str">
        <f t="shared" ref="DT978:DT1016" si="1392">IF(ISERROR(DM978*DP978+DN978*DQ978+DO978*DR978),"",DM978*DP978+DN978*DQ978+DO978*DR978)</f>
        <v/>
      </c>
      <c r="DU978" s="236" t="str">
        <f t="shared" ref="DU978:DU1016" si="1393">IF(ISERROR(DM978*DP978),"",DM978*DP978)</f>
        <v/>
      </c>
      <c r="DV978" s="237" t="str">
        <f t="shared" ref="DV978:DV1016" si="1394">IF(ISERROR(DN978*DQ978),"",DN978*DQ978)</f>
        <v/>
      </c>
      <c r="DW978" s="237" t="str">
        <f t="shared" ref="DW978:DW1016" si="1395">IF(ISERROR(DO978*DR978),"",DO978*DR978)</f>
        <v/>
      </c>
      <c r="DX978" s="238">
        <f t="shared" ref="DX978:DX1016" si="1396">SUM(DU978:DW978)</f>
        <v>0</v>
      </c>
      <c r="DY978" s="675"/>
      <c r="EA978" s="1363">
        <f t="shared" si="1364"/>
        <v>0</v>
      </c>
      <c r="EB978" s="1363">
        <f t="shared" si="1365"/>
        <v>0</v>
      </c>
      <c r="EC978" s="1363">
        <f t="shared" si="1366"/>
        <v>0</v>
      </c>
      <c r="ED978" s="1363">
        <f t="shared" si="1367"/>
        <v>0</v>
      </c>
      <c r="EE978" s="1363">
        <f t="shared" si="1368"/>
        <v>0</v>
      </c>
      <c r="EF978" s="1363">
        <f t="shared" si="1369"/>
        <v>0</v>
      </c>
      <c r="EG978" s="1363">
        <f t="shared" si="1370"/>
        <v>0</v>
      </c>
    </row>
    <row r="979" spans="1:137" s="3" customFormat="1" ht="18" customHeight="1">
      <c r="A979" s="305" t="str">
        <f t="shared" si="1371"/>
        <v/>
      </c>
      <c r="B979" s="174">
        <f t="shared" ref="B979:B1016" si="1397">IF(J979="",0,IF(A979&lt;&gt;A978,B978+1,B978))</f>
        <v>0</v>
      </c>
      <c r="C979" s="1415" t="str">
        <f t="shared" si="1372"/>
        <v>授業料</v>
      </c>
      <c r="D979" s="1415" t="str">
        <f t="shared" si="1373"/>
        <v>入学金</v>
      </c>
      <c r="E979" s="174">
        <f t="shared" ref="E979:E1016" si="1398">IF(J979="",0,IF(J979&lt;&gt;J978,E978+1,E978))</f>
        <v>0</v>
      </c>
      <c r="F979" s="305">
        <f t="shared" si="1374"/>
        <v>0</v>
      </c>
      <c r="G979" s="475">
        <f t="shared" si="1375"/>
        <v>962</v>
      </c>
      <c r="H979" s="430"/>
      <c r="I979" s="431"/>
      <c r="J979" s="658"/>
      <c r="K979" s="659"/>
      <c r="L979" s="659"/>
      <c r="M979" s="660"/>
      <c r="N979" s="661"/>
      <c r="O979" s="662"/>
      <c r="P979" s="658"/>
      <c r="Q979" s="659"/>
      <c r="R979" s="660"/>
      <c r="S979" s="663"/>
      <c r="T979" s="661"/>
      <c r="U979" s="664"/>
      <c r="V979" s="53" t="str">
        <f>IF(OR($R$5="",$T$5="",$J979="",$O979="",$U979=""),"",IF(ISERROR(VLOOKUP($C979,参照!$P$4:$V$112,5,FALSE)),0,VLOOKUP($C979,参照!$P$4:$V$112,5,FALSE)))</f>
        <v/>
      </c>
      <c r="W979" s="665"/>
      <c r="X979" s="54" t="str">
        <f>IF(OR($R$5="",$T$5="",$J979="",$O979="",$W979=""),"",IF(ISERROR(VLOOKUP($D979,参照!$P$4:$V$112,5,FALSE)),0,VLOOKUP($D979,参照!$P$4:$V$112,5,FALSE)))</f>
        <v/>
      </c>
      <c r="Y979" s="102"/>
      <c r="Z979" s="102"/>
      <c r="AA979" s="1177"/>
      <c r="AB979" s="227">
        <f t="shared" ref="AB979:AB1016" si="1399">IF(AND(U979&gt;AC979,AD979=12),1,0)</f>
        <v>0</v>
      </c>
      <c r="AC979" s="1122"/>
      <c r="AD979" s="352">
        <f t="shared" ref="AD979:AD1016" si="1400">IF(SUM(AJ979,AL979,AN979,AP979,AR979,AT979)&gt;12,"ｴﾗｰ",SUM(AJ979,AL979,AN979,AP979,AR979,AT979))</f>
        <v>0</v>
      </c>
      <c r="AE979" s="55"/>
      <c r="AF979" s="55" t="str">
        <f t="shared" ref="AF979:AF1016" si="1401">IF(OR($R$5="",$T$5="",$J979="",$O979="",$U979="",$AD979=0,$EG979&gt;0),"",IF(ISERROR(MIN(ROUNDDOWN(MIN(U979,V979),-2)/12,ROUNDDOWN(AC979,-2)/AD979)),"",MIN(ROUNDDOWN(MIN(U979,V979),-2)/12,ROUNDDOWN(AC979,-2)/AD979)))</f>
        <v/>
      </c>
      <c r="AG979" s="1124"/>
      <c r="AH979" s="760">
        <f t="shared" ref="AH979:AH1016" si="1402">SUMIF($CJ979:$CJ979,"&gt;0",$AG979:$AG979)</f>
        <v>0</v>
      </c>
      <c r="AI979" s="761">
        <f t="shared" ref="AI979:AI1016" si="1403">SUMIF($CL979:$CL979,"&gt;0",$AG979:$AG979)</f>
        <v>0</v>
      </c>
      <c r="AJ979" s="1126"/>
      <c r="AK979" s="1127"/>
      <c r="AL979" s="670"/>
      <c r="AM979" s="1127"/>
      <c r="AN979" s="670"/>
      <c r="AO979" s="1179"/>
      <c r="AP979" s="669"/>
      <c r="AQ979" s="1127"/>
      <c r="AR979" s="670"/>
      <c r="AS979" s="1127"/>
      <c r="AT979" s="670"/>
      <c r="AU979" s="1127"/>
      <c r="AV979" s="575" t="str">
        <f t="shared" ref="AV979:AV1016" si="1404">IF(SUM($AJ979,$AL979,$AN979)&gt;6,"×",IF(AND($AJ979&gt;0,$AK979=""),"×",IF(AND($AJ979="",$AK979&lt;&gt;""),"×",IF(AND($AK979&lt;&gt;"",$AK979=$AM979),"×",IF(AND($AK979&lt;&gt;"",$AK979=$AO979),"×",IF(AND($AM979&lt;&gt;"",$AM979=$AO979),"×","○"))))))</f>
        <v>○</v>
      </c>
      <c r="AW979" s="576" t="str">
        <f t="shared" ref="AW979:AW1016" si="1405">IF(SUM($AJ979,$AL979,$AN979)&gt;6,"×",IF(AND($AL979&gt;0,$AM979=""),"×",IF(AND($AL979="",$AM979&lt;&gt;""),"×",IF(AND($AK979&lt;&gt;"",$AK979=$AM979),"×",IF(AND($AK979&lt;&gt;"",$AK979=$AO979),"×",IF(AND($AM979&lt;&gt;"",$AM979=$AO979),"×","○"))))))</f>
        <v>○</v>
      </c>
      <c r="AX979" s="576" t="str">
        <f t="shared" ref="AX979:AX1016" si="1406">IF(SUM($AJ979,$AL979,$AN979)&gt;6,"×",IF(AND($AN979&gt;0,$AO979=""),"×",IF(AND($AN979="",$AO979&lt;&gt;""),"×",IF(AND($AK979&lt;&gt;"",$AK979=$AM979),"×",IF(AND($AK979&lt;&gt;"",$AK979=$AO979),"×",IF(AND($AM979&lt;&gt;"",$AM979=$AO979),"×","○"))))))</f>
        <v>○</v>
      </c>
      <c r="AY979" s="576" t="str">
        <f t="shared" ref="AY979:AY1016" si="1407">IF(SUM($AP979,$AR979,$AT979)&gt;6,"×",IF(AND($AD979=0,$AP979="",$AQ979=""),"○",IF(AND($AP979&gt;0,$AQ979=""),"×",IF(AND($AP979="",$AQ979&lt;&gt;""),"×",IF(AND($AQ979&lt;&gt;"",$AQ979=$AS979),"×",IF(AND($AQ979&lt;&gt;"",$AQ979=$AU979),"×",IF(AND($AS979&lt;&gt;"",$AS979=$AU979),"×","○")))))))</f>
        <v>○</v>
      </c>
      <c r="AZ979" s="576" t="str">
        <f t="shared" ref="AZ979:AZ1016" si="1408">IF(SUM($AP979,$AR979,$AT979)&gt;6,"×",IF(AND($AR979&gt;0,$AS979=""),"×",IF(AND($AR979="",$AS979&lt;&gt;""),"×",IF(AND($AQ979&lt;&gt;"",$AQ979=$AS979),"×",IF(AND($AQ979&lt;&gt;"",$AQ979=$AU979),"×",IF(AND($AS979&lt;&gt;"",$AS979=$AU979),"×","○"))))))</f>
        <v>○</v>
      </c>
      <c r="BA979" s="577" t="str">
        <f t="shared" ref="BA979:BA1016" si="1409">IF(SUM($AP979,$AR979,$AT979)&gt;6,"×",IF(AND($AT979&gt;0,$AU979=""),"×",IF(AND($AT979="",$AU979&lt;&gt;""),"×",IF(AND($AQ979&lt;&gt;"",$AQ979=$AS979),"×",IF(AND($AQ979&lt;&gt;"",$AQ979=$AU979),"×",IF(AND($AS979&lt;&gt;"",$AS979=$AU979),"×","○"))))))</f>
        <v>○</v>
      </c>
      <c r="BB979" s="578">
        <f t="shared" ref="BB979:BB1016" si="1410">COUNTIF(AV979:BA979,"×")</f>
        <v>0</v>
      </c>
      <c r="BC979" s="767">
        <f t="shared" ref="BC979:BE1016" si="1411">IF(SUM($AJ979,$AL979,$AN979,$AP979,$AR979,$AT979)&gt;12,"ｴﾗｰ",SUMIF($AK979,BC$15,$AJ979)+SUMIF($AM979,BC$15,$AL979)+SUMIF($AO979,BC$15,$AN979)+SUMIF($AQ979,BC$15,$AP979)+SUMIF($AS979,BC$15,$AR979)+SUMIF($AU979,BC$15,$AT979))</f>
        <v>0</v>
      </c>
      <c r="BD979" s="768">
        <f t="shared" si="1411"/>
        <v>0</v>
      </c>
      <c r="BE979" s="769">
        <f t="shared" si="1411"/>
        <v>0</v>
      </c>
      <c r="BF979" s="587">
        <f t="shared" ref="BF979:BF1016" si="1412">IF(BB979&gt;0,"ｴﾗｰ",IF(SUM(BC979:BE979)&gt;12,"ｴﾗｰ",SUM(BC979:BE979)))</f>
        <v>0</v>
      </c>
      <c r="BG979" s="503">
        <f t="shared" ref="BG979:BI1016" si="1413">IF(SUM($AJ979,$AL979,$AN979,$AP979,$AR979,$AT979)&gt;12,"ｴﾗｰ",SUMIF($AK979,BG$15,$AJ979)+SUMIF($AM979,BG$15,$AL979)+SUMIF($AO979,BG$15,$AN979))</f>
        <v>0</v>
      </c>
      <c r="BH979" s="504">
        <f t="shared" si="1413"/>
        <v>0</v>
      </c>
      <c r="BI979" s="505">
        <f t="shared" si="1413"/>
        <v>0</v>
      </c>
      <c r="BJ979" s="506">
        <f t="shared" ref="BJ979:BJ1016" si="1414">SUM(BG979:BI979)</f>
        <v>0</v>
      </c>
      <c r="BK979" s="236">
        <f t="array" ref="BK979">IF($BB979&gt;0,"ｴﾗｰ",SUM(IF($AJ979:$AO979=BK$15,IF($AJ$17:$AO$17="○",$AG979))))</f>
        <v>0</v>
      </c>
      <c r="BL979" s="237">
        <f t="array" ref="BL979">IF($BB979&gt;0,"ｴﾗｰ",SUM(IF($AJ979:$AO979=BL$15,IF($AJ$17:$AO$17="○",$AG979))))</f>
        <v>0</v>
      </c>
      <c r="BM979" s="488">
        <f t="array" ref="BM979">IF($BB979&gt;0,"ｴﾗｰ",SUM(IF($AJ979:$AO979=BM$15,IF($AJ$17:$AO$17="○",$AG979))))</f>
        <v>0</v>
      </c>
      <c r="BN979" s="493">
        <f t="shared" ref="BN979:BN1016" si="1415">SUM(BK979:BM979)</f>
        <v>0</v>
      </c>
      <c r="BO979" s="236">
        <f t="array" ref="BO979">IF($BB979&gt;0,"ｴﾗｰ",SUM(IF($AP979:$AU979=BO$15,IF($AP$17:$AU$17="○",$AG979))))</f>
        <v>0</v>
      </c>
      <c r="BP979" s="237">
        <f t="array" ref="BP979">IF($BB979&gt;0,"ｴﾗｰ",SUM(IF($AP979:$AU979=BP$15,IF($AP$17:$AU$17="○",$AG979))))</f>
        <v>0</v>
      </c>
      <c r="BQ979" s="494">
        <f t="array" ref="BQ979">IF($BB979&gt;0,"ｴﾗｰ",SUM(IF($AP979:$AU979=BQ$15,IF($AP$17:$AU$17="○",$AG979))))</f>
        <v>0</v>
      </c>
      <c r="BR979" s="490">
        <f t="shared" ref="BR979:BR1016" si="1416">SUM(BO979:BQ979)</f>
        <v>0</v>
      </c>
      <c r="BS979" s="236" t="str">
        <f t="shared" si="1376"/>
        <v/>
      </c>
      <c r="BT979" s="237" t="str">
        <f t="shared" si="1377"/>
        <v/>
      </c>
      <c r="BU979" s="488" t="str">
        <f t="shared" si="1378"/>
        <v/>
      </c>
      <c r="BV979" s="532">
        <f t="shared" ref="BV979:BV1016" si="1417">IF($BB979&gt;0,"",ROUNDUP(SUM($BS979:$BU979),-2))</f>
        <v>0</v>
      </c>
      <c r="BW979" s="512" t="str">
        <f t="shared" ref="BW979:BW1016" si="1418">IF($BB979&gt;0,"ｴﾗｰ",IF(ISERROR($AF979*BG979*BW$15),"ｴﾗｰ",$AF979*BG979*BW$15))</f>
        <v>ｴﾗｰ</v>
      </c>
      <c r="BX979" s="237" t="str">
        <f t="shared" ref="BX979:BX1016" si="1419">IF($BB979&gt;0,"ｴﾗｰ",IF(ISERROR($AF979*BH979*BX$15),"ｴﾗｰ",$AF979*BH979*BX$15))</f>
        <v>ｴﾗｰ</v>
      </c>
      <c r="BY979" s="494" t="str">
        <f t="shared" ref="BY979:BY1016" si="1420">IF($BB979&gt;0,"ｴﾗｰ",IF(ISERROR($AF979*BI979*BY$15),"ｴﾗｰ",$AF979*BI979*BY$15))</f>
        <v>ｴﾗｰ</v>
      </c>
      <c r="BZ979" s="628">
        <f t="shared" ref="BZ979:BZ1016" si="1421">IF(BB979&gt;0,"ｴﾗｰ",ROUNDUP(SUM(BW979:BY979),-2))</f>
        <v>0</v>
      </c>
      <c r="CA979" s="528" t="str">
        <f t="shared" ref="CA979:CA1016" si="1422">IF(ISERROR(ROUNDUP(BW979,-2)),"",ROUNDUP(BW979,-2))</f>
        <v/>
      </c>
      <c r="CB979" s="237" t="str">
        <f t="shared" ref="CB979:CB1016" si="1423">IF(ISERROR(ROUNDUP(BX979,-2)),"",ROUNDUP(BX979,-2))</f>
        <v/>
      </c>
      <c r="CC979" s="494" t="str">
        <f t="shared" ref="CC979:CC1016" si="1424">IF(ISERROR(CD979-CA979-CB979),"",CD979-CA979-CB979)</f>
        <v/>
      </c>
      <c r="CD979" s="635">
        <f t="shared" ref="CD979:CD1016" si="1425">BZ979</f>
        <v>0</v>
      </c>
      <c r="CE979" s="528" t="str">
        <f t="shared" ref="CE979:CE1016" si="1426">IF(ISERROR(ROUNDUP(BS979,-2)-CA979),"",ROUNDUP(BS979,-2)-CA979)</f>
        <v/>
      </c>
      <c r="CF979" s="237" t="str">
        <f t="shared" ref="CF979:CF1016" si="1427">IF(ISERROR(ROUNDUP(BT979,-2)-CB979),"",ROUNDUP(BT979,-2)-CB979)</f>
        <v/>
      </c>
      <c r="CG979" s="494" t="str">
        <f t="shared" ref="CG979:CG1016" si="1428">IF(ISERROR(CH979-CE979-CF979),"",CH979-CE979-CF979)</f>
        <v/>
      </c>
      <c r="CH979" s="635">
        <f t="shared" ref="CH979:CH1016" si="1429">IF(ISERROR(BV979-CD979),"",BV979-CD979)</f>
        <v>0</v>
      </c>
      <c r="CI979" s="535" t="str">
        <f t="shared" ref="CI979:CI1016" si="1430">IF($BV979=0,"",SUM(AJ979,AL979,AN979))</f>
        <v/>
      </c>
      <c r="CJ979" s="515" t="str">
        <f t="shared" ref="CJ979:CJ1016" si="1431">IF(CK979=0,CN979,IF($BV979=0,"",BZ979))</f>
        <v/>
      </c>
      <c r="CK979" s="522" t="str">
        <f t="shared" ref="CK979:CK1016" si="1432">IF($BV979=0,"",SUM(AP979,AR979,AT979))</f>
        <v/>
      </c>
      <c r="CL979" s="515" t="str">
        <f t="shared" ref="CL979:CL1016" si="1433">IF($BV979=0,"",IF(ISERROR(CN979-CJ979),"",CN979-CJ979))</f>
        <v/>
      </c>
      <c r="CM979" s="524" t="str">
        <f t="shared" ref="CM979:CM1016" si="1434">IF($BV979=0,"",SUM(CI979,CK979))</f>
        <v/>
      </c>
      <c r="CN979" s="518" t="str">
        <f t="shared" ref="CN979:CN1016" si="1435">IF($BV979=0,"",BV979)</f>
        <v/>
      </c>
      <c r="CO979" s="236" t="str">
        <f t="shared" ref="CO979:CO1016" si="1436">IF(ISERROR(ROUNDUP(BS979,-2)),"",ROUNDUP(BS979,-2))</f>
        <v/>
      </c>
      <c r="CP979" s="237" t="str">
        <f t="shared" ref="CP979:CP1016" si="1437">IF(ISERROR(IF(BU979=0,CR979-CO979,ROUNDUP(BT979,-2))),"",IF(BU979=0,CR979-CO979,ROUNDUP(BT979,-2)))</f>
        <v/>
      </c>
      <c r="CQ979" s="494" t="str">
        <f t="shared" ref="CQ979:CQ1016" si="1438">IF(ISERROR(CR979-CO979-CP979),"",CR979-CO979-CP979)</f>
        <v/>
      </c>
      <c r="CR979" s="493">
        <f t="shared" ref="CR979:CR1016" si="1439">BV979</f>
        <v>0</v>
      </c>
      <c r="CS979" s="512" t="str">
        <f t="shared" ref="CS979:CS1016" si="1440">IF(ISERROR(CO979*$AG979),"",CO979*$AG979)</f>
        <v/>
      </c>
      <c r="CT979" s="237" t="str">
        <f t="shared" ref="CT979:CT1016" si="1441">IF(ISERROR(CP979*$AG979),"",CP979*$AG979)</f>
        <v/>
      </c>
      <c r="CU979" s="237" t="str">
        <f t="shared" ref="CU979:CU1016" si="1442">IF(ISERROR(CQ979*$AG979),"",CQ979*$AG979)</f>
        <v/>
      </c>
      <c r="CV979" s="238">
        <f t="shared" ref="CV979:CV1016" si="1443">IF(ISERROR(BV979*$AG979),"",BV979*$AG979)</f>
        <v>0</v>
      </c>
      <c r="CW979" s="236" t="str">
        <f t="shared" si="1379"/>
        <v/>
      </c>
      <c r="CX979" s="237" t="str">
        <f t="shared" si="1380"/>
        <v/>
      </c>
      <c r="CY979" s="494">
        <f t="shared" si="1381"/>
        <v>0</v>
      </c>
      <c r="CZ979" s="493"/>
      <c r="DA979" s="236" t="str">
        <f t="shared" si="1382"/>
        <v/>
      </c>
      <c r="DB979" s="237" t="str">
        <f t="shared" si="1383"/>
        <v/>
      </c>
      <c r="DC979" s="494">
        <f t="shared" si="1384"/>
        <v>0</v>
      </c>
      <c r="DD979" s="493"/>
      <c r="DE979" s="1335"/>
      <c r="DF979" s="1343">
        <f t="shared" si="1385"/>
        <v>0</v>
      </c>
      <c r="DG979" s="528" t="str">
        <f t="shared" si="1386"/>
        <v/>
      </c>
      <c r="DH979" s="494" t="str">
        <f t="shared" si="1387"/>
        <v/>
      </c>
      <c r="DI979" s="53">
        <f t="shared" si="1388"/>
        <v>0</v>
      </c>
      <c r="DJ979" s="432">
        <f t="shared" si="1389"/>
        <v>0</v>
      </c>
      <c r="DK979" s="433">
        <f t="shared" ref="DK979:DK1016" si="1444">IF(ISERROR(DI979-DJ979),"",DI979-DJ979)</f>
        <v>0</v>
      </c>
      <c r="DL979" s="53" t="str">
        <f t="shared" si="1390"/>
        <v/>
      </c>
      <c r="DM979" s="105" t="str">
        <f t="shared" si="1391"/>
        <v/>
      </c>
      <c r="DN979" s="104" t="str">
        <f t="shared" si="1391"/>
        <v/>
      </c>
      <c r="DO979" s="434" t="str">
        <f t="shared" si="1391"/>
        <v/>
      </c>
      <c r="DP979" s="672"/>
      <c r="DQ979" s="673"/>
      <c r="DR979" s="674"/>
      <c r="DS979" s="435">
        <f t="shared" ref="DS979:DS1016" si="1445">IF(AND(SUM(DP979:DR979)&gt;0,DT979=""),"ｴﾗｰ",IF(AND(SUM(DP979:DR979)&gt;0,DT979=0),"ｴﾗｰ",SUM(DP979:DR979)))</f>
        <v>0</v>
      </c>
      <c r="DT979" s="228" t="str">
        <f t="shared" si="1392"/>
        <v/>
      </c>
      <c r="DU979" s="236" t="str">
        <f t="shared" si="1393"/>
        <v/>
      </c>
      <c r="DV979" s="237" t="str">
        <f t="shared" si="1394"/>
        <v/>
      </c>
      <c r="DW979" s="237" t="str">
        <f t="shared" si="1395"/>
        <v/>
      </c>
      <c r="DX979" s="238">
        <f t="shared" si="1396"/>
        <v>0</v>
      </c>
      <c r="DY979" s="675"/>
      <c r="EA979" s="1363">
        <f t="shared" ref="EA979:EA1016" si="1446">IF(AND(AJ979="",AK979=""),0,IF(AND(AJ979&gt;=1,AJ979&lt;=6,AK979=1/3),0,IF(AND(AJ979&gt;=1,AJ979&lt;=6,AK979=2/3),0,IF(AND(AJ979&gt;=1,AJ979&lt;=6,AK979=3/3),0,1))))</f>
        <v>0</v>
      </c>
      <c r="EB979" s="1363">
        <f t="shared" ref="EB979:EB1016" si="1447">IF(AND(AL979="",AM979=""),0,IF(AND(AL979&gt;=1,AL979&lt;=5,AM979=1/3),0,IF(AND(AL979&gt;=1,AL979&lt;=5,AM979=2/3),0,IF(AND(AL979&gt;=1,AL979&lt;=5,AM979=3/3),0,1))))</f>
        <v>0</v>
      </c>
      <c r="EC979" s="1363">
        <f t="shared" ref="EC979:EC1016" si="1448">IF(AND(AN979="",AO979=""),0,IF(AND(AN979&gt;=1,AN979&lt;=4,AO979=1/3),0,IF(AND(AN979&gt;=1,AN979&lt;=4,AO979=2/3),0,IF(AND(AN979&gt;=1,AN979&lt;=4,AO979=3/3),0,1))))</f>
        <v>0</v>
      </c>
      <c r="ED979" s="1363">
        <f t="shared" ref="ED979:ED1016" si="1449">IF(AND(AP979="",AQ979=""),0,IF(AND(AP979&gt;=1,AP979&lt;=6,AQ979=1/3),0,IF(AND(AP979&gt;=1,AP979&lt;=6,AQ979=2/3),0,IF(AND(AP979&gt;=1,AP979&lt;=6,AQ979=3/3),0,1))))</f>
        <v>0</v>
      </c>
      <c r="EE979" s="1363">
        <f t="shared" ref="EE979:EE1016" si="1450">IF(AND(AR979="",AS979=""),0,IF(AND(AR979&gt;=1,AR979&lt;=5,AS979=1/3),0,IF(AND(AR979&gt;=1,AR979&lt;=5,AS979=2/3),0,IF(AND(AR979&gt;=1,AR979&lt;=5,AS979=3/3),0,1))))</f>
        <v>0</v>
      </c>
      <c r="EF979" s="1363">
        <f t="shared" ref="EF979:EF1016" si="1451">IF(AND(AT979="",AU979=""),0,IF(AND(AT979&gt;=1,AT979&lt;=4,AU979=1/3),0,IF(AND(AT979&gt;=1,AT979&lt;=4,AU979=2/3),0,IF(AND(AT979&gt;=1,AT979&lt;=4,AU979=3/3),0,1))))</f>
        <v>0</v>
      </c>
      <c r="EG979" s="1363">
        <f t="shared" si="1370"/>
        <v>0</v>
      </c>
    </row>
    <row r="980" spans="1:137" s="3" customFormat="1" ht="18" customHeight="1">
      <c r="A980" s="305" t="str">
        <f t="shared" si="1371"/>
        <v/>
      </c>
      <c r="B980" s="174">
        <f t="shared" si="1397"/>
        <v>0</v>
      </c>
      <c r="C980" s="1415" t="str">
        <f t="shared" si="1372"/>
        <v>授業料</v>
      </c>
      <c r="D980" s="1415" t="str">
        <f t="shared" si="1373"/>
        <v>入学金</v>
      </c>
      <c r="E980" s="174">
        <f t="shared" si="1398"/>
        <v>0</v>
      </c>
      <c r="F980" s="305">
        <f t="shared" si="1374"/>
        <v>0</v>
      </c>
      <c r="G980" s="475">
        <f t="shared" si="1375"/>
        <v>963</v>
      </c>
      <c r="H980" s="430"/>
      <c r="I980" s="431"/>
      <c r="J980" s="658"/>
      <c r="K980" s="659"/>
      <c r="L980" s="659"/>
      <c r="M980" s="660"/>
      <c r="N980" s="661"/>
      <c r="O980" s="662"/>
      <c r="P980" s="658"/>
      <c r="Q980" s="659"/>
      <c r="R980" s="660"/>
      <c r="S980" s="663"/>
      <c r="T980" s="661"/>
      <c r="U980" s="664"/>
      <c r="V980" s="53" t="str">
        <f>IF(OR($R$5="",$T$5="",$J980="",$O980="",$U980=""),"",IF(ISERROR(VLOOKUP($C980,参照!$P$4:$V$112,5,FALSE)),0,VLOOKUP($C980,参照!$P$4:$V$112,5,FALSE)))</f>
        <v/>
      </c>
      <c r="W980" s="665"/>
      <c r="X980" s="54" t="str">
        <f>IF(OR($R$5="",$T$5="",$J980="",$O980="",$W980=""),"",IF(ISERROR(VLOOKUP($D980,参照!$P$4:$V$112,5,FALSE)),0,VLOOKUP($D980,参照!$P$4:$V$112,5,FALSE)))</f>
        <v/>
      </c>
      <c r="Y980" s="102"/>
      <c r="Z980" s="102"/>
      <c r="AA980" s="1177"/>
      <c r="AB980" s="227">
        <f t="shared" si="1399"/>
        <v>0</v>
      </c>
      <c r="AC980" s="1122"/>
      <c r="AD980" s="352">
        <f t="shared" si="1400"/>
        <v>0</v>
      </c>
      <c r="AE980" s="55"/>
      <c r="AF980" s="55" t="str">
        <f t="shared" si="1401"/>
        <v/>
      </c>
      <c r="AG980" s="1124"/>
      <c r="AH980" s="760">
        <f t="shared" si="1402"/>
        <v>0</v>
      </c>
      <c r="AI980" s="761">
        <f t="shared" si="1403"/>
        <v>0</v>
      </c>
      <c r="AJ980" s="1126"/>
      <c r="AK980" s="1127"/>
      <c r="AL980" s="670"/>
      <c r="AM980" s="1127"/>
      <c r="AN980" s="670"/>
      <c r="AO980" s="1179"/>
      <c r="AP980" s="669"/>
      <c r="AQ980" s="1127"/>
      <c r="AR980" s="670"/>
      <c r="AS980" s="1127"/>
      <c r="AT980" s="670"/>
      <c r="AU980" s="1127"/>
      <c r="AV980" s="575" t="str">
        <f t="shared" si="1404"/>
        <v>○</v>
      </c>
      <c r="AW980" s="576" t="str">
        <f t="shared" si="1405"/>
        <v>○</v>
      </c>
      <c r="AX980" s="576" t="str">
        <f t="shared" si="1406"/>
        <v>○</v>
      </c>
      <c r="AY980" s="576" t="str">
        <f t="shared" si="1407"/>
        <v>○</v>
      </c>
      <c r="AZ980" s="576" t="str">
        <f t="shared" si="1408"/>
        <v>○</v>
      </c>
      <c r="BA980" s="577" t="str">
        <f t="shared" si="1409"/>
        <v>○</v>
      </c>
      <c r="BB980" s="578">
        <f t="shared" si="1410"/>
        <v>0</v>
      </c>
      <c r="BC980" s="767">
        <f t="shared" si="1411"/>
        <v>0</v>
      </c>
      <c r="BD980" s="768">
        <f t="shared" si="1411"/>
        <v>0</v>
      </c>
      <c r="BE980" s="769">
        <f t="shared" si="1411"/>
        <v>0</v>
      </c>
      <c r="BF980" s="587">
        <f t="shared" si="1412"/>
        <v>0</v>
      </c>
      <c r="BG980" s="503">
        <f t="shared" si="1413"/>
        <v>0</v>
      </c>
      <c r="BH980" s="504">
        <f t="shared" si="1413"/>
        <v>0</v>
      </c>
      <c r="BI980" s="505">
        <f t="shared" si="1413"/>
        <v>0</v>
      </c>
      <c r="BJ980" s="506">
        <f t="shared" si="1414"/>
        <v>0</v>
      </c>
      <c r="BK980" s="236">
        <f t="array" ref="BK980">IF($BB980&gt;0,"ｴﾗｰ",SUM(IF($AJ980:$AO980=BK$15,IF($AJ$17:$AO$17="○",$AG980))))</f>
        <v>0</v>
      </c>
      <c r="BL980" s="237">
        <f t="array" ref="BL980">IF($BB980&gt;0,"ｴﾗｰ",SUM(IF($AJ980:$AO980=BL$15,IF($AJ$17:$AO$17="○",$AG980))))</f>
        <v>0</v>
      </c>
      <c r="BM980" s="488">
        <f t="array" ref="BM980">IF($BB980&gt;0,"ｴﾗｰ",SUM(IF($AJ980:$AO980=BM$15,IF($AJ$17:$AO$17="○",$AG980))))</f>
        <v>0</v>
      </c>
      <c r="BN980" s="493">
        <f t="shared" si="1415"/>
        <v>0</v>
      </c>
      <c r="BO980" s="236">
        <f t="array" ref="BO980">IF($BB980&gt;0,"ｴﾗｰ",SUM(IF($AP980:$AU980=BO$15,IF($AP$17:$AU$17="○",$AG980))))</f>
        <v>0</v>
      </c>
      <c r="BP980" s="237">
        <f t="array" ref="BP980">IF($BB980&gt;0,"ｴﾗｰ",SUM(IF($AP980:$AU980=BP$15,IF($AP$17:$AU$17="○",$AG980))))</f>
        <v>0</v>
      </c>
      <c r="BQ980" s="494">
        <f t="array" ref="BQ980">IF($BB980&gt;0,"ｴﾗｰ",SUM(IF($AP980:$AU980=BQ$15,IF($AP$17:$AU$17="○",$AG980))))</f>
        <v>0</v>
      </c>
      <c r="BR980" s="490">
        <f t="shared" si="1416"/>
        <v>0</v>
      </c>
      <c r="BS980" s="236" t="str">
        <f t="shared" si="1376"/>
        <v/>
      </c>
      <c r="BT980" s="237" t="str">
        <f t="shared" si="1377"/>
        <v/>
      </c>
      <c r="BU980" s="488" t="str">
        <f t="shared" si="1378"/>
        <v/>
      </c>
      <c r="BV980" s="532">
        <f t="shared" si="1417"/>
        <v>0</v>
      </c>
      <c r="BW980" s="512" t="str">
        <f t="shared" si="1418"/>
        <v>ｴﾗｰ</v>
      </c>
      <c r="BX980" s="237" t="str">
        <f t="shared" si="1419"/>
        <v>ｴﾗｰ</v>
      </c>
      <c r="BY980" s="494" t="str">
        <f t="shared" si="1420"/>
        <v>ｴﾗｰ</v>
      </c>
      <c r="BZ980" s="628">
        <f t="shared" si="1421"/>
        <v>0</v>
      </c>
      <c r="CA980" s="528" t="str">
        <f t="shared" si="1422"/>
        <v/>
      </c>
      <c r="CB980" s="237" t="str">
        <f t="shared" si="1423"/>
        <v/>
      </c>
      <c r="CC980" s="494" t="str">
        <f t="shared" si="1424"/>
        <v/>
      </c>
      <c r="CD980" s="635">
        <f t="shared" si="1425"/>
        <v>0</v>
      </c>
      <c r="CE980" s="528" t="str">
        <f t="shared" si="1426"/>
        <v/>
      </c>
      <c r="CF980" s="237" t="str">
        <f t="shared" si="1427"/>
        <v/>
      </c>
      <c r="CG980" s="494" t="str">
        <f t="shared" si="1428"/>
        <v/>
      </c>
      <c r="CH980" s="635">
        <f t="shared" si="1429"/>
        <v>0</v>
      </c>
      <c r="CI980" s="535" t="str">
        <f t="shared" si="1430"/>
        <v/>
      </c>
      <c r="CJ980" s="515" t="str">
        <f t="shared" si="1431"/>
        <v/>
      </c>
      <c r="CK980" s="522" t="str">
        <f t="shared" si="1432"/>
        <v/>
      </c>
      <c r="CL980" s="515" t="str">
        <f t="shared" si="1433"/>
        <v/>
      </c>
      <c r="CM980" s="524" t="str">
        <f t="shared" si="1434"/>
        <v/>
      </c>
      <c r="CN980" s="518" t="str">
        <f t="shared" si="1435"/>
        <v/>
      </c>
      <c r="CO980" s="236" t="str">
        <f t="shared" si="1436"/>
        <v/>
      </c>
      <c r="CP980" s="237" t="str">
        <f t="shared" si="1437"/>
        <v/>
      </c>
      <c r="CQ980" s="494" t="str">
        <f t="shared" si="1438"/>
        <v/>
      </c>
      <c r="CR980" s="493">
        <f t="shared" si="1439"/>
        <v>0</v>
      </c>
      <c r="CS980" s="512" t="str">
        <f t="shared" si="1440"/>
        <v/>
      </c>
      <c r="CT980" s="237" t="str">
        <f t="shared" si="1441"/>
        <v/>
      </c>
      <c r="CU980" s="237" t="str">
        <f t="shared" si="1442"/>
        <v/>
      </c>
      <c r="CV980" s="238">
        <f t="shared" si="1443"/>
        <v>0</v>
      </c>
      <c r="CW980" s="236" t="str">
        <f t="shared" si="1379"/>
        <v/>
      </c>
      <c r="CX980" s="237" t="str">
        <f t="shared" si="1380"/>
        <v/>
      </c>
      <c r="CY980" s="494">
        <f t="shared" si="1381"/>
        <v>0</v>
      </c>
      <c r="CZ980" s="493"/>
      <c r="DA980" s="236" t="str">
        <f t="shared" si="1382"/>
        <v/>
      </c>
      <c r="DB980" s="237" t="str">
        <f t="shared" si="1383"/>
        <v/>
      </c>
      <c r="DC980" s="494">
        <f t="shared" si="1384"/>
        <v>0</v>
      </c>
      <c r="DD980" s="493"/>
      <c r="DE980" s="1335"/>
      <c r="DF980" s="1343">
        <f t="shared" si="1385"/>
        <v>0</v>
      </c>
      <c r="DG980" s="528" t="str">
        <f t="shared" si="1386"/>
        <v/>
      </c>
      <c r="DH980" s="494" t="str">
        <f t="shared" si="1387"/>
        <v/>
      </c>
      <c r="DI980" s="53">
        <f t="shared" si="1388"/>
        <v>0</v>
      </c>
      <c r="DJ980" s="432">
        <f t="shared" si="1389"/>
        <v>0</v>
      </c>
      <c r="DK980" s="433">
        <f t="shared" si="1444"/>
        <v>0</v>
      </c>
      <c r="DL980" s="53" t="str">
        <f t="shared" si="1390"/>
        <v/>
      </c>
      <c r="DM980" s="105" t="str">
        <f t="shared" si="1391"/>
        <v/>
      </c>
      <c r="DN980" s="104" t="str">
        <f t="shared" si="1391"/>
        <v/>
      </c>
      <c r="DO980" s="434" t="str">
        <f t="shared" si="1391"/>
        <v/>
      </c>
      <c r="DP980" s="672"/>
      <c r="DQ980" s="673"/>
      <c r="DR980" s="674"/>
      <c r="DS980" s="435">
        <f t="shared" si="1445"/>
        <v>0</v>
      </c>
      <c r="DT980" s="228" t="str">
        <f t="shared" si="1392"/>
        <v/>
      </c>
      <c r="DU980" s="236" t="str">
        <f t="shared" si="1393"/>
        <v/>
      </c>
      <c r="DV980" s="237" t="str">
        <f t="shared" si="1394"/>
        <v/>
      </c>
      <c r="DW980" s="237" t="str">
        <f t="shared" si="1395"/>
        <v/>
      </c>
      <c r="DX980" s="238">
        <f t="shared" si="1396"/>
        <v>0</v>
      </c>
      <c r="DY980" s="675"/>
      <c r="EA980" s="1363">
        <f t="shared" si="1446"/>
        <v>0</v>
      </c>
      <c r="EB980" s="1363">
        <f t="shared" si="1447"/>
        <v>0</v>
      </c>
      <c r="EC980" s="1363">
        <f t="shared" si="1448"/>
        <v>0</v>
      </c>
      <c r="ED980" s="1363">
        <f t="shared" si="1449"/>
        <v>0</v>
      </c>
      <c r="EE980" s="1363">
        <f t="shared" si="1450"/>
        <v>0</v>
      </c>
      <c r="EF980" s="1363">
        <f t="shared" si="1451"/>
        <v>0</v>
      </c>
      <c r="EG980" s="1363">
        <f t="shared" si="1370"/>
        <v>0</v>
      </c>
    </row>
    <row r="981" spans="1:137" s="3" customFormat="1" ht="18" customHeight="1">
      <c r="A981" s="305" t="str">
        <f t="shared" si="1371"/>
        <v/>
      </c>
      <c r="B981" s="174">
        <f t="shared" si="1397"/>
        <v>0</v>
      </c>
      <c r="C981" s="1415" t="str">
        <f t="shared" si="1372"/>
        <v>授業料</v>
      </c>
      <c r="D981" s="1415" t="str">
        <f t="shared" si="1373"/>
        <v>入学金</v>
      </c>
      <c r="E981" s="174">
        <f t="shared" si="1398"/>
        <v>0</v>
      </c>
      <c r="F981" s="305">
        <f t="shared" si="1374"/>
        <v>0</v>
      </c>
      <c r="G981" s="475">
        <f t="shared" si="1375"/>
        <v>964</v>
      </c>
      <c r="H981" s="430"/>
      <c r="I981" s="431"/>
      <c r="J981" s="658"/>
      <c r="K981" s="659"/>
      <c r="L981" s="659"/>
      <c r="M981" s="660"/>
      <c r="N981" s="661"/>
      <c r="O981" s="662"/>
      <c r="P981" s="658"/>
      <c r="Q981" s="659"/>
      <c r="R981" s="660"/>
      <c r="S981" s="663"/>
      <c r="T981" s="661"/>
      <c r="U981" s="664"/>
      <c r="V981" s="53" t="str">
        <f>IF(OR($R$5="",$T$5="",$J981="",$O981="",$U981=""),"",IF(ISERROR(VLOOKUP($C981,参照!$P$4:$V$112,5,FALSE)),0,VLOOKUP($C981,参照!$P$4:$V$112,5,FALSE)))</f>
        <v/>
      </c>
      <c r="W981" s="665"/>
      <c r="X981" s="54" t="str">
        <f>IF(OR($R$5="",$T$5="",$J981="",$O981="",$W981=""),"",IF(ISERROR(VLOOKUP($D981,参照!$P$4:$V$112,5,FALSE)),0,VLOOKUP($D981,参照!$P$4:$V$112,5,FALSE)))</f>
        <v/>
      </c>
      <c r="Y981" s="102"/>
      <c r="Z981" s="102"/>
      <c r="AA981" s="1177"/>
      <c r="AB981" s="227">
        <f t="shared" si="1399"/>
        <v>0</v>
      </c>
      <c r="AC981" s="1122"/>
      <c r="AD981" s="352">
        <f t="shared" si="1400"/>
        <v>0</v>
      </c>
      <c r="AE981" s="55"/>
      <c r="AF981" s="55" t="str">
        <f t="shared" si="1401"/>
        <v/>
      </c>
      <c r="AG981" s="1124"/>
      <c r="AH981" s="760">
        <f t="shared" si="1402"/>
        <v>0</v>
      </c>
      <c r="AI981" s="761">
        <f t="shared" si="1403"/>
        <v>0</v>
      </c>
      <c r="AJ981" s="1126"/>
      <c r="AK981" s="1127"/>
      <c r="AL981" s="670"/>
      <c r="AM981" s="1127"/>
      <c r="AN981" s="670"/>
      <c r="AO981" s="1179"/>
      <c r="AP981" s="669"/>
      <c r="AQ981" s="1127"/>
      <c r="AR981" s="670"/>
      <c r="AS981" s="1127"/>
      <c r="AT981" s="670"/>
      <c r="AU981" s="1127"/>
      <c r="AV981" s="575" t="str">
        <f t="shared" si="1404"/>
        <v>○</v>
      </c>
      <c r="AW981" s="576" t="str">
        <f t="shared" si="1405"/>
        <v>○</v>
      </c>
      <c r="AX981" s="576" t="str">
        <f t="shared" si="1406"/>
        <v>○</v>
      </c>
      <c r="AY981" s="576" t="str">
        <f t="shared" si="1407"/>
        <v>○</v>
      </c>
      <c r="AZ981" s="576" t="str">
        <f t="shared" si="1408"/>
        <v>○</v>
      </c>
      <c r="BA981" s="577" t="str">
        <f t="shared" si="1409"/>
        <v>○</v>
      </c>
      <c r="BB981" s="578">
        <f t="shared" si="1410"/>
        <v>0</v>
      </c>
      <c r="BC981" s="767">
        <f t="shared" si="1411"/>
        <v>0</v>
      </c>
      <c r="BD981" s="768">
        <f t="shared" si="1411"/>
        <v>0</v>
      </c>
      <c r="BE981" s="769">
        <f t="shared" si="1411"/>
        <v>0</v>
      </c>
      <c r="BF981" s="587">
        <f t="shared" si="1412"/>
        <v>0</v>
      </c>
      <c r="BG981" s="503">
        <f t="shared" si="1413"/>
        <v>0</v>
      </c>
      <c r="BH981" s="504">
        <f t="shared" si="1413"/>
        <v>0</v>
      </c>
      <c r="BI981" s="505">
        <f t="shared" si="1413"/>
        <v>0</v>
      </c>
      <c r="BJ981" s="506">
        <f t="shared" si="1414"/>
        <v>0</v>
      </c>
      <c r="BK981" s="236">
        <f t="array" ref="BK981">IF($BB981&gt;0,"ｴﾗｰ",SUM(IF($AJ981:$AO981=BK$15,IF($AJ$17:$AO$17="○",$AG981))))</f>
        <v>0</v>
      </c>
      <c r="BL981" s="237">
        <f t="array" ref="BL981">IF($BB981&gt;0,"ｴﾗｰ",SUM(IF($AJ981:$AO981=BL$15,IF($AJ$17:$AO$17="○",$AG981))))</f>
        <v>0</v>
      </c>
      <c r="BM981" s="488">
        <f t="array" ref="BM981">IF($BB981&gt;0,"ｴﾗｰ",SUM(IF($AJ981:$AO981=BM$15,IF($AJ$17:$AO$17="○",$AG981))))</f>
        <v>0</v>
      </c>
      <c r="BN981" s="493">
        <f t="shared" si="1415"/>
        <v>0</v>
      </c>
      <c r="BO981" s="236">
        <f t="array" ref="BO981">IF($BB981&gt;0,"ｴﾗｰ",SUM(IF($AP981:$AU981=BO$15,IF($AP$17:$AU$17="○",$AG981))))</f>
        <v>0</v>
      </c>
      <c r="BP981" s="237">
        <f t="array" ref="BP981">IF($BB981&gt;0,"ｴﾗｰ",SUM(IF($AP981:$AU981=BP$15,IF($AP$17:$AU$17="○",$AG981))))</f>
        <v>0</v>
      </c>
      <c r="BQ981" s="494">
        <f t="array" ref="BQ981">IF($BB981&gt;0,"ｴﾗｰ",SUM(IF($AP981:$AU981=BQ$15,IF($AP$17:$AU$17="○",$AG981))))</f>
        <v>0</v>
      </c>
      <c r="BR981" s="490">
        <f t="shared" si="1416"/>
        <v>0</v>
      </c>
      <c r="BS981" s="236" t="str">
        <f t="shared" si="1376"/>
        <v/>
      </c>
      <c r="BT981" s="237" t="str">
        <f t="shared" si="1377"/>
        <v/>
      </c>
      <c r="BU981" s="488" t="str">
        <f t="shared" si="1378"/>
        <v/>
      </c>
      <c r="BV981" s="532">
        <f t="shared" si="1417"/>
        <v>0</v>
      </c>
      <c r="BW981" s="512" t="str">
        <f t="shared" si="1418"/>
        <v>ｴﾗｰ</v>
      </c>
      <c r="BX981" s="237" t="str">
        <f t="shared" si="1419"/>
        <v>ｴﾗｰ</v>
      </c>
      <c r="BY981" s="494" t="str">
        <f t="shared" si="1420"/>
        <v>ｴﾗｰ</v>
      </c>
      <c r="BZ981" s="628">
        <f t="shared" si="1421"/>
        <v>0</v>
      </c>
      <c r="CA981" s="528" t="str">
        <f t="shared" si="1422"/>
        <v/>
      </c>
      <c r="CB981" s="237" t="str">
        <f t="shared" si="1423"/>
        <v/>
      </c>
      <c r="CC981" s="494" t="str">
        <f t="shared" si="1424"/>
        <v/>
      </c>
      <c r="CD981" s="635">
        <f t="shared" si="1425"/>
        <v>0</v>
      </c>
      <c r="CE981" s="528" t="str">
        <f t="shared" si="1426"/>
        <v/>
      </c>
      <c r="CF981" s="237" t="str">
        <f t="shared" si="1427"/>
        <v/>
      </c>
      <c r="CG981" s="494" t="str">
        <f t="shared" si="1428"/>
        <v/>
      </c>
      <c r="CH981" s="635">
        <f t="shared" si="1429"/>
        <v>0</v>
      </c>
      <c r="CI981" s="535" t="str">
        <f t="shared" si="1430"/>
        <v/>
      </c>
      <c r="CJ981" s="515" t="str">
        <f t="shared" si="1431"/>
        <v/>
      </c>
      <c r="CK981" s="522" t="str">
        <f t="shared" si="1432"/>
        <v/>
      </c>
      <c r="CL981" s="515" t="str">
        <f t="shared" si="1433"/>
        <v/>
      </c>
      <c r="CM981" s="524" t="str">
        <f t="shared" si="1434"/>
        <v/>
      </c>
      <c r="CN981" s="518" t="str">
        <f t="shared" si="1435"/>
        <v/>
      </c>
      <c r="CO981" s="236" t="str">
        <f t="shared" si="1436"/>
        <v/>
      </c>
      <c r="CP981" s="237" t="str">
        <f t="shared" si="1437"/>
        <v/>
      </c>
      <c r="CQ981" s="494" t="str">
        <f t="shared" si="1438"/>
        <v/>
      </c>
      <c r="CR981" s="493">
        <f t="shared" si="1439"/>
        <v>0</v>
      </c>
      <c r="CS981" s="512" t="str">
        <f t="shared" si="1440"/>
        <v/>
      </c>
      <c r="CT981" s="237" t="str">
        <f t="shared" si="1441"/>
        <v/>
      </c>
      <c r="CU981" s="237" t="str">
        <f t="shared" si="1442"/>
        <v/>
      </c>
      <c r="CV981" s="238">
        <f t="shared" si="1443"/>
        <v>0</v>
      </c>
      <c r="CW981" s="236" t="str">
        <f t="shared" si="1379"/>
        <v/>
      </c>
      <c r="CX981" s="237" t="str">
        <f t="shared" si="1380"/>
        <v/>
      </c>
      <c r="CY981" s="494">
        <f t="shared" si="1381"/>
        <v>0</v>
      </c>
      <c r="CZ981" s="493"/>
      <c r="DA981" s="236" t="str">
        <f t="shared" si="1382"/>
        <v/>
      </c>
      <c r="DB981" s="237" t="str">
        <f t="shared" si="1383"/>
        <v/>
      </c>
      <c r="DC981" s="494">
        <f t="shared" si="1384"/>
        <v>0</v>
      </c>
      <c r="DD981" s="493"/>
      <c r="DE981" s="1335"/>
      <c r="DF981" s="1343">
        <f t="shared" si="1385"/>
        <v>0</v>
      </c>
      <c r="DG981" s="528" t="str">
        <f t="shared" si="1386"/>
        <v/>
      </c>
      <c r="DH981" s="494" t="str">
        <f t="shared" si="1387"/>
        <v/>
      </c>
      <c r="DI981" s="53">
        <f t="shared" si="1388"/>
        <v>0</v>
      </c>
      <c r="DJ981" s="432">
        <f t="shared" si="1389"/>
        <v>0</v>
      </c>
      <c r="DK981" s="433">
        <f t="shared" si="1444"/>
        <v>0</v>
      </c>
      <c r="DL981" s="53" t="str">
        <f t="shared" si="1390"/>
        <v/>
      </c>
      <c r="DM981" s="105" t="str">
        <f t="shared" si="1391"/>
        <v/>
      </c>
      <c r="DN981" s="104" t="str">
        <f t="shared" si="1391"/>
        <v/>
      </c>
      <c r="DO981" s="434" t="str">
        <f t="shared" si="1391"/>
        <v/>
      </c>
      <c r="DP981" s="672"/>
      <c r="DQ981" s="673"/>
      <c r="DR981" s="674"/>
      <c r="DS981" s="435">
        <f t="shared" si="1445"/>
        <v>0</v>
      </c>
      <c r="DT981" s="228" t="str">
        <f t="shared" si="1392"/>
        <v/>
      </c>
      <c r="DU981" s="236" t="str">
        <f t="shared" si="1393"/>
        <v/>
      </c>
      <c r="DV981" s="237" t="str">
        <f t="shared" si="1394"/>
        <v/>
      </c>
      <c r="DW981" s="237" t="str">
        <f t="shared" si="1395"/>
        <v/>
      </c>
      <c r="DX981" s="238">
        <f t="shared" si="1396"/>
        <v>0</v>
      </c>
      <c r="DY981" s="675"/>
      <c r="EA981" s="1363">
        <f t="shared" si="1446"/>
        <v>0</v>
      </c>
      <c r="EB981" s="1363">
        <f t="shared" si="1447"/>
        <v>0</v>
      </c>
      <c r="EC981" s="1363">
        <f t="shared" si="1448"/>
        <v>0</v>
      </c>
      <c r="ED981" s="1363">
        <f t="shared" si="1449"/>
        <v>0</v>
      </c>
      <c r="EE981" s="1363">
        <f t="shared" si="1450"/>
        <v>0</v>
      </c>
      <c r="EF981" s="1363">
        <f t="shared" si="1451"/>
        <v>0</v>
      </c>
      <c r="EG981" s="1363">
        <f t="shared" si="1370"/>
        <v>0</v>
      </c>
    </row>
    <row r="982" spans="1:137" s="3" customFormat="1" ht="18" customHeight="1">
      <c r="A982" s="305" t="str">
        <f t="shared" si="1371"/>
        <v/>
      </c>
      <c r="B982" s="174">
        <f t="shared" si="1397"/>
        <v>0</v>
      </c>
      <c r="C982" s="1415" t="str">
        <f t="shared" si="1372"/>
        <v>授業料</v>
      </c>
      <c r="D982" s="1415" t="str">
        <f t="shared" si="1373"/>
        <v>入学金</v>
      </c>
      <c r="E982" s="174">
        <f t="shared" si="1398"/>
        <v>0</v>
      </c>
      <c r="F982" s="305">
        <f t="shared" si="1374"/>
        <v>0</v>
      </c>
      <c r="G982" s="475">
        <f t="shared" si="1375"/>
        <v>965</v>
      </c>
      <c r="H982" s="430"/>
      <c r="I982" s="431"/>
      <c r="J982" s="658"/>
      <c r="K982" s="659"/>
      <c r="L982" s="659"/>
      <c r="M982" s="660"/>
      <c r="N982" s="661"/>
      <c r="O982" s="662"/>
      <c r="P982" s="658"/>
      <c r="Q982" s="659"/>
      <c r="R982" s="660"/>
      <c r="S982" s="663"/>
      <c r="T982" s="661"/>
      <c r="U982" s="664"/>
      <c r="V982" s="53" t="str">
        <f>IF(OR($R$5="",$T$5="",$J982="",$O982="",$U982=""),"",IF(ISERROR(VLOOKUP($C982,参照!$P$4:$V$112,5,FALSE)),0,VLOOKUP($C982,参照!$P$4:$V$112,5,FALSE)))</f>
        <v/>
      </c>
      <c r="W982" s="665"/>
      <c r="X982" s="54" t="str">
        <f>IF(OR($R$5="",$T$5="",$J982="",$O982="",$W982=""),"",IF(ISERROR(VLOOKUP($D982,参照!$P$4:$V$112,5,FALSE)),0,VLOOKUP($D982,参照!$P$4:$V$112,5,FALSE)))</f>
        <v/>
      </c>
      <c r="Y982" s="102"/>
      <c r="Z982" s="102"/>
      <c r="AA982" s="1177"/>
      <c r="AB982" s="227">
        <f t="shared" si="1399"/>
        <v>0</v>
      </c>
      <c r="AC982" s="1122"/>
      <c r="AD982" s="352">
        <f t="shared" si="1400"/>
        <v>0</v>
      </c>
      <c r="AE982" s="55"/>
      <c r="AF982" s="55" t="str">
        <f t="shared" si="1401"/>
        <v/>
      </c>
      <c r="AG982" s="1124"/>
      <c r="AH982" s="760">
        <f t="shared" si="1402"/>
        <v>0</v>
      </c>
      <c r="AI982" s="761">
        <f t="shared" si="1403"/>
        <v>0</v>
      </c>
      <c r="AJ982" s="1126"/>
      <c r="AK982" s="1127"/>
      <c r="AL982" s="670"/>
      <c r="AM982" s="1127"/>
      <c r="AN982" s="670"/>
      <c r="AO982" s="1179"/>
      <c r="AP982" s="669"/>
      <c r="AQ982" s="1127"/>
      <c r="AR982" s="670"/>
      <c r="AS982" s="1127"/>
      <c r="AT982" s="670"/>
      <c r="AU982" s="1127"/>
      <c r="AV982" s="575" t="str">
        <f t="shared" si="1404"/>
        <v>○</v>
      </c>
      <c r="AW982" s="576" t="str">
        <f t="shared" si="1405"/>
        <v>○</v>
      </c>
      <c r="AX982" s="576" t="str">
        <f t="shared" si="1406"/>
        <v>○</v>
      </c>
      <c r="AY982" s="576" t="str">
        <f t="shared" si="1407"/>
        <v>○</v>
      </c>
      <c r="AZ982" s="576" t="str">
        <f t="shared" si="1408"/>
        <v>○</v>
      </c>
      <c r="BA982" s="577" t="str">
        <f t="shared" si="1409"/>
        <v>○</v>
      </c>
      <c r="BB982" s="578">
        <f t="shared" si="1410"/>
        <v>0</v>
      </c>
      <c r="BC982" s="767">
        <f t="shared" si="1411"/>
        <v>0</v>
      </c>
      <c r="BD982" s="768">
        <f t="shared" si="1411"/>
        <v>0</v>
      </c>
      <c r="BE982" s="769">
        <f t="shared" si="1411"/>
        <v>0</v>
      </c>
      <c r="BF982" s="587">
        <f t="shared" si="1412"/>
        <v>0</v>
      </c>
      <c r="BG982" s="503">
        <f t="shared" si="1413"/>
        <v>0</v>
      </c>
      <c r="BH982" s="504">
        <f t="shared" si="1413"/>
        <v>0</v>
      </c>
      <c r="BI982" s="505">
        <f t="shared" si="1413"/>
        <v>0</v>
      </c>
      <c r="BJ982" s="506">
        <f t="shared" si="1414"/>
        <v>0</v>
      </c>
      <c r="BK982" s="236">
        <f t="array" ref="BK982">IF($BB982&gt;0,"ｴﾗｰ",SUM(IF($AJ982:$AO982=BK$15,IF($AJ$17:$AO$17="○",$AG982))))</f>
        <v>0</v>
      </c>
      <c r="BL982" s="237">
        <f t="array" ref="BL982">IF($BB982&gt;0,"ｴﾗｰ",SUM(IF($AJ982:$AO982=BL$15,IF($AJ$17:$AO$17="○",$AG982))))</f>
        <v>0</v>
      </c>
      <c r="BM982" s="488">
        <f t="array" ref="BM982">IF($BB982&gt;0,"ｴﾗｰ",SUM(IF($AJ982:$AO982=BM$15,IF($AJ$17:$AO$17="○",$AG982))))</f>
        <v>0</v>
      </c>
      <c r="BN982" s="493">
        <f t="shared" si="1415"/>
        <v>0</v>
      </c>
      <c r="BO982" s="236">
        <f t="array" ref="BO982">IF($BB982&gt;0,"ｴﾗｰ",SUM(IF($AP982:$AU982=BO$15,IF($AP$17:$AU$17="○",$AG982))))</f>
        <v>0</v>
      </c>
      <c r="BP982" s="237">
        <f t="array" ref="BP982">IF($BB982&gt;0,"ｴﾗｰ",SUM(IF($AP982:$AU982=BP$15,IF($AP$17:$AU$17="○",$AG982))))</f>
        <v>0</v>
      </c>
      <c r="BQ982" s="494">
        <f t="array" ref="BQ982">IF($BB982&gt;0,"ｴﾗｰ",SUM(IF($AP982:$AU982=BQ$15,IF($AP$17:$AU$17="○",$AG982))))</f>
        <v>0</v>
      </c>
      <c r="BR982" s="490">
        <f t="shared" si="1416"/>
        <v>0</v>
      </c>
      <c r="BS982" s="236" t="str">
        <f t="shared" si="1376"/>
        <v/>
      </c>
      <c r="BT982" s="237" t="str">
        <f t="shared" si="1377"/>
        <v/>
      </c>
      <c r="BU982" s="488" t="str">
        <f t="shared" si="1378"/>
        <v/>
      </c>
      <c r="BV982" s="532">
        <f t="shared" si="1417"/>
        <v>0</v>
      </c>
      <c r="BW982" s="512" t="str">
        <f t="shared" si="1418"/>
        <v>ｴﾗｰ</v>
      </c>
      <c r="BX982" s="237" t="str">
        <f t="shared" si="1419"/>
        <v>ｴﾗｰ</v>
      </c>
      <c r="BY982" s="494" t="str">
        <f t="shared" si="1420"/>
        <v>ｴﾗｰ</v>
      </c>
      <c r="BZ982" s="628">
        <f t="shared" si="1421"/>
        <v>0</v>
      </c>
      <c r="CA982" s="528" t="str">
        <f t="shared" si="1422"/>
        <v/>
      </c>
      <c r="CB982" s="237" t="str">
        <f t="shared" si="1423"/>
        <v/>
      </c>
      <c r="CC982" s="494" t="str">
        <f t="shared" si="1424"/>
        <v/>
      </c>
      <c r="CD982" s="635">
        <f t="shared" si="1425"/>
        <v>0</v>
      </c>
      <c r="CE982" s="528" t="str">
        <f t="shared" si="1426"/>
        <v/>
      </c>
      <c r="CF982" s="237" t="str">
        <f t="shared" si="1427"/>
        <v/>
      </c>
      <c r="CG982" s="494" t="str">
        <f t="shared" si="1428"/>
        <v/>
      </c>
      <c r="CH982" s="635">
        <f t="shared" si="1429"/>
        <v>0</v>
      </c>
      <c r="CI982" s="535" t="str">
        <f t="shared" si="1430"/>
        <v/>
      </c>
      <c r="CJ982" s="515" t="str">
        <f t="shared" si="1431"/>
        <v/>
      </c>
      <c r="CK982" s="522" t="str">
        <f t="shared" si="1432"/>
        <v/>
      </c>
      <c r="CL982" s="515" t="str">
        <f t="shared" si="1433"/>
        <v/>
      </c>
      <c r="CM982" s="524" t="str">
        <f t="shared" si="1434"/>
        <v/>
      </c>
      <c r="CN982" s="518" t="str">
        <f t="shared" si="1435"/>
        <v/>
      </c>
      <c r="CO982" s="236" t="str">
        <f t="shared" si="1436"/>
        <v/>
      </c>
      <c r="CP982" s="237" t="str">
        <f t="shared" si="1437"/>
        <v/>
      </c>
      <c r="CQ982" s="494" t="str">
        <f t="shared" si="1438"/>
        <v/>
      </c>
      <c r="CR982" s="493">
        <f t="shared" si="1439"/>
        <v>0</v>
      </c>
      <c r="CS982" s="512" t="str">
        <f t="shared" si="1440"/>
        <v/>
      </c>
      <c r="CT982" s="237" t="str">
        <f t="shared" si="1441"/>
        <v/>
      </c>
      <c r="CU982" s="237" t="str">
        <f t="shared" si="1442"/>
        <v/>
      </c>
      <c r="CV982" s="238">
        <f t="shared" si="1443"/>
        <v>0</v>
      </c>
      <c r="CW982" s="236" t="str">
        <f t="shared" si="1379"/>
        <v/>
      </c>
      <c r="CX982" s="237" t="str">
        <f t="shared" si="1380"/>
        <v/>
      </c>
      <c r="CY982" s="494">
        <f t="shared" si="1381"/>
        <v>0</v>
      </c>
      <c r="CZ982" s="493"/>
      <c r="DA982" s="236" t="str">
        <f t="shared" si="1382"/>
        <v/>
      </c>
      <c r="DB982" s="237" t="str">
        <f t="shared" si="1383"/>
        <v/>
      </c>
      <c r="DC982" s="494">
        <f t="shared" si="1384"/>
        <v>0</v>
      </c>
      <c r="DD982" s="493"/>
      <c r="DE982" s="1335"/>
      <c r="DF982" s="1343">
        <f t="shared" si="1385"/>
        <v>0</v>
      </c>
      <c r="DG982" s="528" t="str">
        <f t="shared" si="1386"/>
        <v/>
      </c>
      <c r="DH982" s="494" t="str">
        <f t="shared" si="1387"/>
        <v/>
      </c>
      <c r="DI982" s="53">
        <f t="shared" si="1388"/>
        <v>0</v>
      </c>
      <c r="DJ982" s="432">
        <f t="shared" si="1389"/>
        <v>0</v>
      </c>
      <c r="DK982" s="433">
        <f t="shared" si="1444"/>
        <v>0</v>
      </c>
      <c r="DL982" s="53" t="str">
        <f t="shared" si="1390"/>
        <v/>
      </c>
      <c r="DM982" s="105" t="str">
        <f t="shared" si="1391"/>
        <v/>
      </c>
      <c r="DN982" s="104" t="str">
        <f t="shared" si="1391"/>
        <v/>
      </c>
      <c r="DO982" s="434" t="str">
        <f t="shared" si="1391"/>
        <v/>
      </c>
      <c r="DP982" s="672"/>
      <c r="DQ982" s="673"/>
      <c r="DR982" s="674"/>
      <c r="DS982" s="435">
        <f t="shared" si="1445"/>
        <v>0</v>
      </c>
      <c r="DT982" s="228" t="str">
        <f t="shared" si="1392"/>
        <v/>
      </c>
      <c r="DU982" s="236" t="str">
        <f t="shared" si="1393"/>
        <v/>
      </c>
      <c r="DV982" s="237" t="str">
        <f t="shared" si="1394"/>
        <v/>
      </c>
      <c r="DW982" s="237" t="str">
        <f t="shared" si="1395"/>
        <v/>
      </c>
      <c r="DX982" s="238">
        <f t="shared" si="1396"/>
        <v>0</v>
      </c>
      <c r="DY982" s="675"/>
      <c r="EA982" s="1363">
        <f t="shared" si="1446"/>
        <v>0</v>
      </c>
      <c r="EB982" s="1363">
        <f t="shared" si="1447"/>
        <v>0</v>
      </c>
      <c r="EC982" s="1363">
        <f t="shared" si="1448"/>
        <v>0</v>
      </c>
      <c r="ED982" s="1363">
        <f t="shared" si="1449"/>
        <v>0</v>
      </c>
      <c r="EE982" s="1363">
        <f t="shared" si="1450"/>
        <v>0</v>
      </c>
      <c r="EF982" s="1363">
        <f t="shared" si="1451"/>
        <v>0</v>
      </c>
      <c r="EG982" s="1363">
        <f t="shared" si="1370"/>
        <v>0</v>
      </c>
    </row>
    <row r="983" spans="1:137" s="3" customFormat="1" ht="18" customHeight="1">
      <c r="A983" s="305" t="str">
        <f t="shared" si="1371"/>
        <v/>
      </c>
      <c r="B983" s="174">
        <f t="shared" si="1397"/>
        <v>0</v>
      </c>
      <c r="C983" s="1415" t="str">
        <f t="shared" si="1372"/>
        <v>授業料</v>
      </c>
      <c r="D983" s="1415" t="str">
        <f t="shared" si="1373"/>
        <v>入学金</v>
      </c>
      <c r="E983" s="174">
        <f t="shared" si="1398"/>
        <v>0</v>
      </c>
      <c r="F983" s="305">
        <f t="shared" si="1374"/>
        <v>0</v>
      </c>
      <c r="G983" s="475">
        <f t="shared" si="1375"/>
        <v>966</v>
      </c>
      <c r="H983" s="430"/>
      <c r="I983" s="431"/>
      <c r="J983" s="658"/>
      <c r="K983" s="659"/>
      <c r="L983" s="659"/>
      <c r="M983" s="660"/>
      <c r="N983" s="661"/>
      <c r="O983" s="662"/>
      <c r="P983" s="658"/>
      <c r="Q983" s="659"/>
      <c r="R983" s="660"/>
      <c r="S983" s="663"/>
      <c r="T983" s="661"/>
      <c r="U983" s="664"/>
      <c r="V983" s="53" t="str">
        <f>IF(OR($R$5="",$T$5="",$J983="",$O983="",$U983=""),"",IF(ISERROR(VLOOKUP($C983,参照!$P$4:$V$112,5,FALSE)),0,VLOOKUP($C983,参照!$P$4:$V$112,5,FALSE)))</f>
        <v/>
      </c>
      <c r="W983" s="665"/>
      <c r="X983" s="54" t="str">
        <f>IF(OR($R$5="",$T$5="",$J983="",$O983="",$W983=""),"",IF(ISERROR(VLOOKUP($D983,参照!$P$4:$V$112,5,FALSE)),0,VLOOKUP($D983,参照!$P$4:$V$112,5,FALSE)))</f>
        <v/>
      </c>
      <c r="Y983" s="102"/>
      <c r="Z983" s="102"/>
      <c r="AA983" s="1177"/>
      <c r="AB983" s="227">
        <f t="shared" si="1399"/>
        <v>0</v>
      </c>
      <c r="AC983" s="1122"/>
      <c r="AD983" s="352">
        <f t="shared" si="1400"/>
        <v>0</v>
      </c>
      <c r="AE983" s="55"/>
      <c r="AF983" s="55" t="str">
        <f t="shared" si="1401"/>
        <v/>
      </c>
      <c r="AG983" s="1124"/>
      <c r="AH983" s="760">
        <f t="shared" si="1402"/>
        <v>0</v>
      </c>
      <c r="AI983" s="761">
        <f t="shared" si="1403"/>
        <v>0</v>
      </c>
      <c r="AJ983" s="1126"/>
      <c r="AK983" s="1127"/>
      <c r="AL983" s="670"/>
      <c r="AM983" s="1127"/>
      <c r="AN983" s="670"/>
      <c r="AO983" s="1179"/>
      <c r="AP983" s="669"/>
      <c r="AQ983" s="1127"/>
      <c r="AR983" s="670"/>
      <c r="AS983" s="1127"/>
      <c r="AT983" s="670"/>
      <c r="AU983" s="1127"/>
      <c r="AV983" s="575" t="str">
        <f t="shared" si="1404"/>
        <v>○</v>
      </c>
      <c r="AW983" s="576" t="str">
        <f t="shared" si="1405"/>
        <v>○</v>
      </c>
      <c r="AX983" s="576" t="str">
        <f t="shared" si="1406"/>
        <v>○</v>
      </c>
      <c r="AY983" s="576" t="str">
        <f t="shared" si="1407"/>
        <v>○</v>
      </c>
      <c r="AZ983" s="576" t="str">
        <f t="shared" si="1408"/>
        <v>○</v>
      </c>
      <c r="BA983" s="577" t="str">
        <f t="shared" si="1409"/>
        <v>○</v>
      </c>
      <c r="BB983" s="578">
        <f t="shared" si="1410"/>
        <v>0</v>
      </c>
      <c r="BC983" s="767">
        <f t="shared" si="1411"/>
        <v>0</v>
      </c>
      <c r="BD983" s="768">
        <f t="shared" si="1411"/>
        <v>0</v>
      </c>
      <c r="BE983" s="769">
        <f t="shared" si="1411"/>
        <v>0</v>
      </c>
      <c r="BF983" s="587">
        <f t="shared" si="1412"/>
        <v>0</v>
      </c>
      <c r="BG983" s="503">
        <f t="shared" si="1413"/>
        <v>0</v>
      </c>
      <c r="BH983" s="504">
        <f t="shared" si="1413"/>
        <v>0</v>
      </c>
      <c r="BI983" s="505">
        <f t="shared" si="1413"/>
        <v>0</v>
      </c>
      <c r="BJ983" s="506">
        <f t="shared" si="1414"/>
        <v>0</v>
      </c>
      <c r="BK983" s="236">
        <f t="array" ref="BK983">IF($BB983&gt;0,"ｴﾗｰ",SUM(IF($AJ983:$AO983=BK$15,IF($AJ$17:$AO$17="○",$AG983))))</f>
        <v>0</v>
      </c>
      <c r="BL983" s="237">
        <f t="array" ref="BL983">IF($BB983&gt;0,"ｴﾗｰ",SUM(IF($AJ983:$AO983=BL$15,IF($AJ$17:$AO$17="○",$AG983))))</f>
        <v>0</v>
      </c>
      <c r="BM983" s="488">
        <f t="array" ref="BM983">IF($BB983&gt;0,"ｴﾗｰ",SUM(IF($AJ983:$AO983=BM$15,IF($AJ$17:$AO$17="○",$AG983))))</f>
        <v>0</v>
      </c>
      <c r="BN983" s="493">
        <f t="shared" si="1415"/>
        <v>0</v>
      </c>
      <c r="BO983" s="236">
        <f t="array" ref="BO983">IF($BB983&gt;0,"ｴﾗｰ",SUM(IF($AP983:$AU983=BO$15,IF($AP$17:$AU$17="○",$AG983))))</f>
        <v>0</v>
      </c>
      <c r="BP983" s="237">
        <f t="array" ref="BP983">IF($BB983&gt;0,"ｴﾗｰ",SUM(IF($AP983:$AU983=BP$15,IF($AP$17:$AU$17="○",$AG983))))</f>
        <v>0</v>
      </c>
      <c r="BQ983" s="494">
        <f t="array" ref="BQ983">IF($BB983&gt;0,"ｴﾗｰ",SUM(IF($AP983:$AU983=BQ$15,IF($AP$17:$AU$17="○",$AG983))))</f>
        <v>0</v>
      </c>
      <c r="BR983" s="490">
        <f t="shared" si="1416"/>
        <v>0</v>
      </c>
      <c r="BS983" s="236" t="str">
        <f t="shared" si="1376"/>
        <v/>
      </c>
      <c r="BT983" s="237" t="str">
        <f t="shared" si="1377"/>
        <v/>
      </c>
      <c r="BU983" s="488" t="str">
        <f t="shared" si="1378"/>
        <v/>
      </c>
      <c r="BV983" s="532">
        <f t="shared" si="1417"/>
        <v>0</v>
      </c>
      <c r="BW983" s="512" t="str">
        <f t="shared" si="1418"/>
        <v>ｴﾗｰ</v>
      </c>
      <c r="BX983" s="237" t="str">
        <f t="shared" si="1419"/>
        <v>ｴﾗｰ</v>
      </c>
      <c r="BY983" s="494" t="str">
        <f t="shared" si="1420"/>
        <v>ｴﾗｰ</v>
      </c>
      <c r="BZ983" s="628">
        <f t="shared" si="1421"/>
        <v>0</v>
      </c>
      <c r="CA983" s="528" t="str">
        <f t="shared" si="1422"/>
        <v/>
      </c>
      <c r="CB983" s="237" t="str">
        <f t="shared" si="1423"/>
        <v/>
      </c>
      <c r="CC983" s="494" t="str">
        <f t="shared" si="1424"/>
        <v/>
      </c>
      <c r="CD983" s="635">
        <f t="shared" si="1425"/>
        <v>0</v>
      </c>
      <c r="CE983" s="528" t="str">
        <f t="shared" si="1426"/>
        <v/>
      </c>
      <c r="CF983" s="237" t="str">
        <f t="shared" si="1427"/>
        <v/>
      </c>
      <c r="CG983" s="494" t="str">
        <f t="shared" si="1428"/>
        <v/>
      </c>
      <c r="CH983" s="635">
        <f t="shared" si="1429"/>
        <v>0</v>
      </c>
      <c r="CI983" s="535" t="str">
        <f t="shared" si="1430"/>
        <v/>
      </c>
      <c r="CJ983" s="515" t="str">
        <f t="shared" si="1431"/>
        <v/>
      </c>
      <c r="CK983" s="522" t="str">
        <f t="shared" si="1432"/>
        <v/>
      </c>
      <c r="CL983" s="515" t="str">
        <f t="shared" si="1433"/>
        <v/>
      </c>
      <c r="CM983" s="524" t="str">
        <f t="shared" si="1434"/>
        <v/>
      </c>
      <c r="CN983" s="518" t="str">
        <f t="shared" si="1435"/>
        <v/>
      </c>
      <c r="CO983" s="236" t="str">
        <f t="shared" si="1436"/>
        <v/>
      </c>
      <c r="CP983" s="237" t="str">
        <f t="shared" si="1437"/>
        <v/>
      </c>
      <c r="CQ983" s="494" t="str">
        <f t="shared" si="1438"/>
        <v/>
      </c>
      <c r="CR983" s="493">
        <f t="shared" si="1439"/>
        <v>0</v>
      </c>
      <c r="CS983" s="512" t="str">
        <f t="shared" si="1440"/>
        <v/>
      </c>
      <c r="CT983" s="237" t="str">
        <f t="shared" si="1441"/>
        <v/>
      </c>
      <c r="CU983" s="237" t="str">
        <f t="shared" si="1442"/>
        <v/>
      </c>
      <c r="CV983" s="238">
        <f t="shared" si="1443"/>
        <v>0</v>
      </c>
      <c r="CW983" s="236" t="str">
        <f t="shared" si="1379"/>
        <v/>
      </c>
      <c r="CX983" s="237" t="str">
        <f t="shared" si="1380"/>
        <v/>
      </c>
      <c r="CY983" s="494">
        <f t="shared" si="1381"/>
        <v>0</v>
      </c>
      <c r="CZ983" s="493"/>
      <c r="DA983" s="236" t="str">
        <f t="shared" si="1382"/>
        <v/>
      </c>
      <c r="DB983" s="237" t="str">
        <f t="shared" si="1383"/>
        <v/>
      </c>
      <c r="DC983" s="494">
        <f t="shared" si="1384"/>
        <v>0</v>
      </c>
      <c r="DD983" s="493"/>
      <c r="DE983" s="1335"/>
      <c r="DF983" s="1343">
        <f t="shared" si="1385"/>
        <v>0</v>
      </c>
      <c r="DG983" s="528" t="str">
        <f t="shared" si="1386"/>
        <v/>
      </c>
      <c r="DH983" s="494" t="str">
        <f t="shared" si="1387"/>
        <v/>
      </c>
      <c r="DI983" s="53">
        <f t="shared" si="1388"/>
        <v>0</v>
      </c>
      <c r="DJ983" s="432">
        <f t="shared" si="1389"/>
        <v>0</v>
      </c>
      <c r="DK983" s="433">
        <f t="shared" si="1444"/>
        <v>0</v>
      </c>
      <c r="DL983" s="53" t="str">
        <f t="shared" si="1390"/>
        <v/>
      </c>
      <c r="DM983" s="105" t="str">
        <f t="shared" si="1391"/>
        <v/>
      </c>
      <c r="DN983" s="104" t="str">
        <f t="shared" si="1391"/>
        <v/>
      </c>
      <c r="DO983" s="434" t="str">
        <f t="shared" si="1391"/>
        <v/>
      </c>
      <c r="DP983" s="672"/>
      <c r="DQ983" s="673"/>
      <c r="DR983" s="674"/>
      <c r="DS983" s="435">
        <f t="shared" si="1445"/>
        <v>0</v>
      </c>
      <c r="DT983" s="228" t="str">
        <f t="shared" si="1392"/>
        <v/>
      </c>
      <c r="DU983" s="236" t="str">
        <f t="shared" si="1393"/>
        <v/>
      </c>
      <c r="DV983" s="237" t="str">
        <f t="shared" si="1394"/>
        <v/>
      </c>
      <c r="DW983" s="237" t="str">
        <f t="shared" si="1395"/>
        <v/>
      </c>
      <c r="DX983" s="238">
        <f t="shared" si="1396"/>
        <v>0</v>
      </c>
      <c r="DY983" s="675"/>
      <c r="EA983" s="1363">
        <f t="shared" si="1446"/>
        <v>0</v>
      </c>
      <c r="EB983" s="1363">
        <f t="shared" si="1447"/>
        <v>0</v>
      </c>
      <c r="EC983" s="1363">
        <f t="shared" si="1448"/>
        <v>0</v>
      </c>
      <c r="ED983" s="1363">
        <f t="shared" si="1449"/>
        <v>0</v>
      </c>
      <c r="EE983" s="1363">
        <f t="shared" si="1450"/>
        <v>0</v>
      </c>
      <c r="EF983" s="1363">
        <f t="shared" si="1451"/>
        <v>0</v>
      </c>
      <c r="EG983" s="1363">
        <f t="shared" si="1370"/>
        <v>0</v>
      </c>
    </row>
    <row r="984" spans="1:137" s="3" customFormat="1" ht="18" customHeight="1">
      <c r="A984" s="305" t="str">
        <f t="shared" si="1371"/>
        <v/>
      </c>
      <c r="B984" s="174">
        <f t="shared" si="1397"/>
        <v>0</v>
      </c>
      <c r="C984" s="1415" t="str">
        <f t="shared" si="1372"/>
        <v>授業料</v>
      </c>
      <c r="D984" s="1415" t="str">
        <f t="shared" si="1373"/>
        <v>入学金</v>
      </c>
      <c r="E984" s="174">
        <f t="shared" si="1398"/>
        <v>0</v>
      </c>
      <c r="F984" s="305">
        <f t="shared" si="1374"/>
        <v>0</v>
      </c>
      <c r="G984" s="475">
        <f t="shared" si="1375"/>
        <v>967</v>
      </c>
      <c r="H984" s="430"/>
      <c r="I984" s="431"/>
      <c r="J984" s="658"/>
      <c r="K984" s="659"/>
      <c r="L984" s="659"/>
      <c r="M984" s="660"/>
      <c r="N984" s="661"/>
      <c r="O984" s="662"/>
      <c r="P984" s="658"/>
      <c r="Q984" s="659"/>
      <c r="R984" s="660"/>
      <c r="S984" s="663"/>
      <c r="T984" s="661"/>
      <c r="U984" s="664"/>
      <c r="V984" s="53" t="str">
        <f>IF(OR($R$5="",$T$5="",$J984="",$O984="",$U984=""),"",IF(ISERROR(VLOOKUP($C984,参照!$P$4:$V$112,5,FALSE)),0,VLOOKUP($C984,参照!$P$4:$V$112,5,FALSE)))</f>
        <v/>
      </c>
      <c r="W984" s="665"/>
      <c r="X984" s="54" t="str">
        <f>IF(OR($R$5="",$T$5="",$J984="",$O984="",$W984=""),"",IF(ISERROR(VLOOKUP($D984,参照!$P$4:$V$112,5,FALSE)),0,VLOOKUP($D984,参照!$P$4:$V$112,5,FALSE)))</f>
        <v/>
      </c>
      <c r="Y984" s="102"/>
      <c r="Z984" s="102"/>
      <c r="AA984" s="1177"/>
      <c r="AB984" s="227">
        <f t="shared" si="1399"/>
        <v>0</v>
      </c>
      <c r="AC984" s="1122"/>
      <c r="AD984" s="352">
        <f t="shared" si="1400"/>
        <v>0</v>
      </c>
      <c r="AE984" s="55"/>
      <c r="AF984" s="55" t="str">
        <f t="shared" si="1401"/>
        <v/>
      </c>
      <c r="AG984" s="1124"/>
      <c r="AH984" s="760">
        <f t="shared" si="1402"/>
        <v>0</v>
      </c>
      <c r="AI984" s="761">
        <f t="shared" si="1403"/>
        <v>0</v>
      </c>
      <c r="AJ984" s="1126"/>
      <c r="AK984" s="1127"/>
      <c r="AL984" s="670"/>
      <c r="AM984" s="1127"/>
      <c r="AN984" s="670"/>
      <c r="AO984" s="1179"/>
      <c r="AP984" s="669"/>
      <c r="AQ984" s="1127"/>
      <c r="AR984" s="670"/>
      <c r="AS984" s="1127"/>
      <c r="AT984" s="670"/>
      <c r="AU984" s="1127"/>
      <c r="AV984" s="575" t="str">
        <f t="shared" si="1404"/>
        <v>○</v>
      </c>
      <c r="AW984" s="576" t="str">
        <f t="shared" si="1405"/>
        <v>○</v>
      </c>
      <c r="AX984" s="576" t="str">
        <f t="shared" si="1406"/>
        <v>○</v>
      </c>
      <c r="AY984" s="576" t="str">
        <f t="shared" si="1407"/>
        <v>○</v>
      </c>
      <c r="AZ984" s="576" t="str">
        <f t="shared" si="1408"/>
        <v>○</v>
      </c>
      <c r="BA984" s="577" t="str">
        <f t="shared" si="1409"/>
        <v>○</v>
      </c>
      <c r="BB984" s="578">
        <f t="shared" si="1410"/>
        <v>0</v>
      </c>
      <c r="BC984" s="767">
        <f t="shared" si="1411"/>
        <v>0</v>
      </c>
      <c r="BD984" s="768">
        <f t="shared" si="1411"/>
        <v>0</v>
      </c>
      <c r="BE984" s="769">
        <f t="shared" si="1411"/>
        <v>0</v>
      </c>
      <c r="BF984" s="587">
        <f t="shared" si="1412"/>
        <v>0</v>
      </c>
      <c r="BG984" s="503">
        <f t="shared" si="1413"/>
        <v>0</v>
      </c>
      <c r="BH984" s="504">
        <f t="shared" si="1413"/>
        <v>0</v>
      </c>
      <c r="BI984" s="505">
        <f t="shared" si="1413"/>
        <v>0</v>
      </c>
      <c r="BJ984" s="506">
        <f t="shared" si="1414"/>
        <v>0</v>
      </c>
      <c r="BK984" s="236">
        <f t="array" ref="BK984">IF($BB984&gt;0,"ｴﾗｰ",SUM(IF($AJ984:$AO984=BK$15,IF($AJ$17:$AO$17="○",$AG984))))</f>
        <v>0</v>
      </c>
      <c r="BL984" s="237">
        <f t="array" ref="BL984">IF($BB984&gt;0,"ｴﾗｰ",SUM(IF($AJ984:$AO984=BL$15,IF($AJ$17:$AO$17="○",$AG984))))</f>
        <v>0</v>
      </c>
      <c r="BM984" s="488">
        <f t="array" ref="BM984">IF($BB984&gt;0,"ｴﾗｰ",SUM(IF($AJ984:$AO984=BM$15,IF($AJ$17:$AO$17="○",$AG984))))</f>
        <v>0</v>
      </c>
      <c r="BN984" s="493">
        <f t="shared" si="1415"/>
        <v>0</v>
      </c>
      <c r="BO984" s="236">
        <f t="array" ref="BO984">IF($BB984&gt;0,"ｴﾗｰ",SUM(IF($AP984:$AU984=BO$15,IF($AP$17:$AU$17="○",$AG984))))</f>
        <v>0</v>
      </c>
      <c r="BP984" s="237">
        <f t="array" ref="BP984">IF($BB984&gt;0,"ｴﾗｰ",SUM(IF($AP984:$AU984=BP$15,IF($AP$17:$AU$17="○",$AG984))))</f>
        <v>0</v>
      </c>
      <c r="BQ984" s="494">
        <f t="array" ref="BQ984">IF($BB984&gt;0,"ｴﾗｰ",SUM(IF($AP984:$AU984=BQ$15,IF($AP$17:$AU$17="○",$AG984))))</f>
        <v>0</v>
      </c>
      <c r="BR984" s="490">
        <f t="shared" si="1416"/>
        <v>0</v>
      </c>
      <c r="BS984" s="236" t="str">
        <f t="shared" si="1376"/>
        <v/>
      </c>
      <c r="BT984" s="237" t="str">
        <f t="shared" si="1377"/>
        <v/>
      </c>
      <c r="BU984" s="488" t="str">
        <f t="shared" si="1378"/>
        <v/>
      </c>
      <c r="BV984" s="532">
        <f t="shared" si="1417"/>
        <v>0</v>
      </c>
      <c r="BW984" s="512" t="str">
        <f t="shared" si="1418"/>
        <v>ｴﾗｰ</v>
      </c>
      <c r="BX984" s="237" t="str">
        <f t="shared" si="1419"/>
        <v>ｴﾗｰ</v>
      </c>
      <c r="BY984" s="494" t="str">
        <f t="shared" si="1420"/>
        <v>ｴﾗｰ</v>
      </c>
      <c r="BZ984" s="628">
        <f t="shared" si="1421"/>
        <v>0</v>
      </c>
      <c r="CA984" s="528" t="str">
        <f t="shared" si="1422"/>
        <v/>
      </c>
      <c r="CB984" s="237" t="str">
        <f t="shared" si="1423"/>
        <v/>
      </c>
      <c r="CC984" s="494" t="str">
        <f t="shared" si="1424"/>
        <v/>
      </c>
      <c r="CD984" s="635">
        <f t="shared" si="1425"/>
        <v>0</v>
      </c>
      <c r="CE984" s="528" t="str">
        <f t="shared" si="1426"/>
        <v/>
      </c>
      <c r="CF984" s="237" t="str">
        <f t="shared" si="1427"/>
        <v/>
      </c>
      <c r="CG984" s="494" t="str">
        <f t="shared" si="1428"/>
        <v/>
      </c>
      <c r="CH984" s="635">
        <f t="shared" si="1429"/>
        <v>0</v>
      </c>
      <c r="CI984" s="535" t="str">
        <f t="shared" si="1430"/>
        <v/>
      </c>
      <c r="CJ984" s="515" t="str">
        <f t="shared" si="1431"/>
        <v/>
      </c>
      <c r="CK984" s="522" t="str">
        <f t="shared" si="1432"/>
        <v/>
      </c>
      <c r="CL984" s="515" t="str">
        <f t="shared" si="1433"/>
        <v/>
      </c>
      <c r="CM984" s="524" t="str">
        <f t="shared" si="1434"/>
        <v/>
      </c>
      <c r="CN984" s="518" t="str">
        <f t="shared" si="1435"/>
        <v/>
      </c>
      <c r="CO984" s="236" t="str">
        <f t="shared" si="1436"/>
        <v/>
      </c>
      <c r="CP984" s="237" t="str">
        <f t="shared" si="1437"/>
        <v/>
      </c>
      <c r="CQ984" s="494" t="str">
        <f t="shared" si="1438"/>
        <v/>
      </c>
      <c r="CR984" s="493">
        <f t="shared" si="1439"/>
        <v>0</v>
      </c>
      <c r="CS984" s="512" t="str">
        <f t="shared" si="1440"/>
        <v/>
      </c>
      <c r="CT984" s="237" t="str">
        <f t="shared" si="1441"/>
        <v/>
      </c>
      <c r="CU984" s="237" t="str">
        <f t="shared" si="1442"/>
        <v/>
      </c>
      <c r="CV984" s="238">
        <f t="shared" si="1443"/>
        <v>0</v>
      </c>
      <c r="CW984" s="236" t="str">
        <f t="shared" si="1379"/>
        <v/>
      </c>
      <c r="CX984" s="237" t="str">
        <f t="shared" si="1380"/>
        <v/>
      </c>
      <c r="CY984" s="494">
        <f t="shared" si="1381"/>
        <v>0</v>
      </c>
      <c r="CZ984" s="493"/>
      <c r="DA984" s="236" t="str">
        <f t="shared" si="1382"/>
        <v/>
      </c>
      <c r="DB984" s="237" t="str">
        <f t="shared" si="1383"/>
        <v/>
      </c>
      <c r="DC984" s="494">
        <f t="shared" si="1384"/>
        <v>0</v>
      </c>
      <c r="DD984" s="493"/>
      <c r="DE984" s="1335"/>
      <c r="DF984" s="1343">
        <f t="shared" si="1385"/>
        <v>0</v>
      </c>
      <c r="DG984" s="528" t="str">
        <f t="shared" si="1386"/>
        <v/>
      </c>
      <c r="DH984" s="494" t="str">
        <f t="shared" si="1387"/>
        <v/>
      </c>
      <c r="DI984" s="53">
        <f t="shared" si="1388"/>
        <v>0</v>
      </c>
      <c r="DJ984" s="432">
        <f t="shared" si="1389"/>
        <v>0</v>
      </c>
      <c r="DK984" s="433">
        <f t="shared" si="1444"/>
        <v>0</v>
      </c>
      <c r="DL984" s="53" t="str">
        <f t="shared" si="1390"/>
        <v/>
      </c>
      <c r="DM984" s="105" t="str">
        <f t="shared" si="1391"/>
        <v/>
      </c>
      <c r="DN984" s="104" t="str">
        <f t="shared" si="1391"/>
        <v/>
      </c>
      <c r="DO984" s="434" t="str">
        <f t="shared" si="1391"/>
        <v/>
      </c>
      <c r="DP984" s="672"/>
      <c r="DQ984" s="673"/>
      <c r="DR984" s="674"/>
      <c r="DS984" s="435">
        <f t="shared" si="1445"/>
        <v>0</v>
      </c>
      <c r="DT984" s="228" t="str">
        <f t="shared" si="1392"/>
        <v/>
      </c>
      <c r="DU984" s="236" t="str">
        <f t="shared" si="1393"/>
        <v/>
      </c>
      <c r="DV984" s="237" t="str">
        <f t="shared" si="1394"/>
        <v/>
      </c>
      <c r="DW984" s="237" t="str">
        <f t="shared" si="1395"/>
        <v/>
      </c>
      <c r="DX984" s="238">
        <f t="shared" si="1396"/>
        <v>0</v>
      </c>
      <c r="DY984" s="675"/>
      <c r="EA984" s="1363">
        <f t="shared" si="1446"/>
        <v>0</v>
      </c>
      <c r="EB984" s="1363">
        <f t="shared" si="1447"/>
        <v>0</v>
      </c>
      <c r="EC984" s="1363">
        <f t="shared" si="1448"/>
        <v>0</v>
      </c>
      <c r="ED984" s="1363">
        <f t="shared" si="1449"/>
        <v>0</v>
      </c>
      <c r="EE984" s="1363">
        <f t="shared" si="1450"/>
        <v>0</v>
      </c>
      <c r="EF984" s="1363">
        <f t="shared" si="1451"/>
        <v>0</v>
      </c>
      <c r="EG984" s="1363">
        <f t="shared" si="1370"/>
        <v>0</v>
      </c>
    </row>
    <row r="985" spans="1:137" s="3" customFormat="1" ht="18" customHeight="1">
      <c r="A985" s="305" t="str">
        <f t="shared" si="1371"/>
        <v/>
      </c>
      <c r="B985" s="174">
        <f t="shared" si="1397"/>
        <v>0</v>
      </c>
      <c r="C985" s="1415" t="str">
        <f t="shared" si="1372"/>
        <v>授業料</v>
      </c>
      <c r="D985" s="1415" t="str">
        <f t="shared" si="1373"/>
        <v>入学金</v>
      </c>
      <c r="E985" s="174">
        <f t="shared" si="1398"/>
        <v>0</v>
      </c>
      <c r="F985" s="305">
        <f t="shared" si="1374"/>
        <v>0</v>
      </c>
      <c r="G985" s="475">
        <f t="shared" si="1375"/>
        <v>968</v>
      </c>
      <c r="H985" s="430"/>
      <c r="I985" s="431"/>
      <c r="J985" s="658"/>
      <c r="K985" s="659"/>
      <c r="L985" s="659"/>
      <c r="M985" s="660"/>
      <c r="N985" s="661"/>
      <c r="O985" s="662"/>
      <c r="P985" s="658"/>
      <c r="Q985" s="659"/>
      <c r="R985" s="660"/>
      <c r="S985" s="663"/>
      <c r="T985" s="661"/>
      <c r="U985" s="664"/>
      <c r="V985" s="53" t="str">
        <f>IF(OR($R$5="",$T$5="",$J985="",$O985="",$U985=""),"",IF(ISERROR(VLOOKUP($C985,参照!$P$4:$V$112,5,FALSE)),0,VLOOKUP($C985,参照!$P$4:$V$112,5,FALSE)))</f>
        <v/>
      </c>
      <c r="W985" s="665"/>
      <c r="X985" s="54" t="str">
        <f>IF(OR($R$5="",$T$5="",$J985="",$O985="",$W985=""),"",IF(ISERROR(VLOOKUP($D985,参照!$P$4:$V$112,5,FALSE)),0,VLOOKUP($D985,参照!$P$4:$V$112,5,FALSE)))</f>
        <v/>
      </c>
      <c r="Y985" s="102"/>
      <c r="Z985" s="102"/>
      <c r="AA985" s="1177"/>
      <c r="AB985" s="227">
        <f t="shared" si="1399"/>
        <v>0</v>
      </c>
      <c r="AC985" s="1122"/>
      <c r="AD985" s="352">
        <f t="shared" si="1400"/>
        <v>0</v>
      </c>
      <c r="AE985" s="55"/>
      <c r="AF985" s="55" t="str">
        <f t="shared" si="1401"/>
        <v/>
      </c>
      <c r="AG985" s="1124"/>
      <c r="AH985" s="760">
        <f t="shared" si="1402"/>
        <v>0</v>
      </c>
      <c r="AI985" s="761">
        <f t="shared" si="1403"/>
        <v>0</v>
      </c>
      <c r="AJ985" s="1126"/>
      <c r="AK985" s="1127"/>
      <c r="AL985" s="670"/>
      <c r="AM985" s="1127"/>
      <c r="AN985" s="670"/>
      <c r="AO985" s="1179"/>
      <c r="AP985" s="669"/>
      <c r="AQ985" s="1127"/>
      <c r="AR985" s="670"/>
      <c r="AS985" s="1127"/>
      <c r="AT985" s="670"/>
      <c r="AU985" s="1127"/>
      <c r="AV985" s="575" t="str">
        <f t="shared" si="1404"/>
        <v>○</v>
      </c>
      <c r="AW985" s="576" t="str">
        <f t="shared" si="1405"/>
        <v>○</v>
      </c>
      <c r="AX985" s="576" t="str">
        <f t="shared" si="1406"/>
        <v>○</v>
      </c>
      <c r="AY985" s="576" t="str">
        <f t="shared" si="1407"/>
        <v>○</v>
      </c>
      <c r="AZ985" s="576" t="str">
        <f t="shared" si="1408"/>
        <v>○</v>
      </c>
      <c r="BA985" s="577" t="str">
        <f t="shared" si="1409"/>
        <v>○</v>
      </c>
      <c r="BB985" s="578">
        <f t="shared" si="1410"/>
        <v>0</v>
      </c>
      <c r="BC985" s="767">
        <f t="shared" si="1411"/>
        <v>0</v>
      </c>
      <c r="BD985" s="768">
        <f t="shared" si="1411"/>
        <v>0</v>
      </c>
      <c r="BE985" s="769">
        <f t="shared" si="1411"/>
        <v>0</v>
      </c>
      <c r="BF985" s="587">
        <f t="shared" si="1412"/>
        <v>0</v>
      </c>
      <c r="BG985" s="503">
        <f t="shared" si="1413"/>
        <v>0</v>
      </c>
      <c r="BH985" s="504">
        <f t="shared" si="1413"/>
        <v>0</v>
      </c>
      <c r="BI985" s="505">
        <f t="shared" si="1413"/>
        <v>0</v>
      </c>
      <c r="BJ985" s="506">
        <f t="shared" si="1414"/>
        <v>0</v>
      </c>
      <c r="BK985" s="236">
        <f t="array" ref="BK985">IF($BB985&gt;0,"ｴﾗｰ",SUM(IF($AJ985:$AO985=BK$15,IF($AJ$17:$AO$17="○",$AG985))))</f>
        <v>0</v>
      </c>
      <c r="BL985" s="237">
        <f t="array" ref="BL985">IF($BB985&gt;0,"ｴﾗｰ",SUM(IF($AJ985:$AO985=BL$15,IF($AJ$17:$AO$17="○",$AG985))))</f>
        <v>0</v>
      </c>
      <c r="BM985" s="488">
        <f t="array" ref="BM985">IF($BB985&gt;0,"ｴﾗｰ",SUM(IF($AJ985:$AO985=BM$15,IF($AJ$17:$AO$17="○",$AG985))))</f>
        <v>0</v>
      </c>
      <c r="BN985" s="493">
        <f t="shared" si="1415"/>
        <v>0</v>
      </c>
      <c r="BO985" s="236">
        <f t="array" ref="BO985">IF($BB985&gt;0,"ｴﾗｰ",SUM(IF($AP985:$AU985=BO$15,IF($AP$17:$AU$17="○",$AG985))))</f>
        <v>0</v>
      </c>
      <c r="BP985" s="237">
        <f t="array" ref="BP985">IF($BB985&gt;0,"ｴﾗｰ",SUM(IF($AP985:$AU985=BP$15,IF($AP$17:$AU$17="○",$AG985))))</f>
        <v>0</v>
      </c>
      <c r="BQ985" s="494">
        <f t="array" ref="BQ985">IF($BB985&gt;0,"ｴﾗｰ",SUM(IF($AP985:$AU985=BQ$15,IF($AP$17:$AU$17="○",$AG985))))</f>
        <v>0</v>
      </c>
      <c r="BR985" s="490">
        <f t="shared" si="1416"/>
        <v>0</v>
      </c>
      <c r="BS985" s="236" t="str">
        <f t="shared" si="1376"/>
        <v/>
      </c>
      <c r="BT985" s="237" t="str">
        <f t="shared" si="1377"/>
        <v/>
      </c>
      <c r="BU985" s="488" t="str">
        <f t="shared" si="1378"/>
        <v/>
      </c>
      <c r="BV985" s="532">
        <f t="shared" si="1417"/>
        <v>0</v>
      </c>
      <c r="BW985" s="512" t="str">
        <f t="shared" si="1418"/>
        <v>ｴﾗｰ</v>
      </c>
      <c r="BX985" s="237" t="str">
        <f t="shared" si="1419"/>
        <v>ｴﾗｰ</v>
      </c>
      <c r="BY985" s="494" t="str">
        <f t="shared" si="1420"/>
        <v>ｴﾗｰ</v>
      </c>
      <c r="BZ985" s="628">
        <f t="shared" si="1421"/>
        <v>0</v>
      </c>
      <c r="CA985" s="528" t="str">
        <f t="shared" si="1422"/>
        <v/>
      </c>
      <c r="CB985" s="237" t="str">
        <f t="shared" si="1423"/>
        <v/>
      </c>
      <c r="CC985" s="494" t="str">
        <f t="shared" si="1424"/>
        <v/>
      </c>
      <c r="CD985" s="635">
        <f t="shared" si="1425"/>
        <v>0</v>
      </c>
      <c r="CE985" s="528" t="str">
        <f t="shared" si="1426"/>
        <v/>
      </c>
      <c r="CF985" s="237" t="str">
        <f t="shared" si="1427"/>
        <v/>
      </c>
      <c r="CG985" s="494" t="str">
        <f t="shared" si="1428"/>
        <v/>
      </c>
      <c r="CH985" s="635">
        <f t="shared" si="1429"/>
        <v>0</v>
      </c>
      <c r="CI985" s="535" t="str">
        <f t="shared" si="1430"/>
        <v/>
      </c>
      <c r="CJ985" s="515" t="str">
        <f t="shared" si="1431"/>
        <v/>
      </c>
      <c r="CK985" s="522" t="str">
        <f t="shared" si="1432"/>
        <v/>
      </c>
      <c r="CL985" s="515" t="str">
        <f t="shared" si="1433"/>
        <v/>
      </c>
      <c r="CM985" s="524" t="str">
        <f t="shared" si="1434"/>
        <v/>
      </c>
      <c r="CN985" s="518" t="str">
        <f t="shared" si="1435"/>
        <v/>
      </c>
      <c r="CO985" s="236" t="str">
        <f t="shared" si="1436"/>
        <v/>
      </c>
      <c r="CP985" s="237" t="str">
        <f t="shared" si="1437"/>
        <v/>
      </c>
      <c r="CQ985" s="494" t="str">
        <f t="shared" si="1438"/>
        <v/>
      </c>
      <c r="CR985" s="493">
        <f t="shared" si="1439"/>
        <v>0</v>
      </c>
      <c r="CS985" s="512" t="str">
        <f t="shared" si="1440"/>
        <v/>
      </c>
      <c r="CT985" s="237" t="str">
        <f t="shared" si="1441"/>
        <v/>
      </c>
      <c r="CU985" s="237" t="str">
        <f t="shared" si="1442"/>
        <v/>
      </c>
      <c r="CV985" s="238">
        <f t="shared" si="1443"/>
        <v>0</v>
      </c>
      <c r="CW985" s="236" t="str">
        <f t="shared" si="1379"/>
        <v/>
      </c>
      <c r="CX985" s="237" t="str">
        <f t="shared" si="1380"/>
        <v/>
      </c>
      <c r="CY985" s="494">
        <f t="shared" si="1381"/>
        <v>0</v>
      </c>
      <c r="CZ985" s="493"/>
      <c r="DA985" s="236" t="str">
        <f t="shared" si="1382"/>
        <v/>
      </c>
      <c r="DB985" s="237" t="str">
        <f t="shared" si="1383"/>
        <v/>
      </c>
      <c r="DC985" s="494">
        <f t="shared" si="1384"/>
        <v>0</v>
      </c>
      <c r="DD985" s="493"/>
      <c r="DE985" s="1335"/>
      <c r="DF985" s="1343">
        <f t="shared" si="1385"/>
        <v>0</v>
      </c>
      <c r="DG985" s="528" t="str">
        <f t="shared" si="1386"/>
        <v/>
      </c>
      <c r="DH985" s="494" t="str">
        <f t="shared" si="1387"/>
        <v/>
      </c>
      <c r="DI985" s="53">
        <f t="shared" si="1388"/>
        <v>0</v>
      </c>
      <c r="DJ985" s="432">
        <f t="shared" si="1389"/>
        <v>0</v>
      </c>
      <c r="DK985" s="433">
        <f t="shared" si="1444"/>
        <v>0</v>
      </c>
      <c r="DL985" s="53" t="str">
        <f t="shared" si="1390"/>
        <v/>
      </c>
      <c r="DM985" s="105" t="str">
        <f t="shared" si="1391"/>
        <v/>
      </c>
      <c r="DN985" s="104" t="str">
        <f t="shared" si="1391"/>
        <v/>
      </c>
      <c r="DO985" s="434" t="str">
        <f t="shared" si="1391"/>
        <v/>
      </c>
      <c r="DP985" s="672"/>
      <c r="DQ985" s="673"/>
      <c r="DR985" s="674"/>
      <c r="DS985" s="435">
        <f t="shared" si="1445"/>
        <v>0</v>
      </c>
      <c r="DT985" s="228" t="str">
        <f t="shared" si="1392"/>
        <v/>
      </c>
      <c r="DU985" s="236" t="str">
        <f t="shared" si="1393"/>
        <v/>
      </c>
      <c r="DV985" s="237" t="str">
        <f t="shared" si="1394"/>
        <v/>
      </c>
      <c r="DW985" s="237" t="str">
        <f t="shared" si="1395"/>
        <v/>
      </c>
      <c r="DX985" s="238">
        <f t="shared" si="1396"/>
        <v>0</v>
      </c>
      <c r="DY985" s="675"/>
      <c r="EA985" s="1363">
        <f t="shared" si="1446"/>
        <v>0</v>
      </c>
      <c r="EB985" s="1363">
        <f t="shared" si="1447"/>
        <v>0</v>
      </c>
      <c r="EC985" s="1363">
        <f t="shared" si="1448"/>
        <v>0</v>
      </c>
      <c r="ED985" s="1363">
        <f t="shared" si="1449"/>
        <v>0</v>
      </c>
      <c r="EE985" s="1363">
        <f t="shared" si="1450"/>
        <v>0</v>
      </c>
      <c r="EF985" s="1363">
        <f t="shared" si="1451"/>
        <v>0</v>
      </c>
      <c r="EG985" s="1363">
        <f t="shared" si="1370"/>
        <v>0</v>
      </c>
    </row>
    <row r="986" spans="1:137" s="3" customFormat="1" ht="18" customHeight="1">
      <c r="A986" s="305" t="str">
        <f t="shared" si="1371"/>
        <v/>
      </c>
      <c r="B986" s="174">
        <f t="shared" si="1397"/>
        <v>0</v>
      </c>
      <c r="C986" s="1415" t="str">
        <f t="shared" si="1372"/>
        <v>授業料</v>
      </c>
      <c r="D986" s="1415" t="str">
        <f t="shared" si="1373"/>
        <v>入学金</v>
      </c>
      <c r="E986" s="174">
        <f t="shared" si="1398"/>
        <v>0</v>
      </c>
      <c r="F986" s="305">
        <f t="shared" si="1374"/>
        <v>0</v>
      </c>
      <c r="G986" s="475">
        <f t="shared" si="1375"/>
        <v>969</v>
      </c>
      <c r="H986" s="430"/>
      <c r="I986" s="431"/>
      <c r="J986" s="658"/>
      <c r="K986" s="659"/>
      <c r="L986" s="659"/>
      <c r="M986" s="660"/>
      <c r="N986" s="661"/>
      <c r="O986" s="662"/>
      <c r="P986" s="658"/>
      <c r="Q986" s="659"/>
      <c r="R986" s="660"/>
      <c r="S986" s="663"/>
      <c r="T986" s="661"/>
      <c r="U986" s="664"/>
      <c r="V986" s="53" t="str">
        <f>IF(OR($R$5="",$T$5="",$J986="",$O986="",$U986=""),"",IF(ISERROR(VLOOKUP($C986,参照!$P$4:$V$112,5,FALSE)),0,VLOOKUP($C986,参照!$P$4:$V$112,5,FALSE)))</f>
        <v/>
      </c>
      <c r="W986" s="665"/>
      <c r="X986" s="54" t="str">
        <f>IF(OR($R$5="",$T$5="",$J986="",$O986="",$W986=""),"",IF(ISERROR(VLOOKUP($D986,参照!$P$4:$V$112,5,FALSE)),0,VLOOKUP($D986,参照!$P$4:$V$112,5,FALSE)))</f>
        <v/>
      </c>
      <c r="Y986" s="102"/>
      <c r="Z986" s="102"/>
      <c r="AA986" s="1177"/>
      <c r="AB986" s="227">
        <f t="shared" si="1399"/>
        <v>0</v>
      </c>
      <c r="AC986" s="1122"/>
      <c r="AD986" s="352">
        <f t="shared" si="1400"/>
        <v>0</v>
      </c>
      <c r="AE986" s="55"/>
      <c r="AF986" s="55" t="str">
        <f t="shared" si="1401"/>
        <v/>
      </c>
      <c r="AG986" s="1124"/>
      <c r="AH986" s="760">
        <f t="shared" si="1402"/>
        <v>0</v>
      </c>
      <c r="AI986" s="761">
        <f t="shared" si="1403"/>
        <v>0</v>
      </c>
      <c r="AJ986" s="1126"/>
      <c r="AK986" s="1127"/>
      <c r="AL986" s="670"/>
      <c r="AM986" s="1127"/>
      <c r="AN986" s="670"/>
      <c r="AO986" s="1179"/>
      <c r="AP986" s="669"/>
      <c r="AQ986" s="1127"/>
      <c r="AR986" s="670"/>
      <c r="AS986" s="1127"/>
      <c r="AT986" s="670"/>
      <c r="AU986" s="1127"/>
      <c r="AV986" s="575" t="str">
        <f t="shared" si="1404"/>
        <v>○</v>
      </c>
      <c r="AW986" s="576" t="str">
        <f t="shared" si="1405"/>
        <v>○</v>
      </c>
      <c r="AX986" s="576" t="str">
        <f t="shared" si="1406"/>
        <v>○</v>
      </c>
      <c r="AY986" s="576" t="str">
        <f t="shared" si="1407"/>
        <v>○</v>
      </c>
      <c r="AZ986" s="576" t="str">
        <f t="shared" si="1408"/>
        <v>○</v>
      </c>
      <c r="BA986" s="577" t="str">
        <f t="shared" si="1409"/>
        <v>○</v>
      </c>
      <c r="BB986" s="578">
        <f t="shared" si="1410"/>
        <v>0</v>
      </c>
      <c r="BC986" s="767">
        <f t="shared" si="1411"/>
        <v>0</v>
      </c>
      <c r="BD986" s="768">
        <f t="shared" si="1411"/>
        <v>0</v>
      </c>
      <c r="BE986" s="769">
        <f t="shared" si="1411"/>
        <v>0</v>
      </c>
      <c r="BF986" s="587">
        <f t="shared" si="1412"/>
        <v>0</v>
      </c>
      <c r="BG986" s="503">
        <f t="shared" si="1413"/>
        <v>0</v>
      </c>
      <c r="BH986" s="504">
        <f t="shared" si="1413"/>
        <v>0</v>
      </c>
      <c r="BI986" s="505">
        <f t="shared" si="1413"/>
        <v>0</v>
      </c>
      <c r="BJ986" s="506">
        <f t="shared" si="1414"/>
        <v>0</v>
      </c>
      <c r="BK986" s="236">
        <f t="array" ref="BK986">IF($BB986&gt;0,"ｴﾗｰ",SUM(IF($AJ986:$AO986=BK$15,IF($AJ$17:$AO$17="○",$AG986))))</f>
        <v>0</v>
      </c>
      <c r="BL986" s="237">
        <f t="array" ref="BL986">IF($BB986&gt;0,"ｴﾗｰ",SUM(IF($AJ986:$AO986=BL$15,IF($AJ$17:$AO$17="○",$AG986))))</f>
        <v>0</v>
      </c>
      <c r="BM986" s="488">
        <f t="array" ref="BM986">IF($BB986&gt;0,"ｴﾗｰ",SUM(IF($AJ986:$AO986=BM$15,IF($AJ$17:$AO$17="○",$AG986))))</f>
        <v>0</v>
      </c>
      <c r="BN986" s="493">
        <f t="shared" si="1415"/>
        <v>0</v>
      </c>
      <c r="BO986" s="236">
        <f t="array" ref="BO986">IF($BB986&gt;0,"ｴﾗｰ",SUM(IF($AP986:$AU986=BO$15,IF($AP$17:$AU$17="○",$AG986))))</f>
        <v>0</v>
      </c>
      <c r="BP986" s="237">
        <f t="array" ref="BP986">IF($BB986&gt;0,"ｴﾗｰ",SUM(IF($AP986:$AU986=BP$15,IF($AP$17:$AU$17="○",$AG986))))</f>
        <v>0</v>
      </c>
      <c r="BQ986" s="494">
        <f t="array" ref="BQ986">IF($BB986&gt;0,"ｴﾗｰ",SUM(IF($AP986:$AU986=BQ$15,IF($AP$17:$AU$17="○",$AG986))))</f>
        <v>0</v>
      </c>
      <c r="BR986" s="490">
        <f t="shared" si="1416"/>
        <v>0</v>
      </c>
      <c r="BS986" s="236" t="str">
        <f t="shared" si="1376"/>
        <v/>
      </c>
      <c r="BT986" s="237" t="str">
        <f t="shared" si="1377"/>
        <v/>
      </c>
      <c r="BU986" s="488" t="str">
        <f t="shared" si="1378"/>
        <v/>
      </c>
      <c r="BV986" s="532">
        <f t="shared" si="1417"/>
        <v>0</v>
      </c>
      <c r="BW986" s="512" t="str">
        <f t="shared" si="1418"/>
        <v>ｴﾗｰ</v>
      </c>
      <c r="BX986" s="237" t="str">
        <f t="shared" si="1419"/>
        <v>ｴﾗｰ</v>
      </c>
      <c r="BY986" s="494" t="str">
        <f t="shared" si="1420"/>
        <v>ｴﾗｰ</v>
      </c>
      <c r="BZ986" s="628">
        <f t="shared" si="1421"/>
        <v>0</v>
      </c>
      <c r="CA986" s="528" t="str">
        <f t="shared" si="1422"/>
        <v/>
      </c>
      <c r="CB986" s="237" t="str">
        <f t="shared" si="1423"/>
        <v/>
      </c>
      <c r="CC986" s="494" t="str">
        <f t="shared" si="1424"/>
        <v/>
      </c>
      <c r="CD986" s="635">
        <f t="shared" si="1425"/>
        <v>0</v>
      </c>
      <c r="CE986" s="528" t="str">
        <f t="shared" si="1426"/>
        <v/>
      </c>
      <c r="CF986" s="237" t="str">
        <f t="shared" si="1427"/>
        <v/>
      </c>
      <c r="CG986" s="494" t="str">
        <f t="shared" si="1428"/>
        <v/>
      </c>
      <c r="CH986" s="635">
        <f t="shared" si="1429"/>
        <v>0</v>
      </c>
      <c r="CI986" s="535" t="str">
        <f t="shared" si="1430"/>
        <v/>
      </c>
      <c r="CJ986" s="515" t="str">
        <f t="shared" si="1431"/>
        <v/>
      </c>
      <c r="CK986" s="522" t="str">
        <f t="shared" si="1432"/>
        <v/>
      </c>
      <c r="CL986" s="515" t="str">
        <f t="shared" si="1433"/>
        <v/>
      </c>
      <c r="CM986" s="524" t="str">
        <f t="shared" si="1434"/>
        <v/>
      </c>
      <c r="CN986" s="518" t="str">
        <f t="shared" si="1435"/>
        <v/>
      </c>
      <c r="CO986" s="236" t="str">
        <f t="shared" si="1436"/>
        <v/>
      </c>
      <c r="CP986" s="237" t="str">
        <f t="shared" si="1437"/>
        <v/>
      </c>
      <c r="CQ986" s="494" t="str">
        <f t="shared" si="1438"/>
        <v/>
      </c>
      <c r="CR986" s="493">
        <f t="shared" si="1439"/>
        <v>0</v>
      </c>
      <c r="CS986" s="512" t="str">
        <f t="shared" si="1440"/>
        <v/>
      </c>
      <c r="CT986" s="237" t="str">
        <f t="shared" si="1441"/>
        <v/>
      </c>
      <c r="CU986" s="237" t="str">
        <f t="shared" si="1442"/>
        <v/>
      </c>
      <c r="CV986" s="238">
        <f t="shared" si="1443"/>
        <v>0</v>
      </c>
      <c r="CW986" s="236" t="str">
        <f t="shared" si="1379"/>
        <v/>
      </c>
      <c r="CX986" s="237" t="str">
        <f t="shared" si="1380"/>
        <v/>
      </c>
      <c r="CY986" s="494">
        <f t="shared" si="1381"/>
        <v>0</v>
      </c>
      <c r="CZ986" s="493"/>
      <c r="DA986" s="236" t="str">
        <f t="shared" si="1382"/>
        <v/>
      </c>
      <c r="DB986" s="237" t="str">
        <f t="shared" si="1383"/>
        <v/>
      </c>
      <c r="DC986" s="494">
        <f t="shared" si="1384"/>
        <v>0</v>
      </c>
      <c r="DD986" s="493"/>
      <c r="DE986" s="1335"/>
      <c r="DF986" s="1343">
        <f t="shared" si="1385"/>
        <v>0</v>
      </c>
      <c r="DG986" s="528" t="str">
        <f t="shared" si="1386"/>
        <v/>
      </c>
      <c r="DH986" s="494" t="str">
        <f t="shared" si="1387"/>
        <v/>
      </c>
      <c r="DI986" s="53">
        <f t="shared" si="1388"/>
        <v>0</v>
      </c>
      <c r="DJ986" s="432">
        <f t="shared" si="1389"/>
        <v>0</v>
      </c>
      <c r="DK986" s="433">
        <f t="shared" si="1444"/>
        <v>0</v>
      </c>
      <c r="DL986" s="53" t="str">
        <f t="shared" si="1390"/>
        <v/>
      </c>
      <c r="DM986" s="105" t="str">
        <f t="shared" si="1391"/>
        <v/>
      </c>
      <c r="DN986" s="104" t="str">
        <f t="shared" si="1391"/>
        <v/>
      </c>
      <c r="DO986" s="434" t="str">
        <f t="shared" si="1391"/>
        <v/>
      </c>
      <c r="DP986" s="672"/>
      <c r="DQ986" s="673"/>
      <c r="DR986" s="674"/>
      <c r="DS986" s="435">
        <f t="shared" si="1445"/>
        <v>0</v>
      </c>
      <c r="DT986" s="228" t="str">
        <f t="shared" si="1392"/>
        <v/>
      </c>
      <c r="DU986" s="236" t="str">
        <f t="shared" si="1393"/>
        <v/>
      </c>
      <c r="DV986" s="237" t="str">
        <f t="shared" si="1394"/>
        <v/>
      </c>
      <c r="DW986" s="237" t="str">
        <f t="shared" si="1395"/>
        <v/>
      </c>
      <c r="DX986" s="238">
        <f t="shared" si="1396"/>
        <v>0</v>
      </c>
      <c r="DY986" s="675"/>
      <c r="EA986" s="1363">
        <f t="shared" si="1446"/>
        <v>0</v>
      </c>
      <c r="EB986" s="1363">
        <f t="shared" si="1447"/>
        <v>0</v>
      </c>
      <c r="EC986" s="1363">
        <f t="shared" si="1448"/>
        <v>0</v>
      </c>
      <c r="ED986" s="1363">
        <f t="shared" si="1449"/>
        <v>0</v>
      </c>
      <c r="EE986" s="1363">
        <f t="shared" si="1450"/>
        <v>0</v>
      </c>
      <c r="EF986" s="1363">
        <f t="shared" si="1451"/>
        <v>0</v>
      </c>
      <c r="EG986" s="1363">
        <f t="shared" si="1370"/>
        <v>0</v>
      </c>
    </row>
    <row r="987" spans="1:137" s="3" customFormat="1" ht="18" customHeight="1">
      <c r="A987" s="305" t="str">
        <f t="shared" si="1371"/>
        <v/>
      </c>
      <c r="B987" s="174">
        <f t="shared" si="1397"/>
        <v>0</v>
      </c>
      <c r="C987" s="1415" t="str">
        <f t="shared" si="1372"/>
        <v>授業料</v>
      </c>
      <c r="D987" s="1415" t="str">
        <f t="shared" si="1373"/>
        <v>入学金</v>
      </c>
      <c r="E987" s="174">
        <f t="shared" si="1398"/>
        <v>0</v>
      </c>
      <c r="F987" s="305">
        <f t="shared" si="1374"/>
        <v>0</v>
      </c>
      <c r="G987" s="475">
        <f t="shared" si="1375"/>
        <v>970</v>
      </c>
      <c r="H987" s="430"/>
      <c r="I987" s="431"/>
      <c r="J987" s="658"/>
      <c r="K987" s="659"/>
      <c r="L987" s="659"/>
      <c r="M987" s="660"/>
      <c r="N987" s="661"/>
      <c r="O987" s="662"/>
      <c r="P987" s="658"/>
      <c r="Q987" s="659"/>
      <c r="R987" s="660"/>
      <c r="S987" s="663"/>
      <c r="T987" s="661"/>
      <c r="U987" s="664"/>
      <c r="V987" s="53" t="str">
        <f>IF(OR($R$5="",$T$5="",$J987="",$O987="",$U987=""),"",IF(ISERROR(VLOOKUP($C987,参照!$P$4:$V$112,5,FALSE)),0,VLOOKUP($C987,参照!$P$4:$V$112,5,FALSE)))</f>
        <v/>
      </c>
      <c r="W987" s="665"/>
      <c r="X987" s="54" t="str">
        <f>IF(OR($R$5="",$T$5="",$J987="",$O987="",$W987=""),"",IF(ISERROR(VLOOKUP($D987,参照!$P$4:$V$112,5,FALSE)),0,VLOOKUP($D987,参照!$P$4:$V$112,5,FALSE)))</f>
        <v/>
      </c>
      <c r="Y987" s="102"/>
      <c r="Z987" s="102"/>
      <c r="AA987" s="1177"/>
      <c r="AB987" s="227">
        <f t="shared" si="1399"/>
        <v>0</v>
      </c>
      <c r="AC987" s="1122"/>
      <c r="AD987" s="352">
        <f t="shared" si="1400"/>
        <v>0</v>
      </c>
      <c r="AE987" s="55"/>
      <c r="AF987" s="55" t="str">
        <f t="shared" si="1401"/>
        <v/>
      </c>
      <c r="AG987" s="1124"/>
      <c r="AH987" s="760">
        <f t="shared" si="1402"/>
        <v>0</v>
      </c>
      <c r="AI987" s="761">
        <f t="shared" si="1403"/>
        <v>0</v>
      </c>
      <c r="AJ987" s="1126"/>
      <c r="AK987" s="1127"/>
      <c r="AL987" s="670"/>
      <c r="AM987" s="1127"/>
      <c r="AN987" s="670"/>
      <c r="AO987" s="1179"/>
      <c r="AP987" s="669"/>
      <c r="AQ987" s="1127"/>
      <c r="AR987" s="670"/>
      <c r="AS987" s="1127"/>
      <c r="AT987" s="670"/>
      <c r="AU987" s="1127"/>
      <c r="AV987" s="575" t="str">
        <f t="shared" si="1404"/>
        <v>○</v>
      </c>
      <c r="AW987" s="576" t="str">
        <f t="shared" si="1405"/>
        <v>○</v>
      </c>
      <c r="AX987" s="576" t="str">
        <f t="shared" si="1406"/>
        <v>○</v>
      </c>
      <c r="AY987" s="576" t="str">
        <f t="shared" si="1407"/>
        <v>○</v>
      </c>
      <c r="AZ987" s="576" t="str">
        <f t="shared" si="1408"/>
        <v>○</v>
      </c>
      <c r="BA987" s="577" t="str">
        <f t="shared" si="1409"/>
        <v>○</v>
      </c>
      <c r="BB987" s="578">
        <f t="shared" si="1410"/>
        <v>0</v>
      </c>
      <c r="BC987" s="767">
        <f t="shared" si="1411"/>
        <v>0</v>
      </c>
      <c r="BD987" s="768">
        <f t="shared" si="1411"/>
        <v>0</v>
      </c>
      <c r="BE987" s="769">
        <f t="shared" si="1411"/>
        <v>0</v>
      </c>
      <c r="BF987" s="587">
        <f t="shared" si="1412"/>
        <v>0</v>
      </c>
      <c r="BG987" s="503">
        <f t="shared" si="1413"/>
        <v>0</v>
      </c>
      <c r="BH987" s="504">
        <f t="shared" si="1413"/>
        <v>0</v>
      </c>
      <c r="BI987" s="505">
        <f t="shared" si="1413"/>
        <v>0</v>
      </c>
      <c r="BJ987" s="506">
        <f t="shared" si="1414"/>
        <v>0</v>
      </c>
      <c r="BK987" s="236">
        <f t="array" ref="BK987">IF($BB987&gt;0,"ｴﾗｰ",SUM(IF($AJ987:$AO987=BK$15,IF($AJ$17:$AO$17="○",$AG987))))</f>
        <v>0</v>
      </c>
      <c r="BL987" s="237">
        <f t="array" ref="BL987">IF($BB987&gt;0,"ｴﾗｰ",SUM(IF($AJ987:$AO987=BL$15,IF($AJ$17:$AO$17="○",$AG987))))</f>
        <v>0</v>
      </c>
      <c r="BM987" s="488">
        <f t="array" ref="BM987">IF($BB987&gt;0,"ｴﾗｰ",SUM(IF($AJ987:$AO987=BM$15,IF($AJ$17:$AO$17="○",$AG987))))</f>
        <v>0</v>
      </c>
      <c r="BN987" s="493">
        <f t="shared" si="1415"/>
        <v>0</v>
      </c>
      <c r="BO987" s="236">
        <f t="array" ref="BO987">IF($BB987&gt;0,"ｴﾗｰ",SUM(IF($AP987:$AU987=BO$15,IF($AP$17:$AU$17="○",$AG987))))</f>
        <v>0</v>
      </c>
      <c r="BP987" s="237">
        <f t="array" ref="BP987">IF($BB987&gt;0,"ｴﾗｰ",SUM(IF($AP987:$AU987=BP$15,IF($AP$17:$AU$17="○",$AG987))))</f>
        <v>0</v>
      </c>
      <c r="BQ987" s="494">
        <f t="array" ref="BQ987">IF($BB987&gt;0,"ｴﾗｰ",SUM(IF($AP987:$AU987=BQ$15,IF($AP$17:$AU$17="○",$AG987))))</f>
        <v>0</v>
      </c>
      <c r="BR987" s="490">
        <f t="shared" si="1416"/>
        <v>0</v>
      </c>
      <c r="BS987" s="236" t="str">
        <f t="shared" si="1376"/>
        <v/>
      </c>
      <c r="BT987" s="237" t="str">
        <f t="shared" si="1377"/>
        <v/>
      </c>
      <c r="BU987" s="488" t="str">
        <f t="shared" si="1378"/>
        <v/>
      </c>
      <c r="BV987" s="532">
        <f t="shared" si="1417"/>
        <v>0</v>
      </c>
      <c r="BW987" s="512" t="str">
        <f t="shared" si="1418"/>
        <v>ｴﾗｰ</v>
      </c>
      <c r="BX987" s="237" t="str">
        <f t="shared" si="1419"/>
        <v>ｴﾗｰ</v>
      </c>
      <c r="BY987" s="494" t="str">
        <f t="shared" si="1420"/>
        <v>ｴﾗｰ</v>
      </c>
      <c r="BZ987" s="628">
        <f t="shared" si="1421"/>
        <v>0</v>
      </c>
      <c r="CA987" s="528" t="str">
        <f t="shared" si="1422"/>
        <v/>
      </c>
      <c r="CB987" s="237" t="str">
        <f t="shared" si="1423"/>
        <v/>
      </c>
      <c r="CC987" s="494" t="str">
        <f t="shared" si="1424"/>
        <v/>
      </c>
      <c r="CD987" s="635">
        <f t="shared" si="1425"/>
        <v>0</v>
      </c>
      <c r="CE987" s="528" t="str">
        <f t="shared" si="1426"/>
        <v/>
      </c>
      <c r="CF987" s="237" t="str">
        <f t="shared" si="1427"/>
        <v/>
      </c>
      <c r="CG987" s="494" t="str">
        <f t="shared" si="1428"/>
        <v/>
      </c>
      <c r="CH987" s="635">
        <f t="shared" si="1429"/>
        <v>0</v>
      </c>
      <c r="CI987" s="535" t="str">
        <f t="shared" si="1430"/>
        <v/>
      </c>
      <c r="CJ987" s="515" t="str">
        <f t="shared" si="1431"/>
        <v/>
      </c>
      <c r="CK987" s="522" t="str">
        <f t="shared" si="1432"/>
        <v/>
      </c>
      <c r="CL987" s="515" t="str">
        <f t="shared" si="1433"/>
        <v/>
      </c>
      <c r="CM987" s="524" t="str">
        <f t="shared" si="1434"/>
        <v/>
      </c>
      <c r="CN987" s="518" t="str">
        <f t="shared" si="1435"/>
        <v/>
      </c>
      <c r="CO987" s="236" t="str">
        <f t="shared" si="1436"/>
        <v/>
      </c>
      <c r="CP987" s="237" t="str">
        <f t="shared" si="1437"/>
        <v/>
      </c>
      <c r="CQ987" s="494" t="str">
        <f t="shared" si="1438"/>
        <v/>
      </c>
      <c r="CR987" s="493">
        <f t="shared" si="1439"/>
        <v>0</v>
      </c>
      <c r="CS987" s="512" t="str">
        <f t="shared" si="1440"/>
        <v/>
      </c>
      <c r="CT987" s="237" t="str">
        <f t="shared" si="1441"/>
        <v/>
      </c>
      <c r="CU987" s="237" t="str">
        <f t="shared" si="1442"/>
        <v/>
      </c>
      <c r="CV987" s="238">
        <f t="shared" si="1443"/>
        <v>0</v>
      </c>
      <c r="CW987" s="236" t="str">
        <f t="shared" si="1379"/>
        <v/>
      </c>
      <c r="CX987" s="237" t="str">
        <f t="shared" si="1380"/>
        <v/>
      </c>
      <c r="CY987" s="494">
        <f t="shared" si="1381"/>
        <v>0</v>
      </c>
      <c r="CZ987" s="493"/>
      <c r="DA987" s="236" t="str">
        <f t="shared" si="1382"/>
        <v/>
      </c>
      <c r="DB987" s="237" t="str">
        <f t="shared" si="1383"/>
        <v/>
      </c>
      <c r="DC987" s="494">
        <f t="shared" si="1384"/>
        <v>0</v>
      </c>
      <c r="DD987" s="493"/>
      <c r="DE987" s="1335"/>
      <c r="DF987" s="1343">
        <f t="shared" si="1385"/>
        <v>0</v>
      </c>
      <c r="DG987" s="528" t="str">
        <f t="shared" si="1386"/>
        <v/>
      </c>
      <c r="DH987" s="494" t="str">
        <f t="shared" si="1387"/>
        <v/>
      </c>
      <c r="DI987" s="53">
        <f t="shared" si="1388"/>
        <v>0</v>
      </c>
      <c r="DJ987" s="432">
        <f t="shared" si="1389"/>
        <v>0</v>
      </c>
      <c r="DK987" s="433">
        <f t="shared" si="1444"/>
        <v>0</v>
      </c>
      <c r="DL987" s="53" t="str">
        <f t="shared" si="1390"/>
        <v/>
      </c>
      <c r="DM987" s="105" t="str">
        <f t="shared" si="1391"/>
        <v/>
      </c>
      <c r="DN987" s="104" t="str">
        <f t="shared" si="1391"/>
        <v/>
      </c>
      <c r="DO987" s="434" t="str">
        <f t="shared" si="1391"/>
        <v/>
      </c>
      <c r="DP987" s="672"/>
      <c r="DQ987" s="673"/>
      <c r="DR987" s="674"/>
      <c r="DS987" s="435">
        <f t="shared" si="1445"/>
        <v>0</v>
      </c>
      <c r="DT987" s="228" t="str">
        <f t="shared" si="1392"/>
        <v/>
      </c>
      <c r="DU987" s="236" t="str">
        <f t="shared" si="1393"/>
        <v/>
      </c>
      <c r="DV987" s="237" t="str">
        <f t="shared" si="1394"/>
        <v/>
      </c>
      <c r="DW987" s="237" t="str">
        <f t="shared" si="1395"/>
        <v/>
      </c>
      <c r="DX987" s="238">
        <f t="shared" si="1396"/>
        <v>0</v>
      </c>
      <c r="DY987" s="675"/>
      <c r="EA987" s="1363">
        <f t="shared" si="1446"/>
        <v>0</v>
      </c>
      <c r="EB987" s="1363">
        <f t="shared" si="1447"/>
        <v>0</v>
      </c>
      <c r="EC987" s="1363">
        <f t="shared" si="1448"/>
        <v>0</v>
      </c>
      <c r="ED987" s="1363">
        <f t="shared" si="1449"/>
        <v>0</v>
      </c>
      <c r="EE987" s="1363">
        <f t="shared" si="1450"/>
        <v>0</v>
      </c>
      <c r="EF987" s="1363">
        <f t="shared" si="1451"/>
        <v>0</v>
      </c>
      <c r="EG987" s="1363">
        <f t="shared" si="1370"/>
        <v>0</v>
      </c>
    </row>
    <row r="988" spans="1:137" s="3" customFormat="1" ht="18" customHeight="1">
      <c r="A988" s="305" t="str">
        <f t="shared" si="1371"/>
        <v/>
      </c>
      <c r="B988" s="174">
        <f t="shared" si="1397"/>
        <v>0</v>
      </c>
      <c r="C988" s="1415" t="str">
        <f t="shared" si="1372"/>
        <v>授業料</v>
      </c>
      <c r="D988" s="1415" t="str">
        <f t="shared" si="1373"/>
        <v>入学金</v>
      </c>
      <c r="E988" s="174">
        <f t="shared" si="1398"/>
        <v>0</v>
      </c>
      <c r="F988" s="305">
        <f t="shared" si="1374"/>
        <v>0</v>
      </c>
      <c r="G988" s="475">
        <f t="shared" si="1375"/>
        <v>971</v>
      </c>
      <c r="H988" s="430"/>
      <c r="I988" s="431"/>
      <c r="J988" s="658"/>
      <c r="K988" s="659"/>
      <c r="L988" s="659"/>
      <c r="M988" s="660"/>
      <c r="N988" s="661"/>
      <c r="O988" s="662"/>
      <c r="P988" s="658"/>
      <c r="Q988" s="659"/>
      <c r="R988" s="660"/>
      <c r="S988" s="663"/>
      <c r="T988" s="661"/>
      <c r="U988" s="664"/>
      <c r="V988" s="53" t="str">
        <f>IF(OR($R$5="",$T$5="",$J988="",$O988="",$U988=""),"",IF(ISERROR(VLOOKUP($C988,参照!$P$4:$V$112,5,FALSE)),0,VLOOKUP($C988,参照!$P$4:$V$112,5,FALSE)))</f>
        <v/>
      </c>
      <c r="W988" s="665"/>
      <c r="X988" s="54" t="str">
        <f>IF(OR($R$5="",$T$5="",$J988="",$O988="",$W988=""),"",IF(ISERROR(VLOOKUP($D988,参照!$P$4:$V$112,5,FALSE)),0,VLOOKUP($D988,参照!$P$4:$V$112,5,FALSE)))</f>
        <v/>
      </c>
      <c r="Y988" s="102"/>
      <c r="Z988" s="102"/>
      <c r="AA988" s="1177"/>
      <c r="AB988" s="227">
        <f t="shared" si="1399"/>
        <v>0</v>
      </c>
      <c r="AC988" s="1122"/>
      <c r="AD988" s="352">
        <f t="shared" si="1400"/>
        <v>0</v>
      </c>
      <c r="AE988" s="55"/>
      <c r="AF988" s="55" t="str">
        <f t="shared" si="1401"/>
        <v/>
      </c>
      <c r="AG988" s="1124"/>
      <c r="AH988" s="760">
        <f t="shared" si="1402"/>
        <v>0</v>
      </c>
      <c r="AI988" s="761">
        <f t="shared" si="1403"/>
        <v>0</v>
      </c>
      <c r="AJ988" s="1126"/>
      <c r="AK988" s="1127"/>
      <c r="AL988" s="670"/>
      <c r="AM988" s="1127"/>
      <c r="AN988" s="670"/>
      <c r="AO988" s="1179"/>
      <c r="AP988" s="669"/>
      <c r="AQ988" s="1127"/>
      <c r="AR988" s="670"/>
      <c r="AS988" s="1127"/>
      <c r="AT988" s="670"/>
      <c r="AU988" s="1127"/>
      <c r="AV988" s="575" t="str">
        <f t="shared" si="1404"/>
        <v>○</v>
      </c>
      <c r="AW988" s="576" t="str">
        <f t="shared" si="1405"/>
        <v>○</v>
      </c>
      <c r="AX988" s="576" t="str">
        <f t="shared" si="1406"/>
        <v>○</v>
      </c>
      <c r="AY988" s="576" t="str">
        <f t="shared" si="1407"/>
        <v>○</v>
      </c>
      <c r="AZ988" s="576" t="str">
        <f t="shared" si="1408"/>
        <v>○</v>
      </c>
      <c r="BA988" s="577" t="str">
        <f t="shared" si="1409"/>
        <v>○</v>
      </c>
      <c r="BB988" s="578">
        <f t="shared" si="1410"/>
        <v>0</v>
      </c>
      <c r="BC988" s="767">
        <f t="shared" si="1411"/>
        <v>0</v>
      </c>
      <c r="BD988" s="768">
        <f t="shared" si="1411"/>
        <v>0</v>
      </c>
      <c r="BE988" s="769">
        <f t="shared" si="1411"/>
        <v>0</v>
      </c>
      <c r="BF988" s="587">
        <f t="shared" si="1412"/>
        <v>0</v>
      </c>
      <c r="BG988" s="503">
        <f t="shared" si="1413"/>
        <v>0</v>
      </c>
      <c r="BH988" s="504">
        <f t="shared" si="1413"/>
        <v>0</v>
      </c>
      <c r="BI988" s="505">
        <f t="shared" si="1413"/>
        <v>0</v>
      </c>
      <c r="BJ988" s="506">
        <f t="shared" si="1414"/>
        <v>0</v>
      </c>
      <c r="BK988" s="236">
        <f t="array" ref="BK988">IF($BB988&gt;0,"ｴﾗｰ",SUM(IF($AJ988:$AO988=BK$15,IF($AJ$17:$AO$17="○",$AG988))))</f>
        <v>0</v>
      </c>
      <c r="BL988" s="237">
        <f t="array" ref="BL988">IF($BB988&gt;0,"ｴﾗｰ",SUM(IF($AJ988:$AO988=BL$15,IF($AJ$17:$AO$17="○",$AG988))))</f>
        <v>0</v>
      </c>
      <c r="BM988" s="488">
        <f t="array" ref="BM988">IF($BB988&gt;0,"ｴﾗｰ",SUM(IF($AJ988:$AO988=BM$15,IF($AJ$17:$AO$17="○",$AG988))))</f>
        <v>0</v>
      </c>
      <c r="BN988" s="493">
        <f t="shared" si="1415"/>
        <v>0</v>
      </c>
      <c r="BO988" s="236">
        <f t="array" ref="BO988">IF($BB988&gt;0,"ｴﾗｰ",SUM(IF($AP988:$AU988=BO$15,IF($AP$17:$AU$17="○",$AG988))))</f>
        <v>0</v>
      </c>
      <c r="BP988" s="237">
        <f t="array" ref="BP988">IF($BB988&gt;0,"ｴﾗｰ",SUM(IF($AP988:$AU988=BP$15,IF($AP$17:$AU$17="○",$AG988))))</f>
        <v>0</v>
      </c>
      <c r="BQ988" s="494">
        <f t="array" ref="BQ988">IF($BB988&gt;0,"ｴﾗｰ",SUM(IF($AP988:$AU988=BQ$15,IF($AP$17:$AU$17="○",$AG988))))</f>
        <v>0</v>
      </c>
      <c r="BR988" s="490">
        <f t="shared" si="1416"/>
        <v>0</v>
      </c>
      <c r="BS988" s="236" t="str">
        <f t="shared" si="1376"/>
        <v/>
      </c>
      <c r="BT988" s="237" t="str">
        <f t="shared" si="1377"/>
        <v/>
      </c>
      <c r="BU988" s="488" t="str">
        <f t="shared" si="1378"/>
        <v/>
      </c>
      <c r="BV988" s="532">
        <f t="shared" si="1417"/>
        <v>0</v>
      </c>
      <c r="BW988" s="512" t="str">
        <f t="shared" si="1418"/>
        <v>ｴﾗｰ</v>
      </c>
      <c r="BX988" s="237" t="str">
        <f t="shared" si="1419"/>
        <v>ｴﾗｰ</v>
      </c>
      <c r="BY988" s="494" t="str">
        <f t="shared" si="1420"/>
        <v>ｴﾗｰ</v>
      </c>
      <c r="BZ988" s="628">
        <f t="shared" si="1421"/>
        <v>0</v>
      </c>
      <c r="CA988" s="528" t="str">
        <f t="shared" si="1422"/>
        <v/>
      </c>
      <c r="CB988" s="237" t="str">
        <f t="shared" si="1423"/>
        <v/>
      </c>
      <c r="CC988" s="494" t="str">
        <f t="shared" si="1424"/>
        <v/>
      </c>
      <c r="CD988" s="635">
        <f t="shared" si="1425"/>
        <v>0</v>
      </c>
      <c r="CE988" s="528" t="str">
        <f t="shared" si="1426"/>
        <v/>
      </c>
      <c r="CF988" s="237" t="str">
        <f t="shared" si="1427"/>
        <v/>
      </c>
      <c r="CG988" s="494" t="str">
        <f t="shared" si="1428"/>
        <v/>
      </c>
      <c r="CH988" s="635">
        <f t="shared" si="1429"/>
        <v>0</v>
      </c>
      <c r="CI988" s="535" t="str">
        <f t="shared" si="1430"/>
        <v/>
      </c>
      <c r="CJ988" s="515" t="str">
        <f t="shared" si="1431"/>
        <v/>
      </c>
      <c r="CK988" s="522" t="str">
        <f t="shared" si="1432"/>
        <v/>
      </c>
      <c r="CL988" s="515" t="str">
        <f t="shared" si="1433"/>
        <v/>
      </c>
      <c r="CM988" s="524" t="str">
        <f t="shared" si="1434"/>
        <v/>
      </c>
      <c r="CN988" s="518" t="str">
        <f t="shared" si="1435"/>
        <v/>
      </c>
      <c r="CO988" s="236" t="str">
        <f t="shared" si="1436"/>
        <v/>
      </c>
      <c r="CP988" s="237" t="str">
        <f t="shared" si="1437"/>
        <v/>
      </c>
      <c r="CQ988" s="494" t="str">
        <f t="shared" si="1438"/>
        <v/>
      </c>
      <c r="CR988" s="493">
        <f t="shared" si="1439"/>
        <v>0</v>
      </c>
      <c r="CS988" s="512" t="str">
        <f t="shared" si="1440"/>
        <v/>
      </c>
      <c r="CT988" s="237" t="str">
        <f t="shared" si="1441"/>
        <v/>
      </c>
      <c r="CU988" s="237" t="str">
        <f t="shared" si="1442"/>
        <v/>
      </c>
      <c r="CV988" s="238">
        <f t="shared" si="1443"/>
        <v>0</v>
      </c>
      <c r="CW988" s="236" t="str">
        <f t="shared" si="1379"/>
        <v/>
      </c>
      <c r="CX988" s="237" t="str">
        <f t="shared" si="1380"/>
        <v/>
      </c>
      <c r="CY988" s="494">
        <f t="shared" si="1381"/>
        <v>0</v>
      </c>
      <c r="CZ988" s="493"/>
      <c r="DA988" s="236" t="str">
        <f t="shared" si="1382"/>
        <v/>
      </c>
      <c r="DB988" s="237" t="str">
        <f t="shared" si="1383"/>
        <v/>
      </c>
      <c r="DC988" s="494">
        <f t="shared" si="1384"/>
        <v>0</v>
      </c>
      <c r="DD988" s="493"/>
      <c r="DE988" s="1335"/>
      <c r="DF988" s="1343">
        <f t="shared" si="1385"/>
        <v>0</v>
      </c>
      <c r="DG988" s="528" t="str">
        <f t="shared" si="1386"/>
        <v/>
      </c>
      <c r="DH988" s="494" t="str">
        <f t="shared" si="1387"/>
        <v/>
      </c>
      <c r="DI988" s="53">
        <f t="shared" si="1388"/>
        <v>0</v>
      </c>
      <c r="DJ988" s="432">
        <f t="shared" si="1389"/>
        <v>0</v>
      </c>
      <c r="DK988" s="433">
        <f t="shared" si="1444"/>
        <v>0</v>
      </c>
      <c r="DL988" s="53" t="str">
        <f t="shared" si="1390"/>
        <v/>
      </c>
      <c r="DM988" s="105" t="str">
        <f t="shared" si="1391"/>
        <v/>
      </c>
      <c r="DN988" s="104" t="str">
        <f t="shared" si="1391"/>
        <v/>
      </c>
      <c r="DO988" s="434" t="str">
        <f t="shared" si="1391"/>
        <v/>
      </c>
      <c r="DP988" s="672"/>
      <c r="DQ988" s="673"/>
      <c r="DR988" s="674"/>
      <c r="DS988" s="435">
        <f t="shared" si="1445"/>
        <v>0</v>
      </c>
      <c r="DT988" s="228" t="str">
        <f t="shared" si="1392"/>
        <v/>
      </c>
      <c r="DU988" s="236" t="str">
        <f t="shared" si="1393"/>
        <v/>
      </c>
      <c r="DV988" s="237" t="str">
        <f t="shared" si="1394"/>
        <v/>
      </c>
      <c r="DW988" s="237" t="str">
        <f t="shared" si="1395"/>
        <v/>
      </c>
      <c r="DX988" s="238">
        <f t="shared" si="1396"/>
        <v>0</v>
      </c>
      <c r="DY988" s="675"/>
      <c r="EA988" s="1363">
        <f t="shared" si="1446"/>
        <v>0</v>
      </c>
      <c r="EB988" s="1363">
        <f t="shared" si="1447"/>
        <v>0</v>
      </c>
      <c r="EC988" s="1363">
        <f t="shared" si="1448"/>
        <v>0</v>
      </c>
      <c r="ED988" s="1363">
        <f t="shared" si="1449"/>
        <v>0</v>
      </c>
      <c r="EE988" s="1363">
        <f t="shared" si="1450"/>
        <v>0</v>
      </c>
      <c r="EF988" s="1363">
        <f t="shared" si="1451"/>
        <v>0</v>
      </c>
      <c r="EG988" s="1363">
        <f t="shared" si="1370"/>
        <v>0</v>
      </c>
    </row>
    <row r="989" spans="1:137" s="3" customFormat="1" ht="18" customHeight="1">
      <c r="A989" s="305" t="str">
        <f t="shared" si="1371"/>
        <v/>
      </c>
      <c r="B989" s="174">
        <f t="shared" si="1397"/>
        <v>0</v>
      </c>
      <c r="C989" s="1415" t="str">
        <f t="shared" si="1372"/>
        <v>授業料</v>
      </c>
      <c r="D989" s="1415" t="str">
        <f t="shared" si="1373"/>
        <v>入学金</v>
      </c>
      <c r="E989" s="174">
        <f t="shared" si="1398"/>
        <v>0</v>
      </c>
      <c r="F989" s="305">
        <f t="shared" si="1374"/>
        <v>0</v>
      </c>
      <c r="G989" s="475">
        <f t="shared" si="1375"/>
        <v>972</v>
      </c>
      <c r="H989" s="430"/>
      <c r="I989" s="431"/>
      <c r="J989" s="658"/>
      <c r="K989" s="659"/>
      <c r="L989" s="659"/>
      <c r="M989" s="660"/>
      <c r="N989" s="661"/>
      <c r="O989" s="662"/>
      <c r="P989" s="658"/>
      <c r="Q989" s="659"/>
      <c r="R989" s="660"/>
      <c r="S989" s="663"/>
      <c r="T989" s="661"/>
      <c r="U989" s="664"/>
      <c r="V989" s="53" t="str">
        <f>IF(OR($R$5="",$T$5="",$J989="",$O989="",$U989=""),"",IF(ISERROR(VLOOKUP($C989,参照!$P$4:$V$112,5,FALSE)),0,VLOOKUP($C989,参照!$P$4:$V$112,5,FALSE)))</f>
        <v/>
      </c>
      <c r="W989" s="665"/>
      <c r="X989" s="54" t="str">
        <f>IF(OR($R$5="",$T$5="",$J989="",$O989="",$W989=""),"",IF(ISERROR(VLOOKUP($D989,参照!$P$4:$V$112,5,FALSE)),0,VLOOKUP($D989,参照!$P$4:$V$112,5,FALSE)))</f>
        <v/>
      </c>
      <c r="Y989" s="102"/>
      <c r="Z989" s="102"/>
      <c r="AA989" s="1177"/>
      <c r="AB989" s="227">
        <f t="shared" si="1399"/>
        <v>0</v>
      </c>
      <c r="AC989" s="1122"/>
      <c r="AD989" s="352">
        <f t="shared" si="1400"/>
        <v>0</v>
      </c>
      <c r="AE989" s="55"/>
      <c r="AF989" s="55" t="str">
        <f t="shared" si="1401"/>
        <v/>
      </c>
      <c r="AG989" s="1124"/>
      <c r="AH989" s="760">
        <f t="shared" si="1402"/>
        <v>0</v>
      </c>
      <c r="AI989" s="761">
        <f t="shared" si="1403"/>
        <v>0</v>
      </c>
      <c r="AJ989" s="1126"/>
      <c r="AK989" s="1127"/>
      <c r="AL989" s="670"/>
      <c r="AM989" s="1127"/>
      <c r="AN989" s="670"/>
      <c r="AO989" s="1179"/>
      <c r="AP989" s="669"/>
      <c r="AQ989" s="1127"/>
      <c r="AR989" s="670"/>
      <c r="AS989" s="1127"/>
      <c r="AT989" s="670"/>
      <c r="AU989" s="1127"/>
      <c r="AV989" s="575" t="str">
        <f t="shared" si="1404"/>
        <v>○</v>
      </c>
      <c r="AW989" s="576" t="str">
        <f t="shared" si="1405"/>
        <v>○</v>
      </c>
      <c r="AX989" s="576" t="str">
        <f t="shared" si="1406"/>
        <v>○</v>
      </c>
      <c r="AY989" s="576" t="str">
        <f t="shared" si="1407"/>
        <v>○</v>
      </c>
      <c r="AZ989" s="576" t="str">
        <f t="shared" si="1408"/>
        <v>○</v>
      </c>
      <c r="BA989" s="577" t="str">
        <f t="shared" si="1409"/>
        <v>○</v>
      </c>
      <c r="BB989" s="578">
        <f t="shared" si="1410"/>
        <v>0</v>
      </c>
      <c r="BC989" s="767">
        <f t="shared" si="1411"/>
        <v>0</v>
      </c>
      <c r="BD989" s="768">
        <f t="shared" si="1411"/>
        <v>0</v>
      </c>
      <c r="BE989" s="769">
        <f t="shared" si="1411"/>
        <v>0</v>
      </c>
      <c r="BF989" s="587">
        <f t="shared" si="1412"/>
        <v>0</v>
      </c>
      <c r="BG989" s="503">
        <f t="shared" si="1413"/>
        <v>0</v>
      </c>
      <c r="BH989" s="504">
        <f t="shared" si="1413"/>
        <v>0</v>
      </c>
      <c r="BI989" s="505">
        <f t="shared" si="1413"/>
        <v>0</v>
      </c>
      <c r="BJ989" s="506">
        <f t="shared" si="1414"/>
        <v>0</v>
      </c>
      <c r="BK989" s="236">
        <f t="array" ref="BK989">IF($BB989&gt;0,"ｴﾗｰ",SUM(IF($AJ989:$AO989=BK$15,IF($AJ$17:$AO$17="○",$AG989))))</f>
        <v>0</v>
      </c>
      <c r="BL989" s="237">
        <f t="array" ref="BL989">IF($BB989&gt;0,"ｴﾗｰ",SUM(IF($AJ989:$AO989=BL$15,IF($AJ$17:$AO$17="○",$AG989))))</f>
        <v>0</v>
      </c>
      <c r="BM989" s="488">
        <f t="array" ref="BM989">IF($BB989&gt;0,"ｴﾗｰ",SUM(IF($AJ989:$AO989=BM$15,IF($AJ$17:$AO$17="○",$AG989))))</f>
        <v>0</v>
      </c>
      <c r="BN989" s="493">
        <f t="shared" si="1415"/>
        <v>0</v>
      </c>
      <c r="BO989" s="236">
        <f t="array" ref="BO989">IF($BB989&gt;0,"ｴﾗｰ",SUM(IF($AP989:$AU989=BO$15,IF($AP$17:$AU$17="○",$AG989))))</f>
        <v>0</v>
      </c>
      <c r="BP989" s="237">
        <f t="array" ref="BP989">IF($BB989&gt;0,"ｴﾗｰ",SUM(IF($AP989:$AU989=BP$15,IF($AP$17:$AU$17="○",$AG989))))</f>
        <v>0</v>
      </c>
      <c r="BQ989" s="494">
        <f t="array" ref="BQ989">IF($BB989&gt;0,"ｴﾗｰ",SUM(IF($AP989:$AU989=BQ$15,IF($AP$17:$AU$17="○",$AG989))))</f>
        <v>0</v>
      </c>
      <c r="BR989" s="490">
        <f t="shared" si="1416"/>
        <v>0</v>
      </c>
      <c r="BS989" s="236" t="str">
        <f t="shared" si="1376"/>
        <v/>
      </c>
      <c r="BT989" s="237" t="str">
        <f t="shared" si="1377"/>
        <v/>
      </c>
      <c r="BU989" s="488" t="str">
        <f t="shared" si="1378"/>
        <v/>
      </c>
      <c r="BV989" s="532">
        <f t="shared" si="1417"/>
        <v>0</v>
      </c>
      <c r="BW989" s="512" t="str">
        <f t="shared" si="1418"/>
        <v>ｴﾗｰ</v>
      </c>
      <c r="BX989" s="237" t="str">
        <f t="shared" si="1419"/>
        <v>ｴﾗｰ</v>
      </c>
      <c r="BY989" s="494" t="str">
        <f t="shared" si="1420"/>
        <v>ｴﾗｰ</v>
      </c>
      <c r="BZ989" s="628">
        <f t="shared" si="1421"/>
        <v>0</v>
      </c>
      <c r="CA989" s="528" t="str">
        <f t="shared" si="1422"/>
        <v/>
      </c>
      <c r="CB989" s="237" t="str">
        <f t="shared" si="1423"/>
        <v/>
      </c>
      <c r="CC989" s="494" t="str">
        <f t="shared" si="1424"/>
        <v/>
      </c>
      <c r="CD989" s="635">
        <f t="shared" si="1425"/>
        <v>0</v>
      </c>
      <c r="CE989" s="528" t="str">
        <f t="shared" si="1426"/>
        <v/>
      </c>
      <c r="CF989" s="237" t="str">
        <f t="shared" si="1427"/>
        <v/>
      </c>
      <c r="CG989" s="494" t="str">
        <f t="shared" si="1428"/>
        <v/>
      </c>
      <c r="CH989" s="635">
        <f t="shared" si="1429"/>
        <v>0</v>
      </c>
      <c r="CI989" s="535" t="str">
        <f t="shared" si="1430"/>
        <v/>
      </c>
      <c r="CJ989" s="515" t="str">
        <f t="shared" si="1431"/>
        <v/>
      </c>
      <c r="CK989" s="522" t="str">
        <f t="shared" si="1432"/>
        <v/>
      </c>
      <c r="CL989" s="515" t="str">
        <f t="shared" si="1433"/>
        <v/>
      </c>
      <c r="CM989" s="524" t="str">
        <f t="shared" si="1434"/>
        <v/>
      </c>
      <c r="CN989" s="518" t="str">
        <f t="shared" si="1435"/>
        <v/>
      </c>
      <c r="CO989" s="236" t="str">
        <f t="shared" si="1436"/>
        <v/>
      </c>
      <c r="CP989" s="237" t="str">
        <f t="shared" si="1437"/>
        <v/>
      </c>
      <c r="CQ989" s="494" t="str">
        <f t="shared" si="1438"/>
        <v/>
      </c>
      <c r="CR989" s="493">
        <f t="shared" si="1439"/>
        <v>0</v>
      </c>
      <c r="CS989" s="512" t="str">
        <f t="shared" si="1440"/>
        <v/>
      </c>
      <c r="CT989" s="237" t="str">
        <f t="shared" si="1441"/>
        <v/>
      </c>
      <c r="CU989" s="237" t="str">
        <f t="shared" si="1442"/>
        <v/>
      </c>
      <c r="CV989" s="238">
        <f t="shared" si="1443"/>
        <v>0</v>
      </c>
      <c r="CW989" s="236" t="str">
        <f t="shared" si="1379"/>
        <v/>
      </c>
      <c r="CX989" s="237" t="str">
        <f t="shared" si="1380"/>
        <v/>
      </c>
      <c r="CY989" s="494">
        <f t="shared" si="1381"/>
        <v>0</v>
      </c>
      <c r="CZ989" s="493"/>
      <c r="DA989" s="236" t="str">
        <f t="shared" si="1382"/>
        <v/>
      </c>
      <c r="DB989" s="237" t="str">
        <f t="shared" si="1383"/>
        <v/>
      </c>
      <c r="DC989" s="494">
        <f t="shared" si="1384"/>
        <v>0</v>
      </c>
      <c r="DD989" s="493"/>
      <c r="DE989" s="1335"/>
      <c r="DF989" s="1343">
        <f t="shared" si="1385"/>
        <v>0</v>
      </c>
      <c r="DG989" s="528" t="str">
        <f t="shared" si="1386"/>
        <v/>
      </c>
      <c r="DH989" s="494" t="str">
        <f t="shared" si="1387"/>
        <v/>
      </c>
      <c r="DI989" s="53">
        <f t="shared" si="1388"/>
        <v>0</v>
      </c>
      <c r="DJ989" s="432">
        <f t="shared" si="1389"/>
        <v>0</v>
      </c>
      <c r="DK989" s="433">
        <f t="shared" si="1444"/>
        <v>0</v>
      </c>
      <c r="DL989" s="53" t="str">
        <f t="shared" si="1390"/>
        <v/>
      </c>
      <c r="DM989" s="105" t="str">
        <f t="shared" si="1391"/>
        <v/>
      </c>
      <c r="DN989" s="104" t="str">
        <f t="shared" si="1391"/>
        <v/>
      </c>
      <c r="DO989" s="434" t="str">
        <f t="shared" si="1391"/>
        <v/>
      </c>
      <c r="DP989" s="672"/>
      <c r="DQ989" s="673"/>
      <c r="DR989" s="674"/>
      <c r="DS989" s="435">
        <f t="shared" si="1445"/>
        <v>0</v>
      </c>
      <c r="DT989" s="228" t="str">
        <f t="shared" si="1392"/>
        <v/>
      </c>
      <c r="DU989" s="236" t="str">
        <f t="shared" si="1393"/>
        <v/>
      </c>
      <c r="DV989" s="237" t="str">
        <f t="shared" si="1394"/>
        <v/>
      </c>
      <c r="DW989" s="237" t="str">
        <f t="shared" si="1395"/>
        <v/>
      </c>
      <c r="DX989" s="238">
        <f t="shared" si="1396"/>
        <v>0</v>
      </c>
      <c r="DY989" s="675"/>
      <c r="EA989" s="1363">
        <f t="shared" si="1446"/>
        <v>0</v>
      </c>
      <c r="EB989" s="1363">
        <f t="shared" si="1447"/>
        <v>0</v>
      </c>
      <c r="EC989" s="1363">
        <f t="shared" si="1448"/>
        <v>0</v>
      </c>
      <c r="ED989" s="1363">
        <f t="shared" si="1449"/>
        <v>0</v>
      </c>
      <c r="EE989" s="1363">
        <f t="shared" si="1450"/>
        <v>0</v>
      </c>
      <c r="EF989" s="1363">
        <f t="shared" si="1451"/>
        <v>0</v>
      </c>
      <c r="EG989" s="1363">
        <f t="shared" si="1370"/>
        <v>0</v>
      </c>
    </row>
    <row r="990" spans="1:137" s="3" customFormat="1" ht="18" customHeight="1">
      <c r="A990" s="305" t="str">
        <f t="shared" si="1371"/>
        <v/>
      </c>
      <c r="B990" s="174">
        <f t="shared" si="1397"/>
        <v>0</v>
      </c>
      <c r="C990" s="1415" t="str">
        <f t="shared" si="1372"/>
        <v>授業料</v>
      </c>
      <c r="D990" s="1415" t="str">
        <f t="shared" si="1373"/>
        <v>入学金</v>
      </c>
      <c r="E990" s="174">
        <f t="shared" si="1398"/>
        <v>0</v>
      </c>
      <c r="F990" s="305">
        <f t="shared" si="1374"/>
        <v>0</v>
      </c>
      <c r="G990" s="475">
        <f t="shared" si="1375"/>
        <v>973</v>
      </c>
      <c r="H990" s="430"/>
      <c r="I990" s="431"/>
      <c r="J990" s="658"/>
      <c r="K990" s="659"/>
      <c r="L990" s="659"/>
      <c r="M990" s="660"/>
      <c r="N990" s="661"/>
      <c r="O990" s="662"/>
      <c r="P990" s="658"/>
      <c r="Q990" s="659"/>
      <c r="R990" s="660"/>
      <c r="S990" s="663"/>
      <c r="T990" s="661"/>
      <c r="U990" s="664"/>
      <c r="V990" s="53" t="str">
        <f>IF(OR($R$5="",$T$5="",$J990="",$O990="",$U990=""),"",IF(ISERROR(VLOOKUP($C990,参照!$P$4:$V$112,5,FALSE)),0,VLOOKUP($C990,参照!$P$4:$V$112,5,FALSE)))</f>
        <v/>
      </c>
      <c r="W990" s="665"/>
      <c r="X990" s="54" t="str">
        <f>IF(OR($R$5="",$T$5="",$J990="",$O990="",$W990=""),"",IF(ISERROR(VLOOKUP($D990,参照!$P$4:$V$112,5,FALSE)),0,VLOOKUP($D990,参照!$P$4:$V$112,5,FALSE)))</f>
        <v/>
      </c>
      <c r="Y990" s="102"/>
      <c r="Z990" s="102"/>
      <c r="AA990" s="1177"/>
      <c r="AB990" s="227">
        <f t="shared" si="1399"/>
        <v>0</v>
      </c>
      <c r="AC990" s="1122"/>
      <c r="AD990" s="352">
        <f t="shared" si="1400"/>
        <v>0</v>
      </c>
      <c r="AE990" s="55"/>
      <c r="AF990" s="55" t="str">
        <f t="shared" si="1401"/>
        <v/>
      </c>
      <c r="AG990" s="1124"/>
      <c r="AH990" s="760">
        <f t="shared" si="1402"/>
        <v>0</v>
      </c>
      <c r="AI990" s="761">
        <f t="shared" si="1403"/>
        <v>0</v>
      </c>
      <c r="AJ990" s="1126"/>
      <c r="AK990" s="1127"/>
      <c r="AL990" s="670"/>
      <c r="AM990" s="1127"/>
      <c r="AN990" s="670"/>
      <c r="AO990" s="1179"/>
      <c r="AP990" s="669"/>
      <c r="AQ990" s="1127"/>
      <c r="AR990" s="670"/>
      <c r="AS990" s="1127"/>
      <c r="AT990" s="670"/>
      <c r="AU990" s="1127"/>
      <c r="AV990" s="575" t="str">
        <f t="shared" si="1404"/>
        <v>○</v>
      </c>
      <c r="AW990" s="576" t="str">
        <f t="shared" si="1405"/>
        <v>○</v>
      </c>
      <c r="AX990" s="576" t="str">
        <f t="shared" si="1406"/>
        <v>○</v>
      </c>
      <c r="AY990" s="576" t="str">
        <f t="shared" si="1407"/>
        <v>○</v>
      </c>
      <c r="AZ990" s="576" t="str">
        <f t="shared" si="1408"/>
        <v>○</v>
      </c>
      <c r="BA990" s="577" t="str">
        <f t="shared" si="1409"/>
        <v>○</v>
      </c>
      <c r="BB990" s="578">
        <f t="shared" si="1410"/>
        <v>0</v>
      </c>
      <c r="BC990" s="767">
        <f t="shared" si="1411"/>
        <v>0</v>
      </c>
      <c r="BD990" s="768">
        <f t="shared" si="1411"/>
        <v>0</v>
      </c>
      <c r="BE990" s="769">
        <f t="shared" si="1411"/>
        <v>0</v>
      </c>
      <c r="BF990" s="587">
        <f t="shared" si="1412"/>
        <v>0</v>
      </c>
      <c r="BG990" s="503">
        <f t="shared" si="1413"/>
        <v>0</v>
      </c>
      <c r="BH990" s="504">
        <f t="shared" si="1413"/>
        <v>0</v>
      </c>
      <c r="BI990" s="505">
        <f t="shared" si="1413"/>
        <v>0</v>
      </c>
      <c r="BJ990" s="506">
        <f t="shared" si="1414"/>
        <v>0</v>
      </c>
      <c r="BK990" s="236">
        <f t="array" ref="BK990">IF($BB990&gt;0,"ｴﾗｰ",SUM(IF($AJ990:$AO990=BK$15,IF($AJ$17:$AO$17="○",$AG990))))</f>
        <v>0</v>
      </c>
      <c r="BL990" s="237">
        <f t="array" ref="BL990">IF($BB990&gt;0,"ｴﾗｰ",SUM(IF($AJ990:$AO990=BL$15,IF($AJ$17:$AO$17="○",$AG990))))</f>
        <v>0</v>
      </c>
      <c r="BM990" s="488">
        <f t="array" ref="BM990">IF($BB990&gt;0,"ｴﾗｰ",SUM(IF($AJ990:$AO990=BM$15,IF($AJ$17:$AO$17="○",$AG990))))</f>
        <v>0</v>
      </c>
      <c r="BN990" s="493">
        <f t="shared" si="1415"/>
        <v>0</v>
      </c>
      <c r="BO990" s="236">
        <f t="array" ref="BO990">IF($BB990&gt;0,"ｴﾗｰ",SUM(IF($AP990:$AU990=BO$15,IF($AP$17:$AU$17="○",$AG990))))</f>
        <v>0</v>
      </c>
      <c r="BP990" s="237">
        <f t="array" ref="BP990">IF($BB990&gt;0,"ｴﾗｰ",SUM(IF($AP990:$AU990=BP$15,IF($AP$17:$AU$17="○",$AG990))))</f>
        <v>0</v>
      </c>
      <c r="BQ990" s="494">
        <f t="array" ref="BQ990">IF($BB990&gt;0,"ｴﾗｰ",SUM(IF($AP990:$AU990=BQ$15,IF($AP$17:$AU$17="○",$AG990))))</f>
        <v>0</v>
      </c>
      <c r="BR990" s="490">
        <f t="shared" si="1416"/>
        <v>0</v>
      </c>
      <c r="BS990" s="236" t="str">
        <f t="shared" si="1376"/>
        <v/>
      </c>
      <c r="BT990" s="237" t="str">
        <f t="shared" si="1377"/>
        <v/>
      </c>
      <c r="BU990" s="488" t="str">
        <f t="shared" si="1378"/>
        <v/>
      </c>
      <c r="BV990" s="532">
        <f t="shared" si="1417"/>
        <v>0</v>
      </c>
      <c r="BW990" s="512" t="str">
        <f t="shared" si="1418"/>
        <v>ｴﾗｰ</v>
      </c>
      <c r="BX990" s="237" t="str">
        <f t="shared" si="1419"/>
        <v>ｴﾗｰ</v>
      </c>
      <c r="BY990" s="494" t="str">
        <f t="shared" si="1420"/>
        <v>ｴﾗｰ</v>
      </c>
      <c r="BZ990" s="628">
        <f t="shared" si="1421"/>
        <v>0</v>
      </c>
      <c r="CA990" s="528" t="str">
        <f t="shared" si="1422"/>
        <v/>
      </c>
      <c r="CB990" s="237" t="str">
        <f t="shared" si="1423"/>
        <v/>
      </c>
      <c r="CC990" s="494" t="str">
        <f t="shared" si="1424"/>
        <v/>
      </c>
      <c r="CD990" s="635">
        <f t="shared" si="1425"/>
        <v>0</v>
      </c>
      <c r="CE990" s="528" t="str">
        <f t="shared" si="1426"/>
        <v/>
      </c>
      <c r="CF990" s="237" t="str">
        <f t="shared" si="1427"/>
        <v/>
      </c>
      <c r="CG990" s="494" t="str">
        <f t="shared" si="1428"/>
        <v/>
      </c>
      <c r="CH990" s="635">
        <f t="shared" si="1429"/>
        <v>0</v>
      </c>
      <c r="CI990" s="535" t="str">
        <f t="shared" si="1430"/>
        <v/>
      </c>
      <c r="CJ990" s="515" t="str">
        <f t="shared" si="1431"/>
        <v/>
      </c>
      <c r="CK990" s="522" t="str">
        <f t="shared" si="1432"/>
        <v/>
      </c>
      <c r="CL990" s="515" t="str">
        <f t="shared" si="1433"/>
        <v/>
      </c>
      <c r="CM990" s="524" t="str">
        <f t="shared" si="1434"/>
        <v/>
      </c>
      <c r="CN990" s="518" t="str">
        <f t="shared" si="1435"/>
        <v/>
      </c>
      <c r="CO990" s="236" t="str">
        <f t="shared" si="1436"/>
        <v/>
      </c>
      <c r="CP990" s="237" t="str">
        <f t="shared" si="1437"/>
        <v/>
      </c>
      <c r="CQ990" s="494" t="str">
        <f t="shared" si="1438"/>
        <v/>
      </c>
      <c r="CR990" s="493">
        <f t="shared" si="1439"/>
        <v>0</v>
      </c>
      <c r="CS990" s="512" t="str">
        <f t="shared" si="1440"/>
        <v/>
      </c>
      <c r="CT990" s="237" t="str">
        <f t="shared" si="1441"/>
        <v/>
      </c>
      <c r="CU990" s="237" t="str">
        <f t="shared" si="1442"/>
        <v/>
      </c>
      <c r="CV990" s="238">
        <f t="shared" si="1443"/>
        <v>0</v>
      </c>
      <c r="CW990" s="236" t="str">
        <f t="shared" si="1379"/>
        <v/>
      </c>
      <c r="CX990" s="237" t="str">
        <f t="shared" si="1380"/>
        <v/>
      </c>
      <c r="CY990" s="494">
        <f t="shared" si="1381"/>
        <v>0</v>
      </c>
      <c r="CZ990" s="493"/>
      <c r="DA990" s="236" t="str">
        <f t="shared" si="1382"/>
        <v/>
      </c>
      <c r="DB990" s="237" t="str">
        <f t="shared" si="1383"/>
        <v/>
      </c>
      <c r="DC990" s="494">
        <f t="shared" si="1384"/>
        <v>0</v>
      </c>
      <c r="DD990" s="493"/>
      <c r="DE990" s="1335"/>
      <c r="DF990" s="1343">
        <f t="shared" si="1385"/>
        <v>0</v>
      </c>
      <c r="DG990" s="528" t="str">
        <f t="shared" si="1386"/>
        <v/>
      </c>
      <c r="DH990" s="494" t="str">
        <f t="shared" si="1387"/>
        <v/>
      </c>
      <c r="DI990" s="53">
        <f t="shared" si="1388"/>
        <v>0</v>
      </c>
      <c r="DJ990" s="432">
        <f t="shared" si="1389"/>
        <v>0</v>
      </c>
      <c r="DK990" s="433">
        <f t="shared" si="1444"/>
        <v>0</v>
      </c>
      <c r="DL990" s="53" t="str">
        <f t="shared" si="1390"/>
        <v/>
      </c>
      <c r="DM990" s="105" t="str">
        <f t="shared" si="1391"/>
        <v/>
      </c>
      <c r="DN990" s="104" t="str">
        <f t="shared" si="1391"/>
        <v/>
      </c>
      <c r="DO990" s="434" t="str">
        <f t="shared" si="1391"/>
        <v/>
      </c>
      <c r="DP990" s="672"/>
      <c r="DQ990" s="673"/>
      <c r="DR990" s="674"/>
      <c r="DS990" s="435">
        <f t="shared" si="1445"/>
        <v>0</v>
      </c>
      <c r="DT990" s="228" t="str">
        <f t="shared" si="1392"/>
        <v/>
      </c>
      <c r="DU990" s="236" t="str">
        <f t="shared" si="1393"/>
        <v/>
      </c>
      <c r="DV990" s="237" t="str">
        <f t="shared" si="1394"/>
        <v/>
      </c>
      <c r="DW990" s="237" t="str">
        <f t="shared" si="1395"/>
        <v/>
      </c>
      <c r="DX990" s="238">
        <f t="shared" si="1396"/>
        <v>0</v>
      </c>
      <c r="DY990" s="675"/>
      <c r="EA990" s="1363">
        <f t="shared" si="1446"/>
        <v>0</v>
      </c>
      <c r="EB990" s="1363">
        <f t="shared" si="1447"/>
        <v>0</v>
      </c>
      <c r="EC990" s="1363">
        <f t="shared" si="1448"/>
        <v>0</v>
      </c>
      <c r="ED990" s="1363">
        <f t="shared" si="1449"/>
        <v>0</v>
      </c>
      <c r="EE990" s="1363">
        <f t="shared" si="1450"/>
        <v>0</v>
      </c>
      <c r="EF990" s="1363">
        <f t="shared" si="1451"/>
        <v>0</v>
      </c>
      <c r="EG990" s="1363">
        <f t="shared" si="1370"/>
        <v>0</v>
      </c>
    </row>
    <row r="991" spans="1:137" s="3" customFormat="1" ht="18" customHeight="1">
      <c r="A991" s="305" t="str">
        <f t="shared" si="1371"/>
        <v/>
      </c>
      <c r="B991" s="174">
        <f t="shared" si="1397"/>
        <v>0</v>
      </c>
      <c r="C991" s="1415" t="str">
        <f t="shared" si="1372"/>
        <v>授業料</v>
      </c>
      <c r="D991" s="1415" t="str">
        <f t="shared" si="1373"/>
        <v>入学金</v>
      </c>
      <c r="E991" s="174">
        <f t="shared" si="1398"/>
        <v>0</v>
      </c>
      <c r="F991" s="305">
        <f t="shared" si="1374"/>
        <v>0</v>
      </c>
      <c r="G991" s="475">
        <f t="shared" si="1375"/>
        <v>974</v>
      </c>
      <c r="H991" s="430"/>
      <c r="I991" s="431"/>
      <c r="J991" s="658"/>
      <c r="K991" s="659"/>
      <c r="L991" s="659"/>
      <c r="M991" s="660"/>
      <c r="N991" s="661"/>
      <c r="O991" s="662"/>
      <c r="P991" s="658"/>
      <c r="Q991" s="659"/>
      <c r="R991" s="660"/>
      <c r="S991" s="663"/>
      <c r="T991" s="661"/>
      <c r="U991" s="664"/>
      <c r="V991" s="53" t="str">
        <f>IF(OR($R$5="",$T$5="",$J991="",$O991="",$U991=""),"",IF(ISERROR(VLOOKUP($C991,参照!$P$4:$V$112,5,FALSE)),0,VLOOKUP($C991,参照!$P$4:$V$112,5,FALSE)))</f>
        <v/>
      </c>
      <c r="W991" s="665"/>
      <c r="X991" s="54" t="str">
        <f>IF(OR($R$5="",$T$5="",$J991="",$O991="",$W991=""),"",IF(ISERROR(VLOOKUP($D991,参照!$P$4:$V$112,5,FALSE)),0,VLOOKUP($D991,参照!$P$4:$V$112,5,FALSE)))</f>
        <v/>
      </c>
      <c r="Y991" s="102"/>
      <c r="Z991" s="102"/>
      <c r="AA991" s="1177"/>
      <c r="AB991" s="227">
        <f t="shared" si="1399"/>
        <v>0</v>
      </c>
      <c r="AC991" s="1122"/>
      <c r="AD991" s="352">
        <f t="shared" si="1400"/>
        <v>0</v>
      </c>
      <c r="AE991" s="55"/>
      <c r="AF991" s="55" t="str">
        <f t="shared" si="1401"/>
        <v/>
      </c>
      <c r="AG991" s="1124"/>
      <c r="AH991" s="760">
        <f t="shared" si="1402"/>
        <v>0</v>
      </c>
      <c r="AI991" s="761">
        <f t="shared" si="1403"/>
        <v>0</v>
      </c>
      <c r="AJ991" s="1126"/>
      <c r="AK991" s="1127"/>
      <c r="AL991" s="670"/>
      <c r="AM991" s="1127"/>
      <c r="AN991" s="670"/>
      <c r="AO991" s="1179"/>
      <c r="AP991" s="669"/>
      <c r="AQ991" s="1127"/>
      <c r="AR991" s="670"/>
      <c r="AS991" s="1127"/>
      <c r="AT991" s="670"/>
      <c r="AU991" s="1127"/>
      <c r="AV991" s="575" t="str">
        <f t="shared" si="1404"/>
        <v>○</v>
      </c>
      <c r="AW991" s="576" t="str">
        <f t="shared" si="1405"/>
        <v>○</v>
      </c>
      <c r="AX991" s="576" t="str">
        <f t="shared" si="1406"/>
        <v>○</v>
      </c>
      <c r="AY991" s="576" t="str">
        <f t="shared" si="1407"/>
        <v>○</v>
      </c>
      <c r="AZ991" s="576" t="str">
        <f t="shared" si="1408"/>
        <v>○</v>
      </c>
      <c r="BA991" s="577" t="str">
        <f t="shared" si="1409"/>
        <v>○</v>
      </c>
      <c r="BB991" s="578">
        <f t="shared" si="1410"/>
        <v>0</v>
      </c>
      <c r="BC991" s="767">
        <f t="shared" si="1411"/>
        <v>0</v>
      </c>
      <c r="BD991" s="768">
        <f t="shared" si="1411"/>
        <v>0</v>
      </c>
      <c r="BE991" s="769">
        <f t="shared" si="1411"/>
        <v>0</v>
      </c>
      <c r="BF991" s="587">
        <f t="shared" si="1412"/>
        <v>0</v>
      </c>
      <c r="BG991" s="503">
        <f t="shared" si="1413"/>
        <v>0</v>
      </c>
      <c r="BH991" s="504">
        <f t="shared" si="1413"/>
        <v>0</v>
      </c>
      <c r="BI991" s="505">
        <f t="shared" si="1413"/>
        <v>0</v>
      </c>
      <c r="BJ991" s="506">
        <f t="shared" si="1414"/>
        <v>0</v>
      </c>
      <c r="BK991" s="236">
        <f t="array" ref="BK991">IF($BB991&gt;0,"ｴﾗｰ",SUM(IF($AJ991:$AO991=BK$15,IF($AJ$17:$AO$17="○",$AG991))))</f>
        <v>0</v>
      </c>
      <c r="BL991" s="237">
        <f t="array" ref="BL991">IF($BB991&gt;0,"ｴﾗｰ",SUM(IF($AJ991:$AO991=BL$15,IF($AJ$17:$AO$17="○",$AG991))))</f>
        <v>0</v>
      </c>
      <c r="BM991" s="488">
        <f t="array" ref="BM991">IF($BB991&gt;0,"ｴﾗｰ",SUM(IF($AJ991:$AO991=BM$15,IF($AJ$17:$AO$17="○",$AG991))))</f>
        <v>0</v>
      </c>
      <c r="BN991" s="493">
        <f t="shared" si="1415"/>
        <v>0</v>
      </c>
      <c r="BO991" s="236">
        <f t="array" ref="BO991">IF($BB991&gt;0,"ｴﾗｰ",SUM(IF($AP991:$AU991=BO$15,IF($AP$17:$AU$17="○",$AG991))))</f>
        <v>0</v>
      </c>
      <c r="BP991" s="237">
        <f t="array" ref="BP991">IF($BB991&gt;0,"ｴﾗｰ",SUM(IF($AP991:$AU991=BP$15,IF($AP$17:$AU$17="○",$AG991))))</f>
        <v>0</v>
      </c>
      <c r="BQ991" s="494">
        <f t="array" ref="BQ991">IF($BB991&gt;0,"ｴﾗｰ",SUM(IF($AP991:$AU991=BQ$15,IF($AP$17:$AU$17="○",$AG991))))</f>
        <v>0</v>
      </c>
      <c r="BR991" s="490">
        <f t="shared" si="1416"/>
        <v>0</v>
      </c>
      <c r="BS991" s="236" t="str">
        <f t="shared" si="1376"/>
        <v/>
      </c>
      <c r="BT991" s="237" t="str">
        <f t="shared" si="1377"/>
        <v/>
      </c>
      <c r="BU991" s="488" t="str">
        <f t="shared" si="1378"/>
        <v/>
      </c>
      <c r="BV991" s="532">
        <f t="shared" si="1417"/>
        <v>0</v>
      </c>
      <c r="BW991" s="512" t="str">
        <f t="shared" si="1418"/>
        <v>ｴﾗｰ</v>
      </c>
      <c r="BX991" s="237" t="str">
        <f t="shared" si="1419"/>
        <v>ｴﾗｰ</v>
      </c>
      <c r="BY991" s="494" t="str">
        <f t="shared" si="1420"/>
        <v>ｴﾗｰ</v>
      </c>
      <c r="BZ991" s="628">
        <f t="shared" si="1421"/>
        <v>0</v>
      </c>
      <c r="CA991" s="528" t="str">
        <f t="shared" si="1422"/>
        <v/>
      </c>
      <c r="CB991" s="237" t="str">
        <f t="shared" si="1423"/>
        <v/>
      </c>
      <c r="CC991" s="494" t="str">
        <f t="shared" si="1424"/>
        <v/>
      </c>
      <c r="CD991" s="635">
        <f t="shared" si="1425"/>
        <v>0</v>
      </c>
      <c r="CE991" s="528" t="str">
        <f t="shared" si="1426"/>
        <v/>
      </c>
      <c r="CF991" s="237" t="str">
        <f t="shared" si="1427"/>
        <v/>
      </c>
      <c r="CG991" s="494" t="str">
        <f t="shared" si="1428"/>
        <v/>
      </c>
      <c r="CH991" s="635">
        <f t="shared" si="1429"/>
        <v>0</v>
      </c>
      <c r="CI991" s="535" t="str">
        <f t="shared" si="1430"/>
        <v/>
      </c>
      <c r="CJ991" s="515" t="str">
        <f t="shared" si="1431"/>
        <v/>
      </c>
      <c r="CK991" s="522" t="str">
        <f t="shared" si="1432"/>
        <v/>
      </c>
      <c r="CL991" s="515" t="str">
        <f t="shared" si="1433"/>
        <v/>
      </c>
      <c r="CM991" s="524" t="str">
        <f t="shared" si="1434"/>
        <v/>
      </c>
      <c r="CN991" s="518" t="str">
        <f t="shared" si="1435"/>
        <v/>
      </c>
      <c r="CO991" s="236" t="str">
        <f t="shared" si="1436"/>
        <v/>
      </c>
      <c r="CP991" s="237" t="str">
        <f t="shared" si="1437"/>
        <v/>
      </c>
      <c r="CQ991" s="494" t="str">
        <f t="shared" si="1438"/>
        <v/>
      </c>
      <c r="CR991" s="493">
        <f t="shared" si="1439"/>
        <v>0</v>
      </c>
      <c r="CS991" s="512" t="str">
        <f t="shared" si="1440"/>
        <v/>
      </c>
      <c r="CT991" s="237" t="str">
        <f t="shared" si="1441"/>
        <v/>
      </c>
      <c r="CU991" s="237" t="str">
        <f t="shared" si="1442"/>
        <v/>
      </c>
      <c r="CV991" s="238">
        <f t="shared" si="1443"/>
        <v>0</v>
      </c>
      <c r="CW991" s="236" t="str">
        <f t="shared" si="1379"/>
        <v/>
      </c>
      <c r="CX991" s="237" t="str">
        <f t="shared" si="1380"/>
        <v/>
      </c>
      <c r="CY991" s="494">
        <f t="shared" si="1381"/>
        <v>0</v>
      </c>
      <c r="CZ991" s="493"/>
      <c r="DA991" s="236" t="str">
        <f t="shared" si="1382"/>
        <v/>
      </c>
      <c r="DB991" s="237" t="str">
        <f t="shared" si="1383"/>
        <v/>
      </c>
      <c r="DC991" s="494">
        <f t="shared" si="1384"/>
        <v>0</v>
      </c>
      <c r="DD991" s="493"/>
      <c r="DE991" s="1335"/>
      <c r="DF991" s="1343">
        <f t="shared" si="1385"/>
        <v>0</v>
      </c>
      <c r="DG991" s="528" t="str">
        <f t="shared" si="1386"/>
        <v/>
      </c>
      <c r="DH991" s="494" t="str">
        <f t="shared" si="1387"/>
        <v/>
      </c>
      <c r="DI991" s="53">
        <f t="shared" si="1388"/>
        <v>0</v>
      </c>
      <c r="DJ991" s="432">
        <f t="shared" si="1389"/>
        <v>0</v>
      </c>
      <c r="DK991" s="433">
        <f t="shared" si="1444"/>
        <v>0</v>
      </c>
      <c r="DL991" s="53" t="str">
        <f t="shared" si="1390"/>
        <v/>
      </c>
      <c r="DM991" s="105" t="str">
        <f t="shared" si="1391"/>
        <v/>
      </c>
      <c r="DN991" s="104" t="str">
        <f t="shared" si="1391"/>
        <v/>
      </c>
      <c r="DO991" s="434" t="str">
        <f t="shared" si="1391"/>
        <v/>
      </c>
      <c r="DP991" s="672"/>
      <c r="DQ991" s="673"/>
      <c r="DR991" s="674"/>
      <c r="DS991" s="435">
        <f t="shared" si="1445"/>
        <v>0</v>
      </c>
      <c r="DT991" s="228" t="str">
        <f t="shared" si="1392"/>
        <v/>
      </c>
      <c r="DU991" s="236" t="str">
        <f t="shared" si="1393"/>
        <v/>
      </c>
      <c r="DV991" s="237" t="str">
        <f t="shared" si="1394"/>
        <v/>
      </c>
      <c r="DW991" s="237" t="str">
        <f t="shared" si="1395"/>
        <v/>
      </c>
      <c r="DX991" s="238">
        <f t="shared" si="1396"/>
        <v>0</v>
      </c>
      <c r="DY991" s="675"/>
      <c r="EA991" s="1363">
        <f t="shared" si="1446"/>
        <v>0</v>
      </c>
      <c r="EB991" s="1363">
        <f t="shared" si="1447"/>
        <v>0</v>
      </c>
      <c r="EC991" s="1363">
        <f t="shared" si="1448"/>
        <v>0</v>
      </c>
      <c r="ED991" s="1363">
        <f t="shared" si="1449"/>
        <v>0</v>
      </c>
      <c r="EE991" s="1363">
        <f t="shared" si="1450"/>
        <v>0</v>
      </c>
      <c r="EF991" s="1363">
        <f t="shared" si="1451"/>
        <v>0</v>
      </c>
      <c r="EG991" s="1363">
        <f t="shared" si="1370"/>
        <v>0</v>
      </c>
    </row>
    <row r="992" spans="1:137" s="3" customFormat="1" ht="18" customHeight="1">
      <c r="A992" s="305" t="str">
        <f t="shared" si="1371"/>
        <v/>
      </c>
      <c r="B992" s="174">
        <f t="shared" si="1397"/>
        <v>0</v>
      </c>
      <c r="C992" s="1415" t="str">
        <f t="shared" si="1372"/>
        <v>授業料</v>
      </c>
      <c r="D992" s="1415" t="str">
        <f t="shared" si="1373"/>
        <v>入学金</v>
      </c>
      <c r="E992" s="174">
        <f t="shared" si="1398"/>
        <v>0</v>
      </c>
      <c r="F992" s="305">
        <f t="shared" si="1374"/>
        <v>0</v>
      </c>
      <c r="G992" s="475">
        <f t="shared" si="1375"/>
        <v>975</v>
      </c>
      <c r="H992" s="430"/>
      <c r="I992" s="431"/>
      <c r="J992" s="658"/>
      <c r="K992" s="659"/>
      <c r="L992" s="659"/>
      <c r="M992" s="660"/>
      <c r="N992" s="661"/>
      <c r="O992" s="662"/>
      <c r="P992" s="658"/>
      <c r="Q992" s="659"/>
      <c r="R992" s="660"/>
      <c r="S992" s="663"/>
      <c r="T992" s="661"/>
      <c r="U992" s="664"/>
      <c r="V992" s="53" t="str">
        <f>IF(OR($R$5="",$T$5="",$J992="",$O992="",$U992=""),"",IF(ISERROR(VLOOKUP($C992,参照!$P$4:$V$112,5,FALSE)),0,VLOOKUP($C992,参照!$P$4:$V$112,5,FALSE)))</f>
        <v/>
      </c>
      <c r="W992" s="665"/>
      <c r="X992" s="54" t="str">
        <f>IF(OR($R$5="",$T$5="",$J992="",$O992="",$W992=""),"",IF(ISERROR(VLOOKUP($D992,参照!$P$4:$V$112,5,FALSE)),0,VLOOKUP($D992,参照!$P$4:$V$112,5,FALSE)))</f>
        <v/>
      </c>
      <c r="Y992" s="102"/>
      <c r="Z992" s="102"/>
      <c r="AA992" s="1177"/>
      <c r="AB992" s="227">
        <f t="shared" si="1399"/>
        <v>0</v>
      </c>
      <c r="AC992" s="1122"/>
      <c r="AD992" s="352">
        <f t="shared" si="1400"/>
        <v>0</v>
      </c>
      <c r="AE992" s="55"/>
      <c r="AF992" s="55" t="str">
        <f t="shared" si="1401"/>
        <v/>
      </c>
      <c r="AG992" s="1124"/>
      <c r="AH992" s="760">
        <f t="shared" si="1402"/>
        <v>0</v>
      </c>
      <c r="AI992" s="761">
        <f t="shared" si="1403"/>
        <v>0</v>
      </c>
      <c r="AJ992" s="1126"/>
      <c r="AK992" s="1127"/>
      <c r="AL992" s="670"/>
      <c r="AM992" s="1127"/>
      <c r="AN992" s="670"/>
      <c r="AO992" s="1179"/>
      <c r="AP992" s="669"/>
      <c r="AQ992" s="1127"/>
      <c r="AR992" s="670"/>
      <c r="AS992" s="1127"/>
      <c r="AT992" s="670"/>
      <c r="AU992" s="1127"/>
      <c r="AV992" s="575" t="str">
        <f t="shared" si="1404"/>
        <v>○</v>
      </c>
      <c r="AW992" s="576" t="str">
        <f t="shared" si="1405"/>
        <v>○</v>
      </c>
      <c r="AX992" s="576" t="str">
        <f t="shared" si="1406"/>
        <v>○</v>
      </c>
      <c r="AY992" s="576" t="str">
        <f t="shared" si="1407"/>
        <v>○</v>
      </c>
      <c r="AZ992" s="576" t="str">
        <f t="shared" si="1408"/>
        <v>○</v>
      </c>
      <c r="BA992" s="577" t="str">
        <f t="shared" si="1409"/>
        <v>○</v>
      </c>
      <c r="BB992" s="578">
        <f t="shared" si="1410"/>
        <v>0</v>
      </c>
      <c r="BC992" s="767">
        <f t="shared" si="1411"/>
        <v>0</v>
      </c>
      <c r="BD992" s="768">
        <f t="shared" si="1411"/>
        <v>0</v>
      </c>
      <c r="BE992" s="769">
        <f t="shared" si="1411"/>
        <v>0</v>
      </c>
      <c r="BF992" s="587">
        <f t="shared" si="1412"/>
        <v>0</v>
      </c>
      <c r="BG992" s="503">
        <f t="shared" si="1413"/>
        <v>0</v>
      </c>
      <c r="BH992" s="504">
        <f t="shared" si="1413"/>
        <v>0</v>
      </c>
      <c r="BI992" s="505">
        <f t="shared" si="1413"/>
        <v>0</v>
      </c>
      <c r="BJ992" s="506">
        <f t="shared" si="1414"/>
        <v>0</v>
      </c>
      <c r="BK992" s="236">
        <f t="array" ref="BK992">IF($BB992&gt;0,"ｴﾗｰ",SUM(IF($AJ992:$AO992=BK$15,IF($AJ$17:$AO$17="○",$AG992))))</f>
        <v>0</v>
      </c>
      <c r="BL992" s="237">
        <f t="array" ref="BL992">IF($BB992&gt;0,"ｴﾗｰ",SUM(IF($AJ992:$AO992=BL$15,IF($AJ$17:$AO$17="○",$AG992))))</f>
        <v>0</v>
      </c>
      <c r="BM992" s="488">
        <f t="array" ref="BM992">IF($BB992&gt;0,"ｴﾗｰ",SUM(IF($AJ992:$AO992=BM$15,IF($AJ$17:$AO$17="○",$AG992))))</f>
        <v>0</v>
      </c>
      <c r="BN992" s="493">
        <f t="shared" si="1415"/>
        <v>0</v>
      </c>
      <c r="BO992" s="236">
        <f t="array" ref="BO992">IF($BB992&gt;0,"ｴﾗｰ",SUM(IF($AP992:$AU992=BO$15,IF($AP$17:$AU$17="○",$AG992))))</f>
        <v>0</v>
      </c>
      <c r="BP992" s="237">
        <f t="array" ref="BP992">IF($BB992&gt;0,"ｴﾗｰ",SUM(IF($AP992:$AU992=BP$15,IF($AP$17:$AU$17="○",$AG992))))</f>
        <v>0</v>
      </c>
      <c r="BQ992" s="494">
        <f t="array" ref="BQ992">IF($BB992&gt;0,"ｴﾗｰ",SUM(IF($AP992:$AU992=BQ$15,IF($AP$17:$AU$17="○",$AG992))))</f>
        <v>0</v>
      </c>
      <c r="BR992" s="490">
        <f t="shared" si="1416"/>
        <v>0</v>
      </c>
      <c r="BS992" s="236" t="str">
        <f t="shared" si="1376"/>
        <v/>
      </c>
      <c r="BT992" s="237" t="str">
        <f t="shared" si="1377"/>
        <v/>
      </c>
      <c r="BU992" s="488" t="str">
        <f t="shared" si="1378"/>
        <v/>
      </c>
      <c r="BV992" s="532">
        <f t="shared" si="1417"/>
        <v>0</v>
      </c>
      <c r="BW992" s="512" t="str">
        <f t="shared" si="1418"/>
        <v>ｴﾗｰ</v>
      </c>
      <c r="BX992" s="237" t="str">
        <f t="shared" si="1419"/>
        <v>ｴﾗｰ</v>
      </c>
      <c r="BY992" s="494" t="str">
        <f t="shared" si="1420"/>
        <v>ｴﾗｰ</v>
      </c>
      <c r="BZ992" s="628">
        <f t="shared" si="1421"/>
        <v>0</v>
      </c>
      <c r="CA992" s="528" t="str">
        <f t="shared" si="1422"/>
        <v/>
      </c>
      <c r="CB992" s="237" t="str">
        <f t="shared" si="1423"/>
        <v/>
      </c>
      <c r="CC992" s="494" t="str">
        <f t="shared" si="1424"/>
        <v/>
      </c>
      <c r="CD992" s="635">
        <f t="shared" si="1425"/>
        <v>0</v>
      </c>
      <c r="CE992" s="528" t="str">
        <f t="shared" si="1426"/>
        <v/>
      </c>
      <c r="CF992" s="237" t="str">
        <f t="shared" si="1427"/>
        <v/>
      </c>
      <c r="CG992" s="494" t="str">
        <f t="shared" si="1428"/>
        <v/>
      </c>
      <c r="CH992" s="635">
        <f t="shared" si="1429"/>
        <v>0</v>
      </c>
      <c r="CI992" s="535" t="str">
        <f t="shared" si="1430"/>
        <v/>
      </c>
      <c r="CJ992" s="515" t="str">
        <f t="shared" si="1431"/>
        <v/>
      </c>
      <c r="CK992" s="522" t="str">
        <f t="shared" si="1432"/>
        <v/>
      </c>
      <c r="CL992" s="515" t="str">
        <f t="shared" si="1433"/>
        <v/>
      </c>
      <c r="CM992" s="524" t="str">
        <f t="shared" si="1434"/>
        <v/>
      </c>
      <c r="CN992" s="518" t="str">
        <f t="shared" si="1435"/>
        <v/>
      </c>
      <c r="CO992" s="236" t="str">
        <f t="shared" si="1436"/>
        <v/>
      </c>
      <c r="CP992" s="237" t="str">
        <f t="shared" si="1437"/>
        <v/>
      </c>
      <c r="CQ992" s="494" t="str">
        <f t="shared" si="1438"/>
        <v/>
      </c>
      <c r="CR992" s="493">
        <f t="shared" si="1439"/>
        <v>0</v>
      </c>
      <c r="CS992" s="512" t="str">
        <f t="shared" si="1440"/>
        <v/>
      </c>
      <c r="CT992" s="237" t="str">
        <f t="shared" si="1441"/>
        <v/>
      </c>
      <c r="CU992" s="237" t="str">
        <f t="shared" si="1442"/>
        <v/>
      </c>
      <c r="CV992" s="238">
        <f t="shared" si="1443"/>
        <v>0</v>
      </c>
      <c r="CW992" s="236" t="str">
        <f t="shared" si="1379"/>
        <v/>
      </c>
      <c r="CX992" s="237" t="str">
        <f t="shared" si="1380"/>
        <v/>
      </c>
      <c r="CY992" s="494">
        <f t="shared" si="1381"/>
        <v>0</v>
      </c>
      <c r="CZ992" s="493"/>
      <c r="DA992" s="236" t="str">
        <f t="shared" si="1382"/>
        <v/>
      </c>
      <c r="DB992" s="237" t="str">
        <f t="shared" si="1383"/>
        <v/>
      </c>
      <c r="DC992" s="494">
        <f t="shared" si="1384"/>
        <v>0</v>
      </c>
      <c r="DD992" s="493"/>
      <c r="DE992" s="1335"/>
      <c r="DF992" s="1343">
        <f t="shared" si="1385"/>
        <v>0</v>
      </c>
      <c r="DG992" s="528" t="str">
        <f t="shared" si="1386"/>
        <v/>
      </c>
      <c r="DH992" s="494" t="str">
        <f t="shared" si="1387"/>
        <v/>
      </c>
      <c r="DI992" s="53">
        <f t="shared" si="1388"/>
        <v>0</v>
      </c>
      <c r="DJ992" s="432">
        <f t="shared" si="1389"/>
        <v>0</v>
      </c>
      <c r="DK992" s="433">
        <f t="shared" si="1444"/>
        <v>0</v>
      </c>
      <c r="DL992" s="53" t="str">
        <f t="shared" si="1390"/>
        <v/>
      </c>
      <c r="DM992" s="105" t="str">
        <f t="shared" si="1391"/>
        <v/>
      </c>
      <c r="DN992" s="104" t="str">
        <f t="shared" si="1391"/>
        <v/>
      </c>
      <c r="DO992" s="434" t="str">
        <f t="shared" si="1391"/>
        <v/>
      </c>
      <c r="DP992" s="672"/>
      <c r="DQ992" s="673"/>
      <c r="DR992" s="674"/>
      <c r="DS992" s="435">
        <f t="shared" si="1445"/>
        <v>0</v>
      </c>
      <c r="DT992" s="228" t="str">
        <f t="shared" si="1392"/>
        <v/>
      </c>
      <c r="DU992" s="236" t="str">
        <f t="shared" si="1393"/>
        <v/>
      </c>
      <c r="DV992" s="237" t="str">
        <f t="shared" si="1394"/>
        <v/>
      </c>
      <c r="DW992" s="237" t="str">
        <f t="shared" si="1395"/>
        <v/>
      </c>
      <c r="DX992" s="238">
        <f t="shared" si="1396"/>
        <v>0</v>
      </c>
      <c r="DY992" s="675"/>
      <c r="EA992" s="1363">
        <f t="shared" si="1446"/>
        <v>0</v>
      </c>
      <c r="EB992" s="1363">
        <f t="shared" si="1447"/>
        <v>0</v>
      </c>
      <c r="EC992" s="1363">
        <f t="shared" si="1448"/>
        <v>0</v>
      </c>
      <c r="ED992" s="1363">
        <f t="shared" si="1449"/>
        <v>0</v>
      </c>
      <c r="EE992" s="1363">
        <f t="shared" si="1450"/>
        <v>0</v>
      </c>
      <c r="EF992" s="1363">
        <f t="shared" si="1451"/>
        <v>0</v>
      </c>
      <c r="EG992" s="1363">
        <f t="shared" si="1370"/>
        <v>0</v>
      </c>
    </row>
    <row r="993" spans="1:137" s="3" customFormat="1" ht="18" customHeight="1">
      <c r="A993" s="305" t="str">
        <f t="shared" si="1371"/>
        <v/>
      </c>
      <c r="B993" s="174">
        <f t="shared" si="1397"/>
        <v>0</v>
      </c>
      <c r="C993" s="1415" t="str">
        <f t="shared" si="1372"/>
        <v>授業料</v>
      </c>
      <c r="D993" s="1415" t="str">
        <f t="shared" si="1373"/>
        <v>入学金</v>
      </c>
      <c r="E993" s="174">
        <f t="shared" si="1398"/>
        <v>0</v>
      </c>
      <c r="F993" s="305">
        <f t="shared" si="1374"/>
        <v>0</v>
      </c>
      <c r="G993" s="475">
        <f t="shared" si="1375"/>
        <v>976</v>
      </c>
      <c r="H993" s="430"/>
      <c r="I993" s="431"/>
      <c r="J993" s="658"/>
      <c r="K993" s="659"/>
      <c r="L993" s="659"/>
      <c r="M993" s="660"/>
      <c r="N993" s="661"/>
      <c r="O993" s="662"/>
      <c r="P993" s="658"/>
      <c r="Q993" s="659"/>
      <c r="R993" s="660"/>
      <c r="S993" s="663"/>
      <c r="T993" s="661"/>
      <c r="U993" s="664"/>
      <c r="V993" s="53" t="str">
        <f>IF(OR($R$5="",$T$5="",$J993="",$O993="",$U993=""),"",IF(ISERROR(VLOOKUP($C993,参照!$P$4:$V$112,5,FALSE)),0,VLOOKUP($C993,参照!$P$4:$V$112,5,FALSE)))</f>
        <v/>
      </c>
      <c r="W993" s="665"/>
      <c r="X993" s="54" t="str">
        <f>IF(OR($R$5="",$T$5="",$J993="",$O993="",$W993=""),"",IF(ISERROR(VLOOKUP($D993,参照!$P$4:$V$112,5,FALSE)),0,VLOOKUP($D993,参照!$P$4:$V$112,5,FALSE)))</f>
        <v/>
      </c>
      <c r="Y993" s="102"/>
      <c r="Z993" s="102"/>
      <c r="AA993" s="1177"/>
      <c r="AB993" s="227">
        <f t="shared" si="1399"/>
        <v>0</v>
      </c>
      <c r="AC993" s="1122"/>
      <c r="AD993" s="352">
        <f t="shared" si="1400"/>
        <v>0</v>
      </c>
      <c r="AE993" s="55"/>
      <c r="AF993" s="55" t="str">
        <f t="shared" si="1401"/>
        <v/>
      </c>
      <c r="AG993" s="1124"/>
      <c r="AH993" s="760">
        <f t="shared" si="1402"/>
        <v>0</v>
      </c>
      <c r="AI993" s="761">
        <f t="shared" si="1403"/>
        <v>0</v>
      </c>
      <c r="AJ993" s="1126"/>
      <c r="AK993" s="1127"/>
      <c r="AL993" s="670"/>
      <c r="AM993" s="1127"/>
      <c r="AN993" s="670"/>
      <c r="AO993" s="1179"/>
      <c r="AP993" s="669"/>
      <c r="AQ993" s="1127"/>
      <c r="AR993" s="670"/>
      <c r="AS993" s="1127"/>
      <c r="AT993" s="670"/>
      <c r="AU993" s="1127"/>
      <c r="AV993" s="575" t="str">
        <f t="shared" si="1404"/>
        <v>○</v>
      </c>
      <c r="AW993" s="576" t="str">
        <f t="shared" si="1405"/>
        <v>○</v>
      </c>
      <c r="AX993" s="576" t="str">
        <f t="shared" si="1406"/>
        <v>○</v>
      </c>
      <c r="AY993" s="576" t="str">
        <f t="shared" si="1407"/>
        <v>○</v>
      </c>
      <c r="AZ993" s="576" t="str">
        <f t="shared" si="1408"/>
        <v>○</v>
      </c>
      <c r="BA993" s="577" t="str">
        <f t="shared" si="1409"/>
        <v>○</v>
      </c>
      <c r="BB993" s="578">
        <f t="shared" si="1410"/>
        <v>0</v>
      </c>
      <c r="BC993" s="767">
        <f t="shared" si="1411"/>
        <v>0</v>
      </c>
      <c r="BD993" s="768">
        <f t="shared" si="1411"/>
        <v>0</v>
      </c>
      <c r="BE993" s="769">
        <f t="shared" si="1411"/>
        <v>0</v>
      </c>
      <c r="BF993" s="587">
        <f t="shared" si="1412"/>
        <v>0</v>
      </c>
      <c r="BG993" s="503">
        <f t="shared" si="1413"/>
        <v>0</v>
      </c>
      <c r="BH993" s="504">
        <f t="shared" si="1413"/>
        <v>0</v>
      </c>
      <c r="BI993" s="505">
        <f t="shared" si="1413"/>
        <v>0</v>
      </c>
      <c r="BJ993" s="506">
        <f t="shared" si="1414"/>
        <v>0</v>
      </c>
      <c r="BK993" s="236">
        <f t="array" ref="BK993">IF($BB993&gt;0,"ｴﾗｰ",SUM(IF($AJ993:$AO993=BK$15,IF($AJ$17:$AO$17="○",$AG993))))</f>
        <v>0</v>
      </c>
      <c r="BL993" s="237">
        <f t="array" ref="BL993">IF($BB993&gt;0,"ｴﾗｰ",SUM(IF($AJ993:$AO993=BL$15,IF($AJ$17:$AO$17="○",$AG993))))</f>
        <v>0</v>
      </c>
      <c r="BM993" s="488">
        <f t="array" ref="BM993">IF($BB993&gt;0,"ｴﾗｰ",SUM(IF($AJ993:$AO993=BM$15,IF($AJ$17:$AO$17="○",$AG993))))</f>
        <v>0</v>
      </c>
      <c r="BN993" s="493">
        <f t="shared" si="1415"/>
        <v>0</v>
      </c>
      <c r="BO993" s="236">
        <f t="array" ref="BO993">IF($BB993&gt;0,"ｴﾗｰ",SUM(IF($AP993:$AU993=BO$15,IF($AP$17:$AU$17="○",$AG993))))</f>
        <v>0</v>
      </c>
      <c r="BP993" s="237">
        <f t="array" ref="BP993">IF($BB993&gt;0,"ｴﾗｰ",SUM(IF($AP993:$AU993=BP$15,IF($AP$17:$AU$17="○",$AG993))))</f>
        <v>0</v>
      </c>
      <c r="BQ993" s="494">
        <f t="array" ref="BQ993">IF($BB993&gt;0,"ｴﾗｰ",SUM(IF($AP993:$AU993=BQ$15,IF($AP$17:$AU$17="○",$AG993))))</f>
        <v>0</v>
      </c>
      <c r="BR993" s="490">
        <f t="shared" si="1416"/>
        <v>0</v>
      </c>
      <c r="BS993" s="236" t="str">
        <f t="shared" si="1376"/>
        <v/>
      </c>
      <c r="BT993" s="237" t="str">
        <f t="shared" si="1377"/>
        <v/>
      </c>
      <c r="BU993" s="488" t="str">
        <f t="shared" si="1378"/>
        <v/>
      </c>
      <c r="BV993" s="532">
        <f t="shared" si="1417"/>
        <v>0</v>
      </c>
      <c r="BW993" s="512" t="str">
        <f t="shared" si="1418"/>
        <v>ｴﾗｰ</v>
      </c>
      <c r="BX993" s="237" t="str">
        <f t="shared" si="1419"/>
        <v>ｴﾗｰ</v>
      </c>
      <c r="BY993" s="494" t="str">
        <f t="shared" si="1420"/>
        <v>ｴﾗｰ</v>
      </c>
      <c r="BZ993" s="628">
        <f t="shared" si="1421"/>
        <v>0</v>
      </c>
      <c r="CA993" s="528" t="str">
        <f t="shared" si="1422"/>
        <v/>
      </c>
      <c r="CB993" s="237" t="str">
        <f t="shared" si="1423"/>
        <v/>
      </c>
      <c r="CC993" s="494" t="str">
        <f t="shared" si="1424"/>
        <v/>
      </c>
      <c r="CD993" s="635">
        <f t="shared" si="1425"/>
        <v>0</v>
      </c>
      <c r="CE993" s="528" t="str">
        <f t="shared" si="1426"/>
        <v/>
      </c>
      <c r="CF993" s="237" t="str">
        <f t="shared" si="1427"/>
        <v/>
      </c>
      <c r="CG993" s="494" t="str">
        <f t="shared" si="1428"/>
        <v/>
      </c>
      <c r="CH993" s="635">
        <f t="shared" si="1429"/>
        <v>0</v>
      </c>
      <c r="CI993" s="535" t="str">
        <f t="shared" si="1430"/>
        <v/>
      </c>
      <c r="CJ993" s="515" t="str">
        <f t="shared" si="1431"/>
        <v/>
      </c>
      <c r="CK993" s="522" t="str">
        <f t="shared" si="1432"/>
        <v/>
      </c>
      <c r="CL993" s="515" t="str">
        <f t="shared" si="1433"/>
        <v/>
      </c>
      <c r="CM993" s="524" t="str">
        <f t="shared" si="1434"/>
        <v/>
      </c>
      <c r="CN993" s="518" t="str">
        <f t="shared" si="1435"/>
        <v/>
      </c>
      <c r="CO993" s="236" t="str">
        <f t="shared" si="1436"/>
        <v/>
      </c>
      <c r="CP993" s="237" t="str">
        <f t="shared" si="1437"/>
        <v/>
      </c>
      <c r="CQ993" s="494" t="str">
        <f t="shared" si="1438"/>
        <v/>
      </c>
      <c r="CR993" s="493">
        <f t="shared" si="1439"/>
        <v>0</v>
      </c>
      <c r="CS993" s="512" t="str">
        <f t="shared" si="1440"/>
        <v/>
      </c>
      <c r="CT993" s="237" t="str">
        <f t="shared" si="1441"/>
        <v/>
      </c>
      <c r="CU993" s="237" t="str">
        <f t="shared" si="1442"/>
        <v/>
      </c>
      <c r="CV993" s="238">
        <f t="shared" si="1443"/>
        <v>0</v>
      </c>
      <c r="CW993" s="236" t="str">
        <f t="shared" si="1379"/>
        <v/>
      </c>
      <c r="CX993" s="237" t="str">
        <f t="shared" si="1380"/>
        <v/>
      </c>
      <c r="CY993" s="494">
        <f t="shared" si="1381"/>
        <v>0</v>
      </c>
      <c r="CZ993" s="493"/>
      <c r="DA993" s="236" t="str">
        <f t="shared" si="1382"/>
        <v/>
      </c>
      <c r="DB993" s="237" t="str">
        <f t="shared" si="1383"/>
        <v/>
      </c>
      <c r="DC993" s="494">
        <f t="shared" si="1384"/>
        <v>0</v>
      </c>
      <c r="DD993" s="493"/>
      <c r="DE993" s="1335"/>
      <c r="DF993" s="1343">
        <f t="shared" si="1385"/>
        <v>0</v>
      </c>
      <c r="DG993" s="528" t="str">
        <f t="shared" si="1386"/>
        <v/>
      </c>
      <c r="DH993" s="494" t="str">
        <f t="shared" si="1387"/>
        <v/>
      </c>
      <c r="DI993" s="53">
        <f t="shared" si="1388"/>
        <v>0</v>
      </c>
      <c r="DJ993" s="432">
        <f t="shared" si="1389"/>
        <v>0</v>
      </c>
      <c r="DK993" s="433">
        <f t="shared" si="1444"/>
        <v>0</v>
      </c>
      <c r="DL993" s="53" t="str">
        <f t="shared" si="1390"/>
        <v/>
      </c>
      <c r="DM993" s="105" t="str">
        <f t="shared" si="1391"/>
        <v/>
      </c>
      <c r="DN993" s="104" t="str">
        <f t="shared" si="1391"/>
        <v/>
      </c>
      <c r="DO993" s="434" t="str">
        <f t="shared" si="1391"/>
        <v/>
      </c>
      <c r="DP993" s="672"/>
      <c r="DQ993" s="673"/>
      <c r="DR993" s="674"/>
      <c r="DS993" s="435">
        <f t="shared" si="1445"/>
        <v>0</v>
      </c>
      <c r="DT993" s="228" t="str">
        <f t="shared" si="1392"/>
        <v/>
      </c>
      <c r="DU993" s="236" t="str">
        <f t="shared" si="1393"/>
        <v/>
      </c>
      <c r="DV993" s="237" t="str">
        <f t="shared" si="1394"/>
        <v/>
      </c>
      <c r="DW993" s="237" t="str">
        <f t="shared" si="1395"/>
        <v/>
      </c>
      <c r="DX993" s="238">
        <f t="shared" si="1396"/>
        <v>0</v>
      </c>
      <c r="DY993" s="675"/>
      <c r="EA993" s="1363">
        <f t="shared" si="1446"/>
        <v>0</v>
      </c>
      <c r="EB993" s="1363">
        <f t="shared" si="1447"/>
        <v>0</v>
      </c>
      <c r="EC993" s="1363">
        <f t="shared" si="1448"/>
        <v>0</v>
      </c>
      <c r="ED993" s="1363">
        <f t="shared" si="1449"/>
        <v>0</v>
      </c>
      <c r="EE993" s="1363">
        <f t="shared" si="1450"/>
        <v>0</v>
      </c>
      <c r="EF993" s="1363">
        <f t="shared" si="1451"/>
        <v>0</v>
      </c>
      <c r="EG993" s="1363">
        <f t="shared" si="1370"/>
        <v>0</v>
      </c>
    </row>
    <row r="994" spans="1:137" s="3" customFormat="1" ht="18" customHeight="1">
      <c r="A994" s="305" t="str">
        <f t="shared" si="1371"/>
        <v/>
      </c>
      <c r="B994" s="174">
        <f t="shared" si="1397"/>
        <v>0</v>
      </c>
      <c r="C994" s="1415" t="str">
        <f t="shared" si="1372"/>
        <v>授業料</v>
      </c>
      <c r="D994" s="1415" t="str">
        <f t="shared" si="1373"/>
        <v>入学金</v>
      </c>
      <c r="E994" s="174">
        <f t="shared" si="1398"/>
        <v>0</v>
      </c>
      <c r="F994" s="305">
        <f t="shared" si="1374"/>
        <v>0</v>
      </c>
      <c r="G994" s="475">
        <f t="shared" si="1375"/>
        <v>977</v>
      </c>
      <c r="H994" s="430"/>
      <c r="I994" s="431"/>
      <c r="J994" s="658"/>
      <c r="K994" s="659"/>
      <c r="L994" s="659"/>
      <c r="M994" s="660"/>
      <c r="N994" s="661"/>
      <c r="O994" s="662"/>
      <c r="P994" s="658"/>
      <c r="Q994" s="659"/>
      <c r="R994" s="660"/>
      <c r="S994" s="663"/>
      <c r="T994" s="661"/>
      <c r="U994" s="664"/>
      <c r="V994" s="53" t="str">
        <f>IF(OR($R$5="",$T$5="",$J994="",$O994="",$U994=""),"",IF(ISERROR(VLOOKUP($C994,参照!$P$4:$V$112,5,FALSE)),0,VLOOKUP($C994,参照!$P$4:$V$112,5,FALSE)))</f>
        <v/>
      </c>
      <c r="W994" s="665"/>
      <c r="X994" s="54" t="str">
        <f>IF(OR($R$5="",$T$5="",$J994="",$O994="",$W994=""),"",IF(ISERROR(VLOOKUP($D994,参照!$P$4:$V$112,5,FALSE)),0,VLOOKUP($D994,参照!$P$4:$V$112,5,FALSE)))</f>
        <v/>
      </c>
      <c r="Y994" s="102"/>
      <c r="Z994" s="102"/>
      <c r="AA994" s="1177"/>
      <c r="AB994" s="227">
        <f t="shared" si="1399"/>
        <v>0</v>
      </c>
      <c r="AC994" s="1122"/>
      <c r="AD994" s="352">
        <f t="shared" si="1400"/>
        <v>0</v>
      </c>
      <c r="AE994" s="55"/>
      <c r="AF994" s="55" t="str">
        <f t="shared" si="1401"/>
        <v/>
      </c>
      <c r="AG994" s="1124"/>
      <c r="AH994" s="760">
        <f t="shared" si="1402"/>
        <v>0</v>
      </c>
      <c r="AI994" s="761">
        <f t="shared" si="1403"/>
        <v>0</v>
      </c>
      <c r="AJ994" s="1126"/>
      <c r="AK994" s="1127"/>
      <c r="AL994" s="670"/>
      <c r="AM994" s="1127"/>
      <c r="AN994" s="670"/>
      <c r="AO994" s="1179"/>
      <c r="AP994" s="669"/>
      <c r="AQ994" s="1127"/>
      <c r="AR994" s="670"/>
      <c r="AS994" s="1127"/>
      <c r="AT994" s="670"/>
      <c r="AU994" s="1127"/>
      <c r="AV994" s="575" t="str">
        <f t="shared" si="1404"/>
        <v>○</v>
      </c>
      <c r="AW994" s="576" t="str">
        <f t="shared" si="1405"/>
        <v>○</v>
      </c>
      <c r="AX994" s="576" t="str">
        <f t="shared" si="1406"/>
        <v>○</v>
      </c>
      <c r="AY994" s="576" t="str">
        <f t="shared" si="1407"/>
        <v>○</v>
      </c>
      <c r="AZ994" s="576" t="str">
        <f t="shared" si="1408"/>
        <v>○</v>
      </c>
      <c r="BA994" s="577" t="str">
        <f t="shared" si="1409"/>
        <v>○</v>
      </c>
      <c r="BB994" s="578">
        <f t="shared" si="1410"/>
        <v>0</v>
      </c>
      <c r="BC994" s="767">
        <f t="shared" si="1411"/>
        <v>0</v>
      </c>
      <c r="BD994" s="768">
        <f t="shared" si="1411"/>
        <v>0</v>
      </c>
      <c r="BE994" s="769">
        <f t="shared" si="1411"/>
        <v>0</v>
      </c>
      <c r="BF994" s="587">
        <f t="shared" si="1412"/>
        <v>0</v>
      </c>
      <c r="BG994" s="503">
        <f t="shared" si="1413"/>
        <v>0</v>
      </c>
      <c r="BH994" s="504">
        <f t="shared" si="1413"/>
        <v>0</v>
      </c>
      <c r="BI994" s="505">
        <f t="shared" si="1413"/>
        <v>0</v>
      </c>
      <c r="BJ994" s="506">
        <f t="shared" si="1414"/>
        <v>0</v>
      </c>
      <c r="BK994" s="236">
        <f t="array" ref="BK994">IF($BB994&gt;0,"ｴﾗｰ",SUM(IF($AJ994:$AO994=BK$15,IF($AJ$17:$AO$17="○",$AG994))))</f>
        <v>0</v>
      </c>
      <c r="BL994" s="237">
        <f t="array" ref="BL994">IF($BB994&gt;0,"ｴﾗｰ",SUM(IF($AJ994:$AO994=BL$15,IF($AJ$17:$AO$17="○",$AG994))))</f>
        <v>0</v>
      </c>
      <c r="BM994" s="488">
        <f t="array" ref="BM994">IF($BB994&gt;0,"ｴﾗｰ",SUM(IF($AJ994:$AO994=BM$15,IF($AJ$17:$AO$17="○",$AG994))))</f>
        <v>0</v>
      </c>
      <c r="BN994" s="493">
        <f t="shared" si="1415"/>
        <v>0</v>
      </c>
      <c r="BO994" s="236">
        <f t="array" ref="BO994">IF($BB994&gt;0,"ｴﾗｰ",SUM(IF($AP994:$AU994=BO$15,IF($AP$17:$AU$17="○",$AG994))))</f>
        <v>0</v>
      </c>
      <c r="BP994" s="237">
        <f t="array" ref="BP994">IF($BB994&gt;0,"ｴﾗｰ",SUM(IF($AP994:$AU994=BP$15,IF($AP$17:$AU$17="○",$AG994))))</f>
        <v>0</v>
      </c>
      <c r="BQ994" s="494">
        <f t="array" ref="BQ994">IF($BB994&gt;0,"ｴﾗｰ",SUM(IF($AP994:$AU994=BQ$15,IF($AP$17:$AU$17="○",$AG994))))</f>
        <v>0</v>
      </c>
      <c r="BR994" s="490">
        <f t="shared" si="1416"/>
        <v>0</v>
      </c>
      <c r="BS994" s="236" t="str">
        <f t="shared" si="1376"/>
        <v/>
      </c>
      <c r="BT994" s="237" t="str">
        <f t="shared" si="1377"/>
        <v/>
      </c>
      <c r="BU994" s="488" t="str">
        <f t="shared" si="1378"/>
        <v/>
      </c>
      <c r="BV994" s="532">
        <f t="shared" si="1417"/>
        <v>0</v>
      </c>
      <c r="BW994" s="512" t="str">
        <f t="shared" si="1418"/>
        <v>ｴﾗｰ</v>
      </c>
      <c r="BX994" s="237" t="str">
        <f t="shared" si="1419"/>
        <v>ｴﾗｰ</v>
      </c>
      <c r="BY994" s="494" t="str">
        <f t="shared" si="1420"/>
        <v>ｴﾗｰ</v>
      </c>
      <c r="BZ994" s="628">
        <f t="shared" si="1421"/>
        <v>0</v>
      </c>
      <c r="CA994" s="528" t="str">
        <f t="shared" si="1422"/>
        <v/>
      </c>
      <c r="CB994" s="237" t="str">
        <f t="shared" si="1423"/>
        <v/>
      </c>
      <c r="CC994" s="494" t="str">
        <f t="shared" si="1424"/>
        <v/>
      </c>
      <c r="CD994" s="635">
        <f t="shared" si="1425"/>
        <v>0</v>
      </c>
      <c r="CE994" s="528" t="str">
        <f t="shared" si="1426"/>
        <v/>
      </c>
      <c r="CF994" s="237" t="str">
        <f t="shared" si="1427"/>
        <v/>
      </c>
      <c r="CG994" s="494" t="str">
        <f t="shared" si="1428"/>
        <v/>
      </c>
      <c r="CH994" s="635">
        <f t="shared" si="1429"/>
        <v>0</v>
      </c>
      <c r="CI994" s="535" t="str">
        <f t="shared" si="1430"/>
        <v/>
      </c>
      <c r="CJ994" s="515" t="str">
        <f t="shared" si="1431"/>
        <v/>
      </c>
      <c r="CK994" s="522" t="str">
        <f t="shared" si="1432"/>
        <v/>
      </c>
      <c r="CL994" s="515" t="str">
        <f t="shared" si="1433"/>
        <v/>
      </c>
      <c r="CM994" s="524" t="str">
        <f t="shared" si="1434"/>
        <v/>
      </c>
      <c r="CN994" s="518" t="str">
        <f t="shared" si="1435"/>
        <v/>
      </c>
      <c r="CO994" s="236" t="str">
        <f t="shared" si="1436"/>
        <v/>
      </c>
      <c r="CP994" s="237" t="str">
        <f t="shared" si="1437"/>
        <v/>
      </c>
      <c r="CQ994" s="494" t="str">
        <f t="shared" si="1438"/>
        <v/>
      </c>
      <c r="CR994" s="493">
        <f t="shared" si="1439"/>
        <v>0</v>
      </c>
      <c r="CS994" s="512" t="str">
        <f t="shared" si="1440"/>
        <v/>
      </c>
      <c r="CT994" s="237" t="str">
        <f t="shared" si="1441"/>
        <v/>
      </c>
      <c r="CU994" s="237" t="str">
        <f t="shared" si="1442"/>
        <v/>
      </c>
      <c r="CV994" s="238">
        <f t="shared" si="1443"/>
        <v>0</v>
      </c>
      <c r="CW994" s="236" t="str">
        <f t="shared" si="1379"/>
        <v/>
      </c>
      <c r="CX994" s="237" t="str">
        <f t="shared" si="1380"/>
        <v/>
      </c>
      <c r="CY994" s="494">
        <f t="shared" si="1381"/>
        <v>0</v>
      </c>
      <c r="CZ994" s="493"/>
      <c r="DA994" s="236" t="str">
        <f t="shared" si="1382"/>
        <v/>
      </c>
      <c r="DB994" s="237" t="str">
        <f t="shared" si="1383"/>
        <v/>
      </c>
      <c r="DC994" s="494">
        <f t="shared" si="1384"/>
        <v>0</v>
      </c>
      <c r="DD994" s="493"/>
      <c r="DE994" s="1335"/>
      <c r="DF994" s="1343">
        <f t="shared" si="1385"/>
        <v>0</v>
      </c>
      <c r="DG994" s="528" t="str">
        <f t="shared" si="1386"/>
        <v/>
      </c>
      <c r="DH994" s="494" t="str">
        <f t="shared" si="1387"/>
        <v/>
      </c>
      <c r="DI994" s="53">
        <f t="shared" si="1388"/>
        <v>0</v>
      </c>
      <c r="DJ994" s="432">
        <f t="shared" si="1389"/>
        <v>0</v>
      </c>
      <c r="DK994" s="433">
        <f t="shared" si="1444"/>
        <v>0</v>
      </c>
      <c r="DL994" s="53" t="str">
        <f t="shared" si="1390"/>
        <v/>
      </c>
      <c r="DM994" s="105" t="str">
        <f t="shared" si="1391"/>
        <v/>
      </c>
      <c r="DN994" s="104" t="str">
        <f t="shared" si="1391"/>
        <v/>
      </c>
      <c r="DO994" s="434" t="str">
        <f t="shared" si="1391"/>
        <v/>
      </c>
      <c r="DP994" s="672"/>
      <c r="DQ994" s="673"/>
      <c r="DR994" s="674"/>
      <c r="DS994" s="435">
        <f t="shared" si="1445"/>
        <v>0</v>
      </c>
      <c r="DT994" s="228" t="str">
        <f t="shared" si="1392"/>
        <v/>
      </c>
      <c r="DU994" s="236" t="str">
        <f t="shared" si="1393"/>
        <v/>
      </c>
      <c r="DV994" s="237" t="str">
        <f t="shared" si="1394"/>
        <v/>
      </c>
      <c r="DW994" s="237" t="str">
        <f t="shared" si="1395"/>
        <v/>
      </c>
      <c r="DX994" s="238">
        <f t="shared" si="1396"/>
        <v>0</v>
      </c>
      <c r="DY994" s="675"/>
      <c r="EA994" s="1363">
        <f t="shared" si="1446"/>
        <v>0</v>
      </c>
      <c r="EB994" s="1363">
        <f t="shared" si="1447"/>
        <v>0</v>
      </c>
      <c r="EC994" s="1363">
        <f t="shared" si="1448"/>
        <v>0</v>
      </c>
      <c r="ED994" s="1363">
        <f t="shared" si="1449"/>
        <v>0</v>
      </c>
      <c r="EE994" s="1363">
        <f t="shared" si="1450"/>
        <v>0</v>
      </c>
      <c r="EF994" s="1363">
        <f t="shared" si="1451"/>
        <v>0</v>
      </c>
      <c r="EG994" s="1363">
        <f t="shared" si="1370"/>
        <v>0</v>
      </c>
    </row>
    <row r="995" spans="1:137" s="3" customFormat="1" ht="18" customHeight="1">
      <c r="A995" s="305" t="str">
        <f t="shared" si="1371"/>
        <v/>
      </c>
      <c r="B995" s="174">
        <f t="shared" si="1397"/>
        <v>0</v>
      </c>
      <c r="C995" s="1415" t="str">
        <f t="shared" si="1372"/>
        <v>授業料</v>
      </c>
      <c r="D995" s="1415" t="str">
        <f t="shared" si="1373"/>
        <v>入学金</v>
      </c>
      <c r="E995" s="174">
        <f t="shared" si="1398"/>
        <v>0</v>
      </c>
      <c r="F995" s="305">
        <f t="shared" si="1374"/>
        <v>0</v>
      </c>
      <c r="G995" s="475">
        <f t="shared" si="1375"/>
        <v>978</v>
      </c>
      <c r="H995" s="430"/>
      <c r="I995" s="431"/>
      <c r="J995" s="658"/>
      <c r="K995" s="659"/>
      <c r="L995" s="659"/>
      <c r="M995" s="660"/>
      <c r="N995" s="661"/>
      <c r="O995" s="662"/>
      <c r="P995" s="658"/>
      <c r="Q995" s="659"/>
      <c r="R995" s="660"/>
      <c r="S995" s="663"/>
      <c r="T995" s="661"/>
      <c r="U995" s="664"/>
      <c r="V995" s="53" t="str">
        <f>IF(OR($R$5="",$T$5="",$J995="",$O995="",$U995=""),"",IF(ISERROR(VLOOKUP($C995,参照!$P$4:$V$112,5,FALSE)),0,VLOOKUP($C995,参照!$P$4:$V$112,5,FALSE)))</f>
        <v/>
      </c>
      <c r="W995" s="665"/>
      <c r="X995" s="54" t="str">
        <f>IF(OR($R$5="",$T$5="",$J995="",$O995="",$W995=""),"",IF(ISERROR(VLOOKUP($D995,参照!$P$4:$V$112,5,FALSE)),0,VLOOKUP($D995,参照!$P$4:$V$112,5,FALSE)))</f>
        <v/>
      </c>
      <c r="Y995" s="102"/>
      <c r="Z995" s="102"/>
      <c r="AA995" s="1177"/>
      <c r="AB995" s="227">
        <f t="shared" si="1399"/>
        <v>0</v>
      </c>
      <c r="AC995" s="1122"/>
      <c r="AD995" s="352">
        <f t="shared" si="1400"/>
        <v>0</v>
      </c>
      <c r="AE995" s="55"/>
      <c r="AF995" s="55" t="str">
        <f t="shared" si="1401"/>
        <v/>
      </c>
      <c r="AG995" s="1124"/>
      <c r="AH995" s="760">
        <f t="shared" si="1402"/>
        <v>0</v>
      </c>
      <c r="AI995" s="761">
        <f t="shared" si="1403"/>
        <v>0</v>
      </c>
      <c r="AJ995" s="1126"/>
      <c r="AK995" s="1127"/>
      <c r="AL995" s="670"/>
      <c r="AM995" s="1127"/>
      <c r="AN995" s="670"/>
      <c r="AO995" s="1179"/>
      <c r="AP995" s="669"/>
      <c r="AQ995" s="1127"/>
      <c r="AR995" s="670"/>
      <c r="AS995" s="1127"/>
      <c r="AT995" s="670"/>
      <c r="AU995" s="1127"/>
      <c r="AV995" s="575" t="str">
        <f t="shared" si="1404"/>
        <v>○</v>
      </c>
      <c r="AW995" s="576" t="str">
        <f t="shared" si="1405"/>
        <v>○</v>
      </c>
      <c r="AX995" s="576" t="str">
        <f t="shared" si="1406"/>
        <v>○</v>
      </c>
      <c r="AY995" s="576" t="str">
        <f t="shared" si="1407"/>
        <v>○</v>
      </c>
      <c r="AZ995" s="576" t="str">
        <f t="shared" si="1408"/>
        <v>○</v>
      </c>
      <c r="BA995" s="577" t="str">
        <f t="shared" si="1409"/>
        <v>○</v>
      </c>
      <c r="BB995" s="578">
        <f t="shared" si="1410"/>
        <v>0</v>
      </c>
      <c r="BC995" s="767">
        <f t="shared" si="1411"/>
        <v>0</v>
      </c>
      <c r="BD995" s="768">
        <f t="shared" si="1411"/>
        <v>0</v>
      </c>
      <c r="BE995" s="769">
        <f t="shared" si="1411"/>
        <v>0</v>
      </c>
      <c r="BF995" s="587">
        <f t="shared" si="1412"/>
        <v>0</v>
      </c>
      <c r="BG995" s="503">
        <f t="shared" si="1413"/>
        <v>0</v>
      </c>
      <c r="BH995" s="504">
        <f t="shared" si="1413"/>
        <v>0</v>
      </c>
      <c r="BI995" s="505">
        <f t="shared" si="1413"/>
        <v>0</v>
      </c>
      <c r="BJ995" s="506">
        <f t="shared" si="1414"/>
        <v>0</v>
      </c>
      <c r="BK995" s="236">
        <f t="array" ref="BK995">IF($BB995&gt;0,"ｴﾗｰ",SUM(IF($AJ995:$AO995=BK$15,IF($AJ$17:$AO$17="○",$AG995))))</f>
        <v>0</v>
      </c>
      <c r="BL995" s="237">
        <f t="array" ref="BL995">IF($BB995&gt;0,"ｴﾗｰ",SUM(IF($AJ995:$AO995=BL$15,IF($AJ$17:$AO$17="○",$AG995))))</f>
        <v>0</v>
      </c>
      <c r="BM995" s="488">
        <f t="array" ref="BM995">IF($BB995&gt;0,"ｴﾗｰ",SUM(IF($AJ995:$AO995=BM$15,IF($AJ$17:$AO$17="○",$AG995))))</f>
        <v>0</v>
      </c>
      <c r="BN995" s="493">
        <f t="shared" si="1415"/>
        <v>0</v>
      </c>
      <c r="BO995" s="236">
        <f t="array" ref="BO995">IF($BB995&gt;0,"ｴﾗｰ",SUM(IF($AP995:$AU995=BO$15,IF($AP$17:$AU$17="○",$AG995))))</f>
        <v>0</v>
      </c>
      <c r="BP995" s="237">
        <f t="array" ref="BP995">IF($BB995&gt;0,"ｴﾗｰ",SUM(IF($AP995:$AU995=BP$15,IF($AP$17:$AU$17="○",$AG995))))</f>
        <v>0</v>
      </c>
      <c r="BQ995" s="494">
        <f t="array" ref="BQ995">IF($BB995&gt;0,"ｴﾗｰ",SUM(IF($AP995:$AU995=BQ$15,IF($AP$17:$AU$17="○",$AG995))))</f>
        <v>0</v>
      </c>
      <c r="BR995" s="490">
        <f t="shared" si="1416"/>
        <v>0</v>
      </c>
      <c r="BS995" s="236" t="str">
        <f t="shared" si="1376"/>
        <v/>
      </c>
      <c r="BT995" s="237" t="str">
        <f t="shared" si="1377"/>
        <v/>
      </c>
      <c r="BU995" s="488" t="str">
        <f t="shared" si="1378"/>
        <v/>
      </c>
      <c r="BV995" s="532">
        <f t="shared" si="1417"/>
        <v>0</v>
      </c>
      <c r="BW995" s="512" t="str">
        <f t="shared" si="1418"/>
        <v>ｴﾗｰ</v>
      </c>
      <c r="BX995" s="237" t="str">
        <f t="shared" si="1419"/>
        <v>ｴﾗｰ</v>
      </c>
      <c r="BY995" s="494" t="str">
        <f t="shared" si="1420"/>
        <v>ｴﾗｰ</v>
      </c>
      <c r="BZ995" s="628">
        <f t="shared" si="1421"/>
        <v>0</v>
      </c>
      <c r="CA995" s="528" t="str">
        <f t="shared" si="1422"/>
        <v/>
      </c>
      <c r="CB995" s="237" t="str">
        <f t="shared" si="1423"/>
        <v/>
      </c>
      <c r="CC995" s="494" t="str">
        <f t="shared" si="1424"/>
        <v/>
      </c>
      <c r="CD995" s="635">
        <f t="shared" si="1425"/>
        <v>0</v>
      </c>
      <c r="CE995" s="528" t="str">
        <f t="shared" si="1426"/>
        <v/>
      </c>
      <c r="CF995" s="237" t="str">
        <f t="shared" si="1427"/>
        <v/>
      </c>
      <c r="CG995" s="494" t="str">
        <f t="shared" si="1428"/>
        <v/>
      </c>
      <c r="CH995" s="635">
        <f t="shared" si="1429"/>
        <v>0</v>
      </c>
      <c r="CI995" s="535" t="str">
        <f t="shared" si="1430"/>
        <v/>
      </c>
      <c r="CJ995" s="515" t="str">
        <f t="shared" si="1431"/>
        <v/>
      </c>
      <c r="CK995" s="522" t="str">
        <f t="shared" si="1432"/>
        <v/>
      </c>
      <c r="CL995" s="515" t="str">
        <f t="shared" si="1433"/>
        <v/>
      </c>
      <c r="CM995" s="524" t="str">
        <f t="shared" si="1434"/>
        <v/>
      </c>
      <c r="CN995" s="518" t="str">
        <f t="shared" si="1435"/>
        <v/>
      </c>
      <c r="CO995" s="236" t="str">
        <f t="shared" si="1436"/>
        <v/>
      </c>
      <c r="CP995" s="237" t="str">
        <f t="shared" si="1437"/>
        <v/>
      </c>
      <c r="CQ995" s="494" t="str">
        <f t="shared" si="1438"/>
        <v/>
      </c>
      <c r="CR995" s="493">
        <f t="shared" si="1439"/>
        <v>0</v>
      </c>
      <c r="CS995" s="512" t="str">
        <f t="shared" si="1440"/>
        <v/>
      </c>
      <c r="CT995" s="237" t="str">
        <f t="shared" si="1441"/>
        <v/>
      </c>
      <c r="CU995" s="237" t="str">
        <f t="shared" si="1442"/>
        <v/>
      </c>
      <c r="CV995" s="238">
        <f t="shared" si="1443"/>
        <v>0</v>
      </c>
      <c r="CW995" s="236" t="str">
        <f t="shared" si="1379"/>
        <v/>
      </c>
      <c r="CX995" s="237" t="str">
        <f t="shared" si="1380"/>
        <v/>
      </c>
      <c r="CY995" s="494">
        <f t="shared" si="1381"/>
        <v>0</v>
      </c>
      <c r="CZ995" s="493"/>
      <c r="DA995" s="236" t="str">
        <f t="shared" si="1382"/>
        <v/>
      </c>
      <c r="DB995" s="237" t="str">
        <f t="shared" si="1383"/>
        <v/>
      </c>
      <c r="DC995" s="494">
        <f t="shared" si="1384"/>
        <v>0</v>
      </c>
      <c r="DD995" s="493"/>
      <c r="DE995" s="1335"/>
      <c r="DF995" s="1343">
        <f t="shared" si="1385"/>
        <v>0</v>
      </c>
      <c r="DG995" s="528" t="str">
        <f t="shared" si="1386"/>
        <v/>
      </c>
      <c r="DH995" s="494" t="str">
        <f t="shared" si="1387"/>
        <v/>
      </c>
      <c r="DI995" s="53">
        <f t="shared" si="1388"/>
        <v>0</v>
      </c>
      <c r="DJ995" s="432">
        <f t="shared" si="1389"/>
        <v>0</v>
      </c>
      <c r="DK995" s="433">
        <f t="shared" si="1444"/>
        <v>0</v>
      </c>
      <c r="DL995" s="53" t="str">
        <f t="shared" si="1390"/>
        <v/>
      </c>
      <c r="DM995" s="105" t="str">
        <f t="shared" si="1391"/>
        <v/>
      </c>
      <c r="DN995" s="104" t="str">
        <f t="shared" si="1391"/>
        <v/>
      </c>
      <c r="DO995" s="434" t="str">
        <f t="shared" si="1391"/>
        <v/>
      </c>
      <c r="DP995" s="672"/>
      <c r="DQ995" s="673"/>
      <c r="DR995" s="674"/>
      <c r="DS995" s="435">
        <f t="shared" si="1445"/>
        <v>0</v>
      </c>
      <c r="DT995" s="228" t="str">
        <f t="shared" si="1392"/>
        <v/>
      </c>
      <c r="DU995" s="236" t="str">
        <f t="shared" si="1393"/>
        <v/>
      </c>
      <c r="DV995" s="237" t="str">
        <f t="shared" si="1394"/>
        <v/>
      </c>
      <c r="DW995" s="237" t="str">
        <f t="shared" si="1395"/>
        <v/>
      </c>
      <c r="DX995" s="238">
        <f t="shared" si="1396"/>
        <v>0</v>
      </c>
      <c r="DY995" s="675"/>
      <c r="EA995" s="1363">
        <f t="shared" si="1446"/>
        <v>0</v>
      </c>
      <c r="EB995" s="1363">
        <f t="shared" si="1447"/>
        <v>0</v>
      </c>
      <c r="EC995" s="1363">
        <f t="shared" si="1448"/>
        <v>0</v>
      </c>
      <c r="ED995" s="1363">
        <f t="shared" si="1449"/>
        <v>0</v>
      </c>
      <c r="EE995" s="1363">
        <f t="shared" si="1450"/>
        <v>0</v>
      </c>
      <c r="EF995" s="1363">
        <f t="shared" si="1451"/>
        <v>0</v>
      </c>
      <c r="EG995" s="1363">
        <f t="shared" si="1370"/>
        <v>0</v>
      </c>
    </row>
    <row r="996" spans="1:137" s="3" customFormat="1" ht="18" customHeight="1">
      <c r="A996" s="305" t="str">
        <f t="shared" si="1371"/>
        <v/>
      </c>
      <c r="B996" s="174">
        <f t="shared" si="1397"/>
        <v>0</v>
      </c>
      <c r="C996" s="1415" t="str">
        <f t="shared" si="1372"/>
        <v>授業料</v>
      </c>
      <c r="D996" s="1415" t="str">
        <f t="shared" si="1373"/>
        <v>入学金</v>
      </c>
      <c r="E996" s="174">
        <f t="shared" si="1398"/>
        <v>0</v>
      </c>
      <c r="F996" s="305">
        <f t="shared" si="1374"/>
        <v>0</v>
      </c>
      <c r="G996" s="475">
        <f t="shared" si="1375"/>
        <v>979</v>
      </c>
      <c r="H996" s="430"/>
      <c r="I996" s="431"/>
      <c r="J996" s="658"/>
      <c r="K996" s="659"/>
      <c r="L996" s="659"/>
      <c r="M996" s="660"/>
      <c r="N996" s="661"/>
      <c r="O996" s="662"/>
      <c r="P996" s="658"/>
      <c r="Q996" s="659"/>
      <c r="R996" s="660"/>
      <c r="S996" s="663"/>
      <c r="T996" s="661"/>
      <c r="U996" s="664"/>
      <c r="V996" s="53" t="str">
        <f>IF(OR($R$5="",$T$5="",$J996="",$O996="",$U996=""),"",IF(ISERROR(VLOOKUP($C996,参照!$P$4:$V$112,5,FALSE)),0,VLOOKUP($C996,参照!$P$4:$V$112,5,FALSE)))</f>
        <v/>
      </c>
      <c r="W996" s="665"/>
      <c r="X996" s="54" t="str">
        <f>IF(OR($R$5="",$T$5="",$J996="",$O996="",$W996=""),"",IF(ISERROR(VLOOKUP($D996,参照!$P$4:$V$112,5,FALSE)),0,VLOOKUP($D996,参照!$P$4:$V$112,5,FALSE)))</f>
        <v/>
      </c>
      <c r="Y996" s="102"/>
      <c r="Z996" s="102"/>
      <c r="AA996" s="1177"/>
      <c r="AB996" s="227">
        <f t="shared" si="1399"/>
        <v>0</v>
      </c>
      <c r="AC996" s="1122"/>
      <c r="AD996" s="352">
        <f t="shared" si="1400"/>
        <v>0</v>
      </c>
      <c r="AE996" s="55"/>
      <c r="AF996" s="55" t="str">
        <f t="shared" si="1401"/>
        <v/>
      </c>
      <c r="AG996" s="1124"/>
      <c r="AH996" s="760">
        <f t="shared" si="1402"/>
        <v>0</v>
      </c>
      <c r="AI996" s="761">
        <f t="shared" si="1403"/>
        <v>0</v>
      </c>
      <c r="AJ996" s="1126"/>
      <c r="AK996" s="1127"/>
      <c r="AL996" s="670"/>
      <c r="AM996" s="1127"/>
      <c r="AN996" s="670"/>
      <c r="AO996" s="1179"/>
      <c r="AP996" s="669"/>
      <c r="AQ996" s="1127"/>
      <c r="AR996" s="670"/>
      <c r="AS996" s="1127"/>
      <c r="AT996" s="670"/>
      <c r="AU996" s="1127"/>
      <c r="AV996" s="575" t="str">
        <f t="shared" si="1404"/>
        <v>○</v>
      </c>
      <c r="AW996" s="576" t="str">
        <f t="shared" si="1405"/>
        <v>○</v>
      </c>
      <c r="AX996" s="576" t="str">
        <f t="shared" si="1406"/>
        <v>○</v>
      </c>
      <c r="AY996" s="576" t="str">
        <f t="shared" si="1407"/>
        <v>○</v>
      </c>
      <c r="AZ996" s="576" t="str">
        <f t="shared" si="1408"/>
        <v>○</v>
      </c>
      <c r="BA996" s="577" t="str">
        <f t="shared" si="1409"/>
        <v>○</v>
      </c>
      <c r="BB996" s="578">
        <f t="shared" si="1410"/>
        <v>0</v>
      </c>
      <c r="BC996" s="767">
        <f t="shared" si="1411"/>
        <v>0</v>
      </c>
      <c r="BD996" s="768">
        <f t="shared" si="1411"/>
        <v>0</v>
      </c>
      <c r="BE996" s="769">
        <f t="shared" si="1411"/>
        <v>0</v>
      </c>
      <c r="BF996" s="587">
        <f t="shared" si="1412"/>
        <v>0</v>
      </c>
      <c r="BG996" s="503">
        <f t="shared" si="1413"/>
        <v>0</v>
      </c>
      <c r="BH996" s="504">
        <f t="shared" si="1413"/>
        <v>0</v>
      </c>
      <c r="BI996" s="505">
        <f t="shared" si="1413"/>
        <v>0</v>
      </c>
      <c r="BJ996" s="506">
        <f t="shared" si="1414"/>
        <v>0</v>
      </c>
      <c r="BK996" s="236">
        <f t="array" ref="BK996">IF($BB996&gt;0,"ｴﾗｰ",SUM(IF($AJ996:$AO996=BK$15,IF($AJ$17:$AO$17="○",$AG996))))</f>
        <v>0</v>
      </c>
      <c r="BL996" s="237">
        <f t="array" ref="BL996">IF($BB996&gt;0,"ｴﾗｰ",SUM(IF($AJ996:$AO996=BL$15,IF($AJ$17:$AO$17="○",$AG996))))</f>
        <v>0</v>
      </c>
      <c r="BM996" s="488">
        <f t="array" ref="BM996">IF($BB996&gt;0,"ｴﾗｰ",SUM(IF($AJ996:$AO996=BM$15,IF($AJ$17:$AO$17="○",$AG996))))</f>
        <v>0</v>
      </c>
      <c r="BN996" s="493">
        <f t="shared" si="1415"/>
        <v>0</v>
      </c>
      <c r="BO996" s="236">
        <f t="array" ref="BO996">IF($BB996&gt;0,"ｴﾗｰ",SUM(IF($AP996:$AU996=BO$15,IF($AP$17:$AU$17="○",$AG996))))</f>
        <v>0</v>
      </c>
      <c r="BP996" s="237">
        <f t="array" ref="BP996">IF($BB996&gt;0,"ｴﾗｰ",SUM(IF($AP996:$AU996=BP$15,IF($AP$17:$AU$17="○",$AG996))))</f>
        <v>0</v>
      </c>
      <c r="BQ996" s="494">
        <f t="array" ref="BQ996">IF($BB996&gt;0,"ｴﾗｰ",SUM(IF($AP996:$AU996=BQ$15,IF($AP$17:$AU$17="○",$AG996))))</f>
        <v>0</v>
      </c>
      <c r="BR996" s="490">
        <f t="shared" si="1416"/>
        <v>0</v>
      </c>
      <c r="BS996" s="236" t="str">
        <f t="shared" si="1376"/>
        <v/>
      </c>
      <c r="BT996" s="237" t="str">
        <f t="shared" si="1377"/>
        <v/>
      </c>
      <c r="BU996" s="488" t="str">
        <f t="shared" si="1378"/>
        <v/>
      </c>
      <c r="BV996" s="532">
        <f t="shared" si="1417"/>
        <v>0</v>
      </c>
      <c r="BW996" s="512" t="str">
        <f t="shared" si="1418"/>
        <v>ｴﾗｰ</v>
      </c>
      <c r="BX996" s="237" t="str">
        <f t="shared" si="1419"/>
        <v>ｴﾗｰ</v>
      </c>
      <c r="BY996" s="494" t="str">
        <f t="shared" si="1420"/>
        <v>ｴﾗｰ</v>
      </c>
      <c r="BZ996" s="628">
        <f t="shared" si="1421"/>
        <v>0</v>
      </c>
      <c r="CA996" s="528" t="str">
        <f t="shared" si="1422"/>
        <v/>
      </c>
      <c r="CB996" s="237" t="str">
        <f t="shared" si="1423"/>
        <v/>
      </c>
      <c r="CC996" s="494" t="str">
        <f t="shared" si="1424"/>
        <v/>
      </c>
      <c r="CD996" s="635">
        <f t="shared" si="1425"/>
        <v>0</v>
      </c>
      <c r="CE996" s="528" t="str">
        <f t="shared" si="1426"/>
        <v/>
      </c>
      <c r="CF996" s="237" t="str">
        <f t="shared" si="1427"/>
        <v/>
      </c>
      <c r="CG996" s="494" t="str">
        <f t="shared" si="1428"/>
        <v/>
      </c>
      <c r="CH996" s="635">
        <f t="shared" si="1429"/>
        <v>0</v>
      </c>
      <c r="CI996" s="535" t="str">
        <f t="shared" si="1430"/>
        <v/>
      </c>
      <c r="CJ996" s="515" t="str">
        <f t="shared" si="1431"/>
        <v/>
      </c>
      <c r="CK996" s="522" t="str">
        <f t="shared" si="1432"/>
        <v/>
      </c>
      <c r="CL996" s="515" t="str">
        <f t="shared" si="1433"/>
        <v/>
      </c>
      <c r="CM996" s="524" t="str">
        <f t="shared" si="1434"/>
        <v/>
      </c>
      <c r="CN996" s="518" t="str">
        <f t="shared" si="1435"/>
        <v/>
      </c>
      <c r="CO996" s="236" t="str">
        <f t="shared" si="1436"/>
        <v/>
      </c>
      <c r="CP996" s="237" t="str">
        <f t="shared" si="1437"/>
        <v/>
      </c>
      <c r="CQ996" s="494" t="str">
        <f t="shared" si="1438"/>
        <v/>
      </c>
      <c r="CR996" s="493">
        <f t="shared" si="1439"/>
        <v>0</v>
      </c>
      <c r="CS996" s="512" t="str">
        <f t="shared" si="1440"/>
        <v/>
      </c>
      <c r="CT996" s="237" t="str">
        <f t="shared" si="1441"/>
        <v/>
      </c>
      <c r="CU996" s="237" t="str">
        <f t="shared" si="1442"/>
        <v/>
      </c>
      <c r="CV996" s="238">
        <f t="shared" si="1443"/>
        <v>0</v>
      </c>
      <c r="CW996" s="236" t="str">
        <f t="shared" si="1379"/>
        <v/>
      </c>
      <c r="CX996" s="237" t="str">
        <f t="shared" si="1380"/>
        <v/>
      </c>
      <c r="CY996" s="494">
        <f t="shared" si="1381"/>
        <v>0</v>
      </c>
      <c r="CZ996" s="493"/>
      <c r="DA996" s="236" t="str">
        <f t="shared" si="1382"/>
        <v/>
      </c>
      <c r="DB996" s="237" t="str">
        <f t="shared" si="1383"/>
        <v/>
      </c>
      <c r="DC996" s="494">
        <f t="shared" si="1384"/>
        <v>0</v>
      </c>
      <c r="DD996" s="493"/>
      <c r="DE996" s="1335"/>
      <c r="DF996" s="1343">
        <f t="shared" si="1385"/>
        <v>0</v>
      </c>
      <c r="DG996" s="528" t="str">
        <f t="shared" si="1386"/>
        <v/>
      </c>
      <c r="DH996" s="494" t="str">
        <f t="shared" si="1387"/>
        <v/>
      </c>
      <c r="DI996" s="53">
        <f t="shared" si="1388"/>
        <v>0</v>
      </c>
      <c r="DJ996" s="432">
        <f t="shared" si="1389"/>
        <v>0</v>
      </c>
      <c r="DK996" s="433">
        <f t="shared" si="1444"/>
        <v>0</v>
      </c>
      <c r="DL996" s="53" t="str">
        <f t="shared" si="1390"/>
        <v/>
      </c>
      <c r="DM996" s="105" t="str">
        <f t="shared" si="1391"/>
        <v/>
      </c>
      <c r="DN996" s="104" t="str">
        <f t="shared" si="1391"/>
        <v/>
      </c>
      <c r="DO996" s="434" t="str">
        <f t="shared" si="1391"/>
        <v/>
      </c>
      <c r="DP996" s="672"/>
      <c r="DQ996" s="673"/>
      <c r="DR996" s="674"/>
      <c r="DS996" s="435">
        <f t="shared" si="1445"/>
        <v>0</v>
      </c>
      <c r="DT996" s="228" t="str">
        <f t="shared" si="1392"/>
        <v/>
      </c>
      <c r="DU996" s="236" t="str">
        <f t="shared" si="1393"/>
        <v/>
      </c>
      <c r="DV996" s="237" t="str">
        <f t="shared" si="1394"/>
        <v/>
      </c>
      <c r="DW996" s="237" t="str">
        <f t="shared" si="1395"/>
        <v/>
      </c>
      <c r="DX996" s="238">
        <f t="shared" si="1396"/>
        <v>0</v>
      </c>
      <c r="DY996" s="675"/>
      <c r="EA996" s="1363">
        <f t="shared" si="1446"/>
        <v>0</v>
      </c>
      <c r="EB996" s="1363">
        <f t="shared" si="1447"/>
        <v>0</v>
      </c>
      <c r="EC996" s="1363">
        <f t="shared" si="1448"/>
        <v>0</v>
      </c>
      <c r="ED996" s="1363">
        <f t="shared" si="1449"/>
        <v>0</v>
      </c>
      <c r="EE996" s="1363">
        <f t="shared" si="1450"/>
        <v>0</v>
      </c>
      <c r="EF996" s="1363">
        <f t="shared" si="1451"/>
        <v>0</v>
      </c>
      <c r="EG996" s="1363">
        <f t="shared" si="1370"/>
        <v>0</v>
      </c>
    </row>
    <row r="997" spans="1:137" s="3" customFormat="1" ht="18" customHeight="1">
      <c r="A997" s="305" t="str">
        <f t="shared" si="1371"/>
        <v/>
      </c>
      <c r="B997" s="174">
        <f t="shared" si="1397"/>
        <v>0</v>
      </c>
      <c r="C997" s="1415" t="str">
        <f t="shared" si="1372"/>
        <v>授業料</v>
      </c>
      <c r="D997" s="1415" t="str">
        <f t="shared" si="1373"/>
        <v>入学金</v>
      </c>
      <c r="E997" s="174">
        <f t="shared" si="1398"/>
        <v>0</v>
      </c>
      <c r="F997" s="305">
        <f t="shared" si="1374"/>
        <v>0</v>
      </c>
      <c r="G997" s="475">
        <f t="shared" si="1375"/>
        <v>980</v>
      </c>
      <c r="H997" s="430"/>
      <c r="I997" s="431"/>
      <c r="J997" s="658"/>
      <c r="K997" s="659"/>
      <c r="L997" s="659"/>
      <c r="M997" s="660"/>
      <c r="N997" s="661"/>
      <c r="O997" s="662"/>
      <c r="P997" s="658"/>
      <c r="Q997" s="659"/>
      <c r="R997" s="660"/>
      <c r="S997" s="663"/>
      <c r="T997" s="661"/>
      <c r="U997" s="664"/>
      <c r="V997" s="53" t="str">
        <f>IF(OR($R$5="",$T$5="",$J997="",$O997="",$U997=""),"",IF(ISERROR(VLOOKUP($C997,参照!$P$4:$V$112,5,FALSE)),0,VLOOKUP($C997,参照!$P$4:$V$112,5,FALSE)))</f>
        <v/>
      </c>
      <c r="W997" s="665"/>
      <c r="X997" s="54" t="str">
        <f>IF(OR($R$5="",$T$5="",$J997="",$O997="",$W997=""),"",IF(ISERROR(VLOOKUP($D997,参照!$P$4:$V$112,5,FALSE)),0,VLOOKUP($D997,参照!$P$4:$V$112,5,FALSE)))</f>
        <v/>
      </c>
      <c r="Y997" s="102"/>
      <c r="Z997" s="102"/>
      <c r="AA997" s="1177"/>
      <c r="AB997" s="227">
        <f t="shared" si="1399"/>
        <v>0</v>
      </c>
      <c r="AC997" s="1122"/>
      <c r="AD997" s="352">
        <f t="shared" si="1400"/>
        <v>0</v>
      </c>
      <c r="AE997" s="55"/>
      <c r="AF997" s="55" t="str">
        <f t="shared" si="1401"/>
        <v/>
      </c>
      <c r="AG997" s="1124"/>
      <c r="AH997" s="760">
        <f t="shared" si="1402"/>
        <v>0</v>
      </c>
      <c r="AI997" s="761">
        <f t="shared" si="1403"/>
        <v>0</v>
      </c>
      <c r="AJ997" s="1126"/>
      <c r="AK997" s="1127"/>
      <c r="AL997" s="670"/>
      <c r="AM997" s="1127"/>
      <c r="AN997" s="670"/>
      <c r="AO997" s="1179"/>
      <c r="AP997" s="669"/>
      <c r="AQ997" s="1127"/>
      <c r="AR997" s="670"/>
      <c r="AS997" s="1127"/>
      <c r="AT997" s="670"/>
      <c r="AU997" s="1127"/>
      <c r="AV997" s="575" t="str">
        <f t="shared" si="1404"/>
        <v>○</v>
      </c>
      <c r="AW997" s="576" t="str">
        <f t="shared" si="1405"/>
        <v>○</v>
      </c>
      <c r="AX997" s="576" t="str">
        <f t="shared" si="1406"/>
        <v>○</v>
      </c>
      <c r="AY997" s="576" t="str">
        <f t="shared" si="1407"/>
        <v>○</v>
      </c>
      <c r="AZ997" s="576" t="str">
        <f t="shared" si="1408"/>
        <v>○</v>
      </c>
      <c r="BA997" s="577" t="str">
        <f t="shared" si="1409"/>
        <v>○</v>
      </c>
      <c r="BB997" s="578">
        <f t="shared" si="1410"/>
        <v>0</v>
      </c>
      <c r="BC997" s="767">
        <f t="shared" si="1411"/>
        <v>0</v>
      </c>
      <c r="BD997" s="768">
        <f t="shared" si="1411"/>
        <v>0</v>
      </c>
      <c r="BE997" s="769">
        <f t="shared" si="1411"/>
        <v>0</v>
      </c>
      <c r="BF997" s="587">
        <f t="shared" si="1412"/>
        <v>0</v>
      </c>
      <c r="BG997" s="503">
        <f t="shared" si="1413"/>
        <v>0</v>
      </c>
      <c r="BH997" s="504">
        <f t="shared" si="1413"/>
        <v>0</v>
      </c>
      <c r="BI997" s="505">
        <f t="shared" si="1413"/>
        <v>0</v>
      </c>
      <c r="BJ997" s="506">
        <f t="shared" si="1414"/>
        <v>0</v>
      </c>
      <c r="BK997" s="236">
        <f t="array" ref="BK997">IF($BB997&gt;0,"ｴﾗｰ",SUM(IF($AJ997:$AO997=BK$15,IF($AJ$17:$AO$17="○",$AG997))))</f>
        <v>0</v>
      </c>
      <c r="BL997" s="237">
        <f t="array" ref="BL997">IF($BB997&gt;0,"ｴﾗｰ",SUM(IF($AJ997:$AO997=BL$15,IF($AJ$17:$AO$17="○",$AG997))))</f>
        <v>0</v>
      </c>
      <c r="BM997" s="488">
        <f t="array" ref="BM997">IF($BB997&gt;0,"ｴﾗｰ",SUM(IF($AJ997:$AO997=BM$15,IF($AJ$17:$AO$17="○",$AG997))))</f>
        <v>0</v>
      </c>
      <c r="BN997" s="493">
        <f t="shared" si="1415"/>
        <v>0</v>
      </c>
      <c r="BO997" s="236">
        <f t="array" ref="BO997">IF($BB997&gt;0,"ｴﾗｰ",SUM(IF($AP997:$AU997=BO$15,IF($AP$17:$AU$17="○",$AG997))))</f>
        <v>0</v>
      </c>
      <c r="BP997" s="237">
        <f t="array" ref="BP997">IF($BB997&gt;0,"ｴﾗｰ",SUM(IF($AP997:$AU997=BP$15,IF($AP$17:$AU$17="○",$AG997))))</f>
        <v>0</v>
      </c>
      <c r="BQ997" s="494">
        <f t="array" ref="BQ997">IF($BB997&gt;0,"ｴﾗｰ",SUM(IF($AP997:$AU997=BQ$15,IF($AP$17:$AU$17="○",$AG997))))</f>
        <v>0</v>
      </c>
      <c r="BR997" s="490">
        <f t="shared" si="1416"/>
        <v>0</v>
      </c>
      <c r="BS997" s="236" t="str">
        <f t="shared" si="1376"/>
        <v/>
      </c>
      <c r="BT997" s="237" t="str">
        <f t="shared" si="1377"/>
        <v/>
      </c>
      <c r="BU997" s="488" t="str">
        <f t="shared" si="1378"/>
        <v/>
      </c>
      <c r="BV997" s="532">
        <f t="shared" si="1417"/>
        <v>0</v>
      </c>
      <c r="BW997" s="512" t="str">
        <f t="shared" si="1418"/>
        <v>ｴﾗｰ</v>
      </c>
      <c r="BX997" s="237" t="str">
        <f t="shared" si="1419"/>
        <v>ｴﾗｰ</v>
      </c>
      <c r="BY997" s="494" t="str">
        <f t="shared" si="1420"/>
        <v>ｴﾗｰ</v>
      </c>
      <c r="BZ997" s="628">
        <f t="shared" si="1421"/>
        <v>0</v>
      </c>
      <c r="CA997" s="528" t="str">
        <f t="shared" si="1422"/>
        <v/>
      </c>
      <c r="CB997" s="237" t="str">
        <f t="shared" si="1423"/>
        <v/>
      </c>
      <c r="CC997" s="494" t="str">
        <f t="shared" si="1424"/>
        <v/>
      </c>
      <c r="CD997" s="635">
        <f t="shared" si="1425"/>
        <v>0</v>
      </c>
      <c r="CE997" s="528" t="str">
        <f t="shared" si="1426"/>
        <v/>
      </c>
      <c r="CF997" s="237" t="str">
        <f t="shared" si="1427"/>
        <v/>
      </c>
      <c r="CG997" s="494" t="str">
        <f t="shared" si="1428"/>
        <v/>
      </c>
      <c r="CH997" s="635">
        <f t="shared" si="1429"/>
        <v>0</v>
      </c>
      <c r="CI997" s="535" t="str">
        <f t="shared" si="1430"/>
        <v/>
      </c>
      <c r="CJ997" s="515" t="str">
        <f t="shared" si="1431"/>
        <v/>
      </c>
      <c r="CK997" s="522" t="str">
        <f t="shared" si="1432"/>
        <v/>
      </c>
      <c r="CL997" s="515" t="str">
        <f t="shared" si="1433"/>
        <v/>
      </c>
      <c r="CM997" s="524" t="str">
        <f t="shared" si="1434"/>
        <v/>
      </c>
      <c r="CN997" s="518" t="str">
        <f t="shared" si="1435"/>
        <v/>
      </c>
      <c r="CO997" s="236" t="str">
        <f t="shared" si="1436"/>
        <v/>
      </c>
      <c r="CP997" s="237" t="str">
        <f t="shared" si="1437"/>
        <v/>
      </c>
      <c r="CQ997" s="494" t="str">
        <f t="shared" si="1438"/>
        <v/>
      </c>
      <c r="CR997" s="493">
        <f t="shared" si="1439"/>
        <v>0</v>
      </c>
      <c r="CS997" s="512" t="str">
        <f t="shared" si="1440"/>
        <v/>
      </c>
      <c r="CT997" s="237" t="str">
        <f t="shared" si="1441"/>
        <v/>
      </c>
      <c r="CU997" s="237" t="str">
        <f t="shared" si="1442"/>
        <v/>
      </c>
      <c r="CV997" s="238">
        <f t="shared" si="1443"/>
        <v>0</v>
      </c>
      <c r="CW997" s="236" t="str">
        <f t="shared" si="1379"/>
        <v/>
      </c>
      <c r="CX997" s="237" t="str">
        <f t="shared" si="1380"/>
        <v/>
      </c>
      <c r="CY997" s="494">
        <f t="shared" si="1381"/>
        <v>0</v>
      </c>
      <c r="CZ997" s="493"/>
      <c r="DA997" s="236" t="str">
        <f t="shared" si="1382"/>
        <v/>
      </c>
      <c r="DB997" s="237" t="str">
        <f t="shared" si="1383"/>
        <v/>
      </c>
      <c r="DC997" s="494">
        <f t="shared" si="1384"/>
        <v>0</v>
      </c>
      <c r="DD997" s="493"/>
      <c r="DE997" s="1335"/>
      <c r="DF997" s="1343">
        <f t="shared" si="1385"/>
        <v>0</v>
      </c>
      <c r="DG997" s="528" t="str">
        <f t="shared" si="1386"/>
        <v/>
      </c>
      <c r="DH997" s="494" t="str">
        <f t="shared" si="1387"/>
        <v/>
      </c>
      <c r="DI997" s="53">
        <f t="shared" si="1388"/>
        <v>0</v>
      </c>
      <c r="DJ997" s="432">
        <f t="shared" si="1389"/>
        <v>0</v>
      </c>
      <c r="DK997" s="433">
        <f t="shared" si="1444"/>
        <v>0</v>
      </c>
      <c r="DL997" s="53" t="str">
        <f t="shared" si="1390"/>
        <v/>
      </c>
      <c r="DM997" s="105" t="str">
        <f t="shared" si="1391"/>
        <v/>
      </c>
      <c r="DN997" s="104" t="str">
        <f t="shared" si="1391"/>
        <v/>
      </c>
      <c r="DO997" s="434" t="str">
        <f t="shared" si="1391"/>
        <v/>
      </c>
      <c r="DP997" s="672"/>
      <c r="DQ997" s="673"/>
      <c r="DR997" s="674"/>
      <c r="DS997" s="435">
        <f t="shared" si="1445"/>
        <v>0</v>
      </c>
      <c r="DT997" s="228" t="str">
        <f t="shared" si="1392"/>
        <v/>
      </c>
      <c r="DU997" s="236" t="str">
        <f t="shared" si="1393"/>
        <v/>
      </c>
      <c r="DV997" s="237" t="str">
        <f t="shared" si="1394"/>
        <v/>
      </c>
      <c r="DW997" s="237" t="str">
        <f t="shared" si="1395"/>
        <v/>
      </c>
      <c r="DX997" s="238">
        <f t="shared" si="1396"/>
        <v>0</v>
      </c>
      <c r="DY997" s="675"/>
      <c r="EA997" s="1363">
        <f t="shared" si="1446"/>
        <v>0</v>
      </c>
      <c r="EB997" s="1363">
        <f t="shared" si="1447"/>
        <v>0</v>
      </c>
      <c r="EC997" s="1363">
        <f t="shared" si="1448"/>
        <v>0</v>
      </c>
      <c r="ED997" s="1363">
        <f t="shared" si="1449"/>
        <v>0</v>
      </c>
      <c r="EE997" s="1363">
        <f t="shared" si="1450"/>
        <v>0</v>
      </c>
      <c r="EF997" s="1363">
        <f t="shared" si="1451"/>
        <v>0</v>
      </c>
      <c r="EG997" s="1363">
        <f t="shared" si="1370"/>
        <v>0</v>
      </c>
    </row>
    <row r="998" spans="1:137" s="3" customFormat="1" ht="18" customHeight="1">
      <c r="A998" s="305" t="str">
        <f t="shared" si="1371"/>
        <v/>
      </c>
      <c r="B998" s="174">
        <f t="shared" si="1397"/>
        <v>0</v>
      </c>
      <c r="C998" s="1415" t="str">
        <f t="shared" si="1372"/>
        <v>授業料</v>
      </c>
      <c r="D998" s="1415" t="str">
        <f t="shared" si="1373"/>
        <v>入学金</v>
      </c>
      <c r="E998" s="174">
        <f t="shared" si="1398"/>
        <v>0</v>
      </c>
      <c r="F998" s="305">
        <f t="shared" si="1374"/>
        <v>0</v>
      </c>
      <c r="G998" s="475">
        <f t="shared" si="1375"/>
        <v>981</v>
      </c>
      <c r="H998" s="430"/>
      <c r="I998" s="431"/>
      <c r="J998" s="658"/>
      <c r="K998" s="659"/>
      <c r="L998" s="659"/>
      <c r="M998" s="660"/>
      <c r="N998" s="661"/>
      <c r="O998" s="662"/>
      <c r="P998" s="658"/>
      <c r="Q998" s="659"/>
      <c r="R998" s="660"/>
      <c r="S998" s="663"/>
      <c r="T998" s="661"/>
      <c r="U998" s="664"/>
      <c r="V998" s="53" t="str">
        <f>IF(OR($R$5="",$T$5="",$J998="",$O998="",$U998=""),"",IF(ISERROR(VLOOKUP($C998,参照!$P$4:$V$112,5,FALSE)),0,VLOOKUP($C998,参照!$P$4:$V$112,5,FALSE)))</f>
        <v/>
      </c>
      <c r="W998" s="665"/>
      <c r="X998" s="54" t="str">
        <f>IF(OR($R$5="",$T$5="",$J998="",$O998="",$W998=""),"",IF(ISERROR(VLOOKUP($D998,参照!$P$4:$V$112,5,FALSE)),0,VLOOKUP($D998,参照!$P$4:$V$112,5,FALSE)))</f>
        <v/>
      </c>
      <c r="Y998" s="102"/>
      <c r="Z998" s="102"/>
      <c r="AA998" s="1177"/>
      <c r="AB998" s="227">
        <f t="shared" si="1399"/>
        <v>0</v>
      </c>
      <c r="AC998" s="1122"/>
      <c r="AD998" s="352">
        <f t="shared" si="1400"/>
        <v>0</v>
      </c>
      <c r="AE998" s="55"/>
      <c r="AF998" s="55" t="str">
        <f t="shared" si="1401"/>
        <v/>
      </c>
      <c r="AG998" s="1124"/>
      <c r="AH998" s="760">
        <f t="shared" si="1402"/>
        <v>0</v>
      </c>
      <c r="AI998" s="761">
        <f t="shared" si="1403"/>
        <v>0</v>
      </c>
      <c r="AJ998" s="1126"/>
      <c r="AK998" s="1127"/>
      <c r="AL998" s="670"/>
      <c r="AM998" s="1127"/>
      <c r="AN998" s="670"/>
      <c r="AO998" s="1179"/>
      <c r="AP998" s="669"/>
      <c r="AQ998" s="1127"/>
      <c r="AR998" s="670"/>
      <c r="AS998" s="1127"/>
      <c r="AT998" s="670"/>
      <c r="AU998" s="1127"/>
      <c r="AV998" s="575" t="str">
        <f t="shared" si="1404"/>
        <v>○</v>
      </c>
      <c r="AW998" s="576" t="str">
        <f t="shared" si="1405"/>
        <v>○</v>
      </c>
      <c r="AX998" s="576" t="str">
        <f t="shared" si="1406"/>
        <v>○</v>
      </c>
      <c r="AY998" s="576" t="str">
        <f t="shared" si="1407"/>
        <v>○</v>
      </c>
      <c r="AZ998" s="576" t="str">
        <f t="shared" si="1408"/>
        <v>○</v>
      </c>
      <c r="BA998" s="577" t="str">
        <f t="shared" si="1409"/>
        <v>○</v>
      </c>
      <c r="BB998" s="578">
        <f t="shared" si="1410"/>
        <v>0</v>
      </c>
      <c r="BC998" s="767">
        <f t="shared" si="1411"/>
        <v>0</v>
      </c>
      <c r="BD998" s="768">
        <f t="shared" si="1411"/>
        <v>0</v>
      </c>
      <c r="BE998" s="769">
        <f t="shared" si="1411"/>
        <v>0</v>
      </c>
      <c r="BF998" s="587">
        <f t="shared" si="1412"/>
        <v>0</v>
      </c>
      <c r="BG998" s="503">
        <f t="shared" si="1413"/>
        <v>0</v>
      </c>
      <c r="BH998" s="504">
        <f t="shared" si="1413"/>
        <v>0</v>
      </c>
      <c r="BI998" s="505">
        <f t="shared" si="1413"/>
        <v>0</v>
      </c>
      <c r="BJ998" s="506">
        <f t="shared" si="1414"/>
        <v>0</v>
      </c>
      <c r="BK998" s="236">
        <f t="array" ref="BK998">IF($BB998&gt;0,"ｴﾗｰ",SUM(IF($AJ998:$AO998=BK$15,IF($AJ$17:$AO$17="○",$AG998))))</f>
        <v>0</v>
      </c>
      <c r="BL998" s="237">
        <f t="array" ref="BL998">IF($BB998&gt;0,"ｴﾗｰ",SUM(IF($AJ998:$AO998=BL$15,IF($AJ$17:$AO$17="○",$AG998))))</f>
        <v>0</v>
      </c>
      <c r="BM998" s="488">
        <f t="array" ref="BM998">IF($BB998&gt;0,"ｴﾗｰ",SUM(IF($AJ998:$AO998=BM$15,IF($AJ$17:$AO$17="○",$AG998))))</f>
        <v>0</v>
      </c>
      <c r="BN998" s="493">
        <f t="shared" si="1415"/>
        <v>0</v>
      </c>
      <c r="BO998" s="236">
        <f t="array" ref="BO998">IF($BB998&gt;0,"ｴﾗｰ",SUM(IF($AP998:$AU998=BO$15,IF($AP$17:$AU$17="○",$AG998))))</f>
        <v>0</v>
      </c>
      <c r="BP998" s="237">
        <f t="array" ref="BP998">IF($BB998&gt;0,"ｴﾗｰ",SUM(IF($AP998:$AU998=BP$15,IF($AP$17:$AU$17="○",$AG998))))</f>
        <v>0</v>
      </c>
      <c r="BQ998" s="494">
        <f t="array" ref="BQ998">IF($BB998&gt;0,"ｴﾗｰ",SUM(IF($AP998:$AU998=BQ$15,IF($AP$17:$AU$17="○",$AG998))))</f>
        <v>0</v>
      </c>
      <c r="BR998" s="490">
        <f t="shared" si="1416"/>
        <v>0</v>
      </c>
      <c r="BS998" s="236" t="str">
        <f t="shared" si="1376"/>
        <v/>
      </c>
      <c r="BT998" s="237" t="str">
        <f t="shared" si="1377"/>
        <v/>
      </c>
      <c r="BU998" s="488" t="str">
        <f t="shared" si="1378"/>
        <v/>
      </c>
      <c r="BV998" s="532">
        <f t="shared" si="1417"/>
        <v>0</v>
      </c>
      <c r="BW998" s="512" t="str">
        <f t="shared" si="1418"/>
        <v>ｴﾗｰ</v>
      </c>
      <c r="BX998" s="237" t="str">
        <f t="shared" si="1419"/>
        <v>ｴﾗｰ</v>
      </c>
      <c r="BY998" s="494" t="str">
        <f t="shared" si="1420"/>
        <v>ｴﾗｰ</v>
      </c>
      <c r="BZ998" s="628">
        <f t="shared" si="1421"/>
        <v>0</v>
      </c>
      <c r="CA998" s="528" t="str">
        <f t="shared" si="1422"/>
        <v/>
      </c>
      <c r="CB998" s="237" t="str">
        <f t="shared" si="1423"/>
        <v/>
      </c>
      <c r="CC998" s="494" t="str">
        <f t="shared" si="1424"/>
        <v/>
      </c>
      <c r="CD998" s="635">
        <f t="shared" si="1425"/>
        <v>0</v>
      </c>
      <c r="CE998" s="528" t="str">
        <f t="shared" si="1426"/>
        <v/>
      </c>
      <c r="CF998" s="237" t="str">
        <f t="shared" si="1427"/>
        <v/>
      </c>
      <c r="CG998" s="494" t="str">
        <f t="shared" si="1428"/>
        <v/>
      </c>
      <c r="CH998" s="635">
        <f t="shared" si="1429"/>
        <v>0</v>
      </c>
      <c r="CI998" s="535" t="str">
        <f t="shared" si="1430"/>
        <v/>
      </c>
      <c r="CJ998" s="515" t="str">
        <f t="shared" si="1431"/>
        <v/>
      </c>
      <c r="CK998" s="522" t="str">
        <f t="shared" si="1432"/>
        <v/>
      </c>
      <c r="CL998" s="515" t="str">
        <f t="shared" si="1433"/>
        <v/>
      </c>
      <c r="CM998" s="524" t="str">
        <f t="shared" si="1434"/>
        <v/>
      </c>
      <c r="CN998" s="518" t="str">
        <f t="shared" si="1435"/>
        <v/>
      </c>
      <c r="CO998" s="236" t="str">
        <f t="shared" si="1436"/>
        <v/>
      </c>
      <c r="CP998" s="237" t="str">
        <f t="shared" si="1437"/>
        <v/>
      </c>
      <c r="CQ998" s="494" t="str">
        <f t="shared" si="1438"/>
        <v/>
      </c>
      <c r="CR998" s="493">
        <f t="shared" si="1439"/>
        <v>0</v>
      </c>
      <c r="CS998" s="512" t="str">
        <f t="shared" si="1440"/>
        <v/>
      </c>
      <c r="CT998" s="237" t="str">
        <f t="shared" si="1441"/>
        <v/>
      </c>
      <c r="CU998" s="237" t="str">
        <f t="shared" si="1442"/>
        <v/>
      </c>
      <c r="CV998" s="238">
        <f t="shared" si="1443"/>
        <v>0</v>
      </c>
      <c r="CW998" s="236" t="str">
        <f t="shared" si="1379"/>
        <v/>
      </c>
      <c r="CX998" s="237" t="str">
        <f t="shared" si="1380"/>
        <v/>
      </c>
      <c r="CY998" s="494">
        <f t="shared" si="1381"/>
        <v>0</v>
      </c>
      <c r="CZ998" s="493"/>
      <c r="DA998" s="236" t="str">
        <f t="shared" si="1382"/>
        <v/>
      </c>
      <c r="DB998" s="237" t="str">
        <f t="shared" si="1383"/>
        <v/>
      </c>
      <c r="DC998" s="494">
        <f t="shared" si="1384"/>
        <v>0</v>
      </c>
      <c r="DD998" s="493"/>
      <c r="DE998" s="1335"/>
      <c r="DF998" s="1343">
        <f t="shared" si="1385"/>
        <v>0</v>
      </c>
      <c r="DG998" s="528" t="str">
        <f t="shared" si="1386"/>
        <v/>
      </c>
      <c r="DH998" s="494" t="str">
        <f t="shared" si="1387"/>
        <v/>
      </c>
      <c r="DI998" s="53">
        <f t="shared" si="1388"/>
        <v>0</v>
      </c>
      <c r="DJ998" s="432">
        <f t="shared" si="1389"/>
        <v>0</v>
      </c>
      <c r="DK998" s="433">
        <f t="shared" si="1444"/>
        <v>0</v>
      </c>
      <c r="DL998" s="53" t="str">
        <f t="shared" si="1390"/>
        <v/>
      </c>
      <c r="DM998" s="105" t="str">
        <f t="shared" si="1391"/>
        <v/>
      </c>
      <c r="DN998" s="104" t="str">
        <f t="shared" si="1391"/>
        <v/>
      </c>
      <c r="DO998" s="434" t="str">
        <f t="shared" si="1391"/>
        <v/>
      </c>
      <c r="DP998" s="672"/>
      <c r="DQ998" s="673"/>
      <c r="DR998" s="674"/>
      <c r="DS998" s="435">
        <f t="shared" si="1445"/>
        <v>0</v>
      </c>
      <c r="DT998" s="228" t="str">
        <f t="shared" si="1392"/>
        <v/>
      </c>
      <c r="DU998" s="236" t="str">
        <f t="shared" si="1393"/>
        <v/>
      </c>
      <c r="DV998" s="237" t="str">
        <f t="shared" si="1394"/>
        <v/>
      </c>
      <c r="DW998" s="237" t="str">
        <f t="shared" si="1395"/>
        <v/>
      </c>
      <c r="DX998" s="238">
        <f t="shared" si="1396"/>
        <v>0</v>
      </c>
      <c r="DY998" s="675"/>
      <c r="EA998" s="1363">
        <f t="shared" si="1446"/>
        <v>0</v>
      </c>
      <c r="EB998" s="1363">
        <f t="shared" si="1447"/>
        <v>0</v>
      </c>
      <c r="EC998" s="1363">
        <f t="shared" si="1448"/>
        <v>0</v>
      </c>
      <c r="ED998" s="1363">
        <f t="shared" si="1449"/>
        <v>0</v>
      </c>
      <c r="EE998" s="1363">
        <f t="shared" si="1450"/>
        <v>0</v>
      </c>
      <c r="EF998" s="1363">
        <f t="shared" si="1451"/>
        <v>0</v>
      </c>
      <c r="EG998" s="1363">
        <f t="shared" si="1370"/>
        <v>0</v>
      </c>
    </row>
    <row r="999" spans="1:137" s="3" customFormat="1" ht="18" customHeight="1">
      <c r="A999" s="305" t="str">
        <f t="shared" si="1371"/>
        <v/>
      </c>
      <c r="B999" s="174">
        <f t="shared" si="1397"/>
        <v>0</v>
      </c>
      <c r="C999" s="1415" t="str">
        <f t="shared" si="1372"/>
        <v>授業料</v>
      </c>
      <c r="D999" s="1415" t="str">
        <f t="shared" si="1373"/>
        <v>入学金</v>
      </c>
      <c r="E999" s="174">
        <f t="shared" si="1398"/>
        <v>0</v>
      </c>
      <c r="F999" s="305">
        <f t="shared" si="1374"/>
        <v>0</v>
      </c>
      <c r="G999" s="475">
        <f t="shared" si="1375"/>
        <v>982</v>
      </c>
      <c r="H999" s="430"/>
      <c r="I999" s="431"/>
      <c r="J999" s="658"/>
      <c r="K999" s="659"/>
      <c r="L999" s="659"/>
      <c r="M999" s="660"/>
      <c r="N999" s="661"/>
      <c r="O999" s="662"/>
      <c r="P999" s="658"/>
      <c r="Q999" s="659"/>
      <c r="R999" s="660"/>
      <c r="S999" s="663"/>
      <c r="T999" s="661"/>
      <c r="U999" s="664"/>
      <c r="V999" s="53" t="str">
        <f>IF(OR($R$5="",$T$5="",$J999="",$O999="",$U999=""),"",IF(ISERROR(VLOOKUP($C999,参照!$P$4:$V$112,5,FALSE)),0,VLOOKUP($C999,参照!$P$4:$V$112,5,FALSE)))</f>
        <v/>
      </c>
      <c r="W999" s="665"/>
      <c r="X999" s="54" t="str">
        <f>IF(OR($R$5="",$T$5="",$J999="",$O999="",$W999=""),"",IF(ISERROR(VLOOKUP($D999,参照!$P$4:$V$112,5,FALSE)),0,VLOOKUP($D999,参照!$P$4:$V$112,5,FALSE)))</f>
        <v/>
      </c>
      <c r="Y999" s="102"/>
      <c r="Z999" s="102"/>
      <c r="AA999" s="1177"/>
      <c r="AB999" s="227">
        <f t="shared" si="1399"/>
        <v>0</v>
      </c>
      <c r="AC999" s="1122"/>
      <c r="AD999" s="352">
        <f t="shared" si="1400"/>
        <v>0</v>
      </c>
      <c r="AE999" s="55"/>
      <c r="AF999" s="55" t="str">
        <f t="shared" si="1401"/>
        <v/>
      </c>
      <c r="AG999" s="1124"/>
      <c r="AH999" s="760">
        <f t="shared" si="1402"/>
        <v>0</v>
      </c>
      <c r="AI999" s="761">
        <f t="shared" si="1403"/>
        <v>0</v>
      </c>
      <c r="AJ999" s="1126"/>
      <c r="AK999" s="1127"/>
      <c r="AL999" s="670"/>
      <c r="AM999" s="1127"/>
      <c r="AN999" s="670"/>
      <c r="AO999" s="1179"/>
      <c r="AP999" s="669"/>
      <c r="AQ999" s="1127"/>
      <c r="AR999" s="670"/>
      <c r="AS999" s="1127"/>
      <c r="AT999" s="670"/>
      <c r="AU999" s="1127"/>
      <c r="AV999" s="575" t="str">
        <f t="shared" si="1404"/>
        <v>○</v>
      </c>
      <c r="AW999" s="576" t="str">
        <f t="shared" si="1405"/>
        <v>○</v>
      </c>
      <c r="AX999" s="576" t="str">
        <f t="shared" si="1406"/>
        <v>○</v>
      </c>
      <c r="AY999" s="576" t="str">
        <f t="shared" si="1407"/>
        <v>○</v>
      </c>
      <c r="AZ999" s="576" t="str">
        <f t="shared" si="1408"/>
        <v>○</v>
      </c>
      <c r="BA999" s="577" t="str">
        <f t="shared" si="1409"/>
        <v>○</v>
      </c>
      <c r="BB999" s="578">
        <f t="shared" si="1410"/>
        <v>0</v>
      </c>
      <c r="BC999" s="767">
        <f t="shared" si="1411"/>
        <v>0</v>
      </c>
      <c r="BD999" s="768">
        <f t="shared" si="1411"/>
        <v>0</v>
      </c>
      <c r="BE999" s="769">
        <f t="shared" si="1411"/>
        <v>0</v>
      </c>
      <c r="BF999" s="587">
        <f t="shared" si="1412"/>
        <v>0</v>
      </c>
      <c r="BG999" s="503">
        <f t="shared" si="1413"/>
        <v>0</v>
      </c>
      <c r="BH999" s="504">
        <f t="shared" si="1413"/>
        <v>0</v>
      </c>
      <c r="BI999" s="505">
        <f t="shared" si="1413"/>
        <v>0</v>
      </c>
      <c r="BJ999" s="506">
        <f t="shared" si="1414"/>
        <v>0</v>
      </c>
      <c r="BK999" s="236">
        <f t="array" ref="BK999">IF($BB999&gt;0,"ｴﾗｰ",SUM(IF($AJ999:$AO999=BK$15,IF($AJ$17:$AO$17="○",$AG999))))</f>
        <v>0</v>
      </c>
      <c r="BL999" s="237">
        <f t="array" ref="BL999">IF($BB999&gt;0,"ｴﾗｰ",SUM(IF($AJ999:$AO999=BL$15,IF($AJ$17:$AO$17="○",$AG999))))</f>
        <v>0</v>
      </c>
      <c r="BM999" s="488">
        <f t="array" ref="BM999">IF($BB999&gt;0,"ｴﾗｰ",SUM(IF($AJ999:$AO999=BM$15,IF($AJ$17:$AO$17="○",$AG999))))</f>
        <v>0</v>
      </c>
      <c r="BN999" s="493">
        <f t="shared" si="1415"/>
        <v>0</v>
      </c>
      <c r="BO999" s="236">
        <f t="array" ref="BO999">IF($BB999&gt;0,"ｴﾗｰ",SUM(IF($AP999:$AU999=BO$15,IF($AP$17:$AU$17="○",$AG999))))</f>
        <v>0</v>
      </c>
      <c r="BP999" s="237">
        <f t="array" ref="BP999">IF($BB999&gt;0,"ｴﾗｰ",SUM(IF($AP999:$AU999=BP$15,IF($AP$17:$AU$17="○",$AG999))))</f>
        <v>0</v>
      </c>
      <c r="BQ999" s="494">
        <f t="array" ref="BQ999">IF($BB999&gt;0,"ｴﾗｰ",SUM(IF($AP999:$AU999=BQ$15,IF($AP$17:$AU$17="○",$AG999))))</f>
        <v>0</v>
      </c>
      <c r="BR999" s="490">
        <f t="shared" si="1416"/>
        <v>0</v>
      </c>
      <c r="BS999" s="236" t="str">
        <f t="shared" si="1376"/>
        <v/>
      </c>
      <c r="BT999" s="237" t="str">
        <f t="shared" si="1377"/>
        <v/>
      </c>
      <c r="BU999" s="488" t="str">
        <f t="shared" si="1378"/>
        <v/>
      </c>
      <c r="BV999" s="532">
        <f t="shared" si="1417"/>
        <v>0</v>
      </c>
      <c r="BW999" s="512" t="str">
        <f t="shared" si="1418"/>
        <v>ｴﾗｰ</v>
      </c>
      <c r="BX999" s="237" t="str">
        <f t="shared" si="1419"/>
        <v>ｴﾗｰ</v>
      </c>
      <c r="BY999" s="494" t="str">
        <f t="shared" si="1420"/>
        <v>ｴﾗｰ</v>
      </c>
      <c r="BZ999" s="628">
        <f t="shared" si="1421"/>
        <v>0</v>
      </c>
      <c r="CA999" s="528" t="str">
        <f t="shared" si="1422"/>
        <v/>
      </c>
      <c r="CB999" s="237" t="str">
        <f t="shared" si="1423"/>
        <v/>
      </c>
      <c r="CC999" s="494" t="str">
        <f t="shared" si="1424"/>
        <v/>
      </c>
      <c r="CD999" s="635">
        <f t="shared" si="1425"/>
        <v>0</v>
      </c>
      <c r="CE999" s="528" t="str">
        <f t="shared" si="1426"/>
        <v/>
      </c>
      <c r="CF999" s="237" t="str">
        <f t="shared" si="1427"/>
        <v/>
      </c>
      <c r="CG999" s="494" t="str">
        <f t="shared" si="1428"/>
        <v/>
      </c>
      <c r="CH999" s="635">
        <f t="shared" si="1429"/>
        <v>0</v>
      </c>
      <c r="CI999" s="535" t="str">
        <f t="shared" si="1430"/>
        <v/>
      </c>
      <c r="CJ999" s="515" t="str">
        <f t="shared" si="1431"/>
        <v/>
      </c>
      <c r="CK999" s="522" t="str">
        <f t="shared" si="1432"/>
        <v/>
      </c>
      <c r="CL999" s="515" t="str">
        <f t="shared" si="1433"/>
        <v/>
      </c>
      <c r="CM999" s="524" t="str">
        <f t="shared" si="1434"/>
        <v/>
      </c>
      <c r="CN999" s="518" t="str">
        <f t="shared" si="1435"/>
        <v/>
      </c>
      <c r="CO999" s="236" t="str">
        <f t="shared" si="1436"/>
        <v/>
      </c>
      <c r="CP999" s="237" t="str">
        <f t="shared" si="1437"/>
        <v/>
      </c>
      <c r="CQ999" s="494" t="str">
        <f t="shared" si="1438"/>
        <v/>
      </c>
      <c r="CR999" s="493">
        <f t="shared" si="1439"/>
        <v>0</v>
      </c>
      <c r="CS999" s="512" t="str">
        <f t="shared" si="1440"/>
        <v/>
      </c>
      <c r="CT999" s="237" t="str">
        <f t="shared" si="1441"/>
        <v/>
      </c>
      <c r="CU999" s="237" t="str">
        <f t="shared" si="1442"/>
        <v/>
      </c>
      <c r="CV999" s="238">
        <f t="shared" si="1443"/>
        <v>0</v>
      </c>
      <c r="CW999" s="236" t="str">
        <f t="shared" si="1379"/>
        <v/>
      </c>
      <c r="CX999" s="237" t="str">
        <f t="shared" si="1380"/>
        <v/>
      </c>
      <c r="CY999" s="494">
        <f t="shared" si="1381"/>
        <v>0</v>
      </c>
      <c r="CZ999" s="493"/>
      <c r="DA999" s="236" t="str">
        <f t="shared" si="1382"/>
        <v/>
      </c>
      <c r="DB999" s="237" t="str">
        <f t="shared" si="1383"/>
        <v/>
      </c>
      <c r="DC999" s="494">
        <f t="shared" si="1384"/>
        <v>0</v>
      </c>
      <c r="DD999" s="493"/>
      <c r="DE999" s="1335"/>
      <c r="DF999" s="1343">
        <f t="shared" si="1385"/>
        <v>0</v>
      </c>
      <c r="DG999" s="528" t="str">
        <f t="shared" si="1386"/>
        <v/>
      </c>
      <c r="DH999" s="494" t="str">
        <f t="shared" si="1387"/>
        <v/>
      </c>
      <c r="DI999" s="53">
        <f t="shared" si="1388"/>
        <v>0</v>
      </c>
      <c r="DJ999" s="432">
        <f t="shared" si="1389"/>
        <v>0</v>
      </c>
      <c r="DK999" s="433">
        <f t="shared" si="1444"/>
        <v>0</v>
      </c>
      <c r="DL999" s="53" t="str">
        <f t="shared" si="1390"/>
        <v/>
      </c>
      <c r="DM999" s="105" t="str">
        <f t="shared" si="1391"/>
        <v/>
      </c>
      <c r="DN999" s="104" t="str">
        <f t="shared" si="1391"/>
        <v/>
      </c>
      <c r="DO999" s="434" t="str">
        <f t="shared" si="1391"/>
        <v/>
      </c>
      <c r="DP999" s="672"/>
      <c r="DQ999" s="673"/>
      <c r="DR999" s="674"/>
      <c r="DS999" s="435">
        <f t="shared" si="1445"/>
        <v>0</v>
      </c>
      <c r="DT999" s="228" t="str">
        <f t="shared" si="1392"/>
        <v/>
      </c>
      <c r="DU999" s="236" t="str">
        <f t="shared" si="1393"/>
        <v/>
      </c>
      <c r="DV999" s="237" t="str">
        <f t="shared" si="1394"/>
        <v/>
      </c>
      <c r="DW999" s="237" t="str">
        <f t="shared" si="1395"/>
        <v/>
      </c>
      <c r="DX999" s="238">
        <f t="shared" si="1396"/>
        <v>0</v>
      </c>
      <c r="DY999" s="675"/>
      <c r="EA999" s="1363">
        <f t="shared" si="1446"/>
        <v>0</v>
      </c>
      <c r="EB999" s="1363">
        <f t="shared" si="1447"/>
        <v>0</v>
      </c>
      <c r="EC999" s="1363">
        <f t="shared" si="1448"/>
        <v>0</v>
      </c>
      <c r="ED999" s="1363">
        <f t="shared" si="1449"/>
        <v>0</v>
      </c>
      <c r="EE999" s="1363">
        <f t="shared" si="1450"/>
        <v>0</v>
      </c>
      <c r="EF999" s="1363">
        <f t="shared" si="1451"/>
        <v>0</v>
      </c>
      <c r="EG999" s="1363">
        <f t="shared" si="1370"/>
        <v>0</v>
      </c>
    </row>
    <row r="1000" spans="1:137" s="3" customFormat="1" ht="18" customHeight="1">
      <c r="A1000" s="305" t="str">
        <f t="shared" si="1371"/>
        <v/>
      </c>
      <c r="B1000" s="174">
        <f t="shared" si="1397"/>
        <v>0</v>
      </c>
      <c r="C1000" s="1415" t="str">
        <f t="shared" si="1372"/>
        <v>授業料</v>
      </c>
      <c r="D1000" s="1415" t="str">
        <f t="shared" si="1373"/>
        <v>入学金</v>
      </c>
      <c r="E1000" s="174">
        <f t="shared" si="1398"/>
        <v>0</v>
      </c>
      <c r="F1000" s="305">
        <f t="shared" si="1374"/>
        <v>0</v>
      </c>
      <c r="G1000" s="475">
        <f t="shared" si="1375"/>
        <v>983</v>
      </c>
      <c r="H1000" s="430"/>
      <c r="I1000" s="431"/>
      <c r="J1000" s="658"/>
      <c r="K1000" s="659"/>
      <c r="L1000" s="659"/>
      <c r="M1000" s="660"/>
      <c r="N1000" s="661"/>
      <c r="O1000" s="662"/>
      <c r="P1000" s="658"/>
      <c r="Q1000" s="659"/>
      <c r="R1000" s="660"/>
      <c r="S1000" s="663"/>
      <c r="T1000" s="661"/>
      <c r="U1000" s="664"/>
      <c r="V1000" s="53" t="str">
        <f>IF(OR($R$5="",$T$5="",$J1000="",$O1000="",$U1000=""),"",IF(ISERROR(VLOOKUP($C1000,参照!$P$4:$V$112,5,FALSE)),0,VLOOKUP($C1000,参照!$P$4:$V$112,5,FALSE)))</f>
        <v/>
      </c>
      <c r="W1000" s="665"/>
      <c r="X1000" s="54" t="str">
        <f>IF(OR($R$5="",$T$5="",$J1000="",$O1000="",$W1000=""),"",IF(ISERROR(VLOOKUP($D1000,参照!$P$4:$V$112,5,FALSE)),0,VLOOKUP($D1000,参照!$P$4:$V$112,5,FALSE)))</f>
        <v/>
      </c>
      <c r="Y1000" s="102"/>
      <c r="Z1000" s="102"/>
      <c r="AA1000" s="1177"/>
      <c r="AB1000" s="227">
        <f t="shared" si="1399"/>
        <v>0</v>
      </c>
      <c r="AC1000" s="1122"/>
      <c r="AD1000" s="352">
        <f t="shared" si="1400"/>
        <v>0</v>
      </c>
      <c r="AE1000" s="55"/>
      <c r="AF1000" s="55" t="str">
        <f t="shared" si="1401"/>
        <v/>
      </c>
      <c r="AG1000" s="1124"/>
      <c r="AH1000" s="760">
        <f t="shared" si="1402"/>
        <v>0</v>
      </c>
      <c r="AI1000" s="761">
        <f t="shared" si="1403"/>
        <v>0</v>
      </c>
      <c r="AJ1000" s="1126"/>
      <c r="AK1000" s="1127"/>
      <c r="AL1000" s="670"/>
      <c r="AM1000" s="1127"/>
      <c r="AN1000" s="670"/>
      <c r="AO1000" s="1179"/>
      <c r="AP1000" s="669"/>
      <c r="AQ1000" s="1127"/>
      <c r="AR1000" s="670"/>
      <c r="AS1000" s="1127"/>
      <c r="AT1000" s="670"/>
      <c r="AU1000" s="1127"/>
      <c r="AV1000" s="575" t="str">
        <f t="shared" si="1404"/>
        <v>○</v>
      </c>
      <c r="AW1000" s="576" t="str">
        <f t="shared" si="1405"/>
        <v>○</v>
      </c>
      <c r="AX1000" s="576" t="str">
        <f t="shared" si="1406"/>
        <v>○</v>
      </c>
      <c r="AY1000" s="576" t="str">
        <f t="shared" si="1407"/>
        <v>○</v>
      </c>
      <c r="AZ1000" s="576" t="str">
        <f t="shared" si="1408"/>
        <v>○</v>
      </c>
      <c r="BA1000" s="577" t="str">
        <f t="shared" si="1409"/>
        <v>○</v>
      </c>
      <c r="BB1000" s="578">
        <f t="shared" si="1410"/>
        <v>0</v>
      </c>
      <c r="BC1000" s="767">
        <f t="shared" si="1411"/>
        <v>0</v>
      </c>
      <c r="BD1000" s="768">
        <f t="shared" si="1411"/>
        <v>0</v>
      </c>
      <c r="BE1000" s="769">
        <f t="shared" si="1411"/>
        <v>0</v>
      </c>
      <c r="BF1000" s="587">
        <f t="shared" si="1412"/>
        <v>0</v>
      </c>
      <c r="BG1000" s="503">
        <f t="shared" si="1413"/>
        <v>0</v>
      </c>
      <c r="BH1000" s="504">
        <f t="shared" si="1413"/>
        <v>0</v>
      </c>
      <c r="BI1000" s="505">
        <f t="shared" si="1413"/>
        <v>0</v>
      </c>
      <c r="BJ1000" s="506">
        <f t="shared" si="1414"/>
        <v>0</v>
      </c>
      <c r="BK1000" s="236">
        <f t="array" ref="BK1000">IF($BB1000&gt;0,"ｴﾗｰ",SUM(IF($AJ1000:$AO1000=BK$15,IF($AJ$17:$AO$17="○",$AG1000))))</f>
        <v>0</v>
      </c>
      <c r="BL1000" s="237">
        <f t="array" ref="BL1000">IF($BB1000&gt;0,"ｴﾗｰ",SUM(IF($AJ1000:$AO1000=BL$15,IF($AJ$17:$AO$17="○",$AG1000))))</f>
        <v>0</v>
      </c>
      <c r="BM1000" s="488">
        <f t="array" ref="BM1000">IF($BB1000&gt;0,"ｴﾗｰ",SUM(IF($AJ1000:$AO1000=BM$15,IF($AJ$17:$AO$17="○",$AG1000))))</f>
        <v>0</v>
      </c>
      <c r="BN1000" s="493">
        <f t="shared" si="1415"/>
        <v>0</v>
      </c>
      <c r="BO1000" s="236">
        <f t="array" ref="BO1000">IF($BB1000&gt;0,"ｴﾗｰ",SUM(IF($AP1000:$AU1000=BO$15,IF($AP$17:$AU$17="○",$AG1000))))</f>
        <v>0</v>
      </c>
      <c r="BP1000" s="237">
        <f t="array" ref="BP1000">IF($BB1000&gt;0,"ｴﾗｰ",SUM(IF($AP1000:$AU1000=BP$15,IF($AP$17:$AU$17="○",$AG1000))))</f>
        <v>0</v>
      </c>
      <c r="BQ1000" s="494">
        <f t="array" ref="BQ1000">IF($BB1000&gt;0,"ｴﾗｰ",SUM(IF($AP1000:$AU1000=BQ$15,IF($AP$17:$AU$17="○",$AG1000))))</f>
        <v>0</v>
      </c>
      <c r="BR1000" s="490">
        <f t="shared" si="1416"/>
        <v>0</v>
      </c>
      <c r="BS1000" s="236" t="str">
        <f t="shared" si="1376"/>
        <v/>
      </c>
      <c r="BT1000" s="237" t="str">
        <f t="shared" si="1377"/>
        <v/>
      </c>
      <c r="BU1000" s="488" t="str">
        <f t="shared" si="1378"/>
        <v/>
      </c>
      <c r="BV1000" s="532">
        <f t="shared" si="1417"/>
        <v>0</v>
      </c>
      <c r="BW1000" s="512" t="str">
        <f t="shared" si="1418"/>
        <v>ｴﾗｰ</v>
      </c>
      <c r="BX1000" s="237" t="str">
        <f t="shared" si="1419"/>
        <v>ｴﾗｰ</v>
      </c>
      <c r="BY1000" s="494" t="str">
        <f t="shared" si="1420"/>
        <v>ｴﾗｰ</v>
      </c>
      <c r="BZ1000" s="628">
        <f t="shared" si="1421"/>
        <v>0</v>
      </c>
      <c r="CA1000" s="528" t="str">
        <f t="shared" si="1422"/>
        <v/>
      </c>
      <c r="CB1000" s="237" t="str">
        <f t="shared" si="1423"/>
        <v/>
      </c>
      <c r="CC1000" s="494" t="str">
        <f t="shared" si="1424"/>
        <v/>
      </c>
      <c r="CD1000" s="635">
        <f t="shared" si="1425"/>
        <v>0</v>
      </c>
      <c r="CE1000" s="528" t="str">
        <f t="shared" si="1426"/>
        <v/>
      </c>
      <c r="CF1000" s="237" t="str">
        <f t="shared" si="1427"/>
        <v/>
      </c>
      <c r="CG1000" s="494" t="str">
        <f t="shared" si="1428"/>
        <v/>
      </c>
      <c r="CH1000" s="635">
        <f t="shared" si="1429"/>
        <v>0</v>
      </c>
      <c r="CI1000" s="535" t="str">
        <f t="shared" si="1430"/>
        <v/>
      </c>
      <c r="CJ1000" s="515" t="str">
        <f t="shared" si="1431"/>
        <v/>
      </c>
      <c r="CK1000" s="522" t="str">
        <f t="shared" si="1432"/>
        <v/>
      </c>
      <c r="CL1000" s="515" t="str">
        <f t="shared" si="1433"/>
        <v/>
      </c>
      <c r="CM1000" s="524" t="str">
        <f t="shared" si="1434"/>
        <v/>
      </c>
      <c r="CN1000" s="518" t="str">
        <f t="shared" si="1435"/>
        <v/>
      </c>
      <c r="CO1000" s="236" t="str">
        <f t="shared" si="1436"/>
        <v/>
      </c>
      <c r="CP1000" s="237" t="str">
        <f t="shared" si="1437"/>
        <v/>
      </c>
      <c r="CQ1000" s="494" t="str">
        <f t="shared" si="1438"/>
        <v/>
      </c>
      <c r="CR1000" s="493">
        <f t="shared" si="1439"/>
        <v>0</v>
      </c>
      <c r="CS1000" s="512" t="str">
        <f t="shared" si="1440"/>
        <v/>
      </c>
      <c r="CT1000" s="237" t="str">
        <f t="shared" si="1441"/>
        <v/>
      </c>
      <c r="CU1000" s="237" t="str">
        <f t="shared" si="1442"/>
        <v/>
      </c>
      <c r="CV1000" s="238">
        <f t="shared" si="1443"/>
        <v>0</v>
      </c>
      <c r="CW1000" s="236" t="str">
        <f t="shared" si="1379"/>
        <v/>
      </c>
      <c r="CX1000" s="237" t="str">
        <f t="shared" si="1380"/>
        <v/>
      </c>
      <c r="CY1000" s="494">
        <f t="shared" si="1381"/>
        <v>0</v>
      </c>
      <c r="CZ1000" s="493"/>
      <c r="DA1000" s="236" t="str">
        <f t="shared" si="1382"/>
        <v/>
      </c>
      <c r="DB1000" s="237" t="str">
        <f t="shared" si="1383"/>
        <v/>
      </c>
      <c r="DC1000" s="494">
        <f t="shared" si="1384"/>
        <v>0</v>
      </c>
      <c r="DD1000" s="493"/>
      <c r="DE1000" s="1335"/>
      <c r="DF1000" s="1343">
        <f t="shared" si="1385"/>
        <v>0</v>
      </c>
      <c r="DG1000" s="528" t="str">
        <f t="shared" si="1386"/>
        <v/>
      </c>
      <c r="DH1000" s="494" t="str">
        <f t="shared" si="1387"/>
        <v/>
      </c>
      <c r="DI1000" s="53">
        <f t="shared" si="1388"/>
        <v>0</v>
      </c>
      <c r="DJ1000" s="432">
        <f t="shared" si="1389"/>
        <v>0</v>
      </c>
      <c r="DK1000" s="433">
        <f t="shared" si="1444"/>
        <v>0</v>
      </c>
      <c r="DL1000" s="53" t="str">
        <f t="shared" si="1390"/>
        <v/>
      </c>
      <c r="DM1000" s="105" t="str">
        <f t="shared" si="1391"/>
        <v/>
      </c>
      <c r="DN1000" s="104" t="str">
        <f t="shared" si="1391"/>
        <v/>
      </c>
      <c r="DO1000" s="434" t="str">
        <f t="shared" si="1391"/>
        <v/>
      </c>
      <c r="DP1000" s="672"/>
      <c r="DQ1000" s="673"/>
      <c r="DR1000" s="674"/>
      <c r="DS1000" s="435">
        <f t="shared" si="1445"/>
        <v>0</v>
      </c>
      <c r="DT1000" s="228" t="str">
        <f t="shared" si="1392"/>
        <v/>
      </c>
      <c r="DU1000" s="236" t="str">
        <f t="shared" si="1393"/>
        <v/>
      </c>
      <c r="DV1000" s="237" t="str">
        <f t="shared" si="1394"/>
        <v/>
      </c>
      <c r="DW1000" s="237" t="str">
        <f t="shared" si="1395"/>
        <v/>
      </c>
      <c r="DX1000" s="238">
        <f t="shared" si="1396"/>
        <v>0</v>
      </c>
      <c r="DY1000" s="675"/>
      <c r="EA1000" s="1363">
        <f t="shared" si="1446"/>
        <v>0</v>
      </c>
      <c r="EB1000" s="1363">
        <f t="shared" si="1447"/>
        <v>0</v>
      </c>
      <c r="EC1000" s="1363">
        <f t="shared" si="1448"/>
        <v>0</v>
      </c>
      <c r="ED1000" s="1363">
        <f t="shared" si="1449"/>
        <v>0</v>
      </c>
      <c r="EE1000" s="1363">
        <f t="shared" si="1450"/>
        <v>0</v>
      </c>
      <c r="EF1000" s="1363">
        <f t="shared" si="1451"/>
        <v>0</v>
      </c>
      <c r="EG1000" s="1363">
        <f t="shared" si="1370"/>
        <v>0</v>
      </c>
    </row>
    <row r="1001" spans="1:137" s="3" customFormat="1" ht="18" customHeight="1">
      <c r="A1001" s="305" t="str">
        <f t="shared" si="1371"/>
        <v/>
      </c>
      <c r="B1001" s="174">
        <f t="shared" si="1397"/>
        <v>0</v>
      </c>
      <c r="C1001" s="1415" t="str">
        <f t="shared" si="1372"/>
        <v>授業料</v>
      </c>
      <c r="D1001" s="1415" t="str">
        <f t="shared" si="1373"/>
        <v>入学金</v>
      </c>
      <c r="E1001" s="174">
        <f t="shared" si="1398"/>
        <v>0</v>
      </c>
      <c r="F1001" s="305">
        <f t="shared" si="1374"/>
        <v>0</v>
      </c>
      <c r="G1001" s="475">
        <f t="shared" si="1375"/>
        <v>984</v>
      </c>
      <c r="H1001" s="430"/>
      <c r="I1001" s="431"/>
      <c r="J1001" s="658"/>
      <c r="K1001" s="659"/>
      <c r="L1001" s="659"/>
      <c r="M1001" s="660"/>
      <c r="N1001" s="661"/>
      <c r="O1001" s="662"/>
      <c r="P1001" s="658"/>
      <c r="Q1001" s="659"/>
      <c r="R1001" s="660"/>
      <c r="S1001" s="663"/>
      <c r="T1001" s="661"/>
      <c r="U1001" s="664"/>
      <c r="V1001" s="53" t="str">
        <f>IF(OR($R$5="",$T$5="",$J1001="",$O1001="",$U1001=""),"",IF(ISERROR(VLOOKUP($C1001,参照!$P$4:$V$112,5,FALSE)),0,VLOOKUP($C1001,参照!$P$4:$V$112,5,FALSE)))</f>
        <v/>
      </c>
      <c r="W1001" s="665"/>
      <c r="X1001" s="54" t="str">
        <f>IF(OR($R$5="",$T$5="",$J1001="",$O1001="",$W1001=""),"",IF(ISERROR(VLOOKUP($D1001,参照!$P$4:$V$112,5,FALSE)),0,VLOOKUP($D1001,参照!$P$4:$V$112,5,FALSE)))</f>
        <v/>
      </c>
      <c r="Y1001" s="102"/>
      <c r="Z1001" s="102"/>
      <c r="AA1001" s="1177"/>
      <c r="AB1001" s="227">
        <f t="shared" si="1399"/>
        <v>0</v>
      </c>
      <c r="AC1001" s="1122"/>
      <c r="AD1001" s="352">
        <f t="shared" si="1400"/>
        <v>0</v>
      </c>
      <c r="AE1001" s="55"/>
      <c r="AF1001" s="55" t="str">
        <f t="shared" si="1401"/>
        <v/>
      </c>
      <c r="AG1001" s="1124"/>
      <c r="AH1001" s="760">
        <f t="shared" si="1402"/>
        <v>0</v>
      </c>
      <c r="AI1001" s="761">
        <f t="shared" si="1403"/>
        <v>0</v>
      </c>
      <c r="AJ1001" s="1126"/>
      <c r="AK1001" s="1127"/>
      <c r="AL1001" s="670"/>
      <c r="AM1001" s="1127"/>
      <c r="AN1001" s="670"/>
      <c r="AO1001" s="1179"/>
      <c r="AP1001" s="669"/>
      <c r="AQ1001" s="1127"/>
      <c r="AR1001" s="670"/>
      <c r="AS1001" s="1127"/>
      <c r="AT1001" s="670"/>
      <c r="AU1001" s="1127"/>
      <c r="AV1001" s="575" t="str">
        <f t="shared" si="1404"/>
        <v>○</v>
      </c>
      <c r="AW1001" s="576" t="str">
        <f t="shared" si="1405"/>
        <v>○</v>
      </c>
      <c r="AX1001" s="576" t="str">
        <f t="shared" si="1406"/>
        <v>○</v>
      </c>
      <c r="AY1001" s="576" t="str">
        <f t="shared" si="1407"/>
        <v>○</v>
      </c>
      <c r="AZ1001" s="576" t="str">
        <f t="shared" si="1408"/>
        <v>○</v>
      </c>
      <c r="BA1001" s="577" t="str">
        <f t="shared" si="1409"/>
        <v>○</v>
      </c>
      <c r="BB1001" s="578">
        <f t="shared" si="1410"/>
        <v>0</v>
      </c>
      <c r="BC1001" s="767">
        <f t="shared" si="1411"/>
        <v>0</v>
      </c>
      <c r="BD1001" s="768">
        <f t="shared" si="1411"/>
        <v>0</v>
      </c>
      <c r="BE1001" s="769">
        <f t="shared" si="1411"/>
        <v>0</v>
      </c>
      <c r="BF1001" s="587">
        <f t="shared" si="1412"/>
        <v>0</v>
      </c>
      <c r="BG1001" s="503">
        <f t="shared" si="1413"/>
        <v>0</v>
      </c>
      <c r="BH1001" s="504">
        <f t="shared" si="1413"/>
        <v>0</v>
      </c>
      <c r="BI1001" s="505">
        <f t="shared" si="1413"/>
        <v>0</v>
      </c>
      <c r="BJ1001" s="506">
        <f t="shared" si="1414"/>
        <v>0</v>
      </c>
      <c r="BK1001" s="236">
        <f t="array" ref="BK1001">IF($BB1001&gt;0,"ｴﾗｰ",SUM(IF($AJ1001:$AO1001=BK$15,IF($AJ$17:$AO$17="○",$AG1001))))</f>
        <v>0</v>
      </c>
      <c r="BL1001" s="237">
        <f t="array" ref="BL1001">IF($BB1001&gt;0,"ｴﾗｰ",SUM(IF($AJ1001:$AO1001=BL$15,IF($AJ$17:$AO$17="○",$AG1001))))</f>
        <v>0</v>
      </c>
      <c r="BM1001" s="488">
        <f t="array" ref="BM1001">IF($BB1001&gt;0,"ｴﾗｰ",SUM(IF($AJ1001:$AO1001=BM$15,IF($AJ$17:$AO$17="○",$AG1001))))</f>
        <v>0</v>
      </c>
      <c r="BN1001" s="493">
        <f t="shared" si="1415"/>
        <v>0</v>
      </c>
      <c r="BO1001" s="236">
        <f t="array" ref="BO1001">IF($BB1001&gt;0,"ｴﾗｰ",SUM(IF($AP1001:$AU1001=BO$15,IF($AP$17:$AU$17="○",$AG1001))))</f>
        <v>0</v>
      </c>
      <c r="BP1001" s="237">
        <f t="array" ref="BP1001">IF($BB1001&gt;0,"ｴﾗｰ",SUM(IF($AP1001:$AU1001=BP$15,IF($AP$17:$AU$17="○",$AG1001))))</f>
        <v>0</v>
      </c>
      <c r="BQ1001" s="494">
        <f t="array" ref="BQ1001">IF($BB1001&gt;0,"ｴﾗｰ",SUM(IF($AP1001:$AU1001=BQ$15,IF($AP$17:$AU$17="○",$AG1001))))</f>
        <v>0</v>
      </c>
      <c r="BR1001" s="490">
        <f t="shared" si="1416"/>
        <v>0</v>
      </c>
      <c r="BS1001" s="236" t="str">
        <f t="shared" si="1376"/>
        <v/>
      </c>
      <c r="BT1001" s="237" t="str">
        <f t="shared" si="1377"/>
        <v/>
      </c>
      <c r="BU1001" s="488" t="str">
        <f t="shared" si="1378"/>
        <v/>
      </c>
      <c r="BV1001" s="532">
        <f t="shared" si="1417"/>
        <v>0</v>
      </c>
      <c r="BW1001" s="512" t="str">
        <f t="shared" si="1418"/>
        <v>ｴﾗｰ</v>
      </c>
      <c r="BX1001" s="237" t="str">
        <f t="shared" si="1419"/>
        <v>ｴﾗｰ</v>
      </c>
      <c r="BY1001" s="494" t="str">
        <f t="shared" si="1420"/>
        <v>ｴﾗｰ</v>
      </c>
      <c r="BZ1001" s="628">
        <f t="shared" si="1421"/>
        <v>0</v>
      </c>
      <c r="CA1001" s="528" t="str">
        <f t="shared" si="1422"/>
        <v/>
      </c>
      <c r="CB1001" s="237" t="str">
        <f t="shared" si="1423"/>
        <v/>
      </c>
      <c r="CC1001" s="494" t="str">
        <f t="shared" si="1424"/>
        <v/>
      </c>
      <c r="CD1001" s="635">
        <f t="shared" si="1425"/>
        <v>0</v>
      </c>
      <c r="CE1001" s="528" t="str">
        <f t="shared" si="1426"/>
        <v/>
      </c>
      <c r="CF1001" s="237" t="str">
        <f t="shared" si="1427"/>
        <v/>
      </c>
      <c r="CG1001" s="494" t="str">
        <f t="shared" si="1428"/>
        <v/>
      </c>
      <c r="CH1001" s="635">
        <f t="shared" si="1429"/>
        <v>0</v>
      </c>
      <c r="CI1001" s="535" t="str">
        <f t="shared" si="1430"/>
        <v/>
      </c>
      <c r="CJ1001" s="515" t="str">
        <f t="shared" si="1431"/>
        <v/>
      </c>
      <c r="CK1001" s="522" t="str">
        <f t="shared" si="1432"/>
        <v/>
      </c>
      <c r="CL1001" s="515" t="str">
        <f t="shared" si="1433"/>
        <v/>
      </c>
      <c r="CM1001" s="524" t="str">
        <f t="shared" si="1434"/>
        <v/>
      </c>
      <c r="CN1001" s="518" t="str">
        <f t="shared" si="1435"/>
        <v/>
      </c>
      <c r="CO1001" s="236" t="str">
        <f t="shared" si="1436"/>
        <v/>
      </c>
      <c r="CP1001" s="237" t="str">
        <f t="shared" si="1437"/>
        <v/>
      </c>
      <c r="CQ1001" s="494" t="str">
        <f t="shared" si="1438"/>
        <v/>
      </c>
      <c r="CR1001" s="493">
        <f t="shared" si="1439"/>
        <v>0</v>
      </c>
      <c r="CS1001" s="512" t="str">
        <f t="shared" si="1440"/>
        <v/>
      </c>
      <c r="CT1001" s="237" t="str">
        <f t="shared" si="1441"/>
        <v/>
      </c>
      <c r="CU1001" s="237" t="str">
        <f t="shared" si="1442"/>
        <v/>
      </c>
      <c r="CV1001" s="238">
        <f t="shared" si="1443"/>
        <v>0</v>
      </c>
      <c r="CW1001" s="236" t="str">
        <f t="shared" si="1379"/>
        <v/>
      </c>
      <c r="CX1001" s="237" t="str">
        <f t="shared" si="1380"/>
        <v/>
      </c>
      <c r="CY1001" s="494">
        <f t="shared" si="1381"/>
        <v>0</v>
      </c>
      <c r="CZ1001" s="493"/>
      <c r="DA1001" s="236" t="str">
        <f t="shared" si="1382"/>
        <v/>
      </c>
      <c r="DB1001" s="237" t="str">
        <f t="shared" si="1383"/>
        <v/>
      </c>
      <c r="DC1001" s="494">
        <f t="shared" si="1384"/>
        <v>0</v>
      </c>
      <c r="DD1001" s="493"/>
      <c r="DE1001" s="1335"/>
      <c r="DF1001" s="1343">
        <f t="shared" si="1385"/>
        <v>0</v>
      </c>
      <c r="DG1001" s="528" t="str">
        <f t="shared" si="1386"/>
        <v/>
      </c>
      <c r="DH1001" s="494" t="str">
        <f t="shared" si="1387"/>
        <v/>
      </c>
      <c r="DI1001" s="53">
        <f t="shared" si="1388"/>
        <v>0</v>
      </c>
      <c r="DJ1001" s="432">
        <f t="shared" si="1389"/>
        <v>0</v>
      </c>
      <c r="DK1001" s="433">
        <f t="shared" si="1444"/>
        <v>0</v>
      </c>
      <c r="DL1001" s="53" t="str">
        <f t="shared" si="1390"/>
        <v/>
      </c>
      <c r="DM1001" s="105" t="str">
        <f t="shared" si="1391"/>
        <v/>
      </c>
      <c r="DN1001" s="104" t="str">
        <f t="shared" si="1391"/>
        <v/>
      </c>
      <c r="DO1001" s="434" t="str">
        <f t="shared" si="1391"/>
        <v/>
      </c>
      <c r="DP1001" s="672"/>
      <c r="DQ1001" s="673"/>
      <c r="DR1001" s="674"/>
      <c r="DS1001" s="435">
        <f t="shared" si="1445"/>
        <v>0</v>
      </c>
      <c r="DT1001" s="228" t="str">
        <f t="shared" si="1392"/>
        <v/>
      </c>
      <c r="DU1001" s="236" t="str">
        <f t="shared" si="1393"/>
        <v/>
      </c>
      <c r="DV1001" s="237" t="str">
        <f t="shared" si="1394"/>
        <v/>
      </c>
      <c r="DW1001" s="237" t="str">
        <f t="shared" si="1395"/>
        <v/>
      </c>
      <c r="DX1001" s="238">
        <f t="shared" si="1396"/>
        <v>0</v>
      </c>
      <c r="DY1001" s="675"/>
      <c r="EA1001" s="1363">
        <f t="shared" si="1446"/>
        <v>0</v>
      </c>
      <c r="EB1001" s="1363">
        <f t="shared" si="1447"/>
        <v>0</v>
      </c>
      <c r="EC1001" s="1363">
        <f t="shared" si="1448"/>
        <v>0</v>
      </c>
      <c r="ED1001" s="1363">
        <f t="shared" si="1449"/>
        <v>0</v>
      </c>
      <c r="EE1001" s="1363">
        <f t="shared" si="1450"/>
        <v>0</v>
      </c>
      <c r="EF1001" s="1363">
        <f t="shared" si="1451"/>
        <v>0</v>
      </c>
      <c r="EG1001" s="1363">
        <f t="shared" si="1370"/>
        <v>0</v>
      </c>
    </row>
    <row r="1002" spans="1:137" s="3" customFormat="1" ht="18" customHeight="1">
      <c r="A1002" s="305" t="str">
        <f t="shared" si="1371"/>
        <v/>
      </c>
      <c r="B1002" s="174">
        <f t="shared" si="1397"/>
        <v>0</v>
      </c>
      <c r="C1002" s="1415" t="str">
        <f t="shared" si="1372"/>
        <v>授業料</v>
      </c>
      <c r="D1002" s="1415" t="str">
        <f t="shared" si="1373"/>
        <v>入学金</v>
      </c>
      <c r="E1002" s="174">
        <f t="shared" si="1398"/>
        <v>0</v>
      </c>
      <c r="F1002" s="305">
        <f t="shared" si="1374"/>
        <v>0</v>
      </c>
      <c r="G1002" s="475">
        <f t="shared" si="1375"/>
        <v>985</v>
      </c>
      <c r="H1002" s="430"/>
      <c r="I1002" s="431"/>
      <c r="J1002" s="658"/>
      <c r="K1002" s="659"/>
      <c r="L1002" s="659"/>
      <c r="M1002" s="660"/>
      <c r="N1002" s="661"/>
      <c r="O1002" s="662"/>
      <c r="P1002" s="658"/>
      <c r="Q1002" s="659"/>
      <c r="R1002" s="660"/>
      <c r="S1002" s="663"/>
      <c r="T1002" s="661"/>
      <c r="U1002" s="664"/>
      <c r="V1002" s="53" t="str">
        <f>IF(OR($R$5="",$T$5="",$J1002="",$O1002="",$U1002=""),"",IF(ISERROR(VLOOKUP($C1002,参照!$P$4:$V$112,5,FALSE)),0,VLOOKUP($C1002,参照!$P$4:$V$112,5,FALSE)))</f>
        <v/>
      </c>
      <c r="W1002" s="665"/>
      <c r="X1002" s="54" t="str">
        <f>IF(OR($R$5="",$T$5="",$J1002="",$O1002="",$W1002=""),"",IF(ISERROR(VLOOKUP($D1002,参照!$P$4:$V$112,5,FALSE)),0,VLOOKUP($D1002,参照!$P$4:$V$112,5,FALSE)))</f>
        <v/>
      </c>
      <c r="Y1002" s="102"/>
      <c r="Z1002" s="102"/>
      <c r="AA1002" s="1177"/>
      <c r="AB1002" s="227">
        <f t="shared" si="1399"/>
        <v>0</v>
      </c>
      <c r="AC1002" s="1122"/>
      <c r="AD1002" s="352">
        <f t="shared" si="1400"/>
        <v>0</v>
      </c>
      <c r="AE1002" s="55"/>
      <c r="AF1002" s="55" t="str">
        <f t="shared" si="1401"/>
        <v/>
      </c>
      <c r="AG1002" s="1124"/>
      <c r="AH1002" s="760">
        <f t="shared" si="1402"/>
        <v>0</v>
      </c>
      <c r="AI1002" s="761">
        <f t="shared" si="1403"/>
        <v>0</v>
      </c>
      <c r="AJ1002" s="1126"/>
      <c r="AK1002" s="1127"/>
      <c r="AL1002" s="670"/>
      <c r="AM1002" s="1127"/>
      <c r="AN1002" s="670"/>
      <c r="AO1002" s="1179"/>
      <c r="AP1002" s="669"/>
      <c r="AQ1002" s="1127"/>
      <c r="AR1002" s="670"/>
      <c r="AS1002" s="1127"/>
      <c r="AT1002" s="670"/>
      <c r="AU1002" s="1127"/>
      <c r="AV1002" s="575" t="str">
        <f t="shared" si="1404"/>
        <v>○</v>
      </c>
      <c r="AW1002" s="576" t="str">
        <f t="shared" si="1405"/>
        <v>○</v>
      </c>
      <c r="AX1002" s="576" t="str">
        <f t="shared" si="1406"/>
        <v>○</v>
      </c>
      <c r="AY1002" s="576" t="str">
        <f t="shared" si="1407"/>
        <v>○</v>
      </c>
      <c r="AZ1002" s="576" t="str">
        <f t="shared" si="1408"/>
        <v>○</v>
      </c>
      <c r="BA1002" s="577" t="str">
        <f t="shared" si="1409"/>
        <v>○</v>
      </c>
      <c r="BB1002" s="578">
        <f t="shared" si="1410"/>
        <v>0</v>
      </c>
      <c r="BC1002" s="767">
        <f t="shared" si="1411"/>
        <v>0</v>
      </c>
      <c r="BD1002" s="768">
        <f t="shared" si="1411"/>
        <v>0</v>
      </c>
      <c r="BE1002" s="769">
        <f t="shared" si="1411"/>
        <v>0</v>
      </c>
      <c r="BF1002" s="587">
        <f t="shared" si="1412"/>
        <v>0</v>
      </c>
      <c r="BG1002" s="503">
        <f t="shared" si="1413"/>
        <v>0</v>
      </c>
      <c r="BH1002" s="504">
        <f t="shared" si="1413"/>
        <v>0</v>
      </c>
      <c r="BI1002" s="505">
        <f t="shared" si="1413"/>
        <v>0</v>
      </c>
      <c r="BJ1002" s="506">
        <f t="shared" si="1414"/>
        <v>0</v>
      </c>
      <c r="BK1002" s="236">
        <f t="array" ref="BK1002">IF($BB1002&gt;0,"ｴﾗｰ",SUM(IF($AJ1002:$AO1002=BK$15,IF($AJ$17:$AO$17="○",$AG1002))))</f>
        <v>0</v>
      </c>
      <c r="BL1002" s="237">
        <f t="array" ref="BL1002">IF($BB1002&gt;0,"ｴﾗｰ",SUM(IF($AJ1002:$AO1002=BL$15,IF($AJ$17:$AO$17="○",$AG1002))))</f>
        <v>0</v>
      </c>
      <c r="BM1002" s="488">
        <f t="array" ref="BM1002">IF($BB1002&gt;0,"ｴﾗｰ",SUM(IF($AJ1002:$AO1002=BM$15,IF($AJ$17:$AO$17="○",$AG1002))))</f>
        <v>0</v>
      </c>
      <c r="BN1002" s="493">
        <f t="shared" si="1415"/>
        <v>0</v>
      </c>
      <c r="BO1002" s="236">
        <f t="array" ref="BO1002">IF($BB1002&gt;0,"ｴﾗｰ",SUM(IF($AP1002:$AU1002=BO$15,IF($AP$17:$AU$17="○",$AG1002))))</f>
        <v>0</v>
      </c>
      <c r="BP1002" s="237">
        <f t="array" ref="BP1002">IF($BB1002&gt;0,"ｴﾗｰ",SUM(IF($AP1002:$AU1002=BP$15,IF($AP$17:$AU$17="○",$AG1002))))</f>
        <v>0</v>
      </c>
      <c r="BQ1002" s="494">
        <f t="array" ref="BQ1002">IF($BB1002&gt;0,"ｴﾗｰ",SUM(IF($AP1002:$AU1002=BQ$15,IF($AP$17:$AU$17="○",$AG1002))))</f>
        <v>0</v>
      </c>
      <c r="BR1002" s="490">
        <f t="shared" si="1416"/>
        <v>0</v>
      </c>
      <c r="BS1002" s="236" t="str">
        <f t="shared" si="1376"/>
        <v/>
      </c>
      <c r="BT1002" s="237" t="str">
        <f t="shared" si="1377"/>
        <v/>
      </c>
      <c r="BU1002" s="488" t="str">
        <f t="shared" si="1378"/>
        <v/>
      </c>
      <c r="BV1002" s="532">
        <f t="shared" si="1417"/>
        <v>0</v>
      </c>
      <c r="BW1002" s="512" t="str">
        <f t="shared" si="1418"/>
        <v>ｴﾗｰ</v>
      </c>
      <c r="BX1002" s="237" t="str">
        <f t="shared" si="1419"/>
        <v>ｴﾗｰ</v>
      </c>
      <c r="BY1002" s="494" t="str">
        <f t="shared" si="1420"/>
        <v>ｴﾗｰ</v>
      </c>
      <c r="BZ1002" s="628">
        <f t="shared" si="1421"/>
        <v>0</v>
      </c>
      <c r="CA1002" s="528" t="str">
        <f t="shared" si="1422"/>
        <v/>
      </c>
      <c r="CB1002" s="237" t="str">
        <f t="shared" si="1423"/>
        <v/>
      </c>
      <c r="CC1002" s="494" t="str">
        <f t="shared" si="1424"/>
        <v/>
      </c>
      <c r="CD1002" s="635">
        <f t="shared" si="1425"/>
        <v>0</v>
      </c>
      <c r="CE1002" s="528" t="str">
        <f t="shared" si="1426"/>
        <v/>
      </c>
      <c r="CF1002" s="237" t="str">
        <f t="shared" si="1427"/>
        <v/>
      </c>
      <c r="CG1002" s="494" t="str">
        <f t="shared" si="1428"/>
        <v/>
      </c>
      <c r="CH1002" s="635">
        <f t="shared" si="1429"/>
        <v>0</v>
      </c>
      <c r="CI1002" s="535" t="str">
        <f t="shared" si="1430"/>
        <v/>
      </c>
      <c r="CJ1002" s="515" t="str">
        <f t="shared" si="1431"/>
        <v/>
      </c>
      <c r="CK1002" s="522" t="str">
        <f t="shared" si="1432"/>
        <v/>
      </c>
      <c r="CL1002" s="515" t="str">
        <f t="shared" si="1433"/>
        <v/>
      </c>
      <c r="CM1002" s="524" t="str">
        <f t="shared" si="1434"/>
        <v/>
      </c>
      <c r="CN1002" s="518" t="str">
        <f t="shared" si="1435"/>
        <v/>
      </c>
      <c r="CO1002" s="236" t="str">
        <f t="shared" si="1436"/>
        <v/>
      </c>
      <c r="CP1002" s="237" t="str">
        <f t="shared" si="1437"/>
        <v/>
      </c>
      <c r="CQ1002" s="494" t="str">
        <f t="shared" si="1438"/>
        <v/>
      </c>
      <c r="CR1002" s="493">
        <f t="shared" si="1439"/>
        <v>0</v>
      </c>
      <c r="CS1002" s="512" t="str">
        <f t="shared" si="1440"/>
        <v/>
      </c>
      <c r="CT1002" s="237" t="str">
        <f t="shared" si="1441"/>
        <v/>
      </c>
      <c r="CU1002" s="237" t="str">
        <f t="shared" si="1442"/>
        <v/>
      </c>
      <c r="CV1002" s="238">
        <f t="shared" si="1443"/>
        <v>0</v>
      </c>
      <c r="CW1002" s="236" t="str">
        <f t="shared" si="1379"/>
        <v/>
      </c>
      <c r="CX1002" s="237" t="str">
        <f t="shared" si="1380"/>
        <v/>
      </c>
      <c r="CY1002" s="494">
        <f t="shared" si="1381"/>
        <v>0</v>
      </c>
      <c r="CZ1002" s="493"/>
      <c r="DA1002" s="236" t="str">
        <f t="shared" si="1382"/>
        <v/>
      </c>
      <c r="DB1002" s="237" t="str">
        <f t="shared" si="1383"/>
        <v/>
      </c>
      <c r="DC1002" s="494">
        <f t="shared" si="1384"/>
        <v>0</v>
      </c>
      <c r="DD1002" s="493"/>
      <c r="DE1002" s="1335"/>
      <c r="DF1002" s="1343">
        <f t="shared" si="1385"/>
        <v>0</v>
      </c>
      <c r="DG1002" s="528" t="str">
        <f t="shared" si="1386"/>
        <v/>
      </c>
      <c r="DH1002" s="494" t="str">
        <f t="shared" si="1387"/>
        <v/>
      </c>
      <c r="DI1002" s="53">
        <f t="shared" si="1388"/>
        <v>0</v>
      </c>
      <c r="DJ1002" s="432">
        <f t="shared" si="1389"/>
        <v>0</v>
      </c>
      <c r="DK1002" s="433">
        <f t="shared" si="1444"/>
        <v>0</v>
      </c>
      <c r="DL1002" s="53" t="str">
        <f t="shared" si="1390"/>
        <v/>
      </c>
      <c r="DM1002" s="105" t="str">
        <f t="shared" si="1391"/>
        <v/>
      </c>
      <c r="DN1002" s="104" t="str">
        <f t="shared" si="1391"/>
        <v/>
      </c>
      <c r="DO1002" s="434" t="str">
        <f t="shared" si="1391"/>
        <v/>
      </c>
      <c r="DP1002" s="672"/>
      <c r="DQ1002" s="673"/>
      <c r="DR1002" s="674"/>
      <c r="DS1002" s="435">
        <f t="shared" si="1445"/>
        <v>0</v>
      </c>
      <c r="DT1002" s="228" t="str">
        <f t="shared" si="1392"/>
        <v/>
      </c>
      <c r="DU1002" s="236" t="str">
        <f t="shared" si="1393"/>
        <v/>
      </c>
      <c r="DV1002" s="237" t="str">
        <f t="shared" si="1394"/>
        <v/>
      </c>
      <c r="DW1002" s="237" t="str">
        <f t="shared" si="1395"/>
        <v/>
      </c>
      <c r="DX1002" s="238">
        <f t="shared" si="1396"/>
        <v>0</v>
      </c>
      <c r="DY1002" s="675"/>
      <c r="EA1002" s="1363">
        <f t="shared" si="1446"/>
        <v>0</v>
      </c>
      <c r="EB1002" s="1363">
        <f t="shared" si="1447"/>
        <v>0</v>
      </c>
      <c r="EC1002" s="1363">
        <f t="shared" si="1448"/>
        <v>0</v>
      </c>
      <c r="ED1002" s="1363">
        <f t="shared" si="1449"/>
        <v>0</v>
      </c>
      <c r="EE1002" s="1363">
        <f t="shared" si="1450"/>
        <v>0</v>
      </c>
      <c r="EF1002" s="1363">
        <f t="shared" si="1451"/>
        <v>0</v>
      </c>
      <c r="EG1002" s="1363">
        <f t="shared" si="1370"/>
        <v>0</v>
      </c>
    </row>
    <row r="1003" spans="1:137" s="3" customFormat="1" ht="18" customHeight="1">
      <c r="A1003" s="305" t="str">
        <f t="shared" si="1371"/>
        <v/>
      </c>
      <c r="B1003" s="174">
        <f t="shared" si="1397"/>
        <v>0</v>
      </c>
      <c r="C1003" s="1415" t="str">
        <f t="shared" si="1372"/>
        <v>授業料</v>
      </c>
      <c r="D1003" s="1415" t="str">
        <f t="shared" si="1373"/>
        <v>入学金</v>
      </c>
      <c r="E1003" s="174">
        <f t="shared" si="1398"/>
        <v>0</v>
      </c>
      <c r="F1003" s="305">
        <f t="shared" si="1374"/>
        <v>0</v>
      </c>
      <c r="G1003" s="475">
        <f t="shared" si="1375"/>
        <v>986</v>
      </c>
      <c r="H1003" s="430"/>
      <c r="I1003" s="431"/>
      <c r="J1003" s="658"/>
      <c r="K1003" s="659"/>
      <c r="L1003" s="659"/>
      <c r="M1003" s="660"/>
      <c r="N1003" s="661"/>
      <c r="O1003" s="662"/>
      <c r="P1003" s="658"/>
      <c r="Q1003" s="659"/>
      <c r="R1003" s="660"/>
      <c r="S1003" s="663"/>
      <c r="T1003" s="661"/>
      <c r="U1003" s="664"/>
      <c r="V1003" s="53" t="str">
        <f>IF(OR($R$5="",$T$5="",$J1003="",$O1003="",$U1003=""),"",IF(ISERROR(VLOOKUP($C1003,参照!$P$4:$V$112,5,FALSE)),0,VLOOKUP($C1003,参照!$P$4:$V$112,5,FALSE)))</f>
        <v/>
      </c>
      <c r="W1003" s="665"/>
      <c r="X1003" s="54" t="str">
        <f>IF(OR($R$5="",$T$5="",$J1003="",$O1003="",$W1003=""),"",IF(ISERROR(VLOOKUP($D1003,参照!$P$4:$V$112,5,FALSE)),0,VLOOKUP($D1003,参照!$P$4:$V$112,5,FALSE)))</f>
        <v/>
      </c>
      <c r="Y1003" s="102"/>
      <c r="Z1003" s="102"/>
      <c r="AA1003" s="1177"/>
      <c r="AB1003" s="227">
        <f t="shared" si="1399"/>
        <v>0</v>
      </c>
      <c r="AC1003" s="1122"/>
      <c r="AD1003" s="352">
        <f t="shared" si="1400"/>
        <v>0</v>
      </c>
      <c r="AE1003" s="55"/>
      <c r="AF1003" s="55" t="str">
        <f t="shared" si="1401"/>
        <v/>
      </c>
      <c r="AG1003" s="1124"/>
      <c r="AH1003" s="760">
        <f t="shared" si="1402"/>
        <v>0</v>
      </c>
      <c r="AI1003" s="761">
        <f t="shared" si="1403"/>
        <v>0</v>
      </c>
      <c r="AJ1003" s="1126"/>
      <c r="AK1003" s="1127"/>
      <c r="AL1003" s="670"/>
      <c r="AM1003" s="1127"/>
      <c r="AN1003" s="670"/>
      <c r="AO1003" s="1179"/>
      <c r="AP1003" s="669"/>
      <c r="AQ1003" s="1127"/>
      <c r="AR1003" s="670"/>
      <c r="AS1003" s="1127"/>
      <c r="AT1003" s="670"/>
      <c r="AU1003" s="1127"/>
      <c r="AV1003" s="575" t="str">
        <f t="shared" si="1404"/>
        <v>○</v>
      </c>
      <c r="AW1003" s="576" t="str">
        <f t="shared" si="1405"/>
        <v>○</v>
      </c>
      <c r="AX1003" s="576" t="str">
        <f t="shared" si="1406"/>
        <v>○</v>
      </c>
      <c r="AY1003" s="576" t="str">
        <f t="shared" si="1407"/>
        <v>○</v>
      </c>
      <c r="AZ1003" s="576" t="str">
        <f t="shared" si="1408"/>
        <v>○</v>
      </c>
      <c r="BA1003" s="577" t="str">
        <f t="shared" si="1409"/>
        <v>○</v>
      </c>
      <c r="BB1003" s="578">
        <f t="shared" si="1410"/>
        <v>0</v>
      </c>
      <c r="BC1003" s="767">
        <f t="shared" si="1411"/>
        <v>0</v>
      </c>
      <c r="BD1003" s="768">
        <f t="shared" si="1411"/>
        <v>0</v>
      </c>
      <c r="BE1003" s="769">
        <f t="shared" si="1411"/>
        <v>0</v>
      </c>
      <c r="BF1003" s="587">
        <f t="shared" si="1412"/>
        <v>0</v>
      </c>
      <c r="BG1003" s="503">
        <f t="shared" si="1413"/>
        <v>0</v>
      </c>
      <c r="BH1003" s="504">
        <f t="shared" si="1413"/>
        <v>0</v>
      </c>
      <c r="BI1003" s="505">
        <f t="shared" si="1413"/>
        <v>0</v>
      </c>
      <c r="BJ1003" s="506">
        <f t="shared" si="1414"/>
        <v>0</v>
      </c>
      <c r="BK1003" s="236">
        <f t="array" ref="BK1003">IF($BB1003&gt;0,"ｴﾗｰ",SUM(IF($AJ1003:$AO1003=BK$15,IF($AJ$17:$AO$17="○",$AG1003))))</f>
        <v>0</v>
      </c>
      <c r="BL1003" s="237">
        <f t="array" ref="BL1003">IF($BB1003&gt;0,"ｴﾗｰ",SUM(IF($AJ1003:$AO1003=BL$15,IF($AJ$17:$AO$17="○",$AG1003))))</f>
        <v>0</v>
      </c>
      <c r="BM1003" s="488">
        <f t="array" ref="BM1003">IF($BB1003&gt;0,"ｴﾗｰ",SUM(IF($AJ1003:$AO1003=BM$15,IF($AJ$17:$AO$17="○",$AG1003))))</f>
        <v>0</v>
      </c>
      <c r="BN1003" s="493">
        <f t="shared" si="1415"/>
        <v>0</v>
      </c>
      <c r="BO1003" s="236">
        <f t="array" ref="BO1003">IF($BB1003&gt;0,"ｴﾗｰ",SUM(IF($AP1003:$AU1003=BO$15,IF($AP$17:$AU$17="○",$AG1003))))</f>
        <v>0</v>
      </c>
      <c r="BP1003" s="237">
        <f t="array" ref="BP1003">IF($BB1003&gt;0,"ｴﾗｰ",SUM(IF($AP1003:$AU1003=BP$15,IF($AP$17:$AU$17="○",$AG1003))))</f>
        <v>0</v>
      </c>
      <c r="BQ1003" s="494">
        <f t="array" ref="BQ1003">IF($BB1003&gt;0,"ｴﾗｰ",SUM(IF($AP1003:$AU1003=BQ$15,IF($AP$17:$AU$17="○",$AG1003))))</f>
        <v>0</v>
      </c>
      <c r="BR1003" s="490">
        <f t="shared" si="1416"/>
        <v>0</v>
      </c>
      <c r="BS1003" s="236" t="str">
        <f t="shared" si="1376"/>
        <v/>
      </c>
      <c r="BT1003" s="237" t="str">
        <f t="shared" si="1377"/>
        <v/>
      </c>
      <c r="BU1003" s="488" t="str">
        <f t="shared" si="1378"/>
        <v/>
      </c>
      <c r="BV1003" s="532">
        <f t="shared" si="1417"/>
        <v>0</v>
      </c>
      <c r="BW1003" s="512" t="str">
        <f t="shared" si="1418"/>
        <v>ｴﾗｰ</v>
      </c>
      <c r="BX1003" s="237" t="str">
        <f t="shared" si="1419"/>
        <v>ｴﾗｰ</v>
      </c>
      <c r="BY1003" s="494" t="str">
        <f t="shared" si="1420"/>
        <v>ｴﾗｰ</v>
      </c>
      <c r="BZ1003" s="628">
        <f t="shared" si="1421"/>
        <v>0</v>
      </c>
      <c r="CA1003" s="528" t="str">
        <f t="shared" si="1422"/>
        <v/>
      </c>
      <c r="CB1003" s="237" t="str">
        <f t="shared" si="1423"/>
        <v/>
      </c>
      <c r="CC1003" s="494" t="str">
        <f t="shared" si="1424"/>
        <v/>
      </c>
      <c r="CD1003" s="635">
        <f t="shared" si="1425"/>
        <v>0</v>
      </c>
      <c r="CE1003" s="528" t="str">
        <f t="shared" si="1426"/>
        <v/>
      </c>
      <c r="CF1003" s="237" t="str">
        <f t="shared" si="1427"/>
        <v/>
      </c>
      <c r="CG1003" s="494" t="str">
        <f t="shared" si="1428"/>
        <v/>
      </c>
      <c r="CH1003" s="635">
        <f t="shared" si="1429"/>
        <v>0</v>
      </c>
      <c r="CI1003" s="535" t="str">
        <f t="shared" si="1430"/>
        <v/>
      </c>
      <c r="CJ1003" s="515" t="str">
        <f t="shared" si="1431"/>
        <v/>
      </c>
      <c r="CK1003" s="522" t="str">
        <f t="shared" si="1432"/>
        <v/>
      </c>
      <c r="CL1003" s="515" t="str">
        <f t="shared" si="1433"/>
        <v/>
      </c>
      <c r="CM1003" s="524" t="str">
        <f t="shared" si="1434"/>
        <v/>
      </c>
      <c r="CN1003" s="518" t="str">
        <f t="shared" si="1435"/>
        <v/>
      </c>
      <c r="CO1003" s="236" t="str">
        <f t="shared" si="1436"/>
        <v/>
      </c>
      <c r="CP1003" s="237" t="str">
        <f t="shared" si="1437"/>
        <v/>
      </c>
      <c r="CQ1003" s="494" t="str">
        <f t="shared" si="1438"/>
        <v/>
      </c>
      <c r="CR1003" s="493">
        <f t="shared" si="1439"/>
        <v>0</v>
      </c>
      <c r="CS1003" s="512" t="str">
        <f t="shared" si="1440"/>
        <v/>
      </c>
      <c r="CT1003" s="237" t="str">
        <f t="shared" si="1441"/>
        <v/>
      </c>
      <c r="CU1003" s="237" t="str">
        <f t="shared" si="1442"/>
        <v/>
      </c>
      <c r="CV1003" s="238">
        <f t="shared" si="1443"/>
        <v>0</v>
      </c>
      <c r="CW1003" s="236" t="str">
        <f t="shared" si="1379"/>
        <v/>
      </c>
      <c r="CX1003" s="237" t="str">
        <f t="shared" si="1380"/>
        <v/>
      </c>
      <c r="CY1003" s="494">
        <f t="shared" si="1381"/>
        <v>0</v>
      </c>
      <c r="CZ1003" s="493"/>
      <c r="DA1003" s="236" t="str">
        <f t="shared" si="1382"/>
        <v/>
      </c>
      <c r="DB1003" s="237" t="str">
        <f t="shared" si="1383"/>
        <v/>
      </c>
      <c r="DC1003" s="494">
        <f t="shared" si="1384"/>
        <v>0</v>
      </c>
      <c r="DD1003" s="493"/>
      <c r="DE1003" s="1335"/>
      <c r="DF1003" s="1343">
        <f t="shared" si="1385"/>
        <v>0</v>
      </c>
      <c r="DG1003" s="528" t="str">
        <f t="shared" si="1386"/>
        <v/>
      </c>
      <c r="DH1003" s="494" t="str">
        <f t="shared" si="1387"/>
        <v/>
      </c>
      <c r="DI1003" s="53">
        <f t="shared" si="1388"/>
        <v>0</v>
      </c>
      <c r="DJ1003" s="432">
        <f t="shared" si="1389"/>
        <v>0</v>
      </c>
      <c r="DK1003" s="433">
        <f t="shared" si="1444"/>
        <v>0</v>
      </c>
      <c r="DL1003" s="53" t="str">
        <f t="shared" si="1390"/>
        <v/>
      </c>
      <c r="DM1003" s="105" t="str">
        <f t="shared" si="1391"/>
        <v/>
      </c>
      <c r="DN1003" s="104" t="str">
        <f t="shared" si="1391"/>
        <v/>
      </c>
      <c r="DO1003" s="434" t="str">
        <f t="shared" si="1391"/>
        <v/>
      </c>
      <c r="DP1003" s="672"/>
      <c r="DQ1003" s="673"/>
      <c r="DR1003" s="674"/>
      <c r="DS1003" s="435">
        <f t="shared" si="1445"/>
        <v>0</v>
      </c>
      <c r="DT1003" s="228" t="str">
        <f t="shared" si="1392"/>
        <v/>
      </c>
      <c r="DU1003" s="236" t="str">
        <f t="shared" si="1393"/>
        <v/>
      </c>
      <c r="DV1003" s="237" t="str">
        <f t="shared" si="1394"/>
        <v/>
      </c>
      <c r="DW1003" s="237" t="str">
        <f t="shared" si="1395"/>
        <v/>
      </c>
      <c r="DX1003" s="238">
        <f t="shared" si="1396"/>
        <v>0</v>
      </c>
      <c r="DY1003" s="675"/>
      <c r="EA1003" s="1363">
        <f t="shared" si="1446"/>
        <v>0</v>
      </c>
      <c r="EB1003" s="1363">
        <f t="shared" si="1447"/>
        <v>0</v>
      </c>
      <c r="EC1003" s="1363">
        <f t="shared" si="1448"/>
        <v>0</v>
      </c>
      <c r="ED1003" s="1363">
        <f t="shared" si="1449"/>
        <v>0</v>
      </c>
      <c r="EE1003" s="1363">
        <f t="shared" si="1450"/>
        <v>0</v>
      </c>
      <c r="EF1003" s="1363">
        <f t="shared" si="1451"/>
        <v>0</v>
      </c>
      <c r="EG1003" s="1363">
        <f t="shared" si="1370"/>
        <v>0</v>
      </c>
    </row>
    <row r="1004" spans="1:137" s="3" customFormat="1" ht="18" customHeight="1">
      <c r="A1004" s="305" t="str">
        <f t="shared" si="1371"/>
        <v/>
      </c>
      <c r="B1004" s="174">
        <f t="shared" si="1397"/>
        <v>0</v>
      </c>
      <c r="C1004" s="1415" t="str">
        <f t="shared" si="1372"/>
        <v>授業料</v>
      </c>
      <c r="D1004" s="1415" t="str">
        <f t="shared" si="1373"/>
        <v>入学金</v>
      </c>
      <c r="E1004" s="174">
        <f t="shared" si="1398"/>
        <v>0</v>
      </c>
      <c r="F1004" s="305">
        <f t="shared" si="1374"/>
        <v>0</v>
      </c>
      <c r="G1004" s="475">
        <f t="shared" si="1375"/>
        <v>987</v>
      </c>
      <c r="H1004" s="430"/>
      <c r="I1004" s="431"/>
      <c r="J1004" s="658"/>
      <c r="K1004" s="659"/>
      <c r="L1004" s="659"/>
      <c r="M1004" s="660"/>
      <c r="N1004" s="661"/>
      <c r="O1004" s="662"/>
      <c r="P1004" s="658"/>
      <c r="Q1004" s="659"/>
      <c r="R1004" s="660"/>
      <c r="S1004" s="663"/>
      <c r="T1004" s="661"/>
      <c r="U1004" s="664"/>
      <c r="V1004" s="53" t="str">
        <f>IF(OR($R$5="",$T$5="",$J1004="",$O1004="",$U1004=""),"",IF(ISERROR(VLOOKUP($C1004,参照!$P$4:$V$112,5,FALSE)),0,VLOOKUP($C1004,参照!$P$4:$V$112,5,FALSE)))</f>
        <v/>
      </c>
      <c r="W1004" s="665"/>
      <c r="X1004" s="54" t="str">
        <f>IF(OR($R$5="",$T$5="",$J1004="",$O1004="",$W1004=""),"",IF(ISERROR(VLOOKUP($D1004,参照!$P$4:$V$112,5,FALSE)),0,VLOOKUP($D1004,参照!$P$4:$V$112,5,FALSE)))</f>
        <v/>
      </c>
      <c r="Y1004" s="102"/>
      <c r="Z1004" s="102"/>
      <c r="AA1004" s="1177"/>
      <c r="AB1004" s="227">
        <f t="shared" si="1399"/>
        <v>0</v>
      </c>
      <c r="AC1004" s="1122"/>
      <c r="AD1004" s="352">
        <f t="shared" si="1400"/>
        <v>0</v>
      </c>
      <c r="AE1004" s="55"/>
      <c r="AF1004" s="55" t="str">
        <f t="shared" si="1401"/>
        <v/>
      </c>
      <c r="AG1004" s="1124"/>
      <c r="AH1004" s="760">
        <f t="shared" si="1402"/>
        <v>0</v>
      </c>
      <c r="AI1004" s="761">
        <f t="shared" si="1403"/>
        <v>0</v>
      </c>
      <c r="AJ1004" s="1126"/>
      <c r="AK1004" s="1127"/>
      <c r="AL1004" s="670"/>
      <c r="AM1004" s="1127"/>
      <c r="AN1004" s="670"/>
      <c r="AO1004" s="1179"/>
      <c r="AP1004" s="669"/>
      <c r="AQ1004" s="1127"/>
      <c r="AR1004" s="670"/>
      <c r="AS1004" s="1127"/>
      <c r="AT1004" s="670"/>
      <c r="AU1004" s="1127"/>
      <c r="AV1004" s="575" t="str">
        <f t="shared" si="1404"/>
        <v>○</v>
      </c>
      <c r="AW1004" s="576" t="str">
        <f t="shared" si="1405"/>
        <v>○</v>
      </c>
      <c r="AX1004" s="576" t="str">
        <f t="shared" si="1406"/>
        <v>○</v>
      </c>
      <c r="AY1004" s="576" t="str">
        <f t="shared" si="1407"/>
        <v>○</v>
      </c>
      <c r="AZ1004" s="576" t="str">
        <f t="shared" si="1408"/>
        <v>○</v>
      </c>
      <c r="BA1004" s="577" t="str">
        <f t="shared" si="1409"/>
        <v>○</v>
      </c>
      <c r="BB1004" s="578">
        <f t="shared" si="1410"/>
        <v>0</v>
      </c>
      <c r="BC1004" s="767">
        <f t="shared" si="1411"/>
        <v>0</v>
      </c>
      <c r="BD1004" s="768">
        <f t="shared" si="1411"/>
        <v>0</v>
      </c>
      <c r="BE1004" s="769">
        <f t="shared" si="1411"/>
        <v>0</v>
      </c>
      <c r="BF1004" s="587">
        <f t="shared" si="1412"/>
        <v>0</v>
      </c>
      <c r="BG1004" s="503">
        <f t="shared" si="1413"/>
        <v>0</v>
      </c>
      <c r="BH1004" s="504">
        <f t="shared" si="1413"/>
        <v>0</v>
      </c>
      <c r="BI1004" s="505">
        <f t="shared" si="1413"/>
        <v>0</v>
      </c>
      <c r="BJ1004" s="506">
        <f t="shared" si="1414"/>
        <v>0</v>
      </c>
      <c r="BK1004" s="236">
        <f t="array" ref="BK1004">IF($BB1004&gt;0,"ｴﾗｰ",SUM(IF($AJ1004:$AO1004=BK$15,IF($AJ$17:$AO$17="○",$AG1004))))</f>
        <v>0</v>
      </c>
      <c r="BL1004" s="237">
        <f t="array" ref="BL1004">IF($BB1004&gt;0,"ｴﾗｰ",SUM(IF($AJ1004:$AO1004=BL$15,IF($AJ$17:$AO$17="○",$AG1004))))</f>
        <v>0</v>
      </c>
      <c r="BM1004" s="488">
        <f t="array" ref="BM1004">IF($BB1004&gt;0,"ｴﾗｰ",SUM(IF($AJ1004:$AO1004=BM$15,IF($AJ$17:$AO$17="○",$AG1004))))</f>
        <v>0</v>
      </c>
      <c r="BN1004" s="493">
        <f t="shared" si="1415"/>
        <v>0</v>
      </c>
      <c r="BO1004" s="236">
        <f t="array" ref="BO1004">IF($BB1004&gt;0,"ｴﾗｰ",SUM(IF($AP1004:$AU1004=BO$15,IF($AP$17:$AU$17="○",$AG1004))))</f>
        <v>0</v>
      </c>
      <c r="BP1004" s="237">
        <f t="array" ref="BP1004">IF($BB1004&gt;0,"ｴﾗｰ",SUM(IF($AP1004:$AU1004=BP$15,IF($AP$17:$AU$17="○",$AG1004))))</f>
        <v>0</v>
      </c>
      <c r="BQ1004" s="494">
        <f t="array" ref="BQ1004">IF($BB1004&gt;0,"ｴﾗｰ",SUM(IF($AP1004:$AU1004=BQ$15,IF($AP$17:$AU$17="○",$AG1004))))</f>
        <v>0</v>
      </c>
      <c r="BR1004" s="490">
        <f t="shared" si="1416"/>
        <v>0</v>
      </c>
      <c r="BS1004" s="236" t="str">
        <f t="shared" si="1376"/>
        <v/>
      </c>
      <c r="BT1004" s="237" t="str">
        <f t="shared" si="1377"/>
        <v/>
      </c>
      <c r="BU1004" s="488" t="str">
        <f t="shared" si="1378"/>
        <v/>
      </c>
      <c r="BV1004" s="532">
        <f t="shared" si="1417"/>
        <v>0</v>
      </c>
      <c r="BW1004" s="512" t="str">
        <f t="shared" si="1418"/>
        <v>ｴﾗｰ</v>
      </c>
      <c r="BX1004" s="237" t="str">
        <f t="shared" si="1419"/>
        <v>ｴﾗｰ</v>
      </c>
      <c r="BY1004" s="494" t="str">
        <f t="shared" si="1420"/>
        <v>ｴﾗｰ</v>
      </c>
      <c r="BZ1004" s="628">
        <f t="shared" si="1421"/>
        <v>0</v>
      </c>
      <c r="CA1004" s="528" t="str">
        <f t="shared" si="1422"/>
        <v/>
      </c>
      <c r="CB1004" s="237" t="str">
        <f t="shared" si="1423"/>
        <v/>
      </c>
      <c r="CC1004" s="494" t="str">
        <f t="shared" si="1424"/>
        <v/>
      </c>
      <c r="CD1004" s="635">
        <f t="shared" si="1425"/>
        <v>0</v>
      </c>
      <c r="CE1004" s="528" t="str">
        <f t="shared" si="1426"/>
        <v/>
      </c>
      <c r="CF1004" s="237" t="str">
        <f t="shared" si="1427"/>
        <v/>
      </c>
      <c r="CG1004" s="494" t="str">
        <f t="shared" si="1428"/>
        <v/>
      </c>
      <c r="CH1004" s="635">
        <f t="shared" si="1429"/>
        <v>0</v>
      </c>
      <c r="CI1004" s="535" t="str">
        <f t="shared" si="1430"/>
        <v/>
      </c>
      <c r="CJ1004" s="515" t="str">
        <f t="shared" si="1431"/>
        <v/>
      </c>
      <c r="CK1004" s="522" t="str">
        <f t="shared" si="1432"/>
        <v/>
      </c>
      <c r="CL1004" s="515" t="str">
        <f t="shared" si="1433"/>
        <v/>
      </c>
      <c r="CM1004" s="524" t="str">
        <f t="shared" si="1434"/>
        <v/>
      </c>
      <c r="CN1004" s="518" t="str">
        <f t="shared" si="1435"/>
        <v/>
      </c>
      <c r="CO1004" s="236" t="str">
        <f t="shared" si="1436"/>
        <v/>
      </c>
      <c r="CP1004" s="237" t="str">
        <f t="shared" si="1437"/>
        <v/>
      </c>
      <c r="CQ1004" s="494" t="str">
        <f t="shared" si="1438"/>
        <v/>
      </c>
      <c r="CR1004" s="493">
        <f t="shared" si="1439"/>
        <v>0</v>
      </c>
      <c r="CS1004" s="512" t="str">
        <f t="shared" si="1440"/>
        <v/>
      </c>
      <c r="CT1004" s="237" t="str">
        <f t="shared" si="1441"/>
        <v/>
      </c>
      <c r="CU1004" s="237" t="str">
        <f t="shared" si="1442"/>
        <v/>
      </c>
      <c r="CV1004" s="238">
        <f t="shared" si="1443"/>
        <v>0</v>
      </c>
      <c r="CW1004" s="236" t="str">
        <f t="shared" si="1379"/>
        <v/>
      </c>
      <c r="CX1004" s="237" t="str">
        <f t="shared" si="1380"/>
        <v/>
      </c>
      <c r="CY1004" s="494">
        <f t="shared" si="1381"/>
        <v>0</v>
      </c>
      <c r="CZ1004" s="493"/>
      <c r="DA1004" s="236" t="str">
        <f t="shared" si="1382"/>
        <v/>
      </c>
      <c r="DB1004" s="237" t="str">
        <f t="shared" si="1383"/>
        <v/>
      </c>
      <c r="DC1004" s="494">
        <f t="shared" si="1384"/>
        <v>0</v>
      </c>
      <c r="DD1004" s="493"/>
      <c r="DE1004" s="1335"/>
      <c r="DF1004" s="1343">
        <f t="shared" si="1385"/>
        <v>0</v>
      </c>
      <c r="DG1004" s="528" t="str">
        <f t="shared" si="1386"/>
        <v/>
      </c>
      <c r="DH1004" s="494" t="str">
        <f t="shared" si="1387"/>
        <v/>
      </c>
      <c r="DI1004" s="53">
        <f t="shared" si="1388"/>
        <v>0</v>
      </c>
      <c r="DJ1004" s="432">
        <f t="shared" si="1389"/>
        <v>0</v>
      </c>
      <c r="DK1004" s="433">
        <f t="shared" si="1444"/>
        <v>0</v>
      </c>
      <c r="DL1004" s="53" t="str">
        <f t="shared" si="1390"/>
        <v/>
      </c>
      <c r="DM1004" s="105" t="str">
        <f t="shared" si="1391"/>
        <v/>
      </c>
      <c r="DN1004" s="104" t="str">
        <f t="shared" si="1391"/>
        <v/>
      </c>
      <c r="DO1004" s="434" t="str">
        <f t="shared" si="1391"/>
        <v/>
      </c>
      <c r="DP1004" s="672"/>
      <c r="DQ1004" s="673"/>
      <c r="DR1004" s="674"/>
      <c r="DS1004" s="435">
        <f t="shared" si="1445"/>
        <v>0</v>
      </c>
      <c r="DT1004" s="228" t="str">
        <f t="shared" si="1392"/>
        <v/>
      </c>
      <c r="DU1004" s="236" t="str">
        <f t="shared" si="1393"/>
        <v/>
      </c>
      <c r="DV1004" s="237" t="str">
        <f t="shared" si="1394"/>
        <v/>
      </c>
      <c r="DW1004" s="237" t="str">
        <f t="shared" si="1395"/>
        <v/>
      </c>
      <c r="DX1004" s="238">
        <f t="shared" si="1396"/>
        <v>0</v>
      </c>
      <c r="DY1004" s="675"/>
      <c r="EA1004" s="1363">
        <f t="shared" si="1446"/>
        <v>0</v>
      </c>
      <c r="EB1004" s="1363">
        <f t="shared" si="1447"/>
        <v>0</v>
      </c>
      <c r="EC1004" s="1363">
        <f t="shared" si="1448"/>
        <v>0</v>
      </c>
      <c r="ED1004" s="1363">
        <f t="shared" si="1449"/>
        <v>0</v>
      </c>
      <c r="EE1004" s="1363">
        <f t="shared" si="1450"/>
        <v>0</v>
      </c>
      <c r="EF1004" s="1363">
        <f t="shared" si="1451"/>
        <v>0</v>
      </c>
      <c r="EG1004" s="1363">
        <f t="shared" si="1370"/>
        <v>0</v>
      </c>
    </row>
    <row r="1005" spans="1:137" s="3" customFormat="1" ht="18" customHeight="1">
      <c r="A1005" s="305" t="str">
        <f t="shared" si="1371"/>
        <v/>
      </c>
      <c r="B1005" s="174">
        <f t="shared" si="1397"/>
        <v>0</v>
      </c>
      <c r="C1005" s="1415" t="str">
        <f t="shared" si="1372"/>
        <v>授業料</v>
      </c>
      <c r="D1005" s="1415" t="str">
        <f t="shared" si="1373"/>
        <v>入学金</v>
      </c>
      <c r="E1005" s="174">
        <f t="shared" si="1398"/>
        <v>0</v>
      </c>
      <c r="F1005" s="305">
        <f t="shared" si="1374"/>
        <v>0</v>
      </c>
      <c r="G1005" s="475">
        <f t="shared" si="1375"/>
        <v>988</v>
      </c>
      <c r="H1005" s="430"/>
      <c r="I1005" s="431"/>
      <c r="J1005" s="658"/>
      <c r="K1005" s="659"/>
      <c r="L1005" s="659"/>
      <c r="M1005" s="660"/>
      <c r="N1005" s="661"/>
      <c r="O1005" s="662"/>
      <c r="P1005" s="658"/>
      <c r="Q1005" s="659"/>
      <c r="R1005" s="660"/>
      <c r="S1005" s="663"/>
      <c r="T1005" s="661"/>
      <c r="U1005" s="664"/>
      <c r="V1005" s="53" t="str">
        <f>IF(OR($R$5="",$T$5="",$J1005="",$O1005="",$U1005=""),"",IF(ISERROR(VLOOKUP($C1005,参照!$P$4:$V$112,5,FALSE)),0,VLOOKUP($C1005,参照!$P$4:$V$112,5,FALSE)))</f>
        <v/>
      </c>
      <c r="W1005" s="665"/>
      <c r="X1005" s="54" t="str">
        <f>IF(OR($R$5="",$T$5="",$J1005="",$O1005="",$W1005=""),"",IF(ISERROR(VLOOKUP($D1005,参照!$P$4:$V$112,5,FALSE)),0,VLOOKUP($D1005,参照!$P$4:$V$112,5,FALSE)))</f>
        <v/>
      </c>
      <c r="Y1005" s="102"/>
      <c r="Z1005" s="102"/>
      <c r="AA1005" s="1177"/>
      <c r="AB1005" s="227">
        <f t="shared" si="1399"/>
        <v>0</v>
      </c>
      <c r="AC1005" s="1122"/>
      <c r="AD1005" s="352">
        <f t="shared" si="1400"/>
        <v>0</v>
      </c>
      <c r="AE1005" s="55"/>
      <c r="AF1005" s="55" t="str">
        <f t="shared" si="1401"/>
        <v/>
      </c>
      <c r="AG1005" s="1124"/>
      <c r="AH1005" s="760">
        <f t="shared" si="1402"/>
        <v>0</v>
      </c>
      <c r="AI1005" s="761">
        <f t="shared" si="1403"/>
        <v>0</v>
      </c>
      <c r="AJ1005" s="1126"/>
      <c r="AK1005" s="1127"/>
      <c r="AL1005" s="670"/>
      <c r="AM1005" s="1127"/>
      <c r="AN1005" s="670"/>
      <c r="AO1005" s="1179"/>
      <c r="AP1005" s="669"/>
      <c r="AQ1005" s="1127"/>
      <c r="AR1005" s="670"/>
      <c r="AS1005" s="1127"/>
      <c r="AT1005" s="670"/>
      <c r="AU1005" s="1127"/>
      <c r="AV1005" s="575" t="str">
        <f t="shared" si="1404"/>
        <v>○</v>
      </c>
      <c r="AW1005" s="576" t="str">
        <f t="shared" si="1405"/>
        <v>○</v>
      </c>
      <c r="AX1005" s="576" t="str">
        <f t="shared" si="1406"/>
        <v>○</v>
      </c>
      <c r="AY1005" s="576" t="str">
        <f t="shared" si="1407"/>
        <v>○</v>
      </c>
      <c r="AZ1005" s="576" t="str">
        <f t="shared" si="1408"/>
        <v>○</v>
      </c>
      <c r="BA1005" s="577" t="str">
        <f t="shared" si="1409"/>
        <v>○</v>
      </c>
      <c r="BB1005" s="578">
        <f t="shared" si="1410"/>
        <v>0</v>
      </c>
      <c r="BC1005" s="767">
        <f t="shared" si="1411"/>
        <v>0</v>
      </c>
      <c r="BD1005" s="768">
        <f t="shared" si="1411"/>
        <v>0</v>
      </c>
      <c r="BE1005" s="769">
        <f t="shared" si="1411"/>
        <v>0</v>
      </c>
      <c r="BF1005" s="587">
        <f t="shared" si="1412"/>
        <v>0</v>
      </c>
      <c r="BG1005" s="503">
        <f t="shared" si="1413"/>
        <v>0</v>
      </c>
      <c r="BH1005" s="504">
        <f t="shared" si="1413"/>
        <v>0</v>
      </c>
      <c r="BI1005" s="505">
        <f t="shared" si="1413"/>
        <v>0</v>
      </c>
      <c r="BJ1005" s="506">
        <f t="shared" si="1414"/>
        <v>0</v>
      </c>
      <c r="BK1005" s="236">
        <f t="array" ref="BK1005">IF($BB1005&gt;0,"ｴﾗｰ",SUM(IF($AJ1005:$AO1005=BK$15,IF($AJ$17:$AO$17="○",$AG1005))))</f>
        <v>0</v>
      </c>
      <c r="BL1005" s="237">
        <f t="array" ref="BL1005">IF($BB1005&gt;0,"ｴﾗｰ",SUM(IF($AJ1005:$AO1005=BL$15,IF($AJ$17:$AO$17="○",$AG1005))))</f>
        <v>0</v>
      </c>
      <c r="BM1005" s="488">
        <f t="array" ref="BM1005">IF($BB1005&gt;0,"ｴﾗｰ",SUM(IF($AJ1005:$AO1005=BM$15,IF($AJ$17:$AO$17="○",$AG1005))))</f>
        <v>0</v>
      </c>
      <c r="BN1005" s="493">
        <f t="shared" si="1415"/>
        <v>0</v>
      </c>
      <c r="BO1005" s="236">
        <f t="array" ref="BO1005">IF($BB1005&gt;0,"ｴﾗｰ",SUM(IF($AP1005:$AU1005=BO$15,IF($AP$17:$AU$17="○",$AG1005))))</f>
        <v>0</v>
      </c>
      <c r="BP1005" s="237">
        <f t="array" ref="BP1005">IF($BB1005&gt;0,"ｴﾗｰ",SUM(IF($AP1005:$AU1005=BP$15,IF($AP$17:$AU$17="○",$AG1005))))</f>
        <v>0</v>
      </c>
      <c r="BQ1005" s="494">
        <f t="array" ref="BQ1005">IF($BB1005&gt;0,"ｴﾗｰ",SUM(IF($AP1005:$AU1005=BQ$15,IF($AP$17:$AU$17="○",$AG1005))))</f>
        <v>0</v>
      </c>
      <c r="BR1005" s="490">
        <f t="shared" si="1416"/>
        <v>0</v>
      </c>
      <c r="BS1005" s="236" t="str">
        <f t="shared" si="1376"/>
        <v/>
      </c>
      <c r="BT1005" s="237" t="str">
        <f t="shared" si="1377"/>
        <v/>
      </c>
      <c r="BU1005" s="488" t="str">
        <f t="shared" si="1378"/>
        <v/>
      </c>
      <c r="BV1005" s="532">
        <f t="shared" si="1417"/>
        <v>0</v>
      </c>
      <c r="BW1005" s="512" t="str">
        <f t="shared" si="1418"/>
        <v>ｴﾗｰ</v>
      </c>
      <c r="BX1005" s="237" t="str">
        <f t="shared" si="1419"/>
        <v>ｴﾗｰ</v>
      </c>
      <c r="BY1005" s="494" t="str">
        <f t="shared" si="1420"/>
        <v>ｴﾗｰ</v>
      </c>
      <c r="BZ1005" s="628">
        <f t="shared" si="1421"/>
        <v>0</v>
      </c>
      <c r="CA1005" s="528" t="str">
        <f t="shared" si="1422"/>
        <v/>
      </c>
      <c r="CB1005" s="237" t="str">
        <f t="shared" si="1423"/>
        <v/>
      </c>
      <c r="CC1005" s="494" t="str">
        <f t="shared" si="1424"/>
        <v/>
      </c>
      <c r="CD1005" s="635">
        <f t="shared" si="1425"/>
        <v>0</v>
      </c>
      <c r="CE1005" s="528" t="str">
        <f t="shared" si="1426"/>
        <v/>
      </c>
      <c r="CF1005" s="237" t="str">
        <f t="shared" si="1427"/>
        <v/>
      </c>
      <c r="CG1005" s="494" t="str">
        <f t="shared" si="1428"/>
        <v/>
      </c>
      <c r="CH1005" s="635">
        <f t="shared" si="1429"/>
        <v>0</v>
      </c>
      <c r="CI1005" s="535" t="str">
        <f t="shared" si="1430"/>
        <v/>
      </c>
      <c r="CJ1005" s="515" t="str">
        <f t="shared" si="1431"/>
        <v/>
      </c>
      <c r="CK1005" s="522" t="str">
        <f t="shared" si="1432"/>
        <v/>
      </c>
      <c r="CL1005" s="515" t="str">
        <f t="shared" si="1433"/>
        <v/>
      </c>
      <c r="CM1005" s="524" t="str">
        <f t="shared" si="1434"/>
        <v/>
      </c>
      <c r="CN1005" s="518" t="str">
        <f t="shared" si="1435"/>
        <v/>
      </c>
      <c r="CO1005" s="236" t="str">
        <f t="shared" si="1436"/>
        <v/>
      </c>
      <c r="CP1005" s="237" t="str">
        <f t="shared" si="1437"/>
        <v/>
      </c>
      <c r="CQ1005" s="494" t="str">
        <f t="shared" si="1438"/>
        <v/>
      </c>
      <c r="CR1005" s="493">
        <f t="shared" si="1439"/>
        <v>0</v>
      </c>
      <c r="CS1005" s="512" t="str">
        <f t="shared" si="1440"/>
        <v/>
      </c>
      <c r="CT1005" s="237" t="str">
        <f t="shared" si="1441"/>
        <v/>
      </c>
      <c r="CU1005" s="237" t="str">
        <f t="shared" si="1442"/>
        <v/>
      </c>
      <c r="CV1005" s="238">
        <f t="shared" si="1443"/>
        <v>0</v>
      </c>
      <c r="CW1005" s="236" t="str">
        <f t="shared" si="1379"/>
        <v/>
      </c>
      <c r="CX1005" s="237" t="str">
        <f t="shared" si="1380"/>
        <v/>
      </c>
      <c r="CY1005" s="494">
        <f t="shared" si="1381"/>
        <v>0</v>
      </c>
      <c r="CZ1005" s="493"/>
      <c r="DA1005" s="236" t="str">
        <f t="shared" si="1382"/>
        <v/>
      </c>
      <c r="DB1005" s="237" t="str">
        <f t="shared" si="1383"/>
        <v/>
      </c>
      <c r="DC1005" s="494">
        <f t="shared" si="1384"/>
        <v>0</v>
      </c>
      <c r="DD1005" s="493"/>
      <c r="DE1005" s="1335"/>
      <c r="DF1005" s="1343">
        <f t="shared" si="1385"/>
        <v>0</v>
      </c>
      <c r="DG1005" s="528" t="str">
        <f t="shared" si="1386"/>
        <v/>
      </c>
      <c r="DH1005" s="494" t="str">
        <f t="shared" si="1387"/>
        <v/>
      </c>
      <c r="DI1005" s="53">
        <f t="shared" si="1388"/>
        <v>0</v>
      </c>
      <c r="DJ1005" s="432">
        <f t="shared" si="1389"/>
        <v>0</v>
      </c>
      <c r="DK1005" s="433">
        <f t="shared" si="1444"/>
        <v>0</v>
      </c>
      <c r="DL1005" s="53" t="str">
        <f t="shared" si="1390"/>
        <v/>
      </c>
      <c r="DM1005" s="105" t="str">
        <f t="shared" si="1391"/>
        <v/>
      </c>
      <c r="DN1005" s="104" t="str">
        <f t="shared" si="1391"/>
        <v/>
      </c>
      <c r="DO1005" s="434" t="str">
        <f t="shared" si="1391"/>
        <v/>
      </c>
      <c r="DP1005" s="672"/>
      <c r="DQ1005" s="673"/>
      <c r="DR1005" s="674"/>
      <c r="DS1005" s="435">
        <f t="shared" si="1445"/>
        <v>0</v>
      </c>
      <c r="DT1005" s="228" t="str">
        <f t="shared" si="1392"/>
        <v/>
      </c>
      <c r="DU1005" s="236" t="str">
        <f t="shared" si="1393"/>
        <v/>
      </c>
      <c r="DV1005" s="237" t="str">
        <f t="shared" si="1394"/>
        <v/>
      </c>
      <c r="DW1005" s="237" t="str">
        <f t="shared" si="1395"/>
        <v/>
      </c>
      <c r="DX1005" s="238">
        <f t="shared" si="1396"/>
        <v>0</v>
      </c>
      <c r="DY1005" s="675"/>
      <c r="EA1005" s="1363">
        <f t="shared" si="1446"/>
        <v>0</v>
      </c>
      <c r="EB1005" s="1363">
        <f t="shared" si="1447"/>
        <v>0</v>
      </c>
      <c r="EC1005" s="1363">
        <f t="shared" si="1448"/>
        <v>0</v>
      </c>
      <c r="ED1005" s="1363">
        <f t="shared" si="1449"/>
        <v>0</v>
      </c>
      <c r="EE1005" s="1363">
        <f t="shared" si="1450"/>
        <v>0</v>
      </c>
      <c r="EF1005" s="1363">
        <f t="shared" si="1451"/>
        <v>0</v>
      </c>
      <c r="EG1005" s="1363">
        <f t="shared" si="1370"/>
        <v>0</v>
      </c>
    </row>
    <row r="1006" spans="1:137" s="3" customFormat="1" ht="18" customHeight="1">
      <c r="A1006" s="305" t="str">
        <f t="shared" si="1371"/>
        <v/>
      </c>
      <c r="B1006" s="174">
        <f t="shared" si="1397"/>
        <v>0</v>
      </c>
      <c r="C1006" s="1415" t="str">
        <f t="shared" si="1372"/>
        <v>授業料</v>
      </c>
      <c r="D1006" s="1415" t="str">
        <f t="shared" si="1373"/>
        <v>入学金</v>
      </c>
      <c r="E1006" s="174">
        <f t="shared" si="1398"/>
        <v>0</v>
      </c>
      <c r="F1006" s="305">
        <f t="shared" si="1374"/>
        <v>0</v>
      </c>
      <c r="G1006" s="475">
        <f t="shared" si="1375"/>
        <v>989</v>
      </c>
      <c r="H1006" s="430"/>
      <c r="I1006" s="431"/>
      <c r="J1006" s="658"/>
      <c r="K1006" s="659"/>
      <c r="L1006" s="659"/>
      <c r="M1006" s="660"/>
      <c r="N1006" s="661"/>
      <c r="O1006" s="662"/>
      <c r="P1006" s="658"/>
      <c r="Q1006" s="659"/>
      <c r="R1006" s="660"/>
      <c r="S1006" s="663"/>
      <c r="T1006" s="661"/>
      <c r="U1006" s="664"/>
      <c r="V1006" s="53" t="str">
        <f>IF(OR($R$5="",$T$5="",$J1006="",$O1006="",$U1006=""),"",IF(ISERROR(VLOOKUP($C1006,参照!$P$4:$V$112,5,FALSE)),0,VLOOKUP($C1006,参照!$P$4:$V$112,5,FALSE)))</f>
        <v/>
      </c>
      <c r="W1006" s="665"/>
      <c r="X1006" s="54" t="str">
        <f>IF(OR($R$5="",$T$5="",$J1006="",$O1006="",$W1006=""),"",IF(ISERROR(VLOOKUP($D1006,参照!$P$4:$V$112,5,FALSE)),0,VLOOKUP($D1006,参照!$P$4:$V$112,5,FALSE)))</f>
        <v/>
      </c>
      <c r="Y1006" s="102"/>
      <c r="Z1006" s="102"/>
      <c r="AA1006" s="1177"/>
      <c r="AB1006" s="227">
        <f t="shared" si="1399"/>
        <v>0</v>
      </c>
      <c r="AC1006" s="1122"/>
      <c r="AD1006" s="352">
        <f t="shared" si="1400"/>
        <v>0</v>
      </c>
      <c r="AE1006" s="55"/>
      <c r="AF1006" s="55" t="str">
        <f t="shared" si="1401"/>
        <v/>
      </c>
      <c r="AG1006" s="1124"/>
      <c r="AH1006" s="760">
        <f t="shared" si="1402"/>
        <v>0</v>
      </c>
      <c r="AI1006" s="761">
        <f t="shared" si="1403"/>
        <v>0</v>
      </c>
      <c r="AJ1006" s="1126"/>
      <c r="AK1006" s="1127"/>
      <c r="AL1006" s="670"/>
      <c r="AM1006" s="1127"/>
      <c r="AN1006" s="670"/>
      <c r="AO1006" s="1179"/>
      <c r="AP1006" s="669"/>
      <c r="AQ1006" s="1127"/>
      <c r="AR1006" s="670"/>
      <c r="AS1006" s="1127"/>
      <c r="AT1006" s="670"/>
      <c r="AU1006" s="1127"/>
      <c r="AV1006" s="575" t="str">
        <f t="shared" si="1404"/>
        <v>○</v>
      </c>
      <c r="AW1006" s="576" t="str">
        <f t="shared" si="1405"/>
        <v>○</v>
      </c>
      <c r="AX1006" s="576" t="str">
        <f t="shared" si="1406"/>
        <v>○</v>
      </c>
      <c r="AY1006" s="576" t="str">
        <f t="shared" si="1407"/>
        <v>○</v>
      </c>
      <c r="AZ1006" s="576" t="str">
        <f t="shared" si="1408"/>
        <v>○</v>
      </c>
      <c r="BA1006" s="577" t="str">
        <f t="shared" si="1409"/>
        <v>○</v>
      </c>
      <c r="BB1006" s="578">
        <f t="shared" si="1410"/>
        <v>0</v>
      </c>
      <c r="BC1006" s="767">
        <f t="shared" si="1411"/>
        <v>0</v>
      </c>
      <c r="BD1006" s="768">
        <f t="shared" si="1411"/>
        <v>0</v>
      </c>
      <c r="BE1006" s="769">
        <f t="shared" si="1411"/>
        <v>0</v>
      </c>
      <c r="BF1006" s="587">
        <f t="shared" si="1412"/>
        <v>0</v>
      </c>
      <c r="BG1006" s="503">
        <f t="shared" si="1413"/>
        <v>0</v>
      </c>
      <c r="BH1006" s="504">
        <f t="shared" si="1413"/>
        <v>0</v>
      </c>
      <c r="BI1006" s="505">
        <f t="shared" si="1413"/>
        <v>0</v>
      </c>
      <c r="BJ1006" s="506">
        <f t="shared" si="1414"/>
        <v>0</v>
      </c>
      <c r="BK1006" s="236">
        <f t="array" ref="BK1006">IF($BB1006&gt;0,"ｴﾗｰ",SUM(IF($AJ1006:$AO1006=BK$15,IF($AJ$17:$AO$17="○",$AG1006))))</f>
        <v>0</v>
      </c>
      <c r="BL1006" s="237">
        <f t="array" ref="BL1006">IF($BB1006&gt;0,"ｴﾗｰ",SUM(IF($AJ1006:$AO1006=BL$15,IF($AJ$17:$AO$17="○",$AG1006))))</f>
        <v>0</v>
      </c>
      <c r="BM1006" s="488">
        <f t="array" ref="BM1006">IF($BB1006&gt;0,"ｴﾗｰ",SUM(IF($AJ1006:$AO1006=BM$15,IF($AJ$17:$AO$17="○",$AG1006))))</f>
        <v>0</v>
      </c>
      <c r="BN1006" s="493">
        <f t="shared" si="1415"/>
        <v>0</v>
      </c>
      <c r="BO1006" s="236">
        <f t="array" ref="BO1006">IF($BB1006&gt;0,"ｴﾗｰ",SUM(IF($AP1006:$AU1006=BO$15,IF($AP$17:$AU$17="○",$AG1006))))</f>
        <v>0</v>
      </c>
      <c r="BP1006" s="237">
        <f t="array" ref="BP1006">IF($BB1006&gt;0,"ｴﾗｰ",SUM(IF($AP1006:$AU1006=BP$15,IF($AP$17:$AU$17="○",$AG1006))))</f>
        <v>0</v>
      </c>
      <c r="BQ1006" s="494">
        <f t="array" ref="BQ1006">IF($BB1006&gt;0,"ｴﾗｰ",SUM(IF($AP1006:$AU1006=BQ$15,IF($AP$17:$AU$17="○",$AG1006))))</f>
        <v>0</v>
      </c>
      <c r="BR1006" s="490">
        <f t="shared" si="1416"/>
        <v>0</v>
      </c>
      <c r="BS1006" s="236" t="str">
        <f t="shared" si="1376"/>
        <v/>
      </c>
      <c r="BT1006" s="237" t="str">
        <f t="shared" si="1377"/>
        <v/>
      </c>
      <c r="BU1006" s="488" t="str">
        <f t="shared" si="1378"/>
        <v/>
      </c>
      <c r="BV1006" s="532">
        <f t="shared" si="1417"/>
        <v>0</v>
      </c>
      <c r="BW1006" s="512" t="str">
        <f t="shared" si="1418"/>
        <v>ｴﾗｰ</v>
      </c>
      <c r="BX1006" s="237" t="str">
        <f t="shared" si="1419"/>
        <v>ｴﾗｰ</v>
      </c>
      <c r="BY1006" s="494" t="str">
        <f t="shared" si="1420"/>
        <v>ｴﾗｰ</v>
      </c>
      <c r="BZ1006" s="628">
        <f t="shared" si="1421"/>
        <v>0</v>
      </c>
      <c r="CA1006" s="528" t="str">
        <f t="shared" si="1422"/>
        <v/>
      </c>
      <c r="CB1006" s="237" t="str">
        <f t="shared" si="1423"/>
        <v/>
      </c>
      <c r="CC1006" s="494" t="str">
        <f t="shared" si="1424"/>
        <v/>
      </c>
      <c r="CD1006" s="635">
        <f t="shared" si="1425"/>
        <v>0</v>
      </c>
      <c r="CE1006" s="528" t="str">
        <f t="shared" si="1426"/>
        <v/>
      </c>
      <c r="CF1006" s="237" t="str">
        <f t="shared" si="1427"/>
        <v/>
      </c>
      <c r="CG1006" s="494" t="str">
        <f t="shared" si="1428"/>
        <v/>
      </c>
      <c r="CH1006" s="635">
        <f t="shared" si="1429"/>
        <v>0</v>
      </c>
      <c r="CI1006" s="535" t="str">
        <f t="shared" si="1430"/>
        <v/>
      </c>
      <c r="CJ1006" s="515" t="str">
        <f t="shared" si="1431"/>
        <v/>
      </c>
      <c r="CK1006" s="522" t="str">
        <f t="shared" si="1432"/>
        <v/>
      </c>
      <c r="CL1006" s="515" t="str">
        <f t="shared" si="1433"/>
        <v/>
      </c>
      <c r="CM1006" s="524" t="str">
        <f t="shared" si="1434"/>
        <v/>
      </c>
      <c r="CN1006" s="518" t="str">
        <f t="shared" si="1435"/>
        <v/>
      </c>
      <c r="CO1006" s="236" t="str">
        <f t="shared" si="1436"/>
        <v/>
      </c>
      <c r="CP1006" s="237" t="str">
        <f t="shared" si="1437"/>
        <v/>
      </c>
      <c r="CQ1006" s="494" t="str">
        <f t="shared" si="1438"/>
        <v/>
      </c>
      <c r="CR1006" s="493">
        <f t="shared" si="1439"/>
        <v>0</v>
      </c>
      <c r="CS1006" s="512" t="str">
        <f t="shared" si="1440"/>
        <v/>
      </c>
      <c r="CT1006" s="237" t="str">
        <f t="shared" si="1441"/>
        <v/>
      </c>
      <c r="CU1006" s="237" t="str">
        <f t="shared" si="1442"/>
        <v/>
      </c>
      <c r="CV1006" s="238">
        <f t="shared" si="1443"/>
        <v>0</v>
      </c>
      <c r="CW1006" s="236" t="str">
        <f t="shared" si="1379"/>
        <v/>
      </c>
      <c r="CX1006" s="237" t="str">
        <f t="shared" si="1380"/>
        <v/>
      </c>
      <c r="CY1006" s="494">
        <f t="shared" si="1381"/>
        <v>0</v>
      </c>
      <c r="CZ1006" s="493"/>
      <c r="DA1006" s="236" t="str">
        <f t="shared" si="1382"/>
        <v/>
      </c>
      <c r="DB1006" s="237" t="str">
        <f t="shared" si="1383"/>
        <v/>
      </c>
      <c r="DC1006" s="494">
        <f t="shared" si="1384"/>
        <v>0</v>
      </c>
      <c r="DD1006" s="493"/>
      <c r="DE1006" s="1335"/>
      <c r="DF1006" s="1343">
        <f t="shared" si="1385"/>
        <v>0</v>
      </c>
      <c r="DG1006" s="528" t="str">
        <f t="shared" si="1386"/>
        <v/>
      </c>
      <c r="DH1006" s="494" t="str">
        <f t="shared" si="1387"/>
        <v/>
      </c>
      <c r="DI1006" s="53">
        <f t="shared" si="1388"/>
        <v>0</v>
      </c>
      <c r="DJ1006" s="432">
        <f t="shared" si="1389"/>
        <v>0</v>
      </c>
      <c r="DK1006" s="433">
        <f t="shared" si="1444"/>
        <v>0</v>
      </c>
      <c r="DL1006" s="53" t="str">
        <f t="shared" si="1390"/>
        <v/>
      </c>
      <c r="DM1006" s="105" t="str">
        <f t="shared" si="1391"/>
        <v/>
      </c>
      <c r="DN1006" s="104" t="str">
        <f t="shared" si="1391"/>
        <v/>
      </c>
      <c r="DO1006" s="434" t="str">
        <f t="shared" si="1391"/>
        <v/>
      </c>
      <c r="DP1006" s="672"/>
      <c r="DQ1006" s="673"/>
      <c r="DR1006" s="674"/>
      <c r="DS1006" s="435">
        <f t="shared" si="1445"/>
        <v>0</v>
      </c>
      <c r="DT1006" s="228" t="str">
        <f t="shared" si="1392"/>
        <v/>
      </c>
      <c r="DU1006" s="236" t="str">
        <f t="shared" si="1393"/>
        <v/>
      </c>
      <c r="DV1006" s="237" t="str">
        <f t="shared" si="1394"/>
        <v/>
      </c>
      <c r="DW1006" s="237" t="str">
        <f t="shared" si="1395"/>
        <v/>
      </c>
      <c r="DX1006" s="238">
        <f t="shared" si="1396"/>
        <v>0</v>
      </c>
      <c r="DY1006" s="675"/>
      <c r="EA1006" s="1363">
        <f t="shared" si="1446"/>
        <v>0</v>
      </c>
      <c r="EB1006" s="1363">
        <f t="shared" si="1447"/>
        <v>0</v>
      </c>
      <c r="EC1006" s="1363">
        <f t="shared" si="1448"/>
        <v>0</v>
      </c>
      <c r="ED1006" s="1363">
        <f t="shared" si="1449"/>
        <v>0</v>
      </c>
      <c r="EE1006" s="1363">
        <f t="shared" si="1450"/>
        <v>0</v>
      </c>
      <c r="EF1006" s="1363">
        <f t="shared" si="1451"/>
        <v>0</v>
      </c>
      <c r="EG1006" s="1363">
        <f t="shared" si="1370"/>
        <v>0</v>
      </c>
    </row>
    <row r="1007" spans="1:137" s="3" customFormat="1" ht="18" customHeight="1">
      <c r="A1007" s="305" t="str">
        <f t="shared" si="1371"/>
        <v/>
      </c>
      <c r="B1007" s="174">
        <f t="shared" si="1397"/>
        <v>0</v>
      </c>
      <c r="C1007" s="1415" t="str">
        <f t="shared" si="1372"/>
        <v>授業料</v>
      </c>
      <c r="D1007" s="1415" t="str">
        <f t="shared" si="1373"/>
        <v>入学金</v>
      </c>
      <c r="E1007" s="174">
        <f t="shared" si="1398"/>
        <v>0</v>
      </c>
      <c r="F1007" s="305">
        <f t="shared" si="1374"/>
        <v>0</v>
      </c>
      <c r="G1007" s="475">
        <f t="shared" si="1375"/>
        <v>990</v>
      </c>
      <c r="H1007" s="430"/>
      <c r="I1007" s="431"/>
      <c r="J1007" s="658"/>
      <c r="K1007" s="659"/>
      <c r="L1007" s="659"/>
      <c r="M1007" s="660"/>
      <c r="N1007" s="661"/>
      <c r="O1007" s="662"/>
      <c r="P1007" s="658"/>
      <c r="Q1007" s="659"/>
      <c r="R1007" s="660"/>
      <c r="S1007" s="663"/>
      <c r="T1007" s="661"/>
      <c r="U1007" s="664"/>
      <c r="V1007" s="53" t="str">
        <f>IF(OR($R$5="",$T$5="",$J1007="",$O1007="",$U1007=""),"",IF(ISERROR(VLOOKUP($C1007,参照!$P$4:$V$112,5,FALSE)),0,VLOOKUP($C1007,参照!$P$4:$V$112,5,FALSE)))</f>
        <v/>
      </c>
      <c r="W1007" s="665"/>
      <c r="X1007" s="54" t="str">
        <f>IF(OR($R$5="",$T$5="",$J1007="",$O1007="",$W1007=""),"",IF(ISERROR(VLOOKUP($D1007,参照!$P$4:$V$112,5,FALSE)),0,VLOOKUP($D1007,参照!$P$4:$V$112,5,FALSE)))</f>
        <v/>
      </c>
      <c r="Y1007" s="102"/>
      <c r="Z1007" s="102"/>
      <c r="AA1007" s="1177"/>
      <c r="AB1007" s="227">
        <f t="shared" si="1399"/>
        <v>0</v>
      </c>
      <c r="AC1007" s="1122"/>
      <c r="AD1007" s="352">
        <f t="shared" si="1400"/>
        <v>0</v>
      </c>
      <c r="AE1007" s="55"/>
      <c r="AF1007" s="55" t="str">
        <f t="shared" si="1401"/>
        <v/>
      </c>
      <c r="AG1007" s="1124"/>
      <c r="AH1007" s="760">
        <f t="shared" si="1402"/>
        <v>0</v>
      </c>
      <c r="AI1007" s="761">
        <f t="shared" si="1403"/>
        <v>0</v>
      </c>
      <c r="AJ1007" s="1126"/>
      <c r="AK1007" s="1127"/>
      <c r="AL1007" s="670"/>
      <c r="AM1007" s="1127"/>
      <c r="AN1007" s="670"/>
      <c r="AO1007" s="1179"/>
      <c r="AP1007" s="669"/>
      <c r="AQ1007" s="1127"/>
      <c r="AR1007" s="670"/>
      <c r="AS1007" s="1127"/>
      <c r="AT1007" s="670"/>
      <c r="AU1007" s="1127"/>
      <c r="AV1007" s="575" t="str">
        <f t="shared" si="1404"/>
        <v>○</v>
      </c>
      <c r="AW1007" s="576" t="str">
        <f t="shared" si="1405"/>
        <v>○</v>
      </c>
      <c r="AX1007" s="576" t="str">
        <f t="shared" si="1406"/>
        <v>○</v>
      </c>
      <c r="AY1007" s="576" t="str">
        <f t="shared" si="1407"/>
        <v>○</v>
      </c>
      <c r="AZ1007" s="576" t="str">
        <f t="shared" si="1408"/>
        <v>○</v>
      </c>
      <c r="BA1007" s="577" t="str">
        <f t="shared" si="1409"/>
        <v>○</v>
      </c>
      <c r="BB1007" s="578">
        <f t="shared" si="1410"/>
        <v>0</v>
      </c>
      <c r="BC1007" s="767">
        <f t="shared" si="1411"/>
        <v>0</v>
      </c>
      <c r="BD1007" s="768">
        <f t="shared" si="1411"/>
        <v>0</v>
      </c>
      <c r="BE1007" s="769">
        <f t="shared" si="1411"/>
        <v>0</v>
      </c>
      <c r="BF1007" s="587">
        <f t="shared" si="1412"/>
        <v>0</v>
      </c>
      <c r="BG1007" s="503">
        <f t="shared" si="1413"/>
        <v>0</v>
      </c>
      <c r="BH1007" s="504">
        <f t="shared" si="1413"/>
        <v>0</v>
      </c>
      <c r="BI1007" s="505">
        <f t="shared" si="1413"/>
        <v>0</v>
      </c>
      <c r="BJ1007" s="506">
        <f t="shared" si="1414"/>
        <v>0</v>
      </c>
      <c r="BK1007" s="236">
        <f t="array" ref="BK1007">IF($BB1007&gt;0,"ｴﾗｰ",SUM(IF($AJ1007:$AO1007=BK$15,IF($AJ$17:$AO$17="○",$AG1007))))</f>
        <v>0</v>
      </c>
      <c r="BL1007" s="237">
        <f t="array" ref="BL1007">IF($BB1007&gt;0,"ｴﾗｰ",SUM(IF($AJ1007:$AO1007=BL$15,IF($AJ$17:$AO$17="○",$AG1007))))</f>
        <v>0</v>
      </c>
      <c r="BM1007" s="488">
        <f t="array" ref="BM1007">IF($BB1007&gt;0,"ｴﾗｰ",SUM(IF($AJ1007:$AO1007=BM$15,IF($AJ$17:$AO$17="○",$AG1007))))</f>
        <v>0</v>
      </c>
      <c r="BN1007" s="493">
        <f t="shared" si="1415"/>
        <v>0</v>
      </c>
      <c r="BO1007" s="236">
        <f t="array" ref="BO1007">IF($BB1007&gt;0,"ｴﾗｰ",SUM(IF($AP1007:$AU1007=BO$15,IF($AP$17:$AU$17="○",$AG1007))))</f>
        <v>0</v>
      </c>
      <c r="BP1007" s="237">
        <f t="array" ref="BP1007">IF($BB1007&gt;0,"ｴﾗｰ",SUM(IF($AP1007:$AU1007=BP$15,IF($AP$17:$AU$17="○",$AG1007))))</f>
        <v>0</v>
      </c>
      <c r="BQ1007" s="494">
        <f t="array" ref="BQ1007">IF($BB1007&gt;0,"ｴﾗｰ",SUM(IF($AP1007:$AU1007=BQ$15,IF($AP$17:$AU$17="○",$AG1007))))</f>
        <v>0</v>
      </c>
      <c r="BR1007" s="490">
        <f t="shared" si="1416"/>
        <v>0</v>
      </c>
      <c r="BS1007" s="236" t="str">
        <f t="shared" si="1376"/>
        <v/>
      </c>
      <c r="BT1007" s="237" t="str">
        <f t="shared" si="1377"/>
        <v/>
      </c>
      <c r="BU1007" s="488" t="str">
        <f t="shared" si="1378"/>
        <v/>
      </c>
      <c r="BV1007" s="532">
        <f t="shared" si="1417"/>
        <v>0</v>
      </c>
      <c r="BW1007" s="512" t="str">
        <f t="shared" si="1418"/>
        <v>ｴﾗｰ</v>
      </c>
      <c r="BX1007" s="237" t="str">
        <f t="shared" si="1419"/>
        <v>ｴﾗｰ</v>
      </c>
      <c r="BY1007" s="494" t="str">
        <f t="shared" si="1420"/>
        <v>ｴﾗｰ</v>
      </c>
      <c r="BZ1007" s="628">
        <f t="shared" si="1421"/>
        <v>0</v>
      </c>
      <c r="CA1007" s="528" t="str">
        <f t="shared" si="1422"/>
        <v/>
      </c>
      <c r="CB1007" s="237" t="str">
        <f t="shared" si="1423"/>
        <v/>
      </c>
      <c r="CC1007" s="494" t="str">
        <f t="shared" si="1424"/>
        <v/>
      </c>
      <c r="CD1007" s="635">
        <f t="shared" si="1425"/>
        <v>0</v>
      </c>
      <c r="CE1007" s="528" t="str">
        <f t="shared" si="1426"/>
        <v/>
      </c>
      <c r="CF1007" s="237" t="str">
        <f t="shared" si="1427"/>
        <v/>
      </c>
      <c r="CG1007" s="494" t="str">
        <f t="shared" si="1428"/>
        <v/>
      </c>
      <c r="CH1007" s="635">
        <f t="shared" si="1429"/>
        <v>0</v>
      </c>
      <c r="CI1007" s="535" t="str">
        <f t="shared" si="1430"/>
        <v/>
      </c>
      <c r="CJ1007" s="515" t="str">
        <f t="shared" si="1431"/>
        <v/>
      </c>
      <c r="CK1007" s="522" t="str">
        <f t="shared" si="1432"/>
        <v/>
      </c>
      <c r="CL1007" s="515" t="str">
        <f t="shared" si="1433"/>
        <v/>
      </c>
      <c r="CM1007" s="524" t="str">
        <f t="shared" si="1434"/>
        <v/>
      </c>
      <c r="CN1007" s="518" t="str">
        <f t="shared" si="1435"/>
        <v/>
      </c>
      <c r="CO1007" s="236" t="str">
        <f t="shared" si="1436"/>
        <v/>
      </c>
      <c r="CP1007" s="237" t="str">
        <f t="shared" si="1437"/>
        <v/>
      </c>
      <c r="CQ1007" s="494" t="str">
        <f t="shared" si="1438"/>
        <v/>
      </c>
      <c r="CR1007" s="493">
        <f t="shared" si="1439"/>
        <v>0</v>
      </c>
      <c r="CS1007" s="512" t="str">
        <f t="shared" si="1440"/>
        <v/>
      </c>
      <c r="CT1007" s="237" t="str">
        <f t="shared" si="1441"/>
        <v/>
      </c>
      <c r="CU1007" s="237" t="str">
        <f t="shared" si="1442"/>
        <v/>
      </c>
      <c r="CV1007" s="238">
        <f t="shared" si="1443"/>
        <v>0</v>
      </c>
      <c r="CW1007" s="236" t="str">
        <f t="shared" si="1379"/>
        <v/>
      </c>
      <c r="CX1007" s="237" t="str">
        <f t="shared" si="1380"/>
        <v/>
      </c>
      <c r="CY1007" s="494">
        <f t="shared" si="1381"/>
        <v>0</v>
      </c>
      <c r="CZ1007" s="493"/>
      <c r="DA1007" s="236" t="str">
        <f t="shared" si="1382"/>
        <v/>
      </c>
      <c r="DB1007" s="237" t="str">
        <f t="shared" si="1383"/>
        <v/>
      </c>
      <c r="DC1007" s="494">
        <f t="shared" si="1384"/>
        <v>0</v>
      </c>
      <c r="DD1007" s="493"/>
      <c r="DE1007" s="1335"/>
      <c r="DF1007" s="1343">
        <f t="shared" si="1385"/>
        <v>0</v>
      </c>
      <c r="DG1007" s="528" t="str">
        <f t="shared" si="1386"/>
        <v/>
      </c>
      <c r="DH1007" s="494" t="str">
        <f t="shared" si="1387"/>
        <v/>
      </c>
      <c r="DI1007" s="53">
        <f t="shared" si="1388"/>
        <v>0</v>
      </c>
      <c r="DJ1007" s="432">
        <f t="shared" si="1389"/>
        <v>0</v>
      </c>
      <c r="DK1007" s="433">
        <f t="shared" si="1444"/>
        <v>0</v>
      </c>
      <c r="DL1007" s="53" t="str">
        <f t="shared" si="1390"/>
        <v/>
      </c>
      <c r="DM1007" s="105" t="str">
        <f t="shared" si="1391"/>
        <v/>
      </c>
      <c r="DN1007" s="104" t="str">
        <f t="shared" si="1391"/>
        <v/>
      </c>
      <c r="DO1007" s="434" t="str">
        <f t="shared" si="1391"/>
        <v/>
      </c>
      <c r="DP1007" s="672"/>
      <c r="DQ1007" s="673"/>
      <c r="DR1007" s="674"/>
      <c r="DS1007" s="435">
        <f t="shared" si="1445"/>
        <v>0</v>
      </c>
      <c r="DT1007" s="228" t="str">
        <f t="shared" si="1392"/>
        <v/>
      </c>
      <c r="DU1007" s="236" t="str">
        <f t="shared" si="1393"/>
        <v/>
      </c>
      <c r="DV1007" s="237" t="str">
        <f t="shared" si="1394"/>
        <v/>
      </c>
      <c r="DW1007" s="237" t="str">
        <f t="shared" si="1395"/>
        <v/>
      </c>
      <c r="DX1007" s="238">
        <f t="shared" si="1396"/>
        <v>0</v>
      </c>
      <c r="DY1007" s="675"/>
      <c r="EA1007" s="1363">
        <f t="shared" si="1446"/>
        <v>0</v>
      </c>
      <c r="EB1007" s="1363">
        <f t="shared" si="1447"/>
        <v>0</v>
      </c>
      <c r="EC1007" s="1363">
        <f t="shared" si="1448"/>
        <v>0</v>
      </c>
      <c r="ED1007" s="1363">
        <f t="shared" si="1449"/>
        <v>0</v>
      </c>
      <c r="EE1007" s="1363">
        <f t="shared" si="1450"/>
        <v>0</v>
      </c>
      <c r="EF1007" s="1363">
        <f t="shared" si="1451"/>
        <v>0</v>
      </c>
      <c r="EG1007" s="1363">
        <f t="shared" si="1370"/>
        <v>0</v>
      </c>
    </row>
    <row r="1008" spans="1:137" s="3" customFormat="1" ht="18" customHeight="1">
      <c r="A1008" s="305" t="str">
        <f t="shared" si="1371"/>
        <v/>
      </c>
      <c r="B1008" s="174">
        <f t="shared" si="1397"/>
        <v>0</v>
      </c>
      <c r="C1008" s="1415" t="str">
        <f t="shared" si="1372"/>
        <v>授業料</v>
      </c>
      <c r="D1008" s="1415" t="str">
        <f t="shared" si="1373"/>
        <v>入学金</v>
      </c>
      <c r="E1008" s="174">
        <f t="shared" si="1398"/>
        <v>0</v>
      </c>
      <c r="F1008" s="305">
        <f t="shared" si="1374"/>
        <v>0</v>
      </c>
      <c r="G1008" s="475">
        <f t="shared" si="1375"/>
        <v>991</v>
      </c>
      <c r="H1008" s="430"/>
      <c r="I1008" s="431"/>
      <c r="J1008" s="658"/>
      <c r="K1008" s="659"/>
      <c r="L1008" s="659"/>
      <c r="M1008" s="660"/>
      <c r="N1008" s="661"/>
      <c r="O1008" s="662"/>
      <c r="P1008" s="658"/>
      <c r="Q1008" s="659"/>
      <c r="R1008" s="660"/>
      <c r="S1008" s="663"/>
      <c r="T1008" s="661"/>
      <c r="U1008" s="664"/>
      <c r="V1008" s="53" t="str">
        <f>IF(OR($R$5="",$T$5="",$J1008="",$O1008="",$U1008=""),"",IF(ISERROR(VLOOKUP($C1008,参照!$P$4:$V$112,5,FALSE)),0,VLOOKUP($C1008,参照!$P$4:$V$112,5,FALSE)))</f>
        <v/>
      </c>
      <c r="W1008" s="665"/>
      <c r="X1008" s="54" t="str">
        <f>IF(OR($R$5="",$T$5="",$J1008="",$O1008="",$W1008=""),"",IF(ISERROR(VLOOKUP($D1008,参照!$P$4:$V$112,5,FALSE)),0,VLOOKUP($D1008,参照!$P$4:$V$112,5,FALSE)))</f>
        <v/>
      </c>
      <c r="Y1008" s="102"/>
      <c r="Z1008" s="102"/>
      <c r="AA1008" s="1177"/>
      <c r="AB1008" s="227">
        <f t="shared" si="1399"/>
        <v>0</v>
      </c>
      <c r="AC1008" s="1122"/>
      <c r="AD1008" s="352">
        <f t="shared" si="1400"/>
        <v>0</v>
      </c>
      <c r="AE1008" s="55"/>
      <c r="AF1008" s="55" t="str">
        <f t="shared" si="1401"/>
        <v/>
      </c>
      <c r="AG1008" s="1124"/>
      <c r="AH1008" s="760">
        <f t="shared" si="1402"/>
        <v>0</v>
      </c>
      <c r="AI1008" s="761">
        <f t="shared" si="1403"/>
        <v>0</v>
      </c>
      <c r="AJ1008" s="1126"/>
      <c r="AK1008" s="1127"/>
      <c r="AL1008" s="670"/>
      <c r="AM1008" s="1127"/>
      <c r="AN1008" s="670"/>
      <c r="AO1008" s="1179"/>
      <c r="AP1008" s="669"/>
      <c r="AQ1008" s="1127"/>
      <c r="AR1008" s="670"/>
      <c r="AS1008" s="1127"/>
      <c r="AT1008" s="670"/>
      <c r="AU1008" s="1127"/>
      <c r="AV1008" s="575" t="str">
        <f t="shared" si="1404"/>
        <v>○</v>
      </c>
      <c r="AW1008" s="576" t="str">
        <f t="shared" si="1405"/>
        <v>○</v>
      </c>
      <c r="AX1008" s="576" t="str">
        <f t="shared" si="1406"/>
        <v>○</v>
      </c>
      <c r="AY1008" s="576" t="str">
        <f t="shared" si="1407"/>
        <v>○</v>
      </c>
      <c r="AZ1008" s="576" t="str">
        <f t="shared" si="1408"/>
        <v>○</v>
      </c>
      <c r="BA1008" s="577" t="str">
        <f t="shared" si="1409"/>
        <v>○</v>
      </c>
      <c r="BB1008" s="578">
        <f t="shared" si="1410"/>
        <v>0</v>
      </c>
      <c r="BC1008" s="767">
        <f t="shared" si="1411"/>
        <v>0</v>
      </c>
      <c r="BD1008" s="768">
        <f t="shared" si="1411"/>
        <v>0</v>
      </c>
      <c r="BE1008" s="769">
        <f t="shared" si="1411"/>
        <v>0</v>
      </c>
      <c r="BF1008" s="587">
        <f t="shared" si="1412"/>
        <v>0</v>
      </c>
      <c r="BG1008" s="503">
        <f t="shared" si="1413"/>
        <v>0</v>
      </c>
      <c r="BH1008" s="504">
        <f t="shared" si="1413"/>
        <v>0</v>
      </c>
      <c r="BI1008" s="505">
        <f t="shared" si="1413"/>
        <v>0</v>
      </c>
      <c r="BJ1008" s="506">
        <f t="shared" si="1414"/>
        <v>0</v>
      </c>
      <c r="BK1008" s="236">
        <f t="array" ref="BK1008">IF($BB1008&gt;0,"ｴﾗｰ",SUM(IF($AJ1008:$AO1008=BK$15,IF($AJ$17:$AO$17="○",$AG1008))))</f>
        <v>0</v>
      </c>
      <c r="BL1008" s="237">
        <f t="array" ref="BL1008">IF($BB1008&gt;0,"ｴﾗｰ",SUM(IF($AJ1008:$AO1008=BL$15,IF($AJ$17:$AO$17="○",$AG1008))))</f>
        <v>0</v>
      </c>
      <c r="BM1008" s="488">
        <f t="array" ref="BM1008">IF($BB1008&gt;0,"ｴﾗｰ",SUM(IF($AJ1008:$AO1008=BM$15,IF($AJ$17:$AO$17="○",$AG1008))))</f>
        <v>0</v>
      </c>
      <c r="BN1008" s="493">
        <f t="shared" si="1415"/>
        <v>0</v>
      </c>
      <c r="BO1008" s="236">
        <f t="array" ref="BO1008">IF($BB1008&gt;0,"ｴﾗｰ",SUM(IF($AP1008:$AU1008=BO$15,IF($AP$17:$AU$17="○",$AG1008))))</f>
        <v>0</v>
      </c>
      <c r="BP1008" s="237">
        <f t="array" ref="BP1008">IF($BB1008&gt;0,"ｴﾗｰ",SUM(IF($AP1008:$AU1008=BP$15,IF($AP$17:$AU$17="○",$AG1008))))</f>
        <v>0</v>
      </c>
      <c r="BQ1008" s="494">
        <f t="array" ref="BQ1008">IF($BB1008&gt;0,"ｴﾗｰ",SUM(IF($AP1008:$AU1008=BQ$15,IF($AP$17:$AU$17="○",$AG1008))))</f>
        <v>0</v>
      </c>
      <c r="BR1008" s="490">
        <f t="shared" si="1416"/>
        <v>0</v>
      </c>
      <c r="BS1008" s="236" t="str">
        <f t="shared" si="1376"/>
        <v/>
      </c>
      <c r="BT1008" s="237" t="str">
        <f t="shared" si="1377"/>
        <v/>
      </c>
      <c r="BU1008" s="488" t="str">
        <f t="shared" si="1378"/>
        <v/>
      </c>
      <c r="BV1008" s="532">
        <f t="shared" si="1417"/>
        <v>0</v>
      </c>
      <c r="BW1008" s="512" t="str">
        <f t="shared" si="1418"/>
        <v>ｴﾗｰ</v>
      </c>
      <c r="BX1008" s="237" t="str">
        <f t="shared" si="1419"/>
        <v>ｴﾗｰ</v>
      </c>
      <c r="BY1008" s="494" t="str">
        <f t="shared" si="1420"/>
        <v>ｴﾗｰ</v>
      </c>
      <c r="BZ1008" s="628">
        <f t="shared" si="1421"/>
        <v>0</v>
      </c>
      <c r="CA1008" s="528" t="str">
        <f t="shared" si="1422"/>
        <v/>
      </c>
      <c r="CB1008" s="237" t="str">
        <f t="shared" si="1423"/>
        <v/>
      </c>
      <c r="CC1008" s="494" t="str">
        <f t="shared" si="1424"/>
        <v/>
      </c>
      <c r="CD1008" s="635">
        <f t="shared" si="1425"/>
        <v>0</v>
      </c>
      <c r="CE1008" s="528" t="str">
        <f t="shared" si="1426"/>
        <v/>
      </c>
      <c r="CF1008" s="237" t="str">
        <f t="shared" si="1427"/>
        <v/>
      </c>
      <c r="CG1008" s="494" t="str">
        <f t="shared" si="1428"/>
        <v/>
      </c>
      <c r="CH1008" s="635">
        <f t="shared" si="1429"/>
        <v>0</v>
      </c>
      <c r="CI1008" s="535" t="str">
        <f t="shared" si="1430"/>
        <v/>
      </c>
      <c r="CJ1008" s="515" t="str">
        <f t="shared" si="1431"/>
        <v/>
      </c>
      <c r="CK1008" s="522" t="str">
        <f t="shared" si="1432"/>
        <v/>
      </c>
      <c r="CL1008" s="515" t="str">
        <f t="shared" si="1433"/>
        <v/>
      </c>
      <c r="CM1008" s="524" t="str">
        <f t="shared" si="1434"/>
        <v/>
      </c>
      <c r="CN1008" s="518" t="str">
        <f t="shared" si="1435"/>
        <v/>
      </c>
      <c r="CO1008" s="236" t="str">
        <f t="shared" si="1436"/>
        <v/>
      </c>
      <c r="CP1008" s="237" t="str">
        <f t="shared" si="1437"/>
        <v/>
      </c>
      <c r="CQ1008" s="494" t="str">
        <f t="shared" si="1438"/>
        <v/>
      </c>
      <c r="CR1008" s="493">
        <f t="shared" si="1439"/>
        <v>0</v>
      </c>
      <c r="CS1008" s="512" t="str">
        <f t="shared" si="1440"/>
        <v/>
      </c>
      <c r="CT1008" s="237" t="str">
        <f t="shared" si="1441"/>
        <v/>
      </c>
      <c r="CU1008" s="237" t="str">
        <f t="shared" si="1442"/>
        <v/>
      </c>
      <c r="CV1008" s="238">
        <f t="shared" si="1443"/>
        <v>0</v>
      </c>
      <c r="CW1008" s="236" t="str">
        <f t="shared" si="1379"/>
        <v/>
      </c>
      <c r="CX1008" s="237" t="str">
        <f t="shared" si="1380"/>
        <v/>
      </c>
      <c r="CY1008" s="494">
        <f t="shared" si="1381"/>
        <v>0</v>
      </c>
      <c r="CZ1008" s="493"/>
      <c r="DA1008" s="236" t="str">
        <f t="shared" si="1382"/>
        <v/>
      </c>
      <c r="DB1008" s="237" t="str">
        <f t="shared" si="1383"/>
        <v/>
      </c>
      <c r="DC1008" s="494">
        <f t="shared" si="1384"/>
        <v>0</v>
      </c>
      <c r="DD1008" s="493"/>
      <c r="DE1008" s="1335"/>
      <c r="DF1008" s="1343">
        <f t="shared" si="1385"/>
        <v>0</v>
      </c>
      <c r="DG1008" s="528" t="str">
        <f t="shared" si="1386"/>
        <v/>
      </c>
      <c r="DH1008" s="494" t="str">
        <f t="shared" si="1387"/>
        <v/>
      </c>
      <c r="DI1008" s="53">
        <f t="shared" si="1388"/>
        <v>0</v>
      </c>
      <c r="DJ1008" s="432">
        <f t="shared" si="1389"/>
        <v>0</v>
      </c>
      <c r="DK1008" s="433">
        <f t="shared" si="1444"/>
        <v>0</v>
      </c>
      <c r="DL1008" s="53" t="str">
        <f t="shared" si="1390"/>
        <v/>
      </c>
      <c r="DM1008" s="105" t="str">
        <f t="shared" si="1391"/>
        <v/>
      </c>
      <c r="DN1008" s="104" t="str">
        <f t="shared" si="1391"/>
        <v/>
      </c>
      <c r="DO1008" s="434" t="str">
        <f t="shared" si="1391"/>
        <v/>
      </c>
      <c r="DP1008" s="672"/>
      <c r="DQ1008" s="673"/>
      <c r="DR1008" s="674"/>
      <c r="DS1008" s="435">
        <f t="shared" si="1445"/>
        <v>0</v>
      </c>
      <c r="DT1008" s="228" t="str">
        <f t="shared" si="1392"/>
        <v/>
      </c>
      <c r="DU1008" s="236" t="str">
        <f t="shared" si="1393"/>
        <v/>
      </c>
      <c r="DV1008" s="237" t="str">
        <f t="shared" si="1394"/>
        <v/>
      </c>
      <c r="DW1008" s="237" t="str">
        <f t="shared" si="1395"/>
        <v/>
      </c>
      <c r="DX1008" s="238">
        <f t="shared" si="1396"/>
        <v>0</v>
      </c>
      <c r="DY1008" s="675"/>
      <c r="EA1008" s="1363">
        <f t="shared" si="1446"/>
        <v>0</v>
      </c>
      <c r="EB1008" s="1363">
        <f t="shared" si="1447"/>
        <v>0</v>
      </c>
      <c r="EC1008" s="1363">
        <f t="shared" si="1448"/>
        <v>0</v>
      </c>
      <c r="ED1008" s="1363">
        <f t="shared" si="1449"/>
        <v>0</v>
      </c>
      <c r="EE1008" s="1363">
        <f t="shared" si="1450"/>
        <v>0</v>
      </c>
      <c r="EF1008" s="1363">
        <f t="shared" si="1451"/>
        <v>0</v>
      </c>
      <c r="EG1008" s="1363">
        <f t="shared" si="1370"/>
        <v>0</v>
      </c>
    </row>
    <row r="1009" spans="1:137" s="3" customFormat="1" ht="18" customHeight="1">
      <c r="A1009" s="305" t="str">
        <f t="shared" si="1371"/>
        <v/>
      </c>
      <c r="B1009" s="174">
        <f t="shared" si="1397"/>
        <v>0</v>
      </c>
      <c r="C1009" s="1415" t="str">
        <f t="shared" si="1372"/>
        <v>授業料</v>
      </c>
      <c r="D1009" s="1415" t="str">
        <f t="shared" si="1373"/>
        <v>入学金</v>
      </c>
      <c r="E1009" s="174">
        <f t="shared" si="1398"/>
        <v>0</v>
      </c>
      <c r="F1009" s="305">
        <f t="shared" si="1374"/>
        <v>0</v>
      </c>
      <c r="G1009" s="475">
        <f t="shared" si="1375"/>
        <v>992</v>
      </c>
      <c r="H1009" s="430"/>
      <c r="I1009" s="431"/>
      <c r="J1009" s="658"/>
      <c r="K1009" s="659"/>
      <c r="L1009" s="659"/>
      <c r="M1009" s="660"/>
      <c r="N1009" s="661"/>
      <c r="O1009" s="662"/>
      <c r="P1009" s="658"/>
      <c r="Q1009" s="659"/>
      <c r="R1009" s="660"/>
      <c r="S1009" s="663"/>
      <c r="T1009" s="661"/>
      <c r="U1009" s="664"/>
      <c r="V1009" s="53" t="str">
        <f>IF(OR($R$5="",$T$5="",$J1009="",$O1009="",$U1009=""),"",IF(ISERROR(VLOOKUP($C1009,参照!$P$4:$V$112,5,FALSE)),0,VLOOKUP($C1009,参照!$P$4:$V$112,5,FALSE)))</f>
        <v/>
      </c>
      <c r="W1009" s="665"/>
      <c r="X1009" s="54" t="str">
        <f>IF(OR($R$5="",$T$5="",$J1009="",$O1009="",$W1009=""),"",IF(ISERROR(VLOOKUP($D1009,参照!$P$4:$V$112,5,FALSE)),0,VLOOKUP($D1009,参照!$P$4:$V$112,5,FALSE)))</f>
        <v/>
      </c>
      <c r="Y1009" s="102"/>
      <c r="Z1009" s="102"/>
      <c r="AA1009" s="1177"/>
      <c r="AB1009" s="227">
        <f t="shared" si="1399"/>
        <v>0</v>
      </c>
      <c r="AC1009" s="1122"/>
      <c r="AD1009" s="352">
        <f t="shared" si="1400"/>
        <v>0</v>
      </c>
      <c r="AE1009" s="55"/>
      <c r="AF1009" s="55" t="str">
        <f t="shared" si="1401"/>
        <v/>
      </c>
      <c r="AG1009" s="1124"/>
      <c r="AH1009" s="760">
        <f t="shared" si="1402"/>
        <v>0</v>
      </c>
      <c r="AI1009" s="761">
        <f t="shared" si="1403"/>
        <v>0</v>
      </c>
      <c r="AJ1009" s="1126"/>
      <c r="AK1009" s="1127"/>
      <c r="AL1009" s="670"/>
      <c r="AM1009" s="1127"/>
      <c r="AN1009" s="670"/>
      <c r="AO1009" s="1179"/>
      <c r="AP1009" s="669"/>
      <c r="AQ1009" s="1127"/>
      <c r="AR1009" s="670"/>
      <c r="AS1009" s="1127"/>
      <c r="AT1009" s="670"/>
      <c r="AU1009" s="1127"/>
      <c r="AV1009" s="575" t="str">
        <f t="shared" si="1404"/>
        <v>○</v>
      </c>
      <c r="AW1009" s="576" t="str">
        <f t="shared" si="1405"/>
        <v>○</v>
      </c>
      <c r="AX1009" s="576" t="str">
        <f t="shared" si="1406"/>
        <v>○</v>
      </c>
      <c r="AY1009" s="576" t="str">
        <f t="shared" si="1407"/>
        <v>○</v>
      </c>
      <c r="AZ1009" s="576" t="str">
        <f t="shared" si="1408"/>
        <v>○</v>
      </c>
      <c r="BA1009" s="577" t="str">
        <f t="shared" si="1409"/>
        <v>○</v>
      </c>
      <c r="BB1009" s="578">
        <f t="shared" si="1410"/>
        <v>0</v>
      </c>
      <c r="BC1009" s="767">
        <f t="shared" si="1411"/>
        <v>0</v>
      </c>
      <c r="BD1009" s="768">
        <f t="shared" si="1411"/>
        <v>0</v>
      </c>
      <c r="BE1009" s="769">
        <f t="shared" si="1411"/>
        <v>0</v>
      </c>
      <c r="BF1009" s="587">
        <f t="shared" si="1412"/>
        <v>0</v>
      </c>
      <c r="BG1009" s="503">
        <f t="shared" si="1413"/>
        <v>0</v>
      </c>
      <c r="BH1009" s="504">
        <f t="shared" si="1413"/>
        <v>0</v>
      </c>
      <c r="BI1009" s="505">
        <f t="shared" si="1413"/>
        <v>0</v>
      </c>
      <c r="BJ1009" s="506">
        <f t="shared" si="1414"/>
        <v>0</v>
      </c>
      <c r="BK1009" s="236">
        <f t="array" ref="BK1009">IF($BB1009&gt;0,"ｴﾗｰ",SUM(IF($AJ1009:$AO1009=BK$15,IF($AJ$17:$AO$17="○",$AG1009))))</f>
        <v>0</v>
      </c>
      <c r="BL1009" s="237">
        <f t="array" ref="BL1009">IF($BB1009&gt;0,"ｴﾗｰ",SUM(IF($AJ1009:$AO1009=BL$15,IF($AJ$17:$AO$17="○",$AG1009))))</f>
        <v>0</v>
      </c>
      <c r="BM1009" s="488">
        <f t="array" ref="BM1009">IF($BB1009&gt;0,"ｴﾗｰ",SUM(IF($AJ1009:$AO1009=BM$15,IF($AJ$17:$AO$17="○",$AG1009))))</f>
        <v>0</v>
      </c>
      <c r="BN1009" s="493">
        <f t="shared" si="1415"/>
        <v>0</v>
      </c>
      <c r="BO1009" s="236">
        <f t="array" ref="BO1009">IF($BB1009&gt;0,"ｴﾗｰ",SUM(IF($AP1009:$AU1009=BO$15,IF($AP$17:$AU$17="○",$AG1009))))</f>
        <v>0</v>
      </c>
      <c r="BP1009" s="237">
        <f t="array" ref="BP1009">IF($BB1009&gt;0,"ｴﾗｰ",SUM(IF($AP1009:$AU1009=BP$15,IF($AP$17:$AU$17="○",$AG1009))))</f>
        <v>0</v>
      </c>
      <c r="BQ1009" s="494">
        <f t="array" ref="BQ1009">IF($BB1009&gt;0,"ｴﾗｰ",SUM(IF($AP1009:$AU1009=BQ$15,IF($AP$17:$AU$17="○",$AG1009))))</f>
        <v>0</v>
      </c>
      <c r="BR1009" s="490">
        <f t="shared" si="1416"/>
        <v>0</v>
      </c>
      <c r="BS1009" s="236" t="str">
        <f t="shared" si="1376"/>
        <v/>
      </c>
      <c r="BT1009" s="237" t="str">
        <f t="shared" si="1377"/>
        <v/>
      </c>
      <c r="BU1009" s="488" t="str">
        <f t="shared" si="1378"/>
        <v/>
      </c>
      <c r="BV1009" s="532">
        <f t="shared" si="1417"/>
        <v>0</v>
      </c>
      <c r="BW1009" s="512" t="str">
        <f t="shared" si="1418"/>
        <v>ｴﾗｰ</v>
      </c>
      <c r="BX1009" s="237" t="str">
        <f t="shared" si="1419"/>
        <v>ｴﾗｰ</v>
      </c>
      <c r="BY1009" s="494" t="str">
        <f t="shared" si="1420"/>
        <v>ｴﾗｰ</v>
      </c>
      <c r="BZ1009" s="628">
        <f t="shared" si="1421"/>
        <v>0</v>
      </c>
      <c r="CA1009" s="528" t="str">
        <f t="shared" si="1422"/>
        <v/>
      </c>
      <c r="CB1009" s="237" t="str">
        <f t="shared" si="1423"/>
        <v/>
      </c>
      <c r="CC1009" s="494" t="str">
        <f t="shared" si="1424"/>
        <v/>
      </c>
      <c r="CD1009" s="635">
        <f t="shared" si="1425"/>
        <v>0</v>
      </c>
      <c r="CE1009" s="528" t="str">
        <f t="shared" si="1426"/>
        <v/>
      </c>
      <c r="CF1009" s="237" t="str">
        <f t="shared" si="1427"/>
        <v/>
      </c>
      <c r="CG1009" s="494" t="str">
        <f t="shared" si="1428"/>
        <v/>
      </c>
      <c r="CH1009" s="635">
        <f t="shared" si="1429"/>
        <v>0</v>
      </c>
      <c r="CI1009" s="535" t="str">
        <f t="shared" si="1430"/>
        <v/>
      </c>
      <c r="CJ1009" s="515" t="str">
        <f t="shared" si="1431"/>
        <v/>
      </c>
      <c r="CK1009" s="522" t="str">
        <f t="shared" si="1432"/>
        <v/>
      </c>
      <c r="CL1009" s="515" t="str">
        <f t="shared" si="1433"/>
        <v/>
      </c>
      <c r="CM1009" s="524" t="str">
        <f t="shared" si="1434"/>
        <v/>
      </c>
      <c r="CN1009" s="518" t="str">
        <f t="shared" si="1435"/>
        <v/>
      </c>
      <c r="CO1009" s="236" t="str">
        <f t="shared" si="1436"/>
        <v/>
      </c>
      <c r="CP1009" s="237" t="str">
        <f t="shared" si="1437"/>
        <v/>
      </c>
      <c r="CQ1009" s="494" t="str">
        <f t="shared" si="1438"/>
        <v/>
      </c>
      <c r="CR1009" s="493">
        <f t="shared" si="1439"/>
        <v>0</v>
      </c>
      <c r="CS1009" s="512" t="str">
        <f t="shared" si="1440"/>
        <v/>
      </c>
      <c r="CT1009" s="237" t="str">
        <f t="shared" si="1441"/>
        <v/>
      </c>
      <c r="CU1009" s="237" t="str">
        <f t="shared" si="1442"/>
        <v/>
      </c>
      <c r="CV1009" s="238">
        <f t="shared" si="1443"/>
        <v>0</v>
      </c>
      <c r="CW1009" s="236" t="str">
        <f t="shared" si="1379"/>
        <v/>
      </c>
      <c r="CX1009" s="237" t="str">
        <f t="shared" si="1380"/>
        <v/>
      </c>
      <c r="CY1009" s="494">
        <f t="shared" si="1381"/>
        <v>0</v>
      </c>
      <c r="CZ1009" s="493"/>
      <c r="DA1009" s="236" t="str">
        <f t="shared" si="1382"/>
        <v/>
      </c>
      <c r="DB1009" s="237" t="str">
        <f t="shared" si="1383"/>
        <v/>
      </c>
      <c r="DC1009" s="494">
        <f t="shared" si="1384"/>
        <v>0</v>
      </c>
      <c r="DD1009" s="493"/>
      <c r="DE1009" s="1335"/>
      <c r="DF1009" s="1343">
        <f t="shared" si="1385"/>
        <v>0</v>
      </c>
      <c r="DG1009" s="528" t="str">
        <f t="shared" si="1386"/>
        <v/>
      </c>
      <c r="DH1009" s="494" t="str">
        <f t="shared" si="1387"/>
        <v/>
      </c>
      <c r="DI1009" s="53">
        <f t="shared" si="1388"/>
        <v>0</v>
      </c>
      <c r="DJ1009" s="432">
        <f t="shared" si="1389"/>
        <v>0</v>
      </c>
      <c r="DK1009" s="433">
        <f t="shared" si="1444"/>
        <v>0</v>
      </c>
      <c r="DL1009" s="53" t="str">
        <f t="shared" si="1390"/>
        <v/>
      </c>
      <c r="DM1009" s="105" t="str">
        <f t="shared" si="1391"/>
        <v/>
      </c>
      <c r="DN1009" s="104" t="str">
        <f t="shared" si="1391"/>
        <v/>
      </c>
      <c r="DO1009" s="434" t="str">
        <f t="shared" si="1391"/>
        <v/>
      </c>
      <c r="DP1009" s="672"/>
      <c r="DQ1009" s="673"/>
      <c r="DR1009" s="674"/>
      <c r="DS1009" s="435">
        <f t="shared" si="1445"/>
        <v>0</v>
      </c>
      <c r="DT1009" s="228" t="str">
        <f t="shared" si="1392"/>
        <v/>
      </c>
      <c r="DU1009" s="236" t="str">
        <f t="shared" si="1393"/>
        <v/>
      </c>
      <c r="DV1009" s="237" t="str">
        <f t="shared" si="1394"/>
        <v/>
      </c>
      <c r="DW1009" s="237" t="str">
        <f t="shared" si="1395"/>
        <v/>
      </c>
      <c r="DX1009" s="238">
        <f t="shared" si="1396"/>
        <v>0</v>
      </c>
      <c r="DY1009" s="675"/>
      <c r="EA1009" s="1363">
        <f t="shared" si="1446"/>
        <v>0</v>
      </c>
      <c r="EB1009" s="1363">
        <f t="shared" si="1447"/>
        <v>0</v>
      </c>
      <c r="EC1009" s="1363">
        <f t="shared" si="1448"/>
        <v>0</v>
      </c>
      <c r="ED1009" s="1363">
        <f t="shared" si="1449"/>
        <v>0</v>
      </c>
      <c r="EE1009" s="1363">
        <f t="shared" si="1450"/>
        <v>0</v>
      </c>
      <c r="EF1009" s="1363">
        <f t="shared" si="1451"/>
        <v>0</v>
      </c>
      <c r="EG1009" s="1363">
        <f t="shared" si="1370"/>
        <v>0</v>
      </c>
    </row>
    <row r="1010" spans="1:137" s="3" customFormat="1" ht="18" customHeight="1">
      <c r="A1010" s="305" t="str">
        <f t="shared" si="1371"/>
        <v/>
      </c>
      <c r="B1010" s="174">
        <f t="shared" si="1397"/>
        <v>0</v>
      </c>
      <c r="C1010" s="1415" t="str">
        <f t="shared" si="1372"/>
        <v>授業料</v>
      </c>
      <c r="D1010" s="1415" t="str">
        <f t="shared" si="1373"/>
        <v>入学金</v>
      </c>
      <c r="E1010" s="174">
        <f t="shared" si="1398"/>
        <v>0</v>
      </c>
      <c r="F1010" s="305">
        <f t="shared" si="1374"/>
        <v>0</v>
      </c>
      <c r="G1010" s="475">
        <f t="shared" si="1375"/>
        <v>993</v>
      </c>
      <c r="H1010" s="430"/>
      <c r="I1010" s="431"/>
      <c r="J1010" s="658"/>
      <c r="K1010" s="659"/>
      <c r="L1010" s="659"/>
      <c r="M1010" s="660"/>
      <c r="N1010" s="661"/>
      <c r="O1010" s="662"/>
      <c r="P1010" s="658"/>
      <c r="Q1010" s="659"/>
      <c r="R1010" s="660"/>
      <c r="S1010" s="663"/>
      <c r="T1010" s="661"/>
      <c r="U1010" s="664"/>
      <c r="V1010" s="53" t="str">
        <f>IF(OR($R$5="",$T$5="",$J1010="",$O1010="",$U1010=""),"",IF(ISERROR(VLOOKUP($C1010,参照!$P$4:$V$112,5,FALSE)),0,VLOOKUP($C1010,参照!$P$4:$V$112,5,FALSE)))</f>
        <v/>
      </c>
      <c r="W1010" s="665"/>
      <c r="X1010" s="54" t="str">
        <f>IF(OR($R$5="",$T$5="",$J1010="",$O1010="",$W1010=""),"",IF(ISERROR(VLOOKUP($D1010,参照!$P$4:$V$112,5,FALSE)),0,VLOOKUP($D1010,参照!$P$4:$V$112,5,FALSE)))</f>
        <v/>
      </c>
      <c r="Y1010" s="102"/>
      <c r="Z1010" s="102"/>
      <c r="AA1010" s="1177"/>
      <c r="AB1010" s="227">
        <f t="shared" si="1399"/>
        <v>0</v>
      </c>
      <c r="AC1010" s="1122"/>
      <c r="AD1010" s="352">
        <f t="shared" si="1400"/>
        <v>0</v>
      </c>
      <c r="AE1010" s="55"/>
      <c r="AF1010" s="55" t="str">
        <f t="shared" si="1401"/>
        <v/>
      </c>
      <c r="AG1010" s="1124"/>
      <c r="AH1010" s="760">
        <f t="shared" si="1402"/>
        <v>0</v>
      </c>
      <c r="AI1010" s="761">
        <f t="shared" si="1403"/>
        <v>0</v>
      </c>
      <c r="AJ1010" s="1126"/>
      <c r="AK1010" s="1127"/>
      <c r="AL1010" s="670"/>
      <c r="AM1010" s="1127"/>
      <c r="AN1010" s="670"/>
      <c r="AO1010" s="1179"/>
      <c r="AP1010" s="669"/>
      <c r="AQ1010" s="1127"/>
      <c r="AR1010" s="670"/>
      <c r="AS1010" s="1127"/>
      <c r="AT1010" s="670"/>
      <c r="AU1010" s="1127"/>
      <c r="AV1010" s="575" t="str">
        <f t="shared" si="1404"/>
        <v>○</v>
      </c>
      <c r="AW1010" s="576" t="str">
        <f t="shared" si="1405"/>
        <v>○</v>
      </c>
      <c r="AX1010" s="576" t="str">
        <f t="shared" si="1406"/>
        <v>○</v>
      </c>
      <c r="AY1010" s="576" t="str">
        <f t="shared" si="1407"/>
        <v>○</v>
      </c>
      <c r="AZ1010" s="576" t="str">
        <f t="shared" si="1408"/>
        <v>○</v>
      </c>
      <c r="BA1010" s="577" t="str">
        <f t="shared" si="1409"/>
        <v>○</v>
      </c>
      <c r="BB1010" s="578">
        <f t="shared" si="1410"/>
        <v>0</v>
      </c>
      <c r="BC1010" s="767">
        <f t="shared" si="1411"/>
        <v>0</v>
      </c>
      <c r="BD1010" s="768">
        <f t="shared" si="1411"/>
        <v>0</v>
      </c>
      <c r="BE1010" s="769">
        <f t="shared" si="1411"/>
        <v>0</v>
      </c>
      <c r="BF1010" s="587">
        <f t="shared" si="1412"/>
        <v>0</v>
      </c>
      <c r="BG1010" s="503">
        <f t="shared" si="1413"/>
        <v>0</v>
      </c>
      <c r="BH1010" s="504">
        <f t="shared" si="1413"/>
        <v>0</v>
      </c>
      <c r="BI1010" s="505">
        <f t="shared" si="1413"/>
        <v>0</v>
      </c>
      <c r="BJ1010" s="506">
        <f t="shared" si="1414"/>
        <v>0</v>
      </c>
      <c r="BK1010" s="236">
        <f t="array" ref="BK1010">IF($BB1010&gt;0,"ｴﾗｰ",SUM(IF($AJ1010:$AO1010=BK$15,IF($AJ$17:$AO$17="○",$AG1010))))</f>
        <v>0</v>
      </c>
      <c r="BL1010" s="237">
        <f t="array" ref="BL1010">IF($BB1010&gt;0,"ｴﾗｰ",SUM(IF($AJ1010:$AO1010=BL$15,IF($AJ$17:$AO$17="○",$AG1010))))</f>
        <v>0</v>
      </c>
      <c r="BM1010" s="488">
        <f t="array" ref="BM1010">IF($BB1010&gt;0,"ｴﾗｰ",SUM(IF($AJ1010:$AO1010=BM$15,IF($AJ$17:$AO$17="○",$AG1010))))</f>
        <v>0</v>
      </c>
      <c r="BN1010" s="493">
        <f t="shared" si="1415"/>
        <v>0</v>
      </c>
      <c r="BO1010" s="236">
        <f t="array" ref="BO1010">IF($BB1010&gt;0,"ｴﾗｰ",SUM(IF($AP1010:$AU1010=BO$15,IF($AP$17:$AU$17="○",$AG1010))))</f>
        <v>0</v>
      </c>
      <c r="BP1010" s="237">
        <f t="array" ref="BP1010">IF($BB1010&gt;0,"ｴﾗｰ",SUM(IF($AP1010:$AU1010=BP$15,IF($AP$17:$AU$17="○",$AG1010))))</f>
        <v>0</v>
      </c>
      <c r="BQ1010" s="494">
        <f t="array" ref="BQ1010">IF($BB1010&gt;0,"ｴﾗｰ",SUM(IF($AP1010:$AU1010=BQ$15,IF($AP$17:$AU$17="○",$AG1010))))</f>
        <v>0</v>
      </c>
      <c r="BR1010" s="490">
        <f t="shared" si="1416"/>
        <v>0</v>
      </c>
      <c r="BS1010" s="236" t="str">
        <f t="shared" si="1376"/>
        <v/>
      </c>
      <c r="BT1010" s="237" t="str">
        <f t="shared" si="1377"/>
        <v/>
      </c>
      <c r="BU1010" s="488" t="str">
        <f t="shared" si="1378"/>
        <v/>
      </c>
      <c r="BV1010" s="532">
        <f t="shared" si="1417"/>
        <v>0</v>
      </c>
      <c r="BW1010" s="512" t="str">
        <f t="shared" si="1418"/>
        <v>ｴﾗｰ</v>
      </c>
      <c r="BX1010" s="237" t="str">
        <f t="shared" si="1419"/>
        <v>ｴﾗｰ</v>
      </c>
      <c r="BY1010" s="494" t="str">
        <f t="shared" si="1420"/>
        <v>ｴﾗｰ</v>
      </c>
      <c r="BZ1010" s="628">
        <f t="shared" si="1421"/>
        <v>0</v>
      </c>
      <c r="CA1010" s="528" t="str">
        <f t="shared" si="1422"/>
        <v/>
      </c>
      <c r="CB1010" s="237" t="str">
        <f t="shared" si="1423"/>
        <v/>
      </c>
      <c r="CC1010" s="494" t="str">
        <f t="shared" si="1424"/>
        <v/>
      </c>
      <c r="CD1010" s="635">
        <f t="shared" si="1425"/>
        <v>0</v>
      </c>
      <c r="CE1010" s="528" t="str">
        <f t="shared" si="1426"/>
        <v/>
      </c>
      <c r="CF1010" s="237" t="str">
        <f t="shared" si="1427"/>
        <v/>
      </c>
      <c r="CG1010" s="494" t="str">
        <f t="shared" si="1428"/>
        <v/>
      </c>
      <c r="CH1010" s="635">
        <f t="shared" si="1429"/>
        <v>0</v>
      </c>
      <c r="CI1010" s="535" t="str">
        <f t="shared" si="1430"/>
        <v/>
      </c>
      <c r="CJ1010" s="515" t="str">
        <f t="shared" si="1431"/>
        <v/>
      </c>
      <c r="CK1010" s="522" t="str">
        <f t="shared" si="1432"/>
        <v/>
      </c>
      <c r="CL1010" s="515" t="str">
        <f t="shared" si="1433"/>
        <v/>
      </c>
      <c r="CM1010" s="524" t="str">
        <f t="shared" si="1434"/>
        <v/>
      </c>
      <c r="CN1010" s="518" t="str">
        <f t="shared" si="1435"/>
        <v/>
      </c>
      <c r="CO1010" s="236" t="str">
        <f t="shared" si="1436"/>
        <v/>
      </c>
      <c r="CP1010" s="237" t="str">
        <f t="shared" si="1437"/>
        <v/>
      </c>
      <c r="CQ1010" s="494" t="str">
        <f t="shared" si="1438"/>
        <v/>
      </c>
      <c r="CR1010" s="493">
        <f t="shared" si="1439"/>
        <v>0</v>
      </c>
      <c r="CS1010" s="512" t="str">
        <f t="shared" si="1440"/>
        <v/>
      </c>
      <c r="CT1010" s="237" t="str">
        <f t="shared" si="1441"/>
        <v/>
      </c>
      <c r="CU1010" s="237" t="str">
        <f t="shared" si="1442"/>
        <v/>
      </c>
      <c r="CV1010" s="238">
        <f t="shared" si="1443"/>
        <v>0</v>
      </c>
      <c r="CW1010" s="236" t="str">
        <f t="shared" si="1379"/>
        <v/>
      </c>
      <c r="CX1010" s="237" t="str">
        <f t="shared" si="1380"/>
        <v/>
      </c>
      <c r="CY1010" s="494">
        <f t="shared" si="1381"/>
        <v>0</v>
      </c>
      <c r="CZ1010" s="493"/>
      <c r="DA1010" s="236" t="str">
        <f t="shared" si="1382"/>
        <v/>
      </c>
      <c r="DB1010" s="237" t="str">
        <f t="shared" si="1383"/>
        <v/>
      </c>
      <c r="DC1010" s="494">
        <f t="shared" si="1384"/>
        <v>0</v>
      </c>
      <c r="DD1010" s="493"/>
      <c r="DE1010" s="1335"/>
      <c r="DF1010" s="1343">
        <f t="shared" si="1385"/>
        <v>0</v>
      </c>
      <c r="DG1010" s="528" t="str">
        <f t="shared" si="1386"/>
        <v/>
      </c>
      <c r="DH1010" s="494" t="str">
        <f t="shared" si="1387"/>
        <v/>
      </c>
      <c r="DI1010" s="53">
        <f t="shared" si="1388"/>
        <v>0</v>
      </c>
      <c r="DJ1010" s="432">
        <f t="shared" si="1389"/>
        <v>0</v>
      </c>
      <c r="DK1010" s="433">
        <f t="shared" si="1444"/>
        <v>0</v>
      </c>
      <c r="DL1010" s="53" t="str">
        <f t="shared" si="1390"/>
        <v/>
      </c>
      <c r="DM1010" s="105" t="str">
        <f t="shared" si="1391"/>
        <v/>
      </c>
      <c r="DN1010" s="104" t="str">
        <f t="shared" si="1391"/>
        <v/>
      </c>
      <c r="DO1010" s="434" t="str">
        <f t="shared" si="1391"/>
        <v/>
      </c>
      <c r="DP1010" s="672"/>
      <c r="DQ1010" s="673"/>
      <c r="DR1010" s="674"/>
      <c r="DS1010" s="435">
        <f t="shared" si="1445"/>
        <v>0</v>
      </c>
      <c r="DT1010" s="228" t="str">
        <f t="shared" si="1392"/>
        <v/>
      </c>
      <c r="DU1010" s="236" t="str">
        <f t="shared" si="1393"/>
        <v/>
      </c>
      <c r="DV1010" s="237" t="str">
        <f t="shared" si="1394"/>
        <v/>
      </c>
      <c r="DW1010" s="237" t="str">
        <f t="shared" si="1395"/>
        <v/>
      </c>
      <c r="DX1010" s="238">
        <f t="shared" si="1396"/>
        <v>0</v>
      </c>
      <c r="DY1010" s="675"/>
      <c r="EA1010" s="1363">
        <f t="shared" si="1446"/>
        <v>0</v>
      </c>
      <c r="EB1010" s="1363">
        <f t="shared" si="1447"/>
        <v>0</v>
      </c>
      <c r="EC1010" s="1363">
        <f t="shared" si="1448"/>
        <v>0</v>
      </c>
      <c r="ED1010" s="1363">
        <f t="shared" si="1449"/>
        <v>0</v>
      </c>
      <c r="EE1010" s="1363">
        <f t="shared" si="1450"/>
        <v>0</v>
      </c>
      <c r="EF1010" s="1363">
        <f t="shared" si="1451"/>
        <v>0</v>
      </c>
      <c r="EG1010" s="1363">
        <f t="shared" si="1370"/>
        <v>0</v>
      </c>
    </row>
    <row r="1011" spans="1:137" s="3" customFormat="1" ht="18" customHeight="1">
      <c r="A1011" s="305" t="str">
        <f t="shared" si="1371"/>
        <v/>
      </c>
      <c r="B1011" s="174">
        <f t="shared" si="1397"/>
        <v>0</v>
      </c>
      <c r="C1011" s="1415" t="str">
        <f t="shared" si="1372"/>
        <v>授業料</v>
      </c>
      <c r="D1011" s="1415" t="str">
        <f t="shared" si="1373"/>
        <v>入学金</v>
      </c>
      <c r="E1011" s="174">
        <f t="shared" si="1398"/>
        <v>0</v>
      </c>
      <c r="F1011" s="305">
        <f t="shared" si="1374"/>
        <v>0</v>
      </c>
      <c r="G1011" s="475">
        <f t="shared" si="1375"/>
        <v>994</v>
      </c>
      <c r="H1011" s="430"/>
      <c r="I1011" s="431"/>
      <c r="J1011" s="658"/>
      <c r="K1011" s="659"/>
      <c r="L1011" s="659"/>
      <c r="M1011" s="660"/>
      <c r="N1011" s="661"/>
      <c r="O1011" s="662"/>
      <c r="P1011" s="658"/>
      <c r="Q1011" s="659"/>
      <c r="R1011" s="660"/>
      <c r="S1011" s="663"/>
      <c r="T1011" s="661"/>
      <c r="U1011" s="664"/>
      <c r="V1011" s="53" t="str">
        <f>IF(OR($R$5="",$T$5="",$J1011="",$O1011="",$U1011=""),"",IF(ISERROR(VLOOKUP($C1011,参照!$P$4:$V$112,5,FALSE)),0,VLOOKUP($C1011,参照!$P$4:$V$112,5,FALSE)))</f>
        <v/>
      </c>
      <c r="W1011" s="665"/>
      <c r="X1011" s="54" t="str">
        <f>IF(OR($R$5="",$T$5="",$J1011="",$O1011="",$W1011=""),"",IF(ISERROR(VLOOKUP($D1011,参照!$P$4:$V$112,5,FALSE)),0,VLOOKUP($D1011,参照!$P$4:$V$112,5,FALSE)))</f>
        <v/>
      </c>
      <c r="Y1011" s="102"/>
      <c r="Z1011" s="102"/>
      <c r="AA1011" s="1177"/>
      <c r="AB1011" s="227">
        <f t="shared" si="1399"/>
        <v>0</v>
      </c>
      <c r="AC1011" s="1122"/>
      <c r="AD1011" s="352">
        <f t="shared" si="1400"/>
        <v>0</v>
      </c>
      <c r="AE1011" s="55"/>
      <c r="AF1011" s="55" t="str">
        <f t="shared" si="1401"/>
        <v/>
      </c>
      <c r="AG1011" s="1124"/>
      <c r="AH1011" s="760">
        <f t="shared" si="1402"/>
        <v>0</v>
      </c>
      <c r="AI1011" s="761">
        <f t="shared" si="1403"/>
        <v>0</v>
      </c>
      <c r="AJ1011" s="1126"/>
      <c r="AK1011" s="1127"/>
      <c r="AL1011" s="670"/>
      <c r="AM1011" s="1127"/>
      <c r="AN1011" s="670"/>
      <c r="AO1011" s="1179"/>
      <c r="AP1011" s="669"/>
      <c r="AQ1011" s="1127"/>
      <c r="AR1011" s="670"/>
      <c r="AS1011" s="1127"/>
      <c r="AT1011" s="670"/>
      <c r="AU1011" s="1127"/>
      <c r="AV1011" s="575" t="str">
        <f t="shared" si="1404"/>
        <v>○</v>
      </c>
      <c r="AW1011" s="576" t="str">
        <f t="shared" si="1405"/>
        <v>○</v>
      </c>
      <c r="AX1011" s="576" t="str">
        <f t="shared" si="1406"/>
        <v>○</v>
      </c>
      <c r="AY1011" s="576" t="str">
        <f t="shared" si="1407"/>
        <v>○</v>
      </c>
      <c r="AZ1011" s="576" t="str">
        <f t="shared" si="1408"/>
        <v>○</v>
      </c>
      <c r="BA1011" s="577" t="str">
        <f t="shared" si="1409"/>
        <v>○</v>
      </c>
      <c r="BB1011" s="578">
        <f t="shared" si="1410"/>
        <v>0</v>
      </c>
      <c r="BC1011" s="767">
        <f t="shared" si="1411"/>
        <v>0</v>
      </c>
      <c r="BD1011" s="768">
        <f t="shared" si="1411"/>
        <v>0</v>
      </c>
      <c r="BE1011" s="769">
        <f t="shared" si="1411"/>
        <v>0</v>
      </c>
      <c r="BF1011" s="587">
        <f t="shared" si="1412"/>
        <v>0</v>
      </c>
      <c r="BG1011" s="503">
        <f t="shared" si="1413"/>
        <v>0</v>
      </c>
      <c r="BH1011" s="504">
        <f t="shared" si="1413"/>
        <v>0</v>
      </c>
      <c r="BI1011" s="505">
        <f t="shared" si="1413"/>
        <v>0</v>
      </c>
      <c r="BJ1011" s="506">
        <f t="shared" si="1414"/>
        <v>0</v>
      </c>
      <c r="BK1011" s="236">
        <f t="array" ref="BK1011">IF($BB1011&gt;0,"ｴﾗｰ",SUM(IF($AJ1011:$AO1011=BK$15,IF($AJ$17:$AO$17="○",$AG1011))))</f>
        <v>0</v>
      </c>
      <c r="BL1011" s="237">
        <f t="array" ref="BL1011">IF($BB1011&gt;0,"ｴﾗｰ",SUM(IF($AJ1011:$AO1011=BL$15,IF($AJ$17:$AO$17="○",$AG1011))))</f>
        <v>0</v>
      </c>
      <c r="BM1011" s="488">
        <f t="array" ref="BM1011">IF($BB1011&gt;0,"ｴﾗｰ",SUM(IF($AJ1011:$AO1011=BM$15,IF($AJ$17:$AO$17="○",$AG1011))))</f>
        <v>0</v>
      </c>
      <c r="BN1011" s="493">
        <f t="shared" si="1415"/>
        <v>0</v>
      </c>
      <c r="BO1011" s="236">
        <f t="array" ref="BO1011">IF($BB1011&gt;0,"ｴﾗｰ",SUM(IF($AP1011:$AU1011=BO$15,IF($AP$17:$AU$17="○",$AG1011))))</f>
        <v>0</v>
      </c>
      <c r="BP1011" s="237">
        <f t="array" ref="BP1011">IF($BB1011&gt;0,"ｴﾗｰ",SUM(IF($AP1011:$AU1011=BP$15,IF($AP$17:$AU$17="○",$AG1011))))</f>
        <v>0</v>
      </c>
      <c r="BQ1011" s="494">
        <f t="array" ref="BQ1011">IF($BB1011&gt;0,"ｴﾗｰ",SUM(IF($AP1011:$AU1011=BQ$15,IF($AP$17:$AU$17="○",$AG1011))))</f>
        <v>0</v>
      </c>
      <c r="BR1011" s="490">
        <f t="shared" si="1416"/>
        <v>0</v>
      </c>
      <c r="BS1011" s="236" t="str">
        <f t="shared" si="1376"/>
        <v/>
      </c>
      <c r="BT1011" s="237" t="str">
        <f t="shared" si="1377"/>
        <v/>
      </c>
      <c r="BU1011" s="488" t="str">
        <f t="shared" si="1378"/>
        <v/>
      </c>
      <c r="BV1011" s="532">
        <f t="shared" si="1417"/>
        <v>0</v>
      </c>
      <c r="BW1011" s="512" t="str">
        <f t="shared" si="1418"/>
        <v>ｴﾗｰ</v>
      </c>
      <c r="BX1011" s="237" t="str">
        <f t="shared" si="1419"/>
        <v>ｴﾗｰ</v>
      </c>
      <c r="BY1011" s="494" t="str">
        <f t="shared" si="1420"/>
        <v>ｴﾗｰ</v>
      </c>
      <c r="BZ1011" s="628">
        <f t="shared" si="1421"/>
        <v>0</v>
      </c>
      <c r="CA1011" s="528" t="str">
        <f t="shared" si="1422"/>
        <v/>
      </c>
      <c r="CB1011" s="237" t="str">
        <f t="shared" si="1423"/>
        <v/>
      </c>
      <c r="CC1011" s="494" t="str">
        <f t="shared" si="1424"/>
        <v/>
      </c>
      <c r="CD1011" s="635">
        <f t="shared" si="1425"/>
        <v>0</v>
      </c>
      <c r="CE1011" s="528" t="str">
        <f t="shared" si="1426"/>
        <v/>
      </c>
      <c r="CF1011" s="237" t="str">
        <f t="shared" si="1427"/>
        <v/>
      </c>
      <c r="CG1011" s="494" t="str">
        <f t="shared" si="1428"/>
        <v/>
      </c>
      <c r="CH1011" s="635">
        <f t="shared" si="1429"/>
        <v>0</v>
      </c>
      <c r="CI1011" s="535" t="str">
        <f t="shared" si="1430"/>
        <v/>
      </c>
      <c r="CJ1011" s="515" t="str">
        <f t="shared" si="1431"/>
        <v/>
      </c>
      <c r="CK1011" s="522" t="str">
        <f t="shared" si="1432"/>
        <v/>
      </c>
      <c r="CL1011" s="515" t="str">
        <f t="shared" si="1433"/>
        <v/>
      </c>
      <c r="CM1011" s="524" t="str">
        <f t="shared" si="1434"/>
        <v/>
      </c>
      <c r="CN1011" s="518" t="str">
        <f t="shared" si="1435"/>
        <v/>
      </c>
      <c r="CO1011" s="236" t="str">
        <f t="shared" si="1436"/>
        <v/>
      </c>
      <c r="CP1011" s="237" t="str">
        <f t="shared" si="1437"/>
        <v/>
      </c>
      <c r="CQ1011" s="494" t="str">
        <f t="shared" si="1438"/>
        <v/>
      </c>
      <c r="CR1011" s="493">
        <f t="shared" si="1439"/>
        <v>0</v>
      </c>
      <c r="CS1011" s="512" t="str">
        <f t="shared" si="1440"/>
        <v/>
      </c>
      <c r="CT1011" s="237" t="str">
        <f t="shared" si="1441"/>
        <v/>
      </c>
      <c r="CU1011" s="237" t="str">
        <f t="shared" si="1442"/>
        <v/>
      </c>
      <c r="CV1011" s="238">
        <f t="shared" si="1443"/>
        <v>0</v>
      </c>
      <c r="CW1011" s="236" t="str">
        <f t="shared" si="1379"/>
        <v/>
      </c>
      <c r="CX1011" s="237" t="str">
        <f t="shared" si="1380"/>
        <v/>
      </c>
      <c r="CY1011" s="494">
        <f t="shared" si="1381"/>
        <v>0</v>
      </c>
      <c r="CZ1011" s="493"/>
      <c r="DA1011" s="236" t="str">
        <f t="shared" si="1382"/>
        <v/>
      </c>
      <c r="DB1011" s="237" t="str">
        <f t="shared" si="1383"/>
        <v/>
      </c>
      <c r="DC1011" s="494">
        <f t="shared" si="1384"/>
        <v>0</v>
      </c>
      <c r="DD1011" s="493"/>
      <c r="DE1011" s="1335"/>
      <c r="DF1011" s="1343">
        <f t="shared" si="1385"/>
        <v>0</v>
      </c>
      <c r="DG1011" s="528" t="str">
        <f t="shared" si="1386"/>
        <v/>
      </c>
      <c r="DH1011" s="494" t="str">
        <f t="shared" si="1387"/>
        <v/>
      </c>
      <c r="DI1011" s="53">
        <f t="shared" si="1388"/>
        <v>0</v>
      </c>
      <c r="DJ1011" s="432">
        <f t="shared" si="1389"/>
        <v>0</v>
      </c>
      <c r="DK1011" s="433">
        <f t="shared" si="1444"/>
        <v>0</v>
      </c>
      <c r="DL1011" s="53" t="str">
        <f t="shared" si="1390"/>
        <v/>
      </c>
      <c r="DM1011" s="105" t="str">
        <f t="shared" si="1391"/>
        <v/>
      </c>
      <c r="DN1011" s="104" t="str">
        <f t="shared" si="1391"/>
        <v/>
      </c>
      <c r="DO1011" s="434" t="str">
        <f t="shared" si="1391"/>
        <v/>
      </c>
      <c r="DP1011" s="672"/>
      <c r="DQ1011" s="673"/>
      <c r="DR1011" s="674"/>
      <c r="DS1011" s="435">
        <f t="shared" si="1445"/>
        <v>0</v>
      </c>
      <c r="DT1011" s="228" t="str">
        <f t="shared" si="1392"/>
        <v/>
      </c>
      <c r="DU1011" s="236" t="str">
        <f t="shared" si="1393"/>
        <v/>
      </c>
      <c r="DV1011" s="237" t="str">
        <f t="shared" si="1394"/>
        <v/>
      </c>
      <c r="DW1011" s="237" t="str">
        <f t="shared" si="1395"/>
        <v/>
      </c>
      <c r="DX1011" s="238">
        <f t="shared" si="1396"/>
        <v>0</v>
      </c>
      <c r="DY1011" s="675"/>
      <c r="EA1011" s="1363">
        <f t="shared" si="1446"/>
        <v>0</v>
      </c>
      <c r="EB1011" s="1363">
        <f t="shared" si="1447"/>
        <v>0</v>
      </c>
      <c r="EC1011" s="1363">
        <f t="shared" si="1448"/>
        <v>0</v>
      </c>
      <c r="ED1011" s="1363">
        <f t="shared" si="1449"/>
        <v>0</v>
      </c>
      <c r="EE1011" s="1363">
        <f t="shared" si="1450"/>
        <v>0</v>
      </c>
      <c r="EF1011" s="1363">
        <f t="shared" si="1451"/>
        <v>0</v>
      </c>
      <c r="EG1011" s="1363">
        <f t="shared" si="1370"/>
        <v>0</v>
      </c>
    </row>
    <row r="1012" spans="1:137" s="3" customFormat="1" ht="18" customHeight="1">
      <c r="A1012" s="305" t="str">
        <f t="shared" si="1371"/>
        <v/>
      </c>
      <c r="B1012" s="174">
        <f t="shared" si="1397"/>
        <v>0</v>
      </c>
      <c r="C1012" s="1415" t="str">
        <f t="shared" si="1372"/>
        <v>授業料</v>
      </c>
      <c r="D1012" s="1415" t="str">
        <f t="shared" si="1373"/>
        <v>入学金</v>
      </c>
      <c r="E1012" s="174">
        <f t="shared" si="1398"/>
        <v>0</v>
      </c>
      <c r="F1012" s="305">
        <f t="shared" si="1374"/>
        <v>0</v>
      </c>
      <c r="G1012" s="475">
        <f t="shared" si="1375"/>
        <v>995</v>
      </c>
      <c r="H1012" s="430"/>
      <c r="I1012" s="431"/>
      <c r="J1012" s="658"/>
      <c r="K1012" s="659"/>
      <c r="L1012" s="659"/>
      <c r="M1012" s="660"/>
      <c r="N1012" s="661"/>
      <c r="O1012" s="662"/>
      <c r="P1012" s="658"/>
      <c r="Q1012" s="659"/>
      <c r="R1012" s="660"/>
      <c r="S1012" s="663"/>
      <c r="T1012" s="661"/>
      <c r="U1012" s="664"/>
      <c r="V1012" s="53" t="str">
        <f>IF(OR($R$5="",$T$5="",$J1012="",$O1012="",$U1012=""),"",IF(ISERROR(VLOOKUP($C1012,参照!$P$4:$V$112,5,FALSE)),0,VLOOKUP($C1012,参照!$P$4:$V$112,5,FALSE)))</f>
        <v/>
      </c>
      <c r="W1012" s="665"/>
      <c r="X1012" s="54" t="str">
        <f>IF(OR($R$5="",$T$5="",$J1012="",$O1012="",$W1012=""),"",IF(ISERROR(VLOOKUP($D1012,参照!$P$4:$V$112,5,FALSE)),0,VLOOKUP($D1012,参照!$P$4:$V$112,5,FALSE)))</f>
        <v/>
      </c>
      <c r="Y1012" s="102"/>
      <c r="Z1012" s="102"/>
      <c r="AA1012" s="1177"/>
      <c r="AB1012" s="227">
        <f t="shared" si="1399"/>
        <v>0</v>
      </c>
      <c r="AC1012" s="1122"/>
      <c r="AD1012" s="352">
        <f t="shared" si="1400"/>
        <v>0</v>
      </c>
      <c r="AE1012" s="55"/>
      <c r="AF1012" s="55" t="str">
        <f t="shared" si="1401"/>
        <v/>
      </c>
      <c r="AG1012" s="1124"/>
      <c r="AH1012" s="760">
        <f t="shared" si="1402"/>
        <v>0</v>
      </c>
      <c r="AI1012" s="761">
        <f t="shared" si="1403"/>
        <v>0</v>
      </c>
      <c r="AJ1012" s="1126"/>
      <c r="AK1012" s="1127"/>
      <c r="AL1012" s="670"/>
      <c r="AM1012" s="1127"/>
      <c r="AN1012" s="670"/>
      <c r="AO1012" s="1179"/>
      <c r="AP1012" s="669"/>
      <c r="AQ1012" s="1127"/>
      <c r="AR1012" s="670"/>
      <c r="AS1012" s="1127"/>
      <c r="AT1012" s="670"/>
      <c r="AU1012" s="1127"/>
      <c r="AV1012" s="575" t="str">
        <f t="shared" si="1404"/>
        <v>○</v>
      </c>
      <c r="AW1012" s="576" t="str">
        <f t="shared" si="1405"/>
        <v>○</v>
      </c>
      <c r="AX1012" s="576" t="str">
        <f t="shared" si="1406"/>
        <v>○</v>
      </c>
      <c r="AY1012" s="576" t="str">
        <f t="shared" si="1407"/>
        <v>○</v>
      </c>
      <c r="AZ1012" s="576" t="str">
        <f t="shared" si="1408"/>
        <v>○</v>
      </c>
      <c r="BA1012" s="577" t="str">
        <f t="shared" si="1409"/>
        <v>○</v>
      </c>
      <c r="BB1012" s="578">
        <f t="shared" si="1410"/>
        <v>0</v>
      </c>
      <c r="BC1012" s="767">
        <f t="shared" si="1411"/>
        <v>0</v>
      </c>
      <c r="BD1012" s="768">
        <f t="shared" si="1411"/>
        <v>0</v>
      </c>
      <c r="BE1012" s="769">
        <f t="shared" si="1411"/>
        <v>0</v>
      </c>
      <c r="BF1012" s="587">
        <f t="shared" si="1412"/>
        <v>0</v>
      </c>
      <c r="BG1012" s="503">
        <f t="shared" si="1413"/>
        <v>0</v>
      </c>
      <c r="BH1012" s="504">
        <f t="shared" si="1413"/>
        <v>0</v>
      </c>
      <c r="BI1012" s="505">
        <f t="shared" si="1413"/>
        <v>0</v>
      </c>
      <c r="BJ1012" s="506">
        <f t="shared" si="1414"/>
        <v>0</v>
      </c>
      <c r="BK1012" s="236">
        <f t="array" ref="BK1012">IF($BB1012&gt;0,"ｴﾗｰ",SUM(IF($AJ1012:$AO1012=BK$15,IF($AJ$17:$AO$17="○",$AG1012))))</f>
        <v>0</v>
      </c>
      <c r="BL1012" s="237">
        <f t="array" ref="BL1012">IF($BB1012&gt;0,"ｴﾗｰ",SUM(IF($AJ1012:$AO1012=BL$15,IF($AJ$17:$AO$17="○",$AG1012))))</f>
        <v>0</v>
      </c>
      <c r="BM1012" s="488">
        <f t="array" ref="BM1012">IF($BB1012&gt;0,"ｴﾗｰ",SUM(IF($AJ1012:$AO1012=BM$15,IF($AJ$17:$AO$17="○",$AG1012))))</f>
        <v>0</v>
      </c>
      <c r="BN1012" s="493">
        <f t="shared" si="1415"/>
        <v>0</v>
      </c>
      <c r="BO1012" s="236">
        <f t="array" ref="BO1012">IF($BB1012&gt;0,"ｴﾗｰ",SUM(IF($AP1012:$AU1012=BO$15,IF($AP$17:$AU$17="○",$AG1012))))</f>
        <v>0</v>
      </c>
      <c r="BP1012" s="237">
        <f t="array" ref="BP1012">IF($BB1012&gt;0,"ｴﾗｰ",SUM(IF($AP1012:$AU1012=BP$15,IF($AP$17:$AU$17="○",$AG1012))))</f>
        <v>0</v>
      </c>
      <c r="BQ1012" s="494">
        <f t="array" ref="BQ1012">IF($BB1012&gt;0,"ｴﾗｰ",SUM(IF($AP1012:$AU1012=BQ$15,IF($AP$17:$AU$17="○",$AG1012))))</f>
        <v>0</v>
      </c>
      <c r="BR1012" s="490">
        <f t="shared" si="1416"/>
        <v>0</v>
      </c>
      <c r="BS1012" s="236" t="str">
        <f t="shared" si="1376"/>
        <v/>
      </c>
      <c r="BT1012" s="237" t="str">
        <f t="shared" si="1377"/>
        <v/>
      </c>
      <c r="BU1012" s="488" t="str">
        <f t="shared" si="1378"/>
        <v/>
      </c>
      <c r="BV1012" s="532">
        <f t="shared" si="1417"/>
        <v>0</v>
      </c>
      <c r="BW1012" s="512" t="str">
        <f t="shared" si="1418"/>
        <v>ｴﾗｰ</v>
      </c>
      <c r="BX1012" s="237" t="str">
        <f t="shared" si="1419"/>
        <v>ｴﾗｰ</v>
      </c>
      <c r="BY1012" s="494" t="str">
        <f t="shared" si="1420"/>
        <v>ｴﾗｰ</v>
      </c>
      <c r="BZ1012" s="628">
        <f t="shared" si="1421"/>
        <v>0</v>
      </c>
      <c r="CA1012" s="528" t="str">
        <f t="shared" si="1422"/>
        <v/>
      </c>
      <c r="CB1012" s="237" t="str">
        <f t="shared" si="1423"/>
        <v/>
      </c>
      <c r="CC1012" s="494" t="str">
        <f t="shared" si="1424"/>
        <v/>
      </c>
      <c r="CD1012" s="635">
        <f t="shared" si="1425"/>
        <v>0</v>
      </c>
      <c r="CE1012" s="528" t="str">
        <f t="shared" si="1426"/>
        <v/>
      </c>
      <c r="CF1012" s="237" t="str">
        <f t="shared" si="1427"/>
        <v/>
      </c>
      <c r="CG1012" s="494" t="str">
        <f t="shared" si="1428"/>
        <v/>
      </c>
      <c r="CH1012" s="635">
        <f t="shared" si="1429"/>
        <v>0</v>
      </c>
      <c r="CI1012" s="535" t="str">
        <f t="shared" si="1430"/>
        <v/>
      </c>
      <c r="CJ1012" s="515" t="str">
        <f t="shared" si="1431"/>
        <v/>
      </c>
      <c r="CK1012" s="522" t="str">
        <f t="shared" si="1432"/>
        <v/>
      </c>
      <c r="CL1012" s="515" t="str">
        <f t="shared" si="1433"/>
        <v/>
      </c>
      <c r="CM1012" s="524" t="str">
        <f t="shared" si="1434"/>
        <v/>
      </c>
      <c r="CN1012" s="518" t="str">
        <f t="shared" si="1435"/>
        <v/>
      </c>
      <c r="CO1012" s="236" t="str">
        <f t="shared" si="1436"/>
        <v/>
      </c>
      <c r="CP1012" s="237" t="str">
        <f t="shared" si="1437"/>
        <v/>
      </c>
      <c r="CQ1012" s="494" t="str">
        <f t="shared" si="1438"/>
        <v/>
      </c>
      <c r="CR1012" s="493">
        <f t="shared" si="1439"/>
        <v>0</v>
      </c>
      <c r="CS1012" s="512" t="str">
        <f t="shared" si="1440"/>
        <v/>
      </c>
      <c r="CT1012" s="237" t="str">
        <f t="shared" si="1441"/>
        <v/>
      </c>
      <c r="CU1012" s="237" t="str">
        <f t="shared" si="1442"/>
        <v/>
      </c>
      <c r="CV1012" s="238">
        <f t="shared" si="1443"/>
        <v>0</v>
      </c>
      <c r="CW1012" s="236" t="str">
        <f t="shared" si="1379"/>
        <v/>
      </c>
      <c r="CX1012" s="237" t="str">
        <f t="shared" si="1380"/>
        <v/>
      </c>
      <c r="CY1012" s="494">
        <f t="shared" si="1381"/>
        <v>0</v>
      </c>
      <c r="CZ1012" s="493"/>
      <c r="DA1012" s="236" t="str">
        <f t="shared" si="1382"/>
        <v/>
      </c>
      <c r="DB1012" s="237" t="str">
        <f t="shared" si="1383"/>
        <v/>
      </c>
      <c r="DC1012" s="494">
        <f t="shared" si="1384"/>
        <v>0</v>
      </c>
      <c r="DD1012" s="493"/>
      <c r="DE1012" s="1335"/>
      <c r="DF1012" s="1343">
        <f t="shared" si="1385"/>
        <v>0</v>
      </c>
      <c r="DG1012" s="528" t="str">
        <f t="shared" si="1386"/>
        <v/>
      </c>
      <c r="DH1012" s="494" t="str">
        <f t="shared" si="1387"/>
        <v/>
      </c>
      <c r="DI1012" s="53">
        <f t="shared" si="1388"/>
        <v>0</v>
      </c>
      <c r="DJ1012" s="432">
        <f t="shared" si="1389"/>
        <v>0</v>
      </c>
      <c r="DK1012" s="433">
        <f t="shared" si="1444"/>
        <v>0</v>
      </c>
      <c r="DL1012" s="53" t="str">
        <f t="shared" si="1390"/>
        <v/>
      </c>
      <c r="DM1012" s="105" t="str">
        <f t="shared" si="1391"/>
        <v/>
      </c>
      <c r="DN1012" s="104" t="str">
        <f t="shared" si="1391"/>
        <v/>
      </c>
      <c r="DO1012" s="434" t="str">
        <f t="shared" si="1391"/>
        <v/>
      </c>
      <c r="DP1012" s="672"/>
      <c r="DQ1012" s="673"/>
      <c r="DR1012" s="674"/>
      <c r="DS1012" s="435">
        <f t="shared" si="1445"/>
        <v>0</v>
      </c>
      <c r="DT1012" s="228" t="str">
        <f t="shared" si="1392"/>
        <v/>
      </c>
      <c r="DU1012" s="236" t="str">
        <f t="shared" si="1393"/>
        <v/>
      </c>
      <c r="DV1012" s="237" t="str">
        <f t="shared" si="1394"/>
        <v/>
      </c>
      <c r="DW1012" s="237" t="str">
        <f t="shared" si="1395"/>
        <v/>
      </c>
      <c r="DX1012" s="238">
        <f t="shared" si="1396"/>
        <v>0</v>
      </c>
      <c r="DY1012" s="675"/>
      <c r="EA1012" s="1363">
        <f t="shared" si="1446"/>
        <v>0</v>
      </c>
      <c r="EB1012" s="1363">
        <f t="shared" si="1447"/>
        <v>0</v>
      </c>
      <c r="EC1012" s="1363">
        <f t="shared" si="1448"/>
        <v>0</v>
      </c>
      <c r="ED1012" s="1363">
        <f t="shared" si="1449"/>
        <v>0</v>
      </c>
      <c r="EE1012" s="1363">
        <f t="shared" si="1450"/>
        <v>0</v>
      </c>
      <c r="EF1012" s="1363">
        <f t="shared" si="1451"/>
        <v>0</v>
      </c>
      <c r="EG1012" s="1363">
        <f t="shared" si="1370"/>
        <v>0</v>
      </c>
    </row>
    <row r="1013" spans="1:137" s="3" customFormat="1" ht="18" customHeight="1">
      <c r="A1013" s="305" t="str">
        <f t="shared" si="1371"/>
        <v/>
      </c>
      <c r="B1013" s="174">
        <f t="shared" si="1397"/>
        <v>0</v>
      </c>
      <c r="C1013" s="1415" t="str">
        <f t="shared" si="1372"/>
        <v>授業料</v>
      </c>
      <c r="D1013" s="1415" t="str">
        <f t="shared" si="1373"/>
        <v>入学金</v>
      </c>
      <c r="E1013" s="174">
        <f t="shared" si="1398"/>
        <v>0</v>
      </c>
      <c r="F1013" s="305">
        <f t="shared" si="1374"/>
        <v>0</v>
      </c>
      <c r="G1013" s="475">
        <f t="shared" si="1375"/>
        <v>996</v>
      </c>
      <c r="H1013" s="430"/>
      <c r="I1013" s="431"/>
      <c r="J1013" s="658"/>
      <c r="K1013" s="659"/>
      <c r="L1013" s="659"/>
      <c r="M1013" s="660"/>
      <c r="N1013" s="661"/>
      <c r="O1013" s="662"/>
      <c r="P1013" s="658"/>
      <c r="Q1013" s="659"/>
      <c r="R1013" s="660"/>
      <c r="S1013" s="663"/>
      <c r="T1013" s="661"/>
      <c r="U1013" s="664"/>
      <c r="V1013" s="53" t="str">
        <f>IF(OR($R$5="",$T$5="",$J1013="",$O1013="",$U1013=""),"",IF(ISERROR(VLOOKUP($C1013,参照!$P$4:$V$112,5,FALSE)),0,VLOOKUP($C1013,参照!$P$4:$V$112,5,FALSE)))</f>
        <v/>
      </c>
      <c r="W1013" s="665"/>
      <c r="X1013" s="54" t="str">
        <f>IF(OR($R$5="",$T$5="",$J1013="",$O1013="",$W1013=""),"",IF(ISERROR(VLOOKUP($D1013,参照!$P$4:$V$112,5,FALSE)),0,VLOOKUP($D1013,参照!$P$4:$V$112,5,FALSE)))</f>
        <v/>
      </c>
      <c r="Y1013" s="102"/>
      <c r="Z1013" s="102"/>
      <c r="AA1013" s="1177"/>
      <c r="AB1013" s="227">
        <f t="shared" si="1399"/>
        <v>0</v>
      </c>
      <c r="AC1013" s="1122"/>
      <c r="AD1013" s="352">
        <f t="shared" si="1400"/>
        <v>0</v>
      </c>
      <c r="AE1013" s="55"/>
      <c r="AF1013" s="55" t="str">
        <f t="shared" si="1401"/>
        <v/>
      </c>
      <c r="AG1013" s="1124"/>
      <c r="AH1013" s="760">
        <f t="shared" si="1402"/>
        <v>0</v>
      </c>
      <c r="AI1013" s="761">
        <f t="shared" si="1403"/>
        <v>0</v>
      </c>
      <c r="AJ1013" s="1126"/>
      <c r="AK1013" s="1127"/>
      <c r="AL1013" s="670"/>
      <c r="AM1013" s="1127"/>
      <c r="AN1013" s="670"/>
      <c r="AO1013" s="1179"/>
      <c r="AP1013" s="669"/>
      <c r="AQ1013" s="1127"/>
      <c r="AR1013" s="670"/>
      <c r="AS1013" s="1127"/>
      <c r="AT1013" s="670"/>
      <c r="AU1013" s="1127"/>
      <c r="AV1013" s="575" t="str">
        <f t="shared" si="1404"/>
        <v>○</v>
      </c>
      <c r="AW1013" s="576" t="str">
        <f t="shared" si="1405"/>
        <v>○</v>
      </c>
      <c r="AX1013" s="576" t="str">
        <f t="shared" si="1406"/>
        <v>○</v>
      </c>
      <c r="AY1013" s="576" t="str">
        <f t="shared" si="1407"/>
        <v>○</v>
      </c>
      <c r="AZ1013" s="576" t="str">
        <f t="shared" si="1408"/>
        <v>○</v>
      </c>
      <c r="BA1013" s="577" t="str">
        <f t="shared" si="1409"/>
        <v>○</v>
      </c>
      <c r="BB1013" s="578">
        <f t="shared" si="1410"/>
        <v>0</v>
      </c>
      <c r="BC1013" s="767">
        <f t="shared" si="1411"/>
        <v>0</v>
      </c>
      <c r="BD1013" s="768">
        <f t="shared" si="1411"/>
        <v>0</v>
      </c>
      <c r="BE1013" s="769">
        <f t="shared" si="1411"/>
        <v>0</v>
      </c>
      <c r="BF1013" s="587">
        <f t="shared" si="1412"/>
        <v>0</v>
      </c>
      <c r="BG1013" s="503">
        <f t="shared" si="1413"/>
        <v>0</v>
      </c>
      <c r="BH1013" s="504">
        <f t="shared" si="1413"/>
        <v>0</v>
      </c>
      <c r="BI1013" s="505">
        <f t="shared" si="1413"/>
        <v>0</v>
      </c>
      <c r="BJ1013" s="506">
        <f t="shared" si="1414"/>
        <v>0</v>
      </c>
      <c r="BK1013" s="236">
        <f t="array" ref="BK1013">IF($BB1013&gt;0,"ｴﾗｰ",SUM(IF($AJ1013:$AO1013=BK$15,IF($AJ$17:$AO$17="○",$AG1013))))</f>
        <v>0</v>
      </c>
      <c r="BL1013" s="237">
        <f t="array" ref="BL1013">IF($BB1013&gt;0,"ｴﾗｰ",SUM(IF($AJ1013:$AO1013=BL$15,IF($AJ$17:$AO$17="○",$AG1013))))</f>
        <v>0</v>
      </c>
      <c r="BM1013" s="488">
        <f t="array" ref="BM1013">IF($BB1013&gt;0,"ｴﾗｰ",SUM(IF($AJ1013:$AO1013=BM$15,IF($AJ$17:$AO$17="○",$AG1013))))</f>
        <v>0</v>
      </c>
      <c r="BN1013" s="493">
        <f t="shared" si="1415"/>
        <v>0</v>
      </c>
      <c r="BO1013" s="236">
        <f t="array" ref="BO1013">IF($BB1013&gt;0,"ｴﾗｰ",SUM(IF($AP1013:$AU1013=BO$15,IF($AP$17:$AU$17="○",$AG1013))))</f>
        <v>0</v>
      </c>
      <c r="BP1013" s="237">
        <f t="array" ref="BP1013">IF($BB1013&gt;0,"ｴﾗｰ",SUM(IF($AP1013:$AU1013=BP$15,IF($AP$17:$AU$17="○",$AG1013))))</f>
        <v>0</v>
      </c>
      <c r="BQ1013" s="494">
        <f t="array" ref="BQ1013">IF($BB1013&gt;0,"ｴﾗｰ",SUM(IF($AP1013:$AU1013=BQ$15,IF($AP$17:$AU$17="○",$AG1013))))</f>
        <v>0</v>
      </c>
      <c r="BR1013" s="490">
        <f t="shared" si="1416"/>
        <v>0</v>
      </c>
      <c r="BS1013" s="236" t="str">
        <f t="shared" si="1376"/>
        <v/>
      </c>
      <c r="BT1013" s="237" t="str">
        <f t="shared" si="1377"/>
        <v/>
      </c>
      <c r="BU1013" s="488" t="str">
        <f t="shared" si="1378"/>
        <v/>
      </c>
      <c r="BV1013" s="532">
        <f t="shared" si="1417"/>
        <v>0</v>
      </c>
      <c r="BW1013" s="512" t="str">
        <f t="shared" si="1418"/>
        <v>ｴﾗｰ</v>
      </c>
      <c r="BX1013" s="237" t="str">
        <f t="shared" si="1419"/>
        <v>ｴﾗｰ</v>
      </c>
      <c r="BY1013" s="494" t="str">
        <f t="shared" si="1420"/>
        <v>ｴﾗｰ</v>
      </c>
      <c r="BZ1013" s="628">
        <f t="shared" si="1421"/>
        <v>0</v>
      </c>
      <c r="CA1013" s="528" t="str">
        <f t="shared" si="1422"/>
        <v/>
      </c>
      <c r="CB1013" s="237" t="str">
        <f t="shared" si="1423"/>
        <v/>
      </c>
      <c r="CC1013" s="494" t="str">
        <f t="shared" si="1424"/>
        <v/>
      </c>
      <c r="CD1013" s="635">
        <f t="shared" si="1425"/>
        <v>0</v>
      </c>
      <c r="CE1013" s="528" t="str">
        <f t="shared" si="1426"/>
        <v/>
      </c>
      <c r="CF1013" s="237" t="str">
        <f t="shared" si="1427"/>
        <v/>
      </c>
      <c r="CG1013" s="494" t="str">
        <f t="shared" si="1428"/>
        <v/>
      </c>
      <c r="CH1013" s="635">
        <f t="shared" si="1429"/>
        <v>0</v>
      </c>
      <c r="CI1013" s="535" t="str">
        <f t="shared" si="1430"/>
        <v/>
      </c>
      <c r="CJ1013" s="515" t="str">
        <f t="shared" si="1431"/>
        <v/>
      </c>
      <c r="CK1013" s="522" t="str">
        <f t="shared" si="1432"/>
        <v/>
      </c>
      <c r="CL1013" s="515" t="str">
        <f t="shared" si="1433"/>
        <v/>
      </c>
      <c r="CM1013" s="524" t="str">
        <f t="shared" si="1434"/>
        <v/>
      </c>
      <c r="CN1013" s="518" t="str">
        <f t="shared" si="1435"/>
        <v/>
      </c>
      <c r="CO1013" s="236" t="str">
        <f t="shared" si="1436"/>
        <v/>
      </c>
      <c r="CP1013" s="237" t="str">
        <f t="shared" si="1437"/>
        <v/>
      </c>
      <c r="CQ1013" s="494" t="str">
        <f t="shared" si="1438"/>
        <v/>
      </c>
      <c r="CR1013" s="493">
        <f t="shared" si="1439"/>
        <v>0</v>
      </c>
      <c r="CS1013" s="512" t="str">
        <f t="shared" si="1440"/>
        <v/>
      </c>
      <c r="CT1013" s="237" t="str">
        <f t="shared" si="1441"/>
        <v/>
      </c>
      <c r="CU1013" s="237" t="str">
        <f t="shared" si="1442"/>
        <v/>
      </c>
      <c r="CV1013" s="238">
        <f t="shared" si="1443"/>
        <v>0</v>
      </c>
      <c r="CW1013" s="236" t="str">
        <f t="shared" si="1379"/>
        <v/>
      </c>
      <c r="CX1013" s="237" t="str">
        <f t="shared" si="1380"/>
        <v/>
      </c>
      <c r="CY1013" s="494">
        <f t="shared" si="1381"/>
        <v>0</v>
      </c>
      <c r="CZ1013" s="493"/>
      <c r="DA1013" s="236" t="str">
        <f t="shared" si="1382"/>
        <v/>
      </c>
      <c r="DB1013" s="237" t="str">
        <f t="shared" si="1383"/>
        <v/>
      </c>
      <c r="DC1013" s="494">
        <f t="shared" si="1384"/>
        <v>0</v>
      </c>
      <c r="DD1013" s="493"/>
      <c r="DE1013" s="1335"/>
      <c r="DF1013" s="1343">
        <f t="shared" si="1385"/>
        <v>0</v>
      </c>
      <c r="DG1013" s="528" t="str">
        <f t="shared" si="1386"/>
        <v/>
      </c>
      <c r="DH1013" s="494" t="str">
        <f t="shared" si="1387"/>
        <v/>
      </c>
      <c r="DI1013" s="53">
        <f t="shared" si="1388"/>
        <v>0</v>
      </c>
      <c r="DJ1013" s="432">
        <f t="shared" si="1389"/>
        <v>0</v>
      </c>
      <c r="DK1013" s="433">
        <f t="shared" si="1444"/>
        <v>0</v>
      </c>
      <c r="DL1013" s="53" t="str">
        <f t="shared" si="1390"/>
        <v/>
      </c>
      <c r="DM1013" s="105" t="str">
        <f t="shared" si="1391"/>
        <v/>
      </c>
      <c r="DN1013" s="104" t="str">
        <f t="shared" si="1391"/>
        <v/>
      </c>
      <c r="DO1013" s="434" t="str">
        <f t="shared" si="1391"/>
        <v/>
      </c>
      <c r="DP1013" s="672"/>
      <c r="DQ1013" s="673"/>
      <c r="DR1013" s="674"/>
      <c r="DS1013" s="435">
        <f t="shared" si="1445"/>
        <v>0</v>
      </c>
      <c r="DT1013" s="228" t="str">
        <f t="shared" si="1392"/>
        <v/>
      </c>
      <c r="DU1013" s="236" t="str">
        <f t="shared" si="1393"/>
        <v/>
      </c>
      <c r="DV1013" s="237" t="str">
        <f t="shared" si="1394"/>
        <v/>
      </c>
      <c r="DW1013" s="237" t="str">
        <f t="shared" si="1395"/>
        <v/>
      </c>
      <c r="DX1013" s="238">
        <f t="shared" si="1396"/>
        <v>0</v>
      </c>
      <c r="DY1013" s="675"/>
      <c r="EA1013" s="1363">
        <f t="shared" si="1446"/>
        <v>0</v>
      </c>
      <c r="EB1013" s="1363">
        <f t="shared" si="1447"/>
        <v>0</v>
      </c>
      <c r="EC1013" s="1363">
        <f t="shared" si="1448"/>
        <v>0</v>
      </c>
      <c r="ED1013" s="1363">
        <f t="shared" si="1449"/>
        <v>0</v>
      </c>
      <c r="EE1013" s="1363">
        <f t="shared" si="1450"/>
        <v>0</v>
      </c>
      <c r="EF1013" s="1363">
        <f t="shared" si="1451"/>
        <v>0</v>
      </c>
      <c r="EG1013" s="1363">
        <f t="shared" si="1370"/>
        <v>0</v>
      </c>
    </row>
    <row r="1014" spans="1:137" s="3" customFormat="1" ht="18" customHeight="1">
      <c r="A1014" s="305" t="str">
        <f t="shared" si="1371"/>
        <v/>
      </c>
      <c r="B1014" s="174">
        <f t="shared" si="1397"/>
        <v>0</v>
      </c>
      <c r="C1014" s="1415" t="str">
        <f t="shared" si="1372"/>
        <v>授業料</v>
      </c>
      <c r="D1014" s="1415" t="str">
        <f t="shared" si="1373"/>
        <v>入学金</v>
      </c>
      <c r="E1014" s="174">
        <f t="shared" si="1398"/>
        <v>0</v>
      </c>
      <c r="F1014" s="305">
        <f t="shared" si="1374"/>
        <v>0</v>
      </c>
      <c r="G1014" s="475">
        <f t="shared" si="1375"/>
        <v>997</v>
      </c>
      <c r="H1014" s="430"/>
      <c r="I1014" s="431"/>
      <c r="J1014" s="658"/>
      <c r="K1014" s="659"/>
      <c r="L1014" s="659"/>
      <c r="M1014" s="660"/>
      <c r="N1014" s="661"/>
      <c r="O1014" s="662"/>
      <c r="P1014" s="658"/>
      <c r="Q1014" s="659"/>
      <c r="R1014" s="660"/>
      <c r="S1014" s="663"/>
      <c r="T1014" s="661"/>
      <c r="U1014" s="664"/>
      <c r="V1014" s="53" t="str">
        <f>IF(OR($R$5="",$T$5="",$J1014="",$O1014="",$U1014=""),"",IF(ISERROR(VLOOKUP($C1014,参照!$P$4:$V$112,5,FALSE)),0,VLOOKUP($C1014,参照!$P$4:$V$112,5,FALSE)))</f>
        <v/>
      </c>
      <c r="W1014" s="665"/>
      <c r="X1014" s="54" t="str">
        <f>IF(OR($R$5="",$T$5="",$J1014="",$O1014="",$W1014=""),"",IF(ISERROR(VLOOKUP($D1014,参照!$P$4:$V$112,5,FALSE)),0,VLOOKUP($D1014,参照!$P$4:$V$112,5,FALSE)))</f>
        <v/>
      </c>
      <c r="Y1014" s="102"/>
      <c r="Z1014" s="102"/>
      <c r="AA1014" s="1177"/>
      <c r="AB1014" s="227">
        <f t="shared" si="1399"/>
        <v>0</v>
      </c>
      <c r="AC1014" s="1122"/>
      <c r="AD1014" s="352">
        <f t="shared" si="1400"/>
        <v>0</v>
      </c>
      <c r="AE1014" s="55"/>
      <c r="AF1014" s="55" t="str">
        <f t="shared" si="1401"/>
        <v/>
      </c>
      <c r="AG1014" s="1124"/>
      <c r="AH1014" s="760">
        <f t="shared" si="1402"/>
        <v>0</v>
      </c>
      <c r="AI1014" s="761">
        <f t="shared" si="1403"/>
        <v>0</v>
      </c>
      <c r="AJ1014" s="1126"/>
      <c r="AK1014" s="1127"/>
      <c r="AL1014" s="670"/>
      <c r="AM1014" s="1127"/>
      <c r="AN1014" s="670"/>
      <c r="AO1014" s="1179"/>
      <c r="AP1014" s="669"/>
      <c r="AQ1014" s="1127"/>
      <c r="AR1014" s="670"/>
      <c r="AS1014" s="1127"/>
      <c r="AT1014" s="670"/>
      <c r="AU1014" s="1127"/>
      <c r="AV1014" s="575" t="str">
        <f t="shared" si="1404"/>
        <v>○</v>
      </c>
      <c r="AW1014" s="576" t="str">
        <f t="shared" si="1405"/>
        <v>○</v>
      </c>
      <c r="AX1014" s="576" t="str">
        <f t="shared" si="1406"/>
        <v>○</v>
      </c>
      <c r="AY1014" s="576" t="str">
        <f t="shared" si="1407"/>
        <v>○</v>
      </c>
      <c r="AZ1014" s="576" t="str">
        <f t="shared" si="1408"/>
        <v>○</v>
      </c>
      <c r="BA1014" s="577" t="str">
        <f t="shared" si="1409"/>
        <v>○</v>
      </c>
      <c r="BB1014" s="578">
        <f t="shared" si="1410"/>
        <v>0</v>
      </c>
      <c r="BC1014" s="767">
        <f t="shared" si="1411"/>
        <v>0</v>
      </c>
      <c r="BD1014" s="768">
        <f t="shared" si="1411"/>
        <v>0</v>
      </c>
      <c r="BE1014" s="769">
        <f t="shared" si="1411"/>
        <v>0</v>
      </c>
      <c r="BF1014" s="587">
        <f t="shared" si="1412"/>
        <v>0</v>
      </c>
      <c r="BG1014" s="503">
        <f t="shared" si="1413"/>
        <v>0</v>
      </c>
      <c r="BH1014" s="504">
        <f t="shared" si="1413"/>
        <v>0</v>
      </c>
      <c r="BI1014" s="505">
        <f t="shared" si="1413"/>
        <v>0</v>
      </c>
      <c r="BJ1014" s="506">
        <f t="shared" si="1414"/>
        <v>0</v>
      </c>
      <c r="BK1014" s="236">
        <f t="array" ref="BK1014">IF($BB1014&gt;0,"ｴﾗｰ",SUM(IF($AJ1014:$AO1014=BK$15,IF($AJ$17:$AO$17="○",$AG1014))))</f>
        <v>0</v>
      </c>
      <c r="BL1014" s="237">
        <f t="array" ref="BL1014">IF($BB1014&gt;0,"ｴﾗｰ",SUM(IF($AJ1014:$AO1014=BL$15,IF($AJ$17:$AO$17="○",$AG1014))))</f>
        <v>0</v>
      </c>
      <c r="BM1014" s="488">
        <f t="array" ref="BM1014">IF($BB1014&gt;0,"ｴﾗｰ",SUM(IF($AJ1014:$AO1014=BM$15,IF($AJ$17:$AO$17="○",$AG1014))))</f>
        <v>0</v>
      </c>
      <c r="BN1014" s="493">
        <f t="shared" si="1415"/>
        <v>0</v>
      </c>
      <c r="BO1014" s="236">
        <f t="array" ref="BO1014">IF($BB1014&gt;0,"ｴﾗｰ",SUM(IF($AP1014:$AU1014=BO$15,IF($AP$17:$AU$17="○",$AG1014))))</f>
        <v>0</v>
      </c>
      <c r="BP1014" s="237">
        <f t="array" ref="BP1014">IF($BB1014&gt;0,"ｴﾗｰ",SUM(IF($AP1014:$AU1014=BP$15,IF($AP$17:$AU$17="○",$AG1014))))</f>
        <v>0</v>
      </c>
      <c r="BQ1014" s="494">
        <f t="array" ref="BQ1014">IF($BB1014&gt;0,"ｴﾗｰ",SUM(IF($AP1014:$AU1014=BQ$15,IF($AP$17:$AU$17="○",$AG1014))))</f>
        <v>0</v>
      </c>
      <c r="BR1014" s="490">
        <f t="shared" si="1416"/>
        <v>0</v>
      </c>
      <c r="BS1014" s="236" t="str">
        <f t="shared" si="1376"/>
        <v/>
      </c>
      <c r="BT1014" s="237" t="str">
        <f t="shared" si="1377"/>
        <v/>
      </c>
      <c r="BU1014" s="488" t="str">
        <f t="shared" si="1378"/>
        <v/>
      </c>
      <c r="BV1014" s="532">
        <f t="shared" si="1417"/>
        <v>0</v>
      </c>
      <c r="BW1014" s="512" t="str">
        <f t="shared" si="1418"/>
        <v>ｴﾗｰ</v>
      </c>
      <c r="BX1014" s="237" t="str">
        <f t="shared" si="1419"/>
        <v>ｴﾗｰ</v>
      </c>
      <c r="BY1014" s="494" t="str">
        <f t="shared" si="1420"/>
        <v>ｴﾗｰ</v>
      </c>
      <c r="BZ1014" s="628">
        <f t="shared" si="1421"/>
        <v>0</v>
      </c>
      <c r="CA1014" s="528" t="str">
        <f t="shared" si="1422"/>
        <v/>
      </c>
      <c r="CB1014" s="237" t="str">
        <f t="shared" si="1423"/>
        <v/>
      </c>
      <c r="CC1014" s="494" t="str">
        <f t="shared" si="1424"/>
        <v/>
      </c>
      <c r="CD1014" s="635">
        <f t="shared" si="1425"/>
        <v>0</v>
      </c>
      <c r="CE1014" s="528" t="str">
        <f t="shared" si="1426"/>
        <v/>
      </c>
      <c r="CF1014" s="237" t="str">
        <f t="shared" si="1427"/>
        <v/>
      </c>
      <c r="CG1014" s="494" t="str">
        <f t="shared" si="1428"/>
        <v/>
      </c>
      <c r="CH1014" s="635">
        <f t="shared" si="1429"/>
        <v>0</v>
      </c>
      <c r="CI1014" s="535" t="str">
        <f t="shared" si="1430"/>
        <v/>
      </c>
      <c r="CJ1014" s="515" t="str">
        <f t="shared" si="1431"/>
        <v/>
      </c>
      <c r="CK1014" s="522" t="str">
        <f t="shared" si="1432"/>
        <v/>
      </c>
      <c r="CL1014" s="515" t="str">
        <f t="shared" si="1433"/>
        <v/>
      </c>
      <c r="CM1014" s="524" t="str">
        <f t="shared" si="1434"/>
        <v/>
      </c>
      <c r="CN1014" s="518" t="str">
        <f t="shared" si="1435"/>
        <v/>
      </c>
      <c r="CO1014" s="236" t="str">
        <f t="shared" si="1436"/>
        <v/>
      </c>
      <c r="CP1014" s="237" t="str">
        <f t="shared" si="1437"/>
        <v/>
      </c>
      <c r="CQ1014" s="494" t="str">
        <f t="shared" si="1438"/>
        <v/>
      </c>
      <c r="CR1014" s="493">
        <f t="shared" si="1439"/>
        <v>0</v>
      </c>
      <c r="CS1014" s="512" t="str">
        <f t="shared" si="1440"/>
        <v/>
      </c>
      <c r="CT1014" s="237" t="str">
        <f t="shared" si="1441"/>
        <v/>
      </c>
      <c r="CU1014" s="237" t="str">
        <f t="shared" si="1442"/>
        <v/>
      </c>
      <c r="CV1014" s="238">
        <f t="shared" si="1443"/>
        <v>0</v>
      </c>
      <c r="CW1014" s="236" t="str">
        <f t="shared" si="1379"/>
        <v/>
      </c>
      <c r="CX1014" s="237" t="str">
        <f t="shared" si="1380"/>
        <v/>
      </c>
      <c r="CY1014" s="494">
        <f t="shared" si="1381"/>
        <v>0</v>
      </c>
      <c r="CZ1014" s="493"/>
      <c r="DA1014" s="236" t="str">
        <f t="shared" si="1382"/>
        <v/>
      </c>
      <c r="DB1014" s="237" t="str">
        <f t="shared" si="1383"/>
        <v/>
      </c>
      <c r="DC1014" s="494">
        <f t="shared" si="1384"/>
        <v>0</v>
      </c>
      <c r="DD1014" s="493"/>
      <c r="DE1014" s="1335"/>
      <c r="DF1014" s="1343">
        <f t="shared" si="1385"/>
        <v>0</v>
      </c>
      <c r="DG1014" s="528" t="str">
        <f t="shared" si="1386"/>
        <v/>
      </c>
      <c r="DH1014" s="494" t="str">
        <f t="shared" si="1387"/>
        <v/>
      </c>
      <c r="DI1014" s="53">
        <f t="shared" si="1388"/>
        <v>0</v>
      </c>
      <c r="DJ1014" s="432">
        <f t="shared" si="1389"/>
        <v>0</v>
      </c>
      <c r="DK1014" s="433">
        <f t="shared" si="1444"/>
        <v>0</v>
      </c>
      <c r="DL1014" s="53" t="str">
        <f t="shared" si="1390"/>
        <v/>
      </c>
      <c r="DM1014" s="105" t="str">
        <f t="shared" si="1391"/>
        <v/>
      </c>
      <c r="DN1014" s="104" t="str">
        <f t="shared" si="1391"/>
        <v/>
      </c>
      <c r="DO1014" s="434" t="str">
        <f t="shared" si="1391"/>
        <v/>
      </c>
      <c r="DP1014" s="672"/>
      <c r="DQ1014" s="673"/>
      <c r="DR1014" s="674"/>
      <c r="DS1014" s="435">
        <f t="shared" si="1445"/>
        <v>0</v>
      </c>
      <c r="DT1014" s="228" t="str">
        <f t="shared" si="1392"/>
        <v/>
      </c>
      <c r="DU1014" s="236" t="str">
        <f t="shared" si="1393"/>
        <v/>
      </c>
      <c r="DV1014" s="237" t="str">
        <f t="shared" si="1394"/>
        <v/>
      </c>
      <c r="DW1014" s="237" t="str">
        <f t="shared" si="1395"/>
        <v/>
      </c>
      <c r="DX1014" s="238">
        <f t="shared" si="1396"/>
        <v>0</v>
      </c>
      <c r="DY1014" s="675"/>
      <c r="EA1014" s="1363">
        <f t="shared" si="1446"/>
        <v>0</v>
      </c>
      <c r="EB1014" s="1363">
        <f t="shared" si="1447"/>
        <v>0</v>
      </c>
      <c r="EC1014" s="1363">
        <f t="shared" si="1448"/>
        <v>0</v>
      </c>
      <c r="ED1014" s="1363">
        <f t="shared" si="1449"/>
        <v>0</v>
      </c>
      <c r="EE1014" s="1363">
        <f t="shared" si="1450"/>
        <v>0</v>
      </c>
      <c r="EF1014" s="1363">
        <f t="shared" si="1451"/>
        <v>0</v>
      </c>
      <c r="EG1014" s="1363">
        <f t="shared" si="1370"/>
        <v>0</v>
      </c>
    </row>
    <row r="1015" spans="1:137" s="3" customFormat="1" ht="18" customHeight="1">
      <c r="A1015" s="305" t="str">
        <f t="shared" si="1371"/>
        <v/>
      </c>
      <c r="B1015" s="174">
        <f t="shared" si="1397"/>
        <v>0</v>
      </c>
      <c r="C1015" s="1415" t="str">
        <f t="shared" si="1372"/>
        <v>授業料</v>
      </c>
      <c r="D1015" s="1415" t="str">
        <f t="shared" si="1373"/>
        <v>入学金</v>
      </c>
      <c r="E1015" s="174">
        <f t="shared" si="1398"/>
        <v>0</v>
      </c>
      <c r="F1015" s="305">
        <f t="shared" si="1374"/>
        <v>0</v>
      </c>
      <c r="G1015" s="475">
        <f t="shared" si="1375"/>
        <v>998</v>
      </c>
      <c r="H1015" s="430"/>
      <c r="I1015" s="431"/>
      <c r="J1015" s="658"/>
      <c r="K1015" s="659"/>
      <c r="L1015" s="659"/>
      <c r="M1015" s="660"/>
      <c r="N1015" s="661"/>
      <c r="O1015" s="662"/>
      <c r="P1015" s="658"/>
      <c r="Q1015" s="659"/>
      <c r="R1015" s="660"/>
      <c r="S1015" s="663"/>
      <c r="T1015" s="661"/>
      <c r="U1015" s="664"/>
      <c r="V1015" s="53" t="str">
        <f>IF(OR($R$5="",$T$5="",$J1015="",$O1015="",$U1015=""),"",IF(ISERROR(VLOOKUP($C1015,参照!$P$4:$V$112,5,FALSE)),0,VLOOKUP($C1015,参照!$P$4:$V$112,5,FALSE)))</f>
        <v/>
      </c>
      <c r="W1015" s="665"/>
      <c r="X1015" s="54" t="str">
        <f>IF(OR($R$5="",$T$5="",$J1015="",$O1015="",$W1015=""),"",IF(ISERROR(VLOOKUP($D1015,参照!$P$4:$V$112,5,FALSE)),0,VLOOKUP($D1015,参照!$P$4:$V$112,5,FALSE)))</f>
        <v/>
      </c>
      <c r="Y1015" s="102"/>
      <c r="Z1015" s="102"/>
      <c r="AA1015" s="1177"/>
      <c r="AB1015" s="227">
        <f t="shared" si="1399"/>
        <v>0</v>
      </c>
      <c r="AC1015" s="1122"/>
      <c r="AD1015" s="352">
        <f t="shared" si="1400"/>
        <v>0</v>
      </c>
      <c r="AE1015" s="55"/>
      <c r="AF1015" s="55" t="str">
        <f t="shared" si="1401"/>
        <v/>
      </c>
      <c r="AG1015" s="1124"/>
      <c r="AH1015" s="760">
        <f t="shared" si="1402"/>
        <v>0</v>
      </c>
      <c r="AI1015" s="761">
        <f t="shared" si="1403"/>
        <v>0</v>
      </c>
      <c r="AJ1015" s="1126"/>
      <c r="AK1015" s="1127"/>
      <c r="AL1015" s="670"/>
      <c r="AM1015" s="1127"/>
      <c r="AN1015" s="670"/>
      <c r="AO1015" s="1179"/>
      <c r="AP1015" s="669"/>
      <c r="AQ1015" s="1127"/>
      <c r="AR1015" s="670"/>
      <c r="AS1015" s="1127"/>
      <c r="AT1015" s="670"/>
      <c r="AU1015" s="1127"/>
      <c r="AV1015" s="575" t="str">
        <f t="shared" si="1404"/>
        <v>○</v>
      </c>
      <c r="AW1015" s="576" t="str">
        <f t="shared" si="1405"/>
        <v>○</v>
      </c>
      <c r="AX1015" s="576" t="str">
        <f t="shared" si="1406"/>
        <v>○</v>
      </c>
      <c r="AY1015" s="576" t="str">
        <f t="shared" si="1407"/>
        <v>○</v>
      </c>
      <c r="AZ1015" s="576" t="str">
        <f t="shared" si="1408"/>
        <v>○</v>
      </c>
      <c r="BA1015" s="577" t="str">
        <f t="shared" si="1409"/>
        <v>○</v>
      </c>
      <c r="BB1015" s="578">
        <f t="shared" si="1410"/>
        <v>0</v>
      </c>
      <c r="BC1015" s="767">
        <f t="shared" si="1411"/>
        <v>0</v>
      </c>
      <c r="BD1015" s="768">
        <f t="shared" si="1411"/>
        <v>0</v>
      </c>
      <c r="BE1015" s="769">
        <f t="shared" si="1411"/>
        <v>0</v>
      </c>
      <c r="BF1015" s="587">
        <f t="shared" si="1412"/>
        <v>0</v>
      </c>
      <c r="BG1015" s="503">
        <f t="shared" si="1413"/>
        <v>0</v>
      </c>
      <c r="BH1015" s="504">
        <f t="shared" si="1413"/>
        <v>0</v>
      </c>
      <c r="BI1015" s="505">
        <f t="shared" si="1413"/>
        <v>0</v>
      </c>
      <c r="BJ1015" s="506">
        <f t="shared" si="1414"/>
        <v>0</v>
      </c>
      <c r="BK1015" s="236">
        <f t="array" ref="BK1015">IF($BB1015&gt;0,"ｴﾗｰ",SUM(IF($AJ1015:$AO1015=BK$15,IF($AJ$17:$AO$17="○",$AG1015))))</f>
        <v>0</v>
      </c>
      <c r="BL1015" s="237">
        <f t="array" ref="BL1015">IF($BB1015&gt;0,"ｴﾗｰ",SUM(IF($AJ1015:$AO1015=BL$15,IF($AJ$17:$AO$17="○",$AG1015))))</f>
        <v>0</v>
      </c>
      <c r="BM1015" s="488">
        <f t="array" ref="BM1015">IF($BB1015&gt;0,"ｴﾗｰ",SUM(IF($AJ1015:$AO1015=BM$15,IF($AJ$17:$AO$17="○",$AG1015))))</f>
        <v>0</v>
      </c>
      <c r="BN1015" s="493">
        <f t="shared" si="1415"/>
        <v>0</v>
      </c>
      <c r="BO1015" s="236">
        <f t="array" ref="BO1015">IF($BB1015&gt;0,"ｴﾗｰ",SUM(IF($AP1015:$AU1015=BO$15,IF($AP$17:$AU$17="○",$AG1015))))</f>
        <v>0</v>
      </c>
      <c r="BP1015" s="237">
        <f t="array" ref="BP1015">IF($BB1015&gt;0,"ｴﾗｰ",SUM(IF($AP1015:$AU1015=BP$15,IF($AP$17:$AU$17="○",$AG1015))))</f>
        <v>0</v>
      </c>
      <c r="BQ1015" s="494">
        <f t="array" ref="BQ1015">IF($BB1015&gt;0,"ｴﾗｰ",SUM(IF($AP1015:$AU1015=BQ$15,IF($AP$17:$AU$17="○",$AG1015))))</f>
        <v>0</v>
      </c>
      <c r="BR1015" s="490">
        <f t="shared" si="1416"/>
        <v>0</v>
      </c>
      <c r="BS1015" s="236" t="str">
        <f t="shared" si="1376"/>
        <v/>
      </c>
      <c r="BT1015" s="237" t="str">
        <f t="shared" si="1377"/>
        <v/>
      </c>
      <c r="BU1015" s="488" t="str">
        <f t="shared" si="1378"/>
        <v/>
      </c>
      <c r="BV1015" s="532">
        <f t="shared" si="1417"/>
        <v>0</v>
      </c>
      <c r="BW1015" s="512" t="str">
        <f t="shared" si="1418"/>
        <v>ｴﾗｰ</v>
      </c>
      <c r="BX1015" s="237" t="str">
        <f t="shared" si="1419"/>
        <v>ｴﾗｰ</v>
      </c>
      <c r="BY1015" s="494" t="str">
        <f t="shared" si="1420"/>
        <v>ｴﾗｰ</v>
      </c>
      <c r="BZ1015" s="628">
        <f t="shared" si="1421"/>
        <v>0</v>
      </c>
      <c r="CA1015" s="528" t="str">
        <f t="shared" si="1422"/>
        <v/>
      </c>
      <c r="CB1015" s="237" t="str">
        <f t="shared" si="1423"/>
        <v/>
      </c>
      <c r="CC1015" s="494" t="str">
        <f t="shared" si="1424"/>
        <v/>
      </c>
      <c r="CD1015" s="635">
        <f t="shared" si="1425"/>
        <v>0</v>
      </c>
      <c r="CE1015" s="528" t="str">
        <f t="shared" si="1426"/>
        <v/>
      </c>
      <c r="CF1015" s="237" t="str">
        <f t="shared" si="1427"/>
        <v/>
      </c>
      <c r="CG1015" s="494" t="str">
        <f t="shared" si="1428"/>
        <v/>
      </c>
      <c r="CH1015" s="635">
        <f t="shared" si="1429"/>
        <v>0</v>
      </c>
      <c r="CI1015" s="535" t="str">
        <f t="shared" si="1430"/>
        <v/>
      </c>
      <c r="CJ1015" s="515" t="str">
        <f t="shared" si="1431"/>
        <v/>
      </c>
      <c r="CK1015" s="522" t="str">
        <f t="shared" si="1432"/>
        <v/>
      </c>
      <c r="CL1015" s="515" t="str">
        <f t="shared" si="1433"/>
        <v/>
      </c>
      <c r="CM1015" s="524" t="str">
        <f t="shared" si="1434"/>
        <v/>
      </c>
      <c r="CN1015" s="518" t="str">
        <f t="shared" si="1435"/>
        <v/>
      </c>
      <c r="CO1015" s="236" t="str">
        <f t="shared" si="1436"/>
        <v/>
      </c>
      <c r="CP1015" s="237" t="str">
        <f t="shared" si="1437"/>
        <v/>
      </c>
      <c r="CQ1015" s="494" t="str">
        <f t="shared" si="1438"/>
        <v/>
      </c>
      <c r="CR1015" s="493">
        <f t="shared" si="1439"/>
        <v>0</v>
      </c>
      <c r="CS1015" s="512" t="str">
        <f t="shared" si="1440"/>
        <v/>
      </c>
      <c r="CT1015" s="237" t="str">
        <f t="shared" si="1441"/>
        <v/>
      </c>
      <c r="CU1015" s="237" t="str">
        <f t="shared" si="1442"/>
        <v/>
      </c>
      <c r="CV1015" s="238">
        <f t="shared" si="1443"/>
        <v>0</v>
      </c>
      <c r="CW1015" s="236" t="str">
        <f t="shared" si="1379"/>
        <v/>
      </c>
      <c r="CX1015" s="237" t="str">
        <f t="shared" si="1380"/>
        <v/>
      </c>
      <c r="CY1015" s="494">
        <f t="shared" si="1381"/>
        <v>0</v>
      </c>
      <c r="CZ1015" s="493"/>
      <c r="DA1015" s="236" t="str">
        <f t="shared" si="1382"/>
        <v/>
      </c>
      <c r="DB1015" s="237" t="str">
        <f t="shared" si="1383"/>
        <v/>
      </c>
      <c r="DC1015" s="494">
        <f t="shared" si="1384"/>
        <v>0</v>
      </c>
      <c r="DD1015" s="493"/>
      <c r="DE1015" s="1335"/>
      <c r="DF1015" s="1343">
        <f t="shared" si="1385"/>
        <v>0</v>
      </c>
      <c r="DG1015" s="528" t="str">
        <f t="shared" si="1386"/>
        <v/>
      </c>
      <c r="DH1015" s="494" t="str">
        <f t="shared" si="1387"/>
        <v/>
      </c>
      <c r="DI1015" s="53">
        <f t="shared" si="1388"/>
        <v>0</v>
      </c>
      <c r="DJ1015" s="432">
        <f t="shared" si="1389"/>
        <v>0</v>
      </c>
      <c r="DK1015" s="433">
        <f t="shared" si="1444"/>
        <v>0</v>
      </c>
      <c r="DL1015" s="53" t="str">
        <f t="shared" si="1390"/>
        <v/>
      </c>
      <c r="DM1015" s="105" t="str">
        <f t="shared" si="1391"/>
        <v/>
      </c>
      <c r="DN1015" s="104" t="str">
        <f t="shared" si="1391"/>
        <v/>
      </c>
      <c r="DO1015" s="434" t="str">
        <f t="shared" si="1391"/>
        <v/>
      </c>
      <c r="DP1015" s="672"/>
      <c r="DQ1015" s="673"/>
      <c r="DR1015" s="674"/>
      <c r="DS1015" s="435">
        <f t="shared" si="1445"/>
        <v>0</v>
      </c>
      <c r="DT1015" s="228" t="str">
        <f t="shared" si="1392"/>
        <v/>
      </c>
      <c r="DU1015" s="236" t="str">
        <f t="shared" si="1393"/>
        <v/>
      </c>
      <c r="DV1015" s="237" t="str">
        <f t="shared" si="1394"/>
        <v/>
      </c>
      <c r="DW1015" s="237" t="str">
        <f t="shared" si="1395"/>
        <v/>
      </c>
      <c r="DX1015" s="238">
        <f t="shared" si="1396"/>
        <v>0</v>
      </c>
      <c r="DY1015" s="675"/>
      <c r="EA1015" s="1363">
        <f t="shared" si="1446"/>
        <v>0</v>
      </c>
      <c r="EB1015" s="1363">
        <f t="shared" si="1447"/>
        <v>0</v>
      </c>
      <c r="EC1015" s="1363">
        <f t="shared" si="1448"/>
        <v>0</v>
      </c>
      <c r="ED1015" s="1363">
        <f t="shared" si="1449"/>
        <v>0</v>
      </c>
      <c r="EE1015" s="1363">
        <f t="shared" si="1450"/>
        <v>0</v>
      </c>
      <c r="EF1015" s="1363">
        <f t="shared" si="1451"/>
        <v>0</v>
      </c>
      <c r="EG1015" s="1363">
        <f t="shared" ref="EG1015:EG1016" si="1452">SUM(EA1015:EF1015)</f>
        <v>0</v>
      </c>
    </row>
    <row r="1016" spans="1:137" s="3" customFormat="1" ht="18" customHeight="1">
      <c r="A1016" s="305" t="str">
        <f t="shared" si="1371"/>
        <v/>
      </c>
      <c r="B1016" s="174">
        <f t="shared" si="1397"/>
        <v>0</v>
      </c>
      <c r="C1016" s="1415" t="str">
        <f t="shared" si="1372"/>
        <v>授業料</v>
      </c>
      <c r="D1016" s="1415" t="str">
        <f t="shared" si="1373"/>
        <v>入学金</v>
      </c>
      <c r="E1016" s="174">
        <f t="shared" si="1398"/>
        <v>0</v>
      </c>
      <c r="F1016" s="305">
        <f t="shared" si="1374"/>
        <v>0</v>
      </c>
      <c r="G1016" s="475">
        <f t="shared" si="1375"/>
        <v>999</v>
      </c>
      <c r="H1016" s="430"/>
      <c r="I1016" s="431"/>
      <c r="J1016" s="658"/>
      <c r="K1016" s="659"/>
      <c r="L1016" s="659"/>
      <c r="M1016" s="660"/>
      <c r="N1016" s="661"/>
      <c r="O1016" s="662"/>
      <c r="P1016" s="658"/>
      <c r="Q1016" s="659"/>
      <c r="R1016" s="660"/>
      <c r="S1016" s="663"/>
      <c r="T1016" s="661"/>
      <c r="U1016" s="664"/>
      <c r="V1016" s="53" t="str">
        <f>IF(OR($R$5="",$T$5="",$J1016="",$O1016="",$U1016=""),"",IF(ISERROR(VLOOKUP($C1016,参照!$P$4:$V$112,5,FALSE)),0,VLOOKUP($C1016,参照!$P$4:$V$112,5,FALSE)))</f>
        <v/>
      </c>
      <c r="W1016" s="665"/>
      <c r="X1016" s="54" t="str">
        <f>IF(OR($R$5="",$T$5="",$J1016="",$O1016="",$W1016=""),"",IF(ISERROR(VLOOKUP($D1016,参照!$P$4:$V$112,5,FALSE)),0,VLOOKUP($D1016,参照!$P$4:$V$112,5,FALSE)))</f>
        <v/>
      </c>
      <c r="Y1016" s="102"/>
      <c r="Z1016" s="102"/>
      <c r="AA1016" s="1177"/>
      <c r="AB1016" s="227">
        <f t="shared" si="1399"/>
        <v>0</v>
      </c>
      <c r="AC1016" s="1122"/>
      <c r="AD1016" s="352">
        <f t="shared" si="1400"/>
        <v>0</v>
      </c>
      <c r="AE1016" s="55"/>
      <c r="AF1016" s="55" t="str">
        <f t="shared" si="1401"/>
        <v/>
      </c>
      <c r="AG1016" s="1124"/>
      <c r="AH1016" s="760">
        <f t="shared" si="1402"/>
        <v>0</v>
      </c>
      <c r="AI1016" s="761">
        <f t="shared" si="1403"/>
        <v>0</v>
      </c>
      <c r="AJ1016" s="1126"/>
      <c r="AK1016" s="1127"/>
      <c r="AL1016" s="670"/>
      <c r="AM1016" s="1127"/>
      <c r="AN1016" s="670"/>
      <c r="AO1016" s="1179"/>
      <c r="AP1016" s="669"/>
      <c r="AQ1016" s="1127"/>
      <c r="AR1016" s="670"/>
      <c r="AS1016" s="1127"/>
      <c r="AT1016" s="670"/>
      <c r="AU1016" s="1127"/>
      <c r="AV1016" s="575" t="str">
        <f t="shared" si="1404"/>
        <v>○</v>
      </c>
      <c r="AW1016" s="576" t="str">
        <f t="shared" si="1405"/>
        <v>○</v>
      </c>
      <c r="AX1016" s="576" t="str">
        <f t="shared" si="1406"/>
        <v>○</v>
      </c>
      <c r="AY1016" s="576" t="str">
        <f t="shared" si="1407"/>
        <v>○</v>
      </c>
      <c r="AZ1016" s="576" t="str">
        <f t="shared" si="1408"/>
        <v>○</v>
      </c>
      <c r="BA1016" s="577" t="str">
        <f t="shared" si="1409"/>
        <v>○</v>
      </c>
      <c r="BB1016" s="578">
        <f t="shared" si="1410"/>
        <v>0</v>
      </c>
      <c r="BC1016" s="767">
        <f t="shared" si="1411"/>
        <v>0</v>
      </c>
      <c r="BD1016" s="768">
        <f t="shared" si="1411"/>
        <v>0</v>
      </c>
      <c r="BE1016" s="769">
        <f t="shared" si="1411"/>
        <v>0</v>
      </c>
      <c r="BF1016" s="587">
        <f t="shared" si="1412"/>
        <v>0</v>
      </c>
      <c r="BG1016" s="503">
        <f t="shared" si="1413"/>
        <v>0</v>
      </c>
      <c r="BH1016" s="504">
        <f t="shared" si="1413"/>
        <v>0</v>
      </c>
      <c r="BI1016" s="505">
        <f t="shared" si="1413"/>
        <v>0</v>
      </c>
      <c r="BJ1016" s="506">
        <f t="shared" si="1414"/>
        <v>0</v>
      </c>
      <c r="BK1016" s="236">
        <f t="array" ref="BK1016">IF($BB1016&gt;0,"ｴﾗｰ",SUM(IF($AJ1016:$AO1016=BK$15,IF($AJ$17:$AO$17="○",$AG1016))))</f>
        <v>0</v>
      </c>
      <c r="BL1016" s="237">
        <f t="array" ref="BL1016">IF($BB1016&gt;0,"ｴﾗｰ",SUM(IF($AJ1016:$AO1016=BL$15,IF($AJ$17:$AO$17="○",$AG1016))))</f>
        <v>0</v>
      </c>
      <c r="BM1016" s="488">
        <f t="array" ref="BM1016">IF($BB1016&gt;0,"ｴﾗｰ",SUM(IF($AJ1016:$AO1016=BM$15,IF($AJ$17:$AO$17="○",$AG1016))))</f>
        <v>0</v>
      </c>
      <c r="BN1016" s="493">
        <f t="shared" si="1415"/>
        <v>0</v>
      </c>
      <c r="BO1016" s="236">
        <f t="array" ref="BO1016">IF($BB1016&gt;0,"ｴﾗｰ",SUM(IF($AP1016:$AU1016=BO$15,IF($AP$17:$AU$17="○",$AG1016))))</f>
        <v>0</v>
      </c>
      <c r="BP1016" s="237">
        <f t="array" ref="BP1016">IF($BB1016&gt;0,"ｴﾗｰ",SUM(IF($AP1016:$AU1016=BP$15,IF($AP$17:$AU$17="○",$AG1016))))</f>
        <v>0</v>
      </c>
      <c r="BQ1016" s="494">
        <f t="array" ref="BQ1016">IF($BB1016&gt;0,"ｴﾗｰ",SUM(IF($AP1016:$AU1016=BQ$15,IF($AP$17:$AU$17="○",$AG1016))))</f>
        <v>0</v>
      </c>
      <c r="BR1016" s="490">
        <f t="shared" si="1416"/>
        <v>0</v>
      </c>
      <c r="BS1016" s="236" t="str">
        <f t="shared" si="1376"/>
        <v/>
      </c>
      <c r="BT1016" s="237" t="str">
        <f t="shared" si="1377"/>
        <v/>
      </c>
      <c r="BU1016" s="488" t="str">
        <f t="shared" si="1378"/>
        <v/>
      </c>
      <c r="BV1016" s="532">
        <f t="shared" si="1417"/>
        <v>0</v>
      </c>
      <c r="BW1016" s="512" t="str">
        <f t="shared" si="1418"/>
        <v>ｴﾗｰ</v>
      </c>
      <c r="BX1016" s="237" t="str">
        <f t="shared" si="1419"/>
        <v>ｴﾗｰ</v>
      </c>
      <c r="BY1016" s="494" t="str">
        <f t="shared" si="1420"/>
        <v>ｴﾗｰ</v>
      </c>
      <c r="BZ1016" s="628">
        <f t="shared" si="1421"/>
        <v>0</v>
      </c>
      <c r="CA1016" s="528" t="str">
        <f t="shared" si="1422"/>
        <v/>
      </c>
      <c r="CB1016" s="237" t="str">
        <f t="shared" si="1423"/>
        <v/>
      </c>
      <c r="CC1016" s="494" t="str">
        <f t="shared" si="1424"/>
        <v/>
      </c>
      <c r="CD1016" s="635">
        <f t="shared" si="1425"/>
        <v>0</v>
      </c>
      <c r="CE1016" s="528" t="str">
        <f t="shared" si="1426"/>
        <v/>
      </c>
      <c r="CF1016" s="237" t="str">
        <f t="shared" si="1427"/>
        <v/>
      </c>
      <c r="CG1016" s="494" t="str">
        <f t="shared" si="1428"/>
        <v/>
      </c>
      <c r="CH1016" s="635">
        <f t="shared" si="1429"/>
        <v>0</v>
      </c>
      <c r="CI1016" s="535" t="str">
        <f t="shared" si="1430"/>
        <v/>
      </c>
      <c r="CJ1016" s="515" t="str">
        <f t="shared" si="1431"/>
        <v/>
      </c>
      <c r="CK1016" s="522" t="str">
        <f t="shared" si="1432"/>
        <v/>
      </c>
      <c r="CL1016" s="515" t="str">
        <f t="shared" si="1433"/>
        <v/>
      </c>
      <c r="CM1016" s="524" t="str">
        <f t="shared" si="1434"/>
        <v/>
      </c>
      <c r="CN1016" s="518" t="str">
        <f t="shared" si="1435"/>
        <v/>
      </c>
      <c r="CO1016" s="236" t="str">
        <f t="shared" si="1436"/>
        <v/>
      </c>
      <c r="CP1016" s="237" t="str">
        <f t="shared" si="1437"/>
        <v/>
      </c>
      <c r="CQ1016" s="494" t="str">
        <f t="shared" si="1438"/>
        <v/>
      </c>
      <c r="CR1016" s="493">
        <f t="shared" si="1439"/>
        <v>0</v>
      </c>
      <c r="CS1016" s="512" t="str">
        <f t="shared" si="1440"/>
        <v/>
      </c>
      <c r="CT1016" s="237" t="str">
        <f t="shared" si="1441"/>
        <v/>
      </c>
      <c r="CU1016" s="237" t="str">
        <f t="shared" si="1442"/>
        <v/>
      </c>
      <c r="CV1016" s="238">
        <f t="shared" si="1443"/>
        <v>0</v>
      </c>
      <c r="CW1016" s="236" t="str">
        <f t="shared" si="1379"/>
        <v/>
      </c>
      <c r="CX1016" s="237" t="str">
        <f t="shared" si="1380"/>
        <v/>
      </c>
      <c r="CY1016" s="494">
        <f t="shared" si="1381"/>
        <v>0</v>
      </c>
      <c r="CZ1016" s="493"/>
      <c r="DA1016" s="236" t="str">
        <f t="shared" si="1382"/>
        <v/>
      </c>
      <c r="DB1016" s="237" t="str">
        <f t="shared" si="1383"/>
        <v/>
      </c>
      <c r="DC1016" s="494">
        <f t="shared" si="1384"/>
        <v>0</v>
      </c>
      <c r="DD1016" s="493"/>
      <c r="DE1016" s="1335"/>
      <c r="DF1016" s="1343">
        <f t="shared" si="1385"/>
        <v>0</v>
      </c>
      <c r="DG1016" s="528" t="str">
        <f t="shared" si="1386"/>
        <v/>
      </c>
      <c r="DH1016" s="494" t="str">
        <f t="shared" si="1387"/>
        <v/>
      </c>
      <c r="DI1016" s="53">
        <f t="shared" si="1388"/>
        <v>0</v>
      </c>
      <c r="DJ1016" s="432">
        <f t="shared" si="1389"/>
        <v>0</v>
      </c>
      <c r="DK1016" s="433">
        <f t="shared" si="1444"/>
        <v>0</v>
      </c>
      <c r="DL1016" s="53" t="str">
        <f t="shared" si="1390"/>
        <v/>
      </c>
      <c r="DM1016" s="105" t="str">
        <f t="shared" si="1391"/>
        <v/>
      </c>
      <c r="DN1016" s="104" t="str">
        <f t="shared" si="1391"/>
        <v/>
      </c>
      <c r="DO1016" s="434" t="str">
        <f t="shared" si="1391"/>
        <v/>
      </c>
      <c r="DP1016" s="672"/>
      <c r="DQ1016" s="673"/>
      <c r="DR1016" s="674"/>
      <c r="DS1016" s="435">
        <f t="shared" si="1445"/>
        <v>0</v>
      </c>
      <c r="DT1016" s="228" t="str">
        <f t="shared" si="1392"/>
        <v/>
      </c>
      <c r="DU1016" s="236" t="str">
        <f t="shared" si="1393"/>
        <v/>
      </c>
      <c r="DV1016" s="237" t="str">
        <f t="shared" si="1394"/>
        <v/>
      </c>
      <c r="DW1016" s="237" t="str">
        <f t="shared" si="1395"/>
        <v/>
      </c>
      <c r="DX1016" s="238">
        <f t="shared" si="1396"/>
        <v>0</v>
      </c>
      <c r="DY1016" s="675"/>
      <c r="EA1016" s="1363">
        <f t="shared" si="1446"/>
        <v>0</v>
      </c>
      <c r="EB1016" s="1363">
        <f t="shared" si="1447"/>
        <v>0</v>
      </c>
      <c r="EC1016" s="1363">
        <f t="shared" si="1448"/>
        <v>0</v>
      </c>
      <c r="ED1016" s="1363">
        <f t="shared" si="1449"/>
        <v>0</v>
      </c>
      <c r="EE1016" s="1363">
        <f t="shared" si="1450"/>
        <v>0</v>
      </c>
      <c r="EF1016" s="1363">
        <f t="shared" si="1451"/>
        <v>0</v>
      </c>
      <c r="EG1016" s="1363">
        <f t="shared" si="1452"/>
        <v>0</v>
      </c>
    </row>
    <row r="1017" spans="1:137" s="3" customFormat="1" ht="18" customHeight="1" thickBot="1">
      <c r="A1017" s="305" t="str">
        <f t="shared" ref="A1017" si="1453">J1017&amp;O1017</f>
        <v/>
      </c>
      <c r="B1017" s="174">
        <f t="shared" ref="B1017" si="1454">IF(J1017="",0,IF(A1017&lt;&gt;A1016,B1016+1,B1016))</f>
        <v>0</v>
      </c>
      <c r="C1017" s="1415" t="str">
        <f t="shared" si="1372"/>
        <v>授業料</v>
      </c>
      <c r="D1017" s="1415" t="str">
        <f t="shared" si="1373"/>
        <v>入学金</v>
      </c>
      <c r="E1017" s="174">
        <f t="shared" ref="E1017" si="1455">IF(J1017="",0,IF(J1017&lt;&gt;J1016,E1016+1,E1016))</f>
        <v>0</v>
      </c>
      <c r="F1017" s="305">
        <f t="shared" ref="F1017" si="1456">IF(N1017&lt;&gt;N1016,1,0)</f>
        <v>0</v>
      </c>
      <c r="G1017" s="476">
        <f t="shared" si="1375"/>
        <v>1000</v>
      </c>
      <c r="H1017" s="440"/>
      <c r="I1017" s="441"/>
      <c r="J1017" s="1114"/>
      <c r="K1017" s="1115"/>
      <c r="L1017" s="1115"/>
      <c r="M1017" s="1116"/>
      <c r="N1017" s="1117"/>
      <c r="O1017" s="1118"/>
      <c r="P1017" s="1114"/>
      <c r="Q1017" s="1115"/>
      <c r="R1017" s="1116"/>
      <c r="S1017" s="1119"/>
      <c r="T1017" s="1117"/>
      <c r="U1017" s="1120"/>
      <c r="V1017" s="472" t="str">
        <f>IF(OR($R$5="",$T$5="",$J1017="",$O1017="",$U1017=""),"",IF(ISERROR(VLOOKUP($C1017,参照!$P$4:$V$112,5,FALSE)),0,VLOOKUP($C1017,参照!$P$4:$V$112,5,FALSE)))</f>
        <v/>
      </c>
      <c r="W1017" s="1121"/>
      <c r="X1017" s="471" t="str">
        <f>IF(OR($R$5="",$T$5="",$J1017="",$O1017="",$W1017=""),"",IF(ISERROR(VLOOKUP($D1017,参照!$P$4:$V$112,5,FALSE)),0,VLOOKUP($D1017,参照!$P$4:$V$112,5,FALSE)))</f>
        <v/>
      </c>
      <c r="Y1017" s="473"/>
      <c r="Z1017" s="473"/>
      <c r="AA1017" s="1178"/>
      <c r="AB1017" s="500">
        <f t="shared" ref="AB1017" si="1457">IF(AND(U1017&gt;AC1017,AD1017=12),1,0)</f>
        <v>0</v>
      </c>
      <c r="AC1017" s="1123"/>
      <c r="AD1017" s="355">
        <f t="shared" ref="AD1017" si="1458">IF(SUM(AJ1017,AL1017,AN1017,AP1017,AR1017,AT1017)&gt;12,"ｴﾗｰ",SUM(AJ1017,AL1017,AN1017,AP1017,AR1017,AT1017))</f>
        <v>0</v>
      </c>
      <c r="AE1017" s="317"/>
      <c r="AF1017" s="317" t="str">
        <f t="shared" ref="AF1017" si="1459">IF(OR($R$5="",$T$5="",$J1017="",$O1017="",$U1017="",$AD1017=0,$EG1017&gt;0),"",IF(ISERROR(MIN(ROUNDDOWN(MIN(U1017,V1017),-2)/12,ROUNDDOWN(AC1017,-2)/AD1017)),"",MIN(ROUNDDOWN(MIN(U1017,V1017),-2)/12,ROUNDDOWN(AC1017,-2)/AD1017)))</f>
        <v/>
      </c>
      <c r="AG1017" s="1125"/>
      <c r="AH1017" s="762">
        <f t="shared" ref="AH1017" si="1460">SUMIF($CJ1017:$CJ1017,"&gt;0",$AG1017:$AG1017)</f>
        <v>0</v>
      </c>
      <c r="AI1017" s="763">
        <f t="shared" ref="AI1017" si="1461">SUMIF($CL1017:$CL1017,"&gt;0",$AG1017:$AG1017)</f>
        <v>0</v>
      </c>
      <c r="AJ1017" s="1128"/>
      <c r="AK1017" s="1129"/>
      <c r="AL1017" s="1027"/>
      <c r="AM1017" s="1129"/>
      <c r="AN1017" s="1027"/>
      <c r="AO1017" s="1180"/>
      <c r="AP1017" s="1026"/>
      <c r="AQ1017" s="1129"/>
      <c r="AR1017" s="1027"/>
      <c r="AS1017" s="1129"/>
      <c r="AT1017" s="1027"/>
      <c r="AU1017" s="1129"/>
      <c r="AV1017" s="581" t="str">
        <f t="shared" ref="AV1017" si="1462">IF(SUM($AJ1017,$AL1017,$AN1017)&gt;6,"×",IF(AND($AJ1017&gt;0,$AK1017=""),"×",IF(AND($AJ1017="",$AK1017&lt;&gt;""),"×",IF(AND($AK1017&lt;&gt;"",$AK1017=$AM1017),"×",IF(AND($AK1017&lt;&gt;"",$AK1017=$AO1017),"×",IF(AND($AM1017&lt;&gt;"",$AM1017=$AO1017),"×","○"))))))</f>
        <v>○</v>
      </c>
      <c r="AW1017" s="582" t="str">
        <f t="shared" ref="AW1017" si="1463">IF(SUM($AJ1017,$AL1017,$AN1017)&gt;6,"×",IF(AND($AL1017&gt;0,$AM1017=""),"×",IF(AND($AL1017="",$AM1017&lt;&gt;""),"×",IF(AND($AK1017&lt;&gt;"",$AK1017=$AM1017),"×",IF(AND($AK1017&lt;&gt;"",$AK1017=$AO1017),"×",IF(AND($AM1017&lt;&gt;"",$AM1017=$AO1017),"×","○"))))))</f>
        <v>○</v>
      </c>
      <c r="AX1017" s="582" t="str">
        <f t="shared" ref="AX1017" si="1464">IF(SUM($AJ1017,$AL1017,$AN1017)&gt;6,"×",IF(AND($AN1017&gt;0,$AO1017=""),"×",IF(AND($AN1017="",$AO1017&lt;&gt;""),"×",IF(AND($AK1017&lt;&gt;"",$AK1017=$AM1017),"×",IF(AND($AK1017&lt;&gt;"",$AK1017=$AO1017),"×",IF(AND($AM1017&lt;&gt;"",$AM1017=$AO1017),"×","○"))))))</f>
        <v>○</v>
      </c>
      <c r="AY1017" s="582" t="str">
        <f t="shared" ref="AY1017" si="1465">IF(SUM($AP1017,$AR1017,$AT1017)&gt;6,"×",IF(AND($AD1017=0,$AP1017="",$AQ1017=""),"○",IF(AND($AP1017&gt;0,$AQ1017=""),"×",IF(AND($AP1017="",$AQ1017&lt;&gt;""),"×",IF(AND($AQ1017&lt;&gt;"",$AQ1017=$AS1017),"×",IF(AND($AQ1017&lt;&gt;"",$AQ1017=$AU1017),"×",IF(AND($AS1017&lt;&gt;"",$AS1017=$AU1017),"×","○")))))))</f>
        <v>○</v>
      </c>
      <c r="AZ1017" s="582" t="str">
        <f t="shared" ref="AZ1017" si="1466">IF(SUM($AP1017,$AR1017,$AT1017)&gt;6,"×",IF(AND($AR1017&gt;0,$AS1017=""),"×",IF(AND($AR1017="",$AS1017&lt;&gt;""),"×",IF(AND($AQ1017&lt;&gt;"",$AQ1017=$AS1017),"×",IF(AND($AQ1017&lt;&gt;"",$AQ1017=$AU1017),"×",IF(AND($AS1017&lt;&gt;"",$AS1017=$AU1017),"×","○"))))))</f>
        <v>○</v>
      </c>
      <c r="BA1017" s="583" t="str">
        <f t="shared" ref="BA1017" si="1467">IF(SUM($AP1017,$AR1017,$AT1017)&gt;6,"×",IF(AND($AT1017&gt;0,$AU1017=""),"×",IF(AND($AT1017="",$AU1017&lt;&gt;""),"×",IF(AND($AQ1017&lt;&gt;"",$AQ1017=$AS1017),"×",IF(AND($AQ1017&lt;&gt;"",$AQ1017=$AU1017),"×",IF(AND($AS1017&lt;&gt;"",$AS1017=$AU1017),"×","○"))))))</f>
        <v>○</v>
      </c>
      <c r="BB1017" s="584">
        <f t="shared" ref="BB1017" si="1468">COUNTIF(AV1017:BA1017,"×")</f>
        <v>0</v>
      </c>
      <c r="BC1017" s="770">
        <f t="shared" ref="BC1017:BE1017" si="1469">IF(SUM($AJ1017,$AL1017,$AN1017,$AP1017,$AR1017,$AT1017)&gt;12,"ｴﾗｰ",SUMIF($AK1017,BC$15,$AJ1017)+SUMIF($AM1017,BC$15,$AL1017)+SUMIF($AO1017,BC$15,$AN1017)+SUMIF($AQ1017,BC$15,$AP1017)+SUMIF($AS1017,BC$15,$AR1017)+SUMIF($AU1017,BC$15,$AT1017))</f>
        <v>0</v>
      </c>
      <c r="BD1017" s="771">
        <f t="shared" si="1469"/>
        <v>0</v>
      </c>
      <c r="BE1017" s="772">
        <f t="shared" si="1469"/>
        <v>0</v>
      </c>
      <c r="BF1017" s="588">
        <f t="shared" ref="BF1017" si="1470">IF(BB1017&gt;0,"ｴﾗｰ",IF(SUM(BC1017:BE1017)&gt;12,"ｴﾗｰ",SUM(BC1017:BE1017)))</f>
        <v>0</v>
      </c>
      <c r="BG1017" s="507">
        <f t="shared" ref="BG1017:BI1017" si="1471">IF(SUM($AJ1017,$AL1017,$AN1017,$AP1017,$AR1017,$AT1017)&gt;12,"ｴﾗｰ",SUMIF($AK1017,BG$15,$AJ1017)+SUMIF($AM1017,BG$15,$AL1017)+SUMIF($AO1017,BG$15,$AN1017))</f>
        <v>0</v>
      </c>
      <c r="BH1017" s="508">
        <f t="shared" si="1471"/>
        <v>0</v>
      </c>
      <c r="BI1017" s="509">
        <f t="shared" si="1471"/>
        <v>0</v>
      </c>
      <c r="BJ1017" s="510">
        <f t="shared" ref="BJ1017" si="1472">SUM(BG1017:BI1017)</f>
        <v>0</v>
      </c>
      <c r="BK1017" s="326">
        <f t="array" ref="BK1017">IF($BB1017&gt;0,"ｴﾗｰ",SUM(IF($AJ1017:$AO1017=BK$15,IF($AJ$17:$AO$17="○",$AG1017))))</f>
        <v>0</v>
      </c>
      <c r="BL1017" s="327">
        <f t="array" ref="BL1017">IF($BB1017&gt;0,"ｴﾗｰ",SUM(IF($AJ1017:$AO1017=BL$15,IF($AJ$17:$AO$17="○",$AG1017))))</f>
        <v>0</v>
      </c>
      <c r="BM1017" s="489">
        <f t="array" ref="BM1017">IF($BB1017&gt;0,"ｴﾗｰ",SUM(IF($AJ1017:$AO1017=BM$15,IF($AJ$17:$AO$17="○",$AG1017))))</f>
        <v>0</v>
      </c>
      <c r="BN1017" s="495">
        <f t="shared" ref="BN1017" si="1473">SUM(BK1017:BM1017)</f>
        <v>0</v>
      </c>
      <c r="BO1017" s="326">
        <f t="array" ref="BO1017">IF($BB1017&gt;0,"ｴﾗｰ",SUM(IF($AP1017:$AU1017=BO$15,IF($AP$17:$AU$17="○",$AG1017))))</f>
        <v>0</v>
      </c>
      <c r="BP1017" s="327">
        <f t="array" ref="BP1017">IF($BB1017&gt;0,"ｴﾗｰ",SUM(IF($AP1017:$AU1017=BP$15,IF($AP$17:$AU$17="○",$AG1017))))</f>
        <v>0</v>
      </c>
      <c r="BQ1017" s="496">
        <f t="array" ref="BQ1017">IF($BB1017&gt;0,"ｴﾗｰ",SUM(IF($AP1017:$AU1017=BQ$15,IF($AP$17:$AU$17="○",$AG1017))))</f>
        <v>0</v>
      </c>
      <c r="BR1017" s="491">
        <f t="shared" ref="BR1017" si="1474">SUM(BO1017:BQ1017)</f>
        <v>0</v>
      </c>
      <c r="BS1017" s="326" t="str">
        <f t="shared" ref="BS1017" si="1475">IF($BB1017&gt;0,"ｴﾗｰ",IF(ISERROR($AF1017*BC1017*BS$15),"",$AF1017*BC1017*BS$15))</f>
        <v/>
      </c>
      <c r="BT1017" s="327" t="str">
        <f t="shared" ref="BT1017" si="1476">IF($BB1017&gt;0,"ｴﾗｰ",IF(ISERROR($AF1017*BD1017*BT$15),"",$AF1017*BD1017*BT$15))</f>
        <v/>
      </c>
      <c r="BU1017" s="489" t="str">
        <f t="shared" ref="BU1017" si="1477">IF($BB1017&gt;0,"ｴﾗｰ",IF(ISERROR($AF1017*BE1017*BU$15),"",$AF1017*BE1017*BU$15))</f>
        <v/>
      </c>
      <c r="BV1017" s="533">
        <f t="shared" ref="BV1017" si="1478">IF($BB1017&gt;0,"",ROUNDUP(SUM($BS1017:$BU1017),-2))</f>
        <v>0</v>
      </c>
      <c r="BW1017" s="513" t="str">
        <f t="shared" ref="BW1017" si="1479">IF($BB1017&gt;0,"ｴﾗｰ",IF(ISERROR($AF1017*BG1017*BW$15),"ｴﾗｰ",$AF1017*BG1017*BW$15))</f>
        <v>ｴﾗｰ</v>
      </c>
      <c r="BX1017" s="327" t="str">
        <f t="shared" ref="BX1017" si="1480">IF($BB1017&gt;0,"ｴﾗｰ",IF(ISERROR($AF1017*BH1017*BX$15),"ｴﾗｰ",$AF1017*BH1017*BX$15))</f>
        <v>ｴﾗｰ</v>
      </c>
      <c r="BY1017" s="496" t="str">
        <f t="shared" ref="BY1017" si="1481">IF($BB1017&gt;0,"ｴﾗｰ",IF(ISERROR($AF1017*BI1017*BY$15),"ｴﾗｰ",$AF1017*BI1017*BY$15))</f>
        <v>ｴﾗｰ</v>
      </c>
      <c r="BZ1017" s="629">
        <f t="shared" ref="BZ1017" si="1482">IF(BB1017&gt;0,"ｴﾗｰ",ROUNDUP(SUM(BW1017:BY1017),-2))</f>
        <v>0</v>
      </c>
      <c r="CA1017" s="529" t="str">
        <f t="shared" ref="CA1017" si="1483">IF(ISERROR(ROUNDUP(BW1017,-2)),"",ROUNDUP(BW1017,-2))</f>
        <v/>
      </c>
      <c r="CB1017" s="327" t="str">
        <f t="shared" ref="CB1017" si="1484">IF(ISERROR(ROUNDUP(BX1017,-2)),"",ROUNDUP(BX1017,-2))</f>
        <v/>
      </c>
      <c r="CC1017" s="496" t="str">
        <f t="shared" ref="CC1017" si="1485">IF(ISERROR(CD1017-CA1017-CB1017),"",CD1017-CA1017-CB1017)</f>
        <v/>
      </c>
      <c r="CD1017" s="636">
        <f t="shared" ref="CD1017" si="1486">BZ1017</f>
        <v>0</v>
      </c>
      <c r="CE1017" s="529" t="str">
        <f t="shared" ref="CE1017" si="1487">IF(ISERROR(ROUNDUP(BS1017,-2)-CA1017),"",ROUNDUP(BS1017,-2)-CA1017)</f>
        <v/>
      </c>
      <c r="CF1017" s="327" t="str">
        <f t="shared" ref="CF1017" si="1488">IF(ISERROR(ROUNDUP(BT1017,-2)-CB1017),"",ROUNDUP(BT1017,-2)-CB1017)</f>
        <v/>
      </c>
      <c r="CG1017" s="496" t="str">
        <f t="shared" ref="CG1017" si="1489">IF(ISERROR(CH1017-CE1017-CF1017),"",CH1017-CE1017-CF1017)</f>
        <v/>
      </c>
      <c r="CH1017" s="636">
        <f t="shared" ref="CH1017" si="1490">IF(ISERROR(BV1017-CD1017),"",BV1017-CD1017)</f>
        <v>0</v>
      </c>
      <c r="CI1017" s="536" t="str">
        <f t="shared" ref="CI1017" si="1491">IF($BV1017=0,"",SUM(AJ1017,AL1017,AN1017))</f>
        <v/>
      </c>
      <c r="CJ1017" s="516" t="str">
        <f t="shared" ref="CJ1017" si="1492">IF(CK1017=0,CN1017,IF($BV1017=0,"",BZ1017))</f>
        <v/>
      </c>
      <c r="CK1017" s="523" t="str">
        <f t="shared" ref="CK1017" si="1493">IF($BV1017=0,"",SUM(AP1017,AR1017,AT1017))</f>
        <v/>
      </c>
      <c r="CL1017" s="516" t="str">
        <f t="shared" ref="CL1017" si="1494">IF($BV1017=0,"",IF(ISERROR(CN1017-CJ1017),"",CN1017-CJ1017))</f>
        <v/>
      </c>
      <c r="CM1017" s="525" t="str">
        <f t="shared" ref="CM1017" si="1495">IF($BV1017=0,"",SUM(CI1017,CK1017))</f>
        <v/>
      </c>
      <c r="CN1017" s="519" t="str">
        <f t="shared" ref="CN1017" si="1496">IF($BV1017=0,"",BV1017)</f>
        <v/>
      </c>
      <c r="CO1017" s="326" t="str">
        <f t="shared" ref="CO1017" si="1497">IF(ISERROR(ROUNDUP(BS1017,-2)),"",ROUNDUP(BS1017,-2))</f>
        <v/>
      </c>
      <c r="CP1017" s="327" t="str">
        <f t="shared" ref="CP1017" si="1498">IF(ISERROR(IF(BU1017=0,CR1017-CO1017,ROUNDUP(BT1017,-2))),"",IF(BU1017=0,CR1017-CO1017,ROUNDUP(BT1017,-2)))</f>
        <v/>
      </c>
      <c r="CQ1017" s="496" t="str">
        <f t="shared" ref="CQ1017" si="1499">IF(ISERROR(CR1017-CO1017-CP1017),"",CR1017-CO1017-CP1017)</f>
        <v/>
      </c>
      <c r="CR1017" s="495">
        <f t="shared" ref="CR1017" si="1500">BV1017</f>
        <v>0</v>
      </c>
      <c r="CS1017" s="513" t="str">
        <f t="shared" ref="CS1017" si="1501">IF(ISERROR(CO1017*$AG1017),"",CO1017*$AG1017)</f>
        <v/>
      </c>
      <c r="CT1017" s="327" t="str">
        <f t="shared" ref="CT1017" si="1502">IF(ISERROR(CP1017*$AG1017),"",CP1017*$AG1017)</f>
        <v/>
      </c>
      <c r="CU1017" s="327" t="str">
        <f t="shared" ref="CU1017" si="1503">IF(ISERROR(CQ1017*$AG1017),"",CQ1017*$AG1017)</f>
        <v/>
      </c>
      <c r="CV1017" s="328">
        <f t="shared" ref="CV1017" si="1504">IF(ISERROR(BV1017*$AG1017),"",BV1017*$AG1017)</f>
        <v>0</v>
      </c>
      <c r="CW1017" s="326" t="str">
        <f t="shared" ref="CW1017" si="1505">IF(ISERROR(ROUNDUP(CA1017*$AG1017,-2)),"",ROUNDUP(CA1017*$AG1017,-2))</f>
        <v/>
      </c>
      <c r="CX1017" s="327" t="str">
        <f t="shared" ref="CX1017" si="1506">IF(ISERROR(ROUNDUP(CB1017*$AG1017,-2)),"",ROUNDUP(CB1017*$AG1017,-2))</f>
        <v/>
      </c>
      <c r="CY1017" s="496">
        <f t="shared" ref="CY1017" si="1507">IF(CC1017&lt;100,0,IF(ISERROR(CC1017*$AG1017),0,CC1017*$AG1017))</f>
        <v>0</v>
      </c>
      <c r="CZ1017" s="495"/>
      <c r="DA1017" s="326" t="str">
        <f t="shared" ref="DA1017" si="1508">IF(ISERROR(ROUNDUP(CE1017*$AG1017,-2)),"",ROUNDUP(CE1017*$AG1017,-2))</f>
        <v/>
      </c>
      <c r="DB1017" s="327" t="str">
        <f t="shared" ref="DB1017" si="1509">IF(ISERROR(ROUNDUP(CF1017*$AG1017,-2)),"",ROUNDUP(CF1017*$AG1017,-2))</f>
        <v/>
      </c>
      <c r="DC1017" s="496">
        <f t="shared" ref="DC1017" si="1510">IF(CG1017&lt;100,0,IF(ISERROR(CG1017*$AG1017),0,CG1017*$AG1017))</f>
        <v>0</v>
      </c>
      <c r="DD1017" s="495"/>
      <c r="DE1017" s="1336"/>
      <c r="DF1017" s="1344">
        <f t="shared" ref="DF1017" si="1511">IF(ISERROR(BV1017*AG1017),"",BV1017*AG1017)</f>
        <v>0</v>
      </c>
      <c r="DG1017" s="1345" t="str">
        <f t="shared" ref="DG1017" si="1512">IF(ISERROR(CJ1017*$AG1017),"",CJ1017*$AG1017)</f>
        <v/>
      </c>
      <c r="DH1017" s="1346" t="str">
        <f t="shared" ref="DH1017" si="1513">IF(ISERROR(CL1017*$AG1017),"",CL1017*$AG1017)</f>
        <v/>
      </c>
      <c r="DI1017" s="1347">
        <f t="shared" ref="DI1017" si="1514">MIN(U1017,AC1017)</f>
        <v>0</v>
      </c>
      <c r="DJ1017" s="1348">
        <f t="shared" ref="DJ1017" si="1515">BV1017</f>
        <v>0</v>
      </c>
      <c r="DK1017" s="1349">
        <f t="shared" ref="DK1017" si="1516">IF(ISERROR(DI1017-DJ1017),"",DI1017-DJ1017)</f>
        <v>0</v>
      </c>
      <c r="DL1017" s="313" t="str">
        <f t="shared" ref="DL1017" si="1517">IF(OR($R$5="",$T$5="",$J1017="",$O1017="",$W1017=""),"",IF(W1017&lt;=X1017,ROUNDDOWN(W1017,-2),X1017))</f>
        <v/>
      </c>
      <c r="DM1017" s="332" t="str">
        <f t="shared" ref="DM1017:DO1017" si="1518">IF(ISERROR(ROUNDUP($DL1017*DM$15,-2)),"",ROUNDUP($DL1017*DM$15,-2))</f>
        <v/>
      </c>
      <c r="DN1017" s="330" t="str">
        <f t="shared" si="1518"/>
        <v/>
      </c>
      <c r="DO1017" s="452" t="str">
        <f t="shared" si="1518"/>
        <v/>
      </c>
      <c r="DP1017" s="1130"/>
      <c r="DQ1017" s="1131"/>
      <c r="DR1017" s="1132"/>
      <c r="DS1017" s="474">
        <f t="shared" ref="DS1017" si="1519">IF(AND(SUM(DP1017:DR1017)&gt;0,DT1017=""),"ｴﾗｰ",IF(AND(SUM(DP1017:DR1017)&gt;0,DT1017=0),"ｴﾗｰ",SUM(DP1017:DR1017)))</f>
        <v>0</v>
      </c>
      <c r="DT1017" s="350" t="str">
        <f t="shared" ref="DT1017" si="1520">IF(ISERROR(DM1017*DP1017+DN1017*DQ1017+DO1017*DR1017),"",DM1017*DP1017+DN1017*DQ1017+DO1017*DR1017)</f>
        <v/>
      </c>
      <c r="DU1017" s="326" t="str">
        <f t="shared" ref="DU1017" si="1521">IF(ISERROR(DM1017*DP1017),"",DM1017*DP1017)</f>
        <v/>
      </c>
      <c r="DV1017" s="327" t="str">
        <f t="shared" ref="DV1017" si="1522">IF(ISERROR(DN1017*DQ1017),"",DN1017*DQ1017)</f>
        <v/>
      </c>
      <c r="DW1017" s="327" t="str">
        <f t="shared" ref="DW1017" si="1523">IF(ISERROR(DO1017*DR1017),"",DO1017*DR1017)</f>
        <v/>
      </c>
      <c r="DX1017" s="328">
        <f t="shared" ref="DX1017" si="1524">SUM(DU1017:DW1017)</f>
        <v>0</v>
      </c>
      <c r="DY1017" s="1029"/>
      <c r="EA1017" s="1363">
        <f t="shared" ref="EA1017" si="1525">IF(AND(AJ1017="",AK1017=""),0,IF(AND(AJ1017&gt;=1,AJ1017&lt;=6,AK1017=1/3),0,IF(AND(AJ1017&gt;=1,AJ1017&lt;=6,AK1017=2/3),0,IF(AND(AJ1017&gt;=1,AJ1017&lt;=6,AK1017=3/3),0,1))))</f>
        <v>0</v>
      </c>
      <c r="EB1017" s="1363">
        <f t="shared" ref="EB1017" si="1526">IF(AND(AL1017="",AM1017=""),0,IF(AND(AL1017&gt;=1,AL1017&lt;=5,AM1017=1/3),0,IF(AND(AL1017&gt;=1,AL1017&lt;=5,AM1017=2/3),0,IF(AND(AL1017&gt;=1,AL1017&lt;=5,AM1017=3/3),0,1))))</f>
        <v>0</v>
      </c>
      <c r="EC1017" s="1363">
        <f t="shared" ref="EC1017" si="1527">IF(AND(AN1017="",AO1017=""),0,IF(AND(AN1017&gt;=1,AN1017&lt;=4,AO1017=1/3),0,IF(AND(AN1017&gt;=1,AN1017&lt;=4,AO1017=2/3),0,IF(AND(AN1017&gt;=1,AN1017&lt;=4,AO1017=3/3),0,1))))</f>
        <v>0</v>
      </c>
      <c r="ED1017" s="1363">
        <f t="shared" ref="ED1017" si="1528">IF(AND(AP1017="",AQ1017=""),0,IF(AND(AP1017&gt;=1,AP1017&lt;=6,AQ1017=1/3),0,IF(AND(AP1017&gt;=1,AP1017&lt;=6,AQ1017=2/3),0,IF(AND(AP1017&gt;=1,AP1017&lt;=6,AQ1017=3/3),0,1))))</f>
        <v>0</v>
      </c>
      <c r="EE1017" s="1363">
        <f t="shared" ref="EE1017" si="1529">IF(AND(AR1017="",AS1017=""),0,IF(AND(AR1017&gt;=1,AR1017&lt;=5,AS1017=1/3),0,IF(AND(AR1017&gt;=1,AR1017&lt;=5,AS1017=2/3),0,IF(AND(AR1017&gt;=1,AR1017&lt;=5,AS1017=3/3),0,1))))</f>
        <v>0</v>
      </c>
      <c r="EF1017" s="1363">
        <f t="shared" ref="EF1017" si="1530">IF(AND(AT1017="",AU1017=""),0,IF(AND(AT1017&gt;=1,AT1017&lt;=4,AU1017=1/3),0,IF(AND(AT1017&gt;=1,AT1017&lt;=4,AU1017=2/3),0,IF(AND(AT1017&gt;=1,AT1017&lt;=4,AU1017=3/3),0,1))))</f>
        <v>0</v>
      </c>
      <c r="EG1017" s="1363">
        <f t="shared" ref="EG1017" si="1531">SUM(EA1017:EF1017)</f>
        <v>0</v>
      </c>
    </row>
    <row r="1018" spans="1:137" ht="18" customHeight="1" thickTop="1"/>
  </sheetData>
  <sheetProtection algorithmName="SHA-512" hashValue="VQ1zW1eDVK1IpY5eO1DA+rnAaipjNpsKjEqxX25+J2iioS3b+b/t0Znugxp07fySPtYj7/SrMZrvVLiMBKrmZA==" saltValue="DPLqxhU5118fT7uHatYmDQ==" spinCount="100000" sheet="1" formatCells="0"/>
  <sortState ref="A107:CX302">
    <sortCondition ref="O107:O302"/>
    <sortCondition descending="1" ref="AD107:AD302"/>
    <sortCondition descending="1" ref="AG107:AG302"/>
  </sortState>
  <mergeCells count="232">
    <mergeCell ref="EA6:EG6"/>
    <mergeCell ref="EA11:EA12"/>
    <mergeCell ref="EB11:EB12"/>
    <mergeCell ref="EC11:EC12"/>
    <mergeCell ref="ED11:ED12"/>
    <mergeCell ref="EE11:EE12"/>
    <mergeCell ref="EF11:EF12"/>
    <mergeCell ref="EG11:EG12"/>
    <mergeCell ref="BA8:BA10"/>
    <mergeCell ref="BB8:BB10"/>
    <mergeCell ref="BO8:BO10"/>
    <mergeCell ref="BG8:BG10"/>
    <mergeCell ref="BH8:BH10"/>
    <mergeCell ref="BI8:BI10"/>
    <mergeCell ref="BJ8:BJ10"/>
    <mergeCell ref="AV12:BB12"/>
    <mergeCell ref="BN8:BN10"/>
    <mergeCell ref="AT8:AU10"/>
    <mergeCell ref="BC11:BF12"/>
    <mergeCell ref="BE8:BE10"/>
    <mergeCell ref="BF8:BF10"/>
    <mergeCell ref="BK8:BK10"/>
    <mergeCell ref="BC8:BC10"/>
    <mergeCell ref="BD8:BD10"/>
    <mergeCell ref="BL8:BL10"/>
    <mergeCell ref="BM8:BM10"/>
    <mergeCell ref="DP5:DQ5"/>
    <mergeCell ref="DP6:DQ6"/>
    <mergeCell ref="DL11:DY11"/>
    <mergeCell ref="BT8:BT10"/>
    <mergeCell ref="BU8:BU10"/>
    <mergeCell ref="BV8:BV10"/>
    <mergeCell ref="CS8:CS10"/>
    <mergeCell ref="CT8:CT10"/>
    <mergeCell ref="CU8:CU10"/>
    <mergeCell ref="CV8:CV10"/>
    <mergeCell ref="DF8:DF10"/>
    <mergeCell ref="DE8:DE10"/>
    <mergeCell ref="DW8:DW10"/>
    <mergeCell ref="DS5:DT5"/>
    <mergeCell ref="DS6:DT6"/>
    <mergeCell ref="CN8:CN10"/>
    <mergeCell ref="CI11:CN12"/>
    <mergeCell ref="CI8:CI10"/>
    <mergeCell ref="BX8:BX10"/>
    <mergeCell ref="CK8:CK10"/>
    <mergeCell ref="CM8:CM10"/>
    <mergeCell ref="BW8:BW10"/>
    <mergeCell ref="DY12:DY16"/>
    <mergeCell ref="DY8:DY10"/>
    <mergeCell ref="J17:M17"/>
    <mergeCell ref="AE8:AE10"/>
    <mergeCell ref="AK13:AK16"/>
    <mergeCell ref="J11:M16"/>
    <mergeCell ref="U5:AC7"/>
    <mergeCell ref="O5:P5"/>
    <mergeCell ref="O6:R6"/>
    <mergeCell ref="AH8:AH10"/>
    <mergeCell ref="AI8:AI10"/>
    <mergeCell ref="X12:X14"/>
    <mergeCell ref="AD8:AD10"/>
    <mergeCell ref="AD11:AD16"/>
    <mergeCell ref="AA8:AA10"/>
    <mergeCell ref="AB8:AB10"/>
    <mergeCell ref="AC11:AC14"/>
    <mergeCell ref="AC8:AC9"/>
    <mergeCell ref="AF8:AF10"/>
    <mergeCell ref="O8:O10"/>
    <mergeCell ref="T8:T9"/>
    <mergeCell ref="T11:T16"/>
    <mergeCell ref="P8:R10"/>
    <mergeCell ref="J7:M7"/>
    <mergeCell ref="W11:X11"/>
    <mergeCell ref="V8:V9"/>
    <mergeCell ref="AG8:AG10"/>
    <mergeCell ref="DX8:DX10"/>
    <mergeCell ref="DJ12:DJ14"/>
    <mergeCell ref="DI11:DK11"/>
    <mergeCell ref="DT12:DT15"/>
    <mergeCell ref="DL8:DL10"/>
    <mergeCell ref="DT8:DT10"/>
    <mergeCell ref="DM8:DM10"/>
    <mergeCell ref="DN8:DN10"/>
    <mergeCell ref="DI12:DI14"/>
    <mergeCell ref="DK12:DK14"/>
    <mergeCell ref="DP12:DS13"/>
    <mergeCell ref="DL12:DL15"/>
    <mergeCell ref="DO8:DO10"/>
    <mergeCell ref="DS8:DS10"/>
    <mergeCell ref="DU12:DX13"/>
    <mergeCell ref="DP8:DR10"/>
    <mergeCell ref="AL8:AM10"/>
    <mergeCell ref="BG11:BJ12"/>
    <mergeCell ref="BK11:BR12"/>
    <mergeCell ref="AW8:AW10"/>
    <mergeCell ref="AX8:AX10"/>
    <mergeCell ref="AY8:AY10"/>
    <mergeCell ref="AZ8:AZ10"/>
    <mergeCell ref="O12:O16"/>
    <mergeCell ref="AF11:AF15"/>
    <mergeCell ref="AB11:AB15"/>
    <mergeCell ref="U12:U14"/>
    <mergeCell ref="DU8:DU10"/>
    <mergeCell ref="DV8:DV10"/>
    <mergeCell ref="DI8:DI10"/>
    <mergeCell ref="DJ8:DJ10"/>
    <mergeCell ref="DK8:DK10"/>
    <mergeCell ref="DE11:DE16"/>
    <mergeCell ref="BC13:BC14"/>
    <mergeCell ref="BD13:BD14"/>
    <mergeCell ref="BE13:BE14"/>
    <mergeCell ref="BF13:BF16"/>
    <mergeCell ref="BP8:BP10"/>
    <mergeCell ref="BQ8:BQ10"/>
    <mergeCell ref="BR8:BR10"/>
    <mergeCell ref="BK13:BN13"/>
    <mergeCell ref="BG13:BG14"/>
    <mergeCell ref="BH13:BH14"/>
    <mergeCell ref="BI13:BI14"/>
    <mergeCell ref="BJ13:BJ16"/>
    <mergeCell ref="DM12:DO13"/>
    <mergeCell ref="AV8:AV10"/>
    <mergeCell ref="AI12:AI15"/>
    <mergeCell ref="A5:F6"/>
    <mergeCell ref="I8:I16"/>
    <mergeCell ref="G8:G16"/>
    <mergeCell ref="J8:M10"/>
    <mergeCell ref="N8:N10"/>
    <mergeCell ref="AJ13:AJ16"/>
    <mergeCell ref="H8:H16"/>
    <mergeCell ref="L6:M6"/>
    <mergeCell ref="J5:K5"/>
    <mergeCell ref="J6:K6"/>
    <mergeCell ref="N11:N16"/>
    <mergeCell ref="W12:W14"/>
    <mergeCell ref="P11:R16"/>
    <mergeCell ref="X8:X10"/>
    <mergeCell ref="Y8:Y10"/>
    <mergeCell ref="Z8:Z10"/>
    <mergeCell ref="S8:S10"/>
    <mergeCell ref="S11:S16"/>
    <mergeCell ref="U8:U9"/>
    <mergeCell ref="W8:W10"/>
    <mergeCell ref="U11:V11"/>
    <mergeCell ref="V12:V14"/>
    <mergeCell ref="U10:V10"/>
    <mergeCell ref="AN8:AO10"/>
    <mergeCell ref="AJ8:AK10"/>
    <mergeCell ref="AP8:AQ10"/>
    <mergeCell ref="AR8:AS10"/>
    <mergeCell ref="AG11:AG15"/>
    <mergeCell ref="AJ11:AU11"/>
    <mergeCell ref="AJ12:AO12"/>
    <mergeCell ref="AP12:AU12"/>
    <mergeCell ref="AP13:AP16"/>
    <mergeCell ref="AR13:AS13"/>
    <mergeCell ref="AT13:AU13"/>
    <mergeCell ref="AR14:AR16"/>
    <mergeCell ref="AS14:AS16"/>
    <mergeCell ref="AT14:AT16"/>
    <mergeCell ref="AU14:AU16"/>
    <mergeCell ref="AL13:AM13"/>
    <mergeCell ref="AN13:AO13"/>
    <mergeCell ref="AO14:AO16"/>
    <mergeCell ref="AQ13:AQ16"/>
    <mergeCell ref="AL14:AL16"/>
    <mergeCell ref="AM14:AM16"/>
    <mergeCell ref="AN14:AN16"/>
    <mergeCell ref="AH11:AI11"/>
    <mergeCell ref="AH12:AH15"/>
    <mergeCell ref="BO13:BR13"/>
    <mergeCell ref="AV11:BB11"/>
    <mergeCell ref="CM13:CN13"/>
    <mergeCell ref="AJ6:AU6"/>
    <mergeCell ref="DA13:DD13"/>
    <mergeCell ref="DA8:DA10"/>
    <mergeCell ref="DB8:DB10"/>
    <mergeCell ref="DC8:DC10"/>
    <mergeCell ref="DD8:DD10"/>
    <mergeCell ref="CJ8:CJ10"/>
    <mergeCell ref="CL8:CL10"/>
    <mergeCell ref="BS11:BV12"/>
    <mergeCell ref="BS8:BS10"/>
    <mergeCell ref="CK13:CL13"/>
    <mergeCell ref="BY8:BY10"/>
    <mergeCell ref="CC8:CC10"/>
    <mergeCell ref="CD8:CD10"/>
    <mergeCell ref="CA11:CD12"/>
    <mergeCell ref="CA13:CD13"/>
    <mergeCell ref="CE8:CE10"/>
    <mergeCell ref="CF8:CF10"/>
    <mergeCell ref="CG8:CG10"/>
    <mergeCell ref="CH8:CH10"/>
    <mergeCell ref="CE11:CH12"/>
    <mergeCell ref="CI14:CI16"/>
    <mergeCell ref="CK14:CK16"/>
    <mergeCell ref="CM14:CM16"/>
    <mergeCell ref="BS13:BV13"/>
    <mergeCell ref="BZ8:BZ10"/>
    <mergeCell ref="BW13:BZ13"/>
    <mergeCell ref="DH8:DH10"/>
    <mergeCell ref="DF11:DH11"/>
    <mergeCell ref="DG12:DH12"/>
    <mergeCell ref="BW11:BZ12"/>
    <mergeCell ref="DF12:DF13"/>
    <mergeCell ref="CE13:CH13"/>
    <mergeCell ref="CA8:CA10"/>
    <mergeCell ref="CB8:CB10"/>
    <mergeCell ref="W2:X2"/>
    <mergeCell ref="W3:X3"/>
    <mergeCell ref="AN2:AQ2"/>
    <mergeCell ref="AN3:AQ3"/>
    <mergeCell ref="DP2:DS2"/>
    <mergeCell ref="DP3:DS3"/>
    <mergeCell ref="AA11:AA16"/>
    <mergeCell ref="DA11:DD12"/>
    <mergeCell ref="DG8:DG10"/>
    <mergeCell ref="CI13:CJ13"/>
    <mergeCell ref="CW8:CW10"/>
    <mergeCell ref="CX8:CX10"/>
    <mergeCell ref="CY8:CY10"/>
    <mergeCell ref="CZ8:CZ10"/>
    <mergeCell ref="CW11:CZ12"/>
    <mergeCell ref="CW13:CZ13"/>
    <mergeCell ref="CO8:CO10"/>
    <mergeCell ref="CP8:CP10"/>
    <mergeCell ref="CQ8:CQ10"/>
    <mergeCell ref="CR8:CR10"/>
    <mergeCell ref="CO11:CR12"/>
    <mergeCell ref="CO13:CR13"/>
    <mergeCell ref="CS11:CV12"/>
    <mergeCell ref="CS13:CV13"/>
  </mergeCells>
  <phoneticPr fontId="7"/>
  <conditionalFormatting sqref="DF6:DG6">
    <cfRule type="cellIs" dxfId="503" priority="222" operator="equal">
      <formula>"入力要確認"</formula>
    </cfRule>
  </conditionalFormatting>
  <conditionalFormatting sqref="DH6">
    <cfRule type="cellIs" dxfId="502" priority="221" operator="equal">
      <formula>"入力要確認"</formula>
    </cfRule>
  </conditionalFormatting>
  <conditionalFormatting sqref="DP6">
    <cfRule type="cellIs" dxfId="501" priority="219" operator="equal">
      <formula>"入力要確認"</formula>
    </cfRule>
  </conditionalFormatting>
  <conditionalFormatting sqref="AG17">
    <cfRule type="cellIs" dxfId="500" priority="131" operator="equal">
      <formula>"入力要確認"</formula>
    </cfRule>
  </conditionalFormatting>
  <conditionalFormatting sqref="J7:M7">
    <cfRule type="cellIs" dxfId="499" priority="130" operator="equal">
      <formula>"学校コード未入力"</formula>
    </cfRule>
  </conditionalFormatting>
  <conditionalFormatting sqref="AC17">
    <cfRule type="cellIs" dxfId="498" priority="115" operator="equal">
      <formula>"金額要確認"</formula>
    </cfRule>
  </conditionalFormatting>
  <conditionalFormatting sqref="AP19:AP1017">
    <cfRule type="cellIs" dxfId="497" priority="50" operator="between">
      <formula>5</formula>
      <formula>1</formula>
    </cfRule>
  </conditionalFormatting>
  <conditionalFormatting sqref="AL18:AL1016">
    <cfRule type="cellIs" dxfId="496" priority="29" operator="between">
      <formula>5</formula>
      <formula>1</formula>
    </cfRule>
  </conditionalFormatting>
  <conditionalFormatting sqref="AN18:AN1016">
    <cfRule type="cellIs" dxfId="495" priority="27" operator="between">
      <formula>5</formula>
      <formula>1</formula>
    </cfRule>
  </conditionalFormatting>
  <conditionalFormatting sqref="AD18:AD1016">
    <cfRule type="cellIs" dxfId="494" priority="25" operator="equal">
      <formula>"ｴﾗｰ"</formula>
    </cfRule>
  </conditionalFormatting>
  <conditionalFormatting sqref="AJ18:AJ1016">
    <cfRule type="cellIs" dxfId="493" priority="24" operator="between">
      <formula>5</formula>
      <formula>1</formula>
    </cfRule>
  </conditionalFormatting>
  <conditionalFormatting sqref="AR18:AR1016">
    <cfRule type="cellIs" dxfId="492" priority="21" operator="between">
      <formula>5</formula>
      <formula>1</formula>
    </cfRule>
  </conditionalFormatting>
  <conditionalFormatting sqref="AT18:AT1016">
    <cfRule type="cellIs" dxfId="491" priority="20" operator="between">
      <formula>5</formula>
      <formula>1</formula>
    </cfRule>
  </conditionalFormatting>
  <conditionalFormatting sqref="BF18:BF1017 DS17:DS1017">
    <cfRule type="cellIs" dxfId="490" priority="19" operator="equal">
      <formula>"ｴﾗｰ"</formula>
    </cfRule>
  </conditionalFormatting>
  <conditionalFormatting sqref="AL1017">
    <cfRule type="cellIs" dxfId="489" priority="17" operator="between">
      <formula>5</formula>
      <formula>1</formula>
    </cfRule>
  </conditionalFormatting>
  <conditionalFormatting sqref="AN1017">
    <cfRule type="cellIs" dxfId="488" priority="16" operator="between">
      <formula>5</formula>
      <formula>1</formula>
    </cfRule>
  </conditionalFormatting>
  <conditionalFormatting sqref="AD1017">
    <cfRule type="cellIs" dxfId="487" priority="15" operator="equal">
      <formula>"ｴﾗｰ"</formula>
    </cfRule>
  </conditionalFormatting>
  <conditionalFormatting sqref="AJ1017">
    <cfRule type="cellIs" dxfId="486" priority="14" operator="between">
      <formula>5</formula>
      <formula>1</formula>
    </cfRule>
  </conditionalFormatting>
  <conditionalFormatting sqref="AR1017">
    <cfRule type="cellIs" dxfId="485" priority="8" operator="between">
      <formula>5</formula>
      <formula>1</formula>
    </cfRule>
  </conditionalFormatting>
  <conditionalFormatting sqref="AT1017">
    <cfRule type="cellIs" dxfId="484" priority="7" operator="between">
      <formula>5</formula>
      <formula>1</formula>
    </cfRule>
  </conditionalFormatting>
  <conditionalFormatting sqref="AP18">
    <cfRule type="cellIs" dxfId="483" priority="2" operator="between">
      <formula>5</formula>
      <formula>1</formula>
    </cfRule>
  </conditionalFormatting>
  <dataValidations count="12">
    <dataValidation type="textLength" operator="equal" allowBlank="1" showInputMessage="1" showErrorMessage="1" errorTitle="文字数制限" error="このセルは設置者・学校種別によって入力文字数が異なります。セルコメントを確認してください。_x000a_※設置者別の｢R5セル｣と学校種別の｢T5セル｣への入力を先に行ってください。" sqref="L6:M6">
      <formula1>$C$12</formula1>
    </dataValidation>
    <dataValidation type="textLength" allowBlank="1" showInputMessage="1" showErrorMessage="1" errorTitle="文字数制限" error="学部等コードは半角3桁で入力してください。" sqref="N18:N1017">
      <formula1>3</formula1>
      <formula2>3</formula2>
    </dataValidation>
    <dataValidation type="textLength" allowBlank="1" showInputMessage="1" showErrorMessage="1" errorTitle="文字数制限" error="学科等コードは半角5桁で入力してください。" sqref="S18:S1017">
      <formula1>5</formula1>
      <formula2>5</formula2>
    </dataValidation>
    <dataValidation type="whole" allowBlank="1" showInputMessage="1" showErrorMessage="1" errorTitle="昼夜区分は「1～4」" error="昼夜区分は「1」～「4」のいずれかの数字を入力してください。" sqref="O18:O1017">
      <formula1>1</formula1>
      <formula2>4</formula2>
    </dataValidation>
    <dataValidation type="whole" allowBlank="1" showInputMessage="1" showErrorMessage="1" errorTitle="減免対象月数は「1～6」" error="減免対象月数は「1」～「6」の数字を入力してください（0月の場合は空欄にしてください）。" sqref="AJ18:AJ1017 AP18:AP1017">
      <formula1>1</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1017">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1017">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1017">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1017">
      <formula1>1</formula1>
      <formula2>4</formula2>
    </dataValidation>
    <dataValidation type="whole" allowBlank="1" showInputMessage="1" showErrorMessage="1" errorTitle="プラスの整数のみ入力" error="金額はプラスの整数で入力してください。" sqref="AC18:AC1017 W18:W1017 U18:U1017">
      <formula1>0</formula1>
      <formula2>50000000</formula2>
    </dataValidation>
    <dataValidation type="whole" allowBlank="1" showInputMessage="1" showErrorMessage="1" errorTitle="人数はプラスの整数のみ" error="減免対象となる学生等数はプラスの整数で入力してください。" sqref="AG18:AG1017">
      <formula1>0</formula1>
      <formula2>5000</formula2>
    </dataValidation>
    <dataValidation type="whole" allowBlank="1" showInputMessage="1" showErrorMessage="1" errorTitle="人数はプラスの整数のみ" error="減免対象となる学生等数はプラスの整数で入力してください。" sqref="DP18:DR1017">
      <formula1>1</formula1>
      <formula2>5000</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&amp;C&amp;22授業料等減免費交付金の申請・報告学科一覧（令和３年度実績報告）&amp;R&amp;"ＭＳ ゴシック,標準"（Ｂ様式 1-4）
（Ｂ様式 2-4）
（Ｂ様式10-4）</oddHeader>
    <oddFooter>&amp;C&amp;P/&amp;N</oddFooter>
  </headerFooter>
  <colBreaks count="2" manualBreakCount="2">
    <brk id="54" max="1048575" man="1"/>
    <brk id="116" max="1048575" man="1"/>
  </colBreaks>
  <drawing r:id="rId2"/>
  <legacyDrawing r:id="rId3"/>
  <extLst>
    <ext xmlns:x14="http://schemas.microsoft.com/office/spreadsheetml/2009/9/main" uri="{CCE6A557-97BC-4b89-ADB6-D9C93CAAB3DF}">
      <x14:dataValidations xmlns:xm="http://schemas.microsoft.com/office/excel/2006/main" count="6">
        <x14:dataValidation type="list" allowBlank="1" showInputMessage="1" showErrorMessage="1">
          <x14:formula1>
            <xm:f>参照!$J$4:$J$50</xm:f>
          </x14:formula1>
          <xm:sqref>L5</xm:sqref>
        </x14:dataValidation>
        <x14:dataValidation type="list" allowBlank="1" showInputMessage="1" showErrorMessage="1">
          <x14:formula1>
            <xm:f>参照!$M$4:$M$6</xm:f>
          </x14:formula1>
          <xm:sqref>R5</xm:sqref>
        </x14:dataValidation>
        <x14:dataValidation type="list" allowBlank="1" showInputMessage="1" showErrorMessage="1">
          <x14:formula1>
            <xm:f>参照!$N$4:$N$7</xm:f>
          </x14:formula1>
          <xm:sqref>T5</xm:sqref>
        </x14:dataValidation>
        <x14:dataValidation type="list" allowBlank="1" showInputMessage="1" showErrorMessage="1">
          <x14:formula1>
            <xm:f>参照!$M$20:$M$119</xm:f>
          </x14:formula1>
          <xm:sqref>T18:T1017</xm:sqref>
        </x14:dataValidation>
        <x14:dataValidation type="list" allowBlank="1" showInputMessage="1" showErrorMessage="1">
          <x14:formula1>
            <xm:f>参照!$G$33:$G$35</xm:f>
          </x14:formula1>
          <xm:sqref>AM18:AM1017 AQ18:AQ1017 AK18:AK1017 AS18:AS1017 AO18:AO1017 AU18:AU1017</xm:sqref>
        </x14:dataValidation>
        <x14:dataValidation type="list" allowBlank="1" showInputMessage="1" showErrorMessage="1">
          <x14:formula1>
            <xm:f>参照!$G$54</xm:f>
          </x14:formula1>
          <xm:sqref>AA18:AA1017</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Y119"/>
  <sheetViews>
    <sheetView topLeftCell="G2" zoomScale="80" zoomScaleNormal="80" workbookViewId="0">
      <selection activeCell="G2" sqref="G2"/>
    </sheetView>
  </sheetViews>
  <sheetFormatPr defaultColWidth="2.625" defaultRowHeight="18" customHeight="1" outlineLevelCol="1"/>
  <cols>
    <col min="1" max="1" width="8.875" style="2" hidden="1" customWidth="1" outlineLevel="1"/>
    <col min="2" max="2" width="9.875" style="2" hidden="1" customWidth="1" outlineLevel="1"/>
    <col min="3" max="4" width="14.75" style="2" hidden="1" customWidth="1" outlineLevel="1"/>
    <col min="5" max="5" width="7.25" style="41" hidden="1" customWidth="1" outlineLevel="1"/>
    <col min="6" max="6" width="8.375" style="2" hidden="1" customWidth="1" outlineLevel="1"/>
    <col min="7" max="7" width="5" style="4" customWidth="1" collapsed="1"/>
    <col min="8" max="8" width="14.375" style="4" hidden="1" customWidth="1" outlineLevel="1"/>
    <col min="9" max="9" width="10.75" style="4" hidden="1" customWidth="1" outlineLevel="1"/>
    <col min="10" max="10" width="6" style="2" customWidth="1" collapsed="1"/>
    <col min="11" max="11" width="7.875" style="2" customWidth="1"/>
    <col min="12" max="12" width="11" style="2" customWidth="1"/>
    <col min="13" max="13" width="4.875" style="2" customWidth="1"/>
    <col min="14" max="14" width="10.25" style="2" customWidth="1"/>
    <col min="15" max="15" width="9" style="2" customWidth="1"/>
    <col min="16" max="16" width="13.5" style="2" customWidth="1"/>
    <col min="17" max="17" width="10.25" style="2" customWidth="1"/>
    <col min="18" max="18" width="8.375" style="2" customWidth="1"/>
    <col min="19" max="19" width="10.125" style="2" customWidth="1"/>
    <col min="20" max="20" width="20.25" style="2" customWidth="1"/>
    <col min="21" max="24" width="12.625" style="2" customWidth="1"/>
    <col min="25" max="25" width="11.75" style="2" hidden="1" customWidth="1" outlineLevel="1"/>
    <col min="26" max="26" width="13.375" style="2" hidden="1" customWidth="1" outlineLevel="1"/>
    <col min="27" max="27" width="8.625" style="2" customWidth="1" collapsed="1"/>
    <col min="28" max="28" width="11.75" style="2" hidden="1" customWidth="1" outlineLevel="1"/>
    <col min="29" max="29" width="17.375" style="2" customWidth="1" collapsed="1"/>
    <col min="30" max="30" width="6.875" style="2" customWidth="1"/>
    <col min="31" max="31" width="12.5" style="2" hidden="1" customWidth="1" outlineLevel="1"/>
    <col min="32" max="32" width="13.5" style="2" customWidth="1" collapsed="1"/>
    <col min="33" max="33" width="12.25" style="2" customWidth="1"/>
    <col min="34" max="35" width="8.125" style="2" customWidth="1"/>
    <col min="36" max="47" width="7.125" style="2" customWidth="1"/>
    <col min="48" max="54" width="6.25" style="2" hidden="1" customWidth="1" outlineLevel="1"/>
    <col min="55" max="55" width="6.5" style="2" customWidth="1" collapsed="1"/>
    <col min="56" max="58" width="6.5" style="2" customWidth="1"/>
    <col min="59" max="62" width="7.125" style="2" hidden="1" customWidth="1" outlineLevel="1"/>
    <col min="63" max="70" width="9.375" style="2" hidden="1" customWidth="1" outlineLevel="1"/>
    <col min="71" max="71" width="10.75" style="2" customWidth="1" collapsed="1"/>
    <col min="72" max="73" width="10.75" style="2" customWidth="1"/>
    <col min="74" max="74" width="11.625" style="2" customWidth="1"/>
    <col min="75" max="75" width="12.5" style="2" hidden="1" customWidth="1" outlineLevel="1" collapsed="1"/>
    <col min="76" max="78" width="12.5" style="2" hidden="1" customWidth="1" outlineLevel="1"/>
    <col min="79" max="79" width="12.5" style="2" hidden="1" customWidth="1" outlineLevel="1" collapsed="1"/>
    <col min="80" max="82" width="12.5" style="2" hidden="1" customWidth="1" outlineLevel="1"/>
    <col min="83" max="83" width="12.5" style="2" hidden="1" customWidth="1" outlineLevel="1" collapsed="1"/>
    <col min="84" max="86" width="12.5" style="2" hidden="1" customWidth="1" outlineLevel="1"/>
    <col min="87" max="87" width="6.375" style="2" customWidth="1" collapsed="1"/>
    <col min="88" max="88" width="11.375" style="2" customWidth="1"/>
    <col min="89" max="89" width="6.5" style="2" customWidth="1"/>
    <col min="90" max="90" width="11.375" style="2" customWidth="1"/>
    <col min="91" max="91" width="6.5" style="2" customWidth="1"/>
    <col min="92" max="92" width="11.375" style="2" customWidth="1"/>
    <col min="93" max="93" width="12.5" style="2" hidden="1" customWidth="1" outlineLevel="1" collapsed="1"/>
    <col min="94" max="96" width="12.5" style="2" hidden="1" customWidth="1" outlineLevel="1"/>
    <col min="97" max="100" width="14" style="2" hidden="1" customWidth="1" outlineLevel="1"/>
    <col min="101" max="101" width="12.5" style="2" hidden="1" customWidth="1" outlineLevel="1" collapsed="1"/>
    <col min="102" max="104" width="12.5" style="2" hidden="1" customWidth="1" outlineLevel="1"/>
    <col min="105" max="105" width="12.5" style="2" hidden="1" customWidth="1" outlineLevel="1" collapsed="1"/>
    <col min="106" max="108" width="12.5" style="2" hidden="1" customWidth="1" outlineLevel="1"/>
    <col min="109" max="109" width="41" style="2" customWidth="1" collapsed="1"/>
    <col min="110" max="110" width="17.875" style="2" customWidth="1"/>
    <col min="111" max="112" width="18.25" style="2" customWidth="1"/>
    <col min="113" max="115" width="13.625" style="2" customWidth="1"/>
    <col min="116" max="116" width="12.5" style="2" hidden="1" customWidth="1" outlineLevel="1"/>
    <col min="117" max="117" width="12.75" style="2" customWidth="1" collapsed="1"/>
    <col min="118" max="119" width="12.75" style="2" customWidth="1"/>
    <col min="120" max="122" width="9.375" style="2" customWidth="1"/>
    <col min="123" max="123" width="8.875" style="2" customWidth="1"/>
    <col min="124" max="124" width="19.25" style="2" customWidth="1"/>
    <col min="125" max="128" width="14" style="2" hidden="1" customWidth="1" outlineLevel="1"/>
    <col min="129" max="129" width="63.375" style="2" customWidth="1" collapsed="1"/>
    <col min="130" max="16384" width="2.625" style="2"/>
  </cols>
  <sheetData>
    <row r="1" spans="1:129" s="113" customFormat="1" ht="33.75" hidden="1" customHeight="1" thickBot="1">
      <c r="A1" s="183"/>
      <c r="B1" s="183"/>
      <c r="C1" s="1363"/>
      <c r="D1" s="1363"/>
      <c r="E1" s="306"/>
      <c r="F1" s="306"/>
      <c r="G1" s="306"/>
      <c r="H1" s="306"/>
      <c r="I1" s="306"/>
      <c r="J1" s="306"/>
      <c r="K1" s="306"/>
      <c r="L1" s="306"/>
      <c r="M1" s="306"/>
      <c r="N1" s="306"/>
      <c r="O1" s="306"/>
      <c r="P1" s="306"/>
      <c r="Q1" s="306"/>
      <c r="R1" s="306"/>
      <c r="S1" s="306"/>
      <c r="T1" s="306"/>
      <c r="U1" s="306"/>
      <c r="V1" s="306"/>
      <c r="W1" s="306"/>
      <c r="X1" s="306"/>
      <c r="Y1" s="306"/>
      <c r="Z1" s="306"/>
      <c r="AA1" s="306"/>
      <c r="AB1" s="306"/>
      <c r="AC1" s="306"/>
      <c r="AD1" s="306"/>
      <c r="AE1" s="306"/>
      <c r="AF1" s="306"/>
      <c r="AG1" s="306"/>
      <c r="AH1" s="306"/>
      <c r="AI1" s="306"/>
      <c r="AJ1" s="306"/>
      <c r="AK1" s="306"/>
      <c r="AL1" s="306"/>
      <c r="AM1" s="306"/>
      <c r="AN1" s="306"/>
      <c r="AO1" s="306"/>
      <c r="AP1" s="306"/>
      <c r="AQ1" s="306"/>
      <c r="AR1" s="306"/>
      <c r="AS1" s="306"/>
      <c r="AT1" s="306"/>
      <c r="AU1" s="306"/>
      <c r="AV1" s="306"/>
      <c r="AW1" s="306"/>
      <c r="AX1" s="306"/>
      <c r="AY1" s="306"/>
      <c r="AZ1" s="306"/>
      <c r="BA1" s="306"/>
      <c r="BB1" s="306"/>
      <c r="BC1" s="306"/>
      <c r="BD1" s="306"/>
      <c r="BE1" s="306"/>
      <c r="BF1" s="306"/>
      <c r="BG1" s="306"/>
      <c r="BH1" s="306"/>
      <c r="BI1" s="306"/>
      <c r="BJ1" s="306"/>
      <c r="BK1" s="306"/>
      <c r="BL1" s="306"/>
      <c r="BM1" s="306"/>
      <c r="BN1" s="306"/>
      <c r="BO1" s="306"/>
      <c r="BP1" s="306"/>
      <c r="BQ1" s="306"/>
      <c r="BR1" s="306"/>
      <c r="BS1" s="306"/>
      <c r="BT1" s="306"/>
      <c r="BU1" s="306"/>
      <c r="BV1" s="306"/>
      <c r="BW1" s="306"/>
      <c r="BX1" s="306"/>
      <c r="BY1" s="306"/>
      <c r="BZ1" s="306"/>
      <c r="CA1" s="306"/>
      <c r="CB1" s="306"/>
      <c r="CC1" s="306"/>
      <c r="CD1" s="306"/>
      <c r="CE1" s="306"/>
      <c r="CF1" s="306"/>
      <c r="CG1" s="306"/>
      <c r="CH1" s="306"/>
      <c r="CI1" s="306"/>
      <c r="CJ1" s="306"/>
      <c r="CK1" s="306"/>
      <c r="CL1" s="306"/>
      <c r="CM1" s="306"/>
      <c r="CN1" s="306"/>
      <c r="CO1" s="306"/>
      <c r="CP1" s="306"/>
      <c r="CQ1" s="306"/>
      <c r="CR1" s="306"/>
      <c r="CS1" s="306"/>
      <c r="CT1" s="306"/>
      <c r="CU1" s="306"/>
      <c r="CV1" s="306"/>
      <c r="CW1" s="306"/>
      <c r="CX1" s="306"/>
      <c r="CY1" s="306"/>
      <c r="CZ1" s="306"/>
      <c r="DA1" s="306"/>
      <c r="DB1" s="306"/>
      <c r="DC1" s="306"/>
      <c r="DD1" s="306"/>
      <c r="DE1" s="306"/>
      <c r="DF1" s="306"/>
      <c r="DG1" s="306"/>
      <c r="DH1" s="306"/>
      <c r="DI1" s="306"/>
      <c r="DJ1" s="306"/>
      <c r="DK1" s="306"/>
      <c r="DL1" s="306"/>
      <c r="DM1" s="306"/>
      <c r="DN1" s="306"/>
      <c r="DO1" s="306"/>
      <c r="DP1" s="306"/>
      <c r="DQ1" s="306"/>
      <c r="DR1" s="306"/>
      <c r="DS1" s="306"/>
      <c r="DT1" s="306"/>
      <c r="DU1" s="306"/>
      <c r="DV1" s="306"/>
      <c r="DW1" s="306"/>
      <c r="DX1" s="306"/>
      <c r="DY1" s="306"/>
    </row>
    <row r="2" spans="1:129" s="113" customFormat="1" ht="21" customHeight="1" thickTop="1">
      <c r="A2" s="183"/>
      <c r="B2" s="129"/>
      <c r="C2" s="1363"/>
      <c r="D2" s="1363"/>
      <c r="G2" s="186" t="s">
        <v>183</v>
      </c>
      <c r="H2" s="187"/>
      <c r="I2" s="187"/>
      <c r="J2" s="187"/>
      <c r="K2" s="187"/>
      <c r="L2" s="187"/>
      <c r="M2" s="187"/>
      <c r="N2" s="187"/>
      <c r="O2" s="187"/>
      <c r="P2" s="187"/>
      <c r="Q2" s="187"/>
      <c r="R2" s="187"/>
      <c r="S2" s="187"/>
      <c r="T2" s="187"/>
      <c r="U2" s="188"/>
      <c r="V2" s="116"/>
      <c r="W2" s="1465" t="s">
        <v>988</v>
      </c>
      <c r="X2" s="1466"/>
      <c r="Y2" s="114"/>
      <c r="Z2" s="114"/>
      <c r="AA2" s="114"/>
      <c r="AB2" s="114"/>
      <c r="AC2" s="114"/>
      <c r="AD2" s="114"/>
      <c r="AE2" s="114"/>
      <c r="AF2" s="114"/>
      <c r="AG2" s="114"/>
      <c r="AH2" s="114"/>
      <c r="AI2" s="114"/>
      <c r="AJ2" s="114"/>
      <c r="AK2" s="114"/>
      <c r="AL2" s="537"/>
      <c r="AM2" s="537"/>
      <c r="AN2" s="1465" t="s">
        <v>988</v>
      </c>
      <c r="AO2" s="1469"/>
      <c r="AP2" s="1469"/>
      <c r="AQ2" s="1466"/>
      <c r="AR2" s="537"/>
      <c r="AS2" s="537"/>
      <c r="AT2" s="537"/>
      <c r="AU2" s="537"/>
      <c r="AV2" s="114"/>
      <c r="AW2" s="114"/>
      <c r="AX2" s="114"/>
      <c r="AY2" s="114"/>
      <c r="AZ2" s="114"/>
      <c r="BA2" s="114"/>
      <c r="BB2" s="114"/>
      <c r="BC2" s="114"/>
      <c r="BD2" s="114"/>
      <c r="BE2" s="114"/>
      <c r="BF2" s="114"/>
      <c r="BG2" s="114"/>
      <c r="BH2" s="114"/>
      <c r="BI2" s="114"/>
      <c r="BJ2" s="114"/>
      <c r="BK2" s="114"/>
      <c r="BL2" s="114"/>
      <c r="BM2" s="114"/>
      <c r="BN2" s="114"/>
      <c r="BO2" s="114"/>
      <c r="BP2" s="114"/>
      <c r="BQ2" s="114"/>
      <c r="BR2" s="114"/>
      <c r="BS2" s="114"/>
      <c r="BT2" s="114"/>
      <c r="BU2" s="114"/>
      <c r="BV2" s="114"/>
      <c r="BW2" s="114"/>
      <c r="BX2" s="114"/>
      <c r="BY2" s="114"/>
      <c r="BZ2" s="114"/>
      <c r="CA2" s="114"/>
      <c r="CB2" s="114"/>
      <c r="CC2" s="114"/>
      <c r="CD2" s="114"/>
      <c r="CE2" s="114"/>
      <c r="CF2" s="114"/>
      <c r="CG2" s="114"/>
      <c r="CH2" s="114"/>
      <c r="CI2" s="114"/>
      <c r="CJ2" s="114"/>
      <c r="CK2" s="114"/>
      <c r="CL2" s="114"/>
      <c r="CM2" s="114"/>
      <c r="CN2" s="114"/>
      <c r="CO2" s="114"/>
      <c r="CP2" s="114"/>
      <c r="CQ2" s="114"/>
      <c r="CR2" s="114"/>
      <c r="CS2" s="114"/>
      <c r="CT2" s="114"/>
      <c r="CU2" s="114"/>
      <c r="CV2" s="114"/>
      <c r="CW2" s="114"/>
      <c r="CX2" s="114"/>
      <c r="CY2" s="114"/>
      <c r="CZ2" s="114"/>
      <c r="DA2" s="114"/>
      <c r="DB2" s="114"/>
      <c r="DC2" s="114"/>
      <c r="DD2" s="114"/>
      <c r="DE2" s="114"/>
      <c r="DF2" s="114"/>
      <c r="DG2" s="114"/>
      <c r="DH2" s="114"/>
      <c r="DI2" s="115"/>
      <c r="DJ2" s="115"/>
      <c r="DK2" s="115"/>
      <c r="DL2" s="114"/>
      <c r="DM2" s="114"/>
      <c r="DN2" s="114"/>
      <c r="DO2" s="114"/>
      <c r="DP2" s="1465" t="s">
        <v>988</v>
      </c>
      <c r="DQ2" s="1469"/>
      <c r="DR2" s="1469"/>
      <c r="DS2" s="1466"/>
      <c r="DT2" s="114"/>
      <c r="DU2" s="114"/>
      <c r="DV2" s="114"/>
      <c r="DW2" s="114"/>
      <c r="DX2" s="114"/>
      <c r="DY2" s="114"/>
    </row>
    <row r="3" spans="1:129" s="113" customFormat="1" ht="21" customHeight="1" thickBot="1">
      <c r="A3" s="183"/>
      <c r="B3" s="129"/>
      <c r="C3" s="1363"/>
      <c r="G3" s="189" t="s">
        <v>350</v>
      </c>
      <c r="H3" s="190"/>
      <c r="I3" s="190"/>
      <c r="J3" s="190"/>
      <c r="K3" s="190"/>
      <c r="L3" s="190"/>
      <c r="M3" s="190"/>
      <c r="N3" s="190"/>
      <c r="O3" s="190"/>
      <c r="P3" s="190"/>
      <c r="Q3" s="190"/>
      <c r="R3" s="190"/>
      <c r="S3" s="190"/>
      <c r="T3" s="190"/>
      <c r="U3" s="191"/>
      <c r="V3" s="116"/>
      <c r="W3" s="1467" t="s">
        <v>323</v>
      </c>
      <c r="X3" s="1468"/>
      <c r="Y3" s="114"/>
      <c r="Z3" s="114"/>
      <c r="AA3" s="114"/>
      <c r="AB3" s="114"/>
      <c r="AC3" s="114"/>
      <c r="AD3" s="114"/>
      <c r="AE3" s="114"/>
      <c r="AF3" s="114"/>
      <c r="AG3" s="114"/>
      <c r="AH3" s="114"/>
      <c r="AI3" s="114"/>
      <c r="AJ3" s="114"/>
      <c r="AK3" s="114"/>
      <c r="AL3" s="537"/>
      <c r="AM3" s="537"/>
      <c r="AN3" s="1467" t="str">
        <f>$W$3</f>
        <v>実績報告</v>
      </c>
      <c r="AO3" s="1470"/>
      <c r="AP3" s="1470"/>
      <c r="AQ3" s="1468"/>
      <c r="AR3" s="537"/>
      <c r="AS3" s="537"/>
      <c r="AT3" s="537"/>
      <c r="AU3" s="537"/>
      <c r="AV3" s="114"/>
      <c r="AW3" s="114"/>
      <c r="AX3" s="114"/>
      <c r="AY3" s="114"/>
      <c r="AZ3" s="114"/>
      <c r="BA3" s="114"/>
      <c r="BB3" s="114"/>
      <c r="BC3" s="114"/>
      <c r="BD3" s="114"/>
      <c r="BE3" s="114"/>
      <c r="BF3" s="114"/>
      <c r="BG3" s="114"/>
      <c r="BH3" s="114"/>
      <c r="BI3" s="114"/>
      <c r="BJ3" s="114"/>
      <c r="BK3" s="114"/>
      <c r="BL3" s="114"/>
      <c r="BM3" s="114"/>
      <c r="BN3" s="114"/>
      <c r="BO3" s="114"/>
      <c r="BP3" s="114"/>
      <c r="BQ3" s="114"/>
      <c r="BR3" s="114"/>
      <c r="BS3" s="114"/>
      <c r="BT3" s="114"/>
      <c r="BU3" s="114"/>
      <c r="BV3" s="114"/>
      <c r="BW3" s="114"/>
      <c r="BX3" s="114"/>
      <c r="BY3" s="114"/>
      <c r="BZ3" s="114"/>
      <c r="CA3" s="114"/>
      <c r="CB3" s="114"/>
      <c r="CC3" s="114"/>
      <c r="CD3" s="114"/>
      <c r="CE3" s="114"/>
      <c r="CF3" s="114"/>
      <c r="CG3" s="114"/>
      <c r="CH3" s="114"/>
      <c r="CI3" s="114"/>
      <c r="CJ3" s="114"/>
      <c r="CK3" s="114"/>
      <c r="CL3" s="114"/>
      <c r="CM3" s="114"/>
      <c r="CN3" s="114"/>
      <c r="CO3" s="114"/>
      <c r="CP3" s="114"/>
      <c r="CQ3" s="114"/>
      <c r="CR3" s="114"/>
      <c r="CS3" s="114"/>
      <c r="CT3" s="114"/>
      <c r="CU3" s="114"/>
      <c r="CV3" s="114"/>
      <c r="CW3" s="114"/>
      <c r="CX3" s="114"/>
      <c r="CY3" s="114"/>
      <c r="CZ3" s="114"/>
      <c r="DA3" s="114"/>
      <c r="DB3" s="114"/>
      <c r="DC3" s="114"/>
      <c r="DD3" s="114"/>
      <c r="DE3" s="114"/>
      <c r="DF3" s="114"/>
      <c r="DG3" s="114"/>
      <c r="DH3" s="114"/>
      <c r="DI3" s="115"/>
      <c r="DJ3" s="115"/>
      <c r="DK3" s="115"/>
      <c r="DL3" s="114"/>
      <c r="DM3" s="114"/>
      <c r="DN3" s="114"/>
      <c r="DO3" s="114"/>
      <c r="DP3" s="1467" t="str">
        <f>$W$3</f>
        <v>実績報告</v>
      </c>
      <c r="DQ3" s="1470"/>
      <c r="DR3" s="1470"/>
      <c r="DS3" s="1468"/>
      <c r="DT3" s="114"/>
      <c r="DU3" s="114"/>
      <c r="DV3" s="114"/>
      <c r="DW3" s="114"/>
      <c r="DX3" s="114"/>
      <c r="DY3" s="114"/>
    </row>
    <row r="4" spans="1:129" s="113" customFormat="1" ht="6" customHeight="1" thickTop="1">
      <c r="A4" s="183"/>
      <c r="B4" s="183"/>
      <c r="G4" s="184"/>
      <c r="H4" s="185"/>
      <c r="I4" s="185"/>
      <c r="J4" s="185"/>
      <c r="K4" s="185"/>
      <c r="L4" s="185"/>
      <c r="M4" s="185"/>
      <c r="N4" s="185"/>
      <c r="O4" s="185"/>
      <c r="P4" s="185"/>
      <c r="Q4" s="185"/>
      <c r="R4" s="185"/>
      <c r="S4" s="185"/>
      <c r="T4" s="185"/>
      <c r="U4" s="116"/>
      <c r="V4" s="116"/>
      <c r="W4" s="116"/>
      <c r="X4" s="114"/>
      <c r="Y4" s="114"/>
      <c r="Z4" s="114"/>
      <c r="AA4" s="114"/>
      <c r="AB4" s="114"/>
      <c r="AC4" s="114"/>
      <c r="AD4" s="114"/>
      <c r="AE4" s="114"/>
      <c r="AF4" s="114"/>
      <c r="AG4" s="114"/>
      <c r="AH4" s="114"/>
      <c r="AI4" s="114"/>
      <c r="AJ4" s="114"/>
      <c r="AK4" s="114"/>
      <c r="AL4" s="114"/>
      <c r="AM4" s="114"/>
      <c r="AN4" s="114"/>
      <c r="AO4" s="114"/>
      <c r="AP4" s="114"/>
      <c r="AQ4" s="114"/>
      <c r="AR4" s="114"/>
      <c r="AS4" s="114"/>
      <c r="AT4" s="114"/>
      <c r="AU4" s="114"/>
      <c r="AV4" s="114"/>
      <c r="AW4" s="114"/>
      <c r="AX4" s="114"/>
      <c r="AY4" s="114"/>
      <c r="AZ4" s="114"/>
      <c r="BA4" s="114"/>
      <c r="BB4" s="114"/>
      <c r="BC4" s="114"/>
      <c r="BD4" s="114"/>
      <c r="BE4" s="114"/>
      <c r="BF4" s="114"/>
      <c r="BG4" s="114"/>
      <c r="BH4" s="114"/>
      <c r="BI4" s="114"/>
      <c r="BJ4" s="114"/>
      <c r="BK4" s="114"/>
      <c r="BL4" s="114"/>
      <c r="BM4" s="114"/>
      <c r="BN4" s="114"/>
      <c r="BO4" s="114"/>
      <c r="BP4" s="114"/>
      <c r="BQ4" s="114"/>
      <c r="BR4" s="114"/>
      <c r="BS4" s="114"/>
      <c r="BT4" s="114"/>
      <c r="BU4" s="114"/>
      <c r="BV4" s="114"/>
      <c r="BW4" s="114"/>
      <c r="BX4" s="114"/>
      <c r="BY4" s="114"/>
      <c r="BZ4" s="114"/>
      <c r="CA4" s="114"/>
      <c r="CB4" s="114"/>
      <c r="CC4" s="114"/>
      <c r="CD4" s="114"/>
      <c r="CE4" s="114"/>
      <c r="CF4" s="114"/>
      <c r="CG4" s="114"/>
      <c r="CH4" s="114"/>
      <c r="CI4" s="114"/>
      <c r="CJ4" s="114"/>
      <c r="CK4" s="114"/>
      <c r="CL4" s="114"/>
      <c r="CM4" s="114"/>
      <c r="CN4" s="114"/>
      <c r="CO4" s="114"/>
      <c r="CP4" s="114"/>
      <c r="CQ4" s="114"/>
      <c r="CR4" s="114"/>
      <c r="CS4" s="114"/>
      <c r="CT4" s="114"/>
      <c r="CU4" s="114"/>
      <c r="CV4" s="114"/>
      <c r="CW4" s="114"/>
      <c r="CX4" s="114"/>
      <c r="CY4" s="114"/>
      <c r="CZ4" s="114"/>
      <c r="DA4" s="114"/>
      <c r="DB4" s="114"/>
      <c r="DC4" s="114"/>
      <c r="DD4" s="114"/>
      <c r="DE4" s="114"/>
      <c r="DF4" s="114"/>
      <c r="DG4" s="114"/>
      <c r="DH4" s="114"/>
      <c r="DI4" s="115"/>
      <c r="DJ4" s="115"/>
      <c r="DK4" s="115"/>
      <c r="DL4" s="114"/>
      <c r="DM4" s="114"/>
      <c r="DN4" s="114"/>
      <c r="DO4" s="114"/>
      <c r="DP4" s="114"/>
      <c r="DQ4" s="114"/>
      <c r="DR4" s="114"/>
      <c r="DS4" s="114"/>
      <c r="DT4" s="114"/>
      <c r="DU4" s="114"/>
      <c r="DV4" s="114"/>
      <c r="DW4" s="114"/>
      <c r="DX4" s="114"/>
      <c r="DY4" s="114"/>
    </row>
    <row r="5" spans="1:129" s="1363" customFormat="1" ht="35.25" customHeight="1">
      <c r="A5" s="1601" t="s">
        <v>319</v>
      </c>
      <c r="B5" s="1601"/>
      <c r="C5" s="1601"/>
      <c r="D5" s="1601"/>
      <c r="E5" s="1601"/>
      <c r="F5" s="1601"/>
      <c r="G5" s="181"/>
      <c r="H5" s="181"/>
      <c r="I5" s="182"/>
      <c r="J5" s="1619" t="s">
        <v>174</v>
      </c>
      <c r="K5" s="1619"/>
      <c r="L5" s="358" t="s">
        <v>40</v>
      </c>
      <c r="M5" s="6" t="str">
        <f>IF(ISERROR(VLOOKUP($L$5,参照!$J$4:$K$50,2,FALSE)),"",VLOOKUP($L$5,参照!$J$4:$K$50,2,FALSE))</f>
        <v>13</v>
      </c>
      <c r="N5" s="99" t="s">
        <v>556</v>
      </c>
      <c r="O5" s="1849" t="s">
        <v>418</v>
      </c>
      <c r="P5" s="1851"/>
      <c r="Q5" s="112" t="s">
        <v>175</v>
      </c>
      <c r="R5" s="359" t="s">
        <v>133</v>
      </c>
      <c r="S5" s="360" t="s">
        <v>7</v>
      </c>
      <c r="T5" s="361" t="s">
        <v>2</v>
      </c>
      <c r="U5" s="1743" t="s">
        <v>1015</v>
      </c>
      <c r="V5" s="1743"/>
      <c r="W5" s="1743"/>
      <c r="X5" s="1743"/>
      <c r="Y5" s="1743"/>
      <c r="Z5" s="1743"/>
      <c r="AA5" s="1743"/>
      <c r="AB5" s="1743"/>
      <c r="AC5" s="1743"/>
      <c r="DF5" s="1376"/>
      <c r="DG5" s="1376"/>
      <c r="DH5" s="920"/>
      <c r="DI5" s="1"/>
      <c r="DJ5" s="637"/>
      <c r="DK5" s="1"/>
      <c r="DL5" s="1"/>
      <c r="DM5" s="1"/>
      <c r="DN5" s="1"/>
      <c r="DO5" s="1"/>
      <c r="DP5" s="646"/>
      <c r="DQ5" s="646"/>
      <c r="DR5" s="1"/>
      <c r="DS5" s="647"/>
      <c r="DT5" s="647"/>
      <c r="DU5" s="1"/>
      <c r="DV5" s="1"/>
      <c r="DW5" s="1"/>
      <c r="DX5" s="1"/>
      <c r="DY5" s="1"/>
    </row>
    <row r="6" spans="1:129" s="1363" customFormat="1" ht="35.25" customHeight="1">
      <c r="A6" s="1601"/>
      <c r="B6" s="1601"/>
      <c r="C6" s="1601"/>
      <c r="D6" s="1601"/>
      <c r="E6" s="1601"/>
      <c r="F6" s="1601"/>
      <c r="G6" s="181"/>
      <c r="H6" s="181"/>
      <c r="I6" s="182"/>
      <c r="J6" s="1620" t="s">
        <v>562</v>
      </c>
      <c r="K6" s="1621"/>
      <c r="L6" s="1847" t="s">
        <v>838</v>
      </c>
      <c r="M6" s="1848"/>
      <c r="N6" s="112" t="s">
        <v>557</v>
      </c>
      <c r="O6" s="1849" t="s">
        <v>417</v>
      </c>
      <c r="P6" s="1850"/>
      <c r="Q6" s="1850"/>
      <c r="R6" s="1851"/>
      <c r="S6" s="99" t="s">
        <v>366</v>
      </c>
      <c r="T6" s="172">
        <f t="array" ref="T6">MAX(IF(J20:J1075&lt;&gt;"",G20:G1075))</f>
        <v>45</v>
      </c>
      <c r="U6" s="1743"/>
      <c r="V6" s="1743"/>
      <c r="W6" s="1743"/>
      <c r="X6" s="1743"/>
      <c r="Y6" s="1743"/>
      <c r="Z6" s="1743"/>
      <c r="AA6" s="1743"/>
      <c r="AB6" s="1743"/>
      <c r="AC6" s="1743"/>
      <c r="AJ6" s="1528" t="s">
        <v>986</v>
      </c>
      <c r="AK6" s="1528"/>
      <c r="AL6" s="1528"/>
      <c r="AM6" s="1528"/>
      <c r="AN6" s="1528"/>
      <c r="AO6" s="1528"/>
      <c r="AP6" s="1528"/>
      <c r="AQ6" s="1528"/>
      <c r="AR6" s="1528"/>
      <c r="AS6" s="1528"/>
      <c r="AT6" s="1528"/>
      <c r="AU6" s="1528"/>
      <c r="AV6" s="198"/>
      <c r="AW6" s="198"/>
      <c r="AX6" s="198"/>
      <c r="AY6" s="198"/>
      <c r="AZ6" s="198"/>
      <c r="BA6" s="198"/>
      <c r="BB6" s="198"/>
      <c r="BC6" s="198"/>
      <c r="BD6" s="198"/>
      <c r="BE6" s="198"/>
      <c r="BF6" s="198"/>
      <c r="BG6" s="198"/>
      <c r="BH6" s="198"/>
      <c r="BI6" s="198"/>
      <c r="BJ6" s="198"/>
      <c r="BK6" s="198"/>
      <c r="BL6" s="198"/>
      <c r="BM6" s="198"/>
      <c r="BN6" s="198"/>
      <c r="BO6" s="198"/>
      <c r="BP6" s="198"/>
      <c r="BQ6" s="198"/>
      <c r="BR6" s="198"/>
      <c r="BS6" s="198"/>
      <c r="BT6" s="198"/>
      <c r="BU6" s="240"/>
      <c r="BV6" s="239"/>
      <c r="BW6" s="198"/>
      <c r="BX6" s="198"/>
      <c r="BY6" s="240"/>
      <c r="BZ6" s="239"/>
      <c r="CA6" s="198"/>
      <c r="CB6" s="198"/>
      <c r="CC6" s="240"/>
      <c r="CD6" s="239"/>
      <c r="CE6" s="198"/>
      <c r="CF6" s="198"/>
      <c r="CG6" s="240"/>
      <c r="CH6" s="239"/>
      <c r="CI6" s="198"/>
      <c r="CJ6" s="198"/>
      <c r="CK6" s="240"/>
      <c r="CL6" s="240"/>
      <c r="CM6" s="239"/>
      <c r="CN6" s="239"/>
      <c r="CO6" s="198"/>
      <c r="CP6" s="198"/>
      <c r="CQ6" s="240"/>
      <c r="CR6" s="239"/>
      <c r="CS6" s="198"/>
      <c r="CT6" s="198"/>
      <c r="CU6" s="240"/>
      <c r="CV6" s="239"/>
      <c r="CW6" s="198"/>
      <c r="CX6" s="198"/>
      <c r="CY6" s="240"/>
      <c r="CZ6" s="239"/>
      <c r="DA6" s="198"/>
      <c r="DB6" s="198"/>
      <c r="DC6" s="240"/>
      <c r="DD6" s="239"/>
      <c r="DF6" s="648"/>
      <c r="DG6" s="648"/>
      <c r="DH6" s="648"/>
      <c r="DI6" s="1"/>
      <c r="DJ6" s="638"/>
      <c r="DK6" s="1"/>
      <c r="DL6" s="649"/>
      <c r="DM6" s="649"/>
      <c r="DN6" s="1"/>
      <c r="DO6" s="1"/>
      <c r="DP6" s="638"/>
      <c r="DQ6" s="638"/>
      <c r="DR6" s="1"/>
      <c r="DS6" s="650"/>
      <c r="DT6" s="650"/>
      <c r="DU6" s="649"/>
      <c r="DV6" s="649"/>
      <c r="DW6" s="651"/>
      <c r="DX6" s="652"/>
      <c r="DY6" s="1"/>
    </row>
    <row r="7" spans="1:129" s="1363" customFormat="1" ht="14.25" customHeight="1" thickBot="1">
      <c r="E7" s="42"/>
      <c r="G7" s="466"/>
      <c r="H7" s="466"/>
      <c r="I7" s="466"/>
      <c r="J7" s="1780" t="str">
        <f>IF(L6="","学校コード未入力","")</f>
        <v/>
      </c>
      <c r="K7" s="1780"/>
      <c r="L7" s="1780"/>
      <c r="M7" s="1780"/>
      <c r="N7" s="5"/>
      <c r="O7" s="5"/>
      <c r="P7" s="5"/>
      <c r="Q7" s="5"/>
      <c r="R7" s="1"/>
      <c r="S7" s="1"/>
      <c r="U7" s="1743"/>
      <c r="V7" s="1743"/>
      <c r="W7" s="1743"/>
      <c r="X7" s="1743"/>
      <c r="Y7" s="1743"/>
      <c r="Z7" s="1743"/>
      <c r="AA7" s="1743"/>
      <c r="AB7" s="1743"/>
      <c r="AC7" s="1743"/>
      <c r="AD7" s="1"/>
      <c r="AE7" s="1"/>
      <c r="AF7" s="1"/>
      <c r="AG7" s="1"/>
      <c r="AH7" s="1"/>
      <c r="AI7" s="1"/>
      <c r="AJ7" s="586"/>
      <c r="AK7" s="586"/>
      <c r="AL7" s="586"/>
      <c r="AM7" s="586"/>
      <c r="AN7" s="586"/>
      <c r="AO7" s="586"/>
      <c r="AP7" s="586"/>
      <c r="AQ7" s="586"/>
      <c r="AR7" s="586"/>
      <c r="AS7" s="586"/>
      <c r="AT7" s="586"/>
      <c r="AU7" s="586"/>
      <c r="AV7" s="1"/>
      <c r="AW7" s="1"/>
      <c r="AX7" s="1"/>
      <c r="AY7" s="1"/>
      <c r="AZ7" s="1"/>
      <c r="BA7" s="1"/>
      <c r="BB7" s="1"/>
      <c r="DI7" s="1"/>
      <c r="DJ7" s="1"/>
      <c r="DK7" s="1"/>
      <c r="DL7" s="43"/>
      <c r="DM7" s="23"/>
    </row>
    <row r="8" spans="1:129" s="3" customFormat="1" ht="9" customHeight="1" thickTop="1">
      <c r="E8" s="44"/>
      <c r="G8" s="1844" t="s">
        <v>303</v>
      </c>
      <c r="H8" s="1844" t="s">
        <v>513</v>
      </c>
      <c r="I8" s="1844" t="s">
        <v>512</v>
      </c>
      <c r="J8" s="1549" t="s">
        <v>177</v>
      </c>
      <c r="K8" s="1728"/>
      <c r="L8" s="1728"/>
      <c r="M8" s="1550"/>
      <c r="N8" s="1834" t="s">
        <v>182</v>
      </c>
      <c r="O8" s="1804" t="s">
        <v>177</v>
      </c>
      <c r="P8" s="1549" t="s">
        <v>977</v>
      </c>
      <c r="Q8" s="1728"/>
      <c r="R8" s="1827"/>
      <c r="S8" s="1834" t="s">
        <v>308</v>
      </c>
      <c r="T8" s="1549" t="s">
        <v>352</v>
      </c>
      <c r="U8" s="1837" t="s">
        <v>976</v>
      </c>
      <c r="V8" s="1839" t="s">
        <v>307</v>
      </c>
      <c r="W8" s="1841" t="s">
        <v>975</v>
      </c>
      <c r="X8" s="1839" t="s">
        <v>307</v>
      </c>
      <c r="Y8" s="1873" t="s">
        <v>689</v>
      </c>
      <c r="Z8" s="1873" t="s">
        <v>689</v>
      </c>
      <c r="AA8" s="1876" t="s">
        <v>987</v>
      </c>
      <c r="AB8" s="1867" t="s">
        <v>357</v>
      </c>
      <c r="AC8" s="1870" t="s">
        <v>177</v>
      </c>
      <c r="AD8" s="1753" t="s">
        <v>357</v>
      </c>
      <c r="AE8" s="1740" t="s">
        <v>689</v>
      </c>
      <c r="AF8" s="1767" t="s">
        <v>357</v>
      </c>
      <c r="AG8" s="1697" t="s">
        <v>978</v>
      </c>
      <c r="AH8" s="1747" t="s">
        <v>778</v>
      </c>
      <c r="AI8" s="1750" t="s">
        <v>778</v>
      </c>
      <c r="AJ8" s="1549" t="s">
        <v>980</v>
      </c>
      <c r="AK8" s="1550"/>
      <c r="AL8" s="1543" t="s">
        <v>981</v>
      </c>
      <c r="AM8" s="1558"/>
      <c r="AN8" s="1543" t="s">
        <v>982</v>
      </c>
      <c r="AO8" s="1544"/>
      <c r="AP8" s="1555" t="s">
        <v>983</v>
      </c>
      <c r="AQ8" s="1550"/>
      <c r="AR8" s="1543" t="s">
        <v>984</v>
      </c>
      <c r="AS8" s="1558"/>
      <c r="AT8" s="1543" t="s">
        <v>985</v>
      </c>
      <c r="AU8" s="1807"/>
      <c r="AV8" s="1696" t="s">
        <v>307</v>
      </c>
      <c r="AW8" s="1488" t="s">
        <v>307</v>
      </c>
      <c r="AX8" s="1488" t="s">
        <v>307</v>
      </c>
      <c r="AY8" s="1488" t="s">
        <v>307</v>
      </c>
      <c r="AZ8" s="1488" t="s">
        <v>307</v>
      </c>
      <c r="BA8" s="1538" t="s">
        <v>307</v>
      </c>
      <c r="BB8" s="1529" t="s">
        <v>307</v>
      </c>
      <c r="BC8" s="1810" t="s">
        <v>307</v>
      </c>
      <c r="BD8" s="1488" t="s">
        <v>307</v>
      </c>
      <c r="BE8" s="1488" t="s">
        <v>307</v>
      </c>
      <c r="BF8" s="1491" t="s">
        <v>307</v>
      </c>
      <c r="BG8" s="1485" t="s">
        <v>307</v>
      </c>
      <c r="BH8" s="1488" t="s">
        <v>307</v>
      </c>
      <c r="BI8" s="1488" t="s">
        <v>307</v>
      </c>
      <c r="BJ8" s="1491" t="s">
        <v>307</v>
      </c>
      <c r="BK8" s="1485" t="s">
        <v>307</v>
      </c>
      <c r="BL8" s="1488" t="s">
        <v>307</v>
      </c>
      <c r="BM8" s="1488" t="s">
        <v>307</v>
      </c>
      <c r="BN8" s="1491" t="s">
        <v>307</v>
      </c>
      <c r="BO8" s="1485" t="s">
        <v>307</v>
      </c>
      <c r="BP8" s="1488" t="s">
        <v>307</v>
      </c>
      <c r="BQ8" s="1488" t="s">
        <v>307</v>
      </c>
      <c r="BR8" s="1491" t="s">
        <v>307</v>
      </c>
      <c r="BS8" s="1485" t="s">
        <v>307</v>
      </c>
      <c r="BT8" s="1488" t="s">
        <v>307</v>
      </c>
      <c r="BU8" s="1488" t="s">
        <v>307</v>
      </c>
      <c r="BV8" s="1491" t="s">
        <v>307</v>
      </c>
      <c r="BW8" s="1485" t="s">
        <v>307</v>
      </c>
      <c r="BX8" s="1488" t="s">
        <v>307</v>
      </c>
      <c r="BY8" s="1488" t="s">
        <v>307</v>
      </c>
      <c r="BZ8" s="1508" t="s">
        <v>307</v>
      </c>
      <c r="CA8" s="1523" t="s">
        <v>307</v>
      </c>
      <c r="CB8" s="1488" t="s">
        <v>307</v>
      </c>
      <c r="CC8" s="1488" t="s">
        <v>307</v>
      </c>
      <c r="CD8" s="1538" t="s">
        <v>307</v>
      </c>
      <c r="CE8" s="1523" t="s">
        <v>307</v>
      </c>
      <c r="CF8" s="1488" t="s">
        <v>307</v>
      </c>
      <c r="CG8" s="1488" t="s">
        <v>307</v>
      </c>
      <c r="CH8" s="1538" t="s">
        <v>307</v>
      </c>
      <c r="CI8" s="1800" t="s">
        <v>307</v>
      </c>
      <c r="CJ8" s="1529" t="s">
        <v>307</v>
      </c>
      <c r="CK8" s="1529" t="s">
        <v>307</v>
      </c>
      <c r="CL8" s="1529" t="s">
        <v>307</v>
      </c>
      <c r="CM8" s="1529" t="s">
        <v>307</v>
      </c>
      <c r="CN8" s="1529" t="s">
        <v>307</v>
      </c>
      <c r="CO8" s="1485" t="s">
        <v>307</v>
      </c>
      <c r="CP8" s="1488" t="s">
        <v>307</v>
      </c>
      <c r="CQ8" s="1488" t="s">
        <v>307</v>
      </c>
      <c r="CR8" s="1491" t="s">
        <v>307</v>
      </c>
      <c r="CS8" s="1789" t="s">
        <v>307</v>
      </c>
      <c r="CT8" s="1664" t="s">
        <v>307</v>
      </c>
      <c r="CU8" s="1664" t="s">
        <v>307</v>
      </c>
      <c r="CV8" s="1700" t="s">
        <v>307</v>
      </c>
      <c r="CW8" s="1485" t="s">
        <v>307</v>
      </c>
      <c r="CX8" s="1488" t="s">
        <v>307</v>
      </c>
      <c r="CY8" s="1488" t="s">
        <v>307</v>
      </c>
      <c r="CZ8" s="1491" t="s">
        <v>307</v>
      </c>
      <c r="DA8" s="1485" t="s">
        <v>307</v>
      </c>
      <c r="DB8" s="1488" t="s">
        <v>307</v>
      </c>
      <c r="DC8" s="1488" t="s">
        <v>307</v>
      </c>
      <c r="DD8" s="1491" t="s">
        <v>307</v>
      </c>
      <c r="DE8" s="1804" t="s">
        <v>352</v>
      </c>
      <c r="DF8" s="1885" t="s">
        <v>307</v>
      </c>
      <c r="DG8" s="1480" t="s">
        <v>356</v>
      </c>
      <c r="DH8" s="1511" t="s">
        <v>356</v>
      </c>
      <c r="DI8" s="1667" t="s">
        <v>356</v>
      </c>
      <c r="DJ8" s="1670" t="s">
        <v>356</v>
      </c>
      <c r="DK8" s="1673" t="s">
        <v>356</v>
      </c>
      <c r="DL8" s="1709" t="s">
        <v>307</v>
      </c>
      <c r="DM8" s="1523" t="s">
        <v>356</v>
      </c>
      <c r="DN8" s="1488" t="s">
        <v>356</v>
      </c>
      <c r="DO8" s="1538" t="s">
        <v>356</v>
      </c>
      <c r="DP8" s="1549" t="s">
        <v>979</v>
      </c>
      <c r="DQ8" s="1728"/>
      <c r="DR8" s="1550"/>
      <c r="DS8" s="1712" t="s">
        <v>307</v>
      </c>
      <c r="DT8" s="1712" t="s">
        <v>307</v>
      </c>
      <c r="DU8" s="1661" t="s">
        <v>307</v>
      </c>
      <c r="DV8" s="1664" t="s">
        <v>307</v>
      </c>
      <c r="DW8" s="1664" t="s">
        <v>307</v>
      </c>
      <c r="DX8" s="1700" t="s">
        <v>307</v>
      </c>
      <c r="DY8" s="1804" t="s">
        <v>352</v>
      </c>
    </row>
    <row r="9" spans="1:129" s="3" customFormat="1" ht="9" customHeight="1">
      <c r="E9" s="44"/>
      <c r="G9" s="1845"/>
      <c r="H9" s="1845"/>
      <c r="I9" s="1845"/>
      <c r="J9" s="1551"/>
      <c r="K9" s="1729"/>
      <c r="L9" s="1729"/>
      <c r="M9" s="1552"/>
      <c r="N9" s="1835"/>
      <c r="O9" s="1805"/>
      <c r="P9" s="1828"/>
      <c r="Q9" s="1829"/>
      <c r="R9" s="1830"/>
      <c r="S9" s="1835"/>
      <c r="T9" s="1551"/>
      <c r="U9" s="1838"/>
      <c r="V9" s="1840"/>
      <c r="W9" s="1842"/>
      <c r="X9" s="1872"/>
      <c r="Y9" s="1802"/>
      <c r="Z9" s="1802"/>
      <c r="AA9" s="1854"/>
      <c r="AB9" s="1868"/>
      <c r="AC9" s="1871"/>
      <c r="AD9" s="1754"/>
      <c r="AE9" s="1741"/>
      <c r="AF9" s="1768"/>
      <c r="AG9" s="1698"/>
      <c r="AH9" s="1748"/>
      <c r="AI9" s="1751"/>
      <c r="AJ9" s="1551"/>
      <c r="AK9" s="1552"/>
      <c r="AL9" s="1545"/>
      <c r="AM9" s="1559"/>
      <c r="AN9" s="1545"/>
      <c r="AO9" s="1546"/>
      <c r="AP9" s="1556"/>
      <c r="AQ9" s="1552"/>
      <c r="AR9" s="1545"/>
      <c r="AS9" s="1559"/>
      <c r="AT9" s="1545"/>
      <c r="AU9" s="1808"/>
      <c r="AV9" s="1671"/>
      <c r="AW9" s="1489"/>
      <c r="AX9" s="1489"/>
      <c r="AY9" s="1489"/>
      <c r="AZ9" s="1489"/>
      <c r="BA9" s="1512"/>
      <c r="BB9" s="1530"/>
      <c r="BC9" s="1671"/>
      <c r="BD9" s="1489"/>
      <c r="BE9" s="1489"/>
      <c r="BF9" s="1492"/>
      <c r="BG9" s="1486"/>
      <c r="BH9" s="1489"/>
      <c r="BI9" s="1489"/>
      <c r="BJ9" s="1492"/>
      <c r="BK9" s="1486"/>
      <c r="BL9" s="1489"/>
      <c r="BM9" s="1489"/>
      <c r="BN9" s="1492"/>
      <c r="BO9" s="1486"/>
      <c r="BP9" s="1489"/>
      <c r="BQ9" s="1489"/>
      <c r="BR9" s="1492"/>
      <c r="BS9" s="1486"/>
      <c r="BT9" s="1489"/>
      <c r="BU9" s="1489"/>
      <c r="BV9" s="1492"/>
      <c r="BW9" s="1486"/>
      <c r="BX9" s="1489"/>
      <c r="BY9" s="1489"/>
      <c r="BZ9" s="1509"/>
      <c r="CA9" s="1481"/>
      <c r="CB9" s="1489"/>
      <c r="CC9" s="1489"/>
      <c r="CD9" s="1512"/>
      <c r="CE9" s="1481"/>
      <c r="CF9" s="1489"/>
      <c r="CG9" s="1489"/>
      <c r="CH9" s="1512"/>
      <c r="CI9" s="1668"/>
      <c r="CJ9" s="1530"/>
      <c r="CK9" s="1530"/>
      <c r="CL9" s="1530"/>
      <c r="CM9" s="1530"/>
      <c r="CN9" s="1530"/>
      <c r="CO9" s="1486"/>
      <c r="CP9" s="1489"/>
      <c r="CQ9" s="1489"/>
      <c r="CR9" s="1492"/>
      <c r="CS9" s="1790"/>
      <c r="CT9" s="1665"/>
      <c r="CU9" s="1665"/>
      <c r="CV9" s="1701"/>
      <c r="CW9" s="1486"/>
      <c r="CX9" s="1489"/>
      <c r="CY9" s="1489"/>
      <c r="CZ9" s="1492"/>
      <c r="DA9" s="1486"/>
      <c r="DB9" s="1489"/>
      <c r="DC9" s="1489"/>
      <c r="DD9" s="1492"/>
      <c r="DE9" s="1805"/>
      <c r="DF9" s="1713"/>
      <c r="DG9" s="1481"/>
      <c r="DH9" s="1512"/>
      <c r="DI9" s="1668"/>
      <c r="DJ9" s="1671"/>
      <c r="DK9" s="1674"/>
      <c r="DL9" s="1710"/>
      <c r="DM9" s="1481"/>
      <c r="DN9" s="1489"/>
      <c r="DO9" s="1512"/>
      <c r="DP9" s="1551"/>
      <c r="DQ9" s="1729"/>
      <c r="DR9" s="1552"/>
      <c r="DS9" s="1713"/>
      <c r="DT9" s="1713"/>
      <c r="DU9" s="1662"/>
      <c r="DV9" s="1665"/>
      <c r="DW9" s="1665"/>
      <c r="DX9" s="1701"/>
      <c r="DY9" s="1805"/>
    </row>
    <row r="10" spans="1:129" s="3" customFormat="1" ht="28.5" customHeight="1">
      <c r="E10" s="44"/>
      <c r="G10" s="1845"/>
      <c r="H10" s="1845"/>
      <c r="I10" s="1845"/>
      <c r="J10" s="1553"/>
      <c r="K10" s="1730"/>
      <c r="L10" s="1730"/>
      <c r="M10" s="1554"/>
      <c r="N10" s="1836"/>
      <c r="O10" s="1806"/>
      <c r="P10" s="1831"/>
      <c r="Q10" s="1832"/>
      <c r="R10" s="1833"/>
      <c r="S10" s="1836"/>
      <c r="T10" s="1234" t="s">
        <v>473</v>
      </c>
      <c r="U10" s="1883" t="s">
        <v>293</v>
      </c>
      <c r="V10" s="1884"/>
      <c r="W10" s="1843"/>
      <c r="X10" s="1840"/>
      <c r="Y10" s="1803"/>
      <c r="Z10" s="1803"/>
      <c r="AA10" s="1855"/>
      <c r="AB10" s="1869"/>
      <c r="AC10" s="538" t="s">
        <v>640</v>
      </c>
      <c r="AD10" s="1755"/>
      <c r="AE10" s="1742"/>
      <c r="AF10" s="1769"/>
      <c r="AG10" s="1699"/>
      <c r="AH10" s="1749"/>
      <c r="AI10" s="1752"/>
      <c r="AJ10" s="1553"/>
      <c r="AK10" s="1554"/>
      <c r="AL10" s="1547"/>
      <c r="AM10" s="1560"/>
      <c r="AN10" s="1547"/>
      <c r="AO10" s="1548"/>
      <c r="AP10" s="1557"/>
      <c r="AQ10" s="1554"/>
      <c r="AR10" s="1547"/>
      <c r="AS10" s="1560"/>
      <c r="AT10" s="1547"/>
      <c r="AU10" s="1809"/>
      <c r="AV10" s="1672"/>
      <c r="AW10" s="1490"/>
      <c r="AX10" s="1490"/>
      <c r="AY10" s="1490"/>
      <c r="AZ10" s="1490"/>
      <c r="BA10" s="1513"/>
      <c r="BB10" s="1531"/>
      <c r="BC10" s="1672"/>
      <c r="BD10" s="1490"/>
      <c r="BE10" s="1490"/>
      <c r="BF10" s="1493"/>
      <c r="BG10" s="1487"/>
      <c r="BH10" s="1490"/>
      <c r="BI10" s="1490"/>
      <c r="BJ10" s="1493"/>
      <c r="BK10" s="1487"/>
      <c r="BL10" s="1490"/>
      <c r="BM10" s="1490"/>
      <c r="BN10" s="1493"/>
      <c r="BO10" s="1487"/>
      <c r="BP10" s="1490"/>
      <c r="BQ10" s="1490"/>
      <c r="BR10" s="1493"/>
      <c r="BS10" s="1487"/>
      <c r="BT10" s="1490"/>
      <c r="BU10" s="1490"/>
      <c r="BV10" s="1493"/>
      <c r="BW10" s="1487"/>
      <c r="BX10" s="1490"/>
      <c r="BY10" s="1490"/>
      <c r="BZ10" s="1510"/>
      <c r="CA10" s="1482"/>
      <c r="CB10" s="1490"/>
      <c r="CC10" s="1490"/>
      <c r="CD10" s="1513"/>
      <c r="CE10" s="1482"/>
      <c r="CF10" s="1490"/>
      <c r="CG10" s="1490"/>
      <c r="CH10" s="1513"/>
      <c r="CI10" s="1669"/>
      <c r="CJ10" s="1531"/>
      <c r="CK10" s="1531"/>
      <c r="CL10" s="1531"/>
      <c r="CM10" s="1531"/>
      <c r="CN10" s="1531"/>
      <c r="CO10" s="1487"/>
      <c r="CP10" s="1490"/>
      <c r="CQ10" s="1490"/>
      <c r="CR10" s="1493"/>
      <c r="CS10" s="1791"/>
      <c r="CT10" s="1666"/>
      <c r="CU10" s="1666"/>
      <c r="CV10" s="1702"/>
      <c r="CW10" s="1487"/>
      <c r="CX10" s="1490"/>
      <c r="CY10" s="1490"/>
      <c r="CZ10" s="1493"/>
      <c r="DA10" s="1487"/>
      <c r="DB10" s="1490"/>
      <c r="DC10" s="1490"/>
      <c r="DD10" s="1493"/>
      <c r="DE10" s="1806"/>
      <c r="DF10" s="1714"/>
      <c r="DG10" s="1482"/>
      <c r="DH10" s="1513"/>
      <c r="DI10" s="1669"/>
      <c r="DJ10" s="1672"/>
      <c r="DK10" s="1675"/>
      <c r="DL10" s="1711"/>
      <c r="DM10" s="1482"/>
      <c r="DN10" s="1490"/>
      <c r="DO10" s="1513"/>
      <c r="DP10" s="1553"/>
      <c r="DQ10" s="1730"/>
      <c r="DR10" s="1554"/>
      <c r="DS10" s="1714"/>
      <c r="DT10" s="1714"/>
      <c r="DU10" s="1663"/>
      <c r="DV10" s="1666"/>
      <c r="DW10" s="1666"/>
      <c r="DX10" s="1702"/>
      <c r="DY10" s="1806"/>
    </row>
    <row r="11" spans="1:129" s="3" customFormat="1" ht="31.5" customHeight="1" thickBot="1">
      <c r="A11" s="1364"/>
      <c r="B11" s="1364"/>
      <c r="C11" s="1364"/>
      <c r="E11" s="45"/>
      <c r="F11" s="1364"/>
      <c r="G11" s="1845"/>
      <c r="H11" s="1845"/>
      <c r="I11" s="1845"/>
      <c r="J11" s="1539" t="s">
        <v>439</v>
      </c>
      <c r="K11" s="1475"/>
      <c r="L11" s="1475"/>
      <c r="M11" s="1540"/>
      <c r="N11" s="1853" t="s">
        <v>420</v>
      </c>
      <c r="O11" s="1391" t="s">
        <v>419</v>
      </c>
      <c r="P11" s="1539" t="s">
        <v>440</v>
      </c>
      <c r="Q11" s="1475"/>
      <c r="R11" s="1540"/>
      <c r="S11" s="1853" t="s">
        <v>421</v>
      </c>
      <c r="T11" s="1539" t="s">
        <v>489</v>
      </c>
      <c r="U11" s="1877" t="s">
        <v>520</v>
      </c>
      <c r="V11" s="1878"/>
      <c r="W11" s="1879" t="s">
        <v>400</v>
      </c>
      <c r="X11" s="1878"/>
      <c r="Y11" s="1235"/>
      <c r="Z11" s="1235"/>
      <c r="AA11" s="1862" t="s">
        <v>974</v>
      </c>
      <c r="AB11" s="1858" t="s">
        <v>665</v>
      </c>
      <c r="AC11" s="1860" t="s">
        <v>898</v>
      </c>
      <c r="AD11" s="1756" t="s">
        <v>567</v>
      </c>
      <c r="AE11" s="539"/>
      <c r="AF11" s="1655" t="s">
        <v>708</v>
      </c>
      <c r="AG11" s="1561" t="s">
        <v>804</v>
      </c>
      <c r="AH11" s="1595" t="s">
        <v>801</v>
      </c>
      <c r="AI11" s="1596"/>
      <c r="AJ11" s="1563" t="s">
        <v>993</v>
      </c>
      <c r="AK11" s="1564"/>
      <c r="AL11" s="1564"/>
      <c r="AM11" s="1564"/>
      <c r="AN11" s="1564"/>
      <c r="AO11" s="1564"/>
      <c r="AP11" s="1564"/>
      <c r="AQ11" s="1564"/>
      <c r="AR11" s="1564"/>
      <c r="AS11" s="1564"/>
      <c r="AT11" s="1564"/>
      <c r="AU11" s="1565"/>
      <c r="AV11" s="1517" t="s">
        <v>678</v>
      </c>
      <c r="AW11" s="1507"/>
      <c r="AX11" s="1507"/>
      <c r="AY11" s="1507"/>
      <c r="AZ11" s="1507"/>
      <c r="BA11" s="1507"/>
      <c r="BB11" s="1518"/>
      <c r="BC11" s="1539" t="s">
        <v>802</v>
      </c>
      <c r="BD11" s="1475"/>
      <c r="BE11" s="1475"/>
      <c r="BF11" s="1476"/>
      <c r="BG11" s="1474" t="s">
        <v>691</v>
      </c>
      <c r="BH11" s="1475"/>
      <c r="BI11" s="1475"/>
      <c r="BJ11" s="1476"/>
      <c r="BK11" s="1731" t="s">
        <v>686</v>
      </c>
      <c r="BL11" s="1732"/>
      <c r="BM11" s="1732"/>
      <c r="BN11" s="1732"/>
      <c r="BO11" s="1732"/>
      <c r="BP11" s="1732"/>
      <c r="BQ11" s="1732"/>
      <c r="BR11" s="1733"/>
      <c r="BS11" s="1532" t="s">
        <v>799</v>
      </c>
      <c r="BT11" s="1533"/>
      <c r="BU11" s="1533"/>
      <c r="BV11" s="1534"/>
      <c r="BW11" s="1474" t="s">
        <v>738</v>
      </c>
      <c r="BX11" s="1475"/>
      <c r="BY11" s="1475"/>
      <c r="BZ11" s="1475"/>
      <c r="CA11" s="1539" t="s">
        <v>736</v>
      </c>
      <c r="CB11" s="1475"/>
      <c r="CC11" s="1475"/>
      <c r="CD11" s="1540"/>
      <c r="CE11" s="1539" t="s">
        <v>737</v>
      </c>
      <c r="CF11" s="1475"/>
      <c r="CG11" s="1475"/>
      <c r="CH11" s="1540"/>
      <c r="CI11" s="1475" t="s">
        <v>800</v>
      </c>
      <c r="CJ11" s="1475"/>
      <c r="CK11" s="1475"/>
      <c r="CL11" s="1475"/>
      <c r="CM11" s="1475"/>
      <c r="CN11" s="1540"/>
      <c r="CO11" s="1474" t="s">
        <v>739</v>
      </c>
      <c r="CP11" s="1475"/>
      <c r="CQ11" s="1475"/>
      <c r="CR11" s="1476"/>
      <c r="CS11" s="1474" t="s">
        <v>740</v>
      </c>
      <c r="CT11" s="1475"/>
      <c r="CU11" s="1475"/>
      <c r="CV11" s="1476"/>
      <c r="CW11" s="1474" t="s">
        <v>734</v>
      </c>
      <c r="CX11" s="1475"/>
      <c r="CY11" s="1475"/>
      <c r="CZ11" s="1476"/>
      <c r="DA11" s="1474" t="s">
        <v>735</v>
      </c>
      <c r="DB11" s="1475"/>
      <c r="DC11" s="1475"/>
      <c r="DD11" s="1476"/>
      <c r="DE11" s="1853" t="s">
        <v>351</v>
      </c>
      <c r="DF11" s="1880" t="s">
        <v>797</v>
      </c>
      <c r="DG11" s="1515"/>
      <c r="DH11" s="1516"/>
      <c r="DI11" s="1705" t="s">
        <v>639</v>
      </c>
      <c r="DJ11" s="1705"/>
      <c r="DK11" s="1706"/>
      <c r="DL11" s="1786" t="s">
        <v>816</v>
      </c>
      <c r="DM11" s="1786"/>
      <c r="DN11" s="1786"/>
      <c r="DO11" s="1786"/>
      <c r="DP11" s="1787"/>
      <c r="DQ11" s="1787"/>
      <c r="DR11" s="1787"/>
      <c r="DS11" s="1787"/>
      <c r="DT11" s="1786"/>
      <c r="DU11" s="1786"/>
      <c r="DV11" s="1786"/>
      <c r="DW11" s="1786"/>
      <c r="DX11" s="1786"/>
      <c r="DY11" s="1788"/>
    </row>
    <row r="12" spans="1:129" s="3" customFormat="1" ht="15" customHeight="1" thickTop="1">
      <c r="C12" s="1363"/>
      <c r="E12" s="45"/>
      <c r="F12" s="1364"/>
      <c r="G12" s="1845"/>
      <c r="H12" s="1845"/>
      <c r="I12" s="1845"/>
      <c r="J12" s="1676"/>
      <c r="K12" s="1498"/>
      <c r="L12" s="1498"/>
      <c r="M12" s="1852"/>
      <c r="N12" s="1854"/>
      <c r="O12" s="1874" t="s">
        <v>422</v>
      </c>
      <c r="P12" s="1676"/>
      <c r="Q12" s="1498"/>
      <c r="R12" s="1852"/>
      <c r="S12" s="1854"/>
      <c r="T12" s="1676"/>
      <c r="U12" s="1891" t="s">
        <v>514</v>
      </c>
      <c r="V12" s="1856" t="s">
        <v>563</v>
      </c>
      <c r="W12" s="1865" t="s">
        <v>515</v>
      </c>
      <c r="X12" s="1856" t="s">
        <v>353</v>
      </c>
      <c r="Y12" s="363"/>
      <c r="Z12" s="363"/>
      <c r="AA12" s="1863"/>
      <c r="AB12" s="1859"/>
      <c r="AC12" s="1861"/>
      <c r="AD12" s="1757"/>
      <c r="AE12" s="540"/>
      <c r="AF12" s="1656"/>
      <c r="AG12" s="1562"/>
      <c r="AH12" s="1597" t="s">
        <v>779</v>
      </c>
      <c r="AI12" s="1599" t="s">
        <v>780</v>
      </c>
      <c r="AJ12" s="1566" t="s">
        <v>670</v>
      </c>
      <c r="AK12" s="1567"/>
      <c r="AL12" s="1567"/>
      <c r="AM12" s="1567"/>
      <c r="AN12" s="1567"/>
      <c r="AO12" s="1568"/>
      <c r="AP12" s="1569" t="s">
        <v>671</v>
      </c>
      <c r="AQ12" s="1570"/>
      <c r="AR12" s="1570"/>
      <c r="AS12" s="1570"/>
      <c r="AT12" s="1570"/>
      <c r="AU12" s="1571"/>
      <c r="AV12" s="1517" t="s">
        <v>787</v>
      </c>
      <c r="AW12" s="1507"/>
      <c r="AX12" s="1507"/>
      <c r="AY12" s="1507"/>
      <c r="AZ12" s="1507"/>
      <c r="BA12" s="1507"/>
      <c r="BB12" s="1518"/>
      <c r="BC12" s="1677"/>
      <c r="BD12" s="1726"/>
      <c r="BE12" s="1726"/>
      <c r="BF12" s="1727"/>
      <c r="BG12" s="1725"/>
      <c r="BH12" s="1726"/>
      <c r="BI12" s="1726"/>
      <c r="BJ12" s="1727"/>
      <c r="BK12" s="1734"/>
      <c r="BL12" s="1735"/>
      <c r="BM12" s="1735"/>
      <c r="BN12" s="1735"/>
      <c r="BO12" s="1735"/>
      <c r="BP12" s="1735"/>
      <c r="BQ12" s="1735"/>
      <c r="BR12" s="1736"/>
      <c r="BS12" s="1535"/>
      <c r="BT12" s="1536"/>
      <c r="BU12" s="1536"/>
      <c r="BV12" s="1537"/>
      <c r="BW12" s="1477"/>
      <c r="BX12" s="1478"/>
      <c r="BY12" s="1478"/>
      <c r="BZ12" s="1478"/>
      <c r="CA12" s="1541"/>
      <c r="CB12" s="1478"/>
      <c r="CC12" s="1478"/>
      <c r="CD12" s="1542"/>
      <c r="CE12" s="1541"/>
      <c r="CF12" s="1478"/>
      <c r="CG12" s="1478"/>
      <c r="CH12" s="1542"/>
      <c r="CI12" s="1726"/>
      <c r="CJ12" s="1726"/>
      <c r="CK12" s="1726"/>
      <c r="CL12" s="1726"/>
      <c r="CM12" s="1726"/>
      <c r="CN12" s="1799"/>
      <c r="CO12" s="1477"/>
      <c r="CP12" s="1478"/>
      <c r="CQ12" s="1478"/>
      <c r="CR12" s="1479"/>
      <c r="CS12" s="1497"/>
      <c r="CT12" s="1498"/>
      <c r="CU12" s="1498"/>
      <c r="CV12" s="1499"/>
      <c r="CW12" s="1477"/>
      <c r="CX12" s="1478"/>
      <c r="CY12" s="1478"/>
      <c r="CZ12" s="1479"/>
      <c r="DA12" s="1477"/>
      <c r="DB12" s="1478"/>
      <c r="DC12" s="1478"/>
      <c r="DD12" s="1479"/>
      <c r="DE12" s="1854"/>
      <c r="DF12" s="1881" t="s">
        <v>700</v>
      </c>
      <c r="DG12" s="1517" t="s">
        <v>699</v>
      </c>
      <c r="DH12" s="1518"/>
      <c r="DI12" s="1498" t="s">
        <v>796</v>
      </c>
      <c r="DJ12" s="1886" t="s">
        <v>610</v>
      </c>
      <c r="DK12" s="1715" t="s">
        <v>611</v>
      </c>
      <c r="DL12" s="1723" t="s">
        <v>593</v>
      </c>
      <c r="DM12" s="1692" t="s">
        <v>649</v>
      </c>
      <c r="DN12" s="1693"/>
      <c r="DO12" s="1693"/>
      <c r="DP12" s="1717" t="s">
        <v>803</v>
      </c>
      <c r="DQ12" s="1718"/>
      <c r="DR12" s="1718"/>
      <c r="DS12" s="1719"/>
      <c r="DT12" s="1707" t="s">
        <v>598</v>
      </c>
      <c r="DU12" s="1474" t="s">
        <v>606</v>
      </c>
      <c r="DV12" s="1475"/>
      <c r="DW12" s="1475"/>
      <c r="DX12" s="1476"/>
      <c r="DY12" s="1801" t="s">
        <v>638</v>
      </c>
    </row>
    <row r="13" spans="1:129" s="3" customFormat="1" ht="15" customHeight="1" thickBot="1">
      <c r="E13" s="45"/>
      <c r="F13" s="1364"/>
      <c r="G13" s="1845"/>
      <c r="H13" s="1845"/>
      <c r="I13" s="1845"/>
      <c r="J13" s="1676"/>
      <c r="K13" s="1498"/>
      <c r="L13" s="1498"/>
      <c r="M13" s="1852"/>
      <c r="N13" s="1854"/>
      <c r="O13" s="1874"/>
      <c r="P13" s="1676"/>
      <c r="Q13" s="1498"/>
      <c r="R13" s="1852"/>
      <c r="S13" s="1854"/>
      <c r="T13" s="1676"/>
      <c r="U13" s="1892"/>
      <c r="V13" s="1857"/>
      <c r="W13" s="1866"/>
      <c r="X13" s="1857"/>
      <c r="Y13" s="363"/>
      <c r="Z13" s="363"/>
      <c r="AA13" s="1863"/>
      <c r="AB13" s="1859"/>
      <c r="AC13" s="1861"/>
      <c r="AD13" s="1757"/>
      <c r="AE13" s="540"/>
      <c r="AF13" s="1656"/>
      <c r="AG13" s="1562"/>
      <c r="AH13" s="1598"/>
      <c r="AI13" s="1600"/>
      <c r="AJ13" s="1589" t="s">
        <v>706</v>
      </c>
      <c r="AK13" s="1592" t="s">
        <v>710</v>
      </c>
      <c r="AL13" s="1583" t="s">
        <v>788</v>
      </c>
      <c r="AM13" s="1584"/>
      <c r="AN13" s="1583" t="s">
        <v>789</v>
      </c>
      <c r="AO13" s="1585"/>
      <c r="AP13" s="1572" t="s">
        <v>709</v>
      </c>
      <c r="AQ13" s="1580" t="s">
        <v>711</v>
      </c>
      <c r="AR13" s="1575" t="s">
        <v>790</v>
      </c>
      <c r="AS13" s="1576"/>
      <c r="AT13" s="1575" t="s">
        <v>791</v>
      </c>
      <c r="AU13" s="1576"/>
      <c r="AV13" s="541"/>
      <c r="AW13" s="542"/>
      <c r="AX13" s="542"/>
      <c r="AY13" s="542"/>
      <c r="AZ13" s="542"/>
      <c r="BA13" s="1378"/>
      <c r="BB13" s="1378"/>
      <c r="BC13" s="1678" t="s">
        <v>675</v>
      </c>
      <c r="BD13" s="1680" t="s">
        <v>676</v>
      </c>
      <c r="BE13" s="1682" t="s">
        <v>677</v>
      </c>
      <c r="BF13" s="1684" t="s">
        <v>313</v>
      </c>
      <c r="BG13" s="1690" t="s">
        <v>675</v>
      </c>
      <c r="BH13" s="1680" t="s">
        <v>676</v>
      </c>
      <c r="BI13" s="1682" t="s">
        <v>677</v>
      </c>
      <c r="BJ13" s="1684" t="s">
        <v>313</v>
      </c>
      <c r="BK13" s="1687" t="s">
        <v>554</v>
      </c>
      <c r="BL13" s="1688"/>
      <c r="BM13" s="1688"/>
      <c r="BN13" s="1689"/>
      <c r="BO13" s="1524" t="s">
        <v>581</v>
      </c>
      <c r="BP13" s="1525"/>
      <c r="BQ13" s="1525"/>
      <c r="BR13" s="1526"/>
      <c r="BS13" s="1506" t="s">
        <v>690</v>
      </c>
      <c r="BT13" s="1507"/>
      <c r="BU13" s="1507"/>
      <c r="BV13" s="1476"/>
      <c r="BW13" s="1494" t="s">
        <v>730</v>
      </c>
      <c r="BX13" s="1495"/>
      <c r="BY13" s="1495"/>
      <c r="BZ13" s="1495"/>
      <c r="CA13" s="1521" t="s">
        <v>729</v>
      </c>
      <c r="CB13" s="1495"/>
      <c r="CC13" s="1495"/>
      <c r="CD13" s="1522"/>
      <c r="CE13" s="1521" t="s">
        <v>729</v>
      </c>
      <c r="CF13" s="1495"/>
      <c r="CG13" s="1495"/>
      <c r="CH13" s="1522"/>
      <c r="CI13" s="1483" t="s">
        <v>696</v>
      </c>
      <c r="CJ13" s="1484"/>
      <c r="CK13" s="1527" t="s">
        <v>698</v>
      </c>
      <c r="CL13" s="1484"/>
      <c r="CM13" s="1527" t="s">
        <v>313</v>
      </c>
      <c r="CN13" s="1484"/>
      <c r="CO13" s="1494" t="s">
        <v>729</v>
      </c>
      <c r="CP13" s="1495"/>
      <c r="CQ13" s="1495"/>
      <c r="CR13" s="1496"/>
      <c r="CS13" s="1494" t="s">
        <v>733</v>
      </c>
      <c r="CT13" s="1495"/>
      <c r="CU13" s="1495"/>
      <c r="CV13" s="1496"/>
      <c r="CW13" s="1494" t="s">
        <v>733</v>
      </c>
      <c r="CX13" s="1495"/>
      <c r="CY13" s="1495"/>
      <c r="CZ13" s="1496"/>
      <c r="DA13" s="1494" t="s">
        <v>733</v>
      </c>
      <c r="DB13" s="1495"/>
      <c r="DC13" s="1495"/>
      <c r="DD13" s="1496"/>
      <c r="DE13" s="1854"/>
      <c r="DF13" s="1882"/>
      <c r="DG13" s="543" t="s">
        <v>701</v>
      </c>
      <c r="DH13" s="544" t="s">
        <v>702</v>
      </c>
      <c r="DI13" s="1498"/>
      <c r="DJ13" s="1704"/>
      <c r="DK13" s="1716"/>
      <c r="DL13" s="1724"/>
      <c r="DM13" s="1694"/>
      <c r="DN13" s="1695"/>
      <c r="DO13" s="1695"/>
      <c r="DP13" s="1720"/>
      <c r="DQ13" s="1721"/>
      <c r="DR13" s="1721"/>
      <c r="DS13" s="1722"/>
      <c r="DT13" s="1708"/>
      <c r="DU13" s="1725"/>
      <c r="DV13" s="1726"/>
      <c r="DW13" s="1726"/>
      <c r="DX13" s="1727"/>
      <c r="DY13" s="1802"/>
    </row>
    <row r="14" spans="1:129" s="3" customFormat="1" ht="15" customHeight="1" thickTop="1">
      <c r="E14" s="45"/>
      <c r="F14" s="1364"/>
      <c r="G14" s="1845"/>
      <c r="H14" s="1845"/>
      <c r="I14" s="1845"/>
      <c r="J14" s="1676"/>
      <c r="K14" s="1498"/>
      <c r="L14" s="1498"/>
      <c r="M14" s="1852"/>
      <c r="N14" s="1854"/>
      <c r="O14" s="1874"/>
      <c r="P14" s="1676"/>
      <c r="Q14" s="1498"/>
      <c r="R14" s="1852"/>
      <c r="S14" s="1854"/>
      <c r="T14" s="1676"/>
      <c r="U14" s="1892"/>
      <c r="V14" s="1857"/>
      <c r="W14" s="1866"/>
      <c r="X14" s="1857"/>
      <c r="Y14" s="362"/>
      <c r="Z14" s="363"/>
      <c r="AA14" s="1863"/>
      <c r="AB14" s="1859"/>
      <c r="AC14" s="1861"/>
      <c r="AD14" s="1757"/>
      <c r="AE14" s="540"/>
      <c r="AF14" s="1656"/>
      <c r="AG14" s="1562"/>
      <c r="AH14" s="1598"/>
      <c r="AI14" s="1600"/>
      <c r="AJ14" s="1590"/>
      <c r="AK14" s="1593"/>
      <c r="AL14" s="1589" t="s">
        <v>355</v>
      </c>
      <c r="AM14" s="1592" t="s">
        <v>672</v>
      </c>
      <c r="AN14" s="1589" t="s">
        <v>355</v>
      </c>
      <c r="AO14" s="1586" t="s">
        <v>672</v>
      </c>
      <c r="AP14" s="1573"/>
      <c r="AQ14" s="1581"/>
      <c r="AR14" s="1577" t="s">
        <v>355</v>
      </c>
      <c r="AS14" s="1580" t="s">
        <v>672</v>
      </c>
      <c r="AT14" s="1577" t="s">
        <v>355</v>
      </c>
      <c r="AU14" s="1580" t="s">
        <v>672</v>
      </c>
      <c r="AV14" s="546" t="s">
        <v>679</v>
      </c>
      <c r="AW14" s="547" t="s">
        <v>680</v>
      </c>
      <c r="AX14" s="547" t="s">
        <v>681</v>
      </c>
      <c r="AY14" s="547" t="s">
        <v>682</v>
      </c>
      <c r="AZ14" s="547" t="s">
        <v>683</v>
      </c>
      <c r="BA14" s="1379" t="s">
        <v>684</v>
      </c>
      <c r="BB14" s="1379" t="s">
        <v>313</v>
      </c>
      <c r="BC14" s="1679"/>
      <c r="BD14" s="1681"/>
      <c r="BE14" s="1683"/>
      <c r="BF14" s="1685"/>
      <c r="BG14" s="1691"/>
      <c r="BH14" s="1681"/>
      <c r="BI14" s="1683"/>
      <c r="BJ14" s="1685"/>
      <c r="BK14" s="1386" t="s">
        <v>552</v>
      </c>
      <c r="BL14" s="1383" t="s">
        <v>551</v>
      </c>
      <c r="BM14" s="548" t="s">
        <v>550</v>
      </c>
      <c r="BN14" s="549" t="s">
        <v>313</v>
      </c>
      <c r="BO14" s="1386" t="s">
        <v>552</v>
      </c>
      <c r="BP14" s="1383" t="s">
        <v>551</v>
      </c>
      <c r="BQ14" s="1384" t="s">
        <v>550</v>
      </c>
      <c r="BR14" s="1385" t="s">
        <v>313</v>
      </c>
      <c r="BS14" s="1386" t="s">
        <v>552</v>
      </c>
      <c r="BT14" s="1383" t="s">
        <v>551</v>
      </c>
      <c r="BU14" s="548" t="s">
        <v>550</v>
      </c>
      <c r="BV14" s="550" t="s">
        <v>313</v>
      </c>
      <c r="BW14" s="1382" t="s">
        <v>552</v>
      </c>
      <c r="BX14" s="1383" t="s">
        <v>551</v>
      </c>
      <c r="BY14" s="1384" t="s">
        <v>550</v>
      </c>
      <c r="BZ14" s="1389" t="s">
        <v>313</v>
      </c>
      <c r="CA14" s="196" t="s">
        <v>552</v>
      </c>
      <c r="CB14" s="1383" t="s">
        <v>551</v>
      </c>
      <c r="CC14" s="1384" t="s">
        <v>550</v>
      </c>
      <c r="CD14" s="545" t="s">
        <v>313</v>
      </c>
      <c r="CE14" s="196" t="s">
        <v>552</v>
      </c>
      <c r="CF14" s="1383" t="s">
        <v>551</v>
      </c>
      <c r="CG14" s="1384" t="s">
        <v>550</v>
      </c>
      <c r="CH14" s="545" t="s">
        <v>313</v>
      </c>
      <c r="CI14" s="1500" t="s">
        <v>695</v>
      </c>
      <c r="CJ14" s="551" t="s">
        <v>697</v>
      </c>
      <c r="CK14" s="1503" t="s">
        <v>695</v>
      </c>
      <c r="CL14" s="551" t="s">
        <v>697</v>
      </c>
      <c r="CM14" s="1503" t="s">
        <v>695</v>
      </c>
      <c r="CN14" s="585" t="s">
        <v>707</v>
      </c>
      <c r="CO14" s="1386" t="s">
        <v>552</v>
      </c>
      <c r="CP14" s="1383" t="s">
        <v>551</v>
      </c>
      <c r="CQ14" s="1384" t="s">
        <v>550</v>
      </c>
      <c r="CR14" s="549" t="s">
        <v>313</v>
      </c>
      <c r="CS14" s="1382" t="s">
        <v>552</v>
      </c>
      <c r="CT14" s="1383" t="s">
        <v>551</v>
      </c>
      <c r="CU14" s="1383" t="s">
        <v>550</v>
      </c>
      <c r="CV14" s="209" t="s">
        <v>313</v>
      </c>
      <c r="CW14" s="1386" t="s">
        <v>552</v>
      </c>
      <c r="CX14" s="1383" t="s">
        <v>551</v>
      </c>
      <c r="CY14" s="1384" t="s">
        <v>550</v>
      </c>
      <c r="CZ14" s="549" t="s">
        <v>313</v>
      </c>
      <c r="DA14" s="1386" t="s">
        <v>552</v>
      </c>
      <c r="DB14" s="1383" t="s">
        <v>551</v>
      </c>
      <c r="DC14" s="1384" t="s">
        <v>550</v>
      </c>
      <c r="DD14" s="549" t="s">
        <v>313</v>
      </c>
      <c r="DE14" s="1854"/>
      <c r="DF14" s="552" t="s">
        <v>600</v>
      </c>
      <c r="DG14" s="553" t="s">
        <v>600</v>
      </c>
      <c r="DH14" s="554" t="s">
        <v>600</v>
      </c>
      <c r="DI14" s="1498"/>
      <c r="DJ14" s="1704"/>
      <c r="DK14" s="1716"/>
      <c r="DL14" s="1724"/>
      <c r="DM14" s="259" t="s">
        <v>552</v>
      </c>
      <c r="DN14" s="260" t="s">
        <v>551</v>
      </c>
      <c r="DO14" s="221" t="s">
        <v>550</v>
      </c>
      <c r="DP14" s="641" t="s">
        <v>552</v>
      </c>
      <c r="DQ14" s="642" t="s">
        <v>551</v>
      </c>
      <c r="DR14" s="643" t="s">
        <v>550</v>
      </c>
      <c r="DS14" s="212"/>
      <c r="DT14" s="1708"/>
      <c r="DU14" s="1386" t="s">
        <v>552</v>
      </c>
      <c r="DV14" s="1383" t="s">
        <v>551</v>
      </c>
      <c r="DW14" s="1383" t="s">
        <v>550</v>
      </c>
      <c r="DX14" s="209" t="s">
        <v>313</v>
      </c>
      <c r="DY14" s="1802"/>
    </row>
    <row r="15" spans="1:129" s="3" customFormat="1" ht="15" customHeight="1">
      <c r="E15" s="45"/>
      <c r="F15" s="1364"/>
      <c r="G15" s="1845"/>
      <c r="H15" s="1845"/>
      <c r="I15" s="1845"/>
      <c r="J15" s="1676"/>
      <c r="K15" s="1498"/>
      <c r="L15" s="1498"/>
      <c r="M15" s="1852"/>
      <c r="N15" s="1854"/>
      <c r="O15" s="1874"/>
      <c r="P15" s="1676"/>
      <c r="Q15" s="1498"/>
      <c r="R15" s="1852"/>
      <c r="S15" s="1854"/>
      <c r="T15" s="1676"/>
      <c r="U15" s="1381" t="s">
        <v>287</v>
      </c>
      <c r="V15" s="1376" t="s">
        <v>290</v>
      </c>
      <c r="W15" s="1388" t="s">
        <v>291</v>
      </c>
      <c r="X15" s="1371" t="s">
        <v>344</v>
      </c>
      <c r="Y15" s="362"/>
      <c r="Z15" s="1380"/>
      <c r="AA15" s="1863"/>
      <c r="AB15" s="1859"/>
      <c r="AC15" s="364" t="s">
        <v>999</v>
      </c>
      <c r="AD15" s="1757"/>
      <c r="AE15" s="540"/>
      <c r="AF15" s="1656"/>
      <c r="AG15" s="1562"/>
      <c r="AH15" s="1598"/>
      <c r="AI15" s="1600"/>
      <c r="AJ15" s="1590"/>
      <c r="AK15" s="1593"/>
      <c r="AL15" s="1590"/>
      <c r="AM15" s="1593"/>
      <c r="AN15" s="1590"/>
      <c r="AO15" s="1587"/>
      <c r="AP15" s="1573"/>
      <c r="AQ15" s="1581"/>
      <c r="AR15" s="1578"/>
      <c r="AS15" s="1581"/>
      <c r="AT15" s="1578"/>
      <c r="AU15" s="1581"/>
      <c r="AV15" s="546"/>
      <c r="AW15" s="547"/>
      <c r="AX15" s="547"/>
      <c r="AY15" s="547"/>
      <c r="AZ15" s="547"/>
      <c r="BA15" s="1379"/>
      <c r="BB15" s="1379"/>
      <c r="BC15" s="555">
        <v>1</v>
      </c>
      <c r="BD15" s="556">
        <v>0.66666666666666663</v>
      </c>
      <c r="BE15" s="557">
        <v>0.33333333333333331</v>
      </c>
      <c r="BF15" s="1685"/>
      <c r="BG15" s="558">
        <v>1</v>
      </c>
      <c r="BH15" s="556">
        <v>0.66666666666666663</v>
      </c>
      <c r="BI15" s="557">
        <v>0.33333333333333331</v>
      </c>
      <c r="BJ15" s="1685"/>
      <c r="BK15" s="210">
        <v>1</v>
      </c>
      <c r="BL15" s="176">
        <v>0.66666666666666663</v>
      </c>
      <c r="BM15" s="222">
        <v>0.33333333333333331</v>
      </c>
      <c r="BN15" s="559"/>
      <c r="BO15" s="210">
        <v>1</v>
      </c>
      <c r="BP15" s="176">
        <v>0.66666666666666663</v>
      </c>
      <c r="BQ15" s="175">
        <v>0.33333333333333331</v>
      </c>
      <c r="BR15" s="560"/>
      <c r="BS15" s="210">
        <v>1</v>
      </c>
      <c r="BT15" s="176">
        <v>0.66666666666666663</v>
      </c>
      <c r="BU15" s="222">
        <v>0.33333333333333331</v>
      </c>
      <c r="BV15" s="774" t="s">
        <v>807</v>
      </c>
      <c r="BW15" s="561">
        <v>1</v>
      </c>
      <c r="BX15" s="176">
        <v>0.66666666666666663</v>
      </c>
      <c r="BY15" s="175">
        <v>0.33333333333333331</v>
      </c>
      <c r="BZ15" s="626"/>
      <c r="CA15" s="177">
        <v>1</v>
      </c>
      <c r="CB15" s="176">
        <v>0.66666666666666663</v>
      </c>
      <c r="CC15" s="175">
        <v>0.33333333333333331</v>
      </c>
      <c r="CD15" s="632" t="s">
        <v>731</v>
      </c>
      <c r="CE15" s="177">
        <v>1</v>
      </c>
      <c r="CF15" s="176">
        <v>0.66666666666666663</v>
      </c>
      <c r="CG15" s="175">
        <v>0.33333333333333331</v>
      </c>
      <c r="CH15" s="632" t="s">
        <v>732</v>
      </c>
      <c r="CI15" s="1501"/>
      <c r="CJ15" s="562" t="s">
        <v>805</v>
      </c>
      <c r="CK15" s="1504"/>
      <c r="CL15" s="563" t="s">
        <v>806</v>
      </c>
      <c r="CM15" s="1504"/>
      <c r="CN15" s="766" t="s">
        <v>831</v>
      </c>
      <c r="CO15" s="210">
        <v>1</v>
      </c>
      <c r="CP15" s="176">
        <v>0.66666666666666663</v>
      </c>
      <c r="CQ15" s="175">
        <v>0.33333333333333331</v>
      </c>
      <c r="CR15" s="630"/>
      <c r="CS15" s="561">
        <v>1</v>
      </c>
      <c r="CT15" s="176">
        <v>0.66666666666666663</v>
      </c>
      <c r="CU15" s="176">
        <v>0.33333333333333331</v>
      </c>
      <c r="CV15" s="211"/>
      <c r="CW15" s="210">
        <v>1</v>
      </c>
      <c r="CX15" s="176">
        <v>0.66666666666666663</v>
      </c>
      <c r="CY15" s="175">
        <v>0.33333333333333331</v>
      </c>
      <c r="CZ15" s="630"/>
      <c r="DA15" s="210">
        <v>1</v>
      </c>
      <c r="DB15" s="176">
        <v>0.66666666666666663</v>
      </c>
      <c r="DC15" s="175">
        <v>0.33333333333333331</v>
      </c>
      <c r="DD15" s="630"/>
      <c r="DE15" s="1854"/>
      <c r="DF15" s="564"/>
      <c r="DG15" s="565"/>
      <c r="DH15" s="566"/>
      <c r="DI15" s="1376" t="s">
        <v>811</v>
      </c>
      <c r="DJ15" s="1372" t="s">
        <v>812</v>
      </c>
      <c r="DK15" s="1377" t="s">
        <v>813</v>
      </c>
      <c r="DL15" s="1724"/>
      <c r="DM15" s="177">
        <v>1</v>
      </c>
      <c r="DN15" s="176">
        <v>0.66666666666666663</v>
      </c>
      <c r="DO15" s="222">
        <v>0.33333333333333331</v>
      </c>
      <c r="DP15" s="224">
        <v>1</v>
      </c>
      <c r="DQ15" s="176">
        <v>0.66666666666666663</v>
      </c>
      <c r="DR15" s="175">
        <v>0.33333333333333331</v>
      </c>
      <c r="DS15" s="213" t="s">
        <v>313</v>
      </c>
      <c r="DT15" s="1708"/>
      <c r="DU15" s="210">
        <v>1</v>
      </c>
      <c r="DV15" s="176">
        <v>0.66666666666666663</v>
      </c>
      <c r="DW15" s="176">
        <v>0.33333333333333331</v>
      </c>
      <c r="DX15" s="211"/>
      <c r="DY15" s="1802"/>
    </row>
    <row r="16" spans="1:129" s="3" customFormat="1" ht="15" customHeight="1">
      <c r="E16" s="44"/>
      <c r="G16" s="1846"/>
      <c r="H16" s="1846"/>
      <c r="I16" s="1846"/>
      <c r="J16" s="1677"/>
      <c r="K16" s="1726"/>
      <c r="L16" s="1726"/>
      <c r="M16" s="1799"/>
      <c r="N16" s="1855"/>
      <c r="O16" s="1875"/>
      <c r="P16" s="1677"/>
      <c r="Q16" s="1726"/>
      <c r="R16" s="1799"/>
      <c r="S16" s="1855"/>
      <c r="T16" s="1677"/>
      <c r="U16" s="365" t="s">
        <v>180</v>
      </c>
      <c r="V16" s="47" t="s">
        <v>180</v>
      </c>
      <c r="W16" s="46" t="s">
        <v>180</v>
      </c>
      <c r="X16" s="49" t="s">
        <v>180</v>
      </c>
      <c r="Y16" s="366"/>
      <c r="Z16" s="366"/>
      <c r="AA16" s="1864"/>
      <c r="AB16" s="1236"/>
      <c r="AC16" s="369" t="s">
        <v>615</v>
      </c>
      <c r="AD16" s="1758"/>
      <c r="AE16" s="50"/>
      <c r="AF16" s="567" t="s">
        <v>524</v>
      </c>
      <c r="AG16" s="219" t="s">
        <v>830</v>
      </c>
      <c r="AH16" s="759" t="s">
        <v>179</v>
      </c>
      <c r="AI16" s="368" t="s">
        <v>179</v>
      </c>
      <c r="AJ16" s="1591"/>
      <c r="AK16" s="1594"/>
      <c r="AL16" s="1591"/>
      <c r="AM16" s="1594"/>
      <c r="AN16" s="1591"/>
      <c r="AO16" s="1588"/>
      <c r="AP16" s="1574"/>
      <c r="AQ16" s="1582"/>
      <c r="AR16" s="1579"/>
      <c r="AS16" s="1582"/>
      <c r="AT16" s="1579"/>
      <c r="AU16" s="1582"/>
      <c r="AV16" s="568"/>
      <c r="AW16" s="569"/>
      <c r="AX16" s="569"/>
      <c r="AY16" s="569"/>
      <c r="AZ16" s="569"/>
      <c r="BA16" s="570"/>
      <c r="BB16" s="570"/>
      <c r="BC16" s="1395" t="s">
        <v>424</v>
      </c>
      <c r="BD16" s="216"/>
      <c r="BE16" s="233"/>
      <c r="BF16" s="1686"/>
      <c r="BG16" s="371"/>
      <c r="BH16" s="216"/>
      <c r="BI16" s="233"/>
      <c r="BJ16" s="1686"/>
      <c r="BK16" s="371" t="s">
        <v>179</v>
      </c>
      <c r="BL16" s="216" t="s">
        <v>179</v>
      </c>
      <c r="BM16" s="248" t="s">
        <v>179</v>
      </c>
      <c r="BN16" s="572" t="s">
        <v>179</v>
      </c>
      <c r="BO16" s="371" t="s">
        <v>179</v>
      </c>
      <c r="BP16" s="216" t="s">
        <v>179</v>
      </c>
      <c r="BQ16" s="233" t="s">
        <v>179</v>
      </c>
      <c r="BR16" s="282" t="s">
        <v>179</v>
      </c>
      <c r="BS16" s="371" t="s">
        <v>793</v>
      </c>
      <c r="BT16" s="216" t="s">
        <v>180</v>
      </c>
      <c r="BU16" s="248" t="s">
        <v>180</v>
      </c>
      <c r="BV16" s="573" t="s">
        <v>704</v>
      </c>
      <c r="BW16" s="571" t="s">
        <v>180</v>
      </c>
      <c r="BX16" s="216" t="s">
        <v>180</v>
      </c>
      <c r="BY16" s="233" t="s">
        <v>180</v>
      </c>
      <c r="BZ16" s="50" t="s">
        <v>180</v>
      </c>
      <c r="CA16" s="232" t="s">
        <v>180</v>
      </c>
      <c r="CB16" s="216" t="s">
        <v>180</v>
      </c>
      <c r="CC16" s="233" t="s">
        <v>180</v>
      </c>
      <c r="CD16" s="633" t="s">
        <v>704</v>
      </c>
      <c r="CE16" s="232" t="s">
        <v>180</v>
      </c>
      <c r="CF16" s="216" t="s">
        <v>180</v>
      </c>
      <c r="CG16" s="233" t="s">
        <v>180</v>
      </c>
      <c r="CH16" s="633" t="s">
        <v>180</v>
      </c>
      <c r="CI16" s="1502"/>
      <c r="CJ16" s="106" t="s">
        <v>704</v>
      </c>
      <c r="CK16" s="1505"/>
      <c r="CL16" s="106" t="s">
        <v>703</v>
      </c>
      <c r="CM16" s="1505"/>
      <c r="CN16" s="173" t="s">
        <v>180</v>
      </c>
      <c r="CO16" s="371" t="s">
        <v>180</v>
      </c>
      <c r="CP16" s="216" t="s">
        <v>180</v>
      </c>
      <c r="CQ16" s="233" t="s">
        <v>180</v>
      </c>
      <c r="CR16" s="631" t="s">
        <v>180</v>
      </c>
      <c r="CS16" s="571" t="s">
        <v>180</v>
      </c>
      <c r="CT16" s="216" t="s">
        <v>180</v>
      </c>
      <c r="CU16" s="216" t="s">
        <v>180</v>
      </c>
      <c r="CV16" s="372" t="s">
        <v>180</v>
      </c>
      <c r="CW16" s="371" t="s">
        <v>180</v>
      </c>
      <c r="CX16" s="216" t="s">
        <v>180</v>
      </c>
      <c r="CY16" s="233" t="s">
        <v>180</v>
      </c>
      <c r="CZ16" s="631" t="s">
        <v>180</v>
      </c>
      <c r="DA16" s="371" t="s">
        <v>180</v>
      </c>
      <c r="DB16" s="216" t="s">
        <v>180</v>
      </c>
      <c r="DC16" s="233" t="s">
        <v>180</v>
      </c>
      <c r="DD16" s="631" t="s">
        <v>180</v>
      </c>
      <c r="DE16" s="1855"/>
      <c r="DF16" s="574" t="s">
        <v>808</v>
      </c>
      <c r="DG16" s="232" t="s">
        <v>809</v>
      </c>
      <c r="DH16" s="233" t="s">
        <v>810</v>
      </c>
      <c r="DI16" s="48" t="s">
        <v>705</v>
      </c>
      <c r="DJ16" s="229" t="s">
        <v>180</v>
      </c>
      <c r="DK16" s="230" t="s">
        <v>180</v>
      </c>
      <c r="DL16" s="48" t="s">
        <v>180</v>
      </c>
      <c r="DM16" s="367" t="s">
        <v>794</v>
      </c>
      <c r="DN16" s="370" t="s">
        <v>524</v>
      </c>
      <c r="DO16" s="773" t="s">
        <v>524</v>
      </c>
      <c r="DP16" s="225" t="s">
        <v>795</v>
      </c>
      <c r="DQ16" s="217" t="s">
        <v>179</v>
      </c>
      <c r="DR16" s="218" t="s">
        <v>179</v>
      </c>
      <c r="DS16" s="226" t="s">
        <v>179</v>
      </c>
      <c r="DT16" s="276" t="s">
        <v>180</v>
      </c>
      <c r="DU16" s="371" t="s">
        <v>180</v>
      </c>
      <c r="DV16" s="216" t="s">
        <v>180</v>
      </c>
      <c r="DW16" s="216" t="s">
        <v>180</v>
      </c>
      <c r="DX16" s="372" t="s">
        <v>180</v>
      </c>
      <c r="DY16" s="1803"/>
    </row>
    <row r="17" spans="1:129" s="3" customFormat="1" ht="18" customHeight="1">
      <c r="C17" s="1363" t="s">
        <v>315</v>
      </c>
      <c r="D17" s="1363" t="s">
        <v>315</v>
      </c>
      <c r="E17" s="44"/>
      <c r="G17" s="118"/>
      <c r="H17" s="118"/>
      <c r="I17" s="118"/>
      <c r="J17" s="1888" t="s">
        <v>565</v>
      </c>
      <c r="K17" s="1889"/>
      <c r="L17" s="1889"/>
      <c r="M17" s="1890"/>
      <c r="N17" s="119" t="s">
        <v>564</v>
      </c>
      <c r="O17" s="121"/>
      <c r="P17" s="119"/>
      <c r="Q17" s="120"/>
      <c r="R17" s="120"/>
      <c r="S17" s="122"/>
      <c r="T17" s="119"/>
      <c r="U17" s="353"/>
      <c r="V17" s="120"/>
      <c r="W17" s="921"/>
      <c r="X17" s="922"/>
      <c r="Y17" s="122"/>
      <c r="Z17" s="122"/>
      <c r="AA17" s="122"/>
      <c r="AB17" s="499">
        <f>SUM(AB20:AB1075)</f>
        <v>0</v>
      </c>
      <c r="AC17" s="463"/>
      <c r="AD17" s="351"/>
      <c r="AE17" s="125"/>
      <c r="AF17" s="119"/>
      <c r="AG17" s="220"/>
      <c r="AH17" s="764"/>
      <c r="AI17" s="923"/>
      <c r="AJ17" s="924" t="s">
        <v>693</v>
      </c>
      <c r="AK17" s="925" t="s">
        <v>318</v>
      </c>
      <c r="AL17" s="926" t="s">
        <v>692</v>
      </c>
      <c r="AM17" s="925" t="s">
        <v>673</v>
      </c>
      <c r="AN17" s="926" t="s">
        <v>692</v>
      </c>
      <c r="AO17" s="498" t="s">
        <v>673</v>
      </c>
      <c r="AP17" s="927" t="s">
        <v>692</v>
      </c>
      <c r="AQ17" s="925" t="s">
        <v>673</v>
      </c>
      <c r="AR17" s="926" t="s">
        <v>692</v>
      </c>
      <c r="AS17" s="925" t="s">
        <v>673</v>
      </c>
      <c r="AT17" s="926" t="s">
        <v>692</v>
      </c>
      <c r="AU17" s="925" t="s">
        <v>673</v>
      </c>
      <c r="AV17" s="485"/>
      <c r="AW17" s="484"/>
      <c r="AX17" s="484"/>
      <c r="AY17" s="484"/>
      <c r="AZ17" s="484"/>
      <c r="BA17" s="486"/>
      <c r="BB17" s="756">
        <f>SUM(BB20:BB1075)</f>
        <v>0</v>
      </c>
      <c r="BC17" s="928"/>
      <c r="BD17" s="392"/>
      <c r="BE17" s="929"/>
      <c r="BF17" s="482"/>
      <c r="BG17" s="391"/>
      <c r="BH17" s="392"/>
      <c r="BI17" s="487"/>
      <c r="BJ17" s="492"/>
      <c r="BK17" s="391">
        <f t="shared" ref="BK17:BR17" si="0">SUM(BK20:BK1075)</f>
        <v>35</v>
      </c>
      <c r="BL17" s="392">
        <f t="shared" si="0"/>
        <v>18</v>
      </c>
      <c r="BM17" s="487">
        <f t="shared" si="0"/>
        <v>15</v>
      </c>
      <c r="BN17" s="492">
        <f t="shared" si="0"/>
        <v>68</v>
      </c>
      <c r="BO17" s="391">
        <f t="shared" si="0"/>
        <v>10</v>
      </c>
      <c r="BP17" s="392">
        <f t="shared" si="0"/>
        <v>0</v>
      </c>
      <c r="BQ17" s="929">
        <f t="shared" si="0"/>
        <v>0</v>
      </c>
      <c r="BR17" s="482">
        <f t="shared" si="0"/>
        <v>10</v>
      </c>
      <c r="BS17" s="391"/>
      <c r="BT17" s="392"/>
      <c r="BU17" s="487"/>
      <c r="BV17" s="531"/>
      <c r="BW17" s="928"/>
      <c r="BX17" s="392"/>
      <c r="BY17" s="929"/>
      <c r="BZ17" s="627"/>
      <c r="CA17" s="930"/>
      <c r="CB17" s="392"/>
      <c r="CC17" s="929"/>
      <c r="CD17" s="634"/>
      <c r="CE17" s="930"/>
      <c r="CF17" s="392"/>
      <c r="CG17" s="929"/>
      <c r="CH17" s="634"/>
      <c r="CI17" s="534"/>
      <c r="CJ17" s="514"/>
      <c r="CK17" s="520"/>
      <c r="CL17" s="514"/>
      <c r="CM17" s="521"/>
      <c r="CN17" s="517"/>
      <c r="CO17" s="391"/>
      <c r="CP17" s="392"/>
      <c r="CQ17" s="929"/>
      <c r="CR17" s="492"/>
      <c r="CS17" s="928">
        <f t="shared" ref="CS17:CY17" si="1">SUM(CS20:CS1075)</f>
        <v>18484700</v>
      </c>
      <c r="CT17" s="392">
        <f t="shared" si="1"/>
        <v>6249900</v>
      </c>
      <c r="CU17" s="392">
        <f t="shared" si="1"/>
        <v>2016700</v>
      </c>
      <c r="CV17" s="393">
        <f t="shared" si="1"/>
        <v>26751300</v>
      </c>
      <c r="CW17" s="391">
        <f t="shared" si="1"/>
        <v>9725000</v>
      </c>
      <c r="CX17" s="392">
        <f t="shared" si="1"/>
        <v>3488600</v>
      </c>
      <c r="CY17" s="929">
        <f t="shared" si="1"/>
        <v>1264400</v>
      </c>
      <c r="CZ17" s="492"/>
      <c r="DA17" s="391">
        <f>SUM(DA20:DA1075)</f>
        <v>8759700</v>
      </c>
      <c r="DB17" s="392">
        <f>SUM(DB20:DB1075)</f>
        <v>2761300</v>
      </c>
      <c r="DC17" s="929">
        <f>SUM(DC20:DC1075)</f>
        <v>752800</v>
      </c>
      <c r="DD17" s="492"/>
      <c r="DE17" s="410"/>
      <c r="DF17" s="526"/>
      <c r="DG17" s="931"/>
      <c r="DH17" s="932"/>
      <c r="DI17" s="421"/>
      <c r="DJ17" s="933"/>
      <c r="DK17" s="423"/>
      <c r="DL17" s="120"/>
      <c r="DM17" s="397"/>
      <c r="DN17" s="395"/>
      <c r="DO17" s="424"/>
      <c r="DP17" s="425"/>
      <c r="DQ17" s="426"/>
      <c r="DR17" s="934"/>
      <c r="DS17" s="428"/>
      <c r="DT17" s="429"/>
      <c r="DU17" s="391">
        <f>SUM(DU20:DU1075)</f>
        <v>4000000</v>
      </c>
      <c r="DV17" s="392">
        <f>SUM(DV20:DV1075)</f>
        <v>1166900</v>
      </c>
      <c r="DW17" s="392">
        <f>SUM(DW20:DW1075)</f>
        <v>500400</v>
      </c>
      <c r="DX17" s="393">
        <f>SUM(DX20:DX1075)</f>
        <v>5667300</v>
      </c>
      <c r="DY17" s="410"/>
    </row>
    <row r="18" spans="1:129" s="3" customFormat="1" ht="18" customHeight="1">
      <c r="A18" s="305"/>
      <c r="B18" s="174"/>
      <c r="C18" s="1415"/>
      <c r="D18" s="1415"/>
      <c r="E18" s="174"/>
      <c r="F18" s="305"/>
      <c r="G18" s="1815" t="s">
        <v>1073</v>
      </c>
      <c r="H18" s="1816"/>
      <c r="I18" s="1816"/>
      <c r="J18" s="1816"/>
      <c r="K18" s="1816"/>
      <c r="L18" s="1816"/>
      <c r="M18" s="1816"/>
      <c r="N18" s="1816"/>
      <c r="O18" s="1816"/>
      <c r="P18" s="1816"/>
      <c r="Q18" s="1816"/>
      <c r="R18" s="1816"/>
      <c r="S18" s="1816"/>
      <c r="T18" s="1816"/>
      <c r="U18" s="1816"/>
      <c r="V18" s="1816"/>
      <c r="W18" s="1816"/>
      <c r="X18" s="1816"/>
      <c r="Y18" s="1816"/>
      <c r="Z18" s="1816"/>
      <c r="AA18" s="1816"/>
      <c r="AB18" s="1816"/>
      <c r="AC18" s="1817"/>
      <c r="AD18" s="939"/>
      <c r="AE18" s="940"/>
      <c r="AF18" s="940"/>
      <c r="AG18" s="941"/>
      <c r="AH18" s="942"/>
      <c r="AI18" s="943"/>
      <c r="AJ18" s="944"/>
      <c r="AK18" s="945"/>
      <c r="AL18" s="946"/>
      <c r="AM18" s="945"/>
      <c r="AN18" s="946"/>
      <c r="AO18" s="947"/>
      <c r="AP18" s="944"/>
      <c r="AQ18" s="945"/>
      <c r="AR18" s="946"/>
      <c r="AS18" s="945"/>
      <c r="AT18" s="946"/>
      <c r="AU18" s="945"/>
      <c r="AV18" s="948"/>
      <c r="AW18" s="949"/>
      <c r="AX18" s="949"/>
      <c r="AY18" s="949"/>
      <c r="AZ18" s="949"/>
      <c r="BA18" s="950"/>
      <c r="BB18" s="951"/>
      <c r="BC18" s="952"/>
      <c r="BD18" s="953"/>
      <c r="BE18" s="954"/>
      <c r="BF18" s="955"/>
      <c r="BG18" s="956"/>
      <c r="BH18" s="957"/>
      <c r="BI18" s="958"/>
      <c r="BJ18" s="959"/>
      <c r="BK18" s="960"/>
      <c r="BL18" s="961"/>
      <c r="BM18" s="962"/>
      <c r="BN18" s="963"/>
      <c r="BO18" s="960"/>
      <c r="BP18" s="961"/>
      <c r="BQ18" s="964"/>
      <c r="BR18" s="965"/>
      <c r="BS18" s="960"/>
      <c r="BT18" s="961"/>
      <c r="BU18" s="962"/>
      <c r="BV18" s="966"/>
      <c r="BW18" s="967"/>
      <c r="BX18" s="961"/>
      <c r="BY18" s="964"/>
      <c r="BZ18" s="968"/>
      <c r="CA18" s="969"/>
      <c r="CB18" s="961"/>
      <c r="CC18" s="964"/>
      <c r="CD18" s="970"/>
      <c r="CE18" s="969"/>
      <c r="CF18" s="961"/>
      <c r="CG18" s="964"/>
      <c r="CH18" s="970"/>
      <c r="CI18" s="971"/>
      <c r="CJ18" s="972"/>
      <c r="CK18" s="973"/>
      <c r="CL18" s="972"/>
      <c r="CM18" s="974"/>
      <c r="CN18" s="975"/>
      <c r="CO18" s="960"/>
      <c r="CP18" s="961"/>
      <c r="CQ18" s="964"/>
      <c r="CR18" s="963"/>
      <c r="CS18" s="967"/>
      <c r="CT18" s="961"/>
      <c r="CU18" s="961"/>
      <c r="CV18" s="976"/>
      <c r="CW18" s="960"/>
      <c r="CX18" s="961"/>
      <c r="CY18" s="964"/>
      <c r="CZ18" s="963"/>
      <c r="DA18" s="960"/>
      <c r="DB18" s="961"/>
      <c r="DC18" s="964"/>
      <c r="DD18" s="963"/>
      <c r="DE18" s="977"/>
      <c r="DF18" s="978"/>
      <c r="DG18" s="969"/>
      <c r="DH18" s="964"/>
      <c r="DI18" s="937"/>
      <c r="DJ18" s="979"/>
      <c r="DK18" s="980"/>
      <c r="DL18" s="937"/>
      <c r="DM18" s="981"/>
      <c r="DN18" s="982"/>
      <c r="DO18" s="983"/>
      <c r="DP18" s="984"/>
      <c r="DQ18" s="985"/>
      <c r="DR18" s="986"/>
      <c r="DS18" s="987"/>
      <c r="DT18" s="988"/>
      <c r="DU18" s="960"/>
      <c r="DV18" s="961"/>
      <c r="DW18" s="961"/>
      <c r="DX18" s="976"/>
      <c r="DY18" s="989"/>
    </row>
    <row r="19" spans="1:129" s="3" customFormat="1" ht="18" customHeight="1">
      <c r="A19" s="1363"/>
      <c r="B19" s="42"/>
      <c r="C19" s="1415" t="str">
        <f t="shared" ref="C19:C105" si="2">$R$5&amp;$T$5&amp;$O19&amp;"授業料"</f>
        <v>私立大学授業料</v>
      </c>
      <c r="D19" s="1415" t="str">
        <f t="shared" ref="D19:D105" si="3">$R$5&amp;$T$5&amp;$O19&amp;"入学金"</f>
        <v>私立大学入学金</v>
      </c>
      <c r="E19" s="42"/>
      <c r="F19" s="1363"/>
      <c r="G19" s="1818">
        <v>1</v>
      </c>
      <c r="H19" s="459"/>
      <c r="I19" s="460"/>
      <c r="J19" s="1887" t="s">
        <v>1101</v>
      </c>
      <c r="K19" s="1821"/>
      <c r="L19" s="1821"/>
      <c r="M19" s="1821"/>
      <c r="N19" s="1821"/>
      <c r="O19" s="1821"/>
      <c r="P19" s="1821"/>
      <c r="Q19" s="1821"/>
      <c r="R19" s="1821"/>
      <c r="S19" s="1821"/>
      <c r="T19" s="1821"/>
      <c r="U19" s="1821"/>
      <c r="V19" s="1821"/>
      <c r="W19" s="1821"/>
      <c r="X19" s="1821"/>
      <c r="Y19" s="1821"/>
      <c r="Z19" s="1821"/>
      <c r="AA19" s="1821"/>
      <c r="AB19" s="1821"/>
      <c r="AC19" s="1822"/>
      <c r="AD19" s="354"/>
      <c r="AE19" s="253"/>
      <c r="AF19" s="253"/>
      <c r="AG19" s="878"/>
      <c r="AH19" s="879"/>
      <c r="AI19" s="880"/>
      <c r="AJ19" s="881"/>
      <c r="AK19" s="882"/>
      <c r="AL19" s="883"/>
      <c r="AM19" s="882"/>
      <c r="AN19" s="883"/>
      <c r="AO19" s="884"/>
      <c r="AP19" s="881"/>
      <c r="AQ19" s="882"/>
      <c r="AR19" s="883"/>
      <c r="AS19" s="882"/>
      <c r="AT19" s="883"/>
      <c r="AU19" s="882"/>
      <c r="AV19" s="885"/>
      <c r="AW19" s="886"/>
      <c r="AX19" s="886"/>
      <c r="AY19" s="886"/>
      <c r="AZ19" s="886"/>
      <c r="BA19" s="887"/>
      <c r="BB19" s="888"/>
      <c r="BC19" s="889"/>
      <c r="BD19" s="890"/>
      <c r="BE19" s="891"/>
      <c r="BF19" s="892"/>
      <c r="BG19" s="893"/>
      <c r="BH19" s="894"/>
      <c r="BI19" s="895"/>
      <c r="BJ19" s="896"/>
      <c r="BK19" s="309"/>
      <c r="BL19" s="310"/>
      <c r="BM19" s="897"/>
      <c r="BN19" s="898"/>
      <c r="BO19" s="309"/>
      <c r="BP19" s="310"/>
      <c r="BQ19" s="899"/>
      <c r="BR19" s="900"/>
      <c r="BS19" s="309"/>
      <c r="BT19" s="310"/>
      <c r="BU19" s="897"/>
      <c r="BV19" s="901"/>
      <c r="BW19" s="902"/>
      <c r="BX19" s="310"/>
      <c r="BY19" s="899"/>
      <c r="BZ19" s="903"/>
      <c r="CA19" s="904"/>
      <c r="CB19" s="310"/>
      <c r="CC19" s="899"/>
      <c r="CD19" s="905"/>
      <c r="CE19" s="904"/>
      <c r="CF19" s="310"/>
      <c r="CG19" s="899"/>
      <c r="CH19" s="905"/>
      <c r="CI19" s="906"/>
      <c r="CJ19" s="907"/>
      <c r="CK19" s="908"/>
      <c r="CL19" s="907"/>
      <c r="CM19" s="909"/>
      <c r="CN19" s="910"/>
      <c r="CO19" s="309"/>
      <c r="CP19" s="310"/>
      <c r="CQ19" s="899"/>
      <c r="CR19" s="898"/>
      <c r="CS19" s="902"/>
      <c r="CT19" s="310"/>
      <c r="CU19" s="310"/>
      <c r="CV19" s="311"/>
      <c r="CW19" s="309"/>
      <c r="CX19" s="310"/>
      <c r="CY19" s="899"/>
      <c r="CZ19" s="898"/>
      <c r="DA19" s="309"/>
      <c r="DB19" s="310"/>
      <c r="DC19" s="899"/>
      <c r="DD19" s="898"/>
      <c r="DE19" s="911"/>
      <c r="DF19" s="912"/>
      <c r="DG19" s="904"/>
      <c r="DH19" s="899"/>
      <c r="DI19" s="256"/>
      <c r="DJ19" s="436"/>
      <c r="DK19" s="437"/>
      <c r="DL19" s="256"/>
      <c r="DM19" s="255"/>
      <c r="DN19" s="254"/>
      <c r="DO19" s="438"/>
      <c r="DP19" s="913"/>
      <c r="DQ19" s="914"/>
      <c r="DR19" s="915"/>
      <c r="DS19" s="439"/>
      <c r="DT19" s="312"/>
      <c r="DU19" s="309"/>
      <c r="DV19" s="310"/>
      <c r="DW19" s="310"/>
      <c r="DX19" s="311"/>
      <c r="DY19" s="916"/>
    </row>
    <row r="20" spans="1:129" s="3" customFormat="1" ht="18" customHeight="1">
      <c r="A20" s="305"/>
      <c r="B20" s="174"/>
      <c r="C20" s="1415" t="str">
        <f t="shared" ref="C20:C106" si="4">$R$5&amp;$T$5&amp;$O20&amp;"授業料"</f>
        <v>私立大学1授業料</v>
      </c>
      <c r="D20" s="1415" t="str">
        <f t="shared" ref="D20:D106" si="5">$R$5&amp;$T$5&amp;$O20&amp;"入学金"</f>
        <v>私立大学1入学金</v>
      </c>
      <c r="E20" s="174"/>
      <c r="F20" s="305"/>
      <c r="G20" s="1819"/>
      <c r="H20" s="440"/>
      <c r="I20" s="441"/>
      <c r="J20" s="442" t="s">
        <v>651</v>
      </c>
      <c r="K20" s="443"/>
      <c r="L20" s="443"/>
      <c r="M20" s="444"/>
      <c r="N20" s="445" t="s">
        <v>658</v>
      </c>
      <c r="O20" s="446">
        <v>1</v>
      </c>
      <c r="P20" s="442"/>
      <c r="Q20" s="443"/>
      <c r="R20" s="444"/>
      <c r="S20" s="447"/>
      <c r="T20" s="445"/>
      <c r="U20" s="917">
        <v>900000</v>
      </c>
      <c r="V20" s="313">
        <f>IF(OR($R$5="",$T$5="",$J20="",$O20="",$U20=""),"",IF(ISERROR(VLOOKUP($C20,参照!$P$4:$V$112,5,FALSE)),0,VLOOKUP($C20,参照!$P$4:$V$112,5,FALSE)))</f>
        <v>700000</v>
      </c>
      <c r="W20" s="448">
        <v>250000</v>
      </c>
      <c r="X20" s="314">
        <f>IF(OR($R$5="",$T$5="",$J20="",$O20="",$W20=""),"",IF(ISERROR(VLOOKUP($D20,参照!$P$4:$V$112,5,FALSE)),0,VLOOKUP($D20,参照!$P$4:$V$112,5,FALSE)))</f>
        <v>260000</v>
      </c>
      <c r="Y20" s="315"/>
      <c r="Z20" s="315"/>
      <c r="AA20" s="1177"/>
      <c r="AB20" s="348">
        <f t="shared" ref="AB20" si="6">IF(AND(U20&gt;AC20,AD20=12),1,0)</f>
        <v>0</v>
      </c>
      <c r="AC20" s="918">
        <v>900000</v>
      </c>
      <c r="AD20" s="355">
        <f>IF(SUM(AJ20,AL20,AN20,AP20,AR20,AT20)&gt;12,"ｴﾗｰ",SUM(AJ20,AL20,AN20,AP20,AR20,AT20))</f>
        <v>12</v>
      </c>
      <c r="AE20" s="317"/>
      <c r="AF20" s="317">
        <f>IF(OR($R$5="",$T$5="",$J20="",$O20="",$U20="",AD20=0),"",IF(ISERROR(MIN(ROUNDDOWN(MIN(U20,V20),-2)/12,ROUNDDOWN(AC20,-2)/AD20)),"",MIN(ROUNDDOWN(MIN(U20,V20),-2)/12,ROUNDDOWN(AC20,-2)/AD20)))</f>
        <v>58333.333333333336</v>
      </c>
      <c r="AG20" s="319">
        <v>10</v>
      </c>
      <c r="AH20" s="762">
        <f>SUMIF($CJ20:$CJ20,"&gt;0",$AG20:$AG20)</f>
        <v>10</v>
      </c>
      <c r="AI20" s="763">
        <f>SUMIF($CL20:$CL20,"&gt;0",$AG20:$AG20)</f>
        <v>10</v>
      </c>
      <c r="AJ20" s="580">
        <v>6</v>
      </c>
      <c r="AK20" s="579">
        <v>1</v>
      </c>
      <c r="AL20" s="449"/>
      <c r="AM20" s="579"/>
      <c r="AN20" s="449"/>
      <c r="AO20" s="1197"/>
      <c r="AP20" s="580">
        <v>6</v>
      </c>
      <c r="AQ20" s="579">
        <v>1</v>
      </c>
      <c r="AR20" s="449"/>
      <c r="AS20" s="579"/>
      <c r="AT20" s="449"/>
      <c r="AU20" s="579"/>
      <c r="AV20" s="581" t="str">
        <f>IF(AND($AJ20&gt;0,$AK20=""),"×",IF(AND($AJ20="",$AK20&lt;&gt;""),"×",IF(AND($AK20&lt;&gt;"",$AK20=$AM20),"×",IF(AND($AK20&lt;&gt;"",$AK20=$AO20),"×",IF(AND($AM20&lt;&gt;"",$AM20=$AO20),"×","○")))))</f>
        <v>○</v>
      </c>
      <c r="AW20" s="582" t="str">
        <f>IF(AND($AL20&gt;0,$AM20=""),"×",IF(AND($AL20="",$AM20&lt;&gt;""),"×",IF(AND($AK20&lt;&gt;"",$AK20=$AM20),"×",IF(AND($AK20&lt;&gt;"",$AK20=$AO20),"×",IF(AND($AM20&lt;&gt;"",$AM20=$AO20),"×","○")))))</f>
        <v>○</v>
      </c>
      <c r="AX20" s="582" t="str">
        <f>IF(AND($AN20&gt;0,$AO20=""),"×",IF(AND($AN20="",$AO20&lt;&gt;""),"×",IF(AND($AK20&lt;&gt;"",$AK20=$AM20),"×",IF(AND($AK20&lt;&gt;"",$AK20=$AO20),"×",IF(AND($AM20&lt;&gt;"",$AM20=$AO20),"×","○")))))</f>
        <v>○</v>
      </c>
      <c r="AY20" s="582" t="str">
        <f>IF(AND($AD20=0,$AP20="",$AQ20=""),"○",IF(AND($AP20&gt;0,$AQ20=""),"×",IF(AND($AP20="",$AQ20&lt;&gt;""),"×",IF(AND($AQ20&lt;&gt;"",$AQ20=$AS20),"×",IF(AND($AQ20&lt;&gt;"",$AQ20=$AU20),"×",IF(AND($AS20&lt;&gt;"",$AS20=$AU20),"×","○"))))))</f>
        <v>○</v>
      </c>
      <c r="AZ20" s="582" t="str">
        <f>IF(AND($AR20&gt;0,$AS20=""),"×",IF(AND($AR20="",$AS20&lt;&gt;""),"×",IF(AND($AQ20&lt;&gt;"",$AQ20=$AS20),"×",IF(AND($AQ20&lt;&gt;"",$AQ20=$AU20),"×",IF(AND($AS20&lt;&gt;"",$AS20=$AU20),"×","○")))))</f>
        <v>○</v>
      </c>
      <c r="BA20" s="583" t="str">
        <f>IF(AND($AT20&gt;0,$AU20=""),"×",IF(AND($AT20="",$AU20&lt;&gt;""),"×",IF(AND($AQ20&lt;&gt;"",$AQ20=$AS20),"×",IF(AND($AQ20&lt;&gt;"",$AQ20=$AU20),"×",IF(AND($AS20&lt;&gt;"",$AS20=$AU20),"×","○")))))</f>
        <v>○</v>
      </c>
      <c r="BB20" s="584">
        <f>COUNTIF(AV20:BA20,"×")</f>
        <v>0</v>
      </c>
      <c r="BC20" s="770">
        <f>IF(SUM($AJ20,$AL20,$AN20,$AP20,$AR20,$AT20)&gt;12,"ｴﾗｰ",SUMIF($AK20,BC$15,$AJ20)+SUMIF($AM20,BC$15,$AL20)+SUMIF($AO20,BC$15,$AN20)+SUMIF($AQ20,BC$15,$AP20)+SUMIF($AS20,BC$15,$AR20)+SUMIF($AU20,BC$15,$AT20))</f>
        <v>12</v>
      </c>
      <c r="BD20" s="771">
        <f t="shared" ref="BD20:BE106" si="7">IF(SUM($AJ20,$AL20,$AN20,$AP20,$AR20,$AT20)&gt;12,"ｴﾗｰ",SUMIF($AK20,BD$15,$AJ20)+SUMIF($AM20,BD$15,$AL20)+SUMIF($AO20,BD$15,$AN20)+SUMIF($AQ20,BD$15,$AP20)+SUMIF($AS20,BD$15,$AR20)+SUMIF($AU20,BD$15,$AT20))</f>
        <v>0</v>
      </c>
      <c r="BE20" s="772">
        <f t="shared" si="7"/>
        <v>0</v>
      </c>
      <c r="BF20" s="588">
        <f>IF(BB20&gt;0,"ｴﾗｰ",IF(SUM(BC20:BE20)&gt;12,"ｴﾗｰ",SUM(BC20:BE20)))</f>
        <v>12</v>
      </c>
      <c r="BG20" s="507">
        <f>IF(SUM($AJ20,$AL20,$AN20,$AP20,$AR20,$AT20)&gt;12,"ｴﾗｰ",SUMIF($AK20,BG$15,$AJ20)+SUMIF($AM20,BG$15,$AL20)+SUMIF($AO20,BG$15,$AN20))</f>
        <v>6</v>
      </c>
      <c r="BH20" s="508">
        <f t="shared" ref="BH20:BI106" si="8">IF(SUM($AJ20,$AL20,$AN20,$AP20,$AR20,$AT20)&gt;12,"ｴﾗｰ",SUMIF($AK20,BH$15,$AJ20)+SUMIF($AM20,BH$15,$AL20)+SUMIF($AO20,BH$15,$AN20))</f>
        <v>0</v>
      </c>
      <c r="BI20" s="509">
        <f t="shared" si="8"/>
        <v>0</v>
      </c>
      <c r="BJ20" s="510">
        <f>SUM(BG20:BI20)</f>
        <v>6</v>
      </c>
      <c r="BK20" s="326">
        <f t="array" ref="BK20">IF($BB20&gt;0,"ｴﾗｰ",SUM(IF($AJ20:$AO20=BK$15,IF($AJ$17:$AO$17="○",$AG20))))</f>
        <v>10</v>
      </c>
      <c r="BL20" s="327">
        <f t="array" ref="BL20">IF($BB20&gt;0,"ｴﾗｰ",SUM(IF($AJ20:$AO20=BL$15,IF($AJ$17:$AO$17="○",$AG20))))</f>
        <v>0</v>
      </c>
      <c r="BM20" s="489">
        <f t="array" ref="BM20">IF($BB20&gt;0,"ｴﾗｰ",SUM(IF($AJ20:$AO20=BM$15,IF($AJ$17:$AO$17="○",$AG20))))</f>
        <v>0</v>
      </c>
      <c r="BN20" s="495">
        <f>SUM(BK20:BM20)</f>
        <v>10</v>
      </c>
      <c r="BO20" s="326">
        <f t="array" ref="BO20">IF($BB20&gt;0,"ｴﾗｰ",SUM(IF($AP20:$AU20=BO$15,IF($AP17:$AU17="○",$AG20))))</f>
        <v>10</v>
      </c>
      <c r="BP20" s="327">
        <f t="array" ref="BP20">IF($BB20&gt;0,"ｴﾗｰ",SUM(IF($AP20:$AU20=BP$15,IF($AP17:$AU17="○",$AG20))))</f>
        <v>0</v>
      </c>
      <c r="BQ20" s="496">
        <f t="array" ref="BQ20">IF($BB20&gt;0,"ｴﾗｰ",SUM(IF($AP20:$AU20=BQ$15,IF($AP17:$AU17="○",$AG20))))</f>
        <v>0</v>
      </c>
      <c r="BR20" s="491">
        <f>SUM(BO20:BQ20)</f>
        <v>10</v>
      </c>
      <c r="BS20" s="326">
        <f t="shared" ref="BS20:BU20" si="9">IF($BB20&gt;0,"ｴﾗｰ",IF(ISERROR($AF20*BC20*BS$15),"",$AF20*BC20*BS$15))</f>
        <v>700000</v>
      </c>
      <c r="BT20" s="327">
        <f t="shared" si="9"/>
        <v>0</v>
      </c>
      <c r="BU20" s="489">
        <f t="shared" si="9"/>
        <v>0</v>
      </c>
      <c r="BV20" s="919">
        <f>IF($BB20&gt;0,"",ROUNDUP(SUM($BS20:$BU20),-2))</f>
        <v>700000</v>
      </c>
      <c r="BW20" s="513">
        <f>IF($BB20&gt;0,"ｴﾗｰ",IF(ISERROR($AF20*BG20*BW$15),"ｴﾗｰ",$AF20*BG20*BW$15))</f>
        <v>350000</v>
      </c>
      <c r="BX20" s="327">
        <f>IF($BB20&gt;0,"ｴﾗｰ",IF(ISERROR($AF20*BH20*BX$15),"ｴﾗｰ",$AF20*BH20*BX$15))</f>
        <v>0</v>
      </c>
      <c r="BY20" s="496">
        <f>IF($BB20&gt;0,"ｴﾗｰ",IF(ISERROR($AF20*BI20*BY$15),"ｴﾗｰ",$AF20*BI20*BY$15))</f>
        <v>0</v>
      </c>
      <c r="BZ20" s="629">
        <f>IF(BB20&gt;0,"ｴﾗｰ",ROUNDUP(SUM(BW20:BY20),-2))</f>
        <v>350000</v>
      </c>
      <c r="CA20" s="529">
        <f>IF(ISERROR(ROUNDUP(BW20,-2)),"",ROUNDUP(BW20,-2))</f>
        <v>350000</v>
      </c>
      <c r="CB20" s="327">
        <f>IF(ISERROR(ROUNDUP(BX20,-2)),"",ROUNDUP(BX20,-2))</f>
        <v>0</v>
      </c>
      <c r="CC20" s="496">
        <f>IF(ISERROR(CD20-CA20-CB20),"",CD20-CA20-CB20)</f>
        <v>0</v>
      </c>
      <c r="CD20" s="636">
        <f>BZ20</f>
        <v>350000</v>
      </c>
      <c r="CE20" s="529">
        <f>IF(ISERROR(ROUNDUP(BS20,-2)-CA20),"",ROUNDUP(BS20,-2)-CA20)</f>
        <v>350000</v>
      </c>
      <c r="CF20" s="327">
        <f>IF(ISERROR(ROUNDUP(BT20,-2)-CB20),"",ROUNDUP(BT20,-2)-CB20)</f>
        <v>0</v>
      </c>
      <c r="CG20" s="496">
        <f>IF(ISERROR(CH20-CE20-CF20),"",CH20-CE20-CF20)</f>
        <v>0</v>
      </c>
      <c r="CH20" s="636">
        <f>IF(ISERROR(BV20-CD20),"",BV20-CD20)</f>
        <v>350000</v>
      </c>
      <c r="CI20" s="536">
        <f t="shared" ref="CI20" si="10">IF($BV20=0,"",SUM(AJ20,AL20,AN20))</f>
        <v>6</v>
      </c>
      <c r="CJ20" s="516">
        <f t="shared" ref="CJ20" si="11">IF($BV20=0,"",BZ20)</f>
        <v>350000</v>
      </c>
      <c r="CK20" s="523">
        <f t="shared" ref="CK20" si="12">IF($BV20=0,"",SUM(AP20,AR20,AT20))</f>
        <v>6</v>
      </c>
      <c r="CL20" s="516">
        <f>IF($BV20=0,"",IF(ISERROR(CN20-CJ20),"",CN20-CJ20))</f>
        <v>350000</v>
      </c>
      <c r="CM20" s="525">
        <f>IF($BV20=0,"",SUM(CI20,CK20))</f>
        <v>12</v>
      </c>
      <c r="CN20" s="519">
        <f t="shared" ref="CN20" si="13">IF($BV20=0,"",BV20)</f>
        <v>700000</v>
      </c>
      <c r="CO20" s="326">
        <f>IF(ISERROR(ROUNDUP(BS20,-2)),"",ROUNDUP(BS20,-2))</f>
        <v>700000</v>
      </c>
      <c r="CP20" s="327">
        <f>IF(ISERROR(ROUNDUP(BT20,-2)),"",ROUNDUP(BT20,-2))</f>
        <v>0</v>
      </c>
      <c r="CQ20" s="496">
        <f>IF(ISERROR(CR20-CO20-CP20),"",CR20-CO20-CP20)</f>
        <v>0</v>
      </c>
      <c r="CR20" s="495">
        <f>BV20</f>
        <v>700000</v>
      </c>
      <c r="CS20" s="513">
        <f>IF(ISERROR(CO20*$AG20),"",CO20*$AG20)</f>
        <v>7000000</v>
      </c>
      <c r="CT20" s="327">
        <f t="shared" ref="CT20:CU20" si="14">IF(ISERROR(CP20*$AG20),"",CP20*$AG20)</f>
        <v>0</v>
      </c>
      <c r="CU20" s="327">
        <f t="shared" si="14"/>
        <v>0</v>
      </c>
      <c r="CV20" s="328">
        <f>IF(ISERROR(BV20*$AG20),"",BV20*$AG20)</f>
        <v>7000000</v>
      </c>
      <c r="CW20" s="326">
        <f t="shared" ref="CW20:CX20" si="15">IF(ISERROR(ROUNDUP(CA20*$AG20,-2)),"",ROUNDUP(CA20*$AG20,-2))</f>
        <v>3500000</v>
      </c>
      <c r="CX20" s="327">
        <f t="shared" si="15"/>
        <v>0</v>
      </c>
      <c r="CY20" s="496">
        <f t="shared" ref="CY20" si="16">IF(CC20&lt;100,0,IF(ISERROR(CC20*$AG20),0,CC20*$AG20))</f>
        <v>0</v>
      </c>
      <c r="CZ20" s="495"/>
      <c r="DA20" s="326">
        <f t="shared" ref="DA20:DB20" si="17">IF(ISERROR(ROUNDUP(CE20*$AG20,-2)),"",ROUNDUP(CE20*$AG20,-2))</f>
        <v>3500000</v>
      </c>
      <c r="DB20" s="327">
        <f t="shared" si="17"/>
        <v>0</v>
      </c>
      <c r="DC20" s="496">
        <f t="shared" ref="DC20" si="18">IF(CG20&lt;100,0,IF(ISERROR(CG20*$AG20),0,CG20*$AG20))</f>
        <v>0</v>
      </c>
      <c r="DD20" s="495"/>
      <c r="DE20" s="337"/>
      <c r="DF20" s="527">
        <f t="shared" ref="DF20" si="19">IF(ISERROR(BV20*AG20),"",BV20*AG20)</f>
        <v>7000000</v>
      </c>
      <c r="DG20" s="529">
        <f t="shared" ref="DG20" si="20">IF(ISERROR(CJ20*$AG20),"",CJ20*$AG20)</f>
        <v>3500000</v>
      </c>
      <c r="DH20" s="496">
        <f t="shared" ref="DH20" si="21">IF(ISERROR(CL20*$AG20),"",CL20*$AG20)</f>
        <v>3500000</v>
      </c>
      <c r="DI20" s="313">
        <f t="shared" ref="DI20" si="22">MIN(U20,AC20)</f>
        <v>900000</v>
      </c>
      <c r="DJ20" s="450">
        <f t="shared" ref="DJ20" si="23">BV20</f>
        <v>700000</v>
      </c>
      <c r="DK20" s="451">
        <f t="shared" ref="DK20" si="24">IF(ISERROR(DI20-DJ20),"",DI20-DJ20)</f>
        <v>200000</v>
      </c>
      <c r="DL20" s="313">
        <f t="shared" ref="DL20" si="25">IF(OR($R$5="",$T$5="",$J20="",$O20="",$W20=""),"",IF(W20&lt;=X20,ROUNDDOWN(W20,-2),X20))</f>
        <v>250000</v>
      </c>
      <c r="DM20" s="332">
        <f t="shared" ref="DM20:DO106" si="26">IF(ISERROR(ROUNDUP($DL20*DM$15,-2)),"",ROUNDUP($DL20*DM$15,-2))</f>
        <v>250000</v>
      </c>
      <c r="DN20" s="330">
        <f t="shared" si="26"/>
        <v>166700</v>
      </c>
      <c r="DO20" s="452">
        <f t="shared" si="26"/>
        <v>83400</v>
      </c>
      <c r="DP20" s="453">
        <v>7</v>
      </c>
      <c r="DQ20" s="454"/>
      <c r="DR20" s="455"/>
      <c r="DS20" s="456">
        <f t="shared" ref="DS20" si="27">SUM(DP20:DR20)</f>
        <v>7</v>
      </c>
      <c r="DT20" s="350">
        <f t="shared" ref="DT20" si="28">IF(ISERROR(DM20*DP20+DN20*DQ20+DO20*DR20),"",DM20*DP20+DN20*DQ20+DO20*DR20)</f>
        <v>1750000</v>
      </c>
      <c r="DU20" s="326">
        <f t="shared" ref="DU20:DW20" si="29">IF(ISERROR(DM20*DP20),"",DM20*DP20)</f>
        <v>1750000</v>
      </c>
      <c r="DV20" s="327">
        <f t="shared" si="29"/>
        <v>0</v>
      </c>
      <c r="DW20" s="327">
        <f t="shared" si="29"/>
        <v>0</v>
      </c>
      <c r="DX20" s="328">
        <f t="shared" ref="DX20" si="30">SUM(DU20:DW20)</f>
        <v>1750000</v>
      </c>
      <c r="DY20" s="457"/>
    </row>
    <row r="21" spans="1:129" s="3" customFormat="1" ht="18" customHeight="1">
      <c r="A21" s="1363"/>
      <c r="B21" s="42"/>
      <c r="C21" s="1415" t="str">
        <f t="shared" si="2"/>
        <v>私立大学授業料</v>
      </c>
      <c r="D21" s="1415" t="str">
        <f t="shared" si="3"/>
        <v>私立大学入学金</v>
      </c>
      <c r="E21" s="42"/>
      <c r="F21" s="1363"/>
      <c r="G21" s="1818">
        <v>2</v>
      </c>
      <c r="H21" s="459"/>
      <c r="I21" s="460"/>
      <c r="J21" s="1887" t="s">
        <v>1100</v>
      </c>
      <c r="K21" s="1821"/>
      <c r="L21" s="1821"/>
      <c r="M21" s="1821"/>
      <c r="N21" s="1821"/>
      <c r="O21" s="1821"/>
      <c r="P21" s="1821"/>
      <c r="Q21" s="1821"/>
      <c r="R21" s="1821"/>
      <c r="S21" s="1821"/>
      <c r="T21" s="1821"/>
      <c r="U21" s="1821"/>
      <c r="V21" s="1821"/>
      <c r="W21" s="1821"/>
      <c r="X21" s="1821"/>
      <c r="Y21" s="1821"/>
      <c r="Z21" s="1821"/>
      <c r="AA21" s="1821"/>
      <c r="AB21" s="1821"/>
      <c r="AC21" s="1822"/>
      <c r="AD21" s="354"/>
      <c r="AE21" s="253"/>
      <c r="AF21" s="253"/>
      <c r="AG21" s="878"/>
      <c r="AH21" s="879"/>
      <c r="AI21" s="880"/>
      <c r="AJ21" s="881"/>
      <c r="AK21" s="882"/>
      <c r="AL21" s="883"/>
      <c r="AM21" s="882"/>
      <c r="AN21" s="883"/>
      <c r="AO21" s="884"/>
      <c r="AP21" s="881"/>
      <c r="AQ21" s="882"/>
      <c r="AR21" s="883"/>
      <c r="AS21" s="882"/>
      <c r="AT21" s="883"/>
      <c r="AU21" s="882"/>
      <c r="AV21" s="885"/>
      <c r="AW21" s="886"/>
      <c r="AX21" s="886"/>
      <c r="AY21" s="886"/>
      <c r="AZ21" s="886"/>
      <c r="BA21" s="887"/>
      <c r="BB21" s="888"/>
      <c r="BC21" s="889"/>
      <c r="BD21" s="890"/>
      <c r="BE21" s="891"/>
      <c r="BF21" s="892"/>
      <c r="BG21" s="893"/>
      <c r="BH21" s="894"/>
      <c r="BI21" s="895"/>
      <c r="BJ21" s="896"/>
      <c r="BK21" s="309"/>
      <c r="BL21" s="310"/>
      <c r="BM21" s="897"/>
      <c r="BN21" s="898"/>
      <c r="BO21" s="309"/>
      <c r="BP21" s="310"/>
      <c r="BQ21" s="899"/>
      <c r="BR21" s="900"/>
      <c r="BS21" s="309"/>
      <c r="BT21" s="310"/>
      <c r="BU21" s="897"/>
      <c r="BV21" s="901"/>
      <c r="BW21" s="902"/>
      <c r="BX21" s="310"/>
      <c r="BY21" s="899"/>
      <c r="BZ21" s="903"/>
      <c r="CA21" s="904"/>
      <c r="CB21" s="310"/>
      <c r="CC21" s="899"/>
      <c r="CD21" s="905"/>
      <c r="CE21" s="904"/>
      <c r="CF21" s="310"/>
      <c r="CG21" s="899"/>
      <c r="CH21" s="905"/>
      <c r="CI21" s="906"/>
      <c r="CJ21" s="907"/>
      <c r="CK21" s="908"/>
      <c r="CL21" s="907"/>
      <c r="CM21" s="909"/>
      <c r="CN21" s="910"/>
      <c r="CO21" s="309"/>
      <c r="CP21" s="310"/>
      <c r="CQ21" s="899"/>
      <c r="CR21" s="898"/>
      <c r="CS21" s="902"/>
      <c r="CT21" s="310"/>
      <c r="CU21" s="310"/>
      <c r="CV21" s="311"/>
      <c r="CW21" s="309"/>
      <c r="CX21" s="310"/>
      <c r="CY21" s="899"/>
      <c r="CZ21" s="898"/>
      <c r="DA21" s="309"/>
      <c r="DB21" s="310"/>
      <c r="DC21" s="899"/>
      <c r="DD21" s="898"/>
      <c r="DE21" s="911"/>
      <c r="DF21" s="912"/>
      <c r="DG21" s="904"/>
      <c r="DH21" s="899"/>
      <c r="DI21" s="256"/>
      <c r="DJ21" s="436"/>
      <c r="DK21" s="437"/>
      <c r="DL21" s="256"/>
      <c r="DM21" s="255"/>
      <c r="DN21" s="254"/>
      <c r="DO21" s="438"/>
      <c r="DP21" s="913"/>
      <c r="DQ21" s="914"/>
      <c r="DR21" s="915"/>
      <c r="DS21" s="439"/>
      <c r="DT21" s="312"/>
      <c r="DU21" s="309"/>
      <c r="DV21" s="310"/>
      <c r="DW21" s="310"/>
      <c r="DX21" s="311"/>
      <c r="DY21" s="916"/>
    </row>
    <row r="22" spans="1:129" s="3" customFormat="1" ht="18" customHeight="1">
      <c r="A22" s="305"/>
      <c r="B22" s="174"/>
      <c r="C22" s="1415" t="str">
        <f t="shared" si="4"/>
        <v>私立大学1授業料</v>
      </c>
      <c r="D22" s="1415" t="str">
        <f t="shared" si="5"/>
        <v>私立大学1入学金</v>
      </c>
      <c r="E22" s="174"/>
      <c r="F22" s="305"/>
      <c r="G22" s="1819"/>
      <c r="H22" s="440"/>
      <c r="I22" s="441"/>
      <c r="J22" s="442" t="s">
        <v>651</v>
      </c>
      <c r="K22" s="443"/>
      <c r="L22" s="443"/>
      <c r="M22" s="444"/>
      <c r="N22" s="445" t="s">
        <v>658</v>
      </c>
      <c r="O22" s="446">
        <v>1</v>
      </c>
      <c r="P22" s="442"/>
      <c r="Q22" s="443"/>
      <c r="R22" s="444"/>
      <c r="S22" s="447"/>
      <c r="T22" s="445"/>
      <c r="U22" s="917">
        <v>900000</v>
      </c>
      <c r="V22" s="313">
        <f>IF(OR($R$5="",$T$5="",$J22="",$O22="",$U22=""),"",IF(ISERROR(VLOOKUP($C22,参照!$P$4:$V$112,5,FALSE)),0,VLOOKUP($C22,参照!$P$4:$V$112,5,FALSE)))</f>
        <v>700000</v>
      </c>
      <c r="W22" s="448">
        <v>250000</v>
      </c>
      <c r="X22" s="314">
        <f>IF(OR($R$5="",$T$5="",$J22="",$O22="",$W22=""),"",IF(ISERROR(VLOOKUP($D22,参照!$P$4:$V$112,5,FALSE)),0,VLOOKUP($D22,参照!$P$4:$V$112,5,FALSE)))</f>
        <v>260000</v>
      </c>
      <c r="Y22" s="315"/>
      <c r="Z22" s="315"/>
      <c r="AA22" s="1177"/>
      <c r="AB22" s="348">
        <f t="shared" ref="AB22" si="31">IF(AND(U22&gt;AC22,AD22=12),1,0)</f>
        <v>0</v>
      </c>
      <c r="AC22" s="918">
        <v>900000</v>
      </c>
      <c r="AD22" s="355">
        <f>IF(SUM(AJ22,AL22,AN22,AP22,AR22,AT22)&gt;12,"ｴﾗｰ",SUM(AJ22,AL22,AN22,AP22,AR22,AT22))</f>
        <v>12</v>
      </c>
      <c r="AE22" s="317"/>
      <c r="AF22" s="317">
        <f>IF(OR($R$5="",$T$5="",$J22="",$O22="",$U22="",AD22=0),"",IF(ISERROR(MIN(ROUNDDOWN(MIN(U22,V22),-2)/12,ROUNDDOWN(AC22,-2)/AD22)),"",MIN(ROUNDDOWN(MIN(U22,V22),-2)/12,ROUNDDOWN(AC22,-2)/AD22)))</f>
        <v>58333.333333333336</v>
      </c>
      <c r="AG22" s="319">
        <v>5</v>
      </c>
      <c r="AH22" s="762">
        <f t="shared" ref="AH22" si="32">SUMIF($CJ22:$CJ22,"&gt;0",$AG22:$AG22)</f>
        <v>5</v>
      </c>
      <c r="AI22" s="763">
        <f t="shared" ref="AI22" si="33">SUMIF($CL22:$CL22,"&gt;0",$AG22:$AG22)</f>
        <v>5</v>
      </c>
      <c r="AJ22" s="580">
        <v>6</v>
      </c>
      <c r="AK22" s="579">
        <v>0.66666666666666663</v>
      </c>
      <c r="AL22" s="449"/>
      <c r="AM22" s="579"/>
      <c r="AN22" s="449"/>
      <c r="AO22" s="1197"/>
      <c r="AP22" s="580">
        <v>6</v>
      </c>
      <c r="AQ22" s="579">
        <v>0.66666666666666663</v>
      </c>
      <c r="AR22" s="449"/>
      <c r="AS22" s="579"/>
      <c r="AT22" s="449"/>
      <c r="AU22" s="579"/>
      <c r="AV22" s="581" t="str">
        <f t="shared" ref="AV22" si="34">IF(AND($AJ22&gt;0,$AK22=""),"×",IF(AND($AJ22="",$AK22&lt;&gt;""),"×",IF(AND($AK22&lt;&gt;"",$AK22=$AM22),"×",IF(AND($AK22&lt;&gt;"",$AK22=$AO22),"×",IF(AND($AM22&lt;&gt;"",$AM22=$AO22),"×","○")))))</f>
        <v>○</v>
      </c>
      <c r="AW22" s="582" t="str">
        <f t="shared" ref="AW22" si="35">IF(AND($AL22&gt;0,$AM22=""),"×",IF(AND($AL22="",$AM22&lt;&gt;""),"×",IF(AND($AK22&lt;&gt;"",$AK22=$AM22),"×",IF(AND($AK22&lt;&gt;"",$AK22=$AO22),"×",IF(AND($AM22&lt;&gt;"",$AM22=$AO22),"×","○")))))</f>
        <v>○</v>
      </c>
      <c r="AX22" s="582" t="str">
        <f t="shared" ref="AX22" si="36">IF(AND($AN22&gt;0,$AO22=""),"×",IF(AND($AN22="",$AO22&lt;&gt;""),"×",IF(AND($AK22&lt;&gt;"",$AK22=$AM22),"×",IF(AND($AK22&lt;&gt;"",$AK22=$AO22),"×",IF(AND($AM22&lt;&gt;"",$AM22=$AO22),"×","○")))))</f>
        <v>○</v>
      </c>
      <c r="AY22" s="582" t="str">
        <f t="shared" ref="AY22" si="37">IF(AND($AD22=0,$AP22="",$AQ22=""),"○",IF(AND($AP22&gt;0,$AQ22=""),"×",IF(AND($AP22="",$AQ22&lt;&gt;""),"×",IF(AND($AQ22&lt;&gt;"",$AQ22=$AS22),"×",IF(AND($AQ22&lt;&gt;"",$AQ22=$AU22),"×",IF(AND($AS22&lt;&gt;"",$AS22=$AU22),"×","○"))))))</f>
        <v>○</v>
      </c>
      <c r="AZ22" s="582" t="str">
        <f t="shared" ref="AZ22" si="38">IF(AND($AR22&gt;0,$AS22=""),"×",IF(AND($AR22="",$AS22&lt;&gt;""),"×",IF(AND($AQ22&lt;&gt;"",$AQ22=$AS22),"×",IF(AND($AQ22&lt;&gt;"",$AQ22=$AU22),"×",IF(AND($AS22&lt;&gt;"",$AS22=$AU22),"×","○")))))</f>
        <v>○</v>
      </c>
      <c r="BA22" s="583" t="str">
        <f t="shared" ref="BA22" si="39">IF(AND($AT22&gt;0,$AU22=""),"×",IF(AND($AT22="",$AU22&lt;&gt;""),"×",IF(AND($AQ22&lt;&gt;"",$AQ22=$AS22),"×",IF(AND($AQ22&lt;&gt;"",$AQ22=$AU22),"×",IF(AND($AS22&lt;&gt;"",$AS22=$AU22),"×","○")))))</f>
        <v>○</v>
      </c>
      <c r="BB22" s="584">
        <f t="shared" ref="BB22" si="40">COUNTIF(AV22:BA22,"×")</f>
        <v>0</v>
      </c>
      <c r="BC22" s="770">
        <f t="shared" ref="BC22" si="41">IF(SUM($AJ22,$AL22,$AN22,$AP22,$AR22,$AT22)&gt;12,"ｴﾗｰ",SUMIF($AK22,BC$15,$AJ22)+SUMIF($AM22,BC$15,$AL22)+SUMIF($AO22,BC$15,$AN22)+SUMIF($AQ22,BC$15,$AP22)+SUMIF($AS22,BC$15,$AR22)+SUMIF($AU22,BC$15,$AT22))</f>
        <v>0</v>
      </c>
      <c r="BD22" s="771">
        <f t="shared" si="7"/>
        <v>12</v>
      </c>
      <c r="BE22" s="772">
        <f t="shared" si="7"/>
        <v>0</v>
      </c>
      <c r="BF22" s="588">
        <f t="shared" ref="BF22" si="42">IF(BB22&gt;0,"ｴﾗｰ",IF(SUM(BC22:BE22)&gt;12,"ｴﾗｰ",SUM(BC22:BE22)))</f>
        <v>12</v>
      </c>
      <c r="BG22" s="507">
        <f t="shared" ref="BG22" si="43">IF(SUM($AJ22,$AL22,$AN22,$AP22,$AR22,$AT22)&gt;12,"ｴﾗｰ",SUMIF($AK22,BG$15,$AJ22)+SUMIF($AM22,BG$15,$AL22)+SUMIF($AO22,BG$15,$AN22))</f>
        <v>0</v>
      </c>
      <c r="BH22" s="508">
        <f t="shared" si="8"/>
        <v>6</v>
      </c>
      <c r="BI22" s="509">
        <f t="shared" si="8"/>
        <v>0</v>
      </c>
      <c r="BJ22" s="510">
        <f t="shared" ref="BJ22" si="44">SUM(BG22:BI22)</f>
        <v>6</v>
      </c>
      <c r="BK22" s="326">
        <f t="array" ref="BK22">IF($BB22&gt;0,"ｴﾗｰ",SUM(IF($AJ22:$AO22=BK$15,IF($AJ$17:$AO$17="○",$AG22))))</f>
        <v>0</v>
      </c>
      <c r="BL22" s="327">
        <f t="array" ref="BL22">IF($BB22&gt;0,"ｴﾗｰ",SUM(IF($AJ22:$AO22=BL$15,IF($AJ$17:$AO$17="○",$AG22))))</f>
        <v>5</v>
      </c>
      <c r="BM22" s="489">
        <f t="array" ref="BM22">IF($BB22&gt;0,"ｴﾗｰ",SUM(IF($AJ22:$AO22=BM$15,IF($AJ$17:$AO$17="○",$AG22))))</f>
        <v>0</v>
      </c>
      <c r="BN22" s="495">
        <f t="shared" ref="BN22" si="45">SUM(BK22:BM22)</f>
        <v>5</v>
      </c>
      <c r="BO22" s="326">
        <f t="array" ref="BO22">IF($BB22&gt;0,"ｴﾗｰ",SUM(IF($AP22:$AU22=BO$15,IF($AP19:$AU19="○",$AG22))))</f>
        <v>0</v>
      </c>
      <c r="BP22" s="327">
        <f t="array" ref="BP22">IF($BB22&gt;0,"ｴﾗｰ",SUM(IF($AP22:$AU22=BP$15,IF($AP19:$AU19="○",$AG22))))</f>
        <v>0</v>
      </c>
      <c r="BQ22" s="496">
        <f t="array" ref="BQ22">IF($BB22&gt;0,"ｴﾗｰ",SUM(IF($AP22:$AU22=BQ$15,IF($AP19:$AU19="○",$AG22))))</f>
        <v>0</v>
      </c>
      <c r="BR22" s="491">
        <f t="shared" ref="BR22" si="46">SUM(BO22:BQ22)</f>
        <v>0</v>
      </c>
      <c r="BS22" s="326">
        <f t="shared" ref="BS22" si="47">IF($BB22&gt;0,"ｴﾗｰ",IF(ISERROR($AF22*BC22*BS$15),"",$AF22*BC22*BS$15))</f>
        <v>0</v>
      </c>
      <c r="BT22" s="327">
        <f t="shared" ref="BT22" si="48">IF($BB22&gt;0,"ｴﾗｰ",IF(ISERROR($AF22*BD22*BT$15),"",$AF22*BD22*BT$15))</f>
        <v>466666.66666666663</v>
      </c>
      <c r="BU22" s="489">
        <f t="shared" ref="BU22" si="49">IF($BB22&gt;0,"ｴﾗｰ",IF(ISERROR($AF22*BE22*BU$15),"",$AF22*BE22*BU$15))</f>
        <v>0</v>
      </c>
      <c r="BV22" s="919">
        <f t="shared" ref="BV22" si="50">IF($BB22&gt;0,"",ROUNDUP(SUM($BS22:$BU22),-2))</f>
        <v>466700</v>
      </c>
      <c r="BW22" s="513">
        <f t="shared" ref="BW22" si="51">IF($BB22&gt;0,"ｴﾗｰ",IF(ISERROR($AF22*BG22*BW$15),"ｴﾗｰ",$AF22*BG22*BW$15))</f>
        <v>0</v>
      </c>
      <c r="BX22" s="327">
        <f t="shared" ref="BX22" si="52">IF($BB22&gt;0,"ｴﾗｰ",IF(ISERROR($AF22*BH22*BX$15),"ｴﾗｰ",$AF22*BH22*BX$15))</f>
        <v>233333.33333333331</v>
      </c>
      <c r="BY22" s="496">
        <f t="shared" ref="BY22" si="53">IF($BB22&gt;0,"ｴﾗｰ",IF(ISERROR($AF22*BI22*BY$15),"ｴﾗｰ",$AF22*BI22*BY$15))</f>
        <v>0</v>
      </c>
      <c r="BZ22" s="629">
        <f t="shared" ref="BZ22" si="54">IF(BB22&gt;0,"ｴﾗｰ",ROUNDUP(SUM(BW22:BY22),-2))</f>
        <v>233400</v>
      </c>
      <c r="CA22" s="529">
        <f t="shared" ref="CA22" si="55">IF(ISERROR(ROUNDUP(BW22,-2)),"",ROUNDUP(BW22,-2))</f>
        <v>0</v>
      </c>
      <c r="CB22" s="327">
        <f t="shared" ref="CB22" si="56">IF(ISERROR(ROUNDUP(BX22,-2)),"",ROUNDUP(BX22,-2))</f>
        <v>233400</v>
      </c>
      <c r="CC22" s="496">
        <f t="shared" ref="CC22" si="57">IF(ISERROR(CD22-CA22-CB22),"",CD22-CA22-CB22)</f>
        <v>0</v>
      </c>
      <c r="CD22" s="636">
        <f t="shared" ref="CD22" si="58">BZ22</f>
        <v>233400</v>
      </c>
      <c r="CE22" s="529">
        <f t="shared" ref="CE22" si="59">IF(ISERROR(ROUNDUP(BS22,-2)-CA22),"",ROUNDUP(BS22,-2)-CA22)</f>
        <v>0</v>
      </c>
      <c r="CF22" s="327">
        <f t="shared" ref="CF22" si="60">IF(ISERROR(ROUNDUP(BT22,-2)-CB22),"",ROUNDUP(BT22,-2)-CB22)</f>
        <v>233300</v>
      </c>
      <c r="CG22" s="496">
        <f t="shared" ref="CG22" si="61">IF(ISERROR(CH22-CE22-CF22),"",CH22-CE22-CF22)</f>
        <v>0</v>
      </c>
      <c r="CH22" s="636">
        <f t="shared" ref="CH22" si="62">IF(ISERROR(BV22-CD22),"",BV22-CD22)</f>
        <v>233300</v>
      </c>
      <c r="CI22" s="536">
        <f t="shared" ref="CI22" si="63">IF($BV22=0,"",SUM(AJ22,AL22,AN22))</f>
        <v>6</v>
      </c>
      <c r="CJ22" s="516">
        <f t="shared" ref="CJ22" si="64">IF($BV22=0,"",BZ22)</f>
        <v>233400</v>
      </c>
      <c r="CK22" s="523">
        <f t="shared" ref="CK22" si="65">IF($BV22=0,"",SUM(AP22,AR22,AT22))</f>
        <v>6</v>
      </c>
      <c r="CL22" s="516">
        <f t="shared" ref="CL22" si="66">IF($BV22=0,"",IF(ISERROR(CN22-CJ22),"",CN22-CJ22))</f>
        <v>233300</v>
      </c>
      <c r="CM22" s="525">
        <f t="shared" ref="CM22" si="67">IF($BV22=0,"",SUM(CI22,CK22))</f>
        <v>12</v>
      </c>
      <c r="CN22" s="519">
        <f t="shared" ref="CN22" si="68">IF($BV22=0,"",BV22)</f>
        <v>466700</v>
      </c>
      <c r="CO22" s="326">
        <f t="shared" ref="CO22" si="69">IF(ISERROR(ROUNDUP(BS22,-2)),"",ROUNDUP(BS22,-2))</f>
        <v>0</v>
      </c>
      <c r="CP22" s="327">
        <f t="shared" ref="CP22" si="70">IF(ISERROR(ROUNDUP(BT22,-2)),"",ROUNDUP(BT22,-2))</f>
        <v>466700</v>
      </c>
      <c r="CQ22" s="496">
        <f t="shared" ref="CQ22" si="71">IF(ISERROR(CR22-CO22-CP22),"",CR22-CO22-CP22)</f>
        <v>0</v>
      </c>
      <c r="CR22" s="495">
        <f t="shared" ref="CR22" si="72">BV22</f>
        <v>466700</v>
      </c>
      <c r="CS22" s="513">
        <f t="shared" ref="CS22" si="73">IF(ISERROR(CO22*$AG22),"",CO22*$AG22)</f>
        <v>0</v>
      </c>
      <c r="CT22" s="327">
        <f t="shared" ref="CT22" si="74">IF(ISERROR(CP22*$AG22),"",CP22*$AG22)</f>
        <v>2333500</v>
      </c>
      <c r="CU22" s="327">
        <f t="shared" ref="CU22" si="75">IF(ISERROR(CQ22*$AG22),"",CQ22*$AG22)</f>
        <v>0</v>
      </c>
      <c r="CV22" s="328">
        <f t="shared" ref="CV22" si="76">IF(ISERROR(BV22*$AG22),"",BV22*$AG22)</f>
        <v>2333500</v>
      </c>
      <c r="CW22" s="326">
        <f t="shared" ref="CW22" si="77">IF(ISERROR(ROUNDUP(CA22*$AG22,-2)),"",ROUNDUP(CA22*$AG22,-2))</f>
        <v>0</v>
      </c>
      <c r="CX22" s="327">
        <f t="shared" ref="CX22" si="78">IF(ISERROR(ROUNDUP(CB22*$AG22,-2)),"",ROUNDUP(CB22*$AG22,-2))</f>
        <v>1167000</v>
      </c>
      <c r="CY22" s="496">
        <f t="shared" ref="CY22" si="79">IF(CC22&lt;100,0,IF(ISERROR(CC22*$AG22),0,CC22*$AG22))</f>
        <v>0</v>
      </c>
      <c r="CZ22" s="495"/>
      <c r="DA22" s="326">
        <f t="shared" ref="DA22" si="80">IF(ISERROR(ROUNDUP(CE22*$AG22,-2)),"",ROUNDUP(CE22*$AG22,-2))</f>
        <v>0</v>
      </c>
      <c r="DB22" s="327">
        <f t="shared" ref="DB22" si="81">IF(ISERROR(ROUNDUP(CF22*$AG22,-2)),"",ROUNDUP(CF22*$AG22,-2))</f>
        <v>1166500</v>
      </c>
      <c r="DC22" s="496">
        <f t="shared" ref="DC22" si="82">IF(CG22&lt;100,0,IF(ISERROR(CG22*$AG22),0,CG22*$AG22))</f>
        <v>0</v>
      </c>
      <c r="DD22" s="495"/>
      <c r="DE22" s="337"/>
      <c r="DF22" s="527">
        <f t="shared" ref="DF22" si="83">IF(ISERROR(BV22*AG22),"",BV22*AG22)</f>
        <v>2333500</v>
      </c>
      <c r="DG22" s="529">
        <f t="shared" ref="DG22" si="84">IF(ISERROR(CJ22*$AG22),"",CJ22*$AG22)</f>
        <v>1167000</v>
      </c>
      <c r="DH22" s="496">
        <f t="shared" ref="DH22" si="85">IF(ISERROR(CL22*$AG22),"",CL22*$AG22)</f>
        <v>1166500</v>
      </c>
      <c r="DI22" s="313">
        <f t="shared" ref="DI22" si="86">MIN(U22,AC22)</f>
        <v>900000</v>
      </c>
      <c r="DJ22" s="450">
        <f t="shared" ref="DJ22" si="87">BV22</f>
        <v>466700</v>
      </c>
      <c r="DK22" s="451">
        <f t="shared" ref="DK22" si="88">IF(ISERROR(DI22-DJ22),"",DI22-DJ22)</f>
        <v>433300</v>
      </c>
      <c r="DL22" s="313">
        <f t="shared" ref="DL22" si="89">IF(OR($R$5="",$T$5="",$J22="",$O22="",$W22=""),"",IF(W22&lt;=X22,ROUNDDOWN(W22,-2),X22))</f>
        <v>250000</v>
      </c>
      <c r="DM22" s="332">
        <f t="shared" si="26"/>
        <v>250000</v>
      </c>
      <c r="DN22" s="330">
        <f t="shared" si="26"/>
        <v>166700</v>
      </c>
      <c r="DO22" s="452">
        <f t="shared" si="26"/>
        <v>83400</v>
      </c>
      <c r="DP22" s="453"/>
      <c r="DQ22" s="454">
        <v>2</v>
      </c>
      <c r="DR22" s="455"/>
      <c r="DS22" s="456">
        <f t="shared" ref="DS22" si="90">SUM(DP22:DR22)</f>
        <v>2</v>
      </c>
      <c r="DT22" s="350">
        <f t="shared" ref="DT22" si="91">IF(ISERROR(DM22*DP22+DN22*DQ22+DO22*DR22),"",DM22*DP22+DN22*DQ22+DO22*DR22)</f>
        <v>333400</v>
      </c>
      <c r="DU22" s="326">
        <f t="shared" ref="DU22" si="92">IF(ISERROR(DM22*DP22),"",DM22*DP22)</f>
        <v>0</v>
      </c>
      <c r="DV22" s="327">
        <f t="shared" ref="DV22" si="93">IF(ISERROR(DN22*DQ22),"",DN22*DQ22)</f>
        <v>333400</v>
      </c>
      <c r="DW22" s="327">
        <f t="shared" ref="DW22" si="94">IF(ISERROR(DO22*DR22),"",DO22*DR22)</f>
        <v>0</v>
      </c>
      <c r="DX22" s="328">
        <f t="shared" ref="DX22" si="95">SUM(DU22:DW22)</f>
        <v>333400</v>
      </c>
      <c r="DY22" s="457"/>
    </row>
    <row r="23" spans="1:129" s="3" customFormat="1" ht="18" customHeight="1">
      <c r="A23" s="1363"/>
      <c r="B23" s="42"/>
      <c r="C23" s="1415" t="str">
        <f t="shared" si="2"/>
        <v>私立大学授業料</v>
      </c>
      <c r="D23" s="1415" t="str">
        <f t="shared" si="3"/>
        <v>私立大学入学金</v>
      </c>
      <c r="E23" s="42"/>
      <c r="F23" s="1363"/>
      <c r="G23" s="1818">
        <v>3</v>
      </c>
      <c r="H23" s="459"/>
      <c r="I23" s="460"/>
      <c r="J23" s="1887" t="s">
        <v>1099</v>
      </c>
      <c r="K23" s="1821"/>
      <c r="L23" s="1821"/>
      <c r="M23" s="1821"/>
      <c r="N23" s="1821"/>
      <c r="O23" s="1821"/>
      <c r="P23" s="1821"/>
      <c r="Q23" s="1821"/>
      <c r="R23" s="1821"/>
      <c r="S23" s="1821"/>
      <c r="T23" s="1821"/>
      <c r="U23" s="1821"/>
      <c r="V23" s="1821"/>
      <c r="W23" s="1821"/>
      <c r="X23" s="1821"/>
      <c r="Y23" s="1821"/>
      <c r="Z23" s="1821"/>
      <c r="AA23" s="1821"/>
      <c r="AB23" s="1821"/>
      <c r="AC23" s="1822"/>
      <c r="AD23" s="354"/>
      <c r="AE23" s="253"/>
      <c r="AF23" s="253"/>
      <c r="AG23" s="878"/>
      <c r="AH23" s="879"/>
      <c r="AI23" s="880"/>
      <c r="AJ23" s="881"/>
      <c r="AK23" s="882"/>
      <c r="AL23" s="883"/>
      <c r="AM23" s="882"/>
      <c r="AN23" s="883"/>
      <c r="AO23" s="884"/>
      <c r="AP23" s="881"/>
      <c r="AQ23" s="882"/>
      <c r="AR23" s="883"/>
      <c r="AS23" s="882"/>
      <c r="AT23" s="883"/>
      <c r="AU23" s="882"/>
      <c r="AV23" s="885"/>
      <c r="AW23" s="886"/>
      <c r="AX23" s="886"/>
      <c r="AY23" s="886"/>
      <c r="AZ23" s="886"/>
      <c r="BA23" s="887"/>
      <c r="BB23" s="888"/>
      <c r="BC23" s="889"/>
      <c r="BD23" s="890"/>
      <c r="BE23" s="891"/>
      <c r="BF23" s="892"/>
      <c r="BG23" s="893"/>
      <c r="BH23" s="894"/>
      <c r="BI23" s="895"/>
      <c r="BJ23" s="896"/>
      <c r="BK23" s="309"/>
      <c r="BL23" s="310"/>
      <c r="BM23" s="897"/>
      <c r="BN23" s="898"/>
      <c r="BO23" s="309"/>
      <c r="BP23" s="310"/>
      <c r="BQ23" s="899"/>
      <c r="BR23" s="900"/>
      <c r="BS23" s="309"/>
      <c r="BT23" s="310"/>
      <c r="BU23" s="897"/>
      <c r="BV23" s="901"/>
      <c r="BW23" s="902"/>
      <c r="BX23" s="310"/>
      <c r="BY23" s="899"/>
      <c r="BZ23" s="903"/>
      <c r="CA23" s="904"/>
      <c r="CB23" s="310"/>
      <c r="CC23" s="899"/>
      <c r="CD23" s="905"/>
      <c r="CE23" s="904"/>
      <c r="CF23" s="310"/>
      <c r="CG23" s="899"/>
      <c r="CH23" s="905"/>
      <c r="CI23" s="906"/>
      <c r="CJ23" s="907"/>
      <c r="CK23" s="908"/>
      <c r="CL23" s="907"/>
      <c r="CM23" s="909"/>
      <c r="CN23" s="910"/>
      <c r="CO23" s="309"/>
      <c r="CP23" s="310"/>
      <c r="CQ23" s="899"/>
      <c r="CR23" s="898"/>
      <c r="CS23" s="902"/>
      <c r="CT23" s="310"/>
      <c r="CU23" s="310"/>
      <c r="CV23" s="311"/>
      <c r="CW23" s="309"/>
      <c r="CX23" s="310"/>
      <c r="CY23" s="899"/>
      <c r="CZ23" s="898"/>
      <c r="DA23" s="309"/>
      <c r="DB23" s="310"/>
      <c r="DC23" s="899"/>
      <c r="DD23" s="898"/>
      <c r="DE23" s="911"/>
      <c r="DF23" s="912"/>
      <c r="DG23" s="904"/>
      <c r="DH23" s="899"/>
      <c r="DI23" s="256"/>
      <c r="DJ23" s="436"/>
      <c r="DK23" s="437"/>
      <c r="DL23" s="256"/>
      <c r="DM23" s="255"/>
      <c r="DN23" s="254"/>
      <c r="DO23" s="438"/>
      <c r="DP23" s="913"/>
      <c r="DQ23" s="914"/>
      <c r="DR23" s="915"/>
      <c r="DS23" s="439"/>
      <c r="DT23" s="312"/>
      <c r="DU23" s="309"/>
      <c r="DV23" s="310"/>
      <c r="DW23" s="310"/>
      <c r="DX23" s="311"/>
      <c r="DY23" s="916"/>
    </row>
    <row r="24" spans="1:129" s="3" customFormat="1" ht="18" customHeight="1">
      <c r="A24" s="305"/>
      <c r="B24" s="174"/>
      <c r="C24" s="1415" t="str">
        <f t="shared" si="4"/>
        <v>私立大学1授業料</v>
      </c>
      <c r="D24" s="1415" t="str">
        <f t="shared" si="5"/>
        <v>私立大学1入学金</v>
      </c>
      <c r="E24" s="174"/>
      <c r="F24" s="305"/>
      <c r="G24" s="1819"/>
      <c r="H24" s="440"/>
      <c r="I24" s="441"/>
      <c r="J24" s="442" t="s">
        <v>651</v>
      </c>
      <c r="K24" s="443"/>
      <c r="L24" s="443"/>
      <c r="M24" s="444"/>
      <c r="N24" s="445" t="s">
        <v>658</v>
      </c>
      <c r="O24" s="446">
        <v>1</v>
      </c>
      <c r="P24" s="442"/>
      <c r="Q24" s="443"/>
      <c r="R24" s="444"/>
      <c r="S24" s="447"/>
      <c r="T24" s="445"/>
      <c r="U24" s="917">
        <v>900000</v>
      </c>
      <c r="V24" s="313">
        <f>IF(OR($R$5="",$T$5="",$J24="",$O24="",$U24=""),"",IF(ISERROR(VLOOKUP($C24,参照!$P$4:$V$112,5,FALSE)),0,VLOOKUP($C24,参照!$P$4:$V$112,5,FALSE)))</f>
        <v>700000</v>
      </c>
      <c r="W24" s="448">
        <v>250000</v>
      </c>
      <c r="X24" s="314">
        <f>IF(OR($R$5="",$T$5="",$J24="",$O24="",$W24=""),"",IF(ISERROR(VLOOKUP($D24,参照!$P$4:$V$112,5,FALSE)),0,VLOOKUP($D24,参照!$P$4:$V$112,5,FALSE)))</f>
        <v>260000</v>
      </c>
      <c r="Y24" s="315"/>
      <c r="Z24" s="315"/>
      <c r="AA24" s="1177"/>
      <c r="AB24" s="348">
        <f t="shared" ref="AB24" si="96">IF(AND(U24&gt;AC24,AD24=12),1,0)</f>
        <v>0</v>
      </c>
      <c r="AC24" s="918">
        <v>900000</v>
      </c>
      <c r="AD24" s="355">
        <f>IF(SUM(AJ24,AL24,AN24,AP24,AR24,AT24)&gt;12,"ｴﾗｰ",SUM(AJ24,AL24,AN24,AP24,AR24,AT24))</f>
        <v>12</v>
      </c>
      <c r="AE24" s="317"/>
      <c r="AF24" s="317">
        <f>IF(OR($R$5="",$T$5="",$J24="",$O24="",$U24="",AD24=0),"",IF(ISERROR(MIN(ROUNDDOWN(MIN(U24,V24),-2)/12,ROUNDDOWN(AC24,-2)/AD24)),"",MIN(ROUNDDOWN(MIN(U24,V24),-2)/12,ROUNDDOWN(AC24,-2)/AD24)))</f>
        <v>58333.333333333336</v>
      </c>
      <c r="AG24" s="319">
        <v>3</v>
      </c>
      <c r="AH24" s="762">
        <f t="shared" ref="AH24" si="97">SUMIF($CJ24:$CJ24,"&gt;0",$AG24:$AG24)</f>
        <v>3</v>
      </c>
      <c r="AI24" s="763">
        <f t="shared" ref="AI24" si="98">SUMIF($CL24:$CL24,"&gt;0",$AG24:$AG24)</f>
        <v>3</v>
      </c>
      <c r="AJ24" s="580">
        <v>6</v>
      </c>
      <c r="AK24" s="579">
        <v>0.33333333333333331</v>
      </c>
      <c r="AL24" s="449"/>
      <c r="AM24" s="579"/>
      <c r="AN24" s="449"/>
      <c r="AO24" s="1197"/>
      <c r="AP24" s="580">
        <v>6</v>
      </c>
      <c r="AQ24" s="579">
        <v>0.33333333333333331</v>
      </c>
      <c r="AR24" s="449"/>
      <c r="AS24" s="579"/>
      <c r="AT24" s="449"/>
      <c r="AU24" s="579"/>
      <c r="AV24" s="581" t="str">
        <f t="shared" ref="AV24" si="99">IF(AND($AJ24&gt;0,$AK24=""),"×",IF(AND($AJ24="",$AK24&lt;&gt;""),"×",IF(AND($AK24&lt;&gt;"",$AK24=$AM24),"×",IF(AND($AK24&lt;&gt;"",$AK24=$AO24),"×",IF(AND($AM24&lt;&gt;"",$AM24=$AO24),"×","○")))))</f>
        <v>○</v>
      </c>
      <c r="AW24" s="582" t="str">
        <f t="shared" ref="AW24" si="100">IF(AND($AL24&gt;0,$AM24=""),"×",IF(AND($AL24="",$AM24&lt;&gt;""),"×",IF(AND($AK24&lt;&gt;"",$AK24=$AM24),"×",IF(AND($AK24&lt;&gt;"",$AK24=$AO24),"×",IF(AND($AM24&lt;&gt;"",$AM24=$AO24),"×","○")))))</f>
        <v>○</v>
      </c>
      <c r="AX24" s="582" t="str">
        <f t="shared" ref="AX24" si="101">IF(AND($AN24&gt;0,$AO24=""),"×",IF(AND($AN24="",$AO24&lt;&gt;""),"×",IF(AND($AK24&lt;&gt;"",$AK24=$AM24),"×",IF(AND($AK24&lt;&gt;"",$AK24=$AO24),"×",IF(AND($AM24&lt;&gt;"",$AM24=$AO24),"×","○")))))</f>
        <v>○</v>
      </c>
      <c r="AY24" s="582" t="str">
        <f t="shared" ref="AY24" si="102">IF(AND($AD24=0,$AP24="",$AQ24=""),"○",IF(AND($AP24&gt;0,$AQ24=""),"×",IF(AND($AP24="",$AQ24&lt;&gt;""),"×",IF(AND($AQ24&lt;&gt;"",$AQ24=$AS24),"×",IF(AND($AQ24&lt;&gt;"",$AQ24=$AU24),"×",IF(AND($AS24&lt;&gt;"",$AS24=$AU24),"×","○"))))))</f>
        <v>○</v>
      </c>
      <c r="AZ24" s="582" t="str">
        <f t="shared" ref="AZ24" si="103">IF(AND($AR24&gt;0,$AS24=""),"×",IF(AND($AR24="",$AS24&lt;&gt;""),"×",IF(AND($AQ24&lt;&gt;"",$AQ24=$AS24),"×",IF(AND($AQ24&lt;&gt;"",$AQ24=$AU24),"×",IF(AND($AS24&lt;&gt;"",$AS24=$AU24),"×","○")))))</f>
        <v>○</v>
      </c>
      <c r="BA24" s="583" t="str">
        <f t="shared" ref="BA24" si="104">IF(AND($AT24&gt;0,$AU24=""),"×",IF(AND($AT24="",$AU24&lt;&gt;""),"×",IF(AND($AQ24&lt;&gt;"",$AQ24=$AS24),"×",IF(AND($AQ24&lt;&gt;"",$AQ24=$AU24),"×",IF(AND($AS24&lt;&gt;"",$AS24=$AU24),"×","○")))))</f>
        <v>○</v>
      </c>
      <c r="BB24" s="584">
        <f t="shared" ref="BB24" si="105">COUNTIF(AV24:BA24,"×")</f>
        <v>0</v>
      </c>
      <c r="BC24" s="770">
        <f t="shared" ref="BC24" si="106">IF(SUM($AJ24,$AL24,$AN24,$AP24,$AR24,$AT24)&gt;12,"ｴﾗｰ",SUMIF($AK24,BC$15,$AJ24)+SUMIF($AM24,BC$15,$AL24)+SUMIF($AO24,BC$15,$AN24)+SUMIF($AQ24,BC$15,$AP24)+SUMIF($AS24,BC$15,$AR24)+SUMIF($AU24,BC$15,$AT24))</f>
        <v>0</v>
      </c>
      <c r="BD24" s="771">
        <f t="shared" si="7"/>
        <v>0</v>
      </c>
      <c r="BE24" s="772">
        <f t="shared" si="7"/>
        <v>12</v>
      </c>
      <c r="BF24" s="588">
        <f t="shared" ref="BF24" si="107">IF(BB24&gt;0,"ｴﾗｰ",IF(SUM(BC24:BE24)&gt;12,"ｴﾗｰ",SUM(BC24:BE24)))</f>
        <v>12</v>
      </c>
      <c r="BG24" s="507">
        <f t="shared" ref="BG24" si="108">IF(SUM($AJ24,$AL24,$AN24,$AP24,$AR24,$AT24)&gt;12,"ｴﾗｰ",SUMIF($AK24,BG$15,$AJ24)+SUMIF($AM24,BG$15,$AL24)+SUMIF($AO24,BG$15,$AN24))</f>
        <v>0</v>
      </c>
      <c r="BH24" s="508">
        <f t="shared" si="8"/>
        <v>0</v>
      </c>
      <c r="BI24" s="509">
        <f t="shared" si="8"/>
        <v>6</v>
      </c>
      <c r="BJ24" s="510">
        <f t="shared" ref="BJ24" si="109">SUM(BG24:BI24)</f>
        <v>6</v>
      </c>
      <c r="BK24" s="326">
        <f t="array" ref="BK24">IF($BB24&gt;0,"ｴﾗｰ",SUM(IF($AJ24:$AO24=BK$15,IF($AJ$17:$AO$17="○",$AG24))))</f>
        <v>0</v>
      </c>
      <c r="BL24" s="327">
        <f t="array" ref="BL24">IF($BB24&gt;0,"ｴﾗｰ",SUM(IF($AJ24:$AO24=BL$15,IF($AJ$17:$AO$17="○",$AG24))))</f>
        <v>0</v>
      </c>
      <c r="BM24" s="489">
        <f t="array" ref="BM24">IF($BB24&gt;0,"ｴﾗｰ",SUM(IF($AJ24:$AO24=BM$15,IF($AJ$17:$AO$17="○",$AG24))))</f>
        <v>3</v>
      </c>
      <c r="BN24" s="495">
        <f t="shared" ref="BN24" si="110">SUM(BK24:BM24)</f>
        <v>3</v>
      </c>
      <c r="BO24" s="326">
        <f t="array" ref="BO24">IF($BB24&gt;0,"ｴﾗｰ",SUM(IF($AP24:$AU24=BO$15,IF($AP21:$AU21="○",$AG24))))</f>
        <v>0</v>
      </c>
      <c r="BP24" s="327">
        <f t="array" ref="BP24">IF($BB24&gt;0,"ｴﾗｰ",SUM(IF($AP24:$AU24=BP$15,IF($AP21:$AU21="○",$AG24))))</f>
        <v>0</v>
      </c>
      <c r="BQ24" s="496">
        <f t="array" ref="BQ24">IF($BB24&gt;0,"ｴﾗｰ",SUM(IF($AP24:$AU24=BQ$15,IF($AP21:$AU21="○",$AG24))))</f>
        <v>0</v>
      </c>
      <c r="BR24" s="491">
        <f t="shared" ref="BR24" si="111">SUM(BO24:BQ24)</f>
        <v>0</v>
      </c>
      <c r="BS24" s="326">
        <f t="shared" ref="BS24" si="112">IF($BB24&gt;0,"ｴﾗｰ",IF(ISERROR($AF24*BC24*BS$15),"",$AF24*BC24*BS$15))</f>
        <v>0</v>
      </c>
      <c r="BT24" s="327">
        <f t="shared" ref="BT24" si="113">IF($BB24&gt;0,"ｴﾗｰ",IF(ISERROR($AF24*BD24*BT$15),"",$AF24*BD24*BT$15))</f>
        <v>0</v>
      </c>
      <c r="BU24" s="489">
        <f t="shared" ref="BU24" si="114">IF($BB24&gt;0,"ｴﾗｰ",IF(ISERROR($AF24*BE24*BU$15),"",$AF24*BE24*BU$15))</f>
        <v>233333.33333333331</v>
      </c>
      <c r="BV24" s="919">
        <f t="shared" ref="BV24" si="115">IF($BB24&gt;0,"",ROUNDUP(SUM($BS24:$BU24),-2))</f>
        <v>233400</v>
      </c>
      <c r="BW24" s="513">
        <f t="shared" ref="BW24" si="116">IF($BB24&gt;0,"ｴﾗｰ",IF(ISERROR($AF24*BG24*BW$15),"ｴﾗｰ",$AF24*BG24*BW$15))</f>
        <v>0</v>
      </c>
      <c r="BX24" s="327">
        <f t="shared" ref="BX24" si="117">IF($BB24&gt;0,"ｴﾗｰ",IF(ISERROR($AF24*BH24*BX$15),"ｴﾗｰ",$AF24*BH24*BX$15))</f>
        <v>0</v>
      </c>
      <c r="BY24" s="496">
        <f t="shared" ref="BY24" si="118">IF($BB24&gt;0,"ｴﾗｰ",IF(ISERROR($AF24*BI24*BY$15),"ｴﾗｰ",$AF24*BI24*BY$15))</f>
        <v>116666.66666666666</v>
      </c>
      <c r="BZ24" s="629">
        <f t="shared" ref="BZ24" si="119">IF(BB24&gt;0,"ｴﾗｰ",ROUNDUP(SUM(BW24:BY24),-2))</f>
        <v>116700</v>
      </c>
      <c r="CA24" s="529">
        <f t="shared" ref="CA24" si="120">IF(ISERROR(ROUNDUP(BW24,-2)),"",ROUNDUP(BW24,-2))</f>
        <v>0</v>
      </c>
      <c r="CB24" s="327">
        <f t="shared" ref="CB24" si="121">IF(ISERROR(ROUNDUP(BX24,-2)),"",ROUNDUP(BX24,-2))</f>
        <v>0</v>
      </c>
      <c r="CC24" s="496">
        <f t="shared" ref="CC24" si="122">IF(ISERROR(CD24-CA24-CB24),"",CD24-CA24-CB24)</f>
        <v>116700</v>
      </c>
      <c r="CD24" s="636">
        <f t="shared" ref="CD24" si="123">BZ24</f>
        <v>116700</v>
      </c>
      <c r="CE24" s="529">
        <f t="shared" ref="CE24" si="124">IF(ISERROR(ROUNDUP(BS24,-2)-CA24),"",ROUNDUP(BS24,-2)-CA24)</f>
        <v>0</v>
      </c>
      <c r="CF24" s="327">
        <f t="shared" ref="CF24" si="125">IF(ISERROR(ROUNDUP(BT24,-2)-CB24),"",ROUNDUP(BT24,-2)-CB24)</f>
        <v>0</v>
      </c>
      <c r="CG24" s="496">
        <f t="shared" ref="CG24" si="126">IF(ISERROR(CH24-CE24-CF24),"",CH24-CE24-CF24)</f>
        <v>116700</v>
      </c>
      <c r="CH24" s="636">
        <f t="shared" ref="CH24" si="127">IF(ISERROR(BV24-CD24),"",BV24-CD24)</f>
        <v>116700</v>
      </c>
      <c r="CI24" s="536">
        <f t="shared" ref="CI24" si="128">IF($BV24=0,"",SUM(AJ24,AL24,AN24))</f>
        <v>6</v>
      </c>
      <c r="CJ24" s="516">
        <f t="shared" ref="CJ24" si="129">IF($BV24=0,"",BZ24)</f>
        <v>116700</v>
      </c>
      <c r="CK24" s="523">
        <f t="shared" ref="CK24" si="130">IF($BV24=0,"",SUM(AP24,AR24,AT24))</f>
        <v>6</v>
      </c>
      <c r="CL24" s="516">
        <f t="shared" ref="CL24" si="131">IF($BV24=0,"",IF(ISERROR(CN24-CJ24),"",CN24-CJ24))</f>
        <v>116700</v>
      </c>
      <c r="CM24" s="525">
        <f t="shared" ref="CM24" si="132">IF($BV24=0,"",SUM(CI24,CK24))</f>
        <v>12</v>
      </c>
      <c r="CN24" s="519">
        <f t="shared" ref="CN24" si="133">IF($BV24=0,"",BV24)</f>
        <v>233400</v>
      </c>
      <c r="CO24" s="326">
        <f t="shared" ref="CO24" si="134">IF(ISERROR(ROUNDUP(BS24,-2)),"",ROUNDUP(BS24,-2))</f>
        <v>0</v>
      </c>
      <c r="CP24" s="327">
        <f t="shared" ref="CP24" si="135">IF(ISERROR(ROUNDUP(BT24,-2)),"",ROUNDUP(BT24,-2))</f>
        <v>0</v>
      </c>
      <c r="CQ24" s="496">
        <f t="shared" ref="CQ24" si="136">IF(ISERROR(CR24-CO24-CP24),"",CR24-CO24-CP24)</f>
        <v>233400</v>
      </c>
      <c r="CR24" s="495">
        <f t="shared" ref="CR24" si="137">BV24</f>
        <v>233400</v>
      </c>
      <c r="CS24" s="513">
        <f t="shared" ref="CS24" si="138">IF(ISERROR(CO24*$AG24),"",CO24*$AG24)</f>
        <v>0</v>
      </c>
      <c r="CT24" s="327">
        <f t="shared" ref="CT24" si="139">IF(ISERROR(CP24*$AG24),"",CP24*$AG24)</f>
        <v>0</v>
      </c>
      <c r="CU24" s="327">
        <f t="shared" ref="CU24" si="140">IF(ISERROR(CQ24*$AG24),"",CQ24*$AG24)</f>
        <v>700200</v>
      </c>
      <c r="CV24" s="328">
        <f t="shared" ref="CV24" si="141">IF(ISERROR(BV24*$AG24),"",BV24*$AG24)</f>
        <v>700200</v>
      </c>
      <c r="CW24" s="326">
        <f t="shared" ref="CW24" si="142">IF(ISERROR(ROUNDUP(CA24*$AG24,-2)),"",ROUNDUP(CA24*$AG24,-2))</f>
        <v>0</v>
      </c>
      <c r="CX24" s="327">
        <f t="shared" ref="CX24" si="143">IF(ISERROR(ROUNDUP(CB24*$AG24,-2)),"",ROUNDUP(CB24*$AG24,-2))</f>
        <v>0</v>
      </c>
      <c r="CY24" s="496">
        <f t="shared" ref="CY24" si="144">IF(CC24&lt;100,0,IF(ISERROR(CC24*$AG24),0,CC24*$AG24))</f>
        <v>350100</v>
      </c>
      <c r="CZ24" s="495"/>
      <c r="DA24" s="326">
        <f t="shared" ref="DA24" si="145">IF(ISERROR(ROUNDUP(CE24*$AG24,-2)),"",ROUNDUP(CE24*$AG24,-2))</f>
        <v>0</v>
      </c>
      <c r="DB24" s="327">
        <f t="shared" ref="DB24" si="146">IF(ISERROR(ROUNDUP(CF24*$AG24,-2)),"",ROUNDUP(CF24*$AG24,-2))</f>
        <v>0</v>
      </c>
      <c r="DC24" s="496">
        <f t="shared" ref="DC24" si="147">IF(CG24&lt;100,0,IF(ISERROR(CG24*$AG24),0,CG24*$AG24))</f>
        <v>350100</v>
      </c>
      <c r="DD24" s="495"/>
      <c r="DE24" s="337"/>
      <c r="DF24" s="527">
        <f t="shared" ref="DF24" si="148">IF(ISERROR(BV24*AG24),"",BV24*AG24)</f>
        <v>700200</v>
      </c>
      <c r="DG24" s="529">
        <f t="shared" ref="DG24" si="149">IF(ISERROR(CJ24*$AG24),"",CJ24*$AG24)</f>
        <v>350100</v>
      </c>
      <c r="DH24" s="496">
        <f t="shared" ref="DH24" si="150">IF(ISERROR(CL24*$AG24),"",CL24*$AG24)</f>
        <v>350100</v>
      </c>
      <c r="DI24" s="313">
        <f t="shared" ref="DI24" si="151">MIN(U24,AC24)</f>
        <v>900000</v>
      </c>
      <c r="DJ24" s="450">
        <f t="shared" ref="DJ24" si="152">BV24</f>
        <v>233400</v>
      </c>
      <c r="DK24" s="451">
        <f t="shared" ref="DK24" si="153">IF(ISERROR(DI24-DJ24),"",DI24-DJ24)</f>
        <v>666600</v>
      </c>
      <c r="DL24" s="313">
        <f t="shared" ref="DL24" si="154">IF(OR($R$5="",$T$5="",$J24="",$O24="",$W24=""),"",IF(W24&lt;=X24,ROUNDDOWN(W24,-2),X24))</f>
        <v>250000</v>
      </c>
      <c r="DM24" s="332">
        <f t="shared" si="26"/>
        <v>250000</v>
      </c>
      <c r="DN24" s="330">
        <f t="shared" si="26"/>
        <v>166700</v>
      </c>
      <c r="DO24" s="452">
        <f t="shared" si="26"/>
        <v>83400</v>
      </c>
      <c r="DP24" s="453"/>
      <c r="DQ24" s="454"/>
      <c r="DR24" s="455">
        <v>1</v>
      </c>
      <c r="DS24" s="456">
        <f t="shared" ref="DS24" si="155">SUM(DP24:DR24)</f>
        <v>1</v>
      </c>
      <c r="DT24" s="350">
        <f t="shared" ref="DT24" si="156">IF(ISERROR(DM24*DP24+DN24*DQ24+DO24*DR24),"",DM24*DP24+DN24*DQ24+DO24*DR24)</f>
        <v>83400</v>
      </c>
      <c r="DU24" s="326">
        <f t="shared" ref="DU24" si="157">IF(ISERROR(DM24*DP24),"",DM24*DP24)</f>
        <v>0</v>
      </c>
      <c r="DV24" s="327">
        <f t="shared" ref="DV24" si="158">IF(ISERROR(DN24*DQ24),"",DN24*DQ24)</f>
        <v>0</v>
      </c>
      <c r="DW24" s="327">
        <f t="shared" ref="DW24" si="159">IF(ISERROR(DO24*DR24),"",DO24*DR24)</f>
        <v>83400</v>
      </c>
      <c r="DX24" s="328">
        <f t="shared" ref="DX24" si="160">SUM(DU24:DW24)</f>
        <v>83400</v>
      </c>
      <c r="DY24" s="457"/>
    </row>
    <row r="25" spans="1:129" s="3" customFormat="1" ht="18" customHeight="1">
      <c r="A25" s="1363"/>
      <c r="B25" s="42"/>
      <c r="C25" s="1415" t="str">
        <f t="shared" si="2"/>
        <v>私立大学授業料</v>
      </c>
      <c r="D25" s="1415" t="str">
        <f t="shared" si="3"/>
        <v>私立大学入学金</v>
      </c>
      <c r="E25" s="42"/>
      <c r="F25" s="1363"/>
      <c r="G25" s="1818">
        <v>4</v>
      </c>
      <c r="H25" s="459"/>
      <c r="I25" s="460"/>
      <c r="J25" s="1887" t="s">
        <v>1098</v>
      </c>
      <c r="K25" s="1821"/>
      <c r="L25" s="1821"/>
      <c r="M25" s="1821"/>
      <c r="N25" s="1821"/>
      <c r="O25" s="1821"/>
      <c r="P25" s="1821"/>
      <c r="Q25" s="1821"/>
      <c r="R25" s="1821"/>
      <c r="S25" s="1821"/>
      <c r="T25" s="1821"/>
      <c r="U25" s="1821"/>
      <c r="V25" s="1821"/>
      <c r="W25" s="1821"/>
      <c r="X25" s="1821"/>
      <c r="Y25" s="1821"/>
      <c r="Z25" s="1821"/>
      <c r="AA25" s="1821"/>
      <c r="AB25" s="1821"/>
      <c r="AC25" s="1822"/>
      <c r="AD25" s="354"/>
      <c r="AE25" s="253"/>
      <c r="AF25" s="253"/>
      <c r="AG25" s="878"/>
      <c r="AH25" s="879"/>
      <c r="AI25" s="880"/>
      <c r="AJ25" s="881"/>
      <c r="AK25" s="882"/>
      <c r="AL25" s="883"/>
      <c r="AM25" s="882"/>
      <c r="AN25" s="883"/>
      <c r="AO25" s="884"/>
      <c r="AP25" s="881"/>
      <c r="AQ25" s="882"/>
      <c r="AR25" s="883"/>
      <c r="AS25" s="882"/>
      <c r="AT25" s="883"/>
      <c r="AU25" s="882"/>
      <c r="AV25" s="885"/>
      <c r="AW25" s="886"/>
      <c r="AX25" s="886"/>
      <c r="AY25" s="886"/>
      <c r="AZ25" s="886"/>
      <c r="BA25" s="887"/>
      <c r="BB25" s="888"/>
      <c r="BC25" s="889"/>
      <c r="BD25" s="890"/>
      <c r="BE25" s="891"/>
      <c r="BF25" s="892"/>
      <c r="BG25" s="893"/>
      <c r="BH25" s="894"/>
      <c r="BI25" s="895"/>
      <c r="BJ25" s="896"/>
      <c r="BK25" s="309"/>
      <c r="BL25" s="310"/>
      <c r="BM25" s="897"/>
      <c r="BN25" s="898"/>
      <c r="BO25" s="309"/>
      <c r="BP25" s="310"/>
      <c r="BQ25" s="899"/>
      <c r="BR25" s="900"/>
      <c r="BS25" s="309"/>
      <c r="BT25" s="310"/>
      <c r="BU25" s="897"/>
      <c r="BV25" s="901"/>
      <c r="BW25" s="902"/>
      <c r="BX25" s="310"/>
      <c r="BY25" s="899"/>
      <c r="BZ25" s="903"/>
      <c r="CA25" s="904"/>
      <c r="CB25" s="310"/>
      <c r="CC25" s="899"/>
      <c r="CD25" s="905"/>
      <c r="CE25" s="904"/>
      <c r="CF25" s="310"/>
      <c r="CG25" s="899"/>
      <c r="CH25" s="905"/>
      <c r="CI25" s="906"/>
      <c r="CJ25" s="907"/>
      <c r="CK25" s="908"/>
      <c r="CL25" s="907"/>
      <c r="CM25" s="909"/>
      <c r="CN25" s="910"/>
      <c r="CO25" s="309"/>
      <c r="CP25" s="310"/>
      <c r="CQ25" s="899"/>
      <c r="CR25" s="898"/>
      <c r="CS25" s="902"/>
      <c r="CT25" s="310"/>
      <c r="CU25" s="310"/>
      <c r="CV25" s="311"/>
      <c r="CW25" s="309"/>
      <c r="CX25" s="310"/>
      <c r="CY25" s="899"/>
      <c r="CZ25" s="898"/>
      <c r="DA25" s="309"/>
      <c r="DB25" s="310"/>
      <c r="DC25" s="899"/>
      <c r="DD25" s="898"/>
      <c r="DE25" s="911"/>
      <c r="DF25" s="912"/>
      <c r="DG25" s="904"/>
      <c r="DH25" s="899"/>
      <c r="DI25" s="256"/>
      <c r="DJ25" s="436"/>
      <c r="DK25" s="437"/>
      <c r="DL25" s="256"/>
      <c r="DM25" s="255"/>
      <c r="DN25" s="254"/>
      <c r="DO25" s="438"/>
      <c r="DP25" s="913"/>
      <c r="DQ25" s="914"/>
      <c r="DR25" s="915"/>
      <c r="DS25" s="439"/>
      <c r="DT25" s="312"/>
      <c r="DU25" s="309"/>
      <c r="DV25" s="310"/>
      <c r="DW25" s="310"/>
      <c r="DX25" s="311"/>
      <c r="DY25" s="916"/>
    </row>
    <row r="26" spans="1:129" s="3" customFormat="1" ht="18" customHeight="1">
      <c r="A26" s="305"/>
      <c r="B26" s="174"/>
      <c r="C26" s="1415" t="str">
        <f t="shared" si="4"/>
        <v>私立大学1授業料</v>
      </c>
      <c r="D26" s="1415" t="str">
        <f t="shared" si="5"/>
        <v>私立大学1入学金</v>
      </c>
      <c r="E26" s="174"/>
      <c r="F26" s="305"/>
      <c r="G26" s="1819"/>
      <c r="H26" s="440"/>
      <c r="I26" s="441"/>
      <c r="J26" s="442" t="s">
        <v>651</v>
      </c>
      <c r="K26" s="443"/>
      <c r="L26" s="443"/>
      <c r="M26" s="444"/>
      <c r="N26" s="445" t="s">
        <v>658</v>
      </c>
      <c r="O26" s="446">
        <v>1</v>
      </c>
      <c r="P26" s="442"/>
      <c r="Q26" s="443"/>
      <c r="R26" s="444"/>
      <c r="S26" s="447"/>
      <c r="T26" s="445"/>
      <c r="U26" s="917">
        <v>900000</v>
      </c>
      <c r="V26" s="313">
        <f>IF(OR($R$5="",$T$5="",$J26="",$O26="",$U26=""),"",IF(ISERROR(VLOOKUP($C26,参照!$P$4:$V$112,5,FALSE)),0,VLOOKUP($C26,参照!$P$4:$V$112,5,FALSE)))</f>
        <v>700000</v>
      </c>
      <c r="W26" s="448">
        <v>250000</v>
      </c>
      <c r="X26" s="314">
        <f>IF(OR($R$5="",$T$5="",$J26="",$O26="",$W26=""),"",IF(ISERROR(VLOOKUP($D26,参照!$P$4:$V$112,5,FALSE)),0,VLOOKUP($D26,参照!$P$4:$V$112,5,FALSE)))</f>
        <v>260000</v>
      </c>
      <c r="Y26" s="315"/>
      <c r="Z26" s="315"/>
      <c r="AA26" s="1177"/>
      <c r="AB26" s="348">
        <f t="shared" ref="AB26" si="161">IF(AND(U26&gt;AC26,AD26=12),1,0)</f>
        <v>0</v>
      </c>
      <c r="AC26" s="918">
        <v>900000</v>
      </c>
      <c r="AD26" s="355">
        <f>IF(SUM(AJ26,AL26,AN26,AP26,AR26,AT26)&gt;12,"ｴﾗｰ",SUM(AJ26,AL26,AN26,AP26,AR26,AT26))</f>
        <v>6</v>
      </c>
      <c r="AE26" s="317"/>
      <c r="AF26" s="317">
        <f>IF(OR($R$5="",$T$5="",$J26="",$O26="",$U26="",AD26=0),"",IF(ISERROR(MIN(ROUNDDOWN(MIN(U26,V26),-2)/12,ROUNDDOWN(AC26,-2)/AD26)),"",MIN(ROUNDDOWN(MIN(U26,V26),-2)/12,ROUNDDOWN(AC26,-2)/AD26)))</f>
        <v>58333.333333333336</v>
      </c>
      <c r="AG26" s="319">
        <v>4</v>
      </c>
      <c r="AH26" s="762">
        <f t="shared" ref="AH26" si="162">SUMIF($CJ26:$CJ26,"&gt;0",$AG26:$AG26)</f>
        <v>4</v>
      </c>
      <c r="AI26" s="763">
        <f t="shared" ref="AI26" si="163">SUMIF($CL26:$CL26,"&gt;0",$AG26:$AG26)</f>
        <v>0</v>
      </c>
      <c r="AJ26" s="580">
        <v>6</v>
      </c>
      <c r="AK26" s="579">
        <v>0.33333333333333331</v>
      </c>
      <c r="AL26" s="449"/>
      <c r="AM26" s="579"/>
      <c r="AN26" s="449"/>
      <c r="AO26" s="1197"/>
      <c r="AP26" s="580"/>
      <c r="AQ26" s="579"/>
      <c r="AR26" s="449"/>
      <c r="AS26" s="579"/>
      <c r="AT26" s="449"/>
      <c r="AU26" s="579"/>
      <c r="AV26" s="581" t="str">
        <f t="shared" ref="AV26" si="164">IF(AND($AJ26&gt;0,$AK26=""),"×",IF(AND($AJ26="",$AK26&lt;&gt;""),"×",IF(AND($AK26&lt;&gt;"",$AK26=$AM26),"×",IF(AND($AK26&lt;&gt;"",$AK26=$AO26),"×",IF(AND($AM26&lt;&gt;"",$AM26=$AO26),"×","○")))))</f>
        <v>○</v>
      </c>
      <c r="AW26" s="582" t="str">
        <f t="shared" ref="AW26" si="165">IF(AND($AL26&gt;0,$AM26=""),"×",IF(AND($AL26="",$AM26&lt;&gt;""),"×",IF(AND($AK26&lt;&gt;"",$AK26=$AM26),"×",IF(AND($AK26&lt;&gt;"",$AK26=$AO26),"×",IF(AND($AM26&lt;&gt;"",$AM26=$AO26),"×","○")))))</f>
        <v>○</v>
      </c>
      <c r="AX26" s="582" t="str">
        <f t="shared" ref="AX26" si="166">IF(AND($AN26&gt;0,$AO26=""),"×",IF(AND($AN26="",$AO26&lt;&gt;""),"×",IF(AND($AK26&lt;&gt;"",$AK26=$AM26),"×",IF(AND($AK26&lt;&gt;"",$AK26=$AO26),"×",IF(AND($AM26&lt;&gt;"",$AM26=$AO26),"×","○")))))</f>
        <v>○</v>
      </c>
      <c r="AY26" s="582" t="str">
        <f t="shared" ref="AY26" si="167">IF(AND($AD26=0,$AP26="",$AQ26=""),"○",IF(AND($AP26&gt;0,$AQ26=""),"×",IF(AND($AP26="",$AQ26&lt;&gt;""),"×",IF(AND($AQ26&lt;&gt;"",$AQ26=$AS26),"×",IF(AND($AQ26&lt;&gt;"",$AQ26=$AU26),"×",IF(AND($AS26&lt;&gt;"",$AS26=$AU26),"×","○"))))))</f>
        <v>○</v>
      </c>
      <c r="AZ26" s="582" t="str">
        <f t="shared" ref="AZ26" si="168">IF(AND($AR26&gt;0,$AS26=""),"×",IF(AND($AR26="",$AS26&lt;&gt;""),"×",IF(AND($AQ26&lt;&gt;"",$AQ26=$AS26),"×",IF(AND($AQ26&lt;&gt;"",$AQ26=$AU26),"×",IF(AND($AS26&lt;&gt;"",$AS26=$AU26),"×","○")))))</f>
        <v>○</v>
      </c>
      <c r="BA26" s="583" t="str">
        <f t="shared" ref="BA26" si="169">IF(AND($AT26&gt;0,$AU26=""),"×",IF(AND($AT26="",$AU26&lt;&gt;""),"×",IF(AND($AQ26&lt;&gt;"",$AQ26=$AS26),"×",IF(AND($AQ26&lt;&gt;"",$AQ26=$AU26),"×",IF(AND($AS26&lt;&gt;"",$AS26=$AU26),"×","○")))))</f>
        <v>○</v>
      </c>
      <c r="BB26" s="584">
        <f t="shared" ref="BB26" si="170">COUNTIF(AV26:BA26,"×")</f>
        <v>0</v>
      </c>
      <c r="BC26" s="770">
        <f t="shared" ref="BC26" si="171">IF(SUM($AJ26,$AL26,$AN26,$AP26,$AR26,$AT26)&gt;12,"ｴﾗｰ",SUMIF($AK26,BC$15,$AJ26)+SUMIF($AM26,BC$15,$AL26)+SUMIF($AO26,BC$15,$AN26)+SUMIF($AQ26,BC$15,$AP26)+SUMIF($AS26,BC$15,$AR26)+SUMIF($AU26,BC$15,$AT26))</f>
        <v>0</v>
      </c>
      <c r="BD26" s="771">
        <f t="shared" si="7"/>
        <v>0</v>
      </c>
      <c r="BE26" s="772">
        <f t="shared" si="7"/>
        <v>6</v>
      </c>
      <c r="BF26" s="588">
        <f t="shared" ref="BF26" si="172">IF(BB26&gt;0,"ｴﾗｰ",IF(SUM(BC26:BE26)&gt;12,"ｴﾗｰ",SUM(BC26:BE26)))</f>
        <v>6</v>
      </c>
      <c r="BG26" s="507">
        <f t="shared" ref="BG26" si="173">IF(SUM($AJ26,$AL26,$AN26,$AP26,$AR26,$AT26)&gt;12,"ｴﾗｰ",SUMIF($AK26,BG$15,$AJ26)+SUMIF($AM26,BG$15,$AL26)+SUMIF($AO26,BG$15,$AN26))</f>
        <v>0</v>
      </c>
      <c r="BH26" s="508">
        <f t="shared" si="8"/>
        <v>0</v>
      </c>
      <c r="BI26" s="509">
        <f t="shared" si="8"/>
        <v>6</v>
      </c>
      <c r="BJ26" s="510">
        <f t="shared" ref="BJ26" si="174">SUM(BG26:BI26)</f>
        <v>6</v>
      </c>
      <c r="BK26" s="326">
        <f t="array" ref="BK26">IF($BB26&gt;0,"ｴﾗｰ",SUM(IF($AJ26:$AO26=BK$15,IF($AJ$17:$AO$17="○",$AG26))))</f>
        <v>0</v>
      </c>
      <c r="BL26" s="327">
        <f t="array" ref="BL26">IF($BB26&gt;0,"ｴﾗｰ",SUM(IF($AJ26:$AO26=BL$15,IF($AJ$17:$AO$17="○",$AG26))))</f>
        <v>0</v>
      </c>
      <c r="BM26" s="489">
        <f t="array" ref="BM26">IF($BB26&gt;0,"ｴﾗｰ",SUM(IF($AJ26:$AO26=BM$15,IF($AJ$17:$AO$17="○",$AG26))))</f>
        <v>4</v>
      </c>
      <c r="BN26" s="495">
        <f t="shared" ref="BN26" si="175">SUM(BK26:BM26)</f>
        <v>4</v>
      </c>
      <c r="BO26" s="326">
        <f t="array" ref="BO26">IF($BB26&gt;0,"ｴﾗｰ",SUM(IF($AP26:$AU26=BO$15,IF($AP23:$AU23="○",$AG26))))</f>
        <v>0</v>
      </c>
      <c r="BP26" s="327">
        <f t="array" ref="BP26">IF($BB26&gt;0,"ｴﾗｰ",SUM(IF($AP26:$AU26=BP$15,IF($AP23:$AU23="○",$AG26))))</f>
        <v>0</v>
      </c>
      <c r="BQ26" s="496">
        <f t="array" ref="BQ26">IF($BB26&gt;0,"ｴﾗｰ",SUM(IF($AP26:$AU26=BQ$15,IF($AP23:$AU23="○",$AG26))))</f>
        <v>0</v>
      </c>
      <c r="BR26" s="491">
        <f t="shared" ref="BR26" si="176">SUM(BO26:BQ26)</f>
        <v>0</v>
      </c>
      <c r="BS26" s="326">
        <f t="shared" ref="BS26" si="177">IF($BB26&gt;0,"ｴﾗｰ",IF(ISERROR($AF26*BC26*BS$15),"",$AF26*BC26*BS$15))</f>
        <v>0</v>
      </c>
      <c r="BT26" s="327">
        <f t="shared" ref="BT26" si="178">IF($BB26&gt;0,"ｴﾗｰ",IF(ISERROR($AF26*BD26*BT$15),"",$AF26*BD26*BT$15))</f>
        <v>0</v>
      </c>
      <c r="BU26" s="489">
        <f t="shared" ref="BU26" si="179">IF($BB26&gt;0,"ｴﾗｰ",IF(ISERROR($AF26*BE26*BU$15),"",$AF26*BE26*BU$15))</f>
        <v>116666.66666666666</v>
      </c>
      <c r="BV26" s="919">
        <f t="shared" ref="BV26" si="180">IF($BB26&gt;0,"",ROUNDUP(SUM($BS26:$BU26),-2))</f>
        <v>116700</v>
      </c>
      <c r="BW26" s="513">
        <f t="shared" ref="BW26" si="181">IF($BB26&gt;0,"ｴﾗｰ",IF(ISERROR($AF26*BG26*BW$15),"ｴﾗｰ",$AF26*BG26*BW$15))</f>
        <v>0</v>
      </c>
      <c r="BX26" s="327">
        <f t="shared" ref="BX26" si="182">IF($BB26&gt;0,"ｴﾗｰ",IF(ISERROR($AF26*BH26*BX$15),"ｴﾗｰ",$AF26*BH26*BX$15))</f>
        <v>0</v>
      </c>
      <c r="BY26" s="496">
        <f t="shared" ref="BY26" si="183">IF($BB26&gt;0,"ｴﾗｰ",IF(ISERROR($AF26*BI26*BY$15),"ｴﾗｰ",$AF26*BI26*BY$15))</f>
        <v>116666.66666666666</v>
      </c>
      <c r="BZ26" s="629">
        <f t="shared" ref="BZ26" si="184">IF(BB26&gt;0,"ｴﾗｰ",ROUNDUP(SUM(BW26:BY26),-2))</f>
        <v>116700</v>
      </c>
      <c r="CA26" s="529">
        <f t="shared" ref="CA26" si="185">IF(ISERROR(ROUNDUP(BW26,-2)),"",ROUNDUP(BW26,-2))</f>
        <v>0</v>
      </c>
      <c r="CB26" s="327">
        <f t="shared" ref="CB26" si="186">IF(ISERROR(ROUNDUP(BX26,-2)),"",ROUNDUP(BX26,-2))</f>
        <v>0</v>
      </c>
      <c r="CC26" s="496">
        <f t="shared" ref="CC26" si="187">IF(ISERROR(CD26-CA26-CB26),"",CD26-CA26-CB26)</f>
        <v>116700</v>
      </c>
      <c r="CD26" s="636">
        <f t="shared" ref="CD26" si="188">BZ26</f>
        <v>116700</v>
      </c>
      <c r="CE26" s="529">
        <f t="shared" ref="CE26" si="189">IF(ISERROR(ROUNDUP(BS26,-2)-CA26),"",ROUNDUP(BS26,-2)-CA26)</f>
        <v>0</v>
      </c>
      <c r="CF26" s="327">
        <f t="shared" ref="CF26" si="190">IF(ISERROR(ROUNDUP(BT26,-2)-CB26),"",ROUNDUP(BT26,-2)-CB26)</f>
        <v>0</v>
      </c>
      <c r="CG26" s="496">
        <f t="shared" ref="CG26" si="191">IF(ISERROR(CH26-CE26-CF26),"",CH26-CE26-CF26)</f>
        <v>0</v>
      </c>
      <c r="CH26" s="636">
        <f t="shared" ref="CH26" si="192">IF(ISERROR(BV26-CD26),"",BV26-CD26)</f>
        <v>0</v>
      </c>
      <c r="CI26" s="536">
        <f t="shared" ref="CI26" si="193">IF($BV26=0,"",SUM(AJ26,AL26,AN26))</f>
        <v>6</v>
      </c>
      <c r="CJ26" s="516">
        <f t="shared" ref="CJ26" si="194">IF($BV26=0,"",BZ26)</f>
        <v>116700</v>
      </c>
      <c r="CK26" s="523">
        <f t="shared" ref="CK26" si="195">IF($BV26=0,"",SUM(AP26,AR26,AT26))</f>
        <v>0</v>
      </c>
      <c r="CL26" s="516">
        <f t="shared" ref="CL26" si="196">IF($BV26=0,"",IF(ISERROR(CN26-CJ26),"",CN26-CJ26))</f>
        <v>0</v>
      </c>
      <c r="CM26" s="525">
        <f t="shared" ref="CM26" si="197">IF($BV26=0,"",SUM(CI26,CK26))</f>
        <v>6</v>
      </c>
      <c r="CN26" s="519">
        <f t="shared" ref="CN26" si="198">IF($BV26=0,"",BV26)</f>
        <v>116700</v>
      </c>
      <c r="CO26" s="326">
        <f t="shared" ref="CO26" si="199">IF(ISERROR(ROUNDUP(BS26,-2)),"",ROUNDUP(BS26,-2))</f>
        <v>0</v>
      </c>
      <c r="CP26" s="327">
        <f t="shared" ref="CP26" si="200">IF(ISERROR(ROUNDUP(BT26,-2)),"",ROUNDUP(BT26,-2))</f>
        <v>0</v>
      </c>
      <c r="CQ26" s="496">
        <f t="shared" ref="CQ26" si="201">IF(ISERROR(CR26-CO26-CP26),"",CR26-CO26-CP26)</f>
        <v>116700</v>
      </c>
      <c r="CR26" s="495">
        <f t="shared" ref="CR26" si="202">BV26</f>
        <v>116700</v>
      </c>
      <c r="CS26" s="513">
        <f t="shared" ref="CS26" si="203">IF(ISERROR(CO26*$AG26),"",CO26*$AG26)</f>
        <v>0</v>
      </c>
      <c r="CT26" s="327">
        <f t="shared" ref="CT26" si="204">IF(ISERROR(CP26*$AG26),"",CP26*$AG26)</f>
        <v>0</v>
      </c>
      <c r="CU26" s="327">
        <f t="shared" ref="CU26" si="205">IF(ISERROR(CQ26*$AG26),"",CQ26*$AG26)</f>
        <v>466800</v>
      </c>
      <c r="CV26" s="328">
        <f t="shared" ref="CV26" si="206">IF(ISERROR(BV26*$AG26),"",BV26*$AG26)</f>
        <v>466800</v>
      </c>
      <c r="CW26" s="326">
        <f t="shared" ref="CW26" si="207">IF(ISERROR(ROUNDUP(CA26*$AG26,-2)),"",ROUNDUP(CA26*$AG26,-2))</f>
        <v>0</v>
      </c>
      <c r="CX26" s="327">
        <f t="shared" ref="CX26" si="208">IF(ISERROR(ROUNDUP(CB26*$AG26,-2)),"",ROUNDUP(CB26*$AG26,-2))</f>
        <v>0</v>
      </c>
      <c r="CY26" s="496">
        <f t="shared" ref="CY26" si="209">IF(CC26&lt;100,0,IF(ISERROR(CC26*$AG26),0,CC26*$AG26))</f>
        <v>466800</v>
      </c>
      <c r="CZ26" s="495"/>
      <c r="DA26" s="326">
        <f t="shared" ref="DA26" si="210">IF(ISERROR(ROUNDUP(CE26*$AG26,-2)),"",ROUNDUP(CE26*$AG26,-2))</f>
        <v>0</v>
      </c>
      <c r="DB26" s="327">
        <f t="shared" ref="DB26" si="211">IF(ISERROR(ROUNDUP(CF26*$AG26,-2)),"",ROUNDUP(CF26*$AG26,-2))</f>
        <v>0</v>
      </c>
      <c r="DC26" s="496">
        <f t="shared" ref="DC26" si="212">IF(CG26&lt;100,0,IF(ISERROR(CG26*$AG26),0,CG26*$AG26))</f>
        <v>0</v>
      </c>
      <c r="DD26" s="495"/>
      <c r="DE26" s="337"/>
      <c r="DF26" s="527">
        <f t="shared" ref="DF26" si="213">IF(ISERROR(BV26*AG26),"",BV26*AG26)</f>
        <v>466800</v>
      </c>
      <c r="DG26" s="529">
        <f t="shared" ref="DG26" si="214">IF(ISERROR(CJ26*$AG26),"",CJ26*$AG26)</f>
        <v>466800</v>
      </c>
      <c r="DH26" s="496">
        <f t="shared" ref="DH26" si="215">IF(ISERROR(CL26*$AG26),"",CL26*$AG26)</f>
        <v>0</v>
      </c>
      <c r="DI26" s="313">
        <f t="shared" ref="DI26" si="216">MIN(U26,AC26)</f>
        <v>900000</v>
      </c>
      <c r="DJ26" s="450">
        <f t="shared" ref="DJ26" si="217">BV26</f>
        <v>116700</v>
      </c>
      <c r="DK26" s="451">
        <f t="shared" ref="DK26" si="218">IF(ISERROR(DI26-DJ26),"",DI26-DJ26)</f>
        <v>783300</v>
      </c>
      <c r="DL26" s="313">
        <f t="shared" ref="DL26" si="219">IF(OR($R$5="",$T$5="",$J26="",$O26="",$W26=""),"",IF(W26&lt;=X26,ROUNDDOWN(W26,-2),X26))</f>
        <v>250000</v>
      </c>
      <c r="DM26" s="332">
        <f t="shared" si="26"/>
        <v>250000</v>
      </c>
      <c r="DN26" s="330">
        <f t="shared" si="26"/>
        <v>166700</v>
      </c>
      <c r="DO26" s="452">
        <f t="shared" si="26"/>
        <v>83400</v>
      </c>
      <c r="DP26" s="453"/>
      <c r="DQ26" s="454"/>
      <c r="DR26" s="455">
        <v>2</v>
      </c>
      <c r="DS26" s="456">
        <f t="shared" ref="DS26" si="220">SUM(DP26:DR26)</f>
        <v>2</v>
      </c>
      <c r="DT26" s="350">
        <f t="shared" ref="DT26" si="221">IF(ISERROR(DM26*DP26+DN26*DQ26+DO26*DR26),"",DM26*DP26+DN26*DQ26+DO26*DR26)</f>
        <v>166800</v>
      </c>
      <c r="DU26" s="326">
        <f t="shared" ref="DU26" si="222">IF(ISERROR(DM26*DP26),"",DM26*DP26)</f>
        <v>0</v>
      </c>
      <c r="DV26" s="327">
        <f t="shared" ref="DV26" si="223">IF(ISERROR(DN26*DQ26),"",DN26*DQ26)</f>
        <v>0</v>
      </c>
      <c r="DW26" s="327">
        <f t="shared" ref="DW26" si="224">IF(ISERROR(DO26*DR26),"",DO26*DR26)</f>
        <v>166800</v>
      </c>
      <c r="DX26" s="328">
        <f t="shared" ref="DX26" si="225">SUM(DU26:DW26)</f>
        <v>166800</v>
      </c>
      <c r="DY26" s="457"/>
    </row>
    <row r="27" spans="1:129" s="3" customFormat="1" ht="18" customHeight="1">
      <c r="A27" s="1363"/>
      <c r="B27" s="42"/>
      <c r="C27" s="1415" t="str">
        <f t="shared" si="2"/>
        <v>私立大学授業料</v>
      </c>
      <c r="D27" s="1415" t="str">
        <f t="shared" si="3"/>
        <v>私立大学入学金</v>
      </c>
      <c r="E27" s="42"/>
      <c r="F27" s="1363"/>
      <c r="G27" s="1818">
        <v>5</v>
      </c>
      <c r="H27" s="459"/>
      <c r="I27" s="460"/>
      <c r="J27" s="1887" t="s">
        <v>1107</v>
      </c>
      <c r="K27" s="1821"/>
      <c r="L27" s="1821"/>
      <c r="M27" s="1821"/>
      <c r="N27" s="1821"/>
      <c r="O27" s="1821"/>
      <c r="P27" s="1821"/>
      <c r="Q27" s="1821"/>
      <c r="R27" s="1821"/>
      <c r="S27" s="1821"/>
      <c r="T27" s="1821"/>
      <c r="U27" s="1821"/>
      <c r="V27" s="1821"/>
      <c r="W27" s="1821"/>
      <c r="X27" s="1821"/>
      <c r="Y27" s="1821"/>
      <c r="Z27" s="1821"/>
      <c r="AA27" s="1821"/>
      <c r="AB27" s="1821"/>
      <c r="AC27" s="1822"/>
      <c r="AD27" s="354"/>
      <c r="AE27" s="253"/>
      <c r="AF27" s="253"/>
      <c r="AG27" s="878"/>
      <c r="AH27" s="879"/>
      <c r="AI27" s="880"/>
      <c r="AJ27" s="881"/>
      <c r="AK27" s="882"/>
      <c r="AL27" s="883"/>
      <c r="AM27" s="882"/>
      <c r="AN27" s="883"/>
      <c r="AO27" s="884"/>
      <c r="AP27" s="881"/>
      <c r="AQ27" s="882"/>
      <c r="AR27" s="883"/>
      <c r="AS27" s="882"/>
      <c r="AT27" s="883"/>
      <c r="AU27" s="882"/>
      <c r="AV27" s="885"/>
      <c r="AW27" s="886"/>
      <c r="AX27" s="886"/>
      <c r="AY27" s="886"/>
      <c r="AZ27" s="886"/>
      <c r="BA27" s="887"/>
      <c r="BB27" s="888"/>
      <c r="BC27" s="889"/>
      <c r="BD27" s="890"/>
      <c r="BE27" s="891"/>
      <c r="BF27" s="892"/>
      <c r="BG27" s="893"/>
      <c r="BH27" s="894"/>
      <c r="BI27" s="895"/>
      <c r="BJ27" s="896"/>
      <c r="BK27" s="309"/>
      <c r="BL27" s="310"/>
      <c r="BM27" s="897"/>
      <c r="BN27" s="898"/>
      <c r="BO27" s="309"/>
      <c r="BP27" s="310"/>
      <c r="BQ27" s="899"/>
      <c r="BR27" s="900"/>
      <c r="BS27" s="309"/>
      <c r="BT27" s="310"/>
      <c r="BU27" s="897"/>
      <c r="BV27" s="901"/>
      <c r="BW27" s="902"/>
      <c r="BX27" s="310"/>
      <c r="BY27" s="899"/>
      <c r="BZ27" s="903"/>
      <c r="CA27" s="904"/>
      <c r="CB27" s="310"/>
      <c r="CC27" s="899"/>
      <c r="CD27" s="905"/>
      <c r="CE27" s="904"/>
      <c r="CF27" s="310"/>
      <c r="CG27" s="899"/>
      <c r="CH27" s="905"/>
      <c r="CI27" s="906"/>
      <c r="CJ27" s="907"/>
      <c r="CK27" s="908"/>
      <c r="CL27" s="907"/>
      <c r="CM27" s="909"/>
      <c r="CN27" s="910"/>
      <c r="CO27" s="309"/>
      <c r="CP27" s="310"/>
      <c r="CQ27" s="899"/>
      <c r="CR27" s="898"/>
      <c r="CS27" s="902"/>
      <c r="CT27" s="310"/>
      <c r="CU27" s="310"/>
      <c r="CV27" s="311"/>
      <c r="CW27" s="309"/>
      <c r="CX27" s="310"/>
      <c r="CY27" s="899"/>
      <c r="CZ27" s="898"/>
      <c r="DA27" s="309"/>
      <c r="DB27" s="310"/>
      <c r="DC27" s="899"/>
      <c r="DD27" s="898"/>
      <c r="DE27" s="911"/>
      <c r="DF27" s="912"/>
      <c r="DG27" s="904"/>
      <c r="DH27" s="899"/>
      <c r="DI27" s="256"/>
      <c r="DJ27" s="436"/>
      <c r="DK27" s="437"/>
      <c r="DL27" s="256"/>
      <c r="DM27" s="255"/>
      <c r="DN27" s="254"/>
      <c r="DO27" s="438"/>
      <c r="DP27" s="913"/>
      <c r="DQ27" s="914"/>
      <c r="DR27" s="915"/>
      <c r="DS27" s="439"/>
      <c r="DT27" s="312"/>
      <c r="DU27" s="309"/>
      <c r="DV27" s="310"/>
      <c r="DW27" s="310"/>
      <c r="DX27" s="311"/>
      <c r="DY27" s="916"/>
    </row>
    <row r="28" spans="1:129" s="3" customFormat="1" ht="18" customHeight="1">
      <c r="A28" s="305"/>
      <c r="B28" s="174"/>
      <c r="C28" s="1415" t="str">
        <f t="shared" si="4"/>
        <v>私立大学1授業料</v>
      </c>
      <c r="D28" s="1415" t="str">
        <f t="shared" si="5"/>
        <v>私立大学1入学金</v>
      </c>
      <c r="E28" s="174"/>
      <c r="F28" s="305"/>
      <c r="G28" s="1819"/>
      <c r="H28" s="440"/>
      <c r="I28" s="441"/>
      <c r="J28" s="442" t="s">
        <v>651</v>
      </c>
      <c r="K28" s="443"/>
      <c r="L28" s="443"/>
      <c r="M28" s="444"/>
      <c r="N28" s="445" t="s">
        <v>658</v>
      </c>
      <c r="O28" s="446">
        <v>1</v>
      </c>
      <c r="P28" s="442"/>
      <c r="Q28" s="443"/>
      <c r="R28" s="444"/>
      <c r="S28" s="447"/>
      <c r="T28" s="445"/>
      <c r="U28" s="917">
        <v>900000</v>
      </c>
      <c r="V28" s="313">
        <f>IF(OR($R$5="",$T$5="",$J28="",$O28="",$U28=""),"",IF(ISERROR(VLOOKUP($C28,参照!$P$4:$V$112,5,FALSE)),0,VLOOKUP($C28,参照!$P$4:$V$112,5,FALSE)))</f>
        <v>700000</v>
      </c>
      <c r="W28" s="448"/>
      <c r="X28" s="314" t="str">
        <f>IF(OR($R$5="",$T$5="",$J28="",$O28="",$W28=""),"",IF(ISERROR(VLOOKUP($D28,参照!$P$4:$V$112,5,FALSE)),0,VLOOKUP($D28,参照!$P$4:$V$112,5,FALSE)))</f>
        <v/>
      </c>
      <c r="Y28" s="315"/>
      <c r="Z28" s="315"/>
      <c r="AA28" s="1177"/>
      <c r="AB28" s="348">
        <f t="shared" ref="AB28" si="226">IF(AND(U28&gt;AC28,AD28=12),1,0)</f>
        <v>0</v>
      </c>
      <c r="AC28" s="918">
        <v>900000</v>
      </c>
      <c r="AD28" s="355">
        <f>IF(SUM(AJ28,AL28,AN28,AP28,AR28,AT28)&gt;12,"ｴﾗｰ",SUM(AJ28,AL28,AN28,AP28,AR28,AT28))</f>
        <v>6</v>
      </c>
      <c r="AE28" s="317"/>
      <c r="AF28" s="317">
        <f>IF(OR($R$5="",$T$5="",$J28="",$O28="",$U28="",AD28=0),"",IF(ISERROR(MIN(ROUNDDOWN(MIN(U28,V28),-2)/12,ROUNDDOWN(AC28,-2)/AD28)),"",MIN(ROUNDDOWN(MIN(U28,V28),-2)/12,ROUNDDOWN(AC28,-2)/AD28)))</f>
        <v>58333.333333333336</v>
      </c>
      <c r="AG28" s="319">
        <v>2</v>
      </c>
      <c r="AH28" s="762">
        <f t="shared" ref="AH28" si="227">SUMIF($CJ28:$CJ28,"&gt;0",$AG28:$AG28)</f>
        <v>0</v>
      </c>
      <c r="AI28" s="763">
        <f t="shared" ref="AI28" si="228">SUMIF($CL28:$CL28,"&gt;0",$AG28:$AG28)</f>
        <v>2</v>
      </c>
      <c r="AJ28" s="580"/>
      <c r="AK28" s="579"/>
      <c r="AL28" s="449"/>
      <c r="AM28" s="579"/>
      <c r="AN28" s="449"/>
      <c r="AO28" s="1197"/>
      <c r="AP28" s="580">
        <v>6</v>
      </c>
      <c r="AQ28" s="579">
        <v>0.66666666666666663</v>
      </c>
      <c r="AR28" s="449"/>
      <c r="AS28" s="579"/>
      <c r="AT28" s="449"/>
      <c r="AU28" s="579"/>
      <c r="AV28" s="581" t="str">
        <f t="shared" ref="AV28" si="229">IF(AND($AJ28&gt;0,$AK28=""),"×",IF(AND($AJ28="",$AK28&lt;&gt;""),"×",IF(AND($AK28&lt;&gt;"",$AK28=$AM28),"×",IF(AND($AK28&lt;&gt;"",$AK28=$AO28),"×",IF(AND($AM28&lt;&gt;"",$AM28=$AO28),"×","○")))))</f>
        <v>○</v>
      </c>
      <c r="AW28" s="582" t="str">
        <f t="shared" ref="AW28" si="230">IF(AND($AL28&gt;0,$AM28=""),"×",IF(AND($AL28="",$AM28&lt;&gt;""),"×",IF(AND($AK28&lt;&gt;"",$AK28=$AM28),"×",IF(AND($AK28&lt;&gt;"",$AK28=$AO28),"×",IF(AND($AM28&lt;&gt;"",$AM28=$AO28),"×","○")))))</f>
        <v>○</v>
      </c>
      <c r="AX28" s="582" t="str">
        <f t="shared" ref="AX28" si="231">IF(AND($AN28&gt;0,$AO28=""),"×",IF(AND($AN28="",$AO28&lt;&gt;""),"×",IF(AND($AK28&lt;&gt;"",$AK28=$AM28),"×",IF(AND($AK28&lt;&gt;"",$AK28=$AO28),"×",IF(AND($AM28&lt;&gt;"",$AM28=$AO28),"×","○")))))</f>
        <v>○</v>
      </c>
      <c r="AY28" s="582" t="str">
        <f t="shared" ref="AY28" si="232">IF(AND($AD28=0,$AP28="",$AQ28=""),"○",IF(AND($AP28&gt;0,$AQ28=""),"×",IF(AND($AP28="",$AQ28&lt;&gt;""),"×",IF(AND($AQ28&lt;&gt;"",$AQ28=$AS28),"×",IF(AND($AQ28&lt;&gt;"",$AQ28=$AU28),"×",IF(AND($AS28&lt;&gt;"",$AS28=$AU28),"×","○"))))))</f>
        <v>○</v>
      </c>
      <c r="AZ28" s="582" t="str">
        <f t="shared" ref="AZ28" si="233">IF(AND($AR28&gt;0,$AS28=""),"×",IF(AND($AR28="",$AS28&lt;&gt;""),"×",IF(AND($AQ28&lt;&gt;"",$AQ28=$AS28),"×",IF(AND($AQ28&lt;&gt;"",$AQ28=$AU28),"×",IF(AND($AS28&lt;&gt;"",$AS28=$AU28),"×","○")))))</f>
        <v>○</v>
      </c>
      <c r="BA28" s="583" t="str">
        <f t="shared" ref="BA28" si="234">IF(AND($AT28&gt;0,$AU28=""),"×",IF(AND($AT28="",$AU28&lt;&gt;""),"×",IF(AND($AQ28&lt;&gt;"",$AQ28=$AS28),"×",IF(AND($AQ28&lt;&gt;"",$AQ28=$AU28),"×",IF(AND($AS28&lt;&gt;"",$AS28=$AU28),"×","○")))))</f>
        <v>○</v>
      </c>
      <c r="BB28" s="584">
        <f t="shared" ref="BB28" si="235">COUNTIF(AV28:BA28,"×")</f>
        <v>0</v>
      </c>
      <c r="BC28" s="770">
        <f t="shared" ref="BC28" si="236">IF(SUM($AJ28,$AL28,$AN28,$AP28,$AR28,$AT28)&gt;12,"ｴﾗｰ",SUMIF($AK28,BC$15,$AJ28)+SUMIF($AM28,BC$15,$AL28)+SUMIF($AO28,BC$15,$AN28)+SUMIF($AQ28,BC$15,$AP28)+SUMIF($AS28,BC$15,$AR28)+SUMIF($AU28,BC$15,$AT28))</f>
        <v>0</v>
      </c>
      <c r="BD28" s="771">
        <f t="shared" si="7"/>
        <v>6</v>
      </c>
      <c r="BE28" s="772">
        <f t="shared" si="7"/>
        <v>0</v>
      </c>
      <c r="BF28" s="588">
        <f t="shared" ref="BF28" si="237">IF(BB28&gt;0,"ｴﾗｰ",IF(SUM(BC28:BE28)&gt;12,"ｴﾗｰ",SUM(BC28:BE28)))</f>
        <v>6</v>
      </c>
      <c r="BG28" s="507">
        <f t="shared" ref="BG28" si="238">IF(SUM($AJ28,$AL28,$AN28,$AP28,$AR28,$AT28)&gt;12,"ｴﾗｰ",SUMIF($AK28,BG$15,$AJ28)+SUMIF($AM28,BG$15,$AL28)+SUMIF($AO28,BG$15,$AN28))</f>
        <v>0</v>
      </c>
      <c r="BH28" s="508">
        <f t="shared" si="8"/>
        <v>0</v>
      </c>
      <c r="BI28" s="509">
        <f t="shared" si="8"/>
        <v>0</v>
      </c>
      <c r="BJ28" s="510">
        <f t="shared" ref="BJ28" si="239">SUM(BG28:BI28)</f>
        <v>0</v>
      </c>
      <c r="BK28" s="326">
        <f t="array" ref="BK28">IF($BB28&gt;0,"ｴﾗｰ",SUM(IF($AJ28:$AO28=BK$15,IF($AJ$17:$AO$17="○",$AG28))))</f>
        <v>0</v>
      </c>
      <c r="BL28" s="327">
        <f t="array" ref="BL28">IF($BB28&gt;0,"ｴﾗｰ",SUM(IF($AJ28:$AO28=BL$15,IF($AJ$17:$AO$17="○",$AG28))))</f>
        <v>0</v>
      </c>
      <c r="BM28" s="489">
        <f t="array" ref="BM28">IF($BB28&gt;0,"ｴﾗｰ",SUM(IF($AJ28:$AO28=BM$15,IF($AJ$17:$AO$17="○",$AG28))))</f>
        <v>0</v>
      </c>
      <c r="BN28" s="495">
        <f t="shared" ref="BN28" si="240">SUM(BK28:BM28)</f>
        <v>0</v>
      </c>
      <c r="BO28" s="326">
        <f t="array" ref="BO28">IF($BB28&gt;0,"ｴﾗｰ",SUM(IF($AP28:$AU28=BO$15,IF($AP25:$AU25="○",$AG28))))</f>
        <v>0</v>
      </c>
      <c r="BP28" s="327">
        <f t="array" ref="BP28">IF($BB28&gt;0,"ｴﾗｰ",SUM(IF($AP28:$AU28=BP$15,IF($AP25:$AU25="○",$AG28))))</f>
        <v>0</v>
      </c>
      <c r="BQ28" s="496">
        <f t="array" ref="BQ28">IF($BB28&gt;0,"ｴﾗｰ",SUM(IF($AP28:$AU28=BQ$15,IF($AP25:$AU25="○",$AG28))))</f>
        <v>0</v>
      </c>
      <c r="BR28" s="491">
        <f t="shared" ref="BR28" si="241">SUM(BO28:BQ28)</f>
        <v>0</v>
      </c>
      <c r="BS28" s="326">
        <f t="shared" ref="BS28" si="242">IF($BB28&gt;0,"ｴﾗｰ",IF(ISERROR($AF28*BC28*BS$15),"",$AF28*BC28*BS$15))</f>
        <v>0</v>
      </c>
      <c r="BT28" s="327">
        <f t="shared" ref="BT28" si="243">IF($BB28&gt;0,"ｴﾗｰ",IF(ISERROR($AF28*BD28*BT$15),"",$AF28*BD28*BT$15))</f>
        <v>233333.33333333331</v>
      </c>
      <c r="BU28" s="489">
        <f t="shared" ref="BU28" si="244">IF($BB28&gt;0,"ｴﾗｰ",IF(ISERROR($AF28*BE28*BU$15),"",$AF28*BE28*BU$15))</f>
        <v>0</v>
      </c>
      <c r="BV28" s="919">
        <f t="shared" ref="BV28" si="245">IF($BB28&gt;0,"",ROUNDUP(SUM($BS28:$BU28),-2))</f>
        <v>233400</v>
      </c>
      <c r="BW28" s="513">
        <f t="shared" ref="BW28" si="246">IF($BB28&gt;0,"ｴﾗｰ",IF(ISERROR($AF28*BG28*BW$15),"ｴﾗｰ",$AF28*BG28*BW$15))</f>
        <v>0</v>
      </c>
      <c r="BX28" s="327">
        <f t="shared" ref="BX28" si="247">IF($BB28&gt;0,"ｴﾗｰ",IF(ISERROR($AF28*BH28*BX$15),"ｴﾗｰ",$AF28*BH28*BX$15))</f>
        <v>0</v>
      </c>
      <c r="BY28" s="496">
        <f t="shared" ref="BY28" si="248">IF($BB28&gt;0,"ｴﾗｰ",IF(ISERROR($AF28*BI28*BY$15),"ｴﾗｰ",$AF28*BI28*BY$15))</f>
        <v>0</v>
      </c>
      <c r="BZ28" s="629">
        <f t="shared" ref="BZ28" si="249">IF(BB28&gt;0,"ｴﾗｰ",ROUNDUP(SUM(BW28:BY28),-2))</f>
        <v>0</v>
      </c>
      <c r="CA28" s="529">
        <f t="shared" ref="CA28" si="250">IF(ISERROR(ROUNDUP(BW28,-2)),"",ROUNDUP(BW28,-2))</f>
        <v>0</v>
      </c>
      <c r="CB28" s="327">
        <f t="shared" ref="CB28" si="251">IF(ISERROR(ROUNDUP(BX28,-2)),"",ROUNDUP(BX28,-2))</f>
        <v>0</v>
      </c>
      <c r="CC28" s="496">
        <f t="shared" ref="CC28" si="252">IF(ISERROR(CD28-CA28-CB28),"",CD28-CA28-CB28)</f>
        <v>0</v>
      </c>
      <c r="CD28" s="636">
        <f t="shared" ref="CD28" si="253">BZ28</f>
        <v>0</v>
      </c>
      <c r="CE28" s="529">
        <f t="shared" ref="CE28" si="254">IF(ISERROR(ROUNDUP(BS28,-2)-CA28),"",ROUNDUP(BS28,-2)-CA28)</f>
        <v>0</v>
      </c>
      <c r="CF28" s="327">
        <f t="shared" ref="CF28" si="255">IF(ISERROR(ROUNDUP(BT28,-2)-CB28),"",ROUNDUP(BT28,-2)-CB28)</f>
        <v>233400</v>
      </c>
      <c r="CG28" s="496">
        <f t="shared" ref="CG28" si="256">IF(ISERROR(CH28-CE28-CF28),"",CH28-CE28-CF28)</f>
        <v>0</v>
      </c>
      <c r="CH28" s="636">
        <f t="shared" ref="CH28" si="257">IF(ISERROR(BV28-CD28),"",BV28-CD28)</f>
        <v>233400</v>
      </c>
      <c r="CI28" s="536">
        <f t="shared" ref="CI28" si="258">IF($BV28=0,"",SUM(AJ28,AL28,AN28))</f>
        <v>0</v>
      </c>
      <c r="CJ28" s="516">
        <f t="shared" ref="CJ28" si="259">IF($BV28=0,"",BZ28)</f>
        <v>0</v>
      </c>
      <c r="CK28" s="523">
        <f t="shared" ref="CK28" si="260">IF($BV28=0,"",SUM(AP28,AR28,AT28))</f>
        <v>6</v>
      </c>
      <c r="CL28" s="516">
        <f t="shared" ref="CL28" si="261">IF($BV28=0,"",IF(ISERROR(CN28-CJ28),"",CN28-CJ28))</f>
        <v>233400</v>
      </c>
      <c r="CM28" s="525">
        <f t="shared" ref="CM28" si="262">IF($BV28=0,"",SUM(CI28,CK28))</f>
        <v>6</v>
      </c>
      <c r="CN28" s="519">
        <f t="shared" ref="CN28" si="263">IF($BV28=0,"",BV28)</f>
        <v>233400</v>
      </c>
      <c r="CO28" s="326">
        <f t="shared" ref="CO28" si="264">IF(ISERROR(ROUNDUP(BS28,-2)),"",ROUNDUP(BS28,-2))</f>
        <v>0</v>
      </c>
      <c r="CP28" s="327">
        <f t="shared" ref="CP28" si="265">IF(ISERROR(ROUNDUP(BT28,-2)),"",ROUNDUP(BT28,-2))</f>
        <v>233400</v>
      </c>
      <c r="CQ28" s="496">
        <f t="shared" ref="CQ28" si="266">IF(ISERROR(CR28-CO28-CP28),"",CR28-CO28-CP28)</f>
        <v>0</v>
      </c>
      <c r="CR28" s="495">
        <f t="shared" ref="CR28" si="267">BV28</f>
        <v>233400</v>
      </c>
      <c r="CS28" s="513">
        <f t="shared" ref="CS28" si="268">IF(ISERROR(CO28*$AG28),"",CO28*$AG28)</f>
        <v>0</v>
      </c>
      <c r="CT28" s="327">
        <f t="shared" ref="CT28" si="269">IF(ISERROR(CP28*$AG28),"",CP28*$AG28)</f>
        <v>466800</v>
      </c>
      <c r="CU28" s="327">
        <f t="shared" ref="CU28" si="270">IF(ISERROR(CQ28*$AG28),"",CQ28*$AG28)</f>
        <v>0</v>
      </c>
      <c r="CV28" s="328">
        <f t="shared" ref="CV28" si="271">IF(ISERROR(BV28*$AG28),"",BV28*$AG28)</f>
        <v>466800</v>
      </c>
      <c r="CW28" s="326">
        <f t="shared" ref="CW28" si="272">IF(ISERROR(ROUNDUP(CA28*$AG28,-2)),"",ROUNDUP(CA28*$AG28,-2))</f>
        <v>0</v>
      </c>
      <c r="CX28" s="327">
        <f t="shared" ref="CX28" si="273">IF(ISERROR(ROUNDUP(CB28*$AG28,-2)),"",ROUNDUP(CB28*$AG28,-2))</f>
        <v>0</v>
      </c>
      <c r="CY28" s="496">
        <f t="shared" ref="CY28" si="274">IF(CC28&lt;100,0,IF(ISERROR(CC28*$AG28),0,CC28*$AG28))</f>
        <v>0</v>
      </c>
      <c r="CZ28" s="495"/>
      <c r="DA28" s="326">
        <f t="shared" ref="DA28" si="275">IF(ISERROR(ROUNDUP(CE28*$AG28,-2)),"",ROUNDUP(CE28*$AG28,-2))</f>
        <v>0</v>
      </c>
      <c r="DB28" s="327">
        <f t="shared" ref="DB28" si="276">IF(ISERROR(ROUNDUP(CF28*$AG28,-2)),"",ROUNDUP(CF28*$AG28,-2))</f>
        <v>466800</v>
      </c>
      <c r="DC28" s="496">
        <f t="shared" ref="DC28" si="277">IF(CG28&lt;100,0,IF(ISERROR(CG28*$AG28),0,CG28*$AG28))</f>
        <v>0</v>
      </c>
      <c r="DD28" s="495"/>
      <c r="DE28" s="337"/>
      <c r="DF28" s="527">
        <f t="shared" ref="DF28" si="278">IF(ISERROR(BV28*AG28),"",BV28*AG28)</f>
        <v>466800</v>
      </c>
      <c r="DG28" s="529">
        <f t="shared" ref="DG28" si="279">IF(ISERROR(CJ28*$AG28),"",CJ28*$AG28)</f>
        <v>0</v>
      </c>
      <c r="DH28" s="496">
        <f t="shared" ref="DH28" si="280">IF(ISERROR(CL28*$AG28),"",CL28*$AG28)</f>
        <v>466800</v>
      </c>
      <c r="DI28" s="313">
        <f t="shared" ref="DI28" si="281">MIN(U28,AC28)</f>
        <v>900000</v>
      </c>
      <c r="DJ28" s="450">
        <f t="shared" ref="DJ28" si="282">BV28</f>
        <v>233400</v>
      </c>
      <c r="DK28" s="451">
        <f t="shared" ref="DK28" si="283">IF(ISERROR(DI28-DJ28),"",DI28-DJ28)</f>
        <v>666600</v>
      </c>
      <c r="DL28" s="313" t="str">
        <f t="shared" ref="DL28" si="284">IF(OR($R$5="",$T$5="",$J28="",$O28="",$W28=""),"",IF(W28&lt;=X28,ROUNDDOWN(W28,-2),X28))</f>
        <v/>
      </c>
      <c r="DM28" s="332" t="str">
        <f t="shared" si="26"/>
        <v/>
      </c>
      <c r="DN28" s="330" t="str">
        <f t="shared" si="26"/>
        <v/>
      </c>
      <c r="DO28" s="452" t="str">
        <f t="shared" si="26"/>
        <v/>
      </c>
      <c r="DP28" s="453"/>
      <c r="DQ28" s="454"/>
      <c r="DR28" s="455"/>
      <c r="DS28" s="456">
        <f t="shared" ref="DS28" si="285">SUM(DP28:DR28)</f>
        <v>0</v>
      </c>
      <c r="DT28" s="350" t="str">
        <f t="shared" ref="DT28" si="286">IF(ISERROR(DM28*DP28+DN28*DQ28+DO28*DR28),"",DM28*DP28+DN28*DQ28+DO28*DR28)</f>
        <v/>
      </c>
      <c r="DU28" s="326" t="str">
        <f t="shared" ref="DU28" si="287">IF(ISERROR(DM28*DP28),"",DM28*DP28)</f>
        <v/>
      </c>
      <c r="DV28" s="327" t="str">
        <f t="shared" ref="DV28" si="288">IF(ISERROR(DN28*DQ28),"",DN28*DQ28)</f>
        <v/>
      </c>
      <c r="DW28" s="327" t="str">
        <f t="shared" ref="DW28" si="289">IF(ISERROR(DO28*DR28),"",DO28*DR28)</f>
        <v/>
      </c>
      <c r="DX28" s="328">
        <f t="shared" ref="DX28" si="290">SUM(DU28:DW28)</f>
        <v>0</v>
      </c>
      <c r="DY28" s="457"/>
    </row>
    <row r="29" spans="1:129" s="3" customFormat="1" ht="18" customHeight="1">
      <c r="A29" s="1363"/>
      <c r="B29" s="42"/>
      <c r="C29" s="1415" t="str">
        <f t="shared" si="2"/>
        <v>私立大学授業料</v>
      </c>
      <c r="D29" s="1415" t="str">
        <f t="shared" si="3"/>
        <v>私立大学入学金</v>
      </c>
      <c r="E29" s="42"/>
      <c r="F29" s="1363"/>
      <c r="G29" s="1818">
        <v>6</v>
      </c>
      <c r="H29" s="459"/>
      <c r="I29" s="460"/>
      <c r="J29" s="1887" t="s">
        <v>1097</v>
      </c>
      <c r="K29" s="1821"/>
      <c r="L29" s="1821"/>
      <c r="M29" s="1821"/>
      <c r="N29" s="1821"/>
      <c r="O29" s="1821"/>
      <c r="P29" s="1821"/>
      <c r="Q29" s="1821"/>
      <c r="R29" s="1821"/>
      <c r="S29" s="1821"/>
      <c r="T29" s="1821"/>
      <c r="U29" s="1821"/>
      <c r="V29" s="1821"/>
      <c r="W29" s="1821"/>
      <c r="X29" s="1821"/>
      <c r="Y29" s="1821"/>
      <c r="Z29" s="1821"/>
      <c r="AA29" s="1821"/>
      <c r="AB29" s="1821"/>
      <c r="AC29" s="1822"/>
      <c r="AD29" s="354"/>
      <c r="AE29" s="253"/>
      <c r="AF29" s="253"/>
      <c r="AG29" s="878"/>
      <c r="AH29" s="879"/>
      <c r="AI29" s="880"/>
      <c r="AJ29" s="881"/>
      <c r="AK29" s="882"/>
      <c r="AL29" s="883"/>
      <c r="AM29" s="882"/>
      <c r="AN29" s="883"/>
      <c r="AO29" s="884"/>
      <c r="AP29" s="881"/>
      <c r="AQ29" s="882"/>
      <c r="AR29" s="883"/>
      <c r="AS29" s="882"/>
      <c r="AT29" s="883"/>
      <c r="AU29" s="882"/>
      <c r="AV29" s="885"/>
      <c r="AW29" s="886"/>
      <c r="AX29" s="886"/>
      <c r="AY29" s="886"/>
      <c r="AZ29" s="886"/>
      <c r="BA29" s="887"/>
      <c r="BB29" s="888"/>
      <c r="BC29" s="889"/>
      <c r="BD29" s="890"/>
      <c r="BE29" s="891"/>
      <c r="BF29" s="892"/>
      <c r="BG29" s="893"/>
      <c r="BH29" s="894"/>
      <c r="BI29" s="895"/>
      <c r="BJ29" s="896"/>
      <c r="BK29" s="309"/>
      <c r="BL29" s="310"/>
      <c r="BM29" s="897"/>
      <c r="BN29" s="898"/>
      <c r="BO29" s="309"/>
      <c r="BP29" s="310"/>
      <c r="BQ29" s="899"/>
      <c r="BR29" s="900"/>
      <c r="BS29" s="309"/>
      <c r="BT29" s="310"/>
      <c r="BU29" s="897"/>
      <c r="BV29" s="901"/>
      <c r="BW29" s="902"/>
      <c r="BX29" s="310"/>
      <c r="BY29" s="899"/>
      <c r="BZ29" s="903"/>
      <c r="CA29" s="904"/>
      <c r="CB29" s="310"/>
      <c r="CC29" s="899"/>
      <c r="CD29" s="905"/>
      <c r="CE29" s="904"/>
      <c r="CF29" s="310"/>
      <c r="CG29" s="899"/>
      <c r="CH29" s="905"/>
      <c r="CI29" s="906"/>
      <c r="CJ29" s="907"/>
      <c r="CK29" s="908"/>
      <c r="CL29" s="907"/>
      <c r="CM29" s="909"/>
      <c r="CN29" s="910"/>
      <c r="CO29" s="309"/>
      <c r="CP29" s="310"/>
      <c r="CQ29" s="899"/>
      <c r="CR29" s="898"/>
      <c r="CS29" s="902"/>
      <c r="CT29" s="310"/>
      <c r="CU29" s="310"/>
      <c r="CV29" s="311"/>
      <c r="CW29" s="309"/>
      <c r="CX29" s="310"/>
      <c r="CY29" s="899"/>
      <c r="CZ29" s="898"/>
      <c r="DA29" s="309"/>
      <c r="DB29" s="310"/>
      <c r="DC29" s="899"/>
      <c r="DD29" s="898"/>
      <c r="DE29" s="911"/>
      <c r="DF29" s="912"/>
      <c r="DG29" s="904"/>
      <c r="DH29" s="899"/>
      <c r="DI29" s="256"/>
      <c r="DJ29" s="436"/>
      <c r="DK29" s="437"/>
      <c r="DL29" s="256"/>
      <c r="DM29" s="255"/>
      <c r="DN29" s="254"/>
      <c r="DO29" s="438"/>
      <c r="DP29" s="913"/>
      <c r="DQ29" s="914"/>
      <c r="DR29" s="915"/>
      <c r="DS29" s="439"/>
      <c r="DT29" s="312"/>
      <c r="DU29" s="309"/>
      <c r="DV29" s="310"/>
      <c r="DW29" s="310"/>
      <c r="DX29" s="311"/>
      <c r="DY29" s="916"/>
    </row>
    <row r="30" spans="1:129" s="3" customFormat="1" ht="18" customHeight="1">
      <c r="A30" s="305"/>
      <c r="B30" s="174"/>
      <c r="C30" s="1415" t="str">
        <f t="shared" si="4"/>
        <v>私立大学1授業料</v>
      </c>
      <c r="D30" s="1415" t="str">
        <f t="shared" si="5"/>
        <v>私立大学1入学金</v>
      </c>
      <c r="E30" s="174"/>
      <c r="F30" s="305"/>
      <c r="G30" s="1819"/>
      <c r="H30" s="440"/>
      <c r="I30" s="441"/>
      <c r="J30" s="442" t="s">
        <v>651</v>
      </c>
      <c r="K30" s="443"/>
      <c r="L30" s="443"/>
      <c r="M30" s="444"/>
      <c r="N30" s="445" t="s">
        <v>658</v>
      </c>
      <c r="O30" s="446">
        <v>1</v>
      </c>
      <c r="P30" s="442"/>
      <c r="Q30" s="443"/>
      <c r="R30" s="444"/>
      <c r="S30" s="447"/>
      <c r="T30" s="445"/>
      <c r="U30" s="917">
        <v>900000</v>
      </c>
      <c r="V30" s="313">
        <f>IF(OR($R$5="",$T$5="",$J30="",$O30="",$U30=""),"",IF(ISERROR(VLOOKUP($C30,参照!$P$4:$V$112,5,FALSE)),0,VLOOKUP($C30,参照!$P$4:$V$112,5,FALSE)))</f>
        <v>700000</v>
      </c>
      <c r="W30" s="448">
        <v>250000</v>
      </c>
      <c r="X30" s="314">
        <f>IF(OR($R$5="",$T$5="",$J30="",$O30="",$W30=""),"",IF(ISERROR(VLOOKUP($D30,参照!$P$4:$V$112,5,FALSE)),0,VLOOKUP($D30,参照!$P$4:$V$112,5,FALSE)))</f>
        <v>260000</v>
      </c>
      <c r="Y30" s="315"/>
      <c r="Z30" s="315"/>
      <c r="AA30" s="1177"/>
      <c r="AB30" s="348">
        <f t="shared" ref="AB30" si="291">IF(AND(U30&gt;AC30,AD30=12),1,0)</f>
        <v>0</v>
      </c>
      <c r="AC30" s="918">
        <v>900000</v>
      </c>
      <c r="AD30" s="355">
        <f>IF(SUM(AJ30,AL30,AN30,AP30,AR30,AT30)&gt;12,"ｴﾗｰ",SUM(AJ30,AL30,AN30,AP30,AR30,AT30))</f>
        <v>7</v>
      </c>
      <c r="AE30" s="317"/>
      <c r="AF30" s="317">
        <f>IF(OR($R$5="",$T$5="",$J30="",$O30="",$U30="",AD30=0),"",IF(ISERROR(MIN(ROUNDDOWN(MIN(U30,V30),-2)/12,ROUNDDOWN(AC30,-2)/AD30)),"",MIN(ROUNDDOWN(MIN(U30,V30),-2)/12,ROUNDDOWN(AC30,-2)/AD30)))</f>
        <v>58333.333333333336</v>
      </c>
      <c r="AG30" s="319">
        <v>5</v>
      </c>
      <c r="AH30" s="762">
        <f t="shared" ref="AH30" si="292">SUMIF($CJ30:$CJ30,"&gt;0",$AG30:$AG30)</f>
        <v>5</v>
      </c>
      <c r="AI30" s="763">
        <f t="shared" ref="AI30" si="293">SUMIF($CL30:$CL30,"&gt;0",$AG30:$AG30)</f>
        <v>5</v>
      </c>
      <c r="AJ30" s="580">
        <v>3</v>
      </c>
      <c r="AK30" s="579">
        <v>0.33333333333333331</v>
      </c>
      <c r="AL30" s="449"/>
      <c r="AM30" s="579"/>
      <c r="AN30" s="449"/>
      <c r="AO30" s="1197"/>
      <c r="AP30" s="580">
        <v>4</v>
      </c>
      <c r="AQ30" s="579">
        <v>0.66666666666666663</v>
      </c>
      <c r="AR30" s="449"/>
      <c r="AS30" s="579"/>
      <c r="AT30" s="449"/>
      <c r="AU30" s="579"/>
      <c r="AV30" s="581" t="str">
        <f t="shared" ref="AV30" si="294">IF(AND($AJ30&gt;0,$AK30=""),"×",IF(AND($AJ30="",$AK30&lt;&gt;""),"×",IF(AND($AK30&lt;&gt;"",$AK30=$AM30),"×",IF(AND($AK30&lt;&gt;"",$AK30=$AO30),"×",IF(AND($AM30&lt;&gt;"",$AM30=$AO30),"×","○")))))</f>
        <v>○</v>
      </c>
      <c r="AW30" s="582" t="str">
        <f t="shared" ref="AW30" si="295">IF(AND($AL30&gt;0,$AM30=""),"×",IF(AND($AL30="",$AM30&lt;&gt;""),"×",IF(AND($AK30&lt;&gt;"",$AK30=$AM30),"×",IF(AND($AK30&lt;&gt;"",$AK30=$AO30),"×",IF(AND($AM30&lt;&gt;"",$AM30=$AO30),"×","○")))))</f>
        <v>○</v>
      </c>
      <c r="AX30" s="582" t="str">
        <f t="shared" ref="AX30" si="296">IF(AND($AN30&gt;0,$AO30=""),"×",IF(AND($AN30="",$AO30&lt;&gt;""),"×",IF(AND($AK30&lt;&gt;"",$AK30=$AM30),"×",IF(AND($AK30&lt;&gt;"",$AK30=$AO30),"×",IF(AND($AM30&lt;&gt;"",$AM30=$AO30),"×","○")))))</f>
        <v>○</v>
      </c>
      <c r="AY30" s="582" t="str">
        <f t="shared" ref="AY30" si="297">IF(AND($AD30=0,$AP30="",$AQ30=""),"○",IF(AND($AP30&gt;0,$AQ30=""),"×",IF(AND($AP30="",$AQ30&lt;&gt;""),"×",IF(AND($AQ30&lt;&gt;"",$AQ30=$AS30),"×",IF(AND($AQ30&lt;&gt;"",$AQ30=$AU30),"×",IF(AND($AS30&lt;&gt;"",$AS30=$AU30),"×","○"))))))</f>
        <v>○</v>
      </c>
      <c r="AZ30" s="582" t="str">
        <f t="shared" ref="AZ30" si="298">IF(AND($AR30&gt;0,$AS30=""),"×",IF(AND($AR30="",$AS30&lt;&gt;""),"×",IF(AND($AQ30&lt;&gt;"",$AQ30=$AS30),"×",IF(AND($AQ30&lt;&gt;"",$AQ30=$AU30),"×",IF(AND($AS30&lt;&gt;"",$AS30=$AU30),"×","○")))))</f>
        <v>○</v>
      </c>
      <c r="BA30" s="583" t="str">
        <f t="shared" ref="BA30" si="299">IF(AND($AT30&gt;0,$AU30=""),"×",IF(AND($AT30="",$AU30&lt;&gt;""),"×",IF(AND($AQ30&lt;&gt;"",$AQ30=$AS30),"×",IF(AND($AQ30&lt;&gt;"",$AQ30=$AU30),"×",IF(AND($AS30&lt;&gt;"",$AS30=$AU30),"×","○")))))</f>
        <v>○</v>
      </c>
      <c r="BB30" s="584">
        <f t="shared" ref="BB30" si="300">COUNTIF(AV30:BA30,"×")</f>
        <v>0</v>
      </c>
      <c r="BC30" s="770">
        <f t="shared" ref="BC30" si="301">IF(SUM($AJ30,$AL30,$AN30,$AP30,$AR30,$AT30)&gt;12,"ｴﾗｰ",SUMIF($AK30,BC$15,$AJ30)+SUMIF($AM30,BC$15,$AL30)+SUMIF($AO30,BC$15,$AN30)+SUMIF($AQ30,BC$15,$AP30)+SUMIF($AS30,BC$15,$AR30)+SUMIF($AU30,BC$15,$AT30))</f>
        <v>0</v>
      </c>
      <c r="BD30" s="771">
        <f t="shared" si="7"/>
        <v>4</v>
      </c>
      <c r="BE30" s="772">
        <f t="shared" si="7"/>
        <v>3</v>
      </c>
      <c r="BF30" s="588">
        <f t="shared" ref="BF30" si="302">IF(BB30&gt;0,"ｴﾗｰ",IF(SUM(BC30:BE30)&gt;12,"ｴﾗｰ",SUM(BC30:BE30)))</f>
        <v>7</v>
      </c>
      <c r="BG30" s="507">
        <f t="shared" ref="BG30" si="303">IF(SUM($AJ30,$AL30,$AN30,$AP30,$AR30,$AT30)&gt;12,"ｴﾗｰ",SUMIF($AK30,BG$15,$AJ30)+SUMIF($AM30,BG$15,$AL30)+SUMIF($AO30,BG$15,$AN30))</f>
        <v>0</v>
      </c>
      <c r="BH30" s="508">
        <f t="shared" si="8"/>
        <v>0</v>
      </c>
      <c r="BI30" s="509">
        <f t="shared" si="8"/>
        <v>3</v>
      </c>
      <c r="BJ30" s="510">
        <f t="shared" ref="BJ30" si="304">SUM(BG30:BI30)</f>
        <v>3</v>
      </c>
      <c r="BK30" s="326">
        <f t="array" ref="BK30">IF($BB30&gt;0,"ｴﾗｰ",SUM(IF($AJ30:$AO30=BK$15,IF($AJ$17:$AO$17="○",$AG30))))</f>
        <v>0</v>
      </c>
      <c r="BL30" s="327">
        <f t="array" ref="BL30">IF($BB30&gt;0,"ｴﾗｰ",SUM(IF($AJ30:$AO30=BL$15,IF($AJ$17:$AO$17="○",$AG30))))</f>
        <v>0</v>
      </c>
      <c r="BM30" s="489">
        <f t="array" ref="BM30">IF($BB30&gt;0,"ｴﾗｰ",SUM(IF($AJ30:$AO30=BM$15,IF($AJ$17:$AO$17="○",$AG30))))</f>
        <v>5</v>
      </c>
      <c r="BN30" s="495">
        <f t="shared" ref="BN30" si="305">SUM(BK30:BM30)</f>
        <v>5</v>
      </c>
      <c r="BO30" s="326">
        <f t="array" ref="BO30">IF($BB30&gt;0,"ｴﾗｰ",SUM(IF($AP30:$AU30=BO$15,IF($AP27:$AU27="○",$AG30))))</f>
        <v>0</v>
      </c>
      <c r="BP30" s="327">
        <f t="array" ref="BP30">IF($BB30&gt;0,"ｴﾗｰ",SUM(IF($AP30:$AU30=BP$15,IF($AP27:$AU27="○",$AG30))))</f>
        <v>0</v>
      </c>
      <c r="BQ30" s="496">
        <f t="array" ref="BQ30">IF($BB30&gt;0,"ｴﾗｰ",SUM(IF($AP30:$AU30=BQ$15,IF($AP27:$AU27="○",$AG30))))</f>
        <v>0</v>
      </c>
      <c r="BR30" s="491">
        <f t="shared" ref="BR30" si="306">SUM(BO30:BQ30)</f>
        <v>0</v>
      </c>
      <c r="BS30" s="326">
        <f t="shared" ref="BS30" si="307">IF($BB30&gt;0,"ｴﾗｰ",IF(ISERROR($AF30*BC30*BS$15),"",$AF30*BC30*BS$15))</f>
        <v>0</v>
      </c>
      <c r="BT30" s="327">
        <f t="shared" ref="BT30" si="308">IF($BB30&gt;0,"ｴﾗｰ",IF(ISERROR($AF30*BD30*BT$15),"",$AF30*BD30*BT$15))</f>
        <v>155555.55555555556</v>
      </c>
      <c r="BU30" s="489">
        <f t="shared" ref="BU30" si="309">IF($BB30&gt;0,"ｴﾗｰ",IF(ISERROR($AF30*BE30*BU$15),"",$AF30*BE30*BU$15))</f>
        <v>58333.333333333328</v>
      </c>
      <c r="BV30" s="919">
        <f t="shared" ref="BV30" si="310">IF($BB30&gt;0,"",ROUNDUP(SUM($BS30:$BU30),-2))</f>
        <v>213900</v>
      </c>
      <c r="BW30" s="513">
        <f t="shared" ref="BW30:BY30" si="311">IF($BB30&gt;0,"ｴﾗｰ",IF(ISERROR($AF30*BG30*BW$15),"ｴﾗｰ",$AF30*BG30*BW$15))</f>
        <v>0</v>
      </c>
      <c r="BX30" s="327">
        <f t="shared" si="311"/>
        <v>0</v>
      </c>
      <c r="BY30" s="496">
        <f t="shared" si="311"/>
        <v>58333.333333333328</v>
      </c>
      <c r="BZ30" s="629">
        <f t="shared" ref="BZ30" si="312">IF(BB30&gt;0,"ｴﾗｰ",ROUNDUP(SUM(BW30:BY30),-2))</f>
        <v>58400</v>
      </c>
      <c r="CA30" s="529">
        <f t="shared" ref="CA30:CB30" si="313">IF(ISERROR(ROUNDUP(BW30,-2)),"",ROUNDUP(BW30,-2))</f>
        <v>0</v>
      </c>
      <c r="CB30" s="327">
        <f t="shared" si="313"/>
        <v>0</v>
      </c>
      <c r="CC30" s="496">
        <f t="shared" ref="CC30" si="314">IF(ISERROR(CD30-CA30-CB30),"",CD30-CA30-CB30)</f>
        <v>58400</v>
      </c>
      <c r="CD30" s="636">
        <f t="shared" ref="CD30" si="315">BZ30</f>
        <v>58400</v>
      </c>
      <c r="CE30" s="529">
        <f t="shared" ref="CE30:CF30" si="316">IF(ISERROR(ROUNDUP(BS30,-2)-CA30),"",ROUNDUP(BS30,-2)-CA30)</f>
        <v>0</v>
      </c>
      <c r="CF30" s="327">
        <f t="shared" si="316"/>
        <v>155600</v>
      </c>
      <c r="CG30" s="496">
        <f t="shared" ref="CG30" si="317">IF(ISERROR(CH30-CE30-CF30),"",CH30-CE30-CF30)</f>
        <v>-100</v>
      </c>
      <c r="CH30" s="636">
        <f t="shared" ref="CH30" si="318">IF(ISERROR(BV30-CD30),"",BV30-CD30)</f>
        <v>155500</v>
      </c>
      <c r="CI30" s="536">
        <f t="shared" ref="CI30" si="319">IF($BV30=0,"",SUM(AJ30,AL30,AN30))</f>
        <v>3</v>
      </c>
      <c r="CJ30" s="516">
        <f t="shared" ref="CJ30" si="320">IF($BV30=0,"",BZ30)</f>
        <v>58400</v>
      </c>
      <c r="CK30" s="523">
        <f t="shared" ref="CK30" si="321">IF($BV30=0,"",SUM(AP30,AR30,AT30))</f>
        <v>4</v>
      </c>
      <c r="CL30" s="516">
        <f t="shared" ref="CL30" si="322">IF($BV30=0,"",IF(ISERROR(CN30-CJ30),"",CN30-CJ30))</f>
        <v>155500</v>
      </c>
      <c r="CM30" s="525">
        <f t="shared" ref="CM30" si="323">IF($BV30=0,"",SUM(CI30,CK30))</f>
        <v>7</v>
      </c>
      <c r="CN30" s="519">
        <f t="shared" ref="CN30" si="324">IF($BV30=0,"",BV30)</f>
        <v>213900</v>
      </c>
      <c r="CO30" s="326">
        <f t="shared" ref="CO30:CP30" si="325">IF(ISERROR(ROUNDUP(BS30,-2)),"",ROUNDUP(BS30,-2))</f>
        <v>0</v>
      </c>
      <c r="CP30" s="327">
        <f t="shared" si="325"/>
        <v>155600</v>
      </c>
      <c r="CQ30" s="496">
        <f t="shared" ref="CQ30" si="326">IF(ISERROR(CR30-CO30-CP30),"",CR30-CO30-CP30)</f>
        <v>58300</v>
      </c>
      <c r="CR30" s="495">
        <f t="shared" ref="CR30" si="327">BV30</f>
        <v>213900</v>
      </c>
      <c r="CS30" s="513">
        <f t="shared" ref="CS30" si="328">IF(ISERROR(CO30*$AG30),"",CO30*$AG30)</f>
        <v>0</v>
      </c>
      <c r="CT30" s="327">
        <f t="shared" ref="CT30" si="329">IF(ISERROR(CP30*$AG30),"",CP30*$AG30)</f>
        <v>778000</v>
      </c>
      <c r="CU30" s="327">
        <f t="shared" ref="CU30" si="330">IF(ISERROR(CQ30*$AG30),"",CQ30*$AG30)</f>
        <v>291500</v>
      </c>
      <c r="CV30" s="328">
        <f t="shared" ref="CV30" si="331">IF(ISERROR(BV30*$AG30),"",BV30*$AG30)</f>
        <v>1069500</v>
      </c>
      <c r="CW30" s="326">
        <f t="shared" ref="CW30" si="332">IF(ISERROR(ROUNDUP(CA30*$AG30,-2)),"",ROUNDUP(CA30*$AG30,-2))</f>
        <v>0</v>
      </c>
      <c r="CX30" s="327">
        <f t="shared" ref="CX30" si="333">IF(ISERROR(ROUNDUP(CB30*$AG30,-2)),"",ROUNDUP(CB30*$AG30,-2))</f>
        <v>0</v>
      </c>
      <c r="CY30" s="496">
        <f t="shared" ref="CY30" si="334">IF(CC30&lt;100,0,IF(ISERROR(CC30*$AG30),0,CC30*$AG30))</f>
        <v>292000</v>
      </c>
      <c r="CZ30" s="495"/>
      <c r="DA30" s="326">
        <f t="shared" ref="DA30" si="335">IF(ISERROR(ROUNDUP(CE30*$AG30,-2)),"",ROUNDUP(CE30*$AG30,-2))</f>
        <v>0</v>
      </c>
      <c r="DB30" s="327">
        <f t="shared" ref="DB30" si="336">IF(ISERROR(ROUNDUP(CF30*$AG30,-2)),"",ROUNDUP(CF30*$AG30,-2))</f>
        <v>778000</v>
      </c>
      <c r="DC30" s="496">
        <f t="shared" ref="DC30" si="337">IF(CG30&lt;100,0,IF(ISERROR(CG30*$AG30),0,CG30*$AG30))</f>
        <v>0</v>
      </c>
      <c r="DD30" s="495"/>
      <c r="DE30" s="337"/>
      <c r="DF30" s="527">
        <f t="shared" ref="DF30" si="338">IF(ISERROR(BV30*AG30),"",BV30*AG30)</f>
        <v>1069500</v>
      </c>
      <c r="DG30" s="529">
        <f t="shared" ref="DG30" si="339">IF(ISERROR(CJ30*$AG30),"",CJ30*$AG30)</f>
        <v>292000</v>
      </c>
      <c r="DH30" s="496">
        <f t="shared" ref="DH30" si="340">IF(ISERROR(CL30*$AG30),"",CL30*$AG30)</f>
        <v>777500</v>
      </c>
      <c r="DI30" s="313">
        <f t="shared" ref="DI30" si="341">MIN(U30,AC30)</f>
        <v>900000</v>
      </c>
      <c r="DJ30" s="450">
        <f t="shared" ref="DJ30" si="342">BV30</f>
        <v>213900</v>
      </c>
      <c r="DK30" s="451">
        <f t="shared" ref="DK30" si="343">IF(ISERROR(DI30-DJ30),"",DI30-DJ30)</f>
        <v>686100</v>
      </c>
      <c r="DL30" s="313">
        <f t="shared" ref="DL30" si="344">IF(OR($R$5="",$T$5="",$J30="",$O30="",$W30=""),"",IF(W30&lt;=X30,ROUNDDOWN(W30,-2),X30))</f>
        <v>250000</v>
      </c>
      <c r="DM30" s="332">
        <f t="shared" si="26"/>
        <v>250000</v>
      </c>
      <c r="DN30" s="330">
        <f t="shared" si="26"/>
        <v>166700</v>
      </c>
      <c r="DO30" s="452">
        <f t="shared" si="26"/>
        <v>83400</v>
      </c>
      <c r="DP30" s="453"/>
      <c r="DQ30" s="454"/>
      <c r="DR30" s="455">
        <v>2</v>
      </c>
      <c r="DS30" s="456">
        <f t="shared" ref="DS30" si="345">SUM(DP30:DR30)</f>
        <v>2</v>
      </c>
      <c r="DT30" s="350">
        <f t="shared" ref="DT30" si="346">IF(ISERROR(DM30*DP30+DN30*DQ30+DO30*DR30),"",DM30*DP30+DN30*DQ30+DO30*DR30)</f>
        <v>166800</v>
      </c>
      <c r="DU30" s="326">
        <f t="shared" ref="DU30" si="347">IF(ISERROR(DM30*DP30),"",DM30*DP30)</f>
        <v>0</v>
      </c>
      <c r="DV30" s="327">
        <f t="shared" ref="DV30" si="348">IF(ISERROR(DN30*DQ30),"",DN30*DQ30)</f>
        <v>0</v>
      </c>
      <c r="DW30" s="327">
        <f t="shared" ref="DW30" si="349">IF(ISERROR(DO30*DR30),"",DO30*DR30)</f>
        <v>166800</v>
      </c>
      <c r="DX30" s="328">
        <f t="shared" ref="DX30" si="350">SUM(DU30:DW30)</f>
        <v>166800</v>
      </c>
      <c r="DY30" s="457"/>
    </row>
    <row r="31" spans="1:129" s="3" customFormat="1" ht="18" customHeight="1">
      <c r="A31" s="997"/>
      <c r="B31" s="998"/>
      <c r="C31" s="999"/>
      <c r="D31" s="999"/>
      <c r="E31" s="998"/>
      <c r="F31" s="997"/>
      <c r="G31" s="1815" t="s">
        <v>1106</v>
      </c>
      <c r="H31" s="1825"/>
      <c r="I31" s="1825"/>
      <c r="J31" s="1825"/>
      <c r="K31" s="1825"/>
      <c r="L31" s="1825"/>
      <c r="M31" s="1825"/>
      <c r="N31" s="1825"/>
      <c r="O31" s="1825"/>
      <c r="P31" s="1825"/>
      <c r="Q31" s="1825"/>
      <c r="R31" s="1825"/>
      <c r="S31" s="1825"/>
      <c r="T31" s="1825"/>
      <c r="U31" s="1825"/>
      <c r="V31" s="1825"/>
      <c r="W31" s="1825"/>
      <c r="X31" s="1825"/>
      <c r="Y31" s="1825"/>
      <c r="Z31" s="1825"/>
      <c r="AA31" s="1825"/>
      <c r="AB31" s="1825"/>
      <c r="AC31" s="1826"/>
      <c r="AD31" s="939"/>
      <c r="AE31" s="940"/>
      <c r="AF31" s="940"/>
      <c r="AG31" s="941"/>
      <c r="AH31" s="942"/>
      <c r="AI31" s="943"/>
      <c r="AJ31" s="944"/>
      <c r="AK31" s="945"/>
      <c r="AL31" s="946"/>
      <c r="AM31" s="945"/>
      <c r="AN31" s="946"/>
      <c r="AO31" s="947"/>
      <c r="AP31" s="944"/>
      <c r="AQ31" s="945"/>
      <c r="AR31" s="946"/>
      <c r="AS31" s="945"/>
      <c r="AT31" s="946"/>
      <c r="AU31" s="945"/>
      <c r="AV31" s="948"/>
      <c r="AW31" s="949"/>
      <c r="AX31" s="949"/>
      <c r="AY31" s="949"/>
      <c r="AZ31" s="949"/>
      <c r="BA31" s="950"/>
      <c r="BB31" s="951"/>
      <c r="BC31" s="952"/>
      <c r="BD31" s="953"/>
      <c r="BE31" s="954"/>
      <c r="BF31" s="955"/>
      <c r="BG31" s="956"/>
      <c r="BH31" s="957"/>
      <c r="BI31" s="958"/>
      <c r="BJ31" s="959"/>
      <c r="BK31" s="960"/>
      <c r="BL31" s="961"/>
      <c r="BM31" s="962"/>
      <c r="BN31" s="963"/>
      <c r="BO31" s="960"/>
      <c r="BP31" s="961"/>
      <c r="BQ31" s="964"/>
      <c r="BR31" s="965"/>
      <c r="BS31" s="960"/>
      <c r="BT31" s="961"/>
      <c r="BU31" s="962"/>
      <c r="BV31" s="966"/>
      <c r="BW31" s="967"/>
      <c r="BX31" s="961"/>
      <c r="BY31" s="964"/>
      <c r="BZ31" s="968"/>
      <c r="CA31" s="969"/>
      <c r="CB31" s="961"/>
      <c r="CC31" s="964"/>
      <c r="CD31" s="970"/>
      <c r="CE31" s="969"/>
      <c r="CF31" s="961"/>
      <c r="CG31" s="964"/>
      <c r="CH31" s="970"/>
      <c r="CI31" s="971"/>
      <c r="CJ31" s="972"/>
      <c r="CK31" s="973"/>
      <c r="CL31" s="972"/>
      <c r="CM31" s="974"/>
      <c r="CN31" s="975"/>
      <c r="CO31" s="960"/>
      <c r="CP31" s="961"/>
      <c r="CQ31" s="964"/>
      <c r="CR31" s="963"/>
      <c r="CS31" s="967"/>
      <c r="CT31" s="961"/>
      <c r="CU31" s="961"/>
      <c r="CV31" s="976"/>
      <c r="CW31" s="960"/>
      <c r="CX31" s="961"/>
      <c r="CY31" s="964"/>
      <c r="CZ31" s="963"/>
      <c r="DA31" s="960"/>
      <c r="DB31" s="961"/>
      <c r="DC31" s="964"/>
      <c r="DD31" s="963"/>
      <c r="DE31" s="977"/>
      <c r="DF31" s="978"/>
      <c r="DG31" s="969"/>
      <c r="DH31" s="964"/>
      <c r="DI31" s="937"/>
      <c r="DJ31" s="979"/>
      <c r="DK31" s="980"/>
      <c r="DL31" s="937"/>
      <c r="DM31" s="981"/>
      <c r="DN31" s="982"/>
      <c r="DO31" s="983"/>
      <c r="DP31" s="984"/>
      <c r="DQ31" s="985"/>
      <c r="DR31" s="986"/>
      <c r="DS31" s="987"/>
      <c r="DT31" s="988"/>
      <c r="DU31" s="960"/>
      <c r="DV31" s="961"/>
      <c r="DW31" s="961"/>
      <c r="DX31" s="976"/>
      <c r="DY31" s="989"/>
    </row>
    <row r="32" spans="1:129" s="3" customFormat="1" ht="18" customHeight="1">
      <c r="A32" s="1363"/>
      <c r="B32" s="42"/>
      <c r="C32" s="1415" t="str">
        <f t="shared" si="2"/>
        <v>私立大学授業料</v>
      </c>
      <c r="D32" s="1415" t="str">
        <f t="shared" si="3"/>
        <v>私立大学入学金</v>
      </c>
      <c r="E32" s="42"/>
      <c r="F32" s="1363"/>
      <c r="G32" s="1818">
        <v>7</v>
      </c>
      <c r="H32" s="459"/>
      <c r="I32" s="460"/>
      <c r="J32" s="1820" t="s">
        <v>1096</v>
      </c>
      <c r="K32" s="1821"/>
      <c r="L32" s="1821"/>
      <c r="M32" s="1821"/>
      <c r="N32" s="1821"/>
      <c r="O32" s="1821"/>
      <c r="P32" s="1821"/>
      <c r="Q32" s="1821"/>
      <c r="R32" s="1821"/>
      <c r="S32" s="1821"/>
      <c r="T32" s="1821"/>
      <c r="U32" s="1821"/>
      <c r="V32" s="1821"/>
      <c r="W32" s="1821"/>
      <c r="X32" s="1821"/>
      <c r="Y32" s="1821"/>
      <c r="Z32" s="1821"/>
      <c r="AA32" s="1821"/>
      <c r="AB32" s="1821"/>
      <c r="AC32" s="1822"/>
      <c r="AD32" s="354"/>
      <c r="AE32" s="253"/>
      <c r="AF32" s="253"/>
      <c r="AG32" s="878"/>
      <c r="AH32" s="879"/>
      <c r="AI32" s="880"/>
      <c r="AJ32" s="881"/>
      <c r="AK32" s="882"/>
      <c r="AL32" s="883"/>
      <c r="AM32" s="882"/>
      <c r="AN32" s="883"/>
      <c r="AO32" s="884"/>
      <c r="AP32" s="881"/>
      <c r="AQ32" s="882"/>
      <c r="AR32" s="883"/>
      <c r="AS32" s="882"/>
      <c r="AT32" s="883"/>
      <c r="AU32" s="882"/>
      <c r="AV32" s="885"/>
      <c r="AW32" s="886"/>
      <c r="AX32" s="886"/>
      <c r="AY32" s="886"/>
      <c r="AZ32" s="886"/>
      <c r="BA32" s="887"/>
      <c r="BB32" s="888"/>
      <c r="BC32" s="889"/>
      <c r="BD32" s="890"/>
      <c r="BE32" s="891"/>
      <c r="BF32" s="892"/>
      <c r="BG32" s="893"/>
      <c r="BH32" s="894"/>
      <c r="BI32" s="895"/>
      <c r="BJ32" s="896"/>
      <c r="BK32" s="309"/>
      <c r="BL32" s="310"/>
      <c r="BM32" s="897"/>
      <c r="BN32" s="898"/>
      <c r="BO32" s="309"/>
      <c r="BP32" s="310"/>
      <c r="BQ32" s="899"/>
      <c r="BR32" s="900"/>
      <c r="BS32" s="309"/>
      <c r="BT32" s="310"/>
      <c r="BU32" s="897"/>
      <c r="BV32" s="901"/>
      <c r="BW32" s="902"/>
      <c r="BX32" s="310"/>
      <c r="BY32" s="899"/>
      <c r="BZ32" s="903"/>
      <c r="CA32" s="904"/>
      <c r="CB32" s="310"/>
      <c r="CC32" s="899"/>
      <c r="CD32" s="905"/>
      <c r="CE32" s="904"/>
      <c r="CF32" s="310"/>
      <c r="CG32" s="899"/>
      <c r="CH32" s="905"/>
      <c r="CI32" s="906"/>
      <c r="CJ32" s="907"/>
      <c r="CK32" s="908"/>
      <c r="CL32" s="907"/>
      <c r="CM32" s="909"/>
      <c r="CN32" s="910"/>
      <c r="CO32" s="309"/>
      <c r="CP32" s="310"/>
      <c r="CQ32" s="899"/>
      <c r="CR32" s="898"/>
      <c r="CS32" s="902"/>
      <c r="CT32" s="310"/>
      <c r="CU32" s="310"/>
      <c r="CV32" s="311"/>
      <c r="CW32" s="309"/>
      <c r="CX32" s="310"/>
      <c r="CY32" s="899"/>
      <c r="CZ32" s="898"/>
      <c r="DA32" s="309"/>
      <c r="DB32" s="310"/>
      <c r="DC32" s="899"/>
      <c r="DD32" s="898"/>
      <c r="DE32" s="911"/>
      <c r="DF32" s="912"/>
      <c r="DG32" s="904"/>
      <c r="DH32" s="899"/>
      <c r="DI32" s="256"/>
      <c r="DJ32" s="436"/>
      <c r="DK32" s="437"/>
      <c r="DL32" s="256"/>
      <c r="DM32" s="255"/>
      <c r="DN32" s="254"/>
      <c r="DO32" s="438"/>
      <c r="DP32" s="913"/>
      <c r="DQ32" s="914"/>
      <c r="DR32" s="915"/>
      <c r="DS32" s="439"/>
      <c r="DT32" s="312"/>
      <c r="DU32" s="309"/>
      <c r="DV32" s="310"/>
      <c r="DW32" s="310"/>
      <c r="DX32" s="311"/>
      <c r="DY32" s="916"/>
    </row>
    <row r="33" spans="1:129" s="3" customFormat="1" ht="18" customHeight="1">
      <c r="A33" s="305"/>
      <c r="B33" s="174"/>
      <c r="C33" s="1415" t="str">
        <f t="shared" si="4"/>
        <v>私立大学1授業料</v>
      </c>
      <c r="D33" s="1415" t="str">
        <f t="shared" si="5"/>
        <v>私立大学1入学金</v>
      </c>
      <c r="E33" s="174"/>
      <c r="F33" s="305"/>
      <c r="G33" s="1819"/>
      <c r="H33" s="440"/>
      <c r="I33" s="441"/>
      <c r="J33" s="442" t="s">
        <v>651</v>
      </c>
      <c r="K33" s="443"/>
      <c r="L33" s="443"/>
      <c r="M33" s="444"/>
      <c r="N33" s="445" t="s">
        <v>658</v>
      </c>
      <c r="O33" s="446">
        <v>1</v>
      </c>
      <c r="P33" s="442"/>
      <c r="Q33" s="443"/>
      <c r="R33" s="444"/>
      <c r="S33" s="447"/>
      <c r="T33" s="445"/>
      <c r="U33" s="917">
        <v>900000</v>
      </c>
      <c r="V33" s="313">
        <f>IF(OR($R$5="",$T$5="",$J33="",$O33="",$U33=""),"",IF(ISERROR(VLOOKUP($C33,参照!$P$4:$V$112,5,FALSE)),0,VLOOKUP($C33,参照!$P$4:$V$112,5,FALSE)))</f>
        <v>700000</v>
      </c>
      <c r="W33" s="448">
        <v>250000</v>
      </c>
      <c r="X33" s="314">
        <f>IF(OR($R$5="",$T$5="",$J33="",$O33="",$W33=""),"",IF(ISERROR(VLOOKUP($D33,参照!$P$4:$V$112,5,FALSE)),0,VLOOKUP($D33,参照!$P$4:$V$112,5,FALSE)))</f>
        <v>260000</v>
      </c>
      <c r="Y33" s="315"/>
      <c r="Z33" s="315"/>
      <c r="AA33" s="1177"/>
      <c r="AB33" s="348">
        <f t="shared" ref="AB33" si="351">IF(AND(U33&gt;AC33,AD33=12),1,0)</f>
        <v>0</v>
      </c>
      <c r="AC33" s="918">
        <v>900000</v>
      </c>
      <c r="AD33" s="355">
        <f>IF(SUM(AJ33,AL33,AN33,AP33,AR33,AT33)&gt;12,"ｴﾗｰ",SUM(AJ33,AL33,AN33,AP33,AR33,AT33))</f>
        <v>12</v>
      </c>
      <c r="AE33" s="317"/>
      <c r="AF33" s="317">
        <f>IF(OR($R$5="",$T$5="",$J33="",$O33="",$U33="",AD33=0),"",IF(ISERROR(MIN(ROUNDDOWN(MIN(U33,V33),-2)/12,ROUNDDOWN(AC33,-2)/AD33)),"",MIN(ROUNDDOWN(MIN(U33,V33),-2)/12,ROUNDDOWN(AC33,-2)/AD33)))</f>
        <v>58333.333333333336</v>
      </c>
      <c r="AG33" s="319">
        <v>2</v>
      </c>
      <c r="AH33" s="762">
        <f t="shared" ref="AH33" si="352">SUMIF($CJ33:$CJ33,"&gt;0",$AG33:$AG33)</f>
        <v>2</v>
      </c>
      <c r="AI33" s="763">
        <f t="shared" ref="AI33" si="353">SUMIF($CL33:$CL33,"&gt;0",$AG33:$AG33)</f>
        <v>2</v>
      </c>
      <c r="AJ33" s="580">
        <v>3</v>
      </c>
      <c r="AK33" s="579">
        <v>0.66666666666666663</v>
      </c>
      <c r="AL33" s="449">
        <v>3</v>
      </c>
      <c r="AM33" s="579">
        <v>1</v>
      </c>
      <c r="AN33" s="449"/>
      <c r="AO33" s="1197"/>
      <c r="AP33" s="580">
        <v>6</v>
      </c>
      <c r="AQ33" s="579">
        <v>1</v>
      </c>
      <c r="AR33" s="449"/>
      <c r="AS33" s="579"/>
      <c r="AT33" s="449"/>
      <c r="AU33" s="579"/>
      <c r="AV33" s="581" t="str">
        <f t="shared" ref="AV33" si="354">IF(AND($AJ33&gt;0,$AK33=""),"×",IF(AND($AJ33="",$AK33&lt;&gt;""),"×",IF(AND($AK33&lt;&gt;"",$AK33=$AM33),"×",IF(AND($AK33&lt;&gt;"",$AK33=$AO33),"×",IF(AND($AM33&lt;&gt;"",$AM33=$AO33),"×","○")))))</f>
        <v>○</v>
      </c>
      <c r="AW33" s="582" t="str">
        <f t="shared" ref="AW33" si="355">IF(AND($AL33&gt;0,$AM33=""),"×",IF(AND($AL33="",$AM33&lt;&gt;""),"×",IF(AND($AK33&lt;&gt;"",$AK33=$AM33),"×",IF(AND($AK33&lt;&gt;"",$AK33=$AO33),"×",IF(AND($AM33&lt;&gt;"",$AM33=$AO33),"×","○")))))</f>
        <v>○</v>
      </c>
      <c r="AX33" s="582" t="str">
        <f t="shared" ref="AX33" si="356">IF(AND($AN33&gt;0,$AO33=""),"×",IF(AND($AN33="",$AO33&lt;&gt;""),"×",IF(AND($AK33&lt;&gt;"",$AK33=$AM33),"×",IF(AND($AK33&lt;&gt;"",$AK33=$AO33),"×",IF(AND($AM33&lt;&gt;"",$AM33=$AO33),"×","○")))))</f>
        <v>○</v>
      </c>
      <c r="AY33" s="582" t="str">
        <f t="shared" ref="AY33" si="357">IF(AND($AD33=0,$AP33="",$AQ33=""),"○",IF(AND($AP33&gt;0,$AQ33=""),"×",IF(AND($AP33="",$AQ33&lt;&gt;""),"×",IF(AND($AQ33&lt;&gt;"",$AQ33=$AS33),"×",IF(AND($AQ33&lt;&gt;"",$AQ33=$AU33),"×",IF(AND($AS33&lt;&gt;"",$AS33=$AU33),"×","○"))))))</f>
        <v>○</v>
      </c>
      <c r="AZ33" s="582" t="str">
        <f t="shared" ref="AZ33" si="358">IF(AND($AR33&gt;0,$AS33=""),"×",IF(AND($AR33="",$AS33&lt;&gt;""),"×",IF(AND($AQ33&lt;&gt;"",$AQ33=$AS33),"×",IF(AND($AQ33&lt;&gt;"",$AQ33=$AU33),"×",IF(AND($AS33&lt;&gt;"",$AS33=$AU33),"×","○")))))</f>
        <v>○</v>
      </c>
      <c r="BA33" s="583" t="str">
        <f t="shared" ref="BA33" si="359">IF(AND($AT33&gt;0,$AU33=""),"×",IF(AND($AT33="",$AU33&lt;&gt;""),"×",IF(AND($AQ33&lt;&gt;"",$AQ33=$AS33),"×",IF(AND($AQ33&lt;&gt;"",$AQ33=$AU33),"×",IF(AND($AS33&lt;&gt;"",$AS33=$AU33),"×","○")))))</f>
        <v>○</v>
      </c>
      <c r="BB33" s="584">
        <f t="shared" ref="BB33" si="360">COUNTIF(AV33:BA33,"×")</f>
        <v>0</v>
      </c>
      <c r="BC33" s="770">
        <f t="shared" ref="BC33" si="361">IF(SUM($AJ33,$AL33,$AN33,$AP33,$AR33,$AT33)&gt;12,"ｴﾗｰ",SUMIF($AK33,BC$15,$AJ33)+SUMIF($AM33,BC$15,$AL33)+SUMIF($AO33,BC$15,$AN33)+SUMIF($AQ33,BC$15,$AP33)+SUMIF($AS33,BC$15,$AR33)+SUMIF($AU33,BC$15,$AT33))</f>
        <v>9</v>
      </c>
      <c r="BD33" s="771">
        <f t="shared" si="7"/>
        <v>3</v>
      </c>
      <c r="BE33" s="772">
        <f t="shared" si="7"/>
        <v>0</v>
      </c>
      <c r="BF33" s="588">
        <f t="shared" ref="BF33" si="362">IF(BB33&gt;0,"ｴﾗｰ",IF(SUM(BC33:BE33)&gt;12,"ｴﾗｰ",SUM(BC33:BE33)))</f>
        <v>12</v>
      </c>
      <c r="BG33" s="507">
        <f t="shared" ref="BG33" si="363">IF(SUM($AJ33,$AL33,$AN33,$AP33,$AR33,$AT33)&gt;12,"ｴﾗｰ",SUMIF($AK33,BG$15,$AJ33)+SUMIF($AM33,BG$15,$AL33)+SUMIF($AO33,BG$15,$AN33))</f>
        <v>3</v>
      </c>
      <c r="BH33" s="508">
        <f t="shared" si="8"/>
        <v>3</v>
      </c>
      <c r="BI33" s="509">
        <f t="shared" si="8"/>
        <v>0</v>
      </c>
      <c r="BJ33" s="510">
        <f t="shared" ref="BJ33" si="364">SUM(BG33:BI33)</f>
        <v>6</v>
      </c>
      <c r="BK33" s="326">
        <f t="array" ref="BK33">IF($BB33&gt;0,"ｴﾗｰ",SUM(IF($AJ33:$AO33=BK$15,IF($AJ$17:$AO$17="○",$AG33))))</f>
        <v>2</v>
      </c>
      <c r="BL33" s="327">
        <f t="array" ref="BL33">IF($BB33&gt;0,"ｴﾗｰ",SUM(IF($AJ33:$AO33=BL$15,IF($AJ$17:$AO$17="○",$AG33))))</f>
        <v>2</v>
      </c>
      <c r="BM33" s="489">
        <f t="array" ref="BM33">IF($BB33&gt;0,"ｴﾗｰ",SUM(IF($AJ33:$AO33=BM$15,IF($AJ$17:$AO$17="○",$AG33))))</f>
        <v>0</v>
      </c>
      <c r="BN33" s="495">
        <f t="shared" ref="BN33" si="365">SUM(BK33:BM33)</f>
        <v>4</v>
      </c>
      <c r="BO33" s="326">
        <f t="array" ref="BO33">IF($BB33&gt;0,"ｴﾗｰ",SUM(IF($AP33:$AU33=BO$15,IF($AP30:$AU30="○",$AG33))))</f>
        <v>0</v>
      </c>
      <c r="BP33" s="327">
        <f t="array" ref="BP33">IF($BB33&gt;0,"ｴﾗｰ",SUM(IF($AP33:$AU33=BP$15,IF($AP30:$AU30="○",$AG33))))</f>
        <v>0</v>
      </c>
      <c r="BQ33" s="496">
        <f t="array" ref="BQ33">IF($BB33&gt;0,"ｴﾗｰ",SUM(IF($AP33:$AU33=BQ$15,IF($AP30:$AU30="○",$AG33))))</f>
        <v>0</v>
      </c>
      <c r="BR33" s="491">
        <f t="shared" ref="BR33" si="366">SUM(BO33:BQ33)</f>
        <v>0</v>
      </c>
      <c r="BS33" s="326">
        <f t="shared" ref="BS33" si="367">IF($BB33&gt;0,"ｴﾗｰ",IF(ISERROR($AF33*BC33*BS$15),"",$AF33*BC33*BS$15))</f>
        <v>525000</v>
      </c>
      <c r="BT33" s="327">
        <f t="shared" ref="BT33" si="368">IF($BB33&gt;0,"ｴﾗｰ",IF(ISERROR($AF33*BD33*BT$15),"",$AF33*BD33*BT$15))</f>
        <v>116666.66666666666</v>
      </c>
      <c r="BU33" s="489">
        <f t="shared" ref="BU33" si="369">IF($BB33&gt;0,"ｴﾗｰ",IF(ISERROR($AF33*BE33*BU$15),"",$AF33*BE33*BU$15))</f>
        <v>0</v>
      </c>
      <c r="BV33" s="919">
        <f t="shared" ref="BV33" si="370">IF($BB33&gt;0,"",ROUNDUP(SUM($BS33:$BU33),-2))</f>
        <v>641700</v>
      </c>
      <c r="BW33" s="513">
        <f t="shared" ref="BW33" si="371">IF($BB33&gt;0,"ｴﾗｰ",IF(ISERROR($AF33*BG33*BW$15),"ｴﾗｰ",$AF33*BG33*BW$15))</f>
        <v>175000</v>
      </c>
      <c r="BX33" s="327">
        <f t="shared" ref="BX33" si="372">IF($BB33&gt;0,"ｴﾗｰ",IF(ISERROR($AF33*BH33*BX$15),"ｴﾗｰ",$AF33*BH33*BX$15))</f>
        <v>116666.66666666666</v>
      </c>
      <c r="BY33" s="496">
        <f t="shared" ref="BY33" si="373">IF($BB33&gt;0,"ｴﾗｰ",IF(ISERROR($AF33*BI33*BY$15),"ｴﾗｰ",$AF33*BI33*BY$15))</f>
        <v>0</v>
      </c>
      <c r="BZ33" s="629">
        <f t="shared" ref="BZ33" si="374">IF(BB33&gt;0,"ｴﾗｰ",ROUNDUP(SUM(BW33:BY33),-2))</f>
        <v>291700</v>
      </c>
      <c r="CA33" s="529">
        <f t="shared" ref="CA33" si="375">IF(ISERROR(ROUNDUP(BW33,-2)),"",ROUNDUP(BW33,-2))</f>
        <v>175000</v>
      </c>
      <c r="CB33" s="327">
        <f t="shared" ref="CB33" si="376">IF(ISERROR(ROUNDUP(BX33,-2)),"",ROUNDUP(BX33,-2))</f>
        <v>116700</v>
      </c>
      <c r="CC33" s="496">
        <f t="shared" ref="CC33" si="377">IF(ISERROR(CD33-CA33-CB33),"",CD33-CA33-CB33)</f>
        <v>0</v>
      </c>
      <c r="CD33" s="636">
        <f t="shared" ref="CD33" si="378">BZ33</f>
        <v>291700</v>
      </c>
      <c r="CE33" s="529">
        <f t="shared" ref="CE33" si="379">IF(ISERROR(ROUNDUP(BS33,-2)-CA33),"",ROUNDUP(BS33,-2)-CA33)</f>
        <v>350000</v>
      </c>
      <c r="CF33" s="327">
        <f t="shared" ref="CF33" si="380">IF(ISERROR(ROUNDUP(BT33,-2)-CB33),"",ROUNDUP(BT33,-2)-CB33)</f>
        <v>0</v>
      </c>
      <c r="CG33" s="496">
        <f t="shared" ref="CG33" si="381">IF(ISERROR(CH33-CE33-CF33),"",CH33-CE33-CF33)</f>
        <v>0</v>
      </c>
      <c r="CH33" s="636">
        <f t="shared" ref="CH33" si="382">IF(ISERROR(BV33-CD33),"",BV33-CD33)</f>
        <v>350000</v>
      </c>
      <c r="CI33" s="536">
        <f t="shared" ref="CI33" si="383">IF($BV33=0,"",SUM(AJ33,AL33,AN33))</f>
        <v>6</v>
      </c>
      <c r="CJ33" s="516">
        <f t="shared" ref="CJ33" si="384">IF($BV33=0,"",BZ33)</f>
        <v>291700</v>
      </c>
      <c r="CK33" s="523">
        <f t="shared" ref="CK33" si="385">IF($BV33=0,"",SUM(AP33,AR33,AT33))</f>
        <v>6</v>
      </c>
      <c r="CL33" s="516">
        <f t="shared" ref="CL33" si="386">IF($BV33=0,"",IF(ISERROR(CN33-CJ33),"",CN33-CJ33))</f>
        <v>350000</v>
      </c>
      <c r="CM33" s="525">
        <f t="shared" ref="CM33" si="387">IF($BV33=0,"",SUM(CI33,CK33))</f>
        <v>12</v>
      </c>
      <c r="CN33" s="519">
        <f t="shared" ref="CN33" si="388">IF($BV33=0,"",BV33)</f>
        <v>641700</v>
      </c>
      <c r="CO33" s="326">
        <f t="shared" ref="CO33" si="389">IF(ISERROR(ROUNDUP(BS33,-2)),"",ROUNDUP(BS33,-2))</f>
        <v>525000</v>
      </c>
      <c r="CP33" s="327">
        <f t="shared" ref="CP33" si="390">IF(ISERROR(ROUNDUP(BT33,-2)),"",ROUNDUP(BT33,-2))</f>
        <v>116700</v>
      </c>
      <c r="CQ33" s="496">
        <f t="shared" ref="CQ33" si="391">IF(ISERROR(CR33-CO33-CP33),"",CR33-CO33-CP33)</f>
        <v>0</v>
      </c>
      <c r="CR33" s="495">
        <f t="shared" ref="CR33" si="392">BV33</f>
        <v>641700</v>
      </c>
      <c r="CS33" s="513">
        <f t="shared" ref="CS33" si="393">IF(ISERROR(CO33*$AG33),"",CO33*$AG33)</f>
        <v>1050000</v>
      </c>
      <c r="CT33" s="327">
        <f t="shared" ref="CT33" si="394">IF(ISERROR(CP33*$AG33),"",CP33*$AG33)</f>
        <v>233400</v>
      </c>
      <c r="CU33" s="327">
        <f t="shared" ref="CU33" si="395">IF(ISERROR(CQ33*$AG33),"",CQ33*$AG33)</f>
        <v>0</v>
      </c>
      <c r="CV33" s="328">
        <f t="shared" ref="CV33" si="396">IF(ISERROR(BV33*$AG33),"",BV33*$AG33)</f>
        <v>1283400</v>
      </c>
      <c r="CW33" s="326">
        <f t="shared" ref="CW33" si="397">IF(ISERROR(ROUNDUP(CA33*$AG33,-2)),"",ROUNDUP(CA33*$AG33,-2))</f>
        <v>350000</v>
      </c>
      <c r="CX33" s="327">
        <f t="shared" ref="CX33" si="398">IF(ISERROR(ROUNDUP(CB33*$AG33,-2)),"",ROUNDUP(CB33*$AG33,-2))</f>
        <v>233400</v>
      </c>
      <c r="CY33" s="496">
        <f t="shared" ref="CY33" si="399">IF(CC33&lt;100,0,IF(ISERROR(CC33*$AG33),0,CC33*$AG33))</f>
        <v>0</v>
      </c>
      <c r="CZ33" s="495"/>
      <c r="DA33" s="326">
        <f t="shared" ref="DA33" si="400">IF(ISERROR(ROUNDUP(CE33*$AG33,-2)),"",ROUNDUP(CE33*$AG33,-2))</f>
        <v>700000</v>
      </c>
      <c r="DB33" s="327">
        <f t="shared" ref="DB33" si="401">IF(ISERROR(ROUNDUP(CF33*$AG33,-2)),"",ROUNDUP(CF33*$AG33,-2))</f>
        <v>0</v>
      </c>
      <c r="DC33" s="496">
        <f t="shared" ref="DC33" si="402">IF(CG33&lt;100,0,IF(ISERROR(CG33*$AG33),0,CG33*$AG33))</f>
        <v>0</v>
      </c>
      <c r="DD33" s="495"/>
      <c r="DE33" s="337" t="s">
        <v>1115</v>
      </c>
      <c r="DF33" s="527">
        <f t="shared" ref="DF33" si="403">IF(ISERROR(BV33*AG33),"",BV33*AG33)</f>
        <v>1283400</v>
      </c>
      <c r="DG33" s="529">
        <f t="shared" ref="DG33" si="404">IF(ISERROR(CJ33*$AG33),"",CJ33*$AG33)</f>
        <v>583400</v>
      </c>
      <c r="DH33" s="496">
        <f t="shared" ref="DH33" si="405">IF(ISERROR(CL33*$AG33),"",CL33*$AG33)</f>
        <v>700000</v>
      </c>
      <c r="DI33" s="313">
        <f t="shared" ref="DI33" si="406">MIN(U33,AC33)</f>
        <v>900000</v>
      </c>
      <c r="DJ33" s="450">
        <f t="shared" ref="DJ33" si="407">BV33</f>
        <v>641700</v>
      </c>
      <c r="DK33" s="451">
        <f t="shared" ref="DK33" si="408">IF(ISERROR(DI33-DJ33),"",DI33-DJ33)</f>
        <v>258300</v>
      </c>
      <c r="DL33" s="313">
        <f t="shared" ref="DL33" si="409">IF(OR($R$5="",$T$5="",$J33="",$O33="",$W33=""),"",IF(W33&lt;=X33,ROUNDDOWN(W33,-2),X33))</f>
        <v>250000</v>
      </c>
      <c r="DM33" s="332">
        <f t="shared" si="26"/>
        <v>250000</v>
      </c>
      <c r="DN33" s="330">
        <f t="shared" si="26"/>
        <v>166700</v>
      </c>
      <c r="DO33" s="452">
        <f t="shared" si="26"/>
        <v>83400</v>
      </c>
      <c r="DP33" s="453"/>
      <c r="DQ33" s="454">
        <v>1</v>
      </c>
      <c r="DR33" s="455"/>
      <c r="DS33" s="456">
        <f t="shared" ref="DS33" si="410">SUM(DP33:DR33)</f>
        <v>1</v>
      </c>
      <c r="DT33" s="350">
        <f t="shared" ref="DT33" si="411">IF(ISERROR(DM33*DP33+DN33*DQ33+DO33*DR33),"",DM33*DP33+DN33*DQ33+DO33*DR33)</f>
        <v>166700</v>
      </c>
      <c r="DU33" s="326">
        <f t="shared" ref="DU33" si="412">IF(ISERROR(DM33*DP33),"",DM33*DP33)</f>
        <v>0</v>
      </c>
      <c r="DV33" s="327">
        <f t="shared" ref="DV33" si="413">IF(ISERROR(DN33*DQ33),"",DN33*DQ33)</f>
        <v>166700</v>
      </c>
      <c r="DW33" s="327">
        <f t="shared" ref="DW33" si="414">IF(ISERROR(DO33*DR33),"",DO33*DR33)</f>
        <v>0</v>
      </c>
      <c r="DX33" s="328">
        <f t="shared" ref="DX33" si="415">SUM(DU33:DW33)</f>
        <v>166700</v>
      </c>
      <c r="DY33" s="457"/>
    </row>
    <row r="34" spans="1:129" s="3" customFormat="1" ht="60.75" customHeight="1">
      <c r="A34" s="1363"/>
      <c r="B34" s="42"/>
      <c r="C34" s="1415" t="str">
        <f t="shared" si="2"/>
        <v>私立大学授業料</v>
      </c>
      <c r="D34" s="1415" t="str">
        <f t="shared" si="3"/>
        <v>私立大学入学金</v>
      </c>
      <c r="E34" s="42"/>
      <c r="F34" s="1363"/>
      <c r="G34" s="1818">
        <v>8</v>
      </c>
      <c r="H34" s="459"/>
      <c r="I34" s="460"/>
      <c r="J34" s="1820" t="s">
        <v>1161</v>
      </c>
      <c r="K34" s="1823"/>
      <c r="L34" s="1823"/>
      <c r="M34" s="1823"/>
      <c r="N34" s="1823"/>
      <c r="O34" s="1823"/>
      <c r="P34" s="1823"/>
      <c r="Q34" s="1823"/>
      <c r="R34" s="1823"/>
      <c r="S34" s="1823"/>
      <c r="T34" s="1823"/>
      <c r="U34" s="1823"/>
      <c r="V34" s="1823"/>
      <c r="W34" s="1823"/>
      <c r="X34" s="1823"/>
      <c r="Y34" s="1823"/>
      <c r="Z34" s="1823"/>
      <c r="AA34" s="1823"/>
      <c r="AB34" s="1823"/>
      <c r="AC34" s="1824"/>
      <c r="AD34" s="354"/>
      <c r="AE34" s="253"/>
      <c r="AF34" s="253"/>
      <c r="AG34" s="878"/>
      <c r="AH34" s="879"/>
      <c r="AI34" s="880"/>
      <c r="AJ34" s="881"/>
      <c r="AK34" s="882"/>
      <c r="AL34" s="883"/>
      <c r="AM34" s="882"/>
      <c r="AN34" s="883"/>
      <c r="AO34" s="884"/>
      <c r="AP34" s="881"/>
      <c r="AQ34" s="882"/>
      <c r="AR34" s="883"/>
      <c r="AS34" s="882"/>
      <c r="AT34" s="883"/>
      <c r="AU34" s="882"/>
      <c r="AV34" s="885"/>
      <c r="AW34" s="886"/>
      <c r="AX34" s="886"/>
      <c r="AY34" s="886"/>
      <c r="AZ34" s="886"/>
      <c r="BA34" s="887"/>
      <c r="BB34" s="888"/>
      <c r="BC34" s="889"/>
      <c r="BD34" s="890"/>
      <c r="BE34" s="891"/>
      <c r="BF34" s="892"/>
      <c r="BG34" s="893"/>
      <c r="BH34" s="894"/>
      <c r="BI34" s="895"/>
      <c r="BJ34" s="896"/>
      <c r="BK34" s="309"/>
      <c r="BL34" s="310"/>
      <c r="BM34" s="897"/>
      <c r="BN34" s="898"/>
      <c r="BO34" s="309"/>
      <c r="BP34" s="310"/>
      <c r="BQ34" s="899"/>
      <c r="BR34" s="900"/>
      <c r="BS34" s="309"/>
      <c r="BT34" s="310"/>
      <c r="BU34" s="897"/>
      <c r="BV34" s="901"/>
      <c r="BW34" s="902"/>
      <c r="BX34" s="310"/>
      <c r="BY34" s="899"/>
      <c r="BZ34" s="903"/>
      <c r="CA34" s="904"/>
      <c r="CB34" s="310"/>
      <c r="CC34" s="899"/>
      <c r="CD34" s="905"/>
      <c r="CE34" s="904"/>
      <c r="CF34" s="310"/>
      <c r="CG34" s="899"/>
      <c r="CH34" s="905"/>
      <c r="CI34" s="906"/>
      <c r="CJ34" s="907"/>
      <c r="CK34" s="908"/>
      <c r="CL34" s="907"/>
      <c r="CM34" s="909"/>
      <c r="CN34" s="910"/>
      <c r="CO34" s="309"/>
      <c r="CP34" s="310"/>
      <c r="CQ34" s="899"/>
      <c r="CR34" s="898"/>
      <c r="CS34" s="902"/>
      <c r="CT34" s="310"/>
      <c r="CU34" s="310"/>
      <c r="CV34" s="311"/>
      <c r="CW34" s="309"/>
      <c r="CX34" s="310"/>
      <c r="CY34" s="899"/>
      <c r="CZ34" s="898"/>
      <c r="DA34" s="309"/>
      <c r="DB34" s="310"/>
      <c r="DC34" s="899"/>
      <c r="DD34" s="898"/>
      <c r="DE34" s="911"/>
      <c r="DF34" s="912"/>
      <c r="DG34" s="904"/>
      <c r="DH34" s="899"/>
      <c r="DI34" s="256"/>
      <c r="DJ34" s="436"/>
      <c r="DK34" s="437"/>
      <c r="DL34" s="256"/>
      <c r="DM34" s="255"/>
      <c r="DN34" s="254"/>
      <c r="DO34" s="438"/>
      <c r="DP34" s="913"/>
      <c r="DQ34" s="914"/>
      <c r="DR34" s="915"/>
      <c r="DS34" s="439"/>
      <c r="DT34" s="312"/>
      <c r="DU34" s="309"/>
      <c r="DV34" s="310"/>
      <c r="DW34" s="310"/>
      <c r="DX34" s="311"/>
      <c r="DY34" s="916"/>
    </row>
    <row r="35" spans="1:129" s="3" customFormat="1" ht="18" customHeight="1">
      <c r="A35" s="305"/>
      <c r="B35" s="174"/>
      <c r="C35" s="1415" t="str">
        <f t="shared" si="4"/>
        <v>私立大学1授業料</v>
      </c>
      <c r="D35" s="1415" t="str">
        <f t="shared" si="5"/>
        <v>私立大学1入学金</v>
      </c>
      <c r="E35" s="174"/>
      <c r="F35" s="305"/>
      <c r="G35" s="1819"/>
      <c r="H35" s="440"/>
      <c r="I35" s="441"/>
      <c r="J35" s="442" t="s">
        <v>651</v>
      </c>
      <c r="K35" s="443"/>
      <c r="L35" s="443"/>
      <c r="M35" s="444"/>
      <c r="N35" s="445" t="s">
        <v>658</v>
      </c>
      <c r="O35" s="446">
        <v>1</v>
      </c>
      <c r="P35" s="442"/>
      <c r="Q35" s="443"/>
      <c r="R35" s="444"/>
      <c r="S35" s="447"/>
      <c r="T35" s="445"/>
      <c r="U35" s="917">
        <v>1200000</v>
      </c>
      <c r="V35" s="313">
        <f>IF(OR($R$5="",$T$5="",$J35="",$O35="",$U35=""),"",IF(ISERROR(VLOOKUP($C35,参照!$P$4:$V$112,5,FALSE)),0,VLOOKUP($C35,参照!$P$4:$V$112,5,FALSE)))</f>
        <v>700000</v>
      </c>
      <c r="W35" s="448">
        <v>250000</v>
      </c>
      <c r="X35" s="314">
        <f>IF(OR($R$5="",$T$5="",$J35="",$O35="",$W35=""),"",IF(ISERROR(VLOOKUP($D35,参照!$P$4:$V$112,5,FALSE)),0,VLOOKUP($D35,参照!$P$4:$V$112,5,FALSE)))</f>
        <v>260000</v>
      </c>
      <c r="Y35" s="315"/>
      <c r="Z35" s="315"/>
      <c r="AA35" s="1177"/>
      <c r="AB35" s="348">
        <f t="shared" ref="AB35" si="416">IF(AND(U35&gt;AC35,AD35=12),1,0)</f>
        <v>0</v>
      </c>
      <c r="AC35" s="918">
        <v>1200000</v>
      </c>
      <c r="AD35" s="355">
        <f>IF(SUM(AJ35,AL35,AN35,AP35,AR35,AT35)&gt;12,"ｴﾗｰ",SUM(AJ35,AL35,AN35,AP35,AR35,AT35))</f>
        <v>11</v>
      </c>
      <c r="AE35" s="317"/>
      <c r="AF35" s="317">
        <f>IF(OR($R$5="",$T$5="",$J35="",$O35="",$U35="",AD35=0),"",IF(ISERROR(MIN(ROUNDDOWN(MIN(U35,V35),-2)/12,ROUNDDOWN(AC35,-2)/AD35)),"",MIN(ROUNDDOWN(MIN(U35,V35),-2)/12,ROUNDDOWN(AC35,-2)/AD35)))</f>
        <v>58333.333333333336</v>
      </c>
      <c r="AG35" s="319">
        <v>1</v>
      </c>
      <c r="AH35" s="762">
        <f t="shared" ref="AH35" si="417">SUMIF($CJ35:$CJ35,"&gt;0",$AG35:$AG35)</f>
        <v>1</v>
      </c>
      <c r="AI35" s="763">
        <f t="shared" ref="AI35" si="418">SUMIF($CL35:$CL35,"&gt;0",$AG35:$AG35)</f>
        <v>1</v>
      </c>
      <c r="AJ35" s="580">
        <v>5</v>
      </c>
      <c r="AK35" s="579">
        <v>0.66666666666666663</v>
      </c>
      <c r="AL35" s="449"/>
      <c r="AM35" s="579"/>
      <c r="AN35" s="449"/>
      <c r="AO35" s="1197"/>
      <c r="AP35" s="580">
        <v>1</v>
      </c>
      <c r="AQ35" s="579">
        <v>0.66666666666666663</v>
      </c>
      <c r="AR35" s="449">
        <v>5</v>
      </c>
      <c r="AS35" s="579">
        <v>0.33333333333333331</v>
      </c>
      <c r="AT35" s="449"/>
      <c r="AU35" s="579"/>
      <c r="AV35" s="581" t="str">
        <f t="shared" ref="AV35" si="419">IF(AND($AJ35&gt;0,$AK35=""),"×",IF(AND($AJ35="",$AK35&lt;&gt;""),"×",IF(AND($AK35&lt;&gt;"",$AK35=$AM35),"×",IF(AND($AK35&lt;&gt;"",$AK35=$AO35),"×",IF(AND($AM35&lt;&gt;"",$AM35=$AO35),"×","○")))))</f>
        <v>○</v>
      </c>
      <c r="AW35" s="582" t="str">
        <f t="shared" ref="AW35" si="420">IF(AND($AL35&gt;0,$AM35=""),"×",IF(AND($AL35="",$AM35&lt;&gt;""),"×",IF(AND($AK35&lt;&gt;"",$AK35=$AM35),"×",IF(AND($AK35&lt;&gt;"",$AK35=$AO35),"×",IF(AND($AM35&lt;&gt;"",$AM35=$AO35),"×","○")))))</f>
        <v>○</v>
      </c>
      <c r="AX35" s="582" t="str">
        <f t="shared" ref="AX35" si="421">IF(AND($AN35&gt;0,$AO35=""),"×",IF(AND($AN35="",$AO35&lt;&gt;""),"×",IF(AND($AK35&lt;&gt;"",$AK35=$AM35),"×",IF(AND($AK35&lt;&gt;"",$AK35=$AO35),"×",IF(AND($AM35&lt;&gt;"",$AM35=$AO35),"×","○")))))</f>
        <v>○</v>
      </c>
      <c r="AY35" s="582" t="str">
        <f t="shared" ref="AY35" si="422">IF(AND($AD35=0,$AP35="",$AQ35=""),"○",IF(AND($AP35&gt;0,$AQ35=""),"×",IF(AND($AP35="",$AQ35&lt;&gt;""),"×",IF(AND($AQ35&lt;&gt;"",$AQ35=$AS35),"×",IF(AND($AQ35&lt;&gt;"",$AQ35=$AU35),"×",IF(AND($AS35&lt;&gt;"",$AS35=$AU35),"×","○"))))))</f>
        <v>○</v>
      </c>
      <c r="AZ35" s="582" t="str">
        <f t="shared" ref="AZ35" si="423">IF(AND($AR35&gt;0,$AS35=""),"×",IF(AND($AR35="",$AS35&lt;&gt;""),"×",IF(AND($AQ35&lt;&gt;"",$AQ35=$AS35),"×",IF(AND($AQ35&lt;&gt;"",$AQ35=$AU35),"×",IF(AND($AS35&lt;&gt;"",$AS35=$AU35),"×","○")))))</f>
        <v>○</v>
      </c>
      <c r="BA35" s="583" t="str">
        <f t="shared" ref="BA35" si="424">IF(AND($AT35&gt;0,$AU35=""),"×",IF(AND($AT35="",$AU35&lt;&gt;""),"×",IF(AND($AQ35&lt;&gt;"",$AQ35=$AS35),"×",IF(AND($AQ35&lt;&gt;"",$AQ35=$AU35),"×",IF(AND($AS35&lt;&gt;"",$AS35=$AU35),"×","○")))))</f>
        <v>○</v>
      </c>
      <c r="BB35" s="584">
        <f t="shared" ref="BB35" si="425">COUNTIF(AV35:BA35,"×")</f>
        <v>0</v>
      </c>
      <c r="BC35" s="770">
        <f t="shared" ref="BC35" si="426">IF(SUM($AJ35,$AL35,$AN35,$AP35,$AR35,$AT35)&gt;12,"ｴﾗｰ",SUMIF($AK35,BC$15,$AJ35)+SUMIF($AM35,BC$15,$AL35)+SUMIF($AO35,BC$15,$AN35)+SUMIF($AQ35,BC$15,$AP35)+SUMIF($AS35,BC$15,$AR35)+SUMIF($AU35,BC$15,$AT35))</f>
        <v>0</v>
      </c>
      <c r="BD35" s="771">
        <f t="shared" si="7"/>
        <v>6</v>
      </c>
      <c r="BE35" s="772">
        <f t="shared" si="7"/>
        <v>5</v>
      </c>
      <c r="BF35" s="588">
        <f t="shared" ref="BF35" si="427">IF(BB35&gt;0,"ｴﾗｰ",IF(SUM(BC35:BE35)&gt;12,"ｴﾗｰ",SUM(BC35:BE35)))</f>
        <v>11</v>
      </c>
      <c r="BG35" s="507">
        <f t="shared" ref="BG35" si="428">IF(SUM($AJ35,$AL35,$AN35,$AP35,$AR35,$AT35)&gt;12,"ｴﾗｰ",SUMIF($AK35,BG$15,$AJ35)+SUMIF($AM35,BG$15,$AL35)+SUMIF($AO35,BG$15,$AN35))</f>
        <v>0</v>
      </c>
      <c r="BH35" s="508">
        <f t="shared" si="8"/>
        <v>5</v>
      </c>
      <c r="BI35" s="509">
        <f t="shared" si="8"/>
        <v>0</v>
      </c>
      <c r="BJ35" s="510">
        <f t="shared" ref="BJ35" si="429">SUM(BG35:BI35)</f>
        <v>5</v>
      </c>
      <c r="BK35" s="326">
        <f t="array" ref="BK35">IF($BB35&gt;0,"ｴﾗｰ",SUM(IF($AJ35:$AO35=BK$15,IF($AJ$17:$AO$17="○",$AG35))))</f>
        <v>0</v>
      </c>
      <c r="BL35" s="327">
        <f t="array" ref="BL35">IF($BB35&gt;0,"ｴﾗｰ",SUM(IF($AJ35:$AO35=BL$15,IF($AJ$17:$AO$17="○",$AG35))))</f>
        <v>1</v>
      </c>
      <c r="BM35" s="489">
        <f t="array" ref="BM35">IF($BB35&gt;0,"ｴﾗｰ",SUM(IF($AJ35:$AO35=BM$15,IF($AJ$17:$AO$17="○",$AG35))))</f>
        <v>0</v>
      </c>
      <c r="BN35" s="495">
        <f t="shared" ref="BN35" si="430">SUM(BK35:BM35)</f>
        <v>1</v>
      </c>
      <c r="BO35" s="326">
        <f t="array" ref="BO35">IF($BB35&gt;0,"ｴﾗｰ",SUM(IF($AP35:$AU35=BO$15,IF($AP32:$AU32="○",$AG35))))</f>
        <v>0</v>
      </c>
      <c r="BP35" s="327">
        <f t="array" ref="BP35">IF($BB35&gt;0,"ｴﾗｰ",SUM(IF($AP35:$AU35=BP$15,IF($AP32:$AU32="○",$AG35))))</f>
        <v>0</v>
      </c>
      <c r="BQ35" s="496">
        <f t="array" ref="BQ35">IF($BB35&gt;0,"ｴﾗｰ",SUM(IF($AP35:$AU35=BQ$15,IF($AP32:$AU32="○",$AG35))))</f>
        <v>0</v>
      </c>
      <c r="BR35" s="491">
        <f t="shared" ref="BR35" si="431">SUM(BO35:BQ35)</f>
        <v>0</v>
      </c>
      <c r="BS35" s="326">
        <f t="shared" ref="BS35" si="432">IF($BB35&gt;0,"ｴﾗｰ",IF(ISERROR($AF35*BC35*BS$15),"",$AF35*BC35*BS$15))</f>
        <v>0</v>
      </c>
      <c r="BT35" s="327">
        <f t="shared" ref="BT35" si="433">IF($BB35&gt;0,"ｴﾗｰ",IF(ISERROR($AF35*BD35*BT$15),"",$AF35*BD35*BT$15))</f>
        <v>233333.33333333331</v>
      </c>
      <c r="BU35" s="489">
        <f t="shared" ref="BU35" si="434">IF($BB35&gt;0,"ｴﾗｰ",IF(ISERROR($AF35*BE35*BU$15),"",$AF35*BE35*BU$15))</f>
        <v>97222.222222222219</v>
      </c>
      <c r="BV35" s="919">
        <f t="shared" ref="BV35" si="435">IF($BB35&gt;0,"",ROUNDUP(SUM($BS35:$BU35),-2))</f>
        <v>330600</v>
      </c>
      <c r="BW35" s="513">
        <f t="shared" ref="BW35" si="436">IF($BB35&gt;0,"ｴﾗｰ",IF(ISERROR($AF35*BG35*BW$15),"ｴﾗｰ",$AF35*BG35*BW$15))</f>
        <v>0</v>
      </c>
      <c r="BX35" s="327">
        <f t="shared" ref="BX35" si="437">IF($BB35&gt;0,"ｴﾗｰ",IF(ISERROR($AF35*BH35*BX$15),"ｴﾗｰ",$AF35*BH35*BX$15))</f>
        <v>194444.44444444444</v>
      </c>
      <c r="BY35" s="496">
        <f t="shared" ref="BY35" si="438">IF($BB35&gt;0,"ｴﾗｰ",IF(ISERROR($AF35*BI35*BY$15),"ｴﾗｰ",$AF35*BI35*BY$15))</f>
        <v>0</v>
      </c>
      <c r="BZ35" s="629">
        <f t="shared" ref="BZ35" si="439">IF(BB35&gt;0,"ｴﾗｰ",ROUNDUP(SUM(BW35:BY35),-2))</f>
        <v>194500</v>
      </c>
      <c r="CA35" s="529">
        <f t="shared" ref="CA35" si="440">IF(ISERROR(ROUNDUP(BW35,-2)),"",ROUNDUP(BW35,-2))</f>
        <v>0</v>
      </c>
      <c r="CB35" s="327">
        <f t="shared" ref="CB35" si="441">IF(ISERROR(ROUNDUP(BX35,-2)),"",ROUNDUP(BX35,-2))</f>
        <v>194500</v>
      </c>
      <c r="CC35" s="496">
        <f t="shared" ref="CC35" si="442">IF(ISERROR(CD35-CA35-CB35),"",CD35-CA35-CB35)</f>
        <v>0</v>
      </c>
      <c r="CD35" s="636">
        <f t="shared" ref="CD35" si="443">BZ35</f>
        <v>194500</v>
      </c>
      <c r="CE35" s="529">
        <f t="shared" ref="CE35" si="444">IF(ISERROR(ROUNDUP(BS35,-2)-CA35),"",ROUNDUP(BS35,-2)-CA35)</f>
        <v>0</v>
      </c>
      <c r="CF35" s="327">
        <f t="shared" ref="CF35" si="445">IF(ISERROR(ROUNDUP(BT35,-2)-CB35),"",ROUNDUP(BT35,-2)-CB35)</f>
        <v>38900</v>
      </c>
      <c r="CG35" s="496">
        <f t="shared" ref="CG35" si="446">IF(ISERROR(CH35-CE35-CF35),"",CH35-CE35-CF35)</f>
        <v>97200</v>
      </c>
      <c r="CH35" s="636">
        <f t="shared" ref="CH35" si="447">IF(ISERROR(BV35-CD35),"",BV35-CD35)</f>
        <v>136100</v>
      </c>
      <c r="CI35" s="536">
        <f t="shared" ref="CI35" si="448">IF($BV35=0,"",SUM(AJ35,AL35,AN35))</f>
        <v>5</v>
      </c>
      <c r="CJ35" s="516">
        <f t="shared" ref="CJ35" si="449">IF($BV35=0,"",BZ35)</f>
        <v>194500</v>
      </c>
      <c r="CK35" s="523">
        <f t="shared" ref="CK35" si="450">IF($BV35=0,"",SUM(AP35,AR35,AT35))</f>
        <v>6</v>
      </c>
      <c r="CL35" s="516">
        <f t="shared" ref="CL35" si="451">IF($BV35=0,"",IF(ISERROR(CN35-CJ35),"",CN35-CJ35))</f>
        <v>136100</v>
      </c>
      <c r="CM35" s="525">
        <f t="shared" ref="CM35" si="452">IF($BV35=0,"",SUM(CI35,CK35))</f>
        <v>11</v>
      </c>
      <c r="CN35" s="519">
        <f t="shared" ref="CN35" si="453">IF($BV35=0,"",BV35)</f>
        <v>330600</v>
      </c>
      <c r="CO35" s="326">
        <f t="shared" ref="CO35" si="454">IF(ISERROR(ROUNDUP(BS35,-2)),"",ROUNDUP(BS35,-2))</f>
        <v>0</v>
      </c>
      <c r="CP35" s="327">
        <f t="shared" ref="CP35" si="455">IF(ISERROR(ROUNDUP(BT35,-2)),"",ROUNDUP(BT35,-2))</f>
        <v>233400</v>
      </c>
      <c r="CQ35" s="496">
        <f t="shared" ref="CQ35" si="456">IF(ISERROR(CR35-CO35-CP35),"",CR35-CO35-CP35)</f>
        <v>97200</v>
      </c>
      <c r="CR35" s="495">
        <f t="shared" ref="CR35" si="457">BV35</f>
        <v>330600</v>
      </c>
      <c r="CS35" s="513">
        <f t="shared" ref="CS35" si="458">IF(ISERROR(CO35*$AG35),"",CO35*$AG35)</f>
        <v>0</v>
      </c>
      <c r="CT35" s="327">
        <f t="shared" ref="CT35" si="459">IF(ISERROR(CP35*$AG35),"",CP35*$AG35)</f>
        <v>233400</v>
      </c>
      <c r="CU35" s="327">
        <f t="shared" ref="CU35" si="460">IF(ISERROR(CQ35*$AG35),"",CQ35*$AG35)</f>
        <v>97200</v>
      </c>
      <c r="CV35" s="328">
        <f t="shared" ref="CV35" si="461">IF(ISERROR(BV35*$AG35),"",BV35*$AG35)</f>
        <v>330600</v>
      </c>
      <c r="CW35" s="326">
        <f t="shared" ref="CW35" si="462">IF(ISERROR(ROUNDUP(CA35*$AG35,-2)),"",ROUNDUP(CA35*$AG35,-2))</f>
        <v>0</v>
      </c>
      <c r="CX35" s="327">
        <f t="shared" ref="CX35" si="463">IF(ISERROR(ROUNDUP(CB35*$AG35,-2)),"",ROUNDUP(CB35*$AG35,-2))</f>
        <v>194500</v>
      </c>
      <c r="CY35" s="496">
        <f t="shared" ref="CY35" si="464">IF(CC35&lt;100,0,IF(ISERROR(CC35*$AG35),0,CC35*$AG35))</f>
        <v>0</v>
      </c>
      <c r="CZ35" s="495"/>
      <c r="DA35" s="326">
        <f t="shared" ref="DA35" si="465">IF(ISERROR(ROUNDUP(CE35*$AG35,-2)),"",ROUNDUP(CE35*$AG35,-2))</f>
        <v>0</v>
      </c>
      <c r="DB35" s="327">
        <f t="shared" ref="DB35" si="466">IF(ISERROR(ROUNDUP(CF35*$AG35,-2)),"",ROUNDUP(CF35*$AG35,-2))</f>
        <v>38900</v>
      </c>
      <c r="DC35" s="496">
        <f t="shared" ref="DC35" si="467">IF(CG35&lt;100,0,IF(ISERROR(CG35*$AG35),0,CG35*$AG35))</f>
        <v>97200</v>
      </c>
      <c r="DD35" s="495"/>
      <c r="DE35" s="337" t="s">
        <v>1115</v>
      </c>
      <c r="DF35" s="527">
        <f t="shared" ref="DF35" si="468">IF(ISERROR(BV35*AG35),"",BV35*AG35)</f>
        <v>330600</v>
      </c>
      <c r="DG35" s="529">
        <f t="shared" ref="DG35" si="469">IF(ISERROR(CJ35*$AG35),"",CJ35*$AG35)</f>
        <v>194500</v>
      </c>
      <c r="DH35" s="496">
        <f t="shared" ref="DH35" si="470">IF(ISERROR(CL35*$AG35),"",CL35*$AG35)</f>
        <v>136100</v>
      </c>
      <c r="DI35" s="313">
        <f t="shared" ref="DI35" si="471">MIN(U35,AC35)</f>
        <v>1200000</v>
      </c>
      <c r="DJ35" s="450">
        <f t="shared" ref="DJ35" si="472">BV35</f>
        <v>330600</v>
      </c>
      <c r="DK35" s="451">
        <f t="shared" ref="DK35" si="473">IF(ISERROR(DI35-DJ35),"",DI35-DJ35)</f>
        <v>869400</v>
      </c>
      <c r="DL35" s="313">
        <f t="shared" ref="DL35" si="474">IF(OR($R$5="",$T$5="",$J35="",$O35="",$W35=""),"",IF(W35&lt;=X35,ROUNDDOWN(W35,-2),X35))</f>
        <v>250000</v>
      </c>
      <c r="DM35" s="332">
        <f t="shared" si="26"/>
        <v>250000</v>
      </c>
      <c r="DN35" s="330">
        <f t="shared" si="26"/>
        <v>166700</v>
      </c>
      <c r="DO35" s="452">
        <f t="shared" si="26"/>
        <v>83400</v>
      </c>
      <c r="DP35" s="453"/>
      <c r="DQ35" s="454">
        <v>1</v>
      </c>
      <c r="DR35" s="455"/>
      <c r="DS35" s="456">
        <f t="shared" ref="DS35" si="475">SUM(DP35:DR35)</f>
        <v>1</v>
      </c>
      <c r="DT35" s="350">
        <f t="shared" ref="DT35" si="476">IF(ISERROR(DM35*DP35+DN35*DQ35+DO35*DR35),"",DM35*DP35+DN35*DQ35+DO35*DR35)</f>
        <v>166700</v>
      </c>
      <c r="DU35" s="326">
        <f t="shared" ref="DU35" si="477">IF(ISERROR(DM35*DP35),"",DM35*DP35)</f>
        <v>0</v>
      </c>
      <c r="DV35" s="327">
        <f t="shared" ref="DV35" si="478">IF(ISERROR(DN35*DQ35),"",DN35*DQ35)</f>
        <v>166700</v>
      </c>
      <c r="DW35" s="327">
        <f t="shared" ref="DW35" si="479">IF(ISERROR(DO35*DR35),"",DO35*DR35)</f>
        <v>0</v>
      </c>
      <c r="DX35" s="328">
        <f t="shared" ref="DX35" si="480">SUM(DU35:DW35)</f>
        <v>166700</v>
      </c>
      <c r="DY35" s="457"/>
    </row>
    <row r="36" spans="1:129" s="3" customFormat="1" ht="32.25" customHeight="1">
      <c r="A36" s="1363"/>
      <c r="B36" s="42"/>
      <c r="C36" s="1415" t="str">
        <f t="shared" si="2"/>
        <v>私立大学授業料</v>
      </c>
      <c r="D36" s="1415" t="str">
        <f t="shared" si="3"/>
        <v>私立大学入学金</v>
      </c>
      <c r="E36" s="42"/>
      <c r="F36" s="1363"/>
      <c r="G36" s="1818">
        <v>9</v>
      </c>
      <c r="H36" s="459"/>
      <c r="I36" s="460"/>
      <c r="J36" s="1820" t="s">
        <v>1095</v>
      </c>
      <c r="K36" s="1821"/>
      <c r="L36" s="1821"/>
      <c r="M36" s="1821"/>
      <c r="N36" s="1821"/>
      <c r="O36" s="1821"/>
      <c r="P36" s="1821"/>
      <c r="Q36" s="1821"/>
      <c r="R36" s="1821"/>
      <c r="S36" s="1821"/>
      <c r="T36" s="1821"/>
      <c r="U36" s="1821"/>
      <c r="V36" s="1821"/>
      <c r="W36" s="1821"/>
      <c r="X36" s="1821"/>
      <c r="Y36" s="1821"/>
      <c r="Z36" s="1821"/>
      <c r="AA36" s="1821"/>
      <c r="AB36" s="1821"/>
      <c r="AC36" s="1822"/>
      <c r="AD36" s="354"/>
      <c r="AE36" s="253"/>
      <c r="AF36" s="253"/>
      <c r="AG36" s="878"/>
      <c r="AH36" s="879"/>
      <c r="AI36" s="880"/>
      <c r="AJ36" s="881"/>
      <c r="AK36" s="882"/>
      <c r="AL36" s="883"/>
      <c r="AM36" s="882"/>
      <c r="AN36" s="883"/>
      <c r="AO36" s="884"/>
      <c r="AP36" s="881"/>
      <c r="AQ36" s="882"/>
      <c r="AR36" s="883"/>
      <c r="AS36" s="882"/>
      <c r="AT36" s="883"/>
      <c r="AU36" s="882"/>
      <c r="AV36" s="885"/>
      <c r="AW36" s="886"/>
      <c r="AX36" s="886"/>
      <c r="AY36" s="886"/>
      <c r="AZ36" s="886"/>
      <c r="BA36" s="887"/>
      <c r="BB36" s="888"/>
      <c r="BC36" s="889"/>
      <c r="BD36" s="890"/>
      <c r="BE36" s="891"/>
      <c r="BF36" s="892"/>
      <c r="BG36" s="893"/>
      <c r="BH36" s="894"/>
      <c r="BI36" s="895"/>
      <c r="BJ36" s="896"/>
      <c r="BK36" s="309"/>
      <c r="BL36" s="310"/>
      <c r="BM36" s="897"/>
      <c r="BN36" s="898"/>
      <c r="BO36" s="309"/>
      <c r="BP36" s="310"/>
      <c r="BQ36" s="899"/>
      <c r="BR36" s="900"/>
      <c r="BS36" s="309"/>
      <c r="BT36" s="310"/>
      <c r="BU36" s="897"/>
      <c r="BV36" s="901"/>
      <c r="BW36" s="902"/>
      <c r="BX36" s="310"/>
      <c r="BY36" s="899"/>
      <c r="BZ36" s="903"/>
      <c r="CA36" s="904"/>
      <c r="CB36" s="310"/>
      <c r="CC36" s="899"/>
      <c r="CD36" s="905"/>
      <c r="CE36" s="904"/>
      <c r="CF36" s="310"/>
      <c r="CG36" s="899"/>
      <c r="CH36" s="905"/>
      <c r="CI36" s="906"/>
      <c r="CJ36" s="907"/>
      <c r="CK36" s="908"/>
      <c r="CL36" s="907"/>
      <c r="CM36" s="909"/>
      <c r="CN36" s="910"/>
      <c r="CO36" s="309"/>
      <c r="CP36" s="310"/>
      <c r="CQ36" s="899"/>
      <c r="CR36" s="898"/>
      <c r="CS36" s="902"/>
      <c r="CT36" s="310"/>
      <c r="CU36" s="310"/>
      <c r="CV36" s="311"/>
      <c r="CW36" s="309"/>
      <c r="CX36" s="310"/>
      <c r="CY36" s="899"/>
      <c r="CZ36" s="898"/>
      <c r="DA36" s="309"/>
      <c r="DB36" s="310"/>
      <c r="DC36" s="899"/>
      <c r="DD36" s="898"/>
      <c r="DE36" s="911"/>
      <c r="DF36" s="912"/>
      <c r="DG36" s="904"/>
      <c r="DH36" s="899"/>
      <c r="DI36" s="256"/>
      <c r="DJ36" s="436"/>
      <c r="DK36" s="437"/>
      <c r="DL36" s="256"/>
      <c r="DM36" s="255"/>
      <c r="DN36" s="254"/>
      <c r="DO36" s="438"/>
      <c r="DP36" s="913"/>
      <c r="DQ36" s="914"/>
      <c r="DR36" s="915"/>
      <c r="DS36" s="439"/>
      <c r="DT36" s="312"/>
      <c r="DU36" s="309"/>
      <c r="DV36" s="310"/>
      <c r="DW36" s="310"/>
      <c r="DX36" s="311"/>
      <c r="DY36" s="916"/>
    </row>
    <row r="37" spans="1:129" s="3" customFormat="1" ht="18" customHeight="1">
      <c r="A37" s="305"/>
      <c r="B37" s="174"/>
      <c r="C37" s="1415" t="str">
        <f t="shared" si="4"/>
        <v>私立大学1授業料</v>
      </c>
      <c r="D37" s="1415" t="str">
        <f t="shared" si="5"/>
        <v>私立大学1入学金</v>
      </c>
      <c r="E37" s="174"/>
      <c r="F37" s="305"/>
      <c r="G37" s="1819"/>
      <c r="H37" s="440"/>
      <c r="I37" s="441"/>
      <c r="J37" s="442" t="s">
        <v>651</v>
      </c>
      <c r="K37" s="443"/>
      <c r="L37" s="443"/>
      <c r="M37" s="444"/>
      <c r="N37" s="445" t="s">
        <v>658</v>
      </c>
      <c r="O37" s="446">
        <v>1</v>
      </c>
      <c r="P37" s="442"/>
      <c r="Q37" s="443"/>
      <c r="R37" s="444"/>
      <c r="S37" s="447"/>
      <c r="T37" s="445"/>
      <c r="U37" s="917">
        <v>900000</v>
      </c>
      <c r="V37" s="313">
        <f>IF(OR($R$5="",$T$5="",$J37="",$O37="",$U37=""),"",IF(ISERROR(VLOOKUP($C37,参照!$P$4:$V$112,5,FALSE)),0,VLOOKUP($C37,参照!$P$4:$V$112,5,FALSE)))</f>
        <v>700000</v>
      </c>
      <c r="W37" s="448">
        <v>250000</v>
      </c>
      <c r="X37" s="314">
        <f>IF(OR($R$5="",$T$5="",$J37="",$O37="",$W37=""),"",IF(ISERROR(VLOOKUP($D37,参照!$P$4:$V$112,5,FALSE)),0,VLOOKUP($D37,参照!$P$4:$V$112,5,FALSE)))</f>
        <v>260000</v>
      </c>
      <c r="Y37" s="315"/>
      <c r="Z37" s="315"/>
      <c r="AA37" s="1177"/>
      <c r="AB37" s="348">
        <f t="shared" ref="AB37" si="481">IF(AND(U37&gt;AC37,AD37=12),1,0)</f>
        <v>0</v>
      </c>
      <c r="AC37" s="918">
        <v>900000</v>
      </c>
      <c r="AD37" s="355">
        <f>IF(SUM(AJ37,AL37,AN37,AP37,AR37,AT37)&gt;12,"ｴﾗｰ",SUM(AJ37,AL37,AN37,AP37,AR37,AT37))</f>
        <v>12</v>
      </c>
      <c r="AE37" s="317"/>
      <c r="AF37" s="317">
        <f>IF(OR($R$5="",$T$5="",$J37="",$O37="",$U37="",AD37=0),"",IF(ISERROR(MIN(ROUNDDOWN(MIN(U37,V37),-2)/12,ROUNDDOWN(AC37,-2)/AD37)),"",MIN(ROUNDDOWN(MIN(U37,V37),-2)/12,ROUNDDOWN(AC37,-2)/AD37)))</f>
        <v>58333.333333333336</v>
      </c>
      <c r="AG37" s="319">
        <v>1</v>
      </c>
      <c r="AH37" s="762">
        <f t="shared" ref="AH37" si="482">SUMIF($CJ37:$CJ37,"&gt;0",$AG37:$AG37)</f>
        <v>1</v>
      </c>
      <c r="AI37" s="763">
        <f t="shared" ref="AI37" si="483">SUMIF($CL37:$CL37,"&gt;0",$AG37:$AG37)</f>
        <v>1</v>
      </c>
      <c r="AJ37" s="580">
        <v>1</v>
      </c>
      <c r="AK37" s="579">
        <v>0.33333333333333331</v>
      </c>
      <c r="AL37" s="449">
        <v>3</v>
      </c>
      <c r="AM37" s="579">
        <v>0.66666666666666663</v>
      </c>
      <c r="AN37" s="449">
        <v>2</v>
      </c>
      <c r="AO37" s="1197">
        <v>1</v>
      </c>
      <c r="AP37" s="580">
        <v>1</v>
      </c>
      <c r="AQ37" s="579">
        <v>1</v>
      </c>
      <c r="AR37" s="449">
        <v>5</v>
      </c>
      <c r="AS37" s="579">
        <v>0.66666666666666663</v>
      </c>
      <c r="AT37" s="449"/>
      <c r="AU37" s="579"/>
      <c r="AV37" s="581" t="str">
        <f t="shared" ref="AV37" si="484">IF(AND($AJ37&gt;0,$AK37=""),"×",IF(AND($AJ37="",$AK37&lt;&gt;""),"×",IF(AND($AK37&lt;&gt;"",$AK37=$AM37),"×",IF(AND($AK37&lt;&gt;"",$AK37=$AO37),"×",IF(AND($AM37&lt;&gt;"",$AM37=$AO37),"×","○")))))</f>
        <v>○</v>
      </c>
      <c r="AW37" s="582" t="str">
        <f t="shared" ref="AW37" si="485">IF(AND($AL37&gt;0,$AM37=""),"×",IF(AND($AL37="",$AM37&lt;&gt;""),"×",IF(AND($AK37&lt;&gt;"",$AK37=$AM37),"×",IF(AND($AK37&lt;&gt;"",$AK37=$AO37),"×",IF(AND($AM37&lt;&gt;"",$AM37=$AO37),"×","○")))))</f>
        <v>○</v>
      </c>
      <c r="AX37" s="582" t="str">
        <f t="shared" ref="AX37" si="486">IF(AND($AN37&gt;0,$AO37=""),"×",IF(AND($AN37="",$AO37&lt;&gt;""),"×",IF(AND($AK37&lt;&gt;"",$AK37=$AM37),"×",IF(AND($AK37&lt;&gt;"",$AK37=$AO37),"×",IF(AND($AM37&lt;&gt;"",$AM37=$AO37),"×","○")))))</f>
        <v>○</v>
      </c>
      <c r="AY37" s="582" t="str">
        <f t="shared" ref="AY37" si="487">IF(AND($AD37=0,$AP37="",$AQ37=""),"○",IF(AND($AP37&gt;0,$AQ37=""),"×",IF(AND($AP37="",$AQ37&lt;&gt;""),"×",IF(AND($AQ37&lt;&gt;"",$AQ37=$AS37),"×",IF(AND($AQ37&lt;&gt;"",$AQ37=$AU37),"×",IF(AND($AS37&lt;&gt;"",$AS37=$AU37),"×","○"))))))</f>
        <v>○</v>
      </c>
      <c r="AZ37" s="582" t="str">
        <f t="shared" ref="AZ37" si="488">IF(AND($AR37&gt;0,$AS37=""),"×",IF(AND($AR37="",$AS37&lt;&gt;""),"×",IF(AND($AQ37&lt;&gt;"",$AQ37=$AS37),"×",IF(AND($AQ37&lt;&gt;"",$AQ37=$AU37),"×",IF(AND($AS37&lt;&gt;"",$AS37=$AU37),"×","○")))))</f>
        <v>○</v>
      </c>
      <c r="BA37" s="583" t="str">
        <f t="shared" ref="BA37" si="489">IF(AND($AT37&gt;0,$AU37=""),"×",IF(AND($AT37="",$AU37&lt;&gt;""),"×",IF(AND($AQ37&lt;&gt;"",$AQ37=$AS37),"×",IF(AND($AQ37&lt;&gt;"",$AQ37=$AU37),"×",IF(AND($AS37&lt;&gt;"",$AS37=$AU37),"×","○")))))</f>
        <v>○</v>
      </c>
      <c r="BB37" s="584">
        <f t="shared" ref="BB37" si="490">COUNTIF(AV37:BA37,"×")</f>
        <v>0</v>
      </c>
      <c r="BC37" s="770">
        <f t="shared" ref="BC37" si="491">IF(SUM($AJ37,$AL37,$AN37,$AP37,$AR37,$AT37)&gt;12,"ｴﾗｰ",SUMIF($AK37,BC$15,$AJ37)+SUMIF($AM37,BC$15,$AL37)+SUMIF($AO37,BC$15,$AN37)+SUMIF($AQ37,BC$15,$AP37)+SUMIF($AS37,BC$15,$AR37)+SUMIF($AU37,BC$15,$AT37))</f>
        <v>3</v>
      </c>
      <c r="BD37" s="771">
        <f t="shared" si="7"/>
        <v>8</v>
      </c>
      <c r="BE37" s="772">
        <f t="shared" si="7"/>
        <v>1</v>
      </c>
      <c r="BF37" s="588">
        <f t="shared" ref="BF37" si="492">IF(BB37&gt;0,"ｴﾗｰ",IF(SUM(BC37:BE37)&gt;12,"ｴﾗｰ",SUM(BC37:BE37)))</f>
        <v>12</v>
      </c>
      <c r="BG37" s="507">
        <f t="shared" ref="BG37" si="493">IF(SUM($AJ37,$AL37,$AN37,$AP37,$AR37,$AT37)&gt;12,"ｴﾗｰ",SUMIF($AK37,BG$15,$AJ37)+SUMIF($AM37,BG$15,$AL37)+SUMIF($AO37,BG$15,$AN37))</f>
        <v>2</v>
      </c>
      <c r="BH37" s="508">
        <f t="shared" si="8"/>
        <v>3</v>
      </c>
      <c r="BI37" s="509">
        <f t="shared" si="8"/>
        <v>1</v>
      </c>
      <c r="BJ37" s="510">
        <f t="shared" ref="BJ37" si="494">SUM(BG37:BI37)</f>
        <v>6</v>
      </c>
      <c r="BK37" s="326">
        <f t="array" ref="BK37">IF($BB37&gt;0,"ｴﾗｰ",SUM(IF($AJ37:$AO37=BK$15,IF($AJ$17:$AO$17="○",$AG37))))</f>
        <v>1</v>
      </c>
      <c r="BL37" s="327">
        <f t="array" ref="BL37">IF($BB37&gt;0,"ｴﾗｰ",SUM(IF($AJ37:$AO37=BL$15,IF($AJ$17:$AO$17="○",$AG37))))</f>
        <v>1</v>
      </c>
      <c r="BM37" s="489">
        <f t="array" ref="BM37">IF($BB37&gt;0,"ｴﾗｰ",SUM(IF($AJ37:$AO37=BM$15,IF($AJ$17:$AO$17="○",$AG37))))</f>
        <v>1</v>
      </c>
      <c r="BN37" s="495">
        <f t="shared" ref="BN37" si="495">SUM(BK37:BM37)</f>
        <v>3</v>
      </c>
      <c r="BO37" s="326">
        <f t="array" ref="BO37">IF($BB37&gt;0,"ｴﾗｰ",SUM(IF($AP37:$AU37=BO$15,IF($AP34:$AU34="○",$AG37))))</f>
        <v>0</v>
      </c>
      <c r="BP37" s="327">
        <f t="array" ref="BP37">IF($BB37&gt;0,"ｴﾗｰ",SUM(IF($AP37:$AU37=BP$15,IF($AP34:$AU34="○",$AG37))))</f>
        <v>0</v>
      </c>
      <c r="BQ37" s="496">
        <f t="array" ref="BQ37">IF($BB37&gt;0,"ｴﾗｰ",SUM(IF($AP37:$AU37=BQ$15,IF($AP34:$AU34="○",$AG37))))</f>
        <v>0</v>
      </c>
      <c r="BR37" s="491">
        <f t="shared" ref="BR37" si="496">SUM(BO37:BQ37)</f>
        <v>0</v>
      </c>
      <c r="BS37" s="326">
        <f t="shared" ref="BS37" si="497">IF($BB37&gt;0,"ｴﾗｰ",IF(ISERROR($AF37*BC37*BS$15),"",$AF37*BC37*BS$15))</f>
        <v>175000</v>
      </c>
      <c r="BT37" s="327">
        <f t="shared" ref="BT37" si="498">IF($BB37&gt;0,"ｴﾗｰ",IF(ISERROR($AF37*BD37*BT$15),"",$AF37*BD37*BT$15))</f>
        <v>311111.11111111112</v>
      </c>
      <c r="BU37" s="489">
        <f t="shared" ref="BU37" si="499">IF($BB37&gt;0,"ｴﾗｰ",IF(ISERROR($AF37*BE37*BU$15),"",$AF37*BE37*BU$15))</f>
        <v>19444.444444444445</v>
      </c>
      <c r="BV37" s="919">
        <f t="shared" ref="BV37" si="500">IF($BB37&gt;0,"",ROUNDUP(SUM($BS37:$BU37),-2))</f>
        <v>505600</v>
      </c>
      <c r="BW37" s="513">
        <f t="shared" ref="BW37" si="501">IF($BB37&gt;0,"ｴﾗｰ",IF(ISERROR($AF37*BG37*BW$15),"ｴﾗｰ",$AF37*BG37*BW$15))</f>
        <v>116666.66666666667</v>
      </c>
      <c r="BX37" s="327">
        <f t="shared" ref="BX37" si="502">IF($BB37&gt;0,"ｴﾗｰ",IF(ISERROR($AF37*BH37*BX$15),"ｴﾗｰ",$AF37*BH37*BX$15))</f>
        <v>116666.66666666666</v>
      </c>
      <c r="BY37" s="496">
        <f t="shared" ref="BY37" si="503">IF($BB37&gt;0,"ｴﾗｰ",IF(ISERROR($AF37*BI37*BY$15),"ｴﾗｰ",$AF37*BI37*BY$15))</f>
        <v>19444.444444444445</v>
      </c>
      <c r="BZ37" s="629">
        <f t="shared" ref="BZ37" si="504">IF(BB37&gt;0,"ｴﾗｰ",ROUNDUP(SUM(BW37:BY37),-2))</f>
        <v>252800</v>
      </c>
      <c r="CA37" s="529">
        <f t="shared" ref="CA37" si="505">IF(ISERROR(ROUNDUP(BW37,-2)),"",ROUNDUP(BW37,-2))</f>
        <v>116700</v>
      </c>
      <c r="CB37" s="327">
        <f t="shared" ref="CB37" si="506">IF(ISERROR(ROUNDUP(BX37,-2)),"",ROUNDUP(BX37,-2))</f>
        <v>116700</v>
      </c>
      <c r="CC37" s="496">
        <f t="shared" ref="CC37" si="507">IF(ISERROR(CD37-CA37-CB37),"",CD37-CA37-CB37)</f>
        <v>19400</v>
      </c>
      <c r="CD37" s="636">
        <f t="shared" ref="CD37" si="508">BZ37</f>
        <v>252800</v>
      </c>
      <c r="CE37" s="529">
        <f t="shared" ref="CE37" si="509">IF(ISERROR(ROUNDUP(BS37,-2)-CA37),"",ROUNDUP(BS37,-2)-CA37)</f>
        <v>58300</v>
      </c>
      <c r="CF37" s="327">
        <f t="shared" ref="CF37" si="510">IF(ISERROR(ROUNDUP(BT37,-2)-CB37),"",ROUNDUP(BT37,-2)-CB37)</f>
        <v>194500</v>
      </c>
      <c r="CG37" s="496">
        <f t="shared" ref="CG37" si="511">IF(ISERROR(CH37-CE37-CF37),"",CH37-CE37-CF37)</f>
        <v>0</v>
      </c>
      <c r="CH37" s="636">
        <f t="shared" ref="CH37" si="512">IF(ISERROR(BV37-CD37),"",BV37-CD37)</f>
        <v>252800</v>
      </c>
      <c r="CI37" s="536">
        <f t="shared" ref="CI37" si="513">IF($BV37=0,"",SUM(AJ37,AL37,AN37))</f>
        <v>6</v>
      </c>
      <c r="CJ37" s="516">
        <f t="shared" ref="CJ37" si="514">IF($BV37=0,"",BZ37)</f>
        <v>252800</v>
      </c>
      <c r="CK37" s="523">
        <f t="shared" ref="CK37" si="515">IF($BV37=0,"",SUM(AP37,AR37,AT37))</f>
        <v>6</v>
      </c>
      <c r="CL37" s="516">
        <f t="shared" ref="CL37" si="516">IF($BV37=0,"",IF(ISERROR(CN37-CJ37),"",CN37-CJ37))</f>
        <v>252800</v>
      </c>
      <c r="CM37" s="525">
        <f t="shared" ref="CM37" si="517">IF($BV37=0,"",SUM(CI37,CK37))</f>
        <v>12</v>
      </c>
      <c r="CN37" s="519">
        <f t="shared" ref="CN37" si="518">IF($BV37=0,"",BV37)</f>
        <v>505600</v>
      </c>
      <c r="CO37" s="326">
        <f t="shared" ref="CO37" si="519">IF(ISERROR(ROUNDUP(BS37,-2)),"",ROUNDUP(BS37,-2))</f>
        <v>175000</v>
      </c>
      <c r="CP37" s="327">
        <f t="shared" ref="CP37" si="520">IF(ISERROR(ROUNDUP(BT37,-2)),"",ROUNDUP(BT37,-2))</f>
        <v>311200</v>
      </c>
      <c r="CQ37" s="496">
        <f t="shared" ref="CQ37" si="521">IF(ISERROR(CR37-CO37-CP37),"",CR37-CO37-CP37)</f>
        <v>19400</v>
      </c>
      <c r="CR37" s="495">
        <f t="shared" ref="CR37" si="522">BV37</f>
        <v>505600</v>
      </c>
      <c r="CS37" s="513">
        <f t="shared" ref="CS37" si="523">IF(ISERROR(CO37*$AG37),"",CO37*$AG37)</f>
        <v>175000</v>
      </c>
      <c r="CT37" s="327">
        <f t="shared" ref="CT37" si="524">IF(ISERROR(CP37*$AG37),"",CP37*$AG37)</f>
        <v>311200</v>
      </c>
      <c r="CU37" s="327">
        <f t="shared" ref="CU37" si="525">IF(ISERROR(CQ37*$AG37),"",CQ37*$AG37)</f>
        <v>19400</v>
      </c>
      <c r="CV37" s="328">
        <f t="shared" ref="CV37" si="526">IF(ISERROR(BV37*$AG37),"",BV37*$AG37)</f>
        <v>505600</v>
      </c>
      <c r="CW37" s="326">
        <f t="shared" ref="CW37" si="527">IF(ISERROR(ROUNDUP(CA37*$AG37,-2)),"",ROUNDUP(CA37*$AG37,-2))</f>
        <v>116700</v>
      </c>
      <c r="CX37" s="327">
        <f t="shared" ref="CX37" si="528">IF(ISERROR(ROUNDUP(CB37*$AG37,-2)),"",ROUNDUP(CB37*$AG37,-2))</f>
        <v>116700</v>
      </c>
      <c r="CY37" s="496">
        <f t="shared" ref="CY37" si="529">IF(CC37&lt;100,0,IF(ISERROR(CC37*$AG37),0,CC37*$AG37))</f>
        <v>19400</v>
      </c>
      <c r="CZ37" s="495"/>
      <c r="DA37" s="326">
        <f t="shared" ref="DA37" si="530">IF(ISERROR(ROUNDUP(CE37*$AG37,-2)),"",ROUNDUP(CE37*$AG37,-2))</f>
        <v>58300</v>
      </c>
      <c r="DB37" s="327">
        <f t="shared" ref="DB37" si="531">IF(ISERROR(ROUNDUP(CF37*$AG37,-2)),"",ROUNDUP(CF37*$AG37,-2))</f>
        <v>194500</v>
      </c>
      <c r="DC37" s="496">
        <f t="shared" ref="DC37" si="532">IF(CG37&lt;100,0,IF(ISERROR(CG37*$AG37),0,CG37*$AG37))</f>
        <v>0</v>
      </c>
      <c r="DD37" s="495"/>
      <c r="DE37" s="337" t="s">
        <v>1115</v>
      </c>
      <c r="DF37" s="527">
        <f t="shared" ref="DF37" si="533">IF(ISERROR(BV37*AG37),"",BV37*AG37)</f>
        <v>505600</v>
      </c>
      <c r="DG37" s="529">
        <f t="shared" ref="DG37" si="534">IF(ISERROR(CJ37*$AG37),"",CJ37*$AG37)</f>
        <v>252800</v>
      </c>
      <c r="DH37" s="496">
        <f t="shared" ref="DH37" si="535">IF(ISERROR(CL37*$AG37),"",CL37*$AG37)</f>
        <v>252800</v>
      </c>
      <c r="DI37" s="313">
        <f t="shared" ref="DI37" si="536">MIN(U37,AC37)</f>
        <v>900000</v>
      </c>
      <c r="DJ37" s="450">
        <f t="shared" ref="DJ37" si="537">BV37</f>
        <v>505600</v>
      </c>
      <c r="DK37" s="451">
        <f t="shared" ref="DK37" si="538">IF(ISERROR(DI37-DJ37),"",DI37-DJ37)</f>
        <v>394400</v>
      </c>
      <c r="DL37" s="313">
        <f t="shared" ref="DL37" si="539">IF(OR($R$5="",$T$5="",$J37="",$O37="",$W37=""),"",IF(W37&lt;=X37,ROUNDDOWN(W37,-2),X37))</f>
        <v>250000</v>
      </c>
      <c r="DM37" s="332">
        <f t="shared" si="26"/>
        <v>250000</v>
      </c>
      <c r="DN37" s="330">
        <f t="shared" si="26"/>
        <v>166700</v>
      </c>
      <c r="DO37" s="452">
        <f t="shared" si="26"/>
        <v>83400</v>
      </c>
      <c r="DP37" s="453"/>
      <c r="DQ37" s="454"/>
      <c r="DR37" s="455">
        <v>1</v>
      </c>
      <c r="DS37" s="456">
        <f t="shared" ref="DS37" si="540">SUM(DP37:DR37)</f>
        <v>1</v>
      </c>
      <c r="DT37" s="350">
        <f t="shared" ref="DT37" si="541">IF(ISERROR(DM37*DP37+DN37*DQ37+DO37*DR37),"",DM37*DP37+DN37*DQ37+DO37*DR37)</f>
        <v>83400</v>
      </c>
      <c r="DU37" s="326">
        <f t="shared" ref="DU37" si="542">IF(ISERROR(DM37*DP37),"",DM37*DP37)</f>
        <v>0</v>
      </c>
      <c r="DV37" s="327">
        <f t="shared" ref="DV37" si="543">IF(ISERROR(DN37*DQ37),"",DN37*DQ37)</f>
        <v>0</v>
      </c>
      <c r="DW37" s="327">
        <f t="shared" ref="DW37" si="544">IF(ISERROR(DO37*DR37),"",DO37*DR37)</f>
        <v>83400</v>
      </c>
      <c r="DX37" s="328">
        <f t="shared" ref="DX37" si="545">SUM(DU37:DW37)</f>
        <v>83400</v>
      </c>
      <c r="DY37" s="457"/>
    </row>
    <row r="38" spans="1:129" s="3" customFormat="1" ht="32.25" customHeight="1">
      <c r="A38" s="1363"/>
      <c r="B38" s="42"/>
      <c r="C38" s="1415" t="str">
        <f t="shared" si="2"/>
        <v>私立大学授業料</v>
      </c>
      <c r="D38" s="1415" t="str">
        <f t="shared" si="3"/>
        <v>私立大学入学金</v>
      </c>
      <c r="E38" s="42"/>
      <c r="F38" s="1363"/>
      <c r="G38" s="1818">
        <v>10</v>
      </c>
      <c r="H38" s="459"/>
      <c r="I38" s="460"/>
      <c r="J38" s="1820" t="s">
        <v>1094</v>
      </c>
      <c r="K38" s="1821"/>
      <c r="L38" s="1821"/>
      <c r="M38" s="1821"/>
      <c r="N38" s="1821"/>
      <c r="O38" s="1821"/>
      <c r="P38" s="1821"/>
      <c r="Q38" s="1821"/>
      <c r="R38" s="1821"/>
      <c r="S38" s="1821"/>
      <c r="T38" s="1821"/>
      <c r="U38" s="1821"/>
      <c r="V38" s="1821"/>
      <c r="W38" s="1821"/>
      <c r="X38" s="1821"/>
      <c r="Y38" s="1821"/>
      <c r="Z38" s="1821"/>
      <c r="AA38" s="1821"/>
      <c r="AB38" s="1821"/>
      <c r="AC38" s="1822"/>
      <c r="AD38" s="354"/>
      <c r="AE38" s="253"/>
      <c r="AF38" s="253"/>
      <c r="AG38" s="878"/>
      <c r="AH38" s="879"/>
      <c r="AI38" s="880"/>
      <c r="AJ38" s="881"/>
      <c r="AK38" s="882"/>
      <c r="AL38" s="883"/>
      <c r="AM38" s="882"/>
      <c r="AN38" s="883"/>
      <c r="AO38" s="884"/>
      <c r="AP38" s="881"/>
      <c r="AQ38" s="882"/>
      <c r="AR38" s="883"/>
      <c r="AS38" s="882"/>
      <c r="AT38" s="883"/>
      <c r="AU38" s="882"/>
      <c r="AV38" s="885"/>
      <c r="AW38" s="886"/>
      <c r="AX38" s="886"/>
      <c r="AY38" s="886"/>
      <c r="AZ38" s="886"/>
      <c r="BA38" s="887"/>
      <c r="BB38" s="888"/>
      <c r="BC38" s="889"/>
      <c r="BD38" s="890"/>
      <c r="BE38" s="891"/>
      <c r="BF38" s="892"/>
      <c r="BG38" s="893"/>
      <c r="BH38" s="894"/>
      <c r="BI38" s="895"/>
      <c r="BJ38" s="896"/>
      <c r="BK38" s="309"/>
      <c r="BL38" s="310"/>
      <c r="BM38" s="897"/>
      <c r="BN38" s="898"/>
      <c r="BO38" s="309"/>
      <c r="BP38" s="310"/>
      <c r="BQ38" s="899"/>
      <c r="BR38" s="900"/>
      <c r="BS38" s="309"/>
      <c r="BT38" s="310"/>
      <c r="BU38" s="897"/>
      <c r="BV38" s="901"/>
      <c r="BW38" s="902"/>
      <c r="BX38" s="310"/>
      <c r="BY38" s="899"/>
      <c r="BZ38" s="903"/>
      <c r="CA38" s="904"/>
      <c r="CB38" s="310"/>
      <c r="CC38" s="899"/>
      <c r="CD38" s="905"/>
      <c r="CE38" s="904"/>
      <c r="CF38" s="310"/>
      <c r="CG38" s="899"/>
      <c r="CH38" s="905"/>
      <c r="CI38" s="906"/>
      <c r="CJ38" s="907"/>
      <c r="CK38" s="908"/>
      <c r="CL38" s="907"/>
      <c r="CM38" s="909"/>
      <c r="CN38" s="910"/>
      <c r="CO38" s="309"/>
      <c r="CP38" s="310"/>
      <c r="CQ38" s="899"/>
      <c r="CR38" s="898"/>
      <c r="CS38" s="902"/>
      <c r="CT38" s="310"/>
      <c r="CU38" s="310"/>
      <c r="CV38" s="311"/>
      <c r="CW38" s="309"/>
      <c r="CX38" s="310"/>
      <c r="CY38" s="899"/>
      <c r="CZ38" s="898"/>
      <c r="DA38" s="309"/>
      <c r="DB38" s="310"/>
      <c r="DC38" s="899"/>
      <c r="DD38" s="898"/>
      <c r="DE38" s="911"/>
      <c r="DF38" s="912"/>
      <c r="DG38" s="904"/>
      <c r="DH38" s="899"/>
      <c r="DI38" s="256"/>
      <c r="DJ38" s="436"/>
      <c r="DK38" s="437"/>
      <c r="DL38" s="256"/>
      <c r="DM38" s="255"/>
      <c r="DN38" s="254"/>
      <c r="DO38" s="438"/>
      <c r="DP38" s="913"/>
      <c r="DQ38" s="914"/>
      <c r="DR38" s="915"/>
      <c r="DS38" s="439"/>
      <c r="DT38" s="312"/>
      <c r="DU38" s="309"/>
      <c r="DV38" s="310"/>
      <c r="DW38" s="310"/>
      <c r="DX38" s="311"/>
      <c r="DY38" s="916"/>
    </row>
    <row r="39" spans="1:129" s="3" customFormat="1" ht="18" customHeight="1">
      <c r="A39" s="305"/>
      <c r="B39" s="174"/>
      <c r="C39" s="1415" t="str">
        <f t="shared" si="4"/>
        <v>私立大学1授業料</v>
      </c>
      <c r="D39" s="1415" t="str">
        <f t="shared" si="5"/>
        <v>私立大学1入学金</v>
      </c>
      <c r="E39" s="174"/>
      <c r="F39" s="305"/>
      <c r="G39" s="1819"/>
      <c r="H39" s="440"/>
      <c r="I39" s="441"/>
      <c r="J39" s="442" t="s">
        <v>651</v>
      </c>
      <c r="K39" s="443"/>
      <c r="L39" s="443"/>
      <c r="M39" s="444"/>
      <c r="N39" s="445" t="s">
        <v>658</v>
      </c>
      <c r="O39" s="446">
        <v>1</v>
      </c>
      <c r="P39" s="442"/>
      <c r="Q39" s="443"/>
      <c r="R39" s="444"/>
      <c r="S39" s="447"/>
      <c r="T39" s="445"/>
      <c r="U39" s="917">
        <v>900000</v>
      </c>
      <c r="V39" s="313">
        <f>IF(OR($R$5="",$T$5="",$J39="",$O39="",$U39=""),"",IF(ISERROR(VLOOKUP($C39,参照!$P$4:$V$112,5,FALSE)),0,VLOOKUP($C39,参照!$P$4:$V$112,5,FALSE)))</f>
        <v>700000</v>
      </c>
      <c r="W39" s="448"/>
      <c r="X39" s="314" t="str">
        <f>IF(OR($R$5="",$T$5="",$J39="",$O39="",$W39=""),"",IF(ISERROR(VLOOKUP($D39,参照!$P$4:$V$112,5,FALSE)),0,VLOOKUP($D39,参照!$P$4:$V$112,5,FALSE)))</f>
        <v/>
      </c>
      <c r="Y39" s="315"/>
      <c r="Z39" s="315"/>
      <c r="AA39" s="1177"/>
      <c r="AB39" s="348">
        <f t="shared" ref="AB39" si="546">IF(AND(U39&gt;AC39,AD39=12),1,0)</f>
        <v>0</v>
      </c>
      <c r="AC39" s="918">
        <v>900000</v>
      </c>
      <c r="AD39" s="355">
        <f>IF(SUM(AJ39,AL39,AN39,AP39,AR39,AT39)&gt;12,"ｴﾗｰ",SUM(AJ39,AL39,AN39,AP39,AR39,AT39))</f>
        <v>12</v>
      </c>
      <c r="AE39" s="317"/>
      <c r="AF39" s="317">
        <f>IF(OR($R$5="",$T$5="",$J39="",$O39="",$U39="",AD39=0),"",IF(ISERROR(MIN(ROUNDDOWN(MIN(U39,V39),-2)/12,ROUNDDOWN(AC39,-2)/AD39)),"",MIN(ROUNDDOWN(MIN(U39,V39),-2)/12,ROUNDDOWN(AC39,-2)/AD39)))</f>
        <v>58333.333333333336</v>
      </c>
      <c r="AG39" s="319">
        <v>1</v>
      </c>
      <c r="AH39" s="762">
        <f t="shared" ref="AH39" si="547">SUMIF($CJ39:$CJ39,"&gt;0",$AG39:$AG39)</f>
        <v>1</v>
      </c>
      <c r="AI39" s="763">
        <f t="shared" ref="AI39" si="548">SUMIF($CL39:$CL39,"&gt;0",$AG39:$AG39)</f>
        <v>1</v>
      </c>
      <c r="AJ39" s="580">
        <v>6</v>
      </c>
      <c r="AK39" s="579">
        <v>1</v>
      </c>
      <c r="AL39" s="449"/>
      <c r="AM39" s="579"/>
      <c r="AN39" s="449"/>
      <c r="AO39" s="1197"/>
      <c r="AP39" s="580">
        <v>6</v>
      </c>
      <c r="AQ39" s="579">
        <v>1</v>
      </c>
      <c r="AR39" s="449"/>
      <c r="AS39" s="579"/>
      <c r="AT39" s="449"/>
      <c r="AU39" s="579"/>
      <c r="AV39" s="581" t="str">
        <f t="shared" ref="AV39" si="549">IF(AND($AJ39&gt;0,$AK39=""),"×",IF(AND($AJ39="",$AK39&lt;&gt;""),"×",IF(AND($AK39&lt;&gt;"",$AK39=$AM39),"×",IF(AND($AK39&lt;&gt;"",$AK39=$AO39),"×",IF(AND($AM39&lt;&gt;"",$AM39=$AO39),"×","○")))))</f>
        <v>○</v>
      </c>
      <c r="AW39" s="582" t="str">
        <f t="shared" ref="AW39" si="550">IF(AND($AL39&gt;0,$AM39=""),"×",IF(AND($AL39="",$AM39&lt;&gt;""),"×",IF(AND($AK39&lt;&gt;"",$AK39=$AM39),"×",IF(AND($AK39&lt;&gt;"",$AK39=$AO39),"×",IF(AND($AM39&lt;&gt;"",$AM39=$AO39),"×","○")))))</f>
        <v>○</v>
      </c>
      <c r="AX39" s="582" t="str">
        <f t="shared" ref="AX39" si="551">IF(AND($AN39&gt;0,$AO39=""),"×",IF(AND($AN39="",$AO39&lt;&gt;""),"×",IF(AND($AK39&lt;&gt;"",$AK39=$AM39),"×",IF(AND($AK39&lt;&gt;"",$AK39=$AO39),"×",IF(AND($AM39&lt;&gt;"",$AM39=$AO39),"×","○")))))</f>
        <v>○</v>
      </c>
      <c r="AY39" s="582" t="str">
        <f t="shared" ref="AY39" si="552">IF(AND($AD39=0,$AP39="",$AQ39=""),"○",IF(AND($AP39&gt;0,$AQ39=""),"×",IF(AND($AP39="",$AQ39&lt;&gt;""),"×",IF(AND($AQ39&lt;&gt;"",$AQ39=$AS39),"×",IF(AND($AQ39&lt;&gt;"",$AQ39=$AU39),"×",IF(AND($AS39&lt;&gt;"",$AS39=$AU39),"×","○"))))))</f>
        <v>○</v>
      </c>
      <c r="AZ39" s="582" t="str">
        <f t="shared" ref="AZ39" si="553">IF(AND($AR39&gt;0,$AS39=""),"×",IF(AND($AR39="",$AS39&lt;&gt;""),"×",IF(AND($AQ39&lt;&gt;"",$AQ39=$AS39),"×",IF(AND($AQ39&lt;&gt;"",$AQ39=$AU39),"×",IF(AND($AS39&lt;&gt;"",$AS39=$AU39),"×","○")))))</f>
        <v>○</v>
      </c>
      <c r="BA39" s="583" t="str">
        <f t="shared" ref="BA39" si="554">IF(AND($AT39&gt;0,$AU39=""),"×",IF(AND($AT39="",$AU39&lt;&gt;""),"×",IF(AND($AQ39&lt;&gt;"",$AQ39=$AS39),"×",IF(AND($AQ39&lt;&gt;"",$AQ39=$AU39),"×",IF(AND($AS39&lt;&gt;"",$AS39=$AU39),"×","○")))))</f>
        <v>○</v>
      </c>
      <c r="BB39" s="584">
        <f t="shared" ref="BB39" si="555">COUNTIF(AV39:BA39,"×")</f>
        <v>0</v>
      </c>
      <c r="BC39" s="770">
        <f t="shared" ref="BC39" si="556">IF(SUM($AJ39,$AL39,$AN39,$AP39,$AR39,$AT39)&gt;12,"ｴﾗｰ",SUMIF($AK39,BC$15,$AJ39)+SUMIF($AM39,BC$15,$AL39)+SUMIF($AO39,BC$15,$AN39)+SUMIF($AQ39,BC$15,$AP39)+SUMIF($AS39,BC$15,$AR39)+SUMIF($AU39,BC$15,$AT39))</f>
        <v>12</v>
      </c>
      <c r="BD39" s="771">
        <f t="shared" si="7"/>
        <v>0</v>
      </c>
      <c r="BE39" s="772">
        <f t="shared" si="7"/>
        <v>0</v>
      </c>
      <c r="BF39" s="588">
        <f t="shared" ref="BF39" si="557">IF(BB39&gt;0,"ｴﾗｰ",IF(SUM(BC39:BE39)&gt;12,"ｴﾗｰ",SUM(BC39:BE39)))</f>
        <v>12</v>
      </c>
      <c r="BG39" s="507">
        <f t="shared" ref="BG39" si="558">IF(SUM($AJ39,$AL39,$AN39,$AP39,$AR39,$AT39)&gt;12,"ｴﾗｰ",SUMIF($AK39,BG$15,$AJ39)+SUMIF($AM39,BG$15,$AL39)+SUMIF($AO39,BG$15,$AN39))</f>
        <v>6</v>
      </c>
      <c r="BH39" s="508">
        <f t="shared" si="8"/>
        <v>0</v>
      </c>
      <c r="BI39" s="509">
        <f t="shared" si="8"/>
        <v>0</v>
      </c>
      <c r="BJ39" s="510">
        <f t="shared" ref="BJ39" si="559">SUM(BG39:BI39)</f>
        <v>6</v>
      </c>
      <c r="BK39" s="326">
        <f t="array" ref="BK39">IF($BB39&gt;0,"ｴﾗｰ",SUM(IF($AJ39:$AO39=BK$15,IF($AJ$17:$AO$17="○",$AG39))))</f>
        <v>1</v>
      </c>
      <c r="BL39" s="327">
        <f t="array" ref="BL39">IF($BB39&gt;0,"ｴﾗｰ",SUM(IF($AJ39:$AO39=BL$15,IF($AJ$17:$AO$17="○",$AG39))))</f>
        <v>0</v>
      </c>
      <c r="BM39" s="489">
        <f t="array" ref="BM39">IF($BB39&gt;0,"ｴﾗｰ",SUM(IF($AJ39:$AO39=BM$15,IF($AJ$17:$AO$17="○",$AG39))))</f>
        <v>0</v>
      </c>
      <c r="BN39" s="495">
        <f t="shared" ref="BN39" si="560">SUM(BK39:BM39)</f>
        <v>1</v>
      </c>
      <c r="BO39" s="326">
        <f t="array" ref="BO39">IF($BB39&gt;0,"ｴﾗｰ",SUM(IF($AP39:$AU39=BO$15,IF($AP36:$AU36="○",$AG39))))</f>
        <v>0</v>
      </c>
      <c r="BP39" s="327">
        <f t="array" ref="BP39">IF($BB39&gt;0,"ｴﾗｰ",SUM(IF($AP39:$AU39=BP$15,IF($AP36:$AU36="○",$AG39))))</f>
        <v>0</v>
      </c>
      <c r="BQ39" s="496">
        <f t="array" ref="BQ39">IF($BB39&gt;0,"ｴﾗｰ",SUM(IF($AP39:$AU39=BQ$15,IF($AP36:$AU36="○",$AG39))))</f>
        <v>0</v>
      </c>
      <c r="BR39" s="491">
        <f t="shared" ref="BR39" si="561">SUM(BO39:BQ39)</f>
        <v>0</v>
      </c>
      <c r="BS39" s="326">
        <f t="shared" ref="BS39" si="562">IF($BB39&gt;0,"ｴﾗｰ",IF(ISERROR($AF39*BC39*BS$15),"",$AF39*BC39*BS$15))</f>
        <v>700000</v>
      </c>
      <c r="BT39" s="327">
        <f t="shared" ref="BT39" si="563">IF($BB39&gt;0,"ｴﾗｰ",IF(ISERROR($AF39*BD39*BT$15),"",$AF39*BD39*BT$15))</f>
        <v>0</v>
      </c>
      <c r="BU39" s="489">
        <f t="shared" ref="BU39" si="564">IF($BB39&gt;0,"ｴﾗｰ",IF(ISERROR($AF39*BE39*BU$15),"",$AF39*BE39*BU$15))</f>
        <v>0</v>
      </c>
      <c r="BV39" s="919">
        <f t="shared" ref="BV39" si="565">IF($BB39&gt;0,"",ROUNDUP(SUM($BS39:$BU39),-2))</f>
        <v>700000</v>
      </c>
      <c r="BW39" s="513">
        <f t="shared" ref="BW39:BY39" si="566">IF($BB39&gt;0,"ｴﾗｰ",IF(ISERROR($AF39*BG39*BW$15),"ｴﾗｰ",$AF39*BG39*BW$15))</f>
        <v>350000</v>
      </c>
      <c r="BX39" s="327">
        <f t="shared" si="566"/>
        <v>0</v>
      </c>
      <c r="BY39" s="496">
        <f t="shared" si="566"/>
        <v>0</v>
      </c>
      <c r="BZ39" s="629">
        <f t="shared" ref="BZ39" si="567">IF(BB39&gt;0,"ｴﾗｰ",ROUNDUP(SUM(BW39:BY39),-2))</f>
        <v>350000</v>
      </c>
      <c r="CA39" s="529">
        <f t="shared" ref="CA39:CB39" si="568">IF(ISERROR(ROUNDUP(BW39,-2)),"",ROUNDUP(BW39,-2))</f>
        <v>350000</v>
      </c>
      <c r="CB39" s="327">
        <f t="shared" si="568"/>
        <v>0</v>
      </c>
      <c r="CC39" s="496">
        <f t="shared" ref="CC39" si="569">IF(ISERROR(CD39-CA39-CB39),"",CD39-CA39-CB39)</f>
        <v>0</v>
      </c>
      <c r="CD39" s="636">
        <f t="shared" ref="CD39" si="570">BZ39</f>
        <v>350000</v>
      </c>
      <c r="CE39" s="529">
        <f t="shared" ref="CE39:CF39" si="571">IF(ISERROR(ROUNDUP(BS39,-2)-CA39),"",ROUNDUP(BS39,-2)-CA39)</f>
        <v>350000</v>
      </c>
      <c r="CF39" s="327">
        <f t="shared" si="571"/>
        <v>0</v>
      </c>
      <c r="CG39" s="496">
        <f t="shared" ref="CG39" si="572">IF(ISERROR(CH39-CE39-CF39),"",CH39-CE39-CF39)</f>
        <v>0</v>
      </c>
      <c r="CH39" s="636">
        <f t="shared" ref="CH39" si="573">IF(ISERROR(BV39-CD39),"",BV39-CD39)</f>
        <v>350000</v>
      </c>
      <c r="CI39" s="536">
        <f t="shared" ref="CI39" si="574">IF($BV39=0,"",SUM(AJ39,AL39,AN39))</f>
        <v>6</v>
      </c>
      <c r="CJ39" s="516">
        <f t="shared" ref="CJ39" si="575">IF($BV39=0,"",BZ39)</f>
        <v>350000</v>
      </c>
      <c r="CK39" s="523">
        <f t="shared" ref="CK39" si="576">IF($BV39=0,"",SUM(AP39,AR39,AT39))</f>
        <v>6</v>
      </c>
      <c r="CL39" s="516">
        <f t="shared" ref="CL39" si="577">IF($BV39=0,"",IF(ISERROR(CN39-CJ39),"",CN39-CJ39))</f>
        <v>350000</v>
      </c>
      <c r="CM39" s="525">
        <f t="shared" ref="CM39" si="578">IF($BV39=0,"",SUM(CI39,CK39))</f>
        <v>12</v>
      </c>
      <c r="CN39" s="519">
        <f t="shared" ref="CN39" si="579">IF($BV39=0,"",BV39)</f>
        <v>700000</v>
      </c>
      <c r="CO39" s="326">
        <f t="shared" ref="CO39:CP39" si="580">IF(ISERROR(ROUNDUP(BS39,-2)),"",ROUNDUP(BS39,-2))</f>
        <v>700000</v>
      </c>
      <c r="CP39" s="327">
        <f t="shared" si="580"/>
        <v>0</v>
      </c>
      <c r="CQ39" s="496">
        <f t="shared" ref="CQ39" si="581">IF(ISERROR(CR39-CO39-CP39),"",CR39-CO39-CP39)</f>
        <v>0</v>
      </c>
      <c r="CR39" s="495">
        <f t="shared" ref="CR39" si="582">BV39</f>
        <v>700000</v>
      </c>
      <c r="CS39" s="513">
        <f t="shared" ref="CS39" si="583">IF(ISERROR(CO39*$AG39),"",CO39*$AG39)</f>
        <v>700000</v>
      </c>
      <c r="CT39" s="327">
        <f t="shared" ref="CT39" si="584">IF(ISERROR(CP39*$AG39),"",CP39*$AG39)</f>
        <v>0</v>
      </c>
      <c r="CU39" s="327">
        <f t="shared" ref="CU39" si="585">IF(ISERROR(CQ39*$AG39),"",CQ39*$AG39)</f>
        <v>0</v>
      </c>
      <c r="CV39" s="328">
        <f t="shared" ref="CV39" si="586">IF(ISERROR(BV39*$AG39),"",BV39*$AG39)</f>
        <v>700000</v>
      </c>
      <c r="CW39" s="326">
        <f t="shared" ref="CW39" si="587">IF(ISERROR(ROUNDUP(CA39*$AG39,-2)),"",ROUNDUP(CA39*$AG39,-2))</f>
        <v>350000</v>
      </c>
      <c r="CX39" s="327">
        <f t="shared" ref="CX39" si="588">IF(ISERROR(ROUNDUP(CB39*$AG39,-2)),"",ROUNDUP(CB39*$AG39,-2))</f>
        <v>0</v>
      </c>
      <c r="CY39" s="496">
        <f t="shared" ref="CY39" si="589">IF(CC39&lt;100,0,IF(ISERROR(CC39*$AG39),0,CC39*$AG39))</f>
        <v>0</v>
      </c>
      <c r="CZ39" s="495"/>
      <c r="DA39" s="326">
        <f t="shared" ref="DA39" si="590">IF(ISERROR(ROUNDUP(CE39*$AG39,-2)),"",ROUNDUP(CE39*$AG39,-2))</f>
        <v>350000</v>
      </c>
      <c r="DB39" s="327">
        <f t="shared" ref="DB39" si="591">IF(ISERROR(ROUNDUP(CF39*$AG39,-2)),"",ROUNDUP(CF39*$AG39,-2))</f>
        <v>0</v>
      </c>
      <c r="DC39" s="496">
        <f t="shared" ref="DC39" si="592">IF(CG39&lt;100,0,IF(ISERROR(CG39*$AG39),0,CG39*$AG39))</f>
        <v>0</v>
      </c>
      <c r="DD39" s="495"/>
      <c r="DE39" s="337" t="s">
        <v>1115</v>
      </c>
      <c r="DF39" s="527">
        <f t="shared" ref="DF39" si="593">IF(ISERROR(BV39*AG39),"",BV39*AG39)</f>
        <v>700000</v>
      </c>
      <c r="DG39" s="529">
        <f t="shared" ref="DG39" si="594">IF(ISERROR(CJ39*$AG39),"",CJ39*$AG39)</f>
        <v>350000</v>
      </c>
      <c r="DH39" s="496">
        <f t="shared" ref="DH39" si="595">IF(ISERROR(CL39*$AG39),"",CL39*$AG39)</f>
        <v>350000</v>
      </c>
      <c r="DI39" s="313">
        <f t="shared" ref="DI39" si="596">MIN(U39,AC39)</f>
        <v>900000</v>
      </c>
      <c r="DJ39" s="450">
        <f t="shared" ref="DJ39" si="597">BV39</f>
        <v>700000</v>
      </c>
      <c r="DK39" s="451">
        <f t="shared" ref="DK39" si="598">IF(ISERROR(DI39-DJ39),"",DI39-DJ39)</f>
        <v>200000</v>
      </c>
      <c r="DL39" s="313" t="str">
        <f t="shared" ref="DL39" si="599">IF(OR($R$5="",$T$5="",$J39="",$O39="",$W39=""),"",IF(W39&lt;=X39,ROUNDDOWN(W39,-2),X39))</f>
        <v/>
      </c>
      <c r="DM39" s="332" t="str">
        <f t="shared" si="26"/>
        <v/>
      </c>
      <c r="DN39" s="330" t="str">
        <f t="shared" si="26"/>
        <v/>
      </c>
      <c r="DO39" s="452" t="str">
        <f t="shared" si="26"/>
        <v/>
      </c>
      <c r="DP39" s="453"/>
      <c r="DQ39" s="454"/>
      <c r="DR39" s="455"/>
      <c r="DS39" s="456">
        <f t="shared" ref="DS39" si="600">SUM(DP39:DR39)</f>
        <v>0</v>
      </c>
      <c r="DT39" s="350" t="str">
        <f t="shared" ref="DT39" si="601">IF(ISERROR(DM39*DP39+DN39*DQ39+DO39*DR39),"",DM39*DP39+DN39*DQ39+DO39*DR39)</f>
        <v/>
      </c>
      <c r="DU39" s="326" t="str">
        <f t="shared" ref="DU39" si="602">IF(ISERROR(DM39*DP39),"",DM39*DP39)</f>
        <v/>
      </c>
      <c r="DV39" s="327" t="str">
        <f t="shared" ref="DV39" si="603">IF(ISERROR(DN39*DQ39),"",DN39*DQ39)</f>
        <v/>
      </c>
      <c r="DW39" s="327" t="str">
        <f t="shared" ref="DW39" si="604">IF(ISERROR(DO39*DR39),"",DO39*DR39)</f>
        <v/>
      </c>
      <c r="DX39" s="328">
        <f t="shared" ref="DX39" si="605">SUM(DU39:DW39)</f>
        <v>0</v>
      </c>
      <c r="DY39" s="457"/>
    </row>
    <row r="40" spans="1:129" s="3" customFormat="1" ht="36.75" customHeight="1">
      <c r="A40" s="305"/>
      <c r="B40" s="174"/>
      <c r="C40" s="1415"/>
      <c r="D40" s="1415"/>
      <c r="E40" s="174"/>
      <c r="F40" s="305"/>
      <c r="G40" s="1815" t="s">
        <v>1159</v>
      </c>
      <c r="H40" s="1816"/>
      <c r="I40" s="1816"/>
      <c r="J40" s="1816"/>
      <c r="K40" s="1816"/>
      <c r="L40" s="1816"/>
      <c r="M40" s="1816"/>
      <c r="N40" s="1816"/>
      <c r="O40" s="1816"/>
      <c r="P40" s="1816"/>
      <c r="Q40" s="1816"/>
      <c r="R40" s="1816"/>
      <c r="S40" s="1816"/>
      <c r="T40" s="1816"/>
      <c r="U40" s="1816"/>
      <c r="V40" s="1816"/>
      <c r="W40" s="1816"/>
      <c r="X40" s="1816"/>
      <c r="Y40" s="1816"/>
      <c r="Z40" s="1816"/>
      <c r="AA40" s="1816"/>
      <c r="AB40" s="1816"/>
      <c r="AC40" s="1817"/>
      <c r="AD40" s="939"/>
      <c r="AE40" s="940"/>
      <c r="AF40" s="940"/>
      <c r="AG40" s="941"/>
      <c r="AH40" s="942"/>
      <c r="AI40" s="943"/>
      <c r="AJ40" s="944"/>
      <c r="AK40" s="945"/>
      <c r="AL40" s="946"/>
      <c r="AM40" s="945"/>
      <c r="AN40" s="946"/>
      <c r="AO40" s="947"/>
      <c r="AP40" s="944"/>
      <c r="AQ40" s="945"/>
      <c r="AR40" s="946"/>
      <c r="AS40" s="945"/>
      <c r="AT40" s="946"/>
      <c r="AU40" s="945"/>
      <c r="AV40" s="948"/>
      <c r="AW40" s="949"/>
      <c r="AX40" s="949"/>
      <c r="AY40" s="949"/>
      <c r="AZ40" s="949"/>
      <c r="BA40" s="950"/>
      <c r="BB40" s="951"/>
      <c r="BC40" s="952"/>
      <c r="BD40" s="953"/>
      <c r="BE40" s="954"/>
      <c r="BF40" s="955"/>
      <c r="BG40" s="956"/>
      <c r="BH40" s="957"/>
      <c r="BI40" s="958"/>
      <c r="BJ40" s="959"/>
      <c r="BK40" s="960"/>
      <c r="BL40" s="961"/>
      <c r="BM40" s="962"/>
      <c r="BN40" s="963"/>
      <c r="BO40" s="960"/>
      <c r="BP40" s="961"/>
      <c r="BQ40" s="964"/>
      <c r="BR40" s="965"/>
      <c r="BS40" s="960"/>
      <c r="BT40" s="961"/>
      <c r="BU40" s="962"/>
      <c r="BV40" s="966"/>
      <c r="BW40" s="967"/>
      <c r="BX40" s="961"/>
      <c r="BY40" s="964"/>
      <c r="BZ40" s="968"/>
      <c r="CA40" s="969"/>
      <c r="CB40" s="961"/>
      <c r="CC40" s="964"/>
      <c r="CD40" s="970"/>
      <c r="CE40" s="969"/>
      <c r="CF40" s="961"/>
      <c r="CG40" s="964"/>
      <c r="CH40" s="970"/>
      <c r="CI40" s="971"/>
      <c r="CJ40" s="972"/>
      <c r="CK40" s="973"/>
      <c r="CL40" s="972"/>
      <c r="CM40" s="974"/>
      <c r="CN40" s="975"/>
      <c r="CO40" s="960"/>
      <c r="CP40" s="961"/>
      <c r="CQ40" s="964"/>
      <c r="CR40" s="963"/>
      <c r="CS40" s="967"/>
      <c r="CT40" s="961"/>
      <c r="CU40" s="961"/>
      <c r="CV40" s="976"/>
      <c r="CW40" s="960"/>
      <c r="CX40" s="961"/>
      <c r="CY40" s="964"/>
      <c r="CZ40" s="963"/>
      <c r="DA40" s="960"/>
      <c r="DB40" s="961"/>
      <c r="DC40" s="964"/>
      <c r="DD40" s="963"/>
      <c r="DE40" s="977"/>
      <c r="DF40" s="978"/>
      <c r="DG40" s="969"/>
      <c r="DH40" s="964"/>
      <c r="DI40" s="937"/>
      <c r="DJ40" s="979"/>
      <c r="DK40" s="980"/>
      <c r="DL40" s="937"/>
      <c r="DM40" s="981"/>
      <c r="DN40" s="982"/>
      <c r="DO40" s="983"/>
      <c r="DP40" s="984"/>
      <c r="DQ40" s="985"/>
      <c r="DR40" s="986"/>
      <c r="DS40" s="987"/>
      <c r="DT40" s="988"/>
      <c r="DU40" s="960"/>
      <c r="DV40" s="961"/>
      <c r="DW40" s="961"/>
      <c r="DX40" s="976"/>
      <c r="DY40" s="989"/>
    </row>
    <row r="41" spans="1:129" s="3" customFormat="1" ht="32.25" customHeight="1">
      <c r="A41" s="1363"/>
      <c r="B41" s="42"/>
      <c r="C41" s="1415" t="str">
        <f t="shared" si="2"/>
        <v>私立大学授業料</v>
      </c>
      <c r="D41" s="1415" t="str">
        <f t="shared" si="3"/>
        <v>私立大学入学金</v>
      </c>
      <c r="E41" s="42"/>
      <c r="F41" s="1363"/>
      <c r="G41" s="1818">
        <v>11</v>
      </c>
      <c r="H41" s="459"/>
      <c r="I41" s="460"/>
      <c r="J41" s="1820" t="s">
        <v>1093</v>
      </c>
      <c r="K41" s="1823"/>
      <c r="L41" s="1823"/>
      <c r="M41" s="1823"/>
      <c r="N41" s="1823"/>
      <c r="O41" s="1823"/>
      <c r="P41" s="1823"/>
      <c r="Q41" s="1823"/>
      <c r="R41" s="1823"/>
      <c r="S41" s="1823"/>
      <c r="T41" s="1823"/>
      <c r="U41" s="1823"/>
      <c r="V41" s="1823"/>
      <c r="W41" s="1823"/>
      <c r="X41" s="1823"/>
      <c r="Y41" s="1301"/>
      <c r="Z41" s="1301"/>
      <c r="AA41" s="1437"/>
      <c r="AB41" s="1301"/>
      <c r="AC41" s="458" t="s">
        <v>652</v>
      </c>
      <c r="AD41" s="354"/>
      <c r="AE41" s="253"/>
      <c r="AF41" s="253"/>
      <c r="AG41" s="878"/>
      <c r="AH41" s="879"/>
      <c r="AI41" s="880"/>
      <c r="AJ41" s="881"/>
      <c r="AK41" s="882"/>
      <c r="AL41" s="883"/>
      <c r="AM41" s="882"/>
      <c r="AN41" s="883"/>
      <c r="AO41" s="884"/>
      <c r="AP41" s="881"/>
      <c r="AQ41" s="882"/>
      <c r="AR41" s="883"/>
      <c r="AS41" s="882"/>
      <c r="AT41" s="883"/>
      <c r="AU41" s="882"/>
      <c r="AV41" s="885"/>
      <c r="AW41" s="886"/>
      <c r="AX41" s="886"/>
      <c r="AY41" s="886"/>
      <c r="AZ41" s="886"/>
      <c r="BA41" s="887"/>
      <c r="BB41" s="888"/>
      <c r="BC41" s="889"/>
      <c r="BD41" s="890"/>
      <c r="BE41" s="891"/>
      <c r="BF41" s="892"/>
      <c r="BG41" s="893"/>
      <c r="BH41" s="894"/>
      <c r="BI41" s="895"/>
      <c r="BJ41" s="896"/>
      <c r="BK41" s="309"/>
      <c r="BL41" s="310"/>
      <c r="BM41" s="897"/>
      <c r="BN41" s="898"/>
      <c r="BO41" s="309"/>
      <c r="BP41" s="310"/>
      <c r="BQ41" s="899"/>
      <c r="BR41" s="900"/>
      <c r="BS41" s="309"/>
      <c r="BT41" s="310"/>
      <c r="BU41" s="897"/>
      <c r="BV41" s="901"/>
      <c r="BW41" s="902"/>
      <c r="BX41" s="310"/>
      <c r="BY41" s="899"/>
      <c r="BZ41" s="903"/>
      <c r="CA41" s="904"/>
      <c r="CB41" s="310"/>
      <c r="CC41" s="899"/>
      <c r="CD41" s="905"/>
      <c r="CE41" s="904"/>
      <c r="CF41" s="310"/>
      <c r="CG41" s="899"/>
      <c r="CH41" s="905"/>
      <c r="CI41" s="906"/>
      <c r="CJ41" s="907"/>
      <c r="CK41" s="908"/>
      <c r="CL41" s="907"/>
      <c r="CM41" s="909"/>
      <c r="CN41" s="910"/>
      <c r="CO41" s="309"/>
      <c r="CP41" s="310"/>
      <c r="CQ41" s="899"/>
      <c r="CR41" s="898"/>
      <c r="CS41" s="902"/>
      <c r="CT41" s="310"/>
      <c r="CU41" s="310"/>
      <c r="CV41" s="311"/>
      <c r="CW41" s="309"/>
      <c r="CX41" s="310"/>
      <c r="CY41" s="899"/>
      <c r="CZ41" s="898"/>
      <c r="DA41" s="309"/>
      <c r="DB41" s="310"/>
      <c r="DC41" s="899"/>
      <c r="DD41" s="898"/>
      <c r="DE41" s="911"/>
      <c r="DF41" s="912"/>
      <c r="DG41" s="904"/>
      <c r="DH41" s="899"/>
      <c r="DI41" s="256"/>
      <c r="DJ41" s="436"/>
      <c r="DK41" s="437"/>
      <c r="DL41" s="256"/>
      <c r="DM41" s="255"/>
      <c r="DN41" s="254"/>
      <c r="DO41" s="438"/>
      <c r="DP41" s="913"/>
      <c r="DQ41" s="914"/>
      <c r="DR41" s="915"/>
      <c r="DS41" s="439"/>
      <c r="DT41" s="312"/>
      <c r="DU41" s="309"/>
      <c r="DV41" s="310"/>
      <c r="DW41" s="310"/>
      <c r="DX41" s="311"/>
      <c r="DY41" s="916"/>
    </row>
    <row r="42" spans="1:129" s="3" customFormat="1" ht="18" customHeight="1">
      <c r="A42" s="305"/>
      <c r="B42" s="174"/>
      <c r="C42" s="1415" t="str">
        <f t="shared" si="4"/>
        <v>私立大学1授業料</v>
      </c>
      <c r="D42" s="1415" t="str">
        <f t="shared" si="5"/>
        <v>私立大学1入学金</v>
      </c>
      <c r="E42" s="174"/>
      <c r="F42" s="305"/>
      <c r="G42" s="1819"/>
      <c r="H42" s="440"/>
      <c r="I42" s="441"/>
      <c r="J42" s="442" t="s">
        <v>651</v>
      </c>
      <c r="K42" s="443"/>
      <c r="L42" s="443"/>
      <c r="M42" s="444"/>
      <c r="N42" s="445" t="s">
        <v>658</v>
      </c>
      <c r="O42" s="446">
        <v>1</v>
      </c>
      <c r="P42" s="442"/>
      <c r="Q42" s="443"/>
      <c r="R42" s="444"/>
      <c r="S42" s="447"/>
      <c r="T42" s="445"/>
      <c r="U42" s="917">
        <v>1200000</v>
      </c>
      <c r="V42" s="313">
        <f>IF(OR($R$5="",$T$5="",$J42="",$O42="",$U42=""),"",IF(ISERROR(VLOOKUP($C42,参照!$P$4:$V$112,5,FALSE)),0,VLOOKUP($C42,参照!$P$4:$V$112,5,FALSE)))</f>
        <v>700000</v>
      </c>
      <c r="W42" s="448">
        <v>250000</v>
      </c>
      <c r="X42" s="314">
        <f>IF(OR($R$5="",$T$5="",$J42="",$O42="",$W42=""),"",IF(ISERROR(VLOOKUP($D42,参照!$P$4:$V$112,5,FALSE)),0,VLOOKUP($D42,参照!$P$4:$V$112,5,FALSE)))</f>
        <v>260000</v>
      </c>
      <c r="Y42" s="315"/>
      <c r="Z42" s="315"/>
      <c r="AA42" s="1177"/>
      <c r="AB42" s="348">
        <f t="shared" ref="AB42" si="606">IF(AND(U42&gt;AC42,AD42=12),1,0)</f>
        <v>0</v>
      </c>
      <c r="AC42" s="356">
        <v>800000</v>
      </c>
      <c r="AD42" s="355">
        <f>IF(SUM(AJ42,AL42,AN42,AP42,AR42,AT42)&gt;12,"ｴﾗｰ",SUM(AJ42,AL42,AN42,AP42,AR42,AT42))</f>
        <v>8</v>
      </c>
      <c r="AE42" s="317"/>
      <c r="AF42" s="317">
        <f>IF(OR($R$5="",$T$5="",$J42="",$O42="",$U42="",AD42=0),"",IF(ISERROR(MIN(ROUNDDOWN(MIN(U42,V42),-2)/12,ROUNDDOWN(AC42,-2)/AD42)),"",MIN(ROUNDDOWN(MIN(U42,V42),-2)/12,ROUNDDOWN(AC42,-2)/AD42)))</f>
        <v>58333.333333333336</v>
      </c>
      <c r="AG42" s="319">
        <v>1</v>
      </c>
      <c r="AH42" s="762">
        <f t="shared" ref="AH42" si="607">SUMIF($CJ42:$CJ42,"&gt;0",$AG42:$AG42)</f>
        <v>1</v>
      </c>
      <c r="AI42" s="763">
        <f t="shared" ref="AI42" si="608">SUMIF($CL42:$CL42,"&gt;0",$AG42:$AG42)</f>
        <v>1</v>
      </c>
      <c r="AJ42" s="580">
        <v>6</v>
      </c>
      <c r="AK42" s="579">
        <v>1</v>
      </c>
      <c r="AL42" s="449"/>
      <c r="AM42" s="579"/>
      <c r="AN42" s="449"/>
      <c r="AO42" s="1197"/>
      <c r="AP42" s="580">
        <v>2</v>
      </c>
      <c r="AQ42" s="579">
        <v>1</v>
      </c>
      <c r="AR42" s="449"/>
      <c r="AS42" s="579"/>
      <c r="AT42" s="449"/>
      <c r="AU42" s="579"/>
      <c r="AV42" s="581" t="str">
        <f t="shared" ref="AV42" si="609">IF(AND($AJ42&gt;0,$AK42=""),"×",IF(AND($AJ42="",$AK42&lt;&gt;""),"×",IF(AND($AK42&lt;&gt;"",$AK42=$AM42),"×",IF(AND($AK42&lt;&gt;"",$AK42=$AO42),"×",IF(AND($AM42&lt;&gt;"",$AM42=$AO42),"×","○")))))</f>
        <v>○</v>
      </c>
      <c r="AW42" s="582" t="str">
        <f t="shared" ref="AW42" si="610">IF(AND($AL42&gt;0,$AM42=""),"×",IF(AND($AL42="",$AM42&lt;&gt;""),"×",IF(AND($AK42&lt;&gt;"",$AK42=$AM42),"×",IF(AND($AK42&lt;&gt;"",$AK42=$AO42),"×",IF(AND($AM42&lt;&gt;"",$AM42=$AO42),"×","○")))))</f>
        <v>○</v>
      </c>
      <c r="AX42" s="582" t="str">
        <f t="shared" ref="AX42" si="611">IF(AND($AN42&gt;0,$AO42=""),"×",IF(AND($AN42="",$AO42&lt;&gt;""),"×",IF(AND($AK42&lt;&gt;"",$AK42=$AM42),"×",IF(AND($AK42&lt;&gt;"",$AK42=$AO42),"×",IF(AND($AM42&lt;&gt;"",$AM42=$AO42),"×","○")))))</f>
        <v>○</v>
      </c>
      <c r="AY42" s="582" t="str">
        <f t="shared" ref="AY42" si="612">IF(AND($AD42=0,$AP42="",$AQ42=""),"○",IF(AND($AP42&gt;0,$AQ42=""),"×",IF(AND($AP42="",$AQ42&lt;&gt;""),"×",IF(AND($AQ42&lt;&gt;"",$AQ42=$AS42),"×",IF(AND($AQ42&lt;&gt;"",$AQ42=$AU42),"×",IF(AND($AS42&lt;&gt;"",$AS42=$AU42),"×","○"))))))</f>
        <v>○</v>
      </c>
      <c r="AZ42" s="582" t="str">
        <f t="shared" ref="AZ42" si="613">IF(AND($AR42&gt;0,$AS42=""),"×",IF(AND($AR42="",$AS42&lt;&gt;""),"×",IF(AND($AQ42&lt;&gt;"",$AQ42=$AS42),"×",IF(AND($AQ42&lt;&gt;"",$AQ42=$AU42),"×",IF(AND($AS42&lt;&gt;"",$AS42=$AU42),"×","○")))))</f>
        <v>○</v>
      </c>
      <c r="BA42" s="583" t="str">
        <f t="shared" ref="BA42" si="614">IF(AND($AT42&gt;0,$AU42=""),"×",IF(AND($AT42="",$AU42&lt;&gt;""),"×",IF(AND($AQ42&lt;&gt;"",$AQ42=$AS42),"×",IF(AND($AQ42&lt;&gt;"",$AQ42=$AU42),"×",IF(AND($AS42&lt;&gt;"",$AS42=$AU42),"×","○")))))</f>
        <v>○</v>
      </c>
      <c r="BB42" s="584">
        <f t="shared" ref="BB42" si="615">COUNTIF(AV42:BA42,"×")</f>
        <v>0</v>
      </c>
      <c r="BC42" s="770">
        <f t="shared" ref="BC42" si="616">IF(SUM($AJ42,$AL42,$AN42,$AP42,$AR42,$AT42)&gt;12,"ｴﾗｰ",SUMIF($AK42,BC$15,$AJ42)+SUMIF($AM42,BC$15,$AL42)+SUMIF($AO42,BC$15,$AN42)+SUMIF($AQ42,BC$15,$AP42)+SUMIF($AS42,BC$15,$AR42)+SUMIF($AU42,BC$15,$AT42))</f>
        <v>8</v>
      </c>
      <c r="BD42" s="771">
        <f t="shared" si="7"/>
        <v>0</v>
      </c>
      <c r="BE42" s="772">
        <f t="shared" si="7"/>
        <v>0</v>
      </c>
      <c r="BF42" s="588">
        <f t="shared" ref="BF42" si="617">IF(BB42&gt;0,"ｴﾗｰ",IF(SUM(BC42:BE42)&gt;12,"ｴﾗｰ",SUM(BC42:BE42)))</f>
        <v>8</v>
      </c>
      <c r="BG42" s="507">
        <f t="shared" ref="BG42" si="618">IF(SUM($AJ42,$AL42,$AN42,$AP42,$AR42,$AT42)&gt;12,"ｴﾗｰ",SUMIF($AK42,BG$15,$AJ42)+SUMIF($AM42,BG$15,$AL42)+SUMIF($AO42,BG$15,$AN42))</f>
        <v>6</v>
      </c>
      <c r="BH42" s="508">
        <f t="shared" si="8"/>
        <v>0</v>
      </c>
      <c r="BI42" s="509">
        <f t="shared" si="8"/>
        <v>0</v>
      </c>
      <c r="BJ42" s="510">
        <f t="shared" ref="BJ42" si="619">SUM(BG42:BI42)</f>
        <v>6</v>
      </c>
      <c r="BK42" s="326">
        <f t="array" ref="BK42">IF($BB42&gt;0,"ｴﾗｰ",SUM(IF($AJ42:$AO42=BK$15,IF($AJ$17:$AO$17="○",$AG42))))</f>
        <v>1</v>
      </c>
      <c r="BL42" s="327">
        <f t="array" ref="BL42">IF($BB42&gt;0,"ｴﾗｰ",SUM(IF($AJ42:$AO42=BL$15,IF($AJ$17:$AO$17="○",$AG42))))</f>
        <v>0</v>
      </c>
      <c r="BM42" s="489">
        <f t="array" ref="BM42">IF($BB42&gt;0,"ｴﾗｰ",SUM(IF($AJ42:$AO42=BM$15,IF($AJ$17:$AO$17="○",$AG42))))</f>
        <v>0</v>
      </c>
      <c r="BN42" s="495">
        <f t="shared" ref="BN42" si="620">SUM(BK42:BM42)</f>
        <v>1</v>
      </c>
      <c r="BO42" s="326">
        <f t="array" ref="BO42">IF($BB42&gt;0,"ｴﾗｰ",SUM(IF($AP42:$AU42=BO$15,IF($AP39:$AU39="○",$AG42))))</f>
        <v>0</v>
      </c>
      <c r="BP42" s="327">
        <f t="array" ref="BP42">IF($BB42&gt;0,"ｴﾗｰ",SUM(IF($AP42:$AU42=BP$15,IF($AP39:$AU39="○",$AG42))))</f>
        <v>0</v>
      </c>
      <c r="BQ42" s="496">
        <f t="array" ref="BQ42">IF($BB42&gt;0,"ｴﾗｰ",SUM(IF($AP42:$AU42=BQ$15,IF($AP39:$AU39="○",$AG42))))</f>
        <v>0</v>
      </c>
      <c r="BR42" s="491">
        <f t="shared" ref="BR42" si="621">SUM(BO42:BQ42)</f>
        <v>0</v>
      </c>
      <c r="BS42" s="326">
        <f t="shared" ref="BS42" si="622">IF($BB42&gt;0,"ｴﾗｰ",IF(ISERROR($AF42*BC42*BS$15),"",$AF42*BC42*BS$15))</f>
        <v>466666.66666666669</v>
      </c>
      <c r="BT42" s="327">
        <f t="shared" ref="BT42" si="623">IF($BB42&gt;0,"ｴﾗｰ",IF(ISERROR($AF42*BD42*BT$15),"",$AF42*BD42*BT$15))</f>
        <v>0</v>
      </c>
      <c r="BU42" s="489">
        <f t="shared" ref="BU42" si="624">IF($BB42&gt;0,"ｴﾗｰ",IF(ISERROR($AF42*BE42*BU$15),"",$AF42*BE42*BU$15))</f>
        <v>0</v>
      </c>
      <c r="BV42" s="919">
        <f t="shared" ref="BV42" si="625">IF($BB42&gt;0,"",ROUNDUP(SUM($BS42:$BU42),-2))</f>
        <v>466700</v>
      </c>
      <c r="BW42" s="513">
        <f t="shared" ref="BW42" si="626">IF($BB42&gt;0,"ｴﾗｰ",IF(ISERROR($AF42*BG42*BW$15),"ｴﾗｰ",$AF42*BG42*BW$15))</f>
        <v>350000</v>
      </c>
      <c r="BX42" s="327">
        <f t="shared" ref="BX42" si="627">IF($BB42&gt;0,"ｴﾗｰ",IF(ISERROR($AF42*BH42*BX$15),"ｴﾗｰ",$AF42*BH42*BX$15))</f>
        <v>0</v>
      </c>
      <c r="BY42" s="496">
        <f t="shared" ref="BY42" si="628">IF($BB42&gt;0,"ｴﾗｰ",IF(ISERROR($AF42*BI42*BY$15),"ｴﾗｰ",$AF42*BI42*BY$15))</f>
        <v>0</v>
      </c>
      <c r="BZ42" s="629">
        <f t="shared" ref="BZ42" si="629">IF(BB42&gt;0,"ｴﾗｰ",ROUNDUP(SUM(BW42:BY42),-2))</f>
        <v>350000</v>
      </c>
      <c r="CA42" s="529">
        <f t="shared" ref="CA42" si="630">IF(ISERROR(ROUNDUP(BW42,-2)),"",ROUNDUP(BW42,-2))</f>
        <v>350000</v>
      </c>
      <c r="CB42" s="327">
        <f t="shared" ref="CB42" si="631">IF(ISERROR(ROUNDUP(BX42,-2)),"",ROUNDUP(BX42,-2))</f>
        <v>0</v>
      </c>
      <c r="CC42" s="496">
        <f t="shared" ref="CC42" si="632">IF(ISERROR(CD42-CA42-CB42),"",CD42-CA42-CB42)</f>
        <v>0</v>
      </c>
      <c r="CD42" s="636">
        <f t="shared" ref="CD42" si="633">BZ42</f>
        <v>350000</v>
      </c>
      <c r="CE42" s="529">
        <f t="shared" ref="CE42" si="634">IF(ISERROR(ROUNDUP(BS42,-2)-CA42),"",ROUNDUP(BS42,-2)-CA42)</f>
        <v>116700</v>
      </c>
      <c r="CF42" s="327">
        <f t="shared" ref="CF42" si="635">IF(ISERROR(ROUNDUP(BT42,-2)-CB42),"",ROUNDUP(BT42,-2)-CB42)</f>
        <v>0</v>
      </c>
      <c r="CG42" s="496">
        <f t="shared" ref="CG42" si="636">IF(ISERROR(CH42-CE42-CF42),"",CH42-CE42-CF42)</f>
        <v>0</v>
      </c>
      <c r="CH42" s="636">
        <f t="shared" ref="CH42" si="637">IF(ISERROR(BV42-CD42),"",BV42-CD42)</f>
        <v>116700</v>
      </c>
      <c r="CI42" s="536">
        <f t="shared" ref="CI42" si="638">IF($BV42=0,"",SUM(AJ42,AL42,AN42))</f>
        <v>6</v>
      </c>
      <c r="CJ42" s="516">
        <f t="shared" ref="CJ42" si="639">IF($BV42=0,"",BZ42)</f>
        <v>350000</v>
      </c>
      <c r="CK42" s="523">
        <f t="shared" ref="CK42" si="640">IF($BV42=0,"",SUM(AP42,AR42,AT42))</f>
        <v>2</v>
      </c>
      <c r="CL42" s="516">
        <f t="shared" ref="CL42" si="641">IF($BV42=0,"",IF(ISERROR(CN42-CJ42),"",CN42-CJ42))</f>
        <v>116700</v>
      </c>
      <c r="CM42" s="525">
        <f t="shared" ref="CM42" si="642">IF($BV42=0,"",SUM(CI42,CK42))</f>
        <v>8</v>
      </c>
      <c r="CN42" s="519">
        <f t="shared" ref="CN42" si="643">IF($BV42=0,"",BV42)</f>
        <v>466700</v>
      </c>
      <c r="CO42" s="326">
        <f t="shared" ref="CO42" si="644">IF(ISERROR(ROUNDUP(BS42,-2)),"",ROUNDUP(BS42,-2))</f>
        <v>466700</v>
      </c>
      <c r="CP42" s="327">
        <f t="shared" ref="CP42" si="645">IF(ISERROR(ROUNDUP(BT42,-2)),"",ROUNDUP(BT42,-2))</f>
        <v>0</v>
      </c>
      <c r="CQ42" s="496">
        <f t="shared" ref="CQ42" si="646">IF(ISERROR(CR42-CO42-CP42),"",CR42-CO42-CP42)</f>
        <v>0</v>
      </c>
      <c r="CR42" s="495">
        <f t="shared" ref="CR42" si="647">BV42</f>
        <v>466700</v>
      </c>
      <c r="CS42" s="513">
        <f t="shared" ref="CS42" si="648">IF(ISERROR(CO42*$AG42),"",CO42*$AG42)</f>
        <v>466700</v>
      </c>
      <c r="CT42" s="327">
        <f t="shared" ref="CT42" si="649">IF(ISERROR(CP42*$AG42),"",CP42*$AG42)</f>
        <v>0</v>
      </c>
      <c r="CU42" s="327">
        <f t="shared" ref="CU42" si="650">IF(ISERROR(CQ42*$AG42),"",CQ42*$AG42)</f>
        <v>0</v>
      </c>
      <c r="CV42" s="328">
        <f t="shared" ref="CV42" si="651">IF(ISERROR(BV42*$AG42),"",BV42*$AG42)</f>
        <v>466700</v>
      </c>
      <c r="CW42" s="326">
        <f t="shared" ref="CW42" si="652">IF(ISERROR(ROUNDUP(CA42*$AG42,-2)),"",ROUNDUP(CA42*$AG42,-2))</f>
        <v>350000</v>
      </c>
      <c r="CX42" s="327">
        <f t="shared" ref="CX42" si="653">IF(ISERROR(ROUNDUP(CB42*$AG42,-2)),"",ROUNDUP(CB42*$AG42,-2))</f>
        <v>0</v>
      </c>
      <c r="CY42" s="496">
        <f t="shared" ref="CY42" si="654">IF(CC42&lt;100,0,IF(ISERROR(CC42*$AG42),0,CC42*$AG42))</f>
        <v>0</v>
      </c>
      <c r="CZ42" s="495"/>
      <c r="DA42" s="326">
        <f t="shared" ref="DA42" si="655">IF(ISERROR(ROUNDUP(CE42*$AG42,-2)),"",ROUNDUP(CE42*$AG42,-2))</f>
        <v>116700</v>
      </c>
      <c r="DB42" s="327">
        <f t="shared" ref="DB42" si="656">IF(ISERROR(ROUNDUP(CF42*$AG42,-2)),"",ROUNDUP(CF42*$AG42,-2))</f>
        <v>0</v>
      </c>
      <c r="DC42" s="496">
        <f t="shared" ref="DC42" si="657">IF(CG42&lt;100,0,IF(ISERROR(CG42*$AG42),0,CG42*$AG42))</f>
        <v>0</v>
      </c>
      <c r="DD42" s="495"/>
      <c r="DE42" s="337" t="s">
        <v>1116</v>
      </c>
      <c r="DF42" s="527">
        <f t="shared" ref="DF42" si="658">IF(ISERROR(BV42*AG42),"",BV42*AG42)</f>
        <v>466700</v>
      </c>
      <c r="DG42" s="529">
        <f t="shared" ref="DG42" si="659">IF(ISERROR(CJ42*$AG42),"",CJ42*$AG42)</f>
        <v>350000</v>
      </c>
      <c r="DH42" s="496">
        <f t="shared" ref="DH42" si="660">IF(ISERROR(CL42*$AG42),"",CL42*$AG42)</f>
        <v>116700</v>
      </c>
      <c r="DI42" s="313">
        <f t="shared" ref="DI42" si="661">MIN(U42,AC42)</f>
        <v>800000</v>
      </c>
      <c r="DJ42" s="450">
        <f t="shared" ref="DJ42" si="662">BV42</f>
        <v>466700</v>
      </c>
      <c r="DK42" s="451">
        <f t="shared" ref="DK42" si="663">IF(ISERROR(DI42-DJ42),"",DI42-DJ42)</f>
        <v>333300</v>
      </c>
      <c r="DL42" s="313">
        <f t="shared" ref="DL42" si="664">IF(OR($R$5="",$T$5="",$J42="",$O42="",$W42=""),"",IF(W42&lt;=X42,ROUNDDOWN(W42,-2),X42))</f>
        <v>250000</v>
      </c>
      <c r="DM42" s="332">
        <f t="shared" si="26"/>
        <v>250000</v>
      </c>
      <c r="DN42" s="330">
        <f t="shared" si="26"/>
        <v>166700</v>
      </c>
      <c r="DO42" s="452">
        <f t="shared" si="26"/>
        <v>83400</v>
      </c>
      <c r="DP42" s="453">
        <v>1</v>
      </c>
      <c r="DQ42" s="454"/>
      <c r="DR42" s="455"/>
      <c r="DS42" s="456">
        <f t="shared" ref="DS42" si="665">SUM(DP42:DR42)</f>
        <v>1</v>
      </c>
      <c r="DT42" s="350">
        <f t="shared" ref="DT42" si="666">IF(ISERROR(DM42*DP42+DN42*DQ42+DO42*DR42),"",DM42*DP42+DN42*DQ42+DO42*DR42)</f>
        <v>250000</v>
      </c>
      <c r="DU42" s="326">
        <f t="shared" ref="DU42" si="667">IF(ISERROR(DM42*DP42),"",DM42*DP42)</f>
        <v>250000</v>
      </c>
      <c r="DV42" s="327">
        <f t="shared" ref="DV42" si="668">IF(ISERROR(DN42*DQ42),"",DN42*DQ42)</f>
        <v>0</v>
      </c>
      <c r="DW42" s="327">
        <f t="shared" ref="DW42" si="669">IF(ISERROR(DO42*DR42),"",DO42*DR42)</f>
        <v>0</v>
      </c>
      <c r="DX42" s="328">
        <f t="shared" ref="DX42" si="670">SUM(DU42:DW42)</f>
        <v>250000</v>
      </c>
      <c r="DY42" s="457"/>
    </row>
    <row r="43" spans="1:129" s="3" customFormat="1" ht="32.25" customHeight="1">
      <c r="A43" s="1363"/>
      <c r="B43" s="42"/>
      <c r="C43" s="1415" t="str">
        <f t="shared" si="2"/>
        <v>私立大学授業料</v>
      </c>
      <c r="D43" s="1415" t="str">
        <f t="shared" si="3"/>
        <v>私立大学入学金</v>
      </c>
      <c r="E43" s="42"/>
      <c r="F43" s="1363"/>
      <c r="G43" s="1818">
        <v>12</v>
      </c>
      <c r="H43" s="459"/>
      <c r="I43" s="460"/>
      <c r="J43" s="1820" t="s">
        <v>1092</v>
      </c>
      <c r="K43" s="1823"/>
      <c r="L43" s="1823"/>
      <c r="M43" s="1823"/>
      <c r="N43" s="1823"/>
      <c r="O43" s="1823"/>
      <c r="P43" s="1823"/>
      <c r="Q43" s="1823"/>
      <c r="R43" s="1823"/>
      <c r="S43" s="1823"/>
      <c r="T43" s="1823"/>
      <c r="U43" s="1823"/>
      <c r="V43" s="1823"/>
      <c r="W43" s="1823"/>
      <c r="X43" s="1823"/>
      <c r="Y43" s="1301"/>
      <c r="Z43" s="1301"/>
      <c r="AA43" s="1437"/>
      <c r="AB43" s="1301"/>
      <c r="AC43" s="458" t="s">
        <v>652</v>
      </c>
      <c r="AD43" s="354"/>
      <c r="AE43" s="253"/>
      <c r="AF43" s="253"/>
      <c r="AG43" s="878"/>
      <c r="AH43" s="879"/>
      <c r="AI43" s="880"/>
      <c r="AJ43" s="881"/>
      <c r="AK43" s="882"/>
      <c r="AL43" s="883"/>
      <c r="AM43" s="882"/>
      <c r="AN43" s="883"/>
      <c r="AO43" s="884"/>
      <c r="AP43" s="881"/>
      <c r="AQ43" s="882"/>
      <c r="AR43" s="883"/>
      <c r="AS43" s="882"/>
      <c r="AT43" s="883"/>
      <c r="AU43" s="882"/>
      <c r="AV43" s="885"/>
      <c r="AW43" s="886"/>
      <c r="AX43" s="886"/>
      <c r="AY43" s="886"/>
      <c r="AZ43" s="886"/>
      <c r="BA43" s="887"/>
      <c r="BB43" s="888"/>
      <c r="BC43" s="889"/>
      <c r="BD43" s="890"/>
      <c r="BE43" s="891"/>
      <c r="BF43" s="892"/>
      <c r="BG43" s="893"/>
      <c r="BH43" s="894"/>
      <c r="BI43" s="895"/>
      <c r="BJ43" s="896"/>
      <c r="BK43" s="309"/>
      <c r="BL43" s="310"/>
      <c r="BM43" s="897"/>
      <c r="BN43" s="898"/>
      <c r="BO43" s="309"/>
      <c r="BP43" s="310"/>
      <c r="BQ43" s="899"/>
      <c r="BR43" s="900"/>
      <c r="BS43" s="309"/>
      <c r="BT43" s="310"/>
      <c r="BU43" s="897"/>
      <c r="BV43" s="901"/>
      <c r="BW43" s="902"/>
      <c r="BX43" s="310"/>
      <c r="BY43" s="899"/>
      <c r="BZ43" s="903"/>
      <c r="CA43" s="904"/>
      <c r="CB43" s="310"/>
      <c r="CC43" s="899"/>
      <c r="CD43" s="905"/>
      <c r="CE43" s="904"/>
      <c r="CF43" s="310"/>
      <c r="CG43" s="899"/>
      <c r="CH43" s="905"/>
      <c r="CI43" s="906"/>
      <c r="CJ43" s="907"/>
      <c r="CK43" s="908"/>
      <c r="CL43" s="907"/>
      <c r="CM43" s="909"/>
      <c r="CN43" s="910"/>
      <c r="CO43" s="309"/>
      <c r="CP43" s="310"/>
      <c r="CQ43" s="899"/>
      <c r="CR43" s="898"/>
      <c r="CS43" s="902"/>
      <c r="CT43" s="310"/>
      <c r="CU43" s="310"/>
      <c r="CV43" s="311"/>
      <c r="CW43" s="309"/>
      <c r="CX43" s="310"/>
      <c r="CY43" s="899"/>
      <c r="CZ43" s="898"/>
      <c r="DA43" s="309"/>
      <c r="DB43" s="310"/>
      <c r="DC43" s="899"/>
      <c r="DD43" s="898"/>
      <c r="DE43" s="911"/>
      <c r="DF43" s="912"/>
      <c r="DG43" s="904"/>
      <c r="DH43" s="899"/>
      <c r="DI43" s="256"/>
      <c r="DJ43" s="436"/>
      <c r="DK43" s="437"/>
      <c r="DL43" s="256"/>
      <c r="DM43" s="255"/>
      <c r="DN43" s="254"/>
      <c r="DO43" s="438"/>
      <c r="DP43" s="913"/>
      <c r="DQ43" s="914"/>
      <c r="DR43" s="915"/>
      <c r="DS43" s="439"/>
      <c r="DT43" s="312"/>
      <c r="DU43" s="309"/>
      <c r="DV43" s="310"/>
      <c r="DW43" s="310"/>
      <c r="DX43" s="311"/>
      <c r="DY43" s="916"/>
    </row>
    <row r="44" spans="1:129" s="3" customFormat="1" ht="18" customHeight="1">
      <c r="A44" s="305"/>
      <c r="B44" s="174"/>
      <c r="C44" s="1415" t="str">
        <f t="shared" si="4"/>
        <v>私立大学1授業料</v>
      </c>
      <c r="D44" s="1415" t="str">
        <f t="shared" si="5"/>
        <v>私立大学1入学金</v>
      </c>
      <c r="E44" s="174"/>
      <c r="F44" s="305"/>
      <c r="G44" s="1819"/>
      <c r="H44" s="440"/>
      <c r="I44" s="441"/>
      <c r="J44" s="442" t="s">
        <v>651</v>
      </c>
      <c r="K44" s="443"/>
      <c r="L44" s="443"/>
      <c r="M44" s="444"/>
      <c r="N44" s="445" t="s">
        <v>658</v>
      </c>
      <c r="O44" s="446">
        <v>1</v>
      </c>
      <c r="P44" s="442"/>
      <c r="Q44" s="443"/>
      <c r="R44" s="444"/>
      <c r="S44" s="447"/>
      <c r="T44" s="445"/>
      <c r="U44" s="917">
        <v>1200000</v>
      </c>
      <c r="V44" s="313">
        <f>IF(OR($R$5="",$T$5="",$J44="",$O44="",$U44=""),"",IF(ISERROR(VLOOKUP($C44,参照!$P$4:$V$112,5,FALSE)),0,VLOOKUP($C44,参照!$P$4:$V$112,5,FALSE)))</f>
        <v>700000</v>
      </c>
      <c r="W44" s="448">
        <v>250000</v>
      </c>
      <c r="X44" s="314">
        <f>IF(OR($R$5="",$T$5="",$J44="",$O44="",$W44=""),"",IF(ISERROR(VLOOKUP($D44,参照!$P$4:$V$112,5,FALSE)),0,VLOOKUP($D44,参照!$P$4:$V$112,5,FALSE)))</f>
        <v>260000</v>
      </c>
      <c r="Y44" s="315"/>
      <c r="Z44" s="315"/>
      <c r="AA44" s="1177"/>
      <c r="AB44" s="348">
        <f t="shared" ref="AB44" si="671">IF(AND(U44&gt;AC44,AD44=12),1,0)</f>
        <v>0</v>
      </c>
      <c r="AC44" s="356">
        <v>466700</v>
      </c>
      <c r="AD44" s="355">
        <f t="shared" ref="AD44" si="672">IF(SUM(AJ44,AL44,AN44,AP44,AR44,AT44)&gt;12,"ｴﾗｰ",SUM(AJ44,AL44,AN44,AP44,AR44,AT44))</f>
        <v>8</v>
      </c>
      <c r="AE44" s="317"/>
      <c r="AF44" s="317">
        <f t="shared" ref="AF44" si="673">IF(OR($R$5="",$T$5="",$J44="",$O44="",$U44="",AD44=0),"",IF(ISERROR(MIN(ROUNDDOWN(MIN(U44,V44),-2)/12,ROUNDDOWN(AC44,-2)/AD44)),"",MIN(ROUNDDOWN(MIN(U44,V44),-2)/12,ROUNDDOWN(AC44,-2)/AD44)))</f>
        <v>58333.333333333336</v>
      </c>
      <c r="AG44" s="319">
        <v>1</v>
      </c>
      <c r="AH44" s="762">
        <f t="shared" ref="AH44" si="674">SUMIF($CJ44:$CJ44,"&gt;0",$AG44:$AG44)</f>
        <v>1</v>
      </c>
      <c r="AI44" s="763">
        <f t="shared" ref="AI44" si="675">SUMIF($CL44:$CL44,"&gt;0",$AG44:$AG44)</f>
        <v>1</v>
      </c>
      <c r="AJ44" s="580">
        <v>6</v>
      </c>
      <c r="AK44" s="579">
        <v>1</v>
      </c>
      <c r="AL44" s="449"/>
      <c r="AM44" s="579"/>
      <c r="AN44" s="449"/>
      <c r="AO44" s="1197"/>
      <c r="AP44" s="580">
        <v>2</v>
      </c>
      <c r="AQ44" s="579">
        <v>1</v>
      </c>
      <c r="AR44" s="449"/>
      <c r="AS44" s="579"/>
      <c r="AT44" s="449"/>
      <c r="AU44" s="579"/>
      <c r="AV44" s="581" t="str">
        <f t="shared" ref="AV44" si="676">IF(AND($AJ44&gt;0,$AK44=""),"×",IF(AND($AJ44="",$AK44&lt;&gt;""),"×",IF(AND($AK44&lt;&gt;"",$AK44=$AM44),"×",IF(AND($AK44&lt;&gt;"",$AK44=$AO44),"×",IF(AND($AM44&lt;&gt;"",$AM44=$AO44),"×","○")))))</f>
        <v>○</v>
      </c>
      <c r="AW44" s="582" t="str">
        <f t="shared" ref="AW44" si="677">IF(AND($AL44&gt;0,$AM44=""),"×",IF(AND($AL44="",$AM44&lt;&gt;""),"×",IF(AND($AK44&lt;&gt;"",$AK44=$AM44),"×",IF(AND($AK44&lt;&gt;"",$AK44=$AO44),"×",IF(AND($AM44&lt;&gt;"",$AM44=$AO44),"×","○")))))</f>
        <v>○</v>
      </c>
      <c r="AX44" s="582" t="str">
        <f t="shared" ref="AX44" si="678">IF(AND($AN44&gt;0,$AO44=""),"×",IF(AND($AN44="",$AO44&lt;&gt;""),"×",IF(AND($AK44&lt;&gt;"",$AK44=$AM44),"×",IF(AND($AK44&lt;&gt;"",$AK44=$AO44),"×",IF(AND($AM44&lt;&gt;"",$AM44=$AO44),"×","○")))))</f>
        <v>○</v>
      </c>
      <c r="AY44" s="582" t="str">
        <f t="shared" ref="AY44" si="679">IF(AND($AD44=0,$AP44="",$AQ44=""),"○",IF(AND($AP44&gt;0,$AQ44=""),"×",IF(AND($AP44="",$AQ44&lt;&gt;""),"×",IF(AND($AQ44&lt;&gt;"",$AQ44=$AS44),"×",IF(AND($AQ44&lt;&gt;"",$AQ44=$AU44),"×",IF(AND($AS44&lt;&gt;"",$AS44=$AU44),"×","○"))))))</f>
        <v>○</v>
      </c>
      <c r="AZ44" s="582" t="str">
        <f t="shared" ref="AZ44" si="680">IF(AND($AR44&gt;0,$AS44=""),"×",IF(AND($AR44="",$AS44&lt;&gt;""),"×",IF(AND($AQ44&lt;&gt;"",$AQ44=$AS44),"×",IF(AND($AQ44&lt;&gt;"",$AQ44=$AU44),"×",IF(AND($AS44&lt;&gt;"",$AS44=$AU44),"×","○")))))</f>
        <v>○</v>
      </c>
      <c r="BA44" s="583" t="str">
        <f t="shared" ref="BA44" si="681">IF(AND($AT44&gt;0,$AU44=""),"×",IF(AND($AT44="",$AU44&lt;&gt;""),"×",IF(AND($AQ44&lt;&gt;"",$AQ44=$AS44),"×",IF(AND($AQ44&lt;&gt;"",$AQ44=$AU44),"×",IF(AND($AS44&lt;&gt;"",$AS44=$AU44),"×","○")))))</f>
        <v>○</v>
      </c>
      <c r="BB44" s="584">
        <f t="shared" ref="BB44" si="682">COUNTIF(AV44:BA44,"×")</f>
        <v>0</v>
      </c>
      <c r="BC44" s="770">
        <f t="shared" ref="BC44" si="683">IF(SUM($AJ44,$AL44,$AN44,$AP44,$AR44,$AT44)&gt;12,"ｴﾗｰ",SUMIF($AK44,BC$15,$AJ44)+SUMIF($AM44,BC$15,$AL44)+SUMIF($AO44,BC$15,$AN44)+SUMIF($AQ44,BC$15,$AP44)+SUMIF($AS44,BC$15,$AR44)+SUMIF($AU44,BC$15,$AT44))</f>
        <v>8</v>
      </c>
      <c r="BD44" s="771">
        <f t="shared" si="7"/>
        <v>0</v>
      </c>
      <c r="BE44" s="772">
        <f t="shared" si="7"/>
        <v>0</v>
      </c>
      <c r="BF44" s="588">
        <f t="shared" ref="BF44" si="684">IF(BB44&gt;0,"ｴﾗｰ",IF(SUM(BC44:BE44)&gt;12,"ｴﾗｰ",SUM(BC44:BE44)))</f>
        <v>8</v>
      </c>
      <c r="BG44" s="507">
        <f t="shared" ref="BG44" si="685">IF(SUM($AJ44,$AL44,$AN44,$AP44,$AR44,$AT44)&gt;12,"ｴﾗｰ",SUMIF($AK44,BG$15,$AJ44)+SUMIF($AM44,BG$15,$AL44)+SUMIF($AO44,BG$15,$AN44))</f>
        <v>6</v>
      </c>
      <c r="BH44" s="508">
        <f t="shared" si="8"/>
        <v>0</v>
      </c>
      <c r="BI44" s="509">
        <f t="shared" si="8"/>
        <v>0</v>
      </c>
      <c r="BJ44" s="510">
        <f t="shared" ref="BJ44" si="686">SUM(BG44:BI44)</f>
        <v>6</v>
      </c>
      <c r="BK44" s="326">
        <f t="array" ref="BK44">IF($BB44&gt;0,"ｴﾗｰ",SUM(IF($AJ44:$AO44=BK$15,IF($AJ$17:$AO$17="○",$AG44))))</f>
        <v>1</v>
      </c>
      <c r="BL44" s="327">
        <f t="array" ref="BL44">IF($BB44&gt;0,"ｴﾗｰ",SUM(IF($AJ44:$AO44=BL$15,IF($AJ$17:$AO$17="○",$AG44))))</f>
        <v>0</v>
      </c>
      <c r="BM44" s="489">
        <f t="array" ref="BM44">IF($BB44&gt;0,"ｴﾗｰ",SUM(IF($AJ44:$AO44=BM$15,IF($AJ$17:$AO$17="○",$AG44))))</f>
        <v>0</v>
      </c>
      <c r="BN44" s="495">
        <f t="shared" ref="BN44" si="687">SUM(BK44:BM44)</f>
        <v>1</v>
      </c>
      <c r="BO44" s="326">
        <f t="array" ref="BO44">IF($BB44&gt;0,"ｴﾗｰ",SUM(IF($AP44:$AU44=BO$15,IF($AP41:$AU41="○",$AG44))))</f>
        <v>0</v>
      </c>
      <c r="BP44" s="327">
        <f t="array" ref="BP44">IF($BB44&gt;0,"ｴﾗｰ",SUM(IF($AP44:$AU44=BP$15,IF($AP41:$AU41="○",$AG44))))</f>
        <v>0</v>
      </c>
      <c r="BQ44" s="496">
        <f t="array" ref="BQ44">IF($BB44&gt;0,"ｴﾗｰ",SUM(IF($AP44:$AU44=BQ$15,IF($AP41:$AU41="○",$AG44))))</f>
        <v>0</v>
      </c>
      <c r="BR44" s="491">
        <f t="shared" ref="BR44" si="688">SUM(BO44:BQ44)</f>
        <v>0</v>
      </c>
      <c r="BS44" s="326">
        <f t="shared" ref="BS44" si="689">IF($BB44&gt;0,"ｴﾗｰ",IF(ISERROR($AF44*BC44*BS$15),"",$AF44*BC44*BS$15))</f>
        <v>466666.66666666669</v>
      </c>
      <c r="BT44" s="327">
        <f t="shared" ref="BT44" si="690">IF($BB44&gt;0,"ｴﾗｰ",IF(ISERROR($AF44*BD44*BT$15),"",$AF44*BD44*BT$15))</f>
        <v>0</v>
      </c>
      <c r="BU44" s="489">
        <f t="shared" ref="BU44" si="691">IF($BB44&gt;0,"ｴﾗｰ",IF(ISERROR($AF44*BE44*BU$15),"",$AF44*BE44*BU$15))</f>
        <v>0</v>
      </c>
      <c r="BV44" s="919">
        <f t="shared" ref="BV44" si="692">IF($BB44&gt;0,"",ROUNDUP(SUM($BS44:$BU44),-2))</f>
        <v>466700</v>
      </c>
      <c r="BW44" s="513">
        <f t="shared" ref="BW44" si="693">IF($BB44&gt;0,"ｴﾗｰ",IF(ISERROR($AF44*BG44*BW$15),"ｴﾗｰ",$AF44*BG44*BW$15))</f>
        <v>350000</v>
      </c>
      <c r="BX44" s="327">
        <f t="shared" ref="BX44" si="694">IF($BB44&gt;0,"ｴﾗｰ",IF(ISERROR($AF44*BH44*BX$15),"ｴﾗｰ",$AF44*BH44*BX$15))</f>
        <v>0</v>
      </c>
      <c r="BY44" s="496">
        <f t="shared" ref="BY44" si="695">IF($BB44&gt;0,"ｴﾗｰ",IF(ISERROR($AF44*BI44*BY$15),"ｴﾗｰ",$AF44*BI44*BY$15))</f>
        <v>0</v>
      </c>
      <c r="BZ44" s="629">
        <f t="shared" ref="BZ44" si="696">IF(BB44&gt;0,"ｴﾗｰ",ROUNDUP(SUM(BW44:BY44),-2))</f>
        <v>350000</v>
      </c>
      <c r="CA44" s="529">
        <f t="shared" ref="CA44" si="697">IF(ISERROR(ROUNDUP(BW44,-2)),"",ROUNDUP(BW44,-2))</f>
        <v>350000</v>
      </c>
      <c r="CB44" s="327">
        <f t="shared" ref="CB44" si="698">IF(ISERROR(ROUNDUP(BX44,-2)),"",ROUNDUP(BX44,-2))</f>
        <v>0</v>
      </c>
      <c r="CC44" s="496">
        <f t="shared" ref="CC44" si="699">IF(ISERROR(CD44-CA44-CB44),"",CD44-CA44-CB44)</f>
        <v>0</v>
      </c>
      <c r="CD44" s="636">
        <f t="shared" ref="CD44" si="700">BZ44</f>
        <v>350000</v>
      </c>
      <c r="CE44" s="529">
        <f t="shared" ref="CE44" si="701">IF(ISERROR(ROUNDUP(BS44,-2)-CA44),"",ROUNDUP(BS44,-2)-CA44)</f>
        <v>116700</v>
      </c>
      <c r="CF44" s="327">
        <f t="shared" ref="CF44" si="702">IF(ISERROR(ROUNDUP(BT44,-2)-CB44),"",ROUNDUP(BT44,-2)-CB44)</f>
        <v>0</v>
      </c>
      <c r="CG44" s="496">
        <f t="shared" ref="CG44" si="703">IF(ISERROR(CH44-CE44-CF44),"",CH44-CE44-CF44)</f>
        <v>0</v>
      </c>
      <c r="CH44" s="636">
        <f t="shared" ref="CH44" si="704">IF(ISERROR(BV44-CD44),"",BV44-CD44)</f>
        <v>116700</v>
      </c>
      <c r="CI44" s="536">
        <f t="shared" ref="CI44" si="705">IF($BV44=0,"",SUM(AJ44,AL44,AN44))</f>
        <v>6</v>
      </c>
      <c r="CJ44" s="516">
        <f t="shared" ref="CJ44" si="706">IF($BV44=0,"",BZ44)</f>
        <v>350000</v>
      </c>
      <c r="CK44" s="523">
        <f t="shared" ref="CK44" si="707">IF($BV44=0,"",SUM(AP44,AR44,AT44))</f>
        <v>2</v>
      </c>
      <c r="CL44" s="516">
        <f t="shared" ref="CL44" si="708">IF($BV44=0,"",IF(ISERROR(CN44-CJ44),"",CN44-CJ44))</f>
        <v>116700</v>
      </c>
      <c r="CM44" s="525">
        <f t="shared" ref="CM44" si="709">IF($BV44=0,"",SUM(CI44,CK44))</f>
        <v>8</v>
      </c>
      <c r="CN44" s="519">
        <f t="shared" ref="CN44" si="710">IF($BV44=0,"",BV44)</f>
        <v>466700</v>
      </c>
      <c r="CO44" s="326">
        <f t="shared" ref="CO44" si="711">IF(ISERROR(ROUNDUP(BS44,-2)),"",ROUNDUP(BS44,-2))</f>
        <v>466700</v>
      </c>
      <c r="CP44" s="327">
        <f t="shared" ref="CP44" si="712">IF(ISERROR(ROUNDUP(BT44,-2)),"",ROUNDUP(BT44,-2))</f>
        <v>0</v>
      </c>
      <c r="CQ44" s="496">
        <f t="shared" ref="CQ44" si="713">IF(ISERROR(CR44-CO44-CP44),"",CR44-CO44-CP44)</f>
        <v>0</v>
      </c>
      <c r="CR44" s="495">
        <f t="shared" ref="CR44" si="714">BV44</f>
        <v>466700</v>
      </c>
      <c r="CS44" s="513">
        <f t="shared" ref="CS44" si="715">IF(ISERROR(CO44*$AG44),"",CO44*$AG44)</f>
        <v>466700</v>
      </c>
      <c r="CT44" s="327">
        <f t="shared" ref="CT44" si="716">IF(ISERROR(CP44*$AG44),"",CP44*$AG44)</f>
        <v>0</v>
      </c>
      <c r="CU44" s="327">
        <f t="shared" ref="CU44" si="717">IF(ISERROR(CQ44*$AG44),"",CQ44*$AG44)</f>
        <v>0</v>
      </c>
      <c r="CV44" s="328">
        <f t="shared" ref="CV44" si="718">IF(ISERROR(BV44*$AG44),"",BV44*$AG44)</f>
        <v>466700</v>
      </c>
      <c r="CW44" s="326">
        <f t="shared" ref="CW44" si="719">IF(ISERROR(ROUNDUP(CA44*$AG44,-2)),"",ROUNDUP(CA44*$AG44,-2))</f>
        <v>350000</v>
      </c>
      <c r="CX44" s="327">
        <f t="shared" ref="CX44" si="720">IF(ISERROR(ROUNDUP(CB44*$AG44,-2)),"",ROUNDUP(CB44*$AG44,-2))</f>
        <v>0</v>
      </c>
      <c r="CY44" s="496">
        <f t="shared" ref="CY44" si="721">IF(CC44&lt;100,0,IF(ISERROR(CC44*$AG44),0,CC44*$AG44))</f>
        <v>0</v>
      </c>
      <c r="CZ44" s="495"/>
      <c r="DA44" s="326">
        <f t="shared" ref="DA44" si="722">IF(ISERROR(ROUNDUP(CE44*$AG44,-2)),"",ROUNDUP(CE44*$AG44,-2))</f>
        <v>116700</v>
      </c>
      <c r="DB44" s="327">
        <f t="shared" ref="DB44" si="723">IF(ISERROR(ROUNDUP(CF44*$AG44,-2)),"",ROUNDUP(CF44*$AG44,-2))</f>
        <v>0</v>
      </c>
      <c r="DC44" s="496">
        <f t="shared" ref="DC44" si="724">IF(CG44&lt;100,0,IF(ISERROR(CG44*$AG44),0,CG44*$AG44))</f>
        <v>0</v>
      </c>
      <c r="DD44" s="495"/>
      <c r="DE44" s="337" t="s">
        <v>1116</v>
      </c>
      <c r="DF44" s="527">
        <f t="shared" ref="DF44" si="725">IF(ISERROR(BV44*AG44),"",BV44*AG44)</f>
        <v>466700</v>
      </c>
      <c r="DG44" s="529">
        <f t="shared" ref="DG44" si="726">IF(ISERROR(CJ44*$AG44),"",CJ44*$AG44)</f>
        <v>350000</v>
      </c>
      <c r="DH44" s="496">
        <f t="shared" ref="DH44" si="727">IF(ISERROR(CL44*$AG44),"",CL44*$AG44)</f>
        <v>116700</v>
      </c>
      <c r="DI44" s="313">
        <f t="shared" ref="DI44" si="728">MIN(U44,AC44)</f>
        <v>466700</v>
      </c>
      <c r="DJ44" s="450">
        <f t="shared" ref="DJ44" si="729">BV44</f>
        <v>466700</v>
      </c>
      <c r="DK44" s="451">
        <f t="shared" ref="DK44" si="730">IF(ISERROR(DI44-DJ44),"",DI44-DJ44)</f>
        <v>0</v>
      </c>
      <c r="DL44" s="313">
        <f t="shared" ref="DL44" si="731">IF(OR($R$5="",$T$5="",$J44="",$O44="",$W44=""),"",IF(W44&lt;=X44,ROUNDDOWN(W44,-2),X44))</f>
        <v>250000</v>
      </c>
      <c r="DM44" s="332">
        <f t="shared" si="26"/>
        <v>250000</v>
      </c>
      <c r="DN44" s="330">
        <f t="shared" si="26"/>
        <v>166700</v>
      </c>
      <c r="DO44" s="452">
        <f t="shared" si="26"/>
        <v>83400</v>
      </c>
      <c r="DP44" s="453">
        <v>1</v>
      </c>
      <c r="DQ44" s="454"/>
      <c r="DR44" s="455"/>
      <c r="DS44" s="456">
        <f t="shared" ref="DS44" si="732">SUM(DP44:DR44)</f>
        <v>1</v>
      </c>
      <c r="DT44" s="350">
        <f t="shared" ref="DT44" si="733">IF(ISERROR(DM44*DP44+DN44*DQ44+DO44*DR44),"",DM44*DP44+DN44*DQ44+DO44*DR44)</f>
        <v>250000</v>
      </c>
      <c r="DU44" s="326">
        <f t="shared" ref="DU44" si="734">IF(ISERROR(DM44*DP44),"",DM44*DP44)</f>
        <v>250000</v>
      </c>
      <c r="DV44" s="327">
        <f t="shared" ref="DV44" si="735">IF(ISERROR(DN44*DQ44),"",DN44*DQ44)</f>
        <v>0</v>
      </c>
      <c r="DW44" s="327">
        <f t="shared" ref="DW44" si="736">IF(ISERROR(DO44*DR44),"",DO44*DR44)</f>
        <v>0</v>
      </c>
      <c r="DX44" s="328">
        <f t="shared" ref="DX44" si="737">SUM(DU44:DW44)</f>
        <v>250000</v>
      </c>
      <c r="DY44" s="457"/>
    </row>
    <row r="45" spans="1:129" s="3" customFormat="1" ht="32.25" customHeight="1">
      <c r="A45" s="1363"/>
      <c r="B45" s="42"/>
      <c r="C45" s="1415" t="str">
        <f t="shared" si="2"/>
        <v>私立大学授業料</v>
      </c>
      <c r="D45" s="1415" t="str">
        <f t="shared" si="3"/>
        <v>私立大学入学金</v>
      </c>
      <c r="E45" s="42"/>
      <c r="F45" s="1363"/>
      <c r="G45" s="1818">
        <v>13</v>
      </c>
      <c r="H45" s="459"/>
      <c r="I45" s="460"/>
      <c r="J45" s="1820" t="s">
        <v>1091</v>
      </c>
      <c r="K45" s="1823"/>
      <c r="L45" s="1823"/>
      <c r="M45" s="1823"/>
      <c r="N45" s="1823"/>
      <c r="O45" s="1823"/>
      <c r="P45" s="1823"/>
      <c r="Q45" s="1823"/>
      <c r="R45" s="1823"/>
      <c r="S45" s="1823"/>
      <c r="T45" s="1823"/>
      <c r="U45" s="1823"/>
      <c r="V45" s="1823"/>
      <c r="W45" s="1823"/>
      <c r="X45" s="1823"/>
      <c r="Y45" s="1301"/>
      <c r="Z45" s="1301"/>
      <c r="AA45" s="1437"/>
      <c r="AB45" s="1301"/>
      <c r="AC45" s="458" t="s">
        <v>652</v>
      </c>
      <c r="AD45" s="354"/>
      <c r="AE45" s="253"/>
      <c r="AF45" s="253"/>
      <c r="AG45" s="878"/>
      <c r="AH45" s="879"/>
      <c r="AI45" s="880"/>
      <c r="AJ45" s="881"/>
      <c r="AK45" s="882"/>
      <c r="AL45" s="883"/>
      <c r="AM45" s="882"/>
      <c r="AN45" s="883"/>
      <c r="AO45" s="884"/>
      <c r="AP45" s="881"/>
      <c r="AQ45" s="882"/>
      <c r="AR45" s="883"/>
      <c r="AS45" s="882"/>
      <c r="AT45" s="883"/>
      <c r="AU45" s="882"/>
      <c r="AV45" s="885"/>
      <c r="AW45" s="886"/>
      <c r="AX45" s="886"/>
      <c r="AY45" s="886"/>
      <c r="AZ45" s="886"/>
      <c r="BA45" s="887"/>
      <c r="BB45" s="888"/>
      <c r="BC45" s="889"/>
      <c r="BD45" s="890"/>
      <c r="BE45" s="891"/>
      <c r="BF45" s="892"/>
      <c r="BG45" s="893"/>
      <c r="BH45" s="894"/>
      <c r="BI45" s="895"/>
      <c r="BJ45" s="896"/>
      <c r="BK45" s="309"/>
      <c r="BL45" s="310"/>
      <c r="BM45" s="897"/>
      <c r="BN45" s="898"/>
      <c r="BO45" s="309"/>
      <c r="BP45" s="310"/>
      <c r="BQ45" s="899"/>
      <c r="BR45" s="900"/>
      <c r="BS45" s="309"/>
      <c r="BT45" s="310"/>
      <c r="BU45" s="897"/>
      <c r="BV45" s="901"/>
      <c r="BW45" s="902"/>
      <c r="BX45" s="310"/>
      <c r="BY45" s="899"/>
      <c r="BZ45" s="903"/>
      <c r="CA45" s="904"/>
      <c r="CB45" s="310"/>
      <c r="CC45" s="899"/>
      <c r="CD45" s="905"/>
      <c r="CE45" s="904"/>
      <c r="CF45" s="310"/>
      <c r="CG45" s="899"/>
      <c r="CH45" s="905"/>
      <c r="CI45" s="906"/>
      <c r="CJ45" s="907"/>
      <c r="CK45" s="908"/>
      <c r="CL45" s="907"/>
      <c r="CM45" s="909"/>
      <c r="CN45" s="910"/>
      <c r="CO45" s="309"/>
      <c r="CP45" s="310"/>
      <c r="CQ45" s="899"/>
      <c r="CR45" s="898"/>
      <c r="CS45" s="902"/>
      <c r="CT45" s="310"/>
      <c r="CU45" s="310"/>
      <c r="CV45" s="311"/>
      <c r="CW45" s="309"/>
      <c r="CX45" s="310"/>
      <c r="CY45" s="899"/>
      <c r="CZ45" s="898"/>
      <c r="DA45" s="309"/>
      <c r="DB45" s="310"/>
      <c r="DC45" s="899"/>
      <c r="DD45" s="898"/>
      <c r="DE45" s="911"/>
      <c r="DF45" s="912"/>
      <c r="DG45" s="904"/>
      <c r="DH45" s="899"/>
      <c r="DI45" s="256"/>
      <c r="DJ45" s="436"/>
      <c r="DK45" s="437"/>
      <c r="DL45" s="256"/>
      <c r="DM45" s="255"/>
      <c r="DN45" s="254"/>
      <c r="DO45" s="438"/>
      <c r="DP45" s="913"/>
      <c r="DQ45" s="914"/>
      <c r="DR45" s="915"/>
      <c r="DS45" s="439"/>
      <c r="DT45" s="312"/>
      <c r="DU45" s="309"/>
      <c r="DV45" s="310"/>
      <c r="DW45" s="310"/>
      <c r="DX45" s="311"/>
      <c r="DY45" s="916"/>
    </row>
    <row r="46" spans="1:129" s="3" customFormat="1" ht="18" customHeight="1">
      <c r="A46" s="305"/>
      <c r="B46" s="174"/>
      <c r="C46" s="1415" t="str">
        <f t="shared" si="4"/>
        <v>私立大学1授業料</v>
      </c>
      <c r="D46" s="1415" t="str">
        <f t="shared" si="5"/>
        <v>私立大学1入学金</v>
      </c>
      <c r="E46" s="174"/>
      <c r="F46" s="305"/>
      <c r="G46" s="1819"/>
      <c r="H46" s="440"/>
      <c r="I46" s="441"/>
      <c r="J46" s="442" t="s">
        <v>651</v>
      </c>
      <c r="K46" s="443"/>
      <c r="L46" s="443"/>
      <c r="M46" s="444"/>
      <c r="N46" s="445" t="s">
        <v>658</v>
      </c>
      <c r="O46" s="446">
        <v>1</v>
      </c>
      <c r="P46" s="442"/>
      <c r="Q46" s="443"/>
      <c r="R46" s="444"/>
      <c r="S46" s="447"/>
      <c r="T46" s="445"/>
      <c r="U46" s="917">
        <v>1200000</v>
      </c>
      <c r="V46" s="313">
        <f>IF(OR($R$5="",$T$5="",$J46="",$O46="",$U46=""),"",IF(ISERROR(VLOOKUP($C46,参照!$P$4:$V$112,5,FALSE)),0,VLOOKUP($C46,参照!$P$4:$V$112,5,FALSE)))</f>
        <v>700000</v>
      </c>
      <c r="W46" s="448">
        <v>250000</v>
      </c>
      <c r="X46" s="314">
        <f>IF(OR($R$5="",$T$5="",$J46="",$O46="",$W46=""),"",IF(ISERROR(VLOOKUP($D46,参照!$P$4:$V$112,5,FALSE)),0,VLOOKUP($D46,参照!$P$4:$V$112,5,FALSE)))</f>
        <v>260000</v>
      </c>
      <c r="Y46" s="315"/>
      <c r="Z46" s="315"/>
      <c r="AA46" s="1177"/>
      <c r="AB46" s="348">
        <f t="shared" ref="AB46" si="738">IF(AND(U46&gt;AC46,AD46=12),1,0)</f>
        <v>0</v>
      </c>
      <c r="AC46" s="356">
        <v>466600</v>
      </c>
      <c r="AD46" s="355">
        <f t="shared" ref="AD46" si="739">IF(SUM(AJ46,AL46,AN46,AP46,AR46,AT46)&gt;12,"ｴﾗｰ",SUM(AJ46,AL46,AN46,AP46,AR46,AT46))</f>
        <v>8</v>
      </c>
      <c r="AE46" s="317"/>
      <c r="AF46" s="317">
        <f t="shared" ref="AF46" si="740">IF(OR($R$5="",$T$5="",$J46="",$O46="",$U46="",AD46=0),"",IF(ISERROR(MIN(ROUNDDOWN(MIN(U46,V46),-2)/12,ROUNDDOWN(AC46,-2)/AD46)),"",MIN(ROUNDDOWN(MIN(U46,V46),-2)/12,ROUNDDOWN(AC46,-2)/AD46)))</f>
        <v>58325</v>
      </c>
      <c r="AG46" s="319">
        <v>1</v>
      </c>
      <c r="AH46" s="762">
        <f t="shared" ref="AH46" si="741">SUMIF($CJ46:$CJ46,"&gt;0",$AG46:$AG46)</f>
        <v>1</v>
      </c>
      <c r="AI46" s="763">
        <f t="shared" ref="AI46" si="742">SUMIF($CL46:$CL46,"&gt;0",$AG46:$AG46)</f>
        <v>1</v>
      </c>
      <c r="AJ46" s="580">
        <v>6</v>
      </c>
      <c r="AK46" s="579">
        <v>1</v>
      </c>
      <c r="AL46" s="449"/>
      <c r="AM46" s="579"/>
      <c r="AN46" s="449"/>
      <c r="AO46" s="1197"/>
      <c r="AP46" s="580">
        <v>2</v>
      </c>
      <c r="AQ46" s="579">
        <v>1</v>
      </c>
      <c r="AR46" s="449"/>
      <c r="AS46" s="579"/>
      <c r="AT46" s="449"/>
      <c r="AU46" s="579"/>
      <c r="AV46" s="581" t="str">
        <f t="shared" ref="AV46" si="743">IF(AND($AJ46&gt;0,$AK46=""),"×",IF(AND($AJ46="",$AK46&lt;&gt;""),"×",IF(AND($AK46&lt;&gt;"",$AK46=$AM46),"×",IF(AND($AK46&lt;&gt;"",$AK46=$AO46),"×",IF(AND($AM46&lt;&gt;"",$AM46=$AO46),"×","○")))))</f>
        <v>○</v>
      </c>
      <c r="AW46" s="582" t="str">
        <f t="shared" ref="AW46" si="744">IF(AND($AL46&gt;0,$AM46=""),"×",IF(AND($AL46="",$AM46&lt;&gt;""),"×",IF(AND($AK46&lt;&gt;"",$AK46=$AM46),"×",IF(AND($AK46&lt;&gt;"",$AK46=$AO46),"×",IF(AND($AM46&lt;&gt;"",$AM46=$AO46),"×","○")))))</f>
        <v>○</v>
      </c>
      <c r="AX46" s="582" t="str">
        <f t="shared" ref="AX46" si="745">IF(AND($AN46&gt;0,$AO46=""),"×",IF(AND($AN46="",$AO46&lt;&gt;""),"×",IF(AND($AK46&lt;&gt;"",$AK46=$AM46),"×",IF(AND($AK46&lt;&gt;"",$AK46=$AO46),"×",IF(AND($AM46&lt;&gt;"",$AM46=$AO46),"×","○")))))</f>
        <v>○</v>
      </c>
      <c r="AY46" s="582" t="str">
        <f t="shared" ref="AY46" si="746">IF(AND($AD46=0,$AP46="",$AQ46=""),"○",IF(AND($AP46&gt;0,$AQ46=""),"×",IF(AND($AP46="",$AQ46&lt;&gt;""),"×",IF(AND($AQ46&lt;&gt;"",$AQ46=$AS46),"×",IF(AND($AQ46&lt;&gt;"",$AQ46=$AU46),"×",IF(AND($AS46&lt;&gt;"",$AS46=$AU46),"×","○"))))))</f>
        <v>○</v>
      </c>
      <c r="AZ46" s="582" t="str">
        <f t="shared" ref="AZ46" si="747">IF(AND($AR46&gt;0,$AS46=""),"×",IF(AND($AR46="",$AS46&lt;&gt;""),"×",IF(AND($AQ46&lt;&gt;"",$AQ46=$AS46),"×",IF(AND($AQ46&lt;&gt;"",$AQ46=$AU46),"×",IF(AND($AS46&lt;&gt;"",$AS46=$AU46),"×","○")))))</f>
        <v>○</v>
      </c>
      <c r="BA46" s="583" t="str">
        <f t="shared" ref="BA46" si="748">IF(AND($AT46&gt;0,$AU46=""),"×",IF(AND($AT46="",$AU46&lt;&gt;""),"×",IF(AND($AQ46&lt;&gt;"",$AQ46=$AS46),"×",IF(AND($AQ46&lt;&gt;"",$AQ46=$AU46),"×",IF(AND($AS46&lt;&gt;"",$AS46=$AU46),"×","○")))))</f>
        <v>○</v>
      </c>
      <c r="BB46" s="584">
        <f t="shared" ref="BB46" si="749">COUNTIF(AV46:BA46,"×")</f>
        <v>0</v>
      </c>
      <c r="BC46" s="770">
        <f t="shared" ref="BC46" si="750">IF(SUM($AJ46,$AL46,$AN46,$AP46,$AR46,$AT46)&gt;12,"ｴﾗｰ",SUMIF($AK46,BC$15,$AJ46)+SUMIF($AM46,BC$15,$AL46)+SUMIF($AO46,BC$15,$AN46)+SUMIF($AQ46,BC$15,$AP46)+SUMIF($AS46,BC$15,$AR46)+SUMIF($AU46,BC$15,$AT46))</f>
        <v>8</v>
      </c>
      <c r="BD46" s="771">
        <f t="shared" si="7"/>
        <v>0</v>
      </c>
      <c r="BE46" s="772">
        <f t="shared" si="7"/>
        <v>0</v>
      </c>
      <c r="BF46" s="588">
        <f t="shared" ref="BF46" si="751">IF(BB46&gt;0,"ｴﾗｰ",IF(SUM(BC46:BE46)&gt;12,"ｴﾗｰ",SUM(BC46:BE46)))</f>
        <v>8</v>
      </c>
      <c r="BG46" s="507">
        <f t="shared" ref="BG46" si="752">IF(SUM($AJ46,$AL46,$AN46,$AP46,$AR46,$AT46)&gt;12,"ｴﾗｰ",SUMIF($AK46,BG$15,$AJ46)+SUMIF($AM46,BG$15,$AL46)+SUMIF($AO46,BG$15,$AN46))</f>
        <v>6</v>
      </c>
      <c r="BH46" s="508">
        <f t="shared" si="8"/>
        <v>0</v>
      </c>
      <c r="BI46" s="509">
        <f t="shared" si="8"/>
        <v>0</v>
      </c>
      <c r="BJ46" s="510">
        <f t="shared" ref="BJ46" si="753">SUM(BG46:BI46)</f>
        <v>6</v>
      </c>
      <c r="BK46" s="326">
        <f t="array" ref="BK46">IF($BB46&gt;0,"ｴﾗｰ",SUM(IF($AJ46:$AO46=BK$15,IF($AJ$17:$AO$17="○",$AG46))))</f>
        <v>1</v>
      </c>
      <c r="BL46" s="327">
        <f t="array" ref="BL46">IF($BB46&gt;0,"ｴﾗｰ",SUM(IF($AJ46:$AO46=BL$15,IF($AJ$17:$AO$17="○",$AG46))))</f>
        <v>0</v>
      </c>
      <c r="BM46" s="489">
        <f t="array" ref="BM46">IF($BB46&gt;0,"ｴﾗｰ",SUM(IF($AJ46:$AO46=BM$15,IF($AJ$17:$AO$17="○",$AG46))))</f>
        <v>0</v>
      </c>
      <c r="BN46" s="495">
        <f t="shared" ref="BN46" si="754">SUM(BK46:BM46)</f>
        <v>1</v>
      </c>
      <c r="BO46" s="326">
        <f t="array" ref="BO46">IF($BB46&gt;0,"ｴﾗｰ",SUM(IF($AP46:$AU46=BO$15,IF($AP43:$AU43="○",$AG46))))</f>
        <v>0</v>
      </c>
      <c r="BP46" s="327">
        <f t="array" ref="BP46">IF($BB46&gt;0,"ｴﾗｰ",SUM(IF($AP46:$AU46=BP$15,IF($AP43:$AU43="○",$AG46))))</f>
        <v>0</v>
      </c>
      <c r="BQ46" s="496">
        <f t="array" ref="BQ46">IF($BB46&gt;0,"ｴﾗｰ",SUM(IF($AP46:$AU46=BQ$15,IF($AP43:$AU43="○",$AG46))))</f>
        <v>0</v>
      </c>
      <c r="BR46" s="491">
        <f t="shared" ref="BR46" si="755">SUM(BO46:BQ46)</f>
        <v>0</v>
      </c>
      <c r="BS46" s="326">
        <f t="shared" ref="BS46" si="756">IF($BB46&gt;0,"ｴﾗｰ",IF(ISERROR($AF46*BC46*BS$15),"",$AF46*BC46*BS$15))</f>
        <v>466600</v>
      </c>
      <c r="BT46" s="327">
        <f t="shared" ref="BT46" si="757">IF($BB46&gt;0,"ｴﾗｰ",IF(ISERROR($AF46*BD46*BT$15),"",$AF46*BD46*BT$15))</f>
        <v>0</v>
      </c>
      <c r="BU46" s="489">
        <f t="shared" ref="BU46" si="758">IF($BB46&gt;0,"ｴﾗｰ",IF(ISERROR($AF46*BE46*BU$15),"",$AF46*BE46*BU$15))</f>
        <v>0</v>
      </c>
      <c r="BV46" s="919">
        <f t="shared" ref="BV46" si="759">IF($BB46&gt;0,"",ROUNDUP(SUM($BS46:$BU46),-2))</f>
        <v>466600</v>
      </c>
      <c r="BW46" s="513">
        <f t="shared" ref="BW46" si="760">IF($BB46&gt;0,"ｴﾗｰ",IF(ISERROR($AF46*BG46*BW$15),"ｴﾗｰ",$AF46*BG46*BW$15))</f>
        <v>349950</v>
      </c>
      <c r="BX46" s="327">
        <f t="shared" ref="BX46" si="761">IF($BB46&gt;0,"ｴﾗｰ",IF(ISERROR($AF46*BH46*BX$15),"ｴﾗｰ",$AF46*BH46*BX$15))</f>
        <v>0</v>
      </c>
      <c r="BY46" s="496">
        <f t="shared" ref="BY46" si="762">IF($BB46&gt;0,"ｴﾗｰ",IF(ISERROR($AF46*BI46*BY$15),"ｴﾗｰ",$AF46*BI46*BY$15))</f>
        <v>0</v>
      </c>
      <c r="BZ46" s="629">
        <f t="shared" ref="BZ46" si="763">IF(BB46&gt;0,"ｴﾗｰ",ROUNDUP(SUM(BW46:BY46),-2))</f>
        <v>350000</v>
      </c>
      <c r="CA46" s="529">
        <f t="shared" ref="CA46" si="764">IF(ISERROR(ROUNDUP(BW46,-2)),"",ROUNDUP(BW46,-2))</f>
        <v>350000</v>
      </c>
      <c r="CB46" s="327">
        <f t="shared" ref="CB46" si="765">IF(ISERROR(ROUNDUP(BX46,-2)),"",ROUNDUP(BX46,-2))</f>
        <v>0</v>
      </c>
      <c r="CC46" s="496">
        <f t="shared" ref="CC46" si="766">IF(ISERROR(CD46-CA46-CB46),"",CD46-CA46-CB46)</f>
        <v>0</v>
      </c>
      <c r="CD46" s="636">
        <f t="shared" ref="CD46" si="767">BZ46</f>
        <v>350000</v>
      </c>
      <c r="CE46" s="529">
        <f t="shared" ref="CE46" si="768">IF(ISERROR(ROUNDUP(BS46,-2)-CA46),"",ROUNDUP(BS46,-2)-CA46)</f>
        <v>116600</v>
      </c>
      <c r="CF46" s="327">
        <f t="shared" ref="CF46" si="769">IF(ISERROR(ROUNDUP(BT46,-2)-CB46),"",ROUNDUP(BT46,-2)-CB46)</f>
        <v>0</v>
      </c>
      <c r="CG46" s="496">
        <f t="shared" ref="CG46" si="770">IF(ISERROR(CH46-CE46-CF46),"",CH46-CE46-CF46)</f>
        <v>0</v>
      </c>
      <c r="CH46" s="636">
        <f t="shared" ref="CH46" si="771">IF(ISERROR(BV46-CD46),"",BV46-CD46)</f>
        <v>116600</v>
      </c>
      <c r="CI46" s="536">
        <f t="shared" ref="CI46" si="772">IF($BV46=0,"",SUM(AJ46,AL46,AN46))</f>
        <v>6</v>
      </c>
      <c r="CJ46" s="516">
        <f t="shared" ref="CJ46" si="773">IF($BV46=0,"",BZ46)</f>
        <v>350000</v>
      </c>
      <c r="CK46" s="523">
        <f t="shared" ref="CK46" si="774">IF($BV46=0,"",SUM(AP46,AR46,AT46))</f>
        <v>2</v>
      </c>
      <c r="CL46" s="516">
        <f t="shared" ref="CL46" si="775">IF($BV46=0,"",IF(ISERROR(CN46-CJ46),"",CN46-CJ46))</f>
        <v>116600</v>
      </c>
      <c r="CM46" s="525">
        <f t="shared" ref="CM46" si="776">IF($BV46=0,"",SUM(CI46,CK46))</f>
        <v>8</v>
      </c>
      <c r="CN46" s="519">
        <f t="shared" ref="CN46" si="777">IF($BV46=0,"",BV46)</f>
        <v>466600</v>
      </c>
      <c r="CO46" s="326">
        <f t="shared" ref="CO46" si="778">IF(ISERROR(ROUNDUP(BS46,-2)),"",ROUNDUP(BS46,-2))</f>
        <v>466600</v>
      </c>
      <c r="CP46" s="327">
        <f t="shared" ref="CP46" si="779">IF(ISERROR(ROUNDUP(BT46,-2)),"",ROUNDUP(BT46,-2))</f>
        <v>0</v>
      </c>
      <c r="CQ46" s="496">
        <f t="shared" ref="CQ46" si="780">IF(ISERROR(CR46-CO46-CP46),"",CR46-CO46-CP46)</f>
        <v>0</v>
      </c>
      <c r="CR46" s="495">
        <f t="shared" ref="CR46" si="781">BV46</f>
        <v>466600</v>
      </c>
      <c r="CS46" s="513">
        <f t="shared" ref="CS46" si="782">IF(ISERROR(CO46*$AG46),"",CO46*$AG46)</f>
        <v>466600</v>
      </c>
      <c r="CT46" s="327">
        <f t="shared" ref="CT46" si="783">IF(ISERROR(CP46*$AG46),"",CP46*$AG46)</f>
        <v>0</v>
      </c>
      <c r="CU46" s="327">
        <f t="shared" ref="CU46" si="784">IF(ISERROR(CQ46*$AG46),"",CQ46*$AG46)</f>
        <v>0</v>
      </c>
      <c r="CV46" s="328">
        <f t="shared" ref="CV46" si="785">IF(ISERROR(BV46*$AG46),"",BV46*$AG46)</f>
        <v>466600</v>
      </c>
      <c r="CW46" s="326">
        <f t="shared" ref="CW46" si="786">IF(ISERROR(ROUNDUP(CA46*$AG46,-2)),"",ROUNDUP(CA46*$AG46,-2))</f>
        <v>350000</v>
      </c>
      <c r="CX46" s="327">
        <f t="shared" ref="CX46" si="787">IF(ISERROR(ROUNDUP(CB46*$AG46,-2)),"",ROUNDUP(CB46*$AG46,-2))</f>
        <v>0</v>
      </c>
      <c r="CY46" s="496">
        <f t="shared" ref="CY46" si="788">IF(CC46&lt;100,0,IF(ISERROR(CC46*$AG46),0,CC46*$AG46))</f>
        <v>0</v>
      </c>
      <c r="CZ46" s="495"/>
      <c r="DA46" s="326">
        <f t="shared" ref="DA46" si="789">IF(ISERROR(ROUNDUP(CE46*$AG46,-2)),"",ROUNDUP(CE46*$AG46,-2))</f>
        <v>116600</v>
      </c>
      <c r="DB46" s="327">
        <f t="shared" ref="DB46" si="790">IF(ISERROR(ROUNDUP(CF46*$AG46,-2)),"",ROUNDUP(CF46*$AG46,-2))</f>
        <v>0</v>
      </c>
      <c r="DC46" s="496">
        <f t="shared" ref="DC46" si="791">IF(CG46&lt;100,0,IF(ISERROR(CG46*$AG46),0,CG46*$AG46))</f>
        <v>0</v>
      </c>
      <c r="DD46" s="495"/>
      <c r="DE46" s="337" t="s">
        <v>1116</v>
      </c>
      <c r="DF46" s="527">
        <f t="shared" ref="DF46" si="792">IF(ISERROR(BV46*AG46),"",BV46*AG46)</f>
        <v>466600</v>
      </c>
      <c r="DG46" s="529">
        <f t="shared" ref="DG46" si="793">IF(ISERROR(CJ46*$AG46),"",CJ46*$AG46)</f>
        <v>350000</v>
      </c>
      <c r="DH46" s="496">
        <f t="shared" ref="DH46" si="794">IF(ISERROR(CL46*$AG46),"",CL46*$AG46)</f>
        <v>116600</v>
      </c>
      <c r="DI46" s="313">
        <f t="shared" ref="DI46" si="795">MIN(U46,AC46)</f>
        <v>466600</v>
      </c>
      <c r="DJ46" s="450">
        <f t="shared" ref="DJ46" si="796">BV46</f>
        <v>466600</v>
      </c>
      <c r="DK46" s="451">
        <f t="shared" ref="DK46" si="797">IF(ISERROR(DI46-DJ46),"",DI46-DJ46)</f>
        <v>0</v>
      </c>
      <c r="DL46" s="313">
        <f t="shared" ref="DL46" si="798">IF(OR($R$5="",$T$5="",$J46="",$O46="",$W46=""),"",IF(W46&lt;=X46,ROUNDDOWN(W46,-2),X46))</f>
        <v>250000</v>
      </c>
      <c r="DM46" s="332">
        <f t="shared" si="26"/>
        <v>250000</v>
      </c>
      <c r="DN46" s="330">
        <f t="shared" si="26"/>
        <v>166700</v>
      </c>
      <c r="DO46" s="452">
        <f t="shared" si="26"/>
        <v>83400</v>
      </c>
      <c r="DP46" s="453">
        <v>1</v>
      </c>
      <c r="DQ46" s="454"/>
      <c r="DR46" s="455"/>
      <c r="DS46" s="456">
        <f t="shared" ref="DS46" si="799">SUM(DP46:DR46)</f>
        <v>1</v>
      </c>
      <c r="DT46" s="350">
        <f t="shared" ref="DT46" si="800">IF(ISERROR(DM46*DP46+DN46*DQ46+DO46*DR46),"",DM46*DP46+DN46*DQ46+DO46*DR46)</f>
        <v>250000</v>
      </c>
      <c r="DU46" s="326">
        <f t="shared" ref="DU46" si="801">IF(ISERROR(DM46*DP46),"",DM46*DP46)</f>
        <v>250000</v>
      </c>
      <c r="DV46" s="327">
        <f t="shared" ref="DV46" si="802">IF(ISERROR(DN46*DQ46),"",DN46*DQ46)</f>
        <v>0</v>
      </c>
      <c r="DW46" s="327">
        <f t="shared" ref="DW46" si="803">IF(ISERROR(DO46*DR46),"",DO46*DR46)</f>
        <v>0</v>
      </c>
      <c r="DX46" s="328">
        <f t="shared" ref="DX46" si="804">SUM(DU46:DW46)</f>
        <v>250000</v>
      </c>
      <c r="DY46" s="457"/>
    </row>
    <row r="47" spans="1:129" s="3" customFormat="1" ht="32.25" customHeight="1">
      <c r="A47" s="1363"/>
      <c r="B47" s="42"/>
      <c r="C47" s="1415" t="str">
        <f t="shared" si="2"/>
        <v>私立大学授業料</v>
      </c>
      <c r="D47" s="1415" t="str">
        <f t="shared" si="3"/>
        <v>私立大学入学金</v>
      </c>
      <c r="E47" s="42"/>
      <c r="F47" s="1363"/>
      <c r="G47" s="1818">
        <v>14</v>
      </c>
      <c r="H47" s="459"/>
      <c r="I47" s="460"/>
      <c r="J47" s="1820" t="s">
        <v>1090</v>
      </c>
      <c r="K47" s="1823"/>
      <c r="L47" s="1823"/>
      <c r="M47" s="1823"/>
      <c r="N47" s="1823"/>
      <c r="O47" s="1823"/>
      <c r="P47" s="1823"/>
      <c r="Q47" s="1823"/>
      <c r="R47" s="1823"/>
      <c r="S47" s="1823"/>
      <c r="T47" s="1823"/>
      <c r="U47" s="1823"/>
      <c r="V47" s="1823"/>
      <c r="W47" s="1823"/>
      <c r="X47" s="1823"/>
      <c r="Y47" s="1301"/>
      <c r="Z47" s="1301"/>
      <c r="AA47" s="1437"/>
      <c r="AB47" s="1301"/>
      <c r="AC47" s="458" t="s">
        <v>652</v>
      </c>
      <c r="AD47" s="354"/>
      <c r="AE47" s="253"/>
      <c r="AF47" s="253"/>
      <c r="AG47" s="878"/>
      <c r="AH47" s="879"/>
      <c r="AI47" s="880"/>
      <c r="AJ47" s="881"/>
      <c r="AK47" s="882"/>
      <c r="AL47" s="883"/>
      <c r="AM47" s="882"/>
      <c r="AN47" s="883"/>
      <c r="AO47" s="884"/>
      <c r="AP47" s="881"/>
      <c r="AQ47" s="882"/>
      <c r="AR47" s="883"/>
      <c r="AS47" s="882"/>
      <c r="AT47" s="883"/>
      <c r="AU47" s="882"/>
      <c r="AV47" s="885"/>
      <c r="AW47" s="886"/>
      <c r="AX47" s="886"/>
      <c r="AY47" s="886"/>
      <c r="AZ47" s="886"/>
      <c r="BA47" s="887"/>
      <c r="BB47" s="888"/>
      <c r="BC47" s="889"/>
      <c r="BD47" s="890"/>
      <c r="BE47" s="891"/>
      <c r="BF47" s="892"/>
      <c r="BG47" s="893"/>
      <c r="BH47" s="894"/>
      <c r="BI47" s="895"/>
      <c r="BJ47" s="896"/>
      <c r="BK47" s="309"/>
      <c r="BL47" s="310"/>
      <c r="BM47" s="897"/>
      <c r="BN47" s="898"/>
      <c r="BO47" s="309"/>
      <c r="BP47" s="310"/>
      <c r="BQ47" s="899"/>
      <c r="BR47" s="900"/>
      <c r="BS47" s="309"/>
      <c r="BT47" s="310"/>
      <c r="BU47" s="897"/>
      <c r="BV47" s="901"/>
      <c r="BW47" s="902"/>
      <c r="BX47" s="310"/>
      <c r="BY47" s="899"/>
      <c r="BZ47" s="903"/>
      <c r="CA47" s="904"/>
      <c r="CB47" s="310"/>
      <c r="CC47" s="899"/>
      <c r="CD47" s="905"/>
      <c r="CE47" s="904"/>
      <c r="CF47" s="310"/>
      <c r="CG47" s="899"/>
      <c r="CH47" s="905"/>
      <c r="CI47" s="906"/>
      <c r="CJ47" s="907"/>
      <c r="CK47" s="908"/>
      <c r="CL47" s="907"/>
      <c r="CM47" s="909"/>
      <c r="CN47" s="910"/>
      <c r="CO47" s="309"/>
      <c r="CP47" s="310"/>
      <c r="CQ47" s="899"/>
      <c r="CR47" s="898"/>
      <c r="CS47" s="902"/>
      <c r="CT47" s="310"/>
      <c r="CU47" s="310"/>
      <c r="CV47" s="311"/>
      <c r="CW47" s="309"/>
      <c r="CX47" s="310"/>
      <c r="CY47" s="899"/>
      <c r="CZ47" s="898"/>
      <c r="DA47" s="309"/>
      <c r="DB47" s="310"/>
      <c r="DC47" s="899"/>
      <c r="DD47" s="898"/>
      <c r="DE47" s="911"/>
      <c r="DF47" s="912"/>
      <c r="DG47" s="904"/>
      <c r="DH47" s="899"/>
      <c r="DI47" s="256"/>
      <c r="DJ47" s="436"/>
      <c r="DK47" s="437"/>
      <c r="DL47" s="256"/>
      <c r="DM47" s="255"/>
      <c r="DN47" s="254"/>
      <c r="DO47" s="438"/>
      <c r="DP47" s="913"/>
      <c r="DQ47" s="914"/>
      <c r="DR47" s="915"/>
      <c r="DS47" s="439"/>
      <c r="DT47" s="312"/>
      <c r="DU47" s="309"/>
      <c r="DV47" s="310"/>
      <c r="DW47" s="310"/>
      <c r="DX47" s="311"/>
      <c r="DY47" s="916"/>
    </row>
    <row r="48" spans="1:129" s="3" customFormat="1" ht="18" customHeight="1">
      <c r="A48" s="305"/>
      <c r="B48" s="174"/>
      <c r="C48" s="1415" t="str">
        <f t="shared" si="4"/>
        <v>私立大学1授業料</v>
      </c>
      <c r="D48" s="1415" t="str">
        <f t="shared" si="5"/>
        <v>私立大学1入学金</v>
      </c>
      <c r="E48" s="174"/>
      <c r="F48" s="305"/>
      <c r="G48" s="1819"/>
      <c r="H48" s="440"/>
      <c r="I48" s="441"/>
      <c r="J48" s="442" t="s">
        <v>651</v>
      </c>
      <c r="K48" s="443"/>
      <c r="L48" s="443"/>
      <c r="M48" s="444"/>
      <c r="N48" s="445" t="s">
        <v>1104</v>
      </c>
      <c r="O48" s="446">
        <v>1</v>
      </c>
      <c r="P48" s="442"/>
      <c r="Q48" s="443"/>
      <c r="R48" s="444"/>
      <c r="S48" s="447"/>
      <c r="T48" s="445"/>
      <c r="U48" s="917">
        <v>1200000</v>
      </c>
      <c r="V48" s="313">
        <f>IF(OR($R$5="",$T$5="",$J48="",$O48="",$U48=""),"",IF(ISERROR(VLOOKUP($C48,参照!$P$4:$V$112,5,FALSE)),0,VLOOKUP($C48,参照!$P$4:$V$112,5,FALSE)))</f>
        <v>700000</v>
      </c>
      <c r="W48" s="448">
        <v>250000</v>
      </c>
      <c r="X48" s="314">
        <f>IF(OR($R$5="",$T$5="",$J48="",$O48="",$W48=""),"",IF(ISERROR(VLOOKUP($D48,参照!$P$4:$V$112,5,FALSE)),0,VLOOKUP($D48,参照!$P$4:$V$112,5,FALSE)))</f>
        <v>260000</v>
      </c>
      <c r="Y48" s="315"/>
      <c r="Z48" s="315"/>
      <c r="AA48" s="1177"/>
      <c r="AB48" s="348">
        <f t="shared" ref="AB48" si="805">IF(AND(U48&gt;AC48,AD48=12),1,0)</f>
        <v>0</v>
      </c>
      <c r="AC48" s="356">
        <v>800000</v>
      </c>
      <c r="AD48" s="355">
        <f t="shared" ref="AD48" si="806">IF(SUM(AJ48,AL48,AN48,AP48,AR48,AT48)&gt;12,"ｴﾗｰ",SUM(AJ48,AL48,AN48,AP48,AR48,AT48))</f>
        <v>8</v>
      </c>
      <c r="AE48" s="317"/>
      <c r="AF48" s="317">
        <f t="shared" ref="AF48" si="807">IF(OR($R$5="",$T$5="",$J48="",$O48="",$U48="",AD48=0),"",IF(ISERROR(MIN(ROUNDDOWN(MIN(U48,V48),-2)/12,ROUNDDOWN(AC48,-2)/AD48)),"",MIN(ROUNDDOWN(MIN(U48,V48),-2)/12,ROUNDDOWN(AC48,-2)/AD48)))</f>
        <v>58333.333333333336</v>
      </c>
      <c r="AG48" s="319">
        <v>1</v>
      </c>
      <c r="AH48" s="762">
        <f t="shared" ref="AH48" si="808">SUMIF($CJ48:$CJ48,"&gt;0",$AG48:$AG48)</f>
        <v>1</v>
      </c>
      <c r="AI48" s="763">
        <f t="shared" ref="AI48" si="809">SUMIF($CL48:$CL48,"&gt;0",$AG48:$AG48)</f>
        <v>1</v>
      </c>
      <c r="AJ48" s="580">
        <v>6</v>
      </c>
      <c r="AK48" s="579">
        <v>0.66666666666666663</v>
      </c>
      <c r="AL48" s="449"/>
      <c r="AM48" s="579"/>
      <c r="AN48" s="449"/>
      <c r="AO48" s="1197"/>
      <c r="AP48" s="580">
        <v>2</v>
      </c>
      <c r="AQ48" s="579">
        <v>0.33333333333333331</v>
      </c>
      <c r="AR48" s="449"/>
      <c r="AS48" s="579"/>
      <c r="AT48" s="449"/>
      <c r="AU48" s="579"/>
      <c r="AV48" s="581" t="str">
        <f t="shared" ref="AV48" si="810">IF(AND($AJ48&gt;0,$AK48=""),"×",IF(AND($AJ48="",$AK48&lt;&gt;""),"×",IF(AND($AK48&lt;&gt;"",$AK48=$AM48),"×",IF(AND($AK48&lt;&gt;"",$AK48=$AO48),"×",IF(AND($AM48&lt;&gt;"",$AM48=$AO48),"×","○")))))</f>
        <v>○</v>
      </c>
      <c r="AW48" s="582" t="str">
        <f t="shared" ref="AW48" si="811">IF(AND($AL48&gt;0,$AM48=""),"×",IF(AND($AL48="",$AM48&lt;&gt;""),"×",IF(AND($AK48&lt;&gt;"",$AK48=$AM48),"×",IF(AND($AK48&lt;&gt;"",$AK48=$AO48),"×",IF(AND($AM48&lt;&gt;"",$AM48=$AO48),"×","○")))))</f>
        <v>○</v>
      </c>
      <c r="AX48" s="582" t="str">
        <f t="shared" ref="AX48" si="812">IF(AND($AN48&gt;0,$AO48=""),"×",IF(AND($AN48="",$AO48&lt;&gt;""),"×",IF(AND($AK48&lt;&gt;"",$AK48=$AM48),"×",IF(AND($AK48&lt;&gt;"",$AK48=$AO48),"×",IF(AND($AM48&lt;&gt;"",$AM48=$AO48),"×","○")))))</f>
        <v>○</v>
      </c>
      <c r="AY48" s="582" t="str">
        <f t="shared" ref="AY48" si="813">IF(AND($AD48=0,$AP48="",$AQ48=""),"○",IF(AND($AP48&gt;0,$AQ48=""),"×",IF(AND($AP48="",$AQ48&lt;&gt;""),"×",IF(AND($AQ48&lt;&gt;"",$AQ48=$AS48),"×",IF(AND($AQ48&lt;&gt;"",$AQ48=$AU48),"×",IF(AND($AS48&lt;&gt;"",$AS48=$AU48),"×","○"))))))</f>
        <v>○</v>
      </c>
      <c r="AZ48" s="582" t="str">
        <f t="shared" ref="AZ48" si="814">IF(AND($AR48&gt;0,$AS48=""),"×",IF(AND($AR48="",$AS48&lt;&gt;""),"×",IF(AND($AQ48&lt;&gt;"",$AQ48=$AS48),"×",IF(AND($AQ48&lt;&gt;"",$AQ48=$AU48),"×",IF(AND($AS48&lt;&gt;"",$AS48=$AU48),"×","○")))))</f>
        <v>○</v>
      </c>
      <c r="BA48" s="583" t="str">
        <f t="shared" ref="BA48" si="815">IF(AND($AT48&gt;0,$AU48=""),"×",IF(AND($AT48="",$AU48&lt;&gt;""),"×",IF(AND($AQ48&lt;&gt;"",$AQ48=$AS48),"×",IF(AND($AQ48&lt;&gt;"",$AQ48=$AU48),"×",IF(AND($AS48&lt;&gt;"",$AS48=$AU48),"×","○")))))</f>
        <v>○</v>
      </c>
      <c r="BB48" s="584">
        <f t="shared" ref="BB48" si="816">COUNTIF(AV48:BA48,"×")</f>
        <v>0</v>
      </c>
      <c r="BC48" s="770">
        <f t="shared" ref="BC48" si="817">IF(SUM($AJ48,$AL48,$AN48,$AP48,$AR48,$AT48)&gt;12,"ｴﾗｰ",SUMIF($AK48,BC$15,$AJ48)+SUMIF($AM48,BC$15,$AL48)+SUMIF($AO48,BC$15,$AN48)+SUMIF($AQ48,BC$15,$AP48)+SUMIF($AS48,BC$15,$AR48)+SUMIF($AU48,BC$15,$AT48))</f>
        <v>0</v>
      </c>
      <c r="BD48" s="771">
        <f t="shared" si="7"/>
        <v>6</v>
      </c>
      <c r="BE48" s="772">
        <f t="shared" si="7"/>
        <v>2</v>
      </c>
      <c r="BF48" s="588">
        <f t="shared" ref="BF48" si="818">IF(BB48&gt;0,"ｴﾗｰ",IF(SUM(BC48:BE48)&gt;12,"ｴﾗｰ",SUM(BC48:BE48)))</f>
        <v>8</v>
      </c>
      <c r="BG48" s="507">
        <f t="shared" ref="BG48" si="819">IF(SUM($AJ48,$AL48,$AN48,$AP48,$AR48,$AT48)&gt;12,"ｴﾗｰ",SUMIF($AK48,BG$15,$AJ48)+SUMIF($AM48,BG$15,$AL48)+SUMIF($AO48,BG$15,$AN48))</f>
        <v>0</v>
      </c>
      <c r="BH48" s="508">
        <f t="shared" si="8"/>
        <v>6</v>
      </c>
      <c r="BI48" s="509">
        <f t="shared" si="8"/>
        <v>0</v>
      </c>
      <c r="BJ48" s="510">
        <f t="shared" ref="BJ48" si="820">SUM(BG48:BI48)</f>
        <v>6</v>
      </c>
      <c r="BK48" s="326">
        <f t="array" ref="BK48">IF($BB48&gt;0,"ｴﾗｰ",SUM(IF($AJ48:$AO48=BK$15,IF($AJ$17:$AO$17="○",$AG48))))</f>
        <v>0</v>
      </c>
      <c r="BL48" s="327">
        <f t="array" ref="BL48">IF($BB48&gt;0,"ｴﾗｰ",SUM(IF($AJ48:$AO48=BL$15,IF($AJ$17:$AO$17="○",$AG48))))</f>
        <v>1</v>
      </c>
      <c r="BM48" s="489">
        <f t="array" ref="BM48">IF($BB48&gt;0,"ｴﾗｰ",SUM(IF($AJ48:$AO48=BM$15,IF($AJ$17:$AO$17="○",$AG48))))</f>
        <v>0</v>
      </c>
      <c r="BN48" s="495">
        <f t="shared" ref="BN48" si="821">SUM(BK48:BM48)</f>
        <v>1</v>
      </c>
      <c r="BO48" s="326">
        <f t="array" ref="BO48">IF($BB48&gt;0,"ｴﾗｰ",SUM(IF($AP48:$AU48=BO$15,IF($AP45:$AU45="○",$AG48))))</f>
        <v>0</v>
      </c>
      <c r="BP48" s="327">
        <f t="array" ref="BP48">IF($BB48&gt;0,"ｴﾗｰ",SUM(IF($AP48:$AU48=BP$15,IF($AP45:$AU45="○",$AG48))))</f>
        <v>0</v>
      </c>
      <c r="BQ48" s="496">
        <f t="array" ref="BQ48">IF($BB48&gt;0,"ｴﾗｰ",SUM(IF($AP48:$AU48=BQ$15,IF($AP45:$AU45="○",$AG48))))</f>
        <v>0</v>
      </c>
      <c r="BR48" s="491">
        <f t="shared" ref="BR48" si="822">SUM(BO48:BQ48)</f>
        <v>0</v>
      </c>
      <c r="BS48" s="326">
        <f t="shared" ref="BS48" si="823">IF($BB48&gt;0,"ｴﾗｰ",IF(ISERROR($AF48*BC48*BS$15),"",$AF48*BC48*BS$15))</f>
        <v>0</v>
      </c>
      <c r="BT48" s="327">
        <f t="shared" ref="BT48" si="824">IF($BB48&gt;0,"ｴﾗｰ",IF(ISERROR($AF48*BD48*BT$15),"",$AF48*BD48*BT$15))</f>
        <v>233333.33333333331</v>
      </c>
      <c r="BU48" s="489">
        <f t="shared" ref="BU48" si="825">IF($BB48&gt;0,"ｴﾗｰ",IF(ISERROR($AF48*BE48*BU$15),"",$AF48*BE48*BU$15))</f>
        <v>38888.888888888891</v>
      </c>
      <c r="BV48" s="919">
        <f t="shared" ref="BV48" si="826">IF($BB48&gt;0,"",ROUNDUP(SUM($BS48:$BU48),-2))</f>
        <v>272300</v>
      </c>
      <c r="BW48" s="513">
        <f t="shared" ref="BW48" si="827">IF($BB48&gt;0,"ｴﾗｰ",IF(ISERROR($AF48*BG48*BW$15),"ｴﾗｰ",$AF48*BG48*BW$15))</f>
        <v>0</v>
      </c>
      <c r="BX48" s="327">
        <f t="shared" ref="BX48" si="828">IF($BB48&gt;0,"ｴﾗｰ",IF(ISERROR($AF48*BH48*BX$15),"ｴﾗｰ",$AF48*BH48*BX$15))</f>
        <v>233333.33333333331</v>
      </c>
      <c r="BY48" s="496">
        <f t="shared" ref="BY48" si="829">IF($BB48&gt;0,"ｴﾗｰ",IF(ISERROR($AF48*BI48*BY$15),"ｴﾗｰ",$AF48*BI48*BY$15))</f>
        <v>0</v>
      </c>
      <c r="BZ48" s="629">
        <f t="shared" ref="BZ48" si="830">IF(BB48&gt;0,"ｴﾗｰ",ROUNDUP(SUM(BW48:BY48),-2))</f>
        <v>233400</v>
      </c>
      <c r="CA48" s="529">
        <f t="shared" ref="CA48" si="831">IF(ISERROR(ROUNDUP(BW48,-2)),"",ROUNDUP(BW48,-2))</f>
        <v>0</v>
      </c>
      <c r="CB48" s="327">
        <f t="shared" ref="CB48" si="832">IF(ISERROR(ROUNDUP(BX48,-2)),"",ROUNDUP(BX48,-2))</f>
        <v>233400</v>
      </c>
      <c r="CC48" s="496">
        <f t="shared" ref="CC48" si="833">IF(ISERROR(CD48-CA48-CB48),"",CD48-CA48-CB48)</f>
        <v>0</v>
      </c>
      <c r="CD48" s="636">
        <f t="shared" ref="CD48" si="834">BZ48</f>
        <v>233400</v>
      </c>
      <c r="CE48" s="529">
        <f t="shared" ref="CE48" si="835">IF(ISERROR(ROUNDUP(BS48,-2)-CA48),"",ROUNDUP(BS48,-2)-CA48)</f>
        <v>0</v>
      </c>
      <c r="CF48" s="327">
        <f t="shared" ref="CF48" si="836">IF(ISERROR(ROUNDUP(BT48,-2)-CB48),"",ROUNDUP(BT48,-2)-CB48)</f>
        <v>0</v>
      </c>
      <c r="CG48" s="496">
        <f t="shared" ref="CG48" si="837">IF(ISERROR(CH48-CE48-CF48),"",CH48-CE48-CF48)</f>
        <v>38900</v>
      </c>
      <c r="CH48" s="636">
        <f t="shared" ref="CH48" si="838">IF(ISERROR(BV48-CD48),"",BV48-CD48)</f>
        <v>38900</v>
      </c>
      <c r="CI48" s="536">
        <f t="shared" ref="CI48" si="839">IF($BV48=0,"",SUM(AJ48,AL48,AN48))</f>
        <v>6</v>
      </c>
      <c r="CJ48" s="516">
        <f t="shared" ref="CJ48" si="840">IF($BV48=0,"",BZ48)</f>
        <v>233400</v>
      </c>
      <c r="CK48" s="523">
        <f t="shared" ref="CK48" si="841">IF($BV48=0,"",SUM(AP48,AR48,AT48))</f>
        <v>2</v>
      </c>
      <c r="CL48" s="516">
        <f t="shared" ref="CL48" si="842">IF($BV48=0,"",IF(ISERROR(CN48-CJ48),"",CN48-CJ48))</f>
        <v>38900</v>
      </c>
      <c r="CM48" s="525">
        <f t="shared" ref="CM48" si="843">IF($BV48=0,"",SUM(CI48,CK48))</f>
        <v>8</v>
      </c>
      <c r="CN48" s="519">
        <f t="shared" ref="CN48" si="844">IF($BV48=0,"",BV48)</f>
        <v>272300</v>
      </c>
      <c r="CO48" s="326">
        <f t="shared" ref="CO48" si="845">IF(ISERROR(ROUNDUP(BS48,-2)),"",ROUNDUP(BS48,-2))</f>
        <v>0</v>
      </c>
      <c r="CP48" s="327">
        <f t="shared" ref="CP48" si="846">IF(ISERROR(ROUNDUP(BT48,-2)),"",ROUNDUP(BT48,-2))</f>
        <v>233400</v>
      </c>
      <c r="CQ48" s="496">
        <f t="shared" ref="CQ48" si="847">IF(ISERROR(CR48-CO48-CP48),"",CR48-CO48-CP48)</f>
        <v>38900</v>
      </c>
      <c r="CR48" s="495">
        <f t="shared" ref="CR48" si="848">BV48</f>
        <v>272300</v>
      </c>
      <c r="CS48" s="513">
        <f t="shared" ref="CS48" si="849">IF(ISERROR(CO48*$AG48),"",CO48*$AG48)</f>
        <v>0</v>
      </c>
      <c r="CT48" s="327">
        <f t="shared" ref="CT48" si="850">IF(ISERROR(CP48*$AG48),"",CP48*$AG48)</f>
        <v>233400</v>
      </c>
      <c r="CU48" s="327">
        <f t="shared" ref="CU48" si="851">IF(ISERROR(CQ48*$AG48),"",CQ48*$AG48)</f>
        <v>38900</v>
      </c>
      <c r="CV48" s="328">
        <f t="shared" ref="CV48" si="852">IF(ISERROR(BV48*$AG48),"",BV48*$AG48)</f>
        <v>272300</v>
      </c>
      <c r="CW48" s="326">
        <f t="shared" ref="CW48" si="853">IF(ISERROR(ROUNDUP(CA48*$AG48,-2)),"",ROUNDUP(CA48*$AG48,-2))</f>
        <v>0</v>
      </c>
      <c r="CX48" s="327">
        <f t="shared" ref="CX48" si="854">IF(ISERROR(ROUNDUP(CB48*$AG48,-2)),"",ROUNDUP(CB48*$AG48,-2))</f>
        <v>233400</v>
      </c>
      <c r="CY48" s="496">
        <f t="shared" ref="CY48" si="855">IF(CC48&lt;100,0,IF(ISERROR(CC48*$AG48),0,CC48*$AG48))</f>
        <v>0</v>
      </c>
      <c r="CZ48" s="495"/>
      <c r="DA48" s="326">
        <f t="shared" ref="DA48" si="856">IF(ISERROR(ROUNDUP(CE48*$AG48,-2)),"",ROUNDUP(CE48*$AG48,-2))</f>
        <v>0</v>
      </c>
      <c r="DB48" s="327">
        <f t="shared" ref="DB48" si="857">IF(ISERROR(ROUNDUP(CF48*$AG48,-2)),"",ROUNDUP(CF48*$AG48,-2))</f>
        <v>0</v>
      </c>
      <c r="DC48" s="496">
        <f t="shared" ref="DC48" si="858">IF(CG48&lt;100,0,IF(ISERROR(CG48*$AG48),0,CG48*$AG48))</f>
        <v>38900</v>
      </c>
      <c r="DD48" s="495"/>
      <c r="DE48" s="337" t="s">
        <v>1116</v>
      </c>
      <c r="DF48" s="527">
        <f t="shared" ref="DF48" si="859">IF(ISERROR(BV48*AG48),"",BV48*AG48)</f>
        <v>272300</v>
      </c>
      <c r="DG48" s="529">
        <f t="shared" ref="DG48" si="860">IF(ISERROR(CJ48*$AG48),"",CJ48*$AG48)</f>
        <v>233400</v>
      </c>
      <c r="DH48" s="496">
        <f t="shared" ref="DH48" si="861">IF(ISERROR(CL48*$AG48),"",CL48*$AG48)</f>
        <v>38900</v>
      </c>
      <c r="DI48" s="313">
        <f t="shared" ref="DI48" si="862">MIN(U48,AC48)</f>
        <v>800000</v>
      </c>
      <c r="DJ48" s="450">
        <f t="shared" ref="DJ48" si="863">BV48</f>
        <v>272300</v>
      </c>
      <c r="DK48" s="451">
        <f t="shared" ref="DK48" si="864">IF(ISERROR(DI48-DJ48),"",DI48-DJ48)</f>
        <v>527700</v>
      </c>
      <c r="DL48" s="313">
        <f t="shared" ref="DL48" si="865">IF(OR($R$5="",$T$5="",$J48="",$O48="",$W48=""),"",IF(W48&lt;=X48,ROUNDDOWN(W48,-2),X48))</f>
        <v>250000</v>
      </c>
      <c r="DM48" s="332">
        <f t="shared" si="26"/>
        <v>250000</v>
      </c>
      <c r="DN48" s="330">
        <f t="shared" si="26"/>
        <v>166700</v>
      </c>
      <c r="DO48" s="452">
        <f t="shared" si="26"/>
        <v>83400</v>
      </c>
      <c r="DP48" s="453"/>
      <c r="DQ48" s="454">
        <v>1</v>
      </c>
      <c r="DR48" s="455"/>
      <c r="DS48" s="456">
        <f t="shared" ref="DS48" si="866">SUM(DP48:DR48)</f>
        <v>1</v>
      </c>
      <c r="DT48" s="350">
        <f t="shared" ref="DT48" si="867">IF(ISERROR(DM48*DP48+DN48*DQ48+DO48*DR48),"",DM48*DP48+DN48*DQ48+DO48*DR48)</f>
        <v>166700</v>
      </c>
      <c r="DU48" s="326">
        <f t="shared" ref="DU48" si="868">IF(ISERROR(DM48*DP48),"",DM48*DP48)</f>
        <v>0</v>
      </c>
      <c r="DV48" s="327">
        <f t="shared" ref="DV48" si="869">IF(ISERROR(DN48*DQ48),"",DN48*DQ48)</f>
        <v>166700</v>
      </c>
      <c r="DW48" s="327">
        <f t="shared" ref="DW48" si="870">IF(ISERROR(DO48*DR48),"",DO48*DR48)</f>
        <v>0</v>
      </c>
      <c r="DX48" s="328">
        <f t="shared" ref="DX48" si="871">SUM(DU48:DW48)</f>
        <v>166700</v>
      </c>
      <c r="DY48" s="457"/>
    </row>
    <row r="49" spans="1:129" s="3" customFormat="1" ht="45" customHeight="1">
      <c r="A49" s="1363"/>
      <c r="B49" s="42"/>
      <c r="C49" s="1415" t="str">
        <f t="shared" si="2"/>
        <v>私立大学授業料</v>
      </c>
      <c r="D49" s="1415" t="str">
        <f t="shared" si="3"/>
        <v>私立大学入学金</v>
      </c>
      <c r="E49" s="42"/>
      <c r="F49" s="1363"/>
      <c r="G49" s="1818">
        <v>15</v>
      </c>
      <c r="H49" s="459"/>
      <c r="I49" s="460"/>
      <c r="J49" s="1820" t="s">
        <v>1089</v>
      </c>
      <c r="K49" s="1823"/>
      <c r="L49" s="1823"/>
      <c r="M49" s="1823"/>
      <c r="N49" s="1823"/>
      <c r="O49" s="1823"/>
      <c r="P49" s="1823"/>
      <c r="Q49" s="1823"/>
      <c r="R49" s="1823"/>
      <c r="S49" s="1823"/>
      <c r="T49" s="1823"/>
      <c r="U49" s="1823"/>
      <c r="V49" s="1823"/>
      <c r="W49" s="1823"/>
      <c r="X49" s="1823"/>
      <c r="Y49" s="1301"/>
      <c r="Z49" s="1301"/>
      <c r="AA49" s="1437"/>
      <c r="AB49" s="1301"/>
      <c r="AC49" s="458" t="s">
        <v>652</v>
      </c>
      <c r="AD49" s="354"/>
      <c r="AE49" s="253"/>
      <c r="AF49" s="253"/>
      <c r="AG49" s="878"/>
      <c r="AH49" s="879"/>
      <c r="AI49" s="880"/>
      <c r="AJ49" s="881"/>
      <c r="AK49" s="882"/>
      <c r="AL49" s="883"/>
      <c r="AM49" s="882"/>
      <c r="AN49" s="883"/>
      <c r="AO49" s="884"/>
      <c r="AP49" s="881"/>
      <c r="AQ49" s="882"/>
      <c r="AR49" s="883"/>
      <c r="AS49" s="882"/>
      <c r="AT49" s="883"/>
      <c r="AU49" s="882"/>
      <c r="AV49" s="885"/>
      <c r="AW49" s="886"/>
      <c r="AX49" s="886"/>
      <c r="AY49" s="886"/>
      <c r="AZ49" s="886"/>
      <c r="BA49" s="887"/>
      <c r="BB49" s="888"/>
      <c r="BC49" s="889"/>
      <c r="BD49" s="890"/>
      <c r="BE49" s="891"/>
      <c r="BF49" s="892"/>
      <c r="BG49" s="893"/>
      <c r="BH49" s="894"/>
      <c r="BI49" s="895"/>
      <c r="BJ49" s="896"/>
      <c r="BK49" s="309"/>
      <c r="BL49" s="310"/>
      <c r="BM49" s="897"/>
      <c r="BN49" s="898"/>
      <c r="BO49" s="309"/>
      <c r="BP49" s="310"/>
      <c r="BQ49" s="899"/>
      <c r="BR49" s="900"/>
      <c r="BS49" s="309"/>
      <c r="BT49" s="310"/>
      <c r="BU49" s="897"/>
      <c r="BV49" s="901"/>
      <c r="BW49" s="902"/>
      <c r="BX49" s="310"/>
      <c r="BY49" s="899"/>
      <c r="BZ49" s="903"/>
      <c r="CA49" s="904"/>
      <c r="CB49" s="310"/>
      <c r="CC49" s="899"/>
      <c r="CD49" s="905"/>
      <c r="CE49" s="904"/>
      <c r="CF49" s="310"/>
      <c r="CG49" s="899"/>
      <c r="CH49" s="905"/>
      <c r="CI49" s="906"/>
      <c r="CJ49" s="907"/>
      <c r="CK49" s="908"/>
      <c r="CL49" s="907"/>
      <c r="CM49" s="909"/>
      <c r="CN49" s="910"/>
      <c r="CO49" s="309"/>
      <c r="CP49" s="310"/>
      <c r="CQ49" s="899"/>
      <c r="CR49" s="898"/>
      <c r="CS49" s="902"/>
      <c r="CT49" s="310"/>
      <c r="CU49" s="310"/>
      <c r="CV49" s="311"/>
      <c r="CW49" s="309"/>
      <c r="CX49" s="310"/>
      <c r="CY49" s="899"/>
      <c r="CZ49" s="898"/>
      <c r="DA49" s="309"/>
      <c r="DB49" s="310"/>
      <c r="DC49" s="899"/>
      <c r="DD49" s="898"/>
      <c r="DE49" s="911"/>
      <c r="DF49" s="912"/>
      <c r="DG49" s="904"/>
      <c r="DH49" s="899"/>
      <c r="DI49" s="256"/>
      <c r="DJ49" s="436"/>
      <c r="DK49" s="437"/>
      <c r="DL49" s="256"/>
      <c r="DM49" s="255"/>
      <c r="DN49" s="254"/>
      <c r="DO49" s="438"/>
      <c r="DP49" s="913"/>
      <c r="DQ49" s="914"/>
      <c r="DR49" s="915"/>
      <c r="DS49" s="439"/>
      <c r="DT49" s="312"/>
      <c r="DU49" s="309"/>
      <c r="DV49" s="310"/>
      <c r="DW49" s="310"/>
      <c r="DX49" s="311"/>
      <c r="DY49" s="916"/>
    </row>
    <row r="50" spans="1:129" s="3" customFormat="1" ht="18" customHeight="1">
      <c r="A50" s="305"/>
      <c r="B50" s="174"/>
      <c r="C50" s="1415" t="str">
        <f t="shared" si="4"/>
        <v>私立大学1授業料</v>
      </c>
      <c r="D50" s="1415" t="str">
        <f t="shared" si="5"/>
        <v>私立大学1入学金</v>
      </c>
      <c r="E50" s="174"/>
      <c r="F50" s="305"/>
      <c r="G50" s="1819"/>
      <c r="H50" s="440"/>
      <c r="I50" s="441"/>
      <c r="J50" s="442" t="s">
        <v>651</v>
      </c>
      <c r="K50" s="443"/>
      <c r="L50" s="443"/>
      <c r="M50" s="444"/>
      <c r="N50" s="445" t="s">
        <v>1104</v>
      </c>
      <c r="O50" s="446">
        <v>1</v>
      </c>
      <c r="P50" s="442"/>
      <c r="Q50" s="443"/>
      <c r="R50" s="444"/>
      <c r="S50" s="447"/>
      <c r="T50" s="445"/>
      <c r="U50" s="917">
        <v>1200000</v>
      </c>
      <c r="V50" s="313">
        <f>IF(OR($R$5="",$T$5="",$J50="",$O50="",$U50=""),"",IF(ISERROR(VLOOKUP($C50,参照!$P$4:$V$112,5,FALSE)),0,VLOOKUP($C50,参照!$P$4:$V$112,5,FALSE)))</f>
        <v>700000</v>
      </c>
      <c r="W50" s="448">
        <v>250000</v>
      </c>
      <c r="X50" s="314">
        <f>IF(OR($R$5="",$T$5="",$J50="",$O50="",$W50=""),"",IF(ISERROR(VLOOKUP($D50,参照!$P$4:$V$112,5,FALSE)),0,VLOOKUP($D50,参照!$P$4:$V$112,5,FALSE)))</f>
        <v>260000</v>
      </c>
      <c r="Y50" s="315"/>
      <c r="Z50" s="315"/>
      <c r="AA50" s="1177"/>
      <c r="AB50" s="348">
        <f t="shared" ref="AB50" si="872">IF(AND(U50&gt;AC50,AD50=12),1,0)</f>
        <v>0</v>
      </c>
      <c r="AC50" s="356">
        <v>466700</v>
      </c>
      <c r="AD50" s="355">
        <f t="shared" ref="AD50" si="873">IF(SUM(AJ50,AL50,AN50,AP50,AR50,AT50)&gt;12,"ｴﾗｰ",SUM(AJ50,AL50,AN50,AP50,AR50,AT50))</f>
        <v>8</v>
      </c>
      <c r="AE50" s="317"/>
      <c r="AF50" s="317">
        <f t="shared" ref="AF50" si="874">IF(OR($R$5="",$T$5="",$J50="",$O50="",$U50="",AD50=0),"",IF(ISERROR(MIN(ROUNDDOWN(MIN(U50,V50),-2)/12,ROUNDDOWN(AC50,-2)/AD50)),"",MIN(ROUNDDOWN(MIN(U50,V50),-2)/12,ROUNDDOWN(AC50,-2)/AD50)))</f>
        <v>58333.333333333336</v>
      </c>
      <c r="AG50" s="319">
        <v>1</v>
      </c>
      <c r="AH50" s="762">
        <f t="shared" ref="AH50" si="875">SUMIF($CJ50:$CJ50,"&gt;0",$AG50:$AG50)</f>
        <v>1</v>
      </c>
      <c r="AI50" s="763">
        <f t="shared" ref="AI50" si="876">SUMIF($CL50:$CL50,"&gt;0",$AG50:$AG50)</f>
        <v>1</v>
      </c>
      <c r="AJ50" s="580">
        <v>6</v>
      </c>
      <c r="AK50" s="579">
        <v>0.66666666666666663</v>
      </c>
      <c r="AL50" s="449"/>
      <c r="AM50" s="579"/>
      <c r="AN50" s="449"/>
      <c r="AO50" s="1197"/>
      <c r="AP50" s="580">
        <v>2</v>
      </c>
      <c r="AQ50" s="579">
        <v>0.33333333333333331</v>
      </c>
      <c r="AR50" s="449"/>
      <c r="AS50" s="579"/>
      <c r="AT50" s="449"/>
      <c r="AU50" s="579"/>
      <c r="AV50" s="581" t="str">
        <f t="shared" ref="AV50" si="877">IF(AND($AJ50&gt;0,$AK50=""),"×",IF(AND($AJ50="",$AK50&lt;&gt;""),"×",IF(AND($AK50&lt;&gt;"",$AK50=$AM50),"×",IF(AND($AK50&lt;&gt;"",$AK50=$AO50),"×",IF(AND($AM50&lt;&gt;"",$AM50=$AO50),"×","○")))))</f>
        <v>○</v>
      </c>
      <c r="AW50" s="582" t="str">
        <f t="shared" ref="AW50" si="878">IF(AND($AL50&gt;0,$AM50=""),"×",IF(AND($AL50="",$AM50&lt;&gt;""),"×",IF(AND($AK50&lt;&gt;"",$AK50=$AM50),"×",IF(AND($AK50&lt;&gt;"",$AK50=$AO50),"×",IF(AND($AM50&lt;&gt;"",$AM50=$AO50),"×","○")))))</f>
        <v>○</v>
      </c>
      <c r="AX50" s="582" t="str">
        <f t="shared" ref="AX50" si="879">IF(AND($AN50&gt;0,$AO50=""),"×",IF(AND($AN50="",$AO50&lt;&gt;""),"×",IF(AND($AK50&lt;&gt;"",$AK50=$AM50),"×",IF(AND($AK50&lt;&gt;"",$AK50=$AO50),"×",IF(AND($AM50&lt;&gt;"",$AM50=$AO50),"×","○")))))</f>
        <v>○</v>
      </c>
      <c r="AY50" s="582" t="str">
        <f t="shared" ref="AY50" si="880">IF(AND($AD50=0,$AP50="",$AQ50=""),"○",IF(AND($AP50&gt;0,$AQ50=""),"×",IF(AND($AP50="",$AQ50&lt;&gt;""),"×",IF(AND($AQ50&lt;&gt;"",$AQ50=$AS50),"×",IF(AND($AQ50&lt;&gt;"",$AQ50=$AU50),"×",IF(AND($AS50&lt;&gt;"",$AS50=$AU50),"×","○"))))))</f>
        <v>○</v>
      </c>
      <c r="AZ50" s="582" t="str">
        <f t="shared" ref="AZ50" si="881">IF(AND($AR50&gt;0,$AS50=""),"×",IF(AND($AR50="",$AS50&lt;&gt;""),"×",IF(AND($AQ50&lt;&gt;"",$AQ50=$AS50),"×",IF(AND($AQ50&lt;&gt;"",$AQ50=$AU50),"×",IF(AND($AS50&lt;&gt;"",$AS50=$AU50),"×","○")))))</f>
        <v>○</v>
      </c>
      <c r="BA50" s="583" t="str">
        <f t="shared" ref="BA50" si="882">IF(AND($AT50&gt;0,$AU50=""),"×",IF(AND($AT50="",$AU50&lt;&gt;""),"×",IF(AND($AQ50&lt;&gt;"",$AQ50=$AS50),"×",IF(AND($AQ50&lt;&gt;"",$AQ50=$AU50),"×",IF(AND($AS50&lt;&gt;"",$AS50=$AU50),"×","○")))))</f>
        <v>○</v>
      </c>
      <c r="BB50" s="584">
        <f t="shared" ref="BB50" si="883">COUNTIF(AV50:BA50,"×")</f>
        <v>0</v>
      </c>
      <c r="BC50" s="770">
        <f t="shared" ref="BC50" si="884">IF(SUM($AJ50,$AL50,$AN50,$AP50,$AR50,$AT50)&gt;12,"ｴﾗｰ",SUMIF($AK50,BC$15,$AJ50)+SUMIF($AM50,BC$15,$AL50)+SUMIF($AO50,BC$15,$AN50)+SUMIF($AQ50,BC$15,$AP50)+SUMIF($AS50,BC$15,$AR50)+SUMIF($AU50,BC$15,$AT50))</f>
        <v>0</v>
      </c>
      <c r="BD50" s="771">
        <f t="shared" si="7"/>
        <v>6</v>
      </c>
      <c r="BE50" s="772">
        <f t="shared" si="7"/>
        <v>2</v>
      </c>
      <c r="BF50" s="588">
        <f t="shared" ref="BF50" si="885">IF(BB50&gt;0,"ｴﾗｰ",IF(SUM(BC50:BE50)&gt;12,"ｴﾗｰ",SUM(BC50:BE50)))</f>
        <v>8</v>
      </c>
      <c r="BG50" s="507">
        <f t="shared" ref="BG50" si="886">IF(SUM($AJ50,$AL50,$AN50,$AP50,$AR50,$AT50)&gt;12,"ｴﾗｰ",SUMIF($AK50,BG$15,$AJ50)+SUMIF($AM50,BG$15,$AL50)+SUMIF($AO50,BG$15,$AN50))</f>
        <v>0</v>
      </c>
      <c r="BH50" s="508">
        <f t="shared" si="8"/>
        <v>6</v>
      </c>
      <c r="BI50" s="509">
        <f t="shared" si="8"/>
        <v>0</v>
      </c>
      <c r="BJ50" s="510">
        <f t="shared" ref="BJ50" si="887">SUM(BG50:BI50)</f>
        <v>6</v>
      </c>
      <c r="BK50" s="326">
        <f t="array" ref="BK50">IF($BB50&gt;0,"ｴﾗｰ",SUM(IF($AJ50:$AO50=BK$15,IF($AJ$17:$AO$17="○",$AG50))))</f>
        <v>0</v>
      </c>
      <c r="BL50" s="327">
        <f t="array" ref="BL50">IF($BB50&gt;0,"ｴﾗｰ",SUM(IF($AJ50:$AO50=BL$15,IF($AJ$17:$AO$17="○",$AG50))))</f>
        <v>1</v>
      </c>
      <c r="BM50" s="489">
        <f t="array" ref="BM50">IF($BB50&gt;0,"ｴﾗｰ",SUM(IF($AJ50:$AO50=BM$15,IF($AJ$17:$AO$17="○",$AG50))))</f>
        <v>0</v>
      </c>
      <c r="BN50" s="495">
        <f t="shared" ref="BN50" si="888">SUM(BK50:BM50)</f>
        <v>1</v>
      </c>
      <c r="BO50" s="326">
        <f t="array" ref="BO50">IF($BB50&gt;0,"ｴﾗｰ",SUM(IF($AP50:$AU50=BO$15,IF($AP47:$AU47="○",$AG50))))</f>
        <v>0</v>
      </c>
      <c r="BP50" s="327">
        <f t="array" ref="BP50">IF($BB50&gt;0,"ｴﾗｰ",SUM(IF($AP50:$AU50=BP$15,IF($AP47:$AU47="○",$AG50))))</f>
        <v>0</v>
      </c>
      <c r="BQ50" s="496">
        <f t="array" ref="BQ50">IF($BB50&gt;0,"ｴﾗｰ",SUM(IF($AP50:$AU50=BQ$15,IF($AP47:$AU47="○",$AG50))))</f>
        <v>0</v>
      </c>
      <c r="BR50" s="491">
        <f t="shared" ref="BR50" si="889">SUM(BO50:BQ50)</f>
        <v>0</v>
      </c>
      <c r="BS50" s="326">
        <f t="shared" ref="BS50" si="890">IF($BB50&gt;0,"ｴﾗｰ",IF(ISERROR($AF50*BC50*BS$15),"",$AF50*BC50*BS$15))</f>
        <v>0</v>
      </c>
      <c r="BT50" s="327">
        <f t="shared" ref="BT50" si="891">IF($BB50&gt;0,"ｴﾗｰ",IF(ISERROR($AF50*BD50*BT$15),"",$AF50*BD50*BT$15))</f>
        <v>233333.33333333331</v>
      </c>
      <c r="BU50" s="489">
        <f t="shared" ref="BU50" si="892">IF($BB50&gt;0,"ｴﾗｰ",IF(ISERROR($AF50*BE50*BU$15),"",$AF50*BE50*BU$15))</f>
        <v>38888.888888888891</v>
      </c>
      <c r="BV50" s="919">
        <f t="shared" ref="BV50" si="893">IF($BB50&gt;0,"",ROUNDUP(SUM($BS50:$BU50),-2))</f>
        <v>272300</v>
      </c>
      <c r="BW50" s="513">
        <f t="shared" ref="BW50" si="894">IF($BB50&gt;0,"ｴﾗｰ",IF(ISERROR($AF50*BG50*BW$15),"ｴﾗｰ",$AF50*BG50*BW$15))</f>
        <v>0</v>
      </c>
      <c r="BX50" s="327">
        <f t="shared" ref="BX50" si="895">IF($BB50&gt;0,"ｴﾗｰ",IF(ISERROR($AF50*BH50*BX$15),"ｴﾗｰ",$AF50*BH50*BX$15))</f>
        <v>233333.33333333331</v>
      </c>
      <c r="BY50" s="496">
        <f t="shared" ref="BY50" si="896">IF($BB50&gt;0,"ｴﾗｰ",IF(ISERROR($AF50*BI50*BY$15),"ｴﾗｰ",$AF50*BI50*BY$15))</f>
        <v>0</v>
      </c>
      <c r="BZ50" s="629">
        <f t="shared" ref="BZ50" si="897">IF(BB50&gt;0,"ｴﾗｰ",ROUNDUP(SUM(BW50:BY50),-2))</f>
        <v>233400</v>
      </c>
      <c r="CA50" s="529">
        <f t="shared" ref="CA50" si="898">IF(ISERROR(ROUNDUP(BW50,-2)),"",ROUNDUP(BW50,-2))</f>
        <v>0</v>
      </c>
      <c r="CB50" s="327">
        <f t="shared" ref="CB50" si="899">IF(ISERROR(ROUNDUP(BX50,-2)),"",ROUNDUP(BX50,-2))</f>
        <v>233400</v>
      </c>
      <c r="CC50" s="496">
        <f t="shared" ref="CC50" si="900">IF(ISERROR(CD50-CA50-CB50),"",CD50-CA50-CB50)</f>
        <v>0</v>
      </c>
      <c r="CD50" s="636">
        <f t="shared" ref="CD50" si="901">BZ50</f>
        <v>233400</v>
      </c>
      <c r="CE50" s="529">
        <f t="shared" ref="CE50" si="902">IF(ISERROR(ROUNDUP(BS50,-2)-CA50),"",ROUNDUP(BS50,-2)-CA50)</f>
        <v>0</v>
      </c>
      <c r="CF50" s="327">
        <f t="shared" ref="CF50" si="903">IF(ISERROR(ROUNDUP(BT50,-2)-CB50),"",ROUNDUP(BT50,-2)-CB50)</f>
        <v>0</v>
      </c>
      <c r="CG50" s="496">
        <f t="shared" ref="CG50" si="904">IF(ISERROR(CH50-CE50-CF50),"",CH50-CE50-CF50)</f>
        <v>38900</v>
      </c>
      <c r="CH50" s="636">
        <f t="shared" ref="CH50" si="905">IF(ISERROR(BV50-CD50),"",BV50-CD50)</f>
        <v>38900</v>
      </c>
      <c r="CI50" s="536">
        <f t="shared" ref="CI50" si="906">IF($BV50=0,"",SUM(AJ50,AL50,AN50))</f>
        <v>6</v>
      </c>
      <c r="CJ50" s="516">
        <f t="shared" ref="CJ50" si="907">IF($BV50=0,"",BZ50)</f>
        <v>233400</v>
      </c>
      <c r="CK50" s="523">
        <f t="shared" ref="CK50" si="908">IF($BV50=0,"",SUM(AP50,AR50,AT50))</f>
        <v>2</v>
      </c>
      <c r="CL50" s="516">
        <f t="shared" ref="CL50" si="909">IF($BV50=0,"",IF(ISERROR(CN50-CJ50),"",CN50-CJ50))</f>
        <v>38900</v>
      </c>
      <c r="CM50" s="525">
        <f t="shared" ref="CM50" si="910">IF($BV50=0,"",SUM(CI50,CK50))</f>
        <v>8</v>
      </c>
      <c r="CN50" s="519">
        <f t="shared" ref="CN50" si="911">IF($BV50=0,"",BV50)</f>
        <v>272300</v>
      </c>
      <c r="CO50" s="326">
        <f t="shared" ref="CO50" si="912">IF(ISERROR(ROUNDUP(BS50,-2)),"",ROUNDUP(BS50,-2))</f>
        <v>0</v>
      </c>
      <c r="CP50" s="327">
        <f t="shared" ref="CP50" si="913">IF(ISERROR(ROUNDUP(BT50,-2)),"",ROUNDUP(BT50,-2))</f>
        <v>233400</v>
      </c>
      <c r="CQ50" s="496">
        <f t="shared" ref="CQ50" si="914">IF(ISERROR(CR50-CO50-CP50),"",CR50-CO50-CP50)</f>
        <v>38900</v>
      </c>
      <c r="CR50" s="495">
        <f t="shared" ref="CR50" si="915">BV50</f>
        <v>272300</v>
      </c>
      <c r="CS50" s="513">
        <f t="shared" ref="CS50" si="916">IF(ISERROR(CO50*$AG50),"",CO50*$AG50)</f>
        <v>0</v>
      </c>
      <c r="CT50" s="327">
        <f t="shared" ref="CT50" si="917">IF(ISERROR(CP50*$AG50),"",CP50*$AG50)</f>
        <v>233400</v>
      </c>
      <c r="CU50" s="327">
        <f t="shared" ref="CU50" si="918">IF(ISERROR(CQ50*$AG50),"",CQ50*$AG50)</f>
        <v>38900</v>
      </c>
      <c r="CV50" s="328">
        <f t="shared" ref="CV50" si="919">IF(ISERROR(BV50*$AG50),"",BV50*$AG50)</f>
        <v>272300</v>
      </c>
      <c r="CW50" s="326">
        <f t="shared" ref="CW50" si="920">IF(ISERROR(ROUNDUP(CA50*$AG50,-2)),"",ROUNDUP(CA50*$AG50,-2))</f>
        <v>0</v>
      </c>
      <c r="CX50" s="327">
        <f t="shared" ref="CX50" si="921">IF(ISERROR(ROUNDUP(CB50*$AG50,-2)),"",ROUNDUP(CB50*$AG50,-2))</f>
        <v>233400</v>
      </c>
      <c r="CY50" s="496">
        <f t="shared" ref="CY50" si="922">IF(CC50&lt;100,0,IF(ISERROR(CC50*$AG50),0,CC50*$AG50))</f>
        <v>0</v>
      </c>
      <c r="CZ50" s="495"/>
      <c r="DA50" s="326">
        <f t="shared" ref="DA50" si="923">IF(ISERROR(ROUNDUP(CE50*$AG50,-2)),"",ROUNDUP(CE50*$AG50,-2))</f>
        <v>0</v>
      </c>
      <c r="DB50" s="327">
        <f t="shared" ref="DB50" si="924">IF(ISERROR(ROUNDUP(CF50*$AG50,-2)),"",ROUNDUP(CF50*$AG50,-2))</f>
        <v>0</v>
      </c>
      <c r="DC50" s="496">
        <f t="shared" ref="DC50" si="925">IF(CG50&lt;100,0,IF(ISERROR(CG50*$AG50),0,CG50*$AG50))</f>
        <v>38900</v>
      </c>
      <c r="DD50" s="495"/>
      <c r="DE50" s="337" t="s">
        <v>1116</v>
      </c>
      <c r="DF50" s="527">
        <f t="shared" ref="DF50" si="926">IF(ISERROR(BV50*AG50),"",BV50*AG50)</f>
        <v>272300</v>
      </c>
      <c r="DG50" s="529">
        <f t="shared" ref="DG50" si="927">IF(ISERROR(CJ50*$AG50),"",CJ50*$AG50)</f>
        <v>233400</v>
      </c>
      <c r="DH50" s="496">
        <f t="shared" ref="DH50" si="928">IF(ISERROR(CL50*$AG50),"",CL50*$AG50)</f>
        <v>38900</v>
      </c>
      <c r="DI50" s="313">
        <f t="shared" ref="DI50" si="929">MIN(U50,AC50)</f>
        <v>466700</v>
      </c>
      <c r="DJ50" s="450">
        <f t="shared" ref="DJ50" si="930">BV50</f>
        <v>272300</v>
      </c>
      <c r="DK50" s="451">
        <f t="shared" ref="DK50" si="931">IF(ISERROR(DI50-DJ50),"",DI50-DJ50)</f>
        <v>194400</v>
      </c>
      <c r="DL50" s="313">
        <f t="shared" ref="DL50" si="932">IF(OR($R$5="",$T$5="",$J50="",$O50="",$W50=""),"",IF(W50&lt;=X50,ROUNDDOWN(W50,-2),X50))</f>
        <v>250000</v>
      </c>
      <c r="DM50" s="332">
        <f t="shared" si="26"/>
        <v>250000</v>
      </c>
      <c r="DN50" s="330">
        <f t="shared" si="26"/>
        <v>166700</v>
      </c>
      <c r="DO50" s="452">
        <f t="shared" si="26"/>
        <v>83400</v>
      </c>
      <c r="DP50" s="453"/>
      <c r="DQ50" s="454">
        <v>1</v>
      </c>
      <c r="DR50" s="455"/>
      <c r="DS50" s="456">
        <f t="shared" ref="DS50" si="933">SUM(DP50:DR50)</f>
        <v>1</v>
      </c>
      <c r="DT50" s="350">
        <f t="shared" ref="DT50" si="934">IF(ISERROR(DM50*DP50+DN50*DQ50+DO50*DR50),"",DM50*DP50+DN50*DQ50+DO50*DR50)</f>
        <v>166700</v>
      </c>
      <c r="DU50" s="326">
        <f t="shared" ref="DU50" si="935">IF(ISERROR(DM50*DP50),"",DM50*DP50)</f>
        <v>0</v>
      </c>
      <c r="DV50" s="327">
        <f t="shared" ref="DV50" si="936">IF(ISERROR(DN50*DQ50),"",DN50*DQ50)</f>
        <v>166700</v>
      </c>
      <c r="DW50" s="327">
        <f t="shared" ref="DW50" si="937">IF(ISERROR(DO50*DR50),"",DO50*DR50)</f>
        <v>0</v>
      </c>
      <c r="DX50" s="328">
        <f t="shared" ref="DX50" si="938">SUM(DU50:DW50)</f>
        <v>166700</v>
      </c>
      <c r="DY50" s="457"/>
    </row>
    <row r="51" spans="1:129" s="3" customFormat="1" ht="32.25" customHeight="1">
      <c r="A51" s="1363"/>
      <c r="B51" s="42"/>
      <c r="C51" s="1415" t="str">
        <f t="shared" si="2"/>
        <v>私立大学授業料</v>
      </c>
      <c r="D51" s="1415" t="str">
        <f t="shared" si="3"/>
        <v>私立大学入学金</v>
      </c>
      <c r="E51" s="42"/>
      <c r="F51" s="1363"/>
      <c r="G51" s="1818">
        <v>16</v>
      </c>
      <c r="H51" s="459"/>
      <c r="I51" s="460"/>
      <c r="J51" s="1820" t="s">
        <v>1088</v>
      </c>
      <c r="K51" s="1823"/>
      <c r="L51" s="1823"/>
      <c r="M51" s="1823"/>
      <c r="N51" s="1823"/>
      <c r="O51" s="1823"/>
      <c r="P51" s="1823"/>
      <c r="Q51" s="1823"/>
      <c r="R51" s="1823"/>
      <c r="S51" s="1823"/>
      <c r="T51" s="1823"/>
      <c r="U51" s="1823"/>
      <c r="V51" s="1823"/>
      <c r="W51" s="1823"/>
      <c r="X51" s="1823"/>
      <c r="Y51" s="1301"/>
      <c r="Z51" s="1301"/>
      <c r="AA51" s="1437"/>
      <c r="AB51" s="1301"/>
      <c r="AC51" s="458" t="s">
        <v>652</v>
      </c>
      <c r="AD51" s="354"/>
      <c r="AE51" s="253"/>
      <c r="AF51" s="253"/>
      <c r="AG51" s="878"/>
      <c r="AH51" s="879"/>
      <c r="AI51" s="880"/>
      <c r="AJ51" s="881"/>
      <c r="AK51" s="882"/>
      <c r="AL51" s="883"/>
      <c r="AM51" s="882"/>
      <c r="AN51" s="883"/>
      <c r="AO51" s="884"/>
      <c r="AP51" s="881"/>
      <c r="AQ51" s="882"/>
      <c r="AR51" s="883"/>
      <c r="AS51" s="882"/>
      <c r="AT51" s="883"/>
      <c r="AU51" s="882"/>
      <c r="AV51" s="885"/>
      <c r="AW51" s="886"/>
      <c r="AX51" s="886"/>
      <c r="AY51" s="886"/>
      <c r="AZ51" s="886"/>
      <c r="BA51" s="887"/>
      <c r="BB51" s="888"/>
      <c r="BC51" s="889"/>
      <c r="BD51" s="890"/>
      <c r="BE51" s="891"/>
      <c r="BF51" s="892"/>
      <c r="BG51" s="893"/>
      <c r="BH51" s="894"/>
      <c r="BI51" s="895"/>
      <c r="BJ51" s="896"/>
      <c r="BK51" s="309"/>
      <c r="BL51" s="310"/>
      <c r="BM51" s="897"/>
      <c r="BN51" s="898"/>
      <c r="BO51" s="309"/>
      <c r="BP51" s="310"/>
      <c r="BQ51" s="899"/>
      <c r="BR51" s="900"/>
      <c r="BS51" s="309"/>
      <c r="BT51" s="310"/>
      <c r="BU51" s="897"/>
      <c r="BV51" s="901"/>
      <c r="BW51" s="902"/>
      <c r="BX51" s="310"/>
      <c r="BY51" s="899"/>
      <c r="BZ51" s="903"/>
      <c r="CA51" s="904"/>
      <c r="CB51" s="310"/>
      <c r="CC51" s="899"/>
      <c r="CD51" s="905"/>
      <c r="CE51" s="904"/>
      <c r="CF51" s="310"/>
      <c r="CG51" s="899"/>
      <c r="CH51" s="905"/>
      <c r="CI51" s="906"/>
      <c r="CJ51" s="907"/>
      <c r="CK51" s="908"/>
      <c r="CL51" s="907"/>
      <c r="CM51" s="909"/>
      <c r="CN51" s="910"/>
      <c r="CO51" s="309"/>
      <c r="CP51" s="310"/>
      <c r="CQ51" s="899"/>
      <c r="CR51" s="898"/>
      <c r="CS51" s="902"/>
      <c r="CT51" s="310"/>
      <c r="CU51" s="310"/>
      <c r="CV51" s="311"/>
      <c r="CW51" s="309"/>
      <c r="CX51" s="310"/>
      <c r="CY51" s="899"/>
      <c r="CZ51" s="898"/>
      <c r="DA51" s="309"/>
      <c r="DB51" s="310"/>
      <c r="DC51" s="899"/>
      <c r="DD51" s="898"/>
      <c r="DE51" s="911"/>
      <c r="DF51" s="912"/>
      <c r="DG51" s="904"/>
      <c r="DH51" s="899"/>
      <c r="DI51" s="256"/>
      <c r="DJ51" s="436"/>
      <c r="DK51" s="437"/>
      <c r="DL51" s="256"/>
      <c r="DM51" s="255"/>
      <c r="DN51" s="254"/>
      <c r="DO51" s="438"/>
      <c r="DP51" s="913"/>
      <c r="DQ51" s="914"/>
      <c r="DR51" s="915"/>
      <c r="DS51" s="439"/>
      <c r="DT51" s="312"/>
      <c r="DU51" s="309"/>
      <c r="DV51" s="310"/>
      <c r="DW51" s="310"/>
      <c r="DX51" s="311"/>
      <c r="DY51" s="916"/>
    </row>
    <row r="52" spans="1:129" s="3" customFormat="1" ht="18" customHeight="1">
      <c r="A52" s="305"/>
      <c r="B52" s="174"/>
      <c r="C52" s="1415" t="str">
        <f t="shared" si="4"/>
        <v>私立大学1授業料</v>
      </c>
      <c r="D52" s="1415" t="str">
        <f t="shared" si="5"/>
        <v>私立大学1入学金</v>
      </c>
      <c r="E52" s="174"/>
      <c r="F52" s="305"/>
      <c r="G52" s="1819"/>
      <c r="H52" s="440"/>
      <c r="I52" s="441"/>
      <c r="J52" s="442" t="s">
        <v>651</v>
      </c>
      <c r="K52" s="443"/>
      <c r="L52" s="443"/>
      <c r="M52" s="444"/>
      <c r="N52" s="445" t="s">
        <v>1104</v>
      </c>
      <c r="O52" s="446">
        <v>1</v>
      </c>
      <c r="P52" s="442"/>
      <c r="Q52" s="443"/>
      <c r="R52" s="444"/>
      <c r="S52" s="447"/>
      <c r="T52" s="445"/>
      <c r="U52" s="917">
        <v>1200000</v>
      </c>
      <c r="V52" s="313">
        <f>IF(OR($R$5="",$T$5="",$J52="",$O52="",$U52=""),"",IF(ISERROR(VLOOKUP($C52,参照!$P$4:$V$112,5,FALSE)),0,VLOOKUP($C52,参照!$P$4:$V$112,5,FALSE)))</f>
        <v>700000</v>
      </c>
      <c r="W52" s="448">
        <v>250000</v>
      </c>
      <c r="X52" s="314">
        <f>IF(OR($R$5="",$T$5="",$J52="",$O52="",$W52=""),"",IF(ISERROR(VLOOKUP($D52,参照!$P$4:$V$112,5,FALSE)),0,VLOOKUP($D52,参照!$P$4:$V$112,5,FALSE)))</f>
        <v>260000</v>
      </c>
      <c r="Y52" s="315"/>
      <c r="Z52" s="315"/>
      <c r="AA52" s="1177"/>
      <c r="AB52" s="348">
        <f t="shared" ref="AB52" si="939">IF(AND(U52&gt;AC52,AD52=12),1,0)</f>
        <v>0</v>
      </c>
      <c r="AC52" s="356">
        <v>466600</v>
      </c>
      <c r="AD52" s="355">
        <f t="shared" ref="AD52" si="940">IF(SUM(AJ52,AL52,AN52,AP52,AR52,AT52)&gt;12,"ｴﾗｰ",SUM(AJ52,AL52,AN52,AP52,AR52,AT52))</f>
        <v>8</v>
      </c>
      <c r="AE52" s="317"/>
      <c r="AF52" s="317">
        <f t="shared" ref="AF52" si="941">IF(OR($R$5="",$T$5="",$J52="",$O52="",$U52="",AD52=0),"",IF(ISERROR(MIN(ROUNDDOWN(MIN(U52,V52),-2)/12,ROUNDDOWN(AC52,-2)/AD52)),"",MIN(ROUNDDOWN(MIN(U52,V52),-2)/12,ROUNDDOWN(AC52,-2)/AD52)))</f>
        <v>58325</v>
      </c>
      <c r="AG52" s="319">
        <v>1</v>
      </c>
      <c r="AH52" s="762">
        <f t="shared" ref="AH52" si="942">SUMIF($CJ52:$CJ52,"&gt;0",$AG52:$AG52)</f>
        <v>1</v>
      </c>
      <c r="AI52" s="763">
        <f t="shared" ref="AI52" si="943">SUMIF($CL52:$CL52,"&gt;0",$AG52:$AG52)</f>
        <v>1</v>
      </c>
      <c r="AJ52" s="580">
        <v>6</v>
      </c>
      <c r="AK52" s="579">
        <v>0.66666666666666663</v>
      </c>
      <c r="AL52" s="449"/>
      <c r="AM52" s="579"/>
      <c r="AN52" s="449"/>
      <c r="AO52" s="1197"/>
      <c r="AP52" s="580">
        <v>2</v>
      </c>
      <c r="AQ52" s="579">
        <v>0.33333333333333331</v>
      </c>
      <c r="AR52" s="449"/>
      <c r="AS52" s="579"/>
      <c r="AT52" s="449"/>
      <c r="AU52" s="579"/>
      <c r="AV52" s="581" t="str">
        <f t="shared" ref="AV52" si="944">IF(AND($AJ52&gt;0,$AK52=""),"×",IF(AND($AJ52="",$AK52&lt;&gt;""),"×",IF(AND($AK52&lt;&gt;"",$AK52=$AM52),"×",IF(AND($AK52&lt;&gt;"",$AK52=$AO52),"×",IF(AND($AM52&lt;&gt;"",$AM52=$AO52),"×","○")))))</f>
        <v>○</v>
      </c>
      <c r="AW52" s="582" t="str">
        <f t="shared" ref="AW52" si="945">IF(AND($AL52&gt;0,$AM52=""),"×",IF(AND($AL52="",$AM52&lt;&gt;""),"×",IF(AND($AK52&lt;&gt;"",$AK52=$AM52),"×",IF(AND($AK52&lt;&gt;"",$AK52=$AO52),"×",IF(AND($AM52&lt;&gt;"",$AM52=$AO52),"×","○")))))</f>
        <v>○</v>
      </c>
      <c r="AX52" s="582" t="str">
        <f t="shared" ref="AX52" si="946">IF(AND($AN52&gt;0,$AO52=""),"×",IF(AND($AN52="",$AO52&lt;&gt;""),"×",IF(AND($AK52&lt;&gt;"",$AK52=$AM52),"×",IF(AND($AK52&lt;&gt;"",$AK52=$AO52),"×",IF(AND($AM52&lt;&gt;"",$AM52=$AO52),"×","○")))))</f>
        <v>○</v>
      </c>
      <c r="AY52" s="582" t="str">
        <f t="shared" ref="AY52" si="947">IF(AND($AD52=0,$AP52="",$AQ52=""),"○",IF(AND($AP52&gt;0,$AQ52=""),"×",IF(AND($AP52="",$AQ52&lt;&gt;""),"×",IF(AND($AQ52&lt;&gt;"",$AQ52=$AS52),"×",IF(AND($AQ52&lt;&gt;"",$AQ52=$AU52),"×",IF(AND($AS52&lt;&gt;"",$AS52=$AU52),"×","○"))))))</f>
        <v>○</v>
      </c>
      <c r="AZ52" s="582" t="str">
        <f t="shared" ref="AZ52" si="948">IF(AND($AR52&gt;0,$AS52=""),"×",IF(AND($AR52="",$AS52&lt;&gt;""),"×",IF(AND($AQ52&lt;&gt;"",$AQ52=$AS52),"×",IF(AND($AQ52&lt;&gt;"",$AQ52=$AU52),"×",IF(AND($AS52&lt;&gt;"",$AS52=$AU52),"×","○")))))</f>
        <v>○</v>
      </c>
      <c r="BA52" s="583" t="str">
        <f t="shared" ref="BA52" si="949">IF(AND($AT52&gt;0,$AU52=""),"×",IF(AND($AT52="",$AU52&lt;&gt;""),"×",IF(AND($AQ52&lt;&gt;"",$AQ52=$AS52),"×",IF(AND($AQ52&lt;&gt;"",$AQ52=$AU52),"×",IF(AND($AS52&lt;&gt;"",$AS52=$AU52),"×","○")))))</f>
        <v>○</v>
      </c>
      <c r="BB52" s="584">
        <f t="shared" ref="BB52" si="950">COUNTIF(AV52:BA52,"×")</f>
        <v>0</v>
      </c>
      <c r="BC52" s="770">
        <f t="shared" ref="BC52" si="951">IF(SUM($AJ52,$AL52,$AN52,$AP52,$AR52,$AT52)&gt;12,"ｴﾗｰ",SUMIF($AK52,BC$15,$AJ52)+SUMIF($AM52,BC$15,$AL52)+SUMIF($AO52,BC$15,$AN52)+SUMIF($AQ52,BC$15,$AP52)+SUMIF($AS52,BC$15,$AR52)+SUMIF($AU52,BC$15,$AT52))</f>
        <v>0</v>
      </c>
      <c r="BD52" s="771">
        <f t="shared" si="7"/>
        <v>6</v>
      </c>
      <c r="BE52" s="772">
        <f t="shared" si="7"/>
        <v>2</v>
      </c>
      <c r="BF52" s="588">
        <f t="shared" ref="BF52" si="952">IF(BB52&gt;0,"ｴﾗｰ",IF(SUM(BC52:BE52)&gt;12,"ｴﾗｰ",SUM(BC52:BE52)))</f>
        <v>8</v>
      </c>
      <c r="BG52" s="507">
        <f t="shared" ref="BG52" si="953">IF(SUM($AJ52,$AL52,$AN52,$AP52,$AR52,$AT52)&gt;12,"ｴﾗｰ",SUMIF($AK52,BG$15,$AJ52)+SUMIF($AM52,BG$15,$AL52)+SUMIF($AO52,BG$15,$AN52))</f>
        <v>0</v>
      </c>
      <c r="BH52" s="508">
        <f t="shared" si="8"/>
        <v>6</v>
      </c>
      <c r="BI52" s="509">
        <f t="shared" si="8"/>
        <v>0</v>
      </c>
      <c r="BJ52" s="510">
        <f t="shared" ref="BJ52" si="954">SUM(BG52:BI52)</f>
        <v>6</v>
      </c>
      <c r="BK52" s="326">
        <f t="array" ref="BK52">IF($BB52&gt;0,"ｴﾗｰ",SUM(IF($AJ52:$AO52=BK$15,IF($AJ$17:$AO$17="○",$AG52))))</f>
        <v>0</v>
      </c>
      <c r="BL52" s="327">
        <f t="array" ref="BL52">IF($BB52&gt;0,"ｴﾗｰ",SUM(IF($AJ52:$AO52=BL$15,IF($AJ$17:$AO$17="○",$AG52))))</f>
        <v>1</v>
      </c>
      <c r="BM52" s="489">
        <f t="array" ref="BM52">IF($BB52&gt;0,"ｴﾗｰ",SUM(IF($AJ52:$AO52=BM$15,IF($AJ$17:$AO$17="○",$AG52))))</f>
        <v>0</v>
      </c>
      <c r="BN52" s="495">
        <f t="shared" ref="BN52" si="955">SUM(BK52:BM52)</f>
        <v>1</v>
      </c>
      <c r="BO52" s="326">
        <f t="array" ref="BO52">IF($BB52&gt;0,"ｴﾗｰ",SUM(IF($AP52:$AU52=BO$15,IF($AP49:$AU49="○",$AG52))))</f>
        <v>0</v>
      </c>
      <c r="BP52" s="327">
        <f t="array" ref="BP52">IF($BB52&gt;0,"ｴﾗｰ",SUM(IF($AP52:$AU52=BP$15,IF($AP49:$AU49="○",$AG52))))</f>
        <v>0</v>
      </c>
      <c r="BQ52" s="496">
        <f t="array" ref="BQ52">IF($BB52&gt;0,"ｴﾗｰ",SUM(IF($AP52:$AU52=BQ$15,IF($AP49:$AU49="○",$AG52))))</f>
        <v>0</v>
      </c>
      <c r="BR52" s="491">
        <f t="shared" ref="BR52" si="956">SUM(BO52:BQ52)</f>
        <v>0</v>
      </c>
      <c r="BS52" s="326">
        <f t="shared" ref="BS52" si="957">IF($BB52&gt;0,"ｴﾗｰ",IF(ISERROR($AF52*BC52*BS$15),"",$AF52*BC52*BS$15))</f>
        <v>0</v>
      </c>
      <c r="BT52" s="327">
        <f t="shared" ref="BT52" si="958">IF($BB52&gt;0,"ｴﾗｰ",IF(ISERROR($AF52*BD52*BT$15),"",$AF52*BD52*BT$15))</f>
        <v>233300</v>
      </c>
      <c r="BU52" s="489">
        <f t="shared" ref="BU52" si="959">IF($BB52&gt;0,"ｴﾗｰ",IF(ISERROR($AF52*BE52*BU$15),"",$AF52*BE52*BU$15))</f>
        <v>38883.333333333328</v>
      </c>
      <c r="BV52" s="919">
        <f t="shared" ref="BV52" si="960">IF($BB52&gt;0,"",ROUNDUP(SUM($BS52:$BU52),-2))</f>
        <v>272200</v>
      </c>
      <c r="BW52" s="513">
        <f t="shared" ref="BW52" si="961">IF($BB52&gt;0,"ｴﾗｰ",IF(ISERROR($AF52*BG52*BW$15),"ｴﾗｰ",$AF52*BG52*BW$15))</f>
        <v>0</v>
      </c>
      <c r="BX52" s="327">
        <f t="shared" ref="BX52" si="962">IF($BB52&gt;0,"ｴﾗｰ",IF(ISERROR($AF52*BH52*BX$15),"ｴﾗｰ",$AF52*BH52*BX$15))</f>
        <v>233300</v>
      </c>
      <c r="BY52" s="496">
        <f t="shared" ref="BY52" si="963">IF($BB52&gt;0,"ｴﾗｰ",IF(ISERROR($AF52*BI52*BY$15),"ｴﾗｰ",$AF52*BI52*BY$15))</f>
        <v>0</v>
      </c>
      <c r="BZ52" s="629">
        <f t="shared" ref="BZ52" si="964">IF(BB52&gt;0,"ｴﾗｰ",ROUNDUP(SUM(BW52:BY52),-2))</f>
        <v>233300</v>
      </c>
      <c r="CA52" s="529">
        <f t="shared" ref="CA52" si="965">IF(ISERROR(ROUNDUP(BW52,-2)),"",ROUNDUP(BW52,-2))</f>
        <v>0</v>
      </c>
      <c r="CB52" s="327">
        <f t="shared" ref="CB52" si="966">IF(ISERROR(ROUNDUP(BX52,-2)),"",ROUNDUP(BX52,-2))</f>
        <v>233300</v>
      </c>
      <c r="CC52" s="496">
        <f t="shared" ref="CC52" si="967">IF(ISERROR(CD52-CA52-CB52),"",CD52-CA52-CB52)</f>
        <v>0</v>
      </c>
      <c r="CD52" s="636">
        <f t="shared" ref="CD52" si="968">BZ52</f>
        <v>233300</v>
      </c>
      <c r="CE52" s="529">
        <f t="shared" ref="CE52" si="969">IF(ISERROR(ROUNDUP(BS52,-2)-CA52),"",ROUNDUP(BS52,-2)-CA52)</f>
        <v>0</v>
      </c>
      <c r="CF52" s="327">
        <f t="shared" ref="CF52" si="970">IF(ISERROR(ROUNDUP(BT52,-2)-CB52),"",ROUNDUP(BT52,-2)-CB52)</f>
        <v>0</v>
      </c>
      <c r="CG52" s="496">
        <f t="shared" ref="CG52" si="971">IF(ISERROR(CH52-CE52-CF52),"",CH52-CE52-CF52)</f>
        <v>38900</v>
      </c>
      <c r="CH52" s="636">
        <f t="shared" ref="CH52" si="972">IF(ISERROR(BV52-CD52),"",BV52-CD52)</f>
        <v>38900</v>
      </c>
      <c r="CI52" s="536">
        <f t="shared" ref="CI52" si="973">IF($BV52=0,"",SUM(AJ52,AL52,AN52))</f>
        <v>6</v>
      </c>
      <c r="CJ52" s="516">
        <f t="shared" ref="CJ52" si="974">IF($BV52=0,"",BZ52)</f>
        <v>233300</v>
      </c>
      <c r="CK52" s="523">
        <f t="shared" ref="CK52" si="975">IF($BV52=0,"",SUM(AP52,AR52,AT52))</f>
        <v>2</v>
      </c>
      <c r="CL52" s="516">
        <f t="shared" ref="CL52" si="976">IF($BV52=0,"",IF(ISERROR(CN52-CJ52),"",CN52-CJ52))</f>
        <v>38900</v>
      </c>
      <c r="CM52" s="525">
        <f t="shared" ref="CM52" si="977">IF($BV52=0,"",SUM(CI52,CK52))</f>
        <v>8</v>
      </c>
      <c r="CN52" s="519">
        <f t="shared" ref="CN52" si="978">IF($BV52=0,"",BV52)</f>
        <v>272200</v>
      </c>
      <c r="CO52" s="326">
        <f t="shared" ref="CO52" si="979">IF(ISERROR(ROUNDUP(BS52,-2)),"",ROUNDUP(BS52,-2))</f>
        <v>0</v>
      </c>
      <c r="CP52" s="327">
        <f t="shared" ref="CP52" si="980">IF(ISERROR(ROUNDUP(BT52,-2)),"",ROUNDUP(BT52,-2))</f>
        <v>233300</v>
      </c>
      <c r="CQ52" s="496">
        <f t="shared" ref="CQ52" si="981">IF(ISERROR(CR52-CO52-CP52),"",CR52-CO52-CP52)</f>
        <v>38900</v>
      </c>
      <c r="CR52" s="495">
        <f t="shared" ref="CR52" si="982">BV52</f>
        <v>272200</v>
      </c>
      <c r="CS52" s="513">
        <f t="shared" ref="CS52" si="983">IF(ISERROR(CO52*$AG52),"",CO52*$AG52)</f>
        <v>0</v>
      </c>
      <c r="CT52" s="327">
        <f t="shared" ref="CT52" si="984">IF(ISERROR(CP52*$AG52),"",CP52*$AG52)</f>
        <v>233300</v>
      </c>
      <c r="CU52" s="327">
        <f t="shared" ref="CU52" si="985">IF(ISERROR(CQ52*$AG52),"",CQ52*$AG52)</f>
        <v>38900</v>
      </c>
      <c r="CV52" s="328">
        <f t="shared" ref="CV52" si="986">IF(ISERROR(BV52*$AG52),"",BV52*$AG52)</f>
        <v>272200</v>
      </c>
      <c r="CW52" s="326">
        <f t="shared" ref="CW52" si="987">IF(ISERROR(ROUNDUP(CA52*$AG52,-2)),"",ROUNDUP(CA52*$AG52,-2))</f>
        <v>0</v>
      </c>
      <c r="CX52" s="327">
        <f t="shared" ref="CX52" si="988">IF(ISERROR(ROUNDUP(CB52*$AG52,-2)),"",ROUNDUP(CB52*$AG52,-2))</f>
        <v>233300</v>
      </c>
      <c r="CY52" s="496">
        <f t="shared" ref="CY52" si="989">IF(CC52&lt;100,0,IF(ISERROR(CC52*$AG52),0,CC52*$AG52))</f>
        <v>0</v>
      </c>
      <c r="CZ52" s="495"/>
      <c r="DA52" s="326">
        <f t="shared" ref="DA52" si="990">IF(ISERROR(ROUNDUP(CE52*$AG52,-2)),"",ROUNDUP(CE52*$AG52,-2))</f>
        <v>0</v>
      </c>
      <c r="DB52" s="327">
        <f t="shared" ref="DB52" si="991">IF(ISERROR(ROUNDUP(CF52*$AG52,-2)),"",ROUNDUP(CF52*$AG52,-2))</f>
        <v>0</v>
      </c>
      <c r="DC52" s="496">
        <f t="shared" ref="DC52" si="992">IF(CG52&lt;100,0,IF(ISERROR(CG52*$AG52),0,CG52*$AG52))</f>
        <v>38900</v>
      </c>
      <c r="DD52" s="495"/>
      <c r="DE52" s="337" t="s">
        <v>1116</v>
      </c>
      <c r="DF52" s="527">
        <f t="shared" ref="DF52" si="993">IF(ISERROR(BV52*AG52),"",BV52*AG52)</f>
        <v>272200</v>
      </c>
      <c r="DG52" s="529">
        <f t="shared" ref="DG52" si="994">IF(ISERROR(CJ52*$AG52),"",CJ52*$AG52)</f>
        <v>233300</v>
      </c>
      <c r="DH52" s="496">
        <f t="shared" ref="DH52" si="995">IF(ISERROR(CL52*$AG52),"",CL52*$AG52)</f>
        <v>38900</v>
      </c>
      <c r="DI52" s="313">
        <f t="shared" ref="DI52" si="996">MIN(U52,AC52)</f>
        <v>466600</v>
      </c>
      <c r="DJ52" s="450">
        <f t="shared" ref="DJ52" si="997">BV52</f>
        <v>272200</v>
      </c>
      <c r="DK52" s="451">
        <f t="shared" ref="DK52" si="998">IF(ISERROR(DI52-DJ52),"",DI52-DJ52)</f>
        <v>194400</v>
      </c>
      <c r="DL52" s="313">
        <f t="shared" ref="DL52" si="999">IF(OR($R$5="",$T$5="",$J52="",$O52="",$W52=""),"",IF(W52&lt;=X52,ROUNDDOWN(W52,-2),X52))</f>
        <v>250000</v>
      </c>
      <c r="DM52" s="332">
        <f t="shared" si="26"/>
        <v>250000</v>
      </c>
      <c r="DN52" s="330">
        <f t="shared" si="26"/>
        <v>166700</v>
      </c>
      <c r="DO52" s="452">
        <f t="shared" si="26"/>
        <v>83400</v>
      </c>
      <c r="DP52" s="453"/>
      <c r="DQ52" s="454">
        <v>1</v>
      </c>
      <c r="DR52" s="455"/>
      <c r="DS52" s="456">
        <f t="shared" ref="DS52" si="1000">SUM(DP52:DR52)</f>
        <v>1</v>
      </c>
      <c r="DT52" s="350">
        <f t="shared" ref="DT52" si="1001">IF(ISERROR(DM52*DP52+DN52*DQ52+DO52*DR52),"",DM52*DP52+DN52*DQ52+DO52*DR52)</f>
        <v>166700</v>
      </c>
      <c r="DU52" s="326">
        <f t="shared" ref="DU52" si="1002">IF(ISERROR(DM52*DP52),"",DM52*DP52)</f>
        <v>0</v>
      </c>
      <c r="DV52" s="327">
        <f t="shared" ref="DV52" si="1003">IF(ISERROR(DN52*DQ52),"",DN52*DQ52)</f>
        <v>166700</v>
      </c>
      <c r="DW52" s="327">
        <f t="shared" ref="DW52" si="1004">IF(ISERROR(DO52*DR52),"",DO52*DR52)</f>
        <v>0</v>
      </c>
      <c r="DX52" s="328">
        <f t="shared" ref="DX52" si="1005">SUM(DU52:DW52)</f>
        <v>166700</v>
      </c>
      <c r="DY52" s="457"/>
    </row>
    <row r="53" spans="1:129" s="3" customFormat="1" ht="32.25" customHeight="1">
      <c r="A53" s="1363"/>
      <c r="B53" s="42"/>
      <c r="C53" s="1415" t="str">
        <f t="shared" si="2"/>
        <v>私立大学授業料</v>
      </c>
      <c r="D53" s="1415" t="str">
        <f t="shared" si="3"/>
        <v>私立大学入学金</v>
      </c>
      <c r="E53" s="42"/>
      <c r="F53" s="1363"/>
      <c r="G53" s="1818">
        <v>17</v>
      </c>
      <c r="H53" s="459"/>
      <c r="I53" s="460"/>
      <c r="J53" s="1820" t="s">
        <v>1169</v>
      </c>
      <c r="K53" s="1823"/>
      <c r="L53" s="1823"/>
      <c r="M53" s="1823"/>
      <c r="N53" s="1823"/>
      <c r="O53" s="1823"/>
      <c r="P53" s="1823"/>
      <c r="Q53" s="1823"/>
      <c r="R53" s="1823"/>
      <c r="S53" s="1823"/>
      <c r="T53" s="1823"/>
      <c r="U53" s="1823"/>
      <c r="V53" s="1823"/>
      <c r="W53" s="1823"/>
      <c r="X53" s="1823"/>
      <c r="Y53" s="1301"/>
      <c r="Z53" s="1301"/>
      <c r="AA53" s="1437"/>
      <c r="AB53" s="1301"/>
      <c r="AC53" s="458" t="s">
        <v>652</v>
      </c>
      <c r="AD53" s="354"/>
      <c r="AE53" s="253"/>
      <c r="AF53" s="253"/>
      <c r="AG53" s="878"/>
      <c r="AH53" s="879"/>
      <c r="AI53" s="880"/>
      <c r="AJ53" s="881"/>
      <c r="AK53" s="882"/>
      <c r="AL53" s="883"/>
      <c r="AM53" s="882"/>
      <c r="AN53" s="883"/>
      <c r="AO53" s="884"/>
      <c r="AP53" s="881"/>
      <c r="AQ53" s="882"/>
      <c r="AR53" s="883"/>
      <c r="AS53" s="882"/>
      <c r="AT53" s="883"/>
      <c r="AU53" s="882"/>
      <c r="AV53" s="885"/>
      <c r="AW53" s="886"/>
      <c r="AX53" s="886"/>
      <c r="AY53" s="886"/>
      <c r="AZ53" s="886"/>
      <c r="BA53" s="887"/>
      <c r="BB53" s="888"/>
      <c r="BC53" s="889"/>
      <c r="BD53" s="890"/>
      <c r="BE53" s="891"/>
      <c r="BF53" s="892"/>
      <c r="BG53" s="893"/>
      <c r="BH53" s="894"/>
      <c r="BI53" s="895"/>
      <c r="BJ53" s="896"/>
      <c r="BK53" s="309"/>
      <c r="BL53" s="310"/>
      <c r="BM53" s="897"/>
      <c r="BN53" s="898"/>
      <c r="BO53" s="309"/>
      <c r="BP53" s="310"/>
      <c r="BQ53" s="899"/>
      <c r="BR53" s="900"/>
      <c r="BS53" s="309"/>
      <c r="BT53" s="310"/>
      <c r="BU53" s="897"/>
      <c r="BV53" s="901"/>
      <c r="BW53" s="902"/>
      <c r="BX53" s="310"/>
      <c r="BY53" s="899"/>
      <c r="BZ53" s="903"/>
      <c r="CA53" s="904"/>
      <c r="CB53" s="310"/>
      <c r="CC53" s="899"/>
      <c r="CD53" s="905"/>
      <c r="CE53" s="904"/>
      <c r="CF53" s="310"/>
      <c r="CG53" s="899"/>
      <c r="CH53" s="905"/>
      <c r="CI53" s="906"/>
      <c r="CJ53" s="907"/>
      <c r="CK53" s="908"/>
      <c r="CL53" s="907"/>
      <c r="CM53" s="909"/>
      <c r="CN53" s="910"/>
      <c r="CO53" s="309"/>
      <c r="CP53" s="310"/>
      <c r="CQ53" s="899"/>
      <c r="CR53" s="898"/>
      <c r="CS53" s="902"/>
      <c r="CT53" s="310"/>
      <c r="CU53" s="310"/>
      <c r="CV53" s="311"/>
      <c r="CW53" s="309"/>
      <c r="CX53" s="310"/>
      <c r="CY53" s="899"/>
      <c r="CZ53" s="898"/>
      <c r="DA53" s="309"/>
      <c r="DB53" s="310"/>
      <c r="DC53" s="899"/>
      <c r="DD53" s="898"/>
      <c r="DE53" s="911"/>
      <c r="DF53" s="912"/>
      <c r="DG53" s="904"/>
      <c r="DH53" s="899"/>
      <c r="DI53" s="256"/>
      <c r="DJ53" s="436"/>
      <c r="DK53" s="437"/>
      <c r="DL53" s="256"/>
      <c r="DM53" s="255"/>
      <c r="DN53" s="254"/>
      <c r="DO53" s="438"/>
      <c r="DP53" s="913"/>
      <c r="DQ53" s="914"/>
      <c r="DR53" s="915"/>
      <c r="DS53" s="439"/>
      <c r="DT53" s="312"/>
      <c r="DU53" s="309"/>
      <c r="DV53" s="310"/>
      <c r="DW53" s="310"/>
      <c r="DX53" s="311"/>
      <c r="DY53" s="916"/>
    </row>
    <row r="54" spans="1:129" s="3" customFormat="1" ht="18" customHeight="1">
      <c r="A54" s="305"/>
      <c r="B54" s="174"/>
      <c r="C54" s="1415" t="str">
        <f t="shared" si="4"/>
        <v>私立大学1授業料</v>
      </c>
      <c r="D54" s="1415" t="str">
        <f t="shared" si="5"/>
        <v>私立大学1入学金</v>
      </c>
      <c r="E54" s="174"/>
      <c r="F54" s="305"/>
      <c r="G54" s="1819"/>
      <c r="H54" s="440"/>
      <c r="I54" s="441"/>
      <c r="J54" s="442" t="s">
        <v>651</v>
      </c>
      <c r="K54" s="443"/>
      <c r="L54" s="443"/>
      <c r="M54" s="444"/>
      <c r="N54" s="445" t="s">
        <v>1104</v>
      </c>
      <c r="O54" s="446">
        <v>1</v>
      </c>
      <c r="P54" s="442"/>
      <c r="Q54" s="443"/>
      <c r="R54" s="444"/>
      <c r="S54" s="447"/>
      <c r="T54" s="445"/>
      <c r="U54" s="917">
        <v>462500</v>
      </c>
      <c r="V54" s="313">
        <f>IF(OR($R$5="",$T$5="",$J54="",$O54="",$U54=""),"",IF(ISERROR(VLOOKUP($C54,参照!$P$4:$V$112,5,FALSE)),0,VLOOKUP($C54,参照!$P$4:$V$112,5,FALSE)))</f>
        <v>700000</v>
      </c>
      <c r="W54" s="448"/>
      <c r="X54" s="314" t="str">
        <f>IF(OR($R$5="",$T$5="",$J54="",$O54="",$W54=""),"",IF(ISERROR(VLOOKUP($D54,参照!$P$4:$V$112,5,FALSE)),0,VLOOKUP($D54,参照!$P$4:$V$112,5,FALSE)))</f>
        <v/>
      </c>
      <c r="Y54" s="315"/>
      <c r="Z54" s="315"/>
      <c r="AA54" s="1177"/>
      <c r="AB54" s="348">
        <f t="shared" ref="AB54" si="1006">IF(AND(U54&gt;AC54,AD54=12),1,0)</f>
        <v>0</v>
      </c>
      <c r="AC54" s="356">
        <v>231250</v>
      </c>
      <c r="AD54" s="355">
        <f t="shared" ref="AD54" si="1007">IF(SUM(AJ54,AL54,AN54,AP54,AR54,AT54)&gt;12,"ｴﾗｰ",SUM(AJ54,AL54,AN54,AP54,AR54,AT54))</f>
        <v>6</v>
      </c>
      <c r="AE54" s="317"/>
      <c r="AF54" s="317">
        <f t="shared" ref="AF54" si="1008">IF(OR($R$5="",$T$5="",$J54="",$O54="",$U54="",AD54=0),"",IF(ISERROR(MIN(ROUNDDOWN(MIN(U54,V54),-2)/12,ROUNDDOWN(AC54,-2)/AD54)),"",MIN(ROUNDDOWN(MIN(U54,V54),-2)/12,ROUNDDOWN(AC54,-2)/AD54)))</f>
        <v>38533.333333333336</v>
      </c>
      <c r="AG54" s="319">
        <v>1</v>
      </c>
      <c r="AH54" s="762">
        <f t="shared" ref="AH54" si="1009">SUMIF($CJ54:$CJ54,"&gt;0",$AG54:$AG54)</f>
        <v>1</v>
      </c>
      <c r="AI54" s="763">
        <f t="shared" ref="AI54" si="1010">SUMIF($CL54:$CL54,"&gt;0",$AG54:$AG54)</f>
        <v>0</v>
      </c>
      <c r="AJ54" s="580">
        <v>6</v>
      </c>
      <c r="AK54" s="579">
        <v>1</v>
      </c>
      <c r="AL54" s="449"/>
      <c r="AM54" s="579"/>
      <c r="AN54" s="449"/>
      <c r="AO54" s="1197"/>
      <c r="AP54" s="580"/>
      <c r="AQ54" s="579"/>
      <c r="AR54" s="449"/>
      <c r="AS54" s="579"/>
      <c r="AT54" s="449"/>
      <c r="AU54" s="579"/>
      <c r="AV54" s="581" t="str">
        <f t="shared" ref="AV54" si="1011">IF(AND($AJ54&gt;0,$AK54=""),"×",IF(AND($AJ54="",$AK54&lt;&gt;""),"×",IF(AND($AK54&lt;&gt;"",$AK54=$AM54),"×",IF(AND($AK54&lt;&gt;"",$AK54=$AO54),"×",IF(AND($AM54&lt;&gt;"",$AM54=$AO54),"×","○")))))</f>
        <v>○</v>
      </c>
      <c r="AW54" s="582" t="str">
        <f t="shared" ref="AW54" si="1012">IF(AND($AL54&gt;0,$AM54=""),"×",IF(AND($AL54="",$AM54&lt;&gt;""),"×",IF(AND($AK54&lt;&gt;"",$AK54=$AM54),"×",IF(AND($AK54&lt;&gt;"",$AK54=$AO54),"×",IF(AND($AM54&lt;&gt;"",$AM54=$AO54),"×","○")))))</f>
        <v>○</v>
      </c>
      <c r="AX54" s="582" t="str">
        <f t="shared" ref="AX54" si="1013">IF(AND($AN54&gt;0,$AO54=""),"×",IF(AND($AN54="",$AO54&lt;&gt;""),"×",IF(AND($AK54&lt;&gt;"",$AK54=$AM54),"×",IF(AND($AK54&lt;&gt;"",$AK54=$AO54),"×",IF(AND($AM54&lt;&gt;"",$AM54=$AO54),"×","○")))))</f>
        <v>○</v>
      </c>
      <c r="AY54" s="582" t="str">
        <f t="shared" ref="AY54" si="1014">IF(AND($AD54=0,$AP54="",$AQ54=""),"○",IF(AND($AP54&gt;0,$AQ54=""),"×",IF(AND($AP54="",$AQ54&lt;&gt;""),"×",IF(AND($AQ54&lt;&gt;"",$AQ54=$AS54),"×",IF(AND($AQ54&lt;&gt;"",$AQ54=$AU54),"×",IF(AND($AS54&lt;&gt;"",$AS54=$AU54),"×","○"))))))</f>
        <v>○</v>
      </c>
      <c r="AZ54" s="582" t="str">
        <f t="shared" ref="AZ54" si="1015">IF(AND($AR54&gt;0,$AS54=""),"×",IF(AND($AR54="",$AS54&lt;&gt;""),"×",IF(AND($AQ54&lt;&gt;"",$AQ54=$AS54),"×",IF(AND($AQ54&lt;&gt;"",$AQ54=$AU54),"×",IF(AND($AS54&lt;&gt;"",$AS54=$AU54),"×","○")))))</f>
        <v>○</v>
      </c>
      <c r="BA54" s="583" t="str">
        <f t="shared" ref="BA54" si="1016">IF(AND($AT54&gt;0,$AU54=""),"×",IF(AND($AT54="",$AU54&lt;&gt;""),"×",IF(AND($AQ54&lt;&gt;"",$AQ54=$AS54),"×",IF(AND($AQ54&lt;&gt;"",$AQ54=$AU54),"×",IF(AND($AS54&lt;&gt;"",$AS54=$AU54),"×","○")))))</f>
        <v>○</v>
      </c>
      <c r="BB54" s="584">
        <f t="shared" ref="BB54" si="1017">COUNTIF(AV54:BA54,"×")</f>
        <v>0</v>
      </c>
      <c r="BC54" s="770">
        <f t="shared" ref="BC54" si="1018">IF(SUM($AJ54,$AL54,$AN54,$AP54,$AR54,$AT54)&gt;12,"ｴﾗｰ",SUMIF($AK54,BC$15,$AJ54)+SUMIF($AM54,BC$15,$AL54)+SUMIF($AO54,BC$15,$AN54)+SUMIF($AQ54,BC$15,$AP54)+SUMIF($AS54,BC$15,$AR54)+SUMIF($AU54,BC$15,$AT54))</f>
        <v>6</v>
      </c>
      <c r="BD54" s="771">
        <f t="shared" si="7"/>
        <v>0</v>
      </c>
      <c r="BE54" s="772">
        <f t="shared" si="7"/>
        <v>0</v>
      </c>
      <c r="BF54" s="588">
        <f t="shared" ref="BF54" si="1019">IF(BB54&gt;0,"ｴﾗｰ",IF(SUM(BC54:BE54)&gt;12,"ｴﾗｰ",SUM(BC54:BE54)))</f>
        <v>6</v>
      </c>
      <c r="BG54" s="507">
        <f t="shared" ref="BG54" si="1020">IF(SUM($AJ54,$AL54,$AN54,$AP54,$AR54,$AT54)&gt;12,"ｴﾗｰ",SUMIF($AK54,BG$15,$AJ54)+SUMIF($AM54,BG$15,$AL54)+SUMIF($AO54,BG$15,$AN54))</f>
        <v>6</v>
      </c>
      <c r="BH54" s="508">
        <f t="shared" si="8"/>
        <v>0</v>
      </c>
      <c r="BI54" s="509">
        <f t="shared" si="8"/>
        <v>0</v>
      </c>
      <c r="BJ54" s="510">
        <f t="shared" ref="BJ54" si="1021">SUM(BG54:BI54)</f>
        <v>6</v>
      </c>
      <c r="BK54" s="326">
        <f t="array" ref="BK54">IF($BB54&gt;0,"ｴﾗｰ",SUM(IF($AJ54:$AO54=BK$15,IF($AJ$17:$AO$17="○",$AG54))))</f>
        <v>1</v>
      </c>
      <c r="BL54" s="327">
        <f t="array" ref="BL54">IF($BB54&gt;0,"ｴﾗｰ",SUM(IF($AJ54:$AO54=BL$15,IF($AJ$17:$AO$17="○",$AG54))))</f>
        <v>0</v>
      </c>
      <c r="BM54" s="489">
        <f t="array" ref="BM54">IF($BB54&gt;0,"ｴﾗｰ",SUM(IF($AJ54:$AO54=BM$15,IF($AJ$17:$AO$17="○",$AG54))))</f>
        <v>0</v>
      </c>
      <c r="BN54" s="495">
        <f t="shared" ref="BN54" si="1022">SUM(BK54:BM54)</f>
        <v>1</v>
      </c>
      <c r="BO54" s="326">
        <f t="array" ref="BO54">IF($BB54&gt;0,"ｴﾗｰ",SUM(IF($AP54:$AU54=BO$15,IF($AP51:$AU51="○",$AG54))))</f>
        <v>0</v>
      </c>
      <c r="BP54" s="327">
        <f t="array" ref="BP54">IF($BB54&gt;0,"ｴﾗｰ",SUM(IF($AP54:$AU54=BP$15,IF($AP51:$AU51="○",$AG54))))</f>
        <v>0</v>
      </c>
      <c r="BQ54" s="496">
        <f t="array" ref="BQ54">IF($BB54&gt;0,"ｴﾗｰ",SUM(IF($AP54:$AU54=BQ$15,IF($AP51:$AU51="○",$AG54))))</f>
        <v>0</v>
      </c>
      <c r="BR54" s="491">
        <f t="shared" ref="BR54" si="1023">SUM(BO54:BQ54)</f>
        <v>0</v>
      </c>
      <c r="BS54" s="326">
        <f t="shared" ref="BS54" si="1024">IF($BB54&gt;0,"ｴﾗｰ",IF(ISERROR($AF54*BC54*BS$15),"",$AF54*BC54*BS$15))</f>
        <v>231200</v>
      </c>
      <c r="BT54" s="327">
        <f t="shared" ref="BT54" si="1025">IF($BB54&gt;0,"ｴﾗｰ",IF(ISERROR($AF54*BD54*BT$15),"",$AF54*BD54*BT$15))</f>
        <v>0</v>
      </c>
      <c r="BU54" s="489">
        <f t="shared" ref="BU54" si="1026">IF($BB54&gt;0,"ｴﾗｰ",IF(ISERROR($AF54*BE54*BU$15),"",$AF54*BE54*BU$15))</f>
        <v>0</v>
      </c>
      <c r="BV54" s="919">
        <f t="shared" ref="BV54" si="1027">IF($BB54&gt;0,"",ROUNDUP(SUM($BS54:$BU54),-2))</f>
        <v>231200</v>
      </c>
      <c r="BW54" s="513">
        <f t="shared" ref="BW54" si="1028">IF($BB54&gt;0,"ｴﾗｰ",IF(ISERROR($AF54*BG54*BW$15),"ｴﾗｰ",$AF54*BG54*BW$15))</f>
        <v>231200</v>
      </c>
      <c r="BX54" s="327">
        <f t="shared" ref="BX54" si="1029">IF($BB54&gt;0,"ｴﾗｰ",IF(ISERROR($AF54*BH54*BX$15),"ｴﾗｰ",$AF54*BH54*BX$15))</f>
        <v>0</v>
      </c>
      <c r="BY54" s="496">
        <f t="shared" ref="BY54" si="1030">IF($BB54&gt;0,"ｴﾗｰ",IF(ISERROR($AF54*BI54*BY$15),"ｴﾗｰ",$AF54*BI54*BY$15))</f>
        <v>0</v>
      </c>
      <c r="BZ54" s="629">
        <f t="shared" ref="BZ54" si="1031">IF(BB54&gt;0,"ｴﾗｰ",ROUNDUP(SUM(BW54:BY54),-2))</f>
        <v>231200</v>
      </c>
      <c r="CA54" s="529">
        <f t="shared" ref="CA54" si="1032">IF(ISERROR(ROUNDUP(BW54,-2)),"",ROUNDUP(BW54,-2))</f>
        <v>231200</v>
      </c>
      <c r="CB54" s="327">
        <f t="shared" ref="CB54" si="1033">IF(ISERROR(ROUNDUP(BX54,-2)),"",ROUNDUP(BX54,-2))</f>
        <v>0</v>
      </c>
      <c r="CC54" s="496">
        <f t="shared" ref="CC54" si="1034">IF(ISERROR(CD54-CA54-CB54),"",CD54-CA54-CB54)</f>
        <v>0</v>
      </c>
      <c r="CD54" s="636">
        <f t="shared" ref="CD54" si="1035">BZ54</f>
        <v>231200</v>
      </c>
      <c r="CE54" s="529">
        <f t="shared" ref="CE54" si="1036">IF(ISERROR(ROUNDUP(BS54,-2)-CA54),"",ROUNDUP(BS54,-2)-CA54)</f>
        <v>0</v>
      </c>
      <c r="CF54" s="327">
        <f t="shared" ref="CF54" si="1037">IF(ISERROR(ROUNDUP(BT54,-2)-CB54),"",ROUNDUP(BT54,-2)-CB54)</f>
        <v>0</v>
      </c>
      <c r="CG54" s="496">
        <f t="shared" ref="CG54" si="1038">IF(ISERROR(CH54-CE54-CF54),"",CH54-CE54-CF54)</f>
        <v>0</v>
      </c>
      <c r="CH54" s="636">
        <f t="shared" ref="CH54" si="1039">IF(ISERROR(BV54-CD54),"",BV54-CD54)</f>
        <v>0</v>
      </c>
      <c r="CI54" s="536">
        <f t="shared" ref="CI54" si="1040">IF($BV54=0,"",SUM(AJ54,AL54,AN54))</f>
        <v>6</v>
      </c>
      <c r="CJ54" s="516">
        <f t="shared" ref="CJ54" si="1041">IF($BV54=0,"",BZ54)</f>
        <v>231200</v>
      </c>
      <c r="CK54" s="523">
        <f t="shared" ref="CK54" si="1042">IF($BV54=0,"",SUM(AP54,AR54,AT54))</f>
        <v>0</v>
      </c>
      <c r="CL54" s="516">
        <f t="shared" ref="CL54" si="1043">IF($BV54=0,"",IF(ISERROR(CN54-CJ54),"",CN54-CJ54))</f>
        <v>0</v>
      </c>
      <c r="CM54" s="525">
        <f t="shared" ref="CM54" si="1044">IF($BV54=0,"",SUM(CI54,CK54))</f>
        <v>6</v>
      </c>
      <c r="CN54" s="519">
        <f t="shared" ref="CN54" si="1045">IF($BV54=0,"",BV54)</f>
        <v>231200</v>
      </c>
      <c r="CO54" s="326">
        <f t="shared" ref="CO54" si="1046">IF(ISERROR(ROUNDUP(BS54,-2)),"",ROUNDUP(BS54,-2))</f>
        <v>231200</v>
      </c>
      <c r="CP54" s="327">
        <f t="shared" ref="CP54" si="1047">IF(ISERROR(ROUNDUP(BT54,-2)),"",ROUNDUP(BT54,-2))</f>
        <v>0</v>
      </c>
      <c r="CQ54" s="496">
        <f t="shared" ref="CQ54" si="1048">IF(ISERROR(CR54-CO54-CP54),"",CR54-CO54-CP54)</f>
        <v>0</v>
      </c>
      <c r="CR54" s="495">
        <f t="shared" ref="CR54" si="1049">BV54</f>
        <v>231200</v>
      </c>
      <c r="CS54" s="513">
        <f t="shared" ref="CS54" si="1050">IF(ISERROR(CO54*$AG54),"",CO54*$AG54)</f>
        <v>231200</v>
      </c>
      <c r="CT54" s="327">
        <f t="shared" ref="CT54" si="1051">IF(ISERROR(CP54*$AG54),"",CP54*$AG54)</f>
        <v>0</v>
      </c>
      <c r="CU54" s="327">
        <f t="shared" ref="CU54" si="1052">IF(ISERROR(CQ54*$AG54),"",CQ54*$AG54)</f>
        <v>0</v>
      </c>
      <c r="CV54" s="328">
        <f t="shared" ref="CV54" si="1053">IF(ISERROR(BV54*$AG54),"",BV54*$AG54)</f>
        <v>231200</v>
      </c>
      <c r="CW54" s="326">
        <f t="shared" ref="CW54" si="1054">IF(ISERROR(ROUNDUP(CA54*$AG54,-2)),"",ROUNDUP(CA54*$AG54,-2))</f>
        <v>231200</v>
      </c>
      <c r="CX54" s="327">
        <f t="shared" ref="CX54" si="1055">IF(ISERROR(ROUNDUP(CB54*$AG54,-2)),"",ROUNDUP(CB54*$AG54,-2))</f>
        <v>0</v>
      </c>
      <c r="CY54" s="496">
        <f t="shared" ref="CY54" si="1056">IF(CC54&lt;100,0,IF(ISERROR(CC54*$AG54),0,CC54*$AG54))</f>
        <v>0</v>
      </c>
      <c r="CZ54" s="495"/>
      <c r="DA54" s="326">
        <f t="shared" ref="DA54" si="1057">IF(ISERROR(ROUNDUP(CE54*$AG54,-2)),"",ROUNDUP(CE54*$AG54,-2))</f>
        <v>0</v>
      </c>
      <c r="DB54" s="327">
        <f t="shared" ref="DB54" si="1058">IF(ISERROR(ROUNDUP(CF54*$AG54,-2)),"",ROUNDUP(CF54*$AG54,-2))</f>
        <v>0</v>
      </c>
      <c r="DC54" s="496">
        <f t="shared" ref="DC54" si="1059">IF(CG54&lt;100,0,IF(ISERROR(CG54*$AG54),0,CG54*$AG54))</f>
        <v>0</v>
      </c>
      <c r="DD54" s="495"/>
      <c r="DE54" s="337" t="s">
        <v>1118</v>
      </c>
      <c r="DF54" s="527">
        <f t="shared" ref="DF54" si="1060">IF(ISERROR(BV54*AG54),"",BV54*AG54)</f>
        <v>231200</v>
      </c>
      <c r="DG54" s="529">
        <f t="shared" ref="DG54" si="1061">IF(ISERROR(CJ54*$AG54),"",CJ54*$AG54)</f>
        <v>231200</v>
      </c>
      <c r="DH54" s="496">
        <f t="shared" ref="DH54" si="1062">IF(ISERROR(CL54*$AG54),"",CL54*$AG54)</f>
        <v>0</v>
      </c>
      <c r="DI54" s="313">
        <f t="shared" ref="DI54" si="1063">MIN(U54,AC54)</f>
        <v>231250</v>
      </c>
      <c r="DJ54" s="450">
        <f t="shared" ref="DJ54" si="1064">BV54</f>
        <v>231200</v>
      </c>
      <c r="DK54" s="451">
        <f t="shared" ref="DK54" si="1065">IF(ISERROR(DI54-DJ54),"",DI54-DJ54)</f>
        <v>50</v>
      </c>
      <c r="DL54" s="313" t="str">
        <f t="shared" ref="DL54" si="1066">IF(OR($R$5="",$T$5="",$J54="",$O54="",$W54=""),"",IF(W54&lt;=X54,ROUNDDOWN(W54,-2),X54))</f>
        <v/>
      </c>
      <c r="DM54" s="332" t="str">
        <f t="shared" si="26"/>
        <v/>
      </c>
      <c r="DN54" s="330" t="str">
        <f t="shared" si="26"/>
        <v/>
      </c>
      <c r="DO54" s="452" t="str">
        <f t="shared" si="26"/>
        <v/>
      </c>
      <c r="DP54" s="453"/>
      <c r="DQ54" s="454"/>
      <c r="DR54" s="455"/>
      <c r="DS54" s="456">
        <f t="shared" ref="DS54" si="1067">SUM(DP54:DR54)</f>
        <v>0</v>
      </c>
      <c r="DT54" s="350" t="str">
        <f t="shared" ref="DT54" si="1068">IF(ISERROR(DM54*DP54+DN54*DQ54+DO54*DR54),"",DM54*DP54+DN54*DQ54+DO54*DR54)</f>
        <v/>
      </c>
      <c r="DU54" s="326" t="str">
        <f t="shared" ref="DU54" si="1069">IF(ISERROR(DM54*DP54),"",DM54*DP54)</f>
        <v/>
      </c>
      <c r="DV54" s="327" t="str">
        <f t="shared" ref="DV54" si="1070">IF(ISERROR(DN54*DQ54),"",DN54*DQ54)</f>
        <v/>
      </c>
      <c r="DW54" s="327" t="str">
        <f t="shared" ref="DW54" si="1071">IF(ISERROR(DO54*DR54),"",DO54*DR54)</f>
        <v/>
      </c>
      <c r="DX54" s="328">
        <f t="shared" ref="DX54" si="1072">SUM(DU54:DW54)</f>
        <v>0</v>
      </c>
      <c r="DY54" s="457"/>
    </row>
    <row r="55" spans="1:129" s="3" customFormat="1" ht="32.25" customHeight="1">
      <c r="A55" s="1363"/>
      <c r="B55" s="42"/>
      <c r="C55" s="1415" t="str">
        <f t="shared" si="2"/>
        <v>私立大学授業料</v>
      </c>
      <c r="D55" s="1415" t="str">
        <f t="shared" si="3"/>
        <v>私立大学入学金</v>
      </c>
      <c r="E55" s="42"/>
      <c r="F55" s="1363"/>
      <c r="G55" s="1818">
        <v>18</v>
      </c>
      <c r="H55" s="459"/>
      <c r="I55" s="460"/>
      <c r="J55" s="1820" t="s">
        <v>1087</v>
      </c>
      <c r="K55" s="1823"/>
      <c r="L55" s="1823"/>
      <c r="M55" s="1823"/>
      <c r="N55" s="1823"/>
      <c r="O55" s="1823"/>
      <c r="P55" s="1823"/>
      <c r="Q55" s="1823"/>
      <c r="R55" s="1823"/>
      <c r="S55" s="1823"/>
      <c r="T55" s="1823"/>
      <c r="U55" s="1823"/>
      <c r="V55" s="1823"/>
      <c r="W55" s="1823"/>
      <c r="X55" s="1823"/>
      <c r="Y55" s="1301"/>
      <c r="Z55" s="1301"/>
      <c r="AA55" s="1437"/>
      <c r="AB55" s="1301"/>
      <c r="AC55" s="458" t="s">
        <v>652</v>
      </c>
      <c r="AD55" s="354"/>
      <c r="AE55" s="253"/>
      <c r="AF55" s="253"/>
      <c r="AG55" s="878"/>
      <c r="AH55" s="879"/>
      <c r="AI55" s="880"/>
      <c r="AJ55" s="881"/>
      <c r="AK55" s="882"/>
      <c r="AL55" s="883"/>
      <c r="AM55" s="882"/>
      <c r="AN55" s="883"/>
      <c r="AO55" s="884"/>
      <c r="AP55" s="881"/>
      <c r="AQ55" s="882"/>
      <c r="AR55" s="883"/>
      <c r="AS55" s="882"/>
      <c r="AT55" s="883"/>
      <c r="AU55" s="882"/>
      <c r="AV55" s="885"/>
      <c r="AW55" s="886"/>
      <c r="AX55" s="886"/>
      <c r="AY55" s="886"/>
      <c r="AZ55" s="886"/>
      <c r="BA55" s="887"/>
      <c r="BB55" s="888"/>
      <c r="BC55" s="889"/>
      <c r="BD55" s="890"/>
      <c r="BE55" s="891"/>
      <c r="BF55" s="892"/>
      <c r="BG55" s="893"/>
      <c r="BH55" s="894"/>
      <c r="BI55" s="895"/>
      <c r="BJ55" s="896"/>
      <c r="BK55" s="309"/>
      <c r="BL55" s="310"/>
      <c r="BM55" s="897"/>
      <c r="BN55" s="898"/>
      <c r="BO55" s="309"/>
      <c r="BP55" s="310"/>
      <c r="BQ55" s="899"/>
      <c r="BR55" s="900"/>
      <c r="BS55" s="309"/>
      <c r="BT55" s="310"/>
      <c r="BU55" s="897"/>
      <c r="BV55" s="901"/>
      <c r="BW55" s="902"/>
      <c r="BX55" s="310"/>
      <c r="BY55" s="899"/>
      <c r="BZ55" s="903"/>
      <c r="CA55" s="904"/>
      <c r="CB55" s="310"/>
      <c r="CC55" s="899"/>
      <c r="CD55" s="905"/>
      <c r="CE55" s="904"/>
      <c r="CF55" s="310"/>
      <c r="CG55" s="899"/>
      <c r="CH55" s="905"/>
      <c r="CI55" s="906"/>
      <c r="CJ55" s="907"/>
      <c r="CK55" s="908"/>
      <c r="CL55" s="907"/>
      <c r="CM55" s="909"/>
      <c r="CN55" s="910"/>
      <c r="CO55" s="309"/>
      <c r="CP55" s="310"/>
      <c r="CQ55" s="899"/>
      <c r="CR55" s="898"/>
      <c r="CS55" s="902"/>
      <c r="CT55" s="310"/>
      <c r="CU55" s="310"/>
      <c r="CV55" s="311"/>
      <c r="CW55" s="309"/>
      <c r="CX55" s="310"/>
      <c r="CY55" s="899"/>
      <c r="CZ55" s="898"/>
      <c r="DA55" s="309"/>
      <c r="DB55" s="310"/>
      <c r="DC55" s="899"/>
      <c r="DD55" s="898"/>
      <c r="DE55" s="911"/>
      <c r="DF55" s="912"/>
      <c r="DG55" s="904"/>
      <c r="DH55" s="899"/>
      <c r="DI55" s="256"/>
      <c r="DJ55" s="436"/>
      <c r="DK55" s="437"/>
      <c r="DL55" s="256"/>
      <c r="DM55" s="255"/>
      <c r="DN55" s="254"/>
      <c r="DO55" s="438"/>
      <c r="DP55" s="913"/>
      <c r="DQ55" s="914"/>
      <c r="DR55" s="915"/>
      <c r="DS55" s="439"/>
      <c r="DT55" s="312"/>
      <c r="DU55" s="309"/>
      <c r="DV55" s="310"/>
      <c r="DW55" s="310"/>
      <c r="DX55" s="311"/>
      <c r="DY55" s="916"/>
    </row>
    <row r="56" spans="1:129" s="3" customFormat="1" ht="18" customHeight="1">
      <c r="A56" s="305"/>
      <c r="B56" s="174"/>
      <c r="C56" s="1415" t="str">
        <f t="shared" si="4"/>
        <v>私立大学1授業料</v>
      </c>
      <c r="D56" s="1415" t="str">
        <f t="shared" si="5"/>
        <v>私立大学1入学金</v>
      </c>
      <c r="E56" s="174"/>
      <c r="F56" s="305"/>
      <c r="G56" s="1819"/>
      <c r="H56" s="440"/>
      <c r="I56" s="441"/>
      <c r="J56" s="442" t="s">
        <v>651</v>
      </c>
      <c r="K56" s="443"/>
      <c r="L56" s="443"/>
      <c r="M56" s="444"/>
      <c r="N56" s="445" t="s">
        <v>1104</v>
      </c>
      <c r="O56" s="446">
        <v>1</v>
      </c>
      <c r="P56" s="442"/>
      <c r="Q56" s="443"/>
      <c r="R56" s="444"/>
      <c r="S56" s="447"/>
      <c r="T56" s="445"/>
      <c r="U56" s="917">
        <v>631000</v>
      </c>
      <c r="V56" s="313">
        <f>IF(OR($R$5="",$T$5="",$J56="",$O56="",$U56=""),"",IF(ISERROR(VLOOKUP($C56,参照!$P$4:$V$112,5,FALSE)),0,VLOOKUP($C56,参照!$P$4:$V$112,5,FALSE)))</f>
        <v>700000</v>
      </c>
      <c r="W56" s="448"/>
      <c r="X56" s="314" t="str">
        <f>IF(OR($R$5="",$T$5="",$J56="",$O56="",$W56=""),"",IF(ISERROR(VLOOKUP($D56,参照!$P$4:$V$112,5,FALSE)),0,VLOOKUP($D56,参照!$P$4:$V$112,5,FALSE)))</f>
        <v/>
      </c>
      <c r="Y56" s="315"/>
      <c r="Z56" s="315"/>
      <c r="AA56" s="1177"/>
      <c r="AB56" s="348">
        <f t="shared" ref="AB56" si="1073">IF(AND(U56&gt;AC56,AD56=12),1,0)</f>
        <v>0</v>
      </c>
      <c r="AC56" s="356">
        <v>315500</v>
      </c>
      <c r="AD56" s="355">
        <f t="shared" ref="AD56" si="1074">IF(SUM(AJ56,AL56,AN56,AP56,AR56,AT56)&gt;12,"ｴﾗｰ",SUM(AJ56,AL56,AN56,AP56,AR56,AT56))</f>
        <v>8</v>
      </c>
      <c r="AE56" s="317"/>
      <c r="AF56" s="317">
        <f t="shared" ref="AF56" si="1075">IF(OR($R$5="",$T$5="",$J56="",$O56="",$U56="",AD56=0),"",IF(ISERROR(MIN(ROUNDDOWN(MIN(U56,V56),-2)/12,ROUNDDOWN(AC56,-2)/AD56)),"",MIN(ROUNDDOWN(MIN(U56,V56),-2)/12,ROUNDDOWN(AC56,-2)/AD56)))</f>
        <v>39437.5</v>
      </c>
      <c r="AG56" s="319">
        <v>1</v>
      </c>
      <c r="AH56" s="762">
        <f t="shared" ref="AH56" si="1076">SUMIF($CJ56:$CJ56,"&gt;0",$AG56:$AG56)</f>
        <v>1</v>
      </c>
      <c r="AI56" s="763">
        <f t="shared" ref="AI56" si="1077">SUMIF($CL56:$CL56,"&gt;0",$AG56:$AG56)</f>
        <v>1</v>
      </c>
      <c r="AJ56" s="580">
        <v>6</v>
      </c>
      <c r="AK56" s="579">
        <v>1</v>
      </c>
      <c r="AL56" s="449"/>
      <c r="AM56" s="579"/>
      <c r="AN56" s="449"/>
      <c r="AO56" s="1197"/>
      <c r="AP56" s="580">
        <v>2</v>
      </c>
      <c r="AQ56" s="579">
        <v>1</v>
      </c>
      <c r="AR56" s="449"/>
      <c r="AS56" s="579"/>
      <c r="AT56" s="449"/>
      <c r="AU56" s="579"/>
      <c r="AV56" s="581" t="str">
        <f t="shared" ref="AV56" si="1078">IF(AND($AJ56&gt;0,$AK56=""),"×",IF(AND($AJ56="",$AK56&lt;&gt;""),"×",IF(AND($AK56&lt;&gt;"",$AK56=$AM56),"×",IF(AND($AK56&lt;&gt;"",$AK56=$AO56),"×",IF(AND($AM56&lt;&gt;"",$AM56=$AO56),"×","○")))))</f>
        <v>○</v>
      </c>
      <c r="AW56" s="582" t="str">
        <f t="shared" ref="AW56" si="1079">IF(AND($AL56&gt;0,$AM56=""),"×",IF(AND($AL56="",$AM56&lt;&gt;""),"×",IF(AND($AK56&lt;&gt;"",$AK56=$AM56),"×",IF(AND($AK56&lt;&gt;"",$AK56=$AO56),"×",IF(AND($AM56&lt;&gt;"",$AM56=$AO56),"×","○")))))</f>
        <v>○</v>
      </c>
      <c r="AX56" s="582" t="str">
        <f t="shared" ref="AX56" si="1080">IF(AND($AN56&gt;0,$AO56=""),"×",IF(AND($AN56="",$AO56&lt;&gt;""),"×",IF(AND($AK56&lt;&gt;"",$AK56=$AM56),"×",IF(AND($AK56&lt;&gt;"",$AK56=$AO56),"×",IF(AND($AM56&lt;&gt;"",$AM56=$AO56),"×","○")))))</f>
        <v>○</v>
      </c>
      <c r="AY56" s="582" t="str">
        <f t="shared" ref="AY56" si="1081">IF(AND($AD56=0,$AP56="",$AQ56=""),"○",IF(AND($AP56&gt;0,$AQ56=""),"×",IF(AND($AP56="",$AQ56&lt;&gt;""),"×",IF(AND($AQ56&lt;&gt;"",$AQ56=$AS56),"×",IF(AND($AQ56&lt;&gt;"",$AQ56=$AU56),"×",IF(AND($AS56&lt;&gt;"",$AS56=$AU56),"×","○"))))))</f>
        <v>○</v>
      </c>
      <c r="AZ56" s="582" t="str">
        <f t="shared" ref="AZ56" si="1082">IF(AND($AR56&gt;0,$AS56=""),"×",IF(AND($AR56="",$AS56&lt;&gt;""),"×",IF(AND($AQ56&lt;&gt;"",$AQ56=$AS56),"×",IF(AND($AQ56&lt;&gt;"",$AQ56=$AU56),"×",IF(AND($AS56&lt;&gt;"",$AS56=$AU56),"×","○")))))</f>
        <v>○</v>
      </c>
      <c r="BA56" s="583" t="str">
        <f t="shared" ref="BA56" si="1083">IF(AND($AT56&gt;0,$AU56=""),"×",IF(AND($AT56="",$AU56&lt;&gt;""),"×",IF(AND($AQ56&lt;&gt;"",$AQ56=$AS56),"×",IF(AND($AQ56&lt;&gt;"",$AQ56=$AU56),"×",IF(AND($AS56&lt;&gt;"",$AS56=$AU56),"×","○")))))</f>
        <v>○</v>
      </c>
      <c r="BB56" s="584">
        <f t="shared" ref="BB56" si="1084">COUNTIF(AV56:BA56,"×")</f>
        <v>0</v>
      </c>
      <c r="BC56" s="770">
        <f t="shared" ref="BC56" si="1085">IF(SUM($AJ56,$AL56,$AN56,$AP56,$AR56,$AT56)&gt;12,"ｴﾗｰ",SUMIF($AK56,BC$15,$AJ56)+SUMIF($AM56,BC$15,$AL56)+SUMIF($AO56,BC$15,$AN56)+SUMIF($AQ56,BC$15,$AP56)+SUMIF($AS56,BC$15,$AR56)+SUMIF($AU56,BC$15,$AT56))</f>
        <v>8</v>
      </c>
      <c r="BD56" s="771">
        <f t="shared" si="7"/>
        <v>0</v>
      </c>
      <c r="BE56" s="772">
        <f t="shared" si="7"/>
        <v>0</v>
      </c>
      <c r="BF56" s="588">
        <f t="shared" ref="BF56" si="1086">IF(BB56&gt;0,"ｴﾗｰ",IF(SUM(BC56:BE56)&gt;12,"ｴﾗｰ",SUM(BC56:BE56)))</f>
        <v>8</v>
      </c>
      <c r="BG56" s="507">
        <f t="shared" ref="BG56" si="1087">IF(SUM($AJ56,$AL56,$AN56,$AP56,$AR56,$AT56)&gt;12,"ｴﾗｰ",SUMIF($AK56,BG$15,$AJ56)+SUMIF($AM56,BG$15,$AL56)+SUMIF($AO56,BG$15,$AN56))</f>
        <v>6</v>
      </c>
      <c r="BH56" s="508">
        <f t="shared" si="8"/>
        <v>0</v>
      </c>
      <c r="BI56" s="509">
        <f t="shared" si="8"/>
        <v>0</v>
      </c>
      <c r="BJ56" s="510">
        <f t="shared" ref="BJ56" si="1088">SUM(BG56:BI56)</f>
        <v>6</v>
      </c>
      <c r="BK56" s="326">
        <f t="array" ref="BK56">IF($BB56&gt;0,"ｴﾗｰ",SUM(IF($AJ56:$AO56=BK$15,IF($AJ$17:$AO$17="○",$AG56))))</f>
        <v>1</v>
      </c>
      <c r="BL56" s="327">
        <f t="array" ref="BL56">IF($BB56&gt;0,"ｴﾗｰ",SUM(IF($AJ56:$AO56=BL$15,IF($AJ$17:$AO$17="○",$AG56))))</f>
        <v>0</v>
      </c>
      <c r="BM56" s="489">
        <f t="array" ref="BM56">IF($BB56&gt;0,"ｴﾗｰ",SUM(IF($AJ56:$AO56=BM$15,IF($AJ$17:$AO$17="○",$AG56))))</f>
        <v>0</v>
      </c>
      <c r="BN56" s="495">
        <f t="shared" ref="BN56" si="1089">SUM(BK56:BM56)</f>
        <v>1</v>
      </c>
      <c r="BO56" s="326">
        <f t="array" ref="BO56">IF($BB56&gt;0,"ｴﾗｰ",SUM(IF($AP56:$AU56=BO$15,IF($AP53:$AU53="○",$AG56))))</f>
        <v>0</v>
      </c>
      <c r="BP56" s="327">
        <f t="array" ref="BP56">IF($BB56&gt;0,"ｴﾗｰ",SUM(IF($AP56:$AU56=BP$15,IF($AP53:$AU53="○",$AG56))))</f>
        <v>0</v>
      </c>
      <c r="BQ56" s="496">
        <f t="array" ref="BQ56">IF($BB56&gt;0,"ｴﾗｰ",SUM(IF($AP56:$AU56=BQ$15,IF($AP53:$AU53="○",$AG56))))</f>
        <v>0</v>
      </c>
      <c r="BR56" s="491">
        <f t="shared" ref="BR56" si="1090">SUM(BO56:BQ56)</f>
        <v>0</v>
      </c>
      <c r="BS56" s="326">
        <f t="shared" ref="BS56" si="1091">IF($BB56&gt;0,"ｴﾗｰ",IF(ISERROR($AF56*BC56*BS$15),"",$AF56*BC56*BS$15))</f>
        <v>315500</v>
      </c>
      <c r="BT56" s="327">
        <f t="shared" ref="BT56" si="1092">IF($BB56&gt;0,"ｴﾗｰ",IF(ISERROR($AF56*BD56*BT$15),"",$AF56*BD56*BT$15))</f>
        <v>0</v>
      </c>
      <c r="BU56" s="489">
        <f t="shared" ref="BU56" si="1093">IF($BB56&gt;0,"ｴﾗｰ",IF(ISERROR($AF56*BE56*BU$15),"",$AF56*BE56*BU$15))</f>
        <v>0</v>
      </c>
      <c r="BV56" s="919">
        <f t="shared" ref="BV56" si="1094">IF($BB56&gt;0,"",ROUNDUP(SUM($BS56:$BU56),-2))</f>
        <v>315500</v>
      </c>
      <c r="BW56" s="513">
        <f t="shared" ref="BW56" si="1095">IF($BB56&gt;0,"ｴﾗｰ",IF(ISERROR($AF56*BG56*BW$15),"ｴﾗｰ",$AF56*BG56*BW$15))</f>
        <v>236625</v>
      </c>
      <c r="BX56" s="327">
        <f t="shared" ref="BX56" si="1096">IF($BB56&gt;0,"ｴﾗｰ",IF(ISERROR($AF56*BH56*BX$15),"ｴﾗｰ",$AF56*BH56*BX$15))</f>
        <v>0</v>
      </c>
      <c r="BY56" s="496">
        <f t="shared" ref="BY56" si="1097">IF($BB56&gt;0,"ｴﾗｰ",IF(ISERROR($AF56*BI56*BY$15),"ｴﾗｰ",$AF56*BI56*BY$15))</f>
        <v>0</v>
      </c>
      <c r="BZ56" s="629">
        <f t="shared" ref="BZ56" si="1098">IF(BB56&gt;0,"ｴﾗｰ",ROUNDUP(SUM(BW56:BY56),-2))</f>
        <v>236700</v>
      </c>
      <c r="CA56" s="529">
        <f t="shared" ref="CA56" si="1099">IF(ISERROR(ROUNDUP(BW56,-2)),"",ROUNDUP(BW56,-2))</f>
        <v>236700</v>
      </c>
      <c r="CB56" s="327">
        <f t="shared" ref="CB56" si="1100">IF(ISERROR(ROUNDUP(BX56,-2)),"",ROUNDUP(BX56,-2))</f>
        <v>0</v>
      </c>
      <c r="CC56" s="496">
        <f t="shared" ref="CC56" si="1101">IF(ISERROR(CD56-CA56-CB56),"",CD56-CA56-CB56)</f>
        <v>0</v>
      </c>
      <c r="CD56" s="636">
        <f t="shared" ref="CD56" si="1102">BZ56</f>
        <v>236700</v>
      </c>
      <c r="CE56" s="529">
        <f t="shared" ref="CE56" si="1103">IF(ISERROR(ROUNDUP(BS56,-2)-CA56),"",ROUNDUP(BS56,-2)-CA56)</f>
        <v>78800</v>
      </c>
      <c r="CF56" s="327">
        <f t="shared" ref="CF56" si="1104">IF(ISERROR(ROUNDUP(BT56,-2)-CB56),"",ROUNDUP(BT56,-2)-CB56)</f>
        <v>0</v>
      </c>
      <c r="CG56" s="496">
        <f t="shared" ref="CG56" si="1105">IF(ISERROR(CH56-CE56-CF56),"",CH56-CE56-CF56)</f>
        <v>0</v>
      </c>
      <c r="CH56" s="636">
        <f t="shared" ref="CH56" si="1106">IF(ISERROR(BV56-CD56),"",BV56-CD56)</f>
        <v>78800</v>
      </c>
      <c r="CI56" s="536">
        <f t="shared" ref="CI56" si="1107">IF($BV56=0,"",SUM(AJ56,AL56,AN56))</f>
        <v>6</v>
      </c>
      <c r="CJ56" s="516">
        <f t="shared" ref="CJ56" si="1108">IF($BV56=0,"",BZ56)</f>
        <v>236700</v>
      </c>
      <c r="CK56" s="523">
        <f t="shared" ref="CK56" si="1109">IF($BV56=0,"",SUM(AP56,AR56,AT56))</f>
        <v>2</v>
      </c>
      <c r="CL56" s="516">
        <f t="shared" ref="CL56" si="1110">IF($BV56=0,"",IF(ISERROR(CN56-CJ56),"",CN56-CJ56))</f>
        <v>78800</v>
      </c>
      <c r="CM56" s="525">
        <f t="shared" ref="CM56" si="1111">IF($BV56=0,"",SUM(CI56,CK56))</f>
        <v>8</v>
      </c>
      <c r="CN56" s="519">
        <f t="shared" ref="CN56" si="1112">IF($BV56=0,"",BV56)</f>
        <v>315500</v>
      </c>
      <c r="CO56" s="326">
        <f t="shared" ref="CO56" si="1113">IF(ISERROR(ROUNDUP(BS56,-2)),"",ROUNDUP(BS56,-2))</f>
        <v>315500</v>
      </c>
      <c r="CP56" s="327">
        <f t="shared" ref="CP56" si="1114">IF(ISERROR(ROUNDUP(BT56,-2)),"",ROUNDUP(BT56,-2))</f>
        <v>0</v>
      </c>
      <c r="CQ56" s="496">
        <f t="shared" ref="CQ56" si="1115">IF(ISERROR(CR56-CO56-CP56),"",CR56-CO56-CP56)</f>
        <v>0</v>
      </c>
      <c r="CR56" s="495">
        <f t="shared" ref="CR56" si="1116">BV56</f>
        <v>315500</v>
      </c>
      <c r="CS56" s="513">
        <f t="shared" ref="CS56" si="1117">IF(ISERROR(CO56*$AG56),"",CO56*$AG56)</f>
        <v>315500</v>
      </c>
      <c r="CT56" s="327">
        <f t="shared" ref="CT56" si="1118">IF(ISERROR(CP56*$AG56),"",CP56*$AG56)</f>
        <v>0</v>
      </c>
      <c r="CU56" s="327">
        <f t="shared" ref="CU56" si="1119">IF(ISERROR(CQ56*$AG56),"",CQ56*$AG56)</f>
        <v>0</v>
      </c>
      <c r="CV56" s="328">
        <f t="shared" ref="CV56" si="1120">IF(ISERROR(BV56*$AG56),"",BV56*$AG56)</f>
        <v>315500</v>
      </c>
      <c r="CW56" s="326">
        <f t="shared" ref="CW56" si="1121">IF(ISERROR(ROUNDUP(CA56*$AG56,-2)),"",ROUNDUP(CA56*$AG56,-2))</f>
        <v>236700</v>
      </c>
      <c r="CX56" s="327">
        <f t="shared" ref="CX56" si="1122">IF(ISERROR(ROUNDUP(CB56*$AG56,-2)),"",ROUNDUP(CB56*$AG56,-2))</f>
        <v>0</v>
      </c>
      <c r="CY56" s="496">
        <f t="shared" ref="CY56" si="1123">IF(CC56&lt;100,0,IF(ISERROR(CC56*$AG56),0,CC56*$AG56))</f>
        <v>0</v>
      </c>
      <c r="CZ56" s="495"/>
      <c r="DA56" s="326">
        <f t="shared" ref="DA56" si="1124">IF(ISERROR(ROUNDUP(CE56*$AG56,-2)),"",ROUNDUP(CE56*$AG56,-2))</f>
        <v>78800</v>
      </c>
      <c r="DB56" s="327">
        <f t="shared" ref="DB56" si="1125">IF(ISERROR(ROUNDUP(CF56*$AG56,-2)),"",ROUNDUP(CF56*$AG56,-2))</f>
        <v>0</v>
      </c>
      <c r="DC56" s="496">
        <f t="shared" ref="DC56" si="1126">IF(CG56&lt;100,0,IF(ISERROR(CG56*$AG56),0,CG56*$AG56))</f>
        <v>0</v>
      </c>
      <c r="DD56" s="495"/>
      <c r="DE56" s="337" t="s">
        <v>1116</v>
      </c>
      <c r="DF56" s="527">
        <f t="shared" ref="DF56" si="1127">IF(ISERROR(BV56*AG56),"",BV56*AG56)</f>
        <v>315500</v>
      </c>
      <c r="DG56" s="529">
        <f t="shared" ref="DG56" si="1128">IF(ISERROR(CJ56*$AG56),"",CJ56*$AG56)</f>
        <v>236700</v>
      </c>
      <c r="DH56" s="496">
        <f t="shared" ref="DH56" si="1129">IF(ISERROR(CL56*$AG56),"",CL56*$AG56)</f>
        <v>78800</v>
      </c>
      <c r="DI56" s="313">
        <f t="shared" ref="DI56" si="1130">MIN(U56,AC56)</f>
        <v>315500</v>
      </c>
      <c r="DJ56" s="450">
        <f t="shared" ref="DJ56" si="1131">BV56</f>
        <v>315500</v>
      </c>
      <c r="DK56" s="451">
        <f t="shared" ref="DK56" si="1132">IF(ISERROR(DI56-DJ56),"",DI56-DJ56)</f>
        <v>0</v>
      </c>
      <c r="DL56" s="313" t="str">
        <f t="shared" ref="DL56" si="1133">IF(OR($R$5="",$T$5="",$J56="",$O56="",$W56=""),"",IF(W56&lt;=X56,ROUNDDOWN(W56,-2),X56))</f>
        <v/>
      </c>
      <c r="DM56" s="332" t="str">
        <f t="shared" si="26"/>
        <v/>
      </c>
      <c r="DN56" s="330" t="str">
        <f t="shared" si="26"/>
        <v/>
      </c>
      <c r="DO56" s="452" t="str">
        <f t="shared" si="26"/>
        <v/>
      </c>
      <c r="DP56" s="453"/>
      <c r="DQ56" s="454"/>
      <c r="DR56" s="455"/>
      <c r="DS56" s="456">
        <f t="shared" ref="DS56" si="1134">SUM(DP56:DR56)</f>
        <v>0</v>
      </c>
      <c r="DT56" s="350" t="str">
        <f t="shared" ref="DT56" si="1135">IF(ISERROR(DM56*DP56+DN56*DQ56+DO56*DR56),"",DM56*DP56+DN56*DQ56+DO56*DR56)</f>
        <v/>
      </c>
      <c r="DU56" s="326" t="str">
        <f t="shared" ref="DU56" si="1136">IF(ISERROR(DM56*DP56),"",DM56*DP56)</f>
        <v/>
      </c>
      <c r="DV56" s="327" t="str">
        <f t="shared" ref="DV56" si="1137">IF(ISERROR(DN56*DQ56),"",DN56*DQ56)</f>
        <v/>
      </c>
      <c r="DW56" s="327" t="str">
        <f t="shared" ref="DW56" si="1138">IF(ISERROR(DO56*DR56),"",DO56*DR56)</f>
        <v/>
      </c>
      <c r="DX56" s="328">
        <f t="shared" ref="DX56" si="1139">SUM(DU56:DW56)</f>
        <v>0</v>
      </c>
      <c r="DY56" s="457"/>
    </row>
    <row r="57" spans="1:129" s="3" customFormat="1" ht="32.25" customHeight="1">
      <c r="A57" s="1363"/>
      <c r="B57" s="42"/>
      <c r="C57" s="1415" t="str">
        <f t="shared" si="2"/>
        <v>私立大学授業料</v>
      </c>
      <c r="D57" s="1415" t="str">
        <f t="shared" si="3"/>
        <v>私立大学入学金</v>
      </c>
      <c r="E57" s="42"/>
      <c r="F57" s="1363"/>
      <c r="G57" s="1818">
        <v>19</v>
      </c>
      <c r="H57" s="459"/>
      <c r="I57" s="460"/>
      <c r="J57" s="1820" t="s">
        <v>1086</v>
      </c>
      <c r="K57" s="1823"/>
      <c r="L57" s="1823"/>
      <c r="M57" s="1823"/>
      <c r="N57" s="1823"/>
      <c r="O57" s="1823"/>
      <c r="P57" s="1823"/>
      <c r="Q57" s="1823"/>
      <c r="R57" s="1823"/>
      <c r="S57" s="1823"/>
      <c r="T57" s="1823"/>
      <c r="U57" s="1823"/>
      <c r="V57" s="1823"/>
      <c r="W57" s="1823"/>
      <c r="X57" s="1823"/>
      <c r="Y57" s="1301"/>
      <c r="Z57" s="1301"/>
      <c r="AA57" s="1437"/>
      <c r="AB57" s="1301"/>
      <c r="AC57" s="458" t="s">
        <v>652</v>
      </c>
      <c r="AD57" s="354"/>
      <c r="AE57" s="253"/>
      <c r="AF57" s="253"/>
      <c r="AG57" s="878"/>
      <c r="AH57" s="879"/>
      <c r="AI57" s="880"/>
      <c r="AJ57" s="881"/>
      <c r="AK57" s="882"/>
      <c r="AL57" s="883"/>
      <c r="AM57" s="882"/>
      <c r="AN57" s="883"/>
      <c r="AO57" s="884"/>
      <c r="AP57" s="881"/>
      <c r="AQ57" s="882"/>
      <c r="AR57" s="883"/>
      <c r="AS57" s="882"/>
      <c r="AT57" s="883"/>
      <c r="AU57" s="882"/>
      <c r="AV57" s="885"/>
      <c r="AW57" s="886"/>
      <c r="AX57" s="886"/>
      <c r="AY57" s="886"/>
      <c r="AZ57" s="886"/>
      <c r="BA57" s="887"/>
      <c r="BB57" s="888"/>
      <c r="BC57" s="889"/>
      <c r="BD57" s="890"/>
      <c r="BE57" s="891"/>
      <c r="BF57" s="892"/>
      <c r="BG57" s="893"/>
      <c r="BH57" s="894"/>
      <c r="BI57" s="895"/>
      <c r="BJ57" s="896"/>
      <c r="BK57" s="309"/>
      <c r="BL57" s="310"/>
      <c r="BM57" s="897"/>
      <c r="BN57" s="898"/>
      <c r="BO57" s="309"/>
      <c r="BP57" s="310"/>
      <c r="BQ57" s="899"/>
      <c r="BR57" s="900"/>
      <c r="BS57" s="309"/>
      <c r="BT57" s="310"/>
      <c r="BU57" s="897"/>
      <c r="BV57" s="901"/>
      <c r="BW57" s="902"/>
      <c r="BX57" s="310"/>
      <c r="BY57" s="899"/>
      <c r="BZ57" s="903"/>
      <c r="CA57" s="904"/>
      <c r="CB57" s="310"/>
      <c r="CC57" s="899"/>
      <c r="CD57" s="905"/>
      <c r="CE57" s="904"/>
      <c r="CF57" s="310"/>
      <c r="CG57" s="899"/>
      <c r="CH57" s="905"/>
      <c r="CI57" s="906"/>
      <c r="CJ57" s="907"/>
      <c r="CK57" s="908"/>
      <c r="CL57" s="907"/>
      <c r="CM57" s="909"/>
      <c r="CN57" s="910"/>
      <c r="CO57" s="309"/>
      <c r="CP57" s="310"/>
      <c r="CQ57" s="899"/>
      <c r="CR57" s="898"/>
      <c r="CS57" s="902"/>
      <c r="CT57" s="310"/>
      <c r="CU57" s="310"/>
      <c r="CV57" s="311"/>
      <c r="CW57" s="309"/>
      <c r="CX57" s="310"/>
      <c r="CY57" s="899"/>
      <c r="CZ57" s="898"/>
      <c r="DA57" s="309"/>
      <c r="DB57" s="310"/>
      <c r="DC57" s="899"/>
      <c r="DD57" s="898"/>
      <c r="DE57" s="911"/>
      <c r="DF57" s="912"/>
      <c r="DG57" s="904"/>
      <c r="DH57" s="899"/>
      <c r="DI57" s="256"/>
      <c r="DJ57" s="436"/>
      <c r="DK57" s="437"/>
      <c r="DL57" s="256"/>
      <c r="DM57" s="255"/>
      <c r="DN57" s="254"/>
      <c r="DO57" s="438"/>
      <c r="DP57" s="913"/>
      <c r="DQ57" s="914"/>
      <c r="DR57" s="915"/>
      <c r="DS57" s="439"/>
      <c r="DT57" s="312"/>
      <c r="DU57" s="309"/>
      <c r="DV57" s="310"/>
      <c r="DW57" s="310"/>
      <c r="DX57" s="311"/>
      <c r="DY57" s="916"/>
    </row>
    <row r="58" spans="1:129" s="3" customFormat="1" ht="18" customHeight="1">
      <c r="A58" s="305"/>
      <c r="B58" s="174"/>
      <c r="C58" s="1415" t="str">
        <f t="shared" si="4"/>
        <v>私立大学1授業料</v>
      </c>
      <c r="D58" s="1415" t="str">
        <f t="shared" si="5"/>
        <v>私立大学1入学金</v>
      </c>
      <c r="E58" s="174"/>
      <c r="F58" s="305"/>
      <c r="G58" s="1819"/>
      <c r="H58" s="440"/>
      <c r="I58" s="441"/>
      <c r="J58" s="442" t="s">
        <v>651</v>
      </c>
      <c r="K58" s="443"/>
      <c r="L58" s="443"/>
      <c r="M58" s="444"/>
      <c r="N58" s="445" t="s">
        <v>1104</v>
      </c>
      <c r="O58" s="446">
        <v>1</v>
      </c>
      <c r="P58" s="442"/>
      <c r="Q58" s="443"/>
      <c r="R58" s="444"/>
      <c r="S58" s="447"/>
      <c r="T58" s="445"/>
      <c r="U58" s="917">
        <v>631000</v>
      </c>
      <c r="V58" s="313">
        <f>IF(OR($R$5="",$T$5="",$J58="",$O58="",$U58=""),"",IF(ISERROR(VLOOKUP($C58,参照!$P$4:$V$112,5,FALSE)),0,VLOOKUP($C58,参照!$P$4:$V$112,5,FALSE)))</f>
        <v>700000</v>
      </c>
      <c r="W58" s="448"/>
      <c r="X58" s="314" t="str">
        <f>IF(OR($R$5="",$T$5="",$J58="",$O58="",$W58=""),"",IF(ISERROR(VLOOKUP($D58,参照!$P$4:$V$112,5,FALSE)),0,VLOOKUP($D58,参照!$P$4:$V$112,5,FALSE)))</f>
        <v/>
      </c>
      <c r="Y58" s="315"/>
      <c r="Z58" s="315"/>
      <c r="AA58" s="1177"/>
      <c r="AB58" s="348">
        <f t="shared" ref="AB58" si="1140">IF(AND(U58&gt;AC58,AD58=12),1,0)</f>
        <v>0</v>
      </c>
      <c r="AC58" s="356">
        <v>315500</v>
      </c>
      <c r="AD58" s="355">
        <f t="shared" ref="AD58" si="1141">IF(SUM(AJ58,AL58,AN58,AP58,AR58,AT58)&gt;12,"ｴﾗｰ",SUM(AJ58,AL58,AN58,AP58,AR58,AT58))</f>
        <v>8</v>
      </c>
      <c r="AE58" s="317"/>
      <c r="AF58" s="317">
        <f t="shared" ref="AF58" si="1142">IF(OR($R$5="",$T$5="",$J58="",$O58="",$U58="",AD58=0),"",IF(ISERROR(MIN(ROUNDDOWN(MIN(U58,V58),-2)/12,ROUNDDOWN(AC58,-2)/AD58)),"",MIN(ROUNDDOWN(MIN(U58,V58),-2)/12,ROUNDDOWN(AC58,-2)/AD58)))</f>
        <v>39437.5</v>
      </c>
      <c r="AG58" s="319">
        <v>1</v>
      </c>
      <c r="AH58" s="762">
        <f t="shared" ref="AH58" si="1143">SUMIF($CJ58:$CJ58,"&gt;0",$AG58:$AG58)</f>
        <v>1</v>
      </c>
      <c r="AI58" s="763">
        <f t="shared" ref="AI58" si="1144">SUMIF($CL58:$CL58,"&gt;0",$AG58:$AG58)</f>
        <v>1</v>
      </c>
      <c r="AJ58" s="580">
        <v>6</v>
      </c>
      <c r="AK58" s="579">
        <v>0.66666666666666663</v>
      </c>
      <c r="AL58" s="449"/>
      <c r="AM58" s="579"/>
      <c r="AN58" s="449"/>
      <c r="AO58" s="1197"/>
      <c r="AP58" s="580">
        <v>2</v>
      </c>
      <c r="AQ58" s="579">
        <v>0.33333333333333331</v>
      </c>
      <c r="AR58" s="449"/>
      <c r="AS58" s="579"/>
      <c r="AT58" s="449"/>
      <c r="AU58" s="579"/>
      <c r="AV58" s="581" t="str">
        <f t="shared" ref="AV58" si="1145">IF(AND($AJ58&gt;0,$AK58=""),"×",IF(AND($AJ58="",$AK58&lt;&gt;""),"×",IF(AND($AK58&lt;&gt;"",$AK58=$AM58),"×",IF(AND($AK58&lt;&gt;"",$AK58=$AO58),"×",IF(AND($AM58&lt;&gt;"",$AM58=$AO58),"×","○")))))</f>
        <v>○</v>
      </c>
      <c r="AW58" s="582" t="str">
        <f t="shared" ref="AW58" si="1146">IF(AND($AL58&gt;0,$AM58=""),"×",IF(AND($AL58="",$AM58&lt;&gt;""),"×",IF(AND($AK58&lt;&gt;"",$AK58=$AM58),"×",IF(AND($AK58&lt;&gt;"",$AK58=$AO58),"×",IF(AND($AM58&lt;&gt;"",$AM58=$AO58),"×","○")))))</f>
        <v>○</v>
      </c>
      <c r="AX58" s="582" t="str">
        <f t="shared" ref="AX58" si="1147">IF(AND($AN58&gt;0,$AO58=""),"×",IF(AND($AN58="",$AO58&lt;&gt;""),"×",IF(AND($AK58&lt;&gt;"",$AK58=$AM58),"×",IF(AND($AK58&lt;&gt;"",$AK58=$AO58),"×",IF(AND($AM58&lt;&gt;"",$AM58=$AO58),"×","○")))))</f>
        <v>○</v>
      </c>
      <c r="AY58" s="582" t="str">
        <f t="shared" ref="AY58" si="1148">IF(AND($AD58=0,$AP58="",$AQ58=""),"○",IF(AND($AP58&gt;0,$AQ58=""),"×",IF(AND($AP58="",$AQ58&lt;&gt;""),"×",IF(AND($AQ58&lt;&gt;"",$AQ58=$AS58),"×",IF(AND($AQ58&lt;&gt;"",$AQ58=$AU58),"×",IF(AND($AS58&lt;&gt;"",$AS58=$AU58),"×","○"))))))</f>
        <v>○</v>
      </c>
      <c r="AZ58" s="582" t="str">
        <f t="shared" ref="AZ58" si="1149">IF(AND($AR58&gt;0,$AS58=""),"×",IF(AND($AR58="",$AS58&lt;&gt;""),"×",IF(AND($AQ58&lt;&gt;"",$AQ58=$AS58),"×",IF(AND($AQ58&lt;&gt;"",$AQ58=$AU58),"×",IF(AND($AS58&lt;&gt;"",$AS58=$AU58),"×","○")))))</f>
        <v>○</v>
      </c>
      <c r="BA58" s="583" t="str">
        <f t="shared" ref="BA58" si="1150">IF(AND($AT58&gt;0,$AU58=""),"×",IF(AND($AT58="",$AU58&lt;&gt;""),"×",IF(AND($AQ58&lt;&gt;"",$AQ58=$AS58),"×",IF(AND($AQ58&lt;&gt;"",$AQ58=$AU58),"×",IF(AND($AS58&lt;&gt;"",$AS58=$AU58),"×","○")))))</f>
        <v>○</v>
      </c>
      <c r="BB58" s="584">
        <f t="shared" ref="BB58" si="1151">COUNTIF(AV58:BA58,"×")</f>
        <v>0</v>
      </c>
      <c r="BC58" s="770">
        <f t="shared" ref="BC58" si="1152">IF(SUM($AJ58,$AL58,$AN58,$AP58,$AR58,$AT58)&gt;12,"ｴﾗｰ",SUMIF($AK58,BC$15,$AJ58)+SUMIF($AM58,BC$15,$AL58)+SUMIF($AO58,BC$15,$AN58)+SUMIF($AQ58,BC$15,$AP58)+SUMIF($AS58,BC$15,$AR58)+SUMIF($AU58,BC$15,$AT58))</f>
        <v>0</v>
      </c>
      <c r="BD58" s="771">
        <f t="shared" si="7"/>
        <v>6</v>
      </c>
      <c r="BE58" s="772">
        <f t="shared" si="7"/>
        <v>2</v>
      </c>
      <c r="BF58" s="588">
        <f t="shared" ref="BF58" si="1153">IF(BB58&gt;0,"ｴﾗｰ",IF(SUM(BC58:BE58)&gt;12,"ｴﾗｰ",SUM(BC58:BE58)))</f>
        <v>8</v>
      </c>
      <c r="BG58" s="507">
        <f t="shared" ref="BG58" si="1154">IF(SUM($AJ58,$AL58,$AN58,$AP58,$AR58,$AT58)&gt;12,"ｴﾗｰ",SUMIF($AK58,BG$15,$AJ58)+SUMIF($AM58,BG$15,$AL58)+SUMIF($AO58,BG$15,$AN58))</f>
        <v>0</v>
      </c>
      <c r="BH58" s="508">
        <f t="shared" si="8"/>
        <v>6</v>
      </c>
      <c r="BI58" s="509">
        <f t="shared" si="8"/>
        <v>0</v>
      </c>
      <c r="BJ58" s="510">
        <f t="shared" ref="BJ58" si="1155">SUM(BG58:BI58)</f>
        <v>6</v>
      </c>
      <c r="BK58" s="326">
        <f t="array" ref="BK58">IF($BB58&gt;0,"ｴﾗｰ",SUM(IF($AJ58:$AO58=BK$15,IF($AJ$17:$AO$17="○",$AG58))))</f>
        <v>0</v>
      </c>
      <c r="BL58" s="327">
        <f t="array" ref="BL58">IF($BB58&gt;0,"ｴﾗｰ",SUM(IF($AJ58:$AO58=BL$15,IF($AJ$17:$AO$17="○",$AG58))))</f>
        <v>1</v>
      </c>
      <c r="BM58" s="489">
        <f t="array" ref="BM58">IF($BB58&gt;0,"ｴﾗｰ",SUM(IF($AJ58:$AO58=BM$15,IF($AJ$17:$AO$17="○",$AG58))))</f>
        <v>0</v>
      </c>
      <c r="BN58" s="495">
        <f t="shared" ref="BN58" si="1156">SUM(BK58:BM58)</f>
        <v>1</v>
      </c>
      <c r="BO58" s="326">
        <f t="array" ref="BO58">IF($BB58&gt;0,"ｴﾗｰ",SUM(IF($AP58:$AU58=BO$15,IF($AP55:$AU55="○",$AG58))))</f>
        <v>0</v>
      </c>
      <c r="BP58" s="327">
        <f t="array" ref="BP58">IF($BB58&gt;0,"ｴﾗｰ",SUM(IF($AP58:$AU58=BP$15,IF($AP55:$AU55="○",$AG58))))</f>
        <v>0</v>
      </c>
      <c r="BQ58" s="496">
        <f t="array" ref="BQ58">IF($BB58&gt;0,"ｴﾗｰ",SUM(IF($AP58:$AU58=BQ$15,IF($AP55:$AU55="○",$AG58))))</f>
        <v>0</v>
      </c>
      <c r="BR58" s="491">
        <f t="shared" ref="BR58" si="1157">SUM(BO58:BQ58)</f>
        <v>0</v>
      </c>
      <c r="BS58" s="326">
        <f t="shared" ref="BS58" si="1158">IF($BB58&gt;0,"ｴﾗｰ",IF(ISERROR($AF58*BC58*BS$15),"",$AF58*BC58*BS$15))</f>
        <v>0</v>
      </c>
      <c r="BT58" s="327">
        <f t="shared" ref="BT58" si="1159">IF($BB58&gt;0,"ｴﾗｰ",IF(ISERROR($AF58*BD58*BT$15),"",$AF58*BD58*BT$15))</f>
        <v>157750</v>
      </c>
      <c r="BU58" s="489">
        <f t="shared" ref="BU58" si="1160">IF($BB58&gt;0,"ｴﾗｰ",IF(ISERROR($AF58*BE58*BU$15),"",$AF58*BE58*BU$15))</f>
        <v>26291.666666666664</v>
      </c>
      <c r="BV58" s="919">
        <f t="shared" ref="BV58" si="1161">IF($BB58&gt;0,"",ROUNDUP(SUM($BS58:$BU58),-2))</f>
        <v>184100</v>
      </c>
      <c r="BW58" s="513">
        <f t="shared" ref="BW58" si="1162">IF($BB58&gt;0,"ｴﾗｰ",IF(ISERROR($AF58*BG58*BW$15),"ｴﾗｰ",$AF58*BG58*BW$15))</f>
        <v>0</v>
      </c>
      <c r="BX58" s="327">
        <f t="shared" ref="BX58" si="1163">IF($BB58&gt;0,"ｴﾗｰ",IF(ISERROR($AF58*BH58*BX$15),"ｴﾗｰ",$AF58*BH58*BX$15))</f>
        <v>157750</v>
      </c>
      <c r="BY58" s="496">
        <f t="shared" ref="BY58" si="1164">IF($BB58&gt;0,"ｴﾗｰ",IF(ISERROR($AF58*BI58*BY$15),"ｴﾗｰ",$AF58*BI58*BY$15))</f>
        <v>0</v>
      </c>
      <c r="BZ58" s="629">
        <f t="shared" ref="BZ58" si="1165">IF(BB58&gt;0,"ｴﾗｰ",ROUNDUP(SUM(BW58:BY58),-2))</f>
        <v>157800</v>
      </c>
      <c r="CA58" s="529">
        <f t="shared" ref="CA58" si="1166">IF(ISERROR(ROUNDUP(BW58,-2)),"",ROUNDUP(BW58,-2))</f>
        <v>0</v>
      </c>
      <c r="CB58" s="327">
        <f t="shared" ref="CB58" si="1167">IF(ISERROR(ROUNDUP(BX58,-2)),"",ROUNDUP(BX58,-2))</f>
        <v>157800</v>
      </c>
      <c r="CC58" s="496">
        <f t="shared" ref="CC58" si="1168">IF(ISERROR(CD58-CA58-CB58),"",CD58-CA58-CB58)</f>
        <v>0</v>
      </c>
      <c r="CD58" s="636">
        <f t="shared" ref="CD58" si="1169">BZ58</f>
        <v>157800</v>
      </c>
      <c r="CE58" s="529">
        <f t="shared" ref="CE58" si="1170">IF(ISERROR(ROUNDUP(BS58,-2)-CA58),"",ROUNDUP(BS58,-2)-CA58)</f>
        <v>0</v>
      </c>
      <c r="CF58" s="327">
        <f t="shared" ref="CF58" si="1171">IF(ISERROR(ROUNDUP(BT58,-2)-CB58),"",ROUNDUP(BT58,-2)-CB58)</f>
        <v>0</v>
      </c>
      <c r="CG58" s="496">
        <f t="shared" ref="CG58" si="1172">IF(ISERROR(CH58-CE58-CF58),"",CH58-CE58-CF58)</f>
        <v>26300</v>
      </c>
      <c r="CH58" s="636">
        <f t="shared" ref="CH58" si="1173">IF(ISERROR(BV58-CD58),"",BV58-CD58)</f>
        <v>26300</v>
      </c>
      <c r="CI58" s="536">
        <f t="shared" ref="CI58" si="1174">IF($BV58=0,"",SUM(AJ58,AL58,AN58))</f>
        <v>6</v>
      </c>
      <c r="CJ58" s="516">
        <f t="shared" ref="CJ58" si="1175">IF($BV58=0,"",BZ58)</f>
        <v>157800</v>
      </c>
      <c r="CK58" s="523">
        <f t="shared" ref="CK58" si="1176">IF($BV58=0,"",SUM(AP58,AR58,AT58))</f>
        <v>2</v>
      </c>
      <c r="CL58" s="516">
        <f t="shared" ref="CL58" si="1177">IF($BV58=0,"",IF(ISERROR(CN58-CJ58),"",CN58-CJ58))</f>
        <v>26300</v>
      </c>
      <c r="CM58" s="525">
        <f t="shared" ref="CM58" si="1178">IF($BV58=0,"",SUM(CI58,CK58))</f>
        <v>8</v>
      </c>
      <c r="CN58" s="519">
        <f t="shared" ref="CN58" si="1179">IF($BV58=0,"",BV58)</f>
        <v>184100</v>
      </c>
      <c r="CO58" s="326">
        <f t="shared" ref="CO58" si="1180">IF(ISERROR(ROUNDUP(BS58,-2)),"",ROUNDUP(BS58,-2))</f>
        <v>0</v>
      </c>
      <c r="CP58" s="327">
        <f t="shared" ref="CP58" si="1181">IF(ISERROR(ROUNDUP(BT58,-2)),"",ROUNDUP(BT58,-2))</f>
        <v>157800</v>
      </c>
      <c r="CQ58" s="496">
        <f t="shared" ref="CQ58" si="1182">IF(ISERROR(CR58-CO58-CP58),"",CR58-CO58-CP58)</f>
        <v>26300</v>
      </c>
      <c r="CR58" s="495">
        <f t="shared" ref="CR58" si="1183">BV58</f>
        <v>184100</v>
      </c>
      <c r="CS58" s="513">
        <f t="shared" ref="CS58" si="1184">IF(ISERROR(CO58*$AG58),"",CO58*$AG58)</f>
        <v>0</v>
      </c>
      <c r="CT58" s="327">
        <f t="shared" ref="CT58" si="1185">IF(ISERROR(CP58*$AG58),"",CP58*$AG58)</f>
        <v>157800</v>
      </c>
      <c r="CU58" s="327">
        <f t="shared" ref="CU58" si="1186">IF(ISERROR(CQ58*$AG58),"",CQ58*$AG58)</f>
        <v>26300</v>
      </c>
      <c r="CV58" s="328">
        <f t="shared" ref="CV58" si="1187">IF(ISERROR(BV58*$AG58),"",BV58*$AG58)</f>
        <v>184100</v>
      </c>
      <c r="CW58" s="326">
        <f t="shared" ref="CW58" si="1188">IF(ISERROR(ROUNDUP(CA58*$AG58,-2)),"",ROUNDUP(CA58*$AG58,-2))</f>
        <v>0</v>
      </c>
      <c r="CX58" s="327">
        <f t="shared" ref="CX58" si="1189">IF(ISERROR(ROUNDUP(CB58*$AG58,-2)),"",ROUNDUP(CB58*$AG58,-2))</f>
        <v>157800</v>
      </c>
      <c r="CY58" s="496">
        <f t="shared" ref="CY58" si="1190">IF(CC58&lt;100,0,IF(ISERROR(CC58*$AG58),0,CC58*$AG58))</f>
        <v>0</v>
      </c>
      <c r="CZ58" s="495"/>
      <c r="DA58" s="326">
        <f t="shared" ref="DA58" si="1191">IF(ISERROR(ROUNDUP(CE58*$AG58,-2)),"",ROUNDUP(CE58*$AG58,-2))</f>
        <v>0</v>
      </c>
      <c r="DB58" s="327">
        <f t="shared" ref="DB58" si="1192">IF(ISERROR(ROUNDUP(CF58*$AG58,-2)),"",ROUNDUP(CF58*$AG58,-2))</f>
        <v>0</v>
      </c>
      <c r="DC58" s="496">
        <f t="shared" ref="DC58" si="1193">IF(CG58&lt;100,0,IF(ISERROR(CG58*$AG58),0,CG58*$AG58))</f>
        <v>26300</v>
      </c>
      <c r="DD58" s="495"/>
      <c r="DE58" s="337" t="s">
        <v>1116</v>
      </c>
      <c r="DF58" s="527">
        <f t="shared" ref="DF58" si="1194">IF(ISERROR(BV58*AG58),"",BV58*AG58)</f>
        <v>184100</v>
      </c>
      <c r="DG58" s="529">
        <f t="shared" ref="DG58" si="1195">IF(ISERROR(CJ58*$AG58),"",CJ58*$AG58)</f>
        <v>157800</v>
      </c>
      <c r="DH58" s="496">
        <f t="shared" ref="DH58" si="1196">IF(ISERROR(CL58*$AG58),"",CL58*$AG58)</f>
        <v>26300</v>
      </c>
      <c r="DI58" s="313">
        <f t="shared" ref="DI58" si="1197">MIN(U58,AC58)</f>
        <v>315500</v>
      </c>
      <c r="DJ58" s="450">
        <f t="shared" ref="DJ58" si="1198">BV58</f>
        <v>184100</v>
      </c>
      <c r="DK58" s="451">
        <f t="shared" ref="DK58" si="1199">IF(ISERROR(DI58-DJ58),"",DI58-DJ58)</f>
        <v>131400</v>
      </c>
      <c r="DL58" s="313" t="str">
        <f t="shared" ref="DL58" si="1200">IF(OR($R$5="",$T$5="",$J58="",$O58="",$W58=""),"",IF(W58&lt;=X58,ROUNDDOWN(W58,-2),X58))</f>
        <v/>
      </c>
      <c r="DM58" s="332" t="str">
        <f t="shared" si="26"/>
        <v/>
      </c>
      <c r="DN58" s="330" t="str">
        <f t="shared" si="26"/>
        <v/>
      </c>
      <c r="DO58" s="452" t="str">
        <f t="shared" si="26"/>
        <v/>
      </c>
      <c r="DP58" s="453"/>
      <c r="DQ58" s="454"/>
      <c r="DR58" s="455"/>
      <c r="DS58" s="456">
        <f t="shared" ref="DS58" si="1201">SUM(DP58:DR58)</f>
        <v>0</v>
      </c>
      <c r="DT58" s="350" t="str">
        <f t="shared" ref="DT58" si="1202">IF(ISERROR(DM58*DP58+DN58*DQ58+DO58*DR58),"",DM58*DP58+DN58*DQ58+DO58*DR58)</f>
        <v/>
      </c>
      <c r="DU58" s="326" t="str">
        <f t="shared" ref="DU58" si="1203">IF(ISERROR(DM58*DP58),"",DM58*DP58)</f>
        <v/>
      </c>
      <c r="DV58" s="327" t="str">
        <f t="shared" ref="DV58" si="1204">IF(ISERROR(DN58*DQ58),"",DN58*DQ58)</f>
        <v/>
      </c>
      <c r="DW58" s="327" t="str">
        <f t="shared" ref="DW58" si="1205">IF(ISERROR(DO58*DR58),"",DO58*DR58)</f>
        <v/>
      </c>
      <c r="DX58" s="328">
        <f t="shared" ref="DX58" si="1206">SUM(DU58:DW58)</f>
        <v>0</v>
      </c>
      <c r="DY58" s="457"/>
    </row>
    <row r="59" spans="1:129" s="3" customFormat="1" ht="62.25" customHeight="1">
      <c r="A59" s="1363"/>
      <c r="B59" s="42"/>
      <c r="C59" s="1415" t="str">
        <f t="shared" si="2"/>
        <v>私立大学授業料</v>
      </c>
      <c r="D59" s="1415" t="str">
        <f t="shared" si="3"/>
        <v>私立大学入学金</v>
      </c>
      <c r="E59" s="42"/>
      <c r="F59" s="1363"/>
      <c r="G59" s="1818">
        <v>20</v>
      </c>
      <c r="H59" s="459"/>
      <c r="I59" s="460"/>
      <c r="J59" s="1820" t="s">
        <v>1170</v>
      </c>
      <c r="K59" s="1823"/>
      <c r="L59" s="1823"/>
      <c r="M59" s="1823"/>
      <c r="N59" s="1823"/>
      <c r="O59" s="1823"/>
      <c r="P59" s="1823"/>
      <c r="Q59" s="1823"/>
      <c r="R59" s="1823"/>
      <c r="S59" s="1823"/>
      <c r="T59" s="1823"/>
      <c r="U59" s="1823"/>
      <c r="V59" s="1823"/>
      <c r="W59" s="1823"/>
      <c r="X59" s="1823"/>
      <c r="Y59" s="1301"/>
      <c r="Z59" s="1301"/>
      <c r="AA59" s="1437"/>
      <c r="AB59" s="1301"/>
      <c r="AC59" s="458" t="s">
        <v>652</v>
      </c>
      <c r="AD59" s="354"/>
      <c r="AE59" s="253"/>
      <c r="AF59" s="253"/>
      <c r="AG59" s="878"/>
      <c r="AH59" s="879"/>
      <c r="AI59" s="880"/>
      <c r="AJ59" s="881"/>
      <c r="AK59" s="882"/>
      <c r="AL59" s="883"/>
      <c r="AM59" s="882"/>
      <c r="AN59" s="883"/>
      <c r="AO59" s="884"/>
      <c r="AP59" s="881"/>
      <c r="AQ59" s="882"/>
      <c r="AR59" s="883"/>
      <c r="AS59" s="882"/>
      <c r="AT59" s="883"/>
      <c r="AU59" s="882"/>
      <c r="AV59" s="885"/>
      <c r="AW59" s="886"/>
      <c r="AX59" s="886"/>
      <c r="AY59" s="886"/>
      <c r="AZ59" s="886"/>
      <c r="BA59" s="887"/>
      <c r="BB59" s="888"/>
      <c r="BC59" s="889"/>
      <c r="BD59" s="890"/>
      <c r="BE59" s="891"/>
      <c r="BF59" s="892"/>
      <c r="BG59" s="893"/>
      <c r="BH59" s="894"/>
      <c r="BI59" s="895"/>
      <c r="BJ59" s="896"/>
      <c r="BK59" s="309"/>
      <c r="BL59" s="310"/>
      <c r="BM59" s="897"/>
      <c r="BN59" s="898"/>
      <c r="BO59" s="309"/>
      <c r="BP59" s="310"/>
      <c r="BQ59" s="899"/>
      <c r="BR59" s="900"/>
      <c r="BS59" s="309"/>
      <c r="BT59" s="310"/>
      <c r="BU59" s="897"/>
      <c r="BV59" s="901"/>
      <c r="BW59" s="902"/>
      <c r="BX59" s="310"/>
      <c r="BY59" s="899"/>
      <c r="BZ59" s="903"/>
      <c r="CA59" s="904"/>
      <c r="CB59" s="310"/>
      <c r="CC59" s="899"/>
      <c r="CD59" s="905"/>
      <c r="CE59" s="904"/>
      <c r="CF59" s="310"/>
      <c r="CG59" s="899"/>
      <c r="CH59" s="905"/>
      <c r="CI59" s="906"/>
      <c r="CJ59" s="907"/>
      <c r="CK59" s="908"/>
      <c r="CL59" s="907"/>
      <c r="CM59" s="909"/>
      <c r="CN59" s="910"/>
      <c r="CO59" s="309"/>
      <c r="CP59" s="310"/>
      <c r="CQ59" s="899"/>
      <c r="CR59" s="898"/>
      <c r="CS59" s="902"/>
      <c r="CT59" s="310"/>
      <c r="CU59" s="310"/>
      <c r="CV59" s="311"/>
      <c r="CW59" s="309"/>
      <c r="CX59" s="310"/>
      <c r="CY59" s="899"/>
      <c r="CZ59" s="898"/>
      <c r="DA59" s="309"/>
      <c r="DB59" s="310"/>
      <c r="DC59" s="899"/>
      <c r="DD59" s="898"/>
      <c r="DE59" s="911"/>
      <c r="DF59" s="912"/>
      <c r="DG59" s="904"/>
      <c r="DH59" s="899"/>
      <c r="DI59" s="256"/>
      <c r="DJ59" s="436"/>
      <c r="DK59" s="437"/>
      <c r="DL59" s="256"/>
      <c r="DM59" s="255"/>
      <c r="DN59" s="254"/>
      <c r="DO59" s="438"/>
      <c r="DP59" s="913"/>
      <c r="DQ59" s="914"/>
      <c r="DR59" s="915"/>
      <c r="DS59" s="439"/>
      <c r="DT59" s="312"/>
      <c r="DU59" s="309"/>
      <c r="DV59" s="310"/>
      <c r="DW59" s="310"/>
      <c r="DX59" s="311"/>
      <c r="DY59" s="916"/>
    </row>
    <row r="60" spans="1:129" s="3" customFormat="1" ht="18" customHeight="1">
      <c r="A60" s="305"/>
      <c r="B60" s="174"/>
      <c r="C60" s="1415" t="str">
        <f t="shared" si="4"/>
        <v>私立大学1授業料</v>
      </c>
      <c r="D60" s="1415" t="str">
        <f t="shared" si="5"/>
        <v>私立大学1入学金</v>
      </c>
      <c r="E60" s="174"/>
      <c r="F60" s="305"/>
      <c r="G60" s="1819"/>
      <c r="H60" s="440"/>
      <c r="I60" s="441"/>
      <c r="J60" s="442" t="s">
        <v>651</v>
      </c>
      <c r="K60" s="443"/>
      <c r="L60" s="443"/>
      <c r="M60" s="444"/>
      <c r="N60" s="445" t="s">
        <v>658</v>
      </c>
      <c r="O60" s="446">
        <v>1</v>
      </c>
      <c r="P60" s="442"/>
      <c r="Q60" s="443"/>
      <c r="R60" s="444"/>
      <c r="S60" s="447"/>
      <c r="T60" s="445"/>
      <c r="U60" s="917">
        <v>631000</v>
      </c>
      <c r="V60" s="313">
        <f>IF(OR($R$5="",$T$5="",$J60="",$O60="",$U60=""),"",IF(ISERROR(VLOOKUP($C60,参照!$P$4:$V$112,5,FALSE)),0,VLOOKUP($C60,参照!$P$4:$V$112,5,FALSE)))</f>
        <v>700000</v>
      </c>
      <c r="W60" s="448"/>
      <c r="X60" s="314" t="str">
        <f>IF(OR($R$5="",$T$5="",$J60="",$O60="",$W60=""),"",IF(ISERROR(VLOOKUP($D60,参照!$P$4:$V$112,5,FALSE)),0,VLOOKUP($D60,参照!$P$4:$V$112,5,FALSE)))</f>
        <v/>
      </c>
      <c r="Y60" s="315"/>
      <c r="Z60" s="315"/>
      <c r="AA60" s="1177"/>
      <c r="AB60" s="348">
        <f t="shared" ref="AB60" si="1207">IF(AND(U60&gt;AC60,AD60=12),1,0)</f>
        <v>0</v>
      </c>
      <c r="AC60" s="356">
        <v>631000</v>
      </c>
      <c r="AD60" s="355">
        <f t="shared" ref="AD60" si="1208">IF(SUM(AJ60,AL60,AN60,AP60,AR60,AT60)&gt;12,"ｴﾗｰ",SUM(AJ60,AL60,AN60,AP60,AR60,AT60))</f>
        <v>8</v>
      </c>
      <c r="AE60" s="317"/>
      <c r="AF60" s="317">
        <f t="shared" ref="AF60" si="1209">IF(OR($R$5="",$T$5="",$J60="",$O60="",$U60="",AD60=0),"",IF(ISERROR(MIN(ROUNDDOWN(MIN(U60,V60),-2)/12,ROUNDDOWN(AC60,-2)/AD60)),"",MIN(ROUNDDOWN(MIN(U60,V60),-2)/12,ROUNDDOWN(AC60,-2)/AD60)))</f>
        <v>52583.333333333336</v>
      </c>
      <c r="AG60" s="319">
        <v>1</v>
      </c>
      <c r="AH60" s="762">
        <f t="shared" ref="AH60" si="1210">SUMIF($CJ60:$CJ60,"&gt;0",$AG60:$AG60)</f>
        <v>1</v>
      </c>
      <c r="AI60" s="763">
        <f t="shared" ref="AI60" si="1211">SUMIF($CL60:$CL60,"&gt;0",$AG60:$AG60)</f>
        <v>1</v>
      </c>
      <c r="AJ60" s="580">
        <v>6</v>
      </c>
      <c r="AK60" s="579">
        <v>1</v>
      </c>
      <c r="AL60" s="449"/>
      <c r="AM60" s="579"/>
      <c r="AN60" s="449"/>
      <c r="AO60" s="1197"/>
      <c r="AP60" s="580">
        <v>2</v>
      </c>
      <c r="AQ60" s="579">
        <v>1</v>
      </c>
      <c r="AR60" s="449"/>
      <c r="AS60" s="579"/>
      <c r="AT60" s="449"/>
      <c r="AU60" s="579"/>
      <c r="AV60" s="581" t="str">
        <f t="shared" ref="AV60" si="1212">IF(AND($AJ60&gt;0,$AK60=""),"×",IF(AND($AJ60="",$AK60&lt;&gt;""),"×",IF(AND($AK60&lt;&gt;"",$AK60=$AM60),"×",IF(AND($AK60&lt;&gt;"",$AK60=$AO60),"×",IF(AND($AM60&lt;&gt;"",$AM60=$AO60),"×","○")))))</f>
        <v>○</v>
      </c>
      <c r="AW60" s="582" t="str">
        <f t="shared" ref="AW60" si="1213">IF(AND($AL60&gt;0,$AM60=""),"×",IF(AND($AL60="",$AM60&lt;&gt;""),"×",IF(AND($AK60&lt;&gt;"",$AK60=$AM60),"×",IF(AND($AK60&lt;&gt;"",$AK60=$AO60),"×",IF(AND($AM60&lt;&gt;"",$AM60=$AO60),"×","○")))))</f>
        <v>○</v>
      </c>
      <c r="AX60" s="582" t="str">
        <f t="shared" ref="AX60" si="1214">IF(AND($AN60&gt;0,$AO60=""),"×",IF(AND($AN60="",$AO60&lt;&gt;""),"×",IF(AND($AK60&lt;&gt;"",$AK60=$AM60),"×",IF(AND($AK60&lt;&gt;"",$AK60=$AO60),"×",IF(AND($AM60&lt;&gt;"",$AM60=$AO60),"×","○")))))</f>
        <v>○</v>
      </c>
      <c r="AY60" s="582" t="str">
        <f t="shared" ref="AY60" si="1215">IF(AND($AD60=0,$AP60="",$AQ60=""),"○",IF(AND($AP60&gt;0,$AQ60=""),"×",IF(AND($AP60="",$AQ60&lt;&gt;""),"×",IF(AND($AQ60&lt;&gt;"",$AQ60=$AS60),"×",IF(AND($AQ60&lt;&gt;"",$AQ60=$AU60),"×",IF(AND($AS60&lt;&gt;"",$AS60=$AU60),"×","○"))))))</f>
        <v>○</v>
      </c>
      <c r="AZ60" s="582" t="str">
        <f t="shared" ref="AZ60" si="1216">IF(AND($AR60&gt;0,$AS60=""),"×",IF(AND($AR60="",$AS60&lt;&gt;""),"×",IF(AND($AQ60&lt;&gt;"",$AQ60=$AS60),"×",IF(AND($AQ60&lt;&gt;"",$AQ60=$AU60),"×",IF(AND($AS60&lt;&gt;"",$AS60=$AU60),"×","○")))))</f>
        <v>○</v>
      </c>
      <c r="BA60" s="583" t="str">
        <f t="shared" ref="BA60" si="1217">IF(AND($AT60&gt;0,$AU60=""),"×",IF(AND($AT60="",$AU60&lt;&gt;""),"×",IF(AND($AQ60&lt;&gt;"",$AQ60=$AS60),"×",IF(AND($AQ60&lt;&gt;"",$AQ60=$AU60),"×",IF(AND($AS60&lt;&gt;"",$AS60=$AU60),"×","○")))))</f>
        <v>○</v>
      </c>
      <c r="BB60" s="584">
        <f t="shared" ref="BB60" si="1218">COUNTIF(AV60:BA60,"×")</f>
        <v>0</v>
      </c>
      <c r="BC60" s="770">
        <f t="shared" ref="BC60" si="1219">IF(SUM($AJ60,$AL60,$AN60,$AP60,$AR60,$AT60)&gt;12,"ｴﾗｰ",SUMIF($AK60,BC$15,$AJ60)+SUMIF($AM60,BC$15,$AL60)+SUMIF($AO60,BC$15,$AN60)+SUMIF($AQ60,BC$15,$AP60)+SUMIF($AS60,BC$15,$AR60)+SUMIF($AU60,BC$15,$AT60))</f>
        <v>8</v>
      </c>
      <c r="BD60" s="771">
        <f t="shared" si="7"/>
        <v>0</v>
      </c>
      <c r="BE60" s="772">
        <f t="shared" si="7"/>
        <v>0</v>
      </c>
      <c r="BF60" s="588">
        <f t="shared" ref="BF60" si="1220">IF(BB60&gt;0,"ｴﾗｰ",IF(SUM(BC60:BE60)&gt;12,"ｴﾗｰ",SUM(BC60:BE60)))</f>
        <v>8</v>
      </c>
      <c r="BG60" s="507">
        <f t="shared" ref="BG60" si="1221">IF(SUM($AJ60,$AL60,$AN60,$AP60,$AR60,$AT60)&gt;12,"ｴﾗｰ",SUMIF($AK60,BG$15,$AJ60)+SUMIF($AM60,BG$15,$AL60)+SUMIF($AO60,BG$15,$AN60))</f>
        <v>6</v>
      </c>
      <c r="BH60" s="508">
        <f t="shared" si="8"/>
        <v>0</v>
      </c>
      <c r="BI60" s="509">
        <f t="shared" si="8"/>
        <v>0</v>
      </c>
      <c r="BJ60" s="510">
        <f t="shared" ref="BJ60" si="1222">SUM(BG60:BI60)</f>
        <v>6</v>
      </c>
      <c r="BK60" s="326">
        <f t="array" ref="BK60">IF($BB60&gt;0,"ｴﾗｰ",SUM(IF($AJ60:$AO60=BK$15,IF($AJ$17:$AO$17="○",$AG60))))</f>
        <v>1</v>
      </c>
      <c r="BL60" s="327">
        <f t="array" ref="BL60">IF($BB60&gt;0,"ｴﾗｰ",SUM(IF($AJ60:$AO60=BL$15,IF($AJ$17:$AO$17="○",$AG60))))</f>
        <v>0</v>
      </c>
      <c r="BM60" s="489">
        <f t="array" ref="BM60">IF($BB60&gt;0,"ｴﾗｰ",SUM(IF($AJ60:$AO60=BM$15,IF($AJ$17:$AO$17="○",$AG60))))</f>
        <v>0</v>
      </c>
      <c r="BN60" s="495">
        <f t="shared" ref="BN60" si="1223">SUM(BK60:BM60)</f>
        <v>1</v>
      </c>
      <c r="BO60" s="326">
        <f t="array" ref="BO60">IF($BB60&gt;0,"ｴﾗｰ",SUM(IF($AP60:$AU60=BO$15,IF($AP57:$AU57="○",$AG60))))</f>
        <v>0</v>
      </c>
      <c r="BP60" s="327">
        <f t="array" ref="BP60">IF($BB60&gt;0,"ｴﾗｰ",SUM(IF($AP60:$AU60=BP$15,IF($AP57:$AU57="○",$AG60))))</f>
        <v>0</v>
      </c>
      <c r="BQ60" s="496">
        <f t="array" ref="BQ60">IF($BB60&gt;0,"ｴﾗｰ",SUM(IF($AP60:$AU60=BQ$15,IF($AP57:$AU57="○",$AG60))))</f>
        <v>0</v>
      </c>
      <c r="BR60" s="491">
        <f t="shared" ref="BR60" si="1224">SUM(BO60:BQ60)</f>
        <v>0</v>
      </c>
      <c r="BS60" s="326">
        <f t="shared" ref="BS60" si="1225">IF($BB60&gt;0,"ｴﾗｰ",IF(ISERROR($AF60*BC60*BS$15),"",$AF60*BC60*BS$15))</f>
        <v>420666.66666666669</v>
      </c>
      <c r="BT60" s="327">
        <f t="shared" ref="BT60" si="1226">IF($BB60&gt;0,"ｴﾗｰ",IF(ISERROR($AF60*BD60*BT$15),"",$AF60*BD60*BT$15))</f>
        <v>0</v>
      </c>
      <c r="BU60" s="489">
        <f t="shared" ref="BU60" si="1227">IF($BB60&gt;0,"ｴﾗｰ",IF(ISERROR($AF60*BE60*BU$15),"",$AF60*BE60*BU$15))</f>
        <v>0</v>
      </c>
      <c r="BV60" s="919">
        <f t="shared" ref="BV60" si="1228">IF($BB60&gt;0,"",ROUNDUP(SUM($BS60:$BU60),-2))</f>
        <v>420700</v>
      </c>
      <c r="BW60" s="513">
        <f t="shared" ref="BW60" si="1229">IF($BB60&gt;0,"ｴﾗｰ",IF(ISERROR($AF60*BG60*BW$15),"ｴﾗｰ",$AF60*BG60*BW$15))</f>
        <v>315500</v>
      </c>
      <c r="BX60" s="327">
        <f t="shared" ref="BX60" si="1230">IF($BB60&gt;0,"ｴﾗｰ",IF(ISERROR($AF60*BH60*BX$15),"ｴﾗｰ",$AF60*BH60*BX$15))</f>
        <v>0</v>
      </c>
      <c r="BY60" s="496">
        <f t="shared" ref="BY60" si="1231">IF($BB60&gt;0,"ｴﾗｰ",IF(ISERROR($AF60*BI60*BY$15),"ｴﾗｰ",$AF60*BI60*BY$15))</f>
        <v>0</v>
      </c>
      <c r="BZ60" s="629">
        <f t="shared" ref="BZ60" si="1232">IF(BB60&gt;0,"ｴﾗｰ",ROUNDUP(SUM(BW60:BY60),-2))</f>
        <v>315500</v>
      </c>
      <c r="CA60" s="529">
        <f t="shared" ref="CA60" si="1233">IF(ISERROR(ROUNDUP(BW60,-2)),"",ROUNDUP(BW60,-2))</f>
        <v>315500</v>
      </c>
      <c r="CB60" s="327">
        <f t="shared" ref="CB60" si="1234">IF(ISERROR(ROUNDUP(BX60,-2)),"",ROUNDUP(BX60,-2))</f>
        <v>0</v>
      </c>
      <c r="CC60" s="496">
        <f t="shared" ref="CC60" si="1235">IF(ISERROR(CD60-CA60-CB60),"",CD60-CA60-CB60)</f>
        <v>0</v>
      </c>
      <c r="CD60" s="636">
        <f t="shared" ref="CD60" si="1236">BZ60</f>
        <v>315500</v>
      </c>
      <c r="CE60" s="529">
        <f t="shared" ref="CE60" si="1237">IF(ISERROR(ROUNDUP(BS60,-2)-CA60),"",ROUNDUP(BS60,-2)-CA60)</f>
        <v>105200</v>
      </c>
      <c r="CF60" s="327">
        <f t="shared" ref="CF60" si="1238">IF(ISERROR(ROUNDUP(BT60,-2)-CB60),"",ROUNDUP(BT60,-2)-CB60)</f>
        <v>0</v>
      </c>
      <c r="CG60" s="496">
        <f t="shared" ref="CG60" si="1239">IF(ISERROR(CH60-CE60-CF60),"",CH60-CE60-CF60)</f>
        <v>0</v>
      </c>
      <c r="CH60" s="636">
        <f t="shared" ref="CH60" si="1240">IF(ISERROR(BV60-CD60),"",BV60-CD60)</f>
        <v>105200</v>
      </c>
      <c r="CI60" s="536">
        <f t="shared" ref="CI60" si="1241">IF($BV60=0,"",SUM(AJ60,AL60,AN60))</f>
        <v>6</v>
      </c>
      <c r="CJ60" s="516">
        <f t="shared" ref="CJ60" si="1242">IF($BV60=0,"",BZ60)</f>
        <v>315500</v>
      </c>
      <c r="CK60" s="523">
        <f t="shared" ref="CK60" si="1243">IF($BV60=0,"",SUM(AP60,AR60,AT60))</f>
        <v>2</v>
      </c>
      <c r="CL60" s="516">
        <f t="shared" ref="CL60" si="1244">IF($BV60=0,"",IF(ISERROR(CN60-CJ60),"",CN60-CJ60))</f>
        <v>105200</v>
      </c>
      <c r="CM60" s="525">
        <f t="shared" ref="CM60" si="1245">IF($BV60=0,"",SUM(CI60,CK60))</f>
        <v>8</v>
      </c>
      <c r="CN60" s="519">
        <f t="shared" ref="CN60" si="1246">IF($BV60=0,"",BV60)</f>
        <v>420700</v>
      </c>
      <c r="CO60" s="326">
        <f t="shared" ref="CO60" si="1247">IF(ISERROR(ROUNDUP(BS60,-2)),"",ROUNDUP(BS60,-2))</f>
        <v>420700</v>
      </c>
      <c r="CP60" s="327">
        <f t="shared" ref="CP60" si="1248">IF(ISERROR(ROUNDUP(BT60,-2)),"",ROUNDUP(BT60,-2))</f>
        <v>0</v>
      </c>
      <c r="CQ60" s="496">
        <f t="shared" ref="CQ60" si="1249">IF(ISERROR(CR60-CO60-CP60),"",CR60-CO60-CP60)</f>
        <v>0</v>
      </c>
      <c r="CR60" s="495">
        <f t="shared" ref="CR60" si="1250">BV60</f>
        <v>420700</v>
      </c>
      <c r="CS60" s="513">
        <f t="shared" ref="CS60" si="1251">IF(ISERROR(CO60*$AG60),"",CO60*$AG60)</f>
        <v>420700</v>
      </c>
      <c r="CT60" s="327">
        <f t="shared" ref="CT60" si="1252">IF(ISERROR(CP60*$AG60),"",CP60*$AG60)</f>
        <v>0</v>
      </c>
      <c r="CU60" s="327">
        <f t="shared" ref="CU60" si="1253">IF(ISERROR(CQ60*$AG60),"",CQ60*$AG60)</f>
        <v>0</v>
      </c>
      <c r="CV60" s="328">
        <f t="shared" ref="CV60" si="1254">IF(ISERROR(BV60*$AG60),"",BV60*$AG60)</f>
        <v>420700</v>
      </c>
      <c r="CW60" s="326">
        <f t="shared" ref="CW60" si="1255">IF(ISERROR(ROUNDUP(CA60*$AG60,-2)),"",ROUNDUP(CA60*$AG60,-2))</f>
        <v>315500</v>
      </c>
      <c r="CX60" s="327">
        <f t="shared" ref="CX60" si="1256">IF(ISERROR(ROUNDUP(CB60*$AG60,-2)),"",ROUNDUP(CB60*$AG60,-2))</f>
        <v>0</v>
      </c>
      <c r="CY60" s="496">
        <f t="shared" ref="CY60" si="1257">IF(CC60&lt;100,0,IF(ISERROR(CC60*$AG60),0,CC60*$AG60))</f>
        <v>0</v>
      </c>
      <c r="CZ60" s="495"/>
      <c r="DA60" s="326">
        <f t="shared" ref="DA60" si="1258">IF(ISERROR(ROUNDUP(CE60*$AG60,-2)),"",ROUNDUP(CE60*$AG60,-2))</f>
        <v>105200</v>
      </c>
      <c r="DB60" s="327">
        <f t="shared" ref="DB60" si="1259">IF(ISERROR(ROUNDUP(CF60*$AG60,-2)),"",ROUNDUP(CF60*$AG60,-2))</f>
        <v>0</v>
      </c>
      <c r="DC60" s="496">
        <f t="shared" ref="DC60" si="1260">IF(CG60&lt;100,0,IF(ISERROR(CG60*$AG60),0,CG60*$AG60))</f>
        <v>0</v>
      </c>
      <c r="DD60" s="495"/>
      <c r="DE60" s="337" t="s">
        <v>1117</v>
      </c>
      <c r="DF60" s="527">
        <f t="shared" ref="DF60" si="1261">IF(ISERROR(BV60*AG60),"",BV60*AG60)</f>
        <v>420700</v>
      </c>
      <c r="DG60" s="529">
        <f t="shared" ref="DG60" si="1262">IF(ISERROR(CJ60*$AG60),"",CJ60*$AG60)</f>
        <v>315500</v>
      </c>
      <c r="DH60" s="496">
        <f t="shared" ref="DH60" si="1263">IF(ISERROR(CL60*$AG60),"",CL60*$AG60)</f>
        <v>105200</v>
      </c>
      <c r="DI60" s="313">
        <f t="shared" ref="DI60" si="1264">MIN(U60,AC60)</f>
        <v>631000</v>
      </c>
      <c r="DJ60" s="450">
        <f t="shared" ref="DJ60" si="1265">BV60</f>
        <v>420700</v>
      </c>
      <c r="DK60" s="451">
        <f t="shared" ref="DK60" si="1266">IF(ISERROR(DI60-DJ60),"",DI60-DJ60)</f>
        <v>210300</v>
      </c>
      <c r="DL60" s="313" t="str">
        <f t="shared" ref="DL60" si="1267">IF(OR($R$5="",$T$5="",$J60="",$O60="",$W60=""),"",IF(W60&lt;=X60,ROUNDDOWN(W60,-2),X60))</f>
        <v/>
      </c>
      <c r="DM60" s="332" t="str">
        <f t="shared" si="26"/>
        <v/>
      </c>
      <c r="DN60" s="330" t="str">
        <f t="shared" si="26"/>
        <v/>
      </c>
      <c r="DO60" s="452" t="str">
        <f t="shared" si="26"/>
        <v/>
      </c>
      <c r="DP60" s="453"/>
      <c r="DQ60" s="454"/>
      <c r="DR60" s="455"/>
      <c r="DS60" s="456">
        <f t="shared" ref="DS60" si="1268">SUM(DP60:DR60)</f>
        <v>0</v>
      </c>
      <c r="DT60" s="350" t="str">
        <f t="shared" ref="DT60" si="1269">IF(ISERROR(DM60*DP60+DN60*DQ60+DO60*DR60),"",DM60*DP60+DN60*DQ60+DO60*DR60)</f>
        <v/>
      </c>
      <c r="DU60" s="326" t="str">
        <f t="shared" ref="DU60" si="1270">IF(ISERROR(DM60*DP60),"",DM60*DP60)</f>
        <v/>
      </c>
      <c r="DV60" s="327" t="str">
        <f t="shared" ref="DV60" si="1271">IF(ISERROR(DN60*DQ60),"",DN60*DQ60)</f>
        <v/>
      </c>
      <c r="DW60" s="327" t="str">
        <f t="shared" ref="DW60" si="1272">IF(ISERROR(DO60*DR60),"",DO60*DR60)</f>
        <v/>
      </c>
      <c r="DX60" s="328">
        <f t="shared" ref="DX60" si="1273">SUM(DU60:DW60)</f>
        <v>0</v>
      </c>
      <c r="DY60" s="457"/>
    </row>
    <row r="61" spans="1:129" s="3" customFormat="1" ht="45" customHeight="1">
      <c r="A61" s="1363"/>
      <c r="B61" s="42"/>
      <c r="C61" s="1415" t="str">
        <f t="shared" si="2"/>
        <v>私立大学授業料</v>
      </c>
      <c r="D61" s="1415" t="str">
        <f t="shared" si="3"/>
        <v>私立大学入学金</v>
      </c>
      <c r="E61" s="42"/>
      <c r="F61" s="1363"/>
      <c r="G61" s="1818">
        <v>21</v>
      </c>
      <c r="H61" s="459"/>
      <c r="I61" s="460"/>
      <c r="J61" s="1820" t="s">
        <v>1085</v>
      </c>
      <c r="K61" s="1823"/>
      <c r="L61" s="1823"/>
      <c r="M61" s="1823"/>
      <c r="N61" s="1823"/>
      <c r="O61" s="1823"/>
      <c r="P61" s="1823"/>
      <c r="Q61" s="1823"/>
      <c r="R61" s="1823"/>
      <c r="S61" s="1823"/>
      <c r="T61" s="1823"/>
      <c r="U61" s="1823"/>
      <c r="V61" s="1823"/>
      <c r="W61" s="1823"/>
      <c r="X61" s="1823"/>
      <c r="Y61" s="1301"/>
      <c r="Z61" s="1301"/>
      <c r="AA61" s="1437"/>
      <c r="AB61" s="1301"/>
      <c r="AC61" s="458" t="s">
        <v>652</v>
      </c>
      <c r="AD61" s="354"/>
      <c r="AE61" s="253"/>
      <c r="AF61" s="253"/>
      <c r="AG61" s="878"/>
      <c r="AH61" s="879"/>
      <c r="AI61" s="880"/>
      <c r="AJ61" s="881"/>
      <c r="AK61" s="882"/>
      <c r="AL61" s="883"/>
      <c r="AM61" s="882"/>
      <c r="AN61" s="883"/>
      <c r="AO61" s="884"/>
      <c r="AP61" s="881"/>
      <c r="AQ61" s="882"/>
      <c r="AR61" s="883"/>
      <c r="AS61" s="882"/>
      <c r="AT61" s="883"/>
      <c r="AU61" s="882"/>
      <c r="AV61" s="885"/>
      <c r="AW61" s="886"/>
      <c r="AX61" s="886"/>
      <c r="AY61" s="886"/>
      <c r="AZ61" s="886"/>
      <c r="BA61" s="887"/>
      <c r="BB61" s="888"/>
      <c r="BC61" s="889"/>
      <c r="BD61" s="890"/>
      <c r="BE61" s="891"/>
      <c r="BF61" s="892"/>
      <c r="BG61" s="893"/>
      <c r="BH61" s="894"/>
      <c r="BI61" s="895"/>
      <c r="BJ61" s="896"/>
      <c r="BK61" s="309"/>
      <c r="BL61" s="310"/>
      <c r="BM61" s="897"/>
      <c r="BN61" s="898"/>
      <c r="BO61" s="309"/>
      <c r="BP61" s="310"/>
      <c r="BQ61" s="899"/>
      <c r="BR61" s="900"/>
      <c r="BS61" s="309"/>
      <c r="BT61" s="310"/>
      <c r="BU61" s="897"/>
      <c r="BV61" s="901"/>
      <c r="BW61" s="902"/>
      <c r="BX61" s="310"/>
      <c r="BY61" s="899"/>
      <c r="BZ61" s="903"/>
      <c r="CA61" s="904"/>
      <c r="CB61" s="310"/>
      <c r="CC61" s="899"/>
      <c r="CD61" s="905"/>
      <c r="CE61" s="904"/>
      <c r="CF61" s="310"/>
      <c r="CG61" s="899"/>
      <c r="CH61" s="905"/>
      <c r="CI61" s="906"/>
      <c r="CJ61" s="907"/>
      <c r="CK61" s="908"/>
      <c r="CL61" s="907"/>
      <c r="CM61" s="909"/>
      <c r="CN61" s="910"/>
      <c r="CO61" s="309"/>
      <c r="CP61" s="310"/>
      <c r="CQ61" s="899"/>
      <c r="CR61" s="898"/>
      <c r="CS61" s="902"/>
      <c r="CT61" s="310"/>
      <c r="CU61" s="310"/>
      <c r="CV61" s="311"/>
      <c r="CW61" s="309"/>
      <c r="CX61" s="310"/>
      <c r="CY61" s="899"/>
      <c r="CZ61" s="898"/>
      <c r="DA61" s="309"/>
      <c r="DB61" s="310"/>
      <c r="DC61" s="899"/>
      <c r="DD61" s="898"/>
      <c r="DE61" s="911"/>
      <c r="DF61" s="912"/>
      <c r="DG61" s="904"/>
      <c r="DH61" s="899"/>
      <c r="DI61" s="256"/>
      <c r="DJ61" s="436"/>
      <c r="DK61" s="437"/>
      <c r="DL61" s="256"/>
      <c r="DM61" s="255"/>
      <c r="DN61" s="254"/>
      <c r="DO61" s="438"/>
      <c r="DP61" s="913"/>
      <c r="DQ61" s="914"/>
      <c r="DR61" s="915"/>
      <c r="DS61" s="439"/>
      <c r="DT61" s="312"/>
      <c r="DU61" s="309"/>
      <c r="DV61" s="310"/>
      <c r="DW61" s="310"/>
      <c r="DX61" s="311"/>
      <c r="DY61" s="916"/>
    </row>
    <row r="62" spans="1:129" s="3" customFormat="1" ht="18" customHeight="1">
      <c r="A62" s="305"/>
      <c r="B62" s="174"/>
      <c r="C62" s="1415" t="str">
        <f t="shared" si="4"/>
        <v>私立大学1授業料</v>
      </c>
      <c r="D62" s="1415" t="str">
        <f t="shared" si="5"/>
        <v>私立大学1入学金</v>
      </c>
      <c r="E62" s="174"/>
      <c r="F62" s="305"/>
      <c r="G62" s="1819"/>
      <c r="H62" s="440"/>
      <c r="I62" s="441"/>
      <c r="J62" s="442" t="s">
        <v>651</v>
      </c>
      <c r="K62" s="443"/>
      <c r="L62" s="443"/>
      <c r="M62" s="444"/>
      <c r="N62" s="445" t="s">
        <v>658</v>
      </c>
      <c r="O62" s="446">
        <v>1</v>
      </c>
      <c r="P62" s="442"/>
      <c r="Q62" s="443"/>
      <c r="R62" s="444"/>
      <c r="S62" s="447"/>
      <c r="T62" s="445"/>
      <c r="U62" s="917">
        <v>631000</v>
      </c>
      <c r="V62" s="313">
        <f>IF(OR($R$5="",$T$5="",$J62="",$O62="",$U62=""),"",IF(ISERROR(VLOOKUP($C62,参照!$P$4:$V$112,5,FALSE)),0,VLOOKUP($C62,参照!$P$4:$V$112,5,FALSE)))</f>
        <v>700000</v>
      </c>
      <c r="W62" s="448"/>
      <c r="X62" s="314" t="str">
        <f>IF(OR($R$5="",$T$5="",$J62="",$O62="",$W62=""),"",IF(ISERROR(VLOOKUP($D62,参照!$P$4:$V$112,5,FALSE)),0,VLOOKUP($D62,参照!$P$4:$V$112,5,FALSE)))</f>
        <v/>
      </c>
      <c r="Y62" s="315"/>
      <c r="Z62" s="315"/>
      <c r="AA62" s="1177"/>
      <c r="AB62" s="348">
        <f t="shared" ref="AB62" si="1274">IF(AND(U62&gt;AC62,AD62=12),1,0)</f>
        <v>0</v>
      </c>
      <c r="AC62" s="356">
        <v>315500</v>
      </c>
      <c r="AD62" s="355">
        <f t="shared" ref="AD62" si="1275">IF(SUM(AJ62,AL62,AN62,AP62,AR62,AT62)&gt;12,"ｴﾗｰ",SUM(AJ62,AL62,AN62,AP62,AR62,AT62))</f>
        <v>8</v>
      </c>
      <c r="AE62" s="317"/>
      <c r="AF62" s="317">
        <f t="shared" ref="AF62" si="1276">IF(OR($R$5="",$T$5="",$J62="",$O62="",$U62="",AD62=0),"",IF(ISERROR(MIN(ROUNDDOWN(MIN(U62,V62),-2)/12,ROUNDDOWN(AC62,-2)/AD62)),"",MIN(ROUNDDOWN(MIN(U62,V62),-2)/12,ROUNDDOWN(AC62,-2)/AD62)))</f>
        <v>39437.5</v>
      </c>
      <c r="AG62" s="319">
        <v>1</v>
      </c>
      <c r="AH62" s="762">
        <f t="shared" ref="AH62" si="1277">SUMIF($CJ62:$CJ62,"&gt;0",$AG62:$AG62)</f>
        <v>1</v>
      </c>
      <c r="AI62" s="763">
        <f t="shared" ref="AI62" si="1278">SUMIF($CL62:$CL62,"&gt;0",$AG62:$AG62)</f>
        <v>1</v>
      </c>
      <c r="AJ62" s="580">
        <v>6</v>
      </c>
      <c r="AK62" s="579">
        <v>1</v>
      </c>
      <c r="AL62" s="449"/>
      <c r="AM62" s="579"/>
      <c r="AN62" s="449"/>
      <c r="AO62" s="1197"/>
      <c r="AP62" s="580">
        <v>2</v>
      </c>
      <c r="AQ62" s="579">
        <v>1</v>
      </c>
      <c r="AR62" s="449"/>
      <c r="AS62" s="579"/>
      <c r="AT62" s="449"/>
      <c r="AU62" s="579"/>
      <c r="AV62" s="581" t="str">
        <f t="shared" ref="AV62" si="1279">IF(AND($AJ62&gt;0,$AK62=""),"×",IF(AND($AJ62="",$AK62&lt;&gt;""),"×",IF(AND($AK62&lt;&gt;"",$AK62=$AM62),"×",IF(AND($AK62&lt;&gt;"",$AK62=$AO62),"×",IF(AND($AM62&lt;&gt;"",$AM62=$AO62),"×","○")))))</f>
        <v>○</v>
      </c>
      <c r="AW62" s="582" t="str">
        <f t="shared" ref="AW62" si="1280">IF(AND($AL62&gt;0,$AM62=""),"×",IF(AND($AL62="",$AM62&lt;&gt;""),"×",IF(AND($AK62&lt;&gt;"",$AK62=$AM62),"×",IF(AND($AK62&lt;&gt;"",$AK62=$AO62),"×",IF(AND($AM62&lt;&gt;"",$AM62=$AO62),"×","○")))))</f>
        <v>○</v>
      </c>
      <c r="AX62" s="582" t="str">
        <f t="shared" ref="AX62" si="1281">IF(AND($AN62&gt;0,$AO62=""),"×",IF(AND($AN62="",$AO62&lt;&gt;""),"×",IF(AND($AK62&lt;&gt;"",$AK62=$AM62),"×",IF(AND($AK62&lt;&gt;"",$AK62=$AO62),"×",IF(AND($AM62&lt;&gt;"",$AM62=$AO62),"×","○")))))</f>
        <v>○</v>
      </c>
      <c r="AY62" s="582" t="str">
        <f t="shared" ref="AY62" si="1282">IF(AND($AD62=0,$AP62="",$AQ62=""),"○",IF(AND($AP62&gt;0,$AQ62=""),"×",IF(AND($AP62="",$AQ62&lt;&gt;""),"×",IF(AND($AQ62&lt;&gt;"",$AQ62=$AS62),"×",IF(AND($AQ62&lt;&gt;"",$AQ62=$AU62),"×",IF(AND($AS62&lt;&gt;"",$AS62=$AU62),"×","○"))))))</f>
        <v>○</v>
      </c>
      <c r="AZ62" s="582" t="str">
        <f t="shared" ref="AZ62" si="1283">IF(AND($AR62&gt;0,$AS62=""),"×",IF(AND($AR62="",$AS62&lt;&gt;""),"×",IF(AND($AQ62&lt;&gt;"",$AQ62=$AS62),"×",IF(AND($AQ62&lt;&gt;"",$AQ62=$AU62),"×",IF(AND($AS62&lt;&gt;"",$AS62=$AU62),"×","○")))))</f>
        <v>○</v>
      </c>
      <c r="BA62" s="583" t="str">
        <f t="shared" ref="BA62" si="1284">IF(AND($AT62&gt;0,$AU62=""),"×",IF(AND($AT62="",$AU62&lt;&gt;""),"×",IF(AND($AQ62&lt;&gt;"",$AQ62=$AS62),"×",IF(AND($AQ62&lt;&gt;"",$AQ62=$AU62),"×",IF(AND($AS62&lt;&gt;"",$AS62=$AU62),"×","○")))))</f>
        <v>○</v>
      </c>
      <c r="BB62" s="584">
        <f t="shared" ref="BB62" si="1285">COUNTIF(AV62:BA62,"×")</f>
        <v>0</v>
      </c>
      <c r="BC62" s="770">
        <f t="shared" ref="BC62" si="1286">IF(SUM($AJ62,$AL62,$AN62,$AP62,$AR62,$AT62)&gt;12,"ｴﾗｰ",SUMIF($AK62,BC$15,$AJ62)+SUMIF($AM62,BC$15,$AL62)+SUMIF($AO62,BC$15,$AN62)+SUMIF($AQ62,BC$15,$AP62)+SUMIF($AS62,BC$15,$AR62)+SUMIF($AU62,BC$15,$AT62))</f>
        <v>8</v>
      </c>
      <c r="BD62" s="771">
        <f t="shared" si="7"/>
        <v>0</v>
      </c>
      <c r="BE62" s="772">
        <f t="shared" si="7"/>
        <v>0</v>
      </c>
      <c r="BF62" s="588">
        <f t="shared" ref="BF62" si="1287">IF(BB62&gt;0,"ｴﾗｰ",IF(SUM(BC62:BE62)&gt;12,"ｴﾗｰ",SUM(BC62:BE62)))</f>
        <v>8</v>
      </c>
      <c r="BG62" s="507">
        <f t="shared" ref="BG62" si="1288">IF(SUM($AJ62,$AL62,$AN62,$AP62,$AR62,$AT62)&gt;12,"ｴﾗｰ",SUMIF($AK62,BG$15,$AJ62)+SUMIF($AM62,BG$15,$AL62)+SUMIF($AO62,BG$15,$AN62))</f>
        <v>6</v>
      </c>
      <c r="BH62" s="508">
        <f t="shared" si="8"/>
        <v>0</v>
      </c>
      <c r="BI62" s="509">
        <f t="shared" si="8"/>
        <v>0</v>
      </c>
      <c r="BJ62" s="510">
        <f t="shared" ref="BJ62" si="1289">SUM(BG62:BI62)</f>
        <v>6</v>
      </c>
      <c r="BK62" s="326">
        <f t="array" ref="BK62">IF($BB62&gt;0,"ｴﾗｰ",SUM(IF($AJ62:$AO62=BK$15,IF($AJ$17:$AO$17="○",$AG62))))</f>
        <v>1</v>
      </c>
      <c r="BL62" s="327">
        <f t="array" ref="BL62">IF($BB62&gt;0,"ｴﾗｰ",SUM(IF($AJ62:$AO62=BL$15,IF($AJ$17:$AO$17="○",$AG62))))</f>
        <v>0</v>
      </c>
      <c r="BM62" s="489">
        <f t="array" ref="BM62">IF($BB62&gt;0,"ｴﾗｰ",SUM(IF($AJ62:$AO62=BM$15,IF($AJ$17:$AO$17="○",$AG62))))</f>
        <v>0</v>
      </c>
      <c r="BN62" s="495">
        <f t="shared" ref="BN62" si="1290">SUM(BK62:BM62)</f>
        <v>1</v>
      </c>
      <c r="BO62" s="326">
        <f t="array" ref="BO62">IF($BB62&gt;0,"ｴﾗｰ",SUM(IF($AP62:$AU62=BO$15,IF($AP59:$AU59="○",$AG62))))</f>
        <v>0</v>
      </c>
      <c r="BP62" s="327">
        <f t="array" ref="BP62">IF($BB62&gt;0,"ｴﾗｰ",SUM(IF($AP62:$AU62=BP$15,IF($AP59:$AU59="○",$AG62))))</f>
        <v>0</v>
      </c>
      <c r="BQ62" s="496">
        <f t="array" ref="BQ62">IF($BB62&gt;0,"ｴﾗｰ",SUM(IF($AP62:$AU62=BQ$15,IF($AP59:$AU59="○",$AG62))))</f>
        <v>0</v>
      </c>
      <c r="BR62" s="491">
        <f t="shared" ref="BR62" si="1291">SUM(BO62:BQ62)</f>
        <v>0</v>
      </c>
      <c r="BS62" s="326">
        <f t="shared" ref="BS62" si="1292">IF($BB62&gt;0,"ｴﾗｰ",IF(ISERROR($AF62*BC62*BS$15),"",$AF62*BC62*BS$15))</f>
        <v>315500</v>
      </c>
      <c r="BT62" s="327">
        <f t="shared" ref="BT62" si="1293">IF($BB62&gt;0,"ｴﾗｰ",IF(ISERROR($AF62*BD62*BT$15),"",$AF62*BD62*BT$15))</f>
        <v>0</v>
      </c>
      <c r="BU62" s="489">
        <f t="shared" ref="BU62" si="1294">IF($BB62&gt;0,"ｴﾗｰ",IF(ISERROR($AF62*BE62*BU$15),"",$AF62*BE62*BU$15))</f>
        <v>0</v>
      </c>
      <c r="BV62" s="919">
        <f t="shared" ref="BV62" si="1295">IF($BB62&gt;0,"",ROUNDUP(SUM($BS62:$BU62),-2))</f>
        <v>315500</v>
      </c>
      <c r="BW62" s="513">
        <f t="shared" ref="BW62" si="1296">IF($BB62&gt;0,"ｴﾗｰ",IF(ISERROR($AF62*BG62*BW$15),"ｴﾗｰ",$AF62*BG62*BW$15))</f>
        <v>236625</v>
      </c>
      <c r="BX62" s="327">
        <f t="shared" ref="BX62" si="1297">IF($BB62&gt;0,"ｴﾗｰ",IF(ISERROR($AF62*BH62*BX$15),"ｴﾗｰ",$AF62*BH62*BX$15))</f>
        <v>0</v>
      </c>
      <c r="BY62" s="496">
        <f t="shared" ref="BY62" si="1298">IF($BB62&gt;0,"ｴﾗｰ",IF(ISERROR($AF62*BI62*BY$15),"ｴﾗｰ",$AF62*BI62*BY$15))</f>
        <v>0</v>
      </c>
      <c r="BZ62" s="629">
        <f t="shared" ref="BZ62" si="1299">IF(BB62&gt;0,"ｴﾗｰ",ROUNDUP(SUM(BW62:BY62),-2))</f>
        <v>236700</v>
      </c>
      <c r="CA62" s="529">
        <f t="shared" ref="CA62" si="1300">IF(ISERROR(ROUNDUP(BW62,-2)),"",ROUNDUP(BW62,-2))</f>
        <v>236700</v>
      </c>
      <c r="CB62" s="327">
        <f t="shared" ref="CB62" si="1301">IF(ISERROR(ROUNDUP(BX62,-2)),"",ROUNDUP(BX62,-2))</f>
        <v>0</v>
      </c>
      <c r="CC62" s="496">
        <f t="shared" ref="CC62" si="1302">IF(ISERROR(CD62-CA62-CB62),"",CD62-CA62-CB62)</f>
        <v>0</v>
      </c>
      <c r="CD62" s="636">
        <f t="shared" ref="CD62" si="1303">BZ62</f>
        <v>236700</v>
      </c>
      <c r="CE62" s="529">
        <f t="shared" ref="CE62" si="1304">IF(ISERROR(ROUNDUP(BS62,-2)-CA62),"",ROUNDUP(BS62,-2)-CA62)</f>
        <v>78800</v>
      </c>
      <c r="CF62" s="327">
        <f t="shared" ref="CF62" si="1305">IF(ISERROR(ROUNDUP(BT62,-2)-CB62),"",ROUNDUP(BT62,-2)-CB62)</f>
        <v>0</v>
      </c>
      <c r="CG62" s="496">
        <f t="shared" ref="CG62" si="1306">IF(ISERROR(CH62-CE62-CF62),"",CH62-CE62-CF62)</f>
        <v>0</v>
      </c>
      <c r="CH62" s="636">
        <f t="shared" ref="CH62" si="1307">IF(ISERROR(BV62-CD62),"",BV62-CD62)</f>
        <v>78800</v>
      </c>
      <c r="CI62" s="536">
        <f t="shared" ref="CI62" si="1308">IF($BV62=0,"",SUM(AJ62,AL62,AN62))</f>
        <v>6</v>
      </c>
      <c r="CJ62" s="516">
        <f t="shared" ref="CJ62" si="1309">IF($BV62=0,"",BZ62)</f>
        <v>236700</v>
      </c>
      <c r="CK62" s="523">
        <f t="shared" ref="CK62" si="1310">IF($BV62=0,"",SUM(AP62,AR62,AT62))</f>
        <v>2</v>
      </c>
      <c r="CL62" s="516">
        <f t="shared" ref="CL62" si="1311">IF($BV62=0,"",IF(ISERROR(CN62-CJ62),"",CN62-CJ62))</f>
        <v>78800</v>
      </c>
      <c r="CM62" s="525">
        <f t="shared" ref="CM62" si="1312">IF($BV62=0,"",SUM(CI62,CK62))</f>
        <v>8</v>
      </c>
      <c r="CN62" s="519">
        <f t="shared" ref="CN62" si="1313">IF($BV62=0,"",BV62)</f>
        <v>315500</v>
      </c>
      <c r="CO62" s="326">
        <f t="shared" ref="CO62" si="1314">IF(ISERROR(ROUNDUP(BS62,-2)),"",ROUNDUP(BS62,-2))</f>
        <v>315500</v>
      </c>
      <c r="CP62" s="327">
        <f t="shared" ref="CP62" si="1315">IF(ISERROR(ROUNDUP(BT62,-2)),"",ROUNDUP(BT62,-2))</f>
        <v>0</v>
      </c>
      <c r="CQ62" s="496">
        <f t="shared" ref="CQ62" si="1316">IF(ISERROR(CR62-CO62-CP62),"",CR62-CO62-CP62)</f>
        <v>0</v>
      </c>
      <c r="CR62" s="495">
        <f t="shared" ref="CR62" si="1317">BV62</f>
        <v>315500</v>
      </c>
      <c r="CS62" s="513">
        <f t="shared" ref="CS62" si="1318">IF(ISERROR(CO62*$AG62),"",CO62*$AG62)</f>
        <v>315500</v>
      </c>
      <c r="CT62" s="327">
        <f t="shared" ref="CT62" si="1319">IF(ISERROR(CP62*$AG62),"",CP62*$AG62)</f>
        <v>0</v>
      </c>
      <c r="CU62" s="327">
        <f t="shared" ref="CU62" si="1320">IF(ISERROR(CQ62*$AG62),"",CQ62*$AG62)</f>
        <v>0</v>
      </c>
      <c r="CV62" s="328">
        <f t="shared" ref="CV62" si="1321">IF(ISERROR(BV62*$AG62),"",BV62*$AG62)</f>
        <v>315500</v>
      </c>
      <c r="CW62" s="326">
        <f t="shared" ref="CW62" si="1322">IF(ISERROR(ROUNDUP(CA62*$AG62,-2)),"",ROUNDUP(CA62*$AG62,-2))</f>
        <v>236700</v>
      </c>
      <c r="CX62" s="327">
        <f t="shared" ref="CX62" si="1323">IF(ISERROR(ROUNDUP(CB62*$AG62,-2)),"",ROUNDUP(CB62*$AG62,-2))</f>
        <v>0</v>
      </c>
      <c r="CY62" s="496">
        <f t="shared" ref="CY62" si="1324">IF(CC62&lt;100,0,IF(ISERROR(CC62*$AG62),0,CC62*$AG62))</f>
        <v>0</v>
      </c>
      <c r="CZ62" s="495"/>
      <c r="DA62" s="326">
        <f t="shared" ref="DA62" si="1325">IF(ISERROR(ROUNDUP(CE62*$AG62,-2)),"",ROUNDUP(CE62*$AG62,-2))</f>
        <v>78800</v>
      </c>
      <c r="DB62" s="327">
        <f t="shared" ref="DB62" si="1326">IF(ISERROR(ROUNDUP(CF62*$AG62,-2)),"",ROUNDUP(CF62*$AG62,-2))</f>
        <v>0</v>
      </c>
      <c r="DC62" s="496">
        <f t="shared" ref="DC62" si="1327">IF(CG62&lt;100,0,IF(ISERROR(CG62*$AG62),0,CG62*$AG62))</f>
        <v>0</v>
      </c>
      <c r="DD62" s="495"/>
      <c r="DE62" s="337" t="s">
        <v>1116</v>
      </c>
      <c r="DF62" s="527">
        <f t="shared" ref="DF62" si="1328">IF(ISERROR(BV62*AG62),"",BV62*AG62)</f>
        <v>315500</v>
      </c>
      <c r="DG62" s="529">
        <f t="shared" ref="DG62" si="1329">IF(ISERROR(CJ62*$AG62),"",CJ62*$AG62)</f>
        <v>236700</v>
      </c>
      <c r="DH62" s="496">
        <f t="shared" ref="DH62" si="1330">IF(ISERROR(CL62*$AG62),"",CL62*$AG62)</f>
        <v>78800</v>
      </c>
      <c r="DI62" s="313">
        <f t="shared" ref="DI62" si="1331">MIN(U62,AC62)</f>
        <v>315500</v>
      </c>
      <c r="DJ62" s="450">
        <f t="shared" ref="DJ62" si="1332">BV62</f>
        <v>315500</v>
      </c>
      <c r="DK62" s="451">
        <f t="shared" ref="DK62" si="1333">IF(ISERROR(DI62-DJ62),"",DI62-DJ62)</f>
        <v>0</v>
      </c>
      <c r="DL62" s="313" t="str">
        <f t="shared" ref="DL62" si="1334">IF(OR($R$5="",$T$5="",$J62="",$O62="",$W62=""),"",IF(W62&lt;=X62,ROUNDDOWN(W62,-2),X62))</f>
        <v/>
      </c>
      <c r="DM62" s="332" t="str">
        <f t="shared" si="26"/>
        <v/>
      </c>
      <c r="DN62" s="330" t="str">
        <f t="shared" si="26"/>
        <v/>
      </c>
      <c r="DO62" s="452" t="str">
        <f t="shared" si="26"/>
        <v/>
      </c>
      <c r="DP62" s="453"/>
      <c r="DQ62" s="454"/>
      <c r="DR62" s="455"/>
      <c r="DS62" s="456">
        <f t="shared" ref="DS62" si="1335">SUM(DP62:DR62)</f>
        <v>0</v>
      </c>
      <c r="DT62" s="350" t="str">
        <f t="shared" ref="DT62" si="1336">IF(ISERROR(DM62*DP62+DN62*DQ62+DO62*DR62),"",DM62*DP62+DN62*DQ62+DO62*DR62)</f>
        <v/>
      </c>
      <c r="DU62" s="326" t="str">
        <f t="shared" ref="DU62" si="1337">IF(ISERROR(DM62*DP62),"",DM62*DP62)</f>
        <v/>
      </c>
      <c r="DV62" s="327" t="str">
        <f t="shared" ref="DV62" si="1338">IF(ISERROR(DN62*DQ62),"",DN62*DQ62)</f>
        <v/>
      </c>
      <c r="DW62" s="327" t="str">
        <f t="shared" ref="DW62" si="1339">IF(ISERROR(DO62*DR62),"",DO62*DR62)</f>
        <v/>
      </c>
      <c r="DX62" s="328">
        <f t="shared" ref="DX62" si="1340">SUM(DU62:DW62)</f>
        <v>0</v>
      </c>
      <c r="DY62" s="457"/>
    </row>
    <row r="63" spans="1:129" s="3" customFormat="1" ht="45" customHeight="1">
      <c r="A63" s="1363"/>
      <c r="B63" s="42"/>
      <c r="C63" s="1415" t="str">
        <f t="shared" si="2"/>
        <v>私立大学授業料</v>
      </c>
      <c r="D63" s="1415" t="str">
        <f t="shared" si="3"/>
        <v>私立大学入学金</v>
      </c>
      <c r="E63" s="42"/>
      <c r="F63" s="1363"/>
      <c r="G63" s="1818">
        <v>22</v>
      </c>
      <c r="H63" s="459"/>
      <c r="I63" s="460"/>
      <c r="J63" s="1820" t="s">
        <v>1084</v>
      </c>
      <c r="K63" s="1823"/>
      <c r="L63" s="1823"/>
      <c r="M63" s="1823"/>
      <c r="N63" s="1823"/>
      <c r="O63" s="1823"/>
      <c r="P63" s="1823"/>
      <c r="Q63" s="1823"/>
      <c r="R63" s="1823"/>
      <c r="S63" s="1823"/>
      <c r="T63" s="1823"/>
      <c r="U63" s="1823"/>
      <c r="V63" s="1823"/>
      <c r="W63" s="1823"/>
      <c r="X63" s="1823"/>
      <c r="Y63" s="1301"/>
      <c r="Z63" s="1301"/>
      <c r="AA63" s="1437"/>
      <c r="AB63" s="1301"/>
      <c r="AC63" s="458" t="s">
        <v>652</v>
      </c>
      <c r="AD63" s="354"/>
      <c r="AE63" s="253"/>
      <c r="AF63" s="253"/>
      <c r="AG63" s="878"/>
      <c r="AH63" s="879"/>
      <c r="AI63" s="880"/>
      <c r="AJ63" s="881"/>
      <c r="AK63" s="882"/>
      <c r="AL63" s="883"/>
      <c r="AM63" s="882"/>
      <c r="AN63" s="883"/>
      <c r="AO63" s="884"/>
      <c r="AP63" s="881"/>
      <c r="AQ63" s="882"/>
      <c r="AR63" s="883"/>
      <c r="AS63" s="882"/>
      <c r="AT63" s="883"/>
      <c r="AU63" s="882"/>
      <c r="AV63" s="885"/>
      <c r="AW63" s="886"/>
      <c r="AX63" s="886"/>
      <c r="AY63" s="886"/>
      <c r="AZ63" s="886"/>
      <c r="BA63" s="887"/>
      <c r="BB63" s="888"/>
      <c r="BC63" s="889"/>
      <c r="BD63" s="890"/>
      <c r="BE63" s="891"/>
      <c r="BF63" s="892"/>
      <c r="BG63" s="893"/>
      <c r="BH63" s="894"/>
      <c r="BI63" s="895"/>
      <c r="BJ63" s="896"/>
      <c r="BK63" s="309"/>
      <c r="BL63" s="310"/>
      <c r="BM63" s="897"/>
      <c r="BN63" s="898"/>
      <c r="BO63" s="309"/>
      <c r="BP63" s="310"/>
      <c r="BQ63" s="899"/>
      <c r="BR63" s="900"/>
      <c r="BS63" s="309"/>
      <c r="BT63" s="310"/>
      <c r="BU63" s="897"/>
      <c r="BV63" s="901"/>
      <c r="BW63" s="902"/>
      <c r="BX63" s="310"/>
      <c r="BY63" s="899"/>
      <c r="BZ63" s="903"/>
      <c r="CA63" s="904"/>
      <c r="CB63" s="310"/>
      <c r="CC63" s="899"/>
      <c r="CD63" s="905"/>
      <c r="CE63" s="904"/>
      <c r="CF63" s="310"/>
      <c r="CG63" s="899"/>
      <c r="CH63" s="905"/>
      <c r="CI63" s="906"/>
      <c r="CJ63" s="907"/>
      <c r="CK63" s="908"/>
      <c r="CL63" s="907"/>
      <c r="CM63" s="909"/>
      <c r="CN63" s="910"/>
      <c r="CO63" s="309"/>
      <c r="CP63" s="310"/>
      <c r="CQ63" s="899"/>
      <c r="CR63" s="898"/>
      <c r="CS63" s="902"/>
      <c r="CT63" s="310"/>
      <c r="CU63" s="310"/>
      <c r="CV63" s="311"/>
      <c r="CW63" s="309"/>
      <c r="CX63" s="310"/>
      <c r="CY63" s="899"/>
      <c r="CZ63" s="898"/>
      <c r="DA63" s="309"/>
      <c r="DB63" s="310"/>
      <c r="DC63" s="899"/>
      <c r="DD63" s="898"/>
      <c r="DE63" s="911"/>
      <c r="DF63" s="912"/>
      <c r="DG63" s="904"/>
      <c r="DH63" s="899"/>
      <c r="DI63" s="256"/>
      <c r="DJ63" s="436"/>
      <c r="DK63" s="437"/>
      <c r="DL63" s="256"/>
      <c r="DM63" s="255"/>
      <c r="DN63" s="254"/>
      <c r="DO63" s="438"/>
      <c r="DP63" s="913"/>
      <c r="DQ63" s="914"/>
      <c r="DR63" s="915"/>
      <c r="DS63" s="439"/>
      <c r="DT63" s="312"/>
      <c r="DU63" s="309"/>
      <c r="DV63" s="310"/>
      <c r="DW63" s="310"/>
      <c r="DX63" s="311"/>
      <c r="DY63" s="916"/>
    </row>
    <row r="64" spans="1:129" s="3" customFormat="1" ht="18" customHeight="1">
      <c r="A64" s="305"/>
      <c r="B64" s="174"/>
      <c r="C64" s="1415" t="str">
        <f t="shared" si="4"/>
        <v>私立大学1授業料</v>
      </c>
      <c r="D64" s="1415" t="str">
        <f t="shared" si="5"/>
        <v>私立大学1入学金</v>
      </c>
      <c r="E64" s="174"/>
      <c r="F64" s="305"/>
      <c r="G64" s="1819"/>
      <c r="H64" s="440"/>
      <c r="I64" s="441"/>
      <c r="J64" s="442" t="s">
        <v>651</v>
      </c>
      <c r="K64" s="443"/>
      <c r="L64" s="443"/>
      <c r="M64" s="444"/>
      <c r="N64" s="445" t="s">
        <v>658</v>
      </c>
      <c r="O64" s="446">
        <v>1</v>
      </c>
      <c r="P64" s="442"/>
      <c r="Q64" s="443"/>
      <c r="R64" s="444"/>
      <c r="S64" s="447"/>
      <c r="T64" s="445"/>
      <c r="U64" s="917">
        <v>631000</v>
      </c>
      <c r="V64" s="313">
        <f>IF(OR($R$5="",$T$5="",$J64="",$O64="",$U64=""),"",IF(ISERROR(VLOOKUP($C64,参照!$P$4:$V$112,5,FALSE)),0,VLOOKUP($C64,参照!$P$4:$V$112,5,FALSE)))</f>
        <v>700000</v>
      </c>
      <c r="W64" s="448"/>
      <c r="X64" s="314" t="str">
        <f>IF(OR($R$5="",$T$5="",$J64="",$O64="",$W64=""),"",IF(ISERROR(VLOOKUP($D64,参照!$P$4:$V$112,5,FALSE)),0,VLOOKUP($D64,参照!$P$4:$V$112,5,FALSE)))</f>
        <v/>
      </c>
      <c r="Y64" s="315"/>
      <c r="Z64" s="315"/>
      <c r="AA64" s="1305"/>
      <c r="AB64" s="348">
        <f t="shared" ref="AB64" si="1341">IF(AND(U64&gt;AC64,AD64=12),1,0)</f>
        <v>0</v>
      </c>
      <c r="AC64" s="356">
        <v>315500</v>
      </c>
      <c r="AD64" s="355">
        <f t="shared" ref="AD64" si="1342">IF(SUM(AJ64,AL64,AN64,AP64,AR64,AT64)&gt;12,"ｴﾗｰ",SUM(AJ64,AL64,AN64,AP64,AR64,AT64))</f>
        <v>8</v>
      </c>
      <c r="AE64" s="317"/>
      <c r="AF64" s="317">
        <f t="shared" ref="AF64" si="1343">IF(OR($R$5="",$T$5="",$J64="",$O64="",$U64="",AD64=0),"",IF(ISERROR(MIN(ROUNDDOWN(MIN(U64,V64),-2)/12,ROUNDDOWN(AC64,-2)/AD64)),"",MIN(ROUNDDOWN(MIN(U64,V64),-2)/12,ROUNDDOWN(AC64,-2)/AD64)))</f>
        <v>39437.5</v>
      </c>
      <c r="AG64" s="319">
        <v>1</v>
      </c>
      <c r="AH64" s="762">
        <f t="shared" ref="AH64" si="1344">SUMIF($CJ64:$CJ64,"&gt;0",$AG64:$AG64)</f>
        <v>1</v>
      </c>
      <c r="AI64" s="763">
        <f t="shared" ref="AI64" si="1345">SUMIF($CL64:$CL64,"&gt;0",$AG64:$AG64)</f>
        <v>1</v>
      </c>
      <c r="AJ64" s="580">
        <v>6</v>
      </c>
      <c r="AK64" s="579">
        <v>0.66666666666666663</v>
      </c>
      <c r="AL64" s="449"/>
      <c r="AM64" s="579"/>
      <c r="AN64" s="449"/>
      <c r="AO64" s="1197"/>
      <c r="AP64" s="580">
        <v>2</v>
      </c>
      <c r="AQ64" s="579">
        <v>0.33333333333333331</v>
      </c>
      <c r="AR64" s="449"/>
      <c r="AS64" s="579"/>
      <c r="AT64" s="449"/>
      <c r="AU64" s="579"/>
      <c r="AV64" s="581" t="str">
        <f t="shared" ref="AV64" si="1346">IF(AND($AJ64&gt;0,$AK64=""),"×",IF(AND($AJ64="",$AK64&lt;&gt;""),"×",IF(AND($AK64&lt;&gt;"",$AK64=$AM64),"×",IF(AND($AK64&lt;&gt;"",$AK64=$AO64),"×",IF(AND($AM64&lt;&gt;"",$AM64=$AO64),"×","○")))))</f>
        <v>○</v>
      </c>
      <c r="AW64" s="582" t="str">
        <f t="shared" ref="AW64" si="1347">IF(AND($AL64&gt;0,$AM64=""),"×",IF(AND($AL64="",$AM64&lt;&gt;""),"×",IF(AND($AK64&lt;&gt;"",$AK64=$AM64),"×",IF(AND($AK64&lt;&gt;"",$AK64=$AO64),"×",IF(AND($AM64&lt;&gt;"",$AM64=$AO64),"×","○")))))</f>
        <v>○</v>
      </c>
      <c r="AX64" s="582" t="str">
        <f t="shared" ref="AX64" si="1348">IF(AND($AN64&gt;0,$AO64=""),"×",IF(AND($AN64="",$AO64&lt;&gt;""),"×",IF(AND($AK64&lt;&gt;"",$AK64=$AM64),"×",IF(AND($AK64&lt;&gt;"",$AK64=$AO64),"×",IF(AND($AM64&lt;&gt;"",$AM64=$AO64),"×","○")))))</f>
        <v>○</v>
      </c>
      <c r="AY64" s="582" t="str">
        <f t="shared" ref="AY64" si="1349">IF(AND($AD64=0,$AP64="",$AQ64=""),"○",IF(AND($AP64&gt;0,$AQ64=""),"×",IF(AND($AP64="",$AQ64&lt;&gt;""),"×",IF(AND($AQ64&lt;&gt;"",$AQ64=$AS64),"×",IF(AND($AQ64&lt;&gt;"",$AQ64=$AU64),"×",IF(AND($AS64&lt;&gt;"",$AS64=$AU64),"×","○"))))))</f>
        <v>○</v>
      </c>
      <c r="AZ64" s="582" t="str">
        <f t="shared" ref="AZ64" si="1350">IF(AND($AR64&gt;0,$AS64=""),"×",IF(AND($AR64="",$AS64&lt;&gt;""),"×",IF(AND($AQ64&lt;&gt;"",$AQ64=$AS64),"×",IF(AND($AQ64&lt;&gt;"",$AQ64=$AU64),"×",IF(AND($AS64&lt;&gt;"",$AS64=$AU64),"×","○")))))</f>
        <v>○</v>
      </c>
      <c r="BA64" s="583" t="str">
        <f t="shared" ref="BA64" si="1351">IF(AND($AT64&gt;0,$AU64=""),"×",IF(AND($AT64="",$AU64&lt;&gt;""),"×",IF(AND($AQ64&lt;&gt;"",$AQ64=$AS64),"×",IF(AND($AQ64&lt;&gt;"",$AQ64=$AU64),"×",IF(AND($AS64&lt;&gt;"",$AS64=$AU64),"×","○")))))</f>
        <v>○</v>
      </c>
      <c r="BB64" s="584">
        <f t="shared" ref="BB64" si="1352">COUNTIF(AV64:BA64,"×")</f>
        <v>0</v>
      </c>
      <c r="BC64" s="770">
        <f t="shared" ref="BC64" si="1353">IF(SUM($AJ64,$AL64,$AN64,$AP64,$AR64,$AT64)&gt;12,"ｴﾗｰ",SUMIF($AK64,BC$15,$AJ64)+SUMIF($AM64,BC$15,$AL64)+SUMIF($AO64,BC$15,$AN64)+SUMIF($AQ64,BC$15,$AP64)+SUMIF($AS64,BC$15,$AR64)+SUMIF($AU64,BC$15,$AT64))</f>
        <v>0</v>
      </c>
      <c r="BD64" s="771">
        <f t="shared" si="7"/>
        <v>6</v>
      </c>
      <c r="BE64" s="772">
        <f t="shared" si="7"/>
        <v>2</v>
      </c>
      <c r="BF64" s="588">
        <f t="shared" ref="BF64" si="1354">IF(BB64&gt;0,"ｴﾗｰ",IF(SUM(BC64:BE64)&gt;12,"ｴﾗｰ",SUM(BC64:BE64)))</f>
        <v>8</v>
      </c>
      <c r="BG64" s="507">
        <f t="shared" ref="BG64" si="1355">IF(SUM($AJ64,$AL64,$AN64,$AP64,$AR64,$AT64)&gt;12,"ｴﾗｰ",SUMIF($AK64,BG$15,$AJ64)+SUMIF($AM64,BG$15,$AL64)+SUMIF($AO64,BG$15,$AN64))</f>
        <v>0</v>
      </c>
      <c r="BH64" s="508">
        <f t="shared" si="8"/>
        <v>6</v>
      </c>
      <c r="BI64" s="509">
        <f t="shared" si="8"/>
        <v>0</v>
      </c>
      <c r="BJ64" s="510">
        <f t="shared" ref="BJ64" si="1356">SUM(BG64:BI64)</f>
        <v>6</v>
      </c>
      <c r="BK64" s="326">
        <f t="array" ref="BK64">IF($BB64&gt;0,"ｴﾗｰ",SUM(IF($AJ64:$AO64=BK$15,IF($AJ$17:$AO$17="○",$AG64))))</f>
        <v>0</v>
      </c>
      <c r="BL64" s="327">
        <f t="array" ref="BL64">IF($BB64&gt;0,"ｴﾗｰ",SUM(IF($AJ64:$AO64=BL$15,IF($AJ$17:$AO$17="○",$AG64))))</f>
        <v>1</v>
      </c>
      <c r="BM64" s="489">
        <f t="array" ref="BM64">IF($BB64&gt;0,"ｴﾗｰ",SUM(IF($AJ64:$AO64=BM$15,IF($AJ$17:$AO$17="○",$AG64))))</f>
        <v>0</v>
      </c>
      <c r="BN64" s="495">
        <f t="shared" ref="BN64" si="1357">SUM(BK64:BM64)</f>
        <v>1</v>
      </c>
      <c r="BO64" s="326">
        <f t="array" ref="BO64">IF($BB64&gt;0,"ｴﾗｰ",SUM(IF($AP64:$AU64=BO$15,IF($AP61:$AU61="○",$AG64))))</f>
        <v>0</v>
      </c>
      <c r="BP64" s="327">
        <f t="array" ref="BP64">IF($BB64&gt;0,"ｴﾗｰ",SUM(IF($AP64:$AU64=BP$15,IF($AP61:$AU61="○",$AG64))))</f>
        <v>0</v>
      </c>
      <c r="BQ64" s="496">
        <f t="array" ref="BQ64">IF($BB64&gt;0,"ｴﾗｰ",SUM(IF($AP64:$AU64=BQ$15,IF($AP61:$AU61="○",$AG64))))</f>
        <v>0</v>
      </c>
      <c r="BR64" s="491">
        <f t="shared" ref="BR64" si="1358">SUM(BO64:BQ64)</f>
        <v>0</v>
      </c>
      <c r="BS64" s="326">
        <f t="shared" ref="BS64" si="1359">IF($BB64&gt;0,"ｴﾗｰ",IF(ISERROR($AF64*BC64*BS$15),"",$AF64*BC64*BS$15))</f>
        <v>0</v>
      </c>
      <c r="BT64" s="327">
        <f t="shared" ref="BT64" si="1360">IF($BB64&gt;0,"ｴﾗｰ",IF(ISERROR($AF64*BD64*BT$15),"",$AF64*BD64*BT$15))</f>
        <v>157750</v>
      </c>
      <c r="BU64" s="489">
        <f t="shared" ref="BU64" si="1361">IF($BB64&gt;0,"ｴﾗｰ",IF(ISERROR($AF64*BE64*BU$15),"",$AF64*BE64*BU$15))</f>
        <v>26291.666666666664</v>
      </c>
      <c r="BV64" s="919">
        <f t="shared" ref="BV64" si="1362">IF($BB64&gt;0,"",ROUNDUP(SUM($BS64:$BU64),-2))</f>
        <v>184100</v>
      </c>
      <c r="BW64" s="513">
        <f t="shared" ref="BW64" si="1363">IF($BB64&gt;0,"ｴﾗｰ",IF(ISERROR($AF64*BG64*BW$15),"ｴﾗｰ",$AF64*BG64*BW$15))</f>
        <v>0</v>
      </c>
      <c r="BX64" s="327">
        <f t="shared" ref="BX64" si="1364">IF($BB64&gt;0,"ｴﾗｰ",IF(ISERROR($AF64*BH64*BX$15),"ｴﾗｰ",$AF64*BH64*BX$15))</f>
        <v>157750</v>
      </c>
      <c r="BY64" s="496">
        <f t="shared" ref="BY64" si="1365">IF($BB64&gt;0,"ｴﾗｰ",IF(ISERROR($AF64*BI64*BY$15),"ｴﾗｰ",$AF64*BI64*BY$15))</f>
        <v>0</v>
      </c>
      <c r="BZ64" s="629">
        <f t="shared" ref="BZ64" si="1366">IF(BB64&gt;0,"ｴﾗｰ",ROUNDUP(SUM(BW64:BY64),-2))</f>
        <v>157800</v>
      </c>
      <c r="CA64" s="529">
        <f t="shared" ref="CA64" si="1367">IF(ISERROR(ROUNDUP(BW64,-2)),"",ROUNDUP(BW64,-2))</f>
        <v>0</v>
      </c>
      <c r="CB64" s="327">
        <f t="shared" ref="CB64" si="1368">IF(ISERROR(ROUNDUP(BX64,-2)),"",ROUNDUP(BX64,-2))</f>
        <v>157800</v>
      </c>
      <c r="CC64" s="496">
        <f t="shared" ref="CC64" si="1369">IF(ISERROR(CD64-CA64-CB64),"",CD64-CA64-CB64)</f>
        <v>0</v>
      </c>
      <c r="CD64" s="636">
        <f t="shared" ref="CD64" si="1370">BZ64</f>
        <v>157800</v>
      </c>
      <c r="CE64" s="529">
        <f t="shared" ref="CE64" si="1371">IF(ISERROR(ROUNDUP(BS64,-2)-CA64),"",ROUNDUP(BS64,-2)-CA64)</f>
        <v>0</v>
      </c>
      <c r="CF64" s="327">
        <f t="shared" ref="CF64" si="1372">IF(ISERROR(ROUNDUP(BT64,-2)-CB64),"",ROUNDUP(BT64,-2)-CB64)</f>
        <v>0</v>
      </c>
      <c r="CG64" s="496">
        <f t="shared" ref="CG64" si="1373">IF(ISERROR(CH64-CE64-CF64),"",CH64-CE64-CF64)</f>
        <v>26300</v>
      </c>
      <c r="CH64" s="636">
        <f t="shared" ref="CH64" si="1374">IF(ISERROR(BV64-CD64),"",BV64-CD64)</f>
        <v>26300</v>
      </c>
      <c r="CI64" s="536">
        <f t="shared" ref="CI64" si="1375">IF($BV64=0,"",SUM(AJ64,AL64,AN64))</f>
        <v>6</v>
      </c>
      <c r="CJ64" s="516">
        <f t="shared" ref="CJ64" si="1376">IF($BV64=0,"",BZ64)</f>
        <v>157800</v>
      </c>
      <c r="CK64" s="523">
        <f t="shared" ref="CK64" si="1377">IF($BV64=0,"",SUM(AP64,AR64,AT64))</f>
        <v>2</v>
      </c>
      <c r="CL64" s="516">
        <f t="shared" ref="CL64" si="1378">IF($BV64=0,"",IF(ISERROR(CN64-CJ64),"",CN64-CJ64))</f>
        <v>26300</v>
      </c>
      <c r="CM64" s="525">
        <f t="shared" ref="CM64" si="1379">IF($BV64=0,"",SUM(CI64,CK64))</f>
        <v>8</v>
      </c>
      <c r="CN64" s="519">
        <f t="shared" ref="CN64" si="1380">IF($BV64=0,"",BV64)</f>
        <v>184100</v>
      </c>
      <c r="CO64" s="326">
        <f t="shared" ref="CO64" si="1381">IF(ISERROR(ROUNDUP(BS64,-2)),"",ROUNDUP(BS64,-2))</f>
        <v>0</v>
      </c>
      <c r="CP64" s="327">
        <f t="shared" ref="CP64" si="1382">IF(ISERROR(ROUNDUP(BT64,-2)),"",ROUNDUP(BT64,-2))</f>
        <v>157800</v>
      </c>
      <c r="CQ64" s="496">
        <f t="shared" ref="CQ64" si="1383">IF(ISERROR(CR64-CO64-CP64),"",CR64-CO64-CP64)</f>
        <v>26300</v>
      </c>
      <c r="CR64" s="495">
        <f t="shared" ref="CR64" si="1384">BV64</f>
        <v>184100</v>
      </c>
      <c r="CS64" s="513">
        <f t="shared" ref="CS64" si="1385">IF(ISERROR(CO64*$AG64),"",CO64*$AG64)</f>
        <v>0</v>
      </c>
      <c r="CT64" s="327">
        <f t="shared" ref="CT64" si="1386">IF(ISERROR(CP64*$AG64),"",CP64*$AG64)</f>
        <v>157800</v>
      </c>
      <c r="CU64" s="327">
        <f t="shared" ref="CU64" si="1387">IF(ISERROR(CQ64*$AG64),"",CQ64*$AG64)</f>
        <v>26300</v>
      </c>
      <c r="CV64" s="328">
        <f t="shared" ref="CV64" si="1388">IF(ISERROR(BV64*$AG64),"",BV64*$AG64)</f>
        <v>184100</v>
      </c>
      <c r="CW64" s="326">
        <f t="shared" ref="CW64" si="1389">IF(ISERROR(ROUNDUP(CA64*$AG64,-2)),"",ROUNDUP(CA64*$AG64,-2))</f>
        <v>0</v>
      </c>
      <c r="CX64" s="327">
        <f t="shared" ref="CX64" si="1390">IF(ISERROR(ROUNDUP(CB64*$AG64,-2)),"",ROUNDUP(CB64*$AG64,-2))</f>
        <v>157800</v>
      </c>
      <c r="CY64" s="496">
        <f t="shared" ref="CY64" si="1391">IF(CC64&lt;100,0,IF(ISERROR(CC64*$AG64),0,CC64*$AG64))</f>
        <v>0</v>
      </c>
      <c r="CZ64" s="495"/>
      <c r="DA64" s="326">
        <f t="shared" ref="DA64" si="1392">IF(ISERROR(ROUNDUP(CE64*$AG64,-2)),"",ROUNDUP(CE64*$AG64,-2))</f>
        <v>0</v>
      </c>
      <c r="DB64" s="327">
        <f t="shared" ref="DB64" si="1393">IF(ISERROR(ROUNDUP(CF64*$AG64,-2)),"",ROUNDUP(CF64*$AG64,-2))</f>
        <v>0</v>
      </c>
      <c r="DC64" s="496">
        <f t="shared" ref="DC64" si="1394">IF(CG64&lt;100,0,IF(ISERROR(CG64*$AG64),0,CG64*$AG64))</f>
        <v>26300</v>
      </c>
      <c r="DD64" s="495"/>
      <c r="DE64" s="337" t="s">
        <v>1116</v>
      </c>
      <c r="DF64" s="527">
        <f t="shared" ref="DF64" si="1395">IF(ISERROR(BV64*AG64),"",BV64*AG64)</f>
        <v>184100</v>
      </c>
      <c r="DG64" s="529">
        <f t="shared" ref="DG64" si="1396">IF(ISERROR(CJ64*$AG64),"",CJ64*$AG64)</f>
        <v>157800</v>
      </c>
      <c r="DH64" s="496">
        <f t="shared" ref="DH64" si="1397">IF(ISERROR(CL64*$AG64),"",CL64*$AG64)</f>
        <v>26300</v>
      </c>
      <c r="DI64" s="313">
        <f t="shared" ref="DI64" si="1398">MIN(U64,AC64)</f>
        <v>315500</v>
      </c>
      <c r="DJ64" s="450">
        <f t="shared" ref="DJ64" si="1399">BV64</f>
        <v>184100</v>
      </c>
      <c r="DK64" s="451">
        <f t="shared" ref="DK64" si="1400">IF(ISERROR(DI64-DJ64),"",DI64-DJ64)</f>
        <v>131400</v>
      </c>
      <c r="DL64" s="313" t="str">
        <f t="shared" ref="DL64" si="1401">IF(OR($R$5="",$T$5="",$J64="",$O64="",$W64=""),"",IF(W64&lt;=X64,ROUNDDOWN(W64,-2),X64))</f>
        <v/>
      </c>
      <c r="DM64" s="332" t="str">
        <f t="shared" si="26"/>
        <v/>
      </c>
      <c r="DN64" s="330" t="str">
        <f t="shared" si="26"/>
        <v/>
      </c>
      <c r="DO64" s="452" t="str">
        <f t="shared" si="26"/>
        <v/>
      </c>
      <c r="DP64" s="453"/>
      <c r="DQ64" s="454"/>
      <c r="DR64" s="455"/>
      <c r="DS64" s="456">
        <f t="shared" ref="DS64" si="1402">SUM(DP64:DR64)</f>
        <v>0</v>
      </c>
      <c r="DT64" s="350" t="str">
        <f t="shared" ref="DT64" si="1403">IF(ISERROR(DM64*DP64+DN64*DQ64+DO64*DR64),"",DM64*DP64+DN64*DQ64+DO64*DR64)</f>
        <v/>
      </c>
      <c r="DU64" s="326" t="str">
        <f t="shared" ref="DU64" si="1404">IF(ISERROR(DM64*DP64),"",DM64*DP64)</f>
        <v/>
      </c>
      <c r="DV64" s="327" t="str">
        <f t="shared" ref="DV64" si="1405">IF(ISERROR(DN64*DQ64),"",DN64*DQ64)</f>
        <v/>
      </c>
      <c r="DW64" s="327" t="str">
        <f t="shared" ref="DW64" si="1406">IF(ISERROR(DO64*DR64),"",DO64*DR64)</f>
        <v/>
      </c>
      <c r="DX64" s="328">
        <f t="shared" ref="DX64" si="1407">SUM(DU64:DW64)</f>
        <v>0</v>
      </c>
      <c r="DY64" s="457"/>
    </row>
    <row r="65" spans="1:129" s="3" customFormat="1" ht="36.75" customHeight="1">
      <c r="A65" s="305"/>
      <c r="B65" s="174"/>
      <c r="C65" s="1415"/>
      <c r="D65" s="1415"/>
      <c r="E65" s="174"/>
      <c r="F65" s="305"/>
      <c r="G65" s="1815" t="s">
        <v>1108</v>
      </c>
      <c r="H65" s="1816"/>
      <c r="I65" s="1816"/>
      <c r="J65" s="1816"/>
      <c r="K65" s="1816"/>
      <c r="L65" s="1816"/>
      <c r="M65" s="1816"/>
      <c r="N65" s="1816"/>
      <c r="O65" s="1816"/>
      <c r="P65" s="1816"/>
      <c r="Q65" s="1816"/>
      <c r="R65" s="1816"/>
      <c r="S65" s="1816"/>
      <c r="T65" s="1816"/>
      <c r="U65" s="1816"/>
      <c r="V65" s="1816"/>
      <c r="W65" s="1816"/>
      <c r="X65" s="1816"/>
      <c r="Y65" s="1816"/>
      <c r="Z65" s="1816"/>
      <c r="AA65" s="1816"/>
      <c r="AB65" s="1816"/>
      <c r="AC65" s="1817"/>
      <c r="AD65" s="939"/>
      <c r="AE65" s="940"/>
      <c r="AF65" s="940"/>
      <c r="AG65" s="941"/>
      <c r="AH65" s="942"/>
      <c r="AI65" s="943"/>
      <c r="AJ65" s="944"/>
      <c r="AK65" s="945"/>
      <c r="AL65" s="946"/>
      <c r="AM65" s="945"/>
      <c r="AN65" s="946"/>
      <c r="AO65" s="947"/>
      <c r="AP65" s="944"/>
      <c r="AQ65" s="945"/>
      <c r="AR65" s="946"/>
      <c r="AS65" s="945"/>
      <c r="AT65" s="946"/>
      <c r="AU65" s="945"/>
      <c r="AV65" s="948"/>
      <c r="AW65" s="949"/>
      <c r="AX65" s="949"/>
      <c r="AY65" s="949"/>
      <c r="AZ65" s="949"/>
      <c r="BA65" s="950"/>
      <c r="BB65" s="951"/>
      <c r="BC65" s="952"/>
      <c r="BD65" s="953"/>
      <c r="BE65" s="954"/>
      <c r="BF65" s="955"/>
      <c r="BG65" s="956"/>
      <c r="BH65" s="957"/>
      <c r="BI65" s="958"/>
      <c r="BJ65" s="959"/>
      <c r="BK65" s="960"/>
      <c r="BL65" s="961"/>
      <c r="BM65" s="962"/>
      <c r="BN65" s="963"/>
      <c r="BO65" s="960"/>
      <c r="BP65" s="961"/>
      <c r="BQ65" s="964"/>
      <c r="BR65" s="965"/>
      <c r="BS65" s="960"/>
      <c r="BT65" s="961"/>
      <c r="BU65" s="962"/>
      <c r="BV65" s="966"/>
      <c r="BW65" s="967"/>
      <c r="BX65" s="961"/>
      <c r="BY65" s="964"/>
      <c r="BZ65" s="968"/>
      <c r="CA65" s="969"/>
      <c r="CB65" s="961"/>
      <c r="CC65" s="964"/>
      <c r="CD65" s="970"/>
      <c r="CE65" s="969"/>
      <c r="CF65" s="961"/>
      <c r="CG65" s="964"/>
      <c r="CH65" s="970"/>
      <c r="CI65" s="971"/>
      <c r="CJ65" s="972"/>
      <c r="CK65" s="973"/>
      <c r="CL65" s="972"/>
      <c r="CM65" s="974"/>
      <c r="CN65" s="975"/>
      <c r="CO65" s="960"/>
      <c r="CP65" s="961"/>
      <c r="CQ65" s="964"/>
      <c r="CR65" s="963"/>
      <c r="CS65" s="967"/>
      <c r="CT65" s="961"/>
      <c r="CU65" s="961"/>
      <c r="CV65" s="976"/>
      <c r="CW65" s="960"/>
      <c r="CX65" s="961"/>
      <c r="CY65" s="964"/>
      <c r="CZ65" s="963"/>
      <c r="DA65" s="960"/>
      <c r="DB65" s="961"/>
      <c r="DC65" s="964"/>
      <c r="DD65" s="963"/>
      <c r="DE65" s="977"/>
      <c r="DF65" s="978"/>
      <c r="DG65" s="969"/>
      <c r="DH65" s="964"/>
      <c r="DI65" s="937"/>
      <c r="DJ65" s="979"/>
      <c r="DK65" s="980"/>
      <c r="DL65" s="937"/>
      <c r="DM65" s="981"/>
      <c r="DN65" s="982"/>
      <c r="DO65" s="983"/>
      <c r="DP65" s="984"/>
      <c r="DQ65" s="985"/>
      <c r="DR65" s="986"/>
      <c r="DS65" s="987"/>
      <c r="DT65" s="988"/>
      <c r="DU65" s="960"/>
      <c r="DV65" s="961"/>
      <c r="DW65" s="961"/>
      <c r="DX65" s="976"/>
      <c r="DY65" s="989"/>
    </row>
    <row r="66" spans="1:129" s="3" customFormat="1" ht="32.25" customHeight="1">
      <c r="A66" s="1363"/>
      <c r="B66" s="42"/>
      <c r="C66" s="1415" t="str">
        <f t="shared" si="2"/>
        <v>私立大学授業料</v>
      </c>
      <c r="D66" s="1415" t="str">
        <f t="shared" si="3"/>
        <v>私立大学入学金</v>
      </c>
      <c r="E66" s="42"/>
      <c r="F66" s="1363"/>
      <c r="G66" s="1818">
        <v>23</v>
      </c>
      <c r="H66" s="459"/>
      <c r="I66" s="460"/>
      <c r="J66" s="1820" t="s">
        <v>1160</v>
      </c>
      <c r="K66" s="1823"/>
      <c r="L66" s="1823"/>
      <c r="M66" s="1823"/>
      <c r="N66" s="1823"/>
      <c r="O66" s="1823"/>
      <c r="P66" s="1823"/>
      <c r="Q66" s="1823"/>
      <c r="R66" s="1823"/>
      <c r="S66" s="1823"/>
      <c r="T66" s="1823"/>
      <c r="U66" s="1823"/>
      <c r="V66" s="1823"/>
      <c r="W66" s="1823"/>
      <c r="X66" s="1823"/>
      <c r="Y66" s="1301"/>
      <c r="Z66" s="1301"/>
      <c r="AA66" s="1437"/>
      <c r="AB66" s="1301"/>
      <c r="AC66" s="458" t="s">
        <v>652</v>
      </c>
      <c r="AD66" s="354"/>
      <c r="AE66" s="253"/>
      <c r="AF66" s="253"/>
      <c r="AG66" s="878"/>
      <c r="AH66" s="879"/>
      <c r="AI66" s="880"/>
      <c r="AJ66" s="881"/>
      <c r="AK66" s="882"/>
      <c r="AL66" s="883"/>
      <c r="AM66" s="882"/>
      <c r="AN66" s="883"/>
      <c r="AO66" s="884"/>
      <c r="AP66" s="881"/>
      <c r="AQ66" s="882"/>
      <c r="AR66" s="883"/>
      <c r="AS66" s="882"/>
      <c r="AT66" s="883"/>
      <c r="AU66" s="882"/>
      <c r="AV66" s="885"/>
      <c r="AW66" s="886"/>
      <c r="AX66" s="886"/>
      <c r="AY66" s="886"/>
      <c r="AZ66" s="886"/>
      <c r="BA66" s="887"/>
      <c r="BB66" s="888"/>
      <c r="BC66" s="889"/>
      <c r="BD66" s="890"/>
      <c r="BE66" s="891"/>
      <c r="BF66" s="892"/>
      <c r="BG66" s="893"/>
      <c r="BH66" s="894"/>
      <c r="BI66" s="895"/>
      <c r="BJ66" s="896"/>
      <c r="BK66" s="309"/>
      <c r="BL66" s="310"/>
      <c r="BM66" s="897"/>
      <c r="BN66" s="898"/>
      <c r="BO66" s="309"/>
      <c r="BP66" s="310"/>
      <c r="BQ66" s="899"/>
      <c r="BR66" s="900"/>
      <c r="BS66" s="309"/>
      <c r="BT66" s="310"/>
      <c r="BU66" s="897"/>
      <c r="BV66" s="901"/>
      <c r="BW66" s="902"/>
      <c r="BX66" s="310"/>
      <c r="BY66" s="899"/>
      <c r="BZ66" s="903"/>
      <c r="CA66" s="904"/>
      <c r="CB66" s="310"/>
      <c r="CC66" s="899"/>
      <c r="CD66" s="905"/>
      <c r="CE66" s="904"/>
      <c r="CF66" s="310"/>
      <c r="CG66" s="899"/>
      <c r="CH66" s="905"/>
      <c r="CI66" s="906"/>
      <c r="CJ66" s="907"/>
      <c r="CK66" s="908"/>
      <c r="CL66" s="907"/>
      <c r="CM66" s="909"/>
      <c r="CN66" s="910"/>
      <c r="CO66" s="309"/>
      <c r="CP66" s="310"/>
      <c r="CQ66" s="899"/>
      <c r="CR66" s="898"/>
      <c r="CS66" s="902"/>
      <c r="CT66" s="310"/>
      <c r="CU66" s="310"/>
      <c r="CV66" s="311"/>
      <c r="CW66" s="309"/>
      <c r="CX66" s="310"/>
      <c r="CY66" s="899"/>
      <c r="CZ66" s="898"/>
      <c r="DA66" s="309"/>
      <c r="DB66" s="310"/>
      <c r="DC66" s="899"/>
      <c r="DD66" s="898"/>
      <c r="DE66" s="911"/>
      <c r="DF66" s="912"/>
      <c r="DG66" s="904"/>
      <c r="DH66" s="899"/>
      <c r="DI66" s="256"/>
      <c r="DJ66" s="436"/>
      <c r="DK66" s="437"/>
      <c r="DL66" s="256"/>
      <c r="DM66" s="255"/>
      <c r="DN66" s="254"/>
      <c r="DO66" s="438"/>
      <c r="DP66" s="913"/>
      <c r="DQ66" s="914"/>
      <c r="DR66" s="915"/>
      <c r="DS66" s="439"/>
      <c r="DT66" s="312"/>
      <c r="DU66" s="309"/>
      <c r="DV66" s="310"/>
      <c r="DW66" s="310"/>
      <c r="DX66" s="311"/>
      <c r="DY66" s="916"/>
    </row>
    <row r="67" spans="1:129" s="3" customFormat="1" ht="18" customHeight="1">
      <c r="A67" s="305"/>
      <c r="B67" s="174"/>
      <c r="C67" s="1415" t="str">
        <f t="shared" si="4"/>
        <v>私立大学1授業料</v>
      </c>
      <c r="D67" s="1415" t="str">
        <f t="shared" si="5"/>
        <v>私立大学1入学金</v>
      </c>
      <c r="E67" s="174"/>
      <c r="F67" s="305"/>
      <c r="G67" s="1819"/>
      <c r="H67" s="440"/>
      <c r="I67" s="441"/>
      <c r="J67" s="442" t="s">
        <v>651</v>
      </c>
      <c r="K67" s="443"/>
      <c r="L67" s="443"/>
      <c r="M67" s="444"/>
      <c r="N67" s="445" t="s">
        <v>658</v>
      </c>
      <c r="O67" s="446">
        <v>1</v>
      </c>
      <c r="P67" s="442"/>
      <c r="Q67" s="443"/>
      <c r="R67" s="444"/>
      <c r="S67" s="447"/>
      <c r="T67" s="445"/>
      <c r="U67" s="917">
        <v>631000</v>
      </c>
      <c r="V67" s="313">
        <f>IF(OR($R$5="",$T$5="",$J67="",$O67="",$U67=""),"",IF(ISERROR(VLOOKUP($C67,参照!$P$4:$V$112,5,FALSE)),0,VLOOKUP($C67,参照!$P$4:$V$112,5,FALSE)))</f>
        <v>700000</v>
      </c>
      <c r="W67" s="448"/>
      <c r="X67" s="314" t="str">
        <f>IF(OR($R$5="",$T$5="",$J67="",$O67="",$W67=""),"",IF(ISERROR(VLOOKUP($D67,参照!$P$4:$V$112,5,FALSE)),0,VLOOKUP($D67,参照!$P$4:$V$112,5,FALSE)))</f>
        <v/>
      </c>
      <c r="Y67" s="315"/>
      <c r="Z67" s="315"/>
      <c r="AA67" s="1177"/>
      <c r="AB67" s="348">
        <f t="shared" ref="AB67" si="1408">IF(AND(U67&gt;AC67,AD67=12),1,0)</f>
        <v>0</v>
      </c>
      <c r="AC67" s="356">
        <v>315500</v>
      </c>
      <c r="AD67" s="355">
        <f>IF(SUM(AJ67,AL67,AN67,AP67,AR67,AT67)&gt;12,"ｴﾗｰ",SUM(AJ67,AL67,AN67,AP67,AR67,AT67))</f>
        <v>6</v>
      </c>
      <c r="AE67" s="317"/>
      <c r="AF67" s="317">
        <f>IF(OR($R$5="",$T$5="",$J67="",$O67="",$U67="",AD67=0),"",IF(ISERROR(MIN(ROUNDDOWN(MIN(U67,V67),-2)/12,ROUNDDOWN(AC67,-2)/AD67)),"",MIN(ROUNDDOWN(MIN(U67,V67),-2)/12,ROUNDDOWN(AC67,-2)/AD67)))</f>
        <v>52583.333333333336</v>
      </c>
      <c r="AG67" s="319">
        <v>1</v>
      </c>
      <c r="AH67" s="762">
        <f t="shared" ref="AH67" si="1409">SUMIF($CJ67:$CJ67,"&gt;0",$AG67:$AG67)</f>
        <v>1</v>
      </c>
      <c r="AI67" s="763">
        <f t="shared" ref="AI67" si="1410">SUMIF($CL67:$CL67,"&gt;0",$AG67:$AG67)</f>
        <v>0</v>
      </c>
      <c r="AJ67" s="580">
        <v>6</v>
      </c>
      <c r="AK67" s="579">
        <v>1</v>
      </c>
      <c r="AL67" s="449"/>
      <c r="AM67" s="579"/>
      <c r="AN67" s="449"/>
      <c r="AO67" s="1197"/>
      <c r="AP67" s="580"/>
      <c r="AQ67" s="579"/>
      <c r="AR67" s="449"/>
      <c r="AS67" s="579"/>
      <c r="AT67" s="449"/>
      <c r="AU67" s="579"/>
      <c r="AV67" s="581" t="str">
        <f t="shared" ref="AV67" si="1411">IF(AND($AJ67&gt;0,$AK67=""),"×",IF(AND($AJ67="",$AK67&lt;&gt;""),"×",IF(AND($AK67&lt;&gt;"",$AK67=$AM67),"×",IF(AND($AK67&lt;&gt;"",$AK67=$AO67),"×",IF(AND($AM67&lt;&gt;"",$AM67=$AO67),"×","○")))))</f>
        <v>○</v>
      </c>
      <c r="AW67" s="582" t="str">
        <f t="shared" ref="AW67" si="1412">IF(AND($AL67&gt;0,$AM67=""),"×",IF(AND($AL67="",$AM67&lt;&gt;""),"×",IF(AND($AK67&lt;&gt;"",$AK67=$AM67),"×",IF(AND($AK67&lt;&gt;"",$AK67=$AO67),"×",IF(AND($AM67&lt;&gt;"",$AM67=$AO67),"×","○")))))</f>
        <v>○</v>
      </c>
      <c r="AX67" s="582" t="str">
        <f t="shared" ref="AX67" si="1413">IF(AND($AN67&gt;0,$AO67=""),"×",IF(AND($AN67="",$AO67&lt;&gt;""),"×",IF(AND($AK67&lt;&gt;"",$AK67=$AM67),"×",IF(AND($AK67&lt;&gt;"",$AK67=$AO67),"×",IF(AND($AM67&lt;&gt;"",$AM67=$AO67),"×","○")))))</f>
        <v>○</v>
      </c>
      <c r="AY67" s="582" t="str">
        <f t="shared" ref="AY67" si="1414">IF(AND($AD67=0,$AP67="",$AQ67=""),"○",IF(AND($AP67&gt;0,$AQ67=""),"×",IF(AND($AP67="",$AQ67&lt;&gt;""),"×",IF(AND($AQ67&lt;&gt;"",$AQ67=$AS67),"×",IF(AND($AQ67&lt;&gt;"",$AQ67=$AU67),"×",IF(AND($AS67&lt;&gt;"",$AS67=$AU67),"×","○"))))))</f>
        <v>○</v>
      </c>
      <c r="AZ67" s="582" t="str">
        <f t="shared" ref="AZ67" si="1415">IF(AND($AR67&gt;0,$AS67=""),"×",IF(AND($AR67="",$AS67&lt;&gt;""),"×",IF(AND($AQ67&lt;&gt;"",$AQ67=$AS67),"×",IF(AND($AQ67&lt;&gt;"",$AQ67=$AU67),"×",IF(AND($AS67&lt;&gt;"",$AS67=$AU67),"×","○")))))</f>
        <v>○</v>
      </c>
      <c r="BA67" s="583" t="str">
        <f t="shared" ref="BA67" si="1416">IF(AND($AT67&gt;0,$AU67=""),"×",IF(AND($AT67="",$AU67&lt;&gt;""),"×",IF(AND($AQ67&lt;&gt;"",$AQ67=$AS67),"×",IF(AND($AQ67&lt;&gt;"",$AQ67=$AU67),"×",IF(AND($AS67&lt;&gt;"",$AS67=$AU67),"×","○")))))</f>
        <v>○</v>
      </c>
      <c r="BB67" s="584">
        <f t="shared" ref="BB67" si="1417">COUNTIF(AV67:BA67,"×")</f>
        <v>0</v>
      </c>
      <c r="BC67" s="770">
        <f t="shared" ref="BC67" si="1418">IF(SUM($AJ67,$AL67,$AN67,$AP67,$AR67,$AT67)&gt;12,"ｴﾗｰ",SUMIF($AK67,BC$15,$AJ67)+SUMIF($AM67,BC$15,$AL67)+SUMIF($AO67,BC$15,$AN67)+SUMIF($AQ67,BC$15,$AP67)+SUMIF($AS67,BC$15,$AR67)+SUMIF($AU67,BC$15,$AT67))</f>
        <v>6</v>
      </c>
      <c r="BD67" s="771">
        <f t="shared" si="7"/>
        <v>0</v>
      </c>
      <c r="BE67" s="772">
        <f t="shared" si="7"/>
        <v>0</v>
      </c>
      <c r="BF67" s="588">
        <f t="shared" ref="BF67" si="1419">IF(BB67&gt;0,"ｴﾗｰ",IF(SUM(BC67:BE67)&gt;12,"ｴﾗｰ",SUM(BC67:BE67)))</f>
        <v>6</v>
      </c>
      <c r="BG67" s="507">
        <f t="shared" ref="BG67" si="1420">IF(SUM($AJ67,$AL67,$AN67,$AP67,$AR67,$AT67)&gt;12,"ｴﾗｰ",SUMIF($AK67,BG$15,$AJ67)+SUMIF($AM67,BG$15,$AL67)+SUMIF($AO67,BG$15,$AN67))</f>
        <v>6</v>
      </c>
      <c r="BH67" s="508">
        <f t="shared" si="8"/>
        <v>0</v>
      </c>
      <c r="BI67" s="509">
        <f t="shared" si="8"/>
        <v>0</v>
      </c>
      <c r="BJ67" s="510">
        <f t="shared" ref="BJ67" si="1421">SUM(BG67:BI67)</f>
        <v>6</v>
      </c>
      <c r="BK67" s="326">
        <f t="array" ref="BK67">IF($BB67&gt;0,"ｴﾗｰ",SUM(IF($AJ67:$AO67=BK$15,IF($AJ$17:$AO$17="○",$AG67))))</f>
        <v>1</v>
      </c>
      <c r="BL67" s="327">
        <f t="array" ref="BL67">IF($BB67&gt;0,"ｴﾗｰ",SUM(IF($AJ67:$AO67=BL$15,IF($AJ$17:$AO$17="○",$AG67))))</f>
        <v>0</v>
      </c>
      <c r="BM67" s="489">
        <f t="array" ref="BM67">IF($BB67&gt;0,"ｴﾗｰ",SUM(IF($AJ67:$AO67=BM$15,IF($AJ$17:$AO$17="○",$AG67))))</f>
        <v>0</v>
      </c>
      <c r="BN67" s="495">
        <f t="shared" ref="BN67" si="1422">SUM(BK67:BM67)</f>
        <v>1</v>
      </c>
      <c r="BO67" s="326">
        <f t="array" ref="BO67">IF($BB67&gt;0,"ｴﾗｰ",SUM(IF($AP67:$AU67=BO$15,IF($AP64:$AU64="○",$AG67))))</f>
        <v>0</v>
      </c>
      <c r="BP67" s="327">
        <f t="array" ref="BP67">IF($BB67&gt;0,"ｴﾗｰ",SUM(IF($AP67:$AU67=BP$15,IF($AP64:$AU64="○",$AG67))))</f>
        <v>0</v>
      </c>
      <c r="BQ67" s="496">
        <f t="array" ref="BQ67">IF($BB67&gt;0,"ｴﾗｰ",SUM(IF($AP67:$AU67=BQ$15,IF($AP64:$AU64="○",$AG67))))</f>
        <v>0</v>
      </c>
      <c r="BR67" s="491">
        <f t="shared" ref="BR67" si="1423">SUM(BO67:BQ67)</f>
        <v>0</v>
      </c>
      <c r="BS67" s="326">
        <f t="shared" ref="BS67" si="1424">IF($BB67&gt;0,"ｴﾗｰ",IF(ISERROR($AF67*BC67*BS$15),"",$AF67*BC67*BS$15))</f>
        <v>315500</v>
      </c>
      <c r="BT67" s="327">
        <f t="shared" ref="BT67" si="1425">IF($BB67&gt;0,"ｴﾗｰ",IF(ISERROR($AF67*BD67*BT$15),"",$AF67*BD67*BT$15))</f>
        <v>0</v>
      </c>
      <c r="BU67" s="489">
        <f t="shared" ref="BU67" si="1426">IF($BB67&gt;0,"ｴﾗｰ",IF(ISERROR($AF67*BE67*BU$15),"",$AF67*BE67*BU$15))</f>
        <v>0</v>
      </c>
      <c r="BV67" s="919">
        <f t="shared" ref="BV67" si="1427">IF($BB67&gt;0,"",ROUNDUP(SUM($BS67:$BU67),-2))</f>
        <v>315500</v>
      </c>
      <c r="BW67" s="513">
        <f t="shared" ref="BW67" si="1428">IF($BB67&gt;0,"ｴﾗｰ",IF(ISERROR($AF67*BG67*BW$15),"ｴﾗｰ",$AF67*BG67*BW$15))</f>
        <v>315500</v>
      </c>
      <c r="BX67" s="327">
        <f t="shared" ref="BX67" si="1429">IF($BB67&gt;0,"ｴﾗｰ",IF(ISERROR($AF67*BH67*BX$15),"ｴﾗｰ",$AF67*BH67*BX$15))</f>
        <v>0</v>
      </c>
      <c r="BY67" s="496">
        <f t="shared" ref="BY67" si="1430">IF($BB67&gt;0,"ｴﾗｰ",IF(ISERROR($AF67*BI67*BY$15),"ｴﾗｰ",$AF67*BI67*BY$15))</f>
        <v>0</v>
      </c>
      <c r="BZ67" s="629">
        <f t="shared" ref="BZ67" si="1431">IF(BB67&gt;0,"ｴﾗｰ",ROUNDUP(SUM(BW67:BY67),-2))</f>
        <v>315500</v>
      </c>
      <c r="CA67" s="529">
        <f t="shared" ref="CA67" si="1432">IF(ISERROR(ROUNDUP(BW67,-2)),"",ROUNDUP(BW67,-2))</f>
        <v>315500</v>
      </c>
      <c r="CB67" s="327">
        <f t="shared" ref="CB67" si="1433">IF(ISERROR(ROUNDUP(BX67,-2)),"",ROUNDUP(BX67,-2))</f>
        <v>0</v>
      </c>
      <c r="CC67" s="496">
        <f t="shared" ref="CC67" si="1434">IF(ISERROR(CD67-CA67-CB67),"",CD67-CA67-CB67)</f>
        <v>0</v>
      </c>
      <c r="CD67" s="636">
        <f t="shared" ref="CD67" si="1435">BZ67</f>
        <v>315500</v>
      </c>
      <c r="CE67" s="529">
        <f t="shared" ref="CE67" si="1436">IF(ISERROR(ROUNDUP(BS67,-2)-CA67),"",ROUNDUP(BS67,-2)-CA67)</f>
        <v>0</v>
      </c>
      <c r="CF67" s="327">
        <f t="shared" ref="CF67" si="1437">IF(ISERROR(ROUNDUP(BT67,-2)-CB67),"",ROUNDUP(BT67,-2)-CB67)</f>
        <v>0</v>
      </c>
      <c r="CG67" s="496">
        <f t="shared" ref="CG67" si="1438">IF(ISERROR(CH67-CE67-CF67),"",CH67-CE67-CF67)</f>
        <v>0</v>
      </c>
      <c r="CH67" s="636">
        <f t="shared" ref="CH67" si="1439">IF(ISERROR(BV67-CD67),"",BV67-CD67)</f>
        <v>0</v>
      </c>
      <c r="CI67" s="536">
        <f t="shared" ref="CI67" si="1440">IF($BV67=0,"",SUM(AJ67,AL67,AN67))</f>
        <v>6</v>
      </c>
      <c r="CJ67" s="516">
        <f t="shared" ref="CJ67" si="1441">IF($BV67=0,"",BZ67)</f>
        <v>315500</v>
      </c>
      <c r="CK67" s="523">
        <f t="shared" ref="CK67" si="1442">IF($BV67=0,"",SUM(AP67,AR67,AT67))</f>
        <v>0</v>
      </c>
      <c r="CL67" s="516">
        <f t="shared" ref="CL67" si="1443">IF($BV67=0,"",IF(ISERROR(CN67-CJ67),"",CN67-CJ67))</f>
        <v>0</v>
      </c>
      <c r="CM67" s="525">
        <f t="shared" ref="CM67" si="1444">IF($BV67=0,"",SUM(CI67,CK67))</f>
        <v>6</v>
      </c>
      <c r="CN67" s="519">
        <f t="shared" ref="CN67" si="1445">IF($BV67=0,"",BV67)</f>
        <v>315500</v>
      </c>
      <c r="CO67" s="326">
        <f t="shared" ref="CO67" si="1446">IF(ISERROR(ROUNDUP(BS67,-2)),"",ROUNDUP(BS67,-2))</f>
        <v>315500</v>
      </c>
      <c r="CP67" s="327">
        <f t="shared" ref="CP67" si="1447">IF(ISERROR(ROUNDUP(BT67,-2)),"",ROUNDUP(BT67,-2))</f>
        <v>0</v>
      </c>
      <c r="CQ67" s="496">
        <f t="shared" ref="CQ67" si="1448">IF(ISERROR(CR67-CO67-CP67),"",CR67-CO67-CP67)</f>
        <v>0</v>
      </c>
      <c r="CR67" s="495">
        <f t="shared" ref="CR67" si="1449">BV67</f>
        <v>315500</v>
      </c>
      <c r="CS67" s="513">
        <f t="shared" ref="CS67" si="1450">IF(ISERROR(CO67*$AG67),"",CO67*$AG67)</f>
        <v>315500</v>
      </c>
      <c r="CT67" s="327">
        <f t="shared" ref="CT67" si="1451">IF(ISERROR(CP67*$AG67),"",CP67*$AG67)</f>
        <v>0</v>
      </c>
      <c r="CU67" s="327">
        <f t="shared" ref="CU67" si="1452">IF(ISERROR(CQ67*$AG67),"",CQ67*$AG67)</f>
        <v>0</v>
      </c>
      <c r="CV67" s="328">
        <f t="shared" ref="CV67" si="1453">IF(ISERROR(BV67*$AG67),"",BV67*$AG67)</f>
        <v>315500</v>
      </c>
      <c r="CW67" s="326">
        <f t="shared" ref="CW67" si="1454">IF(ISERROR(ROUNDUP(CA67*$AG67,-2)),"",ROUNDUP(CA67*$AG67,-2))</f>
        <v>315500</v>
      </c>
      <c r="CX67" s="327">
        <f t="shared" ref="CX67" si="1455">IF(ISERROR(ROUNDUP(CB67*$AG67,-2)),"",ROUNDUP(CB67*$AG67,-2))</f>
        <v>0</v>
      </c>
      <c r="CY67" s="496">
        <f t="shared" ref="CY67" si="1456">IF(CC67&lt;100,0,IF(ISERROR(CC67*$AG67),0,CC67*$AG67))</f>
        <v>0</v>
      </c>
      <c r="CZ67" s="495"/>
      <c r="DA67" s="326">
        <f t="shared" ref="DA67" si="1457">IF(ISERROR(ROUNDUP(CE67*$AG67,-2)),"",ROUNDUP(CE67*$AG67,-2))</f>
        <v>0</v>
      </c>
      <c r="DB67" s="327">
        <f t="shared" ref="DB67" si="1458">IF(ISERROR(ROUNDUP(CF67*$AG67,-2)),"",ROUNDUP(CF67*$AG67,-2))</f>
        <v>0</v>
      </c>
      <c r="DC67" s="496">
        <f t="shared" ref="DC67" si="1459">IF(CG67&lt;100,0,IF(ISERROR(CG67*$AG67),0,CG67*$AG67))</f>
        <v>0</v>
      </c>
      <c r="DD67" s="495"/>
      <c r="DE67" s="337" t="s">
        <v>1122</v>
      </c>
      <c r="DF67" s="527">
        <f t="shared" ref="DF67" si="1460">IF(ISERROR(BV67*AG67),"",BV67*AG67)</f>
        <v>315500</v>
      </c>
      <c r="DG67" s="529">
        <f t="shared" ref="DG67" si="1461">IF(ISERROR(CJ67*$AG67),"",CJ67*$AG67)</f>
        <v>315500</v>
      </c>
      <c r="DH67" s="496">
        <f t="shared" ref="DH67" si="1462">IF(ISERROR(CL67*$AG67),"",CL67*$AG67)</f>
        <v>0</v>
      </c>
      <c r="DI67" s="313">
        <f t="shared" ref="DI67" si="1463">MIN(U67,AC67)</f>
        <v>315500</v>
      </c>
      <c r="DJ67" s="450">
        <f t="shared" ref="DJ67" si="1464">BV67</f>
        <v>315500</v>
      </c>
      <c r="DK67" s="451">
        <f t="shared" ref="DK67" si="1465">IF(ISERROR(DI67-DJ67),"",DI67-DJ67)</f>
        <v>0</v>
      </c>
      <c r="DL67" s="313" t="str">
        <f t="shared" ref="DL67" si="1466">IF(OR($R$5="",$T$5="",$J67="",$O67="",$W67=""),"",IF(W67&lt;=X67,ROUNDDOWN(W67,-2),X67))</f>
        <v/>
      </c>
      <c r="DM67" s="332" t="str">
        <f t="shared" si="26"/>
        <v/>
      </c>
      <c r="DN67" s="330" t="str">
        <f t="shared" si="26"/>
        <v/>
      </c>
      <c r="DO67" s="452" t="str">
        <f t="shared" si="26"/>
        <v/>
      </c>
      <c r="DP67" s="453"/>
      <c r="DQ67" s="454"/>
      <c r="DR67" s="455"/>
      <c r="DS67" s="456">
        <f t="shared" ref="DS67" si="1467">SUM(DP67:DR67)</f>
        <v>0</v>
      </c>
      <c r="DT67" s="350" t="str">
        <f t="shared" ref="DT67" si="1468">IF(ISERROR(DM67*DP67+DN67*DQ67+DO67*DR67),"",DM67*DP67+DN67*DQ67+DO67*DR67)</f>
        <v/>
      </c>
      <c r="DU67" s="326" t="str">
        <f t="shared" ref="DU67" si="1469">IF(ISERROR(DM67*DP67),"",DM67*DP67)</f>
        <v/>
      </c>
      <c r="DV67" s="327" t="str">
        <f t="shared" ref="DV67" si="1470">IF(ISERROR(DN67*DQ67),"",DN67*DQ67)</f>
        <v/>
      </c>
      <c r="DW67" s="327" t="str">
        <f t="shared" ref="DW67" si="1471">IF(ISERROR(DO67*DR67),"",DO67*DR67)</f>
        <v/>
      </c>
      <c r="DX67" s="328">
        <f t="shared" ref="DX67" si="1472">SUM(DU67:DW67)</f>
        <v>0</v>
      </c>
      <c r="DY67" s="457"/>
    </row>
    <row r="68" spans="1:129" s="3" customFormat="1" ht="45" customHeight="1">
      <c r="A68" s="1363"/>
      <c r="B68" s="42"/>
      <c r="C68" s="1415" t="str">
        <f t="shared" si="2"/>
        <v>私立大学授業料</v>
      </c>
      <c r="D68" s="1415" t="str">
        <f t="shared" si="3"/>
        <v>私立大学入学金</v>
      </c>
      <c r="E68" s="42"/>
      <c r="F68" s="1363"/>
      <c r="G68" s="1818">
        <v>24</v>
      </c>
      <c r="H68" s="459"/>
      <c r="I68" s="460"/>
      <c r="J68" s="1820" t="s">
        <v>1119</v>
      </c>
      <c r="K68" s="1823"/>
      <c r="L68" s="1823"/>
      <c r="M68" s="1823"/>
      <c r="N68" s="1823"/>
      <c r="O68" s="1823"/>
      <c r="P68" s="1823"/>
      <c r="Q68" s="1823"/>
      <c r="R68" s="1823"/>
      <c r="S68" s="1823"/>
      <c r="T68" s="1823"/>
      <c r="U68" s="1823"/>
      <c r="V68" s="1823"/>
      <c r="W68" s="1823"/>
      <c r="X68" s="1823"/>
      <c r="Y68" s="1301"/>
      <c r="Z68" s="1301"/>
      <c r="AA68" s="1437"/>
      <c r="AB68" s="1301"/>
      <c r="AC68" s="458" t="s">
        <v>652</v>
      </c>
      <c r="AD68" s="354"/>
      <c r="AE68" s="253"/>
      <c r="AF68" s="253"/>
      <c r="AG68" s="878"/>
      <c r="AH68" s="879"/>
      <c r="AI68" s="880"/>
      <c r="AJ68" s="881"/>
      <c r="AK68" s="882"/>
      <c r="AL68" s="883"/>
      <c r="AM68" s="882"/>
      <c r="AN68" s="883"/>
      <c r="AO68" s="884"/>
      <c r="AP68" s="881"/>
      <c r="AQ68" s="882"/>
      <c r="AR68" s="883"/>
      <c r="AS68" s="882"/>
      <c r="AT68" s="883"/>
      <c r="AU68" s="882"/>
      <c r="AV68" s="885"/>
      <c r="AW68" s="886"/>
      <c r="AX68" s="886"/>
      <c r="AY68" s="886"/>
      <c r="AZ68" s="886"/>
      <c r="BA68" s="887"/>
      <c r="BB68" s="888"/>
      <c r="BC68" s="889"/>
      <c r="BD68" s="890"/>
      <c r="BE68" s="891"/>
      <c r="BF68" s="892"/>
      <c r="BG68" s="893"/>
      <c r="BH68" s="894"/>
      <c r="BI68" s="895"/>
      <c r="BJ68" s="896"/>
      <c r="BK68" s="309"/>
      <c r="BL68" s="310"/>
      <c r="BM68" s="897"/>
      <c r="BN68" s="898"/>
      <c r="BO68" s="309"/>
      <c r="BP68" s="310"/>
      <c r="BQ68" s="899"/>
      <c r="BR68" s="900"/>
      <c r="BS68" s="309"/>
      <c r="BT68" s="310"/>
      <c r="BU68" s="897"/>
      <c r="BV68" s="901"/>
      <c r="BW68" s="902"/>
      <c r="BX68" s="310"/>
      <c r="BY68" s="899"/>
      <c r="BZ68" s="903"/>
      <c r="CA68" s="904"/>
      <c r="CB68" s="310"/>
      <c r="CC68" s="899"/>
      <c r="CD68" s="905"/>
      <c r="CE68" s="904"/>
      <c r="CF68" s="310"/>
      <c r="CG68" s="899"/>
      <c r="CH68" s="905"/>
      <c r="CI68" s="906"/>
      <c r="CJ68" s="907"/>
      <c r="CK68" s="908"/>
      <c r="CL68" s="907"/>
      <c r="CM68" s="909"/>
      <c r="CN68" s="910"/>
      <c r="CO68" s="309"/>
      <c r="CP68" s="310"/>
      <c r="CQ68" s="899"/>
      <c r="CR68" s="898"/>
      <c r="CS68" s="902"/>
      <c r="CT68" s="310"/>
      <c r="CU68" s="310"/>
      <c r="CV68" s="311"/>
      <c r="CW68" s="309"/>
      <c r="CX68" s="310"/>
      <c r="CY68" s="899"/>
      <c r="CZ68" s="898"/>
      <c r="DA68" s="309"/>
      <c r="DB68" s="310"/>
      <c r="DC68" s="899"/>
      <c r="DD68" s="898"/>
      <c r="DE68" s="911"/>
      <c r="DF68" s="912"/>
      <c r="DG68" s="904"/>
      <c r="DH68" s="899"/>
      <c r="DI68" s="256"/>
      <c r="DJ68" s="436"/>
      <c r="DK68" s="437"/>
      <c r="DL68" s="256"/>
      <c r="DM68" s="255"/>
      <c r="DN68" s="254"/>
      <c r="DO68" s="438"/>
      <c r="DP68" s="913"/>
      <c r="DQ68" s="914"/>
      <c r="DR68" s="915"/>
      <c r="DS68" s="439"/>
      <c r="DT68" s="312"/>
      <c r="DU68" s="309"/>
      <c r="DV68" s="310"/>
      <c r="DW68" s="310"/>
      <c r="DX68" s="311"/>
      <c r="DY68" s="916"/>
    </row>
    <row r="69" spans="1:129" s="3" customFormat="1" ht="18" customHeight="1">
      <c r="A69" s="305"/>
      <c r="B69" s="174"/>
      <c r="C69" s="1415" t="str">
        <f t="shared" si="4"/>
        <v>私立大学1授業料</v>
      </c>
      <c r="D69" s="1415" t="str">
        <f t="shared" si="5"/>
        <v>私立大学1入学金</v>
      </c>
      <c r="E69" s="174"/>
      <c r="F69" s="305"/>
      <c r="G69" s="1819"/>
      <c r="H69" s="440"/>
      <c r="I69" s="441"/>
      <c r="J69" s="442" t="s">
        <v>651</v>
      </c>
      <c r="K69" s="443"/>
      <c r="L69" s="443"/>
      <c r="M69" s="444"/>
      <c r="N69" s="445" t="s">
        <v>658</v>
      </c>
      <c r="O69" s="446">
        <v>1</v>
      </c>
      <c r="P69" s="442"/>
      <c r="Q69" s="443"/>
      <c r="R69" s="444"/>
      <c r="S69" s="447"/>
      <c r="T69" s="445"/>
      <c r="U69" s="917">
        <v>631000</v>
      </c>
      <c r="V69" s="313">
        <f>IF(OR($R$5="",$T$5="",$J69="",$O69="",$U69=""),"",IF(ISERROR(VLOOKUP($C69,参照!$P$4:$V$112,5,FALSE)),0,VLOOKUP($C69,参照!$P$4:$V$112,5,FALSE)))</f>
        <v>700000</v>
      </c>
      <c r="W69" s="448"/>
      <c r="X69" s="314" t="str">
        <f>IF(OR($R$5="",$T$5="",$J69="",$O69="",$W69=""),"",IF(ISERROR(VLOOKUP($D69,参照!$P$4:$V$112,5,FALSE)),0,VLOOKUP($D69,参照!$P$4:$V$112,5,FALSE)))</f>
        <v/>
      </c>
      <c r="Y69" s="315"/>
      <c r="Z69" s="315"/>
      <c r="AA69" s="1177"/>
      <c r="AB69" s="348">
        <f t="shared" ref="AB69" si="1473">IF(AND(U69&gt;AC69,AD69=12),1,0)</f>
        <v>0</v>
      </c>
      <c r="AC69" s="356">
        <v>315500</v>
      </c>
      <c r="AD69" s="355">
        <f t="shared" ref="AD69" si="1474">IF(SUM(AJ69,AL69,AN69,AP69,AR69,AT69)&gt;12,"ｴﾗｰ",SUM(AJ69,AL69,AN69,AP69,AR69,AT69))</f>
        <v>6</v>
      </c>
      <c r="AE69" s="317"/>
      <c r="AF69" s="317">
        <f t="shared" ref="AF69" si="1475">IF(OR($R$5="",$T$5="",$J69="",$O69="",$U69="",AD69=0),"",IF(ISERROR(MIN(ROUNDDOWN(MIN(U69,V69),-2)/12,ROUNDDOWN(AC69,-2)/AD69)),"",MIN(ROUNDDOWN(MIN(U69,V69),-2)/12,ROUNDDOWN(AC69,-2)/AD69)))</f>
        <v>52583.333333333336</v>
      </c>
      <c r="AG69" s="319">
        <v>1</v>
      </c>
      <c r="AH69" s="762">
        <f t="shared" ref="AH69" si="1476">SUMIF($CJ69:$CJ69,"&gt;0",$AG69:$AG69)</f>
        <v>1</v>
      </c>
      <c r="AI69" s="763">
        <f t="shared" ref="AI69" si="1477">SUMIF($CL69:$CL69,"&gt;0",$AG69:$AG69)</f>
        <v>0</v>
      </c>
      <c r="AJ69" s="580">
        <v>6</v>
      </c>
      <c r="AK69" s="579">
        <v>1</v>
      </c>
      <c r="AL69" s="449"/>
      <c r="AM69" s="579"/>
      <c r="AN69" s="449"/>
      <c r="AO69" s="1197"/>
      <c r="AP69" s="580"/>
      <c r="AQ69" s="579"/>
      <c r="AR69" s="449"/>
      <c r="AS69" s="579"/>
      <c r="AT69" s="449"/>
      <c r="AU69" s="579"/>
      <c r="AV69" s="581" t="str">
        <f t="shared" ref="AV69" si="1478">IF(AND($AJ69&gt;0,$AK69=""),"×",IF(AND($AJ69="",$AK69&lt;&gt;""),"×",IF(AND($AK69&lt;&gt;"",$AK69=$AM69),"×",IF(AND($AK69&lt;&gt;"",$AK69=$AO69),"×",IF(AND($AM69&lt;&gt;"",$AM69=$AO69),"×","○")))))</f>
        <v>○</v>
      </c>
      <c r="AW69" s="582" t="str">
        <f t="shared" ref="AW69" si="1479">IF(AND($AL69&gt;0,$AM69=""),"×",IF(AND($AL69="",$AM69&lt;&gt;""),"×",IF(AND($AK69&lt;&gt;"",$AK69=$AM69),"×",IF(AND($AK69&lt;&gt;"",$AK69=$AO69),"×",IF(AND($AM69&lt;&gt;"",$AM69=$AO69),"×","○")))))</f>
        <v>○</v>
      </c>
      <c r="AX69" s="582" t="str">
        <f t="shared" ref="AX69" si="1480">IF(AND($AN69&gt;0,$AO69=""),"×",IF(AND($AN69="",$AO69&lt;&gt;""),"×",IF(AND($AK69&lt;&gt;"",$AK69=$AM69),"×",IF(AND($AK69&lt;&gt;"",$AK69=$AO69),"×",IF(AND($AM69&lt;&gt;"",$AM69=$AO69),"×","○")))))</f>
        <v>○</v>
      </c>
      <c r="AY69" s="582" t="str">
        <f t="shared" ref="AY69" si="1481">IF(AND($AD69=0,$AP69="",$AQ69=""),"○",IF(AND($AP69&gt;0,$AQ69=""),"×",IF(AND($AP69="",$AQ69&lt;&gt;""),"×",IF(AND($AQ69&lt;&gt;"",$AQ69=$AS69),"×",IF(AND($AQ69&lt;&gt;"",$AQ69=$AU69),"×",IF(AND($AS69&lt;&gt;"",$AS69=$AU69),"×","○"))))))</f>
        <v>○</v>
      </c>
      <c r="AZ69" s="582" t="str">
        <f t="shared" ref="AZ69" si="1482">IF(AND($AR69&gt;0,$AS69=""),"×",IF(AND($AR69="",$AS69&lt;&gt;""),"×",IF(AND($AQ69&lt;&gt;"",$AQ69=$AS69),"×",IF(AND($AQ69&lt;&gt;"",$AQ69=$AU69),"×",IF(AND($AS69&lt;&gt;"",$AS69=$AU69),"×","○")))))</f>
        <v>○</v>
      </c>
      <c r="BA69" s="583" t="str">
        <f t="shared" ref="BA69" si="1483">IF(AND($AT69&gt;0,$AU69=""),"×",IF(AND($AT69="",$AU69&lt;&gt;""),"×",IF(AND($AQ69&lt;&gt;"",$AQ69=$AS69),"×",IF(AND($AQ69&lt;&gt;"",$AQ69=$AU69),"×",IF(AND($AS69&lt;&gt;"",$AS69=$AU69),"×","○")))))</f>
        <v>○</v>
      </c>
      <c r="BB69" s="584">
        <f t="shared" ref="BB69" si="1484">COUNTIF(AV69:BA69,"×")</f>
        <v>0</v>
      </c>
      <c r="BC69" s="770">
        <f t="shared" ref="BC69" si="1485">IF(SUM($AJ69,$AL69,$AN69,$AP69,$AR69,$AT69)&gt;12,"ｴﾗｰ",SUMIF($AK69,BC$15,$AJ69)+SUMIF($AM69,BC$15,$AL69)+SUMIF($AO69,BC$15,$AN69)+SUMIF($AQ69,BC$15,$AP69)+SUMIF($AS69,BC$15,$AR69)+SUMIF($AU69,BC$15,$AT69))</f>
        <v>6</v>
      </c>
      <c r="BD69" s="771">
        <f t="shared" si="7"/>
        <v>0</v>
      </c>
      <c r="BE69" s="772">
        <f t="shared" si="7"/>
        <v>0</v>
      </c>
      <c r="BF69" s="588">
        <f t="shared" ref="BF69" si="1486">IF(BB69&gt;0,"ｴﾗｰ",IF(SUM(BC69:BE69)&gt;12,"ｴﾗｰ",SUM(BC69:BE69)))</f>
        <v>6</v>
      </c>
      <c r="BG69" s="507">
        <f t="shared" ref="BG69" si="1487">IF(SUM($AJ69,$AL69,$AN69,$AP69,$AR69,$AT69)&gt;12,"ｴﾗｰ",SUMIF($AK69,BG$15,$AJ69)+SUMIF($AM69,BG$15,$AL69)+SUMIF($AO69,BG$15,$AN69))</f>
        <v>6</v>
      </c>
      <c r="BH69" s="508">
        <f t="shared" si="8"/>
        <v>0</v>
      </c>
      <c r="BI69" s="509">
        <f t="shared" si="8"/>
        <v>0</v>
      </c>
      <c r="BJ69" s="510">
        <f t="shared" ref="BJ69" si="1488">SUM(BG69:BI69)</f>
        <v>6</v>
      </c>
      <c r="BK69" s="326">
        <f t="array" ref="BK69">IF($BB69&gt;0,"ｴﾗｰ",SUM(IF($AJ69:$AO69=BK$15,IF($AJ$17:$AO$17="○",$AG69))))</f>
        <v>1</v>
      </c>
      <c r="BL69" s="327">
        <f t="array" ref="BL69">IF($BB69&gt;0,"ｴﾗｰ",SUM(IF($AJ69:$AO69=BL$15,IF($AJ$17:$AO$17="○",$AG69))))</f>
        <v>0</v>
      </c>
      <c r="BM69" s="489">
        <f t="array" ref="BM69">IF($BB69&gt;0,"ｴﾗｰ",SUM(IF($AJ69:$AO69=BM$15,IF($AJ$17:$AO$17="○",$AG69))))</f>
        <v>0</v>
      </c>
      <c r="BN69" s="495">
        <f t="shared" ref="BN69" si="1489">SUM(BK69:BM69)</f>
        <v>1</v>
      </c>
      <c r="BO69" s="326">
        <f t="array" ref="BO69">IF($BB69&gt;0,"ｴﾗｰ",SUM(IF($AP69:$AU69=BO$15,IF($AP66:$AU66="○",$AG69))))</f>
        <v>0</v>
      </c>
      <c r="BP69" s="327">
        <f t="array" ref="BP69">IF($BB69&gt;0,"ｴﾗｰ",SUM(IF($AP69:$AU69=BP$15,IF($AP66:$AU66="○",$AG69))))</f>
        <v>0</v>
      </c>
      <c r="BQ69" s="496">
        <f t="array" ref="BQ69">IF($BB69&gt;0,"ｴﾗｰ",SUM(IF($AP69:$AU69=BQ$15,IF($AP66:$AU66="○",$AG69))))</f>
        <v>0</v>
      </c>
      <c r="BR69" s="491">
        <f t="shared" ref="BR69" si="1490">SUM(BO69:BQ69)</f>
        <v>0</v>
      </c>
      <c r="BS69" s="326">
        <f t="shared" ref="BS69" si="1491">IF($BB69&gt;0,"ｴﾗｰ",IF(ISERROR($AF69*BC69*BS$15),"",$AF69*BC69*BS$15))</f>
        <v>315500</v>
      </c>
      <c r="BT69" s="327">
        <f t="shared" ref="BT69" si="1492">IF($BB69&gt;0,"ｴﾗｰ",IF(ISERROR($AF69*BD69*BT$15),"",$AF69*BD69*BT$15))</f>
        <v>0</v>
      </c>
      <c r="BU69" s="489">
        <f t="shared" ref="BU69" si="1493">IF($BB69&gt;0,"ｴﾗｰ",IF(ISERROR($AF69*BE69*BU$15),"",$AF69*BE69*BU$15))</f>
        <v>0</v>
      </c>
      <c r="BV69" s="919">
        <f t="shared" ref="BV69" si="1494">IF($BB69&gt;0,"",ROUNDUP(SUM($BS69:$BU69),-2))</f>
        <v>315500</v>
      </c>
      <c r="BW69" s="513">
        <f t="shared" ref="BW69" si="1495">IF($BB69&gt;0,"ｴﾗｰ",IF(ISERROR($AF69*BG69*BW$15),"ｴﾗｰ",$AF69*BG69*BW$15))</f>
        <v>315500</v>
      </c>
      <c r="BX69" s="327">
        <f t="shared" ref="BX69" si="1496">IF($BB69&gt;0,"ｴﾗｰ",IF(ISERROR($AF69*BH69*BX$15),"ｴﾗｰ",$AF69*BH69*BX$15))</f>
        <v>0</v>
      </c>
      <c r="BY69" s="496">
        <f t="shared" ref="BY69" si="1497">IF($BB69&gt;0,"ｴﾗｰ",IF(ISERROR($AF69*BI69*BY$15),"ｴﾗｰ",$AF69*BI69*BY$15))</f>
        <v>0</v>
      </c>
      <c r="BZ69" s="629">
        <f t="shared" ref="BZ69" si="1498">IF(BB69&gt;0,"ｴﾗｰ",ROUNDUP(SUM(BW69:BY69),-2))</f>
        <v>315500</v>
      </c>
      <c r="CA69" s="529">
        <f t="shared" ref="CA69" si="1499">IF(ISERROR(ROUNDUP(BW69,-2)),"",ROUNDUP(BW69,-2))</f>
        <v>315500</v>
      </c>
      <c r="CB69" s="327">
        <f t="shared" ref="CB69" si="1500">IF(ISERROR(ROUNDUP(BX69,-2)),"",ROUNDUP(BX69,-2))</f>
        <v>0</v>
      </c>
      <c r="CC69" s="496">
        <f t="shared" ref="CC69" si="1501">IF(ISERROR(CD69-CA69-CB69),"",CD69-CA69-CB69)</f>
        <v>0</v>
      </c>
      <c r="CD69" s="636">
        <f t="shared" ref="CD69" si="1502">BZ69</f>
        <v>315500</v>
      </c>
      <c r="CE69" s="529">
        <f t="shared" ref="CE69" si="1503">IF(ISERROR(ROUNDUP(BS69,-2)-CA69),"",ROUNDUP(BS69,-2)-CA69)</f>
        <v>0</v>
      </c>
      <c r="CF69" s="327">
        <f t="shared" ref="CF69" si="1504">IF(ISERROR(ROUNDUP(BT69,-2)-CB69),"",ROUNDUP(BT69,-2)-CB69)</f>
        <v>0</v>
      </c>
      <c r="CG69" s="496">
        <f t="shared" ref="CG69" si="1505">IF(ISERROR(CH69-CE69-CF69),"",CH69-CE69-CF69)</f>
        <v>0</v>
      </c>
      <c r="CH69" s="636">
        <f t="shared" ref="CH69" si="1506">IF(ISERROR(BV69-CD69),"",BV69-CD69)</f>
        <v>0</v>
      </c>
      <c r="CI69" s="536">
        <f t="shared" ref="CI69" si="1507">IF($BV69=0,"",SUM(AJ69,AL69,AN69))</f>
        <v>6</v>
      </c>
      <c r="CJ69" s="516">
        <f t="shared" ref="CJ69" si="1508">IF($BV69=0,"",BZ69)</f>
        <v>315500</v>
      </c>
      <c r="CK69" s="523">
        <f t="shared" ref="CK69" si="1509">IF($BV69=0,"",SUM(AP69,AR69,AT69))</f>
        <v>0</v>
      </c>
      <c r="CL69" s="516">
        <f t="shared" ref="CL69" si="1510">IF($BV69=0,"",IF(ISERROR(CN69-CJ69),"",CN69-CJ69))</f>
        <v>0</v>
      </c>
      <c r="CM69" s="525">
        <f t="shared" ref="CM69" si="1511">IF($BV69=0,"",SUM(CI69,CK69))</f>
        <v>6</v>
      </c>
      <c r="CN69" s="519">
        <f t="shared" ref="CN69" si="1512">IF($BV69=0,"",BV69)</f>
        <v>315500</v>
      </c>
      <c r="CO69" s="326">
        <f t="shared" ref="CO69" si="1513">IF(ISERROR(ROUNDUP(BS69,-2)),"",ROUNDUP(BS69,-2))</f>
        <v>315500</v>
      </c>
      <c r="CP69" s="327">
        <f t="shared" ref="CP69" si="1514">IF(ISERROR(ROUNDUP(BT69,-2)),"",ROUNDUP(BT69,-2))</f>
        <v>0</v>
      </c>
      <c r="CQ69" s="496">
        <f t="shared" ref="CQ69" si="1515">IF(ISERROR(CR69-CO69-CP69),"",CR69-CO69-CP69)</f>
        <v>0</v>
      </c>
      <c r="CR69" s="495">
        <f t="shared" ref="CR69" si="1516">BV69</f>
        <v>315500</v>
      </c>
      <c r="CS69" s="513">
        <f t="shared" ref="CS69" si="1517">IF(ISERROR(CO69*$AG69),"",CO69*$AG69)</f>
        <v>315500</v>
      </c>
      <c r="CT69" s="327">
        <f t="shared" ref="CT69" si="1518">IF(ISERROR(CP69*$AG69),"",CP69*$AG69)</f>
        <v>0</v>
      </c>
      <c r="CU69" s="327">
        <f t="shared" ref="CU69" si="1519">IF(ISERROR(CQ69*$AG69),"",CQ69*$AG69)</f>
        <v>0</v>
      </c>
      <c r="CV69" s="328">
        <f t="shared" ref="CV69" si="1520">IF(ISERROR(BV69*$AG69),"",BV69*$AG69)</f>
        <v>315500</v>
      </c>
      <c r="CW69" s="326">
        <f t="shared" ref="CW69" si="1521">IF(ISERROR(ROUNDUP(CA69*$AG69,-2)),"",ROUNDUP(CA69*$AG69,-2))</f>
        <v>315500</v>
      </c>
      <c r="CX69" s="327">
        <f t="shared" ref="CX69" si="1522">IF(ISERROR(ROUNDUP(CB69*$AG69,-2)),"",ROUNDUP(CB69*$AG69,-2))</f>
        <v>0</v>
      </c>
      <c r="CY69" s="496">
        <f t="shared" ref="CY69" si="1523">IF(CC69&lt;100,0,IF(ISERROR(CC69*$AG69),0,CC69*$AG69))</f>
        <v>0</v>
      </c>
      <c r="CZ69" s="495"/>
      <c r="DA69" s="326">
        <f t="shared" ref="DA69" si="1524">IF(ISERROR(ROUNDUP(CE69*$AG69,-2)),"",ROUNDUP(CE69*$AG69,-2))</f>
        <v>0</v>
      </c>
      <c r="DB69" s="327">
        <f t="shared" ref="DB69" si="1525">IF(ISERROR(ROUNDUP(CF69*$AG69,-2)),"",ROUNDUP(CF69*$AG69,-2))</f>
        <v>0</v>
      </c>
      <c r="DC69" s="496">
        <f t="shared" ref="DC69" si="1526">IF(CG69&lt;100,0,IF(ISERROR(CG69*$AG69),0,CG69*$AG69))</f>
        <v>0</v>
      </c>
      <c r="DD69" s="495"/>
      <c r="DE69" s="337" t="s">
        <v>1123</v>
      </c>
      <c r="DF69" s="527">
        <f t="shared" ref="DF69" si="1527">IF(ISERROR(BV69*AG69),"",BV69*AG69)</f>
        <v>315500</v>
      </c>
      <c r="DG69" s="529">
        <f t="shared" ref="DG69" si="1528">IF(ISERROR(CJ69*$AG69),"",CJ69*$AG69)</f>
        <v>315500</v>
      </c>
      <c r="DH69" s="496">
        <f t="shared" ref="DH69" si="1529">IF(ISERROR(CL69*$AG69),"",CL69*$AG69)</f>
        <v>0</v>
      </c>
      <c r="DI69" s="313">
        <f t="shared" ref="DI69" si="1530">MIN(U69,AC69)</f>
        <v>315500</v>
      </c>
      <c r="DJ69" s="450">
        <f t="shared" ref="DJ69" si="1531">BV69</f>
        <v>315500</v>
      </c>
      <c r="DK69" s="451">
        <f t="shared" ref="DK69" si="1532">IF(ISERROR(DI69-DJ69),"",DI69-DJ69)</f>
        <v>0</v>
      </c>
      <c r="DL69" s="313" t="str">
        <f t="shared" ref="DL69" si="1533">IF(OR($R$5="",$T$5="",$J69="",$O69="",$W69=""),"",IF(W69&lt;=X69,ROUNDDOWN(W69,-2),X69))</f>
        <v/>
      </c>
      <c r="DM69" s="332" t="str">
        <f t="shared" si="26"/>
        <v/>
      </c>
      <c r="DN69" s="330" t="str">
        <f t="shared" si="26"/>
        <v/>
      </c>
      <c r="DO69" s="452" t="str">
        <f t="shared" si="26"/>
        <v/>
      </c>
      <c r="DP69" s="453"/>
      <c r="DQ69" s="454"/>
      <c r="DR69" s="455"/>
      <c r="DS69" s="456">
        <f t="shared" ref="DS69" si="1534">SUM(DP69:DR69)</f>
        <v>0</v>
      </c>
      <c r="DT69" s="350" t="str">
        <f t="shared" ref="DT69" si="1535">IF(ISERROR(DM69*DP69+DN69*DQ69+DO69*DR69),"",DM69*DP69+DN69*DQ69+DO69*DR69)</f>
        <v/>
      </c>
      <c r="DU69" s="326" t="str">
        <f t="shared" ref="DU69" si="1536">IF(ISERROR(DM69*DP69),"",DM69*DP69)</f>
        <v/>
      </c>
      <c r="DV69" s="327" t="str">
        <f t="shared" ref="DV69" si="1537">IF(ISERROR(DN69*DQ69),"",DN69*DQ69)</f>
        <v/>
      </c>
      <c r="DW69" s="327" t="str">
        <f t="shared" ref="DW69" si="1538">IF(ISERROR(DO69*DR69),"",DO69*DR69)</f>
        <v/>
      </c>
      <c r="DX69" s="328">
        <f t="shared" ref="DX69" si="1539">SUM(DU69:DW69)</f>
        <v>0</v>
      </c>
      <c r="DY69" s="457"/>
    </row>
    <row r="70" spans="1:129" s="3" customFormat="1" ht="45" customHeight="1">
      <c r="A70" s="1363"/>
      <c r="B70" s="42"/>
      <c r="C70" s="1415" t="str">
        <f t="shared" si="2"/>
        <v>私立大学授業料</v>
      </c>
      <c r="D70" s="1415" t="str">
        <f t="shared" si="3"/>
        <v>私立大学入学金</v>
      </c>
      <c r="E70" s="42"/>
      <c r="F70" s="1363"/>
      <c r="G70" s="1818">
        <v>25</v>
      </c>
      <c r="H70" s="459"/>
      <c r="I70" s="460"/>
      <c r="J70" s="1820" t="s">
        <v>1120</v>
      </c>
      <c r="K70" s="1823"/>
      <c r="L70" s="1823"/>
      <c r="M70" s="1823"/>
      <c r="N70" s="1823"/>
      <c r="O70" s="1823"/>
      <c r="P70" s="1823"/>
      <c r="Q70" s="1823"/>
      <c r="R70" s="1823"/>
      <c r="S70" s="1823"/>
      <c r="T70" s="1823"/>
      <c r="U70" s="1823"/>
      <c r="V70" s="1823"/>
      <c r="W70" s="1823"/>
      <c r="X70" s="1823"/>
      <c r="Y70" s="1301"/>
      <c r="Z70" s="1301"/>
      <c r="AA70" s="1437"/>
      <c r="AB70" s="1301"/>
      <c r="AC70" s="458" t="s">
        <v>652</v>
      </c>
      <c r="AD70" s="354"/>
      <c r="AE70" s="253"/>
      <c r="AF70" s="253"/>
      <c r="AG70" s="878"/>
      <c r="AH70" s="879"/>
      <c r="AI70" s="880"/>
      <c r="AJ70" s="881"/>
      <c r="AK70" s="882"/>
      <c r="AL70" s="883"/>
      <c r="AM70" s="882"/>
      <c r="AN70" s="883"/>
      <c r="AO70" s="884"/>
      <c r="AP70" s="881"/>
      <c r="AQ70" s="882"/>
      <c r="AR70" s="883"/>
      <c r="AS70" s="882"/>
      <c r="AT70" s="883"/>
      <c r="AU70" s="882"/>
      <c r="AV70" s="885"/>
      <c r="AW70" s="886"/>
      <c r="AX70" s="886"/>
      <c r="AY70" s="886"/>
      <c r="AZ70" s="886"/>
      <c r="BA70" s="887"/>
      <c r="BB70" s="888"/>
      <c r="BC70" s="889"/>
      <c r="BD70" s="890"/>
      <c r="BE70" s="891"/>
      <c r="BF70" s="892"/>
      <c r="BG70" s="893"/>
      <c r="BH70" s="894"/>
      <c r="BI70" s="895"/>
      <c r="BJ70" s="896"/>
      <c r="BK70" s="309"/>
      <c r="BL70" s="310"/>
      <c r="BM70" s="897"/>
      <c r="BN70" s="898"/>
      <c r="BO70" s="309"/>
      <c r="BP70" s="310"/>
      <c r="BQ70" s="899"/>
      <c r="BR70" s="900"/>
      <c r="BS70" s="309"/>
      <c r="BT70" s="310"/>
      <c r="BU70" s="897"/>
      <c r="BV70" s="901"/>
      <c r="BW70" s="902"/>
      <c r="BX70" s="310"/>
      <c r="BY70" s="899"/>
      <c r="BZ70" s="903"/>
      <c r="CA70" s="904"/>
      <c r="CB70" s="310"/>
      <c r="CC70" s="899"/>
      <c r="CD70" s="905"/>
      <c r="CE70" s="904"/>
      <c r="CF70" s="310"/>
      <c r="CG70" s="899"/>
      <c r="CH70" s="905"/>
      <c r="CI70" s="906"/>
      <c r="CJ70" s="907"/>
      <c r="CK70" s="908"/>
      <c r="CL70" s="907"/>
      <c r="CM70" s="909"/>
      <c r="CN70" s="910"/>
      <c r="CO70" s="309"/>
      <c r="CP70" s="310"/>
      <c r="CQ70" s="899"/>
      <c r="CR70" s="898"/>
      <c r="CS70" s="902"/>
      <c r="CT70" s="310"/>
      <c r="CU70" s="310"/>
      <c r="CV70" s="311"/>
      <c r="CW70" s="309"/>
      <c r="CX70" s="310"/>
      <c r="CY70" s="899"/>
      <c r="CZ70" s="898"/>
      <c r="DA70" s="309"/>
      <c r="DB70" s="310"/>
      <c r="DC70" s="899"/>
      <c r="DD70" s="898"/>
      <c r="DE70" s="911"/>
      <c r="DF70" s="912"/>
      <c r="DG70" s="904"/>
      <c r="DH70" s="899"/>
      <c r="DI70" s="256"/>
      <c r="DJ70" s="436"/>
      <c r="DK70" s="437"/>
      <c r="DL70" s="256"/>
      <c r="DM70" s="255"/>
      <c r="DN70" s="254"/>
      <c r="DO70" s="438"/>
      <c r="DP70" s="913"/>
      <c r="DQ70" s="914"/>
      <c r="DR70" s="915"/>
      <c r="DS70" s="439"/>
      <c r="DT70" s="312"/>
      <c r="DU70" s="309"/>
      <c r="DV70" s="310"/>
      <c r="DW70" s="310"/>
      <c r="DX70" s="311"/>
      <c r="DY70" s="916"/>
    </row>
    <row r="71" spans="1:129" s="3" customFormat="1" ht="18" customHeight="1">
      <c r="A71" s="305"/>
      <c r="B71" s="174"/>
      <c r="C71" s="1415" t="str">
        <f t="shared" si="4"/>
        <v>私立大学1授業料</v>
      </c>
      <c r="D71" s="1415" t="str">
        <f t="shared" si="5"/>
        <v>私立大学1入学金</v>
      </c>
      <c r="E71" s="174"/>
      <c r="F71" s="305"/>
      <c r="G71" s="1819"/>
      <c r="H71" s="440"/>
      <c r="I71" s="441"/>
      <c r="J71" s="442" t="s">
        <v>651</v>
      </c>
      <c r="K71" s="443"/>
      <c r="L71" s="443"/>
      <c r="M71" s="444"/>
      <c r="N71" s="445" t="s">
        <v>658</v>
      </c>
      <c r="O71" s="446">
        <v>1</v>
      </c>
      <c r="P71" s="442"/>
      <c r="Q71" s="443"/>
      <c r="R71" s="444"/>
      <c r="S71" s="447"/>
      <c r="T71" s="445"/>
      <c r="U71" s="917">
        <v>631000</v>
      </c>
      <c r="V71" s="313">
        <f>IF(OR($R$5="",$T$5="",$J71="",$O71="",$U71=""),"",IF(ISERROR(VLOOKUP($C71,参照!$P$4:$V$112,5,FALSE)),0,VLOOKUP($C71,参照!$P$4:$V$112,5,FALSE)))</f>
        <v>700000</v>
      </c>
      <c r="W71" s="448"/>
      <c r="X71" s="314" t="str">
        <f>IF(OR($R$5="",$T$5="",$J71="",$O71="",$W71=""),"",IF(ISERROR(VLOOKUP($D71,参照!$P$4:$V$112,5,FALSE)),0,VLOOKUP($D71,参照!$P$4:$V$112,5,FALSE)))</f>
        <v/>
      </c>
      <c r="Y71" s="315"/>
      <c r="Z71" s="315"/>
      <c r="AA71" s="1177"/>
      <c r="AB71" s="348">
        <f t="shared" ref="AB71" si="1540">IF(AND(U71&gt;AC71,AD71=12),1,0)</f>
        <v>0</v>
      </c>
      <c r="AC71" s="356">
        <v>631000</v>
      </c>
      <c r="AD71" s="355">
        <f t="shared" ref="AD71" si="1541">IF(SUM(AJ71,AL71,AN71,AP71,AR71,AT71)&gt;12,"ｴﾗｰ",SUM(AJ71,AL71,AN71,AP71,AR71,AT71))</f>
        <v>7</v>
      </c>
      <c r="AE71" s="317"/>
      <c r="AF71" s="317">
        <f t="shared" ref="AF71" si="1542">IF(OR($R$5="",$T$5="",$J71="",$O71="",$U71="",AD71=0),"",IF(ISERROR(MIN(ROUNDDOWN(MIN(U71,V71),-2)/12,ROUNDDOWN(AC71,-2)/AD71)),"",MIN(ROUNDDOWN(MIN(U71,V71),-2)/12,ROUNDDOWN(AC71,-2)/AD71)))</f>
        <v>52583.333333333336</v>
      </c>
      <c r="AG71" s="319">
        <v>1</v>
      </c>
      <c r="AH71" s="762">
        <f t="shared" ref="AH71" si="1543">SUMIF($CJ71:$CJ71,"&gt;0",$AG71:$AG71)</f>
        <v>1</v>
      </c>
      <c r="AI71" s="763">
        <f t="shared" ref="AI71" si="1544">SUMIF($CL71:$CL71,"&gt;0",$AG71:$AG71)</f>
        <v>1</v>
      </c>
      <c r="AJ71" s="580">
        <v>6</v>
      </c>
      <c r="AK71" s="579">
        <v>1</v>
      </c>
      <c r="AL71" s="449"/>
      <c r="AM71" s="579"/>
      <c r="AN71" s="449"/>
      <c r="AO71" s="1197"/>
      <c r="AP71" s="580">
        <v>1</v>
      </c>
      <c r="AQ71" s="579">
        <v>1</v>
      </c>
      <c r="AR71" s="449"/>
      <c r="AS71" s="579"/>
      <c r="AT71" s="449"/>
      <c r="AU71" s="579"/>
      <c r="AV71" s="581" t="str">
        <f t="shared" ref="AV71" si="1545">IF(AND($AJ71&gt;0,$AK71=""),"×",IF(AND($AJ71="",$AK71&lt;&gt;""),"×",IF(AND($AK71&lt;&gt;"",$AK71=$AM71),"×",IF(AND($AK71&lt;&gt;"",$AK71=$AO71),"×",IF(AND($AM71&lt;&gt;"",$AM71=$AO71),"×","○")))))</f>
        <v>○</v>
      </c>
      <c r="AW71" s="582" t="str">
        <f t="shared" ref="AW71" si="1546">IF(AND($AL71&gt;0,$AM71=""),"×",IF(AND($AL71="",$AM71&lt;&gt;""),"×",IF(AND($AK71&lt;&gt;"",$AK71=$AM71),"×",IF(AND($AK71&lt;&gt;"",$AK71=$AO71),"×",IF(AND($AM71&lt;&gt;"",$AM71=$AO71),"×","○")))))</f>
        <v>○</v>
      </c>
      <c r="AX71" s="582" t="str">
        <f t="shared" ref="AX71" si="1547">IF(AND($AN71&gt;0,$AO71=""),"×",IF(AND($AN71="",$AO71&lt;&gt;""),"×",IF(AND($AK71&lt;&gt;"",$AK71=$AM71),"×",IF(AND($AK71&lt;&gt;"",$AK71=$AO71),"×",IF(AND($AM71&lt;&gt;"",$AM71=$AO71),"×","○")))))</f>
        <v>○</v>
      </c>
      <c r="AY71" s="582" t="str">
        <f t="shared" ref="AY71" si="1548">IF(AND($AD71=0,$AP71="",$AQ71=""),"○",IF(AND($AP71&gt;0,$AQ71=""),"×",IF(AND($AP71="",$AQ71&lt;&gt;""),"×",IF(AND($AQ71&lt;&gt;"",$AQ71=$AS71),"×",IF(AND($AQ71&lt;&gt;"",$AQ71=$AU71),"×",IF(AND($AS71&lt;&gt;"",$AS71=$AU71),"×","○"))))))</f>
        <v>○</v>
      </c>
      <c r="AZ71" s="582" t="str">
        <f t="shared" ref="AZ71" si="1549">IF(AND($AR71&gt;0,$AS71=""),"×",IF(AND($AR71="",$AS71&lt;&gt;""),"×",IF(AND($AQ71&lt;&gt;"",$AQ71=$AS71),"×",IF(AND($AQ71&lt;&gt;"",$AQ71=$AU71),"×",IF(AND($AS71&lt;&gt;"",$AS71=$AU71),"×","○")))))</f>
        <v>○</v>
      </c>
      <c r="BA71" s="583" t="str">
        <f t="shared" ref="BA71" si="1550">IF(AND($AT71&gt;0,$AU71=""),"×",IF(AND($AT71="",$AU71&lt;&gt;""),"×",IF(AND($AQ71&lt;&gt;"",$AQ71=$AS71),"×",IF(AND($AQ71&lt;&gt;"",$AQ71=$AU71),"×",IF(AND($AS71&lt;&gt;"",$AS71=$AU71),"×","○")))))</f>
        <v>○</v>
      </c>
      <c r="BB71" s="584">
        <f t="shared" ref="BB71" si="1551">COUNTIF(AV71:BA71,"×")</f>
        <v>0</v>
      </c>
      <c r="BC71" s="770">
        <f t="shared" ref="BC71" si="1552">IF(SUM($AJ71,$AL71,$AN71,$AP71,$AR71,$AT71)&gt;12,"ｴﾗｰ",SUMIF($AK71,BC$15,$AJ71)+SUMIF($AM71,BC$15,$AL71)+SUMIF($AO71,BC$15,$AN71)+SUMIF($AQ71,BC$15,$AP71)+SUMIF($AS71,BC$15,$AR71)+SUMIF($AU71,BC$15,$AT71))</f>
        <v>7</v>
      </c>
      <c r="BD71" s="771">
        <f t="shared" si="7"/>
        <v>0</v>
      </c>
      <c r="BE71" s="772">
        <f t="shared" si="7"/>
        <v>0</v>
      </c>
      <c r="BF71" s="588">
        <f t="shared" ref="BF71" si="1553">IF(BB71&gt;0,"ｴﾗｰ",IF(SUM(BC71:BE71)&gt;12,"ｴﾗｰ",SUM(BC71:BE71)))</f>
        <v>7</v>
      </c>
      <c r="BG71" s="507">
        <f t="shared" ref="BG71" si="1554">IF(SUM($AJ71,$AL71,$AN71,$AP71,$AR71,$AT71)&gt;12,"ｴﾗｰ",SUMIF($AK71,BG$15,$AJ71)+SUMIF($AM71,BG$15,$AL71)+SUMIF($AO71,BG$15,$AN71))</f>
        <v>6</v>
      </c>
      <c r="BH71" s="508">
        <f t="shared" si="8"/>
        <v>0</v>
      </c>
      <c r="BI71" s="509">
        <f t="shared" si="8"/>
        <v>0</v>
      </c>
      <c r="BJ71" s="510">
        <f t="shared" ref="BJ71" si="1555">SUM(BG71:BI71)</f>
        <v>6</v>
      </c>
      <c r="BK71" s="326">
        <f t="array" ref="BK71">IF($BB71&gt;0,"ｴﾗｰ",SUM(IF($AJ71:$AO71=BK$15,IF($AJ$17:$AO$17="○",$AG71))))</f>
        <v>1</v>
      </c>
      <c r="BL71" s="327">
        <f t="array" ref="BL71">IF($BB71&gt;0,"ｴﾗｰ",SUM(IF($AJ71:$AO71=BL$15,IF($AJ$17:$AO$17="○",$AG71))))</f>
        <v>0</v>
      </c>
      <c r="BM71" s="489">
        <f t="array" ref="BM71">IF($BB71&gt;0,"ｴﾗｰ",SUM(IF($AJ71:$AO71=BM$15,IF($AJ$17:$AO$17="○",$AG71))))</f>
        <v>0</v>
      </c>
      <c r="BN71" s="495">
        <f t="shared" ref="BN71" si="1556">SUM(BK71:BM71)</f>
        <v>1</v>
      </c>
      <c r="BO71" s="326">
        <f t="array" ref="BO71">IF($BB71&gt;0,"ｴﾗｰ",SUM(IF($AP71:$AU71=BO$15,IF($AP68:$AU68="○",$AG71))))</f>
        <v>0</v>
      </c>
      <c r="BP71" s="327">
        <f t="array" ref="BP71">IF($BB71&gt;0,"ｴﾗｰ",SUM(IF($AP71:$AU71=BP$15,IF($AP68:$AU68="○",$AG71))))</f>
        <v>0</v>
      </c>
      <c r="BQ71" s="496">
        <f t="array" ref="BQ71">IF($BB71&gt;0,"ｴﾗｰ",SUM(IF($AP71:$AU71=BQ$15,IF($AP68:$AU68="○",$AG71))))</f>
        <v>0</v>
      </c>
      <c r="BR71" s="491">
        <f t="shared" ref="BR71" si="1557">SUM(BO71:BQ71)</f>
        <v>0</v>
      </c>
      <c r="BS71" s="326">
        <f t="shared" ref="BS71" si="1558">IF($BB71&gt;0,"ｴﾗｰ",IF(ISERROR($AF71*BC71*BS$15),"",$AF71*BC71*BS$15))</f>
        <v>368083.33333333337</v>
      </c>
      <c r="BT71" s="327">
        <f t="shared" ref="BT71" si="1559">IF($BB71&gt;0,"ｴﾗｰ",IF(ISERROR($AF71*BD71*BT$15),"",$AF71*BD71*BT$15))</f>
        <v>0</v>
      </c>
      <c r="BU71" s="489">
        <f t="shared" ref="BU71" si="1560">IF($BB71&gt;0,"ｴﾗｰ",IF(ISERROR($AF71*BE71*BU$15),"",$AF71*BE71*BU$15))</f>
        <v>0</v>
      </c>
      <c r="BV71" s="919">
        <f t="shared" ref="BV71" si="1561">IF($BB71&gt;0,"",ROUNDUP(SUM($BS71:$BU71),-2))</f>
        <v>368100</v>
      </c>
      <c r="BW71" s="513">
        <f t="shared" ref="BW71" si="1562">IF($BB71&gt;0,"ｴﾗｰ",IF(ISERROR($AF71*BG71*BW$15),"ｴﾗｰ",$AF71*BG71*BW$15))</f>
        <v>315500</v>
      </c>
      <c r="BX71" s="327">
        <f t="shared" ref="BX71" si="1563">IF($BB71&gt;0,"ｴﾗｰ",IF(ISERROR($AF71*BH71*BX$15),"ｴﾗｰ",$AF71*BH71*BX$15))</f>
        <v>0</v>
      </c>
      <c r="BY71" s="496">
        <f t="shared" ref="BY71" si="1564">IF($BB71&gt;0,"ｴﾗｰ",IF(ISERROR($AF71*BI71*BY$15),"ｴﾗｰ",$AF71*BI71*BY$15))</f>
        <v>0</v>
      </c>
      <c r="BZ71" s="629">
        <f t="shared" ref="BZ71" si="1565">IF(BB71&gt;0,"ｴﾗｰ",ROUNDUP(SUM(BW71:BY71),-2))</f>
        <v>315500</v>
      </c>
      <c r="CA71" s="529">
        <f t="shared" ref="CA71" si="1566">IF(ISERROR(ROUNDUP(BW71,-2)),"",ROUNDUP(BW71,-2))</f>
        <v>315500</v>
      </c>
      <c r="CB71" s="327">
        <f t="shared" ref="CB71" si="1567">IF(ISERROR(ROUNDUP(BX71,-2)),"",ROUNDUP(BX71,-2))</f>
        <v>0</v>
      </c>
      <c r="CC71" s="496">
        <f t="shared" ref="CC71" si="1568">IF(ISERROR(CD71-CA71-CB71),"",CD71-CA71-CB71)</f>
        <v>0</v>
      </c>
      <c r="CD71" s="636">
        <f t="shared" ref="CD71" si="1569">BZ71</f>
        <v>315500</v>
      </c>
      <c r="CE71" s="529">
        <f t="shared" ref="CE71" si="1570">IF(ISERROR(ROUNDUP(BS71,-2)-CA71),"",ROUNDUP(BS71,-2)-CA71)</f>
        <v>52600</v>
      </c>
      <c r="CF71" s="327">
        <f t="shared" ref="CF71" si="1571">IF(ISERROR(ROUNDUP(BT71,-2)-CB71),"",ROUNDUP(BT71,-2)-CB71)</f>
        <v>0</v>
      </c>
      <c r="CG71" s="496">
        <f t="shared" ref="CG71" si="1572">IF(ISERROR(CH71-CE71-CF71),"",CH71-CE71-CF71)</f>
        <v>0</v>
      </c>
      <c r="CH71" s="636">
        <f t="shared" ref="CH71" si="1573">IF(ISERROR(BV71-CD71),"",BV71-CD71)</f>
        <v>52600</v>
      </c>
      <c r="CI71" s="536">
        <f t="shared" ref="CI71" si="1574">IF($BV71=0,"",SUM(AJ71,AL71,AN71))</f>
        <v>6</v>
      </c>
      <c r="CJ71" s="516">
        <f t="shared" ref="CJ71" si="1575">IF($BV71=0,"",BZ71)</f>
        <v>315500</v>
      </c>
      <c r="CK71" s="523">
        <f t="shared" ref="CK71" si="1576">IF($BV71=0,"",SUM(AP71,AR71,AT71))</f>
        <v>1</v>
      </c>
      <c r="CL71" s="516">
        <f t="shared" ref="CL71" si="1577">IF($BV71=0,"",IF(ISERROR(CN71-CJ71),"",CN71-CJ71))</f>
        <v>52600</v>
      </c>
      <c r="CM71" s="525">
        <f t="shared" ref="CM71" si="1578">IF($BV71=0,"",SUM(CI71,CK71))</f>
        <v>7</v>
      </c>
      <c r="CN71" s="519">
        <f t="shared" ref="CN71" si="1579">IF($BV71=0,"",BV71)</f>
        <v>368100</v>
      </c>
      <c r="CO71" s="326">
        <f t="shared" ref="CO71" si="1580">IF(ISERROR(ROUNDUP(BS71,-2)),"",ROUNDUP(BS71,-2))</f>
        <v>368100</v>
      </c>
      <c r="CP71" s="327">
        <f t="shared" ref="CP71" si="1581">IF(ISERROR(ROUNDUP(BT71,-2)),"",ROUNDUP(BT71,-2))</f>
        <v>0</v>
      </c>
      <c r="CQ71" s="496">
        <f t="shared" ref="CQ71" si="1582">IF(ISERROR(CR71-CO71-CP71),"",CR71-CO71-CP71)</f>
        <v>0</v>
      </c>
      <c r="CR71" s="495">
        <f t="shared" ref="CR71" si="1583">BV71</f>
        <v>368100</v>
      </c>
      <c r="CS71" s="513">
        <f t="shared" ref="CS71" si="1584">IF(ISERROR(CO71*$AG71),"",CO71*$AG71)</f>
        <v>368100</v>
      </c>
      <c r="CT71" s="327">
        <f t="shared" ref="CT71" si="1585">IF(ISERROR(CP71*$AG71),"",CP71*$AG71)</f>
        <v>0</v>
      </c>
      <c r="CU71" s="327">
        <f t="shared" ref="CU71" si="1586">IF(ISERROR(CQ71*$AG71),"",CQ71*$AG71)</f>
        <v>0</v>
      </c>
      <c r="CV71" s="328">
        <f t="shared" ref="CV71" si="1587">IF(ISERROR(BV71*$AG71),"",BV71*$AG71)</f>
        <v>368100</v>
      </c>
      <c r="CW71" s="326">
        <f t="shared" ref="CW71" si="1588">IF(ISERROR(ROUNDUP(CA71*$AG71,-2)),"",ROUNDUP(CA71*$AG71,-2))</f>
        <v>315500</v>
      </c>
      <c r="CX71" s="327">
        <f t="shared" ref="CX71" si="1589">IF(ISERROR(ROUNDUP(CB71*$AG71,-2)),"",ROUNDUP(CB71*$AG71,-2))</f>
        <v>0</v>
      </c>
      <c r="CY71" s="496">
        <f t="shared" ref="CY71" si="1590">IF(CC71&lt;100,0,IF(ISERROR(CC71*$AG71),0,CC71*$AG71))</f>
        <v>0</v>
      </c>
      <c r="CZ71" s="495"/>
      <c r="DA71" s="326">
        <f t="shared" ref="DA71" si="1591">IF(ISERROR(ROUNDUP(CE71*$AG71,-2)),"",ROUNDUP(CE71*$AG71,-2))</f>
        <v>52600</v>
      </c>
      <c r="DB71" s="327">
        <f t="shared" ref="DB71" si="1592">IF(ISERROR(ROUNDUP(CF71*$AG71,-2)),"",ROUNDUP(CF71*$AG71,-2))</f>
        <v>0</v>
      </c>
      <c r="DC71" s="496">
        <f t="shared" ref="DC71" si="1593">IF(CG71&lt;100,0,IF(ISERROR(CG71*$AG71),0,CG71*$AG71))</f>
        <v>0</v>
      </c>
      <c r="DD71" s="495"/>
      <c r="DE71" s="337" t="s">
        <v>1124</v>
      </c>
      <c r="DF71" s="527">
        <f t="shared" ref="DF71" si="1594">IF(ISERROR(BV71*AG71),"",BV71*AG71)</f>
        <v>368100</v>
      </c>
      <c r="DG71" s="529">
        <f t="shared" ref="DG71" si="1595">IF(ISERROR(CJ71*$AG71),"",CJ71*$AG71)</f>
        <v>315500</v>
      </c>
      <c r="DH71" s="496">
        <f t="shared" ref="DH71" si="1596">IF(ISERROR(CL71*$AG71),"",CL71*$AG71)</f>
        <v>52600</v>
      </c>
      <c r="DI71" s="313">
        <f t="shared" ref="DI71" si="1597">MIN(U71,AC71)</f>
        <v>631000</v>
      </c>
      <c r="DJ71" s="450">
        <f t="shared" ref="DJ71" si="1598">BV71</f>
        <v>368100</v>
      </c>
      <c r="DK71" s="451">
        <f t="shared" ref="DK71" si="1599">IF(ISERROR(DI71-DJ71),"",DI71-DJ71)</f>
        <v>262900</v>
      </c>
      <c r="DL71" s="313" t="str">
        <f t="shared" ref="DL71" si="1600">IF(OR($R$5="",$T$5="",$J71="",$O71="",$W71=""),"",IF(W71&lt;=X71,ROUNDDOWN(W71,-2),X71))</f>
        <v/>
      </c>
      <c r="DM71" s="332" t="str">
        <f t="shared" si="26"/>
        <v/>
      </c>
      <c r="DN71" s="330" t="str">
        <f t="shared" si="26"/>
        <v/>
      </c>
      <c r="DO71" s="452" t="str">
        <f t="shared" si="26"/>
        <v/>
      </c>
      <c r="DP71" s="453"/>
      <c r="DQ71" s="454"/>
      <c r="DR71" s="455"/>
      <c r="DS71" s="456">
        <f t="shared" ref="DS71" si="1601">SUM(DP71:DR71)</f>
        <v>0</v>
      </c>
      <c r="DT71" s="350" t="str">
        <f t="shared" ref="DT71" si="1602">IF(ISERROR(DM71*DP71+DN71*DQ71+DO71*DR71),"",DM71*DP71+DN71*DQ71+DO71*DR71)</f>
        <v/>
      </c>
      <c r="DU71" s="326" t="str">
        <f t="shared" ref="DU71" si="1603">IF(ISERROR(DM71*DP71),"",DM71*DP71)</f>
        <v/>
      </c>
      <c r="DV71" s="327" t="str">
        <f t="shared" ref="DV71" si="1604">IF(ISERROR(DN71*DQ71),"",DN71*DQ71)</f>
        <v/>
      </c>
      <c r="DW71" s="327" t="str">
        <f t="shared" ref="DW71" si="1605">IF(ISERROR(DO71*DR71),"",DO71*DR71)</f>
        <v/>
      </c>
      <c r="DX71" s="328">
        <f t="shared" ref="DX71" si="1606">SUM(DU71:DW71)</f>
        <v>0</v>
      </c>
      <c r="DY71" s="457"/>
    </row>
    <row r="72" spans="1:129" s="3" customFormat="1" ht="45" customHeight="1">
      <c r="A72" s="1363"/>
      <c r="B72" s="42"/>
      <c r="C72" s="1415" t="str">
        <f t="shared" si="2"/>
        <v>私立大学授業料</v>
      </c>
      <c r="D72" s="1415" t="str">
        <f t="shared" si="3"/>
        <v>私立大学入学金</v>
      </c>
      <c r="E72" s="42"/>
      <c r="F72" s="1363"/>
      <c r="G72" s="1818">
        <v>26</v>
      </c>
      <c r="H72" s="459"/>
      <c r="I72" s="460"/>
      <c r="J72" s="1820" t="s">
        <v>1121</v>
      </c>
      <c r="K72" s="1823"/>
      <c r="L72" s="1823"/>
      <c r="M72" s="1823"/>
      <c r="N72" s="1823"/>
      <c r="O72" s="1823"/>
      <c r="P72" s="1823"/>
      <c r="Q72" s="1823"/>
      <c r="R72" s="1823"/>
      <c r="S72" s="1823"/>
      <c r="T72" s="1823"/>
      <c r="U72" s="1823"/>
      <c r="V72" s="1823"/>
      <c r="W72" s="1823"/>
      <c r="X72" s="1823"/>
      <c r="Y72" s="1301"/>
      <c r="Z72" s="1301"/>
      <c r="AA72" s="1437"/>
      <c r="AB72" s="1301"/>
      <c r="AC72" s="458" t="s">
        <v>652</v>
      </c>
      <c r="AD72" s="354"/>
      <c r="AE72" s="253"/>
      <c r="AF72" s="253"/>
      <c r="AG72" s="878"/>
      <c r="AH72" s="879"/>
      <c r="AI72" s="880"/>
      <c r="AJ72" s="881"/>
      <c r="AK72" s="882"/>
      <c r="AL72" s="883"/>
      <c r="AM72" s="882"/>
      <c r="AN72" s="883"/>
      <c r="AO72" s="884"/>
      <c r="AP72" s="881"/>
      <c r="AQ72" s="882"/>
      <c r="AR72" s="883"/>
      <c r="AS72" s="882"/>
      <c r="AT72" s="883"/>
      <c r="AU72" s="882"/>
      <c r="AV72" s="885"/>
      <c r="AW72" s="886"/>
      <c r="AX72" s="886"/>
      <c r="AY72" s="886"/>
      <c r="AZ72" s="886"/>
      <c r="BA72" s="887"/>
      <c r="BB72" s="888"/>
      <c r="BC72" s="889"/>
      <c r="BD72" s="890"/>
      <c r="BE72" s="891"/>
      <c r="BF72" s="892"/>
      <c r="BG72" s="893"/>
      <c r="BH72" s="894"/>
      <c r="BI72" s="895"/>
      <c r="BJ72" s="896"/>
      <c r="BK72" s="309"/>
      <c r="BL72" s="310"/>
      <c r="BM72" s="897"/>
      <c r="BN72" s="898"/>
      <c r="BO72" s="309"/>
      <c r="BP72" s="310"/>
      <c r="BQ72" s="899"/>
      <c r="BR72" s="900"/>
      <c r="BS72" s="309"/>
      <c r="BT72" s="310"/>
      <c r="BU72" s="897"/>
      <c r="BV72" s="901"/>
      <c r="BW72" s="902"/>
      <c r="BX72" s="310"/>
      <c r="BY72" s="899"/>
      <c r="BZ72" s="903"/>
      <c r="CA72" s="904"/>
      <c r="CB72" s="310"/>
      <c r="CC72" s="899"/>
      <c r="CD72" s="905"/>
      <c r="CE72" s="904"/>
      <c r="CF72" s="310"/>
      <c r="CG72" s="899"/>
      <c r="CH72" s="905"/>
      <c r="CI72" s="906"/>
      <c r="CJ72" s="907"/>
      <c r="CK72" s="908"/>
      <c r="CL72" s="907"/>
      <c r="CM72" s="909"/>
      <c r="CN72" s="910"/>
      <c r="CO72" s="309"/>
      <c r="CP72" s="310"/>
      <c r="CQ72" s="899"/>
      <c r="CR72" s="898"/>
      <c r="CS72" s="902"/>
      <c r="CT72" s="310"/>
      <c r="CU72" s="310"/>
      <c r="CV72" s="311"/>
      <c r="CW72" s="309"/>
      <c r="CX72" s="310"/>
      <c r="CY72" s="899"/>
      <c r="CZ72" s="898"/>
      <c r="DA72" s="309"/>
      <c r="DB72" s="310"/>
      <c r="DC72" s="899"/>
      <c r="DD72" s="898"/>
      <c r="DE72" s="911"/>
      <c r="DF72" s="912"/>
      <c r="DG72" s="904"/>
      <c r="DH72" s="899"/>
      <c r="DI72" s="256"/>
      <c r="DJ72" s="436"/>
      <c r="DK72" s="437"/>
      <c r="DL72" s="256"/>
      <c r="DM72" s="255"/>
      <c r="DN72" s="254"/>
      <c r="DO72" s="438"/>
      <c r="DP72" s="913"/>
      <c r="DQ72" s="914"/>
      <c r="DR72" s="915"/>
      <c r="DS72" s="439"/>
      <c r="DT72" s="312"/>
      <c r="DU72" s="309"/>
      <c r="DV72" s="310"/>
      <c r="DW72" s="310"/>
      <c r="DX72" s="311"/>
      <c r="DY72" s="916"/>
    </row>
    <row r="73" spans="1:129" s="3" customFormat="1" ht="18" customHeight="1">
      <c r="A73" s="305"/>
      <c r="B73" s="174"/>
      <c r="C73" s="1415" t="str">
        <f t="shared" si="4"/>
        <v>私立大学1授業料</v>
      </c>
      <c r="D73" s="1415" t="str">
        <f t="shared" si="5"/>
        <v>私立大学1入学金</v>
      </c>
      <c r="E73" s="174"/>
      <c r="F73" s="305"/>
      <c r="G73" s="1819"/>
      <c r="H73" s="440"/>
      <c r="I73" s="441"/>
      <c r="J73" s="442" t="s">
        <v>651</v>
      </c>
      <c r="K73" s="443"/>
      <c r="L73" s="443"/>
      <c r="M73" s="444"/>
      <c r="N73" s="445" t="s">
        <v>658</v>
      </c>
      <c r="O73" s="446">
        <v>1</v>
      </c>
      <c r="P73" s="442"/>
      <c r="Q73" s="443"/>
      <c r="R73" s="444"/>
      <c r="S73" s="447"/>
      <c r="T73" s="445"/>
      <c r="U73" s="917">
        <v>631000</v>
      </c>
      <c r="V73" s="313">
        <f>IF(OR($R$5="",$T$5="",$J73="",$O73="",$U73=""),"",IF(ISERROR(VLOOKUP($C73,参照!$P$4:$V$112,5,FALSE)),0,VLOOKUP($C73,参照!$P$4:$V$112,5,FALSE)))</f>
        <v>700000</v>
      </c>
      <c r="W73" s="448"/>
      <c r="X73" s="314" t="str">
        <f>IF(OR($R$5="",$T$5="",$J73="",$O73="",$W73=""),"",IF(ISERROR(VLOOKUP($D73,参照!$P$4:$V$112,5,FALSE)),0,VLOOKUP($D73,参照!$P$4:$V$112,5,FALSE)))</f>
        <v/>
      </c>
      <c r="Y73" s="315"/>
      <c r="Z73" s="315"/>
      <c r="AA73" s="1177"/>
      <c r="AB73" s="348">
        <f t="shared" ref="AB73" si="1607">IF(AND(U73&gt;AC73,AD73=12),1,0)</f>
        <v>0</v>
      </c>
      <c r="AC73" s="356">
        <v>368000</v>
      </c>
      <c r="AD73" s="355">
        <f t="shared" ref="AD73" si="1608">IF(SUM(AJ73,AL73,AN73,AP73,AR73,AT73)&gt;12,"ｴﾗｰ",SUM(AJ73,AL73,AN73,AP73,AR73,AT73))</f>
        <v>7</v>
      </c>
      <c r="AE73" s="317"/>
      <c r="AF73" s="317">
        <f t="shared" ref="AF73" si="1609">IF(OR($R$5="",$T$5="",$J73="",$O73="",$U73="",AD73=0),"",IF(ISERROR(MIN(ROUNDDOWN(MIN(U73,V73),-2)/12,ROUNDDOWN(AC73,-2)/AD73)),"",MIN(ROUNDDOWN(MIN(U73,V73),-2)/12,ROUNDDOWN(AC73,-2)/AD73)))</f>
        <v>52571.428571428572</v>
      </c>
      <c r="AG73" s="319">
        <v>1</v>
      </c>
      <c r="AH73" s="762">
        <f t="shared" ref="AH73" si="1610">SUMIF($CJ73:$CJ73,"&gt;0",$AG73:$AG73)</f>
        <v>1</v>
      </c>
      <c r="AI73" s="763">
        <f t="shared" ref="AI73" si="1611">SUMIF($CL73:$CL73,"&gt;0",$AG73:$AG73)</f>
        <v>1</v>
      </c>
      <c r="AJ73" s="580">
        <v>6</v>
      </c>
      <c r="AK73" s="579">
        <v>1</v>
      </c>
      <c r="AL73" s="449"/>
      <c r="AM73" s="579"/>
      <c r="AN73" s="449"/>
      <c r="AO73" s="1197"/>
      <c r="AP73" s="580">
        <v>1</v>
      </c>
      <c r="AQ73" s="579">
        <v>1</v>
      </c>
      <c r="AR73" s="449"/>
      <c r="AS73" s="579"/>
      <c r="AT73" s="449"/>
      <c r="AU73" s="579"/>
      <c r="AV73" s="581" t="str">
        <f t="shared" ref="AV73" si="1612">IF(AND($AJ73&gt;0,$AK73=""),"×",IF(AND($AJ73="",$AK73&lt;&gt;""),"×",IF(AND($AK73&lt;&gt;"",$AK73=$AM73),"×",IF(AND($AK73&lt;&gt;"",$AK73=$AO73),"×",IF(AND($AM73&lt;&gt;"",$AM73=$AO73),"×","○")))))</f>
        <v>○</v>
      </c>
      <c r="AW73" s="582" t="str">
        <f t="shared" ref="AW73" si="1613">IF(AND($AL73&gt;0,$AM73=""),"×",IF(AND($AL73="",$AM73&lt;&gt;""),"×",IF(AND($AK73&lt;&gt;"",$AK73=$AM73),"×",IF(AND($AK73&lt;&gt;"",$AK73=$AO73),"×",IF(AND($AM73&lt;&gt;"",$AM73=$AO73),"×","○")))))</f>
        <v>○</v>
      </c>
      <c r="AX73" s="582" t="str">
        <f t="shared" ref="AX73" si="1614">IF(AND($AN73&gt;0,$AO73=""),"×",IF(AND($AN73="",$AO73&lt;&gt;""),"×",IF(AND($AK73&lt;&gt;"",$AK73=$AM73),"×",IF(AND($AK73&lt;&gt;"",$AK73=$AO73),"×",IF(AND($AM73&lt;&gt;"",$AM73=$AO73),"×","○")))))</f>
        <v>○</v>
      </c>
      <c r="AY73" s="582" t="str">
        <f t="shared" ref="AY73" si="1615">IF(AND($AD73=0,$AP73="",$AQ73=""),"○",IF(AND($AP73&gt;0,$AQ73=""),"×",IF(AND($AP73="",$AQ73&lt;&gt;""),"×",IF(AND($AQ73&lt;&gt;"",$AQ73=$AS73),"×",IF(AND($AQ73&lt;&gt;"",$AQ73=$AU73),"×",IF(AND($AS73&lt;&gt;"",$AS73=$AU73),"×","○"))))))</f>
        <v>○</v>
      </c>
      <c r="AZ73" s="582" t="str">
        <f t="shared" ref="AZ73" si="1616">IF(AND($AR73&gt;0,$AS73=""),"×",IF(AND($AR73="",$AS73&lt;&gt;""),"×",IF(AND($AQ73&lt;&gt;"",$AQ73=$AS73),"×",IF(AND($AQ73&lt;&gt;"",$AQ73=$AU73),"×",IF(AND($AS73&lt;&gt;"",$AS73=$AU73),"×","○")))))</f>
        <v>○</v>
      </c>
      <c r="BA73" s="583" t="str">
        <f t="shared" ref="BA73" si="1617">IF(AND($AT73&gt;0,$AU73=""),"×",IF(AND($AT73="",$AU73&lt;&gt;""),"×",IF(AND($AQ73&lt;&gt;"",$AQ73=$AS73),"×",IF(AND($AQ73&lt;&gt;"",$AQ73=$AU73),"×",IF(AND($AS73&lt;&gt;"",$AS73=$AU73),"×","○")))))</f>
        <v>○</v>
      </c>
      <c r="BB73" s="584">
        <f t="shared" ref="BB73" si="1618">COUNTIF(AV73:BA73,"×")</f>
        <v>0</v>
      </c>
      <c r="BC73" s="770">
        <f t="shared" ref="BC73" si="1619">IF(SUM($AJ73,$AL73,$AN73,$AP73,$AR73,$AT73)&gt;12,"ｴﾗｰ",SUMIF($AK73,BC$15,$AJ73)+SUMIF($AM73,BC$15,$AL73)+SUMIF($AO73,BC$15,$AN73)+SUMIF($AQ73,BC$15,$AP73)+SUMIF($AS73,BC$15,$AR73)+SUMIF($AU73,BC$15,$AT73))</f>
        <v>7</v>
      </c>
      <c r="BD73" s="771">
        <f t="shared" si="7"/>
        <v>0</v>
      </c>
      <c r="BE73" s="772">
        <f t="shared" si="7"/>
        <v>0</v>
      </c>
      <c r="BF73" s="588">
        <f t="shared" ref="BF73" si="1620">IF(BB73&gt;0,"ｴﾗｰ",IF(SUM(BC73:BE73)&gt;12,"ｴﾗｰ",SUM(BC73:BE73)))</f>
        <v>7</v>
      </c>
      <c r="BG73" s="507">
        <f t="shared" ref="BG73" si="1621">IF(SUM($AJ73,$AL73,$AN73,$AP73,$AR73,$AT73)&gt;12,"ｴﾗｰ",SUMIF($AK73,BG$15,$AJ73)+SUMIF($AM73,BG$15,$AL73)+SUMIF($AO73,BG$15,$AN73))</f>
        <v>6</v>
      </c>
      <c r="BH73" s="508">
        <f t="shared" si="8"/>
        <v>0</v>
      </c>
      <c r="BI73" s="509">
        <f t="shared" si="8"/>
        <v>0</v>
      </c>
      <c r="BJ73" s="510">
        <f t="shared" ref="BJ73" si="1622">SUM(BG73:BI73)</f>
        <v>6</v>
      </c>
      <c r="BK73" s="326">
        <f t="array" ref="BK73">IF($BB73&gt;0,"ｴﾗｰ",SUM(IF($AJ73:$AO73=BK$15,IF($AJ$17:$AO$17="○",$AG73))))</f>
        <v>1</v>
      </c>
      <c r="BL73" s="327">
        <f t="array" ref="BL73">IF($BB73&gt;0,"ｴﾗｰ",SUM(IF($AJ73:$AO73=BL$15,IF($AJ$17:$AO$17="○",$AG73))))</f>
        <v>0</v>
      </c>
      <c r="BM73" s="489">
        <f t="array" ref="BM73">IF($BB73&gt;0,"ｴﾗｰ",SUM(IF($AJ73:$AO73=BM$15,IF($AJ$17:$AO$17="○",$AG73))))</f>
        <v>0</v>
      </c>
      <c r="BN73" s="495">
        <f t="shared" ref="BN73" si="1623">SUM(BK73:BM73)</f>
        <v>1</v>
      </c>
      <c r="BO73" s="326">
        <f t="array" ref="BO73">IF($BB73&gt;0,"ｴﾗｰ",SUM(IF($AP73:$AU73=BO$15,IF($AP70:$AU70="○",$AG73))))</f>
        <v>0</v>
      </c>
      <c r="BP73" s="327">
        <f t="array" ref="BP73">IF($BB73&gt;0,"ｴﾗｰ",SUM(IF($AP73:$AU73=BP$15,IF($AP70:$AU70="○",$AG73))))</f>
        <v>0</v>
      </c>
      <c r="BQ73" s="496">
        <f t="array" ref="BQ73">IF($BB73&gt;0,"ｴﾗｰ",SUM(IF($AP73:$AU73=BQ$15,IF($AP70:$AU70="○",$AG73))))</f>
        <v>0</v>
      </c>
      <c r="BR73" s="491">
        <f t="shared" ref="BR73" si="1624">SUM(BO73:BQ73)</f>
        <v>0</v>
      </c>
      <c r="BS73" s="326">
        <f t="shared" ref="BS73" si="1625">IF($BB73&gt;0,"ｴﾗｰ",IF(ISERROR($AF73*BC73*BS$15),"",$AF73*BC73*BS$15))</f>
        <v>368000</v>
      </c>
      <c r="BT73" s="327">
        <f t="shared" ref="BT73" si="1626">IF($BB73&gt;0,"ｴﾗｰ",IF(ISERROR($AF73*BD73*BT$15),"",$AF73*BD73*BT$15))</f>
        <v>0</v>
      </c>
      <c r="BU73" s="489">
        <f t="shared" ref="BU73" si="1627">IF($BB73&gt;0,"ｴﾗｰ",IF(ISERROR($AF73*BE73*BU$15),"",$AF73*BE73*BU$15))</f>
        <v>0</v>
      </c>
      <c r="BV73" s="919">
        <f t="shared" ref="BV73" si="1628">IF($BB73&gt;0,"",ROUNDUP(SUM($BS73:$BU73),-2))</f>
        <v>368000</v>
      </c>
      <c r="BW73" s="513">
        <f t="shared" ref="BW73" si="1629">IF($BB73&gt;0,"ｴﾗｰ",IF(ISERROR($AF73*BG73*BW$15),"ｴﾗｰ",$AF73*BG73*BW$15))</f>
        <v>315428.57142857142</v>
      </c>
      <c r="BX73" s="327">
        <f t="shared" ref="BX73" si="1630">IF($BB73&gt;0,"ｴﾗｰ",IF(ISERROR($AF73*BH73*BX$15),"ｴﾗｰ",$AF73*BH73*BX$15))</f>
        <v>0</v>
      </c>
      <c r="BY73" s="496">
        <f t="shared" ref="BY73" si="1631">IF($BB73&gt;0,"ｴﾗｰ",IF(ISERROR($AF73*BI73*BY$15),"ｴﾗｰ",$AF73*BI73*BY$15))</f>
        <v>0</v>
      </c>
      <c r="BZ73" s="629">
        <f t="shared" ref="BZ73" si="1632">IF(BB73&gt;0,"ｴﾗｰ",ROUNDUP(SUM(BW73:BY73),-2))</f>
        <v>315500</v>
      </c>
      <c r="CA73" s="529">
        <f t="shared" ref="CA73" si="1633">IF(ISERROR(ROUNDUP(BW73,-2)),"",ROUNDUP(BW73,-2))</f>
        <v>315500</v>
      </c>
      <c r="CB73" s="327">
        <f t="shared" ref="CB73" si="1634">IF(ISERROR(ROUNDUP(BX73,-2)),"",ROUNDUP(BX73,-2))</f>
        <v>0</v>
      </c>
      <c r="CC73" s="496">
        <f t="shared" ref="CC73" si="1635">IF(ISERROR(CD73-CA73-CB73),"",CD73-CA73-CB73)</f>
        <v>0</v>
      </c>
      <c r="CD73" s="636">
        <f t="shared" ref="CD73" si="1636">BZ73</f>
        <v>315500</v>
      </c>
      <c r="CE73" s="529">
        <f t="shared" ref="CE73" si="1637">IF(ISERROR(ROUNDUP(BS73,-2)-CA73),"",ROUNDUP(BS73,-2)-CA73)</f>
        <v>52500</v>
      </c>
      <c r="CF73" s="327">
        <f t="shared" ref="CF73" si="1638">IF(ISERROR(ROUNDUP(BT73,-2)-CB73),"",ROUNDUP(BT73,-2)-CB73)</f>
        <v>0</v>
      </c>
      <c r="CG73" s="496">
        <f t="shared" ref="CG73" si="1639">IF(ISERROR(CH73-CE73-CF73),"",CH73-CE73-CF73)</f>
        <v>0</v>
      </c>
      <c r="CH73" s="636">
        <f t="shared" ref="CH73" si="1640">IF(ISERROR(BV73-CD73),"",BV73-CD73)</f>
        <v>52500</v>
      </c>
      <c r="CI73" s="536">
        <f t="shared" ref="CI73" si="1641">IF($BV73=0,"",SUM(AJ73,AL73,AN73))</f>
        <v>6</v>
      </c>
      <c r="CJ73" s="516">
        <f t="shared" ref="CJ73" si="1642">IF($BV73=0,"",BZ73)</f>
        <v>315500</v>
      </c>
      <c r="CK73" s="523">
        <f t="shared" ref="CK73" si="1643">IF($BV73=0,"",SUM(AP73,AR73,AT73))</f>
        <v>1</v>
      </c>
      <c r="CL73" s="516">
        <f t="shared" ref="CL73" si="1644">IF($BV73=0,"",IF(ISERROR(CN73-CJ73),"",CN73-CJ73))</f>
        <v>52500</v>
      </c>
      <c r="CM73" s="525">
        <f t="shared" ref="CM73" si="1645">IF($BV73=0,"",SUM(CI73,CK73))</f>
        <v>7</v>
      </c>
      <c r="CN73" s="519">
        <f t="shared" ref="CN73" si="1646">IF($BV73=0,"",BV73)</f>
        <v>368000</v>
      </c>
      <c r="CO73" s="326">
        <f t="shared" ref="CO73" si="1647">IF(ISERROR(ROUNDUP(BS73,-2)),"",ROUNDUP(BS73,-2))</f>
        <v>368000</v>
      </c>
      <c r="CP73" s="327">
        <f t="shared" ref="CP73" si="1648">IF(ISERROR(ROUNDUP(BT73,-2)),"",ROUNDUP(BT73,-2))</f>
        <v>0</v>
      </c>
      <c r="CQ73" s="496">
        <f t="shared" ref="CQ73" si="1649">IF(ISERROR(CR73-CO73-CP73),"",CR73-CO73-CP73)</f>
        <v>0</v>
      </c>
      <c r="CR73" s="495">
        <f t="shared" ref="CR73" si="1650">BV73</f>
        <v>368000</v>
      </c>
      <c r="CS73" s="513">
        <f t="shared" ref="CS73" si="1651">IF(ISERROR(CO73*$AG73),"",CO73*$AG73)</f>
        <v>368000</v>
      </c>
      <c r="CT73" s="327">
        <f t="shared" ref="CT73" si="1652">IF(ISERROR(CP73*$AG73),"",CP73*$AG73)</f>
        <v>0</v>
      </c>
      <c r="CU73" s="327">
        <f t="shared" ref="CU73" si="1653">IF(ISERROR(CQ73*$AG73),"",CQ73*$AG73)</f>
        <v>0</v>
      </c>
      <c r="CV73" s="328">
        <f t="shared" ref="CV73" si="1654">IF(ISERROR(BV73*$AG73),"",BV73*$AG73)</f>
        <v>368000</v>
      </c>
      <c r="CW73" s="326">
        <f t="shared" ref="CW73" si="1655">IF(ISERROR(ROUNDUP(CA73*$AG73,-2)),"",ROUNDUP(CA73*$AG73,-2))</f>
        <v>315500</v>
      </c>
      <c r="CX73" s="327">
        <f t="shared" ref="CX73" si="1656">IF(ISERROR(ROUNDUP(CB73*$AG73,-2)),"",ROUNDUP(CB73*$AG73,-2))</f>
        <v>0</v>
      </c>
      <c r="CY73" s="496">
        <f t="shared" ref="CY73" si="1657">IF(CC73&lt;100,0,IF(ISERROR(CC73*$AG73),0,CC73*$AG73))</f>
        <v>0</v>
      </c>
      <c r="CZ73" s="495"/>
      <c r="DA73" s="326">
        <f t="shared" ref="DA73" si="1658">IF(ISERROR(ROUNDUP(CE73*$AG73,-2)),"",ROUNDUP(CE73*$AG73,-2))</f>
        <v>52500</v>
      </c>
      <c r="DB73" s="327">
        <f t="shared" ref="DB73" si="1659">IF(ISERROR(ROUNDUP(CF73*$AG73,-2)),"",ROUNDUP(CF73*$AG73,-2))</f>
        <v>0</v>
      </c>
      <c r="DC73" s="496">
        <f t="shared" ref="DC73" si="1660">IF(CG73&lt;100,0,IF(ISERROR(CG73*$AG73),0,CG73*$AG73))</f>
        <v>0</v>
      </c>
      <c r="DD73" s="495"/>
      <c r="DE73" s="337" t="s">
        <v>1124</v>
      </c>
      <c r="DF73" s="527">
        <f t="shared" ref="DF73" si="1661">IF(ISERROR(BV73*AG73),"",BV73*AG73)</f>
        <v>368000</v>
      </c>
      <c r="DG73" s="529">
        <f t="shared" ref="DG73" si="1662">IF(ISERROR(CJ73*$AG73),"",CJ73*$AG73)</f>
        <v>315500</v>
      </c>
      <c r="DH73" s="496">
        <f t="shared" ref="DH73" si="1663">IF(ISERROR(CL73*$AG73),"",CL73*$AG73)</f>
        <v>52500</v>
      </c>
      <c r="DI73" s="313">
        <f t="shared" ref="DI73" si="1664">MIN(U73,AC73)</f>
        <v>368000</v>
      </c>
      <c r="DJ73" s="450">
        <f t="shared" ref="DJ73" si="1665">BV73</f>
        <v>368000</v>
      </c>
      <c r="DK73" s="451">
        <f t="shared" ref="DK73" si="1666">IF(ISERROR(DI73-DJ73),"",DI73-DJ73)</f>
        <v>0</v>
      </c>
      <c r="DL73" s="313" t="str">
        <f t="shared" ref="DL73" si="1667">IF(OR($R$5="",$T$5="",$J73="",$O73="",$W73=""),"",IF(W73&lt;=X73,ROUNDDOWN(W73,-2),X73))</f>
        <v/>
      </c>
      <c r="DM73" s="332" t="str">
        <f t="shared" si="26"/>
        <v/>
      </c>
      <c r="DN73" s="330" t="str">
        <f t="shared" si="26"/>
        <v/>
      </c>
      <c r="DO73" s="452" t="str">
        <f t="shared" si="26"/>
        <v/>
      </c>
      <c r="DP73" s="453"/>
      <c r="DQ73" s="454"/>
      <c r="DR73" s="455"/>
      <c r="DS73" s="456">
        <f t="shared" ref="DS73" si="1668">SUM(DP73:DR73)</f>
        <v>0</v>
      </c>
      <c r="DT73" s="350" t="str">
        <f t="shared" ref="DT73" si="1669">IF(ISERROR(DM73*DP73+DN73*DQ73+DO73*DR73),"",DM73*DP73+DN73*DQ73+DO73*DR73)</f>
        <v/>
      </c>
      <c r="DU73" s="326" t="str">
        <f t="shared" ref="DU73" si="1670">IF(ISERROR(DM73*DP73),"",DM73*DP73)</f>
        <v/>
      </c>
      <c r="DV73" s="327" t="str">
        <f t="shared" ref="DV73" si="1671">IF(ISERROR(DN73*DQ73),"",DN73*DQ73)</f>
        <v/>
      </c>
      <c r="DW73" s="327" t="str">
        <f t="shared" ref="DW73" si="1672">IF(ISERROR(DO73*DR73),"",DO73*DR73)</f>
        <v/>
      </c>
      <c r="DX73" s="328">
        <f t="shared" ref="DX73" si="1673">SUM(DU73:DW73)</f>
        <v>0</v>
      </c>
      <c r="DY73" s="457"/>
    </row>
    <row r="74" spans="1:129" s="3" customFormat="1" ht="60" customHeight="1">
      <c r="A74" s="1363"/>
      <c r="B74" s="42"/>
      <c r="C74" s="1415" t="str">
        <f t="shared" si="2"/>
        <v>私立大学授業料</v>
      </c>
      <c r="D74" s="1415" t="str">
        <f t="shared" si="3"/>
        <v>私立大学入学金</v>
      </c>
      <c r="E74" s="42"/>
      <c r="F74" s="1363"/>
      <c r="G74" s="1818">
        <v>27</v>
      </c>
      <c r="H74" s="459"/>
      <c r="I74" s="460"/>
      <c r="J74" s="1820" t="s">
        <v>1164</v>
      </c>
      <c r="K74" s="1823"/>
      <c r="L74" s="1823"/>
      <c r="M74" s="1823"/>
      <c r="N74" s="1823"/>
      <c r="O74" s="1823"/>
      <c r="P74" s="1823"/>
      <c r="Q74" s="1823"/>
      <c r="R74" s="1823"/>
      <c r="S74" s="1823"/>
      <c r="T74" s="1823"/>
      <c r="U74" s="1823"/>
      <c r="V74" s="1823"/>
      <c r="W74" s="1823"/>
      <c r="X74" s="1823"/>
      <c r="Y74" s="1301"/>
      <c r="Z74" s="1301"/>
      <c r="AA74" s="1437"/>
      <c r="AB74" s="1301"/>
      <c r="AC74" s="458" t="s">
        <v>652</v>
      </c>
      <c r="AD74" s="354"/>
      <c r="AE74" s="253"/>
      <c r="AF74" s="253"/>
      <c r="AG74" s="878"/>
      <c r="AH74" s="879"/>
      <c r="AI74" s="880"/>
      <c r="AJ74" s="881"/>
      <c r="AK74" s="882"/>
      <c r="AL74" s="883"/>
      <c r="AM74" s="882"/>
      <c r="AN74" s="883"/>
      <c r="AO74" s="884"/>
      <c r="AP74" s="881"/>
      <c r="AQ74" s="882"/>
      <c r="AR74" s="883"/>
      <c r="AS74" s="882"/>
      <c r="AT74" s="883"/>
      <c r="AU74" s="882"/>
      <c r="AV74" s="885"/>
      <c r="AW74" s="886"/>
      <c r="AX74" s="886"/>
      <c r="AY74" s="886"/>
      <c r="AZ74" s="886"/>
      <c r="BA74" s="887"/>
      <c r="BB74" s="888"/>
      <c r="BC74" s="889"/>
      <c r="BD74" s="890"/>
      <c r="BE74" s="891"/>
      <c r="BF74" s="892"/>
      <c r="BG74" s="893"/>
      <c r="BH74" s="894"/>
      <c r="BI74" s="895"/>
      <c r="BJ74" s="896"/>
      <c r="BK74" s="309"/>
      <c r="BL74" s="310"/>
      <c r="BM74" s="897"/>
      <c r="BN74" s="898"/>
      <c r="BO74" s="309"/>
      <c r="BP74" s="310"/>
      <c r="BQ74" s="899"/>
      <c r="BR74" s="900"/>
      <c r="BS74" s="309"/>
      <c r="BT74" s="310"/>
      <c r="BU74" s="897"/>
      <c r="BV74" s="901"/>
      <c r="BW74" s="902"/>
      <c r="BX74" s="310"/>
      <c r="BY74" s="899"/>
      <c r="BZ74" s="903"/>
      <c r="CA74" s="904"/>
      <c r="CB74" s="310"/>
      <c r="CC74" s="899"/>
      <c r="CD74" s="905"/>
      <c r="CE74" s="904"/>
      <c r="CF74" s="310"/>
      <c r="CG74" s="899"/>
      <c r="CH74" s="905"/>
      <c r="CI74" s="906"/>
      <c r="CJ74" s="907"/>
      <c r="CK74" s="908"/>
      <c r="CL74" s="907"/>
      <c r="CM74" s="909"/>
      <c r="CN74" s="910"/>
      <c r="CO74" s="309"/>
      <c r="CP74" s="310"/>
      <c r="CQ74" s="899"/>
      <c r="CR74" s="898"/>
      <c r="CS74" s="902"/>
      <c r="CT74" s="310"/>
      <c r="CU74" s="310"/>
      <c r="CV74" s="311"/>
      <c r="CW74" s="309"/>
      <c r="CX74" s="310"/>
      <c r="CY74" s="899"/>
      <c r="CZ74" s="898"/>
      <c r="DA74" s="309"/>
      <c r="DB74" s="310"/>
      <c r="DC74" s="899"/>
      <c r="DD74" s="898"/>
      <c r="DE74" s="911"/>
      <c r="DF74" s="912"/>
      <c r="DG74" s="904"/>
      <c r="DH74" s="899"/>
      <c r="DI74" s="256"/>
      <c r="DJ74" s="436"/>
      <c r="DK74" s="437"/>
      <c r="DL74" s="256"/>
      <c r="DM74" s="255"/>
      <c r="DN74" s="254"/>
      <c r="DO74" s="438"/>
      <c r="DP74" s="913"/>
      <c r="DQ74" s="914"/>
      <c r="DR74" s="915"/>
      <c r="DS74" s="439"/>
      <c r="DT74" s="312"/>
      <c r="DU74" s="309"/>
      <c r="DV74" s="310"/>
      <c r="DW74" s="310"/>
      <c r="DX74" s="311"/>
      <c r="DY74" s="916"/>
    </row>
    <row r="75" spans="1:129" s="3" customFormat="1" ht="18" customHeight="1">
      <c r="A75" s="305"/>
      <c r="B75" s="174"/>
      <c r="C75" s="1415" t="str">
        <f t="shared" si="4"/>
        <v>私立大学1授業料</v>
      </c>
      <c r="D75" s="1415" t="str">
        <f t="shared" si="5"/>
        <v>私立大学1入学金</v>
      </c>
      <c r="E75" s="174"/>
      <c r="F75" s="305"/>
      <c r="G75" s="1819"/>
      <c r="H75" s="440"/>
      <c r="I75" s="441"/>
      <c r="J75" s="442" t="s">
        <v>651</v>
      </c>
      <c r="K75" s="443"/>
      <c r="L75" s="443"/>
      <c r="M75" s="444"/>
      <c r="N75" s="445" t="s">
        <v>658</v>
      </c>
      <c r="O75" s="446">
        <v>1</v>
      </c>
      <c r="P75" s="442"/>
      <c r="Q75" s="443"/>
      <c r="R75" s="444"/>
      <c r="S75" s="447"/>
      <c r="T75" s="445"/>
      <c r="U75" s="917">
        <v>631000</v>
      </c>
      <c r="V75" s="313">
        <f>IF(OR($R$5="",$T$5="",$J75="",$O75="",$U75=""),"",IF(ISERROR(VLOOKUP($C75,参照!$P$4:$V$112,5,FALSE)),0,VLOOKUP($C75,参照!$P$4:$V$112,5,FALSE)))</f>
        <v>700000</v>
      </c>
      <c r="W75" s="448"/>
      <c r="X75" s="314" t="str">
        <f>IF(OR($R$5="",$T$5="",$J75="",$O75="",$W75=""),"",IF(ISERROR(VLOOKUP($D75,参照!$P$4:$V$112,5,FALSE)),0,VLOOKUP($D75,参照!$P$4:$V$112,5,FALSE)))</f>
        <v/>
      </c>
      <c r="Y75" s="315"/>
      <c r="Z75" s="315"/>
      <c r="AA75" s="1177"/>
      <c r="AB75" s="348">
        <f t="shared" ref="AB75" si="1674">IF(AND(U75&gt;AC75,AD75=12),1,0)</f>
        <v>0</v>
      </c>
      <c r="AC75" s="356">
        <v>157800</v>
      </c>
      <c r="AD75" s="355">
        <f t="shared" ref="AD75" si="1675">IF(SUM(AJ75,AL75,AN75,AP75,AR75,AT75)&gt;12,"ｴﾗｰ",SUM(AJ75,AL75,AN75,AP75,AR75,AT75))</f>
        <v>3</v>
      </c>
      <c r="AE75" s="317"/>
      <c r="AF75" s="317">
        <f t="shared" ref="AF75" si="1676">IF(OR($R$5="",$T$5="",$J75="",$O75="",$U75="",AD75=0),"",IF(ISERROR(MIN(ROUNDDOWN(MIN(U75,V75),-2)/12,ROUNDDOWN(AC75,-2)/AD75)),"",MIN(ROUNDDOWN(MIN(U75,V75),-2)/12,ROUNDDOWN(AC75,-2)/AD75)))</f>
        <v>52583.333333333336</v>
      </c>
      <c r="AG75" s="319">
        <v>1</v>
      </c>
      <c r="AH75" s="762">
        <f t="shared" ref="AH75" si="1677">SUMIF($CJ75:$CJ75,"&gt;0",$AG75:$AG75)</f>
        <v>1</v>
      </c>
      <c r="AI75" s="763">
        <f t="shared" ref="AI75" si="1678">SUMIF($CL75:$CL75,"&gt;0",$AG75:$AG75)</f>
        <v>0</v>
      </c>
      <c r="AJ75" s="580">
        <v>3</v>
      </c>
      <c r="AK75" s="579">
        <v>1</v>
      </c>
      <c r="AL75" s="449"/>
      <c r="AM75" s="579"/>
      <c r="AN75" s="449"/>
      <c r="AO75" s="1197"/>
      <c r="AP75" s="580"/>
      <c r="AQ75" s="579"/>
      <c r="AR75" s="449"/>
      <c r="AS75" s="579"/>
      <c r="AT75" s="449"/>
      <c r="AU75" s="579"/>
      <c r="AV75" s="581" t="str">
        <f t="shared" ref="AV75" si="1679">IF(AND($AJ75&gt;0,$AK75=""),"×",IF(AND($AJ75="",$AK75&lt;&gt;""),"×",IF(AND($AK75&lt;&gt;"",$AK75=$AM75),"×",IF(AND($AK75&lt;&gt;"",$AK75=$AO75),"×",IF(AND($AM75&lt;&gt;"",$AM75=$AO75),"×","○")))))</f>
        <v>○</v>
      </c>
      <c r="AW75" s="582" t="str">
        <f t="shared" ref="AW75" si="1680">IF(AND($AL75&gt;0,$AM75=""),"×",IF(AND($AL75="",$AM75&lt;&gt;""),"×",IF(AND($AK75&lt;&gt;"",$AK75=$AM75),"×",IF(AND($AK75&lt;&gt;"",$AK75=$AO75),"×",IF(AND($AM75&lt;&gt;"",$AM75=$AO75),"×","○")))))</f>
        <v>○</v>
      </c>
      <c r="AX75" s="582" t="str">
        <f t="shared" ref="AX75" si="1681">IF(AND($AN75&gt;0,$AO75=""),"×",IF(AND($AN75="",$AO75&lt;&gt;""),"×",IF(AND($AK75&lt;&gt;"",$AK75=$AM75),"×",IF(AND($AK75&lt;&gt;"",$AK75=$AO75),"×",IF(AND($AM75&lt;&gt;"",$AM75=$AO75),"×","○")))))</f>
        <v>○</v>
      </c>
      <c r="AY75" s="582" t="str">
        <f t="shared" ref="AY75" si="1682">IF(AND($AD75=0,$AP75="",$AQ75=""),"○",IF(AND($AP75&gt;0,$AQ75=""),"×",IF(AND($AP75="",$AQ75&lt;&gt;""),"×",IF(AND($AQ75&lt;&gt;"",$AQ75=$AS75),"×",IF(AND($AQ75&lt;&gt;"",$AQ75=$AU75),"×",IF(AND($AS75&lt;&gt;"",$AS75=$AU75),"×","○"))))))</f>
        <v>○</v>
      </c>
      <c r="AZ75" s="582" t="str">
        <f t="shared" ref="AZ75" si="1683">IF(AND($AR75&gt;0,$AS75=""),"×",IF(AND($AR75="",$AS75&lt;&gt;""),"×",IF(AND($AQ75&lt;&gt;"",$AQ75=$AS75),"×",IF(AND($AQ75&lt;&gt;"",$AQ75=$AU75),"×",IF(AND($AS75&lt;&gt;"",$AS75=$AU75),"×","○")))))</f>
        <v>○</v>
      </c>
      <c r="BA75" s="583" t="str">
        <f t="shared" ref="BA75" si="1684">IF(AND($AT75&gt;0,$AU75=""),"×",IF(AND($AT75="",$AU75&lt;&gt;""),"×",IF(AND($AQ75&lt;&gt;"",$AQ75=$AS75),"×",IF(AND($AQ75&lt;&gt;"",$AQ75=$AU75),"×",IF(AND($AS75&lt;&gt;"",$AS75=$AU75),"×","○")))))</f>
        <v>○</v>
      </c>
      <c r="BB75" s="584">
        <f t="shared" ref="BB75" si="1685">COUNTIF(AV75:BA75,"×")</f>
        <v>0</v>
      </c>
      <c r="BC75" s="770">
        <f t="shared" ref="BC75" si="1686">IF(SUM($AJ75,$AL75,$AN75,$AP75,$AR75,$AT75)&gt;12,"ｴﾗｰ",SUMIF($AK75,BC$15,$AJ75)+SUMIF($AM75,BC$15,$AL75)+SUMIF($AO75,BC$15,$AN75)+SUMIF($AQ75,BC$15,$AP75)+SUMIF($AS75,BC$15,$AR75)+SUMIF($AU75,BC$15,$AT75))</f>
        <v>3</v>
      </c>
      <c r="BD75" s="771">
        <f t="shared" si="7"/>
        <v>0</v>
      </c>
      <c r="BE75" s="772">
        <f t="shared" si="7"/>
        <v>0</v>
      </c>
      <c r="BF75" s="588">
        <f t="shared" ref="BF75" si="1687">IF(BB75&gt;0,"ｴﾗｰ",IF(SUM(BC75:BE75)&gt;12,"ｴﾗｰ",SUM(BC75:BE75)))</f>
        <v>3</v>
      </c>
      <c r="BG75" s="507">
        <f t="shared" ref="BG75" si="1688">IF(SUM($AJ75,$AL75,$AN75,$AP75,$AR75,$AT75)&gt;12,"ｴﾗｰ",SUMIF($AK75,BG$15,$AJ75)+SUMIF($AM75,BG$15,$AL75)+SUMIF($AO75,BG$15,$AN75))</f>
        <v>3</v>
      </c>
      <c r="BH75" s="508">
        <f t="shared" si="8"/>
        <v>0</v>
      </c>
      <c r="BI75" s="509">
        <f t="shared" si="8"/>
        <v>0</v>
      </c>
      <c r="BJ75" s="510">
        <f t="shared" ref="BJ75" si="1689">SUM(BG75:BI75)</f>
        <v>3</v>
      </c>
      <c r="BK75" s="326">
        <f t="array" ref="BK75">IF($BB75&gt;0,"ｴﾗｰ",SUM(IF($AJ75:$AO75=BK$15,IF($AJ$17:$AO$17="○",$AG75))))</f>
        <v>1</v>
      </c>
      <c r="BL75" s="327">
        <f t="array" ref="BL75">IF($BB75&gt;0,"ｴﾗｰ",SUM(IF($AJ75:$AO75=BL$15,IF($AJ$17:$AO$17="○",$AG75))))</f>
        <v>0</v>
      </c>
      <c r="BM75" s="489">
        <f t="array" ref="BM75">IF($BB75&gt;0,"ｴﾗｰ",SUM(IF($AJ75:$AO75=BM$15,IF($AJ$17:$AO$17="○",$AG75))))</f>
        <v>0</v>
      </c>
      <c r="BN75" s="495">
        <f t="shared" ref="BN75" si="1690">SUM(BK75:BM75)</f>
        <v>1</v>
      </c>
      <c r="BO75" s="326">
        <f t="array" ref="BO75">IF($BB75&gt;0,"ｴﾗｰ",SUM(IF($AP75:$AU75=BO$15,IF($AP72:$AU72="○",$AG75))))</f>
        <v>0</v>
      </c>
      <c r="BP75" s="327">
        <f t="array" ref="BP75">IF($BB75&gt;0,"ｴﾗｰ",SUM(IF($AP75:$AU75=BP$15,IF($AP72:$AU72="○",$AG75))))</f>
        <v>0</v>
      </c>
      <c r="BQ75" s="496">
        <f t="array" ref="BQ75">IF($BB75&gt;0,"ｴﾗｰ",SUM(IF($AP75:$AU75=BQ$15,IF($AP72:$AU72="○",$AG75))))</f>
        <v>0</v>
      </c>
      <c r="BR75" s="491">
        <f t="shared" ref="BR75" si="1691">SUM(BO75:BQ75)</f>
        <v>0</v>
      </c>
      <c r="BS75" s="326">
        <f t="shared" ref="BS75" si="1692">IF($BB75&gt;0,"ｴﾗｰ",IF(ISERROR($AF75*BC75*BS$15),"",$AF75*BC75*BS$15))</f>
        <v>157750</v>
      </c>
      <c r="BT75" s="327">
        <f t="shared" ref="BT75" si="1693">IF($BB75&gt;0,"ｴﾗｰ",IF(ISERROR($AF75*BD75*BT$15),"",$AF75*BD75*BT$15))</f>
        <v>0</v>
      </c>
      <c r="BU75" s="489">
        <f t="shared" ref="BU75" si="1694">IF($BB75&gt;0,"ｴﾗｰ",IF(ISERROR($AF75*BE75*BU$15),"",$AF75*BE75*BU$15))</f>
        <v>0</v>
      </c>
      <c r="BV75" s="919">
        <f t="shared" ref="BV75" si="1695">IF($BB75&gt;0,"",ROUNDUP(SUM($BS75:$BU75),-2))</f>
        <v>157800</v>
      </c>
      <c r="BW75" s="513">
        <f t="shared" ref="BW75" si="1696">IF($BB75&gt;0,"ｴﾗｰ",IF(ISERROR($AF75*BG75*BW$15),"ｴﾗｰ",$AF75*BG75*BW$15))</f>
        <v>157750</v>
      </c>
      <c r="BX75" s="327">
        <f t="shared" ref="BX75" si="1697">IF($BB75&gt;0,"ｴﾗｰ",IF(ISERROR($AF75*BH75*BX$15),"ｴﾗｰ",$AF75*BH75*BX$15))</f>
        <v>0</v>
      </c>
      <c r="BY75" s="496">
        <f t="shared" ref="BY75" si="1698">IF($BB75&gt;0,"ｴﾗｰ",IF(ISERROR($AF75*BI75*BY$15),"ｴﾗｰ",$AF75*BI75*BY$15))</f>
        <v>0</v>
      </c>
      <c r="BZ75" s="629">
        <f t="shared" ref="BZ75" si="1699">IF(BB75&gt;0,"ｴﾗｰ",ROUNDUP(SUM(BW75:BY75),-2))</f>
        <v>157800</v>
      </c>
      <c r="CA75" s="529">
        <f t="shared" ref="CA75" si="1700">IF(ISERROR(ROUNDUP(BW75,-2)),"",ROUNDUP(BW75,-2))</f>
        <v>157800</v>
      </c>
      <c r="CB75" s="327">
        <f t="shared" ref="CB75" si="1701">IF(ISERROR(ROUNDUP(BX75,-2)),"",ROUNDUP(BX75,-2))</f>
        <v>0</v>
      </c>
      <c r="CC75" s="496">
        <f t="shared" ref="CC75" si="1702">IF(ISERROR(CD75-CA75-CB75),"",CD75-CA75-CB75)</f>
        <v>0</v>
      </c>
      <c r="CD75" s="636">
        <f t="shared" ref="CD75" si="1703">BZ75</f>
        <v>157800</v>
      </c>
      <c r="CE75" s="529">
        <f t="shared" ref="CE75" si="1704">IF(ISERROR(ROUNDUP(BS75,-2)-CA75),"",ROUNDUP(BS75,-2)-CA75)</f>
        <v>0</v>
      </c>
      <c r="CF75" s="327">
        <f t="shared" ref="CF75" si="1705">IF(ISERROR(ROUNDUP(BT75,-2)-CB75),"",ROUNDUP(BT75,-2)-CB75)</f>
        <v>0</v>
      </c>
      <c r="CG75" s="496">
        <f t="shared" ref="CG75" si="1706">IF(ISERROR(CH75-CE75-CF75),"",CH75-CE75-CF75)</f>
        <v>0</v>
      </c>
      <c r="CH75" s="636">
        <f t="shared" ref="CH75" si="1707">IF(ISERROR(BV75-CD75),"",BV75-CD75)</f>
        <v>0</v>
      </c>
      <c r="CI75" s="536">
        <f t="shared" ref="CI75" si="1708">IF($BV75=0,"",SUM(AJ75,AL75,AN75))</f>
        <v>3</v>
      </c>
      <c r="CJ75" s="516">
        <f t="shared" ref="CJ75" si="1709">IF($BV75=0,"",BZ75)</f>
        <v>157800</v>
      </c>
      <c r="CK75" s="523">
        <f t="shared" ref="CK75" si="1710">IF($BV75=0,"",SUM(AP75,AR75,AT75))</f>
        <v>0</v>
      </c>
      <c r="CL75" s="516">
        <f t="shared" ref="CL75" si="1711">IF($BV75=0,"",IF(ISERROR(CN75-CJ75),"",CN75-CJ75))</f>
        <v>0</v>
      </c>
      <c r="CM75" s="525">
        <f t="shared" ref="CM75" si="1712">IF($BV75=0,"",SUM(CI75,CK75))</f>
        <v>3</v>
      </c>
      <c r="CN75" s="519">
        <f t="shared" ref="CN75" si="1713">IF($BV75=0,"",BV75)</f>
        <v>157800</v>
      </c>
      <c r="CO75" s="326">
        <f t="shared" ref="CO75" si="1714">IF(ISERROR(ROUNDUP(BS75,-2)),"",ROUNDUP(BS75,-2))</f>
        <v>157800</v>
      </c>
      <c r="CP75" s="327">
        <f t="shared" ref="CP75" si="1715">IF(ISERROR(ROUNDUP(BT75,-2)),"",ROUNDUP(BT75,-2))</f>
        <v>0</v>
      </c>
      <c r="CQ75" s="496">
        <f t="shared" ref="CQ75" si="1716">IF(ISERROR(CR75-CO75-CP75),"",CR75-CO75-CP75)</f>
        <v>0</v>
      </c>
      <c r="CR75" s="495">
        <f t="shared" ref="CR75" si="1717">BV75</f>
        <v>157800</v>
      </c>
      <c r="CS75" s="513">
        <f t="shared" ref="CS75" si="1718">IF(ISERROR(CO75*$AG75),"",CO75*$AG75)</f>
        <v>157800</v>
      </c>
      <c r="CT75" s="327">
        <f t="shared" ref="CT75" si="1719">IF(ISERROR(CP75*$AG75),"",CP75*$AG75)</f>
        <v>0</v>
      </c>
      <c r="CU75" s="327">
        <f t="shared" ref="CU75" si="1720">IF(ISERROR(CQ75*$AG75),"",CQ75*$AG75)</f>
        <v>0</v>
      </c>
      <c r="CV75" s="328">
        <f t="shared" ref="CV75" si="1721">IF(ISERROR(BV75*$AG75),"",BV75*$AG75)</f>
        <v>157800</v>
      </c>
      <c r="CW75" s="326">
        <f t="shared" ref="CW75" si="1722">IF(ISERROR(ROUNDUP(CA75*$AG75,-2)),"",ROUNDUP(CA75*$AG75,-2))</f>
        <v>157800</v>
      </c>
      <c r="CX75" s="327">
        <f t="shared" ref="CX75" si="1723">IF(ISERROR(ROUNDUP(CB75*$AG75,-2)),"",ROUNDUP(CB75*$AG75,-2))</f>
        <v>0</v>
      </c>
      <c r="CY75" s="496">
        <f t="shared" ref="CY75" si="1724">IF(CC75&lt;100,0,IF(ISERROR(CC75*$AG75),0,CC75*$AG75))</f>
        <v>0</v>
      </c>
      <c r="CZ75" s="495"/>
      <c r="DA75" s="326">
        <f t="shared" ref="DA75" si="1725">IF(ISERROR(ROUNDUP(CE75*$AG75,-2)),"",ROUNDUP(CE75*$AG75,-2))</f>
        <v>0</v>
      </c>
      <c r="DB75" s="327">
        <f t="shared" ref="DB75" si="1726">IF(ISERROR(ROUNDUP(CF75*$AG75,-2)),"",ROUNDUP(CF75*$AG75,-2))</f>
        <v>0</v>
      </c>
      <c r="DC75" s="496">
        <f t="shared" ref="DC75" si="1727">IF(CG75&lt;100,0,IF(ISERROR(CG75*$AG75),0,CG75*$AG75))</f>
        <v>0</v>
      </c>
      <c r="DD75" s="495"/>
      <c r="DE75" s="337" t="s">
        <v>1125</v>
      </c>
      <c r="DF75" s="527">
        <f t="shared" ref="DF75" si="1728">IF(ISERROR(BV75*AG75),"",BV75*AG75)</f>
        <v>157800</v>
      </c>
      <c r="DG75" s="529">
        <f t="shared" ref="DG75" si="1729">IF(ISERROR(CJ75*$AG75),"",CJ75*$AG75)</f>
        <v>157800</v>
      </c>
      <c r="DH75" s="496">
        <f t="shared" ref="DH75" si="1730">IF(ISERROR(CL75*$AG75),"",CL75*$AG75)</f>
        <v>0</v>
      </c>
      <c r="DI75" s="313">
        <f t="shared" ref="DI75" si="1731">MIN(U75,AC75)</f>
        <v>157800</v>
      </c>
      <c r="DJ75" s="450">
        <f t="shared" ref="DJ75" si="1732">BV75</f>
        <v>157800</v>
      </c>
      <c r="DK75" s="451">
        <f t="shared" ref="DK75" si="1733">IF(ISERROR(DI75-DJ75),"",DI75-DJ75)</f>
        <v>0</v>
      </c>
      <c r="DL75" s="313" t="str">
        <f t="shared" ref="DL75" si="1734">IF(OR($R$5="",$T$5="",$J75="",$O75="",$W75=""),"",IF(W75&lt;=X75,ROUNDDOWN(W75,-2),X75))</f>
        <v/>
      </c>
      <c r="DM75" s="332" t="str">
        <f t="shared" si="26"/>
        <v/>
      </c>
      <c r="DN75" s="330" t="str">
        <f t="shared" si="26"/>
        <v/>
      </c>
      <c r="DO75" s="452" t="str">
        <f t="shared" si="26"/>
        <v/>
      </c>
      <c r="DP75" s="453"/>
      <c r="DQ75" s="454"/>
      <c r="DR75" s="455"/>
      <c r="DS75" s="456">
        <f t="shared" ref="DS75" si="1735">SUM(DP75:DR75)</f>
        <v>0</v>
      </c>
      <c r="DT75" s="350" t="str">
        <f t="shared" ref="DT75" si="1736">IF(ISERROR(DM75*DP75+DN75*DQ75+DO75*DR75),"",DM75*DP75+DN75*DQ75+DO75*DR75)</f>
        <v/>
      </c>
      <c r="DU75" s="326" t="str">
        <f t="shared" ref="DU75" si="1737">IF(ISERROR(DM75*DP75),"",DM75*DP75)</f>
        <v/>
      </c>
      <c r="DV75" s="327" t="str">
        <f t="shared" ref="DV75" si="1738">IF(ISERROR(DN75*DQ75),"",DN75*DQ75)</f>
        <v/>
      </c>
      <c r="DW75" s="327" t="str">
        <f t="shared" ref="DW75" si="1739">IF(ISERROR(DO75*DR75),"",DO75*DR75)</f>
        <v/>
      </c>
      <c r="DX75" s="328">
        <f t="shared" ref="DX75" si="1740">SUM(DU75:DW75)</f>
        <v>0</v>
      </c>
      <c r="DY75" s="457"/>
    </row>
    <row r="76" spans="1:129" s="3" customFormat="1" ht="18" customHeight="1">
      <c r="A76" s="305"/>
      <c r="B76" s="174"/>
      <c r="C76" s="1415"/>
      <c r="D76" s="1415"/>
      <c r="E76" s="174"/>
      <c r="F76" s="305"/>
      <c r="G76" s="1815" t="s">
        <v>1102</v>
      </c>
      <c r="H76" s="1816"/>
      <c r="I76" s="1816"/>
      <c r="J76" s="1816"/>
      <c r="K76" s="1816"/>
      <c r="L76" s="1816"/>
      <c r="M76" s="1816"/>
      <c r="N76" s="1816"/>
      <c r="O76" s="1816"/>
      <c r="P76" s="1816"/>
      <c r="Q76" s="1816"/>
      <c r="R76" s="1816"/>
      <c r="S76" s="1816"/>
      <c r="T76" s="1816"/>
      <c r="U76" s="1816"/>
      <c r="V76" s="1816"/>
      <c r="W76" s="1816"/>
      <c r="X76" s="1816"/>
      <c r="Y76" s="1816"/>
      <c r="Z76" s="1816"/>
      <c r="AA76" s="1816"/>
      <c r="AB76" s="1816"/>
      <c r="AC76" s="1817"/>
      <c r="AD76" s="939"/>
      <c r="AE76" s="940"/>
      <c r="AF76" s="940"/>
      <c r="AG76" s="941"/>
      <c r="AH76" s="942"/>
      <c r="AI76" s="943"/>
      <c r="AJ76" s="944"/>
      <c r="AK76" s="945"/>
      <c r="AL76" s="946"/>
      <c r="AM76" s="945"/>
      <c r="AN76" s="946"/>
      <c r="AO76" s="947"/>
      <c r="AP76" s="944"/>
      <c r="AQ76" s="945"/>
      <c r="AR76" s="946"/>
      <c r="AS76" s="945"/>
      <c r="AT76" s="946"/>
      <c r="AU76" s="945"/>
      <c r="AV76" s="948"/>
      <c r="AW76" s="949"/>
      <c r="AX76" s="949"/>
      <c r="AY76" s="949"/>
      <c r="AZ76" s="949"/>
      <c r="BA76" s="950"/>
      <c r="BB76" s="951"/>
      <c r="BC76" s="952"/>
      <c r="BD76" s="953"/>
      <c r="BE76" s="954"/>
      <c r="BF76" s="955"/>
      <c r="BG76" s="956"/>
      <c r="BH76" s="957"/>
      <c r="BI76" s="958"/>
      <c r="BJ76" s="959"/>
      <c r="BK76" s="960"/>
      <c r="BL76" s="961"/>
      <c r="BM76" s="962"/>
      <c r="BN76" s="963"/>
      <c r="BO76" s="960"/>
      <c r="BP76" s="961"/>
      <c r="BQ76" s="964"/>
      <c r="BR76" s="965"/>
      <c r="BS76" s="960"/>
      <c r="BT76" s="961"/>
      <c r="BU76" s="962"/>
      <c r="BV76" s="966"/>
      <c r="BW76" s="967"/>
      <c r="BX76" s="961"/>
      <c r="BY76" s="964"/>
      <c r="BZ76" s="968"/>
      <c r="CA76" s="969"/>
      <c r="CB76" s="961"/>
      <c r="CC76" s="964"/>
      <c r="CD76" s="970"/>
      <c r="CE76" s="969"/>
      <c r="CF76" s="961"/>
      <c r="CG76" s="964"/>
      <c r="CH76" s="970"/>
      <c r="CI76" s="971"/>
      <c r="CJ76" s="972"/>
      <c r="CK76" s="973"/>
      <c r="CL76" s="972"/>
      <c r="CM76" s="974"/>
      <c r="CN76" s="975"/>
      <c r="CO76" s="960"/>
      <c r="CP76" s="961"/>
      <c r="CQ76" s="964"/>
      <c r="CR76" s="963"/>
      <c r="CS76" s="967"/>
      <c r="CT76" s="961"/>
      <c r="CU76" s="961"/>
      <c r="CV76" s="976"/>
      <c r="CW76" s="960"/>
      <c r="CX76" s="961"/>
      <c r="CY76" s="964"/>
      <c r="CZ76" s="963"/>
      <c r="DA76" s="960"/>
      <c r="DB76" s="961"/>
      <c r="DC76" s="964"/>
      <c r="DD76" s="963"/>
      <c r="DE76" s="977"/>
      <c r="DF76" s="978"/>
      <c r="DG76" s="969"/>
      <c r="DH76" s="964"/>
      <c r="DI76" s="937"/>
      <c r="DJ76" s="979"/>
      <c r="DK76" s="980"/>
      <c r="DL76" s="937"/>
      <c r="DM76" s="981"/>
      <c r="DN76" s="982"/>
      <c r="DO76" s="983"/>
      <c r="DP76" s="984"/>
      <c r="DQ76" s="985"/>
      <c r="DR76" s="986"/>
      <c r="DS76" s="987"/>
      <c r="DT76" s="988"/>
      <c r="DU76" s="960"/>
      <c r="DV76" s="961"/>
      <c r="DW76" s="961"/>
      <c r="DX76" s="976"/>
      <c r="DY76" s="989"/>
    </row>
    <row r="77" spans="1:129" s="3" customFormat="1" ht="32.25" customHeight="1">
      <c r="A77" s="1363"/>
      <c r="B77" s="42"/>
      <c r="C77" s="1415" t="str">
        <f t="shared" si="2"/>
        <v>私立大学授業料</v>
      </c>
      <c r="D77" s="1415" t="str">
        <f t="shared" si="3"/>
        <v>私立大学入学金</v>
      </c>
      <c r="E77" s="42"/>
      <c r="F77" s="1363"/>
      <c r="G77" s="1818">
        <v>28</v>
      </c>
      <c r="H77" s="459"/>
      <c r="I77" s="460"/>
      <c r="J77" s="1820" t="s">
        <v>1083</v>
      </c>
      <c r="K77" s="1823"/>
      <c r="L77" s="1823"/>
      <c r="M77" s="1823"/>
      <c r="N77" s="1823"/>
      <c r="O77" s="1823"/>
      <c r="P77" s="1823"/>
      <c r="Q77" s="1823"/>
      <c r="R77" s="1823"/>
      <c r="S77" s="1823"/>
      <c r="T77" s="1823"/>
      <c r="U77" s="1823"/>
      <c r="V77" s="1823"/>
      <c r="W77" s="1823"/>
      <c r="X77" s="1823"/>
      <c r="Y77" s="1823"/>
      <c r="Z77" s="1823"/>
      <c r="AA77" s="1823"/>
      <c r="AB77" s="1823"/>
      <c r="AC77" s="1824"/>
      <c r="AD77" s="354"/>
      <c r="AE77" s="253"/>
      <c r="AF77" s="253"/>
      <c r="AG77" s="878"/>
      <c r="AH77" s="879"/>
      <c r="AI77" s="880"/>
      <c r="AJ77" s="881"/>
      <c r="AK77" s="882"/>
      <c r="AL77" s="883"/>
      <c r="AM77" s="882"/>
      <c r="AN77" s="883"/>
      <c r="AO77" s="884"/>
      <c r="AP77" s="881"/>
      <c r="AQ77" s="882"/>
      <c r="AR77" s="883"/>
      <c r="AS77" s="882"/>
      <c r="AT77" s="883"/>
      <c r="AU77" s="882"/>
      <c r="AV77" s="885"/>
      <c r="AW77" s="886"/>
      <c r="AX77" s="886"/>
      <c r="AY77" s="886"/>
      <c r="AZ77" s="886"/>
      <c r="BA77" s="887"/>
      <c r="BB77" s="888"/>
      <c r="BC77" s="889"/>
      <c r="BD77" s="890"/>
      <c r="BE77" s="891"/>
      <c r="BF77" s="892"/>
      <c r="BG77" s="893"/>
      <c r="BH77" s="894"/>
      <c r="BI77" s="895"/>
      <c r="BJ77" s="896"/>
      <c r="BK77" s="309"/>
      <c r="BL77" s="310"/>
      <c r="BM77" s="897"/>
      <c r="BN77" s="898"/>
      <c r="BO77" s="309"/>
      <c r="BP77" s="310"/>
      <c r="BQ77" s="899"/>
      <c r="BR77" s="900"/>
      <c r="BS77" s="309"/>
      <c r="BT77" s="310"/>
      <c r="BU77" s="897"/>
      <c r="BV77" s="901"/>
      <c r="BW77" s="902"/>
      <c r="BX77" s="310"/>
      <c r="BY77" s="899"/>
      <c r="BZ77" s="903"/>
      <c r="CA77" s="904"/>
      <c r="CB77" s="310"/>
      <c r="CC77" s="899"/>
      <c r="CD77" s="905"/>
      <c r="CE77" s="904"/>
      <c r="CF77" s="310"/>
      <c r="CG77" s="899"/>
      <c r="CH77" s="905"/>
      <c r="CI77" s="906"/>
      <c r="CJ77" s="907"/>
      <c r="CK77" s="908"/>
      <c r="CL77" s="907"/>
      <c r="CM77" s="909"/>
      <c r="CN77" s="910"/>
      <c r="CO77" s="309"/>
      <c r="CP77" s="310"/>
      <c r="CQ77" s="899"/>
      <c r="CR77" s="898"/>
      <c r="CS77" s="902"/>
      <c r="CT77" s="310"/>
      <c r="CU77" s="310"/>
      <c r="CV77" s="311"/>
      <c r="CW77" s="309"/>
      <c r="CX77" s="310"/>
      <c r="CY77" s="899"/>
      <c r="CZ77" s="898"/>
      <c r="DA77" s="309"/>
      <c r="DB77" s="310"/>
      <c r="DC77" s="899"/>
      <c r="DD77" s="898"/>
      <c r="DE77" s="911"/>
      <c r="DF77" s="912"/>
      <c r="DG77" s="904"/>
      <c r="DH77" s="899"/>
      <c r="DI77" s="256"/>
      <c r="DJ77" s="436"/>
      <c r="DK77" s="437"/>
      <c r="DL77" s="256"/>
      <c r="DM77" s="255"/>
      <c r="DN77" s="254"/>
      <c r="DO77" s="438"/>
      <c r="DP77" s="913"/>
      <c r="DQ77" s="914"/>
      <c r="DR77" s="915"/>
      <c r="DS77" s="439"/>
      <c r="DT77" s="312"/>
      <c r="DU77" s="309"/>
      <c r="DV77" s="310"/>
      <c r="DW77" s="310"/>
      <c r="DX77" s="311"/>
      <c r="DY77" s="916"/>
    </row>
    <row r="78" spans="1:129" s="3" customFormat="1" ht="18" customHeight="1">
      <c r="A78" s="305"/>
      <c r="B78" s="174"/>
      <c r="C78" s="1415" t="str">
        <f t="shared" si="4"/>
        <v>私立大学1授業料</v>
      </c>
      <c r="D78" s="1415" t="str">
        <f t="shared" si="5"/>
        <v>私立大学1入学金</v>
      </c>
      <c r="E78" s="174"/>
      <c r="F78" s="305"/>
      <c r="G78" s="1819"/>
      <c r="H78" s="440"/>
      <c r="I78" s="441"/>
      <c r="J78" s="442" t="s">
        <v>651</v>
      </c>
      <c r="K78" s="443"/>
      <c r="L78" s="443"/>
      <c r="M78" s="444"/>
      <c r="N78" s="445" t="s">
        <v>658</v>
      </c>
      <c r="O78" s="446">
        <v>1</v>
      </c>
      <c r="P78" s="442"/>
      <c r="Q78" s="443"/>
      <c r="R78" s="444"/>
      <c r="S78" s="447"/>
      <c r="T78" s="445"/>
      <c r="U78" s="917">
        <v>1200000</v>
      </c>
      <c r="V78" s="313">
        <f>IF(OR($R$5="",$T$5="",$J78="",$O78="",$U78=""),"",IF(ISERROR(VLOOKUP($C78,参照!$P$4:$V$112,5,FALSE)),0,VLOOKUP($C78,参照!$P$4:$V$112,5,FALSE)))</f>
        <v>700000</v>
      </c>
      <c r="W78" s="448"/>
      <c r="X78" s="314" t="str">
        <f>IF(OR($R$5="",$T$5="",$J78="",$O78="",$W78=""),"",IF(ISERROR(VLOOKUP($D78,参照!$P$4:$V$112,5,FALSE)),0,VLOOKUP($D78,参照!$P$4:$V$112,5,FALSE)))</f>
        <v/>
      </c>
      <c r="Y78" s="315"/>
      <c r="Z78" s="315"/>
      <c r="AA78" s="1177"/>
      <c r="AB78" s="348">
        <f t="shared" ref="AB78" si="1741">IF(AND(U78&gt;AC78,AD78=12),1,0)</f>
        <v>0</v>
      </c>
      <c r="AC78" s="918">
        <v>1200000</v>
      </c>
      <c r="AD78" s="355">
        <f>IF(SUM(AJ78,AL78,AN78,AP78,AR78,AT78)&gt;12,"ｴﾗｰ",SUM(AJ78,AL78,AN78,AP78,AR78,AT78))</f>
        <v>10</v>
      </c>
      <c r="AE78" s="317"/>
      <c r="AF78" s="317">
        <f>IF(OR($R$5="",$T$5="",$J78="",$O78="",$U78="",AD78=0),"",IF(ISERROR(MIN(ROUNDDOWN(MIN(U78,V78),-2)/12,ROUNDDOWN(AC78,-2)/AD78)),"",MIN(ROUNDDOWN(MIN(U78,V78),-2)/12,ROUNDDOWN(AC78,-2)/AD78)))</f>
        <v>58333.333333333336</v>
      </c>
      <c r="AG78" s="319">
        <v>1</v>
      </c>
      <c r="AH78" s="762">
        <f t="shared" ref="AH78" si="1742">SUMIF($CJ78:$CJ78,"&gt;0",$AG78:$AG78)</f>
        <v>1</v>
      </c>
      <c r="AI78" s="763">
        <f t="shared" ref="AI78" si="1743">SUMIF($CL78:$CL78,"&gt;0",$AG78:$AG78)</f>
        <v>1</v>
      </c>
      <c r="AJ78" s="580">
        <v>3</v>
      </c>
      <c r="AK78" s="579">
        <v>0.33333333333333331</v>
      </c>
      <c r="AL78" s="449">
        <v>1</v>
      </c>
      <c r="AM78" s="579">
        <v>1</v>
      </c>
      <c r="AN78" s="449"/>
      <c r="AO78" s="1197"/>
      <c r="AP78" s="580">
        <v>5</v>
      </c>
      <c r="AQ78" s="579">
        <v>1</v>
      </c>
      <c r="AR78" s="449">
        <v>1</v>
      </c>
      <c r="AS78" s="579">
        <v>0.33333333333333331</v>
      </c>
      <c r="AT78" s="449"/>
      <c r="AU78" s="579"/>
      <c r="AV78" s="581" t="str">
        <f t="shared" ref="AV78" si="1744">IF(AND($AJ78&gt;0,$AK78=""),"×",IF(AND($AJ78="",$AK78&lt;&gt;""),"×",IF(AND($AK78&lt;&gt;"",$AK78=$AM78),"×",IF(AND($AK78&lt;&gt;"",$AK78=$AO78),"×",IF(AND($AM78&lt;&gt;"",$AM78=$AO78),"×","○")))))</f>
        <v>○</v>
      </c>
      <c r="AW78" s="582" t="str">
        <f t="shared" ref="AW78" si="1745">IF(AND($AL78&gt;0,$AM78=""),"×",IF(AND($AL78="",$AM78&lt;&gt;""),"×",IF(AND($AK78&lt;&gt;"",$AK78=$AM78),"×",IF(AND($AK78&lt;&gt;"",$AK78=$AO78),"×",IF(AND($AM78&lt;&gt;"",$AM78=$AO78),"×","○")))))</f>
        <v>○</v>
      </c>
      <c r="AX78" s="582" t="str">
        <f t="shared" ref="AX78" si="1746">IF(AND($AN78&gt;0,$AO78=""),"×",IF(AND($AN78="",$AO78&lt;&gt;""),"×",IF(AND($AK78&lt;&gt;"",$AK78=$AM78),"×",IF(AND($AK78&lt;&gt;"",$AK78=$AO78),"×",IF(AND($AM78&lt;&gt;"",$AM78=$AO78),"×","○")))))</f>
        <v>○</v>
      </c>
      <c r="AY78" s="582" t="str">
        <f t="shared" ref="AY78" si="1747">IF(AND($AD78=0,$AP78="",$AQ78=""),"○",IF(AND($AP78&gt;0,$AQ78=""),"×",IF(AND($AP78="",$AQ78&lt;&gt;""),"×",IF(AND($AQ78&lt;&gt;"",$AQ78=$AS78),"×",IF(AND($AQ78&lt;&gt;"",$AQ78=$AU78),"×",IF(AND($AS78&lt;&gt;"",$AS78=$AU78),"×","○"))))))</f>
        <v>○</v>
      </c>
      <c r="AZ78" s="582" t="str">
        <f t="shared" ref="AZ78" si="1748">IF(AND($AR78&gt;0,$AS78=""),"×",IF(AND($AR78="",$AS78&lt;&gt;""),"×",IF(AND($AQ78&lt;&gt;"",$AQ78=$AS78),"×",IF(AND($AQ78&lt;&gt;"",$AQ78=$AU78),"×",IF(AND($AS78&lt;&gt;"",$AS78=$AU78),"×","○")))))</f>
        <v>○</v>
      </c>
      <c r="BA78" s="583" t="str">
        <f t="shared" ref="BA78" si="1749">IF(AND($AT78&gt;0,$AU78=""),"×",IF(AND($AT78="",$AU78&lt;&gt;""),"×",IF(AND($AQ78&lt;&gt;"",$AQ78=$AS78),"×",IF(AND($AQ78&lt;&gt;"",$AQ78=$AU78),"×",IF(AND($AS78&lt;&gt;"",$AS78=$AU78),"×","○")))))</f>
        <v>○</v>
      </c>
      <c r="BB78" s="584">
        <f t="shared" ref="BB78" si="1750">COUNTIF(AV78:BA78,"×")</f>
        <v>0</v>
      </c>
      <c r="BC78" s="770">
        <f t="shared" ref="BC78" si="1751">IF(SUM($AJ78,$AL78,$AN78,$AP78,$AR78,$AT78)&gt;12,"ｴﾗｰ",SUMIF($AK78,BC$15,$AJ78)+SUMIF($AM78,BC$15,$AL78)+SUMIF($AO78,BC$15,$AN78)+SUMIF($AQ78,BC$15,$AP78)+SUMIF($AS78,BC$15,$AR78)+SUMIF($AU78,BC$15,$AT78))</f>
        <v>6</v>
      </c>
      <c r="BD78" s="771">
        <f t="shared" si="7"/>
        <v>0</v>
      </c>
      <c r="BE78" s="772">
        <f t="shared" si="7"/>
        <v>4</v>
      </c>
      <c r="BF78" s="588">
        <f t="shared" ref="BF78" si="1752">IF(BB78&gt;0,"ｴﾗｰ",IF(SUM(BC78:BE78)&gt;12,"ｴﾗｰ",SUM(BC78:BE78)))</f>
        <v>10</v>
      </c>
      <c r="BG78" s="507">
        <f t="shared" ref="BG78" si="1753">IF(SUM($AJ78,$AL78,$AN78,$AP78,$AR78,$AT78)&gt;12,"ｴﾗｰ",SUMIF($AK78,BG$15,$AJ78)+SUMIF($AM78,BG$15,$AL78)+SUMIF($AO78,BG$15,$AN78))</f>
        <v>1</v>
      </c>
      <c r="BH78" s="508">
        <f t="shared" si="8"/>
        <v>0</v>
      </c>
      <c r="BI78" s="509">
        <f t="shared" si="8"/>
        <v>3</v>
      </c>
      <c r="BJ78" s="510">
        <f t="shared" ref="BJ78" si="1754">SUM(BG78:BI78)</f>
        <v>4</v>
      </c>
      <c r="BK78" s="326">
        <f t="array" ref="BK78">IF($BB78&gt;0,"ｴﾗｰ",SUM(IF($AJ78:$AO78=BK$15,IF($AJ$17:$AO$17="○",$AG78))))</f>
        <v>1</v>
      </c>
      <c r="BL78" s="327">
        <f t="array" ref="BL78">IF($BB78&gt;0,"ｴﾗｰ",SUM(IF($AJ78:$AO78=BL$15,IF($AJ$17:$AO$17="○",$AG78))))</f>
        <v>0</v>
      </c>
      <c r="BM78" s="489">
        <f t="array" ref="BM78">IF($BB78&gt;0,"ｴﾗｰ",SUM(IF($AJ78:$AO78=BM$15,IF($AJ$17:$AO$17="○",$AG78))))</f>
        <v>1</v>
      </c>
      <c r="BN78" s="495">
        <f t="shared" ref="BN78" si="1755">SUM(BK78:BM78)</f>
        <v>2</v>
      </c>
      <c r="BO78" s="326">
        <f t="array" ref="BO78">IF($BB78&gt;0,"ｴﾗｰ",SUM(IF($AP78:$AU78=BO$15,IF($AP75:$AU75="○",$AG78))))</f>
        <v>0</v>
      </c>
      <c r="BP78" s="327">
        <f t="array" ref="BP78">IF($BB78&gt;0,"ｴﾗｰ",SUM(IF($AP78:$AU78=BP$15,IF($AP75:$AU75="○",$AG78))))</f>
        <v>0</v>
      </c>
      <c r="BQ78" s="496">
        <f t="array" ref="BQ78">IF($BB78&gt;0,"ｴﾗｰ",SUM(IF($AP78:$AU78=BQ$15,IF($AP75:$AU75="○",$AG78))))</f>
        <v>0</v>
      </c>
      <c r="BR78" s="491">
        <f t="shared" ref="BR78" si="1756">SUM(BO78:BQ78)</f>
        <v>0</v>
      </c>
      <c r="BS78" s="326">
        <f t="shared" ref="BS78" si="1757">IF($BB78&gt;0,"ｴﾗｰ",IF(ISERROR($AF78*BC78*BS$15),"",$AF78*BC78*BS$15))</f>
        <v>350000</v>
      </c>
      <c r="BT78" s="327">
        <f t="shared" ref="BT78" si="1758">IF($BB78&gt;0,"ｴﾗｰ",IF(ISERROR($AF78*BD78*BT$15),"",$AF78*BD78*BT$15))</f>
        <v>0</v>
      </c>
      <c r="BU78" s="489">
        <f t="shared" ref="BU78" si="1759">IF($BB78&gt;0,"ｴﾗｰ",IF(ISERROR($AF78*BE78*BU$15),"",$AF78*BE78*BU$15))</f>
        <v>77777.777777777781</v>
      </c>
      <c r="BV78" s="919">
        <f t="shared" ref="BV78" si="1760">IF($BB78&gt;0,"",ROUNDUP(SUM($BS78:$BU78),-2))</f>
        <v>427800</v>
      </c>
      <c r="BW78" s="513">
        <f t="shared" ref="BW78" si="1761">IF($BB78&gt;0,"ｴﾗｰ",IF(ISERROR($AF78*BG78*BW$15),"ｴﾗｰ",$AF78*BG78*BW$15))</f>
        <v>58333.333333333336</v>
      </c>
      <c r="BX78" s="327">
        <f t="shared" ref="BX78" si="1762">IF($BB78&gt;0,"ｴﾗｰ",IF(ISERROR($AF78*BH78*BX$15),"ｴﾗｰ",$AF78*BH78*BX$15))</f>
        <v>0</v>
      </c>
      <c r="BY78" s="496">
        <f t="shared" ref="BY78" si="1763">IF($BB78&gt;0,"ｴﾗｰ",IF(ISERROR($AF78*BI78*BY$15),"ｴﾗｰ",$AF78*BI78*BY$15))</f>
        <v>58333.333333333328</v>
      </c>
      <c r="BZ78" s="629">
        <f t="shared" ref="BZ78" si="1764">IF(BB78&gt;0,"ｴﾗｰ",ROUNDUP(SUM(BW78:BY78),-2))</f>
        <v>116700</v>
      </c>
      <c r="CA78" s="529">
        <f t="shared" ref="CA78" si="1765">IF(ISERROR(ROUNDUP(BW78,-2)),"",ROUNDUP(BW78,-2))</f>
        <v>58400</v>
      </c>
      <c r="CB78" s="327">
        <f t="shared" ref="CB78" si="1766">IF(ISERROR(ROUNDUP(BX78,-2)),"",ROUNDUP(BX78,-2))</f>
        <v>0</v>
      </c>
      <c r="CC78" s="496">
        <f t="shared" ref="CC78" si="1767">IF(ISERROR(CD78-CA78-CB78),"",CD78-CA78-CB78)</f>
        <v>58300</v>
      </c>
      <c r="CD78" s="636">
        <f t="shared" ref="CD78" si="1768">BZ78</f>
        <v>116700</v>
      </c>
      <c r="CE78" s="529">
        <f t="shared" ref="CE78" si="1769">IF(ISERROR(ROUNDUP(BS78,-2)-CA78),"",ROUNDUP(BS78,-2)-CA78)</f>
        <v>291600</v>
      </c>
      <c r="CF78" s="327">
        <f t="shared" ref="CF78" si="1770">IF(ISERROR(ROUNDUP(BT78,-2)-CB78),"",ROUNDUP(BT78,-2)-CB78)</f>
        <v>0</v>
      </c>
      <c r="CG78" s="496">
        <f t="shared" ref="CG78" si="1771">IF(ISERROR(CH78-CE78-CF78),"",CH78-CE78-CF78)</f>
        <v>19500</v>
      </c>
      <c r="CH78" s="636">
        <f t="shared" ref="CH78" si="1772">IF(ISERROR(BV78-CD78),"",BV78-CD78)</f>
        <v>311100</v>
      </c>
      <c r="CI78" s="536">
        <f t="shared" ref="CI78" si="1773">IF($BV78=0,"",SUM(AJ78,AL78,AN78))</f>
        <v>4</v>
      </c>
      <c r="CJ78" s="516">
        <f t="shared" ref="CJ78" si="1774">IF($BV78=0,"",BZ78)</f>
        <v>116700</v>
      </c>
      <c r="CK78" s="523">
        <f t="shared" ref="CK78" si="1775">IF($BV78=0,"",SUM(AP78,AR78,AT78))</f>
        <v>6</v>
      </c>
      <c r="CL78" s="516">
        <f t="shared" ref="CL78" si="1776">IF($BV78=0,"",IF(ISERROR(CN78-CJ78),"",CN78-CJ78))</f>
        <v>311100</v>
      </c>
      <c r="CM78" s="525">
        <f t="shared" ref="CM78" si="1777">IF($BV78=0,"",SUM(CI78,CK78))</f>
        <v>10</v>
      </c>
      <c r="CN78" s="519">
        <f t="shared" ref="CN78" si="1778">IF($BV78=0,"",BV78)</f>
        <v>427800</v>
      </c>
      <c r="CO78" s="326">
        <f t="shared" ref="CO78" si="1779">IF(ISERROR(ROUNDUP(BS78,-2)),"",ROUNDUP(BS78,-2))</f>
        <v>350000</v>
      </c>
      <c r="CP78" s="327">
        <f t="shared" ref="CP78" si="1780">IF(ISERROR(ROUNDUP(BT78,-2)),"",ROUNDUP(BT78,-2))</f>
        <v>0</v>
      </c>
      <c r="CQ78" s="496">
        <f t="shared" ref="CQ78" si="1781">IF(ISERROR(CR78-CO78-CP78),"",CR78-CO78-CP78)</f>
        <v>77800</v>
      </c>
      <c r="CR78" s="495">
        <f t="shared" ref="CR78" si="1782">BV78</f>
        <v>427800</v>
      </c>
      <c r="CS78" s="513">
        <f t="shared" ref="CS78" si="1783">IF(ISERROR(CO78*$AG78),"",CO78*$AG78)</f>
        <v>350000</v>
      </c>
      <c r="CT78" s="327">
        <f t="shared" ref="CT78" si="1784">IF(ISERROR(CP78*$AG78),"",CP78*$AG78)</f>
        <v>0</v>
      </c>
      <c r="CU78" s="327">
        <f t="shared" ref="CU78" si="1785">IF(ISERROR(CQ78*$AG78),"",CQ78*$AG78)</f>
        <v>77800</v>
      </c>
      <c r="CV78" s="328">
        <f t="shared" ref="CV78" si="1786">IF(ISERROR(BV78*$AG78),"",BV78*$AG78)</f>
        <v>427800</v>
      </c>
      <c r="CW78" s="326">
        <f t="shared" ref="CW78" si="1787">IF(ISERROR(ROUNDUP(CA78*$AG78,-2)),"",ROUNDUP(CA78*$AG78,-2))</f>
        <v>58400</v>
      </c>
      <c r="CX78" s="327">
        <f t="shared" ref="CX78" si="1788">IF(ISERROR(ROUNDUP(CB78*$AG78,-2)),"",ROUNDUP(CB78*$AG78,-2))</f>
        <v>0</v>
      </c>
      <c r="CY78" s="496">
        <f t="shared" ref="CY78" si="1789">IF(CC78&lt;100,0,IF(ISERROR(CC78*$AG78),0,CC78*$AG78))</f>
        <v>58300</v>
      </c>
      <c r="CZ78" s="495"/>
      <c r="DA78" s="326">
        <f t="shared" ref="DA78" si="1790">IF(ISERROR(ROUNDUP(CE78*$AG78,-2)),"",ROUNDUP(CE78*$AG78,-2))</f>
        <v>291600</v>
      </c>
      <c r="DB78" s="327">
        <f t="shared" ref="DB78" si="1791">IF(ISERROR(ROUNDUP(CF78*$AG78,-2)),"",ROUNDUP(CF78*$AG78,-2))</f>
        <v>0</v>
      </c>
      <c r="DC78" s="496">
        <f t="shared" ref="DC78" si="1792">IF(CG78&lt;100,0,IF(ISERROR(CG78*$AG78),0,CG78*$AG78))</f>
        <v>19500</v>
      </c>
      <c r="DD78" s="495"/>
      <c r="DE78" s="337"/>
      <c r="DF78" s="527">
        <f t="shared" ref="DF78" si="1793">IF(ISERROR(BV78*AG78),"",BV78*AG78)</f>
        <v>427800</v>
      </c>
      <c r="DG78" s="529">
        <f t="shared" ref="DG78" si="1794">IF(ISERROR(CJ78*$AG78),"",CJ78*$AG78)</f>
        <v>116700</v>
      </c>
      <c r="DH78" s="496">
        <f t="shared" ref="DH78" si="1795">IF(ISERROR(CL78*$AG78),"",CL78*$AG78)</f>
        <v>311100</v>
      </c>
      <c r="DI78" s="313">
        <f t="shared" ref="DI78" si="1796">MIN(U78,AC78)</f>
        <v>1200000</v>
      </c>
      <c r="DJ78" s="450">
        <f t="shared" ref="DJ78" si="1797">BV78</f>
        <v>427800</v>
      </c>
      <c r="DK78" s="451">
        <f t="shared" ref="DK78" si="1798">IF(ISERROR(DI78-DJ78),"",DI78-DJ78)</f>
        <v>772200</v>
      </c>
      <c r="DL78" s="313" t="str">
        <f t="shared" ref="DL78" si="1799">IF(OR($R$5="",$T$5="",$J78="",$O78="",$W78=""),"",IF(W78&lt;=X78,ROUNDDOWN(W78,-2),X78))</f>
        <v/>
      </c>
      <c r="DM78" s="332" t="str">
        <f t="shared" si="26"/>
        <v/>
      </c>
      <c r="DN78" s="330" t="str">
        <f t="shared" si="26"/>
        <v/>
      </c>
      <c r="DO78" s="452" t="str">
        <f t="shared" si="26"/>
        <v/>
      </c>
      <c r="DP78" s="453"/>
      <c r="DQ78" s="454"/>
      <c r="DR78" s="455"/>
      <c r="DS78" s="456">
        <f t="shared" ref="DS78" si="1800">SUM(DP78:DR78)</f>
        <v>0</v>
      </c>
      <c r="DT78" s="350" t="str">
        <f t="shared" ref="DT78" si="1801">IF(ISERROR(DM78*DP78+DN78*DQ78+DO78*DR78),"",DM78*DP78+DN78*DQ78+DO78*DR78)</f>
        <v/>
      </c>
      <c r="DU78" s="326" t="str">
        <f t="shared" ref="DU78" si="1802">IF(ISERROR(DM78*DP78),"",DM78*DP78)</f>
        <v/>
      </c>
      <c r="DV78" s="327" t="str">
        <f t="shared" ref="DV78" si="1803">IF(ISERROR(DN78*DQ78),"",DN78*DQ78)</f>
        <v/>
      </c>
      <c r="DW78" s="327" t="str">
        <f t="shared" ref="DW78" si="1804">IF(ISERROR(DO78*DR78),"",DO78*DR78)</f>
        <v/>
      </c>
      <c r="DX78" s="328">
        <f t="shared" ref="DX78" si="1805">SUM(DU78:DW78)</f>
        <v>0</v>
      </c>
      <c r="DY78" s="457"/>
    </row>
    <row r="79" spans="1:129" s="3" customFormat="1" ht="31.5" customHeight="1">
      <c r="A79" s="1363"/>
      <c r="B79" s="42"/>
      <c r="C79" s="1415" t="str">
        <f t="shared" si="2"/>
        <v>私立大学授業料</v>
      </c>
      <c r="D79" s="1415" t="str">
        <f t="shared" si="3"/>
        <v>私立大学入学金</v>
      </c>
      <c r="E79" s="42"/>
      <c r="F79" s="1363"/>
      <c r="G79" s="1818">
        <v>29</v>
      </c>
      <c r="H79" s="459"/>
      <c r="I79" s="460"/>
      <c r="J79" s="1820" t="s">
        <v>1082</v>
      </c>
      <c r="K79" s="1823"/>
      <c r="L79" s="1823"/>
      <c r="M79" s="1823"/>
      <c r="N79" s="1823"/>
      <c r="O79" s="1823"/>
      <c r="P79" s="1823"/>
      <c r="Q79" s="1823"/>
      <c r="R79" s="1823"/>
      <c r="S79" s="1823"/>
      <c r="T79" s="1823"/>
      <c r="U79" s="1823"/>
      <c r="V79" s="1823"/>
      <c r="W79" s="1823"/>
      <c r="X79" s="1823"/>
      <c r="Y79" s="1823"/>
      <c r="Z79" s="1823"/>
      <c r="AA79" s="1823"/>
      <c r="AB79" s="1823"/>
      <c r="AC79" s="1824"/>
      <c r="AD79" s="354"/>
      <c r="AE79" s="253"/>
      <c r="AF79" s="253"/>
      <c r="AG79" s="878"/>
      <c r="AH79" s="879"/>
      <c r="AI79" s="880"/>
      <c r="AJ79" s="881"/>
      <c r="AK79" s="882"/>
      <c r="AL79" s="883"/>
      <c r="AM79" s="882"/>
      <c r="AN79" s="883"/>
      <c r="AO79" s="884"/>
      <c r="AP79" s="881"/>
      <c r="AQ79" s="882"/>
      <c r="AR79" s="883"/>
      <c r="AS79" s="882"/>
      <c r="AT79" s="883"/>
      <c r="AU79" s="882"/>
      <c r="AV79" s="885"/>
      <c r="AW79" s="886"/>
      <c r="AX79" s="886"/>
      <c r="AY79" s="886"/>
      <c r="AZ79" s="886"/>
      <c r="BA79" s="887"/>
      <c r="BB79" s="888"/>
      <c r="BC79" s="889"/>
      <c r="BD79" s="890"/>
      <c r="BE79" s="891"/>
      <c r="BF79" s="892"/>
      <c r="BG79" s="893"/>
      <c r="BH79" s="894"/>
      <c r="BI79" s="895"/>
      <c r="BJ79" s="896"/>
      <c r="BK79" s="309"/>
      <c r="BL79" s="310"/>
      <c r="BM79" s="897"/>
      <c r="BN79" s="898"/>
      <c r="BO79" s="309"/>
      <c r="BP79" s="310"/>
      <c r="BQ79" s="899"/>
      <c r="BR79" s="900"/>
      <c r="BS79" s="309"/>
      <c r="BT79" s="310"/>
      <c r="BU79" s="897"/>
      <c r="BV79" s="901"/>
      <c r="BW79" s="902"/>
      <c r="BX79" s="310"/>
      <c r="BY79" s="899"/>
      <c r="BZ79" s="903"/>
      <c r="CA79" s="904"/>
      <c r="CB79" s="310"/>
      <c r="CC79" s="899"/>
      <c r="CD79" s="905"/>
      <c r="CE79" s="904"/>
      <c r="CF79" s="310"/>
      <c r="CG79" s="899"/>
      <c r="CH79" s="905"/>
      <c r="CI79" s="906"/>
      <c r="CJ79" s="907"/>
      <c r="CK79" s="908"/>
      <c r="CL79" s="907"/>
      <c r="CM79" s="909"/>
      <c r="CN79" s="910"/>
      <c r="CO79" s="309"/>
      <c r="CP79" s="310"/>
      <c r="CQ79" s="899"/>
      <c r="CR79" s="898"/>
      <c r="CS79" s="902"/>
      <c r="CT79" s="310"/>
      <c r="CU79" s="310"/>
      <c r="CV79" s="311"/>
      <c r="CW79" s="309"/>
      <c r="CX79" s="310"/>
      <c r="CY79" s="899"/>
      <c r="CZ79" s="898"/>
      <c r="DA79" s="309"/>
      <c r="DB79" s="310"/>
      <c r="DC79" s="899"/>
      <c r="DD79" s="898"/>
      <c r="DE79" s="911"/>
      <c r="DF79" s="912"/>
      <c r="DG79" s="904"/>
      <c r="DH79" s="899"/>
      <c r="DI79" s="256"/>
      <c r="DJ79" s="436"/>
      <c r="DK79" s="437"/>
      <c r="DL79" s="256"/>
      <c r="DM79" s="255"/>
      <c r="DN79" s="254"/>
      <c r="DO79" s="438"/>
      <c r="DP79" s="913"/>
      <c r="DQ79" s="914"/>
      <c r="DR79" s="915"/>
      <c r="DS79" s="439"/>
      <c r="DT79" s="312"/>
      <c r="DU79" s="309"/>
      <c r="DV79" s="310"/>
      <c r="DW79" s="310"/>
      <c r="DX79" s="311"/>
      <c r="DY79" s="916"/>
    </row>
    <row r="80" spans="1:129" s="3" customFormat="1" ht="18" customHeight="1">
      <c r="A80" s="305"/>
      <c r="B80" s="174"/>
      <c r="C80" s="1415" t="str">
        <f t="shared" si="4"/>
        <v>私立大学1授業料</v>
      </c>
      <c r="D80" s="1415" t="str">
        <f t="shared" si="5"/>
        <v>私立大学1入学金</v>
      </c>
      <c r="E80" s="174"/>
      <c r="F80" s="305"/>
      <c r="G80" s="1819"/>
      <c r="H80" s="440"/>
      <c r="I80" s="441"/>
      <c r="J80" s="442" t="s">
        <v>651</v>
      </c>
      <c r="K80" s="443"/>
      <c r="L80" s="443"/>
      <c r="M80" s="444"/>
      <c r="N80" s="445" t="s">
        <v>658</v>
      </c>
      <c r="O80" s="446">
        <v>1</v>
      </c>
      <c r="P80" s="442"/>
      <c r="Q80" s="443"/>
      <c r="R80" s="444"/>
      <c r="S80" s="447"/>
      <c r="T80" s="445"/>
      <c r="U80" s="917">
        <v>1200000</v>
      </c>
      <c r="V80" s="313">
        <f>IF(OR($R$5="",$T$5="",$J80="",$O80="",$U80=""),"",IF(ISERROR(VLOOKUP($C80,参照!$P$4:$V$112,5,FALSE)),0,VLOOKUP($C80,参照!$P$4:$V$112,5,FALSE)))</f>
        <v>700000</v>
      </c>
      <c r="W80" s="448"/>
      <c r="X80" s="314" t="str">
        <f>IF(OR($R$5="",$T$5="",$J80="",$O80="",$W80=""),"",IF(ISERROR(VLOOKUP($D80,参照!$P$4:$V$112,5,FALSE)),0,VLOOKUP($D80,参照!$P$4:$V$112,5,FALSE)))</f>
        <v/>
      </c>
      <c r="Y80" s="315"/>
      <c r="Z80" s="315"/>
      <c r="AA80" s="1177"/>
      <c r="AB80" s="348">
        <f t="shared" ref="AB80" si="1806">IF(AND(U80&gt;AC80,AD80=12),1,0)</f>
        <v>0</v>
      </c>
      <c r="AC80" s="918">
        <v>1200000</v>
      </c>
      <c r="AD80" s="355">
        <f>IF(SUM(AJ80,AL80,AN80,AP80,AR80,AT80)&gt;12,"ｴﾗｰ",SUM(AJ80,AL80,AN80,AP80,AR80,AT80))</f>
        <v>10</v>
      </c>
      <c r="AE80" s="317"/>
      <c r="AF80" s="317">
        <f>IF(OR($R$5="",$T$5="",$J80="",$O80="",$U80="",AD80=0),"",IF(ISERROR(MIN(ROUNDDOWN(MIN(U80,V80),-2)/12,ROUNDDOWN(AC80,-2)/AD80)),"",MIN(ROUNDDOWN(MIN(U80,V80),-2)/12,ROUNDDOWN(AC80,-2)/AD80)))</f>
        <v>58333.333333333336</v>
      </c>
      <c r="AG80" s="319">
        <v>1</v>
      </c>
      <c r="AH80" s="762">
        <f t="shared" ref="AH80" si="1807">SUMIF($CJ80:$CJ80,"&gt;0",$AG80:$AG80)</f>
        <v>1</v>
      </c>
      <c r="AI80" s="763">
        <f t="shared" ref="AI80" si="1808">SUMIF($CL80:$CL80,"&gt;0",$AG80:$AG80)</f>
        <v>1</v>
      </c>
      <c r="AJ80" s="580">
        <v>4</v>
      </c>
      <c r="AK80" s="579">
        <v>0.33333333333333331</v>
      </c>
      <c r="AL80" s="449"/>
      <c r="AM80" s="579"/>
      <c r="AN80" s="449"/>
      <c r="AO80" s="1197"/>
      <c r="AP80" s="580">
        <v>6</v>
      </c>
      <c r="AQ80" s="579">
        <v>0.33333333333333331</v>
      </c>
      <c r="AR80" s="449"/>
      <c r="AS80" s="579"/>
      <c r="AT80" s="449"/>
      <c r="AU80" s="579"/>
      <c r="AV80" s="581" t="str">
        <f t="shared" ref="AV80" si="1809">IF(AND($AJ80&gt;0,$AK80=""),"×",IF(AND($AJ80="",$AK80&lt;&gt;""),"×",IF(AND($AK80&lt;&gt;"",$AK80=$AM80),"×",IF(AND($AK80&lt;&gt;"",$AK80=$AO80),"×",IF(AND($AM80&lt;&gt;"",$AM80=$AO80),"×","○")))))</f>
        <v>○</v>
      </c>
      <c r="AW80" s="582" t="str">
        <f t="shared" ref="AW80" si="1810">IF(AND($AL80&gt;0,$AM80=""),"×",IF(AND($AL80="",$AM80&lt;&gt;""),"×",IF(AND($AK80&lt;&gt;"",$AK80=$AM80),"×",IF(AND($AK80&lt;&gt;"",$AK80=$AO80),"×",IF(AND($AM80&lt;&gt;"",$AM80=$AO80),"×","○")))))</f>
        <v>○</v>
      </c>
      <c r="AX80" s="582" t="str">
        <f t="shared" ref="AX80" si="1811">IF(AND($AN80&gt;0,$AO80=""),"×",IF(AND($AN80="",$AO80&lt;&gt;""),"×",IF(AND($AK80&lt;&gt;"",$AK80=$AM80),"×",IF(AND($AK80&lt;&gt;"",$AK80=$AO80),"×",IF(AND($AM80&lt;&gt;"",$AM80=$AO80),"×","○")))))</f>
        <v>○</v>
      </c>
      <c r="AY80" s="582" t="str">
        <f t="shared" ref="AY80" si="1812">IF(AND($AD80=0,$AP80="",$AQ80=""),"○",IF(AND($AP80&gt;0,$AQ80=""),"×",IF(AND($AP80="",$AQ80&lt;&gt;""),"×",IF(AND($AQ80&lt;&gt;"",$AQ80=$AS80),"×",IF(AND($AQ80&lt;&gt;"",$AQ80=$AU80),"×",IF(AND($AS80&lt;&gt;"",$AS80=$AU80),"×","○"))))))</f>
        <v>○</v>
      </c>
      <c r="AZ80" s="582" t="str">
        <f t="shared" ref="AZ80" si="1813">IF(AND($AR80&gt;0,$AS80=""),"×",IF(AND($AR80="",$AS80&lt;&gt;""),"×",IF(AND($AQ80&lt;&gt;"",$AQ80=$AS80),"×",IF(AND($AQ80&lt;&gt;"",$AQ80=$AU80),"×",IF(AND($AS80&lt;&gt;"",$AS80=$AU80),"×","○")))))</f>
        <v>○</v>
      </c>
      <c r="BA80" s="583" t="str">
        <f t="shared" ref="BA80" si="1814">IF(AND($AT80&gt;0,$AU80=""),"×",IF(AND($AT80="",$AU80&lt;&gt;""),"×",IF(AND($AQ80&lt;&gt;"",$AQ80=$AS80),"×",IF(AND($AQ80&lt;&gt;"",$AQ80=$AU80),"×",IF(AND($AS80&lt;&gt;"",$AS80=$AU80),"×","○")))))</f>
        <v>○</v>
      </c>
      <c r="BB80" s="584">
        <f t="shared" ref="BB80" si="1815">COUNTIF(AV80:BA80,"×")</f>
        <v>0</v>
      </c>
      <c r="BC80" s="770">
        <f t="shared" ref="BC80" si="1816">IF(SUM($AJ80,$AL80,$AN80,$AP80,$AR80,$AT80)&gt;12,"ｴﾗｰ",SUMIF($AK80,BC$15,$AJ80)+SUMIF($AM80,BC$15,$AL80)+SUMIF($AO80,BC$15,$AN80)+SUMIF($AQ80,BC$15,$AP80)+SUMIF($AS80,BC$15,$AR80)+SUMIF($AU80,BC$15,$AT80))</f>
        <v>0</v>
      </c>
      <c r="BD80" s="771">
        <f t="shared" si="7"/>
        <v>0</v>
      </c>
      <c r="BE80" s="772">
        <f t="shared" si="7"/>
        <v>10</v>
      </c>
      <c r="BF80" s="588">
        <f t="shared" ref="BF80" si="1817">IF(BB80&gt;0,"ｴﾗｰ",IF(SUM(BC80:BE80)&gt;12,"ｴﾗｰ",SUM(BC80:BE80)))</f>
        <v>10</v>
      </c>
      <c r="BG80" s="507">
        <f t="shared" ref="BG80" si="1818">IF(SUM($AJ80,$AL80,$AN80,$AP80,$AR80,$AT80)&gt;12,"ｴﾗｰ",SUMIF($AK80,BG$15,$AJ80)+SUMIF($AM80,BG$15,$AL80)+SUMIF($AO80,BG$15,$AN80))</f>
        <v>0</v>
      </c>
      <c r="BH80" s="508">
        <f t="shared" si="8"/>
        <v>0</v>
      </c>
      <c r="BI80" s="509">
        <f t="shared" si="8"/>
        <v>4</v>
      </c>
      <c r="BJ80" s="510">
        <f t="shared" ref="BJ80" si="1819">SUM(BG80:BI80)</f>
        <v>4</v>
      </c>
      <c r="BK80" s="326">
        <f t="array" ref="BK80">IF($BB80&gt;0,"ｴﾗｰ",SUM(IF($AJ80:$AO80=BK$15,IF($AJ$17:$AO$17="○",$AG80))))</f>
        <v>0</v>
      </c>
      <c r="BL80" s="327">
        <f t="array" ref="BL80">IF($BB80&gt;0,"ｴﾗｰ",SUM(IF($AJ80:$AO80=BL$15,IF($AJ$17:$AO$17="○",$AG80))))</f>
        <v>0</v>
      </c>
      <c r="BM80" s="489">
        <f t="array" ref="BM80">IF($BB80&gt;0,"ｴﾗｰ",SUM(IF($AJ80:$AO80=BM$15,IF($AJ$17:$AO$17="○",$AG80))))</f>
        <v>1</v>
      </c>
      <c r="BN80" s="495">
        <f t="shared" ref="BN80" si="1820">SUM(BK80:BM80)</f>
        <v>1</v>
      </c>
      <c r="BO80" s="326">
        <f t="array" ref="BO80">IF($BB80&gt;0,"ｴﾗｰ",SUM(IF($AP80:$AU80=BO$15,IF($AP77:$AU77="○",$AG80))))</f>
        <v>0</v>
      </c>
      <c r="BP80" s="327">
        <f t="array" ref="BP80">IF($BB80&gt;0,"ｴﾗｰ",SUM(IF($AP80:$AU80=BP$15,IF($AP77:$AU77="○",$AG80))))</f>
        <v>0</v>
      </c>
      <c r="BQ80" s="496">
        <f t="array" ref="BQ80">IF($BB80&gt;0,"ｴﾗｰ",SUM(IF($AP80:$AU80=BQ$15,IF($AP77:$AU77="○",$AG80))))</f>
        <v>0</v>
      </c>
      <c r="BR80" s="491">
        <f t="shared" ref="BR80" si="1821">SUM(BO80:BQ80)</f>
        <v>0</v>
      </c>
      <c r="BS80" s="326">
        <f t="shared" ref="BS80" si="1822">IF($BB80&gt;0,"ｴﾗｰ",IF(ISERROR($AF80*BC80*BS$15),"",$AF80*BC80*BS$15))</f>
        <v>0</v>
      </c>
      <c r="BT80" s="327">
        <f t="shared" ref="BT80" si="1823">IF($BB80&gt;0,"ｴﾗｰ",IF(ISERROR($AF80*BD80*BT$15),"",$AF80*BD80*BT$15))</f>
        <v>0</v>
      </c>
      <c r="BU80" s="489">
        <f t="shared" ref="BU80" si="1824">IF($BB80&gt;0,"ｴﾗｰ",IF(ISERROR($AF80*BE80*BU$15),"",$AF80*BE80*BU$15))</f>
        <v>194444.44444444444</v>
      </c>
      <c r="BV80" s="919">
        <f t="shared" ref="BV80" si="1825">IF($BB80&gt;0,"",ROUNDUP(SUM($BS80:$BU80),-2))</f>
        <v>194500</v>
      </c>
      <c r="BW80" s="513">
        <f t="shared" ref="BW80" si="1826">IF($BB80&gt;0,"ｴﾗｰ",IF(ISERROR($AF80*BG80*BW$15),"ｴﾗｰ",$AF80*BG80*BW$15))</f>
        <v>0</v>
      </c>
      <c r="BX80" s="327">
        <f t="shared" ref="BX80" si="1827">IF($BB80&gt;0,"ｴﾗｰ",IF(ISERROR($AF80*BH80*BX$15),"ｴﾗｰ",$AF80*BH80*BX$15))</f>
        <v>0</v>
      </c>
      <c r="BY80" s="496">
        <f t="shared" ref="BY80" si="1828">IF($BB80&gt;0,"ｴﾗｰ",IF(ISERROR($AF80*BI80*BY$15),"ｴﾗｰ",$AF80*BI80*BY$15))</f>
        <v>77777.777777777781</v>
      </c>
      <c r="BZ80" s="629">
        <f t="shared" ref="BZ80" si="1829">IF(BB80&gt;0,"ｴﾗｰ",ROUNDUP(SUM(BW80:BY80),-2))</f>
        <v>77800</v>
      </c>
      <c r="CA80" s="529">
        <f t="shared" ref="CA80" si="1830">IF(ISERROR(ROUNDUP(BW80,-2)),"",ROUNDUP(BW80,-2))</f>
        <v>0</v>
      </c>
      <c r="CB80" s="327">
        <f t="shared" ref="CB80" si="1831">IF(ISERROR(ROUNDUP(BX80,-2)),"",ROUNDUP(BX80,-2))</f>
        <v>0</v>
      </c>
      <c r="CC80" s="496">
        <f t="shared" ref="CC80" si="1832">IF(ISERROR(CD80-CA80-CB80),"",CD80-CA80-CB80)</f>
        <v>77800</v>
      </c>
      <c r="CD80" s="636">
        <f t="shared" ref="CD80" si="1833">BZ80</f>
        <v>77800</v>
      </c>
      <c r="CE80" s="529">
        <f t="shared" ref="CE80" si="1834">IF(ISERROR(ROUNDUP(BS80,-2)-CA80),"",ROUNDUP(BS80,-2)-CA80)</f>
        <v>0</v>
      </c>
      <c r="CF80" s="327">
        <f t="shared" ref="CF80" si="1835">IF(ISERROR(ROUNDUP(BT80,-2)-CB80),"",ROUNDUP(BT80,-2)-CB80)</f>
        <v>0</v>
      </c>
      <c r="CG80" s="496">
        <f t="shared" ref="CG80" si="1836">IF(ISERROR(CH80-CE80-CF80),"",CH80-CE80-CF80)</f>
        <v>116700</v>
      </c>
      <c r="CH80" s="636">
        <f t="shared" ref="CH80" si="1837">IF(ISERROR(BV80-CD80),"",BV80-CD80)</f>
        <v>116700</v>
      </c>
      <c r="CI80" s="536">
        <f t="shared" ref="CI80" si="1838">IF($BV80=0,"",SUM(AJ80,AL80,AN80))</f>
        <v>4</v>
      </c>
      <c r="CJ80" s="516">
        <f t="shared" ref="CJ80" si="1839">IF($BV80=0,"",BZ80)</f>
        <v>77800</v>
      </c>
      <c r="CK80" s="523">
        <f t="shared" ref="CK80" si="1840">IF($BV80=0,"",SUM(AP80,AR80,AT80))</f>
        <v>6</v>
      </c>
      <c r="CL80" s="516">
        <f t="shared" ref="CL80" si="1841">IF($BV80=0,"",IF(ISERROR(CN80-CJ80),"",CN80-CJ80))</f>
        <v>116700</v>
      </c>
      <c r="CM80" s="525">
        <f t="shared" ref="CM80" si="1842">IF($BV80=0,"",SUM(CI80,CK80))</f>
        <v>10</v>
      </c>
      <c r="CN80" s="519">
        <f t="shared" ref="CN80" si="1843">IF($BV80=0,"",BV80)</f>
        <v>194500</v>
      </c>
      <c r="CO80" s="326">
        <f t="shared" ref="CO80" si="1844">IF(ISERROR(ROUNDUP(BS80,-2)),"",ROUNDUP(BS80,-2))</f>
        <v>0</v>
      </c>
      <c r="CP80" s="327">
        <f t="shared" ref="CP80" si="1845">IF(ISERROR(ROUNDUP(BT80,-2)),"",ROUNDUP(BT80,-2))</f>
        <v>0</v>
      </c>
      <c r="CQ80" s="496">
        <f t="shared" ref="CQ80" si="1846">IF(ISERROR(CR80-CO80-CP80),"",CR80-CO80-CP80)</f>
        <v>194500</v>
      </c>
      <c r="CR80" s="495">
        <f t="shared" ref="CR80" si="1847">BV80</f>
        <v>194500</v>
      </c>
      <c r="CS80" s="513">
        <f t="shared" ref="CS80" si="1848">IF(ISERROR(CO80*$AG80),"",CO80*$AG80)</f>
        <v>0</v>
      </c>
      <c r="CT80" s="327">
        <f t="shared" ref="CT80" si="1849">IF(ISERROR(CP80*$AG80),"",CP80*$AG80)</f>
        <v>0</v>
      </c>
      <c r="CU80" s="327">
        <f t="shared" ref="CU80" si="1850">IF(ISERROR(CQ80*$AG80),"",CQ80*$AG80)</f>
        <v>194500</v>
      </c>
      <c r="CV80" s="328">
        <f t="shared" ref="CV80" si="1851">IF(ISERROR(BV80*$AG80),"",BV80*$AG80)</f>
        <v>194500</v>
      </c>
      <c r="CW80" s="326">
        <f t="shared" ref="CW80" si="1852">IF(ISERROR(ROUNDUP(CA80*$AG80,-2)),"",ROUNDUP(CA80*$AG80,-2))</f>
        <v>0</v>
      </c>
      <c r="CX80" s="327">
        <f t="shared" ref="CX80" si="1853">IF(ISERROR(ROUNDUP(CB80*$AG80,-2)),"",ROUNDUP(CB80*$AG80,-2))</f>
        <v>0</v>
      </c>
      <c r="CY80" s="496">
        <f t="shared" ref="CY80" si="1854">IF(CC80&lt;100,0,IF(ISERROR(CC80*$AG80),0,CC80*$AG80))</f>
        <v>77800</v>
      </c>
      <c r="CZ80" s="495"/>
      <c r="DA80" s="326">
        <f t="shared" ref="DA80" si="1855">IF(ISERROR(ROUNDUP(CE80*$AG80,-2)),"",ROUNDUP(CE80*$AG80,-2))</f>
        <v>0</v>
      </c>
      <c r="DB80" s="327">
        <f t="shared" ref="DB80" si="1856">IF(ISERROR(ROUNDUP(CF80*$AG80,-2)),"",ROUNDUP(CF80*$AG80,-2))</f>
        <v>0</v>
      </c>
      <c r="DC80" s="496">
        <f t="shared" ref="DC80" si="1857">IF(CG80&lt;100,0,IF(ISERROR(CG80*$AG80),0,CG80*$AG80))</f>
        <v>116700</v>
      </c>
      <c r="DD80" s="495"/>
      <c r="DE80" s="337"/>
      <c r="DF80" s="527">
        <f t="shared" ref="DF80" si="1858">IF(ISERROR(BV80*AG80),"",BV80*AG80)</f>
        <v>194500</v>
      </c>
      <c r="DG80" s="529">
        <f t="shared" ref="DG80" si="1859">IF(ISERROR(CJ80*$AG80),"",CJ80*$AG80)</f>
        <v>77800</v>
      </c>
      <c r="DH80" s="496">
        <f t="shared" ref="DH80" si="1860">IF(ISERROR(CL80*$AG80),"",CL80*$AG80)</f>
        <v>116700</v>
      </c>
      <c r="DI80" s="313">
        <f t="shared" ref="DI80" si="1861">MIN(U80,AC80)</f>
        <v>1200000</v>
      </c>
      <c r="DJ80" s="450">
        <f t="shared" ref="DJ80" si="1862">BV80</f>
        <v>194500</v>
      </c>
      <c r="DK80" s="451">
        <f t="shared" ref="DK80" si="1863">IF(ISERROR(DI80-DJ80),"",DI80-DJ80)</f>
        <v>1005500</v>
      </c>
      <c r="DL80" s="313" t="str">
        <f t="shared" ref="DL80" si="1864">IF(OR($R$5="",$T$5="",$J80="",$O80="",$W80=""),"",IF(W80&lt;=X80,ROUNDDOWN(W80,-2),X80))</f>
        <v/>
      </c>
      <c r="DM80" s="332" t="str">
        <f t="shared" si="26"/>
        <v/>
      </c>
      <c r="DN80" s="330" t="str">
        <f t="shared" si="26"/>
        <v/>
      </c>
      <c r="DO80" s="452" t="str">
        <f t="shared" si="26"/>
        <v/>
      </c>
      <c r="DP80" s="453"/>
      <c r="DQ80" s="454"/>
      <c r="DR80" s="455"/>
      <c r="DS80" s="456">
        <f t="shared" ref="DS80" si="1865">SUM(DP80:DR80)</f>
        <v>0</v>
      </c>
      <c r="DT80" s="350" t="str">
        <f t="shared" ref="DT80" si="1866">IF(ISERROR(DM80*DP80+DN80*DQ80+DO80*DR80),"",DM80*DP80+DN80*DQ80+DO80*DR80)</f>
        <v/>
      </c>
      <c r="DU80" s="326" t="str">
        <f t="shared" ref="DU80" si="1867">IF(ISERROR(DM80*DP80),"",DM80*DP80)</f>
        <v/>
      </c>
      <c r="DV80" s="327" t="str">
        <f t="shared" ref="DV80" si="1868">IF(ISERROR(DN80*DQ80),"",DN80*DQ80)</f>
        <v/>
      </c>
      <c r="DW80" s="327" t="str">
        <f t="shared" ref="DW80" si="1869">IF(ISERROR(DO80*DR80),"",DO80*DR80)</f>
        <v/>
      </c>
      <c r="DX80" s="328">
        <f t="shared" ref="DX80" si="1870">SUM(DU80:DW80)</f>
        <v>0</v>
      </c>
      <c r="DY80" s="457"/>
    </row>
    <row r="81" spans="1:129" s="3" customFormat="1" ht="18" customHeight="1">
      <c r="A81" s="305"/>
      <c r="B81" s="174"/>
      <c r="C81" s="1415"/>
      <c r="D81" s="1415"/>
      <c r="E81" s="174"/>
      <c r="F81" s="305"/>
      <c r="G81" s="1815" t="s">
        <v>1109</v>
      </c>
      <c r="H81" s="1816"/>
      <c r="I81" s="1816"/>
      <c r="J81" s="1816"/>
      <c r="K81" s="1816"/>
      <c r="L81" s="1816"/>
      <c r="M81" s="1816"/>
      <c r="N81" s="1816"/>
      <c r="O81" s="1816"/>
      <c r="P81" s="1816"/>
      <c r="Q81" s="1816"/>
      <c r="R81" s="1816"/>
      <c r="S81" s="1816"/>
      <c r="T81" s="1816"/>
      <c r="U81" s="1816"/>
      <c r="V81" s="1816"/>
      <c r="W81" s="1816"/>
      <c r="X81" s="1816"/>
      <c r="Y81" s="1816"/>
      <c r="Z81" s="1816"/>
      <c r="AA81" s="1816"/>
      <c r="AB81" s="1816"/>
      <c r="AC81" s="1817"/>
      <c r="AD81" s="939"/>
      <c r="AE81" s="940"/>
      <c r="AF81" s="940"/>
      <c r="AG81" s="941"/>
      <c r="AH81" s="942"/>
      <c r="AI81" s="943"/>
      <c r="AJ81" s="944"/>
      <c r="AK81" s="945"/>
      <c r="AL81" s="946"/>
      <c r="AM81" s="945"/>
      <c r="AN81" s="946"/>
      <c r="AO81" s="947"/>
      <c r="AP81" s="944"/>
      <c r="AQ81" s="945"/>
      <c r="AR81" s="946"/>
      <c r="AS81" s="945"/>
      <c r="AT81" s="946"/>
      <c r="AU81" s="945"/>
      <c r="AV81" s="948"/>
      <c r="AW81" s="949"/>
      <c r="AX81" s="949"/>
      <c r="AY81" s="949"/>
      <c r="AZ81" s="949"/>
      <c r="BA81" s="950"/>
      <c r="BB81" s="951"/>
      <c r="BC81" s="952"/>
      <c r="BD81" s="953"/>
      <c r="BE81" s="954"/>
      <c r="BF81" s="955"/>
      <c r="BG81" s="956"/>
      <c r="BH81" s="957"/>
      <c r="BI81" s="958"/>
      <c r="BJ81" s="959"/>
      <c r="BK81" s="960"/>
      <c r="BL81" s="961"/>
      <c r="BM81" s="962"/>
      <c r="BN81" s="963"/>
      <c r="BO81" s="960"/>
      <c r="BP81" s="961"/>
      <c r="BQ81" s="964"/>
      <c r="BR81" s="965"/>
      <c r="BS81" s="960"/>
      <c r="BT81" s="961"/>
      <c r="BU81" s="962"/>
      <c r="BV81" s="966"/>
      <c r="BW81" s="967"/>
      <c r="BX81" s="961"/>
      <c r="BY81" s="964"/>
      <c r="BZ81" s="968"/>
      <c r="CA81" s="969"/>
      <c r="CB81" s="961"/>
      <c r="CC81" s="964"/>
      <c r="CD81" s="970"/>
      <c r="CE81" s="969"/>
      <c r="CF81" s="961"/>
      <c r="CG81" s="964"/>
      <c r="CH81" s="970"/>
      <c r="CI81" s="971"/>
      <c r="CJ81" s="972"/>
      <c r="CK81" s="973"/>
      <c r="CL81" s="972"/>
      <c r="CM81" s="974"/>
      <c r="CN81" s="975"/>
      <c r="CO81" s="960"/>
      <c r="CP81" s="961"/>
      <c r="CQ81" s="964"/>
      <c r="CR81" s="963"/>
      <c r="CS81" s="967"/>
      <c r="CT81" s="961"/>
      <c r="CU81" s="961"/>
      <c r="CV81" s="976"/>
      <c r="CW81" s="960"/>
      <c r="CX81" s="961"/>
      <c r="CY81" s="964"/>
      <c r="CZ81" s="963"/>
      <c r="DA81" s="960"/>
      <c r="DB81" s="961"/>
      <c r="DC81" s="964"/>
      <c r="DD81" s="963"/>
      <c r="DE81" s="977"/>
      <c r="DF81" s="978"/>
      <c r="DG81" s="969"/>
      <c r="DH81" s="964"/>
      <c r="DI81" s="937"/>
      <c r="DJ81" s="979"/>
      <c r="DK81" s="980"/>
      <c r="DL81" s="937"/>
      <c r="DM81" s="981"/>
      <c r="DN81" s="982"/>
      <c r="DO81" s="983"/>
      <c r="DP81" s="984"/>
      <c r="DQ81" s="985"/>
      <c r="DR81" s="986"/>
      <c r="DS81" s="987"/>
      <c r="DT81" s="988"/>
      <c r="DU81" s="960"/>
      <c r="DV81" s="961"/>
      <c r="DW81" s="961"/>
      <c r="DX81" s="976"/>
      <c r="DY81" s="989"/>
    </row>
    <row r="82" spans="1:129" s="3" customFormat="1" ht="32.25" customHeight="1">
      <c r="A82" s="1363"/>
      <c r="B82" s="42"/>
      <c r="C82" s="1415" t="str">
        <f t="shared" si="2"/>
        <v>私立大学授業料</v>
      </c>
      <c r="D82" s="1415" t="str">
        <f t="shared" si="3"/>
        <v>私立大学入学金</v>
      </c>
      <c r="E82" s="42"/>
      <c r="F82" s="1363"/>
      <c r="G82" s="1818">
        <v>30</v>
      </c>
      <c r="H82" s="459"/>
      <c r="I82" s="460"/>
      <c r="J82" s="1820" t="s">
        <v>1081</v>
      </c>
      <c r="K82" s="1823"/>
      <c r="L82" s="1823"/>
      <c r="M82" s="1823"/>
      <c r="N82" s="1823"/>
      <c r="O82" s="1823"/>
      <c r="P82" s="1823"/>
      <c r="Q82" s="1823"/>
      <c r="R82" s="1823"/>
      <c r="S82" s="1823"/>
      <c r="T82" s="1823"/>
      <c r="U82" s="1823"/>
      <c r="V82" s="1823"/>
      <c r="W82" s="1823"/>
      <c r="X82" s="1823"/>
      <c r="Y82" s="1300"/>
      <c r="Z82" s="1300"/>
      <c r="AA82" s="990"/>
      <c r="AB82" s="1300"/>
      <c r="AC82" s="458" t="s">
        <v>652</v>
      </c>
      <c r="AD82" s="354"/>
      <c r="AE82" s="253"/>
      <c r="AF82" s="253"/>
      <c r="AG82" s="878"/>
      <c r="AH82" s="879"/>
      <c r="AI82" s="880"/>
      <c r="AJ82" s="881"/>
      <c r="AK82" s="882"/>
      <c r="AL82" s="883"/>
      <c r="AM82" s="882"/>
      <c r="AN82" s="883"/>
      <c r="AO82" s="884"/>
      <c r="AP82" s="881"/>
      <c r="AQ82" s="882"/>
      <c r="AR82" s="883"/>
      <c r="AS82" s="882"/>
      <c r="AT82" s="883"/>
      <c r="AU82" s="882"/>
      <c r="AV82" s="885"/>
      <c r="AW82" s="886"/>
      <c r="AX82" s="886"/>
      <c r="AY82" s="886"/>
      <c r="AZ82" s="886"/>
      <c r="BA82" s="887"/>
      <c r="BB82" s="888"/>
      <c r="BC82" s="889"/>
      <c r="BD82" s="890"/>
      <c r="BE82" s="891"/>
      <c r="BF82" s="892"/>
      <c r="BG82" s="893"/>
      <c r="BH82" s="894"/>
      <c r="BI82" s="895"/>
      <c r="BJ82" s="896"/>
      <c r="BK82" s="309"/>
      <c r="BL82" s="310"/>
      <c r="BM82" s="897"/>
      <c r="BN82" s="898"/>
      <c r="BO82" s="309"/>
      <c r="BP82" s="310"/>
      <c r="BQ82" s="899"/>
      <c r="BR82" s="900"/>
      <c r="BS82" s="309"/>
      <c r="BT82" s="310"/>
      <c r="BU82" s="897"/>
      <c r="BV82" s="901"/>
      <c r="BW82" s="902"/>
      <c r="BX82" s="310"/>
      <c r="BY82" s="899"/>
      <c r="BZ82" s="903"/>
      <c r="CA82" s="904"/>
      <c r="CB82" s="310"/>
      <c r="CC82" s="899"/>
      <c r="CD82" s="905"/>
      <c r="CE82" s="904"/>
      <c r="CF82" s="310"/>
      <c r="CG82" s="899"/>
      <c r="CH82" s="905"/>
      <c r="CI82" s="906"/>
      <c r="CJ82" s="907"/>
      <c r="CK82" s="908"/>
      <c r="CL82" s="907"/>
      <c r="CM82" s="909"/>
      <c r="CN82" s="910"/>
      <c r="CO82" s="309"/>
      <c r="CP82" s="310"/>
      <c r="CQ82" s="899"/>
      <c r="CR82" s="898"/>
      <c r="CS82" s="902"/>
      <c r="CT82" s="310"/>
      <c r="CU82" s="310"/>
      <c r="CV82" s="311"/>
      <c r="CW82" s="309"/>
      <c r="CX82" s="310"/>
      <c r="CY82" s="899"/>
      <c r="CZ82" s="898"/>
      <c r="DA82" s="309"/>
      <c r="DB82" s="310"/>
      <c r="DC82" s="899"/>
      <c r="DD82" s="898"/>
      <c r="DE82" s="911"/>
      <c r="DF82" s="912"/>
      <c r="DG82" s="904"/>
      <c r="DH82" s="899"/>
      <c r="DI82" s="256"/>
      <c r="DJ82" s="436"/>
      <c r="DK82" s="437"/>
      <c r="DL82" s="256"/>
      <c r="DM82" s="255"/>
      <c r="DN82" s="254"/>
      <c r="DO82" s="438"/>
      <c r="DP82" s="913"/>
      <c r="DQ82" s="914"/>
      <c r="DR82" s="915"/>
      <c r="DS82" s="439"/>
      <c r="DT82" s="312"/>
      <c r="DU82" s="309"/>
      <c r="DV82" s="310"/>
      <c r="DW82" s="310"/>
      <c r="DX82" s="311"/>
      <c r="DY82" s="916"/>
    </row>
    <row r="83" spans="1:129" s="3" customFormat="1" ht="18" customHeight="1">
      <c r="A83" s="305"/>
      <c r="B83" s="174"/>
      <c r="C83" s="1415" t="str">
        <f t="shared" si="4"/>
        <v>私立大学1授業料</v>
      </c>
      <c r="D83" s="1415" t="str">
        <f t="shared" si="5"/>
        <v>私立大学1入学金</v>
      </c>
      <c r="E83" s="174"/>
      <c r="F83" s="305"/>
      <c r="G83" s="1819"/>
      <c r="H83" s="440"/>
      <c r="I83" s="441"/>
      <c r="J83" s="442" t="s">
        <v>651</v>
      </c>
      <c r="K83" s="443"/>
      <c r="L83" s="443"/>
      <c r="M83" s="444"/>
      <c r="N83" s="445" t="s">
        <v>658</v>
      </c>
      <c r="O83" s="446">
        <v>1</v>
      </c>
      <c r="P83" s="442"/>
      <c r="Q83" s="443"/>
      <c r="R83" s="444"/>
      <c r="S83" s="447"/>
      <c r="T83" s="445"/>
      <c r="U83" s="917">
        <v>1200000</v>
      </c>
      <c r="V83" s="313">
        <f>IF(OR($R$5="",$T$5="",$J83="",$O83="",$U83=""),"",IF(ISERROR(VLOOKUP($C83,参照!$P$4:$V$112,5,FALSE)),0,VLOOKUP($C83,参照!$P$4:$V$112,5,FALSE)))</f>
        <v>700000</v>
      </c>
      <c r="W83" s="448">
        <v>250000</v>
      </c>
      <c r="X83" s="314">
        <f>IF(OR($R$5="",$T$5="",$J83="",$O83="",$W83=""),"",IF(ISERROR(VLOOKUP($D83,参照!$P$4:$V$112,5,FALSE)),0,VLOOKUP($D83,参照!$P$4:$V$112,5,FALSE)))</f>
        <v>260000</v>
      </c>
      <c r="Y83" s="315"/>
      <c r="Z83" s="315"/>
      <c r="AA83" s="1177"/>
      <c r="AB83" s="348">
        <f t="shared" ref="AB83" si="1871">IF(AND(U83&gt;AC83,AD83=12),1,0)</f>
        <v>0</v>
      </c>
      <c r="AC83" s="356">
        <v>700000</v>
      </c>
      <c r="AD83" s="355">
        <f>IF(SUM(AJ83,AL83,AN83,AP83,AR83,AT83)&gt;12,"ｴﾗｰ",SUM(AJ83,AL83,AN83,AP83,AR83,AT83))</f>
        <v>7</v>
      </c>
      <c r="AE83" s="317"/>
      <c r="AF83" s="317">
        <f>IF(OR($R$5="",$T$5="",$J83="",$O83="",$U83="",AD83=0),"",IF(ISERROR(MIN(ROUNDDOWN(MIN(U83,V83),-2)/12,ROUNDDOWN(AC83,-2)/AD83)),"",MIN(ROUNDDOWN(MIN(U83,V83),-2)/12,ROUNDDOWN(AC83,-2)/AD83)))</f>
        <v>58333.333333333336</v>
      </c>
      <c r="AG83" s="319">
        <v>1</v>
      </c>
      <c r="AH83" s="762">
        <f t="shared" ref="AH83" si="1872">SUMIF($CJ83:$CJ83,"&gt;0",$AG83:$AG83)</f>
        <v>1</v>
      </c>
      <c r="AI83" s="763">
        <f t="shared" ref="AI83" si="1873">SUMIF($CL83:$CL83,"&gt;0",$AG83:$AG83)</f>
        <v>1</v>
      </c>
      <c r="AJ83" s="580">
        <v>1</v>
      </c>
      <c r="AK83" s="579">
        <v>1</v>
      </c>
      <c r="AL83" s="449"/>
      <c r="AM83" s="579"/>
      <c r="AN83" s="449"/>
      <c r="AO83" s="1197"/>
      <c r="AP83" s="580">
        <v>6</v>
      </c>
      <c r="AQ83" s="579">
        <v>1</v>
      </c>
      <c r="AR83" s="449"/>
      <c r="AS83" s="579"/>
      <c r="AT83" s="449"/>
      <c r="AU83" s="579"/>
      <c r="AV83" s="581" t="str">
        <f t="shared" ref="AV83" si="1874">IF(AND($AJ83&gt;0,$AK83=""),"×",IF(AND($AJ83="",$AK83&lt;&gt;""),"×",IF(AND($AK83&lt;&gt;"",$AK83=$AM83),"×",IF(AND($AK83&lt;&gt;"",$AK83=$AO83),"×",IF(AND($AM83&lt;&gt;"",$AM83=$AO83),"×","○")))))</f>
        <v>○</v>
      </c>
      <c r="AW83" s="582" t="str">
        <f t="shared" ref="AW83" si="1875">IF(AND($AL83&gt;0,$AM83=""),"×",IF(AND($AL83="",$AM83&lt;&gt;""),"×",IF(AND($AK83&lt;&gt;"",$AK83=$AM83),"×",IF(AND($AK83&lt;&gt;"",$AK83=$AO83),"×",IF(AND($AM83&lt;&gt;"",$AM83=$AO83),"×","○")))))</f>
        <v>○</v>
      </c>
      <c r="AX83" s="582" t="str">
        <f t="shared" ref="AX83" si="1876">IF(AND($AN83&gt;0,$AO83=""),"×",IF(AND($AN83="",$AO83&lt;&gt;""),"×",IF(AND($AK83&lt;&gt;"",$AK83=$AM83),"×",IF(AND($AK83&lt;&gt;"",$AK83=$AO83),"×",IF(AND($AM83&lt;&gt;"",$AM83=$AO83),"×","○")))))</f>
        <v>○</v>
      </c>
      <c r="AY83" s="582" t="str">
        <f t="shared" ref="AY83" si="1877">IF(AND($AD83=0,$AP83="",$AQ83=""),"○",IF(AND($AP83&gt;0,$AQ83=""),"×",IF(AND($AP83="",$AQ83&lt;&gt;""),"×",IF(AND($AQ83&lt;&gt;"",$AQ83=$AS83),"×",IF(AND($AQ83&lt;&gt;"",$AQ83=$AU83),"×",IF(AND($AS83&lt;&gt;"",$AS83=$AU83),"×","○"))))))</f>
        <v>○</v>
      </c>
      <c r="AZ83" s="582" t="str">
        <f t="shared" ref="AZ83" si="1878">IF(AND($AR83&gt;0,$AS83=""),"×",IF(AND($AR83="",$AS83&lt;&gt;""),"×",IF(AND($AQ83&lt;&gt;"",$AQ83=$AS83),"×",IF(AND($AQ83&lt;&gt;"",$AQ83=$AU83),"×",IF(AND($AS83&lt;&gt;"",$AS83=$AU83),"×","○")))))</f>
        <v>○</v>
      </c>
      <c r="BA83" s="583" t="str">
        <f t="shared" ref="BA83" si="1879">IF(AND($AT83&gt;0,$AU83=""),"×",IF(AND($AT83="",$AU83&lt;&gt;""),"×",IF(AND($AQ83&lt;&gt;"",$AQ83=$AS83),"×",IF(AND($AQ83&lt;&gt;"",$AQ83=$AU83),"×",IF(AND($AS83&lt;&gt;"",$AS83=$AU83),"×","○")))))</f>
        <v>○</v>
      </c>
      <c r="BB83" s="584">
        <f t="shared" ref="BB83" si="1880">COUNTIF(AV83:BA83,"×")</f>
        <v>0</v>
      </c>
      <c r="BC83" s="770">
        <f t="shared" ref="BC83" si="1881">IF(SUM($AJ83,$AL83,$AN83,$AP83,$AR83,$AT83)&gt;12,"ｴﾗｰ",SUMIF($AK83,BC$15,$AJ83)+SUMIF($AM83,BC$15,$AL83)+SUMIF($AO83,BC$15,$AN83)+SUMIF($AQ83,BC$15,$AP83)+SUMIF($AS83,BC$15,$AR83)+SUMIF($AU83,BC$15,$AT83))</f>
        <v>7</v>
      </c>
      <c r="BD83" s="771">
        <f t="shared" si="7"/>
        <v>0</v>
      </c>
      <c r="BE83" s="772">
        <f t="shared" si="7"/>
        <v>0</v>
      </c>
      <c r="BF83" s="588">
        <f t="shared" ref="BF83" si="1882">IF(BB83&gt;0,"ｴﾗｰ",IF(SUM(BC83:BE83)&gt;12,"ｴﾗｰ",SUM(BC83:BE83)))</f>
        <v>7</v>
      </c>
      <c r="BG83" s="507">
        <f t="shared" ref="BG83" si="1883">IF(SUM($AJ83,$AL83,$AN83,$AP83,$AR83,$AT83)&gt;12,"ｴﾗｰ",SUMIF($AK83,BG$15,$AJ83)+SUMIF($AM83,BG$15,$AL83)+SUMIF($AO83,BG$15,$AN83))</f>
        <v>1</v>
      </c>
      <c r="BH83" s="508">
        <f t="shared" si="8"/>
        <v>0</v>
      </c>
      <c r="BI83" s="509">
        <f t="shared" si="8"/>
        <v>0</v>
      </c>
      <c r="BJ83" s="510">
        <f t="shared" ref="BJ83" si="1884">SUM(BG83:BI83)</f>
        <v>1</v>
      </c>
      <c r="BK83" s="326">
        <f t="array" ref="BK83">IF($BB83&gt;0,"ｴﾗｰ",SUM(IF($AJ83:$AO83=BK$15,IF($AJ$17:$AO$17="○",$AG83))))</f>
        <v>1</v>
      </c>
      <c r="BL83" s="327">
        <f t="array" ref="BL83">IF($BB83&gt;0,"ｴﾗｰ",SUM(IF($AJ83:$AO83=BL$15,IF($AJ$17:$AO$17="○",$AG83))))</f>
        <v>0</v>
      </c>
      <c r="BM83" s="489">
        <f t="array" ref="BM83">IF($BB83&gt;0,"ｴﾗｰ",SUM(IF($AJ83:$AO83=BM$15,IF($AJ$17:$AO$17="○",$AG83))))</f>
        <v>0</v>
      </c>
      <c r="BN83" s="495">
        <f t="shared" ref="BN83" si="1885">SUM(BK83:BM83)</f>
        <v>1</v>
      </c>
      <c r="BO83" s="326">
        <f t="array" ref="BO83">IF($BB83&gt;0,"ｴﾗｰ",SUM(IF($AP83:$AU83=BO$15,IF($AP80:$AU80="○",$AG83))))</f>
        <v>0</v>
      </c>
      <c r="BP83" s="327">
        <f t="array" ref="BP83">IF($BB83&gt;0,"ｴﾗｰ",SUM(IF($AP83:$AU83=BP$15,IF($AP80:$AU80="○",$AG83))))</f>
        <v>0</v>
      </c>
      <c r="BQ83" s="496">
        <f t="array" ref="BQ83">IF($BB83&gt;0,"ｴﾗｰ",SUM(IF($AP83:$AU83=BQ$15,IF($AP80:$AU80="○",$AG83))))</f>
        <v>0</v>
      </c>
      <c r="BR83" s="491">
        <f t="shared" ref="BR83" si="1886">SUM(BO83:BQ83)</f>
        <v>0</v>
      </c>
      <c r="BS83" s="326">
        <f t="shared" ref="BS83" si="1887">IF($BB83&gt;0,"ｴﾗｰ",IF(ISERROR($AF83*BC83*BS$15),"",$AF83*BC83*BS$15))</f>
        <v>408333.33333333337</v>
      </c>
      <c r="BT83" s="327">
        <f t="shared" ref="BT83" si="1888">IF($BB83&gt;0,"ｴﾗｰ",IF(ISERROR($AF83*BD83*BT$15),"",$AF83*BD83*BT$15))</f>
        <v>0</v>
      </c>
      <c r="BU83" s="489">
        <f t="shared" ref="BU83" si="1889">IF($BB83&gt;0,"ｴﾗｰ",IF(ISERROR($AF83*BE83*BU$15),"",$AF83*BE83*BU$15))</f>
        <v>0</v>
      </c>
      <c r="BV83" s="919">
        <f t="shared" ref="BV83" si="1890">IF($BB83&gt;0,"",ROUNDUP(SUM($BS83:$BU83),-2))</f>
        <v>408400</v>
      </c>
      <c r="BW83" s="513">
        <f t="shared" ref="BW83" si="1891">IF($BB83&gt;0,"ｴﾗｰ",IF(ISERROR($AF83*BG83*BW$15),"ｴﾗｰ",$AF83*BG83*BW$15))</f>
        <v>58333.333333333336</v>
      </c>
      <c r="BX83" s="327">
        <f t="shared" ref="BX83" si="1892">IF($BB83&gt;0,"ｴﾗｰ",IF(ISERROR($AF83*BH83*BX$15),"ｴﾗｰ",$AF83*BH83*BX$15))</f>
        <v>0</v>
      </c>
      <c r="BY83" s="496">
        <f t="shared" ref="BY83" si="1893">IF($BB83&gt;0,"ｴﾗｰ",IF(ISERROR($AF83*BI83*BY$15),"ｴﾗｰ",$AF83*BI83*BY$15))</f>
        <v>0</v>
      </c>
      <c r="BZ83" s="629">
        <f t="shared" ref="BZ83" si="1894">IF(BB83&gt;0,"ｴﾗｰ",ROUNDUP(SUM(BW83:BY83),-2))</f>
        <v>58400</v>
      </c>
      <c r="CA83" s="529">
        <f t="shared" ref="CA83" si="1895">IF(ISERROR(ROUNDUP(BW83,-2)),"",ROUNDUP(BW83,-2))</f>
        <v>58400</v>
      </c>
      <c r="CB83" s="327">
        <f t="shared" ref="CB83" si="1896">IF(ISERROR(ROUNDUP(BX83,-2)),"",ROUNDUP(BX83,-2))</f>
        <v>0</v>
      </c>
      <c r="CC83" s="496">
        <f t="shared" ref="CC83" si="1897">IF(ISERROR(CD83-CA83-CB83),"",CD83-CA83-CB83)</f>
        <v>0</v>
      </c>
      <c r="CD83" s="636">
        <f t="shared" ref="CD83" si="1898">BZ83</f>
        <v>58400</v>
      </c>
      <c r="CE83" s="529">
        <f t="shared" ref="CE83" si="1899">IF(ISERROR(ROUNDUP(BS83,-2)-CA83),"",ROUNDUP(BS83,-2)-CA83)</f>
        <v>350000</v>
      </c>
      <c r="CF83" s="327">
        <f t="shared" ref="CF83" si="1900">IF(ISERROR(ROUNDUP(BT83,-2)-CB83),"",ROUNDUP(BT83,-2)-CB83)</f>
        <v>0</v>
      </c>
      <c r="CG83" s="496">
        <f t="shared" ref="CG83" si="1901">IF(ISERROR(CH83-CE83-CF83),"",CH83-CE83-CF83)</f>
        <v>0</v>
      </c>
      <c r="CH83" s="636">
        <f t="shared" ref="CH83" si="1902">IF(ISERROR(BV83-CD83),"",BV83-CD83)</f>
        <v>350000</v>
      </c>
      <c r="CI83" s="536">
        <f t="shared" ref="CI83" si="1903">IF($BV83=0,"",SUM(AJ83,AL83,AN83))</f>
        <v>1</v>
      </c>
      <c r="CJ83" s="516">
        <f t="shared" ref="CJ83" si="1904">IF($BV83=0,"",BZ83)</f>
        <v>58400</v>
      </c>
      <c r="CK83" s="523">
        <f t="shared" ref="CK83" si="1905">IF($BV83=0,"",SUM(AP83,AR83,AT83))</f>
        <v>6</v>
      </c>
      <c r="CL83" s="516">
        <f t="shared" ref="CL83" si="1906">IF($BV83=0,"",IF(ISERROR(CN83-CJ83),"",CN83-CJ83))</f>
        <v>350000</v>
      </c>
      <c r="CM83" s="525">
        <f t="shared" ref="CM83" si="1907">IF($BV83=0,"",SUM(CI83,CK83))</f>
        <v>7</v>
      </c>
      <c r="CN83" s="519">
        <f t="shared" ref="CN83" si="1908">IF($BV83=0,"",BV83)</f>
        <v>408400</v>
      </c>
      <c r="CO83" s="326">
        <f t="shared" ref="CO83" si="1909">IF(ISERROR(ROUNDUP(BS83,-2)),"",ROUNDUP(BS83,-2))</f>
        <v>408400</v>
      </c>
      <c r="CP83" s="327">
        <f t="shared" ref="CP83" si="1910">IF(ISERROR(ROUNDUP(BT83,-2)),"",ROUNDUP(BT83,-2))</f>
        <v>0</v>
      </c>
      <c r="CQ83" s="496">
        <f t="shared" ref="CQ83" si="1911">IF(ISERROR(CR83-CO83-CP83),"",CR83-CO83-CP83)</f>
        <v>0</v>
      </c>
      <c r="CR83" s="495">
        <f t="shared" ref="CR83" si="1912">BV83</f>
        <v>408400</v>
      </c>
      <c r="CS83" s="513">
        <f t="shared" ref="CS83" si="1913">IF(ISERROR(CO83*$AG83),"",CO83*$AG83)</f>
        <v>408400</v>
      </c>
      <c r="CT83" s="327">
        <f t="shared" ref="CT83" si="1914">IF(ISERROR(CP83*$AG83),"",CP83*$AG83)</f>
        <v>0</v>
      </c>
      <c r="CU83" s="327">
        <f t="shared" ref="CU83" si="1915">IF(ISERROR(CQ83*$AG83),"",CQ83*$AG83)</f>
        <v>0</v>
      </c>
      <c r="CV83" s="328">
        <f t="shared" ref="CV83" si="1916">IF(ISERROR(BV83*$AG83),"",BV83*$AG83)</f>
        <v>408400</v>
      </c>
      <c r="CW83" s="326">
        <f t="shared" ref="CW83" si="1917">IF(ISERROR(ROUNDUP(CA83*$AG83,-2)),"",ROUNDUP(CA83*$AG83,-2))</f>
        <v>58400</v>
      </c>
      <c r="CX83" s="327">
        <f t="shared" ref="CX83" si="1918">IF(ISERROR(ROUNDUP(CB83*$AG83,-2)),"",ROUNDUP(CB83*$AG83,-2))</f>
        <v>0</v>
      </c>
      <c r="CY83" s="496">
        <f t="shared" ref="CY83" si="1919">IF(CC83&lt;100,0,IF(ISERROR(CC83*$AG83),0,CC83*$AG83))</f>
        <v>0</v>
      </c>
      <c r="CZ83" s="495"/>
      <c r="DA83" s="326">
        <f t="shared" ref="DA83" si="1920">IF(ISERROR(ROUNDUP(CE83*$AG83,-2)),"",ROUNDUP(CE83*$AG83,-2))</f>
        <v>350000</v>
      </c>
      <c r="DB83" s="327">
        <f t="shared" ref="DB83" si="1921">IF(ISERROR(ROUNDUP(CF83*$AG83,-2)),"",ROUNDUP(CF83*$AG83,-2))</f>
        <v>0</v>
      </c>
      <c r="DC83" s="496">
        <f t="shared" ref="DC83" si="1922">IF(CG83&lt;100,0,IF(ISERROR(CG83*$AG83),0,CG83*$AG83))</f>
        <v>0</v>
      </c>
      <c r="DD83" s="495"/>
      <c r="DE83" s="337" t="s">
        <v>1126</v>
      </c>
      <c r="DF83" s="527">
        <f t="shared" ref="DF83" si="1923">IF(ISERROR(BV83*AG83),"",BV83*AG83)</f>
        <v>408400</v>
      </c>
      <c r="DG83" s="529">
        <f t="shared" ref="DG83" si="1924">IF(ISERROR(CJ83*$AG83),"",CJ83*$AG83)</f>
        <v>58400</v>
      </c>
      <c r="DH83" s="496">
        <f t="shared" ref="DH83" si="1925">IF(ISERROR(CL83*$AG83),"",CL83*$AG83)</f>
        <v>350000</v>
      </c>
      <c r="DI83" s="313">
        <f t="shared" ref="DI83" si="1926">MIN(U83,AC83)</f>
        <v>700000</v>
      </c>
      <c r="DJ83" s="450">
        <f t="shared" ref="DJ83" si="1927">BV83</f>
        <v>408400</v>
      </c>
      <c r="DK83" s="451">
        <f t="shared" ref="DK83" si="1928">IF(ISERROR(DI83-DJ83),"",DI83-DJ83)</f>
        <v>291600</v>
      </c>
      <c r="DL83" s="313">
        <f t="shared" ref="DL83" si="1929">IF(OR($R$5="",$T$5="",$J83="",$O83="",$W83=""),"",IF(W83&lt;=X83,ROUNDDOWN(W83,-2),X83))</f>
        <v>250000</v>
      </c>
      <c r="DM83" s="332">
        <f t="shared" si="26"/>
        <v>250000</v>
      </c>
      <c r="DN83" s="330">
        <f t="shared" si="26"/>
        <v>166700</v>
      </c>
      <c r="DO83" s="452">
        <f t="shared" si="26"/>
        <v>83400</v>
      </c>
      <c r="DP83" s="453">
        <v>1</v>
      </c>
      <c r="DQ83" s="454"/>
      <c r="DR83" s="455"/>
      <c r="DS83" s="456">
        <f t="shared" ref="DS83" si="1930">SUM(DP83:DR83)</f>
        <v>1</v>
      </c>
      <c r="DT83" s="350">
        <f t="shared" ref="DT83" si="1931">IF(ISERROR(DM83*DP83+DN83*DQ83+DO83*DR83),"",DM83*DP83+DN83*DQ83+DO83*DR83)</f>
        <v>250000</v>
      </c>
      <c r="DU83" s="326">
        <f t="shared" ref="DU83" si="1932">IF(ISERROR(DM83*DP83),"",DM83*DP83)</f>
        <v>250000</v>
      </c>
      <c r="DV83" s="327">
        <f t="shared" ref="DV83" si="1933">IF(ISERROR(DN83*DQ83),"",DN83*DQ83)</f>
        <v>0</v>
      </c>
      <c r="DW83" s="327">
        <f t="shared" ref="DW83" si="1934">IF(ISERROR(DO83*DR83),"",DO83*DR83)</f>
        <v>0</v>
      </c>
      <c r="DX83" s="328">
        <f t="shared" ref="DX83" si="1935">SUM(DU83:DW83)</f>
        <v>250000</v>
      </c>
      <c r="DY83" s="457"/>
    </row>
    <row r="84" spans="1:129" s="3" customFormat="1" ht="32.25" customHeight="1">
      <c r="A84" s="1363"/>
      <c r="B84" s="42"/>
      <c r="C84" s="1415" t="str">
        <f t="shared" si="2"/>
        <v>私立大学授業料</v>
      </c>
      <c r="D84" s="1415" t="str">
        <f t="shared" si="3"/>
        <v>私立大学入学金</v>
      </c>
      <c r="E84" s="42"/>
      <c r="F84" s="1363"/>
      <c r="G84" s="1818">
        <v>31</v>
      </c>
      <c r="H84" s="459"/>
      <c r="I84" s="460"/>
      <c r="J84" s="1820" t="s">
        <v>1080</v>
      </c>
      <c r="K84" s="1823"/>
      <c r="L84" s="1823"/>
      <c r="M84" s="1823"/>
      <c r="N84" s="1823"/>
      <c r="O84" s="1823"/>
      <c r="P84" s="1823"/>
      <c r="Q84" s="1823"/>
      <c r="R84" s="1823"/>
      <c r="S84" s="1823"/>
      <c r="T84" s="1823"/>
      <c r="U84" s="1823"/>
      <c r="V84" s="1823"/>
      <c r="W84" s="1823"/>
      <c r="X84" s="1823"/>
      <c r="Y84" s="1300"/>
      <c r="Z84" s="1300"/>
      <c r="AA84" s="990"/>
      <c r="AB84" s="1300"/>
      <c r="AC84" s="458" t="s">
        <v>652</v>
      </c>
      <c r="AD84" s="354"/>
      <c r="AE84" s="253"/>
      <c r="AF84" s="253"/>
      <c r="AG84" s="878"/>
      <c r="AH84" s="879"/>
      <c r="AI84" s="880"/>
      <c r="AJ84" s="881"/>
      <c r="AK84" s="882"/>
      <c r="AL84" s="883"/>
      <c r="AM84" s="882"/>
      <c r="AN84" s="883"/>
      <c r="AO84" s="884"/>
      <c r="AP84" s="881"/>
      <c r="AQ84" s="882"/>
      <c r="AR84" s="883"/>
      <c r="AS84" s="882"/>
      <c r="AT84" s="883"/>
      <c r="AU84" s="882"/>
      <c r="AV84" s="885"/>
      <c r="AW84" s="886"/>
      <c r="AX84" s="886"/>
      <c r="AY84" s="886"/>
      <c r="AZ84" s="886"/>
      <c r="BA84" s="887"/>
      <c r="BB84" s="888"/>
      <c r="BC84" s="889"/>
      <c r="BD84" s="890"/>
      <c r="BE84" s="891"/>
      <c r="BF84" s="892"/>
      <c r="BG84" s="893"/>
      <c r="BH84" s="894"/>
      <c r="BI84" s="895"/>
      <c r="BJ84" s="896"/>
      <c r="BK84" s="309"/>
      <c r="BL84" s="310"/>
      <c r="BM84" s="897"/>
      <c r="BN84" s="898"/>
      <c r="BO84" s="309"/>
      <c r="BP84" s="310"/>
      <c r="BQ84" s="899"/>
      <c r="BR84" s="900"/>
      <c r="BS84" s="309"/>
      <c r="BT84" s="310"/>
      <c r="BU84" s="897"/>
      <c r="BV84" s="901"/>
      <c r="BW84" s="902"/>
      <c r="BX84" s="310"/>
      <c r="BY84" s="899"/>
      <c r="BZ84" s="903"/>
      <c r="CA84" s="904"/>
      <c r="CB84" s="310"/>
      <c r="CC84" s="899"/>
      <c r="CD84" s="905"/>
      <c r="CE84" s="904"/>
      <c r="CF84" s="310"/>
      <c r="CG84" s="899"/>
      <c r="CH84" s="905"/>
      <c r="CI84" s="906"/>
      <c r="CJ84" s="907"/>
      <c r="CK84" s="908"/>
      <c r="CL84" s="907"/>
      <c r="CM84" s="909"/>
      <c r="CN84" s="910"/>
      <c r="CO84" s="309"/>
      <c r="CP84" s="310"/>
      <c r="CQ84" s="899"/>
      <c r="CR84" s="898"/>
      <c r="CS84" s="902"/>
      <c r="CT84" s="310"/>
      <c r="CU84" s="310"/>
      <c r="CV84" s="311"/>
      <c r="CW84" s="309"/>
      <c r="CX84" s="310"/>
      <c r="CY84" s="899"/>
      <c r="CZ84" s="898"/>
      <c r="DA84" s="309"/>
      <c r="DB84" s="310"/>
      <c r="DC84" s="899"/>
      <c r="DD84" s="898"/>
      <c r="DE84" s="911"/>
      <c r="DF84" s="912"/>
      <c r="DG84" s="904"/>
      <c r="DH84" s="899"/>
      <c r="DI84" s="256"/>
      <c r="DJ84" s="436"/>
      <c r="DK84" s="437"/>
      <c r="DL84" s="256"/>
      <c r="DM84" s="255"/>
      <c r="DN84" s="254"/>
      <c r="DO84" s="438"/>
      <c r="DP84" s="913"/>
      <c r="DQ84" s="914"/>
      <c r="DR84" s="915"/>
      <c r="DS84" s="439"/>
      <c r="DT84" s="312"/>
      <c r="DU84" s="309"/>
      <c r="DV84" s="310"/>
      <c r="DW84" s="310"/>
      <c r="DX84" s="311"/>
      <c r="DY84" s="916"/>
    </row>
    <row r="85" spans="1:129" s="3" customFormat="1" ht="18" customHeight="1">
      <c r="A85" s="305"/>
      <c r="B85" s="174"/>
      <c r="C85" s="1415" t="str">
        <f t="shared" si="4"/>
        <v>私立大学1授業料</v>
      </c>
      <c r="D85" s="1415" t="str">
        <f t="shared" si="5"/>
        <v>私立大学1入学金</v>
      </c>
      <c r="E85" s="174"/>
      <c r="F85" s="305"/>
      <c r="G85" s="1819"/>
      <c r="H85" s="440"/>
      <c r="I85" s="441"/>
      <c r="J85" s="442" t="s">
        <v>651</v>
      </c>
      <c r="K85" s="443"/>
      <c r="L85" s="443"/>
      <c r="M85" s="444"/>
      <c r="N85" s="445" t="s">
        <v>658</v>
      </c>
      <c r="O85" s="446">
        <v>1</v>
      </c>
      <c r="P85" s="442"/>
      <c r="Q85" s="443"/>
      <c r="R85" s="444"/>
      <c r="S85" s="447"/>
      <c r="T85" s="445"/>
      <c r="U85" s="917">
        <v>1200000</v>
      </c>
      <c r="V85" s="313">
        <f>IF(OR($R$5="",$T$5="",$J85="",$O85="",$U85=""),"",IF(ISERROR(VLOOKUP($C85,参照!$P$4:$V$112,5,FALSE)),0,VLOOKUP($C85,参照!$P$4:$V$112,5,FALSE)))</f>
        <v>700000</v>
      </c>
      <c r="W85" s="448">
        <v>250000</v>
      </c>
      <c r="X85" s="314">
        <f>IF(OR($R$5="",$T$5="",$J85="",$O85="",$W85=""),"",IF(ISERROR(VLOOKUP($D85,参照!$P$4:$V$112,5,FALSE)),0,VLOOKUP($D85,参照!$P$4:$V$112,5,FALSE)))</f>
        <v>260000</v>
      </c>
      <c r="Y85" s="315"/>
      <c r="Z85" s="315"/>
      <c r="AA85" s="1177"/>
      <c r="AB85" s="348">
        <f t="shared" ref="AB85" si="1936">IF(AND(U85&gt;AC85,AD85=12),1,0)</f>
        <v>0</v>
      </c>
      <c r="AC85" s="356">
        <v>600000</v>
      </c>
      <c r="AD85" s="355">
        <f t="shared" ref="AD85" si="1937">IF(SUM(AJ85,AL85,AN85,AP85,AR85,AT85)&gt;12,"ｴﾗｰ",SUM(AJ85,AL85,AN85,AP85,AR85,AT85))</f>
        <v>7</v>
      </c>
      <c r="AE85" s="317"/>
      <c r="AF85" s="317">
        <f t="shared" ref="AF85" si="1938">IF(OR($R$5="",$T$5="",$J85="",$O85="",$U85="",AD85=0),"",IF(ISERROR(MIN(ROUNDDOWN(MIN(U85,V85),-2)/12,ROUNDDOWN(AC85,-2)/AD85)),"",MIN(ROUNDDOWN(MIN(U85,V85),-2)/12,ROUNDDOWN(AC85,-2)/AD85)))</f>
        <v>58333.333333333336</v>
      </c>
      <c r="AG85" s="319">
        <v>1</v>
      </c>
      <c r="AH85" s="762">
        <f t="shared" ref="AH85" si="1939">SUMIF($CJ85:$CJ85,"&gt;0",$AG85:$AG85)</f>
        <v>1</v>
      </c>
      <c r="AI85" s="763">
        <f t="shared" ref="AI85" si="1940">SUMIF($CL85:$CL85,"&gt;0",$AG85:$AG85)</f>
        <v>1</v>
      </c>
      <c r="AJ85" s="580">
        <v>1</v>
      </c>
      <c r="AK85" s="579">
        <v>1</v>
      </c>
      <c r="AL85" s="449"/>
      <c r="AM85" s="579"/>
      <c r="AN85" s="449"/>
      <c r="AO85" s="1197"/>
      <c r="AP85" s="580">
        <v>6</v>
      </c>
      <c r="AQ85" s="579">
        <v>1</v>
      </c>
      <c r="AR85" s="449"/>
      <c r="AS85" s="579"/>
      <c r="AT85" s="449"/>
      <c r="AU85" s="579"/>
      <c r="AV85" s="581" t="str">
        <f t="shared" ref="AV85" si="1941">IF(AND($AJ85&gt;0,$AK85=""),"×",IF(AND($AJ85="",$AK85&lt;&gt;""),"×",IF(AND($AK85&lt;&gt;"",$AK85=$AM85),"×",IF(AND($AK85&lt;&gt;"",$AK85=$AO85),"×",IF(AND($AM85&lt;&gt;"",$AM85=$AO85),"×","○")))))</f>
        <v>○</v>
      </c>
      <c r="AW85" s="582" t="str">
        <f t="shared" ref="AW85" si="1942">IF(AND($AL85&gt;0,$AM85=""),"×",IF(AND($AL85="",$AM85&lt;&gt;""),"×",IF(AND($AK85&lt;&gt;"",$AK85=$AM85),"×",IF(AND($AK85&lt;&gt;"",$AK85=$AO85),"×",IF(AND($AM85&lt;&gt;"",$AM85=$AO85),"×","○")))))</f>
        <v>○</v>
      </c>
      <c r="AX85" s="582" t="str">
        <f t="shared" ref="AX85" si="1943">IF(AND($AN85&gt;0,$AO85=""),"×",IF(AND($AN85="",$AO85&lt;&gt;""),"×",IF(AND($AK85&lt;&gt;"",$AK85=$AM85),"×",IF(AND($AK85&lt;&gt;"",$AK85=$AO85),"×",IF(AND($AM85&lt;&gt;"",$AM85=$AO85),"×","○")))))</f>
        <v>○</v>
      </c>
      <c r="AY85" s="582" t="str">
        <f t="shared" ref="AY85" si="1944">IF(AND($AD85=0,$AP85="",$AQ85=""),"○",IF(AND($AP85&gt;0,$AQ85=""),"×",IF(AND($AP85="",$AQ85&lt;&gt;""),"×",IF(AND($AQ85&lt;&gt;"",$AQ85=$AS85),"×",IF(AND($AQ85&lt;&gt;"",$AQ85=$AU85),"×",IF(AND($AS85&lt;&gt;"",$AS85=$AU85),"×","○"))))))</f>
        <v>○</v>
      </c>
      <c r="AZ85" s="582" t="str">
        <f t="shared" ref="AZ85" si="1945">IF(AND($AR85&gt;0,$AS85=""),"×",IF(AND($AR85="",$AS85&lt;&gt;""),"×",IF(AND($AQ85&lt;&gt;"",$AQ85=$AS85),"×",IF(AND($AQ85&lt;&gt;"",$AQ85=$AU85),"×",IF(AND($AS85&lt;&gt;"",$AS85=$AU85),"×","○")))))</f>
        <v>○</v>
      </c>
      <c r="BA85" s="583" t="str">
        <f t="shared" ref="BA85" si="1946">IF(AND($AT85&gt;0,$AU85=""),"×",IF(AND($AT85="",$AU85&lt;&gt;""),"×",IF(AND($AQ85&lt;&gt;"",$AQ85=$AS85),"×",IF(AND($AQ85&lt;&gt;"",$AQ85=$AU85),"×",IF(AND($AS85&lt;&gt;"",$AS85=$AU85),"×","○")))))</f>
        <v>○</v>
      </c>
      <c r="BB85" s="584">
        <f t="shared" ref="BB85" si="1947">COUNTIF(AV85:BA85,"×")</f>
        <v>0</v>
      </c>
      <c r="BC85" s="770">
        <f t="shared" ref="BC85" si="1948">IF(SUM($AJ85,$AL85,$AN85,$AP85,$AR85,$AT85)&gt;12,"ｴﾗｰ",SUMIF($AK85,BC$15,$AJ85)+SUMIF($AM85,BC$15,$AL85)+SUMIF($AO85,BC$15,$AN85)+SUMIF($AQ85,BC$15,$AP85)+SUMIF($AS85,BC$15,$AR85)+SUMIF($AU85,BC$15,$AT85))</f>
        <v>7</v>
      </c>
      <c r="BD85" s="771">
        <f t="shared" si="7"/>
        <v>0</v>
      </c>
      <c r="BE85" s="772">
        <f t="shared" si="7"/>
        <v>0</v>
      </c>
      <c r="BF85" s="588">
        <f t="shared" ref="BF85" si="1949">IF(BB85&gt;0,"ｴﾗｰ",IF(SUM(BC85:BE85)&gt;12,"ｴﾗｰ",SUM(BC85:BE85)))</f>
        <v>7</v>
      </c>
      <c r="BG85" s="507">
        <f t="shared" ref="BG85" si="1950">IF(SUM($AJ85,$AL85,$AN85,$AP85,$AR85,$AT85)&gt;12,"ｴﾗｰ",SUMIF($AK85,BG$15,$AJ85)+SUMIF($AM85,BG$15,$AL85)+SUMIF($AO85,BG$15,$AN85))</f>
        <v>1</v>
      </c>
      <c r="BH85" s="508">
        <f t="shared" si="8"/>
        <v>0</v>
      </c>
      <c r="BI85" s="509">
        <f t="shared" si="8"/>
        <v>0</v>
      </c>
      <c r="BJ85" s="510">
        <f t="shared" ref="BJ85" si="1951">SUM(BG85:BI85)</f>
        <v>1</v>
      </c>
      <c r="BK85" s="326">
        <f t="array" ref="BK85">IF($BB85&gt;0,"ｴﾗｰ",SUM(IF($AJ85:$AO85=BK$15,IF($AJ$17:$AO$17="○",$AG85))))</f>
        <v>1</v>
      </c>
      <c r="BL85" s="327">
        <f t="array" ref="BL85">IF($BB85&gt;0,"ｴﾗｰ",SUM(IF($AJ85:$AO85=BL$15,IF($AJ$17:$AO$17="○",$AG85))))</f>
        <v>0</v>
      </c>
      <c r="BM85" s="489">
        <f t="array" ref="BM85">IF($BB85&gt;0,"ｴﾗｰ",SUM(IF($AJ85:$AO85=BM$15,IF($AJ$17:$AO$17="○",$AG85))))</f>
        <v>0</v>
      </c>
      <c r="BN85" s="495">
        <f t="shared" ref="BN85" si="1952">SUM(BK85:BM85)</f>
        <v>1</v>
      </c>
      <c r="BO85" s="326">
        <f t="array" ref="BO85">IF($BB85&gt;0,"ｴﾗｰ",SUM(IF($AP85:$AU85=BO$15,IF($AP82:$AU82="○",$AG85))))</f>
        <v>0</v>
      </c>
      <c r="BP85" s="327">
        <f t="array" ref="BP85">IF($BB85&gt;0,"ｴﾗｰ",SUM(IF($AP85:$AU85=BP$15,IF($AP82:$AU82="○",$AG85))))</f>
        <v>0</v>
      </c>
      <c r="BQ85" s="496">
        <f t="array" ref="BQ85">IF($BB85&gt;0,"ｴﾗｰ",SUM(IF($AP85:$AU85=BQ$15,IF($AP82:$AU82="○",$AG85))))</f>
        <v>0</v>
      </c>
      <c r="BR85" s="491">
        <f t="shared" ref="BR85" si="1953">SUM(BO85:BQ85)</f>
        <v>0</v>
      </c>
      <c r="BS85" s="326">
        <f t="shared" ref="BS85" si="1954">IF($BB85&gt;0,"ｴﾗｰ",IF(ISERROR($AF85*BC85*BS$15),"",$AF85*BC85*BS$15))</f>
        <v>408333.33333333337</v>
      </c>
      <c r="BT85" s="327">
        <f t="shared" ref="BT85" si="1955">IF($BB85&gt;0,"ｴﾗｰ",IF(ISERROR($AF85*BD85*BT$15),"",$AF85*BD85*BT$15))</f>
        <v>0</v>
      </c>
      <c r="BU85" s="489">
        <f t="shared" ref="BU85" si="1956">IF($BB85&gt;0,"ｴﾗｰ",IF(ISERROR($AF85*BE85*BU$15),"",$AF85*BE85*BU$15))</f>
        <v>0</v>
      </c>
      <c r="BV85" s="919">
        <f t="shared" ref="BV85" si="1957">IF($BB85&gt;0,"",ROUNDUP(SUM($BS85:$BU85),-2))</f>
        <v>408400</v>
      </c>
      <c r="BW85" s="513">
        <f t="shared" ref="BW85" si="1958">IF($BB85&gt;0,"ｴﾗｰ",IF(ISERROR($AF85*BG85*BW$15),"ｴﾗｰ",$AF85*BG85*BW$15))</f>
        <v>58333.333333333336</v>
      </c>
      <c r="BX85" s="327">
        <f t="shared" ref="BX85" si="1959">IF($BB85&gt;0,"ｴﾗｰ",IF(ISERROR($AF85*BH85*BX$15),"ｴﾗｰ",$AF85*BH85*BX$15))</f>
        <v>0</v>
      </c>
      <c r="BY85" s="496">
        <f t="shared" ref="BY85" si="1960">IF($BB85&gt;0,"ｴﾗｰ",IF(ISERROR($AF85*BI85*BY$15),"ｴﾗｰ",$AF85*BI85*BY$15))</f>
        <v>0</v>
      </c>
      <c r="BZ85" s="629">
        <f t="shared" ref="BZ85" si="1961">IF(BB85&gt;0,"ｴﾗｰ",ROUNDUP(SUM(BW85:BY85),-2))</f>
        <v>58400</v>
      </c>
      <c r="CA85" s="529">
        <f t="shared" ref="CA85" si="1962">IF(ISERROR(ROUNDUP(BW85,-2)),"",ROUNDUP(BW85,-2))</f>
        <v>58400</v>
      </c>
      <c r="CB85" s="327">
        <f t="shared" ref="CB85" si="1963">IF(ISERROR(ROUNDUP(BX85,-2)),"",ROUNDUP(BX85,-2))</f>
        <v>0</v>
      </c>
      <c r="CC85" s="496">
        <f t="shared" ref="CC85" si="1964">IF(ISERROR(CD85-CA85-CB85),"",CD85-CA85-CB85)</f>
        <v>0</v>
      </c>
      <c r="CD85" s="636">
        <f t="shared" ref="CD85" si="1965">BZ85</f>
        <v>58400</v>
      </c>
      <c r="CE85" s="529">
        <f t="shared" ref="CE85" si="1966">IF(ISERROR(ROUNDUP(BS85,-2)-CA85),"",ROUNDUP(BS85,-2)-CA85)</f>
        <v>350000</v>
      </c>
      <c r="CF85" s="327">
        <f t="shared" ref="CF85" si="1967">IF(ISERROR(ROUNDUP(BT85,-2)-CB85),"",ROUNDUP(BT85,-2)-CB85)</f>
        <v>0</v>
      </c>
      <c r="CG85" s="496">
        <f t="shared" ref="CG85" si="1968">IF(ISERROR(CH85-CE85-CF85),"",CH85-CE85-CF85)</f>
        <v>0</v>
      </c>
      <c r="CH85" s="636">
        <f t="shared" ref="CH85" si="1969">IF(ISERROR(BV85-CD85),"",BV85-CD85)</f>
        <v>350000</v>
      </c>
      <c r="CI85" s="536">
        <f t="shared" ref="CI85" si="1970">IF($BV85=0,"",SUM(AJ85,AL85,AN85))</f>
        <v>1</v>
      </c>
      <c r="CJ85" s="516">
        <f t="shared" ref="CJ85" si="1971">IF($BV85=0,"",BZ85)</f>
        <v>58400</v>
      </c>
      <c r="CK85" s="523">
        <f t="shared" ref="CK85" si="1972">IF($BV85=0,"",SUM(AP85,AR85,AT85))</f>
        <v>6</v>
      </c>
      <c r="CL85" s="516">
        <f t="shared" ref="CL85" si="1973">IF($BV85=0,"",IF(ISERROR(CN85-CJ85),"",CN85-CJ85))</f>
        <v>350000</v>
      </c>
      <c r="CM85" s="525">
        <f t="shared" ref="CM85" si="1974">IF($BV85=0,"",SUM(CI85,CK85))</f>
        <v>7</v>
      </c>
      <c r="CN85" s="519">
        <f t="shared" ref="CN85" si="1975">IF($BV85=0,"",BV85)</f>
        <v>408400</v>
      </c>
      <c r="CO85" s="326">
        <f t="shared" ref="CO85" si="1976">IF(ISERROR(ROUNDUP(BS85,-2)),"",ROUNDUP(BS85,-2))</f>
        <v>408400</v>
      </c>
      <c r="CP85" s="327">
        <f t="shared" ref="CP85" si="1977">IF(ISERROR(ROUNDUP(BT85,-2)),"",ROUNDUP(BT85,-2))</f>
        <v>0</v>
      </c>
      <c r="CQ85" s="496">
        <f t="shared" ref="CQ85" si="1978">IF(ISERROR(CR85-CO85-CP85),"",CR85-CO85-CP85)</f>
        <v>0</v>
      </c>
      <c r="CR85" s="495">
        <f t="shared" ref="CR85" si="1979">BV85</f>
        <v>408400</v>
      </c>
      <c r="CS85" s="513">
        <f t="shared" ref="CS85" si="1980">IF(ISERROR(CO85*$AG85),"",CO85*$AG85)</f>
        <v>408400</v>
      </c>
      <c r="CT85" s="327">
        <f t="shared" ref="CT85" si="1981">IF(ISERROR(CP85*$AG85),"",CP85*$AG85)</f>
        <v>0</v>
      </c>
      <c r="CU85" s="327">
        <f t="shared" ref="CU85" si="1982">IF(ISERROR(CQ85*$AG85),"",CQ85*$AG85)</f>
        <v>0</v>
      </c>
      <c r="CV85" s="328">
        <f t="shared" ref="CV85" si="1983">IF(ISERROR(BV85*$AG85),"",BV85*$AG85)</f>
        <v>408400</v>
      </c>
      <c r="CW85" s="326">
        <f t="shared" ref="CW85" si="1984">IF(ISERROR(ROUNDUP(CA85*$AG85,-2)),"",ROUNDUP(CA85*$AG85,-2))</f>
        <v>58400</v>
      </c>
      <c r="CX85" s="327">
        <f t="shared" ref="CX85" si="1985">IF(ISERROR(ROUNDUP(CB85*$AG85,-2)),"",ROUNDUP(CB85*$AG85,-2))</f>
        <v>0</v>
      </c>
      <c r="CY85" s="496">
        <f t="shared" ref="CY85" si="1986">IF(CC85&lt;100,0,IF(ISERROR(CC85*$AG85),0,CC85*$AG85))</f>
        <v>0</v>
      </c>
      <c r="CZ85" s="495"/>
      <c r="DA85" s="326">
        <f t="shared" ref="DA85" si="1987">IF(ISERROR(ROUNDUP(CE85*$AG85,-2)),"",ROUNDUP(CE85*$AG85,-2))</f>
        <v>350000</v>
      </c>
      <c r="DB85" s="327">
        <f t="shared" ref="DB85" si="1988">IF(ISERROR(ROUNDUP(CF85*$AG85,-2)),"",ROUNDUP(CF85*$AG85,-2))</f>
        <v>0</v>
      </c>
      <c r="DC85" s="496">
        <f t="shared" ref="DC85" si="1989">IF(CG85&lt;100,0,IF(ISERROR(CG85*$AG85),0,CG85*$AG85))</f>
        <v>0</v>
      </c>
      <c r="DD85" s="495"/>
      <c r="DE85" s="337" t="s">
        <v>1126</v>
      </c>
      <c r="DF85" s="527">
        <f t="shared" ref="DF85" si="1990">IF(ISERROR(BV85*AG85),"",BV85*AG85)</f>
        <v>408400</v>
      </c>
      <c r="DG85" s="529">
        <f t="shared" ref="DG85" si="1991">IF(ISERROR(CJ85*$AG85),"",CJ85*$AG85)</f>
        <v>58400</v>
      </c>
      <c r="DH85" s="496">
        <f t="shared" ref="DH85" si="1992">IF(ISERROR(CL85*$AG85),"",CL85*$AG85)</f>
        <v>350000</v>
      </c>
      <c r="DI85" s="313">
        <f t="shared" ref="DI85" si="1993">MIN(U85,AC85)</f>
        <v>600000</v>
      </c>
      <c r="DJ85" s="450">
        <f t="shared" ref="DJ85" si="1994">BV85</f>
        <v>408400</v>
      </c>
      <c r="DK85" s="451">
        <f t="shared" ref="DK85" si="1995">IF(ISERROR(DI85-DJ85),"",DI85-DJ85)</f>
        <v>191600</v>
      </c>
      <c r="DL85" s="313">
        <f t="shared" ref="DL85" si="1996">IF(OR($R$5="",$T$5="",$J85="",$O85="",$W85=""),"",IF(W85&lt;=X85,ROUNDDOWN(W85,-2),X85))</f>
        <v>250000</v>
      </c>
      <c r="DM85" s="332">
        <f t="shared" si="26"/>
        <v>250000</v>
      </c>
      <c r="DN85" s="330">
        <f t="shared" si="26"/>
        <v>166700</v>
      </c>
      <c r="DO85" s="452">
        <f t="shared" si="26"/>
        <v>83400</v>
      </c>
      <c r="DP85" s="453">
        <v>1</v>
      </c>
      <c r="DQ85" s="454"/>
      <c r="DR85" s="455"/>
      <c r="DS85" s="456">
        <f t="shared" ref="DS85" si="1997">SUM(DP85:DR85)</f>
        <v>1</v>
      </c>
      <c r="DT85" s="350">
        <f t="shared" ref="DT85" si="1998">IF(ISERROR(DM85*DP85+DN85*DQ85+DO85*DR85),"",DM85*DP85+DN85*DQ85+DO85*DR85)</f>
        <v>250000</v>
      </c>
      <c r="DU85" s="326">
        <f t="shared" ref="DU85" si="1999">IF(ISERROR(DM85*DP85),"",DM85*DP85)</f>
        <v>250000</v>
      </c>
      <c r="DV85" s="327">
        <f t="shared" ref="DV85" si="2000">IF(ISERROR(DN85*DQ85),"",DN85*DQ85)</f>
        <v>0</v>
      </c>
      <c r="DW85" s="327">
        <f t="shared" ref="DW85" si="2001">IF(ISERROR(DO85*DR85),"",DO85*DR85)</f>
        <v>0</v>
      </c>
      <c r="DX85" s="328">
        <f t="shared" ref="DX85" si="2002">SUM(DU85:DW85)</f>
        <v>250000</v>
      </c>
      <c r="DY85" s="457"/>
    </row>
    <row r="86" spans="1:129" s="3" customFormat="1" ht="32.25" customHeight="1">
      <c r="A86" s="1363"/>
      <c r="B86" s="42"/>
      <c r="C86" s="1415" t="str">
        <f t="shared" si="2"/>
        <v>私立大学授業料</v>
      </c>
      <c r="D86" s="1415" t="str">
        <f t="shared" si="3"/>
        <v>私立大学入学金</v>
      </c>
      <c r="E86" s="42"/>
      <c r="F86" s="1363"/>
      <c r="G86" s="1818">
        <v>32</v>
      </c>
      <c r="H86" s="459"/>
      <c r="I86" s="460"/>
      <c r="J86" s="1820" t="s">
        <v>1079</v>
      </c>
      <c r="K86" s="1823"/>
      <c r="L86" s="1823"/>
      <c r="M86" s="1823"/>
      <c r="N86" s="1823"/>
      <c r="O86" s="1823"/>
      <c r="P86" s="1823"/>
      <c r="Q86" s="1823"/>
      <c r="R86" s="1823"/>
      <c r="S86" s="1823"/>
      <c r="T86" s="1823"/>
      <c r="U86" s="1823"/>
      <c r="V86" s="1823"/>
      <c r="W86" s="1823"/>
      <c r="X86" s="1823"/>
      <c r="Y86" s="1300"/>
      <c r="Z86" s="1300"/>
      <c r="AA86" s="990"/>
      <c r="AB86" s="1300"/>
      <c r="AC86" s="458" t="s">
        <v>652</v>
      </c>
      <c r="AD86" s="354"/>
      <c r="AE86" s="253"/>
      <c r="AF86" s="253"/>
      <c r="AG86" s="878"/>
      <c r="AH86" s="879"/>
      <c r="AI86" s="880"/>
      <c r="AJ86" s="881"/>
      <c r="AK86" s="882"/>
      <c r="AL86" s="883"/>
      <c r="AM86" s="882"/>
      <c r="AN86" s="883"/>
      <c r="AO86" s="884"/>
      <c r="AP86" s="881"/>
      <c r="AQ86" s="882"/>
      <c r="AR86" s="883"/>
      <c r="AS86" s="882"/>
      <c r="AT86" s="883"/>
      <c r="AU86" s="882"/>
      <c r="AV86" s="885"/>
      <c r="AW86" s="886"/>
      <c r="AX86" s="886"/>
      <c r="AY86" s="886"/>
      <c r="AZ86" s="886"/>
      <c r="BA86" s="887"/>
      <c r="BB86" s="888"/>
      <c r="BC86" s="889"/>
      <c r="BD86" s="890"/>
      <c r="BE86" s="891"/>
      <c r="BF86" s="892"/>
      <c r="BG86" s="893"/>
      <c r="BH86" s="894"/>
      <c r="BI86" s="895"/>
      <c r="BJ86" s="896"/>
      <c r="BK86" s="309"/>
      <c r="BL86" s="310"/>
      <c r="BM86" s="897"/>
      <c r="BN86" s="898"/>
      <c r="BO86" s="309"/>
      <c r="BP86" s="310"/>
      <c r="BQ86" s="899"/>
      <c r="BR86" s="900"/>
      <c r="BS86" s="309"/>
      <c r="BT86" s="310"/>
      <c r="BU86" s="897"/>
      <c r="BV86" s="901"/>
      <c r="BW86" s="902"/>
      <c r="BX86" s="310"/>
      <c r="BY86" s="899"/>
      <c r="BZ86" s="903"/>
      <c r="CA86" s="904"/>
      <c r="CB86" s="310"/>
      <c r="CC86" s="899"/>
      <c r="CD86" s="905"/>
      <c r="CE86" s="904"/>
      <c r="CF86" s="310"/>
      <c r="CG86" s="899"/>
      <c r="CH86" s="905"/>
      <c r="CI86" s="906"/>
      <c r="CJ86" s="907"/>
      <c r="CK86" s="908"/>
      <c r="CL86" s="907"/>
      <c r="CM86" s="909"/>
      <c r="CN86" s="910"/>
      <c r="CO86" s="309"/>
      <c r="CP86" s="310"/>
      <c r="CQ86" s="899"/>
      <c r="CR86" s="898"/>
      <c r="CS86" s="902"/>
      <c r="CT86" s="310"/>
      <c r="CU86" s="310"/>
      <c r="CV86" s="311"/>
      <c r="CW86" s="309"/>
      <c r="CX86" s="310"/>
      <c r="CY86" s="899"/>
      <c r="CZ86" s="898"/>
      <c r="DA86" s="309"/>
      <c r="DB86" s="310"/>
      <c r="DC86" s="899"/>
      <c r="DD86" s="898"/>
      <c r="DE86" s="911"/>
      <c r="DF86" s="912"/>
      <c r="DG86" s="904"/>
      <c r="DH86" s="899"/>
      <c r="DI86" s="256"/>
      <c r="DJ86" s="436"/>
      <c r="DK86" s="437"/>
      <c r="DL86" s="256"/>
      <c r="DM86" s="255"/>
      <c r="DN86" s="254"/>
      <c r="DO86" s="438"/>
      <c r="DP86" s="913"/>
      <c r="DQ86" s="914"/>
      <c r="DR86" s="915"/>
      <c r="DS86" s="439"/>
      <c r="DT86" s="312"/>
      <c r="DU86" s="309"/>
      <c r="DV86" s="310"/>
      <c r="DW86" s="310"/>
      <c r="DX86" s="311"/>
      <c r="DY86" s="916"/>
    </row>
    <row r="87" spans="1:129" s="3" customFormat="1" ht="18" customHeight="1">
      <c r="A87" s="305"/>
      <c r="B87" s="174"/>
      <c r="C87" s="1415" t="str">
        <f t="shared" si="4"/>
        <v>私立大学1授業料</v>
      </c>
      <c r="D87" s="1415" t="str">
        <f t="shared" si="5"/>
        <v>私立大学1入学金</v>
      </c>
      <c r="E87" s="174"/>
      <c r="F87" s="305"/>
      <c r="G87" s="1819"/>
      <c r="H87" s="440"/>
      <c r="I87" s="441"/>
      <c r="J87" s="442" t="s">
        <v>651</v>
      </c>
      <c r="K87" s="443"/>
      <c r="L87" s="443"/>
      <c r="M87" s="444"/>
      <c r="N87" s="445" t="s">
        <v>1104</v>
      </c>
      <c r="O87" s="446">
        <v>1</v>
      </c>
      <c r="P87" s="442"/>
      <c r="Q87" s="443"/>
      <c r="R87" s="444"/>
      <c r="S87" s="447"/>
      <c r="T87" s="445"/>
      <c r="U87" s="917">
        <v>720000</v>
      </c>
      <c r="V87" s="313">
        <f>IF(OR($R$5="",$T$5="",$J87="",$O87="",$U87=""),"",IF(ISERROR(VLOOKUP($C87,参照!$P$4:$V$112,5,FALSE)),0,VLOOKUP($C87,参照!$P$4:$V$112,5,FALSE)))</f>
        <v>700000</v>
      </c>
      <c r="W87" s="448">
        <v>250000</v>
      </c>
      <c r="X87" s="314">
        <f>IF(OR($R$5="",$T$5="",$J87="",$O87="",$W87=""),"",IF(ISERROR(VLOOKUP($D87,参照!$P$4:$V$112,5,FALSE)),0,VLOOKUP($D87,参照!$P$4:$V$112,5,FALSE)))</f>
        <v>260000</v>
      </c>
      <c r="Y87" s="315"/>
      <c r="Z87" s="315"/>
      <c r="AA87" s="1177"/>
      <c r="AB87" s="348">
        <f t="shared" ref="AB87" si="2003">IF(AND(U87&gt;AC87,AD87=12),1,0)</f>
        <v>0</v>
      </c>
      <c r="AC87" s="356">
        <v>360000</v>
      </c>
      <c r="AD87" s="355">
        <f t="shared" ref="AD87" si="2004">IF(SUM(AJ87,AL87,AN87,AP87,AR87,AT87)&gt;12,"ｴﾗｰ",SUM(AJ87,AL87,AN87,AP87,AR87,AT87))</f>
        <v>7</v>
      </c>
      <c r="AE87" s="317"/>
      <c r="AF87" s="317">
        <f t="shared" ref="AF87" si="2005">IF(OR($R$5="",$T$5="",$J87="",$O87="",$U87="",AD87=0),"",IF(ISERROR(MIN(ROUNDDOWN(MIN(U87,V87),-2)/12,ROUNDDOWN(AC87,-2)/AD87)),"",MIN(ROUNDDOWN(MIN(U87,V87),-2)/12,ROUNDDOWN(AC87,-2)/AD87)))</f>
        <v>51428.571428571428</v>
      </c>
      <c r="AG87" s="319">
        <v>1</v>
      </c>
      <c r="AH87" s="762">
        <f t="shared" ref="AH87" si="2006">SUMIF($CJ87:$CJ87,"&gt;0",$AG87:$AG87)</f>
        <v>1</v>
      </c>
      <c r="AI87" s="763">
        <f t="shared" ref="AI87" si="2007">SUMIF($CL87:$CL87,"&gt;0",$AG87:$AG87)</f>
        <v>1</v>
      </c>
      <c r="AJ87" s="580">
        <v>1</v>
      </c>
      <c r="AK87" s="579">
        <v>1</v>
      </c>
      <c r="AL87" s="449"/>
      <c r="AM87" s="579"/>
      <c r="AN87" s="449"/>
      <c r="AO87" s="1197"/>
      <c r="AP87" s="580">
        <v>6</v>
      </c>
      <c r="AQ87" s="579">
        <v>1</v>
      </c>
      <c r="AR87" s="449"/>
      <c r="AS87" s="579"/>
      <c r="AT87" s="449"/>
      <c r="AU87" s="579"/>
      <c r="AV87" s="581" t="str">
        <f t="shared" ref="AV87" si="2008">IF(AND($AJ87&gt;0,$AK87=""),"×",IF(AND($AJ87="",$AK87&lt;&gt;""),"×",IF(AND($AK87&lt;&gt;"",$AK87=$AM87),"×",IF(AND($AK87&lt;&gt;"",$AK87=$AO87),"×",IF(AND($AM87&lt;&gt;"",$AM87=$AO87),"×","○")))))</f>
        <v>○</v>
      </c>
      <c r="AW87" s="582" t="str">
        <f t="shared" ref="AW87" si="2009">IF(AND($AL87&gt;0,$AM87=""),"×",IF(AND($AL87="",$AM87&lt;&gt;""),"×",IF(AND($AK87&lt;&gt;"",$AK87=$AM87),"×",IF(AND($AK87&lt;&gt;"",$AK87=$AO87),"×",IF(AND($AM87&lt;&gt;"",$AM87=$AO87),"×","○")))))</f>
        <v>○</v>
      </c>
      <c r="AX87" s="582" t="str">
        <f t="shared" ref="AX87" si="2010">IF(AND($AN87&gt;0,$AO87=""),"×",IF(AND($AN87="",$AO87&lt;&gt;""),"×",IF(AND($AK87&lt;&gt;"",$AK87=$AM87),"×",IF(AND($AK87&lt;&gt;"",$AK87=$AO87),"×",IF(AND($AM87&lt;&gt;"",$AM87=$AO87),"×","○")))))</f>
        <v>○</v>
      </c>
      <c r="AY87" s="582" t="str">
        <f t="shared" ref="AY87" si="2011">IF(AND($AD87=0,$AP87="",$AQ87=""),"○",IF(AND($AP87&gt;0,$AQ87=""),"×",IF(AND($AP87="",$AQ87&lt;&gt;""),"×",IF(AND($AQ87&lt;&gt;"",$AQ87=$AS87),"×",IF(AND($AQ87&lt;&gt;"",$AQ87=$AU87),"×",IF(AND($AS87&lt;&gt;"",$AS87=$AU87),"×","○"))))))</f>
        <v>○</v>
      </c>
      <c r="AZ87" s="582" t="str">
        <f t="shared" ref="AZ87" si="2012">IF(AND($AR87&gt;0,$AS87=""),"×",IF(AND($AR87="",$AS87&lt;&gt;""),"×",IF(AND($AQ87&lt;&gt;"",$AQ87=$AS87),"×",IF(AND($AQ87&lt;&gt;"",$AQ87=$AU87),"×",IF(AND($AS87&lt;&gt;"",$AS87=$AU87),"×","○")))))</f>
        <v>○</v>
      </c>
      <c r="BA87" s="583" t="str">
        <f t="shared" ref="BA87" si="2013">IF(AND($AT87&gt;0,$AU87=""),"×",IF(AND($AT87="",$AU87&lt;&gt;""),"×",IF(AND($AQ87&lt;&gt;"",$AQ87=$AS87),"×",IF(AND($AQ87&lt;&gt;"",$AQ87=$AU87),"×",IF(AND($AS87&lt;&gt;"",$AS87=$AU87),"×","○")))))</f>
        <v>○</v>
      </c>
      <c r="BB87" s="584">
        <f t="shared" ref="BB87" si="2014">COUNTIF(AV87:BA87,"×")</f>
        <v>0</v>
      </c>
      <c r="BC87" s="770">
        <f t="shared" ref="BC87" si="2015">IF(SUM($AJ87,$AL87,$AN87,$AP87,$AR87,$AT87)&gt;12,"ｴﾗｰ",SUMIF($AK87,BC$15,$AJ87)+SUMIF($AM87,BC$15,$AL87)+SUMIF($AO87,BC$15,$AN87)+SUMIF($AQ87,BC$15,$AP87)+SUMIF($AS87,BC$15,$AR87)+SUMIF($AU87,BC$15,$AT87))</f>
        <v>7</v>
      </c>
      <c r="BD87" s="771">
        <f t="shared" si="7"/>
        <v>0</v>
      </c>
      <c r="BE87" s="772">
        <f t="shared" si="7"/>
        <v>0</v>
      </c>
      <c r="BF87" s="588">
        <f t="shared" ref="BF87" si="2016">IF(BB87&gt;0,"ｴﾗｰ",IF(SUM(BC87:BE87)&gt;12,"ｴﾗｰ",SUM(BC87:BE87)))</f>
        <v>7</v>
      </c>
      <c r="BG87" s="507">
        <f t="shared" ref="BG87" si="2017">IF(SUM($AJ87,$AL87,$AN87,$AP87,$AR87,$AT87)&gt;12,"ｴﾗｰ",SUMIF($AK87,BG$15,$AJ87)+SUMIF($AM87,BG$15,$AL87)+SUMIF($AO87,BG$15,$AN87))</f>
        <v>1</v>
      </c>
      <c r="BH87" s="508">
        <f t="shared" si="8"/>
        <v>0</v>
      </c>
      <c r="BI87" s="509">
        <f t="shared" si="8"/>
        <v>0</v>
      </c>
      <c r="BJ87" s="510">
        <f t="shared" ref="BJ87" si="2018">SUM(BG87:BI87)</f>
        <v>1</v>
      </c>
      <c r="BK87" s="326">
        <f t="array" ref="BK87">IF($BB87&gt;0,"ｴﾗｰ",SUM(IF($AJ87:$AO87=BK$15,IF($AJ$17:$AO$17="○",$AG87))))</f>
        <v>1</v>
      </c>
      <c r="BL87" s="327">
        <f t="array" ref="BL87">IF($BB87&gt;0,"ｴﾗｰ",SUM(IF($AJ87:$AO87=BL$15,IF($AJ$17:$AO$17="○",$AG87))))</f>
        <v>0</v>
      </c>
      <c r="BM87" s="489">
        <f t="array" ref="BM87">IF($BB87&gt;0,"ｴﾗｰ",SUM(IF($AJ87:$AO87=BM$15,IF($AJ$17:$AO$17="○",$AG87))))</f>
        <v>0</v>
      </c>
      <c r="BN87" s="495">
        <f t="shared" ref="BN87" si="2019">SUM(BK87:BM87)</f>
        <v>1</v>
      </c>
      <c r="BO87" s="326">
        <f t="array" ref="BO87">IF($BB87&gt;0,"ｴﾗｰ",SUM(IF($AP87:$AU87=BO$15,IF($AP84:$AU84="○",$AG87))))</f>
        <v>0</v>
      </c>
      <c r="BP87" s="327">
        <f t="array" ref="BP87">IF($BB87&gt;0,"ｴﾗｰ",SUM(IF($AP87:$AU87=BP$15,IF($AP84:$AU84="○",$AG87))))</f>
        <v>0</v>
      </c>
      <c r="BQ87" s="496">
        <f t="array" ref="BQ87">IF($BB87&gt;0,"ｴﾗｰ",SUM(IF($AP87:$AU87=BQ$15,IF($AP84:$AU84="○",$AG87))))</f>
        <v>0</v>
      </c>
      <c r="BR87" s="491">
        <f t="shared" ref="BR87" si="2020">SUM(BO87:BQ87)</f>
        <v>0</v>
      </c>
      <c r="BS87" s="326">
        <f t="shared" ref="BS87" si="2021">IF($BB87&gt;0,"ｴﾗｰ",IF(ISERROR($AF87*BC87*BS$15),"",$AF87*BC87*BS$15))</f>
        <v>360000</v>
      </c>
      <c r="BT87" s="327">
        <f t="shared" ref="BT87" si="2022">IF($BB87&gt;0,"ｴﾗｰ",IF(ISERROR($AF87*BD87*BT$15),"",$AF87*BD87*BT$15))</f>
        <v>0</v>
      </c>
      <c r="BU87" s="489">
        <f t="shared" ref="BU87" si="2023">IF($BB87&gt;0,"ｴﾗｰ",IF(ISERROR($AF87*BE87*BU$15),"",$AF87*BE87*BU$15))</f>
        <v>0</v>
      </c>
      <c r="BV87" s="919">
        <f t="shared" ref="BV87" si="2024">IF($BB87&gt;0,"",ROUNDUP(SUM($BS87:$BU87),-2))</f>
        <v>360000</v>
      </c>
      <c r="BW87" s="513">
        <f t="shared" ref="BW87" si="2025">IF($BB87&gt;0,"ｴﾗｰ",IF(ISERROR($AF87*BG87*BW$15),"ｴﾗｰ",$AF87*BG87*BW$15))</f>
        <v>51428.571428571428</v>
      </c>
      <c r="BX87" s="327">
        <f t="shared" ref="BX87" si="2026">IF($BB87&gt;0,"ｴﾗｰ",IF(ISERROR($AF87*BH87*BX$15),"ｴﾗｰ",$AF87*BH87*BX$15))</f>
        <v>0</v>
      </c>
      <c r="BY87" s="496">
        <f t="shared" ref="BY87" si="2027">IF($BB87&gt;0,"ｴﾗｰ",IF(ISERROR($AF87*BI87*BY$15),"ｴﾗｰ",$AF87*BI87*BY$15))</f>
        <v>0</v>
      </c>
      <c r="BZ87" s="629">
        <f t="shared" ref="BZ87" si="2028">IF(BB87&gt;0,"ｴﾗｰ",ROUNDUP(SUM(BW87:BY87),-2))</f>
        <v>51500</v>
      </c>
      <c r="CA87" s="529">
        <f t="shared" ref="CA87" si="2029">IF(ISERROR(ROUNDUP(BW87,-2)),"",ROUNDUP(BW87,-2))</f>
        <v>51500</v>
      </c>
      <c r="CB87" s="327">
        <f t="shared" ref="CB87" si="2030">IF(ISERROR(ROUNDUP(BX87,-2)),"",ROUNDUP(BX87,-2))</f>
        <v>0</v>
      </c>
      <c r="CC87" s="496">
        <f t="shared" ref="CC87" si="2031">IF(ISERROR(CD87-CA87-CB87),"",CD87-CA87-CB87)</f>
        <v>0</v>
      </c>
      <c r="CD87" s="636">
        <f t="shared" ref="CD87" si="2032">BZ87</f>
        <v>51500</v>
      </c>
      <c r="CE87" s="529">
        <f t="shared" ref="CE87" si="2033">IF(ISERROR(ROUNDUP(BS87,-2)-CA87),"",ROUNDUP(BS87,-2)-CA87)</f>
        <v>308500</v>
      </c>
      <c r="CF87" s="327">
        <f t="shared" ref="CF87" si="2034">IF(ISERROR(ROUNDUP(BT87,-2)-CB87),"",ROUNDUP(BT87,-2)-CB87)</f>
        <v>0</v>
      </c>
      <c r="CG87" s="496">
        <f t="shared" ref="CG87" si="2035">IF(ISERROR(CH87-CE87-CF87),"",CH87-CE87-CF87)</f>
        <v>0</v>
      </c>
      <c r="CH87" s="636">
        <f t="shared" ref="CH87" si="2036">IF(ISERROR(BV87-CD87),"",BV87-CD87)</f>
        <v>308500</v>
      </c>
      <c r="CI87" s="536">
        <f t="shared" ref="CI87" si="2037">IF($BV87=0,"",SUM(AJ87,AL87,AN87))</f>
        <v>1</v>
      </c>
      <c r="CJ87" s="516">
        <f t="shared" ref="CJ87" si="2038">IF($BV87=0,"",BZ87)</f>
        <v>51500</v>
      </c>
      <c r="CK87" s="523">
        <f t="shared" ref="CK87" si="2039">IF($BV87=0,"",SUM(AP87,AR87,AT87))</f>
        <v>6</v>
      </c>
      <c r="CL87" s="516">
        <f t="shared" ref="CL87" si="2040">IF($BV87=0,"",IF(ISERROR(CN87-CJ87),"",CN87-CJ87))</f>
        <v>308500</v>
      </c>
      <c r="CM87" s="525">
        <f t="shared" ref="CM87" si="2041">IF($BV87=0,"",SUM(CI87,CK87))</f>
        <v>7</v>
      </c>
      <c r="CN87" s="519">
        <f t="shared" ref="CN87" si="2042">IF($BV87=0,"",BV87)</f>
        <v>360000</v>
      </c>
      <c r="CO87" s="326">
        <f t="shared" ref="CO87" si="2043">IF(ISERROR(ROUNDUP(BS87,-2)),"",ROUNDUP(BS87,-2))</f>
        <v>360000</v>
      </c>
      <c r="CP87" s="327">
        <f t="shared" ref="CP87" si="2044">IF(ISERROR(ROUNDUP(BT87,-2)),"",ROUNDUP(BT87,-2))</f>
        <v>0</v>
      </c>
      <c r="CQ87" s="496">
        <f t="shared" ref="CQ87" si="2045">IF(ISERROR(CR87-CO87-CP87),"",CR87-CO87-CP87)</f>
        <v>0</v>
      </c>
      <c r="CR87" s="495">
        <f t="shared" ref="CR87" si="2046">BV87</f>
        <v>360000</v>
      </c>
      <c r="CS87" s="513">
        <f t="shared" ref="CS87" si="2047">IF(ISERROR(CO87*$AG87),"",CO87*$AG87)</f>
        <v>360000</v>
      </c>
      <c r="CT87" s="327">
        <f t="shared" ref="CT87" si="2048">IF(ISERROR(CP87*$AG87),"",CP87*$AG87)</f>
        <v>0</v>
      </c>
      <c r="CU87" s="327">
        <f t="shared" ref="CU87" si="2049">IF(ISERROR(CQ87*$AG87),"",CQ87*$AG87)</f>
        <v>0</v>
      </c>
      <c r="CV87" s="328">
        <f t="shared" ref="CV87" si="2050">IF(ISERROR(BV87*$AG87),"",BV87*$AG87)</f>
        <v>360000</v>
      </c>
      <c r="CW87" s="326">
        <f t="shared" ref="CW87" si="2051">IF(ISERROR(ROUNDUP(CA87*$AG87,-2)),"",ROUNDUP(CA87*$AG87,-2))</f>
        <v>51500</v>
      </c>
      <c r="CX87" s="327">
        <f t="shared" ref="CX87" si="2052">IF(ISERROR(ROUNDUP(CB87*$AG87,-2)),"",ROUNDUP(CB87*$AG87,-2))</f>
        <v>0</v>
      </c>
      <c r="CY87" s="496">
        <f t="shared" ref="CY87" si="2053">IF(CC87&lt;100,0,IF(ISERROR(CC87*$AG87),0,CC87*$AG87))</f>
        <v>0</v>
      </c>
      <c r="CZ87" s="495"/>
      <c r="DA87" s="326">
        <f t="shared" ref="DA87" si="2054">IF(ISERROR(ROUNDUP(CE87*$AG87,-2)),"",ROUNDUP(CE87*$AG87,-2))</f>
        <v>308500</v>
      </c>
      <c r="DB87" s="327">
        <f t="shared" ref="DB87" si="2055">IF(ISERROR(ROUNDUP(CF87*$AG87,-2)),"",ROUNDUP(CF87*$AG87,-2))</f>
        <v>0</v>
      </c>
      <c r="DC87" s="496">
        <f t="shared" ref="DC87" si="2056">IF(CG87&lt;100,0,IF(ISERROR(CG87*$AG87),0,CG87*$AG87))</f>
        <v>0</v>
      </c>
      <c r="DD87" s="495"/>
      <c r="DE87" s="337" t="s">
        <v>1126</v>
      </c>
      <c r="DF87" s="527">
        <f t="shared" ref="DF87" si="2057">IF(ISERROR(BV87*AG87),"",BV87*AG87)</f>
        <v>360000</v>
      </c>
      <c r="DG87" s="529">
        <f t="shared" ref="DG87" si="2058">IF(ISERROR(CJ87*$AG87),"",CJ87*$AG87)</f>
        <v>51500</v>
      </c>
      <c r="DH87" s="496">
        <f t="shared" ref="DH87" si="2059">IF(ISERROR(CL87*$AG87),"",CL87*$AG87)</f>
        <v>308500</v>
      </c>
      <c r="DI87" s="313">
        <f t="shared" ref="DI87" si="2060">MIN(U87,AC87)</f>
        <v>360000</v>
      </c>
      <c r="DJ87" s="450">
        <f t="shared" ref="DJ87" si="2061">BV87</f>
        <v>360000</v>
      </c>
      <c r="DK87" s="451">
        <f t="shared" ref="DK87" si="2062">IF(ISERROR(DI87-DJ87),"",DI87-DJ87)</f>
        <v>0</v>
      </c>
      <c r="DL87" s="313">
        <f t="shared" ref="DL87" si="2063">IF(OR($R$5="",$T$5="",$J87="",$O87="",$W87=""),"",IF(W87&lt;=X87,ROUNDDOWN(W87,-2),X87))</f>
        <v>250000</v>
      </c>
      <c r="DM87" s="332">
        <f t="shared" si="26"/>
        <v>250000</v>
      </c>
      <c r="DN87" s="330">
        <f t="shared" si="26"/>
        <v>166700</v>
      </c>
      <c r="DO87" s="452">
        <f t="shared" si="26"/>
        <v>83400</v>
      </c>
      <c r="DP87" s="453">
        <v>1</v>
      </c>
      <c r="DQ87" s="454"/>
      <c r="DR87" s="455"/>
      <c r="DS87" s="456">
        <f t="shared" ref="DS87" si="2064">SUM(DP87:DR87)</f>
        <v>1</v>
      </c>
      <c r="DT87" s="350">
        <f t="shared" ref="DT87" si="2065">IF(ISERROR(DM87*DP87+DN87*DQ87+DO87*DR87),"",DM87*DP87+DN87*DQ87+DO87*DR87)</f>
        <v>250000</v>
      </c>
      <c r="DU87" s="326">
        <f t="shared" ref="DU87" si="2066">IF(ISERROR(DM87*DP87),"",DM87*DP87)</f>
        <v>250000</v>
      </c>
      <c r="DV87" s="327">
        <f t="shared" ref="DV87" si="2067">IF(ISERROR(DN87*DQ87),"",DN87*DQ87)</f>
        <v>0</v>
      </c>
      <c r="DW87" s="327">
        <f t="shared" ref="DW87" si="2068">IF(ISERROR(DO87*DR87),"",DO87*DR87)</f>
        <v>0</v>
      </c>
      <c r="DX87" s="328">
        <f t="shared" ref="DX87" si="2069">SUM(DU87:DW87)</f>
        <v>250000</v>
      </c>
      <c r="DY87" s="457"/>
    </row>
    <row r="88" spans="1:129" s="3" customFormat="1" ht="32.25" customHeight="1">
      <c r="A88" s="1363"/>
      <c r="B88" s="42"/>
      <c r="C88" s="1415" t="str">
        <f t="shared" si="2"/>
        <v>私立大学授業料</v>
      </c>
      <c r="D88" s="1415" t="str">
        <f t="shared" si="3"/>
        <v>私立大学入学金</v>
      </c>
      <c r="E88" s="42"/>
      <c r="F88" s="1363"/>
      <c r="G88" s="1818">
        <v>33</v>
      </c>
      <c r="H88" s="459"/>
      <c r="I88" s="460"/>
      <c r="J88" s="1820" t="s">
        <v>1078</v>
      </c>
      <c r="K88" s="1823"/>
      <c r="L88" s="1823"/>
      <c r="M88" s="1823"/>
      <c r="N88" s="1823"/>
      <c r="O88" s="1823"/>
      <c r="P88" s="1823"/>
      <c r="Q88" s="1823"/>
      <c r="R88" s="1823"/>
      <c r="S88" s="1823"/>
      <c r="T88" s="1823"/>
      <c r="U88" s="1823"/>
      <c r="V88" s="1823"/>
      <c r="W88" s="1823"/>
      <c r="X88" s="1823"/>
      <c r="Y88" s="1300"/>
      <c r="Z88" s="1300"/>
      <c r="AA88" s="990"/>
      <c r="AB88" s="1300"/>
      <c r="AC88" s="458" t="s">
        <v>652</v>
      </c>
      <c r="AD88" s="354"/>
      <c r="AE88" s="253"/>
      <c r="AF88" s="253"/>
      <c r="AG88" s="878"/>
      <c r="AH88" s="879"/>
      <c r="AI88" s="880"/>
      <c r="AJ88" s="881"/>
      <c r="AK88" s="882"/>
      <c r="AL88" s="883"/>
      <c r="AM88" s="882"/>
      <c r="AN88" s="883"/>
      <c r="AO88" s="884"/>
      <c r="AP88" s="881"/>
      <c r="AQ88" s="882"/>
      <c r="AR88" s="883"/>
      <c r="AS88" s="882"/>
      <c r="AT88" s="883"/>
      <c r="AU88" s="882"/>
      <c r="AV88" s="885"/>
      <c r="AW88" s="886"/>
      <c r="AX88" s="886"/>
      <c r="AY88" s="886"/>
      <c r="AZ88" s="886"/>
      <c r="BA88" s="887"/>
      <c r="BB88" s="888"/>
      <c r="BC88" s="889"/>
      <c r="BD88" s="890"/>
      <c r="BE88" s="891"/>
      <c r="BF88" s="892"/>
      <c r="BG88" s="893"/>
      <c r="BH88" s="894"/>
      <c r="BI88" s="895"/>
      <c r="BJ88" s="896"/>
      <c r="BK88" s="309"/>
      <c r="BL88" s="310"/>
      <c r="BM88" s="897"/>
      <c r="BN88" s="898"/>
      <c r="BO88" s="309"/>
      <c r="BP88" s="310"/>
      <c r="BQ88" s="899"/>
      <c r="BR88" s="900"/>
      <c r="BS88" s="309"/>
      <c r="BT88" s="310"/>
      <c r="BU88" s="897"/>
      <c r="BV88" s="901"/>
      <c r="BW88" s="902"/>
      <c r="BX88" s="310"/>
      <c r="BY88" s="899"/>
      <c r="BZ88" s="903"/>
      <c r="CA88" s="904"/>
      <c r="CB88" s="310"/>
      <c r="CC88" s="899"/>
      <c r="CD88" s="905"/>
      <c r="CE88" s="904"/>
      <c r="CF88" s="310"/>
      <c r="CG88" s="899"/>
      <c r="CH88" s="905"/>
      <c r="CI88" s="906"/>
      <c r="CJ88" s="907"/>
      <c r="CK88" s="908"/>
      <c r="CL88" s="907"/>
      <c r="CM88" s="909"/>
      <c r="CN88" s="910"/>
      <c r="CO88" s="309"/>
      <c r="CP88" s="310"/>
      <c r="CQ88" s="899"/>
      <c r="CR88" s="898"/>
      <c r="CS88" s="902"/>
      <c r="CT88" s="310"/>
      <c r="CU88" s="310"/>
      <c r="CV88" s="311"/>
      <c r="CW88" s="309"/>
      <c r="CX88" s="310"/>
      <c r="CY88" s="899"/>
      <c r="CZ88" s="898"/>
      <c r="DA88" s="309"/>
      <c r="DB88" s="310"/>
      <c r="DC88" s="899"/>
      <c r="DD88" s="898"/>
      <c r="DE88" s="911"/>
      <c r="DF88" s="912"/>
      <c r="DG88" s="904"/>
      <c r="DH88" s="899"/>
      <c r="DI88" s="256"/>
      <c r="DJ88" s="436"/>
      <c r="DK88" s="437"/>
      <c r="DL88" s="256"/>
      <c r="DM88" s="255"/>
      <c r="DN88" s="254"/>
      <c r="DO88" s="438"/>
      <c r="DP88" s="913"/>
      <c r="DQ88" s="914"/>
      <c r="DR88" s="915"/>
      <c r="DS88" s="439"/>
      <c r="DT88" s="312"/>
      <c r="DU88" s="309"/>
      <c r="DV88" s="310"/>
      <c r="DW88" s="310"/>
      <c r="DX88" s="311"/>
      <c r="DY88" s="916"/>
    </row>
    <row r="89" spans="1:129" s="3" customFormat="1" ht="18" customHeight="1">
      <c r="A89" s="305"/>
      <c r="B89" s="174"/>
      <c r="C89" s="1415" t="str">
        <f t="shared" si="4"/>
        <v>私立大学1授業料</v>
      </c>
      <c r="D89" s="1415" t="str">
        <f t="shared" si="5"/>
        <v>私立大学1入学金</v>
      </c>
      <c r="E89" s="174"/>
      <c r="F89" s="305"/>
      <c r="G89" s="1819"/>
      <c r="H89" s="440"/>
      <c r="I89" s="441"/>
      <c r="J89" s="442" t="s">
        <v>651</v>
      </c>
      <c r="K89" s="443"/>
      <c r="L89" s="443"/>
      <c r="M89" s="444"/>
      <c r="N89" s="445" t="s">
        <v>1104</v>
      </c>
      <c r="O89" s="446">
        <v>1</v>
      </c>
      <c r="P89" s="442"/>
      <c r="Q89" s="443"/>
      <c r="R89" s="444"/>
      <c r="S89" s="447"/>
      <c r="T89" s="445"/>
      <c r="U89" s="917">
        <v>1200000</v>
      </c>
      <c r="V89" s="313">
        <f>IF(OR($R$5="",$T$5="",$J89="",$O89="",$U89=""),"",IF(ISERROR(VLOOKUP($C89,参照!$P$4:$V$112,5,FALSE)),0,VLOOKUP($C89,参照!$P$4:$V$112,5,FALSE)))</f>
        <v>700000</v>
      </c>
      <c r="W89" s="448">
        <v>250000</v>
      </c>
      <c r="X89" s="314">
        <f>IF(OR($R$5="",$T$5="",$J89="",$O89="",$W89=""),"",IF(ISERROR(VLOOKUP($D89,参照!$P$4:$V$112,5,FALSE)),0,VLOOKUP($D89,参照!$P$4:$V$112,5,FALSE)))</f>
        <v>260000</v>
      </c>
      <c r="Y89" s="315"/>
      <c r="Z89" s="315"/>
      <c r="AA89" s="1177"/>
      <c r="AB89" s="348">
        <f t="shared" ref="AB89" si="2070">IF(AND(U89&gt;AC89,AD89=12),1,0)</f>
        <v>0</v>
      </c>
      <c r="AC89" s="356">
        <v>600000</v>
      </c>
      <c r="AD89" s="355">
        <f t="shared" ref="AD89" si="2071">IF(SUM(AJ89,AL89,AN89,AP89,AR89,AT89)&gt;12,"ｴﾗｰ",SUM(AJ89,AL89,AN89,AP89,AR89,AT89))</f>
        <v>6</v>
      </c>
      <c r="AE89" s="317"/>
      <c r="AF89" s="317">
        <f t="shared" ref="AF89" si="2072">IF(OR($R$5="",$T$5="",$J89="",$O89="",$U89="",AD89=0),"",IF(ISERROR(MIN(ROUNDDOWN(MIN(U89,V89),-2)/12,ROUNDDOWN(AC89,-2)/AD89)),"",MIN(ROUNDDOWN(MIN(U89,V89),-2)/12,ROUNDDOWN(AC89,-2)/AD89)))</f>
        <v>58333.333333333336</v>
      </c>
      <c r="AG89" s="319">
        <v>1</v>
      </c>
      <c r="AH89" s="762">
        <f t="shared" ref="AH89" si="2073">SUMIF($CJ89:$CJ89,"&gt;0",$AG89:$AG89)</f>
        <v>0</v>
      </c>
      <c r="AI89" s="763">
        <f t="shared" ref="AI89" si="2074">SUMIF($CL89:$CL89,"&gt;0",$AG89:$AG89)</f>
        <v>1</v>
      </c>
      <c r="AJ89" s="580"/>
      <c r="AK89" s="579"/>
      <c r="AL89" s="449"/>
      <c r="AM89" s="579"/>
      <c r="AN89" s="449"/>
      <c r="AO89" s="1197"/>
      <c r="AP89" s="580">
        <v>6</v>
      </c>
      <c r="AQ89" s="579">
        <v>1</v>
      </c>
      <c r="AR89" s="449"/>
      <c r="AS89" s="579"/>
      <c r="AT89" s="449"/>
      <c r="AU89" s="579"/>
      <c r="AV89" s="581" t="str">
        <f t="shared" ref="AV89" si="2075">IF(AND($AJ89&gt;0,$AK89=""),"×",IF(AND($AJ89="",$AK89&lt;&gt;""),"×",IF(AND($AK89&lt;&gt;"",$AK89=$AM89),"×",IF(AND($AK89&lt;&gt;"",$AK89=$AO89),"×",IF(AND($AM89&lt;&gt;"",$AM89=$AO89),"×","○")))))</f>
        <v>○</v>
      </c>
      <c r="AW89" s="582" t="str">
        <f t="shared" ref="AW89" si="2076">IF(AND($AL89&gt;0,$AM89=""),"×",IF(AND($AL89="",$AM89&lt;&gt;""),"×",IF(AND($AK89&lt;&gt;"",$AK89=$AM89),"×",IF(AND($AK89&lt;&gt;"",$AK89=$AO89),"×",IF(AND($AM89&lt;&gt;"",$AM89=$AO89),"×","○")))))</f>
        <v>○</v>
      </c>
      <c r="AX89" s="582" t="str">
        <f t="shared" ref="AX89" si="2077">IF(AND($AN89&gt;0,$AO89=""),"×",IF(AND($AN89="",$AO89&lt;&gt;""),"×",IF(AND($AK89&lt;&gt;"",$AK89=$AM89),"×",IF(AND($AK89&lt;&gt;"",$AK89=$AO89),"×",IF(AND($AM89&lt;&gt;"",$AM89=$AO89),"×","○")))))</f>
        <v>○</v>
      </c>
      <c r="AY89" s="582" t="str">
        <f t="shared" ref="AY89" si="2078">IF(AND($AD89=0,$AP89="",$AQ89=""),"○",IF(AND($AP89&gt;0,$AQ89=""),"×",IF(AND($AP89="",$AQ89&lt;&gt;""),"×",IF(AND($AQ89&lt;&gt;"",$AQ89=$AS89),"×",IF(AND($AQ89&lt;&gt;"",$AQ89=$AU89),"×",IF(AND($AS89&lt;&gt;"",$AS89=$AU89),"×","○"))))))</f>
        <v>○</v>
      </c>
      <c r="AZ89" s="582" t="str">
        <f t="shared" ref="AZ89" si="2079">IF(AND($AR89&gt;0,$AS89=""),"×",IF(AND($AR89="",$AS89&lt;&gt;""),"×",IF(AND($AQ89&lt;&gt;"",$AQ89=$AS89),"×",IF(AND($AQ89&lt;&gt;"",$AQ89=$AU89),"×",IF(AND($AS89&lt;&gt;"",$AS89=$AU89),"×","○")))))</f>
        <v>○</v>
      </c>
      <c r="BA89" s="583" t="str">
        <f t="shared" ref="BA89" si="2080">IF(AND($AT89&gt;0,$AU89=""),"×",IF(AND($AT89="",$AU89&lt;&gt;""),"×",IF(AND($AQ89&lt;&gt;"",$AQ89=$AS89),"×",IF(AND($AQ89&lt;&gt;"",$AQ89=$AU89),"×",IF(AND($AS89&lt;&gt;"",$AS89=$AU89),"×","○")))))</f>
        <v>○</v>
      </c>
      <c r="BB89" s="584">
        <f t="shared" ref="BB89" si="2081">COUNTIF(AV89:BA89,"×")</f>
        <v>0</v>
      </c>
      <c r="BC89" s="770">
        <f t="shared" ref="BC89" si="2082">IF(SUM($AJ89,$AL89,$AN89,$AP89,$AR89,$AT89)&gt;12,"ｴﾗｰ",SUMIF($AK89,BC$15,$AJ89)+SUMIF($AM89,BC$15,$AL89)+SUMIF($AO89,BC$15,$AN89)+SUMIF($AQ89,BC$15,$AP89)+SUMIF($AS89,BC$15,$AR89)+SUMIF($AU89,BC$15,$AT89))</f>
        <v>6</v>
      </c>
      <c r="BD89" s="771">
        <f t="shared" si="7"/>
        <v>0</v>
      </c>
      <c r="BE89" s="772">
        <f t="shared" si="7"/>
        <v>0</v>
      </c>
      <c r="BF89" s="588">
        <f t="shared" ref="BF89" si="2083">IF(BB89&gt;0,"ｴﾗｰ",IF(SUM(BC89:BE89)&gt;12,"ｴﾗｰ",SUM(BC89:BE89)))</f>
        <v>6</v>
      </c>
      <c r="BG89" s="507">
        <f t="shared" ref="BG89" si="2084">IF(SUM($AJ89,$AL89,$AN89,$AP89,$AR89,$AT89)&gt;12,"ｴﾗｰ",SUMIF($AK89,BG$15,$AJ89)+SUMIF($AM89,BG$15,$AL89)+SUMIF($AO89,BG$15,$AN89))</f>
        <v>0</v>
      </c>
      <c r="BH89" s="508">
        <f t="shared" si="8"/>
        <v>0</v>
      </c>
      <c r="BI89" s="509">
        <f t="shared" si="8"/>
        <v>0</v>
      </c>
      <c r="BJ89" s="510">
        <f t="shared" ref="BJ89" si="2085">SUM(BG89:BI89)</f>
        <v>0</v>
      </c>
      <c r="BK89" s="326">
        <f t="array" ref="BK89">IF($BB89&gt;0,"ｴﾗｰ",SUM(IF($AJ89:$AO89=BK$15,IF($AJ$17:$AO$17="○",$AG89))))</f>
        <v>0</v>
      </c>
      <c r="BL89" s="327">
        <f t="array" ref="BL89">IF($BB89&gt;0,"ｴﾗｰ",SUM(IF($AJ89:$AO89=BL$15,IF($AJ$17:$AO$17="○",$AG89))))</f>
        <v>0</v>
      </c>
      <c r="BM89" s="489">
        <f t="array" ref="BM89">IF($BB89&gt;0,"ｴﾗｰ",SUM(IF($AJ89:$AO89=BM$15,IF($AJ$17:$AO$17="○",$AG89))))</f>
        <v>0</v>
      </c>
      <c r="BN89" s="495">
        <f t="shared" ref="BN89" si="2086">SUM(BK89:BM89)</f>
        <v>0</v>
      </c>
      <c r="BO89" s="326">
        <f t="array" ref="BO89">IF($BB89&gt;0,"ｴﾗｰ",SUM(IF($AP89:$AU89=BO$15,IF($AP86:$AU86="○",$AG89))))</f>
        <v>0</v>
      </c>
      <c r="BP89" s="327">
        <f t="array" ref="BP89">IF($BB89&gt;0,"ｴﾗｰ",SUM(IF($AP89:$AU89=BP$15,IF($AP86:$AU86="○",$AG89))))</f>
        <v>0</v>
      </c>
      <c r="BQ89" s="496">
        <f t="array" ref="BQ89">IF($BB89&gt;0,"ｴﾗｰ",SUM(IF($AP89:$AU89=BQ$15,IF($AP86:$AU86="○",$AG89))))</f>
        <v>0</v>
      </c>
      <c r="BR89" s="491">
        <f t="shared" ref="BR89" si="2087">SUM(BO89:BQ89)</f>
        <v>0</v>
      </c>
      <c r="BS89" s="326">
        <f t="shared" ref="BS89" si="2088">IF($BB89&gt;0,"ｴﾗｰ",IF(ISERROR($AF89*BC89*BS$15),"",$AF89*BC89*BS$15))</f>
        <v>350000</v>
      </c>
      <c r="BT89" s="327">
        <f t="shared" ref="BT89" si="2089">IF($BB89&gt;0,"ｴﾗｰ",IF(ISERROR($AF89*BD89*BT$15),"",$AF89*BD89*BT$15))</f>
        <v>0</v>
      </c>
      <c r="BU89" s="489">
        <f t="shared" ref="BU89" si="2090">IF($BB89&gt;0,"ｴﾗｰ",IF(ISERROR($AF89*BE89*BU$15),"",$AF89*BE89*BU$15))</f>
        <v>0</v>
      </c>
      <c r="BV89" s="919">
        <f t="shared" ref="BV89" si="2091">IF($BB89&gt;0,"",ROUNDUP(SUM($BS89:$BU89),-2))</f>
        <v>350000</v>
      </c>
      <c r="BW89" s="513">
        <f t="shared" ref="BW89" si="2092">IF($BB89&gt;0,"ｴﾗｰ",IF(ISERROR($AF89*BG89*BW$15),"ｴﾗｰ",$AF89*BG89*BW$15))</f>
        <v>0</v>
      </c>
      <c r="BX89" s="327">
        <f t="shared" ref="BX89" si="2093">IF($BB89&gt;0,"ｴﾗｰ",IF(ISERROR($AF89*BH89*BX$15),"ｴﾗｰ",$AF89*BH89*BX$15))</f>
        <v>0</v>
      </c>
      <c r="BY89" s="496">
        <f t="shared" ref="BY89" si="2094">IF($BB89&gt;0,"ｴﾗｰ",IF(ISERROR($AF89*BI89*BY$15),"ｴﾗｰ",$AF89*BI89*BY$15))</f>
        <v>0</v>
      </c>
      <c r="BZ89" s="629">
        <f t="shared" ref="BZ89" si="2095">IF(BB89&gt;0,"ｴﾗｰ",ROUNDUP(SUM(BW89:BY89),-2))</f>
        <v>0</v>
      </c>
      <c r="CA89" s="529">
        <f t="shared" ref="CA89" si="2096">IF(ISERROR(ROUNDUP(BW89,-2)),"",ROUNDUP(BW89,-2))</f>
        <v>0</v>
      </c>
      <c r="CB89" s="327">
        <f t="shared" ref="CB89" si="2097">IF(ISERROR(ROUNDUP(BX89,-2)),"",ROUNDUP(BX89,-2))</f>
        <v>0</v>
      </c>
      <c r="CC89" s="496">
        <f t="shared" ref="CC89" si="2098">IF(ISERROR(CD89-CA89-CB89),"",CD89-CA89-CB89)</f>
        <v>0</v>
      </c>
      <c r="CD89" s="636">
        <f t="shared" ref="CD89" si="2099">BZ89</f>
        <v>0</v>
      </c>
      <c r="CE89" s="529">
        <f t="shared" ref="CE89" si="2100">IF(ISERROR(ROUNDUP(BS89,-2)-CA89),"",ROUNDUP(BS89,-2)-CA89)</f>
        <v>350000</v>
      </c>
      <c r="CF89" s="327">
        <f t="shared" ref="CF89" si="2101">IF(ISERROR(ROUNDUP(BT89,-2)-CB89),"",ROUNDUP(BT89,-2)-CB89)</f>
        <v>0</v>
      </c>
      <c r="CG89" s="496">
        <f t="shared" ref="CG89" si="2102">IF(ISERROR(CH89-CE89-CF89),"",CH89-CE89-CF89)</f>
        <v>0</v>
      </c>
      <c r="CH89" s="636">
        <f t="shared" ref="CH89" si="2103">IF(ISERROR(BV89-CD89),"",BV89-CD89)</f>
        <v>350000</v>
      </c>
      <c r="CI89" s="536">
        <f t="shared" ref="CI89" si="2104">IF($BV89=0,"",SUM(AJ89,AL89,AN89))</f>
        <v>0</v>
      </c>
      <c r="CJ89" s="516">
        <f t="shared" ref="CJ89" si="2105">IF($BV89=0,"",BZ89)</f>
        <v>0</v>
      </c>
      <c r="CK89" s="523">
        <f t="shared" ref="CK89" si="2106">IF($BV89=0,"",SUM(AP89,AR89,AT89))</f>
        <v>6</v>
      </c>
      <c r="CL89" s="516">
        <f t="shared" ref="CL89" si="2107">IF($BV89=0,"",IF(ISERROR(CN89-CJ89),"",CN89-CJ89))</f>
        <v>350000</v>
      </c>
      <c r="CM89" s="525">
        <f t="shared" ref="CM89" si="2108">IF($BV89=0,"",SUM(CI89,CK89))</f>
        <v>6</v>
      </c>
      <c r="CN89" s="519">
        <f t="shared" ref="CN89" si="2109">IF($BV89=0,"",BV89)</f>
        <v>350000</v>
      </c>
      <c r="CO89" s="326">
        <f t="shared" ref="CO89" si="2110">IF(ISERROR(ROUNDUP(BS89,-2)),"",ROUNDUP(BS89,-2))</f>
        <v>350000</v>
      </c>
      <c r="CP89" s="327">
        <f t="shared" ref="CP89" si="2111">IF(ISERROR(ROUNDUP(BT89,-2)),"",ROUNDUP(BT89,-2))</f>
        <v>0</v>
      </c>
      <c r="CQ89" s="496">
        <f t="shared" ref="CQ89" si="2112">IF(ISERROR(CR89-CO89-CP89),"",CR89-CO89-CP89)</f>
        <v>0</v>
      </c>
      <c r="CR89" s="495">
        <f t="shared" ref="CR89" si="2113">BV89</f>
        <v>350000</v>
      </c>
      <c r="CS89" s="513">
        <f t="shared" ref="CS89" si="2114">IF(ISERROR(CO89*$AG89),"",CO89*$AG89)</f>
        <v>350000</v>
      </c>
      <c r="CT89" s="327">
        <f t="shared" ref="CT89" si="2115">IF(ISERROR(CP89*$AG89),"",CP89*$AG89)</f>
        <v>0</v>
      </c>
      <c r="CU89" s="327">
        <f t="shared" ref="CU89" si="2116">IF(ISERROR(CQ89*$AG89),"",CQ89*$AG89)</f>
        <v>0</v>
      </c>
      <c r="CV89" s="328">
        <f t="shared" ref="CV89" si="2117">IF(ISERROR(BV89*$AG89),"",BV89*$AG89)</f>
        <v>350000</v>
      </c>
      <c r="CW89" s="326">
        <f t="shared" ref="CW89" si="2118">IF(ISERROR(ROUNDUP(CA89*$AG89,-2)),"",ROUNDUP(CA89*$AG89,-2))</f>
        <v>0</v>
      </c>
      <c r="CX89" s="327">
        <f t="shared" ref="CX89" si="2119">IF(ISERROR(ROUNDUP(CB89*$AG89,-2)),"",ROUNDUP(CB89*$AG89,-2))</f>
        <v>0</v>
      </c>
      <c r="CY89" s="496">
        <f t="shared" ref="CY89" si="2120">IF(CC89&lt;100,0,IF(ISERROR(CC89*$AG89),0,CC89*$AG89))</f>
        <v>0</v>
      </c>
      <c r="CZ89" s="495"/>
      <c r="DA89" s="326">
        <f t="shared" ref="DA89" si="2121">IF(ISERROR(ROUNDUP(CE89*$AG89,-2)),"",ROUNDUP(CE89*$AG89,-2))</f>
        <v>350000</v>
      </c>
      <c r="DB89" s="327">
        <f t="shared" ref="DB89" si="2122">IF(ISERROR(ROUNDUP(CF89*$AG89,-2)),"",ROUNDUP(CF89*$AG89,-2))</f>
        <v>0</v>
      </c>
      <c r="DC89" s="496">
        <f t="shared" ref="DC89" si="2123">IF(CG89&lt;100,0,IF(ISERROR(CG89*$AG89),0,CG89*$AG89))</f>
        <v>0</v>
      </c>
      <c r="DD89" s="495"/>
      <c r="DE89" s="337" t="s">
        <v>1127</v>
      </c>
      <c r="DF89" s="527">
        <f t="shared" ref="DF89" si="2124">IF(ISERROR(BV89*AG89),"",BV89*AG89)</f>
        <v>350000</v>
      </c>
      <c r="DG89" s="529">
        <f t="shared" ref="DG89" si="2125">IF(ISERROR(CJ89*$AG89),"",CJ89*$AG89)</f>
        <v>0</v>
      </c>
      <c r="DH89" s="496">
        <f t="shared" ref="DH89" si="2126">IF(ISERROR(CL89*$AG89),"",CL89*$AG89)</f>
        <v>350000</v>
      </c>
      <c r="DI89" s="313">
        <f t="shared" ref="DI89" si="2127">MIN(U89,AC89)</f>
        <v>600000</v>
      </c>
      <c r="DJ89" s="450">
        <f t="shared" ref="DJ89" si="2128">BV89</f>
        <v>350000</v>
      </c>
      <c r="DK89" s="451">
        <f t="shared" ref="DK89" si="2129">IF(ISERROR(DI89-DJ89),"",DI89-DJ89)</f>
        <v>250000</v>
      </c>
      <c r="DL89" s="313">
        <f t="shared" ref="DL89" si="2130">IF(OR($R$5="",$T$5="",$J89="",$O89="",$W89=""),"",IF(W89&lt;=X89,ROUNDDOWN(W89,-2),X89))</f>
        <v>250000</v>
      </c>
      <c r="DM89" s="332">
        <f t="shared" si="26"/>
        <v>250000</v>
      </c>
      <c r="DN89" s="330">
        <f t="shared" si="26"/>
        <v>166700</v>
      </c>
      <c r="DO89" s="452">
        <f t="shared" si="26"/>
        <v>83400</v>
      </c>
      <c r="DP89" s="453">
        <v>1</v>
      </c>
      <c r="DQ89" s="454"/>
      <c r="DR89" s="455"/>
      <c r="DS89" s="456">
        <f t="shared" ref="DS89" si="2131">SUM(DP89:DR89)</f>
        <v>1</v>
      </c>
      <c r="DT89" s="350">
        <f t="shared" ref="DT89" si="2132">IF(ISERROR(DM89*DP89+DN89*DQ89+DO89*DR89),"",DM89*DP89+DN89*DQ89+DO89*DR89)</f>
        <v>250000</v>
      </c>
      <c r="DU89" s="326">
        <f t="shared" ref="DU89" si="2133">IF(ISERROR(DM89*DP89),"",DM89*DP89)</f>
        <v>250000</v>
      </c>
      <c r="DV89" s="327">
        <f t="shared" ref="DV89" si="2134">IF(ISERROR(DN89*DQ89),"",DN89*DQ89)</f>
        <v>0</v>
      </c>
      <c r="DW89" s="327">
        <f t="shared" ref="DW89" si="2135">IF(ISERROR(DO89*DR89),"",DO89*DR89)</f>
        <v>0</v>
      </c>
      <c r="DX89" s="328">
        <f t="shared" ref="DX89" si="2136">SUM(DU89:DW89)</f>
        <v>250000</v>
      </c>
      <c r="DY89" s="457"/>
    </row>
    <row r="90" spans="1:129" s="3" customFormat="1" ht="32.25" customHeight="1">
      <c r="A90" s="1363"/>
      <c r="B90" s="42"/>
      <c r="C90" s="1415" t="str">
        <f t="shared" si="2"/>
        <v>私立大学授業料</v>
      </c>
      <c r="D90" s="1415" t="str">
        <f t="shared" si="3"/>
        <v>私立大学入学金</v>
      </c>
      <c r="E90" s="42"/>
      <c r="F90" s="1363"/>
      <c r="G90" s="1818">
        <v>34</v>
      </c>
      <c r="H90" s="459"/>
      <c r="I90" s="460"/>
      <c r="J90" s="1820" t="s">
        <v>1077</v>
      </c>
      <c r="K90" s="1823"/>
      <c r="L90" s="1823"/>
      <c r="M90" s="1823"/>
      <c r="N90" s="1823"/>
      <c r="O90" s="1823"/>
      <c r="P90" s="1823"/>
      <c r="Q90" s="1823"/>
      <c r="R90" s="1823"/>
      <c r="S90" s="1823"/>
      <c r="T90" s="1823"/>
      <c r="U90" s="1823"/>
      <c r="V90" s="1823"/>
      <c r="W90" s="1823"/>
      <c r="X90" s="1823"/>
      <c r="Y90" s="1300"/>
      <c r="Z90" s="1300"/>
      <c r="AA90" s="990"/>
      <c r="AB90" s="1300"/>
      <c r="AC90" s="458" t="s">
        <v>652</v>
      </c>
      <c r="AD90" s="354"/>
      <c r="AE90" s="253"/>
      <c r="AF90" s="253"/>
      <c r="AG90" s="878"/>
      <c r="AH90" s="879"/>
      <c r="AI90" s="880"/>
      <c r="AJ90" s="881"/>
      <c r="AK90" s="882"/>
      <c r="AL90" s="883"/>
      <c r="AM90" s="882"/>
      <c r="AN90" s="883"/>
      <c r="AO90" s="884"/>
      <c r="AP90" s="881"/>
      <c r="AQ90" s="882"/>
      <c r="AR90" s="883"/>
      <c r="AS90" s="882"/>
      <c r="AT90" s="883"/>
      <c r="AU90" s="882"/>
      <c r="AV90" s="885"/>
      <c r="AW90" s="886"/>
      <c r="AX90" s="886"/>
      <c r="AY90" s="886"/>
      <c r="AZ90" s="886"/>
      <c r="BA90" s="887"/>
      <c r="BB90" s="888"/>
      <c r="BC90" s="889"/>
      <c r="BD90" s="890"/>
      <c r="BE90" s="891"/>
      <c r="BF90" s="892"/>
      <c r="BG90" s="893"/>
      <c r="BH90" s="894"/>
      <c r="BI90" s="895"/>
      <c r="BJ90" s="896"/>
      <c r="BK90" s="309"/>
      <c r="BL90" s="310"/>
      <c r="BM90" s="897"/>
      <c r="BN90" s="898"/>
      <c r="BO90" s="309"/>
      <c r="BP90" s="310"/>
      <c r="BQ90" s="899"/>
      <c r="BR90" s="900"/>
      <c r="BS90" s="309"/>
      <c r="BT90" s="310"/>
      <c r="BU90" s="897"/>
      <c r="BV90" s="901"/>
      <c r="BW90" s="902"/>
      <c r="BX90" s="310"/>
      <c r="BY90" s="899"/>
      <c r="BZ90" s="903"/>
      <c r="CA90" s="904"/>
      <c r="CB90" s="310"/>
      <c r="CC90" s="899"/>
      <c r="CD90" s="905"/>
      <c r="CE90" s="904"/>
      <c r="CF90" s="310"/>
      <c r="CG90" s="899"/>
      <c r="CH90" s="905"/>
      <c r="CI90" s="906"/>
      <c r="CJ90" s="907"/>
      <c r="CK90" s="908"/>
      <c r="CL90" s="907"/>
      <c r="CM90" s="909"/>
      <c r="CN90" s="910"/>
      <c r="CO90" s="309"/>
      <c r="CP90" s="310"/>
      <c r="CQ90" s="899"/>
      <c r="CR90" s="898"/>
      <c r="CS90" s="902"/>
      <c r="CT90" s="310"/>
      <c r="CU90" s="310"/>
      <c r="CV90" s="311"/>
      <c r="CW90" s="309"/>
      <c r="CX90" s="310"/>
      <c r="CY90" s="899"/>
      <c r="CZ90" s="898"/>
      <c r="DA90" s="309"/>
      <c r="DB90" s="310"/>
      <c r="DC90" s="899"/>
      <c r="DD90" s="898"/>
      <c r="DE90" s="911"/>
      <c r="DF90" s="912"/>
      <c r="DG90" s="904"/>
      <c r="DH90" s="899"/>
      <c r="DI90" s="256"/>
      <c r="DJ90" s="436"/>
      <c r="DK90" s="437"/>
      <c r="DL90" s="256"/>
      <c r="DM90" s="255"/>
      <c r="DN90" s="254"/>
      <c r="DO90" s="438"/>
      <c r="DP90" s="913"/>
      <c r="DQ90" s="914"/>
      <c r="DR90" s="915"/>
      <c r="DS90" s="439"/>
      <c r="DT90" s="312"/>
      <c r="DU90" s="309"/>
      <c r="DV90" s="310"/>
      <c r="DW90" s="310"/>
      <c r="DX90" s="311"/>
      <c r="DY90" s="916"/>
    </row>
    <row r="91" spans="1:129" s="3" customFormat="1" ht="18" customHeight="1">
      <c r="A91" s="305"/>
      <c r="B91" s="174"/>
      <c r="C91" s="1415" t="str">
        <f t="shared" si="4"/>
        <v>私立大学1授業料</v>
      </c>
      <c r="D91" s="1415" t="str">
        <f t="shared" si="5"/>
        <v>私立大学1入学金</v>
      </c>
      <c r="E91" s="174"/>
      <c r="F91" s="305"/>
      <c r="G91" s="1819"/>
      <c r="H91" s="440"/>
      <c r="I91" s="441"/>
      <c r="J91" s="442" t="s">
        <v>651</v>
      </c>
      <c r="K91" s="443"/>
      <c r="L91" s="443"/>
      <c r="M91" s="444"/>
      <c r="N91" s="445" t="s">
        <v>1104</v>
      </c>
      <c r="O91" s="446">
        <v>1</v>
      </c>
      <c r="P91" s="442"/>
      <c r="Q91" s="443"/>
      <c r="R91" s="444"/>
      <c r="S91" s="447"/>
      <c r="T91" s="445"/>
      <c r="U91" s="917">
        <v>720000</v>
      </c>
      <c r="V91" s="313">
        <f>IF(OR($R$5="",$T$5="",$J91="",$O91="",$U91=""),"",IF(ISERROR(VLOOKUP($C91,参照!$P$4:$V$112,5,FALSE)),0,VLOOKUP($C91,参照!$P$4:$V$112,5,FALSE)))</f>
        <v>700000</v>
      </c>
      <c r="W91" s="448">
        <v>250000</v>
      </c>
      <c r="X91" s="314">
        <f>IF(OR($R$5="",$T$5="",$J91="",$O91="",$W91=""),"",IF(ISERROR(VLOOKUP($D91,参照!$P$4:$V$112,5,FALSE)),0,VLOOKUP($D91,参照!$P$4:$V$112,5,FALSE)))</f>
        <v>260000</v>
      </c>
      <c r="Y91" s="315"/>
      <c r="Z91" s="315"/>
      <c r="AA91" s="1177"/>
      <c r="AB91" s="348">
        <f t="shared" ref="AB91" si="2137">IF(AND(U91&gt;AC91,AD91=12),1,0)</f>
        <v>0</v>
      </c>
      <c r="AC91" s="356">
        <v>360000</v>
      </c>
      <c r="AD91" s="355">
        <f t="shared" ref="AD91" si="2138">IF(SUM(AJ91,AL91,AN91,AP91,AR91,AT91)&gt;12,"ｴﾗｰ",SUM(AJ91,AL91,AN91,AP91,AR91,AT91))</f>
        <v>6</v>
      </c>
      <c r="AE91" s="317"/>
      <c r="AF91" s="317">
        <f t="shared" ref="AF91" si="2139">IF(OR($R$5="",$T$5="",$J91="",$O91="",$U91="",AD91=0),"",IF(ISERROR(MIN(ROUNDDOWN(MIN(U91,V91),-2)/12,ROUNDDOWN(AC91,-2)/AD91)),"",MIN(ROUNDDOWN(MIN(U91,V91),-2)/12,ROUNDDOWN(AC91,-2)/AD91)))</f>
        <v>58333.333333333336</v>
      </c>
      <c r="AG91" s="319">
        <v>1</v>
      </c>
      <c r="AH91" s="762">
        <f t="shared" ref="AH91" si="2140">SUMIF($CJ91:$CJ91,"&gt;0",$AG91:$AG91)</f>
        <v>0</v>
      </c>
      <c r="AI91" s="763">
        <f t="shared" ref="AI91" si="2141">SUMIF($CL91:$CL91,"&gt;0",$AG91:$AG91)</f>
        <v>1</v>
      </c>
      <c r="AJ91" s="580"/>
      <c r="AK91" s="579"/>
      <c r="AL91" s="449"/>
      <c r="AM91" s="579"/>
      <c r="AN91" s="449"/>
      <c r="AO91" s="1197"/>
      <c r="AP91" s="580">
        <v>6</v>
      </c>
      <c r="AQ91" s="579">
        <v>1</v>
      </c>
      <c r="AR91" s="449"/>
      <c r="AS91" s="579"/>
      <c r="AT91" s="449"/>
      <c r="AU91" s="579"/>
      <c r="AV91" s="581" t="str">
        <f t="shared" ref="AV91" si="2142">IF(AND($AJ91&gt;0,$AK91=""),"×",IF(AND($AJ91="",$AK91&lt;&gt;""),"×",IF(AND($AK91&lt;&gt;"",$AK91=$AM91),"×",IF(AND($AK91&lt;&gt;"",$AK91=$AO91),"×",IF(AND($AM91&lt;&gt;"",$AM91=$AO91),"×","○")))))</f>
        <v>○</v>
      </c>
      <c r="AW91" s="582" t="str">
        <f t="shared" ref="AW91" si="2143">IF(AND($AL91&gt;0,$AM91=""),"×",IF(AND($AL91="",$AM91&lt;&gt;""),"×",IF(AND($AK91&lt;&gt;"",$AK91=$AM91),"×",IF(AND($AK91&lt;&gt;"",$AK91=$AO91),"×",IF(AND($AM91&lt;&gt;"",$AM91=$AO91),"×","○")))))</f>
        <v>○</v>
      </c>
      <c r="AX91" s="582" t="str">
        <f t="shared" ref="AX91" si="2144">IF(AND($AN91&gt;0,$AO91=""),"×",IF(AND($AN91="",$AO91&lt;&gt;""),"×",IF(AND($AK91&lt;&gt;"",$AK91=$AM91),"×",IF(AND($AK91&lt;&gt;"",$AK91=$AO91),"×",IF(AND($AM91&lt;&gt;"",$AM91=$AO91),"×","○")))))</f>
        <v>○</v>
      </c>
      <c r="AY91" s="582" t="str">
        <f t="shared" ref="AY91" si="2145">IF(AND($AD91=0,$AP91="",$AQ91=""),"○",IF(AND($AP91&gt;0,$AQ91=""),"×",IF(AND($AP91="",$AQ91&lt;&gt;""),"×",IF(AND($AQ91&lt;&gt;"",$AQ91=$AS91),"×",IF(AND($AQ91&lt;&gt;"",$AQ91=$AU91),"×",IF(AND($AS91&lt;&gt;"",$AS91=$AU91),"×","○"))))))</f>
        <v>○</v>
      </c>
      <c r="AZ91" s="582" t="str">
        <f t="shared" ref="AZ91" si="2146">IF(AND($AR91&gt;0,$AS91=""),"×",IF(AND($AR91="",$AS91&lt;&gt;""),"×",IF(AND($AQ91&lt;&gt;"",$AQ91=$AS91),"×",IF(AND($AQ91&lt;&gt;"",$AQ91=$AU91),"×",IF(AND($AS91&lt;&gt;"",$AS91=$AU91),"×","○")))))</f>
        <v>○</v>
      </c>
      <c r="BA91" s="583" t="str">
        <f t="shared" ref="BA91" si="2147">IF(AND($AT91&gt;0,$AU91=""),"×",IF(AND($AT91="",$AU91&lt;&gt;""),"×",IF(AND($AQ91&lt;&gt;"",$AQ91=$AS91),"×",IF(AND($AQ91&lt;&gt;"",$AQ91=$AU91),"×",IF(AND($AS91&lt;&gt;"",$AS91=$AU91),"×","○")))))</f>
        <v>○</v>
      </c>
      <c r="BB91" s="584">
        <f t="shared" ref="BB91" si="2148">COUNTIF(AV91:BA91,"×")</f>
        <v>0</v>
      </c>
      <c r="BC91" s="770">
        <f t="shared" ref="BC91" si="2149">IF(SUM($AJ91,$AL91,$AN91,$AP91,$AR91,$AT91)&gt;12,"ｴﾗｰ",SUMIF($AK91,BC$15,$AJ91)+SUMIF($AM91,BC$15,$AL91)+SUMIF($AO91,BC$15,$AN91)+SUMIF($AQ91,BC$15,$AP91)+SUMIF($AS91,BC$15,$AR91)+SUMIF($AU91,BC$15,$AT91))</f>
        <v>6</v>
      </c>
      <c r="BD91" s="771">
        <f t="shared" si="7"/>
        <v>0</v>
      </c>
      <c r="BE91" s="772">
        <f t="shared" si="7"/>
        <v>0</v>
      </c>
      <c r="BF91" s="588">
        <f t="shared" ref="BF91" si="2150">IF(BB91&gt;0,"ｴﾗｰ",IF(SUM(BC91:BE91)&gt;12,"ｴﾗｰ",SUM(BC91:BE91)))</f>
        <v>6</v>
      </c>
      <c r="BG91" s="507">
        <f t="shared" ref="BG91" si="2151">IF(SUM($AJ91,$AL91,$AN91,$AP91,$AR91,$AT91)&gt;12,"ｴﾗｰ",SUMIF($AK91,BG$15,$AJ91)+SUMIF($AM91,BG$15,$AL91)+SUMIF($AO91,BG$15,$AN91))</f>
        <v>0</v>
      </c>
      <c r="BH91" s="508">
        <f t="shared" si="8"/>
        <v>0</v>
      </c>
      <c r="BI91" s="509">
        <f t="shared" si="8"/>
        <v>0</v>
      </c>
      <c r="BJ91" s="510">
        <f t="shared" ref="BJ91" si="2152">SUM(BG91:BI91)</f>
        <v>0</v>
      </c>
      <c r="BK91" s="326">
        <f t="array" ref="BK91">IF($BB91&gt;0,"ｴﾗｰ",SUM(IF($AJ91:$AO91=BK$15,IF($AJ$17:$AO$17="○",$AG91))))</f>
        <v>0</v>
      </c>
      <c r="BL91" s="327">
        <f t="array" ref="BL91">IF($BB91&gt;0,"ｴﾗｰ",SUM(IF($AJ91:$AO91=BL$15,IF($AJ$17:$AO$17="○",$AG91))))</f>
        <v>0</v>
      </c>
      <c r="BM91" s="489">
        <f t="array" ref="BM91">IF($BB91&gt;0,"ｴﾗｰ",SUM(IF($AJ91:$AO91=BM$15,IF($AJ$17:$AO$17="○",$AG91))))</f>
        <v>0</v>
      </c>
      <c r="BN91" s="495">
        <f t="shared" ref="BN91" si="2153">SUM(BK91:BM91)</f>
        <v>0</v>
      </c>
      <c r="BO91" s="326">
        <f t="array" ref="BO91">IF($BB91&gt;0,"ｴﾗｰ",SUM(IF($AP91:$AU91=BO$15,IF($AP88:$AU88="○",$AG91))))</f>
        <v>0</v>
      </c>
      <c r="BP91" s="327">
        <f t="array" ref="BP91">IF($BB91&gt;0,"ｴﾗｰ",SUM(IF($AP91:$AU91=BP$15,IF($AP88:$AU88="○",$AG91))))</f>
        <v>0</v>
      </c>
      <c r="BQ91" s="496">
        <f t="array" ref="BQ91">IF($BB91&gt;0,"ｴﾗｰ",SUM(IF($AP91:$AU91=BQ$15,IF($AP88:$AU88="○",$AG91))))</f>
        <v>0</v>
      </c>
      <c r="BR91" s="491">
        <f t="shared" ref="BR91" si="2154">SUM(BO91:BQ91)</f>
        <v>0</v>
      </c>
      <c r="BS91" s="326">
        <f t="shared" ref="BS91" si="2155">IF($BB91&gt;0,"ｴﾗｰ",IF(ISERROR($AF91*BC91*BS$15),"",$AF91*BC91*BS$15))</f>
        <v>350000</v>
      </c>
      <c r="BT91" s="327">
        <f t="shared" ref="BT91" si="2156">IF($BB91&gt;0,"ｴﾗｰ",IF(ISERROR($AF91*BD91*BT$15),"",$AF91*BD91*BT$15))</f>
        <v>0</v>
      </c>
      <c r="BU91" s="489">
        <f t="shared" ref="BU91" si="2157">IF($BB91&gt;0,"ｴﾗｰ",IF(ISERROR($AF91*BE91*BU$15),"",$AF91*BE91*BU$15))</f>
        <v>0</v>
      </c>
      <c r="BV91" s="919">
        <f t="shared" ref="BV91" si="2158">IF($BB91&gt;0,"",ROUNDUP(SUM($BS91:$BU91),-2))</f>
        <v>350000</v>
      </c>
      <c r="BW91" s="513">
        <f t="shared" ref="BW91" si="2159">IF($BB91&gt;0,"ｴﾗｰ",IF(ISERROR($AF91*BG91*BW$15),"ｴﾗｰ",$AF91*BG91*BW$15))</f>
        <v>0</v>
      </c>
      <c r="BX91" s="327">
        <f t="shared" ref="BX91" si="2160">IF($BB91&gt;0,"ｴﾗｰ",IF(ISERROR($AF91*BH91*BX$15),"ｴﾗｰ",$AF91*BH91*BX$15))</f>
        <v>0</v>
      </c>
      <c r="BY91" s="496">
        <f t="shared" ref="BY91" si="2161">IF($BB91&gt;0,"ｴﾗｰ",IF(ISERROR($AF91*BI91*BY$15),"ｴﾗｰ",$AF91*BI91*BY$15))</f>
        <v>0</v>
      </c>
      <c r="BZ91" s="629">
        <f t="shared" ref="BZ91" si="2162">IF(BB91&gt;0,"ｴﾗｰ",ROUNDUP(SUM(BW91:BY91),-2))</f>
        <v>0</v>
      </c>
      <c r="CA91" s="529">
        <f t="shared" ref="CA91" si="2163">IF(ISERROR(ROUNDUP(BW91,-2)),"",ROUNDUP(BW91,-2))</f>
        <v>0</v>
      </c>
      <c r="CB91" s="327">
        <f t="shared" ref="CB91" si="2164">IF(ISERROR(ROUNDUP(BX91,-2)),"",ROUNDUP(BX91,-2))</f>
        <v>0</v>
      </c>
      <c r="CC91" s="496">
        <f t="shared" ref="CC91" si="2165">IF(ISERROR(CD91-CA91-CB91),"",CD91-CA91-CB91)</f>
        <v>0</v>
      </c>
      <c r="CD91" s="636">
        <f t="shared" ref="CD91" si="2166">BZ91</f>
        <v>0</v>
      </c>
      <c r="CE91" s="529">
        <f t="shared" ref="CE91" si="2167">IF(ISERROR(ROUNDUP(BS91,-2)-CA91),"",ROUNDUP(BS91,-2)-CA91)</f>
        <v>350000</v>
      </c>
      <c r="CF91" s="327">
        <f t="shared" ref="CF91" si="2168">IF(ISERROR(ROUNDUP(BT91,-2)-CB91),"",ROUNDUP(BT91,-2)-CB91)</f>
        <v>0</v>
      </c>
      <c r="CG91" s="496">
        <f t="shared" ref="CG91" si="2169">IF(ISERROR(CH91-CE91-CF91),"",CH91-CE91-CF91)</f>
        <v>0</v>
      </c>
      <c r="CH91" s="636">
        <f t="shared" ref="CH91" si="2170">IF(ISERROR(BV91-CD91),"",BV91-CD91)</f>
        <v>350000</v>
      </c>
      <c r="CI91" s="536">
        <f t="shared" ref="CI91" si="2171">IF($BV91=0,"",SUM(AJ91,AL91,AN91))</f>
        <v>0</v>
      </c>
      <c r="CJ91" s="516">
        <f t="shared" ref="CJ91" si="2172">IF($BV91=0,"",BZ91)</f>
        <v>0</v>
      </c>
      <c r="CK91" s="523">
        <f t="shared" ref="CK91" si="2173">IF($BV91=0,"",SUM(AP91,AR91,AT91))</f>
        <v>6</v>
      </c>
      <c r="CL91" s="516">
        <f t="shared" ref="CL91" si="2174">IF($BV91=0,"",IF(ISERROR(CN91-CJ91),"",CN91-CJ91))</f>
        <v>350000</v>
      </c>
      <c r="CM91" s="525">
        <f t="shared" ref="CM91" si="2175">IF($BV91=0,"",SUM(CI91,CK91))</f>
        <v>6</v>
      </c>
      <c r="CN91" s="519">
        <f t="shared" ref="CN91" si="2176">IF($BV91=0,"",BV91)</f>
        <v>350000</v>
      </c>
      <c r="CO91" s="326">
        <f t="shared" ref="CO91" si="2177">IF(ISERROR(ROUNDUP(BS91,-2)),"",ROUNDUP(BS91,-2))</f>
        <v>350000</v>
      </c>
      <c r="CP91" s="327">
        <f t="shared" ref="CP91" si="2178">IF(ISERROR(ROUNDUP(BT91,-2)),"",ROUNDUP(BT91,-2))</f>
        <v>0</v>
      </c>
      <c r="CQ91" s="496">
        <f t="shared" ref="CQ91" si="2179">IF(ISERROR(CR91-CO91-CP91),"",CR91-CO91-CP91)</f>
        <v>0</v>
      </c>
      <c r="CR91" s="495">
        <f t="shared" ref="CR91" si="2180">BV91</f>
        <v>350000</v>
      </c>
      <c r="CS91" s="513">
        <f t="shared" ref="CS91" si="2181">IF(ISERROR(CO91*$AG91),"",CO91*$AG91)</f>
        <v>350000</v>
      </c>
      <c r="CT91" s="327">
        <f t="shared" ref="CT91" si="2182">IF(ISERROR(CP91*$AG91),"",CP91*$AG91)</f>
        <v>0</v>
      </c>
      <c r="CU91" s="327">
        <f t="shared" ref="CU91" si="2183">IF(ISERROR(CQ91*$AG91),"",CQ91*$AG91)</f>
        <v>0</v>
      </c>
      <c r="CV91" s="328">
        <f t="shared" ref="CV91" si="2184">IF(ISERROR(BV91*$AG91),"",BV91*$AG91)</f>
        <v>350000</v>
      </c>
      <c r="CW91" s="326">
        <f t="shared" ref="CW91" si="2185">IF(ISERROR(ROUNDUP(CA91*$AG91,-2)),"",ROUNDUP(CA91*$AG91,-2))</f>
        <v>0</v>
      </c>
      <c r="CX91" s="327">
        <f t="shared" ref="CX91" si="2186">IF(ISERROR(ROUNDUP(CB91*$AG91,-2)),"",ROUNDUP(CB91*$AG91,-2))</f>
        <v>0</v>
      </c>
      <c r="CY91" s="496">
        <f t="shared" ref="CY91" si="2187">IF(CC91&lt;100,0,IF(ISERROR(CC91*$AG91),0,CC91*$AG91))</f>
        <v>0</v>
      </c>
      <c r="CZ91" s="495"/>
      <c r="DA91" s="326">
        <f t="shared" ref="DA91" si="2188">IF(ISERROR(ROUNDUP(CE91*$AG91,-2)),"",ROUNDUP(CE91*$AG91,-2))</f>
        <v>350000</v>
      </c>
      <c r="DB91" s="327">
        <f t="shared" ref="DB91" si="2189">IF(ISERROR(ROUNDUP(CF91*$AG91,-2)),"",ROUNDUP(CF91*$AG91,-2))</f>
        <v>0</v>
      </c>
      <c r="DC91" s="496">
        <f t="shared" ref="DC91" si="2190">IF(CG91&lt;100,0,IF(ISERROR(CG91*$AG91),0,CG91*$AG91))</f>
        <v>0</v>
      </c>
      <c r="DD91" s="495"/>
      <c r="DE91" s="337" t="s">
        <v>1127</v>
      </c>
      <c r="DF91" s="527">
        <f t="shared" ref="DF91" si="2191">IF(ISERROR(BV91*AG91),"",BV91*AG91)</f>
        <v>350000</v>
      </c>
      <c r="DG91" s="529">
        <f t="shared" ref="DG91" si="2192">IF(ISERROR(CJ91*$AG91),"",CJ91*$AG91)</f>
        <v>0</v>
      </c>
      <c r="DH91" s="496">
        <f t="shared" ref="DH91" si="2193">IF(ISERROR(CL91*$AG91),"",CL91*$AG91)</f>
        <v>350000</v>
      </c>
      <c r="DI91" s="313">
        <f t="shared" ref="DI91" si="2194">MIN(U91,AC91)</f>
        <v>360000</v>
      </c>
      <c r="DJ91" s="450">
        <f t="shared" ref="DJ91" si="2195">BV91</f>
        <v>350000</v>
      </c>
      <c r="DK91" s="451">
        <f t="shared" ref="DK91" si="2196">IF(ISERROR(DI91-DJ91),"",DI91-DJ91)</f>
        <v>10000</v>
      </c>
      <c r="DL91" s="313">
        <f t="shared" ref="DL91" si="2197">IF(OR($R$5="",$T$5="",$J91="",$O91="",$W91=""),"",IF(W91&lt;=X91,ROUNDDOWN(W91,-2),X91))</f>
        <v>250000</v>
      </c>
      <c r="DM91" s="332">
        <f t="shared" si="26"/>
        <v>250000</v>
      </c>
      <c r="DN91" s="330">
        <f t="shared" si="26"/>
        <v>166700</v>
      </c>
      <c r="DO91" s="452">
        <f t="shared" si="26"/>
        <v>83400</v>
      </c>
      <c r="DP91" s="453">
        <v>1</v>
      </c>
      <c r="DQ91" s="454"/>
      <c r="DR91" s="455"/>
      <c r="DS91" s="456">
        <f t="shared" ref="DS91" si="2198">SUM(DP91:DR91)</f>
        <v>1</v>
      </c>
      <c r="DT91" s="350">
        <f t="shared" ref="DT91" si="2199">IF(ISERROR(DM91*DP91+DN91*DQ91+DO91*DR91),"",DM91*DP91+DN91*DQ91+DO91*DR91)</f>
        <v>250000</v>
      </c>
      <c r="DU91" s="326">
        <f t="shared" ref="DU91" si="2200">IF(ISERROR(DM91*DP91),"",DM91*DP91)</f>
        <v>250000</v>
      </c>
      <c r="DV91" s="327">
        <f t="shared" ref="DV91" si="2201">IF(ISERROR(DN91*DQ91),"",DN91*DQ91)</f>
        <v>0</v>
      </c>
      <c r="DW91" s="327">
        <f t="shared" ref="DW91" si="2202">IF(ISERROR(DO91*DR91),"",DO91*DR91)</f>
        <v>0</v>
      </c>
      <c r="DX91" s="328">
        <f t="shared" ref="DX91" si="2203">SUM(DU91:DW91)</f>
        <v>250000</v>
      </c>
      <c r="DY91" s="457"/>
    </row>
    <row r="92" spans="1:129" s="3" customFormat="1" ht="18" customHeight="1">
      <c r="A92" s="305"/>
      <c r="B92" s="174"/>
      <c r="C92" s="1415"/>
      <c r="D92" s="1415"/>
      <c r="E92" s="174"/>
      <c r="F92" s="305"/>
      <c r="G92" s="1815" t="s">
        <v>1103</v>
      </c>
      <c r="H92" s="1816"/>
      <c r="I92" s="1816"/>
      <c r="J92" s="1816"/>
      <c r="K92" s="1816"/>
      <c r="L92" s="1816"/>
      <c r="M92" s="1816"/>
      <c r="N92" s="1816"/>
      <c r="O92" s="1816"/>
      <c r="P92" s="1816"/>
      <c r="Q92" s="1816"/>
      <c r="R92" s="1816"/>
      <c r="S92" s="1816"/>
      <c r="T92" s="1816"/>
      <c r="U92" s="1816"/>
      <c r="V92" s="1816"/>
      <c r="W92" s="1816"/>
      <c r="X92" s="1816"/>
      <c r="Y92" s="1816"/>
      <c r="Z92" s="1816"/>
      <c r="AA92" s="1816"/>
      <c r="AB92" s="1816"/>
      <c r="AC92" s="1817"/>
      <c r="AD92" s="939"/>
      <c r="AE92" s="940"/>
      <c r="AF92" s="940"/>
      <c r="AG92" s="941"/>
      <c r="AH92" s="942"/>
      <c r="AI92" s="943"/>
      <c r="AJ92" s="944"/>
      <c r="AK92" s="945"/>
      <c r="AL92" s="946"/>
      <c r="AM92" s="945"/>
      <c r="AN92" s="946"/>
      <c r="AO92" s="947"/>
      <c r="AP92" s="944"/>
      <c r="AQ92" s="945"/>
      <c r="AR92" s="946"/>
      <c r="AS92" s="945"/>
      <c r="AT92" s="946"/>
      <c r="AU92" s="945"/>
      <c r="AV92" s="948"/>
      <c r="AW92" s="949"/>
      <c r="AX92" s="949"/>
      <c r="AY92" s="949"/>
      <c r="AZ92" s="949"/>
      <c r="BA92" s="950"/>
      <c r="BB92" s="951"/>
      <c r="BC92" s="952"/>
      <c r="BD92" s="953"/>
      <c r="BE92" s="954"/>
      <c r="BF92" s="955"/>
      <c r="BG92" s="956"/>
      <c r="BH92" s="957"/>
      <c r="BI92" s="958"/>
      <c r="BJ92" s="959"/>
      <c r="BK92" s="960"/>
      <c r="BL92" s="961"/>
      <c r="BM92" s="962"/>
      <c r="BN92" s="963"/>
      <c r="BO92" s="960"/>
      <c r="BP92" s="961"/>
      <c r="BQ92" s="964"/>
      <c r="BR92" s="965"/>
      <c r="BS92" s="960"/>
      <c r="BT92" s="961"/>
      <c r="BU92" s="962"/>
      <c r="BV92" s="966"/>
      <c r="BW92" s="967"/>
      <c r="BX92" s="961"/>
      <c r="BY92" s="964"/>
      <c r="BZ92" s="968"/>
      <c r="CA92" s="969"/>
      <c r="CB92" s="961"/>
      <c r="CC92" s="964"/>
      <c r="CD92" s="970"/>
      <c r="CE92" s="969"/>
      <c r="CF92" s="961"/>
      <c r="CG92" s="964"/>
      <c r="CH92" s="970"/>
      <c r="CI92" s="971"/>
      <c r="CJ92" s="972"/>
      <c r="CK92" s="973"/>
      <c r="CL92" s="972"/>
      <c r="CM92" s="974"/>
      <c r="CN92" s="975"/>
      <c r="CO92" s="960"/>
      <c r="CP92" s="961"/>
      <c r="CQ92" s="964"/>
      <c r="CR92" s="963"/>
      <c r="CS92" s="967"/>
      <c r="CT92" s="961"/>
      <c r="CU92" s="961"/>
      <c r="CV92" s="976"/>
      <c r="CW92" s="960"/>
      <c r="CX92" s="961"/>
      <c r="CY92" s="964"/>
      <c r="CZ92" s="963"/>
      <c r="DA92" s="960"/>
      <c r="DB92" s="961"/>
      <c r="DC92" s="964"/>
      <c r="DD92" s="963"/>
      <c r="DE92" s="977"/>
      <c r="DF92" s="978"/>
      <c r="DG92" s="969"/>
      <c r="DH92" s="964"/>
      <c r="DI92" s="937"/>
      <c r="DJ92" s="979"/>
      <c r="DK92" s="980"/>
      <c r="DL92" s="937"/>
      <c r="DM92" s="981"/>
      <c r="DN92" s="982"/>
      <c r="DO92" s="983"/>
      <c r="DP92" s="984"/>
      <c r="DQ92" s="985"/>
      <c r="DR92" s="986"/>
      <c r="DS92" s="987"/>
      <c r="DT92" s="988"/>
      <c r="DU92" s="960"/>
      <c r="DV92" s="961"/>
      <c r="DW92" s="961"/>
      <c r="DX92" s="976"/>
      <c r="DY92" s="989"/>
    </row>
    <row r="93" spans="1:129" s="3" customFormat="1" ht="45" customHeight="1">
      <c r="A93" s="1363"/>
      <c r="B93" s="42"/>
      <c r="C93" s="1415" t="str">
        <f t="shared" si="2"/>
        <v>私立大学授業料</v>
      </c>
      <c r="D93" s="1415" t="str">
        <f t="shared" si="3"/>
        <v>私立大学入学金</v>
      </c>
      <c r="E93" s="42"/>
      <c r="F93" s="1363"/>
      <c r="G93" s="1818">
        <v>35</v>
      </c>
      <c r="H93" s="459"/>
      <c r="I93" s="460"/>
      <c r="J93" s="1820" t="s">
        <v>1076</v>
      </c>
      <c r="K93" s="1823"/>
      <c r="L93" s="1823"/>
      <c r="M93" s="1823"/>
      <c r="N93" s="1823"/>
      <c r="O93" s="1823"/>
      <c r="P93" s="1823"/>
      <c r="Q93" s="1823"/>
      <c r="R93" s="1823"/>
      <c r="S93" s="1823"/>
      <c r="T93" s="1823"/>
      <c r="U93" s="1823"/>
      <c r="V93" s="1823"/>
      <c r="W93" s="1823"/>
      <c r="X93" s="1823"/>
      <c r="Y93" s="1300"/>
      <c r="Z93" s="1300"/>
      <c r="AA93" s="990"/>
      <c r="AB93" s="1300"/>
      <c r="AC93" s="458" t="s">
        <v>652</v>
      </c>
      <c r="AD93" s="354"/>
      <c r="AE93" s="253"/>
      <c r="AF93" s="253"/>
      <c r="AG93" s="878"/>
      <c r="AH93" s="879"/>
      <c r="AI93" s="880"/>
      <c r="AJ93" s="881"/>
      <c r="AK93" s="882"/>
      <c r="AL93" s="883"/>
      <c r="AM93" s="882"/>
      <c r="AN93" s="883"/>
      <c r="AO93" s="884"/>
      <c r="AP93" s="881"/>
      <c r="AQ93" s="882"/>
      <c r="AR93" s="883"/>
      <c r="AS93" s="882"/>
      <c r="AT93" s="883"/>
      <c r="AU93" s="882"/>
      <c r="AV93" s="885"/>
      <c r="AW93" s="886"/>
      <c r="AX93" s="886"/>
      <c r="AY93" s="886"/>
      <c r="AZ93" s="886"/>
      <c r="BA93" s="887"/>
      <c r="BB93" s="888"/>
      <c r="BC93" s="889"/>
      <c r="BD93" s="890"/>
      <c r="BE93" s="891"/>
      <c r="BF93" s="892"/>
      <c r="BG93" s="893"/>
      <c r="BH93" s="894"/>
      <c r="BI93" s="895"/>
      <c r="BJ93" s="896"/>
      <c r="BK93" s="309"/>
      <c r="BL93" s="310"/>
      <c r="BM93" s="897"/>
      <c r="BN93" s="898"/>
      <c r="BO93" s="309"/>
      <c r="BP93" s="310"/>
      <c r="BQ93" s="899"/>
      <c r="BR93" s="900"/>
      <c r="BS93" s="309"/>
      <c r="BT93" s="310"/>
      <c r="BU93" s="897"/>
      <c r="BV93" s="901"/>
      <c r="BW93" s="902"/>
      <c r="BX93" s="310"/>
      <c r="BY93" s="899"/>
      <c r="BZ93" s="903"/>
      <c r="CA93" s="904"/>
      <c r="CB93" s="310"/>
      <c r="CC93" s="899"/>
      <c r="CD93" s="905"/>
      <c r="CE93" s="904"/>
      <c r="CF93" s="310"/>
      <c r="CG93" s="899"/>
      <c r="CH93" s="905"/>
      <c r="CI93" s="906"/>
      <c r="CJ93" s="907"/>
      <c r="CK93" s="908"/>
      <c r="CL93" s="907"/>
      <c r="CM93" s="909"/>
      <c r="CN93" s="910"/>
      <c r="CO93" s="309"/>
      <c r="CP93" s="310"/>
      <c r="CQ93" s="899"/>
      <c r="CR93" s="898"/>
      <c r="CS93" s="902"/>
      <c r="CT93" s="310"/>
      <c r="CU93" s="310"/>
      <c r="CV93" s="311"/>
      <c r="CW93" s="309"/>
      <c r="CX93" s="310"/>
      <c r="CY93" s="899"/>
      <c r="CZ93" s="898"/>
      <c r="DA93" s="309"/>
      <c r="DB93" s="310"/>
      <c r="DC93" s="899"/>
      <c r="DD93" s="898"/>
      <c r="DE93" s="911"/>
      <c r="DF93" s="912"/>
      <c r="DG93" s="904"/>
      <c r="DH93" s="899"/>
      <c r="DI93" s="256"/>
      <c r="DJ93" s="436"/>
      <c r="DK93" s="437"/>
      <c r="DL93" s="256"/>
      <c r="DM93" s="255"/>
      <c r="DN93" s="254"/>
      <c r="DO93" s="438"/>
      <c r="DP93" s="913"/>
      <c r="DQ93" s="914"/>
      <c r="DR93" s="915"/>
      <c r="DS93" s="439"/>
      <c r="DT93" s="312"/>
      <c r="DU93" s="309"/>
      <c r="DV93" s="310"/>
      <c r="DW93" s="310"/>
      <c r="DX93" s="311"/>
      <c r="DY93" s="916"/>
    </row>
    <row r="94" spans="1:129" s="3" customFormat="1" ht="18" customHeight="1">
      <c r="A94" s="305"/>
      <c r="B94" s="174"/>
      <c r="C94" s="1415" t="str">
        <f t="shared" si="4"/>
        <v>私立大学1授業料</v>
      </c>
      <c r="D94" s="1415" t="str">
        <f t="shared" si="5"/>
        <v>私立大学1入学金</v>
      </c>
      <c r="E94" s="174"/>
      <c r="F94" s="305"/>
      <c r="G94" s="1819"/>
      <c r="H94" s="440"/>
      <c r="I94" s="441"/>
      <c r="J94" s="442" t="s">
        <v>651</v>
      </c>
      <c r="K94" s="443"/>
      <c r="L94" s="443"/>
      <c r="M94" s="444"/>
      <c r="N94" s="445" t="s">
        <v>658</v>
      </c>
      <c r="O94" s="446">
        <v>1</v>
      </c>
      <c r="P94" s="442"/>
      <c r="Q94" s="443"/>
      <c r="R94" s="444"/>
      <c r="S94" s="447"/>
      <c r="T94" s="445"/>
      <c r="U94" s="917">
        <v>720000</v>
      </c>
      <c r="V94" s="313">
        <f>IF(OR($R$5="",$T$5="",$J94="",$O94="",$U94=""),"",IF(ISERROR(VLOOKUP($C94,参照!$P$4:$V$112,5,FALSE)),0,VLOOKUP($C94,参照!$P$4:$V$112,5,FALSE)))</f>
        <v>700000</v>
      </c>
      <c r="W94" s="448"/>
      <c r="X94" s="314" t="str">
        <f>IF(OR($R$5="",$T$5="",$J94="",$O94="",$W94=""),"",IF(ISERROR(VLOOKUP($D94,参照!$P$4:$V$112,5,FALSE)),0,VLOOKUP($D94,参照!$P$4:$V$112,5,FALSE)))</f>
        <v/>
      </c>
      <c r="Y94" s="315"/>
      <c r="Z94" s="315"/>
      <c r="AA94" s="1177"/>
      <c r="AB94" s="348">
        <f t="shared" ref="AB94" si="2204">IF(AND(U94&gt;AC94,AD94=12),1,0)</f>
        <v>0</v>
      </c>
      <c r="AC94" s="356">
        <v>300000</v>
      </c>
      <c r="AD94" s="355">
        <f>IF(SUM(AJ94,AL94,AN94,AP94,AR94,AT94)&gt;12,"ｴﾗｰ",SUM(AJ94,AL94,AN94,AP94,AR94,AT94))</f>
        <v>5</v>
      </c>
      <c r="AE94" s="317"/>
      <c r="AF94" s="317">
        <f>IF(OR($R$5="",$T$5="",$J94="",$O94="",$U94="",AD94=0),"",IF(ISERROR(MIN(ROUNDDOWN(MIN(U94,V94),-2)/12,ROUNDDOWN(AC94,-2)/AD94)),"",MIN(ROUNDDOWN(MIN(U94,V94),-2)/12,ROUNDDOWN(AC94,-2)/AD94)))</f>
        <v>58333.333333333336</v>
      </c>
      <c r="AG94" s="319">
        <v>1</v>
      </c>
      <c r="AH94" s="762">
        <f t="shared" ref="AH94" si="2205">SUMIF($CJ94:$CJ94,"&gt;0",$AG94:$AG94)</f>
        <v>1</v>
      </c>
      <c r="AI94" s="763">
        <f t="shared" ref="AI94" si="2206">SUMIF($CL94:$CL94,"&gt;0",$AG94:$AG94)</f>
        <v>0</v>
      </c>
      <c r="AJ94" s="580">
        <v>5</v>
      </c>
      <c r="AK94" s="579">
        <v>1</v>
      </c>
      <c r="AL94" s="449"/>
      <c r="AM94" s="579"/>
      <c r="AN94" s="449"/>
      <c r="AO94" s="1197"/>
      <c r="AP94" s="580"/>
      <c r="AQ94" s="579"/>
      <c r="AR94" s="449"/>
      <c r="AS94" s="579"/>
      <c r="AT94" s="449"/>
      <c r="AU94" s="579"/>
      <c r="AV94" s="581" t="str">
        <f t="shared" ref="AV94" si="2207">IF(AND($AJ94&gt;0,$AK94=""),"×",IF(AND($AJ94="",$AK94&lt;&gt;""),"×",IF(AND($AK94&lt;&gt;"",$AK94=$AM94),"×",IF(AND($AK94&lt;&gt;"",$AK94=$AO94),"×",IF(AND($AM94&lt;&gt;"",$AM94=$AO94),"×","○")))))</f>
        <v>○</v>
      </c>
      <c r="AW94" s="582" t="str">
        <f t="shared" ref="AW94" si="2208">IF(AND($AL94&gt;0,$AM94=""),"×",IF(AND($AL94="",$AM94&lt;&gt;""),"×",IF(AND($AK94&lt;&gt;"",$AK94=$AM94),"×",IF(AND($AK94&lt;&gt;"",$AK94=$AO94),"×",IF(AND($AM94&lt;&gt;"",$AM94=$AO94),"×","○")))))</f>
        <v>○</v>
      </c>
      <c r="AX94" s="582" t="str">
        <f t="shared" ref="AX94" si="2209">IF(AND($AN94&gt;0,$AO94=""),"×",IF(AND($AN94="",$AO94&lt;&gt;""),"×",IF(AND($AK94&lt;&gt;"",$AK94=$AM94),"×",IF(AND($AK94&lt;&gt;"",$AK94=$AO94),"×",IF(AND($AM94&lt;&gt;"",$AM94=$AO94),"×","○")))))</f>
        <v>○</v>
      </c>
      <c r="AY94" s="582" t="str">
        <f t="shared" ref="AY94" si="2210">IF(AND($AD94=0,$AP94="",$AQ94=""),"○",IF(AND($AP94&gt;0,$AQ94=""),"×",IF(AND($AP94="",$AQ94&lt;&gt;""),"×",IF(AND($AQ94&lt;&gt;"",$AQ94=$AS94),"×",IF(AND($AQ94&lt;&gt;"",$AQ94=$AU94),"×",IF(AND($AS94&lt;&gt;"",$AS94=$AU94),"×","○"))))))</f>
        <v>○</v>
      </c>
      <c r="AZ94" s="582" t="str">
        <f t="shared" ref="AZ94" si="2211">IF(AND($AR94&gt;0,$AS94=""),"×",IF(AND($AR94="",$AS94&lt;&gt;""),"×",IF(AND($AQ94&lt;&gt;"",$AQ94=$AS94),"×",IF(AND($AQ94&lt;&gt;"",$AQ94=$AU94),"×",IF(AND($AS94&lt;&gt;"",$AS94=$AU94),"×","○")))))</f>
        <v>○</v>
      </c>
      <c r="BA94" s="583" t="str">
        <f t="shared" ref="BA94" si="2212">IF(AND($AT94&gt;0,$AU94=""),"×",IF(AND($AT94="",$AU94&lt;&gt;""),"×",IF(AND($AQ94&lt;&gt;"",$AQ94=$AS94),"×",IF(AND($AQ94&lt;&gt;"",$AQ94=$AU94),"×",IF(AND($AS94&lt;&gt;"",$AS94=$AU94),"×","○")))))</f>
        <v>○</v>
      </c>
      <c r="BB94" s="584">
        <f t="shared" ref="BB94" si="2213">COUNTIF(AV94:BA94,"×")</f>
        <v>0</v>
      </c>
      <c r="BC94" s="770">
        <f t="shared" ref="BC94" si="2214">IF(SUM($AJ94,$AL94,$AN94,$AP94,$AR94,$AT94)&gt;12,"ｴﾗｰ",SUMIF($AK94,BC$15,$AJ94)+SUMIF($AM94,BC$15,$AL94)+SUMIF($AO94,BC$15,$AN94)+SUMIF($AQ94,BC$15,$AP94)+SUMIF($AS94,BC$15,$AR94)+SUMIF($AU94,BC$15,$AT94))</f>
        <v>5</v>
      </c>
      <c r="BD94" s="771">
        <f t="shared" si="7"/>
        <v>0</v>
      </c>
      <c r="BE94" s="772">
        <f t="shared" si="7"/>
        <v>0</v>
      </c>
      <c r="BF94" s="588">
        <f t="shared" ref="BF94" si="2215">IF(BB94&gt;0,"ｴﾗｰ",IF(SUM(BC94:BE94)&gt;12,"ｴﾗｰ",SUM(BC94:BE94)))</f>
        <v>5</v>
      </c>
      <c r="BG94" s="507">
        <f t="shared" ref="BG94" si="2216">IF(SUM($AJ94,$AL94,$AN94,$AP94,$AR94,$AT94)&gt;12,"ｴﾗｰ",SUMIF($AK94,BG$15,$AJ94)+SUMIF($AM94,BG$15,$AL94)+SUMIF($AO94,BG$15,$AN94))</f>
        <v>5</v>
      </c>
      <c r="BH94" s="508">
        <f t="shared" si="8"/>
        <v>0</v>
      </c>
      <c r="BI94" s="509">
        <f t="shared" si="8"/>
        <v>0</v>
      </c>
      <c r="BJ94" s="510">
        <f t="shared" ref="BJ94" si="2217">SUM(BG94:BI94)</f>
        <v>5</v>
      </c>
      <c r="BK94" s="326">
        <f t="array" ref="BK94">IF($BB94&gt;0,"ｴﾗｰ",SUM(IF($AJ94:$AO94=BK$15,IF($AJ$17:$AO$17="○",$AG94))))</f>
        <v>1</v>
      </c>
      <c r="BL94" s="327">
        <f t="array" ref="BL94">IF($BB94&gt;0,"ｴﾗｰ",SUM(IF($AJ94:$AO94=BL$15,IF($AJ$17:$AO$17="○",$AG94))))</f>
        <v>0</v>
      </c>
      <c r="BM94" s="489">
        <f t="array" ref="BM94">IF($BB94&gt;0,"ｴﾗｰ",SUM(IF($AJ94:$AO94=BM$15,IF($AJ$17:$AO$17="○",$AG94))))</f>
        <v>0</v>
      </c>
      <c r="BN94" s="495">
        <f t="shared" ref="BN94" si="2218">SUM(BK94:BM94)</f>
        <v>1</v>
      </c>
      <c r="BO94" s="326">
        <f t="array" ref="BO94">IF($BB94&gt;0,"ｴﾗｰ",SUM(IF($AP94:$AU94=BO$15,IF($AP91:$AU91="○",$AG94))))</f>
        <v>0</v>
      </c>
      <c r="BP94" s="327">
        <f t="array" ref="BP94">IF($BB94&gt;0,"ｴﾗｰ",SUM(IF($AP94:$AU94=BP$15,IF($AP91:$AU91="○",$AG94))))</f>
        <v>0</v>
      </c>
      <c r="BQ94" s="496">
        <f t="array" ref="BQ94">IF($BB94&gt;0,"ｴﾗｰ",SUM(IF($AP94:$AU94=BQ$15,IF($AP91:$AU91="○",$AG94))))</f>
        <v>0</v>
      </c>
      <c r="BR94" s="491">
        <f t="shared" ref="BR94" si="2219">SUM(BO94:BQ94)</f>
        <v>0</v>
      </c>
      <c r="BS94" s="326">
        <f t="shared" ref="BS94" si="2220">IF($BB94&gt;0,"ｴﾗｰ",IF(ISERROR($AF94*BC94*BS$15),"",$AF94*BC94*BS$15))</f>
        <v>291666.66666666669</v>
      </c>
      <c r="BT94" s="327">
        <f t="shared" ref="BT94" si="2221">IF($BB94&gt;0,"ｴﾗｰ",IF(ISERROR($AF94*BD94*BT$15),"",$AF94*BD94*BT$15))</f>
        <v>0</v>
      </c>
      <c r="BU94" s="489">
        <f t="shared" ref="BU94" si="2222">IF($BB94&gt;0,"ｴﾗｰ",IF(ISERROR($AF94*BE94*BU$15),"",$AF94*BE94*BU$15))</f>
        <v>0</v>
      </c>
      <c r="BV94" s="919">
        <f t="shared" ref="BV94" si="2223">IF($BB94&gt;0,"",ROUNDUP(SUM($BS94:$BU94),-2))</f>
        <v>291700</v>
      </c>
      <c r="BW94" s="513">
        <f t="shared" ref="BW94" si="2224">IF($BB94&gt;0,"ｴﾗｰ",IF(ISERROR($AF94*BG94*BW$15),"ｴﾗｰ",$AF94*BG94*BW$15))</f>
        <v>291666.66666666669</v>
      </c>
      <c r="BX94" s="327">
        <f t="shared" ref="BX94" si="2225">IF($BB94&gt;0,"ｴﾗｰ",IF(ISERROR($AF94*BH94*BX$15),"ｴﾗｰ",$AF94*BH94*BX$15))</f>
        <v>0</v>
      </c>
      <c r="BY94" s="496">
        <f t="shared" ref="BY94" si="2226">IF($BB94&gt;0,"ｴﾗｰ",IF(ISERROR($AF94*BI94*BY$15),"ｴﾗｰ",$AF94*BI94*BY$15))</f>
        <v>0</v>
      </c>
      <c r="BZ94" s="629">
        <f t="shared" ref="BZ94" si="2227">IF(BB94&gt;0,"ｴﾗｰ",ROUNDUP(SUM(BW94:BY94),-2))</f>
        <v>291700</v>
      </c>
      <c r="CA94" s="529">
        <f t="shared" ref="CA94" si="2228">IF(ISERROR(ROUNDUP(BW94,-2)),"",ROUNDUP(BW94,-2))</f>
        <v>291700</v>
      </c>
      <c r="CB94" s="327">
        <f t="shared" ref="CB94" si="2229">IF(ISERROR(ROUNDUP(BX94,-2)),"",ROUNDUP(BX94,-2))</f>
        <v>0</v>
      </c>
      <c r="CC94" s="496">
        <f t="shared" ref="CC94" si="2230">IF(ISERROR(CD94-CA94-CB94),"",CD94-CA94-CB94)</f>
        <v>0</v>
      </c>
      <c r="CD94" s="636">
        <f t="shared" ref="CD94" si="2231">BZ94</f>
        <v>291700</v>
      </c>
      <c r="CE94" s="529">
        <f t="shared" ref="CE94" si="2232">IF(ISERROR(ROUNDUP(BS94,-2)-CA94),"",ROUNDUP(BS94,-2)-CA94)</f>
        <v>0</v>
      </c>
      <c r="CF94" s="327">
        <f t="shared" ref="CF94" si="2233">IF(ISERROR(ROUNDUP(BT94,-2)-CB94),"",ROUNDUP(BT94,-2)-CB94)</f>
        <v>0</v>
      </c>
      <c r="CG94" s="496">
        <f t="shared" ref="CG94" si="2234">IF(ISERROR(CH94-CE94-CF94),"",CH94-CE94-CF94)</f>
        <v>0</v>
      </c>
      <c r="CH94" s="636">
        <f t="shared" ref="CH94" si="2235">IF(ISERROR(BV94-CD94),"",BV94-CD94)</f>
        <v>0</v>
      </c>
      <c r="CI94" s="536">
        <f t="shared" ref="CI94" si="2236">IF($BV94=0,"",SUM(AJ94,AL94,AN94))</f>
        <v>5</v>
      </c>
      <c r="CJ94" s="516">
        <f t="shared" ref="CJ94" si="2237">IF($BV94=0,"",BZ94)</f>
        <v>291700</v>
      </c>
      <c r="CK94" s="523">
        <f t="shared" ref="CK94" si="2238">IF($BV94=0,"",SUM(AP94,AR94,AT94))</f>
        <v>0</v>
      </c>
      <c r="CL94" s="516">
        <f t="shared" ref="CL94" si="2239">IF($BV94=0,"",IF(ISERROR(CN94-CJ94),"",CN94-CJ94))</f>
        <v>0</v>
      </c>
      <c r="CM94" s="525">
        <f t="shared" ref="CM94" si="2240">IF($BV94=0,"",SUM(CI94,CK94))</f>
        <v>5</v>
      </c>
      <c r="CN94" s="519">
        <f t="shared" ref="CN94" si="2241">IF($BV94=0,"",BV94)</f>
        <v>291700</v>
      </c>
      <c r="CO94" s="326">
        <f t="shared" ref="CO94" si="2242">IF(ISERROR(ROUNDUP(BS94,-2)),"",ROUNDUP(BS94,-2))</f>
        <v>291700</v>
      </c>
      <c r="CP94" s="327">
        <f t="shared" ref="CP94" si="2243">IF(ISERROR(ROUNDUP(BT94,-2)),"",ROUNDUP(BT94,-2))</f>
        <v>0</v>
      </c>
      <c r="CQ94" s="496">
        <f t="shared" ref="CQ94" si="2244">IF(ISERROR(CR94-CO94-CP94),"",CR94-CO94-CP94)</f>
        <v>0</v>
      </c>
      <c r="CR94" s="495">
        <f t="shared" ref="CR94" si="2245">BV94</f>
        <v>291700</v>
      </c>
      <c r="CS94" s="513">
        <f t="shared" ref="CS94" si="2246">IF(ISERROR(CO94*$AG94),"",CO94*$AG94)</f>
        <v>291700</v>
      </c>
      <c r="CT94" s="327">
        <f t="shared" ref="CT94" si="2247">IF(ISERROR(CP94*$AG94),"",CP94*$AG94)</f>
        <v>0</v>
      </c>
      <c r="CU94" s="327">
        <f t="shared" ref="CU94" si="2248">IF(ISERROR(CQ94*$AG94),"",CQ94*$AG94)</f>
        <v>0</v>
      </c>
      <c r="CV94" s="328">
        <f t="shared" ref="CV94" si="2249">IF(ISERROR(BV94*$AG94),"",BV94*$AG94)</f>
        <v>291700</v>
      </c>
      <c r="CW94" s="326">
        <f t="shared" ref="CW94" si="2250">IF(ISERROR(ROUNDUP(CA94*$AG94,-2)),"",ROUNDUP(CA94*$AG94,-2))</f>
        <v>291700</v>
      </c>
      <c r="CX94" s="327">
        <f t="shared" ref="CX94" si="2251">IF(ISERROR(ROUNDUP(CB94*$AG94,-2)),"",ROUNDUP(CB94*$AG94,-2))</f>
        <v>0</v>
      </c>
      <c r="CY94" s="496">
        <f t="shared" ref="CY94" si="2252">IF(CC94&lt;100,0,IF(ISERROR(CC94*$AG94),0,CC94*$AG94))</f>
        <v>0</v>
      </c>
      <c r="CZ94" s="495"/>
      <c r="DA94" s="326">
        <f t="shared" ref="DA94" si="2253">IF(ISERROR(ROUNDUP(CE94*$AG94,-2)),"",ROUNDUP(CE94*$AG94,-2))</f>
        <v>0</v>
      </c>
      <c r="DB94" s="327">
        <f t="shared" ref="DB94" si="2254">IF(ISERROR(ROUNDUP(CF94*$AG94,-2)),"",ROUNDUP(CF94*$AG94,-2))</f>
        <v>0</v>
      </c>
      <c r="DC94" s="496">
        <f t="shared" ref="DC94" si="2255">IF(CG94&lt;100,0,IF(ISERROR(CG94*$AG94),0,CG94*$AG94))</f>
        <v>0</v>
      </c>
      <c r="DD94" s="495"/>
      <c r="DE94" s="337" t="s">
        <v>1128</v>
      </c>
      <c r="DF94" s="527">
        <f t="shared" ref="DF94" si="2256">IF(ISERROR(BV94*AG94),"",BV94*AG94)</f>
        <v>291700</v>
      </c>
      <c r="DG94" s="529">
        <f t="shared" ref="DG94" si="2257">IF(ISERROR(CJ94*$AG94),"",CJ94*$AG94)</f>
        <v>291700</v>
      </c>
      <c r="DH94" s="496">
        <f t="shared" ref="DH94" si="2258">IF(ISERROR(CL94*$AG94),"",CL94*$AG94)</f>
        <v>0</v>
      </c>
      <c r="DI94" s="313">
        <f t="shared" ref="DI94" si="2259">MIN(U94,AC94)</f>
        <v>300000</v>
      </c>
      <c r="DJ94" s="450">
        <f t="shared" ref="DJ94" si="2260">BV94</f>
        <v>291700</v>
      </c>
      <c r="DK94" s="451">
        <f t="shared" ref="DK94" si="2261">IF(ISERROR(DI94-DJ94),"",DI94-DJ94)</f>
        <v>8300</v>
      </c>
      <c r="DL94" s="313" t="str">
        <f t="shared" ref="DL94" si="2262">IF(OR($R$5="",$T$5="",$J94="",$O94="",$W94=""),"",IF(W94&lt;=X94,ROUNDDOWN(W94,-2),X94))</f>
        <v/>
      </c>
      <c r="DM94" s="332" t="str">
        <f t="shared" si="26"/>
        <v/>
      </c>
      <c r="DN94" s="330" t="str">
        <f t="shared" si="26"/>
        <v/>
      </c>
      <c r="DO94" s="452" t="str">
        <f t="shared" si="26"/>
        <v/>
      </c>
      <c r="DP94" s="453"/>
      <c r="DQ94" s="454"/>
      <c r="DR94" s="455"/>
      <c r="DS94" s="456">
        <f t="shared" ref="DS94" si="2263">SUM(DP94:DR94)</f>
        <v>0</v>
      </c>
      <c r="DT94" s="350" t="str">
        <f t="shared" ref="DT94" si="2264">IF(ISERROR(DM94*DP94+DN94*DQ94+DO94*DR94),"",DM94*DP94+DN94*DQ94+DO94*DR94)</f>
        <v/>
      </c>
      <c r="DU94" s="326" t="str">
        <f t="shared" ref="DU94" si="2265">IF(ISERROR(DM94*DP94),"",DM94*DP94)</f>
        <v/>
      </c>
      <c r="DV94" s="327" t="str">
        <f t="shared" ref="DV94" si="2266">IF(ISERROR(DN94*DQ94),"",DN94*DQ94)</f>
        <v/>
      </c>
      <c r="DW94" s="327" t="str">
        <f t="shared" ref="DW94" si="2267">IF(ISERROR(DO94*DR94),"",DO94*DR94)</f>
        <v/>
      </c>
      <c r="DX94" s="328">
        <f t="shared" ref="DX94" si="2268">SUM(DU94:DW94)</f>
        <v>0</v>
      </c>
      <c r="DY94" s="457"/>
    </row>
    <row r="95" spans="1:129" s="3" customFormat="1" ht="18" customHeight="1">
      <c r="A95" s="305"/>
      <c r="B95" s="174"/>
      <c r="C95" s="1415"/>
      <c r="D95" s="1415"/>
      <c r="E95" s="174"/>
      <c r="F95" s="305"/>
      <c r="G95" s="1815" t="s">
        <v>1105</v>
      </c>
      <c r="H95" s="1816"/>
      <c r="I95" s="1816"/>
      <c r="J95" s="1816"/>
      <c r="K95" s="1816"/>
      <c r="L95" s="1816"/>
      <c r="M95" s="1816"/>
      <c r="N95" s="1816"/>
      <c r="O95" s="1816"/>
      <c r="P95" s="1816"/>
      <c r="Q95" s="1816"/>
      <c r="R95" s="1816"/>
      <c r="S95" s="1816"/>
      <c r="T95" s="1816"/>
      <c r="U95" s="1816"/>
      <c r="V95" s="1816"/>
      <c r="W95" s="1816"/>
      <c r="X95" s="1816"/>
      <c r="Y95" s="1816"/>
      <c r="Z95" s="1816"/>
      <c r="AA95" s="1816"/>
      <c r="AB95" s="1816"/>
      <c r="AC95" s="1817"/>
      <c r="AD95" s="939"/>
      <c r="AE95" s="940"/>
      <c r="AF95" s="940"/>
      <c r="AG95" s="941"/>
      <c r="AH95" s="942"/>
      <c r="AI95" s="943"/>
      <c r="AJ95" s="944"/>
      <c r="AK95" s="945"/>
      <c r="AL95" s="946"/>
      <c r="AM95" s="945"/>
      <c r="AN95" s="946"/>
      <c r="AO95" s="947"/>
      <c r="AP95" s="944"/>
      <c r="AQ95" s="945"/>
      <c r="AR95" s="946"/>
      <c r="AS95" s="945"/>
      <c r="AT95" s="946"/>
      <c r="AU95" s="945"/>
      <c r="AV95" s="948"/>
      <c r="AW95" s="949"/>
      <c r="AX95" s="949"/>
      <c r="AY95" s="949"/>
      <c r="AZ95" s="949"/>
      <c r="BA95" s="950"/>
      <c r="BB95" s="951"/>
      <c r="BC95" s="952"/>
      <c r="BD95" s="953"/>
      <c r="BE95" s="954"/>
      <c r="BF95" s="955"/>
      <c r="BG95" s="956"/>
      <c r="BH95" s="957"/>
      <c r="BI95" s="958"/>
      <c r="BJ95" s="959"/>
      <c r="BK95" s="960"/>
      <c r="BL95" s="961"/>
      <c r="BM95" s="962"/>
      <c r="BN95" s="963"/>
      <c r="BO95" s="960"/>
      <c r="BP95" s="961"/>
      <c r="BQ95" s="964"/>
      <c r="BR95" s="965"/>
      <c r="BS95" s="960"/>
      <c r="BT95" s="961"/>
      <c r="BU95" s="962"/>
      <c r="BV95" s="966"/>
      <c r="BW95" s="967"/>
      <c r="BX95" s="961"/>
      <c r="BY95" s="964"/>
      <c r="BZ95" s="968"/>
      <c r="CA95" s="969"/>
      <c r="CB95" s="961"/>
      <c r="CC95" s="964"/>
      <c r="CD95" s="970"/>
      <c r="CE95" s="969"/>
      <c r="CF95" s="961"/>
      <c r="CG95" s="964"/>
      <c r="CH95" s="970"/>
      <c r="CI95" s="971"/>
      <c r="CJ95" s="972"/>
      <c r="CK95" s="973"/>
      <c r="CL95" s="972"/>
      <c r="CM95" s="974"/>
      <c r="CN95" s="975"/>
      <c r="CO95" s="960"/>
      <c r="CP95" s="961"/>
      <c r="CQ95" s="964"/>
      <c r="CR95" s="963"/>
      <c r="CS95" s="967"/>
      <c r="CT95" s="961"/>
      <c r="CU95" s="961"/>
      <c r="CV95" s="976"/>
      <c r="CW95" s="960"/>
      <c r="CX95" s="961"/>
      <c r="CY95" s="964"/>
      <c r="CZ95" s="963"/>
      <c r="DA95" s="960"/>
      <c r="DB95" s="961"/>
      <c r="DC95" s="964"/>
      <c r="DD95" s="963"/>
      <c r="DE95" s="977"/>
      <c r="DF95" s="978"/>
      <c r="DG95" s="969"/>
      <c r="DH95" s="964"/>
      <c r="DI95" s="937"/>
      <c r="DJ95" s="979"/>
      <c r="DK95" s="980"/>
      <c r="DL95" s="937"/>
      <c r="DM95" s="981"/>
      <c r="DN95" s="982"/>
      <c r="DO95" s="983"/>
      <c r="DP95" s="984"/>
      <c r="DQ95" s="985"/>
      <c r="DR95" s="986"/>
      <c r="DS95" s="987"/>
      <c r="DT95" s="988"/>
      <c r="DU95" s="960"/>
      <c r="DV95" s="961"/>
      <c r="DW95" s="961"/>
      <c r="DX95" s="976"/>
      <c r="DY95" s="989"/>
    </row>
    <row r="96" spans="1:129" s="3" customFormat="1" ht="45" customHeight="1">
      <c r="A96" s="1363"/>
      <c r="B96" s="42"/>
      <c r="C96" s="1415" t="str">
        <f t="shared" si="2"/>
        <v>私立大学授業料</v>
      </c>
      <c r="D96" s="1415" t="str">
        <f t="shared" si="3"/>
        <v>私立大学入学金</v>
      </c>
      <c r="E96" s="42"/>
      <c r="F96" s="1363"/>
      <c r="G96" s="1818">
        <v>36</v>
      </c>
      <c r="H96" s="459"/>
      <c r="I96" s="460"/>
      <c r="J96" s="1820" t="s">
        <v>1075</v>
      </c>
      <c r="K96" s="1823"/>
      <c r="L96" s="1823"/>
      <c r="M96" s="1823"/>
      <c r="N96" s="1823"/>
      <c r="O96" s="1823"/>
      <c r="P96" s="1823"/>
      <c r="Q96" s="1823"/>
      <c r="R96" s="1823"/>
      <c r="S96" s="1823"/>
      <c r="T96" s="1823"/>
      <c r="U96" s="1823"/>
      <c r="V96" s="1823"/>
      <c r="W96" s="1823"/>
      <c r="X96" s="1823"/>
      <c r="Y96" s="1300"/>
      <c r="Z96" s="1300"/>
      <c r="AA96" s="990"/>
      <c r="AB96" s="1300"/>
      <c r="AC96" s="458" t="s">
        <v>652</v>
      </c>
      <c r="AD96" s="354"/>
      <c r="AE96" s="253"/>
      <c r="AF96" s="253"/>
      <c r="AG96" s="878"/>
      <c r="AH96" s="879"/>
      <c r="AI96" s="880"/>
      <c r="AJ96" s="881"/>
      <c r="AK96" s="882"/>
      <c r="AL96" s="883"/>
      <c r="AM96" s="882"/>
      <c r="AN96" s="883"/>
      <c r="AO96" s="884"/>
      <c r="AP96" s="881"/>
      <c r="AQ96" s="882"/>
      <c r="AR96" s="883"/>
      <c r="AS96" s="882"/>
      <c r="AT96" s="883"/>
      <c r="AU96" s="882"/>
      <c r="AV96" s="885"/>
      <c r="AW96" s="886"/>
      <c r="AX96" s="886"/>
      <c r="AY96" s="886"/>
      <c r="AZ96" s="886"/>
      <c r="BA96" s="887"/>
      <c r="BB96" s="888"/>
      <c r="BC96" s="889"/>
      <c r="BD96" s="890"/>
      <c r="BE96" s="891"/>
      <c r="BF96" s="892"/>
      <c r="BG96" s="893"/>
      <c r="BH96" s="894"/>
      <c r="BI96" s="895"/>
      <c r="BJ96" s="896"/>
      <c r="BK96" s="309"/>
      <c r="BL96" s="310"/>
      <c r="BM96" s="897"/>
      <c r="BN96" s="898"/>
      <c r="BO96" s="309"/>
      <c r="BP96" s="310"/>
      <c r="BQ96" s="899"/>
      <c r="BR96" s="900"/>
      <c r="BS96" s="309"/>
      <c r="BT96" s="310"/>
      <c r="BU96" s="897"/>
      <c r="BV96" s="901"/>
      <c r="BW96" s="902"/>
      <c r="BX96" s="310"/>
      <c r="BY96" s="899"/>
      <c r="BZ96" s="903"/>
      <c r="CA96" s="904"/>
      <c r="CB96" s="310"/>
      <c r="CC96" s="899"/>
      <c r="CD96" s="905"/>
      <c r="CE96" s="904"/>
      <c r="CF96" s="310"/>
      <c r="CG96" s="899"/>
      <c r="CH96" s="905"/>
      <c r="CI96" s="906"/>
      <c r="CJ96" s="907"/>
      <c r="CK96" s="908"/>
      <c r="CL96" s="907"/>
      <c r="CM96" s="909"/>
      <c r="CN96" s="910"/>
      <c r="CO96" s="309"/>
      <c r="CP96" s="310"/>
      <c r="CQ96" s="899"/>
      <c r="CR96" s="898"/>
      <c r="CS96" s="902"/>
      <c r="CT96" s="310"/>
      <c r="CU96" s="310"/>
      <c r="CV96" s="311"/>
      <c r="CW96" s="309"/>
      <c r="CX96" s="310"/>
      <c r="CY96" s="899"/>
      <c r="CZ96" s="898"/>
      <c r="DA96" s="309"/>
      <c r="DB96" s="310"/>
      <c r="DC96" s="899"/>
      <c r="DD96" s="898"/>
      <c r="DE96" s="911"/>
      <c r="DF96" s="912"/>
      <c r="DG96" s="904"/>
      <c r="DH96" s="899"/>
      <c r="DI96" s="256"/>
      <c r="DJ96" s="436"/>
      <c r="DK96" s="437"/>
      <c r="DL96" s="256"/>
      <c r="DM96" s="255"/>
      <c r="DN96" s="254"/>
      <c r="DO96" s="438"/>
      <c r="DP96" s="913"/>
      <c r="DQ96" s="914"/>
      <c r="DR96" s="915"/>
      <c r="DS96" s="439"/>
      <c r="DT96" s="312"/>
      <c r="DU96" s="309"/>
      <c r="DV96" s="310"/>
      <c r="DW96" s="310"/>
      <c r="DX96" s="311"/>
      <c r="DY96" s="916"/>
    </row>
    <row r="97" spans="1:129" s="3" customFormat="1" ht="18" customHeight="1">
      <c r="A97" s="305"/>
      <c r="B97" s="174"/>
      <c r="C97" s="1415" t="str">
        <f t="shared" si="4"/>
        <v>私立大学1授業料</v>
      </c>
      <c r="D97" s="1415" t="str">
        <f t="shared" si="5"/>
        <v>私立大学1入学金</v>
      </c>
      <c r="E97" s="174"/>
      <c r="F97" s="305"/>
      <c r="G97" s="1819"/>
      <c r="H97" s="440"/>
      <c r="I97" s="441"/>
      <c r="J97" s="442" t="s">
        <v>651</v>
      </c>
      <c r="K97" s="443"/>
      <c r="L97" s="443"/>
      <c r="M97" s="444"/>
      <c r="N97" s="445" t="s">
        <v>658</v>
      </c>
      <c r="O97" s="446">
        <v>1</v>
      </c>
      <c r="P97" s="442"/>
      <c r="Q97" s="443"/>
      <c r="R97" s="444"/>
      <c r="S97" s="447"/>
      <c r="T97" s="445"/>
      <c r="U97" s="917">
        <v>1200000</v>
      </c>
      <c r="V97" s="313">
        <f>IF(OR($R$5="",$T$5="",$J97="",$O97="",$U97=""),"",IF(ISERROR(VLOOKUP($C97,参照!$P$4:$V$112,5,FALSE)),0,VLOOKUP($C97,参照!$P$4:$V$112,5,FALSE)))</f>
        <v>700000</v>
      </c>
      <c r="W97" s="448"/>
      <c r="X97" s="314" t="str">
        <f>IF(OR($R$5="",$T$5="",$J97="",$O97="",$W97=""),"",IF(ISERROR(VLOOKUP($D97,参照!$P$4:$V$112,5,FALSE)),0,VLOOKUP($D97,参照!$P$4:$V$112,5,FALSE)))</f>
        <v/>
      </c>
      <c r="Y97" s="315"/>
      <c r="Z97" s="315"/>
      <c r="AA97" s="1177"/>
      <c r="AB97" s="348">
        <f t="shared" ref="AB97" si="2269">IF(AND(U97&gt;AC97,AD97=12),1,0)</f>
        <v>0</v>
      </c>
      <c r="AC97" s="356">
        <v>1200000</v>
      </c>
      <c r="AD97" s="355">
        <f>IF(SUM(AJ97,AL97,AN97,AP97,AR97,AT97)&gt;12,"ｴﾗｰ",SUM(AJ97,AL97,AN97,AP97,AR97,AT97))</f>
        <v>12</v>
      </c>
      <c r="AE97" s="317"/>
      <c r="AF97" s="317">
        <f>IF(OR($R$5="",$T$5="",$J97="",$O97="",$U97="",AD97=0),"",IF(ISERROR(MIN(ROUNDDOWN(MIN(U97,V97),-2)/12,ROUNDDOWN(AC97,-2)/AD97)),"",MIN(ROUNDDOWN(MIN(U97,V97),-2)/12,ROUNDDOWN(AC97,-2)/AD97)))</f>
        <v>58333.333333333336</v>
      </c>
      <c r="AG97" s="319">
        <v>1</v>
      </c>
      <c r="AH97" s="762">
        <f t="shared" ref="AH97:AH99" si="2270">SUMIF($CJ97:$CJ97,"&gt;0",$AG97:$AG97)</f>
        <v>1</v>
      </c>
      <c r="AI97" s="763">
        <f t="shared" ref="AI97:AI99" si="2271">SUMIF($CL97:$CL97,"&gt;0",$AG97:$AG97)</f>
        <v>1</v>
      </c>
      <c r="AJ97" s="580">
        <v>6</v>
      </c>
      <c r="AK97" s="579">
        <v>1</v>
      </c>
      <c r="AL97" s="449"/>
      <c r="AM97" s="579"/>
      <c r="AN97" s="449"/>
      <c r="AO97" s="1197"/>
      <c r="AP97" s="580">
        <v>6</v>
      </c>
      <c r="AQ97" s="579">
        <v>1</v>
      </c>
      <c r="AR97" s="449"/>
      <c r="AS97" s="579"/>
      <c r="AT97" s="449"/>
      <c r="AU97" s="579"/>
      <c r="AV97" s="581" t="str">
        <f t="shared" ref="AV97:AV99" si="2272">IF(AND($AJ97&gt;0,$AK97=""),"×",IF(AND($AJ97="",$AK97&lt;&gt;""),"×",IF(AND($AK97&lt;&gt;"",$AK97=$AM97),"×",IF(AND($AK97&lt;&gt;"",$AK97=$AO97),"×",IF(AND($AM97&lt;&gt;"",$AM97=$AO97),"×","○")))))</f>
        <v>○</v>
      </c>
      <c r="AW97" s="582" t="str">
        <f t="shared" ref="AW97:AW99" si="2273">IF(AND($AL97&gt;0,$AM97=""),"×",IF(AND($AL97="",$AM97&lt;&gt;""),"×",IF(AND($AK97&lt;&gt;"",$AK97=$AM97),"×",IF(AND($AK97&lt;&gt;"",$AK97=$AO97),"×",IF(AND($AM97&lt;&gt;"",$AM97=$AO97),"×","○")))))</f>
        <v>○</v>
      </c>
      <c r="AX97" s="582" t="str">
        <f t="shared" ref="AX97:AX99" si="2274">IF(AND($AN97&gt;0,$AO97=""),"×",IF(AND($AN97="",$AO97&lt;&gt;""),"×",IF(AND($AK97&lt;&gt;"",$AK97=$AM97),"×",IF(AND($AK97&lt;&gt;"",$AK97=$AO97),"×",IF(AND($AM97&lt;&gt;"",$AM97=$AO97),"×","○")))))</f>
        <v>○</v>
      </c>
      <c r="AY97" s="582" t="str">
        <f t="shared" ref="AY97:AY99" si="2275">IF(AND($AD97=0,$AP97="",$AQ97=""),"○",IF(AND($AP97&gt;0,$AQ97=""),"×",IF(AND($AP97="",$AQ97&lt;&gt;""),"×",IF(AND($AQ97&lt;&gt;"",$AQ97=$AS97),"×",IF(AND($AQ97&lt;&gt;"",$AQ97=$AU97),"×",IF(AND($AS97&lt;&gt;"",$AS97=$AU97),"×","○"))))))</f>
        <v>○</v>
      </c>
      <c r="AZ97" s="582" t="str">
        <f t="shared" ref="AZ97:AZ99" si="2276">IF(AND($AR97&gt;0,$AS97=""),"×",IF(AND($AR97="",$AS97&lt;&gt;""),"×",IF(AND($AQ97&lt;&gt;"",$AQ97=$AS97),"×",IF(AND($AQ97&lt;&gt;"",$AQ97=$AU97),"×",IF(AND($AS97&lt;&gt;"",$AS97=$AU97),"×","○")))))</f>
        <v>○</v>
      </c>
      <c r="BA97" s="583" t="str">
        <f t="shared" ref="BA97:BA99" si="2277">IF(AND($AT97&gt;0,$AU97=""),"×",IF(AND($AT97="",$AU97&lt;&gt;""),"×",IF(AND($AQ97&lt;&gt;"",$AQ97=$AS97),"×",IF(AND($AQ97&lt;&gt;"",$AQ97=$AU97),"×",IF(AND($AS97&lt;&gt;"",$AS97=$AU97),"×","○")))))</f>
        <v>○</v>
      </c>
      <c r="BB97" s="584">
        <f t="shared" ref="BB97" si="2278">COUNTIF(AV97:BA97,"×")</f>
        <v>0</v>
      </c>
      <c r="BC97" s="770">
        <f t="shared" ref="BC97:BC99" si="2279">IF(SUM($AJ97,$AL97,$AN97,$AP97,$AR97,$AT97)&gt;12,"ｴﾗｰ",SUMIF($AK97,BC$15,$AJ97)+SUMIF($AM97,BC$15,$AL97)+SUMIF($AO97,BC$15,$AN97)+SUMIF($AQ97,BC$15,$AP97)+SUMIF($AS97,BC$15,$AR97)+SUMIF($AU97,BC$15,$AT97))</f>
        <v>12</v>
      </c>
      <c r="BD97" s="771">
        <f t="shared" si="7"/>
        <v>0</v>
      </c>
      <c r="BE97" s="772">
        <f t="shared" si="7"/>
        <v>0</v>
      </c>
      <c r="BF97" s="588">
        <f t="shared" ref="BF97" si="2280">IF(BB97&gt;0,"ｴﾗｰ",IF(SUM(BC97:BE97)&gt;12,"ｴﾗｰ",SUM(BC97:BE97)))</f>
        <v>12</v>
      </c>
      <c r="BG97" s="507">
        <f t="shared" ref="BG97:BG99" si="2281">IF(SUM($AJ97,$AL97,$AN97,$AP97,$AR97,$AT97)&gt;12,"ｴﾗｰ",SUMIF($AK97,BG$15,$AJ97)+SUMIF($AM97,BG$15,$AL97)+SUMIF($AO97,BG$15,$AN97))</f>
        <v>6</v>
      </c>
      <c r="BH97" s="508">
        <f t="shared" si="8"/>
        <v>0</v>
      </c>
      <c r="BI97" s="509">
        <f t="shared" si="8"/>
        <v>0</v>
      </c>
      <c r="BJ97" s="510">
        <f t="shared" ref="BJ97" si="2282">SUM(BG97:BI97)</f>
        <v>6</v>
      </c>
      <c r="BK97" s="326">
        <f t="array" ref="BK97">IF($BB97&gt;0,"ｴﾗｰ",SUM(IF($AJ97:$AO97=BK$15,IF($AJ$17:$AO$17="○",$AG97))))</f>
        <v>1</v>
      </c>
      <c r="BL97" s="327">
        <f t="array" ref="BL97">IF($BB97&gt;0,"ｴﾗｰ",SUM(IF($AJ97:$AO97=BL$15,IF($AJ$17:$AO$17="○",$AG97))))</f>
        <v>0</v>
      </c>
      <c r="BM97" s="489">
        <f t="array" ref="BM97">IF($BB97&gt;0,"ｴﾗｰ",SUM(IF($AJ97:$AO97=BM$15,IF($AJ$17:$AO$17="○",$AG97))))</f>
        <v>0</v>
      </c>
      <c r="BN97" s="495">
        <f t="shared" ref="BN97" si="2283">SUM(BK97:BM97)</f>
        <v>1</v>
      </c>
      <c r="BO97" s="326">
        <f t="array" ref="BO97">IF($BB97&gt;0,"ｴﾗｰ",SUM(IF($AP97:$AU97=BO$15,IF($AP94:$AU94="○",$AG97))))</f>
        <v>0</v>
      </c>
      <c r="BP97" s="327">
        <f t="array" ref="BP97">IF($BB97&gt;0,"ｴﾗｰ",SUM(IF($AP97:$AU97=BP$15,IF($AP94:$AU94="○",$AG97))))</f>
        <v>0</v>
      </c>
      <c r="BQ97" s="496">
        <f t="array" ref="BQ97">IF($BB97&gt;0,"ｴﾗｰ",SUM(IF($AP97:$AU97=BQ$15,IF($AP94:$AU94="○",$AG97))))</f>
        <v>0</v>
      </c>
      <c r="BR97" s="491">
        <f t="shared" ref="BR97" si="2284">SUM(BO97:BQ97)</f>
        <v>0</v>
      </c>
      <c r="BS97" s="326">
        <f t="shared" ref="BS97" si="2285">IF($BB97&gt;0,"ｴﾗｰ",IF(ISERROR($AF97*BC97*BS$15),"",$AF97*BC97*BS$15))</f>
        <v>700000</v>
      </c>
      <c r="BT97" s="327">
        <f t="shared" ref="BT97" si="2286">IF($BB97&gt;0,"ｴﾗｰ",IF(ISERROR($AF97*BD97*BT$15),"",$AF97*BD97*BT$15))</f>
        <v>0</v>
      </c>
      <c r="BU97" s="489">
        <f t="shared" ref="BU97" si="2287">IF($BB97&gt;0,"ｴﾗｰ",IF(ISERROR($AF97*BE97*BU$15),"",$AF97*BE97*BU$15))</f>
        <v>0</v>
      </c>
      <c r="BV97" s="919">
        <f t="shared" ref="BV97:BV99" si="2288">IF($BB97&gt;0,"",ROUNDUP(SUM($BS97:$BU97),-2))</f>
        <v>700000</v>
      </c>
      <c r="BW97" s="513">
        <f t="shared" ref="BW97" si="2289">IF($BB97&gt;0,"ｴﾗｰ",IF(ISERROR($AF97*BG97*BW$15),"ｴﾗｰ",$AF97*BG97*BW$15))</f>
        <v>350000</v>
      </c>
      <c r="BX97" s="327">
        <f t="shared" ref="BX97" si="2290">IF($BB97&gt;0,"ｴﾗｰ",IF(ISERROR($AF97*BH97*BX$15),"ｴﾗｰ",$AF97*BH97*BX$15))</f>
        <v>0</v>
      </c>
      <c r="BY97" s="496">
        <f t="shared" ref="BY97" si="2291">IF($BB97&gt;0,"ｴﾗｰ",IF(ISERROR($AF97*BI97*BY$15),"ｴﾗｰ",$AF97*BI97*BY$15))</f>
        <v>0</v>
      </c>
      <c r="BZ97" s="629">
        <f t="shared" ref="BZ97" si="2292">IF(BB97&gt;0,"ｴﾗｰ",ROUNDUP(SUM(BW97:BY97),-2))</f>
        <v>350000</v>
      </c>
      <c r="CA97" s="529">
        <f t="shared" ref="CA97" si="2293">IF(ISERROR(ROUNDUP(BW97,-2)),"",ROUNDUP(BW97,-2))</f>
        <v>350000</v>
      </c>
      <c r="CB97" s="327">
        <f t="shared" ref="CB97" si="2294">IF(ISERROR(ROUNDUP(BX97,-2)),"",ROUNDUP(BX97,-2))</f>
        <v>0</v>
      </c>
      <c r="CC97" s="496">
        <f t="shared" ref="CC97" si="2295">IF(ISERROR(CD97-CA97-CB97),"",CD97-CA97-CB97)</f>
        <v>0</v>
      </c>
      <c r="CD97" s="636">
        <f t="shared" ref="CD97" si="2296">BZ97</f>
        <v>350000</v>
      </c>
      <c r="CE97" s="529">
        <f t="shared" ref="CE97" si="2297">IF(ISERROR(ROUNDUP(BS97,-2)-CA97),"",ROUNDUP(BS97,-2)-CA97)</f>
        <v>350000</v>
      </c>
      <c r="CF97" s="327">
        <f t="shared" ref="CF97" si="2298">IF(ISERROR(ROUNDUP(BT97,-2)-CB97),"",ROUNDUP(BT97,-2)-CB97)</f>
        <v>0</v>
      </c>
      <c r="CG97" s="496">
        <f t="shared" ref="CG97" si="2299">IF(ISERROR(CH97-CE97-CF97),"",CH97-CE97-CF97)</f>
        <v>0</v>
      </c>
      <c r="CH97" s="636">
        <f t="shared" ref="CH97" si="2300">IF(ISERROR(BV97-CD97),"",BV97-CD97)</f>
        <v>350000</v>
      </c>
      <c r="CI97" s="536">
        <f t="shared" ref="CI97" si="2301">IF($BV97=0,"",SUM(AJ97,AL97,AN97))</f>
        <v>6</v>
      </c>
      <c r="CJ97" s="516">
        <f t="shared" ref="CJ97" si="2302">IF($BV97=0,"",BZ97)</f>
        <v>350000</v>
      </c>
      <c r="CK97" s="523">
        <f t="shared" ref="CK97" si="2303">IF($BV97=0,"",SUM(AP97,AR97,AT97))</f>
        <v>6</v>
      </c>
      <c r="CL97" s="516">
        <f t="shared" ref="CL97" si="2304">IF($BV97=0,"",IF(ISERROR(CN97-CJ97),"",CN97-CJ97))</f>
        <v>350000</v>
      </c>
      <c r="CM97" s="525">
        <f t="shared" ref="CM97" si="2305">IF($BV97=0,"",SUM(CI97,CK97))</f>
        <v>12</v>
      </c>
      <c r="CN97" s="519">
        <f t="shared" ref="CN97" si="2306">IF($BV97=0,"",BV97)</f>
        <v>700000</v>
      </c>
      <c r="CO97" s="326">
        <f t="shared" ref="CO97" si="2307">IF(ISERROR(ROUNDUP(BS97,-2)),"",ROUNDUP(BS97,-2))</f>
        <v>700000</v>
      </c>
      <c r="CP97" s="327">
        <f t="shared" ref="CP97" si="2308">IF(ISERROR(ROUNDUP(BT97,-2)),"",ROUNDUP(BT97,-2))</f>
        <v>0</v>
      </c>
      <c r="CQ97" s="496">
        <f t="shared" ref="CQ97" si="2309">IF(ISERROR(CR97-CO97-CP97),"",CR97-CO97-CP97)</f>
        <v>0</v>
      </c>
      <c r="CR97" s="495">
        <f t="shared" ref="CR97" si="2310">BV97</f>
        <v>700000</v>
      </c>
      <c r="CS97" s="513">
        <f t="shared" ref="CS97" si="2311">IF(ISERROR(CO97*$AG97),"",CO97*$AG97)</f>
        <v>700000</v>
      </c>
      <c r="CT97" s="327">
        <f t="shared" ref="CT97" si="2312">IF(ISERROR(CP97*$AG97),"",CP97*$AG97)</f>
        <v>0</v>
      </c>
      <c r="CU97" s="327">
        <f t="shared" ref="CU97" si="2313">IF(ISERROR(CQ97*$AG97),"",CQ97*$AG97)</f>
        <v>0</v>
      </c>
      <c r="CV97" s="328">
        <f t="shared" ref="CV97" si="2314">IF(ISERROR(BV97*$AG97),"",BV97*$AG97)</f>
        <v>700000</v>
      </c>
      <c r="CW97" s="326">
        <f t="shared" ref="CW97" si="2315">IF(ISERROR(ROUNDUP(CA97*$AG97,-2)),"",ROUNDUP(CA97*$AG97,-2))</f>
        <v>350000</v>
      </c>
      <c r="CX97" s="327">
        <f t="shared" ref="CX97" si="2316">IF(ISERROR(ROUNDUP(CB97*$AG97,-2)),"",ROUNDUP(CB97*$AG97,-2))</f>
        <v>0</v>
      </c>
      <c r="CY97" s="496">
        <f t="shared" ref="CY97" si="2317">IF(CC97&lt;100,0,IF(ISERROR(CC97*$AG97),0,CC97*$AG97))</f>
        <v>0</v>
      </c>
      <c r="CZ97" s="495"/>
      <c r="DA97" s="326">
        <f t="shared" ref="DA97" si="2318">IF(ISERROR(ROUNDUP(CE97*$AG97,-2)),"",ROUNDUP(CE97*$AG97,-2))</f>
        <v>350000</v>
      </c>
      <c r="DB97" s="327">
        <f t="shared" ref="DB97" si="2319">IF(ISERROR(ROUNDUP(CF97*$AG97,-2)),"",ROUNDUP(CF97*$AG97,-2))</f>
        <v>0</v>
      </c>
      <c r="DC97" s="496">
        <f t="shared" ref="DC97" si="2320">IF(CG97&lt;100,0,IF(ISERROR(CG97*$AG97),0,CG97*$AG97))</f>
        <v>0</v>
      </c>
      <c r="DD97" s="495"/>
      <c r="DE97" s="337" t="s">
        <v>1129</v>
      </c>
      <c r="DF97" s="527">
        <f t="shared" ref="DF97" si="2321">IF(ISERROR(BV97*AG97),"",BV97*AG97)</f>
        <v>700000</v>
      </c>
      <c r="DG97" s="529">
        <f t="shared" ref="DG97" si="2322">IF(ISERROR(CJ97*$AG97),"",CJ97*$AG97)</f>
        <v>350000</v>
      </c>
      <c r="DH97" s="496">
        <f t="shared" ref="DH97" si="2323">IF(ISERROR(CL97*$AG97),"",CL97*$AG97)</f>
        <v>350000</v>
      </c>
      <c r="DI97" s="313">
        <f t="shared" ref="DI97" si="2324">MIN(U97,AC97)</f>
        <v>1200000</v>
      </c>
      <c r="DJ97" s="450">
        <f t="shared" ref="DJ97" si="2325">BV97</f>
        <v>700000</v>
      </c>
      <c r="DK97" s="451">
        <f t="shared" ref="DK97" si="2326">IF(ISERROR(DI97-DJ97),"",DI97-DJ97)</f>
        <v>500000</v>
      </c>
      <c r="DL97" s="313" t="str">
        <f t="shared" ref="DL97" si="2327">IF(OR($R$5="",$T$5="",$J97="",$O97="",$W97=""),"",IF(W97&lt;=X97,ROUNDDOWN(W97,-2),X97))</f>
        <v/>
      </c>
      <c r="DM97" s="332" t="str">
        <f t="shared" si="26"/>
        <v/>
      </c>
      <c r="DN97" s="330" t="str">
        <f t="shared" si="26"/>
        <v/>
      </c>
      <c r="DO97" s="452" t="str">
        <f t="shared" si="26"/>
        <v/>
      </c>
      <c r="DP97" s="453"/>
      <c r="DQ97" s="454"/>
      <c r="DR97" s="455"/>
      <c r="DS97" s="456">
        <f t="shared" ref="DS97" si="2328">SUM(DP97:DR97)</f>
        <v>0</v>
      </c>
      <c r="DT97" s="350" t="str">
        <f t="shared" ref="DT97" si="2329">IF(ISERROR(DM97*DP97+DN97*DQ97+DO97*DR97),"",DM97*DP97+DN97*DQ97+DO97*DR97)</f>
        <v/>
      </c>
      <c r="DU97" s="326" t="str">
        <f t="shared" ref="DU97" si="2330">IF(ISERROR(DM97*DP97),"",DM97*DP97)</f>
        <v/>
      </c>
      <c r="DV97" s="327" t="str">
        <f t="shared" ref="DV97" si="2331">IF(ISERROR(DN97*DQ97),"",DN97*DQ97)</f>
        <v/>
      </c>
      <c r="DW97" s="327" t="str">
        <f t="shared" ref="DW97" si="2332">IF(ISERROR(DO97*DR97),"",DO97*DR97)</f>
        <v/>
      </c>
      <c r="DX97" s="328">
        <f t="shared" ref="DX97" si="2333">SUM(DU97:DW97)</f>
        <v>0</v>
      </c>
      <c r="DY97" s="457"/>
    </row>
    <row r="98" spans="1:129" s="3" customFormat="1" ht="45" customHeight="1">
      <c r="A98" s="1363"/>
      <c r="B98" s="42"/>
      <c r="C98" s="1415" t="str">
        <f t="shared" si="2"/>
        <v>私立大学授業料</v>
      </c>
      <c r="D98" s="1415" t="str">
        <f t="shared" si="3"/>
        <v>私立大学入学金</v>
      </c>
      <c r="E98" s="42"/>
      <c r="F98" s="1363"/>
      <c r="G98" s="1818">
        <v>37</v>
      </c>
      <c r="H98" s="459"/>
      <c r="I98" s="460"/>
      <c r="J98" s="1820" t="s">
        <v>1074</v>
      </c>
      <c r="K98" s="1823"/>
      <c r="L98" s="1823"/>
      <c r="M98" s="1823"/>
      <c r="N98" s="1823"/>
      <c r="O98" s="1823"/>
      <c r="P98" s="1823"/>
      <c r="Q98" s="1823"/>
      <c r="R98" s="1823"/>
      <c r="S98" s="1823"/>
      <c r="T98" s="1823"/>
      <c r="U98" s="1823"/>
      <c r="V98" s="1823"/>
      <c r="W98" s="1823"/>
      <c r="X98" s="1823"/>
      <c r="Y98" s="1300"/>
      <c r="Z98" s="1300"/>
      <c r="AA98" s="990"/>
      <c r="AB98" s="1300"/>
      <c r="AC98" s="458" t="s">
        <v>652</v>
      </c>
      <c r="AD98" s="354"/>
      <c r="AE98" s="253"/>
      <c r="AF98" s="253"/>
      <c r="AG98" s="878"/>
      <c r="AH98" s="879"/>
      <c r="AI98" s="880"/>
      <c r="AJ98" s="881"/>
      <c r="AK98" s="882"/>
      <c r="AL98" s="883"/>
      <c r="AM98" s="882"/>
      <c r="AN98" s="883"/>
      <c r="AO98" s="884"/>
      <c r="AP98" s="881"/>
      <c r="AQ98" s="882"/>
      <c r="AR98" s="883"/>
      <c r="AS98" s="882"/>
      <c r="AT98" s="883"/>
      <c r="AU98" s="882"/>
      <c r="AV98" s="885"/>
      <c r="AW98" s="886"/>
      <c r="AX98" s="886"/>
      <c r="AY98" s="886"/>
      <c r="AZ98" s="886"/>
      <c r="BA98" s="887"/>
      <c r="BB98" s="888"/>
      <c r="BC98" s="889"/>
      <c r="BD98" s="890"/>
      <c r="BE98" s="891"/>
      <c r="BF98" s="892"/>
      <c r="BG98" s="893"/>
      <c r="BH98" s="894"/>
      <c r="BI98" s="895"/>
      <c r="BJ98" s="896"/>
      <c r="BK98" s="309"/>
      <c r="BL98" s="310"/>
      <c r="BM98" s="897"/>
      <c r="BN98" s="898"/>
      <c r="BO98" s="309"/>
      <c r="BP98" s="310"/>
      <c r="BQ98" s="899"/>
      <c r="BR98" s="900"/>
      <c r="BS98" s="309"/>
      <c r="BT98" s="310"/>
      <c r="BU98" s="897"/>
      <c r="BV98" s="901"/>
      <c r="BW98" s="902"/>
      <c r="BX98" s="310"/>
      <c r="BY98" s="899"/>
      <c r="BZ98" s="903"/>
      <c r="CA98" s="904"/>
      <c r="CB98" s="310"/>
      <c r="CC98" s="899"/>
      <c r="CD98" s="905"/>
      <c r="CE98" s="904"/>
      <c r="CF98" s="310"/>
      <c r="CG98" s="899"/>
      <c r="CH98" s="905"/>
      <c r="CI98" s="906"/>
      <c r="CJ98" s="907"/>
      <c r="CK98" s="908"/>
      <c r="CL98" s="907"/>
      <c r="CM98" s="909"/>
      <c r="CN98" s="910"/>
      <c r="CO98" s="309"/>
      <c r="CP98" s="310"/>
      <c r="CQ98" s="899"/>
      <c r="CR98" s="898"/>
      <c r="CS98" s="902"/>
      <c r="CT98" s="310"/>
      <c r="CU98" s="310"/>
      <c r="CV98" s="311"/>
      <c r="CW98" s="309"/>
      <c r="CX98" s="310"/>
      <c r="CY98" s="899"/>
      <c r="CZ98" s="898"/>
      <c r="DA98" s="309"/>
      <c r="DB98" s="310"/>
      <c r="DC98" s="899"/>
      <c r="DD98" s="898"/>
      <c r="DE98" s="911"/>
      <c r="DF98" s="912"/>
      <c r="DG98" s="904"/>
      <c r="DH98" s="899"/>
      <c r="DI98" s="256"/>
      <c r="DJ98" s="436"/>
      <c r="DK98" s="437"/>
      <c r="DL98" s="256"/>
      <c r="DM98" s="255"/>
      <c r="DN98" s="254"/>
      <c r="DO98" s="438"/>
      <c r="DP98" s="913"/>
      <c r="DQ98" s="914"/>
      <c r="DR98" s="915"/>
      <c r="DS98" s="439"/>
      <c r="DT98" s="312"/>
      <c r="DU98" s="309"/>
      <c r="DV98" s="310"/>
      <c r="DW98" s="310"/>
      <c r="DX98" s="311"/>
      <c r="DY98" s="916"/>
    </row>
    <row r="99" spans="1:129" s="3" customFormat="1" ht="18" customHeight="1">
      <c r="A99" s="305"/>
      <c r="B99" s="174"/>
      <c r="C99" s="1415" t="str">
        <f t="shared" si="4"/>
        <v>私立大学1授業料</v>
      </c>
      <c r="D99" s="1415" t="str">
        <f t="shared" si="5"/>
        <v>私立大学1入学金</v>
      </c>
      <c r="E99" s="174"/>
      <c r="F99" s="305"/>
      <c r="G99" s="1819"/>
      <c r="H99" s="440"/>
      <c r="I99" s="441"/>
      <c r="J99" s="442" t="s">
        <v>651</v>
      </c>
      <c r="K99" s="443"/>
      <c r="L99" s="443"/>
      <c r="M99" s="444"/>
      <c r="N99" s="445" t="s">
        <v>658</v>
      </c>
      <c r="O99" s="446">
        <v>1</v>
      </c>
      <c r="P99" s="442"/>
      <c r="Q99" s="443"/>
      <c r="R99" s="444"/>
      <c r="S99" s="447"/>
      <c r="T99" s="445"/>
      <c r="U99" s="917">
        <v>700000</v>
      </c>
      <c r="V99" s="313">
        <f>IF(OR($R$5="",$T$5="",$J99="",$O99="",$U99=""),"",IF(ISERROR(VLOOKUP($C99,参照!$P$4:$V$112,5,FALSE)),0,VLOOKUP($C99,参照!$P$4:$V$112,5,FALSE)))</f>
        <v>700000</v>
      </c>
      <c r="W99" s="448"/>
      <c r="X99" s="314" t="str">
        <f>IF(OR($R$5="",$T$5="",$J99="",$O99="",$W99=""),"",IF(ISERROR(VLOOKUP($D99,参照!$P$4:$V$112,5,FALSE)),0,VLOOKUP($D99,参照!$P$4:$V$112,5,FALSE)))</f>
        <v/>
      </c>
      <c r="Y99" s="315"/>
      <c r="Z99" s="315"/>
      <c r="AA99" s="1177"/>
      <c r="AB99" s="348">
        <f t="shared" ref="AB99" si="2334">IF(AND(U99&gt;AC99,AD99=12),1,0)</f>
        <v>0</v>
      </c>
      <c r="AC99" s="356">
        <v>700000</v>
      </c>
      <c r="AD99" s="355">
        <f>IF(SUM(AJ99,AL99,AN99,AP99,AR99,AT99)&gt;12,"ｴﾗｰ",SUM(AJ99,AL99,AN99,AP99,AR99,AT99))</f>
        <v>12</v>
      </c>
      <c r="AE99" s="317"/>
      <c r="AF99" s="317">
        <f>IF(OR($R$5="",$T$5="",$J99="",$O99="",$U99="",AD99=0),"",IF(ISERROR(MIN(ROUNDDOWN(MIN(U99,V99),-2)/12,ROUNDDOWN(AC99,-2)/AD99)),"",MIN(ROUNDDOWN(MIN(U99,V99),-2)/12,ROUNDDOWN(AC99,-2)/AD99)))</f>
        <v>58333.333333333336</v>
      </c>
      <c r="AG99" s="319">
        <v>1</v>
      </c>
      <c r="AH99" s="762">
        <f t="shared" si="2270"/>
        <v>1</v>
      </c>
      <c r="AI99" s="763">
        <f t="shared" si="2271"/>
        <v>1</v>
      </c>
      <c r="AJ99" s="580">
        <v>6</v>
      </c>
      <c r="AK99" s="579">
        <v>1</v>
      </c>
      <c r="AL99" s="449"/>
      <c r="AM99" s="579"/>
      <c r="AN99" s="449"/>
      <c r="AO99" s="1197"/>
      <c r="AP99" s="580">
        <v>6</v>
      </c>
      <c r="AQ99" s="579">
        <v>1</v>
      </c>
      <c r="AR99" s="449"/>
      <c r="AS99" s="579"/>
      <c r="AT99" s="449"/>
      <c r="AU99" s="579"/>
      <c r="AV99" s="581" t="str">
        <f t="shared" si="2272"/>
        <v>○</v>
      </c>
      <c r="AW99" s="582" t="str">
        <f t="shared" si="2273"/>
        <v>○</v>
      </c>
      <c r="AX99" s="582" t="str">
        <f t="shared" si="2274"/>
        <v>○</v>
      </c>
      <c r="AY99" s="582" t="str">
        <f t="shared" si="2275"/>
        <v>○</v>
      </c>
      <c r="AZ99" s="582" t="str">
        <f t="shared" si="2276"/>
        <v>○</v>
      </c>
      <c r="BA99" s="583" t="str">
        <f t="shared" si="2277"/>
        <v>○</v>
      </c>
      <c r="BB99" s="584">
        <f t="shared" ref="BB99" si="2335">COUNTIF(AV99:BA99,"×")</f>
        <v>0</v>
      </c>
      <c r="BC99" s="770">
        <f t="shared" si="2279"/>
        <v>12</v>
      </c>
      <c r="BD99" s="771">
        <f t="shared" si="7"/>
        <v>0</v>
      </c>
      <c r="BE99" s="772">
        <f t="shared" si="7"/>
        <v>0</v>
      </c>
      <c r="BF99" s="588">
        <f t="shared" ref="BF99" si="2336">IF(BB99&gt;0,"ｴﾗｰ",IF(SUM(BC99:BE99)&gt;12,"ｴﾗｰ",SUM(BC99:BE99)))</f>
        <v>12</v>
      </c>
      <c r="BG99" s="507">
        <f t="shared" si="2281"/>
        <v>6</v>
      </c>
      <c r="BH99" s="508">
        <f t="shared" si="8"/>
        <v>0</v>
      </c>
      <c r="BI99" s="509">
        <f t="shared" si="8"/>
        <v>0</v>
      </c>
      <c r="BJ99" s="510">
        <f t="shared" ref="BJ99" si="2337">SUM(BG99:BI99)</f>
        <v>6</v>
      </c>
      <c r="BK99" s="326">
        <f t="array" ref="BK99">IF($BB99&gt;0,"ｴﾗｰ",SUM(IF($AJ99:$AO99=BK$15,IF($AJ$17:$AO$17="○",$AG99))))</f>
        <v>1</v>
      </c>
      <c r="BL99" s="327">
        <f t="array" ref="BL99">IF($BB99&gt;0,"ｴﾗｰ",SUM(IF($AJ99:$AO99=BL$15,IF($AJ$17:$AO$17="○",$AG99))))</f>
        <v>0</v>
      </c>
      <c r="BM99" s="489">
        <f t="array" ref="BM99">IF($BB99&gt;0,"ｴﾗｰ",SUM(IF($AJ99:$AO99=BM$15,IF($AJ$17:$AO$17="○",$AG99))))</f>
        <v>0</v>
      </c>
      <c r="BN99" s="495">
        <f t="shared" ref="BN99" si="2338">SUM(BK99:BM99)</f>
        <v>1</v>
      </c>
      <c r="BO99" s="326">
        <f t="array" ref="BO99">IF($BB99&gt;0,"ｴﾗｰ",SUM(IF($AP99:$AU99=BO$15,IF($AP96:$AU96="○",$AG99))))</f>
        <v>0</v>
      </c>
      <c r="BP99" s="327">
        <f t="array" ref="BP99">IF($BB99&gt;0,"ｴﾗｰ",SUM(IF($AP99:$AU99=BP$15,IF($AP96:$AU96="○",$AG99))))</f>
        <v>0</v>
      </c>
      <c r="BQ99" s="496">
        <f t="array" ref="BQ99">IF($BB99&gt;0,"ｴﾗｰ",SUM(IF($AP99:$AU99=BQ$15,IF($AP96:$AU96="○",$AG99))))</f>
        <v>0</v>
      </c>
      <c r="BR99" s="491">
        <f t="shared" ref="BR99" si="2339">SUM(BO99:BQ99)</f>
        <v>0</v>
      </c>
      <c r="BS99" s="326">
        <f t="shared" ref="BS99" si="2340">IF($BB99&gt;0,"ｴﾗｰ",IF(ISERROR($AF99*BC99*BS$15),"",$AF99*BC99*BS$15))</f>
        <v>700000</v>
      </c>
      <c r="BT99" s="327">
        <f t="shared" ref="BT99" si="2341">IF($BB99&gt;0,"ｴﾗｰ",IF(ISERROR($AF99*BD99*BT$15),"",$AF99*BD99*BT$15))</f>
        <v>0</v>
      </c>
      <c r="BU99" s="489">
        <f t="shared" ref="BU99" si="2342">IF($BB99&gt;0,"ｴﾗｰ",IF(ISERROR($AF99*BE99*BU$15),"",$AF99*BE99*BU$15))</f>
        <v>0</v>
      </c>
      <c r="BV99" s="919">
        <f t="shared" si="2288"/>
        <v>700000</v>
      </c>
      <c r="BW99" s="513">
        <f t="shared" ref="BW99" si="2343">IF($BB99&gt;0,"ｴﾗｰ",IF(ISERROR($AF99*BG99*BW$15),"ｴﾗｰ",$AF99*BG99*BW$15))</f>
        <v>350000</v>
      </c>
      <c r="BX99" s="327">
        <f t="shared" ref="BX99" si="2344">IF($BB99&gt;0,"ｴﾗｰ",IF(ISERROR($AF99*BH99*BX$15),"ｴﾗｰ",$AF99*BH99*BX$15))</f>
        <v>0</v>
      </c>
      <c r="BY99" s="496">
        <f t="shared" ref="BY99" si="2345">IF($BB99&gt;0,"ｴﾗｰ",IF(ISERROR($AF99*BI99*BY$15),"ｴﾗｰ",$AF99*BI99*BY$15))</f>
        <v>0</v>
      </c>
      <c r="BZ99" s="629">
        <f t="shared" ref="BZ99" si="2346">IF(BB99&gt;0,"ｴﾗｰ",ROUNDUP(SUM(BW99:BY99),-2))</f>
        <v>350000</v>
      </c>
      <c r="CA99" s="529">
        <f t="shared" ref="CA99" si="2347">IF(ISERROR(ROUNDUP(BW99,-2)),"",ROUNDUP(BW99,-2))</f>
        <v>350000</v>
      </c>
      <c r="CB99" s="327">
        <f t="shared" ref="CB99" si="2348">IF(ISERROR(ROUNDUP(BX99,-2)),"",ROUNDUP(BX99,-2))</f>
        <v>0</v>
      </c>
      <c r="CC99" s="496">
        <f t="shared" ref="CC99" si="2349">IF(ISERROR(CD99-CA99-CB99),"",CD99-CA99-CB99)</f>
        <v>0</v>
      </c>
      <c r="CD99" s="636">
        <f t="shared" ref="CD99" si="2350">BZ99</f>
        <v>350000</v>
      </c>
      <c r="CE99" s="529">
        <f t="shared" ref="CE99" si="2351">IF(ISERROR(ROUNDUP(BS99,-2)-CA99),"",ROUNDUP(BS99,-2)-CA99)</f>
        <v>350000</v>
      </c>
      <c r="CF99" s="327">
        <f t="shared" ref="CF99" si="2352">IF(ISERROR(ROUNDUP(BT99,-2)-CB99),"",ROUNDUP(BT99,-2)-CB99)</f>
        <v>0</v>
      </c>
      <c r="CG99" s="496">
        <f t="shared" ref="CG99" si="2353">IF(ISERROR(CH99-CE99-CF99),"",CH99-CE99-CF99)</f>
        <v>0</v>
      </c>
      <c r="CH99" s="636">
        <f t="shared" ref="CH99" si="2354">IF(ISERROR(BV99-CD99),"",BV99-CD99)</f>
        <v>350000</v>
      </c>
      <c r="CI99" s="536">
        <f t="shared" ref="CI99" si="2355">IF($BV99=0,"",SUM(AJ99,AL99,AN99))</f>
        <v>6</v>
      </c>
      <c r="CJ99" s="516">
        <f t="shared" ref="CJ99" si="2356">IF($BV99=0,"",BZ99)</f>
        <v>350000</v>
      </c>
      <c r="CK99" s="523">
        <f t="shared" ref="CK99" si="2357">IF($BV99=0,"",SUM(AP99,AR99,AT99))</f>
        <v>6</v>
      </c>
      <c r="CL99" s="516">
        <f t="shared" ref="CL99" si="2358">IF($BV99=0,"",IF(ISERROR(CN99-CJ99),"",CN99-CJ99))</f>
        <v>350000</v>
      </c>
      <c r="CM99" s="525">
        <f t="shared" ref="CM99" si="2359">IF($BV99=0,"",SUM(CI99,CK99))</f>
        <v>12</v>
      </c>
      <c r="CN99" s="519">
        <f t="shared" ref="CN99" si="2360">IF($BV99=0,"",BV99)</f>
        <v>700000</v>
      </c>
      <c r="CO99" s="326">
        <f t="shared" ref="CO99" si="2361">IF(ISERROR(ROUNDUP(BS99,-2)),"",ROUNDUP(BS99,-2))</f>
        <v>700000</v>
      </c>
      <c r="CP99" s="327">
        <f t="shared" ref="CP99" si="2362">IF(ISERROR(ROUNDUP(BT99,-2)),"",ROUNDUP(BT99,-2))</f>
        <v>0</v>
      </c>
      <c r="CQ99" s="496">
        <f t="shared" ref="CQ99" si="2363">IF(ISERROR(CR99-CO99-CP99),"",CR99-CO99-CP99)</f>
        <v>0</v>
      </c>
      <c r="CR99" s="495">
        <f t="shared" ref="CR99" si="2364">BV99</f>
        <v>700000</v>
      </c>
      <c r="CS99" s="513">
        <f t="shared" ref="CS99" si="2365">IF(ISERROR(CO99*$AG99),"",CO99*$AG99)</f>
        <v>700000</v>
      </c>
      <c r="CT99" s="327">
        <f t="shared" ref="CT99" si="2366">IF(ISERROR(CP99*$AG99),"",CP99*$AG99)</f>
        <v>0</v>
      </c>
      <c r="CU99" s="327">
        <f t="shared" ref="CU99" si="2367">IF(ISERROR(CQ99*$AG99),"",CQ99*$AG99)</f>
        <v>0</v>
      </c>
      <c r="CV99" s="328">
        <f t="shared" ref="CV99" si="2368">IF(ISERROR(BV99*$AG99),"",BV99*$AG99)</f>
        <v>700000</v>
      </c>
      <c r="CW99" s="326">
        <f t="shared" ref="CW99" si="2369">IF(ISERROR(ROUNDUP(CA99*$AG99,-2)),"",ROUNDUP(CA99*$AG99,-2))</f>
        <v>350000</v>
      </c>
      <c r="CX99" s="327">
        <f t="shared" ref="CX99" si="2370">IF(ISERROR(ROUNDUP(CB99*$AG99,-2)),"",ROUNDUP(CB99*$AG99,-2))</f>
        <v>0</v>
      </c>
      <c r="CY99" s="496">
        <f t="shared" ref="CY99" si="2371">IF(CC99&lt;100,0,IF(ISERROR(CC99*$AG99),0,CC99*$AG99))</f>
        <v>0</v>
      </c>
      <c r="CZ99" s="495"/>
      <c r="DA99" s="326">
        <f t="shared" ref="DA99" si="2372">IF(ISERROR(ROUNDUP(CE99*$AG99,-2)),"",ROUNDUP(CE99*$AG99,-2))</f>
        <v>350000</v>
      </c>
      <c r="DB99" s="327">
        <f t="shared" ref="DB99" si="2373">IF(ISERROR(ROUNDUP(CF99*$AG99,-2)),"",ROUNDUP(CF99*$AG99,-2))</f>
        <v>0</v>
      </c>
      <c r="DC99" s="496">
        <f t="shared" ref="DC99" si="2374">IF(CG99&lt;100,0,IF(ISERROR(CG99*$AG99),0,CG99*$AG99))</f>
        <v>0</v>
      </c>
      <c r="DD99" s="495"/>
      <c r="DE99" s="337" t="s">
        <v>1129</v>
      </c>
      <c r="DF99" s="527">
        <f t="shared" ref="DF99" si="2375">IF(ISERROR(BV99*AG99),"",BV99*AG99)</f>
        <v>700000</v>
      </c>
      <c r="DG99" s="529">
        <f t="shared" ref="DG99" si="2376">IF(ISERROR(CJ99*$AG99),"",CJ99*$AG99)</f>
        <v>350000</v>
      </c>
      <c r="DH99" s="496">
        <f t="shared" ref="DH99" si="2377">IF(ISERROR(CL99*$AG99),"",CL99*$AG99)</f>
        <v>350000</v>
      </c>
      <c r="DI99" s="313">
        <f t="shared" ref="DI99" si="2378">MIN(U99,AC99)</f>
        <v>700000</v>
      </c>
      <c r="DJ99" s="450">
        <f t="shared" ref="DJ99" si="2379">BV99</f>
        <v>700000</v>
      </c>
      <c r="DK99" s="451">
        <f t="shared" ref="DK99" si="2380">IF(ISERROR(DI99-DJ99),"",DI99-DJ99)</f>
        <v>0</v>
      </c>
      <c r="DL99" s="313" t="str">
        <f t="shared" ref="DL99" si="2381">IF(OR($R$5="",$T$5="",$J99="",$O99="",$W99=""),"",IF(W99&lt;=X99,ROUNDDOWN(W99,-2),X99))</f>
        <v/>
      </c>
      <c r="DM99" s="332" t="str">
        <f t="shared" si="26"/>
        <v/>
      </c>
      <c r="DN99" s="330" t="str">
        <f t="shared" si="26"/>
        <v/>
      </c>
      <c r="DO99" s="452" t="str">
        <f t="shared" si="26"/>
        <v/>
      </c>
      <c r="DP99" s="453"/>
      <c r="DQ99" s="454"/>
      <c r="DR99" s="455"/>
      <c r="DS99" s="456">
        <f t="shared" ref="DS99" si="2382">SUM(DP99:DR99)</f>
        <v>0</v>
      </c>
      <c r="DT99" s="350" t="str">
        <f t="shared" ref="DT99" si="2383">IF(ISERROR(DM99*DP99+DN99*DQ99+DO99*DR99),"",DM99*DP99+DN99*DQ99+DO99*DR99)</f>
        <v/>
      </c>
      <c r="DU99" s="326" t="str">
        <f t="shared" ref="DU99" si="2384">IF(ISERROR(DM99*DP99),"",DM99*DP99)</f>
        <v/>
      </c>
      <c r="DV99" s="327" t="str">
        <f t="shared" ref="DV99" si="2385">IF(ISERROR(DN99*DQ99),"",DN99*DQ99)</f>
        <v/>
      </c>
      <c r="DW99" s="327" t="str">
        <f t="shared" ref="DW99" si="2386">IF(ISERROR(DO99*DR99),"",DO99*DR99)</f>
        <v/>
      </c>
      <c r="DX99" s="328">
        <f t="shared" ref="DX99" si="2387">SUM(DU99:DW99)</f>
        <v>0</v>
      </c>
      <c r="DY99" s="457"/>
    </row>
    <row r="100" spans="1:129" s="3" customFormat="1" ht="36.75" customHeight="1">
      <c r="A100" s="305"/>
      <c r="B100" s="174"/>
      <c r="C100" s="1415"/>
      <c r="D100" s="1415"/>
      <c r="E100" s="174"/>
      <c r="F100" s="305"/>
      <c r="G100" s="1815" t="s">
        <v>1113</v>
      </c>
      <c r="H100" s="1816"/>
      <c r="I100" s="1816"/>
      <c r="J100" s="1816"/>
      <c r="K100" s="1816"/>
      <c r="L100" s="1816"/>
      <c r="M100" s="1816"/>
      <c r="N100" s="1816"/>
      <c r="O100" s="1816"/>
      <c r="P100" s="1816"/>
      <c r="Q100" s="1816"/>
      <c r="R100" s="1816"/>
      <c r="S100" s="1816"/>
      <c r="T100" s="1816"/>
      <c r="U100" s="1816"/>
      <c r="V100" s="1816"/>
      <c r="W100" s="1816"/>
      <c r="X100" s="1816"/>
      <c r="Y100" s="1816"/>
      <c r="Z100" s="1816"/>
      <c r="AA100" s="1816"/>
      <c r="AB100" s="1816"/>
      <c r="AC100" s="1817"/>
      <c r="AD100" s="939"/>
      <c r="AE100" s="940"/>
      <c r="AF100" s="940"/>
      <c r="AG100" s="941"/>
      <c r="AH100" s="942"/>
      <c r="AI100" s="943"/>
      <c r="AJ100" s="944"/>
      <c r="AK100" s="945"/>
      <c r="AL100" s="946"/>
      <c r="AM100" s="945"/>
      <c r="AN100" s="946"/>
      <c r="AO100" s="947"/>
      <c r="AP100" s="944"/>
      <c r="AQ100" s="945"/>
      <c r="AR100" s="946"/>
      <c r="AS100" s="945"/>
      <c r="AT100" s="946"/>
      <c r="AU100" s="945"/>
      <c r="AV100" s="948"/>
      <c r="AW100" s="949"/>
      <c r="AX100" s="949"/>
      <c r="AY100" s="949"/>
      <c r="AZ100" s="949"/>
      <c r="BA100" s="950"/>
      <c r="BB100" s="951"/>
      <c r="BC100" s="952"/>
      <c r="BD100" s="953"/>
      <c r="BE100" s="954"/>
      <c r="BF100" s="955"/>
      <c r="BG100" s="956"/>
      <c r="BH100" s="957"/>
      <c r="BI100" s="958"/>
      <c r="BJ100" s="959"/>
      <c r="BK100" s="960"/>
      <c r="BL100" s="961"/>
      <c r="BM100" s="962"/>
      <c r="BN100" s="963"/>
      <c r="BO100" s="960"/>
      <c r="BP100" s="961"/>
      <c r="BQ100" s="964"/>
      <c r="BR100" s="965"/>
      <c r="BS100" s="960"/>
      <c r="BT100" s="961"/>
      <c r="BU100" s="962"/>
      <c r="BV100" s="966"/>
      <c r="BW100" s="967"/>
      <c r="BX100" s="961"/>
      <c r="BY100" s="964"/>
      <c r="BZ100" s="968"/>
      <c r="CA100" s="969"/>
      <c r="CB100" s="961"/>
      <c r="CC100" s="964"/>
      <c r="CD100" s="970"/>
      <c r="CE100" s="969"/>
      <c r="CF100" s="961"/>
      <c r="CG100" s="964"/>
      <c r="CH100" s="970"/>
      <c r="CI100" s="971"/>
      <c r="CJ100" s="972"/>
      <c r="CK100" s="973"/>
      <c r="CL100" s="972"/>
      <c r="CM100" s="974"/>
      <c r="CN100" s="975"/>
      <c r="CO100" s="960"/>
      <c r="CP100" s="961"/>
      <c r="CQ100" s="964"/>
      <c r="CR100" s="963"/>
      <c r="CS100" s="967"/>
      <c r="CT100" s="961"/>
      <c r="CU100" s="961"/>
      <c r="CV100" s="976"/>
      <c r="CW100" s="960"/>
      <c r="CX100" s="961"/>
      <c r="CY100" s="964"/>
      <c r="CZ100" s="963"/>
      <c r="DA100" s="960"/>
      <c r="DB100" s="961"/>
      <c r="DC100" s="964"/>
      <c r="DD100" s="963"/>
      <c r="DE100" s="977"/>
      <c r="DF100" s="978"/>
      <c r="DG100" s="969"/>
      <c r="DH100" s="964"/>
      <c r="DI100" s="937"/>
      <c r="DJ100" s="979"/>
      <c r="DK100" s="980"/>
      <c r="DL100" s="937"/>
      <c r="DM100" s="981"/>
      <c r="DN100" s="982"/>
      <c r="DO100" s="983"/>
      <c r="DP100" s="984"/>
      <c r="DQ100" s="985"/>
      <c r="DR100" s="986"/>
      <c r="DS100" s="987"/>
      <c r="DT100" s="988"/>
      <c r="DU100" s="960"/>
      <c r="DV100" s="961"/>
      <c r="DW100" s="961"/>
      <c r="DX100" s="976"/>
      <c r="DY100" s="989"/>
    </row>
    <row r="101" spans="1:129" s="3" customFormat="1" ht="74.25" customHeight="1">
      <c r="A101" s="1363"/>
      <c r="B101" s="42"/>
      <c r="C101" s="1415" t="str">
        <f>$R$5&amp;$T$5&amp;$O101&amp;"授業料"</f>
        <v>私立大学授業料</v>
      </c>
      <c r="D101" s="1415" t="str">
        <f>$R$5&amp;$T$5&amp;$O101&amp;"入学金"</f>
        <v>私立大学入学金</v>
      </c>
      <c r="E101" s="42"/>
      <c r="F101" s="1363"/>
      <c r="G101" s="1818">
        <v>38</v>
      </c>
      <c r="H101" s="459"/>
      <c r="I101" s="460"/>
      <c r="J101" s="1820" t="s">
        <v>1162</v>
      </c>
      <c r="K101" s="1823"/>
      <c r="L101" s="1823"/>
      <c r="M101" s="1823"/>
      <c r="N101" s="1823"/>
      <c r="O101" s="1823"/>
      <c r="P101" s="1823"/>
      <c r="Q101" s="1823"/>
      <c r="R101" s="1823"/>
      <c r="S101" s="1823"/>
      <c r="T101" s="1823"/>
      <c r="U101" s="1823"/>
      <c r="V101" s="1823"/>
      <c r="W101" s="1823"/>
      <c r="X101" s="1823"/>
      <c r="Y101" s="1300"/>
      <c r="Z101" s="1300"/>
      <c r="AA101" s="990"/>
      <c r="AB101" s="1300"/>
      <c r="AC101" s="458" t="s">
        <v>652</v>
      </c>
      <c r="AD101" s="354"/>
      <c r="AE101" s="253"/>
      <c r="AF101" s="253"/>
      <c r="AG101" s="878"/>
      <c r="AH101" s="879"/>
      <c r="AI101" s="880"/>
      <c r="AJ101" s="881"/>
      <c r="AK101" s="882"/>
      <c r="AL101" s="883"/>
      <c r="AM101" s="882"/>
      <c r="AN101" s="883"/>
      <c r="AO101" s="884"/>
      <c r="AP101" s="881"/>
      <c r="AQ101" s="882"/>
      <c r="AR101" s="883"/>
      <c r="AS101" s="882"/>
      <c r="AT101" s="883"/>
      <c r="AU101" s="882"/>
      <c r="AV101" s="885"/>
      <c r="AW101" s="886"/>
      <c r="AX101" s="886"/>
      <c r="AY101" s="886"/>
      <c r="AZ101" s="886"/>
      <c r="BA101" s="887"/>
      <c r="BB101" s="888"/>
      <c r="BC101" s="889"/>
      <c r="BD101" s="890"/>
      <c r="BE101" s="891"/>
      <c r="BF101" s="892"/>
      <c r="BG101" s="893"/>
      <c r="BH101" s="894"/>
      <c r="BI101" s="895"/>
      <c r="BJ101" s="896"/>
      <c r="BK101" s="309"/>
      <c r="BL101" s="310"/>
      <c r="BM101" s="897"/>
      <c r="BN101" s="898"/>
      <c r="BO101" s="309"/>
      <c r="BP101" s="310"/>
      <c r="BQ101" s="899"/>
      <c r="BR101" s="900"/>
      <c r="BS101" s="309"/>
      <c r="BT101" s="310"/>
      <c r="BU101" s="897"/>
      <c r="BV101" s="901"/>
      <c r="BW101" s="902"/>
      <c r="BX101" s="310"/>
      <c r="BY101" s="899"/>
      <c r="BZ101" s="903"/>
      <c r="CA101" s="904"/>
      <c r="CB101" s="310"/>
      <c r="CC101" s="899"/>
      <c r="CD101" s="905"/>
      <c r="CE101" s="904"/>
      <c r="CF101" s="310"/>
      <c r="CG101" s="899"/>
      <c r="CH101" s="905"/>
      <c r="CI101" s="906"/>
      <c r="CJ101" s="907"/>
      <c r="CK101" s="908"/>
      <c r="CL101" s="907"/>
      <c r="CM101" s="909"/>
      <c r="CN101" s="910"/>
      <c r="CO101" s="309"/>
      <c r="CP101" s="310"/>
      <c r="CQ101" s="899"/>
      <c r="CR101" s="898"/>
      <c r="CS101" s="902"/>
      <c r="CT101" s="310"/>
      <c r="CU101" s="310"/>
      <c r="CV101" s="311"/>
      <c r="CW101" s="309"/>
      <c r="CX101" s="310"/>
      <c r="CY101" s="899"/>
      <c r="CZ101" s="898"/>
      <c r="DA101" s="309"/>
      <c r="DB101" s="310"/>
      <c r="DC101" s="899"/>
      <c r="DD101" s="898"/>
      <c r="DE101" s="911"/>
      <c r="DF101" s="912"/>
      <c r="DG101" s="904"/>
      <c r="DH101" s="899"/>
      <c r="DI101" s="256"/>
      <c r="DJ101" s="436"/>
      <c r="DK101" s="437"/>
      <c r="DL101" s="256"/>
      <c r="DM101" s="255"/>
      <c r="DN101" s="254"/>
      <c r="DO101" s="438"/>
      <c r="DP101" s="913"/>
      <c r="DQ101" s="914"/>
      <c r="DR101" s="915"/>
      <c r="DS101" s="439"/>
      <c r="DT101" s="312"/>
      <c r="DU101" s="309"/>
      <c r="DV101" s="310"/>
      <c r="DW101" s="310"/>
      <c r="DX101" s="311"/>
      <c r="DY101" s="916"/>
    </row>
    <row r="102" spans="1:129" s="3" customFormat="1" ht="18" customHeight="1">
      <c r="A102" s="305"/>
      <c r="B102" s="174"/>
      <c r="C102" s="1415" t="str">
        <f>$R$5&amp;$T$5&amp;$O102&amp;"授業料"</f>
        <v>私立大学1授業料</v>
      </c>
      <c r="D102" s="1415" t="str">
        <f>$R$5&amp;$T$5&amp;$O102&amp;"入学金"</f>
        <v>私立大学1入学金</v>
      </c>
      <c r="E102" s="174"/>
      <c r="F102" s="305"/>
      <c r="G102" s="1819"/>
      <c r="H102" s="440"/>
      <c r="I102" s="441"/>
      <c r="J102" s="442" t="s">
        <v>651</v>
      </c>
      <c r="K102" s="443"/>
      <c r="L102" s="443"/>
      <c r="M102" s="444"/>
      <c r="N102" s="445" t="s">
        <v>658</v>
      </c>
      <c r="O102" s="446">
        <v>1</v>
      </c>
      <c r="P102" s="442"/>
      <c r="Q102" s="443"/>
      <c r="R102" s="444"/>
      <c r="S102" s="447"/>
      <c r="T102" s="445"/>
      <c r="U102" s="917">
        <v>1200000</v>
      </c>
      <c r="V102" s="313">
        <f>IF(OR($R$5="",$T$5="",$J102="",$O102="",$U102=""),"",IF(ISERROR(VLOOKUP($C102,参照!$P$4:$V$112,5,FALSE)),0,VLOOKUP($C102,参照!$P$4:$V$112,5,FALSE)))</f>
        <v>700000</v>
      </c>
      <c r="W102" s="448"/>
      <c r="X102" s="314" t="str">
        <f>IF(OR($R$5="",$T$5="",$J102="",$O102="",$W102=""),"",IF(ISERROR(VLOOKUP($D102,参照!$P$4:$V$112,5,FALSE)),0,VLOOKUP($D102,参照!$P$4:$V$112,5,FALSE)))</f>
        <v/>
      </c>
      <c r="Y102" s="315"/>
      <c r="Z102" s="315"/>
      <c r="AA102" s="1177"/>
      <c r="AB102" s="348">
        <f t="shared" ref="AB102" si="2388">IF(AND(U102&gt;AC102,AD102=12),1,0)</f>
        <v>0</v>
      </c>
      <c r="AC102" s="356">
        <v>950000</v>
      </c>
      <c r="AD102" s="355">
        <f>IF(SUM(AJ102,AL102,AN102,AP102,AR102,AT102)&gt;12,"ｴﾗｰ",SUM(AJ102,AL102,AN102,AP102,AR102,AT102))</f>
        <v>8</v>
      </c>
      <c r="AE102" s="317"/>
      <c r="AF102" s="317">
        <f>IF(OR($R$5="",$T$5="",$J102="",$O102="",$U102="",AD102=0),"",IF(ISERROR(MIN(ROUNDDOWN(MIN(U102,V102),-2)/12,ROUNDDOWN(AC102,-2)/AD102)),"",MIN(ROUNDDOWN(MIN(U102,V102),-2)/12,ROUNDDOWN(AC102,-2)/AD102)))</f>
        <v>58333.333333333336</v>
      </c>
      <c r="AG102" s="319">
        <v>1</v>
      </c>
      <c r="AH102" s="762">
        <f>SUMIF($CJ102:$CJ102,"&gt;0",$AG102:$AG102)</f>
        <v>1</v>
      </c>
      <c r="AI102" s="763">
        <f>SUMIF($CL102:$CL102,"&gt;0",$AG102:$AG102)</f>
        <v>1</v>
      </c>
      <c r="AJ102" s="580">
        <v>6</v>
      </c>
      <c r="AK102" s="579">
        <v>1</v>
      </c>
      <c r="AL102" s="449"/>
      <c r="AM102" s="579"/>
      <c r="AN102" s="449"/>
      <c r="AO102" s="1197"/>
      <c r="AP102" s="580">
        <v>2</v>
      </c>
      <c r="AQ102" s="579">
        <v>1</v>
      </c>
      <c r="AR102" s="449"/>
      <c r="AS102" s="579"/>
      <c r="AT102" s="449"/>
      <c r="AU102" s="579"/>
      <c r="AV102" s="581" t="str">
        <f>IF(AND($AJ102&gt;0,$AK102=""),"×",IF(AND($AJ102="",$AK102&lt;&gt;""),"×",IF(AND($AK102&lt;&gt;"",$AK102=$AM102),"×",IF(AND($AK102&lt;&gt;"",$AK102=$AO102),"×",IF(AND($AM102&lt;&gt;"",$AM102=$AO102),"×","○")))))</f>
        <v>○</v>
      </c>
      <c r="AW102" s="582" t="str">
        <f>IF(AND($AL102&gt;0,$AM102=""),"×",IF(AND($AL102="",$AM102&lt;&gt;""),"×",IF(AND($AK102&lt;&gt;"",$AK102=$AM102),"×",IF(AND($AK102&lt;&gt;"",$AK102=$AO102),"×",IF(AND($AM102&lt;&gt;"",$AM102=$AO102),"×","○")))))</f>
        <v>○</v>
      </c>
      <c r="AX102" s="582" t="str">
        <f>IF(AND($AN102&gt;0,$AO102=""),"×",IF(AND($AN102="",$AO102&lt;&gt;""),"×",IF(AND($AK102&lt;&gt;"",$AK102=$AM102),"×",IF(AND($AK102&lt;&gt;"",$AK102=$AO102),"×",IF(AND($AM102&lt;&gt;"",$AM102=$AO102),"×","○")))))</f>
        <v>○</v>
      </c>
      <c r="AY102" s="582" t="str">
        <f>IF(AND($AD102=0,$AP102="",$AQ102=""),"○",IF(AND($AP102&gt;0,$AQ102=""),"×",IF(AND($AP102="",$AQ102&lt;&gt;""),"×",IF(AND($AQ102&lt;&gt;"",$AQ102=$AS102),"×",IF(AND($AQ102&lt;&gt;"",$AQ102=$AU102),"×",IF(AND($AS102&lt;&gt;"",$AS102=$AU102),"×","○"))))))</f>
        <v>○</v>
      </c>
      <c r="AZ102" s="582" t="str">
        <f>IF(AND($AR102&gt;0,$AS102=""),"×",IF(AND($AR102="",$AS102&lt;&gt;""),"×",IF(AND($AQ102&lt;&gt;"",$AQ102=$AS102),"×",IF(AND($AQ102&lt;&gt;"",$AQ102=$AU102),"×",IF(AND($AS102&lt;&gt;"",$AS102=$AU102),"×","○")))))</f>
        <v>○</v>
      </c>
      <c r="BA102" s="583" t="str">
        <f>IF(AND($AT102&gt;0,$AU102=""),"×",IF(AND($AT102="",$AU102&lt;&gt;""),"×",IF(AND($AQ102&lt;&gt;"",$AQ102=$AS102),"×",IF(AND($AQ102&lt;&gt;"",$AQ102=$AU102),"×",IF(AND($AS102&lt;&gt;"",$AS102=$AU102),"×","○")))))</f>
        <v>○</v>
      </c>
      <c r="BB102" s="584">
        <f t="shared" ref="BB102" si="2389">COUNTIF(AV102:BA102,"×")</f>
        <v>0</v>
      </c>
      <c r="BC102" s="770">
        <f>IF(SUM($AJ102,$AL102,$AN102,$AP102,$AR102,$AT102)&gt;12,"ｴﾗｰ",SUMIF($AK102,BC$15,$AJ102)+SUMIF($AM102,BC$15,$AL102)+SUMIF($AO102,BC$15,$AN102)+SUMIF($AQ102,BC$15,$AP102)+SUMIF($AS102,BC$15,$AR102)+SUMIF($AU102,BC$15,$AT102))</f>
        <v>8</v>
      </c>
      <c r="BD102" s="771">
        <f>IF(SUM($AJ102,$AL102,$AN102,$AP102,$AR102,$AT102)&gt;12,"ｴﾗｰ",SUMIF($AK102,BD$15,$AJ102)+SUMIF($AM102,BD$15,$AL102)+SUMIF($AO102,BD$15,$AN102)+SUMIF($AQ102,BD$15,$AP102)+SUMIF($AS102,BD$15,$AR102)+SUMIF($AU102,BD$15,$AT102))</f>
        <v>0</v>
      </c>
      <c r="BE102" s="772">
        <f>IF(SUM($AJ102,$AL102,$AN102,$AP102,$AR102,$AT102)&gt;12,"ｴﾗｰ",SUMIF($AK102,BE$15,$AJ102)+SUMIF($AM102,BE$15,$AL102)+SUMIF($AO102,BE$15,$AN102)+SUMIF($AQ102,BE$15,$AP102)+SUMIF($AS102,BE$15,$AR102)+SUMIF($AU102,BE$15,$AT102))</f>
        <v>0</v>
      </c>
      <c r="BF102" s="588">
        <f t="shared" ref="BF102" si="2390">IF(BB102&gt;0,"ｴﾗｰ",IF(SUM(BC102:BE102)&gt;12,"ｴﾗｰ",SUM(BC102:BE102)))</f>
        <v>8</v>
      </c>
      <c r="BG102" s="507">
        <f>IF(SUM($AJ102,$AL102,$AN102,$AP102,$AR102,$AT102)&gt;12,"ｴﾗｰ",SUMIF($AK102,BG$15,$AJ102)+SUMIF($AM102,BG$15,$AL102)+SUMIF($AO102,BG$15,$AN102))</f>
        <v>6</v>
      </c>
      <c r="BH102" s="508">
        <f>IF(SUM($AJ102,$AL102,$AN102,$AP102,$AR102,$AT102)&gt;12,"ｴﾗｰ",SUMIF($AK102,BH$15,$AJ102)+SUMIF($AM102,BH$15,$AL102)+SUMIF($AO102,BH$15,$AN102))</f>
        <v>0</v>
      </c>
      <c r="BI102" s="509">
        <f>IF(SUM($AJ102,$AL102,$AN102,$AP102,$AR102,$AT102)&gt;12,"ｴﾗｰ",SUMIF($AK102,BI$15,$AJ102)+SUMIF($AM102,BI$15,$AL102)+SUMIF($AO102,BI$15,$AN102))</f>
        <v>0</v>
      </c>
      <c r="BJ102" s="510">
        <f t="shared" ref="BJ102" si="2391">SUM(BG102:BI102)</f>
        <v>6</v>
      </c>
      <c r="BK102" s="326">
        <f t="array" ref="BK102">IF($BB102&gt;0,"ｴﾗｰ",SUM(IF($AJ102:$AO102=BK$15,IF($AJ$17:$AO$17="○",$AG102))))</f>
        <v>1</v>
      </c>
      <c r="BL102" s="327">
        <f t="array" ref="BL102">IF($BB102&gt;0,"ｴﾗｰ",SUM(IF($AJ102:$AO102=BL$15,IF($AJ$17:$AO$17="○",$AG102))))</f>
        <v>0</v>
      </c>
      <c r="BM102" s="489">
        <f t="array" ref="BM102">IF($BB102&gt;0,"ｴﾗｰ",SUM(IF($AJ102:$AO102=BM$15,IF($AJ$17:$AO$17="○",$AG102))))</f>
        <v>0</v>
      </c>
      <c r="BN102" s="495">
        <f t="shared" ref="BN102" si="2392">SUM(BK102:BM102)</f>
        <v>1</v>
      </c>
      <c r="BO102" s="326">
        <f t="array" ref="BO102">IF($BB102&gt;0,"ｴﾗｰ",SUM(IF($AP102:$AU102=BO$15,IF($AP98:$AU98="○",$AG102))))</f>
        <v>0</v>
      </c>
      <c r="BP102" s="327">
        <f t="array" ref="BP102">IF($BB102&gt;0,"ｴﾗｰ",SUM(IF($AP102:$AU102=BP$15,IF($AP98:$AU98="○",$AG102))))</f>
        <v>0</v>
      </c>
      <c r="BQ102" s="496">
        <f t="array" ref="BQ102">IF($BB102&gt;0,"ｴﾗｰ",SUM(IF($AP102:$AU102=BQ$15,IF($AP98:$AU98="○",$AG102))))</f>
        <v>0</v>
      </c>
      <c r="BR102" s="491">
        <f t="shared" ref="BR102" si="2393">SUM(BO102:BQ102)</f>
        <v>0</v>
      </c>
      <c r="BS102" s="326">
        <f>IF($BB102&gt;0,"ｴﾗｰ",IF(ISERROR($AF102*BC102*BS$15),"",$AF102*BC102*BS$15))</f>
        <v>466666.66666666669</v>
      </c>
      <c r="BT102" s="327">
        <f>IF($BB102&gt;0,"ｴﾗｰ",IF(ISERROR($AF102*BD102*BT$15),"",$AF102*BD102*BT$15))</f>
        <v>0</v>
      </c>
      <c r="BU102" s="489">
        <f>IF($BB102&gt;0,"ｴﾗｰ",IF(ISERROR($AF102*BE102*BU$15),"",$AF102*BE102*BU$15))</f>
        <v>0</v>
      </c>
      <c r="BV102" s="919">
        <f>IF($BB102&gt;0,"",ROUNDUP(SUM($BS102:$BU102),-2))</f>
        <v>466700</v>
      </c>
      <c r="BW102" s="513">
        <f>IF($BB102&gt;0,"ｴﾗｰ",IF(ISERROR($AF102*BG102*BW$15),"ｴﾗｰ",$AF102*BG102*BW$15))</f>
        <v>350000</v>
      </c>
      <c r="BX102" s="327">
        <f>IF($BB102&gt;0,"ｴﾗｰ",IF(ISERROR($AF102*BH102*BX$15),"ｴﾗｰ",$AF102*BH102*BX$15))</f>
        <v>0</v>
      </c>
      <c r="BY102" s="496">
        <f>IF($BB102&gt;0,"ｴﾗｰ",IF(ISERROR($AF102*BI102*BY$15),"ｴﾗｰ",$AF102*BI102*BY$15))</f>
        <v>0</v>
      </c>
      <c r="BZ102" s="629">
        <f t="shared" ref="BZ102" si="2394">IF(BB102&gt;0,"ｴﾗｰ",ROUNDUP(SUM(BW102:BY102),-2))</f>
        <v>350000</v>
      </c>
      <c r="CA102" s="529">
        <f t="shared" ref="CA102" si="2395">IF(ISERROR(ROUNDUP(BW102,-2)),"",ROUNDUP(BW102,-2))</f>
        <v>350000</v>
      </c>
      <c r="CB102" s="327">
        <f t="shared" ref="CB102" si="2396">IF(ISERROR(ROUNDUP(BX102,-2)),"",ROUNDUP(BX102,-2))</f>
        <v>0</v>
      </c>
      <c r="CC102" s="496">
        <f t="shared" ref="CC102" si="2397">IF(ISERROR(CD102-CA102-CB102),"",CD102-CA102-CB102)</f>
        <v>0</v>
      </c>
      <c r="CD102" s="636">
        <f t="shared" ref="CD102" si="2398">BZ102</f>
        <v>350000</v>
      </c>
      <c r="CE102" s="529">
        <f t="shared" ref="CE102" si="2399">IF(ISERROR(ROUNDUP(BS102,-2)-CA102),"",ROUNDUP(BS102,-2)-CA102)</f>
        <v>116700</v>
      </c>
      <c r="CF102" s="327">
        <f t="shared" ref="CF102" si="2400">IF(ISERROR(ROUNDUP(BT102,-2)-CB102),"",ROUNDUP(BT102,-2)-CB102)</f>
        <v>0</v>
      </c>
      <c r="CG102" s="496">
        <f t="shared" ref="CG102" si="2401">IF(ISERROR(CH102-CE102-CF102),"",CH102-CE102-CF102)</f>
        <v>0</v>
      </c>
      <c r="CH102" s="636">
        <f t="shared" ref="CH102" si="2402">IF(ISERROR(BV102-CD102),"",BV102-CD102)</f>
        <v>116700</v>
      </c>
      <c r="CI102" s="536">
        <f>IF($BV102=0,"",SUM(AJ102,AL102,AN102))</f>
        <v>6</v>
      </c>
      <c r="CJ102" s="516">
        <f>IF($BV102=0,"",BZ102)</f>
        <v>350000</v>
      </c>
      <c r="CK102" s="523">
        <f>IF($BV102=0,"",SUM(AP102,AR102,AT102))</f>
        <v>2</v>
      </c>
      <c r="CL102" s="516">
        <f>IF($BV102=0,"",IF(ISERROR(CN102-CJ102),"",CN102-CJ102))</f>
        <v>116700</v>
      </c>
      <c r="CM102" s="525">
        <f>IF($BV102=0,"",SUM(CI102,CK102))</f>
        <v>8</v>
      </c>
      <c r="CN102" s="519">
        <f>IF($BV102=0,"",BV102)</f>
        <v>466700</v>
      </c>
      <c r="CO102" s="326">
        <f t="shared" ref="CO102" si="2403">IF(ISERROR(ROUNDUP(BS102,-2)),"",ROUNDUP(BS102,-2))</f>
        <v>466700</v>
      </c>
      <c r="CP102" s="327">
        <f t="shared" ref="CP102" si="2404">IF(ISERROR(ROUNDUP(BT102,-2)),"",ROUNDUP(BT102,-2))</f>
        <v>0</v>
      </c>
      <c r="CQ102" s="496">
        <f t="shared" ref="CQ102" si="2405">IF(ISERROR(CR102-CO102-CP102),"",CR102-CO102-CP102)</f>
        <v>0</v>
      </c>
      <c r="CR102" s="495">
        <f t="shared" ref="CR102" si="2406">BV102</f>
        <v>466700</v>
      </c>
      <c r="CS102" s="513">
        <f>IF(ISERROR(CO102*$AG102),"",CO102*$AG102)</f>
        <v>466700</v>
      </c>
      <c r="CT102" s="327">
        <f>IF(ISERROR(CP102*$AG102),"",CP102*$AG102)</f>
        <v>0</v>
      </c>
      <c r="CU102" s="327">
        <f>IF(ISERROR(CQ102*$AG102),"",CQ102*$AG102)</f>
        <v>0</v>
      </c>
      <c r="CV102" s="328">
        <f>IF(ISERROR(BV102*$AG102),"",BV102*$AG102)</f>
        <v>466700</v>
      </c>
      <c r="CW102" s="326">
        <f>IF(ISERROR(ROUNDUP(CA102*$AG102,-2)),"",ROUNDUP(CA102*$AG102,-2))</f>
        <v>350000</v>
      </c>
      <c r="CX102" s="327">
        <f>IF(ISERROR(ROUNDUP(CB102*$AG102,-2)),"",ROUNDUP(CB102*$AG102,-2))</f>
        <v>0</v>
      </c>
      <c r="CY102" s="496">
        <f>IF(CC102&lt;100,0,IF(ISERROR(CC102*$AG102),0,CC102*$AG102))</f>
        <v>0</v>
      </c>
      <c r="CZ102" s="495"/>
      <c r="DA102" s="326">
        <f>IF(ISERROR(ROUNDUP(CE102*$AG102,-2)),"",ROUNDUP(CE102*$AG102,-2))</f>
        <v>116700</v>
      </c>
      <c r="DB102" s="327">
        <f>IF(ISERROR(ROUNDUP(CF102*$AG102,-2)),"",ROUNDUP(CF102*$AG102,-2))</f>
        <v>0</v>
      </c>
      <c r="DC102" s="496">
        <f>IF(CG102&lt;100,0,IF(ISERROR(CG102*$AG102),0,CG102*$AG102))</f>
        <v>0</v>
      </c>
      <c r="DD102" s="495"/>
      <c r="DE102" s="337" t="s">
        <v>1130</v>
      </c>
      <c r="DF102" s="527">
        <f t="shared" ref="DF102" si="2407">IF(ISERROR(BV102*AG102),"",BV102*AG102)</f>
        <v>466700</v>
      </c>
      <c r="DG102" s="529">
        <f>IF(ISERROR(CJ102*$AG102),"",CJ102*$AG102)</f>
        <v>350000</v>
      </c>
      <c r="DH102" s="496">
        <f>IF(ISERROR(CL102*$AG102),"",CL102*$AG102)</f>
        <v>116700</v>
      </c>
      <c r="DI102" s="313">
        <f t="shared" ref="DI102" si="2408">MIN(U102,AC102)</f>
        <v>950000</v>
      </c>
      <c r="DJ102" s="450">
        <f t="shared" ref="DJ102" si="2409">BV102</f>
        <v>466700</v>
      </c>
      <c r="DK102" s="451">
        <f t="shared" ref="DK102" si="2410">IF(ISERROR(DI102-DJ102),"",DI102-DJ102)</f>
        <v>483300</v>
      </c>
      <c r="DL102" s="313" t="str">
        <f>IF(OR($R$5="",$T$5="",$J102="",$O102="",$W102=""),"",IF(W102&lt;=X102,ROUNDDOWN(W102,-2),X102))</f>
        <v/>
      </c>
      <c r="DM102" s="332" t="str">
        <f>IF(ISERROR(ROUNDUP($DL102*DM$15,-2)),"",ROUNDUP($DL102*DM$15,-2))</f>
        <v/>
      </c>
      <c r="DN102" s="330" t="str">
        <f>IF(ISERROR(ROUNDUP($DL102*DN$15,-2)),"",ROUNDUP($DL102*DN$15,-2))</f>
        <v/>
      </c>
      <c r="DO102" s="452" t="str">
        <f>IF(ISERROR(ROUNDUP($DL102*DO$15,-2)),"",ROUNDUP($DL102*DO$15,-2))</f>
        <v/>
      </c>
      <c r="DP102" s="453"/>
      <c r="DQ102" s="454"/>
      <c r="DR102" s="455"/>
      <c r="DS102" s="456">
        <f t="shared" ref="DS102" si="2411">SUM(DP102:DR102)</f>
        <v>0</v>
      </c>
      <c r="DT102" s="350" t="str">
        <f t="shared" ref="DT102" si="2412">IF(ISERROR(DM102*DP102+DN102*DQ102+DO102*DR102),"",DM102*DP102+DN102*DQ102+DO102*DR102)</f>
        <v/>
      </c>
      <c r="DU102" s="326" t="str">
        <f t="shared" ref="DU102" si="2413">IF(ISERROR(DM102*DP102),"",DM102*DP102)</f>
        <v/>
      </c>
      <c r="DV102" s="327" t="str">
        <f t="shared" ref="DV102" si="2414">IF(ISERROR(DN102*DQ102),"",DN102*DQ102)</f>
        <v/>
      </c>
      <c r="DW102" s="327" t="str">
        <f t="shared" ref="DW102" si="2415">IF(ISERROR(DO102*DR102),"",DO102*DR102)</f>
        <v/>
      </c>
      <c r="DX102" s="328">
        <f t="shared" ref="DX102" si="2416">SUM(DU102:DW102)</f>
        <v>0</v>
      </c>
      <c r="DY102" s="457"/>
    </row>
    <row r="103" spans="1:129" s="3" customFormat="1" ht="59.25" customHeight="1">
      <c r="A103" s="1363"/>
      <c r="B103" s="42"/>
      <c r="C103" s="1415" t="str">
        <f t="shared" si="2"/>
        <v>私立大学授業料</v>
      </c>
      <c r="D103" s="1415" t="str">
        <f t="shared" si="3"/>
        <v>私立大学入学金</v>
      </c>
      <c r="E103" s="42"/>
      <c r="F103" s="1363"/>
      <c r="G103" s="1818">
        <v>39</v>
      </c>
      <c r="H103" s="459"/>
      <c r="I103" s="460"/>
      <c r="J103" s="1820" t="s">
        <v>1163</v>
      </c>
      <c r="K103" s="1823"/>
      <c r="L103" s="1823"/>
      <c r="M103" s="1823"/>
      <c r="N103" s="1823"/>
      <c r="O103" s="1823"/>
      <c r="P103" s="1823"/>
      <c r="Q103" s="1823"/>
      <c r="R103" s="1823"/>
      <c r="S103" s="1823"/>
      <c r="T103" s="1823"/>
      <c r="U103" s="1823"/>
      <c r="V103" s="1823"/>
      <c r="W103" s="1823"/>
      <c r="X103" s="1823"/>
      <c r="Y103" s="1300"/>
      <c r="Z103" s="1300"/>
      <c r="AA103" s="990"/>
      <c r="AB103" s="1300"/>
      <c r="AC103" s="458" t="s">
        <v>652</v>
      </c>
      <c r="AD103" s="354"/>
      <c r="AE103" s="253"/>
      <c r="AF103" s="253"/>
      <c r="AG103" s="878"/>
      <c r="AH103" s="879"/>
      <c r="AI103" s="880"/>
      <c r="AJ103" s="881"/>
      <c r="AK103" s="882"/>
      <c r="AL103" s="883"/>
      <c r="AM103" s="882"/>
      <c r="AN103" s="883"/>
      <c r="AO103" s="884"/>
      <c r="AP103" s="881"/>
      <c r="AQ103" s="882"/>
      <c r="AR103" s="883"/>
      <c r="AS103" s="882"/>
      <c r="AT103" s="883"/>
      <c r="AU103" s="882"/>
      <c r="AV103" s="885"/>
      <c r="AW103" s="886"/>
      <c r="AX103" s="886"/>
      <c r="AY103" s="886"/>
      <c r="AZ103" s="886"/>
      <c r="BA103" s="887"/>
      <c r="BB103" s="888"/>
      <c r="BC103" s="889"/>
      <c r="BD103" s="890"/>
      <c r="BE103" s="891"/>
      <c r="BF103" s="892"/>
      <c r="BG103" s="893"/>
      <c r="BH103" s="894"/>
      <c r="BI103" s="895"/>
      <c r="BJ103" s="896"/>
      <c r="BK103" s="309"/>
      <c r="BL103" s="310"/>
      <c r="BM103" s="897"/>
      <c r="BN103" s="898"/>
      <c r="BO103" s="309"/>
      <c r="BP103" s="310"/>
      <c r="BQ103" s="899"/>
      <c r="BR103" s="900"/>
      <c r="BS103" s="309"/>
      <c r="BT103" s="310"/>
      <c r="BU103" s="897"/>
      <c r="BV103" s="901"/>
      <c r="BW103" s="902"/>
      <c r="BX103" s="310"/>
      <c r="BY103" s="899"/>
      <c r="BZ103" s="903"/>
      <c r="CA103" s="904"/>
      <c r="CB103" s="310"/>
      <c r="CC103" s="899"/>
      <c r="CD103" s="905"/>
      <c r="CE103" s="904"/>
      <c r="CF103" s="310"/>
      <c r="CG103" s="899"/>
      <c r="CH103" s="905"/>
      <c r="CI103" s="906"/>
      <c r="CJ103" s="907"/>
      <c r="CK103" s="908"/>
      <c r="CL103" s="907"/>
      <c r="CM103" s="909"/>
      <c r="CN103" s="910"/>
      <c r="CO103" s="309"/>
      <c r="CP103" s="310"/>
      <c r="CQ103" s="899"/>
      <c r="CR103" s="898"/>
      <c r="CS103" s="902"/>
      <c r="CT103" s="310"/>
      <c r="CU103" s="310"/>
      <c r="CV103" s="311"/>
      <c r="CW103" s="309"/>
      <c r="CX103" s="310"/>
      <c r="CY103" s="899"/>
      <c r="CZ103" s="898"/>
      <c r="DA103" s="309"/>
      <c r="DB103" s="310"/>
      <c r="DC103" s="899"/>
      <c r="DD103" s="898"/>
      <c r="DE103" s="911"/>
      <c r="DF103" s="912"/>
      <c r="DG103" s="904"/>
      <c r="DH103" s="899"/>
      <c r="DI103" s="256"/>
      <c r="DJ103" s="436"/>
      <c r="DK103" s="437"/>
      <c r="DL103" s="256"/>
      <c r="DM103" s="255"/>
      <c r="DN103" s="254"/>
      <c r="DO103" s="438"/>
      <c r="DP103" s="913"/>
      <c r="DQ103" s="914"/>
      <c r="DR103" s="915"/>
      <c r="DS103" s="439"/>
      <c r="DT103" s="312"/>
      <c r="DU103" s="309"/>
      <c r="DV103" s="310"/>
      <c r="DW103" s="310"/>
      <c r="DX103" s="311"/>
      <c r="DY103" s="916"/>
    </row>
    <row r="104" spans="1:129" s="3" customFormat="1" ht="18" customHeight="1">
      <c r="A104" s="305"/>
      <c r="B104" s="174"/>
      <c r="C104" s="1415" t="str">
        <f t="shared" si="4"/>
        <v>私立大学1授業料</v>
      </c>
      <c r="D104" s="1415" t="str">
        <f t="shared" si="5"/>
        <v>私立大学1入学金</v>
      </c>
      <c r="E104" s="174"/>
      <c r="F104" s="305"/>
      <c r="G104" s="1819"/>
      <c r="H104" s="440"/>
      <c r="I104" s="441"/>
      <c r="J104" s="442" t="s">
        <v>651</v>
      </c>
      <c r="K104" s="443"/>
      <c r="L104" s="443"/>
      <c r="M104" s="444"/>
      <c r="N104" s="445" t="s">
        <v>658</v>
      </c>
      <c r="O104" s="446">
        <v>1</v>
      </c>
      <c r="P104" s="442"/>
      <c r="Q104" s="443"/>
      <c r="R104" s="444"/>
      <c r="S104" s="447"/>
      <c r="T104" s="445"/>
      <c r="U104" s="917">
        <v>1200000</v>
      </c>
      <c r="V104" s="313">
        <f>IF(OR($R$5="",$T$5="",$J104="",$O104="",$U104=""),"",IF(ISERROR(VLOOKUP($C104,参照!$P$4:$V$112,5,FALSE)),0,VLOOKUP($C104,参照!$P$4:$V$112,5,FALSE)))</f>
        <v>700000</v>
      </c>
      <c r="W104" s="448"/>
      <c r="X104" s="314" t="str">
        <f>IF(OR($R$5="",$T$5="",$J104="",$O104="",$W104=""),"",IF(ISERROR(VLOOKUP($D104,参照!$P$4:$V$112,5,FALSE)),0,VLOOKUP($D104,参照!$P$4:$V$112,5,FALSE)))</f>
        <v/>
      </c>
      <c r="Y104" s="315"/>
      <c r="Z104" s="315"/>
      <c r="AA104" s="1177"/>
      <c r="AB104" s="348">
        <f t="shared" ref="AB104" si="2417">IF(AND(U104&gt;AC104,AD104=12),1,0)</f>
        <v>0</v>
      </c>
      <c r="AC104" s="356">
        <v>600000</v>
      </c>
      <c r="AD104" s="355">
        <f>IF(SUM(AJ104,AL104,AN104,AP104,AR104,AT104)&gt;12,"ｴﾗｰ",SUM(AJ104,AL104,AN104,AP104,AR104,AT104))</f>
        <v>8</v>
      </c>
      <c r="AE104" s="317"/>
      <c r="AF104" s="317">
        <f>IF(OR($R$5="",$T$5="",$J104="",$O104="",$U104="",AD104=0),"",IF(ISERROR(MIN(ROUNDDOWN(MIN(U104,V104),-2)/12,ROUNDDOWN(AC104,-2)/AD104)),"",MIN(ROUNDDOWN(MIN(U104,V104),-2)/12,ROUNDDOWN(AC104,-2)/AD104)))</f>
        <v>58333.333333333336</v>
      </c>
      <c r="AG104" s="319">
        <v>1</v>
      </c>
      <c r="AH104" s="762">
        <f t="shared" ref="AH104" si="2418">SUMIF($CJ104:$CJ104,"&gt;0",$AG104:$AG104)</f>
        <v>1</v>
      </c>
      <c r="AI104" s="763">
        <f t="shared" ref="AI104" si="2419">SUMIF($CL104:$CL104,"&gt;0",$AG104:$AG104)</f>
        <v>1</v>
      </c>
      <c r="AJ104" s="580">
        <v>6</v>
      </c>
      <c r="AK104" s="579">
        <v>1</v>
      </c>
      <c r="AL104" s="449"/>
      <c r="AM104" s="579"/>
      <c r="AN104" s="449"/>
      <c r="AO104" s="1197"/>
      <c r="AP104" s="580">
        <v>2</v>
      </c>
      <c r="AQ104" s="579">
        <v>1</v>
      </c>
      <c r="AR104" s="449"/>
      <c r="AS104" s="579"/>
      <c r="AT104" s="449"/>
      <c r="AU104" s="579"/>
      <c r="AV104" s="581" t="str">
        <f t="shared" ref="AV104" si="2420">IF(AND($AJ104&gt;0,$AK104=""),"×",IF(AND($AJ104="",$AK104&lt;&gt;""),"×",IF(AND($AK104&lt;&gt;"",$AK104=$AM104),"×",IF(AND($AK104&lt;&gt;"",$AK104=$AO104),"×",IF(AND($AM104&lt;&gt;"",$AM104=$AO104),"×","○")))))</f>
        <v>○</v>
      </c>
      <c r="AW104" s="582" t="str">
        <f t="shared" ref="AW104" si="2421">IF(AND($AL104&gt;0,$AM104=""),"×",IF(AND($AL104="",$AM104&lt;&gt;""),"×",IF(AND($AK104&lt;&gt;"",$AK104=$AM104),"×",IF(AND($AK104&lt;&gt;"",$AK104=$AO104),"×",IF(AND($AM104&lt;&gt;"",$AM104=$AO104),"×","○")))))</f>
        <v>○</v>
      </c>
      <c r="AX104" s="582" t="str">
        <f t="shared" ref="AX104" si="2422">IF(AND($AN104&gt;0,$AO104=""),"×",IF(AND($AN104="",$AO104&lt;&gt;""),"×",IF(AND($AK104&lt;&gt;"",$AK104=$AM104),"×",IF(AND($AK104&lt;&gt;"",$AK104=$AO104),"×",IF(AND($AM104&lt;&gt;"",$AM104=$AO104),"×","○")))))</f>
        <v>○</v>
      </c>
      <c r="AY104" s="582" t="str">
        <f t="shared" ref="AY104" si="2423">IF(AND($AD104=0,$AP104="",$AQ104=""),"○",IF(AND($AP104&gt;0,$AQ104=""),"×",IF(AND($AP104="",$AQ104&lt;&gt;""),"×",IF(AND($AQ104&lt;&gt;"",$AQ104=$AS104),"×",IF(AND($AQ104&lt;&gt;"",$AQ104=$AU104),"×",IF(AND($AS104&lt;&gt;"",$AS104=$AU104),"×","○"))))))</f>
        <v>○</v>
      </c>
      <c r="AZ104" s="582" t="str">
        <f t="shared" ref="AZ104" si="2424">IF(AND($AR104&gt;0,$AS104=""),"×",IF(AND($AR104="",$AS104&lt;&gt;""),"×",IF(AND($AQ104&lt;&gt;"",$AQ104=$AS104),"×",IF(AND($AQ104&lt;&gt;"",$AQ104=$AU104),"×",IF(AND($AS104&lt;&gt;"",$AS104=$AU104),"×","○")))))</f>
        <v>○</v>
      </c>
      <c r="BA104" s="583" t="str">
        <f t="shared" ref="BA104" si="2425">IF(AND($AT104&gt;0,$AU104=""),"×",IF(AND($AT104="",$AU104&lt;&gt;""),"×",IF(AND($AQ104&lt;&gt;"",$AQ104=$AS104),"×",IF(AND($AQ104&lt;&gt;"",$AQ104=$AU104),"×",IF(AND($AS104&lt;&gt;"",$AS104=$AU104),"×","○")))))</f>
        <v>○</v>
      </c>
      <c r="BB104" s="584">
        <f t="shared" ref="BB104" si="2426">COUNTIF(AV104:BA104,"×")</f>
        <v>0</v>
      </c>
      <c r="BC104" s="770">
        <f t="shared" ref="BC104" si="2427">IF(SUM($AJ104,$AL104,$AN104,$AP104,$AR104,$AT104)&gt;12,"ｴﾗｰ",SUMIF($AK104,BC$15,$AJ104)+SUMIF($AM104,BC$15,$AL104)+SUMIF($AO104,BC$15,$AN104)+SUMIF($AQ104,BC$15,$AP104)+SUMIF($AS104,BC$15,$AR104)+SUMIF($AU104,BC$15,$AT104))</f>
        <v>8</v>
      </c>
      <c r="BD104" s="771">
        <f t="shared" si="7"/>
        <v>0</v>
      </c>
      <c r="BE104" s="772">
        <f t="shared" si="7"/>
        <v>0</v>
      </c>
      <c r="BF104" s="588">
        <f t="shared" ref="BF104" si="2428">IF(BB104&gt;0,"ｴﾗｰ",IF(SUM(BC104:BE104)&gt;12,"ｴﾗｰ",SUM(BC104:BE104)))</f>
        <v>8</v>
      </c>
      <c r="BG104" s="507">
        <f t="shared" ref="BG104" si="2429">IF(SUM($AJ104,$AL104,$AN104,$AP104,$AR104,$AT104)&gt;12,"ｴﾗｰ",SUMIF($AK104,BG$15,$AJ104)+SUMIF($AM104,BG$15,$AL104)+SUMIF($AO104,BG$15,$AN104))</f>
        <v>6</v>
      </c>
      <c r="BH104" s="508">
        <f t="shared" si="8"/>
        <v>0</v>
      </c>
      <c r="BI104" s="509">
        <f t="shared" si="8"/>
        <v>0</v>
      </c>
      <c r="BJ104" s="510">
        <f t="shared" ref="BJ104" si="2430">SUM(BG104:BI104)</f>
        <v>6</v>
      </c>
      <c r="BK104" s="326">
        <f t="array" ref="BK104">IF($BB104&gt;0,"ｴﾗｰ",SUM(IF($AJ104:$AO104=BK$15,IF($AJ$17:$AO$17="○",$AG104))))</f>
        <v>1</v>
      </c>
      <c r="BL104" s="327">
        <f t="array" ref="BL104">IF($BB104&gt;0,"ｴﾗｰ",SUM(IF($AJ104:$AO104=BL$15,IF($AJ$17:$AO$17="○",$AG104))))</f>
        <v>0</v>
      </c>
      <c r="BM104" s="489">
        <f t="array" ref="BM104">IF($BB104&gt;0,"ｴﾗｰ",SUM(IF($AJ104:$AO104=BM$15,IF($AJ$17:$AO$17="○",$AG104))))</f>
        <v>0</v>
      </c>
      <c r="BN104" s="495">
        <f t="shared" ref="BN104" si="2431">SUM(BK104:BM104)</f>
        <v>1</v>
      </c>
      <c r="BO104" s="326">
        <f t="array" ref="BO104">IF($BB104&gt;0,"ｴﾗｰ",SUM(IF($AP104:$AU104=BO$15,IF($AP99:$AU99="○",$AG104))))</f>
        <v>0</v>
      </c>
      <c r="BP104" s="327">
        <f t="array" ref="BP104">IF($BB104&gt;0,"ｴﾗｰ",SUM(IF($AP104:$AU104=BP$15,IF($AP99:$AU99="○",$AG104))))</f>
        <v>0</v>
      </c>
      <c r="BQ104" s="496">
        <f t="array" ref="BQ104">IF($BB104&gt;0,"ｴﾗｰ",SUM(IF($AP104:$AU104=BQ$15,IF($AP99:$AU99="○",$AG104))))</f>
        <v>0</v>
      </c>
      <c r="BR104" s="491">
        <f t="shared" ref="BR104" si="2432">SUM(BO104:BQ104)</f>
        <v>0</v>
      </c>
      <c r="BS104" s="326">
        <f t="shared" ref="BS104" si="2433">IF($BB104&gt;0,"ｴﾗｰ",IF(ISERROR($AF104*BC104*BS$15),"",$AF104*BC104*BS$15))</f>
        <v>466666.66666666669</v>
      </c>
      <c r="BT104" s="327">
        <f t="shared" ref="BT104" si="2434">IF($BB104&gt;0,"ｴﾗｰ",IF(ISERROR($AF104*BD104*BT$15),"",$AF104*BD104*BT$15))</f>
        <v>0</v>
      </c>
      <c r="BU104" s="489">
        <f t="shared" ref="BU104" si="2435">IF($BB104&gt;0,"ｴﾗｰ",IF(ISERROR($AF104*BE104*BU$15),"",$AF104*BE104*BU$15))</f>
        <v>0</v>
      </c>
      <c r="BV104" s="919">
        <f t="shared" ref="BV104" si="2436">IF($BB104&gt;0,"",ROUNDUP(SUM($BS104:$BU104),-2))</f>
        <v>466700</v>
      </c>
      <c r="BW104" s="513">
        <f t="shared" ref="BW104" si="2437">IF($BB104&gt;0,"ｴﾗｰ",IF(ISERROR($AF104*BG104*BW$15),"ｴﾗｰ",$AF104*BG104*BW$15))</f>
        <v>350000</v>
      </c>
      <c r="BX104" s="327">
        <f t="shared" ref="BX104" si="2438">IF($BB104&gt;0,"ｴﾗｰ",IF(ISERROR($AF104*BH104*BX$15),"ｴﾗｰ",$AF104*BH104*BX$15))</f>
        <v>0</v>
      </c>
      <c r="BY104" s="496">
        <f t="shared" ref="BY104" si="2439">IF($BB104&gt;0,"ｴﾗｰ",IF(ISERROR($AF104*BI104*BY$15),"ｴﾗｰ",$AF104*BI104*BY$15))</f>
        <v>0</v>
      </c>
      <c r="BZ104" s="629">
        <f t="shared" ref="BZ104" si="2440">IF(BB104&gt;0,"ｴﾗｰ",ROUNDUP(SUM(BW104:BY104),-2))</f>
        <v>350000</v>
      </c>
      <c r="CA104" s="529">
        <f t="shared" ref="CA104" si="2441">IF(ISERROR(ROUNDUP(BW104,-2)),"",ROUNDUP(BW104,-2))</f>
        <v>350000</v>
      </c>
      <c r="CB104" s="327">
        <f t="shared" ref="CB104" si="2442">IF(ISERROR(ROUNDUP(BX104,-2)),"",ROUNDUP(BX104,-2))</f>
        <v>0</v>
      </c>
      <c r="CC104" s="496">
        <f t="shared" ref="CC104" si="2443">IF(ISERROR(CD104-CA104-CB104),"",CD104-CA104-CB104)</f>
        <v>0</v>
      </c>
      <c r="CD104" s="636">
        <f t="shared" ref="CD104" si="2444">BZ104</f>
        <v>350000</v>
      </c>
      <c r="CE104" s="529">
        <f t="shared" ref="CE104" si="2445">IF(ISERROR(ROUNDUP(BS104,-2)-CA104),"",ROUNDUP(BS104,-2)-CA104)</f>
        <v>116700</v>
      </c>
      <c r="CF104" s="327">
        <f t="shared" ref="CF104" si="2446">IF(ISERROR(ROUNDUP(BT104,-2)-CB104),"",ROUNDUP(BT104,-2)-CB104)</f>
        <v>0</v>
      </c>
      <c r="CG104" s="496">
        <f t="shared" ref="CG104" si="2447">IF(ISERROR(CH104-CE104-CF104),"",CH104-CE104-CF104)</f>
        <v>0</v>
      </c>
      <c r="CH104" s="636">
        <f t="shared" ref="CH104" si="2448">IF(ISERROR(BV104-CD104),"",BV104-CD104)</f>
        <v>116700</v>
      </c>
      <c r="CI104" s="536">
        <f t="shared" ref="CI104" si="2449">IF($BV104=0,"",SUM(AJ104,AL104,AN104))</f>
        <v>6</v>
      </c>
      <c r="CJ104" s="516">
        <f t="shared" ref="CJ104" si="2450">IF($BV104=0,"",BZ104)</f>
        <v>350000</v>
      </c>
      <c r="CK104" s="523">
        <f t="shared" ref="CK104" si="2451">IF($BV104=0,"",SUM(AP104,AR104,AT104))</f>
        <v>2</v>
      </c>
      <c r="CL104" s="516">
        <f t="shared" ref="CL104" si="2452">IF($BV104=0,"",IF(ISERROR(CN104-CJ104),"",CN104-CJ104))</f>
        <v>116700</v>
      </c>
      <c r="CM104" s="525">
        <f t="shared" ref="CM104" si="2453">IF($BV104=0,"",SUM(CI104,CK104))</f>
        <v>8</v>
      </c>
      <c r="CN104" s="519">
        <f t="shared" ref="CN104" si="2454">IF($BV104=0,"",BV104)</f>
        <v>466700</v>
      </c>
      <c r="CO104" s="326">
        <f t="shared" ref="CO104" si="2455">IF(ISERROR(ROUNDUP(BS104,-2)),"",ROUNDUP(BS104,-2))</f>
        <v>466700</v>
      </c>
      <c r="CP104" s="327">
        <f t="shared" ref="CP104" si="2456">IF(ISERROR(ROUNDUP(BT104,-2)),"",ROUNDUP(BT104,-2))</f>
        <v>0</v>
      </c>
      <c r="CQ104" s="496">
        <f t="shared" ref="CQ104" si="2457">IF(ISERROR(CR104-CO104-CP104),"",CR104-CO104-CP104)</f>
        <v>0</v>
      </c>
      <c r="CR104" s="495">
        <f t="shared" ref="CR104" si="2458">BV104</f>
        <v>466700</v>
      </c>
      <c r="CS104" s="513">
        <f t="shared" ref="CS104" si="2459">IF(ISERROR(CO104*$AG104),"",CO104*$AG104)</f>
        <v>466700</v>
      </c>
      <c r="CT104" s="327">
        <f t="shared" ref="CT104" si="2460">IF(ISERROR(CP104*$AG104),"",CP104*$AG104)</f>
        <v>0</v>
      </c>
      <c r="CU104" s="327">
        <f t="shared" ref="CU104" si="2461">IF(ISERROR(CQ104*$AG104),"",CQ104*$AG104)</f>
        <v>0</v>
      </c>
      <c r="CV104" s="328">
        <f t="shared" ref="CV104" si="2462">IF(ISERROR(BV104*$AG104),"",BV104*$AG104)</f>
        <v>466700</v>
      </c>
      <c r="CW104" s="326">
        <f t="shared" ref="CW104" si="2463">IF(ISERROR(ROUNDUP(CA104*$AG104,-2)),"",ROUNDUP(CA104*$AG104,-2))</f>
        <v>350000</v>
      </c>
      <c r="CX104" s="327">
        <f t="shared" ref="CX104" si="2464">IF(ISERROR(ROUNDUP(CB104*$AG104,-2)),"",ROUNDUP(CB104*$AG104,-2))</f>
        <v>0</v>
      </c>
      <c r="CY104" s="496">
        <f t="shared" ref="CY104" si="2465">IF(CC104&lt;100,0,IF(ISERROR(CC104*$AG104),0,CC104*$AG104))</f>
        <v>0</v>
      </c>
      <c r="CZ104" s="495"/>
      <c r="DA104" s="326">
        <f t="shared" ref="DA104" si="2466">IF(ISERROR(ROUNDUP(CE104*$AG104,-2)),"",ROUNDUP(CE104*$AG104,-2))</f>
        <v>116700</v>
      </c>
      <c r="DB104" s="327">
        <f t="shared" ref="DB104" si="2467">IF(ISERROR(ROUNDUP(CF104*$AG104,-2)),"",ROUNDUP(CF104*$AG104,-2))</f>
        <v>0</v>
      </c>
      <c r="DC104" s="496">
        <f t="shared" ref="DC104" si="2468">IF(CG104&lt;100,0,IF(ISERROR(CG104*$AG104),0,CG104*$AG104))</f>
        <v>0</v>
      </c>
      <c r="DD104" s="495"/>
      <c r="DE104" s="337" t="s">
        <v>1131</v>
      </c>
      <c r="DF104" s="527">
        <f t="shared" ref="DF104" si="2469">IF(ISERROR(BV104*AG104),"",BV104*AG104)</f>
        <v>466700</v>
      </c>
      <c r="DG104" s="529">
        <f t="shared" ref="DG104" si="2470">IF(ISERROR(CJ104*$AG104),"",CJ104*$AG104)</f>
        <v>350000</v>
      </c>
      <c r="DH104" s="496">
        <f t="shared" ref="DH104" si="2471">IF(ISERROR(CL104*$AG104),"",CL104*$AG104)</f>
        <v>116700</v>
      </c>
      <c r="DI104" s="313">
        <f t="shared" ref="DI104" si="2472">MIN(U104,AC104)</f>
        <v>600000</v>
      </c>
      <c r="DJ104" s="450">
        <f t="shared" ref="DJ104" si="2473">BV104</f>
        <v>466700</v>
      </c>
      <c r="DK104" s="451">
        <f t="shared" ref="DK104" si="2474">IF(ISERROR(DI104-DJ104),"",DI104-DJ104)</f>
        <v>133300</v>
      </c>
      <c r="DL104" s="313" t="str">
        <f t="shared" ref="DL104" si="2475">IF(OR($R$5="",$T$5="",$J104="",$O104="",$W104=""),"",IF(W104&lt;=X104,ROUNDDOWN(W104,-2),X104))</f>
        <v/>
      </c>
      <c r="DM104" s="332" t="str">
        <f t="shared" si="26"/>
        <v/>
      </c>
      <c r="DN104" s="330" t="str">
        <f t="shared" si="26"/>
        <v/>
      </c>
      <c r="DO104" s="452" t="str">
        <f t="shared" si="26"/>
        <v/>
      </c>
      <c r="DP104" s="453"/>
      <c r="DQ104" s="454"/>
      <c r="DR104" s="455"/>
      <c r="DS104" s="456">
        <f t="shared" ref="DS104" si="2476">SUM(DP104:DR104)</f>
        <v>0</v>
      </c>
      <c r="DT104" s="350" t="str">
        <f t="shared" ref="DT104" si="2477">IF(ISERROR(DM104*DP104+DN104*DQ104+DO104*DR104),"",DM104*DP104+DN104*DQ104+DO104*DR104)</f>
        <v/>
      </c>
      <c r="DU104" s="326" t="str">
        <f t="shared" ref="DU104" si="2478">IF(ISERROR(DM104*DP104),"",DM104*DP104)</f>
        <v/>
      </c>
      <c r="DV104" s="327" t="str">
        <f t="shared" ref="DV104" si="2479">IF(ISERROR(DN104*DQ104),"",DN104*DQ104)</f>
        <v/>
      </c>
      <c r="DW104" s="327" t="str">
        <f t="shared" ref="DW104" si="2480">IF(ISERROR(DO104*DR104),"",DO104*DR104)</f>
        <v/>
      </c>
      <c r="DX104" s="328">
        <f t="shared" ref="DX104" si="2481">SUM(DU104:DW104)</f>
        <v>0</v>
      </c>
      <c r="DY104" s="457"/>
    </row>
    <row r="105" spans="1:129" s="3" customFormat="1" ht="45" customHeight="1">
      <c r="A105" s="1363"/>
      <c r="B105" s="42"/>
      <c r="C105" s="1415" t="str">
        <f t="shared" si="2"/>
        <v>私立大学授業料</v>
      </c>
      <c r="D105" s="1415" t="str">
        <f t="shared" si="3"/>
        <v>私立大学入学金</v>
      </c>
      <c r="E105" s="42"/>
      <c r="F105" s="1363"/>
      <c r="G105" s="1818">
        <v>40</v>
      </c>
      <c r="H105" s="459"/>
      <c r="I105" s="460"/>
      <c r="J105" s="1820" t="s">
        <v>1110</v>
      </c>
      <c r="K105" s="1823"/>
      <c r="L105" s="1823"/>
      <c r="M105" s="1823"/>
      <c r="N105" s="1823"/>
      <c r="O105" s="1823"/>
      <c r="P105" s="1823"/>
      <c r="Q105" s="1823"/>
      <c r="R105" s="1823"/>
      <c r="S105" s="1823"/>
      <c r="T105" s="1823"/>
      <c r="U105" s="1823"/>
      <c r="V105" s="1823"/>
      <c r="W105" s="1823"/>
      <c r="X105" s="1823"/>
      <c r="Y105" s="1300"/>
      <c r="Z105" s="1300"/>
      <c r="AA105" s="990"/>
      <c r="AB105" s="1300"/>
      <c r="AC105" s="458" t="s">
        <v>652</v>
      </c>
      <c r="AD105" s="354"/>
      <c r="AE105" s="253"/>
      <c r="AF105" s="253"/>
      <c r="AG105" s="878"/>
      <c r="AH105" s="879"/>
      <c r="AI105" s="880"/>
      <c r="AJ105" s="881"/>
      <c r="AK105" s="882"/>
      <c r="AL105" s="883"/>
      <c r="AM105" s="882"/>
      <c r="AN105" s="883"/>
      <c r="AO105" s="884"/>
      <c r="AP105" s="881"/>
      <c r="AQ105" s="882"/>
      <c r="AR105" s="883"/>
      <c r="AS105" s="882"/>
      <c r="AT105" s="883"/>
      <c r="AU105" s="882"/>
      <c r="AV105" s="885"/>
      <c r="AW105" s="886"/>
      <c r="AX105" s="886"/>
      <c r="AY105" s="886"/>
      <c r="AZ105" s="886"/>
      <c r="BA105" s="887"/>
      <c r="BB105" s="888"/>
      <c r="BC105" s="889"/>
      <c r="BD105" s="890"/>
      <c r="BE105" s="891"/>
      <c r="BF105" s="892"/>
      <c r="BG105" s="893"/>
      <c r="BH105" s="894"/>
      <c r="BI105" s="895"/>
      <c r="BJ105" s="896"/>
      <c r="BK105" s="309"/>
      <c r="BL105" s="310"/>
      <c r="BM105" s="897"/>
      <c r="BN105" s="898"/>
      <c r="BO105" s="309"/>
      <c r="BP105" s="310"/>
      <c r="BQ105" s="899"/>
      <c r="BR105" s="900"/>
      <c r="BS105" s="309"/>
      <c r="BT105" s="310"/>
      <c r="BU105" s="897"/>
      <c r="BV105" s="901"/>
      <c r="BW105" s="902"/>
      <c r="BX105" s="310"/>
      <c r="BY105" s="899"/>
      <c r="BZ105" s="903"/>
      <c r="CA105" s="904"/>
      <c r="CB105" s="310"/>
      <c r="CC105" s="899"/>
      <c r="CD105" s="905"/>
      <c r="CE105" s="904"/>
      <c r="CF105" s="310"/>
      <c r="CG105" s="899"/>
      <c r="CH105" s="905"/>
      <c r="CI105" s="906"/>
      <c r="CJ105" s="907"/>
      <c r="CK105" s="908"/>
      <c r="CL105" s="907"/>
      <c r="CM105" s="909"/>
      <c r="CN105" s="910"/>
      <c r="CO105" s="309"/>
      <c r="CP105" s="310"/>
      <c r="CQ105" s="899"/>
      <c r="CR105" s="898"/>
      <c r="CS105" s="902"/>
      <c r="CT105" s="310"/>
      <c r="CU105" s="310"/>
      <c r="CV105" s="311"/>
      <c r="CW105" s="309"/>
      <c r="CX105" s="310"/>
      <c r="CY105" s="899"/>
      <c r="CZ105" s="898"/>
      <c r="DA105" s="309"/>
      <c r="DB105" s="310"/>
      <c r="DC105" s="899"/>
      <c r="DD105" s="898"/>
      <c r="DE105" s="911"/>
      <c r="DF105" s="912"/>
      <c r="DG105" s="904"/>
      <c r="DH105" s="899"/>
      <c r="DI105" s="256"/>
      <c r="DJ105" s="436"/>
      <c r="DK105" s="437"/>
      <c r="DL105" s="256"/>
      <c r="DM105" s="255"/>
      <c r="DN105" s="254"/>
      <c r="DO105" s="438"/>
      <c r="DP105" s="913"/>
      <c r="DQ105" s="914"/>
      <c r="DR105" s="915"/>
      <c r="DS105" s="439"/>
      <c r="DT105" s="312"/>
      <c r="DU105" s="309"/>
      <c r="DV105" s="310"/>
      <c r="DW105" s="310"/>
      <c r="DX105" s="311"/>
      <c r="DY105" s="916"/>
    </row>
    <row r="106" spans="1:129" s="3" customFormat="1" ht="18" customHeight="1">
      <c r="A106" s="305"/>
      <c r="B106" s="174"/>
      <c r="C106" s="1415" t="str">
        <f t="shared" si="4"/>
        <v>私立大学1授業料</v>
      </c>
      <c r="D106" s="1415" t="str">
        <f t="shared" si="5"/>
        <v>私立大学1入学金</v>
      </c>
      <c r="E106" s="174"/>
      <c r="F106" s="305"/>
      <c r="G106" s="1819"/>
      <c r="H106" s="440"/>
      <c r="I106" s="441"/>
      <c r="J106" s="442" t="s">
        <v>651</v>
      </c>
      <c r="K106" s="443"/>
      <c r="L106" s="443"/>
      <c r="M106" s="444"/>
      <c r="N106" s="445" t="s">
        <v>658</v>
      </c>
      <c r="O106" s="446">
        <v>1</v>
      </c>
      <c r="P106" s="442"/>
      <c r="Q106" s="443"/>
      <c r="R106" s="444"/>
      <c r="S106" s="447"/>
      <c r="T106" s="445"/>
      <c r="U106" s="917"/>
      <c r="V106" s="313" t="str">
        <f>IF(OR($R$5="",$T$5="",$J106="",$O106="",$U106=""),"",IF(ISERROR(VLOOKUP($C106,参照!$P$4:$V$112,5,FALSE)),0,VLOOKUP($C106,参照!$P$4:$V$112,5,FALSE)))</f>
        <v/>
      </c>
      <c r="W106" s="448">
        <v>250000</v>
      </c>
      <c r="X106" s="314">
        <f>IF(OR($R$5="",$T$5="",$J106="",$O106="",$W106=""),"",IF(ISERROR(VLOOKUP($D106,参照!$P$4:$V$112,5,FALSE)),0,VLOOKUP($D106,参照!$P$4:$V$112,5,FALSE)))</f>
        <v>260000</v>
      </c>
      <c r="Y106" s="315"/>
      <c r="Z106" s="315"/>
      <c r="AA106" s="1305"/>
      <c r="AB106" s="348">
        <f t="shared" ref="AB106" si="2482">IF(AND(U106&gt;AC106,AD106=12),1,0)</f>
        <v>0</v>
      </c>
      <c r="AC106" s="356"/>
      <c r="AD106" s="355">
        <f>IF(SUM(AJ106,AL106,AN106,AP106,AR106,AT106)&gt;12,"ｴﾗｰ",SUM(AJ106,AL106,AN106,AP106,AR106,AT106))</f>
        <v>0</v>
      </c>
      <c r="AE106" s="317"/>
      <c r="AF106" s="317" t="str">
        <f>IF(OR($R$5="",$T$5="",$J106="",$O106="",$U106="",AD106=0),"",IF(ISERROR(MIN(ROUNDDOWN(MIN(U106,V106),-2)/12,ROUNDDOWN(AC106,-2)/AD106)),"",MIN(ROUNDDOWN(MIN(U106,V106),-2)/12,ROUNDDOWN(AC106,-2)/AD106)))</f>
        <v/>
      </c>
      <c r="AG106" s="319"/>
      <c r="AH106" s="762">
        <f t="shared" ref="AH106" si="2483">SUMIF($CJ106:$CJ106,"&gt;0",$AG106:$AG106)</f>
        <v>0</v>
      </c>
      <c r="AI106" s="763">
        <f t="shared" ref="AI106" si="2484">SUMIF($CL106:$CL106,"&gt;0",$AG106:$AG106)</f>
        <v>0</v>
      </c>
      <c r="AJ106" s="580"/>
      <c r="AK106" s="579"/>
      <c r="AL106" s="449"/>
      <c r="AM106" s="579"/>
      <c r="AN106" s="449"/>
      <c r="AO106" s="1197"/>
      <c r="AP106" s="580"/>
      <c r="AQ106" s="579"/>
      <c r="AR106" s="449"/>
      <c r="AS106" s="579"/>
      <c r="AT106" s="449"/>
      <c r="AU106" s="579"/>
      <c r="AV106" s="581" t="str">
        <f t="shared" ref="AV106" si="2485">IF(AND($AJ106&gt;0,$AK106=""),"×",IF(AND($AJ106="",$AK106&lt;&gt;""),"×",IF(AND($AK106&lt;&gt;"",$AK106=$AM106),"×",IF(AND($AK106&lt;&gt;"",$AK106=$AO106),"×",IF(AND($AM106&lt;&gt;"",$AM106=$AO106),"×","○")))))</f>
        <v>○</v>
      </c>
      <c r="AW106" s="582" t="str">
        <f t="shared" ref="AW106" si="2486">IF(AND($AL106&gt;0,$AM106=""),"×",IF(AND($AL106="",$AM106&lt;&gt;""),"×",IF(AND($AK106&lt;&gt;"",$AK106=$AM106),"×",IF(AND($AK106&lt;&gt;"",$AK106=$AO106),"×",IF(AND($AM106&lt;&gt;"",$AM106=$AO106),"×","○")))))</f>
        <v>○</v>
      </c>
      <c r="AX106" s="582" t="str">
        <f t="shared" ref="AX106" si="2487">IF(AND($AN106&gt;0,$AO106=""),"×",IF(AND($AN106="",$AO106&lt;&gt;""),"×",IF(AND($AK106&lt;&gt;"",$AK106=$AM106),"×",IF(AND($AK106&lt;&gt;"",$AK106=$AO106),"×",IF(AND($AM106&lt;&gt;"",$AM106=$AO106),"×","○")))))</f>
        <v>○</v>
      </c>
      <c r="AY106" s="582" t="str">
        <f t="shared" ref="AY106" si="2488">IF(AND($AD106=0,$AP106="",$AQ106=""),"○",IF(AND($AP106&gt;0,$AQ106=""),"×",IF(AND($AP106="",$AQ106&lt;&gt;""),"×",IF(AND($AQ106&lt;&gt;"",$AQ106=$AS106),"×",IF(AND($AQ106&lt;&gt;"",$AQ106=$AU106),"×",IF(AND($AS106&lt;&gt;"",$AS106=$AU106),"×","○"))))))</f>
        <v>○</v>
      </c>
      <c r="AZ106" s="582" t="str">
        <f t="shared" ref="AZ106" si="2489">IF(AND($AR106&gt;0,$AS106=""),"×",IF(AND($AR106="",$AS106&lt;&gt;""),"×",IF(AND($AQ106&lt;&gt;"",$AQ106=$AS106),"×",IF(AND($AQ106&lt;&gt;"",$AQ106=$AU106),"×",IF(AND($AS106&lt;&gt;"",$AS106=$AU106),"×","○")))))</f>
        <v>○</v>
      </c>
      <c r="BA106" s="583" t="str">
        <f t="shared" ref="BA106" si="2490">IF(AND($AT106&gt;0,$AU106=""),"×",IF(AND($AT106="",$AU106&lt;&gt;""),"×",IF(AND($AQ106&lt;&gt;"",$AQ106=$AS106),"×",IF(AND($AQ106&lt;&gt;"",$AQ106=$AU106),"×",IF(AND($AS106&lt;&gt;"",$AS106=$AU106),"×","○")))))</f>
        <v>○</v>
      </c>
      <c r="BB106" s="584">
        <f t="shared" ref="BB106" si="2491">COUNTIF(AV106:BA106,"×")</f>
        <v>0</v>
      </c>
      <c r="BC106" s="770">
        <f t="shared" ref="BC106" si="2492">IF(SUM($AJ106,$AL106,$AN106,$AP106,$AR106,$AT106)&gt;12,"ｴﾗｰ",SUMIF($AK106,BC$15,$AJ106)+SUMIF($AM106,BC$15,$AL106)+SUMIF($AO106,BC$15,$AN106)+SUMIF($AQ106,BC$15,$AP106)+SUMIF($AS106,BC$15,$AR106)+SUMIF($AU106,BC$15,$AT106))</f>
        <v>0</v>
      </c>
      <c r="BD106" s="771">
        <f t="shared" si="7"/>
        <v>0</v>
      </c>
      <c r="BE106" s="772">
        <f t="shared" si="7"/>
        <v>0</v>
      </c>
      <c r="BF106" s="588">
        <f t="shared" ref="BF106" si="2493">IF(BB106&gt;0,"ｴﾗｰ",IF(SUM(BC106:BE106)&gt;12,"ｴﾗｰ",SUM(BC106:BE106)))</f>
        <v>0</v>
      </c>
      <c r="BG106" s="507">
        <f t="shared" ref="BG106" si="2494">IF(SUM($AJ106,$AL106,$AN106,$AP106,$AR106,$AT106)&gt;12,"ｴﾗｰ",SUMIF($AK106,BG$15,$AJ106)+SUMIF($AM106,BG$15,$AL106)+SUMIF($AO106,BG$15,$AN106))</f>
        <v>0</v>
      </c>
      <c r="BH106" s="508">
        <f t="shared" si="8"/>
        <v>0</v>
      </c>
      <c r="BI106" s="509">
        <f t="shared" si="8"/>
        <v>0</v>
      </c>
      <c r="BJ106" s="510">
        <f t="shared" ref="BJ106" si="2495">SUM(BG106:BI106)</f>
        <v>0</v>
      </c>
      <c r="BK106" s="326">
        <f t="array" ref="BK106">IF($BB106&gt;0,"ｴﾗｰ",SUM(IF($AJ106:$AO106=BK$15,IF($AJ$17:$AO$17="○",$AG106))))</f>
        <v>0</v>
      </c>
      <c r="BL106" s="327">
        <f t="array" ref="BL106">IF($BB106&gt;0,"ｴﾗｰ",SUM(IF($AJ106:$AO106=BL$15,IF($AJ$17:$AO$17="○",$AG106))))</f>
        <v>0</v>
      </c>
      <c r="BM106" s="489">
        <f t="array" ref="BM106">IF($BB106&gt;0,"ｴﾗｰ",SUM(IF($AJ106:$AO106=BM$15,IF($AJ$17:$AO$17="○",$AG106))))</f>
        <v>0</v>
      </c>
      <c r="BN106" s="495">
        <f t="shared" ref="BN106" si="2496">SUM(BK106:BM106)</f>
        <v>0</v>
      </c>
      <c r="BO106" s="326">
        <f t="array" ref="BO106">IF($BB106&gt;0,"ｴﾗｰ",SUM(IF($AP106:$AU106=BO$15,IF($AP103:$AU103="○",$AG106))))</f>
        <v>0</v>
      </c>
      <c r="BP106" s="327">
        <f t="array" ref="BP106">IF($BB106&gt;0,"ｴﾗｰ",SUM(IF($AP106:$AU106=BP$15,IF($AP103:$AU103="○",$AG106))))</f>
        <v>0</v>
      </c>
      <c r="BQ106" s="496">
        <f t="array" ref="BQ106">IF($BB106&gt;0,"ｴﾗｰ",SUM(IF($AP106:$AU106=BQ$15,IF($AP103:$AU103="○",$AG106))))</f>
        <v>0</v>
      </c>
      <c r="BR106" s="491">
        <f t="shared" ref="BR106" si="2497">SUM(BO106:BQ106)</f>
        <v>0</v>
      </c>
      <c r="BS106" s="326" t="str">
        <f t="shared" ref="BS106" si="2498">IF($BB106&gt;0,"ｴﾗｰ",IF(ISERROR($AF106*BC106*BS$15),"",$AF106*BC106*BS$15))</f>
        <v/>
      </c>
      <c r="BT106" s="327" t="str">
        <f t="shared" ref="BT106" si="2499">IF($BB106&gt;0,"ｴﾗｰ",IF(ISERROR($AF106*BD106*BT$15),"",$AF106*BD106*BT$15))</f>
        <v/>
      </c>
      <c r="BU106" s="489" t="str">
        <f t="shared" ref="BU106" si="2500">IF($BB106&gt;0,"ｴﾗｰ",IF(ISERROR($AF106*BE106*BU$15),"",$AF106*BE106*BU$15))</f>
        <v/>
      </c>
      <c r="BV106" s="919">
        <f t="shared" ref="BV106" si="2501">IF($BB106&gt;0,"",ROUNDUP(SUM($BS106:$BU106),-2))</f>
        <v>0</v>
      </c>
      <c r="BW106" s="513" t="str">
        <f t="shared" ref="BW106" si="2502">IF($BB106&gt;0,"ｴﾗｰ",IF(ISERROR($AF106*BG106*BW$15),"ｴﾗｰ",$AF106*BG106*BW$15))</f>
        <v>ｴﾗｰ</v>
      </c>
      <c r="BX106" s="327" t="str">
        <f t="shared" ref="BX106" si="2503">IF($BB106&gt;0,"ｴﾗｰ",IF(ISERROR($AF106*BH106*BX$15),"ｴﾗｰ",$AF106*BH106*BX$15))</f>
        <v>ｴﾗｰ</v>
      </c>
      <c r="BY106" s="496" t="str">
        <f t="shared" ref="BY106" si="2504">IF($BB106&gt;0,"ｴﾗｰ",IF(ISERROR($AF106*BI106*BY$15),"ｴﾗｰ",$AF106*BI106*BY$15))</f>
        <v>ｴﾗｰ</v>
      </c>
      <c r="BZ106" s="629">
        <f t="shared" ref="BZ106" si="2505">IF(BB106&gt;0,"ｴﾗｰ",ROUNDUP(SUM(BW106:BY106),-2))</f>
        <v>0</v>
      </c>
      <c r="CA106" s="529" t="str">
        <f t="shared" ref="CA106" si="2506">IF(ISERROR(ROUNDUP(BW106,-2)),"",ROUNDUP(BW106,-2))</f>
        <v/>
      </c>
      <c r="CB106" s="327" t="str">
        <f t="shared" ref="CB106" si="2507">IF(ISERROR(ROUNDUP(BX106,-2)),"",ROUNDUP(BX106,-2))</f>
        <v/>
      </c>
      <c r="CC106" s="496" t="str">
        <f t="shared" ref="CC106" si="2508">IF(ISERROR(CD106-CA106-CB106),"",CD106-CA106-CB106)</f>
        <v/>
      </c>
      <c r="CD106" s="636">
        <f t="shared" ref="CD106" si="2509">BZ106</f>
        <v>0</v>
      </c>
      <c r="CE106" s="529" t="str">
        <f t="shared" ref="CE106" si="2510">IF(ISERROR(ROUNDUP(BS106,-2)-CA106),"",ROUNDUP(BS106,-2)-CA106)</f>
        <v/>
      </c>
      <c r="CF106" s="327" t="str">
        <f t="shared" ref="CF106" si="2511">IF(ISERROR(ROUNDUP(BT106,-2)-CB106),"",ROUNDUP(BT106,-2)-CB106)</f>
        <v/>
      </c>
      <c r="CG106" s="496" t="str">
        <f t="shared" ref="CG106" si="2512">IF(ISERROR(CH106-CE106-CF106),"",CH106-CE106-CF106)</f>
        <v/>
      </c>
      <c r="CH106" s="636">
        <f t="shared" ref="CH106" si="2513">IF(ISERROR(BV106-CD106),"",BV106-CD106)</f>
        <v>0</v>
      </c>
      <c r="CI106" s="536" t="str">
        <f t="shared" ref="CI106" si="2514">IF($BV106=0,"",SUM(AJ106,AL106,AN106))</f>
        <v/>
      </c>
      <c r="CJ106" s="516" t="str">
        <f t="shared" ref="CJ106" si="2515">IF($BV106=0,"",BZ106)</f>
        <v/>
      </c>
      <c r="CK106" s="523" t="str">
        <f t="shared" ref="CK106" si="2516">IF($BV106=0,"",SUM(AP106,AR106,AT106))</f>
        <v/>
      </c>
      <c r="CL106" s="516" t="str">
        <f t="shared" ref="CL106" si="2517">IF($BV106=0,"",IF(ISERROR(CN106-CJ106),"",CN106-CJ106))</f>
        <v/>
      </c>
      <c r="CM106" s="525" t="str">
        <f t="shared" ref="CM106" si="2518">IF($BV106=0,"",SUM(CI106,CK106))</f>
        <v/>
      </c>
      <c r="CN106" s="519" t="str">
        <f t="shared" ref="CN106" si="2519">IF($BV106=0,"",BV106)</f>
        <v/>
      </c>
      <c r="CO106" s="326" t="str">
        <f t="shared" ref="CO106" si="2520">IF(ISERROR(ROUNDUP(BS106,-2)),"",ROUNDUP(BS106,-2))</f>
        <v/>
      </c>
      <c r="CP106" s="327" t="str">
        <f t="shared" ref="CP106" si="2521">IF(ISERROR(ROUNDUP(BT106,-2)),"",ROUNDUP(BT106,-2))</f>
        <v/>
      </c>
      <c r="CQ106" s="496" t="str">
        <f t="shared" ref="CQ106" si="2522">IF(ISERROR(CR106-CO106-CP106),"",CR106-CO106-CP106)</f>
        <v/>
      </c>
      <c r="CR106" s="495">
        <f t="shared" ref="CR106" si="2523">BV106</f>
        <v>0</v>
      </c>
      <c r="CS106" s="513" t="str">
        <f t="shared" ref="CS106" si="2524">IF(ISERROR(CO106*$AG106),"",CO106*$AG106)</f>
        <v/>
      </c>
      <c r="CT106" s="327" t="str">
        <f t="shared" ref="CT106" si="2525">IF(ISERROR(CP106*$AG106),"",CP106*$AG106)</f>
        <v/>
      </c>
      <c r="CU106" s="327" t="str">
        <f t="shared" ref="CU106" si="2526">IF(ISERROR(CQ106*$AG106),"",CQ106*$AG106)</f>
        <v/>
      </c>
      <c r="CV106" s="328">
        <f t="shared" ref="CV106" si="2527">IF(ISERROR(BV106*$AG106),"",BV106*$AG106)</f>
        <v>0</v>
      </c>
      <c r="CW106" s="326" t="str">
        <f t="shared" ref="CW106" si="2528">IF(ISERROR(ROUNDUP(CA106*$AG106,-2)),"",ROUNDUP(CA106*$AG106,-2))</f>
        <v/>
      </c>
      <c r="CX106" s="327" t="str">
        <f t="shared" ref="CX106" si="2529">IF(ISERROR(ROUNDUP(CB106*$AG106,-2)),"",ROUNDUP(CB106*$AG106,-2))</f>
        <v/>
      </c>
      <c r="CY106" s="496">
        <f t="shared" ref="CY106" si="2530">IF(CC106&lt;100,0,IF(ISERROR(CC106*$AG106),0,CC106*$AG106))</f>
        <v>0</v>
      </c>
      <c r="CZ106" s="495"/>
      <c r="DA106" s="326" t="str">
        <f t="shared" ref="DA106" si="2531">IF(ISERROR(ROUNDUP(CE106*$AG106,-2)),"",ROUNDUP(CE106*$AG106,-2))</f>
        <v/>
      </c>
      <c r="DB106" s="327" t="str">
        <f t="shared" ref="DB106" si="2532">IF(ISERROR(ROUNDUP(CF106*$AG106,-2)),"",ROUNDUP(CF106*$AG106,-2))</f>
        <v/>
      </c>
      <c r="DC106" s="496">
        <f t="shared" ref="DC106" si="2533">IF(CG106&lt;100,0,IF(ISERROR(CG106*$AG106),0,CG106*$AG106))</f>
        <v>0</v>
      </c>
      <c r="DD106" s="495"/>
      <c r="DE106" s="337" t="s">
        <v>1132</v>
      </c>
      <c r="DF106" s="527">
        <f t="shared" ref="DF106" si="2534">IF(ISERROR(BV106*AG106),"",BV106*AG106)</f>
        <v>0</v>
      </c>
      <c r="DG106" s="529" t="str">
        <f t="shared" ref="DG106" si="2535">IF(ISERROR(CJ106*$AG106),"",CJ106*$AG106)</f>
        <v/>
      </c>
      <c r="DH106" s="496" t="str">
        <f t="shared" ref="DH106" si="2536">IF(ISERROR(CL106*$AG106),"",CL106*$AG106)</f>
        <v/>
      </c>
      <c r="DI106" s="313">
        <f t="shared" ref="DI106" si="2537">MIN(U106,AC106)</f>
        <v>0</v>
      </c>
      <c r="DJ106" s="450">
        <f t="shared" ref="DJ106" si="2538">BV106</f>
        <v>0</v>
      </c>
      <c r="DK106" s="451">
        <f t="shared" ref="DK106" si="2539">IF(ISERROR(DI106-DJ106),"",DI106-DJ106)</f>
        <v>0</v>
      </c>
      <c r="DL106" s="313">
        <f t="shared" ref="DL106" si="2540">IF(OR($R$5="",$T$5="",$J106="",$O106="",$W106=""),"",IF(W106&lt;=X106,ROUNDDOWN(W106,-2),X106))</f>
        <v>250000</v>
      </c>
      <c r="DM106" s="332">
        <f t="shared" si="26"/>
        <v>250000</v>
      </c>
      <c r="DN106" s="330">
        <f t="shared" si="26"/>
        <v>166700</v>
      </c>
      <c r="DO106" s="452">
        <f t="shared" si="26"/>
        <v>83400</v>
      </c>
      <c r="DP106" s="453">
        <v>1</v>
      </c>
      <c r="DQ106" s="454"/>
      <c r="DR106" s="455"/>
      <c r="DS106" s="456">
        <f t="shared" ref="DS106" si="2541">SUM(DP106:DR106)</f>
        <v>1</v>
      </c>
      <c r="DT106" s="350">
        <f t="shared" ref="DT106" si="2542">IF(ISERROR(DM106*DP106+DN106*DQ106+DO106*DR106),"",DM106*DP106+DN106*DQ106+DO106*DR106)</f>
        <v>250000</v>
      </c>
      <c r="DU106" s="326">
        <f t="shared" ref="DU106" si="2543">IF(ISERROR(DM106*DP106),"",DM106*DP106)</f>
        <v>250000</v>
      </c>
      <c r="DV106" s="327">
        <f t="shared" ref="DV106" si="2544">IF(ISERROR(DN106*DQ106),"",DN106*DQ106)</f>
        <v>0</v>
      </c>
      <c r="DW106" s="327">
        <f t="shared" ref="DW106" si="2545">IF(ISERROR(DO106*DR106),"",DO106*DR106)</f>
        <v>0</v>
      </c>
      <c r="DX106" s="328">
        <f t="shared" ref="DX106" si="2546">SUM(DU106:DW106)</f>
        <v>250000</v>
      </c>
      <c r="DY106" s="457" t="s">
        <v>1136</v>
      </c>
    </row>
    <row r="107" spans="1:129" s="3" customFormat="1" ht="18" customHeight="1">
      <c r="A107" s="305"/>
      <c r="B107" s="174"/>
      <c r="C107" s="1415"/>
      <c r="D107" s="1415"/>
      <c r="E107" s="174"/>
      <c r="F107" s="305"/>
      <c r="G107" s="935" t="s">
        <v>1207</v>
      </c>
      <c r="H107" s="991"/>
      <c r="I107" s="992"/>
      <c r="J107" s="936"/>
      <c r="K107" s="936"/>
      <c r="L107" s="936"/>
      <c r="M107" s="936"/>
      <c r="N107" s="993"/>
      <c r="O107" s="994"/>
      <c r="P107" s="936"/>
      <c r="Q107" s="936"/>
      <c r="R107" s="936"/>
      <c r="S107" s="993"/>
      <c r="T107" s="993"/>
      <c r="U107" s="995"/>
      <c r="V107" s="937"/>
      <c r="W107" s="995"/>
      <c r="X107" s="937"/>
      <c r="Y107" s="937"/>
      <c r="Z107" s="937"/>
      <c r="AA107" s="937"/>
      <c r="AB107" s="938"/>
      <c r="AC107" s="996"/>
      <c r="AD107" s="939"/>
      <c r="AE107" s="940"/>
      <c r="AF107" s="940"/>
      <c r="AG107" s="941"/>
      <c r="AH107" s="942"/>
      <c r="AI107" s="943"/>
      <c r="AJ107" s="944"/>
      <c r="AK107" s="945"/>
      <c r="AL107" s="946"/>
      <c r="AM107" s="945"/>
      <c r="AN107" s="946"/>
      <c r="AO107" s="947"/>
      <c r="AP107" s="944"/>
      <c r="AQ107" s="945"/>
      <c r="AR107" s="946"/>
      <c r="AS107" s="945"/>
      <c r="AT107" s="946"/>
      <c r="AU107" s="945"/>
      <c r="AV107" s="948"/>
      <c r="AW107" s="949"/>
      <c r="AX107" s="949"/>
      <c r="AY107" s="949"/>
      <c r="AZ107" s="949"/>
      <c r="BA107" s="950"/>
      <c r="BB107" s="951"/>
      <c r="BC107" s="952"/>
      <c r="BD107" s="953"/>
      <c r="BE107" s="954"/>
      <c r="BF107" s="955"/>
      <c r="BG107" s="956"/>
      <c r="BH107" s="957"/>
      <c r="BI107" s="958"/>
      <c r="BJ107" s="959"/>
      <c r="BK107" s="960"/>
      <c r="BL107" s="961"/>
      <c r="BM107" s="962"/>
      <c r="BN107" s="963"/>
      <c r="BO107" s="960"/>
      <c r="BP107" s="961"/>
      <c r="BQ107" s="964"/>
      <c r="BR107" s="965"/>
      <c r="BS107" s="960"/>
      <c r="BT107" s="961"/>
      <c r="BU107" s="962"/>
      <c r="BV107" s="966"/>
      <c r="BW107" s="967"/>
      <c r="BX107" s="961"/>
      <c r="BY107" s="964"/>
      <c r="BZ107" s="968"/>
      <c r="CA107" s="969"/>
      <c r="CB107" s="961"/>
      <c r="CC107" s="964"/>
      <c r="CD107" s="970"/>
      <c r="CE107" s="969"/>
      <c r="CF107" s="961"/>
      <c r="CG107" s="964"/>
      <c r="CH107" s="970"/>
      <c r="CI107" s="971"/>
      <c r="CJ107" s="972"/>
      <c r="CK107" s="973"/>
      <c r="CL107" s="972"/>
      <c r="CM107" s="974"/>
      <c r="CN107" s="975"/>
      <c r="CO107" s="960"/>
      <c r="CP107" s="961"/>
      <c r="CQ107" s="964"/>
      <c r="CR107" s="963"/>
      <c r="CS107" s="967"/>
      <c r="CT107" s="961"/>
      <c r="CU107" s="961"/>
      <c r="CV107" s="976"/>
      <c r="CW107" s="960"/>
      <c r="CX107" s="961"/>
      <c r="CY107" s="964"/>
      <c r="CZ107" s="963"/>
      <c r="DA107" s="960"/>
      <c r="DB107" s="961"/>
      <c r="DC107" s="964"/>
      <c r="DD107" s="963"/>
      <c r="DE107" s="977"/>
      <c r="DF107" s="978"/>
      <c r="DG107" s="969"/>
      <c r="DH107" s="964"/>
      <c r="DI107" s="937"/>
      <c r="DJ107" s="979"/>
      <c r="DK107" s="980"/>
      <c r="DL107" s="937"/>
      <c r="DM107" s="981"/>
      <c r="DN107" s="982"/>
      <c r="DO107" s="983"/>
      <c r="DP107" s="984"/>
      <c r="DQ107" s="985"/>
      <c r="DR107" s="986"/>
      <c r="DS107" s="987"/>
      <c r="DT107" s="988"/>
      <c r="DU107" s="960"/>
      <c r="DV107" s="961"/>
      <c r="DW107" s="961"/>
      <c r="DX107" s="976"/>
      <c r="DY107" s="989"/>
    </row>
    <row r="108" spans="1:129" s="3" customFormat="1" ht="74.25" customHeight="1">
      <c r="A108" s="1363"/>
      <c r="B108" s="42"/>
      <c r="C108" s="1415" t="str">
        <f t="shared" ref="C108:C118" si="2547">$R$5&amp;$T$5&amp;$O108&amp;"授業料"</f>
        <v>私立大学授業料</v>
      </c>
      <c r="D108" s="1415" t="str">
        <f t="shared" ref="D108:D118" si="2548">$R$5&amp;$T$5&amp;$O108&amp;"入学金"</f>
        <v>私立大学入学金</v>
      </c>
      <c r="E108" s="42"/>
      <c r="F108" s="1363"/>
      <c r="G108" s="1818">
        <v>41</v>
      </c>
      <c r="H108" s="459"/>
      <c r="I108" s="460"/>
      <c r="J108" s="1820" t="s">
        <v>1208</v>
      </c>
      <c r="K108" s="1823"/>
      <c r="L108" s="1823"/>
      <c r="M108" s="1823"/>
      <c r="N108" s="1823"/>
      <c r="O108" s="1823"/>
      <c r="P108" s="1823"/>
      <c r="Q108" s="1823"/>
      <c r="R108" s="1823"/>
      <c r="S108" s="1823"/>
      <c r="T108" s="1823"/>
      <c r="U108" s="1823"/>
      <c r="V108" s="1823"/>
      <c r="W108" s="1823"/>
      <c r="X108" s="1823"/>
      <c r="Y108" s="1823"/>
      <c r="Z108" s="1823"/>
      <c r="AA108" s="1823"/>
      <c r="AB108" s="1194"/>
      <c r="AC108" s="1195"/>
      <c r="AD108" s="354"/>
      <c r="AE108" s="253"/>
      <c r="AF108" s="253"/>
      <c r="AG108" s="878"/>
      <c r="AH108" s="879"/>
      <c r="AI108" s="880"/>
      <c r="AJ108" s="881"/>
      <c r="AK108" s="882"/>
      <c r="AL108" s="883"/>
      <c r="AM108" s="882"/>
      <c r="AN108" s="883"/>
      <c r="AO108" s="884"/>
      <c r="AP108" s="881"/>
      <c r="AQ108" s="882"/>
      <c r="AR108" s="883"/>
      <c r="AS108" s="882"/>
      <c r="AT108" s="883"/>
      <c r="AU108" s="882"/>
      <c r="AV108" s="885"/>
      <c r="AW108" s="886"/>
      <c r="AX108" s="886"/>
      <c r="AY108" s="886"/>
      <c r="AZ108" s="886"/>
      <c r="BA108" s="887"/>
      <c r="BB108" s="888"/>
      <c r="BC108" s="889"/>
      <c r="BD108" s="890"/>
      <c r="BE108" s="891"/>
      <c r="BF108" s="892"/>
      <c r="BG108" s="893"/>
      <c r="BH108" s="894"/>
      <c r="BI108" s="895"/>
      <c r="BJ108" s="896"/>
      <c r="BK108" s="309"/>
      <c r="BL108" s="310"/>
      <c r="BM108" s="897"/>
      <c r="BN108" s="898"/>
      <c r="BO108" s="309"/>
      <c r="BP108" s="310"/>
      <c r="BQ108" s="899"/>
      <c r="BR108" s="900"/>
      <c r="BS108" s="309"/>
      <c r="BT108" s="310"/>
      <c r="BU108" s="897"/>
      <c r="BV108" s="901"/>
      <c r="BW108" s="902"/>
      <c r="BX108" s="310"/>
      <c r="BY108" s="899"/>
      <c r="BZ108" s="903"/>
      <c r="CA108" s="904"/>
      <c r="CB108" s="310"/>
      <c r="CC108" s="899"/>
      <c r="CD108" s="905"/>
      <c r="CE108" s="904"/>
      <c r="CF108" s="310"/>
      <c r="CG108" s="899"/>
      <c r="CH108" s="905"/>
      <c r="CI108" s="906"/>
      <c r="CJ108" s="907"/>
      <c r="CK108" s="908"/>
      <c r="CL108" s="907"/>
      <c r="CM108" s="909"/>
      <c r="CN108" s="910"/>
      <c r="CO108" s="309"/>
      <c r="CP108" s="310"/>
      <c r="CQ108" s="899"/>
      <c r="CR108" s="898"/>
      <c r="CS108" s="902"/>
      <c r="CT108" s="310"/>
      <c r="CU108" s="310"/>
      <c r="CV108" s="311"/>
      <c r="CW108" s="309"/>
      <c r="CX108" s="310"/>
      <c r="CY108" s="899"/>
      <c r="CZ108" s="898"/>
      <c r="DA108" s="309"/>
      <c r="DB108" s="310"/>
      <c r="DC108" s="899"/>
      <c r="DD108" s="898"/>
      <c r="DE108" s="911"/>
      <c r="DF108" s="912"/>
      <c r="DG108" s="904"/>
      <c r="DH108" s="899"/>
      <c r="DI108" s="256"/>
      <c r="DJ108" s="436"/>
      <c r="DK108" s="437"/>
      <c r="DL108" s="256"/>
      <c r="DM108" s="255"/>
      <c r="DN108" s="254"/>
      <c r="DO108" s="438"/>
      <c r="DP108" s="913"/>
      <c r="DQ108" s="914"/>
      <c r="DR108" s="915"/>
      <c r="DS108" s="439"/>
      <c r="DT108" s="312"/>
      <c r="DU108" s="309"/>
      <c r="DV108" s="310"/>
      <c r="DW108" s="310"/>
      <c r="DX108" s="311"/>
      <c r="DY108" s="916"/>
    </row>
    <row r="109" spans="1:129" s="3" customFormat="1" ht="18" customHeight="1">
      <c r="A109" s="305"/>
      <c r="B109" s="174"/>
      <c r="C109" s="1415" t="str">
        <f t="shared" si="2547"/>
        <v>私立大学1授業料</v>
      </c>
      <c r="D109" s="1415" t="str">
        <f t="shared" si="2548"/>
        <v>私立大学1入学金</v>
      </c>
      <c r="E109" s="174"/>
      <c r="F109" s="305"/>
      <c r="G109" s="1819"/>
      <c r="H109" s="440"/>
      <c r="I109" s="441"/>
      <c r="J109" s="442" t="s">
        <v>651</v>
      </c>
      <c r="K109" s="443"/>
      <c r="L109" s="443"/>
      <c r="M109" s="444"/>
      <c r="N109" s="445" t="s">
        <v>658</v>
      </c>
      <c r="O109" s="446">
        <v>1</v>
      </c>
      <c r="P109" s="442"/>
      <c r="Q109" s="443"/>
      <c r="R109" s="444"/>
      <c r="S109" s="447"/>
      <c r="T109" s="445"/>
      <c r="U109" s="917">
        <v>900000</v>
      </c>
      <c r="V109" s="313">
        <f>IF(OR($R$5="",$T$5="",$J109="",$O109="",$U109=""),"",IF(ISERROR(VLOOKUP($C109,参照!$P$4:$V$112,5,FALSE)),0,VLOOKUP($C109,参照!$P$4:$V$112,5,FALSE)))</f>
        <v>700000</v>
      </c>
      <c r="W109" s="448"/>
      <c r="X109" s="314" t="str">
        <f>IF(OR($R$5="",$T$5="",$J109="",$O109="",$W109=""),"",IF(ISERROR(VLOOKUP($D109,参照!$P$4:$V$112,5,FALSE)),0,VLOOKUP($D109,参照!$P$4:$V$112,5,FALSE)))</f>
        <v/>
      </c>
      <c r="Y109" s="315"/>
      <c r="Z109" s="315"/>
      <c r="AA109" s="1196"/>
      <c r="AB109" s="348">
        <f t="shared" ref="AB109" si="2549">IF(AND(U109&gt;AC109,AD109=12),1,0)</f>
        <v>0</v>
      </c>
      <c r="AC109" s="1199">
        <v>900000</v>
      </c>
      <c r="AD109" s="355">
        <f>IF(SUM(AJ109,AL109,AN109,AP109,AR109,AT109)&gt;12,"ｴﾗｰ",SUM(AJ109,AL109,AN109,AP109,AR109,AT109))</f>
        <v>9</v>
      </c>
      <c r="AE109" s="317"/>
      <c r="AF109" s="317">
        <f>IF(OR($R$5="",$T$5="",$J109="",$O109="",$U109="",AD109=0),"",IF(ISERROR(MIN(ROUNDDOWN(MIN(U109,V109),-2)/12,ROUNDDOWN(AC109,-2)/AD109)),"",MIN(ROUNDDOWN(MIN(U109,V109),-2)/12,ROUNDDOWN(AC109,-2)/AD109)))</f>
        <v>58333.333333333336</v>
      </c>
      <c r="AG109" s="319">
        <v>1</v>
      </c>
      <c r="AH109" s="762">
        <f t="shared" ref="AH109:AH111" si="2550">SUMIF($CJ109:$CJ109,"&gt;0",$AG109:$AG109)</f>
        <v>1</v>
      </c>
      <c r="AI109" s="763">
        <f t="shared" ref="AI109:AI111" si="2551">SUMIF($CL109:$CL109,"&gt;0",$AG109:$AG109)</f>
        <v>1</v>
      </c>
      <c r="AJ109" s="580">
        <v>6</v>
      </c>
      <c r="AK109" s="579">
        <v>0.66666666666666663</v>
      </c>
      <c r="AL109" s="449"/>
      <c r="AM109" s="579"/>
      <c r="AN109" s="449"/>
      <c r="AO109" s="1197"/>
      <c r="AP109" s="580">
        <v>3</v>
      </c>
      <c r="AQ109" s="579">
        <v>0.66666666666666663</v>
      </c>
      <c r="AR109" s="449"/>
      <c r="AS109" s="579"/>
      <c r="AT109" s="449"/>
      <c r="AU109" s="579"/>
      <c r="AV109" s="581" t="str">
        <f t="shared" ref="AV109:AV111" si="2552">IF(AND($AJ109&gt;0,$AK109=""),"×",IF(AND($AJ109="",$AK109&lt;&gt;""),"×",IF(AND($AK109&lt;&gt;"",$AK109=$AM109),"×",IF(AND($AK109&lt;&gt;"",$AK109=$AO109),"×",IF(AND($AM109&lt;&gt;"",$AM109=$AO109),"×","○")))))</f>
        <v>○</v>
      </c>
      <c r="AW109" s="582" t="str">
        <f t="shared" ref="AW109:AW111" si="2553">IF(AND($AL109&gt;0,$AM109=""),"×",IF(AND($AL109="",$AM109&lt;&gt;""),"×",IF(AND($AK109&lt;&gt;"",$AK109=$AM109),"×",IF(AND($AK109&lt;&gt;"",$AK109=$AO109),"×",IF(AND($AM109&lt;&gt;"",$AM109=$AO109),"×","○")))))</f>
        <v>○</v>
      </c>
      <c r="AX109" s="582" t="str">
        <f t="shared" ref="AX109:AX111" si="2554">IF(AND($AN109&gt;0,$AO109=""),"×",IF(AND($AN109="",$AO109&lt;&gt;""),"×",IF(AND($AK109&lt;&gt;"",$AK109=$AM109),"×",IF(AND($AK109&lt;&gt;"",$AK109=$AO109),"×",IF(AND($AM109&lt;&gt;"",$AM109=$AO109),"×","○")))))</f>
        <v>○</v>
      </c>
      <c r="AY109" s="582" t="str">
        <f t="shared" ref="AY109:AY111" si="2555">IF(AND($AD109=0,$AP109="",$AQ109=""),"○",IF(AND($AP109&gt;0,$AQ109=""),"×",IF(AND($AP109="",$AQ109&lt;&gt;""),"×",IF(AND($AQ109&lt;&gt;"",$AQ109=$AS109),"×",IF(AND($AQ109&lt;&gt;"",$AQ109=$AU109),"×",IF(AND($AS109&lt;&gt;"",$AS109=$AU109),"×","○"))))))</f>
        <v>○</v>
      </c>
      <c r="AZ109" s="582" t="str">
        <f t="shared" ref="AZ109:AZ111" si="2556">IF(AND($AR109&gt;0,$AS109=""),"×",IF(AND($AR109="",$AS109&lt;&gt;""),"×",IF(AND($AQ109&lt;&gt;"",$AQ109=$AS109),"×",IF(AND($AQ109&lt;&gt;"",$AQ109=$AU109),"×",IF(AND($AS109&lt;&gt;"",$AS109=$AU109),"×","○")))))</f>
        <v>○</v>
      </c>
      <c r="BA109" s="583" t="str">
        <f t="shared" ref="BA109:BA111" si="2557">IF(AND($AT109&gt;0,$AU109=""),"×",IF(AND($AT109="",$AU109&lt;&gt;""),"×",IF(AND($AQ109&lt;&gt;"",$AQ109=$AS109),"×",IF(AND($AQ109&lt;&gt;"",$AQ109=$AU109),"×",IF(AND($AS109&lt;&gt;"",$AS109=$AU109),"×","○")))))</f>
        <v>○</v>
      </c>
      <c r="BB109" s="584">
        <f t="shared" ref="BB109" si="2558">COUNTIF(AV109:BA109,"×")</f>
        <v>0</v>
      </c>
      <c r="BC109" s="770">
        <f t="shared" ref="BC109:BE111" si="2559">IF(SUM($AJ109,$AL109,$AN109,$AP109,$AR109,$AT109)&gt;12,"ｴﾗｰ",SUMIF($AK109,BC$15,$AJ109)+SUMIF($AM109,BC$15,$AL109)+SUMIF($AO109,BC$15,$AN109)+SUMIF($AQ109,BC$15,$AP109)+SUMIF($AS109,BC$15,$AR109)+SUMIF($AU109,BC$15,$AT109))</f>
        <v>0</v>
      </c>
      <c r="BD109" s="771">
        <f t="shared" si="2559"/>
        <v>9</v>
      </c>
      <c r="BE109" s="772">
        <f t="shared" si="2559"/>
        <v>0</v>
      </c>
      <c r="BF109" s="588">
        <f t="shared" ref="BF109" si="2560">IF(BB109&gt;0,"ｴﾗｰ",IF(SUM(BC109:BE109)&gt;12,"ｴﾗｰ",SUM(BC109:BE109)))</f>
        <v>9</v>
      </c>
      <c r="BG109" s="507">
        <f t="shared" ref="BG109:BI111" si="2561">IF(SUM($AJ109,$AL109,$AN109,$AP109,$AR109,$AT109)&gt;12,"ｴﾗｰ",SUMIF($AK109,BG$15,$AJ109)+SUMIF($AM109,BG$15,$AL109)+SUMIF($AO109,BG$15,$AN109))</f>
        <v>0</v>
      </c>
      <c r="BH109" s="508">
        <f t="shared" si="2561"/>
        <v>6</v>
      </c>
      <c r="BI109" s="509">
        <f t="shared" si="2561"/>
        <v>0</v>
      </c>
      <c r="BJ109" s="510">
        <f t="shared" ref="BJ109" si="2562">SUM(BG109:BI109)</f>
        <v>6</v>
      </c>
      <c r="BK109" s="326">
        <f t="array" ref="BK109">IF($BB109&gt;0,"ｴﾗｰ",SUM(IF($AJ109:$AO109=BK$15,IF($AJ$17:$AO$17="○",$AG109))))</f>
        <v>0</v>
      </c>
      <c r="BL109" s="327">
        <f t="array" ref="BL109">IF($BB109&gt;0,"ｴﾗｰ",SUM(IF($AJ109:$AO109=BL$15,IF($AJ$17:$AO$17="○",$AG109))))</f>
        <v>1</v>
      </c>
      <c r="BM109" s="489">
        <f t="array" ref="BM109">IF($BB109&gt;0,"ｴﾗｰ",SUM(IF($AJ109:$AO109=BM$15,IF($AJ$17:$AO$17="○",$AG109))))</f>
        <v>0</v>
      </c>
      <c r="BN109" s="495">
        <f t="shared" ref="BN109" si="2563">SUM(BK109:BM109)</f>
        <v>1</v>
      </c>
      <c r="BO109" s="326">
        <f t="array" ref="BO109">IF($BB109&gt;0,"ｴﾗｰ",SUM(IF($AP109:$AU109=BO$15,IF($AP106:$AU106="○",$AG109))))</f>
        <v>0</v>
      </c>
      <c r="BP109" s="327">
        <f t="array" ref="BP109">IF($BB109&gt;0,"ｴﾗｰ",SUM(IF($AP109:$AU109=BP$15,IF($AP106:$AU106="○",$AG109))))</f>
        <v>0</v>
      </c>
      <c r="BQ109" s="496">
        <f t="array" ref="BQ109">IF($BB109&gt;0,"ｴﾗｰ",SUM(IF($AP109:$AU109=BQ$15,IF($AP106:$AU106="○",$AG109))))</f>
        <v>0</v>
      </c>
      <c r="BR109" s="491">
        <f t="shared" ref="BR109" si="2564">SUM(BO109:BQ109)</f>
        <v>0</v>
      </c>
      <c r="BS109" s="326">
        <f t="shared" ref="BS109" si="2565">IF($BB109&gt;0,"ｴﾗｰ",IF(ISERROR($AF109*BC109*BS$15),"",$AF109*BC109*BS$15))</f>
        <v>0</v>
      </c>
      <c r="BT109" s="327">
        <f t="shared" ref="BT109" si="2566">IF($BB109&gt;0,"ｴﾗｰ",IF(ISERROR($AF109*BD109*BT$15),"",$AF109*BD109*BT$15))</f>
        <v>350000</v>
      </c>
      <c r="BU109" s="489">
        <f t="shared" ref="BU109" si="2567">IF($BB109&gt;0,"ｴﾗｰ",IF(ISERROR($AF109*BE109*BU$15),"",$AF109*BE109*BU$15))</f>
        <v>0</v>
      </c>
      <c r="BV109" s="919">
        <f t="shared" ref="BV109:BV111" si="2568">IF($BB109&gt;0,"",ROUNDUP(SUM($BS109:$BU109),-2))</f>
        <v>350000</v>
      </c>
      <c r="BW109" s="513">
        <f t="shared" ref="BW109" si="2569">IF($BB109&gt;0,"ｴﾗｰ",IF(ISERROR($AF109*BG109*BW$15),"ｴﾗｰ",$AF109*BG109*BW$15))</f>
        <v>0</v>
      </c>
      <c r="BX109" s="327">
        <f t="shared" ref="BX109" si="2570">IF($BB109&gt;0,"ｴﾗｰ",IF(ISERROR($AF109*BH109*BX$15),"ｴﾗｰ",$AF109*BH109*BX$15))</f>
        <v>233333.33333333331</v>
      </c>
      <c r="BY109" s="496">
        <f t="shared" ref="BY109" si="2571">IF($BB109&gt;0,"ｴﾗｰ",IF(ISERROR($AF109*BI109*BY$15),"ｴﾗｰ",$AF109*BI109*BY$15))</f>
        <v>0</v>
      </c>
      <c r="BZ109" s="629">
        <f t="shared" ref="BZ109" si="2572">IF(BB109&gt;0,"ｴﾗｰ",ROUNDUP(SUM(BW109:BY109),-2))</f>
        <v>233400</v>
      </c>
      <c r="CA109" s="529">
        <f t="shared" ref="CA109" si="2573">IF(ISERROR(ROUNDUP(BW109,-2)),"",ROUNDUP(BW109,-2))</f>
        <v>0</v>
      </c>
      <c r="CB109" s="327">
        <f t="shared" ref="CB109" si="2574">IF(ISERROR(ROUNDUP(BX109,-2)),"",ROUNDUP(BX109,-2))</f>
        <v>233400</v>
      </c>
      <c r="CC109" s="496">
        <f t="shared" ref="CC109" si="2575">IF(ISERROR(CD109-CA109-CB109),"",CD109-CA109-CB109)</f>
        <v>0</v>
      </c>
      <c r="CD109" s="636">
        <f t="shared" ref="CD109" si="2576">BZ109</f>
        <v>233400</v>
      </c>
      <c r="CE109" s="529">
        <f t="shared" ref="CE109" si="2577">IF(ISERROR(ROUNDUP(BS109,-2)-CA109),"",ROUNDUP(BS109,-2)-CA109)</f>
        <v>0</v>
      </c>
      <c r="CF109" s="327">
        <f t="shared" ref="CF109" si="2578">IF(ISERROR(ROUNDUP(BT109,-2)-CB109),"",ROUNDUP(BT109,-2)-CB109)</f>
        <v>116600</v>
      </c>
      <c r="CG109" s="496">
        <f t="shared" ref="CG109" si="2579">IF(ISERROR(CH109-CE109-CF109),"",CH109-CE109-CF109)</f>
        <v>0</v>
      </c>
      <c r="CH109" s="636">
        <f t="shared" ref="CH109" si="2580">IF(ISERROR(BV109-CD109),"",BV109-CD109)</f>
        <v>116600</v>
      </c>
      <c r="CI109" s="536">
        <f t="shared" ref="CI109" si="2581">IF($BV109=0,"",SUM(AJ109,AL109,AN109))</f>
        <v>6</v>
      </c>
      <c r="CJ109" s="516">
        <f t="shared" ref="CJ109" si="2582">IF($BV109=0,"",BZ109)</f>
        <v>233400</v>
      </c>
      <c r="CK109" s="523">
        <f t="shared" ref="CK109" si="2583">IF($BV109=0,"",SUM(AP109,AR109,AT109))</f>
        <v>3</v>
      </c>
      <c r="CL109" s="516">
        <f t="shared" ref="CL109" si="2584">IF($BV109=0,"",IF(ISERROR(CN109-CJ109),"",CN109-CJ109))</f>
        <v>116600</v>
      </c>
      <c r="CM109" s="525">
        <f t="shared" ref="CM109" si="2585">IF($BV109=0,"",SUM(CI109,CK109))</f>
        <v>9</v>
      </c>
      <c r="CN109" s="519">
        <f t="shared" ref="CN109" si="2586">IF($BV109=0,"",BV109)</f>
        <v>350000</v>
      </c>
      <c r="CO109" s="326">
        <f t="shared" ref="CO109" si="2587">IF(ISERROR(ROUNDUP(BS109,-2)),"",ROUNDUP(BS109,-2))</f>
        <v>0</v>
      </c>
      <c r="CP109" s="327">
        <f t="shared" ref="CP109" si="2588">IF(ISERROR(ROUNDUP(BT109,-2)),"",ROUNDUP(BT109,-2))</f>
        <v>350000</v>
      </c>
      <c r="CQ109" s="496">
        <f t="shared" ref="CQ109" si="2589">IF(ISERROR(CR109-CO109-CP109),"",CR109-CO109-CP109)</f>
        <v>0</v>
      </c>
      <c r="CR109" s="495">
        <f t="shared" ref="CR109" si="2590">BV109</f>
        <v>350000</v>
      </c>
      <c r="CS109" s="513">
        <f t="shared" ref="CS109" si="2591">IF(ISERROR(CO109*$AG109),"",CO109*$AG109)</f>
        <v>0</v>
      </c>
      <c r="CT109" s="327">
        <f t="shared" ref="CT109" si="2592">IF(ISERROR(CP109*$AG109),"",CP109*$AG109)</f>
        <v>350000</v>
      </c>
      <c r="CU109" s="327">
        <f t="shared" ref="CU109" si="2593">IF(ISERROR(CQ109*$AG109),"",CQ109*$AG109)</f>
        <v>0</v>
      </c>
      <c r="CV109" s="328">
        <f t="shared" ref="CV109" si="2594">IF(ISERROR(BV109*$AG109),"",BV109*$AG109)</f>
        <v>350000</v>
      </c>
      <c r="CW109" s="326">
        <f t="shared" ref="CW109" si="2595">IF(ISERROR(ROUNDUP(CA109*$AG109,-2)),"",ROUNDUP(CA109*$AG109,-2))</f>
        <v>0</v>
      </c>
      <c r="CX109" s="327">
        <f t="shared" ref="CX109" si="2596">IF(ISERROR(ROUNDUP(CB109*$AG109,-2)),"",ROUNDUP(CB109*$AG109,-2))</f>
        <v>233400</v>
      </c>
      <c r="CY109" s="496">
        <f t="shared" ref="CY109" si="2597">IF(CC109&lt;100,0,IF(ISERROR(CC109*$AG109),0,CC109*$AG109))</f>
        <v>0</v>
      </c>
      <c r="CZ109" s="495"/>
      <c r="DA109" s="326">
        <f t="shared" ref="DA109" si="2598">IF(ISERROR(ROUNDUP(CE109*$AG109,-2)),"",ROUNDUP(CE109*$AG109,-2))</f>
        <v>0</v>
      </c>
      <c r="DB109" s="327">
        <f t="shared" ref="DB109" si="2599">IF(ISERROR(ROUNDUP(CF109*$AG109,-2)),"",ROUNDUP(CF109*$AG109,-2))</f>
        <v>116600</v>
      </c>
      <c r="DC109" s="496">
        <f t="shared" ref="DC109" si="2600">IF(CG109&lt;100,0,IF(ISERROR(CG109*$AG109),0,CG109*$AG109))</f>
        <v>0</v>
      </c>
      <c r="DD109" s="495"/>
      <c r="DE109" s="337" t="s">
        <v>1133</v>
      </c>
      <c r="DF109" s="527">
        <f t="shared" ref="DF109" si="2601">IF(ISERROR(BV109*AG109),"",BV109*AG109)</f>
        <v>350000</v>
      </c>
      <c r="DG109" s="529">
        <f t="shared" ref="DG109" si="2602">IF(ISERROR(CJ109*$AG109),"",CJ109*$AG109)</f>
        <v>233400</v>
      </c>
      <c r="DH109" s="496">
        <f t="shared" ref="DH109" si="2603">IF(ISERROR(CL109*$AG109),"",CL109*$AG109)</f>
        <v>116600</v>
      </c>
      <c r="DI109" s="313">
        <f t="shared" ref="DI109" si="2604">MIN(U109,AC109)</f>
        <v>900000</v>
      </c>
      <c r="DJ109" s="450">
        <f t="shared" ref="DJ109" si="2605">BV109</f>
        <v>350000</v>
      </c>
      <c r="DK109" s="451">
        <f t="shared" ref="DK109" si="2606">IF(ISERROR(DI109-DJ109),"",DI109-DJ109)</f>
        <v>550000</v>
      </c>
      <c r="DL109" s="313" t="str">
        <f t="shared" ref="DL109" si="2607">IF(OR($R$5="",$T$5="",$J109="",$O109="",$W109=""),"",IF(W109&lt;=X109,ROUNDDOWN(W109,-2),X109))</f>
        <v/>
      </c>
      <c r="DM109" s="332" t="str">
        <f t="shared" ref="DM109:DO111" si="2608">IF(ISERROR(ROUNDUP($DL109*DM$15,-2)),"",ROUNDUP($DL109*DM$15,-2))</f>
        <v/>
      </c>
      <c r="DN109" s="330" t="str">
        <f t="shared" si="2608"/>
        <v/>
      </c>
      <c r="DO109" s="452" t="str">
        <f t="shared" si="2608"/>
        <v/>
      </c>
      <c r="DP109" s="453"/>
      <c r="DQ109" s="454"/>
      <c r="DR109" s="455"/>
      <c r="DS109" s="456">
        <f t="shared" ref="DS109" si="2609">SUM(DP109:DR109)</f>
        <v>0</v>
      </c>
      <c r="DT109" s="350" t="str">
        <f t="shared" ref="DT109" si="2610">IF(ISERROR(DM109*DP109+DN109*DQ109+DO109*DR109),"",DM109*DP109+DN109*DQ109+DO109*DR109)</f>
        <v/>
      </c>
      <c r="DU109" s="326" t="str">
        <f t="shared" ref="DU109" si="2611">IF(ISERROR(DM109*DP109),"",DM109*DP109)</f>
        <v/>
      </c>
      <c r="DV109" s="327" t="str">
        <f t="shared" ref="DV109" si="2612">IF(ISERROR(DN109*DQ109),"",DN109*DQ109)</f>
        <v/>
      </c>
      <c r="DW109" s="327" t="str">
        <f t="shared" ref="DW109" si="2613">IF(ISERROR(DO109*DR109),"",DO109*DR109)</f>
        <v/>
      </c>
      <c r="DX109" s="328">
        <f t="shared" ref="DX109" si="2614">SUM(DU109:DW109)</f>
        <v>0</v>
      </c>
      <c r="DY109" s="457"/>
    </row>
    <row r="110" spans="1:129" s="3" customFormat="1" ht="60" customHeight="1">
      <c r="A110" s="1363"/>
      <c r="B110" s="42"/>
      <c r="C110" s="1415" t="str">
        <f t="shared" si="2547"/>
        <v>私立大学授業料</v>
      </c>
      <c r="D110" s="1415" t="str">
        <f t="shared" si="2548"/>
        <v>私立大学入学金</v>
      </c>
      <c r="E110" s="42"/>
      <c r="F110" s="1363"/>
      <c r="G110" s="1818">
        <v>42</v>
      </c>
      <c r="H110" s="459"/>
      <c r="I110" s="460"/>
      <c r="J110" s="1820" t="s">
        <v>1209</v>
      </c>
      <c r="K110" s="1823"/>
      <c r="L110" s="1823"/>
      <c r="M110" s="1823"/>
      <c r="N110" s="1823"/>
      <c r="O110" s="1823"/>
      <c r="P110" s="1823"/>
      <c r="Q110" s="1823"/>
      <c r="R110" s="1823"/>
      <c r="S110" s="1823"/>
      <c r="T110" s="1823"/>
      <c r="U110" s="1823"/>
      <c r="V110" s="1823"/>
      <c r="W110" s="1823"/>
      <c r="X110" s="1823"/>
      <c r="Y110" s="1823"/>
      <c r="Z110" s="1823"/>
      <c r="AA110" s="1823"/>
      <c r="AB110" s="1194"/>
      <c r="AC110" s="1195"/>
      <c r="AD110" s="354"/>
      <c r="AE110" s="253"/>
      <c r="AF110" s="253"/>
      <c r="AG110" s="878"/>
      <c r="AH110" s="879"/>
      <c r="AI110" s="880"/>
      <c r="AJ110" s="881"/>
      <c r="AK110" s="882"/>
      <c r="AL110" s="883"/>
      <c r="AM110" s="882"/>
      <c r="AN110" s="883"/>
      <c r="AO110" s="884"/>
      <c r="AP110" s="881"/>
      <c r="AQ110" s="882"/>
      <c r="AR110" s="883"/>
      <c r="AS110" s="882"/>
      <c r="AT110" s="883"/>
      <c r="AU110" s="882"/>
      <c r="AV110" s="885"/>
      <c r="AW110" s="886"/>
      <c r="AX110" s="886"/>
      <c r="AY110" s="886"/>
      <c r="AZ110" s="886"/>
      <c r="BA110" s="887"/>
      <c r="BB110" s="888"/>
      <c r="BC110" s="889"/>
      <c r="BD110" s="890"/>
      <c r="BE110" s="891"/>
      <c r="BF110" s="892"/>
      <c r="BG110" s="893"/>
      <c r="BH110" s="894"/>
      <c r="BI110" s="895"/>
      <c r="BJ110" s="896"/>
      <c r="BK110" s="309"/>
      <c r="BL110" s="310"/>
      <c r="BM110" s="897"/>
      <c r="BN110" s="898"/>
      <c r="BO110" s="309"/>
      <c r="BP110" s="310"/>
      <c r="BQ110" s="899"/>
      <c r="BR110" s="900"/>
      <c r="BS110" s="309"/>
      <c r="BT110" s="310"/>
      <c r="BU110" s="897"/>
      <c r="BV110" s="901"/>
      <c r="BW110" s="902"/>
      <c r="BX110" s="310"/>
      <c r="BY110" s="899"/>
      <c r="BZ110" s="903"/>
      <c r="CA110" s="904"/>
      <c r="CB110" s="310"/>
      <c r="CC110" s="899"/>
      <c r="CD110" s="905"/>
      <c r="CE110" s="904"/>
      <c r="CF110" s="310"/>
      <c r="CG110" s="899"/>
      <c r="CH110" s="905"/>
      <c r="CI110" s="906"/>
      <c r="CJ110" s="907"/>
      <c r="CK110" s="908"/>
      <c r="CL110" s="907"/>
      <c r="CM110" s="909"/>
      <c r="CN110" s="910"/>
      <c r="CO110" s="309"/>
      <c r="CP110" s="310"/>
      <c r="CQ110" s="899"/>
      <c r="CR110" s="898"/>
      <c r="CS110" s="902"/>
      <c r="CT110" s="310"/>
      <c r="CU110" s="310"/>
      <c r="CV110" s="311"/>
      <c r="CW110" s="309"/>
      <c r="CX110" s="310"/>
      <c r="CY110" s="899"/>
      <c r="CZ110" s="898"/>
      <c r="DA110" s="309"/>
      <c r="DB110" s="310"/>
      <c r="DC110" s="899"/>
      <c r="DD110" s="898"/>
      <c r="DE110" s="911"/>
      <c r="DF110" s="912"/>
      <c r="DG110" s="904"/>
      <c r="DH110" s="899"/>
      <c r="DI110" s="256"/>
      <c r="DJ110" s="436"/>
      <c r="DK110" s="437"/>
      <c r="DL110" s="256"/>
      <c r="DM110" s="255"/>
      <c r="DN110" s="254"/>
      <c r="DO110" s="438"/>
      <c r="DP110" s="913"/>
      <c r="DQ110" s="914"/>
      <c r="DR110" s="915"/>
      <c r="DS110" s="439"/>
      <c r="DT110" s="312"/>
      <c r="DU110" s="309"/>
      <c r="DV110" s="310"/>
      <c r="DW110" s="310"/>
      <c r="DX110" s="311"/>
      <c r="DY110" s="916"/>
    </row>
    <row r="111" spans="1:129" s="3" customFormat="1" ht="18" customHeight="1">
      <c r="A111" s="305"/>
      <c r="B111" s="174"/>
      <c r="C111" s="1415" t="str">
        <f t="shared" si="2547"/>
        <v>私立大学授業料</v>
      </c>
      <c r="D111" s="1415" t="str">
        <f t="shared" si="2548"/>
        <v>私立大学入学金</v>
      </c>
      <c r="E111" s="174"/>
      <c r="F111" s="305"/>
      <c r="G111" s="1819"/>
      <c r="H111" s="440"/>
      <c r="I111" s="441"/>
      <c r="J111" s="442"/>
      <c r="K111" s="443"/>
      <c r="L111" s="443"/>
      <c r="M111" s="444"/>
      <c r="N111" s="445"/>
      <c r="O111" s="446"/>
      <c r="P111" s="442"/>
      <c r="Q111" s="443"/>
      <c r="R111" s="444"/>
      <c r="S111" s="447"/>
      <c r="T111" s="445"/>
      <c r="U111" s="917"/>
      <c r="V111" s="313" t="s">
        <v>1224</v>
      </c>
      <c r="W111" s="448"/>
      <c r="X111" s="314" t="s">
        <v>1224</v>
      </c>
      <c r="Y111" s="315"/>
      <c r="Z111" s="315"/>
      <c r="AA111" s="1196"/>
      <c r="AB111" s="348">
        <v>0</v>
      </c>
      <c r="AC111" s="1199"/>
      <c r="AD111" s="355">
        <f>IF(SUM(AJ111,AL111,AN111,AP111,AR111,AT111)&gt;12,"ｴﾗｰ",SUM(AJ111,AL111,AN111,AP111,AR111,AT111))</f>
        <v>0</v>
      </c>
      <c r="AE111" s="317"/>
      <c r="AF111" s="317" t="str">
        <f>IF(OR($R$5="",$T$5="",$J111="",$O111="",$U111="",AD111=0),"",IF(ISERROR(MIN(ROUNDDOWN(MIN(U111,V111),-2)/12,ROUNDDOWN(AC111,-2)/AD111)),"",MIN(ROUNDDOWN(MIN(U111,V111),-2)/12,ROUNDDOWN(AC111,-2)/AD111)))</f>
        <v/>
      </c>
      <c r="AG111" s="319"/>
      <c r="AH111" s="762">
        <f t="shared" si="2550"/>
        <v>0</v>
      </c>
      <c r="AI111" s="763">
        <f t="shared" si="2551"/>
        <v>0</v>
      </c>
      <c r="AJ111" s="580"/>
      <c r="AK111" s="579"/>
      <c r="AL111" s="449"/>
      <c r="AM111" s="579"/>
      <c r="AN111" s="449"/>
      <c r="AO111" s="1197"/>
      <c r="AP111" s="580"/>
      <c r="AQ111" s="579"/>
      <c r="AR111" s="449"/>
      <c r="AS111" s="579"/>
      <c r="AT111" s="449"/>
      <c r="AU111" s="579"/>
      <c r="AV111" s="581" t="str">
        <f t="shared" si="2552"/>
        <v>○</v>
      </c>
      <c r="AW111" s="582" t="str">
        <f t="shared" si="2553"/>
        <v>○</v>
      </c>
      <c r="AX111" s="582" t="str">
        <f t="shared" si="2554"/>
        <v>○</v>
      </c>
      <c r="AY111" s="582" t="str">
        <f t="shared" si="2555"/>
        <v>○</v>
      </c>
      <c r="AZ111" s="582" t="str">
        <f t="shared" si="2556"/>
        <v>○</v>
      </c>
      <c r="BA111" s="583" t="str">
        <f t="shared" si="2557"/>
        <v>○</v>
      </c>
      <c r="BB111" s="584">
        <f t="shared" ref="BB111" si="2615">COUNTIF(AV111:BA111,"×")</f>
        <v>0</v>
      </c>
      <c r="BC111" s="770">
        <f t="shared" si="2559"/>
        <v>0</v>
      </c>
      <c r="BD111" s="771">
        <f t="shared" si="2559"/>
        <v>0</v>
      </c>
      <c r="BE111" s="772">
        <f t="shared" si="2559"/>
        <v>0</v>
      </c>
      <c r="BF111" s="588">
        <f t="shared" ref="BF111" si="2616">IF(BB111&gt;0,"ｴﾗｰ",IF(SUM(BC111:BE111)&gt;12,"ｴﾗｰ",SUM(BC111:BE111)))</f>
        <v>0</v>
      </c>
      <c r="BG111" s="507">
        <f t="shared" si="2561"/>
        <v>0</v>
      </c>
      <c r="BH111" s="508">
        <f t="shared" si="2561"/>
        <v>0</v>
      </c>
      <c r="BI111" s="509">
        <f t="shared" si="2561"/>
        <v>0</v>
      </c>
      <c r="BJ111" s="510">
        <f t="shared" ref="BJ111" si="2617">SUM(BG111:BI111)</f>
        <v>0</v>
      </c>
      <c r="BK111" s="326">
        <f t="array" ref="BK111">IF($BB111&gt;0,"ｴﾗｰ",SUM(IF($AJ111:$AO111=BK$15,IF($AJ$17:$AO$17="○",$AG111))))</f>
        <v>0</v>
      </c>
      <c r="BL111" s="327">
        <f t="array" ref="BL111">IF($BB111&gt;0,"ｴﾗｰ",SUM(IF($AJ111:$AO111=BL$15,IF($AJ$17:$AO$17="○",$AG111))))</f>
        <v>0</v>
      </c>
      <c r="BM111" s="489">
        <f t="array" ref="BM111">IF($BB111&gt;0,"ｴﾗｰ",SUM(IF($AJ111:$AO111=BM$15,IF($AJ$17:$AO$17="○",$AG111))))</f>
        <v>0</v>
      </c>
      <c r="BN111" s="495">
        <f t="shared" ref="BN111" si="2618">SUM(BK111:BM111)</f>
        <v>0</v>
      </c>
      <c r="BO111" s="326">
        <f t="array" ref="BO111">IF($BB111&gt;0,"ｴﾗｰ",SUM(IF($AP111:$AU111=BO$15,IF($AP108:$AU108="○",$AG111))))</f>
        <v>0</v>
      </c>
      <c r="BP111" s="327">
        <f t="array" ref="BP111">IF($BB111&gt;0,"ｴﾗｰ",SUM(IF($AP111:$AU111=BP$15,IF($AP108:$AU108="○",$AG111))))</f>
        <v>0</v>
      </c>
      <c r="BQ111" s="496">
        <f t="array" ref="BQ111">IF($BB111&gt;0,"ｴﾗｰ",SUM(IF($AP111:$AU111=BQ$15,IF($AP108:$AU108="○",$AG111))))</f>
        <v>0</v>
      </c>
      <c r="BR111" s="491">
        <f t="shared" ref="BR111" si="2619">SUM(BO111:BQ111)</f>
        <v>0</v>
      </c>
      <c r="BS111" s="326" t="str">
        <f t="shared" ref="BS111" si="2620">IF($BB111&gt;0,"ｴﾗｰ",IF(ISERROR($AF111*BC111*BS$15),"",$AF111*BC111*BS$15))</f>
        <v/>
      </c>
      <c r="BT111" s="327" t="str">
        <f t="shared" ref="BT111" si="2621">IF($BB111&gt;0,"ｴﾗｰ",IF(ISERROR($AF111*BD111*BT$15),"",$AF111*BD111*BT$15))</f>
        <v/>
      </c>
      <c r="BU111" s="489" t="str">
        <f t="shared" ref="BU111" si="2622">IF($BB111&gt;0,"ｴﾗｰ",IF(ISERROR($AF111*BE111*BU$15),"",$AF111*BE111*BU$15))</f>
        <v/>
      </c>
      <c r="BV111" s="919">
        <f t="shared" si="2568"/>
        <v>0</v>
      </c>
      <c r="BW111" s="513" t="str">
        <f t="shared" ref="BW111" si="2623">IF($BB111&gt;0,"ｴﾗｰ",IF(ISERROR($AF111*BG111*BW$15),"ｴﾗｰ",$AF111*BG111*BW$15))</f>
        <v>ｴﾗｰ</v>
      </c>
      <c r="BX111" s="327" t="str">
        <f t="shared" ref="BX111" si="2624">IF($BB111&gt;0,"ｴﾗｰ",IF(ISERROR($AF111*BH111*BX$15),"ｴﾗｰ",$AF111*BH111*BX$15))</f>
        <v>ｴﾗｰ</v>
      </c>
      <c r="BY111" s="496" t="str">
        <f t="shared" ref="BY111" si="2625">IF($BB111&gt;0,"ｴﾗｰ",IF(ISERROR($AF111*BI111*BY$15),"ｴﾗｰ",$AF111*BI111*BY$15))</f>
        <v>ｴﾗｰ</v>
      </c>
      <c r="BZ111" s="629">
        <f t="shared" ref="BZ111" si="2626">IF(BB111&gt;0,"ｴﾗｰ",ROUNDUP(SUM(BW111:BY111),-2))</f>
        <v>0</v>
      </c>
      <c r="CA111" s="529" t="str">
        <f t="shared" ref="CA111" si="2627">IF(ISERROR(ROUNDUP(BW111,-2)),"",ROUNDUP(BW111,-2))</f>
        <v/>
      </c>
      <c r="CB111" s="327" t="str">
        <f t="shared" ref="CB111" si="2628">IF(ISERROR(ROUNDUP(BX111,-2)),"",ROUNDUP(BX111,-2))</f>
        <v/>
      </c>
      <c r="CC111" s="496" t="str">
        <f t="shared" ref="CC111" si="2629">IF(ISERROR(CD111-CA111-CB111),"",CD111-CA111-CB111)</f>
        <v/>
      </c>
      <c r="CD111" s="636">
        <f t="shared" ref="CD111" si="2630">BZ111</f>
        <v>0</v>
      </c>
      <c r="CE111" s="529" t="str">
        <f t="shared" ref="CE111" si="2631">IF(ISERROR(ROUNDUP(BS111,-2)-CA111),"",ROUNDUP(BS111,-2)-CA111)</f>
        <v/>
      </c>
      <c r="CF111" s="327" t="str">
        <f t="shared" ref="CF111" si="2632">IF(ISERROR(ROUNDUP(BT111,-2)-CB111),"",ROUNDUP(BT111,-2)-CB111)</f>
        <v/>
      </c>
      <c r="CG111" s="496" t="str">
        <f t="shared" ref="CG111" si="2633">IF(ISERROR(CH111-CE111-CF111),"",CH111-CE111-CF111)</f>
        <v/>
      </c>
      <c r="CH111" s="636">
        <f t="shared" ref="CH111" si="2634">IF(ISERROR(BV111-CD111),"",BV111-CD111)</f>
        <v>0</v>
      </c>
      <c r="CI111" s="536" t="str">
        <f t="shared" ref="CI111" si="2635">IF($BV111=0,"",SUM(AJ111,AL111,AN111))</f>
        <v/>
      </c>
      <c r="CJ111" s="516" t="str">
        <f t="shared" ref="CJ111" si="2636">IF($BV111=0,"",BZ111)</f>
        <v/>
      </c>
      <c r="CK111" s="523" t="str">
        <f t="shared" ref="CK111" si="2637">IF($BV111=0,"",SUM(AP111,AR111,AT111))</f>
        <v/>
      </c>
      <c r="CL111" s="516" t="str">
        <f t="shared" ref="CL111" si="2638">IF($BV111=0,"",IF(ISERROR(CN111-CJ111),"",CN111-CJ111))</f>
        <v/>
      </c>
      <c r="CM111" s="525" t="str">
        <f t="shared" ref="CM111" si="2639">IF($BV111=0,"",SUM(CI111,CK111))</f>
        <v/>
      </c>
      <c r="CN111" s="519" t="str">
        <f t="shared" ref="CN111" si="2640">IF($BV111=0,"",BV111)</f>
        <v/>
      </c>
      <c r="CO111" s="326" t="str">
        <f t="shared" ref="CO111" si="2641">IF(ISERROR(ROUNDUP(BS111,-2)),"",ROUNDUP(BS111,-2))</f>
        <v/>
      </c>
      <c r="CP111" s="327" t="str">
        <f t="shared" ref="CP111" si="2642">IF(ISERROR(ROUNDUP(BT111,-2)),"",ROUNDUP(BT111,-2))</f>
        <v/>
      </c>
      <c r="CQ111" s="496" t="str">
        <f t="shared" ref="CQ111" si="2643">IF(ISERROR(CR111-CO111-CP111),"",CR111-CO111-CP111)</f>
        <v/>
      </c>
      <c r="CR111" s="495">
        <f t="shared" ref="CR111" si="2644">BV111</f>
        <v>0</v>
      </c>
      <c r="CS111" s="513" t="str">
        <f t="shared" ref="CS111" si="2645">IF(ISERROR(CO111*$AG111),"",CO111*$AG111)</f>
        <v/>
      </c>
      <c r="CT111" s="327" t="str">
        <f t="shared" ref="CT111" si="2646">IF(ISERROR(CP111*$AG111),"",CP111*$AG111)</f>
        <v/>
      </c>
      <c r="CU111" s="327" t="str">
        <f t="shared" ref="CU111" si="2647">IF(ISERROR(CQ111*$AG111),"",CQ111*$AG111)</f>
        <v/>
      </c>
      <c r="CV111" s="328">
        <f t="shared" ref="CV111" si="2648">IF(ISERROR(BV111*$AG111),"",BV111*$AG111)</f>
        <v>0</v>
      </c>
      <c r="CW111" s="326" t="str">
        <f t="shared" ref="CW111" si="2649">IF(ISERROR(ROUNDUP(CA111*$AG111,-2)),"",ROUNDUP(CA111*$AG111,-2))</f>
        <v/>
      </c>
      <c r="CX111" s="327" t="str">
        <f t="shared" ref="CX111" si="2650">IF(ISERROR(ROUNDUP(CB111*$AG111,-2)),"",ROUNDUP(CB111*$AG111,-2))</f>
        <v/>
      </c>
      <c r="CY111" s="496">
        <f t="shared" ref="CY111" si="2651">IF(CC111&lt;100,0,IF(ISERROR(CC111*$AG111),0,CC111*$AG111))</f>
        <v>0</v>
      </c>
      <c r="CZ111" s="495"/>
      <c r="DA111" s="326" t="str">
        <f t="shared" ref="DA111" si="2652">IF(ISERROR(ROUNDUP(CE111*$AG111,-2)),"",ROUNDUP(CE111*$AG111,-2))</f>
        <v/>
      </c>
      <c r="DB111" s="327" t="str">
        <f t="shared" ref="DB111" si="2653">IF(ISERROR(ROUNDUP(CF111*$AG111,-2)),"",ROUNDUP(CF111*$AG111,-2))</f>
        <v/>
      </c>
      <c r="DC111" s="496">
        <f t="shared" ref="DC111" si="2654">IF(CG111&lt;100,0,IF(ISERROR(CG111*$AG111),0,CG111*$AG111))</f>
        <v>0</v>
      </c>
      <c r="DD111" s="495"/>
      <c r="DE111" s="337"/>
      <c r="DF111" s="527">
        <f t="shared" ref="DF111" si="2655">IF(ISERROR(BV111*AG111),"",BV111*AG111)</f>
        <v>0</v>
      </c>
      <c r="DG111" s="529" t="str">
        <f t="shared" ref="DG111" si="2656">IF(ISERROR(CJ111*$AG111),"",CJ111*$AG111)</f>
        <v/>
      </c>
      <c r="DH111" s="496" t="str">
        <f t="shared" ref="DH111" si="2657">IF(ISERROR(CL111*$AG111),"",CL111*$AG111)</f>
        <v/>
      </c>
      <c r="DI111" s="313">
        <f t="shared" ref="DI111" si="2658">MIN(U111,AC111)</f>
        <v>0</v>
      </c>
      <c r="DJ111" s="450">
        <f t="shared" ref="DJ111" si="2659">BV111</f>
        <v>0</v>
      </c>
      <c r="DK111" s="451">
        <f t="shared" ref="DK111" si="2660">IF(ISERROR(DI111-DJ111),"",DI111-DJ111)</f>
        <v>0</v>
      </c>
      <c r="DL111" s="313" t="str">
        <f t="shared" ref="DL111" si="2661">IF(OR($R$5="",$T$5="",$J111="",$O111="",$W111=""),"",IF(W111&lt;=X111,ROUNDDOWN(W111,-2),X111))</f>
        <v/>
      </c>
      <c r="DM111" s="332" t="str">
        <f t="shared" si="2608"/>
        <v/>
      </c>
      <c r="DN111" s="330" t="str">
        <f t="shared" si="2608"/>
        <v/>
      </c>
      <c r="DO111" s="452" t="str">
        <f t="shared" si="2608"/>
        <v/>
      </c>
      <c r="DP111" s="453"/>
      <c r="DQ111" s="454"/>
      <c r="DR111" s="455"/>
      <c r="DS111" s="456">
        <f t="shared" ref="DS111" si="2662">SUM(DP111:DR111)</f>
        <v>0</v>
      </c>
      <c r="DT111" s="350" t="str">
        <f t="shared" ref="DT111" si="2663">IF(ISERROR(DM111*DP111+DN111*DQ111+DO111*DR111),"",DM111*DP111+DN111*DQ111+DO111*DR111)</f>
        <v/>
      </c>
      <c r="DU111" s="326" t="str">
        <f t="shared" ref="DU111" si="2664">IF(ISERROR(DM111*DP111),"",DM111*DP111)</f>
        <v/>
      </c>
      <c r="DV111" s="327" t="str">
        <f t="shared" ref="DV111" si="2665">IF(ISERROR(DN111*DQ111),"",DN111*DQ111)</f>
        <v/>
      </c>
      <c r="DW111" s="327" t="str">
        <f t="shared" ref="DW111" si="2666">IF(ISERROR(DO111*DR111),"",DO111*DR111)</f>
        <v/>
      </c>
      <c r="DX111" s="328">
        <f t="shared" ref="DX111" si="2667">SUM(DU111:DW111)</f>
        <v>0</v>
      </c>
      <c r="DY111" s="457"/>
    </row>
    <row r="112" spans="1:129" s="3" customFormat="1" ht="18" customHeight="1">
      <c r="A112" s="1200"/>
      <c r="B112" s="1201"/>
      <c r="C112" s="1202"/>
      <c r="D112" s="1202"/>
      <c r="E112" s="1201"/>
      <c r="F112" s="1200"/>
      <c r="G112" s="935" t="s">
        <v>1003</v>
      </c>
      <c r="H112" s="991"/>
      <c r="I112" s="992"/>
      <c r="J112" s="936"/>
      <c r="K112" s="936"/>
      <c r="L112" s="936"/>
      <c r="M112" s="936"/>
      <c r="N112" s="993"/>
      <c r="O112" s="994"/>
      <c r="P112" s="936"/>
      <c r="Q112" s="936"/>
      <c r="R112" s="936"/>
      <c r="S112" s="993"/>
      <c r="T112" s="993"/>
      <c r="U112" s="995"/>
      <c r="V112" s="937"/>
      <c r="W112" s="995"/>
      <c r="X112" s="937"/>
      <c r="Y112" s="937"/>
      <c r="Z112" s="937"/>
      <c r="AA112" s="937"/>
      <c r="AB112" s="938"/>
      <c r="AC112" s="996"/>
      <c r="AD112" s="939"/>
      <c r="AE112" s="940"/>
      <c r="AF112" s="940"/>
      <c r="AG112" s="941"/>
      <c r="AH112" s="942"/>
      <c r="AI112" s="943"/>
      <c r="AJ112" s="944"/>
      <c r="AK112" s="945"/>
      <c r="AL112" s="946"/>
      <c r="AM112" s="945"/>
      <c r="AN112" s="946"/>
      <c r="AO112" s="947"/>
      <c r="AP112" s="944"/>
      <c r="AQ112" s="945"/>
      <c r="AR112" s="946"/>
      <c r="AS112" s="945"/>
      <c r="AT112" s="946"/>
      <c r="AU112" s="945"/>
      <c r="AV112" s="948"/>
      <c r="AW112" s="949"/>
      <c r="AX112" s="949"/>
      <c r="AY112" s="949"/>
      <c r="AZ112" s="949"/>
      <c r="BA112" s="950"/>
      <c r="BB112" s="951"/>
      <c r="BC112" s="952"/>
      <c r="BD112" s="953"/>
      <c r="BE112" s="954"/>
      <c r="BF112" s="955"/>
      <c r="BG112" s="956"/>
      <c r="BH112" s="957"/>
      <c r="BI112" s="958"/>
      <c r="BJ112" s="959"/>
      <c r="BK112" s="960"/>
      <c r="BL112" s="961"/>
      <c r="BM112" s="962"/>
      <c r="BN112" s="963"/>
      <c r="BO112" s="960"/>
      <c r="BP112" s="961"/>
      <c r="BQ112" s="964"/>
      <c r="BR112" s="965"/>
      <c r="BS112" s="960"/>
      <c r="BT112" s="961"/>
      <c r="BU112" s="962"/>
      <c r="BV112" s="966"/>
      <c r="BW112" s="967"/>
      <c r="BX112" s="961"/>
      <c r="BY112" s="964"/>
      <c r="BZ112" s="968"/>
      <c r="CA112" s="969"/>
      <c r="CB112" s="961"/>
      <c r="CC112" s="964"/>
      <c r="CD112" s="970"/>
      <c r="CE112" s="969"/>
      <c r="CF112" s="961"/>
      <c r="CG112" s="964"/>
      <c r="CH112" s="970"/>
      <c r="CI112" s="971"/>
      <c r="CJ112" s="972"/>
      <c r="CK112" s="973"/>
      <c r="CL112" s="972"/>
      <c r="CM112" s="974"/>
      <c r="CN112" s="975"/>
      <c r="CO112" s="960"/>
      <c r="CP112" s="961"/>
      <c r="CQ112" s="964"/>
      <c r="CR112" s="963"/>
      <c r="CS112" s="967"/>
      <c r="CT112" s="961"/>
      <c r="CU112" s="961"/>
      <c r="CV112" s="976"/>
      <c r="CW112" s="960"/>
      <c r="CX112" s="961"/>
      <c r="CY112" s="964"/>
      <c r="CZ112" s="963"/>
      <c r="DA112" s="960"/>
      <c r="DB112" s="961"/>
      <c r="DC112" s="964"/>
      <c r="DD112" s="963"/>
      <c r="DE112" s="977"/>
      <c r="DF112" s="978"/>
      <c r="DG112" s="969"/>
      <c r="DH112" s="964"/>
      <c r="DI112" s="937"/>
      <c r="DJ112" s="979"/>
      <c r="DK112" s="980"/>
      <c r="DL112" s="937"/>
      <c r="DM112" s="981"/>
      <c r="DN112" s="982"/>
      <c r="DO112" s="983"/>
      <c r="DP112" s="984"/>
      <c r="DQ112" s="985"/>
      <c r="DR112" s="986"/>
      <c r="DS112" s="987"/>
      <c r="DT112" s="988"/>
      <c r="DU112" s="960"/>
      <c r="DV112" s="961"/>
      <c r="DW112" s="961"/>
      <c r="DX112" s="976"/>
      <c r="DY112" s="989"/>
    </row>
    <row r="113" spans="1:129" s="3" customFormat="1" ht="44.25" customHeight="1">
      <c r="A113" s="1363"/>
      <c r="B113" s="42"/>
      <c r="C113" s="1415" t="str">
        <f t="shared" si="2547"/>
        <v>私立大学授業料</v>
      </c>
      <c r="D113" s="1415" t="str">
        <f t="shared" si="2548"/>
        <v>私立大学入学金</v>
      </c>
      <c r="E113" s="42"/>
      <c r="F113" s="1363"/>
      <c r="G113" s="1818">
        <v>43</v>
      </c>
      <c r="H113" s="459"/>
      <c r="I113" s="460"/>
      <c r="J113" s="1820" t="s">
        <v>1112</v>
      </c>
      <c r="K113" s="1823"/>
      <c r="L113" s="1823"/>
      <c r="M113" s="1823"/>
      <c r="N113" s="1823"/>
      <c r="O113" s="1823"/>
      <c r="P113" s="1823"/>
      <c r="Q113" s="1823"/>
      <c r="R113" s="1823"/>
      <c r="S113" s="1823"/>
      <c r="T113" s="1823"/>
      <c r="U113" s="1823"/>
      <c r="V113" s="1823"/>
      <c r="W113" s="1823"/>
      <c r="X113" s="1823"/>
      <c r="Y113" s="990"/>
      <c r="Z113" s="990"/>
      <c r="AA113" s="990"/>
      <c r="AB113" s="990"/>
      <c r="AC113" s="1005" t="s">
        <v>652</v>
      </c>
      <c r="AD113" s="354"/>
      <c r="AE113" s="253"/>
      <c r="AF113" s="253"/>
      <c r="AG113" s="878"/>
      <c r="AH113" s="879"/>
      <c r="AI113" s="880"/>
      <c r="AJ113" s="881"/>
      <c r="AK113" s="882"/>
      <c r="AL113" s="883"/>
      <c r="AM113" s="882"/>
      <c r="AN113" s="883"/>
      <c r="AO113" s="884"/>
      <c r="AP113" s="881"/>
      <c r="AQ113" s="882"/>
      <c r="AR113" s="883"/>
      <c r="AS113" s="882"/>
      <c r="AT113" s="883"/>
      <c r="AU113" s="882"/>
      <c r="AV113" s="885"/>
      <c r="AW113" s="886"/>
      <c r="AX113" s="886"/>
      <c r="AY113" s="886"/>
      <c r="AZ113" s="886"/>
      <c r="BA113" s="887"/>
      <c r="BB113" s="888"/>
      <c r="BC113" s="889"/>
      <c r="BD113" s="890"/>
      <c r="BE113" s="891"/>
      <c r="BF113" s="892"/>
      <c r="BG113" s="893"/>
      <c r="BH113" s="894"/>
      <c r="BI113" s="895"/>
      <c r="BJ113" s="896"/>
      <c r="BK113" s="309"/>
      <c r="BL113" s="310"/>
      <c r="BM113" s="897"/>
      <c r="BN113" s="898"/>
      <c r="BO113" s="309"/>
      <c r="BP113" s="310"/>
      <c r="BQ113" s="899"/>
      <c r="BR113" s="900"/>
      <c r="BS113" s="309"/>
      <c r="BT113" s="310"/>
      <c r="BU113" s="897"/>
      <c r="BV113" s="901"/>
      <c r="BW113" s="902"/>
      <c r="BX113" s="310"/>
      <c r="BY113" s="899"/>
      <c r="BZ113" s="903"/>
      <c r="CA113" s="904"/>
      <c r="CB113" s="310"/>
      <c r="CC113" s="899"/>
      <c r="CD113" s="905"/>
      <c r="CE113" s="904"/>
      <c r="CF113" s="310"/>
      <c r="CG113" s="899"/>
      <c r="CH113" s="905"/>
      <c r="CI113" s="906"/>
      <c r="CJ113" s="907"/>
      <c r="CK113" s="908"/>
      <c r="CL113" s="907"/>
      <c r="CM113" s="909"/>
      <c r="CN113" s="910"/>
      <c r="CO113" s="309"/>
      <c r="CP113" s="310"/>
      <c r="CQ113" s="899"/>
      <c r="CR113" s="898"/>
      <c r="CS113" s="902"/>
      <c r="CT113" s="310"/>
      <c r="CU113" s="310"/>
      <c r="CV113" s="311"/>
      <c r="CW113" s="309"/>
      <c r="CX113" s="310"/>
      <c r="CY113" s="899"/>
      <c r="CZ113" s="898"/>
      <c r="DA113" s="309"/>
      <c r="DB113" s="310"/>
      <c r="DC113" s="899"/>
      <c r="DD113" s="898"/>
      <c r="DE113" s="911"/>
      <c r="DF113" s="912"/>
      <c r="DG113" s="904"/>
      <c r="DH113" s="899"/>
      <c r="DI113" s="256"/>
      <c r="DJ113" s="436"/>
      <c r="DK113" s="437"/>
      <c r="DL113" s="256"/>
      <c r="DM113" s="255"/>
      <c r="DN113" s="254"/>
      <c r="DO113" s="438"/>
      <c r="DP113" s="913"/>
      <c r="DQ113" s="914"/>
      <c r="DR113" s="915"/>
      <c r="DS113" s="439"/>
      <c r="DT113" s="312"/>
      <c r="DU113" s="309"/>
      <c r="DV113" s="310"/>
      <c r="DW113" s="310"/>
      <c r="DX113" s="311"/>
      <c r="DY113" s="916"/>
    </row>
    <row r="114" spans="1:129" s="3" customFormat="1" ht="18" customHeight="1">
      <c r="A114" s="305"/>
      <c r="B114" s="174"/>
      <c r="C114" s="1415" t="str">
        <f t="shared" si="2547"/>
        <v>私立大学1授業料</v>
      </c>
      <c r="D114" s="1415" t="str">
        <f t="shared" si="2548"/>
        <v>私立大学1入学金</v>
      </c>
      <c r="E114" s="174"/>
      <c r="F114" s="305"/>
      <c r="G114" s="1819"/>
      <c r="H114" s="440"/>
      <c r="I114" s="441"/>
      <c r="J114" s="442" t="s">
        <v>651</v>
      </c>
      <c r="K114" s="443"/>
      <c r="L114" s="443"/>
      <c r="M114" s="444"/>
      <c r="N114" s="445" t="s">
        <v>658</v>
      </c>
      <c r="O114" s="446">
        <v>1</v>
      </c>
      <c r="P114" s="442"/>
      <c r="Q114" s="443"/>
      <c r="R114" s="444"/>
      <c r="S114" s="447"/>
      <c r="T114" s="445"/>
      <c r="U114" s="1004">
        <v>500000</v>
      </c>
      <c r="V114" s="313">
        <f>IF(OR($R$5="",$T$5="",$J114="",$O114="",$U114=""),"",IF(ISERROR(VLOOKUP($C114,参照!$P$4:$V$112,5,FALSE)),0,VLOOKUP($C114,参照!$P$4:$V$112,5,FALSE)))</f>
        <v>700000</v>
      </c>
      <c r="W114" s="448"/>
      <c r="X114" s="314" t="str">
        <f>IF(OR($R$5="",$T$5="",$J114="",$O114="",$W114=""),"",IF(ISERROR(VLOOKUP($D114,参照!$P$4:$V$112,5,FALSE)),0,VLOOKUP($D114,参照!$P$4:$V$112,5,FALSE)))</f>
        <v/>
      </c>
      <c r="Y114" s="315"/>
      <c r="Z114" s="315"/>
      <c r="AA114" s="1177"/>
      <c r="AB114" s="348">
        <f t="shared" ref="AB114" si="2668">IF(AND(U114&gt;AC114,AD114=12),1,0)</f>
        <v>0</v>
      </c>
      <c r="AC114" s="356">
        <v>500000</v>
      </c>
      <c r="AD114" s="355">
        <f>IF(SUM(AJ114,AL114,AN114,AP114,AR114,AT114)&gt;12,"ｴﾗｰ",SUM(AJ114,AL114,AN114,AP114,AR114,AT114))</f>
        <v>12</v>
      </c>
      <c r="AE114" s="317"/>
      <c r="AF114" s="317">
        <f>IF(OR($R$5="",$T$5="",$J114="",$O114="",$U114="",AD114=0),"",IF(ISERROR(MIN(ROUNDDOWN(MIN(U114,V114),-2)/12,ROUNDDOWN(AC114,-2)/AD114)),"",MIN(ROUNDDOWN(MIN(U114,V114),-2)/12,ROUNDDOWN(AC114,-2)/AD114)))</f>
        <v>41666.666666666664</v>
      </c>
      <c r="AG114" s="319">
        <v>1</v>
      </c>
      <c r="AH114" s="762">
        <f t="shared" ref="AH114" si="2669">SUMIF($CJ114:$CJ114,"&gt;0",$AG114:$AG114)</f>
        <v>1</v>
      </c>
      <c r="AI114" s="763">
        <f t="shared" ref="AI114" si="2670">SUMIF($CL114:$CL114,"&gt;0",$AG114:$AG114)</f>
        <v>1</v>
      </c>
      <c r="AJ114" s="580">
        <v>6</v>
      </c>
      <c r="AK114" s="579">
        <v>0.66666666666666663</v>
      </c>
      <c r="AL114" s="449"/>
      <c r="AM114" s="579"/>
      <c r="AN114" s="449"/>
      <c r="AO114" s="1197"/>
      <c r="AP114" s="580">
        <v>6</v>
      </c>
      <c r="AQ114" s="579">
        <v>1</v>
      </c>
      <c r="AR114" s="449"/>
      <c r="AS114" s="579"/>
      <c r="AT114" s="449"/>
      <c r="AU114" s="579"/>
      <c r="AV114" s="581" t="str">
        <f t="shared" ref="AV114" si="2671">IF(AND($AJ114&gt;0,$AK114=""),"×",IF(AND($AJ114="",$AK114&lt;&gt;""),"×",IF(AND($AK114&lt;&gt;"",$AK114=$AM114),"×",IF(AND($AK114&lt;&gt;"",$AK114=$AO114),"×",IF(AND($AM114&lt;&gt;"",$AM114=$AO114),"×","○")))))</f>
        <v>○</v>
      </c>
      <c r="AW114" s="582" t="str">
        <f t="shared" ref="AW114" si="2672">IF(AND($AL114&gt;0,$AM114=""),"×",IF(AND($AL114="",$AM114&lt;&gt;""),"×",IF(AND($AK114&lt;&gt;"",$AK114=$AM114),"×",IF(AND($AK114&lt;&gt;"",$AK114=$AO114),"×",IF(AND($AM114&lt;&gt;"",$AM114=$AO114),"×","○")))))</f>
        <v>○</v>
      </c>
      <c r="AX114" s="582" t="str">
        <f t="shared" ref="AX114" si="2673">IF(AND($AN114&gt;0,$AO114=""),"×",IF(AND($AN114="",$AO114&lt;&gt;""),"×",IF(AND($AK114&lt;&gt;"",$AK114=$AM114),"×",IF(AND($AK114&lt;&gt;"",$AK114=$AO114),"×",IF(AND($AM114&lt;&gt;"",$AM114=$AO114),"×","○")))))</f>
        <v>○</v>
      </c>
      <c r="AY114" s="582" t="str">
        <f t="shared" ref="AY114" si="2674">IF(AND($AD114=0,$AP114="",$AQ114=""),"○",IF(AND($AP114&gt;0,$AQ114=""),"×",IF(AND($AP114="",$AQ114&lt;&gt;""),"×",IF(AND($AQ114&lt;&gt;"",$AQ114=$AS114),"×",IF(AND($AQ114&lt;&gt;"",$AQ114=$AU114),"×",IF(AND($AS114&lt;&gt;"",$AS114=$AU114),"×","○"))))))</f>
        <v>○</v>
      </c>
      <c r="AZ114" s="582" t="str">
        <f t="shared" ref="AZ114" si="2675">IF(AND($AR114&gt;0,$AS114=""),"×",IF(AND($AR114="",$AS114&lt;&gt;""),"×",IF(AND($AQ114&lt;&gt;"",$AQ114=$AS114),"×",IF(AND($AQ114&lt;&gt;"",$AQ114=$AU114),"×",IF(AND($AS114&lt;&gt;"",$AS114=$AU114),"×","○")))))</f>
        <v>○</v>
      </c>
      <c r="BA114" s="583" t="str">
        <f t="shared" ref="BA114" si="2676">IF(AND($AT114&gt;0,$AU114=""),"×",IF(AND($AT114="",$AU114&lt;&gt;""),"×",IF(AND($AQ114&lt;&gt;"",$AQ114=$AS114),"×",IF(AND($AQ114&lt;&gt;"",$AQ114=$AU114),"×",IF(AND($AS114&lt;&gt;"",$AS114=$AU114),"×","○")))))</f>
        <v>○</v>
      </c>
      <c r="BB114" s="584">
        <f t="shared" ref="BB114" si="2677">COUNTIF(AV114:BA114,"×")</f>
        <v>0</v>
      </c>
      <c r="BC114" s="770">
        <f t="shared" ref="BC114:BE114" si="2678">IF(SUM($AJ114,$AL114,$AN114,$AP114,$AR114,$AT114)&gt;12,"ｴﾗｰ",SUMIF($AK114,BC$15,$AJ114)+SUMIF($AM114,BC$15,$AL114)+SUMIF($AO114,BC$15,$AN114)+SUMIF($AQ114,BC$15,$AP114)+SUMIF($AS114,BC$15,$AR114)+SUMIF($AU114,BC$15,$AT114))</f>
        <v>6</v>
      </c>
      <c r="BD114" s="771">
        <f t="shared" si="2678"/>
        <v>6</v>
      </c>
      <c r="BE114" s="772">
        <f t="shared" si="2678"/>
        <v>0</v>
      </c>
      <c r="BF114" s="588">
        <f t="shared" ref="BF114" si="2679">IF(BB114&gt;0,"ｴﾗｰ",IF(SUM(BC114:BE114)&gt;12,"ｴﾗｰ",SUM(BC114:BE114)))</f>
        <v>12</v>
      </c>
      <c r="BG114" s="507">
        <f t="shared" ref="BG114:BI114" si="2680">IF(SUM($AJ114,$AL114,$AN114,$AP114,$AR114,$AT114)&gt;12,"ｴﾗｰ",SUMIF($AK114,BG$15,$AJ114)+SUMIF($AM114,BG$15,$AL114)+SUMIF($AO114,BG$15,$AN114))</f>
        <v>0</v>
      </c>
      <c r="BH114" s="508">
        <f t="shared" si="2680"/>
        <v>6</v>
      </c>
      <c r="BI114" s="509">
        <f t="shared" si="2680"/>
        <v>0</v>
      </c>
      <c r="BJ114" s="510">
        <f t="shared" ref="BJ114" si="2681">SUM(BG114:BI114)</f>
        <v>6</v>
      </c>
      <c r="BK114" s="326">
        <f t="array" ref="BK114">IF($BB114&gt;0,"ｴﾗｰ",SUM(IF($AJ114:$AO114=BK$15,IF($AJ$17:$AO$17="○",$AG114))))</f>
        <v>0</v>
      </c>
      <c r="BL114" s="327">
        <f t="array" ref="BL114">IF($BB114&gt;0,"ｴﾗｰ",SUM(IF($AJ114:$AO114=BL$15,IF($AJ$17:$AO$17="○",$AG114))))</f>
        <v>1</v>
      </c>
      <c r="BM114" s="489">
        <f t="array" ref="BM114">IF($BB114&gt;0,"ｴﾗｰ",SUM(IF($AJ114:$AO114=BM$15,IF($AJ$17:$AO$17="○",$AG114))))</f>
        <v>0</v>
      </c>
      <c r="BN114" s="495">
        <f t="shared" ref="BN114" si="2682">SUM(BK114:BM114)</f>
        <v>1</v>
      </c>
      <c r="BO114" s="326">
        <f t="array" ref="BO114">IF($BB114&gt;0,"ｴﾗｰ",SUM(IF($AP114:$AU114=BO$15,IF($AP109:$AU109="○",$AG114))))</f>
        <v>0</v>
      </c>
      <c r="BP114" s="327">
        <f t="array" ref="BP114">IF($BB114&gt;0,"ｴﾗｰ",SUM(IF($AP114:$AU114=BP$15,IF($AP109:$AU109="○",$AG114))))</f>
        <v>0</v>
      </c>
      <c r="BQ114" s="496">
        <f t="array" ref="BQ114">IF($BB114&gt;0,"ｴﾗｰ",SUM(IF($AP114:$AU114=BQ$15,IF($AP109:$AU109="○",$AG114))))</f>
        <v>0</v>
      </c>
      <c r="BR114" s="491">
        <f t="shared" ref="BR114" si="2683">SUM(BO114:BQ114)</f>
        <v>0</v>
      </c>
      <c r="BS114" s="326">
        <f t="shared" ref="BS114" si="2684">IF($BB114&gt;0,"ｴﾗｰ",IF(ISERROR($AF114*BC114*BS$15),"",$AF114*BC114*BS$15))</f>
        <v>250000</v>
      </c>
      <c r="BT114" s="327">
        <f t="shared" ref="BT114" si="2685">IF($BB114&gt;0,"ｴﾗｰ",IF(ISERROR($AF114*BD114*BT$15),"",$AF114*BD114*BT$15))</f>
        <v>166666.66666666666</v>
      </c>
      <c r="BU114" s="489">
        <f t="shared" ref="BU114" si="2686">IF($BB114&gt;0,"ｴﾗｰ",IF(ISERROR($AF114*BE114*BU$15),"",$AF114*BE114*BU$15))</f>
        <v>0</v>
      </c>
      <c r="BV114" s="919">
        <f t="shared" ref="BV114" si="2687">IF($BB114&gt;0,"",ROUNDUP(SUM($BS114:$BU114),-2))</f>
        <v>416700</v>
      </c>
      <c r="BW114" s="513">
        <f t="shared" ref="BW114" si="2688">IF($BB114&gt;0,"ｴﾗｰ",IF(ISERROR($AF114*BG114*BW$15),"ｴﾗｰ",$AF114*BG114*BW$15))</f>
        <v>0</v>
      </c>
      <c r="BX114" s="327">
        <f t="shared" ref="BX114" si="2689">IF($BB114&gt;0,"ｴﾗｰ",IF(ISERROR($AF114*BH114*BX$15),"ｴﾗｰ",$AF114*BH114*BX$15))</f>
        <v>166666.66666666666</v>
      </c>
      <c r="BY114" s="496">
        <f t="shared" ref="BY114" si="2690">IF($BB114&gt;0,"ｴﾗｰ",IF(ISERROR($AF114*BI114*BY$15),"ｴﾗｰ",$AF114*BI114*BY$15))</f>
        <v>0</v>
      </c>
      <c r="BZ114" s="629">
        <f t="shared" ref="BZ114" si="2691">IF(BB114&gt;0,"ｴﾗｰ",ROUNDUP(SUM(BW114:BY114),-2))</f>
        <v>166700</v>
      </c>
      <c r="CA114" s="529">
        <f t="shared" ref="CA114" si="2692">IF(ISERROR(ROUNDUP(BW114,-2)),"",ROUNDUP(BW114,-2))</f>
        <v>0</v>
      </c>
      <c r="CB114" s="327">
        <f t="shared" ref="CB114" si="2693">IF(ISERROR(ROUNDUP(BX114,-2)),"",ROUNDUP(BX114,-2))</f>
        <v>166700</v>
      </c>
      <c r="CC114" s="496">
        <f t="shared" ref="CC114" si="2694">IF(ISERROR(CD114-CA114-CB114),"",CD114-CA114-CB114)</f>
        <v>0</v>
      </c>
      <c r="CD114" s="636">
        <f t="shared" ref="CD114" si="2695">BZ114</f>
        <v>166700</v>
      </c>
      <c r="CE114" s="529">
        <f t="shared" ref="CE114" si="2696">IF(ISERROR(ROUNDUP(BS114,-2)-CA114),"",ROUNDUP(BS114,-2)-CA114)</f>
        <v>250000</v>
      </c>
      <c r="CF114" s="327">
        <f t="shared" ref="CF114" si="2697">IF(ISERROR(ROUNDUP(BT114,-2)-CB114),"",ROUNDUP(BT114,-2)-CB114)</f>
        <v>0</v>
      </c>
      <c r="CG114" s="496">
        <f t="shared" ref="CG114" si="2698">IF(ISERROR(CH114-CE114-CF114),"",CH114-CE114-CF114)</f>
        <v>0</v>
      </c>
      <c r="CH114" s="636">
        <f t="shared" ref="CH114" si="2699">IF(ISERROR(BV114-CD114),"",BV114-CD114)</f>
        <v>250000</v>
      </c>
      <c r="CI114" s="536">
        <f t="shared" ref="CI114" si="2700">IF($BV114=0,"",SUM(AJ114,AL114,AN114))</f>
        <v>6</v>
      </c>
      <c r="CJ114" s="516">
        <f t="shared" ref="CJ114" si="2701">IF($BV114=0,"",BZ114)</f>
        <v>166700</v>
      </c>
      <c r="CK114" s="523">
        <f t="shared" ref="CK114" si="2702">IF($BV114=0,"",SUM(AP114,AR114,AT114))</f>
        <v>6</v>
      </c>
      <c r="CL114" s="516">
        <f t="shared" ref="CL114" si="2703">IF($BV114=0,"",IF(ISERROR(CN114-CJ114),"",CN114-CJ114))</f>
        <v>250000</v>
      </c>
      <c r="CM114" s="525">
        <f t="shared" ref="CM114" si="2704">IF($BV114=0,"",SUM(CI114,CK114))</f>
        <v>12</v>
      </c>
      <c r="CN114" s="519">
        <f t="shared" ref="CN114" si="2705">IF($BV114=0,"",BV114)</f>
        <v>416700</v>
      </c>
      <c r="CO114" s="326">
        <f t="shared" ref="CO114" si="2706">IF(ISERROR(ROUNDUP(BS114,-2)),"",ROUNDUP(BS114,-2))</f>
        <v>250000</v>
      </c>
      <c r="CP114" s="327">
        <f t="shared" ref="CP114" si="2707">IF(ISERROR(ROUNDUP(BT114,-2)),"",ROUNDUP(BT114,-2))</f>
        <v>166700</v>
      </c>
      <c r="CQ114" s="496">
        <f t="shared" ref="CQ114" si="2708">IF(ISERROR(CR114-CO114-CP114),"",CR114-CO114-CP114)</f>
        <v>0</v>
      </c>
      <c r="CR114" s="495">
        <f t="shared" ref="CR114" si="2709">BV114</f>
        <v>416700</v>
      </c>
      <c r="CS114" s="513">
        <f t="shared" ref="CS114" si="2710">IF(ISERROR(CO114*$AG114),"",CO114*$AG114)</f>
        <v>250000</v>
      </c>
      <c r="CT114" s="327">
        <f t="shared" ref="CT114" si="2711">IF(ISERROR(CP114*$AG114),"",CP114*$AG114)</f>
        <v>166700</v>
      </c>
      <c r="CU114" s="327">
        <f t="shared" ref="CU114" si="2712">IF(ISERROR(CQ114*$AG114),"",CQ114*$AG114)</f>
        <v>0</v>
      </c>
      <c r="CV114" s="328">
        <f t="shared" ref="CV114" si="2713">IF(ISERROR(BV114*$AG114),"",BV114*$AG114)</f>
        <v>416700</v>
      </c>
      <c r="CW114" s="326">
        <f t="shared" ref="CW114" si="2714">IF(ISERROR(ROUNDUP(CA114*$AG114,-2)),"",ROUNDUP(CA114*$AG114,-2))</f>
        <v>0</v>
      </c>
      <c r="CX114" s="327">
        <f t="shared" ref="CX114" si="2715">IF(ISERROR(ROUNDUP(CB114*$AG114,-2)),"",ROUNDUP(CB114*$AG114,-2))</f>
        <v>166700</v>
      </c>
      <c r="CY114" s="496">
        <f t="shared" ref="CY114" si="2716">IF(CC114&lt;100,0,IF(ISERROR(CC114*$AG114),0,CC114*$AG114))</f>
        <v>0</v>
      </c>
      <c r="CZ114" s="495"/>
      <c r="DA114" s="326">
        <f t="shared" ref="DA114" si="2717">IF(ISERROR(ROUNDUP(CE114*$AG114,-2)),"",ROUNDUP(CE114*$AG114,-2))</f>
        <v>250000</v>
      </c>
      <c r="DB114" s="327">
        <f t="shared" ref="DB114" si="2718">IF(ISERROR(ROUNDUP(CF114*$AG114,-2)),"",ROUNDUP(CF114*$AG114,-2))</f>
        <v>0</v>
      </c>
      <c r="DC114" s="496">
        <f t="shared" ref="DC114" si="2719">IF(CG114&lt;100,0,IF(ISERROR(CG114*$AG114),0,CG114*$AG114))</f>
        <v>0</v>
      </c>
      <c r="DD114" s="495"/>
      <c r="DE114" s="337" t="s">
        <v>1134</v>
      </c>
      <c r="DF114" s="527">
        <f t="shared" ref="DF114" si="2720">IF(ISERROR(BV114*AG114),"",BV114*AG114)</f>
        <v>416700</v>
      </c>
      <c r="DG114" s="529">
        <f t="shared" ref="DG114" si="2721">IF(ISERROR(CJ114*$AG114),"",CJ114*$AG114)</f>
        <v>166700</v>
      </c>
      <c r="DH114" s="496">
        <f t="shared" ref="DH114" si="2722">IF(ISERROR(CL114*$AG114),"",CL114*$AG114)</f>
        <v>250000</v>
      </c>
      <c r="DI114" s="313">
        <f t="shared" ref="DI114" si="2723">MIN(U114,AC114)</f>
        <v>500000</v>
      </c>
      <c r="DJ114" s="450">
        <f t="shared" ref="DJ114" si="2724">BV114</f>
        <v>416700</v>
      </c>
      <c r="DK114" s="451">
        <f t="shared" ref="DK114" si="2725">IF(ISERROR(DI114-DJ114),"",DI114-DJ114)</f>
        <v>83300</v>
      </c>
      <c r="DL114" s="313" t="str">
        <f t="shared" ref="DL114" si="2726">IF(OR($R$5="",$T$5="",$J114="",$O114="",$W114=""),"",IF(W114&lt;=X114,ROUNDDOWN(W114,-2),X114))</f>
        <v/>
      </c>
      <c r="DM114" s="332" t="str">
        <f t="shared" ref="DM114:DO114" si="2727">IF(ISERROR(ROUNDUP($DL114*DM$15,-2)),"",ROUNDUP($DL114*DM$15,-2))</f>
        <v/>
      </c>
      <c r="DN114" s="330" t="str">
        <f t="shared" si="2727"/>
        <v/>
      </c>
      <c r="DO114" s="452" t="str">
        <f t="shared" si="2727"/>
        <v/>
      </c>
      <c r="DP114" s="453"/>
      <c r="DQ114" s="454"/>
      <c r="DR114" s="455"/>
      <c r="DS114" s="456">
        <f t="shared" ref="DS114" si="2728">SUM(DP114:DR114)</f>
        <v>0</v>
      </c>
      <c r="DT114" s="350" t="str">
        <f t="shared" ref="DT114" si="2729">IF(ISERROR(DM114*DP114+DN114*DQ114+DO114*DR114),"",DM114*DP114+DN114*DQ114+DO114*DR114)</f>
        <v/>
      </c>
      <c r="DU114" s="326" t="str">
        <f t="shared" ref="DU114" si="2730">IF(ISERROR(DM114*DP114),"",DM114*DP114)</f>
        <v/>
      </c>
      <c r="DV114" s="327" t="str">
        <f t="shared" ref="DV114" si="2731">IF(ISERROR(DN114*DQ114),"",DN114*DQ114)</f>
        <v/>
      </c>
      <c r="DW114" s="327" t="str">
        <f t="shared" ref="DW114" si="2732">IF(ISERROR(DO114*DR114),"",DO114*DR114)</f>
        <v/>
      </c>
      <c r="DX114" s="328">
        <f t="shared" ref="DX114" si="2733">SUM(DU114:DW114)</f>
        <v>0</v>
      </c>
      <c r="DY114" s="457"/>
    </row>
    <row r="115" spans="1:129" s="3" customFormat="1" ht="60" customHeight="1">
      <c r="A115" s="1363"/>
      <c r="B115" s="42"/>
      <c r="C115" s="1415" t="str">
        <f t="shared" si="2547"/>
        <v>私立大学授業料</v>
      </c>
      <c r="D115" s="1415" t="str">
        <f t="shared" si="2548"/>
        <v>私立大学入学金</v>
      </c>
      <c r="E115" s="42"/>
      <c r="F115" s="1363"/>
      <c r="G115" s="1818">
        <v>44</v>
      </c>
      <c r="H115" s="459"/>
      <c r="I115" s="460"/>
      <c r="J115" s="1820" t="s">
        <v>1114</v>
      </c>
      <c r="K115" s="1823"/>
      <c r="L115" s="1823"/>
      <c r="M115" s="1823"/>
      <c r="N115" s="1823"/>
      <c r="O115" s="1823"/>
      <c r="P115" s="1823"/>
      <c r="Q115" s="1823"/>
      <c r="R115" s="1823"/>
      <c r="S115" s="1823"/>
      <c r="T115" s="1823"/>
      <c r="U115" s="1823"/>
      <c r="V115" s="1823"/>
      <c r="W115" s="1823"/>
      <c r="X115" s="1823"/>
      <c r="Y115" s="1823"/>
      <c r="Z115" s="1823"/>
      <c r="AA115" s="1823"/>
      <c r="AB115" s="990"/>
      <c r="AC115" s="1005" t="s">
        <v>652</v>
      </c>
      <c r="AD115" s="354"/>
      <c r="AE115" s="253"/>
      <c r="AF115" s="253"/>
      <c r="AG115" s="878"/>
      <c r="AH115" s="879"/>
      <c r="AI115" s="880"/>
      <c r="AJ115" s="881"/>
      <c r="AK115" s="882"/>
      <c r="AL115" s="883"/>
      <c r="AM115" s="882"/>
      <c r="AN115" s="883"/>
      <c r="AO115" s="884"/>
      <c r="AP115" s="881"/>
      <c r="AQ115" s="882"/>
      <c r="AR115" s="883"/>
      <c r="AS115" s="882"/>
      <c r="AT115" s="883"/>
      <c r="AU115" s="882"/>
      <c r="AV115" s="885"/>
      <c r="AW115" s="886"/>
      <c r="AX115" s="886"/>
      <c r="AY115" s="886"/>
      <c r="AZ115" s="886"/>
      <c r="BA115" s="887"/>
      <c r="BB115" s="888"/>
      <c r="BC115" s="889"/>
      <c r="BD115" s="890"/>
      <c r="BE115" s="891"/>
      <c r="BF115" s="892"/>
      <c r="BG115" s="893"/>
      <c r="BH115" s="894"/>
      <c r="BI115" s="895"/>
      <c r="BJ115" s="896"/>
      <c r="BK115" s="309"/>
      <c r="BL115" s="310"/>
      <c r="BM115" s="897"/>
      <c r="BN115" s="898"/>
      <c r="BO115" s="309"/>
      <c r="BP115" s="310"/>
      <c r="BQ115" s="899"/>
      <c r="BR115" s="900"/>
      <c r="BS115" s="309"/>
      <c r="BT115" s="310"/>
      <c r="BU115" s="897"/>
      <c r="BV115" s="901"/>
      <c r="BW115" s="902"/>
      <c r="BX115" s="310"/>
      <c r="BY115" s="899"/>
      <c r="BZ115" s="903"/>
      <c r="CA115" s="904"/>
      <c r="CB115" s="310"/>
      <c r="CC115" s="899"/>
      <c r="CD115" s="905"/>
      <c r="CE115" s="904"/>
      <c r="CF115" s="310"/>
      <c r="CG115" s="899"/>
      <c r="CH115" s="905"/>
      <c r="CI115" s="906"/>
      <c r="CJ115" s="907"/>
      <c r="CK115" s="908"/>
      <c r="CL115" s="907"/>
      <c r="CM115" s="909"/>
      <c r="CN115" s="910"/>
      <c r="CO115" s="309"/>
      <c r="CP115" s="310"/>
      <c r="CQ115" s="899"/>
      <c r="CR115" s="898"/>
      <c r="CS115" s="902"/>
      <c r="CT115" s="310"/>
      <c r="CU115" s="310"/>
      <c r="CV115" s="311"/>
      <c r="CW115" s="309"/>
      <c r="CX115" s="310"/>
      <c r="CY115" s="899"/>
      <c r="CZ115" s="898"/>
      <c r="DA115" s="309"/>
      <c r="DB115" s="310"/>
      <c r="DC115" s="899"/>
      <c r="DD115" s="898"/>
      <c r="DE115" s="911"/>
      <c r="DF115" s="912"/>
      <c r="DG115" s="904"/>
      <c r="DH115" s="899"/>
      <c r="DI115" s="256"/>
      <c r="DJ115" s="436"/>
      <c r="DK115" s="437"/>
      <c r="DL115" s="256"/>
      <c r="DM115" s="255"/>
      <c r="DN115" s="254"/>
      <c r="DO115" s="438"/>
      <c r="DP115" s="913"/>
      <c r="DQ115" s="914"/>
      <c r="DR115" s="915"/>
      <c r="DS115" s="439"/>
      <c r="DT115" s="312"/>
      <c r="DU115" s="309"/>
      <c r="DV115" s="310"/>
      <c r="DW115" s="310"/>
      <c r="DX115" s="311"/>
      <c r="DY115" s="916"/>
    </row>
    <row r="116" spans="1:129" s="3" customFormat="1" ht="18" customHeight="1">
      <c r="A116" s="305"/>
      <c r="B116" s="174"/>
      <c r="C116" s="1415" t="str">
        <f t="shared" si="2547"/>
        <v>私立大学1授業料</v>
      </c>
      <c r="D116" s="1415" t="str">
        <f t="shared" si="2548"/>
        <v>私立大学1入学金</v>
      </c>
      <c r="E116" s="174"/>
      <c r="F116" s="305"/>
      <c r="G116" s="1819"/>
      <c r="H116" s="440"/>
      <c r="I116" s="441"/>
      <c r="J116" s="442" t="s">
        <v>651</v>
      </c>
      <c r="K116" s="443"/>
      <c r="L116" s="443"/>
      <c r="M116" s="444"/>
      <c r="N116" s="445" t="s">
        <v>658</v>
      </c>
      <c r="O116" s="446">
        <v>1</v>
      </c>
      <c r="P116" s="442"/>
      <c r="Q116" s="443"/>
      <c r="R116" s="444"/>
      <c r="S116" s="447"/>
      <c r="T116" s="445"/>
      <c r="U116" s="1004">
        <v>500000</v>
      </c>
      <c r="V116" s="313">
        <f>IF(OR($R$5="",$T$5="",$J116="",$O116="",$U116=""),"",IF(ISERROR(VLOOKUP($C116,参照!$P$4:$V$112,5,FALSE)),0,VLOOKUP($C116,参照!$P$4:$V$112,5,FALSE)))</f>
        <v>700000</v>
      </c>
      <c r="W116" s="448"/>
      <c r="X116" s="314" t="str">
        <f>IF(OR($R$5="",$T$5="",$J116="",$O116="",$W116=""),"",IF(ISERROR(VLOOKUP($D116,参照!$P$4:$V$112,5,FALSE)),0,VLOOKUP($D116,参照!$P$4:$V$112,5,FALSE)))</f>
        <v/>
      </c>
      <c r="Y116" s="315"/>
      <c r="Z116" s="315"/>
      <c r="AA116" s="1177"/>
      <c r="AB116" s="348">
        <f t="shared" ref="AB116" si="2734">IF(AND(U116&gt;AC116,AD116=12),1,0)</f>
        <v>0</v>
      </c>
      <c r="AC116" s="356">
        <v>500000</v>
      </c>
      <c r="AD116" s="355">
        <f>IF(SUM(AJ116,AL116,AN116,AP116,AR116,AT116)&gt;12,"ｴﾗｰ",SUM(AJ116,AL116,AN116,AP116,AR116,AT116))</f>
        <v>12</v>
      </c>
      <c r="AE116" s="317"/>
      <c r="AF116" s="317">
        <f>IF(OR($R$5="",$T$5="",$J116="",$O116="",$U116="",AD116=0),"",IF(ISERROR(MIN(ROUNDDOWN(MIN(U116,V116),-2)/12,ROUNDDOWN(AC116,-2)/AD116)),"",MIN(ROUNDDOWN(MIN(U116,V116),-2)/12,ROUNDDOWN(AC116,-2)/AD116)))</f>
        <v>41666.666666666664</v>
      </c>
      <c r="AG116" s="319">
        <v>1</v>
      </c>
      <c r="AH116" s="762">
        <f t="shared" ref="AH116" si="2735">SUMIF($CJ116:$CJ116,"&gt;0",$AG116:$AG116)</f>
        <v>1</v>
      </c>
      <c r="AI116" s="763">
        <f t="shared" ref="AI116" si="2736">SUMIF($CL116:$CL116,"&gt;0",$AG116:$AG116)</f>
        <v>1</v>
      </c>
      <c r="AJ116" s="580">
        <v>6</v>
      </c>
      <c r="AK116" s="579">
        <v>0.66666666666666663</v>
      </c>
      <c r="AL116" s="449"/>
      <c r="AM116" s="579"/>
      <c r="AN116" s="449"/>
      <c r="AO116" s="1197"/>
      <c r="AP116" s="580">
        <v>6</v>
      </c>
      <c r="AQ116" s="579">
        <v>1</v>
      </c>
      <c r="AR116" s="449"/>
      <c r="AS116" s="579"/>
      <c r="AT116" s="449"/>
      <c r="AU116" s="579"/>
      <c r="AV116" s="581" t="str">
        <f t="shared" ref="AV116" si="2737">IF(AND($AJ116&gt;0,$AK116=""),"×",IF(AND($AJ116="",$AK116&lt;&gt;""),"×",IF(AND($AK116&lt;&gt;"",$AK116=$AM116),"×",IF(AND($AK116&lt;&gt;"",$AK116=$AO116),"×",IF(AND($AM116&lt;&gt;"",$AM116=$AO116),"×","○")))))</f>
        <v>○</v>
      </c>
      <c r="AW116" s="582" t="str">
        <f t="shared" ref="AW116" si="2738">IF(AND($AL116&gt;0,$AM116=""),"×",IF(AND($AL116="",$AM116&lt;&gt;""),"×",IF(AND($AK116&lt;&gt;"",$AK116=$AM116),"×",IF(AND($AK116&lt;&gt;"",$AK116=$AO116),"×",IF(AND($AM116&lt;&gt;"",$AM116=$AO116),"×","○")))))</f>
        <v>○</v>
      </c>
      <c r="AX116" s="582" t="str">
        <f t="shared" ref="AX116" si="2739">IF(AND($AN116&gt;0,$AO116=""),"×",IF(AND($AN116="",$AO116&lt;&gt;""),"×",IF(AND($AK116&lt;&gt;"",$AK116=$AM116),"×",IF(AND($AK116&lt;&gt;"",$AK116=$AO116),"×",IF(AND($AM116&lt;&gt;"",$AM116=$AO116),"×","○")))))</f>
        <v>○</v>
      </c>
      <c r="AY116" s="582" t="str">
        <f t="shared" ref="AY116" si="2740">IF(AND($AD116=0,$AP116="",$AQ116=""),"○",IF(AND($AP116&gt;0,$AQ116=""),"×",IF(AND($AP116="",$AQ116&lt;&gt;""),"×",IF(AND($AQ116&lt;&gt;"",$AQ116=$AS116),"×",IF(AND($AQ116&lt;&gt;"",$AQ116=$AU116),"×",IF(AND($AS116&lt;&gt;"",$AS116=$AU116),"×","○"))))))</f>
        <v>○</v>
      </c>
      <c r="AZ116" s="582" t="str">
        <f t="shared" ref="AZ116" si="2741">IF(AND($AR116&gt;0,$AS116=""),"×",IF(AND($AR116="",$AS116&lt;&gt;""),"×",IF(AND($AQ116&lt;&gt;"",$AQ116=$AS116),"×",IF(AND($AQ116&lt;&gt;"",$AQ116=$AU116),"×",IF(AND($AS116&lt;&gt;"",$AS116=$AU116),"×","○")))))</f>
        <v>○</v>
      </c>
      <c r="BA116" s="583" t="str">
        <f t="shared" ref="BA116" si="2742">IF(AND($AT116&gt;0,$AU116=""),"×",IF(AND($AT116="",$AU116&lt;&gt;""),"×",IF(AND($AQ116&lt;&gt;"",$AQ116=$AS116),"×",IF(AND($AQ116&lt;&gt;"",$AQ116=$AU116),"×",IF(AND($AS116&lt;&gt;"",$AS116=$AU116),"×","○")))))</f>
        <v>○</v>
      </c>
      <c r="BB116" s="584">
        <f t="shared" ref="BB116" si="2743">COUNTIF(AV116:BA116,"×")</f>
        <v>0</v>
      </c>
      <c r="BC116" s="770">
        <f t="shared" ref="BC116:BE116" si="2744">IF(SUM($AJ116,$AL116,$AN116,$AP116,$AR116,$AT116)&gt;12,"ｴﾗｰ",SUMIF($AK116,BC$15,$AJ116)+SUMIF($AM116,BC$15,$AL116)+SUMIF($AO116,BC$15,$AN116)+SUMIF($AQ116,BC$15,$AP116)+SUMIF($AS116,BC$15,$AR116)+SUMIF($AU116,BC$15,$AT116))</f>
        <v>6</v>
      </c>
      <c r="BD116" s="771">
        <f t="shared" si="2744"/>
        <v>6</v>
      </c>
      <c r="BE116" s="772">
        <f t="shared" si="2744"/>
        <v>0</v>
      </c>
      <c r="BF116" s="588">
        <f t="shared" ref="BF116" si="2745">IF(BB116&gt;0,"ｴﾗｰ",IF(SUM(BC116:BE116)&gt;12,"ｴﾗｰ",SUM(BC116:BE116)))</f>
        <v>12</v>
      </c>
      <c r="BG116" s="507">
        <f t="shared" ref="BG116:BI116" si="2746">IF(SUM($AJ116,$AL116,$AN116,$AP116,$AR116,$AT116)&gt;12,"ｴﾗｰ",SUMIF($AK116,BG$15,$AJ116)+SUMIF($AM116,BG$15,$AL116)+SUMIF($AO116,BG$15,$AN116))</f>
        <v>0</v>
      </c>
      <c r="BH116" s="508">
        <f t="shared" si="2746"/>
        <v>6</v>
      </c>
      <c r="BI116" s="509">
        <f t="shared" si="2746"/>
        <v>0</v>
      </c>
      <c r="BJ116" s="510">
        <f t="shared" ref="BJ116" si="2747">SUM(BG116:BI116)</f>
        <v>6</v>
      </c>
      <c r="BK116" s="326">
        <f t="array" ref="BK116">IF($BB116&gt;0,"ｴﾗｰ",SUM(IF($AJ116:$AO116=BK$15,IF($AJ$17:$AO$17="○",$AG116))))</f>
        <v>0</v>
      </c>
      <c r="BL116" s="327">
        <f t="array" ref="BL116">IF($BB116&gt;0,"ｴﾗｰ",SUM(IF($AJ116:$AO116=BL$15,IF($AJ$17:$AO$17="○",$AG116))))</f>
        <v>1</v>
      </c>
      <c r="BM116" s="489">
        <f t="array" ref="BM116">IF($BB116&gt;0,"ｴﾗｰ",SUM(IF($AJ116:$AO116=BM$15,IF($AJ$17:$AO$17="○",$AG116))))</f>
        <v>0</v>
      </c>
      <c r="BN116" s="495">
        <f t="shared" ref="BN116" si="2748">SUM(BK116:BM116)</f>
        <v>1</v>
      </c>
      <c r="BO116" s="326">
        <f t="array" ref="BO116">IF($BB116&gt;0,"ｴﾗｰ",SUM(IF($AP116:$AU116=BO$15,IF($AP113:$AU113="○",$AG116))))</f>
        <v>0</v>
      </c>
      <c r="BP116" s="327">
        <f t="array" ref="BP116">IF($BB116&gt;0,"ｴﾗｰ",SUM(IF($AP116:$AU116=BP$15,IF($AP113:$AU113="○",$AG116))))</f>
        <v>0</v>
      </c>
      <c r="BQ116" s="496">
        <f t="array" ref="BQ116">IF($BB116&gt;0,"ｴﾗｰ",SUM(IF($AP116:$AU116=BQ$15,IF($AP113:$AU113="○",$AG116))))</f>
        <v>0</v>
      </c>
      <c r="BR116" s="491">
        <f t="shared" ref="BR116" si="2749">SUM(BO116:BQ116)</f>
        <v>0</v>
      </c>
      <c r="BS116" s="326">
        <f t="shared" ref="BS116" si="2750">IF($BB116&gt;0,"ｴﾗｰ",IF(ISERROR($AF116*BC116*BS$15),"",$AF116*BC116*BS$15))</f>
        <v>250000</v>
      </c>
      <c r="BT116" s="327">
        <f t="shared" ref="BT116" si="2751">IF($BB116&gt;0,"ｴﾗｰ",IF(ISERROR($AF116*BD116*BT$15),"",$AF116*BD116*BT$15))</f>
        <v>166666.66666666666</v>
      </c>
      <c r="BU116" s="489">
        <f t="shared" ref="BU116" si="2752">IF($BB116&gt;0,"ｴﾗｰ",IF(ISERROR($AF116*BE116*BU$15),"",$AF116*BE116*BU$15))</f>
        <v>0</v>
      </c>
      <c r="BV116" s="919">
        <f t="shared" ref="BV116" si="2753">IF($BB116&gt;0,"",ROUNDUP(SUM($BS116:$BU116),-2))</f>
        <v>416700</v>
      </c>
      <c r="BW116" s="513">
        <f t="shared" ref="BW116" si="2754">IF($BB116&gt;0,"ｴﾗｰ",IF(ISERROR($AF116*BG116*BW$15),"ｴﾗｰ",$AF116*BG116*BW$15))</f>
        <v>0</v>
      </c>
      <c r="BX116" s="327">
        <f t="shared" ref="BX116" si="2755">IF($BB116&gt;0,"ｴﾗｰ",IF(ISERROR($AF116*BH116*BX$15),"ｴﾗｰ",$AF116*BH116*BX$15))</f>
        <v>166666.66666666666</v>
      </c>
      <c r="BY116" s="496">
        <f t="shared" ref="BY116" si="2756">IF($BB116&gt;0,"ｴﾗｰ",IF(ISERROR($AF116*BI116*BY$15),"ｴﾗｰ",$AF116*BI116*BY$15))</f>
        <v>0</v>
      </c>
      <c r="BZ116" s="629">
        <f t="shared" ref="BZ116" si="2757">IF(BB116&gt;0,"ｴﾗｰ",ROUNDUP(SUM(BW116:BY116),-2))</f>
        <v>166700</v>
      </c>
      <c r="CA116" s="529">
        <f t="shared" ref="CA116" si="2758">IF(ISERROR(ROUNDUP(BW116,-2)),"",ROUNDUP(BW116,-2))</f>
        <v>0</v>
      </c>
      <c r="CB116" s="327">
        <f t="shared" ref="CB116" si="2759">IF(ISERROR(ROUNDUP(BX116,-2)),"",ROUNDUP(BX116,-2))</f>
        <v>166700</v>
      </c>
      <c r="CC116" s="496">
        <f t="shared" ref="CC116" si="2760">IF(ISERROR(CD116-CA116-CB116),"",CD116-CA116-CB116)</f>
        <v>0</v>
      </c>
      <c r="CD116" s="636">
        <f t="shared" ref="CD116" si="2761">BZ116</f>
        <v>166700</v>
      </c>
      <c r="CE116" s="529">
        <f t="shared" ref="CE116" si="2762">IF(ISERROR(ROUNDUP(BS116,-2)-CA116),"",ROUNDUP(BS116,-2)-CA116)</f>
        <v>250000</v>
      </c>
      <c r="CF116" s="327">
        <f t="shared" ref="CF116" si="2763">IF(ISERROR(ROUNDUP(BT116,-2)-CB116),"",ROUNDUP(BT116,-2)-CB116)</f>
        <v>0</v>
      </c>
      <c r="CG116" s="496">
        <f t="shared" ref="CG116" si="2764">IF(ISERROR(CH116-CE116-CF116),"",CH116-CE116-CF116)</f>
        <v>0</v>
      </c>
      <c r="CH116" s="636">
        <f t="shared" ref="CH116" si="2765">IF(ISERROR(BV116-CD116),"",BV116-CD116)</f>
        <v>250000</v>
      </c>
      <c r="CI116" s="536">
        <f t="shared" ref="CI116" si="2766">IF($BV116=0,"",SUM(AJ116,AL116,AN116))</f>
        <v>6</v>
      </c>
      <c r="CJ116" s="516">
        <f t="shared" ref="CJ116" si="2767">IF($BV116=0,"",BZ116)</f>
        <v>166700</v>
      </c>
      <c r="CK116" s="523">
        <f t="shared" ref="CK116" si="2768">IF($BV116=0,"",SUM(AP116,AR116,AT116))</f>
        <v>6</v>
      </c>
      <c r="CL116" s="516">
        <f t="shared" ref="CL116" si="2769">IF($BV116=0,"",IF(ISERROR(CN116-CJ116),"",CN116-CJ116))</f>
        <v>250000</v>
      </c>
      <c r="CM116" s="525">
        <f t="shared" ref="CM116" si="2770">IF($BV116=0,"",SUM(CI116,CK116))</f>
        <v>12</v>
      </c>
      <c r="CN116" s="519">
        <f t="shared" ref="CN116" si="2771">IF($BV116=0,"",BV116)</f>
        <v>416700</v>
      </c>
      <c r="CO116" s="326">
        <f t="shared" ref="CO116" si="2772">IF(ISERROR(ROUNDUP(BS116,-2)),"",ROUNDUP(BS116,-2))</f>
        <v>250000</v>
      </c>
      <c r="CP116" s="327">
        <f t="shared" ref="CP116" si="2773">IF(ISERROR(ROUNDUP(BT116,-2)),"",ROUNDUP(BT116,-2))</f>
        <v>166700</v>
      </c>
      <c r="CQ116" s="496">
        <f t="shared" ref="CQ116" si="2774">IF(ISERROR(CR116-CO116-CP116),"",CR116-CO116-CP116)</f>
        <v>0</v>
      </c>
      <c r="CR116" s="495">
        <f t="shared" ref="CR116" si="2775">BV116</f>
        <v>416700</v>
      </c>
      <c r="CS116" s="513">
        <f t="shared" ref="CS116" si="2776">IF(ISERROR(CO116*$AG116),"",CO116*$AG116)</f>
        <v>250000</v>
      </c>
      <c r="CT116" s="327">
        <f t="shared" ref="CT116" si="2777">IF(ISERROR(CP116*$AG116),"",CP116*$AG116)</f>
        <v>166700</v>
      </c>
      <c r="CU116" s="327">
        <f t="shared" ref="CU116" si="2778">IF(ISERROR(CQ116*$AG116),"",CQ116*$AG116)</f>
        <v>0</v>
      </c>
      <c r="CV116" s="328">
        <f t="shared" ref="CV116" si="2779">IF(ISERROR(BV116*$AG116),"",BV116*$AG116)</f>
        <v>416700</v>
      </c>
      <c r="CW116" s="326">
        <f t="shared" ref="CW116" si="2780">IF(ISERROR(ROUNDUP(CA116*$AG116,-2)),"",ROUNDUP(CA116*$AG116,-2))</f>
        <v>0</v>
      </c>
      <c r="CX116" s="327">
        <f t="shared" ref="CX116" si="2781">IF(ISERROR(ROUNDUP(CB116*$AG116,-2)),"",ROUNDUP(CB116*$AG116,-2))</f>
        <v>166700</v>
      </c>
      <c r="CY116" s="496">
        <f t="shared" ref="CY116" si="2782">IF(CC116&lt;100,0,IF(ISERROR(CC116*$AG116),0,CC116*$AG116))</f>
        <v>0</v>
      </c>
      <c r="CZ116" s="495"/>
      <c r="DA116" s="326">
        <f t="shared" ref="DA116" si="2783">IF(ISERROR(ROUNDUP(CE116*$AG116,-2)),"",ROUNDUP(CE116*$AG116,-2))</f>
        <v>250000</v>
      </c>
      <c r="DB116" s="327">
        <f t="shared" ref="DB116" si="2784">IF(ISERROR(ROUNDUP(CF116*$AG116,-2)),"",ROUNDUP(CF116*$AG116,-2))</f>
        <v>0</v>
      </c>
      <c r="DC116" s="496">
        <f t="shared" ref="DC116" si="2785">IF(CG116&lt;100,0,IF(ISERROR(CG116*$AG116),0,CG116*$AG116))</f>
        <v>0</v>
      </c>
      <c r="DD116" s="495"/>
      <c r="DE116" s="337" t="s">
        <v>1134</v>
      </c>
      <c r="DF116" s="527">
        <f t="shared" ref="DF116:DF118" si="2786">IF(ISERROR(BV116*AG116),"",BV116*AG116)</f>
        <v>416700</v>
      </c>
      <c r="DG116" s="529">
        <f t="shared" ref="DG116" si="2787">IF(ISERROR(CJ116*$AG116),"",CJ116*$AG116)</f>
        <v>166700</v>
      </c>
      <c r="DH116" s="496">
        <f t="shared" ref="DH116" si="2788">IF(ISERROR(CL116*$AG116),"",CL116*$AG116)</f>
        <v>250000</v>
      </c>
      <c r="DI116" s="313">
        <f t="shared" ref="DI116" si="2789">MIN(U116,AC116)</f>
        <v>500000</v>
      </c>
      <c r="DJ116" s="450">
        <f t="shared" ref="DJ116" si="2790">BV116</f>
        <v>416700</v>
      </c>
      <c r="DK116" s="451">
        <f t="shared" ref="DK116" si="2791">IF(ISERROR(DI116-DJ116),"",DI116-DJ116)</f>
        <v>83300</v>
      </c>
      <c r="DL116" s="313" t="str">
        <f t="shared" ref="DL116" si="2792">IF(OR($R$5="",$T$5="",$J116="",$O116="",$W116=""),"",IF(W116&lt;=X116,ROUNDDOWN(W116,-2),X116))</f>
        <v/>
      </c>
      <c r="DM116" s="332" t="str">
        <f t="shared" ref="DM116:DO116" si="2793">IF(ISERROR(ROUNDUP($DL116*DM$15,-2)),"",ROUNDUP($DL116*DM$15,-2))</f>
        <v/>
      </c>
      <c r="DN116" s="330" t="str">
        <f t="shared" si="2793"/>
        <v/>
      </c>
      <c r="DO116" s="452" t="str">
        <f t="shared" si="2793"/>
        <v/>
      </c>
      <c r="DP116" s="453"/>
      <c r="DQ116" s="454"/>
      <c r="DR116" s="455"/>
      <c r="DS116" s="456">
        <f t="shared" ref="DS116" si="2794">SUM(DP116:DR116)</f>
        <v>0</v>
      </c>
      <c r="DT116" s="350" t="str">
        <f t="shared" ref="DT116" si="2795">IF(ISERROR(DM116*DP116+DN116*DQ116+DO116*DR116),"",DM116*DP116+DN116*DQ116+DO116*DR116)</f>
        <v/>
      </c>
      <c r="DU116" s="326" t="str">
        <f t="shared" ref="DU116" si="2796">IF(ISERROR(DM116*DP116),"",DM116*DP116)</f>
        <v/>
      </c>
      <c r="DV116" s="327" t="str">
        <f t="shared" ref="DV116" si="2797">IF(ISERROR(DN116*DQ116),"",DN116*DQ116)</f>
        <v/>
      </c>
      <c r="DW116" s="327" t="str">
        <f t="shared" ref="DW116" si="2798">IF(ISERROR(DO116*DR116),"",DO116*DR116)</f>
        <v/>
      </c>
      <c r="DX116" s="328">
        <f t="shared" ref="DX116" si="2799">SUM(DU116:DW116)</f>
        <v>0</v>
      </c>
      <c r="DY116" s="457"/>
    </row>
    <row r="117" spans="1:129" s="3" customFormat="1" ht="60" customHeight="1">
      <c r="A117" s="1363"/>
      <c r="B117" s="42"/>
      <c r="C117" s="1415" t="str">
        <f t="shared" si="2547"/>
        <v>私立大学授業料</v>
      </c>
      <c r="D117" s="1415" t="str">
        <f t="shared" si="2548"/>
        <v>私立大学入学金</v>
      </c>
      <c r="E117" s="42"/>
      <c r="F117" s="1363"/>
      <c r="G117" s="1818">
        <v>45</v>
      </c>
      <c r="H117" s="459"/>
      <c r="I117" s="460"/>
      <c r="J117" s="1820" t="s">
        <v>1111</v>
      </c>
      <c r="K117" s="1823"/>
      <c r="L117" s="1823"/>
      <c r="M117" s="1823"/>
      <c r="N117" s="1823"/>
      <c r="O117" s="1823"/>
      <c r="P117" s="1823"/>
      <c r="Q117" s="1823"/>
      <c r="R117" s="1823"/>
      <c r="S117" s="1823"/>
      <c r="T117" s="1823"/>
      <c r="U117" s="1823"/>
      <c r="V117" s="1823"/>
      <c r="W117" s="1823"/>
      <c r="X117" s="1823"/>
      <c r="Y117" s="990"/>
      <c r="Z117" s="990"/>
      <c r="AA117" s="990"/>
      <c r="AB117" s="990"/>
      <c r="AC117" s="458" t="s">
        <v>652</v>
      </c>
      <c r="AD117" s="354"/>
      <c r="AE117" s="253"/>
      <c r="AF117" s="253"/>
      <c r="AG117" s="878"/>
      <c r="AH117" s="879"/>
      <c r="AI117" s="880"/>
      <c r="AJ117" s="881"/>
      <c r="AK117" s="882"/>
      <c r="AL117" s="883"/>
      <c r="AM117" s="882"/>
      <c r="AN117" s="883"/>
      <c r="AO117" s="884"/>
      <c r="AP117" s="881"/>
      <c r="AQ117" s="882"/>
      <c r="AR117" s="883"/>
      <c r="AS117" s="882"/>
      <c r="AT117" s="883"/>
      <c r="AU117" s="882"/>
      <c r="AV117" s="885"/>
      <c r="AW117" s="886"/>
      <c r="AX117" s="886"/>
      <c r="AY117" s="886"/>
      <c r="AZ117" s="886"/>
      <c r="BA117" s="887"/>
      <c r="BB117" s="888"/>
      <c r="BC117" s="889"/>
      <c r="BD117" s="890"/>
      <c r="BE117" s="891"/>
      <c r="BF117" s="892"/>
      <c r="BG117" s="893"/>
      <c r="BH117" s="894"/>
      <c r="BI117" s="895"/>
      <c r="BJ117" s="896"/>
      <c r="BK117" s="309"/>
      <c r="BL117" s="310"/>
      <c r="BM117" s="897"/>
      <c r="BN117" s="898"/>
      <c r="BO117" s="309"/>
      <c r="BP117" s="310"/>
      <c r="BQ117" s="899"/>
      <c r="BR117" s="900"/>
      <c r="BS117" s="309"/>
      <c r="BT117" s="310"/>
      <c r="BU117" s="897"/>
      <c r="BV117" s="901"/>
      <c r="BW117" s="902"/>
      <c r="BX117" s="310"/>
      <c r="BY117" s="899"/>
      <c r="BZ117" s="903"/>
      <c r="CA117" s="904"/>
      <c r="CB117" s="310"/>
      <c r="CC117" s="899"/>
      <c r="CD117" s="905"/>
      <c r="CE117" s="904"/>
      <c r="CF117" s="310"/>
      <c r="CG117" s="899"/>
      <c r="CH117" s="905"/>
      <c r="CI117" s="906"/>
      <c r="CJ117" s="907"/>
      <c r="CK117" s="908"/>
      <c r="CL117" s="907"/>
      <c r="CM117" s="909"/>
      <c r="CN117" s="910"/>
      <c r="CO117" s="309"/>
      <c r="CP117" s="310"/>
      <c r="CQ117" s="899"/>
      <c r="CR117" s="898"/>
      <c r="CS117" s="902"/>
      <c r="CT117" s="310"/>
      <c r="CU117" s="310"/>
      <c r="CV117" s="311"/>
      <c r="CW117" s="309"/>
      <c r="CX117" s="310"/>
      <c r="CY117" s="899"/>
      <c r="CZ117" s="898"/>
      <c r="DA117" s="309"/>
      <c r="DB117" s="310"/>
      <c r="DC117" s="899"/>
      <c r="DD117" s="898"/>
      <c r="DE117" s="911"/>
      <c r="DF117" s="912"/>
      <c r="DG117" s="904"/>
      <c r="DH117" s="899"/>
      <c r="DI117" s="256"/>
      <c r="DJ117" s="436"/>
      <c r="DK117" s="437"/>
      <c r="DL117" s="256"/>
      <c r="DM117" s="255"/>
      <c r="DN117" s="254"/>
      <c r="DO117" s="438"/>
      <c r="DP117" s="913"/>
      <c r="DQ117" s="914"/>
      <c r="DR117" s="915"/>
      <c r="DS117" s="439"/>
      <c r="DT117" s="312"/>
      <c r="DU117" s="309"/>
      <c r="DV117" s="310"/>
      <c r="DW117" s="310"/>
      <c r="DX117" s="311"/>
      <c r="DY117" s="916"/>
    </row>
    <row r="118" spans="1:129" s="3" customFormat="1" ht="18" customHeight="1" thickBot="1">
      <c r="A118" s="305"/>
      <c r="B118" s="174"/>
      <c r="C118" s="1415" t="str">
        <f t="shared" si="2547"/>
        <v>私立大学1授業料</v>
      </c>
      <c r="D118" s="1415" t="str">
        <f t="shared" si="2548"/>
        <v>私立大学1入学金</v>
      </c>
      <c r="E118" s="174"/>
      <c r="F118" s="305"/>
      <c r="G118" s="1819"/>
      <c r="H118" s="440"/>
      <c r="I118" s="441"/>
      <c r="J118" s="442" t="s">
        <v>651</v>
      </c>
      <c r="K118" s="443"/>
      <c r="L118" s="443"/>
      <c r="M118" s="444"/>
      <c r="N118" s="445" t="s">
        <v>658</v>
      </c>
      <c r="O118" s="446">
        <v>1</v>
      </c>
      <c r="P118" s="442"/>
      <c r="Q118" s="443"/>
      <c r="R118" s="444"/>
      <c r="S118" s="447"/>
      <c r="T118" s="445"/>
      <c r="U118" s="1302">
        <v>1000000</v>
      </c>
      <c r="V118" s="472">
        <f>IF(OR($R$5="",$T$5="",$J118="",$O118="",$U118=""),"",IF(ISERROR(VLOOKUP($C118,参照!$P$4:$V$112,5,FALSE)),0,VLOOKUP($C118,参照!$P$4:$V$112,5,FALSE)))</f>
        <v>700000</v>
      </c>
      <c r="W118" s="1299"/>
      <c r="X118" s="471" t="str">
        <f>IF(OR($R$5="",$T$5="",$J118="",$O118="",$W118=""),"",IF(ISERROR(VLOOKUP($D118,参照!$P$4:$V$112,5,FALSE)),0,VLOOKUP($D118,参照!$P$4:$V$112,5,FALSE)))</f>
        <v/>
      </c>
      <c r="Y118" s="473"/>
      <c r="Z118" s="473"/>
      <c r="AA118" s="1303"/>
      <c r="AB118" s="500">
        <f t="shared" ref="AB118" si="2800">IF(AND(U118&gt;AC118,AD118=12),1,0)</f>
        <v>0</v>
      </c>
      <c r="AC118" s="1304">
        <v>500000</v>
      </c>
      <c r="AD118" s="355">
        <f>IF(SUM(AJ118,AL118,AN118,AP118,AR118,AT118)&gt;12,"ｴﾗｰ",SUM(AJ118,AL118,AN118,AP118,AR118,AT118))</f>
        <v>5</v>
      </c>
      <c r="AE118" s="317"/>
      <c r="AF118" s="317">
        <f>IF(OR($R$5="",$T$5="",$J118="",$O118="",$U118="",AD118=0),"",IF(ISERROR(MIN(ROUNDDOWN(MIN(U118,V118),-2)/12,ROUNDDOWN(AC118,-2)/AD118)),"",MIN(ROUNDDOWN(MIN(U118,V118),-2)/12,ROUNDDOWN(AC118,-2)/AD118)))</f>
        <v>58333.333333333336</v>
      </c>
      <c r="AG118" s="1298">
        <v>1</v>
      </c>
      <c r="AH118" s="762">
        <f t="shared" ref="AH118" si="2801">SUMIF($CJ118:$CJ118,"&gt;0",$AG118:$AG118)</f>
        <v>1</v>
      </c>
      <c r="AI118" s="763">
        <f t="shared" ref="AI118" si="2802">SUMIF($CL118:$CL118,"&gt;0",$AG118:$AG118)</f>
        <v>0</v>
      </c>
      <c r="AJ118" s="580">
        <v>5</v>
      </c>
      <c r="AK118" s="579">
        <v>0.66666666666666663</v>
      </c>
      <c r="AL118" s="449"/>
      <c r="AM118" s="579"/>
      <c r="AN118" s="449"/>
      <c r="AO118" s="1197"/>
      <c r="AP118" s="580"/>
      <c r="AQ118" s="579"/>
      <c r="AR118" s="449"/>
      <c r="AS118" s="579"/>
      <c r="AT118" s="449"/>
      <c r="AU118" s="579"/>
      <c r="AV118" s="581" t="str">
        <f t="shared" ref="AV118" si="2803">IF(AND($AJ118&gt;0,$AK118=""),"×",IF(AND($AJ118="",$AK118&lt;&gt;""),"×",IF(AND($AK118&lt;&gt;"",$AK118=$AM118),"×",IF(AND($AK118&lt;&gt;"",$AK118=$AO118),"×",IF(AND($AM118&lt;&gt;"",$AM118=$AO118),"×","○")))))</f>
        <v>○</v>
      </c>
      <c r="AW118" s="582" t="str">
        <f t="shared" ref="AW118" si="2804">IF(AND($AL118&gt;0,$AM118=""),"×",IF(AND($AL118="",$AM118&lt;&gt;""),"×",IF(AND($AK118&lt;&gt;"",$AK118=$AM118),"×",IF(AND($AK118&lt;&gt;"",$AK118=$AO118),"×",IF(AND($AM118&lt;&gt;"",$AM118=$AO118),"×","○")))))</f>
        <v>○</v>
      </c>
      <c r="AX118" s="582" t="str">
        <f t="shared" ref="AX118" si="2805">IF(AND($AN118&gt;0,$AO118=""),"×",IF(AND($AN118="",$AO118&lt;&gt;""),"×",IF(AND($AK118&lt;&gt;"",$AK118=$AM118),"×",IF(AND($AK118&lt;&gt;"",$AK118=$AO118),"×",IF(AND($AM118&lt;&gt;"",$AM118=$AO118),"×","○")))))</f>
        <v>○</v>
      </c>
      <c r="AY118" s="582" t="str">
        <f t="shared" ref="AY118" si="2806">IF(AND($AD118=0,$AP118="",$AQ118=""),"○",IF(AND($AP118&gt;0,$AQ118=""),"×",IF(AND($AP118="",$AQ118&lt;&gt;""),"×",IF(AND($AQ118&lt;&gt;"",$AQ118=$AS118),"×",IF(AND($AQ118&lt;&gt;"",$AQ118=$AU118),"×",IF(AND($AS118&lt;&gt;"",$AS118=$AU118),"×","○"))))))</f>
        <v>○</v>
      </c>
      <c r="AZ118" s="582" t="str">
        <f t="shared" ref="AZ118" si="2807">IF(AND($AR118&gt;0,$AS118=""),"×",IF(AND($AR118="",$AS118&lt;&gt;""),"×",IF(AND($AQ118&lt;&gt;"",$AQ118=$AS118),"×",IF(AND($AQ118&lt;&gt;"",$AQ118=$AU118),"×",IF(AND($AS118&lt;&gt;"",$AS118=$AU118),"×","○")))))</f>
        <v>○</v>
      </c>
      <c r="BA118" s="583" t="str">
        <f t="shared" ref="BA118" si="2808">IF(AND($AT118&gt;0,$AU118=""),"×",IF(AND($AT118="",$AU118&lt;&gt;""),"×",IF(AND($AQ118&lt;&gt;"",$AQ118=$AS118),"×",IF(AND($AQ118&lt;&gt;"",$AQ118=$AU118),"×",IF(AND($AS118&lt;&gt;"",$AS118=$AU118),"×","○")))))</f>
        <v>○</v>
      </c>
      <c r="BB118" s="584">
        <f t="shared" ref="BB118" si="2809">COUNTIF(AV118:BA118,"×")</f>
        <v>0</v>
      </c>
      <c r="BC118" s="770">
        <f t="shared" ref="BC118:BE118" si="2810">IF(SUM($AJ118,$AL118,$AN118,$AP118,$AR118,$AT118)&gt;12,"ｴﾗｰ",SUMIF($AK118,BC$15,$AJ118)+SUMIF($AM118,BC$15,$AL118)+SUMIF($AO118,BC$15,$AN118)+SUMIF($AQ118,BC$15,$AP118)+SUMIF($AS118,BC$15,$AR118)+SUMIF($AU118,BC$15,$AT118))</f>
        <v>0</v>
      </c>
      <c r="BD118" s="771">
        <f t="shared" si="2810"/>
        <v>5</v>
      </c>
      <c r="BE118" s="772">
        <f t="shared" si="2810"/>
        <v>0</v>
      </c>
      <c r="BF118" s="588">
        <f t="shared" ref="BF118" si="2811">IF(BB118&gt;0,"ｴﾗｰ",IF(SUM(BC118:BE118)&gt;12,"ｴﾗｰ",SUM(BC118:BE118)))</f>
        <v>5</v>
      </c>
      <c r="BG118" s="507">
        <f t="shared" ref="BG118:BI118" si="2812">IF(SUM($AJ118,$AL118,$AN118,$AP118,$AR118,$AT118)&gt;12,"ｴﾗｰ",SUMIF($AK118,BG$15,$AJ118)+SUMIF($AM118,BG$15,$AL118)+SUMIF($AO118,BG$15,$AN118))</f>
        <v>0</v>
      </c>
      <c r="BH118" s="508">
        <f t="shared" si="2812"/>
        <v>5</v>
      </c>
      <c r="BI118" s="509">
        <f t="shared" si="2812"/>
        <v>0</v>
      </c>
      <c r="BJ118" s="510">
        <f t="shared" ref="BJ118" si="2813">SUM(BG118:BI118)</f>
        <v>5</v>
      </c>
      <c r="BK118" s="326">
        <f t="array" ref="BK118">IF($BB118&gt;0,"ｴﾗｰ",SUM(IF($AJ118:$AO118=BK$15,IF($AJ$17:$AO$17="○",$AG118))))</f>
        <v>0</v>
      </c>
      <c r="BL118" s="327">
        <f t="array" ref="BL118">IF($BB118&gt;0,"ｴﾗｰ",SUM(IF($AJ118:$AO118=BL$15,IF($AJ$17:$AO$17="○",$AG118))))</f>
        <v>1</v>
      </c>
      <c r="BM118" s="489">
        <f t="array" ref="BM118">IF($BB118&gt;0,"ｴﾗｰ",SUM(IF($AJ118:$AO118=BM$15,IF($AJ$17:$AO$17="○",$AG118))))</f>
        <v>0</v>
      </c>
      <c r="BN118" s="495">
        <f t="shared" ref="BN118" si="2814">SUM(BK118:BM118)</f>
        <v>1</v>
      </c>
      <c r="BO118" s="326">
        <f t="array" ref="BO118">IF($BB118&gt;0,"ｴﾗｰ",SUM(IF($AP118:$AU118=BO$15,IF($AP115:$AU115="○",$AG118))))</f>
        <v>0</v>
      </c>
      <c r="BP118" s="327">
        <f t="array" ref="BP118">IF($BB118&gt;0,"ｴﾗｰ",SUM(IF($AP118:$AU118=BP$15,IF($AP115:$AU115="○",$AG118))))</f>
        <v>0</v>
      </c>
      <c r="BQ118" s="496">
        <f t="array" ref="BQ118">IF($BB118&gt;0,"ｴﾗｰ",SUM(IF($AP118:$AU118=BQ$15,IF($AP115:$AU115="○",$AG118))))</f>
        <v>0</v>
      </c>
      <c r="BR118" s="491">
        <f t="shared" ref="BR118" si="2815">SUM(BO118:BQ118)</f>
        <v>0</v>
      </c>
      <c r="BS118" s="326">
        <f t="shared" ref="BS118" si="2816">IF($BB118&gt;0,"ｴﾗｰ",IF(ISERROR($AF118*BC118*BS$15),"",$AF118*BC118*BS$15))</f>
        <v>0</v>
      </c>
      <c r="BT118" s="327">
        <f t="shared" ref="BT118" si="2817">IF($BB118&gt;0,"ｴﾗｰ",IF(ISERROR($AF118*BD118*BT$15),"",$AF118*BD118*BT$15))</f>
        <v>194444.44444444444</v>
      </c>
      <c r="BU118" s="489">
        <f t="shared" ref="BU118" si="2818">IF($BB118&gt;0,"ｴﾗｰ",IF(ISERROR($AF118*BE118*BU$15),"",$AF118*BE118*BU$15))</f>
        <v>0</v>
      </c>
      <c r="BV118" s="533">
        <f t="shared" ref="BV118" si="2819">IF($BB118&gt;0,"",ROUNDUP(SUM($BS118:$BU118),-2))</f>
        <v>194500</v>
      </c>
      <c r="BW118" s="513">
        <f t="shared" ref="BW118" si="2820">IF($BB118&gt;0,"ｴﾗｰ",IF(ISERROR($AF118*BG118*BW$15),"ｴﾗｰ",$AF118*BG118*BW$15))</f>
        <v>0</v>
      </c>
      <c r="BX118" s="327">
        <f t="shared" ref="BX118" si="2821">IF($BB118&gt;0,"ｴﾗｰ",IF(ISERROR($AF118*BH118*BX$15),"ｴﾗｰ",$AF118*BH118*BX$15))</f>
        <v>194444.44444444444</v>
      </c>
      <c r="BY118" s="496">
        <f t="shared" ref="BY118" si="2822">IF($BB118&gt;0,"ｴﾗｰ",IF(ISERROR($AF118*BI118*BY$15),"ｴﾗｰ",$AF118*BI118*BY$15))</f>
        <v>0</v>
      </c>
      <c r="BZ118" s="629">
        <f t="shared" ref="BZ118" si="2823">IF(BB118&gt;0,"ｴﾗｰ",ROUNDUP(SUM(BW118:BY118),-2))</f>
        <v>194500</v>
      </c>
      <c r="CA118" s="529">
        <f t="shared" ref="CA118" si="2824">IF(ISERROR(ROUNDUP(BW118,-2)),"",ROUNDUP(BW118,-2))</f>
        <v>0</v>
      </c>
      <c r="CB118" s="327">
        <f t="shared" ref="CB118" si="2825">IF(ISERROR(ROUNDUP(BX118,-2)),"",ROUNDUP(BX118,-2))</f>
        <v>194500</v>
      </c>
      <c r="CC118" s="496">
        <f t="shared" ref="CC118" si="2826">IF(ISERROR(CD118-CA118-CB118),"",CD118-CA118-CB118)</f>
        <v>0</v>
      </c>
      <c r="CD118" s="636">
        <f t="shared" ref="CD118" si="2827">BZ118</f>
        <v>194500</v>
      </c>
      <c r="CE118" s="529">
        <f t="shared" ref="CE118" si="2828">IF(ISERROR(ROUNDUP(BS118,-2)-CA118),"",ROUNDUP(BS118,-2)-CA118)</f>
        <v>0</v>
      </c>
      <c r="CF118" s="327">
        <f t="shared" ref="CF118" si="2829">IF(ISERROR(ROUNDUP(BT118,-2)-CB118),"",ROUNDUP(BT118,-2)-CB118)</f>
        <v>0</v>
      </c>
      <c r="CG118" s="496">
        <f t="shared" ref="CG118" si="2830">IF(ISERROR(CH118-CE118-CF118),"",CH118-CE118-CF118)</f>
        <v>0</v>
      </c>
      <c r="CH118" s="636">
        <f t="shared" ref="CH118" si="2831">IF(ISERROR(BV118-CD118),"",BV118-CD118)</f>
        <v>0</v>
      </c>
      <c r="CI118" s="536">
        <f t="shared" ref="CI118" si="2832">IF($BV118=0,"",SUM(AJ118,AL118,AN118))</f>
        <v>5</v>
      </c>
      <c r="CJ118" s="516">
        <f t="shared" ref="CJ118" si="2833">IF($BV118=0,"",BZ118)</f>
        <v>194500</v>
      </c>
      <c r="CK118" s="523">
        <f t="shared" ref="CK118" si="2834">IF($BV118=0,"",SUM(AP118,AR118,AT118))</f>
        <v>0</v>
      </c>
      <c r="CL118" s="516">
        <f t="shared" ref="CL118" si="2835">IF($BV118=0,"",IF(ISERROR(CN118-CJ118),"",CN118-CJ118))</f>
        <v>0</v>
      </c>
      <c r="CM118" s="525">
        <f t="shared" ref="CM118" si="2836">IF($BV118=0,"",SUM(CI118,CK118))</f>
        <v>5</v>
      </c>
      <c r="CN118" s="519">
        <f t="shared" ref="CN118" si="2837">IF($BV118=0,"",BV118)</f>
        <v>194500</v>
      </c>
      <c r="CO118" s="326">
        <f t="shared" ref="CO118" si="2838">IF(ISERROR(ROUNDUP(BS118,-2)),"",ROUNDUP(BS118,-2))</f>
        <v>0</v>
      </c>
      <c r="CP118" s="327">
        <f t="shared" ref="CP118" si="2839">IF(ISERROR(ROUNDUP(BT118,-2)),"",ROUNDUP(BT118,-2))</f>
        <v>194500</v>
      </c>
      <c r="CQ118" s="496">
        <f t="shared" ref="CQ118" si="2840">IF(ISERROR(CR118-CO118-CP118),"",CR118-CO118-CP118)</f>
        <v>0</v>
      </c>
      <c r="CR118" s="495">
        <f t="shared" ref="CR118" si="2841">BV118</f>
        <v>194500</v>
      </c>
      <c r="CS118" s="513">
        <f t="shared" ref="CS118" si="2842">IF(ISERROR(CO118*$AG118),"",CO118*$AG118)</f>
        <v>0</v>
      </c>
      <c r="CT118" s="327">
        <f t="shared" ref="CT118" si="2843">IF(ISERROR(CP118*$AG118),"",CP118*$AG118)</f>
        <v>194500</v>
      </c>
      <c r="CU118" s="327">
        <f t="shared" ref="CU118" si="2844">IF(ISERROR(CQ118*$AG118),"",CQ118*$AG118)</f>
        <v>0</v>
      </c>
      <c r="CV118" s="328">
        <f t="shared" ref="CV118" si="2845">IF(ISERROR(BV118*$AG118),"",BV118*$AG118)</f>
        <v>194500</v>
      </c>
      <c r="CW118" s="326">
        <f t="shared" ref="CW118" si="2846">IF(ISERROR(ROUNDUP(CA118*$AG118,-2)),"",ROUNDUP(CA118*$AG118,-2))</f>
        <v>0</v>
      </c>
      <c r="CX118" s="327">
        <f t="shared" ref="CX118" si="2847">IF(ISERROR(ROUNDUP(CB118*$AG118,-2)),"",ROUNDUP(CB118*$AG118,-2))</f>
        <v>194500</v>
      </c>
      <c r="CY118" s="496">
        <f t="shared" ref="CY118" si="2848">IF(CC118&lt;100,0,IF(ISERROR(CC118*$AG118),0,CC118*$AG118))</f>
        <v>0</v>
      </c>
      <c r="CZ118" s="495"/>
      <c r="DA118" s="326">
        <f t="shared" ref="DA118" si="2849">IF(ISERROR(ROUNDUP(CE118*$AG118,-2)),"",ROUNDUP(CE118*$AG118,-2))</f>
        <v>0</v>
      </c>
      <c r="DB118" s="327">
        <f t="shared" ref="DB118" si="2850">IF(ISERROR(ROUNDUP(CF118*$AG118,-2)),"",ROUNDUP(CF118*$AG118,-2))</f>
        <v>0</v>
      </c>
      <c r="DC118" s="496">
        <f t="shared" ref="DC118" si="2851">IF(CG118&lt;100,0,IF(ISERROR(CG118*$AG118),0,CG118*$AG118))</f>
        <v>0</v>
      </c>
      <c r="DD118" s="495"/>
      <c r="DE118" s="337" t="s">
        <v>1135</v>
      </c>
      <c r="DF118" s="527">
        <f t="shared" si="2786"/>
        <v>194500</v>
      </c>
      <c r="DG118" s="529">
        <f t="shared" ref="DG118" si="2852">IF(ISERROR(CJ118*$AG118),"",CJ118*$AG118)</f>
        <v>194500</v>
      </c>
      <c r="DH118" s="496">
        <f t="shared" ref="DH118" si="2853">IF(ISERROR(CL118*$AG118),"",CL118*$AG118)</f>
        <v>0</v>
      </c>
      <c r="DI118" s="313">
        <f t="shared" ref="DI118" si="2854">MIN(U118,AC118)</f>
        <v>500000</v>
      </c>
      <c r="DJ118" s="450">
        <f t="shared" ref="DJ118" si="2855">BV118</f>
        <v>194500</v>
      </c>
      <c r="DK118" s="451">
        <f t="shared" ref="DK118" si="2856">IF(ISERROR(DI118-DJ118),"",DI118-DJ118)</f>
        <v>305500</v>
      </c>
      <c r="DL118" s="313" t="str">
        <f t="shared" ref="DL118" si="2857">IF(OR($R$5="",$T$5="",$J118="",$O118="",$W118=""),"",IF(W118&lt;=X118,ROUNDDOWN(W118,-2),X118))</f>
        <v/>
      </c>
      <c r="DM118" s="332" t="str">
        <f t="shared" ref="DM118:DO118" si="2858">IF(ISERROR(ROUNDUP($DL118*DM$15,-2)),"",ROUNDUP($DL118*DM$15,-2))</f>
        <v/>
      </c>
      <c r="DN118" s="330" t="str">
        <f t="shared" si="2858"/>
        <v/>
      </c>
      <c r="DO118" s="452" t="str">
        <f t="shared" si="2858"/>
        <v/>
      </c>
      <c r="DP118" s="1297"/>
      <c r="DQ118" s="1296"/>
      <c r="DR118" s="1295"/>
      <c r="DS118" s="474">
        <f t="shared" ref="DS118" si="2859">SUM(DP118:DR118)</f>
        <v>0</v>
      </c>
      <c r="DT118" s="350" t="str">
        <f t="shared" ref="DT118" si="2860">IF(ISERROR(DM118*DP118+DN118*DQ118+DO118*DR118),"",DM118*DP118+DN118*DQ118+DO118*DR118)</f>
        <v/>
      </c>
      <c r="DU118" s="326" t="str">
        <f t="shared" ref="DU118" si="2861">IF(ISERROR(DM118*DP118),"",DM118*DP118)</f>
        <v/>
      </c>
      <c r="DV118" s="327" t="str">
        <f t="shared" ref="DV118" si="2862">IF(ISERROR(DN118*DQ118),"",DN118*DQ118)</f>
        <v/>
      </c>
      <c r="DW118" s="327" t="str">
        <f t="shared" ref="DW118" si="2863">IF(ISERROR(DO118*DR118),"",DO118*DR118)</f>
        <v/>
      </c>
      <c r="DX118" s="328">
        <f t="shared" ref="DX118" si="2864">SUM(DU118:DW118)</f>
        <v>0</v>
      </c>
      <c r="DY118" s="457"/>
    </row>
    <row r="119" spans="1:129" ht="4.5" customHeight="1" thickTop="1"/>
  </sheetData>
  <sheetProtection algorithmName="SHA-512" hashValue="IG3ctd8I3J2QMac/Z+kZWMke6EnMujfrNwpcw6MZ5p30k3D5pIpblJRAxZ7atMYz9AhmsKc/VqbZMZ8u96dOZg==" saltValue="ircuZK1nuFHGwBRoYKg1Iw==" spinCount="100000" sheet="1" objects="1" scenarios="1"/>
  <mergeCells count="319">
    <mergeCell ref="J110:AA110"/>
    <mergeCell ref="G90:G91"/>
    <mergeCell ref="J90:X90"/>
    <mergeCell ref="G92:AC92"/>
    <mergeCell ref="G93:G94"/>
    <mergeCell ref="J93:X93"/>
    <mergeCell ref="G95:AC95"/>
    <mergeCell ref="G96:G97"/>
    <mergeCell ref="J96:X96"/>
    <mergeCell ref="G98:G99"/>
    <mergeCell ref="J98:X98"/>
    <mergeCell ref="J108:AA108"/>
    <mergeCell ref="G86:G87"/>
    <mergeCell ref="J86:X86"/>
    <mergeCell ref="G88:G89"/>
    <mergeCell ref="J88:X88"/>
    <mergeCell ref="G100:AC100"/>
    <mergeCell ref="G103:G104"/>
    <mergeCell ref="J103:X103"/>
    <mergeCell ref="G105:G106"/>
    <mergeCell ref="J105:X105"/>
    <mergeCell ref="G101:G102"/>
    <mergeCell ref="J101:X101"/>
    <mergeCell ref="J63:X63"/>
    <mergeCell ref="G43:G44"/>
    <mergeCell ref="G45:G46"/>
    <mergeCell ref="G47:G48"/>
    <mergeCell ref="G74:G75"/>
    <mergeCell ref="J74:X74"/>
    <mergeCell ref="G72:G73"/>
    <mergeCell ref="J72:X72"/>
    <mergeCell ref="G76:AC76"/>
    <mergeCell ref="J43:X43"/>
    <mergeCell ref="J45:X45"/>
    <mergeCell ref="J47:X47"/>
    <mergeCell ref="J49:X49"/>
    <mergeCell ref="J51:X51"/>
    <mergeCell ref="J53:X53"/>
    <mergeCell ref="J55:X55"/>
    <mergeCell ref="J57:X57"/>
    <mergeCell ref="J59:X59"/>
    <mergeCell ref="G49:G50"/>
    <mergeCell ref="G51:G52"/>
    <mergeCell ref="G55:G56"/>
    <mergeCell ref="G57:G58"/>
    <mergeCell ref="G59:G60"/>
    <mergeCell ref="G61:G62"/>
    <mergeCell ref="G25:G26"/>
    <mergeCell ref="J25:AC25"/>
    <mergeCell ref="G27:G28"/>
    <mergeCell ref="J27:AC27"/>
    <mergeCell ref="G29:G30"/>
    <mergeCell ref="J29:AC29"/>
    <mergeCell ref="G40:AC40"/>
    <mergeCell ref="G41:G42"/>
    <mergeCell ref="J41:X41"/>
    <mergeCell ref="J32:AC32"/>
    <mergeCell ref="G38:G39"/>
    <mergeCell ref="J38:AC38"/>
    <mergeCell ref="G113:G114"/>
    <mergeCell ref="J113:X113"/>
    <mergeCell ref="G108:G109"/>
    <mergeCell ref="G117:G118"/>
    <mergeCell ref="J117:X117"/>
    <mergeCell ref="G115:G116"/>
    <mergeCell ref="J115:AA115"/>
    <mergeCell ref="G110:G111"/>
    <mergeCell ref="G65:AC65"/>
    <mergeCell ref="G66:G67"/>
    <mergeCell ref="J66:X66"/>
    <mergeCell ref="G68:G69"/>
    <mergeCell ref="J68:X68"/>
    <mergeCell ref="G70:G71"/>
    <mergeCell ref="J70:X70"/>
    <mergeCell ref="G77:G78"/>
    <mergeCell ref="J77:AC77"/>
    <mergeCell ref="G79:G80"/>
    <mergeCell ref="J79:AC79"/>
    <mergeCell ref="G81:AC81"/>
    <mergeCell ref="G82:G83"/>
    <mergeCell ref="J82:X82"/>
    <mergeCell ref="G84:G85"/>
    <mergeCell ref="J84:X84"/>
    <mergeCell ref="G63:G64"/>
    <mergeCell ref="G53:G54"/>
    <mergeCell ref="J61:X61"/>
    <mergeCell ref="BG11:BJ12"/>
    <mergeCell ref="BK11:BR12"/>
    <mergeCell ref="J17:M17"/>
    <mergeCell ref="J19:AC19"/>
    <mergeCell ref="G19:G20"/>
    <mergeCell ref="U12:U14"/>
    <mergeCell ref="AQ13:AQ16"/>
    <mergeCell ref="BK13:BN13"/>
    <mergeCell ref="BG13:BG14"/>
    <mergeCell ref="BH13:BH14"/>
    <mergeCell ref="BC13:BC14"/>
    <mergeCell ref="BF13:BF16"/>
    <mergeCell ref="AJ13:AJ16"/>
    <mergeCell ref="AK13:AK16"/>
    <mergeCell ref="AL13:AM13"/>
    <mergeCell ref="AR13:AS13"/>
    <mergeCell ref="AT13:AU13"/>
    <mergeCell ref="BD13:BD14"/>
    <mergeCell ref="BE13:BE14"/>
    <mergeCell ref="BI13:BI14"/>
    <mergeCell ref="AN13:AO13"/>
    <mergeCell ref="AP13:AP16"/>
    <mergeCell ref="G21:G22"/>
    <mergeCell ref="J21:AC21"/>
    <mergeCell ref="G23:G24"/>
    <mergeCell ref="J23:AC23"/>
    <mergeCell ref="G32:G33"/>
    <mergeCell ref="DA13:DD13"/>
    <mergeCell ref="AL14:AL16"/>
    <mergeCell ref="AM14:AM16"/>
    <mergeCell ref="AN14:AN16"/>
    <mergeCell ref="AO14:AO16"/>
    <mergeCell ref="AR14:AR16"/>
    <mergeCell ref="AS14:AS16"/>
    <mergeCell ref="AT14:AT16"/>
    <mergeCell ref="AU14:AU16"/>
    <mergeCell ref="CE13:CH13"/>
    <mergeCell ref="CI13:CJ13"/>
    <mergeCell ref="CK13:CL13"/>
    <mergeCell ref="CM13:CN13"/>
    <mergeCell ref="CO13:CR13"/>
    <mergeCell ref="CS13:CV13"/>
    <mergeCell ref="BJ13:BJ16"/>
    <mergeCell ref="BO13:BR13"/>
    <mergeCell ref="BS13:BV13"/>
    <mergeCell ref="BW13:BZ13"/>
    <mergeCell ref="BS11:BV12"/>
    <mergeCell ref="AJ12:AO12"/>
    <mergeCell ref="AP12:AU12"/>
    <mergeCell ref="AV12:BB12"/>
    <mergeCell ref="DU12:DX13"/>
    <mergeCell ref="DK12:DK14"/>
    <mergeCell ref="DL12:DL15"/>
    <mergeCell ref="DM12:DO13"/>
    <mergeCell ref="CI14:CI16"/>
    <mergeCell ref="CK14:CK16"/>
    <mergeCell ref="CM14:CM16"/>
    <mergeCell ref="CW13:CZ13"/>
    <mergeCell ref="CW11:CZ12"/>
    <mergeCell ref="DA11:DD12"/>
    <mergeCell ref="DE11:DE16"/>
    <mergeCell ref="DG12:DH12"/>
    <mergeCell ref="DI12:DI14"/>
    <mergeCell ref="DJ12:DJ14"/>
    <mergeCell ref="CI11:CN12"/>
    <mergeCell ref="CO11:CR12"/>
    <mergeCell ref="CS11:CV12"/>
    <mergeCell ref="CA13:CD13"/>
    <mergeCell ref="BW11:BZ12"/>
    <mergeCell ref="DY8:DY10"/>
    <mergeCell ref="U10:V10"/>
    <mergeCell ref="DU8:DU10"/>
    <mergeCell ref="DV8:DV10"/>
    <mergeCell ref="DW8:DW10"/>
    <mergeCell ref="DX8:DX10"/>
    <mergeCell ref="DC8:DC10"/>
    <mergeCell ref="DD8:DD10"/>
    <mergeCell ref="DE8:DE10"/>
    <mergeCell ref="DF8:DF10"/>
    <mergeCell ref="CU8:CU10"/>
    <mergeCell ref="CV8:CV10"/>
    <mergeCell ref="CW8:CW10"/>
    <mergeCell ref="CX8:CX10"/>
    <mergeCell ref="CY8:CY10"/>
    <mergeCell ref="CZ8:CZ10"/>
    <mergeCell ref="CO8:CO10"/>
    <mergeCell ref="DL8:DL10"/>
    <mergeCell ref="DA8:DA10"/>
    <mergeCell ref="DB8:DB10"/>
    <mergeCell ref="CC8:CC10"/>
    <mergeCell ref="CD8:CD10"/>
    <mergeCell ref="BX8:BX10"/>
    <mergeCell ref="DK8:DK10"/>
    <mergeCell ref="DY12:DY16"/>
    <mergeCell ref="DP12:DS13"/>
    <mergeCell ref="DT12:DT15"/>
    <mergeCell ref="CP8:CP10"/>
    <mergeCell ref="CQ8:CQ10"/>
    <mergeCell ref="CR8:CR10"/>
    <mergeCell ref="S11:S16"/>
    <mergeCell ref="T11:T16"/>
    <mergeCell ref="U11:V11"/>
    <mergeCell ref="W11:X11"/>
    <mergeCell ref="DS8:DS10"/>
    <mergeCell ref="DT8:DT10"/>
    <mergeCell ref="DM8:DM10"/>
    <mergeCell ref="DN8:DN10"/>
    <mergeCell ref="DO8:DO10"/>
    <mergeCell ref="DG8:DG10"/>
    <mergeCell ref="DH8:DH10"/>
    <mergeCell ref="DF11:DH11"/>
    <mergeCell ref="DI11:DK11"/>
    <mergeCell ref="DL11:DY11"/>
    <mergeCell ref="DF12:DF13"/>
    <mergeCell ref="DI8:DI10"/>
    <mergeCell ref="DJ8:DJ10"/>
    <mergeCell ref="CA11:CD12"/>
    <mergeCell ref="CE11:CH12"/>
    <mergeCell ref="CS8:CS10"/>
    <mergeCell ref="CT8:CT10"/>
    <mergeCell ref="CI8:CI10"/>
    <mergeCell ref="CJ8:CJ10"/>
    <mergeCell ref="CK8:CK10"/>
    <mergeCell ref="CL8:CL10"/>
    <mergeCell ref="CM8:CM10"/>
    <mergeCell ref="CN8:CN10"/>
    <mergeCell ref="CE8:CE10"/>
    <mergeCell ref="CF8:CF10"/>
    <mergeCell ref="CG8:CG10"/>
    <mergeCell ref="CH8:CH10"/>
    <mergeCell ref="BZ8:BZ10"/>
    <mergeCell ref="CA8:CA10"/>
    <mergeCell ref="CB8:CB10"/>
    <mergeCell ref="BR8:BR10"/>
    <mergeCell ref="BS8:BS10"/>
    <mergeCell ref="BT8:BT10"/>
    <mergeCell ref="BU8:BU10"/>
    <mergeCell ref="BV8:BV10"/>
    <mergeCell ref="BW8:BW10"/>
    <mergeCell ref="BY8:BY10"/>
    <mergeCell ref="BN8:BN10"/>
    <mergeCell ref="AY8:AY10"/>
    <mergeCell ref="AZ8:AZ10"/>
    <mergeCell ref="BA8:BA10"/>
    <mergeCell ref="BB8:BB10"/>
    <mergeCell ref="BD8:BD10"/>
    <mergeCell ref="BE8:BE10"/>
    <mergeCell ref="BF8:BF10"/>
    <mergeCell ref="BG8:BG10"/>
    <mergeCell ref="BH8:BH10"/>
    <mergeCell ref="BI8:BI10"/>
    <mergeCell ref="BJ8:BJ10"/>
    <mergeCell ref="AN8:AO10"/>
    <mergeCell ref="AP8:AQ10"/>
    <mergeCell ref="AR8:AS10"/>
    <mergeCell ref="AT8:AU10"/>
    <mergeCell ref="AV8:AV10"/>
    <mergeCell ref="BK8:BK10"/>
    <mergeCell ref="AX8:AX10"/>
    <mergeCell ref="BL8:BL10"/>
    <mergeCell ref="BM8:BM10"/>
    <mergeCell ref="BQ8:BQ10"/>
    <mergeCell ref="AJ6:AU6"/>
    <mergeCell ref="A5:F6"/>
    <mergeCell ref="J5:K5"/>
    <mergeCell ref="O5:P5"/>
    <mergeCell ref="U5:AC7"/>
    <mergeCell ref="J7:M7"/>
    <mergeCell ref="AD8:AD10"/>
    <mergeCell ref="AE8:AE10"/>
    <mergeCell ref="AF8:AF10"/>
    <mergeCell ref="AG8:AG10"/>
    <mergeCell ref="AH8:AH10"/>
    <mergeCell ref="AI8:AI10"/>
    <mergeCell ref="X8:X10"/>
    <mergeCell ref="Y8:Y10"/>
    <mergeCell ref="Z8:Z10"/>
    <mergeCell ref="G8:G16"/>
    <mergeCell ref="H8:H16"/>
    <mergeCell ref="BO8:BO10"/>
    <mergeCell ref="O8:O10"/>
    <mergeCell ref="BP8:BP10"/>
    <mergeCell ref="O12:O16"/>
    <mergeCell ref="AA8:AA10"/>
    <mergeCell ref="J6:K6"/>
    <mergeCell ref="J11:M16"/>
    <mergeCell ref="N11:N16"/>
    <mergeCell ref="P11:R16"/>
    <mergeCell ref="BC8:BC10"/>
    <mergeCell ref="X12:X14"/>
    <mergeCell ref="AH12:AH15"/>
    <mergeCell ref="AI12:AI15"/>
    <mergeCell ref="AB11:AB15"/>
    <mergeCell ref="AC11:AC14"/>
    <mergeCell ref="AD11:AD16"/>
    <mergeCell ref="AF11:AF15"/>
    <mergeCell ref="AG11:AG15"/>
    <mergeCell ref="AH11:AI11"/>
    <mergeCell ref="AJ11:AU11"/>
    <mergeCell ref="AV11:BB11"/>
    <mergeCell ref="BC11:BF12"/>
    <mergeCell ref="AA11:AA16"/>
    <mergeCell ref="V12:V14"/>
    <mergeCell ref="W12:W14"/>
    <mergeCell ref="AL8:AM10"/>
    <mergeCell ref="AW8:AW10"/>
    <mergeCell ref="AB8:AB10"/>
    <mergeCell ref="AC8:AC9"/>
    <mergeCell ref="AJ8:AK10"/>
    <mergeCell ref="DP8:DR10"/>
    <mergeCell ref="W2:X2"/>
    <mergeCell ref="AN2:AQ2"/>
    <mergeCell ref="DP2:DS2"/>
    <mergeCell ref="W3:X3"/>
    <mergeCell ref="AN3:AQ3"/>
    <mergeCell ref="DP3:DS3"/>
    <mergeCell ref="G18:AC18"/>
    <mergeCell ref="G36:G37"/>
    <mergeCell ref="J36:AC36"/>
    <mergeCell ref="G34:G35"/>
    <mergeCell ref="J34:AC34"/>
    <mergeCell ref="G31:AC31"/>
    <mergeCell ref="P8:R10"/>
    <mergeCell ref="S8:S10"/>
    <mergeCell ref="T8:T9"/>
    <mergeCell ref="U8:U9"/>
    <mergeCell ref="V8:V9"/>
    <mergeCell ref="W8:W10"/>
    <mergeCell ref="I8:I16"/>
    <mergeCell ref="J8:M10"/>
    <mergeCell ref="N8:N10"/>
    <mergeCell ref="L6:M6"/>
    <mergeCell ref="O6:R6"/>
  </mergeCells>
  <phoneticPr fontId="7"/>
  <conditionalFormatting sqref="DF6:DG6">
    <cfRule type="cellIs" dxfId="482" priority="1286" operator="equal">
      <formula>"入力要確認"</formula>
    </cfRule>
  </conditionalFormatting>
  <conditionalFormatting sqref="DH6">
    <cfRule type="cellIs" dxfId="481" priority="1285" operator="equal">
      <formula>"入力要確認"</formula>
    </cfRule>
  </conditionalFormatting>
  <conditionalFormatting sqref="DP6">
    <cfRule type="cellIs" dxfId="480" priority="1284" operator="equal">
      <formula>"入力要確認"</formula>
    </cfRule>
  </conditionalFormatting>
  <conditionalFormatting sqref="AG17">
    <cfRule type="cellIs" dxfId="479" priority="1283" operator="equal">
      <formula>"入力要確認"</formula>
    </cfRule>
  </conditionalFormatting>
  <conditionalFormatting sqref="J7:M7">
    <cfRule type="cellIs" dxfId="478" priority="1282" operator="equal">
      <formula>"学校コード未入力"</formula>
    </cfRule>
  </conditionalFormatting>
  <conditionalFormatting sqref="AC17">
    <cfRule type="cellIs" dxfId="477" priority="1281" operator="equal">
      <formula>"金額要確認"</formula>
    </cfRule>
  </conditionalFormatting>
  <conditionalFormatting sqref="AL20">
    <cfRule type="cellIs" dxfId="476" priority="1274" operator="between">
      <formula>5</formula>
      <formula>1</formula>
    </cfRule>
  </conditionalFormatting>
  <conditionalFormatting sqref="AP20">
    <cfRule type="cellIs" dxfId="475" priority="1275" operator="between">
      <formula>5</formula>
      <formula>1</formula>
    </cfRule>
  </conditionalFormatting>
  <conditionalFormatting sqref="AN20">
    <cfRule type="cellIs" dxfId="474" priority="1273" operator="between">
      <formula>5</formula>
      <formula>1</formula>
    </cfRule>
  </conditionalFormatting>
  <conditionalFormatting sqref="AD20">
    <cfRule type="cellIs" dxfId="473" priority="1272" operator="equal">
      <formula>"ｴﾗｰ"</formula>
    </cfRule>
  </conditionalFormatting>
  <conditionalFormatting sqref="AJ20">
    <cfRule type="cellIs" dxfId="472" priority="1271" operator="between">
      <formula>5</formula>
      <formula>1</formula>
    </cfRule>
  </conditionalFormatting>
  <conditionalFormatting sqref="AR20">
    <cfRule type="cellIs" dxfId="471" priority="1268" operator="between">
      <formula>5</formula>
      <formula>1</formula>
    </cfRule>
  </conditionalFormatting>
  <conditionalFormatting sqref="AT20">
    <cfRule type="cellIs" dxfId="470" priority="1267" operator="between">
      <formula>5</formula>
      <formula>1</formula>
    </cfRule>
  </conditionalFormatting>
  <conditionalFormatting sqref="BF20">
    <cfRule type="cellIs" dxfId="469" priority="1266" operator="equal">
      <formula>"ｴﾗｰ"</formula>
    </cfRule>
  </conditionalFormatting>
  <conditionalFormatting sqref="AJ19">
    <cfRule type="cellIs" dxfId="468" priority="1261" operator="between">
      <formula>5</formula>
      <formula>1</formula>
    </cfRule>
  </conditionalFormatting>
  <conditionalFormatting sqref="AR19">
    <cfRule type="cellIs" dxfId="467" priority="1260" operator="between">
      <formula>5</formula>
      <formula>1</formula>
    </cfRule>
  </conditionalFormatting>
  <conditionalFormatting sqref="AL19">
    <cfRule type="cellIs" dxfId="466" priority="1264" operator="between">
      <formula>5</formula>
      <formula>1</formula>
    </cfRule>
  </conditionalFormatting>
  <conditionalFormatting sqref="AP19">
    <cfRule type="cellIs" dxfId="465" priority="1265" operator="between">
      <formula>5</formula>
      <formula>1</formula>
    </cfRule>
  </conditionalFormatting>
  <conditionalFormatting sqref="AN19">
    <cfRule type="cellIs" dxfId="464" priority="1263" operator="between">
      <formula>5</formula>
      <formula>1</formula>
    </cfRule>
  </conditionalFormatting>
  <conditionalFormatting sqref="AD19">
    <cfRule type="cellIs" dxfId="463" priority="1262" operator="equal">
      <formula>"ｴﾗｰ"</formula>
    </cfRule>
  </conditionalFormatting>
  <conditionalFormatting sqref="AJ18">
    <cfRule type="cellIs" dxfId="462" priority="1253" operator="between">
      <formula>5</formula>
      <formula>1</formula>
    </cfRule>
  </conditionalFormatting>
  <conditionalFormatting sqref="AT19">
    <cfRule type="cellIs" dxfId="461" priority="1259" operator="between">
      <formula>5</formula>
      <formula>1</formula>
    </cfRule>
  </conditionalFormatting>
  <conditionalFormatting sqref="BF19">
    <cfRule type="cellIs" dxfId="460" priority="1258" operator="equal">
      <formula>"ｴﾗｰ"</formula>
    </cfRule>
  </conditionalFormatting>
  <conditionalFormatting sqref="AL18">
    <cfRule type="cellIs" dxfId="459" priority="1256" operator="between">
      <formula>5</formula>
      <formula>1</formula>
    </cfRule>
  </conditionalFormatting>
  <conditionalFormatting sqref="AP18">
    <cfRule type="cellIs" dxfId="458" priority="1257" operator="between">
      <formula>5</formula>
      <formula>1</formula>
    </cfRule>
  </conditionalFormatting>
  <conditionalFormatting sqref="AN18">
    <cfRule type="cellIs" dxfId="457" priority="1255" operator="between">
      <formula>5</formula>
      <formula>1</formula>
    </cfRule>
  </conditionalFormatting>
  <conditionalFormatting sqref="AD18">
    <cfRule type="cellIs" dxfId="456" priority="1254" operator="equal">
      <formula>"ｴﾗｰ"</formula>
    </cfRule>
  </conditionalFormatting>
  <conditionalFormatting sqref="AR18">
    <cfRule type="cellIs" dxfId="455" priority="1252" operator="between">
      <formula>5</formula>
      <formula>1</formula>
    </cfRule>
  </conditionalFormatting>
  <conditionalFormatting sqref="AT18">
    <cfRule type="cellIs" dxfId="454" priority="1251" operator="between">
      <formula>5</formula>
      <formula>1</formula>
    </cfRule>
  </conditionalFormatting>
  <conditionalFormatting sqref="BF18">
    <cfRule type="cellIs" dxfId="453" priority="1250" operator="equal">
      <formula>"ｴﾗｰ"</formula>
    </cfRule>
  </conditionalFormatting>
  <conditionalFormatting sqref="AR31">
    <cfRule type="cellIs" dxfId="452" priority="1164" operator="between">
      <formula>5</formula>
      <formula>1</formula>
    </cfRule>
  </conditionalFormatting>
  <conditionalFormatting sqref="AD22">
    <cfRule type="cellIs" dxfId="451" priority="1246" operator="equal">
      <formula>"ｴﾗｰ"</formula>
    </cfRule>
  </conditionalFormatting>
  <conditionalFormatting sqref="AD21">
    <cfRule type="cellIs" dxfId="450" priority="1238" operator="equal">
      <formula>"ｴﾗｰ"</formula>
    </cfRule>
  </conditionalFormatting>
  <conditionalFormatting sqref="AD24">
    <cfRule type="cellIs" dxfId="449" priority="1230" operator="equal">
      <formula>"ｴﾗｰ"</formula>
    </cfRule>
  </conditionalFormatting>
  <conditionalFormatting sqref="AD23">
    <cfRule type="cellIs" dxfId="448" priority="1222" operator="equal">
      <formula>"ｴﾗｰ"</formula>
    </cfRule>
  </conditionalFormatting>
  <conditionalFormatting sqref="AN31">
    <cfRule type="cellIs" dxfId="447" priority="1167" operator="between">
      <formula>5</formula>
      <formula>1</formula>
    </cfRule>
  </conditionalFormatting>
  <conditionalFormatting sqref="AD33">
    <cfRule type="cellIs" dxfId="446" priority="1214" operator="equal">
      <formula>"ｴﾗｰ"</formula>
    </cfRule>
  </conditionalFormatting>
  <conditionalFormatting sqref="AD32">
    <cfRule type="cellIs" dxfId="445" priority="1206" operator="equal">
      <formula>"ｴﾗｰ"</formula>
    </cfRule>
  </conditionalFormatting>
  <conditionalFormatting sqref="AD39">
    <cfRule type="cellIs" dxfId="444" priority="1198" operator="equal">
      <formula>"ｴﾗｰ"</formula>
    </cfRule>
  </conditionalFormatting>
  <conditionalFormatting sqref="AD38">
    <cfRule type="cellIs" dxfId="443" priority="1190" operator="equal">
      <formula>"ｴﾗｰ"</formula>
    </cfRule>
  </conditionalFormatting>
  <conditionalFormatting sqref="AJ31">
    <cfRule type="cellIs" dxfId="442" priority="1165" operator="between">
      <formula>5</formula>
      <formula>1</formula>
    </cfRule>
  </conditionalFormatting>
  <conditionalFormatting sqref="AL31">
    <cfRule type="cellIs" dxfId="441" priority="1168" operator="between">
      <formula>5</formula>
      <formula>1</formula>
    </cfRule>
  </conditionalFormatting>
  <conditionalFormatting sqref="AP31">
    <cfRule type="cellIs" dxfId="440" priority="1169" operator="between">
      <formula>5</formula>
      <formula>1</formula>
    </cfRule>
  </conditionalFormatting>
  <conditionalFormatting sqref="AD31">
    <cfRule type="cellIs" dxfId="439" priority="1166" operator="equal">
      <formula>"ｴﾗｰ"</formula>
    </cfRule>
  </conditionalFormatting>
  <conditionalFormatting sqref="AT31">
    <cfRule type="cellIs" dxfId="438" priority="1163" operator="between">
      <formula>5</formula>
      <formula>1</formula>
    </cfRule>
  </conditionalFormatting>
  <conditionalFormatting sqref="BF31">
    <cfRule type="cellIs" dxfId="437" priority="1162" operator="equal">
      <formula>"ｴﾗｰ"</formula>
    </cfRule>
  </conditionalFormatting>
  <conditionalFormatting sqref="AN112">
    <cfRule type="cellIs" dxfId="436" priority="975" operator="between">
      <formula>5</formula>
      <formula>1</formula>
    </cfRule>
  </conditionalFormatting>
  <conditionalFormatting sqref="AP112">
    <cfRule type="cellIs" dxfId="435" priority="977" operator="between">
      <formula>5</formula>
      <formula>1</formula>
    </cfRule>
  </conditionalFormatting>
  <conditionalFormatting sqref="AR112">
    <cfRule type="cellIs" dxfId="434" priority="972" operator="between">
      <formula>5</formula>
      <formula>1</formula>
    </cfRule>
  </conditionalFormatting>
  <conditionalFormatting sqref="AL112">
    <cfRule type="cellIs" dxfId="433" priority="976" operator="between">
      <formula>5</formula>
      <formula>1</formula>
    </cfRule>
  </conditionalFormatting>
  <conditionalFormatting sqref="AT112">
    <cfRule type="cellIs" dxfId="432" priority="971" operator="between">
      <formula>5</formula>
      <formula>1</formula>
    </cfRule>
  </conditionalFormatting>
  <conditionalFormatting sqref="AJ112">
    <cfRule type="cellIs" dxfId="431" priority="973" operator="between">
      <formula>5</formula>
      <formula>1</formula>
    </cfRule>
  </conditionalFormatting>
  <conditionalFormatting sqref="AT107">
    <cfRule type="cellIs" dxfId="430" priority="810" operator="between">
      <formula>5</formula>
      <formula>1</formula>
    </cfRule>
  </conditionalFormatting>
  <conditionalFormatting sqref="AD114">
    <cfRule type="cellIs" dxfId="429" priority="990" operator="equal">
      <formula>"ｴﾗｰ"</formula>
    </cfRule>
  </conditionalFormatting>
  <conditionalFormatting sqref="AD113">
    <cfRule type="cellIs" dxfId="428" priority="982" operator="equal">
      <formula>"ｴﾗｰ"</formula>
    </cfRule>
  </conditionalFormatting>
  <conditionalFormatting sqref="AD112">
    <cfRule type="cellIs" dxfId="427" priority="974" operator="equal">
      <formula>"ｴﾗｰ"</formula>
    </cfRule>
  </conditionalFormatting>
  <conditionalFormatting sqref="BF112">
    <cfRule type="cellIs" dxfId="426" priority="970" operator="equal">
      <formula>"ｴﾗｰ"</formula>
    </cfRule>
  </conditionalFormatting>
  <conditionalFormatting sqref="AD118">
    <cfRule type="cellIs" dxfId="425" priority="966" operator="equal">
      <formula>"ｴﾗｰ"</formula>
    </cfRule>
  </conditionalFormatting>
  <conditionalFormatting sqref="AD117">
    <cfRule type="cellIs" dxfId="424" priority="958" operator="equal">
      <formula>"ｴﾗｰ"</formula>
    </cfRule>
  </conditionalFormatting>
  <conditionalFormatting sqref="AR107">
    <cfRule type="cellIs" dxfId="423" priority="811" operator="between">
      <formula>5</formula>
      <formula>1</formula>
    </cfRule>
  </conditionalFormatting>
  <conditionalFormatting sqref="AP107">
    <cfRule type="cellIs" dxfId="422" priority="816" operator="between">
      <formula>5</formula>
      <formula>1</formula>
    </cfRule>
  </conditionalFormatting>
  <conditionalFormatting sqref="AN107">
    <cfRule type="cellIs" dxfId="421" priority="814" operator="between">
      <formula>5</formula>
      <formula>1</formula>
    </cfRule>
  </conditionalFormatting>
  <conditionalFormatting sqref="AL107">
    <cfRule type="cellIs" dxfId="420" priority="815" operator="between">
      <formula>5</formula>
      <formula>1</formula>
    </cfRule>
  </conditionalFormatting>
  <conditionalFormatting sqref="AD37">
    <cfRule type="cellIs" dxfId="419" priority="924" operator="equal">
      <formula>"ｴﾗｰ"</formula>
    </cfRule>
  </conditionalFormatting>
  <conditionalFormatting sqref="AD36">
    <cfRule type="cellIs" dxfId="418" priority="918" operator="equal">
      <formula>"ｴﾗｰ"</formula>
    </cfRule>
  </conditionalFormatting>
  <conditionalFormatting sqref="AD35">
    <cfRule type="cellIs" dxfId="417" priority="908" operator="equal">
      <formula>"ｴﾗｰ"</formula>
    </cfRule>
  </conditionalFormatting>
  <conditionalFormatting sqref="AD34">
    <cfRule type="cellIs" dxfId="416" priority="902" operator="equal">
      <formula>"ｴﾗｰ"</formula>
    </cfRule>
  </conditionalFormatting>
  <conditionalFormatting sqref="AJ107">
    <cfRule type="cellIs" dxfId="415" priority="812" operator="between">
      <formula>5</formula>
      <formula>1</formula>
    </cfRule>
  </conditionalFormatting>
  <conditionalFormatting sqref="AD109">
    <cfRule type="cellIs" dxfId="414" priority="827" operator="equal">
      <formula>"ｴﾗｰ"</formula>
    </cfRule>
  </conditionalFormatting>
  <conditionalFormatting sqref="AD108">
    <cfRule type="cellIs" dxfId="413" priority="821" operator="equal">
      <formula>"ｴﾗｰ"</formula>
    </cfRule>
  </conditionalFormatting>
  <conditionalFormatting sqref="AD107">
    <cfRule type="cellIs" dxfId="412" priority="813" operator="equal">
      <formula>"ｴﾗｰ"</formula>
    </cfRule>
  </conditionalFormatting>
  <conditionalFormatting sqref="BF107">
    <cfRule type="cellIs" dxfId="411" priority="809" operator="equal">
      <formula>"ｴﾗｰ"</formula>
    </cfRule>
  </conditionalFormatting>
  <conditionalFormatting sqref="AD116">
    <cfRule type="cellIs" dxfId="410" priority="691" operator="equal">
      <formula>"ｴﾗｰ"</formula>
    </cfRule>
  </conditionalFormatting>
  <conditionalFormatting sqref="AD115">
    <cfRule type="cellIs" dxfId="409" priority="685" operator="equal">
      <formula>"ｴﾗｰ"</formula>
    </cfRule>
  </conditionalFormatting>
  <conditionalFormatting sqref="AD26">
    <cfRule type="cellIs" dxfId="408" priority="673" operator="equal">
      <formula>"ｴﾗｰ"</formula>
    </cfRule>
  </conditionalFormatting>
  <conditionalFormatting sqref="AD25">
    <cfRule type="cellIs" dxfId="407" priority="665" operator="equal">
      <formula>"ｴﾗｰ"</formula>
    </cfRule>
  </conditionalFormatting>
  <conditionalFormatting sqref="AD28">
    <cfRule type="cellIs" dxfId="406" priority="659" operator="equal">
      <formula>"ｴﾗｰ"</formula>
    </cfRule>
  </conditionalFormatting>
  <conditionalFormatting sqref="AD27">
    <cfRule type="cellIs" dxfId="405" priority="653" operator="equal">
      <formula>"ｴﾗｰ"</formula>
    </cfRule>
  </conditionalFormatting>
  <conditionalFormatting sqref="AD30">
    <cfRule type="cellIs" dxfId="404" priority="647" operator="equal">
      <formula>"ｴﾗｰ"</formula>
    </cfRule>
  </conditionalFormatting>
  <conditionalFormatting sqref="AD29">
    <cfRule type="cellIs" dxfId="403" priority="641" operator="equal">
      <formula>"ｴﾗｰ"</formula>
    </cfRule>
  </conditionalFormatting>
  <conditionalFormatting sqref="AD42">
    <cfRule type="cellIs" dxfId="402" priority="629" operator="equal">
      <formula>"ｴﾗｰ"</formula>
    </cfRule>
  </conditionalFormatting>
  <conditionalFormatting sqref="AD41">
    <cfRule type="cellIs" dxfId="401" priority="621" operator="equal">
      <formula>"ｴﾗｰ"</formula>
    </cfRule>
  </conditionalFormatting>
  <conditionalFormatting sqref="AJ40">
    <cfRule type="cellIs" dxfId="400" priority="612" operator="between">
      <formula>5</formula>
      <formula>1</formula>
    </cfRule>
  </conditionalFormatting>
  <conditionalFormatting sqref="AL40">
    <cfRule type="cellIs" dxfId="399" priority="615" operator="between">
      <formula>5</formula>
      <formula>1</formula>
    </cfRule>
  </conditionalFormatting>
  <conditionalFormatting sqref="AP40">
    <cfRule type="cellIs" dxfId="398" priority="616" operator="between">
      <formula>5</formula>
      <formula>1</formula>
    </cfRule>
  </conditionalFormatting>
  <conditionalFormatting sqref="AN40">
    <cfRule type="cellIs" dxfId="397" priority="614" operator="between">
      <formula>5</formula>
      <formula>1</formula>
    </cfRule>
  </conditionalFormatting>
  <conditionalFormatting sqref="AD40">
    <cfRule type="cellIs" dxfId="396" priority="613" operator="equal">
      <formula>"ｴﾗｰ"</formula>
    </cfRule>
  </conditionalFormatting>
  <conditionalFormatting sqref="AR40">
    <cfRule type="cellIs" dxfId="395" priority="611" operator="between">
      <formula>5</formula>
      <formula>1</formula>
    </cfRule>
  </conditionalFormatting>
  <conditionalFormatting sqref="AT40">
    <cfRule type="cellIs" dxfId="394" priority="610" operator="between">
      <formula>5</formula>
      <formula>1</formula>
    </cfRule>
  </conditionalFormatting>
  <conditionalFormatting sqref="BF40">
    <cfRule type="cellIs" dxfId="393" priority="609" operator="equal">
      <formula>"ｴﾗｰ"</formula>
    </cfRule>
  </conditionalFormatting>
  <conditionalFormatting sqref="AT21 AT23 AT25 AT27 AT29">
    <cfRule type="cellIs" dxfId="392" priority="308" operator="between">
      <formula>5</formula>
      <formula>1</formula>
    </cfRule>
  </conditionalFormatting>
  <conditionalFormatting sqref="AJ76">
    <cfRule type="cellIs" dxfId="391" priority="340" operator="between">
      <formula>5</formula>
      <formula>1</formula>
    </cfRule>
  </conditionalFormatting>
  <conditionalFormatting sqref="AT76">
    <cfRule type="cellIs" dxfId="390" priority="338" operator="between">
      <formula>5</formula>
      <formula>1</formula>
    </cfRule>
  </conditionalFormatting>
  <conditionalFormatting sqref="AP33 AP35 AP37 AP39">
    <cfRule type="cellIs" dxfId="389" priority="306" operator="between">
      <formula>5</formula>
      <formula>1</formula>
    </cfRule>
  </conditionalFormatting>
  <conditionalFormatting sqref="AP65">
    <cfRule type="cellIs" dxfId="388" priority="400" operator="between">
      <formula>5</formula>
      <formula>1</formula>
    </cfRule>
  </conditionalFormatting>
  <conditionalFormatting sqref="BF43 BF45 BF59 BF61 BF63">
    <cfRule type="cellIs" dxfId="387" priority="265" operator="equal">
      <formula>"ｴﾗｰ"</formula>
    </cfRule>
  </conditionalFormatting>
  <conditionalFormatting sqref="AN33 AN35 AN37 AN39">
    <cfRule type="cellIs" dxfId="386" priority="304" operator="between">
      <formula>5</formula>
      <formula>1</formula>
    </cfRule>
  </conditionalFormatting>
  <conditionalFormatting sqref="AR76">
    <cfRule type="cellIs" dxfId="385" priority="339" operator="between">
      <formula>5</formula>
      <formula>1</formula>
    </cfRule>
  </conditionalFormatting>
  <conditionalFormatting sqref="AL76">
    <cfRule type="cellIs" dxfId="384" priority="343" operator="between">
      <formula>5</formula>
      <formula>1</formula>
    </cfRule>
  </conditionalFormatting>
  <conditionalFormatting sqref="AP76">
    <cfRule type="cellIs" dxfId="383" priority="344" operator="between">
      <formula>5</formula>
      <formula>1</formula>
    </cfRule>
  </conditionalFormatting>
  <conditionalFormatting sqref="AN76">
    <cfRule type="cellIs" dxfId="382" priority="342" operator="between">
      <formula>5</formula>
      <formula>1</formula>
    </cfRule>
  </conditionalFormatting>
  <conditionalFormatting sqref="AD66">
    <cfRule type="cellIs" dxfId="381" priority="405" operator="equal">
      <formula>"ｴﾗｰ"</formula>
    </cfRule>
  </conditionalFormatting>
  <conditionalFormatting sqref="AR33 AR35 AR37 AR39">
    <cfRule type="cellIs" dxfId="380" priority="302" operator="between">
      <formula>5</formula>
      <formula>1</formula>
    </cfRule>
  </conditionalFormatting>
  <conditionalFormatting sqref="BF76">
    <cfRule type="cellIs" dxfId="379" priority="337" operator="equal">
      <formula>"ｴﾗｰ"</formula>
    </cfRule>
  </conditionalFormatting>
  <conditionalFormatting sqref="AJ65">
    <cfRule type="cellIs" dxfId="378" priority="396" operator="between">
      <formula>5</formula>
      <formula>1</formula>
    </cfRule>
  </conditionalFormatting>
  <conditionalFormatting sqref="AT65">
    <cfRule type="cellIs" dxfId="377" priority="394" operator="between">
      <formula>5</formula>
      <formula>1</formula>
    </cfRule>
  </conditionalFormatting>
  <conditionalFormatting sqref="AD80">
    <cfRule type="cellIs" dxfId="376" priority="335" operator="equal">
      <formula>"ｴﾗｰ"</formula>
    </cfRule>
  </conditionalFormatting>
  <conditionalFormatting sqref="AN65">
    <cfRule type="cellIs" dxfId="375" priority="398" operator="between">
      <formula>5</formula>
      <formula>1</formula>
    </cfRule>
  </conditionalFormatting>
  <conditionalFormatting sqref="AJ33 AJ35 AJ37 AJ39">
    <cfRule type="cellIs" dxfId="374" priority="303" operator="between">
      <formula>5</formula>
      <formula>1</formula>
    </cfRule>
  </conditionalFormatting>
  <conditionalFormatting sqref="BF32 BF34 BF36 BF38">
    <cfRule type="cellIs" dxfId="373" priority="293" operator="equal">
      <formula>"ｴﾗｰ"</formula>
    </cfRule>
  </conditionalFormatting>
  <conditionalFormatting sqref="AR65">
    <cfRule type="cellIs" dxfId="372" priority="395" operator="between">
      <formula>5</formula>
      <formula>1</formula>
    </cfRule>
  </conditionalFormatting>
  <conditionalFormatting sqref="AD79">
    <cfRule type="cellIs" dxfId="371" priority="329" operator="equal">
      <formula>"ｴﾗｰ"</formula>
    </cfRule>
  </conditionalFormatting>
  <conditionalFormatting sqref="AN32 AN34 AN36 AN38">
    <cfRule type="cellIs" dxfId="370" priority="297" operator="between">
      <formula>5</formula>
      <formula>1</formula>
    </cfRule>
  </conditionalFormatting>
  <conditionalFormatting sqref="AP32 AP34 AP36 AP38">
    <cfRule type="cellIs" dxfId="369" priority="299" operator="between">
      <formula>5</formula>
      <formula>1</formula>
    </cfRule>
  </conditionalFormatting>
  <conditionalFormatting sqref="AL41">
    <cfRule type="cellIs" dxfId="368" priority="284" operator="between">
      <formula>5</formula>
      <formula>1</formula>
    </cfRule>
  </conditionalFormatting>
  <conditionalFormatting sqref="AL32 AL34 AL36 AL38">
    <cfRule type="cellIs" dxfId="367" priority="298" operator="between">
      <formula>5</formula>
      <formula>1</formula>
    </cfRule>
  </conditionalFormatting>
  <conditionalFormatting sqref="AL22 AL24 AL26 AL28 AL30">
    <cfRule type="cellIs" dxfId="366" priority="319" operator="between">
      <formula>5</formula>
      <formula>1</formula>
    </cfRule>
  </conditionalFormatting>
  <conditionalFormatting sqref="AP22 AP24 AP26 AP28 AP30">
    <cfRule type="cellIs" dxfId="365" priority="320" operator="between">
      <formula>5</formula>
      <formula>1</formula>
    </cfRule>
  </conditionalFormatting>
  <conditionalFormatting sqref="AN22 AN24 AN26 AN28 AN30">
    <cfRule type="cellIs" dxfId="364" priority="318" operator="between">
      <formula>5</formula>
      <formula>1</formula>
    </cfRule>
  </conditionalFormatting>
  <conditionalFormatting sqref="AD68 AD70 AD74">
    <cfRule type="cellIs" dxfId="363" priority="381" operator="equal">
      <formula>"ｴﾗｰ"</formula>
    </cfRule>
  </conditionalFormatting>
  <conditionalFormatting sqref="AR22 AR24 AR26 AR28 AR30">
    <cfRule type="cellIs" dxfId="362" priority="316" operator="between">
      <formula>5</formula>
      <formula>1</formula>
    </cfRule>
  </conditionalFormatting>
  <conditionalFormatting sqref="AT22 AT24 AT26 AT28 AT30">
    <cfRule type="cellIs" dxfId="361" priority="315" operator="between">
      <formula>5</formula>
      <formula>1</formula>
    </cfRule>
  </conditionalFormatting>
  <conditionalFormatting sqref="AJ43 AJ45 AJ59 AJ61 AJ63">
    <cfRule type="cellIs" dxfId="360" priority="268" operator="between">
      <formula>5</formula>
      <formula>1</formula>
    </cfRule>
  </conditionalFormatting>
  <conditionalFormatting sqref="AN41">
    <cfRule type="cellIs" dxfId="359" priority="283" operator="between">
      <formula>5</formula>
      <formula>1</formula>
    </cfRule>
  </conditionalFormatting>
  <conditionalFormatting sqref="AN21 AN23 AN25 AN27 AN29">
    <cfRule type="cellIs" dxfId="358" priority="311" operator="between">
      <formula>5</formula>
      <formula>1</formula>
    </cfRule>
  </conditionalFormatting>
  <conditionalFormatting sqref="AL21 AL23 AL25 AL27 AL29">
    <cfRule type="cellIs" dxfId="357" priority="312" operator="between">
      <formula>5</formula>
      <formula>1</formula>
    </cfRule>
  </conditionalFormatting>
  <conditionalFormatting sqref="AJ21 AJ23 AJ25 AJ27 AJ29">
    <cfRule type="cellIs" dxfId="356" priority="310" operator="between">
      <formula>5</formula>
      <formula>1</formula>
    </cfRule>
  </conditionalFormatting>
  <conditionalFormatting sqref="AD73">
    <cfRule type="cellIs" dxfId="355" priority="373" operator="equal">
      <formula>"ｴﾗｰ"</formula>
    </cfRule>
  </conditionalFormatting>
  <conditionalFormatting sqref="AT43 AT45 AT59 AT61 AT63">
    <cfRule type="cellIs" dxfId="354" priority="266" operator="between">
      <formula>5</formula>
      <formula>1</formula>
    </cfRule>
  </conditionalFormatting>
  <conditionalFormatting sqref="AR42">
    <cfRule type="cellIs" dxfId="353" priority="288" operator="between">
      <formula>5</formula>
      <formula>1</formula>
    </cfRule>
  </conditionalFormatting>
  <conditionalFormatting sqref="AP67 AP69 AP71 AP73 AP75">
    <cfRule type="cellIs" dxfId="352" priority="264" operator="between">
      <formula>5</formula>
      <formula>1</formula>
    </cfRule>
  </conditionalFormatting>
  <conditionalFormatting sqref="AN67 AN69 AN71 AN73 AN75">
    <cfRule type="cellIs" dxfId="351" priority="262" operator="between">
      <formula>5</formula>
      <formula>1</formula>
    </cfRule>
  </conditionalFormatting>
  <conditionalFormatting sqref="AR78 AR80">
    <cfRule type="cellIs" dxfId="350" priority="246" operator="between">
      <formula>5</formula>
      <formula>1</formula>
    </cfRule>
  </conditionalFormatting>
  <conditionalFormatting sqref="AR67 AR69 AR71 AR73 AR75">
    <cfRule type="cellIs" dxfId="349" priority="260" operator="between">
      <formula>5</formula>
      <formula>1</formula>
    </cfRule>
  </conditionalFormatting>
  <conditionalFormatting sqref="AN94">
    <cfRule type="cellIs" dxfId="348" priority="184" operator="between">
      <formula>5</formula>
      <formula>1</formula>
    </cfRule>
  </conditionalFormatting>
  <conditionalFormatting sqref="AL67 AL69 AL71 AL73 AL75">
    <cfRule type="cellIs" dxfId="347" priority="263" operator="between">
      <formula>5</formula>
      <formula>1</formula>
    </cfRule>
  </conditionalFormatting>
  <conditionalFormatting sqref="AP77 AP79">
    <cfRule type="cellIs" dxfId="346" priority="243" operator="between">
      <formula>5</formula>
      <formula>1</formula>
    </cfRule>
  </conditionalFormatting>
  <conditionalFormatting sqref="AN44 AN46 AN60 AN62 AN64">
    <cfRule type="cellIs" dxfId="345" priority="276" operator="between">
      <formula>5</formula>
      <formula>1</formula>
    </cfRule>
  </conditionalFormatting>
  <conditionalFormatting sqref="AJ41">
    <cfRule type="cellIs" dxfId="344" priority="282" operator="between">
      <formula>5</formula>
      <formula>1</formula>
    </cfRule>
  </conditionalFormatting>
  <conditionalFormatting sqref="AL77 AL79">
    <cfRule type="cellIs" dxfId="343" priority="242" operator="between">
      <formula>5</formula>
      <formula>1</formula>
    </cfRule>
  </conditionalFormatting>
  <conditionalFormatting sqref="AN78 AN80">
    <cfRule type="cellIs" dxfId="342" priority="248" operator="between">
      <formula>5</formula>
      <formula>1</formula>
    </cfRule>
  </conditionalFormatting>
  <conditionalFormatting sqref="AL43 AL45 AL59 AL61 AL63">
    <cfRule type="cellIs" dxfId="341" priority="270" operator="between">
      <formula>5</formula>
      <formula>1</formula>
    </cfRule>
  </conditionalFormatting>
  <conditionalFormatting sqref="AN42">
    <cfRule type="cellIs" dxfId="340" priority="290" operator="between">
      <formula>5</formula>
      <formula>1</formula>
    </cfRule>
  </conditionalFormatting>
  <conditionalFormatting sqref="AR43 AR45 AR59 AR61 AR63">
    <cfRule type="cellIs" dxfId="339" priority="267" operator="between">
      <formula>5</formula>
      <formula>1</formula>
    </cfRule>
  </conditionalFormatting>
  <conditionalFormatting sqref="AT42">
    <cfRule type="cellIs" dxfId="338" priority="287" operator="between">
      <formula>5</formula>
      <formula>1</formula>
    </cfRule>
  </conditionalFormatting>
  <conditionalFormatting sqref="AD77">
    <cfRule type="cellIs" dxfId="337" priority="349" operator="equal">
      <formula>"ｴﾗｰ"</formula>
    </cfRule>
  </conditionalFormatting>
  <conditionalFormatting sqref="AT33 AT35 AT37 AT39">
    <cfRule type="cellIs" dxfId="336" priority="301" operator="between">
      <formula>5</formula>
      <formula>1</formula>
    </cfRule>
  </conditionalFormatting>
  <conditionalFormatting sqref="AR32 AR34 AR36 AR38">
    <cfRule type="cellIs" dxfId="335" priority="295" operator="between">
      <formula>5</formula>
      <formula>1</formula>
    </cfRule>
  </conditionalFormatting>
  <conditionalFormatting sqref="AJ32 AJ34 AJ36 AJ38">
    <cfRule type="cellIs" dxfId="334" priority="296" operator="between">
      <formula>5</formula>
      <formula>1</formula>
    </cfRule>
  </conditionalFormatting>
  <conditionalFormatting sqref="AT32 AT34 AT36 AT38">
    <cfRule type="cellIs" dxfId="333" priority="294" operator="between">
      <formula>5</formula>
      <formula>1</formula>
    </cfRule>
  </conditionalFormatting>
  <conditionalFormatting sqref="AT67 AT69 AT71 AT73 AT75">
    <cfRule type="cellIs" dxfId="332" priority="259" operator="between">
      <formula>5</formula>
      <formula>1</formula>
    </cfRule>
  </conditionalFormatting>
  <conditionalFormatting sqref="AP42">
    <cfRule type="cellIs" dxfId="331" priority="292" operator="between">
      <formula>5</formula>
      <formula>1</formula>
    </cfRule>
  </conditionalFormatting>
  <conditionalFormatting sqref="AR44 AR46 AR60 AR62 AR64">
    <cfRule type="cellIs" dxfId="330" priority="274" operator="between">
      <formula>5</formula>
      <formula>1</formula>
    </cfRule>
  </conditionalFormatting>
  <conditionalFormatting sqref="AT41">
    <cfRule type="cellIs" dxfId="329" priority="280" operator="between">
      <formula>5</formula>
      <formula>1</formula>
    </cfRule>
  </conditionalFormatting>
  <conditionalFormatting sqref="AR77 AR79">
    <cfRule type="cellIs" dxfId="328" priority="239" operator="between">
      <formula>5</formula>
      <formula>1</formula>
    </cfRule>
  </conditionalFormatting>
  <conditionalFormatting sqref="AP44 AP46 AP60 AP62 AP64">
    <cfRule type="cellIs" dxfId="327" priority="278" operator="between">
      <formula>5</formula>
      <formula>1</formula>
    </cfRule>
  </conditionalFormatting>
  <conditionalFormatting sqref="AN81">
    <cfRule type="cellIs" dxfId="326" priority="232" operator="between">
      <formula>5</formula>
      <formula>1</formula>
    </cfRule>
  </conditionalFormatting>
  <conditionalFormatting sqref="AP43 AP45 AP59 AP61 AP63">
    <cfRule type="cellIs" dxfId="325" priority="271" operator="between">
      <formula>5</formula>
      <formula>1</formula>
    </cfRule>
  </conditionalFormatting>
  <conditionalFormatting sqref="AL42">
    <cfRule type="cellIs" dxfId="324" priority="291" operator="between">
      <formula>5</formula>
      <formula>1</formula>
    </cfRule>
  </conditionalFormatting>
  <conditionalFormatting sqref="AJ93">
    <cfRule type="cellIs" dxfId="323" priority="176" operator="between">
      <formula>5</formula>
      <formula>1</formula>
    </cfRule>
  </conditionalFormatting>
  <conditionalFormatting sqref="BF77 BF79">
    <cfRule type="cellIs" dxfId="322" priority="237" operator="equal">
      <formula>"ｴﾗｰ"</formula>
    </cfRule>
  </conditionalFormatting>
  <conditionalFormatting sqref="AT81">
    <cfRule type="cellIs" dxfId="321" priority="228" operator="between">
      <formula>5</formula>
      <formula>1</formula>
    </cfRule>
  </conditionalFormatting>
  <conditionalFormatting sqref="AP81">
    <cfRule type="cellIs" dxfId="320" priority="234" operator="between">
      <formula>5</formula>
      <formula>1</formula>
    </cfRule>
  </conditionalFormatting>
  <conditionalFormatting sqref="AD82">
    <cfRule type="cellIs" dxfId="319" priority="235" operator="equal">
      <formula>"ｴﾗｰ"</formula>
    </cfRule>
  </conditionalFormatting>
  <conditionalFormatting sqref="AJ95">
    <cfRule type="cellIs" dxfId="318" priority="166" operator="between">
      <formula>5</formula>
      <formula>1</formula>
    </cfRule>
  </conditionalFormatting>
  <conditionalFormatting sqref="AR94">
    <cfRule type="cellIs" dxfId="317" priority="182" operator="between">
      <formula>5</formula>
      <formula>1</formula>
    </cfRule>
  </conditionalFormatting>
  <conditionalFormatting sqref="AJ44 AJ46 AJ60 AJ62 AJ64">
    <cfRule type="cellIs" dxfId="316" priority="275" operator="between">
      <formula>5</formula>
      <formula>1</formula>
    </cfRule>
  </conditionalFormatting>
  <conditionalFormatting sqref="AL66 AL68 AL70 AL72 AL74">
    <cfRule type="cellIs" dxfId="315" priority="256" operator="between">
      <formula>5</formula>
      <formula>1</formula>
    </cfRule>
  </conditionalFormatting>
  <conditionalFormatting sqref="AJ81">
    <cfRule type="cellIs" dxfId="314" priority="230" operator="between">
      <formula>5</formula>
      <formula>1</formula>
    </cfRule>
  </conditionalFormatting>
  <conditionalFormatting sqref="AJ77 AJ79">
    <cfRule type="cellIs" dxfId="313" priority="240" operator="between">
      <formula>5</formula>
      <formula>1</formula>
    </cfRule>
  </conditionalFormatting>
  <conditionalFormatting sqref="BF103">
    <cfRule type="cellIs" dxfId="312" priority="109" operator="equal">
      <formula>"ｴﾗｰ"</formula>
    </cfRule>
  </conditionalFormatting>
  <conditionalFormatting sqref="AP94">
    <cfRule type="cellIs" dxfId="311" priority="186" operator="between">
      <formula>5</formula>
      <formula>1</formula>
    </cfRule>
  </conditionalFormatting>
  <conditionalFormatting sqref="AD95">
    <cfRule type="cellIs" dxfId="310" priority="167" operator="equal">
      <formula>"ｴﾗｰ"</formula>
    </cfRule>
  </conditionalFormatting>
  <conditionalFormatting sqref="AR41">
    <cfRule type="cellIs" dxfId="309" priority="281" operator="between">
      <formula>5</formula>
      <formula>1</formula>
    </cfRule>
  </conditionalFormatting>
  <conditionalFormatting sqref="AP41">
    <cfRule type="cellIs" dxfId="308" priority="285" operator="between">
      <formula>5</formula>
      <formula>1</formula>
    </cfRule>
  </conditionalFormatting>
  <conditionalFormatting sqref="AD44 AD46 AD60 AD62 AD64">
    <cfRule type="cellIs" dxfId="307" priority="429" operator="equal">
      <formula>"ｴﾗｰ"</formula>
    </cfRule>
  </conditionalFormatting>
  <conditionalFormatting sqref="BF41">
    <cfRule type="cellIs" dxfId="306" priority="279" operator="equal">
      <formula>"ｴﾗｰ"</formula>
    </cfRule>
  </conditionalFormatting>
  <conditionalFormatting sqref="AN77 AN79">
    <cfRule type="cellIs" dxfId="305" priority="241" operator="between">
      <formula>5</formula>
      <formula>1</formula>
    </cfRule>
  </conditionalFormatting>
  <conditionalFormatting sqref="AJ22 AJ24 AJ26 AJ28 AJ30">
    <cfRule type="cellIs" dxfId="304" priority="317" operator="between">
      <formula>5</formula>
      <formula>1</formula>
    </cfRule>
  </conditionalFormatting>
  <conditionalFormatting sqref="AT77 AT79">
    <cfRule type="cellIs" dxfId="303" priority="238" operator="between">
      <formula>5</formula>
      <formula>1</formula>
    </cfRule>
  </conditionalFormatting>
  <conditionalFormatting sqref="AP21 AP23 AP25 AP27 AP29">
    <cfRule type="cellIs" dxfId="302" priority="313" operator="between">
      <formula>5</formula>
      <formula>1</formula>
    </cfRule>
  </conditionalFormatting>
  <conditionalFormatting sqref="AT93">
    <cfRule type="cellIs" dxfId="301" priority="174" operator="between">
      <formula>5</formula>
      <formula>1</formula>
    </cfRule>
  </conditionalFormatting>
  <conditionalFormatting sqref="AN99">
    <cfRule type="cellIs" dxfId="300" priority="144" operator="between">
      <formula>5</formula>
      <formula>1</formula>
    </cfRule>
  </conditionalFormatting>
  <conditionalFormatting sqref="AR93">
    <cfRule type="cellIs" dxfId="299" priority="175" operator="between">
      <formula>5</formula>
      <formula>1</formula>
    </cfRule>
  </conditionalFormatting>
  <conditionalFormatting sqref="AJ78 AJ80">
    <cfRule type="cellIs" dxfId="298" priority="247" operator="between">
      <formula>5</formula>
      <formula>1</formula>
    </cfRule>
  </conditionalFormatting>
  <conditionalFormatting sqref="AL93">
    <cfRule type="cellIs" dxfId="297" priority="178" operator="between">
      <formula>5</formula>
      <formula>1</formula>
    </cfRule>
  </conditionalFormatting>
  <conditionalFormatting sqref="AR97">
    <cfRule type="cellIs" dxfId="296" priority="158" operator="between">
      <formula>5</formula>
      <formula>1</formula>
    </cfRule>
  </conditionalFormatting>
  <conditionalFormatting sqref="AT92">
    <cfRule type="cellIs" dxfId="295" priority="188" operator="between">
      <formula>5</formula>
      <formula>1</formula>
    </cfRule>
  </conditionalFormatting>
  <conditionalFormatting sqref="AD92">
    <cfRule type="cellIs" dxfId="294" priority="191" operator="equal">
      <formula>"ｴﾗｰ"</formula>
    </cfRule>
  </conditionalFormatting>
  <conditionalFormatting sqref="AJ66 AJ68 AJ70 AJ72 AJ74">
    <cfRule type="cellIs" dxfId="293" priority="254" operator="between">
      <formula>5</formula>
      <formula>1</formula>
    </cfRule>
  </conditionalFormatting>
  <conditionalFormatting sqref="AP93">
    <cfRule type="cellIs" dxfId="292" priority="179" operator="between">
      <formula>5</formula>
      <formula>1</formula>
    </cfRule>
  </conditionalFormatting>
  <conditionalFormatting sqref="AJ94">
    <cfRule type="cellIs" dxfId="291" priority="183" operator="between">
      <formula>5</formula>
      <formula>1</formula>
    </cfRule>
  </conditionalFormatting>
  <conditionalFormatting sqref="AD67">
    <cfRule type="cellIs" dxfId="290" priority="413" operator="equal">
      <formula>"ｴﾗｰ"</formula>
    </cfRule>
  </conditionalFormatting>
  <conditionalFormatting sqref="AP92">
    <cfRule type="cellIs" dxfId="289" priority="194" operator="between">
      <formula>5</formula>
      <formula>1</formula>
    </cfRule>
  </conditionalFormatting>
  <conditionalFormatting sqref="AP95">
    <cfRule type="cellIs" dxfId="288" priority="170" operator="between">
      <formula>5</formula>
      <formula>1</formula>
    </cfRule>
  </conditionalFormatting>
  <conditionalFormatting sqref="AD47 AD49 AD51 AD53 AD55 AD57">
    <cfRule type="cellIs" dxfId="287" priority="63" operator="equal">
      <formula>"ｴﾗｰ"</formula>
    </cfRule>
  </conditionalFormatting>
  <conditionalFormatting sqref="AL65">
    <cfRule type="cellIs" dxfId="286" priority="399" operator="between">
      <formula>5</formula>
      <formula>1</formula>
    </cfRule>
  </conditionalFormatting>
  <conditionalFormatting sqref="BF96">
    <cfRule type="cellIs" dxfId="285" priority="149" operator="equal">
      <formula>"ｴﾗｰ"</formula>
    </cfRule>
  </conditionalFormatting>
  <conditionalFormatting sqref="AR66 AR68 AR70 AR72 AR74">
    <cfRule type="cellIs" dxfId="284" priority="253" operator="between">
      <formula>5</formula>
      <formula>1</formula>
    </cfRule>
  </conditionalFormatting>
  <conditionalFormatting sqref="AT66 AT68 AT70 AT72 AT74">
    <cfRule type="cellIs" dxfId="283" priority="252" operator="between">
      <formula>5</formula>
      <formula>1</formula>
    </cfRule>
  </conditionalFormatting>
  <conditionalFormatting sqref="AP78 AP80">
    <cfRule type="cellIs" dxfId="282" priority="250" operator="between">
      <formula>5</formula>
      <formula>1</formula>
    </cfRule>
  </conditionalFormatting>
  <conditionalFormatting sqref="AN92">
    <cfRule type="cellIs" dxfId="281" priority="192" operator="between">
      <formula>5</formula>
      <formula>1</formula>
    </cfRule>
  </conditionalFormatting>
  <conditionalFormatting sqref="AJ92">
    <cfRule type="cellIs" dxfId="280" priority="190" operator="between">
      <formula>5</formula>
      <formula>1</formula>
    </cfRule>
  </conditionalFormatting>
  <conditionalFormatting sqref="AP83">
    <cfRule type="cellIs" dxfId="279" priority="224" operator="between">
      <formula>5</formula>
      <formula>1</formula>
    </cfRule>
  </conditionalFormatting>
  <conditionalFormatting sqref="AN66 AN68 AN70 AN72 AN74">
    <cfRule type="cellIs" dxfId="278" priority="255" operator="between">
      <formula>5</formula>
      <formula>1</formula>
    </cfRule>
  </conditionalFormatting>
  <conditionalFormatting sqref="AR83">
    <cfRule type="cellIs" dxfId="277" priority="220" operator="between">
      <formula>5</formula>
      <formula>1</formula>
    </cfRule>
  </conditionalFormatting>
  <conditionalFormatting sqref="AD43 AD45 AD59 AD61 AD63">
    <cfRule type="cellIs" dxfId="276" priority="421" operator="equal">
      <formula>"ｴﾗｰ"</formula>
    </cfRule>
  </conditionalFormatting>
  <conditionalFormatting sqref="AN83">
    <cfRule type="cellIs" dxfId="275" priority="222" operator="between">
      <formula>5</formula>
      <formula>1</formula>
    </cfRule>
  </conditionalFormatting>
  <conditionalFormatting sqref="AN97">
    <cfRule type="cellIs" dxfId="274" priority="160" operator="between">
      <formula>5</formula>
      <formula>1</formula>
    </cfRule>
  </conditionalFormatting>
  <conditionalFormatting sqref="AD69 AD71 AD75">
    <cfRule type="cellIs" dxfId="273" priority="389" operator="equal">
      <formula>"ｴﾗｰ"</formula>
    </cfRule>
  </conditionalFormatting>
  <conditionalFormatting sqref="AL82">
    <cfRule type="cellIs" dxfId="272" priority="216" operator="between">
      <formula>5</formula>
      <formula>1</formula>
    </cfRule>
  </conditionalFormatting>
  <conditionalFormatting sqref="AN82">
    <cfRule type="cellIs" dxfId="271" priority="215" operator="between">
      <formula>5</formula>
      <formula>1</formula>
    </cfRule>
  </conditionalFormatting>
  <conditionalFormatting sqref="AJ82">
    <cfRule type="cellIs" dxfId="270" priority="214" operator="between">
      <formula>5</formula>
      <formula>1</formula>
    </cfRule>
  </conditionalFormatting>
  <conditionalFormatting sqref="AR96">
    <cfRule type="cellIs" dxfId="269" priority="151" operator="between">
      <formula>5</formula>
      <formula>1</formula>
    </cfRule>
  </conditionalFormatting>
  <conditionalFormatting sqref="AT82">
    <cfRule type="cellIs" dxfId="268" priority="212" operator="between">
      <formula>5</formula>
      <formula>1</formula>
    </cfRule>
  </conditionalFormatting>
  <conditionalFormatting sqref="AD76">
    <cfRule type="cellIs" dxfId="267" priority="341" operator="equal">
      <formula>"ｴﾗｰ"</formula>
    </cfRule>
  </conditionalFormatting>
  <conditionalFormatting sqref="AP99">
    <cfRule type="cellIs" dxfId="266" priority="146" operator="between">
      <formula>5</formula>
      <formula>1</formula>
    </cfRule>
  </conditionalFormatting>
  <conditionalFormatting sqref="AT83">
    <cfRule type="cellIs" dxfId="265" priority="219" operator="between">
      <formula>5</formula>
      <formula>1</formula>
    </cfRule>
  </conditionalFormatting>
  <conditionalFormatting sqref="AT96">
    <cfRule type="cellIs" dxfId="264" priority="150" operator="between">
      <formula>5</formula>
      <formula>1</formula>
    </cfRule>
  </conditionalFormatting>
  <conditionalFormatting sqref="AD65">
    <cfRule type="cellIs" dxfId="263" priority="397" operator="equal">
      <formula>"ｴﾗｰ"</formula>
    </cfRule>
  </conditionalFormatting>
  <conditionalFormatting sqref="BF65">
    <cfRule type="cellIs" dxfId="262" priority="393" operator="equal">
      <formula>"ｴﾗｰ"</formula>
    </cfRule>
  </conditionalFormatting>
  <conditionalFormatting sqref="AJ97">
    <cfRule type="cellIs" dxfId="261" priority="159" operator="between">
      <formula>5</formula>
      <formula>1</formula>
    </cfRule>
  </conditionalFormatting>
  <conditionalFormatting sqref="AN95">
    <cfRule type="cellIs" dxfId="260" priority="168" operator="between">
      <formula>5</formula>
      <formula>1</formula>
    </cfRule>
  </conditionalFormatting>
  <conditionalFormatting sqref="AD72">
    <cfRule type="cellIs" dxfId="259" priority="365" operator="equal">
      <formula>"ｴﾗｰ"</formula>
    </cfRule>
  </conditionalFormatting>
  <conditionalFormatting sqref="AJ96">
    <cfRule type="cellIs" dxfId="258" priority="152" operator="between">
      <formula>5</formula>
      <formula>1</formula>
    </cfRule>
  </conditionalFormatting>
  <conditionalFormatting sqref="AP96">
    <cfRule type="cellIs" dxfId="257" priority="155" operator="between">
      <formula>5</formula>
      <formula>1</formula>
    </cfRule>
  </conditionalFormatting>
  <conditionalFormatting sqref="AL96">
    <cfRule type="cellIs" dxfId="256" priority="154" operator="between">
      <formula>5</formula>
      <formula>1</formula>
    </cfRule>
  </conditionalFormatting>
  <conditionalFormatting sqref="BF113 BF115 BF117">
    <cfRule type="cellIs" dxfId="255" priority="65" operator="equal">
      <formula>"ｴﾗｰ"</formula>
    </cfRule>
  </conditionalFormatting>
  <conditionalFormatting sqref="AJ99">
    <cfRule type="cellIs" dxfId="254" priority="143" operator="between">
      <formula>5</formula>
      <formula>1</formula>
    </cfRule>
  </conditionalFormatting>
  <conditionalFormatting sqref="AR99">
    <cfRule type="cellIs" dxfId="253" priority="142" operator="between">
      <formula>5</formula>
      <formula>1</formula>
    </cfRule>
  </conditionalFormatting>
  <conditionalFormatting sqref="AR98">
    <cfRule type="cellIs" dxfId="252" priority="135" operator="between">
      <formula>5</formula>
      <formula>1</formula>
    </cfRule>
  </conditionalFormatting>
  <conditionalFormatting sqref="AT98">
    <cfRule type="cellIs" dxfId="251" priority="134" operator="between">
      <formula>5</formula>
      <formula>1</formula>
    </cfRule>
  </conditionalFormatting>
  <conditionalFormatting sqref="AJ98">
    <cfRule type="cellIs" dxfId="250" priority="136" operator="between">
      <formula>5</formula>
      <formula>1</formula>
    </cfRule>
  </conditionalFormatting>
  <conditionalFormatting sqref="AP97">
    <cfRule type="cellIs" dxfId="249" priority="162" operator="between">
      <formula>5</formula>
      <formula>1</formula>
    </cfRule>
  </conditionalFormatting>
  <conditionalFormatting sqref="AT95">
    <cfRule type="cellIs" dxfId="248" priority="164" operator="between">
      <formula>5</formula>
      <formula>1</formula>
    </cfRule>
  </conditionalFormatting>
  <conditionalFormatting sqref="AL83">
    <cfRule type="cellIs" dxfId="247" priority="223" operator="between">
      <formula>5</formula>
      <formula>1</formula>
    </cfRule>
  </conditionalFormatting>
  <conditionalFormatting sqref="BF93">
    <cfRule type="cellIs" dxfId="246" priority="173" operator="equal">
      <formula>"ｴﾗｰ"</formula>
    </cfRule>
  </conditionalFormatting>
  <conditionalFormatting sqref="AL33 AL35 AL37 AL39">
    <cfRule type="cellIs" dxfId="245" priority="305" operator="between">
      <formula>5</formula>
      <formula>1</formula>
    </cfRule>
  </conditionalFormatting>
  <conditionalFormatting sqref="AD78">
    <cfRule type="cellIs" dxfId="244" priority="357" operator="equal">
      <formula>"ｴﾗｰ"</formula>
    </cfRule>
  </conditionalFormatting>
  <conditionalFormatting sqref="AL98">
    <cfRule type="cellIs" dxfId="243" priority="138" operator="between">
      <formula>5</formula>
      <formula>1</formula>
    </cfRule>
  </conditionalFormatting>
  <conditionalFormatting sqref="AL44 AL46 AL60 AL62 AL64">
    <cfRule type="cellIs" dxfId="242" priority="277" operator="between">
      <formula>5</formula>
      <formula>1</formula>
    </cfRule>
  </conditionalFormatting>
  <conditionalFormatting sqref="BF66 BF68 BF70 BF72 BF74">
    <cfRule type="cellIs" dxfId="241" priority="251" operator="equal">
      <formula>"ｴﾗｰ"</formula>
    </cfRule>
  </conditionalFormatting>
  <conditionalFormatting sqref="AP100">
    <cfRule type="cellIs" dxfId="240" priority="130" operator="between">
      <formula>5</formula>
      <formula>1</formula>
    </cfRule>
  </conditionalFormatting>
  <conditionalFormatting sqref="AN43 AN45 AN59 AN61 AN63">
    <cfRule type="cellIs" dxfId="239" priority="269" operator="between">
      <formula>5</formula>
      <formula>1</formula>
    </cfRule>
  </conditionalFormatting>
  <conditionalFormatting sqref="AT44 AT46 AT60 AT62 AT64">
    <cfRule type="cellIs" dxfId="238" priority="273" operator="between">
      <formula>5</formula>
      <formula>1</formula>
    </cfRule>
  </conditionalFormatting>
  <conditionalFormatting sqref="BF81">
    <cfRule type="cellIs" dxfId="237" priority="227" operator="equal">
      <formula>"ｴﾗｰ"</formula>
    </cfRule>
  </conditionalFormatting>
  <conditionalFormatting sqref="AP98">
    <cfRule type="cellIs" dxfId="236" priority="139" operator="between">
      <formula>5</formula>
      <formula>1</formula>
    </cfRule>
  </conditionalFormatting>
  <conditionalFormatting sqref="AD93">
    <cfRule type="cellIs" dxfId="235" priority="195" operator="equal">
      <formula>"ｴﾗｰ"</formula>
    </cfRule>
  </conditionalFormatting>
  <conditionalFormatting sqref="AJ42">
    <cfRule type="cellIs" dxfId="234" priority="289" operator="between">
      <formula>5</formula>
      <formula>1</formula>
    </cfRule>
  </conditionalFormatting>
  <conditionalFormatting sqref="AN93">
    <cfRule type="cellIs" dxfId="233" priority="177" operator="between">
      <formula>5</formula>
      <formula>1</formula>
    </cfRule>
  </conditionalFormatting>
  <conditionalFormatting sqref="AN100">
    <cfRule type="cellIs" dxfId="232" priority="128" operator="between">
      <formula>5</formula>
      <formula>1</formula>
    </cfRule>
  </conditionalFormatting>
  <conditionalFormatting sqref="AR21 AR23 AR25 AR27 AR29">
    <cfRule type="cellIs" dxfId="231" priority="309" operator="between">
      <formula>5</formula>
      <formula>1</formula>
    </cfRule>
  </conditionalFormatting>
  <conditionalFormatting sqref="AN104">
    <cfRule type="cellIs" dxfId="230" priority="120" operator="between">
      <formula>5</formula>
      <formula>1</formula>
    </cfRule>
  </conditionalFormatting>
  <conditionalFormatting sqref="AN98">
    <cfRule type="cellIs" dxfId="229" priority="137" operator="between">
      <formula>5</formula>
      <formula>1</formula>
    </cfRule>
  </conditionalFormatting>
  <conditionalFormatting sqref="AJ103">
    <cfRule type="cellIs" dxfId="228" priority="112" operator="between">
      <formula>5</formula>
      <formula>1</formula>
    </cfRule>
  </conditionalFormatting>
  <conditionalFormatting sqref="AR103">
    <cfRule type="cellIs" dxfId="227" priority="111" operator="between">
      <formula>5</formula>
      <formula>1</formula>
    </cfRule>
  </conditionalFormatting>
  <conditionalFormatting sqref="BF22 BF24 BF26 BF28 BF30">
    <cfRule type="cellIs" dxfId="226" priority="314" operator="equal">
      <formula>"ｴﾗｰ"</formula>
    </cfRule>
  </conditionalFormatting>
  <conditionalFormatting sqref="AT78 AT80">
    <cfRule type="cellIs" dxfId="225" priority="245" operator="between">
      <formula>5</formula>
      <formula>1</formula>
    </cfRule>
  </conditionalFormatting>
  <conditionalFormatting sqref="AL78 AL80">
    <cfRule type="cellIs" dxfId="224" priority="249" operator="between">
      <formula>5</formula>
      <formula>1</formula>
    </cfRule>
  </conditionalFormatting>
  <conditionalFormatting sqref="BF21 BF23 BF25 BF27 BF29">
    <cfRule type="cellIs" dxfId="223" priority="307" operator="equal">
      <formula>"ｴﾗｰ"</formula>
    </cfRule>
  </conditionalFormatting>
  <conditionalFormatting sqref="AT94">
    <cfRule type="cellIs" dxfId="222" priority="181" operator="between">
      <formula>5</formula>
      <formula>1</formula>
    </cfRule>
  </conditionalFormatting>
  <conditionalFormatting sqref="BF33 BF35 BF37 BF39">
    <cfRule type="cellIs" dxfId="221" priority="300" operator="equal">
      <formula>"ｴﾗｰ"</formula>
    </cfRule>
  </conditionalFormatting>
  <conditionalFormatting sqref="AR104">
    <cfRule type="cellIs" dxfId="220" priority="118" operator="between">
      <formula>5</formula>
      <formula>1</formula>
    </cfRule>
  </conditionalFormatting>
  <conditionalFormatting sqref="AP66 AP68 AP70 AP72 AP74">
    <cfRule type="cellIs" dxfId="219" priority="257" operator="between">
      <formula>5</formula>
      <formula>1</formula>
    </cfRule>
  </conditionalFormatting>
  <conditionalFormatting sqref="AL103">
    <cfRule type="cellIs" dxfId="218" priority="114" operator="between">
      <formula>5</formula>
      <formula>1</formula>
    </cfRule>
  </conditionalFormatting>
  <conditionalFormatting sqref="BF98">
    <cfRule type="cellIs" dxfId="217" priority="133" operator="equal">
      <formula>"ｴﾗｰ"</formula>
    </cfRule>
  </conditionalFormatting>
  <conditionalFormatting sqref="AL81">
    <cfRule type="cellIs" dxfId="216" priority="233" operator="between">
      <formula>5</formula>
      <formula>1</formula>
    </cfRule>
  </conditionalFormatting>
  <conditionalFormatting sqref="BF42">
    <cfRule type="cellIs" dxfId="215" priority="286" operator="equal">
      <formula>"ｴﾗｰ"</formula>
    </cfRule>
  </conditionalFormatting>
  <conditionalFormatting sqref="AN106">
    <cfRule type="cellIs" dxfId="214" priority="104" operator="between">
      <formula>5</formula>
      <formula>1</formula>
    </cfRule>
  </conditionalFormatting>
  <conditionalFormatting sqref="AL94">
    <cfRule type="cellIs" dxfId="213" priority="185" operator="between">
      <formula>5</formula>
      <formula>1</formula>
    </cfRule>
  </conditionalFormatting>
  <conditionalFormatting sqref="AJ106">
    <cfRule type="cellIs" dxfId="212" priority="103" operator="between">
      <formula>5</formula>
      <formula>1</formula>
    </cfRule>
  </conditionalFormatting>
  <conditionalFormatting sqref="AR81">
    <cfRule type="cellIs" dxfId="211" priority="229" operator="between">
      <formula>5</formula>
      <formula>1</formula>
    </cfRule>
  </conditionalFormatting>
  <conditionalFormatting sqref="AJ105">
    <cfRule type="cellIs" dxfId="210" priority="96" operator="between">
      <formula>5</formula>
      <formula>1</formula>
    </cfRule>
  </conditionalFormatting>
  <conditionalFormatting sqref="AP113 AP115 AP117">
    <cfRule type="cellIs" dxfId="209" priority="71" operator="between">
      <formula>5</formula>
      <formula>1</formula>
    </cfRule>
  </conditionalFormatting>
  <conditionalFormatting sqref="AT103">
    <cfRule type="cellIs" dxfId="208" priority="110" operator="between">
      <formula>5</formula>
      <formula>1</formula>
    </cfRule>
  </conditionalFormatting>
  <conditionalFormatting sqref="BF44 BF46 BF60 BF62 BF64">
    <cfRule type="cellIs" dxfId="207" priority="272" operator="equal">
      <formula>"ｴﾗｰ"</formula>
    </cfRule>
  </conditionalFormatting>
  <conditionalFormatting sqref="AP106">
    <cfRule type="cellIs" dxfId="206" priority="106" operator="between">
      <formula>5</formula>
      <formula>1</formula>
    </cfRule>
  </conditionalFormatting>
  <conditionalFormatting sqref="AR92">
    <cfRule type="cellIs" dxfId="205" priority="189" operator="between">
      <formula>5</formula>
      <formula>1</formula>
    </cfRule>
  </conditionalFormatting>
  <conditionalFormatting sqref="AJ100">
    <cfRule type="cellIs" dxfId="204" priority="126" operator="between">
      <formula>5</formula>
      <formula>1</formula>
    </cfRule>
  </conditionalFormatting>
  <conditionalFormatting sqref="AJ67 AJ69 AJ71 AJ73 AJ75">
    <cfRule type="cellIs" dxfId="203" priority="261" operator="between">
      <formula>5</formula>
      <formula>1</formula>
    </cfRule>
  </conditionalFormatting>
  <conditionalFormatting sqref="AT108">
    <cfRule type="cellIs" dxfId="202" priority="80" operator="between">
      <formula>5</formula>
      <formula>1</formula>
    </cfRule>
  </conditionalFormatting>
  <conditionalFormatting sqref="BF67 BF69 BF71 BF73 BF75">
    <cfRule type="cellIs" dxfId="201" priority="258" operator="equal">
      <formula>"ｴﾗｰ"</formula>
    </cfRule>
  </conditionalFormatting>
  <conditionalFormatting sqref="AR82">
    <cfRule type="cellIs" dxfId="200" priority="213" operator="between">
      <formula>5</formula>
      <formula>1</formula>
    </cfRule>
  </conditionalFormatting>
  <conditionalFormatting sqref="AL92">
    <cfRule type="cellIs" dxfId="199" priority="193" operator="between">
      <formula>5</formula>
      <formula>1</formula>
    </cfRule>
  </conditionalFormatting>
  <conditionalFormatting sqref="AR109">
    <cfRule type="cellIs" dxfId="198" priority="88" operator="between">
      <formula>5</formula>
      <formula>1</formula>
    </cfRule>
  </conditionalFormatting>
  <conditionalFormatting sqref="AJ83">
    <cfRule type="cellIs" dxfId="197" priority="221" operator="between">
      <formula>5</formula>
      <formula>1</formula>
    </cfRule>
  </conditionalFormatting>
  <conditionalFormatting sqref="BF78 BF80">
    <cfRule type="cellIs" dxfId="196" priority="244" operator="equal">
      <formula>"ｴﾗｰ"</formula>
    </cfRule>
  </conditionalFormatting>
  <conditionalFormatting sqref="AT100">
    <cfRule type="cellIs" dxfId="195" priority="124" operator="between">
      <formula>5</formula>
      <formula>1</formula>
    </cfRule>
  </conditionalFormatting>
  <conditionalFormatting sqref="AT109">
    <cfRule type="cellIs" dxfId="194" priority="87" operator="between">
      <formula>5</formula>
      <formula>1</formula>
    </cfRule>
  </conditionalFormatting>
  <conditionalFormatting sqref="AP104">
    <cfRule type="cellIs" dxfId="193" priority="122" operator="between">
      <formula>5</formula>
      <formula>1</formula>
    </cfRule>
  </conditionalFormatting>
  <conditionalFormatting sqref="AD83">
    <cfRule type="cellIs" dxfId="192" priority="236" operator="equal">
      <formula>"ｴﾗｰ"</formula>
    </cfRule>
  </conditionalFormatting>
  <conditionalFormatting sqref="AL95">
    <cfRule type="cellIs" dxfId="191" priority="169" operator="between">
      <formula>5</formula>
      <formula>1</formula>
    </cfRule>
  </conditionalFormatting>
  <conditionalFormatting sqref="AD81">
    <cfRule type="cellIs" dxfId="190" priority="231" operator="equal">
      <formula>"ｴﾗｰ"</formula>
    </cfRule>
  </conditionalFormatting>
  <conditionalFormatting sqref="AN103">
    <cfRule type="cellIs" dxfId="189" priority="113" operator="between">
      <formula>5</formula>
      <formula>1</formula>
    </cfRule>
  </conditionalFormatting>
  <conditionalFormatting sqref="BF92">
    <cfRule type="cellIs" dxfId="188" priority="187" operator="equal">
      <formula>"ｴﾗｰ"</formula>
    </cfRule>
  </conditionalFormatting>
  <conditionalFormatting sqref="AP103">
    <cfRule type="cellIs" dxfId="187" priority="115" operator="between">
      <formula>5</formula>
      <formula>1</formula>
    </cfRule>
  </conditionalFormatting>
  <conditionalFormatting sqref="AR105">
    <cfRule type="cellIs" dxfId="186" priority="95" operator="between">
      <formula>5</formula>
      <formula>1</formula>
    </cfRule>
  </conditionalFormatting>
  <conditionalFormatting sqref="AR113 AR115 AR117">
    <cfRule type="cellIs" dxfId="185" priority="67" operator="between">
      <formula>5</formula>
      <formula>1</formula>
    </cfRule>
  </conditionalFormatting>
  <conditionalFormatting sqref="AR106">
    <cfRule type="cellIs" dxfId="184" priority="102" operator="between">
      <formula>5</formula>
      <formula>1</formula>
    </cfRule>
  </conditionalFormatting>
  <conditionalFormatting sqref="AL109">
    <cfRule type="cellIs" dxfId="183" priority="91" operator="between">
      <formula>5</formula>
      <formula>1</formula>
    </cfRule>
  </conditionalFormatting>
  <conditionalFormatting sqref="AL105">
    <cfRule type="cellIs" dxfId="182" priority="98" operator="between">
      <formula>5</formula>
      <formula>1</formula>
    </cfRule>
  </conditionalFormatting>
  <conditionalFormatting sqref="BF83">
    <cfRule type="cellIs" dxfId="181" priority="218" operator="equal">
      <formula>"ｴﾗｰ"</formula>
    </cfRule>
  </conditionalFormatting>
  <conditionalFormatting sqref="AL100">
    <cfRule type="cellIs" dxfId="180" priority="129" operator="between">
      <formula>5</formula>
      <formula>1</formula>
    </cfRule>
  </conditionalFormatting>
  <conditionalFormatting sqref="AP82">
    <cfRule type="cellIs" dxfId="179" priority="217" operator="between">
      <formula>5</formula>
      <formula>1</formula>
    </cfRule>
  </conditionalFormatting>
  <conditionalFormatting sqref="BF82">
    <cfRule type="cellIs" dxfId="178" priority="211" operator="equal">
      <formula>"ｴﾗｰ"</formula>
    </cfRule>
  </conditionalFormatting>
  <conditionalFormatting sqref="AR95">
    <cfRule type="cellIs" dxfId="177" priority="165" operator="between">
      <formula>5</formula>
      <formula>1</formula>
    </cfRule>
  </conditionalFormatting>
  <conditionalFormatting sqref="AP105">
    <cfRule type="cellIs" dxfId="176" priority="99" operator="between">
      <formula>5</formula>
      <formula>1</formula>
    </cfRule>
  </conditionalFormatting>
  <conditionalFormatting sqref="AT99">
    <cfRule type="cellIs" dxfId="175" priority="141" operator="between">
      <formula>5</formula>
      <formula>1</formula>
    </cfRule>
  </conditionalFormatting>
  <conditionalFormatting sqref="AP109">
    <cfRule type="cellIs" dxfId="174" priority="92" operator="between">
      <formula>5</formula>
      <formula>1</formula>
    </cfRule>
  </conditionalFormatting>
  <conditionalFormatting sqref="AT105">
    <cfRule type="cellIs" dxfId="173" priority="94" operator="between">
      <formula>5</formula>
      <formula>1</formula>
    </cfRule>
  </conditionalFormatting>
  <conditionalFormatting sqref="AN109">
    <cfRule type="cellIs" dxfId="172" priority="90" operator="between">
      <formula>5</formula>
      <formula>1</formula>
    </cfRule>
  </conditionalFormatting>
  <conditionalFormatting sqref="AD94">
    <cfRule type="cellIs" dxfId="171" priority="196" operator="equal">
      <formula>"ｴﾗｰ"</formula>
    </cfRule>
  </conditionalFormatting>
  <conditionalFormatting sqref="AN96">
    <cfRule type="cellIs" dxfId="170" priority="153" operator="between">
      <formula>5</formula>
      <formula>1</formula>
    </cfRule>
  </conditionalFormatting>
  <conditionalFormatting sqref="AL106">
    <cfRule type="cellIs" dxfId="169" priority="105" operator="between">
      <formula>5</formula>
      <formula>1</formula>
    </cfRule>
  </conditionalFormatting>
  <conditionalFormatting sqref="AJ104">
    <cfRule type="cellIs" dxfId="168" priority="119" operator="between">
      <formula>5</formula>
      <formula>1</formula>
    </cfRule>
  </conditionalFormatting>
  <conditionalFormatting sqref="BF94">
    <cfRule type="cellIs" dxfId="167" priority="180" operator="equal">
      <formula>"ｴﾗｰ"</formula>
    </cfRule>
  </conditionalFormatting>
  <conditionalFormatting sqref="BF105">
    <cfRule type="cellIs" dxfId="166" priority="93" operator="equal">
      <formula>"ｴﾗｰ"</formula>
    </cfRule>
  </conditionalFormatting>
  <conditionalFormatting sqref="BF84 BF86 BF88 BF90">
    <cfRule type="cellIs" dxfId="165" priority="33" operator="equal">
      <formula>"ｴﾗｰ"</formula>
    </cfRule>
  </conditionalFormatting>
  <conditionalFormatting sqref="AN108">
    <cfRule type="cellIs" dxfId="164" priority="83" operator="between">
      <formula>5</formula>
      <formula>1</formula>
    </cfRule>
  </conditionalFormatting>
  <conditionalFormatting sqref="AL108">
    <cfRule type="cellIs" dxfId="163" priority="84" operator="between">
      <formula>5</formula>
      <formula>1</formula>
    </cfRule>
  </conditionalFormatting>
  <conditionalFormatting sqref="AJ108">
    <cfRule type="cellIs" dxfId="162" priority="82" operator="between">
      <formula>5</formula>
      <formula>1</formula>
    </cfRule>
  </conditionalFormatting>
  <conditionalFormatting sqref="AP114 AP116 AP118">
    <cfRule type="cellIs" dxfId="161" priority="78" operator="between">
      <formula>5</formula>
      <formula>1</formula>
    </cfRule>
  </conditionalFormatting>
  <conditionalFormatting sqref="AN114 AN116 AN118">
    <cfRule type="cellIs" dxfId="160" priority="76" operator="between">
      <formula>5</formula>
      <formula>1</formula>
    </cfRule>
  </conditionalFormatting>
  <conditionalFormatting sqref="AR114 AR116 AR118">
    <cfRule type="cellIs" dxfId="159" priority="74" operator="between">
      <formula>5</formula>
      <formula>1</formula>
    </cfRule>
  </conditionalFormatting>
  <conditionalFormatting sqref="AL97">
    <cfRule type="cellIs" dxfId="158" priority="161" operator="between">
      <formula>5</formula>
      <formula>1</formula>
    </cfRule>
  </conditionalFormatting>
  <conditionalFormatting sqref="AT97">
    <cfRule type="cellIs" dxfId="157" priority="157" operator="between">
      <formula>5</formula>
      <formula>1</formula>
    </cfRule>
  </conditionalFormatting>
  <conditionalFormatting sqref="AD97">
    <cfRule type="cellIs" dxfId="156" priority="172" operator="equal">
      <formula>"ｴﾗｰ"</formula>
    </cfRule>
  </conditionalFormatting>
  <conditionalFormatting sqref="AD96">
    <cfRule type="cellIs" dxfId="155" priority="171" operator="equal">
      <formula>"ｴﾗｰ"</formula>
    </cfRule>
  </conditionalFormatting>
  <conditionalFormatting sqref="AD105">
    <cfRule type="cellIs" dxfId="154" priority="107" operator="equal">
      <formula>"ｴﾗｰ"</formula>
    </cfRule>
  </conditionalFormatting>
  <conditionalFormatting sqref="BF95">
    <cfRule type="cellIs" dxfId="153" priority="163" operator="equal">
      <formula>"ｴﾗｰ"</formula>
    </cfRule>
  </conditionalFormatting>
  <conditionalFormatting sqref="BF97">
    <cfRule type="cellIs" dxfId="152" priority="156" operator="equal">
      <formula>"ｴﾗｰ"</formula>
    </cfRule>
  </conditionalFormatting>
  <conditionalFormatting sqref="AL99">
    <cfRule type="cellIs" dxfId="151" priority="145" operator="between">
      <formula>5</formula>
      <formula>1</formula>
    </cfRule>
  </conditionalFormatting>
  <conditionalFormatting sqref="AD99">
    <cfRule type="cellIs" dxfId="150" priority="148" operator="equal">
      <formula>"ｴﾗｰ"</formula>
    </cfRule>
  </conditionalFormatting>
  <conditionalFormatting sqref="AD98">
    <cfRule type="cellIs" dxfId="149" priority="147" operator="equal">
      <formula>"ｴﾗｰ"</formula>
    </cfRule>
  </conditionalFormatting>
  <conditionalFormatting sqref="BF99">
    <cfRule type="cellIs" dxfId="148" priority="140" operator="equal">
      <formula>"ｴﾗｰ"</formula>
    </cfRule>
  </conditionalFormatting>
  <conditionalFormatting sqref="AP47 AP49 AP51 AP53 AP55 AP57">
    <cfRule type="cellIs" dxfId="147" priority="55" operator="between">
      <formula>5</formula>
      <formula>1</formula>
    </cfRule>
  </conditionalFormatting>
  <conditionalFormatting sqref="AL113 AL115 AL117">
    <cfRule type="cellIs" dxfId="146" priority="70" operator="between">
      <formula>5</formula>
      <formula>1</formula>
    </cfRule>
  </conditionalFormatting>
  <conditionalFormatting sqref="AJ113 AJ115 AJ117">
    <cfRule type="cellIs" dxfId="145" priority="68" operator="between">
      <formula>5</formula>
      <formula>1</formula>
    </cfRule>
  </conditionalFormatting>
  <conditionalFormatting sqref="AT113 AT115 AT117">
    <cfRule type="cellIs" dxfId="144" priority="66" operator="between">
      <formula>5</formula>
      <formula>1</formula>
    </cfRule>
  </conditionalFormatting>
  <conditionalFormatting sqref="AP48 AP50 AP52 AP54 AP56 AP58">
    <cfRule type="cellIs" dxfId="143" priority="62" operator="between">
      <formula>5</formula>
      <formula>1</formula>
    </cfRule>
  </conditionalFormatting>
  <conditionalFormatting sqref="AR47 AR49 AR51 AR53 AR55 AR57">
    <cfRule type="cellIs" dxfId="142" priority="51" operator="between">
      <formula>5</formula>
      <formula>1</formula>
    </cfRule>
  </conditionalFormatting>
  <conditionalFormatting sqref="AN48 AN50 AN52 AN54 AN56 AN58">
    <cfRule type="cellIs" dxfId="141" priority="60" operator="between">
      <formula>5</formula>
      <formula>1</formula>
    </cfRule>
  </conditionalFormatting>
  <conditionalFormatting sqref="AR48 AR50 AR52 AR54 AR56 AR58">
    <cfRule type="cellIs" dxfId="140" priority="58" operator="between">
      <formula>5</formula>
      <formula>1</formula>
    </cfRule>
  </conditionalFormatting>
  <conditionalFormatting sqref="AJ48 AJ50 AJ52 AJ54 AJ56 AJ58">
    <cfRule type="cellIs" dxfId="139" priority="59" operator="between">
      <formula>5</formula>
      <formula>1</formula>
    </cfRule>
  </conditionalFormatting>
  <conditionalFormatting sqref="AJ47 AJ49 AJ51 AJ53 AJ55 AJ57">
    <cfRule type="cellIs" dxfId="138" priority="52" operator="between">
      <formula>5</formula>
      <formula>1</formula>
    </cfRule>
  </conditionalFormatting>
  <conditionalFormatting sqref="AL47 AL49 AL51 AL53 AL55 AL57">
    <cfRule type="cellIs" dxfId="137" priority="54" operator="between">
      <formula>5</formula>
      <formula>1</formula>
    </cfRule>
  </conditionalFormatting>
  <conditionalFormatting sqref="AT47 AT49 AT51 AT53 AT55 AT57">
    <cfRule type="cellIs" dxfId="136" priority="50" operator="between">
      <formula>5</formula>
      <formula>1</formula>
    </cfRule>
  </conditionalFormatting>
  <conditionalFormatting sqref="AR100">
    <cfRule type="cellIs" dxfId="135" priority="125" operator="between">
      <formula>5</formula>
      <formula>1</formula>
    </cfRule>
  </conditionalFormatting>
  <conditionalFormatting sqref="AP85 AP87 AP89 AP91">
    <cfRule type="cellIs" dxfId="134" priority="46" operator="between">
      <formula>5</formula>
      <formula>1</formula>
    </cfRule>
  </conditionalFormatting>
  <conditionalFormatting sqref="AJ85 AJ87 AJ89 AJ91">
    <cfRule type="cellIs" dxfId="133" priority="43" operator="between">
      <formula>5</formula>
      <formula>1</formula>
    </cfRule>
  </conditionalFormatting>
  <conditionalFormatting sqref="AN85 AN87 AN89 AN91">
    <cfRule type="cellIs" dxfId="132" priority="44" operator="between">
      <formula>5</formula>
      <formula>1</formula>
    </cfRule>
  </conditionalFormatting>
  <conditionalFormatting sqref="AR85 AR87 AR89 AR91">
    <cfRule type="cellIs" dxfId="131" priority="42" operator="between">
      <formula>5</formula>
      <formula>1</formula>
    </cfRule>
  </conditionalFormatting>
  <conditionalFormatting sqref="AP84 AP86 AP88 AP90">
    <cfRule type="cellIs" dxfId="130" priority="39" operator="between">
      <formula>5</formula>
      <formula>1</formula>
    </cfRule>
  </conditionalFormatting>
  <conditionalFormatting sqref="AL84 AL86 AL88 AL90">
    <cfRule type="cellIs" dxfId="129" priority="38" operator="between">
      <formula>5</formula>
      <formula>1</formula>
    </cfRule>
  </conditionalFormatting>
  <conditionalFormatting sqref="AJ84 AJ86 AJ88 AJ90">
    <cfRule type="cellIs" dxfId="128" priority="36" operator="between">
      <formula>5</formula>
      <formula>1</formula>
    </cfRule>
  </conditionalFormatting>
  <conditionalFormatting sqref="AT84 AT86 AT88 AT90">
    <cfRule type="cellIs" dxfId="127" priority="34" operator="between">
      <formula>5</formula>
      <formula>1</formula>
    </cfRule>
  </conditionalFormatting>
  <conditionalFormatting sqref="AR84 AR86 AR88 AR90">
    <cfRule type="cellIs" dxfId="126" priority="35" operator="between">
      <formula>5</formula>
      <formula>1</formula>
    </cfRule>
  </conditionalFormatting>
  <conditionalFormatting sqref="AL104">
    <cfRule type="cellIs" dxfId="125" priority="121" operator="between">
      <formula>5</formula>
      <formula>1</formula>
    </cfRule>
  </conditionalFormatting>
  <conditionalFormatting sqref="AT104">
    <cfRule type="cellIs" dxfId="124" priority="117" operator="between">
      <formula>5</formula>
      <formula>1</formula>
    </cfRule>
  </conditionalFormatting>
  <conditionalFormatting sqref="AD104">
    <cfRule type="cellIs" dxfId="123" priority="132" operator="equal">
      <formula>"ｴﾗｰ"</formula>
    </cfRule>
  </conditionalFormatting>
  <conditionalFormatting sqref="AD103">
    <cfRule type="cellIs" dxfId="122" priority="131" operator="equal">
      <formula>"ｴﾗｰ"</formula>
    </cfRule>
  </conditionalFormatting>
  <conditionalFormatting sqref="AD100">
    <cfRule type="cellIs" dxfId="121" priority="127" operator="equal">
      <formula>"ｴﾗｰ"</formula>
    </cfRule>
  </conditionalFormatting>
  <conditionalFormatting sqref="BF100">
    <cfRule type="cellIs" dxfId="120" priority="123" operator="equal">
      <formula>"ｴﾗｰ"</formula>
    </cfRule>
  </conditionalFormatting>
  <conditionalFormatting sqref="BF104">
    <cfRule type="cellIs" dxfId="119" priority="116" operator="equal">
      <formula>"ｴﾗｰ"</formula>
    </cfRule>
  </conditionalFormatting>
  <conditionalFormatting sqref="AT106">
    <cfRule type="cellIs" dxfId="118" priority="101" operator="between">
      <formula>5</formula>
      <formula>1</formula>
    </cfRule>
  </conditionalFormatting>
  <conditionalFormatting sqref="AN105">
    <cfRule type="cellIs" dxfId="117" priority="97" operator="between">
      <formula>5</formula>
      <formula>1</formula>
    </cfRule>
  </conditionalFormatting>
  <conditionalFormatting sqref="AD106">
    <cfRule type="cellIs" dxfId="116" priority="108" operator="equal">
      <formula>"ｴﾗｰ"</formula>
    </cfRule>
  </conditionalFormatting>
  <conditionalFormatting sqref="BF106">
    <cfRule type="cellIs" dxfId="115" priority="100" operator="equal">
      <formula>"ｴﾗｰ"</formula>
    </cfRule>
  </conditionalFormatting>
  <conditionalFormatting sqref="BF108">
    <cfRule type="cellIs" dxfId="114" priority="79" operator="equal">
      <formula>"ｴﾗｰ"</formula>
    </cfRule>
  </conditionalFormatting>
  <conditionalFormatting sqref="AR108">
    <cfRule type="cellIs" dxfId="113" priority="81" operator="between">
      <formula>5</formula>
      <formula>1</formula>
    </cfRule>
  </conditionalFormatting>
  <conditionalFormatting sqref="AJ109">
    <cfRule type="cellIs" dxfId="112" priority="89" operator="between">
      <formula>5</formula>
      <formula>1</formula>
    </cfRule>
  </conditionalFormatting>
  <conditionalFormatting sqref="AP108">
    <cfRule type="cellIs" dxfId="111" priority="85" operator="between">
      <formula>5</formula>
      <formula>1</formula>
    </cfRule>
  </conditionalFormatting>
  <conditionalFormatting sqref="BF109">
    <cfRule type="cellIs" dxfId="110" priority="86" operator="equal">
      <formula>"ｴﾗｰ"</formula>
    </cfRule>
  </conditionalFormatting>
  <conditionalFormatting sqref="AJ114 AJ116 AJ118">
    <cfRule type="cellIs" dxfId="109" priority="75" operator="between">
      <formula>5</formula>
      <formula>1</formula>
    </cfRule>
  </conditionalFormatting>
  <conditionalFormatting sqref="AL114 AL116 AL118">
    <cfRule type="cellIs" dxfId="108" priority="77" operator="between">
      <formula>5</formula>
      <formula>1</formula>
    </cfRule>
  </conditionalFormatting>
  <conditionalFormatting sqref="AT114 AT116 AT118">
    <cfRule type="cellIs" dxfId="107" priority="73" operator="between">
      <formula>5</formula>
      <formula>1</formula>
    </cfRule>
  </conditionalFormatting>
  <conditionalFormatting sqref="AN113 AN115 AN117">
    <cfRule type="cellIs" dxfId="106" priority="69" operator="between">
      <formula>5</formula>
      <formula>1</formula>
    </cfRule>
  </conditionalFormatting>
  <conditionalFormatting sqref="BF114 BF116 BF118">
    <cfRule type="cellIs" dxfId="105" priority="72" operator="equal">
      <formula>"ｴﾗｰ"</formula>
    </cfRule>
  </conditionalFormatting>
  <conditionalFormatting sqref="BF47 BF49 BF51 BF53 BF55 BF57">
    <cfRule type="cellIs" dxfId="104" priority="49" operator="equal">
      <formula>"ｴﾗｰ"</formula>
    </cfRule>
  </conditionalFormatting>
  <conditionalFormatting sqref="AD48 AD50 AD52 AD54 AD56 AD58">
    <cfRule type="cellIs" dxfId="103" priority="64" operator="equal">
      <formula>"ｴﾗｰ"</formula>
    </cfRule>
  </conditionalFormatting>
  <conditionalFormatting sqref="AL48 AL50 AL52 AL54 AL56 AL58">
    <cfRule type="cellIs" dxfId="102" priority="61" operator="between">
      <formula>5</formula>
      <formula>1</formula>
    </cfRule>
  </conditionalFormatting>
  <conditionalFormatting sqref="AN47 AN49 AN51 AN53 AN55 AN57">
    <cfRule type="cellIs" dxfId="101" priority="53" operator="between">
      <formula>5</formula>
      <formula>1</formula>
    </cfRule>
  </conditionalFormatting>
  <conditionalFormatting sqref="AT48 AT50 AT52 AT54 AT56 AT58">
    <cfRule type="cellIs" dxfId="100" priority="57" operator="between">
      <formula>5</formula>
      <formula>1</formula>
    </cfRule>
  </conditionalFormatting>
  <conditionalFormatting sqref="BF48 BF50 BF52 BF54 BF56 BF58">
    <cfRule type="cellIs" dxfId="99" priority="56" operator="equal">
      <formula>"ｴﾗｰ"</formula>
    </cfRule>
  </conditionalFormatting>
  <conditionalFormatting sqref="AD84 AD86 AD88 AD90">
    <cfRule type="cellIs" dxfId="98" priority="47" operator="equal">
      <formula>"ｴﾗｰ"</formula>
    </cfRule>
  </conditionalFormatting>
  <conditionalFormatting sqref="AN84 AN86 AN88 AN90">
    <cfRule type="cellIs" dxfId="97" priority="37" operator="between">
      <formula>5</formula>
      <formula>1</formula>
    </cfRule>
  </conditionalFormatting>
  <conditionalFormatting sqref="AT85 AT87 AT89 AT91">
    <cfRule type="cellIs" dxfId="96" priority="41" operator="between">
      <formula>5</formula>
      <formula>1</formula>
    </cfRule>
  </conditionalFormatting>
  <conditionalFormatting sqref="AL85 AL87 AL89 AL91">
    <cfRule type="cellIs" dxfId="95" priority="45" operator="between">
      <formula>5</formula>
      <formula>1</formula>
    </cfRule>
  </conditionalFormatting>
  <conditionalFormatting sqref="AD85 AD87 AD89 AD91">
    <cfRule type="cellIs" dxfId="94" priority="48" operator="equal">
      <formula>"ｴﾗｰ"</formula>
    </cfRule>
  </conditionalFormatting>
  <conditionalFormatting sqref="BF85 BF87 BF89 BF91">
    <cfRule type="cellIs" dxfId="93" priority="40" operator="equal">
      <formula>"ｴﾗｰ"</formula>
    </cfRule>
  </conditionalFormatting>
  <conditionalFormatting sqref="AD111">
    <cfRule type="cellIs" dxfId="92" priority="32" operator="equal">
      <formula>"ｴﾗｰ"</formula>
    </cfRule>
  </conditionalFormatting>
  <conditionalFormatting sqref="AD110">
    <cfRule type="cellIs" dxfId="91" priority="31" operator="equal">
      <formula>"ｴﾗｰ"</formula>
    </cfRule>
  </conditionalFormatting>
  <conditionalFormatting sqref="AT110">
    <cfRule type="cellIs" dxfId="90" priority="18" operator="between">
      <formula>5</formula>
      <formula>1</formula>
    </cfRule>
  </conditionalFormatting>
  <conditionalFormatting sqref="AR111">
    <cfRule type="cellIs" dxfId="89" priority="26" operator="between">
      <formula>5</formula>
      <formula>1</formula>
    </cfRule>
  </conditionalFormatting>
  <conditionalFormatting sqref="AT111">
    <cfRule type="cellIs" dxfId="88" priority="25" operator="between">
      <formula>5</formula>
      <formula>1</formula>
    </cfRule>
  </conditionalFormatting>
  <conditionalFormatting sqref="AL111">
    <cfRule type="cellIs" dxfId="87" priority="29" operator="between">
      <formula>5</formula>
      <formula>1</formula>
    </cfRule>
  </conditionalFormatting>
  <conditionalFormatting sqref="AP111">
    <cfRule type="cellIs" dxfId="86" priority="30" operator="between">
      <formula>5</formula>
      <formula>1</formula>
    </cfRule>
  </conditionalFormatting>
  <conditionalFormatting sqref="AN111">
    <cfRule type="cellIs" dxfId="85" priority="28" operator="between">
      <formula>5</formula>
      <formula>1</formula>
    </cfRule>
  </conditionalFormatting>
  <conditionalFormatting sqref="AN110">
    <cfRule type="cellIs" dxfId="84" priority="21" operator="between">
      <formula>5</formula>
      <formula>1</formula>
    </cfRule>
  </conditionalFormatting>
  <conditionalFormatting sqref="AL110">
    <cfRule type="cellIs" dxfId="83" priority="22" operator="between">
      <formula>5</formula>
      <formula>1</formula>
    </cfRule>
  </conditionalFormatting>
  <conditionalFormatting sqref="AJ110">
    <cfRule type="cellIs" dxfId="82" priority="20" operator="between">
      <formula>5</formula>
      <formula>1</formula>
    </cfRule>
  </conditionalFormatting>
  <conditionalFormatting sqref="BF110">
    <cfRule type="cellIs" dxfId="81" priority="17" operator="equal">
      <formula>"ｴﾗｰ"</formula>
    </cfRule>
  </conditionalFormatting>
  <conditionalFormatting sqref="AR110">
    <cfRule type="cellIs" dxfId="80" priority="19" operator="between">
      <formula>5</formula>
      <formula>1</formula>
    </cfRule>
  </conditionalFormatting>
  <conditionalFormatting sqref="AJ111">
    <cfRule type="cellIs" dxfId="79" priority="27" operator="between">
      <formula>5</formula>
      <formula>1</formula>
    </cfRule>
  </conditionalFormatting>
  <conditionalFormatting sqref="AP110">
    <cfRule type="cellIs" dxfId="78" priority="23" operator="between">
      <formula>5</formula>
      <formula>1</formula>
    </cfRule>
  </conditionalFormatting>
  <conditionalFormatting sqref="BF111">
    <cfRule type="cellIs" dxfId="77" priority="24" operator="equal">
      <formula>"ｴﾗｰ"</formula>
    </cfRule>
  </conditionalFormatting>
  <conditionalFormatting sqref="AN102">
    <cfRule type="cellIs" dxfId="76" priority="12" operator="between">
      <formula>5</formula>
      <formula>1</formula>
    </cfRule>
  </conditionalFormatting>
  <conditionalFormatting sqref="AP102">
    <cfRule type="cellIs" dxfId="75" priority="14" operator="between">
      <formula>5</formula>
      <formula>1</formula>
    </cfRule>
  </conditionalFormatting>
  <conditionalFormatting sqref="AJ102">
    <cfRule type="cellIs" dxfId="74" priority="11" operator="between">
      <formula>5</formula>
      <formula>1</formula>
    </cfRule>
  </conditionalFormatting>
  <conditionalFormatting sqref="AR102">
    <cfRule type="cellIs" dxfId="73" priority="10" operator="between">
      <formula>5</formula>
      <formula>1</formula>
    </cfRule>
  </conditionalFormatting>
  <conditionalFormatting sqref="AR101">
    <cfRule type="cellIs" dxfId="72" priority="3" operator="between">
      <formula>5</formula>
      <formula>1</formula>
    </cfRule>
  </conditionalFormatting>
  <conditionalFormatting sqref="AT101">
    <cfRule type="cellIs" dxfId="71" priority="2" operator="between">
      <formula>5</formula>
      <formula>1</formula>
    </cfRule>
  </conditionalFormatting>
  <conditionalFormatting sqref="AJ101">
    <cfRule type="cellIs" dxfId="70" priority="4" operator="between">
      <formula>5</formula>
      <formula>1</formula>
    </cfRule>
  </conditionalFormatting>
  <conditionalFormatting sqref="AL101">
    <cfRule type="cellIs" dxfId="69" priority="6" operator="between">
      <formula>5</formula>
      <formula>1</formula>
    </cfRule>
  </conditionalFormatting>
  <conditionalFormatting sqref="AP101">
    <cfRule type="cellIs" dxfId="68" priority="7" operator="between">
      <formula>5</formula>
      <formula>1</formula>
    </cfRule>
  </conditionalFormatting>
  <conditionalFormatting sqref="AN101">
    <cfRule type="cellIs" dxfId="67" priority="5" operator="between">
      <formula>5</formula>
      <formula>1</formula>
    </cfRule>
  </conditionalFormatting>
  <conditionalFormatting sqref="BF101">
    <cfRule type="cellIs" dxfId="66" priority="1" operator="equal">
      <formula>"ｴﾗｰ"</formula>
    </cfRule>
  </conditionalFormatting>
  <conditionalFormatting sqref="AT102">
    <cfRule type="cellIs" dxfId="65" priority="9" operator="between">
      <formula>5</formula>
      <formula>1</formula>
    </cfRule>
  </conditionalFormatting>
  <conditionalFormatting sqref="AL102">
    <cfRule type="cellIs" dxfId="64" priority="13" operator="between">
      <formula>5</formula>
      <formula>1</formula>
    </cfRule>
  </conditionalFormatting>
  <conditionalFormatting sqref="AD102">
    <cfRule type="cellIs" dxfId="63" priority="16" operator="equal">
      <formula>"ｴﾗｰ"</formula>
    </cfRule>
  </conditionalFormatting>
  <conditionalFormatting sqref="AD101">
    <cfRule type="cellIs" dxfId="62" priority="15" operator="equal">
      <formula>"ｴﾗｰ"</formula>
    </cfRule>
  </conditionalFormatting>
  <conditionalFormatting sqref="BF102">
    <cfRule type="cellIs" dxfId="61" priority="8" operator="equal">
      <formula>"ｴﾗｰ"</formula>
    </cfRule>
  </conditionalFormatting>
  <dataValidations count="11">
    <dataValidation type="whole" allowBlank="1" showInputMessage="1" showErrorMessage="1" errorTitle="整数のみ入力" error="金額は整数で入力してください。" sqref="AC39 W39 AC24 AC20 U20 W20 W22 AC22 U22 U24 W30 U116 W33 AC33 W114 U35 AC118 AC116 U114 U118 W118 AC37 W37 U37 U33 AC35 W35 AC114 W116 W24 AC30 AC26 U26 W26 W28 AC28 U28 U30 U39 W42 AC42 U42 W44 W46 W48 W50 W52 W54 W56 W58 W60 W62 AC64 AC44 AC46 AC48 AC50 AC52 AC54 AC56 AC58 AC60 AC62 U64 U44 U46 U48 U50 U52 U54 U56 U58 U60 U62 W64 W67 AC67 U67 W69 AC71 AC75 AC69 U71 U75 U69 W73 W71 AC73 U73 W75 AC78 U78 W78 AC80 U80 W80 W83 AC83 U83 W85 W87 W89 AC91 AC85 AC87 AC89 U91 U85 U87 U89 W91 AC94 U94 W94 U97 W97 AC97 AC99 U99 U112 U104 W104 AC104 U106:U107 AC106:AC107 W106:W107 AC112 W102 U109 W109 AC109 W99 AC102 U102 W112">
      <formula1>0</formula1>
      <formula2>50000000</formula2>
    </dataValidation>
    <dataValidation type="whole" allowBlank="1" showInputMessage="1" showErrorMessage="1" errorTitle="昼夜区分は「1～4」" error="昼夜区分は「1」～「4」のいずれかの数字を入力してください。" sqref="O116 O20 O22 O118 O30 O35 O37 O33 O114 O24 O26 O28 O39 O42 O44 O46 O48 O50 O52 O54 O56 O58 O60 O62 O64 O67 O69 O73 O71 O75 O78 O80 O83 O85 O87 O89 O91 O94 O97 O102 O104 O106:O107 O109 O99 O112">
      <formula1>1</formula1>
      <formula2>4</formula2>
    </dataValidation>
    <dataValidation type="textLength" allowBlank="1" showInputMessage="1" showErrorMessage="1" errorTitle="文字数制限" error="学科等コードは半角5桁で入力してください。" sqref="S116 S20 S22 S118 S30 S35 S37 S33 S114 S24 S26 S28 S39 S42 S44 S46 S48 S50 S52 S54 S56 S58 S60 S62 S64 S67 S69 S73 S71 S75 S78 S80 S83 S85 S87 S89 S91 S94 S97 S102 S104 S106:S107 S109 S99 S112">
      <formula1>5</formula1>
      <formula2>5</formula2>
    </dataValidation>
    <dataValidation type="textLength" allowBlank="1" showInputMessage="1" showErrorMessage="1" errorTitle="文字数制限" error="学部等コードは半角3桁で入力してください。" sqref="N116 N20 N22 N118 N30 N35 N37 N33 N114 N24 N26 N28 N39 N42 N44 N46 N48 N50 N52 N54 N56 N58 N60 N62 N64 N67 N69 N73 N71 N75 N78 N80 N83 N85 N87 N89 N91 N94 N97 N102 N104 N106:N107 N109 N99 N112">
      <formula1>3</formula1>
      <formula2>3</formula2>
    </dataValidation>
    <dataValidation type="textLength"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formula1>$C$12</formula1>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118">
      <formula1>1</formula1>
      <formula2>4</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118">
      <formula1>1</formula1>
      <formula2>5</formula2>
    </dataValidation>
    <dataValidation type="whole" allowBlank="1" showInputMessage="1" showErrorMessage="1" errorTitle="人数は整数のみ" error="減免対象となる学生等数は整数で入力してください。" sqref="AG18:AG118">
      <formula1>0</formula1>
      <formula2>5000</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118">
      <formula1>1</formula1>
      <formula2>4</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118">
      <formula1>1</formula1>
      <formula2>5</formula2>
    </dataValidation>
    <dataValidation type="whole" allowBlank="1" showInputMessage="1" showErrorMessage="1" errorTitle="減免対象月数は「0～6」" error="減免対象月数は「0」～「6」の数字を入力してください（0月の場合は空欄も可）。" sqref="AP18:AP118 AJ18:AJ118">
      <formula1>0</formula1>
      <formula2>6</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&amp;C&amp;22授業料等減免費交付金の申請・報告学科一覧の入力例（令和３年度実績報告）&amp;R&amp;"ＭＳ ゴシック,標準"（Ｂ様式 1-4）
（Ｂ様式 2-4）
（Ｂ様式10-4）</oddHeader>
    <oddFooter>&amp;L&amp;"ＭＳ ゴシック,標準"&amp;14※この入力例において、適格認定での問題はないものとします。&amp;C&amp;P/&amp;N</oddFooter>
  </headerFooter>
  <rowBreaks count="2" manualBreakCount="2">
    <brk id="64" max="16383" man="1"/>
    <brk id="106" max="16383" man="1"/>
  </rowBreaks>
  <colBreaks count="2" manualBreakCount="2">
    <brk id="54" max="1048575" man="1"/>
    <brk id="116" max="1048575" man="1"/>
  </colBreaks>
  <drawing r:id="rId2"/>
  <legacyDrawing r:id="rId3"/>
  <extLst>
    <ext xmlns:x14="http://schemas.microsoft.com/office/spreadsheetml/2009/9/main" uri="{CCE6A557-97BC-4b89-ADB6-D9C93CAAB3DF}">
      <x14:dataValidations xmlns:xm="http://schemas.microsoft.com/office/excel/2006/main" count="6">
        <x14:dataValidation type="list" allowBlank="1" showInputMessage="1" showErrorMessage="1">
          <x14:formula1>
            <xm:f>参照!$G$33:$G$35</xm:f>
          </x14:formula1>
          <xm:sqref>AQ18:AQ19 AQ112:AQ113 AQ107:AQ108 AQ40:AQ41 AQ36 AQ65:AQ66 AQ55 AQ57 AQ59 AQ61 AQ63 AQ76:AQ77 AQ38 AQ29 AQ21 AQ23 AQ25 AQ27 AQ31:AQ32 AQ34 AQ43 AQ45 AQ47 AQ49 AQ51 AQ53 AQ74 AQ68 AQ70 AQ72 AQ79 AQ90 AQ81:AQ82 AQ84 AQ86 AQ88 AQ92:AQ93 AQ95:AQ96 AQ98 AQ105 AQ117 AQ115 AQ110 AQ100:AQ101 AQ103 AK18:AK118 AM18:AM118 AS18:AS118 AU18:AU118 AO18:AO118</xm:sqref>
        </x14:dataValidation>
        <x14:dataValidation type="list" allowBlank="1" showInputMessage="1" showErrorMessage="1">
          <x14:formula1>
            <xm:f>参照!$M$20:$M$119</xm:f>
          </x14:formula1>
          <xm:sqref>T116 T20 T22 T118 T30 T35 T37 T33 T114 T24 T26 T28 T39 T42 T44 T46 T48 T50 T52 T54 T56 T58 T60 T62 T64 T67 T69 T73 T71 T75 T78 T80 T83 T85 T87 T89 T91 T94 T97 T102 T104 T106:T107 T109 T99 T112</xm:sqref>
        </x14:dataValidation>
        <x14:dataValidation type="list" allowBlank="1" showInputMessage="1" showErrorMessage="1">
          <x14:formula1>
            <xm:f>参照!$N$4:$N$7</xm:f>
          </x14:formula1>
          <xm:sqref>T5</xm:sqref>
        </x14:dataValidation>
        <x14:dataValidation type="list" allowBlank="1" showInputMessage="1" showErrorMessage="1">
          <x14:formula1>
            <xm:f>参照!$M$4:$M$6</xm:f>
          </x14:formula1>
          <xm:sqref>R5</xm:sqref>
        </x14:dataValidation>
        <x14:dataValidation type="list" allowBlank="1" showInputMessage="1" showErrorMessage="1">
          <x14:formula1>
            <xm:f>参照!$J$4:$J$50</xm:f>
          </x14:formula1>
          <xm:sqref>L5</xm:sqref>
        </x14:dataValidation>
        <x14:dataValidation type="list" allowBlank="1" showInputMessage="1" showErrorMessage="1">
          <x14:formula1>
            <xm:f>参照!$G$54</xm:f>
          </x14:formula1>
          <xm:sqref>AA20 AA22 AA116 AA118 AA30 AA35 AA37 AA33 AA106 AA114 AA24 AA26 AA28 AA39 AA42 AA44 AA46 AA48 AA50 AA52 AA54 AA56 AA58 AA60 AA62 AA64 AA67 AA69 AA73 AA71 AA75 AA78 AA80 AA83 AA85 AA87 AA89 AA91 AA94 AA97 AA102 AA104 AA109 AA99</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FF"/>
  </sheetPr>
  <dimension ref="A1:GY168"/>
  <sheetViews>
    <sheetView topLeftCell="G11" zoomScale="80" zoomScaleNormal="80" workbookViewId="0">
      <selection activeCell="AI17" sqref="AI17"/>
    </sheetView>
  </sheetViews>
  <sheetFormatPr defaultColWidth="2.625" defaultRowHeight="18" customHeight="1" outlineLevelCol="1"/>
  <cols>
    <col min="1" max="1" width="8.875" style="2" hidden="1" customWidth="1" outlineLevel="1"/>
    <col min="2" max="2" width="9.875" style="2" hidden="1" customWidth="1" outlineLevel="1"/>
    <col min="3" max="4" width="14.75" style="2" hidden="1" customWidth="1" outlineLevel="1"/>
    <col min="5" max="5" width="7.25" style="41" hidden="1" customWidth="1" outlineLevel="1"/>
    <col min="6" max="6" width="8.375" style="2" hidden="1" customWidth="1" outlineLevel="1"/>
    <col min="7" max="7" width="5" style="4" customWidth="1" collapsed="1"/>
    <col min="8" max="8" width="14.375" style="4" hidden="1" customWidth="1" outlineLevel="1"/>
    <col min="9" max="9" width="10.75" style="4" hidden="1" customWidth="1" outlineLevel="1"/>
    <col min="10" max="10" width="6" style="2" customWidth="1" collapsed="1"/>
    <col min="11" max="11" width="7.875" style="2" customWidth="1"/>
    <col min="12" max="12" width="11" style="2" customWidth="1"/>
    <col min="13" max="13" width="4.875" style="2" customWidth="1"/>
    <col min="14" max="14" width="10.25" style="2" customWidth="1"/>
    <col min="15" max="15" width="9" style="2" customWidth="1"/>
    <col min="16" max="16" width="13.5" style="2" customWidth="1"/>
    <col min="17" max="17" width="10.25" style="2" customWidth="1"/>
    <col min="18" max="18" width="8.375" style="2" customWidth="1"/>
    <col min="19" max="19" width="10.125" style="2" customWidth="1"/>
    <col min="20" max="20" width="18" style="2" customWidth="1"/>
    <col min="21" max="24" width="12.625" style="2" customWidth="1"/>
    <col min="25" max="25" width="11.75" style="2" hidden="1" customWidth="1" outlineLevel="1"/>
    <col min="26" max="26" width="13.375" style="2" hidden="1" customWidth="1" outlineLevel="1"/>
    <col min="27" max="28" width="11.75" style="2" hidden="1" customWidth="1" outlineLevel="1"/>
    <col min="29" max="29" width="17.375" style="2" customWidth="1" collapsed="1"/>
    <col min="30" max="30" width="6.875" style="2" customWidth="1"/>
    <col min="31" max="31" width="12.5" style="2" hidden="1" customWidth="1" outlineLevel="1"/>
    <col min="32" max="34" width="11.75" style="2" hidden="1" customWidth="1" outlineLevel="1"/>
    <col min="35" max="35" width="12.25" style="2" customWidth="1" collapsed="1"/>
    <col min="36" max="36" width="6.5" style="2" customWidth="1"/>
    <col min="37" max="37" width="11.75" style="2" customWidth="1"/>
    <col min="38" max="38" width="7.25" style="2" customWidth="1"/>
    <col min="39" max="41" width="8.5" style="2" hidden="1" customWidth="1" outlineLevel="1"/>
    <col min="42" max="42" width="12.875" style="2" customWidth="1" collapsed="1"/>
    <col min="43" max="43" width="6.5" style="2" customWidth="1"/>
    <col min="44" max="44" width="11.75" style="2" customWidth="1"/>
    <col min="45" max="45" width="7.25" style="2" customWidth="1"/>
    <col min="46" max="48" width="8.5" style="2" hidden="1" customWidth="1" outlineLevel="1"/>
    <col min="49" max="49" width="12.875" style="2" customWidth="1" collapsed="1"/>
    <col min="50" max="50" width="6.5" style="2" customWidth="1"/>
    <col min="51" max="51" width="11.75" style="2" customWidth="1"/>
    <col min="52" max="52" width="7.25" style="2" customWidth="1"/>
    <col min="53" max="55" width="8.5" style="2" hidden="1" customWidth="1" outlineLevel="1"/>
    <col min="56" max="56" width="12.875" style="2" customWidth="1" collapsed="1"/>
    <col min="57" max="57" width="12.875" style="2" hidden="1" customWidth="1" outlineLevel="1"/>
    <col min="58" max="69" width="9.375" style="2" hidden="1" customWidth="1" outlineLevel="1"/>
    <col min="70" max="77" width="14" style="2" hidden="1" customWidth="1" outlineLevel="1"/>
    <col min="78" max="80" width="9.25" style="2" hidden="1" customWidth="1" outlineLevel="1"/>
    <col min="81" max="83" width="10.5" style="2" hidden="1" customWidth="1" outlineLevel="1"/>
    <col min="84" max="84" width="6.5" style="2" customWidth="1" collapsed="1"/>
    <col min="85" max="85" width="11.75" style="2" hidden="1" customWidth="1" outlineLevel="1"/>
    <col min="86" max="99" width="9.25" style="2" hidden="1" customWidth="1" outlineLevel="1"/>
    <col min="100" max="100" width="11.75" style="2" customWidth="1" collapsed="1"/>
    <col min="101" max="101" width="7.25" style="2" customWidth="1"/>
    <col min="102" max="104" width="8.75" style="2" hidden="1" customWidth="1" outlineLevel="1"/>
    <col min="105" max="105" width="14" style="2" customWidth="1" collapsed="1"/>
    <col min="106" max="106" width="6.5" style="2" customWidth="1"/>
    <col min="107" max="109" width="9.25" style="2" hidden="1" customWidth="1" outlineLevel="1"/>
    <col min="110" max="110" width="11.75" style="2" customWidth="1" collapsed="1"/>
    <col min="111" max="111" width="7.25" style="2" customWidth="1"/>
    <col min="112" max="114" width="8.5" style="2" hidden="1" customWidth="1" outlineLevel="1"/>
    <col min="115" max="115" width="12.875" style="2" customWidth="1" collapsed="1"/>
    <col min="116" max="116" width="6.5" style="2" customWidth="1"/>
    <col min="117" max="119" width="9.25" style="2" hidden="1" customWidth="1" outlineLevel="1"/>
    <col min="120" max="120" width="11.75" style="2" customWidth="1" collapsed="1"/>
    <col min="121" max="121" width="7.25" style="2" customWidth="1"/>
    <col min="122" max="124" width="8.5" style="2" hidden="1" customWidth="1" outlineLevel="1"/>
    <col min="125" max="125" width="12.875" style="2" customWidth="1" collapsed="1"/>
    <col min="126" max="133" width="9.375" style="2" hidden="1" customWidth="1" outlineLevel="1"/>
    <col min="134" max="141" width="14" style="2" hidden="1" customWidth="1" outlineLevel="1"/>
    <col min="142" max="142" width="58" style="2" customWidth="1" collapsed="1"/>
    <col min="143" max="151" width="5.625" style="2" customWidth="1"/>
    <col min="152" max="152" width="17.875" style="2" customWidth="1"/>
    <col min="153" max="154" width="13.75" style="2" customWidth="1"/>
    <col min="155" max="155" width="12.875" style="2" hidden="1" customWidth="1" outlineLevel="1"/>
    <col min="156" max="159" width="9.375" style="2" hidden="1" customWidth="1" outlineLevel="1"/>
    <col min="160" max="160" width="11.625" style="2" customWidth="1" collapsed="1"/>
    <col min="161" max="162" width="10.5" style="2" customWidth="1"/>
    <col min="163" max="163" width="12.5" style="2" hidden="1" customWidth="1" outlineLevel="1"/>
    <col min="164" max="164" width="12.75" style="2" customWidth="1" collapsed="1"/>
    <col min="165" max="166" width="12.75" style="2" customWidth="1"/>
    <col min="167" max="170" width="9.875" style="2" customWidth="1"/>
    <col min="171" max="171" width="15.5" style="2" customWidth="1"/>
    <col min="172" max="175" width="14" style="2" hidden="1" customWidth="1" outlineLevel="1"/>
    <col min="176" max="176" width="58" style="2" customWidth="1" collapsed="1"/>
    <col min="177" max="177" width="2.625" style="2"/>
    <col min="178" max="186" width="7.625" style="2" hidden="1" customWidth="1"/>
    <col min="187" max="187" width="0" style="2" hidden="1" customWidth="1"/>
    <col min="188" max="199" width="5.25" style="2" hidden="1" customWidth="1"/>
    <col min="200" max="200" width="2.625" style="2" hidden="1" customWidth="1"/>
    <col min="201" max="204" width="8.5" style="2" hidden="1" customWidth="1"/>
    <col min="205" max="205" width="2.625" style="2" hidden="1" customWidth="1"/>
    <col min="206" max="207" width="9" style="2" hidden="1" customWidth="1"/>
    <col min="208" max="16384" width="2.625" style="2"/>
  </cols>
  <sheetData>
    <row r="1" spans="1:207" s="113" customFormat="1" ht="29.25" hidden="1" customHeight="1" thickBot="1">
      <c r="A1" s="117" t="s">
        <v>760</v>
      </c>
      <c r="B1" s="644">
        <f>②全入力!$B$1</f>
        <v>2021</v>
      </c>
      <c r="C1" s="1363">
        <v>2</v>
      </c>
      <c r="D1" s="645">
        <f>C1+1</f>
        <v>3</v>
      </c>
      <c r="E1" s="645">
        <f t="shared" ref="E1:BP1" si="0">D1+1</f>
        <v>4</v>
      </c>
      <c r="F1" s="645">
        <f t="shared" si="0"/>
        <v>5</v>
      </c>
      <c r="G1" s="645">
        <f t="shared" si="0"/>
        <v>6</v>
      </c>
      <c r="H1" s="645">
        <f t="shared" si="0"/>
        <v>7</v>
      </c>
      <c r="I1" s="645">
        <f t="shared" si="0"/>
        <v>8</v>
      </c>
      <c r="J1" s="645">
        <f t="shared" si="0"/>
        <v>9</v>
      </c>
      <c r="K1" s="645">
        <f t="shared" si="0"/>
        <v>10</v>
      </c>
      <c r="L1" s="645">
        <f t="shared" si="0"/>
        <v>11</v>
      </c>
      <c r="M1" s="645">
        <f t="shared" si="0"/>
        <v>12</v>
      </c>
      <c r="N1" s="645">
        <f t="shared" si="0"/>
        <v>13</v>
      </c>
      <c r="O1" s="645">
        <f t="shared" si="0"/>
        <v>14</v>
      </c>
      <c r="P1" s="645">
        <f t="shared" si="0"/>
        <v>15</v>
      </c>
      <c r="Q1" s="645">
        <f t="shared" si="0"/>
        <v>16</v>
      </c>
      <c r="R1" s="645">
        <f t="shared" si="0"/>
        <v>17</v>
      </c>
      <c r="S1" s="645">
        <f t="shared" si="0"/>
        <v>18</v>
      </c>
      <c r="T1" s="645">
        <f t="shared" si="0"/>
        <v>19</v>
      </c>
      <c r="U1" s="645">
        <f t="shared" si="0"/>
        <v>20</v>
      </c>
      <c r="V1" s="645">
        <f t="shared" si="0"/>
        <v>21</v>
      </c>
      <c r="W1" s="645">
        <f t="shared" si="0"/>
        <v>22</v>
      </c>
      <c r="X1" s="645">
        <f t="shared" si="0"/>
        <v>23</v>
      </c>
      <c r="Y1" s="645">
        <f t="shared" si="0"/>
        <v>24</v>
      </c>
      <c r="Z1" s="645">
        <f t="shared" si="0"/>
        <v>25</v>
      </c>
      <c r="AA1" s="645">
        <f t="shared" si="0"/>
        <v>26</v>
      </c>
      <c r="AB1" s="645">
        <f t="shared" si="0"/>
        <v>27</v>
      </c>
      <c r="AC1" s="645">
        <f t="shared" si="0"/>
        <v>28</v>
      </c>
      <c r="AD1" s="645">
        <f t="shared" si="0"/>
        <v>29</v>
      </c>
      <c r="AE1" s="645">
        <f t="shared" si="0"/>
        <v>30</v>
      </c>
      <c r="AF1" s="645">
        <f t="shared" si="0"/>
        <v>31</v>
      </c>
      <c r="AG1" s="645">
        <f t="shared" si="0"/>
        <v>32</v>
      </c>
      <c r="AH1" s="645">
        <f t="shared" si="0"/>
        <v>33</v>
      </c>
      <c r="AI1" s="645">
        <f t="shared" si="0"/>
        <v>34</v>
      </c>
      <c r="AJ1" s="645">
        <f t="shared" si="0"/>
        <v>35</v>
      </c>
      <c r="AK1" s="645">
        <f t="shared" si="0"/>
        <v>36</v>
      </c>
      <c r="AL1" s="645">
        <f t="shared" si="0"/>
        <v>37</v>
      </c>
      <c r="AM1" s="645">
        <f t="shared" si="0"/>
        <v>38</v>
      </c>
      <c r="AN1" s="645">
        <f t="shared" si="0"/>
        <v>39</v>
      </c>
      <c r="AO1" s="645">
        <f t="shared" si="0"/>
        <v>40</v>
      </c>
      <c r="AP1" s="645">
        <f t="shared" si="0"/>
        <v>41</v>
      </c>
      <c r="AQ1" s="645">
        <f t="shared" si="0"/>
        <v>42</v>
      </c>
      <c r="AR1" s="645">
        <f t="shared" si="0"/>
        <v>43</v>
      </c>
      <c r="AS1" s="645">
        <f t="shared" si="0"/>
        <v>44</v>
      </c>
      <c r="AT1" s="645">
        <f t="shared" si="0"/>
        <v>45</v>
      </c>
      <c r="AU1" s="645">
        <f t="shared" si="0"/>
        <v>46</v>
      </c>
      <c r="AV1" s="645">
        <f t="shared" si="0"/>
        <v>47</v>
      </c>
      <c r="AW1" s="645">
        <f t="shared" si="0"/>
        <v>48</v>
      </c>
      <c r="AX1" s="645">
        <f t="shared" si="0"/>
        <v>49</v>
      </c>
      <c r="AY1" s="645">
        <f t="shared" si="0"/>
        <v>50</v>
      </c>
      <c r="AZ1" s="645">
        <f t="shared" si="0"/>
        <v>51</v>
      </c>
      <c r="BA1" s="645">
        <f t="shared" si="0"/>
        <v>52</v>
      </c>
      <c r="BB1" s="645">
        <f t="shared" si="0"/>
        <v>53</v>
      </c>
      <c r="BC1" s="645">
        <f t="shared" si="0"/>
        <v>54</v>
      </c>
      <c r="BD1" s="645">
        <f t="shared" si="0"/>
        <v>55</v>
      </c>
      <c r="BE1" s="645">
        <f t="shared" si="0"/>
        <v>56</v>
      </c>
      <c r="BF1" s="645">
        <f t="shared" si="0"/>
        <v>57</v>
      </c>
      <c r="BG1" s="645">
        <f t="shared" si="0"/>
        <v>58</v>
      </c>
      <c r="BH1" s="645">
        <f t="shared" si="0"/>
        <v>59</v>
      </c>
      <c r="BI1" s="645">
        <f t="shared" si="0"/>
        <v>60</v>
      </c>
      <c r="BJ1" s="645">
        <f t="shared" si="0"/>
        <v>61</v>
      </c>
      <c r="BK1" s="645">
        <f t="shared" si="0"/>
        <v>62</v>
      </c>
      <c r="BL1" s="645">
        <f t="shared" si="0"/>
        <v>63</v>
      </c>
      <c r="BM1" s="645">
        <f t="shared" si="0"/>
        <v>64</v>
      </c>
      <c r="BN1" s="645">
        <f t="shared" si="0"/>
        <v>65</v>
      </c>
      <c r="BO1" s="645">
        <f t="shared" si="0"/>
        <v>66</v>
      </c>
      <c r="BP1" s="645">
        <f t="shared" si="0"/>
        <v>67</v>
      </c>
      <c r="BQ1" s="645">
        <f t="shared" ref="BQ1:EB1" si="1">BP1+1</f>
        <v>68</v>
      </c>
      <c r="BR1" s="645">
        <f t="shared" si="1"/>
        <v>69</v>
      </c>
      <c r="BS1" s="645">
        <f t="shared" si="1"/>
        <v>70</v>
      </c>
      <c r="BT1" s="645">
        <f t="shared" si="1"/>
        <v>71</v>
      </c>
      <c r="BU1" s="645">
        <f t="shared" si="1"/>
        <v>72</v>
      </c>
      <c r="BV1" s="645">
        <f t="shared" si="1"/>
        <v>73</v>
      </c>
      <c r="BW1" s="645">
        <f t="shared" si="1"/>
        <v>74</v>
      </c>
      <c r="BX1" s="645">
        <f t="shared" si="1"/>
        <v>75</v>
      </c>
      <c r="BY1" s="645">
        <f t="shared" si="1"/>
        <v>76</v>
      </c>
      <c r="BZ1" s="645">
        <f t="shared" si="1"/>
        <v>77</v>
      </c>
      <c r="CA1" s="645">
        <f t="shared" si="1"/>
        <v>78</v>
      </c>
      <c r="CB1" s="645">
        <f t="shared" si="1"/>
        <v>79</v>
      </c>
      <c r="CC1" s="645">
        <f t="shared" si="1"/>
        <v>80</v>
      </c>
      <c r="CD1" s="645">
        <f t="shared" si="1"/>
        <v>81</v>
      </c>
      <c r="CE1" s="645">
        <f t="shared" si="1"/>
        <v>82</v>
      </c>
      <c r="CF1" s="645">
        <f t="shared" si="1"/>
        <v>83</v>
      </c>
      <c r="CG1" s="645">
        <f t="shared" si="1"/>
        <v>84</v>
      </c>
      <c r="CH1" s="645">
        <f t="shared" si="1"/>
        <v>85</v>
      </c>
      <c r="CI1" s="645">
        <f t="shared" si="1"/>
        <v>86</v>
      </c>
      <c r="CJ1" s="645">
        <f t="shared" si="1"/>
        <v>87</v>
      </c>
      <c r="CK1" s="645">
        <f t="shared" si="1"/>
        <v>88</v>
      </c>
      <c r="CL1" s="645">
        <f t="shared" si="1"/>
        <v>89</v>
      </c>
      <c r="CM1" s="645">
        <f t="shared" si="1"/>
        <v>90</v>
      </c>
      <c r="CN1" s="645">
        <f t="shared" si="1"/>
        <v>91</v>
      </c>
      <c r="CO1" s="645">
        <f t="shared" si="1"/>
        <v>92</v>
      </c>
      <c r="CP1" s="645">
        <f t="shared" si="1"/>
        <v>93</v>
      </c>
      <c r="CQ1" s="645">
        <f t="shared" si="1"/>
        <v>94</v>
      </c>
      <c r="CR1" s="645">
        <f t="shared" si="1"/>
        <v>95</v>
      </c>
      <c r="CS1" s="645">
        <f t="shared" si="1"/>
        <v>96</v>
      </c>
      <c r="CT1" s="645">
        <f t="shared" si="1"/>
        <v>97</v>
      </c>
      <c r="CU1" s="645">
        <f t="shared" si="1"/>
        <v>98</v>
      </c>
      <c r="CV1" s="645">
        <f t="shared" si="1"/>
        <v>99</v>
      </c>
      <c r="CW1" s="645">
        <f t="shared" si="1"/>
        <v>100</v>
      </c>
      <c r="CX1" s="645">
        <f t="shared" si="1"/>
        <v>101</v>
      </c>
      <c r="CY1" s="645">
        <f t="shared" si="1"/>
        <v>102</v>
      </c>
      <c r="CZ1" s="645">
        <f t="shared" si="1"/>
        <v>103</v>
      </c>
      <c r="DA1" s="645">
        <f t="shared" si="1"/>
        <v>104</v>
      </c>
      <c r="DB1" s="645">
        <f t="shared" si="1"/>
        <v>105</v>
      </c>
      <c r="DC1" s="645">
        <f t="shared" si="1"/>
        <v>106</v>
      </c>
      <c r="DD1" s="645">
        <f t="shared" si="1"/>
        <v>107</v>
      </c>
      <c r="DE1" s="645">
        <f t="shared" si="1"/>
        <v>108</v>
      </c>
      <c r="DF1" s="645">
        <f t="shared" si="1"/>
        <v>109</v>
      </c>
      <c r="DG1" s="645">
        <f t="shared" si="1"/>
        <v>110</v>
      </c>
      <c r="DH1" s="645">
        <f t="shared" si="1"/>
        <v>111</v>
      </c>
      <c r="DI1" s="645">
        <f t="shared" si="1"/>
        <v>112</v>
      </c>
      <c r="DJ1" s="645">
        <f t="shared" si="1"/>
        <v>113</v>
      </c>
      <c r="DK1" s="645">
        <f t="shared" si="1"/>
        <v>114</v>
      </c>
      <c r="DL1" s="645">
        <f t="shared" si="1"/>
        <v>115</v>
      </c>
      <c r="DM1" s="645">
        <f t="shared" si="1"/>
        <v>116</v>
      </c>
      <c r="DN1" s="645">
        <f t="shared" si="1"/>
        <v>117</v>
      </c>
      <c r="DO1" s="645">
        <f t="shared" si="1"/>
        <v>118</v>
      </c>
      <c r="DP1" s="645">
        <f t="shared" si="1"/>
        <v>119</v>
      </c>
      <c r="DQ1" s="645">
        <f t="shared" si="1"/>
        <v>120</v>
      </c>
      <c r="DR1" s="645">
        <f t="shared" si="1"/>
        <v>121</v>
      </c>
      <c r="DS1" s="645">
        <f t="shared" si="1"/>
        <v>122</v>
      </c>
      <c r="DT1" s="645">
        <f t="shared" si="1"/>
        <v>123</v>
      </c>
      <c r="DU1" s="645">
        <f t="shared" si="1"/>
        <v>124</v>
      </c>
      <c r="DV1" s="645">
        <f t="shared" si="1"/>
        <v>125</v>
      </c>
      <c r="DW1" s="645">
        <f t="shared" si="1"/>
        <v>126</v>
      </c>
      <c r="DX1" s="645">
        <f t="shared" si="1"/>
        <v>127</v>
      </c>
      <c r="DY1" s="645">
        <f t="shared" si="1"/>
        <v>128</v>
      </c>
      <c r="DZ1" s="645">
        <f t="shared" si="1"/>
        <v>129</v>
      </c>
      <c r="EA1" s="645">
        <f t="shared" si="1"/>
        <v>130</v>
      </c>
      <c r="EB1" s="645">
        <f t="shared" si="1"/>
        <v>131</v>
      </c>
      <c r="EC1" s="645">
        <f t="shared" ref="EC1:FT1" si="2">EB1+1</f>
        <v>132</v>
      </c>
      <c r="ED1" s="645">
        <f t="shared" si="2"/>
        <v>133</v>
      </c>
      <c r="EE1" s="645">
        <f t="shared" si="2"/>
        <v>134</v>
      </c>
      <c r="EF1" s="645">
        <f t="shared" si="2"/>
        <v>135</v>
      </c>
      <c r="EG1" s="645">
        <f t="shared" si="2"/>
        <v>136</v>
      </c>
      <c r="EH1" s="645">
        <f t="shared" si="2"/>
        <v>137</v>
      </c>
      <c r="EI1" s="645">
        <f t="shared" si="2"/>
        <v>138</v>
      </c>
      <c r="EJ1" s="645">
        <f t="shared" si="2"/>
        <v>139</v>
      </c>
      <c r="EK1" s="645">
        <f t="shared" si="2"/>
        <v>140</v>
      </c>
      <c r="EL1" s="645">
        <f t="shared" si="2"/>
        <v>141</v>
      </c>
      <c r="EM1" s="645">
        <f t="shared" si="2"/>
        <v>142</v>
      </c>
      <c r="EN1" s="645">
        <f t="shared" si="2"/>
        <v>143</v>
      </c>
      <c r="EO1" s="645">
        <f t="shared" si="2"/>
        <v>144</v>
      </c>
      <c r="EP1" s="645">
        <f t="shared" si="2"/>
        <v>145</v>
      </c>
      <c r="EQ1" s="645">
        <f t="shared" si="2"/>
        <v>146</v>
      </c>
      <c r="ER1" s="645">
        <f t="shared" si="2"/>
        <v>147</v>
      </c>
      <c r="ES1" s="645">
        <f t="shared" si="2"/>
        <v>148</v>
      </c>
      <c r="ET1" s="645">
        <f t="shared" si="2"/>
        <v>149</v>
      </c>
      <c r="EU1" s="645">
        <f t="shared" si="2"/>
        <v>150</v>
      </c>
      <c r="EV1" s="645">
        <f t="shared" si="2"/>
        <v>151</v>
      </c>
      <c r="EW1" s="645">
        <f t="shared" si="2"/>
        <v>152</v>
      </c>
      <c r="EX1" s="645">
        <f t="shared" si="2"/>
        <v>153</v>
      </c>
      <c r="EY1" s="645">
        <f t="shared" si="2"/>
        <v>154</v>
      </c>
      <c r="EZ1" s="645">
        <f t="shared" si="2"/>
        <v>155</v>
      </c>
      <c r="FA1" s="645">
        <f t="shared" si="2"/>
        <v>156</v>
      </c>
      <c r="FB1" s="645">
        <f t="shared" si="2"/>
        <v>157</v>
      </c>
      <c r="FC1" s="645">
        <f t="shared" si="2"/>
        <v>158</v>
      </c>
      <c r="FD1" s="645">
        <f t="shared" si="2"/>
        <v>159</v>
      </c>
      <c r="FE1" s="645">
        <f t="shared" si="2"/>
        <v>160</v>
      </c>
      <c r="FF1" s="645">
        <f t="shared" si="2"/>
        <v>161</v>
      </c>
      <c r="FG1" s="645">
        <f t="shared" si="2"/>
        <v>162</v>
      </c>
      <c r="FH1" s="645">
        <f t="shared" si="2"/>
        <v>163</v>
      </c>
      <c r="FI1" s="645">
        <f t="shared" si="2"/>
        <v>164</v>
      </c>
      <c r="FJ1" s="645">
        <f t="shared" si="2"/>
        <v>165</v>
      </c>
      <c r="FK1" s="645">
        <f t="shared" si="2"/>
        <v>166</v>
      </c>
      <c r="FL1" s="645">
        <f t="shared" si="2"/>
        <v>167</v>
      </c>
      <c r="FM1" s="645">
        <f t="shared" si="2"/>
        <v>168</v>
      </c>
      <c r="FN1" s="645">
        <f t="shared" si="2"/>
        <v>169</v>
      </c>
      <c r="FO1" s="645">
        <f t="shared" si="2"/>
        <v>170</v>
      </c>
      <c r="FP1" s="645">
        <f t="shared" si="2"/>
        <v>171</v>
      </c>
      <c r="FQ1" s="645">
        <f t="shared" si="2"/>
        <v>172</v>
      </c>
      <c r="FR1" s="645">
        <f t="shared" si="2"/>
        <v>173</v>
      </c>
      <c r="FS1" s="645">
        <f t="shared" si="2"/>
        <v>174</v>
      </c>
      <c r="FT1" s="645">
        <f t="shared" si="2"/>
        <v>175</v>
      </c>
    </row>
    <row r="2" spans="1:207" s="113" customFormat="1" ht="21" customHeight="1" thickTop="1">
      <c r="A2" s="183"/>
      <c r="B2" s="129" t="s">
        <v>660</v>
      </c>
      <c r="C2" s="1363" t="str">
        <f>IF(OR(D2="―",D2=0),"",IF(D2=MID(C3,7,1),"○","×"))</f>
        <v/>
      </c>
      <c r="D2" s="1363" t="str">
        <f>IF(ISERROR(VLOOKUP($R$5&amp;$T$5,参照!$C$41:$E$44,3,FALSE)),"―",VLOOKUP($R$5&amp;$T$5,参照!$C$41:$E$44,3,FALSE))</f>
        <v>―</v>
      </c>
      <c r="G2" s="677" t="s">
        <v>962</v>
      </c>
      <c r="H2" s="678"/>
      <c r="I2" s="678"/>
      <c r="J2" s="678"/>
      <c r="K2" s="678"/>
      <c r="L2" s="678"/>
      <c r="M2" s="678"/>
      <c r="N2" s="678"/>
      <c r="O2" s="678"/>
      <c r="P2" s="678"/>
      <c r="Q2" s="678"/>
      <c r="R2" s="678"/>
      <c r="S2" s="678"/>
      <c r="T2" s="678"/>
      <c r="U2" s="679"/>
      <c r="V2" s="679"/>
      <c r="W2" s="679"/>
      <c r="X2" s="680"/>
      <c r="Y2" s="680"/>
      <c r="Z2" s="680"/>
      <c r="AA2" s="680"/>
      <c r="AB2" s="680"/>
      <c r="AC2" s="681"/>
      <c r="AD2" s="114"/>
      <c r="AE2" s="114"/>
      <c r="AF2" s="114"/>
      <c r="AG2" s="114"/>
      <c r="AH2" s="114"/>
      <c r="AI2" s="114"/>
      <c r="AJ2" s="114"/>
      <c r="AK2" s="114"/>
      <c r="AL2" s="114"/>
      <c r="AM2" s="114"/>
      <c r="AN2" s="114"/>
      <c r="AO2" s="114"/>
      <c r="AP2" s="114"/>
      <c r="AQ2" s="114"/>
      <c r="AR2" s="114"/>
      <c r="AS2" s="114"/>
      <c r="AT2" s="114"/>
      <c r="AU2" s="114"/>
      <c r="AV2" s="114"/>
      <c r="AW2" s="114"/>
      <c r="AX2" s="114"/>
      <c r="AY2" s="114"/>
      <c r="AZ2" s="114"/>
      <c r="BA2" s="114"/>
      <c r="BB2" s="114"/>
      <c r="BC2" s="114"/>
      <c r="BD2" s="114"/>
      <c r="BE2" s="114"/>
      <c r="BF2" s="114"/>
      <c r="BG2" s="114"/>
      <c r="BH2" s="114"/>
      <c r="BI2" s="114"/>
      <c r="BJ2" s="114"/>
      <c r="BK2" s="114"/>
      <c r="BL2" s="114"/>
      <c r="BM2" s="114"/>
      <c r="BN2" s="114"/>
      <c r="BO2" s="114"/>
      <c r="BP2" s="114"/>
      <c r="BQ2" s="114"/>
      <c r="BR2" s="114"/>
      <c r="BS2" s="114"/>
      <c r="BT2" s="114"/>
      <c r="BU2" s="114"/>
      <c r="BV2" s="114"/>
      <c r="BW2" s="114"/>
      <c r="BX2" s="114"/>
      <c r="BY2" s="114"/>
      <c r="BZ2" s="114"/>
      <c r="CA2" s="114"/>
      <c r="CB2" s="114"/>
      <c r="CC2" s="114"/>
      <c r="CD2" s="114"/>
      <c r="CE2" s="114"/>
      <c r="CF2" s="114"/>
      <c r="CG2" s="114"/>
      <c r="CH2" s="114"/>
      <c r="CI2" s="114"/>
      <c r="CJ2" s="114"/>
      <c r="CK2" s="114"/>
      <c r="CL2" s="114"/>
      <c r="CM2" s="114"/>
      <c r="CN2" s="114"/>
      <c r="CO2" s="114"/>
      <c r="CP2" s="114"/>
      <c r="CQ2" s="114"/>
      <c r="CR2" s="114"/>
      <c r="CS2" s="114"/>
      <c r="CT2" s="114"/>
      <c r="CU2" s="114"/>
      <c r="CV2" s="114"/>
      <c r="CW2" s="114"/>
      <c r="CX2" s="114"/>
      <c r="CY2" s="114"/>
      <c r="CZ2" s="114"/>
      <c r="DA2" s="114"/>
      <c r="DB2" s="114"/>
      <c r="DC2" s="114"/>
      <c r="DD2" s="114"/>
      <c r="DE2" s="114"/>
      <c r="DF2" s="114"/>
      <c r="DG2" s="114"/>
      <c r="DH2" s="114"/>
      <c r="DI2" s="114"/>
      <c r="DJ2" s="114"/>
      <c r="DK2" s="114"/>
      <c r="DL2" s="114"/>
      <c r="DM2" s="114"/>
      <c r="DN2" s="114"/>
      <c r="DO2" s="114"/>
      <c r="DP2" s="114"/>
      <c r="DQ2" s="114"/>
      <c r="DR2" s="114"/>
      <c r="DS2" s="114"/>
      <c r="DT2" s="114"/>
      <c r="DU2" s="114"/>
      <c r="DV2" s="114"/>
      <c r="DW2" s="114"/>
      <c r="DX2" s="114"/>
      <c r="DY2" s="114"/>
      <c r="DZ2" s="114"/>
      <c r="EA2" s="114"/>
      <c r="EB2" s="114"/>
      <c r="EC2" s="114"/>
      <c r="ED2" s="114"/>
      <c r="EE2" s="114"/>
      <c r="EF2" s="114"/>
      <c r="EG2" s="114"/>
      <c r="EH2" s="114"/>
      <c r="EI2" s="114"/>
      <c r="EJ2" s="114"/>
      <c r="EK2" s="114"/>
      <c r="EL2" s="114"/>
      <c r="EM2" s="114"/>
      <c r="EN2" s="114"/>
      <c r="EO2" s="114"/>
      <c r="EP2" s="114"/>
      <c r="EQ2" s="114"/>
      <c r="ER2" s="114"/>
      <c r="ES2" s="114"/>
      <c r="ET2" s="114"/>
      <c r="EU2" s="114"/>
      <c r="EV2" s="114"/>
      <c r="EW2" s="114"/>
      <c r="EX2" s="114"/>
      <c r="EY2" s="114"/>
      <c r="EZ2" s="114"/>
      <c r="FA2" s="114"/>
      <c r="FB2" s="114"/>
      <c r="FC2" s="114"/>
      <c r="FD2" s="115"/>
      <c r="FE2" s="115"/>
      <c r="FF2" s="115"/>
      <c r="FG2" s="114"/>
      <c r="FH2" s="114"/>
      <c r="FI2" s="114"/>
      <c r="FJ2" s="114"/>
      <c r="FK2" s="114"/>
      <c r="FL2" s="114"/>
      <c r="FM2" s="114"/>
      <c r="FN2" s="114"/>
      <c r="FO2" s="114"/>
      <c r="FP2" s="114"/>
      <c r="FQ2" s="114"/>
      <c r="FR2" s="114"/>
      <c r="FS2" s="114"/>
      <c r="FT2" s="114"/>
    </row>
    <row r="3" spans="1:207" s="113" customFormat="1" ht="21" customHeight="1" thickBot="1">
      <c r="A3" s="183"/>
      <c r="B3" s="129" t="s">
        <v>519</v>
      </c>
      <c r="C3" s="1363" t="str">
        <f>ASC($L$6)</f>
        <v>0</v>
      </c>
      <c r="G3" s="656" t="s">
        <v>742</v>
      </c>
      <c r="H3" s="657"/>
      <c r="I3" s="657"/>
      <c r="J3" s="657"/>
      <c r="K3" s="657"/>
      <c r="L3" s="657"/>
      <c r="M3" s="657"/>
      <c r="N3" s="657"/>
      <c r="O3" s="657"/>
      <c r="P3" s="657"/>
      <c r="Q3" s="657"/>
      <c r="R3" s="657"/>
      <c r="S3" s="657"/>
      <c r="T3" s="657"/>
      <c r="U3" s="653"/>
      <c r="V3" s="653"/>
      <c r="W3" s="653"/>
      <c r="X3" s="654"/>
      <c r="Y3" s="654"/>
      <c r="Z3" s="654"/>
      <c r="AA3" s="654"/>
      <c r="AB3" s="654"/>
      <c r="AC3" s="655"/>
      <c r="AD3" s="114"/>
      <c r="AE3" s="114"/>
      <c r="AF3" s="114"/>
      <c r="AG3" s="114"/>
      <c r="AH3" s="114"/>
      <c r="AI3" s="114"/>
      <c r="AJ3" s="114"/>
      <c r="AK3" s="114"/>
      <c r="AL3" s="114"/>
      <c r="AM3" s="114"/>
      <c r="AN3" s="114"/>
      <c r="AO3" s="114"/>
      <c r="AP3" s="114"/>
      <c r="AQ3" s="114"/>
      <c r="AR3" s="114"/>
      <c r="AS3" s="114"/>
      <c r="AT3" s="114"/>
      <c r="AU3" s="114"/>
      <c r="AV3" s="114"/>
      <c r="AW3" s="114"/>
      <c r="AX3" s="114"/>
      <c r="AY3" s="114"/>
      <c r="AZ3" s="114"/>
      <c r="BA3" s="114"/>
      <c r="BB3" s="114"/>
      <c r="BC3" s="114"/>
      <c r="BD3" s="114"/>
      <c r="BE3" s="114"/>
      <c r="BF3" s="114"/>
      <c r="BG3" s="114"/>
      <c r="BH3" s="114"/>
      <c r="BI3" s="114"/>
      <c r="BJ3" s="114"/>
      <c r="BK3" s="114"/>
      <c r="BL3" s="114"/>
      <c r="BM3" s="114"/>
      <c r="BN3" s="114"/>
      <c r="BO3" s="114"/>
      <c r="BP3" s="114"/>
      <c r="BQ3" s="114"/>
      <c r="BR3" s="114"/>
      <c r="BS3" s="114"/>
      <c r="BT3" s="114"/>
      <c r="BU3" s="114"/>
      <c r="BV3" s="114"/>
      <c r="BW3" s="114"/>
      <c r="BX3" s="114"/>
      <c r="BY3" s="114"/>
      <c r="BZ3" s="114"/>
      <c r="CA3" s="114"/>
      <c r="CB3" s="114"/>
      <c r="CC3" s="114"/>
      <c r="CD3" s="114"/>
      <c r="CE3" s="114"/>
      <c r="CF3" s="114"/>
      <c r="CG3" s="114"/>
      <c r="CH3" s="114"/>
      <c r="CI3" s="114"/>
      <c r="CJ3" s="114"/>
      <c r="CK3" s="114"/>
      <c r="CL3" s="114"/>
      <c r="CM3" s="114"/>
      <c r="CN3" s="114"/>
      <c r="CO3" s="114"/>
      <c r="CP3" s="114"/>
      <c r="CQ3" s="114"/>
      <c r="CR3" s="114"/>
      <c r="CS3" s="114"/>
      <c r="CT3" s="114"/>
      <c r="CU3" s="114"/>
      <c r="CV3" s="114"/>
      <c r="CW3" s="114"/>
      <c r="CX3" s="114"/>
      <c r="CY3" s="114"/>
      <c r="CZ3" s="114"/>
      <c r="DA3" s="114"/>
      <c r="DB3" s="114"/>
      <c r="DC3" s="114"/>
      <c r="DD3" s="114"/>
      <c r="DE3" s="114"/>
      <c r="DF3" s="114"/>
      <c r="DG3" s="114"/>
      <c r="DH3" s="114"/>
      <c r="DI3" s="114"/>
      <c r="DJ3" s="114"/>
      <c r="DK3" s="114"/>
      <c r="DL3" s="114"/>
      <c r="DM3" s="114"/>
      <c r="DN3" s="114"/>
      <c r="DO3" s="114"/>
      <c r="DP3" s="114"/>
      <c r="DQ3" s="114"/>
      <c r="DR3" s="114"/>
      <c r="DS3" s="114"/>
      <c r="DT3" s="114"/>
      <c r="DU3" s="114"/>
      <c r="DV3" s="114"/>
      <c r="DW3" s="114"/>
      <c r="DX3" s="114"/>
      <c r="DY3" s="114"/>
      <c r="DZ3" s="114"/>
      <c r="EA3" s="114"/>
      <c r="EB3" s="114"/>
      <c r="EC3" s="114"/>
      <c r="ED3" s="114"/>
      <c r="EE3" s="114"/>
      <c r="EF3" s="114"/>
      <c r="EG3" s="114"/>
      <c r="EH3" s="114"/>
      <c r="EI3" s="114"/>
      <c r="EJ3" s="114"/>
      <c r="EK3" s="114"/>
      <c r="EL3" s="114"/>
      <c r="EM3" s="114"/>
      <c r="EN3" s="114"/>
      <c r="EO3" s="114"/>
      <c r="EP3" s="114"/>
      <c r="EQ3" s="114"/>
      <c r="ER3" s="114"/>
      <c r="ES3" s="114"/>
      <c r="ET3" s="114"/>
      <c r="EU3" s="114"/>
      <c r="EV3" s="114"/>
      <c r="EW3" s="114"/>
      <c r="EX3" s="114"/>
      <c r="EY3" s="114"/>
      <c r="EZ3" s="114"/>
      <c r="FA3" s="114"/>
      <c r="FB3" s="114"/>
      <c r="FC3" s="114"/>
      <c r="FD3" s="115"/>
      <c r="FE3" s="115"/>
      <c r="FF3" s="115"/>
      <c r="FG3" s="114"/>
      <c r="FH3" s="114"/>
      <c r="FI3" s="114"/>
      <c r="FJ3" s="114"/>
      <c r="FK3" s="114"/>
      <c r="FL3" s="114"/>
      <c r="FM3" s="114"/>
      <c r="FN3" s="114"/>
      <c r="FO3" s="114"/>
      <c r="FP3" s="114"/>
      <c r="FQ3" s="114"/>
      <c r="FR3" s="114"/>
      <c r="FS3" s="114"/>
      <c r="FT3" s="114"/>
    </row>
    <row r="4" spans="1:207" s="113" customFormat="1" ht="6" customHeight="1" thickTop="1" thickBot="1">
      <c r="A4" s="183"/>
      <c r="B4" s="183"/>
      <c r="G4" s="184"/>
      <c r="H4" s="185"/>
      <c r="I4" s="185"/>
      <c r="J4" s="185"/>
      <c r="K4" s="185"/>
      <c r="L4" s="185"/>
      <c r="M4" s="185"/>
      <c r="N4" s="185"/>
      <c r="O4" s="185"/>
      <c r="P4" s="185"/>
      <c r="Q4" s="185"/>
      <c r="R4" s="185"/>
      <c r="S4" s="185"/>
      <c r="T4" s="185"/>
      <c r="U4" s="116"/>
      <c r="V4" s="116"/>
      <c r="W4" s="116"/>
      <c r="X4" s="114"/>
      <c r="Y4" s="114"/>
      <c r="Z4" s="114"/>
      <c r="AA4" s="114"/>
      <c r="AB4" s="114"/>
      <c r="AC4" s="114"/>
      <c r="AD4" s="114"/>
      <c r="AE4" s="114"/>
      <c r="AF4" s="114"/>
      <c r="AG4" s="114"/>
      <c r="AH4" s="114"/>
      <c r="AI4" s="114"/>
      <c r="AJ4" s="114"/>
      <c r="AK4" s="114"/>
      <c r="AL4" s="114"/>
      <c r="AM4" s="114"/>
      <c r="AN4" s="114"/>
      <c r="AO4" s="114"/>
      <c r="AP4" s="114"/>
      <c r="AQ4" s="114"/>
      <c r="AR4" s="114"/>
      <c r="AS4" s="114"/>
      <c r="AT4" s="114"/>
      <c r="AU4" s="114"/>
      <c r="AV4" s="114"/>
      <c r="AW4" s="114"/>
      <c r="AX4" s="114"/>
      <c r="AY4" s="114"/>
      <c r="AZ4" s="114"/>
      <c r="BA4" s="114"/>
      <c r="BB4" s="114"/>
      <c r="BC4" s="114"/>
      <c r="BD4" s="114"/>
      <c r="BE4" s="114"/>
      <c r="BF4" s="114"/>
      <c r="BG4" s="114"/>
      <c r="BH4" s="114"/>
      <c r="BI4" s="114"/>
      <c r="BJ4" s="114"/>
      <c r="BK4" s="114"/>
      <c r="BL4" s="114"/>
      <c r="BM4" s="114"/>
      <c r="BN4" s="114"/>
      <c r="BO4" s="114"/>
      <c r="BP4" s="114"/>
      <c r="BQ4" s="114"/>
      <c r="BR4" s="114"/>
      <c r="BS4" s="114"/>
      <c r="BT4" s="114"/>
      <c r="BU4" s="114"/>
      <c r="BV4" s="114"/>
      <c r="BW4" s="114"/>
      <c r="BX4" s="114"/>
      <c r="BY4" s="114"/>
      <c r="BZ4" s="114"/>
      <c r="CA4" s="114"/>
      <c r="CB4" s="114"/>
      <c r="CC4" s="114"/>
      <c r="CD4" s="114"/>
      <c r="CE4" s="114"/>
      <c r="CF4" s="114"/>
      <c r="CG4" s="114"/>
      <c r="CH4" s="114"/>
      <c r="CI4" s="114"/>
      <c r="CJ4" s="114"/>
      <c r="CK4" s="114"/>
      <c r="CL4" s="114"/>
      <c r="CM4" s="114"/>
      <c r="CN4" s="114"/>
      <c r="CO4" s="114"/>
      <c r="CP4" s="114"/>
      <c r="CQ4" s="114"/>
      <c r="CR4" s="114"/>
      <c r="CS4" s="114"/>
      <c r="CT4" s="114"/>
      <c r="CU4" s="114"/>
      <c r="CV4" s="114"/>
      <c r="CW4" s="114"/>
      <c r="CX4" s="114"/>
      <c r="CY4" s="114"/>
      <c r="CZ4" s="114"/>
      <c r="DA4" s="114"/>
      <c r="DB4" s="114"/>
      <c r="DC4" s="114"/>
      <c r="DD4" s="114"/>
      <c r="DE4" s="114"/>
      <c r="DF4" s="114"/>
      <c r="DG4" s="114"/>
      <c r="DH4" s="114"/>
      <c r="DI4" s="114"/>
      <c r="DJ4" s="114"/>
      <c r="DK4" s="114"/>
      <c r="DL4" s="114"/>
      <c r="DM4" s="114"/>
      <c r="DN4" s="114"/>
      <c r="DO4" s="114"/>
      <c r="DP4" s="114"/>
      <c r="DQ4" s="114"/>
      <c r="DR4" s="114"/>
      <c r="DS4" s="114"/>
      <c r="DT4" s="114"/>
      <c r="DU4" s="114"/>
      <c r="DV4" s="114"/>
      <c r="DW4" s="114"/>
      <c r="DX4" s="114"/>
      <c r="DY4" s="114"/>
      <c r="DZ4" s="114"/>
      <c r="EA4" s="114"/>
      <c r="EB4" s="114"/>
      <c r="EC4" s="114"/>
      <c r="ED4" s="114"/>
      <c r="EE4" s="114"/>
      <c r="EF4" s="114"/>
      <c r="EG4" s="114"/>
      <c r="EH4" s="114"/>
      <c r="EI4" s="114"/>
      <c r="EJ4" s="114"/>
      <c r="EK4" s="114"/>
      <c r="EL4" s="114"/>
      <c r="EM4" s="114"/>
      <c r="EN4" s="114"/>
      <c r="EO4" s="114"/>
      <c r="EP4" s="114"/>
      <c r="EQ4" s="114"/>
      <c r="ER4" s="114"/>
      <c r="ES4" s="114"/>
      <c r="ET4" s="114"/>
      <c r="EU4" s="114"/>
      <c r="EV4" s="114"/>
      <c r="EW4" s="114"/>
      <c r="EX4" s="114"/>
      <c r="EY4" s="114"/>
      <c r="EZ4" s="114"/>
      <c r="FA4" s="114"/>
      <c r="FB4" s="114"/>
      <c r="FC4" s="114"/>
      <c r="FD4" s="115"/>
      <c r="FE4" s="115"/>
      <c r="FF4" s="115"/>
      <c r="FG4" s="114"/>
      <c r="FH4" s="114"/>
      <c r="FI4" s="114"/>
      <c r="FJ4" s="114"/>
      <c r="FK4" s="114"/>
      <c r="FL4" s="114"/>
      <c r="FM4" s="114"/>
      <c r="FN4" s="114"/>
      <c r="FO4" s="114"/>
      <c r="FP4" s="114"/>
      <c r="FQ4" s="114"/>
      <c r="FR4" s="114"/>
      <c r="FS4" s="114"/>
      <c r="FT4" s="114"/>
    </row>
    <row r="5" spans="1:207" s="1363" customFormat="1" ht="35.25" customHeight="1" thickTop="1">
      <c r="A5" s="1601" t="s">
        <v>319</v>
      </c>
      <c r="B5" s="1601"/>
      <c r="C5" s="1601"/>
      <c r="D5" s="1601"/>
      <c r="E5" s="1601"/>
      <c r="F5" s="1601"/>
      <c r="G5" s="181"/>
      <c r="H5" s="181"/>
      <c r="I5" s="182"/>
      <c r="J5" s="1619" t="s">
        <v>174</v>
      </c>
      <c r="K5" s="1619"/>
      <c r="L5" s="1137">
        <f>②全入力!L5</f>
        <v>0</v>
      </c>
      <c r="M5" s="6" t="str">
        <f>IF(ISERROR(VLOOKUP($L$5,参照!$J$4:$K$50,2,FALSE)),"",VLOOKUP($L$5,参照!$J$4:$K$50,2,FALSE))</f>
        <v/>
      </c>
      <c r="N5" s="99" t="s">
        <v>556</v>
      </c>
      <c r="O5" s="2073">
        <f>②全入力!O5</f>
        <v>0</v>
      </c>
      <c r="P5" s="2074"/>
      <c r="Q5" s="112" t="s">
        <v>175</v>
      </c>
      <c r="R5" s="1138">
        <f>②全入力!R5</f>
        <v>0</v>
      </c>
      <c r="S5" s="360" t="s">
        <v>7</v>
      </c>
      <c r="T5" s="1237">
        <f>②全入力!T5</f>
        <v>0</v>
      </c>
      <c r="U5" s="1743" t="s">
        <v>1015</v>
      </c>
      <c r="V5" s="1743"/>
      <c r="W5" s="1743"/>
      <c r="X5" s="1743"/>
      <c r="Y5" s="1743"/>
      <c r="Z5" s="1743"/>
      <c r="AA5" s="1743"/>
      <c r="AB5" s="1743"/>
      <c r="AC5" s="1743"/>
      <c r="EU5" s="1"/>
      <c r="EV5" s="1376"/>
      <c r="EW5" s="646"/>
      <c r="EX5" s="1"/>
      <c r="EY5" s="1"/>
      <c r="EZ5" s="1"/>
      <c r="FA5" s="1"/>
      <c r="FB5" s="1"/>
      <c r="FC5" s="1"/>
      <c r="FD5" s="637"/>
      <c r="FE5" s="637"/>
      <c r="FF5" s="1"/>
      <c r="FG5" s="1"/>
      <c r="FH5" s="1"/>
      <c r="FI5" s="1"/>
      <c r="FJ5" s="1"/>
      <c r="FK5" s="646"/>
      <c r="FL5" s="646"/>
      <c r="FM5" s="1"/>
      <c r="FN5" s="647"/>
      <c r="FO5" s="1030" t="s">
        <v>908</v>
      </c>
      <c r="FP5" s="1"/>
      <c r="FQ5" s="1"/>
      <c r="FR5" s="1"/>
      <c r="FS5" s="1"/>
      <c r="FT5" s="1"/>
    </row>
    <row r="6" spans="1:207" s="1363" customFormat="1" ht="35.25" customHeight="1" thickBot="1">
      <c r="A6" s="1601"/>
      <c r="B6" s="1601"/>
      <c r="C6" s="1601"/>
      <c r="D6" s="1601"/>
      <c r="E6" s="1601"/>
      <c r="F6" s="1601"/>
      <c r="G6" s="181"/>
      <c r="H6" s="181"/>
      <c r="I6" s="182"/>
      <c r="J6" s="1620" t="s">
        <v>562</v>
      </c>
      <c r="K6" s="1621"/>
      <c r="L6" s="2075">
        <f>②全入力!L6</f>
        <v>0</v>
      </c>
      <c r="M6" s="2076"/>
      <c r="N6" s="112" t="s">
        <v>557</v>
      </c>
      <c r="O6" s="2073">
        <f>②全入力!O6</f>
        <v>0</v>
      </c>
      <c r="P6" s="2077"/>
      <c r="Q6" s="2077"/>
      <c r="R6" s="2074"/>
      <c r="S6" s="99" t="s">
        <v>366</v>
      </c>
      <c r="T6" s="172">
        <f t="array" ref="T6">MAX(IF(J18:J1100&lt;&gt;"",G18:G1100))</f>
        <v>0</v>
      </c>
      <c r="U6" s="1743"/>
      <c r="V6" s="1743"/>
      <c r="W6" s="1743"/>
      <c r="X6" s="1743"/>
      <c r="Y6" s="1743"/>
      <c r="Z6" s="1743"/>
      <c r="AA6" s="1743"/>
      <c r="AB6" s="1743"/>
      <c r="AC6" s="1743"/>
      <c r="AJ6" s="2067" t="s">
        <v>1212</v>
      </c>
      <c r="AK6" s="2067"/>
      <c r="AL6" s="2067"/>
      <c r="AM6" s="2067"/>
      <c r="AN6" s="2067"/>
      <c r="AO6" s="2067"/>
      <c r="AP6" s="2067"/>
      <c r="AQ6" s="2067"/>
      <c r="AR6" s="2067"/>
      <c r="AS6" s="2067"/>
      <c r="AT6" s="2067"/>
      <c r="AU6" s="2067"/>
      <c r="AV6" s="2067"/>
      <c r="AW6" s="2067"/>
      <c r="AX6" s="2067"/>
      <c r="AY6" s="2067"/>
      <c r="AZ6" s="2067"/>
      <c r="BA6" s="2067"/>
      <c r="BB6" s="2067"/>
      <c r="BC6" s="2067"/>
      <c r="BD6" s="2067"/>
      <c r="BE6" s="2067"/>
      <c r="BF6" s="2067"/>
      <c r="BG6" s="2067"/>
      <c r="BH6" s="2067"/>
      <c r="BI6" s="2067"/>
      <c r="BJ6" s="2067"/>
      <c r="BK6" s="2067"/>
      <c r="BL6" s="2067"/>
      <c r="BM6" s="2067"/>
      <c r="BN6" s="2067"/>
      <c r="BO6" s="2067"/>
      <c r="BP6" s="2067"/>
      <c r="BQ6" s="2067"/>
      <c r="BR6" s="2067"/>
      <c r="BS6" s="2067"/>
      <c r="BT6" s="2067"/>
      <c r="BU6" s="2067"/>
      <c r="BV6" s="2067"/>
      <c r="BW6" s="2067"/>
      <c r="BX6" s="2067"/>
      <c r="BY6" s="2067"/>
      <c r="BZ6" s="2067"/>
      <c r="CA6" s="2067"/>
      <c r="CB6" s="2067"/>
      <c r="CC6" s="2067"/>
      <c r="CD6" s="2067"/>
      <c r="CE6" s="2067"/>
      <c r="CF6" s="2067"/>
      <c r="CG6" s="2067"/>
      <c r="CH6" s="2067"/>
      <c r="CI6" s="2067"/>
      <c r="CJ6" s="2067"/>
      <c r="CK6" s="2067"/>
      <c r="CL6" s="2067"/>
      <c r="CM6" s="2067"/>
      <c r="CN6" s="2067"/>
      <c r="CO6" s="2067"/>
      <c r="CP6" s="2067"/>
      <c r="CQ6" s="2067"/>
      <c r="CR6" s="2067"/>
      <c r="CS6" s="2067"/>
      <c r="CT6" s="2067"/>
      <c r="CU6" s="2067"/>
      <c r="CV6" s="2067"/>
      <c r="CW6" s="2067"/>
      <c r="CX6" s="2067"/>
      <c r="CY6" s="2067"/>
      <c r="CZ6" s="2067"/>
      <c r="DA6" s="2067"/>
      <c r="DB6" s="2067"/>
      <c r="DC6" s="2067"/>
      <c r="DD6" s="2067"/>
      <c r="DE6" s="2067"/>
      <c r="DF6" s="2067"/>
      <c r="DG6" s="2067"/>
      <c r="DH6" s="2067"/>
      <c r="DI6" s="2067"/>
      <c r="DJ6" s="2067"/>
      <c r="DK6" s="2067"/>
      <c r="DL6" s="2067"/>
      <c r="DM6" s="2067"/>
      <c r="DN6" s="2067"/>
      <c r="DO6" s="2067"/>
      <c r="DP6" s="2067"/>
      <c r="DQ6" s="2067"/>
      <c r="DR6" s="2067"/>
      <c r="DS6" s="2067"/>
      <c r="DT6" s="2067"/>
      <c r="DU6" s="2067"/>
      <c r="DV6" s="198"/>
      <c r="DW6" s="198"/>
      <c r="DX6" s="198"/>
      <c r="DY6" s="198"/>
      <c r="DZ6" s="198"/>
      <c r="EA6" s="198"/>
      <c r="EB6" s="198"/>
      <c r="EC6" s="198"/>
      <c r="ED6" s="198"/>
      <c r="EE6" s="198"/>
      <c r="EF6" s="240" t="s">
        <v>604</v>
      </c>
      <c r="EG6" s="239" t="str">
        <f>IF(SUM(DA17,DK17,DU17)=EG17,"○","×")</f>
        <v>○</v>
      </c>
      <c r="EH6" s="198"/>
      <c r="EI6" s="198"/>
      <c r="EJ6" s="240" t="s">
        <v>604</v>
      </c>
      <c r="EK6" s="239" t="str">
        <f>IF(EX17=EK17,"○","×")</f>
        <v>○</v>
      </c>
      <c r="EU6" s="1"/>
      <c r="EV6" s="648"/>
      <c r="EW6" s="638"/>
      <c r="EX6" s="1"/>
      <c r="EY6" s="1"/>
      <c r="EZ6" s="649"/>
      <c r="FA6" s="649"/>
      <c r="FB6" s="649"/>
      <c r="FC6" s="649"/>
      <c r="FD6" s="638"/>
      <c r="FE6" s="638"/>
      <c r="FF6" s="1"/>
      <c r="FG6" s="649"/>
      <c r="FH6" s="649"/>
      <c r="FI6" s="1"/>
      <c r="FJ6" s="1"/>
      <c r="FK6" s="638"/>
      <c r="FL6" s="638"/>
      <c r="FM6" s="1"/>
      <c r="FN6" s="650"/>
      <c r="FO6" s="640" t="str">
        <f>IF(COUNTIF(FN18:FN167,"ｴﾗｰ")&gt;0,"入力要確認","○")</f>
        <v>○</v>
      </c>
      <c r="FP6" s="649"/>
      <c r="FQ6" s="649"/>
      <c r="FR6" s="651"/>
      <c r="FS6" s="652"/>
      <c r="FT6" s="1031" t="s">
        <v>909</v>
      </c>
    </row>
    <row r="7" spans="1:207" s="1363" customFormat="1" ht="14.25" customHeight="1" thickTop="1" thickBot="1">
      <c r="E7" s="42"/>
      <c r="G7" s="466"/>
      <c r="H7" s="466"/>
      <c r="I7" s="466"/>
      <c r="J7" s="1780" t="str">
        <f>IF(②全入力!L6="","学校コード未入力","")</f>
        <v>学校コード未入力</v>
      </c>
      <c r="K7" s="1780"/>
      <c r="L7" s="1780"/>
      <c r="M7" s="1780"/>
      <c r="N7" s="5"/>
      <c r="O7" s="5"/>
      <c r="P7" s="5"/>
      <c r="Q7" s="5"/>
      <c r="R7" s="1"/>
      <c r="S7" s="1"/>
      <c r="U7" s="1743"/>
      <c r="V7" s="1743"/>
      <c r="W7" s="1743"/>
      <c r="X7" s="1743"/>
      <c r="Y7" s="1743"/>
      <c r="Z7" s="1743"/>
      <c r="AA7" s="1743"/>
      <c r="AB7" s="1743"/>
      <c r="AC7" s="1743"/>
      <c r="AD7" s="1"/>
      <c r="AE7" s="1"/>
      <c r="AF7" s="1"/>
      <c r="AG7" s="1"/>
      <c r="AH7" s="1"/>
      <c r="AI7" s="1"/>
      <c r="AJ7" s="1"/>
      <c r="AK7" s="1"/>
      <c r="AL7" s="1"/>
      <c r="AO7" s="43"/>
      <c r="AQ7" s="1"/>
      <c r="AR7" s="1"/>
      <c r="AS7" s="1"/>
      <c r="AV7" s="43"/>
      <c r="AX7" s="1"/>
      <c r="AY7" s="1"/>
      <c r="AZ7" s="1"/>
      <c r="BC7" s="43"/>
      <c r="CV7" s="1"/>
      <c r="CW7" s="1"/>
      <c r="CY7" s="43"/>
      <c r="DB7" s="1"/>
      <c r="DF7" s="1"/>
      <c r="DG7" s="1"/>
      <c r="DJ7" s="43"/>
      <c r="DL7" s="1"/>
      <c r="DP7" s="1"/>
      <c r="DQ7" s="1"/>
      <c r="DT7" s="43"/>
      <c r="FD7" s="1"/>
      <c r="FE7" s="1"/>
      <c r="FF7" s="1"/>
      <c r="FG7" s="43"/>
      <c r="FH7" s="23"/>
    </row>
    <row r="8" spans="1:207" s="3" customFormat="1" ht="9" customHeight="1" thickTop="1">
      <c r="E8" s="44"/>
      <c r="G8" s="1602" t="s">
        <v>303</v>
      </c>
      <c r="H8" s="1602" t="s">
        <v>513</v>
      </c>
      <c r="I8" s="1602" t="s">
        <v>512</v>
      </c>
      <c r="J8" s="1605" t="s">
        <v>177</v>
      </c>
      <c r="K8" s="1606"/>
      <c r="L8" s="1606"/>
      <c r="M8" s="1607"/>
      <c r="N8" s="1614" t="s">
        <v>182</v>
      </c>
      <c r="O8" s="1770" t="s">
        <v>177</v>
      </c>
      <c r="P8" s="1605" t="s">
        <v>902</v>
      </c>
      <c r="Q8" s="1606"/>
      <c r="R8" s="1773"/>
      <c r="S8" s="2059" t="s">
        <v>902</v>
      </c>
      <c r="T8" s="2068" t="s">
        <v>743</v>
      </c>
      <c r="U8" s="2078" t="s">
        <v>177</v>
      </c>
      <c r="V8" s="1636" t="s">
        <v>307</v>
      </c>
      <c r="W8" s="2080" t="s">
        <v>177</v>
      </c>
      <c r="X8" s="1636" t="s">
        <v>307</v>
      </c>
      <c r="Y8" s="1639" t="s">
        <v>937</v>
      </c>
      <c r="Z8" s="1639" t="s">
        <v>938</v>
      </c>
      <c r="AA8" s="2070" t="s">
        <v>937</v>
      </c>
      <c r="AB8" s="2062" t="s">
        <v>937</v>
      </c>
      <c r="AC8" s="1765" t="s">
        <v>177</v>
      </c>
      <c r="AD8" s="1753" t="s">
        <v>357</v>
      </c>
      <c r="AE8" s="1740" t="s">
        <v>356</v>
      </c>
      <c r="AF8" s="2083" t="s">
        <v>937</v>
      </c>
      <c r="AG8" s="2086" t="s">
        <v>357</v>
      </c>
      <c r="AH8" s="2055" t="s">
        <v>937</v>
      </c>
      <c r="AI8" s="2056" t="s">
        <v>307</v>
      </c>
      <c r="AJ8" s="1728" t="s">
        <v>496</v>
      </c>
      <c r="AK8" s="2051" t="s">
        <v>357</v>
      </c>
      <c r="AL8" s="1996" t="s">
        <v>496</v>
      </c>
      <c r="AM8" s="1488" t="s">
        <v>356</v>
      </c>
      <c r="AN8" s="1488" t="s">
        <v>356</v>
      </c>
      <c r="AO8" s="1488" t="s">
        <v>356</v>
      </c>
      <c r="AP8" s="2037" t="s">
        <v>307</v>
      </c>
      <c r="AQ8" s="2019" t="s">
        <v>568</v>
      </c>
      <c r="AR8" s="2051" t="s">
        <v>937</v>
      </c>
      <c r="AS8" s="2034" t="s">
        <v>568</v>
      </c>
      <c r="AT8" s="1488" t="s">
        <v>356</v>
      </c>
      <c r="AU8" s="1488" t="s">
        <v>356</v>
      </c>
      <c r="AV8" s="1488" t="s">
        <v>356</v>
      </c>
      <c r="AW8" s="2037" t="s">
        <v>307</v>
      </c>
      <c r="AX8" s="2019" t="s">
        <v>568</v>
      </c>
      <c r="AY8" s="2051" t="s">
        <v>357</v>
      </c>
      <c r="AZ8" s="2034" t="s">
        <v>568</v>
      </c>
      <c r="BA8" s="1488" t="s">
        <v>356</v>
      </c>
      <c r="BB8" s="1488" t="s">
        <v>356</v>
      </c>
      <c r="BC8" s="1488" t="s">
        <v>356</v>
      </c>
      <c r="BD8" s="2037" t="s">
        <v>307</v>
      </c>
      <c r="BE8" s="2052" t="s">
        <v>307</v>
      </c>
      <c r="BF8" s="1661" t="s">
        <v>307</v>
      </c>
      <c r="BG8" s="1664" t="s">
        <v>307</v>
      </c>
      <c r="BH8" s="1664" t="s">
        <v>307</v>
      </c>
      <c r="BI8" s="1700" t="s">
        <v>307</v>
      </c>
      <c r="BJ8" s="1661" t="s">
        <v>307</v>
      </c>
      <c r="BK8" s="1664" t="s">
        <v>307</v>
      </c>
      <c r="BL8" s="1664" t="s">
        <v>307</v>
      </c>
      <c r="BM8" s="1700" t="s">
        <v>307</v>
      </c>
      <c r="BN8" s="1661" t="s">
        <v>307</v>
      </c>
      <c r="BO8" s="1664" t="s">
        <v>307</v>
      </c>
      <c r="BP8" s="1664" t="s">
        <v>307</v>
      </c>
      <c r="BQ8" s="1700" t="s">
        <v>307</v>
      </c>
      <c r="BR8" s="1661" t="s">
        <v>307</v>
      </c>
      <c r="BS8" s="1664" t="s">
        <v>307</v>
      </c>
      <c r="BT8" s="1664" t="s">
        <v>307</v>
      </c>
      <c r="BU8" s="1700" t="s">
        <v>307</v>
      </c>
      <c r="BV8" s="1661" t="s">
        <v>307</v>
      </c>
      <c r="BW8" s="1664" t="s">
        <v>307</v>
      </c>
      <c r="BX8" s="1664" t="s">
        <v>307</v>
      </c>
      <c r="BY8" s="1700" t="s">
        <v>307</v>
      </c>
      <c r="BZ8" s="2046" t="s">
        <v>307</v>
      </c>
      <c r="CA8" s="2025" t="s">
        <v>307</v>
      </c>
      <c r="CB8" s="2040" t="s">
        <v>307</v>
      </c>
      <c r="CC8" s="2043" t="s">
        <v>307</v>
      </c>
      <c r="CD8" s="2025" t="s">
        <v>307</v>
      </c>
      <c r="CE8" s="2040" t="s">
        <v>307</v>
      </c>
      <c r="CF8" s="1996" t="s">
        <v>496</v>
      </c>
      <c r="CG8" s="2022" t="s">
        <v>307</v>
      </c>
      <c r="CH8" s="2025" t="s">
        <v>307</v>
      </c>
      <c r="CI8" s="2040" t="s">
        <v>307</v>
      </c>
      <c r="CJ8" s="2043" t="s">
        <v>307</v>
      </c>
      <c r="CK8" s="2025" t="s">
        <v>307</v>
      </c>
      <c r="CL8" s="2040" t="s">
        <v>307</v>
      </c>
      <c r="CM8" s="2043" t="s">
        <v>307</v>
      </c>
      <c r="CN8" s="2025" t="s">
        <v>307</v>
      </c>
      <c r="CO8" s="2040" t="s">
        <v>307</v>
      </c>
      <c r="CP8" s="1373"/>
      <c r="CQ8" s="1373"/>
      <c r="CR8" s="1373"/>
      <c r="CS8" s="1373"/>
      <c r="CT8" s="1373"/>
      <c r="CU8" s="1394"/>
      <c r="CV8" s="1709" t="s">
        <v>938</v>
      </c>
      <c r="CW8" s="1996" t="s">
        <v>496</v>
      </c>
      <c r="CX8" s="1488" t="s">
        <v>356</v>
      </c>
      <c r="CY8" s="1488" t="s">
        <v>356</v>
      </c>
      <c r="CZ8" s="1488" t="s">
        <v>356</v>
      </c>
      <c r="DA8" s="2037" t="s">
        <v>307</v>
      </c>
      <c r="DB8" s="2019" t="s">
        <v>568</v>
      </c>
      <c r="DC8" s="2022" t="s">
        <v>939</v>
      </c>
      <c r="DD8" s="2025" t="s">
        <v>937</v>
      </c>
      <c r="DE8" s="2028" t="s">
        <v>940</v>
      </c>
      <c r="DF8" s="1709" t="s">
        <v>357</v>
      </c>
      <c r="DG8" s="2034" t="s">
        <v>568</v>
      </c>
      <c r="DH8" s="1488" t="s">
        <v>356</v>
      </c>
      <c r="DI8" s="1488" t="s">
        <v>356</v>
      </c>
      <c r="DJ8" s="1488" t="s">
        <v>356</v>
      </c>
      <c r="DK8" s="2037" t="s">
        <v>307</v>
      </c>
      <c r="DL8" s="2019" t="s">
        <v>568</v>
      </c>
      <c r="DM8" s="2022" t="s">
        <v>357</v>
      </c>
      <c r="DN8" s="2025" t="s">
        <v>357</v>
      </c>
      <c r="DO8" s="2028" t="s">
        <v>357</v>
      </c>
      <c r="DP8" s="2031" t="s">
        <v>357</v>
      </c>
      <c r="DQ8" s="2034" t="s">
        <v>568</v>
      </c>
      <c r="DR8" s="1488" t="s">
        <v>356</v>
      </c>
      <c r="DS8" s="1488" t="s">
        <v>356</v>
      </c>
      <c r="DT8" s="1488" t="s">
        <v>356</v>
      </c>
      <c r="DU8" s="2018" t="s">
        <v>307</v>
      </c>
      <c r="DV8" s="1661" t="s">
        <v>307</v>
      </c>
      <c r="DW8" s="1664" t="s">
        <v>307</v>
      </c>
      <c r="DX8" s="1664" t="s">
        <v>307</v>
      </c>
      <c r="DY8" s="1700" t="s">
        <v>307</v>
      </c>
      <c r="DZ8" s="1661" t="s">
        <v>307</v>
      </c>
      <c r="EA8" s="1664" t="s">
        <v>307</v>
      </c>
      <c r="EB8" s="1664" t="s">
        <v>307</v>
      </c>
      <c r="EC8" s="1700" t="s">
        <v>307</v>
      </c>
      <c r="ED8" s="1661" t="s">
        <v>307</v>
      </c>
      <c r="EE8" s="1664" t="s">
        <v>307</v>
      </c>
      <c r="EF8" s="1664" t="s">
        <v>307</v>
      </c>
      <c r="EG8" s="1700" t="s">
        <v>307</v>
      </c>
      <c r="EH8" s="1661" t="s">
        <v>307</v>
      </c>
      <c r="EI8" s="1664" t="s">
        <v>307</v>
      </c>
      <c r="EJ8" s="1664" t="s">
        <v>307</v>
      </c>
      <c r="EK8" s="1700" t="s">
        <v>307</v>
      </c>
      <c r="EL8" s="1804" t="s">
        <v>352</v>
      </c>
      <c r="EM8" s="1994" t="s">
        <v>307</v>
      </c>
      <c r="EN8" s="1488" t="s">
        <v>307</v>
      </c>
      <c r="EO8" s="1488" t="s">
        <v>307</v>
      </c>
      <c r="EP8" s="1995" t="s">
        <v>307</v>
      </c>
      <c r="EQ8" s="1529" t="s">
        <v>307</v>
      </c>
      <c r="ER8" s="1529" t="s">
        <v>307</v>
      </c>
      <c r="ES8" s="1529" t="s">
        <v>307</v>
      </c>
      <c r="ET8" s="1529" t="s">
        <v>307</v>
      </c>
      <c r="EU8" s="2015" t="s">
        <v>307</v>
      </c>
      <c r="EV8" s="2005" t="s">
        <v>307</v>
      </c>
      <c r="EW8" s="2008" t="s">
        <v>307</v>
      </c>
      <c r="EX8" s="2004" t="s">
        <v>307</v>
      </c>
      <c r="EY8" s="2011" t="s">
        <v>307</v>
      </c>
      <c r="EZ8" s="2014" t="s">
        <v>307</v>
      </c>
      <c r="FA8" s="2003" t="s">
        <v>307</v>
      </c>
      <c r="FB8" s="2003" t="s">
        <v>307</v>
      </c>
      <c r="FC8" s="2004" t="s">
        <v>307</v>
      </c>
      <c r="FD8" s="1667" t="s">
        <v>356</v>
      </c>
      <c r="FE8" s="1670" t="s">
        <v>356</v>
      </c>
      <c r="FF8" s="1673" t="s">
        <v>356</v>
      </c>
      <c r="FG8" s="1709" t="s">
        <v>307</v>
      </c>
      <c r="FH8" s="1994" t="s">
        <v>356</v>
      </c>
      <c r="FI8" s="1488" t="s">
        <v>356</v>
      </c>
      <c r="FJ8" s="1995" t="s">
        <v>356</v>
      </c>
      <c r="FK8" s="1996" t="s">
        <v>496</v>
      </c>
      <c r="FL8" s="1997" t="s">
        <v>496</v>
      </c>
      <c r="FM8" s="2000" t="s">
        <v>496</v>
      </c>
      <c r="FN8" s="1712" t="s">
        <v>307</v>
      </c>
      <c r="FO8" s="1712" t="s">
        <v>307</v>
      </c>
      <c r="FP8" s="1661" t="s">
        <v>307</v>
      </c>
      <c r="FQ8" s="1664" t="s">
        <v>307</v>
      </c>
      <c r="FR8" s="1664" t="s">
        <v>307</v>
      </c>
      <c r="FS8" s="1700" t="s">
        <v>307</v>
      </c>
      <c r="FT8" s="1804" t="s">
        <v>352</v>
      </c>
    </row>
    <row r="9" spans="1:207" s="3" customFormat="1" ht="9" customHeight="1">
      <c r="E9" s="44"/>
      <c r="G9" s="1603"/>
      <c r="H9" s="1603"/>
      <c r="I9" s="1603"/>
      <c r="J9" s="1608"/>
      <c r="K9" s="1609"/>
      <c r="L9" s="1609"/>
      <c r="M9" s="1610"/>
      <c r="N9" s="1615"/>
      <c r="O9" s="1771"/>
      <c r="P9" s="1774"/>
      <c r="Q9" s="1775"/>
      <c r="R9" s="1776"/>
      <c r="S9" s="2060"/>
      <c r="T9" s="1766"/>
      <c r="U9" s="2079"/>
      <c r="V9" s="1638"/>
      <c r="W9" s="2081"/>
      <c r="X9" s="1637"/>
      <c r="Y9" s="1640"/>
      <c r="Z9" s="1640"/>
      <c r="AA9" s="2071"/>
      <c r="AB9" s="2063"/>
      <c r="AC9" s="1766"/>
      <c r="AD9" s="1754"/>
      <c r="AE9" s="1741"/>
      <c r="AF9" s="2084"/>
      <c r="AG9" s="2087"/>
      <c r="AH9" s="1751"/>
      <c r="AI9" s="2057"/>
      <c r="AJ9" s="1729"/>
      <c r="AK9" s="1857"/>
      <c r="AL9" s="1842"/>
      <c r="AM9" s="1489"/>
      <c r="AN9" s="1489"/>
      <c r="AO9" s="1489"/>
      <c r="AP9" s="2038"/>
      <c r="AQ9" s="2049"/>
      <c r="AR9" s="1857"/>
      <c r="AS9" s="2035"/>
      <c r="AT9" s="1489"/>
      <c r="AU9" s="1489"/>
      <c r="AV9" s="1489"/>
      <c r="AW9" s="2038"/>
      <c r="AX9" s="2049"/>
      <c r="AY9" s="1857"/>
      <c r="AZ9" s="2035"/>
      <c r="BA9" s="1489"/>
      <c r="BB9" s="1489"/>
      <c r="BC9" s="1489"/>
      <c r="BD9" s="2038"/>
      <c r="BE9" s="2053"/>
      <c r="BF9" s="1662"/>
      <c r="BG9" s="1665"/>
      <c r="BH9" s="1665"/>
      <c r="BI9" s="1701"/>
      <c r="BJ9" s="1662"/>
      <c r="BK9" s="1665"/>
      <c r="BL9" s="1665"/>
      <c r="BM9" s="1701"/>
      <c r="BN9" s="1662"/>
      <c r="BO9" s="1665"/>
      <c r="BP9" s="1665"/>
      <c r="BQ9" s="1701"/>
      <c r="BR9" s="1662"/>
      <c r="BS9" s="1665"/>
      <c r="BT9" s="1665"/>
      <c r="BU9" s="1701"/>
      <c r="BV9" s="1662"/>
      <c r="BW9" s="1665"/>
      <c r="BX9" s="1665"/>
      <c r="BY9" s="1701"/>
      <c r="BZ9" s="2047"/>
      <c r="CA9" s="2026"/>
      <c r="CB9" s="2041"/>
      <c r="CC9" s="2044"/>
      <c r="CD9" s="2026"/>
      <c r="CE9" s="2041"/>
      <c r="CF9" s="1842"/>
      <c r="CG9" s="2023"/>
      <c r="CH9" s="2026"/>
      <c r="CI9" s="2041"/>
      <c r="CJ9" s="2044"/>
      <c r="CK9" s="2026"/>
      <c r="CL9" s="2041"/>
      <c r="CM9" s="2044"/>
      <c r="CN9" s="2026"/>
      <c r="CO9" s="2041"/>
      <c r="CP9" s="1374"/>
      <c r="CQ9" s="1374"/>
      <c r="CR9" s="1374"/>
      <c r="CS9" s="1374"/>
      <c r="CT9" s="1374"/>
      <c r="CU9" s="1366"/>
      <c r="CV9" s="1852"/>
      <c r="CW9" s="1842"/>
      <c r="CX9" s="1489"/>
      <c r="CY9" s="1489"/>
      <c r="CZ9" s="1489"/>
      <c r="DA9" s="2038"/>
      <c r="DB9" s="2020"/>
      <c r="DC9" s="2023"/>
      <c r="DD9" s="2026"/>
      <c r="DE9" s="2029"/>
      <c r="DF9" s="1710"/>
      <c r="DG9" s="2035"/>
      <c r="DH9" s="1489"/>
      <c r="DI9" s="1489"/>
      <c r="DJ9" s="1489"/>
      <c r="DK9" s="2038"/>
      <c r="DL9" s="2020"/>
      <c r="DM9" s="2023"/>
      <c r="DN9" s="2026"/>
      <c r="DO9" s="2029"/>
      <c r="DP9" s="2032"/>
      <c r="DQ9" s="2035"/>
      <c r="DR9" s="1489"/>
      <c r="DS9" s="1489"/>
      <c r="DT9" s="1489"/>
      <c r="DU9" s="2012"/>
      <c r="DV9" s="1662"/>
      <c r="DW9" s="1665"/>
      <c r="DX9" s="1665"/>
      <c r="DY9" s="1701"/>
      <c r="DZ9" s="1662"/>
      <c r="EA9" s="1665"/>
      <c r="EB9" s="1665"/>
      <c r="EC9" s="1701"/>
      <c r="ED9" s="1662"/>
      <c r="EE9" s="1665"/>
      <c r="EF9" s="1665"/>
      <c r="EG9" s="1701"/>
      <c r="EH9" s="1662"/>
      <c r="EI9" s="1665"/>
      <c r="EJ9" s="1665"/>
      <c r="EK9" s="1701"/>
      <c r="EL9" s="1805"/>
      <c r="EM9" s="1481"/>
      <c r="EN9" s="1489"/>
      <c r="EO9" s="1489"/>
      <c r="EP9" s="1512"/>
      <c r="EQ9" s="1530"/>
      <c r="ER9" s="1530"/>
      <c r="ES9" s="1530"/>
      <c r="ET9" s="1530"/>
      <c r="EU9" s="2016"/>
      <c r="EV9" s="2006"/>
      <c r="EW9" s="2009"/>
      <c r="EX9" s="1872"/>
      <c r="EY9" s="2012"/>
      <c r="EZ9" s="1662"/>
      <c r="FA9" s="1665"/>
      <c r="FB9" s="1665"/>
      <c r="FC9" s="1872"/>
      <c r="FD9" s="1668"/>
      <c r="FE9" s="1671"/>
      <c r="FF9" s="1674"/>
      <c r="FG9" s="1710"/>
      <c r="FH9" s="1481"/>
      <c r="FI9" s="1489"/>
      <c r="FJ9" s="1512"/>
      <c r="FK9" s="1842"/>
      <c r="FL9" s="1998"/>
      <c r="FM9" s="2001"/>
      <c r="FN9" s="1713"/>
      <c r="FO9" s="1713"/>
      <c r="FP9" s="1662"/>
      <c r="FQ9" s="1665"/>
      <c r="FR9" s="1665"/>
      <c r="FS9" s="1701"/>
      <c r="FT9" s="1805"/>
    </row>
    <row r="10" spans="1:207" s="3" customFormat="1" ht="28.5" customHeight="1">
      <c r="E10" s="44"/>
      <c r="G10" s="1603"/>
      <c r="H10" s="1603"/>
      <c r="I10" s="1603"/>
      <c r="J10" s="1611"/>
      <c r="K10" s="1612"/>
      <c r="L10" s="1612"/>
      <c r="M10" s="1613"/>
      <c r="N10" s="1616"/>
      <c r="O10" s="1772"/>
      <c r="P10" s="1777"/>
      <c r="Q10" s="1778"/>
      <c r="R10" s="1779"/>
      <c r="S10" s="2061"/>
      <c r="T10" s="2069"/>
      <c r="U10" s="1651" t="s">
        <v>293</v>
      </c>
      <c r="V10" s="1652"/>
      <c r="W10" s="2082"/>
      <c r="X10" s="1638"/>
      <c r="Y10" s="1641"/>
      <c r="Z10" s="1641"/>
      <c r="AA10" s="2072"/>
      <c r="AB10" s="2064"/>
      <c r="AC10" s="1419" t="s">
        <v>640</v>
      </c>
      <c r="AD10" s="1755"/>
      <c r="AE10" s="1742"/>
      <c r="AF10" s="2085"/>
      <c r="AG10" s="2088"/>
      <c r="AH10" s="1752"/>
      <c r="AI10" s="2058"/>
      <c r="AJ10" s="1730"/>
      <c r="AK10" s="1940"/>
      <c r="AL10" s="1843"/>
      <c r="AM10" s="1490"/>
      <c r="AN10" s="1490"/>
      <c r="AO10" s="1490"/>
      <c r="AP10" s="2039"/>
      <c r="AQ10" s="2050"/>
      <c r="AR10" s="1940"/>
      <c r="AS10" s="2036"/>
      <c r="AT10" s="1490"/>
      <c r="AU10" s="1490"/>
      <c r="AV10" s="1490"/>
      <c r="AW10" s="2039"/>
      <c r="AX10" s="2050"/>
      <c r="AY10" s="1940"/>
      <c r="AZ10" s="2036"/>
      <c r="BA10" s="1490"/>
      <c r="BB10" s="1490"/>
      <c r="BC10" s="1490"/>
      <c r="BD10" s="2039"/>
      <c r="BE10" s="2054"/>
      <c r="BF10" s="1663"/>
      <c r="BG10" s="1666"/>
      <c r="BH10" s="1666"/>
      <c r="BI10" s="1702"/>
      <c r="BJ10" s="1663"/>
      <c r="BK10" s="1666"/>
      <c r="BL10" s="1666"/>
      <c r="BM10" s="1702"/>
      <c r="BN10" s="1663"/>
      <c r="BO10" s="1666"/>
      <c r="BP10" s="1666"/>
      <c r="BQ10" s="1702"/>
      <c r="BR10" s="1663"/>
      <c r="BS10" s="1666"/>
      <c r="BT10" s="1666"/>
      <c r="BU10" s="1702"/>
      <c r="BV10" s="1663"/>
      <c r="BW10" s="1666"/>
      <c r="BX10" s="1666"/>
      <c r="BY10" s="1702"/>
      <c r="BZ10" s="2048"/>
      <c r="CA10" s="2027"/>
      <c r="CB10" s="2042"/>
      <c r="CC10" s="2045"/>
      <c r="CD10" s="2027"/>
      <c r="CE10" s="2042"/>
      <c r="CF10" s="1843"/>
      <c r="CG10" s="2024"/>
      <c r="CH10" s="2027"/>
      <c r="CI10" s="2042"/>
      <c r="CJ10" s="2045"/>
      <c r="CK10" s="2027"/>
      <c r="CL10" s="2042"/>
      <c r="CM10" s="2045"/>
      <c r="CN10" s="2027"/>
      <c r="CO10" s="2042"/>
      <c r="CP10" s="1375"/>
      <c r="CQ10" s="1375"/>
      <c r="CR10" s="1375"/>
      <c r="CS10" s="1375"/>
      <c r="CT10" s="1375"/>
      <c r="CU10" s="1367"/>
      <c r="CV10" s="1799"/>
      <c r="CW10" s="1843"/>
      <c r="CX10" s="1490"/>
      <c r="CY10" s="1490"/>
      <c r="CZ10" s="1490"/>
      <c r="DA10" s="2039"/>
      <c r="DB10" s="2021"/>
      <c r="DC10" s="2024"/>
      <c r="DD10" s="2027"/>
      <c r="DE10" s="2030"/>
      <c r="DF10" s="1711"/>
      <c r="DG10" s="2036"/>
      <c r="DH10" s="1490"/>
      <c r="DI10" s="1490"/>
      <c r="DJ10" s="1490"/>
      <c r="DK10" s="2039"/>
      <c r="DL10" s="2021"/>
      <c r="DM10" s="2024"/>
      <c r="DN10" s="2027"/>
      <c r="DO10" s="2030"/>
      <c r="DP10" s="2033"/>
      <c r="DQ10" s="2036"/>
      <c r="DR10" s="1490"/>
      <c r="DS10" s="1490"/>
      <c r="DT10" s="1490"/>
      <c r="DU10" s="2013"/>
      <c r="DV10" s="1663"/>
      <c r="DW10" s="1666"/>
      <c r="DX10" s="1666"/>
      <c r="DY10" s="1702"/>
      <c r="DZ10" s="1663"/>
      <c r="EA10" s="1666"/>
      <c r="EB10" s="1666"/>
      <c r="EC10" s="1702"/>
      <c r="ED10" s="1663"/>
      <c r="EE10" s="1666"/>
      <c r="EF10" s="1666"/>
      <c r="EG10" s="1702"/>
      <c r="EH10" s="1663"/>
      <c r="EI10" s="1666"/>
      <c r="EJ10" s="1666"/>
      <c r="EK10" s="1702"/>
      <c r="EL10" s="1806"/>
      <c r="EM10" s="1482"/>
      <c r="EN10" s="1490"/>
      <c r="EO10" s="1490"/>
      <c r="EP10" s="1513"/>
      <c r="EQ10" s="1531"/>
      <c r="ER10" s="1531"/>
      <c r="ES10" s="1531"/>
      <c r="ET10" s="1531"/>
      <c r="EU10" s="2017"/>
      <c r="EV10" s="2007"/>
      <c r="EW10" s="2010"/>
      <c r="EX10" s="1840"/>
      <c r="EY10" s="2013"/>
      <c r="EZ10" s="1663"/>
      <c r="FA10" s="1666"/>
      <c r="FB10" s="1666"/>
      <c r="FC10" s="1840"/>
      <c r="FD10" s="1669"/>
      <c r="FE10" s="1672"/>
      <c r="FF10" s="1675"/>
      <c r="FG10" s="1711"/>
      <c r="FH10" s="1482"/>
      <c r="FI10" s="1490"/>
      <c r="FJ10" s="1513"/>
      <c r="FK10" s="1843"/>
      <c r="FL10" s="1999"/>
      <c r="FM10" s="2002"/>
      <c r="FN10" s="1714"/>
      <c r="FO10" s="1714"/>
      <c r="FP10" s="1663"/>
      <c r="FQ10" s="1666"/>
      <c r="FR10" s="1666"/>
      <c r="FS10" s="1702"/>
      <c r="FT10" s="1806"/>
      <c r="FV10" s="1811" t="s">
        <v>1179</v>
      </c>
      <c r="FW10" s="1812"/>
      <c r="FX10" s="1812"/>
      <c r="FY10" s="1812"/>
      <c r="FZ10" s="1812"/>
      <c r="GA10" s="1812"/>
      <c r="GB10" s="1812"/>
      <c r="GF10" s="1332" t="s">
        <v>968</v>
      </c>
      <c r="GG10" s="1332"/>
      <c r="GH10" s="1332"/>
      <c r="GI10" s="1332"/>
      <c r="GJ10" s="1332"/>
      <c r="GK10" s="1332"/>
      <c r="GL10" s="1332"/>
      <c r="GM10" s="1332"/>
      <c r="GN10" s="1332"/>
      <c r="GO10" s="1332"/>
      <c r="GP10" s="1332"/>
      <c r="GQ10" s="1332"/>
      <c r="GR10" s="1332"/>
      <c r="GS10" s="1332"/>
      <c r="GT10" s="1332"/>
      <c r="GU10" s="1332"/>
      <c r="GV10" s="1332"/>
      <c r="GW10" s="1332"/>
      <c r="GX10" s="1332"/>
      <c r="GY10" s="1332"/>
    </row>
    <row r="11" spans="1:207" s="3" customFormat="1" ht="31.5" customHeight="1" thickBot="1">
      <c r="A11" s="1364" t="s">
        <v>410</v>
      </c>
      <c r="B11" s="1364" t="s">
        <v>409</v>
      </c>
      <c r="C11" s="1364" t="s">
        <v>488</v>
      </c>
      <c r="D11" s="1363" t="s">
        <v>741</v>
      </c>
      <c r="E11" s="45" t="s">
        <v>309</v>
      </c>
      <c r="F11" s="1364" t="s">
        <v>310</v>
      </c>
      <c r="G11" s="1603"/>
      <c r="H11" s="1603"/>
      <c r="I11" s="1603"/>
      <c r="J11" s="1627" t="s">
        <v>439</v>
      </c>
      <c r="K11" s="1628"/>
      <c r="L11" s="1628"/>
      <c r="M11" s="1629"/>
      <c r="N11" s="1622" t="s">
        <v>420</v>
      </c>
      <c r="O11" s="1387" t="s">
        <v>419</v>
      </c>
      <c r="P11" s="1627" t="s">
        <v>903</v>
      </c>
      <c r="Q11" s="1628"/>
      <c r="R11" s="1629"/>
      <c r="S11" s="1622" t="s">
        <v>421</v>
      </c>
      <c r="T11" s="1991" t="s">
        <v>990</v>
      </c>
      <c r="U11" s="1647" t="s">
        <v>520</v>
      </c>
      <c r="V11" s="1648"/>
      <c r="W11" s="1781" t="s">
        <v>400</v>
      </c>
      <c r="X11" s="1648"/>
      <c r="Y11" s="1984" t="s">
        <v>555</v>
      </c>
      <c r="Z11" s="1984" t="s">
        <v>560</v>
      </c>
      <c r="AA11" s="2065" t="s">
        <v>1180</v>
      </c>
      <c r="AB11" s="1986" t="s">
        <v>941</v>
      </c>
      <c r="AC11" s="1763" t="s">
        <v>594</v>
      </c>
      <c r="AD11" s="1756" t="s">
        <v>567</v>
      </c>
      <c r="AE11" s="1988" t="s">
        <v>597</v>
      </c>
      <c r="AF11" s="1989"/>
      <c r="AG11" s="1989"/>
      <c r="AH11" s="1990"/>
      <c r="AI11" s="1561" t="s">
        <v>589</v>
      </c>
      <c r="AJ11" s="1564" t="s">
        <v>582</v>
      </c>
      <c r="AK11" s="1564"/>
      <c r="AL11" s="1564"/>
      <c r="AM11" s="1564"/>
      <c r="AN11" s="1564"/>
      <c r="AO11" s="1564"/>
      <c r="AP11" s="1564"/>
      <c r="AQ11" s="1564"/>
      <c r="AR11" s="1564"/>
      <c r="AS11" s="1564"/>
      <c r="AT11" s="1564"/>
      <c r="AU11" s="1564"/>
      <c r="AV11" s="1564"/>
      <c r="AW11" s="1564"/>
      <c r="AX11" s="1564"/>
      <c r="AY11" s="1564"/>
      <c r="AZ11" s="1564"/>
      <c r="BA11" s="1564"/>
      <c r="BB11" s="1564"/>
      <c r="BC11" s="1564"/>
      <c r="BD11" s="1968"/>
      <c r="BE11" s="1396"/>
      <c r="BF11" s="207"/>
      <c r="BG11" s="202"/>
      <c r="BH11" s="202"/>
      <c r="BI11" s="203"/>
      <c r="BJ11" s="1969" t="s">
        <v>603</v>
      </c>
      <c r="BK11" s="1970"/>
      <c r="BL11" s="1970"/>
      <c r="BM11" s="1970"/>
      <c r="BN11" s="1970"/>
      <c r="BO11" s="1970"/>
      <c r="BP11" s="1970"/>
      <c r="BQ11" s="1970"/>
      <c r="BR11" s="1970"/>
      <c r="BS11" s="1970"/>
      <c r="BT11" s="1970"/>
      <c r="BU11" s="1971"/>
      <c r="BV11" s="1397"/>
      <c r="BW11" s="1397"/>
      <c r="BX11" s="1397"/>
      <c r="BY11" s="1397"/>
      <c r="BZ11" s="195"/>
      <c r="CA11" s="195"/>
      <c r="CB11" s="195"/>
      <c r="CC11" s="195"/>
      <c r="CD11" s="195"/>
      <c r="CE11" s="195"/>
      <c r="CF11" s="1972" t="s">
        <v>583</v>
      </c>
      <c r="CG11" s="1973"/>
      <c r="CH11" s="1973"/>
      <c r="CI11" s="1973"/>
      <c r="CJ11" s="1973"/>
      <c r="CK11" s="1973"/>
      <c r="CL11" s="1973"/>
      <c r="CM11" s="1973"/>
      <c r="CN11" s="1973"/>
      <c r="CO11" s="1973"/>
      <c r="CP11" s="1973"/>
      <c r="CQ11" s="1973"/>
      <c r="CR11" s="1973"/>
      <c r="CS11" s="1973"/>
      <c r="CT11" s="1973"/>
      <c r="CU11" s="1973"/>
      <c r="CV11" s="1973"/>
      <c r="CW11" s="1973"/>
      <c r="CX11" s="1973"/>
      <c r="CY11" s="1973"/>
      <c r="CZ11" s="1973"/>
      <c r="DA11" s="1973"/>
      <c r="DB11" s="1973"/>
      <c r="DC11" s="1973"/>
      <c r="DD11" s="1973"/>
      <c r="DE11" s="1973"/>
      <c r="DF11" s="1973"/>
      <c r="DG11" s="1973"/>
      <c r="DH11" s="1973"/>
      <c r="DI11" s="1973"/>
      <c r="DJ11" s="1973"/>
      <c r="DK11" s="1973"/>
      <c r="DL11" s="1973"/>
      <c r="DM11" s="1973"/>
      <c r="DN11" s="1973"/>
      <c r="DO11" s="1973"/>
      <c r="DP11" s="1973"/>
      <c r="DQ11" s="1973"/>
      <c r="DR11" s="1973"/>
      <c r="DS11" s="1973"/>
      <c r="DT11" s="1973"/>
      <c r="DU11" s="1973"/>
      <c r="DV11" s="1969" t="s">
        <v>605</v>
      </c>
      <c r="DW11" s="1970"/>
      <c r="DX11" s="1970"/>
      <c r="DY11" s="1970"/>
      <c r="DZ11" s="1970"/>
      <c r="EA11" s="1970"/>
      <c r="EB11" s="1970"/>
      <c r="EC11" s="1970"/>
      <c r="ED11" s="1970"/>
      <c r="EE11" s="1970"/>
      <c r="EF11" s="1970"/>
      <c r="EG11" s="1971"/>
      <c r="EH11" s="1397"/>
      <c r="EI11" s="1397"/>
      <c r="EJ11" s="1397"/>
      <c r="EK11" s="1397"/>
      <c r="EL11" s="1853" t="s">
        <v>351</v>
      </c>
      <c r="EM11" s="1974" t="s">
        <v>634</v>
      </c>
      <c r="EN11" s="1975"/>
      <c r="EO11" s="1975"/>
      <c r="EP11" s="1975"/>
      <c r="EQ11" s="1975"/>
      <c r="ER11" s="1975"/>
      <c r="ES11" s="1975"/>
      <c r="ET11" s="1975"/>
      <c r="EU11" s="1976"/>
      <c r="EV11" s="1514" t="s">
        <v>613</v>
      </c>
      <c r="EW11" s="1515"/>
      <c r="EX11" s="1516"/>
      <c r="EY11" s="242"/>
      <c r="EZ11" s="243"/>
      <c r="FA11" s="244"/>
      <c r="FB11" s="244"/>
      <c r="FC11" s="245"/>
      <c r="FD11" s="1705" t="s">
        <v>639</v>
      </c>
      <c r="FE11" s="1705"/>
      <c r="FF11" s="1706"/>
      <c r="FG11" s="1786" t="s">
        <v>590</v>
      </c>
      <c r="FH11" s="1786"/>
      <c r="FI11" s="1786"/>
      <c r="FJ11" s="1786"/>
      <c r="FK11" s="1787"/>
      <c r="FL11" s="1787"/>
      <c r="FM11" s="1787"/>
      <c r="FN11" s="1787"/>
      <c r="FO11" s="1786"/>
      <c r="FP11" s="1786"/>
      <c r="FQ11" s="1786"/>
      <c r="FR11" s="1786"/>
      <c r="FS11" s="1786"/>
      <c r="FT11" s="1788"/>
      <c r="FV11" s="1363"/>
      <c r="FW11" s="1363"/>
      <c r="FX11" s="1363"/>
      <c r="FY11" s="1363"/>
      <c r="FZ11" s="1363"/>
      <c r="GA11" s="1363"/>
      <c r="GB11" s="1363"/>
      <c r="GF11" s="1893" t="s">
        <v>582</v>
      </c>
      <c r="GG11" s="1893"/>
      <c r="GH11" s="1893"/>
      <c r="GI11" s="1893"/>
      <c r="GJ11" s="1893"/>
      <c r="GK11" s="1893"/>
      <c r="GL11" s="1894" t="s">
        <v>583</v>
      </c>
      <c r="GM11" s="1894"/>
      <c r="GN11" s="1894"/>
      <c r="GO11" s="1894"/>
      <c r="GP11" s="1894"/>
      <c r="GQ11" s="1894"/>
      <c r="GS11" s="1895" t="s">
        <v>289</v>
      </c>
      <c r="GT11" s="1895"/>
      <c r="GU11" s="1895"/>
      <c r="GV11" s="1895"/>
      <c r="GX11" s="1154" t="s">
        <v>969</v>
      </c>
      <c r="GY11" s="1154" t="s">
        <v>970</v>
      </c>
    </row>
    <row r="12" spans="1:207" s="3" customFormat="1" ht="15" customHeight="1" thickTop="1">
      <c r="C12" s="1363">
        <f>SUMIF(参照!$C$33:$C$44,$R$5&amp;$T$5,参照!$D$33:$D$44)</f>
        <v>0</v>
      </c>
      <c r="D12" s="64">
        <v>2020</v>
      </c>
      <c r="E12" s="45"/>
      <c r="F12" s="1364"/>
      <c r="G12" s="1603"/>
      <c r="H12" s="1603"/>
      <c r="I12" s="1603"/>
      <c r="J12" s="1630"/>
      <c r="K12" s="1631"/>
      <c r="L12" s="1631"/>
      <c r="M12" s="1632"/>
      <c r="N12" s="1623"/>
      <c r="O12" s="1653" t="s">
        <v>422</v>
      </c>
      <c r="P12" s="1630"/>
      <c r="Q12" s="1631"/>
      <c r="R12" s="1632"/>
      <c r="S12" s="1623"/>
      <c r="T12" s="1992"/>
      <c r="U12" s="1659" t="s">
        <v>514</v>
      </c>
      <c r="V12" s="1966" t="s">
        <v>942</v>
      </c>
      <c r="W12" s="1967" t="s">
        <v>515</v>
      </c>
      <c r="X12" s="1966" t="s">
        <v>353</v>
      </c>
      <c r="Y12" s="1985"/>
      <c r="Z12" s="1985"/>
      <c r="AA12" s="2066"/>
      <c r="AB12" s="1987"/>
      <c r="AC12" s="1764"/>
      <c r="AD12" s="1757"/>
      <c r="AE12" s="1712" t="s">
        <v>595</v>
      </c>
      <c r="AF12" s="1925" t="s">
        <v>596</v>
      </c>
      <c r="AG12" s="1926"/>
      <c r="AH12" s="1927"/>
      <c r="AI12" s="1562"/>
      <c r="AJ12" s="1977" t="s">
        <v>584</v>
      </c>
      <c r="AK12" s="1978"/>
      <c r="AL12" s="1978"/>
      <c r="AM12" s="1978"/>
      <c r="AN12" s="1978"/>
      <c r="AO12" s="1978"/>
      <c r="AP12" s="1979"/>
      <c r="AQ12" s="1980" t="s">
        <v>641</v>
      </c>
      <c r="AR12" s="1981"/>
      <c r="AS12" s="1981"/>
      <c r="AT12" s="1982"/>
      <c r="AU12" s="1982"/>
      <c r="AV12" s="1982"/>
      <c r="AW12" s="1983"/>
      <c r="AX12" s="1980" t="s">
        <v>642</v>
      </c>
      <c r="AY12" s="1981"/>
      <c r="AZ12" s="1981"/>
      <c r="BA12" s="1982"/>
      <c r="BB12" s="1982"/>
      <c r="BC12" s="1982"/>
      <c r="BD12" s="1983"/>
      <c r="BE12" s="1474" t="s">
        <v>574</v>
      </c>
      <c r="BF12" s="1920" t="s">
        <v>575</v>
      </c>
      <c r="BG12" s="1913"/>
      <c r="BH12" s="1913"/>
      <c r="BI12" s="1921"/>
      <c r="BJ12" s="1474" t="s">
        <v>601</v>
      </c>
      <c r="BK12" s="1475"/>
      <c r="BL12" s="1475"/>
      <c r="BM12" s="1476"/>
      <c r="BN12" s="1474" t="s">
        <v>602</v>
      </c>
      <c r="BO12" s="1475"/>
      <c r="BP12" s="1475"/>
      <c r="BQ12" s="1476"/>
      <c r="BR12" s="1474" t="s">
        <v>607</v>
      </c>
      <c r="BS12" s="1475"/>
      <c r="BT12" s="1475"/>
      <c r="BU12" s="1476"/>
      <c r="BV12" s="1474" t="s">
        <v>606</v>
      </c>
      <c r="BW12" s="1475"/>
      <c r="BX12" s="1475"/>
      <c r="BY12" s="1476"/>
      <c r="BZ12" s="1924" t="s">
        <v>635</v>
      </c>
      <c r="CA12" s="1924"/>
      <c r="CB12" s="1924"/>
      <c r="CC12" s="1924"/>
      <c r="CD12" s="1924"/>
      <c r="CE12" s="1924"/>
      <c r="CF12" s="1961" t="s">
        <v>585</v>
      </c>
      <c r="CG12" s="1962"/>
      <c r="CH12" s="1962"/>
      <c r="CI12" s="1962"/>
      <c r="CJ12" s="1962"/>
      <c r="CK12" s="1962"/>
      <c r="CL12" s="1962"/>
      <c r="CM12" s="1962"/>
      <c r="CN12" s="1962"/>
      <c r="CO12" s="1962"/>
      <c r="CP12" s="1962"/>
      <c r="CQ12" s="1962"/>
      <c r="CR12" s="1962"/>
      <c r="CS12" s="1962"/>
      <c r="CT12" s="1962"/>
      <c r="CU12" s="1962"/>
      <c r="CV12" s="1963"/>
      <c r="CW12" s="1963"/>
      <c r="CX12" s="1963"/>
      <c r="CY12" s="1963"/>
      <c r="CZ12" s="1963"/>
      <c r="DA12" s="1964"/>
      <c r="DB12" s="1948" t="s">
        <v>643</v>
      </c>
      <c r="DC12" s="1949"/>
      <c r="DD12" s="1949"/>
      <c r="DE12" s="1949"/>
      <c r="DF12" s="1949"/>
      <c r="DG12" s="1949"/>
      <c r="DH12" s="1950"/>
      <c r="DI12" s="1950"/>
      <c r="DJ12" s="1950"/>
      <c r="DK12" s="1965"/>
      <c r="DL12" s="1948" t="s">
        <v>644</v>
      </c>
      <c r="DM12" s="1949"/>
      <c r="DN12" s="1949"/>
      <c r="DO12" s="1949"/>
      <c r="DP12" s="1949"/>
      <c r="DQ12" s="1949"/>
      <c r="DR12" s="1950"/>
      <c r="DS12" s="1950"/>
      <c r="DT12" s="1950"/>
      <c r="DU12" s="1950"/>
      <c r="DV12" s="1474" t="s">
        <v>601</v>
      </c>
      <c r="DW12" s="1475"/>
      <c r="DX12" s="1475"/>
      <c r="DY12" s="1476"/>
      <c r="DZ12" s="1474" t="s">
        <v>602</v>
      </c>
      <c r="EA12" s="1475"/>
      <c r="EB12" s="1475"/>
      <c r="EC12" s="1476"/>
      <c r="ED12" s="1474" t="s">
        <v>607</v>
      </c>
      <c r="EE12" s="1475"/>
      <c r="EF12" s="1475"/>
      <c r="EG12" s="1476"/>
      <c r="EH12" s="1474" t="s">
        <v>606</v>
      </c>
      <c r="EI12" s="1475"/>
      <c r="EJ12" s="1475"/>
      <c r="EK12" s="1476"/>
      <c r="EL12" s="1854"/>
      <c r="EM12" s="1539" t="s">
        <v>629</v>
      </c>
      <c r="EN12" s="1475"/>
      <c r="EO12" s="1475"/>
      <c r="EP12" s="1540"/>
      <c r="EQ12" s="1539" t="s">
        <v>537</v>
      </c>
      <c r="ER12" s="1475"/>
      <c r="ES12" s="1475"/>
      <c r="ET12" s="1540"/>
      <c r="EU12" s="1941" t="s">
        <v>630</v>
      </c>
      <c r="EV12" s="1519" t="s">
        <v>599</v>
      </c>
      <c r="EW12" s="1703" t="s">
        <v>571</v>
      </c>
      <c r="EX12" s="1937" t="s">
        <v>581</v>
      </c>
      <c r="EY12" s="1475" t="s">
        <v>577</v>
      </c>
      <c r="EZ12" s="1920" t="s">
        <v>575</v>
      </c>
      <c r="FA12" s="1913"/>
      <c r="FB12" s="1913"/>
      <c r="FC12" s="1939"/>
      <c r="FD12" s="1498" t="s">
        <v>609</v>
      </c>
      <c r="FE12" s="1703" t="s">
        <v>610</v>
      </c>
      <c r="FF12" s="1715" t="s">
        <v>611</v>
      </c>
      <c r="FG12" s="1723" t="s">
        <v>593</v>
      </c>
      <c r="FH12" s="1692" t="s">
        <v>649</v>
      </c>
      <c r="FI12" s="1693"/>
      <c r="FJ12" s="1693"/>
      <c r="FK12" s="1717" t="s">
        <v>553</v>
      </c>
      <c r="FL12" s="1718"/>
      <c r="FM12" s="1718"/>
      <c r="FN12" s="1719"/>
      <c r="FO12" s="1707" t="s">
        <v>598</v>
      </c>
      <c r="FP12" s="1474" t="s">
        <v>606</v>
      </c>
      <c r="FQ12" s="1475"/>
      <c r="FR12" s="1475"/>
      <c r="FS12" s="1476"/>
      <c r="FT12" s="1801" t="s">
        <v>943</v>
      </c>
      <c r="GF12" s="1896" t="s">
        <v>584</v>
      </c>
      <c r="GG12" s="1754"/>
      <c r="GH12" s="1897" t="s">
        <v>641</v>
      </c>
      <c r="GI12" s="1897"/>
      <c r="GJ12" s="1897" t="s">
        <v>642</v>
      </c>
      <c r="GK12" s="1897"/>
      <c r="GL12" s="1898" t="s">
        <v>585</v>
      </c>
      <c r="GM12" s="1899"/>
      <c r="GN12" s="1897" t="s">
        <v>643</v>
      </c>
      <c r="GO12" s="1897"/>
      <c r="GP12" s="1897" t="s">
        <v>644</v>
      </c>
      <c r="GQ12" s="1897"/>
      <c r="GS12" s="1900" t="s">
        <v>553</v>
      </c>
      <c r="GT12" s="1900"/>
      <c r="GU12" s="1900"/>
      <c r="GV12" s="1900"/>
    </row>
    <row r="13" spans="1:207" s="3" customFormat="1" ht="15" customHeight="1">
      <c r="E13" s="45"/>
      <c r="F13" s="1364"/>
      <c r="G13" s="1603"/>
      <c r="H13" s="1603"/>
      <c r="I13" s="1603"/>
      <c r="J13" s="1630"/>
      <c r="K13" s="1631"/>
      <c r="L13" s="1631"/>
      <c r="M13" s="1632"/>
      <c r="N13" s="1623"/>
      <c r="O13" s="1653"/>
      <c r="P13" s="1630"/>
      <c r="Q13" s="1631"/>
      <c r="R13" s="1632"/>
      <c r="S13" s="1623"/>
      <c r="T13" s="1992"/>
      <c r="U13" s="1660"/>
      <c r="V13" s="1650"/>
      <c r="W13" s="1626"/>
      <c r="X13" s="1650"/>
      <c r="Y13" s="1985"/>
      <c r="Z13" s="1985"/>
      <c r="AA13" s="2066"/>
      <c r="AB13" s="1987"/>
      <c r="AC13" s="1764"/>
      <c r="AD13" s="1757"/>
      <c r="AE13" s="1713"/>
      <c r="AF13" s="1928"/>
      <c r="AG13" s="1929"/>
      <c r="AH13" s="1930"/>
      <c r="AI13" s="1562"/>
      <c r="AJ13" s="1905" t="s">
        <v>355</v>
      </c>
      <c r="AK13" s="1908" t="s">
        <v>617</v>
      </c>
      <c r="AL13" s="1910" t="s">
        <v>576</v>
      </c>
      <c r="AM13" s="1913" t="s">
        <v>570</v>
      </c>
      <c r="AN13" s="1913"/>
      <c r="AO13" s="1913"/>
      <c r="AP13" s="1915" t="s">
        <v>586</v>
      </c>
      <c r="AQ13" s="1917" t="s">
        <v>645</v>
      </c>
      <c r="AR13" s="1908" t="s">
        <v>618</v>
      </c>
      <c r="AS13" s="1910" t="s">
        <v>648</v>
      </c>
      <c r="AT13" s="1913" t="s">
        <v>570</v>
      </c>
      <c r="AU13" s="1913"/>
      <c r="AV13" s="1913"/>
      <c r="AW13" s="1476" t="s">
        <v>572</v>
      </c>
      <c r="AX13" s="1917" t="s">
        <v>646</v>
      </c>
      <c r="AY13" s="1908" t="s">
        <v>619</v>
      </c>
      <c r="AZ13" s="1910" t="s">
        <v>647</v>
      </c>
      <c r="BA13" s="1913" t="s">
        <v>570</v>
      </c>
      <c r="BB13" s="1913"/>
      <c r="BC13" s="1913"/>
      <c r="BD13" s="1476" t="s">
        <v>573</v>
      </c>
      <c r="BE13" s="1497"/>
      <c r="BF13" s="1922"/>
      <c r="BG13" s="1914"/>
      <c r="BH13" s="1914"/>
      <c r="BI13" s="1923"/>
      <c r="BJ13" s="1725"/>
      <c r="BK13" s="1726"/>
      <c r="BL13" s="1726"/>
      <c r="BM13" s="1727"/>
      <c r="BN13" s="1725"/>
      <c r="BO13" s="1726"/>
      <c r="BP13" s="1726"/>
      <c r="BQ13" s="1727"/>
      <c r="BR13" s="1725"/>
      <c r="BS13" s="1726"/>
      <c r="BT13" s="1726"/>
      <c r="BU13" s="1727"/>
      <c r="BV13" s="1725"/>
      <c r="BW13" s="1726"/>
      <c r="BX13" s="1726"/>
      <c r="BY13" s="1727"/>
      <c r="BZ13" s="1507" t="s">
        <v>627</v>
      </c>
      <c r="CA13" s="1507"/>
      <c r="CB13" s="1518"/>
      <c r="CC13" s="1517" t="s">
        <v>636</v>
      </c>
      <c r="CD13" s="1507"/>
      <c r="CE13" s="1518"/>
      <c r="CF13" s="1945" t="s">
        <v>355</v>
      </c>
      <c r="CG13" s="286" t="s">
        <v>628</v>
      </c>
      <c r="CH13" s="251"/>
      <c r="CI13" s="252"/>
      <c r="CJ13" s="1934" t="s">
        <v>637</v>
      </c>
      <c r="CK13" s="1935"/>
      <c r="CL13" s="1936"/>
      <c r="CM13" s="1934" t="s">
        <v>623</v>
      </c>
      <c r="CN13" s="1935"/>
      <c r="CO13" s="1936"/>
      <c r="CP13" s="1934" t="s">
        <v>624</v>
      </c>
      <c r="CQ13" s="1935"/>
      <c r="CR13" s="1936"/>
      <c r="CS13" s="1934" t="s">
        <v>626</v>
      </c>
      <c r="CT13" s="1935"/>
      <c r="CU13" s="1935"/>
      <c r="CV13" s="1723" t="s">
        <v>617</v>
      </c>
      <c r="CW13" s="1945" t="s">
        <v>612</v>
      </c>
      <c r="CX13" s="1913" t="s">
        <v>570</v>
      </c>
      <c r="CY13" s="1913"/>
      <c r="CZ13" s="1913"/>
      <c r="DA13" s="1476" t="s">
        <v>578</v>
      </c>
      <c r="DB13" s="1951" t="s">
        <v>645</v>
      </c>
      <c r="DC13" s="1954" t="s">
        <v>511</v>
      </c>
      <c r="DD13" s="1955"/>
      <c r="DE13" s="1956"/>
      <c r="DF13" s="1723" t="s">
        <v>618</v>
      </c>
      <c r="DG13" s="1945" t="s">
        <v>648</v>
      </c>
      <c r="DH13" s="1913" t="s">
        <v>570</v>
      </c>
      <c r="DI13" s="1913"/>
      <c r="DJ13" s="1913"/>
      <c r="DK13" s="1476" t="s">
        <v>572</v>
      </c>
      <c r="DL13" s="1951" t="s">
        <v>646</v>
      </c>
      <c r="DM13" s="1954" t="s">
        <v>511</v>
      </c>
      <c r="DN13" s="1955"/>
      <c r="DO13" s="1956"/>
      <c r="DP13" s="1723" t="s">
        <v>619</v>
      </c>
      <c r="DQ13" s="1945" t="s">
        <v>647</v>
      </c>
      <c r="DR13" s="1913" t="s">
        <v>570</v>
      </c>
      <c r="DS13" s="1913"/>
      <c r="DT13" s="1913"/>
      <c r="DU13" s="1475" t="s">
        <v>573</v>
      </c>
      <c r="DV13" s="1725"/>
      <c r="DW13" s="1726"/>
      <c r="DX13" s="1726"/>
      <c r="DY13" s="1727"/>
      <c r="DZ13" s="1725"/>
      <c r="EA13" s="1726"/>
      <c r="EB13" s="1726"/>
      <c r="EC13" s="1727"/>
      <c r="ED13" s="1725"/>
      <c r="EE13" s="1726"/>
      <c r="EF13" s="1726"/>
      <c r="EG13" s="1727"/>
      <c r="EH13" s="1725"/>
      <c r="EI13" s="1726"/>
      <c r="EJ13" s="1726"/>
      <c r="EK13" s="1727"/>
      <c r="EL13" s="1854"/>
      <c r="EM13" s="1677"/>
      <c r="EN13" s="1726"/>
      <c r="EO13" s="1726"/>
      <c r="EP13" s="1799"/>
      <c r="EQ13" s="1677"/>
      <c r="ER13" s="1726"/>
      <c r="ES13" s="1726"/>
      <c r="ET13" s="1799"/>
      <c r="EU13" s="1942"/>
      <c r="EV13" s="1520"/>
      <c r="EW13" s="1944"/>
      <c r="EX13" s="1938"/>
      <c r="EY13" s="1498"/>
      <c r="EZ13" s="1922"/>
      <c r="FA13" s="1914"/>
      <c r="FB13" s="1914"/>
      <c r="FC13" s="1940"/>
      <c r="FD13" s="1498"/>
      <c r="FE13" s="1704"/>
      <c r="FF13" s="1716"/>
      <c r="FG13" s="1724"/>
      <c r="FH13" s="1694"/>
      <c r="FI13" s="1695"/>
      <c r="FJ13" s="1695"/>
      <c r="FK13" s="1720"/>
      <c r="FL13" s="1721"/>
      <c r="FM13" s="1721"/>
      <c r="FN13" s="1722"/>
      <c r="FO13" s="1708"/>
      <c r="FP13" s="1725"/>
      <c r="FQ13" s="1726"/>
      <c r="FR13" s="1726"/>
      <c r="FS13" s="1727"/>
      <c r="FT13" s="1802"/>
      <c r="GF13" s="1901" t="s">
        <v>355</v>
      </c>
      <c r="GG13" s="1901" t="s">
        <v>971</v>
      </c>
      <c r="GH13" s="1901" t="s">
        <v>645</v>
      </c>
      <c r="GI13" s="1901" t="s">
        <v>648</v>
      </c>
      <c r="GJ13" s="1901" t="s">
        <v>646</v>
      </c>
      <c r="GK13" s="1901" t="s">
        <v>647</v>
      </c>
      <c r="GL13" s="1901" t="s">
        <v>355</v>
      </c>
      <c r="GM13" s="1901" t="s">
        <v>971</v>
      </c>
      <c r="GN13" s="1901" t="s">
        <v>645</v>
      </c>
      <c r="GO13" s="1901" t="s">
        <v>648</v>
      </c>
      <c r="GP13" s="1901" t="s">
        <v>646</v>
      </c>
      <c r="GQ13" s="1901" t="s">
        <v>647</v>
      </c>
      <c r="GS13" s="1900"/>
      <c r="GT13" s="1900"/>
      <c r="GU13" s="1900"/>
      <c r="GV13" s="1900"/>
    </row>
    <row r="14" spans="1:207" s="3" customFormat="1" ht="15" customHeight="1">
      <c r="E14" s="45"/>
      <c r="F14" s="1364"/>
      <c r="G14" s="1603"/>
      <c r="H14" s="1603"/>
      <c r="I14" s="1603"/>
      <c r="J14" s="1630"/>
      <c r="K14" s="1631"/>
      <c r="L14" s="1631"/>
      <c r="M14" s="1632"/>
      <c r="N14" s="1623"/>
      <c r="O14" s="1653"/>
      <c r="P14" s="1630"/>
      <c r="Q14" s="1631"/>
      <c r="R14" s="1632"/>
      <c r="S14" s="1623"/>
      <c r="T14" s="1992"/>
      <c r="U14" s="1660"/>
      <c r="V14" s="1650"/>
      <c r="W14" s="1626"/>
      <c r="X14" s="1650"/>
      <c r="Y14" s="1422"/>
      <c r="Z14" s="1421"/>
      <c r="AA14" s="2066"/>
      <c r="AB14" s="1987"/>
      <c r="AC14" s="1764"/>
      <c r="AD14" s="1757"/>
      <c r="AE14" s="1713"/>
      <c r="AF14" s="1147" t="s">
        <v>552</v>
      </c>
      <c r="AG14" s="1383" t="s">
        <v>551</v>
      </c>
      <c r="AH14" s="1148" t="s">
        <v>550</v>
      </c>
      <c r="AI14" s="1562"/>
      <c r="AJ14" s="1906"/>
      <c r="AK14" s="1909"/>
      <c r="AL14" s="1911"/>
      <c r="AM14" s="1914"/>
      <c r="AN14" s="1914"/>
      <c r="AO14" s="1914"/>
      <c r="AP14" s="1916"/>
      <c r="AQ14" s="1918"/>
      <c r="AR14" s="1909"/>
      <c r="AS14" s="1911"/>
      <c r="AT14" s="1914"/>
      <c r="AU14" s="1914"/>
      <c r="AV14" s="1914"/>
      <c r="AW14" s="1499"/>
      <c r="AX14" s="1918"/>
      <c r="AY14" s="1909"/>
      <c r="AZ14" s="1911"/>
      <c r="BA14" s="1914"/>
      <c r="BB14" s="1914"/>
      <c r="BC14" s="1914"/>
      <c r="BD14" s="1499"/>
      <c r="BE14" s="1497"/>
      <c r="BF14" s="1386" t="s">
        <v>552</v>
      </c>
      <c r="BG14" s="1383" t="s">
        <v>551</v>
      </c>
      <c r="BH14" s="1383" t="s">
        <v>550</v>
      </c>
      <c r="BI14" s="209" t="s">
        <v>313</v>
      </c>
      <c r="BJ14" s="1386" t="s">
        <v>552</v>
      </c>
      <c r="BK14" s="1383" t="s">
        <v>551</v>
      </c>
      <c r="BL14" s="1383" t="s">
        <v>550</v>
      </c>
      <c r="BM14" s="209" t="s">
        <v>313</v>
      </c>
      <c r="BN14" s="1386" t="s">
        <v>552</v>
      </c>
      <c r="BO14" s="1383" t="s">
        <v>551</v>
      </c>
      <c r="BP14" s="1383" t="s">
        <v>550</v>
      </c>
      <c r="BQ14" s="209" t="s">
        <v>313</v>
      </c>
      <c r="BR14" s="1386" t="s">
        <v>552</v>
      </c>
      <c r="BS14" s="1383" t="s">
        <v>551</v>
      </c>
      <c r="BT14" s="1383" t="s">
        <v>550</v>
      </c>
      <c r="BU14" s="209" t="s">
        <v>313</v>
      </c>
      <c r="BV14" s="1386" t="s">
        <v>552</v>
      </c>
      <c r="BW14" s="1383" t="s">
        <v>551</v>
      </c>
      <c r="BX14" s="1383" t="s">
        <v>550</v>
      </c>
      <c r="BY14" s="209" t="s">
        <v>313</v>
      </c>
      <c r="BZ14" s="199">
        <v>1</v>
      </c>
      <c r="CA14" s="110">
        <v>0.66666666666666663</v>
      </c>
      <c r="CB14" s="109">
        <v>0.33333333333333331</v>
      </c>
      <c r="CC14" s="111">
        <v>1</v>
      </c>
      <c r="CD14" s="110">
        <v>0.66666666666666663</v>
      </c>
      <c r="CE14" s="109">
        <v>0.33333333333333331</v>
      </c>
      <c r="CF14" s="1946"/>
      <c r="CG14" s="214"/>
      <c r="CH14" s="214"/>
      <c r="CI14" s="246"/>
      <c r="CJ14" s="1149">
        <v>1</v>
      </c>
      <c r="CK14" s="214">
        <v>0.66666666666666663</v>
      </c>
      <c r="CL14" s="1150">
        <v>0.33333333333333331</v>
      </c>
      <c r="CM14" s="1149">
        <v>1</v>
      </c>
      <c r="CN14" s="214">
        <v>0.66666666666666663</v>
      </c>
      <c r="CO14" s="1150">
        <v>0.33333333333333331</v>
      </c>
      <c r="CP14" s="1149">
        <v>1</v>
      </c>
      <c r="CQ14" s="214">
        <v>0.66666666666666663</v>
      </c>
      <c r="CR14" s="1150">
        <v>0.33333333333333331</v>
      </c>
      <c r="CS14" s="1149">
        <v>1</v>
      </c>
      <c r="CT14" s="214">
        <v>0.66666666666666663</v>
      </c>
      <c r="CU14" s="287">
        <v>0.33333333333333331</v>
      </c>
      <c r="CV14" s="1724"/>
      <c r="CW14" s="1946"/>
      <c r="CX14" s="1914"/>
      <c r="CY14" s="1914"/>
      <c r="CZ14" s="1914"/>
      <c r="DA14" s="1499"/>
      <c r="DB14" s="1952"/>
      <c r="DC14" s="289">
        <v>1</v>
      </c>
      <c r="DD14" s="110">
        <v>0.66666666666666663</v>
      </c>
      <c r="DE14" s="290">
        <v>0.33333333333333331</v>
      </c>
      <c r="DF14" s="1724"/>
      <c r="DG14" s="1946"/>
      <c r="DH14" s="1914"/>
      <c r="DI14" s="1914"/>
      <c r="DJ14" s="1914"/>
      <c r="DK14" s="1499"/>
      <c r="DL14" s="1952"/>
      <c r="DM14" s="289">
        <v>1</v>
      </c>
      <c r="DN14" s="110">
        <v>0.66666666666666663</v>
      </c>
      <c r="DO14" s="290">
        <v>0.33333333333333331</v>
      </c>
      <c r="DP14" s="1724"/>
      <c r="DQ14" s="1946"/>
      <c r="DR14" s="1914"/>
      <c r="DS14" s="1914"/>
      <c r="DT14" s="1914"/>
      <c r="DU14" s="1498"/>
      <c r="DV14" s="1386" t="s">
        <v>552</v>
      </c>
      <c r="DW14" s="1383" t="s">
        <v>551</v>
      </c>
      <c r="DX14" s="1383" t="s">
        <v>550</v>
      </c>
      <c r="DY14" s="209" t="s">
        <v>313</v>
      </c>
      <c r="DZ14" s="1386" t="s">
        <v>552</v>
      </c>
      <c r="EA14" s="1383" t="s">
        <v>551</v>
      </c>
      <c r="EB14" s="1383" t="s">
        <v>550</v>
      </c>
      <c r="EC14" s="209" t="s">
        <v>313</v>
      </c>
      <c r="ED14" s="1386" t="s">
        <v>552</v>
      </c>
      <c r="EE14" s="1383" t="s">
        <v>551</v>
      </c>
      <c r="EF14" s="1383" t="s">
        <v>550</v>
      </c>
      <c r="EG14" s="209" t="s">
        <v>313</v>
      </c>
      <c r="EH14" s="1386" t="s">
        <v>552</v>
      </c>
      <c r="EI14" s="1383" t="s">
        <v>551</v>
      </c>
      <c r="EJ14" s="1383" t="s">
        <v>550</v>
      </c>
      <c r="EK14" s="209" t="s">
        <v>313</v>
      </c>
      <c r="EL14" s="1854"/>
      <c r="EM14" s="1151" t="s">
        <v>631</v>
      </c>
      <c r="EN14" s="261" t="s">
        <v>632</v>
      </c>
      <c r="EO14" s="268" t="s">
        <v>633</v>
      </c>
      <c r="EP14" s="1957" t="s">
        <v>313</v>
      </c>
      <c r="EQ14" s="1151" t="s">
        <v>631</v>
      </c>
      <c r="ER14" s="261" t="s">
        <v>632</v>
      </c>
      <c r="ES14" s="1401" t="s">
        <v>633</v>
      </c>
      <c r="ET14" s="1959" t="s">
        <v>313</v>
      </c>
      <c r="EU14" s="1942"/>
      <c r="EV14" s="279" t="s">
        <v>600</v>
      </c>
      <c r="EW14" s="280" t="s">
        <v>600</v>
      </c>
      <c r="EX14" s="281" t="s">
        <v>600</v>
      </c>
      <c r="EY14" s="1498"/>
      <c r="EZ14" s="1386" t="s">
        <v>552</v>
      </c>
      <c r="FA14" s="1383" t="s">
        <v>551</v>
      </c>
      <c r="FB14" s="1383" t="s">
        <v>550</v>
      </c>
      <c r="FC14" s="1148" t="s">
        <v>313</v>
      </c>
      <c r="FD14" s="1498"/>
      <c r="FE14" s="1704"/>
      <c r="FF14" s="1716"/>
      <c r="FG14" s="1724"/>
      <c r="FH14" s="1152" t="s">
        <v>552</v>
      </c>
      <c r="FI14" s="260" t="s">
        <v>551</v>
      </c>
      <c r="FJ14" s="221" t="s">
        <v>550</v>
      </c>
      <c r="FK14" s="223" t="s">
        <v>552</v>
      </c>
      <c r="FL14" s="260" t="s">
        <v>551</v>
      </c>
      <c r="FM14" s="1153" t="s">
        <v>550</v>
      </c>
      <c r="FN14" s="212"/>
      <c r="FO14" s="1708"/>
      <c r="FP14" s="1386" t="s">
        <v>552</v>
      </c>
      <c r="FQ14" s="1383" t="s">
        <v>551</v>
      </c>
      <c r="FR14" s="1383" t="s">
        <v>550</v>
      </c>
      <c r="FS14" s="209" t="s">
        <v>313</v>
      </c>
      <c r="FT14" s="1802"/>
      <c r="GF14" s="1901"/>
      <c r="GG14" s="1901"/>
      <c r="GH14" s="1901"/>
      <c r="GI14" s="1901"/>
      <c r="GJ14" s="1901"/>
      <c r="GK14" s="1901"/>
      <c r="GL14" s="1901"/>
      <c r="GM14" s="1901"/>
      <c r="GN14" s="1901"/>
      <c r="GO14" s="1901"/>
      <c r="GP14" s="1901"/>
      <c r="GQ14" s="1901"/>
      <c r="GS14" s="1155" t="s">
        <v>552</v>
      </c>
      <c r="GT14" s="1155" t="s">
        <v>551</v>
      </c>
      <c r="GU14" s="1155" t="s">
        <v>550</v>
      </c>
      <c r="GV14" s="547"/>
    </row>
    <row r="15" spans="1:207" s="3" customFormat="1" ht="15" customHeight="1">
      <c r="E15" s="45"/>
      <c r="F15" s="1364"/>
      <c r="G15" s="1603"/>
      <c r="H15" s="1603"/>
      <c r="I15" s="1603"/>
      <c r="J15" s="1630"/>
      <c r="K15" s="1631"/>
      <c r="L15" s="1631"/>
      <c r="M15" s="1632"/>
      <c r="N15" s="1623"/>
      <c r="O15" s="1653"/>
      <c r="P15" s="1630"/>
      <c r="Q15" s="1631"/>
      <c r="R15" s="1632"/>
      <c r="S15" s="1623"/>
      <c r="T15" s="1992"/>
      <c r="U15" s="1423" t="s">
        <v>944</v>
      </c>
      <c r="V15" s="1370" t="s">
        <v>945</v>
      </c>
      <c r="W15" s="1424" t="s">
        <v>946</v>
      </c>
      <c r="X15" s="1425" t="s">
        <v>947</v>
      </c>
      <c r="Y15" s="1422" t="s">
        <v>948</v>
      </c>
      <c r="Z15" s="1426" t="s">
        <v>949</v>
      </c>
      <c r="AA15" s="2066"/>
      <c r="AB15" s="1987"/>
      <c r="AC15" s="1427" t="s">
        <v>950</v>
      </c>
      <c r="AD15" s="1757"/>
      <c r="AE15" s="1713"/>
      <c r="AF15" s="177">
        <v>1</v>
      </c>
      <c r="AG15" s="176">
        <v>0.66666666666666663</v>
      </c>
      <c r="AH15" s="175">
        <v>0.33333333333333331</v>
      </c>
      <c r="AI15" s="1562"/>
      <c r="AJ15" s="1906"/>
      <c r="AK15" s="1402" t="s">
        <v>616</v>
      </c>
      <c r="AL15" s="1911"/>
      <c r="AM15" s="1398" t="s">
        <v>552</v>
      </c>
      <c r="AN15" s="1398" t="s">
        <v>551</v>
      </c>
      <c r="AO15" s="1398" t="s">
        <v>550</v>
      </c>
      <c r="AP15" s="1916"/>
      <c r="AQ15" s="1918"/>
      <c r="AR15" s="1379" t="s">
        <v>616</v>
      </c>
      <c r="AS15" s="1911"/>
      <c r="AT15" s="1398" t="s">
        <v>552</v>
      </c>
      <c r="AU15" s="1398" t="s">
        <v>551</v>
      </c>
      <c r="AV15" s="1398" t="s">
        <v>550</v>
      </c>
      <c r="AW15" s="285" t="s">
        <v>571</v>
      </c>
      <c r="AX15" s="1918"/>
      <c r="AY15" s="1379" t="s">
        <v>616</v>
      </c>
      <c r="AZ15" s="1911"/>
      <c r="BA15" s="1398" t="s">
        <v>552</v>
      </c>
      <c r="BB15" s="1398" t="s">
        <v>551</v>
      </c>
      <c r="BC15" s="1398" t="s">
        <v>550</v>
      </c>
      <c r="BD15" s="285" t="s">
        <v>571</v>
      </c>
      <c r="BE15" s="1497"/>
      <c r="BF15" s="210">
        <v>1</v>
      </c>
      <c r="BG15" s="176">
        <v>0.66666666666666663</v>
      </c>
      <c r="BH15" s="176">
        <v>0.33333333333333331</v>
      </c>
      <c r="BI15" s="211"/>
      <c r="BJ15" s="210">
        <v>1</v>
      </c>
      <c r="BK15" s="176">
        <v>0.66666666666666663</v>
      </c>
      <c r="BL15" s="176">
        <v>0.33333333333333331</v>
      </c>
      <c r="BM15" s="211"/>
      <c r="BN15" s="210">
        <v>1</v>
      </c>
      <c r="BO15" s="176">
        <v>0.66666666666666663</v>
      </c>
      <c r="BP15" s="176">
        <v>0.33333333333333331</v>
      </c>
      <c r="BQ15" s="211"/>
      <c r="BR15" s="210">
        <v>1</v>
      </c>
      <c r="BS15" s="176">
        <v>0.66666666666666663</v>
      </c>
      <c r="BT15" s="176">
        <v>0.33333333333333331</v>
      </c>
      <c r="BU15" s="211"/>
      <c r="BV15" s="210">
        <v>1</v>
      </c>
      <c r="BW15" s="176">
        <v>0.66666666666666663</v>
      </c>
      <c r="BX15" s="176">
        <v>0.33333333333333331</v>
      </c>
      <c r="BY15" s="211"/>
      <c r="BZ15" s="200"/>
      <c r="CA15" s="179"/>
      <c r="CB15" s="180"/>
      <c r="CC15" s="178"/>
      <c r="CD15" s="179"/>
      <c r="CE15" s="180"/>
      <c r="CF15" s="1946"/>
      <c r="CG15" s="215"/>
      <c r="CH15" s="215"/>
      <c r="CI15" s="247"/>
      <c r="CJ15" s="249"/>
      <c r="CK15" s="215"/>
      <c r="CL15" s="250"/>
      <c r="CM15" s="249"/>
      <c r="CN15" s="215"/>
      <c r="CO15" s="250"/>
      <c r="CP15" s="1931" t="s">
        <v>625</v>
      </c>
      <c r="CQ15" s="1932"/>
      <c r="CR15" s="1932"/>
      <c r="CS15" s="1932"/>
      <c r="CT15" s="1932"/>
      <c r="CU15" s="1933"/>
      <c r="CV15" s="1379" t="s">
        <v>616</v>
      </c>
      <c r="CW15" s="1946"/>
      <c r="CX15" s="1398" t="s">
        <v>552</v>
      </c>
      <c r="CY15" s="1398" t="s">
        <v>551</v>
      </c>
      <c r="CZ15" s="1398" t="s">
        <v>550</v>
      </c>
      <c r="DA15" s="1499"/>
      <c r="DB15" s="1952"/>
      <c r="DC15" s="291"/>
      <c r="DD15" s="179"/>
      <c r="DE15" s="292"/>
      <c r="DF15" s="1379" t="s">
        <v>616</v>
      </c>
      <c r="DG15" s="1946"/>
      <c r="DH15" s="1398" t="s">
        <v>552</v>
      </c>
      <c r="DI15" s="1398" t="s">
        <v>551</v>
      </c>
      <c r="DJ15" s="1398" t="s">
        <v>550</v>
      </c>
      <c r="DK15" s="288" t="s">
        <v>581</v>
      </c>
      <c r="DL15" s="1952"/>
      <c r="DM15" s="291"/>
      <c r="DN15" s="179"/>
      <c r="DO15" s="292"/>
      <c r="DP15" s="1379" t="s">
        <v>616</v>
      </c>
      <c r="DQ15" s="1946"/>
      <c r="DR15" s="1398" t="s">
        <v>552</v>
      </c>
      <c r="DS15" s="1398" t="s">
        <v>551</v>
      </c>
      <c r="DT15" s="1398" t="s">
        <v>550</v>
      </c>
      <c r="DU15" s="297" t="s">
        <v>581</v>
      </c>
      <c r="DV15" s="210">
        <v>1</v>
      </c>
      <c r="DW15" s="176">
        <v>0.66666666666666663</v>
      </c>
      <c r="DX15" s="176">
        <v>0.33333333333333331</v>
      </c>
      <c r="DY15" s="211"/>
      <c r="DZ15" s="210">
        <v>1</v>
      </c>
      <c r="EA15" s="176">
        <v>0.66666666666666663</v>
      </c>
      <c r="EB15" s="176">
        <v>0.33333333333333331</v>
      </c>
      <c r="EC15" s="211"/>
      <c r="ED15" s="210">
        <v>1</v>
      </c>
      <c r="EE15" s="176">
        <v>0.66666666666666663</v>
      </c>
      <c r="EF15" s="176">
        <v>0.33333333333333331</v>
      </c>
      <c r="EG15" s="211"/>
      <c r="EH15" s="210">
        <v>1</v>
      </c>
      <c r="EI15" s="176">
        <v>0.66666666666666663</v>
      </c>
      <c r="EJ15" s="176">
        <v>0.33333333333333331</v>
      </c>
      <c r="EK15" s="211"/>
      <c r="EL15" s="1854"/>
      <c r="EM15" s="262">
        <v>1</v>
      </c>
      <c r="EN15" s="263">
        <v>0.66666666666666663</v>
      </c>
      <c r="EO15" s="269">
        <v>0.33333333333333331</v>
      </c>
      <c r="EP15" s="1958"/>
      <c r="EQ15" s="262">
        <v>1</v>
      </c>
      <c r="ER15" s="263">
        <v>0.66666666666666663</v>
      </c>
      <c r="ES15" s="264">
        <v>0.33333333333333331</v>
      </c>
      <c r="ET15" s="1960"/>
      <c r="EU15" s="1942"/>
      <c r="EV15" s="277">
        <f>AI17</f>
        <v>0</v>
      </c>
      <c r="EW15" s="274">
        <f>SUMIF(EW$18:EW$1100,"&gt;0",$AI$18:$AI$1100)</f>
        <v>0</v>
      </c>
      <c r="EX15" s="275">
        <f>SUMIF(EX$18:EX$1100,"&gt;0",$AI$18:$AI$1100)</f>
        <v>0</v>
      </c>
      <c r="EY15" s="1498"/>
      <c r="EZ15" s="210">
        <v>1</v>
      </c>
      <c r="FA15" s="176">
        <v>0.66666666666666663</v>
      </c>
      <c r="FB15" s="176">
        <v>0.33333333333333331</v>
      </c>
      <c r="FC15" s="175"/>
      <c r="FD15" s="1376" t="s">
        <v>951</v>
      </c>
      <c r="FE15" s="1372"/>
      <c r="FF15" s="1377"/>
      <c r="FG15" s="1724"/>
      <c r="FH15" s="177">
        <v>1</v>
      </c>
      <c r="FI15" s="176">
        <v>0.66666666666666663</v>
      </c>
      <c r="FJ15" s="222">
        <v>0.33333333333333331</v>
      </c>
      <c r="FK15" s="224">
        <v>1</v>
      </c>
      <c r="FL15" s="176">
        <v>0.66666666666666663</v>
      </c>
      <c r="FM15" s="175">
        <v>0.33333333333333331</v>
      </c>
      <c r="FN15" s="213" t="s">
        <v>313</v>
      </c>
      <c r="FO15" s="1708"/>
      <c r="FP15" s="210">
        <v>1</v>
      </c>
      <c r="FQ15" s="176">
        <v>0.66666666666666663</v>
      </c>
      <c r="FR15" s="176">
        <v>0.33333333333333331</v>
      </c>
      <c r="FS15" s="211"/>
      <c r="FT15" s="1802"/>
      <c r="FV15" s="1813" t="s">
        <v>1172</v>
      </c>
      <c r="FW15" s="1814" t="s">
        <v>1173</v>
      </c>
      <c r="FX15" s="1814" t="s">
        <v>1174</v>
      </c>
      <c r="FY15" s="1814" t="s">
        <v>537</v>
      </c>
      <c r="FZ15" s="1814" t="s">
        <v>1176</v>
      </c>
      <c r="GA15" s="1814" t="s">
        <v>1177</v>
      </c>
      <c r="GB15" s="1814" t="s">
        <v>313</v>
      </c>
      <c r="GF15" s="1901"/>
      <c r="GG15" s="1901"/>
      <c r="GH15" s="1901"/>
      <c r="GI15" s="1901"/>
      <c r="GJ15" s="1901"/>
      <c r="GK15" s="1901"/>
      <c r="GL15" s="1901"/>
      <c r="GM15" s="1901"/>
      <c r="GN15" s="1901"/>
      <c r="GO15" s="1901"/>
      <c r="GP15" s="1901"/>
      <c r="GQ15" s="1901"/>
      <c r="GS15" s="625">
        <v>1</v>
      </c>
      <c r="GT15" s="625">
        <v>0.66666666666666663</v>
      </c>
      <c r="GU15" s="625">
        <v>0.33333333333333331</v>
      </c>
      <c r="GV15" s="547"/>
    </row>
    <row r="16" spans="1:207" s="3" customFormat="1" ht="15" customHeight="1">
      <c r="E16" s="44"/>
      <c r="G16" s="1604"/>
      <c r="H16" s="1604"/>
      <c r="I16" s="1604"/>
      <c r="J16" s="1633"/>
      <c r="K16" s="1634"/>
      <c r="L16" s="1634"/>
      <c r="M16" s="1635"/>
      <c r="N16" s="1624"/>
      <c r="O16" s="1654"/>
      <c r="P16" s="1633"/>
      <c r="Q16" s="1634"/>
      <c r="R16" s="1635"/>
      <c r="S16" s="1624"/>
      <c r="T16" s="1993"/>
      <c r="U16" s="1428" t="s">
        <v>180</v>
      </c>
      <c r="V16" s="1429" t="s">
        <v>180</v>
      </c>
      <c r="W16" s="1430" t="s">
        <v>180</v>
      </c>
      <c r="X16" s="1431" t="s">
        <v>180</v>
      </c>
      <c r="Y16" s="1432" t="s">
        <v>524</v>
      </c>
      <c r="Z16" s="1432" t="s">
        <v>524</v>
      </c>
      <c r="AA16" s="1435"/>
      <c r="AB16" s="1436"/>
      <c r="AC16" s="1434" t="s">
        <v>615</v>
      </c>
      <c r="AD16" s="1758"/>
      <c r="AE16" s="50" t="s">
        <v>180</v>
      </c>
      <c r="AF16" s="367" t="s">
        <v>524</v>
      </c>
      <c r="AG16" s="370" t="s">
        <v>524</v>
      </c>
      <c r="AH16" s="368" t="s">
        <v>524</v>
      </c>
      <c r="AI16" s="219" t="s">
        <v>179</v>
      </c>
      <c r="AJ16" s="1907"/>
      <c r="AK16" s="49" t="s">
        <v>367</v>
      </c>
      <c r="AL16" s="1912"/>
      <c r="AM16" s="197">
        <v>1</v>
      </c>
      <c r="AN16" s="197">
        <v>0.66666666666666663</v>
      </c>
      <c r="AO16" s="284">
        <v>0.33333333333333331</v>
      </c>
      <c r="AP16" s="282" t="s">
        <v>180</v>
      </c>
      <c r="AQ16" s="1919"/>
      <c r="AR16" s="49" t="s">
        <v>367</v>
      </c>
      <c r="AS16" s="1912"/>
      <c r="AT16" s="197">
        <v>1</v>
      </c>
      <c r="AU16" s="197">
        <v>0.66666666666666663</v>
      </c>
      <c r="AV16" s="284">
        <v>0.33333333333333331</v>
      </c>
      <c r="AW16" s="282" t="s">
        <v>510</v>
      </c>
      <c r="AX16" s="1919"/>
      <c r="AY16" s="49" t="s">
        <v>367</v>
      </c>
      <c r="AZ16" s="1912"/>
      <c r="BA16" s="197">
        <v>1</v>
      </c>
      <c r="BB16" s="197">
        <v>0.66666666666666663</v>
      </c>
      <c r="BC16" s="284">
        <v>0.33333333333333331</v>
      </c>
      <c r="BD16" s="282" t="s">
        <v>588</v>
      </c>
      <c r="BE16" s="1725"/>
      <c r="BF16" s="1400"/>
      <c r="BG16" s="1399"/>
      <c r="BH16" s="1399"/>
      <c r="BI16" s="1403"/>
      <c r="BJ16" s="371" t="s">
        <v>179</v>
      </c>
      <c r="BK16" s="216" t="s">
        <v>179</v>
      </c>
      <c r="BL16" s="216" t="s">
        <v>179</v>
      </c>
      <c r="BM16" s="372" t="s">
        <v>179</v>
      </c>
      <c r="BN16" s="371" t="s">
        <v>179</v>
      </c>
      <c r="BO16" s="216" t="s">
        <v>179</v>
      </c>
      <c r="BP16" s="216" t="s">
        <v>179</v>
      </c>
      <c r="BQ16" s="372" t="s">
        <v>179</v>
      </c>
      <c r="BR16" s="371" t="s">
        <v>180</v>
      </c>
      <c r="BS16" s="216" t="s">
        <v>180</v>
      </c>
      <c r="BT16" s="216" t="s">
        <v>180</v>
      </c>
      <c r="BU16" s="372" t="s">
        <v>180</v>
      </c>
      <c r="BV16" s="371" t="s">
        <v>180</v>
      </c>
      <c r="BW16" s="216" t="s">
        <v>180</v>
      </c>
      <c r="BX16" s="216" t="s">
        <v>180</v>
      </c>
      <c r="BY16" s="372" t="s">
        <v>180</v>
      </c>
      <c r="BZ16" s="201" t="s">
        <v>180</v>
      </c>
      <c r="CA16" s="107" t="s">
        <v>180</v>
      </c>
      <c r="CB16" s="106" t="s">
        <v>180</v>
      </c>
      <c r="CC16" s="108" t="s">
        <v>180</v>
      </c>
      <c r="CD16" s="107" t="s">
        <v>180</v>
      </c>
      <c r="CE16" s="106" t="s">
        <v>180</v>
      </c>
      <c r="CF16" s="1947"/>
      <c r="CG16" s="216"/>
      <c r="CH16" s="216"/>
      <c r="CI16" s="248"/>
      <c r="CJ16" s="232" t="s">
        <v>180</v>
      </c>
      <c r="CK16" s="216" t="s">
        <v>180</v>
      </c>
      <c r="CL16" s="233" t="s">
        <v>180</v>
      </c>
      <c r="CM16" s="232" t="s">
        <v>180</v>
      </c>
      <c r="CN16" s="216" t="s">
        <v>180</v>
      </c>
      <c r="CO16" s="233" t="s">
        <v>180</v>
      </c>
      <c r="CP16" s="232" t="s">
        <v>180</v>
      </c>
      <c r="CQ16" s="216" t="s">
        <v>180</v>
      </c>
      <c r="CR16" s="233" t="s">
        <v>180</v>
      </c>
      <c r="CS16" s="232" t="s">
        <v>180</v>
      </c>
      <c r="CT16" s="216" t="s">
        <v>180</v>
      </c>
      <c r="CU16" s="216" t="s">
        <v>180</v>
      </c>
      <c r="CV16" s="173" t="s">
        <v>587</v>
      </c>
      <c r="CW16" s="1947"/>
      <c r="CX16" s="197">
        <v>1</v>
      </c>
      <c r="CY16" s="197">
        <v>0.66666666666666663</v>
      </c>
      <c r="CZ16" s="284">
        <v>0.33333333333333331</v>
      </c>
      <c r="DA16" s="282" t="s">
        <v>180</v>
      </c>
      <c r="DB16" s="1953"/>
      <c r="DC16" s="293" t="s">
        <v>180</v>
      </c>
      <c r="DD16" s="107" t="s">
        <v>180</v>
      </c>
      <c r="DE16" s="294" t="s">
        <v>180</v>
      </c>
      <c r="DF16" s="173" t="s">
        <v>579</v>
      </c>
      <c r="DG16" s="1947"/>
      <c r="DH16" s="197">
        <v>1</v>
      </c>
      <c r="DI16" s="197">
        <v>0.66666666666666663</v>
      </c>
      <c r="DJ16" s="284">
        <v>0.33333333333333331</v>
      </c>
      <c r="DK16" s="282" t="s">
        <v>580</v>
      </c>
      <c r="DL16" s="1953"/>
      <c r="DM16" s="293" t="s">
        <v>180</v>
      </c>
      <c r="DN16" s="107" t="s">
        <v>180</v>
      </c>
      <c r="DO16" s="294" t="s">
        <v>180</v>
      </c>
      <c r="DP16" s="173" t="s">
        <v>579</v>
      </c>
      <c r="DQ16" s="1947"/>
      <c r="DR16" s="197">
        <v>1</v>
      </c>
      <c r="DS16" s="197">
        <v>0.66666666666666663</v>
      </c>
      <c r="DT16" s="284">
        <v>0.33333333333333331</v>
      </c>
      <c r="DU16" s="298" t="s">
        <v>579</v>
      </c>
      <c r="DV16" s="371" t="s">
        <v>179</v>
      </c>
      <c r="DW16" s="216" t="s">
        <v>179</v>
      </c>
      <c r="DX16" s="216" t="s">
        <v>179</v>
      </c>
      <c r="DY16" s="372" t="s">
        <v>179</v>
      </c>
      <c r="DZ16" s="371" t="s">
        <v>179</v>
      </c>
      <c r="EA16" s="216" t="s">
        <v>179</v>
      </c>
      <c r="EB16" s="216" t="s">
        <v>179</v>
      </c>
      <c r="EC16" s="372" t="s">
        <v>179</v>
      </c>
      <c r="ED16" s="371" t="s">
        <v>180</v>
      </c>
      <c r="EE16" s="216" t="s">
        <v>180</v>
      </c>
      <c r="EF16" s="216" t="s">
        <v>180</v>
      </c>
      <c r="EG16" s="372" t="s">
        <v>180</v>
      </c>
      <c r="EH16" s="371" t="s">
        <v>180</v>
      </c>
      <c r="EI16" s="216" t="s">
        <v>180</v>
      </c>
      <c r="EJ16" s="216" t="s">
        <v>180</v>
      </c>
      <c r="EK16" s="372" t="s">
        <v>180</v>
      </c>
      <c r="EL16" s="1855"/>
      <c r="EM16" s="373"/>
      <c r="EN16" s="1399"/>
      <c r="EO16" s="374"/>
      <c r="EP16" s="375"/>
      <c r="EQ16" s="373"/>
      <c r="ER16" s="1399"/>
      <c r="ES16" s="1392"/>
      <c r="ET16" s="376"/>
      <c r="EU16" s="1943"/>
      <c r="EV16" s="278" t="s">
        <v>180</v>
      </c>
      <c r="EW16" s="232" t="s">
        <v>180</v>
      </c>
      <c r="EX16" s="233" t="s">
        <v>180</v>
      </c>
      <c r="EY16" s="1726"/>
      <c r="EZ16" s="1400"/>
      <c r="FA16" s="1399"/>
      <c r="FB16" s="1399"/>
      <c r="FC16" s="1392"/>
      <c r="FD16" s="48" t="s">
        <v>180</v>
      </c>
      <c r="FE16" s="229" t="s">
        <v>180</v>
      </c>
      <c r="FF16" s="230" t="s">
        <v>180</v>
      </c>
      <c r="FG16" s="48" t="s">
        <v>180</v>
      </c>
      <c r="FH16" s="377" t="s">
        <v>524</v>
      </c>
      <c r="FI16" s="378" t="s">
        <v>524</v>
      </c>
      <c r="FJ16" s="379" t="s">
        <v>524</v>
      </c>
      <c r="FK16" s="225" t="s">
        <v>179</v>
      </c>
      <c r="FL16" s="217" t="s">
        <v>179</v>
      </c>
      <c r="FM16" s="218" t="s">
        <v>179</v>
      </c>
      <c r="FN16" s="226" t="s">
        <v>179</v>
      </c>
      <c r="FO16" s="276" t="s">
        <v>180</v>
      </c>
      <c r="FP16" s="371" t="s">
        <v>180</v>
      </c>
      <c r="FQ16" s="216" t="s">
        <v>180</v>
      </c>
      <c r="FR16" s="216" t="s">
        <v>180</v>
      </c>
      <c r="FS16" s="372" t="s">
        <v>180</v>
      </c>
      <c r="FT16" s="1803"/>
      <c r="FV16" s="1813"/>
      <c r="FW16" s="1814"/>
      <c r="FX16" s="1814"/>
      <c r="FY16" s="1814"/>
      <c r="FZ16" s="1814"/>
      <c r="GA16" s="1814"/>
      <c r="GB16" s="1814"/>
      <c r="GF16" s="1901"/>
      <c r="GG16" s="1901"/>
      <c r="GH16" s="1901"/>
      <c r="GI16" s="1901"/>
      <c r="GJ16" s="1901"/>
      <c r="GK16" s="1901"/>
      <c r="GL16" s="1901"/>
      <c r="GM16" s="1901"/>
      <c r="GN16" s="1901"/>
      <c r="GO16" s="1901"/>
      <c r="GP16" s="1901"/>
      <c r="GQ16" s="1901"/>
      <c r="GS16" s="1156"/>
      <c r="GT16" s="1156"/>
      <c r="GU16" s="1156"/>
      <c r="GV16" s="1157"/>
    </row>
    <row r="17" spans="1:207" s="3" customFormat="1" ht="18" customHeight="1">
      <c r="C17" s="1363" t="s">
        <v>315</v>
      </c>
      <c r="D17" s="1363" t="s">
        <v>315</v>
      </c>
      <c r="E17" s="44"/>
      <c r="G17" s="118"/>
      <c r="H17" s="118"/>
      <c r="I17" s="118"/>
      <c r="J17" s="1737" t="s">
        <v>565</v>
      </c>
      <c r="K17" s="1738"/>
      <c r="L17" s="1738"/>
      <c r="M17" s="1739"/>
      <c r="N17" s="119" t="s">
        <v>564</v>
      </c>
      <c r="O17" s="121"/>
      <c r="P17" s="119"/>
      <c r="Q17" s="120"/>
      <c r="R17" s="120"/>
      <c r="S17" s="122"/>
      <c r="T17" s="119"/>
      <c r="U17" s="353"/>
      <c r="V17" s="120"/>
      <c r="W17" s="123"/>
      <c r="X17" s="124"/>
      <c r="Y17" s="122"/>
      <c r="Z17" s="122"/>
      <c r="AA17" s="1333">
        <f>SUM(AA18:AA1100)+SUM(GB18:GB1100)</f>
        <v>0</v>
      </c>
      <c r="AB17" s="462">
        <f>SUM(AB18:AB1100)</f>
        <v>0</v>
      </c>
      <c r="AC17" s="463"/>
      <c r="AD17" s="351"/>
      <c r="AE17" s="125"/>
      <c r="AF17" s="123"/>
      <c r="AG17" s="192"/>
      <c r="AH17" s="124"/>
      <c r="AI17" s="220">
        <f>SUM(AI18:AI1100)</f>
        <v>0</v>
      </c>
      <c r="AJ17" s="380"/>
      <c r="AK17" s="381" t="s">
        <v>621</v>
      </c>
      <c r="AL17" s="382"/>
      <c r="AM17" s="383">
        <f>SUM(AM18:AM1100)</f>
        <v>0</v>
      </c>
      <c r="AN17" s="383">
        <f>SUM(AN18:AN1100)</f>
        <v>0</v>
      </c>
      <c r="AO17" s="383">
        <f>SUM(AO18:AO1100)</f>
        <v>0</v>
      </c>
      <c r="AP17" s="384">
        <f>SUM(AP18:AP1100)</f>
        <v>0</v>
      </c>
      <c r="AQ17" s="385"/>
      <c r="AR17" s="386" t="s">
        <v>621</v>
      </c>
      <c r="AS17" s="382"/>
      <c r="AT17" s="383">
        <f>SUM(AT18:AT1100)</f>
        <v>0</v>
      </c>
      <c r="AU17" s="383">
        <f>SUM(AU18:AU1100)</f>
        <v>0</v>
      </c>
      <c r="AV17" s="383">
        <f>SUM(AV18:AV1100)</f>
        <v>0</v>
      </c>
      <c r="AW17" s="384">
        <f>SUM(AW18:AW1100)</f>
        <v>0</v>
      </c>
      <c r="AX17" s="385"/>
      <c r="AY17" s="386" t="s">
        <v>621</v>
      </c>
      <c r="AZ17" s="382"/>
      <c r="BA17" s="383">
        <f>SUM(BA18:BA1100)</f>
        <v>0</v>
      </c>
      <c r="BB17" s="383">
        <f>SUM(BB18:BB1100)</f>
        <v>0</v>
      </c>
      <c r="BC17" s="383">
        <f>SUM(BC18:BC1100)</f>
        <v>0</v>
      </c>
      <c r="BD17" s="384">
        <f>SUM(BD18:BD1100)</f>
        <v>0</v>
      </c>
      <c r="BE17" s="387"/>
      <c r="BF17" s="388"/>
      <c r="BG17" s="389"/>
      <c r="BH17" s="389"/>
      <c r="BI17" s="390"/>
      <c r="BJ17" s="391">
        <f t="shared" ref="BJ17:BY17" si="3">SUM(BJ18:BJ1100)</f>
        <v>0</v>
      </c>
      <c r="BK17" s="392">
        <f t="shared" si="3"/>
        <v>0</v>
      </c>
      <c r="BL17" s="392">
        <f t="shared" si="3"/>
        <v>0</v>
      </c>
      <c r="BM17" s="393">
        <f t="shared" si="3"/>
        <v>0</v>
      </c>
      <c r="BN17" s="391">
        <f t="shared" si="3"/>
        <v>0</v>
      </c>
      <c r="BO17" s="392">
        <f t="shared" si="3"/>
        <v>0</v>
      </c>
      <c r="BP17" s="392">
        <f t="shared" si="3"/>
        <v>0</v>
      </c>
      <c r="BQ17" s="393">
        <f t="shared" si="3"/>
        <v>0</v>
      </c>
      <c r="BR17" s="391">
        <f t="shared" si="3"/>
        <v>0</v>
      </c>
      <c r="BS17" s="392">
        <f t="shared" si="3"/>
        <v>0</v>
      </c>
      <c r="BT17" s="392">
        <f t="shared" si="3"/>
        <v>0</v>
      </c>
      <c r="BU17" s="393">
        <f t="shared" si="3"/>
        <v>0</v>
      </c>
      <c r="BV17" s="391">
        <f t="shared" si="3"/>
        <v>0</v>
      </c>
      <c r="BW17" s="392">
        <f t="shared" si="3"/>
        <v>0</v>
      </c>
      <c r="BX17" s="392">
        <f t="shared" si="3"/>
        <v>0</v>
      </c>
      <c r="BY17" s="393">
        <f t="shared" si="3"/>
        <v>0</v>
      </c>
      <c r="BZ17" s="394"/>
      <c r="CA17" s="395"/>
      <c r="CB17" s="396"/>
      <c r="CC17" s="397"/>
      <c r="CD17" s="395"/>
      <c r="CE17" s="396"/>
      <c r="CF17" s="398"/>
      <c r="CG17" s="399"/>
      <c r="CH17" s="399"/>
      <c r="CI17" s="400"/>
      <c r="CJ17" s="398"/>
      <c r="CK17" s="399"/>
      <c r="CL17" s="401"/>
      <c r="CM17" s="398"/>
      <c r="CN17" s="399"/>
      <c r="CO17" s="401"/>
      <c r="CP17" s="1902" t="s">
        <v>620</v>
      </c>
      <c r="CQ17" s="1903"/>
      <c r="CR17" s="1903"/>
      <c r="CS17" s="1903"/>
      <c r="CT17" s="1903"/>
      <c r="CU17" s="1904"/>
      <c r="CV17" s="402" t="s">
        <v>622</v>
      </c>
      <c r="CW17" s="403"/>
      <c r="CX17" s="399">
        <f>SUM(CX18:CX1100)</f>
        <v>0</v>
      </c>
      <c r="CY17" s="399">
        <f>SUM(CY18:CY1100)</f>
        <v>0</v>
      </c>
      <c r="CZ17" s="399">
        <f>SUM(CZ18:CZ1100)</f>
        <v>0</v>
      </c>
      <c r="DA17" s="404">
        <f>SUM(DA18:DA1100)</f>
        <v>0</v>
      </c>
      <c r="DB17" s="405"/>
      <c r="DC17" s="406"/>
      <c r="DD17" s="407"/>
      <c r="DE17" s="408"/>
      <c r="DF17" s="402" t="s">
        <v>622</v>
      </c>
      <c r="DG17" s="403"/>
      <c r="DH17" s="399">
        <f>SUM(DH18:DH1100)</f>
        <v>0</v>
      </c>
      <c r="DI17" s="399">
        <f>SUM(DI18:DI1100)</f>
        <v>0</v>
      </c>
      <c r="DJ17" s="399">
        <f>SUM(DJ18:DJ1100)</f>
        <v>0</v>
      </c>
      <c r="DK17" s="404">
        <f>SUM(DK18:DK1100)</f>
        <v>0</v>
      </c>
      <c r="DL17" s="405"/>
      <c r="DM17" s="406"/>
      <c r="DN17" s="407"/>
      <c r="DO17" s="408"/>
      <c r="DP17" s="402" t="s">
        <v>622</v>
      </c>
      <c r="DQ17" s="403"/>
      <c r="DR17" s="399">
        <f t="shared" ref="DR17:EK17" si="4">SUM(DR18:DR1100)</f>
        <v>0</v>
      </c>
      <c r="DS17" s="399">
        <f t="shared" si="4"/>
        <v>0</v>
      </c>
      <c r="DT17" s="399">
        <f t="shared" si="4"/>
        <v>0</v>
      </c>
      <c r="DU17" s="409">
        <f t="shared" si="4"/>
        <v>0</v>
      </c>
      <c r="DV17" s="391">
        <f t="shared" si="4"/>
        <v>0</v>
      </c>
      <c r="DW17" s="392">
        <f t="shared" si="4"/>
        <v>0</v>
      </c>
      <c r="DX17" s="392">
        <f t="shared" si="4"/>
        <v>0</v>
      </c>
      <c r="DY17" s="393">
        <f t="shared" si="4"/>
        <v>0</v>
      </c>
      <c r="DZ17" s="391">
        <f t="shared" si="4"/>
        <v>0</v>
      </c>
      <c r="EA17" s="392">
        <f t="shared" si="4"/>
        <v>0</v>
      </c>
      <c r="EB17" s="392">
        <f t="shared" si="4"/>
        <v>0</v>
      </c>
      <c r="EC17" s="393">
        <f t="shared" si="4"/>
        <v>0</v>
      </c>
      <c r="ED17" s="391">
        <f t="shared" si="4"/>
        <v>0</v>
      </c>
      <c r="EE17" s="392">
        <f t="shared" si="4"/>
        <v>0</v>
      </c>
      <c r="EF17" s="392">
        <f t="shared" si="4"/>
        <v>0</v>
      </c>
      <c r="EG17" s="393">
        <f t="shared" si="4"/>
        <v>0</v>
      </c>
      <c r="EH17" s="391">
        <f t="shared" si="4"/>
        <v>0</v>
      </c>
      <c r="EI17" s="392">
        <f t="shared" si="4"/>
        <v>0</v>
      </c>
      <c r="EJ17" s="392">
        <f t="shared" si="4"/>
        <v>0</v>
      </c>
      <c r="EK17" s="393">
        <f t="shared" si="4"/>
        <v>0</v>
      </c>
      <c r="EL17" s="410"/>
      <c r="EM17" s="411"/>
      <c r="EN17" s="389"/>
      <c r="EO17" s="412"/>
      <c r="EP17" s="413"/>
      <c r="EQ17" s="411"/>
      <c r="ER17" s="389"/>
      <c r="ES17" s="414"/>
      <c r="ET17" s="415"/>
      <c r="EU17" s="416"/>
      <c r="EV17" s="417">
        <f>IF(SUM(EV18:EV1100)=SUM(EW18:EX1100),SUM(EV18:EV1100),"計算確認")</f>
        <v>0</v>
      </c>
      <c r="EW17" s="418">
        <f>SUM(EW18:EW1100)</f>
        <v>0</v>
      </c>
      <c r="EX17" s="419">
        <f>SUM(EX18:EX1100)</f>
        <v>0</v>
      </c>
      <c r="EY17" s="420"/>
      <c r="EZ17" s="388"/>
      <c r="FA17" s="389"/>
      <c r="FB17" s="389"/>
      <c r="FC17" s="414"/>
      <c r="FD17" s="421"/>
      <c r="FE17" s="422"/>
      <c r="FF17" s="423"/>
      <c r="FG17" s="120"/>
      <c r="FH17" s="397"/>
      <c r="FI17" s="395"/>
      <c r="FJ17" s="424"/>
      <c r="FK17" s="425">
        <f t="shared" ref="FK17:FS17" si="5">SUM(FK18:FK1100)</f>
        <v>0</v>
      </c>
      <c r="FL17" s="426">
        <f t="shared" si="5"/>
        <v>0</v>
      </c>
      <c r="FM17" s="427">
        <f t="shared" si="5"/>
        <v>0</v>
      </c>
      <c r="FN17" s="428">
        <f t="shared" si="5"/>
        <v>0</v>
      </c>
      <c r="FO17" s="429">
        <f t="shared" si="5"/>
        <v>0</v>
      </c>
      <c r="FP17" s="391">
        <f t="shared" si="5"/>
        <v>0</v>
      </c>
      <c r="FQ17" s="392">
        <f t="shared" si="5"/>
        <v>0</v>
      </c>
      <c r="FR17" s="392">
        <f t="shared" si="5"/>
        <v>0</v>
      </c>
      <c r="FS17" s="393">
        <f t="shared" si="5"/>
        <v>0</v>
      </c>
      <c r="FT17" s="410"/>
      <c r="GF17" s="1158"/>
      <c r="GG17" s="1158"/>
      <c r="GH17" s="1158"/>
      <c r="GI17" s="1158"/>
      <c r="GJ17" s="1158"/>
      <c r="GK17" s="1158"/>
      <c r="GL17" s="1159"/>
      <c r="GM17" s="1158"/>
      <c r="GN17" s="1158"/>
      <c r="GO17" s="1158"/>
      <c r="GP17" s="1158"/>
      <c r="GQ17" s="1158"/>
      <c r="GS17" s="1160"/>
      <c r="GT17" s="1160"/>
      <c r="GU17" s="1160"/>
      <c r="GV17" s="1160"/>
    </row>
    <row r="18" spans="1:207" s="3" customFormat="1" ht="18" customHeight="1">
      <c r="A18" s="305" t="str">
        <f t="shared" ref="A18:A81" si="6">J18&amp;O18</f>
        <v/>
      </c>
      <c r="B18" s="174">
        <f>IF(J18="",0,IF(A18&lt;&gt;A17,B17+1,B17))</f>
        <v>0</v>
      </c>
      <c r="C18" s="1415" t="str">
        <f t="shared" ref="C18:C81" si="7">$R$5&amp;$T$5&amp;$O18&amp;"授業料"</f>
        <v>00授業料</v>
      </c>
      <c r="D18" s="1415" t="str">
        <f t="shared" ref="D18:D81" si="8">$R$5&amp;$T$5&amp;$O18&amp;"入学金"</f>
        <v>00入学金</v>
      </c>
      <c r="E18" s="174">
        <f>IF(J18="",0,IF(J18&lt;&gt;J17,E17+1,E17))</f>
        <v>0</v>
      </c>
      <c r="F18" s="305">
        <f t="shared" ref="F18:F81" si="9">IF(N18&lt;&gt;N17,1,0)</f>
        <v>1</v>
      </c>
      <c r="G18" s="475">
        <f t="shared" ref="G18:G81" si="10">G17+1</f>
        <v>1</v>
      </c>
      <c r="H18" s="430"/>
      <c r="I18" s="431"/>
      <c r="J18" s="658"/>
      <c r="K18" s="659"/>
      <c r="L18" s="659"/>
      <c r="M18" s="660"/>
      <c r="N18" s="661"/>
      <c r="O18" s="662"/>
      <c r="P18" s="658"/>
      <c r="Q18" s="659"/>
      <c r="R18" s="660"/>
      <c r="S18" s="663"/>
      <c r="T18" s="682"/>
      <c r="U18" s="664"/>
      <c r="V18" s="53" t="str">
        <f>IF(OR($R$5="",$T$5="",$J18="",$O18="",$U18=""),"",IF(ISERROR(VLOOKUP($C18,参照!$P$4:$V$112,5,FALSE)),0,VLOOKUP($C18,参照!$P$4:$V$112,5,FALSE)))</f>
        <v/>
      </c>
      <c r="W18" s="665"/>
      <c r="X18" s="54" t="str">
        <f>IF(OR($R$5="",$T$5="",$J18="",$O18="",$W18=""),"",IF(ISERROR(VLOOKUP($D18,参照!$P$4:$V$112,5,FALSE)),0,VLOOKUP($D18,参照!$P$4:$V$112,5,FALSE)))</f>
        <v/>
      </c>
      <c r="Y18" s="102" t="str">
        <f t="shared" ref="Y18:Y81" si="11">IF(OR($R$5="",$T$5="",$J18="",$O18="",$U18=""),"",ROUNDDOWN(MIN(U18,V18),-2))</f>
        <v/>
      </c>
      <c r="Z18" s="102" t="str">
        <f t="shared" ref="Z18:Z81" si="12">IF(ISERROR(ROUNDUP(Y18*AD18/12,-2)),"",ROUNDUP(Y18*AD18/12,-2))</f>
        <v/>
      </c>
      <c r="AA18" s="1330">
        <f>IF(T18="",0,IF(AND(T18&gt;=1,T18&lt;=10000),0,1))</f>
        <v>0</v>
      </c>
      <c r="AB18" s="241">
        <f t="shared" ref="AB18:AB81" si="13">IF(AND(U18&gt;AC18,AD18=12),1,0)</f>
        <v>0</v>
      </c>
      <c r="AC18" s="666"/>
      <c r="AD18" s="352">
        <f t="shared" ref="AD18:AD81" si="14">IF(AJ18+AQ18+AX18+CF18+DB18+DL18&gt;12,"ｴﾗｰ",AJ18+AQ18+AX18+CF18+DB18+DL18)</f>
        <v>0</v>
      </c>
      <c r="AE18" s="55" t="str">
        <f t="shared" ref="AE18:AE81" si="15">IF(OR($R$5="",$T$5="",$J18="",$O18="",$U18=""),"",MIN(Z18,ROUNDDOWN(AC18,-2)))</f>
        <v/>
      </c>
      <c r="AF18" s="193" t="str">
        <f t="shared" ref="AF18:AF81" si="16">AE18</f>
        <v/>
      </c>
      <c r="AG18" s="194" t="str">
        <f t="shared" ref="AG18:AH81" si="17">IF(ISERROR(ROUNDUP(MIN($Y18*$AD18/12,ROUNDDOWN($AC18,-2))*AG$15,-2)),"",ROUNDUP(MIN($Y18*$AD18/12,ROUNDDOWN($AC18,-2))*AG$15,-2))</f>
        <v/>
      </c>
      <c r="AH18" s="54" t="str">
        <f t="shared" si="17"/>
        <v/>
      </c>
      <c r="AI18" s="1133" t="str">
        <f>IF(AND(J18&lt;&gt;"",O18&lt;&gt;"",U18&lt;&gt;"",AC18&lt;&gt;"",$AA$17=0),1,"")</f>
        <v/>
      </c>
      <c r="AJ18" s="667"/>
      <c r="AK18" s="54" t="str">
        <f t="shared" ref="AK18:AK81" si="18">IF(OR($R$5="",$T$5="",$J18="",$O18="",$U18="",$AJ18="",$AJ18=0),"",IF($BE18="×","対象月数確認",IF(AND(AJ18&gt;0,AQ18="",AX18&gt;0),"月数入力確認",IF(AND(AJ18&gt;0,AQ18&gt;0,AW18=0),"支援区分確認",IF(AD18&lt;12,MIN(Y18*AD18/12,ROUNDDOWN(AC18,-2))*AJ18/AD18,IF(IF(AJ18=6,AE18/2,AE18/12*AJ18)&gt;AE18/2,AE18/2,IF(AJ18=6,AE18/2,AE18/12*AJ18)))))))</f>
        <v/>
      </c>
      <c r="AL18" s="668"/>
      <c r="AM18" s="194">
        <f t="shared" ref="AM18:AM81" si="19">IF(AL18=AM$16,1,0)</f>
        <v>0</v>
      </c>
      <c r="AN18" s="194">
        <f t="shared" ref="AN18:AN81" si="20">IF(AL18=AN$16,1,0)</f>
        <v>0</v>
      </c>
      <c r="AO18" s="194">
        <f t="shared" ref="AO18:AO81" si="21">IF(AL18=AO$16,1,0)</f>
        <v>0</v>
      </c>
      <c r="AP18" s="283">
        <f t="shared" ref="AP18:AP81" si="22">IF(AJ18="",0,IF($BI18&gt;0,"区分重複不可",IF(ISERROR(ROUNDUP(AK18*AM$16,-2)*AM18+ROUNDUP(AK18*AN$16,-2)*AN18+ROUNDUP(AK18*AO$16,-2)*AO18),"",ROUNDUP(AK18*AM$16,-2)*AM18+ROUNDUP(AK18*AN$16,-2)*AN18+ROUNDUP(AK18*AO$16,-2)*AO18)))</f>
        <v>0</v>
      </c>
      <c r="AQ18" s="669"/>
      <c r="AR18" s="56" t="str">
        <f t="shared" ref="AR18:AR81" si="23">IF(OR($R$5="",$T$5="",$J18="",$O18="",$U18="",$AJ18="",$AQ18="",$AJ18=0,$AQ18=0),"",IF($BE18="×","対象月数確認",IF(AND(AJ18&gt;0,AQ18="",AX18&gt;0),"月数入力確認",IF(AD18&lt;12,MIN(Y18*AD18/12,ROUNDDOWN(AC18,-2))*AQ18/AD18,AE18/12*AQ18))))</f>
        <v/>
      </c>
      <c r="AS18" s="668"/>
      <c r="AT18" s="194">
        <f t="shared" ref="AT18:AT81" si="24">IF(AS18=AT$16,1,0)</f>
        <v>0</v>
      </c>
      <c r="AU18" s="194">
        <f t="shared" ref="AU18:AU81" si="25">IF(AS18=AU$16,1,0)</f>
        <v>0</v>
      </c>
      <c r="AV18" s="194">
        <f t="shared" ref="AV18:AV81" si="26">IF(AS18=AV$16,1,0)</f>
        <v>0</v>
      </c>
      <c r="AW18" s="283">
        <f t="shared" ref="AW18:AW81" si="27">IF(OR(AJ18="",AQ18=""),0,IF(SUM(AJ18,AQ18)&gt;6,"対象月ｵｰﾊﾞｰ",IF($BI18&gt;0,"区分重複不可",ROUNDUP(AR18*AT$16,-2)*AT18+ROUNDUP(AR18*AU$16,-2)*AU18+ROUNDUP(AR18*AV$16,-2)*AV18)))</f>
        <v>0</v>
      </c>
      <c r="AX18" s="669"/>
      <c r="AY18" s="54" t="str">
        <f t="shared" ref="AY18:AY81" si="28">IF(OR($R$5="",$T$5="",$J18="",$O18="",$U18="",$AJ18="",$AQ18="",$AX18="",$AJ18=0,$AQ18=0,$AX18=0),"",IF($BE18="×","対象月数確認",IF(AD18&lt;12,MIN(Y18*AD18/12,ROUNDDOWN(AC18,-2))*AX18/AD18,AE18/12*AX18)))</f>
        <v/>
      </c>
      <c r="AZ18" s="668"/>
      <c r="BA18" s="194">
        <f t="shared" ref="BA18:BA81" si="29">IF(AZ18=BA$16,1,0)</f>
        <v>0</v>
      </c>
      <c r="BB18" s="194">
        <f t="shared" ref="BB18:BB81" si="30">IF(AZ18=BB$16,1,0)</f>
        <v>0</v>
      </c>
      <c r="BC18" s="194">
        <f t="shared" ref="BC18:BC81" si="31">IF(AZ18=BC$16,1,0)</f>
        <v>0</v>
      </c>
      <c r="BD18" s="283">
        <f t="shared" ref="BD18:BD81" si="32">IF(OR(AJ18="",AQ18="",AX18=""),0,IF(SUM(AJ18,AQ18,AX18)&gt;6,"対象月ｵｰﾊﾞｰ",IF($BI18&gt;0,"区分重複不可",ROUNDUP(AY18*BA$16,-2)*BA18+ROUNDUP(AY18*BB$16,-2)*BB18+ROUNDUP(AY18*BC$16,-2)*BC18)))</f>
        <v>0</v>
      </c>
      <c r="BE18" s="206" t="str">
        <f t="shared" ref="BE18:BE81" si="33">IF(SUM(AJ18,AQ18,AX18)&gt;6,"×","○")</f>
        <v>○</v>
      </c>
      <c r="BF18" s="208">
        <f t="shared" ref="BF18:BH81" si="34">COUNTIF($AL18,BF$15)+COUNTIF($AS18,BF$15)+COUNTIF($AZ18,BF$15)</f>
        <v>0</v>
      </c>
      <c r="BG18" s="204">
        <f t="shared" si="34"/>
        <v>0</v>
      </c>
      <c r="BH18" s="204">
        <f t="shared" si="34"/>
        <v>0</v>
      </c>
      <c r="BI18" s="205">
        <f t="shared" ref="BI18:BI81" si="35">COUNTIF(BF18:BH18,"&gt;1")</f>
        <v>0</v>
      </c>
      <c r="BJ18" s="236">
        <f t="shared" ref="BJ18:BL81" si="36">IF(AND($AL18=BJ$15,$AP18&gt;0),$AI18,0)+IF(AND($AS18=BJ$15,$AW18&gt;0),$AI18,0)+IF(AND($AZ18=BJ$15,$BD18&gt;0),$AI18,0)</f>
        <v>0</v>
      </c>
      <c r="BK18" s="237">
        <f t="shared" si="36"/>
        <v>0</v>
      </c>
      <c r="BL18" s="237">
        <f t="shared" si="36"/>
        <v>0</v>
      </c>
      <c r="BM18" s="238">
        <f t="shared" ref="BM18:BM81" si="37">SUM(BJ18:BL18)</f>
        <v>0</v>
      </c>
      <c r="BN18" s="236">
        <f t="shared" ref="BN18:BN81" si="38">IF(AND($AL18=BN$15,$AP18&gt;0),$AI18,0)*AJ18+IF(AND($AS18=BN$15,$AW18&gt;0),$AI18,0)*AQ18+IF(AND($AZ18=BN$15,$BD18&gt;0),$AI18,0)*AX18</f>
        <v>0</v>
      </c>
      <c r="BO18" s="237">
        <f t="shared" ref="BO18:BO81" si="39">IF(AND($AL18=BO$15,$AP18&gt;0),$AI18,0)*AJ18+IF(AND($AS18=BO$15,$AW18&gt;0),$AI18,0)*AQ18+IF(AND($AZ18=BO$15,$BD18&gt;0),$AI18,0)*AX18</f>
        <v>0</v>
      </c>
      <c r="BP18" s="237">
        <f t="shared" ref="BP18:BP81" si="40">IF(AND($AL18=BP$15,$AP18&gt;0),$AI18,0)*AJ18+IF(AND($AS18=BP$15,$AW18&gt;0),$AI18,0)*AQ18+IF(AND($AZ18=BP$15,$BD18&gt;0),$AI18,0)*AX18</f>
        <v>0</v>
      </c>
      <c r="BQ18" s="238">
        <f t="shared" ref="BQ18:BQ81" si="41">SUM(BN18:BP18)</f>
        <v>0</v>
      </c>
      <c r="BR18" s="236">
        <f t="shared" ref="BR18:BT81" si="42">SUMIF($AL18,BR$15,$AP18)+SUMIF($AS18,BR$15,$AW18)+SUMIF($AZ18,BR$15,$BD18)</f>
        <v>0</v>
      </c>
      <c r="BS18" s="237">
        <f t="shared" si="42"/>
        <v>0</v>
      </c>
      <c r="BT18" s="237">
        <f t="shared" si="42"/>
        <v>0</v>
      </c>
      <c r="BU18" s="238">
        <f t="shared" ref="BU18:BU81" si="43">SUM(BR18:BT18)</f>
        <v>0</v>
      </c>
      <c r="BV18" s="236" t="str">
        <f t="shared" ref="BV18:BX81" si="44">IF(ISERROR(BR18*$AI18),"",BR18*$AI18)</f>
        <v/>
      </c>
      <c r="BW18" s="237" t="str">
        <f t="shared" si="44"/>
        <v/>
      </c>
      <c r="BX18" s="237" t="str">
        <f t="shared" si="44"/>
        <v/>
      </c>
      <c r="BY18" s="238">
        <f t="shared" ref="BY18:BY81" si="45">SUM(BV18:BX18)</f>
        <v>0</v>
      </c>
      <c r="BZ18" s="257" t="str">
        <f t="shared" ref="BZ18:CB81" si="46">IF(ISERROR(IF($Z18&lt;=$AC18,ROUNDUP($Y18*BZ$14,-2),ROUNDUP(MIN($Y18,ROUNDDOWN($AC18,-2))*BZ$14,-2))),"",IF($Z18&lt;=$AC18,ROUNDUP($Y18*BZ$14,-2),ROUNDUP(MIN($Y18,ROUNDDOWN($AC18,-2))*BZ$14,-2)))</f>
        <v/>
      </c>
      <c r="CA18" s="104" t="str">
        <f t="shared" si="46"/>
        <v/>
      </c>
      <c r="CB18" s="103" t="str">
        <f t="shared" si="46"/>
        <v/>
      </c>
      <c r="CC18" s="105" t="str">
        <f t="shared" ref="CC18:CE81" si="47">IF(ISERROR(IF(AND($AD18&lt;12,$Z18&lt;=$AC18),ROUNDUP($Y18/2*CC$14,-2),IF(AND($AD18&lt;12,$Z18&gt;$AC18),ROUNDUP($AC18*$AJ18/$AD18*CC$14,-2),ROUNDUP(MIN($Y18,ROUNDDOWN($AC18,-2))/2*CC$14,-2)))),"",IF(AND($AD18&lt;12,$Z18&lt;=$AC18),ROUNDUP($Y18/2*CC$14,-2),IF(AND($AD18&lt;12,$Z18&gt;$AC18),ROUNDUP($AC18*$AJ18/$AD18*CC$14,-2),ROUNDUP(MIN($Y18,ROUNDDOWN($AC18,-2))/2*CC$14,-2))))</f>
        <v/>
      </c>
      <c r="CD18" s="104" t="str">
        <f t="shared" si="47"/>
        <v/>
      </c>
      <c r="CE18" s="103" t="str">
        <f t="shared" si="47"/>
        <v/>
      </c>
      <c r="CF18" s="670"/>
      <c r="CG18" s="204" t="str">
        <f t="shared" ref="CG18:CG81" si="48">IF(SUM(AW18,BD18,DK18,DU18)&gt;0,"◎","－")</f>
        <v>－</v>
      </c>
      <c r="CH18" s="194"/>
      <c r="CI18" s="258"/>
      <c r="CJ18" s="193" t="str">
        <f t="shared" ref="CJ18:CL81" si="49">IF(ISERROR(BZ18-CC18),"",BZ18-CC18)</f>
        <v/>
      </c>
      <c r="CK18" s="194" t="str">
        <f t="shared" si="49"/>
        <v/>
      </c>
      <c r="CL18" s="54" t="str">
        <f t="shared" si="49"/>
        <v/>
      </c>
      <c r="CM18" s="193" t="str">
        <f t="shared" ref="CM18:CO81" si="50">IF(ISERROR(IF($AD18&lt;12,MIN($Y18*$AD18/12,ROUNDDOWN($AC18,-2))*$CF18/$AD18*CM$14,IF(CX18=1,CJ18/6*$CF18,0))),"",IF($AD18&lt;12,MIN($Y18*$AD18/12,ROUNDDOWN($AC18,-2))*$CF18/$AD18*CM$14,IF(CX18=1,CJ18/6*$CF18,0)))</f>
        <v/>
      </c>
      <c r="CN18" s="194" t="str">
        <f t="shared" si="50"/>
        <v/>
      </c>
      <c r="CO18" s="54" t="str">
        <f t="shared" si="50"/>
        <v/>
      </c>
      <c r="CP18" s="193" t="str">
        <f t="shared" ref="CP18:CR81" si="51">IF(ISERROR(IF($AD18&lt;12,ROUNDUP(MIN($Y18*$AD18/12,ROUNDDOWN($AC18,-2))*$AJ18/$AD18*CP$14,-2),"")),"",IF($AD18&lt;12,ROUNDUP(MIN($Y18*$AD18/12,ROUNDDOWN($AC18,-2))*$AJ18/$AD18*CP$14,-2),""))</f>
        <v/>
      </c>
      <c r="CQ18" s="194" t="str">
        <f t="shared" si="51"/>
        <v/>
      </c>
      <c r="CR18" s="54" t="str">
        <f t="shared" si="51"/>
        <v/>
      </c>
      <c r="CS18" s="193" t="str">
        <f t="shared" ref="CS18:CU81" si="52">IF(ISERROR(AF18-CP18),"",AF18-CP18)</f>
        <v/>
      </c>
      <c r="CT18" s="194" t="str">
        <f t="shared" si="52"/>
        <v/>
      </c>
      <c r="CU18" s="194" t="str">
        <f t="shared" si="52"/>
        <v/>
      </c>
      <c r="CV18" s="57" t="str">
        <f t="shared" ref="CV18:CV81" si="53">IF(OR($R$5="",$T$5="",$J18="",$O18="",$U18="",$CF18="",$CF18=0),"",IF($EY18="×","対象月数確認",IF(AND(CF18&gt;0,DB18="",DL18&gt;0),"月数入力確認",IF(AND(CF18&gt;0,DB18&gt;0,DK18=0),"支援区分確認",IF(CG18="◎",MIN($Y18*$AD18/12,ROUNDDOWN($AC18,-2))*$CF18/$AD18*CW18,IF(AND(AD18&lt;12,AL18=CW18),SUMIF($CS$14:$CU$14,$CW18,$CS18:$CU18),IF(AND(CF18=6,CX18=1),CJ18,IF(AND(CF18=6,CY18=1),CK18,IF(AND(CF18=6,CZ18=1),CL18,SUMIF($CM$14:$CO$14,$CW18,$CM18:$CO18))))))))))</f>
        <v/>
      </c>
      <c r="CW18" s="668"/>
      <c r="CX18" s="194">
        <f t="shared" ref="CX18:CX81" si="54">IF(CW18=CX$16,1,0)</f>
        <v>0</v>
      </c>
      <c r="CY18" s="194">
        <f t="shared" ref="CY18:CY81" si="55">IF(CW18=CY$16,1,0)</f>
        <v>0</v>
      </c>
      <c r="CZ18" s="194">
        <f t="shared" ref="CZ18:CZ81" si="56">IF(CW18=CZ$16,1,0)</f>
        <v>0</v>
      </c>
      <c r="DA18" s="283">
        <f t="shared" ref="DA18:DA81" si="57">IF(CF18="",0,IF($FC18&gt;0,"区分重複不可",IF(ISERROR(ROUNDUP(CV18,-2)),"",ROUNDUP(CV18,-2))))</f>
        <v>0</v>
      </c>
      <c r="DB18" s="669"/>
      <c r="DC18" s="295">
        <f t="shared" ref="DC18:DE81" si="58">IF(DH18=1,MIN($Y18*$AD18/12,ROUNDDOWN($AC18,-2))*$DB18/$AD18*DC$14,0)</f>
        <v>0</v>
      </c>
      <c r="DD18" s="104">
        <f t="shared" si="58"/>
        <v>0</v>
      </c>
      <c r="DE18" s="296">
        <f t="shared" si="58"/>
        <v>0</v>
      </c>
      <c r="DF18" s="56" t="str">
        <f t="shared" ref="DF18:DF81" si="59">IF(OR($R$5="",$T$5="",$J18="",$O18="",$U18="",$CF18="",$DB18="",$CF18=0,$DB18=0),"",IF($EY18="×","対象月数確認",SUM(DC18:DE18)))</f>
        <v/>
      </c>
      <c r="DG18" s="668"/>
      <c r="DH18" s="194">
        <f t="shared" ref="DH18:DH81" si="60">IF(DG18=DH$16,1,0)</f>
        <v>0</v>
      </c>
      <c r="DI18" s="194">
        <f t="shared" ref="DI18:DI81" si="61">IF(DG18=DI$16,1,0)</f>
        <v>0</v>
      </c>
      <c r="DJ18" s="194">
        <f t="shared" ref="DJ18:DJ81" si="62">IF(DG18=DJ$16,1,0)</f>
        <v>0</v>
      </c>
      <c r="DK18" s="283">
        <f t="shared" ref="DK18:DK81" si="63">IF(SUM(CF18,DB18)&gt;6,"対象月ｵｰﾊﾞｰ",IF($FC18&gt;0,"区分重複不可",IF(DB18="",0,ROUNDUP(DF18,-2))))</f>
        <v>0</v>
      </c>
      <c r="DL18" s="669"/>
      <c r="DM18" s="295">
        <f t="shared" ref="DM18:DO81" si="64">IF(DR18=1,MIN($Y18*$AD18/12,ROUNDDOWN($AC18,-2))*$DL18/$AD18*DM$14,0)</f>
        <v>0</v>
      </c>
      <c r="DN18" s="104">
        <f t="shared" si="64"/>
        <v>0</v>
      </c>
      <c r="DO18" s="296">
        <f t="shared" si="64"/>
        <v>0</v>
      </c>
      <c r="DP18" s="56" t="str">
        <f t="shared" ref="DP18:DP81" si="65">IF(OR($R$5="",$T$5="",$J18="",$O18="",$U18="",$CF18="",$CF18=0,$DB18="",$DB18=0,$DL18="",$DL18=0),"",IF($EY18="×","対象月数確認",SUM(DM18:DO18)))</f>
        <v/>
      </c>
      <c r="DQ18" s="668"/>
      <c r="DR18" s="194">
        <f t="shared" ref="DR18:DR81" si="66">IF(DQ18=DR$16,1,0)</f>
        <v>0</v>
      </c>
      <c r="DS18" s="194">
        <f t="shared" ref="DS18:DS81" si="67">IF(DQ18=DS$16,1,0)</f>
        <v>0</v>
      </c>
      <c r="DT18" s="194">
        <f t="shared" ref="DT18:DT81" si="68">IF(DQ18=DT$16,1,0)</f>
        <v>0</v>
      </c>
      <c r="DU18" s="53">
        <f t="shared" ref="DU18:DU81" si="69">IF(SUM(CF18,DB18,DL18)&gt;6,"対象月ｵｰﾊﾞｰ",IF($FC18&gt;0,"区分重複不可",IF(DL18="",0,ROUNDUP(DP18,-2))))</f>
        <v>0</v>
      </c>
      <c r="DV18" s="236">
        <f t="shared" ref="DV18:DX81" si="70">IF(AND($CW18=DV$15,$DA18&gt;0),$AI18,0)+IF(AND($DG18=DV$15,$DK18&gt;0),$AI18,0)+IF(AND($DQ18=DV$15,$DU18&gt;0),$AI18,0)</f>
        <v>0</v>
      </c>
      <c r="DW18" s="237">
        <f t="shared" si="70"/>
        <v>0</v>
      </c>
      <c r="DX18" s="237">
        <f t="shared" si="70"/>
        <v>0</v>
      </c>
      <c r="DY18" s="238">
        <f t="shared" ref="DY18:DY81" si="71">SUM(DV18:DX18)</f>
        <v>0</v>
      </c>
      <c r="DZ18" s="236">
        <f t="shared" ref="DZ18:EB81" si="72">IF(AND($CW18=DZ$15,$DA18&gt;0),$AI18,0)*$CF18+IF(AND($DG18=DZ$15,$DK18&gt;0),$AI18,0)*$DB18+IF(AND($DQ18=DZ$15,$DU18&gt;0),$AI18,0)*$DL18</f>
        <v>0</v>
      </c>
      <c r="EA18" s="237">
        <f t="shared" si="72"/>
        <v>0</v>
      </c>
      <c r="EB18" s="237">
        <f t="shared" si="72"/>
        <v>0</v>
      </c>
      <c r="EC18" s="238">
        <f t="shared" ref="EC18:EC81" si="73">SUM(DZ18:EB18)</f>
        <v>0</v>
      </c>
      <c r="ED18" s="236">
        <f t="shared" ref="ED18:EF81" si="74">SUMIF($CW18,ED$15,$DA18)+SUMIF($DG18,ED$15,$DK18)+SUMIF($DQ18,ED$15,$DU18)</f>
        <v>0</v>
      </c>
      <c r="EE18" s="237">
        <f t="shared" si="74"/>
        <v>0</v>
      </c>
      <c r="EF18" s="237">
        <f t="shared" si="74"/>
        <v>0</v>
      </c>
      <c r="EG18" s="238">
        <f t="shared" ref="EG18:EG81" si="75">SUM(ED18:EF18)</f>
        <v>0</v>
      </c>
      <c r="EH18" s="236" t="str">
        <f t="shared" ref="EH18:EJ81" si="76">IF(ISERROR(ED18*$AI18),"",ED18*$AI18)</f>
        <v/>
      </c>
      <c r="EI18" s="237" t="str">
        <f t="shared" si="76"/>
        <v/>
      </c>
      <c r="EJ18" s="237" t="str">
        <f t="shared" si="76"/>
        <v/>
      </c>
      <c r="EK18" s="238">
        <f t="shared" ref="EK18:EK81" si="77">SUM(EH18:EJ18)</f>
        <v>0</v>
      </c>
      <c r="EL18" s="671"/>
      <c r="EM18" s="265">
        <f t="shared" ref="EM18:EO81" si="78">SUMIF($AL18,EM$15,$AJ18)+SUMIF($AS18,EM$15,$AQ18)+SUMIF($AZ18,EM$15,$AX18)</f>
        <v>0</v>
      </c>
      <c r="EN18" s="266">
        <f t="shared" si="78"/>
        <v>0</v>
      </c>
      <c r="EO18" s="270">
        <f t="shared" si="78"/>
        <v>0</v>
      </c>
      <c r="EP18" s="272">
        <f t="shared" ref="EP18:EP81" si="79">SUM(EM18:EO18)</f>
        <v>0</v>
      </c>
      <c r="EQ18" s="265">
        <f t="shared" ref="EQ18:ES81" si="80">SUMIF($CW18,EQ$15,$CF18)+SUMIF($DG18,EQ$15,$DB18)+SUMIF($DQ18,EQ$15,$DL18)</f>
        <v>0</v>
      </c>
      <c r="ER18" s="266">
        <f t="shared" si="80"/>
        <v>0</v>
      </c>
      <c r="ES18" s="267">
        <f t="shared" si="80"/>
        <v>0</v>
      </c>
      <c r="ET18" s="273">
        <f t="shared" ref="ET18:ET81" si="81">SUM(EQ18:ES18)</f>
        <v>0</v>
      </c>
      <c r="EU18" s="271">
        <f t="shared" ref="EU18:EU81" si="82">IF(SUM(EP18,ET18)=AD18,AD18,"ｴﾗｰ")</f>
        <v>0</v>
      </c>
      <c r="EV18" s="231">
        <f t="shared" ref="EV18:EV81" si="83">SUM(EW18,EX18)</f>
        <v>0</v>
      </c>
      <c r="EW18" s="235">
        <f t="shared" ref="EW18:EW81" si="84">IF(ISERROR(AI18*SUM(AP18,AW18,BD18)),0,AI18*SUM(AP18,AW18,BD18))</f>
        <v>0</v>
      </c>
      <c r="EX18" s="234">
        <f t="shared" ref="EX18:EX81" si="85">IF(ISERROR(AI18*SUM(DA18,DK18,DU18)),0,AI18*SUM(DA18,DK18,DU18))</f>
        <v>0</v>
      </c>
      <c r="EY18" s="227" t="str">
        <f t="shared" ref="EY18:EY81" si="86">IF(SUM(CF18,DB18,DL18)&gt;6,"×","○")</f>
        <v>○</v>
      </c>
      <c r="EZ18" s="208">
        <f t="shared" ref="EZ18:FB81" si="87">COUNTIF($CW18,EZ$15)+COUNTIF($DG18,EZ$15)+COUNTIF($DQ18,EZ$15)</f>
        <v>0</v>
      </c>
      <c r="FA18" s="204">
        <f t="shared" si="87"/>
        <v>0</v>
      </c>
      <c r="FB18" s="204">
        <f t="shared" si="87"/>
        <v>0</v>
      </c>
      <c r="FC18" s="241">
        <f t="shared" ref="FC18:FC81" si="88">COUNTIF(EZ18:FB18,"&gt;1")</f>
        <v>0</v>
      </c>
      <c r="FD18" s="53">
        <f t="shared" ref="FD18:FD81" si="89">MIN(U18,SUM(AA18:AC18))</f>
        <v>0</v>
      </c>
      <c r="FE18" s="432">
        <f t="shared" ref="FE18:FE81" si="90">SUM(AP18,AW18,BD18,DA18,DK18,DU18)</f>
        <v>0</v>
      </c>
      <c r="FF18" s="433">
        <f t="shared" ref="FF18:FF81" si="91">IF(ISERROR(FD18-FE18),"",FD18-FE18)</f>
        <v>0</v>
      </c>
      <c r="FG18" s="53" t="str">
        <f t="shared" ref="FG18:FG81" si="92">IF(OR($R$5="",$T$5="",$J18="",$O18="",$W18=""),"",IF(W18&lt;=X18,ROUNDDOWN(W18,-2),X18))</f>
        <v/>
      </c>
      <c r="FH18" s="105" t="str">
        <f t="shared" ref="FH18:FJ81" si="93">IF(ISERROR(ROUNDUP($FG18*FH$15,-2)),"",ROUNDUP($FG18*FH$15,-2))</f>
        <v/>
      </c>
      <c r="FI18" s="104" t="str">
        <f t="shared" si="93"/>
        <v/>
      </c>
      <c r="FJ18" s="434" t="str">
        <f t="shared" si="93"/>
        <v/>
      </c>
      <c r="FK18" s="672"/>
      <c r="FL18" s="673"/>
      <c r="FM18" s="674"/>
      <c r="FN18" s="435">
        <f>IF(SUM(FK18:FM18)&gt;1,"ｴﾗｰ",SUM(FK18:FM18))</f>
        <v>0</v>
      </c>
      <c r="FO18" s="228" t="str">
        <f>IF(SUM(FK18:FM18)&gt;1,"エラー",IF(ISERROR(FH18*FK18+FI18*FL18+FJ18*FM18),"",FH18*FK18+FI18*FL18+FJ18*FM18))</f>
        <v/>
      </c>
      <c r="FP18" s="236" t="str">
        <f t="shared" ref="FP18:FR81" si="94">IF(ISERROR(FH18*FK18),"",FH18*FK18)</f>
        <v/>
      </c>
      <c r="FQ18" s="237" t="str">
        <f t="shared" si="94"/>
        <v/>
      </c>
      <c r="FR18" s="237" t="str">
        <f t="shared" si="94"/>
        <v/>
      </c>
      <c r="FS18" s="238">
        <f t="shared" ref="FS18:FS81" si="95">SUM(FP18:FR18)</f>
        <v>0</v>
      </c>
      <c r="FT18" s="675"/>
      <c r="FV18" s="1363">
        <f>IF(AND(AJ18="",AL18=""),0,IF(AND(AJ18&gt;=1,AJ18&lt;=6,AL18=1/3),0,IF(AND(AJ18&gt;=1,AJ18&lt;=6,AL18=2/3),0,IF(AND(AJ18&gt;=1,AJ18&lt;=6,AL18=3/3),0,1))))</f>
        <v>0</v>
      </c>
      <c r="FW18" s="1363">
        <f>IF(AND(AQ18="",AS18=""),0,IF(AND(AQ18&gt;=1,AQ18&lt;=5,AS18=1/3),0,IF(AND(AQ18&gt;=1,AQ18&lt;=5,AS18=2/3),0,IF(AND(AQ18&gt;=1,AQ18&lt;=5,AS18=3/3),0,1))))</f>
        <v>0</v>
      </c>
      <c r="FX18" s="1363">
        <f>IF(AND(AX18="",AZ18=""),0,IF(AND(AX18&gt;=1,AX18&lt;=4,AZ18=1/3),0,IF(AND(AX18&gt;=1,AX18&lt;=4,AZ18=2/3),0,IF(AND(AX18&gt;=1,AX18&lt;=4,AZ18=3/3),0,1))))</f>
        <v>0</v>
      </c>
      <c r="FY18" s="1363">
        <f>IF(AND(CF18="",CW18=""),0,IF(AND(CF18&gt;=1,CF18&lt;=6,CW18=1/3),0,IF(AND(CF18&gt;=1,CF18&lt;=6,CW18=2/3),0,IF(AND(CF18&gt;=1,CF18&lt;=6,CW18=3/3),0,1))))</f>
        <v>0</v>
      </c>
      <c r="FZ18" s="1363">
        <f>IF(AND(DB18="",DG18=""),0,IF(AND(DB18&gt;=1,DB18&lt;=5,DG18=1/3),0,IF(AND(DB18&gt;=1,DB18&lt;=5,DG18=2/3),0,IF(AND(DB18&gt;=1,DB18&lt;=5,DG18=3/3),0,1))))</f>
        <v>0</v>
      </c>
      <c r="GA18" s="1363">
        <f>IF(AND(DL18="",DQ18=""),0,IF(AND(DL18&gt;=1,DL18&lt;=4,DQ18=1/3),0,IF(AND(DL18&gt;=1,DL18&lt;=4,DQ18=2/3),0,IF(AND(DL18&gt;=1,DL18&lt;=4,DQ18=3/3),0,1))))</f>
        <v>0</v>
      </c>
      <c r="GB18" s="1363">
        <f>SUM(FV18:GA18)</f>
        <v>0</v>
      </c>
      <c r="GF18" s="1166">
        <f>'③-2 R2入力（変更後）'!AJ18</f>
        <v>0</v>
      </c>
      <c r="GG18" s="1167">
        <f>'③-2 R2入力（変更後）'!AL18</f>
        <v>0</v>
      </c>
      <c r="GH18" s="1166">
        <f>'③-2 R2入力（変更後）'!AQ18</f>
        <v>0</v>
      </c>
      <c r="GI18" s="1167">
        <f>'③-2 R2入力（変更後）'!AS18</f>
        <v>0</v>
      </c>
      <c r="GJ18" s="1166">
        <f>'③-2 R2入力（変更後）'!AX18</f>
        <v>0</v>
      </c>
      <c r="GK18" s="1167">
        <f>'③-2 R2入力（変更後）'!AZ18</f>
        <v>0</v>
      </c>
      <c r="GL18" s="1166">
        <f>'③-2 R2入力（変更後）'!CF18</f>
        <v>0</v>
      </c>
      <c r="GM18" s="1167">
        <f>'③-2 R2入力（変更後）'!CW18</f>
        <v>0</v>
      </c>
      <c r="GN18" s="1166">
        <f>'③-2 R2入力（変更後）'!DB18</f>
        <v>0</v>
      </c>
      <c r="GO18" s="1167">
        <f>'③-2 R2入力（変更後）'!DG18</f>
        <v>0</v>
      </c>
      <c r="GP18" s="1166">
        <f>'③-2 R2入力（変更後）'!DL18</f>
        <v>0</v>
      </c>
      <c r="GQ18" s="1167">
        <f>'③-2 R2入力（変更後）'!DQ18</f>
        <v>0</v>
      </c>
      <c r="GS18" s="1168">
        <f>'③-2 R2入力（変更後）'!FK18</f>
        <v>0</v>
      </c>
      <c r="GT18" s="1168">
        <f>'③-2 R2入力（変更後）'!FL18</f>
        <v>0</v>
      </c>
      <c r="GU18" s="1168">
        <f>'③-2 R2入力（変更後）'!FM18</f>
        <v>0</v>
      </c>
      <c r="GV18" s="1161"/>
      <c r="GX18" s="1162">
        <f>'③-2 R2入力（変更後）'!FE18</f>
        <v>0</v>
      </c>
      <c r="GY18" s="1163" t="str">
        <f>'③-2 R2入力（変更後）'!FO18</f>
        <v/>
      </c>
    </row>
    <row r="19" spans="1:207" s="3" customFormat="1" ht="18" customHeight="1">
      <c r="A19" s="305" t="str">
        <f t="shared" si="6"/>
        <v/>
      </c>
      <c r="B19" s="174">
        <f t="shared" ref="B19:B82" si="96">IF(J19="",0,IF(A19&lt;&gt;A18,B18+1,B18))</f>
        <v>0</v>
      </c>
      <c r="C19" s="1415" t="str">
        <f t="shared" si="7"/>
        <v>00授業料</v>
      </c>
      <c r="D19" s="1415" t="str">
        <f t="shared" si="8"/>
        <v>00入学金</v>
      </c>
      <c r="E19" s="174">
        <f t="shared" ref="E19:E82" si="97">IF(J19="",0,IF(J19&lt;&gt;J18,E18+1,E18))</f>
        <v>0</v>
      </c>
      <c r="F19" s="305">
        <f t="shared" si="9"/>
        <v>0</v>
      </c>
      <c r="G19" s="475">
        <f t="shared" si="10"/>
        <v>2</v>
      </c>
      <c r="H19" s="430"/>
      <c r="I19" s="431"/>
      <c r="J19" s="658"/>
      <c r="K19" s="659"/>
      <c r="L19" s="659"/>
      <c r="M19" s="660"/>
      <c r="N19" s="661"/>
      <c r="O19" s="662"/>
      <c r="P19" s="658"/>
      <c r="Q19" s="659"/>
      <c r="R19" s="660"/>
      <c r="S19" s="663"/>
      <c r="T19" s="682"/>
      <c r="U19" s="664"/>
      <c r="V19" s="53" t="str">
        <f>IF(OR($R$5="",$T$5="",$J19="",$O19="",$U19=""),"",IF(ISERROR(VLOOKUP($C19,参照!$P$4:$V$112,5,FALSE)),0,VLOOKUP($C19,参照!$P$4:$V$112,5,FALSE)))</f>
        <v/>
      </c>
      <c r="W19" s="665"/>
      <c r="X19" s="54" t="str">
        <f>IF(OR($R$5="",$T$5="",$J19="",$O19="",$W19=""),"",IF(ISERROR(VLOOKUP($D19,参照!$P$4:$V$112,5,FALSE)),0,VLOOKUP($D19,参照!$P$4:$V$112,5,FALSE)))</f>
        <v/>
      </c>
      <c r="Y19" s="102" t="str">
        <f t="shared" si="11"/>
        <v/>
      </c>
      <c r="Z19" s="102" t="str">
        <f t="shared" si="12"/>
        <v/>
      </c>
      <c r="AA19" s="1330">
        <f t="shared" ref="AA19:AA82" si="98">IF(T19="",0,IF(AND(T19&gt;=1,T19&lt;=10000),0,1))</f>
        <v>0</v>
      </c>
      <c r="AB19" s="241">
        <f t="shared" si="13"/>
        <v>0</v>
      </c>
      <c r="AC19" s="666"/>
      <c r="AD19" s="352">
        <f t="shared" si="14"/>
        <v>0</v>
      </c>
      <c r="AE19" s="55" t="str">
        <f t="shared" si="15"/>
        <v/>
      </c>
      <c r="AF19" s="193" t="str">
        <f t="shared" si="16"/>
        <v/>
      </c>
      <c r="AG19" s="194" t="str">
        <f t="shared" si="17"/>
        <v/>
      </c>
      <c r="AH19" s="54" t="str">
        <f t="shared" si="17"/>
        <v/>
      </c>
      <c r="AI19" s="1133" t="str">
        <f t="shared" ref="AI19:AI82" si="99">IF(AND(J19&lt;&gt;"",O19&lt;&gt;"",U19&lt;&gt;"",AC19&lt;&gt;"",$AA$17=0),1,"")</f>
        <v/>
      </c>
      <c r="AJ19" s="667"/>
      <c r="AK19" s="54" t="str">
        <f t="shared" si="18"/>
        <v/>
      </c>
      <c r="AL19" s="668"/>
      <c r="AM19" s="194">
        <f t="shared" si="19"/>
        <v>0</v>
      </c>
      <c r="AN19" s="194">
        <f t="shared" si="20"/>
        <v>0</v>
      </c>
      <c r="AO19" s="194">
        <f t="shared" si="21"/>
        <v>0</v>
      </c>
      <c r="AP19" s="283">
        <f t="shared" si="22"/>
        <v>0</v>
      </c>
      <c r="AQ19" s="669"/>
      <c r="AR19" s="56" t="str">
        <f t="shared" si="23"/>
        <v/>
      </c>
      <c r="AS19" s="668"/>
      <c r="AT19" s="194">
        <f t="shared" si="24"/>
        <v>0</v>
      </c>
      <c r="AU19" s="194">
        <f t="shared" si="25"/>
        <v>0</v>
      </c>
      <c r="AV19" s="194">
        <f t="shared" si="26"/>
        <v>0</v>
      </c>
      <c r="AW19" s="283">
        <f t="shared" si="27"/>
        <v>0</v>
      </c>
      <c r="AX19" s="669"/>
      <c r="AY19" s="54" t="str">
        <f t="shared" si="28"/>
        <v/>
      </c>
      <c r="AZ19" s="668"/>
      <c r="BA19" s="194">
        <f t="shared" si="29"/>
        <v>0</v>
      </c>
      <c r="BB19" s="194">
        <f t="shared" si="30"/>
        <v>0</v>
      </c>
      <c r="BC19" s="194">
        <f t="shared" si="31"/>
        <v>0</v>
      </c>
      <c r="BD19" s="283">
        <f t="shared" si="32"/>
        <v>0</v>
      </c>
      <c r="BE19" s="206" t="str">
        <f t="shared" si="33"/>
        <v>○</v>
      </c>
      <c r="BF19" s="208">
        <f t="shared" si="34"/>
        <v>0</v>
      </c>
      <c r="BG19" s="204">
        <f t="shared" si="34"/>
        <v>0</v>
      </c>
      <c r="BH19" s="204">
        <f t="shared" si="34"/>
        <v>0</v>
      </c>
      <c r="BI19" s="205">
        <f t="shared" si="35"/>
        <v>0</v>
      </c>
      <c r="BJ19" s="236">
        <f t="shared" si="36"/>
        <v>0</v>
      </c>
      <c r="BK19" s="237">
        <f t="shared" si="36"/>
        <v>0</v>
      </c>
      <c r="BL19" s="237">
        <f t="shared" si="36"/>
        <v>0</v>
      </c>
      <c r="BM19" s="238">
        <f t="shared" si="37"/>
        <v>0</v>
      </c>
      <c r="BN19" s="236">
        <f t="shared" si="38"/>
        <v>0</v>
      </c>
      <c r="BO19" s="237">
        <f t="shared" si="39"/>
        <v>0</v>
      </c>
      <c r="BP19" s="237">
        <f t="shared" si="40"/>
        <v>0</v>
      </c>
      <c r="BQ19" s="238">
        <f t="shared" si="41"/>
        <v>0</v>
      </c>
      <c r="BR19" s="236">
        <f t="shared" si="42"/>
        <v>0</v>
      </c>
      <c r="BS19" s="237">
        <f t="shared" si="42"/>
        <v>0</v>
      </c>
      <c r="BT19" s="237">
        <f t="shared" si="42"/>
        <v>0</v>
      </c>
      <c r="BU19" s="238">
        <f t="shared" si="43"/>
        <v>0</v>
      </c>
      <c r="BV19" s="236" t="str">
        <f t="shared" si="44"/>
        <v/>
      </c>
      <c r="BW19" s="237" t="str">
        <f t="shared" si="44"/>
        <v/>
      </c>
      <c r="BX19" s="237" t="str">
        <f t="shared" si="44"/>
        <v/>
      </c>
      <c r="BY19" s="238">
        <f t="shared" si="45"/>
        <v>0</v>
      </c>
      <c r="BZ19" s="257" t="str">
        <f t="shared" si="46"/>
        <v/>
      </c>
      <c r="CA19" s="104" t="str">
        <f t="shared" si="46"/>
        <v/>
      </c>
      <c r="CB19" s="103" t="str">
        <f t="shared" si="46"/>
        <v/>
      </c>
      <c r="CC19" s="105" t="str">
        <f t="shared" si="47"/>
        <v/>
      </c>
      <c r="CD19" s="104" t="str">
        <f t="shared" si="47"/>
        <v/>
      </c>
      <c r="CE19" s="103" t="str">
        <f t="shared" si="47"/>
        <v/>
      </c>
      <c r="CF19" s="670"/>
      <c r="CG19" s="204" t="str">
        <f t="shared" si="48"/>
        <v>－</v>
      </c>
      <c r="CH19" s="194"/>
      <c r="CI19" s="258"/>
      <c r="CJ19" s="193" t="str">
        <f t="shared" si="49"/>
        <v/>
      </c>
      <c r="CK19" s="194" t="str">
        <f t="shared" si="49"/>
        <v/>
      </c>
      <c r="CL19" s="54" t="str">
        <f t="shared" si="49"/>
        <v/>
      </c>
      <c r="CM19" s="193" t="str">
        <f t="shared" si="50"/>
        <v/>
      </c>
      <c r="CN19" s="194" t="str">
        <f t="shared" si="50"/>
        <v/>
      </c>
      <c r="CO19" s="54" t="str">
        <f t="shared" si="50"/>
        <v/>
      </c>
      <c r="CP19" s="193" t="str">
        <f t="shared" si="51"/>
        <v/>
      </c>
      <c r="CQ19" s="194" t="str">
        <f t="shared" si="51"/>
        <v/>
      </c>
      <c r="CR19" s="54" t="str">
        <f t="shared" si="51"/>
        <v/>
      </c>
      <c r="CS19" s="193" t="str">
        <f t="shared" si="52"/>
        <v/>
      </c>
      <c r="CT19" s="194" t="str">
        <f t="shared" si="52"/>
        <v/>
      </c>
      <c r="CU19" s="194" t="str">
        <f t="shared" si="52"/>
        <v/>
      </c>
      <c r="CV19" s="57" t="str">
        <f t="shared" si="53"/>
        <v/>
      </c>
      <c r="CW19" s="668"/>
      <c r="CX19" s="194">
        <f t="shared" si="54"/>
        <v>0</v>
      </c>
      <c r="CY19" s="194">
        <f t="shared" si="55"/>
        <v>0</v>
      </c>
      <c r="CZ19" s="194">
        <f t="shared" si="56"/>
        <v>0</v>
      </c>
      <c r="DA19" s="283">
        <f t="shared" si="57"/>
        <v>0</v>
      </c>
      <c r="DB19" s="669"/>
      <c r="DC19" s="295">
        <f t="shared" si="58"/>
        <v>0</v>
      </c>
      <c r="DD19" s="104">
        <f t="shared" si="58"/>
        <v>0</v>
      </c>
      <c r="DE19" s="296">
        <f t="shared" si="58"/>
        <v>0</v>
      </c>
      <c r="DF19" s="56" t="str">
        <f t="shared" si="59"/>
        <v/>
      </c>
      <c r="DG19" s="668"/>
      <c r="DH19" s="194">
        <f t="shared" si="60"/>
        <v>0</v>
      </c>
      <c r="DI19" s="194">
        <f t="shared" si="61"/>
        <v>0</v>
      </c>
      <c r="DJ19" s="194">
        <f t="shared" si="62"/>
        <v>0</v>
      </c>
      <c r="DK19" s="283">
        <f t="shared" si="63"/>
        <v>0</v>
      </c>
      <c r="DL19" s="669"/>
      <c r="DM19" s="295">
        <f t="shared" si="64"/>
        <v>0</v>
      </c>
      <c r="DN19" s="104">
        <f t="shared" si="64"/>
        <v>0</v>
      </c>
      <c r="DO19" s="296">
        <f t="shared" si="64"/>
        <v>0</v>
      </c>
      <c r="DP19" s="56" t="str">
        <f t="shared" si="65"/>
        <v/>
      </c>
      <c r="DQ19" s="668"/>
      <c r="DR19" s="194">
        <f t="shared" si="66"/>
        <v>0</v>
      </c>
      <c r="DS19" s="194">
        <f t="shared" si="67"/>
        <v>0</v>
      </c>
      <c r="DT19" s="194">
        <f t="shared" si="68"/>
        <v>0</v>
      </c>
      <c r="DU19" s="53">
        <f t="shared" si="69"/>
        <v>0</v>
      </c>
      <c r="DV19" s="236">
        <f t="shared" si="70"/>
        <v>0</v>
      </c>
      <c r="DW19" s="237">
        <f t="shared" si="70"/>
        <v>0</v>
      </c>
      <c r="DX19" s="237">
        <f t="shared" si="70"/>
        <v>0</v>
      </c>
      <c r="DY19" s="238">
        <f t="shared" si="71"/>
        <v>0</v>
      </c>
      <c r="DZ19" s="236">
        <f t="shared" si="72"/>
        <v>0</v>
      </c>
      <c r="EA19" s="237">
        <f t="shared" si="72"/>
        <v>0</v>
      </c>
      <c r="EB19" s="237">
        <f t="shared" si="72"/>
        <v>0</v>
      </c>
      <c r="EC19" s="238">
        <f t="shared" si="73"/>
        <v>0</v>
      </c>
      <c r="ED19" s="236">
        <f t="shared" si="74"/>
        <v>0</v>
      </c>
      <c r="EE19" s="237">
        <f t="shared" si="74"/>
        <v>0</v>
      </c>
      <c r="EF19" s="237">
        <f t="shared" si="74"/>
        <v>0</v>
      </c>
      <c r="EG19" s="238">
        <f t="shared" si="75"/>
        <v>0</v>
      </c>
      <c r="EH19" s="236" t="str">
        <f t="shared" si="76"/>
        <v/>
      </c>
      <c r="EI19" s="237" t="str">
        <f t="shared" si="76"/>
        <v/>
      </c>
      <c r="EJ19" s="237" t="str">
        <f t="shared" si="76"/>
        <v/>
      </c>
      <c r="EK19" s="238">
        <f t="shared" si="77"/>
        <v>0</v>
      </c>
      <c r="EL19" s="671"/>
      <c r="EM19" s="265">
        <f t="shared" si="78"/>
        <v>0</v>
      </c>
      <c r="EN19" s="266">
        <f t="shared" si="78"/>
        <v>0</v>
      </c>
      <c r="EO19" s="270">
        <f t="shared" si="78"/>
        <v>0</v>
      </c>
      <c r="EP19" s="272">
        <f t="shared" si="79"/>
        <v>0</v>
      </c>
      <c r="EQ19" s="265">
        <f t="shared" si="80"/>
        <v>0</v>
      </c>
      <c r="ER19" s="266">
        <f t="shared" si="80"/>
        <v>0</v>
      </c>
      <c r="ES19" s="267">
        <f t="shared" si="80"/>
        <v>0</v>
      </c>
      <c r="ET19" s="273">
        <f t="shared" si="81"/>
        <v>0</v>
      </c>
      <c r="EU19" s="271">
        <f t="shared" si="82"/>
        <v>0</v>
      </c>
      <c r="EV19" s="231">
        <f t="shared" si="83"/>
        <v>0</v>
      </c>
      <c r="EW19" s="235">
        <f t="shared" si="84"/>
        <v>0</v>
      </c>
      <c r="EX19" s="234">
        <f t="shared" si="85"/>
        <v>0</v>
      </c>
      <c r="EY19" s="227" t="str">
        <f t="shared" si="86"/>
        <v>○</v>
      </c>
      <c r="EZ19" s="208">
        <f t="shared" si="87"/>
        <v>0</v>
      </c>
      <c r="FA19" s="204">
        <f t="shared" si="87"/>
        <v>0</v>
      </c>
      <c r="FB19" s="204">
        <f t="shared" si="87"/>
        <v>0</v>
      </c>
      <c r="FC19" s="241">
        <f t="shared" si="88"/>
        <v>0</v>
      </c>
      <c r="FD19" s="53">
        <f t="shared" si="89"/>
        <v>0</v>
      </c>
      <c r="FE19" s="432">
        <f t="shared" si="90"/>
        <v>0</v>
      </c>
      <c r="FF19" s="433">
        <f t="shared" si="91"/>
        <v>0</v>
      </c>
      <c r="FG19" s="53" t="str">
        <f t="shared" si="92"/>
        <v/>
      </c>
      <c r="FH19" s="105" t="str">
        <f t="shared" si="93"/>
        <v/>
      </c>
      <c r="FI19" s="104" t="str">
        <f t="shared" si="93"/>
        <v/>
      </c>
      <c r="FJ19" s="434" t="str">
        <f t="shared" si="93"/>
        <v/>
      </c>
      <c r="FK19" s="672"/>
      <c r="FL19" s="673"/>
      <c r="FM19" s="674"/>
      <c r="FN19" s="435">
        <f t="shared" ref="FN19:FN82" si="100">IF(SUM(FK19:FM19)&gt;1,"ｴﾗｰ",SUM(FK19:FM19))</f>
        <v>0</v>
      </c>
      <c r="FO19" s="228" t="str">
        <f t="shared" ref="FO19:FO82" si="101">IF(SUM(FK19:FM19)&gt;1,"エラー",IF(ISERROR(FH19*FK19+FI19*FL19+FJ19*FM19),"",FH19*FK19+FI19*FL19+FJ19*FM19))</f>
        <v/>
      </c>
      <c r="FP19" s="236" t="str">
        <f t="shared" si="94"/>
        <v/>
      </c>
      <c r="FQ19" s="237" t="str">
        <f t="shared" si="94"/>
        <v/>
      </c>
      <c r="FR19" s="237" t="str">
        <f t="shared" si="94"/>
        <v/>
      </c>
      <c r="FS19" s="238">
        <f t="shared" si="95"/>
        <v>0</v>
      </c>
      <c r="FT19" s="675"/>
      <c r="FV19" s="1363">
        <f t="shared" ref="FV19:FV82" si="102">IF(AND(AJ19="",AL19=""),0,IF(AND(AJ19&gt;=1,AJ19&lt;=6,AL19=1/3),0,IF(AND(AJ19&gt;=1,AJ19&lt;=6,AL19=2/3),0,IF(AND(AJ19&gt;=1,AJ19&lt;=6,AL19=3/3),0,1))))</f>
        <v>0</v>
      </c>
      <c r="FW19" s="1363">
        <f t="shared" ref="FW19:FW82" si="103">IF(AND(AQ19="",AS19=""),0,IF(AND(AQ19&gt;=1,AQ19&lt;=5,AS19=1/3),0,IF(AND(AQ19&gt;=1,AQ19&lt;=5,AS19=2/3),0,IF(AND(AQ19&gt;=1,AQ19&lt;=5,AS19=3/3),0,1))))</f>
        <v>0</v>
      </c>
      <c r="FX19" s="1363">
        <f t="shared" ref="FX19:FX82" si="104">IF(AND(AX19="",AZ19=""),0,IF(AND(AX19&gt;=1,AX19&lt;=4,AZ19=1/3),0,IF(AND(AX19&gt;=1,AX19&lt;=4,AZ19=2/3),0,IF(AND(AX19&gt;=1,AX19&lt;=4,AZ19=3/3),0,1))))</f>
        <v>0</v>
      </c>
      <c r="FY19" s="1363">
        <f t="shared" ref="FY19:FY82" si="105">IF(AND(CF19="",CW19=""),0,IF(AND(CF19&gt;=1,CF19&lt;=6,CW19=1/3),0,IF(AND(CF19&gt;=1,CF19&lt;=6,CW19=2/3),0,IF(AND(CF19&gt;=1,CF19&lt;=6,CW19=3/3),0,1))))</f>
        <v>0</v>
      </c>
      <c r="FZ19" s="1363">
        <f t="shared" ref="FZ19:FZ82" si="106">IF(AND(DB19="",DG19=""),0,IF(AND(DB19&gt;=1,DB19&lt;=5,DG19=1/3),0,IF(AND(DB19&gt;=1,DB19&lt;=5,DG19=2/3),0,IF(AND(DB19&gt;=1,DB19&lt;=5,DG19=3/3),0,1))))</f>
        <v>0</v>
      </c>
      <c r="GA19" s="1363">
        <f t="shared" ref="GA19:GA82" si="107">IF(AND(DL19="",DQ19=""),0,IF(AND(DL19&gt;=1,DL19&lt;=4,DQ19=1/3),0,IF(AND(DL19&gt;=1,DL19&lt;=4,DQ19=2/3),0,IF(AND(DL19&gt;=1,DL19&lt;=4,DQ19=3/3),0,1))))</f>
        <v>0</v>
      </c>
      <c r="GB19" s="1363">
        <f t="shared" ref="GB19:GB82" si="108">SUM(FV19:GA19)</f>
        <v>0</v>
      </c>
      <c r="GF19" s="1166">
        <f>'③-2 R2入力（変更後）'!AJ19</f>
        <v>0</v>
      </c>
      <c r="GG19" s="1167">
        <f>'③-2 R2入力（変更後）'!AL19</f>
        <v>0</v>
      </c>
      <c r="GH19" s="1166">
        <f>'③-2 R2入力（変更後）'!AQ19</f>
        <v>0</v>
      </c>
      <c r="GI19" s="1167">
        <f>'③-2 R2入力（変更後）'!AS19</f>
        <v>0</v>
      </c>
      <c r="GJ19" s="1166">
        <f>'③-2 R2入力（変更後）'!AX19</f>
        <v>0</v>
      </c>
      <c r="GK19" s="1167">
        <f>'③-2 R2入力（変更後）'!AZ19</f>
        <v>0</v>
      </c>
      <c r="GL19" s="1166">
        <f>'③-2 R2入力（変更後）'!CF19</f>
        <v>0</v>
      </c>
      <c r="GM19" s="1167">
        <f>'③-2 R2入力（変更後）'!CW19</f>
        <v>0</v>
      </c>
      <c r="GN19" s="1166">
        <f>'③-2 R2入力（変更後）'!DB19</f>
        <v>0</v>
      </c>
      <c r="GO19" s="1167">
        <f>'③-2 R2入力（変更後）'!DG19</f>
        <v>0</v>
      </c>
      <c r="GP19" s="1166">
        <f>'③-2 R2入力（変更後）'!DL19</f>
        <v>0</v>
      </c>
      <c r="GQ19" s="1167">
        <f>'③-2 R2入力（変更後）'!DQ19</f>
        <v>0</v>
      </c>
      <c r="GS19" s="1168">
        <f>'③-2 R2入力（変更後）'!FK19</f>
        <v>0</v>
      </c>
      <c r="GT19" s="1168">
        <f>'③-2 R2入力（変更後）'!FL19</f>
        <v>0</v>
      </c>
      <c r="GU19" s="1168">
        <f>'③-2 R2入力（変更後）'!FM19</f>
        <v>0</v>
      </c>
      <c r="GV19" s="1161"/>
      <c r="GX19" s="1162">
        <f>'③-2 R2入力（変更後）'!FE19</f>
        <v>0</v>
      </c>
      <c r="GY19" s="1163" t="str">
        <f>'③-2 R2入力（変更後）'!FO19</f>
        <v/>
      </c>
    </row>
    <row r="20" spans="1:207" s="3" customFormat="1" ht="18" customHeight="1">
      <c r="A20" s="305" t="str">
        <f t="shared" si="6"/>
        <v/>
      </c>
      <c r="B20" s="174">
        <f t="shared" si="96"/>
        <v>0</v>
      </c>
      <c r="C20" s="1415" t="str">
        <f t="shared" si="7"/>
        <v>00授業料</v>
      </c>
      <c r="D20" s="1415" t="str">
        <f t="shared" si="8"/>
        <v>00入学金</v>
      </c>
      <c r="E20" s="174">
        <f t="shared" si="97"/>
        <v>0</v>
      </c>
      <c r="F20" s="305">
        <f t="shared" si="9"/>
        <v>0</v>
      </c>
      <c r="G20" s="475">
        <f t="shared" si="10"/>
        <v>3</v>
      </c>
      <c r="H20" s="430"/>
      <c r="I20" s="431"/>
      <c r="J20" s="658"/>
      <c r="K20" s="659"/>
      <c r="L20" s="659"/>
      <c r="M20" s="660"/>
      <c r="N20" s="661"/>
      <c r="O20" s="662"/>
      <c r="P20" s="658"/>
      <c r="Q20" s="659"/>
      <c r="R20" s="660"/>
      <c r="S20" s="663"/>
      <c r="T20" s="682"/>
      <c r="U20" s="664"/>
      <c r="V20" s="53" t="str">
        <f>IF(OR($R$5="",$T$5="",$J20="",$O20="",$U20=""),"",IF(ISERROR(VLOOKUP($C20,参照!$P$4:$V$112,5,FALSE)),0,VLOOKUP($C20,参照!$P$4:$V$112,5,FALSE)))</f>
        <v/>
      </c>
      <c r="W20" s="665"/>
      <c r="X20" s="54" t="str">
        <f>IF(OR($R$5="",$T$5="",$J20="",$O20="",$W20=""),"",IF(ISERROR(VLOOKUP($D20,参照!$P$4:$V$112,5,FALSE)),0,VLOOKUP($D20,参照!$P$4:$V$112,5,FALSE)))</f>
        <v/>
      </c>
      <c r="Y20" s="102" t="str">
        <f t="shared" si="11"/>
        <v/>
      </c>
      <c r="Z20" s="102" t="str">
        <f t="shared" si="12"/>
        <v/>
      </c>
      <c r="AA20" s="1330">
        <f t="shared" si="98"/>
        <v>0</v>
      </c>
      <c r="AB20" s="241">
        <f t="shared" si="13"/>
        <v>0</v>
      </c>
      <c r="AC20" s="666"/>
      <c r="AD20" s="352">
        <f t="shared" si="14"/>
        <v>0</v>
      </c>
      <c r="AE20" s="55" t="str">
        <f t="shared" si="15"/>
        <v/>
      </c>
      <c r="AF20" s="193" t="str">
        <f t="shared" si="16"/>
        <v/>
      </c>
      <c r="AG20" s="194" t="str">
        <f t="shared" si="17"/>
        <v/>
      </c>
      <c r="AH20" s="54" t="str">
        <f t="shared" si="17"/>
        <v/>
      </c>
      <c r="AI20" s="1133" t="str">
        <f t="shared" si="99"/>
        <v/>
      </c>
      <c r="AJ20" s="667"/>
      <c r="AK20" s="54" t="str">
        <f t="shared" si="18"/>
        <v/>
      </c>
      <c r="AL20" s="668"/>
      <c r="AM20" s="194">
        <f t="shared" si="19"/>
        <v>0</v>
      </c>
      <c r="AN20" s="194">
        <f t="shared" si="20"/>
        <v>0</v>
      </c>
      <c r="AO20" s="194">
        <f t="shared" si="21"/>
        <v>0</v>
      </c>
      <c r="AP20" s="283">
        <f t="shared" si="22"/>
        <v>0</v>
      </c>
      <c r="AQ20" s="669"/>
      <c r="AR20" s="56" t="str">
        <f t="shared" si="23"/>
        <v/>
      </c>
      <c r="AS20" s="668"/>
      <c r="AT20" s="194">
        <f t="shared" si="24"/>
        <v>0</v>
      </c>
      <c r="AU20" s="194">
        <f t="shared" si="25"/>
        <v>0</v>
      </c>
      <c r="AV20" s="194">
        <f t="shared" si="26"/>
        <v>0</v>
      </c>
      <c r="AW20" s="283">
        <f t="shared" si="27"/>
        <v>0</v>
      </c>
      <c r="AX20" s="669"/>
      <c r="AY20" s="54" t="str">
        <f t="shared" si="28"/>
        <v/>
      </c>
      <c r="AZ20" s="668"/>
      <c r="BA20" s="194">
        <f t="shared" si="29"/>
        <v>0</v>
      </c>
      <c r="BB20" s="194">
        <f t="shared" si="30"/>
        <v>0</v>
      </c>
      <c r="BC20" s="194">
        <f t="shared" si="31"/>
        <v>0</v>
      </c>
      <c r="BD20" s="283">
        <f t="shared" si="32"/>
        <v>0</v>
      </c>
      <c r="BE20" s="206" t="str">
        <f t="shared" si="33"/>
        <v>○</v>
      </c>
      <c r="BF20" s="208">
        <f t="shared" si="34"/>
        <v>0</v>
      </c>
      <c r="BG20" s="204">
        <f t="shared" si="34"/>
        <v>0</v>
      </c>
      <c r="BH20" s="204">
        <f t="shared" si="34"/>
        <v>0</v>
      </c>
      <c r="BI20" s="205">
        <f t="shared" si="35"/>
        <v>0</v>
      </c>
      <c r="BJ20" s="236">
        <f t="shared" si="36"/>
        <v>0</v>
      </c>
      <c r="BK20" s="237">
        <f t="shared" si="36"/>
        <v>0</v>
      </c>
      <c r="BL20" s="237">
        <f t="shared" si="36"/>
        <v>0</v>
      </c>
      <c r="BM20" s="238">
        <f t="shared" si="37"/>
        <v>0</v>
      </c>
      <c r="BN20" s="236">
        <f t="shared" si="38"/>
        <v>0</v>
      </c>
      <c r="BO20" s="237">
        <f t="shared" si="39"/>
        <v>0</v>
      </c>
      <c r="BP20" s="237">
        <f t="shared" si="40"/>
        <v>0</v>
      </c>
      <c r="BQ20" s="238">
        <f t="shared" si="41"/>
        <v>0</v>
      </c>
      <c r="BR20" s="236">
        <f t="shared" si="42"/>
        <v>0</v>
      </c>
      <c r="BS20" s="237">
        <f t="shared" si="42"/>
        <v>0</v>
      </c>
      <c r="BT20" s="237">
        <f t="shared" si="42"/>
        <v>0</v>
      </c>
      <c r="BU20" s="238">
        <f t="shared" si="43"/>
        <v>0</v>
      </c>
      <c r="BV20" s="236" t="str">
        <f t="shared" si="44"/>
        <v/>
      </c>
      <c r="BW20" s="237" t="str">
        <f t="shared" si="44"/>
        <v/>
      </c>
      <c r="BX20" s="237" t="str">
        <f t="shared" si="44"/>
        <v/>
      </c>
      <c r="BY20" s="238">
        <f t="shared" si="45"/>
        <v>0</v>
      </c>
      <c r="BZ20" s="257" t="str">
        <f t="shared" si="46"/>
        <v/>
      </c>
      <c r="CA20" s="104" t="str">
        <f t="shared" si="46"/>
        <v/>
      </c>
      <c r="CB20" s="103" t="str">
        <f t="shared" si="46"/>
        <v/>
      </c>
      <c r="CC20" s="105" t="str">
        <f t="shared" si="47"/>
        <v/>
      </c>
      <c r="CD20" s="104" t="str">
        <f t="shared" si="47"/>
        <v/>
      </c>
      <c r="CE20" s="103" t="str">
        <f t="shared" si="47"/>
        <v/>
      </c>
      <c r="CF20" s="670"/>
      <c r="CG20" s="204" t="str">
        <f t="shared" si="48"/>
        <v>－</v>
      </c>
      <c r="CH20" s="194"/>
      <c r="CI20" s="258"/>
      <c r="CJ20" s="193" t="str">
        <f t="shared" si="49"/>
        <v/>
      </c>
      <c r="CK20" s="194" t="str">
        <f t="shared" si="49"/>
        <v/>
      </c>
      <c r="CL20" s="54" t="str">
        <f t="shared" si="49"/>
        <v/>
      </c>
      <c r="CM20" s="193" t="str">
        <f t="shared" si="50"/>
        <v/>
      </c>
      <c r="CN20" s="194" t="str">
        <f t="shared" si="50"/>
        <v/>
      </c>
      <c r="CO20" s="54" t="str">
        <f t="shared" si="50"/>
        <v/>
      </c>
      <c r="CP20" s="193" t="str">
        <f t="shared" si="51"/>
        <v/>
      </c>
      <c r="CQ20" s="194" t="str">
        <f t="shared" si="51"/>
        <v/>
      </c>
      <c r="CR20" s="54" t="str">
        <f t="shared" si="51"/>
        <v/>
      </c>
      <c r="CS20" s="193" t="str">
        <f t="shared" si="52"/>
        <v/>
      </c>
      <c r="CT20" s="194" t="str">
        <f t="shared" si="52"/>
        <v/>
      </c>
      <c r="CU20" s="194" t="str">
        <f t="shared" si="52"/>
        <v/>
      </c>
      <c r="CV20" s="57" t="str">
        <f t="shared" si="53"/>
        <v/>
      </c>
      <c r="CW20" s="668"/>
      <c r="CX20" s="194">
        <f t="shared" si="54"/>
        <v>0</v>
      </c>
      <c r="CY20" s="194">
        <f t="shared" si="55"/>
        <v>0</v>
      </c>
      <c r="CZ20" s="194">
        <f t="shared" si="56"/>
        <v>0</v>
      </c>
      <c r="DA20" s="283">
        <f t="shared" si="57"/>
        <v>0</v>
      </c>
      <c r="DB20" s="669"/>
      <c r="DC20" s="295">
        <f t="shared" si="58"/>
        <v>0</v>
      </c>
      <c r="DD20" s="104">
        <f t="shared" si="58"/>
        <v>0</v>
      </c>
      <c r="DE20" s="296">
        <f t="shared" si="58"/>
        <v>0</v>
      </c>
      <c r="DF20" s="56" t="str">
        <f t="shared" si="59"/>
        <v/>
      </c>
      <c r="DG20" s="668"/>
      <c r="DH20" s="194">
        <f t="shared" si="60"/>
        <v>0</v>
      </c>
      <c r="DI20" s="194">
        <f t="shared" si="61"/>
        <v>0</v>
      </c>
      <c r="DJ20" s="194">
        <f t="shared" si="62"/>
        <v>0</v>
      </c>
      <c r="DK20" s="283">
        <f t="shared" si="63"/>
        <v>0</v>
      </c>
      <c r="DL20" s="669"/>
      <c r="DM20" s="295">
        <f t="shared" si="64"/>
        <v>0</v>
      </c>
      <c r="DN20" s="104">
        <f t="shared" si="64"/>
        <v>0</v>
      </c>
      <c r="DO20" s="296">
        <f t="shared" si="64"/>
        <v>0</v>
      </c>
      <c r="DP20" s="56" t="str">
        <f t="shared" si="65"/>
        <v/>
      </c>
      <c r="DQ20" s="668"/>
      <c r="DR20" s="194">
        <f t="shared" si="66"/>
        <v>0</v>
      </c>
      <c r="DS20" s="194">
        <f t="shared" si="67"/>
        <v>0</v>
      </c>
      <c r="DT20" s="194">
        <f t="shared" si="68"/>
        <v>0</v>
      </c>
      <c r="DU20" s="53">
        <f t="shared" si="69"/>
        <v>0</v>
      </c>
      <c r="DV20" s="236">
        <f t="shared" si="70"/>
        <v>0</v>
      </c>
      <c r="DW20" s="237">
        <f t="shared" si="70"/>
        <v>0</v>
      </c>
      <c r="DX20" s="237">
        <f t="shared" si="70"/>
        <v>0</v>
      </c>
      <c r="DY20" s="238">
        <f t="shared" si="71"/>
        <v>0</v>
      </c>
      <c r="DZ20" s="236">
        <f t="shared" si="72"/>
        <v>0</v>
      </c>
      <c r="EA20" s="237">
        <f t="shared" si="72"/>
        <v>0</v>
      </c>
      <c r="EB20" s="237">
        <f t="shared" si="72"/>
        <v>0</v>
      </c>
      <c r="EC20" s="238">
        <f t="shared" si="73"/>
        <v>0</v>
      </c>
      <c r="ED20" s="236">
        <f t="shared" si="74"/>
        <v>0</v>
      </c>
      <c r="EE20" s="237">
        <f t="shared" si="74"/>
        <v>0</v>
      </c>
      <c r="EF20" s="237">
        <f t="shared" si="74"/>
        <v>0</v>
      </c>
      <c r="EG20" s="238">
        <f t="shared" si="75"/>
        <v>0</v>
      </c>
      <c r="EH20" s="236" t="str">
        <f t="shared" si="76"/>
        <v/>
      </c>
      <c r="EI20" s="237" t="str">
        <f t="shared" si="76"/>
        <v/>
      </c>
      <c r="EJ20" s="237" t="str">
        <f t="shared" si="76"/>
        <v/>
      </c>
      <c r="EK20" s="238">
        <f t="shared" si="77"/>
        <v>0</v>
      </c>
      <c r="EL20" s="671"/>
      <c r="EM20" s="265">
        <f t="shared" si="78"/>
        <v>0</v>
      </c>
      <c r="EN20" s="266">
        <f t="shared" si="78"/>
        <v>0</v>
      </c>
      <c r="EO20" s="270">
        <f t="shared" si="78"/>
        <v>0</v>
      </c>
      <c r="EP20" s="272">
        <f t="shared" si="79"/>
        <v>0</v>
      </c>
      <c r="EQ20" s="265">
        <f t="shared" si="80"/>
        <v>0</v>
      </c>
      <c r="ER20" s="266">
        <f t="shared" si="80"/>
        <v>0</v>
      </c>
      <c r="ES20" s="267">
        <f t="shared" si="80"/>
        <v>0</v>
      </c>
      <c r="ET20" s="273">
        <f t="shared" si="81"/>
        <v>0</v>
      </c>
      <c r="EU20" s="271">
        <f t="shared" si="82"/>
        <v>0</v>
      </c>
      <c r="EV20" s="231">
        <f t="shared" si="83"/>
        <v>0</v>
      </c>
      <c r="EW20" s="235">
        <f t="shared" si="84"/>
        <v>0</v>
      </c>
      <c r="EX20" s="234">
        <f t="shared" si="85"/>
        <v>0</v>
      </c>
      <c r="EY20" s="227" t="str">
        <f t="shared" si="86"/>
        <v>○</v>
      </c>
      <c r="EZ20" s="208">
        <f t="shared" si="87"/>
        <v>0</v>
      </c>
      <c r="FA20" s="204">
        <f t="shared" si="87"/>
        <v>0</v>
      </c>
      <c r="FB20" s="204">
        <f t="shared" si="87"/>
        <v>0</v>
      </c>
      <c r="FC20" s="241">
        <f t="shared" si="88"/>
        <v>0</v>
      </c>
      <c r="FD20" s="53">
        <f t="shared" si="89"/>
        <v>0</v>
      </c>
      <c r="FE20" s="432">
        <f t="shared" si="90"/>
        <v>0</v>
      </c>
      <c r="FF20" s="433">
        <f t="shared" si="91"/>
        <v>0</v>
      </c>
      <c r="FG20" s="53" t="str">
        <f t="shared" si="92"/>
        <v/>
      </c>
      <c r="FH20" s="105" t="str">
        <f t="shared" si="93"/>
        <v/>
      </c>
      <c r="FI20" s="104" t="str">
        <f t="shared" si="93"/>
        <v/>
      </c>
      <c r="FJ20" s="434" t="str">
        <f t="shared" si="93"/>
        <v/>
      </c>
      <c r="FK20" s="672"/>
      <c r="FL20" s="673"/>
      <c r="FM20" s="674"/>
      <c r="FN20" s="435">
        <f t="shared" si="100"/>
        <v>0</v>
      </c>
      <c r="FO20" s="228" t="str">
        <f t="shared" si="101"/>
        <v/>
      </c>
      <c r="FP20" s="236" t="str">
        <f t="shared" si="94"/>
        <v/>
      </c>
      <c r="FQ20" s="237" t="str">
        <f t="shared" si="94"/>
        <v/>
      </c>
      <c r="FR20" s="237" t="str">
        <f t="shared" si="94"/>
        <v/>
      </c>
      <c r="FS20" s="238">
        <f t="shared" si="95"/>
        <v>0</v>
      </c>
      <c r="FT20" s="675"/>
      <c r="FV20" s="1363">
        <f t="shared" si="102"/>
        <v>0</v>
      </c>
      <c r="FW20" s="1363">
        <f t="shared" si="103"/>
        <v>0</v>
      </c>
      <c r="FX20" s="1363">
        <f t="shared" si="104"/>
        <v>0</v>
      </c>
      <c r="FY20" s="1363">
        <f t="shared" si="105"/>
        <v>0</v>
      </c>
      <c r="FZ20" s="1363">
        <f t="shared" si="106"/>
        <v>0</v>
      </c>
      <c r="GA20" s="1363">
        <f t="shared" si="107"/>
        <v>0</v>
      </c>
      <c r="GB20" s="1363">
        <f t="shared" si="108"/>
        <v>0</v>
      </c>
      <c r="GF20" s="1166">
        <f>'③-2 R2入力（変更後）'!AJ20</f>
        <v>0</v>
      </c>
      <c r="GG20" s="1167">
        <f>'③-2 R2入力（変更後）'!AL20</f>
        <v>0</v>
      </c>
      <c r="GH20" s="1166">
        <f>'③-2 R2入力（変更後）'!AQ20</f>
        <v>0</v>
      </c>
      <c r="GI20" s="1167">
        <f>'③-2 R2入力（変更後）'!AS20</f>
        <v>0</v>
      </c>
      <c r="GJ20" s="1166">
        <f>'③-2 R2入力（変更後）'!AX20</f>
        <v>0</v>
      </c>
      <c r="GK20" s="1167">
        <f>'③-2 R2入力（変更後）'!AZ20</f>
        <v>0</v>
      </c>
      <c r="GL20" s="1166">
        <f>'③-2 R2入力（変更後）'!CF20</f>
        <v>0</v>
      </c>
      <c r="GM20" s="1167">
        <f>'③-2 R2入力（変更後）'!CW20</f>
        <v>0</v>
      </c>
      <c r="GN20" s="1166">
        <f>'③-2 R2入力（変更後）'!DB20</f>
        <v>0</v>
      </c>
      <c r="GO20" s="1167">
        <f>'③-2 R2入力（変更後）'!DG20</f>
        <v>0</v>
      </c>
      <c r="GP20" s="1166">
        <f>'③-2 R2入力（変更後）'!DL20</f>
        <v>0</v>
      </c>
      <c r="GQ20" s="1167">
        <f>'③-2 R2入力（変更後）'!DQ20</f>
        <v>0</v>
      </c>
      <c r="GS20" s="1168">
        <f>'③-2 R2入力（変更後）'!FK20</f>
        <v>0</v>
      </c>
      <c r="GT20" s="1168">
        <f>'③-2 R2入力（変更後）'!FL20</f>
        <v>0</v>
      </c>
      <c r="GU20" s="1168">
        <f>'③-2 R2入力（変更後）'!FM20</f>
        <v>0</v>
      </c>
      <c r="GV20" s="1161"/>
      <c r="GX20" s="1162">
        <f>'③-2 R2入力（変更後）'!FE20</f>
        <v>0</v>
      </c>
      <c r="GY20" s="1163" t="str">
        <f>'③-2 R2入力（変更後）'!FO20</f>
        <v/>
      </c>
    </row>
    <row r="21" spans="1:207" s="3" customFormat="1" ht="18" customHeight="1">
      <c r="A21" s="305" t="str">
        <f t="shared" si="6"/>
        <v/>
      </c>
      <c r="B21" s="174">
        <f t="shared" si="96"/>
        <v>0</v>
      </c>
      <c r="C21" s="1415" t="str">
        <f t="shared" si="7"/>
        <v>00授業料</v>
      </c>
      <c r="D21" s="1415" t="str">
        <f t="shared" si="8"/>
        <v>00入学金</v>
      </c>
      <c r="E21" s="174">
        <f t="shared" si="97"/>
        <v>0</v>
      </c>
      <c r="F21" s="305">
        <f t="shared" si="9"/>
        <v>0</v>
      </c>
      <c r="G21" s="475">
        <f t="shared" si="10"/>
        <v>4</v>
      </c>
      <c r="H21" s="430"/>
      <c r="I21" s="431"/>
      <c r="J21" s="658"/>
      <c r="K21" s="659"/>
      <c r="L21" s="659"/>
      <c r="M21" s="660"/>
      <c r="N21" s="661"/>
      <c r="O21" s="662"/>
      <c r="P21" s="658"/>
      <c r="Q21" s="659"/>
      <c r="R21" s="660"/>
      <c r="S21" s="663"/>
      <c r="T21" s="682"/>
      <c r="U21" s="664"/>
      <c r="V21" s="53" t="str">
        <f>IF(OR($R$5="",$T$5="",$J21="",$O21="",$U21=""),"",IF(ISERROR(VLOOKUP($C21,参照!$P$4:$V$112,5,FALSE)),0,VLOOKUP($C21,参照!$P$4:$V$112,5,FALSE)))</f>
        <v/>
      </c>
      <c r="W21" s="665"/>
      <c r="X21" s="54" t="str">
        <f>IF(OR($R$5="",$T$5="",$J21="",$O21="",$W21=""),"",IF(ISERROR(VLOOKUP($D21,参照!$P$4:$V$112,5,FALSE)),0,VLOOKUP($D21,参照!$P$4:$V$112,5,FALSE)))</f>
        <v/>
      </c>
      <c r="Y21" s="102" t="str">
        <f t="shared" si="11"/>
        <v/>
      </c>
      <c r="Z21" s="102" t="str">
        <f t="shared" si="12"/>
        <v/>
      </c>
      <c r="AA21" s="1330">
        <f t="shared" si="98"/>
        <v>0</v>
      </c>
      <c r="AB21" s="241">
        <f t="shared" si="13"/>
        <v>0</v>
      </c>
      <c r="AC21" s="666"/>
      <c r="AD21" s="352">
        <f t="shared" si="14"/>
        <v>0</v>
      </c>
      <c r="AE21" s="55" t="str">
        <f t="shared" si="15"/>
        <v/>
      </c>
      <c r="AF21" s="193" t="str">
        <f t="shared" si="16"/>
        <v/>
      </c>
      <c r="AG21" s="194" t="str">
        <f t="shared" si="17"/>
        <v/>
      </c>
      <c r="AH21" s="54" t="str">
        <f t="shared" si="17"/>
        <v/>
      </c>
      <c r="AI21" s="1133" t="str">
        <f t="shared" si="99"/>
        <v/>
      </c>
      <c r="AJ21" s="667"/>
      <c r="AK21" s="54" t="str">
        <f t="shared" si="18"/>
        <v/>
      </c>
      <c r="AL21" s="668"/>
      <c r="AM21" s="194">
        <f t="shared" si="19"/>
        <v>0</v>
      </c>
      <c r="AN21" s="194">
        <f t="shared" si="20"/>
        <v>0</v>
      </c>
      <c r="AO21" s="194">
        <f t="shared" si="21"/>
        <v>0</v>
      </c>
      <c r="AP21" s="283">
        <f t="shared" si="22"/>
        <v>0</v>
      </c>
      <c r="AQ21" s="669"/>
      <c r="AR21" s="56" t="str">
        <f t="shared" si="23"/>
        <v/>
      </c>
      <c r="AS21" s="668"/>
      <c r="AT21" s="194">
        <f t="shared" si="24"/>
        <v>0</v>
      </c>
      <c r="AU21" s="194">
        <f t="shared" si="25"/>
        <v>0</v>
      </c>
      <c r="AV21" s="194">
        <f t="shared" si="26"/>
        <v>0</v>
      </c>
      <c r="AW21" s="283">
        <f t="shared" si="27"/>
        <v>0</v>
      </c>
      <c r="AX21" s="669"/>
      <c r="AY21" s="54" t="str">
        <f t="shared" si="28"/>
        <v/>
      </c>
      <c r="AZ21" s="668"/>
      <c r="BA21" s="194">
        <f t="shared" si="29"/>
        <v>0</v>
      </c>
      <c r="BB21" s="194">
        <f t="shared" si="30"/>
        <v>0</v>
      </c>
      <c r="BC21" s="194">
        <f t="shared" si="31"/>
        <v>0</v>
      </c>
      <c r="BD21" s="283">
        <f t="shared" si="32"/>
        <v>0</v>
      </c>
      <c r="BE21" s="206" t="str">
        <f t="shared" si="33"/>
        <v>○</v>
      </c>
      <c r="BF21" s="208">
        <f t="shared" si="34"/>
        <v>0</v>
      </c>
      <c r="BG21" s="204">
        <f t="shared" si="34"/>
        <v>0</v>
      </c>
      <c r="BH21" s="204">
        <f t="shared" si="34"/>
        <v>0</v>
      </c>
      <c r="BI21" s="205">
        <f t="shared" si="35"/>
        <v>0</v>
      </c>
      <c r="BJ21" s="236">
        <f t="shared" si="36"/>
        <v>0</v>
      </c>
      <c r="BK21" s="237">
        <f t="shared" si="36"/>
        <v>0</v>
      </c>
      <c r="BL21" s="237">
        <f t="shared" si="36"/>
        <v>0</v>
      </c>
      <c r="BM21" s="238">
        <f t="shared" si="37"/>
        <v>0</v>
      </c>
      <c r="BN21" s="236">
        <f t="shared" si="38"/>
        <v>0</v>
      </c>
      <c r="BO21" s="237">
        <f t="shared" si="39"/>
        <v>0</v>
      </c>
      <c r="BP21" s="237">
        <f t="shared" si="40"/>
        <v>0</v>
      </c>
      <c r="BQ21" s="238">
        <f t="shared" si="41"/>
        <v>0</v>
      </c>
      <c r="BR21" s="236">
        <f t="shared" si="42"/>
        <v>0</v>
      </c>
      <c r="BS21" s="237">
        <f t="shared" si="42"/>
        <v>0</v>
      </c>
      <c r="BT21" s="237">
        <f t="shared" si="42"/>
        <v>0</v>
      </c>
      <c r="BU21" s="238">
        <f t="shared" si="43"/>
        <v>0</v>
      </c>
      <c r="BV21" s="236" t="str">
        <f t="shared" si="44"/>
        <v/>
      </c>
      <c r="BW21" s="237" t="str">
        <f t="shared" si="44"/>
        <v/>
      </c>
      <c r="BX21" s="237" t="str">
        <f t="shared" si="44"/>
        <v/>
      </c>
      <c r="BY21" s="238">
        <f t="shared" si="45"/>
        <v>0</v>
      </c>
      <c r="BZ21" s="257" t="str">
        <f t="shared" si="46"/>
        <v/>
      </c>
      <c r="CA21" s="104" t="str">
        <f t="shared" si="46"/>
        <v/>
      </c>
      <c r="CB21" s="103" t="str">
        <f t="shared" si="46"/>
        <v/>
      </c>
      <c r="CC21" s="105" t="str">
        <f t="shared" si="47"/>
        <v/>
      </c>
      <c r="CD21" s="104" t="str">
        <f t="shared" si="47"/>
        <v/>
      </c>
      <c r="CE21" s="103" t="str">
        <f t="shared" si="47"/>
        <v/>
      </c>
      <c r="CF21" s="670"/>
      <c r="CG21" s="204" t="str">
        <f t="shared" si="48"/>
        <v>－</v>
      </c>
      <c r="CH21" s="194"/>
      <c r="CI21" s="258"/>
      <c r="CJ21" s="193" t="str">
        <f t="shared" si="49"/>
        <v/>
      </c>
      <c r="CK21" s="194" t="str">
        <f t="shared" si="49"/>
        <v/>
      </c>
      <c r="CL21" s="54" t="str">
        <f t="shared" si="49"/>
        <v/>
      </c>
      <c r="CM21" s="193" t="str">
        <f t="shared" si="50"/>
        <v/>
      </c>
      <c r="CN21" s="194" t="str">
        <f t="shared" si="50"/>
        <v/>
      </c>
      <c r="CO21" s="54" t="str">
        <f t="shared" si="50"/>
        <v/>
      </c>
      <c r="CP21" s="193" t="str">
        <f t="shared" si="51"/>
        <v/>
      </c>
      <c r="CQ21" s="194" t="str">
        <f t="shared" si="51"/>
        <v/>
      </c>
      <c r="CR21" s="54" t="str">
        <f t="shared" si="51"/>
        <v/>
      </c>
      <c r="CS21" s="193" t="str">
        <f t="shared" si="52"/>
        <v/>
      </c>
      <c r="CT21" s="194" t="str">
        <f t="shared" si="52"/>
        <v/>
      </c>
      <c r="CU21" s="194" t="str">
        <f t="shared" si="52"/>
        <v/>
      </c>
      <c r="CV21" s="57" t="str">
        <f t="shared" si="53"/>
        <v/>
      </c>
      <c r="CW21" s="668"/>
      <c r="CX21" s="194">
        <f t="shared" si="54"/>
        <v>0</v>
      </c>
      <c r="CY21" s="194">
        <f t="shared" si="55"/>
        <v>0</v>
      </c>
      <c r="CZ21" s="194">
        <f t="shared" si="56"/>
        <v>0</v>
      </c>
      <c r="DA21" s="283">
        <f t="shared" si="57"/>
        <v>0</v>
      </c>
      <c r="DB21" s="669"/>
      <c r="DC21" s="295">
        <f t="shared" si="58"/>
        <v>0</v>
      </c>
      <c r="DD21" s="104">
        <f t="shared" si="58"/>
        <v>0</v>
      </c>
      <c r="DE21" s="296">
        <f t="shared" si="58"/>
        <v>0</v>
      </c>
      <c r="DF21" s="56" t="str">
        <f t="shared" si="59"/>
        <v/>
      </c>
      <c r="DG21" s="668"/>
      <c r="DH21" s="194">
        <f t="shared" si="60"/>
        <v>0</v>
      </c>
      <c r="DI21" s="194">
        <f t="shared" si="61"/>
        <v>0</v>
      </c>
      <c r="DJ21" s="194">
        <f t="shared" si="62"/>
        <v>0</v>
      </c>
      <c r="DK21" s="283">
        <f t="shared" si="63"/>
        <v>0</v>
      </c>
      <c r="DL21" s="669"/>
      <c r="DM21" s="295">
        <f t="shared" si="64"/>
        <v>0</v>
      </c>
      <c r="DN21" s="104">
        <f t="shared" si="64"/>
        <v>0</v>
      </c>
      <c r="DO21" s="296">
        <f t="shared" si="64"/>
        <v>0</v>
      </c>
      <c r="DP21" s="56" t="str">
        <f t="shared" si="65"/>
        <v/>
      </c>
      <c r="DQ21" s="668"/>
      <c r="DR21" s="194">
        <f t="shared" si="66"/>
        <v>0</v>
      </c>
      <c r="DS21" s="194">
        <f t="shared" si="67"/>
        <v>0</v>
      </c>
      <c r="DT21" s="194">
        <f t="shared" si="68"/>
        <v>0</v>
      </c>
      <c r="DU21" s="53">
        <f t="shared" si="69"/>
        <v>0</v>
      </c>
      <c r="DV21" s="236">
        <f t="shared" si="70"/>
        <v>0</v>
      </c>
      <c r="DW21" s="237">
        <f t="shared" si="70"/>
        <v>0</v>
      </c>
      <c r="DX21" s="237">
        <f t="shared" si="70"/>
        <v>0</v>
      </c>
      <c r="DY21" s="238">
        <f t="shared" si="71"/>
        <v>0</v>
      </c>
      <c r="DZ21" s="236">
        <f t="shared" si="72"/>
        <v>0</v>
      </c>
      <c r="EA21" s="237">
        <f t="shared" si="72"/>
        <v>0</v>
      </c>
      <c r="EB21" s="237">
        <f t="shared" si="72"/>
        <v>0</v>
      </c>
      <c r="EC21" s="238">
        <f t="shared" si="73"/>
        <v>0</v>
      </c>
      <c r="ED21" s="236">
        <f t="shared" si="74"/>
        <v>0</v>
      </c>
      <c r="EE21" s="237">
        <f t="shared" si="74"/>
        <v>0</v>
      </c>
      <c r="EF21" s="237">
        <f t="shared" si="74"/>
        <v>0</v>
      </c>
      <c r="EG21" s="238">
        <f t="shared" si="75"/>
        <v>0</v>
      </c>
      <c r="EH21" s="236" t="str">
        <f t="shared" si="76"/>
        <v/>
      </c>
      <c r="EI21" s="237" t="str">
        <f t="shared" si="76"/>
        <v/>
      </c>
      <c r="EJ21" s="237" t="str">
        <f t="shared" si="76"/>
        <v/>
      </c>
      <c r="EK21" s="238">
        <f t="shared" si="77"/>
        <v>0</v>
      </c>
      <c r="EL21" s="671"/>
      <c r="EM21" s="265">
        <f t="shared" si="78"/>
        <v>0</v>
      </c>
      <c r="EN21" s="266">
        <f t="shared" si="78"/>
        <v>0</v>
      </c>
      <c r="EO21" s="270">
        <f t="shared" si="78"/>
        <v>0</v>
      </c>
      <c r="EP21" s="272">
        <f t="shared" si="79"/>
        <v>0</v>
      </c>
      <c r="EQ21" s="265">
        <f t="shared" si="80"/>
        <v>0</v>
      </c>
      <c r="ER21" s="266">
        <f t="shared" si="80"/>
        <v>0</v>
      </c>
      <c r="ES21" s="267">
        <f t="shared" si="80"/>
        <v>0</v>
      </c>
      <c r="ET21" s="273">
        <f t="shared" si="81"/>
        <v>0</v>
      </c>
      <c r="EU21" s="271">
        <f t="shared" si="82"/>
        <v>0</v>
      </c>
      <c r="EV21" s="231">
        <f t="shared" si="83"/>
        <v>0</v>
      </c>
      <c r="EW21" s="235">
        <f t="shared" si="84"/>
        <v>0</v>
      </c>
      <c r="EX21" s="234">
        <f t="shared" si="85"/>
        <v>0</v>
      </c>
      <c r="EY21" s="227" t="str">
        <f t="shared" si="86"/>
        <v>○</v>
      </c>
      <c r="EZ21" s="208">
        <f t="shared" si="87"/>
        <v>0</v>
      </c>
      <c r="FA21" s="204">
        <f t="shared" si="87"/>
        <v>0</v>
      </c>
      <c r="FB21" s="204">
        <f t="shared" si="87"/>
        <v>0</v>
      </c>
      <c r="FC21" s="241">
        <f t="shared" si="88"/>
        <v>0</v>
      </c>
      <c r="FD21" s="53">
        <f t="shared" si="89"/>
        <v>0</v>
      </c>
      <c r="FE21" s="432">
        <f t="shared" si="90"/>
        <v>0</v>
      </c>
      <c r="FF21" s="433">
        <f t="shared" si="91"/>
        <v>0</v>
      </c>
      <c r="FG21" s="53" t="str">
        <f t="shared" si="92"/>
        <v/>
      </c>
      <c r="FH21" s="105" t="str">
        <f t="shared" si="93"/>
        <v/>
      </c>
      <c r="FI21" s="104" t="str">
        <f t="shared" si="93"/>
        <v/>
      </c>
      <c r="FJ21" s="434" t="str">
        <f t="shared" si="93"/>
        <v/>
      </c>
      <c r="FK21" s="672"/>
      <c r="FL21" s="673"/>
      <c r="FM21" s="674"/>
      <c r="FN21" s="435">
        <f t="shared" si="100"/>
        <v>0</v>
      </c>
      <c r="FO21" s="228" t="str">
        <f t="shared" si="101"/>
        <v/>
      </c>
      <c r="FP21" s="236" t="str">
        <f t="shared" si="94"/>
        <v/>
      </c>
      <c r="FQ21" s="237" t="str">
        <f t="shared" si="94"/>
        <v/>
      </c>
      <c r="FR21" s="237" t="str">
        <f t="shared" si="94"/>
        <v/>
      </c>
      <c r="FS21" s="238">
        <f t="shared" si="95"/>
        <v>0</v>
      </c>
      <c r="FT21" s="675"/>
      <c r="FV21" s="1363">
        <f t="shared" si="102"/>
        <v>0</v>
      </c>
      <c r="FW21" s="1363">
        <f t="shared" si="103"/>
        <v>0</v>
      </c>
      <c r="FX21" s="1363">
        <f t="shared" si="104"/>
        <v>0</v>
      </c>
      <c r="FY21" s="1363">
        <f t="shared" si="105"/>
        <v>0</v>
      </c>
      <c r="FZ21" s="1363">
        <f t="shared" si="106"/>
        <v>0</v>
      </c>
      <c r="GA21" s="1363">
        <f t="shared" si="107"/>
        <v>0</v>
      </c>
      <c r="GB21" s="1363">
        <f t="shared" si="108"/>
        <v>0</v>
      </c>
      <c r="GF21" s="1166">
        <f>'③-2 R2入力（変更後）'!AJ21</f>
        <v>0</v>
      </c>
      <c r="GG21" s="1167">
        <f>'③-2 R2入力（変更後）'!AL21</f>
        <v>0</v>
      </c>
      <c r="GH21" s="1166">
        <f>'③-2 R2入力（変更後）'!AQ21</f>
        <v>0</v>
      </c>
      <c r="GI21" s="1167">
        <f>'③-2 R2入力（変更後）'!AS21</f>
        <v>0</v>
      </c>
      <c r="GJ21" s="1166">
        <f>'③-2 R2入力（変更後）'!AX21</f>
        <v>0</v>
      </c>
      <c r="GK21" s="1167">
        <f>'③-2 R2入力（変更後）'!AZ21</f>
        <v>0</v>
      </c>
      <c r="GL21" s="1166">
        <f>'③-2 R2入力（変更後）'!CF21</f>
        <v>0</v>
      </c>
      <c r="GM21" s="1167">
        <f>'③-2 R2入力（変更後）'!CW21</f>
        <v>0</v>
      </c>
      <c r="GN21" s="1166">
        <f>'③-2 R2入力（変更後）'!DB21</f>
        <v>0</v>
      </c>
      <c r="GO21" s="1167">
        <f>'③-2 R2入力（変更後）'!DG21</f>
        <v>0</v>
      </c>
      <c r="GP21" s="1166">
        <f>'③-2 R2入力（変更後）'!DL21</f>
        <v>0</v>
      </c>
      <c r="GQ21" s="1167">
        <f>'③-2 R2入力（変更後）'!DQ21</f>
        <v>0</v>
      </c>
      <c r="GS21" s="1168">
        <f>'③-2 R2入力（変更後）'!FK21</f>
        <v>0</v>
      </c>
      <c r="GT21" s="1168">
        <f>'③-2 R2入力（変更後）'!FL21</f>
        <v>0</v>
      </c>
      <c r="GU21" s="1168">
        <f>'③-2 R2入力（変更後）'!FM21</f>
        <v>0</v>
      </c>
      <c r="GV21" s="1161"/>
      <c r="GX21" s="1162">
        <f>'③-2 R2入力（変更後）'!FE21</f>
        <v>0</v>
      </c>
      <c r="GY21" s="1163" t="str">
        <f>'③-2 R2入力（変更後）'!FO21</f>
        <v/>
      </c>
    </row>
    <row r="22" spans="1:207" s="3" customFormat="1" ht="18" customHeight="1">
      <c r="A22" s="305" t="str">
        <f t="shared" si="6"/>
        <v/>
      </c>
      <c r="B22" s="174">
        <f t="shared" si="96"/>
        <v>0</v>
      </c>
      <c r="C22" s="1415" t="str">
        <f t="shared" si="7"/>
        <v>00授業料</v>
      </c>
      <c r="D22" s="1415" t="str">
        <f t="shared" si="8"/>
        <v>00入学金</v>
      </c>
      <c r="E22" s="174">
        <f t="shared" si="97"/>
        <v>0</v>
      </c>
      <c r="F22" s="305">
        <f t="shared" si="9"/>
        <v>0</v>
      </c>
      <c r="G22" s="475">
        <f t="shared" si="10"/>
        <v>5</v>
      </c>
      <c r="H22" s="430"/>
      <c r="I22" s="431"/>
      <c r="J22" s="658"/>
      <c r="K22" s="659"/>
      <c r="L22" s="659"/>
      <c r="M22" s="660"/>
      <c r="N22" s="661"/>
      <c r="O22" s="662"/>
      <c r="P22" s="658"/>
      <c r="Q22" s="659"/>
      <c r="R22" s="660"/>
      <c r="S22" s="663"/>
      <c r="T22" s="682"/>
      <c r="U22" s="664"/>
      <c r="V22" s="53" t="str">
        <f>IF(OR($R$5="",$T$5="",$J22="",$O22="",$U22=""),"",IF(ISERROR(VLOOKUP($C22,参照!$P$4:$V$112,5,FALSE)),0,VLOOKUP($C22,参照!$P$4:$V$112,5,FALSE)))</f>
        <v/>
      </c>
      <c r="W22" s="665"/>
      <c r="X22" s="54" t="str">
        <f>IF(OR($R$5="",$T$5="",$J22="",$O22="",$W22=""),"",IF(ISERROR(VLOOKUP($D22,参照!$P$4:$V$112,5,FALSE)),0,VLOOKUP($D22,参照!$P$4:$V$112,5,FALSE)))</f>
        <v/>
      </c>
      <c r="Y22" s="102" t="str">
        <f t="shared" si="11"/>
        <v/>
      </c>
      <c r="Z22" s="102" t="str">
        <f t="shared" si="12"/>
        <v/>
      </c>
      <c r="AA22" s="1330">
        <f t="shared" si="98"/>
        <v>0</v>
      </c>
      <c r="AB22" s="241">
        <f t="shared" si="13"/>
        <v>0</v>
      </c>
      <c r="AC22" s="666"/>
      <c r="AD22" s="352">
        <f t="shared" si="14"/>
        <v>0</v>
      </c>
      <c r="AE22" s="55" t="str">
        <f t="shared" si="15"/>
        <v/>
      </c>
      <c r="AF22" s="193" t="str">
        <f t="shared" si="16"/>
        <v/>
      </c>
      <c r="AG22" s="194" t="str">
        <f t="shared" si="17"/>
        <v/>
      </c>
      <c r="AH22" s="54" t="str">
        <f t="shared" si="17"/>
        <v/>
      </c>
      <c r="AI22" s="1133" t="str">
        <f t="shared" si="99"/>
        <v/>
      </c>
      <c r="AJ22" s="667"/>
      <c r="AK22" s="54" t="str">
        <f t="shared" si="18"/>
        <v/>
      </c>
      <c r="AL22" s="668"/>
      <c r="AM22" s="194">
        <f t="shared" si="19"/>
        <v>0</v>
      </c>
      <c r="AN22" s="194">
        <f t="shared" si="20"/>
        <v>0</v>
      </c>
      <c r="AO22" s="194">
        <f t="shared" si="21"/>
        <v>0</v>
      </c>
      <c r="AP22" s="283">
        <f t="shared" si="22"/>
        <v>0</v>
      </c>
      <c r="AQ22" s="669"/>
      <c r="AR22" s="56" t="str">
        <f t="shared" si="23"/>
        <v/>
      </c>
      <c r="AS22" s="668"/>
      <c r="AT22" s="194">
        <f t="shared" si="24"/>
        <v>0</v>
      </c>
      <c r="AU22" s="194">
        <f t="shared" si="25"/>
        <v>0</v>
      </c>
      <c r="AV22" s="194">
        <f t="shared" si="26"/>
        <v>0</v>
      </c>
      <c r="AW22" s="283">
        <f t="shared" si="27"/>
        <v>0</v>
      </c>
      <c r="AX22" s="669"/>
      <c r="AY22" s="54" t="str">
        <f t="shared" si="28"/>
        <v/>
      </c>
      <c r="AZ22" s="668"/>
      <c r="BA22" s="194">
        <f t="shared" si="29"/>
        <v>0</v>
      </c>
      <c r="BB22" s="194">
        <f t="shared" si="30"/>
        <v>0</v>
      </c>
      <c r="BC22" s="194">
        <f t="shared" si="31"/>
        <v>0</v>
      </c>
      <c r="BD22" s="283">
        <f t="shared" si="32"/>
        <v>0</v>
      </c>
      <c r="BE22" s="206" t="str">
        <f t="shared" si="33"/>
        <v>○</v>
      </c>
      <c r="BF22" s="208">
        <f t="shared" si="34"/>
        <v>0</v>
      </c>
      <c r="BG22" s="204">
        <f t="shared" si="34"/>
        <v>0</v>
      </c>
      <c r="BH22" s="204">
        <f t="shared" si="34"/>
        <v>0</v>
      </c>
      <c r="BI22" s="205">
        <f t="shared" si="35"/>
        <v>0</v>
      </c>
      <c r="BJ22" s="236">
        <f t="shared" si="36"/>
        <v>0</v>
      </c>
      <c r="BK22" s="237">
        <f t="shared" si="36"/>
        <v>0</v>
      </c>
      <c r="BL22" s="237">
        <f t="shared" si="36"/>
        <v>0</v>
      </c>
      <c r="BM22" s="238">
        <f t="shared" si="37"/>
        <v>0</v>
      </c>
      <c r="BN22" s="236">
        <f t="shared" si="38"/>
        <v>0</v>
      </c>
      <c r="BO22" s="237">
        <f t="shared" si="39"/>
        <v>0</v>
      </c>
      <c r="BP22" s="237">
        <f t="shared" si="40"/>
        <v>0</v>
      </c>
      <c r="BQ22" s="238">
        <f t="shared" si="41"/>
        <v>0</v>
      </c>
      <c r="BR22" s="236">
        <f t="shared" si="42"/>
        <v>0</v>
      </c>
      <c r="BS22" s="237">
        <f t="shared" si="42"/>
        <v>0</v>
      </c>
      <c r="BT22" s="237">
        <f t="shared" si="42"/>
        <v>0</v>
      </c>
      <c r="BU22" s="238">
        <f t="shared" si="43"/>
        <v>0</v>
      </c>
      <c r="BV22" s="236" t="str">
        <f t="shared" si="44"/>
        <v/>
      </c>
      <c r="BW22" s="237" t="str">
        <f t="shared" si="44"/>
        <v/>
      </c>
      <c r="BX22" s="237" t="str">
        <f t="shared" si="44"/>
        <v/>
      </c>
      <c r="BY22" s="238">
        <f t="shared" si="45"/>
        <v>0</v>
      </c>
      <c r="BZ22" s="257" t="str">
        <f t="shared" si="46"/>
        <v/>
      </c>
      <c r="CA22" s="104" t="str">
        <f t="shared" si="46"/>
        <v/>
      </c>
      <c r="CB22" s="103" t="str">
        <f t="shared" si="46"/>
        <v/>
      </c>
      <c r="CC22" s="105" t="str">
        <f t="shared" si="47"/>
        <v/>
      </c>
      <c r="CD22" s="104" t="str">
        <f t="shared" si="47"/>
        <v/>
      </c>
      <c r="CE22" s="103" t="str">
        <f t="shared" si="47"/>
        <v/>
      </c>
      <c r="CF22" s="670"/>
      <c r="CG22" s="204" t="str">
        <f t="shared" si="48"/>
        <v>－</v>
      </c>
      <c r="CH22" s="194"/>
      <c r="CI22" s="258"/>
      <c r="CJ22" s="193" t="str">
        <f t="shared" si="49"/>
        <v/>
      </c>
      <c r="CK22" s="194" t="str">
        <f t="shared" si="49"/>
        <v/>
      </c>
      <c r="CL22" s="54" t="str">
        <f t="shared" si="49"/>
        <v/>
      </c>
      <c r="CM22" s="193" t="str">
        <f t="shared" si="50"/>
        <v/>
      </c>
      <c r="CN22" s="194" t="str">
        <f t="shared" si="50"/>
        <v/>
      </c>
      <c r="CO22" s="54" t="str">
        <f t="shared" si="50"/>
        <v/>
      </c>
      <c r="CP22" s="193" t="str">
        <f t="shared" si="51"/>
        <v/>
      </c>
      <c r="CQ22" s="194" t="str">
        <f t="shared" si="51"/>
        <v/>
      </c>
      <c r="CR22" s="54" t="str">
        <f t="shared" si="51"/>
        <v/>
      </c>
      <c r="CS22" s="193" t="str">
        <f t="shared" si="52"/>
        <v/>
      </c>
      <c r="CT22" s="194" t="str">
        <f t="shared" si="52"/>
        <v/>
      </c>
      <c r="CU22" s="194" t="str">
        <f t="shared" si="52"/>
        <v/>
      </c>
      <c r="CV22" s="57" t="str">
        <f t="shared" si="53"/>
        <v/>
      </c>
      <c r="CW22" s="668"/>
      <c r="CX22" s="194">
        <f t="shared" si="54"/>
        <v>0</v>
      </c>
      <c r="CY22" s="194">
        <f t="shared" si="55"/>
        <v>0</v>
      </c>
      <c r="CZ22" s="194">
        <f t="shared" si="56"/>
        <v>0</v>
      </c>
      <c r="DA22" s="283">
        <f t="shared" si="57"/>
        <v>0</v>
      </c>
      <c r="DB22" s="669"/>
      <c r="DC22" s="295">
        <f t="shared" si="58"/>
        <v>0</v>
      </c>
      <c r="DD22" s="104">
        <f t="shared" si="58"/>
        <v>0</v>
      </c>
      <c r="DE22" s="296">
        <f t="shared" si="58"/>
        <v>0</v>
      </c>
      <c r="DF22" s="56" t="str">
        <f t="shared" si="59"/>
        <v/>
      </c>
      <c r="DG22" s="668"/>
      <c r="DH22" s="194">
        <f t="shared" si="60"/>
        <v>0</v>
      </c>
      <c r="DI22" s="194">
        <f t="shared" si="61"/>
        <v>0</v>
      </c>
      <c r="DJ22" s="194">
        <f t="shared" si="62"/>
        <v>0</v>
      </c>
      <c r="DK22" s="283">
        <f t="shared" si="63"/>
        <v>0</v>
      </c>
      <c r="DL22" s="669"/>
      <c r="DM22" s="295">
        <f t="shared" si="64"/>
        <v>0</v>
      </c>
      <c r="DN22" s="104">
        <f t="shared" si="64"/>
        <v>0</v>
      </c>
      <c r="DO22" s="296">
        <f t="shared" si="64"/>
        <v>0</v>
      </c>
      <c r="DP22" s="56" t="str">
        <f t="shared" si="65"/>
        <v/>
      </c>
      <c r="DQ22" s="668"/>
      <c r="DR22" s="194">
        <f t="shared" si="66"/>
        <v>0</v>
      </c>
      <c r="DS22" s="194">
        <f t="shared" si="67"/>
        <v>0</v>
      </c>
      <c r="DT22" s="194">
        <f t="shared" si="68"/>
        <v>0</v>
      </c>
      <c r="DU22" s="53">
        <f t="shared" si="69"/>
        <v>0</v>
      </c>
      <c r="DV22" s="236">
        <f t="shared" si="70"/>
        <v>0</v>
      </c>
      <c r="DW22" s="237">
        <f t="shared" si="70"/>
        <v>0</v>
      </c>
      <c r="DX22" s="237">
        <f t="shared" si="70"/>
        <v>0</v>
      </c>
      <c r="DY22" s="238">
        <f t="shared" si="71"/>
        <v>0</v>
      </c>
      <c r="DZ22" s="236">
        <f t="shared" si="72"/>
        <v>0</v>
      </c>
      <c r="EA22" s="237">
        <f t="shared" si="72"/>
        <v>0</v>
      </c>
      <c r="EB22" s="237">
        <f t="shared" si="72"/>
        <v>0</v>
      </c>
      <c r="EC22" s="238">
        <f t="shared" si="73"/>
        <v>0</v>
      </c>
      <c r="ED22" s="236">
        <f t="shared" si="74"/>
        <v>0</v>
      </c>
      <c r="EE22" s="237">
        <f t="shared" si="74"/>
        <v>0</v>
      </c>
      <c r="EF22" s="237">
        <f t="shared" si="74"/>
        <v>0</v>
      </c>
      <c r="EG22" s="238">
        <f t="shared" si="75"/>
        <v>0</v>
      </c>
      <c r="EH22" s="236" t="str">
        <f t="shared" si="76"/>
        <v/>
      </c>
      <c r="EI22" s="237" t="str">
        <f t="shared" si="76"/>
        <v/>
      </c>
      <c r="EJ22" s="237" t="str">
        <f t="shared" si="76"/>
        <v/>
      </c>
      <c r="EK22" s="238">
        <f t="shared" si="77"/>
        <v>0</v>
      </c>
      <c r="EL22" s="671"/>
      <c r="EM22" s="265">
        <f t="shared" si="78"/>
        <v>0</v>
      </c>
      <c r="EN22" s="266">
        <f t="shared" si="78"/>
        <v>0</v>
      </c>
      <c r="EO22" s="270">
        <f t="shared" si="78"/>
        <v>0</v>
      </c>
      <c r="EP22" s="272">
        <f t="shared" si="79"/>
        <v>0</v>
      </c>
      <c r="EQ22" s="265">
        <f t="shared" si="80"/>
        <v>0</v>
      </c>
      <c r="ER22" s="266">
        <f t="shared" si="80"/>
        <v>0</v>
      </c>
      <c r="ES22" s="267">
        <f t="shared" si="80"/>
        <v>0</v>
      </c>
      <c r="ET22" s="273">
        <f t="shared" si="81"/>
        <v>0</v>
      </c>
      <c r="EU22" s="271">
        <f t="shared" si="82"/>
        <v>0</v>
      </c>
      <c r="EV22" s="231">
        <f t="shared" si="83"/>
        <v>0</v>
      </c>
      <c r="EW22" s="235">
        <f t="shared" si="84"/>
        <v>0</v>
      </c>
      <c r="EX22" s="234">
        <f t="shared" si="85"/>
        <v>0</v>
      </c>
      <c r="EY22" s="227" t="str">
        <f t="shared" si="86"/>
        <v>○</v>
      </c>
      <c r="EZ22" s="208">
        <f t="shared" si="87"/>
        <v>0</v>
      </c>
      <c r="FA22" s="204">
        <f t="shared" si="87"/>
        <v>0</v>
      </c>
      <c r="FB22" s="204">
        <f t="shared" si="87"/>
        <v>0</v>
      </c>
      <c r="FC22" s="241">
        <f t="shared" si="88"/>
        <v>0</v>
      </c>
      <c r="FD22" s="53">
        <f t="shared" si="89"/>
        <v>0</v>
      </c>
      <c r="FE22" s="432">
        <f t="shared" si="90"/>
        <v>0</v>
      </c>
      <c r="FF22" s="433">
        <f t="shared" si="91"/>
        <v>0</v>
      </c>
      <c r="FG22" s="53" t="str">
        <f t="shared" si="92"/>
        <v/>
      </c>
      <c r="FH22" s="105" t="str">
        <f t="shared" si="93"/>
        <v/>
      </c>
      <c r="FI22" s="104" t="str">
        <f t="shared" si="93"/>
        <v/>
      </c>
      <c r="FJ22" s="434" t="str">
        <f t="shared" si="93"/>
        <v/>
      </c>
      <c r="FK22" s="672"/>
      <c r="FL22" s="673"/>
      <c r="FM22" s="674"/>
      <c r="FN22" s="435">
        <f t="shared" si="100"/>
        <v>0</v>
      </c>
      <c r="FO22" s="228" t="str">
        <f t="shared" si="101"/>
        <v/>
      </c>
      <c r="FP22" s="236" t="str">
        <f t="shared" si="94"/>
        <v/>
      </c>
      <c r="FQ22" s="237" t="str">
        <f t="shared" si="94"/>
        <v/>
      </c>
      <c r="FR22" s="237" t="str">
        <f t="shared" si="94"/>
        <v/>
      </c>
      <c r="FS22" s="238">
        <f t="shared" si="95"/>
        <v>0</v>
      </c>
      <c r="FT22" s="675"/>
      <c r="FV22" s="1363">
        <f t="shared" si="102"/>
        <v>0</v>
      </c>
      <c r="FW22" s="1363">
        <f t="shared" si="103"/>
        <v>0</v>
      </c>
      <c r="FX22" s="1363">
        <f t="shared" si="104"/>
        <v>0</v>
      </c>
      <c r="FY22" s="1363">
        <f t="shared" si="105"/>
        <v>0</v>
      </c>
      <c r="FZ22" s="1363">
        <f t="shared" si="106"/>
        <v>0</v>
      </c>
      <c r="GA22" s="1363">
        <f t="shared" si="107"/>
        <v>0</v>
      </c>
      <c r="GB22" s="1363">
        <f t="shared" si="108"/>
        <v>0</v>
      </c>
      <c r="GF22" s="1166">
        <f>'③-2 R2入力（変更後）'!AJ22</f>
        <v>0</v>
      </c>
      <c r="GG22" s="1167">
        <f>'③-2 R2入力（変更後）'!AL22</f>
        <v>0</v>
      </c>
      <c r="GH22" s="1166">
        <f>'③-2 R2入力（変更後）'!AQ22</f>
        <v>0</v>
      </c>
      <c r="GI22" s="1167">
        <f>'③-2 R2入力（変更後）'!AS22</f>
        <v>0</v>
      </c>
      <c r="GJ22" s="1166">
        <f>'③-2 R2入力（変更後）'!AX22</f>
        <v>0</v>
      </c>
      <c r="GK22" s="1167">
        <f>'③-2 R2入力（変更後）'!AZ22</f>
        <v>0</v>
      </c>
      <c r="GL22" s="1166">
        <f>'③-2 R2入力（変更後）'!CF22</f>
        <v>0</v>
      </c>
      <c r="GM22" s="1167">
        <f>'③-2 R2入力（変更後）'!CW22</f>
        <v>0</v>
      </c>
      <c r="GN22" s="1166">
        <f>'③-2 R2入力（変更後）'!DB22</f>
        <v>0</v>
      </c>
      <c r="GO22" s="1167">
        <f>'③-2 R2入力（変更後）'!DG22</f>
        <v>0</v>
      </c>
      <c r="GP22" s="1166">
        <f>'③-2 R2入力（変更後）'!DL22</f>
        <v>0</v>
      </c>
      <c r="GQ22" s="1167">
        <f>'③-2 R2入力（変更後）'!DQ22</f>
        <v>0</v>
      </c>
      <c r="GS22" s="1168">
        <f>'③-2 R2入力（変更後）'!FK22</f>
        <v>0</v>
      </c>
      <c r="GT22" s="1168">
        <f>'③-2 R2入力（変更後）'!FL22</f>
        <v>0</v>
      </c>
      <c r="GU22" s="1168">
        <f>'③-2 R2入力（変更後）'!FM22</f>
        <v>0</v>
      </c>
      <c r="GV22" s="1161"/>
      <c r="GX22" s="1162">
        <f>'③-2 R2入力（変更後）'!FE22</f>
        <v>0</v>
      </c>
      <c r="GY22" s="1163" t="str">
        <f>'③-2 R2入力（変更後）'!FO22</f>
        <v/>
      </c>
    </row>
    <row r="23" spans="1:207" s="3" customFormat="1" ht="18" customHeight="1">
      <c r="A23" s="305" t="str">
        <f t="shared" si="6"/>
        <v/>
      </c>
      <c r="B23" s="174">
        <f t="shared" si="96"/>
        <v>0</v>
      </c>
      <c r="C23" s="1415" t="str">
        <f t="shared" si="7"/>
        <v>00授業料</v>
      </c>
      <c r="D23" s="1415" t="str">
        <f t="shared" si="8"/>
        <v>00入学金</v>
      </c>
      <c r="E23" s="174">
        <f t="shared" si="97"/>
        <v>0</v>
      </c>
      <c r="F23" s="305">
        <f t="shared" si="9"/>
        <v>0</v>
      </c>
      <c r="G23" s="475">
        <f t="shared" si="10"/>
        <v>6</v>
      </c>
      <c r="H23" s="430"/>
      <c r="I23" s="431"/>
      <c r="J23" s="658"/>
      <c r="K23" s="659"/>
      <c r="L23" s="659"/>
      <c r="M23" s="660"/>
      <c r="N23" s="661"/>
      <c r="O23" s="662"/>
      <c r="P23" s="658"/>
      <c r="Q23" s="659"/>
      <c r="R23" s="660"/>
      <c r="S23" s="663"/>
      <c r="T23" s="682"/>
      <c r="U23" s="664"/>
      <c r="V23" s="53" t="str">
        <f>IF(OR($R$5="",$T$5="",$J23="",$O23="",$U23=""),"",IF(ISERROR(VLOOKUP($C23,参照!$P$4:$V$112,5,FALSE)),0,VLOOKUP($C23,参照!$P$4:$V$112,5,FALSE)))</f>
        <v/>
      </c>
      <c r="W23" s="665"/>
      <c r="X23" s="54" t="str">
        <f>IF(OR($R$5="",$T$5="",$J23="",$O23="",$W23=""),"",IF(ISERROR(VLOOKUP($D23,参照!$P$4:$V$112,5,FALSE)),0,VLOOKUP($D23,参照!$P$4:$V$112,5,FALSE)))</f>
        <v/>
      </c>
      <c r="Y23" s="102" t="str">
        <f t="shared" si="11"/>
        <v/>
      </c>
      <c r="Z23" s="102" t="str">
        <f t="shared" si="12"/>
        <v/>
      </c>
      <c r="AA23" s="1330">
        <f t="shared" si="98"/>
        <v>0</v>
      </c>
      <c r="AB23" s="241">
        <f t="shared" si="13"/>
        <v>0</v>
      </c>
      <c r="AC23" s="666"/>
      <c r="AD23" s="352">
        <f t="shared" si="14"/>
        <v>0</v>
      </c>
      <c r="AE23" s="55" t="str">
        <f t="shared" si="15"/>
        <v/>
      </c>
      <c r="AF23" s="193" t="str">
        <f t="shared" si="16"/>
        <v/>
      </c>
      <c r="AG23" s="194" t="str">
        <f t="shared" si="17"/>
        <v/>
      </c>
      <c r="AH23" s="54" t="str">
        <f t="shared" si="17"/>
        <v/>
      </c>
      <c r="AI23" s="1133" t="str">
        <f t="shared" si="99"/>
        <v/>
      </c>
      <c r="AJ23" s="667"/>
      <c r="AK23" s="54" t="str">
        <f t="shared" si="18"/>
        <v/>
      </c>
      <c r="AL23" s="668"/>
      <c r="AM23" s="194">
        <f t="shared" si="19"/>
        <v>0</v>
      </c>
      <c r="AN23" s="194">
        <f t="shared" si="20"/>
        <v>0</v>
      </c>
      <c r="AO23" s="194">
        <f t="shared" si="21"/>
        <v>0</v>
      </c>
      <c r="AP23" s="283">
        <f t="shared" si="22"/>
        <v>0</v>
      </c>
      <c r="AQ23" s="669"/>
      <c r="AR23" s="56" t="str">
        <f t="shared" si="23"/>
        <v/>
      </c>
      <c r="AS23" s="668"/>
      <c r="AT23" s="194">
        <f t="shared" si="24"/>
        <v>0</v>
      </c>
      <c r="AU23" s="194">
        <f t="shared" si="25"/>
        <v>0</v>
      </c>
      <c r="AV23" s="194">
        <f t="shared" si="26"/>
        <v>0</v>
      </c>
      <c r="AW23" s="283">
        <f t="shared" si="27"/>
        <v>0</v>
      </c>
      <c r="AX23" s="669"/>
      <c r="AY23" s="54" t="str">
        <f t="shared" si="28"/>
        <v/>
      </c>
      <c r="AZ23" s="668"/>
      <c r="BA23" s="194">
        <f t="shared" si="29"/>
        <v>0</v>
      </c>
      <c r="BB23" s="194">
        <f t="shared" si="30"/>
        <v>0</v>
      </c>
      <c r="BC23" s="194">
        <f t="shared" si="31"/>
        <v>0</v>
      </c>
      <c r="BD23" s="283">
        <f t="shared" si="32"/>
        <v>0</v>
      </c>
      <c r="BE23" s="206" t="str">
        <f t="shared" si="33"/>
        <v>○</v>
      </c>
      <c r="BF23" s="208">
        <f t="shared" si="34"/>
        <v>0</v>
      </c>
      <c r="BG23" s="204">
        <f t="shared" si="34"/>
        <v>0</v>
      </c>
      <c r="BH23" s="204">
        <f t="shared" si="34"/>
        <v>0</v>
      </c>
      <c r="BI23" s="205">
        <f t="shared" si="35"/>
        <v>0</v>
      </c>
      <c r="BJ23" s="236">
        <f t="shared" si="36"/>
        <v>0</v>
      </c>
      <c r="BK23" s="237">
        <f t="shared" si="36"/>
        <v>0</v>
      </c>
      <c r="BL23" s="237">
        <f t="shared" si="36"/>
        <v>0</v>
      </c>
      <c r="BM23" s="238">
        <f t="shared" si="37"/>
        <v>0</v>
      </c>
      <c r="BN23" s="236">
        <f t="shared" si="38"/>
        <v>0</v>
      </c>
      <c r="BO23" s="237">
        <f t="shared" si="39"/>
        <v>0</v>
      </c>
      <c r="BP23" s="237">
        <f t="shared" si="40"/>
        <v>0</v>
      </c>
      <c r="BQ23" s="238">
        <f t="shared" si="41"/>
        <v>0</v>
      </c>
      <c r="BR23" s="236">
        <f t="shared" si="42"/>
        <v>0</v>
      </c>
      <c r="BS23" s="237">
        <f t="shared" si="42"/>
        <v>0</v>
      </c>
      <c r="BT23" s="237">
        <f t="shared" si="42"/>
        <v>0</v>
      </c>
      <c r="BU23" s="238">
        <f t="shared" si="43"/>
        <v>0</v>
      </c>
      <c r="BV23" s="236" t="str">
        <f t="shared" si="44"/>
        <v/>
      </c>
      <c r="BW23" s="237" t="str">
        <f t="shared" si="44"/>
        <v/>
      </c>
      <c r="BX23" s="237" t="str">
        <f t="shared" si="44"/>
        <v/>
      </c>
      <c r="BY23" s="238">
        <f t="shared" si="45"/>
        <v>0</v>
      </c>
      <c r="BZ23" s="257" t="str">
        <f t="shared" si="46"/>
        <v/>
      </c>
      <c r="CA23" s="104" t="str">
        <f t="shared" si="46"/>
        <v/>
      </c>
      <c r="CB23" s="103" t="str">
        <f t="shared" si="46"/>
        <v/>
      </c>
      <c r="CC23" s="105" t="str">
        <f t="shared" si="47"/>
        <v/>
      </c>
      <c r="CD23" s="104" t="str">
        <f t="shared" si="47"/>
        <v/>
      </c>
      <c r="CE23" s="103" t="str">
        <f t="shared" si="47"/>
        <v/>
      </c>
      <c r="CF23" s="670"/>
      <c r="CG23" s="204" t="str">
        <f t="shared" si="48"/>
        <v>－</v>
      </c>
      <c r="CH23" s="194"/>
      <c r="CI23" s="258"/>
      <c r="CJ23" s="193" t="str">
        <f t="shared" si="49"/>
        <v/>
      </c>
      <c r="CK23" s="194" t="str">
        <f t="shared" si="49"/>
        <v/>
      </c>
      <c r="CL23" s="54" t="str">
        <f t="shared" si="49"/>
        <v/>
      </c>
      <c r="CM23" s="193" t="str">
        <f t="shared" si="50"/>
        <v/>
      </c>
      <c r="CN23" s="194" t="str">
        <f t="shared" si="50"/>
        <v/>
      </c>
      <c r="CO23" s="54" t="str">
        <f t="shared" si="50"/>
        <v/>
      </c>
      <c r="CP23" s="193" t="str">
        <f t="shared" si="51"/>
        <v/>
      </c>
      <c r="CQ23" s="194" t="str">
        <f t="shared" si="51"/>
        <v/>
      </c>
      <c r="CR23" s="54" t="str">
        <f t="shared" si="51"/>
        <v/>
      </c>
      <c r="CS23" s="193" t="str">
        <f t="shared" si="52"/>
        <v/>
      </c>
      <c r="CT23" s="194" t="str">
        <f t="shared" si="52"/>
        <v/>
      </c>
      <c r="CU23" s="194" t="str">
        <f t="shared" si="52"/>
        <v/>
      </c>
      <c r="CV23" s="57" t="str">
        <f t="shared" si="53"/>
        <v/>
      </c>
      <c r="CW23" s="668"/>
      <c r="CX23" s="194">
        <f t="shared" si="54"/>
        <v>0</v>
      </c>
      <c r="CY23" s="194">
        <f t="shared" si="55"/>
        <v>0</v>
      </c>
      <c r="CZ23" s="194">
        <f t="shared" si="56"/>
        <v>0</v>
      </c>
      <c r="DA23" s="283">
        <f t="shared" si="57"/>
        <v>0</v>
      </c>
      <c r="DB23" s="669"/>
      <c r="DC23" s="295">
        <f t="shared" si="58"/>
        <v>0</v>
      </c>
      <c r="DD23" s="104">
        <f t="shared" si="58"/>
        <v>0</v>
      </c>
      <c r="DE23" s="296">
        <f t="shared" si="58"/>
        <v>0</v>
      </c>
      <c r="DF23" s="56" t="str">
        <f t="shared" si="59"/>
        <v/>
      </c>
      <c r="DG23" s="668"/>
      <c r="DH23" s="194">
        <f t="shared" si="60"/>
        <v>0</v>
      </c>
      <c r="DI23" s="194">
        <f t="shared" si="61"/>
        <v>0</v>
      </c>
      <c r="DJ23" s="194">
        <f t="shared" si="62"/>
        <v>0</v>
      </c>
      <c r="DK23" s="283">
        <f t="shared" si="63"/>
        <v>0</v>
      </c>
      <c r="DL23" s="669"/>
      <c r="DM23" s="295">
        <f t="shared" si="64"/>
        <v>0</v>
      </c>
      <c r="DN23" s="104">
        <f t="shared" si="64"/>
        <v>0</v>
      </c>
      <c r="DO23" s="296">
        <f t="shared" si="64"/>
        <v>0</v>
      </c>
      <c r="DP23" s="56" t="str">
        <f t="shared" si="65"/>
        <v/>
      </c>
      <c r="DQ23" s="668"/>
      <c r="DR23" s="194">
        <f t="shared" si="66"/>
        <v>0</v>
      </c>
      <c r="DS23" s="194">
        <f t="shared" si="67"/>
        <v>0</v>
      </c>
      <c r="DT23" s="194">
        <f t="shared" si="68"/>
        <v>0</v>
      </c>
      <c r="DU23" s="53">
        <f t="shared" si="69"/>
        <v>0</v>
      </c>
      <c r="DV23" s="236">
        <f t="shared" si="70"/>
        <v>0</v>
      </c>
      <c r="DW23" s="237">
        <f t="shared" si="70"/>
        <v>0</v>
      </c>
      <c r="DX23" s="237">
        <f t="shared" si="70"/>
        <v>0</v>
      </c>
      <c r="DY23" s="238">
        <f t="shared" si="71"/>
        <v>0</v>
      </c>
      <c r="DZ23" s="236">
        <f t="shared" si="72"/>
        <v>0</v>
      </c>
      <c r="EA23" s="237">
        <f t="shared" si="72"/>
        <v>0</v>
      </c>
      <c r="EB23" s="237">
        <f t="shared" si="72"/>
        <v>0</v>
      </c>
      <c r="EC23" s="238">
        <f t="shared" si="73"/>
        <v>0</v>
      </c>
      <c r="ED23" s="236">
        <f t="shared" si="74"/>
        <v>0</v>
      </c>
      <c r="EE23" s="237">
        <f t="shared" si="74"/>
        <v>0</v>
      </c>
      <c r="EF23" s="237">
        <f t="shared" si="74"/>
        <v>0</v>
      </c>
      <c r="EG23" s="238">
        <f t="shared" si="75"/>
        <v>0</v>
      </c>
      <c r="EH23" s="236" t="str">
        <f t="shared" si="76"/>
        <v/>
      </c>
      <c r="EI23" s="237" t="str">
        <f t="shared" si="76"/>
        <v/>
      </c>
      <c r="EJ23" s="237" t="str">
        <f t="shared" si="76"/>
        <v/>
      </c>
      <c r="EK23" s="238">
        <f t="shared" si="77"/>
        <v>0</v>
      </c>
      <c r="EL23" s="671"/>
      <c r="EM23" s="265">
        <f t="shared" si="78"/>
        <v>0</v>
      </c>
      <c r="EN23" s="266">
        <f t="shared" si="78"/>
        <v>0</v>
      </c>
      <c r="EO23" s="270">
        <f t="shared" si="78"/>
        <v>0</v>
      </c>
      <c r="EP23" s="272">
        <f t="shared" si="79"/>
        <v>0</v>
      </c>
      <c r="EQ23" s="265">
        <f t="shared" si="80"/>
        <v>0</v>
      </c>
      <c r="ER23" s="266">
        <f t="shared" si="80"/>
        <v>0</v>
      </c>
      <c r="ES23" s="267">
        <f t="shared" si="80"/>
        <v>0</v>
      </c>
      <c r="ET23" s="273">
        <f t="shared" si="81"/>
        <v>0</v>
      </c>
      <c r="EU23" s="271">
        <f t="shared" si="82"/>
        <v>0</v>
      </c>
      <c r="EV23" s="231">
        <f t="shared" si="83"/>
        <v>0</v>
      </c>
      <c r="EW23" s="235">
        <f t="shared" si="84"/>
        <v>0</v>
      </c>
      <c r="EX23" s="234">
        <f t="shared" si="85"/>
        <v>0</v>
      </c>
      <c r="EY23" s="227" t="str">
        <f t="shared" si="86"/>
        <v>○</v>
      </c>
      <c r="EZ23" s="208">
        <f t="shared" si="87"/>
        <v>0</v>
      </c>
      <c r="FA23" s="204">
        <f t="shared" si="87"/>
        <v>0</v>
      </c>
      <c r="FB23" s="204">
        <f t="shared" si="87"/>
        <v>0</v>
      </c>
      <c r="FC23" s="241">
        <f t="shared" si="88"/>
        <v>0</v>
      </c>
      <c r="FD23" s="53">
        <f t="shared" si="89"/>
        <v>0</v>
      </c>
      <c r="FE23" s="432">
        <f t="shared" si="90"/>
        <v>0</v>
      </c>
      <c r="FF23" s="433">
        <f t="shared" si="91"/>
        <v>0</v>
      </c>
      <c r="FG23" s="53" t="str">
        <f t="shared" si="92"/>
        <v/>
      </c>
      <c r="FH23" s="105" t="str">
        <f t="shared" si="93"/>
        <v/>
      </c>
      <c r="FI23" s="104" t="str">
        <f t="shared" si="93"/>
        <v/>
      </c>
      <c r="FJ23" s="434" t="str">
        <f t="shared" si="93"/>
        <v/>
      </c>
      <c r="FK23" s="672"/>
      <c r="FL23" s="673"/>
      <c r="FM23" s="674"/>
      <c r="FN23" s="435">
        <f t="shared" si="100"/>
        <v>0</v>
      </c>
      <c r="FO23" s="228" t="str">
        <f t="shared" si="101"/>
        <v/>
      </c>
      <c r="FP23" s="236" t="str">
        <f t="shared" si="94"/>
        <v/>
      </c>
      <c r="FQ23" s="237" t="str">
        <f t="shared" si="94"/>
        <v/>
      </c>
      <c r="FR23" s="237" t="str">
        <f t="shared" si="94"/>
        <v/>
      </c>
      <c r="FS23" s="238">
        <f t="shared" si="95"/>
        <v>0</v>
      </c>
      <c r="FT23" s="675"/>
      <c r="FV23" s="1363">
        <f t="shared" si="102"/>
        <v>0</v>
      </c>
      <c r="FW23" s="1363">
        <f t="shared" si="103"/>
        <v>0</v>
      </c>
      <c r="FX23" s="1363">
        <f t="shared" si="104"/>
        <v>0</v>
      </c>
      <c r="FY23" s="1363">
        <f t="shared" si="105"/>
        <v>0</v>
      </c>
      <c r="FZ23" s="1363">
        <f t="shared" si="106"/>
        <v>0</v>
      </c>
      <c r="GA23" s="1363">
        <f t="shared" si="107"/>
        <v>0</v>
      </c>
      <c r="GB23" s="1363">
        <f t="shared" si="108"/>
        <v>0</v>
      </c>
      <c r="GF23" s="1166">
        <f>'③-2 R2入力（変更後）'!AJ23</f>
        <v>0</v>
      </c>
      <c r="GG23" s="1167">
        <f>'③-2 R2入力（変更後）'!AL23</f>
        <v>0</v>
      </c>
      <c r="GH23" s="1166">
        <f>'③-2 R2入力（変更後）'!AQ23</f>
        <v>0</v>
      </c>
      <c r="GI23" s="1167">
        <f>'③-2 R2入力（変更後）'!AS23</f>
        <v>0</v>
      </c>
      <c r="GJ23" s="1166">
        <f>'③-2 R2入力（変更後）'!AX23</f>
        <v>0</v>
      </c>
      <c r="GK23" s="1167">
        <f>'③-2 R2入力（変更後）'!AZ23</f>
        <v>0</v>
      </c>
      <c r="GL23" s="1166">
        <f>'③-2 R2入力（変更後）'!CF23</f>
        <v>0</v>
      </c>
      <c r="GM23" s="1167">
        <f>'③-2 R2入力（変更後）'!CW23</f>
        <v>0</v>
      </c>
      <c r="GN23" s="1166">
        <f>'③-2 R2入力（変更後）'!DB23</f>
        <v>0</v>
      </c>
      <c r="GO23" s="1167">
        <f>'③-2 R2入力（変更後）'!DG23</f>
        <v>0</v>
      </c>
      <c r="GP23" s="1166">
        <f>'③-2 R2入力（変更後）'!DL23</f>
        <v>0</v>
      </c>
      <c r="GQ23" s="1167">
        <f>'③-2 R2入力（変更後）'!DQ23</f>
        <v>0</v>
      </c>
      <c r="GS23" s="1168">
        <f>'③-2 R2入力（変更後）'!FK23</f>
        <v>0</v>
      </c>
      <c r="GT23" s="1168">
        <f>'③-2 R2入力（変更後）'!FL23</f>
        <v>0</v>
      </c>
      <c r="GU23" s="1168">
        <f>'③-2 R2入力（変更後）'!FM23</f>
        <v>0</v>
      </c>
      <c r="GV23" s="1161"/>
      <c r="GX23" s="1162">
        <f>'③-2 R2入力（変更後）'!FE23</f>
        <v>0</v>
      </c>
      <c r="GY23" s="1163" t="str">
        <f>'③-2 R2入力（変更後）'!FO23</f>
        <v/>
      </c>
    </row>
    <row r="24" spans="1:207" s="3" customFormat="1" ht="18" customHeight="1">
      <c r="A24" s="305" t="str">
        <f t="shared" si="6"/>
        <v/>
      </c>
      <c r="B24" s="174">
        <f t="shared" si="96"/>
        <v>0</v>
      </c>
      <c r="C24" s="1415" t="str">
        <f t="shared" si="7"/>
        <v>00授業料</v>
      </c>
      <c r="D24" s="1415" t="str">
        <f t="shared" si="8"/>
        <v>00入学金</v>
      </c>
      <c r="E24" s="174">
        <f t="shared" si="97"/>
        <v>0</v>
      </c>
      <c r="F24" s="305">
        <f t="shared" si="9"/>
        <v>0</v>
      </c>
      <c r="G24" s="475">
        <f t="shared" si="10"/>
        <v>7</v>
      </c>
      <c r="H24" s="430"/>
      <c r="I24" s="431"/>
      <c r="J24" s="658"/>
      <c r="K24" s="659"/>
      <c r="L24" s="659"/>
      <c r="M24" s="660"/>
      <c r="N24" s="661"/>
      <c r="O24" s="662"/>
      <c r="P24" s="658"/>
      <c r="Q24" s="659"/>
      <c r="R24" s="660"/>
      <c r="S24" s="663"/>
      <c r="T24" s="682"/>
      <c r="U24" s="664"/>
      <c r="V24" s="53" t="str">
        <f>IF(OR($R$5="",$T$5="",$J24="",$O24="",$U24=""),"",IF(ISERROR(VLOOKUP($C24,参照!$P$4:$V$112,5,FALSE)),0,VLOOKUP($C24,参照!$P$4:$V$112,5,FALSE)))</f>
        <v/>
      </c>
      <c r="W24" s="665"/>
      <c r="X24" s="54" t="str">
        <f>IF(OR($R$5="",$T$5="",$J24="",$O24="",$W24=""),"",IF(ISERROR(VLOOKUP($D24,参照!$P$4:$V$112,5,FALSE)),0,VLOOKUP($D24,参照!$P$4:$V$112,5,FALSE)))</f>
        <v/>
      </c>
      <c r="Y24" s="102" t="str">
        <f t="shared" si="11"/>
        <v/>
      </c>
      <c r="Z24" s="102" t="str">
        <f t="shared" si="12"/>
        <v/>
      </c>
      <c r="AA24" s="1330">
        <f t="shared" si="98"/>
        <v>0</v>
      </c>
      <c r="AB24" s="241">
        <f t="shared" si="13"/>
        <v>0</v>
      </c>
      <c r="AC24" s="666"/>
      <c r="AD24" s="352">
        <f t="shared" si="14"/>
        <v>0</v>
      </c>
      <c r="AE24" s="55" t="str">
        <f t="shared" si="15"/>
        <v/>
      </c>
      <c r="AF24" s="193" t="str">
        <f t="shared" si="16"/>
        <v/>
      </c>
      <c r="AG24" s="194" t="str">
        <f t="shared" si="17"/>
        <v/>
      </c>
      <c r="AH24" s="54" t="str">
        <f t="shared" si="17"/>
        <v/>
      </c>
      <c r="AI24" s="1133" t="str">
        <f t="shared" si="99"/>
        <v/>
      </c>
      <c r="AJ24" s="667"/>
      <c r="AK24" s="54" t="str">
        <f t="shared" si="18"/>
        <v/>
      </c>
      <c r="AL24" s="668"/>
      <c r="AM24" s="194">
        <f t="shared" si="19"/>
        <v>0</v>
      </c>
      <c r="AN24" s="194">
        <f t="shared" si="20"/>
        <v>0</v>
      </c>
      <c r="AO24" s="194">
        <f t="shared" si="21"/>
        <v>0</v>
      </c>
      <c r="AP24" s="283">
        <f t="shared" si="22"/>
        <v>0</v>
      </c>
      <c r="AQ24" s="669"/>
      <c r="AR24" s="56" t="str">
        <f t="shared" si="23"/>
        <v/>
      </c>
      <c r="AS24" s="668"/>
      <c r="AT24" s="194">
        <f t="shared" si="24"/>
        <v>0</v>
      </c>
      <c r="AU24" s="194">
        <f t="shared" si="25"/>
        <v>0</v>
      </c>
      <c r="AV24" s="194">
        <f t="shared" si="26"/>
        <v>0</v>
      </c>
      <c r="AW24" s="283">
        <f t="shared" si="27"/>
        <v>0</v>
      </c>
      <c r="AX24" s="669"/>
      <c r="AY24" s="54" t="str">
        <f t="shared" si="28"/>
        <v/>
      </c>
      <c r="AZ24" s="668"/>
      <c r="BA24" s="194">
        <f t="shared" si="29"/>
        <v>0</v>
      </c>
      <c r="BB24" s="194">
        <f t="shared" si="30"/>
        <v>0</v>
      </c>
      <c r="BC24" s="194">
        <f t="shared" si="31"/>
        <v>0</v>
      </c>
      <c r="BD24" s="283">
        <f t="shared" si="32"/>
        <v>0</v>
      </c>
      <c r="BE24" s="206" t="str">
        <f t="shared" si="33"/>
        <v>○</v>
      </c>
      <c r="BF24" s="208">
        <f t="shared" si="34"/>
        <v>0</v>
      </c>
      <c r="BG24" s="204">
        <f t="shared" si="34"/>
        <v>0</v>
      </c>
      <c r="BH24" s="204">
        <f t="shared" si="34"/>
        <v>0</v>
      </c>
      <c r="BI24" s="205">
        <f t="shared" si="35"/>
        <v>0</v>
      </c>
      <c r="BJ24" s="236">
        <f t="shared" si="36"/>
        <v>0</v>
      </c>
      <c r="BK24" s="237">
        <f t="shared" si="36"/>
        <v>0</v>
      </c>
      <c r="BL24" s="237">
        <f t="shared" si="36"/>
        <v>0</v>
      </c>
      <c r="BM24" s="238">
        <f t="shared" si="37"/>
        <v>0</v>
      </c>
      <c r="BN24" s="236">
        <f t="shared" si="38"/>
        <v>0</v>
      </c>
      <c r="BO24" s="237">
        <f t="shared" si="39"/>
        <v>0</v>
      </c>
      <c r="BP24" s="237">
        <f t="shared" si="40"/>
        <v>0</v>
      </c>
      <c r="BQ24" s="238">
        <f t="shared" si="41"/>
        <v>0</v>
      </c>
      <c r="BR24" s="236">
        <f t="shared" si="42"/>
        <v>0</v>
      </c>
      <c r="BS24" s="237">
        <f t="shared" si="42"/>
        <v>0</v>
      </c>
      <c r="BT24" s="237">
        <f t="shared" si="42"/>
        <v>0</v>
      </c>
      <c r="BU24" s="238">
        <f t="shared" si="43"/>
        <v>0</v>
      </c>
      <c r="BV24" s="236" t="str">
        <f t="shared" si="44"/>
        <v/>
      </c>
      <c r="BW24" s="237" t="str">
        <f t="shared" si="44"/>
        <v/>
      </c>
      <c r="BX24" s="237" t="str">
        <f t="shared" si="44"/>
        <v/>
      </c>
      <c r="BY24" s="238">
        <f t="shared" si="45"/>
        <v>0</v>
      </c>
      <c r="BZ24" s="257" t="str">
        <f t="shared" si="46"/>
        <v/>
      </c>
      <c r="CA24" s="104" t="str">
        <f t="shared" si="46"/>
        <v/>
      </c>
      <c r="CB24" s="103" t="str">
        <f t="shared" si="46"/>
        <v/>
      </c>
      <c r="CC24" s="105" t="str">
        <f t="shared" si="47"/>
        <v/>
      </c>
      <c r="CD24" s="104" t="str">
        <f t="shared" si="47"/>
        <v/>
      </c>
      <c r="CE24" s="103" t="str">
        <f t="shared" si="47"/>
        <v/>
      </c>
      <c r="CF24" s="670"/>
      <c r="CG24" s="204" t="str">
        <f t="shared" si="48"/>
        <v>－</v>
      </c>
      <c r="CH24" s="194"/>
      <c r="CI24" s="258"/>
      <c r="CJ24" s="193" t="str">
        <f t="shared" si="49"/>
        <v/>
      </c>
      <c r="CK24" s="194" t="str">
        <f t="shared" si="49"/>
        <v/>
      </c>
      <c r="CL24" s="54" t="str">
        <f t="shared" si="49"/>
        <v/>
      </c>
      <c r="CM24" s="193" t="str">
        <f t="shared" si="50"/>
        <v/>
      </c>
      <c r="CN24" s="194" t="str">
        <f t="shared" si="50"/>
        <v/>
      </c>
      <c r="CO24" s="54" t="str">
        <f t="shared" si="50"/>
        <v/>
      </c>
      <c r="CP24" s="193" t="str">
        <f t="shared" si="51"/>
        <v/>
      </c>
      <c r="CQ24" s="194" t="str">
        <f t="shared" si="51"/>
        <v/>
      </c>
      <c r="CR24" s="54" t="str">
        <f t="shared" si="51"/>
        <v/>
      </c>
      <c r="CS24" s="193" t="str">
        <f t="shared" si="52"/>
        <v/>
      </c>
      <c r="CT24" s="194" t="str">
        <f t="shared" si="52"/>
        <v/>
      </c>
      <c r="CU24" s="194" t="str">
        <f t="shared" si="52"/>
        <v/>
      </c>
      <c r="CV24" s="57" t="str">
        <f t="shared" si="53"/>
        <v/>
      </c>
      <c r="CW24" s="668"/>
      <c r="CX24" s="194">
        <f t="shared" si="54"/>
        <v>0</v>
      </c>
      <c r="CY24" s="194">
        <f t="shared" si="55"/>
        <v>0</v>
      </c>
      <c r="CZ24" s="194">
        <f t="shared" si="56"/>
        <v>0</v>
      </c>
      <c r="DA24" s="283">
        <f t="shared" si="57"/>
        <v>0</v>
      </c>
      <c r="DB24" s="669"/>
      <c r="DC24" s="295">
        <f t="shared" si="58"/>
        <v>0</v>
      </c>
      <c r="DD24" s="104">
        <f t="shared" si="58"/>
        <v>0</v>
      </c>
      <c r="DE24" s="296">
        <f t="shared" si="58"/>
        <v>0</v>
      </c>
      <c r="DF24" s="56" t="str">
        <f t="shared" si="59"/>
        <v/>
      </c>
      <c r="DG24" s="668"/>
      <c r="DH24" s="194">
        <f t="shared" si="60"/>
        <v>0</v>
      </c>
      <c r="DI24" s="194">
        <f t="shared" si="61"/>
        <v>0</v>
      </c>
      <c r="DJ24" s="194">
        <f t="shared" si="62"/>
        <v>0</v>
      </c>
      <c r="DK24" s="283">
        <f t="shared" si="63"/>
        <v>0</v>
      </c>
      <c r="DL24" s="669"/>
      <c r="DM24" s="295">
        <f t="shared" si="64"/>
        <v>0</v>
      </c>
      <c r="DN24" s="104">
        <f t="shared" si="64"/>
        <v>0</v>
      </c>
      <c r="DO24" s="296">
        <f t="shared" si="64"/>
        <v>0</v>
      </c>
      <c r="DP24" s="56" t="str">
        <f t="shared" si="65"/>
        <v/>
      </c>
      <c r="DQ24" s="668"/>
      <c r="DR24" s="194">
        <f t="shared" si="66"/>
        <v>0</v>
      </c>
      <c r="DS24" s="194">
        <f t="shared" si="67"/>
        <v>0</v>
      </c>
      <c r="DT24" s="194">
        <f t="shared" si="68"/>
        <v>0</v>
      </c>
      <c r="DU24" s="53">
        <f t="shared" si="69"/>
        <v>0</v>
      </c>
      <c r="DV24" s="236">
        <f t="shared" si="70"/>
        <v>0</v>
      </c>
      <c r="DW24" s="237">
        <f t="shared" si="70"/>
        <v>0</v>
      </c>
      <c r="DX24" s="237">
        <f t="shared" si="70"/>
        <v>0</v>
      </c>
      <c r="DY24" s="238">
        <f t="shared" si="71"/>
        <v>0</v>
      </c>
      <c r="DZ24" s="236">
        <f t="shared" si="72"/>
        <v>0</v>
      </c>
      <c r="EA24" s="237">
        <f t="shared" si="72"/>
        <v>0</v>
      </c>
      <c r="EB24" s="237">
        <f t="shared" si="72"/>
        <v>0</v>
      </c>
      <c r="EC24" s="238">
        <f t="shared" si="73"/>
        <v>0</v>
      </c>
      <c r="ED24" s="236">
        <f t="shared" si="74"/>
        <v>0</v>
      </c>
      <c r="EE24" s="237">
        <f t="shared" si="74"/>
        <v>0</v>
      </c>
      <c r="EF24" s="237">
        <f t="shared" si="74"/>
        <v>0</v>
      </c>
      <c r="EG24" s="238">
        <f t="shared" si="75"/>
        <v>0</v>
      </c>
      <c r="EH24" s="236" t="str">
        <f t="shared" si="76"/>
        <v/>
      </c>
      <c r="EI24" s="237" t="str">
        <f t="shared" si="76"/>
        <v/>
      </c>
      <c r="EJ24" s="237" t="str">
        <f t="shared" si="76"/>
        <v/>
      </c>
      <c r="EK24" s="238">
        <f t="shared" si="77"/>
        <v>0</v>
      </c>
      <c r="EL24" s="671"/>
      <c r="EM24" s="265">
        <f t="shared" si="78"/>
        <v>0</v>
      </c>
      <c r="EN24" s="266">
        <f t="shared" si="78"/>
        <v>0</v>
      </c>
      <c r="EO24" s="270">
        <f t="shared" si="78"/>
        <v>0</v>
      </c>
      <c r="EP24" s="272">
        <f t="shared" si="79"/>
        <v>0</v>
      </c>
      <c r="EQ24" s="265">
        <f t="shared" si="80"/>
        <v>0</v>
      </c>
      <c r="ER24" s="266">
        <f t="shared" si="80"/>
        <v>0</v>
      </c>
      <c r="ES24" s="267">
        <f t="shared" si="80"/>
        <v>0</v>
      </c>
      <c r="ET24" s="273">
        <f t="shared" si="81"/>
        <v>0</v>
      </c>
      <c r="EU24" s="271">
        <f t="shared" si="82"/>
        <v>0</v>
      </c>
      <c r="EV24" s="231">
        <f t="shared" si="83"/>
        <v>0</v>
      </c>
      <c r="EW24" s="235">
        <f t="shared" si="84"/>
        <v>0</v>
      </c>
      <c r="EX24" s="234">
        <f t="shared" si="85"/>
        <v>0</v>
      </c>
      <c r="EY24" s="227" t="str">
        <f t="shared" si="86"/>
        <v>○</v>
      </c>
      <c r="EZ24" s="208">
        <f t="shared" si="87"/>
        <v>0</v>
      </c>
      <c r="FA24" s="204">
        <f t="shared" si="87"/>
        <v>0</v>
      </c>
      <c r="FB24" s="204">
        <f t="shared" si="87"/>
        <v>0</v>
      </c>
      <c r="FC24" s="241">
        <f t="shared" si="88"/>
        <v>0</v>
      </c>
      <c r="FD24" s="53">
        <f t="shared" si="89"/>
        <v>0</v>
      </c>
      <c r="FE24" s="432">
        <f t="shared" si="90"/>
        <v>0</v>
      </c>
      <c r="FF24" s="433">
        <f t="shared" si="91"/>
        <v>0</v>
      </c>
      <c r="FG24" s="53" t="str">
        <f t="shared" si="92"/>
        <v/>
      </c>
      <c r="FH24" s="105" t="str">
        <f t="shared" si="93"/>
        <v/>
      </c>
      <c r="FI24" s="104" t="str">
        <f t="shared" si="93"/>
        <v/>
      </c>
      <c r="FJ24" s="434" t="str">
        <f t="shared" si="93"/>
        <v/>
      </c>
      <c r="FK24" s="672"/>
      <c r="FL24" s="673"/>
      <c r="FM24" s="674"/>
      <c r="FN24" s="435">
        <f t="shared" si="100"/>
        <v>0</v>
      </c>
      <c r="FO24" s="228" t="str">
        <f t="shared" si="101"/>
        <v/>
      </c>
      <c r="FP24" s="236" t="str">
        <f t="shared" si="94"/>
        <v/>
      </c>
      <c r="FQ24" s="237" t="str">
        <f t="shared" si="94"/>
        <v/>
      </c>
      <c r="FR24" s="237" t="str">
        <f t="shared" si="94"/>
        <v/>
      </c>
      <c r="FS24" s="238">
        <f t="shared" si="95"/>
        <v>0</v>
      </c>
      <c r="FT24" s="675"/>
      <c r="FV24" s="1363">
        <f t="shared" si="102"/>
        <v>0</v>
      </c>
      <c r="FW24" s="1363">
        <f t="shared" si="103"/>
        <v>0</v>
      </c>
      <c r="FX24" s="1363">
        <f t="shared" si="104"/>
        <v>0</v>
      </c>
      <c r="FY24" s="1363">
        <f t="shared" si="105"/>
        <v>0</v>
      </c>
      <c r="FZ24" s="1363">
        <f t="shared" si="106"/>
        <v>0</v>
      </c>
      <c r="GA24" s="1363">
        <f t="shared" si="107"/>
        <v>0</v>
      </c>
      <c r="GB24" s="1363">
        <f t="shared" si="108"/>
        <v>0</v>
      </c>
      <c r="GF24" s="1166">
        <f>'③-2 R2入力（変更後）'!AJ24</f>
        <v>0</v>
      </c>
      <c r="GG24" s="1167">
        <f>'③-2 R2入力（変更後）'!AL24</f>
        <v>0</v>
      </c>
      <c r="GH24" s="1166">
        <f>'③-2 R2入力（変更後）'!AQ24</f>
        <v>0</v>
      </c>
      <c r="GI24" s="1167">
        <f>'③-2 R2入力（変更後）'!AS24</f>
        <v>0</v>
      </c>
      <c r="GJ24" s="1166">
        <f>'③-2 R2入力（変更後）'!AX24</f>
        <v>0</v>
      </c>
      <c r="GK24" s="1167">
        <f>'③-2 R2入力（変更後）'!AZ24</f>
        <v>0</v>
      </c>
      <c r="GL24" s="1166">
        <f>'③-2 R2入力（変更後）'!CF24</f>
        <v>0</v>
      </c>
      <c r="GM24" s="1167">
        <f>'③-2 R2入力（変更後）'!CW24</f>
        <v>0</v>
      </c>
      <c r="GN24" s="1166">
        <f>'③-2 R2入力（変更後）'!DB24</f>
        <v>0</v>
      </c>
      <c r="GO24" s="1167">
        <f>'③-2 R2入力（変更後）'!DG24</f>
        <v>0</v>
      </c>
      <c r="GP24" s="1166">
        <f>'③-2 R2入力（変更後）'!DL24</f>
        <v>0</v>
      </c>
      <c r="GQ24" s="1167">
        <f>'③-2 R2入力（変更後）'!DQ24</f>
        <v>0</v>
      </c>
      <c r="GS24" s="1168">
        <f>'③-2 R2入力（変更後）'!FK24</f>
        <v>0</v>
      </c>
      <c r="GT24" s="1168">
        <f>'③-2 R2入力（変更後）'!FL24</f>
        <v>0</v>
      </c>
      <c r="GU24" s="1168">
        <f>'③-2 R2入力（変更後）'!FM24</f>
        <v>0</v>
      </c>
      <c r="GV24" s="1161"/>
      <c r="GX24" s="1162">
        <f>'③-2 R2入力（変更後）'!FE24</f>
        <v>0</v>
      </c>
      <c r="GY24" s="1163" t="str">
        <f>'③-2 R2入力（変更後）'!FO24</f>
        <v/>
      </c>
    </row>
    <row r="25" spans="1:207" s="3" customFormat="1" ht="18" customHeight="1">
      <c r="A25" s="305" t="str">
        <f t="shared" si="6"/>
        <v/>
      </c>
      <c r="B25" s="174">
        <f t="shared" si="96"/>
        <v>0</v>
      </c>
      <c r="C25" s="1415" t="str">
        <f t="shared" si="7"/>
        <v>00授業料</v>
      </c>
      <c r="D25" s="1415" t="str">
        <f t="shared" si="8"/>
        <v>00入学金</v>
      </c>
      <c r="E25" s="174">
        <f t="shared" si="97"/>
        <v>0</v>
      </c>
      <c r="F25" s="305">
        <f t="shared" si="9"/>
        <v>0</v>
      </c>
      <c r="G25" s="475">
        <f t="shared" si="10"/>
        <v>8</v>
      </c>
      <c r="H25" s="430"/>
      <c r="I25" s="431"/>
      <c r="J25" s="658"/>
      <c r="K25" s="659"/>
      <c r="L25" s="659"/>
      <c r="M25" s="660"/>
      <c r="N25" s="661"/>
      <c r="O25" s="662"/>
      <c r="P25" s="658"/>
      <c r="Q25" s="659"/>
      <c r="R25" s="660"/>
      <c r="S25" s="663"/>
      <c r="T25" s="682"/>
      <c r="U25" s="664"/>
      <c r="V25" s="53" t="str">
        <f>IF(OR($R$5="",$T$5="",$J25="",$O25="",$U25=""),"",IF(ISERROR(VLOOKUP($C25,参照!$P$4:$V$112,5,FALSE)),0,VLOOKUP($C25,参照!$P$4:$V$112,5,FALSE)))</f>
        <v/>
      </c>
      <c r="W25" s="665"/>
      <c r="X25" s="54" t="str">
        <f>IF(OR($R$5="",$T$5="",$J25="",$O25="",$W25=""),"",IF(ISERROR(VLOOKUP($D25,参照!$P$4:$V$112,5,FALSE)),0,VLOOKUP($D25,参照!$P$4:$V$112,5,FALSE)))</f>
        <v/>
      </c>
      <c r="Y25" s="102" t="str">
        <f t="shared" si="11"/>
        <v/>
      </c>
      <c r="Z25" s="102" t="str">
        <f t="shared" si="12"/>
        <v/>
      </c>
      <c r="AA25" s="1330">
        <f t="shared" si="98"/>
        <v>0</v>
      </c>
      <c r="AB25" s="241">
        <f t="shared" si="13"/>
        <v>0</v>
      </c>
      <c r="AC25" s="666"/>
      <c r="AD25" s="352">
        <f t="shared" si="14"/>
        <v>0</v>
      </c>
      <c r="AE25" s="55" t="str">
        <f t="shared" si="15"/>
        <v/>
      </c>
      <c r="AF25" s="193" t="str">
        <f t="shared" si="16"/>
        <v/>
      </c>
      <c r="AG25" s="194" t="str">
        <f t="shared" si="17"/>
        <v/>
      </c>
      <c r="AH25" s="54" t="str">
        <f t="shared" si="17"/>
        <v/>
      </c>
      <c r="AI25" s="1133" t="str">
        <f t="shared" si="99"/>
        <v/>
      </c>
      <c r="AJ25" s="667"/>
      <c r="AK25" s="54" t="str">
        <f t="shared" si="18"/>
        <v/>
      </c>
      <c r="AL25" s="668"/>
      <c r="AM25" s="194">
        <f t="shared" si="19"/>
        <v>0</v>
      </c>
      <c r="AN25" s="194">
        <f t="shared" si="20"/>
        <v>0</v>
      </c>
      <c r="AO25" s="194">
        <f t="shared" si="21"/>
        <v>0</v>
      </c>
      <c r="AP25" s="283">
        <f t="shared" si="22"/>
        <v>0</v>
      </c>
      <c r="AQ25" s="669"/>
      <c r="AR25" s="56" t="str">
        <f t="shared" si="23"/>
        <v/>
      </c>
      <c r="AS25" s="668"/>
      <c r="AT25" s="194">
        <f t="shared" si="24"/>
        <v>0</v>
      </c>
      <c r="AU25" s="194">
        <f t="shared" si="25"/>
        <v>0</v>
      </c>
      <c r="AV25" s="194">
        <f t="shared" si="26"/>
        <v>0</v>
      </c>
      <c r="AW25" s="283">
        <f t="shared" si="27"/>
        <v>0</v>
      </c>
      <c r="AX25" s="669"/>
      <c r="AY25" s="54" t="str">
        <f t="shared" si="28"/>
        <v/>
      </c>
      <c r="AZ25" s="668"/>
      <c r="BA25" s="194">
        <f t="shared" si="29"/>
        <v>0</v>
      </c>
      <c r="BB25" s="194">
        <f t="shared" si="30"/>
        <v>0</v>
      </c>
      <c r="BC25" s="194">
        <f t="shared" si="31"/>
        <v>0</v>
      </c>
      <c r="BD25" s="283">
        <f t="shared" si="32"/>
        <v>0</v>
      </c>
      <c r="BE25" s="206" t="str">
        <f t="shared" si="33"/>
        <v>○</v>
      </c>
      <c r="BF25" s="208">
        <f t="shared" si="34"/>
        <v>0</v>
      </c>
      <c r="BG25" s="204">
        <f t="shared" si="34"/>
        <v>0</v>
      </c>
      <c r="BH25" s="204">
        <f t="shared" si="34"/>
        <v>0</v>
      </c>
      <c r="BI25" s="205">
        <f t="shared" si="35"/>
        <v>0</v>
      </c>
      <c r="BJ25" s="236">
        <f t="shared" si="36"/>
        <v>0</v>
      </c>
      <c r="BK25" s="237">
        <f t="shared" si="36"/>
        <v>0</v>
      </c>
      <c r="BL25" s="237">
        <f t="shared" si="36"/>
        <v>0</v>
      </c>
      <c r="BM25" s="238">
        <f t="shared" si="37"/>
        <v>0</v>
      </c>
      <c r="BN25" s="236">
        <f t="shared" si="38"/>
        <v>0</v>
      </c>
      <c r="BO25" s="237">
        <f t="shared" si="39"/>
        <v>0</v>
      </c>
      <c r="BP25" s="237">
        <f t="shared" si="40"/>
        <v>0</v>
      </c>
      <c r="BQ25" s="238">
        <f t="shared" si="41"/>
        <v>0</v>
      </c>
      <c r="BR25" s="236">
        <f t="shared" si="42"/>
        <v>0</v>
      </c>
      <c r="BS25" s="237">
        <f t="shared" si="42"/>
        <v>0</v>
      </c>
      <c r="BT25" s="237">
        <f t="shared" si="42"/>
        <v>0</v>
      </c>
      <c r="BU25" s="238">
        <f t="shared" si="43"/>
        <v>0</v>
      </c>
      <c r="BV25" s="236" t="str">
        <f t="shared" si="44"/>
        <v/>
      </c>
      <c r="BW25" s="237" t="str">
        <f t="shared" si="44"/>
        <v/>
      </c>
      <c r="BX25" s="237" t="str">
        <f t="shared" si="44"/>
        <v/>
      </c>
      <c r="BY25" s="238">
        <f t="shared" si="45"/>
        <v>0</v>
      </c>
      <c r="BZ25" s="257" t="str">
        <f t="shared" si="46"/>
        <v/>
      </c>
      <c r="CA25" s="104" t="str">
        <f t="shared" si="46"/>
        <v/>
      </c>
      <c r="CB25" s="103" t="str">
        <f t="shared" si="46"/>
        <v/>
      </c>
      <c r="CC25" s="105" t="str">
        <f t="shared" si="47"/>
        <v/>
      </c>
      <c r="CD25" s="104" t="str">
        <f t="shared" si="47"/>
        <v/>
      </c>
      <c r="CE25" s="103" t="str">
        <f t="shared" si="47"/>
        <v/>
      </c>
      <c r="CF25" s="670"/>
      <c r="CG25" s="204" t="str">
        <f t="shared" si="48"/>
        <v>－</v>
      </c>
      <c r="CH25" s="194"/>
      <c r="CI25" s="258"/>
      <c r="CJ25" s="193" t="str">
        <f t="shared" si="49"/>
        <v/>
      </c>
      <c r="CK25" s="194" t="str">
        <f t="shared" si="49"/>
        <v/>
      </c>
      <c r="CL25" s="54" t="str">
        <f t="shared" si="49"/>
        <v/>
      </c>
      <c r="CM25" s="193" t="str">
        <f t="shared" si="50"/>
        <v/>
      </c>
      <c r="CN25" s="194" t="str">
        <f t="shared" si="50"/>
        <v/>
      </c>
      <c r="CO25" s="54" t="str">
        <f t="shared" si="50"/>
        <v/>
      </c>
      <c r="CP25" s="193" t="str">
        <f t="shared" si="51"/>
        <v/>
      </c>
      <c r="CQ25" s="194" t="str">
        <f t="shared" si="51"/>
        <v/>
      </c>
      <c r="CR25" s="54" t="str">
        <f t="shared" si="51"/>
        <v/>
      </c>
      <c r="CS25" s="193" t="str">
        <f t="shared" si="52"/>
        <v/>
      </c>
      <c r="CT25" s="194" t="str">
        <f t="shared" si="52"/>
        <v/>
      </c>
      <c r="CU25" s="194" t="str">
        <f t="shared" si="52"/>
        <v/>
      </c>
      <c r="CV25" s="57" t="str">
        <f t="shared" si="53"/>
        <v/>
      </c>
      <c r="CW25" s="668"/>
      <c r="CX25" s="194">
        <f t="shared" si="54"/>
        <v>0</v>
      </c>
      <c r="CY25" s="194">
        <f t="shared" si="55"/>
        <v>0</v>
      </c>
      <c r="CZ25" s="194">
        <f t="shared" si="56"/>
        <v>0</v>
      </c>
      <c r="DA25" s="283">
        <f t="shared" si="57"/>
        <v>0</v>
      </c>
      <c r="DB25" s="669"/>
      <c r="DC25" s="295">
        <f t="shared" si="58"/>
        <v>0</v>
      </c>
      <c r="DD25" s="104">
        <f t="shared" si="58"/>
        <v>0</v>
      </c>
      <c r="DE25" s="296">
        <f t="shared" si="58"/>
        <v>0</v>
      </c>
      <c r="DF25" s="56" t="str">
        <f t="shared" si="59"/>
        <v/>
      </c>
      <c r="DG25" s="668"/>
      <c r="DH25" s="194">
        <f t="shared" si="60"/>
        <v>0</v>
      </c>
      <c r="DI25" s="194">
        <f t="shared" si="61"/>
        <v>0</v>
      </c>
      <c r="DJ25" s="194">
        <f t="shared" si="62"/>
        <v>0</v>
      </c>
      <c r="DK25" s="283">
        <f t="shared" si="63"/>
        <v>0</v>
      </c>
      <c r="DL25" s="669"/>
      <c r="DM25" s="295">
        <f t="shared" si="64"/>
        <v>0</v>
      </c>
      <c r="DN25" s="104">
        <f t="shared" si="64"/>
        <v>0</v>
      </c>
      <c r="DO25" s="296">
        <f t="shared" si="64"/>
        <v>0</v>
      </c>
      <c r="DP25" s="56" t="str">
        <f t="shared" si="65"/>
        <v/>
      </c>
      <c r="DQ25" s="668"/>
      <c r="DR25" s="194">
        <f t="shared" si="66"/>
        <v>0</v>
      </c>
      <c r="DS25" s="194">
        <f t="shared" si="67"/>
        <v>0</v>
      </c>
      <c r="DT25" s="194">
        <f t="shared" si="68"/>
        <v>0</v>
      </c>
      <c r="DU25" s="53">
        <f t="shared" si="69"/>
        <v>0</v>
      </c>
      <c r="DV25" s="236">
        <f t="shared" si="70"/>
        <v>0</v>
      </c>
      <c r="DW25" s="237">
        <f t="shared" si="70"/>
        <v>0</v>
      </c>
      <c r="DX25" s="237">
        <f t="shared" si="70"/>
        <v>0</v>
      </c>
      <c r="DY25" s="238">
        <f t="shared" si="71"/>
        <v>0</v>
      </c>
      <c r="DZ25" s="236">
        <f t="shared" si="72"/>
        <v>0</v>
      </c>
      <c r="EA25" s="237">
        <f t="shared" si="72"/>
        <v>0</v>
      </c>
      <c r="EB25" s="237">
        <f t="shared" si="72"/>
        <v>0</v>
      </c>
      <c r="EC25" s="238">
        <f t="shared" si="73"/>
        <v>0</v>
      </c>
      <c r="ED25" s="236">
        <f t="shared" si="74"/>
        <v>0</v>
      </c>
      <c r="EE25" s="237">
        <f t="shared" si="74"/>
        <v>0</v>
      </c>
      <c r="EF25" s="237">
        <f t="shared" si="74"/>
        <v>0</v>
      </c>
      <c r="EG25" s="238">
        <f t="shared" si="75"/>
        <v>0</v>
      </c>
      <c r="EH25" s="236" t="str">
        <f t="shared" si="76"/>
        <v/>
      </c>
      <c r="EI25" s="237" t="str">
        <f t="shared" si="76"/>
        <v/>
      </c>
      <c r="EJ25" s="237" t="str">
        <f t="shared" si="76"/>
        <v/>
      </c>
      <c r="EK25" s="238">
        <f t="shared" si="77"/>
        <v>0</v>
      </c>
      <c r="EL25" s="671"/>
      <c r="EM25" s="265">
        <f t="shared" si="78"/>
        <v>0</v>
      </c>
      <c r="EN25" s="266">
        <f t="shared" si="78"/>
        <v>0</v>
      </c>
      <c r="EO25" s="270">
        <f t="shared" si="78"/>
        <v>0</v>
      </c>
      <c r="EP25" s="272">
        <f t="shared" si="79"/>
        <v>0</v>
      </c>
      <c r="EQ25" s="265">
        <f t="shared" si="80"/>
        <v>0</v>
      </c>
      <c r="ER25" s="266">
        <f t="shared" si="80"/>
        <v>0</v>
      </c>
      <c r="ES25" s="267">
        <f t="shared" si="80"/>
        <v>0</v>
      </c>
      <c r="ET25" s="273">
        <f t="shared" si="81"/>
        <v>0</v>
      </c>
      <c r="EU25" s="271">
        <f t="shared" si="82"/>
        <v>0</v>
      </c>
      <c r="EV25" s="231">
        <f t="shared" si="83"/>
        <v>0</v>
      </c>
      <c r="EW25" s="235">
        <f t="shared" si="84"/>
        <v>0</v>
      </c>
      <c r="EX25" s="234">
        <f t="shared" si="85"/>
        <v>0</v>
      </c>
      <c r="EY25" s="227" t="str">
        <f t="shared" si="86"/>
        <v>○</v>
      </c>
      <c r="EZ25" s="208">
        <f t="shared" si="87"/>
        <v>0</v>
      </c>
      <c r="FA25" s="204">
        <f t="shared" si="87"/>
        <v>0</v>
      </c>
      <c r="FB25" s="204">
        <f t="shared" si="87"/>
        <v>0</v>
      </c>
      <c r="FC25" s="241">
        <f t="shared" si="88"/>
        <v>0</v>
      </c>
      <c r="FD25" s="53">
        <f t="shared" si="89"/>
        <v>0</v>
      </c>
      <c r="FE25" s="432">
        <f t="shared" si="90"/>
        <v>0</v>
      </c>
      <c r="FF25" s="433">
        <f t="shared" si="91"/>
        <v>0</v>
      </c>
      <c r="FG25" s="53" t="str">
        <f t="shared" si="92"/>
        <v/>
      </c>
      <c r="FH25" s="105" t="str">
        <f t="shared" si="93"/>
        <v/>
      </c>
      <c r="FI25" s="104" t="str">
        <f t="shared" si="93"/>
        <v/>
      </c>
      <c r="FJ25" s="434" t="str">
        <f t="shared" si="93"/>
        <v/>
      </c>
      <c r="FK25" s="672"/>
      <c r="FL25" s="673"/>
      <c r="FM25" s="674"/>
      <c r="FN25" s="435">
        <f t="shared" si="100"/>
        <v>0</v>
      </c>
      <c r="FO25" s="228" t="str">
        <f t="shared" si="101"/>
        <v/>
      </c>
      <c r="FP25" s="236" t="str">
        <f t="shared" si="94"/>
        <v/>
      </c>
      <c r="FQ25" s="237" t="str">
        <f t="shared" si="94"/>
        <v/>
      </c>
      <c r="FR25" s="237" t="str">
        <f t="shared" si="94"/>
        <v/>
      </c>
      <c r="FS25" s="238">
        <f t="shared" si="95"/>
        <v>0</v>
      </c>
      <c r="FT25" s="675"/>
      <c r="FV25" s="1363">
        <f t="shared" si="102"/>
        <v>0</v>
      </c>
      <c r="FW25" s="1363">
        <f t="shared" si="103"/>
        <v>0</v>
      </c>
      <c r="FX25" s="1363">
        <f t="shared" si="104"/>
        <v>0</v>
      </c>
      <c r="FY25" s="1363">
        <f t="shared" si="105"/>
        <v>0</v>
      </c>
      <c r="FZ25" s="1363">
        <f t="shared" si="106"/>
        <v>0</v>
      </c>
      <c r="GA25" s="1363">
        <f t="shared" si="107"/>
        <v>0</v>
      </c>
      <c r="GB25" s="1363">
        <f t="shared" si="108"/>
        <v>0</v>
      </c>
      <c r="GF25" s="1166">
        <f>'③-2 R2入力（変更後）'!AJ25</f>
        <v>0</v>
      </c>
      <c r="GG25" s="1167">
        <f>'③-2 R2入力（変更後）'!AL25</f>
        <v>0</v>
      </c>
      <c r="GH25" s="1166">
        <f>'③-2 R2入力（変更後）'!AQ25</f>
        <v>0</v>
      </c>
      <c r="GI25" s="1167">
        <f>'③-2 R2入力（変更後）'!AS25</f>
        <v>0</v>
      </c>
      <c r="GJ25" s="1166">
        <f>'③-2 R2入力（変更後）'!AX25</f>
        <v>0</v>
      </c>
      <c r="GK25" s="1167">
        <f>'③-2 R2入力（変更後）'!AZ25</f>
        <v>0</v>
      </c>
      <c r="GL25" s="1166">
        <f>'③-2 R2入力（変更後）'!CF25</f>
        <v>0</v>
      </c>
      <c r="GM25" s="1167">
        <f>'③-2 R2入力（変更後）'!CW25</f>
        <v>0</v>
      </c>
      <c r="GN25" s="1166">
        <f>'③-2 R2入力（変更後）'!DB25</f>
        <v>0</v>
      </c>
      <c r="GO25" s="1167">
        <f>'③-2 R2入力（変更後）'!DG25</f>
        <v>0</v>
      </c>
      <c r="GP25" s="1166">
        <f>'③-2 R2入力（変更後）'!DL25</f>
        <v>0</v>
      </c>
      <c r="GQ25" s="1167">
        <f>'③-2 R2入力（変更後）'!DQ25</f>
        <v>0</v>
      </c>
      <c r="GS25" s="1168">
        <f>'③-2 R2入力（変更後）'!FK25</f>
        <v>0</v>
      </c>
      <c r="GT25" s="1168">
        <f>'③-2 R2入力（変更後）'!FL25</f>
        <v>0</v>
      </c>
      <c r="GU25" s="1168">
        <f>'③-2 R2入力（変更後）'!FM25</f>
        <v>0</v>
      </c>
      <c r="GV25" s="1161"/>
      <c r="GX25" s="1162">
        <f>'③-2 R2入力（変更後）'!FE25</f>
        <v>0</v>
      </c>
      <c r="GY25" s="1163" t="str">
        <f>'③-2 R2入力（変更後）'!FO25</f>
        <v/>
      </c>
    </row>
    <row r="26" spans="1:207" s="3" customFormat="1" ht="18" customHeight="1">
      <c r="A26" s="305" t="str">
        <f t="shared" si="6"/>
        <v/>
      </c>
      <c r="B26" s="174">
        <f t="shared" si="96"/>
        <v>0</v>
      </c>
      <c r="C26" s="1415" t="str">
        <f t="shared" si="7"/>
        <v>00授業料</v>
      </c>
      <c r="D26" s="1415" t="str">
        <f t="shared" si="8"/>
        <v>00入学金</v>
      </c>
      <c r="E26" s="174">
        <f t="shared" si="97"/>
        <v>0</v>
      </c>
      <c r="F26" s="305">
        <f t="shared" si="9"/>
        <v>0</v>
      </c>
      <c r="G26" s="475">
        <f t="shared" si="10"/>
        <v>9</v>
      </c>
      <c r="H26" s="430"/>
      <c r="I26" s="431"/>
      <c r="J26" s="658"/>
      <c r="K26" s="659"/>
      <c r="L26" s="659"/>
      <c r="M26" s="660"/>
      <c r="N26" s="661"/>
      <c r="O26" s="662"/>
      <c r="P26" s="658"/>
      <c r="Q26" s="659"/>
      <c r="R26" s="660"/>
      <c r="S26" s="663"/>
      <c r="T26" s="682"/>
      <c r="U26" s="664"/>
      <c r="V26" s="53" t="str">
        <f>IF(OR($R$5="",$T$5="",$J26="",$O26="",$U26=""),"",IF(ISERROR(VLOOKUP($C26,参照!$P$4:$V$112,5,FALSE)),0,VLOOKUP($C26,参照!$P$4:$V$112,5,FALSE)))</f>
        <v/>
      </c>
      <c r="W26" s="665"/>
      <c r="X26" s="54" t="str">
        <f>IF(OR($R$5="",$T$5="",$J26="",$O26="",$W26=""),"",IF(ISERROR(VLOOKUP($D26,参照!$P$4:$V$112,5,FALSE)),0,VLOOKUP($D26,参照!$P$4:$V$112,5,FALSE)))</f>
        <v/>
      </c>
      <c r="Y26" s="102" t="str">
        <f t="shared" si="11"/>
        <v/>
      </c>
      <c r="Z26" s="102" t="str">
        <f t="shared" si="12"/>
        <v/>
      </c>
      <c r="AA26" s="1330">
        <f t="shared" si="98"/>
        <v>0</v>
      </c>
      <c r="AB26" s="241">
        <f t="shared" si="13"/>
        <v>0</v>
      </c>
      <c r="AC26" s="666"/>
      <c r="AD26" s="352">
        <f t="shared" si="14"/>
        <v>0</v>
      </c>
      <c r="AE26" s="55" t="str">
        <f t="shared" si="15"/>
        <v/>
      </c>
      <c r="AF26" s="193" t="str">
        <f t="shared" si="16"/>
        <v/>
      </c>
      <c r="AG26" s="194" t="str">
        <f t="shared" si="17"/>
        <v/>
      </c>
      <c r="AH26" s="54" t="str">
        <f t="shared" si="17"/>
        <v/>
      </c>
      <c r="AI26" s="1133" t="str">
        <f t="shared" si="99"/>
        <v/>
      </c>
      <c r="AJ26" s="667"/>
      <c r="AK26" s="54" t="str">
        <f t="shared" si="18"/>
        <v/>
      </c>
      <c r="AL26" s="668"/>
      <c r="AM26" s="194">
        <f t="shared" si="19"/>
        <v>0</v>
      </c>
      <c r="AN26" s="194">
        <f t="shared" si="20"/>
        <v>0</v>
      </c>
      <c r="AO26" s="194">
        <f t="shared" si="21"/>
        <v>0</v>
      </c>
      <c r="AP26" s="283">
        <f t="shared" si="22"/>
        <v>0</v>
      </c>
      <c r="AQ26" s="669"/>
      <c r="AR26" s="56" t="str">
        <f t="shared" si="23"/>
        <v/>
      </c>
      <c r="AS26" s="668"/>
      <c r="AT26" s="194">
        <f t="shared" si="24"/>
        <v>0</v>
      </c>
      <c r="AU26" s="194">
        <f t="shared" si="25"/>
        <v>0</v>
      </c>
      <c r="AV26" s="194">
        <f t="shared" si="26"/>
        <v>0</v>
      </c>
      <c r="AW26" s="283">
        <f t="shared" si="27"/>
        <v>0</v>
      </c>
      <c r="AX26" s="669"/>
      <c r="AY26" s="54" t="str">
        <f t="shared" si="28"/>
        <v/>
      </c>
      <c r="AZ26" s="668"/>
      <c r="BA26" s="194">
        <f t="shared" si="29"/>
        <v>0</v>
      </c>
      <c r="BB26" s="194">
        <f t="shared" si="30"/>
        <v>0</v>
      </c>
      <c r="BC26" s="194">
        <f t="shared" si="31"/>
        <v>0</v>
      </c>
      <c r="BD26" s="283">
        <f t="shared" si="32"/>
        <v>0</v>
      </c>
      <c r="BE26" s="206" t="str">
        <f t="shared" si="33"/>
        <v>○</v>
      </c>
      <c r="BF26" s="208">
        <f t="shared" si="34"/>
        <v>0</v>
      </c>
      <c r="BG26" s="204">
        <f t="shared" si="34"/>
        <v>0</v>
      </c>
      <c r="BH26" s="204">
        <f t="shared" si="34"/>
        <v>0</v>
      </c>
      <c r="BI26" s="205">
        <f t="shared" si="35"/>
        <v>0</v>
      </c>
      <c r="BJ26" s="236">
        <f t="shared" si="36"/>
        <v>0</v>
      </c>
      <c r="BK26" s="237">
        <f t="shared" si="36"/>
        <v>0</v>
      </c>
      <c r="BL26" s="237">
        <f t="shared" si="36"/>
        <v>0</v>
      </c>
      <c r="BM26" s="238">
        <f t="shared" si="37"/>
        <v>0</v>
      </c>
      <c r="BN26" s="236">
        <f t="shared" si="38"/>
        <v>0</v>
      </c>
      <c r="BO26" s="237">
        <f t="shared" si="39"/>
        <v>0</v>
      </c>
      <c r="BP26" s="237">
        <f t="shared" si="40"/>
        <v>0</v>
      </c>
      <c r="BQ26" s="238">
        <f t="shared" si="41"/>
        <v>0</v>
      </c>
      <c r="BR26" s="236">
        <f t="shared" si="42"/>
        <v>0</v>
      </c>
      <c r="BS26" s="237">
        <f t="shared" si="42"/>
        <v>0</v>
      </c>
      <c r="BT26" s="237">
        <f t="shared" si="42"/>
        <v>0</v>
      </c>
      <c r="BU26" s="238">
        <f t="shared" si="43"/>
        <v>0</v>
      </c>
      <c r="BV26" s="236" t="str">
        <f t="shared" si="44"/>
        <v/>
      </c>
      <c r="BW26" s="237" t="str">
        <f t="shared" si="44"/>
        <v/>
      </c>
      <c r="BX26" s="237" t="str">
        <f t="shared" si="44"/>
        <v/>
      </c>
      <c r="BY26" s="238">
        <f t="shared" si="45"/>
        <v>0</v>
      </c>
      <c r="BZ26" s="257" t="str">
        <f t="shared" si="46"/>
        <v/>
      </c>
      <c r="CA26" s="104" t="str">
        <f t="shared" si="46"/>
        <v/>
      </c>
      <c r="CB26" s="103" t="str">
        <f t="shared" si="46"/>
        <v/>
      </c>
      <c r="CC26" s="105" t="str">
        <f t="shared" si="47"/>
        <v/>
      </c>
      <c r="CD26" s="104" t="str">
        <f t="shared" si="47"/>
        <v/>
      </c>
      <c r="CE26" s="103" t="str">
        <f t="shared" si="47"/>
        <v/>
      </c>
      <c r="CF26" s="670"/>
      <c r="CG26" s="204" t="str">
        <f t="shared" si="48"/>
        <v>－</v>
      </c>
      <c r="CH26" s="194"/>
      <c r="CI26" s="258"/>
      <c r="CJ26" s="193" t="str">
        <f t="shared" si="49"/>
        <v/>
      </c>
      <c r="CK26" s="194" t="str">
        <f t="shared" si="49"/>
        <v/>
      </c>
      <c r="CL26" s="54" t="str">
        <f t="shared" si="49"/>
        <v/>
      </c>
      <c r="CM26" s="193" t="str">
        <f t="shared" si="50"/>
        <v/>
      </c>
      <c r="CN26" s="194" t="str">
        <f t="shared" si="50"/>
        <v/>
      </c>
      <c r="CO26" s="54" t="str">
        <f t="shared" si="50"/>
        <v/>
      </c>
      <c r="CP26" s="193" t="str">
        <f t="shared" si="51"/>
        <v/>
      </c>
      <c r="CQ26" s="194" t="str">
        <f t="shared" si="51"/>
        <v/>
      </c>
      <c r="CR26" s="54" t="str">
        <f t="shared" si="51"/>
        <v/>
      </c>
      <c r="CS26" s="193" t="str">
        <f t="shared" si="52"/>
        <v/>
      </c>
      <c r="CT26" s="194" t="str">
        <f t="shared" si="52"/>
        <v/>
      </c>
      <c r="CU26" s="194" t="str">
        <f t="shared" si="52"/>
        <v/>
      </c>
      <c r="CV26" s="57" t="str">
        <f t="shared" si="53"/>
        <v/>
      </c>
      <c r="CW26" s="668"/>
      <c r="CX26" s="194">
        <f t="shared" si="54"/>
        <v>0</v>
      </c>
      <c r="CY26" s="194">
        <f t="shared" si="55"/>
        <v>0</v>
      </c>
      <c r="CZ26" s="194">
        <f t="shared" si="56"/>
        <v>0</v>
      </c>
      <c r="DA26" s="283">
        <f t="shared" si="57"/>
        <v>0</v>
      </c>
      <c r="DB26" s="669"/>
      <c r="DC26" s="295">
        <f t="shared" si="58"/>
        <v>0</v>
      </c>
      <c r="DD26" s="104">
        <f t="shared" si="58"/>
        <v>0</v>
      </c>
      <c r="DE26" s="296">
        <f t="shared" si="58"/>
        <v>0</v>
      </c>
      <c r="DF26" s="56" t="str">
        <f t="shared" si="59"/>
        <v/>
      </c>
      <c r="DG26" s="668"/>
      <c r="DH26" s="194">
        <f t="shared" si="60"/>
        <v>0</v>
      </c>
      <c r="DI26" s="194">
        <f t="shared" si="61"/>
        <v>0</v>
      </c>
      <c r="DJ26" s="194">
        <f t="shared" si="62"/>
        <v>0</v>
      </c>
      <c r="DK26" s="283">
        <f t="shared" si="63"/>
        <v>0</v>
      </c>
      <c r="DL26" s="669"/>
      <c r="DM26" s="295">
        <f t="shared" si="64"/>
        <v>0</v>
      </c>
      <c r="DN26" s="104">
        <f t="shared" si="64"/>
        <v>0</v>
      </c>
      <c r="DO26" s="296">
        <f t="shared" si="64"/>
        <v>0</v>
      </c>
      <c r="DP26" s="56" t="str">
        <f t="shared" si="65"/>
        <v/>
      </c>
      <c r="DQ26" s="668"/>
      <c r="DR26" s="194">
        <f t="shared" si="66"/>
        <v>0</v>
      </c>
      <c r="DS26" s="194">
        <f t="shared" si="67"/>
        <v>0</v>
      </c>
      <c r="DT26" s="194">
        <f t="shared" si="68"/>
        <v>0</v>
      </c>
      <c r="DU26" s="53">
        <f t="shared" si="69"/>
        <v>0</v>
      </c>
      <c r="DV26" s="236">
        <f t="shared" si="70"/>
        <v>0</v>
      </c>
      <c r="DW26" s="237">
        <f t="shared" si="70"/>
        <v>0</v>
      </c>
      <c r="DX26" s="237">
        <f t="shared" si="70"/>
        <v>0</v>
      </c>
      <c r="DY26" s="238">
        <f t="shared" si="71"/>
        <v>0</v>
      </c>
      <c r="DZ26" s="236">
        <f t="shared" si="72"/>
        <v>0</v>
      </c>
      <c r="EA26" s="237">
        <f t="shared" si="72"/>
        <v>0</v>
      </c>
      <c r="EB26" s="237">
        <f t="shared" si="72"/>
        <v>0</v>
      </c>
      <c r="EC26" s="238">
        <f t="shared" si="73"/>
        <v>0</v>
      </c>
      <c r="ED26" s="236">
        <f t="shared" si="74"/>
        <v>0</v>
      </c>
      <c r="EE26" s="237">
        <f t="shared" si="74"/>
        <v>0</v>
      </c>
      <c r="EF26" s="237">
        <f t="shared" si="74"/>
        <v>0</v>
      </c>
      <c r="EG26" s="238">
        <f t="shared" si="75"/>
        <v>0</v>
      </c>
      <c r="EH26" s="236" t="str">
        <f t="shared" si="76"/>
        <v/>
      </c>
      <c r="EI26" s="237" t="str">
        <f t="shared" si="76"/>
        <v/>
      </c>
      <c r="EJ26" s="237" t="str">
        <f t="shared" si="76"/>
        <v/>
      </c>
      <c r="EK26" s="238">
        <f t="shared" si="77"/>
        <v>0</v>
      </c>
      <c r="EL26" s="671"/>
      <c r="EM26" s="265">
        <f t="shared" si="78"/>
        <v>0</v>
      </c>
      <c r="EN26" s="266">
        <f t="shared" si="78"/>
        <v>0</v>
      </c>
      <c r="EO26" s="270">
        <f t="shared" si="78"/>
        <v>0</v>
      </c>
      <c r="EP26" s="272">
        <f t="shared" si="79"/>
        <v>0</v>
      </c>
      <c r="EQ26" s="265">
        <f t="shared" si="80"/>
        <v>0</v>
      </c>
      <c r="ER26" s="266">
        <f t="shared" si="80"/>
        <v>0</v>
      </c>
      <c r="ES26" s="267">
        <f t="shared" si="80"/>
        <v>0</v>
      </c>
      <c r="ET26" s="273">
        <f t="shared" si="81"/>
        <v>0</v>
      </c>
      <c r="EU26" s="271">
        <f t="shared" si="82"/>
        <v>0</v>
      </c>
      <c r="EV26" s="231">
        <f t="shared" si="83"/>
        <v>0</v>
      </c>
      <c r="EW26" s="235">
        <f t="shared" si="84"/>
        <v>0</v>
      </c>
      <c r="EX26" s="234">
        <f t="shared" si="85"/>
        <v>0</v>
      </c>
      <c r="EY26" s="227" t="str">
        <f t="shared" si="86"/>
        <v>○</v>
      </c>
      <c r="EZ26" s="208">
        <f t="shared" si="87"/>
        <v>0</v>
      </c>
      <c r="FA26" s="204">
        <f t="shared" si="87"/>
        <v>0</v>
      </c>
      <c r="FB26" s="204">
        <f t="shared" si="87"/>
        <v>0</v>
      </c>
      <c r="FC26" s="241">
        <f t="shared" si="88"/>
        <v>0</v>
      </c>
      <c r="FD26" s="53">
        <f t="shared" si="89"/>
        <v>0</v>
      </c>
      <c r="FE26" s="432">
        <f t="shared" si="90"/>
        <v>0</v>
      </c>
      <c r="FF26" s="433">
        <f t="shared" si="91"/>
        <v>0</v>
      </c>
      <c r="FG26" s="53" t="str">
        <f t="shared" si="92"/>
        <v/>
      </c>
      <c r="FH26" s="105" t="str">
        <f t="shared" si="93"/>
        <v/>
      </c>
      <c r="FI26" s="104" t="str">
        <f t="shared" si="93"/>
        <v/>
      </c>
      <c r="FJ26" s="434" t="str">
        <f t="shared" si="93"/>
        <v/>
      </c>
      <c r="FK26" s="672"/>
      <c r="FL26" s="673"/>
      <c r="FM26" s="674"/>
      <c r="FN26" s="435">
        <f t="shared" si="100"/>
        <v>0</v>
      </c>
      <c r="FO26" s="228" t="str">
        <f t="shared" si="101"/>
        <v/>
      </c>
      <c r="FP26" s="236" t="str">
        <f t="shared" si="94"/>
        <v/>
      </c>
      <c r="FQ26" s="237" t="str">
        <f t="shared" si="94"/>
        <v/>
      </c>
      <c r="FR26" s="237" t="str">
        <f t="shared" si="94"/>
        <v/>
      </c>
      <c r="FS26" s="238">
        <f t="shared" si="95"/>
        <v>0</v>
      </c>
      <c r="FT26" s="675"/>
      <c r="FV26" s="1363">
        <f t="shared" si="102"/>
        <v>0</v>
      </c>
      <c r="FW26" s="1363">
        <f t="shared" si="103"/>
        <v>0</v>
      </c>
      <c r="FX26" s="1363">
        <f t="shared" si="104"/>
        <v>0</v>
      </c>
      <c r="FY26" s="1363">
        <f t="shared" si="105"/>
        <v>0</v>
      </c>
      <c r="FZ26" s="1363">
        <f t="shared" si="106"/>
        <v>0</v>
      </c>
      <c r="GA26" s="1363">
        <f t="shared" si="107"/>
        <v>0</v>
      </c>
      <c r="GB26" s="1363">
        <f t="shared" si="108"/>
        <v>0</v>
      </c>
      <c r="GF26" s="1166">
        <f>'③-2 R2入力（変更後）'!AJ26</f>
        <v>0</v>
      </c>
      <c r="GG26" s="1167">
        <f>'③-2 R2入力（変更後）'!AL26</f>
        <v>0</v>
      </c>
      <c r="GH26" s="1166">
        <f>'③-2 R2入力（変更後）'!AQ26</f>
        <v>0</v>
      </c>
      <c r="GI26" s="1167">
        <f>'③-2 R2入力（変更後）'!AS26</f>
        <v>0</v>
      </c>
      <c r="GJ26" s="1166">
        <f>'③-2 R2入力（変更後）'!AX26</f>
        <v>0</v>
      </c>
      <c r="GK26" s="1167">
        <f>'③-2 R2入力（変更後）'!AZ26</f>
        <v>0</v>
      </c>
      <c r="GL26" s="1166">
        <f>'③-2 R2入力（変更後）'!CF26</f>
        <v>0</v>
      </c>
      <c r="GM26" s="1167">
        <f>'③-2 R2入力（変更後）'!CW26</f>
        <v>0</v>
      </c>
      <c r="GN26" s="1166">
        <f>'③-2 R2入力（変更後）'!DB26</f>
        <v>0</v>
      </c>
      <c r="GO26" s="1167">
        <f>'③-2 R2入力（変更後）'!DG26</f>
        <v>0</v>
      </c>
      <c r="GP26" s="1166">
        <f>'③-2 R2入力（変更後）'!DL26</f>
        <v>0</v>
      </c>
      <c r="GQ26" s="1167">
        <f>'③-2 R2入力（変更後）'!DQ26</f>
        <v>0</v>
      </c>
      <c r="GS26" s="1168">
        <f>'③-2 R2入力（変更後）'!FK26</f>
        <v>0</v>
      </c>
      <c r="GT26" s="1168">
        <f>'③-2 R2入力（変更後）'!FL26</f>
        <v>0</v>
      </c>
      <c r="GU26" s="1168">
        <f>'③-2 R2入力（変更後）'!FM26</f>
        <v>0</v>
      </c>
      <c r="GV26" s="1161"/>
      <c r="GX26" s="1162">
        <f>'③-2 R2入力（変更後）'!FE26</f>
        <v>0</v>
      </c>
      <c r="GY26" s="1163" t="str">
        <f>'③-2 R2入力（変更後）'!FO26</f>
        <v/>
      </c>
    </row>
    <row r="27" spans="1:207" s="3" customFormat="1" ht="18" customHeight="1">
      <c r="A27" s="305" t="str">
        <f t="shared" si="6"/>
        <v/>
      </c>
      <c r="B27" s="174">
        <f t="shared" si="96"/>
        <v>0</v>
      </c>
      <c r="C27" s="1415" t="str">
        <f t="shared" si="7"/>
        <v>00授業料</v>
      </c>
      <c r="D27" s="1415" t="str">
        <f t="shared" si="8"/>
        <v>00入学金</v>
      </c>
      <c r="E27" s="174">
        <f t="shared" si="97"/>
        <v>0</v>
      </c>
      <c r="F27" s="305">
        <f t="shared" si="9"/>
        <v>0</v>
      </c>
      <c r="G27" s="475">
        <f t="shared" si="10"/>
        <v>10</v>
      </c>
      <c r="H27" s="430"/>
      <c r="I27" s="431"/>
      <c r="J27" s="658"/>
      <c r="K27" s="659"/>
      <c r="L27" s="659"/>
      <c r="M27" s="660"/>
      <c r="N27" s="661"/>
      <c r="O27" s="662"/>
      <c r="P27" s="658"/>
      <c r="Q27" s="659"/>
      <c r="R27" s="660"/>
      <c r="S27" s="663"/>
      <c r="T27" s="682"/>
      <c r="U27" s="664"/>
      <c r="V27" s="53" t="str">
        <f>IF(OR($R$5="",$T$5="",$J27="",$O27="",$U27=""),"",IF(ISERROR(VLOOKUP($C27,参照!$P$4:$V$112,5,FALSE)),0,VLOOKUP($C27,参照!$P$4:$V$112,5,FALSE)))</f>
        <v/>
      </c>
      <c r="W27" s="665"/>
      <c r="X27" s="54" t="str">
        <f>IF(OR($R$5="",$T$5="",$J27="",$O27="",$W27=""),"",IF(ISERROR(VLOOKUP($D27,参照!$P$4:$V$112,5,FALSE)),0,VLOOKUP($D27,参照!$P$4:$V$112,5,FALSE)))</f>
        <v/>
      </c>
      <c r="Y27" s="102" t="str">
        <f t="shared" si="11"/>
        <v/>
      </c>
      <c r="Z27" s="102" t="str">
        <f t="shared" si="12"/>
        <v/>
      </c>
      <c r="AA27" s="1330">
        <f t="shared" si="98"/>
        <v>0</v>
      </c>
      <c r="AB27" s="241">
        <f t="shared" si="13"/>
        <v>0</v>
      </c>
      <c r="AC27" s="666"/>
      <c r="AD27" s="352">
        <f t="shared" si="14"/>
        <v>0</v>
      </c>
      <c r="AE27" s="55" t="str">
        <f t="shared" si="15"/>
        <v/>
      </c>
      <c r="AF27" s="193" t="str">
        <f t="shared" si="16"/>
        <v/>
      </c>
      <c r="AG27" s="194" t="str">
        <f t="shared" si="17"/>
        <v/>
      </c>
      <c r="AH27" s="54" t="str">
        <f t="shared" si="17"/>
        <v/>
      </c>
      <c r="AI27" s="1133" t="str">
        <f t="shared" si="99"/>
        <v/>
      </c>
      <c r="AJ27" s="667"/>
      <c r="AK27" s="54" t="str">
        <f t="shared" si="18"/>
        <v/>
      </c>
      <c r="AL27" s="668"/>
      <c r="AM27" s="194">
        <f t="shared" si="19"/>
        <v>0</v>
      </c>
      <c r="AN27" s="194">
        <f t="shared" si="20"/>
        <v>0</v>
      </c>
      <c r="AO27" s="194">
        <f t="shared" si="21"/>
        <v>0</v>
      </c>
      <c r="AP27" s="283">
        <f t="shared" si="22"/>
        <v>0</v>
      </c>
      <c r="AQ27" s="669"/>
      <c r="AR27" s="56" t="str">
        <f t="shared" si="23"/>
        <v/>
      </c>
      <c r="AS27" s="668"/>
      <c r="AT27" s="194">
        <f t="shared" si="24"/>
        <v>0</v>
      </c>
      <c r="AU27" s="194">
        <f t="shared" si="25"/>
        <v>0</v>
      </c>
      <c r="AV27" s="194">
        <f t="shared" si="26"/>
        <v>0</v>
      </c>
      <c r="AW27" s="283">
        <f t="shared" si="27"/>
        <v>0</v>
      </c>
      <c r="AX27" s="669"/>
      <c r="AY27" s="54" t="str">
        <f t="shared" si="28"/>
        <v/>
      </c>
      <c r="AZ27" s="668"/>
      <c r="BA27" s="194">
        <f t="shared" si="29"/>
        <v>0</v>
      </c>
      <c r="BB27" s="194">
        <f t="shared" si="30"/>
        <v>0</v>
      </c>
      <c r="BC27" s="194">
        <f t="shared" si="31"/>
        <v>0</v>
      </c>
      <c r="BD27" s="283">
        <f t="shared" si="32"/>
        <v>0</v>
      </c>
      <c r="BE27" s="206" t="str">
        <f t="shared" si="33"/>
        <v>○</v>
      </c>
      <c r="BF27" s="208">
        <f t="shared" si="34"/>
        <v>0</v>
      </c>
      <c r="BG27" s="204">
        <f t="shared" si="34"/>
        <v>0</v>
      </c>
      <c r="BH27" s="204">
        <f t="shared" si="34"/>
        <v>0</v>
      </c>
      <c r="BI27" s="205">
        <f t="shared" si="35"/>
        <v>0</v>
      </c>
      <c r="BJ27" s="236">
        <f t="shared" si="36"/>
        <v>0</v>
      </c>
      <c r="BK27" s="237">
        <f t="shared" si="36"/>
        <v>0</v>
      </c>
      <c r="BL27" s="237">
        <f t="shared" si="36"/>
        <v>0</v>
      </c>
      <c r="BM27" s="238">
        <f t="shared" si="37"/>
        <v>0</v>
      </c>
      <c r="BN27" s="236">
        <f t="shared" si="38"/>
        <v>0</v>
      </c>
      <c r="BO27" s="237">
        <f t="shared" si="39"/>
        <v>0</v>
      </c>
      <c r="BP27" s="237">
        <f t="shared" si="40"/>
        <v>0</v>
      </c>
      <c r="BQ27" s="238">
        <f t="shared" si="41"/>
        <v>0</v>
      </c>
      <c r="BR27" s="236">
        <f t="shared" si="42"/>
        <v>0</v>
      </c>
      <c r="BS27" s="237">
        <f t="shared" si="42"/>
        <v>0</v>
      </c>
      <c r="BT27" s="237">
        <f t="shared" si="42"/>
        <v>0</v>
      </c>
      <c r="BU27" s="238">
        <f t="shared" si="43"/>
        <v>0</v>
      </c>
      <c r="BV27" s="236" t="str">
        <f t="shared" si="44"/>
        <v/>
      </c>
      <c r="BW27" s="237" t="str">
        <f t="shared" si="44"/>
        <v/>
      </c>
      <c r="BX27" s="237" t="str">
        <f t="shared" si="44"/>
        <v/>
      </c>
      <c r="BY27" s="238">
        <f t="shared" si="45"/>
        <v>0</v>
      </c>
      <c r="BZ27" s="257" t="str">
        <f t="shared" si="46"/>
        <v/>
      </c>
      <c r="CA27" s="104" t="str">
        <f t="shared" si="46"/>
        <v/>
      </c>
      <c r="CB27" s="103" t="str">
        <f t="shared" si="46"/>
        <v/>
      </c>
      <c r="CC27" s="105" t="str">
        <f t="shared" si="47"/>
        <v/>
      </c>
      <c r="CD27" s="104" t="str">
        <f t="shared" si="47"/>
        <v/>
      </c>
      <c r="CE27" s="103" t="str">
        <f t="shared" si="47"/>
        <v/>
      </c>
      <c r="CF27" s="670"/>
      <c r="CG27" s="204" t="str">
        <f t="shared" si="48"/>
        <v>－</v>
      </c>
      <c r="CH27" s="194"/>
      <c r="CI27" s="258"/>
      <c r="CJ27" s="193" t="str">
        <f t="shared" si="49"/>
        <v/>
      </c>
      <c r="CK27" s="194" t="str">
        <f t="shared" si="49"/>
        <v/>
      </c>
      <c r="CL27" s="54" t="str">
        <f t="shared" si="49"/>
        <v/>
      </c>
      <c r="CM27" s="193" t="str">
        <f t="shared" si="50"/>
        <v/>
      </c>
      <c r="CN27" s="194" t="str">
        <f t="shared" si="50"/>
        <v/>
      </c>
      <c r="CO27" s="54" t="str">
        <f t="shared" si="50"/>
        <v/>
      </c>
      <c r="CP27" s="193" t="str">
        <f t="shared" si="51"/>
        <v/>
      </c>
      <c r="CQ27" s="194" t="str">
        <f t="shared" si="51"/>
        <v/>
      </c>
      <c r="CR27" s="54" t="str">
        <f t="shared" si="51"/>
        <v/>
      </c>
      <c r="CS27" s="193" t="str">
        <f t="shared" si="52"/>
        <v/>
      </c>
      <c r="CT27" s="194" t="str">
        <f t="shared" si="52"/>
        <v/>
      </c>
      <c r="CU27" s="194" t="str">
        <f t="shared" si="52"/>
        <v/>
      </c>
      <c r="CV27" s="57" t="str">
        <f t="shared" si="53"/>
        <v/>
      </c>
      <c r="CW27" s="668"/>
      <c r="CX27" s="194">
        <f t="shared" si="54"/>
        <v>0</v>
      </c>
      <c r="CY27" s="194">
        <f t="shared" si="55"/>
        <v>0</v>
      </c>
      <c r="CZ27" s="194">
        <f t="shared" si="56"/>
        <v>0</v>
      </c>
      <c r="DA27" s="283">
        <f t="shared" si="57"/>
        <v>0</v>
      </c>
      <c r="DB27" s="669"/>
      <c r="DC27" s="295">
        <f t="shared" si="58"/>
        <v>0</v>
      </c>
      <c r="DD27" s="104">
        <f t="shared" si="58"/>
        <v>0</v>
      </c>
      <c r="DE27" s="296">
        <f t="shared" si="58"/>
        <v>0</v>
      </c>
      <c r="DF27" s="56" t="str">
        <f t="shared" si="59"/>
        <v/>
      </c>
      <c r="DG27" s="668"/>
      <c r="DH27" s="194">
        <f t="shared" si="60"/>
        <v>0</v>
      </c>
      <c r="DI27" s="194">
        <f t="shared" si="61"/>
        <v>0</v>
      </c>
      <c r="DJ27" s="194">
        <f t="shared" si="62"/>
        <v>0</v>
      </c>
      <c r="DK27" s="283">
        <f t="shared" si="63"/>
        <v>0</v>
      </c>
      <c r="DL27" s="669"/>
      <c r="DM27" s="295">
        <f t="shared" si="64"/>
        <v>0</v>
      </c>
      <c r="DN27" s="104">
        <f t="shared" si="64"/>
        <v>0</v>
      </c>
      <c r="DO27" s="296">
        <f t="shared" si="64"/>
        <v>0</v>
      </c>
      <c r="DP27" s="56" t="str">
        <f t="shared" si="65"/>
        <v/>
      </c>
      <c r="DQ27" s="668"/>
      <c r="DR27" s="194">
        <f t="shared" si="66"/>
        <v>0</v>
      </c>
      <c r="DS27" s="194">
        <f t="shared" si="67"/>
        <v>0</v>
      </c>
      <c r="DT27" s="194">
        <f t="shared" si="68"/>
        <v>0</v>
      </c>
      <c r="DU27" s="53">
        <f t="shared" si="69"/>
        <v>0</v>
      </c>
      <c r="DV27" s="236">
        <f t="shared" si="70"/>
        <v>0</v>
      </c>
      <c r="DW27" s="237">
        <f t="shared" si="70"/>
        <v>0</v>
      </c>
      <c r="DX27" s="237">
        <f t="shared" si="70"/>
        <v>0</v>
      </c>
      <c r="DY27" s="238">
        <f t="shared" si="71"/>
        <v>0</v>
      </c>
      <c r="DZ27" s="236">
        <f t="shared" si="72"/>
        <v>0</v>
      </c>
      <c r="EA27" s="237">
        <f t="shared" si="72"/>
        <v>0</v>
      </c>
      <c r="EB27" s="237">
        <f t="shared" si="72"/>
        <v>0</v>
      </c>
      <c r="EC27" s="238">
        <f t="shared" si="73"/>
        <v>0</v>
      </c>
      <c r="ED27" s="236">
        <f t="shared" si="74"/>
        <v>0</v>
      </c>
      <c r="EE27" s="237">
        <f t="shared" si="74"/>
        <v>0</v>
      </c>
      <c r="EF27" s="237">
        <f t="shared" si="74"/>
        <v>0</v>
      </c>
      <c r="EG27" s="238">
        <f t="shared" si="75"/>
        <v>0</v>
      </c>
      <c r="EH27" s="236" t="str">
        <f t="shared" si="76"/>
        <v/>
      </c>
      <c r="EI27" s="237" t="str">
        <f t="shared" si="76"/>
        <v/>
      </c>
      <c r="EJ27" s="237" t="str">
        <f t="shared" si="76"/>
        <v/>
      </c>
      <c r="EK27" s="238">
        <f t="shared" si="77"/>
        <v>0</v>
      </c>
      <c r="EL27" s="671"/>
      <c r="EM27" s="265">
        <f t="shared" si="78"/>
        <v>0</v>
      </c>
      <c r="EN27" s="266">
        <f t="shared" si="78"/>
        <v>0</v>
      </c>
      <c r="EO27" s="270">
        <f t="shared" si="78"/>
        <v>0</v>
      </c>
      <c r="EP27" s="272">
        <f t="shared" si="79"/>
        <v>0</v>
      </c>
      <c r="EQ27" s="265">
        <f t="shared" si="80"/>
        <v>0</v>
      </c>
      <c r="ER27" s="266">
        <f t="shared" si="80"/>
        <v>0</v>
      </c>
      <c r="ES27" s="267">
        <f t="shared" si="80"/>
        <v>0</v>
      </c>
      <c r="ET27" s="273">
        <f t="shared" si="81"/>
        <v>0</v>
      </c>
      <c r="EU27" s="271">
        <f t="shared" si="82"/>
        <v>0</v>
      </c>
      <c r="EV27" s="231">
        <f t="shared" si="83"/>
        <v>0</v>
      </c>
      <c r="EW27" s="235">
        <f t="shared" si="84"/>
        <v>0</v>
      </c>
      <c r="EX27" s="234">
        <f t="shared" si="85"/>
        <v>0</v>
      </c>
      <c r="EY27" s="227" t="str">
        <f t="shared" si="86"/>
        <v>○</v>
      </c>
      <c r="EZ27" s="208">
        <f t="shared" si="87"/>
        <v>0</v>
      </c>
      <c r="FA27" s="204">
        <f t="shared" si="87"/>
        <v>0</v>
      </c>
      <c r="FB27" s="204">
        <f t="shared" si="87"/>
        <v>0</v>
      </c>
      <c r="FC27" s="241">
        <f t="shared" si="88"/>
        <v>0</v>
      </c>
      <c r="FD27" s="53">
        <f t="shared" si="89"/>
        <v>0</v>
      </c>
      <c r="FE27" s="432">
        <f t="shared" si="90"/>
        <v>0</v>
      </c>
      <c r="FF27" s="433">
        <f t="shared" si="91"/>
        <v>0</v>
      </c>
      <c r="FG27" s="53" t="str">
        <f t="shared" si="92"/>
        <v/>
      </c>
      <c r="FH27" s="105" t="str">
        <f t="shared" si="93"/>
        <v/>
      </c>
      <c r="FI27" s="104" t="str">
        <f t="shared" si="93"/>
        <v/>
      </c>
      <c r="FJ27" s="434" t="str">
        <f t="shared" si="93"/>
        <v/>
      </c>
      <c r="FK27" s="672"/>
      <c r="FL27" s="673"/>
      <c r="FM27" s="674"/>
      <c r="FN27" s="435">
        <f t="shared" si="100"/>
        <v>0</v>
      </c>
      <c r="FO27" s="228" t="str">
        <f t="shared" si="101"/>
        <v/>
      </c>
      <c r="FP27" s="236" t="str">
        <f t="shared" si="94"/>
        <v/>
      </c>
      <c r="FQ27" s="237" t="str">
        <f t="shared" si="94"/>
        <v/>
      </c>
      <c r="FR27" s="237" t="str">
        <f t="shared" si="94"/>
        <v/>
      </c>
      <c r="FS27" s="238">
        <f t="shared" si="95"/>
        <v>0</v>
      </c>
      <c r="FT27" s="675"/>
      <c r="FV27" s="1363">
        <f t="shared" si="102"/>
        <v>0</v>
      </c>
      <c r="FW27" s="1363">
        <f t="shared" si="103"/>
        <v>0</v>
      </c>
      <c r="FX27" s="1363">
        <f t="shared" si="104"/>
        <v>0</v>
      </c>
      <c r="FY27" s="1363">
        <f t="shared" si="105"/>
        <v>0</v>
      </c>
      <c r="FZ27" s="1363">
        <f t="shared" si="106"/>
        <v>0</v>
      </c>
      <c r="GA27" s="1363">
        <f t="shared" si="107"/>
        <v>0</v>
      </c>
      <c r="GB27" s="1363">
        <f t="shared" si="108"/>
        <v>0</v>
      </c>
      <c r="GF27" s="1166">
        <f>'③-2 R2入力（変更後）'!AJ27</f>
        <v>0</v>
      </c>
      <c r="GG27" s="1167">
        <f>'③-2 R2入力（変更後）'!AL27</f>
        <v>0</v>
      </c>
      <c r="GH27" s="1166">
        <f>'③-2 R2入力（変更後）'!AQ27</f>
        <v>0</v>
      </c>
      <c r="GI27" s="1167">
        <f>'③-2 R2入力（変更後）'!AS27</f>
        <v>0</v>
      </c>
      <c r="GJ27" s="1166">
        <f>'③-2 R2入力（変更後）'!AX27</f>
        <v>0</v>
      </c>
      <c r="GK27" s="1167">
        <f>'③-2 R2入力（変更後）'!AZ27</f>
        <v>0</v>
      </c>
      <c r="GL27" s="1166">
        <f>'③-2 R2入力（変更後）'!CF27</f>
        <v>0</v>
      </c>
      <c r="GM27" s="1167">
        <f>'③-2 R2入力（変更後）'!CW27</f>
        <v>0</v>
      </c>
      <c r="GN27" s="1166">
        <f>'③-2 R2入力（変更後）'!DB27</f>
        <v>0</v>
      </c>
      <c r="GO27" s="1167">
        <f>'③-2 R2入力（変更後）'!DG27</f>
        <v>0</v>
      </c>
      <c r="GP27" s="1166">
        <f>'③-2 R2入力（変更後）'!DL27</f>
        <v>0</v>
      </c>
      <c r="GQ27" s="1167">
        <f>'③-2 R2入力（変更後）'!DQ27</f>
        <v>0</v>
      </c>
      <c r="GS27" s="1168">
        <f>'③-2 R2入力（変更後）'!FK27</f>
        <v>0</v>
      </c>
      <c r="GT27" s="1168">
        <f>'③-2 R2入力（変更後）'!FL27</f>
        <v>0</v>
      </c>
      <c r="GU27" s="1168">
        <f>'③-2 R2入力（変更後）'!FM27</f>
        <v>0</v>
      </c>
      <c r="GV27" s="1161"/>
      <c r="GX27" s="1162">
        <f>'③-2 R2入力（変更後）'!FE27</f>
        <v>0</v>
      </c>
      <c r="GY27" s="1163" t="str">
        <f>'③-2 R2入力（変更後）'!FO27</f>
        <v/>
      </c>
    </row>
    <row r="28" spans="1:207" s="3" customFormat="1" ht="18" customHeight="1">
      <c r="A28" s="305" t="str">
        <f t="shared" si="6"/>
        <v/>
      </c>
      <c r="B28" s="174">
        <f t="shared" si="96"/>
        <v>0</v>
      </c>
      <c r="C28" s="1415" t="str">
        <f t="shared" si="7"/>
        <v>00授業料</v>
      </c>
      <c r="D28" s="1415" t="str">
        <f t="shared" si="8"/>
        <v>00入学金</v>
      </c>
      <c r="E28" s="174">
        <f t="shared" si="97"/>
        <v>0</v>
      </c>
      <c r="F28" s="305">
        <f t="shared" si="9"/>
        <v>0</v>
      </c>
      <c r="G28" s="475">
        <f t="shared" si="10"/>
        <v>11</v>
      </c>
      <c r="H28" s="430"/>
      <c r="I28" s="431"/>
      <c r="J28" s="658"/>
      <c r="K28" s="659"/>
      <c r="L28" s="659"/>
      <c r="M28" s="660"/>
      <c r="N28" s="661"/>
      <c r="O28" s="662"/>
      <c r="P28" s="658"/>
      <c r="Q28" s="659"/>
      <c r="R28" s="660"/>
      <c r="S28" s="663"/>
      <c r="T28" s="682"/>
      <c r="U28" s="664"/>
      <c r="V28" s="53" t="str">
        <f>IF(OR($R$5="",$T$5="",$J28="",$O28="",$U28=""),"",IF(ISERROR(VLOOKUP($C28,参照!$P$4:$V$112,5,FALSE)),0,VLOOKUP($C28,参照!$P$4:$V$112,5,FALSE)))</f>
        <v/>
      </c>
      <c r="W28" s="665"/>
      <c r="X28" s="54" t="str">
        <f>IF(OR($R$5="",$T$5="",$J28="",$O28="",$W28=""),"",IF(ISERROR(VLOOKUP($D28,参照!$P$4:$V$112,5,FALSE)),0,VLOOKUP($D28,参照!$P$4:$V$112,5,FALSE)))</f>
        <v/>
      </c>
      <c r="Y28" s="102" t="str">
        <f t="shared" si="11"/>
        <v/>
      </c>
      <c r="Z28" s="102" t="str">
        <f t="shared" si="12"/>
        <v/>
      </c>
      <c r="AA28" s="1330">
        <f t="shared" si="98"/>
        <v>0</v>
      </c>
      <c r="AB28" s="241">
        <f t="shared" si="13"/>
        <v>0</v>
      </c>
      <c r="AC28" s="666"/>
      <c r="AD28" s="352">
        <f t="shared" si="14"/>
        <v>0</v>
      </c>
      <c r="AE28" s="55" t="str">
        <f t="shared" si="15"/>
        <v/>
      </c>
      <c r="AF28" s="193" t="str">
        <f t="shared" si="16"/>
        <v/>
      </c>
      <c r="AG28" s="194" t="str">
        <f t="shared" si="17"/>
        <v/>
      </c>
      <c r="AH28" s="54" t="str">
        <f t="shared" si="17"/>
        <v/>
      </c>
      <c r="AI28" s="1133" t="str">
        <f t="shared" si="99"/>
        <v/>
      </c>
      <c r="AJ28" s="667"/>
      <c r="AK28" s="54" t="str">
        <f t="shared" si="18"/>
        <v/>
      </c>
      <c r="AL28" s="668"/>
      <c r="AM28" s="194">
        <f t="shared" si="19"/>
        <v>0</v>
      </c>
      <c r="AN28" s="194">
        <f t="shared" si="20"/>
        <v>0</v>
      </c>
      <c r="AO28" s="194">
        <f t="shared" si="21"/>
        <v>0</v>
      </c>
      <c r="AP28" s="283">
        <f t="shared" si="22"/>
        <v>0</v>
      </c>
      <c r="AQ28" s="669"/>
      <c r="AR28" s="56" t="str">
        <f t="shared" si="23"/>
        <v/>
      </c>
      <c r="AS28" s="668"/>
      <c r="AT28" s="194">
        <f t="shared" si="24"/>
        <v>0</v>
      </c>
      <c r="AU28" s="194">
        <f t="shared" si="25"/>
        <v>0</v>
      </c>
      <c r="AV28" s="194">
        <f t="shared" si="26"/>
        <v>0</v>
      </c>
      <c r="AW28" s="283">
        <f t="shared" si="27"/>
        <v>0</v>
      </c>
      <c r="AX28" s="669"/>
      <c r="AY28" s="54" t="str">
        <f t="shared" si="28"/>
        <v/>
      </c>
      <c r="AZ28" s="668"/>
      <c r="BA28" s="194">
        <f t="shared" si="29"/>
        <v>0</v>
      </c>
      <c r="BB28" s="194">
        <f t="shared" si="30"/>
        <v>0</v>
      </c>
      <c r="BC28" s="194">
        <f t="shared" si="31"/>
        <v>0</v>
      </c>
      <c r="BD28" s="283">
        <f t="shared" si="32"/>
        <v>0</v>
      </c>
      <c r="BE28" s="206" t="str">
        <f t="shared" si="33"/>
        <v>○</v>
      </c>
      <c r="BF28" s="208">
        <f t="shared" si="34"/>
        <v>0</v>
      </c>
      <c r="BG28" s="204">
        <f t="shared" si="34"/>
        <v>0</v>
      </c>
      <c r="BH28" s="204">
        <f t="shared" si="34"/>
        <v>0</v>
      </c>
      <c r="BI28" s="205">
        <f t="shared" si="35"/>
        <v>0</v>
      </c>
      <c r="BJ28" s="236">
        <f t="shared" si="36"/>
        <v>0</v>
      </c>
      <c r="BK28" s="237">
        <f t="shared" si="36"/>
        <v>0</v>
      </c>
      <c r="BL28" s="237">
        <f t="shared" si="36"/>
        <v>0</v>
      </c>
      <c r="BM28" s="238">
        <f t="shared" si="37"/>
        <v>0</v>
      </c>
      <c r="BN28" s="236">
        <f t="shared" si="38"/>
        <v>0</v>
      </c>
      <c r="BO28" s="237">
        <f t="shared" si="39"/>
        <v>0</v>
      </c>
      <c r="BP28" s="237">
        <f t="shared" si="40"/>
        <v>0</v>
      </c>
      <c r="BQ28" s="238">
        <f t="shared" si="41"/>
        <v>0</v>
      </c>
      <c r="BR28" s="236">
        <f t="shared" si="42"/>
        <v>0</v>
      </c>
      <c r="BS28" s="237">
        <f t="shared" si="42"/>
        <v>0</v>
      </c>
      <c r="BT28" s="237">
        <f t="shared" si="42"/>
        <v>0</v>
      </c>
      <c r="BU28" s="238">
        <f t="shared" si="43"/>
        <v>0</v>
      </c>
      <c r="BV28" s="236" t="str">
        <f t="shared" si="44"/>
        <v/>
      </c>
      <c r="BW28" s="237" t="str">
        <f t="shared" si="44"/>
        <v/>
      </c>
      <c r="BX28" s="237" t="str">
        <f t="shared" si="44"/>
        <v/>
      </c>
      <c r="BY28" s="238">
        <f t="shared" si="45"/>
        <v>0</v>
      </c>
      <c r="BZ28" s="257" t="str">
        <f t="shared" si="46"/>
        <v/>
      </c>
      <c r="CA28" s="104" t="str">
        <f t="shared" si="46"/>
        <v/>
      </c>
      <c r="CB28" s="103" t="str">
        <f t="shared" si="46"/>
        <v/>
      </c>
      <c r="CC28" s="105" t="str">
        <f t="shared" si="47"/>
        <v/>
      </c>
      <c r="CD28" s="104" t="str">
        <f t="shared" si="47"/>
        <v/>
      </c>
      <c r="CE28" s="103" t="str">
        <f t="shared" si="47"/>
        <v/>
      </c>
      <c r="CF28" s="670"/>
      <c r="CG28" s="204" t="str">
        <f t="shared" si="48"/>
        <v>－</v>
      </c>
      <c r="CH28" s="194"/>
      <c r="CI28" s="258"/>
      <c r="CJ28" s="193" t="str">
        <f t="shared" si="49"/>
        <v/>
      </c>
      <c r="CK28" s="194" t="str">
        <f t="shared" si="49"/>
        <v/>
      </c>
      <c r="CL28" s="54" t="str">
        <f t="shared" si="49"/>
        <v/>
      </c>
      <c r="CM28" s="193" t="str">
        <f t="shared" si="50"/>
        <v/>
      </c>
      <c r="CN28" s="194" t="str">
        <f t="shared" si="50"/>
        <v/>
      </c>
      <c r="CO28" s="54" t="str">
        <f t="shared" si="50"/>
        <v/>
      </c>
      <c r="CP28" s="193" t="str">
        <f t="shared" si="51"/>
        <v/>
      </c>
      <c r="CQ28" s="194" t="str">
        <f t="shared" si="51"/>
        <v/>
      </c>
      <c r="CR28" s="54" t="str">
        <f t="shared" si="51"/>
        <v/>
      </c>
      <c r="CS28" s="193" t="str">
        <f t="shared" si="52"/>
        <v/>
      </c>
      <c r="CT28" s="194" t="str">
        <f t="shared" si="52"/>
        <v/>
      </c>
      <c r="CU28" s="194" t="str">
        <f t="shared" si="52"/>
        <v/>
      </c>
      <c r="CV28" s="57" t="str">
        <f t="shared" si="53"/>
        <v/>
      </c>
      <c r="CW28" s="668"/>
      <c r="CX28" s="194">
        <f t="shared" si="54"/>
        <v>0</v>
      </c>
      <c r="CY28" s="194">
        <f t="shared" si="55"/>
        <v>0</v>
      </c>
      <c r="CZ28" s="194">
        <f t="shared" si="56"/>
        <v>0</v>
      </c>
      <c r="DA28" s="283">
        <f t="shared" si="57"/>
        <v>0</v>
      </c>
      <c r="DB28" s="669"/>
      <c r="DC28" s="295">
        <f t="shared" si="58"/>
        <v>0</v>
      </c>
      <c r="DD28" s="104">
        <f t="shared" si="58"/>
        <v>0</v>
      </c>
      <c r="DE28" s="296">
        <f t="shared" si="58"/>
        <v>0</v>
      </c>
      <c r="DF28" s="56" t="str">
        <f t="shared" si="59"/>
        <v/>
      </c>
      <c r="DG28" s="668"/>
      <c r="DH28" s="194">
        <f t="shared" si="60"/>
        <v>0</v>
      </c>
      <c r="DI28" s="194">
        <f t="shared" si="61"/>
        <v>0</v>
      </c>
      <c r="DJ28" s="194">
        <f t="shared" si="62"/>
        <v>0</v>
      </c>
      <c r="DK28" s="283">
        <f t="shared" si="63"/>
        <v>0</v>
      </c>
      <c r="DL28" s="669"/>
      <c r="DM28" s="295">
        <f t="shared" si="64"/>
        <v>0</v>
      </c>
      <c r="DN28" s="104">
        <f t="shared" si="64"/>
        <v>0</v>
      </c>
      <c r="DO28" s="296">
        <f t="shared" si="64"/>
        <v>0</v>
      </c>
      <c r="DP28" s="56" t="str">
        <f t="shared" si="65"/>
        <v/>
      </c>
      <c r="DQ28" s="668"/>
      <c r="DR28" s="194">
        <f t="shared" si="66"/>
        <v>0</v>
      </c>
      <c r="DS28" s="194">
        <f t="shared" si="67"/>
        <v>0</v>
      </c>
      <c r="DT28" s="194">
        <f t="shared" si="68"/>
        <v>0</v>
      </c>
      <c r="DU28" s="53">
        <f t="shared" si="69"/>
        <v>0</v>
      </c>
      <c r="DV28" s="236">
        <f t="shared" si="70"/>
        <v>0</v>
      </c>
      <c r="DW28" s="237">
        <f t="shared" si="70"/>
        <v>0</v>
      </c>
      <c r="DX28" s="237">
        <f t="shared" si="70"/>
        <v>0</v>
      </c>
      <c r="DY28" s="238">
        <f t="shared" si="71"/>
        <v>0</v>
      </c>
      <c r="DZ28" s="236">
        <f t="shared" si="72"/>
        <v>0</v>
      </c>
      <c r="EA28" s="237">
        <f t="shared" si="72"/>
        <v>0</v>
      </c>
      <c r="EB28" s="237">
        <f t="shared" si="72"/>
        <v>0</v>
      </c>
      <c r="EC28" s="238">
        <f t="shared" si="73"/>
        <v>0</v>
      </c>
      <c r="ED28" s="236">
        <f t="shared" si="74"/>
        <v>0</v>
      </c>
      <c r="EE28" s="237">
        <f t="shared" si="74"/>
        <v>0</v>
      </c>
      <c r="EF28" s="237">
        <f t="shared" si="74"/>
        <v>0</v>
      </c>
      <c r="EG28" s="238">
        <f t="shared" si="75"/>
        <v>0</v>
      </c>
      <c r="EH28" s="236" t="str">
        <f t="shared" si="76"/>
        <v/>
      </c>
      <c r="EI28" s="237" t="str">
        <f t="shared" si="76"/>
        <v/>
      </c>
      <c r="EJ28" s="237" t="str">
        <f t="shared" si="76"/>
        <v/>
      </c>
      <c r="EK28" s="238">
        <f t="shared" si="77"/>
        <v>0</v>
      </c>
      <c r="EL28" s="671"/>
      <c r="EM28" s="265">
        <f t="shared" si="78"/>
        <v>0</v>
      </c>
      <c r="EN28" s="266">
        <f t="shared" si="78"/>
        <v>0</v>
      </c>
      <c r="EO28" s="270">
        <f t="shared" si="78"/>
        <v>0</v>
      </c>
      <c r="EP28" s="272">
        <f t="shared" si="79"/>
        <v>0</v>
      </c>
      <c r="EQ28" s="265">
        <f t="shared" si="80"/>
        <v>0</v>
      </c>
      <c r="ER28" s="266">
        <f t="shared" si="80"/>
        <v>0</v>
      </c>
      <c r="ES28" s="267">
        <f t="shared" si="80"/>
        <v>0</v>
      </c>
      <c r="ET28" s="273">
        <f t="shared" si="81"/>
        <v>0</v>
      </c>
      <c r="EU28" s="271">
        <f t="shared" si="82"/>
        <v>0</v>
      </c>
      <c r="EV28" s="231">
        <f t="shared" si="83"/>
        <v>0</v>
      </c>
      <c r="EW28" s="235">
        <f t="shared" si="84"/>
        <v>0</v>
      </c>
      <c r="EX28" s="234">
        <f t="shared" si="85"/>
        <v>0</v>
      </c>
      <c r="EY28" s="227" t="str">
        <f t="shared" si="86"/>
        <v>○</v>
      </c>
      <c r="EZ28" s="208">
        <f t="shared" si="87"/>
        <v>0</v>
      </c>
      <c r="FA28" s="204">
        <f t="shared" si="87"/>
        <v>0</v>
      </c>
      <c r="FB28" s="204">
        <f t="shared" si="87"/>
        <v>0</v>
      </c>
      <c r="FC28" s="241">
        <f t="shared" si="88"/>
        <v>0</v>
      </c>
      <c r="FD28" s="53">
        <f t="shared" si="89"/>
        <v>0</v>
      </c>
      <c r="FE28" s="432">
        <f t="shared" si="90"/>
        <v>0</v>
      </c>
      <c r="FF28" s="433">
        <f t="shared" si="91"/>
        <v>0</v>
      </c>
      <c r="FG28" s="53" t="str">
        <f t="shared" si="92"/>
        <v/>
      </c>
      <c r="FH28" s="105" t="str">
        <f t="shared" si="93"/>
        <v/>
      </c>
      <c r="FI28" s="104" t="str">
        <f t="shared" si="93"/>
        <v/>
      </c>
      <c r="FJ28" s="434" t="str">
        <f t="shared" si="93"/>
        <v/>
      </c>
      <c r="FK28" s="672"/>
      <c r="FL28" s="673"/>
      <c r="FM28" s="674"/>
      <c r="FN28" s="435">
        <f t="shared" si="100"/>
        <v>0</v>
      </c>
      <c r="FO28" s="228" t="str">
        <f t="shared" si="101"/>
        <v/>
      </c>
      <c r="FP28" s="236" t="str">
        <f t="shared" si="94"/>
        <v/>
      </c>
      <c r="FQ28" s="237" t="str">
        <f t="shared" si="94"/>
        <v/>
      </c>
      <c r="FR28" s="237" t="str">
        <f t="shared" si="94"/>
        <v/>
      </c>
      <c r="FS28" s="238">
        <f t="shared" si="95"/>
        <v>0</v>
      </c>
      <c r="FT28" s="675"/>
      <c r="FV28" s="1363">
        <f t="shared" si="102"/>
        <v>0</v>
      </c>
      <c r="FW28" s="1363">
        <f t="shared" si="103"/>
        <v>0</v>
      </c>
      <c r="FX28" s="1363">
        <f t="shared" si="104"/>
        <v>0</v>
      </c>
      <c r="FY28" s="1363">
        <f t="shared" si="105"/>
        <v>0</v>
      </c>
      <c r="FZ28" s="1363">
        <f t="shared" si="106"/>
        <v>0</v>
      </c>
      <c r="GA28" s="1363">
        <f t="shared" si="107"/>
        <v>0</v>
      </c>
      <c r="GB28" s="1363">
        <f t="shared" si="108"/>
        <v>0</v>
      </c>
      <c r="GF28" s="1166">
        <f>'③-2 R2入力（変更後）'!AJ28</f>
        <v>0</v>
      </c>
      <c r="GG28" s="1167">
        <f>'③-2 R2入力（変更後）'!AL28</f>
        <v>0</v>
      </c>
      <c r="GH28" s="1166">
        <f>'③-2 R2入力（変更後）'!AQ28</f>
        <v>0</v>
      </c>
      <c r="GI28" s="1167">
        <f>'③-2 R2入力（変更後）'!AS28</f>
        <v>0</v>
      </c>
      <c r="GJ28" s="1166">
        <f>'③-2 R2入力（変更後）'!AX28</f>
        <v>0</v>
      </c>
      <c r="GK28" s="1167">
        <f>'③-2 R2入力（変更後）'!AZ28</f>
        <v>0</v>
      </c>
      <c r="GL28" s="1166">
        <f>'③-2 R2入力（変更後）'!CF28</f>
        <v>0</v>
      </c>
      <c r="GM28" s="1167">
        <f>'③-2 R2入力（変更後）'!CW28</f>
        <v>0</v>
      </c>
      <c r="GN28" s="1166">
        <f>'③-2 R2入力（変更後）'!DB28</f>
        <v>0</v>
      </c>
      <c r="GO28" s="1167">
        <f>'③-2 R2入力（変更後）'!DG28</f>
        <v>0</v>
      </c>
      <c r="GP28" s="1166">
        <f>'③-2 R2入力（変更後）'!DL28</f>
        <v>0</v>
      </c>
      <c r="GQ28" s="1167">
        <f>'③-2 R2入力（変更後）'!DQ28</f>
        <v>0</v>
      </c>
      <c r="GS28" s="1168">
        <f>'③-2 R2入力（変更後）'!FK28</f>
        <v>0</v>
      </c>
      <c r="GT28" s="1168">
        <f>'③-2 R2入力（変更後）'!FL28</f>
        <v>0</v>
      </c>
      <c r="GU28" s="1168">
        <f>'③-2 R2入力（変更後）'!FM28</f>
        <v>0</v>
      </c>
      <c r="GV28" s="1161"/>
      <c r="GX28" s="1162">
        <f>'③-2 R2入力（変更後）'!FE28</f>
        <v>0</v>
      </c>
      <c r="GY28" s="1163" t="str">
        <f>'③-2 R2入力（変更後）'!FO28</f>
        <v/>
      </c>
    </row>
    <row r="29" spans="1:207" s="3" customFormat="1" ht="18" customHeight="1">
      <c r="A29" s="305" t="str">
        <f t="shared" si="6"/>
        <v/>
      </c>
      <c r="B29" s="174">
        <f t="shared" si="96"/>
        <v>0</v>
      </c>
      <c r="C29" s="1415" t="str">
        <f t="shared" si="7"/>
        <v>00授業料</v>
      </c>
      <c r="D29" s="1415" t="str">
        <f t="shared" si="8"/>
        <v>00入学金</v>
      </c>
      <c r="E29" s="174">
        <f t="shared" si="97"/>
        <v>0</v>
      </c>
      <c r="F29" s="305">
        <f t="shared" si="9"/>
        <v>0</v>
      </c>
      <c r="G29" s="475">
        <f t="shared" si="10"/>
        <v>12</v>
      </c>
      <c r="H29" s="430"/>
      <c r="I29" s="431"/>
      <c r="J29" s="658"/>
      <c r="K29" s="659"/>
      <c r="L29" s="659"/>
      <c r="M29" s="660"/>
      <c r="N29" s="661"/>
      <c r="O29" s="662"/>
      <c r="P29" s="658"/>
      <c r="Q29" s="659"/>
      <c r="R29" s="660"/>
      <c r="S29" s="663"/>
      <c r="T29" s="682"/>
      <c r="U29" s="664"/>
      <c r="V29" s="53" t="str">
        <f>IF(OR($R$5="",$T$5="",$J29="",$O29="",$U29=""),"",IF(ISERROR(VLOOKUP($C29,参照!$P$4:$V$112,5,FALSE)),0,VLOOKUP($C29,参照!$P$4:$V$112,5,FALSE)))</f>
        <v/>
      </c>
      <c r="W29" s="665"/>
      <c r="X29" s="54" t="str">
        <f>IF(OR($R$5="",$T$5="",$J29="",$O29="",$W29=""),"",IF(ISERROR(VLOOKUP($D29,参照!$P$4:$V$112,5,FALSE)),0,VLOOKUP($D29,参照!$P$4:$V$112,5,FALSE)))</f>
        <v/>
      </c>
      <c r="Y29" s="102" t="str">
        <f t="shared" si="11"/>
        <v/>
      </c>
      <c r="Z29" s="102" t="str">
        <f t="shared" si="12"/>
        <v/>
      </c>
      <c r="AA29" s="1330">
        <f t="shared" si="98"/>
        <v>0</v>
      </c>
      <c r="AB29" s="241">
        <f t="shared" si="13"/>
        <v>0</v>
      </c>
      <c r="AC29" s="666"/>
      <c r="AD29" s="352">
        <f t="shared" si="14"/>
        <v>0</v>
      </c>
      <c r="AE29" s="55" t="str">
        <f t="shared" si="15"/>
        <v/>
      </c>
      <c r="AF29" s="193" t="str">
        <f t="shared" si="16"/>
        <v/>
      </c>
      <c r="AG29" s="194" t="str">
        <f t="shared" si="17"/>
        <v/>
      </c>
      <c r="AH29" s="54" t="str">
        <f t="shared" si="17"/>
        <v/>
      </c>
      <c r="AI29" s="1133" t="str">
        <f t="shared" si="99"/>
        <v/>
      </c>
      <c r="AJ29" s="667"/>
      <c r="AK29" s="54" t="str">
        <f t="shared" si="18"/>
        <v/>
      </c>
      <c r="AL29" s="668"/>
      <c r="AM29" s="194">
        <f t="shared" si="19"/>
        <v>0</v>
      </c>
      <c r="AN29" s="194">
        <f t="shared" si="20"/>
        <v>0</v>
      </c>
      <c r="AO29" s="194">
        <f t="shared" si="21"/>
        <v>0</v>
      </c>
      <c r="AP29" s="283">
        <f t="shared" si="22"/>
        <v>0</v>
      </c>
      <c r="AQ29" s="669"/>
      <c r="AR29" s="56" t="str">
        <f t="shared" si="23"/>
        <v/>
      </c>
      <c r="AS29" s="668"/>
      <c r="AT29" s="194">
        <f t="shared" si="24"/>
        <v>0</v>
      </c>
      <c r="AU29" s="194">
        <f t="shared" si="25"/>
        <v>0</v>
      </c>
      <c r="AV29" s="194">
        <f t="shared" si="26"/>
        <v>0</v>
      </c>
      <c r="AW29" s="283">
        <f t="shared" si="27"/>
        <v>0</v>
      </c>
      <c r="AX29" s="669"/>
      <c r="AY29" s="54" t="str">
        <f t="shared" si="28"/>
        <v/>
      </c>
      <c r="AZ29" s="668"/>
      <c r="BA29" s="194">
        <f t="shared" si="29"/>
        <v>0</v>
      </c>
      <c r="BB29" s="194">
        <f t="shared" si="30"/>
        <v>0</v>
      </c>
      <c r="BC29" s="194">
        <f t="shared" si="31"/>
        <v>0</v>
      </c>
      <c r="BD29" s="283">
        <f t="shared" si="32"/>
        <v>0</v>
      </c>
      <c r="BE29" s="206" t="str">
        <f t="shared" si="33"/>
        <v>○</v>
      </c>
      <c r="BF29" s="208">
        <f t="shared" si="34"/>
        <v>0</v>
      </c>
      <c r="BG29" s="204">
        <f t="shared" si="34"/>
        <v>0</v>
      </c>
      <c r="BH29" s="204">
        <f t="shared" si="34"/>
        <v>0</v>
      </c>
      <c r="BI29" s="205">
        <f t="shared" si="35"/>
        <v>0</v>
      </c>
      <c r="BJ29" s="236">
        <f t="shared" si="36"/>
        <v>0</v>
      </c>
      <c r="BK29" s="237">
        <f t="shared" si="36"/>
        <v>0</v>
      </c>
      <c r="BL29" s="237">
        <f t="shared" si="36"/>
        <v>0</v>
      </c>
      <c r="BM29" s="238">
        <f t="shared" si="37"/>
        <v>0</v>
      </c>
      <c r="BN29" s="236">
        <f t="shared" si="38"/>
        <v>0</v>
      </c>
      <c r="BO29" s="237">
        <f t="shared" si="39"/>
        <v>0</v>
      </c>
      <c r="BP29" s="237">
        <f t="shared" si="40"/>
        <v>0</v>
      </c>
      <c r="BQ29" s="238">
        <f t="shared" si="41"/>
        <v>0</v>
      </c>
      <c r="BR29" s="236">
        <f t="shared" si="42"/>
        <v>0</v>
      </c>
      <c r="BS29" s="237">
        <f t="shared" si="42"/>
        <v>0</v>
      </c>
      <c r="BT29" s="237">
        <f t="shared" si="42"/>
        <v>0</v>
      </c>
      <c r="BU29" s="238">
        <f t="shared" si="43"/>
        <v>0</v>
      </c>
      <c r="BV29" s="236" t="str">
        <f t="shared" si="44"/>
        <v/>
      </c>
      <c r="BW29" s="237" t="str">
        <f t="shared" si="44"/>
        <v/>
      </c>
      <c r="BX29" s="237" t="str">
        <f t="shared" si="44"/>
        <v/>
      </c>
      <c r="BY29" s="238">
        <f t="shared" si="45"/>
        <v>0</v>
      </c>
      <c r="BZ29" s="257" t="str">
        <f t="shared" si="46"/>
        <v/>
      </c>
      <c r="CA29" s="104" t="str">
        <f t="shared" si="46"/>
        <v/>
      </c>
      <c r="CB29" s="103" t="str">
        <f t="shared" si="46"/>
        <v/>
      </c>
      <c r="CC29" s="105" t="str">
        <f t="shared" si="47"/>
        <v/>
      </c>
      <c r="CD29" s="104" t="str">
        <f t="shared" si="47"/>
        <v/>
      </c>
      <c r="CE29" s="103" t="str">
        <f t="shared" si="47"/>
        <v/>
      </c>
      <c r="CF29" s="670"/>
      <c r="CG29" s="204" t="str">
        <f t="shared" si="48"/>
        <v>－</v>
      </c>
      <c r="CH29" s="194"/>
      <c r="CI29" s="258"/>
      <c r="CJ29" s="193" t="str">
        <f t="shared" si="49"/>
        <v/>
      </c>
      <c r="CK29" s="194" t="str">
        <f t="shared" si="49"/>
        <v/>
      </c>
      <c r="CL29" s="54" t="str">
        <f t="shared" si="49"/>
        <v/>
      </c>
      <c r="CM29" s="193" t="str">
        <f t="shared" si="50"/>
        <v/>
      </c>
      <c r="CN29" s="194" t="str">
        <f t="shared" si="50"/>
        <v/>
      </c>
      <c r="CO29" s="54" t="str">
        <f t="shared" si="50"/>
        <v/>
      </c>
      <c r="CP29" s="193" t="str">
        <f t="shared" si="51"/>
        <v/>
      </c>
      <c r="CQ29" s="194" t="str">
        <f t="shared" si="51"/>
        <v/>
      </c>
      <c r="CR29" s="54" t="str">
        <f t="shared" si="51"/>
        <v/>
      </c>
      <c r="CS29" s="193" t="str">
        <f t="shared" si="52"/>
        <v/>
      </c>
      <c r="CT29" s="194" t="str">
        <f t="shared" si="52"/>
        <v/>
      </c>
      <c r="CU29" s="194" t="str">
        <f t="shared" si="52"/>
        <v/>
      </c>
      <c r="CV29" s="57" t="str">
        <f t="shared" si="53"/>
        <v/>
      </c>
      <c r="CW29" s="668"/>
      <c r="CX29" s="194">
        <f t="shared" si="54"/>
        <v>0</v>
      </c>
      <c r="CY29" s="194">
        <f t="shared" si="55"/>
        <v>0</v>
      </c>
      <c r="CZ29" s="194">
        <f t="shared" si="56"/>
        <v>0</v>
      </c>
      <c r="DA29" s="283">
        <f t="shared" si="57"/>
        <v>0</v>
      </c>
      <c r="DB29" s="669"/>
      <c r="DC29" s="295">
        <f t="shared" si="58"/>
        <v>0</v>
      </c>
      <c r="DD29" s="104">
        <f t="shared" si="58"/>
        <v>0</v>
      </c>
      <c r="DE29" s="296">
        <f t="shared" si="58"/>
        <v>0</v>
      </c>
      <c r="DF29" s="56" t="str">
        <f t="shared" si="59"/>
        <v/>
      </c>
      <c r="DG29" s="668"/>
      <c r="DH29" s="194">
        <f t="shared" si="60"/>
        <v>0</v>
      </c>
      <c r="DI29" s="194">
        <f t="shared" si="61"/>
        <v>0</v>
      </c>
      <c r="DJ29" s="194">
        <f t="shared" si="62"/>
        <v>0</v>
      </c>
      <c r="DK29" s="283">
        <f t="shared" si="63"/>
        <v>0</v>
      </c>
      <c r="DL29" s="669"/>
      <c r="DM29" s="295">
        <f t="shared" si="64"/>
        <v>0</v>
      </c>
      <c r="DN29" s="104">
        <f t="shared" si="64"/>
        <v>0</v>
      </c>
      <c r="DO29" s="296">
        <f t="shared" si="64"/>
        <v>0</v>
      </c>
      <c r="DP29" s="56" t="str">
        <f t="shared" si="65"/>
        <v/>
      </c>
      <c r="DQ29" s="668"/>
      <c r="DR29" s="194">
        <f t="shared" si="66"/>
        <v>0</v>
      </c>
      <c r="DS29" s="194">
        <f t="shared" si="67"/>
        <v>0</v>
      </c>
      <c r="DT29" s="194">
        <f t="shared" si="68"/>
        <v>0</v>
      </c>
      <c r="DU29" s="53">
        <f t="shared" si="69"/>
        <v>0</v>
      </c>
      <c r="DV29" s="236">
        <f t="shared" si="70"/>
        <v>0</v>
      </c>
      <c r="DW29" s="237">
        <f t="shared" si="70"/>
        <v>0</v>
      </c>
      <c r="DX29" s="237">
        <f t="shared" si="70"/>
        <v>0</v>
      </c>
      <c r="DY29" s="238">
        <f t="shared" si="71"/>
        <v>0</v>
      </c>
      <c r="DZ29" s="236">
        <f t="shared" si="72"/>
        <v>0</v>
      </c>
      <c r="EA29" s="237">
        <f t="shared" si="72"/>
        <v>0</v>
      </c>
      <c r="EB29" s="237">
        <f t="shared" si="72"/>
        <v>0</v>
      </c>
      <c r="EC29" s="238">
        <f t="shared" si="73"/>
        <v>0</v>
      </c>
      <c r="ED29" s="236">
        <f t="shared" si="74"/>
        <v>0</v>
      </c>
      <c r="EE29" s="237">
        <f t="shared" si="74"/>
        <v>0</v>
      </c>
      <c r="EF29" s="237">
        <f t="shared" si="74"/>
        <v>0</v>
      </c>
      <c r="EG29" s="238">
        <f t="shared" si="75"/>
        <v>0</v>
      </c>
      <c r="EH29" s="236" t="str">
        <f t="shared" si="76"/>
        <v/>
      </c>
      <c r="EI29" s="237" t="str">
        <f t="shared" si="76"/>
        <v/>
      </c>
      <c r="EJ29" s="237" t="str">
        <f t="shared" si="76"/>
        <v/>
      </c>
      <c r="EK29" s="238">
        <f t="shared" si="77"/>
        <v>0</v>
      </c>
      <c r="EL29" s="671"/>
      <c r="EM29" s="265">
        <f t="shared" si="78"/>
        <v>0</v>
      </c>
      <c r="EN29" s="266">
        <f t="shared" si="78"/>
        <v>0</v>
      </c>
      <c r="EO29" s="270">
        <f t="shared" si="78"/>
        <v>0</v>
      </c>
      <c r="EP29" s="272">
        <f t="shared" si="79"/>
        <v>0</v>
      </c>
      <c r="EQ29" s="265">
        <f t="shared" si="80"/>
        <v>0</v>
      </c>
      <c r="ER29" s="266">
        <f t="shared" si="80"/>
        <v>0</v>
      </c>
      <c r="ES29" s="267">
        <f t="shared" si="80"/>
        <v>0</v>
      </c>
      <c r="ET29" s="273">
        <f t="shared" si="81"/>
        <v>0</v>
      </c>
      <c r="EU29" s="271">
        <f t="shared" si="82"/>
        <v>0</v>
      </c>
      <c r="EV29" s="231">
        <f t="shared" si="83"/>
        <v>0</v>
      </c>
      <c r="EW29" s="235">
        <f t="shared" si="84"/>
        <v>0</v>
      </c>
      <c r="EX29" s="234">
        <f t="shared" si="85"/>
        <v>0</v>
      </c>
      <c r="EY29" s="227" t="str">
        <f t="shared" si="86"/>
        <v>○</v>
      </c>
      <c r="EZ29" s="208">
        <f t="shared" si="87"/>
        <v>0</v>
      </c>
      <c r="FA29" s="204">
        <f t="shared" si="87"/>
        <v>0</v>
      </c>
      <c r="FB29" s="204">
        <f t="shared" si="87"/>
        <v>0</v>
      </c>
      <c r="FC29" s="241">
        <f t="shared" si="88"/>
        <v>0</v>
      </c>
      <c r="FD29" s="53">
        <f t="shared" si="89"/>
        <v>0</v>
      </c>
      <c r="FE29" s="432">
        <f t="shared" si="90"/>
        <v>0</v>
      </c>
      <c r="FF29" s="433">
        <f t="shared" si="91"/>
        <v>0</v>
      </c>
      <c r="FG29" s="53" t="str">
        <f t="shared" si="92"/>
        <v/>
      </c>
      <c r="FH29" s="105" t="str">
        <f t="shared" si="93"/>
        <v/>
      </c>
      <c r="FI29" s="104" t="str">
        <f t="shared" si="93"/>
        <v/>
      </c>
      <c r="FJ29" s="434" t="str">
        <f t="shared" si="93"/>
        <v/>
      </c>
      <c r="FK29" s="672"/>
      <c r="FL29" s="673"/>
      <c r="FM29" s="674"/>
      <c r="FN29" s="435">
        <f t="shared" si="100"/>
        <v>0</v>
      </c>
      <c r="FO29" s="228" t="str">
        <f t="shared" si="101"/>
        <v/>
      </c>
      <c r="FP29" s="236" t="str">
        <f t="shared" si="94"/>
        <v/>
      </c>
      <c r="FQ29" s="237" t="str">
        <f t="shared" si="94"/>
        <v/>
      </c>
      <c r="FR29" s="237" t="str">
        <f t="shared" si="94"/>
        <v/>
      </c>
      <c r="FS29" s="238">
        <f t="shared" si="95"/>
        <v>0</v>
      </c>
      <c r="FT29" s="675"/>
      <c r="FV29" s="1363">
        <f t="shared" si="102"/>
        <v>0</v>
      </c>
      <c r="FW29" s="1363">
        <f t="shared" si="103"/>
        <v>0</v>
      </c>
      <c r="FX29" s="1363">
        <f t="shared" si="104"/>
        <v>0</v>
      </c>
      <c r="FY29" s="1363">
        <f t="shared" si="105"/>
        <v>0</v>
      </c>
      <c r="FZ29" s="1363">
        <f t="shared" si="106"/>
        <v>0</v>
      </c>
      <c r="GA29" s="1363">
        <f t="shared" si="107"/>
        <v>0</v>
      </c>
      <c r="GB29" s="1363">
        <f t="shared" si="108"/>
        <v>0</v>
      </c>
      <c r="GF29" s="1166">
        <f>'③-2 R2入力（変更後）'!AJ29</f>
        <v>0</v>
      </c>
      <c r="GG29" s="1167">
        <f>'③-2 R2入力（変更後）'!AL29</f>
        <v>0</v>
      </c>
      <c r="GH29" s="1166">
        <f>'③-2 R2入力（変更後）'!AQ29</f>
        <v>0</v>
      </c>
      <c r="GI29" s="1167">
        <f>'③-2 R2入力（変更後）'!AS29</f>
        <v>0</v>
      </c>
      <c r="GJ29" s="1166">
        <f>'③-2 R2入力（変更後）'!AX29</f>
        <v>0</v>
      </c>
      <c r="GK29" s="1167">
        <f>'③-2 R2入力（変更後）'!AZ29</f>
        <v>0</v>
      </c>
      <c r="GL29" s="1166">
        <f>'③-2 R2入力（変更後）'!CF29</f>
        <v>0</v>
      </c>
      <c r="GM29" s="1167">
        <f>'③-2 R2入力（変更後）'!CW29</f>
        <v>0</v>
      </c>
      <c r="GN29" s="1166">
        <f>'③-2 R2入力（変更後）'!DB29</f>
        <v>0</v>
      </c>
      <c r="GO29" s="1167">
        <f>'③-2 R2入力（変更後）'!DG29</f>
        <v>0</v>
      </c>
      <c r="GP29" s="1166">
        <f>'③-2 R2入力（変更後）'!DL29</f>
        <v>0</v>
      </c>
      <c r="GQ29" s="1167">
        <f>'③-2 R2入力（変更後）'!DQ29</f>
        <v>0</v>
      </c>
      <c r="GS29" s="1168">
        <f>'③-2 R2入力（変更後）'!FK29</f>
        <v>0</v>
      </c>
      <c r="GT29" s="1168">
        <f>'③-2 R2入力（変更後）'!FL29</f>
        <v>0</v>
      </c>
      <c r="GU29" s="1168">
        <f>'③-2 R2入力（変更後）'!FM29</f>
        <v>0</v>
      </c>
      <c r="GV29" s="1161"/>
      <c r="GX29" s="1162">
        <f>'③-2 R2入力（変更後）'!FE29</f>
        <v>0</v>
      </c>
      <c r="GY29" s="1163" t="str">
        <f>'③-2 R2入力（変更後）'!FO29</f>
        <v/>
      </c>
    </row>
    <row r="30" spans="1:207" s="3" customFormat="1" ht="18" customHeight="1">
      <c r="A30" s="305" t="str">
        <f t="shared" si="6"/>
        <v/>
      </c>
      <c r="B30" s="174">
        <f t="shared" si="96"/>
        <v>0</v>
      </c>
      <c r="C30" s="1415" t="str">
        <f t="shared" si="7"/>
        <v>00授業料</v>
      </c>
      <c r="D30" s="1415" t="str">
        <f t="shared" si="8"/>
        <v>00入学金</v>
      </c>
      <c r="E30" s="174">
        <f t="shared" si="97"/>
        <v>0</v>
      </c>
      <c r="F30" s="305">
        <f t="shared" si="9"/>
        <v>0</v>
      </c>
      <c r="G30" s="475">
        <f t="shared" si="10"/>
        <v>13</v>
      </c>
      <c r="H30" s="430"/>
      <c r="I30" s="431"/>
      <c r="J30" s="658"/>
      <c r="K30" s="659"/>
      <c r="L30" s="659"/>
      <c r="M30" s="660"/>
      <c r="N30" s="661"/>
      <c r="O30" s="662"/>
      <c r="P30" s="658"/>
      <c r="Q30" s="659"/>
      <c r="R30" s="660"/>
      <c r="S30" s="663"/>
      <c r="T30" s="682"/>
      <c r="U30" s="664"/>
      <c r="V30" s="53" t="str">
        <f>IF(OR($R$5="",$T$5="",$J30="",$O30="",$U30=""),"",IF(ISERROR(VLOOKUP($C30,参照!$P$4:$V$112,5,FALSE)),0,VLOOKUP($C30,参照!$P$4:$V$112,5,FALSE)))</f>
        <v/>
      </c>
      <c r="W30" s="665"/>
      <c r="X30" s="54" t="str">
        <f>IF(OR($R$5="",$T$5="",$J30="",$O30="",$W30=""),"",IF(ISERROR(VLOOKUP($D30,参照!$P$4:$V$112,5,FALSE)),0,VLOOKUP($D30,参照!$P$4:$V$112,5,FALSE)))</f>
        <v/>
      </c>
      <c r="Y30" s="102" t="str">
        <f t="shared" si="11"/>
        <v/>
      </c>
      <c r="Z30" s="102" t="str">
        <f t="shared" si="12"/>
        <v/>
      </c>
      <c r="AA30" s="1330">
        <f t="shared" si="98"/>
        <v>0</v>
      </c>
      <c r="AB30" s="241">
        <f t="shared" si="13"/>
        <v>0</v>
      </c>
      <c r="AC30" s="666"/>
      <c r="AD30" s="352">
        <f t="shared" si="14"/>
        <v>0</v>
      </c>
      <c r="AE30" s="55" t="str">
        <f t="shared" si="15"/>
        <v/>
      </c>
      <c r="AF30" s="193" t="str">
        <f t="shared" si="16"/>
        <v/>
      </c>
      <c r="AG30" s="194" t="str">
        <f t="shared" si="17"/>
        <v/>
      </c>
      <c r="AH30" s="54" t="str">
        <f t="shared" si="17"/>
        <v/>
      </c>
      <c r="AI30" s="1133" t="str">
        <f t="shared" si="99"/>
        <v/>
      </c>
      <c r="AJ30" s="667"/>
      <c r="AK30" s="54" t="str">
        <f t="shared" si="18"/>
        <v/>
      </c>
      <c r="AL30" s="668"/>
      <c r="AM30" s="194">
        <f t="shared" si="19"/>
        <v>0</v>
      </c>
      <c r="AN30" s="194">
        <f t="shared" si="20"/>
        <v>0</v>
      </c>
      <c r="AO30" s="194">
        <f t="shared" si="21"/>
        <v>0</v>
      </c>
      <c r="AP30" s="283">
        <f t="shared" si="22"/>
        <v>0</v>
      </c>
      <c r="AQ30" s="669"/>
      <c r="AR30" s="56" t="str">
        <f t="shared" si="23"/>
        <v/>
      </c>
      <c r="AS30" s="668"/>
      <c r="AT30" s="194">
        <f t="shared" si="24"/>
        <v>0</v>
      </c>
      <c r="AU30" s="194">
        <f t="shared" si="25"/>
        <v>0</v>
      </c>
      <c r="AV30" s="194">
        <f t="shared" si="26"/>
        <v>0</v>
      </c>
      <c r="AW30" s="283">
        <f t="shared" si="27"/>
        <v>0</v>
      </c>
      <c r="AX30" s="669"/>
      <c r="AY30" s="54" t="str">
        <f t="shared" si="28"/>
        <v/>
      </c>
      <c r="AZ30" s="668"/>
      <c r="BA30" s="194">
        <f t="shared" si="29"/>
        <v>0</v>
      </c>
      <c r="BB30" s="194">
        <f t="shared" si="30"/>
        <v>0</v>
      </c>
      <c r="BC30" s="194">
        <f t="shared" si="31"/>
        <v>0</v>
      </c>
      <c r="BD30" s="283">
        <f t="shared" si="32"/>
        <v>0</v>
      </c>
      <c r="BE30" s="206" t="str">
        <f t="shared" si="33"/>
        <v>○</v>
      </c>
      <c r="BF30" s="208">
        <f t="shared" si="34"/>
        <v>0</v>
      </c>
      <c r="BG30" s="204">
        <f t="shared" si="34"/>
        <v>0</v>
      </c>
      <c r="BH30" s="204">
        <f t="shared" si="34"/>
        <v>0</v>
      </c>
      <c r="BI30" s="205">
        <f t="shared" si="35"/>
        <v>0</v>
      </c>
      <c r="BJ30" s="236">
        <f t="shared" si="36"/>
        <v>0</v>
      </c>
      <c r="BK30" s="237">
        <f t="shared" si="36"/>
        <v>0</v>
      </c>
      <c r="BL30" s="237">
        <f t="shared" si="36"/>
        <v>0</v>
      </c>
      <c r="BM30" s="238">
        <f t="shared" si="37"/>
        <v>0</v>
      </c>
      <c r="BN30" s="236">
        <f t="shared" si="38"/>
        <v>0</v>
      </c>
      <c r="BO30" s="237">
        <f t="shared" si="39"/>
        <v>0</v>
      </c>
      <c r="BP30" s="237">
        <f t="shared" si="40"/>
        <v>0</v>
      </c>
      <c r="BQ30" s="238">
        <f t="shared" si="41"/>
        <v>0</v>
      </c>
      <c r="BR30" s="236">
        <f t="shared" si="42"/>
        <v>0</v>
      </c>
      <c r="BS30" s="237">
        <f t="shared" si="42"/>
        <v>0</v>
      </c>
      <c r="BT30" s="237">
        <f t="shared" si="42"/>
        <v>0</v>
      </c>
      <c r="BU30" s="238">
        <f t="shared" si="43"/>
        <v>0</v>
      </c>
      <c r="BV30" s="236" t="str">
        <f t="shared" si="44"/>
        <v/>
      </c>
      <c r="BW30" s="237" t="str">
        <f t="shared" si="44"/>
        <v/>
      </c>
      <c r="BX30" s="237" t="str">
        <f t="shared" si="44"/>
        <v/>
      </c>
      <c r="BY30" s="238">
        <f t="shared" si="45"/>
        <v>0</v>
      </c>
      <c r="BZ30" s="257" t="str">
        <f t="shared" si="46"/>
        <v/>
      </c>
      <c r="CA30" s="104" t="str">
        <f t="shared" si="46"/>
        <v/>
      </c>
      <c r="CB30" s="103" t="str">
        <f t="shared" si="46"/>
        <v/>
      </c>
      <c r="CC30" s="105" t="str">
        <f t="shared" si="47"/>
        <v/>
      </c>
      <c r="CD30" s="104" t="str">
        <f t="shared" si="47"/>
        <v/>
      </c>
      <c r="CE30" s="103" t="str">
        <f t="shared" si="47"/>
        <v/>
      </c>
      <c r="CF30" s="670"/>
      <c r="CG30" s="204" t="str">
        <f t="shared" si="48"/>
        <v>－</v>
      </c>
      <c r="CH30" s="194"/>
      <c r="CI30" s="258"/>
      <c r="CJ30" s="193" t="str">
        <f t="shared" si="49"/>
        <v/>
      </c>
      <c r="CK30" s="194" t="str">
        <f t="shared" si="49"/>
        <v/>
      </c>
      <c r="CL30" s="54" t="str">
        <f t="shared" si="49"/>
        <v/>
      </c>
      <c r="CM30" s="193" t="str">
        <f t="shared" si="50"/>
        <v/>
      </c>
      <c r="CN30" s="194" t="str">
        <f t="shared" si="50"/>
        <v/>
      </c>
      <c r="CO30" s="54" t="str">
        <f t="shared" si="50"/>
        <v/>
      </c>
      <c r="CP30" s="193" t="str">
        <f t="shared" si="51"/>
        <v/>
      </c>
      <c r="CQ30" s="194" t="str">
        <f t="shared" si="51"/>
        <v/>
      </c>
      <c r="CR30" s="54" t="str">
        <f t="shared" si="51"/>
        <v/>
      </c>
      <c r="CS30" s="193" t="str">
        <f t="shared" si="52"/>
        <v/>
      </c>
      <c r="CT30" s="194" t="str">
        <f t="shared" si="52"/>
        <v/>
      </c>
      <c r="CU30" s="194" t="str">
        <f t="shared" si="52"/>
        <v/>
      </c>
      <c r="CV30" s="57" t="str">
        <f t="shared" si="53"/>
        <v/>
      </c>
      <c r="CW30" s="668"/>
      <c r="CX30" s="194">
        <f t="shared" si="54"/>
        <v>0</v>
      </c>
      <c r="CY30" s="194">
        <f t="shared" si="55"/>
        <v>0</v>
      </c>
      <c r="CZ30" s="194">
        <f t="shared" si="56"/>
        <v>0</v>
      </c>
      <c r="DA30" s="283">
        <f t="shared" si="57"/>
        <v>0</v>
      </c>
      <c r="DB30" s="669"/>
      <c r="DC30" s="295">
        <f t="shared" si="58"/>
        <v>0</v>
      </c>
      <c r="DD30" s="104">
        <f t="shared" si="58"/>
        <v>0</v>
      </c>
      <c r="DE30" s="296">
        <f t="shared" si="58"/>
        <v>0</v>
      </c>
      <c r="DF30" s="56" t="str">
        <f t="shared" si="59"/>
        <v/>
      </c>
      <c r="DG30" s="668"/>
      <c r="DH30" s="194">
        <f t="shared" si="60"/>
        <v>0</v>
      </c>
      <c r="DI30" s="194">
        <f t="shared" si="61"/>
        <v>0</v>
      </c>
      <c r="DJ30" s="194">
        <f t="shared" si="62"/>
        <v>0</v>
      </c>
      <c r="DK30" s="283">
        <f t="shared" si="63"/>
        <v>0</v>
      </c>
      <c r="DL30" s="669"/>
      <c r="DM30" s="295">
        <f t="shared" si="64"/>
        <v>0</v>
      </c>
      <c r="DN30" s="104">
        <f t="shared" si="64"/>
        <v>0</v>
      </c>
      <c r="DO30" s="296">
        <f t="shared" si="64"/>
        <v>0</v>
      </c>
      <c r="DP30" s="56" t="str">
        <f t="shared" si="65"/>
        <v/>
      </c>
      <c r="DQ30" s="668"/>
      <c r="DR30" s="194">
        <f t="shared" si="66"/>
        <v>0</v>
      </c>
      <c r="DS30" s="194">
        <f t="shared" si="67"/>
        <v>0</v>
      </c>
      <c r="DT30" s="194">
        <f t="shared" si="68"/>
        <v>0</v>
      </c>
      <c r="DU30" s="53">
        <f t="shared" si="69"/>
        <v>0</v>
      </c>
      <c r="DV30" s="236">
        <f t="shared" si="70"/>
        <v>0</v>
      </c>
      <c r="DW30" s="237">
        <f t="shared" si="70"/>
        <v>0</v>
      </c>
      <c r="DX30" s="237">
        <f t="shared" si="70"/>
        <v>0</v>
      </c>
      <c r="DY30" s="238">
        <f t="shared" si="71"/>
        <v>0</v>
      </c>
      <c r="DZ30" s="236">
        <f t="shared" si="72"/>
        <v>0</v>
      </c>
      <c r="EA30" s="237">
        <f t="shared" si="72"/>
        <v>0</v>
      </c>
      <c r="EB30" s="237">
        <f t="shared" si="72"/>
        <v>0</v>
      </c>
      <c r="EC30" s="238">
        <f t="shared" si="73"/>
        <v>0</v>
      </c>
      <c r="ED30" s="236">
        <f t="shared" si="74"/>
        <v>0</v>
      </c>
      <c r="EE30" s="237">
        <f t="shared" si="74"/>
        <v>0</v>
      </c>
      <c r="EF30" s="237">
        <f t="shared" si="74"/>
        <v>0</v>
      </c>
      <c r="EG30" s="238">
        <f t="shared" si="75"/>
        <v>0</v>
      </c>
      <c r="EH30" s="236" t="str">
        <f t="shared" si="76"/>
        <v/>
      </c>
      <c r="EI30" s="237" t="str">
        <f t="shared" si="76"/>
        <v/>
      </c>
      <c r="EJ30" s="237" t="str">
        <f t="shared" si="76"/>
        <v/>
      </c>
      <c r="EK30" s="238">
        <f t="shared" si="77"/>
        <v>0</v>
      </c>
      <c r="EL30" s="671"/>
      <c r="EM30" s="265">
        <f t="shared" si="78"/>
        <v>0</v>
      </c>
      <c r="EN30" s="266">
        <f t="shared" si="78"/>
        <v>0</v>
      </c>
      <c r="EO30" s="270">
        <f t="shared" si="78"/>
        <v>0</v>
      </c>
      <c r="EP30" s="272">
        <f t="shared" si="79"/>
        <v>0</v>
      </c>
      <c r="EQ30" s="265">
        <f t="shared" si="80"/>
        <v>0</v>
      </c>
      <c r="ER30" s="266">
        <f t="shared" si="80"/>
        <v>0</v>
      </c>
      <c r="ES30" s="267">
        <f t="shared" si="80"/>
        <v>0</v>
      </c>
      <c r="ET30" s="273">
        <f t="shared" si="81"/>
        <v>0</v>
      </c>
      <c r="EU30" s="271">
        <f t="shared" si="82"/>
        <v>0</v>
      </c>
      <c r="EV30" s="231">
        <f t="shared" si="83"/>
        <v>0</v>
      </c>
      <c r="EW30" s="235">
        <f t="shared" si="84"/>
        <v>0</v>
      </c>
      <c r="EX30" s="234">
        <f t="shared" si="85"/>
        <v>0</v>
      </c>
      <c r="EY30" s="227" t="str">
        <f t="shared" si="86"/>
        <v>○</v>
      </c>
      <c r="EZ30" s="208">
        <f t="shared" si="87"/>
        <v>0</v>
      </c>
      <c r="FA30" s="204">
        <f t="shared" si="87"/>
        <v>0</v>
      </c>
      <c r="FB30" s="204">
        <f t="shared" si="87"/>
        <v>0</v>
      </c>
      <c r="FC30" s="241">
        <f t="shared" si="88"/>
        <v>0</v>
      </c>
      <c r="FD30" s="53">
        <f t="shared" si="89"/>
        <v>0</v>
      </c>
      <c r="FE30" s="432">
        <f t="shared" si="90"/>
        <v>0</v>
      </c>
      <c r="FF30" s="433">
        <f t="shared" si="91"/>
        <v>0</v>
      </c>
      <c r="FG30" s="53" t="str">
        <f t="shared" si="92"/>
        <v/>
      </c>
      <c r="FH30" s="105" t="str">
        <f t="shared" si="93"/>
        <v/>
      </c>
      <c r="FI30" s="104" t="str">
        <f t="shared" si="93"/>
        <v/>
      </c>
      <c r="FJ30" s="434" t="str">
        <f t="shared" si="93"/>
        <v/>
      </c>
      <c r="FK30" s="672"/>
      <c r="FL30" s="673"/>
      <c r="FM30" s="674"/>
      <c r="FN30" s="435">
        <f t="shared" si="100"/>
        <v>0</v>
      </c>
      <c r="FO30" s="228" t="str">
        <f t="shared" si="101"/>
        <v/>
      </c>
      <c r="FP30" s="236" t="str">
        <f t="shared" si="94"/>
        <v/>
      </c>
      <c r="FQ30" s="237" t="str">
        <f t="shared" si="94"/>
        <v/>
      </c>
      <c r="FR30" s="237" t="str">
        <f t="shared" si="94"/>
        <v/>
      </c>
      <c r="FS30" s="238">
        <f t="shared" si="95"/>
        <v>0</v>
      </c>
      <c r="FT30" s="675"/>
      <c r="FV30" s="1363">
        <f t="shared" si="102"/>
        <v>0</v>
      </c>
      <c r="FW30" s="1363">
        <f t="shared" si="103"/>
        <v>0</v>
      </c>
      <c r="FX30" s="1363">
        <f t="shared" si="104"/>
        <v>0</v>
      </c>
      <c r="FY30" s="1363">
        <f t="shared" si="105"/>
        <v>0</v>
      </c>
      <c r="FZ30" s="1363">
        <f t="shared" si="106"/>
        <v>0</v>
      </c>
      <c r="GA30" s="1363">
        <f t="shared" si="107"/>
        <v>0</v>
      </c>
      <c r="GB30" s="1363">
        <f t="shared" si="108"/>
        <v>0</v>
      </c>
      <c r="GF30" s="1166">
        <f>'③-2 R2入力（変更後）'!AJ30</f>
        <v>0</v>
      </c>
      <c r="GG30" s="1167">
        <f>'③-2 R2入力（変更後）'!AL30</f>
        <v>0</v>
      </c>
      <c r="GH30" s="1166">
        <f>'③-2 R2入力（変更後）'!AQ30</f>
        <v>0</v>
      </c>
      <c r="GI30" s="1167">
        <f>'③-2 R2入力（変更後）'!AS30</f>
        <v>0</v>
      </c>
      <c r="GJ30" s="1166">
        <f>'③-2 R2入力（変更後）'!AX30</f>
        <v>0</v>
      </c>
      <c r="GK30" s="1167">
        <f>'③-2 R2入力（変更後）'!AZ30</f>
        <v>0</v>
      </c>
      <c r="GL30" s="1166">
        <f>'③-2 R2入力（変更後）'!CF30</f>
        <v>0</v>
      </c>
      <c r="GM30" s="1167">
        <f>'③-2 R2入力（変更後）'!CW30</f>
        <v>0</v>
      </c>
      <c r="GN30" s="1166">
        <f>'③-2 R2入力（変更後）'!DB30</f>
        <v>0</v>
      </c>
      <c r="GO30" s="1167">
        <f>'③-2 R2入力（変更後）'!DG30</f>
        <v>0</v>
      </c>
      <c r="GP30" s="1166">
        <f>'③-2 R2入力（変更後）'!DL30</f>
        <v>0</v>
      </c>
      <c r="GQ30" s="1167">
        <f>'③-2 R2入力（変更後）'!DQ30</f>
        <v>0</v>
      </c>
      <c r="GS30" s="1168">
        <f>'③-2 R2入力（変更後）'!FK30</f>
        <v>0</v>
      </c>
      <c r="GT30" s="1168">
        <f>'③-2 R2入力（変更後）'!FL30</f>
        <v>0</v>
      </c>
      <c r="GU30" s="1168">
        <f>'③-2 R2入力（変更後）'!FM30</f>
        <v>0</v>
      </c>
      <c r="GV30" s="1161"/>
      <c r="GX30" s="1162">
        <f>'③-2 R2入力（変更後）'!FE30</f>
        <v>0</v>
      </c>
      <c r="GY30" s="1163" t="str">
        <f>'③-2 R2入力（変更後）'!FO30</f>
        <v/>
      </c>
    </row>
    <row r="31" spans="1:207" s="3" customFormat="1" ht="18" customHeight="1">
      <c r="A31" s="305" t="str">
        <f t="shared" si="6"/>
        <v/>
      </c>
      <c r="B31" s="174">
        <f t="shared" si="96"/>
        <v>0</v>
      </c>
      <c r="C31" s="1415" t="str">
        <f t="shared" si="7"/>
        <v>00授業料</v>
      </c>
      <c r="D31" s="1415" t="str">
        <f t="shared" si="8"/>
        <v>00入学金</v>
      </c>
      <c r="E31" s="174">
        <f t="shared" si="97"/>
        <v>0</v>
      </c>
      <c r="F31" s="305">
        <f t="shared" si="9"/>
        <v>0</v>
      </c>
      <c r="G31" s="475">
        <f t="shared" si="10"/>
        <v>14</v>
      </c>
      <c r="H31" s="430"/>
      <c r="I31" s="431"/>
      <c r="J31" s="658"/>
      <c r="K31" s="659"/>
      <c r="L31" s="659"/>
      <c r="M31" s="660"/>
      <c r="N31" s="661"/>
      <c r="O31" s="662"/>
      <c r="P31" s="658"/>
      <c r="Q31" s="659"/>
      <c r="R31" s="660"/>
      <c r="S31" s="663"/>
      <c r="T31" s="682"/>
      <c r="U31" s="664"/>
      <c r="V31" s="53" t="str">
        <f>IF(OR($R$5="",$T$5="",$J31="",$O31="",$U31=""),"",IF(ISERROR(VLOOKUP($C31,参照!$P$4:$V$112,5,FALSE)),0,VLOOKUP($C31,参照!$P$4:$V$112,5,FALSE)))</f>
        <v/>
      </c>
      <c r="W31" s="665"/>
      <c r="X31" s="54" t="str">
        <f>IF(OR($R$5="",$T$5="",$J31="",$O31="",$W31=""),"",IF(ISERROR(VLOOKUP($D31,参照!$P$4:$V$112,5,FALSE)),0,VLOOKUP($D31,参照!$P$4:$V$112,5,FALSE)))</f>
        <v/>
      </c>
      <c r="Y31" s="102" t="str">
        <f t="shared" si="11"/>
        <v/>
      </c>
      <c r="Z31" s="102" t="str">
        <f t="shared" si="12"/>
        <v/>
      </c>
      <c r="AA31" s="1330">
        <f t="shared" si="98"/>
        <v>0</v>
      </c>
      <c r="AB31" s="241">
        <f t="shared" si="13"/>
        <v>0</v>
      </c>
      <c r="AC31" s="666"/>
      <c r="AD31" s="352">
        <f t="shared" si="14"/>
        <v>0</v>
      </c>
      <c r="AE31" s="55" t="str">
        <f t="shared" si="15"/>
        <v/>
      </c>
      <c r="AF31" s="193" t="str">
        <f t="shared" si="16"/>
        <v/>
      </c>
      <c r="AG31" s="194" t="str">
        <f t="shared" si="17"/>
        <v/>
      </c>
      <c r="AH31" s="54" t="str">
        <f t="shared" si="17"/>
        <v/>
      </c>
      <c r="AI31" s="1133" t="str">
        <f t="shared" si="99"/>
        <v/>
      </c>
      <c r="AJ31" s="667"/>
      <c r="AK31" s="54" t="str">
        <f t="shared" si="18"/>
        <v/>
      </c>
      <c r="AL31" s="668"/>
      <c r="AM31" s="194">
        <f t="shared" si="19"/>
        <v>0</v>
      </c>
      <c r="AN31" s="194">
        <f t="shared" si="20"/>
        <v>0</v>
      </c>
      <c r="AO31" s="194">
        <f t="shared" si="21"/>
        <v>0</v>
      </c>
      <c r="AP31" s="283">
        <f t="shared" si="22"/>
        <v>0</v>
      </c>
      <c r="AQ31" s="669"/>
      <c r="AR31" s="56" t="str">
        <f t="shared" si="23"/>
        <v/>
      </c>
      <c r="AS31" s="668"/>
      <c r="AT31" s="194">
        <f t="shared" si="24"/>
        <v>0</v>
      </c>
      <c r="AU31" s="194">
        <f t="shared" si="25"/>
        <v>0</v>
      </c>
      <c r="AV31" s="194">
        <f t="shared" si="26"/>
        <v>0</v>
      </c>
      <c r="AW31" s="283">
        <f t="shared" si="27"/>
        <v>0</v>
      </c>
      <c r="AX31" s="669"/>
      <c r="AY31" s="54" t="str">
        <f t="shared" si="28"/>
        <v/>
      </c>
      <c r="AZ31" s="668"/>
      <c r="BA31" s="194">
        <f t="shared" si="29"/>
        <v>0</v>
      </c>
      <c r="BB31" s="194">
        <f t="shared" si="30"/>
        <v>0</v>
      </c>
      <c r="BC31" s="194">
        <f t="shared" si="31"/>
        <v>0</v>
      </c>
      <c r="BD31" s="283">
        <f t="shared" si="32"/>
        <v>0</v>
      </c>
      <c r="BE31" s="206" t="str">
        <f t="shared" si="33"/>
        <v>○</v>
      </c>
      <c r="BF31" s="208">
        <f t="shared" si="34"/>
        <v>0</v>
      </c>
      <c r="BG31" s="204">
        <f t="shared" si="34"/>
        <v>0</v>
      </c>
      <c r="BH31" s="204">
        <f t="shared" si="34"/>
        <v>0</v>
      </c>
      <c r="BI31" s="205">
        <f t="shared" si="35"/>
        <v>0</v>
      </c>
      <c r="BJ31" s="236">
        <f t="shared" si="36"/>
        <v>0</v>
      </c>
      <c r="BK31" s="237">
        <f t="shared" si="36"/>
        <v>0</v>
      </c>
      <c r="BL31" s="237">
        <f t="shared" si="36"/>
        <v>0</v>
      </c>
      <c r="BM31" s="238">
        <f t="shared" si="37"/>
        <v>0</v>
      </c>
      <c r="BN31" s="236">
        <f t="shared" si="38"/>
        <v>0</v>
      </c>
      <c r="BO31" s="237">
        <f t="shared" si="39"/>
        <v>0</v>
      </c>
      <c r="BP31" s="237">
        <f t="shared" si="40"/>
        <v>0</v>
      </c>
      <c r="BQ31" s="238">
        <f t="shared" si="41"/>
        <v>0</v>
      </c>
      <c r="BR31" s="236">
        <f t="shared" si="42"/>
        <v>0</v>
      </c>
      <c r="BS31" s="237">
        <f t="shared" si="42"/>
        <v>0</v>
      </c>
      <c r="BT31" s="237">
        <f t="shared" si="42"/>
        <v>0</v>
      </c>
      <c r="BU31" s="238">
        <f t="shared" si="43"/>
        <v>0</v>
      </c>
      <c r="BV31" s="236" t="str">
        <f t="shared" si="44"/>
        <v/>
      </c>
      <c r="BW31" s="237" t="str">
        <f t="shared" si="44"/>
        <v/>
      </c>
      <c r="BX31" s="237" t="str">
        <f t="shared" si="44"/>
        <v/>
      </c>
      <c r="BY31" s="238">
        <f t="shared" si="45"/>
        <v>0</v>
      </c>
      <c r="BZ31" s="257" t="str">
        <f t="shared" si="46"/>
        <v/>
      </c>
      <c r="CA31" s="104" t="str">
        <f t="shared" si="46"/>
        <v/>
      </c>
      <c r="CB31" s="103" t="str">
        <f t="shared" si="46"/>
        <v/>
      </c>
      <c r="CC31" s="105" t="str">
        <f t="shared" si="47"/>
        <v/>
      </c>
      <c r="CD31" s="104" t="str">
        <f t="shared" si="47"/>
        <v/>
      </c>
      <c r="CE31" s="103" t="str">
        <f t="shared" si="47"/>
        <v/>
      </c>
      <c r="CF31" s="670"/>
      <c r="CG31" s="204" t="str">
        <f t="shared" si="48"/>
        <v>－</v>
      </c>
      <c r="CH31" s="194"/>
      <c r="CI31" s="258"/>
      <c r="CJ31" s="193" t="str">
        <f t="shared" si="49"/>
        <v/>
      </c>
      <c r="CK31" s="194" t="str">
        <f t="shared" si="49"/>
        <v/>
      </c>
      <c r="CL31" s="54" t="str">
        <f t="shared" si="49"/>
        <v/>
      </c>
      <c r="CM31" s="193" t="str">
        <f t="shared" si="50"/>
        <v/>
      </c>
      <c r="CN31" s="194" t="str">
        <f t="shared" si="50"/>
        <v/>
      </c>
      <c r="CO31" s="54" t="str">
        <f t="shared" si="50"/>
        <v/>
      </c>
      <c r="CP31" s="193" t="str">
        <f t="shared" si="51"/>
        <v/>
      </c>
      <c r="CQ31" s="194" t="str">
        <f t="shared" si="51"/>
        <v/>
      </c>
      <c r="CR31" s="54" t="str">
        <f t="shared" si="51"/>
        <v/>
      </c>
      <c r="CS31" s="193" t="str">
        <f t="shared" si="52"/>
        <v/>
      </c>
      <c r="CT31" s="194" t="str">
        <f t="shared" si="52"/>
        <v/>
      </c>
      <c r="CU31" s="194" t="str">
        <f t="shared" si="52"/>
        <v/>
      </c>
      <c r="CV31" s="57" t="str">
        <f t="shared" si="53"/>
        <v/>
      </c>
      <c r="CW31" s="668"/>
      <c r="CX31" s="194">
        <f t="shared" si="54"/>
        <v>0</v>
      </c>
      <c r="CY31" s="194">
        <f t="shared" si="55"/>
        <v>0</v>
      </c>
      <c r="CZ31" s="194">
        <f t="shared" si="56"/>
        <v>0</v>
      </c>
      <c r="DA31" s="283">
        <f t="shared" si="57"/>
        <v>0</v>
      </c>
      <c r="DB31" s="669"/>
      <c r="DC31" s="295">
        <f t="shared" si="58"/>
        <v>0</v>
      </c>
      <c r="DD31" s="104">
        <f t="shared" si="58"/>
        <v>0</v>
      </c>
      <c r="DE31" s="296">
        <f t="shared" si="58"/>
        <v>0</v>
      </c>
      <c r="DF31" s="56" t="str">
        <f t="shared" si="59"/>
        <v/>
      </c>
      <c r="DG31" s="668"/>
      <c r="DH31" s="194">
        <f t="shared" si="60"/>
        <v>0</v>
      </c>
      <c r="DI31" s="194">
        <f t="shared" si="61"/>
        <v>0</v>
      </c>
      <c r="DJ31" s="194">
        <f t="shared" si="62"/>
        <v>0</v>
      </c>
      <c r="DK31" s="283">
        <f t="shared" si="63"/>
        <v>0</v>
      </c>
      <c r="DL31" s="669"/>
      <c r="DM31" s="295">
        <f t="shared" si="64"/>
        <v>0</v>
      </c>
      <c r="DN31" s="104">
        <f t="shared" si="64"/>
        <v>0</v>
      </c>
      <c r="DO31" s="296">
        <f t="shared" si="64"/>
        <v>0</v>
      </c>
      <c r="DP31" s="56" t="str">
        <f t="shared" si="65"/>
        <v/>
      </c>
      <c r="DQ31" s="668"/>
      <c r="DR31" s="194">
        <f t="shared" si="66"/>
        <v>0</v>
      </c>
      <c r="DS31" s="194">
        <f t="shared" si="67"/>
        <v>0</v>
      </c>
      <c r="DT31" s="194">
        <f t="shared" si="68"/>
        <v>0</v>
      </c>
      <c r="DU31" s="53">
        <f t="shared" si="69"/>
        <v>0</v>
      </c>
      <c r="DV31" s="236">
        <f t="shared" si="70"/>
        <v>0</v>
      </c>
      <c r="DW31" s="237">
        <f t="shared" si="70"/>
        <v>0</v>
      </c>
      <c r="DX31" s="237">
        <f t="shared" si="70"/>
        <v>0</v>
      </c>
      <c r="DY31" s="238">
        <f t="shared" si="71"/>
        <v>0</v>
      </c>
      <c r="DZ31" s="236">
        <f t="shared" si="72"/>
        <v>0</v>
      </c>
      <c r="EA31" s="237">
        <f t="shared" si="72"/>
        <v>0</v>
      </c>
      <c r="EB31" s="237">
        <f t="shared" si="72"/>
        <v>0</v>
      </c>
      <c r="EC31" s="238">
        <f t="shared" si="73"/>
        <v>0</v>
      </c>
      <c r="ED31" s="236">
        <f t="shared" si="74"/>
        <v>0</v>
      </c>
      <c r="EE31" s="237">
        <f t="shared" si="74"/>
        <v>0</v>
      </c>
      <c r="EF31" s="237">
        <f t="shared" si="74"/>
        <v>0</v>
      </c>
      <c r="EG31" s="238">
        <f t="shared" si="75"/>
        <v>0</v>
      </c>
      <c r="EH31" s="236" t="str">
        <f t="shared" si="76"/>
        <v/>
      </c>
      <c r="EI31" s="237" t="str">
        <f t="shared" si="76"/>
        <v/>
      </c>
      <c r="EJ31" s="237" t="str">
        <f t="shared" si="76"/>
        <v/>
      </c>
      <c r="EK31" s="238">
        <f t="shared" si="77"/>
        <v>0</v>
      </c>
      <c r="EL31" s="671"/>
      <c r="EM31" s="265">
        <f t="shared" si="78"/>
        <v>0</v>
      </c>
      <c r="EN31" s="266">
        <f t="shared" si="78"/>
        <v>0</v>
      </c>
      <c r="EO31" s="270">
        <f t="shared" si="78"/>
        <v>0</v>
      </c>
      <c r="EP31" s="272">
        <f t="shared" si="79"/>
        <v>0</v>
      </c>
      <c r="EQ31" s="265">
        <f t="shared" si="80"/>
        <v>0</v>
      </c>
      <c r="ER31" s="266">
        <f t="shared" si="80"/>
        <v>0</v>
      </c>
      <c r="ES31" s="267">
        <f t="shared" si="80"/>
        <v>0</v>
      </c>
      <c r="ET31" s="273">
        <f t="shared" si="81"/>
        <v>0</v>
      </c>
      <c r="EU31" s="271">
        <f t="shared" si="82"/>
        <v>0</v>
      </c>
      <c r="EV31" s="231">
        <f t="shared" si="83"/>
        <v>0</v>
      </c>
      <c r="EW31" s="235">
        <f t="shared" si="84"/>
        <v>0</v>
      </c>
      <c r="EX31" s="234">
        <f t="shared" si="85"/>
        <v>0</v>
      </c>
      <c r="EY31" s="227" t="str">
        <f t="shared" si="86"/>
        <v>○</v>
      </c>
      <c r="EZ31" s="208">
        <f t="shared" si="87"/>
        <v>0</v>
      </c>
      <c r="FA31" s="204">
        <f t="shared" si="87"/>
        <v>0</v>
      </c>
      <c r="FB31" s="204">
        <f t="shared" si="87"/>
        <v>0</v>
      </c>
      <c r="FC31" s="241">
        <f t="shared" si="88"/>
        <v>0</v>
      </c>
      <c r="FD31" s="53">
        <f t="shared" si="89"/>
        <v>0</v>
      </c>
      <c r="FE31" s="432">
        <f t="shared" si="90"/>
        <v>0</v>
      </c>
      <c r="FF31" s="433">
        <f t="shared" si="91"/>
        <v>0</v>
      </c>
      <c r="FG31" s="53" t="str">
        <f t="shared" si="92"/>
        <v/>
      </c>
      <c r="FH31" s="105" t="str">
        <f t="shared" si="93"/>
        <v/>
      </c>
      <c r="FI31" s="104" t="str">
        <f t="shared" si="93"/>
        <v/>
      </c>
      <c r="FJ31" s="434" t="str">
        <f t="shared" si="93"/>
        <v/>
      </c>
      <c r="FK31" s="672"/>
      <c r="FL31" s="673"/>
      <c r="FM31" s="674"/>
      <c r="FN31" s="435">
        <f t="shared" si="100"/>
        <v>0</v>
      </c>
      <c r="FO31" s="228" t="str">
        <f t="shared" si="101"/>
        <v/>
      </c>
      <c r="FP31" s="236" t="str">
        <f t="shared" si="94"/>
        <v/>
      </c>
      <c r="FQ31" s="237" t="str">
        <f t="shared" si="94"/>
        <v/>
      </c>
      <c r="FR31" s="237" t="str">
        <f t="shared" si="94"/>
        <v/>
      </c>
      <c r="FS31" s="238">
        <f t="shared" si="95"/>
        <v>0</v>
      </c>
      <c r="FT31" s="675"/>
      <c r="FV31" s="1363">
        <f t="shared" si="102"/>
        <v>0</v>
      </c>
      <c r="FW31" s="1363">
        <f t="shared" si="103"/>
        <v>0</v>
      </c>
      <c r="FX31" s="1363">
        <f t="shared" si="104"/>
        <v>0</v>
      </c>
      <c r="FY31" s="1363">
        <f t="shared" si="105"/>
        <v>0</v>
      </c>
      <c r="FZ31" s="1363">
        <f t="shared" si="106"/>
        <v>0</v>
      </c>
      <c r="GA31" s="1363">
        <f t="shared" si="107"/>
        <v>0</v>
      </c>
      <c r="GB31" s="1363">
        <f t="shared" si="108"/>
        <v>0</v>
      </c>
      <c r="GF31" s="1166">
        <f>'③-2 R2入力（変更後）'!AJ31</f>
        <v>0</v>
      </c>
      <c r="GG31" s="1167">
        <f>'③-2 R2入力（変更後）'!AL31</f>
        <v>0</v>
      </c>
      <c r="GH31" s="1166">
        <f>'③-2 R2入力（変更後）'!AQ31</f>
        <v>0</v>
      </c>
      <c r="GI31" s="1167">
        <f>'③-2 R2入力（変更後）'!AS31</f>
        <v>0</v>
      </c>
      <c r="GJ31" s="1166">
        <f>'③-2 R2入力（変更後）'!AX31</f>
        <v>0</v>
      </c>
      <c r="GK31" s="1167">
        <f>'③-2 R2入力（変更後）'!AZ31</f>
        <v>0</v>
      </c>
      <c r="GL31" s="1166">
        <f>'③-2 R2入力（変更後）'!CF31</f>
        <v>0</v>
      </c>
      <c r="GM31" s="1167">
        <f>'③-2 R2入力（変更後）'!CW31</f>
        <v>0</v>
      </c>
      <c r="GN31" s="1166">
        <f>'③-2 R2入力（変更後）'!DB31</f>
        <v>0</v>
      </c>
      <c r="GO31" s="1167">
        <f>'③-2 R2入力（変更後）'!DG31</f>
        <v>0</v>
      </c>
      <c r="GP31" s="1166">
        <f>'③-2 R2入力（変更後）'!DL31</f>
        <v>0</v>
      </c>
      <c r="GQ31" s="1167">
        <f>'③-2 R2入力（変更後）'!DQ31</f>
        <v>0</v>
      </c>
      <c r="GS31" s="1168">
        <f>'③-2 R2入力（変更後）'!FK31</f>
        <v>0</v>
      </c>
      <c r="GT31" s="1168">
        <f>'③-2 R2入力（変更後）'!FL31</f>
        <v>0</v>
      </c>
      <c r="GU31" s="1168">
        <f>'③-2 R2入力（変更後）'!FM31</f>
        <v>0</v>
      </c>
      <c r="GV31" s="1161"/>
      <c r="GX31" s="1162">
        <f>'③-2 R2入力（変更後）'!FE31</f>
        <v>0</v>
      </c>
      <c r="GY31" s="1163" t="str">
        <f>'③-2 R2入力（変更後）'!FO31</f>
        <v/>
      </c>
    </row>
    <row r="32" spans="1:207" s="3" customFormat="1" ht="18" customHeight="1">
      <c r="A32" s="305" t="str">
        <f t="shared" si="6"/>
        <v/>
      </c>
      <c r="B32" s="174">
        <f t="shared" si="96"/>
        <v>0</v>
      </c>
      <c r="C32" s="1415" t="str">
        <f t="shared" si="7"/>
        <v>00授業料</v>
      </c>
      <c r="D32" s="1415" t="str">
        <f t="shared" si="8"/>
        <v>00入学金</v>
      </c>
      <c r="E32" s="174">
        <f t="shared" si="97"/>
        <v>0</v>
      </c>
      <c r="F32" s="305">
        <f t="shared" si="9"/>
        <v>0</v>
      </c>
      <c r="G32" s="475">
        <f t="shared" si="10"/>
        <v>15</v>
      </c>
      <c r="H32" s="430"/>
      <c r="I32" s="431"/>
      <c r="J32" s="658"/>
      <c r="K32" s="659"/>
      <c r="L32" s="659"/>
      <c r="M32" s="660"/>
      <c r="N32" s="661"/>
      <c r="O32" s="662"/>
      <c r="P32" s="658"/>
      <c r="Q32" s="659"/>
      <c r="R32" s="660"/>
      <c r="S32" s="663"/>
      <c r="T32" s="682"/>
      <c r="U32" s="664"/>
      <c r="V32" s="53" t="str">
        <f>IF(OR($R$5="",$T$5="",$J32="",$O32="",$U32=""),"",IF(ISERROR(VLOOKUP($C32,参照!$P$4:$V$112,5,FALSE)),0,VLOOKUP($C32,参照!$P$4:$V$112,5,FALSE)))</f>
        <v/>
      </c>
      <c r="W32" s="665"/>
      <c r="X32" s="54" t="str">
        <f>IF(OR($R$5="",$T$5="",$J32="",$O32="",$W32=""),"",IF(ISERROR(VLOOKUP($D32,参照!$P$4:$V$112,5,FALSE)),0,VLOOKUP($D32,参照!$P$4:$V$112,5,FALSE)))</f>
        <v/>
      </c>
      <c r="Y32" s="102" t="str">
        <f t="shared" si="11"/>
        <v/>
      </c>
      <c r="Z32" s="102" t="str">
        <f t="shared" si="12"/>
        <v/>
      </c>
      <c r="AA32" s="1330">
        <f t="shared" si="98"/>
        <v>0</v>
      </c>
      <c r="AB32" s="241">
        <f t="shared" si="13"/>
        <v>0</v>
      </c>
      <c r="AC32" s="666"/>
      <c r="AD32" s="352">
        <f t="shared" si="14"/>
        <v>0</v>
      </c>
      <c r="AE32" s="55" t="str">
        <f t="shared" si="15"/>
        <v/>
      </c>
      <c r="AF32" s="193" t="str">
        <f t="shared" si="16"/>
        <v/>
      </c>
      <c r="AG32" s="194" t="str">
        <f t="shared" si="17"/>
        <v/>
      </c>
      <c r="AH32" s="54" t="str">
        <f t="shared" si="17"/>
        <v/>
      </c>
      <c r="AI32" s="1133" t="str">
        <f t="shared" si="99"/>
        <v/>
      </c>
      <c r="AJ32" s="667"/>
      <c r="AK32" s="54" t="str">
        <f t="shared" si="18"/>
        <v/>
      </c>
      <c r="AL32" s="668"/>
      <c r="AM32" s="194">
        <f t="shared" si="19"/>
        <v>0</v>
      </c>
      <c r="AN32" s="194">
        <f t="shared" si="20"/>
        <v>0</v>
      </c>
      <c r="AO32" s="194">
        <f t="shared" si="21"/>
        <v>0</v>
      </c>
      <c r="AP32" s="283">
        <f t="shared" si="22"/>
        <v>0</v>
      </c>
      <c r="AQ32" s="669"/>
      <c r="AR32" s="56" t="str">
        <f t="shared" si="23"/>
        <v/>
      </c>
      <c r="AS32" s="668"/>
      <c r="AT32" s="194">
        <f t="shared" si="24"/>
        <v>0</v>
      </c>
      <c r="AU32" s="194">
        <f t="shared" si="25"/>
        <v>0</v>
      </c>
      <c r="AV32" s="194">
        <f t="shared" si="26"/>
        <v>0</v>
      </c>
      <c r="AW32" s="283">
        <f t="shared" si="27"/>
        <v>0</v>
      </c>
      <c r="AX32" s="669"/>
      <c r="AY32" s="54" t="str">
        <f t="shared" si="28"/>
        <v/>
      </c>
      <c r="AZ32" s="668"/>
      <c r="BA32" s="194">
        <f t="shared" si="29"/>
        <v>0</v>
      </c>
      <c r="BB32" s="194">
        <f t="shared" si="30"/>
        <v>0</v>
      </c>
      <c r="BC32" s="194">
        <f t="shared" si="31"/>
        <v>0</v>
      </c>
      <c r="BD32" s="283">
        <f t="shared" si="32"/>
        <v>0</v>
      </c>
      <c r="BE32" s="206" t="str">
        <f t="shared" si="33"/>
        <v>○</v>
      </c>
      <c r="BF32" s="208">
        <f t="shared" si="34"/>
        <v>0</v>
      </c>
      <c r="BG32" s="204">
        <f t="shared" si="34"/>
        <v>0</v>
      </c>
      <c r="BH32" s="204">
        <f t="shared" si="34"/>
        <v>0</v>
      </c>
      <c r="BI32" s="205">
        <f t="shared" si="35"/>
        <v>0</v>
      </c>
      <c r="BJ32" s="236">
        <f t="shared" si="36"/>
        <v>0</v>
      </c>
      <c r="BK32" s="237">
        <f t="shared" si="36"/>
        <v>0</v>
      </c>
      <c r="BL32" s="237">
        <f t="shared" si="36"/>
        <v>0</v>
      </c>
      <c r="BM32" s="238">
        <f t="shared" si="37"/>
        <v>0</v>
      </c>
      <c r="BN32" s="236">
        <f t="shared" si="38"/>
        <v>0</v>
      </c>
      <c r="BO32" s="237">
        <f t="shared" si="39"/>
        <v>0</v>
      </c>
      <c r="BP32" s="237">
        <f t="shared" si="40"/>
        <v>0</v>
      </c>
      <c r="BQ32" s="238">
        <f t="shared" si="41"/>
        <v>0</v>
      </c>
      <c r="BR32" s="236">
        <f t="shared" si="42"/>
        <v>0</v>
      </c>
      <c r="BS32" s="237">
        <f t="shared" si="42"/>
        <v>0</v>
      </c>
      <c r="BT32" s="237">
        <f t="shared" si="42"/>
        <v>0</v>
      </c>
      <c r="BU32" s="238">
        <f t="shared" si="43"/>
        <v>0</v>
      </c>
      <c r="BV32" s="236" t="str">
        <f t="shared" si="44"/>
        <v/>
      </c>
      <c r="BW32" s="237" t="str">
        <f t="shared" si="44"/>
        <v/>
      </c>
      <c r="BX32" s="237" t="str">
        <f t="shared" si="44"/>
        <v/>
      </c>
      <c r="BY32" s="238">
        <f t="shared" si="45"/>
        <v>0</v>
      </c>
      <c r="BZ32" s="257" t="str">
        <f t="shared" si="46"/>
        <v/>
      </c>
      <c r="CA32" s="104" t="str">
        <f t="shared" si="46"/>
        <v/>
      </c>
      <c r="CB32" s="103" t="str">
        <f t="shared" si="46"/>
        <v/>
      </c>
      <c r="CC32" s="105" t="str">
        <f t="shared" si="47"/>
        <v/>
      </c>
      <c r="CD32" s="104" t="str">
        <f t="shared" si="47"/>
        <v/>
      </c>
      <c r="CE32" s="103" t="str">
        <f t="shared" si="47"/>
        <v/>
      </c>
      <c r="CF32" s="670"/>
      <c r="CG32" s="204" t="str">
        <f t="shared" si="48"/>
        <v>－</v>
      </c>
      <c r="CH32" s="194"/>
      <c r="CI32" s="258"/>
      <c r="CJ32" s="193" t="str">
        <f t="shared" si="49"/>
        <v/>
      </c>
      <c r="CK32" s="194" t="str">
        <f t="shared" si="49"/>
        <v/>
      </c>
      <c r="CL32" s="54" t="str">
        <f t="shared" si="49"/>
        <v/>
      </c>
      <c r="CM32" s="193" t="str">
        <f t="shared" si="50"/>
        <v/>
      </c>
      <c r="CN32" s="194" t="str">
        <f t="shared" si="50"/>
        <v/>
      </c>
      <c r="CO32" s="54" t="str">
        <f t="shared" si="50"/>
        <v/>
      </c>
      <c r="CP32" s="193" t="str">
        <f t="shared" si="51"/>
        <v/>
      </c>
      <c r="CQ32" s="194" t="str">
        <f t="shared" si="51"/>
        <v/>
      </c>
      <c r="CR32" s="54" t="str">
        <f t="shared" si="51"/>
        <v/>
      </c>
      <c r="CS32" s="193" t="str">
        <f t="shared" si="52"/>
        <v/>
      </c>
      <c r="CT32" s="194" t="str">
        <f t="shared" si="52"/>
        <v/>
      </c>
      <c r="CU32" s="194" t="str">
        <f t="shared" si="52"/>
        <v/>
      </c>
      <c r="CV32" s="57" t="str">
        <f t="shared" si="53"/>
        <v/>
      </c>
      <c r="CW32" s="668"/>
      <c r="CX32" s="194">
        <f t="shared" si="54"/>
        <v>0</v>
      </c>
      <c r="CY32" s="194">
        <f t="shared" si="55"/>
        <v>0</v>
      </c>
      <c r="CZ32" s="194">
        <f t="shared" si="56"/>
        <v>0</v>
      </c>
      <c r="DA32" s="283">
        <f t="shared" si="57"/>
        <v>0</v>
      </c>
      <c r="DB32" s="669"/>
      <c r="DC32" s="295">
        <f t="shared" si="58"/>
        <v>0</v>
      </c>
      <c r="DD32" s="104">
        <f t="shared" si="58"/>
        <v>0</v>
      </c>
      <c r="DE32" s="296">
        <f t="shared" si="58"/>
        <v>0</v>
      </c>
      <c r="DF32" s="56" t="str">
        <f t="shared" si="59"/>
        <v/>
      </c>
      <c r="DG32" s="668"/>
      <c r="DH32" s="194">
        <f t="shared" si="60"/>
        <v>0</v>
      </c>
      <c r="DI32" s="194">
        <f t="shared" si="61"/>
        <v>0</v>
      </c>
      <c r="DJ32" s="194">
        <f t="shared" si="62"/>
        <v>0</v>
      </c>
      <c r="DK32" s="283">
        <f t="shared" si="63"/>
        <v>0</v>
      </c>
      <c r="DL32" s="669"/>
      <c r="DM32" s="295">
        <f t="shared" si="64"/>
        <v>0</v>
      </c>
      <c r="DN32" s="104">
        <f t="shared" si="64"/>
        <v>0</v>
      </c>
      <c r="DO32" s="296">
        <f t="shared" si="64"/>
        <v>0</v>
      </c>
      <c r="DP32" s="56" t="str">
        <f t="shared" si="65"/>
        <v/>
      </c>
      <c r="DQ32" s="668"/>
      <c r="DR32" s="194">
        <f t="shared" si="66"/>
        <v>0</v>
      </c>
      <c r="DS32" s="194">
        <f t="shared" si="67"/>
        <v>0</v>
      </c>
      <c r="DT32" s="194">
        <f t="shared" si="68"/>
        <v>0</v>
      </c>
      <c r="DU32" s="53">
        <f t="shared" si="69"/>
        <v>0</v>
      </c>
      <c r="DV32" s="236">
        <f t="shared" si="70"/>
        <v>0</v>
      </c>
      <c r="DW32" s="237">
        <f t="shared" si="70"/>
        <v>0</v>
      </c>
      <c r="DX32" s="237">
        <f t="shared" si="70"/>
        <v>0</v>
      </c>
      <c r="DY32" s="238">
        <f t="shared" si="71"/>
        <v>0</v>
      </c>
      <c r="DZ32" s="236">
        <f t="shared" si="72"/>
        <v>0</v>
      </c>
      <c r="EA32" s="237">
        <f t="shared" si="72"/>
        <v>0</v>
      </c>
      <c r="EB32" s="237">
        <f t="shared" si="72"/>
        <v>0</v>
      </c>
      <c r="EC32" s="238">
        <f t="shared" si="73"/>
        <v>0</v>
      </c>
      <c r="ED32" s="236">
        <f t="shared" si="74"/>
        <v>0</v>
      </c>
      <c r="EE32" s="237">
        <f t="shared" si="74"/>
        <v>0</v>
      </c>
      <c r="EF32" s="237">
        <f t="shared" si="74"/>
        <v>0</v>
      </c>
      <c r="EG32" s="238">
        <f t="shared" si="75"/>
        <v>0</v>
      </c>
      <c r="EH32" s="236" t="str">
        <f t="shared" si="76"/>
        <v/>
      </c>
      <c r="EI32" s="237" t="str">
        <f t="shared" si="76"/>
        <v/>
      </c>
      <c r="EJ32" s="237" t="str">
        <f t="shared" si="76"/>
        <v/>
      </c>
      <c r="EK32" s="238">
        <f t="shared" si="77"/>
        <v>0</v>
      </c>
      <c r="EL32" s="671"/>
      <c r="EM32" s="265">
        <f t="shared" si="78"/>
        <v>0</v>
      </c>
      <c r="EN32" s="266">
        <f t="shared" si="78"/>
        <v>0</v>
      </c>
      <c r="EO32" s="270">
        <f t="shared" si="78"/>
        <v>0</v>
      </c>
      <c r="EP32" s="272">
        <f t="shared" si="79"/>
        <v>0</v>
      </c>
      <c r="EQ32" s="265">
        <f t="shared" si="80"/>
        <v>0</v>
      </c>
      <c r="ER32" s="266">
        <f t="shared" si="80"/>
        <v>0</v>
      </c>
      <c r="ES32" s="267">
        <f t="shared" si="80"/>
        <v>0</v>
      </c>
      <c r="ET32" s="273">
        <f t="shared" si="81"/>
        <v>0</v>
      </c>
      <c r="EU32" s="271">
        <f t="shared" si="82"/>
        <v>0</v>
      </c>
      <c r="EV32" s="231">
        <f t="shared" si="83"/>
        <v>0</v>
      </c>
      <c r="EW32" s="235">
        <f t="shared" si="84"/>
        <v>0</v>
      </c>
      <c r="EX32" s="234">
        <f t="shared" si="85"/>
        <v>0</v>
      </c>
      <c r="EY32" s="227" t="str">
        <f t="shared" si="86"/>
        <v>○</v>
      </c>
      <c r="EZ32" s="208">
        <f t="shared" si="87"/>
        <v>0</v>
      </c>
      <c r="FA32" s="204">
        <f t="shared" si="87"/>
        <v>0</v>
      </c>
      <c r="FB32" s="204">
        <f t="shared" si="87"/>
        <v>0</v>
      </c>
      <c r="FC32" s="241">
        <f t="shared" si="88"/>
        <v>0</v>
      </c>
      <c r="FD32" s="53">
        <f t="shared" si="89"/>
        <v>0</v>
      </c>
      <c r="FE32" s="432">
        <f t="shared" si="90"/>
        <v>0</v>
      </c>
      <c r="FF32" s="433">
        <f t="shared" si="91"/>
        <v>0</v>
      </c>
      <c r="FG32" s="53" t="str">
        <f t="shared" si="92"/>
        <v/>
      </c>
      <c r="FH32" s="105" t="str">
        <f t="shared" si="93"/>
        <v/>
      </c>
      <c r="FI32" s="104" t="str">
        <f t="shared" si="93"/>
        <v/>
      </c>
      <c r="FJ32" s="434" t="str">
        <f t="shared" si="93"/>
        <v/>
      </c>
      <c r="FK32" s="672"/>
      <c r="FL32" s="673"/>
      <c r="FM32" s="674"/>
      <c r="FN32" s="435">
        <f t="shared" si="100"/>
        <v>0</v>
      </c>
      <c r="FO32" s="228" t="str">
        <f t="shared" si="101"/>
        <v/>
      </c>
      <c r="FP32" s="236" t="str">
        <f t="shared" si="94"/>
        <v/>
      </c>
      <c r="FQ32" s="237" t="str">
        <f t="shared" si="94"/>
        <v/>
      </c>
      <c r="FR32" s="237" t="str">
        <f t="shared" si="94"/>
        <v/>
      </c>
      <c r="FS32" s="238">
        <f t="shared" si="95"/>
        <v>0</v>
      </c>
      <c r="FT32" s="675"/>
      <c r="FV32" s="1363">
        <f t="shared" si="102"/>
        <v>0</v>
      </c>
      <c r="FW32" s="1363">
        <f t="shared" si="103"/>
        <v>0</v>
      </c>
      <c r="FX32" s="1363">
        <f t="shared" si="104"/>
        <v>0</v>
      </c>
      <c r="FY32" s="1363">
        <f t="shared" si="105"/>
        <v>0</v>
      </c>
      <c r="FZ32" s="1363">
        <f t="shared" si="106"/>
        <v>0</v>
      </c>
      <c r="GA32" s="1363">
        <f t="shared" si="107"/>
        <v>0</v>
      </c>
      <c r="GB32" s="1363">
        <f t="shared" si="108"/>
        <v>0</v>
      </c>
      <c r="GF32" s="1166">
        <f>'③-2 R2入力（変更後）'!AJ32</f>
        <v>0</v>
      </c>
      <c r="GG32" s="1167">
        <f>'③-2 R2入力（変更後）'!AL32</f>
        <v>0</v>
      </c>
      <c r="GH32" s="1166">
        <f>'③-2 R2入力（変更後）'!AQ32</f>
        <v>0</v>
      </c>
      <c r="GI32" s="1167">
        <f>'③-2 R2入力（変更後）'!AS32</f>
        <v>0</v>
      </c>
      <c r="GJ32" s="1166">
        <f>'③-2 R2入力（変更後）'!AX32</f>
        <v>0</v>
      </c>
      <c r="GK32" s="1167">
        <f>'③-2 R2入力（変更後）'!AZ32</f>
        <v>0</v>
      </c>
      <c r="GL32" s="1166">
        <f>'③-2 R2入力（変更後）'!CF32</f>
        <v>0</v>
      </c>
      <c r="GM32" s="1167">
        <f>'③-2 R2入力（変更後）'!CW32</f>
        <v>0</v>
      </c>
      <c r="GN32" s="1166">
        <f>'③-2 R2入力（変更後）'!DB32</f>
        <v>0</v>
      </c>
      <c r="GO32" s="1167">
        <f>'③-2 R2入力（変更後）'!DG32</f>
        <v>0</v>
      </c>
      <c r="GP32" s="1166">
        <f>'③-2 R2入力（変更後）'!DL32</f>
        <v>0</v>
      </c>
      <c r="GQ32" s="1167">
        <f>'③-2 R2入力（変更後）'!DQ32</f>
        <v>0</v>
      </c>
      <c r="GS32" s="1168">
        <f>'③-2 R2入力（変更後）'!FK32</f>
        <v>0</v>
      </c>
      <c r="GT32" s="1168">
        <f>'③-2 R2入力（変更後）'!FL32</f>
        <v>0</v>
      </c>
      <c r="GU32" s="1168">
        <f>'③-2 R2入力（変更後）'!FM32</f>
        <v>0</v>
      </c>
      <c r="GV32" s="1161"/>
      <c r="GX32" s="1162">
        <f>'③-2 R2入力（変更後）'!FE32</f>
        <v>0</v>
      </c>
      <c r="GY32" s="1163" t="str">
        <f>'③-2 R2入力（変更後）'!FO32</f>
        <v/>
      </c>
    </row>
    <row r="33" spans="1:207" s="3" customFormat="1" ht="18" customHeight="1">
      <c r="A33" s="305" t="str">
        <f t="shared" si="6"/>
        <v/>
      </c>
      <c r="B33" s="174">
        <f t="shared" si="96"/>
        <v>0</v>
      </c>
      <c r="C33" s="1415" t="str">
        <f t="shared" si="7"/>
        <v>00授業料</v>
      </c>
      <c r="D33" s="1415" t="str">
        <f t="shared" si="8"/>
        <v>00入学金</v>
      </c>
      <c r="E33" s="174">
        <f t="shared" si="97"/>
        <v>0</v>
      </c>
      <c r="F33" s="305">
        <f t="shared" si="9"/>
        <v>0</v>
      </c>
      <c r="G33" s="475">
        <f t="shared" si="10"/>
        <v>16</v>
      </c>
      <c r="H33" s="430"/>
      <c r="I33" s="431"/>
      <c r="J33" s="658"/>
      <c r="K33" s="659"/>
      <c r="L33" s="659"/>
      <c r="M33" s="660"/>
      <c r="N33" s="661"/>
      <c r="O33" s="662"/>
      <c r="P33" s="658"/>
      <c r="Q33" s="659"/>
      <c r="R33" s="660"/>
      <c r="S33" s="663"/>
      <c r="T33" s="682"/>
      <c r="U33" s="664"/>
      <c r="V33" s="53" t="str">
        <f>IF(OR($R$5="",$T$5="",$J33="",$O33="",$U33=""),"",IF(ISERROR(VLOOKUP($C33,参照!$P$4:$V$112,5,FALSE)),0,VLOOKUP($C33,参照!$P$4:$V$112,5,FALSE)))</f>
        <v/>
      </c>
      <c r="W33" s="665"/>
      <c r="X33" s="54" t="str">
        <f>IF(OR($R$5="",$T$5="",$J33="",$O33="",$W33=""),"",IF(ISERROR(VLOOKUP($D33,参照!$P$4:$V$112,5,FALSE)),0,VLOOKUP($D33,参照!$P$4:$V$112,5,FALSE)))</f>
        <v/>
      </c>
      <c r="Y33" s="102" t="str">
        <f t="shared" si="11"/>
        <v/>
      </c>
      <c r="Z33" s="102" t="str">
        <f t="shared" si="12"/>
        <v/>
      </c>
      <c r="AA33" s="1330">
        <f t="shared" si="98"/>
        <v>0</v>
      </c>
      <c r="AB33" s="241">
        <f t="shared" si="13"/>
        <v>0</v>
      </c>
      <c r="AC33" s="666"/>
      <c r="AD33" s="352">
        <f t="shared" si="14"/>
        <v>0</v>
      </c>
      <c r="AE33" s="55" t="str">
        <f t="shared" si="15"/>
        <v/>
      </c>
      <c r="AF33" s="193" t="str">
        <f t="shared" si="16"/>
        <v/>
      </c>
      <c r="AG33" s="194" t="str">
        <f t="shared" si="17"/>
        <v/>
      </c>
      <c r="AH33" s="54" t="str">
        <f t="shared" si="17"/>
        <v/>
      </c>
      <c r="AI33" s="1133" t="str">
        <f t="shared" si="99"/>
        <v/>
      </c>
      <c r="AJ33" s="667"/>
      <c r="AK33" s="54" t="str">
        <f t="shared" si="18"/>
        <v/>
      </c>
      <c r="AL33" s="668"/>
      <c r="AM33" s="194">
        <f t="shared" si="19"/>
        <v>0</v>
      </c>
      <c r="AN33" s="194">
        <f t="shared" si="20"/>
        <v>0</v>
      </c>
      <c r="AO33" s="194">
        <f t="shared" si="21"/>
        <v>0</v>
      </c>
      <c r="AP33" s="283">
        <f t="shared" si="22"/>
        <v>0</v>
      </c>
      <c r="AQ33" s="669"/>
      <c r="AR33" s="56" t="str">
        <f t="shared" si="23"/>
        <v/>
      </c>
      <c r="AS33" s="668"/>
      <c r="AT33" s="194">
        <f t="shared" si="24"/>
        <v>0</v>
      </c>
      <c r="AU33" s="194">
        <f t="shared" si="25"/>
        <v>0</v>
      </c>
      <c r="AV33" s="194">
        <f t="shared" si="26"/>
        <v>0</v>
      </c>
      <c r="AW33" s="283">
        <f t="shared" si="27"/>
        <v>0</v>
      </c>
      <c r="AX33" s="669"/>
      <c r="AY33" s="54" t="str">
        <f t="shared" si="28"/>
        <v/>
      </c>
      <c r="AZ33" s="668"/>
      <c r="BA33" s="194">
        <f t="shared" si="29"/>
        <v>0</v>
      </c>
      <c r="BB33" s="194">
        <f t="shared" si="30"/>
        <v>0</v>
      </c>
      <c r="BC33" s="194">
        <f t="shared" si="31"/>
        <v>0</v>
      </c>
      <c r="BD33" s="283">
        <f t="shared" si="32"/>
        <v>0</v>
      </c>
      <c r="BE33" s="206" t="str">
        <f t="shared" si="33"/>
        <v>○</v>
      </c>
      <c r="BF33" s="208">
        <f t="shared" si="34"/>
        <v>0</v>
      </c>
      <c r="BG33" s="204">
        <f t="shared" si="34"/>
        <v>0</v>
      </c>
      <c r="BH33" s="204">
        <f t="shared" si="34"/>
        <v>0</v>
      </c>
      <c r="BI33" s="205">
        <f t="shared" si="35"/>
        <v>0</v>
      </c>
      <c r="BJ33" s="236">
        <f t="shared" si="36"/>
        <v>0</v>
      </c>
      <c r="BK33" s="237">
        <f t="shared" si="36"/>
        <v>0</v>
      </c>
      <c r="BL33" s="237">
        <f t="shared" si="36"/>
        <v>0</v>
      </c>
      <c r="BM33" s="238">
        <f t="shared" si="37"/>
        <v>0</v>
      </c>
      <c r="BN33" s="236">
        <f t="shared" si="38"/>
        <v>0</v>
      </c>
      <c r="BO33" s="237">
        <f t="shared" si="39"/>
        <v>0</v>
      </c>
      <c r="BP33" s="237">
        <f t="shared" si="40"/>
        <v>0</v>
      </c>
      <c r="BQ33" s="238">
        <f t="shared" si="41"/>
        <v>0</v>
      </c>
      <c r="BR33" s="236">
        <f t="shared" si="42"/>
        <v>0</v>
      </c>
      <c r="BS33" s="237">
        <f t="shared" si="42"/>
        <v>0</v>
      </c>
      <c r="BT33" s="237">
        <f t="shared" si="42"/>
        <v>0</v>
      </c>
      <c r="BU33" s="238">
        <f t="shared" si="43"/>
        <v>0</v>
      </c>
      <c r="BV33" s="236" t="str">
        <f t="shared" si="44"/>
        <v/>
      </c>
      <c r="BW33" s="237" t="str">
        <f t="shared" si="44"/>
        <v/>
      </c>
      <c r="BX33" s="237" t="str">
        <f t="shared" si="44"/>
        <v/>
      </c>
      <c r="BY33" s="238">
        <f t="shared" si="45"/>
        <v>0</v>
      </c>
      <c r="BZ33" s="257" t="str">
        <f t="shared" si="46"/>
        <v/>
      </c>
      <c r="CA33" s="104" t="str">
        <f t="shared" si="46"/>
        <v/>
      </c>
      <c r="CB33" s="103" t="str">
        <f t="shared" si="46"/>
        <v/>
      </c>
      <c r="CC33" s="105" t="str">
        <f t="shared" si="47"/>
        <v/>
      </c>
      <c r="CD33" s="104" t="str">
        <f t="shared" si="47"/>
        <v/>
      </c>
      <c r="CE33" s="103" t="str">
        <f t="shared" si="47"/>
        <v/>
      </c>
      <c r="CF33" s="670"/>
      <c r="CG33" s="204" t="str">
        <f t="shared" si="48"/>
        <v>－</v>
      </c>
      <c r="CH33" s="194"/>
      <c r="CI33" s="258"/>
      <c r="CJ33" s="193" t="str">
        <f t="shared" si="49"/>
        <v/>
      </c>
      <c r="CK33" s="194" t="str">
        <f t="shared" si="49"/>
        <v/>
      </c>
      <c r="CL33" s="54" t="str">
        <f t="shared" si="49"/>
        <v/>
      </c>
      <c r="CM33" s="193" t="str">
        <f t="shared" si="50"/>
        <v/>
      </c>
      <c r="CN33" s="194" t="str">
        <f t="shared" si="50"/>
        <v/>
      </c>
      <c r="CO33" s="54" t="str">
        <f t="shared" si="50"/>
        <v/>
      </c>
      <c r="CP33" s="193" t="str">
        <f t="shared" si="51"/>
        <v/>
      </c>
      <c r="CQ33" s="194" t="str">
        <f t="shared" si="51"/>
        <v/>
      </c>
      <c r="CR33" s="54" t="str">
        <f t="shared" si="51"/>
        <v/>
      </c>
      <c r="CS33" s="193" t="str">
        <f t="shared" si="52"/>
        <v/>
      </c>
      <c r="CT33" s="194" t="str">
        <f t="shared" si="52"/>
        <v/>
      </c>
      <c r="CU33" s="194" t="str">
        <f t="shared" si="52"/>
        <v/>
      </c>
      <c r="CV33" s="57" t="str">
        <f t="shared" si="53"/>
        <v/>
      </c>
      <c r="CW33" s="668"/>
      <c r="CX33" s="194">
        <f t="shared" si="54"/>
        <v>0</v>
      </c>
      <c r="CY33" s="194">
        <f t="shared" si="55"/>
        <v>0</v>
      </c>
      <c r="CZ33" s="194">
        <f t="shared" si="56"/>
        <v>0</v>
      </c>
      <c r="DA33" s="283">
        <f t="shared" si="57"/>
        <v>0</v>
      </c>
      <c r="DB33" s="669"/>
      <c r="DC33" s="295">
        <f t="shared" si="58"/>
        <v>0</v>
      </c>
      <c r="DD33" s="104">
        <f t="shared" si="58"/>
        <v>0</v>
      </c>
      <c r="DE33" s="296">
        <f t="shared" si="58"/>
        <v>0</v>
      </c>
      <c r="DF33" s="56" t="str">
        <f t="shared" si="59"/>
        <v/>
      </c>
      <c r="DG33" s="668"/>
      <c r="DH33" s="194">
        <f t="shared" si="60"/>
        <v>0</v>
      </c>
      <c r="DI33" s="194">
        <f t="shared" si="61"/>
        <v>0</v>
      </c>
      <c r="DJ33" s="194">
        <f t="shared" si="62"/>
        <v>0</v>
      </c>
      <c r="DK33" s="283">
        <f t="shared" si="63"/>
        <v>0</v>
      </c>
      <c r="DL33" s="669"/>
      <c r="DM33" s="295">
        <f t="shared" si="64"/>
        <v>0</v>
      </c>
      <c r="DN33" s="104">
        <f t="shared" si="64"/>
        <v>0</v>
      </c>
      <c r="DO33" s="296">
        <f t="shared" si="64"/>
        <v>0</v>
      </c>
      <c r="DP33" s="56" t="str">
        <f t="shared" si="65"/>
        <v/>
      </c>
      <c r="DQ33" s="668"/>
      <c r="DR33" s="194">
        <f t="shared" si="66"/>
        <v>0</v>
      </c>
      <c r="DS33" s="194">
        <f t="shared" si="67"/>
        <v>0</v>
      </c>
      <c r="DT33" s="194">
        <f t="shared" si="68"/>
        <v>0</v>
      </c>
      <c r="DU33" s="53">
        <f t="shared" si="69"/>
        <v>0</v>
      </c>
      <c r="DV33" s="236">
        <f t="shared" si="70"/>
        <v>0</v>
      </c>
      <c r="DW33" s="237">
        <f t="shared" si="70"/>
        <v>0</v>
      </c>
      <c r="DX33" s="237">
        <f t="shared" si="70"/>
        <v>0</v>
      </c>
      <c r="DY33" s="238">
        <f t="shared" si="71"/>
        <v>0</v>
      </c>
      <c r="DZ33" s="236">
        <f t="shared" si="72"/>
        <v>0</v>
      </c>
      <c r="EA33" s="237">
        <f t="shared" si="72"/>
        <v>0</v>
      </c>
      <c r="EB33" s="237">
        <f t="shared" si="72"/>
        <v>0</v>
      </c>
      <c r="EC33" s="238">
        <f t="shared" si="73"/>
        <v>0</v>
      </c>
      <c r="ED33" s="236">
        <f t="shared" si="74"/>
        <v>0</v>
      </c>
      <c r="EE33" s="237">
        <f t="shared" si="74"/>
        <v>0</v>
      </c>
      <c r="EF33" s="237">
        <f t="shared" si="74"/>
        <v>0</v>
      </c>
      <c r="EG33" s="238">
        <f t="shared" si="75"/>
        <v>0</v>
      </c>
      <c r="EH33" s="236" t="str">
        <f t="shared" si="76"/>
        <v/>
      </c>
      <c r="EI33" s="237" t="str">
        <f t="shared" si="76"/>
        <v/>
      </c>
      <c r="EJ33" s="237" t="str">
        <f t="shared" si="76"/>
        <v/>
      </c>
      <c r="EK33" s="238">
        <f t="shared" si="77"/>
        <v>0</v>
      </c>
      <c r="EL33" s="671"/>
      <c r="EM33" s="265">
        <f t="shared" si="78"/>
        <v>0</v>
      </c>
      <c r="EN33" s="266">
        <f t="shared" si="78"/>
        <v>0</v>
      </c>
      <c r="EO33" s="270">
        <f t="shared" si="78"/>
        <v>0</v>
      </c>
      <c r="EP33" s="272">
        <f t="shared" si="79"/>
        <v>0</v>
      </c>
      <c r="EQ33" s="265">
        <f t="shared" si="80"/>
        <v>0</v>
      </c>
      <c r="ER33" s="266">
        <f t="shared" si="80"/>
        <v>0</v>
      </c>
      <c r="ES33" s="267">
        <f t="shared" si="80"/>
        <v>0</v>
      </c>
      <c r="ET33" s="273">
        <f t="shared" si="81"/>
        <v>0</v>
      </c>
      <c r="EU33" s="271">
        <f t="shared" si="82"/>
        <v>0</v>
      </c>
      <c r="EV33" s="231">
        <f t="shared" si="83"/>
        <v>0</v>
      </c>
      <c r="EW33" s="235">
        <f t="shared" si="84"/>
        <v>0</v>
      </c>
      <c r="EX33" s="234">
        <f t="shared" si="85"/>
        <v>0</v>
      </c>
      <c r="EY33" s="227" t="str">
        <f t="shared" si="86"/>
        <v>○</v>
      </c>
      <c r="EZ33" s="208">
        <f t="shared" si="87"/>
        <v>0</v>
      </c>
      <c r="FA33" s="204">
        <f t="shared" si="87"/>
        <v>0</v>
      </c>
      <c r="FB33" s="204">
        <f t="shared" si="87"/>
        <v>0</v>
      </c>
      <c r="FC33" s="241">
        <f t="shared" si="88"/>
        <v>0</v>
      </c>
      <c r="FD33" s="53">
        <f t="shared" si="89"/>
        <v>0</v>
      </c>
      <c r="FE33" s="432">
        <f t="shared" si="90"/>
        <v>0</v>
      </c>
      <c r="FF33" s="433">
        <f t="shared" si="91"/>
        <v>0</v>
      </c>
      <c r="FG33" s="53" t="str">
        <f t="shared" si="92"/>
        <v/>
      </c>
      <c r="FH33" s="105" t="str">
        <f t="shared" si="93"/>
        <v/>
      </c>
      <c r="FI33" s="104" t="str">
        <f t="shared" si="93"/>
        <v/>
      </c>
      <c r="FJ33" s="434" t="str">
        <f t="shared" si="93"/>
        <v/>
      </c>
      <c r="FK33" s="672"/>
      <c r="FL33" s="673"/>
      <c r="FM33" s="674"/>
      <c r="FN33" s="435">
        <f t="shared" si="100"/>
        <v>0</v>
      </c>
      <c r="FO33" s="228" t="str">
        <f t="shared" si="101"/>
        <v/>
      </c>
      <c r="FP33" s="236" t="str">
        <f t="shared" si="94"/>
        <v/>
      </c>
      <c r="FQ33" s="237" t="str">
        <f t="shared" si="94"/>
        <v/>
      </c>
      <c r="FR33" s="237" t="str">
        <f t="shared" si="94"/>
        <v/>
      </c>
      <c r="FS33" s="238">
        <f t="shared" si="95"/>
        <v>0</v>
      </c>
      <c r="FT33" s="675"/>
      <c r="FV33" s="1363">
        <f t="shared" si="102"/>
        <v>0</v>
      </c>
      <c r="FW33" s="1363">
        <f t="shared" si="103"/>
        <v>0</v>
      </c>
      <c r="FX33" s="1363">
        <f t="shared" si="104"/>
        <v>0</v>
      </c>
      <c r="FY33" s="1363">
        <f t="shared" si="105"/>
        <v>0</v>
      </c>
      <c r="FZ33" s="1363">
        <f t="shared" si="106"/>
        <v>0</v>
      </c>
      <c r="GA33" s="1363">
        <f t="shared" si="107"/>
        <v>0</v>
      </c>
      <c r="GB33" s="1363">
        <f t="shared" si="108"/>
        <v>0</v>
      </c>
      <c r="GF33" s="1166">
        <f>'③-2 R2入力（変更後）'!AJ33</f>
        <v>0</v>
      </c>
      <c r="GG33" s="1167">
        <f>'③-2 R2入力（変更後）'!AL33</f>
        <v>0</v>
      </c>
      <c r="GH33" s="1166">
        <f>'③-2 R2入力（変更後）'!AQ33</f>
        <v>0</v>
      </c>
      <c r="GI33" s="1167">
        <f>'③-2 R2入力（変更後）'!AS33</f>
        <v>0</v>
      </c>
      <c r="GJ33" s="1166">
        <f>'③-2 R2入力（変更後）'!AX33</f>
        <v>0</v>
      </c>
      <c r="GK33" s="1167">
        <f>'③-2 R2入力（変更後）'!AZ33</f>
        <v>0</v>
      </c>
      <c r="GL33" s="1166">
        <f>'③-2 R2入力（変更後）'!CF33</f>
        <v>0</v>
      </c>
      <c r="GM33" s="1167">
        <f>'③-2 R2入力（変更後）'!CW33</f>
        <v>0</v>
      </c>
      <c r="GN33" s="1166">
        <f>'③-2 R2入力（変更後）'!DB33</f>
        <v>0</v>
      </c>
      <c r="GO33" s="1167">
        <f>'③-2 R2入力（変更後）'!DG33</f>
        <v>0</v>
      </c>
      <c r="GP33" s="1166">
        <f>'③-2 R2入力（変更後）'!DL33</f>
        <v>0</v>
      </c>
      <c r="GQ33" s="1167">
        <f>'③-2 R2入力（変更後）'!DQ33</f>
        <v>0</v>
      </c>
      <c r="GS33" s="1168">
        <f>'③-2 R2入力（変更後）'!FK33</f>
        <v>0</v>
      </c>
      <c r="GT33" s="1168">
        <f>'③-2 R2入力（変更後）'!FL33</f>
        <v>0</v>
      </c>
      <c r="GU33" s="1168">
        <f>'③-2 R2入力（変更後）'!FM33</f>
        <v>0</v>
      </c>
      <c r="GV33" s="1161"/>
      <c r="GX33" s="1162">
        <f>'③-2 R2入力（変更後）'!FE33</f>
        <v>0</v>
      </c>
      <c r="GY33" s="1163" t="str">
        <f>'③-2 R2入力（変更後）'!FO33</f>
        <v/>
      </c>
    </row>
    <row r="34" spans="1:207" s="3" customFormat="1" ht="18" customHeight="1">
      <c r="A34" s="305" t="str">
        <f t="shared" si="6"/>
        <v/>
      </c>
      <c r="B34" s="174">
        <f t="shared" si="96"/>
        <v>0</v>
      </c>
      <c r="C34" s="1415" t="str">
        <f t="shared" si="7"/>
        <v>00授業料</v>
      </c>
      <c r="D34" s="1415" t="str">
        <f t="shared" si="8"/>
        <v>00入学金</v>
      </c>
      <c r="E34" s="174">
        <f t="shared" si="97"/>
        <v>0</v>
      </c>
      <c r="F34" s="305">
        <f t="shared" si="9"/>
        <v>0</v>
      </c>
      <c r="G34" s="475">
        <f t="shared" si="10"/>
        <v>17</v>
      </c>
      <c r="H34" s="430"/>
      <c r="I34" s="431"/>
      <c r="J34" s="658"/>
      <c r="K34" s="659"/>
      <c r="L34" s="659"/>
      <c r="M34" s="660"/>
      <c r="N34" s="661"/>
      <c r="O34" s="662"/>
      <c r="P34" s="658"/>
      <c r="Q34" s="659"/>
      <c r="R34" s="660"/>
      <c r="S34" s="663"/>
      <c r="T34" s="682"/>
      <c r="U34" s="664"/>
      <c r="V34" s="53" t="str">
        <f>IF(OR($R$5="",$T$5="",$J34="",$O34="",$U34=""),"",IF(ISERROR(VLOOKUP($C34,参照!$P$4:$V$112,5,FALSE)),0,VLOOKUP($C34,参照!$P$4:$V$112,5,FALSE)))</f>
        <v/>
      </c>
      <c r="W34" s="665"/>
      <c r="X34" s="54" t="str">
        <f>IF(OR($R$5="",$T$5="",$J34="",$O34="",$W34=""),"",IF(ISERROR(VLOOKUP($D34,参照!$P$4:$V$112,5,FALSE)),0,VLOOKUP($D34,参照!$P$4:$V$112,5,FALSE)))</f>
        <v/>
      </c>
      <c r="Y34" s="102" t="str">
        <f t="shared" si="11"/>
        <v/>
      </c>
      <c r="Z34" s="102" t="str">
        <f t="shared" si="12"/>
        <v/>
      </c>
      <c r="AA34" s="1330">
        <f t="shared" si="98"/>
        <v>0</v>
      </c>
      <c r="AB34" s="241">
        <f t="shared" si="13"/>
        <v>0</v>
      </c>
      <c r="AC34" s="666"/>
      <c r="AD34" s="352">
        <f t="shared" si="14"/>
        <v>0</v>
      </c>
      <c r="AE34" s="55" t="str">
        <f t="shared" si="15"/>
        <v/>
      </c>
      <c r="AF34" s="193" t="str">
        <f t="shared" si="16"/>
        <v/>
      </c>
      <c r="AG34" s="194" t="str">
        <f t="shared" si="17"/>
        <v/>
      </c>
      <c r="AH34" s="54" t="str">
        <f t="shared" si="17"/>
        <v/>
      </c>
      <c r="AI34" s="1133" t="str">
        <f t="shared" si="99"/>
        <v/>
      </c>
      <c r="AJ34" s="667"/>
      <c r="AK34" s="54" t="str">
        <f t="shared" si="18"/>
        <v/>
      </c>
      <c r="AL34" s="668"/>
      <c r="AM34" s="194">
        <f t="shared" si="19"/>
        <v>0</v>
      </c>
      <c r="AN34" s="194">
        <f t="shared" si="20"/>
        <v>0</v>
      </c>
      <c r="AO34" s="194">
        <f t="shared" si="21"/>
        <v>0</v>
      </c>
      <c r="AP34" s="283">
        <f t="shared" si="22"/>
        <v>0</v>
      </c>
      <c r="AQ34" s="669"/>
      <c r="AR34" s="56" t="str">
        <f t="shared" si="23"/>
        <v/>
      </c>
      <c r="AS34" s="668"/>
      <c r="AT34" s="194">
        <f t="shared" si="24"/>
        <v>0</v>
      </c>
      <c r="AU34" s="194">
        <f t="shared" si="25"/>
        <v>0</v>
      </c>
      <c r="AV34" s="194">
        <f t="shared" si="26"/>
        <v>0</v>
      </c>
      <c r="AW34" s="283">
        <f t="shared" si="27"/>
        <v>0</v>
      </c>
      <c r="AX34" s="669"/>
      <c r="AY34" s="54" t="str">
        <f t="shared" si="28"/>
        <v/>
      </c>
      <c r="AZ34" s="668"/>
      <c r="BA34" s="194">
        <f t="shared" si="29"/>
        <v>0</v>
      </c>
      <c r="BB34" s="194">
        <f t="shared" si="30"/>
        <v>0</v>
      </c>
      <c r="BC34" s="194">
        <f t="shared" si="31"/>
        <v>0</v>
      </c>
      <c r="BD34" s="283">
        <f t="shared" si="32"/>
        <v>0</v>
      </c>
      <c r="BE34" s="206" t="str">
        <f t="shared" si="33"/>
        <v>○</v>
      </c>
      <c r="BF34" s="208">
        <f t="shared" si="34"/>
        <v>0</v>
      </c>
      <c r="BG34" s="204">
        <f t="shared" si="34"/>
        <v>0</v>
      </c>
      <c r="BH34" s="204">
        <f t="shared" si="34"/>
        <v>0</v>
      </c>
      <c r="BI34" s="205">
        <f t="shared" si="35"/>
        <v>0</v>
      </c>
      <c r="BJ34" s="236">
        <f t="shared" si="36"/>
        <v>0</v>
      </c>
      <c r="BK34" s="237">
        <f t="shared" si="36"/>
        <v>0</v>
      </c>
      <c r="BL34" s="237">
        <f t="shared" si="36"/>
        <v>0</v>
      </c>
      <c r="BM34" s="238">
        <f t="shared" si="37"/>
        <v>0</v>
      </c>
      <c r="BN34" s="236">
        <f t="shared" si="38"/>
        <v>0</v>
      </c>
      <c r="BO34" s="237">
        <f t="shared" si="39"/>
        <v>0</v>
      </c>
      <c r="BP34" s="237">
        <f t="shared" si="40"/>
        <v>0</v>
      </c>
      <c r="BQ34" s="238">
        <f t="shared" si="41"/>
        <v>0</v>
      </c>
      <c r="BR34" s="236">
        <f t="shared" si="42"/>
        <v>0</v>
      </c>
      <c r="BS34" s="237">
        <f t="shared" si="42"/>
        <v>0</v>
      </c>
      <c r="BT34" s="237">
        <f t="shared" si="42"/>
        <v>0</v>
      </c>
      <c r="BU34" s="238">
        <f t="shared" si="43"/>
        <v>0</v>
      </c>
      <c r="BV34" s="236" t="str">
        <f t="shared" si="44"/>
        <v/>
      </c>
      <c r="BW34" s="237" t="str">
        <f t="shared" si="44"/>
        <v/>
      </c>
      <c r="BX34" s="237" t="str">
        <f t="shared" si="44"/>
        <v/>
      </c>
      <c r="BY34" s="238">
        <f t="shared" si="45"/>
        <v>0</v>
      </c>
      <c r="BZ34" s="257" t="str">
        <f t="shared" si="46"/>
        <v/>
      </c>
      <c r="CA34" s="104" t="str">
        <f t="shared" si="46"/>
        <v/>
      </c>
      <c r="CB34" s="103" t="str">
        <f t="shared" si="46"/>
        <v/>
      </c>
      <c r="CC34" s="105" t="str">
        <f t="shared" si="47"/>
        <v/>
      </c>
      <c r="CD34" s="104" t="str">
        <f t="shared" si="47"/>
        <v/>
      </c>
      <c r="CE34" s="103" t="str">
        <f t="shared" si="47"/>
        <v/>
      </c>
      <c r="CF34" s="670"/>
      <c r="CG34" s="204" t="str">
        <f t="shared" si="48"/>
        <v>－</v>
      </c>
      <c r="CH34" s="194"/>
      <c r="CI34" s="258"/>
      <c r="CJ34" s="193" t="str">
        <f t="shared" si="49"/>
        <v/>
      </c>
      <c r="CK34" s="194" t="str">
        <f t="shared" si="49"/>
        <v/>
      </c>
      <c r="CL34" s="54" t="str">
        <f t="shared" si="49"/>
        <v/>
      </c>
      <c r="CM34" s="193" t="str">
        <f t="shared" si="50"/>
        <v/>
      </c>
      <c r="CN34" s="194" t="str">
        <f t="shared" si="50"/>
        <v/>
      </c>
      <c r="CO34" s="54" t="str">
        <f t="shared" si="50"/>
        <v/>
      </c>
      <c r="CP34" s="193" t="str">
        <f t="shared" si="51"/>
        <v/>
      </c>
      <c r="CQ34" s="194" t="str">
        <f t="shared" si="51"/>
        <v/>
      </c>
      <c r="CR34" s="54" t="str">
        <f t="shared" si="51"/>
        <v/>
      </c>
      <c r="CS34" s="193" t="str">
        <f t="shared" si="52"/>
        <v/>
      </c>
      <c r="CT34" s="194" t="str">
        <f t="shared" si="52"/>
        <v/>
      </c>
      <c r="CU34" s="194" t="str">
        <f t="shared" si="52"/>
        <v/>
      </c>
      <c r="CV34" s="57" t="str">
        <f t="shared" si="53"/>
        <v/>
      </c>
      <c r="CW34" s="668"/>
      <c r="CX34" s="194">
        <f t="shared" si="54"/>
        <v>0</v>
      </c>
      <c r="CY34" s="194">
        <f t="shared" si="55"/>
        <v>0</v>
      </c>
      <c r="CZ34" s="194">
        <f t="shared" si="56"/>
        <v>0</v>
      </c>
      <c r="DA34" s="283">
        <f t="shared" si="57"/>
        <v>0</v>
      </c>
      <c r="DB34" s="669"/>
      <c r="DC34" s="295">
        <f t="shared" si="58"/>
        <v>0</v>
      </c>
      <c r="DD34" s="104">
        <f t="shared" si="58"/>
        <v>0</v>
      </c>
      <c r="DE34" s="296">
        <f t="shared" si="58"/>
        <v>0</v>
      </c>
      <c r="DF34" s="56" t="str">
        <f t="shared" si="59"/>
        <v/>
      </c>
      <c r="DG34" s="668"/>
      <c r="DH34" s="194">
        <f t="shared" si="60"/>
        <v>0</v>
      </c>
      <c r="DI34" s="194">
        <f t="shared" si="61"/>
        <v>0</v>
      </c>
      <c r="DJ34" s="194">
        <f t="shared" si="62"/>
        <v>0</v>
      </c>
      <c r="DK34" s="283">
        <f t="shared" si="63"/>
        <v>0</v>
      </c>
      <c r="DL34" s="669"/>
      <c r="DM34" s="295">
        <f t="shared" si="64"/>
        <v>0</v>
      </c>
      <c r="DN34" s="104">
        <f t="shared" si="64"/>
        <v>0</v>
      </c>
      <c r="DO34" s="296">
        <f t="shared" si="64"/>
        <v>0</v>
      </c>
      <c r="DP34" s="56" t="str">
        <f t="shared" si="65"/>
        <v/>
      </c>
      <c r="DQ34" s="668"/>
      <c r="DR34" s="194">
        <f t="shared" si="66"/>
        <v>0</v>
      </c>
      <c r="DS34" s="194">
        <f t="shared" si="67"/>
        <v>0</v>
      </c>
      <c r="DT34" s="194">
        <f t="shared" si="68"/>
        <v>0</v>
      </c>
      <c r="DU34" s="53">
        <f t="shared" si="69"/>
        <v>0</v>
      </c>
      <c r="DV34" s="236">
        <f t="shared" si="70"/>
        <v>0</v>
      </c>
      <c r="DW34" s="237">
        <f t="shared" si="70"/>
        <v>0</v>
      </c>
      <c r="DX34" s="237">
        <f t="shared" si="70"/>
        <v>0</v>
      </c>
      <c r="DY34" s="238">
        <f t="shared" si="71"/>
        <v>0</v>
      </c>
      <c r="DZ34" s="236">
        <f t="shared" si="72"/>
        <v>0</v>
      </c>
      <c r="EA34" s="237">
        <f t="shared" si="72"/>
        <v>0</v>
      </c>
      <c r="EB34" s="237">
        <f t="shared" si="72"/>
        <v>0</v>
      </c>
      <c r="EC34" s="238">
        <f t="shared" si="73"/>
        <v>0</v>
      </c>
      <c r="ED34" s="236">
        <f t="shared" si="74"/>
        <v>0</v>
      </c>
      <c r="EE34" s="237">
        <f t="shared" si="74"/>
        <v>0</v>
      </c>
      <c r="EF34" s="237">
        <f t="shared" si="74"/>
        <v>0</v>
      </c>
      <c r="EG34" s="238">
        <f t="shared" si="75"/>
        <v>0</v>
      </c>
      <c r="EH34" s="236" t="str">
        <f t="shared" si="76"/>
        <v/>
      </c>
      <c r="EI34" s="237" t="str">
        <f t="shared" si="76"/>
        <v/>
      </c>
      <c r="EJ34" s="237" t="str">
        <f t="shared" si="76"/>
        <v/>
      </c>
      <c r="EK34" s="238">
        <f t="shared" si="77"/>
        <v>0</v>
      </c>
      <c r="EL34" s="671"/>
      <c r="EM34" s="265">
        <f t="shared" si="78"/>
        <v>0</v>
      </c>
      <c r="EN34" s="266">
        <f t="shared" si="78"/>
        <v>0</v>
      </c>
      <c r="EO34" s="270">
        <f t="shared" si="78"/>
        <v>0</v>
      </c>
      <c r="EP34" s="272">
        <f t="shared" si="79"/>
        <v>0</v>
      </c>
      <c r="EQ34" s="265">
        <f t="shared" si="80"/>
        <v>0</v>
      </c>
      <c r="ER34" s="266">
        <f t="shared" si="80"/>
        <v>0</v>
      </c>
      <c r="ES34" s="267">
        <f t="shared" si="80"/>
        <v>0</v>
      </c>
      <c r="ET34" s="273">
        <f t="shared" si="81"/>
        <v>0</v>
      </c>
      <c r="EU34" s="271">
        <f t="shared" si="82"/>
        <v>0</v>
      </c>
      <c r="EV34" s="231">
        <f t="shared" si="83"/>
        <v>0</v>
      </c>
      <c r="EW34" s="235">
        <f t="shared" si="84"/>
        <v>0</v>
      </c>
      <c r="EX34" s="234">
        <f t="shared" si="85"/>
        <v>0</v>
      </c>
      <c r="EY34" s="227" t="str">
        <f t="shared" si="86"/>
        <v>○</v>
      </c>
      <c r="EZ34" s="208">
        <f t="shared" si="87"/>
        <v>0</v>
      </c>
      <c r="FA34" s="204">
        <f t="shared" si="87"/>
        <v>0</v>
      </c>
      <c r="FB34" s="204">
        <f t="shared" si="87"/>
        <v>0</v>
      </c>
      <c r="FC34" s="241">
        <f t="shared" si="88"/>
        <v>0</v>
      </c>
      <c r="FD34" s="53">
        <f t="shared" si="89"/>
        <v>0</v>
      </c>
      <c r="FE34" s="432">
        <f t="shared" si="90"/>
        <v>0</v>
      </c>
      <c r="FF34" s="433">
        <f t="shared" si="91"/>
        <v>0</v>
      </c>
      <c r="FG34" s="53" t="str">
        <f t="shared" si="92"/>
        <v/>
      </c>
      <c r="FH34" s="105" t="str">
        <f t="shared" si="93"/>
        <v/>
      </c>
      <c r="FI34" s="104" t="str">
        <f t="shared" si="93"/>
        <v/>
      </c>
      <c r="FJ34" s="434" t="str">
        <f t="shared" si="93"/>
        <v/>
      </c>
      <c r="FK34" s="672"/>
      <c r="FL34" s="673"/>
      <c r="FM34" s="674"/>
      <c r="FN34" s="435">
        <f t="shared" si="100"/>
        <v>0</v>
      </c>
      <c r="FO34" s="228" t="str">
        <f t="shared" si="101"/>
        <v/>
      </c>
      <c r="FP34" s="236" t="str">
        <f t="shared" si="94"/>
        <v/>
      </c>
      <c r="FQ34" s="237" t="str">
        <f t="shared" si="94"/>
        <v/>
      </c>
      <c r="FR34" s="237" t="str">
        <f t="shared" si="94"/>
        <v/>
      </c>
      <c r="FS34" s="238">
        <f t="shared" si="95"/>
        <v>0</v>
      </c>
      <c r="FT34" s="675"/>
      <c r="FV34" s="1363">
        <f t="shared" si="102"/>
        <v>0</v>
      </c>
      <c r="FW34" s="1363">
        <f t="shared" si="103"/>
        <v>0</v>
      </c>
      <c r="FX34" s="1363">
        <f t="shared" si="104"/>
        <v>0</v>
      </c>
      <c r="FY34" s="1363">
        <f t="shared" si="105"/>
        <v>0</v>
      </c>
      <c r="FZ34" s="1363">
        <f t="shared" si="106"/>
        <v>0</v>
      </c>
      <c r="GA34" s="1363">
        <f t="shared" si="107"/>
        <v>0</v>
      </c>
      <c r="GB34" s="1363">
        <f t="shared" si="108"/>
        <v>0</v>
      </c>
      <c r="GF34" s="1166">
        <f>'③-2 R2入力（変更後）'!AJ34</f>
        <v>0</v>
      </c>
      <c r="GG34" s="1167">
        <f>'③-2 R2入力（変更後）'!AL34</f>
        <v>0</v>
      </c>
      <c r="GH34" s="1166">
        <f>'③-2 R2入力（変更後）'!AQ34</f>
        <v>0</v>
      </c>
      <c r="GI34" s="1167">
        <f>'③-2 R2入力（変更後）'!AS34</f>
        <v>0</v>
      </c>
      <c r="GJ34" s="1166">
        <f>'③-2 R2入力（変更後）'!AX34</f>
        <v>0</v>
      </c>
      <c r="GK34" s="1167">
        <f>'③-2 R2入力（変更後）'!AZ34</f>
        <v>0</v>
      </c>
      <c r="GL34" s="1166">
        <f>'③-2 R2入力（変更後）'!CF34</f>
        <v>0</v>
      </c>
      <c r="GM34" s="1167">
        <f>'③-2 R2入力（変更後）'!CW34</f>
        <v>0</v>
      </c>
      <c r="GN34" s="1166">
        <f>'③-2 R2入力（変更後）'!DB34</f>
        <v>0</v>
      </c>
      <c r="GO34" s="1167">
        <f>'③-2 R2入力（変更後）'!DG34</f>
        <v>0</v>
      </c>
      <c r="GP34" s="1166">
        <f>'③-2 R2入力（変更後）'!DL34</f>
        <v>0</v>
      </c>
      <c r="GQ34" s="1167">
        <f>'③-2 R2入力（変更後）'!DQ34</f>
        <v>0</v>
      </c>
      <c r="GS34" s="1168">
        <f>'③-2 R2入力（変更後）'!FK34</f>
        <v>0</v>
      </c>
      <c r="GT34" s="1168">
        <f>'③-2 R2入力（変更後）'!FL34</f>
        <v>0</v>
      </c>
      <c r="GU34" s="1168">
        <f>'③-2 R2入力（変更後）'!FM34</f>
        <v>0</v>
      </c>
      <c r="GV34" s="1161"/>
      <c r="GX34" s="1162">
        <f>'③-2 R2入力（変更後）'!FE34</f>
        <v>0</v>
      </c>
      <c r="GY34" s="1163" t="str">
        <f>'③-2 R2入力（変更後）'!FO34</f>
        <v/>
      </c>
    </row>
    <row r="35" spans="1:207" s="3" customFormat="1" ht="18" customHeight="1">
      <c r="A35" s="305" t="str">
        <f t="shared" si="6"/>
        <v/>
      </c>
      <c r="B35" s="174">
        <f t="shared" si="96"/>
        <v>0</v>
      </c>
      <c r="C35" s="1415" t="str">
        <f t="shared" si="7"/>
        <v>00授業料</v>
      </c>
      <c r="D35" s="1415" t="str">
        <f t="shared" si="8"/>
        <v>00入学金</v>
      </c>
      <c r="E35" s="174">
        <f t="shared" si="97"/>
        <v>0</v>
      </c>
      <c r="F35" s="305">
        <f t="shared" si="9"/>
        <v>0</v>
      </c>
      <c r="G35" s="475">
        <f t="shared" si="10"/>
        <v>18</v>
      </c>
      <c r="H35" s="430"/>
      <c r="I35" s="431"/>
      <c r="J35" s="658"/>
      <c r="K35" s="659"/>
      <c r="L35" s="659"/>
      <c r="M35" s="660"/>
      <c r="N35" s="661"/>
      <c r="O35" s="662"/>
      <c r="P35" s="658"/>
      <c r="Q35" s="659"/>
      <c r="R35" s="660"/>
      <c r="S35" s="663"/>
      <c r="T35" s="682"/>
      <c r="U35" s="664"/>
      <c r="V35" s="53" t="str">
        <f>IF(OR($R$5="",$T$5="",$J35="",$O35="",$U35=""),"",IF(ISERROR(VLOOKUP($C35,参照!$P$4:$V$112,5,FALSE)),0,VLOOKUP($C35,参照!$P$4:$V$112,5,FALSE)))</f>
        <v/>
      </c>
      <c r="W35" s="665"/>
      <c r="X35" s="54" t="str">
        <f>IF(OR($R$5="",$T$5="",$J35="",$O35="",$W35=""),"",IF(ISERROR(VLOOKUP($D35,参照!$P$4:$V$112,5,FALSE)),0,VLOOKUP($D35,参照!$P$4:$V$112,5,FALSE)))</f>
        <v/>
      </c>
      <c r="Y35" s="102" t="str">
        <f t="shared" si="11"/>
        <v/>
      </c>
      <c r="Z35" s="102" t="str">
        <f t="shared" si="12"/>
        <v/>
      </c>
      <c r="AA35" s="1330">
        <f t="shared" si="98"/>
        <v>0</v>
      </c>
      <c r="AB35" s="241">
        <f t="shared" si="13"/>
        <v>0</v>
      </c>
      <c r="AC35" s="666"/>
      <c r="AD35" s="352">
        <f t="shared" si="14"/>
        <v>0</v>
      </c>
      <c r="AE35" s="55" t="str">
        <f t="shared" si="15"/>
        <v/>
      </c>
      <c r="AF35" s="193" t="str">
        <f t="shared" si="16"/>
        <v/>
      </c>
      <c r="AG35" s="194" t="str">
        <f t="shared" si="17"/>
        <v/>
      </c>
      <c r="AH35" s="54" t="str">
        <f t="shared" si="17"/>
        <v/>
      </c>
      <c r="AI35" s="1133" t="str">
        <f t="shared" si="99"/>
        <v/>
      </c>
      <c r="AJ35" s="667"/>
      <c r="AK35" s="54" t="str">
        <f t="shared" si="18"/>
        <v/>
      </c>
      <c r="AL35" s="668"/>
      <c r="AM35" s="194">
        <f t="shared" si="19"/>
        <v>0</v>
      </c>
      <c r="AN35" s="194">
        <f t="shared" si="20"/>
        <v>0</v>
      </c>
      <c r="AO35" s="194">
        <f t="shared" si="21"/>
        <v>0</v>
      </c>
      <c r="AP35" s="283">
        <f t="shared" si="22"/>
        <v>0</v>
      </c>
      <c r="AQ35" s="669"/>
      <c r="AR35" s="56" t="str">
        <f t="shared" si="23"/>
        <v/>
      </c>
      <c r="AS35" s="668"/>
      <c r="AT35" s="194">
        <f t="shared" si="24"/>
        <v>0</v>
      </c>
      <c r="AU35" s="194">
        <f t="shared" si="25"/>
        <v>0</v>
      </c>
      <c r="AV35" s="194">
        <f t="shared" si="26"/>
        <v>0</v>
      </c>
      <c r="AW35" s="283">
        <f t="shared" si="27"/>
        <v>0</v>
      </c>
      <c r="AX35" s="669"/>
      <c r="AY35" s="54" t="str">
        <f t="shared" si="28"/>
        <v/>
      </c>
      <c r="AZ35" s="668"/>
      <c r="BA35" s="194">
        <f t="shared" si="29"/>
        <v>0</v>
      </c>
      <c r="BB35" s="194">
        <f t="shared" si="30"/>
        <v>0</v>
      </c>
      <c r="BC35" s="194">
        <f t="shared" si="31"/>
        <v>0</v>
      </c>
      <c r="BD35" s="283">
        <f t="shared" si="32"/>
        <v>0</v>
      </c>
      <c r="BE35" s="206" t="str">
        <f t="shared" si="33"/>
        <v>○</v>
      </c>
      <c r="BF35" s="208">
        <f t="shared" si="34"/>
        <v>0</v>
      </c>
      <c r="BG35" s="204">
        <f t="shared" si="34"/>
        <v>0</v>
      </c>
      <c r="BH35" s="204">
        <f t="shared" si="34"/>
        <v>0</v>
      </c>
      <c r="BI35" s="205">
        <f t="shared" si="35"/>
        <v>0</v>
      </c>
      <c r="BJ35" s="236">
        <f t="shared" si="36"/>
        <v>0</v>
      </c>
      <c r="BK35" s="237">
        <f t="shared" si="36"/>
        <v>0</v>
      </c>
      <c r="BL35" s="237">
        <f t="shared" si="36"/>
        <v>0</v>
      </c>
      <c r="BM35" s="238">
        <f t="shared" si="37"/>
        <v>0</v>
      </c>
      <c r="BN35" s="236">
        <f t="shared" si="38"/>
        <v>0</v>
      </c>
      <c r="BO35" s="237">
        <f t="shared" si="39"/>
        <v>0</v>
      </c>
      <c r="BP35" s="237">
        <f t="shared" si="40"/>
        <v>0</v>
      </c>
      <c r="BQ35" s="238">
        <f t="shared" si="41"/>
        <v>0</v>
      </c>
      <c r="BR35" s="236">
        <f t="shared" si="42"/>
        <v>0</v>
      </c>
      <c r="BS35" s="237">
        <f t="shared" si="42"/>
        <v>0</v>
      </c>
      <c r="BT35" s="237">
        <f t="shared" si="42"/>
        <v>0</v>
      </c>
      <c r="BU35" s="238">
        <f t="shared" si="43"/>
        <v>0</v>
      </c>
      <c r="BV35" s="236" t="str">
        <f t="shared" si="44"/>
        <v/>
      </c>
      <c r="BW35" s="237" t="str">
        <f t="shared" si="44"/>
        <v/>
      </c>
      <c r="BX35" s="237" t="str">
        <f t="shared" si="44"/>
        <v/>
      </c>
      <c r="BY35" s="238">
        <f t="shared" si="45"/>
        <v>0</v>
      </c>
      <c r="BZ35" s="257" t="str">
        <f t="shared" si="46"/>
        <v/>
      </c>
      <c r="CA35" s="104" t="str">
        <f t="shared" si="46"/>
        <v/>
      </c>
      <c r="CB35" s="103" t="str">
        <f t="shared" si="46"/>
        <v/>
      </c>
      <c r="CC35" s="105" t="str">
        <f t="shared" si="47"/>
        <v/>
      </c>
      <c r="CD35" s="104" t="str">
        <f t="shared" si="47"/>
        <v/>
      </c>
      <c r="CE35" s="103" t="str">
        <f t="shared" si="47"/>
        <v/>
      </c>
      <c r="CF35" s="670"/>
      <c r="CG35" s="204" t="str">
        <f t="shared" si="48"/>
        <v>－</v>
      </c>
      <c r="CH35" s="194"/>
      <c r="CI35" s="258"/>
      <c r="CJ35" s="193" t="str">
        <f t="shared" si="49"/>
        <v/>
      </c>
      <c r="CK35" s="194" t="str">
        <f t="shared" si="49"/>
        <v/>
      </c>
      <c r="CL35" s="54" t="str">
        <f t="shared" si="49"/>
        <v/>
      </c>
      <c r="CM35" s="193" t="str">
        <f t="shared" si="50"/>
        <v/>
      </c>
      <c r="CN35" s="194" t="str">
        <f t="shared" si="50"/>
        <v/>
      </c>
      <c r="CO35" s="54" t="str">
        <f t="shared" si="50"/>
        <v/>
      </c>
      <c r="CP35" s="193" t="str">
        <f t="shared" si="51"/>
        <v/>
      </c>
      <c r="CQ35" s="194" t="str">
        <f t="shared" si="51"/>
        <v/>
      </c>
      <c r="CR35" s="54" t="str">
        <f t="shared" si="51"/>
        <v/>
      </c>
      <c r="CS35" s="193" t="str">
        <f t="shared" si="52"/>
        <v/>
      </c>
      <c r="CT35" s="194" t="str">
        <f t="shared" si="52"/>
        <v/>
      </c>
      <c r="CU35" s="194" t="str">
        <f t="shared" si="52"/>
        <v/>
      </c>
      <c r="CV35" s="57" t="str">
        <f t="shared" si="53"/>
        <v/>
      </c>
      <c r="CW35" s="668"/>
      <c r="CX35" s="194">
        <f t="shared" si="54"/>
        <v>0</v>
      </c>
      <c r="CY35" s="194">
        <f t="shared" si="55"/>
        <v>0</v>
      </c>
      <c r="CZ35" s="194">
        <f t="shared" si="56"/>
        <v>0</v>
      </c>
      <c r="DA35" s="283">
        <f t="shared" si="57"/>
        <v>0</v>
      </c>
      <c r="DB35" s="669"/>
      <c r="DC35" s="295">
        <f t="shared" si="58"/>
        <v>0</v>
      </c>
      <c r="DD35" s="104">
        <f t="shared" si="58"/>
        <v>0</v>
      </c>
      <c r="DE35" s="296">
        <f t="shared" si="58"/>
        <v>0</v>
      </c>
      <c r="DF35" s="56" t="str">
        <f t="shared" si="59"/>
        <v/>
      </c>
      <c r="DG35" s="668"/>
      <c r="DH35" s="194">
        <f t="shared" si="60"/>
        <v>0</v>
      </c>
      <c r="DI35" s="194">
        <f t="shared" si="61"/>
        <v>0</v>
      </c>
      <c r="DJ35" s="194">
        <f t="shared" si="62"/>
        <v>0</v>
      </c>
      <c r="DK35" s="283">
        <f t="shared" si="63"/>
        <v>0</v>
      </c>
      <c r="DL35" s="669"/>
      <c r="DM35" s="295">
        <f t="shared" si="64"/>
        <v>0</v>
      </c>
      <c r="DN35" s="104">
        <f t="shared" si="64"/>
        <v>0</v>
      </c>
      <c r="DO35" s="296">
        <f t="shared" si="64"/>
        <v>0</v>
      </c>
      <c r="DP35" s="56" t="str">
        <f t="shared" si="65"/>
        <v/>
      </c>
      <c r="DQ35" s="668"/>
      <c r="DR35" s="194">
        <f t="shared" si="66"/>
        <v>0</v>
      </c>
      <c r="DS35" s="194">
        <f t="shared" si="67"/>
        <v>0</v>
      </c>
      <c r="DT35" s="194">
        <f t="shared" si="68"/>
        <v>0</v>
      </c>
      <c r="DU35" s="53">
        <f t="shared" si="69"/>
        <v>0</v>
      </c>
      <c r="DV35" s="236">
        <f t="shared" si="70"/>
        <v>0</v>
      </c>
      <c r="DW35" s="237">
        <f t="shared" si="70"/>
        <v>0</v>
      </c>
      <c r="DX35" s="237">
        <f t="shared" si="70"/>
        <v>0</v>
      </c>
      <c r="DY35" s="238">
        <f t="shared" si="71"/>
        <v>0</v>
      </c>
      <c r="DZ35" s="236">
        <f t="shared" si="72"/>
        <v>0</v>
      </c>
      <c r="EA35" s="237">
        <f t="shared" si="72"/>
        <v>0</v>
      </c>
      <c r="EB35" s="237">
        <f t="shared" si="72"/>
        <v>0</v>
      </c>
      <c r="EC35" s="238">
        <f t="shared" si="73"/>
        <v>0</v>
      </c>
      <c r="ED35" s="236">
        <f t="shared" si="74"/>
        <v>0</v>
      </c>
      <c r="EE35" s="237">
        <f t="shared" si="74"/>
        <v>0</v>
      </c>
      <c r="EF35" s="237">
        <f t="shared" si="74"/>
        <v>0</v>
      </c>
      <c r="EG35" s="238">
        <f t="shared" si="75"/>
        <v>0</v>
      </c>
      <c r="EH35" s="236" t="str">
        <f t="shared" si="76"/>
        <v/>
      </c>
      <c r="EI35" s="237" t="str">
        <f t="shared" si="76"/>
        <v/>
      </c>
      <c r="EJ35" s="237" t="str">
        <f t="shared" si="76"/>
        <v/>
      </c>
      <c r="EK35" s="238">
        <f t="shared" si="77"/>
        <v>0</v>
      </c>
      <c r="EL35" s="671"/>
      <c r="EM35" s="265">
        <f t="shared" si="78"/>
        <v>0</v>
      </c>
      <c r="EN35" s="266">
        <f t="shared" si="78"/>
        <v>0</v>
      </c>
      <c r="EO35" s="270">
        <f t="shared" si="78"/>
        <v>0</v>
      </c>
      <c r="EP35" s="272">
        <f t="shared" si="79"/>
        <v>0</v>
      </c>
      <c r="EQ35" s="265">
        <f t="shared" si="80"/>
        <v>0</v>
      </c>
      <c r="ER35" s="266">
        <f t="shared" si="80"/>
        <v>0</v>
      </c>
      <c r="ES35" s="267">
        <f t="shared" si="80"/>
        <v>0</v>
      </c>
      <c r="ET35" s="273">
        <f t="shared" si="81"/>
        <v>0</v>
      </c>
      <c r="EU35" s="271">
        <f t="shared" si="82"/>
        <v>0</v>
      </c>
      <c r="EV35" s="231">
        <f t="shared" si="83"/>
        <v>0</v>
      </c>
      <c r="EW35" s="235">
        <f t="shared" si="84"/>
        <v>0</v>
      </c>
      <c r="EX35" s="234">
        <f t="shared" si="85"/>
        <v>0</v>
      </c>
      <c r="EY35" s="227" t="str">
        <f t="shared" si="86"/>
        <v>○</v>
      </c>
      <c r="EZ35" s="208">
        <f t="shared" si="87"/>
        <v>0</v>
      </c>
      <c r="FA35" s="204">
        <f t="shared" si="87"/>
        <v>0</v>
      </c>
      <c r="FB35" s="204">
        <f t="shared" si="87"/>
        <v>0</v>
      </c>
      <c r="FC35" s="241">
        <f t="shared" si="88"/>
        <v>0</v>
      </c>
      <c r="FD35" s="53">
        <f t="shared" si="89"/>
        <v>0</v>
      </c>
      <c r="FE35" s="432">
        <f t="shared" si="90"/>
        <v>0</v>
      </c>
      <c r="FF35" s="433">
        <f t="shared" si="91"/>
        <v>0</v>
      </c>
      <c r="FG35" s="53" t="str">
        <f t="shared" si="92"/>
        <v/>
      </c>
      <c r="FH35" s="105" t="str">
        <f t="shared" si="93"/>
        <v/>
      </c>
      <c r="FI35" s="104" t="str">
        <f t="shared" si="93"/>
        <v/>
      </c>
      <c r="FJ35" s="434" t="str">
        <f t="shared" si="93"/>
        <v/>
      </c>
      <c r="FK35" s="672"/>
      <c r="FL35" s="673"/>
      <c r="FM35" s="674"/>
      <c r="FN35" s="435">
        <f t="shared" si="100"/>
        <v>0</v>
      </c>
      <c r="FO35" s="228" t="str">
        <f t="shared" si="101"/>
        <v/>
      </c>
      <c r="FP35" s="236" t="str">
        <f t="shared" si="94"/>
        <v/>
      </c>
      <c r="FQ35" s="237" t="str">
        <f t="shared" si="94"/>
        <v/>
      </c>
      <c r="FR35" s="237" t="str">
        <f t="shared" si="94"/>
        <v/>
      </c>
      <c r="FS35" s="238">
        <f t="shared" si="95"/>
        <v>0</v>
      </c>
      <c r="FT35" s="675"/>
      <c r="FV35" s="1363">
        <f t="shared" si="102"/>
        <v>0</v>
      </c>
      <c r="FW35" s="1363">
        <f t="shared" si="103"/>
        <v>0</v>
      </c>
      <c r="FX35" s="1363">
        <f t="shared" si="104"/>
        <v>0</v>
      </c>
      <c r="FY35" s="1363">
        <f t="shared" si="105"/>
        <v>0</v>
      </c>
      <c r="FZ35" s="1363">
        <f t="shared" si="106"/>
        <v>0</v>
      </c>
      <c r="GA35" s="1363">
        <f t="shared" si="107"/>
        <v>0</v>
      </c>
      <c r="GB35" s="1363">
        <f t="shared" si="108"/>
        <v>0</v>
      </c>
      <c r="GF35" s="1166">
        <f>'③-2 R2入力（変更後）'!AJ35</f>
        <v>0</v>
      </c>
      <c r="GG35" s="1167">
        <f>'③-2 R2入力（変更後）'!AL35</f>
        <v>0</v>
      </c>
      <c r="GH35" s="1166">
        <f>'③-2 R2入力（変更後）'!AQ35</f>
        <v>0</v>
      </c>
      <c r="GI35" s="1167">
        <f>'③-2 R2入力（変更後）'!AS35</f>
        <v>0</v>
      </c>
      <c r="GJ35" s="1166">
        <f>'③-2 R2入力（変更後）'!AX35</f>
        <v>0</v>
      </c>
      <c r="GK35" s="1167">
        <f>'③-2 R2入力（変更後）'!AZ35</f>
        <v>0</v>
      </c>
      <c r="GL35" s="1166">
        <f>'③-2 R2入力（変更後）'!CF35</f>
        <v>0</v>
      </c>
      <c r="GM35" s="1167">
        <f>'③-2 R2入力（変更後）'!CW35</f>
        <v>0</v>
      </c>
      <c r="GN35" s="1166">
        <f>'③-2 R2入力（変更後）'!DB35</f>
        <v>0</v>
      </c>
      <c r="GO35" s="1167">
        <f>'③-2 R2入力（変更後）'!DG35</f>
        <v>0</v>
      </c>
      <c r="GP35" s="1166">
        <f>'③-2 R2入力（変更後）'!DL35</f>
        <v>0</v>
      </c>
      <c r="GQ35" s="1167">
        <f>'③-2 R2入力（変更後）'!DQ35</f>
        <v>0</v>
      </c>
      <c r="GS35" s="1168">
        <f>'③-2 R2入力（変更後）'!FK35</f>
        <v>0</v>
      </c>
      <c r="GT35" s="1168">
        <f>'③-2 R2入力（変更後）'!FL35</f>
        <v>0</v>
      </c>
      <c r="GU35" s="1168">
        <f>'③-2 R2入力（変更後）'!FM35</f>
        <v>0</v>
      </c>
      <c r="GV35" s="1161"/>
      <c r="GX35" s="1162">
        <f>'③-2 R2入力（変更後）'!FE35</f>
        <v>0</v>
      </c>
      <c r="GY35" s="1163" t="str">
        <f>'③-2 R2入力（変更後）'!FO35</f>
        <v/>
      </c>
    </row>
    <row r="36" spans="1:207" s="3" customFormat="1" ht="18" customHeight="1">
      <c r="A36" s="305" t="str">
        <f t="shared" si="6"/>
        <v/>
      </c>
      <c r="B36" s="174">
        <f t="shared" si="96"/>
        <v>0</v>
      </c>
      <c r="C36" s="1415" t="str">
        <f t="shared" si="7"/>
        <v>00授業料</v>
      </c>
      <c r="D36" s="1415" t="str">
        <f t="shared" si="8"/>
        <v>00入学金</v>
      </c>
      <c r="E36" s="174">
        <f t="shared" si="97"/>
        <v>0</v>
      </c>
      <c r="F36" s="305">
        <f t="shared" si="9"/>
        <v>0</v>
      </c>
      <c r="G36" s="475">
        <f t="shared" si="10"/>
        <v>19</v>
      </c>
      <c r="H36" s="430"/>
      <c r="I36" s="431"/>
      <c r="J36" s="658"/>
      <c r="K36" s="659"/>
      <c r="L36" s="659"/>
      <c r="M36" s="660"/>
      <c r="N36" s="661"/>
      <c r="O36" s="662"/>
      <c r="P36" s="658"/>
      <c r="Q36" s="659"/>
      <c r="R36" s="660"/>
      <c r="S36" s="663"/>
      <c r="T36" s="682"/>
      <c r="U36" s="664"/>
      <c r="V36" s="53" t="str">
        <f>IF(OR($R$5="",$T$5="",$J36="",$O36="",$U36=""),"",IF(ISERROR(VLOOKUP($C36,参照!$P$4:$V$112,5,FALSE)),0,VLOOKUP($C36,参照!$P$4:$V$112,5,FALSE)))</f>
        <v/>
      </c>
      <c r="W36" s="665"/>
      <c r="X36" s="54" t="str">
        <f>IF(OR($R$5="",$T$5="",$J36="",$O36="",$W36=""),"",IF(ISERROR(VLOOKUP($D36,参照!$P$4:$V$112,5,FALSE)),0,VLOOKUP($D36,参照!$P$4:$V$112,5,FALSE)))</f>
        <v/>
      </c>
      <c r="Y36" s="102" t="str">
        <f t="shared" si="11"/>
        <v/>
      </c>
      <c r="Z36" s="102" t="str">
        <f t="shared" si="12"/>
        <v/>
      </c>
      <c r="AA36" s="1330">
        <f t="shared" si="98"/>
        <v>0</v>
      </c>
      <c r="AB36" s="241">
        <f t="shared" si="13"/>
        <v>0</v>
      </c>
      <c r="AC36" s="666"/>
      <c r="AD36" s="352">
        <f t="shared" si="14"/>
        <v>0</v>
      </c>
      <c r="AE36" s="55" t="str">
        <f t="shared" si="15"/>
        <v/>
      </c>
      <c r="AF36" s="193" t="str">
        <f t="shared" si="16"/>
        <v/>
      </c>
      <c r="AG36" s="194" t="str">
        <f t="shared" si="17"/>
        <v/>
      </c>
      <c r="AH36" s="54" t="str">
        <f t="shared" si="17"/>
        <v/>
      </c>
      <c r="AI36" s="1133" t="str">
        <f t="shared" si="99"/>
        <v/>
      </c>
      <c r="AJ36" s="667"/>
      <c r="AK36" s="54" t="str">
        <f t="shared" si="18"/>
        <v/>
      </c>
      <c r="AL36" s="668"/>
      <c r="AM36" s="194">
        <f t="shared" si="19"/>
        <v>0</v>
      </c>
      <c r="AN36" s="194">
        <f t="shared" si="20"/>
        <v>0</v>
      </c>
      <c r="AO36" s="194">
        <f t="shared" si="21"/>
        <v>0</v>
      </c>
      <c r="AP36" s="283">
        <f t="shared" si="22"/>
        <v>0</v>
      </c>
      <c r="AQ36" s="669"/>
      <c r="AR36" s="56" t="str">
        <f t="shared" si="23"/>
        <v/>
      </c>
      <c r="AS36" s="668"/>
      <c r="AT36" s="194">
        <f t="shared" si="24"/>
        <v>0</v>
      </c>
      <c r="AU36" s="194">
        <f t="shared" si="25"/>
        <v>0</v>
      </c>
      <c r="AV36" s="194">
        <f t="shared" si="26"/>
        <v>0</v>
      </c>
      <c r="AW36" s="283">
        <f t="shared" si="27"/>
        <v>0</v>
      </c>
      <c r="AX36" s="669"/>
      <c r="AY36" s="54" t="str">
        <f t="shared" si="28"/>
        <v/>
      </c>
      <c r="AZ36" s="668"/>
      <c r="BA36" s="194">
        <f t="shared" si="29"/>
        <v>0</v>
      </c>
      <c r="BB36" s="194">
        <f t="shared" si="30"/>
        <v>0</v>
      </c>
      <c r="BC36" s="194">
        <f t="shared" si="31"/>
        <v>0</v>
      </c>
      <c r="BD36" s="283">
        <f t="shared" si="32"/>
        <v>0</v>
      </c>
      <c r="BE36" s="206" t="str">
        <f t="shared" si="33"/>
        <v>○</v>
      </c>
      <c r="BF36" s="208">
        <f t="shared" si="34"/>
        <v>0</v>
      </c>
      <c r="BG36" s="204">
        <f t="shared" si="34"/>
        <v>0</v>
      </c>
      <c r="BH36" s="204">
        <f t="shared" si="34"/>
        <v>0</v>
      </c>
      <c r="BI36" s="205">
        <f t="shared" si="35"/>
        <v>0</v>
      </c>
      <c r="BJ36" s="236">
        <f t="shared" si="36"/>
        <v>0</v>
      </c>
      <c r="BK36" s="237">
        <f t="shared" si="36"/>
        <v>0</v>
      </c>
      <c r="BL36" s="237">
        <f t="shared" si="36"/>
        <v>0</v>
      </c>
      <c r="BM36" s="238">
        <f t="shared" si="37"/>
        <v>0</v>
      </c>
      <c r="BN36" s="236">
        <f t="shared" si="38"/>
        <v>0</v>
      </c>
      <c r="BO36" s="237">
        <f t="shared" si="39"/>
        <v>0</v>
      </c>
      <c r="BP36" s="237">
        <f t="shared" si="40"/>
        <v>0</v>
      </c>
      <c r="BQ36" s="238">
        <f t="shared" si="41"/>
        <v>0</v>
      </c>
      <c r="BR36" s="236">
        <f t="shared" si="42"/>
        <v>0</v>
      </c>
      <c r="BS36" s="237">
        <f t="shared" si="42"/>
        <v>0</v>
      </c>
      <c r="BT36" s="237">
        <f t="shared" si="42"/>
        <v>0</v>
      </c>
      <c r="BU36" s="238">
        <f t="shared" si="43"/>
        <v>0</v>
      </c>
      <c r="BV36" s="236" t="str">
        <f t="shared" si="44"/>
        <v/>
      </c>
      <c r="BW36" s="237" t="str">
        <f t="shared" si="44"/>
        <v/>
      </c>
      <c r="BX36" s="237" t="str">
        <f t="shared" si="44"/>
        <v/>
      </c>
      <c r="BY36" s="238">
        <f t="shared" si="45"/>
        <v>0</v>
      </c>
      <c r="BZ36" s="257" t="str">
        <f t="shared" si="46"/>
        <v/>
      </c>
      <c r="CA36" s="104" t="str">
        <f t="shared" si="46"/>
        <v/>
      </c>
      <c r="CB36" s="103" t="str">
        <f t="shared" si="46"/>
        <v/>
      </c>
      <c r="CC36" s="105" t="str">
        <f t="shared" si="47"/>
        <v/>
      </c>
      <c r="CD36" s="104" t="str">
        <f t="shared" si="47"/>
        <v/>
      </c>
      <c r="CE36" s="103" t="str">
        <f t="shared" si="47"/>
        <v/>
      </c>
      <c r="CF36" s="670"/>
      <c r="CG36" s="204" t="str">
        <f t="shared" si="48"/>
        <v>－</v>
      </c>
      <c r="CH36" s="194"/>
      <c r="CI36" s="258"/>
      <c r="CJ36" s="193" t="str">
        <f t="shared" si="49"/>
        <v/>
      </c>
      <c r="CK36" s="194" t="str">
        <f t="shared" si="49"/>
        <v/>
      </c>
      <c r="CL36" s="54" t="str">
        <f t="shared" si="49"/>
        <v/>
      </c>
      <c r="CM36" s="193" t="str">
        <f t="shared" si="50"/>
        <v/>
      </c>
      <c r="CN36" s="194" t="str">
        <f t="shared" si="50"/>
        <v/>
      </c>
      <c r="CO36" s="54" t="str">
        <f t="shared" si="50"/>
        <v/>
      </c>
      <c r="CP36" s="193" t="str">
        <f t="shared" si="51"/>
        <v/>
      </c>
      <c r="CQ36" s="194" t="str">
        <f t="shared" si="51"/>
        <v/>
      </c>
      <c r="CR36" s="54" t="str">
        <f t="shared" si="51"/>
        <v/>
      </c>
      <c r="CS36" s="193" t="str">
        <f t="shared" si="52"/>
        <v/>
      </c>
      <c r="CT36" s="194" t="str">
        <f t="shared" si="52"/>
        <v/>
      </c>
      <c r="CU36" s="194" t="str">
        <f t="shared" si="52"/>
        <v/>
      </c>
      <c r="CV36" s="57" t="str">
        <f t="shared" si="53"/>
        <v/>
      </c>
      <c r="CW36" s="668"/>
      <c r="CX36" s="194">
        <f t="shared" si="54"/>
        <v>0</v>
      </c>
      <c r="CY36" s="194">
        <f t="shared" si="55"/>
        <v>0</v>
      </c>
      <c r="CZ36" s="194">
        <f t="shared" si="56"/>
        <v>0</v>
      </c>
      <c r="DA36" s="283">
        <f t="shared" si="57"/>
        <v>0</v>
      </c>
      <c r="DB36" s="669"/>
      <c r="DC36" s="295">
        <f t="shared" si="58"/>
        <v>0</v>
      </c>
      <c r="DD36" s="104">
        <f t="shared" si="58"/>
        <v>0</v>
      </c>
      <c r="DE36" s="296">
        <f t="shared" si="58"/>
        <v>0</v>
      </c>
      <c r="DF36" s="56" t="str">
        <f t="shared" si="59"/>
        <v/>
      </c>
      <c r="DG36" s="668"/>
      <c r="DH36" s="194">
        <f t="shared" si="60"/>
        <v>0</v>
      </c>
      <c r="DI36" s="194">
        <f t="shared" si="61"/>
        <v>0</v>
      </c>
      <c r="DJ36" s="194">
        <f t="shared" si="62"/>
        <v>0</v>
      </c>
      <c r="DK36" s="283">
        <f t="shared" si="63"/>
        <v>0</v>
      </c>
      <c r="DL36" s="669"/>
      <c r="DM36" s="295">
        <f t="shared" si="64"/>
        <v>0</v>
      </c>
      <c r="DN36" s="104">
        <f t="shared" si="64"/>
        <v>0</v>
      </c>
      <c r="DO36" s="296">
        <f t="shared" si="64"/>
        <v>0</v>
      </c>
      <c r="DP36" s="56" t="str">
        <f t="shared" si="65"/>
        <v/>
      </c>
      <c r="DQ36" s="668"/>
      <c r="DR36" s="194">
        <f t="shared" si="66"/>
        <v>0</v>
      </c>
      <c r="DS36" s="194">
        <f t="shared" si="67"/>
        <v>0</v>
      </c>
      <c r="DT36" s="194">
        <f t="shared" si="68"/>
        <v>0</v>
      </c>
      <c r="DU36" s="53">
        <f t="shared" si="69"/>
        <v>0</v>
      </c>
      <c r="DV36" s="236">
        <f t="shared" si="70"/>
        <v>0</v>
      </c>
      <c r="DW36" s="237">
        <f t="shared" si="70"/>
        <v>0</v>
      </c>
      <c r="DX36" s="237">
        <f t="shared" si="70"/>
        <v>0</v>
      </c>
      <c r="DY36" s="238">
        <f t="shared" si="71"/>
        <v>0</v>
      </c>
      <c r="DZ36" s="236">
        <f t="shared" si="72"/>
        <v>0</v>
      </c>
      <c r="EA36" s="237">
        <f t="shared" si="72"/>
        <v>0</v>
      </c>
      <c r="EB36" s="237">
        <f t="shared" si="72"/>
        <v>0</v>
      </c>
      <c r="EC36" s="238">
        <f t="shared" si="73"/>
        <v>0</v>
      </c>
      <c r="ED36" s="236">
        <f t="shared" si="74"/>
        <v>0</v>
      </c>
      <c r="EE36" s="237">
        <f t="shared" si="74"/>
        <v>0</v>
      </c>
      <c r="EF36" s="237">
        <f t="shared" si="74"/>
        <v>0</v>
      </c>
      <c r="EG36" s="238">
        <f t="shared" si="75"/>
        <v>0</v>
      </c>
      <c r="EH36" s="236" t="str">
        <f t="shared" si="76"/>
        <v/>
      </c>
      <c r="EI36" s="237" t="str">
        <f t="shared" si="76"/>
        <v/>
      </c>
      <c r="EJ36" s="237" t="str">
        <f t="shared" si="76"/>
        <v/>
      </c>
      <c r="EK36" s="238">
        <f t="shared" si="77"/>
        <v>0</v>
      </c>
      <c r="EL36" s="671"/>
      <c r="EM36" s="265">
        <f t="shared" si="78"/>
        <v>0</v>
      </c>
      <c r="EN36" s="266">
        <f t="shared" si="78"/>
        <v>0</v>
      </c>
      <c r="EO36" s="270">
        <f t="shared" si="78"/>
        <v>0</v>
      </c>
      <c r="EP36" s="272">
        <f t="shared" si="79"/>
        <v>0</v>
      </c>
      <c r="EQ36" s="265">
        <f t="shared" si="80"/>
        <v>0</v>
      </c>
      <c r="ER36" s="266">
        <f t="shared" si="80"/>
        <v>0</v>
      </c>
      <c r="ES36" s="267">
        <f t="shared" si="80"/>
        <v>0</v>
      </c>
      <c r="ET36" s="273">
        <f t="shared" si="81"/>
        <v>0</v>
      </c>
      <c r="EU36" s="271">
        <f t="shared" si="82"/>
        <v>0</v>
      </c>
      <c r="EV36" s="231">
        <f t="shared" si="83"/>
        <v>0</v>
      </c>
      <c r="EW36" s="235">
        <f t="shared" si="84"/>
        <v>0</v>
      </c>
      <c r="EX36" s="234">
        <f t="shared" si="85"/>
        <v>0</v>
      </c>
      <c r="EY36" s="227" t="str">
        <f t="shared" si="86"/>
        <v>○</v>
      </c>
      <c r="EZ36" s="208">
        <f t="shared" si="87"/>
        <v>0</v>
      </c>
      <c r="FA36" s="204">
        <f t="shared" si="87"/>
        <v>0</v>
      </c>
      <c r="FB36" s="204">
        <f t="shared" si="87"/>
        <v>0</v>
      </c>
      <c r="FC36" s="241">
        <f t="shared" si="88"/>
        <v>0</v>
      </c>
      <c r="FD36" s="53">
        <f t="shared" si="89"/>
        <v>0</v>
      </c>
      <c r="FE36" s="432">
        <f t="shared" si="90"/>
        <v>0</v>
      </c>
      <c r="FF36" s="433">
        <f t="shared" si="91"/>
        <v>0</v>
      </c>
      <c r="FG36" s="53" t="str">
        <f t="shared" si="92"/>
        <v/>
      </c>
      <c r="FH36" s="105" t="str">
        <f t="shared" si="93"/>
        <v/>
      </c>
      <c r="FI36" s="104" t="str">
        <f t="shared" si="93"/>
        <v/>
      </c>
      <c r="FJ36" s="434" t="str">
        <f t="shared" si="93"/>
        <v/>
      </c>
      <c r="FK36" s="672"/>
      <c r="FL36" s="673"/>
      <c r="FM36" s="674"/>
      <c r="FN36" s="435">
        <f t="shared" si="100"/>
        <v>0</v>
      </c>
      <c r="FO36" s="228" t="str">
        <f t="shared" si="101"/>
        <v/>
      </c>
      <c r="FP36" s="236" t="str">
        <f t="shared" si="94"/>
        <v/>
      </c>
      <c r="FQ36" s="237" t="str">
        <f t="shared" si="94"/>
        <v/>
      </c>
      <c r="FR36" s="237" t="str">
        <f t="shared" si="94"/>
        <v/>
      </c>
      <c r="FS36" s="238">
        <f t="shared" si="95"/>
        <v>0</v>
      </c>
      <c r="FT36" s="675"/>
      <c r="FV36" s="1363">
        <f t="shared" si="102"/>
        <v>0</v>
      </c>
      <c r="FW36" s="1363">
        <f t="shared" si="103"/>
        <v>0</v>
      </c>
      <c r="FX36" s="1363">
        <f t="shared" si="104"/>
        <v>0</v>
      </c>
      <c r="FY36" s="1363">
        <f t="shared" si="105"/>
        <v>0</v>
      </c>
      <c r="FZ36" s="1363">
        <f t="shared" si="106"/>
        <v>0</v>
      </c>
      <c r="GA36" s="1363">
        <f t="shared" si="107"/>
        <v>0</v>
      </c>
      <c r="GB36" s="1363">
        <f t="shared" si="108"/>
        <v>0</v>
      </c>
      <c r="GF36" s="1166">
        <f>'③-2 R2入力（変更後）'!AJ36</f>
        <v>0</v>
      </c>
      <c r="GG36" s="1167">
        <f>'③-2 R2入力（変更後）'!AL36</f>
        <v>0</v>
      </c>
      <c r="GH36" s="1166">
        <f>'③-2 R2入力（変更後）'!AQ36</f>
        <v>0</v>
      </c>
      <c r="GI36" s="1167">
        <f>'③-2 R2入力（変更後）'!AS36</f>
        <v>0</v>
      </c>
      <c r="GJ36" s="1166">
        <f>'③-2 R2入力（変更後）'!AX36</f>
        <v>0</v>
      </c>
      <c r="GK36" s="1167">
        <f>'③-2 R2入力（変更後）'!AZ36</f>
        <v>0</v>
      </c>
      <c r="GL36" s="1166">
        <f>'③-2 R2入力（変更後）'!CF36</f>
        <v>0</v>
      </c>
      <c r="GM36" s="1167">
        <f>'③-2 R2入力（変更後）'!CW36</f>
        <v>0</v>
      </c>
      <c r="GN36" s="1166">
        <f>'③-2 R2入力（変更後）'!DB36</f>
        <v>0</v>
      </c>
      <c r="GO36" s="1167">
        <f>'③-2 R2入力（変更後）'!DG36</f>
        <v>0</v>
      </c>
      <c r="GP36" s="1166">
        <f>'③-2 R2入力（変更後）'!DL36</f>
        <v>0</v>
      </c>
      <c r="GQ36" s="1167">
        <f>'③-2 R2入力（変更後）'!DQ36</f>
        <v>0</v>
      </c>
      <c r="GS36" s="1168">
        <f>'③-2 R2入力（変更後）'!FK36</f>
        <v>0</v>
      </c>
      <c r="GT36" s="1168">
        <f>'③-2 R2入力（変更後）'!FL36</f>
        <v>0</v>
      </c>
      <c r="GU36" s="1168">
        <f>'③-2 R2入力（変更後）'!FM36</f>
        <v>0</v>
      </c>
      <c r="GV36" s="1161"/>
      <c r="GX36" s="1162">
        <f>'③-2 R2入力（変更後）'!FE36</f>
        <v>0</v>
      </c>
      <c r="GY36" s="1163" t="str">
        <f>'③-2 R2入力（変更後）'!FO36</f>
        <v/>
      </c>
    </row>
    <row r="37" spans="1:207" s="3" customFormat="1" ht="18" customHeight="1">
      <c r="A37" s="305" t="str">
        <f t="shared" si="6"/>
        <v/>
      </c>
      <c r="B37" s="174">
        <f t="shared" si="96"/>
        <v>0</v>
      </c>
      <c r="C37" s="1415" t="str">
        <f t="shared" si="7"/>
        <v>00授業料</v>
      </c>
      <c r="D37" s="1415" t="str">
        <f t="shared" si="8"/>
        <v>00入学金</v>
      </c>
      <c r="E37" s="174">
        <f t="shared" si="97"/>
        <v>0</v>
      </c>
      <c r="F37" s="305">
        <f t="shared" si="9"/>
        <v>0</v>
      </c>
      <c r="G37" s="475">
        <f t="shared" si="10"/>
        <v>20</v>
      </c>
      <c r="H37" s="430"/>
      <c r="I37" s="431"/>
      <c r="J37" s="658"/>
      <c r="K37" s="659"/>
      <c r="L37" s="659"/>
      <c r="M37" s="660"/>
      <c r="N37" s="661"/>
      <c r="O37" s="662"/>
      <c r="P37" s="658"/>
      <c r="Q37" s="659"/>
      <c r="R37" s="660"/>
      <c r="S37" s="663"/>
      <c r="T37" s="682"/>
      <c r="U37" s="664"/>
      <c r="V37" s="53" t="str">
        <f>IF(OR($R$5="",$T$5="",$J37="",$O37="",$U37=""),"",IF(ISERROR(VLOOKUP($C37,参照!$P$4:$V$112,5,FALSE)),0,VLOOKUP($C37,参照!$P$4:$V$112,5,FALSE)))</f>
        <v/>
      </c>
      <c r="W37" s="665"/>
      <c r="X37" s="54" t="str">
        <f>IF(OR($R$5="",$T$5="",$J37="",$O37="",$W37=""),"",IF(ISERROR(VLOOKUP($D37,参照!$P$4:$V$112,5,FALSE)),0,VLOOKUP($D37,参照!$P$4:$V$112,5,FALSE)))</f>
        <v/>
      </c>
      <c r="Y37" s="102" t="str">
        <f t="shared" si="11"/>
        <v/>
      </c>
      <c r="Z37" s="102" t="str">
        <f t="shared" si="12"/>
        <v/>
      </c>
      <c r="AA37" s="1330">
        <f t="shared" si="98"/>
        <v>0</v>
      </c>
      <c r="AB37" s="241">
        <f t="shared" si="13"/>
        <v>0</v>
      </c>
      <c r="AC37" s="666"/>
      <c r="AD37" s="352">
        <f t="shared" si="14"/>
        <v>0</v>
      </c>
      <c r="AE37" s="55" t="str">
        <f t="shared" si="15"/>
        <v/>
      </c>
      <c r="AF37" s="193" t="str">
        <f t="shared" si="16"/>
        <v/>
      </c>
      <c r="AG37" s="194" t="str">
        <f t="shared" si="17"/>
        <v/>
      </c>
      <c r="AH37" s="54" t="str">
        <f t="shared" si="17"/>
        <v/>
      </c>
      <c r="AI37" s="1133" t="str">
        <f t="shared" si="99"/>
        <v/>
      </c>
      <c r="AJ37" s="667"/>
      <c r="AK37" s="54" t="str">
        <f t="shared" si="18"/>
        <v/>
      </c>
      <c r="AL37" s="668"/>
      <c r="AM37" s="194">
        <f t="shared" si="19"/>
        <v>0</v>
      </c>
      <c r="AN37" s="194">
        <f t="shared" si="20"/>
        <v>0</v>
      </c>
      <c r="AO37" s="194">
        <f t="shared" si="21"/>
        <v>0</v>
      </c>
      <c r="AP37" s="283">
        <f t="shared" si="22"/>
        <v>0</v>
      </c>
      <c r="AQ37" s="669"/>
      <c r="AR37" s="56" t="str">
        <f t="shared" si="23"/>
        <v/>
      </c>
      <c r="AS37" s="668"/>
      <c r="AT37" s="194">
        <f t="shared" si="24"/>
        <v>0</v>
      </c>
      <c r="AU37" s="194">
        <f t="shared" si="25"/>
        <v>0</v>
      </c>
      <c r="AV37" s="194">
        <f t="shared" si="26"/>
        <v>0</v>
      </c>
      <c r="AW37" s="283">
        <f t="shared" si="27"/>
        <v>0</v>
      </c>
      <c r="AX37" s="669"/>
      <c r="AY37" s="54" t="str">
        <f t="shared" si="28"/>
        <v/>
      </c>
      <c r="AZ37" s="668"/>
      <c r="BA37" s="194">
        <f t="shared" si="29"/>
        <v>0</v>
      </c>
      <c r="BB37" s="194">
        <f t="shared" si="30"/>
        <v>0</v>
      </c>
      <c r="BC37" s="194">
        <f t="shared" si="31"/>
        <v>0</v>
      </c>
      <c r="BD37" s="283">
        <f t="shared" si="32"/>
        <v>0</v>
      </c>
      <c r="BE37" s="206" t="str">
        <f t="shared" si="33"/>
        <v>○</v>
      </c>
      <c r="BF37" s="208">
        <f t="shared" si="34"/>
        <v>0</v>
      </c>
      <c r="BG37" s="204">
        <f t="shared" si="34"/>
        <v>0</v>
      </c>
      <c r="BH37" s="204">
        <f t="shared" si="34"/>
        <v>0</v>
      </c>
      <c r="BI37" s="205">
        <f t="shared" si="35"/>
        <v>0</v>
      </c>
      <c r="BJ37" s="236">
        <f t="shared" si="36"/>
        <v>0</v>
      </c>
      <c r="BK37" s="237">
        <f t="shared" si="36"/>
        <v>0</v>
      </c>
      <c r="BL37" s="237">
        <f t="shared" si="36"/>
        <v>0</v>
      </c>
      <c r="BM37" s="238">
        <f t="shared" si="37"/>
        <v>0</v>
      </c>
      <c r="BN37" s="236">
        <f t="shared" si="38"/>
        <v>0</v>
      </c>
      <c r="BO37" s="237">
        <f t="shared" si="39"/>
        <v>0</v>
      </c>
      <c r="BP37" s="237">
        <f t="shared" si="40"/>
        <v>0</v>
      </c>
      <c r="BQ37" s="238">
        <f t="shared" si="41"/>
        <v>0</v>
      </c>
      <c r="BR37" s="236">
        <f t="shared" si="42"/>
        <v>0</v>
      </c>
      <c r="BS37" s="237">
        <f t="shared" si="42"/>
        <v>0</v>
      </c>
      <c r="BT37" s="237">
        <f t="shared" si="42"/>
        <v>0</v>
      </c>
      <c r="BU37" s="238">
        <f t="shared" si="43"/>
        <v>0</v>
      </c>
      <c r="BV37" s="236" t="str">
        <f t="shared" si="44"/>
        <v/>
      </c>
      <c r="BW37" s="237" t="str">
        <f t="shared" si="44"/>
        <v/>
      </c>
      <c r="BX37" s="237" t="str">
        <f t="shared" si="44"/>
        <v/>
      </c>
      <c r="BY37" s="238">
        <f t="shared" si="45"/>
        <v>0</v>
      </c>
      <c r="BZ37" s="257" t="str">
        <f t="shared" si="46"/>
        <v/>
      </c>
      <c r="CA37" s="104" t="str">
        <f t="shared" si="46"/>
        <v/>
      </c>
      <c r="CB37" s="103" t="str">
        <f t="shared" si="46"/>
        <v/>
      </c>
      <c r="CC37" s="105" t="str">
        <f t="shared" si="47"/>
        <v/>
      </c>
      <c r="CD37" s="104" t="str">
        <f t="shared" si="47"/>
        <v/>
      </c>
      <c r="CE37" s="103" t="str">
        <f t="shared" si="47"/>
        <v/>
      </c>
      <c r="CF37" s="670"/>
      <c r="CG37" s="204" t="str">
        <f t="shared" si="48"/>
        <v>－</v>
      </c>
      <c r="CH37" s="194"/>
      <c r="CI37" s="258"/>
      <c r="CJ37" s="193" t="str">
        <f t="shared" si="49"/>
        <v/>
      </c>
      <c r="CK37" s="194" t="str">
        <f t="shared" si="49"/>
        <v/>
      </c>
      <c r="CL37" s="54" t="str">
        <f t="shared" si="49"/>
        <v/>
      </c>
      <c r="CM37" s="193" t="str">
        <f t="shared" si="50"/>
        <v/>
      </c>
      <c r="CN37" s="194" t="str">
        <f t="shared" si="50"/>
        <v/>
      </c>
      <c r="CO37" s="54" t="str">
        <f t="shared" si="50"/>
        <v/>
      </c>
      <c r="CP37" s="193" t="str">
        <f t="shared" si="51"/>
        <v/>
      </c>
      <c r="CQ37" s="194" t="str">
        <f t="shared" si="51"/>
        <v/>
      </c>
      <c r="CR37" s="54" t="str">
        <f t="shared" si="51"/>
        <v/>
      </c>
      <c r="CS37" s="193" t="str">
        <f t="shared" si="52"/>
        <v/>
      </c>
      <c r="CT37" s="194" t="str">
        <f t="shared" si="52"/>
        <v/>
      </c>
      <c r="CU37" s="194" t="str">
        <f t="shared" si="52"/>
        <v/>
      </c>
      <c r="CV37" s="57" t="str">
        <f t="shared" si="53"/>
        <v/>
      </c>
      <c r="CW37" s="668"/>
      <c r="CX37" s="194">
        <f t="shared" si="54"/>
        <v>0</v>
      </c>
      <c r="CY37" s="194">
        <f t="shared" si="55"/>
        <v>0</v>
      </c>
      <c r="CZ37" s="194">
        <f t="shared" si="56"/>
        <v>0</v>
      </c>
      <c r="DA37" s="283">
        <f t="shared" si="57"/>
        <v>0</v>
      </c>
      <c r="DB37" s="669"/>
      <c r="DC37" s="295">
        <f t="shared" si="58"/>
        <v>0</v>
      </c>
      <c r="DD37" s="104">
        <f t="shared" si="58"/>
        <v>0</v>
      </c>
      <c r="DE37" s="296">
        <f t="shared" si="58"/>
        <v>0</v>
      </c>
      <c r="DF37" s="56" t="str">
        <f t="shared" si="59"/>
        <v/>
      </c>
      <c r="DG37" s="668"/>
      <c r="DH37" s="194">
        <f t="shared" si="60"/>
        <v>0</v>
      </c>
      <c r="DI37" s="194">
        <f t="shared" si="61"/>
        <v>0</v>
      </c>
      <c r="DJ37" s="194">
        <f t="shared" si="62"/>
        <v>0</v>
      </c>
      <c r="DK37" s="283">
        <f t="shared" si="63"/>
        <v>0</v>
      </c>
      <c r="DL37" s="669"/>
      <c r="DM37" s="295">
        <f t="shared" si="64"/>
        <v>0</v>
      </c>
      <c r="DN37" s="104">
        <f t="shared" si="64"/>
        <v>0</v>
      </c>
      <c r="DO37" s="296">
        <f t="shared" si="64"/>
        <v>0</v>
      </c>
      <c r="DP37" s="56" t="str">
        <f t="shared" si="65"/>
        <v/>
      </c>
      <c r="DQ37" s="668"/>
      <c r="DR37" s="194">
        <f t="shared" si="66"/>
        <v>0</v>
      </c>
      <c r="DS37" s="194">
        <f t="shared" si="67"/>
        <v>0</v>
      </c>
      <c r="DT37" s="194">
        <f t="shared" si="68"/>
        <v>0</v>
      </c>
      <c r="DU37" s="53">
        <f t="shared" si="69"/>
        <v>0</v>
      </c>
      <c r="DV37" s="236">
        <f t="shared" si="70"/>
        <v>0</v>
      </c>
      <c r="DW37" s="237">
        <f t="shared" si="70"/>
        <v>0</v>
      </c>
      <c r="DX37" s="237">
        <f t="shared" si="70"/>
        <v>0</v>
      </c>
      <c r="DY37" s="238">
        <f t="shared" si="71"/>
        <v>0</v>
      </c>
      <c r="DZ37" s="236">
        <f t="shared" si="72"/>
        <v>0</v>
      </c>
      <c r="EA37" s="237">
        <f t="shared" si="72"/>
        <v>0</v>
      </c>
      <c r="EB37" s="237">
        <f t="shared" si="72"/>
        <v>0</v>
      </c>
      <c r="EC37" s="238">
        <f t="shared" si="73"/>
        <v>0</v>
      </c>
      <c r="ED37" s="236">
        <f t="shared" si="74"/>
        <v>0</v>
      </c>
      <c r="EE37" s="237">
        <f t="shared" si="74"/>
        <v>0</v>
      </c>
      <c r="EF37" s="237">
        <f t="shared" si="74"/>
        <v>0</v>
      </c>
      <c r="EG37" s="238">
        <f t="shared" si="75"/>
        <v>0</v>
      </c>
      <c r="EH37" s="236" t="str">
        <f t="shared" si="76"/>
        <v/>
      </c>
      <c r="EI37" s="237" t="str">
        <f t="shared" si="76"/>
        <v/>
      </c>
      <c r="EJ37" s="237" t="str">
        <f t="shared" si="76"/>
        <v/>
      </c>
      <c r="EK37" s="238">
        <f t="shared" si="77"/>
        <v>0</v>
      </c>
      <c r="EL37" s="671"/>
      <c r="EM37" s="265">
        <f t="shared" si="78"/>
        <v>0</v>
      </c>
      <c r="EN37" s="266">
        <f t="shared" si="78"/>
        <v>0</v>
      </c>
      <c r="EO37" s="270">
        <f t="shared" si="78"/>
        <v>0</v>
      </c>
      <c r="EP37" s="272">
        <f t="shared" si="79"/>
        <v>0</v>
      </c>
      <c r="EQ37" s="265">
        <f t="shared" si="80"/>
        <v>0</v>
      </c>
      <c r="ER37" s="266">
        <f t="shared" si="80"/>
        <v>0</v>
      </c>
      <c r="ES37" s="267">
        <f t="shared" si="80"/>
        <v>0</v>
      </c>
      <c r="ET37" s="273">
        <f t="shared" si="81"/>
        <v>0</v>
      </c>
      <c r="EU37" s="271">
        <f t="shared" si="82"/>
        <v>0</v>
      </c>
      <c r="EV37" s="231">
        <f t="shared" si="83"/>
        <v>0</v>
      </c>
      <c r="EW37" s="235">
        <f t="shared" si="84"/>
        <v>0</v>
      </c>
      <c r="EX37" s="234">
        <f t="shared" si="85"/>
        <v>0</v>
      </c>
      <c r="EY37" s="227" t="str">
        <f t="shared" si="86"/>
        <v>○</v>
      </c>
      <c r="EZ37" s="208">
        <f t="shared" si="87"/>
        <v>0</v>
      </c>
      <c r="FA37" s="204">
        <f t="shared" si="87"/>
        <v>0</v>
      </c>
      <c r="FB37" s="204">
        <f t="shared" si="87"/>
        <v>0</v>
      </c>
      <c r="FC37" s="241">
        <f t="shared" si="88"/>
        <v>0</v>
      </c>
      <c r="FD37" s="53">
        <f t="shared" si="89"/>
        <v>0</v>
      </c>
      <c r="FE37" s="432">
        <f t="shared" si="90"/>
        <v>0</v>
      </c>
      <c r="FF37" s="433">
        <f t="shared" si="91"/>
        <v>0</v>
      </c>
      <c r="FG37" s="53" t="str">
        <f t="shared" si="92"/>
        <v/>
      </c>
      <c r="FH37" s="105" t="str">
        <f t="shared" si="93"/>
        <v/>
      </c>
      <c r="FI37" s="104" t="str">
        <f t="shared" si="93"/>
        <v/>
      </c>
      <c r="FJ37" s="434" t="str">
        <f t="shared" si="93"/>
        <v/>
      </c>
      <c r="FK37" s="672"/>
      <c r="FL37" s="673"/>
      <c r="FM37" s="674"/>
      <c r="FN37" s="435">
        <f t="shared" si="100"/>
        <v>0</v>
      </c>
      <c r="FO37" s="228" t="str">
        <f t="shared" si="101"/>
        <v/>
      </c>
      <c r="FP37" s="236" t="str">
        <f t="shared" si="94"/>
        <v/>
      </c>
      <c r="FQ37" s="237" t="str">
        <f t="shared" si="94"/>
        <v/>
      </c>
      <c r="FR37" s="237" t="str">
        <f t="shared" si="94"/>
        <v/>
      </c>
      <c r="FS37" s="238">
        <f t="shared" si="95"/>
        <v>0</v>
      </c>
      <c r="FT37" s="675"/>
      <c r="FV37" s="1363">
        <f t="shared" si="102"/>
        <v>0</v>
      </c>
      <c r="FW37" s="1363">
        <f t="shared" si="103"/>
        <v>0</v>
      </c>
      <c r="FX37" s="1363">
        <f t="shared" si="104"/>
        <v>0</v>
      </c>
      <c r="FY37" s="1363">
        <f t="shared" si="105"/>
        <v>0</v>
      </c>
      <c r="FZ37" s="1363">
        <f t="shared" si="106"/>
        <v>0</v>
      </c>
      <c r="GA37" s="1363">
        <f t="shared" si="107"/>
        <v>0</v>
      </c>
      <c r="GB37" s="1363">
        <f t="shared" si="108"/>
        <v>0</v>
      </c>
      <c r="GF37" s="1166">
        <f>'③-2 R2入力（変更後）'!AJ37</f>
        <v>0</v>
      </c>
      <c r="GG37" s="1167">
        <f>'③-2 R2入力（変更後）'!AL37</f>
        <v>0</v>
      </c>
      <c r="GH37" s="1166">
        <f>'③-2 R2入力（変更後）'!AQ37</f>
        <v>0</v>
      </c>
      <c r="GI37" s="1167">
        <f>'③-2 R2入力（変更後）'!AS37</f>
        <v>0</v>
      </c>
      <c r="GJ37" s="1166">
        <f>'③-2 R2入力（変更後）'!AX37</f>
        <v>0</v>
      </c>
      <c r="GK37" s="1167">
        <f>'③-2 R2入力（変更後）'!AZ37</f>
        <v>0</v>
      </c>
      <c r="GL37" s="1166">
        <f>'③-2 R2入力（変更後）'!CF37</f>
        <v>0</v>
      </c>
      <c r="GM37" s="1167">
        <f>'③-2 R2入力（変更後）'!CW37</f>
        <v>0</v>
      </c>
      <c r="GN37" s="1166">
        <f>'③-2 R2入力（変更後）'!DB37</f>
        <v>0</v>
      </c>
      <c r="GO37" s="1167">
        <f>'③-2 R2入力（変更後）'!DG37</f>
        <v>0</v>
      </c>
      <c r="GP37" s="1166">
        <f>'③-2 R2入力（変更後）'!DL37</f>
        <v>0</v>
      </c>
      <c r="GQ37" s="1167">
        <f>'③-2 R2入力（変更後）'!DQ37</f>
        <v>0</v>
      </c>
      <c r="GS37" s="1168">
        <f>'③-2 R2入力（変更後）'!FK37</f>
        <v>0</v>
      </c>
      <c r="GT37" s="1168">
        <f>'③-2 R2入力（変更後）'!FL37</f>
        <v>0</v>
      </c>
      <c r="GU37" s="1168">
        <f>'③-2 R2入力（変更後）'!FM37</f>
        <v>0</v>
      </c>
      <c r="GV37" s="1161"/>
      <c r="GX37" s="1162">
        <f>'③-2 R2入力（変更後）'!FE37</f>
        <v>0</v>
      </c>
      <c r="GY37" s="1163" t="str">
        <f>'③-2 R2入力（変更後）'!FO37</f>
        <v/>
      </c>
    </row>
    <row r="38" spans="1:207" s="3" customFormat="1" ht="18" customHeight="1">
      <c r="A38" s="305" t="str">
        <f t="shared" si="6"/>
        <v/>
      </c>
      <c r="B38" s="174">
        <f t="shared" si="96"/>
        <v>0</v>
      </c>
      <c r="C38" s="1415" t="str">
        <f t="shared" si="7"/>
        <v>00授業料</v>
      </c>
      <c r="D38" s="1415" t="str">
        <f t="shared" si="8"/>
        <v>00入学金</v>
      </c>
      <c r="E38" s="174">
        <f t="shared" si="97"/>
        <v>0</v>
      </c>
      <c r="F38" s="305">
        <f t="shared" si="9"/>
        <v>0</v>
      </c>
      <c r="G38" s="475">
        <f t="shared" si="10"/>
        <v>21</v>
      </c>
      <c r="H38" s="430"/>
      <c r="I38" s="431"/>
      <c r="J38" s="658"/>
      <c r="K38" s="659"/>
      <c r="L38" s="659"/>
      <c r="M38" s="660"/>
      <c r="N38" s="661"/>
      <c r="O38" s="662"/>
      <c r="P38" s="658"/>
      <c r="Q38" s="659"/>
      <c r="R38" s="660"/>
      <c r="S38" s="663"/>
      <c r="T38" s="682"/>
      <c r="U38" s="664"/>
      <c r="V38" s="53" t="str">
        <f>IF(OR($R$5="",$T$5="",$J38="",$O38="",$U38=""),"",IF(ISERROR(VLOOKUP($C38,参照!$P$4:$V$112,5,FALSE)),0,VLOOKUP($C38,参照!$P$4:$V$112,5,FALSE)))</f>
        <v/>
      </c>
      <c r="W38" s="665"/>
      <c r="X38" s="54" t="str">
        <f>IF(OR($R$5="",$T$5="",$J38="",$O38="",$W38=""),"",IF(ISERROR(VLOOKUP($D38,参照!$P$4:$V$112,5,FALSE)),0,VLOOKUP($D38,参照!$P$4:$V$112,5,FALSE)))</f>
        <v/>
      </c>
      <c r="Y38" s="102" t="str">
        <f t="shared" si="11"/>
        <v/>
      </c>
      <c r="Z38" s="102" t="str">
        <f t="shared" si="12"/>
        <v/>
      </c>
      <c r="AA38" s="1330">
        <f t="shared" si="98"/>
        <v>0</v>
      </c>
      <c r="AB38" s="241">
        <f t="shared" si="13"/>
        <v>0</v>
      </c>
      <c r="AC38" s="666"/>
      <c r="AD38" s="352">
        <f t="shared" si="14"/>
        <v>0</v>
      </c>
      <c r="AE38" s="55" t="str">
        <f t="shared" si="15"/>
        <v/>
      </c>
      <c r="AF38" s="193" t="str">
        <f t="shared" si="16"/>
        <v/>
      </c>
      <c r="AG38" s="194" t="str">
        <f t="shared" si="17"/>
        <v/>
      </c>
      <c r="AH38" s="54" t="str">
        <f t="shared" si="17"/>
        <v/>
      </c>
      <c r="AI38" s="1133" t="str">
        <f t="shared" si="99"/>
        <v/>
      </c>
      <c r="AJ38" s="667"/>
      <c r="AK38" s="54" t="str">
        <f t="shared" si="18"/>
        <v/>
      </c>
      <c r="AL38" s="668"/>
      <c r="AM38" s="194">
        <f t="shared" si="19"/>
        <v>0</v>
      </c>
      <c r="AN38" s="194">
        <f t="shared" si="20"/>
        <v>0</v>
      </c>
      <c r="AO38" s="194">
        <f t="shared" si="21"/>
        <v>0</v>
      </c>
      <c r="AP38" s="283">
        <f t="shared" si="22"/>
        <v>0</v>
      </c>
      <c r="AQ38" s="669"/>
      <c r="AR38" s="56" t="str">
        <f t="shared" si="23"/>
        <v/>
      </c>
      <c r="AS38" s="668"/>
      <c r="AT38" s="194">
        <f t="shared" si="24"/>
        <v>0</v>
      </c>
      <c r="AU38" s="194">
        <f t="shared" si="25"/>
        <v>0</v>
      </c>
      <c r="AV38" s="194">
        <f t="shared" si="26"/>
        <v>0</v>
      </c>
      <c r="AW38" s="283">
        <f t="shared" si="27"/>
        <v>0</v>
      </c>
      <c r="AX38" s="669"/>
      <c r="AY38" s="54" t="str">
        <f t="shared" si="28"/>
        <v/>
      </c>
      <c r="AZ38" s="668"/>
      <c r="BA38" s="194">
        <f t="shared" si="29"/>
        <v>0</v>
      </c>
      <c r="BB38" s="194">
        <f t="shared" si="30"/>
        <v>0</v>
      </c>
      <c r="BC38" s="194">
        <f t="shared" si="31"/>
        <v>0</v>
      </c>
      <c r="BD38" s="283">
        <f t="shared" si="32"/>
        <v>0</v>
      </c>
      <c r="BE38" s="206" t="str">
        <f t="shared" si="33"/>
        <v>○</v>
      </c>
      <c r="BF38" s="208">
        <f t="shared" si="34"/>
        <v>0</v>
      </c>
      <c r="BG38" s="204">
        <f t="shared" si="34"/>
        <v>0</v>
      </c>
      <c r="BH38" s="204">
        <f t="shared" si="34"/>
        <v>0</v>
      </c>
      <c r="BI38" s="205">
        <f t="shared" si="35"/>
        <v>0</v>
      </c>
      <c r="BJ38" s="236">
        <f t="shared" si="36"/>
        <v>0</v>
      </c>
      <c r="BK38" s="237">
        <f t="shared" si="36"/>
        <v>0</v>
      </c>
      <c r="BL38" s="237">
        <f t="shared" si="36"/>
        <v>0</v>
      </c>
      <c r="BM38" s="238">
        <f t="shared" si="37"/>
        <v>0</v>
      </c>
      <c r="BN38" s="236">
        <f t="shared" si="38"/>
        <v>0</v>
      </c>
      <c r="BO38" s="237">
        <f t="shared" si="39"/>
        <v>0</v>
      </c>
      <c r="BP38" s="237">
        <f t="shared" si="40"/>
        <v>0</v>
      </c>
      <c r="BQ38" s="238">
        <f t="shared" si="41"/>
        <v>0</v>
      </c>
      <c r="BR38" s="236">
        <f t="shared" si="42"/>
        <v>0</v>
      </c>
      <c r="BS38" s="237">
        <f t="shared" si="42"/>
        <v>0</v>
      </c>
      <c r="BT38" s="237">
        <f t="shared" si="42"/>
        <v>0</v>
      </c>
      <c r="BU38" s="238">
        <f t="shared" si="43"/>
        <v>0</v>
      </c>
      <c r="BV38" s="236" t="str">
        <f t="shared" si="44"/>
        <v/>
      </c>
      <c r="BW38" s="237" t="str">
        <f t="shared" si="44"/>
        <v/>
      </c>
      <c r="BX38" s="237" t="str">
        <f t="shared" si="44"/>
        <v/>
      </c>
      <c r="BY38" s="238">
        <f t="shared" si="45"/>
        <v>0</v>
      </c>
      <c r="BZ38" s="257" t="str">
        <f t="shared" si="46"/>
        <v/>
      </c>
      <c r="CA38" s="104" t="str">
        <f t="shared" si="46"/>
        <v/>
      </c>
      <c r="CB38" s="103" t="str">
        <f t="shared" si="46"/>
        <v/>
      </c>
      <c r="CC38" s="105" t="str">
        <f t="shared" si="47"/>
        <v/>
      </c>
      <c r="CD38" s="104" t="str">
        <f t="shared" si="47"/>
        <v/>
      </c>
      <c r="CE38" s="103" t="str">
        <f t="shared" si="47"/>
        <v/>
      </c>
      <c r="CF38" s="670"/>
      <c r="CG38" s="204" t="str">
        <f t="shared" si="48"/>
        <v>－</v>
      </c>
      <c r="CH38" s="194"/>
      <c r="CI38" s="258"/>
      <c r="CJ38" s="193" t="str">
        <f t="shared" si="49"/>
        <v/>
      </c>
      <c r="CK38" s="194" t="str">
        <f t="shared" si="49"/>
        <v/>
      </c>
      <c r="CL38" s="54" t="str">
        <f t="shared" si="49"/>
        <v/>
      </c>
      <c r="CM38" s="193" t="str">
        <f t="shared" si="50"/>
        <v/>
      </c>
      <c r="CN38" s="194" t="str">
        <f t="shared" si="50"/>
        <v/>
      </c>
      <c r="CO38" s="54" t="str">
        <f t="shared" si="50"/>
        <v/>
      </c>
      <c r="CP38" s="193" t="str">
        <f t="shared" si="51"/>
        <v/>
      </c>
      <c r="CQ38" s="194" t="str">
        <f t="shared" si="51"/>
        <v/>
      </c>
      <c r="CR38" s="54" t="str">
        <f t="shared" si="51"/>
        <v/>
      </c>
      <c r="CS38" s="193" t="str">
        <f t="shared" si="52"/>
        <v/>
      </c>
      <c r="CT38" s="194" t="str">
        <f t="shared" si="52"/>
        <v/>
      </c>
      <c r="CU38" s="194" t="str">
        <f t="shared" si="52"/>
        <v/>
      </c>
      <c r="CV38" s="57" t="str">
        <f t="shared" si="53"/>
        <v/>
      </c>
      <c r="CW38" s="668"/>
      <c r="CX38" s="194">
        <f t="shared" si="54"/>
        <v>0</v>
      </c>
      <c r="CY38" s="194">
        <f t="shared" si="55"/>
        <v>0</v>
      </c>
      <c r="CZ38" s="194">
        <f t="shared" si="56"/>
        <v>0</v>
      </c>
      <c r="DA38" s="283">
        <f t="shared" si="57"/>
        <v>0</v>
      </c>
      <c r="DB38" s="669"/>
      <c r="DC38" s="295">
        <f t="shared" si="58"/>
        <v>0</v>
      </c>
      <c r="DD38" s="104">
        <f t="shared" si="58"/>
        <v>0</v>
      </c>
      <c r="DE38" s="296">
        <f t="shared" si="58"/>
        <v>0</v>
      </c>
      <c r="DF38" s="56" t="str">
        <f t="shared" si="59"/>
        <v/>
      </c>
      <c r="DG38" s="668"/>
      <c r="DH38" s="194">
        <f t="shared" si="60"/>
        <v>0</v>
      </c>
      <c r="DI38" s="194">
        <f t="shared" si="61"/>
        <v>0</v>
      </c>
      <c r="DJ38" s="194">
        <f t="shared" si="62"/>
        <v>0</v>
      </c>
      <c r="DK38" s="283">
        <f t="shared" si="63"/>
        <v>0</v>
      </c>
      <c r="DL38" s="669"/>
      <c r="DM38" s="295">
        <f t="shared" si="64"/>
        <v>0</v>
      </c>
      <c r="DN38" s="104">
        <f t="shared" si="64"/>
        <v>0</v>
      </c>
      <c r="DO38" s="296">
        <f t="shared" si="64"/>
        <v>0</v>
      </c>
      <c r="DP38" s="56" t="str">
        <f t="shared" si="65"/>
        <v/>
      </c>
      <c r="DQ38" s="668"/>
      <c r="DR38" s="194">
        <f t="shared" si="66"/>
        <v>0</v>
      </c>
      <c r="DS38" s="194">
        <f t="shared" si="67"/>
        <v>0</v>
      </c>
      <c r="DT38" s="194">
        <f t="shared" si="68"/>
        <v>0</v>
      </c>
      <c r="DU38" s="53">
        <f t="shared" si="69"/>
        <v>0</v>
      </c>
      <c r="DV38" s="236">
        <f t="shared" si="70"/>
        <v>0</v>
      </c>
      <c r="DW38" s="237">
        <f t="shared" si="70"/>
        <v>0</v>
      </c>
      <c r="DX38" s="237">
        <f t="shared" si="70"/>
        <v>0</v>
      </c>
      <c r="DY38" s="238">
        <f t="shared" si="71"/>
        <v>0</v>
      </c>
      <c r="DZ38" s="236">
        <f t="shared" si="72"/>
        <v>0</v>
      </c>
      <c r="EA38" s="237">
        <f t="shared" si="72"/>
        <v>0</v>
      </c>
      <c r="EB38" s="237">
        <f t="shared" si="72"/>
        <v>0</v>
      </c>
      <c r="EC38" s="238">
        <f t="shared" si="73"/>
        <v>0</v>
      </c>
      <c r="ED38" s="236">
        <f t="shared" si="74"/>
        <v>0</v>
      </c>
      <c r="EE38" s="237">
        <f t="shared" si="74"/>
        <v>0</v>
      </c>
      <c r="EF38" s="237">
        <f t="shared" si="74"/>
        <v>0</v>
      </c>
      <c r="EG38" s="238">
        <f t="shared" si="75"/>
        <v>0</v>
      </c>
      <c r="EH38" s="236" t="str">
        <f t="shared" si="76"/>
        <v/>
      </c>
      <c r="EI38" s="237" t="str">
        <f t="shared" si="76"/>
        <v/>
      </c>
      <c r="EJ38" s="237" t="str">
        <f t="shared" si="76"/>
        <v/>
      </c>
      <c r="EK38" s="238">
        <f t="shared" si="77"/>
        <v>0</v>
      </c>
      <c r="EL38" s="671"/>
      <c r="EM38" s="265">
        <f t="shared" si="78"/>
        <v>0</v>
      </c>
      <c r="EN38" s="266">
        <f t="shared" si="78"/>
        <v>0</v>
      </c>
      <c r="EO38" s="270">
        <f t="shared" si="78"/>
        <v>0</v>
      </c>
      <c r="EP38" s="272">
        <f t="shared" si="79"/>
        <v>0</v>
      </c>
      <c r="EQ38" s="265">
        <f t="shared" si="80"/>
        <v>0</v>
      </c>
      <c r="ER38" s="266">
        <f t="shared" si="80"/>
        <v>0</v>
      </c>
      <c r="ES38" s="267">
        <f t="shared" si="80"/>
        <v>0</v>
      </c>
      <c r="ET38" s="273">
        <f t="shared" si="81"/>
        <v>0</v>
      </c>
      <c r="EU38" s="271">
        <f t="shared" si="82"/>
        <v>0</v>
      </c>
      <c r="EV38" s="231">
        <f t="shared" si="83"/>
        <v>0</v>
      </c>
      <c r="EW38" s="235">
        <f t="shared" si="84"/>
        <v>0</v>
      </c>
      <c r="EX38" s="234">
        <f t="shared" si="85"/>
        <v>0</v>
      </c>
      <c r="EY38" s="227" t="str">
        <f t="shared" si="86"/>
        <v>○</v>
      </c>
      <c r="EZ38" s="208">
        <f t="shared" si="87"/>
        <v>0</v>
      </c>
      <c r="FA38" s="204">
        <f t="shared" si="87"/>
        <v>0</v>
      </c>
      <c r="FB38" s="204">
        <f t="shared" si="87"/>
        <v>0</v>
      </c>
      <c r="FC38" s="241">
        <f t="shared" si="88"/>
        <v>0</v>
      </c>
      <c r="FD38" s="53">
        <f t="shared" si="89"/>
        <v>0</v>
      </c>
      <c r="FE38" s="432">
        <f t="shared" si="90"/>
        <v>0</v>
      </c>
      <c r="FF38" s="433">
        <f t="shared" si="91"/>
        <v>0</v>
      </c>
      <c r="FG38" s="53" t="str">
        <f t="shared" si="92"/>
        <v/>
      </c>
      <c r="FH38" s="105" t="str">
        <f t="shared" si="93"/>
        <v/>
      </c>
      <c r="FI38" s="104" t="str">
        <f t="shared" si="93"/>
        <v/>
      </c>
      <c r="FJ38" s="434" t="str">
        <f t="shared" si="93"/>
        <v/>
      </c>
      <c r="FK38" s="672"/>
      <c r="FL38" s="673"/>
      <c r="FM38" s="674"/>
      <c r="FN38" s="435">
        <f t="shared" si="100"/>
        <v>0</v>
      </c>
      <c r="FO38" s="228" t="str">
        <f t="shared" si="101"/>
        <v/>
      </c>
      <c r="FP38" s="236" t="str">
        <f t="shared" si="94"/>
        <v/>
      </c>
      <c r="FQ38" s="237" t="str">
        <f t="shared" si="94"/>
        <v/>
      </c>
      <c r="FR38" s="237" t="str">
        <f t="shared" si="94"/>
        <v/>
      </c>
      <c r="FS38" s="238">
        <f t="shared" si="95"/>
        <v>0</v>
      </c>
      <c r="FT38" s="675"/>
      <c r="FV38" s="1363">
        <f t="shared" si="102"/>
        <v>0</v>
      </c>
      <c r="FW38" s="1363">
        <f t="shared" si="103"/>
        <v>0</v>
      </c>
      <c r="FX38" s="1363">
        <f t="shared" si="104"/>
        <v>0</v>
      </c>
      <c r="FY38" s="1363">
        <f t="shared" si="105"/>
        <v>0</v>
      </c>
      <c r="FZ38" s="1363">
        <f t="shared" si="106"/>
        <v>0</v>
      </c>
      <c r="GA38" s="1363">
        <f t="shared" si="107"/>
        <v>0</v>
      </c>
      <c r="GB38" s="1363">
        <f t="shared" si="108"/>
        <v>0</v>
      </c>
      <c r="GF38" s="1166">
        <f>'③-2 R2入力（変更後）'!AJ38</f>
        <v>0</v>
      </c>
      <c r="GG38" s="1167">
        <f>'③-2 R2入力（変更後）'!AL38</f>
        <v>0</v>
      </c>
      <c r="GH38" s="1166">
        <f>'③-2 R2入力（変更後）'!AQ38</f>
        <v>0</v>
      </c>
      <c r="GI38" s="1167">
        <f>'③-2 R2入力（変更後）'!AS38</f>
        <v>0</v>
      </c>
      <c r="GJ38" s="1166">
        <f>'③-2 R2入力（変更後）'!AX38</f>
        <v>0</v>
      </c>
      <c r="GK38" s="1167">
        <f>'③-2 R2入力（変更後）'!AZ38</f>
        <v>0</v>
      </c>
      <c r="GL38" s="1166">
        <f>'③-2 R2入力（変更後）'!CF38</f>
        <v>0</v>
      </c>
      <c r="GM38" s="1167">
        <f>'③-2 R2入力（変更後）'!CW38</f>
        <v>0</v>
      </c>
      <c r="GN38" s="1166">
        <f>'③-2 R2入力（変更後）'!DB38</f>
        <v>0</v>
      </c>
      <c r="GO38" s="1167">
        <f>'③-2 R2入力（変更後）'!DG38</f>
        <v>0</v>
      </c>
      <c r="GP38" s="1166">
        <f>'③-2 R2入力（変更後）'!DL38</f>
        <v>0</v>
      </c>
      <c r="GQ38" s="1167">
        <f>'③-2 R2入力（変更後）'!DQ38</f>
        <v>0</v>
      </c>
      <c r="GS38" s="1168">
        <f>'③-2 R2入力（変更後）'!FK38</f>
        <v>0</v>
      </c>
      <c r="GT38" s="1168">
        <f>'③-2 R2入力（変更後）'!FL38</f>
        <v>0</v>
      </c>
      <c r="GU38" s="1168">
        <f>'③-2 R2入力（変更後）'!FM38</f>
        <v>0</v>
      </c>
      <c r="GV38" s="1161"/>
      <c r="GX38" s="1162">
        <f>'③-2 R2入力（変更後）'!FE38</f>
        <v>0</v>
      </c>
      <c r="GY38" s="1163" t="str">
        <f>'③-2 R2入力（変更後）'!FO38</f>
        <v/>
      </c>
    </row>
    <row r="39" spans="1:207" s="3" customFormat="1" ht="18" customHeight="1">
      <c r="A39" s="305" t="str">
        <f t="shared" si="6"/>
        <v/>
      </c>
      <c r="B39" s="174">
        <f t="shared" si="96"/>
        <v>0</v>
      </c>
      <c r="C39" s="1415" t="str">
        <f t="shared" si="7"/>
        <v>00授業料</v>
      </c>
      <c r="D39" s="1415" t="str">
        <f t="shared" si="8"/>
        <v>00入学金</v>
      </c>
      <c r="E39" s="174">
        <f t="shared" si="97"/>
        <v>0</v>
      </c>
      <c r="F39" s="305">
        <f t="shared" si="9"/>
        <v>0</v>
      </c>
      <c r="G39" s="475">
        <f t="shared" si="10"/>
        <v>22</v>
      </c>
      <c r="H39" s="430"/>
      <c r="I39" s="431"/>
      <c r="J39" s="658"/>
      <c r="K39" s="659"/>
      <c r="L39" s="659"/>
      <c r="M39" s="660"/>
      <c r="N39" s="661"/>
      <c r="O39" s="662"/>
      <c r="P39" s="658"/>
      <c r="Q39" s="659"/>
      <c r="R39" s="660"/>
      <c r="S39" s="663"/>
      <c r="T39" s="682"/>
      <c r="U39" s="664"/>
      <c r="V39" s="53" t="str">
        <f>IF(OR($R$5="",$T$5="",$J39="",$O39="",$U39=""),"",IF(ISERROR(VLOOKUP($C39,参照!$P$4:$V$112,5,FALSE)),0,VLOOKUP($C39,参照!$P$4:$V$112,5,FALSE)))</f>
        <v/>
      </c>
      <c r="W39" s="665"/>
      <c r="X39" s="54" t="str">
        <f>IF(OR($R$5="",$T$5="",$J39="",$O39="",$W39=""),"",IF(ISERROR(VLOOKUP($D39,参照!$P$4:$V$112,5,FALSE)),0,VLOOKUP($D39,参照!$P$4:$V$112,5,FALSE)))</f>
        <v/>
      </c>
      <c r="Y39" s="102" t="str">
        <f t="shared" si="11"/>
        <v/>
      </c>
      <c r="Z39" s="102" t="str">
        <f t="shared" si="12"/>
        <v/>
      </c>
      <c r="AA39" s="1330">
        <f t="shared" si="98"/>
        <v>0</v>
      </c>
      <c r="AB39" s="241">
        <f t="shared" si="13"/>
        <v>0</v>
      </c>
      <c r="AC39" s="666"/>
      <c r="AD39" s="352">
        <f t="shared" si="14"/>
        <v>0</v>
      </c>
      <c r="AE39" s="55" t="str">
        <f t="shared" si="15"/>
        <v/>
      </c>
      <c r="AF39" s="193" t="str">
        <f t="shared" si="16"/>
        <v/>
      </c>
      <c r="AG39" s="194" t="str">
        <f t="shared" si="17"/>
        <v/>
      </c>
      <c r="AH39" s="54" t="str">
        <f t="shared" si="17"/>
        <v/>
      </c>
      <c r="AI39" s="1133" t="str">
        <f t="shared" si="99"/>
        <v/>
      </c>
      <c r="AJ39" s="667"/>
      <c r="AK39" s="54" t="str">
        <f t="shared" si="18"/>
        <v/>
      </c>
      <c r="AL39" s="668"/>
      <c r="AM39" s="194">
        <f t="shared" si="19"/>
        <v>0</v>
      </c>
      <c r="AN39" s="194">
        <f t="shared" si="20"/>
        <v>0</v>
      </c>
      <c r="AO39" s="194">
        <f t="shared" si="21"/>
        <v>0</v>
      </c>
      <c r="AP39" s="283">
        <f t="shared" si="22"/>
        <v>0</v>
      </c>
      <c r="AQ39" s="669"/>
      <c r="AR39" s="56" t="str">
        <f t="shared" si="23"/>
        <v/>
      </c>
      <c r="AS39" s="668"/>
      <c r="AT39" s="194">
        <f t="shared" si="24"/>
        <v>0</v>
      </c>
      <c r="AU39" s="194">
        <f t="shared" si="25"/>
        <v>0</v>
      </c>
      <c r="AV39" s="194">
        <f t="shared" si="26"/>
        <v>0</v>
      </c>
      <c r="AW39" s="283">
        <f t="shared" si="27"/>
        <v>0</v>
      </c>
      <c r="AX39" s="669"/>
      <c r="AY39" s="54" t="str">
        <f t="shared" si="28"/>
        <v/>
      </c>
      <c r="AZ39" s="668"/>
      <c r="BA39" s="194">
        <f t="shared" si="29"/>
        <v>0</v>
      </c>
      <c r="BB39" s="194">
        <f t="shared" si="30"/>
        <v>0</v>
      </c>
      <c r="BC39" s="194">
        <f t="shared" si="31"/>
        <v>0</v>
      </c>
      <c r="BD39" s="283">
        <f t="shared" si="32"/>
        <v>0</v>
      </c>
      <c r="BE39" s="206" t="str">
        <f t="shared" si="33"/>
        <v>○</v>
      </c>
      <c r="BF39" s="208">
        <f t="shared" si="34"/>
        <v>0</v>
      </c>
      <c r="BG39" s="204">
        <f t="shared" si="34"/>
        <v>0</v>
      </c>
      <c r="BH39" s="204">
        <f t="shared" si="34"/>
        <v>0</v>
      </c>
      <c r="BI39" s="205">
        <f t="shared" si="35"/>
        <v>0</v>
      </c>
      <c r="BJ39" s="236">
        <f t="shared" si="36"/>
        <v>0</v>
      </c>
      <c r="BK39" s="237">
        <f t="shared" si="36"/>
        <v>0</v>
      </c>
      <c r="BL39" s="237">
        <f t="shared" si="36"/>
        <v>0</v>
      </c>
      <c r="BM39" s="238">
        <f t="shared" si="37"/>
        <v>0</v>
      </c>
      <c r="BN39" s="236">
        <f t="shared" si="38"/>
        <v>0</v>
      </c>
      <c r="BO39" s="237">
        <f t="shared" si="39"/>
        <v>0</v>
      </c>
      <c r="BP39" s="237">
        <f t="shared" si="40"/>
        <v>0</v>
      </c>
      <c r="BQ39" s="238">
        <f t="shared" si="41"/>
        <v>0</v>
      </c>
      <c r="BR39" s="236">
        <f t="shared" si="42"/>
        <v>0</v>
      </c>
      <c r="BS39" s="237">
        <f t="shared" si="42"/>
        <v>0</v>
      </c>
      <c r="BT39" s="237">
        <f t="shared" si="42"/>
        <v>0</v>
      </c>
      <c r="BU39" s="238">
        <f t="shared" si="43"/>
        <v>0</v>
      </c>
      <c r="BV39" s="236" t="str">
        <f t="shared" si="44"/>
        <v/>
      </c>
      <c r="BW39" s="237" t="str">
        <f t="shared" si="44"/>
        <v/>
      </c>
      <c r="BX39" s="237" t="str">
        <f t="shared" si="44"/>
        <v/>
      </c>
      <c r="BY39" s="238">
        <f t="shared" si="45"/>
        <v>0</v>
      </c>
      <c r="BZ39" s="257" t="str">
        <f t="shared" si="46"/>
        <v/>
      </c>
      <c r="CA39" s="104" t="str">
        <f t="shared" si="46"/>
        <v/>
      </c>
      <c r="CB39" s="103" t="str">
        <f t="shared" si="46"/>
        <v/>
      </c>
      <c r="CC39" s="105" t="str">
        <f t="shared" si="47"/>
        <v/>
      </c>
      <c r="CD39" s="104" t="str">
        <f t="shared" si="47"/>
        <v/>
      </c>
      <c r="CE39" s="103" t="str">
        <f t="shared" si="47"/>
        <v/>
      </c>
      <c r="CF39" s="670"/>
      <c r="CG39" s="204" t="str">
        <f t="shared" si="48"/>
        <v>－</v>
      </c>
      <c r="CH39" s="194"/>
      <c r="CI39" s="258"/>
      <c r="CJ39" s="193" t="str">
        <f t="shared" si="49"/>
        <v/>
      </c>
      <c r="CK39" s="194" t="str">
        <f t="shared" si="49"/>
        <v/>
      </c>
      <c r="CL39" s="54" t="str">
        <f t="shared" si="49"/>
        <v/>
      </c>
      <c r="CM39" s="193" t="str">
        <f t="shared" si="50"/>
        <v/>
      </c>
      <c r="CN39" s="194" t="str">
        <f t="shared" si="50"/>
        <v/>
      </c>
      <c r="CO39" s="54" t="str">
        <f t="shared" si="50"/>
        <v/>
      </c>
      <c r="CP39" s="193" t="str">
        <f t="shared" si="51"/>
        <v/>
      </c>
      <c r="CQ39" s="194" t="str">
        <f t="shared" si="51"/>
        <v/>
      </c>
      <c r="CR39" s="54" t="str">
        <f t="shared" si="51"/>
        <v/>
      </c>
      <c r="CS39" s="193" t="str">
        <f t="shared" si="52"/>
        <v/>
      </c>
      <c r="CT39" s="194" t="str">
        <f t="shared" si="52"/>
        <v/>
      </c>
      <c r="CU39" s="194" t="str">
        <f t="shared" si="52"/>
        <v/>
      </c>
      <c r="CV39" s="57" t="str">
        <f t="shared" si="53"/>
        <v/>
      </c>
      <c r="CW39" s="668"/>
      <c r="CX39" s="194">
        <f t="shared" si="54"/>
        <v>0</v>
      </c>
      <c r="CY39" s="194">
        <f t="shared" si="55"/>
        <v>0</v>
      </c>
      <c r="CZ39" s="194">
        <f t="shared" si="56"/>
        <v>0</v>
      </c>
      <c r="DA39" s="283">
        <f t="shared" si="57"/>
        <v>0</v>
      </c>
      <c r="DB39" s="669"/>
      <c r="DC39" s="295">
        <f t="shared" si="58"/>
        <v>0</v>
      </c>
      <c r="DD39" s="104">
        <f t="shared" si="58"/>
        <v>0</v>
      </c>
      <c r="DE39" s="296">
        <f t="shared" si="58"/>
        <v>0</v>
      </c>
      <c r="DF39" s="56" t="str">
        <f t="shared" si="59"/>
        <v/>
      </c>
      <c r="DG39" s="668"/>
      <c r="DH39" s="194">
        <f t="shared" si="60"/>
        <v>0</v>
      </c>
      <c r="DI39" s="194">
        <f t="shared" si="61"/>
        <v>0</v>
      </c>
      <c r="DJ39" s="194">
        <f t="shared" si="62"/>
        <v>0</v>
      </c>
      <c r="DK39" s="283">
        <f t="shared" si="63"/>
        <v>0</v>
      </c>
      <c r="DL39" s="669"/>
      <c r="DM39" s="295">
        <f t="shared" si="64"/>
        <v>0</v>
      </c>
      <c r="DN39" s="104">
        <f t="shared" si="64"/>
        <v>0</v>
      </c>
      <c r="DO39" s="296">
        <f t="shared" si="64"/>
        <v>0</v>
      </c>
      <c r="DP39" s="56" t="str">
        <f t="shared" si="65"/>
        <v/>
      </c>
      <c r="DQ39" s="668"/>
      <c r="DR39" s="194">
        <f t="shared" si="66"/>
        <v>0</v>
      </c>
      <c r="DS39" s="194">
        <f t="shared" si="67"/>
        <v>0</v>
      </c>
      <c r="DT39" s="194">
        <f t="shared" si="68"/>
        <v>0</v>
      </c>
      <c r="DU39" s="53">
        <f t="shared" si="69"/>
        <v>0</v>
      </c>
      <c r="DV39" s="236">
        <f t="shared" si="70"/>
        <v>0</v>
      </c>
      <c r="DW39" s="237">
        <f t="shared" si="70"/>
        <v>0</v>
      </c>
      <c r="DX39" s="237">
        <f t="shared" si="70"/>
        <v>0</v>
      </c>
      <c r="DY39" s="238">
        <f t="shared" si="71"/>
        <v>0</v>
      </c>
      <c r="DZ39" s="236">
        <f t="shared" si="72"/>
        <v>0</v>
      </c>
      <c r="EA39" s="237">
        <f t="shared" si="72"/>
        <v>0</v>
      </c>
      <c r="EB39" s="237">
        <f t="shared" si="72"/>
        <v>0</v>
      </c>
      <c r="EC39" s="238">
        <f t="shared" si="73"/>
        <v>0</v>
      </c>
      <c r="ED39" s="236">
        <f t="shared" si="74"/>
        <v>0</v>
      </c>
      <c r="EE39" s="237">
        <f t="shared" si="74"/>
        <v>0</v>
      </c>
      <c r="EF39" s="237">
        <f t="shared" si="74"/>
        <v>0</v>
      </c>
      <c r="EG39" s="238">
        <f t="shared" si="75"/>
        <v>0</v>
      </c>
      <c r="EH39" s="236" t="str">
        <f t="shared" si="76"/>
        <v/>
      </c>
      <c r="EI39" s="237" t="str">
        <f t="shared" si="76"/>
        <v/>
      </c>
      <c r="EJ39" s="237" t="str">
        <f t="shared" si="76"/>
        <v/>
      </c>
      <c r="EK39" s="238">
        <f t="shared" si="77"/>
        <v>0</v>
      </c>
      <c r="EL39" s="671"/>
      <c r="EM39" s="265">
        <f t="shared" si="78"/>
        <v>0</v>
      </c>
      <c r="EN39" s="266">
        <f t="shared" si="78"/>
        <v>0</v>
      </c>
      <c r="EO39" s="270">
        <f t="shared" si="78"/>
        <v>0</v>
      </c>
      <c r="EP39" s="272">
        <f t="shared" si="79"/>
        <v>0</v>
      </c>
      <c r="EQ39" s="265">
        <f t="shared" si="80"/>
        <v>0</v>
      </c>
      <c r="ER39" s="266">
        <f t="shared" si="80"/>
        <v>0</v>
      </c>
      <c r="ES39" s="267">
        <f t="shared" si="80"/>
        <v>0</v>
      </c>
      <c r="ET39" s="273">
        <f t="shared" si="81"/>
        <v>0</v>
      </c>
      <c r="EU39" s="271">
        <f t="shared" si="82"/>
        <v>0</v>
      </c>
      <c r="EV39" s="231">
        <f t="shared" si="83"/>
        <v>0</v>
      </c>
      <c r="EW39" s="235">
        <f t="shared" si="84"/>
        <v>0</v>
      </c>
      <c r="EX39" s="234">
        <f t="shared" si="85"/>
        <v>0</v>
      </c>
      <c r="EY39" s="227" t="str">
        <f t="shared" si="86"/>
        <v>○</v>
      </c>
      <c r="EZ39" s="208">
        <f t="shared" si="87"/>
        <v>0</v>
      </c>
      <c r="FA39" s="204">
        <f t="shared" si="87"/>
        <v>0</v>
      </c>
      <c r="FB39" s="204">
        <f t="shared" si="87"/>
        <v>0</v>
      </c>
      <c r="FC39" s="241">
        <f t="shared" si="88"/>
        <v>0</v>
      </c>
      <c r="FD39" s="53">
        <f t="shared" si="89"/>
        <v>0</v>
      </c>
      <c r="FE39" s="432">
        <f t="shared" si="90"/>
        <v>0</v>
      </c>
      <c r="FF39" s="433">
        <f t="shared" si="91"/>
        <v>0</v>
      </c>
      <c r="FG39" s="53" t="str">
        <f t="shared" si="92"/>
        <v/>
      </c>
      <c r="FH39" s="105" t="str">
        <f t="shared" si="93"/>
        <v/>
      </c>
      <c r="FI39" s="104" t="str">
        <f t="shared" si="93"/>
        <v/>
      </c>
      <c r="FJ39" s="434" t="str">
        <f t="shared" si="93"/>
        <v/>
      </c>
      <c r="FK39" s="672"/>
      <c r="FL39" s="673"/>
      <c r="FM39" s="674"/>
      <c r="FN39" s="435">
        <f t="shared" si="100"/>
        <v>0</v>
      </c>
      <c r="FO39" s="228" t="str">
        <f t="shared" si="101"/>
        <v/>
      </c>
      <c r="FP39" s="236" t="str">
        <f t="shared" si="94"/>
        <v/>
      </c>
      <c r="FQ39" s="237" t="str">
        <f t="shared" si="94"/>
        <v/>
      </c>
      <c r="FR39" s="237" t="str">
        <f t="shared" si="94"/>
        <v/>
      </c>
      <c r="FS39" s="238">
        <f t="shared" si="95"/>
        <v>0</v>
      </c>
      <c r="FT39" s="675"/>
      <c r="FV39" s="1363">
        <f t="shared" si="102"/>
        <v>0</v>
      </c>
      <c r="FW39" s="1363">
        <f t="shared" si="103"/>
        <v>0</v>
      </c>
      <c r="FX39" s="1363">
        <f t="shared" si="104"/>
        <v>0</v>
      </c>
      <c r="FY39" s="1363">
        <f t="shared" si="105"/>
        <v>0</v>
      </c>
      <c r="FZ39" s="1363">
        <f t="shared" si="106"/>
        <v>0</v>
      </c>
      <c r="GA39" s="1363">
        <f t="shared" si="107"/>
        <v>0</v>
      </c>
      <c r="GB39" s="1363">
        <f t="shared" si="108"/>
        <v>0</v>
      </c>
      <c r="GF39" s="1166">
        <f>'③-2 R2入力（変更後）'!AJ39</f>
        <v>0</v>
      </c>
      <c r="GG39" s="1167">
        <f>'③-2 R2入力（変更後）'!AL39</f>
        <v>0</v>
      </c>
      <c r="GH39" s="1166">
        <f>'③-2 R2入力（変更後）'!AQ39</f>
        <v>0</v>
      </c>
      <c r="GI39" s="1167">
        <f>'③-2 R2入力（変更後）'!AS39</f>
        <v>0</v>
      </c>
      <c r="GJ39" s="1166">
        <f>'③-2 R2入力（変更後）'!AX39</f>
        <v>0</v>
      </c>
      <c r="GK39" s="1167">
        <f>'③-2 R2入力（変更後）'!AZ39</f>
        <v>0</v>
      </c>
      <c r="GL39" s="1166">
        <f>'③-2 R2入力（変更後）'!CF39</f>
        <v>0</v>
      </c>
      <c r="GM39" s="1167">
        <f>'③-2 R2入力（変更後）'!CW39</f>
        <v>0</v>
      </c>
      <c r="GN39" s="1166">
        <f>'③-2 R2入力（変更後）'!DB39</f>
        <v>0</v>
      </c>
      <c r="GO39" s="1167">
        <f>'③-2 R2入力（変更後）'!DG39</f>
        <v>0</v>
      </c>
      <c r="GP39" s="1166">
        <f>'③-2 R2入力（変更後）'!DL39</f>
        <v>0</v>
      </c>
      <c r="GQ39" s="1167">
        <f>'③-2 R2入力（変更後）'!DQ39</f>
        <v>0</v>
      </c>
      <c r="GS39" s="1168">
        <f>'③-2 R2入力（変更後）'!FK39</f>
        <v>0</v>
      </c>
      <c r="GT39" s="1168">
        <f>'③-2 R2入力（変更後）'!FL39</f>
        <v>0</v>
      </c>
      <c r="GU39" s="1168">
        <f>'③-2 R2入力（変更後）'!FM39</f>
        <v>0</v>
      </c>
      <c r="GV39" s="1161"/>
      <c r="GX39" s="1162">
        <f>'③-2 R2入力（変更後）'!FE39</f>
        <v>0</v>
      </c>
      <c r="GY39" s="1163" t="str">
        <f>'③-2 R2入力（変更後）'!FO39</f>
        <v/>
      </c>
    </row>
    <row r="40" spans="1:207" s="3" customFormat="1" ht="18" customHeight="1">
      <c r="A40" s="305" t="str">
        <f t="shared" si="6"/>
        <v/>
      </c>
      <c r="B40" s="174">
        <f t="shared" si="96"/>
        <v>0</v>
      </c>
      <c r="C40" s="1415" t="str">
        <f t="shared" si="7"/>
        <v>00授業料</v>
      </c>
      <c r="D40" s="1415" t="str">
        <f t="shared" si="8"/>
        <v>00入学金</v>
      </c>
      <c r="E40" s="174">
        <f t="shared" si="97"/>
        <v>0</v>
      </c>
      <c r="F40" s="305">
        <f t="shared" si="9"/>
        <v>0</v>
      </c>
      <c r="G40" s="475">
        <f t="shared" si="10"/>
        <v>23</v>
      </c>
      <c r="H40" s="430"/>
      <c r="I40" s="431"/>
      <c r="J40" s="658"/>
      <c r="K40" s="659"/>
      <c r="L40" s="659"/>
      <c r="M40" s="660"/>
      <c r="N40" s="661"/>
      <c r="O40" s="662"/>
      <c r="P40" s="658"/>
      <c r="Q40" s="659"/>
      <c r="R40" s="660"/>
      <c r="S40" s="663"/>
      <c r="T40" s="682"/>
      <c r="U40" s="664"/>
      <c r="V40" s="53" t="str">
        <f>IF(OR($R$5="",$T$5="",$J40="",$O40="",$U40=""),"",IF(ISERROR(VLOOKUP($C40,参照!$P$4:$V$112,5,FALSE)),0,VLOOKUP($C40,参照!$P$4:$V$112,5,FALSE)))</f>
        <v/>
      </c>
      <c r="W40" s="665"/>
      <c r="X40" s="54" t="str">
        <f>IF(OR($R$5="",$T$5="",$J40="",$O40="",$W40=""),"",IF(ISERROR(VLOOKUP($D40,参照!$P$4:$V$112,5,FALSE)),0,VLOOKUP($D40,参照!$P$4:$V$112,5,FALSE)))</f>
        <v/>
      </c>
      <c r="Y40" s="102" t="str">
        <f t="shared" si="11"/>
        <v/>
      </c>
      <c r="Z40" s="102" t="str">
        <f t="shared" si="12"/>
        <v/>
      </c>
      <c r="AA40" s="1330">
        <f t="shared" si="98"/>
        <v>0</v>
      </c>
      <c r="AB40" s="241">
        <f t="shared" si="13"/>
        <v>0</v>
      </c>
      <c r="AC40" s="666"/>
      <c r="AD40" s="352">
        <f t="shared" si="14"/>
        <v>0</v>
      </c>
      <c r="AE40" s="55" t="str">
        <f t="shared" si="15"/>
        <v/>
      </c>
      <c r="AF40" s="193" t="str">
        <f t="shared" si="16"/>
        <v/>
      </c>
      <c r="AG40" s="194" t="str">
        <f t="shared" si="17"/>
        <v/>
      </c>
      <c r="AH40" s="54" t="str">
        <f t="shared" si="17"/>
        <v/>
      </c>
      <c r="AI40" s="1133" t="str">
        <f t="shared" si="99"/>
        <v/>
      </c>
      <c r="AJ40" s="667"/>
      <c r="AK40" s="54" t="str">
        <f t="shared" si="18"/>
        <v/>
      </c>
      <c r="AL40" s="668"/>
      <c r="AM40" s="194">
        <f t="shared" si="19"/>
        <v>0</v>
      </c>
      <c r="AN40" s="194">
        <f t="shared" si="20"/>
        <v>0</v>
      </c>
      <c r="AO40" s="194">
        <f t="shared" si="21"/>
        <v>0</v>
      </c>
      <c r="AP40" s="283">
        <f t="shared" si="22"/>
        <v>0</v>
      </c>
      <c r="AQ40" s="669"/>
      <c r="AR40" s="56" t="str">
        <f t="shared" si="23"/>
        <v/>
      </c>
      <c r="AS40" s="668"/>
      <c r="AT40" s="194">
        <f t="shared" si="24"/>
        <v>0</v>
      </c>
      <c r="AU40" s="194">
        <f t="shared" si="25"/>
        <v>0</v>
      </c>
      <c r="AV40" s="194">
        <f t="shared" si="26"/>
        <v>0</v>
      </c>
      <c r="AW40" s="283">
        <f t="shared" si="27"/>
        <v>0</v>
      </c>
      <c r="AX40" s="669"/>
      <c r="AY40" s="54" t="str">
        <f t="shared" si="28"/>
        <v/>
      </c>
      <c r="AZ40" s="668"/>
      <c r="BA40" s="194">
        <f t="shared" si="29"/>
        <v>0</v>
      </c>
      <c r="BB40" s="194">
        <f t="shared" si="30"/>
        <v>0</v>
      </c>
      <c r="BC40" s="194">
        <f t="shared" si="31"/>
        <v>0</v>
      </c>
      <c r="BD40" s="283">
        <f t="shared" si="32"/>
        <v>0</v>
      </c>
      <c r="BE40" s="206" t="str">
        <f t="shared" si="33"/>
        <v>○</v>
      </c>
      <c r="BF40" s="208">
        <f t="shared" si="34"/>
        <v>0</v>
      </c>
      <c r="BG40" s="204">
        <f t="shared" si="34"/>
        <v>0</v>
      </c>
      <c r="BH40" s="204">
        <f t="shared" si="34"/>
        <v>0</v>
      </c>
      <c r="BI40" s="205">
        <f t="shared" si="35"/>
        <v>0</v>
      </c>
      <c r="BJ40" s="236">
        <f t="shared" si="36"/>
        <v>0</v>
      </c>
      <c r="BK40" s="237">
        <f t="shared" si="36"/>
        <v>0</v>
      </c>
      <c r="BL40" s="237">
        <f t="shared" si="36"/>
        <v>0</v>
      </c>
      <c r="BM40" s="238">
        <f t="shared" si="37"/>
        <v>0</v>
      </c>
      <c r="BN40" s="236">
        <f t="shared" si="38"/>
        <v>0</v>
      </c>
      <c r="BO40" s="237">
        <f t="shared" si="39"/>
        <v>0</v>
      </c>
      <c r="BP40" s="237">
        <f t="shared" si="40"/>
        <v>0</v>
      </c>
      <c r="BQ40" s="238">
        <f t="shared" si="41"/>
        <v>0</v>
      </c>
      <c r="BR40" s="236">
        <f t="shared" si="42"/>
        <v>0</v>
      </c>
      <c r="BS40" s="237">
        <f t="shared" si="42"/>
        <v>0</v>
      </c>
      <c r="BT40" s="237">
        <f t="shared" si="42"/>
        <v>0</v>
      </c>
      <c r="BU40" s="238">
        <f t="shared" si="43"/>
        <v>0</v>
      </c>
      <c r="BV40" s="236" t="str">
        <f t="shared" si="44"/>
        <v/>
      </c>
      <c r="BW40" s="237" t="str">
        <f t="shared" si="44"/>
        <v/>
      </c>
      <c r="BX40" s="237" t="str">
        <f t="shared" si="44"/>
        <v/>
      </c>
      <c r="BY40" s="238">
        <f t="shared" si="45"/>
        <v>0</v>
      </c>
      <c r="BZ40" s="257" t="str">
        <f t="shared" si="46"/>
        <v/>
      </c>
      <c r="CA40" s="104" t="str">
        <f t="shared" si="46"/>
        <v/>
      </c>
      <c r="CB40" s="103" t="str">
        <f t="shared" si="46"/>
        <v/>
      </c>
      <c r="CC40" s="105" t="str">
        <f t="shared" si="47"/>
        <v/>
      </c>
      <c r="CD40" s="104" t="str">
        <f t="shared" si="47"/>
        <v/>
      </c>
      <c r="CE40" s="103" t="str">
        <f t="shared" si="47"/>
        <v/>
      </c>
      <c r="CF40" s="670"/>
      <c r="CG40" s="204" t="str">
        <f t="shared" si="48"/>
        <v>－</v>
      </c>
      <c r="CH40" s="194"/>
      <c r="CI40" s="258"/>
      <c r="CJ40" s="193" t="str">
        <f t="shared" si="49"/>
        <v/>
      </c>
      <c r="CK40" s="194" t="str">
        <f t="shared" si="49"/>
        <v/>
      </c>
      <c r="CL40" s="54" t="str">
        <f t="shared" si="49"/>
        <v/>
      </c>
      <c r="CM40" s="193" t="str">
        <f t="shared" si="50"/>
        <v/>
      </c>
      <c r="CN40" s="194" t="str">
        <f t="shared" si="50"/>
        <v/>
      </c>
      <c r="CO40" s="54" t="str">
        <f t="shared" si="50"/>
        <v/>
      </c>
      <c r="CP40" s="193" t="str">
        <f t="shared" si="51"/>
        <v/>
      </c>
      <c r="CQ40" s="194" t="str">
        <f t="shared" si="51"/>
        <v/>
      </c>
      <c r="CR40" s="54" t="str">
        <f t="shared" si="51"/>
        <v/>
      </c>
      <c r="CS40" s="193" t="str">
        <f t="shared" si="52"/>
        <v/>
      </c>
      <c r="CT40" s="194" t="str">
        <f t="shared" si="52"/>
        <v/>
      </c>
      <c r="CU40" s="194" t="str">
        <f t="shared" si="52"/>
        <v/>
      </c>
      <c r="CV40" s="57" t="str">
        <f t="shared" si="53"/>
        <v/>
      </c>
      <c r="CW40" s="668"/>
      <c r="CX40" s="194">
        <f t="shared" si="54"/>
        <v>0</v>
      </c>
      <c r="CY40" s="194">
        <f t="shared" si="55"/>
        <v>0</v>
      </c>
      <c r="CZ40" s="194">
        <f t="shared" si="56"/>
        <v>0</v>
      </c>
      <c r="DA40" s="283">
        <f t="shared" si="57"/>
        <v>0</v>
      </c>
      <c r="DB40" s="669"/>
      <c r="DC40" s="295">
        <f t="shared" si="58"/>
        <v>0</v>
      </c>
      <c r="DD40" s="104">
        <f t="shared" si="58"/>
        <v>0</v>
      </c>
      <c r="DE40" s="296">
        <f t="shared" si="58"/>
        <v>0</v>
      </c>
      <c r="DF40" s="56" t="str">
        <f t="shared" si="59"/>
        <v/>
      </c>
      <c r="DG40" s="668"/>
      <c r="DH40" s="194">
        <f t="shared" si="60"/>
        <v>0</v>
      </c>
      <c r="DI40" s="194">
        <f t="shared" si="61"/>
        <v>0</v>
      </c>
      <c r="DJ40" s="194">
        <f t="shared" si="62"/>
        <v>0</v>
      </c>
      <c r="DK40" s="283">
        <f t="shared" si="63"/>
        <v>0</v>
      </c>
      <c r="DL40" s="669"/>
      <c r="DM40" s="295">
        <f t="shared" si="64"/>
        <v>0</v>
      </c>
      <c r="DN40" s="104">
        <f t="shared" si="64"/>
        <v>0</v>
      </c>
      <c r="DO40" s="296">
        <f t="shared" si="64"/>
        <v>0</v>
      </c>
      <c r="DP40" s="56" t="str">
        <f t="shared" si="65"/>
        <v/>
      </c>
      <c r="DQ40" s="668"/>
      <c r="DR40" s="194">
        <f t="shared" si="66"/>
        <v>0</v>
      </c>
      <c r="DS40" s="194">
        <f t="shared" si="67"/>
        <v>0</v>
      </c>
      <c r="DT40" s="194">
        <f t="shared" si="68"/>
        <v>0</v>
      </c>
      <c r="DU40" s="53">
        <f t="shared" si="69"/>
        <v>0</v>
      </c>
      <c r="DV40" s="236">
        <f t="shared" si="70"/>
        <v>0</v>
      </c>
      <c r="DW40" s="237">
        <f t="shared" si="70"/>
        <v>0</v>
      </c>
      <c r="DX40" s="237">
        <f t="shared" si="70"/>
        <v>0</v>
      </c>
      <c r="DY40" s="238">
        <f t="shared" si="71"/>
        <v>0</v>
      </c>
      <c r="DZ40" s="236">
        <f t="shared" si="72"/>
        <v>0</v>
      </c>
      <c r="EA40" s="237">
        <f t="shared" si="72"/>
        <v>0</v>
      </c>
      <c r="EB40" s="237">
        <f t="shared" si="72"/>
        <v>0</v>
      </c>
      <c r="EC40" s="238">
        <f t="shared" si="73"/>
        <v>0</v>
      </c>
      <c r="ED40" s="236">
        <f t="shared" si="74"/>
        <v>0</v>
      </c>
      <c r="EE40" s="237">
        <f t="shared" si="74"/>
        <v>0</v>
      </c>
      <c r="EF40" s="237">
        <f t="shared" si="74"/>
        <v>0</v>
      </c>
      <c r="EG40" s="238">
        <f t="shared" si="75"/>
        <v>0</v>
      </c>
      <c r="EH40" s="236" t="str">
        <f t="shared" si="76"/>
        <v/>
      </c>
      <c r="EI40" s="237" t="str">
        <f t="shared" si="76"/>
        <v/>
      </c>
      <c r="EJ40" s="237" t="str">
        <f t="shared" si="76"/>
        <v/>
      </c>
      <c r="EK40" s="238">
        <f t="shared" si="77"/>
        <v>0</v>
      </c>
      <c r="EL40" s="671"/>
      <c r="EM40" s="265">
        <f t="shared" si="78"/>
        <v>0</v>
      </c>
      <c r="EN40" s="266">
        <f t="shared" si="78"/>
        <v>0</v>
      </c>
      <c r="EO40" s="270">
        <f t="shared" si="78"/>
        <v>0</v>
      </c>
      <c r="EP40" s="272">
        <f t="shared" si="79"/>
        <v>0</v>
      </c>
      <c r="EQ40" s="265">
        <f t="shared" si="80"/>
        <v>0</v>
      </c>
      <c r="ER40" s="266">
        <f t="shared" si="80"/>
        <v>0</v>
      </c>
      <c r="ES40" s="267">
        <f t="shared" si="80"/>
        <v>0</v>
      </c>
      <c r="ET40" s="273">
        <f t="shared" si="81"/>
        <v>0</v>
      </c>
      <c r="EU40" s="271">
        <f t="shared" si="82"/>
        <v>0</v>
      </c>
      <c r="EV40" s="231">
        <f t="shared" si="83"/>
        <v>0</v>
      </c>
      <c r="EW40" s="235">
        <f t="shared" si="84"/>
        <v>0</v>
      </c>
      <c r="EX40" s="234">
        <f t="shared" si="85"/>
        <v>0</v>
      </c>
      <c r="EY40" s="227" t="str">
        <f t="shared" si="86"/>
        <v>○</v>
      </c>
      <c r="EZ40" s="208">
        <f t="shared" si="87"/>
        <v>0</v>
      </c>
      <c r="FA40" s="204">
        <f t="shared" si="87"/>
        <v>0</v>
      </c>
      <c r="FB40" s="204">
        <f t="shared" si="87"/>
        <v>0</v>
      </c>
      <c r="FC40" s="241">
        <f t="shared" si="88"/>
        <v>0</v>
      </c>
      <c r="FD40" s="53">
        <f t="shared" si="89"/>
        <v>0</v>
      </c>
      <c r="FE40" s="432">
        <f t="shared" si="90"/>
        <v>0</v>
      </c>
      <c r="FF40" s="433">
        <f t="shared" si="91"/>
        <v>0</v>
      </c>
      <c r="FG40" s="53" t="str">
        <f t="shared" si="92"/>
        <v/>
      </c>
      <c r="FH40" s="105" t="str">
        <f t="shared" si="93"/>
        <v/>
      </c>
      <c r="FI40" s="104" t="str">
        <f t="shared" si="93"/>
        <v/>
      </c>
      <c r="FJ40" s="434" t="str">
        <f t="shared" si="93"/>
        <v/>
      </c>
      <c r="FK40" s="672"/>
      <c r="FL40" s="673"/>
      <c r="FM40" s="674"/>
      <c r="FN40" s="435">
        <f t="shared" si="100"/>
        <v>0</v>
      </c>
      <c r="FO40" s="228" t="str">
        <f t="shared" si="101"/>
        <v/>
      </c>
      <c r="FP40" s="236" t="str">
        <f t="shared" si="94"/>
        <v/>
      </c>
      <c r="FQ40" s="237" t="str">
        <f t="shared" si="94"/>
        <v/>
      </c>
      <c r="FR40" s="237" t="str">
        <f t="shared" si="94"/>
        <v/>
      </c>
      <c r="FS40" s="238">
        <f t="shared" si="95"/>
        <v>0</v>
      </c>
      <c r="FT40" s="675"/>
      <c r="FV40" s="1363">
        <f t="shared" si="102"/>
        <v>0</v>
      </c>
      <c r="FW40" s="1363">
        <f t="shared" si="103"/>
        <v>0</v>
      </c>
      <c r="FX40" s="1363">
        <f t="shared" si="104"/>
        <v>0</v>
      </c>
      <c r="FY40" s="1363">
        <f t="shared" si="105"/>
        <v>0</v>
      </c>
      <c r="FZ40" s="1363">
        <f t="shared" si="106"/>
        <v>0</v>
      </c>
      <c r="GA40" s="1363">
        <f t="shared" si="107"/>
        <v>0</v>
      </c>
      <c r="GB40" s="1363">
        <f t="shared" si="108"/>
        <v>0</v>
      </c>
      <c r="GF40" s="1166">
        <f>'③-2 R2入力（変更後）'!AJ40</f>
        <v>0</v>
      </c>
      <c r="GG40" s="1167">
        <f>'③-2 R2入力（変更後）'!AL40</f>
        <v>0</v>
      </c>
      <c r="GH40" s="1166">
        <f>'③-2 R2入力（変更後）'!AQ40</f>
        <v>0</v>
      </c>
      <c r="GI40" s="1167">
        <f>'③-2 R2入力（変更後）'!AS40</f>
        <v>0</v>
      </c>
      <c r="GJ40" s="1166">
        <f>'③-2 R2入力（変更後）'!AX40</f>
        <v>0</v>
      </c>
      <c r="GK40" s="1167">
        <f>'③-2 R2入力（変更後）'!AZ40</f>
        <v>0</v>
      </c>
      <c r="GL40" s="1166">
        <f>'③-2 R2入力（変更後）'!CF40</f>
        <v>0</v>
      </c>
      <c r="GM40" s="1167">
        <f>'③-2 R2入力（変更後）'!CW40</f>
        <v>0</v>
      </c>
      <c r="GN40" s="1166">
        <f>'③-2 R2入力（変更後）'!DB40</f>
        <v>0</v>
      </c>
      <c r="GO40" s="1167">
        <f>'③-2 R2入力（変更後）'!DG40</f>
        <v>0</v>
      </c>
      <c r="GP40" s="1166">
        <f>'③-2 R2入力（変更後）'!DL40</f>
        <v>0</v>
      </c>
      <c r="GQ40" s="1167">
        <f>'③-2 R2入力（変更後）'!DQ40</f>
        <v>0</v>
      </c>
      <c r="GS40" s="1168">
        <f>'③-2 R2入力（変更後）'!FK40</f>
        <v>0</v>
      </c>
      <c r="GT40" s="1168">
        <f>'③-2 R2入力（変更後）'!FL40</f>
        <v>0</v>
      </c>
      <c r="GU40" s="1168">
        <f>'③-2 R2入力（変更後）'!FM40</f>
        <v>0</v>
      </c>
      <c r="GV40" s="1161"/>
      <c r="GX40" s="1162">
        <f>'③-2 R2入力（変更後）'!FE40</f>
        <v>0</v>
      </c>
      <c r="GY40" s="1163" t="str">
        <f>'③-2 R2入力（変更後）'!FO40</f>
        <v/>
      </c>
    </row>
    <row r="41" spans="1:207" s="3" customFormat="1" ht="18" customHeight="1">
      <c r="A41" s="305" t="str">
        <f t="shared" si="6"/>
        <v/>
      </c>
      <c r="B41" s="174">
        <f t="shared" si="96"/>
        <v>0</v>
      </c>
      <c r="C41" s="1415" t="str">
        <f t="shared" si="7"/>
        <v>00授業料</v>
      </c>
      <c r="D41" s="1415" t="str">
        <f t="shared" si="8"/>
        <v>00入学金</v>
      </c>
      <c r="E41" s="174">
        <f t="shared" si="97"/>
        <v>0</v>
      </c>
      <c r="F41" s="305">
        <f t="shared" si="9"/>
        <v>0</v>
      </c>
      <c r="G41" s="475">
        <f t="shared" si="10"/>
        <v>24</v>
      </c>
      <c r="H41" s="430"/>
      <c r="I41" s="431"/>
      <c r="J41" s="658"/>
      <c r="K41" s="659"/>
      <c r="L41" s="659"/>
      <c r="M41" s="660"/>
      <c r="N41" s="661"/>
      <c r="O41" s="662"/>
      <c r="P41" s="658"/>
      <c r="Q41" s="659"/>
      <c r="R41" s="660"/>
      <c r="S41" s="663"/>
      <c r="T41" s="682"/>
      <c r="U41" s="664"/>
      <c r="V41" s="53" t="str">
        <f>IF(OR($R$5="",$T$5="",$J41="",$O41="",$U41=""),"",IF(ISERROR(VLOOKUP($C41,参照!$P$4:$V$112,5,FALSE)),0,VLOOKUP($C41,参照!$P$4:$V$112,5,FALSE)))</f>
        <v/>
      </c>
      <c r="W41" s="665"/>
      <c r="X41" s="54" t="str">
        <f>IF(OR($R$5="",$T$5="",$J41="",$O41="",$W41=""),"",IF(ISERROR(VLOOKUP($D41,参照!$P$4:$V$112,5,FALSE)),0,VLOOKUP($D41,参照!$P$4:$V$112,5,FALSE)))</f>
        <v/>
      </c>
      <c r="Y41" s="102" t="str">
        <f t="shared" si="11"/>
        <v/>
      </c>
      <c r="Z41" s="102" t="str">
        <f t="shared" si="12"/>
        <v/>
      </c>
      <c r="AA41" s="1330">
        <f t="shared" si="98"/>
        <v>0</v>
      </c>
      <c r="AB41" s="241">
        <f t="shared" si="13"/>
        <v>0</v>
      </c>
      <c r="AC41" s="666"/>
      <c r="AD41" s="352">
        <f t="shared" si="14"/>
        <v>0</v>
      </c>
      <c r="AE41" s="55" t="str">
        <f t="shared" si="15"/>
        <v/>
      </c>
      <c r="AF41" s="193" t="str">
        <f t="shared" si="16"/>
        <v/>
      </c>
      <c r="AG41" s="194" t="str">
        <f t="shared" si="17"/>
        <v/>
      </c>
      <c r="AH41" s="54" t="str">
        <f t="shared" si="17"/>
        <v/>
      </c>
      <c r="AI41" s="1133" t="str">
        <f t="shared" si="99"/>
        <v/>
      </c>
      <c r="AJ41" s="667"/>
      <c r="AK41" s="54" t="str">
        <f t="shared" si="18"/>
        <v/>
      </c>
      <c r="AL41" s="668"/>
      <c r="AM41" s="194">
        <f t="shared" si="19"/>
        <v>0</v>
      </c>
      <c r="AN41" s="194">
        <f t="shared" si="20"/>
        <v>0</v>
      </c>
      <c r="AO41" s="194">
        <f t="shared" si="21"/>
        <v>0</v>
      </c>
      <c r="AP41" s="283">
        <f t="shared" si="22"/>
        <v>0</v>
      </c>
      <c r="AQ41" s="669"/>
      <c r="AR41" s="56" t="str">
        <f t="shared" si="23"/>
        <v/>
      </c>
      <c r="AS41" s="668"/>
      <c r="AT41" s="194">
        <f t="shared" si="24"/>
        <v>0</v>
      </c>
      <c r="AU41" s="194">
        <f t="shared" si="25"/>
        <v>0</v>
      </c>
      <c r="AV41" s="194">
        <f t="shared" si="26"/>
        <v>0</v>
      </c>
      <c r="AW41" s="283">
        <f t="shared" si="27"/>
        <v>0</v>
      </c>
      <c r="AX41" s="669"/>
      <c r="AY41" s="54" t="str">
        <f t="shared" si="28"/>
        <v/>
      </c>
      <c r="AZ41" s="668"/>
      <c r="BA41" s="194">
        <f t="shared" si="29"/>
        <v>0</v>
      </c>
      <c r="BB41" s="194">
        <f t="shared" si="30"/>
        <v>0</v>
      </c>
      <c r="BC41" s="194">
        <f t="shared" si="31"/>
        <v>0</v>
      </c>
      <c r="BD41" s="283">
        <f t="shared" si="32"/>
        <v>0</v>
      </c>
      <c r="BE41" s="206" t="str">
        <f t="shared" si="33"/>
        <v>○</v>
      </c>
      <c r="BF41" s="208">
        <f t="shared" si="34"/>
        <v>0</v>
      </c>
      <c r="BG41" s="204">
        <f t="shared" si="34"/>
        <v>0</v>
      </c>
      <c r="BH41" s="204">
        <f t="shared" si="34"/>
        <v>0</v>
      </c>
      <c r="BI41" s="205">
        <f t="shared" si="35"/>
        <v>0</v>
      </c>
      <c r="BJ41" s="236">
        <f t="shared" si="36"/>
        <v>0</v>
      </c>
      <c r="BK41" s="237">
        <f t="shared" si="36"/>
        <v>0</v>
      </c>
      <c r="BL41" s="237">
        <f t="shared" si="36"/>
        <v>0</v>
      </c>
      <c r="BM41" s="238">
        <f t="shared" si="37"/>
        <v>0</v>
      </c>
      <c r="BN41" s="236">
        <f t="shared" si="38"/>
        <v>0</v>
      </c>
      <c r="BO41" s="237">
        <f t="shared" si="39"/>
        <v>0</v>
      </c>
      <c r="BP41" s="237">
        <f t="shared" si="40"/>
        <v>0</v>
      </c>
      <c r="BQ41" s="238">
        <f t="shared" si="41"/>
        <v>0</v>
      </c>
      <c r="BR41" s="236">
        <f t="shared" si="42"/>
        <v>0</v>
      </c>
      <c r="BS41" s="237">
        <f t="shared" si="42"/>
        <v>0</v>
      </c>
      <c r="BT41" s="237">
        <f t="shared" si="42"/>
        <v>0</v>
      </c>
      <c r="BU41" s="238">
        <f t="shared" si="43"/>
        <v>0</v>
      </c>
      <c r="BV41" s="236" t="str">
        <f t="shared" si="44"/>
        <v/>
      </c>
      <c r="BW41" s="237" t="str">
        <f t="shared" si="44"/>
        <v/>
      </c>
      <c r="BX41" s="237" t="str">
        <f t="shared" si="44"/>
        <v/>
      </c>
      <c r="BY41" s="238">
        <f t="shared" si="45"/>
        <v>0</v>
      </c>
      <c r="BZ41" s="257" t="str">
        <f t="shared" si="46"/>
        <v/>
      </c>
      <c r="CA41" s="104" t="str">
        <f t="shared" si="46"/>
        <v/>
      </c>
      <c r="CB41" s="103" t="str">
        <f t="shared" si="46"/>
        <v/>
      </c>
      <c r="CC41" s="105" t="str">
        <f t="shared" si="47"/>
        <v/>
      </c>
      <c r="CD41" s="104" t="str">
        <f t="shared" si="47"/>
        <v/>
      </c>
      <c r="CE41" s="103" t="str">
        <f t="shared" si="47"/>
        <v/>
      </c>
      <c r="CF41" s="670"/>
      <c r="CG41" s="204" t="str">
        <f t="shared" si="48"/>
        <v>－</v>
      </c>
      <c r="CH41" s="194"/>
      <c r="CI41" s="258"/>
      <c r="CJ41" s="193" t="str">
        <f t="shared" si="49"/>
        <v/>
      </c>
      <c r="CK41" s="194" t="str">
        <f t="shared" si="49"/>
        <v/>
      </c>
      <c r="CL41" s="54" t="str">
        <f t="shared" si="49"/>
        <v/>
      </c>
      <c r="CM41" s="193" t="str">
        <f t="shared" si="50"/>
        <v/>
      </c>
      <c r="CN41" s="194" t="str">
        <f t="shared" si="50"/>
        <v/>
      </c>
      <c r="CO41" s="54" t="str">
        <f t="shared" si="50"/>
        <v/>
      </c>
      <c r="CP41" s="193" t="str">
        <f t="shared" si="51"/>
        <v/>
      </c>
      <c r="CQ41" s="194" t="str">
        <f t="shared" si="51"/>
        <v/>
      </c>
      <c r="CR41" s="54" t="str">
        <f t="shared" si="51"/>
        <v/>
      </c>
      <c r="CS41" s="193" t="str">
        <f t="shared" si="52"/>
        <v/>
      </c>
      <c r="CT41" s="194" t="str">
        <f t="shared" si="52"/>
        <v/>
      </c>
      <c r="CU41" s="194" t="str">
        <f t="shared" si="52"/>
        <v/>
      </c>
      <c r="CV41" s="57" t="str">
        <f t="shared" si="53"/>
        <v/>
      </c>
      <c r="CW41" s="668"/>
      <c r="CX41" s="194">
        <f t="shared" si="54"/>
        <v>0</v>
      </c>
      <c r="CY41" s="194">
        <f t="shared" si="55"/>
        <v>0</v>
      </c>
      <c r="CZ41" s="194">
        <f t="shared" si="56"/>
        <v>0</v>
      </c>
      <c r="DA41" s="283">
        <f t="shared" si="57"/>
        <v>0</v>
      </c>
      <c r="DB41" s="669"/>
      <c r="DC41" s="295">
        <f t="shared" si="58"/>
        <v>0</v>
      </c>
      <c r="DD41" s="104">
        <f t="shared" si="58"/>
        <v>0</v>
      </c>
      <c r="DE41" s="296">
        <f t="shared" si="58"/>
        <v>0</v>
      </c>
      <c r="DF41" s="56" t="str">
        <f t="shared" si="59"/>
        <v/>
      </c>
      <c r="DG41" s="668"/>
      <c r="DH41" s="194">
        <f t="shared" si="60"/>
        <v>0</v>
      </c>
      <c r="DI41" s="194">
        <f t="shared" si="61"/>
        <v>0</v>
      </c>
      <c r="DJ41" s="194">
        <f t="shared" si="62"/>
        <v>0</v>
      </c>
      <c r="DK41" s="283">
        <f t="shared" si="63"/>
        <v>0</v>
      </c>
      <c r="DL41" s="669"/>
      <c r="DM41" s="295">
        <f t="shared" si="64"/>
        <v>0</v>
      </c>
      <c r="DN41" s="104">
        <f t="shared" si="64"/>
        <v>0</v>
      </c>
      <c r="DO41" s="296">
        <f t="shared" si="64"/>
        <v>0</v>
      </c>
      <c r="DP41" s="56" t="str">
        <f t="shared" si="65"/>
        <v/>
      </c>
      <c r="DQ41" s="668"/>
      <c r="DR41" s="194">
        <f t="shared" si="66"/>
        <v>0</v>
      </c>
      <c r="DS41" s="194">
        <f t="shared" si="67"/>
        <v>0</v>
      </c>
      <c r="DT41" s="194">
        <f t="shared" si="68"/>
        <v>0</v>
      </c>
      <c r="DU41" s="53">
        <f t="shared" si="69"/>
        <v>0</v>
      </c>
      <c r="DV41" s="236">
        <f t="shared" si="70"/>
        <v>0</v>
      </c>
      <c r="DW41" s="237">
        <f t="shared" si="70"/>
        <v>0</v>
      </c>
      <c r="DX41" s="237">
        <f t="shared" si="70"/>
        <v>0</v>
      </c>
      <c r="DY41" s="238">
        <f t="shared" si="71"/>
        <v>0</v>
      </c>
      <c r="DZ41" s="236">
        <f t="shared" si="72"/>
        <v>0</v>
      </c>
      <c r="EA41" s="237">
        <f t="shared" si="72"/>
        <v>0</v>
      </c>
      <c r="EB41" s="237">
        <f t="shared" si="72"/>
        <v>0</v>
      </c>
      <c r="EC41" s="238">
        <f t="shared" si="73"/>
        <v>0</v>
      </c>
      <c r="ED41" s="236">
        <f t="shared" si="74"/>
        <v>0</v>
      </c>
      <c r="EE41" s="237">
        <f t="shared" si="74"/>
        <v>0</v>
      </c>
      <c r="EF41" s="237">
        <f t="shared" si="74"/>
        <v>0</v>
      </c>
      <c r="EG41" s="238">
        <f t="shared" si="75"/>
        <v>0</v>
      </c>
      <c r="EH41" s="236" t="str">
        <f t="shared" si="76"/>
        <v/>
      </c>
      <c r="EI41" s="237" t="str">
        <f t="shared" si="76"/>
        <v/>
      </c>
      <c r="EJ41" s="237" t="str">
        <f t="shared" si="76"/>
        <v/>
      </c>
      <c r="EK41" s="238">
        <f t="shared" si="77"/>
        <v>0</v>
      </c>
      <c r="EL41" s="671"/>
      <c r="EM41" s="265">
        <f t="shared" si="78"/>
        <v>0</v>
      </c>
      <c r="EN41" s="266">
        <f t="shared" si="78"/>
        <v>0</v>
      </c>
      <c r="EO41" s="270">
        <f t="shared" si="78"/>
        <v>0</v>
      </c>
      <c r="EP41" s="272">
        <f t="shared" si="79"/>
        <v>0</v>
      </c>
      <c r="EQ41" s="265">
        <f t="shared" si="80"/>
        <v>0</v>
      </c>
      <c r="ER41" s="266">
        <f t="shared" si="80"/>
        <v>0</v>
      </c>
      <c r="ES41" s="267">
        <f t="shared" si="80"/>
        <v>0</v>
      </c>
      <c r="ET41" s="273">
        <f t="shared" si="81"/>
        <v>0</v>
      </c>
      <c r="EU41" s="271">
        <f t="shared" si="82"/>
        <v>0</v>
      </c>
      <c r="EV41" s="231">
        <f t="shared" si="83"/>
        <v>0</v>
      </c>
      <c r="EW41" s="235">
        <f t="shared" si="84"/>
        <v>0</v>
      </c>
      <c r="EX41" s="234">
        <f t="shared" si="85"/>
        <v>0</v>
      </c>
      <c r="EY41" s="227" t="str">
        <f t="shared" si="86"/>
        <v>○</v>
      </c>
      <c r="EZ41" s="208">
        <f t="shared" si="87"/>
        <v>0</v>
      </c>
      <c r="FA41" s="204">
        <f t="shared" si="87"/>
        <v>0</v>
      </c>
      <c r="FB41" s="204">
        <f t="shared" si="87"/>
        <v>0</v>
      </c>
      <c r="FC41" s="241">
        <f t="shared" si="88"/>
        <v>0</v>
      </c>
      <c r="FD41" s="53">
        <f t="shared" si="89"/>
        <v>0</v>
      </c>
      <c r="FE41" s="432">
        <f t="shared" si="90"/>
        <v>0</v>
      </c>
      <c r="FF41" s="433">
        <f t="shared" si="91"/>
        <v>0</v>
      </c>
      <c r="FG41" s="53" t="str">
        <f t="shared" si="92"/>
        <v/>
      </c>
      <c r="FH41" s="105" t="str">
        <f t="shared" si="93"/>
        <v/>
      </c>
      <c r="FI41" s="104" t="str">
        <f t="shared" si="93"/>
        <v/>
      </c>
      <c r="FJ41" s="434" t="str">
        <f t="shared" si="93"/>
        <v/>
      </c>
      <c r="FK41" s="672"/>
      <c r="FL41" s="673"/>
      <c r="FM41" s="674"/>
      <c r="FN41" s="435">
        <f t="shared" si="100"/>
        <v>0</v>
      </c>
      <c r="FO41" s="228" t="str">
        <f t="shared" si="101"/>
        <v/>
      </c>
      <c r="FP41" s="236" t="str">
        <f t="shared" si="94"/>
        <v/>
      </c>
      <c r="FQ41" s="237" t="str">
        <f t="shared" si="94"/>
        <v/>
      </c>
      <c r="FR41" s="237" t="str">
        <f t="shared" si="94"/>
        <v/>
      </c>
      <c r="FS41" s="238">
        <f t="shared" si="95"/>
        <v>0</v>
      </c>
      <c r="FT41" s="675"/>
      <c r="FV41" s="1363">
        <f t="shared" si="102"/>
        <v>0</v>
      </c>
      <c r="FW41" s="1363">
        <f t="shared" si="103"/>
        <v>0</v>
      </c>
      <c r="FX41" s="1363">
        <f t="shared" si="104"/>
        <v>0</v>
      </c>
      <c r="FY41" s="1363">
        <f t="shared" si="105"/>
        <v>0</v>
      </c>
      <c r="FZ41" s="1363">
        <f t="shared" si="106"/>
        <v>0</v>
      </c>
      <c r="GA41" s="1363">
        <f t="shared" si="107"/>
        <v>0</v>
      </c>
      <c r="GB41" s="1363">
        <f t="shared" si="108"/>
        <v>0</v>
      </c>
      <c r="GF41" s="1166">
        <f>'③-2 R2入力（変更後）'!AJ41</f>
        <v>0</v>
      </c>
      <c r="GG41" s="1167">
        <f>'③-2 R2入力（変更後）'!AL41</f>
        <v>0</v>
      </c>
      <c r="GH41" s="1166">
        <f>'③-2 R2入力（変更後）'!AQ41</f>
        <v>0</v>
      </c>
      <c r="GI41" s="1167">
        <f>'③-2 R2入力（変更後）'!AS41</f>
        <v>0</v>
      </c>
      <c r="GJ41" s="1166">
        <f>'③-2 R2入力（変更後）'!AX41</f>
        <v>0</v>
      </c>
      <c r="GK41" s="1167">
        <f>'③-2 R2入力（変更後）'!AZ41</f>
        <v>0</v>
      </c>
      <c r="GL41" s="1166">
        <f>'③-2 R2入力（変更後）'!CF41</f>
        <v>0</v>
      </c>
      <c r="GM41" s="1167">
        <f>'③-2 R2入力（変更後）'!CW41</f>
        <v>0</v>
      </c>
      <c r="GN41" s="1166">
        <f>'③-2 R2入力（変更後）'!DB41</f>
        <v>0</v>
      </c>
      <c r="GO41" s="1167">
        <f>'③-2 R2入力（変更後）'!DG41</f>
        <v>0</v>
      </c>
      <c r="GP41" s="1166">
        <f>'③-2 R2入力（変更後）'!DL41</f>
        <v>0</v>
      </c>
      <c r="GQ41" s="1167">
        <f>'③-2 R2入力（変更後）'!DQ41</f>
        <v>0</v>
      </c>
      <c r="GS41" s="1168">
        <f>'③-2 R2入力（変更後）'!FK41</f>
        <v>0</v>
      </c>
      <c r="GT41" s="1168">
        <f>'③-2 R2入力（変更後）'!FL41</f>
        <v>0</v>
      </c>
      <c r="GU41" s="1168">
        <f>'③-2 R2入力（変更後）'!FM41</f>
        <v>0</v>
      </c>
      <c r="GV41" s="1161"/>
      <c r="GX41" s="1162">
        <f>'③-2 R2入力（変更後）'!FE41</f>
        <v>0</v>
      </c>
      <c r="GY41" s="1163" t="str">
        <f>'③-2 R2入力（変更後）'!FO41</f>
        <v/>
      </c>
    </row>
    <row r="42" spans="1:207" s="3" customFormat="1" ht="18" customHeight="1">
      <c r="A42" s="305" t="str">
        <f t="shared" si="6"/>
        <v/>
      </c>
      <c r="B42" s="174">
        <f t="shared" si="96"/>
        <v>0</v>
      </c>
      <c r="C42" s="1415" t="str">
        <f t="shared" si="7"/>
        <v>00授業料</v>
      </c>
      <c r="D42" s="1415" t="str">
        <f t="shared" si="8"/>
        <v>00入学金</v>
      </c>
      <c r="E42" s="174">
        <f t="shared" si="97"/>
        <v>0</v>
      </c>
      <c r="F42" s="305">
        <f t="shared" si="9"/>
        <v>0</v>
      </c>
      <c r="G42" s="475">
        <f t="shared" si="10"/>
        <v>25</v>
      </c>
      <c r="H42" s="430"/>
      <c r="I42" s="431"/>
      <c r="J42" s="658"/>
      <c r="K42" s="659"/>
      <c r="L42" s="659"/>
      <c r="M42" s="660"/>
      <c r="N42" s="661"/>
      <c r="O42" s="662"/>
      <c r="P42" s="658"/>
      <c r="Q42" s="659"/>
      <c r="R42" s="660"/>
      <c r="S42" s="663"/>
      <c r="T42" s="682"/>
      <c r="U42" s="664"/>
      <c r="V42" s="53" t="str">
        <f>IF(OR($R$5="",$T$5="",$J42="",$O42="",$U42=""),"",IF(ISERROR(VLOOKUP($C42,参照!$P$4:$V$112,5,FALSE)),0,VLOOKUP($C42,参照!$P$4:$V$112,5,FALSE)))</f>
        <v/>
      </c>
      <c r="W42" s="665"/>
      <c r="X42" s="54" t="str">
        <f>IF(OR($R$5="",$T$5="",$J42="",$O42="",$W42=""),"",IF(ISERROR(VLOOKUP($D42,参照!$P$4:$V$112,5,FALSE)),0,VLOOKUP($D42,参照!$P$4:$V$112,5,FALSE)))</f>
        <v/>
      </c>
      <c r="Y42" s="102" t="str">
        <f t="shared" si="11"/>
        <v/>
      </c>
      <c r="Z42" s="102" t="str">
        <f t="shared" si="12"/>
        <v/>
      </c>
      <c r="AA42" s="1330">
        <f t="shared" si="98"/>
        <v>0</v>
      </c>
      <c r="AB42" s="241">
        <f t="shared" si="13"/>
        <v>0</v>
      </c>
      <c r="AC42" s="666"/>
      <c r="AD42" s="352">
        <f t="shared" si="14"/>
        <v>0</v>
      </c>
      <c r="AE42" s="55" t="str">
        <f t="shared" si="15"/>
        <v/>
      </c>
      <c r="AF42" s="193" t="str">
        <f t="shared" si="16"/>
        <v/>
      </c>
      <c r="AG42" s="194" t="str">
        <f t="shared" si="17"/>
        <v/>
      </c>
      <c r="AH42" s="54" t="str">
        <f t="shared" si="17"/>
        <v/>
      </c>
      <c r="AI42" s="1133" t="str">
        <f t="shared" si="99"/>
        <v/>
      </c>
      <c r="AJ42" s="667"/>
      <c r="AK42" s="54" t="str">
        <f t="shared" si="18"/>
        <v/>
      </c>
      <c r="AL42" s="668"/>
      <c r="AM42" s="194">
        <f t="shared" si="19"/>
        <v>0</v>
      </c>
      <c r="AN42" s="194">
        <f t="shared" si="20"/>
        <v>0</v>
      </c>
      <c r="AO42" s="194">
        <f t="shared" si="21"/>
        <v>0</v>
      </c>
      <c r="AP42" s="283">
        <f t="shared" si="22"/>
        <v>0</v>
      </c>
      <c r="AQ42" s="669"/>
      <c r="AR42" s="56" t="str">
        <f t="shared" si="23"/>
        <v/>
      </c>
      <c r="AS42" s="668"/>
      <c r="AT42" s="194">
        <f t="shared" si="24"/>
        <v>0</v>
      </c>
      <c r="AU42" s="194">
        <f t="shared" si="25"/>
        <v>0</v>
      </c>
      <c r="AV42" s="194">
        <f t="shared" si="26"/>
        <v>0</v>
      </c>
      <c r="AW42" s="283">
        <f t="shared" si="27"/>
        <v>0</v>
      </c>
      <c r="AX42" s="669"/>
      <c r="AY42" s="54" t="str">
        <f t="shared" si="28"/>
        <v/>
      </c>
      <c r="AZ42" s="668"/>
      <c r="BA42" s="194">
        <f t="shared" si="29"/>
        <v>0</v>
      </c>
      <c r="BB42" s="194">
        <f t="shared" si="30"/>
        <v>0</v>
      </c>
      <c r="BC42" s="194">
        <f t="shared" si="31"/>
        <v>0</v>
      </c>
      <c r="BD42" s="283">
        <f t="shared" si="32"/>
        <v>0</v>
      </c>
      <c r="BE42" s="206" t="str">
        <f t="shared" si="33"/>
        <v>○</v>
      </c>
      <c r="BF42" s="208">
        <f t="shared" si="34"/>
        <v>0</v>
      </c>
      <c r="BG42" s="204">
        <f t="shared" si="34"/>
        <v>0</v>
      </c>
      <c r="BH42" s="204">
        <f t="shared" si="34"/>
        <v>0</v>
      </c>
      <c r="BI42" s="205">
        <f t="shared" si="35"/>
        <v>0</v>
      </c>
      <c r="BJ42" s="236">
        <f t="shared" si="36"/>
        <v>0</v>
      </c>
      <c r="BK42" s="237">
        <f t="shared" si="36"/>
        <v>0</v>
      </c>
      <c r="BL42" s="237">
        <f t="shared" si="36"/>
        <v>0</v>
      </c>
      <c r="BM42" s="238">
        <f t="shared" si="37"/>
        <v>0</v>
      </c>
      <c r="BN42" s="236">
        <f t="shared" si="38"/>
        <v>0</v>
      </c>
      <c r="BO42" s="237">
        <f t="shared" si="39"/>
        <v>0</v>
      </c>
      <c r="BP42" s="237">
        <f t="shared" si="40"/>
        <v>0</v>
      </c>
      <c r="BQ42" s="238">
        <f t="shared" si="41"/>
        <v>0</v>
      </c>
      <c r="BR42" s="236">
        <f t="shared" si="42"/>
        <v>0</v>
      </c>
      <c r="BS42" s="237">
        <f t="shared" si="42"/>
        <v>0</v>
      </c>
      <c r="BT42" s="237">
        <f t="shared" si="42"/>
        <v>0</v>
      </c>
      <c r="BU42" s="238">
        <f t="shared" si="43"/>
        <v>0</v>
      </c>
      <c r="BV42" s="236" t="str">
        <f t="shared" si="44"/>
        <v/>
      </c>
      <c r="BW42" s="237" t="str">
        <f t="shared" si="44"/>
        <v/>
      </c>
      <c r="BX42" s="237" t="str">
        <f t="shared" si="44"/>
        <v/>
      </c>
      <c r="BY42" s="238">
        <f t="shared" si="45"/>
        <v>0</v>
      </c>
      <c r="BZ42" s="257" t="str">
        <f t="shared" si="46"/>
        <v/>
      </c>
      <c r="CA42" s="104" t="str">
        <f t="shared" si="46"/>
        <v/>
      </c>
      <c r="CB42" s="103" t="str">
        <f t="shared" si="46"/>
        <v/>
      </c>
      <c r="CC42" s="105" t="str">
        <f t="shared" si="47"/>
        <v/>
      </c>
      <c r="CD42" s="104" t="str">
        <f t="shared" si="47"/>
        <v/>
      </c>
      <c r="CE42" s="103" t="str">
        <f t="shared" si="47"/>
        <v/>
      </c>
      <c r="CF42" s="670"/>
      <c r="CG42" s="204" t="str">
        <f t="shared" si="48"/>
        <v>－</v>
      </c>
      <c r="CH42" s="194"/>
      <c r="CI42" s="258"/>
      <c r="CJ42" s="193" t="str">
        <f t="shared" si="49"/>
        <v/>
      </c>
      <c r="CK42" s="194" t="str">
        <f t="shared" si="49"/>
        <v/>
      </c>
      <c r="CL42" s="54" t="str">
        <f t="shared" si="49"/>
        <v/>
      </c>
      <c r="CM42" s="193" t="str">
        <f t="shared" si="50"/>
        <v/>
      </c>
      <c r="CN42" s="194" t="str">
        <f t="shared" si="50"/>
        <v/>
      </c>
      <c r="CO42" s="54" t="str">
        <f t="shared" si="50"/>
        <v/>
      </c>
      <c r="CP42" s="193" t="str">
        <f t="shared" si="51"/>
        <v/>
      </c>
      <c r="CQ42" s="194" t="str">
        <f t="shared" si="51"/>
        <v/>
      </c>
      <c r="CR42" s="54" t="str">
        <f t="shared" si="51"/>
        <v/>
      </c>
      <c r="CS42" s="193" t="str">
        <f t="shared" si="52"/>
        <v/>
      </c>
      <c r="CT42" s="194" t="str">
        <f t="shared" si="52"/>
        <v/>
      </c>
      <c r="CU42" s="194" t="str">
        <f t="shared" si="52"/>
        <v/>
      </c>
      <c r="CV42" s="57" t="str">
        <f t="shared" si="53"/>
        <v/>
      </c>
      <c r="CW42" s="668"/>
      <c r="CX42" s="194">
        <f t="shared" si="54"/>
        <v>0</v>
      </c>
      <c r="CY42" s="194">
        <f t="shared" si="55"/>
        <v>0</v>
      </c>
      <c r="CZ42" s="194">
        <f t="shared" si="56"/>
        <v>0</v>
      </c>
      <c r="DA42" s="283">
        <f t="shared" si="57"/>
        <v>0</v>
      </c>
      <c r="DB42" s="669"/>
      <c r="DC42" s="295">
        <f t="shared" si="58"/>
        <v>0</v>
      </c>
      <c r="DD42" s="104">
        <f t="shared" si="58"/>
        <v>0</v>
      </c>
      <c r="DE42" s="296">
        <f t="shared" si="58"/>
        <v>0</v>
      </c>
      <c r="DF42" s="56" t="str">
        <f t="shared" si="59"/>
        <v/>
      </c>
      <c r="DG42" s="668"/>
      <c r="DH42" s="194">
        <f t="shared" si="60"/>
        <v>0</v>
      </c>
      <c r="DI42" s="194">
        <f t="shared" si="61"/>
        <v>0</v>
      </c>
      <c r="DJ42" s="194">
        <f t="shared" si="62"/>
        <v>0</v>
      </c>
      <c r="DK42" s="283">
        <f t="shared" si="63"/>
        <v>0</v>
      </c>
      <c r="DL42" s="669"/>
      <c r="DM42" s="295">
        <f t="shared" si="64"/>
        <v>0</v>
      </c>
      <c r="DN42" s="104">
        <f t="shared" si="64"/>
        <v>0</v>
      </c>
      <c r="DO42" s="296">
        <f t="shared" si="64"/>
        <v>0</v>
      </c>
      <c r="DP42" s="56" t="str">
        <f t="shared" si="65"/>
        <v/>
      </c>
      <c r="DQ42" s="668"/>
      <c r="DR42" s="194">
        <f t="shared" si="66"/>
        <v>0</v>
      </c>
      <c r="DS42" s="194">
        <f t="shared" si="67"/>
        <v>0</v>
      </c>
      <c r="DT42" s="194">
        <f t="shared" si="68"/>
        <v>0</v>
      </c>
      <c r="DU42" s="53">
        <f t="shared" si="69"/>
        <v>0</v>
      </c>
      <c r="DV42" s="236">
        <f t="shared" si="70"/>
        <v>0</v>
      </c>
      <c r="DW42" s="237">
        <f t="shared" si="70"/>
        <v>0</v>
      </c>
      <c r="DX42" s="237">
        <f t="shared" si="70"/>
        <v>0</v>
      </c>
      <c r="DY42" s="238">
        <f t="shared" si="71"/>
        <v>0</v>
      </c>
      <c r="DZ42" s="236">
        <f t="shared" si="72"/>
        <v>0</v>
      </c>
      <c r="EA42" s="237">
        <f t="shared" si="72"/>
        <v>0</v>
      </c>
      <c r="EB42" s="237">
        <f t="shared" si="72"/>
        <v>0</v>
      </c>
      <c r="EC42" s="238">
        <f t="shared" si="73"/>
        <v>0</v>
      </c>
      <c r="ED42" s="236">
        <f t="shared" si="74"/>
        <v>0</v>
      </c>
      <c r="EE42" s="237">
        <f t="shared" si="74"/>
        <v>0</v>
      </c>
      <c r="EF42" s="237">
        <f t="shared" si="74"/>
        <v>0</v>
      </c>
      <c r="EG42" s="238">
        <f t="shared" si="75"/>
        <v>0</v>
      </c>
      <c r="EH42" s="236" t="str">
        <f t="shared" si="76"/>
        <v/>
      </c>
      <c r="EI42" s="237" t="str">
        <f t="shared" si="76"/>
        <v/>
      </c>
      <c r="EJ42" s="237" t="str">
        <f t="shared" si="76"/>
        <v/>
      </c>
      <c r="EK42" s="238">
        <f t="shared" si="77"/>
        <v>0</v>
      </c>
      <c r="EL42" s="671"/>
      <c r="EM42" s="265">
        <f t="shared" si="78"/>
        <v>0</v>
      </c>
      <c r="EN42" s="266">
        <f t="shared" si="78"/>
        <v>0</v>
      </c>
      <c r="EO42" s="270">
        <f t="shared" si="78"/>
        <v>0</v>
      </c>
      <c r="EP42" s="272">
        <f t="shared" si="79"/>
        <v>0</v>
      </c>
      <c r="EQ42" s="265">
        <f t="shared" si="80"/>
        <v>0</v>
      </c>
      <c r="ER42" s="266">
        <f t="shared" si="80"/>
        <v>0</v>
      </c>
      <c r="ES42" s="267">
        <f t="shared" si="80"/>
        <v>0</v>
      </c>
      <c r="ET42" s="273">
        <f t="shared" si="81"/>
        <v>0</v>
      </c>
      <c r="EU42" s="271">
        <f t="shared" si="82"/>
        <v>0</v>
      </c>
      <c r="EV42" s="231">
        <f t="shared" si="83"/>
        <v>0</v>
      </c>
      <c r="EW42" s="235">
        <f t="shared" si="84"/>
        <v>0</v>
      </c>
      <c r="EX42" s="234">
        <f t="shared" si="85"/>
        <v>0</v>
      </c>
      <c r="EY42" s="227" t="str">
        <f t="shared" si="86"/>
        <v>○</v>
      </c>
      <c r="EZ42" s="208">
        <f t="shared" si="87"/>
        <v>0</v>
      </c>
      <c r="FA42" s="204">
        <f t="shared" si="87"/>
        <v>0</v>
      </c>
      <c r="FB42" s="204">
        <f t="shared" si="87"/>
        <v>0</v>
      </c>
      <c r="FC42" s="241">
        <f t="shared" si="88"/>
        <v>0</v>
      </c>
      <c r="FD42" s="53">
        <f t="shared" si="89"/>
        <v>0</v>
      </c>
      <c r="FE42" s="432">
        <f t="shared" si="90"/>
        <v>0</v>
      </c>
      <c r="FF42" s="433">
        <f t="shared" si="91"/>
        <v>0</v>
      </c>
      <c r="FG42" s="53" t="str">
        <f t="shared" si="92"/>
        <v/>
      </c>
      <c r="FH42" s="105" t="str">
        <f t="shared" si="93"/>
        <v/>
      </c>
      <c r="FI42" s="104" t="str">
        <f t="shared" si="93"/>
        <v/>
      </c>
      <c r="FJ42" s="434" t="str">
        <f t="shared" si="93"/>
        <v/>
      </c>
      <c r="FK42" s="672"/>
      <c r="FL42" s="673"/>
      <c r="FM42" s="674"/>
      <c r="FN42" s="435">
        <f t="shared" si="100"/>
        <v>0</v>
      </c>
      <c r="FO42" s="228" t="str">
        <f t="shared" si="101"/>
        <v/>
      </c>
      <c r="FP42" s="236" t="str">
        <f t="shared" si="94"/>
        <v/>
      </c>
      <c r="FQ42" s="237" t="str">
        <f t="shared" si="94"/>
        <v/>
      </c>
      <c r="FR42" s="237" t="str">
        <f t="shared" si="94"/>
        <v/>
      </c>
      <c r="FS42" s="238">
        <f t="shared" si="95"/>
        <v>0</v>
      </c>
      <c r="FT42" s="675"/>
      <c r="FV42" s="1363">
        <f t="shared" si="102"/>
        <v>0</v>
      </c>
      <c r="FW42" s="1363">
        <f t="shared" si="103"/>
        <v>0</v>
      </c>
      <c r="FX42" s="1363">
        <f t="shared" si="104"/>
        <v>0</v>
      </c>
      <c r="FY42" s="1363">
        <f t="shared" si="105"/>
        <v>0</v>
      </c>
      <c r="FZ42" s="1363">
        <f t="shared" si="106"/>
        <v>0</v>
      </c>
      <c r="GA42" s="1363">
        <f t="shared" si="107"/>
        <v>0</v>
      </c>
      <c r="GB42" s="1363">
        <f t="shared" si="108"/>
        <v>0</v>
      </c>
      <c r="GF42" s="1166">
        <f>'③-2 R2入力（変更後）'!AJ42</f>
        <v>0</v>
      </c>
      <c r="GG42" s="1167">
        <f>'③-2 R2入力（変更後）'!AL42</f>
        <v>0</v>
      </c>
      <c r="GH42" s="1166">
        <f>'③-2 R2入力（変更後）'!AQ42</f>
        <v>0</v>
      </c>
      <c r="GI42" s="1167">
        <f>'③-2 R2入力（変更後）'!AS42</f>
        <v>0</v>
      </c>
      <c r="GJ42" s="1166">
        <f>'③-2 R2入力（変更後）'!AX42</f>
        <v>0</v>
      </c>
      <c r="GK42" s="1167">
        <f>'③-2 R2入力（変更後）'!AZ42</f>
        <v>0</v>
      </c>
      <c r="GL42" s="1166">
        <f>'③-2 R2入力（変更後）'!CF42</f>
        <v>0</v>
      </c>
      <c r="GM42" s="1167">
        <f>'③-2 R2入力（変更後）'!CW42</f>
        <v>0</v>
      </c>
      <c r="GN42" s="1166">
        <f>'③-2 R2入力（変更後）'!DB42</f>
        <v>0</v>
      </c>
      <c r="GO42" s="1167">
        <f>'③-2 R2入力（変更後）'!DG42</f>
        <v>0</v>
      </c>
      <c r="GP42" s="1166">
        <f>'③-2 R2入力（変更後）'!DL42</f>
        <v>0</v>
      </c>
      <c r="GQ42" s="1167">
        <f>'③-2 R2入力（変更後）'!DQ42</f>
        <v>0</v>
      </c>
      <c r="GS42" s="1168">
        <f>'③-2 R2入力（変更後）'!FK42</f>
        <v>0</v>
      </c>
      <c r="GT42" s="1168">
        <f>'③-2 R2入力（変更後）'!FL42</f>
        <v>0</v>
      </c>
      <c r="GU42" s="1168">
        <f>'③-2 R2入力（変更後）'!FM42</f>
        <v>0</v>
      </c>
      <c r="GV42" s="1161"/>
      <c r="GX42" s="1162">
        <f>'③-2 R2入力（変更後）'!FE42</f>
        <v>0</v>
      </c>
      <c r="GY42" s="1163" t="str">
        <f>'③-2 R2入力（変更後）'!FO42</f>
        <v/>
      </c>
    </row>
    <row r="43" spans="1:207" s="3" customFormat="1" ht="18" customHeight="1">
      <c r="A43" s="305" t="str">
        <f t="shared" si="6"/>
        <v/>
      </c>
      <c r="B43" s="174">
        <f t="shared" si="96"/>
        <v>0</v>
      </c>
      <c r="C43" s="1415" t="str">
        <f t="shared" si="7"/>
        <v>00授業料</v>
      </c>
      <c r="D43" s="1415" t="str">
        <f t="shared" si="8"/>
        <v>00入学金</v>
      </c>
      <c r="E43" s="174">
        <f t="shared" si="97"/>
        <v>0</v>
      </c>
      <c r="F43" s="305">
        <f t="shared" si="9"/>
        <v>0</v>
      </c>
      <c r="G43" s="475">
        <f t="shared" si="10"/>
        <v>26</v>
      </c>
      <c r="H43" s="430"/>
      <c r="I43" s="431"/>
      <c r="J43" s="658"/>
      <c r="K43" s="659"/>
      <c r="L43" s="659"/>
      <c r="M43" s="660"/>
      <c r="N43" s="661"/>
      <c r="O43" s="662"/>
      <c r="P43" s="658"/>
      <c r="Q43" s="659"/>
      <c r="R43" s="660"/>
      <c r="S43" s="663"/>
      <c r="T43" s="682"/>
      <c r="U43" s="664"/>
      <c r="V43" s="53" t="str">
        <f>IF(OR($R$5="",$T$5="",$J43="",$O43="",$U43=""),"",IF(ISERROR(VLOOKUP($C43,参照!$P$4:$V$112,5,FALSE)),0,VLOOKUP($C43,参照!$P$4:$V$112,5,FALSE)))</f>
        <v/>
      </c>
      <c r="W43" s="665"/>
      <c r="X43" s="54" t="str">
        <f>IF(OR($R$5="",$T$5="",$J43="",$O43="",$W43=""),"",IF(ISERROR(VLOOKUP($D43,参照!$P$4:$V$112,5,FALSE)),0,VLOOKUP($D43,参照!$P$4:$V$112,5,FALSE)))</f>
        <v/>
      </c>
      <c r="Y43" s="102" t="str">
        <f t="shared" si="11"/>
        <v/>
      </c>
      <c r="Z43" s="102" t="str">
        <f t="shared" si="12"/>
        <v/>
      </c>
      <c r="AA43" s="1330">
        <f t="shared" si="98"/>
        <v>0</v>
      </c>
      <c r="AB43" s="241">
        <f t="shared" si="13"/>
        <v>0</v>
      </c>
      <c r="AC43" s="666"/>
      <c r="AD43" s="352">
        <f t="shared" si="14"/>
        <v>0</v>
      </c>
      <c r="AE43" s="55" t="str">
        <f t="shared" si="15"/>
        <v/>
      </c>
      <c r="AF43" s="193" t="str">
        <f t="shared" si="16"/>
        <v/>
      </c>
      <c r="AG43" s="194" t="str">
        <f t="shared" si="17"/>
        <v/>
      </c>
      <c r="AH43" s="54" t="str">
        <f t="shared" si="17"/>
        <v/>
      </c>
      <c r="AI43" s="1133" t="str">
        <f t="shared" si="99"/>
        <v/>
      </c>
      <c r="AJ43" s="667"/>
      <c r="AK43" s="54" t="str">
        <f t="shared" si="18"/>
        <v/>
      </c>
      <c r="AL43" s="668"/>
      <c r="AM43" s="194">
        <f t="shared" si="19"/>
        <v>0</v>
      </c>
      <c r="AN43" s="194">
        <f t="shared" si="20"/>
        <v>0</v>
      </c>
      <c r="AO43" s="194">
        <f t="shared" si="21"/>
        <v>0</v>
      </c>
      <c r="AP43" s="283">
        <f t="shared" si="22"/>
        <v>0</v>
      </c>
      <c r="AQ43" s="669"/>
      <c r="AR43" s="56" t="str">
        <f t="shared" si="23"/>
        <v/>
      </c>
      <c r="AS43" s="668"/>
      <c r="AT43" s="194">
        <f t="shared" si="24"/>
        <v>0</v>
      </c>
      <c r="AU43" s="194">
        <f t="shared" si="25"/>
        <v>0</v>
      </c>
      <c r="AV43" s="194">
        <f t="shared" si="26"/>
        <v>0</v>
      </c>
      <c r="AW43" s="283">
        <f t="shared" si="27"/>
        <v>0</v>
      </c>
      <c r="AX43" s="669"/>
      <c r="AY43" s="54" t="str">
        <f t="shared" si="28"/>
        <v/>
      </c>
      <c r="AZ43" s="668"/>
      <c r="BA43" s="194">
        <f t="shared" si="29"/>
        <v>0</v>
      </c>
      <c r="BB43" s="194">
        <f t="shared" si="30"/>
        <v>0</v>
      </c>
      <c r="BC43" s="194">
        <f t="shared" si="31"/>
        <v>0</v>
      </c>
      <c r="BD43" s="283">
        <f t="shared" si="32"/>
        <v>0</v>
      </c>
      <c r="BE43" s="206" t="str">
        <f t="shared" si="33"/>
        <v>○</v>
      </c>
      <c r="BF43" s="208">
        <f t="shared" si="34"/>
        <v>0</v>
      </c>
      <c r="BG43" s="204">
        <f t="shared" si="34"/>
        <v>0</v>
      </c>
      <c r="BH43" s="204">
        <f t="shared" si="34"/>
        <v>0</v>
      </c>
      <c r="BI43" s="205">
        <f t="shared" si="35"/>
        <v>0</v>
      </c>
      <c r="BJ43" s="236">
        <f t="shared" si="36"/>
        <v>0</v>
      </c>
      <c r="BK43" s="237">
        <f t="shared" si="36"/>
        <v>0</v>
      </c>
      <c r="BL43" s="237">
        <f t="shared" si="36"/>
        <v>0</v>
      </c>
      <c r="BM43" s="238">
        <f t="shared" si="37"/>
        <v>0</v>
      </c>
      <c r="BN43" s="236">
        <f t="shared" si="38"/>
        <v>0</v>
      </c>
      <c r="BO43" s="237">
        <f t="shared" si="39"/>
        <v>0</v>
      </c>
      <c r="BP43" s="237">
        <f t="shared" si="40"/>
        <v>0</v>
      </c>
      <c r="BQ43" s="238">
        <f t="shared" si="41"/>
        <v>0</v>
      </c>
      <c r="BR43" s="236">
        <f t="shared" si="42"/>
        <v>0</v>
      </c>
      <c r="BS43" s="237">
        <f t="shared" si="42"/>
        <v>0</v>
      </c>
      <c r="BT43" s="237">
        <f t="shared" si="42"/>
        <v>0</v>
      </c>
      <c r="BU43" s="238">
        <f t="shared" si="43"/>
        <v>0</v>
      </c>
      <c r="BV43" s="236" t="str">
        <f t="shared" si="44"/>
        <v/>
      </c>
      <c r="BW43" s="237" t="str">
        <f t="shared" si="44"/>
        <v/>
      </c>
      <c r="BX43" s="237" t="str">
        <f t="shared" si="44"/>
        <v/>
      </c>
      <c r="BY43" s="238">
        <f t="shared" si="45"/>
        <v>0</v>
      </c>
      <c r="BZ43" s="257" t="str">
        <f t="shared" si="46"/>
        <v/>
      </c>
      <c r="CA43" s="104" t="str">
        <f t="shared" si="46"/>
        <v/>
      </c>
      <c r="CB43" s="103" t="str">
        <f t="shared" si="46"/>
        <v/>
      </c>
      <c r="CC43" s="105" t="str">
        <f t="shared" si="47"/>
        <v/>
      </c>
      <c r="CD43" s="104" t="str">
        <f t="shared" si="47"/>
        <v/>
      </c>
      <c r="CE43" s="103" t="str">
        <f t="shared" si="47"/>
        <v/>
      </c>
      <c r="CF43" s="670"/>
      <c r="CG43" s="204" t="str">
        <f t="shared" si="48"/>
        <v>－</v>
      </c>
      <c r="CH43" s="194"/>
      <c r="CI43" s="258"/>
      <c r="CJ43" s="193" t="str">
        <f t="shared" si="49"/>
        <v/>
      </c>
      <c r="CK43" s="194" t="str">
        <f t="shared" si="49"/>
        <v/>
      </c>
      <c r="CL43" s="54" t="str">
        <f t="shared" si="49"/>
        <v/>
      </c>
      <c r="CM43" s="193" t="str">
        <f t="shared" si="50"/>
        <v/>
      </c>
      <c r="CN43" s="194" t="str">
        <f t="shared" si="50"/>
        <v/>
      </c>
      <c r="CO43" s="54" t="str">
        <f t="shared" si="50"/>
        <v/>
      </c>
      <c r="CP43" s="193" t="str">
        <f t="shared" si="51"/>
        <v/>
      </c>
      <c r="CQ43" s="194" t="str">
        <f t="shared" si="51"/>
        <v/>
      </c>
      <c r="CR43" s="54" t="str">
        <f t="shared" si="51"/>
        <v/>
      </c>
      <c r="CS43" s="193" t="str">
        <f t="shared" si="52"/>
        <v/>
      </c>
      <c r="CT43" s="194" t="str">
        <f t="shared" si="52"/>
        <v/>
      </c>
      <c r="CU43" s="194" t="str">
        <f t="shared" si="52"/>
        <v/>
      </c>
      <c r="CV43" s="57" t="str">
        <f t="shared" si="53"/>
        <v/>
      </c>
      <c r="CW43" s="668"/>
      <c r="CX43" s="194">
        <f t="shared" si="54"/>
        <v>0</v>
      </c>
      <c r="CY43" s="194">
        <f t="shared" si="55"/>
        <v>0</v>
      </c>
      <c r="CZ43" s="194">
        <f t="shared" si="56"/>
        <v>0</v>
      </c>
      <c r="DA43" s="283">
        <f t="shared" si="57"/>
        <v>0</v>
      </c>
      <c r="DB43" s="669"/>
      <c r="DC43" s="295">
        <f t="shared" si="58"/>
        <v>0</v>
      </c>
      <c r="DD43" s="104">
        <f t="shared" si="58"/>
        <v>0</v>
      </c>
      <c r="DE43" s="296">
        <f t="shared" si="58"/>
        <v>0</v>
      </c>
      <c r="DF43" s="56" t="str">
        <f t="shared" si="59"/>
        <v/>
      </c>
      <c r="DG43" s="668"/>
      <c r="DH43" s="194">
        <f t="shared" si="60"/>
        <v>0</v>
      </c>
      <c r="DI43" s="194">
        <f t="shared" si="61"/>
        <v>0</v>
      </c>
      <c r="DJ43" s="194">
        <f t="shared" si="62"/>
        <v>0</v>
      </c>
      <c r="DK43" s="283">
        <f t="shared" si="63"/>
        <v>0</v>
      </c>
      <c r="DL43" s="669"/>
      <c r="DM43" s="295">
        <f t="shared" si="64"/>
        <v>0</v>
      </c>
      <c r="DN43" s="104">
        <f t="shared" si="64"/>
        <v>0</v>
      </c>
      <c r="DO43" s="296">
        <f t="shared" si="64"/>
        <v>0</v>
      </c>
      <c r="DP43" s="56" t="str">
        <f t="shared" si="65"/>
        <v/>
      </c>
      <c r="DQ43" s="668"/>
      <c r="DR43" s="194">
        <f t="shared" si="66"/>
        <v>0</v>
      </c>
      <c r="DS43" s="194">
        <f t="shared" si="67"/>
        <v>0</v>
      </c>
      <c r="DT43" s="194">
        <f t="shared" si="68"/>
        <v>0</v>
      </c>
      <c r="DU43" s="53">
        <f t="shared" si="69"/>
        <v>0</v>
      </c>
      <c r="DV43" s="236">
        <f t="shared" si="70"/>
        <v>0</v>
      </c>
      <c r="DW43" s="237">
        <f t="shared" si="70"/>
        <v>0</v>
      </c>
      <c r="DX43" s="237">
        <f t="shared" si="70"/>
        <v>0</v>
      </c>
      <c r="DY43" s="238">
        <f t="shared" si="71"/>
        <v>0</v>
      </c>
      <c r="DZ43" s="236">
        <f t="shared" si="72"/>
        <v>0</v>
      </c>
      <c r="EA43" s="237">
        <f t="shared" si="72"/>
        <v>0</v>
      </c>
      <c r="EB43" s="237">
        <f t="shared" si="72"/>
        <v>0</v>
      </c>
      <c r="EC43" s="238">
        <f t="shared" si="73"/>
        <v>0</v>
      </c>
      <c r="ED43" s="236">
        <f t="shared" si="74"/>
        <v>0</v>
      </c>
      <c r="EE43" s="237">
        <f t="shared" si="74"/>
        <v>0</v>
      </c>
      <c r="EF43" s="237">
        <f t="shared" si="74"/>
        <v>0</v>
      </c>
      <c r="EG43" s="238">
        <f t="shared" si="75"/>
        <v>0</v>
      </c>
      <c r="EH43" s="236" t="str">
        <f t="shared" si="76"/>
        <v/>
      </c>
      <c r="EI43" s="237" t="str">
        <f t="shared" si="76"/>
        <v/>
      </c>
      <c r="EJ43" s="237" t="str">
        <f t="shared" si="76"/>
        <v/>
      </c>
      <c r="EK43" s="238">
        <f t="shared" si="77"/>
        <v>0</v>
      </c>
      <c r="EL43" s="671"/>
      <c r="EM43" s="265">
        <f t="shared" si="78"/>
        <v>0</v>
      </c>
      <c r="EN43" s="266">
        <f t="shared" si="78"/>
        <v>0</v>
      </c>
      <c r="EO43" s="270">
        <f t="shared" si="78"/>
        <v>0</v>
      </c>
      <c r="EP43" s="272">
        <f t="shared" si="79"/>
        <v>0</v>
      </c>
      <c r="EQ43" s="265">
        <f t="shared" si="80"/>
        <v>0</v>
      </c>
      <c r="ER43" s="266">
        <f t="shared" si="80"/>
        <v>0</v>
      </c>
      <c r="ES43" s="267">
        <f t="shared" si="80"/>
        <v>0</v>
      </c>
      <c r="ET43" s="273">
        <f t="shared" si="81"/>
        <v>0</v>
      </c>
      <c r="EU43" s="271">
        <f t="shared" si="82"/>
        <v>0</v>
      </c>
      <c r="EV43" s="231">
        <f t="shared" si="83"/>
        <v>0</v>
      </c>
      <c r="EW43" s="235">
        <f t="shared" si="84"/>
        <v>0</v>
      </c>
      <c r="EX43" s="234">
        <f t="shared" si="85"/>
        <v>0</v>
      </c>
      <c r="EY43" s="227" t="str">
        <f t="shared" si="86"/>
        <v>○</v>
      </c>
      <c r="EZ43" s="208">
        <f t="shared" si="87"/>
        <v>0</v>
      </c>
      <c r="FA43" s="204">
        <f t="shared" si="87"/>
        <v>0</v>
      </c>
      <c r="FB43" s="204">
        <f t="shared" si="87"/>
        <v>0</v>
      </c>
      <c r="FC43" s="241">
        <f t="shared" si="88"/>
        <v>0</v>
      </c>
      <c r="FD43" s="53">
        <f t="shared" si="89"/>
        <v>0</v>
      </c>
      <c r="FE43" s="432">
        <f t="shared" si="90"/>
        <v>0</v>
      </c>
      <c r="FF43" s="433">
        <f t="shared" si="91"/>
        <v>0</v>
      </c>
      <c r="FG43" s="53" t="str">
        <f t="shared" si="92"/>
        <v/>
      </c>
      <c r="FH43" s="105" t="str">
        <f t="shared" si="93"/>
        <v/>
      </c>
      <c r="FI43" s="104" t="str">
        <f t="shared" si="93"/>
        <v/>
      </c>
      <c r="FJ43" s="434" t="str">
        <f t="shared" si="93"/>
        <v/>
      </c>
      <c r="FK43" s="672"/>
      <c r="FL43" s="673"/>
      <c r="FM43" s="674"/>
      <c r="FN43" s="435">
        <f t="shared" si="100"/>
        <v>0</v>
      </c>
      <c r="FO43" s="228" t="str">
        <f t="shared" si="101"/>
        <v/>
      </c>
      <c r="FP43" s="236" t="str">
        <f t="shared" si="94"/>
        <v/>
      </c>
      <c r="FQ43" s="237" t="str">
        <f t="shared" si="94"/>
        <v/>
      </c>
      <c r="FR43" s="237" t="str">
        <f t="shared" si="94"/>
        <v/>
      </c>
      <c r="FS43" s="238">
        <f t="shared" si="95"/>
        <v>0</v>
      </c>
      <c r="FT43" s="675"/>
      <c r="FV43" s="1363">
        <f t="shared" si="102"/>
        <v>0</v>
      </c>
      <c r="FW43" s="1363">
        <f t="shared" si="103"/>
        <v>0</v>
      </c>
      <c r="FX43" s="1363">
        <f t="shared" si="104"/>
        <v>0</v>
      </c>
      <c r="FY43" s="1363">
        <f t="shared" si="105"/>
        <v>0</v>
      </c>
      <c r="FZ43" s="1363">
        <f t="shared" si="106"/>
        <v>0</v>
      </c>
      <c r="GA43" s="1363">
        <f t="shared" si="107"/>
        <v>0</v>
      </c>
      <c r="GB43" s="1363">
        <f t="shared" si="108"/>
        <v>0</v>
      </c>
      <c r="GF43" s="1166">
        <f>'③-2 R2入力（変更後）'!AJ43</f>
        <v>0</v>
      </c>
      <c r="GG43" s="1167">
        <f>'③-2 R2入力（変更後）'!AL43</f>
        <v>0</v>
      </c>
      <c r="GH43" s="1166">
        <f>'③-2 R2入力（変更後）'!AQ43</f>
        <v>0</v>
      </c>
      <c r="GI43" s="1167">
        <f>'③-2 R2入力（変更後）'!AS43</f>
        <v>0</v>
      </c>
      <c r="GJ43" s="1166">
        <f>'③-2 R2入力（変更後）'!AX43</f>
        <v>0</v>
      </c>
      <c r="GK43" s="1167">
        <f>'③-2 R2入力（変更後）'!AZ43</f>
        <v>0</v>
      </c>
      <c r="GL43" s="1166">
        <f>'③-2 R2入力（変更後）'!CF43</f>
        <v>0</v>
      </c>
      <c r="GM43" s="1167">
        <f>'③-2 R2入力（変更後）'!CW43</f>
        <v>0</v>
      </c>
      <c r="GN43" s="1166">
        <f>'③-2 R2入力（変更後）'!DB43</f>
        <v>0</v>
      </c>
      <c r="GO43" s="1167">
        <f>'③-2 R2入力（変更後）'!DG43</f>
        <v>0</v>
      </c>
      <c r="GP43" s="1166">
        <f>'③-2 R2入力（変更後）'!DL43</f>
        <v>0</v>
      </c>
      <c r="GQ43" s="1167">
        <f>'③-2 R2入力（変更後）'!DQ43</f>
        <v>0</v>
      </c>
      <c r="GS43" s="1168">
        <f>'③-2 R2入力（変更後）'!FK43</f>
        <v>0</v>
      </c>
      <c r="GT43" s="1168">
        <f>'③-2 R2入力（変更後）'!FL43</f>
        <v>0</v>
      </c>
      <c r="GU43" s="1168">
        <f>'③-2 R2入力（変更後）'!FM43</f>
        <v>0</v>
      </c>
      <c r="GV43" s="1161"/>
      <c r="GX43" s="1162">
        <f>'③-2 R2入力（変更後）'!FE43</f>
        <v>0</v>
      </c>
      <c r="GY43" s="1163" t="str">
        <f>'③-2 R2入力（変更後）'!FO43</f>
        <v/>
      </c>
    </row>
    <row r="44" spans="1:207" s="3" customFormat="1" ht="18" customHeight="1">
      <c r="A44" s="305" t="str">
        <f t="shared" si="6"/>
        <v/>
      </c>
      <c r="B44" s="174">
        <f t="shared" si="96"/>
        <v>0</v>
      </c>
      <c r="C44" s="1415" t="str">
        <f t="shared" si="7"/>
        <v>00授業料</v>
      </c>
      <c r="D44" s="1415" t="str">
        <f t="shared" si="8"/>
        <v>00入学金</v>
      </c>
      <c r="E44" s="174">
        <f t="shared" si="97"/>
        <v>0</v>
      </c>
      <c r="F44" s="305">
        <f t="shared" si="9"/>
        <v>0</v>
      </c>
      <c r="G44" s="475">
        <f t="shared" si="10"/>
        <v>27</v>
      </c>
      <c r="H44" s="430"/>
      <c r="I44" s="431"/>
      <c r="J44" s="658"/>
      <c r="K44" s="659"/>
      <c r="L44" s="659"/>
      <c r="M44" s="660"/>
      <c r="N44" s="661"/>
      <c r="O44" s="662"/>
      <c r="P44" s="658"/>
      <c r="Q44" s="659"/>
      <c r="R44" s="660"/>
      <c r="S44" s="663"/>
      <c r="T44" s="682"/>
      <c r="U44" s="664"/>
      <c r="V44" s="53" t="str">
        <f>IF(OR($R$5="",$T$5="",$J44="",$O44="",$U44=""),"",IF(ISERROR(VLOOKUP($C44,参照!$P$4:$V$112,5,FALSE)),0,VLOOKUP($C44,参照!$P$4:$V$112,5,FALSE)))</f>
        <v/>
      </c>
      <c r="W44" s="665"/>
      <c r="X44" s="54" t="str">
        <f>IF(OR($R$5="",$T$5="",$J44="",$O44="",$W44=""),"",IF(ISERROR(VLOOKUP($D44,参照!$P$4:$V$112,5,FALSE)),0,VLOOKUP($D44,参照!$P$4:$V$112,5,FALSE)))</f>
        <v/>
      </c>
      <c r="Y44" s="102" t="str">
        <f t="shared" si="11"/>
        <v/>
      </c>
      <c r="Z44" s="102" t="str">
        <f t="shared" si="12"/>
        <v/>
      </c>
      <c r="AA44" s="1330">
        <f t="shared" si="98"/>
        <v>0</v>
      </c>
      <c r="AB44" s="241">
        <f t="shared" si="13"/>
        <v>0</v>
      </c>
      <c r="AC44" s="666"/>
      <c r="AD44" s="352">
        <f t="shared" si="14"/>
        <v>0</v>
      </c>
      <c r="AE44" s="55" t="str">
        <f t="shared" si="15"/>
        <v/>
      </c>
      <c r="AF44" s="193" t="str">
        <f t="shared" si="16"/>
        <v/>
      </c>
      <c r="AG44" s="194" t="str">
        <f t="shared" si="17"/>
        <v/>
      </c>
      <c r="AH44" s="54" t="str">
        <f t="shared" si="17"/>
        <v/>
      </c>
      <c r="AI44" s="1133" t="str">
        <f t="shared" si="99"/>
        <v/>
      </c>
      <c r="AJ44" s="667"/>
      <c r="AK44" s="54" t="str">
        <f t="shared" si="18"/>
        <v/>
      </c>
      <c r="AL44" s="668"/>
      <c r="AM44" s="194">
        <f t="shared" si="19"/>
        <v>0</v>
      </c>
      <c r="AN44" s="194">
        <f t="shared" si="20"/>
        <v>0</v>
      </c>
      <c r="AO44" s="194">
        <f t="shared" si="21"/>
        <v>0</v>
      </c>
      <c r="AP44" s="283">
        <f t="shared" si="22"/>
        <v>0</v>
      </c>
      <c r="AQ44" s="669"/>
      <c r="AR44" s="56" t="str">
        <f t="shared" si="23"/>
        <v/>
      </c>
      <c r="AS44" s="668"/>
      <c r="AT44" s="194">
        <f t="shared" si="24"/>
        <v>0</v>
      </c>
      <c r="AU44" s="194">
        <f t="shared" si="25"/>
        <v>0</v>
      </c>
      <c r="AV44" s="194">
        <f t="shared" si="26"/>
        <v>0</v>
      </c>
      <c r="AW44" s="283">
        <f t="shared" si="27"/>
        <v>0</v>
      </c>
      <c r="AX44" s="669"/>
      <c r="AY44" s="54" t="str">
        <f t="shared" si="28"/>
        <v/>
      </c>
      <c r="AZ44" s="668"/>
      <c r="BA44" s="194">
        <f t="shared" si="29"/>
        <v>0</v>
      </c>
      <c r="BB44" s="194">
        <f t="shared" si="30"/>
        <v>0</v>
      </c>
      <c r="BC44" s="194">
        <f t="shared" si="31"/>
        <v>0</v>
      </c>
      <c r="BD44" s="283">
        <f t="shared" si="32"/>
        <v>0</v>
      </c>
      <c r="BE44" s="206" t="str">
        <f t="shared" si="33"/>
        <v>○</v>
      </c>
      <c r="BF44" s="208">
        <f t="shared" si="34"/>
        <v>0</v>
      </c>
      <c r="BG44" s="204">
        <f t="shared" si="34"/>
        <v>0</v>
      </c>
      <c r="BH44" s="204">
        <f t="shared" si="34"/>
        <v>0</v>
      </c>
      <c r="BI44" s="205">
        <f t="shared" si="35"/>
        <v>0</v>
      </c>
      <c r="BJ44" s="236">
        <f t="shared" si="36"/>
        <v>0</v>
      </c>
      <c r="BK44" s="237">
        <f t="shared" si="36"/>
        <v>0</v>
      </c>
      <c r="BL44" s="237">
        <f t="shared" si="36"/>
        <v>0</v>
      </c>
      <c r="BM44" s="238">
        <f t="shared" si="37"/>
        <v>0</v>
      </c>
      <c r="BN44" s="236">
        <f t="shared" si="38"/>
        <v>0</v>
      </c>
      <c r="BO44" s="237">
        <f t="shared" si="39"/>
        <v>0</v>
      </c>
      <c r="BP44" s="237">
        <f t="shared" si="40"/>
        <v>0</v>
      </c>
      <c r="BQ44" s="238">
        <f t="shared" si="41"/>
        <v>0</v>
      </c>
      <c r="BR44" s="236">
        <f t="shared" si="42"/>
        <v>0</v>
      </c>
      <c r="BS44" s="237">
        <f t="shared" si="42"/>
        <v>0</v>
      </c>
      <c r="BT44" s="237">
        <f t="shared" si="42"/>
        <v>0</v>
      </c>
      <c r="BU44" s="238">
        <f t="shared" si="43"/>
        <v>0</v>
      </c>
      <c r="BV44" s="236" t="str">
        <f t="shared" si="44"/>
        <v/>
      </c>
      <c r="BW44" s="237" t="str">
        <f t="shared" si="44"/>
        <v/>
      </c>
      <c r="BX44" s="237" t="str">
        <f t="shared" si="44"/>
        <v/>
      </c>
      <c r="BY44" s="238">
        <f t="shared" si="45"/>
        <v>0</v>
      </c>
      <c r="BZ44" s="257" t="str">
        <f t="shared" si="46"/>
        <v/>
      </c>
      <c r="CA44" s="104" t="str">
        <f t="shared" si="46"/>
        <v/>
      </c>
      <c r="CB44" s="103" t="str">
        <f t="shared" si="46"/>
        <v/>
      </c>
      <c r="CC44" s="105" t="str">
        <f t="shared" si="47"/>
        <v/>
      </c>
      <c r="CD44" s="104" t="str">
        <f t="shared" si="47"/>
        <v/>
      </c>
      <c r="CE44" s="103" t="str">
        <f t="shared" si="47"/>
        <v/>
      </c>
      <c r="CF44" s="670"/>
      <c r="CG44" s="204" t="str">
        <f t="shared" si="48"/>
        <v>－</v>
      </c>
      <c r="CH44" s="194"/>
      <c r="CI44" s="258"/>
      <c r="CJ44" s="193" t="str">
        <f t="shared" si="49"/>
        <v/>
      </c>
      <c r="CK44" s="194" t="str">
        <f t="shared" si="49"/>
        <v/>
      </c>
      <c r="CL44" s="54" t="str">
        <f t="shared" si="49"/>
        <v/>
      </c>
      <c r="CM44" s="193" t="str">
        <f t="shared" si="50"/>
        <v/>
      </c>
      <c r="CN44" s="194" t="str">
        <f t="shared" si="50"/>
        <v/>
      </c>
      <c r="CO44" s="54" t="str">
        <f t="shared" si="50"/>
        <v/>
      </c>
      <c r="CP44" s="193" t="str">
        <f t="shared" si="51"/>
        <v/>
      </c>
      <c r="CQ44" s="194" t="str">
        <f t="shared" si="51"/>
        <v/>
      </c>
      <c r="CR44" s="54" t="str">
        <f t="shared" si="51"/>
        <v/>
      </c>
      <c r="CS44" s="193" t="str">
        <f t="shared" si="52"/>
        <v/>
      </c>
      <c r="CT44" s="194" t="str">
        <f t="shared" si="52"/>
        <v/>
      </c>
      <c r="CU44" s="194" t="str">
        <f t="shared" si="52"/>
        <v/>
      </c>
      <c r="CV44" s="57" t="str">
        <f t="shared" si="53"/>
        <v/>
      </c>
      <c r="CW44" s="668"/>
      <c r="CX44" s="194">
        <f t="shared" si="54"/>
        <v>0</v>
      </c>
      <c r="CY44" s="194">
        <f t="shared" si="55"/>
        <v>0</v>
      </c>
      <c r="CZ44" s="194">
        <f t="shared" si="56"/>
        <v>0</v>
      </c>
      <c r="DA44" s="283">
        <f t="shared" si="57"/>
        <v>0</v>
      </c>
      <c r="DB44" s="669"/>
      <c r="DC44" s="295">
        <f t="shared" si="58"/>
        <v>0</v>
      </c>
      <c r="DD44" s="104">
        <f t="shared" si="58"/>
        <v>0</v>
      </c>
      <c r="DE44" s="296">
        <f t="shared" si="58"/>
        <v>0</v>
      </c>
      <c r="DF44" s="56" t="str">
        <f t="shared" si="59"/>
        <v/>
      </c>
      <c r="DG44" s="668"/>
      <c r="DH44" s="194">
        <f t="shared" si="60"/>
        <v>0</v>
      </c>
      <c r="DI44" s="194">
        <f t="shared" si="61"/>
        <v>0</v>
      </c>
      <c r="DJ44" s="194">
        <f t="shared" si="62"/>
        <v>0</v>
      </c>
      <c r="DK44" s="283">
        <f t="shared" si="63"/>
        <v>0</v>
      </c>
      <c r="DL44" s="669"/>
      <c r="DM44" s="295">
        <f t="shared" si="64"/>
        <v>0</v>
      </c>
      <c r="DN44" s="104">
        <f t="shared" si="64"/>
        <v>0</v>
      </c>
      <c r="DO44" s="296">
        <f t="shared" si="64"/>
        <v>0</v>
      </c>
      <c r="DP44" s="56" t="str">
        <f t="shared" si="65"/>
        <v/>
      </c>
      <c r="DQ44" s="668"/>
      <c r="DR44" s="194">
        <f t="shared" si="66"/>
        <v>0</v>
      </c>
      <c r="DS44" s="194">
        <f t="shared" si="67"/>
        <v>0</v>
      </c>
      <c r="DT44" s="194">
        <f t="shared" si="68"/>
        <v>0</v>
      </c>
      <c r="DU44" s="53">
        <f t="shared" si="69"/>
        <v>0</v>
      </c>
      <c r="DV44" s="236">
        <f t="shared" si="70"/>
        <v>0</v>
      </c>
      <c r="DW44" s="237">
        <f t="shared" si="70"/>
        <v>0</v>
      </c>
      <c r="DX44" s="237">
        <f t="shared" si="70"/>
        <v>0</v>
      </c>
      <c r="DY44" s="238">
        <f t="shared" si="71"/>
        <v>0</v>
      </c>
      <c r="DZ44" s="236">
        <f t="shared" si="72"/>
        <v>0</v>
      </c>
      <c r="EA44" s="237">
        <f t="shared" si="72"/>
        <v>0</v>
      </c>
      <c r="EB44" s="237">
        <f t="shared" si="72"/>
        <v>0</v>
      </c>
      <c r="EC44" s="238">
        <f t="shared" si="73"/>
        <v>0</v>
      </c>
      <c r="ED44" s="236">
        <f t="shared" si="74"/>
        <v>0</v>
      </c>
      <c r="EE44" s="237">
        <f t="shared" si="74"/>
        <v>0</v>
      </c>
      <c r="EF44" s="237">
        <f t="shared" si="74"/>
        <v>0</v>
      </c>
      <c r="EG44" s="238">
        <f t="shared" si="75"/>
        <v>0</v>
      </c>
      <c r="EH44" s="236" t="str">
        <f t="shared" si="76"/>
        <v/>
      </c>
      <c r="EI44" s="237" t="str">
        <f t="shared" si="76"/>
        <v/>
      </c>
      <c r="EJ44" s="237" t="str">
        <f t="shared" si="76"/>
        <v/>
      </c>
      <c r="EK44" s="238">
        <f t="shared" si="77"/>
        <v>0</v>
      </c>
      <c r="EL44" s="671"/>
      <c r="EM44" s="265">
        <f t="shared" si="78"/>
        <v>0</v>
      </c>
      <c r="EN44" s="266">
        <f t="shared" si="78"/>
        <v>0</v>
      </c>
      <c r="EO44" s="270">
        <f t="shared" si="78"/>
        <v>0</v>
      </c>
      <c r="EP44" s="272">
        <f t="shared" si="79"/>
        <v>0</v>
      </c>
      <c r="EQ44" s="265">
        <f t="shared" si="80"/>
        <v>0</v>
      </c>
      <c r="ER44" s="266">
        <f t="shared" si="80"/>
        <v>0</v>
      </c>
      <c r="ES44" s="267">
        <f t="shared" si="80"/>
        <v>0</v>
      </c>
      <c r="ET44" s="273">
        <f t="shared" si="81"/>
        <v>0</v>
      </c>
      <c r="EU44" s="271">
        <f t="shared" si="82"/>
        <v>0</v>
      </c>
      <c r="EV44" s="231">
        <f t="shared" si="83"/>
        <v>0</v>
      </c>
      <c r="EW44" s="235">
        <f t="shared" si="84"/>
        <v>0</v>
      </c>
      <c r="EX44" s="234">
        <f t="shared" si="85"/>
        <v>0</v>
      </c>
      <c r="EY44" s="227" t="str">
        <f t="shared" si="86"/>
        <v>○</v>
      </c>
      <c r="EZ44" s="208">
        <f t="shared" si="87"/>
        <v>0</v>
      </c>
      <c r="FA44" s="204">
        <f t="shared" si="87"/>
        <v>0</v>
      </c>
      <c r="FB44" s="204">
        <f t="shared" si="87"/>
        <v>0</v>
      </c>
      <c r="FC44" s="241">
        <f t="shared" si="88"/>
        <v>0</v>
      </c>
      <c r="FD44" s="53">
        <f t="shared" si="89"/>
        <v>0</v>
      </c>
      <c r="FE44" s="432">
        <f t="shared" si="90"/>
        <v>0</v>
      </c>
      <c r="FF44" s="433">
        <f t="shared" si="91"/>
        <v>0</v>
      </c>
      <c r="FG44" s="53" t="str">
        <f t="shared" si="92"/>
        <v/>
      </c>
      <c r="FH44" s="105" t="str">
        <f t="shared" si="93"/>
        <v/>
      </c>
      <c r="FI44" s="104" t="str">
        <f t="shared" si="93"/>
        <v/>
      </c>
      <c r="FJ44" s="434" t="str">
        <f t="shared" si="93"/>
        <v/>
      </c>
      <c r="FK44" s="672"/>
      <c r="FL44" s="673"/>
      <c r="FM44" s="674"/>
      <c r="FN44" s="435">
        <f t="shared" si="100"/>
        <v>0</v>
      </c>
      <c r="FO44" s="228" t="str">
        <f t="shared" si="101"/>
        <v/>
      </c>
      <c r="FP44" s="236" t="str">
        <f t="shared" si="94"/>
        <v/>
      </c>
      <c r="FQ44" s="237" t="str">
        <f t="shared" si="94"/>
        <v/>
      </c>
      <c r="FR44" s="237" t="str">
        <f t="shared" si="94"/>
        <v/>
      </c>
      <c r="FS44" s="238">
        <f t="shared" si="95"/>
        <v>0</v>
      </c>
      <c r="FT44" s="675"/>
      <c r="FV44" s="1363">
        <f t="shared" si="102"/>
        <v>0</v>
      </c>
      <c r="FW44" s="1363">
        <f t="shared" si="103"/>
        <v>0</v>
      </c>
      <c r="FX44" s="1363">
        <f t="shared" si="104"/>
        <v>0</v>
      </c>
      <c r="FY44" s="1363">
        <f t="shared" si="105"/>
        <v>0</v>
      </c>
      <c r="FZ44" s="1363">
        <f t="shared" si="106"/>
        <v>0</v>
      </c>
      <c r="GA44" s="1363">
        <f t="shared" si="107"/>
        <v>0</v>
      </c>
      <c r="GB44" s="1363">
        <f t="shared" si="108"/>
        <v>0</v>
      </c>
      <c r="GF44" s="1166">
        <f>'③-2 R2入力（変更後）'!AJ44</f>
        <v>0</v>
      </c>
      <c r="GG44" s="1167">
        <f>'③-2 R2入力（変更後）'!AL44</f>
        <v>0</v>
      </c>
      <c r="GH44" s="1166">
        <f>'③-2 R2入力（変更後）'!AQ44</f>
        <v>0</v>
      </c>
      <c r="GI44" s="1167">
        <f>'③-2 R2入力（変更後）'!AS44</f>
        <v>0</v>
      </c>
      <c r="GJ44" s="1166">
        <f>'③-2 R2入力（変更後）'!AX44</f>
        <v>0</v>
      </c>
      <c r="GK44" s="1167">
        <f>'③-2 R2入力（変更後）'!AZ44</f>
        <v>0</v>
      </c>
      <c r="GL44" s="1166">
        <f>'③-2 R2入力（変更後）'!CF44</f>
        <v>0</v>
      </c>
      <c r="GM44" s="1167">
        <f>'③-2 R2入力（変更後）'!CW44</f>
        <v>0</v>
      </c>
      <c r="GN44" s="1166">
        <f>'③-2 R2入力（変更後）'!DB44</f>
        <v>0</v>
      </c>
      <c r="GO44" s="1167">
        <f>'③-2 R2入力（変更後）'!DG44</f>
        <v>0</v>
      </c>
      <c r="GP44" s="1166">
        <f>'③-2 R2入力（変更後）'!DL44</f>
        <v>0</v>
      </c>
      <c r="GQ44" s="1167">
        <f>'③-2 R2入力（変更後）'!DQ44</f>
        <v>0</v>
      </c>
      <c r="GS44" s="1168">
        <f>'③-2 R2入力（変更後）'!FK44</f>
        <v>0</v>
      </c>
      <c r="GT44" s="1168">
        <f>'③-2 R2入力（変更後）'!FL44</f>
        <v>0</v>
      </c>
      <c r="GU44" s="1168">
        <f>'③-2 R2入力（変更後）'!FM44</f>
        <v>0</v>
      </c>
      <c r="GV44" s="1161"/>
      <c r="GX44" s="1162">
        <f>'③-2 R2入力（変更後）'!FE44</f>
        <v>0</v>
      </c>
      <c r="GY44" s="1163" t="str">
        <f>'③-2 R2入力（変更後）'!FO44</f>
        <v/>
      </c>
    </row>
    <row r="45" spans="1:207" s="3" customFormat="1" ht="18" customHeight="1">
      <c r="A45" s="305" t="str">
        <f t="shared" si="6"/>
        <v/>
      </c>
      <c r="B45" s="174">
        <f t="shared" si="96"/>
        <v>0</v>
      </c>
      <c r="C45" s="1415" t="str">
        <f t="shared" si="7"/>
        <v>00授業料</v>
      </c>
      <c r="D45" s="1415" t="str">
        <f t="shared" si="8"/>
        <v>00入学金</v>
      </c>
      <c r="E45" s="174">
        <f t="shared" si="97"/>
        <v>0</v>
      </c>
      <c r="F45" s="305">
        <f t="shared" si="9"/>
        <v>0</v>
      </c>
      <c r="G45" s="475">
        <f t="shared" si="10"/>
        <v>28</v>
      </c>
      <c r="H45" s="430"/>
      <c r="I45" s="431"/>
      <c r="J45" s="658"/>
      <c r="K45" s="659"/>
      <c r="L45" s="659"/>
      <c r="M45" s="660"/>
      <c r="N45" s="661"/>
      <c r="O45" s="662"/>
      <c r="P45" s="658"/>
      <c r="Q45" s="659"/>
      <c r="R45" s="660"/>
      <c r="S45" s="663"/>
      <c r="T45" s="682"/>
      <c r="U45" s="664"/>
      <c r="V45" s="53" t="str">
        <f>IF(OR($R$5="",$T$5="",$J45="",$O45="",$U45=""),"",IF(ISERROR(VLOOKUP($C45,参照!$P$4:$V$112,5,FALSE)),0,VLOOKUP($C45,参照!$P$4:$V$112,5,FALSE)))</f>
        <v/>
      </c>
      <c r="W45" s="665"/>
      <c r="X45" s="54" t="str">
        <f>IF(OR($R$5="",$T$5="",$J45="",$O45="",$W45=""),"",IF(ISERROR(VLOOKUP($D45,参照!$P$4:$V$112,5,FALSE)),0,VLOOKUP($D45,参照!$P$4:$V$112,5,FALSE)))</f>
        <v/>
      </c>
      <c r="Y45" s="102" t="str">
        <f t="shared" si="11"/>
        <v/>
      </c>
      <c r="Z45" s="102" t="str">
        <f t="shared" si="12"/>
        <v/>
      </c>
      <c r="AA45" s="1330">
        <f t="shared" si="98"/>
        <v>0</v>
      </c>
      <c r="AB45" s="241">
        <f t="shared" si="13"/>
        <v>0</v>
      </c>
      <c r="AC45" s="666"/>
      <c r="AD45" s="352">
        <f t="shared" si="14"/>
        <v>0</v>
      </c>
      <c r="AE45" s="55" t="str">
        <f t="shared" si="15"/>
        <v/>
      </c>
      <c r="AF45" s="193" t="str">
        <f t="shared" si="16"/>
        <v/>
      </c>
      <c r="AG45" s="194" t="str">
        <f t="shared" si="17"/>
        <v/>
      </c>
      <c r="AH45" s="54" t="str">
        <f t="shared" si="17"/>
        <v/>
      </c>
      <c r="AI45" s="1133" t="str">
        <f t="shared" si="99"/>
        <v/>
      </c>
      <c r="AJ45" s="667"/>
      <c r="AK45" s="54" t="str">
        <f t="shared" si="18"/>
        <v/>
      </c>
      <c r="AL45" s="668"/>
      <c r="AM45" s="194">
        <f t="shared" si="19"/>
        <v>0</v>
      </c>
      <c r="AN45" s="194">
        <f t="shared" si="20"/>
        <v>0</v>
      </c>
      <c r="AO45" s="194">
        <f t="shared" si="21"/>
        <v>0</v>
      </c>
      <c r="AP45" s="283">
        <f t="shared" si="22"/>
        <v>0</v>
      </c>
      <c r="AQ45" s="669"/>
      <c r="AR45" s="56" t="str">
        <f t="shared" si="23"/>
        <v/>
      </c>
      <c r="AS45" s="668"/>
      <c r="AT45" s="194">
        <f t="shared" si="24"/>
        <v>0</v>
      </c>
      <c r="AU45" s="194">
        <f t="shared" si="25"/>
        <v>0</v>
      </c>
      <c r="AV45" s="194">
        <f t="shared" si="26"/>
        <v>0</v>
      </c>
      <c r="AW45" s="283">
        <f t="shared" si="27"/>
        <v>0</v>
      </c>
      <c r="AX45" s="669"/>
      <c r="AY45" s="54" t="str">
        <f t="shared" si="28"/>
        <v/>
      </c>
      <c r="AZ45" s="668"/>
      <c r="BA45" s="194">
        <f t="shared" si="29"/>
        <v>0</v>
      </c>
      <c r="BB45" s="194">
        <f t="shared" si="30"/>
        <v>0</v>
      </c>
      <c r="BC45" s="194">
        <f t="shared" si="31"/>
        <v>0</v>
      </c>
      <c r="BD45" s="283">
        <f t="shared" si="32"/>
        <v>0</v>
      </c>
      <c r="BE45" s="206" t="str">
        <f t="shared" si="33"/>
        <v>○</v>
      </c>
      <c r="BF45" s="208">
        <f t="shared" si="34"/>
        <v>0</v>
      </c>
      <c r="BG45" s="204">
        <f t="shared" si="34"/>
        <v>0</v>
      </c>
      <c r="BH45" s="204">
        <f t="shared" si="34"/>
        <v>0</v>
      </c>
      <c r="BI45" s="205">
        <f t="shared" si="35"/>
        <v>0</v>
      </c>
      <c r="BJ45" s="236">
        <f t="shared" si="36"/>
        <v>0</v>
      </c>
      <c r="BK45" s="237">
        <f t="shared" si="36"/>
        <v>0</v>
      </c>
      <c r="BL45" s="237">
        <f t="shared" si="36"/>
        <v>0</v>
      </c>
      <c r="BM45" s="238">
        <f t="shared" si="37"/>
        <v>0</v>
      </c>
      <c r="BN45" s="236">
        <f t="shared" si="38"/>
        <v>0</v>
      </c>
      <c r="BO45" s="237">
        <f t="shared" si="39"/>
        <v>0</v>
      </c>
      <c r="BP45" s="237">
        <f t="shared" si="40"/>
        <v>0</v>
      </c>
      <c r="BQ45" s="238">
        <f t="shared" si="41"/>
        <v>0</v>
      </c>
      <c r="BR45" s="236">
        <f t="shared" si="42"/>
        <v>0</v>
      </c>
      <c r="BS45" s="237">
        <f t="shared" si="42"/>
        <v>0</v>
      </c>
      <c r="BT45" s="237">
        <f t="shared" si="42"/>
        <v>0</v>
      </c>
      <c r="BU45" s="238">
        <f t="shared" si="43"/>
        <v>0</v>
      </c>
      <c r="BV45" s="236" t="str">
        <f t="shared" si="44"/>
        <v/>
      </c>
      <c r="BW45" s="237" t="str">
        <f t="shared" si="44"/>
        <v/>
      </c>
      <c r="BX45" s="237" t="str">
        <f t="shared" si="44"/>
        <v/>
      </c>
      <c r="BY45" s="238">
        <f t="shared" si="45"/>
        <v>0</v>
      </c>
      <c r="BZ45" s="257" t="str">
        <f t="shared" si="46"/>
        <v/>
      </c>
      <c r="CA45" s="104" t="str">
        <f t="shared" si="46"/>
        <v/>
      </c>
      <c r="CB45" s="103" t="str">
        <f t="shared" si="46"/>
        <v/>
      </c>
      <c r="CC45" s="105" t="str">
        <f t="shared" si="47"/>
        <v/>
      </c>
      <c r="CD45" s="104" t="str">
        <f t="shared" si="47"/>
        <v/>
      </c>
      <c r="CE45" s="103" t="str">
        <f t="shared" si="47"/>
        <v/>
      </c>
      <c r="CF45" s="670"/>
      <c r="CG45" s="204" t="str">
        <f t="shared" si="48"/>
        <v>－</v>
      </c>
      <c r="CH45" s="194"/>
      <c r="CI45" s="258"/>
      <c r="CJ45" s="193" t="str">
        <f t="shared" si="49"/>
        <v/>
      </c>
      <c r="CK45" s="194" t="str">
        <f t="shared" si="49"/>
        <v/>
      </c>
      <c r="CL45" s="54" t="str">
        <f t="shared" si="49"/>
        <v/>
      </c>
      <c r="CM45" s="193" t="str">
        <f t="shared" si="50"/>
        <v/>
      </c>
      <c r="CN45" s="194" t="str">
        <f t="shared" si="50"/>
        <v/>
      </c>
      <c r="CO45" s="54" t="str">
        <f t="shared" si="50"/>
        <v/>
      </c>
      <c r="CP45" s="193" t="str">
        <f t="shared" si="51"/>
        <v/>
      </c>
      <c r="CQ45" s="194" t="str">
        <f t="shared" si="51"/>
        <v/>
      </c>
      <c r="CR45" s="54" t="str">
        <f t="shared" si="51"/>
        <v/>
      </c>
      <c r="CS45" s="193" t="str">
        <f t="shared" si="52"/>
        <v/>
      </c>
      <c r="CT45" s="194" t="str">
        <f t="shared" si="52"/>
        <v/>
      </c>
      <c r="CU45" s="194" t="str">
        <f t="shared" si="52"/>
        <v/>
      </c>
      <c r="CV45" s="57" t="str">
        <f t="shared" si="53"/>
        <v/>
      </c>
      <c r="CW45" s="668"/>
      <c r="CX45" s="194">
        <f t="shared" si="54"/>
        <v>0</v>
      </c>
      <c r="CY45" s="194">
        <f t="shared" si="55"/>
        <v>0</v>
      </c>
      <c r="CZ45" s="194">
        <f t="shared" si="56"/>
        <v>0</v>
      </c>
      <c r="DA45" s="283">
        <f t="shared" si="57"/>
        <v>0</v>
      </c>
      <c r="DB45" s="669"/>
      <c r="DC45" s="295">
        <f t="shared" si="58"/>
        <v>0</v>
      </c>
      <c r="DD45" s="104">
        <f t="shared" si="58"/>
        <v>0</v>
      </c>
      <c r="DE45" s="296">
        <f t="shared" si="58"/>
        <v>0</v>
      </c>
      <c r="DF45" s="56" t="str">
        <f t="shared" si="59"/>
        <v/>
      </c>
      <c r="DG45" s="668"/>
      <c r="DH45" s="194">
        <f t="shared" si="60"/>
        <v>0</v>
      </c>
      <c r="DI45" s="194">
        <f t="shared" si="61"/>
        <v>0</v>
      </c>
      <c r="DJ45" s="194">
        <f t="shared" si="62"/>
        <v>0</v>
      </c>
      <c r="DK45" s="283">
        <f t="shared" si="63"/>
        <v>0</v>
      </c>
      <c r="DL45" s="669"/>
      <c r="DM45" s="295">
        <f t="shared" si="64"/>
        <v>0</v>
      </c>
      <c r="DN45" s="104">
        <f t="shared" si="64"/>
        <v>0</v>
      </c>
      <c r="DO45" s="296">
        <f t="shared" si="64"/>
        <v>0</v>
      </c>
      <c r="DP45" s="56" t="str">
        <f t="shared" si="65"/>
        <v/>
      </c>
      <c r="DQ45" s="668"/>
      <c r="DR45" s="194">
        <f t="shared" si="66"/>
        <v>0</v>
      </c>
      <c r="DS45" s="194">
        <f t="shared" si="67"/>
        <v>0</v>
      </c>
      <c r="DT45" s="194">
        <f t="shared" si="68"/>
        <v>0</v>
      </c>
      <c r="DU45" s="53">
        <f t="shared" si="69"/>
        <v>0</v>
      </c>
      <c r="DV45" s="236">
        <f t="shared" si="70"/>
        <v>0</v>
      </c>
      <c r="DW45" s="237">
        <f t="shared" si="70"/>
        <v>0</v>
      </c>
      <c r="DX45" s="237">
        <f t="shared" si="70"/>
        <v>0</v>
      </c>
      <c r="DY45" s="238">
        <f t="shared" si="71"/>
        <v>0</v>
      </c>
      <c r="DZ45" s="236">
        <f t="shared" si="72"/>
        <v>0</v>
      </c>
      <c r="EA45" s="237">
        <f t="shared" si="72"/>
        <v>0</v>
      </c>
      <c r="EB45" s="237">
        <f t="shared" si="72"/>
        <v>0</v>
      </c>
      <c r="EC45" s="238">
        <f t="shared" si="73"/>
        <v>0</v>
      </c>
      <c r="ED45" s="236">
        <f t="shared" si="74"/>
        <v>0</v>
      </c>
      <c r="EE45" s="237">
        <f t="shared" si="74"/>
        <v>0</v>
      </c>
      <c r="EF45" s="237">
        <f t="shared" si="74"/>
        <v>0</v>
      </c>
      <c r="EG45" s="238">
        <f t="shared" si="75"/>
        <v>0</v>
      </c>
      <c r="EH45" s="236" t="str">
        <f t="shared" si="76"/>
        <v/>
      </c>
      <c r="EI45" s="237" t="str">
        <f t="shared" si="76"/>
        <v/>
      </c>
      <c r="EJ45" s="237" t="str">
        <f t="shared" si="76"/>
        <v/>
      </c>
      <c r="EK45" s="238">
        <f t="shared" si="77"/>
        <v>0</v>
      </c>
      <c r="EL45" s="671"/>
      <c r="EM45" s="265">
        <f t="shared" si="78"/>
        <v>0</v>
      </c>
      <c r="EN45" s="266">
        <f t="shared" si="78"/>
        <v>0</v>
      </c>
      <c r="EO45" s="270">
        <f t="shared" si="78"/>
        <v>0</v>
      </c>
      <c r="EP45" s="272">
        <f t="shared" si="79"/>
        <v>0</v>
      </c>
      <c r="EQ45" s="265">
        <f t="shared" si="80"/>
        <v>0</v>
      </c>
      <c r="ER45" s="266">
        <f t="shared" si="80"/>
        <v>0</v>
      </c>
      <c r="ES45" s="267">
        <f t="shared" si="80"/>
        <v>0</v>
      </c>
      <c r="ET45" s="273">
        <f t="shared" si="81"/>
        <v>0</v>
      </c>
      <c r="EU45" s="271">
        <f t="shared" si="82"/>
        <v>0</v>
      </c>
      <c r="EV45" s="231">
        <f t="shared" si="83"/>
        <v>0</v>
      </c>
      <c r="EW45" s="235">
        <f t="shared" si="84"/>
        <v>0</v>
      </c>
      <c r="EX45" s="234">
        <f t="shared" si="85"/>
        <v>0</v>
      </c>
      <c r="EY45" s="227" t="str">
        <f t="shared" si="86"/>
        <v>○</v>
      </c>
      <c r="EZ45" s="208">
        <f t="shared" si="87"/>
        <v>0</v>
      </c>
      <c r="FA45" s="204">
        <f t="shared" si="87"/>
        <v>0</v>
      </c>
      <c r="FB45" s="204">
        <f t="shared" si="87"/>
        <v>0</v>
      </c>
      <c r="FC45" s="241">
        <f t="shared" si="88"/>
        <v>0</v>
      </c>
      <c r="FD45" s="53">
        <f t="shared" si="89"/>
        <v>0</v>
      </c>
      <c r="FE45" s="432">
        <f t="shared" si="90"/>
        <v>0</v>
      </c>
      <c r="FF45" s="433">
        <f t="shared" si="91"/>
        <v>0</v>
      </c>
      <c r="FG45" s="53" t="str">
        <f t="shared" si="92"/>
        <v/>
      </c>
      <c r="FH45" s="105" t="str">
        <f t="shared" si="93"/>
        <v/>
      </c>
      <c r="FI45" s="104" t="str">
        <f t="shared" si="93"/>
        <v/>
      </c>
      <c r="FJ45" s="434" t="str">
        <f t="shared" si="93"/>
        <v/>
      </c>
      <c r="FK45" s="672"/>
      <c r="FL45" s="673"/>
      <c r="FM45" s="674"/>
      <c r="FN45" s="435">
        <f t="shared" si="100"/>
        <v>0</v>
      </c>
      <c r="FO45" s="228" t="str">
        <f t="shared" si="101"/>
        <v/>
      </c>
      <c r="FP45" s="236" t="str">
        <f t="shared" si="94"/>
        <v/>
      </c>
      <c r="FQ45" s="237" t="str">
        <f t="shared" si="94"/>
        <v/>
      </c>
      <c r="FR45" s="237" t="str">
        <f t="shared" si="94"/>
        <v/>
      </c>
      <c r="FS45" s="238">
        <f t="shared" si="95"/>
        <v>0</v>
      </c>
      <c r="FT45" s="675"/>
      <c r="FV45" s="1363">
        <f t="shared" si="102"/>
        <v>0</v>
      </c>
      <c r="FW45" s="1363">
        <f t="shared" si="103"/>
        <v>0</v>
      </c>
      <c r="FX45" s="1363">
        <f t="shared" si="104"/>
        <v>0</v>
      </c>
      <c r="FY45" s="1363">
        <f t="shared" si="105"/>
        <v>0</v>
      </c>
      <c r="FZ45" s="1363">
        <f t="shared" si="106"/>
        <v>0</v>
      </c>
      <c r="GA45" s="1363">
        <f t="shared" si="107"/>
        <v>0</v>
      </c>
      <c r="GB45" s="1363">
        <f t="shared" si="108"/>
        <v>0</v>
      </c>
      <c r="GF45" s="1166">
        <f>'③-2 R2入力（変更後）'!AJ45</f>
        <v>0</v>
      </c>
      <c r="GG45" s="1167">
        <f>'③-2 R2入力（変更後）'!AL45</f>
        <v>0</v>
      </c>
      <c r="GH45" s="1166">
        <f>'③-2 R2入力（変更後）'!AQ45</f>
        <v>0</v>
      </c>
      <c r="GI45" s="1167">
        <f>'③-2 R2入力（変更後）'!AS45</f>
        <v>0</v>
      </c>
      <c r="GJ45" s="1166">
        <f>'③-2 R2入力（変更後）'!AX45</f>
        <v>0</v>
      </c>
      <c r="GK45" s="1167">
        <f>'③-2 R2入力（変更後）'!AZ45</f>
        <v>0</v>
      </c>
      <c r="GL45" s="1166">
        <f>'③-2 R2入力（変更後）'!CF45</f>
        <v>0</v>
      </c>
      <c r="GM45" s="1167">
        <f>'③-2 R2入力（変更後）'!CW45</f>
        <v>0</v>
      </c>
      <c r="GN45" s="1166">
        <f>'③-2 R2入力（変更後）'!DB45</f>
        <v>0</v>
      </c>
      <c r="GO45" s="1167">
        <f>'③-2 R2入力（変更後）'!DG45</f>
        <v>0</v>
      </c>
      <c r="GP45" s="1166">
        <f>'③-2 R2入力（変更後）'!DL45</f>
        <v>0</v>
      </c>
      <c r="GQ45" s="1167">
        <f>'③-2 R2入力（変更後）'!DQ45</f>
        <v>0</v>
      </c>
      <c r="GS45" s="1168">
        <f>'③-2 R2入力（変更後）'!FK45</f>
        <v>0</v>
      </c>
      <c r="GT45" s="1168">
        <f>'③-2 R2入力（変更後）'!FL45</f>
        <v>0</v>
      </c>
      <c r="GU45" s="1168">
        <f>'③-2 R2入力（変更後）'!FM45</f>
        <v>0</v>
      </c>
      <c r="GV45" s="1161"/>
      <c r="GX45" s="1162">
        <f>'③-2 R2入力（変更後）'!FE45</f>
        <v>0</v>
      </c>
      <c r="GY45" s="1163" t="str">
        <f>'③-2 R2入力（変更後）'!FO45</f>
        <v/>
      </c>
    </row>
    <row r="46" spans="1:207" s="3" customFormat="1" ht="18" customHeight="1">
      <c r="A46" s="305" t="str">
        <f t="shared" si="6"/>
        <v/>
      </c>
      <c r="B46" s="174">
        <f t="shared" si="96"/>
        <v>0</v>
      </c>
      <c r="C46" s="1415" t="str">
        <f t="shared" si="7"/>
        <v>00授業料</v>
      </c>
      <c r="D46" s="1415" t="str">
        <f t="shared" si="8"/>
        <v>00入学金</v>
      </c>
      <c r="E46" s="174">
        <f t="shared" si="97"/>
        <v>0</v>
      </c>
      <c r="F46" s="305">
        <f t="shared" si="9"/>
        <v>0</v>
      </c>
      <c r="G46" s="475">
        <f t="shared" si="10"/>
        <v>29</v>
      </c>
      <c r="H46" s="430"/>
      <c r="I46" s="431"/>
      <c r="J46" s="658"/>
      <c r="K46" s="659"/>
      <c r="L46" s="659"/>
      <c r="M46" s="660"/>
      <c r="N46" s="661"/>
      <c r="O46" s="662"/>
      <c r="P46" s="658"/>
      <c r="Q46" s="659"/>
      <c r="R46" s="660"/>
      <c r="S46" s="663"/>
      <c r="T46" s="682"/>
      <c r="U46" s="664"/>
      <c r="V46" s="53" t="str">
        <f>IF(OR($R$5="",$T$5="",$J46="",$O46="",$U46=""),"",IF(ISERROR(VLOOKUP($C46,参照!$P$4:$V$112,5,FALSE)),0,VLOOKUP($C46,参照!$P$4:$V$112,5,FALSE)))</f>
        <v/>
      </c>
      <c r="W46" s="665"/>
      <c r="X46" s="54" t="str">
        <f>IF(OR($R$5="",$T$5="",$J46="",$O46="",$W46=""),"",IF(ISERROR(VLOOKUP($D46,参照!$P$4:$V$112,5,FALSE)),0,VLOOKUP($D46,参照!$P$4:$V$112,5,FALSE)))</f>
        <v/>
      </c>
      <c r="Y46" s="102" t="str">
        <f t="shared" si="11"/>
        <v/>
      </c>
      <c r="Z46" s="102" t="str">
        <f t="shared" si="12"/>
        <v/>
      </c>
      <c r="AA46" s="1330">
        <f t="shared" si="98"/>
        <v>0</v>
      </c>
      <c r="AB46" s="241">
        <f t="shared" si="13"/>
        <v>0</v>
      </c>
      <c r="AC46" s="666"/>
      <c r="AD46" s="352">
        <f t="shared" si="14"/>
        <v>0</v>
      </c>
      <c r="AE46" s="55" t="str">
        <f t="shared" si="15"/>
        <v/>
      </c>
      <c r="AF46" s="193" t="str">
        <f t="shared" si="16"/>
        <v/>
      </c>
      <c r="AG46" s="194" t="str">
        <f t="shared" si="17"/>
        <v/>
      </c>
      <c r="AH46" s="54" t="str">
        <f t="shared" si="17"/>
        <v/>
      </c>
      <c r="AI46" s="1133" t="str">
        <f t="shared" si="99"/>
        <v/>
      </c>
      <c r="AJ46" s="667"/>
      <c r="AK46" s="54" t="str">
        <f t="shared" si="18"/>
        <v/>
      </c>
      <c r="AL46" s="668"/>
      <c r="AM46" s="194">
        <f t="shared" si="19"/>
        <v>0</v>
      </c>
      <c r="AN46" s="194">
        <f t="shared" si="20"/>
        <v>0</v>
      </c>
      <c r="AO46" s="194">
        <f t="shared" si="21"/>
        <v>0</v>
      </c>
      <c r="AP46" s="283">
        <f t="shared" si="22"/>
        <v>0</v>
      </c>
      <c r="AQ46" s="669"/>
      <c r="AR46" s="56" t="str">
        <f t="shared" si="23"/>
        <v/>
      </c>
      <c r="AS46" s="668"/>
      <c r="AT46" s="194">
        <f t="shared" si="24"/>
        <v>0</v>
      </c>
      <c r="AU46" s="194">
        <f t="shared" si="25"/>
        <v>0</v>
      </c>
      <c r="AV46" s="194">
        <f t="shared" si="26"/>
        <v>0</v>
      </c>
      <c r="AW46" s="283">
        <f t="shared" si="27"/>
        <v>0</v>
      </c>
      <c r="AX46" s="669"/>
      <c r="AY46" s="54" t="str">
        <f t="shared" si="28"/>
        <v/>
      </c>
      <c r="AZ46" s="668"/>
      <c r="BA46" s="194">
        <f t="shared" si="29"/>
        <v>0</v>
      </c>
      <c r="BB46" s="194">
        <f t="shared" si="30"/>
        <v>0</v>
      </c>
      <c r="BC46" s="194">
        <f t="shared" si="31"/>
        <v>0</v>
      </c>
      <c r="BD46" s="283">
        <f t="shared" si="32"/>
        <v>0</v>
      </c>
      <c r="BE46" s="206" t="str">
        <f t="shared" si="33"/>
        <v>○</v>
      </c>
      <c r="BF46" s="208">
        <f t="shared" si="34"/>
        <v>0</v>
      </c>
      <c r="BG46" s="204">
        <f t="shared" si="34"/>
        <v>0</v>
      </c>
      <c r="BH46" s="204">
        <f t="shared" si="34"/>
        <v>0</v>
      </c>
      <c r="BI46" s="205">
        <f t="shared" si="35"/>
        <v>0</v>
      </c>
      <c r="BJ46" s="236">
        <f t="shared" si="36"/>
        <v>0</v>
      </c>
      <c r="BK46" s="237">
        <f t="shared" si="36"/>
        <v>0</v>
      </c>
      <c r="BL46" s="237">
        <f t="shared" si="36"/>
        <v>0</v>
      </c>
      <c r="BM46" s="238">
        <f t="shared" si="37"/>
        <v>0</v>
      </c>
      <c r="BN46" s="236">
        <f t="shared" si="38"/>
        <v>0</v>
      </c>
      <c r="BO46" s="237">
        <f t="shared" si="39"/>
        <v>0</v>
      </c>
      <c r="BP46" s="237">
        <f t="shared" si="40"/>
        <v>0</v>
      </c>
      <c r="BQ46" s="238">
        <f t="shared" si="41"/>
        <v>0</v>
      </c>
      <c r="BR46" s="236">
        <f t="shared" si="42"/>
        <v>0</v>
      </c>
      <c r="BS46" s="237">
        <f t="shared" si="42"/>
        <v>0</v>
      </c>
      <c r="BT46" s="237">
        <f t="shared" si="42"/>
        <v>0</v>
      </c>
      <c r="BU46" s="238">
        <f t="shared" si="43"/>
        <v>0</v>
      </c>
      <c r="BV46" s="236" t="str">
        <f t="shared" si="44"/>
        <v/>
      </c>
      <c r="BW46" s="237" t="str">
        <f t="shared" si="44"/>
        <v/>
      </c>
      <c r="BX46" s="237" t="str">
        <f t="shared" si="44"/>
        <v/>
      </c>
      <c r="BY46" s="238">
        <f t="shared" si="45"/>
        <v>0</v>
      </c>
      <c r="BZ46" s="257" t="str">
        <f t="shared" si="46"/>
        <v/>
      </c>
      <c r="CA46" s="104" t="str">
        <f t="shared" si="46"/>
        <v/>
      </c>
      <c r="CB46" s="103" t="str">
        <f t="shared" si="46"/>
        <v/>
      </c>
      <c r="CC46" s="105" t="str">
        <f t="shared" si="47"/>
        <v/>
      </c>
      <c r="CD46" s="104" t="str">
        <f t="shared" si="47"/>
        <v/>
      </c>
      <c r="CE46" s="103" t="str">
        <f t="shared" si="47"/>
        <v/>
      </c>
      <c r="CF46" s="670"/>
      <c r="CG46" s="204" t="str">
        <f t="shared" si="48"/>
        <v>－</v>
      </c>
      <c r="CH46" s="194"/>
      <c r="CI46" s="258"/>
      <c r="CJ46" s="193" t="str">
        <f t="shared" si="49"/>
        <v/>
      </c>
      <c r="CK46" s="194" t="str">
        <f t="shared" si="49"/>
        <v/>
      </c>
      <c r="CL46" s="54" t="str">
        <f t="shared" si="49"/>
        <v/>
      </c>
      <c r="CM46" s="193" t="str">
        <f t="shared" si="50"/>
        <v/>
      </c>
      <c r="CN46" s="194" t="str">
        <f t="shared" si="50"/>
        <v/>
      </c>
      <c r="CO46" s="54" t="str">
        <f t="shared" si="50"/>
        <v/>
      </c>
      <c r="CP46" s="193" t="str">
        <f t="shared" si="51"/>
        <v/>
      </c>
      <c r="CQ46" s="194" t="str">
        <f t="shared" si="51"/>
        <v/>
      </c>
      <c r="CR46" s="54" t="str">
        <f t="shared" si="51"/>
        <v/>
      </c>
      <c r="CS46" s="193" t="str">
        <f t="shared" si="52"/>
        <v/>
      </c>
      <c r="CT46" s="194" t="str">
        <f t="shared" si="52"/>
        <v/>
      </c>
      <c r="CU46" s="194" t="str">
        <f t="shared" si="52"/>
        <v/>
      </c>
      <c r="CV46" s="57" t="str">
        <f t="shared" si="53"/>
        <v/>
      </c>
      <c r="CW46" s="668"/>
      <c r="CX46" s="194">
        <f t="shared" si="54"/>
        <v>0</v>
      </c>
      <c r="CY46" s="194">
        <f t="shared" si="55"/>
        <v>0</v>
      </c>
      <c r="CZ46" s="194">
        <f t="shared" si="56"/>
        <v>0</v>
      </c>
      <c r="DA46" s="283">
        <f t="shared" si="57"/>
        <v>0</v>
      </c>
      <c r="DB46" s="669"/>
      <c r="DC46" s="295">
        <f t="shared" si="58"/>
        <v>0</v>
      </c>
      <c r="DD46" s="104">
        <f t="shared" si="58"/>
        <v>0</v>
      </c>
      <c r="DE46" s="296">
        <f t="shared" si="58"/>
        <v>0</v>
      </c>
      <c r="DF46" s="56" t="str">
        <f t="shared" si="59"/>
        <v/>
      </c>
      <c r="DG46" s="668"/>
      <c r="DH46" s="194">
        <f t="shared" si="60"/>
        <v>0</v>
      </c>
      <c r="DI46" s="194">
        <f t="shared" si="61"/>
        <v>0</v>
      </c>
      <c r="DJ46" s="194">
        <f t="shared" si="62"/>
        <v>0</v>
      </c>
      <c r="DK46" s="283">
        <f t="shared" si="63"/>
        <v>0</v>
      </c>
      <c r="DL46" s="669"/>
      <c r="DM46" s="295">
        <f t="shared" si="64"/>
        <v>0</v>
      </c>
      <c r="DN46" s="104">
        <f t="shared" si="64"/>
        <v>0</v>
      </c>
      <c r="DO46" s="296">
        <f t="shared" si="64"/>
        <v>0</v>
      </c>
      <c r="DP46" s="56" t="str">
        <f t="shared" si="65"/>
        <v/>
      </c>
      <c r="DQ46" s="668"/>
      <c r="DR46" s="194">
        <f t="shared" si="66"/>
        <v>0</v>
      </c>
      <c r="DS46" s="194">
        <f t="shared" si="67"/>
        <v>0</v>
      </c>
      <c r="DT46" s="194">
        <f t="shared" si="68"/>
        <v>0</v>
      </c>
      <c r="DU46" s="53">
        <f t="shared" si="69"/>
        <v>0</v>
      </c>
      <c r="DV46" s="236">
        <f t="shared" si="70"/>
        <v>0</v>
      </c>
      <c r="DW46" s="237">
        <f t="shared" si="70"/>
        <v>0</v>
      </c>
      <c r="DX46" s="237">
        <f t="shared" si="70"/>
        <v>0</v>
      </c>
      <c r="DY46" s="238">
        <f t="shared" si="71"/>
        <v>0</v>
      </c>
      <c r="DZ46" s="236">
        <f t="shared" si="72"/>
        <v>0</v>
      </c>
      <c r="EA46" s="237">
        <f t="shared" si="72"/>
        <v>0</v>
      </c>
      <c r="EB46" s="237">
        <f t="shared" si="72"/>
        <v>0</v>
      </c>
      <c r="EC46" s="238">
        <f t="shared" si="73"/>
        <v>0</v>
      </c>
      <c r="ED46" s="236">
        <f t="shared" si="74"/>
        <v>0</v>
      </c>
      <c r="EE46" s="237">
        <f t="shared" si="74"/>
        <v>0</v>
      </c>
      <c r="EF46" s="237">
        <f t="shared" si="74"/>
        <v>0</v>
      </c>
      <c r="EG46" s="238">
        <f t="shared" si="75"/>
        <v>0</v>
      </c>
      <c r="EH46" s="236" t="str">
        <f t="shared" si="76"/>
        <v/>
      </c>
      <c r="EI46" s="237" t="str">
        <f t="shared" si="76"/>
        <v/>
      </c>
      <c r="EJ46" s="237" t="str">
        <f t="shared" si="76"/>
        <v/>
      </c>
      <c r="EK46" s="238">
        <f t="shared" si="77"/>
        <v>0</v>
      </c>
      <c r="EL46" s="671"/>
      <c r="EM46" s="265">
        <f t="shared" si="78"/>
        <v>0</v>
      </c>
      <c r="EN46" s="266">
        <f t="shared" si="78"/>
        <v>0</v>
      </c>
      <c r="EO46" s="270">
        <f t="shared" si="78"/>
        <v>0</v>
      </c>
      <c r="EP46" s="272">
        <f t="shared" si="79"/>
        <v>0</v>
      </c>
      <c r="EQ46" s="265">
        <f t="shared" si="80"/>
        <v>0</v>
      </c>
      <c r="ER46" s="266">
        <f t="shared" si="80"/>
        <v>0</v>
      </c>
      <c r="ES46" s="267">
        <f t="shared" si="80"/>
        <v>0</v>
      </c>
      <c r="ET46" s="273">
        <f t="shared" si="81"/>
        <v>0</v>
      </c>
      <c r="EU46" s="271">
        <f t="shared" si="82"/>
        <v>0</v>
      </c>
      <c r="EV46" s="231">
        <f t="shared" si="83"/>
        <v>0</v>
      </c>
      <c r="EW46" s="235">
        <f t="shared" si="84"/>
        <v>0</v>
      </c>
      <c r="EX46" s="234">
        <f t="shared" si="85"/>
        <v>0</v>
      </c>
      <c r="EY46" s="227" t="str">
        <f t="shared" si="86"/>
        <v>○</v>
      </c>
      <c r="EZ46" s="208">
        <f t="shared" si="87"/>
        <v>0</v>
      </c>
      <c r="FA46" s="204">
        <f t="shared" si="87"/>
        <v>0</v>
      </c>
      <c r="FB46" s="204">
        <f t="shared" si="87"/>
        <v>0</v>
      </c>
      <c r="FC46" s="241">
        <f t="shared" si="88"/>
        <v>0</v>
      </c>
      <c r="FD46" s="53">
        <f t="shared" si="89"/>
        <v>0</v>
      </c>
      <c r="FE46" s="432">
        <f t="shared" si="90"/>
        <v>0</v>
      </c>
      <c r="FF46" s="433">
        <f t="shared" si="91"/>
        <v>0</v>
      </c>
      <c r="FG46" s="53" t="str">
        <f t="shared" si="92"/>
        <v/>
      </c>
      <c r="FH46" s="105" t="str">
        <f t="shared" si="93"/>
        <v/>
      </c>
      <c r="FI46" s="104" t="str">
        <f t="shared" si="93"/>
        <v/>
      </c>
      <c r="FJ46" s="434" t="str">
        <f t="shared" si="93"/>
        <v/>
      </c>
      <c r="FK46" s="672"/>
      <c r="FL46" s="673"/>
      <c r="FM46" s="674"/>
      <c r="FN46" s="435">
        <f t="shared" si="100"/>
        <v>0</v>
      </c>
      <c r="FO46" s="228" t="str">
        <f t="shared" si="101"/>
        <v/>
      </c>
      <c r="FP46" s="236" t="str">
        <f t="shared" si="94"/>
        <v/>
      </c>
      <c r="FQ46" s="237" t="str">
        <f t="shared" si="94"/>
        <v/>
      </c>
      <c r="FR46" s="237" t="str">
        <f t="shared" si="94"/>
        <v/>
      </c>
      <c r="FS46" s="238">
        <f t="shared" si="95"/>
        <v>0</v>
      </c>
      <c r="FT46" s="675"/>
      <c r="FV46" s="1363">
        <f t="shared" si="102"/>
        <v>0</v>
      </c>
      <c r="FW46" s="1363">
        <f t="shared" si="103"/>
        <v>0</v>
      </c>
      <c r="FX46" s="1363">
        <f t="shared" si="104"/>
        <v>0</v>
      </c>
      <c r="FY46" s="1363">
        <f t="shared" si="105"/>
        <v>0</v>
      </c>
      <c r="FZ46" s="1363">
        <f t="shared" si="106"/>
        <v>0</v>
      </c>
      <c r="GA46" s="1363">
        <f t="shared" si="107"/>
        <v>0</v>
      </c>
      <c r="GB46" s="1363">
        <f t="shared" si="108"/>
        <v>0</v>
      </c>
      <c r="GF46" s="1166">
        <f>'③-2 R2入力（変更後）'!AJ46</f>
        <v>0</v>
      </c>
      <c r="GG46" s="1167">
        <f>'③-2 R2入力（変更後）'!AL46</f>
        <v>0</v>
      </c>
      <c r="GH46" s="1166">
        <f>'③-2 R2入力（変更後）'!AQ46</f>
        <v>0</v>
      </c>
      <c r="GI46" s="1167">
        <f>'③-2 R2入力（変更後）'!AS46</f>
        <v>0</v>
      </c>
      <c r="GJ46" s="1166">
        <f>'③-2 R2入力（変更後）'!AX46</f>
        <v>0</v>
      </c>
      <c r="GK46" s="1167">
        <f>'③-2 R2入力（変更後）'!AZ46</f>
        <v>0</v>
      </c>
      <c r="GL46" s="1166">
        <f>'③-2 R2入力（変更後）'!CF46</f>
        <v>0</v>
      </c>
      <c r="GM46" s="1167">
        <f>'③-2 R2入力（変更後）'!CW46</f>
        <v>0</v>
      </c>
      <c r="GN46" s="1166">
        <f>'③-2 R2入力（変更後）'!DB46</f>
        <v>0</v>
      </c>
      <c r="GO46" s="1167">
        <f>'③-2 R2入力（変更後）'!DG46</f>
        <v>0</v>
      </c>
      <c r="GP46" s="1166">
        <f>'③-2 R2入力（変更後）'!DL46</f>
        <v>0</v>
      </c>
      <c r="GQ46" s="1167">
        <f>'③-2 R2入力（変更後）'!DQ46</f>
        <v>0</v>
      </c>
      <c r="GS46" s="1168">
        <f>'③-2 R2入力（変更後）'!FK46</f>
        <v>0</v>
      </c>
      <c r="GT46" s="1168">
        <f>'③-2 R2入力（変更後）'!FL46</f>
        <v>0</v>
      </c>
      <c r="GU46" s="1168">
        <f>'③-2 R2入力（変更後）'!FM46</f>
        <v>0</v>
      </c>
      <c r="GV46" s="1161"/>
      <c r="GX46" s="1162">
        <f>'③-2 R2入力（変更後）'!FE46</f>
        <v>0</v>
      </c>
      <c r="GY46" s="1163" t="str">
        <f>'③-2 R2入力（変更後）'!FO46</f>
        <v/>
      </c>
    </row>
    <row r="47" spans="1:207" s="3" customFormat="1" ht="18" customHeight="1">
      <c r="A47" s="305" t="str">
        <f t="shared" si="6"/>
        <v/>
      </c>
      <c r="B47" s="174">
        <f t="shared" si="96"/>
        <v>0</v>
      </c>
      <c r="C47" s="1415" t="str">
        <f t="shared" si="7"/>
        <v>00授業料</v>
      </c>
      <c r="D47" s="1415" t="str">
        <f t="shared" si="8"/>
        <v>00入学金</v>
      </c>
      <c r="E47" s="174">
        <f t="shared" si="97"/>
        <v>0</v>
      </c>
      <c r="F47" s="305">
        <f t="shared" si="9"/>
        <v>0</v>
      </c>
      <c r="G47" s="475">
        <f t="shared" si="10"/>
        <v>30</v>
      </c>
      <c r="H47" s="430"/>
      <c r="I47" s="431"/>
      <c r="J47" s="658"/>
      <c r="K47" s="659"/>
      <c r="L47" s="659"/>
      <c r="M47" s="660"/>
      <c r="N47" s="661"/>
      <c r="O47" s="662"/>
      <c r="P47" s="658"/>
      <c r="Q47" s="659"/>
      <c r="R47" s="660"/>
      <c r="S47" s="663"/>
      <c r="T47" s="682"/>
      <c r="U47" s="664"/>
      <c r="V47" s="53" t="str">
        <f>IF(OR($R$5="",$T$5="",$J47="",$O47="",$U47=""),"",IF(ISERROR(VLOOKUP($C47,参照!$P$4:$V$112,5,FALSE)),0,VLOOKUP($C47,参照!$P$4:$V$112,5,FALSE)))</f>
        <v/>
      </c>
      <c r="W47" s="665"/>
      <c r="X47" s="54" t="str">
        <f>IF(OR($R$5="",$T$5="",$J47="",$O47="",$W47=""),"",IF(ISERROR(VLOOKUP($D47,参照!$P$4:$V$112,5,FALSE)),0,VLOOKUP($D47,参照!$P$4:$V$112,5,FALSE)))</f>
        <v/>
      </c>
      <c r="Y47" s="102" t="str">
        <f t="shared" si="11"/>
        <v/>
      </c>
      <c r="Z47" s="102" t="str">
        <f t="shared" si="12"/>
        <v/>
      </c>
      <c r="AA47" s="1330">
        <f t="shared" si="98"/>
        <v>0</v>
      </c>
      <c r="AB47" s="241">
        <f t="shared" si="13"/>
        <v>0</v>
      </c>
      <c r="AC47" s="666"/>
      <c r="AD47" s="352">
        <f t="shared" si="14"/>
        <v>0</v>
      </c>
      <c r="AE47" s="55" t="str">
        <f t="shared" si="15"/>
        <v/>
      </c>
      <c r="AF47" s="193" t="str">
        <f t="shared" si="16"/>
        <v/>
      </c>
      <c r="AG47" s="194" t="str">
        <f t="shared" si="17"/>
        <v/>
      </c>
      <c r="AH47" s="54" t="str">
        <f t="shared" si="17"/>
        <v/>
      </c>
      <c r="AI47" s="1133" t="str">
        <f t="shared" si="99"/>
        <v/>
      </c>
      <c r="AJ47" s="667"/>
      <c r="AK47" s="54" t="str">
        <f t="shared" si="18"/>
        <v/>
      </c>
      <c r="AL47" s="668"/>
      <c r="AM47" s="194">
        <f t="shared" si="19"/>
        <v>0</v>
      </c>
      <c r="AN47" s="194">
        <f t="shared" si="20"/>
        <v>0</v>
      </c>
      <c r="AO47" s="194">
        <f t="shared" si="21"/>
        <v>0</v>
      </c>
      <c r="AP47" s="283">
        <f t="shared" si="22"/>
        <v>0</v>
      </c>
      <c r="AQ47" s="669"/>
      <c r="AR47" s="56" t="str">
        <f t="shared" si="23"/>
        <v/>
      </c>
      <c r="AS47" s="668"/>
      <c r="AT47" s="194">
        <f t="shared" si="24"/>
        <v>0</v>
      </c>
      <c r="AU47" s="194">
        <f t="shared" si="25"/>
        <v>0</v>
      </c>
      <c r="AV47" s="194">
        <f t="shared" si="26"/>
        <v>0</v>
      </c>
      <c r="AW47" s="283">
        <f t="shared" si="27"/>
        <v>0</v>
      </c>
      <c r="AX47" s="669"/>
      <c r="AY47" s="54" t="str">
        <f t="shared" si="28"/>
        <v/>
      </c>
      <c r="AZ47" s="668"/>
      <c r="BA47" s="194">
        <f t="shared" si="29"/>
        <v>0</v>
      </c>
      <c r="BB47" s="194">
        <f t="shared" si="30"/>
        <v>0</v>
      </c>
      <c r="BC47" s="194">
        <f t="shared" si="31"/>
        <v>0</v>
      </c>
      <c r="BD47" s="283">
        <f t="shared" si="32"/>
        <v>0</v>
      </c>
      <c r="BE47" s="206" t="str">
        <f t="shared" si="33"/>
        <v>○</v>
      </c>
      <c r="BF47" s="208">
        <f t="shared" si="34"/>
        <v>0</v>
      </c>
      <c r="BG47" s="204">
        <f t="shared" si="34"/>
        <v>0</v>
      </c>
      <c r="BH47" s="204">
        <f t="shared" si="34"/>
        <v>0</v>
      </c>
      <c r="BI47" s="205">
        <f t="shared" si="35"/>
        <v>0</v>
      </c>
      <c r="BJ47" s="236">
        <f t="shared" si="36"/>
        <v>0</v>
      </c>
      <c r="BK47" s="237">
        <f t="shared" si="36"/>
        <v>0</v>
      </c>
      <c r="BL47" s="237">
        <f t="shared" si="36"/>
        <v>0</v>
      </c>
      <c r="BM47" s="238">
        <f t="shared" si="37"/>
        <v>0</v>
      </c>
      <c r="BN47" s="236">
        <f t="shared" si="38"/>
        <v>0</v>
      </c>
      <c r="BO47" s="237">
        <f t="shared" si="39"/>
        <v>0</v>
      </c>
      <c r="BP47" s="237">
        <f t="shared" si="40"/>
        <v>0</v>
      </c>
      <c r="BQ47" s="238">
        <f t="shared" si="41"/>
        <v>0</v>
      </c>
      <c r="BR47" s="236">
        <f t="shared" si="42"/>
        <v>0</v>
      </c>
      <c r="BS47" s="237">
        <f t="shared" si="42"/>
        <v>0</v>
      </c>
      <c r="BT47" s="237">
        <f t="shared" si="42"/>
        <v>0</v>
      </c>
      <c r="BU47" s="238">
        <f t="shared" si="43"/>
        <v>0</v>
      </c>
      <c r="BV47" s="236" t="str">
        <f t="shared" si="44"/>
        <v/>
      </c>
      <c r="BW47" s="237" t="str">
        <f t="shared" si="44"/>
        <v/>
      </c>
      <c r="BX47" s="237" t="str">
        <f t="shared" si="44"/>
        <v/>
      </c>
      <c r="BY47" s="238">
        <f t="shared" si="45"/>
        <v>0</v>
      </c>
      <c r="BZ47" s="257" t="str">
        <f t="shared" si="46"/>
        <v/>
      </c>
      <c r="CA47" s="104" t="str">
        <f t="shared" si="46"/>
        <v/>
      </c>
      <c r="CB47" s="103" t="str">
        <f t="shared" si="46"/>
        <v/>
      </c>
      <c r="CC47" s="105" t="str">
        <f t="shared" si="47"/>
        <v/>
      </c>
      <c r="CD47" s="104" t="str">
        <f t="shared" si="47"/>
        <v/>
      </c>
      <c r="CE47" s="103" t="str">
        <f t="shared" si="47"/>
        <v/>
      </c>
      <c r="CF47" s="670"/>
      <c r="CG47" s="204" t="str">
        <f t="shared" si="48"/>
        <v>－</v>
      </c>
      <c r="CH47" s="194"/>
      <c r="CI47" s="258"/>
      <c r="CJ47" s="193" t="str">
        <f t="shared" si="49"/>
        <v/>
      </c>
      <c r="CK47" s="194" t="str">
        <f t="shared" si="49"/>
        <v/>
      </c>
      <c r="CL47" s="54" t="str">
        <f t="shared" si="49"/>
        <v/>
      </c>
      <c r="CM47" s="193" t="str">
        <f t="shared" si="50"/>
        <v/>
      </c>
      <c r="CN47" s="194" t="str">
        <f t="shared" si="50"/>
        <v/>
      </c>
      <c r="CO47" s="54" t="str">
        <f t="shared" si="50"/>
        <v/>
      </c>
      <c r="CP47" s="193" t="str">
        <f t="shared" si="51"/>
        <v/>
      </c>
      <c r="CQ47" s="194" t="str">
        <f t="shared" si="51"/>
        <v/>
      </c>
      <c r="CR47" s="54" t="str">
        <f t="shared" si="51"/>
        <v/>
      </c>
      <c r="CS47" s="193" t="str">
        <f t="shared" si="52"/>
        <v/>
      </c>
      <c r="CT47" s="194" t="str">
        <f t="shared" si="52"/>
        <v/>
      </c>
      <c r="CU47" s="194" t="str">
        <f t="shared" si="52"/>
        <v/>
      </c>
      <c r="CV47" s="57" t="str">
        <f t="shared" si="53"/>
        <v/>
      </c>
      <c r="CW47" s="668"/>
      <c r="CX47" s="194">
        <f t="shared" si="54"/>
        <v>0</v>
      </c>
      <c r="CY47" s="194">
        <f t="shared" si="55"/>
        <v>0</v>
      </c>
      <c r="CZ47" s="194">
        <f t="shared" si="56"/>
        <v>0</v>
      </c>
      <c r="DA47" s="283">
        <f t="shared" si="57"/>
        <v>0</v>
      </c>
      <c r="DB47" s="669"/>
      <c r="DC47" s="295">
        <f t="shared" si="58"/>
        <v>0</v>
      </c>
      <c r="DD47" s="104">
        <f t="shared" si="58"/>
        <v>0</v>
      </c>
      <c r="DE47" s="296">
        <f t="shared" si="58"/>
        <v>0</v>
      </c>
      <c r="DF47" s="56" t="str">
        <f t="shared" si="59"/>
        <v/>
      </c>
      <c r="DG47" s="668"/>
      <c r="DH47" s="194">
        <f t="shared" si="60"/>
        <v>0</v>
      </c>
      <c r="DI47" s="194">
        <f t="shared" si="61"/>
        <v>0</v>
      </c>
      <c r="DJ47" s="194">
        <f t="shared" si="62"/>
        <v>0</v>
      </c>
      <c r="DK47" s="283">
        <f t="shared" si="63"/>
        <v>0</v>
      </c>
      <c r="DL47" s="669"/>
      <c r="DM47" s="295">
        <f t="shared" si="64"/>
        <v>0</v>
      </c>
      <c r="DN47" s="104">
        <f t="shared" si="64"/>
        <v>0</v>
      </c>
      <c r="DO47" s="296">
        <f t="shared" si="64"/>
        <v>0</v>
      </c>
      <c r="DP47" s="56" t="str">
        <f t="shared" si="65"/>
        <v/>
      </c>
      <c r="DQ47" s="668"/>
      <c r="DR47" s="194">
        <f t="shared" si="66"/>
        <v>0</v>
      </c>
      <c r="DS47" s="194">
        <f t="shared" si="67"/>
        <v>0</v>
      </c>
      <c r="DT47" s="194">
        <f t="shared" si="68"/>
        <v>0</v>
      </c>
      <c r="DU47" s="53">
        <f t="shared" si="69"/>
        <v>0</v>
      </c>
      <c r="DV47" s="236">
        <f t="shared" si="70"/>
        <v>0</v>
      </c>
      <c r="DW47" s="237">
        <f t="shared" si="70"/>
        <v>0</v>
      </c>
      <c r="DX47" s="237">
        <f t="shared" si="70"/>
        <v>0</v>
      </c>
      <c r="DY47" s="238">
        <f t="shared" si="71"/>
        <v>0</v>
      </c>
      <c r="DZ47" s="236">
        <f t="shared" si="72"/>
        <v>0</v>
      </c>
      <c r="EA47" s="237">
        <f t="shared" si="72"/>
        <v>0</v>
      </c>
      <c r="EB47" s="237">
        <f t="shared" si="72"/>
        <v>0</v>
      </c>
      <c r="EC47" s="238">
        <f t="shared" si="73"/>
        <v>0</v>
      </c>
      <c r="ED47" s="236">
        <f t="shared" si="74"/>
        <v>0</v>
      </c>
      <c r="EE47" s="237">
        <f t="shared" si="74"/>
        <v>0</v>
      </c>
      <c r="EF47" s="237">
        <f t="shared" si="74"/>
        <v>0</v>
      </c>
      <c r="EG47" s="238">
        <f t="shared" si="75"/>
        <v>0</v>
      </c>
      <c r="EH47" s="236" t="str">
        <f t="shared" si="76"/>
        <v/>
      </c>
      <c r="EI47" s="237" t="str">
        <f t="shared" si="76"/>
        <v/>
      </c>
      <c r="EJ47" s="237" t="str">
        <f t="shared" si="76"/>
        <v/>
      </c>
      <c r="EK47" s="238">
        <f t="shared" si="77"/>
        <v>0</v>
      </c>
      <c r="EL47" s="671"/>
      <c r="EM47" s="265">
        <f t="shared" si="78"/>
        <v>0</v>
      </c>
      <c r="EN47" s="266">
        <f t="shared" si="78"/>
        <v>0</v>
      </c>
      <c r="EO47" s="270">
        <f t="shared" si="78"/>
        <v>0</v>
      </c>
      <c r="EP47" s="272">
        <f t="shared" si="79"/>
        <v>0</v>
      </c>
      <c r="EQ47" s="265">
        <f t="shared" si="80"/>
        <v>0</v>
      </c>
      <c r="ER47" s="266">
        <f t="shared" si="80"/>
        <v>0</v>
      </c>
      <c r="ES47" s="267">
        <f t="shared" si="80"/>
        <v>0</v>
      </c>
      <c r="ET47" s="273">
        <f t="shared" si="81"/>
        <v>0</v>
      </c>
      <c r="EU47" s="271">
        <f t="shared" si="82"/>
        <v>0</v>
      </c>
      <c r="EV47" s="231">
        <f t="shared" si="83"/>
        <v>0</v>
      </c>
      <c r="EW47" s="235">
        <f t="shared" si="84"/>
        <v>0</v>
      </c>
      <c r="EX47" s="234">
        <f t="shared" si="85"/>
        <v>0</v>
      </c>
      <c r="EY47" s="227" t="str">
        <f t="shared" si="86"/>
        <v>○</v>
      </c>
      <c r="EZ47" s="208">
        <f t="shared" si="87"/>
        <v>0</v>
      </c>
      <c r="FA47" s="204">
        <f t="shared" si="87"/>
        <v>0</v>
      </c>
      <c r="FB47" s="204">
        <f t="shared" si="87"/>
        <v>0</v>
      </c>
      <c r="FC47" s="241">
        <f t="shared" si="88"/>
        <v>0</v>
      </c>
      <c r="FD47" s="53">
        <f t="shared" si="89"/>
        <v>0</v>
      </c>
      <c r="FE47" s="432">
        <f t="shared" si="90"/>
        <v>0</v>
      </c>
      <c r="FF47" s="433">
        <f t="shared" si="91"/>
        <v>0</v>
      </c>
      <c r="FG47" s="53" t="str">
        <f t="shared" si="92"/>
        <v/>
      </c>
      <c r="FH47" s="105" t="str">
        <f t="shared" si="93"/>
        <v/>
      </c>
      <c r="FI47" s="104" t="str">
        <f t="shared" si="93"/>
        <v/>
      </c>
      <c r="FJ47" s="434" t="str">
        <f t="shared" si="93"/>
        <v/>
      </c>
      <c r="FK47" s="672"/>
      <c r="FL47" s="673"/>
      <c r="FM47" s="674"/>
      <c r="FN47" s="435">
        <f t="shared" si="100"/>
        <v>0</v>
      </c>
      <c r="FO47" s="228" t="str">
        <f t="shared" si="101"/>
        <v/>
      </c>
      <c r="FP47" s="236" t="str">
        <f t="shared" si="94"/>
        <v/>
      </c>
      <c r="FQ47" s="237" t="str">
        <f t="shared" si="94"/>
        <v/>
      </c>
      <c r="FR47" s="237" t="str">
        <f t="shared" si="94"/>
        <v/>
      </c>
      <c r="FS47" s="238">
        <f t="shared" si="95"/>
        <v>0</v>
      </c>
      <c r="FT47" s="675"/>
      <c r="FV47" s="1363">
        <f t="shared" si="102"/>
        <v>0</v>
      </c>
      <c r="FW47" s="1363">
        <f t="shared" si="103"/>
        <v>0</v>
      </c>
      <c r="FX47" s="1363">
        <f t="shared" si="104"/>
        <v>0</v>
      </c>
      <c r="FY47" s="1363">
        <f t="shared" si="105"/>
        <v>0</v>
      </c>
      <c r="FZ47" s="1363">
        <f t="shared" si="106"/>
        <v>0</v>
      </c>
      <c r="GA47" s="1363">
        <f t="shared" si="107"/>
        <v>0</v>
      </c>
      <c r="GB47" s="1363">
        <f t="shared" si="108"/>
        <v>0</v>
      </c>
      <c r="GF47" s="1166">
        <f>'③-2 R2入力（変更後）'!AJ47</f>
        <v>0</v>
      </c>
      <c r="GG47" s="1167">
        <f>'③-2 R2入力（変更後）'!AL47</f>
        <v>0</v>
      </c>
      <c r="GH47" s="1166">
        <f>'③-2 R2入力（変更後）'!AQ47</f>
        <v>0</v>
      </c>
      <c r="GI47" s="1167">
        <f>'③-2 R2入力（変更後）'!AS47</f>
        <v>0</v>
      </c>
      <c r="GJ47" s="1166">
        <f>'③-2 R2入力（変更後）'!AX47</f>
        <v>0</v>
      </c>
      <c r="GK47" s="1167">
        <f>'③-2 R2入力（変更後）'!AZ47</f>
        <v>0</v>
      </c>
      <c r="GL47" s="1166">
        <f>'③-2 R2入力（変更後）'!CF47</f>
        <v>0</v>
      </c>
      <c r="GM47" s="1167">
        <f>'③-2 R2入力（変更後）'!CW47</f>
        <v>0</v>
      </c>
      <c r="GN47" s="1166">
        <f>'③-2 R2入力（変更後）'!DB47</f>
        <v>0</v>
      </c>
      <c r="GO47" s="1167">
        <f>'③-2 R2入力（変更後）'!DG47</f>
        <v>0</v>
      </c>
      <c r="GP47" s="1166">
        <f>'③-2 R2入力（変更後）'!DL47</f>
        <v>0</v>
      </c>
      <c r="GQ47" s="1167">
        <f>'③-2 R2入力（変更後）'!DQ47</f>
        <v>0</v>
      </c>
      <c r="GS47" s="1168">
        <f>'③-2 R2入力（変更後）'!FK47</f>
        <v>0</v>
      </c>
      <c r="GT47" s="1168">
        <f>'③-2 R2入力（変更後）'!FL47</f>
        <v>0</v>
      </c>
      <c r="GU47" s="1168">
        <f>'③-2 R2入力（変更後）'!FM47</f>
        <v>0</v>
      </c>
      <c r="GV47" s="1161"/>
      <c r="GX47" s="1162">
        <f>'③-2 R2入力（変更後）'!FE47</f>
        <v>0</v>
      </c>
      <c r="GY47" s="1163" t="str">
        <f>'③-2 R2入力（変更後）'!FO47</f>
        <v/>
      </c>
    </row>
    <row r="48" spans="1:207" s="3" customFormat="1" ht="18" customHeight="1">
      <c r="A48" s="305" t="str">
        <f t="shared" si="6"/>
        <v/>
      </c>
      <c r="B48" s="174">
        <f t="shared" si="96"/>
        <v>0</v>
      </c>
      <c r="C48" s="1415" t="str">
        <f t="shared" si="7"/>
        <v>00授業料</v>
      </c>
      <c r="D48" s="1415" t="str">
        <f t="shared" si="8"/>
        <v>00入学金</v>
      </c>
      <c r="E48" s="174">
        <f t="shared" si="97"/>
        <v>0</v>
      </c>
      <c r="F48" s="305">
        <f t="shared" si="9"/>
        <v>0</v>
      </c>
      <c r="G48" s="475">
        <f t="shared" si="10"/>
        <v>31</v>
      </c>
      <c r="H48" s="430"/>
      <c r="I48" s="431"/>
      <c r="J48" s="658"/>
      <c r="K48" s="659"/>
      <c r="L48" s="659"/>
      <c r="M48" s="660"/>
      <c r="N48" s="661"/>
      <c r="O48" s="662"/>
      <c r="P48" s="658"/>
      <c r="Q48" s="659"/>
      <c r="R48" s="660"/>
      <c r="S48" s="663"/>
      <c r="T48" s="682"/>
      <c r="U48" s="664"/>
      <c r="V48" s="53" t="str">
        <f>IF(OR($R$5="",$T$5="",$J48="",$O48="",$U48=""),"",IF(ISERROR(VLOOKUP($C48,参照!$P$4:$V$112,5,FALSE)),0,VLOOKUP($C48,参照!$P$4:$V$112,5,FALSE)))</f>
        <v/>
      </c>
      <c r="W48" s="665"/>
      <c r="X48" s="54" t="str">
        <f>IF(OR($R$5="",$T$5="",$J48="",$O48="",$W48=""),"",IF(ISERROR(VLOOKUP($D48,参照!$P$4:$V$112,5,FALSE)),0,VLOOKUP($D48,参照!$P$4:$V$112,5,FALSE)))</f>
        <v/>
      </c>
      <c r="Y48" s="102" t="str">
        <f t="shared" si="11"/>
        <v/>
      </c>
      <c r="Z48" s="102" t="str">
        <f t="shared" si="12"/>
        <v/>
      </c>
      <c r="AA48" s="1330">
        <f t="shared" si="98"/>
        <v>0</v>
      </c>
      <c r="AB48" s="241">
        <f t="shared" si="13"/>
        <v>0</v>
      </c>
      <c r="AC48" s="666"/>
      <c r="AD48" s="352">
        <f t="shared" si="14"/>
        <v>0</v>
      </c>
      <c r="AE48" s="55" t="str">
        <f t="shared" si="15"/>
        <v/>
      </c>
      <c r="AF48" s="193" t="str">
        <f t="shared" si="16"/>
        <v/>
      </c>
      <c r="AG48" s="194" t="str">
        <f t="shared" si="17"/>
        <v/>
      </c>
      <c r="AH48" s="54" t="str">
        <f t="shared" si="17"/>
        <v/>
      </c>
      <c r="AI48" s="1133" t="str">
        <f t="shared" si="99"/>
        <v/>
      </c>
      <c r="AJ48" s="667"/>
      <c r="AK48" s="54" t="str">
        <f t="shared" si="18"/>
        <v/>
      </c>
      <c r="AL48" s="668"/>
      <c r="AM48" s="194">
        <f t="shared" si="19"/>
        <v>0</v>
      </c>
      <c r="AN48" s="194">
        <f t="shared" si="20"/>
        <v>0</v>
      </c>
      <c r="AO48" s="194">
        <f t="shared" si="21"/>
        <v>0</v>
      </c>
      <c r="AP48" s="283">
        <f t="shared" si="22"/>
        <v>0</v>
      </c>
      <c r="AQ48" s="669"/>
      <c r="AR48" s="56" t="str">
        <f t="shared" si="23"/>
        <v/>
      </c>
      <c r="AS48" s="668"/>
      <c r="AT48" s="194">
        <f t="shared" si="24"/>
        <v>0</v>
      </c>
      <c r="AU48" s="194">
        <f t="shared" si="25"/>
        <v>0</v>
      </c>
      <c r="AV48" s="194">
        <f t="shared" si="26"/>
        <v>0</v>
      </c>
      <c r="AW48" s="283">
        <f t="shared" si="27"/>
        <v>0</v>
      </c>
      <c r="AX48" s="669"/>
      <c r="AY48" s="54" t="str">
        <f t="shared" si="28"/>
        <v/>
      </c>
      <c r="AZ48" s="668"/>
      <c r="BA48" s="194">
        <f t="shared" si="29"/>
        <v>0</v>
      </c>
      <c r="BB48" s="194">
        <f t="shared" si="30"/>
        <v>0</v>
      </c>
      <c r="BC48" s="194">
        <f t="shared" si="31"/>
        <v>0</v>
      </c>
      <c r="BD48" s="283">
        <f t="shared" si="32"/>
        <v>0</v>
      </c>
      <c r="BE48" s="206" t="str">
        <f t="shared" si="33"/>
        <v>○</v>
      </c>
      <c r="BF48" s="208">
        <f t="shared" si="34"/>
        <v>0</v>
      </c>
      <c r="BG48" s="204">
        <f t="shared" si="34"/>
        <v>0</v>
      </c>
      <c r="BH48" s="204">
        <f t="shared" si="34"/>
        <v>0</v>
      </c>
      <c r="BI48" s="205">
        <f t="shared" si="35"/>
        <v>0</v>
      </c>
      <c r="BJ48" s="236">
        <f t="shared" si="36"/>
        <v>0</v>
      </c>
      <c r="BK48" s="237">
        <f t="shared" si="36"/>
        <v>0</v>
      </c>
      <c r="BL48" s="237">
        <f t="shared" si="36"/>
        <v>0</v>
      </c>
      <c r="BM48" s="238">
        <f t="shared" si="37"/>
        <v>0</v>
      </c>
      <c r="BN48" s="236">
        <f t="shared" si="38"/>
        <v>0</v>
      </c>
      <c r="BO48" s="237">
        <f t="shared" si="39"/>
        <v>0</v>
      </c>
      <c r="BP48" s="237">
        <f t="shared" si="40"/>
        <v>0</v>
      </c>
      <c r="BQ48" s="238">
        <f t="shared" si="41"/>
        <v>0</v>
      </c>
      <c r="BR48" s="236">
        <f t="shared" si="42"/>
        <v>0</v>
      </c>
      <c r="BS48" s="237">
        <f t="shared" si="42"/>
        <v>0</v>
      </c>
      <c r="BT48" s="237">
        <f t="shared" si="42"/>
        <v>0</v>
      </c>
      <c r="BU48" s="238">
        <f t="shared" si="43"/>
        <v>0</v>
      </c>
      <c r="BV48" s="236" t="str">
        <f t="shared" si="44"/>
        <v/>
      </c>
      <c r="BW48" s="237" t="str">
        <f t="shared" si="44"/>
        <v/>
      </c>
      <c r="BX48" s="237" t="str">
        <f t="shared" si="44"/>
        <v/>
      </c>
      <c r="BY48" s="238">
        <f t="shared" si="45"/>
        <v>0</v>
      </c>
      <c r="BZ48" s="257" t="str">
        <f t="shared" si="46"/>
        <v/>
      </c>
      <c r="CA48" s="104" t="str">
        <f t="shared" si="46"/>
        <v/>
      </c>
      <c r="CB48" s="103" t="str">
        <f t="shared" si="46"/>
        <v/>
      </c>
      <c r="CC48" s="105" t="str">
        <f t="shared" si="47"/>
        <v/>
      </c>
      <c r="CD48" s="104" t="str">
        <f t="shared" si="47"/>
        <v/>
      </c>
      <c r="CE48" s="103" t="str">
        <f t="shared" si="47"/>
        <v/>
      </c>
      <c r="CF48" s="670"/>
      <c r="CG48" s="204" t="str">
        <f t="shared" si="48"/>
        <v>－</v>
      </c>
      <c r="CH48" s="194"/>
      <c r="CI48" s="258"/>
      <c r="CJ48" s="193" t="str">
        <f t="shared" si="49"/>
        <v/>
      </c>
      <c r="CK48" s="194" t="str">
        <f t="shared" si="49"/>
        <v/>
      </c>
      <c r="CL48" s="54" t="str">
        <f t="shared" si="49"/>
        <v/>
      </c>
      <c r="CM48" s="193" t="str">
        <f t="shared" si="50"/>
        <v/>
      </c>
      <c r="CN48" s="194" t="str">
        <f t="shared" si="50"/>
        <v/>
      </c>
      <c r="CO48" s="54" t="str">
        <f t="shared" si="50"/>
        <v/>
      </c>
      <c r="CP48" s="193" t="str">
        <f t="shared" si="51"/>
        <v/>
      </c>
      <c r="CQ48" s="194" t="str">
        <f t="shared" si="51"/>
        <v/>
      </c>
      <c r="CR48" s="54" t="str">
        <f t="shared" si="51"/>
        <v/>
      </c>
      <c r="CS48" s="193" t="str">
        <f t="shared" si="52"/>
        <v/>
      </c>
      <c r="CT48" s="194" t="str">
        <f t="shared" si="52"/>
        <v/>
      </c>
      <c r="CU48" s="194" t="str">
        <f t="shared" si="52"/>
        <v/>
      </c>
      <c r="CV48" s="57" t="str">
        <f t="shared" si="53"/>
        <v/>
      </c>
      <c r="CW48" s="668"/>
      <c r="CX48" s="194">
        <f t="shared" si="54"/>
        <v>0</v>
      </c>
      <c r="CY48" s="194">
        <f t="shared" si="55"/>
        <v>0</v>
      </c>
      <c r="CZ48" s="194">
        <f t="shared" si="56"/>
        <v>0</v>
      </c>
      <c r="DA48" s="283">
        <f t="shared" si="57"/>
        <v>0</v>
      </c>
      <c r="DB48" s="669"/>
      <c r="DC48" s="295">
        <f t="shared" si="58"/>
        <v>0</v>
      </c>
      <c r="DD48" s="104">
        <f t="shared" si="58"/>
        <v>0</v>
      </c>
      <c r="DE48" s="296">
        <f t="shared" si="58"/>
        <v>0</v>
      </c>
      <c r="DF48" s="56" t="str">
        <f t="shared" si="59"/>
        <v/>
      </c>
      <c r="DG48" s="668"/>
      <c r="DH48" s="194">
        <f t="shared" si="60"/>
        <v>0</v>
      </c>
      <c r="DI48" s="194">
        <f t="shared" si="61"/>
        <v>0</v>
      </c>
      <c r="DJ48" s="194">
        <f t="shared" si="62"/>
        <v>0</v>
      </c>
      <c r="DK48" s="283">
        <f t="shared" si="63"/>
        <v>0</v>
      </c>
      <c r="DL48" s="669"/>
      <c r="DM48" s="295">
        <f t="shared" si="64"/>
        <v>0</v>
      </c>
      <c r="DN48" s="104">
        <f t="shared" si="64"/>
        <v>0</v>
      </c>
      <c r="DO48" s="296">
        <f t="shared" si="64"/>
        <v>0</v>
      </c>
      <c r="DP48" s="56" t="str">
        <f t="shared" si="65"/>
        <v/>
      </c>
      <c r="DQ48" s="668"/>
      <c r="DR48" s="194">
        <f t="shared" si="66"/>
        <v>0</v>
      </c>
      <c r="DS48" s="194">
        <f t="shared" si="67"/>
        <v>0</v>
      </c>
      <c r="DT48" s="194">
        <f t="shared" si="68"/>
        <v>0</v>
      </c>
      <c r="DU48" s="53">
        <f t="shared" si="69"/>
        <v>0</v>
      </c>
      <c r="DV48" s="236">
        <f t="shared" si="70"/>
        <v>0</v>
      </c>
      <c r="DW48" s="237">
        <f t="shared" si="70"/>
        <v>0</v>
      </c>
      <c r="DX48" s="237">
        <f t="shared" si="70"/>
        <v>0</v>
      </c>
      <c r="DY48" s="238">
        <f t="shared" si="71"/>
        <v>0</v>
      </c>
      <c r="DZ48" s="236">
        <f t="shared" si="72"/>
        <v>0</v>
      </c>
      <c r="EA48" s="237">
        <f t="shared" si="72"/>
        <v>0</v>
      </c>
      <c r="EB48" s="237">
        <f t="shared" si="72"/>
        <v>0</v>
      </c>
      <c r="EC48" s="238">
        <f t="shared" si="73"/>
        <v>0</v>
      </c>
      <c r="ED48" s="236">
        <f t="shared" si="74"/>
        <v>0</v>
      </c>
      <c r="EE48" s="237">
        <f t="shared" si="74"/>
        <v>0</v>
      </c>
      <c r="EF48" s="237">
        <f t="shared" si="74"/>
        <v>0</v>
      </c>
      <c r="EG48" s="238">
        <f t="shared" si="75"/>
        <v>0</v>
      </c>
      <c r="EH48" s="236" t="str">
        <f t="shared" si="76"/>
        <v/>
      </c>
      <c r="EI48" s="237" t="str">
        <f t="shared" si="76"/>
        <v/>
      </c>
      <c r="EJ48" s="237" t="str">
        <f t="shared" si="76"/>
        <v/>
      </c>
      <c r="EK48" s="238">
        <f t="shared" si="77"/>
        <v>0</v>
      </c>
      <c r="EL48" s="671"/>
      <c r="EM48" s="265">
        <f t="shared" si="78"/>
        <v>0</v>
      </c>
      <c r="EN48" s="266">
        <f t="shared" si="78"/>
        <v>0</v>
      </c>
      <c r="EO48" s="270">
        <f t="shared" si="78"/>
        <v>0</v>
      </c>
      <c r="EP48" s="272">
        <f t="shared" si="79"/>
        <v>0</v>
      </c>
      <c r="EQ48" s="265">
        <f t="shared" si="80"/>
        <v>0</v>
      </c>
      <c r="ER48" s="266">
        <f t="shared" si="80"/>
        <v>0</v>
      </c>
      <c r="ES48" s="267">
        <f t="shared" si="80"/>
        <v>0</v>
      </c>
      <c r="ET48" s="273">
        <f t="shared" si="81"/>
        <v>0</v>
      </c>
      <c r="EU48" s="271">
        <f t="shared" si="82"/>
        <v>0</v>
      </c>
      <c r="EV48" s="231">
        <f t="shared" si="83"/>
        <v>0</v>
      </c>
      <c r="EW48" s="235">
        <f t="shared" si="84"/>
        <v>0</v>
      </c>
      <c r="EX48" s="234">
        <f t="shared" si="85"/>
        <v>0</v>
      </c>
      <c r="EY48" s="227" t="str">
        <f t="shared" si="86"/>
        <v>○</v>
      </c>
      <c r="EZ48" s="208">
        <f t="shared" si="87"/>
        <v>0</v>
      </c>
      <c r="FA48" s="204">
        <f t="shared" si="87"/>
        <v>0</v>
      </c>
      <c r="FB48" s="204">
        <f t="shared" si="87"/>
        <v>0</v>
      </c>
      <c r="FC48" s="241">
        <f t="shared" si="88"/>
        <v>0</v>
      </c>
      <c r="FD48" s="53">
        <f t="shared" si="89"/>
        <v>0</v>
      </c>
      <c r="FE48" s="432">
        <f t="shared" si="90"/>
        <v>0</v>
      </c>
      <c r="FF48" s="433">
        <f t="shared" si="91"/>
        <v>0</v>
      </c>
      <c r="FG48" s="53" t="str">
        <f t="shared" si="92"/>
        <v/>
      </c>
      <c r="FH48" s="105" t="str">
        <f t="shared" si="93"/>
        <v/>
      </c>
      <c r="FI48" s="104" t="str">
        <f t="shared" si="93"/>
        <v/>
      </c>
      <c r="FJ48" s="434" t="str">
        <f t="shared" si="93"/>
        <v/>
      </c>
      <c r="FK48" s="672"/>
      <c r="FL48" s="673"/>
      <c r="FM48" s="674"/>
      <c r="FN48" s="435">
        <f t="shared" si="100"/>
        <v>0</v>
      </c>
      <c r="FO48" s="228" t="str">
        <f t="shared" si="101"/>
        <v/>
      </c>
      <c r="FP48" s="236" t="str">
        <f t="shared" si="94"/>
        <v/>
      </c>
      <c r="FQ48" s="237" t="str">
        <f t="shared" si="94"/>
        <v/>
      </c>
      <c r="FR48" s="237" t="str">
        <f t="shared" si="94"/>
        <v/>
      </c>
      <c r="FS48" s="238">
        <f t="shared" si="95"/>
        <v>0</v>
      </c>
      <c r="FT48" s="675"/>
      <c r="FV48" s="1363">
        <f t="shared" si="102"/>
        <v>0</v>
      </c>
      <c r="FW48" s="1363">
        <f t="shared" si="103"/>
        <v>0</v>
      </c>
      <c r="FX48" s="1363">
        <f t="shared" si="104"/>
        <v>0</v>
      </c>
      <c r="FY48" s="1363">
        <f t="shared" si="105"/>
        <v>0</v>
      </c>
      <c r="FZ48" s="1363">
        <f t="shared" si="106"/>
        <v>0</v>
      </c>
      <c r="GA48" s="1363">
        <f t="shared" si="107"/>
        <v>0</v>
      </c>
      <c r="GB48" s="1363">
        <f t="shared" si="108"/>
        <v>0</v>
      </c>
      <c r="GF48" s="1166">
        <f>'③-2 R2入力（変更後）'!AJ48</f>
        <v>0</v>
      </c>
      <c r="GG48" s="1167">
        <f>'③-2 R2入力（変更後）'!AL48</f>
        <v>0</v>
      </c>
      <c r="GH48" s="1166">
        <f>'③-2 R2入力（変更後）'!AQ48</f>
        <v>0</v>
      </c>
      <c r="GI48" s="1167">
        <f>'③-2 R2入力（変更後）'!AS48</f>
        <v>0</v>
      </c>
      <c r="GJ48" s="1166">
        <f>'③-2 R2入力（変更後）'!AX48</f>
        <v>0</v>
      </c>
      <c r="GK48" s="1167">
        <f>'③-2 R2入力（変更後）'!AZ48</f>
        <v>0</v>
      </c>
      <c r="GL48" s="1166">
        <f>'③-2 R2入力（変更後）'!CF48</f>
        <v>0</v>
      </c>
      <c r="GM48" s="1167">
        <f>'③-2 R2入力（変更後）'!CW48</f>
        <v>0</v>
      </c>
      <c r="GN48" s="1166">
        <f>'③-2 R2入力（変更後）'!DB48</f>
        <v>0</v>
      </c>
      <c r="GO48" s="1167">
        <f>'③-2 R2入力（変更後）'!DG48</f>
        <v>0</v>
      </c>
      <c r="GP48" s="1166">
        <f>'③-2 R2入力（変更後）'!DL48</f>
        <v>0</v>
      </c>
      <c r="GQ48" s="1167">
        <f>'③-2 R2入力（変更後）'!DQ48</f>
        <v>0</v>
      </c>
      <c r="GS48" s="1168">
        <f>'③-2 R2入力（変更後）'!FK48</f>
        <v>0</v>
      </c>
      <c r="GT48" s="1168">
        <f>'③-2 R2入力（変更後）'!FL48</f>
        <v>0</v>
      </c>
      <c r="GU48" s="1168">
        <f>'③-2 R2入力（変更後）'!FM48</f>
        <v>0</v>
      </c>
      <c r="GV48" s="1161"/>
      <c r="GX48" s="1162">
        <f>'③-2 R2入力（変更後）'!FE48</f>
        <v>0</v>
      </c>
      <c r="GY48" s="1163" t="str">
        <f>'③-2 R2入力（変更後）'!FO48</f>
        <v/>
      </c>
    </row>
    <row r="49" spans="1:207" s="3" customFormat="1" ht="18" customHeight="1">
      <c r="A49" s="305" t="str">
        <f t="shared" si="6"/>
        <v/>
      </c>
      <c r="B49" s="174">
        <f t="shared" si="96"/>
        <v>0</v>
      </c>
      <c r="C49" s="1415" t="str">
        <f t="shared" si="7"/>
        <v>00授業料</v>
      </c>
      <c r="D49" s="1415" t="str">
        <f t="shared" si="8"/>
        <v>00入学金</v>
      </c>
      <c r="E49" s="174">
        <f t="shared" si="97"/>
        <v>0</v>
      </c>
      <c r="F49" s="305">
        <f t="shared" si="9"/>
        <v>0</v>
      </c>
      <c r="G49" s="475">
        <f t="shared" si="10"/>
        <v>32</v>
      </c>
      <c r="H49" s="430"/>
      <c r="I49" s="431"/>
      <c r="J49" s="658"/>
      <c r="K49" s="659"/>
      <c r="L49" s="659"/>
      <c r="M49" s="660"/>
      <c r="N49" s="661"/>
      <c r="O49" s="662"/>
      <c r="P49" s="658"/>
      <c r="Q49" s="659"/>
      <c r="R49" s="660"/>
      <c r="S49" s="663"/>
      <c r="T49" s="682"/>
      <c r="U49" s="664"/>
      <c r="V49" s="53" t="str">
        <f>IF(OR($R$5="",$T$5="",$J49="",$O49="",$U49=""),"",IF(ISERROR(VLOOKUP($C49,参照!$P$4:$V$112,5,FALSE)),0,VLOOKUP($C49,参照!$P$4:$V$112,5,FALSE)))</f>
        <v/>
      </c>
      <c r="W49" s="665"/>
      <c r="X49" s="54" t="str">
        <f>IF(OR($R$5="",$T$5="",$J49="",$O49="",$W49=""),"",IF(ISERROR(VLOOKUP($D49,参照!$P$4:$V$112,5,FALSE)),0,VLOOKUP($D49,参照!$P$4:$V$112,5,FALSE)))</f>
        <v/>
      </c>
      <c r="Y49" s="102" t="str">
        <f t="shared" si="11"/>
        <v/>
      </c>
      <c r="Z49" s="102" t="str">
        <f t="shared" si="12"/>
        <v/>
      </c>
      <c r="AA49" s="1330">
        <f t="shared" si="98"/>
        <v>0</v>
      </c>
      <c r="AB49" s="241">
        <f t="shared" si="13"/>
        <v>0</v>
      </c>
      <c r="AC49" s="666"/>
      <c r="AD49" s="352">
        <f t="shared" si="14"/>
        <v>0</v>
      </c>
      <c r="AE49" s="55" t="str">
        <f t="shared" si="15"/>
        <v/>
      </c>
      <c r="AF49" s="193" t="str">
        <f t="shared" si="16"/>
        <v/>
      </c>
      <c r="AG49" s="194" t="str">
        <f t="shared" si="17"/>
        <v/>
      </c>
      <c r="AH49" s="54" t="str">
        <f t="shared" si="17"/>
        <v/>
      </c>
      <c r="AI49" s="1133" t="str">
        <f t="shared" si="99"/>
        <v/>
      </c>
      <c r="AJ49" s="667"/>
      <c r="AK49" s="54" t="str">
        <f t="shared" si="18"/>
        <v/>
      </c>
      <c r="AL49" s="668"/>
      <c r="AM49" s="194">
        <f t="shared" si="19"/>
        <v>0</v>
      </c>
      <c r="AN49" s="194">
        <f t="shared" si="20"/>
        <v>0</v>
      </c>
      <c r="AO49" s="194">
        <f t="shared" si="21"/>
        <v>0</v>
      </c>
      <c r="AP49" s="283">
        <f t="shared" si="22"/>
        <v>0</v>
      </c>
      <c r="AQ49" s="669"/>
      <c r="AR49" s="56" t="str">
        <f t="shared" si="23"/>
        <v/>
      </c>
      <c r="AS49" s="668"/>
      <c r="AT49" s="194">
        <f t="shared" si="24"/>
        <v>0</v>
      </c>
      <c r="AU49" s="194">
        <f t="shared" si="25"/>
        <v>0</v>
      </c>
      <c r="AV49" s="194">
        <f t="shared" si="26"/>
        <v>0</v>
      </c>
      <c r="AW49" s="283">
        <f t="shared" si="27"/>
        <v>0</v>
      </c>
      <c r="AX49" s="669"/>
      <c r="AY49" s="54" t="str">
        <f t="shared" si="28"/>
        <v/>
      </c>
      <c r="AZ49" s="668"/>
      <c r="BA49" s="194">
        <f t="shared" si="29"/>
        <v>0</v>
      </c>
      <c r="BB49" s="194">
        <f t="shared" si="30"/>
        <v>0</v>
      </c>
      <c r="BC49" s="194">
        <f t="shared" si="31"/>
        <v>0</v>
      </c>
      <c r="BD49" s="283">
        <f t="shared" si="32"/>
        <v>0</v>
      </c>
      <c r="BE49" s="206" t="str">
        <f t="shared" si="33"/>
        <v>○</v>
      </c>
      <c r="BF49" s="208">
        <f t="shared" si="34"/>
        <v>0</v>
      </c>
      <c r="BG49" s="204">
        <f t="shared" si="34"/>
        <v>0</v>
      </c>
      <c r="BH49" s="204">
        <f t="shared" si="34"/>
        <v>0</v>
      </c>
      <c r="BI49" s="205">
        <f t="shared" si="35"/>
        <v>0</v>
      </c>
      <c r="BJ49" s="236">
        <f t="shared" si="36"/>
        <v>0</v>
      </c>
      <c r="BK49" s="237">
        <f t="shared" si="36"/>
        <v>0</v>
      </c>
      <c r="BL49" s="237">
        <f t="shared" si="36"/>
        <v>0</v>
      </c>
      <c r="BM49" s="238">
        <f t="shared" si="37"/>
        <v>0</v>
      </c>
      <c r="BN49" s="236">
        <f t="shared" si="38"/>
        <v>0</v>
      </c>
      <c r="BO49" s="237">
        <f t="shared" si="39"/>
        <v>0</v>
      </c>
      <c r="BP49" s="237">
        <f t="shared" si="40"/>
        <v>0</v>
      </c>
      <c r="BQ49" s="238">
        <f t="shared" si="41"/>
        <v>0</v>
      </c>
      <c r="BR49" s="236">
        <f t="shared" si="42"/>
        <v>0</v>
      </c>
      <c r="BS49" s="237">
        <f t="shared" si="42"/>
        <v>0</v>
      </c>
      <c r="BT49" s="237">
        <f t="shared" si="42"/>
        <v>0</v>
      </c>
      <c r="BU49" s="238">
        <f t="shared" si="43"/>
        <v>0</v>
      </c>
      <c r="BV49" s="236" t="str">
        <f t="shared" si="44"/>
        <v/>
      </c>
      <c r="BW49" s="237" t="str">
        <f t="shared" si="44"/>
        <v/>
      </c>
      <c r="BX49" s="237" t="str">
        <f t="shared" si="44"/>
        <v/>
      </c>
      <c r="BY49" s="238">
        <f t="shared" si="45"/>
        <v>0</v>
      </c>
      <c r="BZ49" s="257" t="str">
        <f t="shared" si="46"/>
        <v/>
      </c>
      <c r="CA49" s="104" t="str">
        <f t="shared" si="46"/>
        <v/>
      </c>
      <c r="CB49" s="103" t="str">
        <f t="shared" si="46"/>
        <v/>
      </c>
      <c r="CC49" s="105" t="str">
        <f t="shared" si="47"/>
        <v/>
      </c>
      <c r="CD49" s="104" t="str">
        <f t="shared" si="47"/>
        <v/>
      </c>
      <c r="CE49" s="103" t="str">
        <f t="shared" si="47"/>
        <v/>
      </c>
      <c r="CF49" s="670"/>
      <c r="CG49" s="204" t="str">
        <f t="shared" si="48"/>
        <v>－</v>
      </c>
      <c r="CH49" s="194"/>
      <c r="CI49" s="258"/>
      <c r="CJ49" s="193" t="str">
        <f t="shared" si="49"/>
        <v/>
      </c>
      <c r="CK49" s="194" t="str">
        <f t="shared" si="49"/>
        <v/>
      </c>
      <c r="CL49" s="54" t="str">
        <f t="shared" si="49"/>
        <v/>
      </c>
      <c r="CM49" s="193" t="str">
        <f t="shared" si="50"/>
        <v/>
      </c>
      <c r="CN49" s="194" t="str">
        <f t="shared" si="50"/>
        <v/>
      </c>
      <c r="CO49" s="54" t="str">
        <f t="shared" si="50"/>
        <v/>
      </c>
      <c r="CP49" s="193" t="str">
        <f t="shared" si="51"/>
        <v/>
      </c>
      <c r="CQ49" s="194" t="str">
        <f t="shared" si="51"/>
        <v/>
      </c>
      <c r="CR49" s="54" t="str">
        <f t="shared" si="51"/>
        <v/>
      </c>
      <c r="CS49" s="193" t="str">
        <f t="shared" si="52"/>
        <v/>
      </c>
      <c r="CT49" s="194" t="str">
        <f t="shared" si="52"/>
        <v/>
      </c>
      <c r="CU49" s="194" t="str">
        <f t="shared" si="52"/>
        <v/>
      </c>
      <c r="CV49" s="57" t="str">
        <f t="shared" si="53"/>
        <v/>
      </c>
      <c r="CW49" s="668"/>
      <c r="CX49" s="194">
        <f t="shared" si="54"/>
        <v>0</v>
      </c>
      <c r="CY49" s="194">
        <f t="shared" si="55"/>
        <v>0</v>
      </c>
      <c r="CZ49" s="194">
        <f t="shared" si="56"/>
        <v>0</v>
      </c>
      <c r="DA49" s="283">
        <f t="shared" si="57"/>
        <v>0</v>
      </c>
      <c r="DB49" s="669"/>
      <c r="DC49" s="295">
        <f t="shared" si="58"/>
        <v>0</v>
      </c>
      <c r="DD49" s="104">
        <f t="shared" si="58"/>
        <v>0</v>
      </c>
      <c r="DE49" s="296">
        <f t="shared" si="58"/>
        <v>0</v>
      </c>
      <c r="DF49" s="56" t="str">
        <f t="shared" si="59"/>
        <v/>
      </c>
      <c r="DG49" s="668"/>
      <c r="DH49" s="194">
        <f t="shared" si="60"/>
        <v>0</v>
      </c>
      <c r="DI49" s="194">
        <f t="shared" si="61"/>
        <v>0</v>
      </c>
      <c r="DJ49" s="194">
        <f t="shared" si="62"/>
        <v>0</v>
      </c>
      <c r="DK49" s="283">
        <f t="shared" si="63"/>
        <v>0</v>
      </c>
      <c r="DL49" s="669"/>
      <c r="DM49" s="295">
        <f t="shared" si="64"/>
        <v>0</v>
      </c>
      <c r="DN49" s="104">
        <f t="shared" si="64"/>
        <v>0</v>
      </c>
      <c r="DO49" s="296">
        <f t="shared" si="64"/>
        <v>0</v>
      </c>
      <c r="DP49" s="56" t="str">
        <f t="shared" si="65"/>
        <v/>
      </c>
      <c r="DQ49" s="668"/>
      <c r="DR49" s="194">
        <f t="shared" si="66"/>
        <v>0</v>
      </c>
      <c r="DS49" s="194">
        <f t="shared" si="67"/>
        <v>0</v>
      </c>
      <c r="DT49" s="194">
        <f t="shared" si="68"/>
        <v>0</v>
      </c>
      <c r="DU49" s="53">
        <f t="shared" si="69"/>
        <v>0</v>
      </c>
      <c r="DV49" s="236">
        <f t="shared" si="70"/>
        <v>0</v>
      </c>
      <c r="DW49" s="237">
        <f t="shared" si="70"/>
        <v>0</v>
      </c>
      <c r="DX49" s="237">
        <f t="shared" si="70"/>
        <v>0</v>
      </c>
      <c r="DY49" s="238">
        <f t="shared" si="71"/>
        <v>0</v>
      </c>
      <c r="DZ49" s="236">
        <f t="shared" si="72"/>
        <v>0</v>
      </c>
      <c r="EA49" s="237">
        <f t="shared" si="72"/>
        <v>0</v>
      </c>
      <c r="EB49" s="237">
        <f t="shared" si="72"/>
        <v>0</v>
      </c>
      <c r="EC49" s="238">
        <f t="shared" si="73"/>
        <v>0</v>
      </c>
      <c r="ED49" s="236">
        <f t="shared" si="74"/>
        <v>0</v>
      </c>
      <c r="EE49" s="237">
        <f t="shared" si="74"/>
        <v>0</v>
      </c>
      <c r="EF49" s="237">
        <f t="shared" si="74"/>
        <v>0</v>
      </c>
      <c r="EG49" s="238">
        <f t="shared" si="75"/>
        <v>0</v>
      </c>
      <c r="EH49" s="236" t="str">
        <f t="shared" si="76"/>
        <v/>
      </c>
      <c r="EI49" s="237" t="str">
        <f t="shared" si="76"/>
        <v/>
      </c>
      <c r="EJ49" s="237" t="str">
        <f t="shared" si="76"/>
        <v/>
      </c>
      <c r="EK49" s="238">
        <f t="shared" si="77"/>
        <v>0</v>
      </c>
      <c r="EL49" s="671"/>
      <c r="EM49" s="265">
        <f t="shared" si="78"/>
        <v>0</v>
      </c>
      <c r="EN49" s="266">
        <f t="shared" si="78"/>
        <v>0</v>
      </c>
      <c r="EO49" s="270">
        <f t="shared" si="78"/>
        <v>0</v>
      </c>
      <c r="EP49" s="272">
        <f t="shared" si="79"/>
        <v>0</v>
      </c>
      <c r="EQ49" s="265">
        <f t="shared" si="80"/>
        <v>0</v>
      </c>
      <c r="ER49" s="266">
        <f t="shared" si="80"/>
        <v>0</v>
      </c>
      <c r="ES49" s="267">
        <f t="shared" si="80"/>
        <v>0</v>
      </c>
      <c r="ET49" s="273">
        <f t="shared" si="81"/>
        <v>0</v>
      </c>
      <c r="EU49" s="271">
        <f t="shared" si="82"/>
        <v>0</v>
      </c>
      <c r="EV49" s="231">
        <f t="shared" si="83"/>
        <v>0</v>
      </c>
      <c r="EW49" s="235">
        <f t="shared" si="84"/>
        <v>0</v>
      </c>
      <c r="EX49" s="234">
        <f t="shared" si="85"/>
        <v>0</v>
      </c>
      <c r="EY49" s="227" t="str">
        <f t="shared" si="86"/>
        <v>○</v>
      </c>
      <c r="EZ49" s="208">
        <f t="shared" si="87"/>
        <v>0</v>
      </c>
      <c r="FA49" s="204">
        <f t="shared" si="87"/>
        <v>0</v>
      </c>
      <c r="FB49" s="204">
        <f t="shared" si="87"/>
        <v>0</v>
      </c>
      <c r="FC49" s="241">
        <f t="shared" si="88"/>
        <v>0</v>
      </c>
      <c r="FD49" s="53">
        <f t="shared" si="89"/>
        <v>0</v>
      </c>
      <c r="FE49" s="432">
        <f t="shared" si="90"/>
        <v>0</v>
      </c>
      <c r="FF49" s="433">
        <f t="shared" si="91"/>
        <v>0</v>
      </c>
      <c r="FG49" s="53" t="str">
        <f t="shared" si="92"/>
        <v/>
      </c>
      <c r="FH49" s="105" t="str">
        <f t="shared" si="93"/>
        <v/>
      </c>
      <c r="FI49" s="104" t="str">
        <f t="shared" si="93"/>
        <v/>
      </c>
      <c r="FJ49" s="434" t="str">
        <f t="shared" si="93"/>
        <v/>
      </c>
      <c r="FK49" s="672"/>
      <c r="FL49" s="673"/>
      <c r="FM49" s="674"/>
      <c r="FN49" s="435">
        <f t="shared" si="100"/>
        <v>0</v>
      </c>
      <c r="FO49" s="228" t="str">
        <f t="shared" si="101"/>
        <v/>
      </c>
      <c r="FP49" s="236" t="str">
        <f t="shared" si="94"/>
        <v/>
      </c>
      <c r="FQ49" s="237" t="str">
        <f t="shared" si="94"/>
        <v/>
      </c>
      <c r="FR49" s="237" t="str">
        <f t="shared" si="94"/>
        <v/>
      </c>
      <c r="FS49" s="238">
        <f t="shared" si="95"/>
        <v>0</v>
      </c>
      <c r="FT49" s="675"/>
      <c r="FV49" s="1363">
        <f t="shared" si="102"/>
        <v>0</v>
      </c>
      <c r="FW49" s="1363">
        <f t="shared" si="103"/>
        <v>0</v>
      </c>
      <c r="FX49" s="1363">
        <f t="shared" si="104"/>
        <v>0</v>
      </c>
      <c r="FY49" s="1363">
        <f t="shared" si="105"/>
        <v>0</v>
      </c>
      <c r="FZ49" s="1363">
        <f t="shared" si="106"/>
        <v>0</v>
      </c>
      <c r="GA49" s="1363">
        <f t="shared" si="107"/>
        <v>0</v>
      </c>
      <c r="GB49" s="1363">
        <f t="shared" si="108"/>
        <v>0</v>
      </c>
      <c r="GF49" s="1166">
        <f>'③-2 R2入力（変更後）'!AJ49</f>
        <v>0</v>
      </c>
      <c r="GG49" s="1167">
        <f>'③-2 R2入力（変更後）'!AL49</f>
        <v>0</v>
      </c>
      <c r="GH49" s="1166">
        <f>'③-2 R2入力（変更後）'!AQ49</f>
        <v>0</v>
      </c>
      <c r="GI49" s="1167">
        <f>'③-2 R2入力（変更後）'!AS49</f>
        <v>0</v>
      </c>
      <c r="GJ49" s="1166">
        <f>'③-2 R2入力（変更後）'!AX49</f>
        <v>0</v>
      </c>
      <c r="GK49" s="1167">
        <f>'③-2 R2入力（変更後）'!AZ49</f>
        <v>0</v>
      </c>
      <c r="GL49" s="1166">
        <f>'③-2 R2入力（変更後）'!CF49</f>
        <v>0</v>
      </c>
      <c r="GM49" s="1167">
        <f>'③-2 R2入力（変更後）'!CW49</f>
        <v>0</v>
      </c>
      <c r="GN49" s="1166">
        <f>'③-2 R2入力（変更後）'!DB49</f>
        <v>0</v>
      </c>
      <c r="GO49" s="1167">
        <f>'③-2 R2入力（変更後）'!DG49</f>
        <v>0</v>
      </c>
      <c r="GP49" s="1166">
        <f>'③-2 R2入力（変更後）'!DL49</f>
        <v>0</v>
      </c>
      <c r="GQ49" s="1167">
        <f>'③-2 R2入力（変更後）'!DQ49</f>
        <v>0</v>
      </c>
      <c r="GS49" s="1168">
        <f>'③-2 R2入力（変更後）'!FK49</f>
        <v>0</v>
      </c>
      <c r="GT49" s="1168">
        <f>'③-2 R2入力（変更後）'!FL49</f>
        <v>0</v>
      </c>
      <c r="GU49" s="1168">
        <f>'③-2 R2入力（変更後）'!FM49</f>
        <v>0</v>
      </c>
      <c r="GV49" s="1161"/>
      <c r="GX49" s="1162">
        <f>'③-2 R2入力（変更後）'!FE49</f>
        <v>0</v>
      </c>
      <c r="GY49" s="1163" t="str">
        <f>'③-2 R2入力（変更後）'!FO49</f>
        <v/>
      </c>
    </row>
    <row r="50" spans="1:207" s="3" customFormat="1" ht="18" customHeight="1">
      <c r="A50" s="305" t="str">
        <f t="shared" si="6"/>
        <v/>
      </c>
      <c r="B50" s="174">
        <f t="shared" si="96"/>
        <v>0</v>
      </c>
      <c r="C50" s="1415" t="str">
        <f t="shared" si="7"/>
        <v>00授業料</v>
      </c>
      <c r="D50" s="1415" t="str">
        <f t="shared" si="8"/>
        <v>00入学金</v>
      </c>
      <c r="E50" s="174">
        <f t="shared" si="97"/>
        <v>0</v>
      </c>
      <c r="F50" s="305">
        <f t="shared" si="9"/>
        <v>0</v>
      </c>
      <c r="G50" s="475">
        <f t="shared" si="10"/>
        <v>33</v>
      </c>
      <c r="H50" s="430"/>
      <c r="I50" s="431"/>
      <c r="J50" s="658"/>
      <c r="K50" s="659"/>
      <c r="L50" s="659"/>
      <c r="M50" s="660"/>
      <c r="N50" s="661"/>
      <c r="O50" s="662"/>
      <c r="P50" s="658"/>
      <c r="Q50" s="659"/>
      <c r="R50" s="660"/>
      <c r="S50" s="663"/>
      <c r="T50" s="682"/>
      <c r="U50" s="664"/>
      <c r="V50" s="53" t="str">
        <f>IF(OR($R$5="",$T$5="",$J50="",$O50="",$U50=""),"",IF(ISERROR(VLOOKUP($C50,参照!$P$4:$V$112,5,FALSE)),0,VLOOKUP($C50,参照!$P$4:$V$112,5,FALSE)))</f>
        <v/>
      </c>
      <c r="W50" s="665"/>
      <c r="X50" s="54" t="str">
        <f>IF(OR($R$5="",$T$5="",$J50="",$O50="",$W50=""),"",IF(ISERROR(VLOOKUP($D50,参照!$P$4:$V$112,5,FALSE)),0,VLOOKUP($D50,参照!$P$4:$V$112,5,FALSE)))</f>
        <v/>
      </c>
      <c r="Y50" s="102" t="str">
        <f t="shared" si="11"/>
        <v/>
      </c>
      <c r="Z50" s="102" t="str">
        <f t="shared" si="12"/>
        <v/>
      </c>
      <c r="AA50" s="1330">
        <f t="shared" si="98"/>
        <v>0</v>
      </c>
      <c r="AB50" s="241">
        <f t="shared" si="13"/>
        <v>0</v>
      </c>
      <c r="AC50" s="666"/>
      <c r="AD50" s="352">
        <f t="shared" si="14"/>
        <v>0</v>
      </c>
      <c r="AE50" s="55" t="str">
        <f t="shared" si="15"/>
        <v/>
      </c>
      <c r="AF50" s="193" t="str">
        <f t="shared" si="16"/>
        <v/>
      </c>
      <c r="AG50" s="194" t="str">
        <f t="shared" si="17"/>
        <v/>
      </c>
      <c r="AH50" s="54" t="str">
        <f t="shared" si="17"/>
        <v/>
      </c>
      <c r="AI50" s="1133" t="str">
        <f t="shared" si="99"/>
        <v/>
      </c>
      <c r="AJ50" s="667"/>
      <c r="AK50" s="54" t="str">
        <f t="shared" si="18"/>
        <v/>
      </c>
      <c r="AL50" s="668"/>
      <c r="AM50" s="194">
        <f t="shared" si="19"/>
        <v>0</v>
      </c>
      <c r="AN50" s="194">
        <f t="shared" si="20"/>
        <v>0</v>
      </c>
      <c r="AO50" s="194">
        <f t="shared" si="21"/>
        <v>0</v>
      </c>
      <c r="AP50" s="283">
        <f t="shared" si="22"/>
        <v>0</v>
      </c>
      <c r="AQ50" s="669"/>
      <c r="AR50" s="56" t="str">
        <f t="shared" si="23"/>
        <v/>
      </c>
      <c r="AS50" s="668"/>
      <c r="AT50" s="194">
        <f t="shared" si="24"/>
        <v>0</v>
      </c>
      <c r="AU50" s="194">
        <f t="shared" si="25"/>
        <v>0</v>
      </c>
      <c r="AV50" s="194">
        <f t="shared" si="26"/>
        <v>0</v>
      </c>
      <c r="AW50" s="283">
        <f t="shared" si="27"/>
        <v>0</v>
      </c>
      <c r="AX50" s="669"/>
      <c r="AY50" s="54" t="str">
        <f t="shared" si="28"/>
        <v/>
      </c>
      <c r="AZ50" s="668"/>
      <c r="BA50" s="194">
        <f t="shared" si="29"/>
        <v>0</v>
      </c>
      <c r="BB50" s="194">
        <f t="shared" si="30"/>
        <v>0</v>
      </c>
      <c r="BC50" s="194">
        <f t="shared" si="31"/>
        <v>0</v>
      </c>
      <c r="BD50" s="283">
        <f t="shared" si="32"/>
        <v>0</v>
      </c>
      <c r="BE50" s="206" t="str">
        <f t="shared" si="33"/>
        <v>○</v>
      </c>
      <c r="BF50" s="208">
        <f t="shared" si="34"/>
        <v>0</v>
      </c>
      <c r="BG50" s="204">
        <f t="shared" si="34"/>
        <v>0</v>
      </c>
      <c r="BH50" s="204">
        <f t="shared" si="34"/>
        <v>0</v>
      </c>
      <c r="BI50" s="205">
        <f t="shared" si="35"/>
        <v>0</v>
      </c>
      <c r="BJ50" s="236">
        <f t="shared" si="36"/>
        <v>0</v>
      </c>
      <c r="BK50" s="237">
        <f t="shared" si="36"/>
        <v>0</v>
      </c>
      <c r="BL50" s="237">
        <f t="shared" si="36"/>
        <v>0</v>
      </c>
      <c r="BM50" s="238">
        <f t="shared" si="37"/>
        <v>0</v>
      </c>
      <c r="BN50" s="236">
        <f t="shared" si="38"/>
        <v>0</v>
      </c>
      <c r="BO50" s="237">
        <f t="shared" si="39"/>
        <v>0</v>
      </c>
      <c r="BP50" s="237">
        <f t="shared" si="40"/>
        <v>0</v>
      </c>
      <c r="BQ50" s="238">
        <f t="shared" si="41"/>
        <v>0</v>
      </c>
      <c r="BR50" s="236">
        <f t="shared" si="42"/>
        <v>0</v>
      </c>
      <c r="BS50" s="237">
        <f t="shared" si="42"/>
        <v>0</v>
      </c>
      <c r="BT50" s="237">
        <f t="shared" si="42"/>
        <v>0</v>
      </c>
      <c r="BU50" s="238">
        <f t="shared" si="43"/>
        <v>0</v>
      </c>
      <c r="BV50" s="236" t="str">
        <f t="shared" si="44"/>
        <v/>
      </c>
      <c r="BW50" s="237" t="str">
        <f t="shared" si="44"/>
        <v/>
      </c>
      <c r="BX50" s="237" t="str">
        <f t="shared" si="44"/>
        <v/>
      </c>
      <c r="BY50" s="238">
        <f t="shared" si="45"/>
        <v>0</v>
      </c>
      <c r="BZ50" s="257" t="str">
        <f t="shared" si="46"/>
        <v/>
      </c>
      <c r="CA50" s="104" t="str">
        <f t="shared" si="46"/>
        <v/>
      </c>
      <c r="CB50" s="103" t="str">
        <f t="shared" si="46"/>
        <v/>
      </c>
      <c r="CC50" s="105" t="str">
        <f t="shared" si="47"/>
        <v/>
      </c>
      <c r="CD50" s="104" t="str">
        <f t="shared" si="47"/>
        <v/>
      </c>
      <c r="CE50" s="103" t="str">
        <f t="shared" si="47"/>
        <v/>
      </c>
      <c r="CF50" s="670"/>
      <c r="CG50" s="204" t="str">
        <f t="shared" si="48"/>
        <v>－</v>
      </c>
      <c r="CH50" s="194"/>
      <c r="CI50" s="258"/>
      <c r="CJ50" s="193" t="str">
        <f t="shared" si="49"/>
        <v/>
      </c>
      <c r="CK50" s="194" t="str">
        <f t="shared" si="49"/>
        <v/>
      </c>
      <c r="CL50" s="54" t="str">
        <f t="shared" si="49"/>
        <v/>
      </c>
      <c r="CM50" s="193" t="str">
        <f t="shared" si="50"/>
        <v/>
      </c>
      <c r="CN50" s="194" t="str">
        <f t="shared" si="50"/>
        <v/>
      </c>
      <c r="CO50" s="54" t="str">
        <f t="shared" si="50"/>
        <v/>
      </c>
      <c r="CP50" s="193" t="str">
        <f t="shared" si="51"/>
        <v/>
      </c>
      <c r="CQ50" s="194" t="str">
        <f t="shared" si="51"/>
        <v/>
      </c>
      <c r="CR50" s="54" t="str">
        <f t="shared" si="51"/>
        <v/>
      </c>
      <c r="CS50" s="193" t="str">
        <f t="shared" si="52"/>
        <v/>
      </c>
      <c r="CT50" s="194" t="str">
        <f t="shared" si="52"/>
        <v/>
      </c>
      <c r="CU50" s="194" t="str">
        <f t="shared" si="52"/>
        <v/>
      </c>
      <c r="CV50" s="57" t="str">
        <f t="shared" si="53"/>
        <v/>
      </c>
      <c r="CW50" s="668"/>
      <c r="CX50" s="194">
        <f t="shared" si="54"/>
        <v>0</v>
      </c>
      <c r="CY50" s="194">
        <f t="shared" si="55"/>
        <v>0</v>
      </c>
      <c r="CZ50" s="194">
        <f t="shared" si="56"/>
        <v>0</v>
      </c>
      <c r="DA50" s="283">
        <f t="shared" si="57"/>
        <v>0</v>
      </c>
      <c r="DB50" s="669"/>
      <c r="DC50" s="295">
        <f t="shared" si="58"/>
        <v>0</v>
      </c>
      <c r="DD50" s="104">
        <f t="shared" si="58"/>
        <v>0</v>
      </c>
      <c r="DE50" s="296">
        <f t="shared" si="58"/>
        <v>0</v>
      </c>
      <c r="DF50" s="56" t="str">
        <f t="shared" si="59"/>
        <v/>
      </c>
      <c r="DG50" s="668"/>
      <c r="DH50" s="194">
        <f t="shared" si="60"/>
        <v>0</v>
      </c>
      <c r="DI50" s="194">
        <f t="shared" si="61"/>
        <v>0</v>
      </c>
      <c r="DJ50" s="194">
        <f t="shared" si="62"/>
        <v>0</v>
      </c>
      <c r="DK50" s="283">
        <f t="shared" si="63"/>
        <v>0</v>
      </c>
      <c r="DL50" s="669"/>
      <c r="DM50" s="295">
        <f t="shared" si="64"/>
        <v>0</v>
      </c>
      <c r="DN50" s="104">
        <f t="shared" si="64"/>
        <v>0</v>
      </c>
      <c r="DO50" s="296">
        <f t="shared" si="64"/>
        <v>0</v>
      </c>
      <c r="DP50" s="56" t="str">
        <f t="shared" si="65"/>
        <v/>
      </c>
      <c r="DQ50" s="668"/>
      <c r="DR50" s="194">
        <f t="shared" si="66"/>
        <v>0</v>
      </c>
      <c r="DS50" s="194">
        <f t="shared" si="67"/>
        <v>0</v>
      </c>
      <c r="DT50" s="194">
        <f t="shared" si="68"/>
        <v>0</v>
      </c>
      <c r="DU50" s="53">
        <f t="shared" si="69"/>
        <v>0</v>
      </c>
      <c r="DV50" s="236">
        <f t="shared" si="70"/>
        <v>0</v>
      </c>
      <c r="DW50" s="237">
        <f t="shared" si="70"/>
        <v>0</v>
      </c>
      <c r="DX50" s="237">
        <f t="shared" si="70"/>
        <v>0</v>
      </c>
      <c r="DY50" s="238">
        <f t="shared" si="71"/>
        <v>0</v>
      </c>
      <c r="DZ50" s="236">
        <f t="shared" si="72"/>
        <v>0</v>
      </c>
      <c r="EA50" s="237">
        <f t="shared" si="72"/>
        <v>0</v>
      </c>
      <c r="EB50" s="237">
        <f t="shared" si="72"/>
        <v>0</v>
      </c>
      <c r="EC50" s="238">
        <f t="shared" si="73"/>
        <v>0</v>
      </c>
      <c r="ED50" s="236">
        <f t="shared" si="74"/>
        <v>0</v>
      </c>
      <c r="EE50" s="237">
        <f t="shared" si="74"/>
        <v>0</v>
      </c>
      <c r="EF50" s="237">
        <f t="shared" si="74"/>
        <v>0</v>
      </c>
      <c r="EG50" s="238">
        <f t="shared" si="75"/>
        <v>0</v>
      </c>
      <c r="EH50" s="236" t="str">
        <f t="shared" si="76"/>
        <v/>
      </c>
      <c r="EI50" s="237" t="str">
        <f t="shared" si="76"/>
        <v/>
      </c>
      <c r="EJ50" s="237" t="str">
        <f t="shared" si="76"/>
        <v/>
      </c>
      <c r="EK50" s="238">
        <f t="shared" si="77"/>
        <v>0</v>
      </c>
      <c r="EL50" s="671"/>
      <c r="EM50" s="265">
        <f t="shared" si="78"/>
        <v>0</v>
      </c>
      <c r="EN50" s="266">
        <f t="shared" si="78"/>
        <v>0</v>
      </c>
      <c r="EO50" s="270">
        <f t="shared" si="78"/>
        <v>0</v>
      </c>
      <c r="EP50" s="272">
        <f t="shared" si="79"/>
        <v>0</v>
      </c>
      <c r="EQ50" s="265">
        <f t="shared" si="80"/>
        <v>0</v>
      </c>
      <c r="ER50" s="266">
        <f t="shared" si="80"/>
        <v>0</v>
      </c>
      <c r="ES50" s="267">
        <f t="shared" si="80"/>
        <v>0</v>
      </c>
      <c r="ET50" s="273">
        <f t="shared" si="81"/>
        <v>0</v>
      </c>
      <c r="EU50" s="271">
        <f t="shared" si="82"/>
        <v>0</v>
      </c>
      <c r="EV50" s="231">
        <f t="shared" si="83"/>
        <v>0</v>
      </c>
      <c r="EW50" s="235">
        <f t="shared" si="84"/>
        <v>0</v>
      </c>
      <c r="EX50" s="234">
        <f t="shared" si="85"/>
        <v>0</v>
      </c>
      <c r="EY50" s="227" t="str">
        <f t="shared" si="86"/>
        <v>○</v>
      </c>
      <c r="EZ50" s="208">
        <f t="shared" si="87"/>
        <v>0</v>
      </c>
      <c r="FA50" s="204">
        <f t="shared" si="87"/>
        <v>0</v>
      </c>
      <c r="FB50" s="204">
        <f t="shared" si="87"/>
        <v>0</v>
      </c>
      <c r="FC50" s="241">
        <f t="shared" si="88"/>
        <v>0</v>
      </c>
      <c r="FD50" s="53">
        <f t="shared" si="89"/>
        <v>0</v>
      </c>
      <c r="FE50" s="432">
        <f t="shared" si="90"/>
        <v>0</v>
      </c>
      <c r="FF50" s="433">
        <f t="shared" si="91"/>
        <v>0</v>
      </c>
      <c r="FG50" s="53" t="str">
        <f t="shared" si="92"/>
        <v/>
      </c>
      <c r="FH50" s="105" t="str">
        <f t="shared" si="93"/>
        <v/>
      </c>
      <c r="FI50" s="104" t="str">
        <f t="shared" si="93"/>
        <v/>
      </c>
      <c r="FJ50" s="434" t="str">
        <f t="shared" si="93"/>
        <v/>
      </c>
      <c r="FK50" s="672"/>
      <c r="FL50" s="673"/>
      <c r="FM50" s="674"/>
      <c r="FN50" s="435">
        <f t="shared" si="100"/>
        <v>0</v>
      </c>
      <c r="FO50" s="228" t="str">
        <f t="shared" si="101"/>
        <v/>
      </c>
      <c r="FP50" s="236" t="str">
        <f t="shared" si="94"/>
        <v/>
      </c>
      <c r="FQ50" s="237" t="str">
        <f t="shared" si="94"/>
        <v/>
      </c>
      <c r="FR50" s="237" t="str">
        <f t="shared" si="94"/>
        <v/>
      </c>
      <c r="FS50" s="238">
        <f t="shared" si="95"/>
        <v>0</v>
      </c>
      <c r="FT50" s="675"/>
      <c r="FV50" s="1363">
        <f t="shared" si="102"/>
        <v>0</v>
      </c>
      <c r="FW50" s="1363">
        <f t="shared" si="103"/>
        <v>0</v>
      </c>
      <c r="FX50" s="1363">
        <f t="shared" si="104"/>
        <v>0</v>
      </c>
      <c r="FY50" s="1363">
        <f t="shared" si="105"/>
        <v>0</v>
      </c>
      <c r="FZ50" s="1363">
        <f t="shared" si="106"/>
        <v>0</v>
      </c>
      <c r="GA50" s="1363">
        <f t="shared" si="107"/>
        <v>0</v>
      </c>
      <c r="GB50" s="1363">
        <f t="shared" si="108"/>
        <v>0</v>
      </c>
      <c r="GF50" s="1166">
        <f>'③-2 R2入力（変更後）'!AJ50</f>
        <v>0</v>
      </c>
      <c r="GG50" s="1167">
        <f>'③-2 R2入力（変更後）'!AL50</f>
        <v>0</v>
      </c>
      <c r="GH50" s="1166">
        <f>'③-2 R2入力（変更後）'!AQ50</f>
        <v>0</v>
      </c>
      <c r="GI50" s="1167">
        <f>'③-2 R2入力（変更後）'!AS50</f>
        <v>0</v>
      </c>
      <c r="GJ50" s="1166">
        <f>'③-2 R2入力（変更後）'!AX50</f>
        <v>0</v>
      </c>
      <c r="GK50" s="1167">
        <f>'③-2 R2入力（変更後）'!AZ50</f>
        <v>0</v>
      </c>
      <c r="GL50" s="1166">
        <f>'③-2 R2入力（変更後）'!CF50</f>
        <v>0</v>
      </c>
      <c r="GM50" s="1167">
        <f>'③-2 R2入力（変更後）'!CW50</f>
        <v>0</v>
      </c>
      <c r="GN50" s="1166">
        <f>'③-2 R2入力（変更後）'!DB50</f>
        <v>0</v>
      </c>
      <c r="GO50" s="1167">
        <f>'③-2 R2入力（変更後）'!DG50</f>
        <v>0</v>
      </c>
      <c r="GP50" s="1166">
        <f>'③-2 R2入力（変更後）'!DL50</f>
        <v>0</v>
      </c>
      <c r="GQ50" s="1167">
        <f>'③-2 R2入力（変更後）'!DQ50</f>
        <v>0</v>
      </c>
      <c r="GS50" s="1168">
        <f>'③-2 R2入力（変更後）'!FK50</f>
        <v>0</v>
      </c>
      <c r="GT50" s="1168">
        <f>'③-2 R2入力（変更後）'!FL50</f>
        <v>0</v>
      </c>
      <c r="GU50" s="1168">
        <f>'③-2 R2入力（変更後）'!FM50</f>
        <v>0</v>
      </c>
      <c r="GV50" s="1161"/>
      <c r="GX50" s="1162">
        <f>'③-2 R2入力（変更後）'!FE50</f>
        <v>0</v>
      </c>
      <c r="GY50" s="1163" t="str">
        <f>'③-2 R2入力（変更後）'!FO50</f>
        <v/>
      </c>
    </row>
    <row r="51" spans="1:207" s="3" customFormat="1" ht="18" customHeight="1">
      <c r="A51" s="305" t="str">
        <f t="shared" si="6"/>
        <v/>
      </c>
      <c r="B51" s="174">
        <f t="shared" si="96"/>
        <v>0</v>
      </c>
      <c r="C51" s="1415" t="str">
        <f t="shared" si="7"/>
        <v>00授業料</v>
      </c>
      <c r="D51" s="1415" t="str">
        <f t="shared" si="8"/>
        <v>00入学金</v>
      </c>
      <c r="E51" s="174">
        <f t="shared" si="97"/>
        <v>0</v>
      </c>
      <c r="F51" s="305">
        <f t="shared" si="9"/>
        <v>0</v>
      </c>
      <c r="G51" s="475">
        <f t="shared" si="10"/>
        <v>34</v>
      </c>
      <c r="H51" s="430"/>
      <c r="I51" s="431"/>
      <c r="J51" s="658"/>
      <c r="K51" s="659"/>
      <c r="L51" s="659"/>
      <c r="M51" s="660"/>
      <c r="N51" s="661"/>
      <c r="O51" s="662"/>
      <c r="P51" s="658"/>
      <c r="Q51" s="659"/>
      <c r="R51" s="660"/>
      <c r="S51" s="663"/>
      <c r="T51" s="682"/>
      <c r="U51" s="664"/>
      <c r="V51" s="53" t="str">
        <f>IF(OR($R$5="",$T$5="",$J51="",$O51="",$U51=""),"",IF(ISERROR(VLOOKUP($C51,参照!$P$4:$V$112,5,FALSE)),0,VLOOKUP($C51,参照!$P$4:$V$112,5,FALSE)))</f>
        <v/>
      </c>
      <c r="W51" s="665"/>
      <c r="X51" s="54" t="str">
        <f>IF(OR($R$5="",$T$5="",$J51="",$O51="",$W51=""),"",IF(ISERROR(VLOOKUP($D51,参照!$P$4:$V$112,5,FALSE)),0,VLOOKUP($D51,参照!$P$4:$V$112,5,FALSE)))</f>
        <v/>
      </c>
      <c r="Y51" s="102" t="str">
        <f t="shared" si="11"/>
        <v/>
      </c>
      <c r="Z51" s="102" t="str">
        <f t="shared" si="12"/>
        <v/>
      </c>
      <c r="AA51" s="1330">
        <f t="shared" si="98"/>
        <v>0</v>
      </c>
      <c r="AB51" s="241">
        <f t="shared" si="13"/>
        <v>0</v>
      </c>
      <c r="AC51" s="666"/>
      <c r="AD51" s="352">
        <f t="shared" si="14"/>
        <v>0</v>
      </c>
      <c r="AE51" s="55" t="str">
        <f t="shared" si="15"/>
        <v/>
      </c>
      <c r="AF51" s="193" t="str">
        <f t="shared" si="16"/>
        <v/>
      </c>
      <c r="AG51" s="194" t="str">
        <f t="shared" si="17"/>
        <v/>
      </c>
      <c r="AH51" s="54" t="str">
        <f t="shared" si="17"/>
        <v/>
      </c>
      <c r="AI51" s="1133" t="str">
        <f t="shared" si="99"/>
        <v/>
      </c>
      <c r="AJ51" s="667"/>
      <c r="AK51" s="54" t="str">
        <f t="shared" si="18"/>
        <v/>
      </c>
      <c r="AL51" s="668"/>
      <c r="AM51" s="194">
        <f t="shared" si="19"/>
        <v>0</v>
      </c>
      <c r="AN51" s="194">
        <f t="shared" si="20"/>
        <v>0</v>
      </c>
      <c r="AO51" s="194">
        <f t="shared" si="21"/>
        <v>0</v>
      </c>
      <c r="AP51" s="283">
        <f t="shared" si="22"/>
        <v>0</v>
      </c>
      <c r="AQ51" s="669"/>
      <c r="AR51" s="56" t="str">
        <f t="shared" si="23"/>
        <v/>
      </c>
      <c r="AS51" s="668"/>
      <c r="AT51" s="194">
        <f t="shared" si="24"/>
        <v>0</v>
      </c>
      <c r="AU51" s="194">
        <f t="shared" si="25"/>
        <v>0</v>
      </c>
      <c r="AV51" s="194">
        <f t="shared" si="26"/>
        <v>0</v>
      </c>
      <c r="AW51" s="283">
        <f t="shared" si="27"/>
        <v>0</v>
      </c>
      <c r="AX51" s="669"/>
      <c r="AY51" s="54" t="str">
        <f t="shared" si="28"/>
        <v/>
      </c>
      <c r="AZ51" s="668"/>
      <c r="BA51" s="194">
        <f t="shared" si="29"/>
        <v>0</v>
      </c>
      <c r="BB51" s="194">
        <f t="shared" si="30"/>
        <v>0</v>
      </c>
      <c r="BC51" s="194">
        <f t="shared" si="31"/>
        <v>0</v>
      </c>
      <c r="BD51" s="283">
        <f t="shared" si="32"/>
        <v>0</v>
      </c>
      <c r="BE51" s="206" t="str">
        <f t="shared" si="33"/>
        <v>○</v>
      </c>
      <c r="BF51" s="208">
        <f t="shared" si="34"/>
        <v>0</v>
      </c>
      <c r="BG51" s="204">
        <f t="shared" si="34"/>
        <v>0</v>
      </c>
      <c r="BH51" s="204">
        <f t="shared" si="34"/>
        <v>0</v>
      </c>
      <c r="BI51" s="205">
        <f t="shared" si="35"/>
        <v>0</v>
      </c>
      <c r="BJ51" s="236">
        <f t="shared" si="36"/>
        <v>0</v>
      </c>
      <c r="BK51" s="237">
        <f t="shared" si="36"/>
        <v>0</v>
      </c>
      <c r="BL51" s="237">
        <f t="shared" si="36"/>
        <v>0</v>
      </c>
      <c r="BM51" s="238">
        <f t="shared" si="37"/>
        <v>0</v>
      </c>
      <c r="BN51" s="236">
        <f t="shared" si="38"/>
        <v>0</v>
      </c>
      <c r="BO51" s="237">
        <f t="shared" si="39"/>
        <v>0</v>
      </c>
      <c r="BP51" s="237">
        <f t="shared" si="40"/>
        <v>0</v>
      </c>
      <c r="BQ51" s="238">
        <f t="shared" si="41"/>
        <v>0</v>
      </c>
      <c r="BR51" s="236">
        <f t="shared" si="42"/>
        <v>0</v>
      </c>
      <c r="BS51" s="237">
        <f t="shared" si="42"/>
        <v>0</v>
      </c>
      <c r="BT51" s="237">
        <f t="shared" si="42"/>
        <v>0</v>
      </c>
      <c r="BU51" s="238">
        <f t="shared" si="43"/>
        <v>0</v>
      </c>
      <c r="BV51" s="236" t="str">
        <f t="shared" si="44"/>
        <v/>
      </c>
      <c r="BW51" s="237" t="str">
        <f t="shared" si="44"/>
        <v/>
      </c>
      <c r="BX51" s="237" t="str">
        <f t="shared" si="44"/>
        <v/>
      </c>
      <c r="BY51" s="238">
        <f t="shared" si="45"/>
        <v>0</v>
      </c>
      <c r="BZ51" s="257" t="str">
        <f t="shared" si="46"/>
        <v/>
      </c>
      <c r="CA51" s="104" t="str">
        <f t="shared" si="46"/>
        <v/>
      </c>
      <c r="CB51" s="103" t="str">
        <f t="shared" si="46"/>
        <v/>
      </c>
      <c r="CC51" s="105" t="str">
        <f t="shared" si="47"/>
        <v/>
      </c>
      <c r="CD51" s="104" t="str">
        <f t="shared" si="47"/>
        <v/>
      </c>
      <c r="CE51" s="103" t="str">
        <f t="shared" si="47"/>
        <v/>
      </c>
      <c r="CF51" s="670"/>
      <c r="CG51" s="204" t="str">
        <f t="shared" si="48"/>
        <v>－</v>
      </c>
      <c r="CH51" s="194"/>
      <c r="CI51" s="258"/>
      <c r="CJ51" s="193" t="str">
        <f t="shared" si="49"/>
        <v/>
      </c>
      <c r="CK51" s="194" t="str">
        <f t="shared" si="49"/>
        <v/>
      </c>
      <c r="CL51" s="54" t="str">
        <f t="shared" si="49"/>
        <v/>
      </c>
      <c r="CM51" s="193" t="str">
        <f t="shared" si="50"/>
        <v/>
      </c>
      <c r="CN51" s="194" t="str">
        <f t="shared" si="50"/>
        <v/>
      </c>
      <c r="CO51" s="54" t="str">
        <f t="shared" si="50"/>
        <v/>
      </c>
      <c r="CP51" s="193" t="str">
        <f t="shared" si="51"/>
        <v/>
      </c>
      <c r="CQ51" s="194" t="str">
        <f t="shared" si="51"/>
        <v/>
      </c>
      <c r="CR51" s="54" t="str">
        <f t="shared" si="51"/>
        <v/>
      </c>
      <c r="CS51" s="193" t="str">
        <f t="shared" si="52"/>
        <v/>
      </c>
      <c r="CT51" s="194" t="str">
        <f t="shared" si="52"/>
        <v/>
      </c>
      <c r="CU51" s="194" t="str">
        <f t="shared" si="52"/>
        <v/>
      </c>
      <c r="CV51" s="57" t="str">
        <f t="shared" si="53"/>
        <v/>
      </c>
      <c r="CW51" s="668"/>
      <c r="CX51" s="194">
        <f t="shared" si="54"/>
        <v>0</v>
      </c>
      <c r="CY51" s="194">
        <f t="shared" si="55"/>
        <v>0</v>
      </c>
      <c r="CZ51" s="194">
        <f t="shared" si="56"/>
        <v>0</v>
      </c>
      <c r="DA51" s="283">
        <f t="shared" si="57"/>
        <v>0</v>
      </c>
      <c r="DB51" s="669"/>
      <c r="DC51" s="295">
        <f t="shared" si="58"/>
        <v>0</v>
      </c>
      <c r="DD51" s="104">
        <f t="shared" si="58"/>
        <v>0</v>
      </c>
      <c r="DE51" s="296">
        <f t="shared" si="58"/>
        <v>0</v>
      </c>
      <c r="DF51" s="56" t="str">
        <f t="shared" si="59"/>
        <v/>
      </c>
      <c r="DG51" s="668"/>
      <c r="DH51" s="194">
        <f t="shared" si="60"/>
        <v>0</v>
      </c>
      <c r="DI51" s="194">
        <f t="shared" si="61"/>
        <v>0</v>
      </c>
      <c r="DJ51" s="194">
        <f t="shared" si="62"/>
        <v>0</v>
      </c>
      <c r="DK51" s="283">
        <f t="shared" si="63"/>
        <v>0</v>
      </c>
      <c r="DL51" s="669"/>
      <c r="DM51" s="295">
        <f t="shared" si="64"/>
        <v>0</v>
      </c>
      <c r="DN51" s="104">
        <f t="shared" si="64"/>
        <v>0</v>
      </c>
      <c r="DO51" s="296">
        <f t="shared" si="64"/>
        <v>0</v>
      </c>
      <c r="DP51" s="56" t="str">
        <f t="shared" si="65"/>
        <v/>
      </c>
      <c r="DQ51" s="668"/>
      <c r="DR51" s="194">
        <f t="shared" si="66"/>
        <v>0</v>
      </c>
      <c r="DS51" s="194">
        <f t="shared" si="67"/>
        <v>0</v>
      </c>
      <c r="DT51" s="194">
        <f t="shared" si="68"/>
        <v>0</v>
      </c>
      <c r="DU51" s="53">
        <f t="shared" si="69"/>
        <v>0</v>
      </c>
      <c r="DV51" s="236">
        <f t="shared" si="70"/>
        <v>0</v>
      </c>
      <c r="DW51" s="237">
        <f t="shared" si="70"/>
        <v>0</v>
      </c>
      <c r="DX51" s="237">
        <f t="shared" si="70"/>
        <v>0</v>
      </c>
      <c r="DY51" s="238">
        <f t="shared" si="71"/>
        <v>0</v>
      </c>
      <c r="DZ51" s="236">
        <f t="shared" si="72"/>
        <v>0</v>
      </c>
      <c r="EA51" s="237">
        <f t="shared" si="72"/>
        <v>0</v>
      </c>
      <c r="EB51" s="237">
        <f t="shared" si="72"/>
        <v>0</v>
      </c>
      <c r="EC51" s="238">
        <f t="shared" si="73"/>
        <v>0</v>
      </c>
      <c r="ED51" s="236">
        <f t="shared" si="74"/>
        <v>0</v>
      </c>
      <c r="EE51" s="237">
        <f t="shared" si="74"/>
        <v>0</v>
      </c>
      <c r="EF51" s="237">
        <f t="shared" si="74"/>
        <v>0</v>
      </c>
      <c r="EG51" s="238">
        <f t="shared" si="75"/>
        <v>0</v>
      </c>
      <c r="EH51" s="236" t="str">
        <f t="shared" si="76"/>
        <v/>
      </c>
      <c r="EI51" s="237" t="str">
        <f t="shared" si="76"/>
        <v/>
      </c>
      <c r="EJ51" s="237" t="str">
        <f t="shared" si="76"/>
        <v/>
      </c>
      <c r="EK51" s="238">
        <f t="shared" si="77"/>
        <v>0</v>
      </c>
      <c r="EL51" s="671"/>
      <c r="EM51" s="265">
        <f t="shared" si="78"/>
        <v>0</v>
      </c>
      <c r="EN51" s="266">
        <f t="shared" si="78"/>
        <v>0</v>
      </c>
      <c r="EO51" s="270">
        <f t="shared" si="78"/>
        <v>0</v>
      </c>
      <c r="EP51" s="272">
        <f t="shared" si="79"/>
        <v>0</v>
      </c>
      <c r="EQ51" s="265">
        <f t="shared" si="80"/>
        <v>0</v>
      </c>
      <c r="ER51" s="266">
        <f t="shared" si="80"/>
        <v>0</v>
      </c>
      <c r="ES51" s="267">
        <f t="shared" si="80"/>
        <v>0</v>
      </c>
      <c r="ET51" s="273">
        <f t="shared" si="81"/>
        <v>0</v>
      </c>
      <c r="EU51" s="271">
        <f t="shared" si="82"/>
        <v>0</v>
      </c>
      <c r="EV51" s="231">
        <f t="shared" si="83"/>
        <v>0</v>
      </c>
      <c r="EW51" s="235">
        <f t="shared" si="84"/>
        <v>0</v>
      </c>
      <c r="EX51" s="234">
        <f t="shared" si="85"/>
        <v>0</v>
      </c>
      <c r="EY51" s="227" t="str">
        <f t="shared" si="86"/>
        <v>○</v>
      </c>
      <c r="EZ51" s="208">
        <f t="shared" si="87"/>
        <v>0</v>
      </c>
      <c r="FA51" s="204">
        <f t="shared" si="87"/>
        <v>0</v>
      </c>
      <c r="FB51" s="204">
        <f t="shared" si="87"/>
        <v>0</v>
      </c>
      <c r="FC51" s="241">
        <f t="shared" si="88"/>
        <v>0</v>
      </c>
      <c r="FD51" s="53">
        <f t="shared" si="89"/>
        <v>0</v>
      </c>
      <c r="FE51" s="432">
        <f t="shared" si="90"/>
        <v>0</v>
      </c>
      <c r="FF51" s="433">
        <f t="shared" si="91"/>
        <v>0</v>
      </c>
      <c r="FG51" s="53" t="str">
        <f t="shared" si="92"/>
        <v/>
      </c>
      <c r="FH51" s="105" t="str">
        <f t="shared" si="93"/>
        <v/>
      </c>
      <c r="FI51" s="104" t="str">
        <f t="shared" si="93"/>
        <v/>
      </c>
      <c r="FJ51" s="434" t="str">
        <f t="shared" si="93"/>
        <v/>
      </c>
      <c r="FK51" s="672"/>
      <c r="FL51" s="673"/>
      <c r="FM51" s="674"/>
      <c r="FN51" s="435">
        <f t="shared" si="100"/>
        <v>0</v>
      </c>
      <c r="FO51" s="228" t="str">
        <f t="shared" si="101"/>
        <v/>
      </c>
      <c r="FP51" s="236" t="str">
        <f t="shared" si="94"/>
        <v/>
      </c>
      <c r="FQ51" s="237" t="str">
        <f t="shared" si="94"/>
        <v/>
      </c>
      <c r="FR51" s="237" t="str">
        <f t="shared" si="94"/>
        <v/>
      </c>
      <c r="FS51" s="238">
        <f t="shared" si="95"/>
        <v>0</v>
      </c>
      <c r="FT51" s="675"/>
      <c r="FV51" s="1363">
        <f t="shared" si="102"/>
        <v>0</v>
      </c>
      <c r="FW51" s="1363">
        <f t="shared" si="103"/>
        <v>0</v>
      </c>
      <c r="FX51" s="1363">
        <f t="shared" si="104"/>
        <v>0</v>
      </c>
      <c r="FY51" s="1363">
        <f t="shared" si="105"/>
        <v>0</v>
      </c>
      <c r="FZ51" s="1363">
        <f t="shared" si="106"/>
        <v>0</v>
      </c>
      <c r="GA51" s="1363">
        <f t="shared" si="107"/>
        <v>0</v>
      </c>
      <c r="GB51" s="1363">
        <f t="shared" si="108"/>
        <v>0</v>
      </c>
      <c r="GF51" s="1166">
        <f>'③-2 R2入力（変更後）'!AJ51</f>
        <v>0</v>
      </c>
      <c r="GG51" s="1167">
        <f>'③-2 R2入力（変更後）'!AL51</f>
        <v>0</v>
      </c>
      <c r="GH51" s="1166">
        <f>'③-2 R2入力（変更後）'!AQ51</f>
        <v>0</v>
      </c>
      <c r="GI51" s="1167">
        <f>'③-2 R2入力（変更後）'!AS51</f>
        <v>0</v>
      </c>
      <c r="GJ51" s="1166">
        <f>'③-2 R2入力（変更後）'!AX51</f>
        <v>0</v>
      </c>
      <c r="GK51" s="1167">
        <f>'③-2 R2入力（変更後）'!AZ51</f>
        <v>0</v>
      </c>
      <c r="GL51" s="1166">
        <f>'③-2 R2入力（変更後）'!CF51</f>
        <v>0</v>
      </c>
      <c r="GM51" s="1167">
        <f>'③-2 R2入力（変更後）'!CW51</f>
        <v>0</v>
      </c>
      <c r="GN51" s="1166">
        <f>'③-2 R2入力（変更後）'!DB51</f>
        <v>0</v>
      </c>
      <c r="GO51" s="1167">
        <f>'③-2 R2入力（変更後）'!DG51</f>
        <v>0</v>
      </c>
      <c r="GP51" s="1166">
        <f>'③-2 R2入力（変更後）'!DL51</f>
        <v>0</v>
      </c>
      <c r="GQ51" s="1167">
        <f>'③-2 R2入力（変更後）'!DQ51</f>
        <v>0</v>
      </c>
      <c r="GS51" s="1168">
        <f>'③-2 R2入力（変更後）'!FK51</f>
        <v>0</v>
      </c>
      <c r="GT51" s="1168">
        <f>'③-2 R2入力（変更後）'!FL51</f>
        <v>0</v>
      </c>
      <c r="GU51" s="1168">
        <f>'③-2 R2入力（変更後）'!FM51</f>
        <v>0</v>
      </c>
      <c r="GV51" s="1161"/>
      <c r="GX51" s="1162">
        <f>'③-2 R2入力（変更後）'!FE51</f>
        <v>0</v>
      </c>
      <c r="GY51" s="1163" t="str">
        <f>'③-2 R2入力（変更後）'!FO51</f>
        <v/>
      </c>
    </row>
    <row r="52" spans="1:207" s="3" customFormat="1" ht="18" customHeight="1">
      <c r="A52" s="305" t="str">
        <f t="shared" si="6"/>
        <v/>
      </c>
      <c r="B52" s="174">
        <f t="shared" si="96"/>
        <v>0</v>
      </c>
      <c r="C52" s="1415" t="str">
        <f t="shared" si="7"/>
        <v>00授業料</v>
      </c>
      <c r="D52" s="1415" t="str">
        <f t="shared" si="8"/>
        <v>00入学金</v>
      </c>
      <c r="E52" s="174">
        <f t="shared" si="97"/>
        <v>0</v>
      </c>
      <c r="F52" s="305">
        <f t="shared" si="9"/>
        <v>0</v>
      </c>
      <c r="G52" s="475">
        <f t="shared" si="10"/>
        <v>35</v>
      </c>
      <c r="H52" s="430"/>
      <c r="I52" s="431"/>
      <c r="J52" s="658"/>
      <c r="K52" s="659"/>
      <c r="L52" s="659"/>
      <c r="M52" s="660"/>
      <c r="N52" s="661"/>
      <c r="O52" s="662"/>
      <c r="P52" s="658"/>
      <c r="Q52" s="659"/>
      <c r="R52" s="660"/>
      <c r="S52" s="663"/>
      <c r="T52" s="682"/>
      <c r="U52" s="664"/>
      <c r="V52" s="53" t="str">
        <f>IF(OR($R$5="",$T$5="",$J52="",$O52="",$U52=""),"",IF(ISERROR(VLOOKUP($C52,参照!$P$4:$V$112,5,FALSE)),0,VLOOKUP($C52,参照!$P$4:$V$112,5,FALSE)))</f>
        <v/>
      </c>
      <c r="W52" s="665"/>
      <c r="X52" s="54" t="str">
        <f>IF(OR($R$5="",$T$5="",$J52="",$O52="",$W52=""),"",IF(ISERROR(VLOOKUP($D52,参照!$P$4:$V$112,5,FALSE)),0,VLOOKUP($D52,参照!$P$4:$V$112,5,FALSE)))</f>
        <v/>
      </c>
      <c r="Y52" s="102" t="str">
        <f t="shared" si="11"/>
        <v/>
      </c>
      <c r="Z52" s="102" t="str">
        <f t="shared" si="12"/>
        <v/>
      </c>
      <c r="AA52" s="1330">
        <f t="shared" si="98"/>
        <v>0</v>
      </c>
      <c r="AB52" s="241">
        <f t="shared" si="13"/>
        <v>0</v>
      </c>
      <c r="AC52" s="666"/>
      <c r="AD52" s="352">
        <f t="shared" si="14"/>
        <v>0</v>
      </c>
      <c r="AE52" s="55" t="str">
        <f t="shared" si="15"/>
        <v/>
      </c>
      <c r="AF52" s="193" t="str">
        <f t="shared" si="16"/>
        <v/>
      </c>
      <c r="AG52" s="194" t="str">
        <f t="shared" si="17"/>
        <v/>
      </c>
      <c r="AH52" s="54" t="str">
        <f t="shared" si="17"/>
        <v/>
      </c>
      <c r="AI52" s="1133" t="str">
        <f t="shared" si="99"/>
        <v/>
      </c>
      <c r="AJ52" s="667"/>
      <c r="AK52" s="54" t="str">
        <f t="shared" si="18"/>
        <v/>
      </c>
      <c r="AL52" s="668"/>
      <c r="AM52" s="194">
        <f t="shared" si="19"/>
        <v>0</v>
      </c>
      <c r="AN52" s="194">
        <f t="shared" si="20"/>
        <v>0</v>
      </c>
      <c r="AO52" s="194">
        <f t="shared" si="21"/>
        <v>0</v>
      </c>
      <c r="AP52" s="283">
        <f t="shared" si="22"/>
        <v>0</v>
      </c>
      <c r="AQ52" s="669"/>
      <c r="AR52" s="56" t="str">
        <f t="shared" si="23"/>
        <v/>
      </c>
      <c r="AS52" s="668"/>
      <c r="AT52" s="194">
        <f t="shared" si="24"/>
        <v>0</v>
      </c>
      <c r="AU52" s="194">
        <f t="shared" si="25"/>
        <v>0</v>
      </c>
      <c r="AV52" s="194">
        <f t="shared" si="26"/>
        <v>0</v>
      </c>
      <c r="AW52" s="283">
        <f t="shared" si="27"/>
        <v>0</v>
      </c>
      <c r="AX52" s="669"/>
      <c r="AY52" s="54" t="str">
        <f t="shared" si="28"/>
        <v/>
      </c>
      <c r="AZ52" s="668"/>
      <c r="BA52" s="194">
        <f t="shared" si="29"/>
        <v>0</v>
      </c>
      <c r="BB52" s="194">
        <f t="shared" si="30"/>
        <v>0</v>
      </c>
      <c r="BC52" s="194">
        <f t="shared" si="31"/>
        <v>0</v>
      </c>
      <c r="BD52" s="283">
        <f t="shared" si="32"/>
        <v>0</v>
      </c>
      <c r="BE52" s="206" t="str">
        <f t="shared" si="33"/>
        <v>○</v>
      </c>
      <c r="BF52" s="208">
        <f t="shared" si="34"/>
        <v>0</v>
      </c>
      <c r="BG52" s="204">
        <f t="shared" si="34"/>
        <v>0</v>
      </c>
      <c r="BH52" s="204">
        <f t="shared" si="34"/>
        <v>0</v>
      </c>
      <c r="BI52" s="205">
        <f t="shared" si="35"/>
        <v>0</v>
      </c>
      <c r="BJ52" s="236">
        <f t="shared" si="36"/>
        <v>0</v>
      </c>
      <c r="BK52" s="237">
        <f t="shared" si="36"/>
        <v>0</v>
      </c>
      <c r="BL52" s="237">
        <f t="shared" si="36"/>
        <v>0</v>
      </c>
      <c r="BM52" s="238">
        <f t="shared" si="37"/>
        <v>0</v>
      </c>
      <c r="BN52" s="236">
        <f t="shared" si="38"/>
        <v>0</v>
      </c>
      <c r="BO52" s="237">
        <f t="shared" si="39"/>
        <v>0</v>
      </c>
      <c r="BP52" s="237">
        <f t="shared" si="40"/>
        <v>0</v>
      </c>
      <c r="BQ52" s="238">
        <f t="shared" si="41"/>
        <v>0</v>
      </c>
      <c r="BR52" s="236">
        <f t="shared" si="42"/>
        <v>0</v>
      </c>
      <c r="BS52" s="237">
        <f t="shared" si="42"/>
        <v>0</v>
      </c>
      <c r="BT52" s="237">
        <f t="shared" si="42"/>
        <v>0</v>
      </c>
      <c r="BU52" s="238">
        <f t="shared" si="43"/>
        <v>0</v>
      </c>
      <c r="BV52" s="236" t="str">
        <f t="shared" si="44"/>
        <v/>
      </c>
      <c r="BW52" s="237" t="str">
        <f t="shared" si="44"/>
        <v/>
      </c>
      <c r="BX52" s="237" t="str">
        <f t="shared" si="44"/>
        <v/>
      </c>
      <c r="BY52" s="238">
        <f t="shared" si="45"/>
        <v>0</v>
      </c>
      <c r="BZ52" s="257" t="str">
        <f t="shared" si="46"/>
        <v/>
      </c>
      <c r="CA52" s="104" t="str">
        <f t="shared" si="46"/>
        <v/>
      </c>
      <c r="CB52" s="103" t="str">
        <f t="shared" si="46"/>
        <v/>
      </c>
      <c r="CC52" s="105" t="str">
        <f t="shared" si="47"/>
        <v/>
      </c>
      <c r="CD52" s="104" t="str">
        <f t="shared" si="47"/>
        <v/>
      </c>
      <c r="CE52" s="103" t="str">
        <f t="shared" si="47"/>
        <v/>
      </c>
      <c r="CF52" s="670"/>
      <c r="CG52" s="204" t="str">
        <f t="shared" si="48"/>
        <v>－</v>
      </c>
      <c r="CH52" s="194"/>
      <c r="CI52" s="258"/>
      <c r="CJ52" s="193" t="str">
        <f t="shared" si="49"/>
        <v/>
      </c>
      <c r="CK52" s="194" t="str">
        <f t="shared" si="49"/>
        <v/>
      </c>
      <c r="CL52" s="54" t="str">
        <f t="shared" si="49"/>
        <v/>
      </c>
      <c r="CM52" s="193" t="str">
        <f t="shared" si="50"/>
        <v/>
      </c>
      <c r="CN52" s="194" t="str">
        <f t="shared" si="50"/>
        <v/>
      </c>
      <c r="CO52" s="54" t="str">
        <f t="shared" si="50"/>
        <v/>
      </c>
      <c r="CP52" s="193" t="str">
        <f t="shared" si="51"/>
        <v/>
      </c>
      <c r="CQ52" s="194" t="str">
        <f t="shared" si="51"/>
        <v/>
      </c>
      <c r="CR52" s="54" t="str">
        <f t="shared" si="51"/>
        <v/>
      </c>
      <c r="CS52" s="193" t="str">
        <f t="shared" si="52"/>
        <v/>
      </c>
      <c r="CT52" s="194" t="str">
        <f t="shared" si="52"/>
        <v/>
      </c>
      <c r="CU52" s="194" t="str">
        <f t="shared" si="52"/>
        <v/>
      </c>
      <c r="CV52" s="57" t="str">
        <f t="shared" si="53"/>
        <v/>
      </c>
      <c r="CW52" s="668"/>
      <c r="CX52" s="194">
        <f t="shared" si="54"/>
        <v>0</v>
      </c>
      <c r="CY52" s="194">
        <f t="shared" si="55"/>
        <v>0</v>
      </c>
      <c r="CZ52" s="194">
        <f t="shared" si="56"/>
        <v>0</v>
      </c>
      <c r="DA52" s="283">
        <f t="shared" si="57"/>
        <v>0</v>
      </c>
      <c r="DB52" s="669"/>
      <c r="DC52" s="295">
        <f t="shared" si="58"/>
        <v>0</v>
      </c>
      <c r="DD52" s="104">
        <f t="shared" si="58"/>
        <v>0</v>
      </c>
      <c r="DE52" s="296">
        <f t="shared" si="58"/>
        <v>0</v>
      </c>
      <c r="DF52" s="56" t="str">
        <f t="shared" si="59"/>
        <v/>
      </c>
      <c r="DG52" s="668"/>
      <c r="DH52" s="194">
        <f t="shared" si="60"/>
        <v>0</v>
      </c>
      <c r="DI52" s="194">
        <f t="shared" si="61"/>
        <v>0</v>
      </c>
      <c r="DJ52" s="194">
        <f t="shared" si="62"/>
        <v>0</v>
      </c>
      <c r="DK52" s="283">
        <f t="shared" si="63"/>
        <v>0</v>
      </c>
      <c r="DL52" s="669"/>
      <c r="DM52" s="295">
        <f t="shared" si="64"/>
        <v>0</v>
      </c>
      <c r="DN52" s="104">
        <f t="shared" si="64"/>
        <v>0</v>
      </c>
      <c r="DO52" s="296">
        <f t="shared" si="64"/>
        <v>0</v>
      </c>
      <c r="DP52" s="56" t="str">
        <f t="shared" si="65"/>
        <v/>
      </c>
      <c r="DQ52" s="668"/>
      <c r="DR52" s="194">
        <f t="shared" si="66"/>
        <v>0</v>
      </c>
      <c r="DS52" s="194">
        <f t="shared" si="67"/>
        <v>0</v>
      </c>
      <c r="DT52" s="194">
        <f t="shared" si="68"/>
        <v>0</v>
      </c>
      <c r="DU52" s="53">
        <f t="shared" si="69"/>
        <v>0</v>
      </c>
      <c r="DV52" s="236">
        <f t="shared" si="70"/>
        <v>0</v>
      </c>
      <c r="DW52" s="237">
        <f t="shared" si="70"/>
        <v>0</v>
      </c>
      <c r="DX52" s="237">
        <f t="shared" si="70"/>
        <v>0</v>
      </c>
      <c r="DY52" s="238">
        <f t="shared" si="71"/>
        <v>0</v>
      </c>
      <c r="DZ52" s="236">
        <f t="shared" si="72"/>
        <v>0</v>
      </c>
      <c r="EA52" s="237">
        <f t="shared" si="72"/>
        <v>0</v>
      </c>
      <c r="EB52" s="237">
        <f t="shared" si="72"/>
        <v>0</v>
      </c>
      <c r="EC52" s="238">
        <f t="shared" si="73"/>
        <v>0</v>
      </c>
      <c r="ED52" s="236">
        <f t="shared" si="74"/>
        <v>0</v>
      </c>
      <c r="EE52" s="237">
        <f t="shared" si="74"/>
        <v>0</v>
      </c>
      <c r="EF52" s="237">
        <f t="shared" si="74"/>
        <v>0</v>
      </c>
      <c r="EG52" s="238">
        <f t="shared" si="75"/>
        <v>0</v>
      </c>
      <c r="EH52" s="236" t="str">
        <f t="shared" si="76"/>
        <v/>
      </c>
      <c r="EI52" s="237" t="str">
        <f t="shared" si="76"/>
        <v/>
      </c>
      <c r="EJ52" s="237" t="str">
        <f t="shared" si="76"/>
        <v/>
      </c>
      <c r="EK52" s="238">
        <f t="shared" si="77"/>
        <v>0</v>
      </c>
      <c r="EL52" s="671"/>
      <c r="EM52" s="265">
        <f t="shared" si="78"/>
        <v>0</v>
      </c>
      <c r="EN52" s="266">
        <f t="shared" si="78"/>
        <v>0</v>
      </c>
      <c r="EO52" s="270">
        <f t="shared" si="78"/>
        <v>0</v>
      </c>
      <c r="EP52" s="272">
        <f t="shared" si="79"/>
        <v>0</v>
      </c>
      <c r="EQ52" s="265">
        <f t="shared" si="80"/>
        <v>0</v>
      </c>
      <c r="ER52" s="266">
        <f t="shared" si="80"/>
        <v>0</v>
      </c>
      <c r="ES52" s="267">
        <f t="shared" si="80"/>
        <v>0</v>
      </c>
      <c r="ET52" s="273">
        <f t="shared" si="81"/>
        <v>0</v>
      </c>
      <c r="EU52" s="271">
        <f t="shared" si="82"/>
        <v>0</v>
      </c>
      <c r="EV52" s="231">
        <f t="shared" si="83"/>
        <v>0</v>
      </c>
      <c r="EW52" s="235">
        <f t="shared" si="84"/>
        <v>0</v>
      </c>
      <c r="EX52" s="234">
        <f t="shared" si="85"/>
        <v>0</v>
      </c>
      <c r="EY52" s="227" t="str">
        <f t="shared" si="86"/>
        <v>○</v>
      </c>
      <c r="EZ52" s="208">
        <f t="shared" si="87"/>
        <v>0</v>
      </c>
      <c r="FA52" s="204">
        <f t="shared" si="87"/>
        <v>0</v>
      </c>
      <c r="FB52" s="204">
        <f t="shared" si="87"/>
        <v>0</v>
      </c>
      <c r="FC52" s="241">
        <f t="shared" si="88"/>
        <v>0</v>
      </c>
      <c r="FD52" s="53">
        <f t="shared" si="89"/>
        <v>0</v>
      </c>
      <c r="FE52" s="432">
        <f t="shared" si="90"/>
        <v>0</v>
      </c>
      <c r="FF52" s="433">
        <f t="shared" si="91"/>
        <v>0</v>
      </c>
      <c r="FG52" s="53" t="str">
        <f t="shared" si="92"/>
        <v/>
      </c>
      <c r="FH52" s="105" t="str">
        <f t="shared" si="93"/>
        <v/>
      </c>
      <c r="FI52" s="104" t="str">
        <f t="shared" si="93"/>
        <v/>
      </c>
      <c r="FJ52" s="434" t="str">
        <f t="shared" si="93"/>
        <v/>
      </c>
      <c r="FK52" s="672"/>
      <c r="FL52" s="673"/>
      <c r="FM52" s="674"/>
      <c r="FN52" s="435">
        <f t="shared" si="100"/>
        <v>0</v>
      </c>
      <c r="FO52" s="228" t="str">
        <f t="shared" si="101"/>
        <v/>
      </c>
      <c r="FP52" s="236" t="str">
        <f t="shared" si="94"/>
        <v/>
      </c>
      <c r="FQ52" s="237" t="str">
        <f t="shared" si="94"/>
        <v/>
      </c>
      <c r="FR52" s="237" t="str">
        <f t="shared" si="94"/>
        <v/>
      </c>
      <c r="FS52" s="238">
        <f t="shared" si="95"/>
        <v>0</v>
      </c>
      <c r="FT52" s="675"/>
      <c r="FV52" s="1363">
        <f t="shared" si="102"/>
        <v>0</v>
      </c>
      <c r="FW52" s="1363">
        <f t="shared" si="103"/>
        <v>0</v>
      </c>
      <c r="FX52" s="1363">
        <f t="shared" si="104"/>
        <v>0</v>
      </c>
      <c r="FY52" s="1363">
        <f t="shared" si="105"/>
        <v>0</v>
      </c>
      <c r="FZ52" s="1363">
        <f t="shared" si="106"/>
        <v>0</v>
      </c>
      <c r="GA52" s="1363">
        <f t="shared" si="107"/>
        <v>0</v>
      </c>
      <c r="GB52" s="1363">
        <f t="shared" si="108"/>
        <v>0</v>
      </c>
      <c r="GF52" s="1166">
        <f>'③-2 R2入力（変更後）'!AJ52</f>
        <v>0</v>
      </c>
      <c r="GG52" s="1167">
        <f>'③-2 R2入力（変更後）'!AL52</f>
        <v>0</v>
      </c>
      <c r="GH52" s="1166">
        <f>'③-2 R2入力（変更後）'!AQ52</f>
        <v>0</v>
      </c>
      <c r="GI52" s="1167">
        <f>'③-2 R2入力（変更後）'!AS52</f>
        <v>0</v>
      </c>
      <c r="GJ52" s="1166">
        <f>'③-2 R2入力（変更後）'!AX52</f>
        <v>0</v>
      </c>
      <c r="GK52" s="1167">
        <f>'③-2 R2入力（変更後）'!AZ52</f>
        <v>0</v>
      </c>
      <c r="GL52" s="1166">
        <f>'③-2 R2入力（変更後）'!CF52</f>
        <v>0</v>
      </c>
      <c r="GM52" s="1167">
        <f>'③-2 R2入力（変更後）'!CW52</f>
        <v>0</v>
      </c>
      <c r="GN52" s="1166">
        <f>'③-2 R2入力（変更後）'!DB52</f>
        <v>0</v>
      </c>
      <c r="GO52" s="1167">
        <f>'③-2 R2入力（変更後）'!DG52</f>
        <v>0</v>
      </c>
      <c r="GP52" s="1166">
        <f>'③-2 R2入力（変更後）'!DL52</f>
        <v>0</v>
      </c>
      <c r="GQ52" s="1167">
        <f>'③-2 R2入力（変更後）'!DQ52</f>
        <v>0</v>
      </c>
      <c r="GS52" s="1168">
        <f>'③-2 R2入力（変更後）'!FK52</f>
        <v>0</v>
      </c>
      <c r="GT52" s="1168">
        <f>'③-2 R2入力（変更後）'!FL52</f>
        <v>0</v>
      </c>
      <c r="GU52" s="1168">
        <f>'③-2 R2入力（変更後）'!FM52</f>
        <v>0</v>
      </c>
      <c r="GV52" s="1161"/>
      <c r="GX52" s="1162">
        <f>'③-2 R2入力（変更後）'!FE52</f>
        <v>0</v>
      </c>
      <c r="GY52" s="1163" t="str">
        <f>'③-2 R2入力（変更後）'!FO52</f>
        <v/>
      </c>
    </row>
    <row r="53" spans="1:207" s="3" customFormat="1" ht="18" customHeight="1">
      <c r="A53" s="305" t="str">
        <f t="shared" si="6"/>
        <v/>
      </c>
      <c r="B53" s="174">
        <f t="shared" si="96"/>
        <v>0</v>
      </c>
      <c r="C53" s="1415" t="str">
        <f t="shared" si="7"/>
        <v>00授業料</v>
      </c>
      <c r="D53" s="1415" t="str">
        <f t="shared" si="8"/>
        <v>00入学金</v>
      </c>
      <c r="E53" s="174">
        <f t="shared" si="97"/>
        <v>0</v>
      </c>
      <c r="F53" s="305">
        <f t="shared" si="9"/>
        <v>0</v>
      </c>
      <c r="G53" s="475">
        <f t="shared" si="10"/>
        <v>36</v>
      </c>
      <c r="H53" s="430"/>
      <c r="I53" s="431"/>
      <c r="J53" s="658"/>
      <c r="K53" s="659"/>
      <c r="L53" s="659"/>
      <c r="M53" s="660"/>
      <c r="N53" s="661"/>
      <c r="O53" s="662"/>
      <c r="P53" s="658"/>
      <c r="Q53" s="659"/>
      <c r="R53" s="660"/>
      <c r="S53" s="663"/>
      <c r="T53" s="682"/>
      <c r="U53" s="664"/>
      <c r="V53" s="53" t="str">
        <f>IF(OR($R$5="",$T$5="",$J53="",$O53="",$U53=""),"",IF(ISERROR(VLOOKUP($C53,参照!$P$4:$V$112,5,FALSE)),0,VLOOKUP($C53,参照!$P$4:$V$112,5,FALSE)))</f>
        <v/>
      </c>
      <c r="W53" s="665"/>
      <c r="X53" s="54" t="str">
        <f>IF(OR($R$5="",$T$5="",$J53="",$O53="",$W53=""),"",IF(ISERROR(VLOOKUP($D53,参照!$P$4:$V$112,5,FALSE)),0,VLOOKUP($D53,参照!$P$4:$V$112,5,FALSE)))</f>
        <v/>
      </c>
      <c r="Y53" s="102" t="str">
        <f t="shared" si="11"/>
        <v/>
      </c>
      <c r="Z53" s="102" t="str">
        <f t="shared" si="12"/>
        <v/>
      </c>
      <c r="AA53" s="1330">
        <f t="shared" si="98"/>
        <v>0</v>
      </c>
      <c r="AB53" s="241">
        <f t="shared" si="13"/>
        <v>0</v>
      </c>
      <c r="AC53" s="666"/>
      <c r="AD53" s="352">
        <f t="shared" si="14"/>
        <v>0</v>
      </c>
      <c r="AE53" s="55" t="str">
        <f t="shared" si="15"/>
        <v/>
      </c>
      <c r="AF53" s="193" t="str">
        <f t="shared" si="16"/>
        <v/>
      </c>
      <c r="AG53" s="194" t="str">
        <f t="shared" si="17"/>
        <v/>
      </c>
      <c r="AH53" s="54" t="str">
        <f t="shared" si="17"/>
        <v/>
      </c>
      <c r="AI53" s="1133" t="str">
        <f t="shared" si="99"/>
        <v/>
      </c>
      <c r="AJ53" s="667"/>
      <c r="AK53" s="54" t="str">
        <f t="shared" si="18"/>
        <v/>
      </c>
      <c r="AL53" s="668"/>
      <c r="AM53" s="194">
        <f t="shared" si="19"/>
        <v>0</v>
      </c>
      <c r="AN53" s="194">
        <f t="shared" si="20"/>
        <v>0</v>
      </c>
      <c r="AO53" s="194">
        <f t="shared" si="21"/>
        <v>0</v>
      </c>
      <c r="AP53" s="283">
        <f t="shared" si="22"/>
        <v>0</v>
      </c>
      <c r="AQ53" s="669"/>
      <c r="AR53" s="56" t="str">
        <f t="shared" si="23"/>
        <v/>
      </c>
      <c r="AS53" s="668"/>
      <c r="AT53" s="194">
        <f t="shared" si="24"/>
        <v>0</v>
      </c>
      <c r="AU53" s="194">
        <f t="shared" si="25"/>
        <v>0</v>
      </c>
      <c r="AV53" s="194">
        <f t="shared" si="26"/>
        <v>0</v>
      </c>
      <c r="AW53" s="283">
        <f t="shared" si="27"/>
        <v>0</v>
      </c>
      <c r="AX53" s="669"/>
      <c r="AY53" s="54" t="str">
        <f t="shared" si="28"/>
        <v/>
      </c>
      <c r="AZ53" s="668"/>
      <c r="BA53" s="194">
        <f t="shared" si="29"/>
        <v>0</v>
      </c>
      <c r="BB53" s="194">
        <f t="shared" si="30"/>
        <v>0</v>
      </c>
      <c r="BC53" s="194">
        <f t="shared" si="31"/>
        <v>0</v>
      </c>
      <c r="BD53" s="283">
        <f t="shared" si="32"/>
        <v>0</v>
      </c>
      <c r="BE53" s="206" t="str">
        <f t="shared" si="33"/>
        <v>○</v>
      </c>
      <c r="BF53" s="208">
        <f t="shared" si="34"/>
        <v>0</v>
      </c>
      <c r="BG53" s="204">
        <f t="shared" si="34"/>
        <v>0</v>
      </c>
      <c r="BH53" s="204">
        <f t="shared" si="34"/>
        <v>0</v>
      </c>
      <c r="BI53" s="205">
        <f t="shared" si="35"/>
        <v>0</v>
      </c>
      <c r="BJ53" s="236">
        <f t="shared" si="36"/>
        <v>0</v>
      </c>
      <c r="BK53" s="237">
        <f t="shared" si="36"/>
        <v>0</v>
      </c>
      <c r="BL53" s="237">
        <f t="shared" si="36"/>
        <v>0</v>
      </c>
      <c r="BM53" s="238">
        <f t="shared" si="37"/>
        <v>0</v>
      </c>
      <c r="BN53" s="236">
        <f t="shared" si="38"/>
        <v>0</v>
      </c>
      <c r="BO53" s="237">
        <f t="shared" si="39"/>
        <v>0</v>
      </c>
      <c r="BP53" s="237">
        <f t="shared" si="40"/>
        <v>0</v>
      </c>
      <c r="BQ53" s="238">
        <f t="shared" si="41"/>
        <v>0</v>
      </c>
      <c r="BR53" s="236">
        <f t="shared" si="42"/>
        <v>0</v>
      </c>
      <c r="BS53" s="237">
        <f t="shared" si="42"/>
        <v>0</v>
      </c>
      <c r="BT53" s="237">
        <f t="shared" si="42"/>
        <v>0</v>
      </c>
      <c r="BU53" s="238">
        <f t="shared" si="43"/>
        <v>0</v>
      </c>
      <c r="BV53" s="236" t="str">
        <f t="shared" si="44"/>
        <v/>
      </c>
      <c r="BW53" s="237" t="str">
        <f t="shared" si="44"/>
        <v/>
      </c>
      <c r="BX53" s="237" t="str">
        <f t="shared" si="44"/>
        <v/>
      </c>
      <c r="BY53" s="238">
        <f t="shared" si="45"/>
        <v>0</v>
      </c>
      <c r="BZ53" s="257" t="str">
        <f t="shared" si="46"/>
        <v/>
      </c>
      <c r="CA53" s="104" t="str">
        <f t="shared" si="46"/>
        <v/>
      </c>
      <c r="CB53" s="103" t="str">
        <f t="shared" si="46"/>
        <v/>
      </c>
      <c r="CC53" s="105" t="str">
        <f t="shared" si="47"/>
        <v/>
      </c>
      <c r="CD53" s="104" t="str">
        <f t="shared" si="47"/>
        <v/>
      </c>
      <c r="CE53" s="103" t="str">
        <f t="shared" si="47"/>
        <v/>
      </c>
      <c r="CF53" s="670"/>
      <c r="CG53" s="204" t="str">
        <f t="shared" si="48"/>
        <v>－</v>
      </c>
      <c r="CH53" s="194"/>
      <c r="CI53" s="258"/>
      <c r="CJ53" s="193" t="str">
        <f t="shared" si="49"/>
        <v/>
      </c>
      <c r="CK53" s="194" t="str">
        <f t="shared" si="49"/>
        <v/>
      </c>
      <c r="CL53" s="54" t="str">
        <f t="shared" si="49"/>
        <v/>
      </c>
      <c r="CM53" s="193" t="str">
        <f t="shared" si="50"/>
        <v/>
      </c>
      <c r="CN53" s="194" t="str">
        <f t="shared" si="50"/>
        <v/>
      </c>
      <c r="CO53" s="54" t="str">
        <f t="shared" si="50"/>
        <v/>
      </c>
      <c r="CP53" s="193" t="str">
        <f t="shared" si="51"/>
        <v/>
      </c>
      <c r="CQ53" s="194" t="str">
        <f t="shared" si="51"/>
        <v/>
      </c>
      <c r="CR53" s="54" t="str">
        <f t="shared" si="51"/>
        <v/>
      </c>
      <c r="CS53" s="193" t="str">
        <f t="shared" si="52"/>
        <v/>
      </c>
      <c r="CT53" s="194" t="str">
        <f t="shared" si="52"/>
        <v/>
      </c>
      <c r="CU53" s="194" t="str">
        <f t="shared" si="52"/>
        <v/>
      </c>
      <c r="CV53" s="57" t="str">
        <f t="shared" si="53"/>
        <v/>
      </c>
      <c r="CW53" s="668"/>
      <c r="CX53" s="194">
        <f t="shared" si="54"/>
        <v>0</v>
      </c>
      <c r="CY53" s="194">
        <f t="shared" si="55"/>
        <v>0</v>
      </c>
      <c r="CZ53" s="194">
        <f t="shared" si="56"/>
        <v>0</v>
      </c>
      <c r="DA53" s="283">
        <f t="shared" si="57"/>
        <v>0</v>
      </c>
      <c r="DB53" s="669"/>
      <c r="DC53" s="295">
        <f t="shared" si="58"/>
        <v>0</v>
      </c>
      <c r="DD53" s="104">
        <f t="shared" si="58"/>
        <v>0</v>
      </c>
      <c r="DE53" s="296">
        <f t="shared" si="58"/>
        <v>0</v>
      </c>
      <c r="DF53" s="56" t="str">
        <f t="shared" si="59"/>
        <v/>
      </c>
      <c r="DG53" s="668"/>
      <c r="DH53" s="194">
        <f t="shared" si="60"/>
        <v>0</v>
      </c>
      <c r="DI53" s="194">
        <f t="shared" si="61"/>
        <v>0</v>
      </c>
      <c r="DJ53" s="194">
        <f t="shared" si="62"/>
        <v>0</v>
      </c>
      <c r="DK53" s="283">
        <f t="shared" si="63"/>
        <v>0</v>
      </c>
      <c r="DL53" s="669"/>
      <c r="DM53" s="295">
        <f t="shared" si="64"/>
        <v>0</v>
      </c>
      <c r="DN53" s="104">
        <f t="shared" si="64"/>
        <v>0</v>
      </c>
      <c r="DO53" s="296">
        <f t="shared" si="64"/>
        <v>0</v>
      </c>
      <c r="DP53" s="56" t="str">
        <f t="shared" si="65"/>
        <v/>
      </c>
      <c r="DQ53" s="668"/>
      <c r="DR53" s="194">
        <f t="shared" si="66"/>
        <v>0</v>
      </c>
      <c r="DS53" s="194">
        <f t="shared" si="67"/>
        <v>0</v>
      </c>
      <c r="DT53" s="194">
        <f t="shared" si="68"/>
        <v>0</v>
      </c>
      <c r="DU53" s="53">
        <f t="shared" si="69"/>
        <v>0</v>
      </c>
      <c r="DV53" s="236">
        <f t="shared" si="70"/>
        <v>0</v>
      </c>
      <c r="DW53" s="237">
        <f t="shared" si="70"/>
        <v>0</v>
      </c>
      <c r="DX53" s="237">
        <f t="shared" si="70"/>
        <v>0</v>
      </c>
      <c r="DY53" s="238">
        <f t="shared" si="71"/>
        <v>0</v>
      </c>
      <c r="DZ53" s="236">
        <f t="shared" si="72"/>
        <v>0</v>
      </c>
      <c r="EA53" s="237">
        <f t="shared" si="72"/>
        <v>0</v>
      </c>
      <c r="EB53" s="237">
        <f t="shared" si="72"/>
        <v>0</v>
      </c>
      <c r="EC53" s="238">
        <f t="shared" si="73"/>
        <v>0</v>
      </c>
      <c r="ED53" s="236">
        <f t="shared" si="74"/>
        <v>0</v>
      </c>
      <c r="EE53" s="237">
        <f t="shared" si="74"/>
        <v>0</v>
      </c>
      <c r="EF53" s="237">
        <f t="shared" si="74"/>
        <v>0</v>
      </c>
      <c r="EG53" s="238">
        <f t="shared" si="75"/>
        <v>0</v>
      </c>
      <c r="EH53" s="236" t="str">
        <f t="shared" si="76"/>
        <v/>
      </c>
      <c r="EI53" s="237" t="str">
        <f t="shared" si="76"/>
        <v/>
      </c>
      <c r="EJ53" s="237" t="str">
        <f t="shared" si="76"/>
        <v/>
      </c>
      <c r="EK53" s="238">
        <f t="shared" si="77"/>
        <v>0</v>
      </c>
      <c r="EL53" s="671"/>
      <c r="EM53" s="265">
        <f t="shared" si="78"/>
        <v>0</v>
      </c>
      <c r="EN53" s="266">
        <f t="shared" si="78"/>
        <v>0</v>
      </c>
      <c r="EO53" s="270">
        <f t="shared" si="78"/>
        <v>0</v>
      </c>
      <c r="EP53" s="272">
        <f t="shared" si="79"/>
        <v>0</v>
      </c>
      <c r="EQ53" s="265">
        <f t="shared" si="80"/>
        <v>0</v>
      </c>
      <c r="ER53" s="266">
        <f t="shared" si="80"/>
        <v>0</v>
      </c>
      <c r="ES53" s="267">
        <f t="shared" si="80"/>
        <v>0</v>
      </c>
      <c r="ET53" s="273">
        <f t="shared" si="81"/>
        <v>0</v>
      </c>
      <c r="EU53" s="271">
        <f t="shared" si="82"/>
        <v>0</v>
      </c>
      <c r="EV53" s="231">
        <f t="shared" si="83"/>
        <v>0</v>
      </c>
      <c r="EW53" s="235">
        <f t="shared" si="84"/>
        <v>0</v>
      </c>
      <c r="EX53" s="234">
        <f t="shared" si="85"/>
        <v>0</v>
      </c>
      <c r="EY53" s="227" t="str">
        <f t="shared" si="86"/>
        <v>○</v>
      </c>
      <c r="EZ53" s="208">
        <f t="shared" si="87"/>
        <v>0</v>
      </c>
      <c r="FA53" s="204">
        <f t="shared" si="87"/>
        <v>0</v>
      </c>
      <c r="FB53" s="204">
        <f t="shared" si="87"/>
        <v>0</v>
      </c>
      <c r="FC53" s="241">
        <f t="shared" si="88"/>
        <v>0</v>
      </c>
      <c r="FD53" s="53">
        <f t="shared" si="89"/>
        <v>0</v>
      </c>
      <c r="FE53" s="432">
        <f t="shared" si="90"/>
        <v>0</v>
      </c>
      <c r="FF53" s="433">
        <f t="shared" si="91"/>
        <v>0</v>
      </c>
      <c r="FG53" s="53" t="str">
        <f t="shared" si="92"/>
        <v/>
      </c>
      <c r="FH53" s="105" t="str">
        <f t="shared" si="93"/>
        <v/>
      </c>
      <c r="FI53" s="104" t="str">
        <f t="shared" si="93"/>
        <v/>
      </c>
      <c r="FJ53" s="434" t="str">
        <f t="shared" si="93"/>
        <v/>
      </c>
      <c r="FK53" s="672"/>
      <c r="FL53" s="673"/>
      <c r="FM53" s="674"/>
      <c r="FN53" s="435">
        <f t="shared" si="100"/>
        <v>0</v>
      </c>
      <c r="FO53" s="228" t="str">
        <f t="shared" si="101"/>
        <v/>
      </c>
      <c r="FP53" s="236" t="str">
        <f t="shared" si="94"/>
        <v/>
      </c>
      <c r="FQ53" s="237" t="str">
        <f t="shared" si="94"/>
        <v/>
      </c>
      <c r="FR53" s="237" t="str">
        <f t="shared" si="94"/>
        <v/>
      </c>
      <c r="FS53" s="238">
        <f t="shared" si="95"/>
        <v>0</v>
      </c>
      <c r="FT53" s="675"/>
      <c r="FV53" s="1363">
        <f t="shared" si="102"/>
        <v>0</v>
      </c>
      <c r="FW53" s="1363">
        <f t="shared" si="103"/>
        <v>0</v>
      </c>
      <c r="FX53" s="1363">
        <f t="shared" si="104"/>
        <v>0</v>
      </c>
      <c r="FY53" s="1363">
        <f t="shared" si="105"/>
        <v>0</v>
      </c>
      <c r="FZ53" s="1363">
        <f t="shared" si="106"/>
        <v>0</v>
      </c>
      <c r="GA53" s="1363">
        <f t="shared" si="107"/>
        <v>0</v>
      </c>
      <c r="GB53" s="1363">
        <f t="shared" si="108"/>
        <v>0</v>
      </c>
      <c r="GF53" s="1166">
        <f>'③-2 R2入力（変更後）'!AJ53</f>
        <v>0</v>
      </c>
      <c r="GG53" s="1167">
        <f>'③-2 R2入力（変更後）'!AL53</f>
        <v>0</v>
      </c>
      <c r="GH53" s="1166">
        <f>'③-2 R2入力（変更後）'!AQ53</f>
        <v>0</v>
      </c>
      <c r="GI53" s="1167">
        <f>'③-2 R2入力（変更後）'!AS53</f>
        <v>0</v>
      </c>
      <c r="GJ53" s="1166">
        <f>'③-2 R2入力（変更後）'!AX53</f>
        <v>0</v>
      </c>
      <c r="GK53" s="1167">
        <f>'③-2 R2入力（変更後）'!AZ53</f>
        <v>0</v>
      </c>
      <c r="GL53" s="1166">
        <f>'③-2 R2入力（変更後）'!CF53</f>
        <v>0</v>
      </c>
      <c r="GM53" s="1167">
        <f>'③-2 R2入力（変更後）'!CW53</f>
        <v>0</v>
      </c>
      <c r="GN53" s="1166">
        <f>'③-2 R2入力（変更後）'!DB53</f>
        <v>0</v>
      </c>
      <c r="GO53" s="1167">
        <f>'③-2 R2入力（変更後）'!DG53</f>
        <v>0</v>
      </c>
      <c r="GP53" s="1166">
        <f>'③-2 R2入力（変更後）'!DL53</f>
        <v>0</v>
      </c>
      <c r="GQ53" s="1167">
        <f>'③-2 R2入力（変更後）'!DQ53</f>
        <v>0</v>
      </c>
      <c r="GS53" s="1168">
        <f>'③-2 R2入力（変更後）'!FK53</f>
        <v>0</v>
      </c>
      <c r="GT53" s="1168">
        <f>'③-2 R2入力（変更後）'!FL53</f>
        <v>0</v>
      </c>
      <c r="GU53" s="1168">
        <f>'③-2 R2入力（変更後）'!FM53</f>
        <v>0</v>
      </c>
      <c r="GV53" s="1161"/>
      <c r="GX53" s="1162">
        <f>'③-2 R2入力（変更後）'!FE53</f>
        <v>0</v>
      </c>
      <c r="GY53" s="1163" t="str">
        <f>'③-2 R2入力（変更後）'!FO53</f>
        <v/>
      </c>
    </row>
    <row r="54" spans="1:207" s="3" customFormat="1" ht="18" customHeight="1">
      <c r="A54" s="305" t="str">
        <f t="shared" si="6"/>
        <v/>
      </c>
      <c r="B54" s="174">
        <f t="shared" si="96"/>
        <v>0</v>
      </c>
      <c r="C54" s="1415" t="str">
        <f t="shared" si="7"/>
        <v>00授業料</v>
      </c>
      <c r="D54" s="1415" t="str">
        <f t="shared" si="8"/>
        <v>00入学金</v>
      </c>
      <c r="E54" s="174">
        <f t="shared" si="97"/>
        <v>0</v>
      </c>
      <c r="F54" s="305">
        <f t="shared" si="9"/>
        <v>0</v>
      </c>
      <c r="G54" s="475">
        <f t="shared" si="10"/>
        <v>37</v>
      </c>
      <c r="H54" s="430"/>
      <c r="I54" s="431"/>
      <c r="J54" s="658"/>
      <c r="K54" s="659"/>
      <c r="L54" s="659"/>
      <c r="M54" s="660"/>
      <c r="N54" s="661"/>
      <c r="O54" s="662"/>
      <c r="P54" s="658"/>
      <c r="Q54" s="659"/>
      <c r="R54" s="660"/>
      <c r="S54" s="663"/>
      <c r="T54" s="682"/>
      <c r="U54" s="664"/>
      <c r="V54" s="53" t="str">
        <f>IF(OR($R$5="",$T$5="",$J54="",$O54="",$U54=""),"",IF(ISERROR(VLOOKUP($C54,参照!$P$4:$V$112,5,FALSE)),0,VLOOKUP($C54,参照!$P$4:$V$112,5,FALSE)))</f>
        <v/>
      </c>
      <c r="W54" s="665"/>
      <c r="X54" s="54" t="str">
        <f>IF(OR($R$5="",$T$5="",$J54="",$O54="",$W54=""),"",IF(ISERROR(VLOOKUP($D54,参照!$P$4:$V$112,5,FALSE)),0,VLOOKUP($D54,参照!$P$4:$V$112,5,FALSE)))</f>
        <v/>
      </c>
      <c r="Y54" s="102" t="str">
        <f t="shared" si="11"/>
        <v/>
      </c>
      <c r="Z54" s="102" t="str">
        <f t="shared" si="12"/>
        <v/>
      </c>
      <c r="AA54" s="1330">
        <f t="shared" si="98"/>
        <v>0</v>
      </c>
      <c r="AB54" s="241">
        <f t="shared" si="13"/>
        <v>0</v>
      </c>
      <c r="AC54" s="666"/>
      <c r="AD54" s="352">
        <f t="shared" si="14"/>
        <v>0</v>
      </c>
      <c r="AE54" s="55" t="str">
        <f t="shared" si="15"/>
        <v/>
      </c>
      <c r="AF54" s="193" t="str">
        <f t="shared" si="16"/>
        <v/>
      </c>
      <c r="AG54" s="194" t="str">
        <f t="shared" si="17"/>
        <v/>
      </c>
      <c r="AH54" s="54" t="str">
        <f t="shared" si="17"/>
        <v/>
      </c>
      <c r="AI54" s="1133" t="str">
        <f t="shared" si="99"/>
        <v/>
      </c>
      <c r="AJ54" s="667"/>
      <c r="AK54" s="54" t="str">
        <f t="shared" si="18"/>
        <v/>
      </c>
      <c r="AL54" s="668"/>
      <c r="AM54" s="194">
        <f t="shared" si="19"/>
        <v>0</v>
      </c>
      <c r="AN54" s="194">
        <f t="shared" si="20"/>
        <v>0</v>
      </c>
      <c r="AO54" s="194">
        <f t="shared" si="21"/>
        <v>0</v>
      </c>
      <c r="AP54" s="283">
        <f t="shared" si="22"/>
        <v>0</v>
      </c>
      <c r="AQ54" s="669"/>
      <c r="AR54" s="56" t="str">
        <f t="shared" si="23"/>
        <v/>
      </c>
      <c r="AS54" s="668"/>
      <c r="AT54" s="194">
        <f t="shared" si="24"/>
        <v>0</v>
      </c>
      <c r="AU54" s="194">
        <f t="shared" si="25"/>
        <v>0</v>
      </c>
      <c r="AV54" s="194">
        <f t="shared" si="26"/>
        <v>0</v>
      </c>
      <c r="AW54" s="283">
        <f t="shared" si="27"/>
        <v>0</v>
      </c>
      <c r="AX54" s="669"/>
      <c r="AY54" s="54" t="str">
        <f t="shared" si="28"/>
        <v/>
      </c>
      <c r="AZ54" s="668"/>
      <c r="BA54" s="194">
        <f t="shared" si="29"/>
        <v>0</v>
      </c>
      <c r="BB54" s="194">
        <f t="shared" si="30"/>
        <v>0</v>
      </c>
      <c r="BC54" s="194">
        <f t="shared" si="31"/>
        <v>0</v>
      </c>
      <c r="BD54" s="283">
        <f t="shared" si="32"/>
        <v>0</v>
      </c>
      <c r="BE54" s="206" t="str">
        <f t="shared" si="33"/>
        <v>○</v>
      </c>
      <c r="BF54" s="208">
        <f t="shared" si="34"/>
        <v>0</v>
      </c>
      <c r="BG54" s="204">
        <f t="shared" si="34"/>
        <v>0</v>
      </c>
      <c r="BH54" s="204">
        <f t="shared" si="34"/>
        <v>0</v>
      </c>
      <c r="BI54" s="205">
        <f t="shared" si="35"/>
        <v>0</v>
      </c>
      <c r="BJ54" s="236">
        <f t="shared" si="36"/>
        <v>0</v>
      </c>
      <c r="BK54" s="237">
        <f t="shared" si="36"/>
        <v>0</v>
      </c>
      <c r="BL54" s="237">
        <f t="shared" si="36"/>
        <v>0</v>
      </c>
      <c r="BM54" s="238">
        <f t="shared" si="37"/>
        <v>0</v>
      </c>
      <c r="BN54" s="236">
        <f t="shared" si="38"/>
        <v>0</v>
      </c>
      <c r="BO54" s="237">
        <f t="shared" si="39"/>
        <v>0</v>
      </c>
      <c r="BP54" s="237">
        <f t="shared" si="40"/>
        <v>0</v>
      </c>
      <c r="BQ54" s="238">
        <f t="shared" si="41"/>
        <v>0</v>
      </c>
      <c r="BR54" s="236">
        <f t="shared" si="42"/>
        <v>0</v>
      </c>
      <c r="BS54" s="237">
        <f t="shared" si="42"/>
        <v>0</v>
      </c>
      <c r="BT54" s="237">
        <f t="shared" si="42"/>
        <v>0</v>
      </c>
      <c r="BU54" s="238">
        <f t="shared" si="43"/>
        <v>0</v>
      </c>
      <c r="BV54" s="236" t="str">
        <f t="shared" si="44"/>
        <v/>
      </c>
      <c r="BW54" s="237" t="str">
        <f t="shared" si="44"/>
        <v/>
      </c>
      <c r="BX54" s="237" t="str">
        <f t="shared" si="44"/>
        <v/>
      </c>
      <c r="BY54" s="238">
        <f t="shared" si="45"/>
        <v>0</v>
      </c>
      <c r="BZ54" s="257" t="str">
        <f t="shared" si="46"/>
        <v/>
      </c>
      <c r="CA54" s="104" t="str">
        <f t="shared" si="46"/>
        <v/>
      </c>
      <c r="CB54" s="103" t="str">
        <f t="shared" si="46"/>
        <v/>
      </c>
      <c r="CC54" s="105" t="str">
        <f t="shared" si="47"/>
        <v/>
      </c>
      <c r="CD54" s="104" t="str">
        <f t="shared" si="47"/>
        <v/>
      </c>
      <c r="CE54" s="103" t="str">
        <f t="shared" si="47"/>
        <v/>
      </c>
      <c r="CF54" s="670"/>
      <c r="CG54" s="204" t="str">
        <f t="shared" si="48"/>
        <v>－</v>
      </c>
      <c r="CH54" s="194"/>
      <c r="CI54" s="258"/>
      <c r="CJ54" s="193" t="str">
        <f t="shared" si="49"/>
        <v/>
      </c>
      <c r="CK54" s="194" t="str">
        <f t="shared" si="49"/>
        <v/>
      </c>
      <c r="CL54" s="54" t="str">
        <f t="shared" si="49"/>
        <v/>
      </c>
      <c r="CM54" s="193" t="str">
        <f t="shared" si="50"/>
        <v/>
      </c>
      <c r="CN54" s="194" t="str">
        <f t="shared" si="50"/>
        <v/>
      </c>
      <c r="CO54" s="54" t="str">
        <f t="shared" si="50"/>
        <v/>
      </c>
      <c r="CP54" s="193" t="str">
        <f t="shared" si="51"/>
        <v/>
      </c>
      <c r="CQ54" s="194" t="str">
        <f t="shared" si="51"/>
        <v/>
      </c>
      <c r="CR54" s="54" t="str">
        <f t="shared" si="51"/>
        <v/>
      </c>
      <c r="CS54" s="193" t="str">
        <f t="shared" si="52"/>
        <v/>
      </c>
      <c r="CT54" s="194" t="str">
        <f t="shared" si="52"/>
        <v/>
      </c>
      <c r="CU54" s="194" t="str">
        <f t="shared" si="52"/>
        <v/>
      </c>
      <c r="CV54" s="57" t="str">
        <f t="shared" si="53"/>
        <v/>
      </c>
      <c r="CW54" s="668"/>
      <c r="CX54" s="194">
        <f t="shared" si="54"/>
        <v>0</v>
      </c>
      <c r="CY54" s="194">
        <f t="shared" si="55"/>
        <v>0</v>
      </c>
      <c r="CZ54" s="194">
        <f t="shared" si="56"/>
        <v>0</v>
      </c>
      <c r="DA54" s="283">
        <f t="shared" si="57"/>
        <v>0</v>
      </c>
      <c r="DB54" s="669"/>
      <c r="DC54" s="295">
        <f t="shared" si="58"/>
        <v>0</v>
      </c>
      <c r="DD54" s="104">
        <f t="shared" si="58"/>
        <v>0</v>
      </c>
      <c r="DE54" s="296">
        <f t="shared" si="58"/>
        <v>0</v>
      </c>
      <c r="DF54" s="56" t="str">
        <f t="shared" si="59"/>
        <v/>
      </c>
      <c r="DG54" s="668"/>
      <c r="DH54" s="194">
        <f t="shared" si="60"/>
        <v>0</v>
      </c>
      <c r="DI54" s="194">
        <f t="shared" si="61"/>
        <v>0</v>
      </c>
      <c r="DJ54" s="194">
        <f t="shared" si="62"/>
        <v>0</v>
      </c>
      <c r="DK54" s="283">
        <f t="shared" si="63"/>
        <v>0</v>
      </c>
      <c r="DL54" s="669"/>
      <c r="DM54" s="295">
        <f t="shared" si="64"/>
        <v>0</v>
      </c>
      <c r="DN54" s="104">
        <f t="shared" si="64"/>
        <v>0</v>
      </c>
      <c r="DO54" s="296">
        <f t="shared" si="64"/>
        <v>0</v>
      </c>
      <c r="DP54" s="56" t="str">
        <f t="shared" si="65"/>
        <v/>
      </c>
      <c r="DQ54" s="668"/>
      <c r="DR54" s="194">
        <f t="shared" si="66"/>
        <v>0</v>
      </c>
      <c r="DS54" s="194">
        <f t="shared" si="67"/>
        <v>0</v>
      </c>
      <c r="DT54" s="194">
        <f t="shared" si="68"/>
        <v>0</v>
      </c>
      <c r="DU54" s="53">
        <f t="shared" si="69"/>
        <v>0</v>
      </c>
      <c r="DV54" s="236">
        <f t="shared" si="70"/>
        <v>0</v>
      </c>
      <c r="DW54" s="237">
        <f t="shared" si="70"/>
        <v>0</v>
      </c>
      <c r="DX54" s="237">
        <f t="shared" si="70"/>
        <v>0</v>
      </c>
      <c r="DY54" s="238">
        <f t="shared" si="71"/>
        <v>0</v>
      </c>
      <c r="DZ54" s="236">
        <f t="shared" si="72"/>
        <v>0</v>
      </c>
      <c r="EA54" s="237">
        <f t="shared" si="72"/>
        <v>0</v>
      </c>
      <c r="EB54" s="237">
        <f t="shared" si="72"/>
        <v>0</v>
      </c>
      <c r="EC54" s="238">
        <f t="shared" si="73"/>
        <v>0</v>
      </c>
      <c r="ED54" s="236">
        <f t="shared" si="74"/>
        <v>0</v>
      </c>
      <c r="EE54" s="237">
        <f t="shared" si="74"/>
        <v>0</v>
      </c>
      <c r="EF54" s="237">
        <f t="shared" si="74"/>
        <v>0</v>
      </c>
      <c r="EG54" s="238">
        <f t="shared" si="75"/>
        <v>0</v>
      </c>
      <c r="EH54" s="236" t="str">
        <f t="shared" si="76"/>
        <v/>
      </c>
      <c r="EI54" s="237" t="str">
        <f t="shared" si="76"/>
        <v/>
      </c>
      <c r="EJ54" s="237" t="str">
        <f t="shared" si="76"/>
        <v/>
      </c>
      <c r="EK54" s="238">
        <f t="shared" si="77"/>
        <v>0</v>
      </c>
      <c r="EL54" s="671"/>
      <c r="EM54" s="265">
        <f t="shared" si="78"/>
        <v>0</v>
      </c>
      <c r="EN54" s="266">
        <f t="shared" si="78"/>
        <v>0</v>
      </c>
      <c r="EO54" s="270">
        <f t="shared" si="78"/>
        <v>0</v>
      </c>
      <c r="EP54" s="272">
        <f t="shared" si="79"/>
        <v>0</v>
      </c>
      <c r="EQ54" s="265">
        <f t="shared" si="80"/>
        <v>0</v>
      </c>
      <c r="ER54" s="266">
        <f t="shared" si="80"/>
        <v>0</v>
      </c>
      <c r="ES54" s="267">
        <f t="shared" si="80"/>
        <v>0</v>
      </c>
      <c r="ET54" s="273">
        <f t="shared" si="81"/>
        <v>0</v>
      </c>
      <c r="EU54" s="271">
        <f t="shared" si="82"/>
        <v>0</v>
      </c>
      <c r="EV54" s="231">
        <f t="shared" si="83"/>
        <v>0</v>
      </c>
      <c r="EW54" s="235">
        <f t="shared" si="84"/>
        <v>0</v>
      </c>
      <c r="EX54" s="234">
        <f t="shared" si="85"/>
        <v>0</v>
      </c>
      <c r="EY54" s="227" t="str">
        <f t="shared" si="86"/>
        <v>○</v>
      </c>
      <c r="EZ54" s="208">
        <f t="shared" si="87"/>
        <v>0</v>
      </c>
      <c r="FA54" s="204">
        <f t="shared" si="87"/>
        <v>0</v>
      </c>
      <c r="FB54" s="204">
        <f t="shared" si="87"/>
        <v>0</v>
      </c>
      <c r="FC54" s="241">
        <f t="shared" si="88"/>
        <v>0</v>
      </c>
      <c r="FD54" s="53">
        <f t="shared" si="89"/>
        <v>0</v>
      </c>
      <c r="FE54" s="432">
        <f t="shared" si="90"/>
        <v>0</v>
      </c>
      <c r="FF54" s="433">
        <f t="shared" si="91"/>
        <v>0</v>
      </c>
      <c r="FG54" s="53" t="str">
        <f t="shared" si="92"/>
        <v/>
      </c>
      <c r="FH54" s="105" t="str">
        <f t="shared" si="93"/>
        <v/>
      </c>
      <c r="FI54" s="104" t="str">
        <f t="shared" si="93"/>
        <v/>
      </c>
      <c r="FJ54" s="434" t="str">
        <f t="shared" si="93"/>
        <v/>
      </c>
      <c r="FK54" s="672"/>
      <c r="FL54" s="673"/>
      <c r="FM54" s="674"/>
      <c r="FN54" s="435">
        <f t="shared" si="100"/>
        <v>0</v>
      </c>
      <c r="FO54" s="228" t="str">
        <f t="shared" si="101"/>
        <v/>
      </c>
      <c r="FP54" s="236" t="str">
        <f t="shared" si="94"/>
        <v/>
      </c>
      <c r="FQ54" s="237" t="str">
        <f t="shared" si="94"/>
        <v/>
      </c>
      <c r="FR54" s="237" t="str">
        <f t="shared" si="94"/>
        <v/>
      </c>
      <c r="FS54" s="238">
        <f t="shared" si="95"/>
        <v>0</v>
      </c>
      <c r="FT54" s="675"/>
      <c r="FV54" s="1363">
        <f t="shared" si="102"/>
        <v>0</v>
      </c>
      <c r="FW54" s="1363">
        <f t="shared" si="103"/>
        <v>0</v>
      </c>
      <c r="FX54" s="1363">
        <f t="shared" si="104"/>
        <v>0</v>
      </c>
      <c r="FY54" s="1363">
        <f t="shared" si="105"/>
        <v>0</v>
      </c>
      <c r="FZ54" s="1363">
        <f t="shared" si="106"/>
        <v>0</v>
      </c>
      <c r="GA54" s="1363">
        <f t="shared" si="107"/>
        <v>0</v>
      </c>
      <c r="GB54" s="1363">
        <f t="shared" si="108"/>
        <v>0</v>
      </c>
      <c r="GF54" s="1166">
        <f>'③-2 R2入力（変更後）'!AJ54</f>
        <v>0</v>
      </c>
      <c r="GG54" s="1167">
        <f>'③-2 R2入力（変更後）'!AL54</f>
        <v>0</v>
      </c>
      <c r="GH54" s="1166">
        <f>'③-2 R2入力（変更後）'!AQ54</f>
        <v>0</v>
      </c>
      <c r="GI54" s="1167">
        <f>'③-2 R2入力（変更後）'!AS54</f>
        <v>0</v>
      </c>
      <c r="GJ54" s="1166">
        <f>'③-2 R2入力（変更後）'!AX54</f>
        <v>0</v>
      </c>
      <c r="GK54" s="1167">
        <f>'③-2 R2入力（変更後）'!AZ54</f>
        <v>0</v>
      </c>
      <c r="GL54" s="1166">
        <f>'③-2 R2入力（変更後）'!CF54</f>
        <v>0</v>
      </c>
      <c r="GM54" s="1167">
        <f>'③-2 R2入力（変更後）'!CW54</f>
        <v>0</v>
      </c>
      <c r="GN54" s="1166">
        <f>'③-2 R2入力（変更後）'!DB54</f>
        <v>0</v>
      </c>
      <c r="GO54" s="1167">
        <f>'③-2 R2入力（変更後）'!DG54</f>
        <v>0</v>
      </c>
      <c r="GP54" s="1166">
        <f>'③-2 R2入力（変更後）'!DL54</f>
        <v>0</v>
      </c>
      <c r="GQ54" s="1167">
        <f>'③-2 R2入力（変更後）'!DQ54</f>
        <v>0</v>
      </c>
      <c r="GS54" s="1168">
        <f>'③-2 R2入力（変更後）'!FK54</f>
        <v>0</v>
      </c>
      <c r="GT54" s="1168">
        <f>'③-2 R2入力（変更後）'!FL54</f>
        <v>0</v>
      </c>
      <c r="GU54" s="1168">
        <f>'③-2 R2入力（変更後）'!FM54</f>
        <v>0</v>
      </c>
      <c r="GV54" s="1161"/>
      <c r="GX54" s="1162">
        <f>'③-2 R2入力（変更後）'!FE54</f>
        <v>0</v>
      </c>
      <c r="GY54" s="1163" t="str">
        <f>'③-2 R2入力（変更後）'!FO54</f>
        <v/>
      </c>
    </row>
    <row r="55" spans="1:207" s="3" customFormat="1" ht="18" customHeight="1">
      <c r="A55" s="305" t="str">
        <f t="shared" si="6"/>
        <v/>
      </c>
      <c r="B55" s="174">
        <f t="shared" si="96"/>
        <v>0</v>
      </c>
      <c r="C55" s="1415" t="str">
        <f t="shared" si="7"/>
        <v>00授業料</v>
      </c>
      <c r="D55" s="1415" t="str">
        <f t="shared" si="8"/>
        <v>00入学金</v>
      </c>
      <c r="E55" s="174">
        <f t="shared" si="97"/>
        <v>0</v>
      </c>
      <c r="F55" s="305">
        <f t="shared" si="9"/>
        <v>0</v>
      </c>
      <c r="G55" s="475">
        <f t="shared" si="10"/>
        <v>38</v>
      </c>
      <c r="H55" s="430"/>
      <c r="I55" s="431"/>
      <c r="J55" s="658"/>
      <c r="K55" s="659"/>
      <c r="L55" s="659"/>
      <c r="M55" s="660"/>
      <c r="N55" s="661"/>
      <c r="O55" s="662"/>
      <c r="P55" s="658"/>
      <c r="Q55" s="659"/>
      <c r="R55" s="660"/>
      <c r="S55" s="663"/>
      <c r="T55" s="682"/>
      <c r="U55" s="664"/>
      <c r="V55" s="53" t="str">
        <f>IF(OR($R$5="",$T$5="",$J55="",$O55="",$U55=""),"",IF(ISERROR(VLOOKUP($C55,参照!$P$4:$V$112,5,FALSE)),0,VLOOKUP($C55,参照!$P$4:$V$112,5,FALSE)))</f>
        <v/>
      </c>
      <c r="W55" s="665"/>
      <c r="X55" s="54" t="str">
        <f>IF(OR($R$5="",$T$5="",$J55="",$O55="",$W55=""),"",IF(ISERROR(VLOOKUP($D55,参照!$P$4:$V$112,5,FALSE)),0,VLOOKUP($D55,参照!$P$4:$V$112,5,FALSE)))</f>
        <v/>
      </c>
      <c r="Y55" s="102" t="str">
        <f t="shared" si="11"/>
        <v/>
      </c>
      <c r="Z55" s="102" t="str">
        <f t="shared" si="12"/>
        <v/>
      </c>
      <c r="AA55" s="1330">
        <f t="shared" si="98"/>
        <v>0</v>
      </c>
      <c r="AB55" s="241">
        <f t="shared" si="13"/>
        <v>0</v>
      </c>
      <c r="AC55" s="666"/>
      <c r="AD55" s="352">
        <f t="shared" si="14"/>
        <v>0</v>
      </c>
      <c r="AE55" s="55" t="str">
        <f t="shared" si="15"/>
        <v/>
      </c>
      <c r="AF55" s="193" t="str">
        <f t="shared" si="16"/>
        <v/>
      </c>
      <c r="AG55" s="194" t="str">
        <f t="shared" si="17"/>
        <v/>
      </c>
      <c r="AH55" s="54" t="str">
        <f t="shared" si="17"/>
        <v/>
      </c>
      <c r="AI55" s="1133" t="str">
        <f t="shared" si="99"/>
        <v/>
      </c>
      <c r="AJ55" s="667"/>
      <c r="AK55" s="54" t="str">
        <f t="shared" si="18"/>
        <v/>
      </c>
      <c r="AL55" s="668"/>
      <c r="AM55" s="194">
        <f t="shared" si="19"/>
        <v>0</v>
      </c>
      <c r="AN55" s="194">
        <f t="shared" si="20"/>
        <v>0</v>
      </c>
      <c r="AO55" s="194">
        <f t="shared" si="21"/>
        <v>0</v>
      </c>
      <c r="AP55" s="283">
        <f t="shared" si="22"/>
        <v>0</v>
      </c>
      <c r="AQ55" s="669"/>
      <c r="AR55" s="56" t="str">
        <f t="shared" si="23"/>
        <v/>
      </c>
      <c r="AS55" s="668"/>
      <c r="AT55" s="194">
        <f t="shared" si="24"/>
        <v>0</v>
      </c>
      <c r="AU55" s="194">
        <f t="shared" si="25"/>
        <v>0</v>
      </c>
      <c r="AV55" s="194">
        <f t="shared" si="26"/>
        <v>0</v>
      </c>
      <c r="AW55" s="283">
        <f t="shared" si="27"/>
        <v>0</v>
      </c>
      <c r="AX55" s="669"/>
      <c r="AY55" s="54" t="str">
        <f t="shared" si="28"/>
        <v/>
      </c>
      <c r="AZ55" s="668"/>
      <c r="BA55" s="194">
        <f t="shared" si="29"/>
        <v>0</v>
      </c>
      <c r="BB55" s="194">
        <f t="shared" si="30"/>
        <v>0</v>
      </c>
      <c r="BC55" s="194">
        <f t="shared" si="31"/>
        <v>0</v>
      </c>
      <c r="BD55" s="283">
        <f t="shared" si="32"/>
        <v>0</v>
      </c>
      <c r="BE55" s="206" t="str">
        <f t="shared" si="33"/>
        <v>○</v>
      </c>
      <c r="BF55" s="208">
        <f t="shared" si="34"/>
        <v>0</v>
      </c>
      <c r="BG55" s="204">
        <f t="shared" si="34"/>
        <v>0</v>
      </c>
      <c r="BH55" s="204">
        <f t="shared" si="34"/>
        <v>0</v>
      </c>
      <c r="BI55" s="205">
        <f t="shared" si="35"/>
        <v>0</v>
      </c>
      <c r="BJ55" s="236">
        <f t="shared" si="36"/>
        <v>0</v>
      </c>
      <c r="BK55" s="237">
        <f t="shared" si="36"/>
        <v>0</v>
      </c>
      <c r="BL55" s="237">
        <f t="shared" si="36"/>
        <v>0</v>
      </c>
      <c r="BM55" s="238">
        <f t="shared" si="37"/>
        <v>0</v>
      </c>
      <c r="BN55" s="236">
        <f t="shared" si="38"/>
        <v>0</v>
      </c>
      <c r="BO55" s="237">
        <f t="shared" si="39"/>
        <v>0</v>
      </c>
      <c r="BP55" s="237">
        <f t="shared" si="40"/>
        <v>0</v>
      </c>
      <c r="BQ55" s="238">
        <f t="shared" si="41"/>
        <v>0</v>
      </c>
      <c r="BR55" s="236">
        <f t="shared" si="42"/>
        <v>0</v>
      </c>
      <c r="BS55" s="237">
        <f t="shared" si="42"/>
        <v>0</v>
      </c>
      <c r="BT55" s="237">
        <f t="shared" si="42"/>
        <v>0</v>
      </c>
      <c r="BU55" s="238">
        <f t="shared" si="43"/>
        <v>0</v>
      </c>
      <c r="BV55" s="236" t="str">
        <f t="shared" si="44"/>
        <v/>
      </c>
      <c r="BW55" s="237" t="str">
        <f t="shared" si="44"/>
        <v/>
      </c>
      <c r="BX55" s="237" t="str">
        <f t="shared" si="44"/>
        <v/>
      </c>
      <c r="BY55" s="238">
        <f t="shared" si="45"/>
        <v>0</v>
      </c>
      <c r="BZ55" s="257" t="str">
        <f t="shared" si="46"/>
        <v/>
      </c>
      <c r="CA55" s="104" t="str">
        <f t="shared" si="46"/>
        <v/>
      </c>
      <c r="CB55" s="103" t="str">
        <f t="shared" si="46"/>
        <v/>
      </c>
      <c r="CC55" s="105" t="str">
        <f t="shared" si="47"/>
        <v/>
      </c>
      <c r="CD55" s="104" t="str">
        <f t="shared" si="47"/>
        <v/>
      </c>
      <c r="CE55" s="103" t="str">
        <f t="shared" si="47"/>
        <v/>
      </c>
      <c r="CF55" s="670"/>
      <c r="CG55" s="204" t="str">
        <f t="shared" si="48"/>
        <v>－</v>
      </c>
      <c r="CH55" s="194"/>
      <c r="CI55" s="258"/>
      <c r="CJ55" s="193" t="str">
        <f t="shared" si="49"/>
        <v/>
      </c>
      <c r="CK55" s="194" t="str">
        <f t="shared" si="49"/>
        <v/>
      </c>
      <c r="CL55" s="54" t="str">
        <f t="shared" si="49"/>
        <v/>
      </c>
      <c r="CM55" s="193" t="str">
        <f t="shared" si="50"/>
        <v/>
      </c>
      <c r="CN55" s="194" t="str">
        <f t="shared" si="50"/>
        <v/>
      </c>
      <c r="CO55" s="54" t="str">
        <f t="shared" si="50"/>
        <v/>
      </c>
      <c r="CP55" s="193" t="str">
        <f t="shared" si="51"/>
        <v/>
      </c>
      <c r="CQ55" s="194" t="str">
        <f t="shared" si="51"/>
        <v/>
      </c>
      <c r="CR55" s="54" t="str">
        <f t="shared" si="51"/>
        <v/>
      </c>
      <c r="CS55" s="193" t="str">
        <f t="shared" si="52"/>
        <v/>
      </c>
      <c r="CT55" s="194" t="str">
        <f t="shared" si="52"/>
        <v/>
      </c>
      <c r="CU55" s="194" t="str">
        <f t="shared" si="52"/>
        <v/>
      </c>
      <c r="CV55" s="57" t="str">
        <f t="shared" si="53"/>
        <v/>
      </c>
      <c r="CW55" s="668"/>
      <c r="CX55" s="194">
        <f t="shared" si="54"/>
        <v>0</v>
      </c>
      <c r="CY55" s="194">
        <f t="shared" si="55"/>
        <v>0</v>
      </c>
      <c r="CZ55" s="194">
        <f t="shared" si="56"/>
        <v>0</v>
      </c>
      <c r="DA55" s="283">
        <f t="shared" si="57"/>
        <v>0</v>
      </c>
      <c r="DB55" s="669"/>
      <c r="DC55" s="295">
        <f t="shared" si="58"/>
        <v>0</v>
      </c>
      <c r="DD55" s="104">
        <f t="shared" si="58"/>
        <v>0</v>
      </c>
      <c r="DE55" s="296">
        <f t="shared" si="58"/>
        <v>0</v>
      </c>
      <c r="DF55" s="56" t="str">
        <f t="shared" si="59"/>
        <v/>
      </c>
      <c r="DG55" s="668"/>
      <c r="DH55" s="194">
        <f t="shared" si="60"/>
        <v>0</v>
      </c>
      <c r="DI55" s="194">
        <f t="shared" si="61"/>
        <v>0</v>
      </c>
      <c r="DJ55" s="194">
        <f t="shared" si="62"/>
        <v>0</v>
      </c>
      <c r="DK55" s="283">
        <f t="shared" si="63"/>
        <v>0</v>
      </c>
      <c r="DL55" s="669"/>
      <c r="DM55" s="295">
        <f t="shared" si="64"/>
        <v>0</v>
      </c>
      <c r="DN55" s="104">
        <f t="shared" si="64"/>
        <v>0</v>
      </c>
      <c r="DO55" s="296">
        <f t="shared" si="64"/>
        <v>0</v>
      </c>
      <c r="DP55" s="56" t="str">
        <f t="shared" si="65"/>
        <v/>
      </c>
      <c r="DQ55" s="668"/>
      <c r="DR55" s="194">
        <f t="shared" si="66"/>
        <v>0</v>
      </c>
      <c r="DS55" s="194">
        <f t="shared" si="67"/>
        <v>0</v>
      </c>
      <c r="DT55" s="194">
        <f t="shared" si="68"/>
        <v>0</v>
      </c>
      <c r="DU55" s="53">
        <f t="shared" si="69"/>
        <v>0</v>
      </c>
      <c r="DV55" s="236">
        <f t="shared" si="70"/>
        <v>0</v>
      </c>
      <c r="DW55" s="237">
        <f t="shared" si="70"/>
        <v>0</v>
      </c>
      <c r="DX55" s="237">
        <f t="shared" si="70"/>
        <v>0</v>
      </c>
      <c r="DY55" s="238">
        <f t="shared" si="71"/>
        <v>0</v>
      </c>
      <c r="DZ55" s="236">
        <f t="shared" si="72"/>
        <v>0</v>
      </c>
      <c r="EA55" s="237">
        <f t="shared" si="72"/>
        <v>0</v>
      </c>
      <c r="EB55" s="237">
        <f t="shared" si="72"/>
        <v>0</v>
      </c>
      <c r="EC55" s="238">
        <f t="shared" si="73"/>
        <v>0</v>
      </c>
      <c r="ED55" s="236">
        <f t="shared" si="74"/>
        <v>0</v>
      </c>
      <c r="EE55" s="237">
        <f t="shared" si="74"/>
        <v>0</v>
      </c>
      <c r="EF55" s="237">
        <f t="shared" si="74"/>
        <v>0</v>
      </c>
      <c r="EG55" s="238">
        <f t="shared" si="75"/>
        <v>0</v>
      </c>
      <c r="EH55" s="236" t="str">
        <f t="shared" si="76"/>
        <v/>
      </c>
      <c r="EI55" s="237" t="str">
        <f t="shared" si="76"/>
        <v/>
      </c>
      <c r="EJ55" s="237" t="str">
        <f t="shared" si="76"/>
        <v/>
      </c>
      <c r="EK55" s="238">
        <f t="shared" si="77"/>
        <v>0</v>
      </c>
      <c r="EL55" s="671"/>
      <c r="EM55" s="265">
        <f t="shared" si="78"/>
        <v>0</v>
      </c>
      <c r="EN55" s="266">
        <f t="shared" si="78"/>
        <v>0</v>
      </c>
      <c r="EO55" s="270">
        <f t="shared" si="78"/>
        <v>0</v>
      </c>
      <c r="EP55" s="272">
        <f t="shared" si="79"/>
        <v>0</v>
      </c>
      <c r="EQ55" s="265">
        <f t="shared" si="80"/>
        <v>0</v>
      </c>
      <c r="ER55" s="266">
        <f t="shared" si="80"/>
        <v>0</v>
      </c>
      <c r="ES55" s="267">
        <f t="shared" si="80"/>
        <v>0</v>
      </c>
      <c r="ET55" s="273">
        <f t="shared" si="81"/>
        <v>0</v>
      </c>
      <c r="EU55" s="271">
        <f t="shared" si="82"/>
        <v>0</v>
      </c>
      <c r="EV55" s="231">
        <f t="shared" si="83"/>
        <v>0</v>
      </c>
      <c r="EW55" s="235">
        <f t="shared" si="84"/>
        <v>0</v>
      </c>
      <c r="EX55" s="234">
        <f t="shared" si="85"/>
        <v>0</v>
      </c>
      <c r="EY55" s="227" t="str">
        <f t="shared" si="86"/>
        <v>○</v>
      </c>
      <c r="EZ55" s="208">
        <f t="shared" si="87"/>
        <v>0</v>
      </c>
      <c r="FA55" s="204">
        <f t="shared" si="87"/>
        <v>0</v>
      </c>
      <c r="FB55" s="204">
        <f t="shared" si="87"/>
        <v>0</v>
      </c>
      <c r="FC55" s="241">
        <f t="shared" si="88"/>
        <v>0</v>
      </c>
      <c r="FD55" s="53">
        <f t="shared" si="89"/>
        <v>0</v>
      </c>
      <c r="FE55" s="432">
        <f t="shared" si="90"/>
        <v>0</v>
      </c>
      <c r="FF55" s="433">
        <f t="shared" si="91"/>
        <v>0</v>
      </c>
      <c r="FG55" s="53" t="str">
        <f t="shared" si="92"/>
        <v/>
      </c>
      <c r="FH55" s="105" t="str">
        <f t="shared" si="93"/>
        <v/>
      </c>
      <c r="FI55" s="104" t="str">
        <f t="shared" si="93"/>
        <v/>
      </c>
      <c r="FJ55" s="434" t="str">
        <f t="shared" si="93"/>
        <v/>
      </c>
      <c r="FK55" s="672"/>
      <c r="FL55" s="673"/>
      <c r="FM55" s="674"/>
      <c r="FN55" s="435">
        <f t="shared" si="100"/>
        <v>0</v>
      </c>
      <c r="FO55" s="228" t="str">
        <f t="shared" si="101"/>
        <v/>
      </c>
      <c r="FP55" s="236" t="str">
        <f t="shared" si="94"/>
        <v/>
      </c>
      <c r="FQ55" s="237" t="str">
        <f t="shared" si="94"/>
        <v/>
      </c>
      <c r="FR55" s="237" t="str">
        <f t="shared" si="94"/>
        <v/>
      </c>
      <c r="FS55" s="238">
        <f t="shared" si="95"/>
        <v>0</v>
      </c>
      <c r="FT55" s="675"/>
      <c r="FV55" s="1363">
        <f t="shared" si="102"/>
        <v>0</v>
      </c>
      <c r="FW55" s="1363">
        <f t="shared" si="103"/>
        <v>0</v>
      </c>
      <c r="FX55" s="1363">
        <f t="shared" si="104"/>
        <v>0</v>
      </c>
      <c r="FY55" s="1363">
        <f t="shared" si="105"/>
        <v>0</v>
      </c>
      <c r="FZ55" s="1363">
        <f t="shared" si="106"/>
        <v>0</v>
      </c>
      <c r="GA55" s="1363">
        <f t="shared" si="107"/>
        <v>0</v>
      </c>
      <c r="GB55" s="1363">
        <f t="shared" si="108"/>
        <v>0</v>
      </c>
      <c r="GF55" s="1166">
        <f>'③-2 R2入力（変更後）'!AJ55</f>
        <v>0</v>
      </c>
      <c r="GG55" s="1167">
        <f>'③-2 R2入力（変更後）'!AL55</f>
        <v>0</v>
      </c>
      <c r="GH55" s="1166">
        <f>'③-2 R2入力（変更後）'!AQ55</f>
        <v>0</v>
      </c>
      <c r="GI55" s="1167">
        <f>'③-2 R2入力（変更後）'!AS55</f>
        <v>0</v>
      </c>
      <c r="GJ55" s="1166">
        <f>'③-2 R2入力（変更後）'!AX55</f>
        <v>0</v>
      </c>
      <c r="GK55" s="1167">
        <f>'③-2 R2入力（変更後）'!AZ55</f>
        <v>0</v>
      </c>
      <c r="GL55" s="1166">
        <f>'③-2 R2入力（変更後）'!CF55</f>
        <v>0</v>
      </c>
      <c r="GM55" s="1167">
        <f>'③-2 R2入力（変更後）'!CW55</f>
        <v>0</v>
      </c>
      <c r="GN55" s="1166">
        <f>'③-2 R2入力（変更後）'!DB55</f>
        <v>0</v>
      </c>
      <c r="GO55" s="1167">
        <f>'③-2 R2入力（変更後）'!DG55</f>
        <v>0</v>
      </c>
      <c r="GP55" s="1166">
        <f>'③-2 R2入力（変更後）'!DL55</f>
        <v>0</v>
      </c>
      <c r="GQ55" s="1167">
        <f>'③-2 R2入力（変更後）'!DQ55</f>
        <v>0</v>
      </c>
      <c r="GS55" s="1168">
        <f>'③-2 R2入力（変更後）'!FK55</f>
        <v>0</v>
      </c>
      <c r="GT55" s="1168">
        <f>'③-2 R2入力（変更後）'!FL55</f>
        <v>0</v>
      </c>
      <c r="GU55" s="1168">
        <f>'③-2 R2入力（変更後）'!FM55</f>
        <v>0</v>
      </c>
      <c r="GV55" s="1161"/>
      <c r="GX55" s="1162">
        <f>'③-2 R2入力（変更後）'!FE55</f>
        <v>0</v>
      </c>
      <c r="GY55" s="1163" t="str">
        <f>'③-2 R2入力（変更後）'!FO55</f>
        <v/>
      </c>
    </row>
    <row r="56" spans="1:207" s="3" customFormat="1" ht="18" customHeight="1">
      <c r="A56" s="305" t="str">
        <f t="shared" si="6"/>
        <v/>
      </c>
      <c r="B56" s="174">
        <f t="shared" si="96"/>
        <v>0</v>
      </c>
      <c r="C56" s="1415" t="str">
        <f t="shared" si="7"/>
        <v>00授業料</v>
      </c>
      <c r="D56" s="1415" t="str">
        <f t="shared" si="8"/>
        <v>00入学金</v>
      </c>
      <c r="E56" s="174">
        <f t="shared" si="97"/>
        <v>0</v>
      </c>
      <c r="F56" s="305">
        <f t="shared" si="9"/>
        <v>0</v>
      </c>
      <c r="G56" s="475">
        <f t="shared" si="10"/>
        <v>39</v>
      </c>
      <c r="H56" s="430"/>
      <c r="I56" s="431"/>
      <c r="J56" s="658"/>
      <c r="K56" s="659"/>
      <c r="L56" s="659"/>
      <c r="M56" s="660"/>
      <c r="N56" s="661"/>
      <c r="O56" s="662"/>
      <c r="P56" s="658"/>
      <c r="Q56" s="659"/>
      <c r="R56" s="660"/>
      <c r="S56" s="663"/>
      <c r="T56" s="682"/>
      <c r="U56" s="664"/>
      <c r="V56" s="53" t="str">
        <f>IF(OR($R$5="",$T$5="",$J56="",$O56="",$U56=""),"",IF(ISERROR(VLOOKUP($C56,参照!$P$4:$V$112,5,FALSE)),0,VLOOKUP($C56,参照!$P$4:$V$112,5,FALSE)))</f>
        <v/>
      </c>
      <c r="W56" s="665"/>
      <c r="X56" s="54" t="str">
        <f>IF(OR($R$5="",$T$5="",$J56="",$O56="",$W56=""),"",IF(ISERROR(VLOOKUP($D56,参照!$P$4:$V$112,5,FALSE)),0,VLOOKUP($D56,参照!$P$4:$V$112,5,FALSE)))</f>
        <v/>
      </c>
      <c r="Y56" s="102" t="str">
        <f t="shared" si="11"/>
        <v/>
      </c>
      <c r="Z56" s="102" t="str">
        <f t="shared" si="12"/>
        <v/>
      </c>
      <c r="AA56" s="1330">
        <f t="shared" si="98"/>
        <v>0</v>
      </c>
      <c r="AB56" s="241">
        <f t="shared" si="13"/>
        <v>0</v>
      </c>
      <c r="AC56" s="666"/>
      <c r="AD56" s="352">
        <f t="shared" si="14"/>
        <v>0</v>
      </c>
      <c r="AE56" s="55" t="str">
        <f t="shared" si="15"/>
        <v/>
      </c>
      <c r="AF56" s="193" t="str">
        <f t="shared" si="16"/>
        <v/>
      </c>
      <c r="AG56" s="194" t="str">
        <f t="shared" si="17"/>
        <v/>
      </c>
      <c r="AH56" s="54" t="str">
        <f t="shared" si="17"/>
        <v/>
      </c>
      <c r="AI56" s="1133" t="str">
        <f t="shared" si="99"/>
        <v/>
      </c>
      <c r="AJ56" s="667"/>
      <c r="AK56" s="54" t="str">
        <f t="shared" si="18"/>
        <v/>
      </c>
      <c r="AL56" s="668"/>
      <c r="AM56" s="194">
        <f t="shared" si="19"/>
        <v>0</v>
      </c>
      <c r="AN56" s="194">
        <f t="shared" si="20"/>
        <v>0</v>
      </c>
      <c r="AO56" s="194">
        <f t="shared" si="21"/>
        <v>0</v>
      </c>
      <c r="AP56" s="283">
        <f t="shared" si="22"/>
        <v>0</v>
      </c>
      <c r="AQ56" s="669"/>
      <c r="AR56" s="56" t="str">
        <f t="shared" si="23"/>
        <v/>
      </c>
      <c r="AS56" s="668"/>
      <c r="AT56" s="194">
        <f t="shared" si="24"/>
        <v>0</v>
      </c>
      <c r="AU56" s="194">
        <f t="shared" si="25"/>
        <v>0</v>
      </c>
      <c r="AV56" s="194">
        <f t="shared" si="26"/>
        <v>0</v>
      </c>
      <c r="AW56" s="283">
        <f t="shared" si="27"/>
        <v>0</v>
      </c>
      <c r="AX56" s="669"/>
      <c r="AY56" s="54" t="str">
        <f t="shared" si="28"/>
        <v/>
      </c>
      <c r="AZ56" s="668"/>
      <c r="BA56" s="194">
        <f t="shared" si="29"/>
        <v>0</v>
      </c>
      <c r="BB56" s="194">
        <f t="shared" si="30"/>
        <v>0</v>
      </c>
      <c r="BC56" s="194">
        <f t="shared" si="31"/>
        <v>0</v>
      </c>
      <c r="BD56" s="283">
        <f t="shared" si="32"/>
        <v>0</v>
      </c>
      <c r="BE56" s="206" t="str">
        <f t="shared" si="33"/>
        <v>○</v>
      </c>
      <c r="BF56" s="208">
        <f t="shared" si="34"/>
        <v>0</v>
      </c>
      <c r="BG56" s="204">
        <f t="shared" si="34"/>
        <v>0</v>
      </c>
      <c r="BH56" s="204">
        <f t="shared" si="34"/>
        <v>0</v>
      </c>
      <c r="BI56" s="205">
        <f t="shared" si="35"/>
        <v>0</v>
      </c>
      <c r="BJ56" s="236">
        <f t="shared" si="36"/>
        <v>0</v>
      </c>
      <c r="BK56" s="237">
        <f t="shared" si="36"/>
        <v>0</v>
      </c>
      <c r="BL56" s="237">
        <f t="shared" si="36"/>
        <v>0</v>
      </c>
      <c r="BM56" s="238">
        <f t="shared" si="37"/>
        <v>0</v>
      </c>
      <c r="BN56" s="236">
        <f t="shared" si="38"/>
        <v>0</v>
      </c>
      <c r="BO56" s="237">
        <f t="shared" si="39"/>
        <v>0</v>
      </c>
      <c r="BP56" s="237">
        <f t="shared" si="40"/>
        <v>0</v>
      </c>
      <c r="BQ56" s="238">
        <f t="shared" si="41"/>
        <v>0</v>
      </c>
      <c r="BR56" s="236">
        <f t="shared" si="42"/>
        <v>0</v>
      </c>
      <c r="BS56" s="237">
        <f t="shared" si="42"/>
        <v>0</v>
      </c>
      <c r="BT56" s="237">
        <f t="shared" si="42"/>
        <v>0</v>
      </c>
      <c r="BU56" s="238">
        <f t="shared" si="43"/>
        <v>0</v>
      </c>
      <c r="BV56" s="236" t="str">
        <f t="shared" si="44"/>
        <v/>
      </c>
      <c r="BW56" s="237" t="str">
        <f t="shared" si="44"/>
        <v/>
      </c>
      <c r="BX56" s="237" t="str">
        <f t="shared" si="44"/>
        <v/>
      </c>
      <c r="BY56" s="238">
        <f t="shared" si="45"/>
        <v>0</v>
      </c>
      <c r="BZ56" s="257" t="str">
        <f t="shared" si="46"/>
        <v/>
      </c>
      <c r="CA56" s="104" t="str">
        <f t="shared" si="46"/>
        <v/>
      </c>
      <c r="CB56" s="103" t="str">
        <f t="shared" si="46"/>
        <v/>
      </c>
      <c r="CC56" s="105" t="str">
        <f t="shared" si="47"/>
        <v/>
      </c>
      <c r="CD56" s="104" t="str">
        <f t="shared" si="47"/>
        <v/>
      </c>
      <c r="CE56" s="103" t="str">
        <f t="shared" si="47"/>
        <v/>
      </c>
      <c r="CF56" s="670"/>
      <c r="CG56" s="204" t="str">
        <f t="shared" si="48"/>
        <v>－</v>
      </c>
      <c r="CH56" s="194"/>
      <c r="CI56" s="258"/>
      <c r="CJ56" s="193" t="str">
        <f t="shared" si="49"/>
        <v/>
      </c>
      <c r="CK56" s="194" t="str">
        <f t="shared" si="49"/>
        <v/>
      </c>
      <c r="CL56" s="54" t="str">
        <f t="shared" si="49"/>
        <v/>
      </c>
      <c r="CM56" s="193" t="str">
        <f t="shared" si="50"/>
        <v/>
      </c>
      <c r="CN56" s="194" t="str">
        <f t="shared" si="50"/>
        <v/>
      </c>
      <c r="CO56" s="54" t="str">
        <f t="shared" si="50"/>
        <v/>
      </c>
      <c r="CP56" s="193" t="str">
        <f t="shared" si="51"/>
        <v/>
      </c>
      <c r="CQ56" s="194" t="str">
        <f t="shared" si="51"/>
        <v/>
      </c>
      <c r="CR56" s="54" t="str">
        <f t="shared" si="51"/>
        <v/>
      </c>
      <c r="CS56" s="193" t="str">
        <f t="shared" si="52"/>
        <v/>
      </c>
      <c r="CT56" s="194" t="str">
        <f t="shared" si="52"/>
        <v/>
      </c>
      <c r="CU56" s="194" t="str">
        <f t="shared" si="52"/>
        <v/>
      </c>
      <c r="CV56" s="57" t="str">
        <f t="shared" si="53"/>
        <v/>
      </c>
      <c r="CW56" s="668"/>
      <c r="CX56" s="194">
        <f t="shared" si="54"/>
        <v>0</v>
      </c>
      <c r="CY56" s="194">
        <f t="shared" si="55"/>
        <v>0</v>
      </c>
      <c r="CZ56" s="194">
        <f t="shared" si="56"/>
        <v>0</v>
      </c>
      <c r="DA56" s="283">
        <f t="shared" si="57"/>
        <v>0</v>
      </c>
      <c r="DB56" s="669"/>
      <c r="DC56" s="295">
        <f t="shared" si="58"/>
        <v>0</v>
      </c>
      <c r="DD56" s="104">
        <f t="shared" si="58"/>
        <v>0</v>
      </c>
      <c r="DE56" s="296">
        <f t="shared" si="58"/>
        <v>0</v>
      </c>
      <c r="DF56" s="56" t="str">
        <f t="shared" si="59"/>
        <v/>
      </c>
      <c r="DG56" s="668"/>
      <c r="DH56" s="194">
        <f t="shared" si="60"/>
        <v>0</v>
      </c>
      <c r="DI56" s="194">
        <f t="shared" si="61"/>
        <v>0</v>
      </c>
      <c r="DJ56" s="194">
        <f t="shared" si="62"/>
        <v>0</v>
      </c>
      <c r="DK56" s="283">
        <f t="shared" si="63"/>
        <v>0</v>
      </c>
      <c r="DL56" s="669"/>
      <c r="DM56" s="295">
        <f t="shared" si="64"/>
        <v>0</v>
      </c>
      <c r="DN56" s="104">
        <f t="shared" si="64"/>
        <v>0</v>
      </c>
      <c r="DO56" s="296">
        <f t="shared" si="64"/>
        <v>0</v>
      </c>
      <c r="DP56" s="56" t="str">
        <f t="shared" si="65"/>
        <v/>
      </c>
      <c r="DQ56" s="668"/>
      <c r="DR56" s="194">
        <f t="shared" si="66"/>
        <v>0</v>
      </c>
      <c r="DS56" s="194">
        <f t="shared" si="67"/>
        <v>0</v>
      </c>
      <c r="DT56" s="194">
        <f t="shared" si="68"/>
        <v>0</v>
      </c>
      <c r="DU56" s="53">
        <f t="shared" si="69"/>
        <v>0</v>
      </c>
      <c r="DV56" s="236">
        <f t="shared" si="70"/>
        <v>0</v>
      </c>
      <c r="DW56" s="237">
        <f t="shared" si="70"/>
        <v>0</v>
      </c>
      <c r="DX56" s="237">
        <f t="shared" si="70"/>
        <v>0</v>
      </c>
      <c r="DY56" s="238">
        <f t="shared" si="71"/>
        <v>0</v>
      </c>
      <c r="DZ56" s="236">
        <f t="shared" si="72"/>
        <v>0</v>
      </c>
      <c r="EA56" s="237">
        <f t="shared" si="72"/>
        <v>0</v>
      </c>
      <c r="EB56" s="237">
        <f t="shared" si="72"/>
        <v>0</v>
      </c>
      <c r="EC56" s="238">
        <f t="shared" si="73"/>
        <v>0</v>
      </c>
      <c r="ED56" s="236">
        <f t="shared" si="74"/>
        <v>0</v>
      </c>
      <c r="EE56" s="237">
        <f t="shared" si="74"/>
        <v>0</v>
      </c>
      <c r="EF56" s="237">
        <f t="shared" si="74"/>
        <v>0</v>
      </c>
      <c r="EG56" s="238">
        <f t="shared" si="75"/>
        <v>0</v>
      </c>
      <c r="EH56" s="236" t="str">
        <f t="shared" si="76"/>
        <v/>
      </c>
      <c r="EI56" s="237" t="str">
        <f t="shared" si="76"/>
        <v/>
      </c>
      <c r="EJ56" s="237" t="str">
        <f t="shared" si="76"/>
        <v/>
      </c>
      <c r="EK56" s="238">
        <f t="shared" si="77"/>
        <v>0</v>
      </c>
      <c r="EL56" s="671"/>
      <c r="EM56" s="265">
        <f t="shared" si="78"/>
        <v>0</v>
      </c>
      <c r="EN56" s="266">
        <f t="shared" si="78"/>
        <v>0</v>
      </c>
      <c r="EO56" s="270">
        <f t="shared" si="78"/>
        <v>0</v>
      </c>
      <c r="EP56" s="272">
        <f t="shared" si="79"/>
        <v>0</v>
      </c>
      <c r="EQ56" s="265">
        <f t="shared" si="80"/>
        <v>0</v>
      </c>
      <c r="ER56" s="266">
        <f t="shared" si="80"/>
        <v>0</v>
      </c>
      <c r="ES56" s="267">
        <f t="shared" si="80"/>
        <v>0</v>
      </c>
      <c r="ET56" s="273">
        <f t="shared" si="81"/>
        <v>0</v>
      </c>
      <c r="EU56" s="271">
        <f t="shared" si="82"/>
        <v>0</v>
      </c>
      <c r="EV56" s="231">
        <f t="shared" si="83"/>
        <v>0</v>
      </c>
      <c r="EW56" s="235">
        <f t="shared" si="84"/>
        <v>0</v>
      </c>
      <c r="EX56" s="234">
        <f t="shared" si="85"/>
        <v>0</v>
      </c>
      <c r="EY56" s="227" t="str">
        <f t="shared" si="86"/>
        <v>○</v>
      </c>
      <c r="EZ56" s="208">
        <f t="shared" si="87"/>
        <v>0</v>
      </c>
      <c r="FA56" s="204">
        <f t="shared" si="87"/>
        <v>0</v>
      </c>
      <c r="FB56" s="204">
        <f t="shared" si="87"/>
        <v>0</v>
      </c>
      <c r="FC56" s="241">
        <f t="shared" si="88"/>
        <v>0</v>
      </c>
      <c r="FD56" s="53">
        <f t="shared" si="89"/>
        <v>0</v>
      </c>
      <c r="FE56" s="432">
        <f t="shared" si="90"/>
        <v>0</v>
      </c>
      <c r="FF56" s="433">
        <f t="shared" si="91"/>
        <v>0</v>
      </c>
      <c r="FG56" s="53" t="str">
        <f t="shared" si="92"/>
        <v/>
      </c>
      <c r="FH56" s="105" t="str">
        <f t="shared" si="93"/>
        <v/>
      </c>
      <c r="FI56" s="104" t="str">
        <f t="shared" si="93"/>
        <v/>
      </c>
      <c r="FJ56" s="434" t="str">
        <f t="shared" si="93"/>
        <v/>
      </c>
      <c r="FK56" s="672"/>
      <c r="FL56" s="673"/>
      <c r="FM56" s="674"/>
      <c r="FN56" s="435">
        <f t="shared" si="100"/>
        <v>0</v>
      </c>
      <c r="FO56" s="228" t="str">
        <f t="shared" si="101"/>
        <v/>
      </c>
      <c r="FP56" s="236" t="str">
        <f t="shared" si="94"/>
        <v/>
      </c>
      <c r="FQ56" s="237" t="str">
        <f t="shared" si="94"/>
        <v/>
      </c>
      <c r="FR56" s="237" t="str">
        <f t="shared" si="94"/>
        <v/>
      </c>
      <c r="FS56" s="238">
        <f t="shared" si="95"/>
        <v>0</v>
      </c>
      <c r="FT56" s="675"/>
      <c r="FV56" s="1363">
        <f t="shared" si="102"/>
        <v>0</v>
      </c>
      <c r="FW56" s="1363">
        <f t="shared" si="103"/>
        <v>0</v>
      </c>
      <c r="FX56" s="1363">
        <f t="shared" si="104"/>
        <v>0</v>
      </c>
      <c r="FY56" s="1363">
        <f t="shared" si="105"/>
        <v>0</v>
      </c>
      <c r="FZ56" s="1363">
        <f t="shared" si="106"/>
        <v>0</v>
      </c>
      <c r="GA56" s="1363">
        <f t="shared" si="107"/>
        <v>0</v>
      </c>
      <c r="GB56" s="1363">
        <f t="shared" si="108"/>
        <v>0</v>
      </c>
      <c r="GF56" s="1166">
        <f>'③-2 R2入力（変更後）'!AJ56</f>
        <v>0</v>
      </c>
      <c r="GG56" s="1167">
        <f>'③-2 R2入力（変更後）'!AL56</f>
        <v>0</v>
      </c>
      <c r="GH56" s="1166">
        <f>'③-2 R2入力（変更後）'!AQ56</f>
        <v>0</v>
      </c>
      <c r="GI56" s="1167">
        <f>'③-2 R2入力（変更後）'!AS56</f>
        <v>0</v>
      </c>
      <c r="GJ56" s="1166">
        <f>'③-2 R2入力（変更後）'!AX56</f>
        <v>0</v>
      </c>
      <c r="GK56" s="1167">
        <f>'③-2 R2入力（変更後）'!AZ56</f>
        <v>0</v>
      </c>
      <c r="GL56" s="1166">
        <f>'③-2 R2入力（変更後）'!CF56</f>
        <v>0</v>
      </c>
      <c r="GM56" s="1167">
        <f>'③-2 R2入力（変更後）'!CW56</f>
        <v>0</v>
      </c>
      <c r="GN56" s="1166">
        <f>'③-2 R2入力（変更後）'!DB56</f>
        <v>0</v>
      </c>
      <c r="GO56" s="1167">
        <f>'③-2 R2入力（変更後）'!DG56</f>
        <v>0</v>
      </c>
      <c r="GP56" s="1166">
        <f>'③-2 R2入力（変更後）'!DL56</f>
        <v>0</v>
      </c>
      <c r="GQ56" s="1167">
        <f>'③-2 R2入力（変更後）'!DQ56</f>
        <v>0</v>
      </c>
      <c r="GS56" s="1168">
        <f>'③-2 R2入力（変更後）'!FK56</f>
        <v>0</v>
      </c>
      <c r="GT56" s="1168">
        <f>'③-2 R2入力（変更後）'!FL56</f>
        <v>0</v>
      </c>
      <c r="GU56" s="1168">
        <f>'③-2 R2入力（変更後）'!FM56</f>
        <v>0</v>
      </c>
      <c r="GV56" s="1161"/>
      <c r="GX56" s="1162">
        <f>'③-2 R2入力（変更後）'!FE56</f>
        <v>0</v>
      </c>
      <c r="GY56" s="1163" t="str">
        <f>'③-2 R2入力（変更後）'!FO56</f>
        <v/>
      </c>
    </row>
    <row r="57" spans="1:207" s="3" customFormat="1" ht="18" customHeight="1">
      <c r="A57" s="305" t="str">
        <f t="shared" si="6"/>
        <v/>
      </c>
      <c r="B57" s="174">
        <f t="shared" si="96"/>
        <v>0</v>
      </c>
      <c r="C57" s="1415" t="str">
        <f t="shared" si="7"/>
        <v>00授業料</v>
      </c>
      <c r="D57" s="1415" t="str">
        <f t="shared" si="8"/>
        <v>00入学金</v>
      </c>
      <c r="E57" s="174">
        <f t="shared" si="97"/>
        <v>0</v>
      </c>
      <c r="F57" s="305">
        <f t="shared" si="9"/>
        <v>0</v>
      </c>
      <c r="G57" s="475">
        <f t="shared" si="10"/>
        <v>40</v>
      </c>
      <c r="H57" s="430"/>
      <c r="I57" s="431"/>
      <c r="J57" s="658"/>
      <c r="K57" s="659"/>
      <c r="L57" s="659"/>
      <c r="M57" s="660"/>
      <c r="N57" s="661"/>
      <c r="O57" s="662"/>
      <c r="P57" s="658"/>
      <c r="Q57" s="659"/>
      <c r="R57" s="660"/>
      <c r="S57" s="663"/>
      <c r="T57" s="682"/>
      <c r="U57" s="664"/>
      <c r="V57" s="53" t="str">
        <f>IF(OR($R$5="",$T$5="",$J57="",$O57="",$U57=""),"",IF(ISERROR(VLOOKUP($C57,参照!$P$4:$V$112,5,FALSE)),0,VLOOKUP($C57,参照!$P$4:$V$112,5,FALSE)))</f>
        <v/>
      </c>
      <c r="W57" s="665"/>
      <c r="X57" s="54" t="str">
        <f>IF(OR($R$5="",$T$5="",$J57="",$O57="",$W57=""),"",IF(ISERROR(VLOOKUP($D57,参照!$P$4:$V$112,5,FALSE)),0,VLOOKUP($D57,参照!$P$4:$V$112,5,FALSE)))</f>
        <v/>
      </c>
      <c r="Y57" s="102" t="str">
        <f t="shared" si="11"/>
        <v/>
      </c>
      <c r="Z57" s="102" t="str">
        <f t="shared" si="12"/>
        <v/>
      </c>
      <c r="AA57" s="1330">
        <f t="shared" si="98"/>
        <v>0</v>
      </c>
      <c r="AB57" s="241">
        <f t="shared" si="13"/>
        <v>0</v>
      </c>
      <c r="AC57" s="666"/>
      <c r="AD57" s="352">
        <f t="shared" si="14"/>
        <v>0</v>
      </c>
      <c r="AE57" s="55" t="str">
        <f t="shared" si="15"/>
        <v/>
      </c>
      <c r="AF57" s="193" t="str">
        <f t="shared" si="16"/>
        <v/>
      </c>
      <c r="AG57" s="194" t="str">
        <f t="shared" si="17"/>
        <v/>
      </c>
      <c r="AH57" s="54" t="str">
        <f t="shared" si="17"/>
        <v/>
      </c>
      <c r="AI57" s="1133" t="str">
        <f t="shared" si="99"/>
        <v/>
      </c>
      <c r="AJ57" s="667"/>
      <c r="AK57" s="54" t="str">
        <f t="shared" si="18"/>
        <v/>
      </c>
      <c r="AL57" s="668"/>
      <c r="AM57" s="194">
        <f t="shared" si="19"/>
        <v>0</v>
      </c>
      <c r="AN57" s="194">
        <f t="shared" si="20"/>
        <v>0</v>
      </c>
      <c r="AO57" s="194">
        <f t="shared" si="21"/>
        <v>0</v>
      </c>
      <c r="AP57" s="283">
        <f t="shared" si="22"/>
        <v>0</v>
      </c>
      <c r="AQ57" s="669"/>
      <c r="AR57" s="56" t="str">
        <f t="shared" si="23"/>
        <v/>
      </c>
      <c r="AS57" s="668"/>
      <c r="AT57" s="194">
        <f t="shared" si="24"/>
        <v>0</v>
      </c>
      <c r="AU57" s="194">
        <f t="shared" si="25"/>
        <v>0</v>
      </c>
      <c r="AV57" s="194">
        <f t="shared" si="26"/>
        <v>0</v>
      </c>
      <c r="AW57" s="283">
        <f t="shared" si="27"/>
        <v>0</v>
      </c>
      <c r="AX57" s="669"/>
      <c r="AY57" s="54" t="str">
        <f t="shared" si="28"/>
        <v/>
      </c>
      <c r="AZ57" s="668"/>
      <c r="BA57" s="194">
        <f t="shared" si="29"/>
        <v>0</v>
      </c>
      <c r="BB57" s="194">
        <f t="shared" si="30"/>
        <v>0</v>
      </c>
      <c r="BC57" s="194">
        <f t="shared" si="31"/>
        <v>0</v>
      </c>
      <c r="BD57" s="283">
        <f t="shared" si="32"/>
        <v>0</v>
      </c>
      <c r="BE57" s="206" t="str">
        <f t="shared" si="33"/>
        <v>○</v>
      </c>
      <c r="BF57" s="208">
        <f t="shared" si="34"/>
        <v>0</v>
      </c>
      <c r="BG57" s="204">
        <f t="shared" si="34"/>
        <v>0</v>
      </c>
      <c r="BH57" s="204">
        <f t="shared" si="34"/>
        <v>0</v>
      </c>
      <c r="BI57" s="205">
        <f t="shared" si="35"/>
        <v>0</v>
      </c>
      <c r="BJ57" s="236">
        <f t="shared" si="36"/>
        <v>0</v>
      </c>
      <c r="BK57" s="237">
        <f t="shared" si="36"/>
        <v>0</v>
      </c>
      <c r="BL57" s="237">
        <f t="shared" si="36"/>
        <v>0</v>
      </c>
      <c r="BM57" s="238">
        <f t="shared" si="37"/>
        <v>0</v>
      </c>
      <c r="BN57" s="236">
        <f t="shared" si="38"/>
        <v>0</v>
      </c>
      <c r="BO57" s="237">
        <f t="shared" si="39"/>
        <v>0</v>
      </c>
      <c r="BP57" s="237">
        <f t="shared" si="40"/>
        <v>0</v>
      </c>
      <c r="BQ57" s="238">
        <f t="shared" si="41"/>
        <v>0</v>
      </c>
      <c r="BR57" s="236">
        <f t="shared" si="42"/>
        <v>0</v>
      </c>
      <c r="BS57" s="237">
        <f t="shared" si="42"/>
        <v>0</v>
      </c>
      <c r="BT57" s="237">
        <f t="shared" si="42"/>
        <v>0</v>
      </c>
      <c r="BU57" s="238">
        <f t="shared" si="43"/>
        <v>0</v>
      </c>
      <c r="BV57" s="236" t="str">
        <f t="shared" si="44"/>
        <v/>
      </c>
      <c r="BW57" s="237" t="str">
        <f t="shared" si="44"/>
        <v/>
      </c>
      <c r="BX57" s="237" t="str">
        <f t="shared" si="44"/>
        <v/>
      </c>
      <c r="BY57" s="238">
        <f t="shared" si="45"/>
        <v>0</v>
      </c>
      <c r="BZ57" s="257" t="str">
        <f t="shared" si="46"/>
        <v/>
      </c>
      <c r="CA57" s="104" t="str">
        <f t="shared" si="46"/>
        <v/>
      </c>
      <c r="CB57" s="103" t="str">
        <f t="shared" si="46"/>
        <v/>
      </c>
      <c r="CC57" s="105" t="str">
        <f t="shared" si="47"/>
        <v/>
      </c>
      <c r="CD57" s="104" t="str">
        <f t="shared" si="47"/>
        <v/>
      </c>
      <c r="CE57" s="103" t="str">
        <f t="shared" si="47"/>
        <v/>
      </c>
      <c r="CF57" s="670"/>
      <c r="CG57" s="204" t="str">
        <f t="shared" si="48"/>
        <v>－</v>
      </c>
      <c r="CH57" s="194"/>
      <c r="CI57" s="258"/>
      <c r="CJ57" s="193" t="str">
        <f t="shared" si="49"/>
        <v/>
      </c>
      <c r="CK57" s="194" t="str">
        <f t="shared" si="49"/>
        <v/>
      </c>
      <c r="CL57" s="54" t="str">
        <f t="shared" si="49"/>
        <v/>
      </c>
      <c r="CM57" s="193" t="str">
        <f t="shared" si="50"/>
        <v/>
      </c>
      <c r="CN57" s="194" t="str">
        <f t="shared" si="50"/>
        <v/>
      </c>
      <c r="CO57" s="54" t="str">
        <f t="shared" si="50"/>
        <v/>
      </c>
      <c r="CP57" s="193" t="str">
        <f t="shared" si="51"/>
        <v/>
      </c>
      <c r="CQ57" s="194" t="str">
        <f t="shared" si="51"/>
        <v/>
      </c>
      <c r="CR57" s="54" t="str">
        <f t="shared" si="51"/>
        <v/>
      </c>
      <c r="CS57" s="193" t="str">
        <f t="shared" si="52"/>
        <v/>
      </c>
      <c r="CT57" s="194" t="str">
        <f t="shared" si="52"/>
        <v/>
      </c>
      <c r="CU57" s="194" t="str">
        <f t="shared" si="52"/>
        <v/>
      </c>
      <c r="CV57" s="57" t="str">
        <f t="shared" si="53"/>
        <v/>
      </c>
      <c r="CW57" s="668"/>
      <c r="CX57" s="194">
        <f t="shared" si="54"/>
        <v>0</v>
      </c>
      <c r="CY57" s="194">
        <f t="shared" si="55"/>
        <v>0</v>
      </c>
      <c r="CZ57" s="194">
        <f t="shared" si="56"/>
        <v>0</v>
      </c>
      <c r="DA57" s="283">
        <f t="shared" si="57"/>
        <v>0</v>
      </c>
      <c r="DB57" s="669"/>
      <c r="DC57" s="295">
        <f t="shared" si="58"/>
        <v>0</v>
      </c>
      <c r="DD57" s="104">
        <f t="shared" si="58"/>
        <v>0</v>
      </c>
      <c r="DE57" s="296">
        <f t="shared" si="58"/>
        <v>0</v>
      </c>
      <c r="DF57" s="56" t="str">
        <f t="shared" si="59"/>
        <v/>
      </c>
      <c r="DG57" s="668"/>
      <c r="DH57" s="194">
        <f t="shared" si="60"/>
        <v>0</v>
      </c>
      <c r="DI57" s="194">
        <f t="shared" si="61"/>
        <v>0</v>
      </c>
      <c r="DJ57" s="194">
        <f t="shared" si="62"/>
        <v>0</v>
      </c>
      <c r="DK57" s="283">
        <f t="shared" si="63"/>
        <v>0</v>
      </c>
      <c r="DL57" s="669"/>
      <c r="DM57" s="295">
        <f t="shared" si="64"/>
        <v>0</v>
      </c>
      <c r="DN57" s="104">
        <f t="shared" si="64"/>
        <v>0</v>
      </c>
      <c r="DO57" s="296">
        <f t="shared" si="64"/>
        <v>0</v>
      </c>
      <c r="DP57" s="56" t="str">
        <f t="shared" si="65"/>
        <v/>
      </c>
      <c r="DQ57" s="668"/>
      <c r="DR57" s="194">
        <f t="shared" si="66"/>
        <v>0</v>
      </c>
      <c r="DS57" s="194">
        <f t="shared" si="67"/>
        <v>0</v>
      </c>
      <c r="DT57" s="194">
        <f t="shared" si="68"/>
        <v>0</v>
      </c>
      <c r="DU57" s="53">
        <f t="shared" si="69"/>
        <v>0</v>
      </c>
      <c r="DV57" s="236">
        <f t="shared" si="70"/>
        <v>0</v>
      </c>
      <c r="DW57" s="237">
        <f t="shared" si="70"/>
        <v>0</v>
      </c>
      <c r="DX57" s="237">
        <f t="shared" si="70"/>
        <v>0</v>
      </c>
      <c r="DY57" s="238">
        <f t="shared" si="71"/>
        <v>0</v>
      </c>
      <c r="DZ57" s="236">
        <f t="shared" si="72"/>
        <v>0</v>
      </c>
      <c r="EA57" s="237">
        <f t="shared" si="72"/>
        <v>0</v>
      </c>
      <c r="EB57" s="237">
        <f t="shared" si="72"/>
        <v>0</v>
      </c>
      <c r="EC57" s="238">
        <f t="shared" si="73"/>
        <v>0</v>
      </c>
      <c r="ED57" s="236">
        <f t="shared" si="74"/>
        <v>0</v>
      </c>
      <c r="EE57" s="237">
        <f t="shared" si="74"/>
        <v>0</v>
      </c>
      <c r="EF57" s="237">
        <f t="shared" si="74"/>
        <v>0</v>
      </c>
      <c r="EG57" s="238">
        <f t="shared" si="75"/>
        <v>0</v>
      </c>
      <c r="EH57" s="236" t="str">
        <f t="shared" si="76"/>
        <v/>
      </c>
      <c r="EI57" s="237" t="str">
        <f t="shared" si="76"/>
        <v/>
      </c>
      <c r="EJ57" s="237" t="str">
        <f t="shared" si="76"/>
        <v/>
      </c>
      <c r="EK57" s="238">
        <f t="shared" si="77"/>
        <v>0</v>
      </c>
      <c r="EL57" s="671"/>
      <c r="EM57" s="265">
        <f t="shared" si="78"/>
        <v>0</v>
      </c>
      <c r="EN57" s="266">
        <f t="shared" si="78"/>
        <v>0</v>
      </c>
      <c r="EO57" s="270">
        <f t="shared" si="78"/>
        <v>0</v>
      </c>
      <c r="EP57" s="272">
        <f t="shared" si="79"/>
        <v>0</v>
      </c>
      <c r="EQ57" s="265">
        <f t="shared" si="80"/>
        <v>0</v>
      </c>
      <c r="ER57" s="266">
        <f t="shared" si="80"/>
        <v>0</v>
      </c>
      <c r="ES57" s="267">
        <f t="shared" si="80"/>
        <v>0</v>
      </c>
      <c r="ET57" s="273">
        <f t="shared" si="81"/>
        <v>0</v>
      </c>
      <c r="EU57" s="271">
        <f t="shared" si="82"/>
        <v>0</v>
      </c>
      <c r="EV57" s="231">
        <f t="shared" si="83"/>
        <v>0</v>
      </c>
      <c r="EW57" s="235">
        <f t="shared" si="84"/>
        <v>0</v>
      </c>
      <c r="EX57" s="234">
        <f t="shared" si="85"/>
        <v>0</v>
      </c>
      <c r="EY57" s="227" t="str">
        <f t="shared" si="86"/>
        <v>○</v>
      </c>
      <c r="EZ57" s="208">
        <f t="shared" si="87"/>
        <v>0</v>
      </c>
      <c r="FA57" s="204">
        <f t="shared" si="87"/>
        <v>0</v>
      </c>
      <c r="FB57" s="204">
        <f t="shared" si="87"/>
        <v>0</v>
      </c>
      <c r="FC57" s="241">
        <f t="shared" si="88"/>
        <v>0</v>
      </c>
      <c r="FD57" s="53">
        <f t="shared" si="89"/>
        <v>0</v>
      </c>
      <c r="FE57" s="432">
        <f t="shared" si="90"/>
        <v>0</v>
      </c>
      <c r="FF57" s="433">
        <f t="shared" si="91"/>
        <v>0</v>
      </c>
      <c r="FG57" s="53" t="str">
        <f t="shared" si="92"/>
        <v/>
      </c>
      <c r="FH57" s="105" t="str">
        <f t="shared" si="93"/>
        <v/>
      </c>
      <c r="FI57" s="104" t="str">
        <f t="shared" si="93"/>
        <v/>
      </c>
      <c r="FJ57" s="434" t="str">
        <f t="shared" si="93"/>
        <v/>
      </c>
      <c r="FK57" s="672"/>
      <c r="FL57" s="673"/>
      <c r="FM57" s="674"/>
      <c r="FN57" s="435">
        <f t="shared" si="100"/>
        <v>0</v>
      </c>
      <c r="FO57" s="228" t="str">
        <f t="shared" si="101"/>
        <v/>
      </c>
      <c r="FP57" s="236" t="str">
        <f t="shared" si="94"/>
        <v/>
      </c>
      <c r="FQ57" s="237" t="str">
        <f t="shared" si="94"/>
        <v/>
      </c>
      <c r="FR57" s="237" t="str">
        <f t="shared" si="94"/>
        <v/>
      </c>
      <c r="FS57" s="238">
        <f t="shared" si="95"/>
        <v>0</v>
      </c>
      <c r="FT57" s="675"/>
      <c r="FV57" s="1363">
        <f t="shared" si="102"/>
        <v>0</v>
      </c>
      <c r="FW57" s="1363">
        <f t="shared" si="103"/>
        <v>0</v>
      </c>
      <c r="FX57" s="1363">
        <f t="shared" si="104"/>
        <v>0</v>
      </c>
      <c r="FY57" s="1363">
        <f t="shared" si="105"/>
        <v>0</v>
      </c>
      <c r="FZ57" s="1363">
        <f t="shared" si="106"/>
        <v>0</v>
      </c>
      <c r="GA57" s="1363">
        <f t="shared" si="107"/>
        <v>0</v>
      </c>
      <c r="GB57" s="1363">
        <f t="shared" si="108"/>
        <v>0</v>
      </c>
      <c r="GF57" s="1166">
        <f>'③-2 R2入力（変更後）'!AJ57</f>
        <v>0</v>
      </c>
      <c r="GG57" s="1167">
        <f>'③-2 R2入力（変更後）'!AL57</f>
        <v>0</v>
      </c>
      <c r="GH57" s="1166">
        <f>'③-2 R2入力（変更後）'!AQ57</f>
        <v>0</v>
      </c>
      <c r="GI57" s="1167">
        <f>'③-2 R2入力（変更後）'!AS57</f>
        <v>0</v>
      </c>
      <c r="GJ57" s="1166">
        <f>'③-2 R2入力（変更後）'!AX57</f>
        <v>0</v>
      </c>
      <c r="GK57" s="1167">
        <f>'③-2 R2入力（変更後）'!AZ57</f>
        <v>0</v>
      </c>
      <c r="GL57" s="1166">
        <f>'③-2 R2入力（変更後）'!CF57</f>
        <v>0</v>
      </c>
      <c r="GM57" s="1167">
        <f>'③-2 R2入力（変更後）'!CW57</f>
        <v>0</v>
      </c>
      <c r="GN57" s="1166">
        <f>'③-2 R2入力（変更後）'!DB57</f>
        <v>0</v>
      </c>
      <c r="GO57" s="1167">
        <f>'③-2 R2入力（変更後）'!DG57</f>
        <v>0</v>
      </c>
      <c r="GP57" s="1166">
        <f>'③-2 R2入力（変更後）'!DL57</f>
        <v>0</v>
      </c>
      <c r="GQ57" s="1167">
        <f>'③-2 R2入力（変更後）'!DQ57</f>
        <v>0</v>
      </c>
      <c r="GS57" s="1168">
        <f>'③-2 R2入力（変更後）'!FK57</f>
        <v>0</v>
      </c>
      <c r="GT57" s="1168">
        <f>'③-2 R2入力（変更後）'!FL57</f>
        <v>0</v>
      </c>
      <c r="GU57" s="1168">
        <f>'③-2 R2入力（変更後）'!FM57</f>
        <v>0</v>
      </c>
      <c r="GV57" s="1161"/>
      <c r="GX57" s="1162">
        <f>'③-2 R2入力（変更後）'!FE57</f>
        <v>0</v>
      </c>
      <c r="GY57" s="1163" t="str">
        <f>'③-2 R2入力（変更後）'!FO57</f>
        <v/>
      </c>
    </row>
    <row r="58" spans="1:207" s="3" customFormat="1" ht="18" customHeight="1">
      <c r="A58" s="305" t="str">
        <f t="shared" si="6"/>
        <v/>
      </c>
      <c r="B58" s="174">
        <f t="shared" si="96"/>
        <v>0</v>
      </c>
      <c r="C58" s="1415" t="str">
        <f t="shared" si="7"/>
        <v>00授業料</v>
      </c>
      <c r="D58" s="1415" t="str">
        <f t="shared" si="8"/>
        <v>00入学金</v>
      </c>
      <c r="E58" s="174">
        <f t="shared" si="97"/>
        <v>0</v>
      </c>
      <c r="F58" s="305">
        <f t="shared" si="9"/>
        <v>0</v>
      </c>
      <c r="G58" s="475">
        <f t="shared" si="10"/>
        <v>41</v>
      </c>
      <c r="H58" s="430"/>
      <c r="I58" s="431"/>
      <c r="J58" s="658"/>
      <c r="K58" s="659"/>
      <c r="L58" s="659"/>
      <c r="M58" s="660"/>
      <c r="N58" s="661"/>
      <c r="O58" s="662"/>
      <c r="P58" s="658"/>
      <c r="Q58" s="659"/>
      <c r="R58" s="660"/>
      <c r="S58" s="663"/>
      <c r="T58" s="682"/>
      <c r="U58" s="664"/>
      <c r="V58" s="53" t="str">
        <f>IF(OR($R$5="",$T$5="",$J58="",$O58="",$U58=""),"",IF(ISERROR(VLOOKUP($C58,参照!$P$4:$V$112,5,FALSE)),0,VLOOKUP($C58,参照!$P$4:$V$112,5,FALSE)))</f>
        <v/>
      </c>
      <c r="W58" s="665"/>
      <c r="X58" s="54" t="str">
        <f>IF(OR($R$5="",$T$5="",$J58="",$O58="",$W58=""),"",IF(ISERROR(VLOOKUP($D58,参照!$P$4:$V$112,5,FALSE)),0,VLOOKUP($D58,参照!$P$4:$V$112,5,FALSE)))</f>
        <v/>
      </c>
      <c r="Y58" s="102" t="str">
        <f t="shared" si="11"/>
        <v/>
      </c>
      <c r="Z58" s="102" t="str">
        <f t="shared" si="12"/>
        <v/>
      </c>
      <c r="AA58" s="1330">
        <f t="shared" si="98"/>
        <v>0</v>
      </c>
      <c r="AB58" s="241">
        <f t="shared" si="13"/>
        <v>0</v>
      </c>
      <c r="AC58" s="666"/>
      <c r="AD58" s="352">
        <f t="shared" si="14"/>
        <v>0</v>
      </c>
      <c r="AE58" s="55" t="str">
        <f t="shared" si="15"/>
        <v/>
      </c>
      <c r="AF58" s="193" t="str">
        <f t="shared" si="16"/>
        <v/>
      </c>
      <c r="AG58" s="194" t="str">
        <f t="shared" si="17"/>
        <v/>
      </c>
      <c r="AH58" s="54" t="str">
        <f t="shared" si="17"/>
        <v/>
      </c>
      <c r="AI58" s="1133" t="str">
        <f t="shared" si="99"/>
        <v/>
      </c>
      <c r="AJ58" s="667"/>
      <c r="AK58" s="54" t="str">
        <f t="shared" si="18"/>
        <v/>
      </c>
      <c r="AL58" s="668"/>
      <c r="AM58" s="194">
        <f t="shared" si="19"/>
        <v>0</v>
      </c>
      <c r="AN58" s="194">
        <f t="shared" si="20"/>
        <v>0</v>
      </c>
      <c r="AO58" s="194">
        <f t="shared" si="21"/>
        <v>0</v>
      </c>
      <c r="AP58" s="283">
        <f t="shared" si="22"/>
        <v>0</v>
      </c>
      <c r="AQ58" s="669"/>
      <c r="AR58" s="56" t="str">
        <f t="shared" si="23"/>
        <v/>
      </c>
      <c r="AS58" s="668"/>
      <c r="AT58" s="194">
        <f t="shared" si="24"/>
        <v>0</v>
      </c>
      <c r="AU58" s="194">
        <f t="shared" si="25"/>
        <v>0</v>
      </c>
      <c r="AV58" s="194">
        <f t="shared" si="26"/>
        <v>0</v>
      </c>
      <c r="AW58" s="283">
        <f t="shared" si="27"/>
        <v>0</v>
      </c>
      <c r="AX58" s="669"/>
      <c r="AY58" s="54" t="str">
        <f t="shared" si="28"/>
        <v/>
      </c>
      <c r="AZ58" s="668"/>
      <c r="BA58" s="194">
        <f t="shared" si="29"/>
        <v>0</v>
      </c>
      <c r="BB58" s="194">
        <f t="shared" si="30"/>
        <v>0</v>
      </c>
      <c r="BC58" s="194">
        <f t="shared" si="31"/>
        <v>0</v>
      </c>
      <c r="BD58" s="283">
        <f t="shared" si="32"/>
        <v>0</v>
      </c>
      <c r="BE58" s="206" t="str">
        <f t="shared" si="33"/>
        <v>○</v>
      </c>
      <c r="BF58" s="208">
        <f t="shared" si="34"/>
        <v>0</v>
      </c>
      <c r="BG58" s="204">
        <f t="shared" si="34"/>
        <v>0</v>
      </c>
      <c r="BH58" s="204">
        <f t="shared" si="34"/>
        <v>0</v>
      </c>
      <c r="BI58" s="205">
        <f t="shared" si="35"/>
        <v>0</v>
      </c>
      <c r="BJ58" s="236">
        <f t="shared" si="36"/>
        <v>0</v>
      </c>
      <c r="BK58" s="237">
        <f t="shared" si="36"/>
        <v>0</v>
      </c>
      <c r="BL58" s="237">
        <f t="shared" si="36"/>
        <v>0</v>
      </c>
      <c r="BM58" s="238">
        <f t="shared" si="37"/>
        <v>0</v>
      </c>
      <c r="BN58" s="236">
        <f t="shared" si="38"/>
        <v>0</v>
      </c>
      <c r="BO58" s="237">
        <f t="shared" si="39"/>
        <v>0</v>
      </c>
      <c r="BP58" s="237">
        <f t="shared" si="40"/>
        <v>0</v>
      </c>
      <c r="BQ58" s="238">
        <f t="shared" si="41"/>
        <v>0</v>
      </c>
      <c r="BR58" s="236">
        <f t="shared" si="42"/>
        <v>0</v>
      </c>
      <c r="BS58" s="237">
        <f t="shared" si="42"/>
        <v>0</v>
      </c>
      <c r="BT58" s="237">
        <f t="shared" si="42"/>
        <v>0</v>
      </c>
      <c r="BU58" s="238">
        <f t="shared" si="43"/>
        <v>0</v>
      </c>
      <c r="BV58" s="236" t="str">
        <f t="shared" si="44"/>
        <v/>
      </c>
      <c r="BW58" s="237" t="str">
        <f t="shared" si="44"/>
        <v/>
      </c>
      <c r="BX58" s="237" t="str">
        <f t="shared" si="44"/>
        <v/>
      </c>
      <c r="BY58" s="238">
        <f t="shared" si="45"/>
        <v>0</v>
      </c>
      <c r="BZ58" s="257" t="str">
        <f t="shared" si="46"/>
        <v/>
      </c>
      <c r="CA58" s="104" t="str">
        <f t="shared" si="46"/>
        <v/>
      </c>
      <c r="CB58" s="103" t="str">
        <f t="shared" si="46"/>
        <v/>
      </c>
      <c r="CC58" s="105" t="str">
        <f t="shared" si="47"/>
        <v/>
      </c>
      <c r="CD58" s="104" t="str">
        <f t="shared" si="47"/>
        <v/>
      </c>
      <c r="CE58" s="103" t="str">
        <f t="shared" si="47"/>
        <v/>
      </c>
      <c r="CF58" s="670"/>
      <c r="CG58" s="204" t="str">
        <f t="shared" si="48"/>
        <v>－</v>
      </c>
      <c r="CH58" s="194"/>
      <c r="CI58" s="258"/>
      <c r="CJ58" s="193" t="str">
        <f t="shared" si="49"/>
        <v/>
      </c>
      <c r="CK58" s="194" t="str">
        <f t="shared" si="49"/>
        <v/>
      </c>
      <c r="CL58" s="54" t="str">
        <f t="shared" si="49"/>
        <v/>
      </c>
      <c r="CM58" s="193" t="str">
        <f t="shared" si="50"/>
        <v/>
      </c>
      <c r="CN58" s="194" t="str">
        <f t="shared" si="50"/>
        <v/>
      </c>
      <c r="CO58" s="54" t="str">
        <f t="shared" si="50"/>
        <v/>
      </c>
      <c r="CP58" s="193" t="str">
        <f t="shared" si="51"/>
        <v/>
      </c>
      <c r="CQ58" s="194" t="str">
        <f t="shared" si="51"/>
        <v/>
      </c>
      <c r="CR58" s="54" t="str">
        <f t="shared" si="51"/>
        <v/>
      </c>
      <c r="CS58" s="193" t="str">
        <f t="shared" si="52"/>
        <v/>
      </c>
      <c r="CT58" s="194" t="str">
        <f t="shared" si="52"/>
        <v/>
      </c>
      <c r="CU58" s="194" t="str">
        <f t="shared" si="52"/>
        <v/>
      </c>
      <c r="CV58" s="57" t="str">
        <f t="shared" si="53"/>
        <v/>
      </c>
      <c r="CW58" s="668"/>
      <c r="CX58" s="194">
        <f t="shared" si="54"/>
        <v>0</v>
      </c>
      <c r="CY58" s="194">
        <f t="shared" si="55"/>
        <v>0</v>
      </c>
      <c r="CZ58" s="194">
        <f t="shared" si="56"/>
        <v>0</v>
      </c>
      <c r="DA58" s="283">
        <f t="shared" si="57"/>
        <v>0</v>
      </c>
      <c r="DB58" s="669"/>
      <c r="DC58" s="295">
        <f t="shared" si="58"/>
        <v>0</v>
      </c>
      <c r="DD58" s="104">
        <f t="shared" si="58"/>
        <v>0</v>
      </c>
      <c r="DE58" s="296">
        <f t="shared" si="58"/>
        <v>0</v>
      </c>
      <c r="DF58" s="56" t="str">
        <f t="shared" si="59"/>
        <v/>
      </c>
      <c r="DG58" s="668"/>
      <c r="DH58" s="194">
        <f t="shared" si="60"/>
        <v>0</v>
      </c>
      <c r="DI58" s="194">
        <f t="shared" si="61"/>
        <v>0</v>
      </c>
      <c r="DJ58" s="194">
        <f t="shared" si="62"/>
        <v>0</v>
      </c>
      <c r="DK58" s="283">
        <f t="shared" si="63"/>
        <v>0</v>
      </c>
      <c r="DL58" s="669"/>
      <c r="DM58" s="295">
        <f t="shared" si="64"/>
        <v>0</v>
      </c>
      <c r="DN58" s="104">
        <f t="shared" si="64"/>
        <v>0</v>
      </c>
      <c r="DO58" s="296">
        <f t="shared" si="64"/>
        <v>0</v>
      </c>
      <c r="DP58" s="56" t="str">
        <f t="shared" si="65"/>
        <v/>
      </c>
      <c r="DQ58" s="668"/>
      <c r="DR58" s="194">
        <f t="shared" si="66"/>
        <v>0</v>
      </c>
      <c r="DS58" s="194">
        <f t="shared" si="67"/>
        <v>0</v>
      </c>
      <c r="DT58" s="194">
        <f t="shared" si="68"/>
        <v>0</v>
      </c>
      <c r="DU58" s="53">
        <f t="shared" si="69"/>
        <v>0</v>
      </c>
      <c r="DV58" s="236">
        <f t="shared" si="70"/>
        <v>0</v>
      </c>
      <c r="DW58" s="237">
        <f t="shared" si="70"/>
        <v>0</v>
      </c>
      <c r="DX58" s="237">
        <f t="shared" si="70"/>
        <v>0</v>
      </c>
      <c r="DY58" s="238">
        <f t="shared" si="71"/>
        <v>0</v>
      </c>
      <c r="DZ58" s="236">
        <f t="shared" si="72"/>
        <v>0</v>
      </c>
      <c r="EA58" s="237">
        <f t="shared" si="72"/>
        <v>0</v>
      </c>
      <c r="EB58" s="237">
        <f t="shared" si="72"/>
        <v>0</v>
      </c>
      <c r="EC58" s="238">
        <f t="shared" si="73"/>
        <v>0</v>
      </c>
      <c r="ED58" s="236">
        <f t="shared" si="74"/>
        <v>0</v>
      </c>
      <c r="EE58" s="237">
        <f t="shared" si="74"/>
        <v>0</v>
      </c>
      <c r="EF58" s="237">
        <f t="shared" si="74"/>
        <v>0</v>
      </c>
      <c r="EG58" s="238">
        <f t="shared" si="75"/>
        <v>0</v>
      </c>
      <c r="EH58" s="236" t="str">
        <f t="shared" si="76"/>
        <v/>
      </c>
      <c r="EI58" s="237" t="str">
        <f t="shared" si="76"/>
        <v/>
      </c>
      <c r="EJ58" s="237" t="str">
        <f t="shared" si="76"/>
        <v/>
      </c>
      <c r="EK58" s="238">
        <f t="shared" si="77"/>
        <v>0</v>
      </c>
      <c r="EL58" s="671"/>
      <c r="EM58" s="265">
        <f t="shared" si="78"/>
        <v>0</v>
      </c>
      <c r="EN58" s="266">
        <f t="shared" si="78"/>
        <v>0</v>
      </c>
      <c r="EO58" s="270">
        <f t="shared" si="78"/>
        <v>0</v>
      </c>
      <c r="EP58" s="272">
        <f t="shared" si="79"/>
        <v>0</v>
      </c>
      <c r="EQ58" s="265">
        <f t="shared" si="80"/>
        <v>0</v>
      </c>
      <c r="ER58" s="266">
        <f t="shared" si="80"/>
        <v>0</v>
      </c>
      <c r="ES58" s="267">
        <f t="shared" si="80"/>
        <v>0</v>
      </c>
      <c r="ET58" s="273">
        <f t="shared" si="81"/>
        <v>0</v>
      </c>
      <c r="EU58" s="271">
        <f t="shared" si="82"/>
        <v>0</v>
      </c>
      <c r="EV58" s="231">
        <f t="shared" si="83"/>
        <v>0</v>
      </c>
      <c r="EW58" s="235">
        <f t="shared" si="84"/>
        <v>0</v>
      </c>
      <c r="EX58" s="234">
        <f t="shared" si="85"/>
        <v>0</v>
      </c>
      <c r="EY58" s="227" t="str">
        <f t="shared" si="86"/>
        <v>○</v>
      </c>
      <c r="EZ58" s="208">
        <f t="shared" si="87"/>
        <v>0</v>
      </c>
      <c r="FA58" s="204">
        <f t="shared" si="87"/>
        <v>0</v>
      </c>
      <c r="FB58" s="204">
        <f t="shared" si="87"/>
        <v>0</v>
      </c>
      <c r="FC58" s="241">
        <f t="shared" si="88"/>
        <v>0</v>
      </c>
      <c r="FD58" s="53">
        <f t="shared" si="89"/>
        <v>0</v>
      </c>
      <c r="FE58" s="432">
        <f t="shared" si="90"/>
        <v>0</v>
      </c>
      <c r="FF58" s="433">
        <f t="shared" si="91"/>
        <v>0</v>
      </c>
      <c r="FG58" s="53" t="str">
        <f t="shared" si="92"/>
        <v/>
      </c>
      <c r="FH58" s="105" t="str">
        <f t="shared" si="93"/>
        <v/>
      </c>
      <c r="FI58" s="104" t="str">
        <f t="shared" si="93"/>
        <v/>
      </c>
      <c r="FJ58" s="434" t="str">
        <f t="shared" si="93"/>
        <v/>
      </c>
      <c r="FK58" s="672"/>
      <c r="FL58" s="673"/>
      <c r="FM58" s="674"/>
      <c r="FN58" s="435">
        <f t="shared" si="100"/>
        <v>0</v>
      </c>
      <c r="FO58" s="228" t="str">
        <f t="shared" si="101"/>
        <v/>
      </c>
      <c r="FP58" s="236" t="str">
        <f t="shared" si="94"/>
        <v/>
      </c>
      <c r="FQ58" s="237" t="str">
        <f t="shared" si="94"/>
        <v/>
      </c>
      <c r="FR58" s="237" t="str">
        <f t="shared" si="94"/>
        <v/>
      </c>
      <c r="FS58" s="238">
        <f t="shared" si="95"/>
        <v>0</v>
      </c>
      <c r="FT58" s="675"/>
      <c r="FV58" s="1363">
        <f t="shared" si="102"/>
        <v>0</v>
      </c>
      <c r="FW58" s="1363">
        <f t="shared" si="103"/>
        <v>0</v>
      </c>
      <c r="FX58" s="1363">
        <f t="shared" si="104"/>
        <v>0</v>
      </c>
      <c r="FY58" s="1363">
        <f t="shared" si="105"/>
        <v>0</v>
      </c>
      <c r="FZ58" s="1363">
        <f t="shared" si="106"/>
        <v>0</v>
      </c>
      <c r="GA58" s="1363">
        <f t="shared" si="107"/>
        <v>0</v>
      </c>
      <c r="GB58" s="1363">
        <f t="shared" si="108"/>
        <v>0</v>
      </c>
      <c r="GF58" s="1166">
        <f>'③-2 R2入力（変更後）'!AJ58</f>
        <v>0</v>
      </c>
      <c r="GG58" s="1167">
        <f>'③-2 R2入力（変更後）'!AL58</f>
        <v>0</v>
      </c>
      <c r="GH58" s="1166">
        <f>'③-2 R2入力（変更後）'!AQ58</f>
        <v>0</v>
      </c>
      <c r="GI58" s="1167">
        <f>'③-2 R2入力（変更後）'!AS58</f>
        <v>0</v>
      </c>
      <c r="GJ58" s="1166">
        <f>'③-2 R2入力（変更後）'!AX58</f>
        <v>0</v>
      </c>
      <c r="GK58" s="1167">
        <f>'③-2 R2入力（変更後）'!AZ58</f>
        <v>0</v>
      </c>
      <c r="GL58" s="1166">
        <f>'③-2 R2入力（変更後）'!CF58</f>
        <v>0</v>
      </c>
      <c r="GM58" s="1167">
        <f>'③-2 R2入力（変更後）'!CW58</f>
        <v>0</v>
      </c>
      <c r="GN58" s="1166">
        <f>'③-2 R2入力（変更後）'!DB58</f>
        <v>0</v>
      </c>
      <c r="GO58" s="1167">
        <f>'③-2 R2入力（変更後）'!DG58</f>
        <v>0</v>
      </c>
      <c r="GP58" s="1166">
        <f>'③-2 R2入力（変更後）'!DL58</f>
        <v>0</v>
      </c>
      <c r="GQ58" s="1167">
        <f>'③-2 R2入力（変更後）'!DQ58</f>
        <v>0</v>
      </c>
      <c r="GS58" s="1168">
        <f>'③-2 R2入力（変更後）'!FK58</f>
        <v>0</v>
      </c>
      <c r="GT58" s="1168">
        <f>'③-2 R2入力（変更後）'!FL58</f>
        <v>0</v>
      </c>
      <c r="GU58" s="1168">
        <f>'③-2 R2入力（変更後）'!FM58</f>
        <v>0</v>
      </c>
      <c r="GV58" s="1161"/>
      <c r="GX58" s="1162">
        <f>'③-2 R2入力（変更後）'!FE58</f>
        <v>0</v>
      </c>
      <c r="GY58" s="1163" t="str">
        <f>'③-2 R2入力（変更後）'!FO58</f>
        <v/>
      </c>
    </row>
    <row r="59" spans="1:207" s="3" customFormat="1" ht="18" customHeight="1">
      <c r="A59" s="305" t="str">
        <f t="shared" si="6"/>
        <v/>
      </c>
      <c r="B59" s="174">
        <f t="shared" si="96"/>
        <v>0</v>
      </c>
      <c r="C59" s="1415" t="str">
        <f t="shared" si="7"/>
        <v>00授業料</v>
      </c>
      <c r="D59" s="1415" t="str">
        <f t="shared" si="8"/>
        <v>00入学金</v>
      </c>
      <c r="E59" s="174">
        <f t="shared" si="97"/>
        <v>0</v>
      </c>
      <c r="F59" s="305">
        <f t="shared" si="9"/>
        <v>0</v>
      </c>
      <c r="G59" s="475">
        <f t="shared" si="10"/>
        <v>42</v>
      </c>
      <c r="H59" s="430"/>
      <c r="I59" s="431"/>
      <c r="J59" s="658"/>
      <c r="K59" s="659"/>
      <c r="L59" s="659"/>
      <c r="M59" s="660"/>
      <c r="N59" s="661"/>
      <c r="O59" s="662"/>
      <c r="P59" s="658"/>
      <c r="Q59" s="659"/>
      <c r="R59" s="660"/>
      <c r="S59" s="663"/>
      <c r="T59" s="682"/>
      <c r="U59" s="664"/>
      <c r="V59" s="53" t="str">
        <f>IF(OR($R$5="",$T$5="",$J59="",$O59="",$U59=""),"",IF(ISERROR(VLOOKUP($C59,参照!$P$4:$V$112,5,FALSE)),0,VLOOKUP($C59,参照!$P$4:$V$112,5,FALSE)))</f>
        <v/>
      </c>
      <c r="W59" s="665"/>
      <c r="X59" s="54" t="str">
        <f>IF(OR($R$5="",$T$5="",$J59="",$O59="",$W59=""),"",IF(ISERROR(VLOOKUP($D59,参照!$P$4:$V$112,5,FALSE)),0,VLOOKUP($D59,参照!$P$4:$V$112,5,FALSE)))</f>
        <v/>
      </c>
      <c r="Y59" s="102" t="str">
        <f t="shared" si="11"/>
        <v/>
      </c>
      <c r="Z59" s="102" t="str">
        <f t="shared" si="12"/>
        <v/>
      </c>
      <c r="AA59" s="1330">
        <f t="shared" si="98"/>
        <v>0</v>
      </c>
      <c r="AB59" s="241">
        <f t="shared" si="13"/>
        <v>0</v>
      </c>
      <c r="AC59" s="666"/>
      <c r="AD59" s="352">
        <f t="shared" si="14"/>
        <v>0</v>
      </c>
      <c r="AE59" s="55" t="str">
        <f t="shared" si="15"/>
        <v/>
      </c>
      <c r="AF59" s="193" t="str">
        <f t="shared" si="16"/>
        <v/>
      </c>
      <c r="AG59" s="194" t="str">
        <f t="shared" si="17"/>
        <v/>
      </c>
      <c r="AH59" s="54" t="str">
        <f t="shared" si="17"/>
        <v/>
      </c>
      <c r="AI59" s="1133" t="str">
        <f t="shared" si="99"/>
        <v/>
      </c>
      <c r="AJ59" s="667"/>
      <c r="AK59" s="54" t="str">
        <f t="shared" si="18"/>
        <v/>
      </c>
      <c r="AL59" s="668"/>
      <c r="AM59" s="194">
        <f t="shared" si="19"/>
        <v>0</v>
      </c>
      <c r="AN59" s="194">
        <f t="shared" si="20"/>
        <v>0</v>
      </c>
      <c r="AO59" s="194">
        <f t="shared" si="21"/>
        <v>0</v>
      </c>
      <c r="AP59" s="283">
        <f t="shared" si="22"/>
        <v>0</v>
      </c>
      <c r="AQ59" s="669"/>
      <c r="AR59" s="56" t="str">
        <f t="shared" si="23"/>
        <v/>
      </c>
      <c r="AS59" s="668"/>
      <c r="AT59" s="194">
        <f t="shared" si="24"/>
        <v>0</v>
      </c>
      <c r="AU59" s="194">
        <f t="shared" si="25"/>
        <v>0</v>
      </c>
      <c r="AV59" s="194">
        <f t="shared" si="26"/>
        <v>0</v>
      </c>
      <c r="AW59" s="283">
        <f t="shared" si="27"/>
        <v>0</v>
      </c>
      <c r="AX59" s="669"/>
      <c r="AY59" s="54" t="str">
        <f t="shared" si="28"/>
        <v/>
      </c>
      <c r="AZ59" s="668"/>
      <c r="BA59" s="194">
        <f t="shared" si="29"/>
        <v>0</v>
      </c>
      <c r="BB59" s="194">
        <f t="shared" si="30"/>
        <v>0</v>
      </c>
      <c r="BC59" s="194">
        <f t="shared" si="31"/>
        <v>0</v>
      </c>
      <c r="BD59" s="283">
        <f t="shared" si="32"/>
        <v>0</v>
      </c>
      <c r="BE59" s="206" t="str">
        <f t="shared" si="33"/>
        <v>○</v>
      </c>
      <c r="BF59" s="208">
        <f t="shared" si="34"/>
        <v>0</v>
      </c>
      <c r="BG59" s="204">
        <f t="shared" si="34"/>
        <v>0</v>
      </c>
      <c r="BH59" s="204">
        <f t="shared" si="34"/>
        <v>0</v>
      </c>
      <c r="BI59" s="205">
        <f t="shared" si="35"/>
        <v>0</v>
      </c>
      <c r="BJ59" s="236">
        <f t="shared" si="36"/>
        <v>0</v>
      </c>
      <c r="BK59" s="237">
        <f t="shared" si="36"/>
        <v>0</v>
      </c>
      <c r="BL59" s="237">
        <f t="shared" si="36"/>
        <v>0</v>
      </c>
      <c r="BM59" s="238">
        <f t="shared" si="37"/>
        <v>0</v>
      </c>
      <c r="BN59" s="236">
        <f t="shared" si="38"/>
        <v>0</v>
      </c>
      <c r="BO59" s="237">
        <f t="shared" si="39"/>
        <v>0</v>
      </c>
      <c r="BP59" s="237">
        <f t="shared" si="40"/>
        <v>0</v>
      </c>
      <c r="BQ59" s="238">
        <f t="shared" si="41"/>
        <v>0</v>
      </c>
      <c r="BR59" s="236">
        <f t="shared" si="42"/>
        <v>0</v>
      </c>
      <c r="BS59" s="237">
        <f t="shared" si="42"/>
        <v>0</v>
      </c>
      <c r="BT59" s="237">
        <f t="shared" si="42"/>
        <v>0</v>
      </c>
      <c r="BU59" s="238">
        <f t="shared" si="43"/>
        <v>0</v>
      </c>
      <c r="BV59" s="236" t="str">
        <f t="shared" si="44"/>
        <v/>
      </c>
      <c r="BW59" s="237" t="str">
        <f t="shared" si="44"/>
        <v/>
      </c>
      <c r="BX59" s="237" t="str">
        <f t="shared" si="44"/>
        <v/>
      </c>
      <c r="BY59" s="238">
        <f t="shared" si="45"/>
        <v>0</v>
      </c>
      <c r="BZ59" s="257" t="str">
        <f t="shared" si="46"/>
        <v/>
      </c>
      <c r="CA59" s="104" t="str">
        <f t="shared" si="46"/>
        <v/>
      </c>
      <c r="CB59" s="103" t="str">
        <f t="shared" si="46"/>
        <v/>
      </c>
      <c r="CC59" s="105" t="str">
        <f t="shared" si="47"/>
        <v/>
      </c>
      <c r="CD59" s="104" t="str">
        <f t="shared" si="47"/>
        <v/>
      </c>
      <c r="CE59" s="103" t="str">
        <f t="shared" si="47"/>
        <v/>
      </c>
      <c r="CF59" s="670"/>
      <c r="CG59" s="204" t="str">
        <f t="shared" si="48"/>
        <v>－</v>
      </c>
      <c r="CH59" s="194"/>
      <c r="CI59" s="258"/>
      <c r="CJ59" s="193" t="str">
        <f t="shared" si="49"/>
        <v/>
      </c>
      <c r="CK59" s="194" t="str">
        <f t="shared" si="49"/>
        <v/>
      </c>
      <c r="CL59" s="54" t="str">
        <f t="shared" si="49"/>
        <v/>
      </c>
      <c r="CM59" s="193" t="str">
        <f t="shared" si="50"/>
        <v/>
      </c>
      <c r="CN59" s="194" t="str">
        <f t="shared" si="50"/>
        <v/>
      </c>
      <c r="CO59" s="54" t="str">
        <f t="shared" si="50"/>
        <v/>
      </c>
      <c r="CP59" s="193" t="str">
        <f t="shared" si="51"/>
        <v/>
      </c>
      <c r="CQ59" s="194" t="str">
        <f t="shared" si="51"/>
        <v/>
      </c>
      <c r="CR59" s="54" t="str">
        <f t="shared" si="51"/>
        <v/>
      </c>
      <c r="CS59" s="193" t="str">
        <f t="shared" si="52"/>
        <v/>
      </c>
      <c r="CT59" s="194" t="str">
        <f t="shared" si="52"/>
        <v/>
      </c>
      <c r="CU59" s="194" t="str">
        <f t="shared" si="52"/>
        <v/>
      </c>
      <c r="CV59" s="57" t="str">
        <f t="shared" si="53"/>
        <v/>
      </c>
      <c r="CW59" s="668"/>
      <c r="CX59" s="194">
        <f t="shared" si="54"/>
        <v>0</v>
      </c>
      <c r="CY59" s="194">
        <f t="shared" si="55"/>
        <v>0</v>
      </c>
      <c r="CZ59" s="194">
        <f t="shared" si="56"/>
        <v>0</v>
      </c>
      <c r="DA59" s="283">
        <f t="shared" si="57"/>
        <v>0</v>
      </c>
      <c r="DB59" s="669"/>
      <c r="DC59" s="295">
        <f t="shared" si="58"/>
        <v>0</v>
      </c>
      <c r="DD59" s="104">
        <f t="shared" si="58"/>
        <v>0</v>
      </c>
      <c r="DE59" s="296">
        <f t="shared" si="58"/>
        <v>0</v>
      </c>
      <c r="DF59" s="56" t="str">
        <f t="shared" si="59"/>
        <v/>
      </c>
      <c r="DG59" s="668"/>
      <c r="DH59" s="194">
        <f t="shared" si="60"/>
        <v>0</v>
      </c>
      <c r="DI59" s="194">
        <f t="shared" si="61"/>
        <v>0</v>
      </c>
      <c r="DJ59" s="194">
        <f t="shared" si="62"/>
        <v>0</v>
      </c>
      <c r="DK59" s="283">
        <f t="shared" si="63"/>
        <v>0</v>
      </c>
      <c r="DL59" s="669"/>
      <c r="DM59" s="295">
        <f t="shared" si="64"/>
        <v>0</v>
      </c>
      <c r="DN59" s="104">
        <f t="shared" si="64"/>
        <v>0</v>
      </c>
      <c r="DO59" s="296">
        <f t="shared" si="64"/>
        <v>0</v>
      </c>
      <c r="DP59" s="56" t="str">
        <f t="shared" si="65"/>
        <v/>
      </c>
      <c r="DQ59" s="668"/>
      <c r="DR59" s="194">
        <f t="shared" si="66"/>
        <v>0</v>
      </c>
      <c r="DS59" s="194">
        <f t="shared" si="67"/>
        <v>0</v>
      </c>
      <c r="DT59" s="194">
        <f t="shared" si="68"/>
        <v>0</v>
      </c>
      <c r="DU59" s="53">
        <f t="shared" si="69"/>
        <v>0</v>
      </c>
      <c r="DV59" s="236">
        <f t="shared" si="70"/>
        <v>0</v>
      </c>
      <c r="DW59" s="237">
        <f t="shared" si="70"/>
        <v>0</v>
      </c>
      <c r="DX59" s="237">
        <f t="shared" si="70"/>
        <v>0</v>
      </c>
      <c r="DY59" s="238">
        <f t="shared" si="71"/>
        <v>0</v>
      </c>
      <c r="DZ59" s="236">
        <f t="shared" si="72"/>
        <v>0</v>
      </c>
      <c r="EA59" s="237">
        <f t="shared" si="72"/>
        <v>0</v>
      </c>
      <c r="EB59" s="237">
        <f t="shared" si="72"/>
        <v>0</v>
      </c>
      <c r="EC59" s="238">
        <f t="shared" si="73"/>
        <v>0</v>
      </c>
      <c r="ED59" s="236">
        <f t="shared" si="74"/>
        <v>0</v>
      </c>
      <c r="EE59" s="237">
        <f t="shared" si="74"/>
        <v>0</v>
      </c>
      <c r="EF59" s="237">
        <f t="shared" si="74"/>
        <v>0</v>
      </c>
      <c r="EG59" s="238">
        <f t="shared" si="75"/>
        <v>0</v>
      </c>
      <c r="EH59" s="236" t="str">
        <f t="shared" si="76"/>
        <v/>
      </c>
      <c r="EI59" s="237" t="str">
        <f t="shared" si="76"/>
        <v/>
      </c>
      <c r="EJ59" s="237" t="str">
        <f t="shared" si="76"/>
        <v/>
      </c>
      <c r="EK59" s="238">
        <f t="shared" si="77"/>
        <v>0</v>
      </c>
      <c r="EL59" s="671"/>
      <c r="EM59" s="265">
        <f t="shared" si="78"/>
        <v>0</v>
      </c>
      <c r="EN59" s="266">
        <f t="shared" si="78"/>
        <v>0</v>
      </c>
      <c r="EO59" s="270">
        <f t="shared" si="78"/>
        <v>0</v>
      </c>
      <c r="EP59" s="272">
        <f t="shared" si="79"/>
        <v>0</v>
      </c>
      <c r="EQ59" s="265">
        <f t="shared" si="80"/>
        <v>0</v>
      </c>
      <c r="ER59" s="266">
        <f t="shared" si="80"/>
        <v>0</v>
      </c>
      <c r="ES59" s="267">
        <f t="shared" si="80"/>
        <v>0</v>
      </c>
      <c r="ET59" s="273">
        <f t="shared" si="81"/>
        <v>0</v>
      </c>
      <c r="EU59" s="271">
        <f t="shared" si="82"/>
        <v>0</v>
      </c>
      <c r="EV59" s="231">
        <f t="shared" si="83"/>
        <v>0</v>
      </c>
      <c r="EW59" s="235">
        <f t="shared" si="84"/>
        <v>0</v>
      </c>
      <c r="EX59" s="234">
        <f t="shared" si="85"/>
        <v>0</v>
      </c>
      <c r="EY59" s="227" t="str">
        <f t="shared" si="86"/>
        <v>○</v>
      </c>
      <c r="EZ59" s="208">
        <f t="shared" si="87"/>
        <v>0</v>
      </c>
      <c r="FA59" s="204">
        <f t="shared" si="87"/>
        <v>0</v>
      </c>
      <c r="FB59" s="204">
        <f t="shared" si="87"/>
        <v>0</v>
      </c>
      <c r="FC59" s="241">
        <f t="shared" si="88"/>
        <v>0</v>
      </c>
      <c r="FD59" s="53">
        <f t="shared" si="89"/>
        <v>0</v>
      </c>
      <c r="FE59" s="432">
        <f t="shared" si="90"/>
        <v>0</v>
      </c>
      <c r="FF59" s="433">
        <f t="shared" si="91"/>
        <v>0</v>
      </c>
      <c r="FG59" s="53" t="str">
        <f t="shared" si="92"/>
        <v/>
      </c>
      <c r="FH59" s="105" t="str">
        <f t="shared" si="93"/>
        <v/>
      </c>
      <c r="FI59" s="104" t="str">
        <f t="shared" si="93"/>
        <v/>
      </c>
      <c r="FJ59" s="434" t="str">
        <f t="shared" si="93"/>
        <v/>
      </c>
      <c r="FK59" s="672"/>
      <c r="FL59" s="673"/>
      <c r="FM59" s="674"/>
      <c r="FN59" s="435">
        <f t="shared" si="100"/>
        <v>0</v>
      </c>
      <c r="FO59" s="228" t="str">
        <f t="shared" si="101"/>
        <v/>
      </c>
      <c r="FP59" s="236" t="str">
        <f t="shared" si="94"/>
        <v/>
      </c>
      <c r="FQ59" s="237" t="str">
        <f t="shared" si="94"/>
        <v/>
      </c>
      <c r="FR59" s="237" t="str">
        <f t="shared" si="94"/>
        <v/>
      </c>
      <c r="FS59" s="238">
        <f t="shared" si="95"/>
        <v>0</v>
      </c>
      <c r="FT59" s="675"/>
      <c r="FV59" s="1363">
        <f t="shared" si="102"/>
        <v>0</v>
      </c>
      <c r="FW59" s="1363">
        <f t="shared" si="103"/>
        <v>0</v>
      </c>
      <c r="FX59" s="1363">
        <f t="shared" si="104"/>
        <v>0</v>
      </c>
      <c r="FY59" s="1363">
        <f t="shared" si="105"/>
        <v>0</v>
      </c>
      <c r="FZ59" s="1363">
        <f t="shared" si="106"/>
        <v>0</v>
      </c>
      <c r="GA59" s="1363">
        <f t="shared" si="107"/>
        <v>0</v>
      </c>
      <c r="GB59" s="1363">
        <f t="shared" si="108"/>
        <v>0</v>
      </c>
      <c r="GF59" s="1166">
        <f>'③-2 R2入力（変更後）'!AJ59</f>
        <v>0</v>
      </c>
      <c r="GG59" s="1167">
        <f>'③-2 R2入力（変更後）'!AL59</f>
        <v>0</v>
      </c>
      <c r="GH59" s="1166">
        <f>'③-2 R2入力（変更後）'!AQ59</f>
        <v>0</v>
      </c>
      <c r="GI59" s="1167">
        <f>'③-2 R2入力（変更後）'!AS59</f>
        <v>0</v>
      </c>
      <c r="GJ59" s="1166">
        <f>'③-2 R2入力（変更後）'!AX59</f>
        <v>0</v>
      </c>
      <c r="GK59" s="1167">
        <f>'③-2 R2入力（変更後）'!AZ59</f>
        <v>0</v>
      </c>
      <c r="GL59" s="1166">
        <f>'③-2 R2入力（変更後）'!CF59</f>
        <v>0</v>
      </c>
      <c r="GM59" s="1167">
        <f>'③-2 R2入力（変更後）'!CW59</f>
        <v>0</v>
      </c>
      <c r="GN59" s="1166">
        <f>'③-2 R2入力（変更後）'!DB59</f>
        <v>0</v>
      </c>
      <c r="GO59" s="1167">
        <f>'③-2 R2入力（変更後）'!DG59</f>
        <v>0</v>
      </c>
      <c r="GP59" s="1166">
        <f>'③-2 R2入力（変更後）'!DL59</f>
        <v>0</v>
      </c>
      <c r="GQ59" s="1167">
        <f>'③-2 R2入力（変更後）'!DQ59</f>
        <v>0</v>
      </c>
      <c r="GS59" s="1168">
        <f>'③-2 R2入力（変更後）'!FK59</f>
        <v>0</v>
      </c>
      <c r="GT59" s="1168">
        <f>'③-2 R2入力（変更後）'!FL59</f>
        <v>0</v>
      </c>
      <c r="GU59" s="1168">
        <f>'③-2 R2入力（変更後）'!FM59</f>
        <v>0</v>
      </c>
      <c r="GV59" s="1161"/>
      <c r="GX59" s="1162">
        <f>'③-2 R2入力（変更後）'!FE59</f>
        <v>0</v>
      </c>
      <c r="GY59" s="1163" t="str">
        <f>'③-2 R2入力（変更後）'!FO59</f>
        <v/>
      </c>
    </row>
    <row r="60" spans="1:207" s="3" customFormat="1" ht="18" customHeight="1">
      <c r="A60" s="305" t="str">
        <f t="shared" si="6"/>
        <v/>
      </c>
      <c r="B60" s="174">
        <f t="shared" si="96"/>
        <v>0</v>
      </c>
      <c r="C60" s="1415" t="str">
        <f t="shared" si="7"/>
        <v>00授業料</v>
      </c>
      <c r="D60" s="1415" t="str">
        <f t="shared" si="8"/>
        <v>00入学金</v>
      </c>
      <c r="E60" s="174">
        <f t="shared" si="97"/>
        <v>0</v>
      </c>
      <c r="F60" s="305">
        <f t="shared" si="9"/>
        <v>0</v>
      </c>
      <c r="G60" s="475">
        <f t="shared" si="10"/>
        <v>43</v>
      </c>
      <c r="H60" s="430"/>
      <c r="I60" s="431"/>
      <c r="J60" s="658"/>
      <c r="K60" s="659"/>
      <c r="L60" s="659"/>
      <c r="M60" s="660"/>
      <c r="N60" s="661"/>
      <c r="O60" s="662"/>
      <c r="P60" s="658"/>
      <c r="Q60" s="659"/>
      <c r="R60" s="660"/>
      <c r="S60" s="663"/>
      <c r="T60" s="682"/>
      <c r="U60" s="664"/>
      <c r="V60" s="53" t="str">
        <f>IF(OR($R$5="",$T$5="",$J60="",$O60="",$U60=""),"",IF(ISERROR(VLOOKUP($C60,参照!$P$4:$V$112,5,FALSE)),0,VLOOKUP($C60,参照!$P$4:$V$112,5,FALSE)))</f>
        <v/>
      </c>
      <c r="W60" s="665"/>
      <c r="X60" s="54" t="str">
        <f>IF(OR($R$5="",$T$5="",$J60="",$O60="",$W60=""),"",IF(ISERROR(VLOOKUP($D60,参照!$P$4:$V$112,5,FALSE)),0,VLOOKUP($D60,参照!$P$4:$V$112,5,FALSE)))</f>
        <v/>
      </c>
      <c r="Y60" s="102" t="str">
        <f t="shared" si="11"/>
        <v/>
      </c>
      <c r="Z60" s="102" t="str">
        <f t="shared" si="12"/>
        <v/>
      </c>
      <c r="AA60" s="1330">
        <f t="shared" si="98"/>
        <v>0</v>
      </c>
      <c r="AB60" s="241">
        <f t="shared" si="13"/>
        <v>0</v>
      </c>
      <c r="AC60" s="666"/>
      <c r="AD60" s="352">
        <f t="shared" si="14"/>
        <v>0</v>
      </c>
      <c r="AE60" s="55" t="str">
        <f t="shared" si="15"/>
        <v/>
      </c>
      <c r="AF60" s="193" t="str">
        <f t="shared" si="16"/>
        <v/>
      </c>
      <c r="AG60" s="194" t="str">
        <f t="shared" si="17"/>
        <v/>
      </c>
      <c r="AH60" s="54" t="str">
        <f t="shared" si="17"/>
        <v/>
      </c>
      <c r="AI60" s="1133" t="str">
        <f t="shared" si="99"/>
        <v/>
      </c>
      <c r="AJ60" s="667"/>
      <c r="AK60" s="54" t="str">
        <f t="shared" si="18"/>
        <v/>
      </c>
      <c r="AL60" s="668"/>
      <c r="AM60" s="194">
        <f t="shared" si="19"/>
        <v>0</v>
      </c>
      <c r="AN60" s="194">
        <f t="shared" si="20"/>
        <v>0</v>
      </c>
      <c r="AO60" s="194">
        <f t="shared" si="21"/>
        <v>0</v>
      </c>
      <c r="AP60" s="283">
        <f t="shared" si="22"/>
        <v>0</v>
      </c>
      <c r="AQ60" s="669"/>
      <c r="AR60" s="56" t="str">
        <f t="shared" si="23"/>
        <v/>
      </c>
      <c r="AS60" s="668"/>
      <c r="AT60" s="194">
        <f t="shared" si="24"/>
        <v>0</v>
      </c>
      <c r="AU60" s="194">
        <f t="shared" si="25"/>
        <v>0</v>
      </c>
      <c r="AV60" s="194">
        <f t="shared" si="26"/>
        <v>0</v>
      </c>
      <c r="AW60" s="283">
        <f t="shared" si="27"/>
        <v>0</v>
      </c>
      <c r="AX60" s="669"/>
      <c r="AY60" s="54" t="str">
        <f t="shared" si="28"/>
        <v/>
      </c>
      <c r="AZ60" s="668"/>
      <c r="BA60" s="194">
        <f t="shared" si="29"/>
        <v>0</v>
      </c>
      <c r="BB60" s="194">
        <f t="shared" si="30"/>
        <v>0</v>
      </c>
      <c r="BC60" s="194">
        <f t="shared" si="31"/>
        <v>0</v>
      </c>
      <c r="BD60" s="283">
        <f t="shared" si="32"/>
        <v>0</v>
      </c>
      <c r="BE60" s="206" t="str">
        <f t="shared" si="33"/>
        <v>○</v>
      </c>
      <c r="BF60" s="208">
        <f t="shared" si="34"/>
        <v>0</v>
      </c>
      <c r="BG60" s="204">
        <f t="shared" si="34"/>
        <v>0</v>
      </c>
      <c r="BH60" s="204">
        <f t="shared" si="34"/>
        <v>0</v>
      </c>
      <c r="BI60" s="205">
        <f t="shared" si="35"/>
        <v>0</v>
      </c>
      <c r="BJ60" s="236">
        <f t="shared" si="36"/>
        <v>0</v>
      </c>
      <c r="BK60" s="237">
        <f t="shared" si="36"/>
        <v>0</v>
      </c>
      <c r="BL60" s="237">
        <f t="shared" si="36"/>
        <v>0</v>
      </c>
      <c r="BM60" s="238">
        <f t="shared" si="37"/>
        <v>0</v>
      </c>
      <c r="BN60" s="236">
        <f t="shared" si="38"/>
        <v>0</v>
      </c>
      <c r="BO60" s="237">
        <f t="shared" si="39"/>
        <v>0</v>
      </c>
      <c r="BP60" s="237">
        <f t="shared" si="40"/>
        <v>0</v>
      </c>
      <c r="BQ60" s="238">
        <f t="shared" si="41"/>
        <v>0</v>
      </c>
      <c r="BR60" s="236">
        <f t="shared" si="42"/>
        <v>0</v>
      </c>
      <c r="BS60" s="237">
        <f t="shared" si="42"/>
        <v>0</v>
      </c>
      <c r="BT60" s="237">
        <f t="shared" si="42"/>
        <v>0</v>
      </c>
      <c r="BU60" s="238">
        <f t="shared" si="43"/>
        <v>0</v>
      </c>
      <c r="BV60" s="236" t="str">
        <f t="shared" si="44"/>
        <v/>
      </c>
      <c r="BW60" s="237" t="str">
        <f t="shared" si="44"/>
        <v/>
      </c>
      <c r="BX60" s="237" t="str">
        <f t="shared" si="44"/>
        <v/>
      </c>
      <c r="BY60" s="238">
        <f t="shared" si="45"/>
        <v>0</v>
      </c>
      <c r="BZ60" s="257" t="str">
        <f t="shared" si="46"/>
        <v/>
      </c>
      <c r="CA60" s="104" t="str">
        <f t="shared" si="46"/>
        <v/>
      </c>
      <c r="CB60" s="103" t="str">
        <f t="shared" si="46"/>
        <v/>
      </c>
      <c r="CC60" s="105" t="str">
        <f t="shared" si="47"/>
        <v/>
      </c>
      <c r="CD60" s="104" t="str">
        <f t="shared" si="47"/>
        <v/>
      </c>
      <c r="CE60" s="103" t="str">
        <f t="shared" si="47"/>
        <v/>
      </c>
      <c r="CF60" s="670"/>
      <c r="CG60" s="204" t="str">
        <f t="shared" si="48"/>
        <v>－</v>
      </c>
      <c r="CH60" s="194"/>
      <c r="CI60" s="258"/>
      <c r="CJ60" s="193" t="str">
        <f t="shared" si="49"/>
        <v/>
      </c>
      <c r="CK60" s="194" t="str">
        <f t="shared" si="49"/>
        <v/>
      </c>
      <c r="CL60" s="54" t="str">
        <f t="shared" si="49"/>
        <v/>
      </c>
      <c r="CM60" s="193" t="str">
        <f t="shared" si="50"/>
        <v/>
      </c>
      <c r="CN60" s="194" t="str">
        <f t="shared" si="50"/>
        <v/>
      </c>
      <c r="CO60" s="54" t="str">
        <f t="shared" si="50"/>
        <v/>
      </c>
      <c r="CP60" s="193" t="str">
        <f t="shared" si="51"/>
        <v/>
      </c>
      <c r="CQ60" s="194" t="str">
        <f t="shared" si="51"/>
        <v/>
      </c>
      <c r="CR60" s="54" t="str">
        <f t="shared" si="51"/>
        <v/>
      </c>
      <c r="CS60" s="193" t="str">
        <f t="shared" si="52"/>
        <v/>
      </c>
      <c r="CT60" s="194" t="str">
        <f t="shared" si="52"/>
        <v/>
      </c>
      <c r="CU60" s="194" t="str">
        <f t="shared" si="52"/>
        <v/>
      </c>
      <c r="CV60" s="57" t="str">
        <f t="shared" si="53"/>
        <v/>
      </c>
      <c r="CW60" s="668"/>
      <c r="CX60" s="194">
        <f t="shared" si="54"/>
        <v>0</v>
      </c>
      <c r="CY60" s="194">
        <f t="shared" si="55"/>
        <v>0</v>
      </c>
      <c r="CZ60" s="194">
        <f t="shared" si="56"/>
        <v>0</v>
      </c>
      <c r="DA60" s="283">
        <f t="shared" si="57"/>
        <v>0</v>
      </c>
      <c r="DB60" s="669"/>
      <c r="DC60" s="295">
        <f t="shared" si="58"/>
        <v>0</v>
      </c>
      <c r="DD60" s="104">
        <f t="shared" si="58"/>
        <v>0</v>
      </c>
      <c r="DE60" s="296">
        <f t="shared" si="58"/>
        <v>0</v>
      </c>
      <c r="DF60" s="56" t="str">
        <f t="shared" si="59"/>
        <v/>
      </c>
      <c r="DG60" s="668"/>
      <c r="DH60" s="194">
        <f t="shared" si="60"/>
        <v>0</v>
      </c>
      <c r="DI60" s="194">
        <f t="shared" si="61"/>
        <v>0</v>
      </c>
      <c r="DJ60" s="194">
        <f t="shared" si="62"/>
        <v>0</v>
      </c>
      <c r="DK60" s="283">
        <f t="shared" si="63"/>
        <v>0</v>
      </c>
      <c r="DL60" s="669"/>
      <c r="DM60" s="295">
        <f t="shared" si="64"/>
        <v>0</v>
      </c>
      <c r="DN60" s="104">
        <f t="shared" si="64"/>
        <v>0</v>
      </c>
      <c r="DO60" s="296">
        <f t="shared" si="64"/>
        <v>0</v>
      </c>
      <c r="DP60" s="56" t="str">
        <f t="shared" si="65"/>
        <v/>
      </c>
      <c r="DQ60" s="668"/>
      <c r="DR60" s="194">
        <f t="shared" si="66"/>
        <v>0</v>
      </c>
      <c r="DS60" s="194">
        <f t="shared" si="67"/>
        <v>0</v>
      </c>
      <c r="DT60" s="194">
        <f t="shared" si="68"/>
        <v>0</v>
      </c>
      <c r="DU60" s="53">
        <f t="shared" si="69"/>
        <v>0</v>
      </c>
      <c r="DV60" s="236">
        <f t="shared" si="70"/>
        <v>0</v>
      </c>
      <c r="DW60" s="237">
        <f t="shared" si="70"/>
        <v>0</v>
      </c>
      <c r="DX60" s="237">
        <f t="shared" si="70"/>
        <v>0</v>
      </c>
      <c r="DY60" s="238">
        <f t="shared" si="71"/>
        <v>0</v>
      </c>
      <c r="DZ60" s="236">
        <f t="shared" si="72"/>
        <v>0</v>
      </c>
      <c r="EA60" s="237">
        <f t="shared" si="72"/>
        <v>0</v>
      </c>
      <c r="EB60" s="237">
        <f t="shared" si="72"/>
        <v>0</v>
      </c>
      <c r="EC60" s="238">
        <f t="shared" si="73"/>
        <v>0</v>
      </c>
      <c r="ED60" s="236">
        <f t="shared" si="74"/>
        <v>0</v>
      </c>
      <c r="EE60" s="237">
        <f t="shared" si="74"/>
        <v>0</v>
      </c>
      <c r="EF60" s="237">
        <f t="shared" si="74"/>
        <v>0</v>
      </c>
      <c r="EG60" s="238">
        <f t="shared" si="75"/>
        <v>0</v>
      </c>
      <c r="EH60" s="236" t="str">
        <f t="shared" si="76"/>
        <v/>
      </c>
      <c r="EI60" s="237" t="str">
        <f t="shared" si="76"/>
        <v/>
      </c>
      <c r="EJ60" s="237" t="str">
        <f t="shared" si="76"/>
        <v/>
      </c>
      <c r="EK60" s="238">
        <f t="shared" si="77"/>
        <v>0</v>
      </c>
      <c r="EL60" s="671"/>
      <c r="EM60" s="265">
        <f t="shared" si="78"/>
        <v>0</v>
      </c>
      <c r="EN60" s="266">
        <f t="shared" si="78"/>
        <v>0</v>
      </c>
      <c r="EO60" s="270">
        <f t="shared" si="78"/>
        <v>0</v>
      </c>
      <c r="EP60" s="272">
        <f t="shared" si="79"/>
        <v>0</v>
      </c>
      <c r="EQ60" s="265">
        <f t="shared" si="80"/>
        <v>0</v>
      </c>
      <c r="ER60" s="266">
        <f t="shared" si="80"/>
        <v>0</v>
      </c>
      <c r="ES60" s="267">
        <f t="shared" si="80"/>
        <v>0</v>
      </c>
      <c r="ET60" s="273">
        <f t="shared" si="81"/>
        <v>0</v>
      </c>
      <c r="EU60" s="271">
        <f t="shared" si="82"/>
        <v>0</v>
      </c>
      <c r="EV60" s="231">
        <f t="shared" si="83"/>
        <v>0</v>
      </c>
      <c r="EW60" s="235">
        <f t="shared" si="84"/>
        <v>0</v>
      </c>
      <c r="EX60" s="234">
        <f t="shared" si="85"/>
        <v>0</v>
      </c>
      <c r="EY60" s="227" t="str">
        <f t="shared" si="86"/>
        <v>○</v>
      </c>
      <c r="EZ60" s="208">
        <f t="shared" si="87"/>
        <v>0</v>
      </c>
      <c r="FA60" s="204">
        <f t="shared" si="87"/>
        <v>0</v>
      </c>
      <c r="FB60" s="204">
        <f t="shared" si="87"/>
        <v>0</v>
      </c>
      <c r="FC60" s="241">
        <f t="shared" si="88"/>
        <v>0</v>
      </c>
      <c r="FD60" s="53">
        <f t="shared" si="89"/>
        <v>0</v>
      </c>
      <c r="FE60" s="432">
        <f t="shared" si="90"/>
        <v>0</v>
      </c>
      <c r="FF60" s="433">
        <f t="shared" si="91"/>
        <v>0</v>
      </c>
      <c r="FG60" s="53" t="str">
        <f t="shared" si="92"/>
        <v/>
      </c>
      <c r="FH60" s="105" t="str">
        <f t="shared" si="93"/>
        <v/>
      </c>
      <c r="FI60" s="104" t="str">
        <f t="shared" si="93"/>
        <v/>
      </c>
      <c r="FJ60" s="434" t="str">
        <f t="shared" si="93"/>
        <v/>
      </c>
      <c r="FK60" s="672"/>
      <c r="FL60" s="673"/>
      <c r="FM60" s="674"/>
      <c r="FN60" s="435">
        <f t="shared" si="100"/>
        <v>0</v>
      </c>
      <c r="FO60" s="228" t="str">
        <f t="shared" si="101"/>
        <v/>
      </c>
      <c r="FP60" s="236" t="str">
        <f t="shared" si="94"/>
        <v/>
      </c>
      <c r="FQ60" s="237" t="str">
        <f t="shared" si="94"/>
        <v/>
      </c>
      <c r="FR60" s="237" t="str">
        <f t="shared" si="94"/>
        <v/>
      </c>
      <c r="FS60" s="238">
        <f t="shared" si="95"/>
        <v>0</v>
      </c>
      <c r="FT60" s="675"/>
      <c r="FV60" s="1363">
        <f t="shared" si="102"/>
        <v>0</v>
      </c>
      <c r="FW60" s="1363">
        <f t="shared" si="103"/>
        <v>0</v>
      </c>
      <c r="FX60" s="1363">
        <f t="shared" si="104"/>
        <v>0</v>
      </c>
      <c r="FY60" s="1363">
        <f t="shared" si="105"/>
        <v>0</v>
      </c>
      <c r="FZ60" s="1363">
        <f t="shared" si="106"/>
        <v>0</v>
      </c>
      <c r="GA60" s="1363">
        <f t="shared" si="107"/>
        <v>0</v>
      </c>
      <c r="GB60" s="1363">
        <f t="shared" si="108"/>
        <v>0</v>
      </c>
      <c r="GF60" s="1166">
        <f>'③-2 R2入力（変更後）'!AJ60</f>
        <v>0</v>
      </c>
      <c r="GG60" s="1167">
        <f>'③-2 R2入力（変更後）'!AL60</f>
        <v>0</v>
      </c>
      <c r="GH60" s="1166">
        <f>'③-2 R2入力（変更後）'!AQ60</f>
        <v>0</v>
      </c>
      <c r="GI60" s="1167">
        <f>'③-2 R2入力（変更後）'!AS60</f>
        <v>0</v>
      </c>
      <c r="GJ60" s="1166">
        <f>'③-2 R2入力（変更後）'!AX60</f>
        <v>0</v>
      </c>
      <c r="GK60" s="1167">
        <f>'③-2 R2入力（変更後）'!AZ60</f>
        <v>0</v>
      </c>
      <c r="GL60" s="1166">
        <f>'③-2 R2入力（変更後）'!CF60</f>
        <v>0</v>
      </c>
      <c r="GM60" s="1167">
        <f>'③-2 R2入力（変更後）'!CW60</f>
        <v>0</v>
      </c>
      <c r="GN60" s="1166">
        <f>'③-2 R2入力（変更後）'!DB60</f>
        <v>0</v>
      </c>
      <c r="GO60" s="1167">
        <f>'③-2 R2入力（変更後）'!DG60</f>
        <v>0</v>
      </c>
      <c r="GP60" s="1166">
        <f>'③-2 R2入力（変更後）'!DL60</f>
        <v>0</v>
      </c>
      <c r="GQ60" s="1167">
        <f>'③-2 R2入力（変更後）'!DQ60</f>
        <v>0</v>
      </c>
      <c r="GS60" s="1168">
        <f>'③-2 R2入力（変更後）'!FK60</f>
        <v>0</v>
      </c>
      <c r="GT60" s="1168">
        <f>'③-2 R2入力（変更後）'!FL60</f>
        <v>0</v>
      </c>
      <c r="GU60" s="1168">
        <f>'③-2 R2入力（変更後）'!FM60</f>
        <v>0</v>
      </c>
      <c r="GV60" s="1161"/>
      <c r="GX60" s="1162">
        <f>'③-2 R2入力（変更後）'!FE60</f>
        <v>0</v>
      </c>
      <c r="GY60" s="1163" t="str">
        <f>'③-2 R2入力（変更後）'!FO60</f>
        <v/>
      </c>
    </row>
    <row r="61" spans="1:207" s="3" customFormat="1" ht="18" customHeight="1">
      <c r="A61" s="305" t="str">
        <f t="shared" si="6"/>
        <v/>
      </c>
      <c r="B61" s="174">
        <f t="shared" si="96"/>
        <v>0</v>
      </c>
      <c r="C61" s="1415" t="str">
        <f t="shared" si="7"/>
        <v>00授業料</v>
      </c>
      <c r="D61" s="1415" t="str">
        <f t="shared" si="8"/>
        <v>00入学金</v>
      </c>
      <c r="E61" s="174">
        <f t="shared" si="97"/>
        <v>0</v>
      </c>
      <c r="F61" s="305">
        <f t="shared" si="9"/>
        <v>0</v>
      </c>
      <c r="G61" s="475">
        <f t="shared" si="10"/>
        <v>44</v>
      </c>
      <c r="H61" s="430"/>
      <c r="I61" s="431"/>
      <c r="J61" s="658"/>
      <c r="K61" s="659"/>
      <c r="L61" s="659"/>
      <c r="M61" s="660"/>
      <c r="N61" s="661"/>
      <c r="O61" s="662"/>
      <c r="P61" s="658"/>
      <c r="Q61" s="659"/>
      <c r="R61" s="660"/>
      <c r="S61" s="663"/>
      <c r="T61" s="682"/>
      <c r="U61" s="664"/>
      <c r="V61" s="53" t="str">
        <f>IF(OR($R$5="",$T$5="",$J61="",$O61="",$U61=""),"",IF(ISERROR(VLOOKUP($C61,参照!$P$4:$V$112,5,FALSE)),0,VLOOKUP($C61,参照!$P$4:$V$112,5,FALSE)))</f>
        <v/>
      </c>
      <c r="W61" s="665"/>
      <c r="X61" s="54" t="str">
        <f>IF(OR($R$5="",$T$5="",$J61="",$O61="",$W61=""),"",IF(ISERROR(VLOOKUP($D61,参照!$P$4:$V$112,5,FALSE)),0,VLOOKUP($D61,参照!$P$4:$V$112,5,FALSE)))</f>
        <v/>
      </c>
      <c r="Y61" s="102" t="str">
        <f t="shared" si="11"/>
        <v/>
      </c>
      <c r="Z61" s="102" t="str">
        <f t="shared" si="12"/>
        <v/>
      </c>
      <c r="AA61" s="1330">
        <f t="shared" si="98"/>
        <v>0</v>
      </c>
      <c r="AB61" s="241">
        <f t="shared" si="13"/>
        <v>0</v>
      </c>
      <c r="AC61" s="666"/>
      <c r="AD61" s="352">
        <f t="shared" si="14"/>
        <v>0</v>
      </c>
      <c r="AE61" s="55" t="str">
        <f t="shared" si="15"/>
        <v/>
      </c>
      <c r="AF61" s="193" t="str">
        <f t="shared" si="16"/>
        <v/>
      </c>
      <c r="AG61" s="194" t="str">
        <f t="shared" si="17"/>
        <v/>
      </c>
      <c r="AH61" s="54" t="str">
        <f t="shared" si="17"/>
        <v/>
      </c>
      <c r="AI61" s="1133" t="str">
        <f t="shared" si="99"/>
        <v/>
      </c>
      <c r="AJ61" s="667"/>
      <c r="AK61" s="54" t="str">
        <f t="shared" si="18"/>
        <v/>
      </c>
      <c r="AL61" s="668"/>
      <c r="AM61" s="194">
        <f t="shared" si="19"/>
        <v>0</v>
      </c>
      <c r="AN61" s="194">
        <f t="shared" si="20"/>
        <v>0</v>
      </c>
      <c r="AO61" s="194">
        <f t="shared" si="21"/>
        <v>0</v>
      </c>
      <c r="AP61" s="283">
        <f t="shared" si="22"/>
        <v>0</v>
      </c>
      <c r="AQ61" s="669"/>
      <c r="AR61" s="56" t="str">
        <f t="shared" si="23"/>
        <v/>
      </c>
      <c r="AS61" s="668"/>
      <c r="AT61" s="194">
        <f t="shared" si="24"/>
        <v>0</v>
      </c>
      <c r="AU61" s="194">
        <f t="shared" si="25"/>
        <v>0</v>
      </c>
      <c r="AV61" s="194">
        <f t="shared" si="26"/>
        <v>0</v>
      </c>
      <c r="AW61" s="283">
        <f t="shared" si="27"/>
        <v>0</v>
      </c>
      <c r="AX61" s="669"/>
      <c r="AY61" s="54" t="str">
        <f t="shared" si="28"/>
        <v/>
      </c>
      <c r="AZ61" s="668"/>
      <c r="BA61" s="194">
        <f t="shared" si="29"/>
        <v>0</v>
      </c>
      <c r="BB61" s="194">
        <f t="shared" si="30"/>
        <v>0</v>
      </c>
      <c r="BC61" s="194">
        <f t="shared" si="31"/>
        <v>0</v>
      </c>
      <c r="BD61" s="283">
        <f t="shared" si="32"/>
        <v>0</v>
      </c>
      <c r="BE61" s="206" t="str">
        <f t="shared" si="33"/>
        <v>○</v>
      </c>
      <c r="BF61" s="208">
        <f t="shared" si="34"/>
        <v>0</v>
      </c>
      <c r="BG61" s="204">
        <f t="shared" si="34"/>
        <v>0</v>
      </c>
      <c r="BH61" s="204">
        <f t="shared" si="34"/>
        <v>0</v>
      </c>
      <c r="BI61" s="205">
        <f t="shared" si="35"/>
        <v>0</v>
      </c>
      <c r="BJ61" s="236">
        <f t="shared" si="36"/>
        <v>0</v>
      </c>
      <c r="BK61" s="237">
        <f t="shared" si="36"/>
        <v>0</v>
      </c>
      <c r="BL61" s="237">
        <f t="shared" si="36"/>
        <v>0</v>
      </c>
      <c r="BM61" s="238">
        <f t="shared" si="37"/>
        <v>0</v>
      </c>
      <c r="BN61" s="236">
        <f t="shared" si="38"/>
        <v>0</v>
      </c>
      <c r="BO61" s="237">
        <f t="shared" si="39"/>
        <v>0</v>
      </c>
      <c r="BP61" s="237">
        <f t="shared" si="40"/>
        <v>0</v>
      </c>
      <c r="BQ61" s="238">
        <f t="shared" si="41"/>
        <v>0</v>
      </c>
      <c r="BR61" s="236">
        <f t="shared" si="42"/>
        <v>0</v>
      </c>
      <c r="BS61" s="237">
        <f t="shared" si="42"/>
        <v>0</v>
      </c>
      <c r="BT61" s="237">
        <f t="shared" si="42"/>
        <v>0</v>
      </c>
      <c r="BU61" s="238">
        <f t="shared" si="43"/>
        <v>0</v>
      </c>
      <c r="BV61" s="236" t="str">
        <f t="shared" si="44"/>
        <v/>
      </c>
      <c r="BW61" s="237" t="str">
        <f t="shared" si="44"/>
        <v/>
      </c>
      <c r="BX61" s="237" t="str">
        <f t="shared" si="44"/>
        <v/>
      </c>
      <c r="BY61" s="238">
        <f t="shared" si="45"/>
        <v>0</v>
      </c>
      <c r="BZ61" s="257" t="str">
        <f t="shared" si="46"/>
        <v/>
      </c>
      <c r="CA61" s="104" t="str">
        <f t="shared" si="46"/>
        <v/>
      </c>
      <c r="CB61" s="103" t="str">
        <f t="shared" si="46"/>
        <v/>
      </c>
      <c r="CC61" s="105" t="str">
        <f t="shared" si="47"/>
        <v/>
      </c>
      <c r="CD61" s="104" t="str">
        <f t="shared" si="47"/>
        <v/>
      </c>
      <c r="CE61" s="103" t="str">
        <f t="shared" si="47"/>
        <v/>
      </c>
      <c r="CF61" s="670"/>
      <c r="CG61" s="204" t="str">
        <f t="shared" si="48"/>
        <v>－</v>
      </c>
      <c r="CH61" s="194"/>
      <c r="CI61" s="258"/>
      <c r="CJ61" s="193" t="str">
        <f t="shared" si="49"/>
        <v/>
      </c>
      <c r="CK61" s="194" t="str">
        <f t="shared" si="49"/>
        <v/>
      </c>
      <c r="CL61" s="54" t="str">
        <f t="shared" si="49"/>
        <v/>
      </c>
      <c r="CM61" s="193" t="str">
        <f t="shared" si="50"/>
        <v/>
      </c>
      <c r="CN61" s="194" t="str">
        <f t="shared" si="50"/>
        <v/>
      </c>
      <c r="CO61" s="54" t="str">
        <f t="shared" si="50"/>
        <v/>
      </c>
      <c r="CP61" s="193" t="str">
        <f t="shared" si="51"/>
        <v/>
      </c>
      <c r="CQ61" s="194" t="str">
        <f t="shared" si="51"/>
        <v/>
      </c>
      <c r="CR61" s="54" t="str">
        <f t="shared" si="51"/>
        <v/>
      </c>
      <c r="CS61" s="193" t="str">
        <f t="shared" si="52"/>
        <v/>
      </c>
      <c r="CT61" s="194" t="str">
        <f t="shared" si="52"/>
        <v/>
      </c>
      <c r="CU61" s="194" t="str">
        <f t="shared" si="52"/>
        <v/>
      </c>
      <c r="CV61" s="57" t="str">
        <f t="shared" si="53"/>
        <v/>
      </c>
      <c r="CW61" s="668"/>
      <c r="CX61" s="194">
        <f t="shared" si="54"/>
        <v>0</v>
      </c>
      <c r="CY61" s="194">
        <f t="shared" si="55"/>
        <v>0</v>
      </c>
      <c r="CZ61" s="194">
        <f t="shared" si="56"/>
        <v>0</v>
      </c>
      <c r="DA61" s="283">
        <f t="shared" si="57"/>
        <v>0</v>
      </c>
      <c r="DB61" s="669"/>
      <c r="DC61" s="295">
        <f t="shared" si="58"/>
        <v>0</v>
      </c>
      <c r="DD61" s="104">
        <f t="shared" si="58"/>
        <v>0</v>
      </c>
      <c r="DE61" s="296">
        <f t="shared" si="58"/>
        <v>0</v>
      </c>
      <c r="DF61" s="56" t="str">
        <f t="shared" si="59"/>
        <v/>
      </c>
      <c r="DG61" s="668"/>
      <c r="DH61" s="194">
        <f t="shared" si="60"/>
        <v>0</v>
      </c>
      <c r="DI61" s="194">
        <f t="shared" si="61"/>
        <v>0</v>
      </c>
      <c r="DJ61" s="194">
        <f t="shared" si="62"/>
        <v>0</v>
      </c>
      <c r="DK61" s="283">
        <f t="shared" si="63"/>
        <v>0</v>
      </c>
      <c r="DL61" s="669"/>
      <c r="DM61" s="295">
        <f t="shared" si="64"/>
        <v>0</v>
      </c>
      <c r="DN61" s="104">
        <f t="shared" si="64"/>
        <v>0</v>
      </c>
      <c r="DO61" s="296">
        <f t="shared" si="64"/>
        <v>0</v>
      </c>
      <c r="DP61" s="56" t="str">
        <f t="shared" si="65"/>
        <v/>
      </c>
      <c r="DQ61" s="668"/>
      <c r="DR61" s="194">
        <f t="shared" si="66"/>
        <v>0</v>
      </c>
      <c r="DS61" s="194">
        <f t="shared" si="67"/>
        <v>0</v>
      </c>
      <c r="DT61" s="194">
        <f t="shared" si="68"/>
        <v>0</v>
      </c>
      <c r="DU61" s="53">
        <f t="shared" si="69"/>
        <v>0</v>
      </c>
      <c r="DV61" s="236">
        <f t="shared" si="70"/>
        <v>0</v>
      </c>
      <c r="DW61" s="237">
        <f t="shared" si="70"/>
        <v>0</v>
      </c>
      <c r="DX61" s="237">
        <f t="shared" si="70"/>
        <v>0</v>
      </c>
      <c r="DY61" s="238">
        <f t="shared" si="71"/>
        <v>0</v>
      </c>
      <c r="DZ61" s="236">
        <f t="shared" si="72"/>
        <v>0</v>
      </c>
      <c r="EA61" s="237">
        <f t="shared" si="72"/>
        <v>0</v>
      </c>
      <c r="EB61" s="237">
        <f t="shared" si="72"/>
        <v>0</v>
      </c>
      <c r="EC61" s="238">
        <f t="shared" si="73"/>
        <v>0</v>
      </c>
      <c r="ED61" s="236">
        <f t="shared" si="74"/>
        <v>0</v>
      </c>
      <c r="EE61" s="237">
        <f t="shared" si="74"/>
        <v>0</v>
      </c>
      <c r="EF61" s="237">
        <f t="shared" si="74"/>
        <v>0</v>
      </c>
      <c r="EG61" s="238">
        <f t="shared" si="75"/>
        <v>0</v>
      </c>
      <c r="EH61" s="236" t="str">
        <f t="shared" si="76"/>
        <v/>
      </c>
      <c r="EI61" s="237" t="str">
        <f t="shared" si="76"/>
        <v/>
      </c>
      <c r="EJ61" s="237" t="str">
        <f t="shared" si="76"/>
        <v/>
      </c>
      <c r="EK61" s="238">
        <f t="shared" si="77"/>
        <v>0</v>
      </c>
      <c r="EL61" s="671"/>
      <c r="EM61" s="265">
        <f t="shared" si="78"/>
        <v>0</v>
      </c>
      <c r="EN61" s="266">
        <f t="shared" si="78"/>
        <v>0</v>
      </c>
      <c r="EO61" s="270">
        <f t="shared" si="78"/>
        <v>0</v>
      </c>
      <c r="EP61" s="272">
        <f t="shared" si="79"/>
        <v>0</v>
      </c>
      <c r="EQ61" s="265">
        <f t="shared" si="80"/>
        <v>0</v>
      </c>
      <c r="ER61" s="266">
        <f t="shared" si="80"/>
        <v>0</v>
      </c>
      <c r="ES61" s="267">
        <f t="shared" si="80"/>
        <v>0</v>
      </c>
      <c r="ET61" s="273">
        <f t="shared" si="81"/>
        <v>0</v>
      </c>
      <c r="EU61" s="271">
        <f t="shared" si="82"/>
        <v>0</v>
      </c>
      <c r="EV61" s="231">
        <f t="shared" si="83"/>
        <v>0</v>
      </c>
      <c r="EW61" s="235">
        <f t="shared" si="84"/>
        <v>0</v>
      </c>
      <c r="EX61" s="234">
        <f t="shared" si="85"/>
        <v>0</v>
      </c>
      <c r="EY61" s="227" t="str">
        <f t="shared" si="86"/>
        <v>○</v>
      </c>
      <c r="EZ61" s="208">
        <f t="shared" si="87"/>
        <v>0</v>
      </c>
      <c r="FA61" s="204">
        <f t="shared" si="87"/>
        <v>0</v>
      </c>
      <c r="FB61" s="204">
        <f t="shared" si="87"/>
        <v>0</v>
      </c>
      <c r="FC61" s="241">
        <f t="shared" si="88"/>
        <v>0</v>
      </c>
      <c r="FD61" s="53">
        <f t="shared" si="89"/>
        <v>0</v>
      </c>
      <c r="FE61" s="432">
        <f t="shared" si="90"/>
        <v>0</v>
      </c>
      <c r="FF61" s="433">
        <f t="shared" si="91"/>
        <v>0</v>
      </c>
      <c r="FG61" s="53" t="str">
        <f t="shared" si="92"/>
        <v/>
      </c>
      <c r="FH61" s="105" t="str">
        <f t="shared" si="93"/>
        <v/>
      </c>
      <c r="FI61" s="104" t="str">
        <f t="shared" si="93"/>
        <v/>
      </c>
      <c r="FJ61" s="434" t="str">
        <f t="shared" si="93"/>
        <v/>
      </c>
      <c r="FK61" s="672"/>
      <c r="FL61" s="673"/>
      <c r="FM61" s="674"/>
      <c r="FN61" s="435">
        <f t="shared" si="100"/>
        <v>0</v>
      </c>
      <c r="FO61" s="228" t="str">
        <f t="shared" si="101"/>
        <v/>
      </c>
      <c r="FP61" s="236" t="str">
        <f t="shared" si="94"/>
        <v/>
      </c>
      <c r="FQ61" s="237" t="str">
        <f t="shared" si="94"/>
        <v/>
      </c>
      <c r="FR61" s="237" t="str">
        <f t="shared" si="94"/>
        <v/>
      </c>
      <c r="FS61" s="238">
        <f t="shared" si="95"/>
        <v>0</v>
      </c>
      <c r="FT61" s="675"/>
      <c r="FV61" s="1363">
        <f t="shared" si="102"/>
        <v>0</v>
      </c>
      <c r="FW61" s="1363">
        <f t="shared" si="103"/>
        <v>0</v>
      </c>
      <c r="FX61" s="1363">
        <f t="shared" si="104"/>
        <v>0</v>
      </c>
      <c r="FY61" s="1363">
        <f t="shared" si="105"/>
        <v>0</v>
      </c>
      <c r="FZ61" s="1363">
        <f t="shared" si="106"/>
        <v>0</v>
      </c>
      <c r="GA61" s="1363">
        <f t="shared" si="107"/>
        <v>0</v>
      </c>
      <c r="GB61" s="1363">
        <f t="shared" si="108"/>
        <v>0</v>
      </c>
      <c r="GF61" s="1166">
        <f>'③-2 R2入力（変更後）'!AJ61</f>
        <v>0</v>
      </c>
      <c r="GG61" s="1167">
        <f>'③-2 R2入力（変更後）'!AL61</f>
        <v>0</v>
      </c>
      <c r="GH61" s="1166">
        <f>'③-2 R2入力（変更後）'!AQ61</f>
        <v>0</v>
      </c>
      <c r="GI61" s="1167">
        <f>'③-2 R2入力（変更後）'!AS61</f>
        <v>0</v>
      </c>
      <c r="GJ61" s="1166">
        <f>'③-2 R2入力（変更後）'!AX61</f>
        <v>0</v>
      </c>
      <c r="GK61" s="1167">
        <f>'③-2 R2入力（変更後）'!AZ61</f>
        <v>0</v>
      </c>
      <c r="GL61" s="1166">
        <f>'③-2 R2入力（変更後）'!CF61</f>
        <v>0</v>
      </c>
      <c r="GM61" s="1167">
        <f>'③-2 R2入力（変更後）'!CW61</f>
        <v>0</v>
      </c>
      <c r="GN61" s="1166">
        <f>'③-2 R2入力（変更後）'!DB61</f>
        <v>0</v>
      </c>
      <c r="GO61" s="1167">
        <f>'③-2 R2入力（変更後）'!DG61</f>
        <v>0</v>
      </c>
      <c r="GP61" s="1166">
        <f>'③-2 R2入力（変更後）'!DL61</f>
        <v>0</v>
      </c>
      <c r="GQ61" s="1167">
        <f>'③-2 R2入力（変更後）'!DQ61</f>
        <v>0</v>
      </c>
      <c r="GS61" s="1168">
        <f>'③-2 R2入力（変更後）'!FK61</f>
        <v>0</v>
      </c>
      <c r="GT61" s="1168">
        <f>'③-2 R2入力（変更後）'!FL61</f>
        <v>0</v>
      </c>
      <c r="GU61" s="1168">
        <f>'③-2 R2入力（変更後）'!FM61</f>
        <v>0</v>
      </c>
      <c r="GV61" s="1161"/>
      <c r="GX61" s="1162">
        <f>'③-2 R2入力（変更後）'!FE61</f>
        <v>0</v>
      </c>
      <c r="GY61" s="1163" t="str">
        <f>'③-2 R2入力（変更後）'!FO61</f>
        <v/>
      </c>
    </row>
    <row r="62" spans="1:207" s="3" customFormat="1" ht="18" customHeight="1">
      <c r="A62" s="305" t="str">
        <f t="shared" si="6"/>
        <v/>
      </c>
      <c r="B62" s="174">
        <f t="shared" si="96"/>
        <v>0</v>
      </c>
      <c r="C62" s="1415" t="str">
        <f t="shared" si="7"/>
        <v>00授業料</v>
      </c>
      <c r="D62" s="1415" t="str">
        <f t="shared" si="8"/>
        <v>00入学金</v>
      </c>
      <c r="E62" s="174">
        <f t="shared" si="97"/>
        <v>0</v>
      </c>
      <c r="F62" s="305">
        <f t="shared" si="9"/>
        <v>0</v>
      </c>
      <c r="G62" s="475">
        <f t="shared" si="10"/>
        <v>45</v>
      </c>
      <c r="H62" s="430"/>
      <c r="I62" s="431"/>
      <c r="J62" s="658"/>
      <c r="K62" s="659"/>
      <c r="L62" s="659"/>
      <c r="M62" s="660"/>
      <c r="N62" s="661"/>
      <c r="O62" s="662"/>
      <c r="P62" s="658"/>
      <c r="Q62" s="659"/>
      <c r="R62" s="660"/>
      <c r="S62" s="663"/>
      <c r="T62" s="682"/>
      <c r="U62" s="664"/>
      <c r="V62" s="53" t="str">
        <f>IF(OR($R$5="",$T$5="",$J62="",$O62="",$U62=""),"",IF(ISERROR(VLOOKUP($C62,参照!$P$4:$V$112,5,FALSE)),0,VLOOKUP($C62,参照!$P$4:$V$112,5,FALSE)))</f>
        <v/>
      </c>
      <c r="W62" s="665"/>
      <c r="X62" s="54" t="str">
        <f>IF(OR($R$5="",$T$5="",$J62="",$O62="",$W62=""),"",IF(ISERROR(VLOOKUP($D62,参照!$P$4:$V$112,5,FALSE)),0,VLOOKUP($D62,参照!$P$4:$V$112,5,FALSE)))</f>
        <v/>
      </c>
      <c r="Y62" s="102" t="str">
        <f t="shared" si="11"/>
        <v/>
      </c>
      <c r="Z62" s="102" t="str">
        <f t="shared" si="12"/>
        <v/>
      </c>
      <c r="AA62" s="1330">
        <f t="shared" si="98"/>
        <v>0</v>
      </c>
      <c r="AB62" s="241">
        <f t="shared" si="13"/>
        <v>0</v>
      </c>
      <c r="AC62" s="666"/>
      <c r="AD62" s="352">
        <f t="shared" si="14"/>
        <v>0</v>
      </c>
      <c r="AE62" s="55" t="str">
        <f t="shared" si="15"/>
        <v/>
      </c>
      <c r="AF62" s="193" t="str">
        <f t="shared" si="16"/>
        <v/>
      </c>
      <c r="AG62" s="194" t="str">
        <f t="shared" si="17"/>
        <v/>
      </c>
      <c r="AH62" s="54" t="str">
        <f t="shared" si="17"/>
        <v/>
      </c>
      <c r="AI62" s="1133" t="str">
        <f t="shared" si="99"/>
        <v/>
      </c>
      <c r="AJ62" s="667"/>
      <c r="AK62" s="54" t="str">
        <f t="shared" si="18"/>
        <v/>
      </c>
      <c r="AL62" s="668"/>
      <c r="AM62" s="194">
        <f t="shared" si="19"/>
        <v>0</v>
      </c>
      <c r="AN62" s="194">
        <f t="shared" si="20"/>
        <v>0</v>
      </c>
      <c r="AO62" s="194">
        <f t="shared" si="21"/>
        <v>0</v>
      </c>
      <c r="AP62" s="283">
        <f t="shared" si="22"/>
        <v>0</v>
      </c>
      <c r="AQ62" s="669"/>
      <c r="AR62" s="56" t="str">
        <f t="shared" si="23"/>
        <v/>
      </c>
      <c r="AS62" s="668"/>
      <c r="AT62" s="194">
        <f t="shared" si="24"/>
        <v>0</v>
      </c>
      <c r="AU62" s="194">
        <f t="shared" si="25"/>
        <v>0</v>
      </c>
      <c r="AV62" s="194">
        <f t="shared" si="26"/>
        <v>0</v>
      </c>
      <c r="AW62" s="283">
        <f t="shared" si="27"/>
        <v>0</v>
      </c>
      <c r="AX62" s="669"/>
      <c r="AY62" s="54" t="str">
        <f t="shared" si="28"/>
        <v/>
      </c>
      <c r="AZ62" s="668"/>
      <c r="BA62" s="194">
        <f t="shared" si="29"/>
        <v>0</v>
      </c>
      <c r="BB62" s="194">
        <f t="shared" si="30"/>
        <v>0</v>
      </c>
      <c r="BC62" s="194">
        <f t="shared" si="31"/>
        <v>0</v>
      </c>
      <c r="BD62" s="283">
        <f t="shared" si="32"/>
        <v>0</v>
      </c>
      <c r="BE62" s="206" t="str">
        <f t="shared" si="33"/>
        <v>○</v>
      </c>
      <c r="BF62" s="208">
        <f t="shared" si="34"/>
        <v>0</v>
      </c>
      <c r="BG62" s="204">
        <f t="shared" si="34"/>
        <v>0</v>
      </c>
      <c r="BH62" s="204">
        <f t="shared" si="34"/>
        <v>0</v>
      </c>
      <c r="BI62" s="205">
        <f t="shared" si="35"/>
        <v>0</v>
      </c>
      <c r="BJ62" s="236">
        <f t="shared" si="36"/>
        <v>0</v>
      </c>
      <c r="BK62" s="237">
        <f t="shared" si="36"/>
        <v>0</v>
      </c>
      <c r="BL62" s="237">
        <f t="shared" si="36"/>
        <v>0</v>
      </c>
      <c r="BM62" s="238">
        <f t="shared" si="37"/>
        <v>0</v>
      </c>
      <c r="BN62" s="236">
        <f t="shared" si="38"/>
        <v>0</v>
      </c>
      <c r="BO62" s="237">
        <f t="shared" si="39"/>
        <v>0</v>
      </c>
      <c r="BP62" s="237">
        <f t="shared" si="40"/>
        <v>0</v>
      </c>
      <c r="BQ62" s="238">
        <f t="shared" si="41"/>
        <v>0</v>
      </c>
      <c r="BR62" s="236">
        <f t="shared" si="42"/>
        <v>0</v>
      </c>
      <c r="BS62" s="237">
        <f t="shared" si="42"/>
        <v>0</v>
      </c>
      <c r="BT62" s="237">
        <f t="shared" si="42"/>
        <v>0</v>
      </c>
      <c r="BU62" s="238">
        <f t="shared" si="43"/>
        <v>0</v>
      </c>
      <c r="BV62" s="236" t="str">
        <f t="shared" si="44"/>
        <v/>
      </c>
      <c r="BW62" s="237" t="str">
        <f t="shared" si="44"/>
        <v/>
      </c>
      <c r="BX62" s="237" t="str">
        <f t="shared" si="44"/>
        <v/>
      </c>
      <c r="BY62" s="238">
        <f t="shared" si="45"/>
        <v>0</v>
      </c>
      <c r="BZ62" s="257" t="str">
        <f t="shared" si="46"/>
        <v/>
      </c>
      <c r="CA62" s="104" t="str">
        <f t="shared" si="46"/>
        <v/>
      </c>
      <c r="CB62" s="103" t="str">
        <f t="shared" si="46"/>
        <v/>
      </c>
      <c r="CC62" s="105" t="str">
        <f t="shared" si="47"/>
        <v/>
      </c>
      <c r="CD62" s="104" t="str">
        <f t="shared" si="47"/>
        <v/>
      </c>
      <c r="CE62" s="103" t="str">
        <f t="shared" si="47"/>
        <v/>
      </c>
      <c r="CF62" s="670"/>
      <c r="CG62" s="204" t="str">
        <f t="shared" si="48"/>
        <v>－</v>
      </c>
      <c r="CH62" s="194"/>
      <c r="CI62" s="258"/>
      <c r="CJ62" s="193" t="str">
        <f t="shared" si="49"/>
        <v/>
      </c>
      <c r="CK62" s="194" t="str">
        <f t="shared" si="49"/>
        <v/>
      </c>
      <c r="CL62" s="54" t="str">
        <f t="shared" si="49"/>
        <v/>
      </c>
      <c r="CM62" s="193" t="str">
        <f t="shared" si="50"/>
        <v/>
      </c>
      <c r="CN62" s="194" t="str">
        <f t="shared" si="50"/>
        <v/>
      </c>
      <c r="CO62" s="54" t="str">
        <f t="shared" si="50"/>
        <v/>
      </c>
      <c r="CP62" s="193" t="str">
        <f t="shared" si="51"/>
        <v/>
      </c>
      <c r="CQ62" s="194" t="str">
        <f t="shared" si="51"/>
        <v/>
      </c>
      <c r="CR62" s="54" t="str">
        <f t="shared" si="51"/>
        <v/>
      </c>
      <c r="CS62" s="193" t="str">
        <f t="shared" si="52"/>
        <v/>
      </c>
      <c r="CT62" s="194" t="str">
        <f t="shared" si="52"/>
        <v/>
      </c>
      <c r="CU62" s="194" t="str">
        <f t="shared" si="52"/>
        <v/>
      </c>
      <c r="CV62" s="57" t="str">
        <f t="shared" si="53"/>
        <v/>
      </c>
      <c r="CW62" s="668"/>
      <c r="CX62" s="194">
        <f t="shared" si="54"/>
        <v>0</v>
      </c>
      <c r="CY62" s="194">
        <f t="shared" si="55"/>
        <v>0</v>
      </c>
      <c r="CZ62" s="194">
        <f t="shared" si="56"/>
        <v>0</v>
      </c>
      <c r="DA62" s="283">
        <f t="shared" si="57"/>
        <v>0</v>
      </c>
      <c r="DB62" s="669"/>
      <c r="DC62" s="295">
        <f t="shared" si="58"/>
        <v>0</v>
      </c>
      <c r="DD62" s="104">
        <f t="shared" si="58"/>
        <v>0</v>
      </c>
      <c r="DE62" s="296">
        <f t="shared" si="58"/>
        <v>0</v>
      </c>
      <c r="DF62" s="56" t="str">
        <f t="shared" si="59"/>
        <v/>
      </c>
      <c r="DG62" s="668"/>
      <c r="DH62" s="194">
        <f t="shared" si="60"/>
        <v>0</v>
      </c>
      <c r="DI62" s="194">
        <f t="shared" si="61"/>
        <v>0</v>
      </c>
      <c r="DJ62" s="194">
        <f t="shared" si="62"/>
        <v>0</v>
      </c>
      <c r="DK62" s="283">
        <f t="shared" si="63"/>
        <v>0</v>
      </c>
      <c r="DL62" s="669"/>
      <c r="DM62" s="295">
        <f t="shared" si="64"/>
        <v>0</v>
      </c>
      <c r="DN62" s="104">
        <f t="shared" si="64"/>
        <v>0</v>
      </c>
      <c r="DO62" s="296">
        <f t="shared" si="64"/>
        <v>0</v>
      </c>
      <c r="DP62" s="56" t="str">
        <f t="shared" si="65"/>
        <v/>
      </c>
      <c r="DQ62" s="668"/>
      <c r="DR62" s="194">
        <f t="shared" si="66"/>
        <v>0</v>
      </c>
      <c r="DS62" s="194">
        <f t="shared" si="67"/>
        <v>0</v>
      </c>
      <c r="DT62" s="194">
        <f t="shared" si="68"/>
        <v>0</v>
      </c>
      <c r="DU62" s="53">
        <f t="shared" si="69"/>
        <v>0</v>
      </c>
      <c r="DV62" s="236">
        <f t="shared" si="70"/>
        <v>0</v>
      </c>
      <c r="DW62" s="237">
        <f t="shared" si="70"/>
        <v>0</v>
      </c>
      <c r="DX62" s="237">
        <f t="shared" si="70"/>
        <v>0</v>
      </c>
      <c r="DY62" s="238">
        <f t="shared" si="71"/>
        <v>0</v>
      </c>
      <c r="DZ62" s="236">
        <f t="shared" si="72"/>
        <v>0</v>
      </c>
      <c r="EA62" s="237">
        <f t="shared" si="72"/>
        <v>0</v>
      </c>
      <c r="EB62" s="237">
        <f t="shared" si="72"/>
        <v>0</v>
      </c>
      <c r="EC62" s="238">
        <f t="shared" si="73"/>
        <v>0</v>
      </c>
      <c r="ED62" s="236">
        <f t="shared" si="74"/>
        <v>0</v>
      </c>
      <c r="EE62" s="237">
        <f t="shared" si="74"/>
        <v>0</v>
      </c>
      <c r="EF62" s="237">
        <f t="shared" si="74"/>
        <v>0</v>
      </c>
      <c r="EG62" s="238">
        <f t="shared" si="75"/>
        <v>0</v>
      </c>
      <c r="EH62" s="236" t="str">
        <f t="shared" si="76"/>
        <v/>
      </c>
      <c r="EI62" s="237" t="str">
        <f t="shared" si="76"/>
        <v/>
      </c>
      <c r="EJ62" s="237" t="str">
        <f t="shared" si="76"/>
        <v/>
      </c>
      <c r="EK62" s="238">
        <f t="shared" si="77"/>
        <v>0</v>
      </c>
      <c r="EL62" s="671"/>
      <c r="EM62" s="265">
        <f t="shared" si="78"/>
        <v>0</v>
      </c>
      <c r="EN62" s="266">
        <f t="shared" si="78"/>
        <v>0</v>
      </c>
      <c r="EO62" s="270">
        <f t="shared" si="78"/>
        <v>0</v>
      </c>
      <c r="EP62" s="272">
        <f t="shared" si="79"/>
        <v>0</v>
      </c>
      <c r="EQ62" s="265">
        <f t="shared" si="80"/>
        <v>0</v>
      </c>
      <c r="ER62" s="266">
        <f t="shared" si="80"/>
        <v>0</v>
      </c>
      <c r="ES62" s="267">
        <f t="shared" si="80"/>
        <v>0</v>
      </c>
      <c r="ET62" s="273">
        <f t="shared" si="81"/>
        <v>0</v>
      </c>
      <c r="EU62" s="271">
        <f t="shared" si="82"/>
        <v>0</v>
      </c>
      <c r="EV62" s="231">
        <f t="shared" si="83"/>
        <v>0</v>
      </c>
      <c r="EW62" s="235">
        <f t="shared" si="84"/>
        <v>0</v>
      </c>
      <c r="EX62" s="234">
        <f t="shared" si="85"/>
        <v>0</v>
      </c>
      <c r="EY62" s="227" t="str">
        <f t="shared" si="86"/>
        <v>○</v>
      </c>
      <c r="EZ62" s="208">
        <f t="shared" si="87"/>
        <v>0</v>
      </c>
      <c r="FA62" s="204">
        <f t="shared" si="87"/>
        <v>0</v>
      </c>
      <c r="FB62" s="204">
        <f t="shared" si="87"/>
        <v>0</v>
      </c>
      <c r="FC62" s="241">
        <f t="shared" si="88"/>
        <v>0</v>
      </c>
      <c r="FD62" s="53">
        <f t="shared" si="89"/>
        <v>0</v>
      </c>
      <c r="FE62" s="432">
        <f t="shared" si="90"/>
        <v>0</v>
      </c>
      <c r="FF62" s="433">
        <f t="shared" si="91"/>
        <v>0</v>
      </c>
      <c r="FG62" s="53" t="str">
        <f t="shared" si="92"/>
        <v/>
      </c>
      <c r="FH62" s="105" t="str">
        <f t="shared" si="93"/>
        <v/>
      </c>
      <c r="FI62" s="104" t="str">
        <f t="shared" si="93"/>
        <v/>
      </c>
      <c r="FJ62" s="434" t="str">
        <f t="shared" si="93"/>
        <v/>
      </c>
      <c r="FK62" s="672"/>
      <c r="FL62" s="673"/>
      <c r="FM62" s="674"/>
      <c r="FN62" s="435">
        <f t="shared" si="100"/>
        <v>0</v>
      </c>
      <c r="FO62" s="228" t="str">
        <f t="shared" si="101"/>
        <v/>
      </c>
      <c r="FP62" s="236" t="str">
        <f t="shared" si="94"/>
        <v/>
      </c>
      <c r="FQ62" s="237" t="str">
        <f t="shared" si="94"/>
        <v/>
      </c>
      <c r="FR62" s="237" t="str">
        <f t="shared" si="94"/>
        <v/>
      </c>
      <c r="FS62" s="238">
        <f t="shared" si="95"/>
        <v>0</v>
      </c>
      <c r="FT62" s="675"/>
      <c r="FV62" s="1363">
        <f t="shared" si="102"/>
        <v>0</v>
      </c>
      <c r="FW62" s="1363">
        <f t="shared" si="103"/>
        <v>0</v>
      </c>
      <c r="FX62" s="1363">
        <f t="shared" si="104"/>
        <v>0</v>
      </c>
      <c r="FY62" s="1363">
        <f t="shared" si="105"/>
        <v>0</v>
      </c>
      <c r="FZ62" s="1363">
        <f t="shared" si="106"/>
        <v>0</v>
      </c>
      <c r="GA62" s="1363">
        <f t="shared" si="107"/>
        <v>0</v>
      </c>
      <c r="GB62" s="1363">
        <f t="shared" si="108"/>
        <v>0</v>
      </c>
      <c r="GF62" s="1166">
        <f>'③-2 R2入力（変更後）'!AJ62</f>
        <v>0</v>
      </c>
      <c r="GG62" s="1167">
        <f>'③-2 R2入力（変更後）'!AL62</f>
        <v>0</v>
      </c>
      <c r="GH62" s="1166">
        <f>'③-2 R2入力（変更後）'!AQ62</f>
        <v>0</v>
      </c>
      <c r="GI62" s="1167">
        <f>'③-2 R2入力（変更後）'!AS62</f>
        <v>0</v>
      </c>
      <c r="GJ62" s="1166">
        <f>'③-2 R2入力（変更後）'!AX62</f>
        <v>0</v>
      </c>
      <c r="GK62" s="1167">
        <f>'③-2 R2入力（変更後）'!AZ62</f>
        <v>0</v>
      </c>
      <c r="GL62" s="1166">
        <f>'③-2 R2入力（変更後）'!CF62</f>
        <v>0</v>
      </c>
      <c r="GM62" s="1167">
        <f>'③-2 R2入力（変更後）'!CW62</f>
        <v>0</v>
      </c>
      <c r="GN62" s="1166">
        <f>'③-2 R2入力（変更後）'!DB62</f>
        <v>0</v>
      </c>
      <c r="GO62" s="1167">
        <f>'③-2 R2入力（変更後）'!DG62</f>
        <v>0</v>
      </c>
      <c r="GP62" s="1166">
        <f>'③-2 R2入力（変更後）'!DL62</f>
        <v>0</v>
      </c>
      <c r="GQ62" s="1167">
        <f>'③-2 R2入力（変更後）'!DQ62</f>
        <v>0</v>
      </c>
      <c r="GS62" s="1168">
        <f>'③-2 R2入力（変更後）'!FK62</f>
        <v>0</v>
      </c>
      <c r="GT62" s="1168">
        <f>'③-2 R2入力（変更後）'!FL62</f>
        <v>0</v>
      </c>
      <c r="GU62" s="1168">
        <f>'③-2 R2入力（変更後）'!FM62</f>
        <v>0</v>
      </c>
      <c r="GV62" s="1161"/>
      <c r="GX62" s="1162">
        <f>'③-2 R2入力（変更後）'!FE62</f>
        <v>0</v>
      </c>
      <c r="GY62" s="1163" t="str">
        <f>'③-2 R2入力（変更後）'!FO62</f>
        <v/>
      </c>
    </row>
    <row r="63" spans="1:207" s="3" customFormat="1" ht="18" customHeight="1">
      <c r="A63" s="305" t="str">
        <f t="shared" si="6"/>
        <v/>
      </c>
      <c r="B63" s="174">
        <f t="shared" si="96"/>
        <v>0</v>
      </c>
      <c r="C63" s="1415" t="str">
        <f t="shared" si="7"/>
        <v>00授業料</v>
      </c>
      <c r="D63" s="1415" t="str">
        <f t="shared" si="8"/>
        <v>00入学金</v>
      </c>
      <c r="E63" s="174">
        <f t="shared" si="97"/>
        <v>0</v>
      </c>
      <c r="F63" s="305">
        <f t="shared" si="9"/>
        <v>0</v>
      </c>
      <c r="G63" s="475">
        <f t="shared" si="10"/>
        <v>46</v>
      </c>
      <c r="H63" s="430"/>
      <c r="I63" s="431"/>
      <c r="J63" s="658"/>
      <c r="K63" s="659"/>
      <c r="L63" s="659"/>
      <c r="M63" s="660"/>
      <c r="N63" s="661"/>
      <c r="O63" s="662"/>
      <c r="P63" s="658"/>
      <c r="Q63" s="659"/>
      <c r="R63" s="660"/>
      <c r="S63" s="663"/>
      <c r="T63" s="682"/>
      <c r="U63" s="664"/>
      <c r="V63" s="53" t="str">
        <f>IF(OR($R$5="",$T$5="",$J63="",$O63="",$U63=""),"",IF(ISERROR(VLOOKUP($C63,参照!$P$4:$V$112,5,FALSE)),0,VLOOKUP($C63,参照!$P$4:$V$112,5,FALSE)))</f>
        <v/>
      </c>
      <c r="W63" s="665"/>
      <c r="X63" s="54" t="str">
        <f>IF(OR($R$5="",$T$5="",$J63="",$O63="",$W63=""),"",IF(ISERROR(VLOOKUP($D63,参照!$P$4:$V$112,5,FALSE)),0,VLOOKUP($D63,参照!$P$4:$V$112,5,FALSE)))</f>
        <v/>
      </c>
      <c r="Y63" s="102" t="str">
        <f t="shared" si="11"/>
        <v/>
      </c>
      <c r="Z63" s="102" t="str">
        <f t="shared" si="12"/>
        <v/>
      </c>
      <c r="AA63" s="1330">
        <f t="shared" si="98"/>
        <v>0</v>
      </c>
      <c r="AB63" s="241">
        <f t="shared" si="13"/>
        <v>0</v>
      </c>
      <c r="AC63" s="666"/>
      <c r="AD63" s="352">
        <f t="shared" si="14"/>
        <v>0</v>
      </c>
      <c r="AE63" s="55" t="str">
        <f t="shared" si="15"/>
        <v/>
      </c>
      <c r="AF63" s="193" t="str">
        <f t="shared" si="16"/>
        <v/>
      </c>
      <c r="AG63" s="194" t="str">
        <f t="shared" si="17"/>
        <v/>
      </c>
      <c r="AH63" s="54" t="str">
        <f t="shared" si="17"/>
        <v/>
      </c>
      <c r="AI63" s="1133" t="str">
        <f t="shared" si="99"/>
        <v/>
      </c>
      <c r="AJ63" s="667"/>
      <c r="AK63" s="54" t="str">
        <f t="shared" si="18"/>
        <v/>
      </c>
      <c r="AL63" s="668"/>
      <c r="AM63" s="194">
        <f t="shared" si="19"/>
        <v>0</v>
      </c>
      <c r="AN63" s="194">
        <f t="shared" si="20"/>
        <v>0</v>
      </c>
      <c r="AO63" s="194">
        <f t="shared" si="21"/>
        <v>0</v>
      </c>
      <c r="AP63" s="283">
        <f t="shared" si="22"/>
        <v>0</v>
      </c>
      <c r="AQ63" s="669"/>
      <c r="AR63" s="56" t="str">
        <f t="shared" si="23"/>
        <v/>
      </c>
      <c r="AS63" s="668"/>
      <c r="AT63" s="194">
        <f t="shared" si="24"/>
        <v>0</v>
      </c>
      <c r="AU63" s="194">
        <f t="shared" si="25"/>
        <v>0</v>
      </c>
      <c r="AV63" s="194">
        <f t="shared" si="26"/>
        <v>0</v>
      </c>
      <c r="AW63" s="283">
        <f t="shared" si="27"/>
        <v>0</v>
      </c>
      <c r="AX63" s="669"/>
      <c r="AY63" s="54" t="str">
        <f t="shared" si="28"/>
        <v/>
      </c>
      <c r="AZ63" s="668"/>
      <c r="BA63" s="194">
        <f t="shared" si="29"/>
        <v>0</v>
      </c>
      <c r="BB63" s="194">
        <f t="shared" si="30"/>
        <v>0</v>
      </c>
      <c r="BC63" s="194">
        <f t="shared" si="31"/>
        <v>0</v>
      </c>
      <c r="BD63" s="283">
        <f t="shared" si="32"/>
        <v>0</v>
      </c>
      <c r="BE63" s="206" t="str">
        <f t="shared" si="33"/>
        <v>○</v>
      </c>
      <c r="BF63" s="208">
        <f t="shared" si="34"/>
        <v>0</v>
      </c>
      <c r="BG63" s="204">
        <f t="shared" si="34"/>
        <v>0</v>
      </c>
      <c r="BH63" s="204">
        <f t="shared" si="34"/>
        <v>0</v>
      </c>
      <c r="BI63" s="205">
        <f t="shared" si="35"/>
        <v>0</v>
      </c>
      <c r="BJ63" s="236">
        <f t="shared" si="36"/>
        <v>0</v>
      </c>
      <c r="BK63" s="237">
        <f t="shared" si="36"/>
        <v>0</v>
      </c>
      <c r="BL63" s="237">
        <f t="shared" si="36"/>
        <v>0</v>
      </c>
      <c r="BM63" s="238">
        <f t="shared" si="37"/>
        <v>0</v>
      </c>
      <c r="BN63" s="236">
        <f t="shared" si="38"/>
        <v>0</v>
      </c>
      <c r="BO63" s="237">
        <f t="shared" si="39"/>
        <v>0</v>
      </c>
      <c r="BP63" s="237">
        <f t="shared" si="40"/>
        <v>0</v>
      </c>
      <c r="BQ63" s="238">
        <f t="shared" si="41"/>
        <v>0</v>
      </c>
      <c r="BR63" s="236">
        <f t="shared" si="42"/>
        <v>0</v>
      </c>
      <c r="BS63" s="237">
        <f t="shared" si="42"/>
        <v>0</v>
      </c>
      <c r="BT63" s="237">
        <f t="shared" si="42"/>
        <v>0</v>
      </c>
      <c r="BU63" s="238">
        <f t="shared" si="43"/>
        <v>0</v>
      </c>
      <c r="BV63" s="236" t="str">
        <f t="shared" si="44"/>
        <v/>
      </c>
      <c r="BW63" s="237" t="str">
        <f t="shared" si="44"/>
        <v/>
      </c>
      <c r="BX63" s="237" t="str">
        <f t="shared" si="44"/>
        <v/>
      </c>
      <c r="BY63" s="238">
        <f t="shared" si="45"/>
        <v>0</v>
      </c>
      <c r="BZ63" s="257" t="str">
        <f t="shared" si="46"/>
        <v/>
      </c>
      <c r="CA63" s="104" t="str">
        <f t="shared" si="46"/>
        <v/>
      </c>
      <c r="CB63" s="103" t="str">
        <f t="shared" si="46"/>
        <v/>
      </c>
      <c r="CC63" s="105" t="str">
        <f t="shared" si="47"/>
        <v/>
      </c>
      <c r="CD63" s="104" t="str">
        <f t="shared" si="47"/>
        <v/>
      </c>
      <c r="CE63" s="103" t="str">
        <f t="shared" si="47"/>
        <v/>
      </c>
      <c r="CF63" s="670"/>
      <c r="CG63" s="204" t="str">
        <f t="shared" si="48"/>
        <v>－</v>
      </c>
      <c r="CH63" s="194"/>
      <c r="CI63" s="258"/>
      <c r="CJ63" s="193" t="str">
        <f t="shared" si="49"/>
        <v/>
      </c>
      <c r="CK63" s="194" t="str">
        <f t="shared" si="49"/>
        <v/>
      </c>
      <c r="CL63" s="54" t="str">
        <f t="shared" si="49"/>
        <v/>
      </c>
      <c r="CM63" s="193" t="str">
        <f t="shared" si="50"/>
        <v/>
      </c>
      <c r="CN63" s="194" t="str">
        <f t="shared" si="50"/>
        <v/>
      </c>
      <c r="CO63" s="54" t="str">
        <f t="shared" si="50"/>
        <v/>
      </c>
      <c r="CP63" s="193" t="str">
        <f t="shared" si="51"/>
        <v/>
      </c>
      <c r="CQ63" s="194" t="str">
        <f t="shared" si="51"/>
        <v/>
      </c>
      <c r="CR63" s="54" t="str">
        <f t="shared" si="51"/>
        <v/>
      </c>
      <c r="CS63" s="193" t="str">
        <f t="shared" si="52"/>
        <v/>
      </c>
      <c r="CT63" s="194" t="str">
        <f t="shared" si="52"/>
        <v/>
      </c>
      <c r="CU63" s="194" t="str">
        <f t="shared" si="52"/>
        <v/>
      </c>
      <c r="CV63" s="57" t="str">
        <f t="shared" si="53"/>
        <v/>
      </c>
      <c r="CW63" s="668"/>
      <c r="CX63" s="194">
        <f t="shared" si="54"/>
        <v>0</v>
      </c>
      <c r="CY63" s="194">
        <f t="shared" si="55"/>
        <v>0</v>
      </c>
      <c r="CZ63" s="194">
        <f t="shared" si="56"/>
        <v>0</v>
      </c>
      <c r="DA63" s="283">
        <f t="shared" si="57"/>
        <v>0</v>
      </c>
      <c r="DB63" s="669"/>
      <c r="DC63" s="295">
        <f t="shared" si="58"/>
        <v>0</v>
      </c>
      <c r="DD63" s="104">
        <f t="shared" si="58"/>
        <v>0</v>
      </c>
      <c r="DE63" s="296">
        <f t="shared" si="58"/>
        <v>0</v>
      </c>
      <c r="DF63" s="56" t="str">
        <f t="shared" si="59"/>
        <v/>
      </c>
      <c r="DG63" s="668"/>
      <c r="DH63" s="194">
        <f t="shared" si="60"/>
        <v>0</v>
      </c>
      <c r="DI63" s="194">
        <f t="shared" si="61"/>
        <v>0</v>
      </c>
      <c r="DJ63" s="194">
        <f t="shared" si="62"/>
        <v>0</v>
      </c>
      <c r="DK63" s="283">
        <f t="shared" si="63"/>
        <v>0</v>
      </c>
      <c r="DL63" s="669"/>
      <c r="DM63" s="295">
        <f t="shared" si="64"/>
        <v>0</v>
      </c>
      <c r="DN63" s="104">
        <f t="shared" si="64"/>
        <v>0</v>
      </c>
      <c r="DO63" s="296">
        <f t="shared" si="64"/>
        <v>0</v>
      </c>
      <c r="DP63" s="56" t="str">
        <f t="shared" si="65"/>
        <v/>
      </c>
      <c r="DQ63" s="668"/>
      <c r="DR63" s="194">
        <f t="shared" si="66"/>
        <v>0</v>
      </c>
      <c r="DS63" s="194">
        <f t="shared" si="67"/>
        <v>0</v>
      </c>
      <c r="DT63" s="194">
        <f t="shared" si="68"/>
        <v>0</v>
      </c>
      <c r="DU63" s="53">
        <f t="shared" si="69"/>
        <v>0</v>
      </c>
      <c r="DV63" s="236">
        <f t="shared" si="70"/>
        <v>0</v>
      </c>
      <c r="DW63" s="237">
        <f t="shared" si="70"/>
        <v>0</v>
      </c>
      <c r="DX63" s="237">
        <f t="shared" si="70"/>
        <v>0</v>
      </c>
      <c r="DY63" s="238">
        <f t="shared" si="71"/>
        <v>0</v>
      </c>
      <c r="DZ63" s="236">
        <f t="shared" si="72"/>
        <v>0</v>
      </c>
      <c r="EA63" s="237">
        <f t="shared" si="72"/>
        <v>0</v>
      </c>
      <c r="EB63" s="237">
        <f t="shared" si="72"/>
        <v>0</v>
      </c>
      <c r="EC63" s="238">
        <f t="shared" si="73"/>
        <v>0</v>
      </c>
      <c r="ED63" s="236">
        <f t="shared" si="74"/>
        <v>0</v>
      </c>
      <c r="EE63" s="237">
        <f t="shared" si="74"/>
        <v>0</v>
      </c>
      <c r="EF63" s="237">
        <f t="shared" si="74"/>
        <v>0</v>
      </c>
      <c r="EG63" s="238">
        <f t="shared" si="75"/>
        <v>0</v>
      </c>
      <c r="EH63" s="236" t="str">
        <f t="shared" si="76"/>
        <v/>
      </c>
      <c r="EI63" s="237" t="str">
        <f t="shared" si="76"/>
        <v/>
      </c>
      <c r="EJ63" s="237" t="str">
        <f t="shared" si="76"/>
        <v/>
      </c>
      <c r="EK63" s="238">
        <f t="shared" si="77"/>
        <v>0</v>
      </c>
      <c r="EL63" s="671"/>
      <c r="EM63" s="265">
        <f t="shared" si="78"/>
        <v>0</v>
      </c>
      <c r="EN63" s="266">
        <f t="shared" si="78"/>
        <v>0</v>
      </c>
      <c r="EO63" s="270">
        <f t="shared" si="78"/>
        <v>0</v>
      </c>
      <c r="EP63" s="272">
        <f t="shared" si="79"/>
        <v>0</v>
      </c>
      <c r="EQ63" s="265">
        <f t="shared" si="80"/>
        <v>0</v>
      </c>
      <c r="ER63" s="266">
        <f t="shared" si="80"/>
        <v>0</v>
      </c>
      <c r="ES63" s="267">
        <f t="shared" si="80"/>
        <v>0</v>
      </c>
      <c r="ET63" s="273">
        <f t="shared" si="81"/>
        <v>0</v>
      </c>
      <c r="EU63" s="271">
        <f t="shared" si="82"/>
        <v>0</v>
      </c>
      <c r="EV63" s="231">
        <f t="shared" si="83"/>
        <v>0</v>
      </c>
      <c r="EW63" s="235">
        <f t="shared" si="84"/>
        <v>0</v>
      </c>
      <c r="EX63" s="234">
        <f t="shared" si="85"/>
        <v>0</v>
      </c>
      <c r="EY63" s="227" t="str">
        <f t="shared" si="86"/>
        <v>○</v>
      </c>
      <c r="EZ63" s="208">
        <f t="shared" si="87"/>
        <v>0</v>
      </c>
      <c r="FA63" s="204">
        <f t="shared" si="87"/>
        <v>0</v>
      </c>
      <c r="FB63" s="204">
        <f t="shared" si="87"/>
        <v>0</v>
      </c>
      <c r="FC63" s="241">
        <f t="shared" si="88"/>
        <v>0</v>
      </c>
      <c r="FD63" s="53">
        <f t="shared" si="89"/>
        <v>0</v>
      </c>
      <c r="FE63" s="432">
        <f t="shared" si="90"/>
        <v>0</v>
      </c>
      <c r="FF63" s="433">
        <f t="shared" si="91"/>
        <v>0</v>
      </c>
      <c r="FG63" s="53" t="str">
        <f t="shared" si="92"/>
        <v/>
      </c>
      <c r="FH63" s="105" t="str">
        <f t="shared" si="93"/>
        <v/>
      </c>
      <c r="FI63" s="104" t="str">
        <f t="shared" si="93"/>
        <v/>
      </c>
      <c r="FJ63" s="434" t="str">
        <f t="shared" si="93"/>
        <v/>
      </c>
      <c r="FK63" s="672"/>
      <c r="FL63" s="673"/>
      <c r="FM63" s="674"/>
      <c r="FN63" s="435">
        <f t="shared" si="100"/>
        <v>0</v>
      </c>
      <c r="FO63" s="228" t="str">
        <f t="shared" si="101"/>
        <v/>
      </c>
      <c r="FP63" s="236" t="str">
        <f t="shared" si="94"/>
        <v/>
      </c>
      <c r="FQ63" s="237" t="str">
        <f t="shared" si="94"/>
        <v/>
      </c>
      <c r="FR63" s="237" t="str">
        <f t="shared" si="94"/>
        <v/>
      </c>
      <c r="FS63" s="238">
        <f t="shared" si="95"/>
        <v>0</v>
      </c>
      <c r="FT63" s="675"/>
      <c r="FV63" s="1363">
        <f t="shared" si="102"/>
        <v>0</v>
      </c>
      <c r="FW63" s="1363">
        <f t="shared" si="103"/>
        <v>0</v>
      </c>
      <c r="FX63" s="1363">
        <f t="shared" si="104"/>
        <v>0</v>
      </c>
      <c r="FY63" s="1363">
        <f t="shared" si="105"/>
        <v>0</v>
      </c>
      <c r="FZ63" s="1363">
        <f t="shared" si="106"/>
        <v>0</v>
      </c>
      <c r="GA63" s="1363">
        <f t="shared" si="107"/>
        <v>0</v>
      </c>
      <c r="GB63" s="1363">
        <f t="shared" si="108"/>
        <v>0</v>
      </c>
      <c r="GF63" s="1166">
        <f>'③-2 R2入力（変更後）'!AJ63</f>
        <v>0</v>
      </c>
      <c r="GG63" s="1167">
        <f>'③-2 R2入力（変更後）'!AL63</f>
        <v>0</v>
      </c>
      <c r="GH63" s="1166">
        <f>'③-2 R2入力（変更後）'!AQ63</f>
        <v>0</v>
      </c>
      <c r="GI63" s="1167">
        <f>'③-2 R2入力（変更後）'!AS63</f>
        <v>0</v>
      </c>
      <c r="GJ63" s="1166">
        <f>'③-2 R2入力（変更後）'!AX63</f>
        <v>0</v>
      </c>
      <c r="GK63" s="1167">
        <f>'③-2 R2入力（変更後）'!AZ63</f>
        <v>0</v>
      </c>
      <c r="GL63" s="1166">
        <f>'③-2 R2入力（変更後）'!CF63</f>
        <v>0</v>
      </c>
      <c r="GM63" s="1167">
        <f>'③-2 R2入力（変更後）'!CW63</f>
        <v>0</v>
      </c>
      <c r="GN63" s="1166">
        <f>'③-2 R2入力（変更後）'!DB63</f>
        <v>0</v>
      </c>
      <c r="GO63" s="1167">
        <f>'③-2 R2入力（変更後）'!DG63</f>
        <v>0</v>
      </c>
      <c r="GP63" s="1166">
        <f>'③-2 R2入力（変更後）'!DL63</f>
        <v>0</v>
      </c>
      <c r="GQ63" s="1167">
        <f>'③-2 R2入力（変更後）'!DQ63</f>
        <v>0</v>
      </c>
      <c r="GS63" s="1168">
        <f>'③-2 R2入力（変更後）'!FK63</f>
        <v>0</v>
      </c>
      <c r="GT63" s="1168">
        <f>'③-2 R2入力（変更後）'!FL63</f>
        <v>0</v>
      </c>
      <c r="GU63" s="1168">
        <f>'③-2 R2入力（変更後）'!FM63</f>
        <v>0</v>
      </c>
      <c r="GV63" s="1161"/>
      <c r="GX63" s="1162">
        <f>'③-2 R2入力（変更後）'!FE63</f>
        <v>0</v>
      </c>
      <c r="GY63" s="1163" t="str">
        <f>'③-2 R2入力（変更後）'!FO63</f>
        <v/>
      </c>
    </row>
    <row r="64" spans="1:207" s="3" customFormat="1" ht="18" customHeight="1">
      <c r="A64" s="305" t="str">
        <f t="shared" si="6"/>
        <v/>
      </c>
      <c r="B64" s="174">
        <f t="shared" si="96"/>
        <v>0</v>
      </c>
      <c r="C64" s="1415" t="str">
        <f t="shared" si="7"/>
        <v>00授業料</v>
      </c>
      <c r="D64" s="1415" t="str">
        <f t="shared" si="8"/>
        <v>00入学金</v>
      </c>
      <c r="E64" s="174">
        <f t="shared" si="97"/>
        <v>0</v>
      </c>
      <c r="F64" s="305">
        <f t="shared" si="9"/>
        <v>0</v>
      </c>
      <c r="G64" s="475">
        <f t="shared" si="10"/>
        <v>47</v>
      </c>
      <c r="H64" s="430"/>
      <c r="I64" s="431"/>
      <c r="J64" s="658"/>
      <c r="K64" s="659"/>
      <c r="L64" s="659"/>
      <c r="M64" s="660"/>
      <c r="N64" s="661"/>
      <c r="O64" s="662"/>
      <c r="P64" s="658"/>
      <c r="Q64" s="659"/>
      <c r="R64" s="660"/>
      <c r="S64" s="663"/>
      <c r="T64" s="682"/>
      <c r="U64" s="664"/>
      <c r="V64" s="53" t="str">
        <f>IF(OR($R$5="",$T$5="",$J64="",$O64="",$U64=""),"",IF(ISERROR(VLOOKUP($C64,参照!$P$4:$V$112,5,FALSE)),0,VLOOKUP($C64,参照!$P$4:$V$112,5,FALSE)))</f>
        <v/>
      </c>
      <c r="W64" s="665"/>
      <c r="X64" s="54" t="str">
        <f>IF(OR($R$5="",$T$5="",$J64="",$O64="",$W64=""),"",IF(ISERROR(VLOOKUP($D64,参照!$P$4:$V$112,5,FALSE)),0,VLOOKUP($D64,参照!$P$4:$V$112,5,FALSE)))</f>
        <v/>
      </c>
      <c r="Y64" s="102" t="str">
        <f t="shared" si="11"/>
        <v/>
      </c>
      <c r="Z64" s="102" t="str">
        <f t="shared" si="12"/>
        <v/>
      </c>
      <c r="AA64" s="1330">
        <f t="shared" si="98"/>
        <v>0</v>
      </c>
      <c r="AB64" s="241">
        <f t="shared" si="13"/>
        <v>0</v>
      </c>
      <c r="AC64" s="666"/>
      <c r="AD64" s="352">
        <f t="shared" si="14"/>
        <v>0</v>
      </c>
      <c r="AE64" s="55" t="str">
        <f t="shared" si="15"/>
        <v/>
      </c>
      <c r="AF64" s="193" t="str">
        <f t="shared" si="16"/>
        <v/>
      </c>
      <c r="AG64" s="194" t="str">
        <f t="shared" si="17"/>
        <v/>
      </c>
      <c r="AH64" s="54" t="str">
        <f t="shared" si="17"/>
        <v/>
      </c>
      <c r="AI64" s="1133" t="str">
        <f t="shared" si="99"/>
        <v/>
      </c>
      <c r="AJ64" s="667"/>
      <c r="AK64" s="54" t="str">
        <f t="shared" si="18"/>
        <v/>
      </c>
      <c r="AL64" s="668"/>
      <c r="AM64" s="194">
        <f t="shared" si="19"/>
        <v>0</v>
      </c>
      <c r="AN64" s="194">
        <f t="shared" si="20"/>
        <v>0</v>
      </c>
      <c r="AO64" s="194">
        <f t="shared" si="21"/>
        <v>0</v>
      </c>
      <c r="AP64" s="283">
        <f t="shared" si="22"/>
        <v>0</v>
      </c>
      <c r="AQ64" s="669"/>
      <c r="AR64" s="56" t="str">
        <f t="shared" si="23"/>
        <v/>
      </c>
      <c r="AS64" s="668"/>
      <c r="AT64" s="194">
        <f t="shared" si="24"/>
        <v>0</v>
      </c>
      <c r="AU64" s="194">
        <f t="shared" si="25"/>
        <v>0</v>
      </c>
      <c r="AV64" s="194">
        <f t="shared" si="26"/>
        <v>0</v>
      </c>
      <c r="AW64" s="283">
        <f t="shared" si="27"/>
        <v>0</v>
      </c>
      <c r="AX64" s="669"/>
      <c r="AY64" s="54" t="str">
        <f t="shared" si="28"/>
        <v/>
      </c>
      <c r="AZ64" s="668"/>
      <c r="BA64" s="194">
        <f t="shared" si="29"/>
        <v>0</v>
      </c>
      <c r="BB64" s="194">
        <f t="shared" si="30"/>
        <v>0</v>
      </c>
      <c r="BC64" s="194">
        <f t="shared" si="31"/>
        <v>0</v>
      </c>
      <c r="BD64" s="283">
        <f t="shared" si="32"/>
        <v>0</v>
      </c>
      <c r="BE64" s="206" t="str">
        <f t="shared" si="33"/>
        <v>○</v>
      </c>
      <c r="BF64" s="208">
        <f t="shared" si="34"/>
        <v>0</v>
      </c>
      <c r="BG64" s="204">
        <f t="shared" si="34"/>
        <v>0</v>
      </c>
      <c r="BH64" s="204">
        <f t="shared" si="34"/>
        <v>0</v>
      </c>
      <c r="BI64" s="205">
        <f t="shared" si="35"/>
        <v>0</v>
      </c>
      <c r="BJ64" s="236">
        <f t="shared" si="36"/>
        <v>0</v>
      </c>
      <c r="BK64" s="237">
        <f t="shared" si="36"/>
        <v>0</v>
      </c>
      <c r="BL64" s="237">
        <f t="shared" si="36"/>
        <v>0</v>
      </c>
      <c r="BM64" s="238">
        <f t="shared" si="37"/>
        <v>0</v>
      </c>
      <c r="BN64" s="236">
        <f t="shared" si="38"/>
        <v>0</v>
      </c>
      <c r="BO64" s="237">
        <f t="shared" si="39"/>
        <v>0</v>
      </c>
      <c r="BP64" s="237">
        <f t="shared" si="40"/>
        <v>0</v>
      </c>
      <c r="BQ64" s="238">
        <f t="shared" si="41"/>
        <v>0</v>
      </c>
      <c r="BR64" s="236">
        <f t="shared" si="42"/>
        <v>0</v>
      </c>
      <c r="BS64" s="237">
        <f t="shared" si="42"/>
        <v>0</v>
      </c>
      <c r="BT64" s="237">
        <f t="shared" si="42"/>
        <v>0</v>
      </c>
      <c r="BU64" s="238">
        <f t="shared" si="43"/>
        <v>0</v>
      </c>
      <c r="BV64" s="236" t="str">
        <f t="shared" si="44"/>
        <v/>
      </c>
      <c r="BW64" s="237" t="str">
        <f t="shared" si="44"/>
        <v/>
      </c>
      <c r="BX64" s="237" t="str">
        <f t="shared" si="44"/>
        <v/>
      </c>
      <c r="BY64" s="238">
        <f t="shared" si="45"/>
        <v>0</v>
      </c>
      <c r="BZ64" s="257" t="str">
        <f t="shared" si="46"/>
        <v/>
      </c>
      <c r="CA64" s="104" t="str">
        <f t="shared" si="46"/>
        <v/>
      </c>
      <c r="CB64" s="103" t="str">
        <f t="shared" si="46"/>
        <v/>
      </c>
      <c r="CC64" s="105" t="str">
        <f t="shared" si="47"/>
        <v/>
      </c>
      <c r="CD64" s="104" t="str">
        <f t="shared" si="47"/>
        <v/>
      </c>
      <c r="CE64" s="103" t="str">
        <f t="shared" si="47"/>
        <v/>
      </c>
      <c r="CF64" s="670"/>
      <c r="CG64" s="204" t="str">
        <f t="shared" si="48"/>
        <v>－</v>
      </c>
      <c r="CH64" s="194"/>
      <c r="CI64" s="258"/>
      <c r="CJ64" s="193" t="str">
        <f t="shared" si="49"/>
        <v/>
      </c>
      <c r="CK64" s="194" t="str">
        <f t="shared" si="49"/>
        <v/>
      </c>
      <c r="CL64" s="54" t="str">
        <f t="shared" si="49"/>
        <v/>
      </c>
      <c r="CM64" s="193" t="str">
        <f t="shared" si="50"/>
        <v/>
      </c>
      <c r="CN64" s="194" t="str">
        <f t="shared" si="50"/>
        <v/>
      </c>
      <c r="CO64" s="54" t="str">
        <f t="shared" si="50"/>
        <v/>
      </c>
      <c r="CP64" s="193" t="str">
        <f t="shared" si="51"/>
        <v/>
      </c>
      <c r="CQ64" s="194" t="str">
        <f t="shared" si="51"/>
        <v/>
      </c>
      <c r="CR64" s="54" t="str">
        <f t="shared" si="51"/>
        <v/>
      </c>
      <c r="CS64" s="193" t="str">
        <f t="shared" si="52"/>
        <v/>
      </c>
      <c r="CT64" s="194" t="str">
        <f t="shared" si="52"/>
        <v/>
      </c>
      <c r="CU64" s="194" t="str">
        <f t="shared" si="52"/>
        <v/>
      </c>
      <c r="CV64" s="57" t="str">
        <f t="shared" si="53"/>
        <v/>
      </c>
      <c r="CW64" s="668"/>
      <c r="CX64" s="194">
        <f t="shared" si="54"/>
        <v>0</v>
      </c>
      <c r="CY64" s="194">
        <f t="shared" si="55"/>
        <v>0</v>
      </c>
      <c r="CZ64" s="194">
        <f t="shared" si="56"/>
        <v>0</v>
      </c>
      <c r="DA64" s="283">
        <f t="shared" si="57"/>
        <v>0</v>
      </c>
      <c r="DB64" s="669"/>
      <c r="DC64" s="295">
        <f t="shared" si="58"/>
        <v>0</v>
      </c>
      <c r="DD64" s="104">
        <f t="shared" si="58"/>
        <v>0</v>
      </c>
      <c r="DE64" s="296">
        <f t="shared" si="58"/>
        <v>0</v>
      </c>
      <c r="DF64" s="56" t="str">
        <f t="shared" si="59"/>
        <v/>
      </c>
      <c r="DG64" s="668"/>
      <c r="DH64" s="194">
        <f t="shared" si="60"/>
        <v>0</v>
      </c>
      <c r="DI64" s="194">
        <f t="shared" si="61"/>
        <v>0</v>
      </c>
      <c r="DJ64" s="194">
        <f t="shared" si="62"/>
        <v>0</v>
      </c>
      <c r="DK64" s="283">
        <f t="shared" si="63"/>
        <v>0</v>
      </c>
      <c r="DL64" s="669"/>
      <c r="DM64" s="295">
        <f t="shared" si="64"/>
        <v>0</v>
      </c>
      <c r="DN64" s="104">
        <f t="shared" si="64"/>
        <v>0</v>
      </c>
      <c r="DO64" s="296">
        <f t="shared" si="64"/>
        <v>0</v>
      </c>
      <c r="DP64" s="56" t="str">
        <f t="shared" si="65"/>
        <v/>
      </c>
      <c r="DQ64" s="668"/>
      <c r="DR64" s="194">
        <f t="shared" si="66"/>
        <v>0</v>
      </c>
      <c r="DS64" s="194">
        <f t="shared" si="67"/>
        <v>0</v>
      </c>
      <c r="DT64" s="194">
        <f t="shared" si="68"/>
        <v>0</v>
      </c>
      <c r="DU64" s="53">
        <f t="shared" si="69"/>
        <v>0</v>
      </c>
      <c r="DV64" s="236">
        <f t="shared" si="70"/>
        <v>0</v>
      </c>
      <c r="DW64" s="237">
        <f t="shared" si="70"/>
        <v>0</v>
      </c>
      <c r="DX64" s="237">
        <f t="shared" si="70"/>
        <v>0</v>
      </c>
      <c r="DY64" s="238">
        <f t="shared" si="71"/>
        <v>0</v>
      </c>
      <c r="DZ64" s="236">
        <f t="shared" si="72"/>
        <v>0</v>
      </c>
      <c r="EA64" s="237">
        <f t="shared" si="72"/>
        <v>0</v>
      </c>
      <c r="EB64" s="237">
        <f t="shared" si="72"/>
        <v>0</v>
      </c>
      <c r="EC64" s="238">
        <f t="shared" si="73"/>
        <v>0</v>
      </c>
      <c r="ED64" s="236">
        <f t="shared" si="74"/>
        <v>0</v>
      </c>
      <c r="EE64" s="237">
        <f t="shared" si="74"/>
        <v>0</v>
      </c>
      <c r="EF64" s="237">
        <f t="shared" si="74"/>
        <v>0</v>
      </c>
      <c r="EG64" s="238">
        <f t="shared" si="75"/>
        <v>0</v>
      </c>
      <c r="EH64" s="236" t="str">
        <f t="shared" si="76"/>
        <v/>
      </c>
      <c r="EI64" s="237" t="str">
        <f t="shared" si="76"/>
        <v/>
      </c>
      <c r="EJ64" s="237" t="str">
        <f t="shared" si="76"/>
        <v/>
      </c>
      <c r="EK64" s="238">
        <f t="shared" si="77"/>
        <v>0</v>
      </c>
      <c r="EL64" s="671"/>
      <c r="EM64" s="265">
        <f t="shared" si="78"/>
        <v>0</v>
      </c>
      <c r="EN64" s="266">
        <f t="shared" si="78"/>
        <v>0</v>
      </c>
      <c r="EO64" s="270">
        <f t="shared" si="78"/>
        <v>0</v>
      </c>
      <c r="EP64" s="272">
        <f t="shared" si="79"/>
        <v>0</v>
      </c>
      <c r="EQ64" s="265">
        <f t="shared" si="80"/>
        <v>0</v>
      </c>
      <c r="ER64" s="266">
        <f t="shared" si="80"/>
        <v>0</v>
      </c>
      <c r="ES64" s="267">
        <f t="shared" si="80"/>
        <v>0</v>
      </c>
      <c r="ET64" s="273">
        <f t="shared" si="81"/>
        <v>0</v>
      </c>
      <c r="EU64" s="271">
        <f t="shared" si="82"/>
        <v>0</v>
      </c>
      <c r="EV64" s="231">
        <f t="shared" si="83"/>
        <v>0</v>
      </c>
      <c r="EW64" s="235">
        <f t="shared" si="84"/>
        <v>0</v>
      </c>
      <c r="EX64" s="234">
        <f t="shared" si="85"/>
        <v>0</v>
      </c>
      <c r="EY64" s="227" t="str">
        <f t="shared" si="86"/>
        <v>○</v>
      </c>
      <c r="EZ64" s="208">
        <f t="shared" si="87"/>
        <v>0</v>
      </c>
      <c r="FA64" s="204">
        <f t="shared" si="87"/>
        <v>0</v>
      </c>
      <c r="FB64" s="204">
        <f t="shared" si="87"/>
        <v>0</v>
      </c>
      <c r="FC64" s="241">
        <f t="shared" si="88"/>
        <v>0</v>
      </c>
      <c r="FD64" s="53">
        <f t="shared" si="89"/>
        <v>0</v>
      </c>
      <c r="FE64" s="432">
        <f t="shared" si="90"/>
        <v>0</v>
      </c>
      <c r="FF64" s="433">
        <f t="shared" si="91"/>
        <v>0</v>
      </c>
      <c r="FG64" s="53" t="str">
        <f t="shared" si="92"/>
        <v/>
      </c>
      <c r="FH64" s="105" t="str">
        <f t="shared" si="93"/>
        <v/>
      </c>
      <c r="FI64" s="104" t="str">
        <f t="shared" si="93"/>
        <v/>
      </c>
      <c r="FJ64" s="434" t="str">
        <f t="shared" si="93"/>
        <v/>
      </c>
      <c r="FK64" s="672"/>
      <c r="FL64" s="673"/>
      <c r="FM64" s="674"/>
      <c r="FN64" s="435">
        <f t="shared" si="100"/>
        <v>0</v>
      </c>
      <c r="FO64" s="228" t="str">
        <f t="shared" si="101"/>
        <v/>
      </c>
      <c r="FP64" s="236" t="str">
        <f t="shared" si="94"/>
        <v/>
      </c>
      <c r="FQ64" s="237" t="str">
        <f t="shared" si="94"/>
        <v/>
      </c>
      <c r="FR64" s="237" t="str">
        <f t="shared" si="94"/>
        <v/>
      </c>
      <c r="FS64" s="238">
        <f t="shared" si="95"/>
        <v>0</v>
      </c>
      <c r="FT64" s="675"/>
      <c r="FV64" s="1363">
        <f t="shared" si="102"/>
        <v>0</v>
      </c>
      <c r="FW64" s="1363">
        <f t="shared" si="103"/>
        <v>0</v>
      </c>
      <c r="FX64" s="1363">
        <f t="shared" si="104"/>
        <v>0</v>
      </c>
      <c r="FY64" s="1363">
        <f t="shared" si="105"/>
        <v>0</v>
      </c>
      <c r="FZ64" s="1363">
        <f t="shared" si="106"/>
        <v>0</v>
      </c>
      <c r="GA64" s="1363">
        <f t="shared" si="107"/>
        <v>0</v>
      </c>
      <c r="GB64" s="1363">
        <f t="shared" si="108"/>
        <v>0</v>
      </c>
      <c r="GF64" s="1166">
        <f>'③-2 R2入力（変更後）'!AJ64</f>
        <v>0</v>
      </c>
      <c r="GG64" s="1167">
        <f>'③-2 R2入力（変更後）'!AL64</f>
        <v>0</v>
      </c>
      <c r="GH64" s="1166">
        <f>'③-2 R2入力（変更後）'!AQ64</f>
        <v>0</v>
      </c>
      <c r="GI64" s="1167">
        <f>'③-2 R2入力（変更後）'!AS64</f>
        <v>0</v>
      </c>
      <c r="GJ64" s="1166">
        <f>'③-2 R2入力（変更後）'!AX64</f>
        <v>0</v>
      </c>
      <c r="GK64" s="1167">
        <f>'③-2 R2入力（変更後）'!AZ64</f>
        <v>0</v>
      </c>
      <c r="GL64" s="1166">
        <f>'③-2 R2入力（変更後）'!CF64</f>
        <v>0</v>
      </c>
      <c r="GM64" s="1167">
        <f>'③-2 R2入力（変更後）'!CW64</f>
        <v>0</v>
      </c>
      <c r="GN64" s="1166">
        <f>'③-2 R2入力（変更後）'!DB64</f>
        <v>0</v>
      </c>
      <c r="GO64" s="1167">
        <f>'③-2 R2入力（変更後）'!DG64</f>
        <v>0</v>
      </c>
      <c r="GP64" s="1166">
        <f>'③-2 R2入力（変更後）'!DL64</f>
        <v>0</v>
      </c>
      <c r="GQ64" s="1167">
        <f>'③-2 R2入力（変更後）'!DQ64</f>
        <v>0</v>
      </c>
      <c r="GS64" s="1168">
        <f>'③-2 R2入力（変更後）'!FK64</f>
        <v>0</v>
      </c>
      <c r="GT64" s="1168">
        <f>'③-2 R2入力（変更後）'!FL64</f>
        <v>0</v>
      </c>
      <c r="GU64" s="1168">
        <f>'③-2 R2入力（変更後）'!FM64</f>
        <v>0</v>
      </c>
      <c r="GV64" s="1161"/>
      <c r="GX64" s="1162">
        <f>'③-2 R2入力（変更後）'!FE64</f>
        <v>0</v>
      </c>
      <c r="GY64" s="1163" t="str">
        <f>'③-2 R2入力（変更後）'!FO64</f>
        <v/>
      </c>
    </row>
    <row r="65" spans="1:207" s="3" customFormat="1" ht="18" customHeight="1">
      <c r="A65" s="305" t="str">
        <f t="shared" si="6"/>
        <v/>
      </c>
      <c r="B65" s="174">
        <f t="shared" si="96"/>
        <v>0</v>
      </c>
      <c r="C65" s="1415" t="str">
        <f t="shared" si="7"/>
        <v>00授業料</v>
      </c>
      <c r="D65" s="1415" t="str">
        <f t="shared" si="8"/>
        <v>00入学金</v>
      </c>
      <c r="E65" s="174">
        <f t="shared" si="97"/>
        <v>0</v>
      </c>
      <c r="F65" s="305">
        <f t="shared" si="9"/>
        <v>0</v>
      </c>
      <c r="G65" s="475">
        <f t="shared" si="10"/>
        <v>48</v>
      </c>
      <c r="H65" s="430"/>
      <c r="I65" s="431"/>
      <c r="J65" s="658"/>
      <c r="K65" s="659"/>
      <c r="L65" s="659"/>
      <c r="M65" s="660"/>
      <c r="N65" s="661"/>
      <c r="O65" s="662"/>
      <c r="P65" s="658"/>
      <c r="Q65" s="659"/>
      <c r="R65" s="660"/>
      <c r="S65" s="663"/>
      <c r="T65" s="682"/>
      <c r="U65" s="664"/>
      <c r="V65" s="53" t="str">
        <f>IF(OR($R$5="",$T$5="",$J65="",$O65="",$U65=""),"",IF(ISERROR(VLOOKUP($C65,参照!$P$4:$V$112,5,FALSE)),0,VLOOKUP($C65,参照!$P$4:$V$112,5,FALSE)))</f>
        <v/>
      </c>
      <c r="W65" s="665"/>
      <c r="X65" s="54" t="str">
        <f>IF(OR($R$5="",$T$5="",$J65="",$O65="",$W65=""),"",IF(ISERROR(VLOOKUP($D65,参照!$P$4:$V$112,5,FALSE)),0,VLOOKUP($D65,参照!$P$4:$V$112,5,FALSE)))</f>
        <v/>
      </c>
      <c r="Y65" s="102" t="str">
        <f t="shared" si="11"/>
        <v/>
      </c>
      <c r="Z65" s="102" t="str">
        <f t="shared" si="12"/>
        <v/>
      </c>
      <c r="AA65" s="1330">
        <f t="shared" si="98"/>
        <v>0</v>
      </c>
      <c r="AB65" s="241">
        <f t="shared" si="13"/>
        <v>0</v>
      </c>
      <c r="AC65" s="666"/>
      <c r="AD65" s="352">
        <f t="shared" si="14"/>
        <v>0</v>
      </c>
      <c r="AE65" s="55" t="str">
        <f t="shared" si="15"/>
        <v/>
      </c>
      <c r="AF65" s="193" t="str">
        <f t="shared" si="16"/>
        <v/>
      </c>
      <c r="AG65" s="194" t="str">
        <f t="shared" si="17"/>
        <v/>
      </c>
      <c r="AH65" s="54" t="str">
        <f t="shared" si="17"/>
        <v/>
      </c>
      <c r="AI65" s="1133" t="str">
        <f t="shared" si="99"/>
        <v/>
      </c>
      <c r="AJ65" s="667"/>
      <c r="AK65" s="54" t="str">
        <f t="shared" si="18"/>
        <v/>
      </c>
      <c r="AL65" s="668"/>
      <c r="AM65" s="194">
        <f t="shared" si="19"/>
        <v>0</v>
      </c>
      <c r="AN65" s="194">
        <f t="shared" si="20"/>
        <v>0</v>
      </c>
      <c r="AO65" s="194">
        <f t="shared" si="21"/>
        <v>0</v>
      </c>
      <c r="AP65" s="283">
        <f t="shared" si="22"/>
        <v>0</v>
      </c>
      <c r="AQ65" s="669"/>
      <c r="AR65" s="56" t="str">
        <f t="shared" si="23"/>
        <v/>
      </c>
      <c r="AS65" s="668"/>
      <c r="AT65" s="194">
        <f t="shared" si="24"/>
        <v>0</v>
      </c>
      <c r="AU65" s="194">
        <f t="shared" si="25"/>
        <v>0</v>
      </c>
      <c r="AV65" s="194">
        <f t="shared" si="26"/>
        <v>0</v>
      </c>
      <c r="AW65" s="283">
        <f t="shared" si="27"/>
        <v>0</v>
      </c>
      <c r="AX65" s="669"/>
      <c r="AY65" s="54" t="str">
        <f t="shared" si="28"/>
        <v/>
      </c>
      <c r="AZ65" s="668"/>
      <c r="BA65" s="194">
        <f t="shared" si="29"/>
        <v>0</v>
      </c>
      <c r="BB65" s="194">
        <f t="shared" si="30"/>
        <v>0</v>
      </c>
      <c r="BC65" s="194">
        <f t="shared" si="31"/>
        <v>0</v>
      </c>
      <c r="BD65" s="283">
        <f t="shared" si="32"/>
        <v>0</v>
      </c>
      <c r="BE65" s="206" t="str">
        <f t="shared" si="33"/>
        <v>○</v>
      </c>
      <c r="BF65" s="208">
        <f t="shared" si="34"/>
        <v>0</v>
      </c>
      <c r="BG65" s="204">
        <f t="shared" si="34"/>
        <v>0</v>
      </c>
      <c r="BH65" s="204">
        <f t="shared" si="34"/>
        <v>0</v>
      </c>
      <c r="BI65" s="205">
        <f t="shared" si="35"/>
        <v>0</v>
      </c>
      <c r="BJ65" s="236">
        <f t="shared" si="36"/>
        <v>0</v>
      </c>
      <c r="BK65" s="237">
        <f t="shared" si="36"/>
        <v>0</v>
      </c>
      <c r="BL65" s="237">
        <f t="shared" si="36"/>
        <v>0</v>
      </c>
      <c r="BM65" s="238">
        <f t="shared" si="37"/>
        <v>0</v>
      </c>
      <c r="BN65" s="236">
        <f t="shared" si="38"/>
        <v>0</v>
      </c>
      <c r="BO65" s="237">
        <f t="shared" si="39"/>
        <v>0</v>
      </c>
      <c r="BP65" s="237">
        <f t="shared" si="40"/>
        <v>0</v>
      </c>
      <c r="BQ65" s="238">
        <f t="shared" si="41"/>
        <v>0</v>
      </c>
      <c r="BR65" s="236">
        <f t="shared" si="42"/>
        <v>0</v>
      </c>
      <c r="BS65" s="237">
        <f t="shared" si="42"/>
        <v>0</v>
      </c>
      <c r="BT65" s="237">
        <f t="shared" si="42"/>
        <v>0</v>
      </c>
      <c r="BU65" s="238">
        <f t="shared" si="43"/>
        <v>0</v>
      </c>
      <c r="BV65" s="236" t="str">
        <f t="shared" si="44"/>
        <v/>
      </c>
      <c r="BW65" s="237" t="str">
        <f t="shared" si="44"/>
        <v/>
      </c>
      <c r="BX65" s="237" t="str">
        <f t="shared" si="44"/>
        <v/>
      </c>
      <c r="BY65" s="238">
        <f t="shared" si="45"/>
        <v>0</v>
      </c>
      <c r="BZ65" s="257" t="str">
        <f t="shared" si="46"/>
        <v/>
      </c>
      <c r="CA65" s="104" t="str">
        <f t="shared" si="46"/>
        <v/>
      </c>
      <c r="CB65" s="103" t="str">
        <f t="shared" si="46"/>
        <v/>
      </c>
      <c r="CC65" s="105" t="str">
        <f t="shared" si="47"/>
        <v/>
      </c>
      <c r="CD65" s="104" t="str">
        <f t="shared" si="47"/>
        <v/>
      </c>
      <c r="CE65" s="103" t="str">
        <f t="shared" si="47"/>
        <v/>
      </c>
      <c r="CF65" s="670"/>
      <c r="CG65" s="204" t="str">
        <f t="shared" si="48"/>
        <v>－</v>
      </c>
      <c r="CH65" s="194"/>
      <c r="CI65" s="258"/>
      <c r="CJ65" s="193" t="str">
        <f t="shared" si="49"/>
        <v/>
      </c>
      <c r="CK65" s="194" t="str">
        <f t="shared" si="49"/>
        <v/>
      </c>
      <c r="CL65" s="54" t="str">
        <f t="shared" si="49"/>
        <v/>
      </c>
      <c r="CM65" s="193" t="str">
        <f t="shared" si="50"/>
        <v/>
      </c>
      <c r="CN65" s="194" t="str">
        <f t="shared" si="50"/>
        <v/>
      </c>
      <c r="CO65" s="54" t="str">
        <f t="shared" si="50"/>
        <v/>
      </c>
      <c r="CP65" s="193" t="str">
        <f t="shared" si="51"/>
        <v/>
      </c>
      <c r="CQ65" s="194" t="str">
        <f t="shared" si="51"/>
        <v/>
      </c>
      <c r="CR65" s="54" t="str">
        <f t="shared" si="51"/>
        <v/>
      </c>
      <c r="CS65" s="193" t="str">
        <f t="shared" si="52"/>
        <v/>
      </c>
      <c r="CT65" s="194" t="str">
        <f t="shared" si="52"/>
        <v/>
      </c>
      <c r="CU65" s="194" t="str">
        <f t="shared" si="52"/>
        <v/>
      </c>
      <c r="CV65" s="57" t="str">
        <f t="shared" si="53"/>
        <v/>
      </c>
      <c r="CW65" s="668"/>
      <c r="CX65" s="194">
        <f t="shared" si="54"/>
        <v>0</v>
      </c>
      <c r="CY65" s="194">
        <f t="shared" si="55"/>
        <v>0</v>
      </c>
      <c r="CZ65" s="194">
        <f t="shared" si="56"/>
        <v>0</v>
      </c>
      <c r="DA65" s="283">
        <f t="shared" si="57"/>
        <v>0</v>
      </c>
      <c r="DB65" s="669"/>
      <c r="DC65" s="295">
        <f t="shared" si="58"/>
        <v>0</v>
      </c>
      <c r="DD65" s="104">
        <f t="shared" si="58"/>
        <v>0</v>
      </c>
      <c r="DE65" s="296">
        <f t="shared" si="58"/>
        <v>0</v>
      </c>
      <c r="DF65" s="56" t="str">
        <f t="shared" si="59"/>
        <v/>
      </c>
      <c r="DG65" s="668"/>
      <c r="DH65" s="194">
        <f t="shared" si="60"/>
        <v>0</v>
      </c>
      <c r="DI65" s="194">
        <f t="shared" si="61"/>
        <v>0</v>
      </c>
      <c r="DJ65" s="194">
        <f t="shared" si="62"/>
        <v>0</v>
      </c>
      <c r="DK65" s="283">
        <f t="shared" si="63"/>
        <v>0</v>
      </c>
      <c r="DL65" s="669"/>
      <c r="DM65" s="295">
        <f t="shared" si="64"/>
        <v>0</v>
      </c>
      <c r="DN65" s="104">
        <f t="shared" si="64"/>
        <v>0</v>
      </c>
      <c r="DO65" s="296">
        <f t="shared" si="64"/>
        <v>0</v>
      </c>
      <c r="DP65" s="56" t="str">
        <f t="shared" si="65"/>
        <v/>
      </c>
      <c r="DQ65" s="668"/>
      <c r="DR65" s="194">
        <f t="shared" si="66"/>
        <v>0</v>
      </c>
      <c r="DS65" s="194">
        <f t="shared" si="67"/>
        <v>0</v>
      </c>
      <c r="DT65" s="194">
        <f t="shared" si="68"/>
        <v>0</v>
      </c>
      <c r="DU65" s="53">
        <f t="shared" si="69"/>
        <v>0</v>
      </c>
      <c r="DV65" s="236">
        <f t="shared" si="70"/>
        <v>0</v>
      </c>
      <c r="DW65" s="237">
        <f t="shared" si="70"/>
        <v>0</v>
      </c>
      <c r="DX65" s="237">
        <f t="shared" si="70"/>
        <v>0</v>
      </c>
      <c r="DY65" s="238">
        <f t="shared" si="71"/>
        <v>0</v>
      </c>
      <c r="DZ65" s="236">
        <f t="shared" si="72"/>
        <v>0</v>
      </c>
      <c r="EA65" s="237">
        <f t="shared" si="72"/>
        <v>0</v>
      </c>
      <c r="EB65" s="237">
        <f t="shared" si="72"/>
        <v>0</v>
      </c>
      <c r="EC65" s="238">
        <f t="shared" si="73"/>
        <v>0</v>
      </c>
      <c r="ED65" s="236">
        <f t="shared" si="74"/>
        <v>0</v>
      </c>
      <c r="EE65" s="237">
        <f t="shared" si="74"/>
        <v>0</v>
      </c>
      <c r="EF65" s="237">
        <f t="shared" si="74"/>
        <v>0</v>
      </c>
      <c r="EG65" s="238">
        <f t="shared" si="75"/>
        <v>0</v>
      </c>
      <c r="EH65" s="236" t="str">
        <f t="shared" si="76"/>
        <v/>
      </c>
      <c r="EI65" s="237" t="str">
        <f t="shared" si="76"/>
        <v/>
      </c>
      <c r="EJ65" s="237" t="str">
        <f t="shared" si="76"/>
        <v/>
      </c>
      <c r="EK65" s="238">
        <f t="shared" si="77"/>
        <v>0</v>
      </c>
      <c r="EL65" s="671"/>
      <c r="EM65" s="265">
        <f t="shared" si="78"/>
        <v>0</v>
      </c>
      <c r="EN65" s="266">
        <f t="shared" si="78"/>
        <v>0</v>
      </c>
      <c r="EO65" s="270">
        <f t="shared" si="78"/>
        <v>0</v>
      </c>
      <c r="EP65" s="272">
        <f t="shared" si="79"/>
        <v>0</v>
      </c>
      <c r="EQ65" s="265">
        <f t="shared" si="80"/>
        <v>0</v>
      </c>
      <c r="ER65" s="266">
        <f t="shared" si="80"/>
        <v>0</v>
      </c>
      <c r="ES65" s="267">
        <f t="shared" si="80"/>
        <v>0</v>
      </c>
      <c r="ET65" s="273">
        <f t="shared" si="81"/>
        <v>0</v>
      </c>
      <c r="EU65" s="271">
        <f t="shared" si="82"/>
        <v>0</v>
      </c>
      <c r="EV65" s="231">
        <f t="shared" si="83"/>
        <v>0</v>
      </c>
      <c r="EW65" s="235">
        <f t="shared" si="84"/>
        <v>0</v>
      </c>
      <c r="EX65" s="234">
        <f t="shared" si="85"/>
        <v>0</v>
      </c>
      <c r="EY65" s="227" t="str">
        <f t="shared" si="86"/>
        <v>○</v>
      </c>
      <c r="EZ65" s="208">
        <f t="shared" si="87"/>
        <v>0</v>
      </c>
      <c r="FA65" s="204">
        <f t="shared" si="87"/>
        <v>0</v>
      </c>
      <c r="FB65" s="204">
        <f t="shared" si="87"/>
        <v>0</v>
      </c>
      <c r="FC65" s="241">
        <f t="shared" si="88"/>
        <v>0</v>
      </c>
      <c r="FD65" s="53">
        <f t="shared" si="89"/>
        <v>0</v>
      </c>
      <c r="FE65" s="432">
        <f t="shared" si="90"/>
        <v>0</v>
      </c>
      <c r="FF65" s="433">
        <f t="shared" si="91"/>
        <v>0</v>
      </c>
      <c r="FG65" s="53" t="str">
        <f t="shared" si="92"/>
        <v/>
      </c>
      <c r="FH65" s="105" t="str">
        <f t="shared" si="93"/>
        <v/>
      </c>
      <c r="FI65" s="104" t="str">
        <f t="shared" si="93"/>
        <v/>
      </c>
      <c r="FJ65" s="434" t="str">
        <f t="shared" si="93"/>
        <v/>
      </c>
      <c r="FK65" s="672"/>
      <c r="FL65" s="673"/>
      <c r="FM65" s="674"/>
      <c r="FN65" s="435">
        <f t="shared" si="100"/>
        <v>0</v>
      </c>
      <c r="FO65" s="228" t="str">
        <f t="shared" si="101"/>
        <v/>
      </c>
      <c r="FP65" s="236" t="str">
        <f t="shared" si="94"/>
        <v/>
      </c>
      <c r="FQ65" s="237" t="str">
        <f t="shared" si="94"/>
        <v/>
      </c>
      <c r="FR65" s="237" t="str">
        <f t="shared" si="94"/>
        <v/>
      </c>
      <c r="FS65" s="238">
        <f t="shared" si="95"/>
        <v>0</v>
      </c>
      <c r="FT65" s="675"/>
      <c r="FV65" s="1363">
        <f t="shared" si="102"/>
        <v>0</v>
      </c>
      <c r="FW65" s="1363">
        <f t="shared" si="103"/>
        <v>0</v>
      </c>
      <c r="FX65" s="1363">
        <f t="shared" si="104"/>
        <v>0</v>
      </c>
      <c r="FY65" s="1363">
        <f t="shared" si="105"/>
        <v>0</v>
      </c>
      <c r="FZ65" s="1363">
        <f t="shared" si="106"/>
        <v>0</v>
      </c>
      <c r="GA65" s="1363">
        <f t="shared" si="107"/>
        <v>0</v>
      </c>
      <c r="GB65" s="1363">
        <f t="shared" si="108"/>
        <v>0</v>
      </c>
      <c r="GF65" s="1166">
        <f>'③-2 R2入力（変更後）'!AJ65</f>
        <v>0</v>
      </c>
      <c r="GG65" s="1167">
        <f>'③-2 R2入力（変更後）'!AL65</f>
        <v>0</v>
      </c>
      <c r="GH65" s="1166">
        <f>'③-2 R2入力（変更後）'!AQ65</f>
        <v>0</v>
      </c>
      <c r="GI65" s="1167">
        <f>'③-2 R2入力（変更後）'!AS65</f>
        <v>0</v>
      </c>
      <c r="GJ65" s="1166">
        <f>'③-2 R2入力（変更後）'!AX65</f>
        <v>0</v>
      </c>
      <c r="GK65" s="1167">
        <f>'③-2 R2入力（変更後）'!AZ65</f>
        <v>0</v>
      </c>
      <c r="GL65" s="1166">
        <f>'③-2 R2入力（変更後）'!CF65</f>
        <v>0</v>
      </c>
      <c r="GM65" s="1167">
        <f>'③-2 R2入力（変更後）'!CW65</f>
        <v>0</v>
      </c>
      <c r="GN65" s="1166">
        <f>'③-2 R2入力（変更後）'!DB65</f>
        <v>0</v>
      </c>
      <c r="GO65" s="1167">
        <f>'③-2 R2入力（変更後）'!DG65</f>
        <v>0</v>
      </c>
      <c r="GP65" s="1166">
        <f>'③-2 R2入力（変更後）'!DL65</f>
        <v>0</v>
      </c>
      <c r="GQ65" s="1167">
        <f>'③-2 R2入力（変更後）'!DQ65</f>
        <v>0</v>
      </c>
      <c r="GS65" s="1168">
        <f>'③-2 R2入力（変更後）'!FK65</f>
        <v>0</v>
      </c>
      <c r="GT65" s="1168">
        <f>'③-2 R2入力（変更後）'!FL65</f>
        <v>0</v>
      </c>
      <c r="GU65" s="1168">
        <f>'③-2 R2入力（変更後）'!FM65</f>
        <v>0</v>
      </c>
      <c r="GV65" s="1161"/>
      <c r="GX65" s="1162">
        <f>'③-2 R2入力（変更後）'!FE65</f>
        <v>0</v>
      </c>
      <c r="GY65" s="1163" t="str">
        <f>'③-2 R2入力（変更後）'!FO65</f>
        <v/>
      </c>
    </row>
    <row r="66" spans="1:207" s="3" customFormat="1" ht="18" customHeight="1">
      <c r="A66" s="305" t="str">
        <f t="shared" si="6"/>
        <v/>
      </c>
      <c r="B66" s="174">
        <f t="shared" si="96"/>
        <v>0</v>
      </c>
      <c r="C66" s="1415" t="str">
        <f t="shared" si="7"/>
        <v>00授業料</v>
      </c>
      <c r="D66" s="1415" t="str">
        <f t="shared" si="8"/>
        <v>00入学金</v>
      </c>
      <c r="E66" s="174">
        <f t="shared" si="97"/>
        <v>0</v>
      </c>
      <c r="F66" s="305">
        <f t="shared" si="9"/>
        <v>0</v>
      </c>
      <c r="G66" s="475">
        <f t="shared" si="10"/>
        <v>49</v>
      </c>
      <c r="H66" s="430"/>
      <c r="I66" s="431"/>
      <c r="J66" s="658"/>
      <c r="K66" s="659"/>
      <c r="L66" s="659"/>
      <c r="M66" s="660"/>
      <c r="N66" s="661"/>
      <c r="O66" s="662"/>
      <c r="P66" s="658"/>
      <c r="Q66" s="659"/>
      <c r="R66" s="660"/>
      <c r="S66" s="663"/>
      <c r="T66" s="682"/>
      <c r="U66" s="664"/>
      <c r="V66" s="53" t="str">
        <f>IF(OR($R$5="",$T$5="",$J66="",$O66="",$U66=""),"",IF(ISERROR(VLOOKUP($C66,参照!$P$4:$V$112,5,FALSE)),0,VLOOKUP($C66,参照!$P$4:$V$112,5,FALSE)))</f>
        <v/>
      </c>
      <c r="W66" s="665"/>
      <c r="X66" s="54" t="str">
        <f>IF(OR($R$5="",$T$5="",$J66="",$O66="",$W66=""),"",IF(ISERROR(VLOOKUP($D66,参照!$P$4:$V$112,5,FALSE)),0,VLOOKUP($D66,参照!$P$4:$V$112,5,FALSE)))</f>
        <v/>
      </c>
      <c r="Y66" s="102" t="str">
        <f t="shared" si="11"/>
        <v/>
      </c>
      <c r="Z66" s="102" t="str">
        <f t="shared" si="12"/>
        <v/>
      </c>
      <c r="AA66" s="1330">
        <f t="shared" si="98"/>
        <v>0</v>
      </c>
      <c r="AB66" s="241">
        <f t="shared" si="13"/>
        <v>0</v>
      </c>
      <c r="AC66" s="666"/>
      <c r="AD66" s="352">
        <f t="shared" si="14"/>
        <v>0</v>
      </c>
      <c r="AE66" s="55" t="str">
        <f t="shared" si="15"/>
        <v/>
      </c>
      <c r="AF66" s="193" t="str">
        <f t="shared" si="16"/>
        <v/>
      </c>
      <c r="AG66" s="194" t="str">
        <f t="shared" si="17"/>
        <v/>
      </c>
      <c r="AH66" s="54" t="str">
        <f t="shared" si="17"/>
        <v/>
      </c>
      <c r="AI66" s="1133" t="str">
        <f t="shared" si="99"/>
        <v/>
      </c>
      <c r="AJ66" s="667"/>
      <c r="AK66" s="54" t="str">
        <f t="shared" si="18"/>
        <v/>
      </c>
      <c r="AL66" s="668"/>
      <c r="AM66" s="194">
        <f t="shared" si="19"/>
        <v>0</v>
      </c>
      <c r="AN66" s="194">
        <f t="shared" si="20"/>
        <v>0</v>
      </c>
      <c r="AO66" s="194">
        <f t="shared" si="21"/>
        <v>0</v>
      </c>
      <c r="AP66" s="283">
        <f t="shared" si="22"/>
        <v>0</v>
      </c>
      <c r="AQ66" s="669"/>
      <c r="AR66" s="56" t="str">
        <f t="shared" si="23"/>
        <v/>
      </c>
      <c r="AS66" s="668"/>
      <c r="AT66" s="194">
        <f t="shared" si="24"/>
        <v>0</v>
      </c>
      <c r="AU66" s="194">
        <f t="shared" si="25"/>
        <v>0</v>
      </c>
      <c r="AV66" s="194">
        <f t="shared" si="26"/>
        <v>0</v>
      </c>
      <c r="AW66" s="283">
        <f t="shared" si="27"/>
        <v>0</v>
      </c>
      <c r="AX66" s="669"/>
      <c r="AY66" s="54" t="str">
        <f t="shared" si="28"/>
        <v/>
      </c>
      <c r="AZ66" s="668"/>
      <c r="BA66" s="194">
        <f t="shared" si="29"/>
        <v>0</v>
      </c>
      <c r="BB66" s="194">
        <f t="shared" si="30"/>
        <v>0</v>
      </c>
      <c r="BC66" s="194">
        <f t="shared" si="31"/>
        <v>0</v>
      </c>
      <c r="BD66" s="283">
        <f t="shared" si="32"/>
        <v>0</v>
      </c>
      <c r="BE66" s="206" t="str">
        <f t="shared" si="33"/>
        <v>○</v>
      </c>
      <c r="BF66" s="208">
        <f t="shared" si="34"/>
        <v>0</v>
      </c>
      <c r="BG66" s="204">
        <f t="shared" si="34"/>
        <v>0</v>
      </c>
      <c r="BH66" s="204">
        <f t="shared" si="34"/>
        <v>0</v>
      </c>
      <c r="BI66" s="205">
        <f t="shared" si="35"/>
        <v>0</v>
      </c>
      <c r="BJ66" s="236">
        <f t="shared" si="36"/>
        <v>0</v>
      </c>
      <c r="BK66" s="237">
        <f t="shared" si="36"/>
        <v>0</v>
      </c>
      <c r="BL66" s="237">
        <f t="shared" si="36"/>
        <v>0</v>
      </c>
      <c r="BM66" s="238">
        <f t="shared" si="37"/>
        <v>0</v>
      </c>
      <c r="BN66" s="236">
        <f t="shared" si="38"/>
        <v>0</v>
      </c>
      <c r="BO66" s="237">
        <f t="shared" si="39"/>
        <v>0</v>
      </c>
      <c r="BP66" s="237">
        <f t="shared" si="40"/>
        <v>0</v>
      </c>
      <c r="BQ66" s="238">
        <f t="shared" si="41"/>
        <v>0</v>
      </c>
      <c r="BR66" s="236">
        <f t="shared" si="42"/>
        <v>0</v>
      </c>
      <c r="BS66" s="237">
        <f t="shared" si="42"/>
        <v>0</v>
      </c>
      <c r="BT66" s="237">
        <f t="shared" si="42"/>
        <v>0</v>
      </c>
      <c r="BU66" s="238">
        <f t="shared" si="43"/>
        <v>0</v>
      </c>
      <c r="BV66" s="236" t="str">
        <f t="shared" si="44"/>
        <v/>
      </c>
      <c r="BW66" s="237" t="str">
        <f t="shared" si="44"/>
        <v/>
      </c>
      <c r="BX66" s="237" t="str">
        <f t="shared" si="44"/>
        <v/>
      </c>
      <c r="BY66" s="238">
        <f t="shared" si="45"/>
        <v>0</v>
      </c>
      <c r="BZ66" s="257" t="str">
        <f t="shared" si="46"/>
        <v/>
      </c>
      <c r="CA66" s="104" t="str">
        <f t="shared" si="46"/>
        <v/>
      </c>
      <c r="CB66" s="103" t="str">
        <f t="shared" si="46"/>
        <v/>
      </c>
      <c r="CC66" s="105" t="str">
        <f t="shared" si="47"/>
        <v/>
      </c>
      <c r="CD66" s="104" t="str">
        <f t="shared" si="47"/>
        <v/>
      </c>
      <c r="CE66" s="103" t="str">
        <f t="shared" si="47"/>
        <v/>
      </c>
      <c r="CF66" s="670"/>
      <c r="CG66" s="204" t="str">
        <f t="shared" si="48"/>
        <v>－</v>
      </c>
      <c r="CH66" s="194"/>
      <c r="CI66" s="258"/>
      <c r="CJ66" s="193" t="str">
        <f t="shared" si="49"/>
        <v/>
      </c>
      <c r="CK66" s="194" t="str">
        <f t="shared" si="49"/>
        <v/>
      </c>
      <c r="CL66" s="54" t="str">
        <f t="shared" si="49"/>
        <v/>
      </c>
      <c r="CM66" s="193" t="str">
        <f t="shared" si="50"/>
        <v/>
      </c>
      <c r="CN66" s="194" t="str">
        <f t="shared" si="50"/>
        <v/>
      </c>
      <c r="CO66" s="54" t="str">
        <f t="shared" si="50"/>
        <v/>
      </c>
      <c r="CP66" s="193" t="str">
        <f t="shared" si="51"/>
        <v/>
      </c>
      <c r="CQ66" s="194" t="str">
        <f t="shared" si="51"/>
        <v/>
      </c>
      <c r="CR66" s="54" t="str">
        <f t="shared" si="51"/>
        <v/>
      </c>
      <c r="CS66" s="193" t="str">
        <f t="shared" si="52"/>
        <v/>
      </c>
      <c r="CT66" s="194" t="str">
        <f t="shared" si="52"/>
        <v/>
      </c>
      <c r="CU66" s="194" t="str">
        <f t="shared" si="52"/>
        <v/>
      </c>
      <c r="CV66" s="57" t="str">
        <f t="shared" si="53"/>
        <v/>
      </c>
      <c r="CW66" s="668"/>
      <c r="CX66" s="194">
        <f t="shared" si="54"/>
        <v>0</v>
      </c>
      <c r="CY66" s="194">
        <f t="shared" si="55"/>
        <v>0</v>
      </c>
      <c r="CZ66" s="194">
        <f t="shared" si="56"/>
        <v>0</v>
      </c>
      <c r="DA66" s="283">
        <f t="shared" si="57"/>
        <v>0</v>
      </c>
      <c r="DB66" s="669"/>
      <c r="DC66" s="295">
        <f t="shared" si="58"/>
        <v>0</v>
      </c>
      <c r="DD66" s="104">
        <f t="shared" si="58"/>
        <v>0</v>
      </c>
      <c r="DE66" s="296">
        <f t="shared" si="58"/>
        <v>0</v>
      </c>
      <c r="DF66" s="56" t="str">
        <f t="shared" si="59"/>
        <v/>
      </c>
      <c r="DG66" s="668"/>
      <c r="DH66" s="194">
        <f t="shared" si="60"/>
        <v>0</v>
      </c>
      <c r="DI66" s="194">
        <f t="shared" si="61"/>
        <v>0</v>
      </c>
      <c r="DJ66" s="194">
        <f t="shared" si="62"/>
        <v>0</v>
      </c>
      <c r="DK66" s="283">
        <f t="shared" si="63"/>
        <v>0</v>
      </c>
      <c r="DL66" s="669"/>
      <c r="DM66" s="295">
        <f t="shared" si="64"/>
        <v>0</v>
      </c>
      <c r="DN66" s="104">
        <f t="shared" si="64"/>
        <v>0</v>
      </c>
      <c r="DO66" s="296">
        <f t="shared" si="64"/>
        <v>0</v>
      </c>
      <c r="DP66" s="56" t="str">
        <f t="shared" si="65"/>
        <v/>
      </c>
      <c r="DQ66" s="668"/>
      <c r="DR66" s="194">
        <f t="shared" si="66"/>
        <v>0</v>
      </c>
      <c r="DS66" s="194">
        <f t="shared" si="67"/>
        <v>0</v>
      </c>
      <c r="DT66" s="194">
        <f t="shared" si="68"/>
        <v>0</v>
      </c>
      <c r="DU66" s="53">
        <f t="shared" si="69"/>
        <v>0</v>
      </c>
      <c r="DV66" s="236">
        <f t="shared" si="70"/>
        <v>0</v>
      </c>
      <c r="DW66" s="237">
        <f t="shared" si="70"/>
        <v>0</v>
      </c>
      <c r="DX66" s="237">
        <f t="shared" si="70"/>
        <v>0</v>
      </c>
      <c r="DY66" s="238">
        <f t="shared" si="71"/>
        <v>0</v>
      </c>
      <c r="DZ66" s="236">
        <f t="shared" si="72"/>
        <v>0</v>
      </c>
      <c r="EA66" s="237">
        <f t="shared" si="72"/>
        <v>0</v>
      </c>
      <c r="EB66" s="237">
        <f t="shared" si="72"/>
        <v>0</v>
      </c>
      <c r="EC66" s="238">
        <f t="shared" si="73"/>
        <v>0</v>
      </c>
      <c r="ED66" s="236">
        <f t="shared" si="74"/>
        <v>0</v>
      </c>
      <c r="EE66" s="237">
        <f t="shared" si="74"/>
        <v>0</v>
      </c>
      <c r="EF66" s="237">
        <f t="shared" si="74"/>
        <v>0</v>
      </c>
      <c r="EG66" s="238">
        <f t="shared" si="75"/>
        <v>0</v>
      </c>
      <c r="EH66" s="236" t="str">
        <f t="shared" si="76"/>
        <v/>
      </c>
      <c r="EI66" s="237" t="str">
        <f t="shared" si="76"/>
        <v/>
      </c>
      <c r="EJ66" s="237" t="str">
        <f t="shared" si="76"/>
        <v/>
      </c>
      <c r="EK66" s="238">
        <f t="shared" si="77"/>
        <v>0</v>
      </c>
      <c r="EL66" s="671"/>
      <c r="EM66" s="265">
        <f t="shared" si="78"/>
        <v>0</v>
      </c>
      <c r="EN66" s="266">
        <f t="shared" si="78"/>
        <v>0</v>
      </c>
      <c r="EO66" s="270">
        <f t="shared" si="78"/>
        <v>0</v>
      </c>
      <c r="EP66" s="272">
        <f t="shared" si="79"/>
        <v>0</v>
      </c>
      <c r="EQ66" s="265">
        <f t="shared" si="80"/>
        <v>0</v>
      </c>
      <c r="ER66" s="266">
        <f t="shared" si="80"/>
        <v>0</v>
      </c>
      <c r="ES66" s="267">
        <f t="shared" si="80"/>
        <v>0</v>
      </c>
      <c r="ET66" s="273">
        <f t="shared" si="81"/>
        <v>0</v>
      </c>
      <c r="EU66" s="271">
        <f t="shared" si="82"/>
        <v>0</v>
      </c>
      <c r="EV66" s="231">
        <f t="shared" si="83"/>
        <v>0</v>
      </c>
      <c r="EW66" s="235">
        <f t="shared" si="84"/>
        <v>0</v>
      </c>
      <c r="EX66" s="234">
        <f t="shared" si="85"/>
        <v>0</v>
      </c>
      <c r="EY66" s="227" t="str">
        <f t="shared" si="86"/>
        <v>○</v>
      </c>
      <c r="EZ66" s="208">
        <f t="shared" si="87"/>
        <v>0</v>
      </c>
      <c r="FA66" s="204">
        <f t="shared" si="87"/>
        <v>0</v>
      </c>
      <c r="FB66" s="204">
        <f t="shared" si="87"/>
        <v>0</v>
      </c>
      <c r="FC66" s="241">
        <f t="shared" si="88"/>
        <v>0</v>
      </c>
      <c r="FD66" s="53">
        <f t="shared" si="89"/>
        <v>0</v>
      </c>
      <c r="FE66" s="432">
        <f t="shared" si="90"/>
        <v>0</v>
      </c>
      <c r="FF66" s="433">
        <f t="shared" si="91"/>
        <v>0</v>
      </c>
      <c r="FG66" s="53" t="str">
        <f t="shared" si="92"/>
        <v/>
      </c>
      <c r="FH66" s="105" t="str">
        <f t="shared" si="93"/>
        <v/>
      </c>
      <c r="FI66" s="104" t="str">
        <f t="shared" si="93"/>
        <v/>
      </c>
      <c r="FJ66" s="434" t="str">
        <f t="shared" si="93"/>
        <v/>
      </c>
      <c r="FK66" s="672"/>
      <c r="FL66" s="673"/>
      <c r="FM66" s="674"/>
      <c r="FN66" s="435">
        <f t="shared" si="100"/>
        <v>0</v>
      </c>
      <c r="FO66" s="228" t="str">
        <f t="shared" si="101"/>
        <v/>
      </c>
      <c r="FP66" s="236" t="str">
        <f t="shared" si="94"/>
        <v/>
      </c>
      <c r="FQ66" s="237" t="str">
        <f t="shared" si="94"/>
        <v/>
      </c>
      <c r="FR66" s="237" t="str">
        <f t="shared" si="94"/>
        <v/>
      </c>
      <c r="FS66" s="238">
        <f t="shared" si="95"/>
        <v>0</v>
      </c>
      <c r="FT66" s="675"/>
      <c r="FV66" s="1363">
        <f t="shared" si="102"/>
        <v>0</v>
      </c>
      <c r="FW66" s="1363">
        <f t="shared" si="103"/>
        <v>0</v>
      </c>
      <c r="FX66" s="1363">
        <f t="shared" si="104"/>
        <v>0</v>
      </c>
      <c r="FY66" s="1363">
        <f t="shared" si="105"/>
        <v>0</v>
      </c>
      <c r="FZ66" s="1363">
        <f t="shared" si="106"/>
        <v>0</v>
      </c>
      <c r="GA66" s="1363">
        <f t="shared" si="107"/>
        <v>0</v>
      </c>
      <c r="GB66" s="1363">
        <f t="shared" si="108"/>
        <v>0</v>
      </c>
      <c r="GF66" s="1166">
        <f>'③-2 R2入力（変更後）'!AJ66</f>
        <v>0</v>
      </c>
      <c r="GG66" s="1167">
        <f>'③-2 R2入力（変更後）'!AL66</f>
        <v>0</v>
      </c>
      <c r="GH66" s="1166">
        <f>'③-2 R2入力（変更後）'!AQ66</f>
        <v>0</v>
      </c>
      <c r="GI66" s="1167">
        <f>'③-2 R2入力（変更後）'!AS66</f>
        <v>0</v>
      </c>
      <c r="GJ66" s="1166">
        <f>'③-2 R2入力（変更後）'!AX66</f>
        <v>0</v>
      </c>
      <c r="GK66" s="1167">
        <f>'③-2 R2入力（変更後）'!AZ66</f>
        <v>0</v>
      </c>
      <c r="GL66" s="1166">
        <f>'③-2 R2入力（変更後）'!CF66</f>
        <v>0</v>
      </c>
      <c r="GM66" s="1167">
        <f>'③-2 R2入力（変更後）'!CW66</f>
        <v>0</v>
      </c>
      <c r="GN66" s="1166">
        <f>'③-2 R2入力（変更後）'!DB66</f>
        <v>0</v>
      </c>
      <c r="GO66" s="1167">
        <f>'③-2 R2入力（変更後）'!DG66</f>
        <v>0</v>
      </c>
      <c r="GP66" s="1166">
        <f>'③-2 R2入力（変更後）'!DL66</f>
        <v>0</v>
      </c>
      <c r="GQ66" s="1167">
        <f>'③-2 R2入力（変更後）'!DQ66</f>
        <v>0</v>
      </c>
      <c r="GS66" s="1168">
        <f>'③-2 R2入力（変更後）'!FK66</f>
        <v>0</v>
      </c>
      <c r="GT66" s="1168">
        <f>'③-2 R2入力（変更後）'!FL66</f>
        <v>0</v>
      </c>
      <c r="GU66" s="1168">
        <f>'③-2 R2入力（変更後）'!FM66</f>
        <v>0</v>
      </c>
      <c r="GV66" s="1161"/>
      <c r="GX66" s="1162">
        <f>'③-2 R2入力（変更後）'!FE66</f>
        <v>0</v>
      </c>
      <c r="GY66" s="1163" t="str">
        <f>'③-2 R2入力（変更後）'!FO66</f>
        <v/>
      </c>
    </row>
    <row r="67" spans="1:207" s="3" customFormat="1" ht="18" customHeight="1">
      <c r="A67" s="305" t="str">
        <f t="shared" si="6"/>
        <v/>
      </c>
      <c r="B67" s="174">
        <f t="shared" si="96"/>
        <v>0</v>
      </c>
      <c r="C67" s="1415" t="str">
        <f t="shared" si="7"/>
        <v>00授業料</v>
      </c>
      <c r="D67" s="1415" t="str">
        <f t="shared" si="8"/>
        <v>00入学金</v>
      </c>
      <c r="E67" s="174">
        <f t="shared" si="97"/>
        <v>0</v>
      </c>
      <c r="F67" s="305">
        <f t="shared" si="9"/>
        <v>0</v>
      </c>
      <c r="G67" s="475">
        <f t="shared" si="10"/>
        <v>50</v>
      </c>
      <c r="H67" s="430"/>
      <c r="I67" s="431"/>
      <c r="J67" s="658"/>
      <c r="K67" s="659"/>
      <c r="L67" s="659"/>
      <c r="M67" s="660"/>
      <c r="N67" s="661"/>
      <c r="O67" s="662"/>
      <c r="P67" s="658"/>
      <c r="Q67" s="659"/>
      <c r="R67" s="660"/>
      <c r="S67" s="663"/>
      <c r="T67" s="682"/>
      <c r="U67" s="664"/>
      <c r="V67" s="53" t="str">
        <f>IF(OR($R$5="",$T$5="",$J67="",$O67="",$U67=""),"",IF(ISERROR(VLOOKUP($C67,参照!$P$4:$V$112,5,FALSE)),0,VLOOKUP($C67,参照!$P$4:$V$112,5,FALSE)))</f>
        <v/>
      </c>
      <c r="W67" s="665"/>
      <c r="X67" s="54" t="str">
        <f>IF(OR($R$5="",$T$5="",$J67="",$O67="",$W67=""),"",IF(ISERROR(VLOOKUP($D67,参照!$P$4:$V$112,5,FALSE)),0,VLOOKUP($D67,参照!$P$4:$V$112,5,FALSE)))</f>
        <v/>
      </c>
      <c r="Y67" s="102" t="str">
        <f t="shared" si="11"/>
        <v/>
      </c>
      <c r="Z67" s="102" t="str">
        <f t="shared" si="12"/>
        <v/>
      </c>
      <c r="AA67" s="1330">
        <f t="shared" si="98"/>
        <v>0</v>
      </c>
      <c r="AB67" s="241">
        <f t="shared" si="13"/>
        <v>0</v>
      </c>
      <c r="AC67" s="666"/>
      <c r="AD67" s="352">
        <f t="shared" si="14"/>
        <v>0</v>
      </c>
      <c r="AE67" s="55" t="str">
        <f t="shared" si="15"/>
        <v/>
      </c>
      <c r="AF67" s="193" t="str">
        <f t="shared" si="16"/>
        <v/>
      </c>
      <c r="AG67" s="194" t="str">
        <f t="shared" si="17"/>
        <v/>
      </c>
      <c r="AH67" s="54" t="str">
        <f t="shared" si="17"/>
        <v/>
      </c>
      <c r="AI67" s="1133" t="str">
        <f t="shared" si="99"/>
        <v/>
      </c>
      <c r="AJ67" s="667"/>
      <c r="AK67" s="54" t="str">
        <f t="shared" si="18"/>
        <v/>
      </c>
      <c r="AL67" s="668"/>
      <c r="AM67" s="194">
        <f t="shared" si="19"/>
        <v>0</v>
      </c>
      <c r="AN67" s="194">
        <f t="shared" si="20"/>
        <v>0</v>
      </c>
      <c r="AO67" s="194">
        <f t="shared" si="21"/>
        <v>0</v>
      </c>
      <c r="AP67" s="283">
        <f t="shared" si="22"/>
        <v>0</v>
      </c>
      <c r="AQ67" s="669"/>
      <c r="AR67" s="56" t="str">
        <f t="shared" si="23"/>
        <v/>
      </c>
      <c r="AS67" s="668"/>
      <c r="AT67" s="194">
        <f t="shared" si="24"/>
        <v>0</v>
      </c>
      <c r="AU67" s="194">
        <f t="shared" si="25"/>
        <v>0</v>
      </c>
      <c r="AV67" s="194">
        <f t="shared" si="26"/>
        <v>0</v>
      </c>
      <c r="AW67" s="283">
        <f t="shared" si="27"/>
        <v>0</v>
      </c>
      <c r="AX67" s="669"/>
      <c r="AY67" s="54" t="str">
        <f t="shared" si="28"/>
        <v/>
      </c>
      <c r="AZ67" s="668"/>
      <c r="BA67" s="194">
        <f t="shared" si="29"/>
        <v>0</v>
      </c>
      <c r="BB67" s="194">
        <f t="shared" si="30"/>
        <v>0</v>
      </c>
      <c r="BC67" s="194">
        <f t="shared" si="31"/>
        <v>0</v>
      </c>
      <c r="BD67" s="283">
        <f t="shared" si="32"/>
        <v>0</v>
      </c>
      <c r="BE67" s="206" t="str">
        <f t="shared" si="33"/>
        <v>○</v>
      </c>
      <c r="BF67" s="208">
        <f t="shared" si="34"/>
        <v>0</v>
      </c>
      <c r="BG67" s="204">
        <f t="shared" si="34"/>
        <v>0</v>
      </c>
      <c r="BH67" s="204">
        <f t="shared" si="34"/>
        <v>0</v>
      </c>
      <c r="BI67" s="205">
        <f t="shared" si="35"/>
        <v>0</v>
      </c>
      <c r="BJ67" s="236">
        <f t="shared" si="36"/>
        <v>0</v>
      </c>
      <c r="BK67" s="237">
        <f t="shared" si="36"/>
        <v>0</v>
      </c>
      <c r="BL67" s="237">
        <f t="shared" si="36"/>
        <v>0</v>
      </c>
      <c r="BM67" s="238">
        <f t="shared" si="37"/>
        <v>0</v>
      </c>
      <c r="BN67" s="236">
        <f t="shared" si="38"/>
        <v>0</v>
      </c>
      <c r="BO67" s="237">
        <f t="shared" si="39"/>
        <v>0</v>
      </c>
      <c r="BP67" s="237">
        <f t="shared" si="40"/>
        <v>0</v>
      </c>
      <c r="BQ67" s="238">
        <f t="shared" si="41"/>
        <v>0</v>
      </c>
      <c r="BR67" s="236">
        <f t="shared" si="42"/>
        <v>0</v>
      </c>
      <c r="BS67" s="237">
        <f t="shared" si="42"/>
        <v>0</v>
      </c>
      <c r="BT67" s="237">
        <f t="shared" si="42"/>
        <v>0</v>
      </c>
      <c r="BU67" s="238">
        <f t="shared" si="43"/>
        <v>0</v>
      </c>
      <c r="BV67" s="236" t="str">
        <f t="shared" si="44"/>
        <v/>
      </c>
      <c r="BW67" s="237" t="str">
        <f t="shared" si="44"/>
        <v/>
      </c>
      <c r="BX67" s="237" t="str">
        <f t="shared" si="44"/>
        <v/>
      </c>
      <c r="BY67" s="238">
        <f t="shared" si="45"/>
        <v>0</v>
      </c>
      <c r="BZ67" s="257" t="str">
        <f t="shared" si="46"/>
        <v/>
      </c>
      <c r="CA67" s="104" t="str">
        <f t="shared" si="46"/>
        <v/>
      </c>
      <c r="CB67" s="103" t="str">
        <f t="shared" si="46"/>
        <v/>
      </c>
      <c r="CC67" s="105" t="str">
        <f t="shared" si="47"/>
        <v/>
      </c>
      <c r="CD67" s="104" t="str">
        <f t="shared" si="47"/>
        <v/>
      </c>
      <c r="CE67" s="103" t="str">
        <f t="shared" si="47"/>
        <v/>
      </c>
      <c r="CF67" s="670"/>
      <c r="CG67" s="204" t="str">
        <f t="shared" si="48"/>
        <v>－</v>
      </c>
      <c r="CH67" s="194"/>
      <c r="CI67" s="258"/>
      <c r="CJ67" s="193" t="str">
        <f t="shared" si="49"/>
        <v/>
      </c>
      <c r="CK67" s="194" t="str">
        <f t="shared" si="49"/>
        <v/>
      </c>
      <c r="CL67" s="54" t="str">
        <f t="shared" si="49"/>
        <v/>
      </c>
      <c r="CM67" s="193" t="str">
        <f t="shared" si="50"/>
        <v/>
      </c>
      <c r="CN67" s="194" t="str">
        <f t="shared" si="50"/>
        <v/>
      </c>
      <c r="CO67" s="54" t="str">
        <f t="shared" si="50"/>
        <v/>
      </c>
      <c r="CP67" s="193" t="str">
        <f t="shared" si="51"/>
        <v/>
      </c>
      <c r="CQ67" s="194" t="str">
        <f t="shared" si="51"/>
        <v/>
      </c>
      <c r="CR67" s="54" t="str">
        <f t="shared" si="51"/>
        <v/>
      </c>
      <c r="CS67" s="193" t="str">
        <f t="shared" si="52"/>
        <v/>
      </c>
      <c r="CT67" s="194" t="str">
        <f t="shared" si="52"/>
        <v/>
      </c>
      <c r="CU67" s="194" t="str">
        <f t="shared" si="52"/>
        <v/>
      </c>
      <c r="CV67" s="57" t="str">
        <f t="shared" si="53"/>
        <v/>
      </c>
      <c r="CW67" s="668"/>
      <c r="CX67" s="194">
        <f t="shared" si="54"/>
        <v>0</v>
      </c>
      <c r="CY67" s="194">
        <f t="shared" si="55"/>
        <v>0</v>
      </c>
      <c r="CZ67" s="194">
        <f t="shared" si="56"/>
        <v>0</v>
      </c>
      <c r="DA67" s="283">
        <f t="shared" si="57"/>
        <v>0</v>
      </c>
      <c r="DB67" s="669"/>
      <c r="DC67" s="295">
        <f t="shared" si="58"/>
        <v>0</v>
      </c>
      <c r="DD67" s="104">
        <f t="shared" si="58"/>
        <v>0</v>
      </c>
      <c r="DE67" s="296">
        <f t="shared" si="58"/>
        <v>0</v>
      </c>
      <c r="DF67" s="56" t="str">
        <f t="shared" si="59"/>
        <v/>
      </c>
      <c r="DG67" s="668"/>
      <c r="DH67" s="194">
        <f t="shared" si="60"/>
        <v>0</v>
      </c>
      <c r="DI67" s="194">
        <f t="shared" si="61"/>
        <v>0</v>
      </c>
      <c r="DJ67" s="194">
        <f t="shared" si="62"/>
        <v>0</v>
      </c>
      <c r="DK67" s="283">
        <f t="shared" si="63"/>
        <v>0</v>
      </c>
      <c r="DL67" s="669"/>
      <c r="DM67" s="295">
        <f t="shared" si="64"/>
        <v>0</v>
      </c>
      <c r="DN67" s="104">
        <f t="shared" si="64"/>
        <v>0</v>
      </c>
      <c r="DO67" s="296">
        <f t="shared" si="64"/>
        <v>0</v>
      </c>
      <c r="DP67" s="56" t="str">
        <f t="shared" si="65"/>
        <v/>
      </c>
      <c r="DQ67" s="668"/>
      <c r="DR67" s="194">
        <f t="shared" si="66"/>
        <v>0</v>
      </c>
      <c r="DS67" s="194">
        <f t="shared" si="67"/>
        <v>0</v>
      </c>
      <c r="DT67" s="194">
        <f t="shared" si="68"/>
        <v>0</v>
      </c>
      <c r="DU67" s="53">
        <f t="shared" si="69"/>
        <v>0</v>
      </c>
      <c r="DV67" s="236">
        <f t="shared" si="70"/>
        <v>0</v>
      </c>
      <c r="DW67" s="237">
        <f t="shared" si="70"/>
        <v>0</v>
      </c>
      <c r="DX67" s="237">
        <f t="shared" si="70"/>
        <v>0</v>
      </c>
      <c r="DY67" s="238">
        <f t="shared" si="71"/>
        <v>0</v>
      </c>
      <c r="DZ67" s="236">
        <f t="shared" si="72"/>
        <v>0</v>
      </c>
      <c r="EA67" s="237">
        <f t="shared" si="72"/>
        <v>0</v>
      </c>
      <c r="EB67" s="237">
        <f t="shared" si="72"/>
        <v>0</v>
      </c>
      <c r="EC67" s="238">
        <f t="shared" si="73"/>
        <v>0</v>
      </c>
      <c r="ED67" s="236">
        <f t="shared" si="74"/>
        <v>0</v>
      </c>
      <c r="EE67" s="237">
        <f t="shared" si="74"/>
        <v>0</v>
      </c>
      <c r="EF67" s="237">
        <f t="shared" si="74"/>
        <v>0</v>
      </c>
      <c r="EG67" s="238">
        <f t="shared" si="75"/>
        <v>0</v>
      </c>
      <c r="EH67" s="236" t="str">
        <f t="shared" si="76"/>
        <v/>
      </c>
      <c r="EI67" s="237" t="str">
        <f t="shared" si="76"/>
        <v/>
      </c>
      <c r="EJ67" s="237" t="str">
        <f t="shared" si="76"/>
        <v/>
      </c>
      <c r="EK67" s="238">
        <f t="shared" si="77"/>
        <v>0</v>
      </c>
      <c r="EL67" s="671"/>
      <c r="EM67" s="265">
        <f t="shared" si="78"/>
        <v>0</v>
      </c>
      <c r="EN67" s="266">
        <f t="shared" si="78"/>
        <v>0</v>
      </c>
      <c r="EO67" s="270">
        <f t="shared" si="78"/>
        <v>0</v>
      </c>
      <c r="EP67" s="272">
        <f t="shared" si="79"/>
        <v>0</v>
      </c>
      <c r="EQ67" s="265">
        <f t="shared" si="80"/>
        <v>0</v>
      </c>
      <c r="ER67" s="266">
        <f t="shared" si="80"/>
        <v>0</v>
      </c>
      <c r="ES67" s="267">
        <f t="shared" si="80"/>
        <v>0</v>
      </c>
      <c r="ET67" s="273">
        <f t="shared" si="81"/>
        <v>0</v>
      </c>
      <c r="EU67" s="271">
        <f t="shared" si="82"/>
        <v>0</v>
      </c>
      <c r="EV67" s="231">
        <f t="shared" si="83"/>
        <v>0</v>
      </c>
      <c r="EW67" s="235">
        <f t="shared" si="84"/>
        <v>0</v>
      </c>
      <c r="EX67" s="234">
        <f t="shared" si="85"/>
        <v>0</v>
      </c>
      <c r="EY67" s="227" t="str">
        <f t="shared" si="86"/>
        <v>○</v>
      </c>
      <c r="EZ67" s="208">
        <f t="shared" si="87"/>
        <v>0</v>
      </c>
      <c r="FA67" s="204">
        <f t="shared" si="87"/>
        <v>0</v>
      </c>
      <c r="FB67" s="204">
        <f t="shared" si="87"/>
        <v>0</v>
      </c>
      <c r="FC67" s="241">
        <f t="shared" si="88"/>
        <v>0</v>
      </c>
      <c r="FD67" s="53">
        <f t="shared" si="89"/>
        <v>0</v>
      </c>
      <c r="FE67" s="432">
        <f t="shared" si="90"/>
        <v>0</v>
      </c>
      <c r="FF67" s="433">
        <f t="shared" si="91"/>
        <v>0</v>
      </c>
      <c r="FG67" s="53" t="str">
        <f t="shared" si="92"/>
        <v/>
      </c>
      <c r="FH67" s="105" t="str">
        <f t="shared" si="93"/>
        <v/>
      </c>
      <c r="FI67" s="104" t="str">
        <f t="shared" si="93"/>
        <v/>
      </c>
      <c r="FJ67" s="434" t="str">
        <f t="shared" si="93"/>
        <v/>
      </c>
      <c r="FK67" s="672"/>
      <c r="FL67" s="673"/>
      <c r="FM67" s="674"/>
      <c r="FN67" s="435">
        <f t="shared" si="100"/>
        <v>0</v>
      </c>
      <c r="FO67" s="228" t="str">
        <f t="shared" si="101"/>
        <v/>
      </c>
      <c r="FP67" s="236" t="str">
        <f t="shared" si="94"/>
        <v/>
      </c>
      <c r="FQ67" s="237" t="str">
        <f t="shared" si="94"/>
        <v/>
      </c>
      <c r="FR67" s="237" t="str">
        <f t="shared" si="94"/>
        <v/>
      </c>
      <c r="FS67" s="238">
        <f t="shared" si="95"/>
        <v>0</v>
      </c>
      <c r="FT67" s="675"/>
      <c r="FV67" s="1363">
        <f t="shared" si="102"/>
        <v>0</v>
      </c>
      <c r="FW67" s="1363">
        <f t="shared" si="103"/>
        <v>0</v>
      </c>
      <c r="FX67" s="1363">
        <f t="shared" si="104"/>
        <v>0</v>
      </c>
      <c r="FY67" s="1363">
        <f t="shared" si="105"/>
        <v>0</v>
      </c>
      <c r="FZ67" s="1363">
        <f t="shared" si="106"/>
        <v>0</v>
      </c>
      <c r="GA67" s="1363">
        <f t="shared" si="107"/>
        <v>0</v>
      </c>
      <c r="GB67" s="1363">
        <f t="shared" si="108"/>
        <v>0</v>
      </c>
      <c r="GF67" s="1166">
        <f>'③-2 R2入力（変更後）'!AJ67</f>
        <v>0</v>
      </c>
      <c r="GG67" s="1167">
        <f>'③-2 R2入力（変更後）'!AL67</f>
        <v>0</v>
      </c>
      <c r="GH67" s="1166">
        <f>'③-2 R2入力（変更後）'!AQ67</f>
        <v>0</v>
      </c>
      <c r="GI67" s="1167">
        <f>'③-2 R2入力（変更後）'!AS67</f>
        <v>0</v>
      </c>
      <c r="GJ67" s="1166">
        <f>'③-2 R2入力（変更後）'!AX67</f>
        <v>0</v>
      </c>
      <c r="GK67" s="1167">
        <f>'③-2 R2入力（変更後）'!AZ67</f>
        <v>0</v>
      </c>
      <c r="GL67" s="1166">
        <f>'③-2 R2入力（変更後）'!CF67</f>
        <v>0</v>
      </c>
      <c r="GM67" s="1167">
        <f>'③-2 R2入力（変更後）'!CW67</f>
        <v>0</v>
      </c>
      <c r="GN67" s="1166">
        <f>'③-2 R2入力（変更後）'!DB67</f>
        <v>0</v>
      </c>
      <c r="GO67" s="1167">
        <f>'③-2 R2入力（変更後）'!DG67</f>
        <v>0</v>
      </c>
      <c r="GP67" s="1166">
        <f>'③-2 R2入力（変更後）'!DL67</f>
        <v>0</v>
      </c>
      <c r="GQ67" s="1167">
        <f>'③-2 R2入力（変更後）'!DQ67</f>
        <v>0</v>
      </c>
      <c r="GS67" s="1168">
        <f>'③-2 R2入力（変更後）'!FK67</f>
        <v>0</v>
      </c>
      <c r="GT67" s="1168">
        <f>'③-2 R2入力（変更後）'!FL67</f>
        <v>0</v>
      </c>
      <c r="GU67" s="1168">
        <f>'③-2 R2入力（変更後）'!FM67</f>
        <v>0</v>
      </c>
      <c r="GV67" s="1161"/>
      <c r="GX67" s="1162">
        <f>'③-2 R2入力（変更後）'!FE67</f>
        <v>0</v>
      </c>
      <c r="GY67" s="1163" t="str">
        <f>'③-2 R2入力（変更後）'!FO67</f>
        <v/>
      </c>
    </row>
    <row r="68" spans="1:207" s="3" customFormat="1" ht="18" customHeight="1">
      <c r="A68" s="305" t="str">
        <f t="shared" si="6"/>
        <v/>
      </c>
      <c r="B68" s="174">
        <f t="shared" si="96"/>
        <v>0</v>
      </c>
      <c r="C68" s="1415" t="str">
        <f t="shared" si="7"/>
        <v>00授業料</v>
      </c>
      <c r="D68" s="1415" t="str">
        <f t="shared" si="8"/>
        <v>00入学金</v>
      </c>
      <c r="E68" s="174">
        <f t="shared" si="97"/>
        <v>0</v>
      </c>
      <c r="F68" s="305">
        <f t="shared" si="9"/>
        <v>0</v>
      </c>
      <c r="G68" s="475">
        <f t="shared" si="10"/>
        <v>51</v>
      </c>
      <c r="H68" s="430"/>
      <c r="I68" s="431"/>
      <c r="J68" s="658"/>
      <c r="K68" s="659"/>
      <c r="L68" s="659"/>
      <c r="M68" s="660"/>
      <c r="N68" s="661"/>
      <c r="O68" s="662"/>
      <c r="P68" s="658"/>
      <c r="Q68" s="659"/>
      <c r="R68" s="660"/>
      <c r="S68" s="663"/>
      <c r="T68" s="682"/>
      <c r="U68" s="664"/>
      <c r="V68" s="53" t="str">
        <f>IF(OR($R$5="",$T$5="",$J68="",$O68="",$U68=""),"",IF(ISERROR(VLOOKUP($C68,参照!$P$4:$V$112,5,FALSE)),0,VLOOKUP($C68,参照!$P$4:$V$112,5,FALSE)))</f>
        <v/>
      </c>
      <c r="W68" s="665"/>
      <c r="X68" s="54" t="str">
        <f>IF(OR($R$5="",$T$5="",$J68="",$O68="",$W68=""),"",IF(ISERROR(VLOOKUP($D68,参照!$P$4:$V$112,5,FALSE)),0,VLOOKUP($D68,参照!$P$4:$V$112,5,FALSE)))</f>
        <v/>
      </c>
      <c r="Y68" s="102" t="str">
        <f t="shared" si="11"/>
        <v/>
      </c>
      <c r="Z68" s="102" t="str">
        <f t="shared" si="12"/>
        <v/>
      </c>
      <c r="AA68" s="1330">
        <f t="shared" si="98"/>
        <v>0</v>
      </c>
      <c r="AB68" s="241">
        <f t="shared" si="13"/>
        <v>0</v>
      </c>
      <c r="AC68" s="666"/>
      <c r="AD68" s="352">
        <f t="shared" si="14"/>
        <v>0</v>
      </c>
      <c r="AE68" s="55" t="str">
        <f t="shared" si="15"/>
        <v/>
      </c>
      <c r="AF68" s="193" t="str">
        <f t="shared" si="16"/>
        <v/>
      </c>
      <c r="AG68" s="194" t="str">
        <f t="shared" si="17"/>
        <v/>
      </c>
      <c r="AH68" s="54" t="str">
        <f t="shared" si="17"/>
        <v/>
      </c>
      <c r="AI68" s="1133" t="str">
        <f t="shared" si="99"/>
        <v/>
      </c>
      <c r="AJ68" s="667"/>
      <c r="AK68" s="54" t="str">
        <f t="shared" si="18"/>
        <v/>
      </c>
      <c r="AL68" s="668"/>
      <c r="AM68" s="194">
        <f t="shared" si="19"/>
        <v>0</v>
      </c>
      <c r="AN68" s="194">
        <f t="shared" si="20"/>
        <v>0</v>
      </c>
      <c r="AO68" s="194">
        <f t="shared" si="21"/>
        <v>0</v>
      </c>
      <c r="AP68" s="283">
        <f t="shared" si="22"/>
        <v>0</v>
      </c>
      <c r="AQ68" s="669"/>
      <c r="AR68" s="56" t="str">
        <f t="shared" si="23"/>
        <v/>
      </c>
      <c r="AS68" s="668"/>
      <c r="AT68" s="194">
        <f t="shared" si="24"/>
        <v>0</v>
      </c>
      <c r="AU68" s="194">
        <f t="shared" si="25"/>
        <v>0</v>
      </c>
      <c r="AV68" s="194">
        <f t="shared" si="26"/>
        <v>0</v>
      </c>
      <c r="AW68" s="283">
        <f t="shared" si="27"/>
        <v>0</v>
      </c>
      <c r="AX68" s="669"/>
      <c r="AY68" s="54" t="str">
        <f t="shared" si="28"/>
        <v/>
      </c>
      <c r="AZ68" s="668"/>
      <c r="BA68" s="194">
        <f t="shared" si="29"/>
        <v>0</v>
      </c>
      <c r="BB68" s="194">
        <f t="shared" si="30"/>
        <v>0</v>
      </c>
      <c r="BC68" s="194">
        <f t="shared" si="31"/>
        <v>0</v>
      </c>
      <c r="BD68" s="283">
        <f t="shared" si="32"/>
        <v>0</v>
      </c>
      <c r="BE68" s="206" t="str">
        <f t="shared" si="33"/>
        <v>○</v>
      </c>
      <c r="BF68" s="208">
        <f t="shared" si="34"/>
        <v>0</v>
      </c>
      <c r="BG68" s="204">
        <f t="shared" si="34"/>
        <v>0</v>
      </c>
      <c r="BH68" s="204">
        <f t="shared" si="34"/>
        <v>0</v>
      </c>
      <c r="BI68" s="205">
        <f t="shared" si="35"/>
        <v>0</v>
      </c>
      <c r="BJ68" s="236">
        <f t="shared" si="36"/>
        <v>0</v>
      </c>
      <c r="BK68" s="237">
        <f t="shared" si="36"/>
        <v>0</v>
      </c>
      <c r="BL68" s="237">
        <f t="shared" si="36"/>
        <v>0</v>
      </c>
      <c r="BM68" s="238">
        <f t="shared" si="37"/>
        <v>0</v>
      </c>
      <c r="BN68" s="236">
        <f t="shared" si="38"/>
        <v>0</v>
      </c>
      <c r="BO68" s="237">
        <f t="shared" si="39"/>
        <v>0</v>
      </c>
      <c r="BP68" s="237">
        <f t="shared" si="40"/>
        <v>0</v>
      </c>
      <c r="BQ68" s="238">
        <f t="shared" si="41"/>
        <v>0</v>
      </c>
      <c r="BR68" s="236">
        <f t="shared" si="42"/>
        <v>0</v>
      </c>
      <c r="BS68" s="237">
        <f t="shared" si="42"/>
        <v>0</v>
      </c>
      <c r="BT68" s="237">
        <f t="shared" si="42"/>
        <v>0</v>
      </c>
      <c r="BU68" s="238">
        <f t="shared" si="43"/>
        <v>0</v>
      </c>
      <c r="BV68" s="236" t="str">
        <f t="shared" si="44"/>
        <v/>
      </c>
      <c r="BW68" s="237" t="str">
        <f t="shared" si="44"/>
        <v/>
      </c>
      <c r="BX68" s="237" t="str">
        <f t="shared" si="44"/>
        <v/>
      </c>
      <c r="BY68" s="238">
        <f t="shared" si="45"/>
        <v>0</v>
      </c>
      <c r="BZ68" s="257" t="str">
        <f t="shared" si="46"/>
        <v/>
      </c>
      <c r="CA68" s="104" t="str">
        <f t="shared" si="46"/>
        <v/>
      </c>
      <c r="CB68" s="103" t="str">
        <f t="shared" si="46"/>
        <v/>
      </c>
      <c r="CC68" s="105" t="str">
        <f t="shared" si="47"/>
        <v/>
      </c>
      <c r="CD68" s="104" t="str">
        <f t="shared" si="47"/>
        <v/>
      </c>
      <c r="CE68" s="103" t="str">
        <f t="shared" si="47"/>
        <v/>
      </c>
      <c r="CF68" s="670"/>
      <c r="CG68" s="204" t="str">
        <f t="shared" si="48"/>
        <v>－</v>
      </c>
      <c r="CH68" s="194"/>
      <c r="CI68" s="258"/>
      <c r="CJ68" s="193" t="str">
        <f t="shared" si="49"/>
        <v/>
      </c>
      <c r="CK68" s="194" t="str">
        <f t="shared" si="49"/>
        <v/>
      </c>
      <c r="CL68" s="54" t="str">
        <f t="shared" si="49"/>
        <v/>
      </c>
      <c r="CM68" s="193" t="str">
        <f t="shared" si="50"/>
        <v/>
      </c>
      <c r="CN68" s="194" t="str">
        <f t="shared" si="50"/>
        <v/>
      </c>
      <c r="CO68" s="54" t="str">
        <f t="shared" si="50"/>
        <v/>
      </c>
      <c r="CP68" s="193" t="str">
        <f t="shared" si="51"/>
        <v/>
      </c>
      <c r="CQ68" s="194" t="str">
        <f t="shared" si="51"/>
        <v/>
      </c>
      <c r="CR68" s="54" t="str">
        <f t="shared" si="51"/>
        <v/>
      </c>
      <c r="CS68" s="193" t="str">
        <f t="shared" si="52"/>
        <v/>
      </c>
      <c r="CT68" s="194" t="str">
        <f t="shared" si="52"/>
        <v/>
      </c>
      <c r="CU68" s="194" t="str">
        <f t="shared" si="52"/>
        <v/>
      </c>
      <c r="CV68" s="57" t="str">
        <f t="shared" si="53"/>
        <v/>
      </c>
      <c r="CW68" s="668"/>
      <c r="CX68" s="194">
        <f t="shared" si="54"/>
        <v>0</v>
      </c>
      <c r="CY68" s="194">
        <f t="shared" si="55"/>
        <v>0</v>
      </c>
      <c r="CZ68" s="194">
        <f t="shared" si="56"/>
        <v>0</v>
      </c>
      <c r="DA68" s="283">
        <f t="shared" si="57"/>
        <v>0</v>
      </c>
      <c r="DB68" s="669"/>
      <c r="DC68" s="295">
        <f t="shared" si="58"/>
        <v>0</v>
      </c>
      <c r="DD68" s="104">
        <f t="shared" si="58"/>
        <v>0</v>
      </c>
      <c r="DE68" s="296">
        <f t="shared" si="58"/>
        <v>0</v>
      </c>
      <c r="DF68" s="56" t="str">
        <f t="shared" si="59"/>
        <v/>
      </c>
      <c r="DG68" s="668"/>
      <c r="DH68" s="194">
        <f t="shared" si="60"/>
        <v>0</v>
      </c>
      <c r="DI68" s="194">
        <f t="shared" si="61"/>
        <v>0</v>
      </c>
      <c r="DJ68" s="194">
        <f t="shared" si="62"/>
        <v>0</v>
      </c>
      <c r="DK68" s="283">
        <f t="shared" si="63"/>
        <v>0</v>
      </c>
      <c r="DL68" s="669"/>
      <c r="DM68" s="295">
        <f t="shared" si="64"/>
        <v>0</v>
      </c>
      <c r="DN68" s="104">
        <f t="shared" si="64"/>
        <v>0</v>
      </c>
      <c r="DO68" s="296">
        <f t="shared" si="64"/>
        <v>0</v>
      </c>
      <c r="DP68" s="56" t="str">
        <f t="shared" si="65"/>
        <v/>
      </c>
      <c r="DQ68" s="668"/>
      <c r="DR68" s="194">
        <f t="shared" si="66"/>
        <v>0</v>
      </c>
      <c r="DS68" s="194">
        <f t="shared" si="67"/>
        <v>0</v>
      </c>
      <c r="DT68" s="194">
        <f t="shared" si="68"/>
        <v>0</v>
      </c>
      <c r="DU68" s="53">
        <f t="shared" si="69"/>
        <v>0</v>
      </c>
      <c r="DV68" s="236">
        <f t="shared" si="70"/>
        <v>0</v>
      </c>
      <c r="DW68" s="237">
        <f t="shared" si="70"/>
        <v>0</v>
      </c>
      <c r="DX68" s="237">
        <f t="shared" si="70"/>
        <v>0</v>
      </c>
      <c r="DY68" s="238">
        <f t="shared" si="71"/>
        <v>0</v>
      </c>
      <c r="DZ68" s="236">
        <f t="shared" si="72"/>
        <v>0</v>
      </c>
      <c r="EA68" s="237">
        <f t="shared" si="72"/>
        <v>0</v>
      </c>
      <c r="EB68" s="237">
        <f t="shared" si="72"/>
        <v>0</v>
      </c>
      <c r="EC68" s="238">
        <f t="shared" si="73"/>
        <v>0</v>
      </c>
      <c r="ED68" s="236">
        <f t="shared" si="74"/>
        <v>0</v>
      </c>
      <c r="EE68" s="237">
        <f t="shared" si="74"/>
        <v>0</v>
      </c>
      <c r="EF68" s="237">
        <f t="shared" si="74"/>
        <v>0</v>
      </c>
      <c r="EG68" s="238">
        <f t="shared" si="75"/>
        <v>0</v>
      </c>
      <c r="EH68" s="236" t="str">
        <f t="shared" si="76"/>
        <v/>
      </c>
      <c r="EI68" s="237" t="str">
        <f t="shared" si="76"/>
        <v/>
      </c>
      <c r="EJ68" s="237" t="str">
        <f t="shared" si="76"/>
        <v/>
      </c>
      <c r="EK68" s="238">
        <f t="shared" si="77"/>
        <v>0</v>
      </c>
      <c r="EL68" s="671"/>
      <c r="EM68" s="265">
        <f t="shared" si="78"/>
        <v>0</v>
      </c>
      <c r="EN68" s="266">
        <f t="shared" si="78"/>
        <v>0</v>
      </c>
      <c r="EO68" s="270">
        <f t="shared" si="78"/>
        <v>0</v>
      </c>
      <c r="EP68" s="272">
        <f t="shared" si="79"/>
        <v>0</v>
      </c>
      <c r="EQ68" s="265">
        <f t="shared" si="80"/>
        <v>0</v>
      </c>
      <c r="ER68" s="266">
        <f t="shared" si="80"/>
        <v>0</v>
      </c>
      <c r="ES68" s="267">
        <f t="shared" si="80"/>
        <v>0</v>
      </c>
      <c r="ET68" s="273">
        <f t="shared" si="81"/>
        <v>0</v>
      </c>
      <c r="EU68" s="271">
        <f t="shared" si="82"/>
        <v>0</v>
      </c>
      <c r="EV68" s="231">
        <f t="shared" si="83"/>
        <v>0</v>
      </c>
      <c r="EW68" s="235">
        <f t="shared" si="84"/>
        <v>0</v>
      </c>
      <c r="EX68" s="234">
        <f t="shared" si="85"/>
        <v>0</v>
      </c>
      <c r="EY68" s="227" t="str">
        <f t="shared" si="86"/>
        <v>○</v>
      </c>
      <c r="EZ68" s="208">
        <f t="shared" si="87"/>
        <v>0</v>
      </c>
      <c r="FA68" s="204">
        <f t="shared" si="87"/>
        <v>0</v>
      </c>
      <c r="FB68" s="204">
        <f t="shared" si="87"/>
        <v>0</v>
      </c>
      <c r="FC68" s="241">
        <f t="shared" si="88"/>
        <v>0</v>
      </c>
      <c r="FD68" s="53">
        <f t="shared" si="89"/>
        <v>0</v>
      </c>
      <c r="FE68" s="432">
        <f t="shared" si="90"/>
        <v>0</v>
      </c>
      <c r="FF68" s="433">
        <f t="shared" si="91"/>
        <v>0</v>
      </c>
      <c r="FG68" s="53" t="str">
        <f t="shared" si="92"/>
        <v/>
      </c>
      <c r="FH68" s="105" t="str">
        <f t="shared" si="93"/>
        <v/>
      </c>
      <c r="FI68" s="104" t="str">
        <f t="shared" si="93"/>
        <v/>
      </c>
      <c r="FJ68" s="434" t="str">
        <f t="shared" si="93"/>
        <v/>
      </c>
      <c r="FK68" s="672"/>
      <c r="FL68" s="673"/>
      <c r="FM68" s="674"/>
      <c r="FN68" s="435">
        <f t="shared" si="100"/>
        <v>0</v>
      </c>
      <c r="FO68" s="228" t="str">
        <f t="shared" si="101"/>
        <v/>
      </c>
      <c r="FP68" s="236" t="str">
        <f t="shared" si="94"/>
        <v/>
      </c>
      <c r="FQ68" s="237" t="str">
        <f t="shared" si="94"/>
        <v/>
      </c>
      <c r="FR68" s="237" t="str">
        <f t="shared" si="94"/>
        <v/>
      </c>
      <c r="FS68" s="238">
        <f t="shared" si="95"/>
        <v>0</v>
      </c>
      <c r="FT68" s="675"/>
      <c r="FV68" s="1363">
        <f t="shared" si="102"/>
        <v>0</v>
      </c>
      <c r="FW68" s="1363">
        <f t="shared" si="103"/>
        <v>0</v>
      </c>
      <c r="FX68" s="1363">
        <f t="shared" si="104"/>
        <v>0</v>
      </c>
      <c r="FY68" s="1363">
        <f t="shared" si="105"/>
        <v>0</v>
      </c>
      <c r="FZ68" s="1363">
        <f t="shared" si="106"/>
        <v>0</v>
      </c>
      <c r="GA68" s="1363">
        <f t="shared" si="107"/>
        <v>0</v>
      </c>
      <c r="GB68" s="1363">
        <f t="shared" si="108"/>
        <v>0</v>
      </c>
      <c r="GF68" s="1166">
        <f>'③-2 R2入力（変更後）'!AJ68</f>
        <v>0</v>
      </c>
      <c r="GG68" s="1167">
        <f>'③-2 R2入力（変更後）'!AL68</f>
        <v>0</v>
      </c>
      <c r="GH68" s="1166">
        <f>'③-2 R2入力（変更後）'!AQ68</f>
        <v>0</v>
      </c>
      <c r="GI68" s="1167">
        <f>'③-2 R2入力（変更後）'!AS68</f>
        <v>0</v>
      </c>
      <c r="GJ68" s="1166">
        <f>'③-2 R2入力（変更後）'!AX68</f>
        <v>0</v>
      </c>
      <c r="GK68" s="1167">
        <f>'③-2 R2入力（変更後）'!AZ68</f>
        <v>0</v>
      </c>
      <c r="GL68" s="1166">
        <f>'③-2 R2入力（変更後）'!CF68</f>
        <v>0</v>
      </c>
      <c r="GM68" s="1167">
        <f>'③-2 R2入力（変更後）'!CW68</f>
        <v>0</v>
      </c>
      <c r="GN68" s="1166">
        <f>'③-2 R2入力（変更後）'!DB68</f>
        <v>0</v>
      </c>
      <c r="GO68" s="1167">
        <f>'③-2 R2入力（変更後）'!DG68</f>
        <v>0</v>
      </c>
      <c r="GP68" s="1166">
        <f>'③-2 R2入力（変更後）'!DL68</f>
        <v>0</v>
      </c>
      <c r="GQ68" s="1167">
        <f>'③-2 R2入力（変更後）'!DQ68</f>
        <v>0</v>
      </c>
      <c r="GS68" s="1168">
        <f>'③-2 R2入力（変更後）'!FK68</f>
        <v>0</v>
      </c>
      <c r="GT68" s="1168">
        <f>'③-2 R2入力（変更後）'!FL68</f>
        <v>0</v>
      </c>
      <c r="GU68" s="1168">
        <f>'③-2 R2入力（変更後）'!FM68</f>
        <v>0</v>
      </c>
      <c r="GV68" s="1161"/>
      <c r="GX68" s="1162">
        <f>'③-2 R2入力（変更後）'!FE68</f>
        <v>0</v>
      </c>
      <c r="GY68" s="1163" t="str">
        <f>'③-2 R2入力（変更後）'!FO68</f>
        <v/>
      </c>
    </row>
    <row r="69" spans="1:207" s="3" customFormat="1" ht="18" customHeight="1">
      <c r="A69" s="305" t="str">
        <f t="shared" si="6"/>
        <v/>
      </c>
      <c r="B69" s="174">
        <f t="shared" si="96"/>
        <v>0</v>
      </c>
      <c r="C69" s="1415" t="str">
        <f t="shared" si="7"/>
        <v>00授業料</v>
      </c>
      <c r="D69" s="1415" t="str">
        <f t="shared" si="8"/>
        <v>00入学金</v>
      </c>
      <c r="E69" s="174">
        <f t="shared" si="97"/>
        <v>0</v>
      </c>
      <c r="F69" s="305">
        <f t="shared" si="9"/>
        <v>0</v>
      </c>
      <c r="G69" s="475">
        <f t="shared" si="10"/>
        <v>52</v>
      </c>
      <c r="H69" s="430"/>
      <c r="I69" s="431"/>
      <c r="J69" s="658"/>
      <c r="K69" s="659"/>
      <c r="L69" s="659"/>
      <c r="M69" s="660"/>
      <c r="N69" s="661"/>
      <c r="O69" s="662"/>
      <c r="P69" s="658"/>
      <c r="Q69" s="659"/>
      <c r="R69" s="660"/>
      <c r="S69" s="663"/>
      <c r="T69" s="682"/>
      <c r="U69" s="664"/>
      <c r="V69" s="53" t="str">
        <f>IF(OR($R$5="",$T$5="",$J69="",$O69="",$U69=""),"",IF(ISERROR(VLOOKUP($C69,参照!$P$4:$V$112,5,FALSE)),0,VLOOKUP($C69,参照!$P$4:$V$112,5,FALSE)))</f>
        <v/>
      </c>
      <c r="W69" s="665"/>
      <c r="X69" s="54" t="str">
        <f>IF(OR($R$5="",$T$5="",$J69="",$O69="",$W69=""),"",IF(ISERROR(VLOOKUP($D69,参照!$P$4:$V$112,5,FALSE)),0,VLOOKUP($D69,参照!$P$4:$V$112,5,FALSE)))</f>
        <v/>
      </c>
      <c r="Y69" s="102" t="str">
        <f t="shared" si="11"/>
        <v/>
      </c>
      <c r="Z69" s="102" t="str">
        <f t="shared" si="12"/>
        <v/>
      </c>
      <c r="AA69" s="1330">
        <f t="shared" si="98"/>
        <v>0</v>
      </c>
      <c r="AB69" s="241">
        <f t="shared" si="13"/>
        <v>0</v>
      </c>
      <c r="AC69" s="666"/>
      <c r="AD69" s="352">
        <f t="shared" si="14"/>
        <v>0</v>
      </c>
      <c r="AE69" s="55" t="str">
        <f t="shared" si="15"/>
        <v/>
      </c>
      <c r="AF69" s="193" t="str">
        <f t="shared" si="16"/>
        <v/>
      </c>
      <c r="AG69" s="194" t="str">
        <f t="shared" si="17"/>
        <v/>
      </c>
      <c r="AH69" s="54" t="str">
        <f t="shared" si="17"/>
        <v/>
      </c>
      <c r="AI69" s="1133" t="str">
        <f t="shared" si="99"/>
        <v/>
      </c>
      <c r="AJ69" s="667"/>
      <c r="AK69" s="54" t="str">
        <f t="shared" si="18"/>
        <v/>
      </c>
      <c r="AL69" s="668"/>
      <c r="AM69" s="194">
        <f t="shared" si="19"/>
        <v>0</v>
      </c>
      <c r="AN69" s="194">
        <f t="shared" si="20"/>
        <v>0</v>
      </c>
      <c r="AO69" s="194">
        <f t="shared" si="21"/>
        <v>0</v>
      </c>
      <c r="AP69" s="283">
        <f t="shared" si="22"/>
        <v>0</v>
      </c>
      <c r="AQ69" s="669"/>
      <c r="AR69" s="56" t="str">
        <f t="shared" si="23"/>
        <v/>
      </c>
      <c r="AS69" s="668"/>
      <c r="AT69" s="194">
        <f t="shared" si="24"/>
        <v>0</v>
      </c>
      <c r="AU69" s="194">
        <f t="shared" si="25"/>
        <v>0</v>
      </c>
      <c r="AV69" s="194">
        <f t="shared" si="26"/>
        <v>0</v>
      </c>
      <c r="AW69" s="283">
        <f t="shared" si="27"/>
        <v>0</v>
      </c>
      <c r="AX69" s="669"/>
      <c r="AY69" s="54" t="str">
        <f t="shared" si="28"/>
        <v/>
      </c>
      <c r="AZ69" s="668"/>
      <c r="BA69" s="194">
        <f t="shared" si="29"/>
        <v>0</v>
      </c>
      <c r="BB69" s="194">
        <f t="shared" si="30"/>
        <v>0</v>
      </c>
      <c r="BC69" s="194">
        <f t="shared" si="31"/>
        <v>0</v>
      </c>
      <c r="BD69" s="283">
        <f t="shared" si="32"/>
        <v>0</v>
      </c>
      <c r="BE69" s="206" t="str">
        <f t="shared" si="33"/>
        <v>○</v>
      </c>
      <c r="BF69" s="208">
        <f t="shared" si="34"/>
        <v>0</v>
      </c>
      <c r="BG69" s="204">
        <f t="shared" si="34"/>
        <v>0</v>
      </c>
      <c r="BH69" s="204">
        <f t="shared" si="34"/>
        <v>0</v>
      </c>
      <c r="BI69" s="205">
        <f t="shared" si="35"/>
        <v>0</v>
      </c>
      <c r="BJ69" s="236">
        <f t="shared" si="36"/>
        <v>0</v>
      </c>
      <c r="BK69" s="237">
        <f t="shared" si="36"/>
        <v>0</v>
      </c>
      <c r="BL69" s="237">
        <f t="shared" si="36"/>
        <v>0</v>
      </c>
      <c r="BM69" s="238">
        <f t="shared" si="37"/>
        <v>0</v>
      </c>
      <c r="BN69" s="236">
        <f t="shared" si="38"/>
        <v>0</v>
      </c>
      <c r="BO69" s="237">
        <f t="shared" si="39"/>
        <v>0</v>
      </c>
      <c r="BP69" s="237">
        <f t="shared" si="40"/>
        <v>0</v>
      </c>
      <c r="BQ69" s="238">
        <f t="shared" si="41"/>
        <v>0</v>
      </c>
      <c r="BR69" s="236">
        <f t="shared" si="42"/>
        <v>0</v>
      </c>
      <c r="BS69" s="237">
        <f t="shared" si="42"/>
        <v>0</v>
      </c>
      <c r="BT69" s="237">
        <f t="shared" si="42"/>
        <v>0</v>
      </c>
      <c r="BU69" s="238">
        <f t="shared" si="43"/>
        <v>0</v>
      </c>
      <c r="BV69" s="236" t="str">
        <f t="shared" si="44"/>
        <v/>
      </c>
      <c r="BW69" s="237" t="str">
        <f t="shared" si="44"/>
        <v/>
      </c>
      <c r="BX69" s="237" t="str">
        <f t="shared" si="44"/>
        <v/>
      </c>
      <c r="BY69" s="238">
        <f t="shared" si="45"/>
        <v>0</v>
      </c>
      <c r="BZ69" s="257" t="str">
        <f t="shared" si="46"/>
        <v/>
      </c>
      <c r="CA69" s="104" t="str">
        <f t="shared" si="46"/>
        <v/>
      </c>
      <c r="CB69" s="103" t="str">
        <f t="shared" si="46"/>
        <v/>
      </c>
      <c r="CC69" s="105" t="str">
        <f t="shared" si="47"/>
        <v/>
      </c>
      <c r="CD69" s="104" t="str">
        <f t="shared" si="47"/>
        <v/>
      </c>
      <c r="CE69" s="103" t="str">
        <f t="shared" si="47"/>
        <v/>
      </c>
      <c r="CF69" s="670"/>
      <c r="CG69" s="204" t="str">
        <f t="shared" si="48"/>
        <v>－</v>
      </c>
      <c r="CH69" s="194"/>
      <c r="CI69" s="258"/>
      <c r="CJ69" s="193" t="str">
        <f t="shared" si="49"/>
        <v/>
      </c>
      <c r="CK69" s="194" t="str">
        <f t="shared" si="49"/>
        <v/>
      </c>
      <c r="CL69" s="54" t="str">
        <f t="shared" si="49"/>
        <v/>
      </c>
      <c r="CM69" s="193" t="str">
        <f t="shared" si="50"/>
        <v/>
      </c>
      <c r="CN69" s="194" t="str">
        <f t="shared" si="50"/>
        <v/>
      </c>
      <c r="CO69" s="54" t="str">
        <f t="shared" si="50"/>
        <v/>
      </c>
      <c r="CP69" s="193" t="str">
        <f t="shared" si="51"/>
        <v/>
      </c>
      <c r="CQ69" s="194" t="str">
        <f t="shared" si="51"/>
        <v/>
      </c>
      <c r="CR69" s="54" t="str">
        <f t="shared" si="51"/>
        <v/>
      </c>
      <c r="CS69" s="193" t="str">
        <f t="shared" si="52"/>
        <v/>
      </c>
      <c r="CT69" s="194" t="str">
        <f t="shared" si="52"/>
        <v/>
      </c>
      <c r="CU69" s="194" t="str">
        <f t="shared" si="52"/>
        <v/>
      </c>
      <c r="CV69" s="57" t="str">
        <f t="shared" si="53"/>
        <v/>
      </c>
      <c r="CW69" s="668"/>
      <c r="CX69" s="194">
        <f t="shared" si="54"/>
        <v>0</v>
      </c>
      <c r="CY69" s="194">
        <f t="shared" si="55"/>
        <v>0</v>
      </c>
      <c r="CZ69" s="194">
        <f t="shared" si="56"/>
        <v>0</v>
      </c>
      <c r="DA69" s="283">
        <f t="shared" si="57"/>
        <v>0</v>
      </c>
      <c r="DB69" s="669"/>
      <c r="DC69" s="295">
        <f t="shared" si="58"/>
        <v>0</v>
      </c>
      <c r="DD69" s="104">
        <f t="shared" si="58"/>
        <v>0</v>
      </c>
      <c r="DE69" s="296">
        <f t="shared" si="58"/>
        <v>0</v>
      </c>
      <c r="DF69" s="56" t="str">
        <f t="shared" si="59"/>
        <v/>
      </c>
      <c r="DG69" s="668"/>
      <c r="DH69" s="194">
        <f t="shared" si="60"/>
        <v>0</v>
      </c>
      <c r="DI69" s="194">
        <f t="shared" si="61"/>
        <v>0</v>
      </c>
      <c r="DJ69" s="194">
        <f t="shared" si="62"/>
        <v>0</v>
      </c>
      <c r="DK69" s="283">
        <f t="shared" si="63"/>
        <v>0</v>
      </c>
      <c r="DL69" s="669"/>
      <c r="DM69" s="295">
        <f t="shared" si="64"/>
        <v>0</v>
      </c>
      <c r="DN69" s="104">
        <f t="shared" si="64"/>
        <v>0</v>
      </c>
      <c r="DO69" s="296">
        <f t="shared" si="64"/>
        <v>0</v>
      </c>
      <c r="DP69" s="56" t="str">
        <f t="shared" si="65"/>
        <v/>
      </c>
      <c r="DQ69" s="668"/>
      <c r="DR69" s="194">
        <f t="shared" si="66"/>
        <v>0</v>
      </c>
      <c r="DS69" s="194">
        <f t="shared" si="67"/>
        <v>0</v>
      </c>
      <c r="DT69" s="194">
        <f t="shared" si="68"/>
        <v>0</v>
      </c>
      <c r="DU69" s="53">
        <f t="shared" si="69"/>
        <v>0</v>
      </c>
      <c r="DV69" s="236">
        <f t="shared" si="70"/>
        <v>0</v>
      </c>
      <c r="DW69" s="237">
        <f t="shared" si="70"/>
        <v>0</v>
      </c>
      <c r="DX69" s="237">
        <f t="shared" si="70"/>
        <v>0</v>
      </c>
      <c r="DY69" s="238">
        <f t="shared" si="71"/>
        <v>0</v>
      </c>
      <c r="DZ69" s="236">
        <f t="shared" si="72"/>
        <v>0</v>
      </c>
      <c r="EA69" s="237">
        <f t="shared" si="72"/>
        <v>0</v>
      </c>
      <c r="EB69" s="237">
        <f t="shared" si="72"/>
        <v>0</v>
      </c>
      <c r="EC69" s="238">
        <f t="shared" si="73"/>
        <v>0</v>
      </c>
      <c r="ED69" s="236">
        <f t="shared" si="74"/>
        <v>0</v>
      </c>
      <c r="EE69" s="237">
        <f t="shared" si="74"/>
        <v>0</v>
      </c>
      <c r="EF69" s="237">
        <f t="shared" si="74"/>
        <v>0</v>
      </c>
      <c r="EG69" s="238">
        <f t="shared" si="75"/>
        <v>0</v>
      </c>
      <c r="EH69" s="236" t="str">
        <f t="shared" si="76"/>
        <v/>
      </c>
      <c r="EI69" s="237" t="str">
        <f t="shared" si="76"/>
        <v/>
      </c>
      <c r="EJ69" s="237" t="str">
        <f t="shared" si="76"/>
        <v/>
      </c>
      <c r="EK69" s="238">
        <f t="shared" si="77"/>
        <v>0</v>
      </c>
      <c r="EL69" s="671"/>
      <c r="EM69" s="265">
        <f t="shared" si="78"/>
        <v>0</v>
      </c>
      <c r="EN69" s="266">
        <f t="shared" si="78"/>
        <v>0</v>
      </c>
      <c r="EO69" s="270">
        <f t="shared" si="78"/>
        <v>0</v>
      </c>
      <c r="EP69" s="272">
        <f t="shared" si="79"/>
        <v>0</v>
      </c>
      <c r="EQ69" s="265">
        <f t="shared" si="80"/>
        <v>0</v>
      </c>
      <c r="ER69" s="266">
        <f t="shared" si="80"/>
        <v>0</v>
      </c>
      <c r="ES69" s="267">
        <f t="shared" si="80"/>
        <v>0</v>
      </c>
      <c r="ET69" s="273">
        <f t="shared" si="81"/>
        <v>0</v>
      </c>
      <c r="EU69" s="271">
        <f t="shared" si="82"/>
        <v>0</v>
      </c>
      <c r="EV69" s="231">
        <f t="shared" si="83"/>
        <v>0</v>
      </c>
      <c r="EW69" s="235">
        <f t="shared" si="84"/>
        <v>0</v>
      </c>
      <c r="EX69" s="234">
        <f t="shared" si="85"/>
        <v>0</v>
      </c>
      <c r="EY69" s="227" t="str">
        <f t="shared" si="86"/>
        <v>○</v>
      </c>
      <c r="EZ69" s="208">
        <f t="shared" si="87"/>
        <v>0</v>
      </c>
      <c r="FA69" s="204">
        <f t="shared" si="87"/>
        <v>0</v>
      </c>
      <c r="FB69" s="204">
        <f t="shared" si="87"/>
        <v>0</v>
      </c>
      <c r="FC69" s="241">
        <f t="shared" si="88"/>
        <v>0</v>
      </c>
      <c r="FD69" s="53">
        <f t="shared" si="89"/>
        <v>0</v>
      </c>
      <c r="FE69" s="432">
        <f t="shared" si="90"/>
        <v>0</v>
      </c>
      <c r="FF69" s="433">
        <f t="shared" si="91"/>
        <v>0</v>
      </c>
      <c r="FG69" s="53" t="str">
        <f t="shared" si="92"/>
        <v/>
      </c>
      <c r="FH69" s="105" t="str">
        <f t="shared" si="93"/>
        <v/>
      </c>
      <c r="FI69" s="104" t="str">
        <f t="shared" si="93"/>
        <v/>
      </c>
      <c r="FJ69" s="434" t="str">
        <f t="shared" si="93"/>
        <v/>
      </c>
      <c r="FK69" s="672"/>
      <c r="FL69" s="673"/>
      <c r="FM69" s="674"/>
      <c r="FN69" s="435">
        <f t="shared" si="100"/>
        <v>0</v>
      </c>
      <c r="FO69" s="228" t="str">
        <f t="shared" si="101"/>
        <v/>
      </c>
      <c r="FP69" s="236" t="str">
        <f t="shared" si="94"/>
        <v/>
      </c>
      <c r="FQ69" s="237" t="str">
        <f t="shared" si="94"/>
        <v/>
      </c>
      <c r="FR69" s="237" t="str">
        <f t="shared" si="94"/>
        <v/>
      </c>
      <c r="FS69" s="238">
        <f t="shared" si="95"/>
        <v>0</v>
      </c>
      <c r="FT69" s="675"/>
      <c r="FV69" s="1363">
        <f t="shared" si="102"/>
        <v>0</v>
      </c>
      <c r="FW69" s="1363">
        <f t="shared" si="103"/>
        <v>0</v>
      </c>
      <c r="FX69" s="1363">
        <f t="shared" si="104"/>
        <v>0</v>
      </c>
      <c r="FY69" s="1363">
        <f t="shared" si="105"/>
        <v>0</v>
      </c>
      <c r="FZ69" s="1363">
        <f t="shared" si="106"/>
        <v>0</v>
      </c>
      <c r="GA69" s="1363">
        <f t="shared" si="107"/>
        <v>0</v>
      </c>
      <c r="GB69" s="1363">
        <f t="shared" si="108"/>
        <v>0</v>
      </c>
      <c r="GF69" s="1166">
        <f>'③-2 R2入力（変更後）'!AJ69</f>
        <v>0</v>
      </c>
      <c r="GG69" s="1167">
        <f>'③-2 R2入力（変更後）'!AL69</f>
        <v>0</v>
      </c>
      <c r="GH69" s="1166">
        <f>'③-2 R2入力（変更後）'!AQ69</f>
        <v>0</v>
      </c>
      <c r="GI69" s="1167">
        <f>'③-2 R2入力（変更後）'!AS69</f>
        <v>0</v>
      </c>
      <c r="GJ69" s="1166">
        <f>'③-2 R2入力（変更後）'!AX69</f>
        <v>0</v>
      </c>
      <c r="GK69" s="1167">
        <f>'③-2 R2入力（変更後）'!AZ69</f>
        <v>0</v>
      </c>
      <c r="GL69" s="1166">
        <f>'③-2 R2入力（変更後）'!CF69</f>
        <v>0</v>
      </c>
      <c r="GM69" s="1167">
        <f>'③-2 R2入力（変更後）'!CW69</f>
        <v>0</v>
      </c>
      <c r="GN69" s="1166">
        <f>'③-2 R2入力（変更後）'!DB69</f>
        <v>0</v>
      </c>
      <c r="GO69" s="1167">
        <f>'③-2 R2入力（変更後）'!DG69</f>
        <v>0</v>
      </c>
      <c r="GP69" s="1166">
        <f>'③-2 R2入力（変更後）'!DL69</f>
        <v>0</v>
      </c>
      <c r="GQ69" s="1167">
        <f>'③-2 R2入力（変更後）'!DQ69</f>
        <v>0</v>
      </c>
      <c r="GS69" s="1168">
        <f>'③-2 R2入力（変更後）'!FK69</f>
        <v>0</v>
      </c>
      <c r="GT69" s="1168">
        <f>'③-2 R2入力（変更後）'!FL69</f>
        <v>0</v>
      </c>
      <c r="GU69" s="1168">
        <f>'③-2 R2入力（変更後）'!FM69</f>
        <v>0</v>
      </c>
      <c r="GV69" s="1161"/>
      <c r="GX69" s="1162">
        <f>'③-2 R2入力（変更後）'!FE69</f>
        <v>0</v>
      </c>
      <c r="GY69" s="1163" t="str">
        <f>'③-2 R2入力（変更後）'!FO69</f>
        <v/>
      </c>
    </row>
    <row r="70" spans="1:207" s="3" customFormat="1" ht="18" customHeight="1">
      <c r="A70" s="305" t="str">
        <f t="shared" si="6"/>
        <v/>
      </c>
      <c r="B70" s="174">
        <f t="shared" si="96"/>
        <v>0</v>
      </c>
      <c r="C70" s="1415" t="str">
        <f t="shared" si="7"/>
        <v>00授業料</v>
      </c>
      <c r="D70" s="1415" t="str">
        <f t="shared" si="8"/>
        <v>00入学金</v>
      </c>
      <c r="E70" s="174">
        <f t="shared" si="97"/>
        <v>0</v>
      </c>
      <c r="F70" s="305">
        <f t="shared" si="9"/>
        <v>0</v>
      </c>
      <c r="G70" s="475">
        <f t="shared" si="10"/>
        <v>53</v>
      </c>
      <c r="H70" s="430"/>
      <c r="I70" s="431"/>
      <c r="J70" s="658"/>
      <c r="K70" s="659"/>
      <c r="L70" s="659"/>
      <c r="M70" s="660"/>
      <c r="N70" s="661"/>
      <c r="O70" s="662"/>
      <c r="P70" s="658"/>
      <c r="Q70" s="659"/>
      <c r="R70" s="660"/>
      <c r="S70" s="663"/>
      <c r="T70" s="682"/>
      <c r="U70" s="664"/>
      <c r="V70" s="53" t="str">
        <f>IF(OR($R$5="",$T$5="",$J70="",$O70="",$U70=""),"",IF(ISERROR(VLOOKUP($C70,参照!$P$4:$V$112,5,FALSE)),0,VLOOKUP($C70,参照!$P$4:$V$112,5,FALSE)))</f>
        <v/>
      </c>
      <c r="W70" s="665"/>
      <c r="X70" s="54" t="str">
        <f>IF(OR($R$5="",$T$5="",$J70="",$O70="",$W70=""),"",IF(ISERROR(VLOOKUP($D70,参照!$P$4:$V$112,5,FALSE)),0,VLOOKUP($D70,参照!$P$4:$V$112,5,FALSE)))</f>
        <v/>
      </c>
      <c r="Y70" s="102" t="str">
        <f t="shared" si="11"/>
        <v/>
      </c>
      <c r="Z70" s="102" t="str">
        <f t="shared" si="12"/>
        <v/>
      </c>
      <c r="AA70" s="1330">
        <f t="shared" si="98"/>
        <v>0</v>
      </c>
      <c r="AB70" s="241">
        <f t="shared" si="13"/>
        <v>0</v>
      </c>
      <c r="AC70" s="666"/>
      <c r="AD70" s="352">
        <f t="shared" si="14"/>
        <v>0</v>
      </c>
      <c r="AE70" s="55" t="str">
        <f t="shared" si="15"/>
        <v/>
      </c>
      <c r="AF70" s="193" t="str">
        <f t="shared" si="16"/>
        <v/>
      </c>
      <c r="AG70" s="194" t="str">
        <f t="shared" si="17"/>
        <v/>
      </c>
      <c r="AH70" s="54" t="str">
        <f t="shared" si="17"/>
        <v/>
      </c>
      <c r="AI70" s="1133" t="str">
        <f t="shared" si="99"/>
        <v/>
      </c>
      <c r="AJ70" s="667"/>
      <c r="AK70" s="54" t="str">
        <f t="shared" si="18"/>
        <v/>
      </c>
      <c r="AL70" s="668"/>
      <c r="AM70" s="194">
        <f t="shared" si="19"/>
        <v>0</v>
      </c>
      <c r="AN70" s="194">
        <f t="shared" si="20"/>
        <v>0</v>
      </c>
      <c r="AO70" s="194">
        <f t="shared" si="21"/>
        <v>0</v>
      </c>
      <c r="AP70" s="283">
        <f t="shared" si="22"/>
        <v>0</v>
      </c>
      <c r="AQ70" s="669"/>
      <c r="AR70" s="56" t="str">
        <f t="shared" si="23"/>
        <v/>
      </c>
      <c r="AS70" s="668"/>
      <c r="AT70" s="194">
        <f t="shared" si="24"/>
        <v>0</v>
      </c>
      <c r="AU70" s="194">
        <f t="shared" si="25"/>
        <v>0</v>
      </c>
      <c r="AV70" s="194">
        <f t="shared" si="26"/>
        <v>0</v>
      </c>
      <c r="AW70" s="283">
        <f t="shared" si="27"/>
        <v>0</v>
      </c>
      <c r="AX70" s="669"/>
      <c r="AY70" s="54" t="str">
        <f t="shared" si="28"/>
        <v/>
      </c>
      <c r="AZ70" s="668"/>
      <c r="BA70" s="194">
        <f t="shared" si="29"/>
        <v>0</v>
      </c>
      <c r="BB70" s="194">
        <f t="shared" si="30"/>
        <v>0</v>
      </c>
      <c r="BC70" s="194">
        <f t="shared" si="31"/>
        <v>0</v>
      </c>
      <c r="BD70" s="283">
        <f t="shared" si="32"/>
        <v>0</v>
      </c>
      <c r="BE70" s="206" t="str">
        <f t="shared" si="33"/>
        <v>○</v>
      </c>
      <c r="BF70" s="208">
        <f t="shared" si="34"/>
        <v>0</v>
      </c>
      <c r="BG70" s="204">
        <f t="shared" si="34"/>
        <v>0</v>
      </c>
      <c r="BH70" s="204">
        <f t="shared" si="34"/>
        <v>0</v>
      </c>
      <c r="BI70" s="205">
        <f t="shared" si="35"/>
        <v>0</v>
      </c>
      <c r="BJ70" s="236">
        <f t="shared" si="36"/>
        <v>0</v>
      </c>
      <c r="BK70" s="237">
        <f t="shared" si="36"/>
        <v>0</v>
      </c>
      <c r="BL70" s="237">
        <f t="shared" si="36"/>
        <v>0</v>
      </c>
      <c r="BM70" s="238">
        <f t="shared" si="37"/>
        <v>0</v>
      </c>
      <c r="BN70" s="236">
        <f t="shared" si="38"/>
        <v>0</v>
      </c>
      <c r="BO70" s="237">
        <f t="shared" si="39"/>
        <v>0</v>
      </c>
      <c r="BP70" s="237">
        <f t="shared" si="40"/>
        <v>0</v>
      </c>
      <c r="BQ70" s="238">
        <f t="shared" si="41"/>
        <v>0</v>
      </c>
      <c r="BR70" s="236">
        <f t="shared" si="42"/>
        <v>0</v>
      </c>
      <c r="BS70" s="237">
        <f t="shared" si="42"/>
        <v>0</v>
      </c>
      <c r="BT70" s="237">
        <f t="shared" si="42"/>
        <v>0</v>
      </c>
      <c r="BU70" s="238">
        <f t="shared" si="43"/>
        <v>0</v>
      </c>
      <c r="BV70" s="236" t="str">
        <f t="shared" si="44"/>
        <v/>
      </c>
      <c r="BW70" s="237" t="str">
        <f t="shared" si="44"/>
        <v/>
      </c>
      <c r="BX70" s="237" t="str">
        <f t="shared" si="44"/>
        <v/>
      </c>
      <c r="BY70" s="238">
        <f t="shared" si="45"/>
        <v>0</v>
      </c>
      <c r="BZ70" s="257" t="str">
        <f t="shared" si="46"/>
        <v/>
      </c>
      <c r="CA70" s="104" t="str">
        <f t="shared" si="46"/>
        <v/>
      </c>
      <c r="CB70" s="103" t="str">
        <f t="shared" si="46"/>
        <v/>
      </c>
      <c r="CC70" s="105" t="str">
        <f t="shared" si="47"/>
        <v/>
      </c>
      <c r="CD70" s="104" t="str">
        <f t="shared" si="47"/>
        <v/>
      </c>
      <c r="CE70" s="103" t="str">
        <f t="shared" si="47"/>
        <v/>
      </c>
      <c r="CF70" s="670"/>
      <c r="CG70" s="204" t="str">
        <f t="shared" si="48"/>
        <v>－</v>
      </c>
      <c r="CH70" s="194"/>
      <c r="CI70" s="258"/>
      <c r="CJ70" s="193" t="str">
        <f t="shared" si="49"/>
        <v/>
      </c>
      <c r="CK70" s="194" t="str">
        <f t="shared" si="49"/>
        <v/>
      </c>
      <c r="CL70" s="54" t="str">
        <f t="shared" si="49"/>
        <v/>
      </c>
      <c r="CM70" s="193" t="str">
        <f t="shared" si="50"/>
        <v/>
      </c>
      <c r="CN70" s="194" t="str">
        <f t="shared" si="50"/>
        <v/>
      </c>
      <c r="CO70" s="54" t="str">
        <f t="shared" si="50"/>
        <v/>
      </c>
      <c r="CP70" s="193" t="str">
        <f t="shared" si="51"/>
        <v/>
      </c>
      <c r="CQ70" s="194" t="str">
        <f t="shared" si="51"/>
        <v/>
      </c>
      <c r="CR70" s="54" t="str">
        <f t="shared" si="51"/>
        <v/>
      </c>
      <c r="CS70" s="193" t="str">
        <f t="shared" si="52"/>
        <v/>
      </c>
      <c r="CT70" s="194" t="str">
        <f t="shared" si="52"/>
        <v/>
      </c>
      <c r="CU70" s="194" t="str">
        <f t="shared" si="52"/>
        <v/>
      </c>
      <c r="CV70" s="57" t="str">
        <f t="shared" si="53"/>
        <v/>
      </c>
      <c r="CW70" s="668"/>
      <c r="CX70" s="194">
        <f t="shared" si="54"/>
        <v>0</v>
      </c>
      <c r="CY70" s="194">
        <f t="shared" si="55"/>
        <v>0</v>
      </c>
      <c r="CZ70" s="194">
        <f t="shared" si="56"/>
        <v>0</v>
      </c>
      <c r="DA70" s="283">
        <f t="shared" si="57"/>
        <v>0</v>
      </c>
      <c r="DB70" s="669"/>
      <c r="DC70" s="295">
        <f t="shared" si="58"/>
        <v>0</v>
      </c>
      <c r="DD70" s="104">
        <f t="shared" si="58"/>
        <v>0</v>
      </c>
      <c r="DE70" s="296">
        <f t="shared" si="58"/>
        <v>0</v>
      </c>
      <c r="DF70" s="56" t="str">
        <f t="shared" si="59"/>
        <v/>
      </c>
      <c r="DG70" s="668"/>
      <c r="DH70" s="194">
        <f t="shared" si="60"/>
        <v>0</v>
      </c>
      <c r="DI70" s="194">
        <f t="shared" si="61"/>
        <v>0</v>
      </c>
      <c r="DJ70" s="194">
        <f t="shared" si="62"/>
        <v>0</v>
      </c>
      <c r="DK70" s="283">
        <f t="shared" si="63"/>
        <v>0</v>
      </c>
      <c r="DL70" s="669"/>
      <c r="DM70" s="295">
        <f t="shared" si="64"/>
        <v>0</v>
      </c>
      <c r="DN70" s="104">
        <f t="shared" si="64"/>
        <v>0</v>
      </c>
      <c r="DO70" s="296">
        <f t="shared" si="64"/>
        <v>0</v>
      </c>
      <c r="DP70" s="56" t="str">
        <f t="shared" si="65"/>
        <v/>
      </c>
      <c r="DQ70" s="668"/>
      <c r="DR70" s="194">
        <f t="shared" si="66"/>
        <v>0</v>
      </c>
      <c r="DS70" s="194">
        <f t="shared" si="67"/>
        <v>0</v>
      </c>
      <c r="DT70" s="194">
        <f t="shared" si="68"/>
        <v>0</v>
      </c>
      <c r="DU70" s="53">
        <f t="shared" si="69"/>
        <v>0</v>
      </c>
      <c r="DV70" s="236">
        <f t="shared" si="70"/>
        <v>0</v>
      </c>
      <c r="DW70" s="237">
        <f t="shared" si="70"/>
        <v>0</v>
      </c>
      <c r="DX70" s="237">
        <f t="shared" si="70"/>
        <v>0</v>
      </c>
      <c r="DY70" s="238">
        <f t="shared" si="71"/>
        <v>0</v>
      </c>
      <c r="DZ70" s="236">
        <f t="shared" si="72"/>
        <v>0</v>
      </c>
      <c r="EA70" s="237">
        <f t="shared" si="72"/>
        <v>0</v>
      </c>
      <c r="EB70" s="237">
        <f t="shared" si="72"/>
        <v>0</v>
      </c>
      <c r="EC70" s="238">
        <f t="shared" si="73"/>
        <v>0</v>
      </c>
      <c r="ED70" s="236">
        <f t="shared" si="74"/>
        <v>0</v>
      </c>
      <c r="EE70" s="237">
        <f t="shared" si="74"/>
        <v>0</v>
      </c>
      <c r="EF70" s="237">
        <f t="shared" si="74"/>
        <v>0</v>
      </c>
      <c r="EG70" s="238">
        <f t="shared" si="75"/>
        <v>0</v>
      </c>
      <c r="EH70" s="236" t="str">
        <f t="shared" si="76"/>
        <v/>
      </c>
      <c r="EI70" s="237" t="str">
        <f t="shared" si="76"/>
        <v/>
      </c>
      <c r="EJ70" s="237" t="str">
        <f t="shared" si="76"/>
        <v/>
      </c>
      <c r="EK70" s="238">
        <f t="shared" si="77"/>
        <v>0</v>
      </c>
      <c r="EL70" s="671"/>
      <c r="EM70" s="265">
        <f t="shared" si="78"/>
        <v>0</v>
      </c>
      <c r="EN70" s="266">
        <f t="shared" si="78"/>
        <v>0</v>
      </c>
      <c r="EO70" s="270">
        <f t="shared" si="78"/>
        <v>0</v>
      </c>
      <c r="EP70" s="272">
        <f t="shared" si="79"/>
        <v>0</v>
      </c>
      <c r="EQ70" s="265">
        <f t="shared" si="80"/>
        <v>0</v>
      </c>
      <c r="ER70" s="266">
        <f t="shared" si="80"/>
        <v>0</v>
      </c>
      <c r="ES70" s="267">
        <f t="shared" si="80"/>
        <v>0</v>
      </c>
      <c r="ET70" s="273">
        <f t="shared" si="81"/>
        <v>0</v>
      </c>
      <c r="EU70" s="271">
        <f t="shared" si="82"/>
        <v>0</v>
      </c>
      <c r="EV70" s="231">
        <f t="shared" si="83"/>
        <v>0</v>
      </c>
      <c r="EW70" s="235">
        <f t="shared" si="84"/>
        <v>0</v>
      </c>
      <c r="EX70" s="234">
        <f t="shared" si="85"/>
        <v>0</v>
      </c>
      <c r="EY70" s="227" t="str">
        <f t="shared" si="86"/>
        <v>○</v>
      </c>
      <c r="EZ70" s="208">
        <f t="shared" si="87"/>
        <v>0</v>
      </c>
      <c r="FA70" s="204">
        <f t="shared" si="87"/>
        <v>0</v>
      </c>
      <c r="FB70" s="204">
        <f t="shared" si="87"/>
        <v>0</v>
      </c>
      <c r="FC70" s="241">
        <f t="shared" si="88"/>
        <v>0</v>
      </c>
      <c r="FD70" s="53">
        <f t="shared" si="89"/>
        <v>0</v>
      </c>
      <c r="FE70" s="432">
        <f t="shared" si="90"/>
        <v>0</v>
      </c>
      <c r="FF70" s="433">
        <f t="shared" si="91"/>
        <v>0</v>
      </c>
      <c r="FG70" s="53" t="str">
        <f t="shared" si="92"/>
        <v/>
      </c>
      <c r="FH70" s="105" t="str">
        <f t="shared" si="93"/>
        <v/>
      </c>
      <c r="FI70" s="104" t="str">
        <f t="shared" si="93"/>
        <v/>
      </c>
      <c r="FJ70" s="434" t="str">
        <f t="shared" si="93"/>
        <v/>
      </c>
      <c r="FK70" s="672"/>
      <c r="FL70" s="673"/>
      <c r="FM70" s="674"/>
      <c r="FN70" s="435">
        <f t="shared" si="100"/>
        <v>0</v>
      </c>
      <c r="FO70" s="228" t="str">
        <f t="shared" si="101"/>
        <v/>
      </c>
      <c r="FP70" s="236" t="str">
        <f t="shared" si="94"/>
        <v/>
      </c>
      <c r="FQ70" s="237" t="str">
        <f t="shared" si="94"/>
        <v/>
      </c>
      <c r="FR70" s="237" t="str">
        <f t="shared" si="94"/>
        <v/>
      </c>
      <c r="FS70" s="238">
        <f t="shared" si="95"/>
        <v>0</v>
      </c>
      <c r="FT70" s="675"/>
      <c r="FV70" s="1363">
        <f t="shared" si="102"/>
        <v>0</v>
      </c>
      <c r="FW70" s="1363">
        <f t="shared" si="103"/>
        <v>0</v>
      </c>
      <c r="FX70" s="1363">
        <f t="shared" si="104"/>
        <v>0</v>
      </c>
      <c r="FY70" s="1363">
        <f t="shared" si="105"/>
        <v>0</v>
      </c>
      <c r="FZ70" s="1363">
        <f t="shared" si="106"/>
        <v>0</v>
      </c>
      <c r="GA70" s="1363">
        <f t="shared" si="107"/>
        <v>0</v>
      </c>
      <c r="GB70" s="1363">
        <f t="shared" si="108"/>
        <v>0</v>
      </c>
      <c r="GF70" s="1166">
        <f>'③-2 R2入力（変更後）'!AJ70</f>
        <v>0</v>
      </c>
      <c r="GG70" s="1167">
        <f>'③-2 R2入力（変更後）'!AL70</f>
        <v>0</v>
      </c>
      <c r="GH70" s="1166">
        <f>'③-2 R2入力（変更後）'!AQ70</f>
        <v>0</v>
      </c>
      <c r="GI70" s="1167">
        <f>'③-2 R2入力（変更後）'!AS70</f>
        <v>0</v>
      </c>
      <c r="GJ70" s="1166">
        <f>'③-2 R2入力（変更後）'!AX70</f>
        <v>0</v>
      </c>
      <c r="GK70" s="1167">
        <f>'③-2 R2入力（変更後）'!AZ70</f>
        <v>0</v>
      </c>
      <c r="GL70" s="1166">
        <f>'③-2 R2入力（変更後）'!CF70</f>
        <v>0</v>
      </c>
      <c r="GM70" s="1167">
        <f>'③-2 R2入力（変更後）'!CW70</f>
        <v>0</v>
      </c>
      <c r="GN70" s="1166">
        <f>'③-2 R2入力（変更後）'!DB70</f>
        <v>0</v>
      </c>
      <c r="GO70" s="1167">
        <f>'③-2 R2入力（変更後）'!DG70</f>
        <v>0</v>
      </c>
      <c r="GP70" s="1166">
        <f>'③-2 R2入力（変更後）'!DL70</f>
        <v>0</v>
      </c>
      <c r="GQ70" s="1167">
        <f>'③-2 R2入力（変更後）'!DQ70</f>
        <v>0</v>
      </c>
      <c r="GS70" s="1168">
        <f>'③-2 R2入力（変更後）'!FK70</f>
        <v>0</v>
      </c>
      <c r="GT70" s="1168">
        <f>'③-2 R2入力（変更後）'!FL70</f>
        <v>0</v>
      </c>
      <c r="GU70" s="1168">
        <f>'③-2 R2入力（変更後）'!FM70</f>
        <v>0</v>
      </c>
      <c r="GV70" s="1161"/>
      <c r="GX70" s="1162">
        <f>'③-2 R2入力（変更後）'!FE70</f>
        <v>0</v>
      </c>
      <c r="GY70" s="1163" t="str">
        <f>'③-2 R2入力（変更後）'!FO70</f>
        <v/>
      </c>
    </row>
    <row r="71" spans="1:207" s="3" customFormat="1" ht="18" customHeight="1">
      <c r="A71" s="305" t="str">
        <f t="shared" si="6"/>
        <v/>
      </c>
      <c r="B71" s="174">
        <f t="shared" si="96"/>
        <v>0</v>
      </c>
      <c r="C71" s="1415" t="str">
        <f t="shared" si="7"/>
        <v>00授業料</v>
      </c>
      <c r="D71" s="1415" t="str">
        <f t="shared" si="8"/>
        <v>00入学金</v>
      </c>
      <c r="E71" s="174">
        <f t="shared" si="97"/>
        <v>0</v>
      </c>
      <c r="F71" s="305">
        <f t="shared" si="9"/>
        <v>0</v>
      </c>
      <c r="G71" s="475">
        <f t="shared" si="10"/>
        <v>54</v>
      </c>
      <c r="H71" s="430"/>
      <c r="I71" s="431"/>
      <c r="J71" s="658"/>
      <c r="K71" s="659"/>
      <c r="L71" s="659"/>
      <c r="M71" s="660"/>
      <c r="N71" s="661"/>
      <c r="O71" s="662"/>
      <c r="P71" s="658"/>
      <c r="Q71" s="659"/>
      <c r="R71" s="660"/>
      <c r="S71" s="663"/>
      <c r="T71" s="682"/>
      <c r="U71" s="664"/>
      <c r="V71" s="53" t="str">
        <f>IF(OR($R$5="",$T$5="",$J71="",$O71="",$U71=""),"",IF(ISERROR(VLOOKUP($C71,参照!$P$4:$V$112,5,FALSE)),0,VLOOKUP($C71,参照!$P$4:$V$112,5,FALSE)))</f>
        <v/>
      </c>
      <c r="W71" s="665"/>
      <c r="X71" s="54" t="str">
        <f>IF(OR($R$5="",$T$5="",$J71="",$O71="",$W71=""),"",IF(ISERROR(VLOOKUP($D71,参照!$P$4:$V$112,5,FALSE)),0,VLOOKUP($D71,参照!$P$4:$V$112,5,FALSE)))</f>
        <v/>
      </c>
      <c r="Y71" s="102" t="str">
        <f t="shared" si="11"/>
        <v/>
      </c>
      <c r="Z71" s="102" t="str">
        <f t="shared" si="12"/>
        <v/>
      </c>
      <c r="AA71" s="1330">
        <f t="shared" si="98"/>
        <v>0</v>
      </c>
      <c r="AB71" s="241">
        <f t="shared" si="13"/>
        <v>0</v>
      </c>
      <c r="AC71" s="666"/>
      <c r="AD71" s="352">
        <f t="shared" si="14"/>
        <v>0</v>
      </c>
      <c r="AE71" s="55" t="str">
        <f t="shared" si="15"/>
        <v/>
      </c>
      <c r="AF71" s="193" t="str">
        <f t="shared" si="16"/>
        <v/>
      </c>
      <c r="AG71" s="194" t="str">
        <f t="shared" si="17"/>
        <v/>
      </c>
      <c r="AH71" s="54" t="str">
        <f t="shared" si="17"/>
        <v/>
      </c>
      <c r="AI71" s="1133" t="str">
        <f t="shared" si="99"/>
        <v/>
      </c>
      <c r="AJ71" s="667"/>
      <c r="AK71" s="54" t="str">
        <f t="shared" si="18"/>
        <v/>
      </c>
      <c r="AL71" s="668"/>
      <c r="AM71" s="194">
        <f t="shared" si="19"/>
        <v>0</v>
      </c>
      <c r="AN71" s="194">
        <f t="shared" si="20"/>
        <v>0</v>
      </c>
      <c r="AO71" s="194">
        <f t="shared" si="21"/>
        <v>0</v>
      </c>
      <c r="AP71" s="283">
        <f t="shared" si="22"/>
        <v>0</v>
      </c>
      <c r="AQ71" s="669"/>
      <c r="AR71" s="56" t="str">
        <f t="shared" si="23"/>
        <v/>
      </c>
      <c r="AS71" s="668"/>
      <c r="AT71" s="194">
        <f t="shared" si="24"/>
        <v>0</v>
      </c>
      <c r="AU71" s="194">
        <f t="shared" si="25"/>
        <v>0</v>
      </c>
      <c r="AV71" s="194">
        <f t="shared" si="26"/>
        <v>0</v>
      </c>
      <c r="AW71" s="283">
        <f t="shared" si="27"/>
        <v>0</v>
      </c>
      <c r="AX71" s="669"/>
      <c r="AY71" s="54" t="str">
        <f t="shared" si="28"/>
        <v/>
      </c>
      <c r="AZ71" s="668"/>
      <c r="BA71" s="194">
        <f t="shared" si="29"/>
        <v>0</v>
      </c>
      <c r="BB71" s="194">
        <f t="shared" si="30"/>
        <v>0</v>
      </c>
      <c r="BC71" s="194">
        <f t="shared" si="31"/>
        <v>0</v>
      </c>
      <c r="BD71" s="283">
        <f t="shared" si="32"/>
        <v>0</v>
      </c>
      <c r="BE71" s="206" t="str">
        <f t="shared" si="33"/>
        <v>○</v>
      </c>
      <c r="BF71" s="208">
        <f t="shared" si="34"/>
        <v>0</v>
      </c>
      <c r="BG71" s="204">
        <f t="shared" si="34"/>
        <v>0</v>
      </c>
      <c r="BH71" s="204">
        <f t="shared" si="34"/>
        <v>0</v>
      </c>
      <c r="BI71" s="205">
        <f t="shared" si="35"/>
        <v>0</v>
      </c>
      <c r="BJ71" s="236">
        <f t="shared" si="36"/>
        <v>0</v>
      </c>
      <c r="BK71" s="237">
        <f t="shared" si="36"/>
        <v>0</v>
      </c>
      <c r="BL71" s="237">
        <f t="shared" si="36"/>
        <v>0</v>
      </c>
      <c r="BM71" s="238">
        <f t="shared" si="37"/>
        <v>0</v>
      </c>
      <c r="BN71" s="236">
        <f t="shared" si="38"/>
        <v>0</v>
      </c>
      <c r="BO71" s="237">
        <f t="shared" si="39"/>
        <v>0</v>
      </c>
      <c r="BP71" s="237">
        <f t="shared" si="40"/>
        <v>0</v>
      </c>
      <c r="BQ71" s="238">
        <f t="shared" si="41"/>
        <v>0</v>
      </c>
      <c r="BR71" s="236">
        <f t="shared" si="42"/>
        <v>0</v>
      </c>
      <c r="BS71" s="237">
        <f t="shared" si="42"/>
        <v>0</v>
      </c>
      <c r="BT71" s="237">
        <f t="shared" si="42"/>
        <v>0</v>
      </c>
      <c r="BU71" s="238">
        <f t="shared" si="43"/>
        <v>0</v>
      </c>
      <c r="BV71" s="236" t="str">
        <f t="shared" si="44"/>
        <v/>
      </c>
      <c r="BW71" s="237" t="str">
        <f t="shared" si="44"/>
        <v/>
      </c>
      <c r="BX71" s="237" t="str">
        <f t="shared" si="44"/>
        <v/>
      </c>
      <c r="BY71" s="238">
        <f t="shared" si="45"/>
        <v>0</v>
      </c>
      <c r="BZ71" s="257" t="str">
        <f t="shared" si="46"/>
        <v/>
      </c>
      <c r="CA71" s="104" t="str">
        <f t="shared" si="46"/>
        <v/>
      </c>
      <c r="CB71" s="103" t="str">
        <f t="shared" si="46"/>
        <v/>
      </c>
      <c r="CC71" s="105" t="str">
        <f t="shared" si="47"/>
        <v/>
      </c>
      <c r="CD71" s="104" t="str">
        <f t="shared" si="47"/>
        <v/>
      </c>
      <c r="CE71" s="103" t="str">
        <f t="shared" si="47"/>
        <v/>
      </c>
      <c r="CF71" s="670"/>
      <c r="CG71" s="204" t="str">
        <f t="shared" si="48"/>
        <v>－</v>
      </c>
      <c r="CH71" s="194"/>
      <c r="CI71" s="258"/>
      <c r="CJ71" s="193" t="str">
        <f t="shared" si="49"/>
        <v/>
      </c>
      <c r="CK71" s="194" t="str">
        <f t="shared" si="49"/>
        <v/>
      </c>
      <c r="CL71" s="54" t="str">
        <f t="shared" si="49"/>
        <v/>
      </c>
      <c r="CM71" s="193" t="str">
        <f t="shared" si="50"/>
        <v/>
      </c>
      <c r="CN71" s="194" t="str">
        <f t="shared" si="50"/>
        <v/>
      </c>
      <c r="CO71" s="54" t="str">
        <f t="shared" si="50"/>
        <v/>
      </c>
      <c r="CP71" s="193" t="str">
        <f t="shared" si="51"/>
        <v/>
      </c>
      <c r="CQ71" s="194" t="str">
        <f t="shared" si="51"/>
        <v/>
      </c>
      <c r="CR71" s="54" t="str">
        <f t="shared" si="51"/>
        <v/>
      </c>
      <c r="CS71" s="193" t="str">
        <f t="shared" si="52"/>
        <v/>
      </c>
      <c r="CT71" s="194" t="str">
        <f t="shared" si="52"/>
        <v/>
      </c>
      <c r="CU71" s="194" t="str">
        <f t="shared" si="52"/>
        <v/>
      </c>
      <c r="CV71" s="57" t="str">
        <f t="shared" si="53"/>
        <v/>
      </c>
      <c r="CW71" s="668"/>
      <c r="CX71" s="194">
        <f t="shared" si="54"/>
        <v>0</v>
      </c>
      <c r="CY71" s="194">
        <f t="shared" si="55"/>
        <v>0</v>
      </c>
      <c r="CZ71" s="194">
        <f t="shared" si="56"/>
        <v>0</v>
      </c>
      <c r="DA71" s="283">
        <f t="shared" si="57"/>
        <v>0</v>
      </c>
      <c r="DB71" s="669"/>
      <c r="DC71" s="295">
        <f t="shared" si="58"/>
        <v>0</v>
      </c>
      <c r="DD71" s="104">
        <f t="shared" si="58"/>
        <v>0</v>
      </c>
      <c r="DE71" s="296">
        <f t="shared" si="58"/>
        <v>0</v>
      </c>
      <c r="DF71" s="56" t="str">
        <f t="shared" si="59"/>
        <v/>
      </c>
      <c r="DG71" s="668"/>
      <c r="DH71" s="194">
        <f t="shared" si="60"/>
        <v>0</v>
      </c>
      <c r="DI71" s="194">
        <f t="shared" si="61"/>
        <v>0</v>
      </c>
      <c r="DJ71" s="194">
        <f t="shared" si="62"/>
        <v>0</v>
      </c>
      <c r="DK71" s="283">
        <f t="shared" si="63"/>
        <v>0</v>
      </c>
      <c r="DL71" s="669"/>
      <c r="DM71" s="295">
        <f t="shared" si="64"/>
        <v>0</v>
      </c>
      <c r="DN71" s="104">
        <f t="shared" si="64"/>
        <v>0</v>
      </c>
      <c r="DO71" s="296">
        <f t="shared" si="64"/>
        <v>0</v>
      </c>
      <c r="DP71" s="56" t="str">
        <f t="shared" si="65"/>
        <v/>
      </c>
      <c r="DQ71" s="668"/>
      <c r="DR71" s="194">
        <f t="shared" si="66"/>
        <v>0</v>
      </c>
      <c r="DS71" s="194">
        <f t="shared" si="67"/>
        <v>0</v>
      </c>
      <c r="DT71" s="194">
        <f t="shared" si="68"/>
        <v>0</v>
      </c>
      <c r="DU71" s="53">
        <f t="shared" si="69"/>
        <v>0</v>
      </c>
      <c r="DV71" s="236">
        <f t="shared" si="70"/>
        <v>0</v>
      </c>
      <c r="DW71" s="237">
        <f t="shared" si="70"/>
        <v>0</v>
      </c>
      <c r="DX71" s="237">
        <f t="shared" si="70"/>
        <v>0</v>
      </c>
      <c r="DY71" s="238">
        <f t="shared" si="71"/>
        <v>0</v>
      </c>
      <c r="DZ71" s="236">
        <f t="shared" si="72"/>
        <v>0</v>
      </c>
      <c r="EA71" s="237">
        <f t="shared" si="72"/>
        <v>0</v>
      </c>
      <c r="EB71" s="237">
        <f t="shared" si="72"/>
        <v>0</v>
      </c>
      <c r="EC71" s="238">
        <f t="shared" si="73"/>
        <v>0</v>
      </c>
      <c r="ED71" s="236">
        <f t="shared" si="74"/>
        <v>0</v>
      </c>
      <c r="EE71" s="237">
        <f t="shared" si="74"/>
        <v>0</v>
      </c>
      <c r="EF71" s="237">
        <f t="shared" si="74"/>
        <v>0</v>
      </c>
      <c r="EG71" s="238">
        <f t="shared" si="75"/>
        <v>0</v>
      </c>
      <c r="EH71" s="236" t="str">
        <f t="shared" si="76"/>
        <v/>
      </c>
      <c r="EI71" s="237" t="str">
        <f t="shared" si="76"/>
        <v/>
      </c>
      <c r="EJ71" s="237" t="str">
        <f t="shared" si="76"/>
        <v/>
      </c>
      <c r="EK71" s="238">
        <f t="shared" si="77"/>
        <v>0</v>
      </c>
      <c r="EL71" s="671"/>
      <c r="EM71" s="265">
        <f t="shared" si="78"/>
        <v>0</v>
      </c>
      <c r="EN71" s="266">
        <f t="shared" si="78"/>
        <v>0</v>
      </c>
      <c r="EO71" s="270">
        <f t="shared" si="78"/>
        <v>0</v>
      </c>
      <c r="EP71" s="272">
        <f t="shared" si="79"/>
        <v>0</v>
      </c>
      <c r="EQ71" s="265">
        <f t="shared" si="80"/>
        <v>0</v>
      </c>
      <c r="ER71" s="266">
        <f t="shared" si="80"/>
        <v>0</v>
      </c>
      <c r="ES71" s="267">
        <f t="shared" si="80"/>
        <v>0</v>
      </c>
      <c r="ET71" s="273">
        <f t="shared" si="81"/>
        <v>0</v>
      </c>
      <c r="EU71" s="271">
        <f t="shared" si="82"/>
        <v>0</v>
      </c>
      <c r="EV71" s="231">
        <f t="shared" si="83"/>
        <v>0</v>
      </c>
      <c r="EW71" s="235">
        <f t="shared" si="84"/>
        <v>0</v>
      </c>
      <c r="EX71" s="234">
        <f t="shared" si="85"/>
        <v>0</v>
      </c>
      <c r="EY71" s="227" t="str">
        <f t="shared" si="86"/>
        <v>○</v>
      </c>
      <c r="EZ71" s="208">
        <f t="shared" si="87"/>
        <v>0</v>
      </c>
      <c r="FA71" s="204">
        <f t="shared" si="87"/>
        <v>0</v>
      </c>
      <c r="FB71" s="204">
        <f t="shared" si="87"/>
        <v>0</v>
      </c>
      <c r="FC71" s="241">
        <f t="shared" si="88"/>
        <v>0</v>
      </c>
      <c r="FD71" s="53">
        <f t="shared" si="89"/>
        <v>0</v>
      </c>
      <c r="FE71" s="432">
        <f t="shared" si="90"/>
        <v>0</v>
      </c>
      <c r="FF71" s="433">
        <f t="shared" si="91"/>
        <v>0</v>
      </c>
      <c r="FG71" s="53" t="str">
        <f t="shared" si="92"/>
        <v/>
      </c>
      <c r="FH71" s="105" t="str">
        <f t="shared" si="93"/>
        <v/>
      </c>
      <c r="FI71" s="104" t="str">
        <f t="shared" si="93"/>
        <v/>
      </c>
      <c r="FJ71" s="434" t="str">
        <f t="shared" si="93"/>
        <v/>
      </c>
      <c r="FK71" s="672"/>
      <c r="FL71" s="673"/>
      <c r="FM71" s="674"/>
      <c r="FN71" s="435">
        <f t="shared" si="100"/>
        <v>0</v>
      </c>
      <c r="FO71" s="228" t="str">
        <f t="shared" si="101"/>
        <v/>
      </c>
      <c r="FP71" s="236" t="str">
        <f t="shared" si="94"/>
        <v/>
      </c>
      <c r="FQ71" s="237" t="str">
        <f t="shared" si="94"/>
        <v/>
      </c>
      <c r="FR71" s="237" t="str">
        <f t="shared" si="94"/>
        <v/>
      </c>
      <c r="FS71" s="238">
        <f t="shared" si="95"/>
        <v>0</v>
      </c>
      <c r="FT71" s="675"/>
      <c r="FV71" s="1363">
        <f t="shared" si="102"/>
        <v>0</v>
      </c>
      <c r="FW71" s="1363">
        <f t="shared" si="103"/>
        <v>0</v>
      </c>
      <c r="FX71" s="1363">
        <f t="shared" si="104"/>
        <v>0</v>
      </c>
      <c r="FY71" s="1363">
        <f t="shared" si="105"/>
        <v>0</v>
      </c>
      <c r="FZ71" s="1363">
        <f t="shared" si="106"/>
        <v>0</v>
      </c>
      <c r="GA71" s="1363">
        <f t="shared" si="107"/>
        <v>0</v>
      </c>
      <c r="GB71" s="1363">
        <f t="shared" si="108"/>
        <v>0</v>
      </c>
      <c r="GF71" s="1166">
        <f>'③-2 R2入力（変更後）'!AJ71</f>
        <v>0</v>
      </c>
      <c r="GG71" s="1167">
        <f>'③-2 R2入力（変更後）'!AL71</f>
        <v>0</v>
      </c>
      <c r="GH71" s="1166">
        <f>'③-2 R2入力（変更後）'!AQ71</f>
        <v>0</v>
      </c>
      <c r="GI71" s="1167">
        <f>'③-2 R2入力（変更後）'!AS71</f>
        <v>0</v>
      </c>
      <c r="GJ71" s="1166">
        <f>'③-2 R2入力（変更後）'!AX71</f>
        <v>0</v>
      </c>
      <c r="GK71" s="1167">
        <f>'③-2 R2入力（変更後）'!AZ71</f>
        <v>0</v>
      </c>
      <c r="GL71" s="1166">
        <f>'③-2 R2入力（変更後）'!CF71</f>
        <v>0</v>
      </c>
      <c r="GM71" s="1167">
        <f>'③-2 R2入力（変更後）'!CW71</f>
        <v>0</v>
      </c>
      <c r="GN71" s="1166">
        <f>'③-2 R2入力（変更後）'!DB71</f>
        <v>0</v>
      </c>
      <c r="GO71" s="1167">
        <f>'③-2 R2入力（変更後）'!DG71</f>
        <v>0</v>
      </c>
      <c r="GP71" s="1166">
        <f>'③-2 R2入力（変更後）'!DL71</f>
        <v>0</v>
      </c>
      <c r="GQ71" s="1167">
        <f>'③-2 R2入力（変更後）'!DQ71</f>
        <v>0</v>
      </c>
      <c r="GS71" s="1168">
        <f>'③-2 R2入力（変更後）'!FK71</f>
        <v>0</v>
      </c>
      <c r="GT71" s="1168">
        <f>'③-2 R2入力（変更後）'!FL71</f>
        <v>0</v>
      </c>
      <c r="GU71" s="1168">
        <f>'③-2 R2入力（変更後）'!FM71</f>
        <v>0</v>
      </c>
      <c r="GV71" s="1161"/>
      <c r="GX71" s="1162">
        <f>'③-2 R2入力（変更後）'!FE71</f>
        <v>0</v>
      </c>
      <c r="GY71" s="1163" t="str">
        <f>'③-2 R2入力（変更後）'!FO71</f>
        <v/>
      </c>
    </row>
    <row r="72" spans="1:207" s="3" customFormat="1" ht="18" customHeight="1">
      <c r="A72" s="305" t="str">
        <f t="shared" si="6"/>
        <v/>
      </c>
      <c r="B72" s="174">
        <f t="shared" si="96"/>
        <v>0</v>
      </c>
      <c r="C72" s="1415" t="str">
        <f t="shared" si="7"/>
        <v>00授業料</v>
      </c>
      <c r="D72" s="1415" t="str">
        <f t="shared" si="8"/>
        <v>00入学金</v>
      </c>
      <c r="E72" s="174">
        <f t="shared" si="97"/>
        <v>0</v>
      </c>
      <c r="F72" s="305">
        <f t="shared" si="9"/>
        <v>0</v>
      </c>
      <c r="G72" s="475">
        <f t="shared" si="10"/>
        <v>55</v>
      </c>
      <c r="H72" s="430"/>
      <c r="I72" s="431"/>
      <c r="J72" s="658"/>
      <c r="K72" s="659"/>
      <c r="L72" s="659"/>
      <c r="M72" s="660"/>
      <c r="N72" s="661"/>
      <c r="O72" s="662"/>
      <c r="P72" s="658"/>
      <c r="Q72" s="659"/>
      <c r="R72" s="660"/>
      <c r="S72" s="663"/>
      <c r="T72" s="682"/>
      <c r="U72" s="664"/>
      <c r="V72" s="53" t="str">
        <f>IF(OR($R$5="",$T$5="",$J72="",$O72="",$U72=""),"",IF(ISERROR(VLOOKUP($C72,参照!$P$4:$V$112,5,FALSE)),0,VLOOKUP($C72,参照!$P$4:$V$112,5,FALSE)))</f>
        <v/>
      </c>
      <c r="W72" s="665"/>
      <c r="X72" s="54" t="str">
        <f>IF(OR($R$5="",$T$5="",$J72="",$O72="",$W72=""),"",IF(ISERROR(VLOOKUP($D72,参照!$P$4:$V$112,5,FALSE)),0,VLOOKUP($D72,参照!$P$4:$V$112,5,FALSE)))</f>
        <v/>
      </c>
      <c r="Y72" s="102" t="str">
        <f t="shared" si="11"/>
        <v/>
      </c>
      <c r="Z72" s="102" t="str">
        <f t="shared" si="12"/>
        <v/>
      </c>
      <c r="AA72" s="1330">
        <f t="shared" si="98"/>
        <v>0</v>
      </c>
      <c r="AB72" s="241">
        <f t="shared" si="13"/>
        <v>0</v>
      </c>
      <c r="AC72" s="666"/>
      <c r="AD72" s="352">
        <f t="shared" si="14"/>
        <v>0</v>
      </c>
      <c r="AE72" s="55" t="str">
        <f t="shared" si="15"/>
        <v/>
      </c>
      <c r="AF72" s="193" t="str">
        <f t="shared" si="16"/>
        <v/>
      </c>
      <c r="AG72" s="194" t="str">
        <f t="shared" si="17"/>
        <v/>
      </c>
      <c r="AH72" s="54" t="str">
        <f t="shared" si="17"/>
        <v/>
      </c>
      <c r="AI72" s="1133" t="str">
        <f t="shared" si="99"/>
        <v/>
      </c>
      <c r="AJ72" s="667"/>
      <c r="AK72" s="54" t="str">
        <f t="shared" si="18"/>
        <v/>
      </c>
      <c r="AL72" s="668"/>
      <c r="AM72" s="194">
        <f t="shared" si="19"/>
        <v>0</v>
      </c>
      <c r="AN72" s="194">
        <f t="shared" si="20"/>
        <v>0</v>
      </c>
      <c r="AO72" s="194">
        <f t="shared" si="21"/>
        <v>0</v>
      </c>
      <c r="AP72" s="283">
        <f t="shared" si="22"/>
        <v>0</v>
      </c>
      <c r="AQ72" s="669"/>
      <c r="AR72" s="56" t="str">
        <f t="shared" si="23"/>
        <v/>
      </c>
      <c r="AS72" s="668"/>
      <c r="AT72" s="194">
        <f t="shared" si="24"/>
        <v>0</v>
      </c>
      <c r="AU72" s="194">
        <f t="shared" si="25"/>
        <v>0</v>
      </c>
      <c r="AV72" s="194">
        <f t="shared" si="26"/>
        <v>0</v>
      </c>
      <c r="AW72" s="283">
        <f t="shared" si="27"/>
        <v>0</v>
      </c>
      <c r="AX72" s="669"/>
      <c r="AY72" s="54" t="str">
        <f t="shared" si="28"/>
        <v/>
      </c>
      <c r="AZ72" s="668"/>
      <c r="BA72" s="194">
        <f t="shared" si="29"/>
        <v>0</v>
      </c>
      <c r="BB72" s="194">
        <f t="shared" si="30"/>
        <v>0</v>
      </c>
      <c r="BC72" s="194">
        <f t="shared" si="31"/>
        <v>0</v>
      </c>
      <c r="BD72" s="283">
        <f t="shared" si="32"/>
        <v>0</v>
      </c>
      <c r="BE72" s="206" t="str">
        <f t="shared" si="33"/>
        <v>○</v>
      </c>
      <c r="BF72" s="208">
        <f t="shared" si="34"/>
        <v>0</v>
      </c>
      <c r="BG72" s="204">
        <f t="shared" si="34"/>
        <v>0</v>
      </c>
      <c r="BH72" s="204">
        <f t="shared" si="34"/>
        <v>0</v>
      </c>
      <c r="BI72" s="205">
        <f t="shared" si="35"/>
        <v>0</v>
      </c>
      <c r="BJ72" s="236">
        <f t="shared" si="36"/>
        <v>0</v>
      </c>
      <c r="BK72" s="237">
        <f t="shared" si="36"/>
        <v>0</v>
      </c>
      <c r="BL72" s="237">
        <f t="shared" si="36"/>
        <v>0</v>
      </c>
      <c r="BM72" s="238">
        <f t="shared" si="37"/>
        <v>0</v>
      </c>
      <c r="BN72" s="236">
        <f t="shared" si="38"/>
        <v>0</v>
      </c>
      <c r="BO72" s="237">
        <f t="shared" si="39"/>
        <v>0</v>
      </c>
      <c r="BP72" s="237">
        <f t="shared" si="40"/>
        <v>0</v>
      </c>
      <c r="BQ72" s="238">
        <f t="shared" si="41"/>
        <v>0</v>
      </c>
      <c r="BR72" s="236">
        <f t="shared" si="42"/>
        <v>0</v>
      </c>
      <c r="BS72" s="237">
        <f t="shared" si="42"/>
        <v>0</v>
      </c>
      <c r="BT72" s="237">
        <f t="shared" si="42"/>
        <v>0</v>
      </c>
      <c r="BU72" s="238">
        <f t="shared" si="43"/>
        <v>0</v>
      </c>
      <c r="BV72" s="236" t="str">
        <f t="shared" si="44"/>
        <v/>
      </c>
      <c r="BW72" s="237" t="str">
        <f t="shared" si="44"/>
        <v/>
      </c>
      <c r="BX72" s="237" t="str">
        <f t="shared" si="44"/>
        <v/>
      </c>
      <c r="BY72" s="238">
        <f t="shared" si="45"/>
        <v>0</v>
      </c>
      <c r="BZ72" s="257" t="str">
        <f t="shared" si="46"/>
        <v/>
      </c>
      <c r="CA72" s="104" t="str">
        <f t="shared" si="46"/>
        <v/>
      </c>
      <c r="CB72" s="103" t="str">
        <f t="shared" si="46"/>
        <v/>
      </c>
      <c r="CC72" s="105" t="str">
        <f t="shared" si="47"/>
        <v/>
      </c>
      <c r="CD72" s="104" t="str">
        <f t="shared" si="47"/>
        <v/>
      </c>
      <c r="CE72" s="103" t="str">
        <f t="shared" si="47"/>
        <v/>
      </c>
      <c r="CF72" s="670"/>
      <c r="CG72" s="204" t="str">
        <f t="shared" si="48"/>
        <v>－</v>
      </c>
      <c r="CH72" s="194"/>
      <c r="CI72" s="258"/>
      <c r="CJ72" s="193" t="str">
        <f t="shared" si="49"/>
        <v/>
      </c>
      <c r="CK72" s="194" t="str">
        <f t="shared" si="49"/>
        <v/>
      </c>
      <c r="CL72" s="54" t="str">
        <f t="shared" si="49"/>
        <v/>
      </c>
      <c r="CM72" s="193" t="str">
        <f t="shared" si="50"/>
        <v/>
      </c>
      <c r="CN72" s="194" t="str">
        <f t="shared" si="50"/>
        <v/>
      </c>
      <c r="CO72" s="54" t="str">
        <f t="shared" si="50"/>
        <v/>
      </c>
      <c r="CP72" s="193" t="str">
        <f t="shared" si="51"/>
        <v/>
      </c>
      <c r="CQ72" s="194" t="str">
        <f t="shared" si="51"/>
        <v/>
      </c>
      <c r="CR72" s="54" t="str">
        <f t="shared" si="51"/>
        <v/>
      </c>
      <c r="CS72" s="193" t="str">
        <f t="shared" si="52"/>
        <v/>
      </c>
      <c r="CT72" s="194" t="str">
        <f t="shared" si="52"/>
        <v/>
      </c>
      <c r="CU72" s="194" t="str">
        <f t="shared" si="52"/>
        <v/>
      </c>
      <c r="CV72" s="57" t="str">
        <f t="shared" si="53"/>
        <v/>
      </c>
      <c r="CW72" s="668"/>
      <c r="CX72" s="194">
        <f t="shared" si="54"/>
        <v>0</v>
      </c>
      <c r="CY72" s="194">
        <f t="shared" si="55"/>
        <v>0</v>
      </c>
      <c r="CZ72" s="194">
        <f t="shared" si="56"/>
        <v>0</v>
      </c>
      <c r="DA72" s="283">
        <f t="shared" si="57"/>
        <v>0</v>
      </c>
      <c r="DB72" s="669"/>
      <c r="DC72" s="295">
        <f t="shared" si="58"/>
        <v>0</v>
      </c>
      <c r="DD72" s="104">
        <f t="shared" si="58"/>
        <v>0</v>
      </c>
      <c r="DE72" s="296">
        <f t="shared" si="58"/>
        <v>0</v>
      </c>
      <c r="DF72" s="56" t="str">
        <f t="shared" si="59"/>
        <v/>
      </c>
      <c r="DG72" s="668"/>
      <c r="DH72" s="194">
        <f t="shared" si="60"/>
        <v>0</v>
      </c>
      <c r="DI72" s="194">
        <f t="shared" si="61"/>
        <v>0</v>
      </c>
      <c r="DJ72" s="194">
        <f t="shared" si="62"/>
        <v>0</v>
      </c>
      <c r="DK72" s="283">
        <f t="shared" si="63"/>
        <v>0</v>
      </c>
      <c r="DL72" s="669"/>
      <c r="DM72" s="295">
        <f t="shared" si="64"/>
        <v>0</v>
      </c>
      <c r="DN72" s="104">
        <f t="shared" si="64"/>
        <v>0</v>
      </c>
      <c r="DO72" s="296">
        <f t="shared" si="64"/>
        <v>0</v>
      </c>
      <c r="DP72" s="56" t="str">
        <f t="shared" si="65"/>
        <v/>
      </c>
      <c r="DQ72" s="668"/>
      <c r="DR72" s="194">
        <f t="shared" si="66"/>
        <v>0</v>
      </c>
      <c r="DS72" s="194">
        <f t="shared" si="67"/>
        <v>0</v>
      </c>
      <c r="DT72" s="194">
        <f t="shared" si="68"/>
        <v>0</v>
      </c>
      <c r="DU72" s="53">
        <f t="shared" si="69"/>
        <v>0</v>
      </c>
      <c r="DV72" s="236">
        <f t="shared" si="70"/>
        <v>0</v>
      </c>
      <c r="DW72" s="237">
        <f t="shared" si="70"/>
        <v>0</v>
      </c>
      <c r="DX72" s="237">
        <f t="shared" si="70"/>
        <v>0</v>
      </c>
      <c r="DY72" s="238">
        <f t="shared" si="71"/>
        <v>0</v>
      </c>
      <c r="DZ72" s="236">
        <f t="shared" si="72"/>
        <v>0</v>
      </c>
      <c r="EA72" s="237">
        <f t="shared" si="72"/>
        <v>0</v>
      </c>
      <c r="EB72" s="237">
        <f t="shared" si="72"/>
        <v>0</v>
      </c>
      <c r="EC72" s="238">
        <f t="shared" si="73"/>
        <v>0</v>
      </c>
      <c r="ED72" s="236">
        <f t="shared" si="74"/>
        <v>0</v>
      </c>
      <c r="EE72" s="237">
        <f t="shared" si="74"/>
        <v>0</v>
      </c>
      <c r="EF72" s="237">
        <f t="shared" si="74"/>
        <v>0</v>
      </c>
      <c r="EG72" s="238">
        <f t="shared" si="75"/>
        <v>0</v>
      </c>
      <c r="EH72" s="236" t="str">
        <f t="shared" si="76"/>
        <v/>
      </c>
      <c r="EI72" s="237" t="str">
        <f t="shared" si="76"/>
        <v/>
      </c>
      <c r="EJ72" s="237" t="str">
        <f t="shared" si="76"/>
        <v/>
      </c>
      <c r="EK72" s="238">
        <f t="shared" si="77"/>
        <v>0</v>
      </c>
      <c r="EL72" s="671"/>
      <c r="EM72" s="265">
        <f t="shared" si="78"/>
        <v>0</v>
      </c>
      <c r="EN72" s="266">
        <f t="shared" si="78"/>
        <v>0</v>
      </c>
      <c r="EO72" s="270">
        <f t="shared" si="78"/>
        <v>0</v>
      </c>
      <c r="EP72" s="272">
        <f t="shared" si="79"/>
        <v>0</v>
      </c>
      <c r="EQ72" s="265">
        <f t="shared" si="80"/>
        <v>0</v>
      </c>
      <c r="ER72" s="266">
        <f t="shared" si="80"/>
        <v>0</v>
      </c>
      <c r="ES72" s="267">
        <f t="shared" si="80"/>
        <v>0</v>
      </c>
      <c r="ET72" s="273">
        <f t="shared" si="81"/>
        <v>0</v>
      </c>
      <c r="EU72" s="271">
        <f t="shared" si="82"/>
        <v>0</v>
      </c>
      <c r="EV72" s="231">
        <f t="shared" si="83"/>
        <v>0</v>
      </c>
      <c r="EW72" s="235">
        <f t="shared" si="84"/>
        <v>0</v>
      </c>
      <c r="EX72" s="234">
        <f t="shared" si="85"/>
        <v>0</v>
      </c>
      <c r="EY72" s="227" t="str">
        <f t="shared" si="86"/>
        <v>○</v>
      </c>
      <c r="EZ72" s="208">
        <f t="shared" si="87"/>
        <v>0</v>
      </c>
      <c r="FA72" s="204">
        <f t="shared" si="87"/>
        <v>0</v>
      </c>
      <c r="FB72" s="204">
        <f t="shared" si="87"/>
        <v>0</v>
      </c>
      <c r="FC72" s="241">
        <f t="shared" si="88"/>
        <v>0</v>
      </c>
      <c r="FD72" s="53">
        <f t="shared" si="89"/>
        <v>0</v>
      </c>
      <c r="FE72" s="432">
        <f t="shared" si="90"/>
        <v>0</v>
      </c>
      <c r="FF72" s="433">
        <f t="shared" si="91"/>
        <v>0</v>
      </c>
      <c r="FG72" s="53" t="str">
        <f t="shared" si="92"/>
        <v/>
      </c>
      <c r="FH72" s="105" t="str">
        <f t="shared" si="93"/>
        <v/>
      </c>
      <c r="FI72" s="104" t="str">
        <f t="shared" si="93"/>
        <v/>
      </c>
      <c r="FJ72" s="434" t="str">
        <f t="shared" si="93"/>
        <v/>
      </c>
      <c r="FK72" s="672"/>
      <c r="FL72" s="673"/>
      <c r="FM72" s="674"/>
      <c r="FN72" s="435">
        <f t="shared" si="100"/>
        <v>0</v>
      </c>
      <c r="FO72" s="228" t="str">
        <f t="shared" si="101"/>
        <v/>
      </c>
      <c r="FP72" s="236" t="str">
        <f t="shared" si="94"/>
        <v/>
      </c>
      <c r="FQ72" s="237" t="str">
        <f t="shared" si="94"/>
        <v/>
      </c>
      <c r="FR72" s="237" t="str">
        <f t="shared" si="94"/>
        <v/>
      </c>
      <c r="FS72" s="238">
        <f t="shared" si="95"/>
        <v>0</v>
      </c>
      <c r="FT72" s="675"/>
      <c r="FV72" s="1363">
        <f t="shared" si="102"/>
        <v>0</v>
      </c>
      <c r="FW72" s="1363">
        <f t="shared" si="103"/>
        <v>0</v>
      </c>
      <c r="FX72" s="1363">
        <f t="shared" si="104"/>
        <v>0</v>
      </c>
      <c r="FY72" s="1363">
        <f t="shared" si="105"/>
        <v>0</v>
      </c>
      <c r="FZ72" s="1363">
        <f t="shared" si="106"/>
        <v>0</v>
      </c>
      <c r="GA72" s="1363">
        <f t="shared" si="107"/>
        <v>0</v>
      </c>
      <c r="GB72" s="1363">
        <f t="shared" si="108"/>
        <v>0</v>
      </c>
      <c r="GF72" s="1166">
        <f>'③-2 R2入力（変更後）'!AJ72</f>
        <v>0</v>
      </c>
      <c r="GG72" s="1167">
        <f>'③-2 R2入力（変更後）'!AL72</f>
        <v>0</v>
      </c>
      <c r="GH72" s="1166">
        <f>'③-2 R2入力（変更後）'!AQ72</f>
        <v>0</v>
      </c>
      <c r="GI72" s="1167">
        <f>'③-2 R2入力（変更後）'!AS72</f>
        <v>0</v>
      </c>
      <c r="GJ72" s="1166">
        <f>'③-2 R2入力（変更後）'!AX72</f>
        <v>0</v>
      </c>
      <c r="GK72" s="1167">
        <f>'③-2 R2入力（変更後）'!AZ72</f>
        <v>0</v>
      </c>
      <c r="GL72" s="1166">
        <f>'③-2 R2入力（変更後）'!CF72</f>
        <v>0</v>
      </c>
      <c r="GM72" s="1167">
        <f>'③-2 R2入力（変更後）'!CW72</f>
        <v>0</v>
      </c>
      <c r="GN72" s="1166">
        <f>'③-2 R2入力（変更後）'!DB72</f>
        <v>0</v>
      </c>
      <c r="GO72" s="1167">
        <f>'③-2 R2入力（変更後）'!DG72</f>
        <v>0</v>
      </c>
      <c r="GP72" s="1166">
        <f>'③-2 R2入力（変更後）'!DL72</f>
        <v>0</v>
      </c>
      <c r="GQ72" s="1167">
        <f>'③-2 R2入力（変更後）'!DQ72</f>
        <v>0</v>
      </c>
      <c r="GS72" s="1168">
        <f>'③-2 R2入力（変更後）'!FK72</f>
        <v>0</v>
      </c>
      <c r="GT72" s="1168">
        <f>'③-2 R2入力（変更後）'!FL72</f>
        <v>0</v>
      </c>
      <c r="GU72" s="1168">
        <f>'③-2 R2入力（変更後）'!FM72</f>
        <v>0</v>
      </c>
      <c r="GV72" s="1161"/>
      <c r="GX72" s="1162">
        <f>'③-2 R2入力（変更後）'!FE72</f>
        <v>0</v>
      </c>
      <c r="GY72" s="1163" t="str">
        <f>'③-2 R2入力（変更後）'!FO72</f>
        <v/>
      </c>
    </row>
    <row r="73" spans="1:207" s="3" customFormat="1" ht="18" customHeight="1">
      <c r="A73" s="305" t="str">
        <f t="shared" si="6"/>
        <v/>
      </c>
      <c r="B73" s="174">
        <f t="shared" si="96"/>
        <v>0</v>
      </c>
      <c r="C73" s="1415" t="str">
        <f t="shared" si="7"/>
        <v>00授業料</v>
      </c>
      <c r="D73" s="1415" t="str">
        <f t="shared" si="8"/>
        <v>00入学金</v>
      </c>
      <c r="E73" s="174">
        <f t="shared" si="97"/>
        <v>0</v>
      </c>
      <c r="F73" s="305">
        <f t="shared" si="9"/>
        <v>0</v>
      </c>
      <c r="G73" s="475">
        <f t="shared" si="10"/>
        <v>56</v>
      </c>
      <c r="H73" s="430"/>
      <c r="I73" s="431"/>
      <c r="J73" s="658"/>
      <c r="K73" s="659"/>
      <c r="L73" s="659"/>
      <c r="M73" s="660"/>
      <c r="N73" s="661"/>
      <c r="O73" s="662"/>
      <c r="P73" s="658"/>
      <c r="Q73" s="659"/>
      <c r="R73" s="660"/>
      <c r="S73" s="663"/>
      <c r="T73" s="682"/>
      <c r="U73" s="664"/>
      <c r="V73" s="53" t="str">
        <f>IF(OR($R$5="",$T$5="",$J73="",$O73="",$U73=""),"",IF(ISERROR(VLOOKUP($C73,参照!$P$4:$V$112,5,FALSE)),0,VLOOKUP($C73,参照!$P$4:$V$112,5,FALSE)))</f>
        <v/>
      </c>
      <c r="W73" s="665"/>
      <c r="X73" s="54" t="str">
        <f>IF(OR($R$5="",$T$5="",$J73="",$O73="",$W73=""),"",IF(ISERROR(VLOOKUP($D73,参照!$P$4:$V$112,5,FALSE)),0,VLOOKUP($D73,参照!$P$4:$V$112,5,FALSE)))</f>
        <v/>
      </c>
      <c r="Y73" s="102" t="str">
        <f t="shared" si="11"/>
        <v/>
      </c>
      <c r="Z73" s="102" t="str">
        <f t="shared" si="12"/>
        <v/>
      </c>
      <c r="AA73" s="1330">
        <f t="shared" si="98"/>
        <v>0</v>
      </c>
      <c r="AB73" s="241">
        <f t="shared" si="13"/>
        <v>0</v>
      </c>
      <c r="AC73" s="666"/>
      <c r="AD73" s="352">
        <f t="shared" si="14"/>
        <v>0</v>
      </c>
      <c r="AE73" s="55" t="str">
        <f t="shared" si="15"/>
        <v/>
      </c>
      <c r="AF73" s="193" t="str">
        <f t="shared" si="16"/>
        <v/>
      </c>
      <c r="AG73" s="194" t="str">
        <f t="shared" si="17"/>
        <v/>
      </c>
      <c r="AH73" s="54" t="str">
        <f t="shared" si="17"/>
        <v/>
      </c>
      <c r="AI73" s="1133" t="str">
        <f t="shared" si="99"/>
        <v/>
      </c>
      <c r="AJ73" s="667"/>
      <c r="AK73" s="54" t="str">
        <f t="shared" si="18"/>
        <v/>
      </c>
      <c r="AL73" s="668"/>
      <c r="AM73" s="194">
        <f t="shared" si="19"/>
        <v>0</v>
      </c>
      <c r="AN73" s="194">
        <f t="shared" si="20"/>
        <v>0</v>
      </c>
      <c r="AO73" s="194">
        <f t="shared" si="21"/>
        <v>0</v>
      </c>
      <c r="AP73" s="283">
        <f t="shared" si="22"/>
        <v>0</v>
      </c>
      <c r="AQ73" s="669"/>
      <c r="AR73" s="56" t="str">
        <f t="shared" si="23"/>
        <v/>
      </c>
      <c r="AS73" s="668"/>
      <c r="AT73" s="194">
        <f t="shared" si="24"/>
        <v>0</v>
      </c>
      <c r="AU73" s="194">
        <f t="shared" si="25"/>
        <v>0</v>
      </c>
      <c r="AV73" s="194">
        <f t="shared" si="26"/>
        <v>0</v>
      </c>
      <c r="AW73" s="283">
        <f t="shared" si="27"/>
        <v>0</v>
      </c>
      <c r="AX73" s="669"/>
      <c r="AY73" s="54" t="str">
        <f t="shared" si="28"/>
        <v/>
      </c>
      <c r="AZ73" s="668"/>
      <c r="BA73" s="194">
        <f t="shared" si="29"/>
        <v>0</v>
      </c>
      <c r="BB73" s="194">
        <f t="shared" si="30"/>
        <v>0</v>
      </c>
      <c r="BC73" s="194">
        <f t="shared" si="31"/>
        <v>0</v>
      </c>
      <c r="BD73" s="283">
        <f t="shared" si="32"/>
        <v>0</v>
      </c>
      <c r="BE73" s="206" t="str">
        <f t="shared" si="33"/>
        <v>○</v>
      </c>
      <c r="BF73" s="208">
        <f t="shared" si="34"/>
        <v>0</v>
      </c>
      <c r="BG73" s="204">
        <f t="shared" si="34"/>
        <v>0</v>
      </c>
      <c r="BH73" s="204">
        <f t="shared" si="34"/>
        <v>0</v>
      </c>
      <c r="BI73" s="205">
        <f t="shared" si="35"/>
        <v>0</v>
      </c>
      <c r="BJ73" s="236">
        <f t="shared" si="36"/>
        <v>0</v>
      </c>
      <c r="BK73" s="237">
        <f t="shared" si="36"/>
        <v>0</v>
      </c>
      <c r="BL73" s="237">
        <f t="shared" si="36"/>
        <v>0</v>
      </c>
      <c r="BM73" s="238">
        <f t="shared" si="37"/>
        <v>0</v>
      </c>
      <c r="BN73" s="236">
        <f t="shared" si="38"/>
        <v>0</v>
      </c>
      <c r="BO73" s="237">
        <f t="shared" si="39"/>
        <v>0</v>
      </c>
      <c r="BP73" s="237">
        <f t="shared" si="40"/>
        <v>0</v>
      </c>
      <c r="BQ73" s="238">
        <f t="shared" si="41"/>
        <v>0</v>
      </c>
      <c r="BR73" s="236">
        <f t="shared" si="42"/>
        <v>0</v>
      </c>
      <c r="BS73" s="237">
        <f t="shared" si="42"/>
        <v>0</v>
      </c>
      <c r="BT73" s="237">
        <f t="shared" si="42"/>
        <v>0</v>
      </c>
      <c r="BU73" s="238">
        <f t="shared" si="43"/>
        <v>0</v>
      </c>
      <c r="BV73" s="236" t="str">
        <f t="shared" si="44"/>
        <v/>
      </c>
      <c r="BW73" s="237" t="str">
        <f t="shared" si="44"/>
        <v/>
      </c>
      <c r="BX73" s="237" t="str">
        <f t="shared" si="44"/>
        <v/>
      </c>
      <c r="BY73" s="238">
        <f t="shared" si="45"/>
        <v>0</v>
      </c>
      <c r="BZ73" s="257" t="str">
        <f t="shared" si="46"/>
        <v/>
      </c>
      <c r="CA73" s="104" t="str">
        <f t="shared" si="46"/>
        <v/>
      </c>
      <c r="CB73" s="103" t="str">
        <f t="shared" si="46"/>
        <v/>
      </c>
      <c r="CC73" s="105" t="str">
        <f t="shared" si="47"/>
        <v/>
      </c>
      <c r="CD73" s="104" t="str">
        <f t="shared" si="47"/>
        <v/>
      </c>
      <c r="CE73" s="103" t="str">
        <f t="shared" si="47"/>
        <v/>
      </c>
      <c r="CF73" s="670"/>
      <c r="CG73" s="204" t="str">
        <f t="shared" si="48"/>
        <v>－</v>
      </c>
      <c r="CH73" s="194"/>
      <c r="CI73" s="258"/>
      <c r="CJ73" s="193" t="str">
        <f t="shared" si="49"/>
        <v/>
      </c>
      <c r="CK73" s="194" t="str">
        <f t="shared" si="49"/>
        <v/>
      </c>
      <c r="CL73" s="54" t="str">
        <f t="shared" si="49"/>
        <v/>
      </c>
      <c r="CM73" s="193" t="str">
        <f t="shared" si="50"/>
        <v/>
      </c>
      <c r="CN73" s="194" t="str">
        <f t="shared" si="50"/>
        <v/>
      </c>
      <c r="CO73" s="54" t="str">
        <f t="shared" si="50"/>
        <v/>
      </c>
      <c r="CP73" s="193" t="str">
        <f t="shared" si="51"/>
        <v/>
      </c>
      <c r="CQ73" s="194" t="str">
        <f t="shared" si="51"/>
        <v/>
      </c>
      <c r="CR73" s="54" t="str">
        <f t="shared" si="51"/>
        <v/>
      </c>
      <c r="CS73" s="193" t="str">
        <f t="shared" si="52"/>
        <v/>
      </c>
      <c r="CT73" s="194" t="str">
        <f t="shared" si="52"/>
        <v/>
      </c>
      <c r="CU73" s="194" t="str">
        <f t="shared" si="52"/>
        <v/>
      </c>
      <c r="CV73" s="57" t="str">
        <f t="shared" si="53"/>
        <v/>
      </c>
      <c r="CW73" s="668"/>
      <c r="CX73" s="194">
        <f t="shared" si="54"/>
        <v>0</v>
      </c>
      <c r="CY73" s="194">
        <f t="shared" si="55"/>
        <v>0</v>
      </c>
      <c r="CZ73" s="194">
        <f t="shared" si="56"/>
        <v>0</v>
      </c>
      <c r="DA73" s="283">
        <f t="shared" si="57"/>
        <v>0</v>
      </c>
      <c r="DB73" s="669"/>
      <c r="DC73" s="295">
        <f t="shared" si="58"/>
        <v>0</v>
      </c>
      <c r="DD73" s="104">
        <f t="shared" si="58"/>
        <v>0</v>
      </c>
      <c r="DE73" s="296">
        <f t="shared" si="58"/>
        <v>0</v>
      </c>
      <c r="DF73" s="56" t="str">
        <f t="shared" si="59"/>
        <v/>
      </c>
      <c r="DG73" s="668"/>
      <c r="DH73" s="194">
        <f t="shared" si="60"/>
        <v>0</v>
      </c>
      <c r="DI73" s="194">
        <f t="shared" si="61"/>
        <v>0</v>
      </c>
      <c r="DJ73" s="194">
        <f t="shared" si="62"/>
        <v>0</v>
      </c>
      <c r="DK73" s="283">
        <f t="shared" si="63"/>
        <v>0</v>
      </c>
      <c r="DL73" s="669"/>
      <c r="DM73" s="295">
        <f t="shared" si="64"/>
        <v>0</v>
      </c>
      <c r="DN73" s="104">
        <f t="shared" si="64"/>
        <v>0</v>
      </c>
      <c r="DO73" s="296">
        <f t="shared" si="64"/>
        <v>0</v>
      </c>
      <c r="DP73" s="56" t="str">
        <f t="shared" si="65"/>
        <v/>
      </c>
      <c r="DQ73" s="668"/>
      <c r="DR73" s="194">
        <f t="shared" si="66"/>
        <v>0</v>
      </c>
      <c r="DS73" s="194">
        <f t="shared" si="67"/>
        <v>0</v>
      </c>
      <c r="DT73" s="194">
        <f t="shared" si="68"/>
        <v>0</v>
      </c>
      <c r="DU73" s="53">
        <f t="shared" si="69"/>
        <v>0</v>
      </c>
      <c r="DV73" s="236">
        <f t="shared" si="70"/>
        <v>0</v>
      </c>
      <c r="DW73" s="237">
        <f t="shared" si="70"/>
        <v>0</v>
      </c>
      <c r="DX73" s="237">
        <f t="shared" si="70"/>
        <v>0</v>
      </c>
      <c r="DY73" s="238">
        <f t="shared" si="71"/>
        <v>0</v>
      </c>
      <c r="DZ73" s="236">
        <f t="shared" si="72"/>
        <v>0</v>
      </c>
      <c r="EA73" s="237">
        <f t="shared" si="72"/>
        <v>0</v>
      </c>
      <c r="EB73" s="237">
        <f t="shared" si="72"/>
        <v>0</v>
      </c>
      <c r="EC73" s="238">
        <f t="shared" si="73"/>
        <v>0</v>
      </c>
      <c r="ED73" s="236">
        <f t="shared" si="74"/>
        <v>0</v>
      </c>
      <c r="EE73" s="237">
        <f t="shared" si="74"/>
        <v>0</v>
      </c>
      <c r="EF73" s="237">
        <f t="shared" si="74"/>
        <v>0</v>
      </c>
      <c r="EG73" s="238">
        <f t="shared" si="75"/>
        <v>0</v>
      </c>
      <c r="EH73" s="236" t="str">
        <f t="shared" si="76"/>
        <v/>
      </c>
      <c r="EI73" s="237" t="str">
        <f t="shared" si="76"/>
        <v/>
      </c>
      <c r="EJ73" s="237" t="str">
        <f t="shared" si="76"/>
        <v/>
      </c>
      <c r="EK73" s="238">
        <f t="shared" si="77"/>
        <v>0</v>
      </c>
      <c r="EL73" s="671"/>
      <c r="EM73" s="265">
        <f t="shared" si="78"/>
        <v>0</v>
      </c>
      <c r="EN73" s="266">
        <f t="shared" si="78"/>
        <v>0</v>
      </c>
      <c r="EO73" s="270">
        <f t="shared" si="78"/>
        <v>0</v>
      </c>
      <c r="EP73" s="272">
        <f t="shared" si="79"/>
        <v>0</v>
      </c>
      <c r="EQ73" s="265">
        <f t="shared" si="80"/>
        <v>0</v>
      </c>
      <c r="ER73" s="266">
        <f t="shared" si="80"/>
        <v>0</v>
      </c>
      <c r="ES73" s="267">
        <f t="shared" si="80"/>
        <v>0</v>
      </c>
      <c r="ET73" s="273">
        <f t="shared" si="81"/>
        <v>0</v>
      </c>
      <c r="EU73" s="271">
        <f t="shared" si="82"/>
        <v>0</v>
      </c>
      <c r="EV73" s="231">
        <f t="shared" si="83"/>
        <v>0</v>
      </c>
      <c r="EW73" s="235">
        <f t="shared" si="84"/>
        <v>0</v>
      </c>
      <c r="EX73" s="234">
        <f t="shared" si="85"/>
        <v>0</v>
      </c>
      <c r="EY73" s="227" t="str">
        <f t="shared" si="86"/>
        <v>○</v>
      </c>
      <c r="EZ73" s="208">
        <f t="shared" si="87"/>
        <v>0</v>
      </c>
      <c r="FA73" s="204">
        <f t="shared" si="87"/>
        <v>0</v>
      </c>
      <c r="FB73" s="204">
        <f t="shared" si="87"/>
        <v>0</v>
      </c>
      <c r="FC73" s="241">
        <f t="shared" si="88"/>
        <v>0</v>
      </c>
      <c r="FD73" s="53">
        <f t="shared" si="89"/>
        <v>0</v>
      </c>
      <c r="FE73" s="432">
        <f t="shared" si="90"/>
        <v>0</v>
      </c>
      <c r="FF73" s="433">
        <f t="shared" si="91"/>
        <v>0</v>
      </c>
      <c r="FG73" s="53" t="str">
        <f t="shared" si="92"/>
        <v/>
      </c>
      <c r="FH73" s="105" t="str">
        <f t="shared" si="93"/>
        <v/>
      </c>
      <c r="FI73" s="104" t="str">
        <f t="shared" si="93"/>
        <v/>
      </c>
      <c r="FJ73" s="434" t="str">
        <f t="shared" si="93"/>
        <v/>
      </c>
      <c r="FK73" s="672"/>
      <c r="FL73" s="673"/>
      <c r="FM73" s="674"/>
      <c r="FN73" s="435">
        <f t="shared" si="100"/>
        <v>0</v>
      </c>
      <c r="FO73" s="228" t="str">
        <f t="shared" si="101"/>
        <v/>
      </c>
      <c r="FP73" s="236" t="str">
        <f t="shared" si="94"/>
        <v/>
      </c>
      <c r="FQ73" s="237" t="str">
        <f t="shared" si="94"/>
        <v/>
      </c>
      <c r="FR73" s="237" t="str">
        <f t="shared" si="94"/>
        <v/>
      </c>
      <c r="FS73" s="238">
        <f t="shared" si="95"/>
        <v>0</v>
      </c>
      <c r="FT73" s="675"/>
      <c r="FV73" s="1363">
        <f t="shared" si="102"/>
        <v>0</v>
      </c>
      <c r="FW73" s="1363">
        <f t="shared" si="103"/>
        <v>0</v>
      </c>
      <c r="FX73" s="1363">
        <f t="shared" si="104"/>
        <v>0</v>
      </c>
      <c r="FY73" s="1363">
        <f t="shared" si="105"/>
        <v>0</v>
      </c>
      <c r="FZ73" s="1363">
        <f t="shared" si="106"/>
        <v>0</v>
      </c>
      <c r="GA73" s="1363">
        <f t="shared" si="107"/>
        <v>0</v>
      </c>
      <c r="GB73" s="1363">
        <f t="shared" si="108"/>
        <v>0</v>
      </c>
      <c r="GF73" s="1166">
        <f>'③-2 R2入力（変更後）'!AJ73</f>
        <v>0</v>
      </c>
      <c r="GG73" s="1167">
        <f>'③-2 R2入力（変更後）'!AL73</f>
        <v>0</v>
      </c>
      <c r="GH73" s="1166">
        <f>'③-2 R2入力（変更後）'!AQ73</f>
        <v>0</v>
      </c>
      <c r="GI73" s="1167">
        <f>'③-2 R2入力（変更後）'!AS73</f>
        <v>0</v>
      </c>
      <c r="GJ73" s="1166">
        <f>'③-2 R2入力（変更後）'!AX73</f>
        <v>0</v>
      </c>
      <c r="GK73" s="1167">
        <f>'③-2 R2入力（変更後）'!AZ73</f>
        <v>0</v>
      </c>
      <c r="GL73" s="1166">
        <f>'③-2 R2入力（変更後）'!CF73</f>
        <v>0</v>
      </c>
      <c r="GM73" s="1167">
        <f>'③-2 R2入力（変更後）'!CW73</f>
        <v>0</v>
      </c>
      <c r="GN73" s="1166">
        <f>'③-2 R2入力（変更後）'!DB73</f>
        <v>0</v>
      </c>
      <c r="GO73" s="1167">
        <f>'③-2 R2入力（変更後）'!DG73</f>
        <v>0</v>
      </c>
      <c r="GP73" s="1166">
        <f>'③-2 R2入力（変更後）'!DL73</f>
        <v>0</v>
      </c>
      <c r="GQ73" s="1167">
        <f>'③-2 R2入力（変更後）'!DQ73</f>
        <v>0</v>
      </c>
      <c r="GS73" s="1168">
        <f>'③-2 R2入力（変更後）'!FK73</f>
        <v>0</v>
      </c>
      <c r="GT73" s="1168">
        <f>'③-2 R2入力（変更後）'!FL73</f>
        <v>0</v>
      </c>
      <c r="GU73" s="1168">
        <f>'③-2 R2入力（変更後）'!FM73</f>
        <v>0</v>
      </c>
      <c r="GV73" s="1161"/>
      <c r="GX73" s="1162">
        <f>'③-2 R2入力（変更後）'!FE73</f>
        <v>0</v>
      </c>
      <c r="GY73" s="1163" t="str">
        <f>'③-2 R2入力（変更後）'!FO73</f>
        <v/>
      </c>
    </row>
    <row r="74" spans="1:207" s="3" customFormat="1" ht="18" customHeight="1">
      <c r="A74" s="305" t="str">
        <f t="shared" si="6"/>
        <v/>
      </c>
      <c r="B74" s="174">
        <f t="shared" si="96"/>
        <v>0</v>
      </c>
      <c r="C74" s="1415" t="str">
        <f t="shared" si="7"/>
        <v>00授業料</v>
      </c>
      <c r="D74" s="1415" t="str">
        <f t="shared" si="8"/>
        <v>00入学金</v>
      </c>
      <c r="E74" s="174">
        <f t="shared" si="97"/>
        <v>0</v>
      </c>
      <c r="F74" s="305">
        <f t="shared" si="9"/>
        <v>0</v>
      </c>
      <c r="G74" s="475">
        <f t="shared" si="10"/>
        <v>57</v>
      </c>
      <c r="H74" s="430"/>
      <c r="I74" s="431"/>
      <c r="J74" s="658"/>
      <c r="K74" s="659"/>
      <c r="L74" s="659"/>
      <c r="M74" s="660"/>
      <c r="N74" s="661"/>
      <c r="O74" s="662"/>
      <c r="P74" s="658"/>
      <c r="Q74" s="659"/>
      <c r="R74" s="660"/>
      <c r="S74" s="663"/>
      <c r="T74" s="682"/>
      <c r="U74" s="664"/>
      <c r="V74" s="53" t="str">
        <f>IF(OR($R$5="",$T$5="",$J74="",$O74="",$U74=""),"",IF(ISERROR(VLOOKUP($C74,参照!$P$4:$V$112,5,FALSE)),0,VLOOKUP($C74,参照!$P$4:$V$112,5,FALSE)))</f>
        <v/>
      </c>
      <c r="W74" s="665"/>
      <c r="X74" s="54" t="str">
        <f>IF(OR($R$5="",$T$5="",$J74="",$O74="",$W74=""),"",IF(ISERROR(VLOOKUP($D74,参照!$P$4:$V$112,5,FALSE)),0,VLOOKUP($D74,参照!$P$4:$V$112,5,FALSE)))</f>
        <v/>
      </c>
      <c r="Y74" s="102" t="str">
        <f t="shared" si="11"/>
        <v/>
      </c>
      <c r="Z74" s="102" t="str">
        <f t="shared" si="12"/>
        <v/>
      </c>
      <c r="AA74" s="1330">
        <f t="shared" si="98"/>
        <v>0</v>
      </c>
      <c r="AB74" s="241">
        <f t="shared" si="13"/>
        <v>0</v>
      </c>
      <c r="AC74" s="666"/>
      <c r="AD74" s="352">
        <f t="shared" si="14"/>
        <v>0</v>
      </c>
      <c r="AE74" s="55" t="str">
        <f t="shared" si="15"/>
        <v/>
      </c>
      <c r="AF74" s="193" t="str">
        <f t="shared" si="16"/>
        <v/>
      </c>
      <c r="AG74" s="194" t="str">
        <f t="shared" si="17"/>
        <v/>
      </c>
      <c r="AH74" s="54" t="str">
        <f t="shared" si="17"/>
        <v/>
      </c>
      <c r="AI74" s="1133" t="str">
        <f t="shared" si="99"/>
        <v/>
      </c>
      <c r="AJ74" s="667"/>
      <c r="AK74" s="54" t="str">
        <f t="shared" si="18"/>
        <v/>
      </c>
      <c r="AL74" s="668"/>
      <c r="AM74" s="194">
        <f t="shared" si="19"/>
        <v>0</v>
      </c>
      <c r="AN74" s="194">
        <f t="shared" si="20"/>
        <v>0</v>
      </c>
      <c r="AO74" s="194">
        <f t="shared" si="21"/>
        <v>0</v>
      </c>
      <c r="AP74" s="283">
        <f t="shared" si="22"/>
        <v>0</v>
      </c>
      <c r="AQ74" s="669"/>
      <c r="AR74" s="56" t="str">
        <f t="shared" si="23"/>
        <v/>
      </c>
      <c r="AS74" s="668"/>
      <c r="AT74" s="194">
        <f t="shared" si="24"/>
        <v>0</v>
      </c>
      <c r="AU74" s="194">
        <f t="shared" si="25"/>
        <v>0</v>
      </c>
      <c r="AV74" s="194">
        <f t="shared" si="26"/>
        <v>0</v>
      </c>
      <c r="AW74" s="283">
        <f t="shared" si="27"/>
        <v>0</v>
      </c>
      <c r="AX74" s="669"/>
      <c r="AY74" s="54" t="str">
        <f t="shared" si="28"/>
        <v/>
      </c>
      <c r="AZ74" s="668"/>
      <c r="BA74" s="194">
        <f t="shared" si="29"/>
        <v>0</v>
      </c>
      <c r="BB74" s="194">
        <f t="shared" si="30"/>
        <v>0</v>
      </c>
      <c r="BC74" s="194">
        <f t="shared" si="31"/>
        <v>0</v>
      </c>
      <c r="BD74" s="283">
        <f t="shared" si="32"/>
        <v>0</v>
      </c>
      <c r="BE74" s="206" t="str">
        <f t="shared" si="33"/>
        <v>○</v>
      </c>
      <c r="BF74" s="208">
        <f t="shared" si="34"/>
        <v>0</v>
      </c>
      <c r="BG74" s="204">
        <f t="shared" si="34"/>
        <v>0</v>
      </c>
      <c r="BH74" s="204">
        <f t="shared" si="34"/>
        <v>0</v>
      </c>
      <c r="BI74" s="205">
        <f t="shared" si="35"/>
        <v>0</v>
      </c>
      <c r="BJ74" s="236">
        <f t="shared" si="36"/>
        <v>0</v>
      </c>
      <c r="BK74" s="237">
        <f t="shared" si="36"/>
        <v>0</v>
      </c>
      <c r="BL74" s="237">
        <f t="shared" si="36"/>
        <v>0</v>
      </c>
      <c r="BM74" s="238">
        <f t="shared" si="37"/>
        <v>0</v>
      </c>
      <c r="BN74" s="236">
        <f t="shared" si="38"/>
        <v>0</v>
      </c>
      <c r="BO74" s="237">
        <f t="shared" si="39"/>
        <v>0</v>
      </c>
      <c r="BP74" s="237">
        <f t="shared" si="40"/>
        <v>0</v>
      </c>
      <c r="BQ74" s="238">
        <f t="shared" si="41"/>
        <v>0</v>
      </c>
      <c r="BR74" s="236">
        <f t="shared" si="42"/>
        <v>0</v>
      </c>
      <c r="BS74" s="237">
        <f t="shared" si="42"/>
        <v>0</v>
      </c>
      <c r="BT74" s="237">
        <f t="shared" si="42"/>
        <v>0</v>
      </c>
      <c r="BU74" s="238">
        <f t="shared" si="43"/>
        <v>0</v>
      </c>
      <c r="BV74" s="236" t="str">
        <f t="shared" si="44"/>
        <v/>
      </c>
      <c r="BW74" s="237" t="str">
        <f t="shared" si="44"/>
        <v/>
      </c>
      <c r="BX74" s="237" t="str">
        <f t="shared" si="44"/>
        <v/>
      </c>
      <c r="BY74" s="238">
        <f t="shared" si="45"/>
        <v>0</v>
      </c>
      <c r="BZ74" s="257" t="str">
        <f t="shared" si="46"/>
        <v/>
      </c>
      <c r="CA74" s="104" t="str">
        <f t="shared" si="46"/>
        <v/>
      </c>
      <c r="CB74" s="103" t="str">
        <f t="shared" si="46"/>
        <v/>
      </c>
      <c r="CC74" s="105" t="str">
        <f t="shared" si="47"/>
        <v/>
      </c>
      <c r="CD74" s="104" t="str">
        <f t="shared" si="47"/>
        <v/>
      </c>
      <c r="CE74" s="103" t="str">
        <f t="shared" si="47"/>
        <v/>
      </c>
      <c r="CF74" s="670"/>
      <c r="CG74" s="204" t="str">
        <f t="shared" si="48"/>
        <v>－</v>
      </c>
      <c r="CH74" s="194"/>
      <c r="CI74" s="258"/>
      <c r="CJ74" s="193" t="str">
        <f t="shared" si="49"/>
        <v/>
      </c>
      <c r="CK74" s="194" t="str">
        <f t="shared" si="49"/>
        <v/>
      </c>
      <c r="CL74" s="54" t="str">
        <f t="shared" si="49"/>
        <v/>
      </c>
      <c r="CM74" s="193" t="str">
        <f t="shared" si="50"/>
        <v/>
      </c>
      <c r="CN74" s="194" t="str">
        <f t="shared" si="50"/>
        <v/>
      </c>
      <c r="CO74" s="54" t="str">
        <f t="shared" si="50"/>
        <v/>
      </c>
      <c r="CP74" s="193" t="str">
        <f t="shared" si="51"/>
        <v/>
      </c>
      <c r="CQ74" s="194" t="str">
        <f t="shared" si="51"/>
        <v/>
      </c>
      <c r="CR74" s="54" t="str">
        <f t="shared" si="51"/>
        <v/>
      </c>
      <c r="CS74" s="193" t="str">
        <f t="shared" si="52"/>
        <v/>
      </c>
      <c r="CT74" s="194" t="str">
        <f t="shared" si="52"/>
        <v/>
      </c>
      <c r="CU74" s="194" t="str">
        <f t="shared" si="52"/>
        <v/>
      </c>
      <c r="CV74" s="57" t="str">
        <f t="shared" si="53"/>
        <v/>
      </c>
      <c r="CW74" s="668"/>
      <c r="CX74" s="194">
        <f t="shared" si="54"/>
        <v>0</v>
      </c>
      <c r="CY74" s="194">
        <f t="shared" si="55"/>
        <v>0</v>
      </c>
      <c r="CZ74" s="194">
        <f t="shared" si="56"/>
        <v>0</v>
      </c>
      <c r="DA74" s="283">
        <f t="shared" si="57"/>
        <v>0</v>
      </c>
      <c r="DB74" s="669"/>
      <c r="DC74" s="295">
        <f t="shared" si="58"/>
        <v>0</v>
      </c>
      <c r="DD74" s="104">
        <f t="shared" si="58"/>
        <v>0</v>
      </c>
      <c r="DE74" s="296">
        <f t="shared" si="58"/>
        <v>0</v>
      </c>
      <c r="DF74" s="56" t="str">
        <f t="shared" si="59"/>
        <v/>
      </c>
      <c r="DG74" s="668"/>
      <c r="DH74" s="194">
        <f t="shared" si="60"/>
        <v>0</v>
      </c>
      <c r="DI74" s="194">
        <f t="shared" si="61"/>
        <v>0</v>
      </c>
      <c r="DJ74" s="194">
        <f t="shared" si="62"/>
        <v>0</v>
      </c>
      <c r="DK74" s="283">
        <f t="shared" si="63"/>
        <v>0</v>
      </c>
      <c r="DL74" s="669"/>
      <c r="DM74" s="295">
        <f t="shared" si="64"/>
        <v>0</v>
      </c>
      <c r="DN74" s="104">
        <f t="shared" si="64"/>
        <v>0</v>
      </c>
      <c r="DO74" s="296">
        <f t="shared" si="64"/>
        <v>0</v>
      </c>
      <c r="DP74" s="56" t="str">
        <f t="shared" si="65"/>
        <v/>
      </c>
      <c r="DQ74" s="668"/>
      <c r="DR74" s="194">
        <f t="shared" si="66"/>
        <v>0</v>
      </c>
      <c r="DS74" s="194">
        <f t="shared" si="67"/>
        <v>0</v>
      </c>
      <c r="DT74" s="194">
        <f t="shared" si="68"/>
        <v>0</v>
      </c>
      <c r="DU74" s="53">
        <f t="shared" si="69"/>
        <v>0</v>
      </c>
      <c r="DV74" s="236">
        <f t="shared" si="70"/>
        <v>0</v>
      </c>
      <c r="DW74" s="237">
        <f t="shared" si="70"/>
        <v>0</v>
      </c>
      <c r="DX74" s="237">
        <f t="shared" si="70"/>
        <v>0</v>
      </c>
      <c r="DY74" s="238">
        <f t="shared" si="71"/>
        <v>0</v>
      </c>
      <c r="DZ74" s="236">
        <f t="shared" si="72"/>
        <v>0</v>
      </c>
      <c r="EA74" s="237">
        <f t="shared" si="72"/>
        <v>0</v>
      </c>
      <c r="EB74" s="237">
        <f t="shared" si="72"/>
        <v>0</v>
      </c>
      <c r="EC74" s="238">
        <f t="shared" si="73"/>
        <v>0</v>
      </c>
      <c r="ED74" s="236">
        <f t="shared" si="74"/>
        <v>0</v>
      </c>
      <c r="EE74" s="237">
        <f t="shared" si="74"/>
        <v>0</v>
      </c>
      <c r="EF74" s="237">
        <f t="shared" si="74"/>
        <v>0</v>
      </c>
      <c r="EG74" s="238">
        <f t="shared" si="75"/>
        <v>0</v>
      </c>
      <c r="EH74" s="236" t="str">
        <f t="shared" si="76"/>
        <v/>
      </c>
      <c r="EI74" s="237" t="str">
        <f t="shared" si="76"/>
        <v/>
      </c>
      <c r="EJ74" s="237" t="str">
        <f t="shared" si="76"/>
        <v/>
      </c>
      <c r="EK74" s="238">
        <f t="shared" si="77"/>
        <v>0</v>
      </c>
      <c r="EL74" s="671"/>
      <c r="EM74" s="265">
        <f t="shared" si="78"/>
        <v>0</v>
      </c>
      <c r="EN74" s="266">
        <f t="shared" si="78"/>
        <v>0</v>
      </c>
      <c r="EO74" s="270">
        <f t="shared" si="78"/>
        <v>0</v>
      </c>
      <c r="EP74" s="272">
        <f t="shared" si="79"/>
        <v>0</v>
      </c>
      <c r="EQ74" s="265">
        <f t="shared" si="80"/>
        <v>0</v>
      </c>
      <c r="ER74" s="266">
        <f t="shared" si="80"/>
        <v>0</v>
      </c>
      <c r="ES74" s="267">
        <f t="shared" si="80"/>
        <v>0</v>
      </c>
      <c r="ET74" s="273">
        <f t="shared" si="81"/>
        <v>0</v>
      </c>
      <c r="EU74" s="271">
        <f t="shared" si="82"/>
        <v>0</v>
      </c>
      <c r="EV74" s="231">
        <f t="shared" si="83"/>
        <v>0</v>
      </c>
      <c r="EW74" s="235">
        <f t="shared" si="84"/>
        <v>0</v>
      </c>
      <c r="EX74" s="234">
        <f t="shared" si="85"/>
        <v>0</v>
      </c>
      <c r="EY74" s="227" t="str">
        <f t="shared" si="86"/>
        <v>○</v>
      </c>
      <c r="EZ74" s="208">
        <f t="shared" si="87"/>
        <v>0</v>
      </c>
      <c r="FA74" s="204">
        <f t="shared" si="87"/>
        <v>0</v>
      </c>
      <c r="FB74" s="204">
        <f t="shared" si="87"/>
        <v>0</v>
      </c>
      <c r="FC74" s="241">
        <f t="shared" si="88"/>
        <v>0</v>
      </c>
      <c r="FD74" s="53">
        <f t="shared" si="89"/>
        <v>0</v>
      </c>
      <c r="FE74" s="432">
        <f t="shared" si="90"/>
        <v>0</v>
      </c>
      <c r="FF74" s="433">
        <f t="shared" si="91"/>
        <v>0</v>
      </c>
      <c r="FG74" s="53" t="str">
        <f t="shared" si="92"/>
        <v/>
      </c>
      <c r="FH74" s="105" t="str">
        <f t="shared" si="93"/>
        <v/>
      </c>
      <c r="FI74" s="104" t="str">
        <f t="shared" si="93"/>
        <v/>
      </c>
      <c r="FJ74" s="434" t="str">
        <f t="shared" si="93"/>
        <v/>
      </c>
      <c r="FK74" s="672"/>
      <c r="FL74" s="673"/>
      <c r="FM74" s="674"/>
      <c r="FN74" s="435">
        <f t="shared" si="100"/>
        <v>0</v>
      </c>
      <c r="FO74" s="228" t="str">
        <f t="shared" si="101"/>
        <v/>
      </c>
      <c r="FP74" s="236" t="str">
        <f t="shared" si="94"/>
        <v/>
      </c>
      <c r="FQ74" s="237" t="str">
        <f t="shared" si="94"/>
        <v/>
      </c>
      <c r="FR74" s="237" t="str">
        <f t="shared" si="94"/>
        <v/>
      </c>
      <c r="FS74" s="238">
        <f t="shared" si="95"/>
        <v>0</v>
      </c>
      <c r="FT74" s="675"/>
      <c r="FV74" s="1363">
        <f t="shared" si="102"/>
        <v>0</v>
      </c>
      <c r="FW74" s="1363">
        <f t="shared" si="103"/>
        <v>0</v>
      </c>
      <c r="FX74" s="1363">
        <f t="shared" si="104"/>
        <v>0</v>
      </c>
      <c r="FY74" s="1363">
        <f t="shared" si="105"/>
        <v>0</v>
      </c>
      <c r="FZ74" s="1363">
        <f t="shared" si="106"/>
        <v>0</v>
      </c>
      <c r="GA74" s="1363">
        <f t="shared" si="107"/>
        <v>0</v>
      </c>
      <c r="GB74" s="1363">
        <f t="shared" si="108"/>
        <v>0</v>
      </c>
      <c r="GF74" s="1166">
        <f>'③-2 R2入力（変更後）'!AJ74</f>
        <v>0</v>
      </c>
      <c r="GG74" s="1167">
        <f>'③-2 R2入力（変更後）'!AL74</f>
        <v>0</v>
      </c>
      <c r="GH74" s="1166">
        <f>'③-2 R2入力（変更後）'!AQ74</f>
        <v>0</v>
      </c>
      <c r="GI74" s="1167">
        <f>'③-2 R2入力（変更後）'!AS74</f>
        <v>0</v>
      </c>
      <c r="GJ74" s="1166">
        <f>'③-2 R2入力（変更後）'!AX74</f>
        <v>0</v>
      </c>
      <c r="GK74" s="1167">
        <f>'③-2 R2入力（変更後）'!AZ74</f>
        <v>0</v>
      </c>
      <c r="GL74" s="1166">
        <f>'③-2 R2入力（変更後）'!CF74</f>
        <v>0</v>
      </c>
      <c r="GM74" s="1167">
        <f>'③-2 R2入力（変更後）'!CW74</f>
        <v>0</v>
      </c>
      <c r="GN74" s="1166">
        <f>'③-2 R2入力（変更後）'!DB74</f>
        <v>0</v>
      </c>
      <c r="GO74" s="1167">
        <f>'③-2 R2入力（変更後）'!DG74</f>
        <v>0</v>
      </c>
      <c r="GP74" s="1166">
        <f>'③-2 R2入力（変更後）'!DL74</f>
        <v>0</v>
      </c>
      <c r="GQ74" s="1167">
        <f>'③-2 R2入力（変更後）'!DQ74</f>
        <v>0</v>
      </c>
      <c r="GS74" s="1168">
        <f>'③-2 R2入力（変更後）'!FK74</f>
        <v>0</v>
      </c>
      <c r="GT74" s="1168">
        <f>'③-2 R2入力（変更後）'!FL74</f>
        <v>0</v>
      </c>
      <c r="GU74" s="1168">
        <f>'③-2 R2入力（変更後）'!FM74</f>
        <v>0</v>
      </c>
      <c r="GV74" s="1161"/>
      <c r="GX74" s="1162">
        <f>'③-2 R2入力（変更後）'!FE74</f>
        <v>0</v>
      </c>
      <c r="GY74" s="1163" t="str">
        <f>'③-2 R2入力（変更後）'!FO74</f>
        <v/>
      </c>
    </row>
    <row r="75" spans="1:207" s="3" customFormat="1" ht="18" customHeight="1">
      <c r="A75" s="305" t="str">
        <f t="shared" si="6"/>
        <v/>
      </c>
      <c r="B75" s="174">
        <f t="shared" si="96"/>
        <v>0</v>
      </c>
      <c r="C75" s="1415" t="str">
        <f t="shared" si="7"/>
        <v>00授業料</v>
      </c>
      <c r="D75" s="1415" t="str">
        <f t="shared" si="8"/>
        <v>00入学金</v>
      </c>
      <c r="E75" s="174">
        <f t="shared" si="97"/>
        <v>0</v>
      </c>
      <c r="F75" s="305">
        <f t="shared" si="9"/>
        <v>0</v>
      </c>
      <c r="G75" s="475">
        <f t="shared" si="10"/>
        <v>58</v>
      </c>
      <c r="H75" s="430"/>
      <c r="I75" s="431"/>
      <c r="J75" s="658"/>
      <c r="K75" s="659"/>
      <c r="L75" s="659"/>
      <c r="M75" s="660"/>
      <c r="N75" s="661"/>
      <c r="O75" s="662"/>
      <c r="P75" s="658"/>
      <c r="Q75" s="659"/>
      <c r="R75" s="660"/>
      <c r="S75" s="663"/>
      <c r="T75" s="682"/>
      <c r="U75" s="664"/>
      <c r="V75" s="53" t="str">
        <f>IF(OR($R$5="",$T$5="",$J75="",$O75="",$U75=""),"",IF(ISERROR(VLOOKUP($C75,参照!$P$4:$V$112,5,FALSE)),0,VLOOKUP($C75,参照!$P$4:$V$112,5,FALSE)))</f>
        <v/>
      </c>
      <c r="W75" s="665"/>
      <c r="X75" s="54" t="str">
        <f>IF(OR($R$5="",$T$5="",$J75="",$O75="",$W75=""),"",IF(ISERROR(VLOOKUP($D75,参照!$P$4:$V$112,5,FALSE)),0,VLOOKUP($D75,参照!$P$4:$V$112,5,FALSE)))</f>
        <v/>
      </c>
      <c r="Y75" s="102" t="str">
        <f t="shared" si="11"/>
        <v/>
      </c>
      <c r="Z75" s="102" t="str">
        <f t="shared" si="12"/>
        <v/>
      </c>
      <c r="AA75" s="1330">
        <f t="shared" si="98"/>
        <v>0</v>
      </c>
      <c r="AB75" s="241">
        <f t="shared" si="13"/>
        <v>0</v>
      </c>
      <c r="AC75" s="666"/>
      <c r="AD75" s="352">
        <f t="shared" si="14"/>
        <v>0</v>
      </c>
      <c r="AE75" s="55" t="str">
        <f t="shared" si="15"/>
        <v/>
      </c>
      <c r="AF75" s="193" t="str">
        <f t="shared" si="16"/>
        <v/>
      </c>
      <c r="AG75" s="194" t="str">
        <f t="shared" si="17"/>
        <v/>
      </c>
      <c r="AH75" s="54" t="str">
        <f t="shared" si="17"/>
        <v/>
      </c>
      <c r="AI75" s="1133" t="str">
        <f t="shared" si="99"/>
        <v/>
      </c>
      <c r="AJ75" s="667"/>
      <c r="AK75" s="54" t="str">
        <f t="shared" si="18"/>
        <v/>
      </c>
      <c r="AL75" s="668"/>
      <c r="AM75" s="194">
        <f t="shared" si="19"/>
        <v>0</v>
      </c>
      <c r="AN75" s="194">
        <f t="shared" si="20"/>
        <v>0</v>
      </c>
      <c r="AO75" s="194">
        <f t="shared" si="21"/>
        <v>0</v>
      </c>
      <c r="AP75" s="283">
        <f t="shared" si="22"/>
        <v>0</v>
      </c>
      <c r="AQ75" s="669"/>
      <c r="AR75" s="56" t="str">
        <f t="shared" si="23"/>
        <v/>
      </c>
      <c r="AS75" s="668"/>
      <c r="AT75" s="194">
        <f t="shared" si="24"/>
        <v>0</v>
      </c>
      <c r="AU75" s="194">
        <f t="shared" si="25"/>
        <v>0</v>
      </c>
      <c r="AV75" s="194">
        <f t="shared" si="26"/>
        <v>0</v>
      </c>
      <c r="AW75" s="283">
        <f t="shared" si="27"/>
        <v>0</v>
      </c>
      <c r="AX75" s="669"/>
      <c r="AY75" s="54" t="str">
        <f t="shared" si="28"/>
        <v/>
      </c>
      <c r="AZ75" s="668"/>
      <c r="BA75" s="194">
        <f t="shared" si="29"/>
        <v>0</v>
      </c>
      <c r="BB75" s="194">
        <f t="shared" si="30"/>
        <v>0</v>
      </c>
      <c r="BC75" s="194">
        <f t="shared" si="31"/>
        <v>0</v>
      </c>
      <c r="BD75" s="283">
        <f t="shared" si="32"/>
        <v>0</v>
      </c>
      <c r="BE75" s="206" t="str">
        <f t="shared" si="33"/>
        <v>○</v>
      </c>
      <c r="BF75" s="208">
        <f t="shared" si="34"/>
        <v>0</v>
      </c>
      <c r="BG75" s="204">
        <f t="shared" si="34"/>
        <v>0</v>
      </c>
      <c r="BH75" s="204">
        <f t="shared" si="34"/>
        <v>0</v>
      </c>
      <c r="BI75" s="205">
        <f t="shared" si="35"/>
        <v>0</v>
      </c>
      <c r="BJ75" s="236">
        <f t="shared" si="36"/>
        <v>0</v>
      </c>
      <c r="BK75" s="237">
        <f t="shared" si="36"/>
        <v>0</v>
      </c>
      <c r="BL75" s="237">
        <f t="shared" si="36"/>
        <v>0</v>
      </c>
      <c r="BM75" s="238">
        <f t="shared" si="37"/>
        <v>0</v>
      </c>
      <c r="BN75" s="236">
        <f t="shared" si="38"/>
        <v>0</v>
      </c>
      <c r="BO75" s="237">
        <f t="shared" si="39"/>
        <v>0</v>
      </c>
      <c r="BP75" s="237">
        <f t="shared" si="40"/>
        <v>0</v>
      </c>
      <c r="BQ75" s="238">
        <f t="shared" si="41"/>
        <v>0</v>
      </c>
      <c r="BR75" s="236">
        <f t="shared" si="42"/>
        <v>0</v>
      </c>
      <c r="BS75" s="237">
        <f t="shared" si="42"/>
        <v>0</v>
      </c>
      <c r="BT75" s="237">
        <f t="shared" si="42"/>
        <v>0</v>
      </c>
      <c r="BU75" s="238">
        <f t="shared" si="43"/>
        <v>0</v>
      </c>
      <c r="BV75" s="236" t="str">
        <f t="shared" si="44"/>
        <v/>
      </c>
      <c r="BW75" s="237" t="str">
        <f t="shared" si="44"/>
        <v/>
      </c>
      <c r="BX75" s="237" t="str">
        <f t="shared" si="44"/>
        <v/>
      </c>
      <c r="BY75" s="238">
        <f t="shared" si="45"/>
        <v>0</v>
      </c>
      <c r="BZ75" s="257" t="str">
        <f t="shared" si="46"/>
        <v/>
      </c>
      <c r="CA75" s="104" t="str">
        <f t="shared" si="46"/>
        <v/>
      </c>
      <c r="CB75" s="103" t="str">
        <f t="shared" si="46"/>
        <v/>
      </c>
      <c r="CC75" s="105" t="str">
        <f t="shared" si="47"/>
        <v/>
      </c>
      <c r="CD75" s="104" t="str">
        <f t="shared" si="47"/>
        <v/>
      </c>
      <c r="CE75" s="103" t="str">
        <f t="shared" si="47"/>
        <v/>
      </c>
      <c r="CF75" s="670"/>
      <c r="CG75" s="204" t="str">
        <f t="shared" si="48"/>
        <v>－</v>
      </c>
      <c r="CH75" s="194"/>
      <c r="CI75" s="258"/>
      <c r="CJ75" s="193" t="str">
        <f t="shared" si="49"/>
        <v/>
      </c>
      <c r="CK75" s="194" t="str">
        <f t="shared" si="49"/>
        <v/>
      </c>
      <c r="CL75" s="54" t="str">
        <f t="shared" si="49"/>
        <v/>
      </c>
      <c r="CM75" s="193" t="str">
        <f t="shared" si="50"/>
        <v/>
      </c>
      <c r="CN75" s="194" t="str">
        <f t="shared" si="50"/>
        <v/>
      </c>
      <c r="CO75" s="54" t="str">
        <f t="shared" si="50"/>
        <v/>
      </c>
      <c r="CP75" s="193" t="str">
        <f t="shared" si="51"/>
        <v/>
      </c>
      <c r="CQ75" s="194" t="str">
        <f t="shared" si="51"/>
        <v/>
      </c>
      <c r="CR75" s="54" t="str">
        <f t="shared" si="51"/>
        <v/>
      </c>
      <c r="CS75" s="193" t="str">
        <f t="shared" si="52"/>
        <v/>
      </c>
      <c r="CT75" s="194" t="str">
        <f t="shared" si="52"/>
        <v/>
      </c>
      <c r="CU75" s="194" t="str">
        <f t="shared" si="52"/>
        <v/>
      </c>
      <c r="CV75" s="57" t="str">
        <f t="shared" si="53"/>
        <v/>
      </c>
      <c r="CW75" s="668"/>
      <c r="CX75" s="194">
        <f t="shared" si="54"/>
        <v>0</v>
      </c>
      <c r="CY75" s="194">
        <f t="shared" si="55"/>
        <v>0</v>
      </c>
      <c r="CZ75" s="194">
        <f t="shared" si="56"/>
        <v>0</v>
      </c>
      <c r="DA75" s="283">
        <f t="shared" si="57"/>
        <v>0</v>
      </c>
      <c r="DB75" s="669"/>
      <c r="DC75" s="295">
        <f t="shared" si="58"/>
        <v>0</v>
      </c>
      <c r="DD75" s="104">
        <f t="shared" si="58"/>
        <v>0</v>
      </c>
      <c r="DE75" s="296">
        <f t="shared" si="58"/>
        <v>0</v>
      </c>
      <c r="DF75" s="56" t="str">
        <f t="shared" si="59"/>
        <v/>
      </c>
      <c r="DG75" s="668"/>
      <c r="DH75" s="194">
        <f t="shared" si="60"/>
        <v>0</v>
      </c>
      <c r="DI75" s="194">
        <f t="shared" si="61"/>
        <v>0</v>
      </c>
      <c r="DJ75" s="194">
        <f t="shared" si="62"/>
        <v>0</v>
      </c>
      <c r="DK75" s="283">
        <f t="shared" si="63"/>
        <v>0</v>
      </c>
      <c r="DL75" s="669"/>
      <c r="DM75" s="295">
        <f t="shared" si="64"/>
        <v>0</v>
      </c>
      <c r="DN75" s="104">
        <f t="shared" si="64"/>
        <v>0</v>
      </c>
      <c r="DO75" s="296">
        <f t="shared" si="64"/>
        <v>0</v>
      </c>
      <c r="DP75" s="56" t="str">
        <f t="shared" si="65"/>
        <v/>
      </c>
      <c r="DQ75" s="668"/>
      <c r="DR75" s="194">
        <f t="shared" si="66"/>
        <v>0</v>
      </c>
      <c r="DS75" s="194">
        <f t="shared" si="67"/>
        <v>0</v>
      </c>
      <c r="DT75" s="194">
        <f t="shared" si="68"/>
        <v>0</v>
      </c>
      <c r="DU75" s="53">
        <f t="shared" si="69"/>
        <v>0</v>
      </c>
      <c r="DV75" s="236">
        <f t="shared" si="70"/>
        <v>0</v>
      </c>
      <c r="DW75" s="237">
        <f t="shared" si="70"/>
        <v>0</v>
      </c>
      <c r="DX75" s="237">
        <f t="shared" si="70"/>
        <v>0</v>
      </c>
      <c r="DY75" s="238">
        <f t="shared" si="71"/>
        <v>0</v>
      </c>
      <c r="DZ75" s="236">
        <f t="shared" si="72"/>
        <v>0</v>
      </c>
      <c r="EA75" s="237">
        <f t="shared" si="72"/>
        <v>0</v>
      </c>
      <c r="EB75" s="237">
        <f t="shared" si="72"/>
        <v>0</v>
      </c>
      <c r="EC75" s="238">
        <f t="shared" si="73"/>
        <v>0</v>
      </c>
      <c r="ED75" s="236">
        <f t="shared" si="74"/>
        <v>0</v>
      </c>
      <c r="EE75" s="237">
        <f t="shared" si="74"/>
        <v>0</v>
      </c>
      <c r="EF75" s="237">
        <f t="shared" si="74"/>
        <v>0</v>
      </c>
      <c r="EG75" s="238">
        <f t="shared" si="75"/>
        <v>0</v>
      </c>
      <c r="EH75" s="236" t="str">
        <f t="shared" si="76"/>
        <v/>
      </c>
      <c r="EI75" s="237" t="str">
        <f t="shared" si="76"/>
        <v/>
      </c>
      <c r="EJ75" s="237" t="str">
        <f t="shared" si="76"/>
        <v/>
      </c>
      <c r="EK75" s="238">
        <f t="shared" si="77"/>
        <v>0</v>
      </c>
      <c r="EL75" s="671"/>
      <c r="EM75" s="265">
        <f t="shared" si="78"/>
        <v>0</v>
      </c>
      <c r="EN75" s="266">
        <f t="shared" si="78"/>
        <v>0</v>
      </c>
      <c r="EO75" s="270">
        <f t="shared" si="78"/>
        <v>0</v>
      </c>
      <c r="EP75" s="272">
        <f t="shared" si="79"/>
        <v>0</v>
      </c>
      <c r="EQ75" s="265">
        <f t="shared" si="80"/>
        <v>0</v>
      </c>
      <c r="ER75" s="266">
        <f t="shared" si="80"/>
        <v>0</v>
      </c>
      <c r="ES75" s="267">
        <f t="shared" si="80"/>
        <v>0</v>
      </c>
      <c r="ET75" s="273">
        <f t="shared" si="81"/>
        <v>0</v>
      </c>
      <c r="EU75" s="271">
        <f t="shared" si="82"/>
        <v>0</v>
      </c>
      <c r="EV75" s="231">
        <f t="shared" si="83"/>
        <v>0</v>
      </c>
      <c r="EW75" s="235">
        <f t="shared" si="84"/>
        <v>0</v>
      </c>
      <c r="EX75" s="234">
        <f t="shared" si="85"/>
        <v>0</v>
      </c>
      <c r="EY75" s="227" t="str">
        <f t="shared" si="86"/>
        <v>○</v>
      </c>
      <c r="EZ75" s="208">
        <f t="shared" si="87"/>
        <v>0</v>
      </c>
      <c r="FA75" s="204">
        <f t="shared" si="87"/>
        <v>0</v>
      </c>
      <c r="FB75" s="204">
        <f t="shared" si="87"/>
        <v>0</v>
      </c>
      <c r="FC75" s="241">
        <f t="shared" si="88"/>
        <v>0</v>
      </c>
      <c r="FD75" s="53">
        <f t="shared" si="89"/>
        <v>0</v>
      </c>
      <c r="FE75" s="432">
        <f t="shared" si="90"/>
        <v>0</v>
      </c>
      <c r="FF75" s="433">
        <f t="shared" si="91"/>
        <v>0</v>
      </c>
      <c r="FG75" s="53" t="str">
        <f t="shared" si="92"/>
        <v/>
      </c>
      <c r="FH75" s="105" t="str">
        <f t="shared" si="93"/>
        <v/>
      </c>
      <c r="FI75" s="104" t="str">
        <f t="shared" si="93"/>
        <v/>
      </c>
      <c r="FJ75" s="434" t="str">
        <f t="shared" si="93"/>
        <v/>
      </c>
      <c r="FK75" s="672"/>
      <c r="FL75" s="673"/>
      <c r="FM75" s="674"/>
      <c r="FN75" s="435">
        <f t="shared" si="100"/>
        <v>0</v>
      </c>
      <c r="FO75" s="228" t="str">
        <f t="shared" si="101"/>
        <v/>
      </c>
      <c r="FP75" s="236" t="str">
        <f t="shared" si="94"/>
        <v/>
      </c>
      <c r="FQ75" s="237" t="str">
        <f t="shared" si="94"/>
        <v/>
      </c>
      <c r="FR75" s="237" t="str">
        <f t="shared" si="94"/>
        <v/>
      </c>
      <c r="FS75" s="238">
        <f t="shared" si="95"/>
        <v>0</v>
      </c>
      <c r="FT75" s="675"/>
      <c r="FV75" s="1363">
        <f t="shared" si="102"/>
        <v>0</v>
      </c>
      <c r="FW75" s="1363">
        <f t="shared" si="103"/>
        <v>0</v>
      </c>
      <c r="FX75" s="1363">
        <f t="shared" si="104"/>
        <v>0</v>
      </c>
      <c r="FY75" s="1363">
        <f t="shared" si="105"/>
        <v>0</v>
      </c>
      <c r="FZ75" s="1363">
        <f t="shared" si="106"/>
        <v>0</v>
      </c>
      <c r="GA75" s="1363">
        <f t="shared" si="107"/>
        <v>0</v>
      </c>
      <c r="GB75" s="1363">
        <f t="shared" si="108"/>
        <v>0</v>
      </c>
      <c r="GF75" s="1166">
        <f>'③-2 R2入力（変更後）'!AJ75</f>
        <v>0</v>
      </c>
      <c r="GG75" s="1167">
        <f>'③-2 R2入力（変更後）'!AL75</f>
        <v>0</v>
      </c>
      <c r="GH75" s="1166">
        <f>'③-2 R2入力（変更後）'!AQ75</f>
        <v>0</v>
      </c>
      <c r="GI75" s="1167">
        <f>'③-2 R2入力（変更後）'!AS75</f>
        <v>0</v>
      </c>
      <c r="GJ75" s="1166">
        <f>'③-2 R2入力（変更後）'!AX75</f>
        <v>0</v>
      </c>
      <c r="GK75" s="1167">
        <f>'③-2 R2入力（変更後）'!AZ75</f>
        <v>0</v>
      </c>
      <c r="GL75" s="1166">
        <f>'③-2 R2入力（変更後）'!CF75</f>
        <v>0</v>
      </c>
      <c r="GM75" s="1167">
        <f>'③-2 R2入力（変更後）'!CW75</f>
        <v>0</v>
      </c>
      <c r="GN75" s="1166">
        <f>'③-2 R2入力（変更後）'!DB75</f>
        <v>0</v>
      </c>
      <c r="GO75" s="1167">
        <f>'③-2 R2入力（変更後）'!DG75</f>
        <v>0</v>
      </c>
      <c r="GP75" s="1166">
        <f>'③-2 R2入力（変更後）'!DL75</f>
        <v>0</v>
      </c>
      <c r="GQ75" s="1167">
        <f>'③-2 R2入力（変更後）'!DQ75</f>
        <v>0</v>
      </c>
      <c r="GS75" s="1168">
        <f>'③-2 R2入力（変更後）'!FK75</f>
        <v>0</v>
      </c>
      <c r="GT75" s="1168">
        <f>'③-2 R2入力（変更後）'!FL75</f>
        <v>0</v>
      </c>
      <c r="GU75" s="1168">
        <f>'③-2 R2入力（変更後）'!FM75</f>
        <v>0</v>
      </c>
      <c r="GV75" s="1161"/>
      <c r="GX75" s="1162">
        <f>'③-2 R2入力（変更後）'!FE75</f>
        <v>0</v>
      </c>
      <c r="GY75" s="1163" t="str">
        <f>'③-2 R2入力（変更後）'!FO75</f>
        <v/>
      </c>
    </row>
    <row r="76" spans="1:207" s="3" customFormat="1" ht="18" customHeight="1">
      <c r="A76" s="305" t="str">
        <f t="shared" si="6"/>
        <v/>
      </c>
      <c r="B76" s="174">
        <f t="shared" si="96"/>
        <v>0</v>
      </c>
      <c r="C76" s="1415" t="str">
        <f t="shared" si="7"/>
        <v>00授業料</v>
      </c>
      <c r="D76" s="1415" t="str">
        <f t="shared" si="8"/>
        <v>00入学金</v>
      </c>
      <c r="E76" s="174">
        <f t="shared" si="97"/>
        <v>0</v>
      </c>
      <c r="F76" s="305">
        <f t="shared" si="9"/>
        <v>0</v>
      </c>
      <c r="G76" s="475">
        <f t="shared" si="10"/>
        <v>59</v>
      </c>
      <c r="H76" s="430"/>
      <c r="I76" s="431"/>
      <c r="J76" s="658"/>
      <c r="K76" s="659"/>
      <c r="L76" s="659"/>
      <c r="M76" s="660"/>
      <c r="N76" s="661"/>
      <c r="O76" s="662"/>
      <c r="P76" s="658"/>
      <c r="Q76" s="659"/>
      <c r="R76" s="660"/>
      <c r="S76" s="663"/>
      <c r="T76" s="682"/>
      <c r="U76" s="664"/>
      <c r="V76" s="53" t="str">
        <f>IF(OR($R$5="",$T$5="",$J76="",$O76="",$U76=""),"",IF(ISERROR(VLOOKUP($C76,参照!$P$4:$V$112,5,FALSE)),0,VLOOKUP($C76,参照!$P$4:$V$112,5,FALSE)))</f>
        <v/>
      </c>
      <c r="W76" s="665"/>
      <c r="X76" s="54" t="str">
        <f>IF(OR($R$5="",$T$5="",$J76="",$O76="",$W76=""),"",IF(ISERROR(VLOOKUP($D76,参照!$P$4:$V$112,5,FALSE)),0,VLOOKUP($D76,参照!$P$4:$V$112,5,FALSE)))</f>
        <v/>
      </c>
      <c r="Y76" s="102" t="str">
        <f t="shared" si="11"/>
        <v/>
      </c>
      <c r="Z76" s="102" t="str">
        <f t="shared" si="12"/>
        <v/>
      </c>
      <c r="AA76" s="1330">
        <f t="shared" si="98"/>
        <v>0</v>
      </c>
      <c r="AB76" s="241">
        <f t="shared" si="13"/>
        <v>0</v>
      </c>
      <c r="AC76" s="666"/>
      <c r="AD76" s="352">
        <f t="shared" si="14"/>
        <v>0</v>
      </c>
      <c r="AE76" s="55" t="str">
        <f t="shared" si="15"/>
        <v/>
      </c>
      <c r="AF76" s="193" t="str">
        <f t="shared" si="16"/>
        <v/>
      </c>
      <c r="AG76" s="194" t="str">
        <f t="shared" si="17"/>
        <v/>
      </c>
      <c r="AH76" s="54" t="str">
        <f t="shared" si="17"/>
        <v/>
      </c>
      <c r="AI76" s="1133" t="str">
        <f t="shared" si="99"/>
        <v/>
      </c>
      <c r="AJ76" s="667"/>
      <c r="AK76" s="54" t="str">
        <f t="shared" si="18"/>
        <v/>
      </c>
      <c r="AL76" s="668"/>
      <c r="AM76" s="194">
        <f t="shared" si="19"/>
        <v>0</v>
      </c>
      <c r="AN76" s="194">
        <f t="shared" si="20"/>
        <v>0</v>
      </c>
      <c r="AO76" s="194">
        <f t="shared" si="21"/>
        <v>0</v>
      </c>
      <c r="AP76" s="283">
        <f t="shared" si="22"/>
        <v>0</v>
      </c>
      <c r="AQ76" s="669"/>
      <c r="AR76" s="56" t="str">
        <f t="shared" si="23"/>
        <v/>
      </c>
      <c r="AS76" s="668"/>
      <c r="AT76" s="194">
        <f t="shared" si="24"/>
        <v>0</v>
      </c>
      <c r="AU76" s="194">
        <f t="shared" si="25"/>
        <v>0</v>
      </c>
      <c r="AV76" s="194">
        <f t="shared" si="26"/>
        <v>0</v>
      </c>
      <c r="AW76" s="283">
        <f t="shared" si="27"/>
        <v>0</v>
      </c>
      <c r="AX76" s="669"/>
      <c r="AY76" s="54" t="str">
        <f t="shared" si="28"/>
        <v/>
      </c>
      <c r="AZ76" s="668"/>
      <c r="BA76" s="194">
        <f t="shared" si="29"/>
        <v>0</v>
      </c>
      <c r="BB76" s="194">
        <f t="shared" si="30"/>
        <v>0</v>
      </c>
      <c r="BC76" s="194">
        <f t="shared" si="31"/>
        <v>0</v>
      </c>
      <c r="BD76" s="283">
        <f t="shared" si="32"/>
        <v>0</v>
      </c>
      <c r="BE76" s="206" t="str">
        <f t="shared" si="33"/>
        <v>○</v>
      </c>
      <c r="BF76" s="208">
        <f t="shared" si="34"/>
        <v>0</v>
      </c>
      <c r="BG76" s="204">
        <f t="shared" si="34"/>
        <v>0</v>
      </c>
      <c r="BH76" s="204">
        <f t="shared" si="34"/>
        <v>0</v>
      </c>
      <c r="BI76" s="205">
        <f t="shared" si="35"/>
        <v>0</v>
      </c>
      <c r="BJ76" s="236">
        <f t="shared" si="36"/>
        <v>0</v>
      </c>
      <c r="BK76" s="237">
        <f t="shared" si="36"/>
        <v>0</v>
      </c>
      <c r="BL76" s="237">
        <f t="shared" si="36"/>
        <v>0</v>
      </c>
      <c r="BM76" s="238">
        <f t="shared" si="37"/>
        <v>0</v>
      </c>
      <c r="BN76" s="236">
        <f t="shared" si="38"/>
        <v>0</v>
      </c>
      <c r="BO76" s="237">
        <f t="shared" si="39"/>
        <v>0</v>
      </c>
      <c r="BP76" s="237">
        <f t="shared" si="40"/>
        <v>0</v>
      </c>
      <c r="BQ76" s="238">
        <f t="shared" si="41"/>
        <v>0</v>
      </c>
      <c r="BR76" s="236">
        <f t="shared" si="42"/>
        <v>0</v>
      </c>
      <c r="BS76" s="237">
        <f t="shared" si="42"/>
        <v>0</v>
      </c>
      <c r="BT76" s="237">
        <f t="shared" si="42"/>
        <v>0</v>
      </c>
      <c r="BU76" s="238">
        <f t="shared" si="43"/>
        <v>0</v>
      </c>
      <c r="BV76" s="236" t="str">
        <f t="shared" si="44"/>
        <v/>
      </c>
      <c r="BW76" s="237" t="str">
        <f t="shared" si="44"/>
        <v/>
      </c>
      <c r="BX76" s="237" t="str">
        <f t="shared" si="44"/>
        <v/>
      </c>
      <c r="BY76" s="238">
        <f t="shared" si="45"/>
        <v>0</v>
      </c>
      <c r="BZ76" s="257" t="str">
        <f t="shared" si="46"/>
        <v/>
      </c>
      <c r="CA76" s="104" t="str">
        <f t="shared" si="46"/>
        <v/>
      </c>
      <c r="CB76" s="103" t="str">
        <f t="shared" si="46"/>
        <v/>
      </c>
      <c r="CC76" s="105" t="str">
        <f t="shared" si="47"/>
        <v/>
      </c>
      <c r="CD76" s="104" t="str">
        <f t="shared" si="47"/>
        <v/>
      </c>
      <c r="CE76" s="103" t="str">
        <f t="shared" si="47"/>
        <v/>
      </c>
      <c r="CF76" s="670"/>
      <c r="CG76" s="204" t="str">
        <f t="shared" si="48"/>
        <v>－</v>
      </c>
      <c r="CH76" s="194"/>
      <c r="CI76" s="258"/>
      <c r="CJ76" s="193" t="str">
        <f t="shared" si="49"/>
        <v/>
      </c>
      <c r="CK76" s="194" t="str">
        <f t="shared" si="49"/>
        <v/>
      </c>
      <c r="CL76" s="54" t="str">
        <f t="shared" si="49"/>
        <v/>
      </c>
      <c r="CM76" s="193" t="str">
        <f t="shared" si="50"/>
        <v/>
      </c>
      <c r="CN76" s="194" t="str">
        <f t="shared" si="50"/>
        <v/>
      </c>
      <c r="CO76" s="54" t="str">
        <f t="shared" si="50"/>
        <v/>
      </c>
      <c r="CP76" s="193" t="str">
        <f t="shared" si="51"/>
        <v/>
      </c>
      <c r="CQ76" s="194" t="str">
        <f t="shared" si="51"/>
        <v/>
      </c>
      <c r="CR76" s="54" t="str">
        <f t="shared" si="51"/>
        <v/>
      </c>
      <c r="CS76" s="193" t="str">
        <f t="shared" si="52"/>
        <v/>
      </c>
      <c r="CT76" s="194" t="str">
        <f t="shared" si="52"/>
        <v/>
      </c>
      <c r="CU76" s="194" t="str">
        <f t="shared" si="52"/>
        <v/>
      </c>
      <c r="CV76" s="57" t="str">
        <f t="shared" si="53"/>
        <v/>
      </c>
      <c r="CW76" s="668"/>
      <c r="CX76" s="194">
        <f t="shared" si="54"/>
        <v>0</v>
      </c>
      <c r="CY76" s="194">
        <f t="shared" si="55"/>
        <v>0</v>
      </c>
      <c r="CZ76" s="194">
        <f t="shared" si="56"/>
        <v>0</v>
      </c>
      <c r="DA76" s="283">
        <f t="shared" si="57"/>
        <v>0</v>
      </c>
      <c r="DB76" s="669"/>
      <c r="DC76" s="295">
        <f t="shared" si="58"/>
        <v>0</v>
      </c>
      <c r="DD76" s="104">
        <f t="shared" si="58"/>
        <v>0</v>
      </c>
      <c r="DE76" s="296">
        <f t="shared" si="58"/>
        <v>0</v>
      </c>
      <c r="DF76" s="56" t="str">
        <f t="shared" si="59"/>
        <v/>
      </c>
      <c r="DG76" s="668"/>
      <c r="DH76" s="194">
        <f t="shared" si="60"/>
        <v>0</v>
      </c>
      <c r="DI76" s="194">
        <f t="shared" si="61"/>
        <v>0</v>
      </c>
      <c r="DJ76" s="194">
        <f t="shared" si="62"/>
        <v>0</v>
      </c>
      <c r="DK76" s="283">
        <f t="shared" si="63"/>
        <v>0</v>
      </c>
      <c r="DL76" s="669"/>
      <c r="DM76" s="295">
        <f t="shared" si="64"/>
        <v>0</v>
      </c>
      <c r="DN76" s="104">
        <f t="shared" si="64"/>
        <v>0</v>
      </c>
      <c r="DO76" s="296">
        <f t="shared" si="64"/>
        <v>0</v>
      </c>
      <c r="DP76" s="56" t="str">
        <f t="shared" si="65"/>
        <v/>
      </c>
      <c r="DQ76" s="668"/>
      <c r="DR76" s="194">
        <f t="shared" si="66"/>
        <v>0</v>
      </c>
      <c r="DS76" s="194">
        <f t="shared" si="67"/>
        <v>0</v>
      </c>
      <c r="DT76" s="194">
        <f t="shared" si="68"/>
        <v>0</v>
      </c>
      <c r="DU76" s="53">
        <f t="shared" si="69"/>
        <v>0</v>
      </c>
      <c r="DV76" s="236">
        <f t="shared" si="70"/>
        <v>0</v>
      </c>
      <c r="DW76" s="237">
        <f t="shared" si="70"/>
        <v>0</v>
      </c>
      <c r="DX76" s="237">
        <f t="shared" si="70"/>
        <v>0</v>
      </c>
      <c r="DY76" s="238">
        <f t="shared" si="71"/>
        <v>0</v>
      </c>
      <c r="DZ76" s="236">
        <f t="shared" si="72"/>
        <v>0</v>
      </c>
      <c r="EA76" s="237">
        <f t="shared" si="72"/>
        <v>0</v>
      </c>
      <c r="EB76" s="237">
        <f t="shared" si="72"/>
        <v>0</v>
      </c>
      <c r="EC76" s="238">
        <f t="shared" si="73"/>
        <v>0</v>
      </c>
      <c r="ED76" s="236">
        <f t="shared" si="74"/>
        <v>0</v>
      </c>
      <c r="EE76" s="237">
        <f t="shared" si="74"/>
        <v>0</v>
      </c>
      <c r="EF76" s="237">
        <f t="shared" si="74"/>
        <v>0</v>
      </c>
      <c r="EG76" s="238">
        <f t="shared" si="75"/>
        <v>0</v>
      </c>
      <c r="EH76" s="236" t="str">
        <f t="shared" si="76"/>
        <v/>
      </c>
      <c r="EI76" s="237" t="str">
        <f t="shared" si="76"/>
        <v/>
      </c>
      <c r="EJ76" s="237" t="str">
        <f t="shared" si="76"/>
        <v/>
      </c>
      <c r="EK76" s="238">
        <f t="shared" si="77"/>
        <v>0</v>
      </c>
      <c r="EL76" s="671"/>
      <c r="EM76" s="265">
        <f t="shared" si="78"/>
        <v>0</v>
      </c>
      <c r="EN76" s="266">
        <f t="shared" si="78"/>
        <v>0</v>
      </c>
      <c r="EO76" s="270">
        <f t="shared" si="78"/>
        <v>0</v>
      </c>
      <c r="EP76" s="272">
        <f t="shared" si="79"/>
        <v>0</v>
      </c>
      <c r="EQ76" s="265">
        <f t="shared" si="80"/>
        <v>0</v>
      </c>
      <c r="ER76" s="266">
        <f t="shared" si="80"/>
        <v>0</v>
      </c>
      <c r="ES76" s="267">
        <f t="shared" si="80"/>
        <v>0</v>
      </c>
      <c r="ET76" s="273">
        <f t="shared" si="81"/>
        <v>0</v>
      </c>
      <c r="EU76" s="271">
        <f t="shared" si="82"/>
        <v>0</v>
      </c>
      <c r="EV76" s="231">
        <f t="shared" si="83"/>
        <v>0</v>
      </c>
      <c r="EW76" s="235">
        <f t="shared" si="84"/>
        <v>0</v>
      </c>
      <c r="EX76" s="234">
        <f t="shared" si="85"/>
        <v>0</v>
      </c>
      <c r="EY76" s="227" t="str">
        <f t="shared" si="86"/>
        <v>○</v>
      </c>
      <c r="EZ76" s="208">
        <f t="shared" si="87"/>
        <v>0</v>
      </c>
      <c r="FA76" s="204">
        <f t="shared" si="87"/>
        <v>0</v>
      </c>
      <c r="FB76" s="204">
        <f t="shared" si="87"/>
        <v>0</v>
      </c>
      <c r="FC76" s="241">
        <f t="shared" si="88"/>
        <v>0</v>
      </c>
      <c r="FD76" s="53">
        <f t="shared" si="89"/>
        <v>0</v>
      </c>
      <c r="FE76" s="432">
        <f t="shared" si="90"/>
        <v>0</v>
      </c>
      <c r="FF76" s="433">
        <f t="shared" si="91"/>
        <v>0</v>
      </c>
      <c r="FG76" s="53" t="str">
        <f t="shared" si="92"/>
        <v/>
      </c>
      <c r="FH76" s="105" t="str">
        <f t="shared" si="93"/>
        <v/>
      </c>
      <c r="FI76" s="104" t="str">
        <f t="shared" si="93"/>
        <v/>
      </c>
      <c r="FJ76" s="434" t="str">
        <f t="shared" si="93"/>
        <v/>
      </c>
      <c r="FK76" s="672"/>
      <c r="FL76" s="673"/>
      <c r="FM76" s="674"/>
      <c r="FN76" s="435">
        <f t="shared" si="100"/>
        <v>0</v>
      </c>
      <c r="FO76" s="228" t="str">
        <f t="shared" si="101"/>
        <v/>
      </c>
      <c r="FP76" s="236" t="str">
        <f t="shared" si="94"/>
        <v/>
      </c>
      <c r="FQ76" s="237" t="str">
        <f t="shared" si="94"/>
        <v/>
      </c>
      <c r="FR76" s="237" t="str">
        <f t="shared" si="94"/>
        <v/>
      </c>
      <c r="FS76" s="238">
        <f t="shared" si="95"/>
        <v>0</v>
      </c>
      <c r="FT76" s="675"/>
      <c r="FV76" s="1363">
        <f t="shared" si="102"/>
        <v>0</v>
      </c>
      <c r="FW76" s="1363">
        <f t="shared" si="103"/>
        <v>0</v>
      </c>
      <c r="FX76" s="1363">
        <f t="shared" si="104"/>
        <v>0</v>
      </c>
      <c r="FY76" s="1363">
        <f t="shared" si="105"/>
        <v>0</v>
      </c>
      <c r="FZ76" s="1363">
        <f t="shared" si="106"/>
        <v>0</v>
      </c>
      <c r="GA76" s="1363">
        <f t="shared" si="107"/>
        <v>0</v>
      </c>
      <c r="GB76" s="1363">
        <f t="shared" si="108"/>
        <v>0</v>
      </c>
      <c r="GF76" s="1166">
        <f>'③-2 R2入力（変更後）'!AJ76</f>
        <v>0</v>
      </c>
      <c r="GG76" s="1167">
        <f>'③-2 R2入力（変更後）'!AL76</f>
        <v>0</v>
      </c>
      <c r="GH76" s="1166">
        <f>'③-2 R2入力（変更後）'!AQ76</f>
        <v>0</v>
      </c>
      <c r="GI76" s="1167">
        <f>'③-2 R2入力（変更後）'!AS76</f>
        <v>0</v>
      </c>
      <c r="GJ76" s="1166">
        <f>'③-2 R2入力（変更後）'!AX76</f>
        <v>0</v>
      </c>
      <c r="GK76" s="1167">
        <f>'③-2 R2入力（変更後）'!AZ76</f>
        <v>0</v>
      </c>
      <c r="GL76" s="1166">
        <f>'③-2 R2入力（変更後）'!CF76</f>
        <v>0</v>
      </c>
      <c r="GM76" s="1167">
        <f>'③-2 R2入力（変更後）'!CW76</f>
        <v>0</v>
      </c>
      <c r="GN76" s="1166">
        <f>'③-2 R2入力（変更後）'!DB76</f>
        <v>0</v>
      </c>
      <c r="GO76" s="1167">
        <f>'③-2 R2入力（変更後）'!DG76</f>
        <v>0</v>
      </c>
      <c r="GP76" s="1166">
        <f>'③-2 R2入力（変更後）'!DL76</f>
        <v>0</v>
      </c>
      <c r="GQ76" s="1167">
        <f>'③-2 R2入力（変更後）'!DQ76</f>
        <v>0</v>
      </c>
      <c r="GS76" s="1168">
        <f>'③-2 R2入力（変更後）'!FK76</f>
        <v>0</v>
      </c>
      <c r="GT76" s="1168">
        <f>'③-2 R2入力（変更後）'!FL76</f>
        <v>0</v>
      </c>
      <c r="GU76" s="1168">
        <f>'③-2 R2入力（変更後）'!FM76</f>
        <v>0</v>
      </c>
      <c r="GV76" s="1161"/>
      <c r="GX76" s="1162">
        <f>'③-2 R2入力（変更後）'!FE76</f>
        <v>0</v>
      </c>
      <c r="GY76" s="1163" t="str">
        <f>'③-2 R2入力（変更後）'!FO76</f>
        <v/>
      </c>
    </row>
    <row r="77" spans="1:207" s="3" customFormat="1" ht="18" customHeight="1">
      <c r="A77" s="305" t="str">
        <f t="shared" si="6"/>
        <v/>
      </c>
      <c r="B77" s="174">
        <f t="shared" si="96"/>
        <v>0</v>
      </c>
      <c r="C77" s="1415" t="str">
        <f t="shared" si="7"/>
        <v>00授業料</v>
      </c>
      <c r="D77" s="1415" t="str">
        <f t="shared" si="8"/>
        <v>00入学金</v>
      </c>
      <c r="E77" s="174">
        <f t="shared" si="97"/>
        <v>0</v>
      </c>
      <c r="F77" s="305">
        <f t="shared" si="9"/>
        <v>0</v>
      </c>
      <c r="G77" s="475">
        <f t="shared" si="10"/>
        <v>60</v>
      </c>
      <c r="H77" s="430"/>
      <c r="I77" s="431"/>
      <c r="J77" s="658"/>
      <c r="K77" s="659"/>
      <c r="L77" s="659"/>
      <c r="M77" s="660"/>
      <c r="N77" s="661"/>
      <c r="O77" s="662"/>
      <c r="P77" s="658"/>
      <c r="Q77" s="659"/>
      <c r="R77" s="660"/>
      <c r="S77" s="663"/>
      <c r="T77" s="682"/>
      <c r="U77" s="664"/>
      <c r="V77" s="53" t="str">
        <f>IF(OR($R$5="",$T$5="",$J77="",$O77="",$U77=""),"",IF(ISERROR(VLOOKUP($C77,参照!$P$4:$V$112,5,FALSE)),0,VLOOKUP($C77,参照!$P$4:$V$112,5,FALSE)))</f>
        <v/>
      </c>
      <c r="W77" s="665"/>
      <c r="X77" s="54" t="str">
        <f>IF(OR($R$5="",$T$5="",$J77="",$O77="",$W77=""),"",IF(ISERROR(VLOOKUP($D77,参照!$P$4:$V$112,5,FALSE)),0,VLOOKUP($D77,参照!$P$4:$V$112,5,FALSE)))</f>
        <v/>
      </c>
      <c r="Y77" s="102" t="str">
        <f t="shared" si="11"/>
        <v/>
      </c>
      <c r="Z77" s="102" t="str">
        <f t="shared" si="12"/>
        <v/>
      </c>
      <c r="AA77" s="1330">
        <f t="shared" si="98"/>
        <v>0</v>
      </c>
      <c r="AB77" s="241">
        <f t="shared" si="13"/>
        <v>0</v>
      </c>
      <c r="AC77" s="666"/>
      <c r="AD77" s="352">
        <f t="shared" si="14"/>
        <v>0</v>
      </c>
      <c r="AE77" s="55" t="str">
        <f t="shared" si="15"/>
        <v/>
      </c>
      <c r="AF77" s="193" t="str">
        <f t="shared" si="16"/>
        <v/>
      </c>
      <c r="AG77" s="194" t="str">
        <f t="shared" si="17"/>
        <v/>
      </c>
      <c r="AH77" s="54" t="str">
        <f t="shared" si="17"/>
        <v/>
      </c>
      <c r="AI77" s="1133" t="str">
        <f t="shared" si="99"/>
        <v/>
      </c>
      <c r="AJ77" s="667"/>
      <c r="AK77" s="54" t="str">
        <f t="shared" si="18"/>
        <v/>
      </c>
      <c r="AL77" s="668"/>
      <c r="AM77" s="194">
        <f t="shared" si="19"/>
        <v>0</v>
      </c>
      <c r="AN77" s="194">
        <f t="shared" si="20"/>
        <v>0</v>
      </c>
      <c r="AO77" s="194">
        <f t="shared" si="21"/>
        <v>0</v>
      </c>
      <c r="AP77" s="283">
        <f t="shared" si="22"/>
        <v>0</v>
      </c>
      <c r="AQ77" s="669"/>
      <c r="AR77" s="56" t="str">
        <f t="shared" si="23"/>
        <v/>
      </c>
      <c r="AS77" s="668"/>
      <c r="AT77" s="194">
        <f t="shared" si="24"/>
        <v>0</v>
      </c>
      <c r="AU77" s="194">
        <f t="shared" si="25"/>
        <v>0</v>
      </c>
      <c r="AV77" s="194">
        <f t="shared" si="26"/>
        <v>0</v>
      </c>
      <c r="AW77" s="283">
        <f t="shared" si="27"/>
        <v>0</v>
      </c>
      <c r="AX77" s="669"/>
      <c r="AY77" s="54" t="str">
        <f t="shared" si="28"/>
        <v/>
      </c>
      <c r="AZ77" s="668"/>
      <c r="BA77" s="194">
        <f t="shared" si="29"/>
        <v>0</v>
      </c>
      <c r="BB77" s="194">
        <f t="shared" si="30"/>
        <v>0</v>
      </c>
      <c r="BC77" s="194">
        <f t="shared" si="31"/>
        <v>0</v>
      </c>
      <c r="BD77" s="283">
        <f t="shared" si="32"/>
        <v>0</v>
      </c>
      <c r="BE77" s="206" t="str">
        <f t="shared" si="33"/>
        <v>○</v>
      </c>
      <c r="BF77" s="208">
        <f t="shared" si="34"/>
        <v>0</v>
      </c>
      <c r="BG77" s="204">
        <f t="shared" si="34"/>
        <v>0</v>
      </c>
      <c r="BH77" s="204">
        <f t="shared" si="34"/>
        <v>0</v>
      </c>
      <c r="BI77" s="205">
        <f t="shared" si="35"/>
        <v>0</v>
      </c>
      <c r="BJ77" s="236">
        <f t="shared" si="36"/>
        <v>0</v>
      </c>
      <c r="BK77" s="237">
        <f t="shared" si="36"/>
        <v>0</v>
      </c>
      <c r="BL77" s="237">
        <f t="shared" si="36"/>
        <v>0</v>
      </c>
      <c r="BM77" s="238">
        <f t="shared" si="37"/>
        <v>0</v>
      </c>
      <c r="BN77" s="236">
        <f t="shared" si="38"/>
        <v>0</v>
      </c>
      <c r="BO77" s="237">
        <f t="shared" si="39"/>
        <v>0</v>
      </c>
      <c r="BP77" s="237">
        <f t="shared" si="40"/>
        <v>0</v>
      </c>
      <c r="BQ77" s="238">
        <f t="shared" si="41"/>
        <v>0</v>
      </c>
      <c r="BR77" s="236">
        <f t="shared" si="42"/>
        <v>0</v>
      </c>
      <c r="BS77" s="237">
        <f t="shared" si="42"/>
        <v>0</v>
      </c>
      <c r="BT77" s="237">
        <f t="shared" si="42"/>
        <v>0</v>
      </c>
      <c r="BU77" s="238">
        <f t="shared" si="43"/>
        <v>0</v>
      </c>
      <c r="BV77" s="236" t="str">
        <f t="shared" si="44"/>
        <v/>
      </c>
      <c r="BW77" s="237" t="str">
        <f t="shared" si="44"/>
        <v/>
      </c>
      <c r="BX77" s="237" t="str">
        <f t="shared" si="44"/>
        <v/>
      </c>
      <c r="BY77" s="238">
        <f t="shared" si="45"/>
        <v>0</v>
      </c>
      <c r="BZ77" s="257" t="str">
        <f t="shared" si="46"/>
        <v/>
      </c>
      <c r="CA77" s="104" t="str">
        <f t="shared" si="46"/>
        <v/>
      </c>
      <c r="CB77" s="103" t="str">
        <f t="shared" si="46"/>
        <v/>
      </c>
      <c r="CC77" s="105" t="str">
        <f t="shared" si="47"/>
        <v/>
      </c>
      <c r="CD77" s="104" t="str">
        <f t="shared" si="47"/>
        <v/>
      </c>
      <c r="CE77" s="103" t="str">
        <f t="shared" si="47"/>
        <v/>
      </c>
      <c r="CF77" s="670"/>
      <c r="CG77" s="204" t="str">
        <f t="shared" si="48"/>
        <v>－</v>
      </c>
      <c r="CH77" s="194"/>
      <c r="CI77" s="258"/>
      <c r="CJ77" s="193" t="str">
        <f t="shared" si="49"/>
        <v/>
      </c>
      <c r="CK77" s="194" t="str">
        <f t="shared" si="49"/>
        <v/>
      </c>
      <c r="CL77" s="54" t="str">
        <f t="shared" si="49"/>
        <v/>
      </c>
      <c r="CM77" s="193" t="str">
        <f t="shared" si="50"/>
        <v/>
      </c>
      <c r="CN77" s="194" t="str">
        <f t="shared" si="50"/>
        <v/>
      </c>
      <c r="CO77" s="54" t="str">
        <f t="shared" si="50"/>
        <v/>
      </c>
      <c r="CP77" s="193" t="str">
        <f t="shared" si="51"/>
        <v/>
      </c>
      <c r="CQ77" s="194" t="str">
        <f t="shared" si="51"/>
        <v/>
      </c>
      <c r="CR77" s="54" t="str">
        <f t="shared" si="51"/>
        <v/>
      </c>
      <c r="CS77" s="193" t="str">
        <f t="shared" si="52"/>
        <v/>
      </c>
      <c r="CT77" s="194" t="str">
        <f t="shared" si="52"/>
        <v/>
      </c>
      <c r="CU77" s="194" t="str">
        <f t="shared" si="52"/>
        <v/>
      </c>
      <c r="CV77" s="57" t="str">
        <f t="shared" si="53"/>
        <v/>
      </c>
      <c r="CW77" s="668"/>
      <c r="CX77" s="194">
        <f t="shared" si="54"/>
        <v>0</v>
      </c>
      <c r="CY77" s="194">
        <f t="shared" si="55"/>
        <v>0</v>
      </c>
      <c r="CZ77" s="194">
        <f t="shared" si="56"/>
        <v>0</v>
      </c>
      <c r="DA77" s="283">
        <f t="shared" si="57"/>
        <v>0</v>
      </c>
      <c r="DB77" s="669"/>
      <c r="DC77" s="295">
        <f t="shared" si="58"/>
        <v>0</v>
      </c>
      <c r="DD77" s="104">
        <f t="shared" si="58"/>
        <v>0</v>
      </c>
      <c r="DE77" s="296">
        <f t="shared" si="58"/>
        <v>0</v>
      </c>
      <c r="DF77" s="56" t="str">
        <f t="shared" si="59"/>
        <v/>
      </c>
      <c r="DG77" s="668"/>
      <c r="DH77" s="194">
        <f t="shared" si="60"/>
        <v>0</v>
      </c>
      <c r="DI77" s="194">
        <f t="shared" si="61"/>
        <v>0</v>
      </c>
      <c r="DJ77" s="194">
        <f t="shared" si="62"/>
        <v>0</v>
      </c>
      <c r="DK77" s="283">
        <f t="shared" si="63"/>
        <v>0</v>
      </c>
      <c r="DL77" s="669"/>
      <c r="DM77" s="295">
        <f t="shared" si="64"/>
        <v>0</v>
      </c>
      <c r="DN77" s="104">
        <f t="shared" si="64"/>
        <v>0</v>
      </c>
      <c r="DO77" s="296">
        <f t="shared" si="64"/>
        <v>0</v>
      </c>
      <c r="DP77" s="56" t="str">
        <f t="shared" si="65"/>
        <v/>
      </c>
      <c r="DQ77" s="668"/>
      <c r="DR77" s="194">
        <f t="shared" si="66"/>
        <v>0</v>
      </c>
      <c r="DS77" s="194">
        <f t="shared" si="67"/>
        <v>0</v>
      </c>
      <c r="DT77" s="194">
        <f t="shared" si="68"/>
        <v>0</v>
      </c>
      <c r="DU77" s="53">
        <f t="shared" si="69"/>
        <v>0</v>
      </c>
      <c r="DV77" s="236">
        <f t="shared" si="70"/>
        <v>0</v>
      </c>
      <c r="DW77" s="237">
        <f t="shared" si="70"/>
        <v>0</v>
      </c>
      <c r="DX77" s="237">
        <f t="shared" si="70"/>
        <v>0</v>
      </c>
      <c r="DY77" s="238">
        <f t="shared" si="71"/>
        <v>0</v>
      </c>
      <c r="DZ77" s="236">
        <f t="shared" si="72"/>
        <v>0</v>
      </c>
      <c r="EA77" s="237">
        <f t="shared" si="72"/>
        <v>0</v>
      </c>
      <c r="EB77" s="237">
        <f t="shared" si="72"/>
        <v>0</v>
      </c>
      <c r="EC77" s="238">
        <f t="shared" si="73"/>
        <v>0</v>
      </c>
      <c r="ED77" s="236">
        <f t="shared" si="74"/>
        <v>0</v>
      </c>
      <c r="EE77" s="237">
        <f t="shared" si="74"/>
        <v>0</v>
      </c>
      <c r="EF77" s="237">
        <f t="shared" si="74"/>
        <v>0</v>
      </c>
      <c r="EG77" s="238">
        <f t="shared" si="75"/>
        <v>0</v>
      </c>
      <c r="EH77" s="236" t="str">
        <f t="shared" si="76"/>
        <v/>
      </c>
      <c r="EI77" s="237" t="str">
        <f t="shared" si="76"/>
        <v/>
      </c>
      <c r="EJ77" s="237" t="str">
        <f t="shared" si="76"/>
        <v/>
      </c>
      <c r="EK77" s="238">
        <f t="shared" si="77"/>
        <v>0</v>
      </c>
      <c r="EL77" s="671"/>
      <c r="EM77" s="265">
        <f t="shared" si="78"/>
        <v>0</v>
      </c>
      <c r="EN77" s="266">
        <f t="shared" si="78"/>
        <v>0</v>
      </c>
      <c r="EO77" s="270">
        <f t="shared" si="78"/>
        <v>0</v>
      </c>
      <c r="EP77" s="272">
        <f t="shared" si="79"/>
        <v>0</v>
      </c>
      <c r="EQ77" s="265">
        <f t="shared" si="80"/>
        <v>0</v>
      </c>
      <c r="ER77" s="266">
        <f t="shared" si="80"/>
        <v>0</v>
      </c>
      <c r="ES77" s="267">
        <f t="shared" si="80"/>
        <v>0</v>
      </c>
      <c r="ET77" s="273">
        <f t="shared" si="81"/>
        <v>0</v>
      </c>
      <c r="EU77" s="271">
        <f t="shared" si="82"/>
        <v>0</v>
      </c>
      <c r="EV77" s="231">
        <f t="shared" si="83"/>
        <v>0</v>
      </c>
      <c r="EW77" s="235">
        <f t="shared" si="84"/>
        <v>0</v>
      </c>
      <c r="EX77" s="234">
        <f t="shared" si="85"/>
        <v>0</v>
      </c>
      <c r="EY77" s="227" t="str">
        <f t="shared" si="86"/>
        <v>○</v>
      </c>
      <c r="EZ77" s="208">
        <f t="shared" si="87"/>
        <v>0</v>
      </c>
      <c r="FA77" s="204">
        <f t="shared" si="87"/>
        <v>0</v>
      </c>
      <c r="FB77" s="204">
        <f t="shared" si="87"/>
        <v>0</v>
      </c>
      <c r="FC77" s="241">
        <f t="shared" si="88"/>
        <v>0</v>
      </c>
      <c r="FD77" s="53">
        <f t="shared" si="89"/>
        <v>0</v>
      </c>
      <c r="FE77" s="432">
        <f t="shared" si="90"/>
        <v>0</v>
      </c>
      <c r="FF77" s="433">
        <f t="shared" si="91"/>
        <v>0</v>
      </c>
      <c r="FG77" s="53" t="str">
        <f t="shared" si="92"/>
        <v/>
      </c>
      <c r="FH77" s="105" t="str">
        <f t="shared" si="93"/>
        <v/>
      </c>
      <c r="FI77" s="104" t="str">
        <f t="shared" si="93"/>
        <v/>
      </c>
      <c r="FJ77" s="434" t="str">
        <f t="shared" si="93"/>
        <v/>
      </c>
      <c r="FK77" s="672"/>
      <c r="FL77" s="673"/>
      <c r="FM77" s="674"/>
      <c r="FN77" s="435">
        <f t="shared" si="100"/>
        <v>0</v>
      </c>
      <c r="FO77" s="228" t="str">
        <f t="shared" si="101"/>
        <v/>
      </c>
      <c r="FP77" s="236" t="str">
        <f t="shared" si="94"/>
        <v/>
      </c>
      <c r="FQ77" s="237" t="str">
        <f t="shared" si="94"/>
        <v/>
      </c>
      <c r="FR77" s="237" t="str">
        <f t="shared" si="94"/>
        <v/>
      </c>
      <c r="FS77" s="238">
        <f t="shared" si="95"/>
        <v>0</v>
      </c>
      <c r="FT77" s="675"/>
      <c r="FV77" s="1363">
        <f t="shared" si="102"/>
        <v>0</v>
      </c>
      <c r="FW77" s="1363">
        <f t="shared" si="103"/>
        <v>0</v>
      </c>
      <c r="FX77" s="1363">
        <f t="shared" si="104"/>
        <v>0</v>
      </c>
      <c r="FY77" s="1363">
        <f t="shared" si="105"/>
        <v>0</v>
      </c>
      <c r="FZ77" s="1363">
        <f t="shared" si="106"/>
        <v>0</v>
      </c>
      <c r="GA77" s="1363">
        <f t="shared" si="107"/>
        <v>0</v>
      </c>
      <c r="GB77" s="1363">
        <f t="shared" si="108"/>
        <v>0</v>
      </c>
      <c r="GF77" s="1166">
        <f>'③-2 R2入力（変更後）'!AJ77</f>
        <v>0</v>
      </c>
      <c r="GG77" s="1167">
        <f>'③-2 R2入力（変更後）'!AL77</f>
        <v>0</v>
      </c>
      <c r="GH77" s="1166">
        <f>'③-2 R2入力（変更後）'!AQ77</f>
        <v>0</v>
      </c>
      <c r="GI77" s="1167">
        <f>'③-2 R2入力（変更後）'!AS77</f>
        <v>0</v>
      </c>
      <c r="GJ77" s="1166">
        <f>'③-2 R2入力（変更後）'!AX77</f>
        <v>0</v>
      </c>
      <c r="GK77" s="1167">
        <f>'③-2 R2入力（変更後）'!AZ77</f>
        <v>0</v>
      </c>
      <c r="GL77" s="1166">
        <f>'③-2 R2入力（変更後）'!CF77</f>
        <v>0</v>
      </c>
      <c r="GM77" s="1167">
        <f>'③-2 R2入力（変更後）'!CW77</f>
        <v>0</v>
      </c>
      <c r="GN77" s="1166">
        <f>'③-2 R2入力（変更後）'!DB77</f>
        <v>0</v>
      </c>
      <c r="GO77" s="1167">
        <f>'③-2 R2入力（変更後）'!DG77</f>
        <v>0</v>
      </c>
      <c r="GP77" s="1166">
        <f>'③-2 R2入力（変更後）'!DL77</f>
        <v>0</v>
      </c>
      <c r="GQ77" s="1167">
        <f>'③-2 R2入力（変更後）'!DQ77</f>
        <v>0</v>
      </c>
      <c r="GS77" s="1168">
        <f>'③-2 R2入力（変更後）'!FK77</f>
        <v>0</v>
      </c>
      <c r="GT77" s="1168">
        <f>'③-2 R2入力（変更後）'!FL77</f>
        <v>0</v>
      </c>
      <c r="GU77" s="1168">
        <f>'③-2 R2入力（変更後）'!FM77</f>
        <v>0</v>
      </c>
      <c r="GV77" s="1161"/>
      <c r="GX77" s="1162">
        <f>'③-2 R2入力（変更後）'!FE77</f>
        <v>0</v>
      </c>
      <c r="GY77" s="1163" t="str">
        <f>'③-2 R2入力（変更後）'!FO77</f>
        <v/>
      </c>
    </row>
    <row r="78" spans="1:207" s="3" customFormat="1" ht="18" customHeight="1">
      <c r="A78" s="305" t="str">
        <f t="shared" si="6"/>
        <v/>
      </c>
      <c r="B78" s="174">
        <f t="shared" si="96"/>
        <v>0</v>
      </c>
      <c r="C78" s="1415" t="str">
        <f t="shared" si="7"/>
        <v>00授業料</v>
      </c>
      <c r="D78" s="1415" t="str">
        <f t="shared" si="8"/>
        <v>00入学金</v>
      </c>
      <c r="E78" s="174">
        <f t="shared" si="97"/>
        <v>0</v>
      </c>
      <c r="F78" s="305">
        <f t="shared" si="9"/>
        <v>0</v>
      </c>
      <c r="G78" s="475">
        <f t="shared" si="10"/>
        <v>61</v>
      </c>
      <c r="H78" s="430"/>
      <c r="I78" s="431"/>
      <c r="J78" s="658"/>
      <c r="K78" s="659"/>
      <c r="L78" s="659"/>
      <c r="M78" s="660"/>
      <c r="N78" s="661"/>
      <c r="O78" s="662"/>
      <c r="P78" s="658"/>
      <c r="Q78" s="659"/>
      <c r="R78" s="660"/>
      <c r="S78" s="663"/>
      <c r="T78" s="682"/>
      <c r="U78" s="664"/>
      <c r="V78" s="53" t="str">
        <f>IF(OR($R$5="",$T$5="",$J78="",$O78="",$U78=""),"",IF(ISERROR(VLOOKUP($C78,参照!$P$4:$V$112,5,FALSE)),0,VLOOKUP($C78,参照!$P$4:$V$112,5,FALSE)))</f>
        <v/>
      </c>
      <c r="W78" s="665"/>
      <c r="X78" s="54" t="str">
        <f>IF(OR($R$5="",$T$5="",$J78="",$O78="",$W78=""),"",IF(ISERROR(VLOOKUP($D78,参照!$P$4:$V$112,5,FALSE)),0,VLOOKUP($D78,参照!$P$4:$V$112,5,FALSE)))</f>
        <v/>
      </c>
      <c r="Y78" s="102" t="str">
        <f t="shared" si="11"/>
        <v/>
      </c>
      <c r="Z78" s="102" t="str">
        <f t="shared" si="12"/>
        <v/>
      </c>
      <c r="AA78" s="1330">
        <f t="shared" si="98"/>
        <v>0</v>
      </c>
      <c r="AB78" s="241">
        <f t="shared" si="13"/>
        <v>0</v>
      </c>
      <c r="AC78" s="666"/>
      <c r="AD78" s="352">
        <f t="shared" si="14"/>
        <v>0</v>
      </c>
      <c r="AE78" s="55" t="str">
        <f t="shared" si="15"/>
        <v/>
      </c>
      <c r="AF78" s="193" t="str">
        <f t="shared" si="16"/>
        <v/>
      </c>
      <c r="AG78" s="194" t="str">
        <f t="shared" si="17"/>
        <v/>
      </c>
      <c r="AH78" s="54" t="str">
        <f t="shared" si="17"/>
        <v/>
      </c>
      <c r="AI78" s="1133" t="str">
        <f t="shared" si="99"/>
        <v/>
      </c>
      <c r="AJ78" s="667"/>
      <c r="AK78" s="54" t="str">
        <f t="shared" si="18"/>
        <v/>
      </c>
      <c r="AL78" s="668"/>
      <c r="AM78" s="194">
        <f t="shared" si="19"/>
        <v>0</v>
      </c>
      <c r="AN78" s="194">
        <f t="shared" si="20"/>
        <v>0</v>
      </c>
      <c r="AO78" s="194">
        <f t="shared" si="21"/>
        <v>0</v>
      </c>
      <c r="AP78" s="283">
        <f t="shared" si="22"/>
        <v>0</v>
      </c>
      <c r="AQ78" s="669"/>
      <c r="AR78" s="56" t="str">
        <f t="shared" si="23"/>
        <v/>
      </c>
      <c r="AS78" s="668"/>
      <c r="AT78" s="194">
        <f t="shared" si="24"/>
        <v>0</v>
      </c>
      <c r="AU78" s="194">
        <f t="shared" si="25"/>
        <v>0</v>
      </c>
      <c r="AV78" s="194">
        <f t="shared" si="26"/>
        <v>0</v>
      </c>
      <c r="AW78" s="283">
        <f t="shared" si="27"/>
        <v>0</v>
      </c>
      <c r="AX78" s="669"/>
      <c r="AY78" s="54" t="str">
        <f t="shared" si="28"/>
        <v/>
      </c>
      <c r="AZ78" s="668"/>
      <c r="BA78" s="194">
        <f t="shared" si="29"/>
        <v>0</v>
      </c>
      <c r="BB78" s="194">
        <f t="shared" si="30"/>
        <v>0</v>
      </c>
      <c r="BC78" s="194">
        <f t="shared" si="31"/>
        <v>0</v>
      </c>
      <c r="BD78" s="283">
        <f t="shared" si="32"/>
        <v>0</v>
      </c>
      <c r="BE78" s="206" t="str">
        <f t="shared" si="33"/>
        <v>○</v>
      </c>
      <c r="BF78" s="208">
        <f t="shared" si="34"/>
        <v>0</v>
      </c>
      <c r="BG78" s="204">
        <f t="shared" si="34"/>
        <v>0</v>
      </c>
      <c r="BH78" s="204">
        <f t="shared" si="34"/>
        <v>0</v>
      </c>
      <c r="BI78" s="205">
        <f t="shared" si="35"/>
        <v>0</v>
      </c>
      <c r="BJ78" s="236">
        <f t="shared" si="36"/>
        <v>0</v>
      </c>
      <c r="BK78" s="237">
        <f t="shared" si="36"/>
        <v>0</v>
      </c>
      <c r="BL78" s="237">
        <f t="shared" si="36"/>
        <v>0</v>
      </c>
      <c r="BM78" s="238">
        <f t="shared" si="37"/>
        <v>0</v>
      </c>
      <c r="BN78" s="236">
        <f t="shared" si="38"/>
        <v>0</v>
      </c>
      <c r="BO78" s="237">
        <f t="shared" si="39"/>
        <v>0</v>
      </c>
      <c r="BP78" s="237">
        <f t="shared" si="40"/>
        <v>0</v>
      </c>
      <c r="BQ78" s="238">
        <f t="shared" si="41"/>
        <v>0</v>
      </c>
      <c r="BR78" s="236">
        <f t="shared" si="42"/>
        <v>0</v>
      </c>
      <c r="BS78" s="237">
        <f t="shared" si="42"/>
        <v>0</v>
      </c>
      <c r="BT78" s="237">
        <f t="shared" si="42"/>
        <v>0</v>
      </c>
      <c r="BU78" s="238">
        <f t="shared" si="43"/>
        <v>0</v>
      </c>
      <c r="BV78" s="236" t="str">
        <f t="shared" si="44"/>
        <v/>
      </c>
      <c r="BW78" s="237" t="str">
        <f t="shared" si="44"/>
        <v/>
      </c>
      <c r="BX78" s="237" t="str">
        <f t="shared" si="44"/>
        <v/>
      </c>
      <c r="BY78" s="238">
        <f t="shared" si="45"/>
        <v>0</v>
      </c>
      <c r="BZ78" s="257" t="str">
        <f t="shared" si="46"/>
        <v/>
      </c>
      <c r="CA78" s="104" t="str">
        <f t="shared" si="46"/>
        <v/>
      </c>
      <c r="CB78" s="103" t="str">
        <f t="shared" si="46"/>
        <v/>
      </c>
      <c r="CC78" s="105" t="str">
        <f t="shared" si="47"/>
        <v/>
      </c>
      <c r="CD78" s="104" t="str">
        <f t="shared" si="47"/>
        <v/>
      </c>
      <c r="CE78" s="103" t="str">
        <f t="shared" si="47"/>
        <v/>
      </c>
      <c r="CF78" s="670"/>
      <c r="CG78" s="204" t="str">
        <f t="shared" si="48"/>
        <v>－</v>
      </c>
      <c r="CH78" s="194"/>
      <c r="CI78" s="258"/>
      <c r="CJ78" s="193" t="str">
        <f t="shared" si="49"/>
        <v/>
      </c>
      <c r="CK78" s="194" t="str">
        <f t="shared" si="49"/>
        <v/>
      </c>
      <c r="CL78" s="54" t="str">
        <f t="shared" si="49"/>
        <v/>
      </c>
      <c r="CM78" s="193" t="str">
        <f t="shared" si="50"/>
        <v/>
      </c>
      <c r="CN78" s="194" t="str">
        <f t="shared" si="50"/>
        <v/>
      </c>
      <c r="CO78" s="54" t="str">
        <f t="shared" si="50"/>
        <v/>
      </c>
      <c r="CP78" s="193" t="str">
        <f t="shared" si="51"/>
        <v/>
      </c>
      <c r="CQ78" s="194" t="str">
        <f t="shared" si="51"/>
        <v/>
      </c>
      <c r="CR78" s="54" t="str">
        <f t="shared" si="51"/>
        <v/>
      </c>
      <c r="CS78" s="193" t="str">
        <f t="shared" si="52"/>
        <v/>
      </c>
      <c r="CT78" s="194" t="str">
        <f t="shared" si="52"/>
        <v/>
      </c>
      <c r="CU78" s="194" t="str">
        <f t="shared" si="52"/>
        <v/>
      </c>
      <c r="CV78" s="57" t="str">
        <f t="shared" si="53"/>
        <v/>
      </c>
      <c r="CW78" s="668"/>
      <c r="CX78" s="194">
        <f t="shared" si="54"/>
        <v>0</v>
      </c>
      <c r="CY78" s="194">
        <f t="shared" si="55"/>
        <v>0</v>
      </c>
      <c r="CZ78" s="194">
        <f t="shared" si="56"/>
        <v>0</v>
      </c>
      <c r="DA78" s="283">
        <f t="shared" si="57"/>
        <v>0</v>
      </c>
      <c r="DB78" s="669"/>
      <c r="DC78" s="295">
        <f t="shared" si="58"/>
        <v>0</v>
      </c>
      <c r="DD78" s="104">
        <f t="shared" si="58"/>
        <v>0</v>
      </c>
      <c r="DE78" s="296">
        <f t="shared" si="58"/>
        <v>0</v>
      </c>
      <c r="DF78" s="56" t="str">
        <f t="shared" si="59"/>
        <v/>
      </c>
      <c r="DG78" s="668"/>
      <c r="DH78" s="194">
        <f t="shared" si="60"/>
        <v>0</v>
      </c>
      <c r="DI78" s="194">
        <f t="shared" si="61"/>
        <v>0</v>
      </c>
      <c r="DJ78" s="194">
        <f t="shared" si="62"/>
        <v>0</v>
      </c>
      <c r="DK78" s="283">
        <f t="shared" si="63"/>
        <v>0</v>
      </c>
      <c r="DL78" s="669"/>
      <c r="DM78" s="295">
        <f t="shared" si="64"/>
        <v>0</v>
      </c>
      <c r="DN78" s="104">
        <f t="shared" si="64"/>
        <v>0</v>
      </c>
      <c r="DO78" s="296">
        <f t="shared" si="64"/>
        <v>0</v>
      </c>
      <c r="DP78" s="56" t="str">
        <f t="shared" si="65"/>
        <v/>
      </c>
      <c r="DQ78" s="668"/>
      <c r="DR78" s="194">
        <f t="shared" si="66"/>
        <v>0</v>
      </c>
      <c r="DS78" s="194">
        <f t="shared" si="67"/>
        <v>0</v>
      </c>
      <c r="DT78" s="194">
        <f t="shared" si="68"/>
        <v>0</v>
      </c>
      <c r="DU78" s="53">
        <f t="shared" si="69"/>
        <v>0</v>
      </c>
      <c r="DV78" s="236">
        <f t="shared" si="70"/>
        <v>0</v>
      </c>
      <c r="DW78" s="237">
        <f t="shared" si="70"/>
        <v>0</v>
      </c>
      <c r="DX78" s="237">
        <f t="shared" si="70"/>
        <v>0</v>
      </c>
      <c r="DY78" s="238">
        <f t="shared" si="71"/>
        <v>0</v>
      </c>
      <c r="DZ78" s="236">
        <f t="shared" si="72"/>
        <v>0</v>
      </c>
      <c r="EA78" s="237">
        <f t="shared" si="72"/>
        <v>0</v>
      </c>
      <c r="EB78" s="237">
        <f t="shared" si="72"/>
        <v>0</v>
      </c>
      <c r="EC78" s="238">
        <f t="shared" si="73"/>
        <v>0</v>
      </c>
      <c r="ED78" s="236">
        <f t="shared" si="74"/>
        <v>0</v>
      </c>
      <c r="EE78" s="237">
        <f t="shared" si="74"/>
        <v>0</v>
      </c>
      <c r="EF78" s="237">
        <f t="shared" si="74"/>
        <v>0</v>
      </c>
      <c r="EG78" s="238">
        <f t="shared" si="75"/>
        <v>0</v>
      </c>
      <c r="EH78" s="236" t="str">
        <f t="shared" si="76"/>
        <v/>
      </c>
      <c r="EI78" s="237" t="str">
        <f t="shared" si="76"/>
        <v/>
      </c>
      <c r="EJ78" s="237" t="str">
        <f t="shared" si="76"/>
        <v/>
      </c>
      <c r="EK78" s="238">
        <f t="shared" si="77"/>
        <v>0</v>
      </c>
      <c r="EL78" s="671"/>
      <c r="EM78" s="265">
        <f t="shared" si="78"/>
        <v>0</v>
      </c>
      <c r="EN78" s="266">
        <f t="shared" si="78"/>
        <v>0</v>
      </c>
      <c r="EO78" s="270">
        <f t="shared" si="78"/>
        <v>0</v>
      </c>
      <c r="EP78" s="272">
        <f t="shared" si="79"/>
        <v>0</v>
      </c>
      <c r="EQ78" s="265">
        <f t="shared" si="80"/>
        <v>0</v>
      </c>
      <c r="ER78" s="266">
        <f t="shared" si="80"/>
        <v>0</v>
      </c>
      <c r="ES78" s="267">
        <f t="shared" si="80"/>
        <v>0</v>
      </c>
      <c r="ET78" s="273">
        <f t="shared" si="81"/>
        <v>0</v>
      </c>
      <c r="EU78" s="271">
        <f t="shared" si="82"/>
        <v>0</v>
      </c>
      <c r="EV78" s="231">
        <f t="shared" si="83"/>
        <v>0</v>
      </c>
      <c r="EW78" s="235">
        <f t="shared" si="84"/>
        <v>0</v>
      </c>
      <c r="EX78" s="234">
        <f t="shared" si="85"/>
        <v>0</v>
      </c>
      <c r="EY78" s="227" t="str">
        <f t="shared" si="86"/>
        <v>○</v>
      </c>
      <c r="EZ78" s="208">
        <f t="shared" si="87"/>
        <v>0</v>
      </c>
      <c r="FA78" s="204">
        <f t="shared" si="87"/>
        <v>0</v>
      </c>
      <c r="FB78" s="204">
        <f t="shared" si="87"/>
        <v>0</v>
      </c>
      <c r="FC78" s="241">
        <f t="shared" si="88"/>
        <v>0</v>
      </c>
      <c r="FD78" s="53">
        <f t="shared" si="89"/>
        <v>0</v>
      </c>
      <c r="FE78" s="432">
        <f t="shared" si="90"/>
        <v>0</v>
      </c>
      <c r="FF78" s="433">
        <f t="shared" si="91"/>
        <v>0</v>
      </c>
      <c r="FG78" s="53" t="str">
        <f t="shared" si="92"/>
        <v/>
      </c>
      <c r="FH78" s="105" t="str">
        <f t="shared" si="93"/>
        <v/>
      </c>
      <c r="FI78" s="104" t="str">
        <f t="shared" si="93"/>
        <v/>
      </c>
      <c r="FJ78" s="434" t="str">
        <f t="shared" si="93"/>
        <v/>
      </c>
      <c r="FK78" s="672"/>
      <c r="FL78" s="673"/>
      <c r="FM78" s="674"/>
      <c r="FN78" s="435">
        <f t="shared" si="100"/>
        <v>0</v>
      </c>
      <c r="FO78" s="228" t="str">
        <f t="shared" si="101"/>
        <v/>
      </c>
      <c r="FP78" s="236" t="str">
        <f t="shared" si="94"/>
        <v/>
      </c>
      <c r="FQ78" s="237" t="str">
        <f t="shared" si="94"/>
        <v/>
      </c>
      <c r="FR78" s="237" t="str">
        <f t="shared" si="94"/>
        <v/>
      </c>
      <c r="FS78" s="238">
        <f t="shared" si="95"/>
        <v>0</v>
      </c>
      <c r="FT78" s="675"/>
      <c r="FV78" s="1363">
        <f t="shared" si="102"/>
        <v>0</v>
      </c>
      <c r="FW78" s="1363">
        <f t="shared" si="103"/>
        <v>0</v>
      </c>
      <c r="FX78" s="1363">
        <f t="shared" si="104"/>
        <v>0</v>
      </c>
      <c r="FY78" s="1363">
        <f t="shared" si="105"/>
        <v>0</v>
      </c>
      <c r="FZ78" s="1363">
        <f t="shared" si="106"/>
        <v>0</v>
      </c>
      <c r="GA78" s="1363">
        <f t="shared" si="107"/>
        <v>0</v>
      </c>
      <c r="GB78" s="1363">
        <f t="shared" si="108"/>
        <v>0</v>
      </c>
      <c r="GF78" s="1166">
        <f>'③-2 R2入力（変更後）'!AJ78</f>
        <v>0</v>
      </c>
      <c r="GG78" s="1167">
        <f>'③-2 R2入力（変更後）'!AL78</f>
        <v>0</v>
      </c>
      <c r="GH78" s="1166">
        <f>'③-2 R2入力（変更後）'!AQ78</f>
        <v>0</v>
      </c>
      <c r="GI78" s="1167">
        <f>'③-2 R2入力（変更後）'!AS78</f>
        <v>0</v>
      </c>
      <c r="GJ78" s="1166">
        <f>'③-2 R2入力（変更後）'!AX78</f>
        <v>0</v>
      </c>
      <c r="GK78" s="1167">
        <f>'③-2 R2入力（変更後）'!AZ78</f>
        <v>0</v>
      </c>
      <c r="GL78" s="1166">
        <f>'③-2 R2入力（変更後）'!CF78</f>
        <v>0</v>
      </c>
      <c r="GM78" s="1167">
        <f>'③-2 R2入力（変更後）'!CW78</f>
        <v>0</v>
      </c>
      <c r="GN78" s="1166">
        <f>'③-2 R2入力（変更後）'!DB78</f>
        <v>0</v>
      </c>
      <c r="GO78" s="1167">
        <f>'③-2 R2入力（変更後）'!DG78</f>
        <v>0</v>
      </c>
      <c r="GP78" s="1166">
        <f>'③-2 R2入力（変更後）'!DL78</f>
        <v>0</v>
      </c>
      <c r="GQ78" s="1167">
        <f>'③-2 R2入力（変更後）'!DQ78</f>
        <v>0</v>
      </c>
      <c r="GS78" s="1168">
        <f>'③-2 R2入力（変更後）'!FK78</f>
        <v>0</v>
      </c>
      <c r="GT78" s="1168">
        <f>'③-2 R2入力（変更後）'!FL78</f>
        <v>0</v>
      </c>
      <c r="GU78" s="1168">
        <f>'③-2 R2入力（変更後）'!FM78</f>
        <v>0</v>
      </c>
      <c r="GV78" s="1161"/>
      <c r="GX78" s="1162">
        <f>'③-2 R2入力（変更後）'!FE78</f>
        <v>0</v>
      </c>
      <c r="GY78" s="1163" t="str">
        <f>'③-2 R2入力（変更後）'!FO78</f>
        <v/>
      </c>
    </row>
    <row r="79" spans="1:207" s="3" customFormat="1" ht="18" customHeight="1">
      <c r="A79" s="305" t="str">
        <f t="shared" si="6"/>
        <v/>
      </c>
      <c r="B79" s="174">
        <f t="shared" si="96"/>
        <v>0</v>
      </c>
      <c r="C79" s="1415" t="str">
        <f t="shared" si="7"/>
        <v>00授業料</v>
      </c>
      <c r="D79" s="1415" t="str">
        <f t="shared" si="8"/>
        <v>00入学金</v>
      </c>
      <c r="E79" s="174">
        <f t="shared" si="97"/>
        <v>0</v>
      </c>
      <c r="F79" s="305">
        <f t="shared" si="9"/>
        <v>0</v>
      </c>
      <c r="G79" s="475">
        <f t="shared" si="10"/>
        <v>62</v>
      </c>
      <c r="H79" s="430"/>
      <c r="I79" s="431"/>
      <c r="J79" s="658"/>
      <c r="K79" s="659"/>
      <c r="L79" s="659"/>
      <c r="M79" s="660"/>
      <c r="N79" s="661"/>
      <c r="O79" s="662"/>
      <c r="P79" s="658"/>
      <c r="Q79" s="659"/>
      <c r="R79" s="660"/>
      <c r="S79" s="663"/>
      <c r="T79" s="682"/>
      <c r="U79" s="664"/>
      <c r="V79" s="53" t="str">
        <f>IF(OR($R$5="",$T$5="",$J79="",$O79="",$U79=""),"",IF(ISERROR(VLOOKUP($C79,参照!$P$4:$V$112,5,FALSE)),0,VLOOKUP($C79,参照!$P$4:$V$112,5,FALSE)))</f>
        <v/>
      </c>
      <c r="W79" s="665"/>
      <c r="X79" s="54" t="str">
        <f>IF(OR($R$5="",$T$5="",$J79="",$O79="",$W79=""),"",IF(ISERROR(VLOOKUP($D79,参照!$P$4:$V$112,5,FALSE)),0,VLOOKUP($D79,参照!$P$4:$V$112,5,FALSE)))</f>
        <v/>
      </c>
      <c r="Y79" s="102" t="str">
        <f t="shared" si="11"/>
        <v/>
      </c>
      <c r="Z79" s="102" t="str">
        <f t="shared" si="12"/>
        <v/>
      </c>
      <c r="AA79" s="1330">
        <f t="shared" si="98"/>
        <v>0</v>
      </c>
      <c r="AB79" s="241">
        <f t="shared" si="13"/>
        <v>0</v>
      </c>
      <c r="AC79" s="666"/>
      <c r="AD79" s="352">
        <f t="shared" si="14"/>
        <v>0</v>
      </c>
      <c r="AE79" s="55" t="str">
        <f t="shared" si="15"/>
        <v/>
      </c>
      <c r="AF79" s="193" t="str">
        <f t="shared" si="16"/>
        <v/>
      </c>
      <c r="AG79" s="194" t="str">
        <f t="shared" si="17"/>
        <v/>
      </c>
      <c r="AH79" s="54" t="str">
        <f t="shared" si="17"/>
        <v/>
      </c>
      <c r="AI79" s="1133" t="str">
        <f t="shared" si="99"/>
        <v/>
      </c>
      <c r="AJ79" s="667"/>
      <c r="AK79" s="54" t="str">
        <f t="shared" si="18"/>
        <v/>
      </c>
      <c r="AL79" s="668"/>
      <c r="AM79" s="194">
        <f t="shared" si="19"/>
        <v>0</v>
      </c>
      <c r="AN79" s="194">
        <f t="shared" si="20"/>
        <v>0</v>
      </c>
      <c r="AO79" s="194">
        <f t="shared" si="21"/>
        <v>0</v>
      </c>
      <c r="AP79" s="283">
        <f t="shared" si="22"/>
        <v>0</v>
      </c>
      <c r="AQ79" s="669"/>
      <c r="AR79" s="56" t="str">
        <f t="shared" si="23"/>
        <v/>
      </c>
      <c r="AS79" s="668"/>
      <c r="AT79" s="194">
        <f t="shared" si="24"/>
        <v>0</v>
      </c>
      <c r="AU79" s="194">
        <f t="shared" si="25"/>
        <v>0</v>
      </c>
      <c r="AV79" s="194">
        <f t="shared" si="26"/>
        <v>0</v>
      </c>
      <c r="AW79" s="283">
        <f t="shared" si="27"/>
        <v>0</v>
      </c>
      <c r="AX79" s="669"/>
      <c r="AY79" s="54" t="str">
        <f t="shared" si="28"/>
        <v/>
      </c>
      <c r="AZ79" s="668"/>
      <c r="BA79" s="194">
        <f t="shared" si="29"/>
        <v>0</v>
      </c>
      <c r="BB79" s="194">
        <f t="shared" si="30"/>
        <v>0</v>
      </c>
      <c r="BC79" s="194">
        <f t="shared" si="31"/>
        <v>0</v>
      </c>
      <c r="BD79" s="283">
        <f t="shared" si="32"/>
        <v>0</v>
      </c>
      <c r="BE79" s="206" t="str">
        <f t="shared" si="33"/>
        <v>○</v>
      </c>
      <c r="BF79" s="208">
        <f t="shared" si="34"/>
        <v>0</v>
      </c>
      <c r="BG79" s="204">
        <f t="shared" si="34"/>
        <v>0</v>
      </c>
      <c r="BH79" s="204">
        <f t="shared" si="34"/>
        <v>0</v>
      </c>
      <c r="BI79" s="205">
        <f t="shared" si="35"/>
        <v>0</v>
      </c>
      <c r="BJ79" s="236">
        <f t="shared" si="36"/>
        <v>0</v>
      </c>
      <c r="BK79" s="237">
        <f t="shared" si="36"/>
        <v>0</v>
      </c>
      <c r="BL79" s="237">
        <f t="shared" si="36"/>
        <v>0</v>
      </c>
      <c r="BM79" s="238">
        <f t="shared" si="37"/>
        <v>0</v>
      </c>
      <c r="BN79" s="236">
        <f t="shared" si="38"/>
        <v>0</v>
      </c>
      <c r="BO79" s="237">
        <f t="shared" si="39"/>
        <v>0</v>
      </c>
      <c r="BP79" s="237">
        <f t="shared" si="40"/>
        <v>0</v>
      </c>
      <c r="BQ79" s="238">
        <f t="shared" si="41"/>
        <v>0</v>
      </c>
      <c r="BR79" s="236">
        <f t="shared" si="42"/>
        <v>0</v>
      </c>
      <c r="BS79" s="237">
        <f t="shared" si="42"/>
        <v>0</v>
      </c>
      <c r="BT79" s="237">
        <f t="shared" si="42"/>
        <v>0</v>
      </c>
      <c r="BU79" s="238">
        <f t="shared" si="43"/>
        <v>0</v>
      </c>
      <c r="BV79" s="236" t="str">
        <f t="shared" si="44"/>
        <v/>
      </c>
      <c r="BW79" s="237" t="str">
        <f t="shared" si="44"/>
        <v/>
      </c>
      <c r="BX79" s="237" t="str">
        <f t="shared" si="44"/>
        <v/>
      </c>
      <c r="BY79" s="238">
        <f t="shared" si="45"/>
        <v>0</v>
      </c>
      <c r="BZ79" s="257" t="str">
        <f t="shared" si="46"/>
        <v/>
      </c>
      <c r="CA79" s="104" t="str">
        <f t="shared" si="46"/>
        <v/>
      </c>
      <c r="CB79" s="103" t="str">
        <f t="shared" si="46"/>
        <v/>
      </c>
      <c r="CC79" s="105" t="str">
        <f t="shared" si="47"/>
        <v/>
      </c>
      <c r="CD79" s="104" t="str">
        <f t="shared" si="47"/>
        <v/>
      </c>
      <c r="CE79" s="103" t="str">
        <f t="shared" si="47"/>
        <v/>
      </c>
      <c r="CF79" s="670"/>
      <c r="CG79" s="204" t="str">
        <f t="shared" si="48"/>
        <v>－</v>
      </c>
      <c r="CH79" s="194"/>
      <c r="CI79" s="258"/>
      <c r="CJ79" s="193" t="str">
        <f t="shared" si="49"/>
        <v/>
      </c>
      <c r="CK79" s="194" t="str">
        <f t="shared" si="49"/>
        <v/>
      </c>
      <c r="CL79" s="54" t="str">
        <f t="shared" si="49"/>
        <v/>
      </c>
      <c r="CM79" s="193" t="str">
        <f t="shared" si="50"/>
        <v/>
      </c>
      <c r="CN79" s="194" t="str">
        <f t="shared" si="50"/>
        <v/>
      </c>
      <c r="CO79" s="54" t="str">
        <f t="shared" si="50"/>
        <v/>
      </c>
      <c r="CP79" s="193" t="str">
        <f t="shared" si="51"/>
        <v/>
      </c>
      <c r="CQ79" s="194" t="str">
        <f t="shared" si="51"/>
        <v/>
      </c>
      <c r="CR79" s="54" t="str">
        <f t="shared" si="51"/>
        <v/>
      </c>
      <c r="CS79" s="193" t="str">
        <f t="shared" si="52"/>
        <v/>
      </c>
      <c r="CT79" s="194" t="str">
        <f t="shared" si="52"/>
        <v/>
      </c>
      <c r="CU79" s="194" t="str">
        <f t="shared" si="52"/>
        <v/>
      </c>
      <c r="CV79" s="57" t="str">
        <f t="shared" si="53"/>
        <v/>
      </c>
      <c r="CW79" s="668"/>
      <c r="CX79" s="194">
        <f t="shared" si="54"/>
        <v>0</v>
      </c>
      <c r="CY79" s="194">
        <f t="shared" si="55"/>
        <v>0</v>
      </c>
      <c r="CZ79" s="194">
        <f t="shared" si="56"/>
        <v>0</v>
      </c>
      <c r="DA79" s="283">
        <f t="shared" si="57"/>
        <v>0</v>
      </c>
      <c r="DB79" s="669"/>
      <c r="DC79" s="295">
        <f t="shared" si="58"/>
        <v>0</v>
      </c>
      <c r="DD79" s="104">
        <f t="shared" si="58"/>
        <v>0</v>
      </c>
      <c r="DE79" s="296">
        <f t="shared" si="58"/>
        <v>0</v>
      </c>
      <c r="DF79" s="56" t="str">
        <f t="shared" si="59"/>
        <v/>
      </c>
      <c r="DG79" s="668"/>
      <c r="DH79" s="194">
        <f t="shared" si="60"/>
        <v>0</v>
      </c>
      <c r="DI79" s="194">
        <f t="shared" si="61"/>
        <v>0</v>
      </c>
      <c r="DJ79" s="194">
        <f t="shared" si="62"/>
        <v>0</v>
      </c>
      <c r="DK79" s="283">
        <f t="shared" si="63"/>
        <v>0</v>
      </c>
      <c r="DL79" s="669"/>
      <c r="DM79" s="295">
        <f t="shared" si="64"/>
        <v>0</v>
      </c>
      <c r="DN79" s="104">
        <f t="shared" si="64"/>
        <v>0</v>
      </c>
      <c r="DO79" s="296">
        <f t="shared" si="64"/>
        <v>0</v>
      </c>
      <c r="DP79" s="56" t="str">
        <f t="shared" si="65"/>
        <v/>
      </c>
      <c r="DQ79" s="668"/>
      <c r="DR79" s="194">
        <f t="shared" si="66"/>
        <v>0</v>
      </c>
      <c r="DS79" s="194">
        <f t="shared" si="67"/>
        <v>0</v>
      </c>
      <c r="DT79" s="194">
        <f t="shared" si="68"/>
        <v>0</v>
      </c>
      <c r="DU79" s="53">
        <f t="shared" si="69"/>
        <v>0</v>
      </c>
      <c r="DV79" s="236">
        <f t="shared" si="70"/>
        <v>0</v>
      </c>
      <c r="DW79" s="237">
        <f t="shared" si="70"/>
        <v>0</v>
      </c>
      <c r="DX79" s="237">
        <f t="shared" si="70"/>
        <v>0</v>
      </c>
      <c r="DY79" s="238">
        <f t="shared" si="71"/>
        <v>0</v>
      </c>
      <c r="DZ79" s="236">
        <f t="shared" si="72"/>
        <v>0</v>
      </c>
      <c r="EA79" s="237">
        <f t="shared" si="72"/>
        <v>0</v>
      </c>
      <c r="EB79" s="237">
        <f t="shared" si="72"/>
        <v>0</v>
      </c>
      <c r="EC79" s="238">
        <f t="shared" si="73"/>
        <v>0</v>
      </c>
      <c r="ED79" s="236">
        <f t="shared" si="74"/>
        <v>0</v>
      </c>
      <c r="EE79" s="237">
        <f t="shared" si="74"/>
        <v>0</v>
      </c>
      <c r="EF79" s="237">
        <f t="shared" si="74"/>
        <v>0</v>
      </c>
      <c r="EG79" s="238">
        <f t="shared" si="75"/>
        <v>0</v>
      </c>
      <c r="EH79" s="236" t="str">
        <f t="shared" si="76"/>
        <v/>
      </c>
      <c r="EI79" s="237" t="str">
        <f t="shared" si="76"/>
        <v/>
      </c>
      <c r="EJ79" s="237" t="str">
        <f t="shared" si="76"/>
        <v/>
      </c>
      <c r="EK79" s="238">
        <f t="shared" si="77"/>
        <v>0</v>
      </c>
      <c r="EL79" s="671"/>
      <c r="EM79" s="265">
        <f t="shared" si="78"/>
        <v>0</v>
      </c>
      <c r="EN79" s="266">
        <f t="shared" si="78"/>
        <v>0</v>
      </c>
      <c r="EO79" s="270">
        <f t="shared" si="78"/>
        <v>0</v>
      </c>
      <c r="EP79" s="272">
        <f t="shared" si="79"/>
        <v>0</v>
      </c>
      <c r="EQ79" s="265">
        <f t="shared" si="80"/>
        <v>0</v>
      </c>
      <c r="ER79" s="266">
        <f t="shared" si="80"/>
        <v>0</v>
      </c>
      <c r="ES79" s="267">
        <f t="shared" si="80"/>
        <v>0</v>
      </c>
      <c r="ET79" s="273">
        <f t="shared" si="81"/>
        <v>0</v>
      </c>
      <c r="EU79" s="271">
        <f t="shared" si="82"/>
        <v>0</v>
      </c>
      <c r="EV79" s="231">
        <f t="shared" si="83"/>
        <v>0</v>
      </c>
      <c r="EW79" s="235">
        <f t="shared" si="84"/>
        <v>0</v>
      </c>
      <c r="EX79" s="234">
        <f t="shared" si="85"/>
        <v>0</v>
      </c>
      <c r="EY79" s="227" t="str">
        <f t="shared" si="86"/>
        <v>○</v>
      </c>
      <c r="EZ79" s="208">
        <f t="shared" si="87"/>
        <v>0</v>
      </c>
      <c r="FA79" s="204">
        <f t="shared" si="87"/>
        <v>0</v>
      </c>
      <c r="FB79" s="204">
        <f t="shared" si="87"/>
        <v>0</v>
      </c>
      <c r="FC79" s="241">
        <f t="shared" si="88"/>
        <v>0</v>
      </c>
      <c r="FD79" s="53">
        <f t="shared" si="89"/>
        <v>0</v>
      </c>
      <c r="FE79" s="432">
        <f t="shared" si="90"/>
        <v>0</v>
      </c>
      <c r="FF79" s="433">
        <f t="shared" si="91"/>
        <v>0</v>
      </c>
      <c r="FG79" s="53" t="str">
        <f t="shared" si="92"/>
        <v/>
      </c>
      <c r="FH79" s="105" t="str">
        <f t="shared" si="93"/>
        <v/>
      </c>
      <c r="FI79" s="104" t="str">
        <f t="shared" si="93"/>
        <v/>
      </c>
      <c r="FJ79" s="434" t="str">
        <f t="shared" si="93"/>
        <v/>
      </c>
      <c r="FK79" s="672"/>
      <c r="FL79" s="673"/>
      <c r="FM79" s="674"/>
      <c r="FN79" s="435">
        <f t="shared" si="100"/>
        <v>0</v>
      </c>
      <c r="FO79" s="228" t="str">
        <f t="shared" si="101"/>
        <v/>
      </c>
      <c r="FP79" s="236" t="str">
        <f t="shared" si="94"/>
        <v/>
      </c>
      <c r="FQ79" s="237" t="str">
        <f t="shared" si="94"/>
        <v/>
      </c>
      <c r="FR79" s="237" t="str">
        <f t="shared" si="94"/>
        <v/>
      </c>
      <c r="FS79" s="238">
        <f t="shared" si="95"/>
        <v>0</v>
      </c>
      <c r="FT79" s="675"/>
      <c r="FV79" s="1363">
        <f t="shared" si="102"/>
        <v>0</v>
      </c>
      <c r="FW79" s="1363">
        <f t="shared" si="103"/>
        <v>0</v>
      </c>
      <c r="FX79" s="1363">
        <f t="shared" si="104"/>
        <v>0</v>
      </c>
      <c r="FY79" s="1363">
        <f t="shared" si="105"/>
        <v>0</v>
      </c>
      <c r="FZ79" s="1363">
        <f t="shared" si="106"/>
        <v>0</v>
      </c>
      <c r="GA79" s="1363">
        <f t="shared" si="107"/>
        <v>0</v>
      </c>
      <c r="GB79" s="1363">
        <f t="shared" si="108"/>
        <v>0</v>
      </c>
      <c r="GF79" s="1166">
        <f>'③-2 R2入力（変更後）'!AJ79</f>
        <v>0</v>
      </c>
      <c r="GG79" s="1167">
        <f>'③-2 R2入力（変更後）'!AL79</f>
        <v>0</v>
      </c>
      <c r="GH79" s="1166">
        <f>'③-2 R2入力（変更後）'!AQ79</f>
        <v>0</v>
      </c>
      <c r="GI79" s="1167">
        <f>'③-2 R2入力（変更後）'!AS79</f>
        <v>0</v>
      </c>
      <c r="GJ79" s="1166">
        <f>'③-2 R2入力（変更後）'!AX79</f>
        <v>0</v>
      </c>
      <c r="GK79" s="1167">
        <f>'③-2 R2入力（変更後）'!AZ79</f>
        <v>0</v>
      </c>
      <c r="GL79" s="1166">
        <f>'③-2 R2入力（変更後）'!CF79</f>
        <v>0</v>
      </c>
      <c r="GM79" s="1167">
        <f>'③-2 R2入力（変更後）'!CW79</f>
        <v>0</v>
      </c>
      <c r="GN79" s="1166">
        <f>'③-2 R2入力（変更後）'!DB79</f>
        <v>0</v>
      </c>
      <c r="GO79" s="1167">
        <f>'③-2 R2入力（変更後）'!DG79</f>
        <v>0</v>
      </c>
      <c r="GP79" s="1166">
        <f>'③-2 R2入力（変更後）'!DL79</f>
        <v>0</v>
      </c>
      <c r="GQ79" s="1167">
        <f>'③-2 R2入力（変更後）'!DQ79</f>
        <v>0</v>
      </c>
      <c r="GS79" s="1168">
        <f>'③-2 R2入力（変更後）'!FK79</f>
        <v>0</v>
      </c>
      <c r="GT79" s="1168">
        <f>'③-2 R2入力（変更後）'!FL79</f>
        <v>0</v>
      </c>
      <c r="GU79" s="1168">
        <f>'③-2 R2入力（変更後）'!FM79</f>
        <v>0</v>
      </c>
      <c r="GV79" s="1161"/>
      <c r="GX79" s="1162">
        <f>'③-2 R2入力（変更後）'!FE79</f>
        <v>0</v>
      </c>
      <c r="GY79" s="1163" t="str">
        <f>'③-2 R2入力（変更後）'!FO79</f>
        <v/>
      </c>
    </row>
    <row r="80" spans="1:207" s="3" customFormat="1" ht="18" customHeight="1">
      <c r="A80" s="305" t="str">
        <f t="shared" si="6"/>
        <v/>
      </c>
      <c r="B80" s="174">
        <f t="shared" si="96"/>
        <v>0</v>
      </c>
      <c r="C80" s="1415" t="str">
        <f t="shared" si="7"/>
        <v>00授業料</v>
      </c>
      <c r="D80" s="1415" t="str">
        <f t="shared" si="8"/>
        <v>00入学金</v>
      </c>
      <c r="E80" s="174">
        <f t="shared" si="97"/>
        <v>0</v>
      </c>
      <c r="F80" s="305">
        <f t="shared" si="9"/>
        <v>0</v>
      </c>
      <c r="G80" s="475">
        <f t="shared" si="10"/>
        <v>63</v>
      </c>
      <c r="H80" s="430"/>
      <c r="I80" s="431"/>
      <c r="J80" s="658"/>
      <c r="K80" s="659"/>
      <c r="L80" s="659"/>
      <c r="M80" s="660"/>
      <c r="N80" s="661"/>
      <c r="O80" s="662"/>
      <c r="P80" s="658"/>
      <c r="Q80" s="659"/>
      <c r="R80" s="660"/>
      <c r="S80" s="663"/>
      <c r="T80" s="682"/>
      <c r="U80" s="664"/>
      <c r="V80" s="53" t="str">
        <f>IF(OR($R$5="",$T$5="",$J80="",$O80="",$U80=""),"",IF(ISERROR(VLOOKUP($C80,参照!$P$4:$V$112,5,FALSE)),0,VLOOKUP($C80,参照!$P$4:$V$112,5,FALSE)))</f>
        <v/>
      </c>
      <c r="W80" s="665"/>
      <c r="X80" s="54" t="str">
        <f>IF(OR($R$5="",$T$5="",$J80="",$O80="",$W80=""),"",IF(ISERROR(VLOOKUP($D80,参照!$P$4:$V$112,5,FALSE)),0,VLOOKUP($D80,参照!$P$4:$V$112,5,FALSE)))</f>
        <v/>
      </c>
      <c r="Y80" s="102" t="str">
        <f t="shared" si="11"/>
        <v/>
      </c>
      <c r="Z80" s="102" t="str">
        <f t="shared" si="12"/>
        <v/>
      </c>
      <c r="AA80" s="1330">
        <f t="shared" si="98"/>
        <v>0</v>
      </c>
      <c r="AB80" s="241">
        <f t="shared" si="13"/>
        <v>0</v>
      </c>
      <c r="AC80" s="666"/>
      <c r="AD80" s="352">
        <f t="shared" si="14"/>
        <v>0</v>
      </c>
      <c r="AE80" s="55" t="str">
        <f t="shared" si="15"/>
        <v/>
      </c>
      <c r="AF80" s="193" t="str">
        <f t="shared" si="16"/>
        <v/>
      </c>
      <c r="AG80" s="194" t="str">
        <f t="shared" si="17"/>
        <v/>
      </c>
      <c r="AH80" s="54" t="str">
        <f t="shared" si="17"/>
        <v/>
      </c>
      <c r="AI80" s="1133" t="str">
        <f t="shared" si="99"/>
        <v/>
      </c>
      <c r="AJ80" s="667"/>
      <c r="AK80" s="54" t="str">
        <f t="shared" si="18"/>
        <v/>
      </c>
      <c r="AL80" s="668"/>
      <c r="AM80" s="194">
        <f t="shared" si="19"/>
        <v>0</v>
      </c>
      <c r="AN80" s="194">
        <f t="shared" si="20"/>
        <v>0</v>
      </c>
      <c r="AO80" s="194">
        <f t="shared" si="21"/>
        <v>0</v>
      </c>
      <c r="AP80" s="283">
        <f t="shared" si="22"/>
        <v>0</v>
      </c>
      <c r="AQ80" s="669"/>
      <c r="AR80" s="56" t="str">
        <f t="shared" si="23"/>
        <v/>
      </c>
      <c r="AS80" s="668"/>
      <c r="AT80" s="194">
        <f t="shared" si="24"/>
        <v>0</v>
      </c>
      <c r="AU80" s="194">
        <f t="shared" si="25"/>
        <v>0</v>
      </c>
      <c r="AV80" s="194">
        <f t="shared" si="26"/>
        <v>0</v>
      </c>
      <c r="AW80" s="283">
        <f t="shared" si="27"/>
        <v>0</v>
      </c>
      <c r="AX80" s="669"/>
      <c r="AY80" s="54" t="str">
        <f t="shared" si="28"/>
        <v/>
      </c>
      <c r="AZ80" s="668"/>
      <c r="BA80" s="194">
        <f t="shared" si="29"/>
        <v>0</v>
      </c>
      <c r="BB80" s="194">
        <f t="shared" si="30"/>
        <v>0</v>
      </c>
      <c r="BC80" s="194">
        <f t="shared" si="31"/>
        <v>0</v>
      </c>
      <c r="BD80" s="283">
        <f t="shared" si="32"/>
        <v>0</v>
      </c>
      <c r="BE80" s="206" t="str">
        <f t="shared" si="33"/>
        <v>○</v>
      </c>
      <c r="BF80" s="208">
        <f t="shared" si="34"/>
        <v>0</v>
      </c>
      <c r="BG80" s="204">
        <f t="shared" si="34"/>
        <v>0</v>
      </c>
      <c r="BH80" s="204">
        <f t="shared" si="34"/>
        <v>0</v>
      </c>
      <c r="BI80" s="205">
        <f t="shared" si="35"/>
        <v>0</v>
      </c>
      <c r="BJ80" s="236">
        <f t="shared" si="36"/>
        <v>0</v>
      </c>
      <c r="BK80" s="237">
        <f t="shared" si="36"/>
        <v>0</v>
      </c>
      <c r="BL80" s="237">
        <f t="shared" si="36"/>
        <v>0</v>
      </c>
      <c r="BM80" s="238">
        <f t="shared" si="37"/>
        <v>0</v>
      </c>
      <c r="BN80" s="236">
        <f t="shared" si="38"/>
        <v>0</v>
      </c>
      <c r="BO80" s="237">
        <f t="shared" si="39"/>
        <v>0</v>
      </c>
      <c r="BP80" s="237">
        <f t="shared" si="40"/>
        <v>0</v>
      </c>
      <c r="BQ80" s="238">
        <f t="shared" si="41"/>
        <v>0</v>
      </c>
      <c r="BR80" s="236">
        <f t="shared" si="42"/>
        <v>0</v>
      </c>
      <c r="BS80" s="237">
        <f t="shared" si="42"/>
        <v>0</v>
      </c>
      <c r="BT80" s="237">
        <f t="shared" si="42"/>
        <v>0</v>
      </c>
      <c r="BU80" s="238">
        <f t="shared" si="43"/>
        <v>0</v>
      </c>
      <c r="BV80" s="236" t="str">
        <f t="shared" si="44"/>
        <v/>
      </c>
      <c r="BW80" s="237" t="str">
        <f t="shared" si="44"/>
        <v/>
      </c>
      <c r="BX80" s="237" t="str">
        <f t="shared" si="44"/>
        <v/>
      </c>
      <c r="BY80" s="238">
        <f t="shared" si="45"/>
        <v>0</v>
      </c>
      <c r="BZ80" s="257" t="str">
        <f t="shared" si="46"/>
        <v/>
      </c>
      <c r="CA80" s="104" t="str">
        <f t="shared" si="46"/>
        <v/>
      </c>
      <c r="CB80" s="103" t="str">
        <f t="shared" si="46"/>
        <v/>
      </c>
      <c r="CC80" s="105" t="str">
        <f t="shared" si="47"/>
        <v/>
      </c>
      <c r="CD80" s="104" t="str">
        <f t="shared" si="47"/>
        <v/>
      </c>
      <c r="CE80" s="103" t="str">
        <f t="shared" si="47"/>
        <v/>
      </c>
      <c r="CF80" s="670"/>
      <c r="CG80" s="204" t="str">
        <f t="shared" si="48"/>
        <v>－</v>
      </c>
      <c r="CH80" s="194"/>
      <c r="CI80" s="258"/>
      <c r="CJ80" s="193" t="str">
        <f t="shared" si="49"/>
        <v/>
      </c>
      <c r="CK80" s="194" t="str">
        <f t="shared" si="49"/>
        <v/>
      </c>
      <c r="CL80" s="54" t="str">
        <f t="shared" si="49"/>
        <v/>
      </c>
      <c r="CM80" s="193" t="str">
        <f t="shared" si="50"/>
        <v/>
      </c>
      <c r="CN80" s="194" t="str">
        <f t="shared" si="50"/>
        <v/>
      </c>
      <c r="CO80" s="54" t="str">
        <f t="shared" si="50"/>
        <v/>
      </c>
      <c r="CP80" s="193" t="str">
        <f t="shared" si="51"/>
        <v/>
      </c>
      <c r="CQ80" s="194" t="str">
        <f t="shared" si="51"/>
        <v/>
      </c>
      <c r="CR80" s="54" t="str">
        <f t="shared" si="51"/>
        <v/>
      </c>
      <c r="CS80" s="193" t="str">
        <f t="shared" si="52"/>
        <v/>
      </c>
      <c r="CT80" s="194" t="str">
        <f t="shared" si="52"/>
        <v/>
      </c>
      <c r="CU80" s="194" t="str">
        <f t="shared" si="52"/>
        <v/>
      </c>
      <c r="CV80" s="57" t="str">
        <f t="shared" si="53"/>
        <v/>
      </c>
      <c r="CW80" s="668"/>
      <c r="CX80" s="194">
        <f t="shared" si="54"/>
        <v>0</v>
      </c>
      <c r="CY80" s="194">
        <f t="shared" si="55"/>
        <v>0</v>
      </c>
      <c r="CZ80" s="194">
        <f t="shared" si="56"/>
        <v>0</v>
      </c>
      <c r="DA80" s="283">
        <f t="shared" si="57"/>
        <v>0</v>
      </c>
      <c r="DB80" s="669"/>
      <c r="DC80" s="295">
        <f t="shared" si="58"/>
        <v>0</v>
      </c>
      <c r="DD80" s="104">
        <f t="shared" si="58"/>
        <v>0</v>
      </c>
      <c r="DE80" s="296">
        <f t="shared" si="58"/>
        <v>0</v>
      </c>
      <c r="DF80" s="56" t="str">
        <f t="shared" si="59"/>
        <v/>
      </c>
      <c r="DG80" s="668"/>
      <c r="DH80" s="194">
        <f t="shared" si="60"/>
        <v>0</v>
      </c>
      <c r="DI80" s="194">
        <f t="shared" si="61"/>
        <v>0</v>
      </c>
      <c r="DJ80" s="194">
        <f t="shared" si="62"/>
        <v>0</v>
      </c>
      <c r="DK80" s="283">
        <f t="shared" si="63"/>
        <v>0</v>
      </c>
      <c r="DL80" s="669"/>
      <c r="DM80" s="295">
        <f t="shared" si="64"/>
        <v>0</v>
      </c>
      <c r="DN80" s="104">
        <f t="shared" si="64"/>
        <v>0</v>
      </c>
      <c r="DO80" s="296">
        <f t="shared" si="64"/>
        <v>0</v>
      </c>
      <c r="DP80" s="56" t="str">
        <f t="shared" si="65"/>
        <v/>
      </c>
      <c r="DQ80" s="668"/>
      <c r="DR80" s="194">
        <f t="shared" si="66"/>
        <v>0</v>
      </c>
      <c r="DS80" s="194">
        <f t="shared" si="67"/>
        <v>0</v>
      </c>
      <c r="DT80" s="194">
        <f t="shared" si="68"/>
        <v>0</v>
      </c>
      <c r="DU80" s="53">
        <f t="shared" si="69"/>
        <v>0</v>
      </c>
      <c r="DV80" s="236">
        <f t="shared" si="70"/>
        <v>0</v>
      </c>
      <c r="DW80" s="237">
        <f t="shared" si="70"/>
        <v>0</v>
      </c>
      <c r="DX80" s="237">
        <f t="shared" si="70"/>
        <v>0</v>
      </c>
      <c r="DY80" s="238">
        <f t="shared" si="71"/>
        <v>0</v>
      </c>
      <c r="DZ80" s="236">
        <f t="shared" si="72"/>
        <v>0</v>
      </c>
      <c r="EA80" s="237">
        <f t="shared" si="72"/>
        <v>0</v>
      </c>
      <c r="EB80" s="237">
        <f t="shared" si="72"/>
        <v>0</v>
      </c>
      <c r="EC80" s="238">
        <f t="shared" si="73"/>
        <v>0</v>
      </c>
      <c r="ED80" s="236">
        <f t="shared" si="74"/>
        <v>0</v>
      </c>
      <c r="EE80" s="237">
        <f t="shared" si="74"/>
        <v>0</v>
      </c>
      <c r="EF80" s="237">
        <f t="shared" si="74"/>
        <v>0</v>
      </c>
      <c r="EG80" s="238">
        <f t="shared" si="75"/>
        <v>0</v>
      </c>
      <c r="EH80" s="236" t="str">
        <f t="shared" si="76"/>
        <v/>
      </c>
      <c r="EI80" s="237" t="str">
        <f t="shared" si="76"/>
        <v/>
      </c>
      <c r="EJ80" s="237" t="str">
        <f t="shared" si="76"/>
        <v/>
      </c>
      <c r="EK80" s="238">
        <f t="shared" si="77"/>
        <v>0</v>
      </c>
      <c r="EL80" s="671"/>
      <c r="EM80" s="265">
        <f t="shared" si="78"/>
        <v>0</v>
      </c>
      <c r="EN80" s="266">
        <f t="shared" si="78"/>
        <v>0</v>
      </c>
      <c r="EO80" s="270">
        <f t="shared" si="78"/>
        <v>0</v>
      </c>
      <c r="EP80" s="272">
        <f t="shared" si="79"/>
        <v>0</v>
      </c>
      <c r="EQ80" s="265">
        <f t="shared" si="80"/>
        <v>0</v>
      </c>
      <c r="ER80" s="266">
        <f t="shared" si="80"/>
        <v>0</v>
      </c>
      <c r="ES80" s="267">
        <f t="shared" si="80"/>
        <v>0</v>
      </c>
      <c r="ET80" s="273">
        <f t="shared" si="81"/>
        <v>0</v>
      </c>
      <c r="EU80" s="271">
        <f t="shared" si="82"/>
        <v>0</v>
      </c>
      <c r="EV80" s="231">
        <f t="shared" si="83"/>
        <v>0</v>
      </c>
      <c r="EW80" s="235">
        <f t="shared" si="84"/>
        <v>0</v>
      </c>
      <c r="EX80" s="234">
        <f t="shared" si="85"/>
        <v>0</v>
      </c>
      <c r="EY80" s="227" t="str">
        <f t="shared" si="86"/>
        <v>○</v>
      </c>
      <c r="EZ80" s="208">
        <f t="shared" si="87"/>
        <v>0</v>
      </c>
      <c r="FA80" s="204">
        <f t="shared" si="87"/>
        <v>0</v>
      </c>
      <c r="FB80" s="204">
        <f t="shared" si="87"/>
        <v>0</v>
      </c>
      <c r="FC80" s="241">
        <f t="shared" si="88"/>
        <v>0</v>
      </c>
      <c r="FD80" s="53">
        <f t="shared" si="89"/>
        <v>0</v>
      </c>
      <c r="FE80" s="432">
        <f t="shared" si="90"/>
        <v>0</v>
      </c>
      <c r="FF80" s="433">
        <f t="shared" si="91"/>
        <v>0</v>
      </c>
      <c r="FG80" s="53" t="str">
        <f t="shared" si="92"/>
        <v/>
      </c>
      <c r="FH80" s="105" t="str">
        <f t="shared" si="93"/>
        <v/>
      </c>
      <c r="FI80" s="104" t="str">
        <f t="shared" si="93"/>
        <v/>
      </c>
      <c r="FJ80" s="434" t="str">
        <f t="shared" si="93"/>
        <v/>
      </c>
      <c r="FK80" s="672"/>
      <c r="FL80" s="673"/>
      <c r="FM80" s="674"/>
      <c r="FN80" s="435">
        <f t="shared" si="100"/>
        <v>0</v>
      </c>
      <c r="FO80" s="228" t="str">
        <f t="shared" si="101"/>
        <v/>
      </c>
      <c r="FP80" s="236" t="str">
        <f t="shared" si="94"/>
        <v/>
      </c>
      <c r="FQ80" s="237" t="str">
        <f t="shared" si="94"/>
        <v/>
      </c>
      <c r="FR80" s="237" t="str">
        <f t="shared" si="94"/>
        <v/>
      </c>
      <c r="FS80" s="238">
        <f t="shared" si="95"/>
        <v>0</v>
      </c>
      <c r="FT80" s="675"/>
      <c r="FV80" s="1363">
        <f t="shared" si="102"/>
        <v>0</v>
      </c>
      <c r="FW80" s="1363">
        <f t="shared" si="103"/>
        <v>0</v>
      </c>
      <c r="FX80" s="1363">
        <f t="shared" si="104"/>
        <v>0</v>
      </c>
      <c r="FY80" s="1363">
        <f t="shared" si="105"/>
        <v>0</v>
      </c>
      <c r="FZ80" s="1363">
        <f t="shared" si="106"/>
        <v>0</v>
      </c>
      <c r="GA80" s="1363">
        <f t="shared" si="107"/>
        <v>0</v>
      </c>
      <c r="GB80" s="1363">
        <f t="shared" si="108"/>
        <v>0</v>
      </c>
      <c r="GF80" s="1166">
        <f>'③-2 R2入力（変更後）'!AJ80</f>
        <v>0</v>
      </c>
      <c r="GG80" s="1167">
        <f>'③-2 R2入力（変更後）'!AL80</f>
        <v>0</v>
      </c>
      <c r="GH80" s="1166">
        <f>'③-2 R2入力（変更後）'!AQ80</f>
        <v>0</v>
      </c>
      <c r="GI80" s="1167">
        <f>'③-2 R2入力（変更後）'!AS80</f>
        <v>0</v>
      </c>
      <c r="GJ80" s="1166">
        <f>'③-2 R2入力（変更後）'!AX80</f>
        <v>0</v>
      </c>
      <c r="GK80" s="1167">
        <f>'③-2 R2入力（変更後）'!AZ80</f>
        <v>0</v>
      </c>
      <c r="GL80" s="1166">
        <f>'③-2 R2入力（変更後）'!CF80</f>
        <v>0</v>
      </c>
      <c r="GM80" s="1167">
        <f>'③-2 R2入力（変更後）'!CW80</f>
        <v>0</v>
      </c>
      <c r="GN80" s="1166">
        <f>'③-2 R2入力（変更後）'!DB80</f>
        <v>0</v>
      </c>
      <c r="GO80" s="1167">
        <f>'③-2 R2入力（変更後）'!DG80</f>
        <v>0</v>
      </c>
      <c r="GP80" s="1166">
        <f>'③-2 R2入力（変更後）'!DL80</f>
        <v>0</v>
      </c>
      <c r="GQ80" s="1167">
        <f>'③-2 R2入力（変更後）'!DQ80</f>
        <v>0</v>
      </c>
      <c r="GS80" s="1168">
        <f>'③-2 R2入力（変更後）'!FK80</f>
        <v>0</v>
      </c>
      <c r="GT80" s="1168">
        <f>'③-2 R2入力（変更後）'!FL80</f>
        <v>0</v>
      </c>
      <c r="GU80" s="1168">
        <f>'③-2 R2入力（変更後）'!FM80</f>
        <v>0</v>
      </c>
      <c r="GV80" s="1161"/>
      <c r="GX80" s="1162">
        <f>'③-2 R2入力（変更後）'!FE80</f>
        <v>0</v>
      </c>
      <c r="GY80" s="1163" t="str">
        <f>'③-2 R2入力（変更後）'!FO80</f>
        <v/>
      </c>
    </row>
    <row r="81" spans="1:207" s="3" customFormat="1" ht="18" customHeight="1">
      <c r="A81" s="305" t="str">
        <f t="shared" si="6"/>
        <v/>
      </c>
      <c r="B81" s="174">
        <f t="shared" si="96"/>
        <v>0</v>
      </c>
      <c r="C81" s="1415" t="str">
        <f t="shared" si="7"/>
        <v>00授業料</v>
      </c>
      <c r="D81" s="1415" t="str">
        <f t="shared" si="8"/>
        <v>00入学金</v>
      </c>
      <c r="E81" s="174">
        <f t="shared" si="97"/>
        <v>0</v>
      </c>
      <c r="F81" s="305">
        <f t="shared" si="9"/>
        <v>0</v>
      </c>
      <c r="G81" s="475">
        <f t="shared" si="10"/>
        <v>64</v>
      </c>
      <c r="H81" s="430"/>
      <c r="I81" s="431"/>
      <c r="J81" s="658"/>
      <c r="K81" s="659"/>
      <c r="L81" s="659"/>
      <c r="M81" s="660"/>
      <c r="N81" s="661"/>
      <c r="O81" s="662"/>
      <c r="P81" s="658"/>
      <c r="Q81" s="659"/>
      <c r="R81" s="660"/>
      <c r="S81" s="663"/>
      <c r="T81" s="682"/>
      <c r="U81" s="664"/>
      <c r="V81" s="53" t="str">
        <f>IF(OR($R$5="",$T$5="",$J81="",$O81="",$U81=""),"",IF(ISERROR(VLOOKUP($C81,参照!$P$4:$V$112,5,FALSE)),0,VLOOKUP($C81,参照!$P$4:$V$112,5,FALSE)))</f>
        <v/>
      </c>
      <c r="W81" s="665"/>
      <c r="X81" s="54" t="str">
        <f>IF(OR($R$5="",$T$5="",$J81="",$O81="",$W81=""),"",IF(ISERROR(VLOOKUP($D81,参照!$P$4:$V$112,5,FALSE)),0,VLOOKUP($D81,参照!$P$4:$V$112,5,FALSE)))</f>
        <v/>
      </c>
      <c r="Y81" s="102" t="str">
        <f t="shared" si="11"/>
        <v/>
      </c>
      <c r="Z81" s="102" t="str">
        <f t="shared" si="12"/>
        <v/>
      </c>
      <c r="AA81" s="1330">
        <f t="shared" si="98"/>
        <v>0</v>
      </c>
      <c r="AB81" s="241">
        <f t="shared" si="13"/>
        <v>0</v>
      </c>
      <c r="AC81" s="666"/>
      <c r="AD81" s="352">
        <f t="shared" si="14"/>
        <v>0</v>
      </c>
      <c r="AE81" s="55" t="str">
        <f t="shared" si="15"/>
        <v/>
      </c>
      <c r="AF81" s="193" t="str">
        <f t="shared" si="16"/>
        <v/>
      </c>
      <c r="AG81" s="194" t="str">
        <f t="shared" si="17"/>
        <v/>
      </c>
      <c r="AH81" s="54" t="str">
        <f t="shared" si="17"/>
        <v/>
      </c>
      <c r="AI81" s="1133" t="str">
        <f t="shared" si="99"/>
        <v/>
      </c>
      <c r="AJ81" s="667"/>
      <c r="AK81" s="54" t="str">
        <f t="shared" si="18"/>
        <v/>
      </c>
      <c r="AL81" s="668"/>
      <c r="AM81" s="194">
        <f t="shared" si="19"/>
        <v>0</v>
      </c>
      <c r="AN81" s="194">
        <f t="shared" si="20"/>
        <v>0</v>
      </c>
      <c r="AO81" s="194">
        <f t="shared" si="21"/>
        <v>0</v>
      </c>
      <c r="AP81" s="283">
        <f t="shared" si="22"/>
        <v>0</v>
      </c>
      <c r="AQ81" s="669"/>
      <c r="AR81" s="56" t="str">
        <f t="shared" si="23"/>
        <v/>
      </c>
      <c r="AS81" s="668"/>
      <c r="AT81" s="194">
        <f t="shared" si="24"/>
        <v>0</v>
      </c>
      <c r="AU81" s="194">
        <f t="shared" si="25"/>
        <v>0</v>
      </c>
      <c r="AV81" s="194">
        <f t="shared" si="26"/>
        <v>0</v>
      </c>
      <c r="AW81" s="283">
        <f t="shared" si="27"/>
        <v>0</v>
      </c>
      <c r="AX81" s="669"/>
      <c r="AY81" s="54" t="str">
        <f t="shared" si="28"/>
        <v/>
      </c>
      <c r="AZ81" s="668"/>
      <c r="BA81" s="194">
        <f t="shared" si="29"/>
        <v>0</v>
      </c>
      <c r="BB81" s="194">
        <f t="shared" si="30"/>
        <v>0</v>
      </c>
      <c r="BC81" s="194">
        <f t="shared" si="31"/>
        <v>0</v>
      </c>
      <c r="BD81" s="283">
        <f t="shared" si="32"/>
        <v>0</v>
      </c>
      <c r="BE81" s="206" t="str">
        <f t="shared" si="33"/>
        <v>○</v>
      </c>
      <c r="BF81" s="208">
        <f t="shared" si="34"/>
        <v>0</v>
      </c>
      <c r="BG81" s="204">
        <f t="shared" si="34"/>
        <v>0</v>
      </c>
      <c r="BH81" s="204">
        <f t="shared" si="34"/>
        <v>0</v>
      </c>
      <c r="BI81" s="205">
        <f t="shared" si="35"/>
        <v>0</v>
      </c>
      <c r="BJ81" s="236">
        <f t="shared" si="36"/>
        <v>0</v>
      </c>
      <c r="BK81" s="237">
        <f t="shared" si="36"/>
        <v>0</v>
      </c>
      <c r="BL81" s="237">
        <f t="shared" si="36"/>
        <v>0</v>
      </c>
      <c r="BM81" s="238">
        <f t="shared" si="37"/>
        <v>0</v>
      </c>
      <c r="BN81" s="236">
        <f t="shared" si="38"/>
        <v>0</v>
      </c>
      <c r="BO81" s="237">
        <f t="shared" si="39"/>
        <v>0</v>
      </c>
      <c r="BP81" s="237">
        <f t="shared" si="40"/>
        <v>0</v>
      </c>
      <c r="BQ81" s="238">
        <f t="shared" si="41"/>
        <v>0</v>
      </c>
      <c r="BR81" s="236">
        <f t="shared" si="42"/>
        <v>0</v>
      </c>
      <c r="BS81" s="237">
        <f t="shared" si="42"/>
        <v>0</v>
      </c>
      <c r="BT81" s="237">
        <f t="shared" si="42"/>
        <v>0</v>
      </c>
      <c r="BU81" s="238">
        <f t="shared" si="43"/>
        <v>0</v>
      </c>
      <c r="BV81" s="236" t="str">
        <f t="shared" si="44"/>
        <v/>
      </c>
      <c r="BW81" s="237" t="str">
        <f t="shared" si="44"/>
        <v/>
      </c>
      <c r="BX81" s="237" t="str">
        <f t="shared" si="44"/>
        <v/>
      </c>
      <c r="BY81" s="238">
        <f t="shared" si="45"/>
        <v>0</v>
      </c>
      <c r="BZ81" s="257" t="str">
        <f t="shared" si="46"/>
        <v/>
      </c>
      <c r="CA81" s="104" t="str">
        <f t="shared" si="46"/>
        <v/>
      </c>
      <c r="CB81" s="103" t="str">
        <f t="shared" si="46"/>
        <v/>
      </c>
      <c r="CC81" s="105" t="str">
        <f t="shared" si="47"/>
        <v/>
      </c>
      <c r="CD81" s="104" t="str">
        <f t="shared" si="47"/>
        <v/>
      </c>
      <c r="CE81" s="103" t="str">
        <f t="shared" si="47"/>
        <v/>
      </c>
      <c r="CF81" s="670"/>
      <c r="CG81" s="204" t="str">
        <f t="shared" si="48"/>
        <v>－</v>
      </c>
      <c r="CH81" s="194"/>
      <c r="CI81" s="258"/>
      <c r="CJ81" s="193" t="str">
        <f t="shared" si="49"/>
        <v/>
      </c>
      <c r="CK81" s="194" t="str">
        <f t="shared" si="49"/>
        <v/>
      </c>
      <c r="CL81" s="54" t="str">
        <f t="shared" si="49"/>
        <v/>
      </c>
      <c r="CM81" s="193" t="str">
        <f t="shared" si="50"/>
        <v/>
      </c>
      <c r="CN81" s="194" t="str">
        <f t="shared" si="50"/>
        <v/>
      </c>
      <c r="CO81" s="54" t="str">
        <f t="shared" si="50"/>
        <v/>
      </c>
      <c r="CP81" s="193" t="str">
        <f t="shared" si="51"/>
        <v/>
      </c>
      <c r="CQ81" s="194" t="str">
        <f t="shared" si="51"/>
        <v/>
      </c>
      <c r="CR81" s="54" t="str">
        <f t="shared" si="51"/>
        <v/>
      </c>
      <c r="CS81" s="193" t="str">
        <f t="shared" si="52"/>
        <v/>
      </c>
      <c r="CT81" s="194" t="str">
        <f t="shared" si="52"/>
        <v/>
      </c>
      <c r="CU81" s="194" t="str">
        <f t="shared" si="52"/>
        <v/>
      </c>
      <c r="CV81" s="57" t="str">
        <f t="shared" si="53"/>
        <v/>
      </c>
      <c r="CW81" s="668"/>
      <c r="CX81" s="194">
        <f t="shared" si="54"/>
        <v>0</v>
      </c>
      <c r="CY81" s="194">
        <f t="shared" si="55"/>
        <v>0</v>
      </c>
      <c r="CZ81" s="194">
        <f t="shared" si="56"/>
        <v>0</v>
      </c>
      <c r="DA81" s="283">
        <f t="shared" si="57"/>
        <v>0</v>
      </c>
      <c r="DB81" s="669"/>
      <c r="DC81" s="295">
        <f t="shared" si="58"/>
        <v>0</v>
      </c>
      <c r="DD81" s="104">
        <f t="shared" si="58"/>
        <v>0</v>
      </c>
      <c r="DE81" s="296">
        <f t="shared" si="58"/>
        <v>0</v>
      </c>
      <c r="DF81" s="56" t="str">
        <f t="shared" si="59"/>
        <v/>
      </c>
      <c r="DG81" s="668"/>
      <c r="DH81" s="194">
        <f t="shared" si="60"/>
        <v>0</v>
      </c>
      <c r="DI81" s="194">
        <f t="shared" si="61"/>
        <v>0</v>
      </c>
      <c r="DJ81" s="194">
        <f t="shared" si="62"/>
        <v>0</v>
      </c>
      <c r="DK81" s="283">
        <f t="shared" si="63"/>
        <v>0</v>
      </c>
      <c r="DL81" s="669"/>
      <c r="DM81" s="295">
        <f t="shared" si="64"/>
        <v>0</v>
      </c>
      <c r="DN81" s="104">
        <f t="shared" si="64"/>
        <v>0</v>
      </c>
      <c r="DO81" s="296">
        <f t="shared" si="64"/>
        <v>0</v>
      </c>
      <c r="DP81" s="56" t="str">
        <f t="shared" si="65"/>
        <v/>
      </c>
      <c r="DQ81" s="668"/>
      <c r="DR81" s="194">
        <f t="shared" si="66"/>
        <v>0</v>
      </c>
      <c r="DS81" s="194">
        <f t="shared" si="67"/>
        <v>0</v>
      </c>
      <c r="DT81" s="194">
        <f t="shared" si="68"/>
        <v>0</v>
      </c>
      <c r="DU81" s="53">
        <f t="shared" si="69"/>
        <v>0</v>
      </c>
      <c r="DV81" s="236">
        <f t="shared" si="70"/>
        <v>0</v>
      </c>
      <c r="DW81" s="237">
        <f t="shared" si="70"/>
        <v>0</v>
      </c>
      <c r="DX81" s="237">
        <f t="shared" si="70"/>
        <v>0</v>
      </c>
      <c r="DY81" s="238">
        <f t="shared" si="71"/>
        <v>0</v>
      </c>
      <c r="DZ81" s="236">
        <f t="shared" si="72"/>
        <v>0</v>
      </c>
      <c r="EA81" s="237">
        <f t="shared" si="72"/>
        <v>0</v>
      </c>
      <c r="EB81" s="237">
        <f t="shared" si="72"/>
        <v>0</v>
      </c>
      <c r="EC81" s="238">
        <f t="shared" si="73"/>
        <v>0</v>
      </c>
      <c r="ED81" s="236">
        <f t="shared" si="74"/>
        <v>0</v>
      </c>
      <c r="EE81" s="237">
        <f t="shared" si="74"/>
        <v>0</v>
      </c>
      <c r="EF81" s="237">
        <f t="shared" si="74"/>
        <v>0</v>
      </c>
      <c r="EG81" s="238">
        <f t="shared" si="75"/>
        <v>0</v>
      </c>
      <c r="EH81" s="236" t="str">
        <f t="shared" si="76"/>
        <v/>
      </c>
      <c r="EI81" s="237" t="str">
        <f t="shared" si="76"/>
        <v/>
      </c>
      <c r="EJ81" s="237" t="str">
        <f t="shared" si="76"/>
        <v/>
      </c>
      <c r="EK81" s="238">
        <f t="shared" si="77"/>
        <v>0</v>
      </c>
      <c r="EL81" s="671"/>
      <c r="EM81" s="265">
        <f t="shared" si="78"/>
        <v>0</v>
      </c>
      <c r="EN81" s="266">
        <f t="shared" si="78"/>
        <v>0</v>
      </c>
      <c r="EO81" s="270">
        <f t="shared" si="78"/>
        <v>0</v>
      </c>
      <c r="EP81" s="272">
        <f t="shared" si="79"/>
        <v>0</v>
      </c>
      <c r="EQ81" s="265">
        <f t="shared" si="80"/>
        <v>0</v>
      </c>
      <c r="ER81" s="266">
        <f t="shared" si="80"/>
        <v>0</v>
      </c>
      <c r="ES81" s="267">
        <f t="shared" si="80"/>
        <v>0</v>
      </c>
      <c r="ET81" s="273">
        <f t="shared" si="81"/>
        <v>0</v>
      </c>
      <c r="EU81" s="271">
        <f t="shared" si="82"/>
        <v>0</v>
      </c>
      <c r="EV81" s="231">
        <f t="shared" si="83"/>
        <v>0</v>
      </c>
      <c r="EW81" s="235">
        <f t="shared" si="84"/>
        <v>0</v>
      </c>
      <c r="EX81" s="234">
        <f t="shared" si="85"/>
        <v>0</v>
      </c>
      <c r="EY81" s="227" t="str">
        <f t="shared" si="86"/>
        <v>○</v>
      </c>
      <c r="EZ81" s="208">
        <f t="shared" si="87"/>
        <v>0</v>
      </c>
      <c r="FA81" s="204">
        <f t="shared" si="87"/>
        <v>0</v>
      </c>
      <c r="FB81" s="204">
        <f t="shared" si="87"/>
        <v>0</v>
      </c>
      <c r="FC81" s="241">
        <f t="shared" si="88"/>
        <v>0</v>
      </c>
      <c r="FD81" s="53">
        <f t="shared" si="89"/>
        <v>0</v>
      </c>
      <c r="FE81" s="432">
        <f t="shared" si="90"/>
        <v>0</v>
      </c>
      <c r="FF81" s="433">
        <f t="shared" si="91"/>
        <v>0</v>
      </c>
      <c r="FG81" s="53" t="str">
        <f t="shared" si="92"/>
        <v/>
      </c>
      <c r="FH81" s="105" t="str">
        <f t="shared" si="93"/>
        <v/>
      </c>
      <c r="FI81" s="104" t="str">
        <f t="shared" si="93"/>
        <v/>
      </c>
      <c r="FJ81" s="434" t="str">
        <f t="shared" si="93"/>
        <v/>
      </c>
      <c r="FK81" s="672"/>
      <c r="FL81" s="673"/>
      <c r="FM81" s="674"/>
      <c r="FN81" s="435">
        <f t="shared" si="100"/>
        <v>0</v>
      </c>
      <c r="FO81" s="228" t="str">
        <f t="shared" si="101"/>
        <v/>
      </c>
      <c r="FP81" s="236" t="str">
        <f t="shared" si="94"/>
        <v/>
      </c>
      <c r="FQ81" s="237" t="str">
        <f t="shared" si="94"/>
        <v/>
      </c>
      <c r="FR81" s="237" t="str">
        <f t="shared" si="94"/>
        <v/>
      </c>
      <c r="FS81" s="238">
        <f t="shared" si="95"/>
        <v>0</v>
      </c>
      <c r="FT81" s="675"/>
      <c r="FV81" s="1363">
        <f t="shared" si="102"/>
        <v>0</v>
      </c>
      <c r="FW81" s="1363">
        <f t="shared" si="103"/>
        <v>0</v>
      </c>
      <c r="FX81" s="1363">
        <f t="shared" si="104"/>
        <v>0</v>
      </c>
      <c r="FY81" s="1363">
        <f t="shared" si="105"/>
        <v>0</v>
      </c>
      <c r="FZ81" s="1363">
        <f t="shared" si="106"/>
        <v>0</v>
      </c>
      <c r="GA81" s="1363">
        <f t="shared" si="107"/>
        <v>0</v>
      </c>
      <c r="GB81" s="1363">
        <f t="shared" si="108"/>
        <v>0</v>
      </c>
      <c r="GF81" s="1166">
        <f>'③-2 R2入力（変更後）'!AJ81</f>
        <v>0</v>
      </c>
      <c r="GG81" s="1167">
        <f>'③-2 R2入力（変更後）'!AL81</f>
        <v>0</v>
      </c>
      <c r="GH81" s="1166">
        <f>'③-2 R2入力（変更後）'!AQ81</f>
        <v>0</v>
      </c>
      <c r="GI81" s="1167">
        <f>'③-2 R2入力（変更後）'!AS81</f>
        <v>0</v>
      </c>
      <c r="GJ81" s="1166">
        <f>'③-2 R2入力（変更後）'!AX81</f>
        <v>0</v>
      </c>
      <c r="GK81" s="1167">
        <f>'③-2 R2入力（変更後）'!AZ81</f>
        <v>0</v>
      </c>
      <c r="GL81" s="1166">
        <f>'③-2 R2入力（変更後）'!CF81</f>
        <v>0</v>
      </c>
      <c r="GM81" s="1167">
        <f>'③-2 R2入力（変更後）'!CW81</f>
        <v>0</v>
      </c>
      <c r="GN81" s="1166">
        <f>'③-2 R2入力（変更後）'!DB81</f>
        <v>0</v>
      </c>
      <c r="GO81" s="1167">
        <f>'③-2 R2入力（変更後）'!DG81</f>
        <v>0</v>
      </c>
      <c r="GP81" s="1166">
        <f>'③-2 R2入力（変更後）'!DL81</f>
        <v>0</v>
      </c>
      <c r="GQ81" s="1167">
        <f>'③-2 R2入力（変更後）'!DQ81</f>
        <v>0</v>
      </c>
      <c r="GS81" s="1168">
        <f>'③-2 R2入力（変更後）'!FK81</f>
        <v>0</v>
      </c>
      <c r="GT81" s="1168">
        <f>'③-2 R2入力（変更後）'!FL81</f>
        <v>0</v>
      </c>
      <c r="GU81" s="1168">
        <f>'③-2 R2入力（変更後）'!FM81</f>
        <v>0</v>
      </c>
      <c r="GV81" s="1161"/>
      <c r="GX81" s="1162">
        <f>'③-2 R2入力（変更後）'!FE81</f>
        <v>0</v>
      </c>
      <c r="GY81" s="1163" t="str">
        <f>'③-2 R2入力（変更後）'!FO81</f>
        <v/>
      </c>
    </row>
    <row r="82" spans="1:207" s="3" customFormat="1" ht="18" customHeight="1">
      <c r="A82" s="305" t="str">
        <f t="shared" ref="A82:A132" si="109">J82&amp;O82</f>
        <v/>
      </c>
      <c r="B82" s="174">
        <f t="shared" si="96"/>
        <v>0</v>
      </c>
      <c r="C82" s="1415" t="str">
        <f t="shared" ref="C82:C145" si="110">$R$5&amp;$T$5&amp;$O82&amp;"授業料"</f>
        <v>00授業料</v>
      </c>
      <c r="D82" s="1415" t="str">
        <f t="shared" ref="D82:D145" si="111">$R$5&amp;$T$5&amp;$O82&amp;"入学金"</f>
        <v>00入学金</v>
      </c>
      <c r="E82" s="174">
        <f t="shared" si="97"/>
        <v>0</v>
      </c>
      <c r="F82" s="305">
        <f t="shared" ref="F82:F132" si="112">IF(N82&lt;&gt;N81,1,0)</f>
        <v>0</v>
      </c>
      <c r="G82" s="475">
        <f t="shared" ref="G82:G145" si="113">G81+1</f>
        <v>65</v>
      </c>
      <c r="H82" s="430"/>
      <c r="I82" s="431"/>
      <c r="J82" s="658"/>
      <c r="K82" s="659"/>
      <c r="L82" s="659"/>
      <c r="M82" s="660"/>
      <c r="N82" s="661"/>
      <c r="O82" s="662"/>
      <c r="P82" s="658"/>
      <c r="Q82" s="659"/>
      <c r="R82" s="660"/>
      <c r="S82" s="663"/>
      <c r="T82" s="682"/>
      <c r="U82" s="664"/>
      <c r="V82" s="53" t="str">
        <f>IF(OR($R$5="",$T$5="",$J82="",$O82="",$U82=""),"",IF(ISERROR(VLOOKUP($C82,参照!$P$4:$V$112,5,FALSE)),0,VLOOKUP($C82,参照!$P$4:$V$112,5,FALSE)))</f>
        <v/>
      </c>
      <c r="W82" s="665"/>
      <c r="X82" s="54" t="str">
        <f>IF(OR($R$5="",$T$5="",$J82="",$O82="",$W82=""),"",IF(ISERROR(VLOOKUP($D82,参照!$P$4:$V$112,5,FALSE)),0,VLOOKUP($D82,参照!$P$4:$V$112,5,FALSE)))</f>
        <v/>
      </c>
      <c r="Y82" s="102" t="str">
        <f t="shared" ref="Y82:Y132" si="114">IF(OR($R$5="",$T$5="",$J82="",$O82="",$U82=""),"",ROUNDDOWN(MIN(U82,V82),-2))</f>
        <v/>
      </c>
      <c r="Z82" s="102" t="str">
        <f t="shared" ref="Z82:Z132" si="115">IF(ISERROR(ROUNDUP(Y82*AD82/12,-2)),"",ROUNDUP(Y82*AD82/12,-2))</f>
        <v/>
      </c>
      <c r="AA82" s="1330">
        <f t="shared" si="98"/>
        <v>0</v>
      </c>
      <c r="AB82" s="241">
        <f t="shared" ref="AB82:AB132" si="116">IF(AND(U82&gt;AC82,AD82=12),1,0)</f>
        <v>0</v>
      </c>
      <c r="AC82" s="666"/>
      <c r="AD82" s="352">
        <f t="shared" ref="AD82:AD132" si="117">IF(AJ82+AQ82+AX82+CF82+DB82+DL82&gt;12,"ｴﾗｰ",AJ82+AQ82+AX82+CF82+DB82+DL82)</f>
        <v>0</v>
      </c>
      <c r="AE82" s="55" t="str">
        <f t="shared" ref="AE82:AE132" si="118">IF(OR($R$5="",$T$5="",$J82="",$O82="",$U82=""),"",MIN(Z82,ROUNDDOWN(AC82,-2)))</f>
        <v/>
      </c>
      <c r="AF82" s="193" t="str">
        <f t="shared" ref="AF82:AF132" si="119">AE82</f>
        <v/>
      </c>
      <c r="AG82" s="194" t="str">
        <f t="shared" ref="AG82:AH117" si="120">IF(ISERROR(ROUNDUP(MIN($Y82*$AD82/12,ROUNDDOWN($AC82,-2))*AG$15,-2)),"",ROUNDUP(MIN($Y82*$AD82/12,ROUNDDOWN($AC82,-2))*AG$15,-2))</f>
        <v/>
      </c>
      <c r="AH82" s="54" t="str">
        <f t="shared" si="120"/>
        <v/>
      </c>
      <c r="AI82" s="1133" t="str">
        <f t="shared" si="99"/>
        <v/>
      </c>
      <c r="AJ82" s="667"/>
      <c r="AK82" s="54" t="str">
        <f t="shared" ref="AK82:AK132" si="121">IF(OR($R$5="",$T$5="",$J82="",$O82="",$U82="",$AJ82="",$AJ82=0),"",IF($BE82="×","対象月数確認",IF(AND(AJ82&gt;0,AQ82="",AX82&gt;0),"月数入力確認",IF(AND(AJ82&gt;0,AQ82&gt;0,AW82=0),"支援区分確認",IF(AD82&lt;12,MIN(Y82*AD82/12,ROUNDDOWN(AC82,-2))*AJ82/AD82,IF(IF(AJ82=6,AE82/2,AE82/12*AJ82)&gt;AE82/2,AE82/2,IF(AJ82=6,AE82/2,AE82/12*AJ82)))))))</f>
        <v/>
      </c>
      <c r="AL82" s="668"/>
      <c r="AM82" s="194">
        <f t="shared" ref="AM82:AM132" si="122">IF(AL82=AM$16,1,0)</f>
        <v>0</v>
      </c>
      <c r="AN82" s="194">
        <f t="shared" ref="AN82:AN132" si="123">IF(AL82=AN$16,1,0)</f>
        <v>0</v>
      </c>
      <c r="AO82" s="194">
        <f t="shared" ref="AO82:AO132" si="124">IF(AL82=AO$16,1,0)</f>
        <v>0</v>
      </c>
      <c r="AP82" s="283">
        <f t="shared" ref="AP82:AP132" si="125">IF(AJ82="",0,IF($BI82&gt;0,"区分重複不可",IF(ISERROR(ROUNDUP(AK82*AM$16,-2)*AM82+ROUNDUP(AK82*AN$16,-2)*AN82+ROUNDUP(AK82*AO$16,-2)*AO82),"",ROUNDUP(AK82*AM$16,-2)*AM82+ROUNDUP(AK82*AN$16,-2)*AN82+ROUNDUP(AK82*AO$16,-2)*AO82)))</f>
        <v>0</v>
      </c>
      <c r="AQ82" s="669"/>
      <c r="AR82" s="56" t="str">
        <f t="shared" ref="AR82:AR132" si="126">IF(OR($R$5="",$T$5="",$J82="",$O82="",$U82="",$AJ82="",$AQ82="",$AJ82=0,$AQ82=0),"",IF($BE82="×","対象月数確認",IF(AND(AJ82&gt;0,AQ82="",AX82&gt;0),"月数入力確認",IF(AD82&lt;12,MIN(Y82*AD82/12,ROUNDDOWN(AC82,-2))*AQ82/AD82,AE82/12*AQ82))))</f>
        <v/>
      </c>
      <c r="AS82" s="668"/>
      <c r="AT82" s="194">
        <f t="shared" ref="AT82:AT132" si="127">IF(AS82=AT$16,1,0)</f>
        <v>0</v>
      </c>
      <c r="AU82" s="194">
        <f t="shared" ref="AU82:AU132" si="128">IF(AS82=AU$16,1,0)</f>
        <v>0</v>
      </c>
      <c r="AV82" s="194">
        <f t="shared" ref="AV82:AV132" si="129">IF(AS82=AV$16,1,0)</f>
        <v>0</v>
      </c>
      <c r="AW82" s="283">
        <f t="shared" ref="AW82:AW132" si="130">IF(OR(AJ82="",AQ82=""),0,IF(SUM(AJ82,AQ82)&gt;6,"対象月ｵｰﾊﾞｰ",IF($BI82&gt;0,"区分重複不可",ROUNDUP(AR82*AT$16,-2)*AT82+ROUNDUP(AR82*AU$16,-2)*AU82+ROUNDUP(AR82*AV$16,-2)*AV82)))</f>
        <v>0</v>
      </c>
      <c r="AX82" s="669"/>
      <c r="AY82" s="54" t="str">
        <f t="shared" ref="AY82:AY132" si="131">IF(OR($R$5="",$T$5="",$J82="",$O82="",$U82="",$AJ82="",$AQ82="",$AX82="",$AJ82=0,$AQ82=0,$AX82=0),"",IF($BE82="×","対象月数確認",IF(AD82&lt;12,MIN(Y82*AD82/12,ROUNDDOWN(AC82,-2))*AX82/AD82,AE82/12*AX82)))</f>
        <v/>
      </c>
      <c r="AZ82" s="668"/>
      <c r="BA82" s="194">
        <f t="shared" ref="BA82:BA132" si="132">IF(AZ82=BA$16,1,0)</f>
        <v>0</v>
      </c>
      <c r="BB82" s="194">
        <f t="shared" ref="BB82:BB132" si="133">IF(AZ82=BB$16,1,0)</f>
        <v>0</v>
      </c>
      <c r="BC82" s="194">
        <f t="shared" ref="BC82:BC132" si="134">IF(AZ82=BC$16,1,0)</f>
        <v>0</v>
      </c>
      <c r="BD82" s="283">
        <f t="shared" ref="BD82:BD132" si="135">IF(OR(AJ82="",AQ82="",AX82=""),0,IF(SUM(AJ82,AQ82,AX82)&gt;6,"対象月ｵｰﾊﾞｰ",IF($BI82&gt;0,"区分重複不可",ROUNDUP(AY82*BA$16,-2)*BA82+ROUNDUP(AY82*BB$16,-2)*BB82+ROUNDUP(AY82*BC$16,-2)*BC82)))</f>
        <v>0</v>
      </c>
      <c r="BE82" s="206" t="str">
        <f t="shared" ref="BE82:BE132" si="136">IF(SUM(AJ82,AQ82,AX82)&gt;6,"×","○")</f>
        <v>○</v>
      </c>
      <c r="BF82" s="208">
        <f t="shared" ref="BF82:BH117" si="137">COUNTIF($AL82,BF$15)+COUNTIF($AS82,BF$15)+COUNTIF($AZ82,BF$15)</f>
        <v>0</v>
      </c>
      <c r="BG82" s="204">
        <f t="shared" si="137"/>
        <v>0</v>
      </c>
      <c r="BH82" s="204">
        <f t="shared" si="137"/>
        <v>0</v>
      </c>
      <c r="BI82" s="205">
        <f t="shared" ref="BI82:BI132" si="138">COUNTIF(BF82:BH82,"&gt;1")</f>
        <v>0</v>
      </c>
      <c r="BJ82" s="236">
        <f t="shared" ref="BJ82:BL117" si="139">IF(AND($AL82=BJ$15,$AP82&gt;0),$AI82,0)+IF(AND($AS82=BJ$15,$AW82&gt;0),$AI82,0)+IF(AND($AZ82=BJ$15,$BD82&gt;0),$AI82,0)</f>
        <v>0</v>
      </c>
      <c r="BK82" s="237">
        <f t="shared" si="139"/>
        <v>0</v>
      </c>
      <c r="BL82" s="237">
        <f t="shared" si="139"/>
        <v>0</v>
      </c>
      <c r="BM82" s="238">
        <f t="shared" ref="BM82:BM132" si="140">SUM(BJ82:BL82)</f>
        <v>0</v>
      </c>
      <c r="BN82" s="236">
        <f t="shared" ref="BN82:BN132" si="141">IF(AND($AL82=BN$15,$AP82&gt;0),$AI82,0)*AJ82+IF(AND($AS82=BN$15,$AW82&gt;0),$AI82,0)*AQ82+IF(AND($AZ82=BN$15,$BD82&gt;0),$AI82,0)*AX82</f>
        <v>0</v>
      </c>
      <c r="BO82" s="237">
        <f t="shared" ref="BO82:BO132" si="142">IF(AND($AL82=BO$15,$AP82&gt;0),$AI82,0)*AJ82+IF(AND($AS82=BO$15,$AW82&gt;0),$AI82,0)*AQ82+IF(AND($AZ82=BO$15,$BD82&gt;0),$AI82,0)*AX82</f>
        <v>0</v>
      </c>
      <c r="BP82" s="237">
        <f t="shared" ref="BP82:BP132" si="143">IF(AND($AL82=BP$15,$AP82&gt;0),$AI82,0)*AJ82+IF(AND($AS82=BP$15,$AW82&gt;0),$AI82,0)*AQ82+IF(AND($AZ82=BP$15,$BD82&gt;0),$AI82,0)*AX82</f>
        <v>0</v>
      </c>
      <c r="BQ82" s="238">
        <f t="shared" ref="BQ82:BQ132" si="144">SUM(BN82:BP82)</f>
        <v>0</v>
      </c>
      <c r="BR82" s="236">
        <f t="shared" ref="BR82:BT117" si="145">SUMIF($AL82,BR$15,$AP82)+SUMIF($AS82,BR$15,$AW82)+SUMIF($AZ82,BR$15,$BD82)</f>
        <v>0</v>
      </c>
      <c r="BS82" s="237">
        <f t="shared" si="145"/>
        <v>0</v>
      </c>
      <c r="BT82" s="237">
        <f t="shared" si="145"/>
        <v>0</v>
      </c>
      <c r="BU82" s="238">
        <f t="shared" ref="BU82:BU132" si="146">SUM(BR82:BT82)</f>
        <v>0</v>
      </c>
      <c r="BV82" s="236" t="str">
        <f t="shared" ref="BV82:BX117" si="147">IF(ISERROR(BR82*$AI82),"",BR82*$AI82)</f>
        <v/>
      </c>
      <c r="BW82" s="237" t="str">
        <f t="shared" si="147"/>
        <v/>
      </c>
      <c r="BX82" s="237" t="str">
        <f t="shared" si="147"/>
        <v/>
      </c>
      <c r="BY82" s="238">
        <f t="shared" ref="BY82:BY132" si="148">SUM(BV82:BX82)</f>
        <v>0</v>
      </c>
      <c r="BZ82" s="257" t="str">
        <f t="shared" ref="BZ82:CB117" si="149">IF(ISERROR(IF($Z82&lt;=$AC82,ROUNDUP($Y82*BZ$14,-2),ROUNDUP(MIN($Y82,ROUNDDOWN($AC82,-2))*BZ$14,-2))),"",IF($Z82&lt;=$AC82,ROUNDUP($Y82*BZ$14,-2),ROUNDUP(MIN($Y82,ROUNDDOWN($AC82,-2))*BZ$14,-2)))</f>
        <v/>
      </c>
      <c r="CA82" s="104" t="str">
        <f t="shared" si="149"/>
        <v/>
      </c>
      <c r="CB82" s="103" t="str">
        <f t="shared" si="149"/>
        <v/>
      </c>
      <c r="CC82" s="105" t="str">
        <f t="shared" ref="CC82:CE117" si="150">IF(ISERROR(IF(AND($AD82&lt;12,$Z82&lt;=$AC82),ROUNDUP($Y82/2*CC$14,-2),IF(AND($AD82&lt;12,$Z82&gt;$AC82),ROUNDUP($AC82*$AJ82/$AD82*CC$14,-2),ROUNDUP(MIN($Y82,ROUNDDOWN($AC82,-2))/2*CC$14,-2)))),"",IF(AND($AD82&lt;12,$Z82&lt;=$AC82),ROUNDUP($Y82/2*CC$14,-2),IF(AND($AD82&lt;12,$Z82&gt;$AC82),ROUNDUP($AC82*$AJ82/$AD82*CC$14,-2),ROUNDUP(MIN($Y82,ROUNDDOWN($AC82,-2))/2*CC$14,-2))))</f>
        <v/>
      </c>
      <c r="CD82" s="104" t="str">
        <f t="shared" si="150"/>
        <v/>
      </c>
      <c r="CE82" s="103" t="str">
        <f t="shared" si="150"/>
        <v/>
      </c>
      <c r="CF82" s="670"/>
      <c r="CG82" s="204" t="str">
        <f t="shared" ref="CG82:CG132" si="151">IF(SUM(AW82,BD82,DK82,DU82)&gt;0,"◎","－")</f>
        <v>－</v>
      </c>
      <c r="CH82" s="194"/>
      <c r="CI82" s="258"/>
      <c r="CJ82" s="193" t="str">
        <f t="shared" ref="CJ82:CL117" si="152">IF(ISERROR(BZ82-CC82),"",BZ82-CC82)</f>
        <v/>
      </c>
      <c r="CK82" s="194" t="str">
        <f t="shared" si="152"/>
        <v/>
      </c>
      <c r="CL82" s="54" t="str">
        <f t="shared" si="152"/>
        <v/>
      </c>
      <c r="CM82" s="193" t="str">
        <f t="shared" ref="CM82:CO117" si="153">IF(ISERROR(IF($AD82&lt;12,MIN($Y82*$AD82/12,ROUNDDOWN($AC82,-2))*$CF82/$AD82*CM$14,IF(CX82=1,CJ82/6*$CF82,0))),"",IF($AD82&lt;12,MIN($Y82*$AD82/12,ROUNDDOWN($AC82,-2))*$CF82/$AD82*CM$14,IF(CX82=1,CJ82/6*$CF82,0)))</f>
        <v/>
      </c>
      <c r="CN82" s="194" t="str">
        <f t="shared" si="153"/>
        <v/>
      </c>
      <c r="CO82" s="54" t="str">
        <f t="shared" si="153"/>
        <v/>
      </c>
      <c r="CP82" s="193" t="str">
        <f t="shared" ref="CP82:CR117" si="154">IF(ISERROR(IF($AD82&lt;12,ROUNDUP(MIN($Y82*$AD82/12,ROUNDDOWN($AC82,-2))*$AJ82/$AD82*CP$14,-2),"")),"",IF($AD82&lt;12,ROUNDUP(MIN($Y82*$AD82/12,ROUNDDOWN($AC82,-2))*$AJ82/$AD82*CP$14,-2),""))</f>
        <v/>
      </c>
      <c r="CQ82" s="194" t="str">
        <f t="shared" si="154"/>
        <v/>
      </c>
      <c r="CR82" s="54" t="str">
        <f t="shared" si="154"/>
        <v/>
      </c>
      <c r="CS82" s="193" t="str">
        <f t="shared" ref="CS82:CU117" si="155">IF(ISERROR(AF82-CP82),"",AF82-CP82)</f>
        <v/>
      </c>
      <c r="CT82" s="194" t="str">
        <f t="shared" si="155"/>
        <v/>
      </c>
      <c r="CU82" s="194" t="str">
        <f t="shared" si="155"/>
        <v/>
      </c>
      <c r="CV82" s="57" t="str">
        <f t="shared" ref="CV82:CV132" si="156">IF(OR($R$5="",$T$5="",$J82="",$O82="",$U82="",$CF82="",$CF82=0),"",IF($EY82="×","対象月数確認",IF(AND(CF82&gt;0,DB82="",DL82&gt;0),"月数入力確認",IF(AND(CF82&gt;0,DB82&gt;0,DK82=0),"支援区分確認",IF(CG82="◎",MIN($Y82*$AD82/12,ROUNDDOWN($AC82,-2))*$CF82/$AD82*CW82,IF(AND(AD82&lt;12,AL82=CW82),SUMIF($CS$14:$CU$14,$CW82,$CS82:$CU82),IF(AND(CF82=6,CX82=1),CJ82,IF(AND(CF82=6,CY82=1),CK82,IF(AND(CF82=6,CZ82=1),CL82,SUMIF($CM$14:$CO$14,$CW82,$CM82:$CO82))))))))))</f>
        <v/>
      </c>
      <c r="CW82" s="668"/>
      <c r="CX82" s="194">
        <f t="shared" ref="CX82:CX132" si="157">IF(CW82=CX$16,1,0)</f>
        <v>0</v>
      </c>
      <c r="CY82" s="194">
        <f t="shared" ref="CY82:CY132" si="158">IF(CW82=CY$16,1,0)</f>
        <v>0</v>
      </c>
      <c r="CZ82" s="194">
        <f t="shared" ref="CZ82:CZ132" si="159">IF(CW82=CZ$16,1,0)</f>
        <v>0</v>
      </c>
      <c r="DA82" s="283">
        <f t="shared" ref="DA82:DA132" si="160">IF(CF82="",0,IF($FC82&gt;0,"区分重複不可",IF(ISERROR(ROUNDUP(CV82,-2)),"",ROUNDUP(CV82,-2))))</f>
        <v>0</v>
      </c>
      <c r="DB82" s="669"/>
      <c r="DC82" s="295">
        <f t="shared" ref="DC82:DE117" si="161">IF(DH82=1,MIN($Y82*$AD82/12,ROUNDDOWN($AC82,-2))*$DB82/$AD82*DC$14,0)</f>
        <v>0</v>
      </c>
      <c r="DD82" s="104">
        <f t="shared" si="161"/>
        <v>0</v>
      </c>
      <c r="DE82" s="296">
        <f t="shared" si="161"/>
        <v>0</v>
      </c>
      <c r="DF82" s="56" t="str">
        <f t="shared" ref="DF82:DF132" si="162">IF(OR($R$5="",$T$5="",$J82="",$O82="",$U82="",$CF82="",$DB82="",$CF82=0,$DB82=0),"",IF($EY82="×","対象月数確認",SUM(DC82:DE82)))</f>
        <v/>
      </c>
      <c r="DG82" s="668"/>
      <c r="DH82" s="194">
        <f t="shared" ref="DH82:DH132" si="163">IF(DG82=DH$16,1,0)</f>
        <v>0</v>
      </c>
      <c r="DI82" s="194">
        <f t="shared" ref="DI82:DI132" si="164">IF(DG82=DI$16,1,0)</f>
        <v>0</v>
      </c>
      <c r="DJ82" s="194">
        <f t="shared" ref="DJ82:DJ132" si="165">IF(DG82=DJ$16,1,0)</f>
        <v>0</v>
      </c>
      <c r="DK82" s="283">
        <f t="shared" ref="DK82:DK132" si="166">IF(SUM(CF82,DB82)&gt;6,"対象月ｵｰﾊﾞｰ",IF($FC82&gt;0,"区分重複不可",IF(DB82="",0,ROUNDUP(DF82,-2))))</f>
        <v>0</v>
      </c>
      <c r="DL82" s="669"/>
      <c r="DM82" s="295">
        <f t="shared" ref="DM82:DO117" si="167">IF(DR82=1,MIN($Y82*$AD82/12,ROUNDDOWN($AC82,-2))*$DL82/$AD82*DM$14,0)</f>
        <v>0</v>
      </c>
      <c r="DN82" s="104">
        <f t="shared" si="167"/>
        <v>0</v>
      </c>
      <c r="DO82" s="296">
        <f t="shared" si="167"/>
        <v>0</v>
      </c>
      <c r="DP82" s="56" t="str">
        <f t="shared" ref="DP82:DP132" si="168">IF(OR($R$5="",$T$5="",$J82="",$O82="",$U82="",$CF82="",$CF82=0,$DB82="",$DB82=0,$DL82="",$DL82=0),"",IF($EY82="×","対象月数確認",SUM(DM82:DO82)))</f>
        <v/>
      </c>
      <c r="DQ82" s="668"/>
      <c r="DR82" s="194">
        <f t="shared" ref="DR82:DR132" si="169">IF(DQ82=DR$16,1,0)</f>
        <v>0</v>
      </c>
      <c r="DS82" s="194">
        <f t="shared" ref="DS82:DS132" si="170">IF(DQ82=DS$16,1,0)</f>
        <v>0</v>
      </c>
      <c r="DT82" s="194">
        <f t="shared" ref="DT82:DT132" si="171">IF(DQ82=DT$16,1,0)</f>
        <v>0</v>
      </c>
      <c r="DU82" s="53">
        <f t="shared" ref="DU82:DU132" si="172">IF(SUM(CF82,DB82,DL82)&gt;6,"対象月ｵｰﾊﾞｰ",IF($FC82&gt;0,"区分重複不可",IF(DL82="",0,ROUNDUP(DP82,-2))))</f>
        <v>0</v>
      </c>
      <c r="DV82" s="236">
        <f t="shared" ref="DV82:DX117" si="173">IF(AND($CW82=DV$15,$DA82&gt;0),$AI82,0)+IF(AND($DG82=DV$15,$DK82&gt;0),$AI82,0)+IF(AND($DQ82=DV$15,$DU82&gt;0),$AI82,0)</f>
        <v>0</v>
      </c>
      <c r="DW82" s="237">
        <f t="shared" si="173"/>
        <v>0</v>
      </c>
      <c r="DX82" s="237">
        <f t="shared" si="173"/>
        <v>0</v>
      </c>
      <c r="DY82" s="238">
        <f t="shared" ref="DY82:DY132" si="174">SUM(DV82:DX82)</f>
        <v>0</v>
      </c>
      <c r="DZ82" s="236">
        <f t="shared" ref="DZ82:EB117" si="175">IF(AND($CW82=DZ$15,$DA82&gt;0),$AI82,0)*$CF82+IF(AND($DG82=DZ$15,$DK82&gt;0),$AI82,0)*$DB82+IF(AND($DQ82=DZ$15,$DU82&gt;0),$AI82,0)*$DL82</f>
        <v>0</v>
      </c>
      <c r="EA82" s="237">
        <f t="shared" si="175"/>
        <v>0</v>
      </c>
      <c r="EB82" s="237">
        <f t="shared" si="175"/>
        <v>0</v>
      </c>
      <c r="EC82" s="238">
        <f t="shared" ref="EC82:EC132" si="176">SUM(DZ82:EB82)</f>
        <v>0</v>
      </c>
      <c r="ED82" s="236">
        <f t="shared" ref="ED82:EF117" si="177">SUMIF($CW82,ED$15,$DA82)+SUMIF($DG82,ED$15,$DK82)+SUMIF($DQ82,ED$15,$DU82)</f>
        <v>0</v>
      </c>
      <c r="EE82" s="237">
        <f t="shared" si="177"/>
        <v>0</v>
      </c>
      <c r="EF82" s="237">
        <f t="shared" si="177"/>
        <v>0</v>
      </c>
      <c r="EG82" s="238">
        <f t="shared" ref="EG82:EG132" si="178">SUM(ED82:EF82)</f>
        <v>0</v>
      </c>
      <c r="EH82" s="236" t="str">
        <f t="shared" ref="EH82:EJ117" si="179">IF(ISERROR(ED82*$AI82),"",ED82*$AI82)</f>
        <v/>
      </c>
      <c r="EI82" s="237" t="str">
        <f t="shared" si="179"/>
        <v/>
      </c>
      <c r="EJ82" s="237" t="str">
        <f t="shared" si="179"/>
        <v/>
      </c>
      <c r="EK82" s="238">
        <f t="shared" ref="EK82:EK132" si="180">SUM(EH82:EJ82)</f>
        <v>0</v>
      </c>
      <c r="EL82" s="671"/>
      <c r="EM82" s="265">
        <f t="shared" ref="EM82:EO117" si="181">SUMIF($AL82,EM$15,$AJ82)+SUMIF($AS82,EM$15,$AQ82)+SUMIF($AZ82,EM$15,$AX82)</f>
        <v>0</v>
      </c>
      <c r="EN82" s="266">
        <f t="shared" si="181"/>
        <v>0</v>
      </c>
      <c r="EO82" s="270">
        <f t="shared" si="181"/>
        <v>0</v>
      </c>
      <c r="EP82" s="272">
        <f t="shared" ref="EP82:EP132" si="182">SUM(EM82:EO82)</f>
        <v>0</v>
      </c>
      <c r="EQ82" s="265">
        <f t="shared" ref="EQ82:ES117" si="183">SUMIF($CW82,EQ$15,$CF82)+SUMIF($DG82,EQ$15,$DB82)+SUMIF($DQ82,EQ$15,$DL82)</f>
        <v>0</v>
      </c>
      <c r="ER82" s="266">
        <f t="shared" si="183"/>
        <v>0</v>
      </c>
      <c r="ES82" s="267">
        <f t="shared" si="183"/>
        <v>0</v>
      </c>
      <c r="ET82" s="273">
        <f t="shared" ref="ET82:ET132" si="184">SUM(EQ82:ES82)</f>
        <v>0</v>
      </c>
      <c r="EU82" s="271">
        <f t="shared" ref="EU82:EU132" si="185">IF(SUM(EP82,ET82)=AD82,AD82,"ｴﾗｰ")</f>
        <v>0</v>
      </c>
      <c r="EV82" s="231">
        <f t="shared" ref="EV82:EV132" si="186">SUM(EW82,EX82)</f>
        <v>0</v>
      </c>
      <c r="EW82" s="235">
        <f t="shared" ref="EW82:EW132" si="187">IF(ISERROR(AI82*SUM(AP82,AW82,BD82)),0,AI82*SUM(AP82,AW82,BD82))</f>
        <v>0</v>
      </c>
      <c r="EX82" s="234">
        <f t="shared" ref="EX82:EX132" si="188">IF(ISERROR(AI82*SUM(DA82,DK82,DU82)),0,AI82*SUM(DA82,DK82,DU82))</f>
        <v>0</v>
      </c>
      <c r="EY82" s="227" t="str">
        <f t="shared" ref="EY82:EY132" si="189">IF(SUM(CF82,DB82,DL82)&gt;6,"×","○")</f>
        <v>○</v>
      </c>
      <c r="EZ82" s="208">
        <f t="shared" ref="EZ82:FB117" si="190">COUNTIF($CW82,EZ$15)+COUNTIF($DG82,EZ$15)+COUNTIF($DQ82,EZ$15)</f>
        <v>0</v>
      </c>
      <c r="FA82" s="204">
        <f t="shared" si="190"/>
        <v>0</v>
      </c>
      <c r="FB82" s="204">
        <f t="shared" si="190"/>
        <v>0</v>
      </c>
      <c r="FC82" s="241">
        <f t="shared" ref="FC82:FC132" si="191">COUNTIF(EZ82:FB82,"&gt;1")</f>
        <v>0</v>
      </c>
      <c r="FD82" s="53">
        <f t="shared" ref="FD82:FD132" si="192">MIN(U82,SUM(AA82:AC82))</f>
        <v>0</v>
      </c>
      <c r="FE82" s="432">
        <f t="shared" ref="FE82:FE132" si="193">SUM(AP82,AW82,BD82,DA82,DK82,DU82)</f>
        <v>0</v>
      </c>
      <c r="FF82" s="433">
        <f t="shared" ref="FF82:FF132" si="194">IF(ISERROR(FD82-FE82),"",FD82-FE82)</f>
        <v>0</v>
      </c>
      <c r="FG82" s="53" t="str">
        <f t="shared" ref="FG82:FG132" si="195">IF(OR($R$5="",$T$5="",$J82="",$O82="",$W82=""),"",IF(W82&lt;=X82,ROUNDDOWN(W82,-2),X82))</f>
        <v/>
      </c>
      <c r="FH82" s="105" t="str">
        <f t="shared" ref="FH82:FJ117" si="196">IF(ISERROR(ROUNDUP($FG82*FH$15,-2)),"",ROUNDUP($FG82*FH$15,-2))</f>
        <v/>
      </c>
      <c r="FI82" s="104" t="str">
        <f t="shared" si="196"/>
        <v/>
      </c>
      <c r="FJ82" s="434" t="str">
        <f t="shared" si="196"/>
        <v/>
      </c>
      <c r="FK82" s="672"/>
      <c r="FL82" s="673"/>
      <c r="FM82" s="674"/>
      <c r="FN82" s="435">
        <f t="shared" si="100"/>
        <v>0</v>
      </c>
      <c r="FO82" s="228" t="str">
        <f t="shared" si="101"/>
        <v/>
      </c>
      <c r="FP82" s="236" t="str">
        <f t="shared" ref="FP82:FR117" si="197">IF(ISERROR(FH82*FK82),"",FH82*FK82)</f>
        <v/>
      </c>
      <c r="FQ82" s="237" t="str">
        <f t="shared" si="197"/>
        <v/>
      </c>
      <c r="FR82" s="237" t="str">
        <f t="shared" si="197"/>
        <v/>
      </c>
      <c r="FS82" s="238">
        <f t="shared" ref="FS82:FS132" si="198">SUM(FP82:FR82)</f>
        <v>0</v>
      </c>
      <c r="FT82" s="675"/>
      <c r="FV82" s="1363">
        <f t="shared" si="102"/>
        <v>0</v>
      </c>
      <c r="FW82" s="1363">
        <f t="shared" si="103"/>
        <v>0</v>
      </c>
      <c r="FX82" s="1363">
        <f t="shared" si="104"/>
        <v>0</v>
      </c>
      <c r="FY82" s="1363">
        <f t="shared" si="105"/>
        <v>0</v>
      </c>
      <c r="FZ82" s="1363">
        <f t="shared" si="106"/>
        <v>0</v>
      </c>
      <c r="GA82" s="1363">
        <f t="shared" si="107"/>
        <v>0</v>
      </c>
      <c r="GB82" s="1363">
        <f t="shared" si="108"/>
        <v>0</v>
      </c>
      <c r="GF82" s="1166">
        <f>'③-2 R2入力（変更後）'!AJ82</f>
        <v>0</v>
      </c>
      <c r="GG82" s="1167">
        <f>'③-2 R2入力（変更後）'!AL82</f>
        <v>0</v>
      </c>
      <c r="GH82" s="1166">
        <f>'③-2 R2入力（変更後）'!AQ82</f>
        <v>0</v>
      </c>
      <c r="GI82" s="1167">
        <f>'③-2 R2入力（変更後）'!AS82</f>
        <v>0</v>
      </c>
      <c r="GJ82" s="1166">
        <f>'③-2 R2入力（変更後）'!AX82</f>
        <v>0</v>
      </c>
      <c r="GK82" s="1167">
        <f>'③-2 R2入力（変更後）'!AZ82</f>
        <v>0</v>
      </c>
      <c r="GL82" s="1166">
        <f>'③-2 R2入力（変更後）'!CF82</f>
        <v>0</v>
      </c>
      <c r="GM82" s="1167">
        <f>'③-2 R2入力（変更後）'!CW82</f>
        <v>0</v>
      </c>
      <c r="GN82" s="1166">
        <f>'③-2 R2入力（変更後）'!DB82</f>
        <v>0</v>
      </c>
      <c r="GO82" s="1167">
        <f>'③-2 R2入力（変更後）'!DG82</f>
        <v>0</v>
      </c>
      <c r="GP82" s="1166">
        <f>'③-2 R2入力（変更後）'!DL82</f>
        <v>0</v>
      </c>
      <c r="GQ82" s="1167">
        <f>'③-2 R2入力（変更後）'!DQ82</f>
        <v>0</v>
      </c>
      <c r="GS82" s="1168">
        <f>'③-2 R2入力（変更後）'!FK82</f>
        <v>0</v>
      </c>
      <c r="GT82" s="1168">
        <f>'③-2 R2入力（変更後）'!FL82</f>
        <v>0</v>
      </c>
      <c r="GU82" s="1168">
        <f>'③-2 R2入力（変更後）'!FM82</f>
        <v>0</v>
      </c>
      <c r="GV82" s="1161"/>
      <c r="GX82" s="1162">
        <f>'③-2 R2入力（変更後）'!FE82</f>
        <v>0</v>
      </c>
      <c r="GY82" s="1163" t="str">
        <f>'③-2 R2入力（変更後）'!FO82</f>
        <v/>
      </c>
    </row>
    <row r="83" spans="1:207" s="3" customFormat="1" ht="18" customHeight="1">
      <c r="A83" s="305" t="str">
        <f t="shared" si="109"/>
        <v/>
      </c>
      <c r="B83" s="174">
        <f t="shared" ref="B83:B133" si="199">IF(J83="",0,IF(A83&lt;&gt;A82,B82+1,B82))</f>
        <v>0</v>
      </c>
      <c r="C83" s="1415" t="str">
        <f t="shared" si="110"/>
        <v>00授業料</v>
      </c>
      <c r="D83" s="1415" t="str">
        <f t="shared" si="111"/>
        <v>00入学金</v>
      </c>
      <c r="E83" s="174">
        <f t="shared" ref="E83:E133" si="200">IF(J83="",0,IF(J83&lt;&gt;J82,E82+1,E82))</f>
        <v>0</v>
      </c>
      <c r="F83" s="305">
        <f t="shared" si="112"/>
        <v>0</v>
      </c>
      <c r="G83" s="475">
        <f t="shared" si="113"/>
        <v>66</v>
      </c>
      <c r="H83" s="430"/>
      <c r="I83" s="431"/>
      <c r="J83" s="658"/>
      <c r="K83" s="659"/>
      <c r="L83" s="659"/>
      <c r="M83" s="660"/>
      <c r="N83" s="661"/>
      <c r="O83" s="662"/>
      <c r="P83" s="658"/>
      <c r="Q83" s="659"/>
      <c r="R83" s="660"/>
      <c r="S83" s="663"/>
      <c r="T83" s="682"/>
      <c r="U83" s="664"/>
      <c r="V83" s="53" t="str">
        <f>IF(OR($R$5="",$T$5="",$J83="",$O83="",$U83=""),"",IF(ISERROR(VLOOKUP($C83,参照!$P$4:$V$112,5,FALSE)),0,VLOOKUP($C83,参照!$P$4:$V$112,5,FALSE)))</f>
        <v/>
      </c>
      <c r="W83" s="665"/>
      <c r="X83" s="54" t="str">
        <f>IF(OR($R$5="",$T$5="",$J83="",$O83="",$W83=""),"",IF(ISERROR(VLOOKUP($D83,参照!$P$4:$V$112,5,FALSE)),0,VLOOKUP($D83,参照!$P$4:$V$112,5,FALSE)))</f>
        <v/>
      </c>
      <c r="Y83" s="102" t="str">
        <f t="shared" si="114"/>
        <v/>
      </c>
      <c r="Z83" s="102" t="str">
        <f t="shared" si="115"/>
        <v/>
      </c>
      <c r="AA83" s="1330">
        <f t="shared" ref="AA83:AA146" si="201">IF(T83="",0,IF(AND(T83&gt;=1,T83&lt;=10000),0,1))</f>
        <v>0</v>
      </c>
      <c r="AB83" s="241">
        <f t="shared" si="116"/>
        <v>0</v>
      </c>
      <c r="AC83" s="666"/>
      <c r="AD83" s="352">
        <f t="shared" si="117"/>
        <v>0</v>
      </c>
      <c r="AE83" s="55" t="str">
        <f t="shared" si="118"/>
        <v/>
      </c>
      <c r="AF83" s="193" t="str">
        <f t="shared" si="119"/>
        <v/>
      </c>
      <c r="AG83" s="194" t="str">
        <f t="shared" si="120"/>
        <v/>
      </c>
      <c r="AH83" s="54" t="str">
        <f t="shared" si="120"/>
        <v/>
      </c>
      <c r="AI83" s="1133" t="str">
        <f t="shared" ref="AI83:AI146" si="202">IF(AND(J83&lt;&gt;"",O83&lt;&gt;"",U83&lt;&gt;"",AC83&lt;&gt;"",$AA$17=0),1,"")</f>
        <v/>
      </c>
      <c r="AJ83" s="667"/>
      <c r="AK83" s="54" t="str">
        <f t="shared" si="121"/>
        <v/>
      </c>
      <c r="AL83" s="668"/>
      <c r="AM83" s="194">
        <f t="shared" si="122"/>
        <v>0</v>
      </c>
      <c r="AN83" s="194">
        <f t="shared" si="123"/>
        <v>0</v>
      </c>
      <c r="AO83" s="194">
        <f t="shared" si="124"/>
        <v>0</v>
      </c>
      <c r="AP83" s="283">
        <f t="shared" si="125"/>
        <v>0</v>
      </c>
      <c r="AQ83" s="669"/>
      <c r="AR83" s="56" t="str">
        <f t="shared" si="126"/>
        <v/>
      </c>
      <c r="AS83" s="668"/>
      <c r="AT83" s="194">
        <f t="shared" si="127"/>
        <v>0</v>
      </c>
      <c r="AU83" s="194">
        <f t="shared" si="128"/>
        <v>0</v>
      </c>
      <c r="AV83" s="194">
        <f t="shared" si="129"/>
        <v>0</v>
      </c>
      <c r="AW83" s="283">
        <f t="shared" si="130"/>
        <v>0</v>
      </c>
      <c r="AX83" s="669"/>
      <c r="AY83" s="54" t="str">
        <f t="shared" si="131"/>
        <v/>
      </c>
      <c r="AZ83" s="668"/>
      <c r="BA83" s="194">
        <f t="shared" si="132"/>
        <v>0</v>
      </c>
      <c r="BB83" s="194">
        <f t="shared" si="133"/>
        <v>0</v>
      </c>
      <c r="BC83" s="194">
        <f t="shared" si="134"/>
        <v>0</v>
      </c>
      <c r="BD83" s="283">
        <f t="shared" si="135"/>
        <v>0</v>
      </c>
      <c r="BE83" s="206" t="str">
        <f t="shared" si="136"/>
        <v>○</v>
      </c>
      <c r="BF83" s="208">
        <f t="shared" si="137"/>
        <v>0</v>
      </c>
      <c r="BG83" s="204">
        <f t="shared" si="137"/>
        <v>0</v>
      </c>
      <c r="BH83" s="204">
        <f t="shared" si="137"/>
        <v>0</v>
      </c>
      <c r="BI83" s="205">
        <f t="shared" si="138"/>
        <v>0</v>
      </c>
      <c r="BJ83" s="236">
        <f t="shared" si="139"/>
        <v>0</v>
      </c>
      <c r="BK83" s="237">
        <f t="shared" si="139"/>
        <v>0</v>
      </c>
      <c r="BL83" s="237">
        <f t="shared" si="139"/>
        <v>0</v>
      </c>
      <c r="BM83" s="238">
        <f t="shared" si="140"/>
        <v>0</v>
      </c>
      <c r="BN83" s="236">
        <f t="shared" si="141"/>
        <v>0</v>
      </c>
      <c r="BO83" s="237">
        <f t="shared" si="142"/>
        <v>0</v>
      </c>
      <c r="BP83" s="237">
        <f t="shared" si="143"/>
        <v>0</v>
      </c>
      <c r="BQ83" s="238">
        <f t="shared" si="144"/>
        <v>0</v>
      </c>
      <c r="BR83" s="236">
        <f t="shared" si="145"/>
        <v>0</v>
      </c>
      <c r="BS83" s="237">
        <f t="shared" si="145"/>
        <v>0</v>
      </c>
      <c r="BT83" s="237">
        <f t="shared" si="145"/>
        <v>0</v>
      </c>
      <c r="BU83" s="238">
        <f t="shared" si="146"/>
        <v>0</v>
      </c>
      <c r="BV83" s="236" t="str">
        <f t="shared" si="147"/>
        <v/>
      </c>
      <c r="BW83" s="237" t="str">
        <f t="shared" si="147"/>
        <v/>
      </c>
      <c r="BX83" s="237" t="str">
        <f t="shared" si="147"/>
        <v/>
      </c>
      <c r="BY83" s="238">
        <f t="shared" si="148"/>
        <v>0</v>
      </c>
      <c r="BZ83" s="257" t="str">
        <f t="shared" si="149"/>
        <v/>
      </c>
      <c r="CA83" s="104" t="str">
        <f t="shared" si="149"/>
        <v/>
      </c>
      <c r="CB83" s="103" t="str">
        <f t="shared" si="149"/>
        <v/>
      </c>
      <c r="CC83" s="105" t="str">
        <f t="shared" si="150"/>
        <v/>
      </c>
      <c r="CD83" s="104" t="str">
        <f t="shared" si="150"/>
        <v/>
      </c>
      <c r="CE83" s="103" t="str">
        <f t="shared" si="150"/>
        <v/>
      </c>
      <c r="CF83" s="670"/>
      <c r="CG83" s="204" t="str">
        <f t="shared" si="151"/>
        <v>－</v>
      </c>
      <c r="CH83" s="194"/>
      <c r="CI83" s="258"/>
      <c r="CJ83" s="193" t="str">
        <f t="shared" si="152"/>
        <v/>
      </c>
      <c r="CK83" s="194" t="str">
        <f t="shared" si="152"/>
        <v/>
      </c>
      <c r="CL83" s="54" t="str">
        <f t="shared" si="152"/>
        <v/>
      </c>
      <c r="CM83" s="193" t="str">
        <f t="shared" si="153"/>
        <v/>
      </c>
      <c r="CN83" s="194" t="str">
        <f t="shared" si="153"/>
        <v/>
      </c>
      <c r="CO83" s="54" t="str">
        <f t="shared" si="153"/>
        <v/>
      </c>
      <c r="CP83" s="193" t="str">
        <f t="shared" si="154"/>
        <v/>
      </c>
      <c r="CQ83" s="194" t="str">
        <f t="shared" si="154"/>
        <v/>
      </c>
      <c r="CR83" s="54" t="str">
        <f t="shared" si="154"/>
        <v/>
      </c>
      <c r="CS83" s="193" t="str">
        <f t="shared" si="155"/>
        <v/>
      </c>
      <c r="CT83" s="194" t="str">
        <f t="shared" si="155"/>
        <v/>
      </c>
      <c r="CU83" s="194" t="str">
        <f t="shared" si="155"/>
        <v/>
      </c>
      <c r="CV83" s="57" t="str">
        <f t="shared" si="156"/>
        <v/>
      </c>
      <c r="CW83" s="668"/>
      <c r="CX83" s="194">
        <f t="shared" si="157"/>
        <v>0</v>
      </c>
      <c r="CY83" s="194">
        <f t="shared" si="158"/>
        <v>0</v>
      </c>
      <c r="CZ83" s="194">
        <f t="shared" si="159"/>
        <v>0</v>
      </c>
      <c r="DA83" s="283">
        <f t="shared" si="160"/>
        <v>0</v>
      </c>
      <c r="DB83" s="669"/>
      <c r="DC83" s="295">
        <f t="shared" si="161"/>
        <v>0</v>
      </c>
      <c r="DD83" s="104">
        <f t="shared" si="161"/>
        <v>0</v>
      </c>
      <c r="DE83" s="296">
        <f t="shared" si="161"/>
        <v>0</v>
      </c>
      <c r="DF83" s="56" t="str">
        <f t="shared" si="162"/>
        <v/>
      </c>
      <c r="DG83" s="668"/>
      <c r="DH83" s="194">
        <f t="shared" si="163"/>
        <v>0</v>
      </c>
      <c r="DI83" s="194">
        <f t="shared" si="164"/>
        <v>0</v>
      </c>
      <c r="DJ83" s="194">
        <f t="shared" si="165"/>
        <v>0</v>
      </c>
      <c r="DK83" s="283">
        <f t="shared" si="166"/>
        <v>0</v>
      </c>
      <c r="DL83" s="669"/>
      <c r="DM83" s="295">
        <f t="shared" si="167"/>
        <v>0</v>
      </c>
      <c r="DN83" s="104">
        <f t="shared" si="167"/>
        <v>0</v>
      </c>
      <c r="DO83" s="296">
        <f t="shared" si="167"/>
        <v>0</v>
      </c>
      <c r="DP83" s="56" t="str">
        <f t="shared" si="168"/>
        <v/>
      </c>
      <c r="DQ83" s="668"/>
      <c r="DR83" s="194">
        <f t="shared" si="169"/>
        <v>0</v>
      </c>
      <c r="DS83" s="194">
        <f t="shared" si="170"/>
        <v>0</v>
      </c>
      <c r="DT83" s="194">
        <f t="shared" si="171"/>
        <v>0</v>
      </c>
      <c r="DU83" s="53">
        <f t="shared" si="172"/>
        <v>0</v>
      </c>
      <c r="DV83" s="236">
        <f t="shared" si="173"/>
        <v>0</v>
      </c>
      <c r="DW83" s="237">
        <f t="shared" si="173"/>
        <v>0</v>
      </c>
      <c r="DX83" s="237">
        <f t="shared" si="173"/>
        <v>0</v>
      </c>
      <c r="DY83" s="238">
        <f t="shared" si="174"/>
        <v>0</v>
      </c>
      <c r="DZ83" s="236">
        <f t="shared" si="175"/>
        <v>0</v>
      </c>
      <c r="EA83" s="237">
        <f t="shared" si="175"/>
        <v>0</v>
      </c>
      <c r="EB83" s="237">
        <f t="shared" si="175"/>
        <v>0</v>
      </c>
      <c r="EC83" s="238">
        <f t="shared" si="176"/>
        <v>0</v>
      </c>
      <c r="ED83" s="236">
        <f t="shared" si="177"/>
        <v>0</v>
      </c>
      <c r="EE83" s="237">
        <f t="shared" si="177"/>
        <v>0</v>
      </c>
      <c r="EF83" s="237">
        <f t="shared" si="177"/>
        <v>0</v>
      </c>
      <c r="EG83" s="238">
        <f t="shared" si="178"/>
        <v>0</v>
      </c>
      <c r="EH83" s="236" t="str">
        <f t="shared" si="179"/>
        <v/>
      </c>
      <c r="EI83" s="237" t="str">
        <f t="shared" si="179"/>
        <v/>
      </c>
      <c r="EJ83" s="237" t="str">
        <f t="shared" si="179"/>
        <v/>
      </c>
      <c r="EK83" s="238">
        <f t="shared" si="180"/>
        <v>0</v>
      </c>
      <c r="EL83" s="671"/>
      <c r="EM83" s="265">
        <f t="shared" si="181"/>
        <v>0</v>
      </c>
      <c r="EN83" s="266">
        <f t="shared" si="181"/>
        <v>0</v>
      </c>
      <c r="EO83" s="270">
        <f t="shared" si="181"/>
        <v>0</v>
      </c>
      <c r="EP83" s="272">
        <f t="shared" si="182"/>
        <v>0</v>
      </c>
      <c r="EQ83" s="265">
        <f t="shared" si="183"/>
        <v>0</v>
      </c>
      <c r="ER83" s="266">
        <f t="shared" si="183"/>
        <v>0</v>
      </c>
      <c r="ES83" s="267">
        <f t="shared" si="183"/>
        <v>0</v>
      </c>
      <c r="ET83" s="273">
        <f t="shared" si="184"/>
        <v>0</v>
      </c>
      <c r="EU83" s="271">
        <f t="shared" si="185"/>
        <v>0</v>
      </c>
      <c r="EV83" s="231">
        <f t="shared" si="186"/>
        <v>0</v>
      </c>
      <c r="EW83" s="235">
        <f t="shared" si="187"/>
        <v>0</v>
      </c>
      <c r="EX83" s="234">
        <f t="shared" si="188"/>
        <v>0</v>
      </c>
      <c r="EY83" s="227" t="str">
        <f t="shared" si="189"/>
        <v>○</v>
      </c>
      <c r="EZ83" s="208">
        <f t="shared" si="190"/>
        <v>0</v>
      </c>
      <c r="FA83" s="204">
        <f t="shared" si="190"/>
        <v>0</v>
      </c>
      <c r="FB83" s="204">
        <f t="shared" si="190"/>
        <v>0</v>
      </c>
      <c r="FC83" s="241">
        <f t="shared" si="191"/>
        <v>0</v>
      </c>
      <c r="FD83" s="53">
        <f t="shared" si="192"/>
        <v>0</v>
      </c>
      <c r="FE83" s="432">
        <f t="shared" si="193"/>
        <v>0</v>
      </c>
      <c r="FF83" s="433">
        <f t="shared" si="194"/>
        <v>0</v>
      </c>
      <c r="FG83" s="53" t="str">
        <f t="shared" si="195"/>
        <v/>
      </c>
      <c r="FH83" s="105" t="str">
        <f t="shared" si="196"/>
        <v/>
      </c>
      <c r="FI83" s="104" t="str">
        <f t="shared" si="196"/>
        <v/>
      </c>
      <c r="FJ83" s="434" t="str">
        <f t="shared" si="196"/>
        <v/>
      </c>
      <c r="FK83" s="672"/>
      <c r="FL83" s="673"/>
      <c r="FM83" s="674"/>
      <c r="FN83" s="435">
        <f t="shared" ref="FN83:FN146" si="203">IF(SUM(FK83:FM83)&gt;1,"ｴﾗｰ",SUM(FK83:FM83))</f>
        <v>0</v>
      </c>
      <c r="FO83" s="228" t="str">
        <f t="shared" ref="FO83:FO146" si="204">IF(SUM(FK83:FM83)&gt;1,"エラー",IF(ISERROR(FH83*FK83+FI83*FL83+FJ83*FM83),"",FH83*FK83+FI83*FL83+FJ83*FM83))</f>
        <v/>
      </c>
      <c r="FP83" s="236" t="str">
        <f t="shared" si="197"/>
        <v/>
      </c>
      <c r="FQ83" s="237" t="str">
        <f t="shared" si="197"/>
        <v/>
      </c>
      <c r="FR83" s="237" t="str">
        <f t="shared" si="197"/>
        <v/>
      </c>
      <c r="FS83" s="238">
        <f t="shared" si="198"/>
        <v>0</v>
      </c>
      <c r="FT83" s="675"/>
      <c r="FV83" s="1363">
        <f t="shared" ref="FV83:FV146" si="205">IF(AND(AJ83="",AL83=""),0,IF(AND(AJ83&gt;=1,AJ83&lt;=6,AL83=1/3),0,IF(AND(AJ83&gt;=1,AJ83&lt;=6,AL83=2/3),0,IF(AND(AJ83&gt;=1,AJ83&lt;=6,AL83=3/3),0,1))))</f>
        <v>0</v>
      </c>
      <c r="FW83" s="1363">
        <f t="shared" ref="FW83:FW146" si="206">IF(AND(AQ83="",AS83=""),0,IF(AND(AQ83&gt;=1,AQ83&lt;=5,AS83=1/3),0,IF(AND(AQ83&gt;=1,AQ83&lt;=5,AS83=2/3),0,IF(AND(AQ83&gt;=1,AQ83&lt;=5,AS83=3/3),0,1))))</f>
        <v>0</v>
      </c>
      <c r="FX83" s="1363">
        <f t="shared" ref="FX83:FX146" si="207">IF(AND(AX83="",AZ83=""),0,IF(AND(AX83&gt;=1,AX83&lt;=4,AZ83=1/3),0,IF(AND(AX83&gt;=1,AX83&lt;=4,AZ83=2/3),0,IF(AND(AX83&gt;=1,AX83&lt;=4,AZ83=3/3),0,1))))</f>
        <v>0</v>
      </c>
      <c r="FY83" s="1363">
        <f t="shared" ref="FY83:FY146" si="208">IF(AND(CF83="",CW83=""),0,IF(AND(CF83&gt;=1,CF83&lt;=6,CW83=1/3),0,IF(AND(CF83&gt;=1,CF83&lt;=6,CW83=2/3),0,IF(AND(CF83&gt;=1,CF83&lt;=6,CW83=3/3),0,1))))</f>
        <v>0</v>
      </c>
      <c r="FZ83" s="1363">
        <f t="shared" ref="FZ83:FZ146" si="209">IF(AND(DB83="",DG83=""),0,IF(AND(DB83&gt;=1,DB83&lt;=5,DG83=1/3),0,IF(AND(DB83&gt;=1,DB83&lt;=5,DG83=2/3),0,IF(AND(DB83&gt;=1,DB83&lt;=5,DG83=3/3),0,1))))</f>
        <v>0</v>
      </c>
      <c r="GA83" s="1363">
        <f t="shared" ref="GA83:GA146" si="210">IF(AND(DL83="",DQ83=""),0,IF(AND(DL83&gt;=1,DL83&lt;=4,DQ83=1/3),0,IF(AND(DL83&gt;=1,DL83&lt;=4,DQ83=2/3),0,IF(AND(DL83&gt;=1,DL83&lt;=4,DQ83=3/3),0,1))))</f>
        <v>0</v>
      </c>
      <c r="GB83" s="1363">
        <f t="shared" ref="GB83:GB146" si="211">SUM(FV83:GA83)</f>
        <v>0</v>
      </c>
      <c r="GF83" s="1166">
        <f>'③-2 R2入力（変更後）'!AJ83</f>
        <v>0</v>
      </c>
      <c r="GG83" s="1167">
        <f>'③-2 R2入力（変更後）'!AL83</f>
        <v>0</v>
      </c>
      <c r="GH83" s="1166">
        <f>'③-2 R2入力（変更後）'!AQ83</f>
        <v>0</v>
      </c>
      <c r="GI83" s="1167">
        <f>'③-2 R2入力（変更後）'!AS83</f>
        <v>0</v>
      </c>
      <c r="GJ83" s="1166">
        <f>'③-2 R2入力（変更後）'!AX83</f>
        <v>0</v>
      </c>
      <c r="GK83" s="1167">
        <f>'③-2 R2入力（変更後）'!AZ83</f>
        <v>0</v>
      </c>
      <c r="GL83" s="1166">
        <f>'③-2 R2入力（変更後）'!CF83</f>
        <v>0</v>
      </c>
      <c r="GM83" s="1167">
        <f>'③-2 R2入力（変更後）'!CW83</f>
        <v>0</v>
      </c>
      <c r="GN83" s="1166">
        <f>'③-2 R2入力（変更後）'!DB83</f>
        <v>0</v>
      </c>
      <c r="GO83" s="1167">
        <f>'③-2 R2入力（変更後）'!DG83</f>
        <v>0</v>
      </c>
      <c r="GP83" s="1166">
        <f>'③-2 R2入力（変更後）'!DL83</f>
        <v>0</v>
      </c>
      <c r="GQ83" s="1167">
        <f>'③-2 R2入力（変更後）'!DQ83</f>
        <v>0</v>
      </c>
      <c r="GS83" s="1168">
        <f>'③-2 R2入力（変更後）'!FK83</f>
        <v>0</v>
      </c>
      <c r="GT83" s="1168">
        <f>'③-2 R2入力（変更後）'!FL83</f>
        <v>0</v>
      </c>
      <c r="GU83" s="1168">
        <f>'③-2 R2入力（変更後）'!FM83</f>
        <v>0</v>
      </c>
      <c r="GV83" s="1161"/>
      <c r="GX83" s="1162">
        <f>'③-2 R2入力（変更後）'!FE83</f>
        <v>0</v>
      </c>
      <c r="GY83" s="1163" t="str">
        <f>'③-2 R2入力（変更後）'!FO83</f>
        <v/>
      </c>
    </row>
    <row r="84" spans="1:207" s="3" customFormat="1" ht="18" customHeight="1">
      <c r="A84" s="305" t="str">
        <f t="shared" si="109"/>
        <v/>
      </c>
      <c r="B84" s="174">
        <f t="shared" si="199"/>
        <v>0</v>
      </c>
      <c r="C84" s="1415" t="str">
        <f t="shared" si="110"/>
        <v>00授業料</v>
      </c>
      <c r="D84" s="1415" t="str">
        <f t="shared" si="111"/>
        <v>00入学金</v>
      </c>
      <c r="E84" s="174">
        <f t="shared" si="200"/>
        <v>0</v>
      </c>
      <c r="F84" s="305">
        <f t="shared" si="112"/>
        <v>0</v>
      </c>
      <c r="G84" s="475">
        <f t="shared" si="113"/>
        <v>67</v>
      </c>
      <c r="H84" s="430"/>
      <c r="I84" s="431"/>
      <c r="J84" s="658"/>
      <c r="K84" s="659"/>
      <c r="L84" s="659"/>
      <c r="M84" s="660"/>
      <c r="N84" s="661"/>
      <c r="O84" s="662"/>
      <c r="P84" s="658"/>
      <c r="Q84" s="659"/>
      <c r="R84" s="660"/>
      <c r="S84" s="663"/>
      <c r="T84" s="682"/>
      <c r="U84" s="664"/>
      <c r="V84" s="53" t="str">
        <f>IF(OR($R$5="",$T$5="",$J84="",$O84="",$U84=""),"",IF(ISERROR(VLOOKUP($C84,参照!$P$4:$V$112,5,FALSE)),0,VLOOKUP($C84,参照!$P$4:$V$112,5,FALSE)))</f>
        <v/>
      </c>
      <c r="W84" s="665"/>
      <c r="X84" s="54" t="str">
        <f>IF(OR($R$5="",$T$5="",$J84="",$O84="",$W84=""),"",IF(ISERROR(VLOOKUP($D84,参照!$P$4:$V$112,5,FALSE)),0,VLOOKUP($D84,参照!$P$4:$V$112,5,FALSE)))</f>
        <v/>
      </c>
      <c r="Y84" s="102" t="str">
        <f t="shared" si="114"/>
        <v/>
      </c>
      <c r="Z84" s="102" t="str">
        <f t="shared" si="115"/>
        <v/>
      </c>
      <c r="AA84" s="1330">
        <f t="shared" si="201"/>
        <v>0</v>
      </c>
      <c r="AB84" s="241">
        <f t="shared" si="116"/>
        <v>0</v>
      </c>
      <c r="AC84" s="666"/>
      <c r="AD84" s="352">
        <f t="shared" si="117"/>
        <v>0</v>
      </c>
      <c r="AE84" s="55" t="str">
        <f t="shared" si="118"/>
        <v/>
      </c>
      <c r="AF84" s="193" t="str">
        <f t="shared" si="119"/>
        <v/>
      </c>
      <c r="AG84" s="194" t="str">
        <f t="shared" si="120"/>
        <v/>
      </c>
      <c r="AH84" s="54" t="str">
        <f t="shared" si="120"/>
        <v/>
      </c>
      <c r="AI84" s="1133" t="str">
        <f t="shared" si="202"/>
        <v/>
      </c>
      <c r="AJ84" s="667"/>
      <c r="AK84" s="54" t="str">
        <f t="shared" si="121"/>
        <v/>
      </c>
      <c r="AL84" s="668"/>
      <c r="AM84" s="194">
        <f t="shared" si="122"/>
        <v>0</v>
      </c>
      <c r="AN84" s="194">
        <f t="shared" si="123"/>
        <v>0</v>
      </c>
      <c r="AO84" s="194">
        <f t="shared" si="124"/>
        <v>0</v>
      </c>
      <c r="AP84" s="283">
        <f t="shared" si="125"/>
        <v>0</v>
      </c>
      <c r="AQ84" s="669"/>
      <c r="AR84" s="56" t="str">
        <f t="shared" si="126"/>
        <v/>
      </c>
      <c r="AS84" s="668"/>
      <c r="AT84" s="194">
        <f t="shared" si="127"/>
        <v>0</v>
      </c>
      <c r="AU84" s="194">
        <f t="shared" si="128"/>
        <v>0</v>
      </c>
      <c r="AV84" s="194">
        <f t="shared" si="129"/>
        <v>0</v>
      </c>
      <c r="AW84" s="283">
        <f t="shared" si="130"/>
        <v>0</v>
      </c>
      <c r="AX84" s="669"/>
      <c r="AY84" s="54" t="str">
        <f t="shared" si="131"/>
        <v/>
      </c>
      <c r="AZ84" s="668"/>
      <c r="BA84" s="194">
        <f t="shared" si="132"/>
        <v>0</v>
      </c>
      <c r="BB84" s="194">
        <f t="shared" si="133"/>
        <v>0</v>
      </c>
      <c r="BC84" s="194">
        <f t="shared" si="134"/>
        <v>0</v>
      </c>
      <c r="BD84" s="283">
        <f t="shared" si="135"/>
        <v>0</v>
      </c>
      <c r="BE84" s="206" t="str">
        <f t="shared" si="136"/>
        <v>○</v>
      </c>
      <c r="BF84" s="208">
        <f t="shared" si="137"/>
        <v>0</v>
      </c>
      <c r="BG84" s="204">
        <f t="shared" si="137"/>
        <v>0</v>
      </c>
      <c r="BH84" s="204">
        <f t="shared" si="137"/>
        <v>0</v>
      </c>
      <c r="BI84" s="205">
        <f t="shared" si="138"/>
        <v>0</v>
      </c>
      <c r="BJ84" s="236">
        <f t="shared" si="139"/>
        <v>0</v>
      </c>
      <c r="BK84" s="237">
        <f t="shared" si="139"/>
        <v>0</v>
      </c>
      <c r="BL84" s="237">
        <f t="shared" si="139"/>
        <v>0</v>
      </c>
      <c r="BM84" s="238">
        <f t="shared" si="140"/>
        <v>0</v>
      </c>
      <c r="BN84" s="236">
        <f t="shared" si="141"/>
        <v>0</v>
      </c>
      <c r="BO84" s="237">
        <f t="shared" si="142"/>
        <v>0</v>
      </c>
      <c r="BP84" s="237">
        <f t="shared" si="143"/>
        <v>0</v>
      </c>
      <c r="BQ84" s="238">
        <f t="shared" si="144"/>
        <v>0</v>
      </c>
      <c r="BR84" s="236">
        <f t="shared" si="145"/>
        <v>0</v>
      </c>
      <c r="BS84" s="237">
        <f t="shared" si="145"/>
        <v>0</v>
      </c>
      <c r="BT84" s="237">
        <f t="shared" si="145"/>
        <v>0</v>
      </c>
      <c r="BU84" s="238">
        <f t="shared" si="146"/>
        <v>0</v>
      </c>
      <c r="BV84" s="236" t="str">
        <f t="shared" si="147"/>
        <v/>
      </c>
      <c r="BW84" s="237" t="str">
        <f t="shared" si="147"/>
        <v/>
      </c>
      <c r="BX84" s="237" t="str">
        <f t="shared" si="147"/>
        <v/>
      </c>
      <c r="BY84" s="238">
        <f t="shared" si="148"/>
        <v>0</v>
      </c>
      <c r="BZ84" s="257" t="str">
        <f t="shared" si="149"/>
        <v/>
      </c>
      <c r="CA84" s="104" t="str">
        <f t="shared" si="149"/>
        <v/>
      </c>
      <c r="CB84" s="103" t="str">
        <f t="shared" si="149"/>
        <v/>
      </c>
      <c r="CC84" s="105" t="str">
        <f t="shared" si="150"/>
        <v/>
      </c>
      <c r="CD84" s="104" t="str">
        <f t="shared" si="150"/>
        <v/>
      </c>
      <c r="CE84" s="103" t="str">
        <f t="shared" si="150"/>
        <v/>
      </c>
      <c r="CF84" s="670"/>
      <c r="CG84" s="204" t="str">
        <f t="shared" si="151"/>
        <v>－</v>
      </c>
      <c r="CH84" s="194"/>
      <c r="CI84" s="258"/>
      <c r="CJ84" s="193" t="str">
        <f t="shared" si="152"/>
        <v/>
      </c>
      <c r="CK84" s="194" t="str">
        <f t="shared" si="152"/>
        <v/>
      </c>
      <c r="CL84" s="54" t="str">
        <f t="shared" si="152"/>
        <v/>
      </c>
      <c r="CM84" s="193" t="str">
        <f t="shared" si="153"/>
        <v/>
      </c>
      <c r="CN84" s="194" t="str">
        <f t="shared" si="153"/>
        <v/>
      </c>
      <c r="CO84" s="54" t="str">
        <f t="shared" si="153"/>
        <v/>
      </c>
      <c r="CP84" s="193" t="str">
        <f t="shared" si="154"/>
        <v/>
      </c>
      <c r="CQ84" s="194" t="str">
        <f t="shared" si="154"/>
        <v/>
      </c>
      <c r="CR84" s="54" t="str">
        <f t="shared" si="154"/>
        <v/>
      </c>
      <c r="CS84" s="193" t="str">
        <f t="shared" si="155"/>
        <v/>
      </c>
      <c r="CT84" s="194" t="str">
        <f t="shared" si="155"/>
        <v/>
      </c>
      <c r="CU84" s="194" t="str">
        <f t="shared" si="155"/>
        <v/>
      </c>
      <c r="CV84" s="57" t="str">
        <f t="shared" si="156"/>
        <v/>
      </c>
      <c r="CW84" s="668"/>
      <c r="CX84" s="194">
        <f t="shared" si="157"/>
        <v>0</v>
      </c>
      <c r="CY84" s="194">
        <f t="shared" si="158"/>
        <v>0</v>
      </c>
      <c r="CZ84" s="194">
        <f t="shared" si="159"/>
        <v>0</v>
      </c>
      <c r="DA84" s="283">
        <f t="shared" si="160"/>
        <v>0</v>
      </c>
      <c r="DB84" s="669"/>
      <c r="DC84" s="295">
        <f t="shared" si="161"/>
        <v>0</v>
      </c>
      <c r="DD84" s="104">
        <f t="shared" si="161"/>
        <v>0</v>
      </c>
      <c r="DE84" s="296">
        <f t="shared" si="161"/>
        <v>0</v>
      </c>
      <c r="DF84" s="56" t="str">
        <f t="shared" si="162"/>
        <v/>
      </c>
      <c r="DG84" s="668"/>
      <c r="DH84" s="194">
        <f t="shared" si="163"/>
        <v>0</v>
      </c>
      <c r="DI84" s="194">
        <f t="shared" si="164"/>
        <v>0</v>
      </c>
      <c r="DJ84" s="194">
        <f t="shared" si="165"/>
        <v>0</v>
      </c>
      <c r="DK84" s="283">
        <f t="shared" si="166"/>
        <v>0</v>
      </c>
      <c r="DL84" s="669"/>
      <c r="DM84" s="295">
        <f t="shared" si="167"/>
        <v>0</v>
      </c>
      <c r="DN84" s="104">
        <f t="shared" si="167"/>
        <v>0</v>
      </c>
      <c r="DO84" s="296">
        <f t="shared" si="167"/>
        <v>0</v>
      </c>
      <c r="DP84" s="56" t="str">
        <f t="shared" si="168"/>
        <v/>
      </c>
      <c r="DQ84" s="668"/>
      <c r="DR84" s="194">
        <f t="shared" si="169"/>
        <v>0</v>
      </c>
      <c r="DS84" s="194">
        <f t="shared" si="170"/>
        <v>0</v>
      </c>
      <c r="DT84" s="194">
        <f t="shared" si="171"/>
        <v>0</v>
      </c>
      <c r="DU84" s="53">
        <f t="shared" si="172"/>
        <v>0</v>
      </c>
      <c r="DV84" s="236">
        <f t="shared" si="173"/>
        <v>0</v>
      </c>
      <c r="DW84" s="237">
        <f t="shared" si="173"/>
        <v>0</v>
      </c>
      <c r="DX84" s="237">
        <f t="shared" si="173"/>
        <v>0</v>
      </c>
      <c r="DY84" s="238">
        <f t="shared" si="174"/>
        <v>0</v>
      </c>
      <c r="DZ84" s="236">
        <f t="shared" si="175"/>
        <v>0</v>
      </c>
      <c r="EA84" s="237">
        <f t="shared" si="175"/>
        <v>0</v>
      </c>
      <c r="EB84" s="237">
        <f t="shared" si="175"/>
        <v>0</v>
      </c>
      <c r="EC84" s="238">
        <f t="shared" si="176"/>
        <v>0</v>
      </c>
      <c r="ED84" s="236">
        <f t="shared" si="177"/>
        <v>0</v>
      </c>
      <c r="EE84" s="237">
        <f t="shared" si="177"/>
        <v>0</v>
      </c>
      <c r="EF84" s="237">
        <f t="shared" si="177"/>
        <v>0</v>
      </c>
      <c r="EG84" s="238">
        <f t="shared" si="178"/>
        <v>0</v>
      </c>
      <c r="EH84" s="236" t="str">
        <f t="shared" si="179"/>
        <v/>
      </c>
      <c r="EI84" s="237" t="str">
        <f t="shared" si="179"/>
        <v/>
      </c>
      <c r="EJ84" s="237" t="str">
        <f t="shared" si="179"/>
        <v/>
      </c>
      <c r="EK84" s="238">
        <f t="shared" si="180"/>
        <v>0</v>
      </c>
      <c r="EL84" s="671"/>
      <c r="EM84" s="265">
        <f t="shared" si="181"/>
        <v>0</v>
      </c>
      <c r="EN84" s="266">
        <f t="shared" si="181"/>
        <v>0</v>
      </c>
      <c r="EO84" s="270">
        <f t="shared" si="181"/>
        <v>0</v>
      </c>
      <c r="EP84" s="272">
        <f t="shared" si="182"/>
        <v>0</v>
      </c>
      <c r="EQ84" s="265">
        <f t="shared" si="183"/>
        <v>0</v>
      </c>
      <c r="ER84" s="266">
        <f t="shared" si="183"/>
        <v>0</v>
      </c>
      <c r="ES84" s="267">
        <f t="shared" si="183"/>
        <v>0</v>
      </c>
      <c r="ET84" s="273">
        <f t="shared" si="184"/>
        <v>0</v>
      </c>
      <c r="EU84" s="271">
        <f t="shared" si="185"/>
        <v>0</v>
      </c>
      <c r="EV84" s="231">
        <f t="shared" si="186"/>
        <v>0</v>
      </c>
      <c r="EW84" s="235">
        <f t="shared" si="187"/>
        <v>0</v>
      </c>
      <c r="EX84" s="234">
        <f t="shared" si="188"/>
        <v>0</v>
      </c>
      <c r="EY84" s="227" t="str">
        <f t="shared" si="189"/>
        <v>○</v>
      </c>
      <c r="EZ84" s="208">
        <f t="shared" si="190"/>
        <v>0</v>
      </c>
      <c r="FA84" s="204">
        <f t="shared" si="190"/>
        <v>0</v>
      </c>
      <c r="FB84" s="204">
        <f t="shared" si="190"/>
        <v>0</v>
      </c>
      <c r="FC84" s="241">
        <f t="shared" si="191"/>
        <v>0</v>
      </c>
      <c r="FD84" s="53">
        <f t="shared" si="192"/>
        <v>0</v>
      </c>
      <c r="FE84" s="432">
        <f t="shared" si="193"/>
        <v>0</v>
      </c>
      <c r="FF84" s="433">
        <f t="shared" si="194"/>
        <v>0</v>
      </c>
      <c r="FG84" s="53" t="str">
        <f t="shared" si="195"/>
        <v/>
      </c>
      <c r="FH84" s="105" t="str">
        <f t="shared" si="196"/>
        <v/>
      </c>
      <c r="FI84" s="104" t="str">
        <f t="shared" si="196"/>
        <v/>
      </c>
      <c r="FJ84" s="434" t="str">
        <f t="shared" si="196"/>
        <v/>
      </c>
      <c r="FK84" s="672"/>
      <c r="FL84" s="673"/>
      <c r="FM84" s="674"/>
      <c r="FN84" s="435">
        <f t="shared" si="203"/>
        <v>0</v>
      </c>
      <c r="FO84" s="228" t="str">
        <f t="shared" si="204"/>
        <v/>
      </c>
      <c r="FP84" s="236" t="str">
        <f t="shared" si="197"/>
        <v/>
      </c>
      <c r="FQ84" s="237" t="str">
        <f t="shared" si="197"/>
        <v/>
      </c>
      <c r="FR84" s="237" t="str">
        <f t="shared" si="197"/>
        <v/>
      </c>
      <c r="FS84" s="238">
        <f t="shared" si="198"/>
        <v>0</v>
      </c>
      <c r="FT84" s="675"/>
      <c r="FV84" s="1363">
        <f t="shared" si="205"/>
        <v>0</v>
      </c>
      <c r="FW84" s="1363">
        <f t="shared" si="206"/>
        <v>0</v>
      </c>
      <c r="FX84" s="1363">
        <f t="shared" si="207"/>
        <v>0</v>
      </c>
      <c r="FY84" s="1363">
        <f t="shared" si="208"/>
        <v>0</v>
      </c>
      <c r="FZ84" s="1363">
        <f t="shared" si="209"/>
        <v>0</v>
      </c>
      <c r="GA84" s="1363">
        <f t="shared" si="210"/>
        <v>0</v>
      </c>
      <c r="GB84" s="1363">
        <f t="shared" si="211"/>
        <v>0</v>
      </c>
      <c r="GF84" s="1166">
        <f>'③-2 R2入力（変更後）'!AJ84</f>
        <v>0</v>
      </c>
      <c r="GG84" s="1167">
        <f>'③-2 R2入力（変更後）'!AL84</f>
        <v>0</v>
      </c>
      <c r="GH84" s="1166">
        <f>'③-2 R2入力（変更後）'!AQ84</f>
        <v>0</v>
      </c>
      <c r="GI84" s="1167">
        <f>'③-2 R2入力（変更後）'!AS84</f>
        <v>0</v>
      </c>
      <c r="GJ84" s="1166">
        <f>'③-2 R2入力（変更後）'!AX84</f>
        <v>0</v>
      </c>
      <c r="GK84" s="1167">
        <f>'③-2 R2入力（変更後）'!AZ84</f>
        <v>0</v>
      </c>
      <c r="GL84" s="1166">
        <f>'③-2 R2入力（変更後）'!CF84</f>
        <v>0</v>
      </c>
      <c r="GM84" s="1167">
        <f>'③-2 R2入力（変更後）'!CW84</f>
        <v>0</v>
      </c>
      <c r="GN84" s="1166">
        <f>'③-2 R2入力（変更後）'!DB84</f>
        <v>0</v>
      </c>
      <c r="GO84" s="1167">
        <f>'③-2 R2入力（変更後）'!DG84</f>
        <v>0</v>
      </c>
      <c r="GP84" s="1166">
        <f>'③-2 R2入力（変更後）'!DL84</f>
        <v>0</v>
      </c>
      <c r="GQ84" s="1167">
        <f>'③-2 R2入力（変更後）'!DQ84</f>
        <v>0</v>
      </c>
      <c r="GS84" s="1168">
        <f>'③-2 R2入力（変更後）'!FK84</f>
        <v>0</v>
      </c>
      <c r="GT84" s="1168">
        <f>'③-2 R2入力（変更後）'!FL84</f>
        <v>0</v>
      </c>
      <c r="GU84" s="1168">
        <f>'③-2 R2入力（変更後）'!FM84</f>
        <v>0</v>
      </c>
      <c r="GV84" s="1161"/>
      <c r="GX84" s="1162">
        <f>'③-2 R2入力（変更後）'!FE84</f>
        <v>0</v>
      </c>
      <c r="GY84" s="1163" t="str">
        <f>'③-2 R2入力（変更後）'!FO84</f>
        <v/>
      </c>
    </row>
    <row r="85" spans="1:207" s="3" customFormat="1" ht="18" customHeight="1">
      <c r="A85" s="305" t="str">
        <f t="shared" si="109"/>
        <v/>
      </c>
      <c r="B85" s="174">
        <f t="shared" si="199"/>
        <v>0</v>
      </c>
      <c r="C85" s="1415" t="str">
        <f t="shared" si="110"/>
        <v>00授業料</v>
      </c>
      <c r="D85" s="1415" t="str">
        <f t="shared" si="111"/>
        <v>00入学金</v>
      </c>
      <c r="E85" s="174">
        <f t="shared" si="200"/>
        <v>0</v>
      </c>
      <c r="F85" s="305">
        <f t="shared" si="112"/>
        <v>0</v>
      </c>
      <c r="G85" s="475">
        <f t="shared" si="113"/>
        <v>68</v>
      </c>
      <c r="H85" s="430"/>
      <c r="I85" s="431"/>
      <c r="J85" s="658"/>
      <c r="K85" s="659"/>
      <c r="L85" s="659"/>
      <c r="M85" s="660"/>
      <c r="N85" s="661"/>
      <c r="O85" s="662"/>
      <c r="P85" s="658"/>
      <c r="Q85" s="659"/>
      <c r="R85" s="660"/>
      <c r="S85" s="663"/>
      <c r="T85" s="682"/>
      <c r="U85" s="664"/>
      <c r="V85" s="53" t="str">
        <f>IF(OR($R$5="",$T$5="",$J85="",$O85="",$U85=""),"",IF(ISERROR(VLOOKUP($C85,参照!$P$4:$V$112,5,FALSE)),0,VLOOKUP($C85,参照!$P$4:$V$112,5,FALSE)))</f>
        <v/>
      </c>
      <c r="W85" s="665"/>
      <c r="X85" s="54" t="str">
        <f>IF(OR($R$5="",$T$5="",$J85="",$O85="",$W85=""),"",IF(ISERROR(VLOOKUP($D85,参照!$P$4:$V$112,5,FALSE)),0,VLOOKUP($D85,参照!$P$4:$V$112,5,FALSE)))</f>
        <v/>
      </c>
      <c r="Y85" s="102" t="str">
        <f t="shared" si="114"/>
        <v/>
      </c>
      <c r="Z85" s="102" t="str">
        <f t="shared" si="115"/>
        <v/>
      </c>
      <c r="AA85" s="1330">
        <f t="shared" si="201"/>
        <v>0</v>
      </c>
      <c r="AB85" s="241">
        <f t="shared" si="116"/>
        <v>0</v>
      </c>
      <c r="AC85" s="666"/>
      <c r="AD85" s="352">
        <f t="shared" si="117"/>
        <v>0</v>
      </c>
      <c r="AE85" s="55" t="str">
        <f t="shared" si="118"/>
        <v/>
      </c>
      <c r="AF85" s="193" t="str">
        <f t="shared" si="119"/>
        <v/>
      </c>
      <c r="AG85" s="194" t="str">
        <f t="shared" si="120"/>
        <v/>
      </c>
      <c r="AH85" s="54" t="str">
        <f t="shared" si="120"/>
        <v/>
      </c>
      <c r="AI85" s="1133" t="str">
        <f t="shared" si="202"/>
        <v/>
      </c>
      <c r="AJ85" s="667"/>
      <c r="AK85" s="54" t="str">
        <f t="shared" si="121"/>
        <v/>
      </c>
      <c r="AL85" s="668"/>
      <c r="AM85" s="194">
        <f t="shared" si="122"/>
        <v>0</v>
      </c>
      <c r="AN85" s="194">
        <f t="shared" si="123"/>
        <v>0</v>
      </c>
      <c r="AO85" s="194">
        <f t="shared" si="124"/>
        <v>0</v>
      </c>
      <c r="AP85" s="283">
        <f t="shared" si="125"/>
        <v>0</v>
      </c>
      <c r="AQ85" s="669"/>
      <c r="AR85" s="56" t="str">
        <f t="shared" si="126"/>
        <v/>
      </c>
      <c r="AS85" s="668"/>
      <c r="AT85" s="194">
        <f t="shared" si="127"/>
        <v>0</v>
      </c>
      <c r="AU85" s="194">
        <f t="shared" si="128"/>
        <v>0</v>
      </c>
      <c r="AV85" s="194">
        <f t="shared" si="129"/>
        <v>0</v>
      </c>
      <c r="AW85" s="283">
        <f t="shared" si="130"/>
        <v>0</v>
      </c>
      <c r="AX85" s="669"/>
      <c r="AY85" s="54" t="str">
        <f t="shared" si="131"/>
        <v/>
      </c>
      <c r="AZ85" s="668"/>
      <c r="BA85" s="194">
        <f t="shared" si="132"/>
        <v>0</v>
      </c>
      <c r="BB85" s="194">
        <f t="shared" si="133"/>
        <v>0</v>
      </c>
      <c r="BC85" s="194">
        <f t="shared" si="134"/>
        <v>0</v>
      </c>
      <c r="BD85" s="283">
        <f t="shared" si="135"/>
        <v>0</v>
      </c>
      <c r="BE85" s="206" t="str">
        <f t="shared" si="136"/>
        <v>○</v>
      </c>
      <c r="BF85" s="208">
        <f t="shared" si="137"/>
        <v>0</v>
      </c>
      <c r="BG85" s="204">
        <f t="shared" si="137"/>
        <v>0</v>
      </c>
      <c r="BH85" s="204">
        <f t="shared" si="137"/>
        <v>0</v>
      </c>
      <c r="BI85" s="205">
        <f t="shared" si="138"/>
        <v>0</v>
      </c>
      <c r="BJ85" s="236">
        <f t="shared" si="139"/>
        <v>0</v>
      </c>
      <c r="BK85" s="237">
        <f t="shared" si="139"/>
        <v>0</v>
      </c>
      <c r="BL85" s="237">
        <f t="shared" si="139"/>
        <v>0</v>
      </c>
      <c r="BM85" s="238">
        <f t="shared" si="140"/>
        <v>0</v>
      </c>
      <c r="BN85" s="236">
        <f t="shared" si="141"/>
        <v>0</v>
      </c>
      <c r="BO85" s="237">
        <f t="shared" si="142"/>
        <v>0</v>
      </c>
      <c r="BP85" s="237">
        <f t="shared" si="143"/>
        <v>0</v>
      </c>
      <c r="BQ85" s="238">
        <f t="shared" si="144"/>
        <v>0</v>
      </c>
      <c r="BR85" s="236">
        <f t="shared" si="145"/>
        <v>0</v>
      </c>
      <c r="BS85" s="237">
        <f t="shared" si="145"/>
        <v>0</v>
      </c>
      <c r="BT85" s="237">
        <f t="shared" si="145"/>
        <v>0</v>
      </c>
      <c r="BU85" s="238">
        <f t="shared" si="146"/>
        <v>0</v>
      </c>
      <c r="BV85" s="236" t="str">
        <f t="shared" si="147"/>
        <v/>
      </c>
      <c r="BW85" s="237" t="str">
        <f t="shared" si="147"/>
        <v/>
      </c>
      <c r="BX85" s="237" t="str">
        <f t="shared" si="147"/>
        <v/>
      </c>
      <c r="BY85" s="238">
        <f t="shared" si="148"/>
        <v>0</v>
      </c>
      <c r="BZ85" s="257" t="str">
        <f t="shared" si="149"/>
        <v/>
      </c>
      <c r="CA85" s="104" t="str">
        <f t="shared" si="149"/>
        <v/>
      </c>
      <c r="CB85" s="103" t="str">
        <f t="shared" si="149"/>
        <v/>
      </c>
      <c r="CC85" s="105" t="str">
        <f t="shared" si="150"/>
        <v/>
      </c>
      <c r="CD85" s="104" t="str">
        <f t="shared" si="150"/>
        <v/>
      </c>
      <c r="CE85" s="103" t="str">
        <f t="shared" si="150"/>
        <v/>
      </c>
      <c r="CF85" s="670"/>
      <c r="CG85" s="204" t="str">
        <f t="shared" si="151"/>
        <v>－</v>
      </c>
      <c r="CH85" s="194"/>
      <c r="CI85" s="258"/>
      <c r="CJ85" s="193" t="str">
        <f t="shared" si="152"/>
        <v/>
      </c>
      <c r="CK85" s="194" t="str">
        <f t="shared" si="152"/>
        <v/>
      </c>
      <c r="CL85" s="54" t="str">
        <f t="shared" si="152"/>
        <v/>
      </c>
      <c r="CM85" s="193" t="str">
        <f t="shared" si="153"/>
        <v/>
      </c>
      <c r="CN85" s="194" t="str">
        <f t="shared" si="153"/>
        <v/>
      </c>
      <c r="CO85" s="54" t="str">
        <f t="shared" si="153"/>
        <v/>
      </c>
      <c r="CP85" s="193" t="str">
        <f t="shared" si="154"/>
        <v/>
      </c>
      <c r="CQ85" s="194" t="str">
        <f t="shared" si="154"/>
        <v/>
      </c>
      <c r="CR85" s="54" t="str">
        <f t="shared" si="154"/>
        <v/>
      </c>
      <c r="CS85" s="193" t="str">
        <f t="shared" si="155"/>
        <v/>
      </c>
      <c r="CT85" s="194" t="str">
        <f t="shared" si="155"/>
        <v/>
      </c>
      <c r="CU85" s="194" t="str">
        <f t="shared" si="155"/>
        <v/>
      </c>
      <c r="CV85" s="57" t="str">
        <f t="shared" si="156"/>
        <v/>
      </c>
      <c r="CW85" s="668"/>
      <c r="CX85" s="194">
        <f t="shared" si="157"/>
        <v>0</v>
      </c>
      <c r="CY85" s="194">
        <f t="shared" si="158"/>
        <v>0</v>
      </c>
      <c r="CZ85" s="194">
        <f t="shared" si="159"/>
        <v>0</v>
      </c>
      <c r="DA85" s="283">
        <f t="shared" si="160"/>
        <v>0</v>
      </c>
      <c r="DB85" s="669"/>
      <c r="DC85" s="295">
        <f t="shared" si="161"/>
        <v>0</v>
      </c>
      <c r="DD85" s="104">
        <f t="shared" si="161"/>
        <v>0</v>
      </c>
      <c r="DE85" s="296">
        <f t="shared" si="161"/>
        <v>0</v>
      </c>
      <c r="DF85" s="56" t="str">
        <f t="shared" si="162"/>
        <v/>
      </c>
      <c r="DG85" s="668"/>
      <c r="DH85" s="194">
        <f t="shared" si="163"/>
        <v>0</v>
      </c>
      <c r="DI85" s="194">
        <f t="shared" si="164"/>
        <v>0</v>
      </c>
      <c r="DJ85" s="194">
        <f t="shared" si="165"/>
        <v>0</v>
      </c>
      <c r="DK85" s="283">
        <f t="shared" si="166"/>
        <v>0</v>
      </c>
      <c r="DL85" s="669"/>
      <c r="DM85" s="295">
        <f t="shared" si="167"/>
        <v>0</v>
      </c>
      <c r="DN85" s="104">
        <f t="shared" si="167"/>
        <v>0</v>
      </c>
      <c r="DO85" s="296">
        <f t="shared" si="167"/>
        <v>0</v>
      </c>
      <c r="DP85" s="56" t="str">
        <f t="shared" si="168"/>
        <v/>
      </c>
      <c r="DQ85" s="668"/>
      <c r="DR85" s="194">
        <f t="shared" si="169"/>
        <v>0</v>
      </c>
      <c r="DS85" s="194">
        <f t="shared" si="170"/>
        <v>0</v>
      </c>
      <c r="DT85" s="194">
        <f t="shared" si="171"/>
        <v>0</v>
      </c>
      <c r="DU85" s="53">
        <f t="shared" si="172"/>
        <v>0</v>
      </c>
      <c r="DV85" s="236">
        <f t="shared" si="173"/>
        <v>0</v>
      </c>
      <c r="DW85" s="237">
        <f t="shared" si="173"/>
        <v>0</v>
      </c>
      <c r="DX85" s="237">
        <f t="shared" si="173"/>
        <v>0</v>
      </c>
      <c r="DY85" s="238">
        <f t="shared" si="174"/>
        <v>0</v>
      </c>
      <c r="DZ85" s="236">
        <f t="shared" si="175"/>
        <v>0</v>
      </c>
      <c r="EA85" s="237">
        <f t="shared" si="175"/>
        <v>0</v>
      </c>
      <c r="EB85" s="237">
        <f t="shared" si="175"/>
        <v>0</v>
      </c>
      <c r="EC85" s="238">
        <f t="shared" si="176"/>
        <v>0</v>
      </c>
      <c r="ED85" s="236">
        <f t="shared" si="177"/>
        <v>0</v>
      </c>
      <c r="EE85" s="237">
        <f t="shared" si="177"/>
        <v>0</v>
      </c>
      <c r="EF85" s="237">
        <f t="shared" si="177"/>
        <v>0</v>
      </c>
      <c r="EG85" s="238">
        <f t="shared" si="178"/>
        <v>0</v>
      </c>
      <c r="EH85" s="236" t="str">
        <f t="shared" si="179"/>
        <v/>
      </c>
      <c r="EI85" s="237" t="str">
        <f t="shared" si="179"/>
        <v/>
      </c>
      <c r="EJ85" s="237" t="str">
        <f t="shared" si="179"/>
        <v/>
      </c>
      <c r="EK85" s="238">
        <f t="shared" si="180"/>
        <v>0</v>
      </c>
      <c r="EL85" s="671"/>
      <c r="EM85" s="265">
        <f t="shared" si="181"/>
        <v>0</v>
      </c>
      <c r="EN85" s="266">
        <f t="shared" si="181"/>
        <v>0</v>
      </c>
      <c r="EO85" s="270">
        <f t="shared" si="181"/>
        <v>0</v>
      </c>
      <c r="EP85" s="272">
        <f t="shared" si="182"/>
        <v>0</v>
      </c>
      <c r="EQ85" s="265">
        <f t="shared" si="183"/>
        <v>0</v>
      </c>
      <c r="ER85" s="266">
        <f t="shared" si="183"/>
        <v>0</v>
      </c>
      <c r="ES85" s="267">
        <f t="shared" si="183"/>
        <v>0</v>
      </c>
      <c r="ET85" s="273">
        <f t="shared" si="184"/>
        <v>0</v>
      </c>
      <c r="EU85" s="271">
        <f t="shared" si="185"/>
        <v>0</v>
      </c>
      <c r="EV85" s="231">
        <f t="shared" si="186"/>
        <v>0</v>
      </c>
      <c r="EW85" s="235">
        <f t="shared" si="187"/>
        <v>0</v>
      </c>
      <c r="EX85" s="234">
        <f t="shared" si="188"/>
        <v>0</v>
      </c>
      <c r="EY85" s="227" t="str">
        <f t="shared" si="189"/>
        <v>○</v>
      </c>
      <c r="EZ85" s="208">
        <f t="shared" si="190"/>
        <v>0</v>
      </c>
      <c r="FA85" s="204">
        <f t="shared" si="190"/>
        <v>0</v>
      </c>
      <c r="FB85" s="204">
        <f t="shared" si="190"/>
        <v>0</v>
      </c>
      <c r="FC85" s="241">
        <f t="shared" si="191"/>
        <v>0</v>
      </c>
      <c r="FD85" s="53">
        <f t="shared" si="192"/>
        <v>0</v>
      </c>
      <c r="FE85" s="432">
        <f t="shared" si="193"/>
        <v>0</v>
      </c>
      <c r="FF85" s="433">
        <f t="shared" si="194"/>
        <v>0</v>
      </c>
      <c r="FG85" s="53" t="str">
        <f t="shared" si="195"/>
        <v/>
      </c>
      <c r="FH85" s="105" t="str">
        <f t="shared" si="196"/>
        <v/>
      </c>
      <c r="FI85" s="104" t="str">
        <f t="shared" si="196"/>
        <v/>
      </c>
      <c r="FJ85" s="434" t="str">
        <f t="shared" si="196"/>
        <v/>
      </c>
      <c r="FK85" s="672"/>
      <c r="FL85" s="673"/>
      <c r="FM85" s="674"/>
      <c r="FN85" s="435">
        <f t="shared" si="203"/>
        <v>0</v>
      </c>
      <c r="FO85" s="228" t="str">
        <f t="shared" si="204"/>
        <v/>
      </c>
      <c r="FP85" s="236" t="str">
        <f t="shared" si="197"/>
        <v/>
      </c>
      <c r="FQ85" s="237" t="str">
        <f t="shared" si="197"/>
        <v/>
      </c>
      <c r="FR85" s="237" t="str">
        <f t="shared" si="197"/>
        <v/>
      </c>
      <c r="FS85" s="238">
        <f t="shared" si="198"/>
        <v>0</v>
      </c>
      <c r="FT85" s="675"/>
      <c r="FV85" s="1363">
        <f t="shared" si="205"/>
        <v>0</v>
      </c>
      <c r="FW85" s="1363">
        <f t="shared" si="206"/>
        <v>0</v>
      </c>
      <c r="FX85" s="1363">
        <f t="shared" si="207"/>
        <v>0</v>
      </c>
      <c r="FY85" s="1363">
        <f t="shared" si="208"/>
        <v>0</v>
      </c>
      <c r="FZ85" s="1363">
        <f t="shared" si="209"/>
        <v>0</v>
      </c>
      <c r="GA85" s="1363">
        <f t="shared" si="210"/>
        <v>0</v>
      </c>
      <c r="GB85" s="1363">
        <f t="shared" si="211"/>
        <v>0</v>
      </c>
      <c r="GF85" s="1166">
        <f>'③-2 R2入力（変更後）'!AJ85</f>
        <v>0</v>
      </c>
      <c r="GG85" s="1167">
        <f>'③-2 R2入力（変更後）'!AL85</f>
        <v>0</v>
      </c>
      <c r="GH85" s="1166">
        <f>'③-2 R2入力（変更後）'!AQ85</f>
        <v>0</v>
      </c>
      <c r="GI85" s="1167">
        <f>'③-2 R2入力（変更後）'!AS85</f>
        <v>0</v>
      </c>
      <c r="GJ85" s="1166">
        <f>'③-2 R2入力（変更後）'!AX85</f>
        <v>0</v>
      </c>
      <c r="GK85" s="1167">
        <f>'③-2 R2入力（変更後）'!AZ85</f>
        <v>0</v>
      </c>
      <c r="GL85" s="1166">
        <f>'③-2 R2入力（変更後）'!CF85</f>
        <v>0</v>
      </c>
      <c r="GM85" s="1167">
        <f>'③-2 R2入力（変更後）'!CW85</f>
        <v>0</v>
      </c>
      <c r="GN85" s="1166">
        <f>'③-2 R2入力（変更後）'!DB85</f>
        <v>0</v>
      </c>
      <c r="GO85" s="1167">
        <f>'③-2 R2入力（変更後）'!DG85</f>
        <v>0</v>
      </c>
      <c r="GP85" s="1166">
        <f>'③-2 R2入力（変更後）'!DL85</f>
        <v>0</v>
      </c>
      <c r="GQ85" s="1167">
        <f>'③-2 R2入力（変更後）'!DQ85</f>
        <v>0</v>
      </c>
      <c r="GS85" s="1168">
        <f>'③-2 R2入力（変更後）'!FK85</f>
        <v>0</v>
      </c>
      <c r="GT85" s="1168">
        <f>'③-2 R2入力（変更後）'!FL85</f>
        <v>0</v>
      </c>
      <c r="GU85" s="1168">
        <f>'③-2 R2入力（変更後）'!FM85</f>
        <v>0</v>
      </c>
      <c r="GV85" s="1161"/>
      <c r="GX85" s="1162">
        <f>'③-2 R2入力（変更後）'!FE85</f>
        <v>0</v>
      </c>
      <c r="GY85" s="1163" t="str">
        <f>'③-2 R2入力（変更後）'!FO85</f>
        <v/>
      </c>
    </row>
    <row r="86" spans="1:207" s="3" customFormat="1" ht="18" customHeight="1">
      <c r="A86" s="305" t="str">
        <f t="shared" si="109"/>
        <v/>
      </c>
      <c r="B86" s="174">
        <f t="shared" si="199"/>
        <v>0</v>
      </c>
      <c r="C86" s="1415" t="str">
        <f t="shared" si="110"/>
        <v>00授業料</v>
      </c>
      <c r="D86" s="1415" t="str">
        <f t="shared" si="111"/>
        <v>00入学金</v>
      </c>
      <c r="E86" s="174">
        <f t="shared" si="200"/>
        <v>0</v>
      </c>
      <c r="F86" s="305">
        <f t="shared" si="112"/>
        <v>0</v>
      </c>
      <c r="G86" s="475">
        <f t="shared" si="113"/>
        <v>69</v>
      </c>
      <c r="H86" s="430"/>
      <c r="I86" s="431"/>
      <c r="J86" s="658"/>
      <c r="K86" s="659"/>
      <c r="L86" s="659"/>
      <c r="M86" s="660"/>
      <c r="N86" s="661"/>
      <c r="O86" s="662"/>
      <c r="P86" s="658"/>
      <c r="Q86" s="659"/>
      <c r="R86" s="660"/>
      <c r="S86" s="663"/>
      <c r="T86" s="682"/>
      <c r="U86" s="664"/>
      <c r="V86" s="53" t="str">
        <f>IF(OR($R$5="",$T$5="",$J86="",$O86="",$U86=""),"",IF(ISERROR(VLOOKUP($C86,参照!$P$4:$V$112,5,FALSE)),0,VLOOKUP($C86,参照!$P$4:$V$112,5,FALSE)))</f>
        <v/>
      </c>
      <c r="W86" s="665"/>
      <c r="X86" s="54" t="str">
        <f>IF(OR($R$5="",$T$5="",$J86="",$O86="",$W86=""),"",IF(ISERROR(VLOOKUP($D86,参照!$P$4:$V$112,5,FALSE)),0,VLOOKUP($D86,参照!$P$4:$V$112,5,FALSE)))</f>
        <v/>
      </c>
      <c r="Y86" s="102" t="str">
        <f t="shared" si="114"/>
        <v/>
      </c>
      <c r="Z86" s="102" t="str">
        <f t="shared" si="115"/>
        <v/>
      </c>
      <c r="AA86" s="1330">
        <f t="shared" si="201"/>
        <v>0</v>
      </c>
      <c r="AB86" s="241">
        <f t="shared" si="116"/>
        <v>0</v>
      </c>
      <c r="AC86" s="666"/>
      <c r="AD86" s="352">
        <f t="shared" si="117"/>
        <v>0</v>
      </c>
      <c r="AE86" s="55" t="str">
        <f t="shared" si="118"/>
        <v/>
      </c>
      <c r="AF86" s="193" t="str">
        <f t="shared" si="119"/>
        <v/>
      </c>
      <c r="AG86" s="194" t="str">
        <f t="shared" si="120"/>
        <v/>
      </c>
      <c r="AH86" s="54" t="str">
        <f t="shared" si="120"/>
        <v/>
      </c>
      <c r="AI86" s="1133" t="str">
        <f t="shared" si="202"/>
        <v/>
      </c>
      <c r="AJ86" s="667"/>
      <c r="AK86" s="54" t="str">
        <f t="shared" si="121"/>
        <v/>
      </c>
      <c r="AL86" s="668"/>
      <c r="AM86" s="194">
        <f t="shared" si="122"/>
        <v>0</v>
      </c>
      <c r="AN86" s="194">
        <f t="shared" si="123"/>
        <v>0</v>
      </c>
      <c r="AO86" s="194">
        <f t="shared" si="124"/>
        <v>0</v>
      </c>
      <c r="AP86" s="283">
        <f t="shared" si="125"/>
        <v>0</v>
      </c>
      <c r="AQ86" s="669"/>
      <c r="AR86" s="56" t="str">
        <f t="shared" si="126"/>
        <v/>
      </c>
      <c r="AS86" s="668"/>
      <c r="AT86" s="194">
        <f t="shared" si="127"/>
        <v>0</v>
      </c>
      <c r="AU86" s="194">
        <f t="shared" si="128"/>
        <v>0</v>
      </c>
      <c r="AV86" s="194">
        <f t="shared" si="129"/>
        <v>0</v>
      </c>
      <c r="AW86" s="283">
        <f t="shared" si="130"/>
        <v>0</v>
      </c>
      <c r="AX86" s="669"/>
      <c r="AY86" s="54" t="str">
        <f t="shared" si="131"/>
        <v/>
      </c>
      <c r="AZ86" s="668"/>
      <c r="BA86" s="194">
        <f t="shared" si="132"/>
        <v>0</v>
      </c>
      <c r="BB86" s="194">
        <f t="shared" si="133"/>
        <v>0</v>
      </c>
      <c r="BC86" s="194">
        <f t="shared" si="134"/>
        <v>0</v>
      </c>
      <c r="BD86" s="283">
        <f t="shared" si="135"/>
        <v>0</v>
      </c>
      <c r="BE86" s="206" t="str">
        <f t="shared" si="136"/>
        <v>○</v>
      </c>
      <c r="BF86" s="208">
        <f t="shared" si="137"/>
        <v>0</v>
      </c>
      <c r="BG86" s="204">
        <f t="shared" si="137"/>
        <v>0</v>
      </c>
      <c r="BH86" s="204">
        <f t="shared" si="137"/>
        <v>0</v>
      </c>
      <c r="BI86" s="205">
        <f t="shared" si="138"/>
        <v>0</v>
      </c>
      <c r="BJ86" s="236">
        <f t="shared" si="139"/>
        <v>0</v>
      </c>
      <c r="BK86" s="237">
        <f t="shared" si="139"/>
        <v>0</v>
      </c>
      <c r="BL86" s="237">
        <f t="shared" si="139"/>
        <v>0</v>
      </c>
      <c r="BM86" s="238">
        <f t="shared" si="140"/>
        <v>0</v>
      </c>
      <c r="BN86" s="236">
        <f t="shared" si="141"/>
        <v>0</v>
      </c>
      <c r="BO86" s="237">
        <f t="shared" si="142"/>
        <v>0</v>
      </c>
      <c r="BP86" s="237">
        <f t="shared" si="143"/>
        <v>0</v>
      </c>
      <c r="BQ86" s="238">
        <f t="shared" si="144"/>
        <v>0</v>
      </c>
      <c r="BR86" s="236">
        <f t="shared" si="145"/>
        <v>0</v>
      </c>
      <c r="BS86" s="237">
        <f t="shared" si="145"/>
        <v>0</v>
      </c>
      <c r="BT86" s="237">
        <f t="shared" si="145"/>
        <v>0</v>
      </c>
      <c r="BU86" s="238">
        <f t="shared" si="146"/>
        <v>0</v>
      </c>
      <c r="BV86" s="236" t="str">
        <f t="shared" si="147"/>
        <v/>
      </c>
      <c r="BW86" s="237" t="str">
        <f t="shared" si="147"/>
        <v/>
      </c>
      <c r="BX86" s="237" t="str">
        <f t="shared" si="147"/>
        <v/>
      </c>
      <c r="BY86" s="238">
        <f t="shared" si="148"/>
        <v>0</v>
      </c>
      <c r="BZ86" s="257" t="str">
        <f t="shared" si="149"/>
        <v/>
      </c>
      <c r="CA86" s="104" t="str">
        <f t="shared" si="149"/>
        <v/>
      </c>
      <c r="CB86" s="103" t="str">
        <f t="shared" si="149"/>
        <v/>
      </c>
      <c r="CC86" s="105" t="str">
        <f t="shared" si="150"/>
        <v/>
      </c>
      <c r="CD86" s="104" t="str">
        <f t="shared" si="150"/>
        <v/>
      </c>
      <c r="CE86" s="103" t="str">
        <f t="shared" si="150"/>
        <v/>
      </c>
      <c r="CF86" s="670"/>
      <c r="CG86" s="204" t="str">
        <f t="shared" si="151"/>
        <v>－</v>
      </c>
      <c r="CH86" s="194"/>
      <c r="CI86" s="258"/>
      <c r="CJ86" s="193" t="str">
        <f t="shared" si="152"/>
        <v/>
      </c>
      <c r="CK86" s="194" t="str">
        <f t="shared" si="152"/>
        <v/>
      </c>
      <c r="CL86" s="54" t="str">
        <f t="shared" si="152"/>
        <v/>
      </c>
      <c r="CM86" s="193" t="str">
        <f t="shared" si="153"/>
        <v/>
      </c>
      <c r="CN86" s="194" t="str">
        <f t="shared" si="153"/>
        <v/>
      </c>
      <c r="CO86" s="54" t="str">
        <f t="shared" si="153"/>
        <v/>
      </c>
      <c r="CP86" s="193" t="str">
        <f t="shared" si="154"/>
        <v/>
      </c>
      <c r="CQ86" s="194" t="str">
        <f t="shared" si="154"/>
        <v/>
      </c>
      <c r="CR86" s="54" t="str">
        <f t="shared" si="154"/>
        <v/>
      </c>
      <c r="CS86" s="193" t="str">
        <f t="shared" si="155"/>
        <v/>
      </c>
      <c r="CT86" s="194" t="str">
        <f t="shared" si="155"/>
        <v/>
      </c>
      <c r="CU86" s="194" t="str">
        <f t="shared" si="155"/>
        <v/>
      </c>
      <c r="CV86" s="57" t="str">
        <f t="shared" si="156"/>
        <v/>
      </c>
      <c r="CW86" s="668"/>
      <c r="CX86" s="194">
        <f t="shared" si="157"/>
        <v>0</v>
      </c>
      <c r="CY86" s="194">
        <f t="shared" si="158"/>
        <v>0</v>
      </c>
      <c r="CZ86" s="194">
        <f t="shared" si="159"/>
        <v>0</v>
      </c>
      <c r="DA86" s="283">
        <f t="shared" si="160"/>
        <v>0</v>
      </c>
      <c r="DB86" s="669"/>
      <c r="DC86" s="295">
        <f t="shared" si="161"/>
        <v>0</v>
      </c>
      <c r="DD86" s="104">
        <f t="shared" si="161"/>
        <v>0</v>
      </c>
      <c r="DE86" s="296">
        <f t="shared" si="161"/>
        <v>0</v>
      </c>
      <c r="DF86" s="56" t="str">
        <f t="shared" si="162"/>
        <v/>
      </c>
      <c r="DG86" s="668"/>
      <c r="DH86" s="194">
        <f t="shared" si="163"/>
        <v>0</v>
      </c>
      <c r="DI86" s="194">
        <f t="shared" si="164"/>
        <v>0</v>
      </c>
      <c r="DJ86" s="194">
        <f t="shared" si="165"/>
        <v>0</v>
      </c>
      <c r="DK86" s="283">
        <f t="shared" si="166"/>
        <v>0</v>
      </c>
      <c r="DL86" s="669"/>
      <c r="DM86" s="295">
        <f t="shared" si="167"/>
        <v>0</v>
      </c>
      <c r="DN86" s="104">
        <f t="shared" si="167"/>
        <v>0</v>
      </c>
      <c r="DO86" s="296">
        <f t="shared" si="167"/>
        <v>0</v>
      </c>
      <c r="DP86" s="56" t="str">
        <f t="shared" si="168"/>
        <v/>
      </c>
      <c r="DQ86" s="668"/>
      <c r="DR86" s="194">
        <f t="shared" si="169"/>
        <v>0</v>
      </c>
      <c r="DS86" s="194">
        <f t="shared" si="170"/>
        <v>0</v>
      </c>
      <c r="DT86" s="194">
        <f t="shared" si="171"/>
        <v>0</v>
      </c>
      <c r="DU86" s="53">
        <f t="shared" si="172"/>
        <v>0</v>
      </c>
      <c r="DV86" s="236">
        <f t="shared" si="173"/>
        <v>0</v>
      </c>
      <c r="DW86" s="237">
        <f t="shared" si="173"/>
        <v>0</v>
      </c>
      <c r="DX86" s="237">
        <f t="shared" si="173"/>
        <v>0</v>
      </c>
      <c r="DY86" s="238">
        <f t="shared" si="174"/>
        <v>0</v>
      </c>
      <c r="DZ86" s="236">
        <f t="shared" si="175"/>
        <v>0</v>
      </c>
      <c r="EA86" s="237">
        <f t="shared" si="175"/>
        <v>0</v>
      </c>
      <c r="EB86" s="237">
        <f t="shared" si="175"/>
        <v>0</v>
      </c>
      <c r="EC86" s="238">
        <f t="shared" si="176"/>
        <v>0</v>
      </c>
      <c r="ED86" s="236">
        <f t="shared" si="177"/>
        <v>0</v>
      </c>
      <c r="EE86" s="237">
        <f t="shared" si="177"/>
        <v>0</v>
      </c>
      <c r="EF86" s="237">
        <f t="shared" si="177"/>
        <v>0</v>
      </c>
      <c r="EG86" s="238">
        <f t="shared" si="178"/>
        <v>0</v>
      </c>
      <c r="EH86" s="236" t="str">
        <f t="shared" si="179"/>
        <v/>
      </c>
      <c r="EI86" s="237" t="str">
        <f t="shared" si="179"/>
        <v/>
      </c>
      <c r="EJ86" s="237" t="str">
        <f t="shared" si="179"/>
        <v/>
      </c>
      <c r="EK86" s="238">
        <f t="shared" si="180"/>
        <v>0</v>
      </c>
      <c r="EL86" s="671"/>
      <c r="EM86" s="265">
        <f t="shared" si="181"/>
        <v>0</v>
      </c>
      <c r="EN86" s="266">
        <f t="shared" si="181"/>
        <v>0</v>
      </c>
      <c r="EO86" s="270">
        <f t="shared" si="181"/>
        <v>0</v>
      </c>
      <c r="EP86" s="272">
        <f t="shared" si="182"/>
        <v>0</v>
      </c>
      <c r="EQ86" s="265">
        <f t="shared" si="183"/>
        <v>0</v>
      </c>
      <c r="ER86" s="266">
        <f t="shared" si="183"/>
        <v>0</v>
      </c>
      <c r="ES86" s="267">
        <f t="shared" si="183"/>
        <v>0</v>
      </c>
      <c r="ET86" s="273">
        <f t="shared" si="184"/>
        <v>0</v>
      </c>
      <c r="EU86" s="271">
        <f t="shared" si="185"/>
        <v>0</v>
      </c>
      <c r="EV86" s="231">
        <f t="shared" si="186"/>
        <v>0</v>
      </c>
      <c r="EW86" s="235">
        <f t="shared" si="187"/>
        <v>0</v>
      </c>
      <c r="EX86" s="234">
        <f t="shared" si="188"/>
        <v>0</v>
      </c>
      <c r="EY86" s="227" t="str">
        <f t="shared" si="189"/>
        <v>○</v>
      </c>
      <c r="EZ86" s="208">
        <f t="shared" si="190"/>
        <v>0</v>
      </c>
      <c r="FA86" s="204">
        <f t="shared" si="190"/>
        <v>0</v>
      </c>
      <c r="FB86" s="204">
        <f t="shared" si="190"/>
        <v>0</v>
      </c>
      <c r="FC86" s="241">
        <f t="shared" si="191"/>
        <v>0</v>
      </c>
      <c r="FD86" s="53">
        <f t="shared" si="192"/>
        <v>0</v>
      </c>
      <c r="FE86" s="432">
        <f t="shared" si="193"/>
        <v>0</v>
      </c>
      <c r="FF86" s="433">
        <f t="shared" si="194"/>
        <v>0</v>
      </c>
      <c r="FG86" s="53" t="str">
        <f t="shared" si="195"/>
        <v/>
      </c>
      <c r="FH86" s="105" t="str">
        <f t="shared" si="196"/>
        <v/>
      </c>
      <c r="FI86" s="104" t="str">
        <f t="shared" si="196"/>
        <v/>
      </c>
      <c r="FJ86" s="434" t="str">
        <f t="shared" si="196"/>
        <v/>
      </c>
      <c r="FK86" s="672"/>
      <c r="FL86" s="673"/>
      <c r="FM86" s="674"/>
      <c r="FN86" s="435">
        <f t="shared" si="203"/>
        <v>0</v>
      </c>
      <c r="FO86" s="228" t="str">
        <f t="shared" si="204"/>
        <v/>
      </c>
      <c r="FP86" s="236" t="str">
        <f t="shared" si="197"/>
        <v/>
      </c>
      <c r="FQ86" s="237" t="str">
        <f t="shared" si="197"/>
        <v/>
      </c>
      <c r="FR86" s="237" t="str">
        <f t="shared" si="197"/>
        <v/>
      </c>
      <c r="FS86" s="238">
        <f t="shared" si="198"/>
        <v>0</v>
      </c>
      <c r="FT86" s="675"/>
      <c r="FV86" s="1363">
        <f t="shared" si="205"/>
        <v>0</v>
      </c>
      <c r="FW86" s="1363">
        <f t="shared" si="206"/>
        <v>0</v>
      </c>
      <c r="FX86" s="1363">
        <f t="shared" si="207"/>
        <v>0</v>
      </c>
      <c r="FY86" s="1363">
        <f t="shared" si="208"/>
        <v>0</v>
      </c>
      <c r="FZ86" s="1363">
        <f t="shared" si="209"/>
        <v>0</v>
      </c>
      <c r="GA86" s="1363">
        <f t="shared" si="210"/>
        <v>0</v>
      </c>
      <c r="GB86" s="1363">
        <f t="shared" si="211"/>
        <v>0</v>
      </c>
      <c r="GF86" s="1166">
        <f>'③-2 R2入力（変更後）'!AJ86</f>
        <v>0</v>
      </c>
      <c r="GG86" s="1167">
        <f>'③-2 R2入力（変更後）'!AL86</f>
        <v>0</v>
      </c>
      <c r="GH86" s="1166">
        <f>'③-2 R2入力（変更後）'!AQ86</f>
        <v>0</v>
      </c>
      <c r="GI86" s="1167">
        <f>'③-2 R2入力（変更後）'!AS86</f>
        <v>0</v>
      </c>
      <c r="GJ86" s="1166">
        <f>'③-2 R2入力（変更後）'!AX86</f>
        <v>0</v>
      </c>
      <c r="GK86" s="1167">
        <f>'③-2 R2入力（変更後）'!AZ86</f>
        <v>0</v>
      </c>
      <c r="GL86" s="1166">
        <f>'③-2 R2入力（変更後）'!CF86</f>
        <v>0</v>
      </c>
      <c r="GM86" s="1167">
        <f>'③-2 R2入力（変更後）'!CW86</f>
        <v>0</v>
      </c>
      <c r="GN86" s="1166">
        <f>'③-2 R2入力（変更後）'!DB86</f>
        <v>0</v>
      </c>
      <c r="GO86" s="1167">
        <f>'③-2 R2入力（変更後）'!DG86</f>
        <v>0</v>
      </c>
      <c r="GP86" s="1166">
        <f>'③-2 R2入力（変更後）'!DL86</f>
        <v>0</v>
      </c>
      <c r="GQ86" s="1167">
        <f>'③-2 R2入力（変更後）'!DQ86</f>
        <v>0</v>
      </c>
      <c r="GS86" s="1168">
        <f>'③-2 R2入力（変更後）'!FK86</f>
        <v>0</v>
      </c>
      <c r="GT86" s="1168">
        <f>'③-2 R2入力（変更後）'!FL86</f>
        <v>0</v>
      </c>
      <c r="GU86" s="1168">
        <f>'③-2 R2入力（変更後）'!FM86</f>
        <v>0</v>
      </c>
      <c r="GV86" s="1161"/>
      <c r="GX86" s="1162">
        <f>'③-2 R2入力（変更後）'!FE86</f>
        <v>0</v>
      </c>
      <c r="GY86" s="1163" t="str">
        <f>'③-2 R2入力（変更後）'!FO86</f>
        <v/>
      </c>
    </row>
    <row r="87" spans="1:207" s="3" customFormat="1" ht="18" customHeight="1">
      <c r="A87" s="305" t="str">
        <f t="shared" si="109"/>
        <v/>
      </c>
      <c r="B87" s="174">
        <f t="shared" si="199"/>
        <v>0</v>
      </c>
      <c r="C87" s="1415" t="str">
        <f t="shared" si="110"/>
        <v>00授業料</v>
      </c>
      <c r="D87" s="1415" t="str">
        <f t="shared" si="111"/>
        <v>00入学金</v>
      </c>
      <c r="E87" s="174">
        <f t="shared" si="200"/>
        <v>0</v>
      </c>
      <c r="F87" s="305">
        <f t="shared" si="112"/>
        <v>0</v>
      </c>
      <c r="G87" s="475">
        <f t="shared" si="113"/>
        <v>70</v>
      </c>
      <c r="H87" s="430"/>
      <c r="I87" s="431"/>
      <c r="J87" s="658"/>
      <c r="K87" s="659"/>
      <c r="L87" s="659"/>
      <c r="M87" s="660"/>
      <c r="N87" s="661"/>
      <c r="O87" s="662"/>
      <c r="P87" s="658"/>
      <c r="Q87" s="659"/>
      <c r="R87" s="660"/>
      <c r="S87" s="663"/>
      <c r="T87" s="682"/>
      <c r="U87" s="664"/>
      <c r="V87" s="53" t="str">
        <f>IF(OR($R$5="",$T$5="",$J87="",$O87="",$U87=""),"",IF(ISERROR(VLOOKUP($C87,参照!$P$4:$V$112,5,FALSE)),0,VLOOKUP($C87,参照!$P$4:$V$112,5,FALSE)))</f>
        <v/>
      </c>
      <c r="W87" s="665"/>
      <c r="X87" s="54" t="str">
        <f>IF(OR($R$5="",$T$5="",$J87="",$O87="",$W87=""),"",IF(ISERROR(VLOOKUP($D87,参照!$P$4:$V$112,5,FALSE)),0,VLOOKUP($D87,参照!$P$4:$V$112,5,FALSE)))</f>
        <v/>
      </c>
      <c r="Y87" s="102" t="str">
        <f t="shared" si="114"/>
        <v/>
      </c>
      <c r="Z87" s="102" t="str">
        <f t="shared" si="115"/>
        <v/>
      </c>
      <c r="AA87" s="1330">
        <f t="shared" si="201"/>
        <v>0</v>
      </c>
      <c r="AB87" s="241">
        <f t="shared" si="116"/>
        <v>0</v>
      </c>
      <c r="AC87" s="666"/>
      <c r="AD87" s="352">
        <f t="shared" si="117"/>
        <v>0</v>
      </c>
      <c r="AE87" s="55" t="str">
        <f t="shared" si="118"/>
        <v/>
      </c>
      <c r="AF87" s="193" t="str">
        <f t="shared" si="119"/>
        <v/>
      </c>
      <c r="AG87" s="194" t="str">
        <f t="shared" si="120"/>
        <v/>
      </c>
      <c r="AH87" s="54" t="str">
        <f t="shared" si="120"/>
        <v/>
      </c>
      <c r="AI87" s="1133" t="str">
        <f t="shared" si="202"/>
        <v/>
      </c>
      <c r="AJ87" s="667"/>
      <c r="AK87" s="54" t="str">
        <f t="shared" si="121"/>
        <v/>
      </c>
      <c r="AL87" s="668"/>
      <c r="AM87" s="194">
        <f t="shared" si="122"/>
        <v>0</v>
      </c>
      <c r="AN87" s="194">
        <f t="shared" si="123"/>
        <v>0</v>
      </c>
      <c r="AO87" s="194">
        <f t="shared" si="124"/>
        <v>0</v>
      </c>
      <c r="AP87" s="283">
        <f t="shared" si="125"/>
        <v>0</v>
      </c>
      <c r="AQ87" s="669"/>
      <c r="AR87" s="56" t="str">
        <f t="shared" si="126"/>
        <v/>
      </c>
      <c r="AS87" s="668"/>
      <c r="AT87" s="194">
        <f t="shared" si="127"/>
        <v>0</v>
      </c>
      <c r="AU87" s="194">
        <f t="shared" si="128"/>
        <v>0</v>
      </c>
      <c r="AV87" s="194">
        <f t="shared" si="129"/>
        <v>0</v>
      </c>
      <c r="AW87" s="283">
        <f t="shared" si="130"/>
        <v>0</v>
      </c>
      <c r="AX87" s="669"/>
      <c r="AY87" s="54" t="str">
        <f t="shared" si="131"/>
        <v/>
      </c>
      <c r="AZ87" s="668"/>
      <c r="BA87" s="194">
        <f t="shared" si="132"/>
        <v>0</v>
      </c>
      <c r="BB87" s="194">
        <f t="shared" si="133"/>
        <v>0</v>
      </c>
      <c r="BC87" s="194">
        <f t="shared" si="134"/>
        <v>0</v>
      </c>
      <c r="BD87" s="283">
        <f t="shared" si="135"/>
        <v>0</v>
      </c>
      <c r="BE87" s="206" t="str">
        <f t="shared" si="136"/>
        <v>○</v>
      </c>
      <c r="BF87" s="208">
        <f t="shared" si="137"/>
        <v>0</v>
      </c>
      <c r="BG87" s="204">
        <f t="shared" si="137"/>
        <v>0</v>
      </c>
      <c r="BH87" s="204">
        <f t="shared" si="137"/>
        <v>0</v>
      </c>
      <c r="BI87" s="205">
        <f t="shared" si="138"/>
        <v>0</v>
      </c>
      <c r="BJ87" s="236">
        <f t="shared" si="139"/>
        <v>0</v>
      </c>
      <c r="BK87" s="237">
        <f t="shared" si="139"/>
        <v>0</v>
      </c>
      <c r="BL87" s="237">
        <f t="shared" si="139"/>
        <v>0</v>
      </c>
      <c r="BM87" s="238">
        <f t="shared" si="140"/>
        <v>0</v>
      </c>
      <c r="BN87" s="236">
        <f t="shared" si="141"/>
        <v>0</v>
      </c>
      <c r="BO87" s="237">
        <f t="shared" si="142"/>
        <v>0</v>
      </c>
      <c r="BP87" s="237">
        <f t="shared" si="143"/>
        <v>0</v>
      </c>
      <c r="BQ87" s="238">
        <f t="shared" si="144"/>
        <v>0</v>
      </c>
      <c r="BR87" s="236">
        <f t="shared" si="145"/>
        <v>0</v>
      </c>
      <c r="BS87" s="237">
        <f t="shared" si="145"/>
        <v>0</v>
      </c>
      <c r="BT87" s="237">
        <f t="shared" si="145"/>
        <v>0</v>
      </c>
      <c r="BU87" s="238">
        <f t="shared" si="146"/>
        <v>0</v>
      </c>
      <c r="BV87" s="236" t="str">
        <f t="shared" si="147"/>
        <v/>
      </c>
      <c r="BW87" s="237" t="str">
        <f t="shared" si="147"/>
        <v/>
      </c>
      <c r="BX87" s="237" t="str">
        <f t="shared" si="147"/>
        <v/>
      </c>
      <c r="BY87" s="238">
        <f t="shared" si="148"/>
        <v>0</v>
      </c>
      <c r="BZ87" s="257" t="str">
        <f t="shared" si="149"/>
        <v/>
      </c>
      <c r="CA87" s="104" t="str">
        <f t="shared" si="149"/>
        <v/>
      </c>
      <c r="CB87" s="103" t="str">
        <f t="shared" si="149"/>
        <v/>
      </c>
      <c r="CC87" s="105" t="str">
        <f t="shared" si="150"/>
        <v/>
      </c>
      <c r="CD87" s="104" t="str">
        <f t="shared" si="150"/>
        <v/>
      </c>
      <c r="CE87" s="103" t="str">
        <f t="shared" si="150"/>
        <v/>
      </c>
      <c r="CF87" s="670"/>
      <c r="CG87" s="204" t="str">
        <f t="shared" si="151"/>
        <v>－</v>
      </c>
      <c r="CH87" s="194"/>
      <c r="CI87" s="258"/>
      <c r="CJ87" s="193" t="str">
        <f t="shared" si="152"/>
        <v/>
      </c>
      <c r="CK87" s="194" t="str">
        <f t="shared" si="152"/>
        <v/>
      </c>
      <c r="CL87" s="54" t="str">
        <f t="shared" si="152"/>
        <v/>
      </c>
      <c r="CM87" s="193" t="str">
        <f t="shared" si="153"/>
        <v/>
      </c>
      <c r="CN87" s="194" t="str">
        <f t="shared" si="153"/>
        <v/>
      </c>
      <c r="CO87" s="54" t="str">
        <f t="shared" si="153"/>
        <v/>
      </c>
      <c r="CP87" s="193" t="str">
        <f t="shared" si="154"/>
        <v/>
      </c>
      <c r="CQ87" s="194" t="str">
        <f t="shared" si="154"/>
        <v/>
      </c>
      <c r="CR87" s="54" t="str">
        <f t="shared" si="154"/>
        <v/>
      </c>
      <c r="CS87" s="193" t="str">
        <f t="shared" si="155"/>
        <v/>
      </c>
      <c r="CT87" s="194" t="str">
        <f t="shared" si="155"/>
        <v/>
      </c>
      <c r="CU87" s="194" t="str">
        <f t="shared" si="155"/>
        <v/>
      </c>
      <c r="CV87" s="57" t="str">
        <f t="shared" si="156"/>
        <v/>
      </c>
      <c r="CW87" s="668"/>
      <c r="CX87" s="194">
        <f t="shared" si="157"/>
        <v>0</v>
      </c>
      <c r="CY87" s="194">
        <f t="shared" si="158"/>
        <v>0</v>
      </c>
      <c r="CZ87" s="194">
        <f t="shared" si="159"/>
        <v>0</v>
      </c>
      <c r="DA87" s="283">
        <f t="shared" si="160"/>
        <v>0</v>
      </c>
      <c r="DB87" s="669"/>
      <c r="DC87" s="295">
        <f t="shared" si="161"/>
        <v>0</v>
      </c>
      <c r="DD87" s="104">
        <f t="shared" si="161"/>
        <v>0</v>
      </c>
      <c r="DE87" s="296">
        <f t="shared" si="161"/>
        <v>0</v>
      </c>
      <c r="DF87" s="56" t="str">
        <f t="shared" si="162"/>
        <v/>
      </c>
      <c r="DG87" s="668"/>
      <c r="DH87" s="194">
        <f t="shared" si="163"/>
        <v>0</v>
      </c>
      <c r="DI87" s="194">
        <f t="shared" si="164"/>
        <v>0</v>
      </c>
      <c r="DJ87" s="194">
        <f t="shared" si="165"/>
        <v>0</v>
      </c>
      <c r="DK87" s="283">
        <f t="shared" si="166"/>
        <v>0</v>
      </c>
      <c r="DL87" s="669"/>
      <c r="DM87" s="295">
        <f t="shared" si="167"/>
        <v>0</v>
      </c>
      <c r="DN87" s="104">
        <f t="shared" si="167"/>
        <v>0</v>
      </c>
      <c r="DO87" s="296">
        <f t="shared" si="167"/>
        <v>0</v>
      </c>
      <c r="DP87" s="56" t="str">
        <f t="shared" si="168"/>
        <v/>
      </c>
      <c r="DQ87" s="668"/>
      <c r="DR87" s="194">
        <f t="shared" si="169"/>
        <v>0</v>
      </c>
      <c r="DS87" s="194">
        <f t="shared" si="170"/>
        <v>0</v>
      </c>
      <c r="DT87" s="194">
        <f t="shared" si="171"/>
        <v>0</v>
      </c>
      <c r="DU87" s="53">
        <f t="shared" si="172"/>
        <v>0</v>
      </c>
      <c r="DV87" s="236">
        <f t="shared" si="173"/>
        <v>0</v>
      </c>
      <c r="DW87" s="237">
        <f t="shared" si="173"/>
        <v>0</v>
      </c>
      <c r="DX87" s="237">
        <f t="shared" si="173"/>
        <v>0</v>
      </c>
      <c r="DY87" s="238">
        <f t="shared" si="174"/>
        <v>0</v>
      </c>
      <c r="DZ87" s="236">
        <f t="shared" si="175"/>
        <v>0</v>
      </c>
      <c r="EA87" s="237">
        <f t="shared" si="175"/>
        <v>0</v>
      </c>
      <c r="EB87" s="237">
        <f t="shared" si="175"/>
        <v>0</v>
      </c>
      <c r="EC87" s="238">
        <f t="shared" si="176"/>
        <v>0</v>
      </c>
      <c r="ED87" s="236">
        <f t="shared" si="177"/>
        <v>0</v>
      </c>
      <c r="EE87" s="237">
        <f t="shared" si="177"/>
        <v>0</v>
      </c>
      <c r="EF87" s="237">
        <f t="shared" si="177"/>
        <v>0</v>
      </c>
      <c r="EG87" s="238">
        <f t="shared" si="178"/>
        <v>0</v>
      </c>
      <c r="EH87" s="236" t="str">
        <f t="shared" si="179"/>
        <v/>
      </c>
      <c r="EI87" s="237" t="str">
        <f t="shared" si="179"/>
        <v/>
      </c>
      <c r="EJ87" s="237" t="str">
        <f t="shared" si="179"/>
        <v/>
      </c>
      <c r="EK87" s="238">
        <f t="shared" si="180"/>
        <v>0</v>
      </c>
      <c r="EL87" s="671"/>
      <c r="EM87" s="265">
        <f t="shared" si="181"/>
        <v>0</v>
      </c>
      <c r="EN87" s="266">
        <f t="shared" si="181"/>
        <v>0</v>
      </c>
      <c r="EO87" s="270">
        <f t="shared" si="181"/>
        <v>0</v>
      </c>
      <c r="EP87" s="272">
        <f t="shared" si="182"/>
        <v>0</v>
      </c>
      <c r="EQ87" s="265">
        <f t="shared" si="183"/>
        <v>0</v>
      </c>
      <c r="ER87" s="266">
        <f t="shared" si="183"/>
        <v>0</v>
      </c>
      <c r="ES87" s="267">
        <f t="shared" si="183"/>
        <v>0</v>
      </c>
      <c r="ET87" s="273">
        <f t="shared" si="184"/>
        <v>0</v>
      </c>
      <c r="EU87" s="271">
        <f t="shared" si="185"/>
        <v>0</v>
      </c>
      <c r="EV87" s="231">
        <f t="shared" si="186"/>
        <v>0</v>
      </c>
      <c r="EW87" s="235">
        <f t="shared" si="187"/>
        <v>0</v>
      </c>
      <c r="EX87" s="234">
        <f t="shared" si="188"/>
        <v>0</v>
      </c>
      <c r="EY87" s="227" t="str">
        <f t="shared" si="189"/>
        <v>○</v>
      </c>
      <c r="EZ87" s="208">
        <f t="shared" si="190"/>
        <v>0</v>
      </c>
      <c r="FA87" s="204">
        <f t="shared" si="190"/>
        <v>0</v>
      </c>
      <c r="FB87" s="204">
        <f t="shared" si="190"/>
        <v>0</v>
      </c>
      <c r="FC87" s="241">
        <f t="shared" si="191"/>
        <v>0</v>
      </c>
      <c r="FD87" s="53">
        <f t="shared" si="192"/>
        <v>0</v>
      </c>
      <c r="FE87" s="432">
        <f t="shared" si="193"/>
        <v>0</v>
      </c>
      <c r="FF87" s="433">
        <f t="shared" si="194"/>
        <v>0</v>
      </c>
      <c r="FG87" s="53" t="str">
        <f t="shared" si="195"/>
        <v/>
      </c>
      <c r="FH87" s="105" t="str">
        <f t="shared" si="196"/>
        <v/>
      </c>
      <c r="FI87" s="104" t="str">
        <f t="shared" si="196"/>
        <v/>
      </c>
      <c r="FJ87" s="434" t="str">
        <f t="shared" si="196"/>
        <v/>
      </c>
      <c r="FK87" s="672"/>
      <c r="FL87" s="673"/>
      <c r="FM87" s="674"/>
      <c r="FN87" s="435">
        <f t="shared" si="203"/>
        <v>0</v>
      </c>
      <c r="FO87" s="228" t="str">
        <f t="shared" si="204"/>
        <v/>
      </c>
      <c r="FP87" s="236" t="str">
        <f t="shared" si="197"/>
        <v/>
      </c>
      <c r="FQ87" s="237" t="str">
        <f t="shared" si="197"/>
        <v/>
      </c>
      <c r="FR87" s="237" t="str">
        <f t="shared" si="197"/>
        <v/>
      </c>
      <c r="FS87" s="238">
        <f t="shared" si="198"/>
        <v>0</v>
      </c>
      <c r="FT87" s="675"/>
      <c r="FV87" s="1363">
        <f t="shared" si="205"/>
        <v>0</v>
      </c>
      <c r="FW87" s="1363">
        <f t="shared" si="206"/>
        <v>0</v>
      </c>
      <c r="FX87" s="1363">
        <f t="shared" si="207"/>
        <v>0</v>
      </c>
      <c r="FY87" s="1363">
        <f t="shared" si="208"/>
        <v>0</v>
      </c>
      <c r="FZ87" s="1363">
        <f t="shared" si="209"/>
        <v>0</v>
      </c>
      <c r="GA87" s="1363">
        <f t="shared" si="210"/>
        <v>0</v>
      </c>
      <c r="GB87" s="1363">
        <f t="shared" si="211"/>
        <v>0</v>
      </c>
      <c r="GF87" s="1166">
        <f>'③-2 R2入力（変更後）'!AJ87</f>
        <v>0</v>
      </c>
      <c r="GG87" s="1167">
        <f>'③-2 R2入力（変更後）'!AL87</f>
        <v>0</v>
      </c>
      <c r="GH87" s="1166">
        <f>'③-2 R2入力（変更後）'!AQ87</f>
        <v>0</v>
      </c>
      <c r="GI87" s="1167">
        <f>'③-2 R2入力（変更後）'!AS87</f>
        <v>0</v>
      </c>
      <c r="GJ87" s="1166">
        <f>'③-2 R2入力（変更後）'!AX87</f>
        <v>0</v>
      </c>
      <c r="GK87" s="1167">
        <f>'③-2 R2入力（変更後）'!AZ87</f>
        <v>0</v>
      </c>
      <c r="GL87" s="1166">
        <f>'③-2 R2入力（変更後）'!CF87</f>
        <v>0</v>
      </c>
      <c r="GM87" s="1167">
        <f>'③-2 R2入力（変更後）'!CW87</f>
        <v>0</v>
      </c>
      <c r="GN87" s="1166">
        <f>'③-2 R2入力（変更後）'!DB87</f>
        <v>0</v>
      </c>
      <c r="GO87" s="1167">
        <f>'③-2 R2入力（変更後）'!DG87</f>
        <v>0</v>
      </c>
      <c r="GP87" s="1166">
        <f>'③-2 R2入力（変更後）'!DL87</f>
        <v>0</v>
      </c>
      <c r="GQ87" s="1167">
        <f>'③-2 R2入力（変更後）'!DQ87</f>
        <v>0</v>
      </c>
      <c r="GS87" s="1168">
        <f>'③-2 R2入力（変更後）'!FK87</f>
        <v>0</v>
      </c>
      <c r="GT87" s="1168">
        <f>'③-2 R2入力（変更後）'!FL87</f>
        <v>0</v>
      </c>
      <c r="GU87" s="1168">
        <f>'③-2 R2入力（変更後）'!FM87</f>
        <v>0</v>
      </c>
      <c r="GV87" s="1161"/>
      <c r="GX87" s="1162">
        <f>'③-2 R2入力（変更後）'!FE87</f>
        <v>0</v>
      </c>
      <c r="GY87" s="1163" t="str">
        <f>'③-2 R2入力（変更後）'!FO87</f>
        <v/>
      </c>
    </row>
    <row r="88" spans="1:207" s="3" customFormat="1" ht="18" customHeight="1">
      <c r="A88" s="305" t="str">
        <f t="shared" si="109"/>
        <v/>
      </c>
      <c r="B88" s="174">
        <f t="shared" si="199"/>
        <v>0</v>
      </c>
      <c r="C88" s="1415" t="str">
        <f t="shared" si="110"/>
        <v>00授業料</v>
      </c>
      <c r="D88" s="1415" t="str">
        <f t="shared" si="111"/>
        <v>00入学金</v>
      </c>
      <c r="E88" s="174">
        <f t="shared" si="200"/>
        <v>0</v>
      </c>
      <c r="F88" s="305">
        <f t="shared" si="112"/>
        <v>0</v>
      </c>
      <c r="G88" s="475">
        <f t="shared" si="113"/>
        <v>71</v>
      </c>
      <c r="H88" s="430"/>
      <c r="I88" s="431"/>
      <c r="J88" s="658"/>
      <c r="K88" s="659"/>
      <c r="L88" s="659"/>
      <c r="M88" s="660"/>
      <c r="N88" s="661"/>
      <c r="O88" s="662"/>
      <c r="P88" s="658"/>
      <c r="Q88" s="659"/>
      <c r="R88" s="660"/>
      <c r="S88" s="663"/>
      <c r="T88" s="682"/>
      <c r="U88" s="664"/>
      <c r="V88" s="53" t="str">
        <f>IF(OR($R$5="",$T$5="",$J88="",$O88="",$U88=""),"",IF(ISERROR(VLOOKUP($C88,参照!$P$4:$V$112,5,FALSE)),0,VLOOKUP($C88,参照!$P$4:$V$112,5,FALSE)))</f>
        <v/>
      </c>
      <c r="W88" s="665"/>
      <c r="X88" s="54" t="str">
        <f>IF(OR($R$5="",$T$5="",$J88="",$O88="",$W88=""),"",IF(ISERROR(VLOOKUP($D88,参照!$P$4:$V$112,5,FALSE)),0,VLOOKUP($D88,参照!$P$4:$V$112,5,FALSE)))</f>
        <v/>
      </c>
      <c r="Y88" s="102" t="str">
        <f t="shared" si="114"/>
        <v/>
      </c>
      <c r="Z88" s="102" t="str">
        <f t="shared" si="115"/>
        <v/>
      </c>
      <c r="AA88" s="1330">
        <f t="shared" si="201"/>
        <v>0</v>
      </c>
      <c r="AB88" s="241">
        <f t="shared" si="116"/>
        <v>0</v>
      </c>
      <c r="AC88" s="666"/>
      <c r="AD88" s="352">
        <f t="shared" si="117"/>
        <v>0</v>
      </c>
      <c r="AE88" s="55" t="str">
        <f t="shared" si="118"/>
        <v/>
      </c>
      <c r="AF88" s="193" t="str">
        <f t="shared" si="119"/>
        <v/>
      </c>
      <c r="AG88" s="194" t="str">
        <f t="shared" si="120"/>
        <v/>
      </c>
      <c r="AH88" s="54" t="str">
        <f t="shared" si="120"/>
        <v/>
      </c>
      <c r="AI88" s="1133" t="str">
        <f t="shared" si="202"/>
        <v/>
      </c>
      <c r="AJ88" s="667"/>
      <c r="AK88" s="54" t="str">
        <f t="shared" si="121"/>
        <v/>
      </c>
      <c r="AL88" s="668"/>
      <c r="AM88" s="194">
        <f t="shared" si="122"/>
        <v>0</v>
      </c>
      <c r="AN88" s="194">
        <f t="shared" si="123"/>
        <v>0</v>
      </c>
      <c r="AO88" s="194">
        <f t="shared" si="124"/>
        <v>0</v>
      </c>
      <c r="AP88" s="283">
        <f t="shared" si="125"/>
        <v>0</v>
      </c>
      <c r="AQ88" s="669"/>
      <c r="AR88" s="56" t="str">
        <f t="shared" si="126"/>
        <v/>
      </c>
      <c r="AS88" s="668"/>
      <c r="AT88" s="194">
        <f t="shared" si="127"/>
        <v>0</v>
      </c>
      <c r="AU88" s="194">
        <f t="shared" si="128"/>
        <v>0</v>
      </c>
      <c r="AV88" s="194">
        <f t="shared" si="129"/>
        <v>0</v>
      </c>
      <c r="AW88" s="283">
        <f t="shared" si="130"/>
        <v>0</v>
      </c>
      <c r="AX88" s="669"/>
      <c r="AY88" s="54" t="str">
        <f t="shared" si="131"/>
        <v/>
      </c>
      <c r="AZ88" s="668"/>
      <c r="BA88" s="194">
        <f t="shared" si="132"/>
        <v>0</v>
      </c>
      <c r="BB88" s="194">
        <f t="shared" si="133"/>
        <v>0</v>
      </c>
      <c r="BC88" s="194">
        <f t="shared" si="134"/>
        <v>0</v>
      </c>
      <c r="BD88" s="283">
        <f t="shared" si="135"/>
        <v>0</v>
      </c>
      <c r="BE88" s="206" t="str">
        <f t="shared" si="136"/>
        <v>○</v>
      </c>
      <c r="BF88" s="208">
        <f t="shared" si="137"/>
        <v>0</v>
      </c>
      <c r="BG88" s="204">
        <f t="shared" si="137"/>
        <v>0</v>
      </c>
      <c r="BH88" s="204">
        <f t="shared" si="137"/>
        <v>0</v>
      </c>
      <c r="BI88" s="205">
        <f t="shared" si="138"/>
        <v>0</v>
      </c>
      <c r="BJ88" s="236">
        <f t="shared" si="139"/>
        <v>0</v>
      </c>
      <c r="BK88" s="237">
        <f t="shared" si="139"/>
        <v>0</v>
      </c>
      <c r="BL88" s="237">
        <f t="shared" si="139"/>
        <v>0</v>
      </c>
      <c r="BM88" s="238">
        <f t="shared" si="140"/>
        <v>0</v>
      </c>
      <c r="BN88" s="236">
        <f t="shared" si="141"/>
        <v>0</v>
      </c>
      <c r="BO88" s="237">
        <f t="shared" si="142"/>
        <v>0</v>
      </c>
      <c r="BP88" s="237">
        <f t="shared" si="143"/>
        <v>0</v>
      </c>
      <c r="BQ88" s="238">
        <f t="shared" si="144"/>
        <v>0</v>
      </c>
      <c r="BR88" s="236">
        <f t="shared" si="145"/>
        <v>0</v>
      </c>
      <c r="BS88" s="237">
        <f t="shared" si="145"/>
        <v>0</v>
      </c>
      <c r="BT88" s="237">
        <f t="shared" si="145"/>
        <v>0</v>
      </c>
      <c r="BU88" s="238">
        <f t="shared" si="146"/>
        <v>0</v>
      </c>
      <c r="BV88" s="236" t="str">
        <f t="shared" si="147"/>
        <v/>
      </c>
      <c r="BW88" s="237" t="str">
        <f t="shared" si="147"/>
        <v/>
      </c>
      <c r="BX88" s="237" t="str">
        <f t="shared" si="147"/>
        <v/>
      </c>
      <c r="BY88" s="238">
        <f t="shared" si="148"/>
        <v>0</v>
      </c>
      <c r="BZ88" s="257" t="str">
        <f t="shared" si="149"/>
        <v/>
      </c>
      <c r="CA88" s="104" t="str">
        <f t="shared" si="149"/>
        <v/>
      </c>
      <c r="CB88" s="103" t="str">
        <f t="shared" si="149"/>
        <v/>
      </c>
      <c r="CC88" s="105" t="str">
        <f t="shared" si="150"/>
        <v/>
      </c>
      <c r="CD88" s="104" t="str">
        <f t="shared" si="150"/>
        <v/>
      </c>
      <c r="CE88" s="103" t="str">
        <f t="shared" si="150"/>
        <v/>
      </c>
      <c r="CF88" s="670"/>
      <c r="CG88" s="204" t="str">
        <f t="shared" si="151"/>
        <v>－</v>
      </c>
      <c r="CH88" s="194"/>
      <c r="CI88" s="258"/>
      <c r="CJ88" s="193" t="str">
        <f t="shared" si="152"/>
        <v/>
      </c>
      <c r="CK88" s="194" t="str">
        <f t="shared" si="152"/>
        <v/>
      </c>
      <c r="CL88" s="54" t="str">
        <f t="shared" si="152"/>
        <v/>
      </c>
      <c r="CM88" s="193" t="str">
        <f t="shared" si="153"/>
        <v/>
      </c>
      <c r="CN88" s="194" t="str">
        <f t="shared" si="153"/>
        <v/>
      </c>
      <c r="CO88" s="54" t="str">
        <f t="shared" si="153"/>
        <v/>
      </c>
      <c r="CP88" s="193" t="str">
        <f t="shared" si="154"/>
        <v/>
      </c>
      <c r="CQ88" s="194" t="str">
        <f t="shared" si="154"/>
        <v/>
      </c>
      <c r="CR88" s="54" t="str">
        <f t="shared" si="154"/>
        <v/>
      </c>
      <c r="CS88" s="193" t="str">
        <f t="shared" si="155"/>
        <v/>
      </c>
      <c r="CT88" s="194" t="str">
        <f t="shared" si="155"/>
        <v/>
      </c>
      <c r="CU88" s="194" t="str">
        <f t="shared" si="155"/>
        <v/>
      </c>
      <c r="CV88" s="57" t="str">
        <f t="shared" si="156"/>
        <v/>
      </c>
      <c r="CW88" s="668"/>
      <c r="CX88" s="194">
        <f t="shared" si="157"/>
        <v>0</v>
      </c>
      <c r="CY88" s="194">
        <f t="shared" si="158"/>
        <v>0</v>
      </c>
      <c r="CZ88" s="194">
        <f t="shared" si="159"/>
        <v>0</v>
      </c>
      <c r="DA88" s="283">
        <f t="shared" si="160"/>
        <v>0</v>
      </c>
      <c r="DB88" s="669"/>
      <c r="DC88" s="295">
        <f t="shared" si="161"/>
        <v>0</v>
      </c>
      <c r="DD88" s="104">
        <f t="shared" si="161"/>
        <v>0</v>
      </c>
      <c r="DE88" s="296">
        <f t="shared" si="161"/>
        <v>0</v>
      </c>
      <c r="DF88" s="56" t="str">
        <f t="shared" si="162"/>
        <v/>
      </c>
      <c r="DG88" s="668"/>
      <c r="DH88" s="194">
        <f t="shared" si="163"/>
        <v>0</v>
      </c>
      <c r="DI88" s="194">
        <f t="shared" si="164"/>
        <v>0</v>
      </c>
      <c r="DJ88" s="194">
        <f t="shared" si="165"/>
        <v>0</v>
      </c>
      <c r="DK88" s="283">
        <f t="shared" si="166"/>
        <v>0</v>
      </c>
      <c r="DL88" s="669"/>
      <c r="DM88" s="295">
        <f t="shared" si="167"/>
        <v>0</v>
      </c>
      <c r="DN88" s="104">
        <f t="shared" si="167"/>
        <v>0</v>
      </c>
      <c r="DO88" s="296">
        <f t="shared" si="167"/>
        <v>0</v>
      </c>
      <c r="DP88" s="56" t="str">
        <f t="shared" si="168"/>
        <v/>
      </c>
      <c r="DQ88" s="668"/>
      <c r="DR88" s="194">
        <f t="shared" si="169"/>
        <v>0</v>
      </c>
      <c r="DS88" s="194">
        <f t="shared" si="170"/>
        <v>0</v>
      </c>
      <c r="DT88" s="194">
        <f t="shared" si="171"/>
        <v>0</v>
      </c>
      <c r="DU88" s="53">
        <f t="shared" si="172"/>
        <v>0</v>
      </c>
      <c r="DV88" s="236">
        <f t="shared" si="173"/>
        <v>0</v>
      </c>
      <c r="DW88" s="237">
        <f t="shared" si="173"/>
        <v>0</v>
      </c>
      <c r="DX88" s="237">
        <f t="shared" si="173"/>
        <v>0</v>
      </c>
      <c r="DY88" s="238">
        <f t="shared" si="174"/>
        <v>0</v>
      </c>
      <c r="DZ88" s="236">
        <f t="shared" si="175"/>
        <v>0</v>
      </c>
      <c r="EA88" s="237">
        <f t="shared" si="175"/>
        <v>0</v>
      </c>
      <c r="EB88" s="237">
        <f t="shared" si="175"/>
        <v>0</v>
      </c>
      <c r="EC88" s="238">
        <f t="shared" si="176"/>
        <v>0</v>
      </c>
      <c r="ED88" s="236">
        <f t="shared" si="177"/>
        <v>0</v>
      </c>
      <c r="EE88" s="237">
        <f t="shared" si="177"/>
        <v>0</v>
      </c>
      <c r="EF88" s="237">
        <f t="shared" si="177"/>
        <v>0</v>
      </c>
      <c r="EG88" s="238">
        <f t="shared" si="178"/>
        <v>0</v>
      </c>
      <c r="EH88" s="236" t="str">
        <f t="shared" si="179"/>
        <v/>
      </c>
      <c r="EI88" s="237" t="str">
        <f t="shared" si="179"/>
        <v/>
      </c>
      <c r="EJ88" s="237" t="str">
        <f t="shared" si="179"/>
        <v/>
      </c>
      <c r="EK88" s="238">
        <f t="shared" si="180"/>
        <v>0</v>
      </c>
      <c r="EL88" s="671"/>
      <c r="EM88" s="265">
        <f t="shared" si="181"/>
        <v>0</v>
      </c>
      <c r="EN88" s="266">
        <f t="shared" si="181"/>
        <v>0</v>
      </c>
      <c r="EO88" s="270">
        <f t="shared" si="181"/>
        <v>0</v>
      </c>
      <c r="EP88" s="272">
        <f t="shared" si="182"/>
        <v>0</v>
      </c>
      <c r="EQ88" s="265">
        <f t="shared" si="183"/>
        <v>0</v>
      </c>
      <c r="ER88" s="266">
        <f t="shared" si="183"/>
        <v>0</v>
      </c>
      <c r="ES88" s="267">
        <f t="shared" si="183"/>
        <v>0</v>
      </c>
      <c r="ET88" s="273">
        <f t="shared" si="184"/>
        <v>0</v>
      </c>
      <c r="EU88" s="271">
        <f t="shared" si="185"/>
        <v>0</v>
      </c>
      <c r="EV88" s="231">
        <f t="shared" si="186"/>
        <v>0</v>
      </c>
      <c r="EW88" s="235">
        <f t="shared" si="187"/>
        <v>0</v>
      </c>
      <c r="EX88" s="234">
        <f t="shared" si="188"/>
        <v>0</v>
      </c>
      <c r="EY88" s="227" t="str">
        <f t="shared" si="189"/>
        <v>○</v>
      </c>
      <c r="EZ88" s="208">
        <f t="shared" si="190"/>
        <v>0</v>
      </c>
      <c r="FA88" s="204">
        <f t="shared" si="190"/>
        <v>0</v>
      </c>
      <c r="FB88" s="204">
        <f t="shared" si="190"/>
        <v>0</v>
      </c>
      <c r="FC88" s="241">
        <f t="shared" si="191"/>
        <v>0</v>
      </c>
      <c r="FD88" s="53">
        <f t="shared" si="192"/>
        <v>0</v>
      </c>
      <c r="FE88" s="432">
        <f t="shared" si="193"/>
        <v>0</v>
      </c>
      <c r="FF88" s="433">
        <f t="shared" si="194"/>
        <v>0</v>
      </c>
      <c r="FG88" s="53" t="str">
        <f t="shared" si="195"/>
        <v/>
      </c>
      <c r="FH88" s="105" t="str">
        <f t="shared" si="196"/>
        <v/>
      </c>
      <c r="FI88" s="104" t="str">
        <f t="shared" si="196"/>
        <v/>
      </c>
      <c r="FJ88" s="434" t="str">
        <f t="shared" si="196"/>
        <v/>
      </c>
      <c r="FK88" s="672"/>
      <c r="FL88" s="673"/>
      <c r="FM88" s="674"/>
      <c r="FN88" s="435">
        <f t="shared" si="203"/>
        <v>0</v>
      </c>
      <c r="FO88" s="228" t="str">
        <f t="shared" si="204"/>
        <v/>
      </c>
      <c r="FP88" s="236" t="str">
        <f t="shared" si="197"/>
        <v/>
      </c>
      <c r="FQ88" s="237" t="str">
        <f t="shared" si="197"/>
        <v/>
      </c>
      <c r="FR88" s="237" t="str">
        <f t="shared" si="197"/>
        <v/>
      </c>
      <c r="FS88" s="238">
        <f t="shared" si="198"/>
        <v>0</v>
      </c>
      <c r="FT88" s="675"/>
      <c r="FV88" s="1363">
        <f t="shared" si="205"/>
        <v>0</v>
      </c>
      <c r="FW88" s="1363">
        <f t="shared" si="206"/>
        <v>0</v>
      </c>
      <c r="FX88" s="1363">
        <f t="shared" si="207"/>
        <v>0</v>
      </c>
      <c r="FY88" s="1363">
        <f t="shared" si="208"/>
        <v>0</v>
      </c>
      <c r="FZ88" s="1363">
        <f t="shared" si="209"/>
        <v>0</v>
      </c>
      <c r="GA88" s="1363">
        <f t="shared" si="210"/>
        <v>0</v>
      </c>
      <c r="GB88" s="1363">
        <f t="shared" si="211"/>
        <v>0</v>
      </c>
      <c r="GF88" s="1166">
        <f>'③-2 R2入力（変更後）'!AJ88</f>
        <v>0</v>
      </c>
      <c r="GG88" s="1167">
        <f>'③-2 R2入力（変更後）'!AL88</f>
        <v>0</v>
      </c>
      <c r="GH88" s="1166">
        <f>'③-2 R2入力（変更後）'!AQ88</f>
        <v>0</v>
      </c>
      <c r="GI88" s="1167">
        <f>'③-2 R2入力（変更後）'!AS88</f>
        <v>0</v>
      </c>
      <c r="GJ88" s="1166">
        <f>'③-2 R2入力（変更後）'!AX88</f>
        <v>0</v>
      </c>
      <c r="GK88" s="1167">
        <f>'③-2 R2入力（変更後）'!AZ88</f>
        <v>0</v>
      </c>
      <c r="GL88" s="1166">
        <f>'③-2 R2入力（変更後）'!CF88</f>
        <v>0</v>
      </c>
      <c r="GM88" s="1167">
        <f>'③-2 R2入力（変更後）'!CW88</f>
        <v>0</v>
      </c>
      <c r="GN88" s="1166">
        <f>'③-2 R2入力（変更後）'!DB88</f>
        <v>0</v>
      </c>
      <c r="GO88" s="1167">
        <f>'③-2 R2入力（変更後）'!DG88</f>
        <v>0</v>
      </c>
      <c r="GP88" s="1166">
        <f>'③-2 R2入力（変更後）'!DL88</f>
        <v>0</v>
      </c>
      <c r="GQ88" s="1167">
        <f>'③-2 R2入力（変更後）'!DQ88</f>
        <v>0</v>
      </c>
      <c r="GS88" s="1168">
        <f>'③-2 R2入力（変更後）'!FK88</f>
        <v>0</v>
      </c>
      <c r="GT88" s="1168">
        <f>'③-2 R2入力（変更後）'!FL88</f>
        <v>0</v>
      </c>
      <c r="GU88" s="1168">
        <f>'③-2 R2入力（変更後）'!FM88</f>
        <v>0</v>
      </c>
      <c r="GV88" s="1161"/>
      <c r="GX88" s="1162">
        <f>'③-2 R2入力（変更後）'!FE88</f>
        <v>0</v>
      </c>
      <c r="GY88" s="1163" t="str">
        <f>'③-2 R2入力（変更後）'!FO88</f>
        <v/>
      </c>
    </row>
    <row r="89" spans="1:207" s="3" customFormat="1" ht="18" customHeight="1">
      <c r="A89" s="305" t="str">
        <f t="shared" si="109"/>
        <v/>
      </c>
      <c r="B89" s="174">
        <f t="shared" si="199"/>
        <v>0</v>
      </c>
      <c r="C89" s="1415" t="str">
        <f t="shared" si="110"/>
        <v>00授業料</v>
      </c>
      <c r="D89" s="1415" t="str">
        <f t="shared" si="111"/>
        <v>00入学金</v>
      </c>
      <c r="E89" s="174">
        <f t="shared" si="200"/>
        <v>0</v>
      </c>
      <c r="F89" s="305">
        <f t="shared" si="112"/>
        <v>0</v>
      </c>
      <c r="G89" s="475">
        <f t="shared" si="113"/>
        <v>72</v>
      </c>
      <c r="H89" s="430"/>
      <c r="I89" s="431"/>
      <c r="J89" s="658"/>
      <c r="K89" s="659"/>
      <c r="L89" s="659"/>
      <c r="M89" s="660"/>
      <c r="N89" s="661"/>
      <c r="O89" s="662"/>
      <c r="P89" s="658"/>
      <c r="Q89" s="659"/>
      <c r="R89" s="660"/>
      <c r="S89" s="663"/>
      <c r="T89" s="682"/>
      <c r="U89" s="664"/>
      <c r="V89" s="53" t="str">
        <f>IF(OR($R$5="",$T$5="",$J89="",$O89="",$U89=""),"",IF(ISERROR(VLOOKUP($C89,参照!$P$4:$V$112,5,FALSE)),0,VLOOKUP($C89,参照!$P$4:$V$112,5,FALSE)))</f>
        <v/>
      </c>
      <c r="W89" s="665"/>
      <c r="X89" s="54" t="str">
        <f>IF(OR($R$5="",$T$5="",$J89="",$O89="",$W89=""),"",IF(ISERROR(VLOOKUP($D89,参照!$P$4:$V$112,5,FALSE)),0,VLOOKUP($D89,参照!$P$4:$V$112,5,FALSE)))</f>
        <v/>
      </c>
      <c r="Y89" s="102" t="str">
        <f t="shared" si="114"/>
        <v/>
      </c>
      <c r="Z89" s="102" t="str">
        <f t="shared" si="115"/>
        <v/>
      </c>
      <c r="AA89" s="1330">
        <f t="shared" si="201"/>
        <v>0</v>
      </c>
      <c r="AB89" s="241">
        <f t="shared" si="116"/>
        <v>0</v>
      </c>
      <c r="AC89" s="666"/>
      <c r="AD89" s="352">
        <f t="shared" si="117"/>
        <v>0</v>
      </c>
      <c r="AE89" s="55" t="str">
        <f t="shared" si="118"/>
        <v/>
      </c>
      <c r="AF89" s="193" t="str">
        <f t="shared" si="119"/>
        <v/>
      </c>
      <c r="AG89" s="194" t="str">
        <f t="shared" si="120"/>
        <v/>
      </c>
      <c r="AH89" s="54" t="str">
        <f t="shared" si="120"/>
        <v/>
      </c>
      <c r="AI89" s="1133" t="str">
        <f t="shared" si="202"/>
        <v/>
      </c>
      <c r="AJ89" s="667"/>
      <c r="AK89" s="54" t="str">
        <f t="shared" si="121"/>
        <v/>
      </c>
      <c r="AL89" s="668"/>
      <c r="AM89" s="194">
        <f t="shared" si="122"/>
        <v>0</v>
      </c>
      <c r="AN89" s="194">
        <f t="shared" si="123"/>
        <v>0</v>
      </c>
      <c r="AO89" s="194">
        <f t="shared" si="124"/>
        <v>0</v>
      </c>
      <c r="AP89" s="283">
        <f t="shared" si="125"/>
        <v>0</v>
      </c>
      <c r="AQ89" s="669"/>
      <c r="AR89" s="56" t="str">
        <f t="shared" si="126"/>
        <v/>
      </c>
      <c r="AS89" s="668"/>
      <c r="AT89" s="194">
        <f t="shared" si="127"/>
        <v>0</v>
      </c>
      <c r="AU89" s="194">
        <f t="shared" si="128"/>
        <v>0</v>
      </c>
      <c r="AV89" s="194">
        <f t="shared" si="129"/>
        <v>0</v>
      </c>
      <c r="AW89" s="283">
        <f t="shared" si="130"/>
        <v>0</v>
      </c>
      <c r="AX89" s="669"/>
      <c r="AY89" s="54" t="str">
        <f t="shared" si="131"/>
        <v/>
      </c>
      <c r="AZ89" s="668"/>
      <c r="BA89" s="194">
        <f t="shared" si="132"/>
        <v>0</v>
      </c>
      <c r="BB89" s="194">
        <f t="shared" si="133"/>
        <v>0</v>
      </c>
      <c r="BC89" s="194">
        <f t="shared" si="134"/>
        <v>0</v>
      </c>
      <c r="BD89" s="283">
        <f t="shared" si="135"/>
        <v>0</v>
      </c>
      <c r="BE89" s="206" t="str">
        <f t="shared" si="136"/>
        <v>○</v>
      </c>
      <c r="BF89" s="208">
        <f t="shared" si="137"/>
        <v>0</v>
      </c>
      <c r="BG89" s="204">
        <f t="shared" si="137"/>
        <v>0</v>
      </c>
      <c r="BH89" s="204">
        <f t="shared" si="137"/>
        <v>0</v>
      </c>
      <c r="BI89" s="205">
        <f t="shared" si="138"/>
        <v>0</v>
      </c>
      <c r="BJ89" s="236">
        <f t="shared" si="139"/>
        <v>0</v>
      </c>
      <c r="BK89" s="237">
        <f t="shared" si="139"/>
        <v>0</v>
      </c>
      <c r="BL89" s="237">
        <f t="shared" si="139"/>
        <v>0</v>
      </c>
      <c r="BM89" s="238">
        <f t="shared" si="140"/>
        <v>0</v>
      </c>
      <c r="BN89" s="236">
        <f t="shared" si="141"/>
        <v>0</v>
      </c>
      <c r="BO89" s="237">
        <f t="shared" si="142"/>
        <v>0</v>
      </c>
      <c r="BP89" s="237">
        <f t="shared" si="143"/>
        <v>0</v>
      </c>
      <c r="BQ89" s="238">
        <f t="shared" si="144"/>
        <v>0</v>
      </c>
      <c r="BR89" s="236">
        <f t="shared" si="145"/>
        <v>0</v>
      </c>
      <c r="BS89" s="237">
        <f t="shared" si="145"/>
        <v>0</v>
      </c>
      <c r="BT89" s="237">
        <f t="shared" si="145"/>
        <v>0</v>
      </c>
      <c r="BU89" s="238">
        <f t="shared" si="146"/>
        <v>0</v>
      </c>
      <c r="BV89" s="236" t="str">
        <f t="shared" si="147"/>
        <v/>
      </c>
      <c r="BW89" s="237" t="str">
        <f t="shared" si="147"/>
        <v/>
      </c>
      <c r="BX89" s="237" t="str">
        <f t="shared" si="147"/>
        <v/>
      </c>
      <c r="BY89" s="238">
        <f t="shared" si="148"/>
        <v>0</v>
      </c>
      <c r="BZ89" s="257" t="str">
        <f t="shared" si="149"/>
        <v/>
      </c>
      <c r="CA89" s="104" t="str">
        <f t="shared" si="149"/>
        <v/>
      </c>
      <c r="CB89" s="103" t="str">
        <f t="shared" si="149"/>
        <v/>
      </c>
      <c r="CC89" s="105" t="str">
        <f t="shared" si="150"/>
        <v/>
      </c>
      <c r="CD89" s="104" t="str">
        <f t="shared" si="150"/>
        <v/>
      </c>
      <c r="CE89" s="103" t="str">
        <f t="shared" si="150"/>
        <v/>
      </c>
      <c r="CF89" s="670"/>
      <c r="CG89" s="204" t="str">
        <f t="shared" si="151"/>
        <v>－</v>
      </c>
      <c r="CH89" s="194"/>
      <c r="CI89" s="258"/>
      <c r="CJ89" s="193" t="str">
        <f t="shared" si="152"/>
        <v/>
      </c>
      <c r="CK89" s="194" t="str">
        <f t="shared" si="152"/>
        <v/>
      </c>
      <c r="CL89" s="54" t="str">
        <f t="shared" si="152"/>
        <v/>
      </c>
      <c r="CM89" s="193" t="str">
        <f t="shared" si="153"/>
        <v/>
      </c>
      <c r="CN89" s="194" t="str">
        <f t="shared" si="153"/>
        <v/>
      </c>
      <c r="CO89" s="54" t="str">
        <f t="shared" si="153"/>
        <v/>
      </c>
      <c r="CP89" s="193" t="str">
        <f t="shared" si="154"/>
        <v/>
      </c>
      <c r="CQ89" s="194" t="str">
        <f t="shared" si="154"/>
        <v/>
      </c>
      <c r="CR89" s="54" t="str">
        <f t="shared" si="154"/>
        <v/>
      </c>
      <c r="CS89" s="193" t="str">
        <f t="shared" si="155"/>
        <v/>
      </c>
      <c r="CT89" s="194" t="str">
        <f t="shared" si="155"/>
        <v/>
      </c>
      <c r="CU89" s="194" t="str">
        <f t="shared" si="155"/>
        <v/>
      </c>
      <c r="CV89" s="57" t="str">
        <f t="shared" si="156"/>
        <v/>
      </c>
      <c r="CW89" s="668"/>
      <c r="CX89" s="194">
        <f t="shared" si="157"/>
        <v>0</v>
      </c>
      <c r="CY89" s="194">
        <f t="shared" si="158"/>
        <v>0</v>
      </c>
      <c r="CZ89" s="194">
        <f t="shared" si="159"/>
        <v>0</v>
      </c>
      <c r="DA89" s="283">
        <f t="shared" si="160"/>
        <v>0</v>
      </c>
      <c r="DB89" s="669"/>
      <c r="DC89" s="295">
        <f t="shared" si="161"/>
        <v>0</v>
      </c>
      <c r="DD89" s="104">
        <f t="shared" si="161"/>
        <v>0</v>
      </c>
      <c r="DE89" s="296">
        <f t="shared" si="161"/>
        <v>0</v>
      </c>
      <c r="DF89" s="56" t="str">
        <f t="shared" si="162"/>
        <v/>
      </c>
      <c r="DG89" s="668"/>
      <c r="DH89" s="194">
        <f t="shared" si="163"/>
        <v>0</v>
      </c>
      <c r="DI89" s="194">
        <f t="shared" si="164"/>
        <v>0</v>
      </c>
      <c r="DJ89" s="194">
        <f t="shared" si="165"/>
        <v>0</v>
      </c>
      <c r="DK89" s="283">
        <f t="shared" si="166"/>
        <v>0</v>
      </c>
      <c r="DL89" s="669"/>
      <c r="DM89" s="295">
        <f t="shared" si="167"/>
        <v>0</v>
      </c>
      <c r="DN89" s="104">
        <f t="shared" si="167"/>
        <v>0</v>
      </c>
      <c r="DO89" s="296">
        <f t="shared" si="167"/>
        <v>0</v>
      </c>
      <c r="DP89" s="56" t="str">
        <f t="shared" si="168"/>
        <v/>
      </c>
      <c r="DQ89" s="668"/>
      <c r="DR89" s="194">
        <f t="shared" si="169"/>
        <v>0</v>
      </c>
      <c r="DS89" s="194">
        <f t="shared" si="170"/>
        <v>0</v>
      </c>
      <c r="DT89" s="194">
        <f t="shared" si="171"/>
        <v>0</v>
      </c>
      <c r="DU89" s="53">
        <f t="shared" si="172"/>
        <v>0</v>
      </c>
      <c r="DV89" s="236">
        <f t="shared" si="173"/>
        <v>0</v>
      </c>
      <c r="DW89" s="237">
        <f t="shared" si="173"/>
        <v>0</v>
      </c>
      <c r="DX89" s="237">
        <f t="shared" si="173"/>
        <v>0</v>
      </c>
      <c r="DY89" s="238">
        <f t="shared" si="174"/>
        <v>0</v>
      </c>
      <c r="DZ89" s="236">
        <f t="shared" si="175"/>
        <v>0</v>
      </c>
      <c r="EA89" s="237">
        <f t="shared" si="175"/>
        <v>0</v>
      </c>
      <c r="EB89" s="237">
        <f t="shared" si="175"/>
        <v>0</v>
      </c>
      <c r="EC89" s="238">
        <f t="shared" si="176"/>
        <v>0</v>
      </c>
      <c r="ED89" s="236">
        <f t="shared" si="177"/>
        <v>0</v>
      </c>
      <c r="EE89" s="237">
        <f t="shared" si="177"/>
        <v>0</v>
      </c>
      <c r="EF89" s="237">
        <f t="shared" si="177"/>
        <v>0</v>
      </c>
      <c r="EG89" s="238">
        <f t="shared" si="178"/>
        <v>0</v>
      </c>
      <c r="EH89" s="236" t="str">
        <f t="shared" si="179"/>
        <v/>
      </c>
      <c r="EI89" s="237" t="str">
        <f t="shared" si="179"/>
        <v/>
      </c>
      <c r="EJ89" s="237" t="str">
        <f t="shared" si="179"/>
        <v/>
      </c>
      <c r="EK89" s="238">
        <f t="shared" si="180"/>
        <v>0</v>
      </c>
      <c r="EL89" s="671"/>
      <c r="EM89" s="265">
        <f t="shared" si="181"/>
        <v>0</v>
      </c>
      <c r="EN89" s="266">
        <f t="shared" si="181"/>
        <v>0</v>
      </c>
      <c r="EO89" s="270">
        <f t="shared" si="181"/>
        <v>0</v>
      </c>
      <c r="EP89" s="272">
        <f t="shared" si="182"/>
        <v>0</v>
      </c>
      <c r="EQ89" s="265">
        <f t="shared" si="183"/>
        <v>0</v>
      </c>
      <c r="ER89" s="266">
        <f t="shared" si="183"/>
        <v>0</v>
      </c>
      <c r="ES89" s="267">
        <f t="shared" si="183"/>
        <v>0</v>
      </c>
      <c r="ET89" s="273">
        <f t="shared" si="184"/>
        <v>0</v>
      </c>
      <c r="EU89" s="271">
        <f t="shared" si="185"/>
        <v>0</v>
      </c>
      <c r="EV89" s="231">
        <f t="shared" si="186"/>
        <v>0</v>
      </c>
      <c r="EW89" s="235">
        <f t="shared" si="187"/>
        <v>0</v>
      </c>
      <c r="EX89" s="234">
        <f t="shared" si="188"/>
        <v>0</v>
      </c>
      <c r="EY89" s="227" t="str">
        <f t="shared" si="189"/>
        <v>○</v>
      </c>
      <c r="EZ89" s="208">
        <f t="shared" si="190"/>
        <v>0</v>
      </c>
      <c r="FA89" s="204">
        <f t="shared" si="190"/>
        <v>0</v>
      </c>
      <c r="FB89" s="204">
        <f t="shared" si="190"/>
        <v>0</v>
      </c>
      <c r="FC89" s="241">
        <f t="shared" si="191"/>
        <v>0</v>
      </c>
      <c r="FD89" s="53">
        <f t="shared" si="192"/>
        <v>0</v>
      </c>
      <c r="FE89" s="432">
        <f t="shared" si="193"/>
        <v>0</v>
      </c>
      <c r="FF89" s="433">
        <f t="shared" si="194"/>
        <v>0</v>
      </c>
      <c r="FG89" s="53" t="str">
        <f t="shared" si="195"/>
        <v/>
      </c>
      <c r="FH89" s="105" t="str">
        <f t="shared" si="196"/>
        <v/>
      </c>
      <c r="FI89" s="104" t="str">
        <f t="shared" si="196"/>
        <v/>
      </c>
      <c r="FJ89" s="434" t="str">
        <f t="shared" si="196"/>
        <v/>
      </c>
      <c r="FK89" s="672"/>
      <c r="FL89" s="673"/>
      <c r="FM89" s="674"/>
      <c r="FN89" s="435">
        <f t="shared" si="203"/>
        <v>0</v>
      </c>
      <c r="FO89" s="228" t="str">
        <f t="shared" si="204"/>
        <v/>
      </c>
      <c r="FP89" s="236" t="str">
        <f t="shared" si="197"/>
        <v/>
      </c>
      <c r="FQ89" s="237" t="str">
        <f t="shared" si="197"/>
        <v/>
      </c>
      <c r="FR89" s="237" t="str">
        <f t="shared" si="197"/>
        <v/>
      </c>
      <c r="FS89" s="238">
        <f t="shared" si="198"/>
        <v>0</v>
      </c>
      <c r="FT89" s="675"/>
      <c r="FV89" s="1363">
        <f t="shared" si="205"/>
        <v>0</v>
      </c>
      <c r="FW89" s="1363">
        <f t="shared" si="206"/>
        <v>0</v>
      </c>
      <c r="FX89" s="1363">
        <f t="shared" si="207"/>
        <v>0</v>
      </c>
      <c r="FY89" s="1363">
        <f t="shared" si="208"/>
        <v>0</v>
      </c>
      <c r="FZ89" s="1363">
        <f t="shared" si="209"/>
        <v>0</v>
      </c>
      <c r="GA89" s="1363">
        <f t="shared" si="210"/>
        <v>0</v>
      </c>
      <c r="GB89" s="1363">
        <f t="shared" si="211"/>
        <v>0</v>
      </c>
      <c r="GF89" s="1166">
        <f>'③-2 R2入力（変更後）'!AJ89</f>
        <v>0</v>
      </c>
      <c r="GG89" s="1167">
        <f>'③-2 R2入力（変更後）'!AL89</f>
        <v>0</v>
      </c>
      <c r="GH89" s="1166">
        <f>'③-2 R2入力（変更後）'!AQ89</f>
        <v>0</v>
      </c>
      <c r="GI89" s="1167">
        <f>'③-2 R2入力（変更後）'!AS89</f>
        <v>0</v>
      </c>
      <c r="GJ89" s="1166">
        <f>'③-2 R2入力（変更後）'!AX89</f>
        <v>0</v>
      </c>
      <c r="GK89" s="1167">
        <f>'③-2 R2入力（変更後）'!AZ89</f>
        <v>0</v>
      </c>
      <c r="GL89" s="1166">
        <f>'③-2 R2入力（変更後）'!CF89</f>
        <v>0</v>
      </c>
      <c r="GM89" s="1167">
        <f>'③-2 R2入力（変更後）'!CW89</f>
        <v>0</v>
      </c>
      <c r="GN89" s="1166">
        <f>'③-2 R2入力（変更後）'!DB89</f>
        <v>0</v>
      </c>
      <c r="GO89" s="1167">
        <f>'③-2 R2入力（変更後）'!DG89</f>
        <v>0</v>
      </c>
      <c r="GP89" s="1166">
        <f>'③-2 R2入力（変更後）'!DL89</f>
        <v>0</v>
      </c>
      <c r="GQ89" s="1167">
        <f>'③-2 R2入力（変更後）'!DQ89</f>
        <v>0</v>
      </c>
      <c r="GS89" s="1168">
        <f>'③-2 R2入力（変更後）'!FK89</f>
        <v>0</v>
      </c>
      <c r="GT89" s="1168">
        <f>'③-2 R2入力（変更後）'!FL89</f>
        <v>0</v>
      </c>
      <c r="GU89" s="1168">
        <f>'③-2 R2入力（変更後）'!FM89</f>
        <v>0</v>
      </c>
      <c r="GV89" s="1161"/>
      <c r="GX89" s="1162">
        <f>'③-2 R2入力（変更後）'!FE89</f>
        <v>0</v>
      </c>
      <c r="GY89" s="1163" t="str">
        <f>'③-2 R2入力（変更後）'!FO89</f>
        <v/>
      </c>
    </row>
    <row r="90" spans="1:207" s="3" customFormat="1" ht="18" customHeight="1">
      <c r="A90" s="305" t="str">
        <f t="shared" si="109"/>
        <v/>
      </c>
      <c r="B90" s="174">
        <f t="shared" si="199"/>
        <v>0</v>
      </c>
      <c r="C90" s="1415" t="str">
        <f t="shared" si="110"/>
        <v>00授業料</v>
      </c>
      <c r="D90" s="1415" t="str">
        <f t="shared" si="111"/>
        <v>00入学金</v>
      </c>
      <c r="E90" s="174">
        <f t="shared" si="200"/>
        <v>0</v>
      </c>
      <c r="F90" s="305">
        <f t="shared" si="112"/>
        <v>0</v>
      </c>
      <c r="G90" s="475">
        <f t="shared" si="113"/>
        <v>73</v>
      </c>
      <c r="H90" s="430"/>
      <c r="I90" s="431"/>
      <c r="J90" s="658"/>
      <c r="K90" s="659"/>
      <c r="L90" s="659"/>
      <c r="M90" s="660"/>
      <c r="N90" s="661"/>
      <c r="O90" s="662"/>
      <c r="P90" s="658"/>
      <c r="Q90" s="659"/>
      <c r="R90" s="660"/>
      <c r="S90" s="663"/>
      <c r="T90" s="682"/>
      <c r="U90" s="664"/>
      <c r="V90" s="53" t="str">
        <f>IF(OR($R$5="",$T$5="",$J90="",$O90="",$U90=""),"",IF(ISERROR(VLOOKUP($C90,参照!$P$4:$V$112,5,FALSE)),0,VLOOKUP($C90,参照!$P$4:$V$112,5,FALSE)))</f>
        <v/>
      </c>
      <c r="W90" s="665"/>
      <c r="X90" s="54" t="str">
        <f>IF(OR($R$5="",$T$5="",$J90="",$O90="",$W90=""),"",IF(ISERROR(VLOOKUP($D90,参照!$P$4:$V$112,5,FALSE)),0,VLOOKUP($D90,参照!$P$4:$V$112,5,FALSE)))</f>
        <v/>
      </c>
      <c r="Y90" s="102" t="str">
        <f t="shared" si="114"/>
        <v/>
      </c>
      <c r="Z90" s="102" t="str">
        <f t="shared" si="115"/>
        <v/>
      </c>
      <c r="AA90" s="1330">
        <f t="shared" si="201"/>
        <v>0</v>
      </c>
      <c r="AB90" s="241">
        <f t="shared" si="116"/>
        <v>0</v>
      </c>
      <c r="AC90" s="666"/>
      <c r="AD90" s="352">
        <f t="shared" si="117"/>
        <v>0</v>
      </c>
      <c r="AE90" s="55" t="str">
        <f t="shared" si="118"/>
        <v/>
      </c>
      <c r="AF90" s="193" t="str">
        <f t="shared" si="119"/>
        <v/>
      </c>
      <c r="AG90" s="194" t="str">
        <f t="shared" si="120"/>
        <v/>
      </c>
      <c r="AH90" s="54" t="str">
        <f t="shared" si="120"/>
        <v/>
      </c>
      <c r="AI90" s="1133" t="str">
        <f t="shared" si="202"/>
        <v/>
      </c>
      <c r="AJ90" s="667"/>
      <c r="AK90" s="54" t="str">
        <f t="shared" si="121"/>
        <v/>
      </c>
      <c r="AL90" s="668"/>
      <c r="AM90" s="194">
        <f t="shared" si="122"/>
        <v>0</v>
      </c>
      <c r="AN90" s="194">
        <f t="shared" si="123"/>
        <v>0</v>
      </c>
      <c r="AO90" s="194">
        <f t="shared" si="124"/>
        <v>0</v>
      </c>
      <c r="AP90" s="283">
        <f t="shared" si="125"/>
        <v>0</v>
      </c>
      <c r="AQ90" s="669"/>
      <c r="AR90" s="56" t="str">
        <f t="shared" si="126"/>
        <v/>
      </c>
      <c r="AS90" s="668"/>
      <c r="AT90" s="194">
        <f t="shared" si="127"/>
        <v>0</v>
      </c>
      <c r="AU90" s="194">
        <f t="shared" si="128"/>
        <v>0</v>
      </c>
      <c r="AV90" s="194">
        <f t="shared" si="129"/>
        <v>0</v>
      </c>
      <c r="AW90" s="283">
        <f t="shared" si="130"/>
        <v>0</v>
      </c>
      <c r="AX90" s="669"/>
      <c r="AY90" s="54" t="str">
        <f t="shared" si="131"/>
        <v/>
      </c>
      <c r="AZ90" s="668"/>
      <c r="BA90" s="194">
        <f t="shared" si="132"/>
        <v>0</v>
      </c>
      <c r="BB90" s="194">
        <f t="shared" si="133"/>
        <v>0</v>
      </c>
      <c r="BC90" s="194">
        <f t="shared" si="134"/>
        <v>0</v>
      </c>
      <c r="BD90" s="283">
        <f t="shared" si="135"/>
        <v>0</v>
      </c>
      <c r="BE90" s="206" t="str">
        <f t="shared" si="136"/>
        <v>○</v>
      </c>
      <c r="BF90" s="208">
        <f t="shared" si="137"/>
        <v>0</v>
      </c>
      <c r="BG90" s="204">
        <f t="shared" si="137"/>
        <v>0</v>
      </c>
      <c r="BH90" s="204">
        <f t="shared" si="137"/>
        <v>0</v>
      </c>
      <c r="BI90" s="205">
        <f t="shared" si="138"/>
        <v>0</v>
      </c>
      <c r="BJ90" s="236">
        <f t="shared" si="139"/>
        <v>0</v>
      </c>
      <c r="BK90" s="237">
        <f t="shared" si="139"/>
        <v>0</v>
      </c>
      <c r="BL90" s="237">
        <f t="shared" si="139"/>
        <v>0</v>
      </c>
      <c r="BM90" s="238">
        <f t="shared" si="140"/>
        <v>0</v>
      </c>
      <c r="BN90" s="236">
        <f t="shared" si="141"/>
        <v>0</v>
      </c>
      <c r="BO90" s="237">
        <f t="shared" si="142"/>
        <v>0</v>
      </c>
      <c r="BP90" s="237">
        <f t="shared" si="143"/>
        <v>0</v>
      </c>
      <c r="BQ90" s="238">
        <f t="shared" si="144"/>
        <v>0</v>
      </c>
      <c r="BR90" s="236">
        <f t="shared" si="145"/>
        <v>0</v>
      </c>
      <c r="BS90" s="237">
        <f t="shared" si="145"/>
        <v>0</v>
      </c>
      <c r="BT90" s="237">
        <f t="shared" si="145"/>
        <v>0</v>
      </c>
      <c r="BU90" s="238">
        <f t="shared" si="146"/>
        <v>0</v>
      </c>
      <c r="BV90" s="236" t="str">
        <f t="shared" si="147"/>
        <v/>
      </c>
      <c r="BW90" s="237" t="str">
        <f t="shared" si="147"/>
        <v/>
      </c>
      <c r="BX90" s="237" t="str">
        <f t="shared" si="147"/>
        <v/>
      </c>
      <c r="BY90" s="238">
        <f t="shared" si="148"/>
        <v>0</v>
      </c>
      <c r="BZ90" s="257" t="str">
        <f t="shared" si="149"/>
        <v/>
      </c>
      <c r="CA90" s="104" t="str">
        <f t="shared" si="149"/>
        <v/>
      </c>
      <c r="CB90" s="103" t="str">
        <f t="shared" si="149"/>
        <v/>
      </c>
      <c r="CC90" s="105" t="str">
        <f t="shared" si="150"/>
        <v/>
      </c>
      <c r="CD90" s="104" t="str">
        <f t="shared" si="150"/>
        <v/>
      </c>
      <c r="CE90" s="103" t="str">
        <f t="shared" si="150"/>
        <v/>
      </c>
      <c r="CF90" s="670"/>
      <c r="CG90" s="204" t="str">
        <f t="shared" si="151"/>
        <v>－</v>
      </c>
      <c r="CH90" s="194"/>
      <c r="CI90" s="258"/>
      <c r="CJ90" s="193" t="str">
        <f t="shared" si="152"/>
        <v/>
      </c>
      <c r="CK90" s="194" t="str">
        <f t="shared" si="152"/>
        <v/>
      </c>
      <c r="CL90" s="54" t="str">
        <f t="shared" si="152"/>
        <v/>
      </c>
      <c r="CM90" s="193" t="str">
        <f t="shared" si="153"/>
        <v/>
      </c>
      <c r="CN90" s="194" t="str">
        <f t="shared" si="153"/>
        <v/>
      </c>
      <c r="CO90" s="54" t="str">
        <f t="shared" si="153"/>
        <v/>
      </c>
      <c r="CP90" s="193" t="str">
        <f t="shared" si="154"/>
        <v/>
      </c>
      <c r="CQ90" s="194" t="str">
        <f t="shared" si="154"/>
        <v/>
      </c>
      <c r="CR90" s="54" t="str">
        <f t="shared" si="154"/>
        <v/>
      </c>
      <c r="CS90" s="193" t="str">
        <f t="shared" si="155"/>
        <v/>
      </c>
      <c r="CT90" s="194" t="str">
        <f t="shared" si="155"/>
        <v/>
      </c>
      <c r="CU90" s="194" t="str">
        <f t="shared" si="155"/>
        <v/>
      </c>
      <c r="CV90" s="57" t="str">
        <f t="shared" si="156"/>
        <v/>
      </c>
      <c r="CW90" s="668"/>
      <c r="CX90" s="194">
        <f t="shared" si="157"/>
        <v>0</v>
      </c>
      <c r="CY90" s="194">
        <f t="shared" si="158"/>
        <v>0</v>
      </c>
      <c r="CZ90" s="194">
        <f t="shared" si="159"/>
        <v>0</v>
      </c>
      <c r="DA90" s="283">
        <f t="shared" si="160"/>
        <v>0</v>
      </c>
      <c r="DB90" s="669"/>
      <c r="DC90" s="295">
        <f t="shared" si="161"/>
        <v>0</v>
      </c>
      <c r="DD90" s="104">
        <f t="shared" si="161"/>
        <v>0</v>
      </c>
      <c r="DE90" s="296">
        <f t="shared" si="161"/>
        <v>0</v>
      </c>
      <c r="DF90" s="56" t="str">
        <f t="shared" si="162"/>
        <v/>
      </c>
      <c r="DG90" s="668"/>
      <c r="DH90" s="194">
        <f t="shared" si="163"/>
        <v>0</v>
      </c>
      <c r="DI90" s="194">
        <f t="shared" si="164"/>
        <v>0</v>
      </c>
      <c r="DJ90" s="194">
        <f t="shared" si="165"/>
        <v>0</v>
      </c>
      <c r="DK90" s="283">
        <f t="shared" si="166"/>
        <v>0</v>
      </c>
      <c r="DL90" s="669"/>
      <c r="DM90" s="295">
        <f t="shared" si="167"/>
        <v>0</v>
      </c>
      <c r="DN90" s="104">
        <f t="shared" si="167"/>
        <v>0</v>
      </c>
      <c r="DO90" s="296">
        <f t="shared" si="167"/>
        <v>0</v>
      </c>
      <c r="DP90" s="56" t="str">
        <f t="shared" si="168"/>
        <v/>
      </c>
      <c r="DQ90" s="668"/>
      <c r="DR90" s="194">
        <f t="shared" si="169"/>
        <v>0</v>
      </c>
      <c r="DS90" s="194">
        <f t="shared" si="170"/>
        <v>0</v>
      </c>
      <c r="DT90" s="194">
        <f t="shared" si="171"/>
        <v>0</v>
      </c>
      <c r="DU90" s="53">
        <f t="shared" si="172"/>
        <v>0</v>
      </c>
      <c r="DV90" s="236">
        <f t="shared" si="173"/>
        <v>0</v>
      </c>
      <c r="DW90" s="237">
        <f t="shared" si="173"/>
        <v>0</v>
      </c>
      <c r="DX90" s="237">
        <f t="shared" si="173"/>
        <v>0</v>
      </c>
      <c r="DY90" s="238">
        <f t="shared" si="174"/>
        <v>0</v>
      </c>
      <c r="DZ90" s="236">
        <f t="shared" si="175"/>
        <v>0</v>
      </c>
      <c r="EA90" s="237">
        <f t="shared" si="175"/>
        <v>0</v>
      </c>
      <c r="EB90" s="237">
        <f t="shared" si="175"/>
        <v>0</v>
      </c>
      <c r="EC90" s="238">
        <f t="shared" si="176"/>
        <v>0</v>
      </c>
      <c r="ED90" s="236">
        <f t="shared" si="177"/>
        <v>0</v>
      </c>
      <c r="EE90" s="237">
        <f t="shared" si="177"/>
        <v>0</v>
      </c>
      <c r="EF90" s="237">
        <f t="shared" si="177"/>
        <v>0</v>
      </c>
      <c r="EG90" s="238">
        <f t="shared" si="178"/>
        <v>0</v>
      </c>
      <c r="EH90" s="236" t="str">
        <f t="shared" si="179"/>
        <v/>
      </c>
      <c r="EI90" s="237" t="str">
        <f t="shared" si="179"/>
        <v/>
      </c>
      <c r="EJ90" s="237" t="str">
        <f t="shared" si="179"/>
        <v/>
      </c>
      <c r="EK90" s="238">
        <f t="shared" si="180"/>
        <v>0</v>
      </c>
      <c r="EL90" s="671"/>
      <c r="EM90" s="265">
        <f t="shared" si="181"/>
        <v>0</v>
      </c>
      <c r="EN90" s="266">
        <f t="shared" si="181"/>
        <v>0</v>
      </c>
      <c r="EO90" s="270">
        <f t="shared" si="181"/>
        <v>0</v>
      </c>
      <c r="EP90" s="272">
        <f t="shared" si="182"/>
        <v>0</v>
      </c>
      <c r="EQ90" s="265">
        <f t="shared" si="183"/>
        <v>0</v>
      </c>
      <c r="ER90" s="266">
        <f t="shared" si="183"/>
        <v>0</v>
      </c>
      <c r="ES90" s="267">
        <f t="shared" si="183"/>
        <v>0</v>
      </c>
      <c r="ET90" s="273">
        <f t="shared" si="184"/>
        <v>0</v>
      </c>
      <c r="EU90" s="271">
        <f t="shared" si="185"/>
        <v>0</v>
      </c>
      <c r="EV90" s="231">
        <f t="shared" si="186"/>
        <v>0</v>
      </c>
      <c r="EW90" s="235">
        <f t="shared" si="187"/>
        <v>0</v>
      </c>
      <c r="EX90" s="234">
        <f t="shared" si="188"/>
        <v>0</v>
      </c>
      <c r="EY90" s="227" t="str">
        <f t="shared" si="189"/>
        <v>○</v>
      </c>
      <c r="EZ90" s="208">
        <f t="shared" si="190"/>
        <v>0</v>
      </c>
      <c r="FA90" s="204">
        <f t="shared" si="190"/>
        <v>0</v>
      </c>
      <c r="FB90" s="204">
        <f t="shared" si="190"/>
        <v>0</v>
      </c>
      <c r="FC90" s="241">
        <f t="shared" si="191"/>
        <v>0</v>
      </c>
      <c r="FD90" s="53">
        <f t="shared" si="192"/>
        <v>0</v>
      </c>
      <c r="FE90" s="432">
        <f t="shared" si="193"/>
        <v>0</v>
      </c>
      <c r="FF90" s="433">
        <f t="shared" si="194"/>
        <v>0</v>
      </c>
      <c r="FG90" s="53" t="str">
        <f t="shared" si="195"/>
        <v/>
      </c>
      <c r="FH90" s="105" t="str">
        <f t="shared" si="196"/>
        <v/>
      </c>
      <c r="FI90" s="104" t="str">
        <f t="shared" si="196"/>
        <v/>
      </c>
      <c r="FJ90" s="434" t="str">
        <f t="shared" si="196"/>
        <v/>
      </c>
      <c r="FK90" s="672"/>
      <c r="FL90" s="673"/>
      <c r="FM90" s="674"/>
      <c r="FN90" s="435">
        <f t="shared" si="203"/>
        <v>0</v>
      </c>
      <c r="FO90" s="228" t="str">
        <f t="shared" si="204"/>
        <v/>
      </c>
      <c r="FP90" s="236" t="str">
        <f t="shared" si="197"/>
        <v/>
      </c>
      <c r="FQ90" s="237" t="str">
        <f t="shared" si="197"/>
        <v/>
      </c>
      <c r="FR90" s="237" t="str">
        <f t="shared" si="197"/>
        <v/>
      </c>
      <c r="FS90" s="238">
        <f t="shared" si="198"/>
        <v>0</v>
      </c>
      <c r="FT90" s="675"/>
      <c r="FV90" s="1363">
        <f t="shared" si="205"/>
        <v>0</v>
      </c>
      <c r="FW90" s="1363">
        <f t="shared" si="206"/>
        <v>0</v>
      </c>
      <c r="FX90" s="1363">
        <f t="shared" si="207"/>
        <v>0</v>
      </c>
      <c r="FY90" s="1363">
        <f t="shared" si="208"/>
        <v>0</v>
      </c>
      <c r="FZ90" s="1363">
        <f t="shared" si="209"/>
        <v>0</v>
      </c>
      <c r="GA90" s="1363">
        <f t="shared" si="210"/>
        <v>0</v>
      </c>
      <c r="GB90" s="1363">
        <f t="shared" si="211"/>
        <v>0</v>
      </c>
      <c r="GF90" s="1166">
        <f>'③-2 R2入力（変更後）'!AJ90</f>
        <v>0</v>
      </c>
      <c r="GG90" s="1167">
        <f>'③-2 R2入力（変更後）'!AL90</f>
        <v>0</v>
      </c>
      <c r="GH90" s="1166">
        <f>'③-2 R2入力（変更後）'!AQ90</f>
        <v>0</v>
      </c>
      <c r="GI90" s="1167">
        <f>'③-2 R2入力（変更後）'!AS90</f>
        <v>0</v>
      </c>
      <c r="GJ90" s="1166">
        <f>'③-2 R2入力（変更後）'!AX90</f>
        <v>0</v>
      </c>
      <c r="GK90" s="1167">
        <f>'③-2 R2入力（変更後）'!AZ90</f>
        <v>0</v>
      </c>
      <c r="GL90" s="1166">
        <f>'③-2 R2入力（変更後）'!CF90</f>
        <v>0</v>
      </c>
      <c r="GM90" s="1167">
        <f>'③-2 R2入力（変更後）'!CW90</f>
        <v>0</v>
      </c>
      <c r="GN90" s="1166">
        <f>'③-2 R2入力（変更後）'!DB90</f>
        <v>0</v>
      </c>
      <c r="GO90" s="1167">
        <f>'③-2 R2入力（変更後）'!DG90</f>
        <v>0</v>
      </c>
      <c r="GP90" s="1166">
        <f>'③-2 R2入力（変更後）'!DL90</f>
        <v>0</v>
      </c>
      <c r="GQ90" s="1167">
        <f>'③-2 R2入力（変更後）'!DQ90</f>
        <v>0</v>
      </c>
      <c r="GS90" s="1168">
        <f>'③-2 R2入力（変更後）'!FK90</f>
        <v>0</v>
      </c>
      <c r="GT90" s="1168">
        <f>'③-2 R2入力（変更後）'!FL90</f>
        <v>0</v>
      </c>
      <c r="GU90" s="1168">
        <f>'③-2 R2入力（変更後）'!FM90</f>
        <v>0</v>
      </c>
      <c r="GV90" s="1161"/>
      <c r="GX90" s="1162">
        <f>'③-2 R2入力（変更後）'!FE90</f>
        <v>0</v>
      </c>
      <c r="GY90" s="1163" t="str">
        <f>'③-2 R2入力（変更後）'!FO90</f>
        <v/>
      </c>
    </row>
    <row r="91" spans="1:207" s="3" customFormat="1" ht="18" customHeight="1">
      <c r="A91" s="305" t="str">
        <f t="shared" si="109"/>
        <v/>
      </c>
      <c r="B91" s="174">
        <f t="shared" si="199"/>
        <v>0</v>
      </c>
      <c r="C91" s="1415" t="str">
        <f t="shared" si="110"/>
        <v>00授業料</v>
      </c>
      <c r="D91" s="1415" t="str">
        <f t="shared" si="111"/>
        <v>00入学金</v>
      </c>
      <c r="E91" s="174">
        <f t="shared" si="200"/>
        <v>0</v>
      </c>
      <c r="F91" s="305">
        <f t="shared" si="112"/>
        <v>0</v>
      </c>
      <c r="G91" s="475">
        <f t="shared" si="113"/>
        <v>74</v>
      </c>
      <c r="H91" s="430"/>
      <c r="I91" s="431"/>
      <c r="J91" s="658"/>
      <c r="K91" s="659"/>
      <c r="L91" s="659"/>
      <c r="M91" s="660"/>
      <c r="N91" s="661"/>
      <c r="O91" s="662"/>
      <c r="P91" s="658"/>
      <c r="Q91" s="659"/>
      <c r="R91" s="660"/>
      <c r="S91" s="663"/>
      <c r="T91" s="682"/>
      <c r="U91" s="664"/>
      <c r="V91" s="53" t="str">
        <f>IF(OR($R$5="",$T$5="",$J91="",$O91="",$U91=""),"",IF(ISERROR(VLOOKUP($C91,参照!$P$4:$V$112,5,FALSE)),0,VLOOKUP($C91,参照!$P$4:$V$112,5,FALSE)))</f>
        <v/>
      </c>
      <c r="W91" s="665"/>
      <c r="X91" s="54" t="str">
        <f>IF(OR($R$5="",$T$5="",$J91="",$O91="",$W91=""),"",IF(ISERROR(VLOOKUP($D91,参照!$P$4:$V$112,5,FALSE)),0,VLOOKUP($D91,参照!$P$4:$V$112,5,FALSE)))</f>
        <v/>
      </c>
      <c r="Y91" s="102" t="str">
        <f t="shared" si="114"/>
        <v/>
      </c>
      <c r="Z91" s="102" t="str">
        <f t="shared" si="115"/>
        <v/>
      </c>
      <c r="AA91" s="1330">
        <f t="shared" si="201"/>
        <v>0</v>
      </c>
      <c r="AB91" s="241">
        <f t="shared" si="116"/>
        <v>0</v>
      </c>
      <c r="AC91" s="666"/>
      <c r="AD91" s="352">
        <f t="shared" si="117"/>
        <v>0</v>
      </c>
      <c r="AE91" s="55" t="str">
        <f t="shared" si="118"/>
        <v/>
      </c>
      <c r="AF91" s="193" t="str">
        <f t="shared" si="119"/>
        <v/>
      </c>
      <c r="AG91" s="194" t="str">
        <f t="shared" si="120"/>
        <v/>
      </c>
      <c r="AH91" s="54" t="str">
        <f t="shared" si="120"/>
        <v/>
      </c>
      <c r="AI91" s="1133" t="str">
        <f t="shared" si="202"/>
        <v/>
      </c>
      <c r="AJ91" s="667"/>
      <c r="AK91" s="54" t="str">
        <f t="shared" si="121"/>
        <v/>
      </c>
      <c r="AL91" s="668"/>
      <c r="AM91" s="194">
        <f t="shared" si="122"/>
        <v>0</v>
      </c>
      <c r="AN91" s="194">
        <f t="shared" si="123"/>
        <v>0</v>
      </c>
      <c r="AO91" s="194">
        <f t="shared" si="124"/>
        <v>0</v>
      </c>
      <c r="AP91" s="283">
        <f t="shared" si="125"/>
        <v>0</v>
      </c>
      <c r="AQ91" s="669"/>
      <c r="AR91" s="56" t="str">
        <f t="shared" si="126"/>
        <v/>
      </c>
      <c r="AS91" s="668"/>
      <c r="AT91" s="194">
        <f t="shared" si="127"/>
        <v>0</v>
      </c>
      <c r="AU91" s="194">
        <f t="shared" si="128"/>
        <v>0</v>
      </c>
      <c r="AV91" s="194">
        <f t="shared" si="129"/>
        <v>0</v>
      </c>
      <c r="AW91" s="283">
        <f t="shared" si="130"/>
        <v>0</v>
      </c>
      <c r="AX91" s="669"/>
      <c r="AY91" s="54" t="str">
        <f t="shared" si="131"/>
        <v/>
      </c>
      <c r="AZ91" s="668"/>
      <c r="BA91" s="194">
        <f t="shared" si="132"/>
        <v>0</v>
      </c>
      <c r="BB91" s="194">
        <f t="shared" si="133"/>
        <v>0</v>
      </c>
      <c r="BC91" s="194">
        <f t="shared" si="134"/>
        <v>0</v>
      </c>
      <c r="BD91" s="283">
        <f t="shared" si="135"/>
        <v>0</v>
      </c>
      <c r="BE91" s="206" t="str">
        <f t="shared" si="136"/>
        <v>○</v>
      </c>
      <c r="BF91" s="208">
        <f t="shared" si="137"/>
        <v>0</v>
      </c>
      <c r="BG91" s="204">
        <f t="shared" si="137"/>
        <v>0</v>
      </c>
      <c r="BH91" s="204">
        <f t="shared" si="137"/>
        <v>0</v>
      </c>
      <c r="BI91" s="205">
        <f t="shared" si="138"/>
        <v>0</v>
      </c>
      <c r="BJ91" s="236">
        <f t="shared" si="139"/>
        <v>0</v>
      </c>
      <c r="BK91" s="237">
        <f t="shared" si="139"/>
        <v>0</v>
      </c>
      <c r="BL91" s="237">
        <f t="shared" si="139"/>
        <v>0</v>
      </c>
      <c r="BM91" s="238">
        <f t="shared" si="140"/>
        <v>0</v>
      </c>
      <c r="BN91" s="236">
        <f t="shared" si="141"/>
        <v>0</v>
      </c>
      <c r="BO91" s="237">
        <f t="shared" si="142"/>
        <v>0</v>
      </c>
      <c r="BP91" s="237">
        <f t="shared" si="143"/>
        <v>0</v>
      </c>
      <c r="BQ91" s="238">
        <f t="shared" si="144"/>
        <v>0</v>
      </c>
      <c r="BR91" s="236">
        <f t="shared" si="145"/>
        <v>0</v>
      </c>
      <c r="BS91" s="237">
        <f t="shared" si="145"/>
        <v>0</v>
      </c>
      <c r="BT91" s="237">
        <f t="shared" si="145"/>
        <v>0</v>
      </c>
      <c r="BU91" s="238">
        <f t="shared" si="146"/>
        <v>0</v>
      </c>
      <c r="BV91" s="236" t="str">
        <f t="shared" si="147"/>
        <v/>
      </c>
      <c r="BW91" s="237" t="str">
        <f t="shared" si="147"/>
        <v/>
      </c>
      <c r="BX91" s="237" t="str">
        <f t="shared" si="147"/>
        <v/>
      </c>
      <c r="BY91" s="238">
        <f t="shared" si="148"/>
        <v>0</v>
      </c>
      <c r="BZ91" s="257" t="str">
        <f t="shared" si="149"/>
        <v/>
      </c>
      <c r="CA91" s="104" t="str">
        <f t="shared" si="149"/>
        <v/>
      </c>
      <c r="CB91" s="103" t="str">
        <f t="shared" si="149"/>
        <v/>
      </c>
      <c r="CC91" s="105" t="str">
        <f t="shared" si="150"/>
        <v/>
      </c>
      <c r="CD91" s="104" t="str">
        <f t="shared" si="150"/>
        <v/>
      </c>
      <c r="CE91" s="103" t="str">
        <f t="shared" si="150"/>
        <v/>
      </c>
      <c r="CF91" s="670"/>
      <c r="CG91" s="204" t="str">
        <f t="shared" si="151"/>
        <v>－</v>
      </c>
      <c r="CH91" s="194"/>
      <c r="CI91" s="258"/>
      <c r="CJ91" s="193" t="str">
        <f t="shared" si="152"/>
        <v/>
      </c>
      <c r="CK91" s="194" t="str">
        <f t="shared" si="152"/>
        <v/>
      </c>
      <c r="CL91" s="54" t="str">
        <f t="shared" si="152"/>
        <v/>
      </c>
      <c r="CM91" s="193" t="str">
        <f t="shared" si="153"/>
        <v/>
      </c>
      <c r="CN91" s="194" t="str">
        <f t="shared" si="153"/>
        <v/>
      </c>
      <c r="CO91" s="54" t="str">
        <f t="shared" si="153"/>
        <v/>
      </c>
      <c r="CP91" s="193" t="str">
        <f t="shared" si="154"/>
        <v/>
      </c>
      <c r="CQ91" s="194" t="str">
        <f t="shared" si="154"/>
        <v/>
      </c>
      <c r="CR91" s="54" t="str">
        <f t="shared" si="154"/>
        <v/>
      </c>
      <c r="CS91" s="193" t="str">
        <f t="shared" si="155"/>
        <v/>
      </c>
      <c r="CT91" s="194" t="str">
        <f t="shared" si="155"/>
        <v/>
      </c>
      <c r="CU91" s="194" t="str">
        <f t="shared" si="155"/>
        <v/>
      </c>
      <c r="CV91" s="57" t="str">
        <f t="shared" si="156"/>
        <v/>
      </c>
      <c r="CW91" s="668"/>
      <c r="CX91" s="194">
        <f t="shared" si="157"/>
        <v>0</v>
      </c>
      <c r="CY91" s="194">
        <f t="shared" si="158"/>
        <v>0</v>
      </c>
      <c r="CZ91" s="194">
        <f t="shared" si="159"/>
        <v>0</v>
      </c>
      <c r="DA91" s="283">
        <f t="shared" si="160"/>
        <v>0</v>
      </c>
      <c r="DB91" s="669"/>
      <c r="DC91" s="295">
        <f t="shared" si="161"/>
        <v>0</v>
      </c>
      <c r="DD91" s="104">
        <f t="shared" si="161"/>
        <v>0</v>
      </c>
      <c r="DE91" s="296">
        <f t="shared" si="161"/>
        <v>0</v>
      </c>
      <c r="DF91" s="56" t="str">
        <f t="shared" si="162"/>
        <v/>
      </c>
      <c r="DG91" s="668"/>
      <c r="DH91" s="194">
        <f t="shared" si="163"/>
        <v>0</v>
      </c>
      <c r="DI91" s="194">
        <f t="shared" si="164"/>
        <v>0</v>
      </c>
      <c r="DJ91" s="194">
        <f t="shared" si="165"/>
        <v>0</v>
      </c>
      <c r="DK91" s="283">
        <f t="shared" si="166"/>
        <v>0</v>
      </c>
      <c r="DL91" s="669"/>
      <c r="DM91" s="295">
        <f t="shared" si="167"/>
        <v>0</v>
      </c>
      <c r="DN91" s="104">
        <f t="shared" si="167"/>
        <v>0</v>
      </c>
      <c r="DO91" s="296">
        <f t="shared" si="167"/>
        <v>0</v>
      </c>
      <c r="DP91" s="56" t="str">
        <f t="shared" si="168"/>
        <v/>
      </c>
      <c r="DQ91" s="668"/>
      <c r="DR91" s="194">
        <f t="shared" si="169"/>
        <v>0</v>
      </c>
      <c r="DS91" s="194">
        <f t="shared" si="170"/>
        <v>0</v>
      </c>
      <c r="DT91" s="194">
        <f t="shared" si="171"/>
        <v>0</v>
      </c>
      <c r="DU91" s="53">
        <f t="shared" si="172"/>
        <v>0</v>
      </c>
      <c r="DV91" s="236">
        <f t="shared" si="173"/>
        <v>0</v>
      </c>
      <c r="DW91" s="237">
        <f t="shared" si="173"/>
        <v>0</v>
      </c>
      <c r="DX91" s="237">
        <f t="shared" si="173"/>
        <v>0</v>
      </c>
      <c r="DY91" s="238">
        <f t="shared" si="174"/>
        <v>0</v>
      </c>
      <c r="DZ91" s="236">
        <f t="shared" si="175"/>
        <v>0</v>
      </c>
      <c r="EA91" s="237">
        <f t="shared" si="175"/>
        <v>0</v>
      </c>
      <c r="EB91" s="237">
        <f t="shared" si="175"/>
        <v>0</v>
      </c>
      <c r="EC91" s="238">
        <f t="shared" si="176"/>
        <v>0</v>
      </c>
      <c r="ED91" s="236">
        <f t="shared" si="177"/>
        <v>0</v>
      </c>
      <c r="EE91" s="237">
        <f t="shared" si="177"/>
        <v>0</v>
      </c>
      <c r="EF91" s="237">
        <f t="shared" si="177"/>
        <v>0</v>
      </c>
      <c r="EG91" s="238">
        <f t="shared" si="178"/>
        <v>0</v>
      </c>
      <c r="EH91" s="236" t="str">
        <f t="shared" si="179"/>
        <v/>
      </c>
      <c r="EI91" s="237" t="str">
        <f t="shared" si="179"/>
        <v/>
      </c>
      <c r="EJ91" s="237" t="str">
        <f t="shared" si="179"/>
        <v/>
      </c>
      <c r="EK91" s="238">
        <f t="shared" si="180"/>
        <v>0</v>
      </c>
      <c r="EL91" s="671"/>
      <c r="EM91" s="265">
        <f t="shared" si="181"/>
        <v>0</v>
      </c>
      <c r="EN91" s="266">
        <f t="shared" si="181"/>
        <v>0</v>
      </c>
      <c r="EO91" s="270">
        <f t="shared" si="181"/>
        <v>0</v>
      </c>
      <c r="EP91" s="272">
        <f t="shared" si="182"/>
        <v>0</v>
      </c>
      <c r="EQ91" s="265">
        <f t="shared" si="183"/>
        <v>0</v>
      </c>
      <c r="ER91" s="266">
        <f t="shared" si="183"/>
        <v>0</v>
      </c>
      <c r="ES91" s="267">
        <f t="shared" si="183"/>
        <v>0</v>
      </c>
      <c r="ET91" s="273">
        <f t="shared" si="184"/>
        <v>0</v>
      </c>
      <c r="EU91" s="271">
        <f t="shared" si="185"/>
        <v>0</v>
      </c>
      <c r="EV91" s="231">
        <f t="shared" si="186"/>
        <v>0</v>
      </c>
      <c r="EW91" s="235">
        <f t="shared" si="187"/>
        <v>0</v>
      </c>
      <c r="EX91" s="234">
        <f t="shared" si="188"/>
        <v>0</v>
      </c>
      <c r="EY91" s="227" t="str">
        <f t="shared" si="189"/>
        <v>○</v>
      </c>
      <c r="EZ91" s="208">
        <f t="shared" si="190"/>
        <v>0</v>
      </c>
      <c r="FA91" s="204">
        <f t="shared" si="190"/>
        <v>0</v>
      </c>
      <c r="FB91" s="204">
        <f t="shared" si="190"/>
        <v>0</v>
      </c>
      <c r="FC91" s="241">
        <f t="shared" si="191"/>
        <v>0</v>
      </c>
      <c r="FD91" s="53">
        <f t="shared" si="192"/>
        <v>0</v>
      </c>
      <c r="FE91" s="432">
        <f t="shared" si="193"/>
        <v>0</v>
      </c>
      <c r="FF91" s="433">
        <f t="shared" si="194"/>
        <v>0</v>
      </c>
      <c r="FG91" s="53" t="str">
        <f t="shared" si="195"/>
        <v/>
      </c>
      <c r="FH91" s="105" t="str">
        <f t="shared" si="196"/>
        <v/>
      </c>
      <c r="FI91" s="104" t="str">
        <f t="shared" si="196"/>
        <v/>
      </c>
      <c r="FJ91" s="434" t="str">
        <f t="shared" si="196"/>
        <v/>
      </c>
      <c r="FK91" s="672"/>
      <c r="FL91" s="673"/>
      <c r="FM91" s="674"/>
      <c r="FN91" s="435">
        <f t="shared" si="203"/>
        <v>0</v>
      </c>
      <c r="FO91" s="228" t="str">
        <f t="shared" si="204"/>
        <v/>
      </c>
      <c r="FP91" s="236" t="str">
        <f t="shared" si="197"/>
        <v/>
      </c>
      <c r="FQ91" s="237" t="str">
        <f t="shared" si="197"/>
        <v/>
      </c>
      <c r="FR91" s="237" t="str">
        <f t="shared" si="197"/>
        <v/>
      </c>
      <c r="FS91" s="238">
        <f t="shared" si="198"/>
        <v>0</v>
      </c>
      <c r="FT91" s="675"/>
      <c r="FV91" s="1363">
        <f t="shared" si="205"/>
        <v>0</v>
      </c>
      <c r="FW91" s="1363">
        <f t="shared" si="206"/>
        <v>0</v>
      </c>
      <c r="FX91" s="1363">
        <f t="shared" si="207"/>
        <v>0</v>
      </c>
      <c r="FY91" s="1363">
        <f t="shared" si="208"/>
        <v>0</v>
      </c>
      <c r="FZ91" s="1363">
        <f t="shared" si="209"/>
        <v>0</v>
      </c>
      <c r="GA91" s="1363">
        <f t="shared" si="210"/>
        <v>0</v>
      </c>
      <c r="GB91" s="1363">
        <f t="shared" si="211"/>
        <v>0</v>
      </c>
      <c r="GF91" s="1166">
        <f>'③-2 R2入力（変更後）'!AJ91</f>
        <v>0</v>
      </c>
      <c r="GG91" s="1167">
        <f>'③-2 R2入力（変更後）'!AL91</f>
        <v>0</v>
      </c>
      <c r="GH91" s="1166">
        <f>'③-2 R2入力（変更後）'!AQ91</f>
        <v>0</v>
      </c>
      <c r="GI91" s="1167">
        <f>'③-2 R2入力（変更後）'!AS91</f>
        <v>0</v>
      </c>
      <c r="GJ91" s="1166">
        <f>'③-2 R2入力（変更後）'!AX91</f>
        <v>0</v>
      </c>
      <c r="GK91" s="1167">
        <f>'③-2 R2入力（変更後）'!AZ91</f>
        <v>0</v>
      </c>
      <c r="GL91" s="1166">
        <f>'③-2 R2入力（変更後）'!CF91</f>
        <v>0</v>
      </c>
      <c r="GM91" s="1167">
        <f>'③-2 R2入力（変更後）'!CW91</f>
        <v>0</v>
      </c>
      <c r="GN91" s="1166">
        <f>'③-2 R2入力（変更後）'!DB91</f>
        <v>0</v>
      </c>
      <c r="GO91" s="1167">
        <f>'③-2 R2入力（変更後）'!DG91</f>
        <v>0</v>
      </c>
      <c r="GP91" s="1166">
        <f>'③-2 R2入力（変更後）'!DL91</f>
        <v>0</v>
      </c>
      <c r="GQ91" s="1167">
        <f>'③-2 R2入力（変更後）'!DQ91</f>
        <v>0</v>
      </c>
      <c r="GS91" s="1168">
        <f>'③-2 R2入力（変更後）'!FK91</f>
        <v>0</v>
      </c>
      <c r="GT91" s="1168">
        <f>'③-2 R2入力（変更後）'!FL91</f>
        <v>0</v>
      </c>
      <c r="GU91" s="1168">
        <f>'③-2 R2入力（変更後）'!FM91</f>
        <v>0</v>
      </c>
      <c r="GV91" s="1161"/>
      <c r="GX91" s="1162">
        <f>'③-2 R2入力（変更後）'!FE91</f>
        <v>0</v>
      </c>
      <c r="GY91" s="1163" t="str">
        <f>'③-2 R2入力（変更後）'!FO91</f>
        <v/>
      </c>
    </row>
    <row r="92" spans="1:207" s="3" customFormat="1" ht="18" customHeight="1">
      <c r="A92" s="305" t="str">
        <f t="shared" si="109"/>
        <v/>
      </c>
      <c r="B92" s="174">
        <f t="shared" si="199"/>
        <v>0</v>
      </c>
      <c r="C92" s="1415" t="str">
        <f t="shared" si="110"/>
        <v>00授業料</v>
      </c>
      <c r="D92" s="1415" t="str">
        <f t="shared" si="111"/>
        <v>00入学金</v>
      </c>
      <c r="E92" s="174">
        <f t="shared" si="200"/>
        <v>0</v>
      </c>
      <c r="F92" s="305">
        <f t="shared" si="112"/>
        <v>0</v>
      </c>
      <c r="G92" s="475">
        <f t="shared" si="113"/>
        <v>75</v>
      </c>
      <c r="H92" s="430"/>
      <c r="I92" s="431"/>
      <c r="J92" s="658"/>
      <c r="K92" s="659"/>
      <c r="L92" s="659"/>
      <c r="M92" s="660"/>
      <c r="N92" s="661"/>
      <c r="O92" s="662"/>
      <c r="P92" s="658"/>
      <c r="Q92" s="659"/>
      <c r="R92" s="660"/>
      <c r="S92" s="663"/>
      <c r="T92" s="682"/>
      <c r="U92" s="664"/>
      <c r="V92" s="53" t="str">
        <f>IF(OR($R$5="",$T$5="",$J92="",$O92="",$U92=""),"",IF(ISERROR(VLOOKUP($C92,参照!$P$4:$V$112,5,FALSE)),0,VLOOKUP($C92,参照!$P$4:$V$112,5,FALSE)))</f>
        <v/>
      </c>
      <c r="W92" s="665"/>
      <c r="X92" s="54" t="str">
        <f>IF(OR($R$5="",$T$5="",$J92="",$O92="",$W92=""),"",IF(ISERROR(VLOOKUP($D92,参照!$P$4:$V$112,5,FALSE)),0,VLOOKUP($D92,参照!$P$4:$V$112,5,FALSE)))</f>
        <v/>
      </c>
      <c r="Y92" s="102" t="str">
        <f t="shared" si="114"/>
        <v/>
      </c>
      <c r="Z92" s="102" t="str">
        <f t="shared" si="115"/>
        <v/>
      </c>
      <c r="AA92" s="1330">
        <f t="shared" si="201"/>
        <v>0</v>
      </c>
      <c r="AB92" s="241">
        <f t="shared" si="116"/>
        <v>0</v>
      </c>
      <c r="AC92" s="666"/>
      <c r="AD92" s="352">
        <f t="shared" si="117"/>
        <v>0</v>
      </c>
      <c r="AE92" s="55" t="str">
        <f t="shared" si="118"/>
        <v/>
      </c>
      <c r="AF92" s="193" t="str">
        <f t="shared" si="119"/>
        <v/>
      </c>
      <c r="AG92" s="194" t="str">
        <f t="shared" si="120"/>
        <v/>
      </c>
      <c r="AH92" s="54" t="str">
        <f t="shared" si="120"/>
        <v/>
      </c>
      <c r="AI92" s="1133" t="str">
        <f t="shared" si="202"/>
        <v/>
      </c>
      <c r="AJ92" s="667"/>
      <c r="AK92" s="54" t="str">
        <f t="shared" si="121"/>
        <v/>
      </c>
      <c r="AL92" s="668"/>
      <c r="AM92" s="194">
        <f t="shared" si="122"/>
        <v>0</v>
      </c>
      <c r="AN92" s="194">
        <f t="shared" si="123"/>
        <v>0</v>
      </c>
      <c r="AO92" s="194">
        <f t="shared" si="124"/>
        <v>0</v>
      </c>
      <c r="AP92" s="283">
        <f t="shared" si="125"/>
        <v>0</v>
      </c>
      <c r="AQ92" s="669"/>
      <c r="AR92" s="56" t="str">
        <f t="shared" si="126"/>
        <v/>
      </c>
      <c r="AS92" s="668"/>
      <c r="AT92" s="194">
        <f t="shared" si="127"/>
        <v>0</v>
      </c>
      <c r="AU92" s="194">
        <f t="shared" si="128"/>
        <v>0</v>
      </c>
      <c r="AV92" s="194">
        <f t="shared" si="129"/>
        <v>0</v>
      </c>
      <c r="AW92" s="283">
        <f t="shared" si="130"/>
        <v>0</v>
      </c>
      <c r="AX92" s="669"/>
      <c r="AY92" s="54" t="str">
        <f t="shared" si="131"/>
        <v/>
      </c>
      <c r="AZ92" s="668"/>
      <c r="BA92" s="194">
        <f t="shared" si="132"/>
        <v>0</v>
      </c>
      <c r="BB92" s="194">
        <f t="shared" si="133"/>
        <v>0</v>
      </c>
      <c r="BC92" s="194">
        <f t="shared" si="134"/>
        <v>0</v>
      </c>
      <c r="BD92" s="283">
        <f t="shared" si="135"/>
        <v>0</v>
      </c>
      <c r="BE92" s="206" t="str">
        <f t="shared" si="136"/>
        <v>○</v>
      </c>
      <c r="BF92" s="208">
        <f t="shared" si="137"/>
        <v>0</v>
      </c>
      <c r="BG92" s="204">
        <f t="shared" si="137"/>
        <v>0</v>
      </c>
      <c r="BH92" s="204">
        <f t="shared" si="137"/>
        <v>0</v>
      </c>
      <c r="BI92" s="205">
        <f t="shared" si="138"/>
        <v>0</v>
      </c>
      <c r="BJ92" s="236">
        <f t="shared" si="139"/>
        <v>0</v>
      </c>
      <c r="BK92" s="237">
        <f t="shared" si="139"/>
        <v>0</v>
      </c>
      <c r="BL92" s="237">
        <f t="shared" si="139"/>
        <v>0</v>
      </c>
      <c r="BM92" s="238">
        <f t="shared" si="140"/>
        <v>0</v>
      </c>
      <c r="BN92" s="236">
        <f t="shared" si="141"/>
        <v>0</v>
      </c>
      <c r="BO92" s="237">
        <f t="shared" si="142"/>
        <v>0</v>
      </c>
      <c r="BP92" s="237">
        <f t="shared" si="143"/>
        <v>0</v>
      </c>
      <c r="BQ92" s="238">
        <f t="shared" si="144"/>
        <v>0</v>
      </c>
      <c r="BR92" s="236">
        <f t="shared" si="145"/>
        <v>0</v>
      </c>
      <c r="BS92" s="237">
        <f t="shared" si="145"/>
        <v>0</v>
      </c>
      <c r="BT92" s="237">
        <f t="shared" si="145"/>
        <v>0</v>
      </c>
      <c r="BU92" s="238">
        <f t="shared" si="146"/>
        <v>0</v>
      </c>
      <c r="BV92" s="236" t="str">
        <f t="shared" si="147"/>
        <v/>
      </c>
      <c r="BW92" s="237" t="str">
        <f t="shared" si="147"/>
        <v/>
      </c>
      <c r="BX92" s="237" t="str">
        <f t="shared" si="147"/>
        <v/>
      </c>
      <c r="BY92" s="238">
        <f t="shared" si="148"/>
        <v>0</v>
      </c>
      <c r="BZ92" s="257" t="str">
        <f t="shared" si="149"/>
        <v/>
      </c>
      <c r="CA92" s="104" t="str">
        <f t="shared" si="149"/>
        <v/>
      </c>
      <c r="CB92" s="103" t="str">
        <f t="shared" si="149"/>
        <v/>
      </c>
      <c r="CC92" s="105" t="str">
        <f t="shared" si="150"/>
        <v/>
      </c>
      <c r="CD92" s="104" t="str">
        <f t="shared" si="150"/>
        <v/>
      </c>
      <c r="CE92" s="103" t="str">
        <f t="shared" si="150"/>
        <v/>
      </c>
      <c r="CF92" s="670"/>
      <c r="CG92" s="204" t="str">
        <f t="shared" si="151"/>
        <v>－</v>
      </c>
      <c r="CH92" s="194"/>
      <c r="CI92" s="258"/>
      <c r="CJ92" s="193" t="str">
        <f t="shared" si="152"/>
        <v/>
      </c>
      <c r="CK92" s="194" t="str">
        <f t="shared" si="152"/>
        <v/>
      </c>
      <c r="CL92" s="54" t="str">
        <f t="shared" si="152"/>
        <v/>
      </c>
      <c r="CM92" s="193" t="str">
        <f t="shared" si="153"/>
        <v/>
      </c>
      <c r="CN92" s="194" t="str">
        <f t="shared" si="153"/>
        <v/>
      </c>
      <c r="CO92" s="54" t="str">
        <f t="shared" si="153"/>
        <v/>
      </c>
      <c r="CP92" s="193" t="str">
        <f t="shared" si="154"/>
        <v/>
      </c>
      <c r="CQ92" s="194" t="str">
        <f t="shared" si="154"/>
        <v/>
      </c>
      <c r="CR92" s="54" t="str">
        <f t="shared" si="154"/>
        <v/>
      </c>
      <c r="CS92" s="193" t="str">
        <f t="shared" si="155"/>
        <v/>
      </c>
      <c r="CT92" s="194" t="str">
        <f t="shared" si="155"/>
        <v/>
      </c>
      <c r="CU92" s="194" t="str">
        <f t="shared" si="155"/>
        <v/>
      </c>
      <c r="CV92" s="57" t="str">
        <f t="shared" si="156"/>
        <v/>
      </c>
      <c r="CW92" s="668"/>
      <c r="CX92" s="194">
        <f t="shared" si="157"/>
        <v>0</v>
      </c>
      <c r="CY92" s="194">
        <f t="shared" si="158"/>
        <v>0</v>
      </c>
      <c r="CZ92" s="194">
        <f t="shared" si="159"/>
        <v>0</v>
      </c>
      <c r="DA92" s="283">
        <f t="shared" si="160"/>
        <v>0</v>
      </c>
      <c r="DB92" s="669"/>
      <c r="DC92" s="295">
        <f t="shared" si="161"/>
        <v>0</v>
      </c>
      <c r="DD92" s="104">
        <f t="shared" si="161"/>
        <v>0</v>
      </c>
      <c r="DE92" s="296">
        <f t="shared" si="161"/>
        <v>0</v>
      </c>
      <c r="DF92" s="56" t="str">
        <f t="shared" si="162"/>
        <v/>
      </c>
      <c r="DG92" s="668"/>
      <c r="DH92" s="194">
        <f t="shared" si="163"/>
        <v>0</v>
      </c>
      <c r="DI92" s="194">
        <f t="shared" si="164"/>
        <v>0</v>
      </c>
      <c r="DJ92" s="194">
        <f t="shared" si="165"/>
        <v>0</v>
      </c>
      <c r="DK92" s="283">
        <f t="shared" si="166"/>
        <v>0</v>
      </c>
      <c r="DL92" s="669"/>
      <c r="DM92" s="295">
        <f t="shared" si="167"/>
        <v>0</v>
      </c>
      <c r="DN92" s="104">
        <f t="shared" si="167"/>
        <v>0</v>
      </c>
      <c r="DO92" s="296">
        <f t="shared" si="167"/>
        <v>0</v>
      </c>
      <c r="DP92" s="56" t="str">
        <f t="shared" si="168"/>
        <v/>
      </c>
      <c r="DQ92" s="668"/>
      <c r="DR92" s="194">
        <f t="shared" si="169"/>
        <v>0</v>
      </c>
      <c r="DS92" s="194">
        <f t="shared" si="170"/>
        <v>0</v>
      </c>
      <c r="DT92" s="194">
        <f t="shared" si="171"/>
        <v>0</v>
      </c>
      <c r="DU92" s="53">
        <f t="shared" si="172"/>
        <v>0</v>
      </c>
      <c r="DV92" s="236">
        <f t="shared" si="173"/>
        <v>0</v>
      </c>
      <c r="DW92" s="237">
        <f t="shared" si="173"/>
        <v>0</v>
      </c>
      <c r="DX92" s="237">
        <f t="shared" si="173"/>
        <v>0</v>
      </c>
      <c r="DY92" s="238">
        <f t="shared" si="174"/>
        <v>0</v>
      </c>
      <c r="DZ92" s="236">
        <f t="shared" si="175"/>
        <v>0</v>
      </c>
      <c r="EA92" s="237">
        <f t="shared" si="175"/>
        <v>0</v>
      </c>
      <c r="EB92" s="237">
        <f t="shared" si="175"/>
        <v>0</v>
      </c>
      <c r="EC92" s="238">
        <f t="shared" si="176"/>
        <v>0</v>
      </c>
      <c r="ED92" s="236">
        <f t="shared" si="177"/>
        <v>0</v>
      </c>
      <c r="EE92" s="237">
        <f t="shared" si="177"/>
        <v>0</v>
      </c>
      <c r="EF92" s="237">
        <f t="shared" si="177"/>
        <v>0</v>
      </c>
      <c r="EG92" s="238">
        <f t="shared" si="178"/>
        <v>0</v>
      </c>
      <c r="EH92" s="236" t="str">
        <f t="shared" si="179"/>
        <v/>
      </c>
      <c r="EI92" s="237" t="str">
        <f t="shared" si="179"/>
        <v/>
      </c>
      <c r="EJ92" s="237" t="str">
        <f t="shared" si="179"/>
        <v/>
      </c>
      <c r="EK92" s="238">
        <f t="shared" si="180"/>
        <v>0</v>
      </c>
      <c r="EL92" s="671"/>
      <c r="EM92" s="265">
        <f t="shared" si="181"/>
        <v>0</v>
      </c>
      <c r="EN92" s="266">
        <f t="shared" si="181"/>
        <v>0</v>
      </c>
      <c r="EO92" s="270">
        <f t="shared" si="181"/>
        <v>0</v>
      </c>
      <c r="EP92" s="272">
        <f t="shared" si="182"/>
        <v>0</v>
      </c>
      <c r="EQ92" s="265">
        <f t="shared" si="183"/>
        <v>0</v>
      </c>
      <c r="ER92" s="266">
        <f t="shared" si="183"/>
        <v>0</v>
      </c>
      <c r="ES92" s="267">
        <f t="shared" si="183"/>
        <v>0</v>
      </c>
      <c r="ET92" s="273">
        <f t="shared" si="184"/>
        <v>0</v>
      </c>
      <c r="EU92" s="271">
        <f t="shared" si="185"/>
        <v>0</v>
      </c>
      <c r="EV92" s="231">
        <f t="shared" si="186"/>
        <v>0</v>
      </c>
      <c r="EW92" s="235">
        <f t="shared" si="187"/>
        <v>0</v>
      </c>
      <c r="EX92" s="234">
        <f t="shared" si="188"/>
        <v>0</v>
      </c>
      <c r="EY92" s="227" t="str">
        <f t="shared" si="189"/>
        <v>○</v>
      </c>
      <c r="EZ92" s="208">
        <f t="shared" si="190"/>
        <v>0</v>
      </c>
      <c r="FA92" s="204">
        <f t="shared" si="190"/>
        <v>0</v>
      </c>
      <c r="FB92" s="204">
        <f t="shared" si="190"/>
        <v>0</v>
      </c>
      <c r="FC92" s="241">
        <f t="shared" si="191"/>
        <v>0</v>
      </c>
      <c r="FD92" s="53">
        <f t="shared" si="192"/>
        <v>0</v>
      </c>
      <c r="FE92" s="432">
        <f t="shared" si="193"/>
        <v>0</v>
      </c>
      <c r="FF92" s="433">
        <f t="shared" si="194"/>
        <v>0</v>
      </c>
      <c r="FG92" s="53" t="str">
        <f t="shared" si="195"/>
        <v/>
      </c>
      <c r="FH92" s="105" t="str">
        <f t="shared" si="196"/>
        <v/>
      </c>
      <c r="FI92" s="104" t="str">
        <f t="shared" si="196"/>
        <v/>
      </c>
      <c r="FJ92" s="434" t="str">
        <f t="shared" si="196"/>
        <v/>
      </c>
      <c r="FK92" s="672"/>
      <c r="FL92" s="673"/>
      <c r="FM92" s="674"/>
      <c r="FN92" s="435">
        <f t="shared" si="203"/>
        <v>0</v>
      </c>
      <c r="FO92" s="228" t="str">
        <f t="shared" si="204"/>
        <v/>
      </c>
      <c r="FP92" s="236" t="str">
        <f t="shared" si="197"/>
        <v/>
      </c>
      <c r="FQ92" s="237" t="str">
        <f t="shared" si="197"/>
        <v/>
      </c>
      <c r="FR92" s="237" t="str">
        <f t="shared" si="197"/>
        <v/>
      </c>
      <c r="FS92" s="238">
        <f t="shared" si="198"/>
        <v>0</v>
      </c>
      <c r="FT92" s="675"/>
      <c r="FV92" s="1363">
        <f t="shared" si="205"/>
        <v>0</v>
      </c>
      <c r="FW92" s="1363">
        <f t="shared" si="206"/>
        <v>0</v>
      </c>
      <c r="FX92" s="1363">
        <f t="shared" si="207"/>
        <v>0</v>
      </c>
      <c r="FY92" s="1363">
        <f t="shared" si="208"/>
        <v>0</v>
      </c>
      <c r="FZ92" s="1363">
        <f t="shared" si="209"/>
        <v>0</v>
      </c>
      <c r="GA92" s="1363">
        <f t="shared" si="210"/>
        <v>0</v>
      </c>
      <c r="GB92" s="1363">
        <f t="shared" si="211"/>
        <v>0</v>
      </c>
      <c r="GF92" s="1166">
        <f>'③-2 R2入力（変更後）'!AJ92</f>
        <v>0</v>
      </c>
      <c r="GG92" s="1167">
        <f>'③-2 R2入力（変更後）'!AL92</f>
        <v>0</v>
      </c>
      <c r="GH92" s="1166">
        <f>'③-2 R2入力（変更後）'!AQ92</f>
        <v>0</v>
      </c>
      <c r="GI92" s="1167">
        <f>'③-2 R2入力（変更後）'!AS92</f>
        <v>0</v>
      </c>
      <c r="GJ92" s="1166">
        <f>'③-2 R2入力（変更後）'!AX92</f>
        <v>0</v>
      </c>
      <c r="GK92" s="1167">
        <f>'③-2 R2入力（変更後）'!AZ92</f>
        <v>0</v>
      </c>
      <c r="GL92" s="1166">
        <f>'③-2 R2入力（変更後）'!CF92</f>
        <v>0</v>
      </c>
      <c r="GM92" s="1167">
        <f>'③-2 R2入力（変更後）'!CW92</f>
        <v>0</v>
      </c>
      <c r="GN92" s="1166">
        <f>'③-2 R2入力（変更後）'!DB92</f>
        <v>0</v>
      </c>
      <c r="GO92" s="1167">
        <f>'③-2 R2入力（変更後）'!DG92</f>
        <v>0</v>
      </c>
      <c r="GP92" s="1166">
        <f>'③-2 R2入力（変更後）'!DL92</f>
        <v>0</v>
      </c>
      <c r="GQ92" s="1167">
        <f>'③-2 R2入力（変更後）'!DQ92</f>
        <v>0</v>
      </c>
      <c r="GS92" s="1168">
        <f>'③-2 R2入力（変更後）'!FK92</f>
        <v>0</v>
      </c>
      <c r="GT92" s="1168">
        <f>'③-2 R2入力（変更後）'!FL92</f>
        <v>0</v>
      </c>
      <c r="GU92" s="1168">
        <f>'③-2 R2入力（変更後）'!FM92</f>
        <v>0</v>
      </c>
      <c r="GV92" s="1161"/>
      <c r="GX92" s="1162">
        <f>'③-2 R2入力（変更後）'!FE92</f>
        <v>0</v>
      </c>
      <c r="GY92" s="1163" t="str">
        <f>'③-2 R2入力（変更後）'!FO92</f>
        <v/>
      </c>
    </row>
    <row r="93" spans="1:207" s="3" customFormat="1" ht="18" customHeight="1">
      <c r="A93" s="305" t="str">
        <f t="shared" si="109"/>
        <v/>
      </c>
      <c r="B93" s="174">
        <f t="shared" si="199"/>
        <v>0</v>
      </c>
      <c r="C93" s="1415" t="str">
        <f t="shared" si="110"/>
        <v>00授業料</v>
      </c>
      <c r="D93" s="1415" t="str">
        <f t="shared" si="111"/>
        <v>00入学金</v>
      </c>
      <c r="E93" s="174">
        <f t="shared" si="200"/>
        <v>0</v>
      </c>
      <c r="F93" s="305">
        <f t="shared" si="112"/>
        <v>0</v>
      </c>
      <c r="G93" s="475">
        <f t="shared" si="113"/>
        <v>76</v>
      </c>
      <c r="H93" s="430"/>
      <c r="I93" s="431"/>
      <c r="J93" s="658"/>
      <c r="K93" s="659"/>
      <c r="L93" s="659"/>
      <c r="M93" s="660"/>
      <c r="N93" s="661"/>
      <c r="O93" s="662"/>
      <c r="P93" s="658"/>
      <c r="Q93" s="659"/>
      <c r="R93" s="660"/>
      <c r="S93" s="663"/>
      <c r="T93" s="682"/>
      <c r="U93" s="664"/>
      <c r="V93" s="53" t="str">
        <f>IF(OR($R$5="",$T$5="",$J93="",$O93="",$U93=""),"",IF(ISERROR(VLOOKUP($C93,参照!$P$4:$V$112,5,FALSE)),0,VLOOKUP($C93,参照!$P$4:$V$112,5,FALSE)))</f>
        <v/>
      </c>
      <c r="W93" s="665"/>
      <c r="X93" s="54" t="str">
        <f>IF(OR($R$5="",$T$5="",$J93="",$O93="",$W93=""),"",IF(ISERROR(VLOOKUP($D93,参照!$P$4:$V$112,5,FALSE)),0,VLOOKUP($D93,参照!$P$4:$V$112,5,FALSE)))</f>
        <v/>
      </c>
      <c r="Y93" s="102" t="str">
        <f t="shared" si="114"/>
        <v/>
      </c>
      <c r="Z93" s="102" t="str">
        <f t="shared" si="115"/>
        <v/>
      </c>
      <c r="AA93" s="1330">
        <f t="shared" si="201"/>
        <v>0</v>
      </c>
      <c r="AB93" s="241">
        <f t="shared" si="116"/>
        <v>0</v>
      </c>
      <c r="AC93" s="666"/>
      <c r="AD93" s="352">
        <f t="shared" si="117"/>
        <v>0</v>
      </c>
      <c r="AE93" s="55" t="str">
        <f t="shared" si="118"/>
        <v/>
      </c>
      <c r="AF93" s="193" t="str">
        <f t="shared" si="119"/>
        <v/>
      </c>
      <c r="AG93" s="194" t="str">
        <f t="shared" si="120"/>
        <v/>
      </c>
      <c r="AH93" s="54" t="str">
        <f t="shared" si="120"/>
        <v/>
      </c>
      <c r="AI93" s="1133" t="str">
        <f t="shared" si="202"/>
        <v/>
      </c>
      <c r="AJ93" s="667"/>
      <c r="AK93" s="54" t="str">
        <f t="shared" si="121"/>
        <v/>
      </c>
      <c r="AL93" s="668"/>
      <c r="AM93" s="194">
        <f t="shared" si="122"/>
        <v>0</v>
      </c>
      <c r="AN93" s="194">
        <f t="shared" si="123"/>
        <v>0</v>
      </c>
      <c r="AO93" s="194">
        <f t="shared" si="124"/>
        <v>0</v>
      </c>
      <c r="AP93" s="283">
        <f t="shared" si="125"/>
        <v>0</v>
      </c>
      <c r="AQ93" s="669"/>
      <c r="AR93" s="56" t="str">
        <f t="shared" si="126"/>
        <v/>
      </c>
      <c r="AS93" s="668"/>
      <c r="AT93" s="194">
        <f t="shared" si="127"/>
        <v>0</v>
      </c>
      <c r="AU93" s="194">
        <f t="shared" si="128"/>
        <v>0</v>
      </c>
      <c r="AV93" s="194">
        <f t="shared" si="129"/>
        <v>0</v>
      </c>
      <c r="AW93" s="283">
        <f t="shared" si="130"/>
        <v>0</v>
      </c>
      <c r="AX93" s="669"/>
      <c r="AY93" s="54" t="str">
        <f t="shared" si="131"/>
        <v/>
      </c>
      <c r="AZ93" s="668"/>
      <c r="BA93" s="194">
        <f t="shared" si="132"/>
        <v>0</v>
      </c>
      <c r="BB93" s="194">
        <f t="shared" si="133"/>
        <v>0</v>
      </c>
      <c r="BC93" s="194">
        <f t="shared" si="134"/>
        <v>0</v>
      </c>
      <c r="BD93" s="283">
        <f t="shared" si="135"/>
        <v>0</v>
      </c>
      <c r="BE93" s="206" t="str">
        <f t="shared" si="136"/>
        <v>○</v>
      </c>
      <c r="BF93" s="208">
        <f t="shared" si="137"/>
        <v>0</v>
      </c>
      <c r="BG93" s="204">
        <f t="shared" si="137"/>
        <v>0</v>
      </c>
      <c r="BH93" s="204">
        <f t="shared" si="137"/>
        <v>0</v>
      </c>
      <c r="BI93" s="205">
        <f t="shared" si="138"/>
        <v>0</v>
      </c>
      <c r="BJ93" s="236">
        <f t="shared" si="139"/>
        <v>0</v>
      </c>
      <c r="BK93" s="237">
        <f t="shared" si="139"/>
        <v>0</v>
      </c>
      <c r="BL93" s="237">
        <f t="shared" si="139"/>
        <v>0</v>
      </c>
      <c r="BM93" s="238">
        <f t="shared" si="140"/>
        <v>0</v>
      </c>
      <c r="BN93" s="236">
        <f t="shared" si="141"/>
        <v>0</v>
      </c>
      <c r="BO93" s="237">
        <f t="shared" si="142"/>
        <v>0</v>
      </c>
      <c r="BP93" s="237">
        <f t="shared" si="143"/>
        <v>0</v>
      </c>
      <c r="BQ93" s="238">
        <f t="shared" si="144"/>
        <v>0</v>
      </c>
      <c r="BR93" s="236">
        <f t="shared" si="145"/>
        <v>0</v>
      </c>
      <c r="BS93" s="237">
        <f t="shared" si="145"/>
        <v>0</v>
      </c>
      <c r="BT93" s="237">
        <f t="shared" si="145"/>
        <v>0</v>
      </c>
      <c r="BU93" s="238">
        <f t="shared" si="146"/>
        <v>0</v>
      </c>
      <c r="BV93" s="236" t="str">
        <f t="shared" si="147"/>
        <v/>
      </c>
      <c r="BW93" s="237" t="str">
        <f t="shared" si="147"/>
        <v/>
      </c>
      <c r="BX93" s="237" t="str">
        <f t="shared" si="147"/>
        <v/>
      </c>
      <c r="BY93" s="238">
        <f t="shared" si="148"/>
        <v>0</v>
      </c>
      <c r="BZ93" s="257" t="str">
        <f t="shared" si="149"/>
        <v/>
      </c>
      <c r="CA93" s="104" t="str">
        <f t="shared" si="149"/>
        <v/>
      </c>
      <c r="CB93" s="103" t="str">
        <f t="shared" si="149"/>
        <v/>
      </c>
      <c r="CC93" s="105" t="str">
        <f t="shared" si="150"/>
        <v/>
      </c>
      <c r="CD93" s="104" t="str">
        <f t="shared" si="150"/>
        <v/>
      </c>
      <c r="CE93" s="103" t="str">
        <f t="shared" si="150"/>
        <v/>
      </c>
      <c r="CF93" s="670"/>
      <c r="CG93" s="204" t="str">
        <f t="shared" si="151"/>
        <v>－</v>
      </c>
      <c r="CH93" s="194"/>
      <c r="CI93" s="258"/>
      <c r="CJ93" s="193" t="str">
        <f t="shared" si="152"/>
        <v/>
      </c>
      <c r="CK93" s="194" t="str">
        <f t="shared" si="152"/>
        <v/>
      </c>
      <c r="CL93" s="54" t="str">
        <f t="shared" si="152"/>
        <v/>
      </c>
      <c r="CM93" s="193" t="str">
        <f t="shared" si="153"/>
        <v/>
      </c>
      <c r="CN93" s="194" t="str">
        <f t="shared" si="153"/>
        <v/>
      </c>
      <c r="CO93" s="54" t="str">
        <f t="shared" si="153"/>
        <v/>
      </c>
      <c r="CP93" s="193" t="str">
        <f t="shared" si="154"/>
        <v/>
      </c>
      <c r="CQ93" s="194" t="str">
        <f t="shared" si="154"/>
        <v/>
      </c>
      <c r="CR93" s="54" t="str">
        <f t="shared" si="154"/>
        <v/>
      </c>
      <c r="CS93" s="193" t="str">
        <f t="shared" si="155"/>
        <v/>
      </c>
      <c r="CT93" s="194" t="str">
        <f t="shared" si="155"/>
        <v/>
      </c>
      <c r="CU93" s="194" t="str">
        <f t="shared" si="155"/>
        <v/>
      </c>
      <c r="CV93" s="57" t="str">
        <f t="shared" si="156"/>
        <v/>
      </c>
      <c r="CW93" s="668"/>
      <c r="CX93" s="194">
        <f t="shared" si="157"/>
        <v>0</v>
      </c>
      <c r="CY93" s="194">
        <f t="shared" si="158"/>
        <v>0</v>
      </c>
      <c r="CZ93" s="194">
        <f t="shared" si="159"/>
        <v>0</v>
      </c>
      <c r="DA93" s="283">
        <f t="shared" si="160"/>
        <v>0</v>
      </c>
      <c r="DB93" s="669"/>
      <c r="DC93" s="295">
        <f t="shared" si="161"/>
        <v>0</v>
      </c>
      <c r="DD93" s="104">
        <f t="shared" si="161"/>
        <v>0</v>
      </c>
      <c r="DE93" s="296">
        <f t="shared" si="161"/>
        <v>0</v>
      </c>
      <c r="DF93" s="56" t="str">
        <f t="shared" si="162"/>
        <v/>
      </c>
      <c r="DG93" s="668"/>
      <c r="DH93" s="194">
        <f t="shared" si="163"/>
        <v>0</v>
      </c>
      <c r="DI93" s="194">
        <f t="shared" si="164"/>
        <v>0</v>
      </c>
      <c r="DJ93" s="194">
        <f t="shared" si="165"/>
        <v>0</v>
      </c>
      <c r="DK93" s="283">
        <f t="shared" si="166"/>
        <v>0</v>
      </c>
      <c r="DL93" s="669"/>
      <c r="DM93" s="295">
        <f t="shared" si="167"/>
        <v>0</v>
      </c>
      <c r="DN93" s="104">
        <f t="shared" si="167"/>
        <v>0</v>
      </c>
      <c r="DO93" s="296">
        <f t="shared" si="167"/>
        <v>0</v>
      </c>
      <c r="DP93" s="56" t="str">
        <f t="shared" si="168"/>
        <v/>
      </c>
      <c r="DQ93" s="668"/>
      <c r="DR93" s="194">
        <f t="shared" si="169"/>
        <v>0</v>
      </c>
      <c r="DS93" s="194">
        <f t="shared" si="170"/>
        <v>0</v>
      </c>
      <c r="DT93" s="194">
        <f t="shared" si="171"/>
        <v>0</v>
      </c>
      <c r="DU93" s="53">
        <f t="shared" si="172"/>
        <v>0</v>
      </c>
      <c r="DV93" s="236">
        <f t="shared" si="173"/>
        <v>0</v>
      </c>
      <c r="DW93" s="237">
        <f t="shared" si="173"/>
        <v>0</v>
      </c>
      <c r="DX93" s="237">
        <f t="shared" si="173"/>
        <v>0</v>
      </c>
      <c r="DY93" s="238">
        <f t="shared" si="174"/>
        <v>0</v>
      </c>
      <c r="DZ93" s="236">
        <f t="shared" si="175"/>
        <v>0</v>
      </c>
      <c r="EA93" s="237">
        <f t="shared" si="175"/>
        <v>0</v>
      </c>
      <c r="EB93" s="237">
        <f t="shared" si="175"/>
        <v>0</v>
      </c>
      <c r="EC93" s="238">
        <f t="shared" si="176"/>
        <v>0</v>
      </c>
      <c r="ED93" s="236">
        <f t="shared" si="177"/>
        <v>0</v>
      </c>
      <c r="EE93" s="237">
        <f t="shared" si="177"/>
        <v>0</v>
      </c>
      <c r="EF93" s="237">
        <f t="shared" si="177"/>
        <v>0</v>
      </c>
      <c r="EG93" s="238">
        <f t="shared" si="178"/>
        <v>0</v>
      </c>
      <c r="EH93" s="236" t="str">
        <f t="shared" si="179"/>
        <v/>
      </c>
      <c r="EI93" s="237" t="str">
        <f t="shared" si="179"/>
        <v/>
      </c>
      <c r="EJ93" s="237" t="str">
        <f t="shared" si="179"/>
        <v/>
      </c>
      <c r="EK93" s="238">
        <f t="shared" si="180"/>
        <v>0</v>
      </c>
      <c r="EL93" s="671"/>
      <c r="EM93" s="265">
        <f t="shared" si="181"/>
        <v>0</v>
      </c>
      <c r="EN93" s="266">
        <f t="shared" si="181"/>
        <v>0</v>
      </c>
      <c r="EO93" s="270">
        <f t="shared" si="181"/>
        <v>0</v>
      </c>
      <c r="EP93" s="272">
        <f t="shared" si="182"/>
        <v>0</v>
      </c>
      <c r="EQ93" s="265">
        <f t="shared" si="183"/>
        <v>0</v>
      </c>
      <c r="ER93" s="266">
        <f t="shared" si="183"/>
        <v>0</v>
      </c>
      <c r="ES93" s="267">
        <f t="shared" si="183"/>
        <v>0</v>
      </c>
      <c r="ET93" s="273">
        <f t="shared" si="184"/>
        <v>0</v>
      </c>
      <c r="EU93" s="271">
        <f t="shared" si="185"/>
        <v>0</v>
      </c>
      <c r="EV93" s="231">
        <f t="shared" si="186"/>
        <v>0</v>
      </c>
      <c r="EW93" s="235">
        <f t="shared" si="187"/>
        <v>0</v>
      </c>
      <c r="EX93" s="234">
        <f t="shared" si="188"/>
        <v>0</v>
      </c>
      <c r="EY93" s="227" t="str">
        <f t="shared" si="189"/>
        <v>○</v>
      </c>
      <c r="EZ93" s="208">
        <f t="shared" si="190"/>
        <v>0</v>
      </c>
      <c r="FA93" s="204">
        <f t="shared" si="190"/>
        <v>0</v>
      </c>
      <c r="FB93" s="204">
        <f t="shared" si="190"/>
        <v>0</v>
      </c>
      <c r="FC93" s="241">
        <f t="shared" si="191"/>
        <v>0</v>
      </c>
      <c r="FD93" s="53">
        <f t="shared" si="192"/>
        <v>0</v>
      </c>
      <c r="FE93" s="432">
        <f t="shared" si="193"/>
        <v>0</v>
      </c>
      <c r="FF93" s="433">
        <f t="shared" si="194"/>
        <v>0</v>
      </c>
      <c r="FG93" s="53" t="str">
        <f t="shared" si="195"/>
        <v/>
      </c>
      <c r="FH93" s="105" t="str">
        <f t="shared" si="196"/>
        <v/>
      </c>
      <c r="FI93" s="104" t="str">
        <f t="shared" si="196"/>
        <v/>
      </c>
      <c r="FJ93" s="434" t="str">
        <f t="shared" si="196"/>
        <v/>
      </c>
      <c r="FK93" s="672"/>
      <c r="FL93" s="673"/>
      <c r="FM93" s="674"/>
      <c r="FN93" s="435">
        <f t="shared" si="203"/>
        <v>0</v>
      </c>
      <c r="FO93" s="228" t="str">
        <f t="shared" si="204"/>
        <v/>
      </c>
      <c r="FP93" s="236" t="str">
        <f t="shared" si="197"/>
        <v/>
      </c>
      <c r="FQ93" s="237" t="str">
        <f t="shared" si="197"/>
        <v/>
      </c>
      <c r="FR93" s="237" t="str">
        <f t="shared" si="197"/>
        <v/>
      </c>
      <c r="FS93" s="238">
        <f t="shared" si="198"/>
        <v>0</v>
      </c>
      <c r="FT93" s="675"/>
      <c r="FV93" s="1363">
        <f t="shared" si="205"/>
        <v>0</v>
      </c>
      <c r="FW93" s="1363">
        <f t="shared" si="206"/>
        <v>0</v>
      </c>
      <c r="FX93" s="1363">
        <f t="shared" si="207"/>
        <v>0</v>
      </c>
      <c r="FY93" s="1363">
        <f t="shared" si="208"/>
        <v>0</v>
      </c>
      <c r="FZ93" s="1363">
        <f t="shared" si="209"/>
        <v>0</v>
      </c>
      <c r="GA93" s="1363">
        <f t="shared" si="210"/>
        <v>0</v>
      </c>
      <c r="GB93" s="1363">
        <f t="shared" si="211"/>
        <v>0</v>
      </c>
      <c r="GF93" s="1166">
        <f>'③-2 R2入力（変更後）'!AJ93</f>
        <v>0</v>
      </c>
      <c r="GG93" s="1167">
        <f>'③-2 R2入力（変更後）'!AL93</f>
        <v>0</v>
      </c>
      <c r="GH93" s="1166">
        <f>'③-2 R2入力（変更後）'!AQ93</f>
        <v>0</v>
      </c>
      <c r="GI93" s="1167">
        <f>'③-2 R2入力（変更後）'!AS93</f>
        <v>0</v>
      </c>
      <c r="GJ93" s="1166">
        <f>'③-2 R2入力（変更後）'!AX93</f>
        <v>0</v>
      </c>
      <c r="GK93" s="1167">
        <f>'③-2 R2入力（変更後）'!AZ93</f>
        <v>0</v>
      </c>
      <c r="GL93" s="1166">
        <f>'③-2 R2入力（変更後）'!CF93</f>
        <v>0</v>
      </c>
      <c r="GM93" s="1167">
        <f>'③-2 R2入力（変更後）'!CW93</f>
        <v>0</v>
      </c>
      <c r="GN93" s="1166">
        <f>'③-2 R2入力（変更後）'!DB93</f>
        <v>0</v>
      </c>
      <c r="GO93" s="1167">
        <f>'③-2 R2入力（変更後）'!DG93</f>
        <v>0</v>
      </c>
      <c r="GP93" s="1166">
        <f>'③-2 R2入力（変更後）'!DL93</f>
        <v>0</v>
      </c>
      <c r="GQ93" s="1167">
        <f>'③-2 R2入力（変更後）'!DQ93</f>
        <v>0</v>
      </c>
      <c r="GS93" s="1168">
        <f>'③-2 R2入力（変更後）'!FK93</f>
        <v>0</v>
      </c>
      <c r="GT93" s="1168">
        <f>'③-2 R2入力（変更後）'!FL93</f>
        <v>0</v>
      </c>
      <c r="GU93" s="1168">
        <f>'③-2 R2入力（変更後）'!FM93</f>
        <v>0</v>
      </c>
      <c r="GV93" s="1161"/>
      <c r="GX93" s="1162">
        <f>'③-2 R2入力（変更後）'!FE93</f>
        <v>0</v>
      </c>
      <c r="GY93" s="1163" t="str">
        <f>'③-2 R2入力（変更後）'!FO93</f>
        <v/>
      </c>
    </row>
    <row r="94" spans="1:207" s="3" customFormat="1" ht="18" customHeight="1">
      <c r="A94" s="305" t="str">
        <f t="shared" si="109"/>
        <v/>
      </c>
      <c r="B94" s="174">
        <f t="shared" si="199"/>
        <v>0</v>
      </c>
      <c r="C94" s="1415" t="str">
        <f t="shared" si="110"/>
        <v>00授業料</v>
      </c>
      <c r="D94" s="1415" t="str">
        <f t="shared" si="111"/>
        <v>00入学金</v>
      </c>
      <c r="E94" s="174">
        <f t="shared" si="200"/>
        <v>0</v>
      </c>
      <c r="F94" s="305">
        <f t="shared" si="112"/>
        <v>0</v>
      </c>
      <c r="G94" s="475">
        <f t="shared" si="113"/>
        <v>77</v>
      </c>
      <c r="H94" s="430"/>
      <c r="I94" s="431"/>
      <c r="J94" s="658"/>
      <c r="K94" s="659"/>
      <c r="L94" s="659"/>
      <c r="M94" s="660"/>
      <c r="N94" s="661"/>
      <c r="O94" s="662"/>
      <c r="P94" s="658"/>
      <c r="Q94" s="659"/>
      <c r="R94" s="660"/>
      <c r="S94" s="663"/>
      <c r="T94" s="682"/>
      <c r="U94" s="664"/>
      <c r="V94" s="53" t="str">
        <f>IF(OR($R$5="",$T$5="",$J94="",$O94="",$U94=""),"",IF(ISERROR(VLOOKUP($C94,参照!$P$4:$V$112,5,FALSE)),0,VLOOKUP($C94,参照!$P$4:$V$112,5,FALSE)))</f>
        <v/>
      </c>
      <c r="W94" s="665"/>
      <c r="X94" s="54" t="str">
        <f>IF(OR($R$5="",$T$5="",$J94="",$O94="",$W94=""),"",IF(ISERROR(VLOOKUP($D94,参照!$P$4:$V$112,5,FALSE)),0,VLOOKUP($D94,参照!$P$4:$V$112,5,FALSE)))</f>
        <v/>
      </c>
      <c r="Y94" s="102" t="str">
        <f t="shared" si="114"/>
        <v/>
      </c>
      <c r="Z94" s="102" t="str">
        <f t="shared" si="115"/>
        <v/>
      </c>
      <c r="AA94" s="1330">
        <f t="shared" si="201"/>
        <v>0</v>
      </c>
      <c r="AB94" s="241">
        <f t="shared" si="116"/>
        <v>0</v>
      </c>
      <c r="AC94" s="666"/>
      <c r="AD94" s="352">
        <f t="shared" si="117"/>
        <v>0</v>
      </c>
      <c r="AE94" s="55" t="str">
        <f t="shared" si="118"/>
        <v/>
      </c>
      <c r="AF94" s="193" t="str">
        <f t="shared" si="119"/>
        <v/>
      </c>
      <c r="AG94" s="194" t="str">
        <f t="shared" si="120"/>
        <v/>
      </c>
      <c r="AH94" s="54" t="str">
        <f t="shared" si="120"/>
        <v/>
      </c>
      <c r="AI94" s="1133" t="str">
        <f t="shared" si="202"/>
        <v/>
      </c>
      <c r="AJ94" s="667"/>
      <c r="AK94" s="54" t="str">
        <f t="shared" si="121"/>
        <v/>
      </c>
      <c r="AL94" s="668"/>
      <c r="AM94" s="194">
        <f t="shared" si="122"/>
        <v>0</v>
      </c>
      <c r="AN94" s="194">
        <f t="shared" si="123"/>
        <v>0</v>
      </c>
      <c r="AO94" s="194">
        <f t="shared" si="124"/>
        <v>0</v>
      </c>
      <c r="AP94" s="283">
        <f t="shared" si="125"/>
        <v>0</v>
      </c>
      <c r="AQ94" s="669"/>
      <c r="AR94" s="56" t="str">
        <f t="shared" si="126"/>
        <v/>
      </c>
      <c r="AS94" s="668"/>
      <c r="AT94" s="194">
        <f t="shared" si="127"/>
        <v>0</v>
      </c>
      <c r="AU94" s="194">
        <f t="shared" si="128"/>
        <v>0</v>
      </c>
      <c r="AV94" s="194">
        <f t="shared" si="129"/>
        <v>0</v>
      </c>
      <c r="AW94" s="283">
        <f t="shared" si="130"/>
        <v>0</v>
      </c>
      <c r="AX94" s="669"/>
      <c r="AY94" s="54" t="str">
        <f t="shared" si="131"/>
        <v/>
      </c>
      <c r="AZ94" s="668"/>
      <c r="BA94" s="194">
        <f t="shared" si="132"/>
        <v>0</v>
      </c>
      <c r="BB94" s="194">
        <f t="shared" si="133"/>
        <v>0</v>
      </c>
      <c r="BC94" s="194">
        <f t="shared" si="134"/>
        <v>0</v>
      </c>
      <c r="BD94" s="283">
        <f t="shared" si="135"/>
        <v>0</v>
      </c>
      <c r="BE94" s="206" t="str">
        <f t="shared" si="136"/>
        <v>○</v>
      </c>
      <c r="BF94" s="208">
        <f t="shared" si="137"/>
        <v>0</v>
      </c>
      <c r="BG94" s="204">
        <f t="shared" si="137"/>
        <v>0</v>
      </c>
      <c r="BH94" s="204">
        <f t="shared" si="137"/>
        <v>0</v>
      </c>
      <c r="BI94" s="205">
        <f t="shared" si="138"/>
        <v>0</v>
      </c>
      <c r="BJ94" s="236">
        <f t="shared" si="139"/>
        <v>0</v>
      </c>
      <c r="BK94" s="237">
        <f t="shared" si="139"/>
        <v>0</v>
      </c>
      <c r="BL94" s="237">
        <f t="shared" si="139"/>
        <v>0</v>
      </c>
      <c r="BM94" s="238">
        <f t="shared" si="140"/>
        <v>0</v>
      </c>
      <c r="BN94" s="236">
        <f t="shared" si="141"/>
        <v>0</v>
      </c>
      <c r="BO94" s="237">
        <f t="shared" si="142"/>
        <v>0</v>
      </c>
      <c r="BP94" s="237">
        <f t="shared" si="143"/>
        <v>0</v>
      </c>
      <c r="BQ94" s="238">
        <f t="shared" si="144"/>
        <v>0</v>
      </c>
      <c r="BR94" s="236">
        <f t="shared" si="145"/>
        <v>0</v>
      </c>
      <c r="BS94" s="237">
        <f t="shared" si="145"/>
        <v>0</v>
      </c>
      <c r="BT94" s="237">
        <f t="shared" si="145"/>
        <v>0</v>
      </c>
      <c r="BU94" s="238">
        <f t="shared" si="146"/>
        <v>0</v>
      </c>
      <c r="BV94" s="236" t="str">
        <f t="shared" si="147"/>
        <v/>
      </c>
      <c r="BW94" s="237" t="str">
        <f t="shared" si="147"/>
        <v/>
      </c>
      <c r="BX94" s="237" t="str">
        <f t="shared" si="147"/>
        <v/>
      </c>
      <c r="BY94" s="238">
        <f t="shared" si="148"/>
        <v>0</v>
      </c>
      <c r="BZ94" s="257" t="str">
        <f t="shared" si="149"/>
        <v/>
      </c>
      <c r="CA94" s="104" t="str">
        <f t="shared" si="149"/>
        <v/>
      </c>
      <c r="CB94" s="103" t="str">
        <f t="shared" si="149"/>
        <v/>
      </c>
      <c r="CC94" s="105" t="str">
        <f t="shared" si="150"/>
        <v/>
      </c>
      <c r="CD94" s="104" t="str">
        <f t="shared" si="150"/>
        <v/>
      </c>
      <c r="CE94" s="103" t="str">
        <f t="shared" si="150"/>
        <v/>
      </c>
      <c r="CF94" s="670"/>
      <c r="CG94" s="204" t="str">
        <f t="shared" si="151"/>
        <v>－</v>
      </c>
      <c r="CH94" s="194"/>
      <c r="CI94" s="258"/>
      <c r="CJ94" s="193" t="str">
        <f t="shared" si="152"/>
        <v/>
      </c>
      <c r="CK94" s="194" t="str">
        <f t="shared" si="152"/>
        <v/>
      </c>
      <c r="CL94" s="54" t="str">
        <f t="shared" si="152"/>
        <v/>
      </c>
      <c r="CM94" s="193" t="str">
        <f t="shared" si="153"/>
        <v/>
      </c>
      <c r="CN94" s="194" t="str">
        <f t="shared" si="153"/>
        <v/>
      </c>
      <c r="CO94" s="54" t="str">
        <f t="shared" si="153"/>
        <v/>
      </c>
      <c r="CP94" s="193" t="str">
        <f t="shared" si="154"/>
        <v/>
      </c>
      <c r="CQ94" s="194" t="str">
        <f t="shared" si="154"/>
        <v/>
      </c>
      <c r="CR94" s="54" t="str">
        <f t="shared" si="154"/>
        <v/>
      </c>
      <c r="CS94" s="193" t="str">
        <f t="shared" si="155"/>
        <v/>
      </c>
      <c r="CT94" s="194" t="str">
        <f t="shared" si="155"/>
        <v/>
      </c>
      <c r="CU94" s="194" t="str">
        <f t="shared" si="155"/>
        <v/>
      </c>
      <c r="CV94" s="57" t="str">
        <f t="shared" si="156"/>
        <v/>
      </c>
      <c r="CW94" s="668"/>
      <c r="CX94" s="194">
        <f t="shared" si="157"/>
        <v>0</v>
      </c>
      <c r="CY94" s="194">
        <f t="shared" si="158"/>
        <v>0</v>
      </c>
      <c r="CZ94" s="194">
        <f t="shared" si="159"/>
        <v>0</v>
      </c>
      <c r="DA94" s="283">
        <f t="shared" si="160"/>
        <v>0</v>
      </c>
      <c r="DB94" s="669"/>
      <c r="DC94" s="295">
        <f t="shared" si="161"/>
        <v>0</v>
      </c>
      <c r="DD94" s="104">
        <f t="shared" si="161"/>
        <v>0</v>
      </c>
      <c r="DE94" s="296">
        <f t="shared" si="161"/>
        <v>0</v>
      </c>
      <c r="DF94" s="56" t="str">
        <f t="shared" si="162"/>
        <v/>
      </c>
      <c r="DG94" s="668"/>
      <c r="DH94" s="194">
        <f t="shared" si="163"/>
        <v>0</v>
      </c>
      <c r="DI94" s="194">
        <f t="shared" si="164"/>
        <v>0</v>
      </c>
      <c r="DJ94" s="194">
        <f t="shared" si="165"/>
        <v>0</v>
      </c>
      <c r="DK94" s="283">
        <f t="shared" si="166"/>
        <v>0</v>
      </c>
      <c r="DL94" s="669"/>
      <c r="DM94" s="295">
        <f t="shared" si="167"/>
        <v>0</v>
      </c>
      <c r="DN94" s="104">
        <f t="shared" si="167"/>
        <v>0</v>
      </c>
      <c r="DO94" s="296">
        <f t="shared" si="167"/>
        <v>0</v>
      </c>
      <c r="DP94" s="56" t="str">
        <f t="shared" si="168"/>
        <v/>
      </c>
      <c r="DQ94" s="668"/>
      <c r="DR94" s="194">
        <f t="shared" si="169"/>
        <v>0</v>
      </c>
      <c r="DS94" s="194">
        <f t="shared" si="170"/>
        <v>0</v>
      </c>
      <c r="DT94" s="194">
        <f t="shared" si="171"/>
        <v>0</v>
      </c>
      <c r="DU94" s="53">
        <f t="shared" si="172"/>
        <v>0</v>
      </c>
      <c r="DV94" s="236">
        <f t="shared" si="173"/>
        <v>0</v>
      </c>
      <c r="DW94" s="237">
        <f t="shared" si="173"/>
        <v>0</v>
      </c>
      <c r="DX94" s="237">
        <f t="shared" si="173"/>
        <v>0</v>
      </c>
      <c r="DY94" s="238">
        <f t="shared" si="174"/>
        <v>0</v>
      </c>
      <c r="DZ94" s="236">
        <f t="shared" si="175"/>
        <v>0</v>
      </c>
      <c r="EA94" s="237">
        <f t="shared" si="175"/>
        <v>0</v>
      </c>
      <c r="EB94" s="237">
        <f t="shared" si="175"/>
        <v>0</v>
      </c>
      <c r="EC94" s="238">
        <f t="shared" si="176"/>
        <v>0</v>
      </c>
      <c r="ED94" s="236">
        <f t="shared" si="177"/>
        <v>0</v>
      </c>
      <c r="EE94" s="237">
        <f t="shared" si="177"/>
        <v>0</v>
      </c>
      <c r="EF94" s="237">
        <f t="shared" si="177"/>
        <v>0</v>
      </c>
      <c r="EG94" s="238">
        <f t="shared" si="178"/>
        <v>0</v>
      </c>
      <c r="EH94" s="236" t="str">
        <f t="shared" si="179"/>
        <v/>
      </c>
      <c r="EI94" s="237" t="str">
        <f t="shared" si="179"/>
        <v/>
      </c>
      <c r="EJ94" s="237" t="str">
        <f t="shared" si="179"/>
        <v/>
      </c>
      <c r="EK94" s="238">
        <f t="shared" si="180"/>
        <v>0</v>
      </c>
      <c r="EL94" s="671"/>
      <c r="EM94" s="265">
        <f t="shared" si="181"/>
        <v>0</v>
      </c>
      <c r="EN94" s="266">
        <f t="shared" si="181"/>
        <v>0</v>
      </c>
      <c r="EO94" s="270">
        <f t="shared" si="181"/>
        <v>0</v>
      </c>
      <c r="EP94" s="272">
        <f t="shared" si="182"/>
        <v>0</v>
      </c>
      <c r="EQ94" s="265">
        <f t="shared" si="183"/>
        <v>0</v>
      </c>
      <c r="ER94" s="266">
        <f t="shared" si="183"/>
        <v>0</v>
      </c>
      <c r="ES94" s="267">
        <f t="shared" si="183"/>
        <v>0</v>
      </c>
      <c r="ET94" s="273">
        <f t="shared" si="184"/>
        <v>0</v>
      </c>
      <c r="EU94" s="271">
        <f t="shared" si="185"/>
        <v>0</v>
      </c>
      <c r="EV94" s="231">
        <f t="shared" si="186"/>
        <v>0</v>
      </c>
      <c r="EW94" s="235">
        <f t="shared" si="187"/>
        <v>0</v>
      </c>
      <c r="EX94" s="234">
        <f t="shared" si="188"/>
        <v>0</v>
      </c>
      <c r="EY94" s="227" t="str">
        <f t="shared" si="189"/>
        <v>○</v>
      </c>
      <c r="EZ94" s="208">
        <f t="shared" si="190"/>
        <v>0</v>
      </c>
      <c r="FA94" s="204">
        <f t="shared" si="190"/>
        <v>0</v>
      </c>
      <c r="FB94" s="204">
        <f t="shared" si="190"/>
        <v>0</v>
      </c>
      <c r="FC94" s="241">
        <f t="shared" si="191"/>
        <v>0</v>
      </c>
      <c r="FD94" s="53">
        <f t="shared" si="192"/>
        <v>0</v>
      </c>
      <c r="FE94" s="432">
        <f t="shared" si="193"/>
        <v>0</v>
      </c>
      <c r="FF94" s="433">
        <f t="shared" si="194"/>
        <v>0</v>
      </c>
      <c r="FG94" s="53" t="str">
        <f t="shared" si="195"/>
        <v/>
      </c>
      <c r="FH94" s="105" t="str">
        <f t="shared" si="196"/>
        <v/>
      </c>
      <c r="FI94" s="104" t="str">
        <f t="shared" si="196"/>
        <v/>
      </c>
      <c r="FJ94" s="434" t="str">
        <f t="shared" si="196"/>
        <v/>
      </c>
      <c r="FK94" s="672"/>
      <c r="FL94" s="673"/>
      <c r="FM94" s="674"/>
      <c r="FN94" s="435">
        <f t="shared" si="203"/>
        <v>0</v>
      </c>
      <c r="FO94" s="228" t="str">
        <f t="shared" si="204"/>
        <v/>
      </c>
      <c r="FP94" s="236" t="str">
        <f t="shared" si="197"/>
        <v/>
      </c>
      <c r="FQ94" s="237" t="str">
        <f t="shared" si="197"/>
        <v/>
      </c>
      <c r="FR94" s="237" t="str">
        <f t="shared" si="197"/>
        <v/>
      </c>
      <c r="FS94" s="238">
        <f t="shared" si="198"/>
        <v>0</v>
      </c>
      <c r="FT94" s="675"/>
      <c r="FV94" s="1363">
        <f t="shared" si="205"/>
        <v>0</v>
      </c>
      <c r="FW94" s="1363">
        <f t="shared" si="206"/>
        <v>0</v>
      </c>
      <c r="FX94" s="1363">
        <f t="shared" si="207"/>
        <v>0</v>
      </c>
      <c r="FY94" s="1363">
        <f t="shared" si="208"/>
        <v>0</v>
      </c>
      <c r="FZ94" s="1363">
        <f t="shared" si="209"/>
        <v>0</v>
      </c>
      <c r="GA94" s="1363">
        <f t="shared" si="210"/>
        <v>0</v>
      </c>
      <c r="GB94" s="1363">
        <f t="shared" si="211"/>
        <v>0</v>
      </c>
      <c r="GF94" s="1166">
        <f>'③-2 R2入力（変更後）'!AJ94</f>
        <v>0</v>
      </c>
      <c r="GG94" s="1167">
        <f>'③-2 R2入力（変更後）'!AL94</f>
        <v>0</v>
      </c>
      <c r="GH94" s="1166">
        <f>'③-2 R2入力（変更後）'!AQ94</f>
        <v>0</v>
      </c>
      <c r="GI94" s="1167">
        <f>'③-2 R2入力（変更後）'!AS94</f>
        <v>0</v>
      </c>
      <c r="GJ94" s="1166">
        <f>'③-2 R2入力（変更後）'!AX94</f>
        <v>0</v>
      </c>
      <c r="GK94" s="1167">
        <f>'③-2 R2入力（変更後）'!AZ94</f>
        <v>0</v>
      </c>
      <c r="GL94" s="1166">
        <f>'③-2 R2入力（変更後）'!CF94</f>
        <v>0</v>
      </c>
      <c r="GM94" s="1167">
        <f>'③-2 R2入力（変更後）'!CW94</f>
        <v>0</v>
      </c>
      <c r="GN94" s="1166">
        <f>'③-2 R2入力（変更後）'!DB94</f>
        <v>0</v>
      </c>
      <c r="GO94" s="1167">
        <f>'③-2 R2入力（変更後）'!DG94</f>
        <v>0</v>
      </c>
      <c r="GP94" s="1166">
        <f>'③-2 R2入力（変更後）'!DL94</f>
        <v>0</v>
      </c>
      <c r="GQ94" s="1167">
        <f>'③-2 R2入力（変更後）'!DQ94</f>
        <v>0</v>
      </c>
      <c r="GS94" s="1168">
        <f>'③-2 R2入力（変更後）'!FK94</f>
        <v>0</v>
      </c>
      <c r="GT94" s="1168">
        <f>'③-2 R2入力（変更後）'!FL94</f>
        <v>0</v>
      </c>
      <c r="GU94" s="1168">
        <f>'③-2 R2入力（変更後）'!FM94</f>
        <v>0</v>
      </c>
      <c r="GV94" s="1161"/>
      <c r="GX94" s="1162">
        <f>'③-2 R2入力（変更後）'!FE94</f>
        <v>0</v>
      </c>
      <c r="GY94" s="1163" t="str">
        <f>'③-2 R2入力（変更後）'!FO94</f>
        <v/>
      </c>
    </row>
    <row r="95" spans="1:207" s="3" customFormat="1" ht="18" customHeight="1">
      <c r="A95" s="305" t="str">
        <f t="shared" si="109"/>
        <v/>
      </c>
      <c r="B95" s="174">
        <f t="shared" si="199"/>
        <v>0</v>
      </c>
      <c r="C95" s="1415" t="str">
        <f t="shared" si="110"/>
        <v>00授業料</v>
      </c>
      <c r="D95" s="1415" t="str">
        <f t="shared" si="111"/>
        <v>00入学金</v>
      </c>
      <c r="E95" s="174">
        <f t="shared" si="200"/>
        <v>0</v>
      </c>
      <c r="F95" s="305">
        <f t="shared" si="112"/>
        <v>0</v>
      </c>
      <c r="G95" s="475">
        <f t="shared" si="113"/>
        <v>78</v>
      </c>
      <c r="H95" s="430"/>
      <c r="I95" s="431"/>
      <c r="J95" s="658"/>
      <c r="K95" s="659"/>
      <c r="L95" s="659"/>
      <c r="M95" s="660"/>
      <c r="N95" s="661"/>
      <c r="O95" s="662"/>
      <c r="P95" s="658"/>
      <c r="Q95" s="659"/>
      <c r="R95" s="660"/>
      <c r="S95" s="663"/>
      <c r="T95" s="682"/>
      <c r="U95" s="664"/>
      <c r="V95" s="53" t="str">
        <f>IF(OR($R$5="",$T$5="",$J95="",$O95="",$U95=""),"",IF(ISERROR(VLOOKUP($C95,参照!$P$4:$V$112,5,FALSE)),0,VLOOKUP($C95,参照!$P$4:$V$112,5,FALSE)))</f>
        <v/>
      </c>
      <c r="W95" s="665"/>
      <c r="X95" s="54" t="str">
        <f>IF(OR($R$5="",$T$5="",$J95="",$O95="",$W95=""),"",IF(ISERROR(VLOOKUP($D95,参照!$P$4:$V$112,5,FALSE)),0,VLOOKUP($D95,参照!$P$4:$V$112,5,FALSE)))</f>
        <v/>
      </c>
      <c r="Y95" s="102" t="str">
        <f t="shared" si="114"/>
        <v/>
      </c>
      <c r="Z95" s="102" t="str">
        <f t="shared" si="115"/>
        <v/>
      </c>
      <c r="AA95" s="1330">
        <f t="shared" si="201"/>
        <v>0</v>
      </c>
      <c r="AB95" s="241">
        <f t="shared" si="116"/>
        <v>0</v>
      </c>
      <c r="AC95" s="666"/>
      <c r="AD95" s="352">
        <f t="shared" si="117"/>
        <v>0</v>
      </c>
      <c r="AE95" s="55" t="str">
        <f t="shared" si="118"/>
        <v/>
      </c>
      <c r="AF95" s="193" t="str">
        <f t="shared" si="119"/>
        <v/>
      </c>
      <c r="AG95" s="194" t="str">
        <f t="shared" si="120"/>
        <v/>
      </c>
      <c r="AH95" s="54" t="str">
        <f t="shared" si="120"/>
        <v/>
      </c>
      <c r="AI95" s="1133" t="str">
        <f t="shared" si="202"/>
        <v/>
      </c>
      <c r="AJ95" s="667"/>
      <c r="AK95" s="54" t="str">
        <f t="shared" si="121"/>
        <v/>
      </c>
      <c r="AL95" s="668"/>
      <c r="AM95" s="194">
        <f t="shared" si="122"/>
        <v>0</v>
      </c>
      <c r="AN95" s="194">
        <f t="shared" si="123"/>
        <v>0</v>
      </c>
      <c r="AO95" s="194">
        <f t="shared" si="124"/>
        <v>0</v>
      </c>
      <c r="AP95" s="283">
        <f t="shared" si="125"/>
        <v>0</v>
      </c>
      <c r="AQ95" s="669"/>
      <c r="AR95" s="56" t="str">
        <f t="shared" si="126"/>
        <v/>
      </c>
      <c r="AS95" s="668"/>
      <c r="AT95" s="194">
        <f t="shared" si="127"/>
        <v>0</v>
      </c>
      <c r="AU95" s="194">
        <f t="shared" si="128"/>
        <v>0</v>
      </c>
      <c r="AV95" s="194">
        <f t="shared" si="129"/>
        <v>0</v>
      </c>
      <c r="AW95" s="283">
        <f t="shared" si="130"/>
        <v>0</v>
      </c>
      <c r="AX95" s="669"/>
      <c r="AY95" s="54" t="str">
        <f t="shared" si="131"/>
        <v/>
      </c>
      <c r="AZ95" s="668"/>
      <c r="BA95" s="194">
        <f t="shared" si="132"/>
        <v>0</v>
      </c>
      <c r="BB95" s="194">
        <f t="shared" si="133"/>
        <v>0</v>
      </c>
      <c r="BC95" s="194">
        <f t="shared" si="134"/>
        <v>0</v>
      </c>
      <c r="BD95" s="283">
        <f t="shared" si="135"/>
        <v>0</v>
      </c>
      <c r="BE95" s="206" t="str">
        <f t="shared" si="136"/>
        <v>○</v>
      </c>
      <c r="BF95" s="208">
        <f t="shared" si="137"/>
        <v>0</v>
      </c>
      <c r="BG95" s="204">
        <f t="shared" si="137"/>
        <v>0</v>
      </c>
      <c r="BH95" s="204">
        <f t="shared" si="137"/>
        <v>0</v>
      </c>
      <c r="BI95" s="205">
        <f t="shared" si="138"/>
        <v>0</v>
      </c>
      <c r="BJ95" s="236">
        <f t="shared" si="139"/>
        <v>0</v>
      </c>
      <c r="BK95" s="237">
        <f t="shared" si="139"/>
        <v>0</v>
      </c>
      <c r="BL95" s="237">
        <f t="shared" si="139"/>
        <v>0</v>
      </c>
      <c r="BM95" s="238">
        <f t="shared" si="140"/>
        <v>0</v>
      </c>
      <c r="BN95" s="236">
        <f t="shared" si="141"/>
        <v>0</v>
      </c>
      <c r="BO95" s="237">
        <f t="shared" si="142"/>
        <v>0</v>
      </c>
      <c r="BP95" s="237">
        <f t="shared" si="143"/>
        <v>0</v>
      </c>
      <c r="BQ95" s="238">
        <f t="shared" si="144"/>
        <v>0</v>
      </c>
      <c r="BR95" s="236">
        <f t="shared" si="145"/>
        <v>0</v>
      </c>
      <c r="BS95" s="237">
        <f t="shared" si="145"/>
        <v>0</v>
      </c>
      <c r="BT95" s="237">
        <f t="shared" si="145"/>
        <v>0</v>
      </c>
      <c r="BU95" s="238">
        <f t="shared" si="146"/>
        <v>0</v>
      </c>
      <c r="BV95" s="236" t="str">
        <f t="shared" si="147"/>
        <v/>
      </c>
      <c r="BW95" s="237" t="str">
        <f t="shared" si="147"/>
        <v/>
      </c>
      <c r="BX95" s="237" t="str">
        <f t="shared" si="147"/>
        <v/>
      </c>
      <c r="BY95" s="238">
        <f t="shared" si="148"/>
        <v>0</v>
      </c>
      <c r="BZ95" s="257" t="str">
        <f t="shared" si="149"/>
        <v/>
      </c>
      <c r="CA95" s="104" t="str">
        <f t="shared" si="149"/>
        <v/>
      </c>
      <c r="CB95" s="103" t="str">
        <f t="shared" si="149"/>
        <v/>
      </c>
      <c r="CC95" s="105" t="str">
        <f t="shared" si="150"/>
        <v/>
      </c>
      <c r="CD95" s="104" t="str">
        <f t="shared" si="150"/>
        <v/>
      </c>
      <c r="CE95" s="103" t="str">
        <f t="shared" si="150"/>
        <v/>
      </c>
      <c r="CF95" s="670"/>
      <c r="CG95" s="204" t="str">
        <f t="shared" si="151"/>
        <v>－</v>
      </c>
      <c r="CH95" s="194"/>
      <c r="CI95" s="258"/>
      <c r="CJ95" s="193" t="str">
        <f t="shared" si="152"/>
        <v/>
      </c>
      <c r="CK95" s="194" t="str">
        <f t="shared" si="152"/>
        <v/>
      </c>
      <c r="CL95" s="54" t="str">
        <f t="shared" si="152"/>
        <v/>
      </c>
      <c r="CM95" s="193" t="str">
        <f t="shared" si="153"/>
        <v/>
      </c>
      <c r="CN95" s="194" t="str">
        <f t="shared" si="153"/>
        <v/>
      </c>
      <c r="CO95" s="54" t="str">
        <f t="shared" si="153"/>
        <v/>
      </c>
      <c r="CP95" s="193" t="str">
        <f t="shared" si="154"/>
        <v/>
      </c>
      <c r="CQ95" s="194" t="str">
        <f t="shared" si="154"/>
        <v/>
      </c>
      <c r="CR95" s="54" t="str">
        <f t="shared" si="154"/>
        <v/>
      </c>
      <c r="CS95" s="193" t="str">
        <f t="shared" si="155"/>
        <v/>
      </c>
      <c r="CT95" s="194" t="str">
        <f t="shared" si="155"/>
        <v/>
      </c>
      <c r="CU95" s="194" t="str">
        <f t="shared" si="155"/>
        <v/>
      </c>
      <c r="CV95" s="57" t="str">
        <f t="shared" si="156"/>
        <v/>
      </c>
      <c r="CW95" s="668"/>
      <c r="CX95" s="194">
        <f t="shared" si="157"/>
        <v>0</v>
      </c>
      <c r="CY95" s="194">
        <f t="shared" si="158"/>
        <v>0</v>
      </c>
      <c r="CZ95" s="194">
        <f t="shared" si="159"/>
        <v>0</v>
      </c>
      <c r="DA95" s="283">
        <f t="shared" si="160"/>
        <v>0</v>
      </c>
      <c r="DB95" s="669"/>
      <c r="DC95" s="295">
        <f t="shared" si="161"/>
        <v>0</v>
      </c>
      <c r="DD95" s="104">
        <f t="shared" si="161"/>
        <v>0</v>
      </c>
      <c r="DE95" s="296">
        <f t="shared" si="161"/>
        <v>0</v>
      </c>
      <c r="DF95" s="56" t="str">
        <f t="shared" si="162"/>
        <v/>
      </c>
      <c r="DG95" s="668"/>
      <c r="DH95" s="194">
        <f t="shared" si="163"/>
        <v>0</v>
      </c>
      <c r="DI95" s="194">
        <f t="shared" si="164"/>
        <v>0</v>
      </c>
      <c r="DJ95" s="194">
        <f t="shared" si="165"/>
        <v>0</v>
      </c>
      <c r="DK95" s="283">
        <f t="shared" si="166"/>
        <v>0</v>
      </c>
      <c r="DL95" s="669"/>
      <c r="DM95" s="295">
        <f t="shared" si="167"/>
        <v>0</v>
      </c>
      <c r="DN95" s="104">
        <f t="shared" si="167"/>
        <v>0</v>
      </c>
      <c r="DO95" s="296">
        <f t="shared" si="167"/>
        <v>0</v>
      </c>
      <c r="DP95" s="56" t="str">
        <f t="shared" si="168"/>
        <v/>
      </c>
      <c r="DQ95" s="668"/>
      <c r="DR95" s="194">
        <f t="shared" si="169"/>
        <v>0</v>
      </c>
      <c r="DS95" s="194">
        <f t="shared" si="170"/>
        <v>0</v>
      </c>
      <c r="DT95" s="194">
        <f t="shared" si="171"/>
        <v>0</v>
      </c>
      <c r="DU95" s="53">
        <f t="shared" si="172"/>
        <v>0</v>
      </c>
      <c r="DV95" s="236">
        <f t="shared" si="173"/>
        <v>0</v>
      </c>
      <c r="DW95" s="237">
        <f t="shared" si="173"/>
        <v>0</v>
      </c>
      <c r="DX95" s="237">
        <f t="shared" si="173"/>
        <v>0</v>
      </c>
      <c r="DY95" s="238">
        <f t="shared" si="174"/>
        <v>0</v>
      </c>
      <c r="DZ95" s="236">
        <f t="shared" si="175"/>
        <v>0</v>
      </c>
      <c r="EA95" s="237">
        <f t="shared" si="175"/>
        <v>0</v>
      </c>
      <c r="EB95" s="237">
        <f t="shared" si="175"/>
        <v>0</v>
      </c>
      <c r="EC95" s="238">
        <f t="shared" si="176"/>
        <v>0</v>
      </c>
      <c r="ED95" s="236">
        <f t="shared" si="177"/>
        <v>0</v>
      </c>
      <c r="EE95" s="237">
        <f t="shared" si="177"/>
        <v>0</v>
      </c>
      <c r="EF95" s="237">
        <f t="shared" si="177"/>
        <v>0</v>
      </c>
      <c r="EG95" s="238">
        <f t="shared" si="178"/>
        <v>0</v>
      </c>
      <c r="EH95" s="236" t="str">
        <f t="shared" si="179"/>
        <v/>
      </c>
      <c r="EI95" s="237" t="str">
        <f t="shared" si="179"/>
        <v/>
      </c>
      <c r="EJ95" s="237" t="str">
        <f t="shared" si="179"/>
        <v/>
      </c>
      <c r="EK95" s="238">
        <f t="shared" si="180"/>
        <v>0</v>
      </c>
      <c r="EL95" s="671"/>
      <c r="EM95" s="265">
        <f t="shared" si="181"/>
        <v>0</v>
      </c>
      <c r="EN95" s="266">
        <f t="shared" si="181"/>
        <v>0</v>
      </c>
      <c r="EO95" s="270">
        <f t="shared" si="181"/>
        <v>0</v>
      </c>
      <c r="EP95" s="272">
        <f t="shared" si="182"/>
        <v>0</v>
      </c>
      <c r="EQ95" s="265">
        <f t="shared" si="183"/>
        <v>0</v>
      </c>
      <c r="ER95" s="266">
        <f t="shared" si="183"/>
        <v>0</v>
      </c>
      <c r="ES95" s="267">
        <f t="shared" si="183"/>
        <v>0</v>
      </c>
      <c r="ET95" s="273">
        <f t="shared" si="184"/>
        <v>0</v>
      </c>
      <c r="EU95" s="271">
        <f t="shared" si="185"/>
        <v>0</v>
      </c>
      <c r="EV95" s="231">
        <f t="shared" si="186"/>
        <v>0</v>
      </c>
      <c r="EW95" s="235">
        <f t="shared" si="187"/>
        <v>0</v>
      </c>
      <c r="EX95" s="234">
        <f t="shared" si="188"/>
        <v>0</v>
      </c>
      <c r="EY95" s="227" t="str">
        <f t="shared" si="189"/>
        <v>○</v>
      </c>
      <c r="EZ95" s="208">
        <f t="shared" si="190"/>
        <v>0</v>
      </c>
      <c r="FA95" s="204">
        <f t="shared" si="190"/>
        <v>0</v>
      </c>
      <c r="FB95" s="204">
        <f t="shared" si="190"/>
        <v>0</v>
      </c>
      <c r="FC95" s="241">
        <f t="shared" si="191"/>
        <v>0</v>
      </c>
      <c r="FD95" s="53">
        <f t="shared" si="192"/>
        <v>0</v>
      </c>
      <c r="FE95" s="432">
        <f t="shared" si="193"/>
        <v>0</v>
      </c>
      <c r="FF95" s="433">
        <f t="shared" si="194"/>
        <v>0</v>
      </c>
      <c r="FG95" s="53" t="str">
        <f t="shared" si="195"/>
        <v/>
      </c>
      <c r="FH95" s="105" t="str">
        <f t="shared" si="196"/>
        <v/>
      </c>
      <c r="FI95" s="104" t="str">
        <f t="shared" si="196"/>
        <v/>
      </c>
      <c r="FJ95" s="434" t="str">
        <f t="shared" si="196"/>
        <v/>
      </c>
      <c r="FK95" s="672"/>
      <c r="FL95" s="673"/>
      <c r="FM95" s="674"/>
      <c r="FN95" s="435">
        <f t="shared" si="203"/>
        <v>0</v>
      </c>
      <c r="FO95" s="228" t="str">
        <f t="shared" si="204"/>
        <v/>
      </c>
      <c r="FP95" s="236" t="str">
        <f t="shared" si="197"/>
        <v/>
      </c>
      <c r="FQ95" s="237" t="str">
        <f t="shared" si="197"/>
        <v/>
      </c>
      <c r="FR95" s="237" t="str">
        <f t="shared" si="197"/>
        <v/>
      </c>
      <c r="FS95" s="238">
        <f t="shared" si="198"/>
        <v>0</v>
      </c>
      <c r="FT95" s="675"/>
      <c r="FV95" s="1363">
        <f t="shared" si="205"/>
        <v>0</v>
      </c>
      <c r="FW95" s="1363">
        <f t="shared" si="206"/>
        <v>0</v>
      </c>
      <c r="FX95" s="1363">
        <f t="shared" si="207"/>
        <v>0</v>
      </c>
      <c r="FY95" s="1363">
        <f t="shared" si="208"/>
        <v>0</v>
      </c>
      <c r="FZ95" s="1363">
        <f t="shared" si="209"/>
        <v>0</v>
      </c>
      <c r="GA95" s="1363">
        <f t="shared" si="210"/>
        <v>0</v>
      </c>
      <c r="GB95" s="1363">
        <f t="shared" si="211"/>
        <v>0</v>
      </c>
      <c r="GF95" s="1166">
        <f>'③-2 R2入力（変更後）'!AJ95</f>
        <v>0</v>
      </c>
      <c r="GG95" s="1167">
        <f>'③-2 R2入力（変更後）'!AL95</f>
        <v>0</v>
      </c>
      <c r="GH95" s="1166">
        <f>'③-2 R2入力（変更後）'!AQ95</f>
        <v>0</v>
      </c>
      <c r="GI95" s="1167">
        <f>'③-2 R2入力（変更後）'!AS95</f>
        <v>0</v>
      </c>
      <c r="GJ95" s="1166">
        <f>'③-2 R2入力（変更後）'!AX95</f>
        <v>0</v>
      </c>
      <c r="GK95" s="1167">
        <f>'③-2 R2入力（変更後）'!AZ95</f>
        <v>0</v>
      </c>
      <c r="GL95" s="1166">
        <f>'③-2 R2入力（変更後）'!CF95</f>
        <v>0</v>
      </c>
      <c r="GM95" s="1167">
        <f>'③-2 R2入力（変更後）'!CW95</f>
        <v>0</v>
      </c>
      <c r="GN95" s="1166">
        <f>'③-2 R2入力（変更後）'!DB95</f>
        <v>0</v>
      </c>
      <c r="GO95" s="1167">
        <f>'③-2 R2入力（変更後）'!DG95</f>
        <v>0</v>
      </c>
      <c r="GP95" s="1166">
        <f>'③-2 R2入力（変更後）'!DL95</f>
        <v>0</v>
      </c>
      <c r="GQ95" s="1167">
        <f>'③-2 R2入力（変更後）'!DQ95</f>
        <v>0</v>
      </c>
      <c r="GS95" s="1168">
        <f>'③-2 R2入力（変更後）'!FK95</f>
        <v>0</v>
      </c>
      <c r="GT95" s="1168">
        <f>'③-2 R2入力（変更後）'!FL95</f>
        <v>0</v>
      </c>
      <c r="GU95" s="1168">
        <f>'③-2 R2入力（変更後）'!FM95</f>
        <v>0</v>
      </c>
      <c r="GV95" s="1161"/>
      <c r="GX95" s="1162">
        <f>'③-2 R2入力（変更後）'!FE95</f>
        <v>0</v>
      </c>
      <c r="GY95" s="1163" t="str">
        <f>'③-2 R2入力（変更後）'!FO95</f>
        <v/>
      </c>
    </row>
    <row r="96" spans="1:207" s="3" customFormat="1" ht="18" customHeight="1">
      <c r="A96" s="305" t="str">
        <f t="shared" si="109"/>
        <v/>
      </c>
      <c r="B96" s="174">
        <f t="shared" si="199"/>
        <v>0</v>
      </c>
      <c r="C96" s="1415" t="str">
        <f t="shared" si="110"/>
        <v>00授業料</v>
      </c>
      <c r="D96" s="1415" t="str">
        <f t="shared" si="111"/>
        <v>00入学金</v>
      </c>
      <c r="E96" s="174">
        <f t="shared" si="200"/>
        <v>0</v>
      </c>
      <c r="F96" s="305">
        <f t="shared" si="112"/>
        <v>0</v>
      </c>
      <c r="G96" s="475">
        <f t="shared" si="113"/>
        <v>79</v>
      </c>
      <c r="H96" s="430"/>
      <c r="I96" s="431"/>
      <c r="J96" s="658"/>
      <c r="K96" s="659"/>
      <c r="L96" s="659"/>
      <c r="M96" s="660"/>
      <c r="N96" s="661"/>
      <c r="O96" s="662"/>
      <c r="P96" s="658"/>
      <c r="Q96" s="659"/>
      <c r="R96" s="660"/>
      <c r="S96" s="663"/>
      <c r="T96" s="682"/>
      <c r="U96" s="664"/>
      <c r="V96" s="53" t="str">
        <f>IF(OR($R$5="",$T$5="",$J96="",$O96="",$U96=""),"",IF(ISERROR(VLOOKUP($C96,参照!$P$4:$V$112,5,FALSE)),0,VLOOKUP($C96,参照!$P$4:$V$112,5,FALSE)))</f>
        <v/>
      </c>
      <c r="W96" s="665"/>
      <c r="X96" s="54" t="str">
        <f>IF(OR($R$5="",$T$5="",$J96="",$O96="",$W96=""),"",IF(ISERROR(VLOOKUP($D96,参照!$P$4:$V$112,5,FALSE)),0,VLOOKUP($D96,参照!$P$4:$V$112,5,FALSE)))</f>
        <v/>
      </c>
      <c r="Y96" s="102" t="str">
        <f t="shared" si="114"/>
        <v/>
      </c>
      <c r="Z96" s="102" t="str">
        <f t="shared" si="115"/>
        <v/>
      </c>
      <c r="AA96" s="1330">
        <f t="shared" si="201"/>
        <v>0</v>
      </c>
      <c r="AB96" s="241">
        <f t="shared" si="116"/>
        <v>0</v>
      </c>
      <c r="AC96" s="666"/>
      <c r="AD96" s="352">
        <f t="shared" si="117"/>
        <v>0</v>
      </c>
      <c r="AE96" s="55" t="str">
        <f t="shared" si="118"/>
        <v/>
      </c>
      <c r="AF96" s="193" t="str">
        <f t="shared" si="119"/>
        <v/>
      </c>
      <c r="AG96" s="194" t="str">
        <f t="shared" si="120"/>
        <v/>
      </c>
      <c r="AH96" s="54" t="str">
        <f t="shared" si="120"/>
        <v/>
      </c>
      <c r="AI96" s="1133" t="str">
        <f t="shared" si="202"/>
        <v/>
      </c>
      <c r="AJ96" s="667"/>
      <c r="AK96" s="54" t="str">
        <f t="shared" si="121"/>
        <v/>
      </c>
      <c r="AL96" s="668"/>
      <c r="AM96" s="194">
        <f t="shared" si="122"/>
        <v>0</v>
      </c>
      <c r="AN96" s="194">
        <f t="shared" si="123"/>
        <v>0</v>
      </c>
      <c r="AO96" s="194">
        <f t="shared" si="124"/>
        <v>0</v>
      </c>
      <c r="AP96" s="283">
        <f t="shared" si="125"/>
        <v>0</v>
      </c>
      <c r="AQ96" s="669"/>
      <c r="AR96" s="56" t="str">
        <f t="shared" si="126"/>
        <v/>
      </c>
      <c r="AS96" s="668"/>
      <c r="AT96" s="194">
        <f t="shared" si="127"/>
        <v>0</v>
      </c>
      <c r="AU96" s="194">
        <f t="shared" si="128"/>
        <v>0</v>
      </c>
      <c r="AV96" s="194">
        <f t="shared" si="129"/>
        <v>0</v>
      </c>
      <c r="AW96" s="283">
        <f t="shared" si="130"/>
        <v>0</v>
      </c>
      <c r="AX96" s="669"/>
      <c r="AY96" s="54" t="str">
        <f t="shared" si="131"/>
        <v/>
      </c>
      <c r="AZ96" s="668"/>
      <c r="BA96" s="194">
        <f t="shared" si="132"/>
        <v>0</v>
      </c>
      <c r="BB96" s="194">
        <f t="shared" si="133"/>
        <v>0</v>
      </c>
      <c r="BC96" s="194">
        <f t="shared" si="134"/>
        <v>0</v>
      </c>
      <c r="BD96" s="283">
        <f t="shared" si="135"/>
        <v>0</v>
      </c>
      <c r="BE96" s="206" t="str">
        <f t="shared" si="136"/>
        <v>○</v>
      </c>
      <c r="BF96" s="208">
        <f t="shared" si="137"/>
        <v>0</v>
      </c>
      <c r="BG96" s="204">
        <f t="shared" si="137"/>
        <v>0</v>
      </c>
      <c r="BH96" s="204">
        <f t="shared" si="137"/>
        <v>0</v>
      </c>
      <c r="BI96" s="205">
        <f t="shared" si="138"/>
        <v>0</v>
      </c>
      <c r="BJ96" s="236">
        <f t="shared" si="139"/>
        <v>0</v>
      </c>
      <c r="BK96" s="237">
        <f t="shared" si="139"/>
        <v>0</v>
      </c>
      <c r="BL96" s="237">
        <f t="shared" si="139"/>
        <v>0</v>
      </c>
      <c r="BM96" s="238">
        <f t="shared" si="140"/>
        <v>0</v>
      </c>
      <c r="BN96" s="236">
        <f t="shared" si="141"/>
        <v>0</v>
      </c>
      <c r="BO96" s="237">
        <f t="shared" si="142"/>
        <v>0</v>
      </c>
      <c r="BP96" s="237">
        <f t="shared" si="143"/>
        <v>0</v>
      </c>
      <c r="BQ96" s="238">
        <f t="shared" si="144"/>
        <v>0</v>
      </c>
      <c r="BR96" s="236">
        <f t="shared" si="145"/>
        <v>0</v>
      </c>
      <c r="BS96" s="237">
        <f t="shared" si="145"/>
        <v>0</v>
      </c>
      <c r="BT96" s="237">
        <f t="shared" si="145"/>
        <v>0</v>
      </c>
      <c r="BU96" s="238">
        <f t="shared" si="146"/>
        <v>0</v>
      </c>
      <c r="BV96" s="236" t="str">
        <f t="shared" si="147"/>
        <v/>
      </c>
      <c r="BW96" s="237" t="str">
        <f t="shared" si="147"/>
        <v/>
      </c>
      <c r="BX96" s="237" t="str">
        <f t="shared" si="147"/>
        <v/>
      </c>
      <c r="BY96" s="238">
        <f t="shared" si="148"/>
        <v>0</v>
      </c>
      <c r="BZ96" s="257" t="str">
        <f t="shared" si="149"/>
        <v/>
      </c>
      <c r="CA96" s="104" t="str">
        <f t="shared" si="149"/>
        <v/>
      </c>
      <c r="CB96" s="103" t="str">
        <f t="shared" si="149"/>
        <v/>
      </c>
      <c r="CC96" s="105" t="str">
        <f t="shared" si="150"/>
        <v/>
      </c>
      <c r="CD96" s="104" t="str">
        <f t="shared" si="150"/>
        <v/>
      </c>
      <c r="CE96" s="103" t="str">
        <f t="shared" si="150"/>
        <v/>
      </c>
      <c r="CF96" s="670"/>
      <c r="CG96" s="204" t="str">
        <f t="shared" si="151"/>
        <v>－</v>
      </c>
      <c r="CH96" s="194"/>
      <c r="CI96" s="258"/>
      <c r="CJ96" s="193" t="str">
        <f t="shared" si="152"/>
        <v/>
      </c>
      <c r="CK96" s="194" t="str">
        <f t="shared" si="152"/>
        <v/>
      </c>
      <c r="CL96" s="54" t="str">
        <f t="shared" si="152"/>
        <v/>
      </c>
      <c r="CM96" s="193" t="str">
        <f t="shared" si="153"/>
        <v/>
      </c>
      <c r="CN96" s="194" t="str">
        <f t="shared" si="153"/>
        <v/>
      </c>
      <c r="CO96" s="54" t="str">
        <f t="shared" si="153"/>
        <v/>
      </c>
      <c r="CP96" s="193" t="str">
        <f t="shared" si="154"/>
        <v/>
      </c>
      <c r="CQ96" s="194" t="str">
        <f t="shared" si="154"/>
        <v/>
      </c>
      <c r="CR96" s="54" t="str">
        <f t="shared" si="154"/>
        <v/>
      </c>
      <c r="CS96" s="193" t="str">
        <f t="shared" si="155"/>
        <v/>
      </c>
      <c r="CT96" s="194" t="str">
        <f t="shared" si="155"/>
        <v/>
      </c>
      <c r="CU96" s="194" t="str">
        <f t="shared" si="155"/>
        <v/>
      </c>
      <c r="CV96" s="57" t="str">
        <f t="shared" si="156"/>
        <v/>
      </c>
      <c r="CW96" s="668"/>
      <c r="CX96" s="194">
        <f t="shared" si="157"/>
        <v>0</v>
      </c>
      <c r="CY96" s="194">
        <f t="shared" si="158"/>
        <v>0</v>
      </c>
      <c r="CZ96" s="194">
        <f t="shared" si="159"/>
        <v>0</v>
      </c>
      <c r="DA96" s="283">
        <f t="shared" si="160"/>
        <v>0</v>
      </c>
      <c r="DB96" s="669"/>
      <c r="DC96" s="295">
        <f t="shared" si="161"/>
        <v>0</v>
      </c>
      <c r="DD96" s="104">
        <f t="shared" si="161"/>
        <v>0</v>
      </c>
      <c r="DE96" s="296">
        <f t="shared" si="161"/>
        <v>0</v>
      </c>
      <c r="DF96" s="56" t="str">
        <f t="shared" si="162"/>
        <v/>
      </c>
      <c r="DG96" s="668"/>
      <c r="DH96" s="194">
        <f t="shared" si="163"/>
        <v>0</v>
      </c>
      <c r="DI96" s="194">
        <f t="shared" si="164"/>
        <v>0</v>
      </c>
      <c r="DJ96" s="194">
        <f t="shared" si="165"/>
        <v>0</v>
      </c>
      <c r="DK96" s="283">
        <f t="shared" si="166"/>
        <v>0</v>
      </c>
      <c r="DL96" s="669"/>
      <c r="DM96" s="295">
        <f t="shared" si="167"/>
        <v>0</v>
      </c>
      <c r="DN96" s="104">
        <f t="shared" si="167"/>
        <v>0</v>
      </c>
      <c r="DO96" s="296">
        <f t="shared" si="167"/>
        <v>0</v>
      </c>
      <c r="DP96" s="56" t="str">
        <f t="shared" si="168"/>
        <v/>
      </c>
      <c r="DQ96" s="668"/>
      <c r="DR96" s="194">
        <f t="shared" si="169"/>
        <v>0</v>
      </c>
      <c r="DS96" s="194">
        <f t="shared" si="170"/>
        <v>0</v>
      </c>
      <c r="DT96" s="194">
        <f t="shared" si="171"/>
        <v>0</v>
      </c>
      <c r="DU96" s="53">
        <f t="shared" si="172"/>
        <v>0</v>
      </c>
      <c r="DV96" s="236">
        <f t="shared" si="173"/>
        <v>0</v>
      </c>
      <c r="DW96" s="237">
        <f t="shared" si="173"/>
        <v>0</v>
      </c>
      <c r="DX96" s="237">
        <f t="shared" si="173"/>
        <v>0</v>
      </c>
      <c r="DY96" s="238">
        <f t="shared" si="174"/>
        <v>0</v>
      </c>
      <c r="DZ96" s="236">
        <f t="shared" si="175"/>
        <v>0</v>
      </c>
      <c r="EA96" s="237">
        <f t="shared" si="175"/>
        <v>0</v>
      </c>
      <c r="EB96" s="237">
        <f t="shared" si="175"/>
        <v>0</v>
      </c>
      <c r="EC96" s="238">
        <f t="shared" si="176"/>
        <v>0</v>
      </c>
      <c r="ED96" s="236">
        <f t="shared" si="177"/>
        <v>0</v>
      </c>
      <c r="EE96" s="237">
        <f t="shared" si="177"/>
        <v>0</v>
      </c>
      <c r="EF96" s="237">
        <f t="shared" si="177"/>
        <v>0</v>
      </c>
      <c r="EG96" s="238">
        <f t="shared" si="178"/>
        <v>0</v>
      </c>
      <c r="EH96" s="236" t="str">
        <f t="shared" si="179"/>
        <v/>
      </c>
      <c r="EI96" s="237" t="str">
        <f t="shared" si="179"/>
        <v/>
      </c>
      <c r="EJ96" s="237" t="str">
        <f t="shared" si="179"/>
        <v/>
      </c>
      <c r="EK96" s="238">
        <f t="shared" si="180"/>
        <v>0</v>
      </c>
      <c r="EL96" s="671"/>
      <c r="EM96" s="265">
        <f t="shared" si="181"/>
        <v>0</v>
      </c>
      <c r="EN96" s="266">
        <f t="shared" si="181"/>
        <v>0</v>
      </c>
      <c r="EO96" s="270">
        <f t="shared" si="181"/>
        <v>0</v>
      </c>
      <c r="EP96" s="272">
        <f t="shared" si="182"/>
        <v>0</v>
      </c>
      <c r="EQ96" s="265">
        <f t="shared" si="183"/>
        <v>0</v>
      </c>
      <c r="ER96" s="266">
        <f t="shared" si="183"/>
        <v>0</v>
      </c>
      <c r="ES96" s="267">
        <f t="shared" si="183"/>
        <v>0</v>
      </c>
      <c r="ET96" s="273">
        <f t="shared" si="184"/>
        <v>0</v>
      </c>
      <c r="EU96" s="271">
        <f t="shared" si="185"/>
        <v>0</v>
      </c>
      <c r="EV96" s="231">
        <f t="shared" si="186"/>
        <v>0</v>
      </c>
      <c r="EW96" s="235">
        <f t="shared" si="187"/>
        <v>0</v>
      </c>
      <c r="EX96" s="234">
        <f t="shared" si="188"/>
        <v>0</v>
      </c>
      <c r="EY96" s="227" t="str">
        <f t="shared" si="189"/>
        <v>○</v>
      </c>
      <c r="EZ96" s="208">
        <f t="shared" si="190"/>
        <v>0</v>
      </c>
      <c r="FA96" s="204">
        <f t="shared" si="190"/>
        <v>0</v>
      </c>
      <c r="FB96" s="204">
        <f t="shared" si="190"/>
        <v>0</v>
      </c>
      <c r="FC96" s="241">
        <f t="shared" si="191"/>
        <v>0</v>
      </c>
      <c r="FD96" s="53">
        <f t="shared" si="192"/>
        <v>0</v>
      </c>
      <c r="FE96" s="432">
        <f t="shared" si="193"/>
        <v>0</v>
      </c>
      <c r="FF96" s="433">
        <f t="shared" si="194"/>
        <v>0</v>
      </c>
      <c r="FG96" s="53" t="str">
        <f t="shared" si="195"/>
        <v/>
      </c>
      <c r="FH96" s="105" t="str">
        <f t="shared" si="196"/>
        <v/>
      </c>
      <c r="FI96" s="104" t="str">
        <f t="shared" si="196"/>
        <v/>
      </c>
      <c r="FJ96" s="434" t="str">
        <f t="shared" si="196"/>
        <v/>
      </c>
      <c r="FK96" s="672"/>
      <c r="FL96" s="673"/>
      <c r="FM96" s="674"/>
      <c r="FN96" s="435">
        <f t="shared" si="203"/>
        <v>0</v>
      </c>
      <c r="FO96" s="228" t="str">
        <f t="shared" si="204"/>
        <v/>
      </c>
      <c r="FP96" s="236" t="str">
        <f t="shared" si="197"/>
        <v/>
      </c>
      <c r="FQ96" s="237" t="str">
        <f t="shared" si="197"/>
        <v/>
      </c>
      <c r="FR96" s="237" t="str">
        <f t="shared" si="197"/>
        <v/>
      </c>
      <c r="FS96" s="238">
        <f t="shared" si="198"/>
        <v>0</v>
      </c>
      <c r="FT96" s="675"/>
      <c r="FV96" s="1363">
        <f t="shared" si="205"/>
        <v>0</v>
      </c>
      <c r="FW96" s="1363">
        <f t="shared" si="206"/>
        <v>0</v>
      </c>
      <c r="FX96" s="1363">
        <f t="shared" si="207"/>
        <v>0</v>
      </c>
      <c r="FY96" s="1363">
        <f t="shared" si="208"/>
        <v>0</v>
      </c>
      <c r="FZ96" s="1363">
        <f t="shared" si="209"/>
        <v>0</v>
      </c>
      <c r="GA96" s="1363">
        <f t="shared" si="210"/>
        <v>0</v>
      </c>
      <c r="GB96" s="1363">
        <f t="shared" si="211"/>
        <v>0</v>
      </c>
      <c r="GF96" s="1166">
        <f>'③-2 R2入力（変更後）'!AJ96</f>
        <v>0</v>
      </c>
      <c r="GG96" s="1167">
        <f>'③-2 R2入力（変更後）'!AL96</f>
        <v>0</v>
      </c>
      <c r="GH96" s="1166">
        <f>'③-2 R2入力（変更後）'!AQ96</f>
        <v>0</v>
      </c>
      <c r="GI96" s="1167">
        <f>'③-2 R2入力（変更後）'!AS96</f>
        <v>0</v>
      </c>
      <c r="GJ96" s="1166">
        <f>'③-2 R2入力（変更後）'!AX96</f>
        <v>0</v>
      </c>
      <c r="GK96" s="1167">
        <f>'③-2 R2入力（変更後）'!AZ96</f>
        <v>0</v>
      </c>
      <c r="GL96" s="1166">
        <f>'③-2 R2入力（変更後）'!CF96</f>
        <v>0</v>
      </c>
      <c r="GM96" s="1167">
        <f>'③-2 R2入力（変更後）'!CW96</f>
        <v>0</v>
      </c>
      <c r="GN96" s="1166">
        <f>'③-2 R2入力（変更後）'!DB96</f>
        <v>0</v>
      </c>
      <c r="GO96" s="1167">
        <f>'③-2 R2入力（変更後）'!DG96</f>
        <v>0</v>
      </c>
      <c r="GP96" s="1166">
        <f>'③-2 R2入力（変更後）'!DL96</f>
        <v>0</v>
      </c>
      <c r="GQ96" s="1167">
        <f>'③-2 R2入力（変更後）'!DQ96</f>
        <v>0</v>
      </c>
      <c r="GS96" s="1168">
        <f>'③-2 R2入力（変更後）'!FK96</f>
        <v>0</v>
      </c>
      <c r="GT96" s="1168">
        <f>'③-2 R2入力（変更後）'!FL96</f>
        <v>0</v>
      </c>
      <c r="GU96" s="1168">
        <f>'③-2 R2入力（変更後）'!FM96</f>
        <v>0</v>
      </c>
      <c r="GV96" s="1161"/>
      <c r="GX96" s="1162">
        <f>'③-2 R2入力（変更後）'!FE96</f>
        <v>0</v>
      </c>
      <c r="GY96" s="1163" t="str">
        <f>'③-2 R2入力（変更後）'!FO96</f>
        <v/>
      </c>
    </row>
    <row r="97" spans="1:207" s="3" customFormat="1" ht="18" customHeight="1">
      <c r="A97" s="305" t="str">
        <f t="shared" si="109"/>
        <v/>
      </c>
      <c r="B97" s="174">
        <f t="shared" si="199"/>
        <v>0</v>
      </c>
      <c r="C97" s="1415" t="str">
        <f t="shared" si="110"/>
        <v>00授業料</v>
      </c>
      <c r="D97" s="1415" t="str">
        <f t="shared" si="111"/>
        <v>00入学金</v>
      </c>
      <c r="E97" s="174">
        <f t="shared" si="200"/>
        <v>0</v>
      </c>
      <c r="F97" s="305">
        <f t="shared" si="112"/>
        <v>0</v>
      </c>
      <c r="G97" s="475">
        <f t="shared" si="113"/>
        <v>80</v>
      </c>
      <c r="H97" s="430"/>
      <c r="I97" s="431"/>
      <c r="J97" s="658"/>
      <c r="K97" s="659"/>
      <c r="L97" s="659"/>
      <c r="M97" s="660"/>
      <c r="N97" s="661"/>
      <c r="O97" s="662"/>
      <c r="P97" s="658"/>
      <c r="Q97" s="659"/>
      <c r="R97" s="660"/>
      <c r="S97" s="663"/>
      <c r="T97" s="682"/>
      <c r="U97" s="664"/>
      <c r="V97" s="53" t="str">
        <f>IF(OR($R$5="",$T$5="",$J97="",$O97="",$U97=""),"",IF(ISERROR(VLOOKUP($C97,参照!$P$4:$V$112,5,FALSE)),0,VLOOKUP($C97,参照!$P$4:$V$112,5,FALSE)))</f>
        <v/>
      </c>
      <c r="W97" s="665"/>
      <c r="X97" s="54" t="str">
        <f>IF(OR($R$5="",$T$5="",$J97="",$O97="",$W97=""),"",IF(ISERROR(VLOOKUP($D97,参照!$P$4:$V$112,5,FALSE)),0,VLOOKUP($D97,参照!$P$4:$V$112,5,FALSE)))</f>
        <v/>
      </c>
      <c r="Y97" s="102" t="str">
        <f t="shared" si="114"/>
        <v/>
      </c>
      <c r="Z97" s="102" t="str">
        <f t="shared" si="115"/>
        <v/>
      </c>
      <c r="AA97" s="1330">
        <f t="shared" si="201"/>
        <v>0</v>
      </c>
      <c r="AB97" s="241">
        <f t="shared" si="116"/>
        <v>0</v>
      </c>
      <c r="AC97" s="666"/>
      <c r="AD97" s="352">
        <f t="shared" si="117"/>
        <v>0</v>
      </c>
      <c r="AE97" s="55" t="str">
        <f t="shared" si="118"/>
        <v/>
      </c>
      <c r="AF97" s="193" t="str">
        <f t="shared" si="119"/>
        <v/>
      </c>
      <c r="AG97" s="194" t="str">
        <f t="shared" si="120"/>
        <v/>
      </c>
      <c r="AH97" s="54" t="str">
        <f t="shared" si="120"/>
        <v/>
      </c>
      <c r="AI97" s="1133" t="str">
        <f t="shared" si="202"/>
        <v/>
      </c>
      <c r="AJ97" s="667"/>
      <c r="AK97" s="54" t="str">
        <f t="shared" si="121"/>
        <v/>
      </c>
      <c r="AL97" s="668"/>
      <c r="AM97" s="194">
        <f t="shared" si="122"/>
        <v>0</v>
      </c>
      <c r="AN97" s="194">
        <f t="shared" si="123"/>
        <v>0</v>
      </c>
      <c r="AO97" s="194">
        <f t="shared" si="124"/>
        <v>0</v>
      </c>
      <c r="AP97" s="283">
        <f t="shared" si="125"/>
        <v>0</v>
      </c>
      <c r="AQ97" s="669"/>
      <c r="AR97" s="56" t="str">
        <f t="shared" si="126"/>
        <v/>
      </c>
      <c r="AS97" s="668"/>
      <c r="AT97" s="194">
        <f t="shared" si="127"/>
        <v>0</v>
      </c>
      <c r="AU97" s="194">
        <f t="shared" si="128"/>
        <v>0</v>
      </c>
      <c r="AV97" s="194">
        <f t="shared" si="129"/>
        <v>0</v>
      </c>
      <c r="AW97" s="283">
        <f t="shared" si="130"/>
        <v>0</v>
      </c>
      <c r="AX97" s="669"/>
      <c r="AY97" s="54" t="str">
        <f t="shared" si="131"/>
        <v/>
      </c>
      <c r="AZ97" s="668"/>
      <c r="BA97" s="194">
        <f t="shared" si="132"/>
        <v>0</v>
      </c>
      <c r="BB97" s="194">
        <f t="shared" si="133"/>
        <v>0</v>
      </c>
      <c r="BC97" s="194">
        <f t="shared" si="134"/>
        <v>0</v>
      </c>
      <c r="BD97" s="283">
        <f t="shared" si="135"/>
        <v>0</v>
      </c>
      <c r="BE97" s="206" t="str">
        <f t="shared" si="136"/>
        <v>○</v>
      </c>
      <c r="BF97" s="208">
        <f t="shared" si="137"/>
        <v>0</v>
      </c>
      <c r="BG97" s="204">
        <f t="shared" si="137"/>
        <v>0</v>
      </c>
      <c r="BH97" s="204">
        <f t="shared" si="137"/>
        <v>0</v>
      </c>
      <c r="BI97" s="205">
        <f t="shared" si="138"/>
        <v>0</v>
      </c>
      <c r="BJ97" s="236">
        <f t="shared" si="139"/>
        <v>0</v>
      </c>
      <c r="BK97" s="237">
        <f t="shared" si="139"/>
        <v>0</v>
      </c>
      <c r="BL97" s="237">
        <f t="shared" si="139"/>
        <v>0</v>
      </c>
      <c r="BM97" s="238">
        <f t="shared" si="140"/>
        <v>0</v>
      </c>
      <c r="BN97" s="236">
        <f t="shared" si="141"/>
        <v>0</v>
      </c>
      <c r="BO97" s="237">
        <f t="shared" si="142"/>
        <v>0</v>
      </c>
      <c r="BP97" s="237">
        <f t="shared" si="143"/>
        <v>0</v>
      </c>
      <c r="BQ97" s="238">
        <f t="shared" si="144"/>
        <v>0</v>
      </c>
      <c r="BR97" s="236">
        <f t="shared" si="145"/>
        <v>0</v>
      </c>
      <c r="BS97" s="237">
        <f t="shared" si="145"/>
        <v>0</v>
      </c>
      <c r="BT97" s="237">
        <f t="shared" si="145"/>
        <v>0</v>
      </c>
      <c r="BU97" s="238">
        <f t="shared" si="146"/>
        <v>0</v>
      </c>
      <c r="BV97" s="236" t="str">
        <f t="shared" si="147"/>
        <v/>
      </c>
      <c r="BW97" s="237" t="str">
        <f t="shared" si="147"/>
        <v/>
      </c>
      <c r="BX97" s="237" t="str">
        <f t="shared" si="147"/>
        <v/>
      </c>
      <c r="BY97" s="238">
        <f t="shared" si="148"/>
        <v>0</v>
      </c>
      <c r="BZ97" s="257" t="str">
        <f t="shared" si="149"/>
        <v/>
      </c>
      <c r="CA97" s="104" t="str">
        <f t="shared" si="149"/>
        <v/>
      </c>
      <c r="CB97" s="103" t="str">
        <f t="shared" si="149"/>
        <v/>
      </c>
      <c r="CC97" s="105" t="str">
        <f t="shared" si="150"/>
        <v/>
      </c>
      <c r="CD97" s="104" t="str">
        <f t="shared" si="150"/>
        <v/>
      </c>
      <c r="CE97" s="103" t="str">
        <f t="shared" si="150"/>
        <v/>
      </c>
      <c r="CF97" s="670"/>
      <c r="CG97" s="204" t="str">
        <f t="shared" si="151"/>
        <v>－</v>
      </c>
      <c r="CH97" s="194"/>
      <c r="CI97" s="258"/>
      <c r="CJ97" s="193" t="str">
        <f t="shared" si="152"/>
        <v/>
      </c>
      <c r="CK97" s="194" t="str">
        <f t="shared" si="152"/>
        <v/>
      </c>
      <c r="CL97" s="54" t="str">
        <f t="shared" si="152"/>
        <v/>
      </c>
      <c r="CM97" s="193" t="str">
        <f t="shared" si="153"/>
        <v/>
      </c>
      <c r="CN97" s="194" t="str">
        <f t="shared" si="153"/>
        <v/>
      </c>
      <c r="CO97" s="54" t="str">
        <f t="shared" si="153"/>
        <v/>
      </c>
      <c r="CP97" s="193" t="str">
        <f t="shared" si="154"/>
        <v/>
      </c>
      <c r="CQ97" s="194" t="str">
        <f t="shared" si="154"/>
        <v/>
      </c>
      <c r="CR97" s="54" t="str">
        <f t="shared" si="154"/>
        <v/>
      </c>
      <c r="CS97" s="193" t="str">
        <f t="shared" si="155"/>
        <v/>
      </c>
      <c r="CT97" s="194" t="str">
        <f t="shared" si="155"/>
        <v/>
      </c>
      <c r="CU97" s="194" t="str">
        <f t="shared" si="155"/>
        <v/>
      </c>
      <c r="CV97" s="57" t="str">
        <f t="shared" si="156"/>
        <v/>
      </c>
      <c r="CW97" s="668"/>
      <c r="CX97" s="194">
        <f t="shared" si="157"/>
        <v>0</v>
      </c>
      <c r="CY97" s="194">
        <f t="shared" si="158"/>
        <v>0</v>
      </c>
      <c r="CZ97" s="194">
        <f t="shared" si="159"/>
        <v>0</v>
      </c>
      <c r="DA97" s="283">
        <f t="shared" si="160"/>
        <v>0</v>
      </c>
      <c r="DB97" s="669"/>
      <c r="DC97" s="295">
        <f t="shared" si="161"/>
        <v>0</v>
      </c>
      <c r="DD97" s="104">
        <f t="shared" si="161"/>
        <v>0</v>
      </c>
      <c r="DE97" s="296">
        <f t="shared" si="161"/>
        <v>0</v>
      </c>
      <c r="DF97" s="56" t="str">
        <f t="shared" si="162"/>
        <v/>
      </c>
      <c r="DG97" s="668"/>
      <c r="DH97" s="194">
        <f t="shared" si="163"/>
        <v>0</v>
      </c>
      <c r="DI97" s="194">
        <f t="shared" si="164"/>
        <v>0</v>
      </c>
      <c r="DJ97" s="194">
        <f t="shared" si="165"/>
        <v>0</v>
      </c>
      <c r="DK97" s="283">
        <f t="shared" si="166"/>
        <v>0</v>
      </c>
      <c r="DL97" s="669"/>
      <c r="DM97" s="295">
        <f t="shared" si="167"/>
        <v>0</v>
      </c>
      <c r="DN97" s="104">
        <f t="shared" si="167"/>
        <v>0</v>
      </c>
      <c r="DO97" s="296">
        <f t="shared" si="167"/>
        <v>0</v>
      </c>
      <c r="DP97" s="56" t="str">
        <f t="shared" si="168"/>
        <v/>
      </c>
      <c r="DQ97" s="668"/>
      <c r="DR97" s="194">
        <f t="shared" si="169"/>
        <v>0</v>
      </c>
      <c r="DS97" s="194">
        <f t="shared" si="170"/>
        <v>0</v>
      </c>
      <c r="DT97" s="194">
        <f t="shared" si="171"/>
        <v>0</v>
      </c>
      <c r="DU97" s="53">
        <f t="shared" si="172"/>
        <v>0</v>
      </c>
      <c r="DV97" s="236">
        <f t="shared" si="173"/>
        <v>0</v>
      </c>
      <c r="DW97" s="237">
        <f t="shared" si="173"/>
        <v>0</v>
      </c>
      <c r="DX97" s="237">
        <f t="shared" si="173"/>
        <v>0</v>
      </c>
      <c r="DY97" s="238">
        <f t="shared" si="174"/>
        <v>0</v>
      </c>
      <c r="DZ97" s="236">
        <f t="shared" si="175"/>
        <v>0</v>
      </c>
      <c r="EA97" s="237">
        <f t="shared" si="175"/>
        <v>0</v>
      </c>
      <c r="EB97" s="237">
        <f t="shared" si="175"/>
        <v>0</v>
      </c>
      <c r="EC97" s="238">
        <f t="shared" si="176"/>
        <v>0</v>
      </c>
      <c r="ED97" s="236">
        <f t="shared" si="177"/>
        <v>0</v>
      </c>
      <c r="EE97" s="237">
        <f t="shared" si="177"/>
        <v>0</v>
      </c>
      <c r="EF97" s="237">
        <f t="shared" si="177"/>
        <v>0</v>
      </c>
      <c r="EG97" s="238">
        <f t="shared" si="178"/>
        <v>0</v>
      </c>
      <c r="EH97" s="236" t="str">
        <f t="shared" si="179"/>
        <v/>
      </c>
      <c r="EI97" s="237" t="str">
        <f t="shared" si="179"/>
        <v/>
      </c>
      <c r="EJ97" s="237" t="str">
        <f t="shared" si="179"/>
        <v/>
      </c>
      <c r="EK97" s="238">
        <f t="shared" si="180"/>
        <v>0</v>
      </c>
      <c r="EL97" s="671"/>
      <c r="EM97" s="265">
        <f t="shared" si="181"/>
        <v>0</v>
      </c>
      <c r="EN97" s="266">
        <f t="shared" si="181"/>
        <v>0</v>
      </c>
      <c r="EO97" s="270">
        <f t="shared" si="181"/>
        <v>0</v>
      </c>
      <c r="EP97" s="272">
        <f t="shared" si="182"/>
        <v>0</v>
      </c>
      <c r="EQ97" s="265">
        <f t="shared" si="183"/>
        <v>0</v>
      </c>
      <c r="ER97" s="266">
        <f t="shared" si="183"/>
        <v>0</v>
      </c>
      <c r="ES97" s="267">
        <f t="shared" si="183"/>
        <v>0</v>
      </c>
      <c r="ET97" s="273">
        <f t="shared" si="184"/>
        <v>0</v>
      </c>
      <c r="EU97" s="271">
        <f t="shared" si="185"/>
        <v>0</v>
      </c>
      <c r="EV97" s="231">
        <f t="shared" si="186"/>
        <v>0</v>
      </c>
      <c r="EW97" s="235">
        <f t="shared" si="187"/>
        <v>0</v>
      </c>
      <c r="EX97" s="234">
        <f t="shared" si="188"/>
        <v>0</v>
      </c>
      <c r="EY97" s="227" t="str">
        <f t="shared" si="189"/>
        <v>○</v>
      </c>
      <c r="EZ97" s="208">
        <f t="shared" si="190"/>
        <v>0</v>
      </c>
      <c r="FA97" s="204">
        <f t="shared" si="190"/>
        <v>0</v>
      </c>
      <c r="FB97" s="204">
        <f t="shared" si="190"/>
        <v>0</v>
      </c>
      <c r="FC97" s="241">
        <f t="shared" si="191"/>
        <v>0</v>
      </c>
      <c r="FD97" s="53">
        <f t="shared" si="192"/>
        <v>0</v>
      </c>
      <c r="FE97" s="432">
        <f t="shared" si="193"/>
        <v>0</v>
      </c>
      <c r="FF97" s="433">
        <f t="shared" si="194"/>
        <v>0</v>
      </c>
      <c r="FG97" s="53" t="str">
        <f t="shared" si="195"/>
        <v/>
      </c>
      <c r="FH97" s="105" t="str">
        <f t="shared" si="196"/>
        <v/>
      </c>
      <c r="FI97" s="104" t="str">
        <f t="shared" si="196"/>
        <v/>
      </c>
      <c r="FJ97" s="434" t="str">
        <f t="shared" si="196"/>
        <v/>
      </c>
      <c r="FK97" s="672"/>
      <c r="FL97" s="673"/>
      <c r="FM97" s="674"/>
      <c r="FN97" s="435">
        <f t="shared" si="203"/>
        <v>0</v>
      </c>
      <c r="FO97" s="228" t="str">
        <f t="shared" si="204"/>
        <v/>
      </c>
      <c r="FP97" s="236" t="str">
        <f t="shared" si="197"/>
        <v/>
      </c>
      <c r="FQ97" s="237" t="str">
        <f t="shared" si="197"/>
        <v/>
      </c>
      <c r="FR97" s="237" t="str">
        <f t="shared" si="197"/>
        <v/>
      </c>
      <c r="FS97" s="238">
        <f t="shared" si="198"/>
        <v>0</v>
      </c>
      <c r="FT97" s="675"/>
      <c r="FV97" s="1363">
        <f t="shared" si="205"/>
        <v>0</v>
      </c>
      <c r="FW97" s="1363">
        <f t="shared" si="206"/>
        <v>0</v>
      </c>
      <c r="FX97" s="1363">
        <f t="shared" si="207"/>
        <v>0</v>
      </c>
      <c r="FY97" s="1363">
        <f t="shared" si="208"/>
        <v>0</v>
      </c>
      <c r="FZ97" s="1363">
        <f t="shared" si="209"/>
        <v>0</v>
      </c>
      <c r="GA97" s="1363">
        <f t="shared" si="210"/>
        <v>0</v>
      </c>
      <c r="GB97" s="1363">
        <f t="shared" si="211"/>
        <v>0</v>
      </c>
      <c r="GF97" s="1166">
        <f>'③-2 R2入力（変更後）'!AJ97</f>
        <v>0</v>
      </c>
      <c r="GG97" s="1167">
        <f>'③-2 R2入力（変更後）'!AL97</f>
        <v>0</v>
      </c>
      <c r="GH97" s="1166">
        <f>'③-2 R2入力（変更後）'!AQ97</f>
        <v>0</v>
      </c>
      <c r="GI97" s="1167">
        <f>'③-2 R2入力（変更後）'!AS97</f>
        <v>0</v>
      </c>
      <c r="GJ97" s="1166">
        <f>'③-2 R2入力（変更後）'!AX97</f>
        <v>0</v>
      </c>
      <c r="GK97" s="1167">
        <f>'③-2 R2入力（変更後）'!AZ97</f>
        <v>0</v>
      </c>
      <c r="GL97" s="1166">
        <f>'③-2 R2入力（変更後）'!CF97</f>
        <v>0</v>
      </c>
      <c r="GM97" s="1167">
        <f>'③-2 R2入力（変更後）'!CW97</f>
        <v>0</v>
      </c>
      <c r="GN97" s="1166">
        <f>'③-2 R2入力（変更後）'!DB97</f>
        <v>0</v>
      </c>
      <c r="GO97" s="1167">
        <f>'③-2 R2入力（変更後）'!DG97</f>
        <v>0</v>
      </c>
      <c r="GP97" s="1166">
        <f>'③-2 R2入力（変更後）'!DL97</f>
        <v>0</v>
      </c>
      <c r="GQ97" s="1167">
        <f>'③-2 R2入力（変更後）'!DQ97</f>
        <v>0</v>
      </c>
      <c r="GS97" s="1168">
        <f>'③-2 R2入力（変更後）'!FK97</f>
        <v>0</v>
      </c>
      <c r="GT97" s="1168">
        <f>'③-2 R2入力（変更後）'!FL97</f>
        <v>0</v>
      </c>
      <c r="GU97" s="1168">
        <f>'③-2 R2入力（変更後）'!FM97</f>
        <v>0</v>
      </c>
      <c r="GV97" s="1161"/>
      <c r="GX97" s="1162">
        <f>'③-2 R2入力（変更後）'!FE97</f>
        <v>0</v>
      </c>
      <c r="GY97" s="1163" t="str">
        <f>'③-2 R2入力（変更後）'!FO97</f>
        <v/>
      </c>
    </row>
    <row r="98" spans="1:207" s="3" customFormat="1" ht="18" customHeight="1">
      <c r="A98" s="305" t="str">
        <f t="shared" si="109"/>
        <v/>
      </c>
      <c r="B98" s="174">
        <f t="shared" si="199"/>
        <v>0</v>
      </c>
      <c r="C98" s="1415" t="str">
        <f t="shared" si="110"/>
        <v>00授業料</v>
      </c>
      <c r="D98" s="1415" t="str">
        <f t="shared" si="111"/>
        <v>00入学金</v>
      </c>
      <c r="E98" s="174">
        <f t="shared" si="200"/>
        <v>0</v>
      </c>
      <c r="F98" s="305">
        <f t="shared" si="112"/>
        <v>0</v>
      </c>
      <c r="G98" s="475">
        <f t="shared" si="113"/>
        <v>81</v>
      </c>
      <c r="H98" s="430"/>
      <c r="I98" s="431"/>
      <c r="J98" s="658"/>
      <c r="K98" s="659"/>
      <c r="L98" s="659"/>
      <c r="M98" s="660"/>
      <c r="N98" s="661"/>
      <c r="O98" s="662"/>
      <c r="P98" s="658"/>
      <c r="Q98" s="659"/>
      <c r="R98" s="660"/>
      <c r="S98" s="663"/>
      <c r="T98" s="682"/>
      <c r="U98" s="664"/>
      <c r="V98" s="53" t="str">
        <f>IF(OR($R$5="",$T$5="",$J98="",$O98="",$U98=""),"",IF(ISERROR(VLOOKUP($C98,参照!$P$4:$V$112,5,FALSE)),0,VLOOKUP($C98,参照!$P$4:$V$112,5,FALSE)))</f>
        <v/>
      </c>
      <c r="W98" s="665"/>
      <c r="X98" s="54" t="str">
        <f>IF(OR($R$5="",$T$5="",$J98="",$O98="",$W98=""),"",IF(ISERROR(VLOOKUP($D98,参照!$P$4:$V$112,5,FALSE)),0,VLOOKUP($D98,参照!$P$4:$V$112,5,FALSE)))</f>
        <v/>
      </c>
      <c r="Y98" s="102" t="str">
        <f t="shared" si="114"/>
        <v/>
      </c>
      <c r="Z98" s="102" t="str">
        <f t="shared" si="115"/>
        <v/>
      </c>
      <c r="AA98" s="1330">
        <f t="shared" si="201"/>
        <v>0</v>
      </c>
      <c r="AB98" s="241">
        <f t="shared" si="116"/>
        <v>0</v>
      </c>
      <c r="AC98" s="666"/>
      <c r="AD98" s="352">
        <f t="shared" si="117"/>
        <v>0</v>
      </c>
      <c r="AE98" s="55" t="str">
        <f t="shared" si="118"/>
        <v/>
      </c>
      <c r="AF98" s="193" t="str">
        <f t="shared" si="119"/>
        <v/>
      </c>
      <c r="AG98" s="194" t="str">
        <f t="shared" si="120"/>
        <v/>
      </c>
      <c r="AH98" s="54" t="str">
        <f t="shared" si="120"/>
        <v/>
      </c>
      <c r="AI98" s="1133" t="str">
        <f t="shared" si="202"/>
        <v/>
      </c>
      <c r="AJ98" s="667"/>
      <c r="AK98" s="54" t="str">
        <f t="shared" si="121"/>
        <v/>
      </c>
      <c r="AL98" s="668"/>
      <c r="AM98" s="194">
        <f t="shared" si="122"/>
        <v>0</v>
      </c>
      <c r="AN98" s="194">
        <f t="shared" si="123"/>
        <v>0</v>
      </c>
      <c r="AO98" s="194">
        <f t="shared" si="124"/>
        <v>0</v>
      </c>
      <c r="AP98" s="283">
        <f t="shared" si="125"/>
        <v>0</v>
      </c>
      <c r="AQ98" s="669"/>
      <c r="AR98" s="56" t="str">
        <f t="shared" si="126"/>
        <v/>
      </c>
      <c r="AS98" s="668"/>
      <c r="AT98" s="194">
        <f t="shared" si="127"/>
        <v>0</v>
      </c>
      <c r="AU98" s="194">
        <f t="shared" si="128"/>
        <v>0</v>
      </c>
      <c r="AV98" s="194">
        <f t="shared" si="129"/>
        <v>0</v>
      </c>
      <c r="AW98" s="283">
        <f t="shared" si="130"/>
        <v>0</v>
      </c>
      <c r="AX98" s="669"/>
      <c r="AY98" s="54" t="str">
        <f t="shared" si="131"/>
        <v/>
      </c>
      <c r="AZ98" s="668"/>
      <c r="BA98" s="194">
        <f t="shared" si="132"/>
        <v>0</v>
      </c>
      <c r="BB98" s="194">
        <f t="shared" si="133"/>
        <v>0</v>
      </c>
      <c r="BC98" s="194">
        <f t="shared" si="134"/>
        <v>0</v>
      </c>
      <c r="BD98" s="283">
        <f t="shared" si="135"/>
        <v>0</v>
      </c>
      <c r="BE98" s="206" t="str">
        <f t="shared" si="136"/>
        <v>○</v>
      </c>
      <c r="BF98" s="208">
        <f t="shared" si="137"/>
        <v>0</v>
      </c>
      <c r="BG98" s="204">
        <f t="shared" si="137"/>
        <v>0</v>
      </c>
      <c r="BH98" s="204">
        <f t="shared" si="137"/>
        <v>0</v>
      </c>
      <c r="BI98" s="205">
        <f t="shared" si="138"/>
        <v>0</v>
      </c>
      <c r="BJ98" s="236">
        <f t="shared" si="139"/>
        <v>0</v>
      </c>
      <c r="BK98" s="237">
        <f t="shared" si="139"/>
        <v>0</v>
      </c>
      <c r="BL98" s="237">
        <f t="shared" si="139"/>
        <v>0</v>
      </c>
      <c r="BM98" s="238">
        <f t="shared" si="140"/>
        <v>0</v>
      </c>
      <c r="BN98" s="236">
        <f t="shared" si="141"/>
        <v>0</v>
      </c>
      <c r="BO98" s="237">
        <f t="shared" si="142"/>
        <v>0</v>
      </c>
      <c r="BP98" s="237">
        <f t="shared" si="143"/>
        <v>0</v>
      </c>
      <c r="BQ98" s="238">
        <f t="shared" si="144"/>
        <v>0</v>
      </c>
      <c r="BR98" s="236">
        <f t="shared" si="145"/>
        <v>0</v>
      </c>
      <c r="BS98" s="237">
        <f t="shared" si="145"/>
        <v>0</v>
      </c>
      <c r="BT98" s="237">
        <f t="shared" si="145"/>
        <v>0</v>
      </c>
      <c r="BU98" s="238">
        <f t="shared" si="146"/>
        <v>0</v>
      </c>
      <c r="BV98" s="236" t="str">
        <f t="shared" si="147"/>
        <v/>
      </c>
      <c r="BW98" s="237" t="str">
        <f t="shared" si="147"/>
        <v/>
      </c>
      <c r="BX98" s="237" t="str">
        <f t="shared" si="147"/>
        <v/>
      </c>
      <c r="BY98" s="238">
        <f t="shared" si="148"/>
        <v>0</v>
      </c>
      <c r="BZ98" s="257" t="str">
        <f t="shared" si="149"/>
        <v/>
      </c>
      <c r="CA98" s="104" t="str">
        <f t="shared" si="149"/>
        <v/>
      </c>
      <c r="CB98" s="103" t="str">
        <f t="shared" si="149"/>
        <v/>
      </c>
      <c r="CC98" s="105" t="str">
        <f t="shared" si="150"/>
        <v/>
      </c>
      <c r="CD98" s="104" t="str">
        <f t="shared" si="150"/>
        <v/>
      </c>
      <c r="CE98" s="103" t="str">
        <f t="shared" si="150"/>
        <v/>
      </c>
      <c r="CF98" s="670"/>
      <c r="CG98" s="204" t="str">
        <f t="shared" si="151"/>
        <v>－</v>
      </c>
      <c r="CH98" s="194"/>
      <c r="CI98" s="258"/>
      <c r="CJ98" s="193" t="str">
        <f t="shared" si="152"/>
        <v/>
      </c>
      <c r="CK98" s="194" t="str">
        <f t="shared" si="152"/>
        <v/>
      </c>
      <c r="CL98" s="54" t="str">
        <f t="shared" si="152"/>
        <v/>
      </c>
      <c r="CM98" s="193" t="str">
        <f t="shared" si="153"/>
        <v/>
      </c>
      <c r="CN98" s="194" t="str">
        <f t="shared" si="153"/>
        <v/>
      </c>
      <c r="CO98" s="54" t="str">
        <f t="shared" si="153"/>
        <v/>
      </c>
      <c r="CP98" s="193" t="str">
        <f t="shared" si="154"/>
        <v/>
      </c>
      <c r="CQ98" s="194" t="str">
        <f t="shared" si="154"/>
        <v/>
      </c>
      <c r="CR98" s="54" t="str">
        <f t="shared" si="154"/>
        <v/>
      </c>
      <c r="CS98" s="193" t="str">
        <f t="shared" si="155"/>
        <v/>
      </c>
      <c r="CT98" s="194" t="str">
        <f t="shared" si="155"/>
        <v/>
      </c>
      <c r="CU98" s="194" t="str">
        <f t="shared" si="155"/>
        <v/>
      </c>
      <c r="CV98" s="57" t="str">
        <f t="shared" si="156"/>
        <v/>
      </c>
      <c r="CW98" s="668"/>
      <c r="CX98" s="194">
        <f t="shared" si="157"/>
        <v>0</v>
      </c>
      <c r="CY98" s="194">
        <f t="shared" si="158"/>
        <v>0</v>
      </c>
      <c r="CZ98" s="194">
        <f t="shared" si="159"/>
        <v>0</v>
      </c>
      <c r="DA98" s="283">
        <f t="shared" si="160"/>
        <v>0</v>
      </c>
      <c r="DB98" s="669"/>
      <c r="DC98" s="295">
        <f t="shared" si="161"/>
        <v>0</v>
      </c>
      <c r="DD98" s="104">
        <f t="shared" si="161"/>
        <v>0</v>
      </c>
      <c r="DE98" s="296">
        <f t="shared" si="161"/>
        <v>0</v>
      </c>
      <c r="DF98" s="56" t="str">
        <f t="shared" si="162"/>
        <v/>
      </c>
      <c r="DG98" s="668"/>
      <c r="DH98" s="194">
        <f t="shared" si="163"/>
        <v>0</v>
      </c>
      <c r="DI98" s="194">
        <f t="shared" si="164"/>
        <v>0</v>
      </c>
      <c r="DJ98" s="194">
        <f t="shared" si="165"/>
        <v>0</v>
      </c>
      <c r="DK98" s="283">
        <f t="shared" si="166"/>
        <v>0</v>
      </c>
      <c r="DL98" s="669"/>
      <c r="DM98" s="295">
        <f t="shared" si="167"/>
        <v>0</v>
      </c>
      <c r="DN98" s="104">
        <f t="shared" si="167"/>
        <v>0</v>
      </c>
      <c r="DO98" s="296">
        <f t="shared" si="167"/>
        <v>0</v>
      </c>
      <c r="DP98" s="56" t="str">
        <f t="shared" si="168"/>
        <v/>
      </c>
      <c r="DQ98" s="668"/>
      <c r="DR98" s="194">
        <f t="shared" si="169"/>
        <v>0</v>
      </c>
      <c r="DS98" s="194">
        <f t="shared" si="170"/>
        <v>0</v>
      </c>
      <c r="DT98" s="194">
        <f t="shared" si="171"/>
        <v>0</v>
      </c>
      <c r="DU98" s="53">
        <f t="shared" si="172"/>
        <v>0</v>
      </c>
      <c r="DV98" s="236">
        <f t="shared" si="173"/>
        <v>0</v>
      </c>
      <c r="DW98" s="237">
        <f t="shared" si="173"/>
        <v>0</v>
      </c>
      <c r="DX98" s="237">
        <f t="shared" si="173"/>
        <v>0</v>
      </c>
      <c r="DY98" s="238">
        <f t="shared" si="174"/>
        <v>0</v>
      </c>
      <c r="DZ98" s="236">
        <f t="shared" si="175"/>
        <v>0</v>
      </c>
      <c r="EA98" s="237">
        <f t="shared" si="175"/>
        <v>0</v>
      </c>
      <c r="EB98" s="237">
        <f t="shared" si="175"/>
        <v>0</v>
      </c>
      <c r="EC98" s="238">
        <f t="shared" si="176"/>
        <v>0</v>
      </c>
      <c r="ED98" s="236">
        <f t="shared" si="177"/>
        <v>0</v>
      </c>
      <c r="EE98" s="237">
        <f t="shared" si="177"/>
        <v>0</v>
      </c>
      <c r="EF98" s="237">
        <f t="shared" si="177"/>
        <v>0</v>
      </c>
      <c r="EG98" s="238">
        <f t="shared" si="178"/>
        <v>0</v>
      </c>
      <c r="EH98" s="236" t="str">
        <f t="shared" si="179"/>
        <v/>
      </c>
      <c r="EI98" s="237" t="str">
        <f t="shared" si="179"/>
        <v/>
      </c>
      <c r="EJ98" s="237" t="str">
        <f t="shared" si="179"/>
        <v/>
      </c>
      <c r="EK98" s="238">
        <f t="shared" si="180"/>
        <v>0</v>
      </c>
      <c r="EL98" s="671"/>
      <c r="EM98" s="265">
        <f t="shared" si="181"/>
        <v>0</v>
      </c>
      <c r="EN98" s="266">
        <f t="shared" si="181"/>
        <v>0</v>
      </c>
      <c r="EO98" s="270">
        <f t="shared" si="181"/>
        <v>0</v>
      </c>
      <c r="EP98" s="272">
        <f t="shared" si="182"/>
        <v>0</v>
      </c>
      <c r="EQ98" s="265">
        <f t="shared" si="183"/>
        <v>0</v>
      </c>
      <c r="ER98" s="266">
        <f t="shared" si="183"/>
        <v>0</v>
      </c>
      <c r="ES98" s="267">
        <f t="shared" si="183"/>
        <v>0</v>
      </c>
      <c r="ET98" s="273">
        <f t="shared" si="184"/>
        <v>0</v>
      </c>
      <c r="EU98" s="271">
        <f t="shared" si="185"/>
        <v>0</v>
      </c>
      <c r="EV98" s="231">
        <f t="shared" si="186"/>
        <v>0</v>
      </c>
      <c r="EW98" s="235">
        <f t="shared" si="187"/>
        <v>0</v>
      </c>
      <c r="EX98" s="234">
        <f t="shared" si="188"/>
        <v>0</v>
      </c>
      <c r="EY98" s="227" t="str">
        <f t="shared" si="189"/>
        <v>○</v>
      </c>
      <c r="EZ98" s="208">
        <f t="shared" si="190"/>
        <v>0</v>
      </c>
      <c r="FA98" s="204">
        <f t="shared" si="190"/>
        <v>0</v>
      </c>
      <c r="FB98" s="204">
        <f t="shared" si="190"/>
        <v>0</v>
      </c>
      <c r="FC98" s="241">
        <f t="shared" si="191"/>
        <v>0</v>
      </c>
      <c r="FD98" s="53">
        <f t="shared" si="192"/>
        <v>0</v>
      </c>
      <c r="FE98" s="432">
        <f t="shared" si="193"/>
        <v>0</v>
      </c>
      <c r="FF98" s="433">
        <f t="shared" si="194"/>
        <v>0</v>
      </c>
      <c r="FG98" s="53" t="str">
        <f t="shared" si="195"/>
        <v/>
      </c>
      <c r="FH98" s="105" t="str">
        <f t="shared" si="196"/>
        <v/>
      </c>
      <c r="FI98" s="104" t="str">
        <f t="shared" si="196"/>
        <v/>
      </c>
      <c r="FJ98" s="434" t="str">
        <f t="shared" si="196"/>
        <v/>
      </c>
      <c r="FK98" s="672"/>
      <c r="FL98" s="673"/>
      <c r="FM98" s="674"/>
      <c r="FN98" s="435">
        <f t="shared" si="203"/>
        <v>0</v>
      </c>
      <c r="FO98" s="228" t="str">
        <f t="shared" si="204"/>
        <v/>
      </c>
      <c r="FP98" s="236" t="str">
        <f t="shared" si="197"/>
        <v/>
      </c>
      <c r="FQ98" s="237" t="str">
        <f t="shared" si="197"/>
        <v/>
      </c>
      <c r="FR98" s="237" t="str">
        <f t="shared" si="197"/>
        <v/>
      </c>
      <c r="FS98" s="238">
        <f t="shared" si="198"/>
        <v>0</v>
      </c>
      <c r="FT98" s="675"/>
      <c r="FV98" s="1363">
        <f t="shared" si="205"/>
        <v>0</v>
      </c>
      <c r="FW98" s="1363">
        <f t="shared" si="206"/>
        <v>0</v>
      </c>
      <c r="FX98" s="1363">
        <f t="shared" si="207"/>
        <v>0</v>
      </c>
      <c r="FY98" s="1363">
        <f t="shared" si="208"/>
        <v>0</v>
      </c>
      <c r="FZ98" s="1363">
        <f t="shared" si="209"/>
        <v>0</v>
      </c>
      <c r="GA98" s="1363">
        <f t="shared" si="210"/>
        <v>0</v>
      </c>
      <c r="GB98" s="1363">
        <f t="shared" si="211"/>
        <v>0</v>
      </c>
      <c r="GF98" s="1166">
        <f>'③-2 R2入力（変更後）'!AJ98</f>
        <v>0</v>
      </c>
      <c r="GG98" s="1167">
        <f>'③-2 R2入力（変更後）'!AL98</f>
        <v>0</v>
      </c>
      <c r="GH98" s="1166">
        <f>'③-2 R2入力（変更後）'!AQ98</f>
        <v>0</v>
      </c>
      <c r="GI98" s="1167">
        <f>'③-2 R2入力（変更後）'!AS98</f>
        <v>0</v>
      </c>
      <c r="GJ98" s="1166">
        <f>'③-2 R2入力（変更後）'!AX98</f>
        <v>0</v>
      </c>
      <c r="GK98" s="1167">
        <f>'③-2 R2入力（変更後）'!AZ98</f>
        <v>0</v>
      </c>
      <c r="GL98" s="1166">
        <f>'③-2 R2入力（変更後）'!CF98</f>
        <v>0</v>
      </c>
      <c r="GM98" s="1167">
        <f>'③-2 R2入力（変更後）'!CW98</f>
        <v>0</v>
      </c>
      <c r="GN98" s="1166">
        <f>'③-2 R2入力（変更後）'!DB98</f>
        <v>0</v>
      </c>
      <c r="GO98" s="1167">
        <f>'③-2 R2入力（変更後）'!DG98</f>
        <v>0</v>
      </c>
      <c r="GP98" s="1166">
        <f>'③-2 R2入力（変更後）'!DL98</f>
        <v>0</v>
      </c>
      <c r="GQ98" s="1167">
        <f>'③-2 R2入力（変更後）'!DQ98</f>
        <v>0</v>
      </c>
      <c r="GS98" s="1168">
        <f>'③-2 R2入力（変更後）'!FK98</f>
        <v>0</v>
      </c>
      <c r="GT98" s="1168">
        <f>'③-2 R2入力（変更後）'!FL98</f>
        <v>0</v>
      </c>
      <c r="GU98" s="1168">
        <f>'③-2 R2入力（変更後）'!FM98</f>
        <v>0</v>
      </c>
      <c r="GV98" s="1161"/>
      <c r="GX98" s="1162">
        <f>'③-2 R2入力（変更後）'!FE98</f>
        <v>0</v>
      </c>
      <c r="GY98" s="1163" t="str">
        <f>'③-2 R2入力（変更後）'!FO98</f>
        <v/>
      </c>
    </row>
    <row r="99" spans="1:207" s="3" customFormat="1" ht="18" customHeight="1">
      <c r="A99" s="305" t="str">
        <f t="shared" si="109"/>
        <v/>
      </c>
      <c r="B99" s="174">
        <f t="shared" si="199"/>
        <v>0</v>
      </c>
      <c r="C99" s="1415" t="str">
        <f t="shared" si="110"/>
        <v>00授業料</v>
      </c>
      <c r="D99" s="1415" t="str">
        <f t="shared" si="111"/>
        <v>00入学金</v>
      </c>
      <c r="E99" s="174">
        <f t="shared" si="200"/>
        <v>0</v>
      </c>
      <c r="F99" s="305">
        <f t="shared" si="112"/>
        <v>0</v>
      </c>
      <c r="G99" s="475">
        <f t="shared" si="113"/>
        <v>82</v>
      </c>
      <c r="H99" s="430"/>
      <c r="I99" s="431"/>
      <c r="J99" s="658"/>
      <c r="K99" s="659"/>
      <c r="L99" s="659"/>
      <c r="M99" s="660"/>
      <c r="N99" s="661"/>
      <c r="O99" s="662"/>
      <c r="P99" s="658"/>
      <c r="Q99" s="659"/>
      <c r="R99" s="660"/>
      <c r="S99" s="663"/>
      <c r="T99" s="682"/>
      <c r="U99" s="664"/>
      <c r="V99" s="53" t="str">
        <f>IF(OR($R$5="",$T$5="",$J99="",$O99="",$U99=""),"",IF(ISERROR(VLOOKUP($C99,参照!$P$4:$V$112,5,FALSE)),0,VLOOKUP($C99,参照!$P$4:$V$112,5,FALSE)))</f>
        <v/>
      </c>
      <c r="W99" s="665"/>
      <c r="X99" s="54" t="str">
        <f>IF(OR($R$5="",$T$5="",$J99="",$O99="",$W99=""),"",IF(ISERROR(VLOOKUP($D99,参照!$P$4:$V$112,5,FALSE)),0,VLOOKUP($D99,参照!$P$4:$V$112,5,FALSE)))</f>
        <v/>
      </c>
      <c r="Y99" s="102" t="str">
        <f t="shared" si="114"/>
        <v/>
      </c>
      <c r="Z99" s="102" t="str">
        <f t="shared" si="115"/>
        <v/>
      </c>
      <c r="AA99" s="1330">
        <f t="shared" si="201"/>
        <v>0</v>
      </c>
      <c r="AB99" s="241">
        <f t="shared" si="116"/>
        <v>0</v>
      </c>
      <c r="AC99" s="666"/>
      <c r="AD99" s="352">
        <f t="shared" si="117"/>
        <v>0</v>
      </c>
      <c r="AE99" s="55" t="str">
        <f t="shared" si="118"/>
        <v/>
      </c>
      <c r="AF99" s="193" t="str">
        <f t="shared" si="119"/>
        <v/>
      </c>
      <c r="AG99" s="194" t="str">
        <f t="shared" si="120"/>
        <v/>
      </c>
      <c r="AH99" s="54" t="str">
        <f t="shared" si="120"/>
        <v/>
      </c>
      <c r="AI99" s="1133" t="str">
        <f t="shared" si="202"/>
        <v/>
      </c>
      <c r="AJ99" s="667"/>
      <c r="AK99" s="54" t="str">
        <f t="shared" si="121"/>
        <v/>
      </c>
      <c r="AL99" s="668"/>
      <c r="AM99" s="194">
        <f t="shared" si="122"/>
        <v>0</v>
      </c>
      <c r="AN99" s="194">
        <f t="shared" si="123"/>
        <v>0</v>
      </c>
      <c r="AO99" s="194">
        <f t="shared" si="124"/>
        <v>0</v>
      </c>
      <c r="AP99" s="283">
        <f t="shared" si="125"/>
        <v>0</v>
      </c>
      <c r="AQ99" s="669"/>
      <c r="AR99" s="56" t="str">
        <f t="shared" si="126"/>
        <v/>
      </c>
      <c r="AS99" s="668"/>
      <c r="AT99" s="194">
        <f t="shared" si="127"/>
        <v>0</v>
      </c>
      <c r="AU99" s="194">
        <f t="shared" si="128"/>
        <v>0</v>
      </c>
      <c r="AV99" s="194">
        <f t="shared" si="129"/>
        <v>0</v>
      </c>
      <c r="AW99" s="283">
        <f t="shared" si="130"/>
        <v>0</v>
      </c>
      <c r="AX99" s="669"/>
      <c r="AY99" s="54" t="str">
        <f t="shared" si="131"/>
        <v/>
      </c>
      <c r="AZ99" s="668"/>
      <c r="BA99" s="194">
        <f t="shared" si="132"/>
        <v>0</v>
      </c>
      <c r="BB99" s="194">
        <f t="shared" si="133"/>
        <v>0</v>
      </c>
      <c r="BC99" s="194">
        <f t="shared" si="134"/>
        <v>0</v>
      </c>
      <c r="BD99" s="283">
        <f t="shared" si="135"/>
        <v>0</v>
      </c>
      <c r="BE99" s="206" t="str">
        <f t="shared" si="136"/>
        <v>○</v>
      </c>
      <c r="BF99" s="208">
        <f t="shared" si="137"/>
        <v>0</v>
      </c>
      <c r="BG99" s="204">
        <f t="shared" si="137"/>
        <v>0</v>
      </c>
      <c r="BH99" s="204">
        <f t="shared" si="137"/>
        <v>0</v>
      </c>
      <c r="BI99" s="205">
        <f t="shared" si="138"/>
        <v>0</v>
      </c>
      <c r="BJ99" s="236">
        <f t="shared" si="139"/>
        <v>0</v>
      </c>
      <c r="BK99" s="237">
        <f t="shared" si="139"/>
        <v>0</v>
      </c>
      <c r="BL99" s="237">
        <f t="shared" si="139"/>
        <v>0</v>
      </c>
      <c r="BM99" s="238">
        <f t="shared" si="140"/>
        <v>0</v>
      </c>
      <c r="BN99" s="236">
        <f t="shared" si="141"/>
        <v>0</v>
      </c>
      <c r="BO99" s="237">
        <f t="shared" si="142"/>
        <v>0</v>
      </c>
      <c r="BP99" s="237">
        <f t="shared" si="143"/>
        <v>0</v>
      </c>
      <c r="BQ99" s="238">
        <f t="shared" si="144"/>
        <v>0</v>
      </c>
      <c r="BR99" s="236">
        <f t="shared" si="145"/>
        <v>0</v>
      </c>
      <c r="BS99" s="237">
        <f t="shared" si="145"/>
        <v>0</v>
      </c>
      <c r="BT99" s="237">
        <f t="shared" si="145"/>
        <v>0</v>
      </c>
      <c r="BU99" s="238">
        <f t="shared" si="146"/>
        <v>0</v>
      </c>
      <c r="BV99" s="236" t="str">
        <f t="shared" si="147"/>
        <v/>
      </c>
      <c r="BW99" s="237" t="str">
        <f t="shared" si="147"/>
        <v/>
      </c>
      <c r="BX99" s="237" t="str">
        <f t="shared" si="147"/>
        <v/>
      </c>
      <c r="BY99" s="238">
        <f t="shared" si="148"/>
        <v>0</v>
      </c>
      <c r="BZ99" s="257" t="str">
        <f t="shared" si="149"/>
        <v/>
      </c>
      <c r="CA99" s="104" t="str">
        <f t="shared" si="149"/>
        <v/>
      </c>
      <c r="CB99" s="103" t="str">
        <f t="shared" si="149"/>
        <v/>
      </c>
      <c r="CC99" s="105" t="str">
        <f t="shared" si="150"/>
        <v/>
      </c>
      <c r="CD99" s="104" t="str">
        <f t="shared" si="150"/>
        <v/>
      </c>
      <c r="CE99" s="103" t="str">
        <f t="shared" si="150"/>
        <v/>
      </c>
      <c r="CF99" s="670"/>
      <c r="CG99" s="204" t="str">
        <f t="shared" si="151"/>
        <v>－</v>
      </c>
      <c r="CH99" s="194"/>
      <c r="CI99" s="258"/>
      <c r="CJ99" s="193" t="str">
        <f t="shared" si="152"/>
        <v/>
      </c>
      <c r="CK99" s="194" t="str">
        <f t="shared" si="152"/>
        <v/>
      </c>
      <c r="CL99" s="54" t="str">
        <f t="shared" si="152"/>
        <v/>
      </c>
      <c r="CM99" s="193" t="str">
        <f t="shared" si="153"/>
        <v/>
      </c>
      <c r="CN99" s="194" t="str">
        <f t="shared" si="153"/>
        <v/>
      </c>
      <c r="CO99" s="54" t="str">
        <f t="shared" si="153"/>
        <v/>
      </c>
      <c r="CP99" s="193" t="str">
        <f t="shared" si="154"/>
        <v/>
      </c>
      <c r="CQ99" s="194" t="str">
        <f t="shared" si="154"/>
        <v/>
      </c>
      <c r="CR99" s="54" t="str">
        <f t="shared" si="154"/>
        <v/>
      </c>
      <c r="CS99" s="193" t="str">
        <f t="shared" si="155"/>
        <v/>
      </c>
      <c r="CT99" s="194" t="str">
        <f t="shared" si="155"/>
        <v/>
      </c>
      <c r="CU99" s="194" t="str">
        <f t="shared" si="155"/>
        <v/>
      </c>
      <c r="CV99" s="57" t="str">
        <f t="shared" si="156"/>
        <v/>
      </c>
      <c r="CW99" s="668"/>
      <c r="CX99" s="194">
        <f t="shared" si="157"/>
        <v>0</v>
      </c>
      <c r="CY99" s="194">
        <f t="shared" si="158"/>
        <v>0</v>
      </c>
      <c r="CZ99" s="194">
        <f t="shared" si="159"/>
        <v>0</v>
      </c>
      <c r="DA99" s="283">
        <f t="shared" si="160"/>
        <v>0</v>
      </c>
      <c r="DB99" s="669"/>
      <c r="DC99" s="295">
        <f t="shared" si="161"/>
        <v>0</v>
      </c>
      <c r="DD99" s="104">
        <f t="shared" si="161"/>
        <v>0</v>
      </c>
      <c r="DE99" s="296">
        <f t="shared" si="161"/>
        <v>0</v>
      </c>
      <c r="DF99" s="56" t="str">
        <f t="shared" si="162"/>
        <v/>
      </c>
      <c r="DG99" s="668"/>
      <c r="DH99" s="194">
        <f t="shared" si="163"/>
        <v>0</v>
      </c>
      <c r="DI99" s="194">
        <f t="shared" si="164"/>
        <v>0</v>
      </c>
      <c r="DJ99" s="194">
        <f t="shared" si="165"/>
        <v>0</v>
      </c>
      <c r="DK99" s="283">
        <f t="shared" si="166"/>
        <v>0</v>
      </c>
      <c r="DL99" s="669"/>
      <c r="DM99" s="295">
        <f t="shared" si="167"/>
        <v>0</v>
      </c>
      <c r="DN99" s="104">
        <f t="shared" si="167"/>
        <v>0</v>
      </c>
      <c r="DO99" s="296">
        <f t="shared" si="167"/>
        <v>0</v>
      </c>
      <c r="DP99" s="56" t="str">
        <f t="shared" si="168"/>
        <v/>
      </c>
      <c r="DQ99" s="668"/>
      <c r="DR99" s="194">
        <f t="shared" si="169"/>
        <v>0</v>
      </c>
      <c r="DS99" s="194">
        <f t="shared" si="170"/>
        <v>0</v>
      </c>
      <c r="DT99" s="194">
        <f t="shared" si="171"/>
        <v>0</v>
      </c>
      <c r="DU99" s="53">
        <f t="shared" si="172"/>
        <v>0</v>
      </c>
      <c r="DV99" s="236">
        <f t="shared" si="173"/>
        <v>0</v>
      </c>
      <c r="DW99" s="237">
        <f t="shared" si="173"/>
        <v>0</v>
      </c>
      <c r="DX99" s="237">
        <f t="shared" si="173"/>
        <v>0</v>
      </c>
      <c r="DY99" s="238">
        <f t="shared" si="174"/>
        <v>0</v>
      </c>
      <c r="DZ99" s="236">
        <f t="shared" si="175"/>
        <v>0</v>
      </c>
      <c r="EA99" s="237">
        <f t="shared" si="175"/>
        <v>0</v>
      </c>
      <c r="EB99" s="237">
        <f t="shared" si="175"/>
        <v>0</v>
      </c>
      <c r="EC99" s="238">
        <f t="shared" si="176"/>
        <v>0</v>
      </c>
      <c r="ED99" s="236">
        <f t="shared" si="177"/>
        <v>0</v>
      </c>
      <c r="EE99" s="237">
        <f t="shared" si="177"/>
        <v>0</v>
      </c>
      <c r="EF99" s="237">
        <f t="shared" si="177"/>
        <v>0</v>
      </c>
      <c r="EG99" s="238">
        <f t="shared" si="178"/>
        <v>0</v>
      </c>
      <c r="EH99" s="236" t="str">
        <f t="shared" si="179"/>
        <v/>
      </c>
      <c r="EI99" s="237" t="str">
        <f t="shared" si="179"/>
        <v/>
      </c>
      <c r="EJ99" s="237" t="str">
        <f t="shared" si="179"/>
        <v/>
      </c>
      <c r="EK99" s="238">
        <f t="shared" si="180"/>
        <v>0</v>
      </c>
      <c r="EL99" s="671"/>
      <c r="EM99" s="265">
        <f t="shared" si="181"/>
        <v>0</v>
      </c>
      <c r="EN99" s="266">
        <f t="shared" si="181"/>
        <v>0</v>
      </c>
      <c r="EO99" s="270">
        <f t="shared" si="181"/>
        <v>0</v>
      </c>
      <c r="EP99" s="272">
        <f t="shared" si="182"/>
        <v>0</v>
      </c>
      <c r="EQ99" s="265">
        <f t="shared" si="183"/>
        <v>0</v>
      </c>
      <c r="ER99" s="266">
        <f t="shared" si="183"/>
        <v>0</v>
      </c>
      <c r="ES99" s="267">
        <f t="shared" si="183"/>
        <v>0</v>
      </c>
      <c r="ET99" s="273">
        <f t="shared" si="184"/>
        <v>0</v>
      </c>
      <c r="EU99" s="271">
        <f t="shared" si="185"/>
        <v>0</v>
      </c>
      <c r="EV99" s="231">
        <f t="shared" si="186"/>
        <v>0</v>
      </c>
      <c r="EW99" s="235">
        <f t="shared" si="187"/>
        <v>0</v>
      </c>
      <c r="EX99" s="234">
        <f t="shared" si="188"/>
        <v>0</v>
      </c>
      <c r="EY99" s="227" t="str">
        <f t="shared" si="189"/>
        <v>○</v>
      </c>
      <c r="EZ99" s="208">
        <f t="shared" si="190"/>
        <v>0</v>
      </c>
      <c r="FA99" s="204">
        <f t="shared" si="190"/>
        <v>0</v>
      </c>
      <c r="FB99" s="204">
        <f t="shared" si="190"/>
        <v>0</v>
      </c>
      <c r="FC99" s="241">
        <f t="shared" si="191"/>
        <v>0</v>
      </c>
      <c r="FD99" s="53">
        <f t="shared" si="192"/>
        <v>0</v>
      </c>
      <c r="FE99" s="432">
        <f t="shared" si="193"/>
        <v>0</v>
      </c>
      <c r="FF99" s="433">
        <f t="shared" si="194"/>
        <v>0</v>
      </c>
      <c r="FG99" s="53" t="str">
        <f t="shared" si="195"/>
        <v/>
      </c>
      <c r="FH99" s="105" t="str">
        <f t="shared" si="196"/>
        <v/>
      </c>
      <c r="FI99" s="104" t="str">
        <f t="shared" si="196"/>
        <v/>
      </c>
      <c r="FJ99" s="434" t="str">
        <f t="shared" si="196"/>
        <v/>
      </c>
      <c r="FK99" s="672"/>
      <c r="FL99" s="673"/>
      <c r="FM99" s="674"/>
      <c r="FN99" s="435">
        <f t="shared" si="203"/>
        <v>0</v>
      </c>
      <c r="FO99" s="228" t="str">
        <f t="shared" si="204"/>
        <v/>
      </c>
      <c r="FP99" s="236" t="str">
        <f t="shared" si="197"/>
        <v/>
      </c>
      <c r="FQ99" s="237" t="str">
        <f t="shared" si="197"/>
        <v/>
      </c>
      <c r="FR99" s="237" t="str">
        <f t="shared" si="197"/>
        <v/>
      </c>
      <c r="FS99" s="238">
        <f t="shared" si="198"/>
        <v>0</v>
      </c>
      <c r="FT99" s="675"/>
      <c r="FV99" s="1363">
        <f t="shared" si="205"/>
        <v>0</v>
      </c>
      <c r="FW99" s="1363">
        <f t="shared" si="206"/>
        <v>0</v>
      </c>
      <c r="FX99" s="1363">
        <f t="shared" si="207"/>
        <v>0</v>
      </c>
      <c r="FY99" s="1363">
        <f t="shared" si="208"/>
        <v>0</v>
      </c>
      <c r="FZ99" s="1363">
        <f t="shared" si="209"/>
        <v>0</v>
      </c>
      <c r="GA99" s="1363">
        <f t="shared" si="210"/>
        <v>0</v>
      </c>
      <c r="GB99" s="1363">
        <f t="shared" si="211"/>
        <v>0</v>
      </c>
      <c r="GF99" s="1166">
        <f>'③-2 R2入力（変更後）'!AJ99</f>
        <v>0</v>
      </c>
      <c r="GG99" s="1167">
        <f>'③-2 R2入力（変更後）'!AL99</f>
        <v>0</v>
      </c>
      <c r="GH99" s="1166">
        <f>'③-2 R2入力（変更後）'!AQ99</f>
        <v>0</v>
      </c>
      <c r="GI99" s="1167">
        <f>'③-2 R2入力（変更後）'!AS99</f>
        <v>0</v>
      </c>
      <c r="GJ99" s="1166">
        <f>'③-2 R2入力（変更後）'!AX99</f>
        <v>0</v>
      </c>
      <c r="GK99" s="1167">
        <f>'③-2 R2入力（変更後）'!AZ99</f>
        <v>0</v>
      </c>
      <c r="GL99" s="1166">
        <f>'③-2 R2入力（変更後）'!CF99</f>
        <v>0</v>
      </c>
      <c r="GM99" s="1167">
        <f>'③-2 R2入力（変更後）'!CW99</f>
        <v>0</v>
      </c>
      <c r="GN99" s="1166">
        <f>'③-2 R2入力（変更後）'!DB99</f>
        <v>0</v>
      </c>
      <c r="GO99" s="1167">
        <f>'③-2 R2入力（変更後）'!DG99</f>
        <v>0</v>
      </c>
      <c r="GP99" s="1166">
        <f>'③-2 R2入力（変更後）'!DL99</f>
        <v>0</v>
      </c>
      <c r="GQ99" s="1167">
        <f>'③-2 R2入力（変更後）'!DQ99</f>
        <v>0</v>
      </c>
      <c r="GS99" s="1168">
        <f>'③-2 R2入力（変更後）'!FK99</f>
        <v>0</v>
      </c>
      <c r="GT99" s="1168">
        <f>'③-2 R2入力（変更後）'!FL99</f>
        <v>0</v>
      </c>
      <c r="GU99" s="1168">
        <f>'③-2 R2入力（変更後）'!FM99</f>
        <v>0</v>
      </c>
      <c r="GV99" s="1161"/>
      <c r="GX99" s="1162">
        <f>'③-2 R2入力（変更後）'!FE99</f>
        <v>0</v>
      </c>
      <c r="GY99" s="1163" t="str">
        <f>'③-2 R2入力（変更後）'!FO99</f>
        <v/>
      </c>
    </row>
    <row r="100" spans="1:207" s="3" customFormat="1" ht="18" customHeight="1">
      <c r="A100" s="305" t="str">
        <f t="shared" si="109"/>
        <v/>
      </c>
      <c r="B100" s="174">
        <f t="shared" si="199"/>
        <v>0</v>
      </c>
      <c r="C100" s="1415" t="str">
        <f t="shared" si="110"/>
        <v>00授業料</v>
      </c>
      <c r="D100" s="1415" t="str">
        <f t="shared" si="111"/>
        <v>00入学金</v>
      </c>
      <c r="E100" s="174">
        <f t="shared" si="200"/>
        <v>0</v>
      </c>
      <c r="F100" s="305">
        <f t="shared" si="112"/>
        <v>0</v>
      </c>
      <c r="G100" s="475">
        <f t="shared" si="113"/>
        <v>83</v>
      </c>
      <c r="H100" s="430"/>
      <c r="I100" s="431"/>
      <c r="J100" s="658"/>
      <c r="K100" s="659"/>
      <c r="L100" s="659"/>
      <c r="M100" s="660"/>
      <c r="N100" s="661"/>
      <c r="O100" s="662"/>
      <c r="P100" s="658"/>
      <c r="Q100" s="659"/>
      <c r="R100" s="660"/>
      <c r="S100" s="663"/>
      <c r="T100" s="682"/>
      <c r="U100" s="664"/>
      <c r="V100" s="53" t="str">
        <f>IF(OR($R$5="",$T$5="",$J100="",$O100="",$U100=""),"",IF(ISERROR(VLOOKUP($C100,参照!$P$4:$V$112,5,FALSE)),0,VLOOKUP($C100,参照!$P$4:$V$112,5,FALSE)))</f>
        <v/>
      </c>
      <c r="W100" s="665"/>
      <c r="X100" s="54" t="str">
        <f>IF(OR($R$5="",$T$5="",$J100="",$O100="",$W100=""),"",IF(ISERROR(VLOOKUP($D100,参照!$P$4:$V$112,5,FALSE)),0,VLOOKUP($D100,参照!$P$4:$V$112,5,FALSE)))</f>
        <v/>
      </c>
      <c r="Y100" s="102" t="str">
        <f t="shared" si="114"/>
        <v/>
      </c>
      <c r="Z100" s="102" t="str">
        <f t="shared" si="115"/>
        <v/>
      </c>
      <c r="AA100" s="1330">
        <f t="shared" si="201"/>
        <v>0</v>
      </c>
      <c r="AB100" s="241">
        <f t="shared" si="116"/>
        <v>0</v>
      </c>
      <c r="AC100" s="666"/>
      <c r="AD100" s="352">
        <f t="shared" si="117"/>
        <v>0</v>
      </c>
      <c r="AE100" s="55" t="str">
        <f t="shared" si="118"/>
        <v/>
      </c>
      <c r="AF100" s="193" t="str">
        <f t="shared" si="119"/>
        <v/>
      </c>
      <c r="AG100" s="194" t="str">
        <f t="shared" si="120"/>
        <v/>
      </c>
      <c r="AH100" s="54" t="str">
        <f t="shared" si="120"/>
        <v/>
      </c>
      <c r="AI100" s="1133" t="str">
        <f t="shared" si="202"/>
        <v/>
      </c>
      <c r="AJ100" s="667"/>
      <c r="AK100" s="54" t="str">
        <f t="shared" si="121"/>
        <v/>
      </c>
      <c r="AL100" s="668"/>
      <c r="AM100" s="194">
        <f t="shared" si="122"/>
        <v>0</v>
      </c>
      <c r="AN100" s="194">
        <f t="shared" si="123"/>
        <v>0</v>
      </c>
      <c r="AO100" s="194">
        <f t="shared" si="124"/>
        <v>0</v>
      </c>
      <c r="AP100" s="283">
        <f t="shared" si="125"/>
        <v>0</v>
      </c>
      <c r="AQ100" s="669"/>
      <c r="AR100" s="56" t="str">
        <f t="shared" si="126"/>
        <v/>
      </c>
      <c r="AS100" s="668"/>
      <c r="AT100" s="194">
        <f t="shared" si="127"/>
        <v>0</v>
      </c>
      <c r="AU100" s="194">
        <f t="shared" si="128"/>
        <v>0</v>
      </c>
      <c r="AV100" s="194">
        <f t="shared" si="129"/>
        <v>0</v>
      </c>
      <c r="AW100" s="283">
        <f t="shared" si="130"/>
        <v>0</v>
      </c>
      <c r="AX100" s="669"/>
      <c r="AY100" s="54" t="str">
        <f t="shared" si="131"/>
        <v/>
      </c>
      <c r="AZ100" s="668"/>
      <c r="BA100" s="194">
        <f t="shared" si="132"/>
        <v>0</v>
      </c>
      <c r="BB100" s="194">
        <f t="shared" si="133"/>
        <v>0</v>
      </c>
      <c r="BC100" s="194">
        <f t="shared" si="134"/>
        <v>0</v>
      </c>
      <c r="BD100" s="283">
        <f t="shared" si="135"/>
        <v>0</v>
      </c>
      <c r="BE100" s="206" t="str">
        <f t="shared" si="136"/>
        <v>○</v>
      </c>
      <c r="BF100" s="208">
        <f t="shared" si="137"/>
        <v>0</v>
      </c>
      <c r="BG100" s="204">
        <f t="shared" si="137"/>
        <v>0</v>
      </c>
      <c r="BH100" s="204">
        <f t="shared" si="137"/>
        <v>0</v>
      </c>
      <c r="BI100" s="205">
        <f t="shared" si="138"/>
        <v>0</v>
      </c>
      <c r="BJ100" s="236">
        <f t="shared" si="139"/>
        <v>0</v>
      </c>
      <c r="BK100" s="237">
        <f t="shared" si="139"/>
        <v>0</v>
      </c>
      <c r="BL100" s="237">
        <f t="shared" si="139"/>
        <v>0</v>
      </c>
      <c r="BM100" s="238">
        <f t="shared" si="140"/>
        <v>0</v>
      </c>
      <c r="BN100" s="236">
        <f t="shared" si="141"/>
        <v>0</v>
      </c>
      <c r="BO100" s="237">
        <f t="shared" si="142"/>
        <v>0</v>
      </c>
      <c r="BP100" s="237">
        <f t="shared" si="143"/>
        <v>0</v>
      </c>
      <c r="BQ100" s="238">
        <f t="shared" si="144"/>
        <v>0</v>
      </c>
      <c r="BR100" s="236">
        <f t="shared" si="145"/>
        <v>0</v>
      </c>
      <c r="BS100" s="237">
        <f t="shared" si="145"/>
        <v>0</v>
      </c>
      <c r="BT100" s="237">
        <f t="shared" si="145"/>
        <v>0</v>
      </c>
      <c r="BU100" s="238">
        <f t="shared" si="146"/>
        <v>0</v>
      </c>
      <c r="BV100" s="236" t="str">
        <f t="shared" si="147"/>
        <v/>
      </c>
      <c r="BW100" s="237" t="str">
        <f t="shared" si="147"/>
        <v/>
      </c>
      <c r="BX100" s="237" t="str">
        <f t="shared" si="147"/>
        <v/>
      </c>
      <c r="BY100" s="238">
        <f t="shared" si="148"/>
        <v>0</v>
      </c>
      <c r="BZ100" s="257" t="str">
        <f t="shared" si="149"/>
        <v/>
      </c>
      <c r="CA100" s="104" t="str">
        <f t="shared" si="149"/>
        <v/>
      </c>
      <c r="CB100" s="103" t="str">
        <f t="shared" si="149"/>
        <v/>
      </c>
      <c r="CC100" s="105" t="str">
        <f t="shared" si="150"/>
        <v/>
      </c>
      <c r="CD100" s="104" t="str">
        <f t="shared" si="150"/>
        <v/>
      </c>
      <c r="CE100" s="103" t="str">
        <f t="shared" si="150"/>
        <v/>
      </c>
      <c r="CF100" s="670"/>
      <c r="CG100" s="204" t="str">
        <f t="shared" si="151"/>
        <v>－</v>
      </c>
      <c r="CH100" s="194"/>
      <c r="CI100" s="258"/>
      <c r="CJ100" s="193" t="str">
        <f t="shared" si="152"/>
        <v/>
      </c>
      <c r="CK100" s="194" t="str">
        <f t="shared" si="152"/>
        <v/>
      </c>
      <c r="CL100" s="54" t="str">
        <f t="shared" si="152"/>
        <v/>
      </c>
      <c r="CM100" s="193" t="str">
        <f t="shared" si="153"/>
        <v/>
      </c>
      <c r="CN100" s="194" t="str">
        <f t="shared" si="153"/>
        <v/>
      </c>
      <c r="CO100" s="54" t="str">
        <f t="shared" si="153"/>
        <v/>
      </c>
      <c r="CP100" s="193" t="str">
        <f t="shared" si="154"/>
        <v/>
      </c>
      <c r="CQ100" s="194" t="str">
        <f t="shared" si="154"/>
        <v/>
      </c>
      <c r="CR100" s="54" t="str">
        <f t="shared" si="154"/>
        <v/>
      </c>
      <c r="CS100" s="193" t="str">
        <f t="shared" si="155"/>
        <v/>
      </c>
      <c r="CT100" s="194" t="str">
        <f t="shared" si="155"/>
        <v/>
      </c>
      <c r="CU100" s="194" t="str">
        <f t="shared" si="155"/>
        <v/>
      </c>
      <c r="CV100" s="57" t="str">
        <f t="shared" si="156"/>
        <v/>
      </c>
      <c r="CW100" s="668"/>
      <c r="CX100" s="194">
        <f t="shared" si="157"/>
        <v>0</v>
      </c>
      <c r="CY100" s="194">
        <f t="shared" si="158"/>
        <v>0</v>
      </c>
      <c r="CZ100" s="194">
        <f t="shared" si="159"/>
        <v>0</v>
      </c>
      <c r="DA100" s="283">
        <f t="shared" si="160"/>
        <v>0</v>
      </c>
      <c r="DB100" s="669"/>
      <c r="DC100" s="295">
        <f t="shared" si="161"/>
        <v>0</v>
      </c>
      <c r="DD100" s="104">
        <f t="shared" si="161"/>
        <v>0</v>
      </c>
      <c r="DE100" s="296">
        <f t="shared" si="161"/>
        <v>0</v>
      </c>
      <c r="DF100" s="56" t="str">
        <f t="shared" si="162"/>
        <v/>
      </c>
      <c r="DG100" s="668"/>
      <c r="DH100" s="194">
        <f t="shared" si="163"/>
        <v>0</v>
      </c>
      <c r="DI100" s="194">
        <f t="shared" si="164"/>
        <v>0</v>
      </c>
      <c r="DJ100" s="194">
        <f t="shared" si="165"/>
        <v>0</v>
      </c>
      <c r="DK100" s="283">
        <f t="shared" si="166"/>
        <v>0</v>
      </c>
      <c r="DL100" s="669"/>
      <c r="DM100" s="295">
        <f t="shared" si="167"/>
        <v>0</v>
      </c>
      <c r="DN100" s="104">
        <f t="shared" si="167"/>
        <v>0</v>
      </c>
      <c r="DO100" s="296">
        <f t="shared" si="167"/>
        <v>0</v>
      </c>
      <c r="DP100" s="56" t="str">
        <f t="shared" si="168"/>
        <v/>
      </c>
      <c r="DQ100" s="668"/>
      <c r="DR100" s="194">
        <f t="shared" si="169"/>
        <v>0</v>
      </c>
      <c r="DS100" s="194">
        <f t="shared" si="170"/>
        <v>0</v>
      </c>
      <c r="DT100" s="194">
        <f t="shared" si="171"/>
        <v>0</v>
      </c>
      <c r="DU100" s="53">
        <f t="shared" si="172"/>
        <v>0</v>
      </c>
      <c r="DV100" s="236">
        <f t="shared" si="173"/>
        <v>0</v>
      </c>
      <c r="DW100" s="237">
        <f t="shared" si="173"/>
        <v>0</v>
      </c>
      <c r="DX100" s="237">
        <f t="shared" si="173"/>
        <v>0</v>
      </c>
      <c r="DY100" s="238">
        <f t="shared" si="174"/>
        <v>0</v>
      </c>
      <c r="DZ100" s="236">
        <f t="shared" si="175"/>
        <v>0</v>
      </c>
      <c r="EA100" s="237">
        <f t="shared" si="175"/>
        <v>0</v>
      </c>
      <c r="EB100" s="237">
        <f t="shared" si="175"/>
        <v>0</v>
      </c>
      <c r="EC100" s="238">
        <f t="shared" si="176"/>
        <v>0</v>
      </c>
      <c r="ED100" s="236">
        <f t="shared" si="177"/>
        <v>0</v>
      </c>
      <c r="EE100" s="237">
        <f t="shared" si="177"/>
        <v>0</v>
      </c>
      <c r="EF100" s="237">
        <f t="shared" si="177"/>
        <v>0</v>
      </c>
      <c r="EG100" s="238">
        <f t="shared" si="178"/>
        <v>0</v>
      </c>
      <c r="EH100" s="236" t="str">
        <f t="shared" si="179"/>
        <v/>
      </c>
      <c r="EI100" s="237" t="str">
        <f t="shared" si="179"/>
        <v/>
      </c>
      <c r="EJ100" s="237" t="str">
        <f t="shared" si="179"/>
        <v/>
      </c>
      <c r="EK100" s="238">
        <f t="shared" si="180"/>
        <v>0</v>
      </c>
      <c r="EL100" s="671"/>
      <c r="EM100" s="265">
        <f t="shared" si="181"/>
        <v>0</v>
      </c>
      <c r="EN100" s="266">
        <f t="shared" si="181"/>
        <v>0</v>
      </c>
      <c r="EO100" s="270">
        <f t="shared" si="181"/>
        <v>0</v>
      </c>
      <c r="EP100" s="272">
        <f t="shared" si="182"/>
        <v>0</v>
      </c>
      <c r="EQ100" s="265">
        <f t="shared" si="183"/>
        <v>0</v>
      </c>
      <c r="ER100" s="266">
        <f t="shared" si="183"/>
        <v>0</v>
      </c>
      <c r="ES100" s="267">
        <f t="shared" si="183"/>
        <v>0</v>
      </c>
      <c r="ET100" s="273">
        <f t="shared" si="184"/>
        <v>0</v>
      </c>
      <c r="EU100" s="271">
        <f t="shared" si="185"/>
        <v>0</v>
      </c>
      <c r="EV100" s="231">
        <f t="shared" si="186"/>
        <v>0</v>
      </c>
      <c r="EW100" s="235">
        <f t="shared" si="187"/>
        <v>0</v>
      </c>
      <c r="EX100" s="234">
        <f t="shared" si="188"/>
        <v>0</v>
      </c>
      <c r="EY100" s="227" t="str">
        <f t="shared" si="189"/>
        <v>○</v>
      </c>
      <c r="EZ100" s="208">
        <f t="shared" si="190"/>
        <v>0</v>
      </c>
      <c r="FA100" s="204">
        <f t="shared" si="190"/>
        <v>0</v>
      </c>
      <c r="FB100" s="204">
        <f t="shared" si="190"/>
        <v>0</v>
      </c>
      <c r="FC100" s="241">
        <f t="shared" si="191"/>
        <v>0</v>
      </c>
      <c r="FD100" s="53">
        <f t="shared" si="192"/>
        <v>0</v>
      </c>
      <c r="FE100" s="432">
        <f t="shared" si="193"/>
        <v>0</v>
      </c>
      <c r="FF100" s="433">
        <f t="shared" si="194"/>
        <v>0</v>
      </c>
      <c r="FG100" s="53" t="str">
        <f t="shared" si="195"/>
        <v/>
      </c>
      <c r="FH100" s="105" t="str">
        <f t="shared" si="196"/>
        <v/>
      </c>
      <c r="FI100" s="104" t="str">
        <f t="shared" si="196"/>
        <v/>
      </c>
      <c r="FJ100" s="434" t="str">
        <f t="shared" si="196"/>
        <v/>
      </c>
      <c r="FK100" s="672"/>
      <c r="FL100" s="673"/>
      <c r="FM100" s="674"/>
      <c r="FN100" s="435">
        <f t="shared" si="203"/>
        <v>0</v>
      </c>
      <c r="FO100" s="228" t="str">
        <f t="shared" si="204"/>
        <v/>
      </c>
      <c r="FP100" s="236" t="str">
        <f t="shared" si="197"/>
        <v/>
      </c>
      <c r="FQ100" s="237" t="str">
        <f t="shared" si="197"/>
        <v/>
      </c>
      <c r="FR100" s="237" t="str">
        <f t="shared" si="197"/>
        <v/>
      </c>
      <c r="FS100" s="238">
        <f t="shared" si="198"/>
        <v>0</v>
      </c>
      <c r="FT100" s="675"/>
      <c r="FV100" s="1363">
        <f t="shared" si="205"/>
        <v>0</v>
      </c>
      <c r="FW100" s="1363">
        <f t="shared" si="206"/>
        <v>0</v>
      </c>
      <c r="FX100" s="1363">
        <f t="shared" si="207"/>
        <v>0</v>
      </c>
      <c r="FY100" s="1363">
        <f t="shared" si="208"/>
        <v>0</v>
      </c>
      <c r="FZ100" s="1363">
        <f t="shared" si="209"/>
        <v>0</v>
      </c>
      <c r="GA100" s="1363">
        <f t="shared" si="210"/>
        <v>0</v>
      </c>
      <c r="GB100" s="1363">
        <f t="shared" si="211"/>
        <v>0</v>
      </c>
      <c r="GF100" s="1166">
        <f>'③-2 R2入力（変更後）'!AJ100</f>
        <v>0</v>
      </c>
      <c r="GG100" s="1167">
        <f>'③-2 R2入力（変更後）'!AL100</f>
        <v>0</v>
      </c>
      <c r="GH100" s="1166">
        <f>'③-2 R2入力（変更後）'!AQ100</f>
        <v>0</v>
      </c>
      <c r="GI100" s="1167">
        <f>'③-2 R2入力（変更後）'!AS100</f>
        <v>0</v>
      </c>
      <c r="GJ100" s="1166">
        <f>'③-2 R2入力（変更後）'!AX100</f>
        <v>0</v>
      </c>
      <c r="GK100" s="1167">
        <f>'③-2 R2入力（変更後）'!AZ100</f>
        <v>0</v>
      </c>
      <c r="GL100" s="1166">
        <f>'③-2 R2入力（変更後）'!CF100</f>
        <v>0</v>
      </c>
      <c r="GM100" s="1167">
        <f>'③-2 R2入力（変更後）'!CW100</f>
        <v>0</v>
      </c>
      <c r="GN100" s="1166">
        <f>'③-2 R2入力（変更後）'!DB100</f>
        <v>0</v>
      </c>
      <c r="GO100" s="1167">
        <f>'③-2 R2入力（変更後）'!DG100</f>
        <v>0</v>
      </c>
      <c r="GP100" s="1166">
        <f>'③-2 R2入力（変更後）'!DL100</f>
        <v>0</v>
      </c>
      <c r="GQ100" s="1167">
        <f>'③-2 R2入力（変更後）'!DQ100</f>
        <v>0</v>
      </c>
      <c r="GS100" s="1168">
        <f>'③-2 R2入力（変更後）'!FK100</f>
        <v>0</v>
      </c>
      <c r="GT100" s="1168">
        <f>'③-2 R2入力（変更後）'!FL100</f>
        <v>0</v>
      </c>
      <c r="GU100" s="1168">
        <f>'③-2 R2入力（変更後）'!FM100</f>
        <v>0</v>
      </c>
      <c r="GV100" s="1161"/>
      <c r="GX100" s="1162">
        <f>'③-2 R2入力（変更後）'!FE100</f>
        <v>0</v>
      </c>
      <c r="GY100" s="1163" t="str">
        <f>'③-2 R2入力（変更後）'!FO100</f>
        <v/>
      </c>
    </row>
    <row r="101" spans="1:207" s="3" customFormat="1" ht="18" customHeight="1">
      <c r="A101" s="305" t="str">
        <f t="shared" si="109"/>
        <v/>
      </c>
      <c r="B101" s="174">
        <f t="shared" si="199"/>
        <v>0</v>
      </c>
      <c r="C101" s="1415" t="str">
        <f t="shared" si="110"/>
        <v>00授業料</v>
      </c>
      <c r="D101" s="1415" t="str">
        <f t="shared" si="111"/>
        <v>00入学金</v>
      </c>
      <c r="E101" s="174">
        <f t="shared" si="200"/>
        <v>0</v>
      </c>
      <c r="F101" s="305">
        <f t="shared" si="112"/>
        <v>0</v>
      </c>
      <c r="G101" s="475">
        <f t="shared" si="113"/>
        <v>84</v>
      </c>
      <c r="H101" s="430"/>
      <c r="I101" s="431"/>
      <c r="J101" s="658"/>
      <c r="K101" s="659"/>
      <c r="L101" s="659"/>
      <c r="M101" s="660"/>
      <c r="N101" s="661"/>
      <c r="O101" s="662"/>
      <c r="P101" s="658"/>
      <c r="Q101" s="659"/>
      <c r="R101" s="660"/>
      <c r="S101" s="663"/>
      <c r="T101" s="682"/>
      <c r="U101" s="664"/>
      <c r="V101" s="53" t="str">
        <f>IF(OR($R$5="",$T$5="",$J101="",$O101="",$U101=""),"",IF(ISERROR(VLOOKUP($C101,参照!$P$4:$V$112,5,FALSE)),0,VLOOKUP($C101,参照!$P$4:$V$112,5,FALSE)))</f>
        <v/>
      </c>
      <c r="W101" s="665"/>
      <c r="X101" s="54" t="str">
        <f>IF(OR($R$5="",$T$5="",$J101="",$O101="",$W101=""),"",IF(ISERROR(VLOOKUP($D101,参照!$P$4:$V$112,5,FALSE)),0,VLOOKUP($D101,参照!$P$4:$V$112,5,FALSE)))</f>
        <v/>
      </c>
      <c r="Y101" s="102" t="str">
        <f t="shared" si="114"/>
        <v/>
      </c>
      <c r="Z101" s="102" t="str">
        <f t="shared" si="115"/>
        <v/>
      </c>
      <c r="AA101" s="1330">
        <f t="shared" si="201"/>
        <v>0</v>
      </c>
      <c r="AB101" s="241">
        <f t="shared" si="116"/>
        <v>0</v>
      </c>
      <c r="AC101" s="666"/>
      <c r="AD101" s="352">
        <f t="shared" si="117"/>
        <v>0</v>
      </c>
      <c r="AE101" s="55" t="str">
        <f t="shared" si="118"/>
        <v/>
      </c>
      <c r="AF101" s="193" t="str">
        <f t="shared" si="119"/>
        <v/>
      </c>
      <c r="AG101" s="194" t="str">
        <f t="shared" si="120"/>
        <v/>
      </c>
      <c r="AH101" s="54" t="str">
        <f t="shared" si="120"/>
        <v/>
      </c>
      <c r="AI101" s="1133" t="str">
        <f t="shared" si="202"/>
        <v/>
      </c>
      <c r="AJ101" s="667"/>
      <c r="AK101" s="54" t="str">
        <f t="shared" si="121"/>
        <v/>
      </c>
      <c r="AL101" s="668"/>
      <c r="AM101" s="194">
        <f t="shared" si="122"/>
        <v>0</v>
      </c>
      <c r="AN101" s="194">
        <f t="shared" si="123"/>
        <v>0</v>
      </c>
      <c r="AO101" s="194">
        <f t="shared" si="124"/>
        <v>0</v>
      </c>
      <c r="AP101" s="283">
        <f t="shared" si="125"/>
        <v>0</v>
      </c>
      <c r="AQ101" s="669"/>
      <c r="AR101" s="56" t="str">
        <f t="shared" si="126"/>
        <v/>
      </c>
      <c r="AS101" s="668"/>
      <c r="AT101" s="194">
        <f t="shared" si="127"/>
        <v>0</v>
      </c>
      <c r="AU101" s="194">
        <f t="shared" si="128"/>
        <v>0</v>
      </c>
      <c r="AV101" s="194">
        <f t="shared" si="129"/>
        <v>0</v>
      </c>
      <c r="AW101" s="283">
        <f t="shared" si="130"/>
        <v>0</v>
      </c>
      <c r="AX101" s="669"/>
      <c r="AY101" s="54" t="str">
        <f t="shared" si="131"/>
        <v/>
      </c>
      <c r="AZ101" s="668"/>
      <c r="BA101" s="194">
        <f t="shared" si="132"/>
        <v>0</v>
      </c>
      <c r="BB101" s="194">
        <f t="shared" si="133"/>
        <v>0</v>
      </c>
      <c r="BC101" s="194">
        <f t="shared" si="134"/>
        <v>0</v>
      </c>
      <c r="BD101" s="283">
        <f t="shared" si="135"/>
        <v>0</v>
      </c>
      <c r="BE101" s="206" t="str">
        <f t="shared" si="136"/>
        <v>○</v>
      </c>
      <c r="BF101" s="208">
        <f t="shared" si="137"/>
        <v>0</v>
      </c>
      <c r="BG101" s="204">
        <f t="shared" si="137"/>
        <v>0</v>
      </c>
      <c r="BH101" s="204">
        <f t="shared" si="137"/>
        <v>0</v>
      </c>
      <c r="BI101" s="205">
        <f t="shared" si="138"/>
        <v>0</v>
      </c>
      <c r="BJ101" s="236">
        <f t="shared" si="139"/>
        <v>0</v>
      </c>
      <c r="BK101" s="237">
        <f t="shared" si="139"/>
        <v>0</v>
      </c>
      <c r="BL101" s="237">
        <f t="shared" si="139"/>
        <v>0</v>
      </c>
      <c r="BM101" s="238">
        <f t="shared" si="140"/>
        <v>0</v>
      </c>
      <c r="BN101" s="236">
        <f t="shared" si="141"/>
        <v>0</v>
      </c>
      <c r="BO101" s="237">
        <f t="shared" si="142"/>
        <v>0</v>
      </c>
      <c r="BP101" s="237">
        <f t="shared" si="143"/>
        <v>0</v>
      </c>
      <c r="BQ101" s="238">
        <f t="shared" si="144"/>
        <v>0</v>
      </c>
      <c r="BR101" s="236">
        <f t="shared" si="145"/>
        <v>0</v>
      </c>
      <c r="BS101" s="237">
        <f t="shared" si="145"/>
        <v>0</v>
      </c>
      <c r="BT101" s="237">
        <f t="shared" si="145"/>
        <v>0</v>
      </c>
      <c r="BU101" s="238">
        <f t="shared" si="146"/>
        <v>0</v>
      </c>
      <c r="BV101" s="236" t="str">
        <f t="shared" si="147"/>
        <v/>
      </c>
      <c r="BW101" s="237" t="str">
        <f t="shared" si="147"/>
        <v/>
      </c>
      <c r="BX101" s="237" t="str">
        <f t="shared" si="147"/>
        <v/>
      </c>
      <c r="BY101" s="238">
        <f t="shared" si="148"/>
        <v>0</v>
      </c>
      <c r="BZ101" s="257" t="str">
        <f t="shared" si="149"/>
        <v/>
      </c>
      <c r="CA101" s="104" t="str">
        <f t="shared" si="149"/>
        <v/>
      </c>
      <c r="CB101" s="103" t="str">
        <f t="shared" si="149"/>
        <v/>
      </c>
      <c r="CC101" s="105" t="str">
        <f t="shared" si="150"/>
        <v/>
      </c>
      <c r="CD101" s="104" t="str">
        <f t="shared" si="150"/>
        <v/>
      </c>
      <c r="CE101" s="103" t="str">
        <f t="shared" si="150"/>
        <v/>
      </c>
      <c r="CF101" s="670"/>
      <c r="CG101" s="204" t="str">
        <f t="shared" si="151"/>
        <v>－</v>
      </c>
      <c r="CH101" s="194"/>
      <c r="CI101" s="258"/>
      <c r="CJ101" s="193" t="str">
        <f t="shared" si="152"/>
        <v/>
      </c>
      <c r="CK101" s="194" t="str">
        <f t="shared" si="152"/>
        <v/>
      </c>
      <c r="CL101" s="54" t="str">
        <f t="shared" si="152"/>
        <v/>
      </c>
      <c r="CM101" s="193" t="str">
        <f t="shared" si="153"/>
        <v/>
      </c>
      <c r="CN101" s="194" t="str">
        <f t="shared" si="153"/>
        <v/>
      </c>
      <c r="CO101" s="54" t="str">
        <f t="shared" si="153"/>
        <v/>
      </c>
      <c r="CP101" s="193" t="str">
        <f t="shared" si="154"/>
        <v/>
      </c>
      <c r="CQ101" s="194" t="str">
        <f t="shared" si="154"/>
        <v/>
      </c>
      <c r="CR101" s="54" t="str">
        <f t="shared" si="154"/>
        <v/>
      </c>
      <c r="CS101" s="193" t="str">
        <f t="shared" si="155"/>
        <v/>
      </c>
      <c r="CT101" s="194" t="str">
        <f t="shared" si="155"/>
        <v/>
      </c>
      <c r="CU101" s="194" t="str">
        <f t="shared" si="155"/>
        <v/>
      </c>
      <c r="CV101" s="57" t="str">
        <f t="shared" si="156"/>
        <v/>
      </c>
      <c r="CW101" s="668"/>
      <c r="CX101" s="194">
        <f t="shared" si="157"/>
        <v>0</v>
      </c>
      <c r="CY101" s="194">
        <f t="shared" si="158"/>
        <v>0</v>
      </c>
      <c r="CZ101" s="194">
        <f t="shared" si="159"/>
        <v>0</v>
      </c>
      <c r="DA101" s="283">
        <f t="shared" si="160"/>
        <v>0</v>
      </c>
      <c r="DB101" s="669"/>
      <c r="DC101" s="295">
        <f t="shared" si="161"/>
        <v>0</v>
      </c>
      <c r="DD101" s="104">
        <f t="shared" si="161"/>
        <v>0</v>
      </c>
      <c r="DE101" s="296">
        <f t="shared" si="161"/>
        <v>0</v>
      </c>
      <c r="DF101" s="56" t="str">
        <f t="shared" si="162"/>
        <v/>
      </c>
      <c r="DG101" s="668"/>
      <c r="DH101" s="194">
        <f t="shared" si="163"/>
        <v>0</v>
      </c>
      <c r="DI101" s="194">
        <f t="shared" si="164"/>
        <v>0</v>
      </c>
      <c r="DJ101" s="194">
        <f t="shared" si="165"/>
        <v>0</v>
      </c>
      <c r="DK101" s="283">
        <f t="shared" si="166"/>
        <v>0</v>
      </c>
      <c r="DL101" s="669"/>
      <c r="DM101" s="295">
        <f t="shared" si="167"/>
        <v>0</v>
      </c>
      <c r="DN101" s="104">
        <f t="shared" si="167"/>
        <v>0</v>
      </c>
      <c r="DO101" s="296">
        <f t="shared" si="167"/>
        <v>0</v>
      </c>
      <c r="DP101" s="56" t="str">
        <f t="shared" si="168"/>
        <v/>
      </c>
      <c r="DQ101" s="668"/>
      <c r="DR101" s="194">
        <f t="shared" si="169"/>
        <v>0</v>
      </c>
      <c r="DS101" s="194">
        <f t="shared" si="170"/>
        <v>0</v>
      </c>
      <c r="DT101" s="194">
        <f t="shared" si="171"/>
        <v>0</v>
      </c>
      <c r="DU101" s="53">
        <f t="shared" si="172"/>
        <v>0</v>
      </c>
      <c r="DV101" s="236">
        <f t="shared" si="173"/>
        <v>0</v>
      </c>
      <c r="DW101" s="237">
        <f t="shared" si="173"/>
        <v>0</v>
      </c>
      <c r="DX101" s="237">
        <f t="shared" si="173"/>
        <v>0</v>
      </c>
      <c r="DY101" s="238">
        <f t="shared" si="174"/>
        <v>0</v>
      </c>
      <c r="DZ101" s="236">
        <f t="shared" si="175"/>
        <v>0</v>
      </c>
      <c r="EA101" s="237">
        <f t="shared" si="175"/>
        <v>0</v>
      </c>
      <c r="EB101" s="237">
        <f t="shared" si="175"/>
        <v>0</v>
      </c>
      <c r="EC101" s="238">
        <f t="shared" si="176"/>
        <v>0</v>
      </c>
      <c r="ED101" s="236">
        <f t="shared" si="177"/>
        <v>0</v>
      </c>
      <c r="EE101" s="237">
        <f t="shared" si="177"/>
        <v>0</v>
      </c>
      <c r="EF101" s="237">
        <f t="shared" si="177"/>
        <v>0</v>
      </c>
      <c r="EG101" s="238">
        <f t="shared" si="178"/>
        <v>0</v>
      </c>
      <c r="EH101" s="236" t="str">
        <f t="shared" si="179"/>
        <v/>
      </c>
      <c r="EI101" s="237" t="str">
        <f t="shared" si="179"/>
        <v/>
      </c>
      <c r="EJ101" s="237" t="str">
        <f t="shared" si="179"/>
        <v/>
      </c>
      <c r="EK101" s="238">
        <f t="shared" si="180"/>
        <v>0</v>
      </c>
      <c r="EL101" s="671"/>
      <c r="EM101" s="265">
        <f t="shared" si="181"/>
        <v>0</v>
      </c>
      <c r="EN101" s="266">
        <f t="shared" si="181"/>
        <v>0</v>
      </c>
      <c r="EO101" s="270">
        <f t="shared" si="181"/>
        <v>0</v>
      </c>
      <c r="EP101" s="272">
        <f t="shared" si="182"/>
        <v>0</v>
      </c>
      <c r="EQ101" s="265">
        <f t="shared" si="183"/>
        <v>0</v>
      </c>
      <c r="ER101" s="266">
        <f t="shared" si="183"/>
        <v>0</v>
      </c>
      <c r="ES101" s="267">
        <f t="shared" si="183"/>
        <v>0</v>
      </c>
      <c r="ET101" s="273">
        <f t="shared" si="184"/>
        <v>0</v>
      </c>
      <c r="EU101" s="271">
        <f t="shared" si="185"/>
        <v>0</v>
      </c>
      <c r="EV101" s="231">
        <f t="shared" si="186"/>
        <v>0</v>
      </c>
      <c r="EW101" s="235">
        <f t="shared" si="187"/>
        <v>0</v>
      </c>
      <c r="EX101" s="234">
        <f t="shared" si="188"/>
        <v>0</v>
      </c>
      <c r="EY101" s="227" t="str">
        <f t="shared" si="189"/>
        <v>○</v>
      </c>
      <c r="EZ101" s="208">
        <f t="shared" si="190"/>
        <v>0</v>
      </c>
      <c r="FA101" s="204">
        <f t="shared" si="190"/>
        <v>0</v>
      </c>
      <c r="FB101" s="204">
        <f t="shared" si="190"/>
        <v>0</v>
      </c>
      <c r="FC101" s="241">
        <f t="shared" si="191"/>
        <v>0</v>
      </c>
      <c r="FD101" s="53">
        <f t="shared" si="192"/>
        <v>0</v>
      </c>
      <c r="FE101" s="432">
        <f t="shared" si="193"/>
        <v>0</v>
      </c>
      <c r="FF101" s="433">
        <f t="shared" si="194"/>
        <v>0</v>
      </c>
      <c r="FG101" s="53" t="str">
        <f t="shared" si="195"/>
        <v/>
      </c>
      <c r="FH101" s="105" t="str">
        <f t="shared" si="196"/>
        <v/>
      </c>
      <c r="FI101" s="104" t="str">
        <f t="shared" si="196"/>
        <v/>
      </c>
      <c r="FJ101" s="434" t="str">
        <f t="shared" si="196"/>
        <v/>
      </c>
      <c r="FK101" s="672"/>
      <c r="FL101" s="673"/>
      <c r="FM101" s="674"/>
      <c r="FN101" s="435">
        <f t="shared" si="203"/>
        <v>0</v>
      </c>
      <c r="FO101" s="228" t="str">
        <f t="shared" si="204"/>
        <v/>
      </c>
      <c r="FP101" s="236" t="str">
        <f t="shared" si="197"/>
        <v/>
      </c>
      <c r="FQ101" s="237" t="str">
        <f t="shared" si="197"/>
        <v/>
      </c>
      <c r="FR101" s="237" t="str">
        <f t="shared" si="197"/>
        <v/>
      </c>
      <c r="FS101" s="238">
        <f t="shared" si="198"/>
        <v>0</v>
      </c>
      <c r="FT101" s="675"/>
      <c r="FV101" s="1363">
        <f t="shared" si="205"/>
        <v>0</v>
      </c>
      <c r="FW101" s="1363">
        <f t="shared" si="206"/>
        <v>0</v>
      </c>
      <c r="FX101" s="1363">
        <f t="shared" si="207"/>
        <v>0</v>
      </c>
      <c r="FY101" s="1363">
        <f t="shared" si="208"/>
        <v>0</v>
      </c>
      <c r="FZ101" s="1363">
        <f t="shared" si="209"/>
        <v>0</v>
      </c>
      <c r="GA101" s="1363">
        <f t="shared" si="210"/>
        <v>0</v>
      </c>
      <c r="GB101" s="1363">
        <f t="shared" si="211"/>
        <v>0</v>
      </c>
      <c r="GF101" s="1166">
        <f>'③-2 R2入力（変更後）'!AJ101</f>
        <v>0</v>
      </c>
      <c r="GG101" s="1167">
        <f>'③-2 R2入力（変更後）'!AL101</f>
        <v>0</v>
      </c>
      <c r="GH101" s="1166">
        <f>'③-2 R2入力（変更後）'!AQ101</f>
        <v>0</v>
      </c>
      <c r="GI101" s="1167">
        <f>'③-2 R2入力（変更後）'!AS101</f>
        <v>0</v>
      </c>
      <c r="GJ101" s="1166">
        <f>'③-2 R2入力（変更後）'!AX101</f>
        <v>0</v>
      </c>
      <c r="GK101" s="1167">
        <f>'③-2 R2入力（変更後）'!AZ101</f>
        <v>0</v>
      </c>
      <c r="GL101" s="1166">
        <f>'③-2 R2入力（変更後）'!CF101</f>
        <v>0</v>
      </c>
      <c r="GM101" s="1167">
        <f>'③-2 R2入力（変更後）'!CW101</f>
        <v>0</v>
      </c>
      <c r="GN101" s="1166">
        <f>'③-2 R2入力（変更後）'!DB101</f>
        <v>0</v>
      </c>
      <c r="GO101" s="1167">
        <f>'③-2 R2入力（変更後）'!DG101</f>
        <v>0</v>
      </c>
      <c r="GP101" s="1166">
        <f>'③-2 R2入力（変更後）'!DL101</f>
        <v>0</v>
      </c>
      <c r="GQ101" s="1167">
        <f>'③-2 R2入力（変更後）'!DQ101</f>
        <v>0</v>
      </c>
      <c r="GS101" s="1168">
        <f>'③-2 R2入力（変更後）'!FK101</f>
        <v>0</v>
      </c>
      <c r="GT101" s="1168">
        <f>'③-2 R2入力（変更後）'!FL101</f>
        <v>0</v>
      </c>
      <c r="GU101" s="1168">
        <f>'③-2 R2入力（変更後）'!FM101</f>
        <v>0</v>
      </c>
      <c r="GV101" s="1161"/>
      <c r="GX101" s="1162">
        <f>'③-2 R2入力（変更後）'!FE101</f>
        <v>0</v>
      </c>
      <c r="GY101" s="1163" t="str">
        <f>'③-2 R2入力（変更後）'!FO101</f>
        <v/>
      </c>
    </row>
    <row r="102" spans="1:207" s="3" customFormat="1" ht="18" customHeight="1">
      <c r="A102" s="305" t="str">
        <f t="shared" si="109"/>
        <v/>
      </c>
      <c r="B102" s="174">
        <f t="shared" si="199"/>
        <v>0</v>
      </c>
      <c r="C102" s="1415" t="str">
        <f t="shared" si="110"/>
        <v>00授業料</v>
      </c>
      <c r="D102" s="1415" t="str">
        <f t="shared" si="111"/>
        <v>00入学金</v>
      </c>
      <c r="E102" s="174">
        <f t="shared" si="200"/>
        <v>0</v>
      </c>
      <c r="F102" s="305">
        <f t="shared" si="112"/>
        <v>0</v>
      </c>
      <c r="G102" s="475">
        <f t="shared" si="113"/>
        <v>85</v>
      </c>
      <c r="H102" s="430"/>
      <c r="I102" s="431"/>
      <c r="J102" s="658"/>
      <c r="K102" s="659"/>
      <c r="L102" s="659"/>
      <c r="M102" s="660"/>
      <c r="N102" s="661"/>
      <c r="O102" s="662"/>
      <c r="P102" s="658"/>
      <c r="Q102" s="659"/>
      <c r="R102" s="660"/>
      <c r="S102" s="663"/>
      <c r="T102" s="682"/>
      <c r="U102" s="664"/>
      <c r="V102" s="53" t="str">
        <f>IF(OR($R$5="",$T$5="",$J102="",$O102="",$U102=""),"",IF(ISERROR(VLOOKUP($C102,参照!$P$4:$V$112,5,FALSE)),0,VLOOKUP($C102,参照!$P$4:$V$112,5,FALSE)))</f>
        <v/>
      </c>
      <c r="W102" s="665"/>
      <c r="X102" s="54" t="str">
        <f>IF(OR($R$5="",$T$5="",$J102="",$O102="",$W102=""),"",IF(ISERROR(VLOOKUP($D102,参照!$P$4:$V$112,5,FALSE)),0,VLOOKUP($D102,参照!$P$4:$V$112,5,FALSE)))</f>
        <v/>
      </c>
      <c r="Y102" s="102" t="str">
        <f t="shared" si="114"/>
        <v/>
      </c>
      <c r="Z102" s="102" t="str">
        <f t="shared" si="115"/>
        <v/>
      </c>
      <c r="AA102" s="1330">
        <f t="shared" si="201"/>
        <v>0</v>
      </c>
      <c r="AB102" s="241">
        <f t="shared" si="116"/>
        <v>0</v>
      </c>
      <c r="AC102" s="666"/>
      <c r="AD102" s="352">
        <f t="shared" si="117"/>
        <v>0</v>
      </c>
      <c r="AE102" s="55" t="str">
        <f t="shared" si="118"/>
        <v/>
      </c>
      <c r="AF102" s="193" t="str">
        <f t="shared" si="119"/>
        <v/>
      </c>
      <c r="AG102" s="194" t="str">
        <f t="shared" si="120"/>
        <v/>
      </c>
      <c r="AH102" s="54" t="str">
        <f t="shared" si="120"/>
        <v/>
      </c>
      <c r="AI102" s="1133" t="str">
        <f t="shared" si="202"/>
        <v/>
      </c>
      <c r="AJ102" s="667"/>
      <c r="AK102" s="54" t="str">
        <f t="shared" si="121"/>
        <v/>
      </c>
      <c r="AL102" s="668"/>
      <c r="AM102" s="194">
        <f t="shared" si="122"/>
        <v>0</v>
      </c>
      <c r="AN102" s="194">
        <f t="shared" si="123"/>
        <v>0</v>
      </c>
      <c r="AO102" s="194">
        <f t="shared" si="124"/>
        <v>0</v>
      </c>
      <c r="AP102" s="283">
        <f t="shared" si="125"/>
        <v>0</v>
      </c>
      <c r="AQ102" s="669"/>
      <c r="AR102" s="56" t="str">
        <f t="shared" si="126"/>
        <v/>
      </c>
      <c r="AS102" s="668"/>
      <c r="AT102" s="194">
        <f t="shared" si="127"/>
        <v>0</v>
      </c>
      <c r="AU102" s="194">
        <f t="shared" si="128"/>
        <v>0</v>
      </c>
      <c r="AV102" s="194">
        <f t="shared" si="129"/>
        <v>0</v>
      </c>
      <c r="AW102" s="283">
        <f t="shared" si="130"/>
        <v>0</v>
      </c>
      <c r="AX102" s="669"/>
      <c r="AY102" s="54" t="str">
        <f t="shared" si="131"/>
        <v/>
      </c>
      <c r="AZ102" s="668"/>
      <c r="BA102" s="194">
        <f t="shared" si="132"/>
        <v>0</v>
      </c>
      <c r="BB102" s="194">
        <f t="shared" si="133"/>
        <v>0</v>
      </c>
      <c r="BC102" s="194">
        <f t="shared" si="134"/>
        <v>0</v>
      </c>
      <c r="BD102" s="283">
        <f t="shared" si="135"/>
        <v>0</v>
      </c>
      <c r="BE102" s="206" t="str">
        <f t="shared" si="136"/>
        <v>○</v>
      </c>
      <c r="BF102" s="208">
        <f t="shared" si="137"/>
        <v>0</v>
      </c>
      <c r="BG102" s="204">
        <f t="shared" si="137"/>
        <v>0</v>
      </c>
      <c r="BH102" s="204">
        <f t="shared" si="137"/>
        <v>0</v>
      </c>
      <c r="BI102" s="205">
        <f t="shared" si="138"/>
        <v>0</v>
      </c>
      <c r="BJ102" s="236">
        <f t="shared" si="139"/>
        <v>0</v>
      </c>
      <c r="BK102" s="237">
        <f t="shared" si="139"/>
        <v>0</v>
      </c>
      <c r="BL102" s="237">
        <f t="shared" si="139"/>
        <v>0</v>
      </c>
      <c r="BM102" s="238">
        <f t="shared" si="140"/>
        <v>0</v>
      </c>
      <c r="BN102" s="236">
        <f t="shared" si="141"/>
        <v>0</v>
      </c>
      <c r="BO102" s="237">
        <f t="shared" si="142"/>
        <v>0</v>
      </c>
      <c r="BP102" s="237">
        <f t="shared" si="143"/>
        <v>0</v>
      </c>
      <c r="BQ102" s="238">
        <f t="shared" si="144"/>
        <v>0</v>
      </c>
      <c r="BR102" s="236">
        <f t="shared" si="145"/>
        <v>0</v>
      </c>
      <c r="BS102" s="237">
        <f t="shared" si="145"/>
        <v>0</v>
      </c>
      <c r="BT102" s="237">
        <f t="shared" si="145"/>
        <v>0</v>
      </c>
      <c r="BU102" s="238">
        <f t="shared" si="146"/>
        <v>0</v>
      </c>
      <c r="BV102" s="236" t="str">
        <f t="shared" si="147"/>
        <v/>
      </c>
      <c r="BW102" s="237" t="str">
        <f t="shared" si="147"/>
        <v/>
      </c>
      <c r="BX102" s="237" t="str">
        <f t="shared" si="147"/>
        <v/>
      </c>
      <c r="BY102" s="238">
        <f t="shared" si="148"/>
        <v>0</v>
      </c>
      <c r="BZ102" s="257" t="str">
        <f t="shared" si="149"/>
        <v/>
      </c>
      <c r="CA102" s="104" t="str">
        <f t="shared" si="149"/>
        <v/>
      </c>
      <c r="CB102" s="103" t="str">
        <f t="shared" si="149"/>
        <v/>
      </c>
      <c r="CC102" s="105" t="str">
        <f t="shared" si="150"/>
        <v/>
      </c>
      <c r="CD102" s="104" t="str">
        <f t="shared" si="150"/>
        <v/>
      </c>
      <c r="CE102" s="103" t="str">
        <f t="shared" si="150"/>
        <v/>
      </c>
      <c r="CF102" s="670"/>
      <c r="CG102" s="204" t="str">
        <f t="shared" si="151"/>
        <v>－</v>
      </c>
      <c r="CH102" s="194"/>
      <c r="CI102" s="258"/>
      <c r="CJ102" s="193" t="str">
        <f t="shared" si="152"/>
        <v/>
      </c>
      <c r="CK102" s="194" t="str">
        <f t="shared" si="152"/>
        <v/>
      </c>
      <c r="CL102" s="54" t="str">
        <f t="shared" si="152"/>
        <v/>
      </c>
      <c r="CM102" s="193" t="str">
        <f t="shared" si="153"/>
        <v/>
      </c>
      <c r="CN102" s="194" t="str">
        <f t="shared" si="153"/>
        <v/>
      </c>
      <c r="CO102" s="54" t="str">
        <f t="shared" si="153"/>
        <v/>
      </c>
      <c r="CP102" s="193" t="str">
        <f t="shared" si="154"/>
        <v/>
      </c>
      <c r="CQ102" s="194" t="str">
        <f t="shared" si="154"/>
        <v/>
      </c>
      <c r="CR102" s="54" t="str">
        <f t="shared" si="154"/>
        <v/>
      </c>
      <c r="CS102" s="193" t="str">
        <f t="shared" si="155"/>
        <v/>
      </c>
      <c r="CT102" s="194" t="str">
        <f t="shared" si="155"/>
        <v/>
      </c>
      <c r="CU102" s="194" t="str">
        <f t="shared" si="155"/>
        <v/>
      </c>
      <c r="CV102" s="57" t="str">
        <f t="shared" si="156"/>
        <v/>
      </c>
      <c r="CW102" s="668"/>
      <c r="CX102" s="194">
        <f t="shared" si="157"/>
        <v>0</v>
      </c>
      <c r="CY102" s="194">
        <f t="shared" si="158"/>
        <v>0</v>
      </c>
      <c r="CZ102" s="194">
        <f t="shared" si="159"/>
        <v>0</v>
      </c>
      <c r="DA102" s="283">
        <f t="shared" si="160"/>
        <v>0</v>
      </c>
      <c r="DB102" s="669"/>
      <c r="DC102" s="295">
        <f t="shared" si="161"/>
        <v>0</v>
      </c>
      <c r="DD102" s="104">
        <f t="shared" si="161"/>
        <v>0</v>
      </c>
      <c r="DE102" s="296">
        <f t="shared" si="161"/>
        <v>0</v>
      </c>
      <c r="DF102" s="56" t="str">
        <f t="shared" si="162"/>
        <v/>
      </c>
      <c r="DG102" s="668"/>
      <c r="DH102" s="194">
        <f t="shared" si="163"/>
        <v>0</v>
      </c>
      <c r="DI102" s="194">
        <f t="shared" si="164"/>
        <v>0</v>
      </c>
      <c r="DJ102" s="194">
        <f t="shared" si="165"/>
        <v>0</v>
      </c>
      <c r="DK102" s="283">
        <f t="shared" si="166"/>
        <v>0</v>
      </c>
      <c r="DL102" s="669"/>
      <c r="DM102" s="295">
        <f t="shared" si="167"/>
        <v>0</v>
      </c>
      <c r="DN102" s="104">
        <f t="shared" si="167"/>
        <v>0</v>
      </c>
      <c r="DO102" s="296">
        <f t="shared" si="167"/>
        <v>0</v>
      </c>
      <c r="DP102" s="56" t="str">
        <f t="shared" si="168"/>
        <v/>
      </c>
      <c r="DQ102" s="668"/>
      <c r="DR102" s="194">
        <f t="shared" si="169"/>
        <v>0</v>
      </c>
      <c r="DS102" s="194">
        <f t="shared" si="170"/>
        <v>0</v>
      </c>
      <c r="DT102" s="194">
        <f t="shared" si="171"/>
        <v>0</v>
      </c>
      <c r="DU102" s="53">
        <f t="shared" si="172"/>
        <v>0</v>
      </c>
      <c r="DV102" s="236">
        <f t="shared" si="173"/>
        <v>0</v>
      </c>
      <c r="DW102" s="237">
        <f t="shared" si="173"/>
        <v>0</v>
      </c>
      <c r="DX102" s="237">
        <f t="shared" si="173"/>
        <v>0</v>
      </c>
      <c r="DY102" s="238">
        <f t="shared" si="174"/>
        <v>0</v>
      </c>
      <c r="DZ102" s="236">
        <f t="shared" si="175"/>
        <v>0</v>
      </c>
      <c r="EA102" s="237">
        <f t="shared" si="175"/>
        <v>0</v>
      </c>
      <c r="EB102" s="237">
        <f t="shared" si="175"/>
        <v>0</v>
      </c>
      <c r="EC102" s="238">
        <f t="shared" si="176"/>
        <v>0</v>
      </c>
      <c r="ED102" s="236">
        <f t="shared" si="177"/>
        <v>0</v>
      </c>
      <c r="EE102" s="237">
        <f t="shared" si="177"/>
        <v>0</v>
      </c>
      <c r="EF102" s="237">
        <f t="shared" si="177"/>
        <v>0</v>
      </c>
      <c r="EG102" s="238">
        <f t="shared" si="178"/>
        <v>0</v>
      </c>
      <c r="EH102" s="236" t="str">
        <f t="shared" si="179"/>
        <v/>
      </c>
      <c r="EI102" s="237" t="str">
        <f t="shared" si="179"/>
        <v/>
      </c>
      <c r="EJ102" s="237" t="str">
        <f t="shared" si="179"/>
        <v/>
      </c>
      <c r="EK102" s="238">
        <f t="shared" si="180"/>
        <v>0</v>
      </c>
      <c r="EL102" s="671"/>
      <c r="EM102" s="265">
        <f t="shared" si="181"/>
        <v>0</v>
      </c>
      <c r="EN102" s="266">
        <f t="shared" si="181"/>
        <v>0</v>
      </c>
      <c r="EO102" s="270">
        <f t="shared" si="181"/>
        <v>0</v>
      </c>
      <c r="EP102" s="272">
        <f t="shared" si="182"/>
        <v>0</v>
      </c>
      <c r="EQ102" s="265">
        <f t="shared" si="183"/>
        <v>0</v>
      </c>
      <c r="ER102" s="266">
        <f t="shared" si="183"/>
        <v>0</v>
      </c>
      <c r="ES102" s="267">
        <f t="shared" si="183"/>
        <v>0</v>
      </c>
      <c r="ET102" s="273">
        <f t="shared" si="184"/>
        <v>0</v>
      </c>
      <c r="EU102" s="271">
        <f t="shared" si="185"/>
        <v>0</v>
      </c>
      <c r="EV102" s="231">
        <f t="shared" si="186"/>
        <v>0</v>
      </c>
      <c r="EW102" s="235">
        <f t="shared" si="187"/>
        <v>0</v>
      </c>
      <c r="EX102" s="234">
        <f t="shared" si="188"/>
        <v>0</v>
      </c>
      <c r="EY102" s="227" t="str">
        <f t="shared" si="189"/>
        <v>○</v>
      </c>
      <c r="EZ102" s="208">
        <f t="shared" si="190"/>
        <v>0</v>
      </c>
      <c r="FA102" s="204">
        <f t="shared" si="190"/>
        <v>0</v>
      </c>
      <c r="FB102" s="204">
        <f t="shared" si="190"/>
        <v>0</v>
      </c>
      <c r="FC102" s="241">
        <f t="shared" si="191"/>
        <v>0</v>
      </c>
      <c r="FD102" s="53">
        <f t="shared" si="192"/>
        <v>0</v>
      </c>
      <c r="FE102" s="432">
        <f t="shared" si="193"/>
        <v>0</v>
      </c>
      <c r="FF102" s="433">
        <f t="shared" si="194"/>
        <v>0</v>
      </c>
      <c r="FG102" s="53" t="str">
        <f t="shared" si="195"/>
        <v/>
      </c>
      <c r="FH102" s="105" t="str">
        <f t="shared" si="196"/>
        <v/>
      </c>
      <c r="FI102" s="104" t="str">
        <f t="shared" si="196"/>
        <v/>
      </c>
      <c r="FJ102" s="434" t="str">
        <f t="shared" si="196"/>
        <v/>
      </c>
      <c r="FK102" s="672"/>
      <c r="FL102" s="673"/>
      <c r="FM102" s="674"/>
      <c r="FN102" s="435">
        <f t="shared" si="203"/>
        <v>0</v>
      </c>
      <c r="FO102" s="228" t="str">
        <f t="shared" si="204"/>
        <v/>
      </c>
      <c r="FP102" s="236" t="str">
        <f t="shared" si="197"/>
        <v/>
      </c>
      <c r="FQ102" s="237" t="str">
        <f t="shared" si="197"/>
        <v/>
      </c>
      <c r="FR102" s="237" t="str">
        <f t="shared" si="197"/>
        <v/>
      </c>
      <c r="FS102" s="238">
        <f t="shared" si="198"/>
        <v>0</v>
      </c>
      <c r="FT102" s="675"/>
      <c r="FV102" s="1363">
        <f t="shared" si="205"/>
        <v>0</v>
      </c>
      <c r="FW102" s="1363">
        <f t="shared" si="206"/>
        <v>0</v>
      </c>
      <c r="FX102" s="1363">
        <f t="shared" si="207"/>
        <v>0</v>
      </c>
      <c r="FY102" s="1363">
        <f t="shared" si="208"/>
        <v>0</v>
      </c>
      <c r="FZ102" s="1363">
        <f t="shared" si="209"/>
        <v>0</v>
      </c>
      <c r="GA102" s="1363">
        <f t="shared" si="210"/>
        <v>0</v>
      </c>
      <c r="GB102" s="1363">
        <f t="shared" si="211"/>
        <v>0</v>
      </c>
      <c r="GF102" s="1166">
        <f>'③-2 R2入力（変更後）'!AJ102</f>
        <v>0</v>
      </c>
      <c r="GG102" s="1167">
        <f>'③-2 R2入力（変更後）'!AL102</f>
        <v>0</v>
      </c>
      <c r="GH102" s="1166">
        <f>'③-2 R2入力（変更後）'!AQ102</f>
        <v>0</v>
      </c>
      <c r="GI102" s="1167">
        <f>'③-2 R2入力（変更後）'!AS102</f>
        <v>0</v>
      </c>
      <c r="GJ102" s="1166">
        <f>'③-2 R2入力（変更後）'!AX102</f>
        <v>0</v>
      </c>
      <c r="GK102" s="1167">
        <f>'③-2 R2入力（変更後）'!AZ102</f>
        <v>0</v>
      </c>
      <c r="GL102" s="1166">
        <f>'③-2 R2入力（変更後）'!CF102</f>
        <v>0</v>
      </c>
      <c r="GM102" s="1167">
        <f>'③-2 R2入力（変更後）'!CW102</f>
        <v>0</v>
      </c>
      <c r="GN102" s="1166">
        <f>'③-2 R2入力（変更後）'!DB102</f>
        <v>0</v>
      </c>
      <c r="GO102" s="1167">
        <f>'③-2 R2入力（変更後）'!DG102</f>
        <v>0</v>
      </c>
      <c r="GP102" s="1166">
        <f>'③-2 R2入力（変更後）'!DL102</f>
        <v>0</v>
      </c>
      <c r="GQ102" s="1167">
        <f>'③-2 R2入力（変更後）'!DQ102</f>
        <v>0</v>
      </c>
      <c r="GS102" s="1168">
        <f>'③-2 R2入力（変更後）'!FK102</f>
        <v>0</v>
      </c>
      <c r="GT102" s="1168">
        <f>'③-2 R2入力（変更後）'!FL102</f>
        <v>0</v>
      </c>
      <c r="GU102" s="1168">
        <f>'③-2 R2入力（変更後）'!FM102</f>
        <v>0</v>
      </c>
      <c r="GV102" s="1161"/>
      <c r="GX102" s="1162">
        <f>'③-2 R2入力（変更後）'!FE102</f>
        <v>0</v>
      </c>
      <c r="GY102" s="1163" t="str">
        <f>'③-2 R2入力（変更後）'!FO102</f>
        <v/>
      </c>
    </row>
    <row r="103" spans="1:207" s="3" customFormat="1" ht="18" customHeight="1">
      <c r="A103" s="305" t="str">
        <f t="shared" si="109"/>
        <v/>
      </c>
      <c r="B103" s="174">
        <f t="shared" si="199"/>
        <v>0</v>
      </c>
      <c r="C103" s="1415" t="str">
        <f t="shared" si="110"/>
        <v>00授業料</v>
      </c>
      <c r="D103" s="1415" t="str">
        <f t="shared" si="111"/>
        <v>00入学金</v>
      </c>
      <c r="E103" s="174">
        <f t="shared" si="200"/>
        <v>0</v>
      </c>
      <c r="F103" s="305">
        <f t="shared" si="112"/>
        <v>0</v>
      </c>
      <c r="G103" s="475">
        <f t="shared" si="113"/>
        <v>86</v>
      </c>
      <c r="H103" s="430"/>
      <c r="I103" s="431"/>
      <c r="J103" s="658"/>
      <c r="K103" s="659"/>
      <c r="L103" s="659"/>
      <c r="M103" s="660"/>
      <c r="N103" s="661"/>
      <c r="O103" s="662"/>
      <c r="P103" s="658"/>
      <c r="Q103" s="659"/>
      <c r="R103" s="660"/>
      <c r="S103" s="663"/>
      <c r="T103" s="682"/>
      <c r="U103" s="664"/>
      <c r="V103" s="53" t="str">
        <f>IF(OR($R$5="",$T$5="",$J103="",$O103="",$U103=""),"",IF(ISERROR(VLOOKUP($C103,参照!$P$4:$V$112,5,FALSE)),0,VLOOKUP($C103,参照!$P$4:$V$112,5,FALSE)))</f>
        <v/>
      </c>
      <c r="W103" s="665"/>
      <c r="X103" s="54" t="str">
        <f>IF(OR($R$5="",$T$5="",$J103="",$O103="",$W103=""),"",IF(ISERROR(VLOOKUP($D103,参照!$P$4:$V$112,5,FALSE)),0,VLOOKUP($D103,参照!$P$4:$V$112,5,FALSE)))</f>
        <v/>
      </c>
      <c r="Y103" s="102" t="str">
        <f t="shared" si="114"/>
        <v/>
      </c>
      <c r="Z103" s="102" t="str">
        <f t="shared" si="115"/>
        <v/>
      </c>
      <c r="AA103" s="1330">
        <f t="shared" si="201"/>
        <v>0</v>
      </c>
      <c r="AB103" s="241">
        <f t="shared" si="116"/>
        <v>0</v>
      </c>
      <c r="AC103" s="666"/>
      <c r="AD103" s="352">
        <f t="shared" si="117"/>
        <v>0</v>
      </c>
      <c r="AE103" s="55" t="str">
        <f t="shared" si="118"/>
        <v/>
      </c>
      <c r="AF103" s="193" t="str">
        <f t="shared" si="119"/>
        <v/>
      </c>
      <c r="AG103" s="194" t="str">
        <f t="shared" si="120"/>
        <v/>
      </c>
      <c r="AH103" s="54" t="str">
        <f t="shared" si="120"/>
        <v/>
      </c>
      <c r="AI103" s="1133" t="str">
        <f t="shared" si="202"/>
        <v/>
      </c>
      <c r="AJ103" s="667"/>
      <c r="AK103" s="54" t="str">
        <f t="shared" si="121"/>
        <v/>
      </c>
      <c r="AL103" s="668"/>
      <c r="AM103" s="194">
        <f t="shared" si="122"/>
        <v>0</v>
      </c>
      <c r="AN103" s="194">
        <f t="shared" si="123"/>
        <v>0</v>
      </c>
      <c r="AO103" s="194">
        <f t="shared" si="124"/>
        <v>0</v>
      </c>
      <c r="AP103" s="283">
        <f t="shared" si="125"/>
        <v>0</v>
      </c>
      <c r="AQ103" s="669"/>
      <c r="AR103" s="56" t="str">
        <f t="shared" si="126"/>
        <v/>
      </c>
      <c r="AS103" s="668"/>
      <c r="AT103" s="194">
        <f t="shared" si="127"/>
        <v>0</v>
      </c>
      <c r="AU103" s="194">
        <f t="shared" si="128"/>
        <v>0</v>
      </c>
      <c r="AV103" s="194">
        <f t="shared" si="129"/>
        <v>0</v>
      </c>
      <c r="AW103" s="283">
        <f t="shared" si="130"/>
        <v>0</v>
      </c>
      <c r="AX103" s="669"/>
      <c r="AY103" s="54" t="str">
        <f t="shared" si="131"/>
        <v/>
      </c>
      <c r="AZ103" s="668"/>
      <c r="BA103" s="194">
        <f t="shared" si="132"/>
        <v>0</v>
      </c>
      <c r="BB103" s="194">
        <f t="shared" si="133"/>
        <v>0</v>
      </c>
      <c r="BC103" s="194">
        <f t="shared" si="134"/>
        <v>0</v>
      </c>
      <c r="BD103" s="283">
        <f t="shared" si="135"/>
        <v>0</v>
      </c>
      <c r="BE103" s="206" t="str">
        <f t="shared" si="136"/>
        <v>○</v>
      </c>
      <c r="BF103" s="208">
        <f t="shared" si="137"/>
        <v>0</v>
      </c>
      <c r="BG103" s="204">
        <f t="shared" si="137"/>
        <v>0</v>
      </c>
      <c r="BH103" s="204">
        <f t="shared" si="137"/>
        <v>0</v>
      </c>
      <c r="BI103" s="205">
        <f t="shared" si="138"/>
        <v>0</v>
      </c>
      <c r="BJ103" s="236">
        <f t="shared" si="139"/>
        <v>0</v>
      </c>
      <c r="BK103" s="237">
        <f t="shared" si="139"/>
        <v>0</v>
      </c>
      <c r="BL103" s="237">
        <f t="shared" si="139"/>
        <v>0</v>
      </c>
      <c r="BM103" s="238">
        <f t="shared" si="140"/>
        <v>0</v>
      </c>
      <c r="BN103" s="236">
        <f t="shared" si="141"/>
        <v>0</v>
      </c>
      <c r="BO103" s="237">
        <f t="shared" si="142"/>
        <v>0</v>
      </c>
      <c r="BP103" s="237">
        <f t="shared" si="143"/>
        <v>0</v>
      </c>
      <c r="BQ103" s="238">
        <f t="shared" si="144"/>
        <v>0</v>
      </c>
      <c r="BR103" s="236">
        <f t="shared" si="145"/>
        <v>0</v>
      </c>
      <c r="BS103" s="237">
        <f t="shared" si="145"/>
        <v>0</v>
      </c>
      <c r="BT103" s="237">
        <f t="shared" si="145"/>
        <v>0</v>
      </c>
      <c r="BU103" s="238">
        <f t="shared" si="146"/>
        <v>0</v>
      </c>
      <c r="BV103" s="236" t="str">
        <f t="shared" si="147"/>
        <v/>
      </c>
      <c r="BW103" s="237" t="str">
        <f t="shared" si="147"/>
        <v/>
      </c>
      <c r="BX103" s="237" t="str">
        <f t="shared" si="147"/>
        <v/>
      </c>
      <c r="BY103" s="238">
        <f t="shared" si="148"/>
        <v>0</v>
      </c>
      <c r="BZ103" s="257" t="str">
        <f t="shared" si="149"/>
        <v/>
      </c>
      <c r="CA103" s="104" t="str">
        <f t="shared" si="149"/>
        <v/>
      </c>
      <c r="CB103" s="103" t="str">
        <f t="shared" si="149"/>
        <v/>
      </c>
      <c r="CC103" s="105" t="str">
        <f t="shared" si="150"/>
        <v/>
      </c>
      <c r="CD103" s="104" t="str">
        <f t="shared" si="150"/>
        <v/>
      </c>
      <c r="CE103" s="103" t="str">
        <f t="shared" si="150"/>
        <v/>
      </c>
      <c r="CF103" s="670"/>
      <c r="CG103" s="204" t="str">
        <f t="shared" si="151"/>
        <v>－</v>
      </c>
      <c r="CH103" s="194"/>
      <c r="CI103" s="258"/>
      <c r="CJ103" s="193" t="str">
        <f t="shared" si="152"/>
        <v/>
      </c>
      <c r="CK103" s="194" t="str">
        <f t="shared" si="152"/>
        <v/>
      </c>
      <c r="CL103" s="54" t="str">
        <f t="shared" si="152"/>
        <v/>
      </c>
      <c r="CM103" s="193" t="str">
        <f t="shared" si="153"/>
        <v/>
      </c>
      <c r="CN103" s="194" t="str">
        <f t="shared" si="153"/>
        <v/>
      </c>
      <c r="CO103" s="54" t="str">
        <f t="shared" si="153"/>
        <v/>
      </c>
      <c r="CP103" s="193" t="str">
        <f t="shared" si="154"/>
        <v/>
      </c>
      <c r="CQ103" s="194" t="str">
        <f t="shared" si="154"/>
        <v/>
      </c>
      <c r="CR103" s="54" t="str">
        <f t="shared" si="154"/>
        <v/>
      </c>
      <c r="CS103" s="193" t="str">
        <f t="shared" si="155"/>
        <v/>
      </c>
      <c r="CT103" s="194" t="str">
        <f t="shared" si="155"/>
        <v/>
      </c>
      <c r="CU103" s="194" t="str">
        <f t="shared" si="155"/>
        <v/>
      </c>
      <c r="CV103" s="57" t="str">
        <f t="shared" si="156"/>
        <v/>
      </c>
      <c r="CW103" s="668"/>
      <c r="CX103" s="194">
        <f t="shared" si="157"/>
        <v>0</v>
      </c>
      <c r="CY103" s="194">
        <f t="shared" si="158"/>
        <v>0</v>
      </c>
      <c r="CZ103" s="194">
        <f t="shared" si="159"/>
        <v>0</v>
      </c>
      <c r="DA103" s="283">
        <f t="shared" si="160"/>
        <v>0</v>
      </c>
      <c r="DB103" s="669"/>
      <c r="DC103" s="295">
        <f t="shared" si="161"/>
        <v>0</v>
      </c>
      <c r="DD103" s="104">
        <f t="shared" si="161"/>
        <v>0</v>
      </c>
      <c r="DE103" s="296">
        <f t="shared" si="161"/>
        <v>0</v>
      </c>
      <c r="DF103" s="56" t="str">
        <f t="shared" si="162"/>
        <v/>
      </c>
      <c r="DG103" s="668"/>
      <c r="DH103" s="194">
        <f t="shared" si="163"/>
        <v>0</v>
      </c>
      <c r="DI103" s="194">
        <f t="shared" si="164"/>
        <v>0</v>
      </c>
      <c r="DJ103" s="194">
        <f t="shared" si="165"/>
        <v>0</v>
      </c>
      <c r="DK103" s="283">
        <f t="shared" si="166"/>
        <v>0</v>
      </c>
      <c r="DL103" s="669"/>
      <c r="DM103" s="295">
        <f t="shared" si="167"/>
        <v>0</v>
      </c>
      <c r="DN103" s="104">
        <f t="shared" si="167"/>
        <v>0</v>
      </c>
      <c r="DO103" s="296">
        <f t="shared" si="167"/>
        <v>0</v>
      </c>
      <c r="DP103" s="56" t="str">
        <f t="shared" si="168"/>
        <v/>
      </c>
      <c r="DQ103" s="668"/>
      <c r="DR103" s="194">
        <f t="shared" si="169"/>
        <v>0</v>
      </c>
      <c r="DS103" s="194">
        <f t="shared" si="170"/>
        <v>0</v>
      </c>
      <c r="DT103" s="194">
        <f t="shared" si="171"/>
        <v>0</v>
      </c>
      <c r="DU103" s="53">
        <f t="shared" si="172"/>
        <v>0</v>
      </c>
      <c r="DV103" s="236">
        <f t="shared" si="173"/>
        <v>0</v>
      </c>
      <c r="DW103" s="237">
        <f t="shared" si="173"/>
        <v>0</v>
      </c>
      <c r="DX103" s="237">
        <f t="shared" si="173"/>
        <v>0</v>
      </c>
      <c r="DY103" s="238">
        <f t="shared" si="174"/>
        <v>0</v>
      </c>
      <c r="DZ103" s="236">
        <f t="shared" si="175"/>
        <v>0</v>
      </c>
      <c r="EA103" s="237">
        <f t="shared" si="175"/>
        <v>0</v>
      </c>
      <c r="EB103" s="237">
        <f t="shared" si="175"/>
        <v>0</v>
      </c>
      <c r="EC103" s="238">
        <f t="shared" si="176"/>
        <v>0</v>
      </c>
      <c r="ED103" s="236">
        <f t="shared" si="177"/>
        <v>0</v>
      </c>
      <c r="EE103" s="237">
        <f t="shared" si="177"/>
        <v>0</v>
      </c>
      <c r="EF103" s="237">
        <f t="shared" si="177"/>
        <v>0</v>
      </c>
      <c r="EG103" s="238">
        <f t="shared" si="178"/>
        <v>0</v>
      </c>
      <c r="EH103" s="236" t="str">
        <f t="shared" si="179"/>
        <v/>
      </c>
      <c r="EI103" s="237" t="str">
        <f t="shared" si="179"/>
        <v/>
      </c>
      <c r="EJ103" s="237" t="str">
        <f t="shared" si="179"/>
        <v/>
      </c>
      <c r="EK103" s="238">
        <f t="shared" si="180"/>
        <v>0</v>
      </c>
      <c r="EL103" s="671"/>
      <c r="EM103" s="265">
        <f t="shared" si="181"/>
        <v>0</v>
      </c>
      <c r="EN103" s="266">
        <f t="shared" si="181"/>
        <v>0</v>
      </c>
      <c r="EO103" s="270">
        <f t="shared" si="181"/>
        <v>0</v>
      </c>
      <c r="EP103" s="272">
        <f t="shared" si="182"/>
        <v>0</v>
      </c>
      <c r="EQ103" s="265">
        <f t="shared" si="183"/>
        <v>0</v>
      </c>
      <c r="ER103" s="266">
        <f t="shared" si="183"/>
        <v>0</v>
      </c>
      <c r="ES103" s="267">
        <f t="shared" si="183"/>
        <v>0</v>
      </c>
      <c r="ET103" s="273">
        <f t="shared" si="184"/>
        <v>0</v>
      </c>
      <c r="EU103" s="271">
        <f t="shared" si="185"/>
        <v>0</v>
      </c>
      <c r="EV103" s="231">
        <f t="shared" si="186"/>
        <v>0</v>
      </c>
      <c r="EW103" s="235">
        <f t="shared" si="187"/>
        <v>0</v>
      </c>
      <c r="EX103" s="234">
        <f t="shared" si="188"/>
        <v>0</v>
      </c>
      <c r="EY103" s="227" t="str">
        <f t="shared" si="189"/>
        <v>○</v>
      </c>
      <c r="EZ103" s="208">
        <f t="shared" si="190"/>
        <v>0</v>
      </c>
      <c r="FA103" s="204">
        <f t="shared" si="190"/>
        <v>0</v>
      </c>
      <c r="FB103" s="204">
        <f t="shared" si="190"/>
        <v>0</v>
      </c>
      <c r="FC103" s="241">
        <f t="shared" si="191"/>
        <v>0</v>
      </c>
      <c r="FD103" s="53">
        <f t="shared" si="192"/>
        <v>0</v>
      </c>
      <c r="FE103" s="432">
        <f t="shared" si="193"/>
        <v>0</v>
      </c>
      <c r="FF103" s="433">
        <f t="shared" si="194"/>
        <v>0</v>
      </c>
      <c r="FG103" s="53" t="str">
        <f t="shared" si="195"/>
        <v/>
      </c>
      <c r="FH103" s="105" t="str">
        <f t="shared" si="196"/>
        <v/>
      </c>
      <c r="FI103" s="104" t="str">
        <f t="shared" si="196"/>
        <v/>
      </c>
      <c r="FJ103" s="434" t="str">
        <f t="shared" si="196"/>
        <v/>
      </c>
      <c r="FK103" s="672"/>
      <c r="FL103" s="673"/>
      <c r="FM103" s="674"/>
      <c r="FN103" s="435">
        <f t="shared" si="203"/>
        <v>0</v>
      </c>
      <c r="FO103" s="228" t="str">
        <f t="shared" si="204"/>
        <v/>
      </c>
      <c r="FP103" s="236" t="str">
        <f t="shared" si="197"/>
        <v/>
      </c>
      <c r="FQ103" s="237" t="str">
        <f t="shared" si="197"/>
        <v/>
      </c>
      <c r="FR103" s="237" t="str">
        <f t="shared" si="197"/>
        <v/>
      </c>
      <c r="FS103" s="238">
        <f t="shared" si="198"/>
        <v>0</v>
      </c>
      <c r="FT103" s="675"/>
      <c r="FV103" s="1363">
        <f t="shared" si="205"/>
        <v>0</v>
      </c>
      <c r="FW103" s="1363">
        <f t="shared" si="206"/>
        <v>0</v>
      </c>
      <c r="FX103" s="1363">
        <f t="shared" si="207"/>
        <v>0</v>
      </c>
      <c r="FY103" s="1363">
        <f t="shared" si="208"/>
        <v>0</v>
      </c>
      <c r="FZ103" s="1363">
        <f t="shared" si="209"/>
        <v>0</v>
      </c>
      <c r="GA103" s="1363">
        <f t="shared" si="210"/>
        <v>0</v>
      </c>
      <c r="GB103" s="1363">
        <f t="shared" si="211"/>
        <v>0</v>
      </c>
      <c r="GF103" s="1166">
        <f>'③-2 R2入力（変更後）'!AJ103</f>
        <v>0</v>
      </c>
      <c r="GG103" s="1167">
        <f>'③-2 R2入力（変更後）'!AL103</f>
        <v>0</v>
      </c>
      <c r="GH103" s="1166">
        <f>'③-2 R2入力（変更後）'!AQ103</f>
        <v>0</v>
      </c>
      <c r="GI103" s="1167">
        <f>'③-2 R2入力（変更後）'!AS103</f>
        <v>0</v>
      </c>
      <c r="GJ103" s="1166">
        <f>'③-2 R2入力（変更後）'!AX103</f>
        <v>0</v>
      </c>
      <c r="GK103" s="1167">
        <f>'③-2 R2入力（変更後）'!AZ103</f>
        <v>0</v>
      </c>
      <c r="GL103" s="1166">
        <f>'③-2 R2入力（変更後）'!CF103</f>
        <v>0</v>
      </c>
      <c r="GM103" s="1167">
        <f>'③-2 R2入力（変更後）'!CW103</f>
        <v>0</v>
      </c>
      <c r="GN103" s="1166">
        <f>'③-2 R2入力（変更後）'!DB103</f>
        <v>0</v>
      </c>
      <c r="GO103" s="1167">
        <f>'③-2 R2入力（変更後）'!DG103</f>
        <v>0</v>
      </c>
      <c r="GP103" s="1166">
        <f>'③-2 R2入力（変更後）'!DL103</f>
        <v>0</v>
      </c>
      <c r="GQ103" s="1167">
        <f>'③-2 R2入力（変更後）'!DQ103</f>
        <v>0</v>
      </c>
      <c r="GS103" s="1168">
        <f>'③-2 R2入力（変更後）'!FK103</f>
        <v>0</v>
      </c>
      <c r="GT103" s="1168">
        <f>'③-2 R2入力（変更後）'!FL103</f>
        <v>0</v>
      </c>
      <c r="GU103" s="1168">
        <f>'③-2 R2入力（変更後）'!FM103</f>
        <v>0</v>
      </c>
      <c r="GV103" s="1161"/>
      <c r="GX103" s="1162">
        <f>'③-2 R2入力（変更後）'!FE103</f>
        <v>0</v>
      </c>
      <c r="GY103" s="1163" t="str">
        <f>'③-2 R2入力（変更後）'!FO103</f>
        <v/>
      </c>
    </row>
    <row r="104" spans="1:207" s="3" customFormat="1" ht="18" customHeight="1">
      <c r="A104" s="305" t="str">
        <f t="shared" si="109"/>
        <v/>
      </c>
      <c r="B104" s="174">
        <f t="shared" si="199"/>
        <v>0</v>
      </c>
      <c r="C104" s="1415" t="str">
        <f t="shared" si="110"/>
        <v>00授業料</v>
      </c>
      <c r="D104" s="1415" t="str">
        <f t="shared" si="111"/>
        <v>00入学金</v>
      </c>
      <c r="E104" s="174">
        <f t="shared" si="200"/>
        <v>0</v>
      </c>
      <c r="F104" s="305">
        <f t="shared" si="112"/>
        <v>0</v>
      </c>
      <c r="G104" s="475">
        <f t="shared" si="113"/>
        <v>87</v>
      </c>
      <c r="H104" s="430"/>
      <c r="I104" s="431"/>
      <c r="J104" s="658"/>
      <c r="K104" s="659"/>
      <c r="L104" s="659"/>
      <c r="M104" s="660"/>
      <c r="N104" s="661"/>
      <c r="O104" s="662"/>
      <c r="P104" s="658"/>
      <c r="Q104" s="659"/>
      <c r="R104" s="660"/>
      <c r="S104" s="663"/>
      <c r="T104" s="682"/>
      <c r="U104" s="664"/>
      <c r="V104" s="53" t="str">
        <f>IF(OR($R$5="",$T$5="",$J104="",$O104="",$U104=""),"",IF(ISERROR(VLOOKUP($C104,参照!$P$4:$V$112,5,FALSE)),0,VLOOKUP($C104,参照!$P$4:$V$112,5,FALSE)))</f>
        <v/>
      </c>
      <c r="W104" s="665"/>
      <c r="X104" s="54" t="str">
        <f>IF(OR($R$5="",$T$5="",$J104="",$O104="",$W104=""),"",IF(ISERROR(VLOOKUP($D104,参照!$P$4:$V$112,5,FALSE)),0,VLOOKUP($D104,参照!$P$4:$V$112,5,FALSE)))</f>
        <v/>
      </c>
      <c r="Y104" s="102" t="str">
        <f t="shared" si="114"/>
        <v/>
      </c>
      <c r="Z104" s="102" t="str">
        <f t="shared" si="115"/>
        <v/>
      </c>
      <c r="AA104" s="1330">
        <f t="shared" si="201"/>
        <v>0</v>
      </c>
      <c r="AB104" s="241">
        <f t="shared" si="116"/>
        <v>0</v>
      </c>
      <c r="AC104" s="666"/>
      <c r="AD104" s="352">
        <f t="shared" si="117"/>
        <v>0</v>
      </c>
      <c r="AE104" s="55" t="str">
        <f t="shared" si="118"/>
        <v/>
      </c>
      <c r="AF104" s="193" t="str">
        <f t="shared" si="119"/>
        <v/>
      </c>
      <c r="AG104" s="194" t="str">
        <f t="shared" si="120"/>
        <v/>
      </c>
      <c r="AH104" s="54" t="str">
        <f t="shared" si="120"/>
        <v/>
      </c>
      <c r="AI104" s="1133" t="str">
        <f t="shared" si="202"/>
        <v/>
      </c>
      <c r="AJ104" s="667"/>
      <c r="AK104" s="54" t="str">
        <f t="shared" si="121"/>
        <v/>
      </c>
      <c r="AL104" s="668"/>
      <c r="AM104" s="194">
        <f t="shared" si="122"/>
        <v>0</v>
      </c>
      <c r="AN104" s="194">
        <f t="shared" si="123"/>
        <v>0</v>
      </c>
      <c r="AO104" s="194">
        <f t="shared" si="124"/>
        <v>0</v>
      </c>
      <c r="AP104" s="283">
        <f t="shared" si="125"/>
        <v>0</v>
      </c>
      <c r="AQ104" s="669"/>
      <c r="AR104" s="56" t="str">
        <f t="shared" si="126"/>
        <v/>
      </c>
      <c r="AS104" s="668"/>
      <c r="AT104" s="194">
        <f t="shared" si="127"/>
        <v>0</v>
      </c>
      <c r="AU104" s="194">
        <f t="shared" si="128"/>
        <v>0</v>
      </c>
      <c r="AV104" s="194">
        <f t="shared" si="129"/>
        <v>0</v>
      </c>
      <c r="AW104" s="283">
        <f t="shared" si="130"/>
        <v>0</v>
      </c>
      <c r="AX104" s="669"/>
      <c r="AY104" s="54" t="str">
        <f t="shared" si="131"/>
        <v/>
      </c>
      <c r="AZ104" s="668"/>
      <c r="BA104" s="194">
        <f t="shared" si="132"/>
        <v>0</v>
      </c>
      <c r="BB104" s="194">
        <f t="shared" si="133"/>
        <v>0</v>
      </c>
      <c r="BC104" s="194">
        <f t="shared" si="134"/>
        <v>0</v>
      </c>
      <c r="BD104" s="283">
        <f t="shared" si="135"/>
        <v>0</v>
      </c>
      <c r="BE104" s="206" t="str">
        <f t="shared" si="136"/>
        <v>○</v>
      </c>
      <c r="BF104" s="208">
        <f t="shared" si="137"/>
        <v>0</v>
      </c>
      <c r="BG104" s="204">
        <f t="shared" si="137"/>
        <v>0</v>
      </c>
      <c r="BH104" s="204">
        <f t="shared" si="137"/>
        <v>0</v>
      </c>
      <c r="BI104" s="205">
        <f t="shared" si="138"/>
        <v>0</v>
      </c>
      <c r="BJ104" s="236">
        <f t="shared" si="139"/>
        <v>0</v>
      </c>
      <c r="BK104" s="237">
        <f t="shared" si="139"/>
        <v>0</v>
      </c>
      <c r="BL104" s="237">
        <f t="shared" si="139"/>
        <v>0</v>
      </c>
      <c r="BM104" s="238">
        <f t="shared" si="140"/>
        <v>0</v>
      </c>
      <c r="BN104" s="236">
        <f t="shared" si="141"/>
        <v>0</v>
      </c>
      <c r="BO104" s="237">
        <f t="shared" si="142"/>
        <v>0</v>
      </c>
      <c r="BP104" s="237">
        <f t="shared" si="143"/>
        <v>0</v>
      </c>
      <c r="BQ104" s="238">
        <f t="shared" si="144"/>
        <v>0</v>
      </c>
      <c r="BR104" s="236">
        <f t="shared" si="145"/>
        <v>0</v>
      </c>
      <c r="BS104" s="237">
        <f t="shared" si="145"/>
        <v>0</v>
      </c>
      <c r="BT104" s="237">
        <f t="shared" si="145"/>
        <v>0</v>
      </c>
      <c r="BU104" s="238">
        <f t="shared" si="146"/>
        <v>0</v>
      </c>
      <c r="BV104" s="236" t="str">
        <f t="shared" si="147"/>
        <v/>
      </c>
      <c r="BW104" s="237" t="str">
        <f t="shared" si="147"/>
        <v/>
      </c>
      <c r="BX104" s="237" t="str">
        <f t="shared" si="147"/>
        <v/>
      </c>
      <c r="BY104" s="238">
        <f t="shared" si="148"/>
        <v>0</v>
      </c>
      <c r="BZ104" s="257" t="str">
        <f t="shared" si="149"/>
        <v/>
      </c>
      <c r="CA104" s="104" t="str">
        <f t="shared" si="149"/>
        <v/>
      </c>
      <c r="CB104" s="103" t="str">
        <f t="shared" si="149"/>
        <v/>
      </c>
      <c r="CC104" s="105" t="str">
        <f t="shared" si="150"/>
        <v/>
      </c>
      <c r="CD104" s="104" t="str">
        <f t="shared" si="150"/>
        <v/>
      </c>
      <c r="CE104" s="103" t="str">
        <f t="shared" si="150"/>
        <v/>
      </c>
      <c r="CF104" s="670"/>
      <c r="CG104" s="204" t="str">
        <f t="shared" si="151"/>
        <v>－</v>
      </c>
      <c r="CH104" s="194"/>
      <c r="CI104" s="258"/>
      <c r="CJ104" s="193" t="str">
        <f t="shared" si="152"/>
        <v/>
      </c>
      <c r="CK104" s="194" t="str">
        <f t="shared" si="152"/>
        <v/>
      </c>
      <c r="CL104" s="54" t="str">
        <f t="shared" si="152"/>
        <v/>
      </c>
      <c r="CM104" s="193" t="str">
        <f t="shared" si="153"/>
        <v/>
      </c>
      <c r="CN104" s="194" t="str">
        <f t="shared" si="153"/>
        <v/>
      </c>
      <c r="CO104" s="54" t="str">
        <f t="shared" si="153"/>
        <v/>
      </c>
      <c r="CP104" s="193" t="str">
        <f t="shared" si="154"/>
        <v/>
      </c>
      <c r="CQ104" s="194" t="str">
        <f t="shared" si="154"/>
        <v/>
      </c>
      <c r="CR104" s="54" t="str">
        <f t="shared" si="154"/>
        <v/>
      </c>
      <c r="CS104" s="193" t="str">
        <f t="shared" si="155"/>
        <v/>
      </c>
      <c r="CT104" s="194" t="str">
        <f t="shared" si="155"/>
        <v/>
      </c>
      <c r="CU104" s="194" t="str">
        <f t="shared" si="155"/>
        <v/>
      </c>
      <c r="CV104" s="57" t="str">
        <f t="shared" si="156"/>
        <v/>
      </c>
      <c r="CW104" s="668"/>
      <c r="CX104" s="194">
        <f t="shared" si="157"/>
        <v>0</v>
      </c>
      <c r="CY104" s="194">
        <f t="shared" si="158"/>
        <v>0</v>
      </c>
      <c r="CZ104" s="194">
        <f t="shared" si="159"/>
        <v>0</v>
      </c>
      <c r="DA104" s="283">
        <f t="shared" si="160"/>
        <v>0</v>
      </c>
      <c r="DB104" s="669"/>
      <c r="DC104" s="295">
        <f t="shared" si="161"/>
        <v>0</v>
      </c>
      <c r="DD104" s="104">
        <f t="shared" si="161"/>
        <v>0</v>
      </c>
      <c r="DE104" s="296">
        <f t="shared" si="161"/>
        <v>0</v>
      </c>
      <c r="DF104" s="56" t="str">
        <f t="shared" si="162"/>
        <v/>
      </c>
      <c r="DG104" s="668"/>
      <c r="DH104" s="194">
        <f t="shared" si="163"/>
        <v>0</v>
      </c>
      <c r="DI104" s="194">
        <f t="shared" si="164"/>
        <v>0</v>
      </c>
      <c r="DJ104" s="194">
        <f t="shared" si="165"/>
        <v>0</v>
      </c>
      <c r="DK104" s="283">
        <f t="shared" si="166"/>
        <v>0</v>
      </c>
      <c r="DL104" s="669"/>
      <c r="DM104" s="295">
        <f t="shared" si="167"/>
        <v>0</v>
      </c>
      <c r="DN104" s="104">
        <f t="shared" si="167"/>
        <v>0</v>
      </c>
      <c r="DO104" s="296">
        <f t="shared" si="167"/>
        <v>0</v>
      </c>
      <c r="DP104" s="56" t="str">
        <f t="shared" si="168"/>
        <v/>
      </c>
      <c r="DQ104" s="668"/>
      <c r="DR104" s="194">
        <f t="shared" si="169"/>
        <v>0</v>
      </c>
      <c r="DS104" s="194">
        <f t="shared" si="170"/>
        <v>0</v>
      </c>
      <c r="DT104" s="194">
        <f t="shared" si="171"/>
        <v>0</v>
      </c>
      <c r="DU104" s="53">
        <f t="shared" si="172"/>
        <v>0</v>
      </c>
      <c r="DV104" s="236">
        <f t="shared" si="173"/>
        <v>0</v>
      </c>
      <c r="DW104" s="237">
        <f t="shared" si="173"/>
        <v>0</v>
      </c>
      <c r="DX104" s="237">
        <f t="shared" si="173"/>
        <v>0</v>
      </c>
      <c r="DY104" s="238">
        <f t="shared" si="174"/>
        <v>0</v>
      </c>
      <c r="DZ104" s="236">
        <f t="shared" si="175"/>
        <v>0</v>
      </c>
      <c r="EA104" s="237">
        <f t="shared" si="175"/>
        <v>0</v>
      </c>
      <c r="EB104" s="237">
        <f t="shared" si="175"/>
        <v>0</v>
      </c>
      <c r="EC104" s="238">
        <f t="shared" si="176"/>
        <v>0</v>
      </c>
      <c r="ED104" s="236">
        <f t="shared" si="177"/>
        <v>0</v>
      </c>
      <c r="EE104" s="237">
        <f t="shared" si="177"/>
        <v>0</v>
      </c>
      <c r="EF104" s="237">
        <f t="shared" si="177"/>
        <v>0</v>
      </c>
      <c r="EG104" s="238">
        <f t="shared" si="178"/>
        <v>0</v>
      </c>
      <c r="EH104" s="236" t="str">
        <f t="shared" si="179"/>
        <v/>
      </c>
      <c r="EI104" s="237" t="str">
        <f t="shared" si="179"/>
        <v/>
      </c>
      <c r="EJ104" s="237" t="str">
        <f t="shared" si="179"/>
        <v/>
      </c>
      <c r="EK104" s="238">
        <f t="shared" si="180"/>
        <v>0</v>
      </c>
      <c r="EL104" s="671"/>
      <c r="EM104" s="265">
        <f t="shared" si="181"/>
        <v>0</v>
      </c>
      <c r="EN104" s="266">
        <f t="shared" si="181"/>
        <v>0</v>
      </c>
      <c r="EO104" s="270">
        <f t="shared" si="181"/>
        <v>0</v>
      </c>
      <c r="EP104" s="272">
        <f t="shared" si="182"/>
        <v>0</v>
      </c>
      <c r="EQ104" s="265">
        <f t="shared" si="183"/>
        <v>0</v>
      </c>
      <c r="ER104" s="266">
        <f t="shared" si="183"/>
        <v>0</v>
      </c>
      <c r="ES104" s="267">
        <f t="shared" si="183"/>
        <v>0</v>
      </c>
      <c r="ET104" s="273">
        <f t="shared" si="184"/>
        <v>0</v>
      </c>
      <c r="EU104" s="271">
        <f t="shared" si="185"/>
        <v>0</v>
      </c>
      <c r="EV104" s="231">
        <f t="shared" si="186"/>
        <v>0</v>
      </c>
      <c r="EW104" s="235">
        <f t="shared" si="187"/>
        <v>0</v>
      </c>
      <c r="EX104" s="234">
        <f t="shared" si="188"/>
        <v>0</v>
      </c>
      <c r="EY104" s="227" t="str">
        <f t="shared" si="189"/>
        <v>○</v>
      </c>
      <c r="EZ104" s="208">
        <f t="shared" si="190"/>
        <v>0</v>
      </c>
      <c r="FA104" s="204">
        <f t="shared" si="190"/>
        <v>0</v>
      </c>
      <c r="FB104" s="204">
        <f t="shared" si="190"/>
        <v>0</v>
      </c>
      <c r="FC104" s="241">
        <f t="shared" si="191"/>
        <v>0</v>
      </c>
      <c r="FD104" s="53">
        <f t="shared" si="192"/>
        <v>0</v>
      </c>
      <c r="FE104" s="432">
        <f t="shared" si="193"/>
        <v>0</v>
      </c>
      <c r="FF104" s="433">
        <f t="shared" si="194"/>
        <v>0</v>
      </c>
      <c r="FG104" s="53" t="str">
        <f t="shared" si="195"/>
        <v/>
      </c>
      <c r="FH104" s="105" t="str">
        <f t="shared" si="196"/>
        <v/>
      </c>
      <c r="FI104" s="104" t="str">
        <f t="shared" si="196"/>
        <v/>
      </c>
      <c r="FJ104" s="434" t="str">
        <f t="shared" si="196"/>
        <v/>
      </c>
      <c r="FK104" s="672"/>
      <c r="FL104" s="673"/>
      <c r="FM104" s="674"/>
      <c r="FN104" s="435">
        <f t="shared" si="203"/>
        <v>0</v>
      </c>
      <c r="FO104" s="228" t="str">
        <f t="shared" si="204"/>
        <v/>
      </c>
      <c r="FP104" s="236" t="str">
        <f t="shared" si="197"/>
        <v/>
      </c>
      <c r="FQ104" s="237" t="str">
        <f t="shared" si="197"/>
        <v/>
      </c>
      <c r="FR104" s="237" t="str">
        <f t="shared" si="197"/>
        <v/>
      </c>
      <c r="FS104" s="238">
        <f t="shared" si="198"/>
        <v>0</v>
      </c>
      <c r="FT104" s="675"/>
      <c r="FV104" s="1363">
        <f t="shared" si="205"/>
        <v>0</v>
      </c>
      <c r="FW104" s="1363">
        <f t="shared" si="206"/>
        <v>0</v>
      </c>
      <c r="FX104" s="1363">
        <f t="shared" si="207"/>
        <v>0</v>
      </c>
      <c r="FY104" s="1363">
        <f t="shared" si="208"/>
        <v>0</v>
      </c>
      <c r="FZ104" s="1363">
        <f t="shared" si="209"/>
        <v>0</v>
      </c>
      <c r="GA104" s="1363">
        <f t="shared" si="210"/>
        <v>0</v>
      </c>
      <c r="GB104" s="1363">
        <f t="shared" si="211"/>
        <v>0</v>
      </c>
      <c r="GF104" s="1166">
        <f>'③-2 R2入力（変更後）'!AJ104</f>
        <v>0</v>
      </c>
      <c r="GG104" s="1167">
        <f>'③-2 R2入力（変更後）'!AL104</f>
        <v>0</v>
      </c>
      <c r="GH104" s="1166">
        <f>'③-2 R2入力（変更後）'!AQ104</f>
        <v>0</v>
      </c>
      <c r="GI104" s="1167">
        <f>'③-2 R2入力（変更後）'!AS104</f>
        <v>0</v>
      </c>
      <c r="GJ104" s="1166">
        <f>'③-2 R2入力（変更後）'!AX104</f>
        <v>0</v>
      </c>
      <c r="GK104" s="1167">
        <f>'③-2 R2入力（変更後）'!AZ104</f>
        <v>0</v>
      </c>
      <c r="GL104" s="1166">
        <f>'③-2 R2入力（変更後）'!CF104</f>
        <v>0</v>
      </c>
      <c r="GM104" s="1167">
        <f>'③-2 R2入力（変更後）'!CW104</f>
        <v>0</v>
      </c>
      <c r="GN104" s="1166">
        <f>'③-2 R2入力（変更後）'!DB104</f>
        <v>0</v>
      </c>
      <c r="GO104" s="1167">
        <f>'③-2 R2入力（変更後）'!DG104</f>
        <v>0</v>
      </c>
      <c r="GP104" s="1166">
        <f>'③-2 R2入力（変更後）'!DL104</f>
        <v>0</v>
      </c>
      <c r="GQ104" s="1167">
        <f>'③-2 R2入力（変更後）'!DQ104</f>
        <v>0</v>
      </c>
      <c r="GS104" s="1168">
        <f>'③-2 R2入力（変更後）'!FK104</f>
        <v>0</v>
      </c>
      <c r="GT104" s="1168">
        <f>'③-2 R2入力（変更後）'!FL104</f>
        <v>0</v>
      </c>
      <c r="GU104" s="1168">
        <f>'③-2 R2入力（変更後）'!FM104</f>
        <v>0</v>
      </c>
      <c r="GV104" s="1161"/>
      <c r="GX104" s="1162">
        <f>'③-2 R2入力（変更後）'!FE104</f>
        <v>0</v>
      </c>
      <c r="GY104" s="1163" t="str">
        <f>'③-2 R2入力（変更後）'!FO104</f>
        <v/>
      </c>
    </row>
    <row r="105" spans="1:207" s="3" customFormat="1" ht="18" customHeight="1">
      <c r="A105" s="305" t="str">
        <f t="shared" si="109"/>
        <v/>
      </c>
      <c r="B105" s="174">
        <f t="shared" si="199"/>
        <v>0</v>
      </c>
      <c r="C105" s="1415" t="str">
        <f t="shared" si="110"/>
        <v>00授業料</v>
      </c>
      <c r="D105" s="1415" t="str">
        <f t="shared" si="111"/>
        <v>00入学金</v>
      </c>
      <c r="E105" s="174">
        <f t="shared" si="200"/>
        <v>0</v>
      </c>
      <c r="F105" s="305">
        <f t="shared" si="112"/>
        <v>0</v>
      </c>
      <c r="G105" s="475">
        <f t="shared" si="113"/>
        <v>88</v>
      </c>
      <c r="H105" s="430"/>
      <c r="I105" s="431"/>
      <c r="J105" s="658"/>
      <c r="K105" s="659"/>
      <c r="L105" s="659"/>
      <c r="M105" s="660"/>
      <c r="N105" s="661"/>
      <c r="O105" s="662"/>
      <c r="P105" s="658"/>
      <c r="Q105" s="659"/>
      <c r="R105" s="660"/>
      <c r="S105" s="663"/>
      <c r="T105" s="682"/>
      <c r="U105" s="664"/>
      <c r="V105" s="53" t="str">
        <f>IF(OR($R$5="",$T$5="",$J105="",$O105="",$U105=""),"",IF(ISERROR(VLOOKUP($C105,参照!$P$4:$V$112,5,FALSE)),0,VLOOKUP($C105,参照!$P$4:$V$112,5,FALSE)))</f>
        <v/>
      </c>
      <c r="W105" s="665"/>
      <c r="X105" s="54" t="str">
        <f>IF(OR($R$5="",$T$5="",$J105="",$O105="",$W105=""),"",IF(ISERROR(VLOOKUP($D105,参照!$P$4:$V$112,5,FALSE)),0,VLOOKUP($D105,参照!$P$4:$V$112,5,FALSE)))</f>
        <v/>
      </c>
      <c r="Y105" s="102" t="str">
        <f t="shared" si="114"/>
        <v/>
      </c>
      <c r="Z105" s="102" t="str">
        <f t="shared" si="115"/>
        <v/>
      </c>
      <c r="AA105" s="1330">
        <f t="shared" si="201"/>
        <v>0</v>
      </c>
      <c r="AB105" s="241">
        <f t="shared" si="116"/>
        <v>0</v>
      </c>
      <c r="AC105" s="666"/>
      <c r="AD105" s="352">
        <f t="shared" si="117"/>
        <v>0</v>
      </c>
      <c r="AE105" s="55" t="str">
        <f t="shared" si="118"/>
        <v/>
      </c>
      <c r="AF105" s="193" t="str">
        <f t="shared" si="119"/>
        <v/>
      </c>
      <c r="AG105" s="194" t="str">
        <f t="shared" si="120"/>
        <v/>
      </c>
      <c r="AH105" s="54" t="str">
        <f t="shared" si="120"/>
        <v/>
      </c>
      <c r="AI105" s="1133" t="str">
        <f t="shared" si="202"/>
        <v/>
      </c>
      <c r="AJ105" s="667"/>
      <c r="AK105" s="54" t="str">
        <f t="shared" si="121"/>
        <v/>
      </c>
      <c r="AL105" s="668"/>
      <c r="AM105" s="194">
        <f t="shared" si="122"/>
        <v>0</v>
      </c>
      <c r="AN105" s="194">
        <f t="shared" si="123"/>
        <v>0</v>
      </c>
      <c r="AO105" s="194">
        <f t="shared" si="124"/>
        <v>0</v>
      </c>
      <c r="AP105" s="283">
        <f t="shared" si="125"/>
        <v>0</v>
      </c>
      <c r="AQ105" s="669"/>
      <c r="AR105" s="56" t="str">
        <f t="shared" si="126"/>
        <v/>
      </c>
      <c r="AS105" s="668"/>
      <c r="AT105" s="194">
        <f t="shared" si="127"/>
        <v>0</v>
      </c>
      <c r="AU105" s="194">
        <f t="shared" si="128"/>
        <v>0</v>
      </c>
      <c r="AV105" s="194">
        <f t="shared" si="129"/>
        <v>0</v>
      </c>
      <c r="AW105" s="283">
        <f t="shared" si="130"/>
        <v>0</v>
      </c>
      <c r="AX105" s="669"/>
      <c r="AY105" s="54" t="str">
        <f t="shared" si="131"/>
        <v/>
      </c>
      <c r="AZ105" s="668"/>
      <c r="BA105" s="194">
        <f t="shared" si="132"/>
        <v>0</v>
      </c>
      <c r="BB105" s="194">
        <f t="shared" si="133"/>
        <v>0</v>
      </c>
      <c r="BC105" s="194">
        <f t="shared" si="134"/>
        <v>0</v>
      </c>
      <c r="BD105" s="283">
        <f t="shared" si="135"/>
        <v>0</v>
      </c>
      <c r="BE105" s="206" t="str">
        <f t="shared" si="136"/>
        <v>○</v>
      </c>
      <c r="BF105" s="208">
        <f t="shared" si="137"/>
        <v>0</v>
      </c>
      <c r="BG105" s="204">
        <f t="shared" si="137"/>
        <v>0</v>
      </c>
      <c r="BH105" s="204">
        <f t="shared" si="137"/>
        <v>0</v>
      </c>
      <c r="BI105" s="205">
        <f t="shared" si="138"/>
        <v>0</v>
      </c>
      <c r="BJ105" s="236">
        <f t="shared" si="139"/>
        <v>0</v>
      </c>
      <c r="BK105" s="237">
        <f t="shared" si="139"/>
        <v>0</v>
      </c>
      <c r="BL105" s="237">
        <f t="shared" si="139"/>
        <v>0</v>
      </c>
      <c r="BM105" s="238">
        <f t="shared" si="140"/>
        <v>0</v>
      </c>
      <c r="BN105" s="236">
        <f t="shared" si="141"/>
        <v>0</v>
      </c>
      <c r="BO105" s="237">
        <f t="shared" si="142"/>
        <v>0</v>
      </c>
      <c r="BP105" s="237">
        <f t="shared" si="143"/>
        <v>0</v>
      </c>
      <c r="BQ105" s="238">
        <f t="shared" si="144"/>
        <v>0</v>
      </c>
      <c r="BR105" s="236">
        <f t="shared" si="145"/>
        <v>0</v>
      </c>
      <c r="BS105" s="237">
        <f t="shared" si="145"/>
        <v>0</v>
      </c>
      <c r="BT105" s="237">
        <f t="shared" si="145"/>
        <v>0</v>
      </c>
      <c r="BU105" s="238">
        <f t="shared" si="146"/>
        <v>0</v>
      </c>
      <c r="BV105" s="236" t="str">
        <f t="shared" si="147"/>
        <v/>
      </c>
      <c r="BW105" s="237" t="str">
        <f t="shared" si="147"/>
        <v/>
      </c>
      <c r="BX105" s="237" t="str">
        <f t="shared" si="147"/>
        <v/>
      </c>
      <c r="BY105" s="238">
        <f t="shared" si="148"/>
        <v>0</v>
      </c>
      <c r="BZ105" s="257" t="str">
        <f t="shared" si="149"/>
        <v/>
      </c>
      <c r="CA105" s="104" t="str">
        <f t="shared" si="149"/>
        <v/>
      </c>
      <c r="CB105" s="103" t="str">
        <f t="shared" si="149"/>
        <v/>
      </c>
      <c r="CC105" s="105" t="str">
        <f t="shared" si="150"/>
        <v/>
      </c>
      <c r="CD105" s="104" t="str">
        <f t="shared" si="150"/>
        <v/>
      </c>
      <c r="CE105" s="103" t="str">
        <f t="shared" si="150"/>
        <v/>
      </c>
      <c r="CF105" s="670"/>
      <c r="CG105" s="204" t="str">
        <f t="shared" si="151"/>
        <v>－</v>
      </c>
      <c r="CH105" s="194"/>
      <c r="CI105" s="258"/>
      <c r="CJ105" s="193" t="str">
        <f t="shared" si="152"/>
        <v/>
      </c>
      <c r="CK105" s="194" t="str">
        <f t="shared" si="152"/>
        <v/>
      </c>
      <c r="CL105" s="54" t="str">
        <f t="shared" si="152"/>
        <v/>
      </c>
      <c r="CM105" s="193" t="str">
        <f t="shared" si="153"/>
        <v/>
      </c>
      <c r="CN105" s="194" t="str">
        <f t="shared" si="153"/>
        <v/>
      </c>
      <c r="CO105" s="54" t="str">
        <f t="shared" si="153"/>
        <v/>
      </c>
      <c r="CP105" s="193" t="str">
        <f t="shared" si="154"/>
        <v/>
      </c>
      <c r="CQ105" s="194" t="str">
        <f t="shared" si="154"/>
        <v/>
      </c>
      <c r="CR105" s="54" t="str">
        <f t="shared" si="154"/>
        <v/>
      </c>
      <c r="CS105" s="193" t="str">
        <f t="shared" si="155"/>
        <v/>
      </c>
      <c r="CT105" s="194" t="str">
        <f t="shared" si="155"/>
        <v/>
      </c>
      <c r="CU105" s="194" t="str">
        <f t="shared" si="155"/>
        <v/>
      </c>
      <c r="CV105" s="57" t="str">
        <f t="shared" si="156"/>
        <v/>
      </c>
      <c r="CW105" s="668"/>
      <c r="CX105" s="194">
        <f t="shared" si="157"/>
        <v>0</v>
      </c>
      <c r="CY105" s="194">
        <f t="shared" si="158"/>
        <v>0</v>
      </c>
      <c r="CZ105" s="194">
        <f t="shared" si="159"/>
        <v>0</v>
      </c>
      <c r="DA105" s="283">
        <f t="shared" si="160"/>
        <v>0</v>
      </c>
      <c r="DB105" s="669"/>
      <c r="DC105" s="295">
        <f t="shared" si="161"/>
        <v>0</v>
      </c>
      <c r="DD105" s="104">
        <f t="shared" si="161"/>
        <v>0</v>
      </c>
      <c r="DE105" s="296">
        <f t="shared" si="161"/>
        <v>0</v>
      </c>
      <c r="DF105" s="56" t="str">
        <f t="shared" si="162"/>
        <v/>
      </c>
      <c r="DG105" s="668"/>
      <c r="DH105" s="194">
        <f t="shared" si="163"/>
        <v>0</v>
      </c>
      <c r="DI105" s="194">
        <f t="shared" si="164"/>
        <v>0</v>
      </c>
      <c r="DJ105" s="194">
        <f t="shared" si="165"/>
        <v>0</v>
      </c>
      <c r="DK105" s="283">
        <f t="shared" si="166"/>
        <v>0</v>
      </c>
      <c r="DL105" s="669"/>
      <c r="DM105" s="295">
        <f t="shared" si="167"/>
        <v>0</v>
      </c>
      <c r="DN105" s="104">
        <f t="shared" si="167"/>
        <v>0</v>
      </c>
      <c r="DO105" s="296">
        <f t="shared" si="167"/>
        <v>0</v>
      </c>
      <c r="DP105" s="56" t="str">
        <f t="shared" si="168"/>
        <v/>
      </c>
      <c r="DQ105" s="668"/>
      <c r="DR105" s="194">
        <f t="shared" si="169"/>
        <v>0</v>
      </c>
      <c r="DS105" s="194">
        <f t="shared" si="170"/>
        <v>0</v>
      </c>
      <c r="DT105" s="194">
        <f t="shared" si="171"/>
        <v>0</v>
      </c>
      <c r="DU105" s="53">
        <f t="shared" si="172"/>
        <v>0</v>
      </c>
      <c r="DV105" s="236">
        <f t="shared" si="173"/>
        <v>0</v>
      </c>
      <c r="DW105" s="237">
        <f t="shared" si="173"/>
        <v>0</v>
      </c>
      <c r="DX105" s="237">
        <f t="shared" si="173"/>
        <v>0</v>
      </c>
      <c r="DY105" s="238">
        <f t="shared" si="174"/>
        <v>0</v>
      </c>
      <c r="DZ105" s="236">
        <f t="shared" si="175"/>
        <v>0</v>
      </c>
      <c r="EA105" s="237">
        <f t="shared" si="175"/>
        <v>0</v>
      </c>
      <c r="EB105" s="237">
        <f t="shared" si="175"/>
        <v>0</v>
      </c>
      <c r="EC105" s="238">
        <f t="shared" si="176"/>
        <v>0</v>
      </c>
      <c r="ED105" s="236">
        <f t="shared" si="177"/>
        <v>0</v>
      </c>
      <c r="EE105" s="237">
        <f t="shared" si="177"/>
        <v>0</v>
      </c>
      <c r="EF105" s="237">
        <f t="shared" si="177"/>
        <v>0</v>
      </c>
      <c r="EG105" s="238">
        <f t="shared" si="178"/>
        <v>0</v>
      </c>
      <c r="EH105" s="236" t="str">
        <f t="shared" si="179"/>
        <v/>
      </c>
      <c r="EI105" s="237" t="str">
        <f t="shared" si="179"/>
        <v/>
      </c>
      <c r="EJ105" s="237" t="str">
        <f t="shared" si="179"/>
        <v/>
      </c>
      <c r="EK105" s="238">
        <f t="shared" si="180"/>
        <v>0</v>
      </c>
      <c r="EL105" s="671"/>
      <c r="EM105" s="265">
        <f t="shared" si="181"/>
        <v>0</v>
      </c>
      <c r="EN105" s="266">
        <f t="shared" si="181"/>
        <v>0</v>
      </c>
      <c r="EO105" s="270">
        <f t="shared" si="181"/>
        <v>0</v>
      </c>
      <c r="EP105" s="272">
        <f t="shared" si="182"/>
        <v>0</v>
      </c>
      <c r="EQ105" s="265">
        <f t="shared" si="183"/>
        <v>0</v>
      </c>
      <c r="ER105" s="266">
        <f t="shared" si="183"/>
        <v>0</v>
      </c>
      <c r="ES105" s="267">
        <f t="shared" si="183"/>
        <v>0</v>
      </c>
      <c r="ET105" s="273">
        <f t="shared" si="184"/>
        <v>0</v>
      </c>
      <c r="EU105" s="271">
        <f t="shared" si="185"/>
        <v>0</v>
      </c>
      <c r="EV105" s="231">
        <f t="shared" si="186"/>
        <v>0</v>
      </c>
      <c r="EW105" s="235">
        <f t="shared" si="187"/>
        <v>0</v>
      </c>
      <c r="EX105" s="234">
        <f t="shared" si="188"/>
        <v>0</v>
      </c>
      <c r="EY105" s="227" t="str">
        <f t="shared" si="189"/>
        <v>○</v>
      </c>
      <c r="EZ105" s="208">
        <f t="shared" si="190"/>
        <v>0</v>
      </c>
      <c r="FA105" s="204">
        <f t="shared" si="190"/>
        <v>0</v>
      </c>
      <c r="FB105" s="204">
        <f t="shared" si="190"/>
        <v>0</v>
      </c>
      <c r="FC105" s="241">
        <f t="shared" si="191"/>
        <v>0</v>
      </c>
      <c r="FD105" s="53">
        <f t="shared" si="192"/>
        <v>0</v>
      </c>
      <c r="FE105" s="432">
        <f t="shared" si="193"/>
        <v>0</v>
      </c>
      <c r="FF105" s="433">
        <f t="shared" si="194"/>
        <v>0</v>
      </c>
      <c r="FG105" s="53" t="str">
        <f t="shared" si="195"/>
        <v/>
      </c>
      <c r="FH105" s="105" t="str">
        <f t="shared" si="196"/>
        <v/>
      </c>
      <c r="FI105" s="104" t="str">
        <f t="shared" si="196"/>
        <v/>
      </c>
      <c r="FJ105" s="434" t="str">
        <f t="shared" si="196"/>
        <v/>
      </c>
      <c r="FK105" s="672"/>
      <c r="FL105" s="673"/>
      <c r="FM105" s="674"/>
      <c r="FN105" s="435">
        <f t="shared" si="203"/>
        <v>0</v>
      </c>
      <c r="FO105" s="228" t="str">
        <f t="shared" si="204"/>
        <v/>
      </c>
      <c r="FP105" s="236" t="str">
        <f t="shared" si="197"/>
        <v/>
      </c>
      <c r="FQ105" s="237" t="str">
        <f t="shared" si="197"/>
        <v/>
      </c>
      <c r="FR105" s="237" t="str">
        <f t="shared" si="197"/>
        <v/>
      </c>
      <c r="FS105" s="238">
        <f t="shared" si="198"/>
        <v>0</v>
      </c>
      <c r="FT105" s="675"/>
      <c r="FV105" s="1363">
        <f t="shared" si="205"/>
        <v>0</v>
      </c>
      <c r="FW105" s="1363">
        <f t="shared" si="206"/>
        <v>0</v>
      </c>
      <c r="FX105" s="1363">
        <f t="shared" si="207"/>
        <v>0</v>
      </c>
      <c r="FY105" s="1363">
        <f t="shared" si="208"/>
        <v>0</v>
      </c>
      <c r="FZ105" s="1363">
        <f t="shared" si="209"/>
        <v>0</v>
      </c>
      <c r="GA105" s="1363">
        <f t="shared" si="210"/>
        <v>0</v>
      </c>
      <c r="GB105" s="1363">
        <f t="shared" si="211"/>
        <v>0</v>
      </c>
      <c r="GF105" s="1166">
        <f>'③-2 R2入力（変更後）'!AJ105</f>
        <v>0</v>
      </c>
      <c r="GG105" s="1167">
        <f>'③-2 R2入力（変更後）'!AL105</f>
        <v>0</v>
      </c>
      <c r="GH105" s="1166">
        <f>'③-2 R2入力（変更後）'!AQ105</f>
        <v>0</v>
      </c>
      <c r="GI105" s="1167">
        <f>'③-2 R2入力（変更後）'!AS105</f>
        <v>0</v>
      </c>
      <c r="GJ105" s="1166">
        <f>'③-2 R2入力（変更後）'!AX105</f>
        <v>0</v>
      </c>
      <c r="GK105" s="1167">
        <f>'③-2 R2入力（変更後）'!AZ105</f>
        <v>0</v>
      </c>
      <c r="GL105" s="1166">
        <f>'③-2 R2入力（変更後）'!CF105</f>
        <v>0</v>
      </c>
      <c r="GM105" s="1167">
        <f>'③-2 R2入力（変更後）'!CW105</f>
        <v>0</v>
      </c>
      <c r="GN105" s="1166">
        <f>'③-2 R2入力（変更後）'!DB105</f>
        <v>0</v>
      </c>
      <c r="GO105" s="1167">
        <f>'③-2 R2入力（変更後）'!DG105</f>
        <v>0</v>
      </c>
      <c r="GP105" s="1166">
        <f>'③-2 R2入力（変更後）'!DL105</f>
        <v>0</v>
      </c>
      <c r="GQ105" s="1167">
        <f>'③-2 R2入力（変更後）'!DQ105</f>
        <v>0</v>
      </c>
      <c r="GS105" s="1168">
        <f>'③-2 R2入力（変更後）'!FK105</f>
        <v>0</v>
      </c>
      <c r="GT105" s="1168">
        <f>'③-2 R2入力（変更後）'!FL105</f>
        <v>0</v>
      </c>
      <c r="GU105" s="1168">
        <f>'③-2 R2入力（変更後）'!FM105</f>
        <v>0</v>
      </c>
      <c r="GV105" s="1161"/>
      <c r="GX105" s="1162">
        <f>'③-2 R2入力（変更後）'!FE105</f>
        <v>0</v>
      </c>
      <c r="GY105" s="1163" t="str">
        <f>'③-2 R2入力（変更後）'!FO105</f>
        <v/>
      </c>
    </row>
    <row r="106" spans="1:207" s="3" customFormat="1" ht="18" customHeight="1">
      <c r="A106" s="305" t="str">
        <f t="shared" si="109"/>
        <v/>
      </c>
      <c r="B106" s="174">
        <f t="shared" si="199"/>
        <v>0</v>
      </c>
      <c r="C106" s="1415" t="str">
        <f t="shared" si="110"/>
        <v>00授業料</v>
      </c>
      <c r="D106" s="1415" t="str">
        <f t="shared" si="111"/>
        <v>00入学金</v>
      </c>
      <c r="E106" s="174">
        <f t="shared" si="200"/>
        <v>0</v>
      </c>
      <c r="F106" s="305">
        <f t="shared" si="112"/>
        <v>0</v>
      </c>
      <c r="G106" s="475">
        <f t="shared" si="113"/>
        <v>89</v>
      </c>
      <c r="H106" s="430"/>
      <c r="I106" s="431"/>
      <c r="J106" s="658"/>
      <c r="K106" s="659"/>
      <c r="L106" s="659"/>
      <c r="M106" s="660"/>
      <c r="N106" s="661"/>
      <c r="O106" s="662"/>
      <c r="P106" s="658"/>
      <c r="Q106" s="659"/>
      <c r="R106" s="660"/>
      <c r="S106" s="663"/>
      <c r="T106" s="682"/>
      <c r="U106" s="664"/>
      <c r="V106" s="53" t="str">
        <f>IF(OR($R$5="",$T$5="",$J106="",$O106="",$U106=""),"",IF(ISERROR(VLOOKUP($C106,参照!$P$4:$V$112,5,FALSE)),0,VLOOKUP($C106,参照!$P$4:$V$112,5,FALSE)))</f>
        <v/>
      </c>
      <c r="W106" s="665"/>
      <c r="X106" s="54" t="str">
        <f>IF(OR($R$5="",$T$5="",$J106="",$O106="",$W106=""),"",IF(ISERROR(VLOOKUP($D106,参照!$P$4:$V$112,5,FALSE)),0,VLOOKUP($D106,参照!$P$4:$V$112,5,FALSE)))</f>
        <v/>
      </c>
      <c r="Y106" s="102" t="str">
        <f t="shared" si="114"/>
        <v/>
      </c>
      <c r="Z106" s="102" t="str">
        <f t="shared" si="115"/>
        <v/>
      </c>
      <c r="AA106" s="1330">
        <f t="shared" si="201"/>
        <v>0</v>
      </c>
      <c r="AB106" s="241">
        <f t="shared" si="116"/>
        <v>0</v>
      </c>
      <c r="AC106" s="666"/>
      <c r="AD106" s="352">
        <f t="shared" si="117"/>
        <v>0</v>
      </c>
      <c r="AE106" s="55" t="str">
        <f t="shared" si="118"/>
        <v/>
      </c>
      <c r="AF106" s="193" t="str">
        <f t="shared" si="119"/>
        <v/>
      </c>
      <c r="AG106" s="194" t="str">
        <f t="shared" si="120"/>
        <v/>
      </c>
      <c r="AH106" s="54" t="str">
        <f t="shared" si="120"/>
        <v/>
      </c>
      <c r="AI106" s="1133" t="str">
        <f t="shared" si="202"/>
        <v/>
      </c>
      <c r="AJ106" s="667"/>
      <c r="AK106" s="54" t="str">
        <f t="shared" si="121"/>
        <v/>
      </c>
      <c r="AL106" s="668"/>
      <c r="AM106" s="194">
        <f t="shared" si="122"/>
        <v>0</v>
      </c>
      <c r="AN106" s="194">
        <f t="shared" si="123"/>
        <v>0</v>
      </c>
      <c r="AO106" s="194">
        <f t="shared" si="124"/>
        <v>0</v>
      </c>
      <c r="AP106" s="283">
        <f t="shared" si="125"/>
        <v>0</v>
      </c>
      <c r="AQ106" s="669"/>
      <c r="AR106" s="56" t="str">
        <f t="shared" si="126"/>
        <v/>
      </c>
      <c r="AS106" s="668"/>
      <c r="AT106" s="194">
        <f t="shared" si="127"/>
        <v>0</v>
      </c>
      <c r="AU106" s="194">
        <f t="shared" si="128"/>
        <v>0</v>
      </c>
      <c r="AV106" s="194">
        <f t="shared" si="129"/>
        <v>0</v>
      </c>
      <c r="AW106" s="283">
        <f t="shared" si="130"/>
        <v>0</v>
      </c>
      <c r="AX106" s="669"/>
      <c r="AY106" s="54" t="str">
        <f t="shared" si="131"/>
        <v/>
      </c>
      <c r="AZ106" s="668"/>
      <c r="BA106" s="194">
        <f t="shared" si="132"/>
        <v>0</v>
      </c>
      <c r="BB106" s="194">
        <f t="shared" si="133"/>
        <v>0</v>
      </c>
      <c r="BC106" s="194">
        <f t="shared" si="134"/>
        <v>0</v>
      </c>
      <c r="BD106" s="283">
        <f t="shared" si="135"/>
        <v>0</v>
      </c>
      <c r="BE106" s="206" t="str">
        <f t="shared" si="136"/>
        <v>○</v>
      </c>
      <c r="BF106" s="208">
        <f t="shared" si="137"/>
        <v>0</v>
      </c>
      <c r="BG106" s="204">
        <f t="shared" si="137"/>
        <v>0</v>
      </c>
      <c r="BH106" s="204">
        <f t="shared" si="137"/>
        <v>0</v>
      </c>
      <c r="BI106" s="205">
        <f t="shared" si="138"/>
        <v>0</v>
      </c>
      <c r="BJ106" s="236">
        <f t="shared" si="139"/>
        <v>0</v>
      </c>
      <c r="BK106" s="237">
        <f t="shared" si="139"/>
        <v>0</v>
      </c>
      <c r="BL106" s="237">
        <f t="shared" si="139"/>
        <v>0</v>
      </c>
      <c r="BM106" s="238">
        <f t="shared" si="140"/>
        <v>0</v>
      </c>
      <c r="BN106" s="236">
        <f t="shared" si="141"/>
        <v>0</v>
      </c>
      <c r="BO106" s="237">
        <f t="shared" si="142"/>
        <v>0</v>
      </c>
      <c r="BP106" s="237">
        <f t="shared" si="143"/>
        <v>0</v>
      </c>
      <c r="BQ106" s="238">
        <f t="shared" si="144"/>
        <v>0</v>
      </c>
      <c r="BR106" s="236">
        <f t="shared" si="145"/>
        <v>0</v>
      </c>
      <c r="BS106" s="237">
        <f t="shared" si="145"/>
        <v>0</v>
      </c>
      <c r="BT106" s="237">
        <f t="shared" si="145"/>
        <v>0</v>
      </c>
      <c r="BU106" s="238">
        <f t="shared" si="146"/>
        <v>0</v>
      </c>
      <c r="BV106" s="236" t="str">
        <f t="shared" si="147"/>
        <v/>
      </c>
      <c r="BW106" s="237" t="str">
        <f t="shared" si="147"/>
        <v/>
      </c>
      <c r="BX106" s="237" t="str">
        <f t="shared" si="147"/>
        <v/>
      </c>
      <c r="BY106" s="238">
        <f t="shared" si="148"/>
        <v>0</v>
      </c>
      <c r="BZ106" s="257" t="str">
        <f t="shared" si="149"/>
        <v/>
      </c>
      <c r="CA106" s="104" t="str">
        <f t="shared" si="149"/>
        <v/>
      </c>
      <c r="CB106" s="103" t="str">
        <f t="shared" si="149"/>
        <v/>
      </c>
      <c r="CC106" s="105" t="str">
        <f t="shared" si="150"/>
        <v/>
      </c>
      <c r="CD106" s="104" t="str">
        <f t="shared" si="150"/>
        <v/>
      </c>
      <c r="CE106" s="103" t="str">
        <f t="shared" si="150"/>
        <v/>
      </c>
      <c r="CF106" s="670"/>
      <c r="CG106" s="204" t="str">
        <f t="shared" si="151"/>
        <v>－</v>
      </c>
      <c r="CH106" s="194"/>
      <c r="CI106" s="258"/>
      <c r="CJ106" s="193" t="str">
        <f t="shared" si="152"/>
        <v/>
      </c>
      <c r="CK106" s="194" t="str">
        <f t="shared" si="152"/>
        <v/>
      </c>
      <c r="CL106" s="54" t="str">
        <f t="shared" si="152"/>
        <v/>
      </c>
      <c r="CM106" s="193" t="str">
        <f t="shared" si="153"/>
        <v/>
      </c>
      <c r="CN106" s="194" t="str">
        <f t="shared" si="153"/>
        <v/>
      </c>
      <c r="CO106" s="54" t="str">
        <f t="shared" si="153"/>
        <v/>
      </c>
      <c r="CP106" s="193" t="str">
        <f t="shared" si="154"/>
        <v/>
      </c>
      <c r="CQ106" s="194" t="str">
        <f t="shared" si="154"/>
        <v/>
      </c>
      <c r="CR106" s="54" t="str">
        <f t="shared" si="154"/>
        <v/>
      </c>
      <c r="CS106" s="193" t="str">
        <f t="shared" si="155"/>
        <v/>
      </c>
      <c r="CT106" s="194" t="str">
        <f t="shared" si="155"/>
        <v/>
      </c>
      <c r="CU106" s="194" t="str">
        <f t="shared" si="155"/>
        <v/>
      </c>
      <c r="CV106" s="57" t="str">
        <f t="shared" si="156"/>
        <v/>
      </c>
      <c r="CW106" s="668"/>
      <c r="CX106" s="194">
        <f t="shared" si="157"/>
        <v>0</v>
      </c>
      <c r="CY106" s="194">
        <f t="shared" si="158"/>
        <v>0</v>
      </c>
      <c r="CZ106" s="194">
        <f t="shared" si="159"/>
        <v>0</v>
      </c>
      <c r="DA106" s="283">
        <f t="shared" si="160"/>
        <v>0</v>
      </c>
      <c r="DB106" s="669"/>
      <c r="DC106" s="295">
        <f t="shared" si="161"/>
        <v>0</v>
      </c>
      <c r="DD106" s="104">
        <f t="shared" si="161"/>
        <v>0</v>
      </c>
      <c r="DE106" s="296">
        <f t="shared" si="161"/>
        <v>0</v>
      </c>
      <c r="DF106" s="56" t="str">
        <f t="shared" si="162"/>
        <v/>
      </c>
      <c r="DG106" s="668"/>
      <c r="DH106" s="194">
        <f t="shared" si="163"/>
        <v>0</v>
      </c>
      <c r="DI106" s="194">
        <f t="shared" si="164"/>
        <v>0</v>
      </c>
      <c r="DJ106" s="194">
        <f t="shared" si="165"/>
        <v>0</v>
      </c>
      <c r="DK106" s="283">
        <f t="shared" si="166"/>
        <v>0</v>
      </c>
      <c r="DL106" s="669"/>
      <c r="DM106" s="295">
        <f t="shared" si="167"/>
        <v>0</v>
      </c>
      <c r="DN106" s="104">
        <f t="shared" si="167"/>
        <v>0</v>
      </c>
      <c r="DO106" s="296">
        <f t="shared" si="167"/>
        <v>0</v>
      </c>
      <c r="DP106" s="56" t="str">
        <f t="shared" si="168"/>
        <v/>
      </c>
      <c r="DQ106" s="668"/>
      <c r="DR106" s="194">
        <f t="shared" si="169"/>
        <v>0</v>
      </c>
      <c r="DS106" s="194">
        <f t="shared" si="170"/>
        <v>0</v>
      </c>
      <c r="DT106" s="194">
        <f t="shared" si="171"/>
        <v>0</v>
      </c>
      <c r="DU106" s="53">
        <f t="shared" si="172"/>
        <v>0</v>
      </c>
      <c r="DV106" s="236">
        <f t="shared" si="173"/>
        <v>0</v>
      </c>
      <c r="DW106" s="237">
        <f t="shared" si="173"/>
        <v>0</v>
      </c>
      <c r="DX106" s="237">
        <f t="shared" si="173"/>
        <v>0</v>
      </c>
      <c r="DY106" s="238">
        <f t="shared" si="174"/>
        <v>0</v>
      </c>
      <c r="DZ106" s="236">
        <f t="shared" si="175"/>
        <v>0</v>
      </c>
      <c r="EA106" s="237">
        <f t="shared" si="175"/>
        <v>0</v>
      </c>
      <c r="EB106" s="237">
        <f t="shared" si="175"/>
        <v>0</v>
      </c>
      <c r="EC106" s="238">
        <f t="shared" si="176"/>
        <v>0</v>
      </c>
      <c r="ED106" s="236">
        <f t="shared" si="177"/>
        <v>0</v>
      </c>
      <c r="EE106" s="237">
        <f t="shared" si="177"/>
        <v>0</v>
      </c>
      <c r="EF106" s="237">
        <f t="shared" si="177"/>
        <v>0</v>
      </c>
      <c r="EG106" s="238">
        <f t="shared" si="178"/>
        <v>0</v>
      </c>
      <c r="EH106" s="236" t="str">
        <f t="shared" si="179"/>
        <v/>
      </c>
      <c r="EI106" s="237" t="str">
        <f t="shared" si="179"/>
        <v/>
      </c>
      <c r="EJ106" s="237" t="str">
        <f t="shared" si="179"/>
        <v/>
      </c>
      <c r="EK106" s="238">
        <f t="shared" si="180"/>
        <v>0</v>
      </c>
      <c r="EL106" s="671"/>
      <c r="EM106" s="265">
        <f t="shared" si="181"/>
        <v>0</v>
      </c>
      <c r="EN106" s="266">
        <f t="shared" si="181"/>
        <v>0</v>
      </c>
      <c r="EO106" s="270">
        <f t="shared" si="181"/>
        <v>0</v>
      </c>
      <c r="EP106" s="272">
        <f t="shared" si="182"/>
        <v>0</v>
      </c>
      <c r="EQ106" s="265">
        <f t="shared" si="183"/>
        <v>0</v>
      </c>
      <c r="ER106" s="266">
        <f t="shared" si="183"/>
        <v>0</v>
      </c>
      <c r="ES106" s="267">
        <f t="shared" si="183"/>
        <v>0</v>
      </c>
      <c r="ET106" s="273">
        <f t="shared" si="184"/>
        <v>0</v>
      </c>
      <c r="EU106" s="271">
        <f t="shared" si="185"/>
        <v>0</v>
      </c>
      <c r="EV106" s="231">
        <f t="shared" si="186"/>
        <v>0</v>
      </c>
      <c r="EW106" s="235">
        <f t="shared" si="187"/>
        <v>0</v>
      </c>
      <c r="EX106" s="234">
        <f t="shared" si="188"/>
        <v>0</v>
      </c>
      <c r="EY106" s="227" t="str">
        <f t="shared" si="189"/>
        <v>○</v>
      </c>
      <c r="EZ106" s="208">
        <f t="shared" si="190"/>
        <v>0</v>
      </c>
      <c r="FA106" s="204">
        <f t="shared" si="190"/>
        <v>0</v>
      </c>
      <c r="FB106" s="204">
        <f t="shared" si="190"/>
        <v>0</v>
      </c>
      <c r="FC106" s="241">
        <f t="shared" si="191"/>
        <v>0</v>
      </c>
      <c r="FD106" s="53">
        <f t="shared" si="192"/>
        <v>0</v>
      </c>
      <c r="FE106" s="432">
        <f t="shared" si="193"/>
        <v>0</v>
      </c>
      <c r="FF106" s="433">
        <f t="shared" si="194"/>
        <v>0</v>
      </c>
      <c r="FG106" s="53" t="str">
        <f t="shared" si="195"/>
        <v/>
      </c>
      <c r="FH106" s="105" t="str">
        <f t="shared" si="196"/>
        <v/>
      </c>
      <c r="FI106" s="104" t="str">
        <f t="shared" si="196"/>
        <v/>
      </c>
      <c r="FJ106" s="434" t="str">
        <f t="shared" si="196"/>
        <v/>
      </c>
      <c r="FK106" s="672"/>
      <c r="FL106" s="673"/>
      <c r="FM106" s="674"/>
      <c r="FN106" s="435">
        <f t="shared" si="203"/>
        <v>0</v>
      </c>
      <c r="FO106" s="228" t="str">
        <f t="shared" si="204"/>
        <v/>
      </c>
      <c r="FP106" s="236" t="str">
        <f t="shared" si="197"/>
        <v/>
      </c>
      <c r="FQ106" s="237" t="str">
        <f t="shared" si="197"/>
        <v/>
      </c>
      <c r="FR106" s="237" t="str">
        <f t="shared" si="197"/>
        <v/>
      </c>
      <c r="FS106" s="238">
        <f t="shared" si="198"/>
        <v>0</v>
      </c>
      <c r="FT106" s="675"/>
      <c r="FV106" s="1363">
        <f t="shared" si="205"/>
        <v>0</v>
      </c>
      <c r="FW106" s="1363">
        <f t="shared" si="206"/>
        <v>0</v>
      </c>
      <c r="FX106" s="1363">
        <f t="shared" si="207"/>
        <v>0</v>
      </c>
      <c r="FY106" s="1363">
        <f t="shared" si="208"/>
        <v>0</v>
      </c>
      <c r="FZ106" s="1363">
        <f t="shared" si="209"/>
        <v>0</v>
      </c>
      <c r="GA106" s="1363">
        <f t="shared" si="210"/>
        <v>0</v>
      </c>
      <c r="GB106" s="1363">
        <f t="shared" si="211"/>
        <v>0</v>
      </c>
      <c r="GF106" s="1166">
        <f>'③-2 R2入力（変更後）'!AJ106</f>
        <v>0</v>
      </c>
      <c r="GG106" s="1167">
        <f>'③-2 R2入力（変更後）'!AL106</f>
        <v>0</v>
      </c>
      <c r="GH106" s="1166">
        <f>'③-2 R2入力（変更後）'!AQ106</f>
        <v>0</v>
      </c>
      <c r="GI106" s="1167">
        <f>'③-2 R2入力（変更後）'!AS106</f>
        <v>0</v>
      </c>
      <c r="GJ106" s="1166">
        <f>'③-2 R2入力（変更後）'!AX106</f>
        <v>0</v>
      </c>
      <c r="GK106" s="1167">
        <f>'③-2 R2入力（変更後）'!AZ106</f>
        <v>0</v>
      </c>
      <c r="GL106" s="1166">
        <f>'③-2 R2入力（変更後）'!CF106</f>
        <v>0</v>
      </c>
      <c r="GM106" s="1167">
        <f>'③-2 R2入力（変更後）'!CW106</f>
        <v>0</v>
      </c>
      <c r="GN106" s="1166">
        <f>'③-2 R2入力（変更後）'!DB106</f>
        <v>0</v>
      </c>
      <c r="GO106" s="1167">
        <f>'③-2 R2入力（変更後）'!DG106</f>
        <v>0</v>
      </c>
      <c r="GP106" s="1166">
        <f>'③-2 R2入力（変更後）'!DL106</f>
        <v>0</v>
      </c>
      <c r="GQ106" s="1167">
        <f>'③-2 R2入力（変更後）'!DQ106</f>
        <v>0</v>
      </c>
      <c r="GS106" s="1168">
        <f>'③-2 R2入力（変更後）'!FK106</f>
        <v>0</v>
      </c>
      <c r="GT106" s="1168">
        <f>'③-2 R2入力（変更後）'!FL106</f>
        <v>0</v>
      </c>
      <c r="GU106" s="1168">
        <f>'③-2 R2入力（変更後）'!FM106</f>
        <v>0</v>
      </c>
      <c r="GV106" s="1161"/>
      <c r="GX106" s="1162">
        <f>'③-2 R2入力（変更後）'!FE106</f>
        <v>0</v>
      </c>
      <c r="GY106" s="1163" t="str">
        <f>'③-2 R2入力（変更後）'!FO106</f>
        <v/>
      </c>
    </row>
    <row r="107" spans="1:207" s="3" customFormat="1" ht="18" customHeight="1">
      <c r="A107" s="305" t="str">
        <f t="shared" si="109"/>
        <v/>
      </c>
      <c r="B107" s="174">
        <f t="shared" si="199"/>
        <v>0</v>
      </c>
      <c r="C107" s="1415" t="str">
        <f t="shared" si="110"/>
        <v>00授業料</v>
      </c>
      <c r="D107" s="1415" t="str">
        <f t="shared" si="111"/>
        <v>00入学金</v>
      </c>
      <c r="E107" s="174">
        <f t="shared" si="200"/>
        <v>0</v>
      </c>
      <c r="F107" s="305">
        <f t="shared" si="112"/>
        <v>0</v>
      </c>
      <c r="G107" s="475">
        <f t="shared" si="113"/>
        <v>90</v>
      </c>
      <c r="H107" s="430"/>
      <c r="I107" s="431"/>
      <c r="J107" s="658"/>
      <c r="K107" s="659"/>
      <c r="L107" s="659"/>
      <c r="M107" s="660"/>
      <c r="N107" s="661"/>
      <c r="O107" s="662"/>
      <c r="P107" s="658"/>
      <c r="Q107" s="659"/>
      <c r="R107" s="660"/>
      <c r="S107" s="663"/>
      <c r="T107" s="682"/>
      <c r="U107" s="664"/>
      <c r="V107" s="53" t="str">
        <f>IF(OR($R$5="",$T$5="",$J107="",$O107="",$U107=""),"",IF(ISERROR(VLOOKUP($C107,参照!$P$4:$V$112,5,FALSE)),0,VLOOKUP($C107,参照!$P$4:$V$112,5,FALSE)))</f>
        <v/>
      </c>
      <c r="W107" s="665"/>
      <c r="X107" s="54" t="str">
        <f>IF(OR($R$5="",$T$5="",$J107="",$O107="",$W107=""),"",IF(ISERROR(VLOOKUP($D107,参照!$P$4:$V$112,5,FALSE)),0,VLOOKUP($D107,参照!$P$4:$V$112,5,FALSE)))</f>
        <v/>
      </c>
      <c r="Y107" s="102" t="str">
        <f t="shared" si="114"/>
        <v/>
      </c>
      <c r="Z107" s="102" t="str">
        <f t="shared" si="115"/>
        <v/>
      </c>
      <c r="AA107" s="1330">
        <f t="shared" si="201"/>
        <v>0</v>
      </c>
      <c r="AB107" s="241">
        <f t="shared" si="116"/>
        <v>0</v>
      </c>
      <c r="AC107" s="666"/>
      <c r="AD107" s="352">
        <f t="shared" si="117"/>
        <v>0</v>
      </c>
      <c r="AE107" s="55" t="str">
        <f t="shared" si="118"/>
        <v/>
      </c>
      <c r="AF107" s="193" t="str">
        <f t="shared" si="119"/>
        <v/>
      </c>
      <c r="AG107" s="194" t="str">
        <f t="shared" si="120"/>
        <v/>
      </c>
      <c r="AH107" s="54" t="str">
        <f t="shared" si="120"/>
        <v/>
      </c>
      <c r="AI107" s="1133" t="str">
        <f t="shared" si="202"/>
        <v/>
      </c>
      <c r="AJ107" s="667"/>
      <c r="AK107" s="54" t="str">
        <f t="shared" si="121"/>
        <v/>
      </c>
      <c r="AL107" s="668"/>
      <c r="AM107" s="194">
        <f t="shared" si="122"/>
        <v>0</v>
      </c>
      <c r="AN107" s="194">
        <f t="shared" si="123"/>
        <v>0</v>
      </c>
      <c r="AO107" s="194">
        <f t="shared" si="124"/>
        <v>0</v>
      </c>
      <c r="AP107" s="283">
        <f t="shared" si="125"/>
        <v>0</v>
      </c>
      <c r="AQ107" s="669"/>
      <c r="AR107" s="56" t="str">
        <f t="shared" si="126"/>
        <v/>
      </c>
      <c r="AS107" s="668"/>
      <c r="AT107" s="194">
        <f t="shared" si="127"/>
        <v>0</v>
      </c>
      <c r="AU107" s="194">
        <f t="shared" si="128"/>
        <v>0</v>
      </c>
      <c r="AV107" s="194">
        <f t="shared" si="129"/>
        <v>0</v>
      </c>
      <c r="AW107" s="283">
        <f t="shared" si="130"/>
        <v>0</v>
      </c>
      <c r="AX107" s="669"/>
      <c r="AY107" s="54" t="str">
        <f t="shared" si="131"/>
        <v/>
      </c>
      <c r="AZ107" s="668"/>
      <c r="BA107" s="194">
        <f t="shared" si="132"/>
        <v>0</v>
      </c>
      <c r="BB107" s="194">
        <f t="shared" si="133"/>
        <v>0</v>
      </c>
      <c r="BC107" s="194">
        <f t="shared" si="134"/>
        <v>0</v>
      </c>
      <c r="BD107" s="283">
        <f t="shared" si="135"/>
        <v>0</v>
      </c>
      <c r="BE107" s="206" t="str">
        <f t="shared" si="136"/>
        <v>○</v>
      </c>
      <c r="BF107" s="208">
        <f t="shared" si="137"/>
        <v>0</v>
      </c>
      <c r="BG107" s="204">
        <f t="shared" si="137"/>
        <v>0</v>
      </c>
      <c r="BH107" s="204">
        <f t="shared" si="137"/>
        <v>0</v>
      </c>
      <c r="BI107" s="205">
        <f t="shared" si="138"/>
        <v>0</v>
      </c>
      <c r="BJ107" s="236">
        <f t="shared" si="139"/>
        <v>0</v>
      </c>
      <c r="BK107" s="237">
        <f t="shared" si="139"/>
        <v>0</v>
      </c>
      <c r="BL107" s="237">
        <f t="shared" si="139"/>
        <v>0</v>
      </c>
      <c r="BM107" s="238">
        <f t="shared" si="140"/>
        <v>0</v>
      </c>
      <c r="BN107" s="236">
        <f t="shared" si="141"/>
        <v>0</v>
      </c>
      <c r="BO107" s="237">
        <f t="shared" si="142"/>
        <v>0</v>
      </c>
      <c r="BP107" s="237">
        <f t="shared" si="143"/>
        <v>0</v>
      </c>
      <c r="BQ107" s="238">
        <f t="shared" si="144"/>
        <v>0</v>
      </c>
      <c r="BR107" s="236">
        <f t="shared" si="145"/>
        <v>0</v>
      </c>
      <c r="BS107" s="237">
        <f t="shared" si="145"/>
        <v>0</v>
      </c>
      <c r="BT107" s="237">
        <f t="shared" si="145"/>
        <v>0</v>
      </c>
      <c r="BU107" s="238">
        <f t="shared" si="146"/>
        <v>0</v>
      </c>
      <c r="BV107" s="236" t="str">
        <f t="shared" si="147"/>
        <v/>
      </c>
      <c r="BW107" s="237" t="str">
        <f t="shared" si="147"/>
        <v/>
      </c>
      <c r="BX107" s="237" t="str">
        <f t="shared" si="147"/>
        <v/>
      </c>
      <c r="BY107" s="238">
        <f t="shared" si="148"/>
        <v>0</v>
      </c>
      <c r="BZ107" s="257" t="str">
        <f t="shared" si="149"/>
        <v/>
      </c>
      <c r="CA107" s="104" t="str">
        <f t="shared" si="149"/>
        <v/>
      </c>
      <c r="CB107" s="103" t="str">
        <f t="shared" si="149"/>
        <v/>
      </c>
      <c r="CC107" s="105" t="str">
        <f t="shared" si="150"/>
        <v/>
      </c>
      <c r="CD107" s="104" t="str">
        <f t="shared" si="150"/>
        <v/>
      </c>
      <c r="CE107" s="103" t="str">
        <f t="shared" si="150"/>
        <v/>
      </c>
      <c r="CF107" s="670"/>
      <c r="CG107" s="204" t="str">
        <f t="shared" si="151"/>
        <v>－</v>
      </c>
      <c r="CH107" s="194"/>
      <c r="CI107" s="258"/>
      <c r="CJ107" s="193" t="str">
        <f t="shared" si="152"/>
        <v/>
      </c>
      <c r="CK107" s="194" t="str">
        <f t="shared" si="152"/>
        <v/>
      </c>
      <c r="CL107" s="54" t="str">
        <f t="shared" si="152"/>
        <v/>
      </c>
      <c r="CM107" s="193" t="str">
        <f t="shared" si="153"/>
        <v/>
      </c>
      <c r="CN107" s="194" t="str">
        <f t="shared" si="153"/>
        <v/>
      </c>
      <c r="CO107" s="54" t="str">
        <f t="shared" si="153"/>
        <v/>
      </c>
      <c r="CP107" s="193" t="str">
        <f t="shared" si="154"/>
        <v/>
      </c>
      <c r="CQ107" s="194" t="str">
        <f t="shared" si="154"/>
        <v/>
      </c>
      <c r="CR107" s="54" t="str">
        <f t="shared" si="154"/>
        <v/>
      </c>
      <c r="CS107" s="193" t="str">
        <f t="shared" si="155"/>
        <v/>
      </c>
      <c r="CT107" s="194" t="str">
        <f t="shared" si="155"/>
        <v/>
      </c>
      <c r="CU107" s="194" t="str">
        <f t="shared" si="155"/>
        <v/>
      </c>
      <c r="CV107" s="57" t="str">
        <f t="shared" si="156"/>
        <v/>
      </c>
      <c r="CW107" s="668"/>
      <c r="CX107" s="194">
        <f t="shared" si="157"/>
        <v>0</v>
      </c>
      <c r="CY107" s="194">
        <f t="shared" si="158"/>
        <v>0</v>
      </c>
      <c r="CZ107" s="194">
        <f t="shared" si="159"/>
        <v>0</v>
      </c>
      <c r="DA107" s="283">
        <f t="shared" si="160"/>
        <v>0</v>
      </c>
      <c r="DB107" s="669"/>
      <c r="DC107" s="295">
        <f t="shared" si="161"/>
        <v>0</v>
      </c>
      <c r="DD107" s="104">
        <f t="shared" si="161"/>
        <v>0</v>
      </c>
      <c r="DE107" s="296">
        <f t="shared" si="161"/>
        <v>0</v>
      </c>
      <c r="DF107" s="56" t="str">
        <f t="shared" si="162"/>
        <v/>
      </c>
      <c r="DG107" s="668"/>
      <c r="DH107" s="194">
        <f t="shared" si="163"/>
        <v>0</v>
      </c>
      <c r="DI107" s="194">
        <f t="shared" si="164"/>
        <v>0</v>
      </c>
      <c r="DJ107" s="194">
        <f t="shared" si="165"/>
        <v>0</v>
      </c>
      <c r="DK107" s="283">
        <f t="shared" si="166"/>
        <v>0</v>
      </c>
      <c r="DL107" s="669"/>
      <c r="DM107" s="295">
        <f t="shared" si="167"/>
        <v>0</v>
      </c>
      <c r="DN107" s="104">
        <f t="shared" si="167"/>
        <v>0</v>
      </c>
      <c r="DO107" s="296">
        <f t="shared" si="167"/>
        <v>0</v>
      </c>
      <c r="DP107" s="56" t="str">
        <f t="shared" si="168"/>
        <v/>
      </c>
      <c r="DQ107" s="668"/>
      <c r="DR107" s="194">
        <f t="shared" si="169"/>
        <v>0</v>
      </c>
      <c r="DS107" s="194">
        <f t="shared" si="170"/>
        <v>0</v>
      </c>
      <c r="DT107" s="194">
        <f t="shared" si="171"/>
        <v>0</v>
      </c>
      <c r="DU107" s="53">
        <f t="shared" si="172"/>
        <v>0</v>
      </c>
      <c r="DV107" s="236">
        <f t="shared" si="173"/>
        <v>0</v>
      </c>
      <c r="DW107" s="237">
        <f t="shared" si="173"/>
        <v>0</v>
      </c>
      <c r="DX107" s="237">
        <f t="shared" si="173"/>
        <v>0</v>
      </c>
      <c r="DY107" s="238">
        <f t="shared" si="174"/>
        <v>0</v>
      </c>
      <c r="DZ107" s="236">
        <f t="shared" si="175"/>
        <v>0</v>
      </c>
      <c r="EA107" s="237">
        <f t="shared" si="175"/>
        <v>0</v>
      </c>
      <c r="EB107" s="237">
        <f t="shared" si="175"/>
        <v>0</v>
      </c>
      <c r="EC107" s="238">
        <f t="shared" si="176"/>
        <v>0</v>
      </c>
      <c r="ED107" s="236">
        <f t="shared" si="177"/>
        <v>0</v>
      </c>
      <c r="EE107" s="237">
        <f t="shared" si="177"/>
        <v>0</v>
      </c>
      <c r="EF107" s="237">
        <f t="shared" si="177"/>
        <v>0</v>
      </c>
      <c r="EG107" s="238">
        <f t="shared" si="178"/>
        <v>0</v>
      </c>
      <c r="EH107" s="236" t="str">
        <f t="shared" si="179"/>
        <v/>
      </c>
      <c r="EI107" s="237" t="str">
        <f t="shared" si="179"/>
        <v/>
      </c>
      <c r="EJ107" s="237" t="str">
        <f t="shared" si="179"/>
        <v/>
      </c>
      <c r="EK107" s="238">
        <f t="shared" si="180"/>
        <v>0</v>
      </c>
      <c r="EL107" s="671"/>
      <c r="EM107" s="265">
        <f t="shared" si="181"/>
        <v>0</v>
      </c>
      <c r="EN107" s="266">
        <f t="shared" si="181"/>
        <v>0</v>
      </c>
      <c r="EO107" s="270">
        <f t="shared" si="181"/>
        <v>0</v>
      </c>
      <c r="EP107" s="272">
        <f t="shared" si="182"/>
        <v>0</v>
      </c>
      <c r="EQ107" s="265">
        <f t="shared" si="183"/>
        <v>0</v>
      </c>
      <c r="ER107" s="266">
        <f t="shared" si="183"/>
        <v>0</v>
      </c>
      <c r="ES107" s="267">
        <f t="shared" si="183"/>
        <v>0</v>
      </c>
      <c r="ET107" s="273">
        <f t="shared" si="184"/>
        <v>0</v>
      </c>
      <c r="EU107" s="271">
        <f t="shared" si="185"/>
        <v>0</v>
      </c>
      <c r="EV107" s="231">
        <f t="shared" si="186"/>
        <v>0</v>
      </c>
      <c r="EW107" s="235">
        <f t="shared" si="187"/>
        <v>0</v>
      </c>
      <c r="EX107" s="234">
        <f t="shared" si="188"/>
        <v>0</v>
      </c>
      <c r="EY107" s="227" t="str">
        <f t="shared" si="189"/>
        <v>○</v>
      </c>
      <c r="EZ107" s="208">
        <f t="shared" si="190"/>
        <v>0</v>
      </c>
      <c r="FA107" s="204">
        <f t="shared" si="190"/>
        <v>0</v>
      </c>
      <c r="FB107" s="204">
        <f t="shared" si="190"/>
        <v>0</v>
      </c>
      <c r="FC107" s="241">
        <f t="shared" si="191"/>
        <v>0</v>
      </c>
      <c r="FD107" s="53">
        <f t="shared" si="192"/>
        <v>0</v>
      </c>
      <c r="FE107" s="432">
        <f t="shared" si="193"/>
        <v>0</v>
      </c>
      <c r="FF107" s="433">
        <f t="shared" si="194"/>
        <v>0</v>
      </c>
      <c r="FG107" s="53" t="str">
        <f t="shared" si="195"/>
        <v/>
      </c>
      <c r="FH107" s="105" t="str">
        <f t="shared" si="196"/>
        <v/>
      </c>
      <c r="FI107" s="104" t="str">
        <f t="shared" si="196"/>
        <v/>
      </c>
      <c r="FJ107" s="434" t="str">
        <f t="shared" si="196"/>
        <v/>
      </c>
      <c r="FK107" s="672"/>
      <c r="FL107" s="673"/>
      <c r="FM107" s="674"/>
      <c r="FN107" s="435">
        <f t="shared" si="203"/>
        <v>0</v>
      </c>
      <c r="FO107" s="228" t="str">
        <f t="shared" si="204"/>
        <v/>
      </c>
      <c r="FP107" s="236" t="str">
        <f t="shared" si="197"/>
        <v/>
      </c>
      <c r="FQ107" s="237" t="str">
        <f t="shared" si="197"/>
        <v/>
      </c>
      <c r="FR107" s="237" t="str">
        <f t="shared" si="197"/>
        <v/>
      </c>
      <c r="FS107" s="238">
        <f t="shared" si="198"/>
        <v>0</v>
      </c>
      <c r="FT107" s="675"/>
      <c r="FV107" s="1363">
        <f t="shared" si="205"/>
        <v>0</v>
      </c>
      <c r="FW107" s="1363">
        <f t="shared" si="206"/>
        <v>0</v>
      </c>
      <c r="FX107" s="1363">
        <f t="shared" si="207"/>
        <v>0</v>
      </c>
      <c r="FY107" s="1363">
        <f t="shared" si="208"/>
        <v>0</v>
      </c>
      <c r="FZ107" s="1363">
        <f t="shared" si="209"/>
        <v>0</v>
      </c>
      <c r="GA107" s="1363">
        <f t="shared" si="210"/>
        <v>0</v>
      </c>
      <c r="GB107" s="1363">
        <f t="shared" si="211"/>
        <v>0</v>
      </c>
      <c r="GF107" s="1166">
        <f>'③-2 R2入力（変更後）'!AJ107</f>
        <v>0</v>
      </c>
      <c r="GG107" s="1167">
        <f>'③-2 R2入力（変更後）'!AL107</f>
        <v>0</v>
      </c>
      <c r="GH107" s="1166">
        <f>'③-2 R2入力（変更後）'!AQ107</f>
        <v>0</v>
      </c>
      <c r="GI107" s="1167">
        <f>'③-2 R2入力（変更後）'!AS107</f>
        <v>0</v>
      </c>
      <c r="GJ107" s="1166">
        <f>'③-2 R2入力（変更後）'!AX107</f>
        <v>0</v>
      </c>
      <c r="GK107" s="1167">
        <f>'③-2 R2入力（変更後）'!AZ107</f>
        <v>0</v>
      </c>
      <c r="GL107" s="1166">
        <f>'③-2 R2入力（変更後）'!CF107</f>
        <v>0</v>
      </c>
      <c r="GM107" s="1167">
        <f>'③-2 R2入力（変更後）'!CW107</f>
        <v>0</v>
      </c>
      <c r="GN107" s="1166">
        <f>'③-2 R2入力（変更後）'!DB107</f>
        <v>0</v>
      </c>
      <c r="GO107" s="1167">
        <f>'③-2 R2入力（変更後）'!DG107</f>
        <v>0</v>
      </c>
      <c r="GP107" s="1166">
        <f>'③-2 R2入力（変更後）'!DL107</f>
        <v>0</v>
      </c>
      <c r="GQ107" s="1167">
        <f>'③-2 R2入力（変更後）'!DQ107</f>
        <v>0</v>
      </c>
      <c r="GS107" s="1168">
        <f>'③-2 R2入力（変更後）'!FK107</f>
        <v>0</v>
      </c>
      <c r="GT107" s="1168">
        <f>'③-2 R2入力（変更後）'!FL107</f>
        <v>0</v>
      </c>
      <c r="GU107" s="1168">
        <f>'③-2 R2入力（変更後）'!FM107</f>
        <v>0</v>
      </c>
      <c r="GV107" s="1161"/>
      <c r="GX107" s="1162">
        <f>'③-2 R2入力（変更後）'!FE107</f>
        <v>0</v>
      </c>
      <c r="GY107" s="1163" t="str">
        <f>'③-2 R2入力（変更後）'!FO107</f>
        <v/>
      </c>
    </row>
    <row r="108" spans="1:207" s="3" customFormat="1" ht="18" customHeight="1">
      <c r="A108" s="305" t="str">
        <f t="shared" si="109"/>
        <v/>
      </c>
      <c r="B108" s="174">
        <f t="shared" si="199"/>
        <v>0</v>
      </c>
      <c r="C108" s="1415" t="str">
        <f t="shared" si="110"/>
        <v>00授業料</v>
      </c>
      <c r="D108" s="1415" t="str">
        <f t="shared" si="111"/>
        <v>00入学金</v>
      </c>
      <c r="E108" s="174">
        <f t="shared" si="200"/>
        <v>0</v>
      </c>
      <c r="F108" s="305">
        <f t="shared" si="112"/>
        <v>0</v>
      </c>
      <c r="G108" s="475">
        <f t="shared" si="113"/>
        <v>91</v>
      </c>
      <c r="H108" s="430"/>
      <c r="I108" s="431"/>
      <c r="J108" s="658"/>
      <c r="K108" s="659"/>
      <c r="L108" s="659"/>
      <c r="M108" s="660"/>
      <c r="N108" s="661"/>
      <c r="O108" s="662"/>
      <c r="P108" s="658"/>
      <c r="Q108" s="659"/>
      <c r="R108" s="660"/>
      <c r="S108" s="663"/>
      <c r="T108" s="682"/>
      <c r="U108" s="664"/>
      <c r="V108" s="53" t="str">
        <f>IF(OR($R$5="",$T$5="",$J108="",$O108="",$U108=""),"",IF(ISERROR(VLOOKUP($C108,参照!$P$4:$V$112,5,FALSE)),0,VLOOKUP($C108,参照!$P$4:$V$112,5,FALSE)))</f>
        <v/>
      </c>
      <c r="W108" s="665"/>
      <c r="X108" s="54" t="str">
        <f>IF(OR($R$5="",$T$5="",$J108="",$O108="",$W108=""),"",IF(ISERROR(VLOOKUP($D108,参照!$P$4:$V$112,5,FALSE)),0,VLOOKUP($D108,参照!$P$4:$V$112,5,FALSE)))</f>
        <v/>
      </c>
      <c r="Y108" s="102" t="str">
        <f t="shared" si="114"/>
        <v/>
      </c>
      <c r="Z108" s="102" t="str">
        <f t="shared" si="115"/>
        <v/>
      </c>
      <c r="AA108" s="1330">
        <f t="shared" si="201"/>
        <v>0</v>
      </c>
      <c r="AB108" s="241">
        <f t="shared" si="116"/>
        <v>0</v>
      </c>
      <c r="AC108" s="666"/>
      <c r="AD108" s="352">
        <f t="shared" si="117"/>
        <v>0</v>
      </c>
      <c r="AE108" s="55" t="str">
        <f t="shared" si="118"/>
        <v/>
      </c>
      <c r="AF108" s="193" t="str">
        <f t="shared" si="119"/>
        <v/>
      </c>
      <c r="AG108" s="194" t="str">
        <f t="shared" si="120"/>
        <v/>
      </c>
      <c r="AH108" s="54" t="str">
        <f t="shared" si="120"/>
        <v/>
      </c>
      <c r="AI108" s="1133" t="str">
        <f t="shared" si="202"/>
        <v/>
      </c>
      <c r="AJ108" s="667"/>
      <c r="AK108" s="54" t="str">
        <f t="shared" si="121"/>
        <v/>
      </c>
      <c r="AL108" s="668"/>
      <c r="AM108" s="194">
        <f t="shared" si="122"/>
        <v>0</v>
      </c>
      <c r="AN108" s="194">
        <f t="shared" si="123"/>
        <v>0</v>
      </c>
      <c r="AO108" s="194">
        <f t="shared" si="124"/>
        <v>0</v>
      </c>
      <c r="AP108" s="283">
        <f t="shared" si="125"/>
        <v>0</v>
      </c>
      <c r="AQ108" s="669"/>
      <c r="AR108" s="56" t="str">
        <f t="shared" si="126"/>
        <v/>
      </c>
      <c r="AS108" s="668"/>
      <c r="AT108" s="194">
        <f t="shared" si="127"/>
        <v>0</v>
      </c>
      <c r="AU108" s="194">
        <f t="shared" si="128"/>
        <v>0</v>
      </c>
      <c r="AV108" s="194">
        <f t="shared" si="129"/>
        <v>0</v>
      </c>
      <c r="AW108" s="283">
        <f t="shared" si="130"/>
        <v>0</v>
      </c>
      <c r="AX108" s="669"/>
      <c r="AY108" s="54" t="str">
        <f t="shared" si="131"/>
        <v/>
      </c>
      <c r="AZ108" s="668"/>
      <c r="BA108" s="194">
        <f t="shared" si="132"/>
        <v>0</v>
      </c>
      <c r="BB108" s="194">
        <f t="shared" si="133"/>
        <v>0</v>
      </c>
      <c r="BC108" s="194">
        <f t="shared" si="134"/>
        <v>0</v>
      </c>
      <c r="BD108" s="283">
        <f t="shared" si="135"/>
        <v>0</v>
      </c>
      <c r="BE108" s="206" t="str">
        <f t="shared" si="136"/>
        <v>○</v>
      </c>
      <c r="BF108" s="208">
        <f t="shared" si="137"/>
        <v>0</v>
      </c>
      <c r="BG108" s="204">
        <f t="shared" si="137"/>
        <v>0</v>
      </c>
      <c r="BH108" s="204">
        <f t="shared" si="137"/>
        <v>0</v>
      </c>
      <c r="BI108" s="205">
        <f t="shared" si="138"/>
        <v>0</v>
      </c>
      <c r="BJ108" s="236">
        <f t="shared" si="139"/>
        <v>0</v>
      </c>
      <c r="BK108" s="237">
        <f t="shared" si="139"/>
        <v>0</v>
      </c>
      <c r="BL108" s="237">
        <f t="shared" si="139"/>
        <v>0</v>
      </c>
      <c r="BM108" s="238">
        <f t="shared" si="140"/>
        <v>0</v>
      </c>
      <c r="BN108" s="236">
        <f t="shared" si="141"/>
        <v>0</v>
      </c>
      <c r="BO108" s="237">
        <f t="shared" si="142"/>
        <v>0</v>
      </c>
      <c r="BP108" s="237">
        <f t="shared" si="143"/>
        <v>0</v>
      </c>
      <c r="BQ108" s="238">
        <f t="shared" si="144"/>
        <v>0</v>
      </c>
      <c r="BR108" s="236">
        <f t="shared" si="145"/>
        <v>0</v>
      </c>
      <c r="BS108" s="237">
        <f t="shared" si="145"/>
        <v>0</v>
      </c>
      <c r="BT108" s="237">
        <f t="shared" si="145"/>
        <v>0</v>
      </c>
      <c r="BU108" s="238">
        <f t="shared" si="146"/>
        <v>0</v>
      </c>
      <c r="BV108" s="236" t="str">
        <f t="shared" si="147"/>
        <v/>
      </c>
      <c r="BW108" s="237" t="str">
        <f t="shared" si="147"/>
        <v/>
      </c>
      <c r="BX108" s="237" t="str">
        <f t="shared" si="147"/>
        <v/>
      </c>
      <c r="BY108" s="238">
        <f t="shared" si="148"/>
        <v>0</v>
      </c>
      <c r="BZ108" s="257" t="str">
        <f t="shared" si="149"/>
        <v/>
      </c>
      <c r="CA108" s="104" t="str">
        <f t="shared" si="149"/>
        <v/>
      </c>
      <c r="CB108" s="103" t="str">
        <f t="shared" si="149"/>
        <v/>
      </c>
      <c r="CC108" s="105" t="str">
        <f t="shared" si="150"/>
        <v/>
      </c>
      <c r="CD108" s="104" t="str">
        <f t="shared" si="150"/>
        <v/>
      </c>
      <c r="CE108" s="103" t="str">
        <f t="shared" si="150"/>
        <v/>
      </c>
      <c r="CF108" s="670"/>
      <c r="CG108" s="204" t="str">
        <f t="shared" si="151"/>
        <v>－</v>
      </c>
      <c r="CH108" s="194"/>
      <c r="CI108" s="258"/>
      <c r="CJ108" s="193" t="str">
        <f t="shared" si="152"/>
        <v/>
      </c>
      <c r="CK108" s="194" t="str">
        <f t="shared" si="152"/>
        <v/>
      </c>
      <c r="CL108" s="54" t="str">
        <f t="shared" si="152"/>
        <v/>
      </c>
      <c r="CM108" s="193" t="str">
        <f t="shared" si="153"/>
        <v/>
      </c>
      <c r="CN108" s="194" t="str">
        <f t="shared" si="153"/>
        <v/>
      </c>
      <c r="CO108" s="54" t="str">
        <f t="shared" si="153"/>
        <v/>
      </c>
      <c r="CP108" s="193" t="str">
        <f t="shared" si="154"/>
        <v/>
      </c>
      <c r="CQ108" s="194" t="str">
        <f t="shared" si="154"/>
        <v/>
      </c>
      <c r="CR108" s="54" t="str">
        <f t="shared" si="154"/>
        <v/>
      </c>
      <c r="CS108" s="193" t="str">
        <f t="shared" si="155"/>
        <v/>
      </c>
      <c r="CT108" s="194" t="str">
        <f t="shared" si="155"/>
        <v/>
      </c>
      <c r="CU108" s="194" t="str">
        <f t="shared" si="155"/>
        <v/>
      </c>
      <c r="CV108" s="57" t="str">
        <f t="shared" si="156"/>
        <v/>
      </c>
      <c r="CW108" s="668"/>
      <c r="CX108" s="194">
        <f t="shared" si="157"/>
        <v>0</v>
      </c>
      <c r="CY108" s="194">
        <f t="shared" si="158"/>
        <v>0</v>
      </c>
      <c r="CZ108" s="194">
        <f t="shared" si="159"/>
        <v>0</v>
      </c>
      <c r="DA108" s="283">
        <f t="shared" si="160"/>
        <v>0</v>
      </c>
      <c r="DB108" s="669"/>
      <c r="DC108" s="295">
        <f t="shared" si="161"/>
        <v>0</v>
      </c>
      <c r="DD108" s="104">
        <f t="shared" si="161"/>
        <v>0</v>
      </c>
      <c r="DE108" s="296">
        <f t="shared" si="161"/>
        <v>0</v>
      </c>
      <c r="DF108" s="56" t="str">
        <f t="shared" si="162"/>
        <v/>
      </c>
      <c r="DG108" s="668"/>
      <c r="DH108" s="194">
        <f t="shared" si="163"/>
        <v>0</v>
      </c>
      <c r="DI108" s="194">
        <f t="shared" si="164"/>
        <v>0</v>
      </c>
      <c r="DJ108" s="194">
        <f t="shared" si="165"/>
        <v>0</v>
      </c>
      <c r="DK108" s="283">
        <f t="shared" si="166"/>
        <v>0</v>
      </c>
      <c r="DL108" s="669"/>
      <c r="DM108" s="295">
        <f t="shared" si="167"/>
        <v>0</v>
      </c>
      <c r="DN108" s="104">
        <f t="shared" si="167"/>
        <v>0</v>
      </c>
      <c r="DO108" s="296">
        <f t="shared" si="167"/>
        <v>0</v>
      </c>
      <c r="DP108" s="56" t="str">
        <f t="shared" si="168"/>
        <v/>
      </c>
      <c r="DQ108" s="668"/>
      <c r="DR108" s="194">
        <f t="shared" si="169"/>
        <v>0</v>
      </c>
      <c r="DS108" s="194">
        <f t="shared" si="170"/>
        <v>0</v>
      </c>
      <c r="DT108" s="194">
        <f t="shared" si="171"/>
        <v>0</v>
      </c>
      <c r="DU108" s="53">
        <f t="shared" si="172"/>
        <v>0</v>
      </c>
      <c r="DV108" s="236">
        <f t="shared" si="173"/>
        <v>0</v>
      </c>
      <c r="DW108" s="237">
        <f t="shared" si="173"/>
        <v>0</v>
      </c>
      <c r="DX108" s="237">
        <f t="shared" si="173"/>
        <v>0</v>
      </c>
      <c r="DY108" s="238">
        <f t="shared" si="174"/>
        <v>0</v>
      </c>
      <c r="DZ108" s="236">
        <f t="shared" si="175"/>
        <v>0</v>
      </c>
      <c r="EA108" s="237">
        <f t="shared" si="175"/>
        <v>0</v>
      </c>
      <c r="EB108" s="237">
        <f t="shared" si="175"/>
        <v>0</v>
      </c>
      <c r="EC108" s="238">
        <f t="shared" si="176"/>
        <v>0</v>
      </c>
      <c r="ED108" s="236">
        <f t="shared" si="177"/>
        <v>0</v>
      </c>
      <c r="EE108" s="237">
        <f t="shared" si="177"/>
        <v>0</v>
      </c>
      <c r="EF108" s="237">
        <f t="shared" si="177"/>
        <v>0</v>
      </c>
      <c r="EG108" s="238">
        <f t="shared" si="178"/>
        <v>0</v>
      </c>
      <c r="EH108" s="236" t="str">
        <f t="shared" si="179"/>
        <v/>
      </c>
      <c r="EI108" s="237" t="str">
        <f t="shared" si="179"/>
        <v/>
      </c>
      <c r="EJ108" s="237" t="str">
        <f t="shared" si="179"/>
        <v/>
      </c>
      <c r="EK108" s="238">
        <f t="shared" si="180"/>
        <v>0</v>
      </c>
      <c r="EL108" s="671"/>
      <c r="EM108" s="265">
        <f t="shared" si="181"/>
        <v>0</v>
      </c>
      <c r="EN108" s="266">
        <f t="shared" si="181"/>
        <v>0</v>
      </c>
      <c r="EO108" s="270">
        <f t="shared" si="181"/>
        <v>0</v>
      </c>
      <c r="EP108" s="272">
        <f t="shared" si="182"/>
        <v>0</v>
      </c>
      <c r="EQ108" s="265">
        <f t="shared" si="183"/>
        <v>0</v>
      </c>
      <c r="ER108" s="266">
        <f t="shared" si="183"/>
        <v>0</v>
      </c>
      <c r="ES108" s="267">
        <f t="shared" si="183"/>
        <v>0</v>
      </c>
      <c r="ET108" s="273">
        <f t="shared" si="184"/>
        <v>0</v>
      </c>
      <c r="EU108" s="271">
        <f t="shared" si="185"/>
        <v>0</v>
      </c>
      <c r="EV108" s="231">
        <f t="shared" si="186"/>
        <v>0</v>
      </c>
      <c r="EW108" s="235">
        <f t="shared" si="187"/>
        <v>0</v>
      </c>
      <c r="EX108" s="234">
        <f t="shared" si="188"/>
        <v>0</v>
      </c>
      <c r="EY108" s="227" t="str">
        <f t="shared" si="189"/>
        <v>○</v>
      </c>
      <c r="EZ108" s="208">
        <f t="shared" si="190"/>
        <v>0</v>
      </c>
      <c r="FA108" s="204">
        <f t="shared" si="190"/>
        <v>0</v>
      </c>
      <c r="FB108" s="204">
        <f t="shared" si="190"/>
        <v>0</v>
      </c>
      <c r="FC108" s="241">
        <f t="shared" si="191"/>
        <v>0</v>
      </c>
      <c r="FD108" s="53">
        <f t="shared" si="192"/>
        <v>0</v>
      </c>
      <c r="FE108" s="432">
        <f t="shared" si="193"/>
        <v>0</v>
      </c>
      <c r="FF108" s="433">
        <f t="shared" si="194"/>
        <v>0</v>
      </c>
      <c r="FG108" s="53" t="str">
        <f t="shared" si="195"/>
        <v/>
      </c>
      <c r="FH108" s="105" t="str">
        <f t="shared" si="196"/>
        <v/>
      </c>
      <c r="FI108" s="104" t="str">
        <f t="shared" si="196"/>
        <v/>
      </c>
      <c r="FJ108" s="434" t="str">
        <f t="shared" si="196"/>
        <v/>
      </c>
      <c r="FK108" s="672"/>
      <c r="FL108" s="673"/>
      <c r="FM108" s="674"/>
      <c r="FN108" s="435">
        <f t="shared" si="203"/>
        <v>0</v>
      </c>
      <c r="FO108" s="228" t="str">
        <f t="shared" si="204"/>
        <v/>
      </c>
      <c r="FP108" s="236" t="str">
        <f t="shared" si="197"/>
        <v/>
      </c>
      <c r="FQ108" s="237" t="str">
        <f t="shared" si="197"/>
        <v/>
      </c>
      <c r="FR108" s="237" t="str">
        <f t="shared" si="197"/>
        <v/>
      </c>
      <c r="FS108" s="238">
        <f t="shared" si="198"/>
        <v>0</v>
      </c>
      <c r="FT108" s="675"/>
      <c r="FV108" s="1363">
        <f t="shared" si="205"/>
        <v>0</v>
      </c>
      <c r="FW108" s="1363">
        <f t="shared" si="206"/>
        <v>0</v>
      </c>
      <c r="FX108" s="1363">
        <f t="shared" si="207"/>
        <v>0</v>
      </c>
      <c r="FY108" s="1363">
        <f t="shared" si="208"/>
        <v>0</v>
      </c>
      <c r="FZ108" s="1363">
        <f t="shared" si="209"/>
        <v>0</v>
      </c>
      <c r="GA108" s="1363">
        <f t="shared" si="210"/>
        <v>0</v>
      </c>
      <c r="GB108" s="1363">
        <f t="shared" si="211"/>
        <v>0</v>
      </c>
      <c r="GF108" s="1166">
        <f>'③-2 R2入力（変更後）'!AJ108</f>
        <v>0</v>
      </c>
      <c r="GG108" s="1167">
        <f>'③-2 R2入力（変更後）'!AL108</f>
        <v>0</v>
      </c>
      <c r="GH108" s="1166">
        <f>'③-2 R2入力（変更後）'!AQ108</f>
        <v>0</v>
      </c>
      <c r="GI108" s="1167">
        <f>'③-2 R2入力（変更後）'!AS108</f>
        <v>0</v>
      </c>
      <c r="GJ108" s="1166">
        <f>'③-2 R2入力（変更後）'!AX108</f>
        <v>0</v>
      </c>
      <c r="GK108" s="1167">
        <f>'③-2 R2入力（変更後）'!AZ108</f>
        <v>0</v>
      </c>
      <c r="GL108" s="1166">
        <f>'③-2 R2入力（変更後）'!CF108</f>
        <v>0</v>
      </c>
      <c r="GM108" s="1167">
        <f>'③-2 R2入力（変更後）'!CW108</f>
        <v>0</v>
      </c>
      <c r="GN108" s="1166">
        <f>'③-2 R2入力（変更後）'!DB108</f>
        <v>0</v>
      </c>
      <c r="GO108" s="1167">
        <f>'③-2 R2入力（変更後）'!DG108</f>
        <v>0</v>
      </c>
      <c r="GP108" s="1166">
        <f>'③-2 R2入力（変更後）'!DL108</f>
        <v>0</v>
      </c>
      <c r="GQ108" s="1167">
        <f>'③-2 R2入力（変更後）'!DQ108</f>
        <v>0</v>
      </c>
      <c r="GS108" s="1168">
        <f>'③-2 R2入力（変更後）'!FK108</f>
        <v>0</v>
      </c>
      <c r="GT108" s="1168">
        <f>'③-2 R2入力（変更後）'!FL108</f>
        <v>0</v>
      </c>
      <c r="GU108" s="1168">
        <f>'③-2 R2入力（変更後）'!FM108</f>
        <v>0</v>
      </c>
      <c r="GV108" s="1161"/>
      <c r="GX108" s="1162">
        <f>'③-2 R2入力（変更後）'!FE108</f>
        <v>0</v>
      </c>
      <c r="GY108" s="1163" t="str">
        <f>'③-2 R2入力（変更後）'!FO108</f>
        <v/>
      </c>
    </row>
    <row r="109" spans="1:207" s="3" customFormat="1" ht="18" customHeight="1">
      <c r="A109" s="305" t="str">
        <f t="shared" si="109"/>
        <v/>
      </c>
      <c r="B109" s="174">
        <f t="shared" si="199"/>
        <v>0</v>
      </c>
      <c r="C109" s="1415" t="str">
        <f t="shared" si="110"/>
        <v>00授業料</v>
      </c>
      <c r="D109" s="1415" t="str">
        <f t="shared" si="111"/>
        <v>00入学金</v>
      </c>
      <c r="E109" s="174">
        <f t="shared" si="200"/>
        <v>0</v>
      </c>
      <c r="F109" s="305">
        <f t="shared" si="112"/>
        <v>0</v>
      </c>
      <c r="G109" s="475">
        <f t="shared" si="113"/>
        <v>92</v>
      </c>
      <c r="H109" s="430"/>
      <c r="I109" s="431"/>
      <c r="J109" s="658"/>
      <c r="K109" s="659"/>
      <c r="L109" s="659"/>
      <c r="M109" s="660"/>
      <c r="N109" s="661"/>
      <c r="O109" s="662"/>
      <c r="P109" s="658"/>
      <c r="Q109" s="659"/>
      <c r="R109" s="660"/>
      <c r="S109" s="663"/>
      <c r="T109" s="682"/>
      <c r="U109" s="664"/>
      <c r="V109" s="53" t="str">
        <f>IF(OR($R$5="",$T$5="",$J109="",$O109="",$U109=""),"",IF(ISERROR(VLOOKUP($C109,参照!$P$4:$V$112,5,FALSE)),0,VLOOKUP($C109,参照!$P$4:$V$112,5,FALSE)))</f>
        <v/>
      </c>
      <c r="W109" s="665"/>
      <c r="X109" s="54" t="str">
        <f>IF(OR($R$5="",$T$5="",$J109="",$O109="",$W109=""),"",IF(ISERROR(VLOOKUP($D109,参照!$P$4:$V$112,5,FALSE)),0,VLOOKUP($D109,参照!$P$4:$V$112,5,FALSE)))</f>
        <v/>
      </c>
      <c r="Y109" s="102" t="str">
        <f t="shared" si="114"/>
        <v/>
      </c>
      <c r="Z109" s="102" t="str">
        <f t="shared" si="115"/>
        <v/>
      </c>
      <c r="AA109" s="1330">
        <f t="shared" si="201"/>
        <v>0</v>
      </c>
      <c r="AB109" s="241">
        <f t="shared" si="116"/>
        <v>0</v>
      </c>
      <c r="AC109" s="666"/>
      <c r="AD109" s="352">
        <f t="shared" si="117"/>
        <v>0</v>
      </c>
      <c r="AE109" s="55" t="str">
        <f t="shared" si="118"/>
        <v/>
      </c>
      <c r="AF109" s="193" t="str">
        <f t="shared" si="119"/>
        <v/>
      </c>
      <c r="AG109" s="194" t="str">
        <f t="shared" si="120"/>
        <v/>
      </c>
      <c r="AH109" s="54" t="str">
        <f t="shared" si="120"/>
        <v/>
      </c>
      <c r="AI109" s="1133" t="str">
        <f t="shared" si="202"/>
        <v/>
      </c>
      <c r="AJ109" s="667"/>
      <c r="AK109" s="54" t="str">
        <f t="shared" si="121"/>
        <v/>
      </c>
      <c r="AL109" s="668"/>
      <c r="AM109" s="194">
        <f t="shared" si="122"/>
        <v>0</v>
      </c>
      <c r="AN109" s="194">
        <f t="shared" si="123"/>
        <v>0</v>
      </c>
      <c r="AO109" s="194">
        <f t="shared" si="124"/>
        <v>0</v>
      </c>
      <c r="AP109" s="283">
        <f t="shared" si="125"/>
        <v>0</v>
      </c>
      <c r="AQ109" s="669"/>
      <c r="AR109" s="56" t="str">
        <f t="shared" si="126"/>
        <v/>
      </c>
      <c r="AS109" s="668"/>
      <c r="AT109" s="194">
        <f t="shared" si="127"/>
        <v>0</v>
      </c>
      <c r="AU109" s="194">
        <f t="shared" si="128"/>
        <v>0</v>
      </c>
      <c r="AV109" s="194">
        <f t="shared" si="129"/>
        <v>0</v>
      </c>
      <c r="AW109" s="283">
        <f t="shared" si="130"/>
        <v>0</v>
      </c>
      <c r="AX109" s="669"/>
      <c r="AY109" s="54" t="str">
        <f t="shared" si="131"/>
        <v/>
      </c>
      <c r="AZ109" s="668"/>
      <c r="BA109" s="194">
        <f t="shared" si="132"/>
        <v>0</v>
      </c>
      <c r="BB109" s="194">
        <f t="shared" si="133"/>
        <v>0</v>
      </c>
      <c r="BC109" s="194">
        <f t="shared" si="134"/>
        <v>0</v>
      </c>
      <c r="BD109" s="283">
        <f t="shared" si="135"/>
        <v>0</v>
      </c>
      <c r="BE109" s="206" t="str">
        <f t="shared" si="136"/>
        <v>○</v>
      </c>
      <c r="BF109" s="208">
        <f t="shared" si="137"/>
        <v>0</v>
      </c>
      <c r="BG109" s="204">
        <f t="shared" si="137"/>
        <v>0</v>
      </c>
      <c r="BH109" s="204">
        <f t="shared" si="137"/>
        <v>0</v>
      </c>
      <c r="BI109" s="205">
        <f t="shared" si="138"/>
        <v>0</v>
      </c>
      <c r="BJ109" s="236">
        <f t="shared" si="139"/>
        <v>0</v>
      </c>
      <c r="BK109" s="237">
        <f t="shared" si="139"/>
        <v>0</v>
      </c>
      <c r="BL109" s="237">
        <f t="shared" si="139"/>
        <v>0</v>
      </c>
      <c r="BM109" s="238">
        <f t="shared" si="140"/>
        <v>0</v>
      </c>
      <c r="BN109" s="236">
        <f t="shared" si="141"/>
        <v>0</v>
      </c>
      <c r="BO109" s="237">
        <f t="shared" si="142"/>
        <v>0</v>
      </c>
      <c r="BP109" s="237">
        <f t="shared" si="143"/>
        <v>0</v>
      </c>
      <c r="BQ109" s="238">
        <f t="shared" si="144"/>
        <v>0</v>
      </c>
      <c r="BR109" s="236">
        <f t="shared" si="145"/>
        <v>0</v>
      </c>
      <c r="BS109" s="237">
        <f t="shared" si="145"/>
        <v>0</v>
      </c>
      <c r="BT109" s="237">
        <f t="shared" si="145"/>
        <v>0</v>
      </c>
      <c r="BU109" s="238">
        <f t="shared" si="146"/>
        <v>0</v>
      </c>
      <c r="BV109" s="236" t="str">
        <f t="shared" si="147"/>
        <v/>
      </c>
      <c r="BW109" s="237" t="str">
        <f t="shared" si="147"/>
        <v/>
      </c>
      <c r="BX109" s="237" t="str">
        <f t="shared" si="147"/>
        <v/>
      </c>
      <c r="BY109" s="238">
        <f t="shared" si="148"/>
        <v>0</v>
      </c>
      <c r="BZ109" s="257" t="str">
        <f t="shared" si="149"/>
        <v/>
      </c>
      <c r="CA109" s="104" t="str">
        <f t="shared" si="149"/>
        <v/>
      </c>
      <c r="CB109" s="103" t="str">
        <f t="shared" si="149"/>
        <v/>
      </c>
      <c r="CC109" s="105" t="str">
        <f t="shared" si="150"/>
        <v/>
      </c>
      <c r="CD109" s="104" t="str">
        <f t="shared" si="150"/>
        <v/>
      </c>
      <c r="CE109" s="103" t="str">
        <f t="shared" si="150"/>
        <v/>
      </c>
      <c r="CF109" s="670"/>
      <c r="CG109" s="204" t="str">
        <f t="shared" si="151"/>
        <v>－</v>
      </c>
      <c r="CH109" s="194"/>
      <c r="CI109" s="258"/>
      <c r="CJ109" s="193" t="str">
        <f t="shared" si="152"/>
        <v/>
      </c>
      <c r="CK109" s="194" t="str">
        <f t="shared" si="152"/>
        <v/>
      </c>
      <c r="CL109" s="54" t="str">
        <f t="shared" si="152"/>
        <v/>
      </c>
      <c r="CM109" s="193" t="str">
        <f t="shared" si="153"/>
        <v/>
      </c>
      <c r="CN109" s="194" t="str">
        <f t="shared" si="153"/>
        <v/>
      </c>
      <c r="CO109" s="54" t="str">
        <f t="shared" si="153"/>
        <v/>
      </c>
      <c r="CP109" s="193" t="str">
        <f t="shared" si="154"/>
        <v/>
      </c>
      <c r="CQ109" s="194" t="str">
        <f t="shared" si="154"/>
        <v/>
      </c>
      <c r="CR109" s="54" t="str">
        <f t="shared" si="154"/>
        <v/>
      </c>
      <c r="CS109" s="193" t="str">
        <f t="shared" si="155"/>
        <v/>
      </c>
      <c r="CT109" s="194" t="str">
        <f t="shared" si="155"/>
        <v/>
      </c>
      <c r="CU109" s="194" t="str">
        <f t="shared" si="155"/>
        <v/>
      </c>
      <c r="CV109" s="57" t="str">
        <f t="shared" si="156"/>
        <v/>
      </c>
      <c r="CW109" s="668"/>
      <c r="CX109" s="194">
        <f t="shared" si="157"/>
        <v>0</v>
      </c>
      <c r="CY109" s="194">
        <f t="shared" si="158"/>
        <v>0</v>
      </c>
      <c r="CZ109" s="194">
        <f t="shared" si="159"/>
        <v>0</v>
      </c>
      <c r="DA109" s="283">
        <f t="shared" si="160"/>
        <v>0</v>
      </c>
      <c r="DB109" s="669"/>
      <c r="DC109" s="295">
        <f t="shared" si="161"/>
        <v>0</v>
      </c>
      <c r="DD109" s="104">
        <f t="shared" si="161"/>
        <v>0</v>
      </c>
      <c r="DE109" s="296">
        <f t="shared" si="161"/>
        <v>0</v>
      </c>
      <c r="DF109" s="56" t="str">
        <f t="shared" si="162"/>
        <v/>
      </c>
      <c r="DG109" s="668"/>
      <c r="DH109" s="194">
        <f t="shared" si="163"/>
        <v>0</v>
      </c>
      <c r="DI109" s="194">
        <f t="shared" si="164"/>
        <v>0</v>
      </c>
      <c r="DJ109" s="194">
        <f t="shared" si="165"/>
        <v>0</v>
      </c>
      <c r="DK109" s="283">
        <f t="shared" si="166"/>
        <v>0</v>
      </c>
      <c r="DL109" s="669"/>
      <c r="DM109" s="295">
        <f t="shared" si="167"/>
        <v>0</v>
      </c>
      <c r="DN109" s="104">
        <f t="shared" si="167"/>
        <v>0</v>
      </c>
      <c r="DO109" s="296">
        <f t="shared" si="167"/>
        <v>0</v>
      </c>
      <c r="DP109" s="56" t="str">
        <f t="shared" si="168"/>
        <v/>
      </c>
      <c r="DQ109" s="668"/>
      <c r="DR109" s="194">
        <f t="shared" si="169"/>
        <v>0</v>
      </c>
      <c r="DS109" s="194">
        <f t="shared" si="170"/>
        <v>0</v>
      </c>
      <c r="DT109" s="194">
        <f t="shared" si="171"/>
        <v>0</v>
      </c>
      <c r="DU109" s="53">
        <f t="shared" si="172"/>
        <v>0</v>
      </c>
      <c r="DV109" s="236">
        <f t="shared" si="173"/>
        <v>0</v>
      </c>
      <c r="DW109" s="237">
        <f t="shared" si="173"/>
        <v>0</v>
      </c>
      <c r="DX109" s="237">
        <f t="shared" si="173"/>
        <v>0</v>
      </c>
      <c r="DY109" s="238">
        <f t="shared" si="174"/>
        <v>0</v>
      </c>
      <c r="DZ109" s="236">
        <f t="shared" si="175"/>
        <v>0</v>
      </c>
      <c r="EA109" s="237">
        <f t="shared" si="175"/>
        <v>0</v>
      </c>
      <c r="EB109" s="237">
        <f t="shared" si="175"/>
        <v>0</v>
      </c>
      <c r="EC109" s="238">
        <f t="shared" si="176"/>
        <v>0</v>
      </c>
      <c r="ED109" s="236">
        <f t="shared" si="177"/>
        <v>0</v>
      </c>
      <c r="EE109" s="237">
        <f t="shared" si="177"/>
        <v>0</v>
      </c>
      <c r="EF109" s="237">
        <f t="shared" si="177"/>
        <v>0</v>
      </c>
      <c r="EG109" s="238">
        <f t="shared" si="178"/>
        <v>0</v>
      </c>
      <c r="EH109" s="236" t="str">
        <f t="shared" si="179"/>
        <v/>
      </c>
      <c r="EI109" s="237" t="str">
        <f t="shared" si="179"/>
        <v/>
      </c>
      <c r="EJ109" s="237" t="str">
        <f t="shared" si="179"/>
        <v/>
      </c>
      <c r="EK109" s="238">
        <f t="shared" si="180"/>
        <v>0</v>
      </c>
      <c r="EL109" s="671"/>
      <c r="EM109" s="265">
        <f t="shared" si="181"/>
        <v>0</v>
      </c>
      <c r="EN109" s="266">
        <f t="shared" si="181"/>
        <v>0</v>
      </c>
      <c r="EO109" s="270">
        <f t="shared" si="181"/>
        <v>0</v>
      </c>
      <c r="EP109" s="272">
        <f t="shared" si="182"/>
        <v>0</v>
      </c>
      <c r="EQ109" s="265">
        <f t="shared" si="183"/>
        <v>0</v>
      </c>
      <c r="ER109" s="266">
        <f t="shared" si="183"/>
        <v>0</v>
      </c>
      <c r="ES109" s="267">
        <f t="shared" si="183"/>
        <v>0</v>
      </c>
      <c r="ET109" s="273">
        <f t="shared" si="184"/>
        <v>0</v>
      </c>
      <c r="EU109" s="271">
        <f t="shared" si="185"/>
        <v>0</v>
      </c>
      <c r="EV109" s="231">
        <f t="shared" si="186"/>
        <v>0</v>
      </c>
      <c r="EW109" s="235">
        <f t="shared" si="187"/>
        <v>0</v>
      </c>
      <c r="EX109" s="234">
        <f t="shared" si="188"/>
        <v>0</v>
      </c>
      <c r="EY109" s="227" t="str">
        <f t="shared" si="189"/>
        <v>○</v>
      </c>
      <c r="EZ109" s="208">
        <f t="shared" si="190"/>
        <v>0</v>
      </c>
      <c r="FA109" s="204">
        <f t="shared" si="190"/>
        <v>0</v>
      </c>
      <c r="FB109" s="204">
        <f t="shared" si="190"/>
        <v>0</v>
      </c>
      <c r="FC109" s="241">
        <f t="shared" si="191"/>
        <v>0</v>
      </c>
      <c r="FD109" s="53">
        <f t="shared" si="192"/>
        <v>0</v>
      </c>
      <c r="FE109" s="432">
        <f t="shared" si="193"/>
        <v>0</v>
      </c>
      <c r="FF109" s="433">
        <f t="shared" si="194"/>
        <v>0</v>
      </c>
      <c r="FG109" s="53" t="str">
        <f t="shared" si="195"/>
        <v/>
      </c>
      <c r="FH109" s="105" t="str">
        <f t="shared" si="196"/>
        <v/>
      </c>
      <c r="FI109" s="104" t="str">
        <f t="shared" si="196"/>
        <v/>
      </c>
      <c r="FJ109" s="434" t="str">
        <f t="shared" si="196"/>
        <v/>
      </c>
      <c r="FK109" s="672"/>
      <c r="FL109" s="673"/>
      <c r="FM109" s="674"/>
      <c r="FN109" s="435">
        <f t="shared" si="203"/>
        <v>0</v>
      </c>
      <c r="FO109" s="228" t="str">
        <f t="shared" si="204"/>
        <v/>
      </c>
      <c r="FP109" s="236" t="str">
        <f t="shared" si="197"/>
        <v/>
      </c>
      <c r="FQ109" s="237" t="str">
        <f t="shared" si="197"/>
        <v/>
      </c>
      <c r="FR109" s="237" t="str">
        <f t="shared" si="197"/>
        <v/>
      </c>
      <c r="FS109" s="238">
        <f t="shared" si="198"/>
        <v>0</v>
      </c>
      <c r="FT109" s="675"/>
      <c r="FV109" s="1363">
        <f t="shared" si="205"/>
        <v>0</v>
      </c>
      <c r="FW109" s="1363">
        <f t="shared" si="206"/>
        <v>0</v>
      </c>
      <c r="FX109" s="1363">
        <f t="shared" si="207"/>
        <v>0</v>
      </c>
      <c r="FY109" s="1363">
        <f t="shared" si="208"/>
        <v>0</v>
      </c>
      <c r="FZ109" s="1363">
        <f t="shared" si="209"/>
        <v>0</v>
      </c>
      <c r="GA109" s="1363">
        <f t="shared" si="210"/>
        <v>0</v>
      </c>
      <c r="GB109" s="1363">
        <f t="shared" si="211"/>
        <v>0</v>
      </c>
      <c r="GF109" s="1166">
        <f>'③-2 R2入力（変更後）'!AJ109</f>
        <v>0</v>
      </c>
      <c r="GG109" s="1167">
        <f>'③-2 R2入力（変更後）'!AL109</f>
        <v>0</v>
      </c>
      <c r="GH109" s="1166">
        <f>'③-2 R2入力（変更後）'!AQ109</f>
        <v>0</v>
      </c>
      <c r="GI109" s="1167">
        <f>'③-2 R2入力（変更後）'!AS109</f>
        <v>0</v>
      </c>
      <c r="GJ109" s="1166">
        <f>'③-2 R2入力（変更後）'!AX109</f>
        <v>0</v>
      </c>
      <c r="GK109" s="1167">
        <f>'③-2 R2入力（変更後）'!AZ109</f>
        <v>0</v>
      </c>
      <c r="GL109" s="1166">
        <f>'③-2 R2入力（変更後）'!CF109</f>
        <v>0</v>
      </c>
      <c r="GM109" s="1167">
        <f>'③-2 R2入力（変更後）'!CW109</f>
        <v>0</v>
      </c>
      <c r="GN109" s="1166">
        <f>'③-2 R2入力（変更後）'!DB109</f>
        <v>0</v>
      </c>
      <c r="GO109" s="1167">
        <f>'③-2 R2入力（変更後）'!DG109</f>
        <v>0</v>
      </c>
      <c r="GP109" s="1166">
        <f>'③-2 R2入力（変更後）'!DL109</f>
        <v>0</v>
      </c>
      <c r="GQ109" s="1167">
        <f>'③-2 R2入力（変更後）'!DQ109</f>
        <v>0</v>
      </c>
      <c r="GS109" s="1168">
        <f>'③-2 R2入力（変更後）'!FK109</f>
        <v>0</v>
      </c>
      <c r="GT109" s="1168">
        <f>'③-2 R2入力（変更後）'!FL109</f>
        <v>0</v>
      </c>
      <c r="GU109" s="1168">
        <f>'③-2 R2入力（変更後）'!FM109</f>
        <v>0</v>
      </c>
      <c r="GV109" s="1161"/>
      <c r="GX109" s="1162">
        <f>'③-2 R2入力（変更後）'!FE109</f>
        <v>0</v>
      </c>
      <c r="GY109" s="1163" t="str">
        <f>'③-2 R2入力（変更後）'!FO109</f>
        <v/>
      </c>
    </row>
    <row r="110" spans="1:207" s="3" customFormat="1" ht="18" customHeight="1">
      <c r="A110" s="305" t="str">
        <f t="shared" si="109"/>
        <v/>
      </c>
      <c r="B110" s="174">
        <f t="shared" si="199"/>
        <v>0</v>
      </c>
      <c r="C110" s="1415" t="str">
        <f t="shared" si="110"/>
        <v>00授業料</v>
      </c>
      <c r="D110" s="1415" t="str">
        <f t="shared" si="111"/>
        <v>00入学金</v>
      </c>
      <c r="E110" s="174">
        <f t="shared" si="200"/>
        <v>0</v>
      </c>
      <c r="F110" s="305">
        <f t="shared" si="112"/>
        <v>0</v>
      </c>
      <c r="G110" s="475">
        <f t="shared" si="113"/>
        <v>93</v>
      </c>
      <c r="H110" s="430"/>
      <c r="I110" s="431"/>
      <c r="J110" s="658"/>
      <c r="K110" s="659"/>
      <c r="L110" s="659"/>
      <c r="M110" s="660"/>
      <c r="N110" s="661"/>
      <c r="O110" s="662"/>
      <c r="P110" s="658"/>
      <c r="Q110" s="659"/>
      <c r="R110" s="660"/>
      <c r="S110" s="663"/>
      <c r="T110" s="682"/>
      <c r="U110" s="664"/>
      <c r="V110" s="53" t="str">
        <f>IF(OR($R$5="",$T$5="",$J110="",$O110="",$U110=""),"",IF(ISERROR(VLOOKUP($C110,参照!$P$4:$V$112,5,FALSE)),0,VLOOKUP($C110,参照!$P$4:$V$112,5,FALSE)))</f>
        <v/>
      </c>
      <c r="W110" s="665"/>
      <c r="X110" s="54" t="str">
        <f>IF(OR($R$5="",$T$5="",$J110="",$O110="",$W110=""),"",IF(ISERROR(VLOOKUP($D110,参照!$P$4:$V$112,5,FALSE)),0,VLOOKUP($D110,参照!$P$4:$V$112,5,FALSE)))</f>
        <v/>
      </c>
      <c r="Y110" s="102" t="str">
        <f t="shared" si="114"/>
        <v/>
      </c>
      <c r="Z110" s="102" t="str">
        <f t="shared" si="115"/>
        <v/>
      </c>
      <c r="AA110" s="1330">
        <f t="shared" si="201"/>
        <v>0</v>
      </c>
      <c r="AB110" s="241">
        <f t="shared" si="116"/>
        <v>0</v>
      </c>
      <c r="AC110" s="666"/>
      <c r="AD110" s="352">
        <f t="shared" si="117"/>
        <v>0</v>
      </c>
      <c r="AE110" s="55" t="str">
        <f t="shared" si="118"/>
        <v/>
      </c>
      <c r="AF110" s="193" t="str">
        <f t="shared" si="119"/>
        <v/>
      </c>
      <c r="AG110" s="194" t="str">
        <f t="shared" si="120"/>
        <v/>
      </c>
      <c r="AH110" s="54" t="str">
        <f t="shared" si="120"/>
        <v/>
      </c>
      <c r="AI110" s="1133" t="str">
        <f t="shared" si="202"/>
        <v/>
      </c>
      <c r="AJ110" s="667"/>
      <c r="AK110" s="54" t="str">
        <f t="shared" si="121"/>
        <v/>
      </c>
      <c r="AL110" s="668"/>
      <c r="AM110" s="194">
        <f t="shared" si="122"/>
        <v>0</v>
      </c>
      <c r="AN110" s="194">
        <f t="shared" si="123"/>
        <v>0</v>
      </c>
      <c r="AO110" s="194">
        <f t="shared" si="124"/>
        <v>0</v>
      </c>
      <c r="AP110" s="283">
        <f t="shared" si="125"/>
        <v>0</v>
      </c>
      <c r="AQ110" s="669"/>
      <c r="AR110" s="56" t="str">
        <f t="shared" si="126"/>
        <v/>
      </c>
      <c r="AS110" s="668"/>
      <c r="AT110" s="194">
        <f t="shared" si="127"/>
        <v>0</v>
      </c>
      <c r="AU110" s="194">
        <f t="shared" si="128"/>
        <v>0</v>
      </c>
      <c r="AV110" s="194">
        <f t="shared" si="129"/>
        <v>0</v>
      </c>
      <c r="AW110" s="283">
        <f t="shared" si="130"/>
        <v>0</v>
      </c>
      <c r="AX110" s="669"/>
      <c r="AY110" s="54" t="str">
        <f t="shared" si="131"/>
        <v/>
      </c>
      <c r="AZ110" s="668"/>
      <c r="BA110" s="194">
        <f t="shared" si="132"/>
        <v>0</v>
      </c>
      <c r="BB110" s="194">
        <f t="shared" si="133"/>
        <v>0</v>
      </c>
      <c r="BC110" s="194">
        <f t="shared" si="134"/>
        <v>0</v>
      </c>
      <c r="BD110" s="283">
        <f t="shared" si="135"/>
        <v>0</v>
      </c>
      <c r="BE110" s="206" t="str">
        <f t="shared" si="136"/>
        <v>○</v>
      </c>
      <c r="BF110" s="208">
        <f t="shared" si="137"/>
        <v>0</v>
      </c>
      <c r="BG110" s="204">
        <f t="shared" si="137"/>
        <v>0</v>
      </c>
      <c r="BH110" s="204">
        <f t="shared" si="137"/>
        <v>0</v>
      </c>
      <c r="BI110" s="205">
        <f t="shared" si="138"/>
        <v>0</v>
      </c>
      <c r="BJ110" s="236">
        <f t="shared" si="139"/>
        <v>0</v>
      </c>
      <c r="BK110" s="237">
        <f t="shared" si="139"/>
        <v>0</v>
      </c>
      <c r="BL110" s="237">
        <f t="shared" si="139"/>
        <v>0</v>
      </c>
      <c r="BM110" s="238">
        <f t="shared" si="140"/>
        <v>0</v>
      </c>
      <c r="BN110" s="236">
        <f t="shared" si="141"/>
        <v>0</v>
      </c>
      <c r="BO110" s="237">
        <f t="shared" si="142"/>
        <v>0</v>
      </c>
      <c r="BP110" s="237">
        <f t="shared" si="143"/>
        <v>0</v>
      </c>
      <c r="BQ110" s="238">
        <f t="shared" si="144"/>
        <v>0</v>
      </c>
      <c r="BR110" s="236">
        <f t="shared" si="145"/>
        <v>0</v>
      </c>
      <c r="BS110" s="237">
        <f t="shared" si="145"/>
        <v>0</v>
      </c>
      <c r="BT110" s="237">
        <f t="shared" si="145"/>
        <v>0</v>
      </c>
      <c r="BU110" s="238">
        <f t="shared" si="146"/>
        <v>0</v>
      </c>
      <c r="BV110" s="236" t="str">
        <f t="shared" si="147"/>
        <v/>
      </c>
      <c r="BW110" s="237" t="str">
        <f t="shared" si="147"/>
        <v/>
      </c>
      <c r="BX110" s="237" t="str">
        <f t="shared" si="147"/>
        <v/>
      </c>
      <c r="BY110" s="238">
        <f t="shared" si="148"/>
        <v>0</v>
      </c>
      <c r="BZ110" s="257" t="str">
        <f t="shared" si="149"/>
        <v/>
      </c>
      <c r="CA110" s="104" t="str">
        <f t="shared" si="149"/>
        <v/>
      </c>
      <c r="CB110" s="103" t="str">
        <f t="shared" si="149"/>
        <v/>
      </c>
      <c r="CC110" s="105" t="str">
        <f t="shared" si="150"/>
        <v/>
      </c>
      <c r="CD110" s="104" t="str">
        <f t="shared" si="150"/>
        <v/>
      </c>
      <c r="CE110" s="103" t="str">
        <f t="shared" si="150"/>
        <v/>
      </c>
      <c r="CF110" s="670"/>
      <c r="CG110" s="204" t="str">
        <f t="shared" si="151"/>
        <v>－</v>
      </c>
      <c r="CH110" s="194"/>
      <c r="CI110" s="258"/>
      <c r="CJ110" s="193" t="str">
        <f t="shared" si="152"/>
        <v/>
      </c>
      <c r="CK110" s="194" t="str">
        <f t="shared" si="152"/>
        <v/>
      </c>
      <c r="CL110" s="54" t="str">
        <f t="shared" si="152"/>
        <v/>
      </c>
      <c r="CM110" s="193" t="str">
        <f t="shared" si="153"/>
        <v/>
      </c>
      <c r="CN110" s="194" t="str">
        <f t="shared" si="153"/>
        <v/>
      </c>
      <c r="CO110" s="54" t="str">
        <f t="shared" si="153"/>
        <v/>
      </c>
      <c r="CP110" s="193" t="str">
        <f t="shared" si="154"/>
        <v/>
      </c>
      <c r="CQ110" s="194" t="str">
        <f t="shared" si="154"/>
        <v/>
      </c>
      <c r="CR110" s="54" t="str">
        <f t="shared" si="154"/>
        <v/>
      </c>
      <c r="CS110" s="193" t="str">
        <f t="shared" si="155"/>
        <v/>
      </c>
      <c r="CT110" s="194" t="str">
        <f t="shared" si="155"/>
        <v/>
      </c>
      <c r="CU110" s="194" t="str">
        <f t="shared" si="155"/>
        <v/>
      </c>
      <c r="CV110" s="57" t="str">
        <f t="shared" si="156"/>
        <v/>
      </c>
      <c r="CW110" s="668"/>
      <c r="CX110" s="194">
        <f t="shared" si="157"/>
        <v>0</v>
      </c>
      <c r="CY110" s="194">
        <f t="shared" si="158"/>
        <v>0</v>
      </c>
      <c r="CZ110" s="194">
        <f t="shared" si="159"/>
        <v>0</v>
      </c>
      <c r="DA110" s="283">
        <f t="shared" si="160"/>
        <v>0</v>
      </c>
      <c r="DB110" s="669"/>
      <c r="DC110" s="295">
        <f t="shared" si="161"/>
        <v>0</v>
      </c>
      <c r="DD110" s="104">
        <f t="shared" si="161"/>
        <v>0</v>
      </c>
      <c r="DE110" s="296">
        <f t="shared" si="161"/>
        <v>0</v>
      </c>
      <c r="DF110" s="56" t="str">
        <f t="shared" si="162"/>
        <v/>
      </c>
      <c r="DG110" s="668"/>
      <c r="DH110" s="194">
        <f t="shared" si="163"/>
        <v>0</v>
      </c>
      <c r="DI110" s="194">
        <f t="shared" si="164"/>
        <v>0</v>
      </c>
      <c r="DJ110" s="194">
        <f t="shared" si="165"/>
        <v>0</v>
      </c>
      <c r="DK110" s="283">
        <f t="shared" si="166"/>
        <v>0</v>
      </c>
      <c r="DL110" s="669"/>
      <c r="DM110" s="295">
        <f t="shared" si="167"/>
        <v>0</v>
      </c>
      <c r="DN110" s="104">
        <f t="shared" si="167"/>
        <v>0</v>
      </c>
      <c r="DO110" s="296">
        <f t="shared" si="167"/>
        <v>0</v>
      </c>
      <c r="DP110" s="56" t="str">
        <f t="shared" si="168"/>
        <v/>
      </c>
      <c r="DQ110" s="668"/>
      <c r="DR110" s="194">
        <f t="shared" si="169"/>
        <v>0</v>
      </c>
      <c r="DS110" s="194">
        <f t="shared" si="170"/>
        <v>0</v>
      </c>
      <c r="DT110" s="194">
        <f t="shared" si="171"/>
        <v>0</v>
      </c>
      <c r="DU110" s="53">
        <f t="shared" si="172"/>
        <v>0</v>
      </c>
      <c r="DV110" s="236">
        <f t="shared" si="173"/>
        <v>0</v>
      </c>
      <c r="DW110" s="237">
        <f t="shared" si="173"/>
        <v>0</v>
      </c>
      <c r="DX110" s="237">
        <f t="shared" si="173"/>
        <v>0</v>
      </c>
      <c r="DY110" s="238">
        <f t="shared" si="174"/>
        <v>0</v>
      </c>
      <c r="DZ110" s="236">
        <f t="shared" si="175"/>
        <v>0</v>
      </c>
      <c r="EA110" s="237">
        <f t="shared" si="175"/>
        <v>0</v>
      </c>
      <c r="EB110" s="237">
        <f t="shared" si="175"/>
        <v>0</v>
      </c>
      <c r="EC110" s="238">
        <f t="shared" si="176"/>
        <v>0</v>
      </c>
      <c r="ED110" s="236">
        <f t="shared" si="177"/>
        <v>0</v>
      </c>
      <c r="EE110" s="237">
        <f t="shared" si="177"/>
        <v>0</v>
      </c>
      <c r="EF110" s="237">
        <f t="shared" si="177"/>
        <v>0</v>
      </c>
      <c r="EG110" s="238">
        <f t="shared" si="178"/>
        <v>0</v>
      </c>
      <c r="EH110" s="236" t="str">
        <f t="shared" si="179"/>
        <v/>
      </c>
      <c r="EI110" s="237" t="str">
        <f t="shared" si="179"/>
        <v/>
      </c>
      <c r="EJ110" s="237" t="str">
        <f t="shared" si="179"/>
        <v/>
      </c>
      <c r="EK110" s="238">
        <f t="shared" si="180"/>
        <v>0</v>
      </c>
      <c r="EL110" s="671"/>
      <c r="EM110" s="265">
        <f t="shared" si="181"/>
        <v>0</v>
      </c>
      <c r="EN110" s="266">
        <f t="shared" si="181"/>
        <v>0</v>
      </c>
      <c r="EO110" s="270">
        <f t="shared" si="181"/>
        <v>0</v>
      </c>
      <c r="EP110" s="272">
        <f t="shared" si="182"/>
        <v>0</v>
      </c>
      <c r="EQ110" s="265">
        <f t="shared" si="183"/>
        <v>0</v>
      </c>
      <c r="ER110" s="266">
        <f t="shared" si="183"/>
        <v>0</v>
      </c>
      <c r="ES110" s="267">
        <f t="shared" si="183"/>
        <v>0</v>
      </c>
      <c r="ET110" s="273">
        <f t="shared" si="184"/>
        <v>0</v>
      </c>
      <c r="EU110" s="271">
        <f t="shared" si="185"/>
        <v>0</v>
      </c>
      <c r="EV110" s="231">
        <f t="shared" si="186"/>
        <v>0</v>
      </c>
      <c r="EW110" s="235">
        <f t="shared" si="187"/>
        <v>0</v>
      </c>
      <c r="EX110" s="234">
        <f t="shared" si="188"/>
        <v>0</v>
      </c>
      <c r="EY110" s="227" t="str">
        <f t="shared" si="189"/>
        <v>○</v>
      </c>
      <c r="EZ110" s="208">
        <f t="shared" si="190"/>
        <v>0</v>
      </c>
      <c r="FA110" s="204">
        <f t="shared" si="190"/>
        <v>0</v>
      </c>
      <c r="FB110" s="204">
        <f t="shared" si="190"/>
        <v>0</v>
      </c>
      <c r="FC110" s="241">
        <f t="shared" si="191"/>
        <v>0</v>
      </c>
      <c r="FD110" s="53">
        <f t="shared" si="192"/>
        <v>0</v>
      </c>
      <c r="FE110" s="432">
        <f t="shared" si="193"/>
        <v>0</v>
      </c>
      <c r="FF110" s="433">
        <f t="shared" si="194"/>
        <v>0</v>
      </c>
      <c r="FG110" s="53" t="str">
        <f t="shared" si="195"/>
        <v/>
      </c>
      <c r="FH110" s="105" t="str">
        <f t="shared" si="196"/>
        <v/>
      </c>
      <c r="FI110" s="104" t="str">
        <f t="shared" si="196"/>
        <v/>
      </c>
      <c r="FJ110" s="434" t="str">
        <f t="shared" si="196"/>
        <v/>
      </c>
      <c r="FK110" s="672"/>
      <c r="FL110" s="673"/>
      <c r="FM110" s="674"/>
      <c r="FN110" s="435">
        <f t="shared" si="203"/>
        <v>0</v>
      </c>
      <c r="FO110" s="228" t="str">
        <f t="shared" si="204"/>
        <v/>
      </c>
      <c r="FP110" s="236" t="str">
        <f t="shared" si="197"/>
        <v/>
      </c>
      <c r="FQ110" s="237" t="str">
        <f t="shared" si="197"/>
        <v/>
      </c>
      <c r="FR110" s="237" t="str">
        <f t="shared" si="197"/>
        <v/>
      </c>
      <c r="FS110" s="238">
        <f t="shared" si="198"/>
        <v>0</v>
      </c>
      <c r="FT110" s="675"/>
      <c r="FV110" s="1363">
        <f t="shared" si="205"/>
        <v>0</v>
      </c>
      <c r="FW110" s="1363">
        <f t="shared" si="206"/>
        <v>0</v>
      </c>
      <c r="FX110" s="1363">
        <f t="shared" si="207"/>
        <v>0</v>
      </c>
      <c r="FY110" s="1363">
        <f t="shared" si="208"/>
        <v>0</v>
      </c>
      <c r="FZ110" s="1363">
        <f t="shared" si="209"/>
        <v>0</v>
      </c>
      <c r="GA110" s="1363">
        <f t="shared" si="210"/>
        <v>0</v>
      </c>
      <c r="GB110" s="1363">
        <f t="shared" si="211"/>
        <v>0</v>
      </c>
      <c r="GF110" s="1166">
        <f>'③-2 R2入力（変更後）'!AJ110</f>
        <v>0</v>
      </c>
      <c r="GG110" s="1167">
        <f>'③-2 R2入力（変更後）'!AL110</f>
        <v>0</v>
      </c>
      <c r="GH110" s="1166">
        <f>'③-2 R2入力（変更後）'!AQ110</f>
        <v>0</v>
      </c>
      <c r="GI110" s="1167">
        <f>'③-2 R2入力（変更後）'!AS110</f>
        <v>0</v>
      </c>
      <c r="GJ110" s="1166">
        <f>'③-2 R2入力（変更後）'!AX110</f>
        <v>0</v>
      </c>
      <c r="GK110" s="1167">
        <f>'③-2 R2入力（変更後）'!AZ110</f>
        <v>0</v>
      </c>
      <c r="GL110" s="1166">
        <f>'③-2 R2入力（変更後）'!CF110</f>
        <v>0</v>
      </c>
      <c r="GM110" s="1167">
        <f>'③-2 R2入力（変更後）'!CW110</f>
        <v>0</v>
      </c>
      <c r="GN110" s="1166">
        <f>'③-2 R2入力（変更後）'!DB110</f>
        <v>0</v>
      </c>
      <c r="GO110" s="1167">
        <f>'③-2 R2入力（変更後）'!DG110</f>
        <v>0</v>
      </c>
      <c r="GP110" s="1166">
        <f>'③-2 R2入力（変更後）'!DL110</f>
        <v>0</v>
      </c>
      <c r="GQ110" s="1167">
        <f>'③-2 R2入力（変更後）'!DQ110</f>
        <v>0</v>
      </c>
      <c r="GS110" s="1168">
        <f>'③-2 R2入力（変更後）'!FK110</f>
        <v>0</v>
      </c>
      <c r="GT110" s="1168">
        <f>'③-2 R2入力（変更後）'!FL110</f>
        <v>0</v>
      </c>
      <c r="GU110" s="1168">
        <f>'③-2 R2入力（変更後）'!FM110</f>
        <v>0</v>
      </c>
      <c r="GV110" s="1161"/>
      <c r="GX110" s="1162">
        <f>'③-2 R2入力（変更後）'!FE110</f>
        <v>0</v>
      </c>
      <c r="GY110" s="1163" t="str">
        <f>'③-2 R2入力（変更後）'!FO110</f>
        <v/>
      </c>
    </row>
    <row r="111" spans="1:207" s="3" customFormat="1" ht="18" customHeight="1">
      <c r="A111" s="305" t="str">
        <f t="shared" si="109"/>
        <v/>
      </c>
      <c r="B111" s="174">
        <f t="shared" si="199"/>
        <v>0</v>
      </c>
      <c r="C111" s="1415" t="str">
        <f t="shared" si="110"/>
        <v>00授業料</v>
      </c>
      <c r="D111" s="1415" t="str">
        <f t="shared" si="111"/>
        <v>00入学金</v>
      </c>
      <c r="E111" s="174">
        <f t="shared" si="200"/>
        <v>0</v>
      </c>
      <c r="F111" s="305">
        <f t="shared" si="112"/>
        <v>0</v>
      </c>
      <c r="G111" s="475">
        <f t="shared" si="113"/>
        <v>94</v>
      </c>
      <c r="H111" s="430"/>
      <c r="I111" s="431"/>
      <c r="J111" s="658"/>
      <c r="K111" s="659"/>
      <c r="L111" s="659"/>
      <c r="M111" s="660"/>
      <c r="N111" s="661"/>
      <c r="O111" s="662"/>
      <c r="P111" s="658"/>
      <c r="Q111" s="659"/>
      <c r="R111" s="660"/>
      <c r="S111" s="663"/>
      <c r="T111" s="682"/>
      <c r="U111" s="664"/>
      <c r="V111" s="53" t="str">
        <f>IF(OR($R$5="",$T$5="",$J111="",$O111="",$U111=""),"",IF(ISERROR(VLOOKUP($C111,参照!$P$4:$V$112,5,FALSE)),0,VLOOKUP($C111,参照!$P$4:$V$112,5,FALSE)))</f>
        <v/>
      </c>
      <c r="W111" s="665"/>
      <c r="X111" s="54" t="str">
        <f>IF(OR($R$5="",$T$5="",$J111="",$O111="",$W111=""),"",IF(ISERROR(VLOOKUP($D111,参照!$P$4:$V$112,5,FALSE)),0,VLOOKUP($D111,参照!$P$4:$V$112,5,FALSE)))</f>
        <v/>
      </c>
      <c r="Y111" s="102" t="str">
        <f t="shared" si="114"/>
        <v/>
      </c>
      <c r="Z111" s="102" t="str">
        <f t="shared" si="115"/>
        <v/>
      </c>
      <c r="AA111" s="1330">
        <f t="shared" si="201"/>
        <v>0</v>
      </c>
      <c r="AB111" s="241">
        <f t="shared" si="116"/>
        <v>0</v>
      </c>
      <c r="AC111" s="666"/>
      <c r="AD111" s="352">
        <f t="shared" si="117"/>
        <v>0</v>
      </c>
      <c r="AE111" s="55" t="str">
        <f t="shared" si="118"/>
        <v/>
      </c>
      <c r="AF111" s="193" t="str">
        <f t="shared" si="119"/>
        <v/>
      </c>
      <c r="AG111" s="194" t="str">
        <f t="shared" si="120"/>
        <v/>
      </c>
      <c r="AH111" s="54" t="str">
        <f t="shared" si="120"/>
        <v/>
      </c>
      <c r="AI111" s="1133" t="str">
        <f t="shared" si="202"/>
        <v/>
      </c>
      <c r="AJ111" s="667"/>
      <c r="AK111" s="54" t="str">
        <f t="shared" si="121"/>
        <v/>
      </c>
      <c r="AL111" s="668"/>
      <c r="AM111" s="194">
        <f t="shared" si="122"/>
        <v>0</v>
      </c>
      <c r="AN111" s="194">
        <f t="shared" si="123"/>
        <v>0</v>
      </c>
      <c r="AO111" s="194">
        <f t="shared" si="124"/>
        <v>0</v>
      </c>
      <c r="AP111" s="283">
        <f t="shared" si="125"/>
        <v>0</v>
      </c>
      <c r="AQ111" s="669"/>
      <c r="AR111" s="56" t="str">
        <f t="shared" si="126"/>
        <v/>
      </c>
      <c r="AS111" s="668"/>
      <c r="AT111" s="194">
        <f t="shared" si="127"/>
        <v>0</v>
      </c>
      <c r="AU111" s="194">
        <f t="shared" si="128"/>
        <v>0</v>
      </c>
      <c r="AV111" s="194">
        <f t="shared" si="129"/>
        <v>0</v>
      </c>
      <c r="AW111" s="283">
        <f t="shared" si="130"/>
        <v>0</v>
      </c>
      <c r="AX111" s="669"/>
      <c r="AY111" s="54" t="str">
        <f t="shared" si="131"/>
        <v/>
      </c>
      <c r="AZ111" s="668"/>
      <c r="BA111" s="194">
        <f t="shared" si="132"/>
        <v>0</v>
      </c>
      <c r="BB111" s="194">
        <f t="shared" si="133"/>
        <v>0</v>
      </c>
      <c r="BC111" s="194">
        <f t="shared" si="134"/>
        <v>0</v>
      </c>
      <c r="BD111" s="283">
        <f t="shared" si="135"/>
        <v>0</v>
      </c>
      <c r="BE111" s="206" t="str">
        <f t="shared" si="136"/>
        <v>○</v>
      </c>
      <c r="BF111" s="208">
        <f t="shared" si="137"/>
        <v>0</v>
      </c>
      <c r="BG111" s="204">
        <f t="shared" si="137"/>
        <v>0</v>
      </c>
      <c r="BH111" s="204">
        <f t="shared" si="137"/>
        <v>0</v>
      </c>
      <c r="BI111" s="205">
        <f t="shared" si="138"/>
        <v>0</v>
      </c>
      <c r="BJ111" s="236">
        <f t="shared" si="139"/>
        <v>0</v>
      </c>
      <c r="BK111" s="237">
        <f t="shared" si="139"/>
        <v>0</v>
      </c>
      <c r="BL111" s="237">
        <f t="shared" si="139"/>
        <v>0</v>
      </c>
      <c r="BM111" s="238">
        <f t="shared" si="140"/>
        <v>0</v>
      </c>
      <c r="BN111" s="236">
        <f t="shared" si="141"/>
        <v>0</v>
      </c>
      <c r="BO111" s="237">
        <f t="shared" si="142"/>
        <v>0</v>
      </c>
      <c r="BP111" s="237">
        <f t="shared" si="143"/>
        <v>0</v>
      </c>
      <c r="BQ111" s="238">
        <f t="shared" si="144"/>
        <v>0</v>
      </c>
      <c r="BR111" s="236">
        <f t="shared" si="145"/>
        <v>0</v>
      </c>
      <c r="BS111" s="237">
        <f t="shared" si="145"/>
        <v>0</v>
      </c>
      <c r="BT111" s="237">
        <f t="shared" si="145"/>
        <v>0</v>
      </c>
      <c r="BU111" s="238">
        <f t="shared" si="146"/>
        <v>0</v>
      </c>
      <c r="BV111" s="236" t="str">
        <f t="shared" si="147"/>
        <v/>
      </c>
      <c r="BW111" s="237" t="str">
        <f t="shared" si="147"/>
        <v/>
      </c>
      <c r="BX111" s="237" t="str">
        <f t="shared" si="147"/>
        <v/>
      </c>
      <c r="BY111" s="238">
        <f t="shared" si="148"/>
        <v>0</v>
      </c>
      <c r="BZ111" s="257" t="str">
        <f t="shared" si="149"/>
        <v/>
      </c>
      <c r="CA111" s="104" t="str">
        <f t="shared" si="149"/>
        <v/>
      </c>
      <c r="CB111" s="103" t="str">
        <f t="shared" si="149"/>
        <v/>
      </c>
      <c r="CC111" s="105" t="str">
        <f t="shared" si="150"/>
        <v/>
      </c>
      <c r="CD111" s="104" t="str">
        <f t="shared" si="150"/>
        <v/>
      </c>
      <c r="CE111" s="103" t="str">
        <f t="shared" si="150"/>
        <v/>
      </c>
      <c r="CF111" s="670"/>
      <c r="CG111" s="204" t="str">
        <f t="shared" si="151"/>
        <v>－</v>
      </c>
      <c r="CH111" s="194"/>
      <c r="CI111" s="258"/>
      <c r="CJ111" s="193" t="str">
        <f t="shared" si="152"/>
        <v/>
      </c>
      <c r="CK111" s="194" t="str">
        <f t="shared" si="152"/>
        <v/>
      </c>
      <c r="CL111" s="54" t="str">
        <f t="shared" si="152"/>
        <v/>
      </c>
      <c r="CM111" s="193" t="str">
        <f t="shared" si="153"/>
        <v/>
      </c>
      <c r="CN111" s="194" t="str">
        <f t="shared" si="153"/>
        <v/>
      </c>
      <c r="CO111" s="54" t="str">
        <f t="shared" si="153"/>
        <v/>
      </c>
      <c r="CP111" s="193" t="str">
        <f t="shared" si="154"/>
        <v/>
      </c>
      <c r="CQ111" s="194" t="str">
        <f t="shared" si="154"/>
        <v/>
      </c>
      <c r="CR111" s="54" t="str">
        <f t="shared" si="154"/>
        <v/>
      </c>
      <c r="CS111" s="193" t="str">
        <f t="shared" si="155"/>
        <v/>
      </c>
      <c r="CT111" s="194" t="str">
        <f t="shared" si="155"/>
        <v/>
      </c>
      <c r="CU111" s="194" t="str">
        <f t="shared" si="155"/>
        <v/>
      </c>
      <c r="CV111" s="57" t="str">
        <f t="shared" si="156"/>
        <v/>
      </c>
      <c r="CW111" s="668"/>
      <c r="CX111" s="194">
        <f t="shared" si="157"/>
        <v>0</v>
      </c>
      <c r="CY111" s="194">
        <f t="shared" si="158"/>
        <v>0</v>
      </c>
      <c r="CZ111" s="194">
        <f t="shared" si="159"/>
        <v>0</v>
      </c>
      <c r="DA111" s="283">
        <f t="shared" si="160"/>
        <v>0</v>
      </c>
      <c r="DB111" s="669"/>
      <c r="DC111" s="295">
        <f t="shared" si="161"/>
        <v>0</v>
      </c>
      <c r="DD111" s="104">
        <f t="shared" si="161"/>
        <v>0</v>
      </c>
      <c r="DE111" s="296">
        <f t="shared" si="161"/>
        <v>0</v>
      </c>
      <c r="DF111" s="56" t="str">
        <f t="shared" si="162"/>
        <v/>
      </c>
      <c r="DG111" s="668"/>
      <c r="DH111" s="194">
        <f t="shared" si="163"/>
        <v>0</v>
      </c>
      <c r="DI111" s="194">
        <f t="shared" si="164"/>
        <v>0</v>
      </c>
      <c r="DJ111" s="194">
        <f t="shared" si="165"/>
        <v>0</v>
      </c>
      <c r="DK111" s="283">
        <f t="shared" si="166"/>
        <v>0</v>
      </c>
      <c r="DL111" s="669"/>
      <c r="DM111" s="295">
        <f t="shared" si="167"/>
        <v>0</v>
      </c>
      <c r="DN111" s="104">
        <f t="shared" si="167"/>
        <v>0</v>
      </c>
      <c r="DO111" s="296">
        <f t="shared" si="167"/>
        <v>0</v>
      </c>
      <c r="DP111" s="56" t="str">
        <f t="shared" si="168"/>
        <v/>
      </c>
      <c r="DQ111" s="668"/>
      <c r="DR111" s="194">
        <f t="shared" si="169"/>
        <v>0</v>
      </c>
      <c r="DS111" s="194">
        <f t="shared" si="170"/>
        <v>0</v>
      </c>
      <c r="DT111" s="194">
        <f t="shared" si="171"/>
        <v>0</v>
      </c>
      <c r="DU111" s="53">
        <f t="shared" si="172"/>
        <v>0</v>
      </c>
      <c r="DV111" s="236">
        <f t="shared" si="173"/>
        <v>0</v>
      </c>
      <c r="DW111" s="237">
        <f t="shared" si="173"/>
        <v>0</v>
      </c>
      <c r="DX111" s="237">
        <f t="shared" si="173"/>
        <v>0</v>
      </c>
      <c r="DY111" s="238">
        <f t="shared" si="174"/>
        <v>0</v>
      </c>
      <c r="DZ111" s="236">
        <f t="shared" si="175"/>
        <v>0</v>
      </c>
      <c r="EA111" s="237">
        <f t="shared" si="175"/>
        <v>0</v>
      </c>
      <c r="EB111" s="237">
        <f t="shared" si="175"/>
        <v>0</v>
      </c>
      <c r="EC111" s="238">
        <f t="shared" si="176"/>
        <v>0</v>
      </c>
      <c r="ED111" s="236">
        <f t="shared" si="177"/>
        <v>0</v>
      </c>
      <c r="EE111" s="237">
        <f t="shared" si="177"/>
        <v>0</v>
      </c>
      <c r="EF111" s="237">
        <f t="shared" si="177"/>
        <v>0</v>
      </c>
      <c r="EG111" s="238">
        <f t="shared" si="178"/>
        <v>0</v>
      </c>
      <c r="EH111" s="236" t="str">
        <f t="shared" si="179"/>
        <v/>
      </c>
      <c r="EI111" s="237" t="str">
        <f t="shared" si="179"/>
        <v/>
      </c>
      <c r="EJ111" s="237" t="str">
        <f t="shared" si="179"/>
        <v/>
      </c>
      <c r="EK111" s="238">
        <f t="shared" si="180"/>
        <v>0</v>
      </c>
      <c r="EL111" s="671"/>
      <c r="EM111" s="265">
        <f t="shared" si="181"/>
        <v>0</v>
      </c>
      <c r="EN111" s="266">
        <f t="shared" si="181"/>
        <v>0</v>
      </c>
      <c r="EO111" s="270">
        <f t="shared" si="181"/>
        <v>0</v>
      </c>
      <c r="EP111" s="272">
        <f t="shared" si="182"/>
        <v>0</v>
      </c>
      <c r="EQ111" s="265">
        <f t="shared" si="183"/>
        <v>0</v>
      </c>
      <c r="ER111" s="266">
        <f t="shared" si="183"/>
        <v>0</v>
      </c>
      <c r="ES111" s="267">
        <f t="shared" si="183"/>
        <v>0</v>
      </c>
      <c r="ET111" s="273">
        <f t="shared" si="184"/>
        <v>0</v>
      </c>
      <c r="EU111" s="271">
        <f t="shared" si="185"/>
        <v>0</v>
      </c>
      <c r="EV111" s="231">
        <f t="shared" si="186"/>
        <v>0</v>
      </c>
      <c r="EW111" s="235">
        <f t="shared" si="187"/>
        <v>0</v>
      </c>
      <c r="EX111" s="234">
        <f t="shared" si="188"/>
        <v>0</v>
      </c>
      <c r="EY111" s="227" t="str">
        <f t="shared" si="189"/>
        <v>○</v>
      </c>
      <c r="EZ111" s="208">
        <f t="shared" si="190"/>
        <v>0</v>
      </c>
      <c r="FA111" s="204">
        <f t="shared" si="190"/>
        <v>0</v>
      </c>
      <c r="FB111" s="204">
        <f t="shared" si="190"/>
        <v>0</v>
      </c>
      <c r="FC111" s="241">
        <f t="shared" si="191"/>
        <v>0</v>
      </c>
      <c r="FD111" s="53">
        <f t="shared" si="192"/>
        <v>0</v>
      </c>
      <c r="FE111" s="432">
        <f t="shared" si="193"/>
        <v>0</v>
      </c>
      <c r="FF111" s="433">
        <f t="shared" si="194"/>
        <v>0</v>
      </c>
      <c r="FG111" s="53" t="str">
        <f t="shared" si="195"/>
        <v/>
      </c>
      <c r="FH111" s="105" t="str">
        <f t="shared" si="196"/>
        <v/>
      </c>
      <c r="FI111" s="104" t="str">
        <f t="shared" si="196"/>
        <v/>
      </c>
      <c r="FJ111" s="434" t="str">
        <f t="shared" si="196"/>
        <v/>
      </c>
      <c r="FK111" s="672"/>
      <c r="FL111" s="673"/>
      <c r="FM111" s="674"/>
      <c r="FN111" s="435">
        <f t="shared" si="203"/>
        <v>0</v>
      </c>
      <c r="FO111" s="228" t="str">
        <f t="shared" si="204"/>
        <v/>
      </c>
      <c r="FP111" s="236" t="str">
        <f t="shared" si="197"/>
        <v/>
      </c>
      <c r="FQ111" s="237" t="str">
        <f t="shared" si="197"/>
        <v/>
      </c>
      <c r="FR111" s="237" t="str">
        <f t="shared" si="197"/>
        <v/>
      </c>
      <c r="FS111" s="238">
        <f t="shared" si="198"/>
        <v>0</v>
      </c>
      <c r="FT111" s="675"/>
      <c r="FV111" s="1363">
        <f t="shared" si="205"/>
        <v>0</v>
      </c>
      <c r="FW111" s="1363">
        <f t="shared" si="206"/>
        <v>0</v>
      </c>
      <c r="FX111" s="1363">
        <f t="shared" si="207"/>
        <v>0</v>
      </c>
      <c r="FY111" s="1363">
        <f t="shared" si="208"/>
        <v>0</v>
      </c>
      <c r="FZ111" s="1363">
        <f t="shared" si="209"/>
        <v>0</v>
      </c>
      <c r="GA111" s="1363">
        <f t="shared" si="210"/>
        <v>0</v>
      </c>
      <c r="GB111" s="1363">
        <f t="shared" si="211"/>
        <v>0</v>
      </c>
      <c r="GF111" s="1166">
        <f>'③-2 R2入力（変更後）'!AJ111</f>
        <v>0</v>
      </c>
      <c r="GG111" s="1167">
        <f>'③-2 R2入力（変更後）'!AL111</f>
        <v>0</v>
      </c>
      <c r="GH111" s="1166">
        <f>'③-2 R2入力（変更後）'!AQ111</f>
        <v>0</v>
      </c>
      <c r="GI111" s="1167">
        <f>'③-2 R2入力（変更後）'!AS111</f>
        <v>0</v>
      </c>
      <c r="GJ111" s="1166">
        <f>'③-2 R2入力（変更後）'!AX111</f>
        <v>0</v>
      </c>
      <c r="GK111" s="1167">
        <f>'③-2 R2入力（変更後）'!AZ111</f>
        <v>0</v>
      </c>
      <c r="GL111" s="1166">
        <f>'③-2 R2入力（変更後）'!CF111</f>
        <v>0</v>
      </c>
      <c r="GM111" s="1167">
        <f>'③-2 R2入力（変更後）'!CW111</f>
        <v>0</v>
      </c>
      <c r="GN111" s="1166">
        <f>'③-2 R2入力（変更後）'!DB111</f>
        <v>0</v>
      </c>
      <c r="GO111" s="1167">
        <f>'③-2 R2入力（変更後）'!DG111</f>
        <v>0</v>
      </c>
      <c r="GP111" s="1166">
        <f>'③-2 R2入力（変更後）'!DL111</f>
        <v>0</v>
      </c>
      <c r="GQ111" s="1167">
        <f>'③-2 R2入力（変更後）'!DQ111</f>
        <v>0</v>
      </c>
      <c r="GS111" s="1168">
        <f>'③-2 R2入力（変更後）'!FK111</f>
        <v>0</v>
      </c>
      <c r="GT111" s="1168">
        <f>'③-2 R2入力（変更後）'!FL111</f>
        <v>0</v>
      </c>
      <c r="GU111" s="1168">
        <f>'③-2 R2入力（変更後）'!FM111</f>
        <v>0</v>
      </c>
      <c r="GV111" s="1161"/>
      <c r="GX111" s="1162">
        <f>'③-2 R2入力（変更後）'!FE111</f>
        <v>0</v>
      </c>
      <c r="GY111" s="1163" t="str">
        <f>'③-2 R2入力（変更後）'!FO111</f>
        <v/>
      </c>
    </row>
    <row r="112" spans="1:207" s="3" customFormat="1" ht="18" customHeight="1">
      <c r="A112" s="305" t="str">
        <f t="shared" si="109"/>
        <v/>
      </c>
      <c r="B112" s="174">
        <f t="shared" si="199"/>
        <v>0</v>
      </c>
      <c r="C112" s="1415" t="str">
        <f t="shared" si="110"/>
        <v>00授業料</v>
      </c>
      <c r="D112" s="1415" t="str">
        <f t="shared" si="111"/>
        <v>00入学金</v>
      </c>
      <c r="E112" s="174">
        <f t="shared" si="200"/>
        <v>0</v>
      </c>
      <c r="F112" s="305">
        <f t="shared" si="112"/>
        <v>0</v>
      </c>
      <c r="G112" s="475">
        <f t="shared" si="113"/>
        <v>95</v>
      </c>
      <c r="H112" s="430"/>
      <c r="I112" s="431"/>
      <c r="J112" s="658"/>
      <c r="K112" s="659"/>
      <c r="L112" s="659"/>
      <c r="M112" s="660"/>
      <c r="N112" s="661"/>
      <c r="O112" s="662"/>
      <c r="P112" s="658"/>
      <c r="Q112" s="659"/>
      <c r="R112" s="660"/>
      <c r="S112" s="663"/>
      <c r="T112" s="682"/>
      <c r="U112" s="664"/>
      <c r="V112" s="53" t="str">
        <f>IF(OR($R$5="",$T$5="",$J112="",$O112="",$U112=""),"",IF(ISERROR(VLOOKUP($C112,参照!$P$4:$V$112,5,FALSE)),0,VLOOKUP($C112,参照!$P$4:$V$112,5,FALSE)))</f>
        <v/>
      </c>
      <c r="W112" s="665"/>
      <c r="X112" s="54" t="str">
        <f>IF(OR($R$5="",$T$5="",$J112="",$O112="",$W112=""),"",IF(ISERROR(VLOOKUP($D112,参照!$P$4:$V$112,5,FALSE)),0,VLOOKUP($D112,参照!$P$4:$V$112,5,FALSE)))</f>
        <v/>
      </c>
      <c r="Y112" s="102" t="str">
        <f t="shared" si="114"/>
        <v/>
      </c>
      <c r="Z112" s="102" t="str">
        <f t="shared" si="115"/>
        <v/>
      </c>
      <c r="AA112" s="1330">
        <f t="shared" si="201"/>
        <v>0</v>
      </c>
      <c r="AB112" s="241">
        <f t="shared" si="116"/>
        <v>0</v>
      </c>
      <c r="AC112" s="666"/>
      <c r="AD112" s="352">
        <f t="shared" si="117"/>
        <v>0</v>
      </c>
      <c r="AE112" s="55" t="str">
        <f t="shared" si="118"/>
        <v/>
      </c>
      <c r="AF112" s="193" t="str">
        <f t="shared" si="119"/>
        <v/>
      </c>
      <c r="AG112" s="194" t="str">
        <f t="shared" si="120"/>
        <v/>
      </c>
      <c r="AH112" s="54" t="str">
        <f t="shared" si="120"/>
        <v/>
      </c>
      <c r="AI112" s="1133" t="str">
        <f t="shared" si="202"/>
        <v/>
      </c>
      <c r="AJ112" s="667"/>
      <c r="AK112" s="54" t="str">
        <f t="shared" si="121"/>
        <v/>
      </c>
      <c r="AL112" s="668"/>
      <c r="AM112" s="194">
        <f t="shared" si="122"/>
        <v>0</v>
      </c>
      <c r="AN112" s="194">
        <f t="shared" si="123"/>
        <v>0</v>
      </c>
      <c r="AO112" s="194">
        <f t="shared" si="124"/>
        <v>0</v>
      </c>
      <c r="AP112" s="283">
        <f t="shared" si="125"/>
        <v>0</v>
      </c>
      <c r="AQ112" s="669"/>
      <c r="AR112" s="56" t="str">
        <f t="shared" si="126"/>
        <v/>
      </c>
      <c r="AS112" s="668"/>
      <c r="AT112" s="194">
        <f t="shared" si="127"/>
        <v>0</v>
      </c>
      <c r="AU112" s="194">
        <f t="shared" si="128"/>
        <v>0</v>
      </c>
      <c r="AV112" s="194">
        <f t="shared" si="129"/>
        <v>0</v>
      </c>
      <c r="AW112" s="283">
        <f t="shared" si="130"/>
        <v>0</v>
      </c>
      <c r="AX112" s="669"/>
      <c r="AY112" s="54" t="str">
        <f t="shared" si="131"/>
        <v/>
      </c>
      <c r="AZ112" s="668"/>
      <c r="BA112" s="194">
        <f t="shared" si="132"/>
        <v>0</v>
      </c>
      <c r="BB112" s="194">
        <f t="shared" si="133"/>
        <v>0</v>
      </c>
      <c r="BC112" s="194">
        <f t="shared" si="134"/>
        <v>0</v>
      </c>
      <c r="BD112" s="283">
        <f t="shared" si="135"/>
        <v>0</v>
      </c>
      <c r="BE112" s="206" t="str">
        <f t="shared" si="136"/>
        <v>○</v>
      </c>
      <c r="BF112" s="208">
        <f t="shared" si="137"/>
        <v>0</v>
      </c>
      <c r="BG112" s="204">
        <f t="shared" si="137"/>
        <v>0</v>
      </c>
      <c r="BH112" s="204">
        <f t="shared" si="137"/>
        <v>0</v>
      </c>
      <c r="BI112" s="205">
        <f t="shared" si="138"/>
        <v>0</v>
      </c>
      <c r="BJ112" s="236">
        <f t="shared" si="139"/>
        <v>0</v>
      </c>
      <c r="BK112" s="237">
        <f t="shared" si="139"/>
        <v>0</v>
      </c>
      <c r="BL112" s="237">
        <f t="shared" si="139"/>
        <v>0</v>
      </c>
      <c r="BM112" s="238">
        <f t="shared" si="140"/>
        <v>0</v>
      </c>
      <c r="BN112" s="236">
        <f t="shared" si="141"/>
        <v>0</v>
      </c>
      <c r="BO112" s="237">
        <f t="shared" si="142"/>
        <v>0</v>
      </c>
      <c r="BP112" s="237">
        <f t="shared" si="143"/>
        <v>0</v>
      </c>
      <c r="BQ112" s="238">
        <f t="shared" si="144"/>
        <v>0</v>
      </c>
      <c r="BR112" s="236">
        <f t="shared" si="145"/>
        <v>0</v>
      </c>
      <c r="BS112" s="237">
        <f t="shared" si="145"/>
        <v>0</v>
      </c>
      <c r="BT112" s="237">
        <f t="shared" si="145"/>
        <v>0</v>
      </c>
      <c r="BU112" s="238">
        <f t="shared" si="146"/>
        <v>0</v>
      </c>
      <c r="BV112" s="236" t="str">
        <f t="shared" si="147"/>
        <v/>
      </c>
      <c r="BW112" s="237" t="str">
        <f t="shared" si="147"/>
        <v/>
      </c>
      <c r="BX112" s="237" t="str">
        <f t="shared" si="147"/>
        <v/>
      </c>
      <c r="BY112" s="238">
        <f t="shared" si="148"/>
        <v>0</v>
      </c>
      <c r="BZ112" s="257" t="str">
        <f t="shared" si="149"/>
        <v/>
      </c>
      <c r="CA112" s="104" t="str">
        <f t="shared" si="149"/>
        <v/>
      </c>
      <c r="CB112" s="103" t="str">
        <f t="shared" si="149"/>
        <v/>
      </c>
      <c r="CC112" s="105" t="str">
        <f t="shared" si="150"/>
        <v/>
      </c>
      <c r="CD112" s="104" t="str">
        <f t="shared" si="150"/>
        <v/>
      </c>
      <c r="CE112" s="103" t="str">
        <f t="shared" si="150"/>
        <v/>
      </c>
      <c r="CF112" s="670"/>
      <c r="CG112" s="204" t="str">
        <f t="shared" si="151"/>
        <v>－</v>
      </c>
      <c r="CH112" s="194"/>
      <c r="CI112" s="258"/>
      <c r="CJ112" s="193" t="str">
        <f t="shared" si="152"/>
        <v/>
      </c>
      <c r="CK112" s="194" t="str">
        <f t="shared" si="152"/>
        <v/>
      </c>
      <c r="CL112" s="54" t="str">
        <f t="shared" si="152"/>
        <v/>
      </c>
      <c r="CM112" s="193" t="str">
        <f t="shared" si="153"/>
        <v/>
      </c>
      <c r="CN112" s="194" t="str">
        <f t="shared" si="153"/>
        <v/>
      </c>
      <c r="CO112" s="54" t="str">
        <f t="shared" si="153"/>
        <v/>
      </c>
      <c r="CP112" s="193" t="str">
        <f t="shared" si="154"/>
        <v/>
      </c>
      <c r="CQ112" s="194" t="str">
        <f t="shared" si="154"/>
        <v/>
      </c>
      <c r="CR112" s="54" t="str">
        <f t="shared" si="154"/>
        <v/>
      </c>
      <c r="CS112" s="193" t="str">
        <f t="shared" si="155"/>
        <v/>
      </c>
      <c r="CT112" s="194" t="str">
        <f t="shared" si="155"/>
        <v/>
      </c>
      <c r="CU112" s="194" t="str">
        <f t="shared" si="155"/>
        <v/>
      </c>
      <c r="CV112" s="57" t="str">
        <f t="shared" si="156"/>
        <v/>
      </c>
      <c r="CW112" s="668"/>
      <c r="CX112" s="194">
        <f t="shared" si="157"/>
        <v>0</v>
      </c>
      <c r="CY112" s="194">
        <f t="shared" si="158"/>
        <v>0</v>
      </c>
      <c r="CZ112" s="194">
        <f t="shared" si="159"/>
        <v>0</v>
      </c>
      <c r="DA112" s="283">
        <f t="shared" si="160"/>
        <v>0</v>
      </c>
      <c r="DB112" s="669"/>
      <c r="DC112" s="295">
        <f t="shared" si="161"/>
        <v>0</v>
      </c>
      <c r="DD112" s="104">
        <f t="shared" si="161"/>
        <v>0</v>
      </c>
      <c r="DE112" s="296">
        <f t="shared" si="161"/>
        <v>0</v>
      </c>
      <c r="DF112" s="56" t="str">
        <f t="shared" si="162"/>
        <v/>
      </c>
      <c r="DG112" s="668"/>
      <c r="DH112" s="194">
        <f t="shared" si="163"/>
        <v>0</v>
      </c>
      <c r="DI112" s="194">
        <f t="shared" si="164"/>
        <v>0</v>
      </c>
      <c r="DJ112" s="194">
        <f t="shared" si="165"/>
        <v>0</v>
      </c>
      <c r="DK112" s="283">
        <f t="shared" si="166"/>
        <v>0</v>
      </c>
      <c r="DL112" s="669"/>
      <c r="DM112" s="295">
        <f t="shared" si="167"/>
        <v>0</v>
      </c>
      <c r="DN112" s="104">
        <f t="shared" si="167"/>
        <v>0</v>
      </c>
      <c r="DO112" s="296">
        <f t="shared" si="167"/>
        <v>0</v>
      </c>
      <c r="DP112" s="56" t="str">
        <f t="shared" si="168"/>
        <v/>
      </c>
      <c r="DQ112" s="668"/>
      <c r="DR112" s="194">
        <f t="shared" si="169"/>
        <v>0</v>
      </c>
      <c r="DS112" s="194">
        <f t="shared" si="170"/>
        <v>0</v>
      </c>
      <c r="DT112" s="194">
        <f t="shared" si="171"/>
        <v>0</v>
      </c>
      <c r="DU112" s="53">
        <f t="shared" si="172"/>
        <v>0</v>
      </c>
      <c r="DV112" s="236">
        <f t="shared" si="173"/>
        <v>0</v>
      </c>
      <c r="DW112" s="237">
        <f t="shared" si="173"/>
        <v>0</v>
      </c>
      <c r="DX112" s="237">
        <f t="shared" si="173"/>
        <v>0</v>
      </c>
      <c r="DY112" s="238">
        <f t="shared" si="174"/>
        <v>0</v>
      </c>
      <c r="DZ112" s="236">
        <f t="shared" si="175"/>
        <v>0</v>
      </c>
      <c r="EA112" s="237">
        <f t="shared" si="175"/>
        <v>0</v>
      </c>
      <c r="EB112" s="237">
        <f t="shared" si="175"/>
        <v>0</v>
      </c>
      <c r="EC112" s="238">
        <f t="shared" si="176"/>
        <v>0</v>
      </c>
      <c r="ED112" s="236">
        <f t="shared" si="177"/>
        <v>0</v>
      </c>
      <c r="EE112" s="237">
        <f t="shared" si="177"/>
        <v>0</v>
      </c>
      <c r="EF112" s="237">
        <f t="shared" si="177"/>
        <v>0</v>
      </c>
      <c r="EG112" s="238">
        <f t="shared" si="178"/>
        <v>0</v>
      </c>
      <c r="EH112" s="236" t="str">
        <f t="shared" si="179"/>
        <v/>
      </c>
      <c r="EI112" s="237" t="str">
        <f t="shared" si="179"/>
        <v/>
      </c>
      <c r="EJ112" s="237" t="str">
        <f t="shared" si="179"/>
        <v/>
      </c>
      <c r="EK112" s="238">
        <f t="shared" si="180"/>
        <v>0</v>
      </c>
      <c r="EL112" s="671"/>
      <c r="EM112" s="265">
        <f t="shared" si="181"/>
        <v>0</v>
      </c>
      <c r="EN112" s="266">
        <f t="shared" si="181"/>
        <v>0</v>
      </c>
      <c r="EO112" s="270">
        <f t="shared" si="181"/>
        <v>0</v>
      </c>
      <c r="EP112" s="272">
        <f t="shared" si="182"/>
        <v>0</v>
      </c>
      <c r="EQ112" s="265">
        <f t="shared" si="183"/>
        <v>0</v>
      </c>
      <c r="ER112" s="266">
        <f t="shared" si="183"/>
        <v>0</v>
      </c>
      <c r="ES112" s="267">
        <f t="shared" si="183"/>
        <v>0</v>
      </c>
      <c r="ET112" s="273">
        <f t="shared" si="184"/>
        <v>0</v>
      </c>
      <c r="EU112" s="271">
        <f t="shared" si="185"/>
        <v>0</v>
      </c>
      <c r="EV112" s="231">
        <f t="shared" si="186"/>
        <v>0</v>
      </c>
      <c r="EW112" s="235">
        <f t="shared" si="187"/>
        <v>0</v>
      </c>
      <c r="EX112" s="234">
        <f t="shared" si="188"/>
        <v>0</v>
      </c>
      <c r="EY112" s="227" t="str">
        <f t="shared" si="189"/>
        <v>○</v>
      </c>
      <c r="EZ112" s="208">
        <f t="shared" si="190"/>
        <v>0</v>
      </c>
      <c r="FA112" s="204">
        <f t="shared" si="190"/>
        <v>0</v>
      </c>
      <c r="FB112" s="204">
        <f t="shared" si="190"/>
        <v>0</v>
      </c>
      <c r="FC112" s="241">
        <f t="shared" si="191"/>
        <v>0</v>
      </c>
      <c r="FD112" s="53">
        <f t="shared" si="192"/>
        <v>0</v>
      </c>
      <c r="FE112" s="432">
        <f t="shared" si="193"/>
        <v>0</v>
      </c>
      <c r="FF112" s="433">
        <f t="shared" si="194"/>
        <v>0</v>
      </c>
      <c r="FG112" s="53" t="str">
        <f t="shared" si="195"/>
        <v/>
      </c>
      <c r="FH112" s="105" t="str">
        <f t="shared" si="196"/>
        <v/>
      </c>
      <c r="FI112" s="104" t="str">
        <f t="shared" si="196"/>
        <v/>
      </c>
      <c r="FJ112" s="434" t="str">
        <f t="shared" si="196"/>
        <v/>
      </c>
      <c r="FK112" s="672"/>
      <c r="FL112" s="673"/>
      <c r="FM112" s="674"/>
      <c r="FN112" s="435">
        <f t="shared" si="203"/>
        <v>0</v>
      </c>
      <c r="FO112" s="228" t="str">
        <f t="shared" si="204"/>
        <v/>
      </c>
      <c r="FP112" s="236" t="str">
        <f t="shared" si="197"/>
        <v/>
      </c>
      <c r="FQ112" s="237" t="str">
        <f t="shared" si="197"/>
        <v/>
      </c>
      <c r="FR112" s="237" t="str">
        <f t="shared" si="197"/>
        <v/>
      </c>
      <c r="FS112" s="238">
        <f t="shared" si="198"/>
        <v>0</v>
      </c>
      <c r="FT112" s="675"/>
      <c r="FV112" s="1363">
        <f t="shared" si="205"/>
        <v>0</v>
      </c>
      <c r="FW112" s="1363">
        <f t="shared" si="206"/>
        <v>0</v>
      </c>
      <c r="FX112" s="1363">
        <f t="shared" si="207"/>
        <v>0</v>
      </c>
      <c r="FY112" s="1363">
        <f t="shared" si="208"/>
        <v>0</v>
      </c>
      <c r="FZ112" s="1363">
        <f t="shared" si="209"/>
        <v>0</v>
      </c>
      <c r="GA112" s="1363">
        <f t="shared" si="210"/>
        <v>0</v>
      </c>
      <c r="GB112" s="1363">
        <f t="shared" si="211"/>
        <v>0</v>
      </c>
      <c r="GF112" s="1166">
        <f>'③-2 R2入力（変更後）'!AJ112</f>
        <v>0</v>
      </c>
      <c r="GG112" s="1167">
        <f>'③-2 R2入力（変更後）'!AL112</f>
        <v>0</v>
      </c>
      <c r="GH112" s="1166">
        <f>'③-2 R2入力（変更後）'!AQ112</f>
        <v>0</v>
      </c>
      <c r="GI112" s="1167">
        <f>'③-2 R2入力（変更後）'!AS112</f>
        <v>0</v>
      </c>
      <c r="GJ112" s="1166">
        <f>'③-2 R2入力（変更後）'!AX112</f>
        <v>0</v>
      </c>
      <c r="GK112" s="1167">
        <f>'③-2 R2入力（変更後）'!AZ112</f>
        <v>0</v>
      </c>
      <c r="GL112" s="1166">
        <f>'③-2 R2入力（変更後）'!CF112</f>
        <v>0</v>
      </c>
      <c r="GM112" s="1167">
        <f>'③-2 R2入力（変更後）'!CW112</f>
        <v>0</v>
      </c>
      <c r="GN112" s="1166">
        <f>'③-2 R2入力（変更後）'!DB112</f>
        <v>0</v>
      </c>
      <c r="GO112" s="1167">
        <f>'③-2 R2入力（変更後）'!DG112</f>
        <v>0</v>
      </c>
      <c r="GP112" s="1166">
        <f>'③-2 R2入力（変更後）'!DL112</f>
        <v>0</v>
      </c>
      <c r="GQ112" s="1167">
        <f>'③-2 R2入力（変更後）'!DQ112</f>
        <v>0</v>
      </c>
      <c r="GS112" s="1168">
        <f>'③-2 R2入力（変更後）'!FK112</f>
        <v>0</v>
      </c>
      <c r="GT112" s="1168">
        <f>'③-2 R2入力（変更後）'!FL112</f>
        <v>0</v>
      </c>
      <c r="GU112" s="1168">
        <f>'③-2 R2入力（変更後）'!FM112</f>
        <v>0</v>
      </c>
      <c r="GV112" s="1161"/>
      <c r="GX112" s="1162">
        <f>'③-2 R2入力（変更後）'!FE112</f>
        <v>0</v>
      </c>
      <c r="GY112" s="1163" t="str">
        <f>'③-2 R2入力（変更後）'!FO112</f>
        <v/>
      </c>
    </row>
    <row r="113" spans="1:207" s="3" customFormat="1" ht="18" customHeight="1">
      <c r="A113" s="305" t="str">
        <f t="shared" si="109"/>
        <v/>
      </c>
      <c r="B113" s="174">
        <f t="shared" si="199"/>
        <v>0</v>
      </c>
      <c r="C113" s="1415" t="str">
        <f t="shared" si="110"/>
        <v>00授業料</v>
      </c>
      <c r="D113" s="1415" t="str">
        <f t="shared" si="111"/>
        <v>00入学金</v>
      </c>
      <c r="E113" s="174">
        <f t="shared" si="200"/>
        <v>0</v>
      </c>
      <c r="F113" s="305">
        <f t="shared" si="112"/>
        <v>0</v>
      </c>
      <c r="G113" s="475">
        <f t="shared" si="113"/>
        <v>96</v>
      </c>
      <c r="H113" s="430"/>
      <c r="I113" s="431"/>
      <c r="J113" s="658"/>
      <c r="K113" s="659"/>
      <c r="L113" s="659"/>
      <c r="M113" s="660"/>
      <c r="N113" s="661"/>
      <c r="O113" s="662"/>
      <c r="P113" s="658"/>
      <c r="Q113" s="659"/>
      <c r="R113" s="660"/>
      <c r="S113" s="663"/>
      <c r="T113" s="682"/>
      <c r="U113" s="664"/>
      <c r="V113" s="53" t="str">
        <f>IF(OR($R$5="",$T$5="",$J113="",$O113="",$U113=""),"",IF(ISERROR(VLOOKUP($C113,参照!$P$4:$V$112,5,FALSE)),0,VLOOKUP($C113,参照!$P$4:$V$112,5,FALSE)))</f>
        <v/>
      </c>
      <c r="W113" s="665"/>
      <c r="X113" s="54" t="str">
        <f>IF(OR($R$5="",$T$5="",$J113="",$O113="",$W113=""),"",IF(ISERROR(VLOOKUP($D113,参照!$P$4:$V$112,5,FALSE)),0,VLOOKUP($D113,参照!$P$4:$V$112,5,FALSE)))</f>
        <v/>
      </c>
      <c r="Y113" s="102" t="str">
        <f t="shared" si="114"/>
        <v/>
      </c>
      <c r="Z113" s="102" t="str">
        <f t="shared" si="115"/>
        <v/>
      </c>
      <c r="AA113" s="1330">
        <f t="shared" si="201"/>
        <v>0</v>
      </c>
      <c r="AB113" s="241">
        <f t="shared" si="116"/>
        <v>0</v>
      </c>
      <c r="AC113" s="666"/>
      <c r="AD113" s="352">
        <f t="shared" si="117"/>
        <v>0</v>
      </c>
      <c r="AE113" s="55" t="str">
        <f t="shared" si="118"/>
        <v/>
      </c>
      <c r="AF113" s="193" t="str">
        <f t="shared" si="119"/>
        <v/>
      </c>
      <c r="AG113" s="194" t="str">
        <f t="shared" si="120"/>
        <v/>
      </c>
      <c r="AH113" s="54" t="str">
        <f t="shared" si="120"/>
        <v/>
      </c>
      <c r="AI113" s="1133" t="str">
        <f t="shared" si="202"/>
        <v/>
      </c>
      <c r="AJ113" s="667"/>
      <c r="AK113" s="54" t="str">
        <f t="shared" si="121"/>
        <v/>
      </c>
      <c r="AL113" s="668"/>
      <c r="AM113" s="194">
        <f t="shared" si="122"/>
        <v>0</v>
      </c>
      <c r="AN113" s="194">
        <f t="shared" si="123"/>
        <v>0</v>
      </c>
      <c r="AO113" s="194">
        <f t="shared" si="124"/>
        <v>0</v>
      </c>
      <c r="AP113" s="283">
        <f t="shared" si="125"/>
        <v>0</v>
      </c>
      <c r="AQ113" s="669"/>
      <c r="AR113" s="56" t="str">
        <f t="shared" si="126"/>
        <v/>
      </c>
      <c r="AS113" s="668"/>
      <c r="AT113" s="194">
        <f t="shared" si="127"/>
        <v>0</v>
      </c>
      <c r="AU113" s="194">
        <f t="shared" si="128"/>
        <v>0</v>
      </c>
      <c r="AV113" s="194">
        <f t="shared" si="129"/>
        <v>0</v>
      </c>
      <c r="AW113" s="283">
        <f t="shared" si="130"/>
        <v>0</v>
      </c>
      <c r="AX113" s="669"/>
      <c r="AY113" s="54" t="str">
        <f t="shared" si="131"/>
        <v/>
      </c>
      <c r="AZ113" s="668"/>
      <c r="BA113" s="194">
        <f t="shared" si="132"/>
        <v>0</v>
      </c>
      <c r="BB113" s="194">
        <f t="shared" si="133"/>
        <v>0</v>
      </c>
      <c r="BC113" s="194">
        <f t="shared" si="134"/>
        <v>0</v>
      </c>
      <c r="BD113" s="283">
        <f t="shared" si="135"/>
        <v>0</v>
      </c>
      <c r="BE113" s="206" t="str">
        <f t="shared" si="136"/>
        <v>○</v>
      </c>
      <c r="BF113" s="208">
        <f t="shared" si="137"/>
        <v>0</v>
      </c>
      <c r="BG113" s="204">
        <f t="shared" si="137"/>
        <v>0</v>
      </c>
      <c r="BH113" s="204">
        <f t="shared" si="137"/>
        <v>0</v>
      </c>
      <c r="BI113" s="205">
        <f t="shared" si="138"/>
        <v>0</v>
      </c>
      <c r="BJ113" s="236">
        <f t="shared" si="139"/>
        <v>0</v>
      </c>
      <c r="BK113" s="237">
        <f t="shared" si="139"/>
        <v>0</v>
      </c>
      <c r="BL113" s="237">
        <f t="shared" si="139"/>
        <v>0</v>
      </c>
      <c r="BM113" s="238">
        <f t="shared" si="140"/>
        <v>0</v>
      </c>
      <c r="BN113" s="236">
        <f t="shared" si="141"/>
        <v>0</v>
      </c>
      <c r="BO113" s="237">
        <f t="shared" si="142"/>
        <v>0</v>
      </c>
      <c r="BP113" s="237">
        <f t="shared" si="143"/>
        <v>0</v>
      </c>
      <c r="BQ113" s="238">
        <f t="shared" si="144"/>
        <v>0</v>
      </c>
      <c r="BR113" s="236">
        <f t="shared" si="145"/>
        <v>0</v>
      </c>
      <c r="BS113" s="237">
        <f t="shared" si="145"/>
        <v>0</v>
      </c>
      <c r="BT113" s="237">
        <f t="shared" si="145"/>
        <v>0</v>
      </c>
      <c r="BU113" s="238">
        <f t="shared" si="146"/>
        <v>0</v>
      </c>
      <c r="BV113" s="236" t="str">
        <f t="shared" si="147"/>
        <v/>
      </c>
      <c r="BW113" s="237" t="str">
        <f t="shared" si="147"/>
        <v/>
      </c>
      <c r="BX113" s="237" t="str">
        <f t="shared" si="147"/>
        <v/>
      </c>
      <c r="BY113" s="238">
        <f t="shared" si="148"/>
        <v>0</v>
      </c>
      <c r="BZ113" s="257" t="str">
        <f t="shared" si="149"/>
        <v/>
      </c>
      <c r="CA113" s="104" t="str">
        <f t="shared" si="149"/>
        <v/>
      </c>
      <c r="CB113" s="103" t="str">
        <f t="shared" si="149"/>
        <v/>
      </c>
      <c r="CC113" s="105" t="str">
        <f t="shared" si="150"/>
        <v/>
      </c>
      <c r="CD113" s="104" t="str">
        <f t="shared" si="150"/>
        <v/>
      </c>
      <c r="CE113" s="103" t="str">
        <f t="shared" si="150"/>
        <v/>
      </c>
      <c r="CF113" s="670"/>
      <c r="CG113" s="204" t="str">
        <f t="shared" si="151"/>
        <v>－</v>
      </c>
      <c r="CH113" s="194"/>
      <c r="CI113" s="258"/>
      <c r="CJ113" s="193" t="str">
        <f t="shared" si="152"/>
        <v/>
      </c>
      <c r="CK113" s="194" t="str">
        <f t="shared" si="152"/>
        <v/>
      </c>
      <c r="CL113" s="54" t="str">
        <f t="shared" si="152"/>
        <v/>
      </c>
      <c r="CM113" s="193" t="str">
        <f t="shared" si="153"/>
        <v/>
      </c>
      <c r="CN113" s="194" t="str">
        <f t="shared" si="153"/>
        <v/>
      </c>
      <c r="CO113" s="54" t="str">
        <f t="shared" si="153"/>
        <v/>
      </c>
      <c r="CP113" s="193" t="str">
        <f t="shared" si="154"/>
        <v/>
      </c>
      <c r="CQ113" s="194" t="str">
        <f t="shared" si="154"/>
        <v/>
      </c>
      <c r="CR113" s="54" t="str">
        <f t="shared" si="154"/>
        <v/>
      </c>
      <c r="CS113" s="193" t="str">
        <f t="shared" si="155"/>
        <v/>
      </c>
      <c r="CT113" s="194" t="str">
        <f t="shared" si="155"/>
        <v/>
      </c>
      <c r="CU113" s="194" t="str">
        <f t="shared" si="155"/>
        <v/>
      </c>
      <c r="CV113" s="57" t="str">
        <f t="shared" si="156"/>
        <v/>
      </c>
      <c r="CW113" s="668"/>
      <c r="CX113" s="194">
        <f t="shared" si="157"/>
        <v>0</v>
      </c>
      <c r="CY113" s="194">
        <f t="shared" si="158"/>
        <v>0</v>
      </c>
      <c r="CZ113" s="194">
        <f t="shared" si="159"/>
        <v>0</v>
      </c>
      <c r="DA113" s="283">
        <f t="shared" si="160"/>
        <v>0</v>
      </c>
      <c r="DB113" s="669"/>
      <c r="DC113" s="295">
        <f t="shared" si="161"/>
        <v>0</v>
      </c>
      <c r="DD113" s="104">
        <f t="shared" si="161"/>
        <v>0</v>
      </c>
      <c r="DE113" s="296">
        <f t="shared" si="161"/>
        <v>0</v>
      </c>
      <c r="DF113" s="56" t="str">
        <f t="shared" si="162"/>
        <v/>
      </c>
      <c r="DG113" s="668"/>
      <c r="DH113" s="194">
        <f t="shared" si="163"/>
        <v>0</v>
      </c>
      <c r="DI113" s="194">
        <f t="shared" si="164"/>
        <v>0</v>
      </c>
      <c r="DJ113" s="194">
        <f t="shared" si="165"/>
        <v>0</v>
      </c>
      <c r="DK113" s="283">
        <f t="shared" si="166"/>
        <v>0</v>
      </c>
      <c r="DL113" s="669"/>
      <c r="DM113" s="295">
        <f t="shared" si="167"/>
        <v>0</v>
      </c>
      <c r="DN113" s="104">
        <f t="shared" si="167"/>
        <v>0</v>
      </c>
      <c r="DO113" s="296">
        <f t="shared" si="167"/>
        <v>0</v>
      </c>
      <c r="DP113" s="56" t="str">
        <f t="shared" si="168"/>
        <v/>
      </c>
      <c r="DQ113" s="668"/>
      <c r="DR113" s="194">
        <f t="shared" si="169"/>
        <v>0</v>
      </c>
      <c r="DS113" s="194">
        <f t="shared" si="170"/>
        <v>0</v>
      </c>
      <c r="DT113" s="194">
        <f t="shared" si="171"/>
        <v>0</v>
      </c>
      <c r="DU113" s="53">
        <f t="shared" si="172"/>
        <v>0</v>
      </c>
      <c r="DV113" s="236">
        <f t="shared" si="173"/>
        <v>0</v>
      </c>
      <c r="DW113" s="237">
        <f t="shared" si="173"/>
        <v>0</v>
      </c>
      <c r="DX113" s="237">
        <f t="shared" si="173"/>
        <v>0</v>
      </c>
      <c r="DY113" s="238">
        <f t="shared" si="174"/>
        <v>0</v>
      </c>
      <c r="DZ113" s="236">
        <f t="shared" si="175"/>
        <v>0</v>
      </c>
      <c r="EA113" s="237">
        <f t="shared" si="175"/>
        <v>0</v>
      </c>
      <c r="EB113" s="237">
        <f t="shared" si="175"/>
        <v>0</v>
      </c>
      <c r="EC113" s="238">
        <f t="shared" si="176"/>
        <v>0</v>
      </c>
      <c r="ED113" s="236">
        <f t="shared" si="177"/>
        <v>0</v>
      </c>
      <c r="EE113" s="237">
        <f t="shared" si="177"/>
        <v>0</v>
      </c>
      <c r="EF113" s="237">
        <f t="shared" si="177"/>
        <v>0</v>
      </c>
      <c r="EG113" s="238">
        <f t="shared" si="178"/>
        <v>0</v>
      </c>
      <c r="EH113" s="236" t="str">
        <f t="shared" si="179"/>
        <v/>
      </c>
      <c r="EI113" s="237" t="str">
        <f t="shared" si="179"/>
        <v/>
      </c>
      <c r="EJ113" s="237" t="str">
        <f t="shared" si="179"/>
        <v/>
      </c>
      <c r="EK113" s="238">
        <f t="shared" si="180"/>
        <v>0</v>
      </c>
      <c r="EL113" s="671"/>
      <c r="EM113" s="265">
        <f t="shared" si="181"/>
        <v>0</v>
      </c>
      <c r="EN113" s="266">
        <f t="shared" si="181"/>
        <v>0</v>
      </c>
      <c r="EO113" s="270">
        <f t="shared" si="181"/>
        <v>0</v>
      </c>
      <c r="EP113" s="272">
        <f t="shared" si="182"/>
        <v>0</v>
      </c>
      <c r="EQ113" s="265">
        <f t="shared" si="183"/>
        <v>0</v>
      </c>
      <c r="ER113" s="266">
        <f t="shared" si="183"/>
        <v>0</v>
      </c>
      <c r="ES113" s="267">
        <f t="shared" si="183"/>
        <v>0</v>
      </c>
      <c r="ET113" s="273">
        <f t="shared" si="184"/>
        <v>0</v>
      </c>
      <c r="EU113" s="271">
        <f t="shared" si="185"/>
        <v>0</v>
      </c>
      <c r="EV113" s="231">
        <f t="shared" si="186"/>
        <v>0</v>
      </c>
      <c r="EW113" s="235">
        <f t="shared" si="187"/>
        <v>0</v>
      </c>
      <c r="EX113" s="234">
        <f t="shared" si="188"/>
        <v>0</v>
      </c>
      <c r="EY113" s="227" t="str">
        <f t="shared" si="189"/>
        <v>○</v>
      </c>
      <c r="EZ113" s="208">
        <f t="shared" si="190"/>
        <v>0</v>
      </c>
      <c r="FA113" s="204">
        <f t="shared" si="190"/>
        <v>0</v>
      </c>
      <c r="FB113" s="204">
        <f t="shared" si="190"/>
        <v>0</v>
      </c>
      <c r="FC113" s="241">
        <f t="shared" si="191"/>
        <v>0</v>
      </c>
      <c r="FD113" s="53">
        <f t="shared" si="192"/>
        <v>0</v>
      </c>
      <c r="FE113" s="432">
        <f t="shared" si="193"/>
        <v>0</v>
      </c>
      <c r="FF113" s="433">
        <f t="shared" si="194"/>
        <v>0</v>
      </c>
      <c r="FG113" s="53" t="str">
        <f t="shared" si="195"/>
        <v/>
      </c>
      <c r="FH113" s="105" t="str">
        <f t="shared" si="196"/>
        <v/>
      </c>
      <c r="FI113" s="104" t="str">
        <f t="shared" si="196"/>
        <v/>
      </c>
      <c r="FJ113" s="434" t="str">
        <f t="shared" si="196"/>
        <v/>
      </c>
      <c r="FK113" s="672"/>
      <c r="FL113" s="673"/>
      <c r="FM113" s="674"/>
      <c r="FN113" s="435">
        <f t="shared" si="203"/>
        <v>0</v>
      </c>
      <c r="FO113" s="228" t="str">
        <f t="shared" si="204"/>
        <v/>
      </c>
      <c r="FP113" s="236" t="str">
        <f t="shared" si="197"/>
        <v/>
      </c>
      <c r="FQ113" s="237" t="str">
        <f t="shared" si="197"/>
        <v/>
      </c>
      <c r="FR113" s="237" t="str">
        <f t="shared" si="197"/>
        <v/>
      </c>
      <c r="FS113" s="238">
        <f t="shared" si="198"/>
        <v>0</v>
      </c>
      <c r="FT113" s="675"/>
      <c r="FV113" s="1363">
        <f t="shared" si="205"/>
        <v>0</v>
      </c>
      <c r="FW113" s="1363">
        <f t="shared" si="206"/>
        <v>0</v>
      </c>
      <c r="FX113" s="1363">
        <f t="shared" si="207"/>
        <v>0</v>
      </c>
      <c r="FY113" s="1363">
        <f t="shared" si="208"/>
        <v>0</v>
      </c>
      <c r="FZ113" s="1363">
        <f t="shared" si="209"/>
        <v>0</v>
      </c>
      <c r="GA113" s="1363">
        <f t="shared" si="210"/>
        <v>0</v>
      </c>
      <c r="GB113" s="1363">
        <f t="shared" si="211"/>
        <v>0</v>
      </c>
      <c r="GF113" s="1166">
        <f>'③-2 R2入力（変更後）'!AJ113</f>
        <v>0</v>
      </c>
      <c r="GG113" s="1167">
        <f>'③-2 R2入力（変更後）'!AL113</f>
        <v>0</v>
      </c>
      <c r="GH113" s="1166">
        <f>'③-2 R2入力（変更後）'!AQ113</f>
        <v>0</v>
      </c>
      <c r="GI113" s="1167">
        <f>'③-2 R2入力（変更後）'!AS113</f>
        <v>0</v>
      </c>
      <c r="GJ113" s="1166">
        <f>'③-2 R2入力（変更後）'!AX113</f>
        <v>0</v>
      </c>
      <c r="GK113" s="1167">
        <f>'③-2 R2入力（変更後）'!AZ113</f>
        <v>0</v>
      </c>
      <c r="GL113" s="1166">
        <f>'③-2 R2入力（変更後）'!CF113</f>
        <v>0</v>
      </c>
      <c r="GM113" s="1167">
        <f>'③-2 R2入力（変更後）'!CW113</f>
        <v>0</v>
      </c>
      <c r="GN113" s="1166">
        <f>'③-2 R2入力（変更後）'!DB113</f>
        <v>0</v>
      </c>
      <c r="GO113" s="1167">
        <f>'③-2 R2入力（変更後）'!DG113</f>
        <v>0</v>
      </c>
      <c r="GP113" s="1166">
        <f>'③-2 R2入力（変更後）'!DL113</f>
        <v>0</v>
      </c>
      <c r="GQ113" s="1167">
        <f>'③-2 R2入力（変更後）'!DQ113</f>
        <v>0</v>
      </c>
      <c r="GS113" s="1168">
        <f>'③-2 R2入力（変更後）'!FK113</f>
        <v>0</v>
      </c>
      <c r="GT113" s="1168">
        <f>'③-2 R2入力（変更後）'!FL113</f>
        <v>0</v>
      </c>
      <c r="GU113" s="1168">
        <f>'③-2 R2入力（変更後）'!FM113</f>
        <v>0</v>
      </c>
      <c r="GV113" s="1161"/>
      <c r="GX113" s="1162">
        <f>'③-2 R2入力（変更後）'!FE113</f>
        <v>0</v>
      </c>
      <c r="GY113" s="1163" t="str">
        <f>'③-2 R2入力（変更後）'!FO113</f>
        <v/>
      </c>
    </row>
    <row r="114" spans="1:207" s="3" customFormat="1" ht="18" customHeight="1">
      <c r="A114" s="305" t="str">
        <f t="shared" si="109"/>
        <v/>
      </c>
      <c r="B114" s="174">
        <f t="shared" si="199"/>
        <v>0</v>
      </c>
      <c r="C114" s="1415" t="str">
        <f t="shared" si="110"/>
        <v>00授業料</v>
      </c>
      <c r="D114" s="1415" t="str">
        <f t="shared" si="111"/>
        <v>00入学金</v>
      </c>
      <c r="E114" s="174">
        <f t="shared" si="200"/>
        <v>0</v>
      </c>
      <c r="F114" s="305">
        <f t="shared" si="112"/>
        <v>0</v>
      </c>
      <c r="G114" s="475">
        <f t="shared" si="113"/>
        <v>97</v>
      </c>
      <c r="H114" s="430"/>
      <c r="I114" s="431"/>
      <c r="J114" s="658"/>
      <c r="K114" s="659"/>
      <c r="L114" s="659"/>
      <c r="M114" s="660"/>
      <c r="N114" s="661"/>
      <c r="O114" s="662"/>
      <c r="P114" s="658"/>
      <c r="Q114" s="659"/>
      <c r="R114" s="660"/>
      <c r="S114" s="663"/>
      <c r="T114" s="682"/>
      <c r="U114" s="664"/>
      <c r="V114" s="53" t="str">
        <f>IF(OR($R$5="",$T$5="",$J114="",$O114="",$U114=""),"",IF(ISERROR(VLOOKUP($C114,参照!$P$4:$V$112,5,FALSE)),0,VLOOKUP($C114,参照!$P$4:$V$112,5,FALSE)))</f>
        <v/>
      </c>
      <c r="W114" s="665"/>
      <c r="X114" s="54" t="str">
        <f>IF(OR($R$5="",$T$5="",$J114="",$O114="",$W114=""),"",IF(ISERROR(VLOOKUP($D114,参照!$P$4:$V$112,5,FALSE)),0,VLOOKUP($D114,参照!$P$4:$V$112,5,FALSE)))</f>
        <v/>
      </c>
      <c r="Y114" s="102" t="str">
        <f t="shared" si="114"/>
        <v/>
      </c>
      <c r="Z114" s="102" t="str">
        <f t="shared" si="115"/>
        <v/>
      </c>
      <c r="AA114" s="1330">
        <f t="shared" si="201"/>
        <v>0</v>
      </c>
      <c r="AB114" s="241">
        <f t="shared" si="116"/>
        <v>0</v>
      </c>
      <c r="AC114" s="666"/>
      <c r="AD114" s="352">
        <f t="shared" si="117"/>
        <v>0</v>
      </c>
      <c r="AE114" s="55" t="str">
        <f t="shared" si="118"/>
        <v/>
      </c>
      <c r="AF114" s="193" t="str">
        <f t="shared" si="119"/>
        <v/>
      </c>
      <c r="AG114" s="194" t="str">
        <f t="shared" si="120"/>
        <v/>
      </c>
      <c r="AH114" s="54" t="str">
        <f t="shared" si="120"/>
        <v/>
      </c>
      <c r="AI114" s="1133" t="str">
        <f t="shared" si="202"/>
        <v/>
      </c>
      <c r="AJ114" s="667"/>
      <c r="AK114" s="54" t="str">
        <f t="shared" si="121"/>
        <v/>
      </c>
      <c r="AL114" s="668"/>
      <c r="AM114" s="194">
        <f t="shared" si="122"/>
        <v>0</v>
      </c>
      <c r="AN114" s="194">
        <f t="shared" si="123"/>
        <v>0</v>
      </c>
      <c r="AO114" s="194">
        <f t="shared" si="124"/>
        <v>0</v>
      </c>
      <c r="AP114" s="283">
        <f t="shared" si="125"/>
        <v>0</v>
      </c>
      <c r="AQ114" s="669"/>
      <c r="AR114" s="56" t="str">
        <f t="shared" si="126"/>
        <v/>
      </c>
      <c r="AS114" s="668"/>
      <c r="AT114" s="194">
        <f t="shared" si="127"/>
        <v>0</v>
      </c>
      <c r="AU114" s="194">
        <f t="shared" si="128"/>
        <v>0</v>
      </c>
      <c r="AV114" s="194">
        <f t="shared" si="129"/>
        <v>0</v>
      </c>
      <c r="AW114" s="283">
        <f t="shared" si="130"/>
        <v>0</v>
      </c>
      <c r="AX114" s="669"/>
      <c r="AY114" s="54" t="str">
        <f t="shared" si="131"/>
        <v/>
      </c>
      <c r="AZ114" s="668"/>
      <c r="BA114" s="194">
        <f t="shared" si="132"/>
        <v>0</v>
      </c>
      <c r="BB114" s="194">
        <f t="shared" si="133"/>
        <v>0</v>
      </c>
      <c r="BC114" s="194">
        <f t="shared" si="134"/>
        <v>0</v>
      </c>
      <c r="BD114" s="283">
        <f t="shared" si="135"/>
        <v>0</v>
      </c>
      <c r="BE114" s="206" t="str">
        <f t="shared" si="136"/>
        <v>○</v>
      </c>
      <c r="BF114" s="208">
        <f t="shared" si="137"/>
        <v>0</v>
      </c>
      <c r="BG114" s="204">
        <f t="shared" si="137"/>
        <v>0</v>
      </c>
      <c r="BH114" s="204">
        <f t="shared" si="137"/>
        <v>0</v>
      </c>
      <c r="BI114" s="205">
        <f t="shared" si="138"/>
        <v>0</v>
      </c>
      <c r="BJ114" s="236">
        <f t="shared" si="139"/>
        <v>0</v>
      </c>
      <c r="BK114" s="237">
        <f t="shared" si="139"/>
        <v>0</v>
      </c>
      <c r="BL114" s="237">
        <f t="shared" si="139"/>
        <v>0</v>
      </c>
      <c r="BM114" s="238">
        <f t="shared" si="140"/>
        <v>0</v>
      </c>
      <c r="BN114" s="236">
        <f t="shared" si="141"/>
        <v>0</v>
      </c>
      <c r="BO114" s="237">
        <f t="shared" si="142"/>
        <v>0</v>
      </c>
      <c r="BP114" s="237">
        <f t="shared" si="143"/>
        <v>0</v>
      </c>
      <c r="BQ114" s="238">
        <f t="shared" si="144"/>
        <v>0</v>
      </c>
      <c r="BR114" s="236">
        <f t="shared" si="145"/>
        <v>0</v>
      </c>
      <c r="BS114" s="237">
        <f t="shared" si="145"/>
        <v>0</v>
      </c>
      <c r="BT114" s="237">
        <f t="shared" si="145"/>
        <v>0</v>
      </c>
      <c r="BU114" s="238">
        <f t="shared" si="146"/>
        <v>0</v>
      </c>
      <c r="BV114" s="236" t="str">
        <f t="shared" si="147"/>
        <v/>
      </c>
      <c r="BW114" s="237" t="str">
        <f t="shared" si="147"/>
        <v/>
      </c>
      <c r="BX114" s="237" t="str">
        <f t="shared" si="147"/>
        <v/>
      </c>
      <c r="BY114" s="238">
        <f t="shared" si="148"/>
        <v>0</v>
      </c>
      <c r="BZ114" s="257" t="str">
        <f t="shared" si="149"/>
        <v/>
      </c>
      <c r="CA114" s="104" t="str">
        <f t="shared" si="149"/>
        <v/>
      </c>
      <c r="CB114" s="103" t="str">
        <f t="shared" si="149"/>
        <v/>
      </c>
      <c r="CC114" s="105" t="str">
        <f t="shared" si="150"/>
        <v/>
      </c>
      <c r="CD114" s="104" t="str">
        <f t="shared" si="150"/>
        <v/>
      </c>
      <c r="CE114" s="103" t="str">
        <f t="shared" si="150"/>
        <v/>
      </c>
      <c r="CF114" s="670"/>
      <c r="CG114" s="204" t="str">
        <f t="shared" si="151"/>
        <v>－</v>
      </c>
      <c r="CH114" s="194"/>
      <c r="CI114" s="258"/>
      <c r="CJ114" s="193" t="str">
        <f t="shared" si="152"/>
        <v/>
      </c>
      <c r="CK114" s="194" t="str">
        <f t="shared" si="152"/>
        <v/>
      </c>
      <c r="CL114" s="54" t="str">
        <f t="shared" si="152"/>
        <v/>
      </c>
      <c r="CM114" s="193" t="str">
        <f t="shared" si="153"/>
        <v/>
      </c>
      <c r="CN114" s="194" t="str">
        <f t="shared" si="153"/>
        <v/>
      </c>
      <c r="CO114" s="54" t="str">
        <f t="shared" si="153"/>
        <v/>
      </c>
      <c r="CP114" s="193" t="str">
        <f t="shared" si="154"/>
        <v/>
      </c>
      <c r="CQ114" s="194" t="str">
        <f t="shared" si="154"/>
        <v/>
      </c>
      <c r="CR114" s="54" t="str">
        <f t="shared" si="154"/>
        <v/>
      </c>
      <c r="CS114" s="193" t="str">
        <f t="shared" si="155"/>
        <v/>
      </c>
      <c r="CT114" s="194" t="str">
        <f t="shared" si="155"/>
        <v/>
      </c>
      <c r="CU114" s="194" t="str">
        <f t="shared" si="155"/>
        <v/>
      </c>
      <c r="CV114" s="57" t="str">
        <f t="shared" si="156"/>
        <v/>
      </c>
      <c r="CW114" s="668"/>
      <c r="CX114" s="194">
        <f t="shared" si="157"/>
        <v>0</v>
      </c>
      <c r="CY114" s="194">
        <f t="shared" si="158"/>
        <v>0</v>
      </c>
      <c r="CZ114" s="194">
        <f t="shared" si="159"/>
        <v>0</v>
      </c>
      <c r="DA114" s="283">
        <f t="shared" si="160"/>
        <v>0</v>
      </c>
      <c r="DB114" s="669"/>
      <c r="DC114" s="295">
        <f t="shared" si="161"/>
        <v>0</v>
      </c>
      <c r="DD114" s="104">
        <f t="shared" si="161"/>
        <v>0</v>
      </c>
      <c r="DE114" s="296">
        <f t="shared" si="161"/>
        <v>0</v>
      </c>
      <c r="DF114" s="56" t="str">
        <f t="shared" si="162"/>
        <v/>
      </c>
      <c r="DG114" s="668"/>
      <c r="DH114" s="194">
        <f t="shared" si="163"/>
        <v>0</v>
      </c>
      <c r="DI114" s="194">
        <f t="shared" si="164"/>
        <v>0</v>
      </c>
      <c r="DJ114" s="194">
        <f t="shared" si="165"/>
        <v>0</v>
      </c>
      <c r="DK114" s="283">
        <f t="shared" si="166"/>
        <v>0</v>
      </c>
      <c r="DL114" s="669"/>
      <c r="DM114" s="295">
        <f t="shared" si="167"/>
        <v>0</v>
      </c>
      <c r="DN114" s="104">
        <f t="shared" si="167"/>
        <v>0</v>
      </c>
      <c r="DO114" s="296">
        <f t="shared" si="167"/>
        <v>0</v>
      </c>
      <c r="DP114" s="56" t="str">
        <f t="shared" si="168"/>
        <v/>
      </c>
      <c r="DQ114" s="668"/>
      <c r="DR114" s="194">
        <f t="shared" si="169"/>
        <v>0</v>
      </c>
      <c r="DS114" s="194">
        <f t="shared" si="170"/>
        <v>0</v>
      </c>
      <c r="DT114" s="194">
        <f t="shared" si="171"/>
        <v>0</v>
      </c>
      <c r="DU114" s="53">
        <f t="shared" si="172"/>
        <v>0</v>
      </c>
      <c r="DV114" s="236">
        <f t="shared" si="173"/>
        <v>0</v>
      </c>
      <c r="DW114" s="237">
        <f t="shared" si="173"/>
        <v>0</v>
      </c>
      <c r="DX114" s="237">
        <f t="shared" si="173"/>
        <v>0</v>
      </c>
      <c r="DY114" s="238">
        <f t="shared" si="174"/>
        <v>0</v>
      </c>
      <c r="DZ114" s="236">
        <f t="shared" si="175"/>
        <v>0</v>
      </c>
      <c r="EA114" s="237">
        <f t="shared" si="175"/>
        <v>0</v>
      </c>
      <c r="EB114" s="237">
        <f t="shared" si="175"/>
        <v>0</v>
      </c>
      <c r="EC114" s="238">
        <f t="shared" si="176"/>
        <v>0</v>
      </c>
      <c r="ED114" s="236">
        <f t="shared" si="177"/>
        <v>0</v>
      </c>
      <c r="EE114" s="237">
        <f t="shared" si="177"/>
        <v>0</v>
      </c>
      <c r="EF114" s="237">
        <f t="shared" si="177"/>
        <v>0</v>
      </c>
      <c r="EG114" s="238">
        <f t="shared" si="178"/>
        <v>0</v>
      </c>
      <c r="EH114" s="236" t="str">
        <f t="shared" si="179"/>
        <v/>
      </c>
      <c r="EI114" s="237" t="str">
        <f t="shared" si="179"/>
        <v/>
      </c>
      <c r="EJ114" s="237" t="str">
        <f t="shared" si="179"/>
        <v/>
      </c>
      <c r="EK114" s="238">
        <f t="shared" si="180"/>
        <v>0</v>
      </c>
      <c r="EL114" s="671"/>
      <c r="EM114" s="265">
        <f t="shared" si="181"/>
        <v>0</v>
      </c>
      <c r="EN114" s="266">
        <f t="shared" si="181"/>
        <v>0</v>
      </c>
      <c r="EO114" s="270">
        <f t="shared" si="181"/>
        <v>0</v>
      </c>
      <c r="EP114" s="272">
        <f t="shared" si="182"/>
        <v>0</v>
      </c>
      <c r="EQ114" s="265">
        <f t="shared" si="183"/>
        <v>0</v>
      </c>
      <c r="ER114" s="266">
        <f t="shared" si="183"/>
        <v>0</v>
      </c>
      <c r="ES114" s="267">
        <f t="shared" si="183"/>
        <v>0</v>
      </c>
      <c r="ET114" s="273">
        <f t="shared" si="184"/>
        <v>0</v>
      </c>
      <c r="EU114" s="271">
        <f t="shared" si="185"/>
        <v>0</v>
      </c>
      <c r="EV114" s="231">
        <f t="shared" si="186"/>
        <v>0</v>
      </c>
      <c r="EW114" s="235">
        <f t="shared" si="187"/>
        <v>0</v>
      </c>
      <c r="EX114" s="234">
        <f t="shared" si="188"/>
        <v>0</v>
      </c>
      <c r="EY114" s="227" t="str">
        <f t="shared" si="189"/>
        <v>○</v>
      </c>
      <c r="EZ114" s="208">
        <f t="shared" si="190"/>
        <v>0</v>
      </c>
      <c r="FA114" s="204">
        <f t="shared" si="190"/>
        <v>0</v>
      </c>
      <c r="FB114" s="204">
        <f t="shared" si="190"/>
        <v>0</v>
      </c>
      <c r="FC114" s="241">
        <f t="shared" si="191"/>
        <v>0</v>
      </c>
      <c r="FD114" s="53">
        <f t="shared" si="192"/>
        <v>0</v>
      </c>
      <c r="FE114" s="432">
        <f t="shared" si="193"/>
        <v>0</v>
      </c>
      <c r="FF114" s="433">
        <f t="shared" si="194"/>
        <v>0</v>
      </c>
      <c r="FG114" s="53" t="str">
        <f t="shared" si="195"/>
        <v/>
      </c>
      <c r="FH114" s="105" t="str">
        <f t="shared" si="196"/>
        <v/>
      </c>
      <c r="FI114" s="104" t="str">
        <f t="shared" si="196"/>
        <v/>
      </c>
      <c r="FJ114" s="434" t="str">
        <f t="shared" si="196"/>
        <v/>
      </c>
      <c r="FK114" s="672"/>
      <c r="FL114" s="673"/>
      <c r="FM114" s="674"/>
      <c r="FN114" s="435">
        <f t="shared" si="203"/>
        <v>0</v>
      </c>
      <c r="FO114" s="228" t="str">
        <f t="shared" si="204"/>
        <v/>
      </c>
      <c r="FP114" s="236" t="str">
        <f t="shared" si="197"/>
        <v/>
      </c>
      <c r="FQ114" s="237" t="str">
        <f t="shared" si="197"/>
        <v/>
      </c>
      <c r="FR114" s="237" t="str">
        <f t="shared" si="197"/>
        <v/>
      </c>
      <c r="FS114" s="238">
        <f t="shared" si="198"/>
        <v>0</v>
      </c>
      <c r="FT114" s="675"/>
      <c r="FV114" s="1363">
        <f t="shared" si="205"/>
        <v>0</v>
      </c>
      <c r="FW114" s="1363">
        <f t="shared" si="206"/>
        <v>0</v>
      </c>
      <c r="FX114" s="1363">
        <f t="shared" si="207"/>
        <v>0</v>
      </c>
      <c r="FY114" s="1363">
        <f t="shared" si="208"/>
        <v>0</v>
      </c>
      <c r="FZ114" s="1363">
        <f t="shared" si="209"/>
        <v>0</v>
      </c>
      <c r="GA114" s="1363">
        <f t="shared" si="210"/>
        <v>0</v>
      </c>
      <c r="GB114" s="1363">
        <f t="shared" si="211"/>
        <v>0</v>
      </c>
      <c r="GF114" s="1166">
        <f>'③-2 R2入力（変更後）'!AJ114</f>
        <v>0</v>
      </c>
      <c r="GG114" s="1167">
        <f>'③-2 R2入力（変更後）'!AL114</f>
        <v>0</v>
      </c>
      <c r="GH114" s="1166">
        <f>'③-2 R2入力（変更後）'!AQ114</f>
        <v>0</v>
      </c>
      <c r="GI114" s="1167">
        <f>'③-2 R2入力（変更後）'!AS114</f>
        <v>0</v>
      </c>
      <c r="GJ114" s="1166">
        <f>'③-2 R2入力（変更後）'!AX114</f>
        <v>0</v>
      </c>
      <c r="GK114" s="1167">
        <f>'③-2 R2入力（変更後）'!AZ114</f>
        <v>0</v>
      </c>
      <c r="GL114" s="1166">
        <f>'③-2 R2入力（変更後）'!CF114</f>
        <v>0</v>
      </c>
      <c r="GM114" s="1167">
        <f>'③-2 R2入力（変更後）'!CW114</f>
        <v>0</v>
      </c>
      <c r="GN114" s="1166">
        <f>'③-2 R2入力（変更後）'!DB114</f>
        <v>0</v>
      </c>
      <c r="GO114" s="1167">
        <f>'③-2 R2入力（変更後）'!DG114</f>
        <v>0</v>
      </c>
      <c r="GP114" s="1166">
        <f>'③-2 R2入力（変更後）'!DL114</f>
        <v>0</v>
      </c>
      <c r="GQ114" s="1167">
        <f>'③-2 R2入力（変更後）'!DQ114</f>
        <v>0</v>
      </c>
      <c r="GS114" s="1168">
        <f>'③-2 R2入力（変更後）'!FK114</f>
        <v>0</v>
      </c>
      <c r="GT114" s="1168">
        <f>'③-2 R2入力（変更後）'!FL114</f>
        <v>0</v>
      </c>
      <c r="GU114" s="1168">
        <f>'③-2 R2入力（変更後）'!FM114</f>
        <v>0</v>
      </c>
      <c r="GV114" s="1161"/>
      <c r="GX114" s="1162">
        <f>'③-2 R2入力（変更後）'!FE114</f>
        <v>0</v>
      </c>
      <c r="GY114" s="1163" t="str">
        <f>'③-2 R2入力（変更後）'!FO114</f>
        <v/>
      </c>
    </row>
    <row r="115" spans="1:207" s="3" customFormat="1" ht="18" customHeight="1">
      <c r="A115" s="305" t="str">
        <f t="shared" si="109"/>
        <v/>
      </c>
      <c r="B115" s="174">
        <f t="shared" si="199"/>
        <v>0</v>
      </c>
      <c r="C115" s="1415" t="str">
        <f t="shared" si="110"/>
        <v>00授業料</v>
      </c>
      <c r="D115" s="1415" t="str">
        <f t="shared" si="111"/>
        <v>00入学金</v>
      </c>
      <c r="E115" s="174">
        <f t="shared" si="200"/>
        <v>0</v>
      </c>
      <c r="F115" s="305">
        <f t="shared" si="112"/>
        <v>0</v>
      </c>
      <c r="G115" s="475">
        <f t="shared" si="113"/>
        <v>98</v>
      </c>
      <c r="H115" s="430"/>
      <c r="I115" s="431"/>
      <c r="J115" s="658"/>
      <c r="K115" s="659"/>
      <c r="L115" s="659"/>
      <c r="M115" s="660"/>
      <c r="N115" s="661"/>
      <c r="O115" s="662"/>
      <c r="P115" s="658"/>
      <c r="Q115" s="659"/>
      <c r="R115" s="660"/>
      <c r="S115" s="663"/>
      <c r="T115" s="682"/>
      <c r="U115" s="664"/>
      <c r="V115" s="53" t="str">
        <f>IF(OR($R$5="",$T$5="",$J115="",$O115="",$U115=""),"",IF(ISERROR(VLOOKUP($C115,参照!$P$4:$V$112,5,FALSE)),0,VLOOKUP($C115,参照!$P$4:$V$112,5,FALSE)))</f>
        <v/>
      </c>
      <c r="W115" s="665"/>
      <c r="X115" s="54" t="str">
        <f>IF(OR($R$5="",$T$5="",$J115="",$O115="",$W115=""),"",IF(ISERROR(VLOOKUP($D115,参照!$P$4:$V$112,5,FALSE)),0,VLOOKUP($D115,参照!$P$4:$V$112,5,FALSE)))</f>
        <v/>
      </c>
      <c r="Y115" s="102" t="str">
        <f t="shared" si="114"/>
        <v/>
      </c>
      <c r="Z115" s="102" t="str">
        <f t="shared" si="115"/>
        <v/>
      </c>
      <c r="AA115" s="1330">
        <f t="shared" si="201"/>
        <v>0</v>
      </c>
      <c r="AB115" s="241">
        <f t="shared" si="116"/>
        <v>0</v>
      </c>
      <c r="AC115" s="666"/>
      <c r="AD115" s="352">
        <f t="shared" si="117"/>
        <v>0</v>
      </c>
      <c r="AE115" s="55" t="str">
        <f t="shared" si="118"/>
        <v/>
      </c>
      <c r="AF115" s="193" t="str">
        <f t="shared" si="119"/>
        <v/>
      </c>
      <c r="AG115" s="194" t="str">
        <f t="shared" si="120"/>
        <v/>
      </c>
      <c r="AH115" s="54" t="str">
        <f t="shared" si="120"/>
        <v/>
      </c>
      <c r="AI115" s="1133" t="str">
        <f t="shared" si="202"/>
        <v/>
      </c>
      <c r="AJ115" s="667"/>
      <c r="AK115" s="54" t="str">
        <f t="shared" si="121"/>
        <v/>
      </c>
      <c r="AL115" s="668"/>
      <c r="AM115" s="194">
        <f t="shared" si="122"/>
        <v>0</v>
      </c>
      <c r="AN115" s="194">
        <f t="shared" si="123"/>
        <v>0</v>
      </c>
      <c r="AO115" s="194">
        <f t="shared" si="124"/>
        <v>0</v>
      </c>
      <c r="AP115" s="283">
        <f t="shared" si="125"/>
        <v>0</v>
      </c>
      <c r="AQ115" s="669"/>
      <c r="AR115" s="56" t="str">
        <f t="shared" si="126"/>
        <v/>
      </c>
      <c r="AS115" s="668"/>
      <c r="AT115" s="194">
        <f t="shared" si="127"/>
        <v>0</v>
      </c>
      <c r="AU115" s="194">
        <f t="shared" si="128"/>
        <v>0</v>
      </c>
      <c r="AV115" s="194">
        <f t="shared" si="129"/>
        <v>0</v>
      </c>
      <c r="AW115" s="283">
        <f t="shared" si="130"/>
        <v>0</v>
      </c>
      <c r="AX115" s="669"/>
      <c r="AY115" s="54" t="str">
        <f t="shared" si="131"/>
        <v/>
      </c>
      <c r="AZ115" s="668"/>
      <c r="BA115" s="194">
        <f t="shared" si="132"/>
        <v>0</v>
      </c>
      <c r="BB115" s="194">
        <f t="shared" si="133"/>
        <v>0</v>
      </c>
      <c r="BC115" s="194">
        <f t="shared" si="134"/>
        <v>0</v>
      </c>
      <c r="BD115" s="283">
        <f t="shared" si="135"/>
        <v>0</v>
      </c>
      <c r="BE115" s="206" t="str">
        <f t="shared" si="136"/>
        <v>○</v>
      </c>
      <c r="BF115" s="208">
        <f t="shared" si="137"/>
        <v>0</v>
      </c>
      <c r="BG115" s="204">
        <f t="shared" si="137"/>
        <v>0</v>
      </c>
      <c r="BH115" s="204">
        <f t="shared" si="137"/>
        <v>0</v>
      </c>
      <c r="BI115" s="205">
        <f t="shared" si="138"/>
        <v>0</v>
      </c>
      <c r="BJ115" s="236">
        <f t="shared" si="139"/>
        <v>0</v>
      </c>
      <c r="BK115" s="237">
        <f t="shared" si="139"/>
        <v>0</v>
      </c>
      <c r="BL115" s="237">
        <f t="shared" si="139"/>
        <v>0</v>
      </c>
      <c r="BM115" s="238">
        <f t="shared" si="140"/>
        <v>0</v>
      </c>
      <c r="BN115" s="236">
        <f t="shared" si="141"/>
        <v>0</v>
      </c>
      <c r="BO115" s="237">
        <f t="shared" si="142"/>
        <v>0</v>
      </c>
      <c r="BP115" s="237">
        <f t="shared" si="143"/>
        <v>0</v>
      </c>
      <c r="BQ115" s="238">
        <f t="shared" si="144"/>
        <v>0</v>
      </c>
      <c r="BR115" s="236">
        <f t="shared" si="145"/>
        <v>0</v>
      </c>
      <c r="BS115" s="237">
        <f t="shared" si="145"/>
        <v>0</v>
      </c>
      <c r="BT115" s="237">
        <f t="shared" si="145"/>
        <v>0</v>
      </c>
      <c r="BU115" s="238">
        <f t="shared" si="146"/>
        <v>0</v>
      </c>
      <c r="BV115" s="236" t="str">
        <f t="shared" si="147"/>
        <v/>
      </c>
      <c r="BW115" s="237" t="str">
        <f t="shared" si="147"/>
        <v/>
      </c>
      <c r="BX115" s="237" t="str">
        <f t="shared" si="147"/>
        <v/>
      </c>
      <c r="BY115" s="238">
        <f t="shared" si="148"/>
        <v>0</v>
      </c>
      <c r="BZ115" s="257" t="str">
        <f t="shared" si="149"/>
        <v/>
      </c>
      <c r="CA115" s="104" t="str">
        <f t="shared" si="149"/>
        <v/>
      </c>
      <c r="CB115" s="103" t="str">
        <f t="shared" si="149"/>
        <v/>
      </c>
      <c r="CC115" s="105" t="str">
        <f t="shared" si="150"/>
        <v/>
      </c>
      <c r="CD115" s="104" t="str">
        <f t="shared" si="150"/>
        <v/>
      </c>
      <c r="CE115" s="103" t="str">
        <f t="shared" si="150"/>
        <v/>
      </c>
      <c r="CF115" s="670"/>
      <c r="CG115" s="204" t="str">
        <f t="shared" si="151"/>
        <v>－</v>
      </c>
      <c r="CH115" s="194"/>
      <c r="CI115" s="258"/>
      <c r="CJ115" s="193" t="str">
        <f t="shared" si="152"/>
        <v/>
      </c>
      <c r="CK115" s="194" t="str">
        <f t="shared" si="152"/>
        <v/>
      </c>
      <c r="CL115" s="54" t="str">
        <f t="shared" si="152"/>
        <v/>
      </c>
      <c r="CM115" s="193" t="str">
        <f t="shared" si="153"/>
        <v/>
      </c>
      <c r="CN115" s="194" t="str">
        <f t="shared" si="153"/>
        <v/>
      </c>
      <c r="CO115" s="54" t="str">
        <f t="shared" si="153"/>
        <v/>
      </c>
      <c r="CP115" s="193" t="str">
        <f t="shared" si="154"/>
        <v/>
      </c>
      <c r="CQ115" s="194" t="str">
        <f t="shared" si="154"/>
        <v/>
      </c>
      <c r="CR115" s="54" t="str">
        <f t="shared" si="154"/>
        <v/>
      </c>
      <c r="CS115" s="193" t="str">
        <f t="shared" si="155"/>
        <v/>
      </c>
      <c r="CT115" s="194" t="str">
        <f t="shared" si="155"/>
        <v/>
      </c>
      <c r="CU115" s="194" t="str">
        <f t="shared" si="155"/>
        <v/>
      </c>
      <c r="CV115" s="57" t="str">
        <f t="shared" si="156"/>
        <v/>
      </c>
      <c r="CW115" s="668"/>
      <c r="CX115" s="194">
        <f t="shared" si="157"/>
        <v>0</v>
      </c>
      <c r="CY115" s="194">
        <f t="shared" si="158"/>
        <v>0</v>
      </c>
      <c r="CZ115" s="194">
        <f t="shared" si="159"/>
        <v>0</v>
      </c>
      <c r="DA115" s="283">
        <f t="shared" si="160"/>
        <v>0</v>
      </c>
      <c r="DB115" s="669"/>
      <c r="DC115" s="295">
        <f t="shared" si="161"/>
        <v>0</v>
      </c>
      <c r="DD115" s="104">
        <f t="shared" si="161"/>
        <v>0</v>
      </c>
      <c r="DE115" s="296">
        <f t="shared" si="161"/>
        <v>0</v>
      </c>
      <c r="DF115" s="56" t="str">
        <f t="shared" si="162"/>
        <v/>
      </c>
      <c r="DG115" s="668"/>
      <c r="DH115" s="194">
        <f t="shared" si="163"/>
        <v>0</v>
      </c>
      <c r="DI115" s="194">
        <f t="shared" si="164"/>
        <v>0</v>
      </c>
      <c r="DJ115" s="194">
        <f t="shared" si="165"/>
        <v>0</v>
      </c>
      <c r="DK115" s="283">
        <f t="shared" si="166"/>
        <v>0</v>
      </c>
      <c r="DL115" s="669"/>
      <c r="DM115" s="295">
        <f t="shared" si="167"/>
        <v>0</v>
      </c>
      <c r="DN115" s="104">
        <f t="shared" si="167"/>
        <v>0</v>
      </c>
      <c r="DO115" s="296">
        <f t="shared" si="167"/>
        <v>0</v>
      </c>
      <c r="DP115" s="56" t="str">
        <f t="shared" si="168"/>
        <v/>
      </c>
      <c r="DQ115" s="668"/>
      <c r="DR115" s="194">
        <f t="shared" si="169"/>
        <v>0</v>
      </c>
      <c r="DS115" s="194">
        <f t="shared" si="170"/>
        <v>0</v>
      </c>
      <c r="DT115" s="194">
        <f t="shared" si="171"/>
        <v>0</v>
      </c>
      <c r="DU115" s="53">
        <f t="shared" si="172"/>
        <v>0</v>
      </c>
      <c r="DV115" s="236">
        <f t="shared" si="173"/>
        <v>0</v>
      </c>
      <c r="DW115" s="237">
        <f t="shared" si="173"/>
        <v>0</v>
      </c>
      <c r="DX115" s="237">
        <f t="shared" si="173"/>
        <v>0</v>
      </c>
      <c r="DY115" s="238">
        <f t="shared" si="174"/>
        <v>0</v>
      </c>
      <c r="DZ115" s="236">
        <f t="shared" si="175"/>
        <v>0</v>
      </c>
      <c r="EA115" s="237">
        <f t="shared" si="175"/>
        <v>0</v>
      </c>
      <c r="EB115" s="237">
        <f t="shared" si="175"/>
        <v>0</v>
      </c>
      <c r="EC115" s="238">
        <f t="shared" si="176"/>
        <v>0</v>
      </c>
      <c r="ED115" s="236">
        <f t="shared" si="177"/>
        <v>0</v>
      </c>
      <c r="EE115" s="237">
        <f t="shared" si="177"/>
        <v>0</v>
      </c>
      <c r="EF115" s="237">
        <f t="shared" si="177"/>
        <v>0</v>
      </c>
      <c r="EG115" s="238">
        <f t="shared" si="178"/>
        <v>0</v>
      </c>
      <c r="EH115" s="236" t="str">
        <f t="shared" si="179"/>
        <v/>
      </c>
      <c r="EI115" s="237" t="str">
        <f t="shared" si="179"/>
        <v/>
      </c>
      <c r="EJ115" s="237" t="str">
        <f t="shared" si="179"/>
        <v/>
      </c>
      <c r="EK115" s="238">
        <f t="shared" si="180"/>
        <v>0</v>
      </c>
      <c r="EL115" s="671"/>
      <c r="EM115" s="265">
        <f t="shared" si="181"/>
        <v>0</v>
      </c>
      <c r="EN115" s="266">
        <f t="shared" si="181"/>
        <v>0</v>
      </c>
      <c r="EO115" s="270">
        <f t="shared" si="181"/>
        <v>0</v>
      </c>
      <c r="EP115" s="272">
        <f t="shared" si="182"/>
        <v>0</v>
      </c>
      <c r="EQ115" s="265">
        <f t="shared" si="183"/>
        <v>0</v>
      </c>
      <c r="ER115" s="266">
        <f t="shared" si="183"/>
        <v>0</v>
      </c>
      <c r="ES115" s="267">
        <f t="shared" si="183"/>
        <v>0</v>
      </c>
      <c r="ET115" s="273">
        <f t="shared" si="184"/>
        <v>0</v>
      </c>
      <c r="EU115" s="271">
        <f t="shared" si="185"/>
        <v>0</v>
      </c>
      <c r="EV115" s="231">
        <f t="shared" si="186"/>
        <v>0</v>
      </c>
      <c r="EW115" s="235">
        <f t="shared" si="187"/>
        <v>0</v>
      </c>
      <c r="EX115" s="234">
        <f t="shared" si="188"/>
        <v>0</v>
      </c>
      <c r="EY115" s="227" t="str">
        <f t="shared" si="189"/>
        <v>○</v>
      </c>
      <c r="EZ115" s="208">
        <f t="shared" si="190"/>
        <v>0</v>
      </c>
      <c r="FA115" s="204">
        <f t="shared" si="190"/>
        <v>0</v>
      </c>
      <c r="FB115" s="204">
        <f t="shared" si="190"/>
        <v>0</v>
      </c>
      <c r="FC115" s="241">
        <f t="shared" si="191"/>
        <v>0</v>
      </c>
      <c r="FD115" s="53">
        <f t="shared" si="192"/>
        <v>0</v>
      </c>
      <c r="FE115" s="432">
        <f t="shared" si="193"/>
        <v>0</v>
      </c>
      <c r="FF115" s="433">
        <f t="shared" si="194"/>
        <v>0</v>
      </c>
      <c r="FG115" s="53" t="str">
        <f t="shared" si="195"/>
        <v/>
      </c>
      <c r="FH115" s="105" t="str">
        <f t="shared" si="196"/>
        <v/>
      </c>
      <c r="FI115" s="104" t="str">
        <f t="shared" si="196"/>
        <v/>
      </c>
      <c r="FJ115" s="434" t="str">
        <f t="shared" si="196"/>
        <v/>
      </c>
      <c r="FK115" s="672"/>
      <c r="FL115" s="673"/>
      <c r="FM115" s="674"/>
      <c r="FN115" s="435">
        <f t="shared" si="203"/>
        <v>0</v>
      </c>
      <c r="FO115" s="228" t="str">
        <f t="shared" si="204"/>
        <v/>
      </c>
      <c r="FP115" s="236" t="str">
        <f t="shared" si="197"/>
        <v/>
      </c>
      <c r="FQ115" s="237" t="str">
        <f t="shared" si="197"/>
        <v/>
      </c>
      <c r="FR115" s="237" t="str">
        <f t="shared" si="197"/>
        <v/>
      </c>
      <c r="FS115" s="238">
        <f t="shared" si="198"/>
        <v>0</v>
      </c>
      <c r="FT115" s="675"/>
      <c r="FV115" s="1363">
        <f t="shared" si="205"/>
        <v>0</v>
      </c>
      <c r="FW115" s="1363">
        <f t="shared" si="206"/>
        <v>0</v>
      </c>
      <c r="FX115" s="1363">
        <f t="shared" si="207"/>
        <v>0</v>
      </c>
      <c r="FY115" s="1363">
        <f t="shared" si="208"/>
        <v>0</v>
      </c>
      <c r="FZ115" s="1363">
        <f t="shared" si="209"/>
        <v>0</v>
      </c>
      <c r="GA115" s="1363">
        <f t="shared" si="210"/>
        <v>0</v>
      </c>
      <c r="GB115" s="1363">
        <f t="shared" si="211"/>
        <v>0</v>
      </c>
      <c r="GF115" s="1166">
        <f>'③-2 R2入力（変更後）'!AJ115</f>
        <v>0</v>
      </c>
      <c r="GG115" s="1167">
        <f>'③-2 R2入力（変更後）'!AL115</f>
        <v>0</v>
      </c>
      <c r="GH115" s="1166">
        <f>'③-2 R2入力（変更後）'!AQ115</f>
        <v>0</v>
      </c>
      <c r="GI115" s="1167">
        <f>'③-2 R2入力（変更後）'!AS115</f>
        <v>0</v>
      </c>
      <c r="GJ115" s="1166">
        <f>'③-2 R2入力（変更後）'!AX115</f>
        <v>0</v>
      </c>
      <c r="GK115" s="1167">
        <f>'③-2 R2入力（変更後）'!AZ115</f>
        <v>0</v>
      </c>
      <c r="GL115" s="1166">
        <f>'③-2 R2入力（変更後）'!CF115</f>
        <v>0</v>
      </c>
      <c r="GM115" s="1167">
        <f>'③-2 R2入力（変更後）'!CW115</f>
        <v>0</v>
      </c>
      <c r="GN115" s="1166">
        <f>'③-2 R2入力（変更後）'!DB115</f>
        <v>0</v>
      </c>
      <c r="GO115" s="1167">
        <f>'③-2 R2入力（変更後）'!DG115</f>
        <v>0</v>
      </c>
      <c r="GP115" s="1166">
        <f>'③-2 R2入力（変更後）'!DL115</f>
        <v>0</v>
      </c>
      <c r="GQ115" s="1167">
        <f>'③-2 R2入力（変更後）'!DQ115</f>
        <v>0</v>
      </c>
      <c r="GS115" s="1168">
        <f>'③-2 R2入力（変更後）'!FK115</f>
        <v>0</v>
      </c>
      <c r="GT115" s="1168">
        <f>'③-2 R2入力（変更後）'!FL115</f>
        <v>0</v>
      </c>
      <c r="GU115" s="1168">
        <f>'③-2 R2入力（変更後）'!FM115</f>
        <v>0</v>
      </c>
      <c r="GV115" s="1161"/>
      <c r="GX115" s="1162">
        <f>'③-2 R2入力（変更後）'!FE115</f>
        <v>0</v>
      </c>
      <c r="GY115" s="1163" t="str">
        <f>'③-2 R2入力（変更後）'!FO115</f>
        <v/>
      </c>
    </row>
    <row r="116" spans="1:207" s="3" customFormat="1" ht="18" customHeight="1">
      <c r="A116" s="305" t="str">
        <f t="shared" si="109"/>
        <v/>
      </c>
      <c r="B116" s="174">
        <f t="shared" si="199"/>
        <v>0</v>
      </c>
      <c r="C116" s="1415" t="str">
        <f t="shared" si="110"/>
        <v>00授業料</v>
      </c>
      <c r="D116" s="1415" t="str">
        <f t="shared" si="111"/>
        <v>00入学金</v>
      </c>
      <c r="E116" s="174">
        <f t="shared" si="200"/>
        <v>0</v>
      </c>
      <c r="F116" s="305">
        <f t="shared" si="112"/>
        <v>0</v>
      </c>
      <c r="G116" s="475">
        <f t="shared" si="113"/>
        <v>99</v>
      </c>
      <c r="H116" s="430"/>
      <c r="I116" s="431"/>
      <c r="J116" s="658"/>
      <c r="K116" s="659"/>
      <c r="L116" s="659"/>
      <c r="M116" s="660"/>
      <c r="N116" s="661"/>
      <c r="O116" s="662"/>
      <c r="P116" s="658"/>
      <c r="Q116" s="659"/>
      <c r="R116" s="660"/>
      <c r="S116" s="663"/>
      <c r="T116" s="682"/>
      <c r="U116" s="664"/>
      <c r="V116" s="53" t="str">
        <f>IF(OR($R$5="",$T$5="",$J116="",$O116="",$U116=""),"",IF(ISERROR(VLOOKUP($C116,参照!$P$4:$V$112,5,FALSE)),0,VLOOKUP($C116,参照!$P$4:$V$112,5,FALSE)))</f>
        <v/>
      </c>
      <c r="W116" s="665"/>
      <c r="X116" s="54" t="str">
        <f>IF(OR($R$5="",$T$5="",$J116="",$O116="",$W116=""),"",IF(ISERROR(VLOOKUP($D116,参照!$P$4:$V$112,5,FALSE)),0,VLOOKUP($D116,参照!$P$4:$V$112,5,FALSE)))</f>
        <v/>
      </c>
      <c r="Y116" s="102" t="str">
        <f t="shared" si="114"/>
        <v/>
      </c>
      <c r="Z116" s="102" t="str">
        <f t="shared" si="115"/>
        <v/>
      </c>
      <c r="AA116" s="1330">
        <f t="shared" si="201"/>
        <v>0</v>
      </c>
      <c r="AB116" s="241">
        <f t="shared" si="116"/>
        <v>0</v>
      </c>
      <c r="AC116" s="666"/>
      <c r="AD116" s="352">
        <f t="shared" si="117"/>
        <v>0</v>
      </c>
      <c r="AE116" s="55" t="str">
        <f t="shared" si="118"/>
        <v/>
      </c>
      <c r="AF116" s="193" t="str">
        <f t="shared" si="119"/>
        <v/>
      </c>
      <c r="AG116" s="194" t="str">
        <f t="shared" si="120"/>
        <v/>
      </c>
      <c r="AH116" s="54" t="str">
        <f t="shared" si="120"/>
        <v/>
      </c>
      <c r="AI116" s="1133" t="str">
        <f t="shared" si="202"/>
        <v/>
      </c>
      <c r="AJ116" s="667"/>
      <c r="AK116" s="54" t="str">
        <f t="shared" si="121"/>
        <v/>
      </c>
      <c r="AL116" s="668"/>
      <c r="AM116" s="194">
        <f t="shared" si="122"/>
        <v>0</v>
      </c>
      <c r="AN116" s="194">
        <f t="shared" si="123"/>
        <v>0</v>
      </c>
      <c r="AO116" s="194">
        <f t="shared" si="124"/>
        <v>0</v>
      </c>
      <c r="AP116" s="283">
        <f t="shared" si="125"/>
        <v>0</v>
      </c>
      <c r="AQ116" s="669"/>
      <c r="AR116" s="56" t="str">
        <f t="shared" si="126"/>
        <v/>
      </c>
      <c r="AS116" s="668"/>
      <c r="AT116" s="194">
        <f t="shared" si="127"/>
        <v>0</v>
      </c>
      <c r="AU116" s="194">
        <f t="shared" si="128"/>
        <v>0</v>
      </c>
      <c r="AV116" s="194">
        <f t="shared" si="129"/>
        <v>0</v>
      </c>
      <c r="AW116" s="283">
        <f t="shared" si="130"/>
        <v>0</v>
      </c>
      <c r="AX116" s="669"/>
      <c r="AY116" s="54" t="str">
        <f t="shared" si="131"/>
        <v/>
      </c>
      <c r="AZ116" s="668"/>
      <c r="BA116" s="194">
        <f t="shared" si="132"/>
        <v>0</v>
      </c>
      <c r="BB116" s="194">
        <f t="shared" si="133"/>
        <v>0</v>
      </c>
      <c r="BC116" s="194">
        <f t="shared" si="134"/>
        <v>0</v>
      </c>
      <c r="BD116" s="283">
        <f t="shared" si="135"/>
        <v>0</v>
      </c>
      <c r="BE116" s="206" t="str">
        <f t="shared" si="136"/>
        <v>○</v>
      </c>
      <c r="BF116" s="208">
        <f t="shared" si="137"/>
        <v>0</v>
      </c>
      <c r="BG116" s="204">
        <f t="shared" si="137"/>
        <v>0</v>
      </c>
      <c r="BH116" s="204">
        <f t="shared" si="137"/>
        <v>0</v>
      </c>
      <c r="BI116" s="205">
        <f t="shared" si="138"/>
        <v>0</v>
      </c>
      <c r="BJ116" s="236">
        <f t="shared" si="139"/>
        <v>0</v>
      </c>
      <c r="BK116" s="237">
        <f t="shared" si="139"/>
        <v>0</v>
      </c>
      <c r="BL116" s="237">
        <f t="shared" si="139"/>
        <v>0</v>
      </c>
      <c r="BM116" s="238">
        <f t="shared" si="140"/>
        <v>0</v>
      </c>
      <c r="BN116" s="236">
        <f t="shared" si="141"/>
        <v>0</v>
      </c>
      <c r="BO116" s="237">
        <f t="shared" si="142"/>
        <v>0</v>
      </c>
      <c r="BP116" s="237">
        <f t="shared" si="143"/>
        <v>0</v>
      </c>
      <c r="BQ116" s="238">
        <f t="shared" si="144"/>
        <v>0</v>
      </c>
      <c r="BR116" s="236">
        <f t="shared" si="145"/>
        <v>0</v>
      </c>
      <c r="BS116" s="237">
        <f t="shared" si="145"/>
        <v>0</v>
      </c>
      <c r="BT116" s="237">
        <f t="shared" si="145"/>
        <v>0</v>
      </c>
      <c r="BU116" s="238">
        <f t="shared" si="146"/>
        <v>0</v>
      </c>
      <c r="BV116" s="236" t="str">
        <f t="shared" si="147"/>
        <v/>
      </c>
      <c r="BW116" s="237" t="str">
        <f t="shared" si="147"/>
        <v/>
      </c>
      <c r="BX116" s="237" t="str">
        <f t="shared" si="147"/>
        <v/>
      </c>
      <c r="BY116" s="238">
        <f t="shared" si="148"/>
        <v>0</v>
      </c>
      <c r="BZ116" s="257" t="str">
        <f t="shared" si="149"/>
        <v/>
      </c>
      <c r="CA116" s="104" t="str">
        <f t="shared" si="149"/>
        <v/>
      </c>
      <c r="CB116" s="103" t="str">
        <f t="shared" si="149"/>
        <v/>
      </c>
      <c r="CC116" s="105" t="str">
        <f t="shared" si="150"/>
        <v/>
      </c>
      <c r="CD116" s="104" t="str">
        <f t="shared" si="150"/>
        <v/>
      </c>
      <c r="CE116" s="103" t="str">
        <f t="shared" si="150"/>
        <v/>
      </c>
      <c r="CF116" s="670"/>
      <c r="CG116" s="204" t="str">
        <f t="shared" si="151"/>
        <v>－</v>
      </c>
      <c r="CH116" s="194"/>
      <c r="CI116" s="258"/>
      <c r="CJ116" s="193" t="str">
        <f t="shared" si="152"/>
        <v/>
      </c>
      <c r="CK116" s="194" t="str">
        <f t="shared" si="152"/>
        <v/>
      </c>
      <c r="CL116" s="54" t="str">
        <f t="shared" si="152"/>
        <v/>
      </c>
      <c r="CM116" s="193" t="str">
        <f t="shared" si="153"/>
        <v/>
      </c>
      <c r="CN116" s="194" t="str">
        <f t="shared" si="153"/>
        <v/>
      </c>
      <c r="CO116" s="54" t="str">
        <f t="shared" si="153"/>
        <v/>
      </c>
      <c r="CP116" s="193" t="str">
        <f t="shared" si="154"/>
        <v/>
      </c>
      <c r="CQ116" s="194" t="str">
        <f t="shared" si="154"/>
        <v/>
      </c>
      <c r="CR116" s="54" t="str">
        <f t="shared" si="154"/>
        <v/>
      </c>
      <c r="CS116" s="193" t="str">
        <f t="shared" si="155"/>
        <v/>
      </c>
      <c r="CT116" s="194" t="str">
        <f t="shared" si="155"/>
        <v/>
      </c>
      <c r="CU116" s="194" t="str">
        <f t="shared" si="155"/>
        <v/>
      </c>
      <c r="CV116" s="57" t="str">
        <f t="shared" si="156"/>
        <v/>
      </c>
      <c r="CW116" s="668"/>
      <c r="CX116" s="194">
        <f t="shared" si="157"/>
        <v>0</v>
      </c>
      <c r="CY116" s="194">
        <f t="shared" si="158"/>
        <v>0</v>
      </c>
      <c r="CZ116" s="194">
        <f t="shared" si="159"/>
        <v>0</v>
      </c>
      <c r="DA116" s="283">
        <f t="shared" si="160"/>
        <v>0</v>
      </c>
      <c r="DB116" s="669"/>
      <c r="DC116" s="295">
        <f t="shared" si="161"/>
        <v>0</v>
      </c>
      <c r="DD116" s="104">
        <f t="shared" si="161"/>
        <v>0</v>
      </c>
      <c r="DE116" s="296">
        <f t="shared" si="161"/>
        <v>0</v>
      </c>
      <c r="DF116" s="56" t="str">
        <f t="shared" si="162"/>
        <v/>
      </c>
      <c r="DG116" s="668"/>
      <c r="DH116" s="194">
        <f t="shared" si="163"/>
        <v>0</v>
      </c>
      <c r="DI116" s="194">
        <f t="shared" si="164"/>
        <v>0</v>
      </c>
      <c r="DJ116" s="194">
        <f t="shared" si="165"/>
        <v>0</v>
      </c>
      <c r="DK116" s="283">
        <f t="shared" si="166"/>
        <v>0</v>
      </c>
      <c r="DL116" s="669"/>
      <c r="DM116" s="295">
        <f t="shared" si="167"/>
        <v>0</v>
      </c>
      <c r="DN116" s="104">
        <f t="shared" si="167"/>
        <v>0</v>
      </c>
      <c r="DO116" s="296">
        <f t="shared" si="167"/>
        <v>0</v>
      </c>
      <c r="DP116" s="56" t="str">
        <f t="shared" si="168"/>
        <v/>
      </c>
      <c r="DQ116" s="668"/>
      <c r="DR116" s="194">
        <f t="shared" si="169"/>
        <v>0</v>
      </c>
      <c r="DS116" s="194">
        <f t="shared" si="170"/>
        <v>0</v>
      </c>
      <c r="DT116" s="194">
        <f t="shared" si="171"/>
        <v>0</v>
      </c>
      <c r="DU116" s="53">
        <f t="shared" si="172"/>
        <v>0</v>
      </c>
      <c r="DV116" s="236">
        <f t="shared" si="173"/>
        <v>0</v>
      </c>
      <c r="DW116" s="237">
        <f t="shared" si="173"/>
        <v>0</v>
      </c>
      <c r="DX116" s="237">
        <f t="shared" si="173"/>
        <v>0</v>
      </c>
      <c r="DY116" s="238">
        <f t="shared" si="174"/>
        <v>0</v>
      </c>
      <c r="DZ116" s="236">
        <f t="shared" si="175"/>
        <v>0</v>
      </c>
      <c r="EA116" s="237">
        <f t="shared" si="175"/>
        <v>0</v>
      </c>
      <c r="EB116" s="237">
        <f t="shared" si="175"/>
        <v>0</v>
      </c>
      <c r="EC116" s="238">
        <f t="shared" si="176"/>
        <v>0</v>
      </c>
      <c r="ED116" s="236">
        <f t="shared" si="177"/>
        <v>0</v>
      </c>
      <c r="EE116" s="237">
        <f t="shared" si="177"/>
        <v>0</v>
      </c>
      <c r="EF116" s="237">
        <f t="shared" si="177"/>
        <v>0</v>
      </c>
      <c r="EG116" s="238">
        <f t="shared" si="178"/>
        <v>0</v>
      </c>
      <c r="EH116" s="236" t="str">
        <f t="shared" si="179"/>
        <v/>
      </c>
      <c r="EI116" s="237" t="str">
        <f t="shared" si="179"/>
        <v/>
      </c>
      <c r="EJ116" s="237" t="str">
        <f t="shared" si="179"/>
        <v/>
      </c>
      <c r="EK116" s="238">
        <f t="shared" si="180"/>
        <v>0</v>
      </c>
      <c r="EL116" s="671"/>
      <c r="EM116" s="265">
        <f t="shared" si="181"/>
        <v>0</v>
      </c>
      <c r="EN116" s="266">
        <f t="shared" si="181"/>
        <v>0</v>
      </c>
      <c r="EO116" s="270">
        <f t="shared" si="181"/>
        <v>0</v>
      </c>
      <c r="EP116" s="272">
        <f t="shared" si="182"/>
        <v>0</v>
      </c>
      <c r="EQ116" s="265">
        <f t="shared" si="183"/>
        <v>0</v>
      </c>
      <c r="ER116" s="266">
        <f t="shared" si="183"/>
        <v>0</v>
      </c>
      <c r="ES116" s="267">
        <f t="shared" si="183"/>
        <v>0</v>
      </c>
      <c r="ET116" s="273">
        <f t="shared" si="184"/>
        <v>0</v>
      </c>
      <c r="EU116" s="271">
        <f t="shared" si="185"/>
        <v>0</v>
      </c>
      <c r="EV116" s="231">
        <f t="shared" si="186"/>
        <v>0</v>
      </c>
      <c r="EW116" s="235">
        <f t="shared" si="187"/>
        <v>0</v>
      </c>
      <c r="EX116" s="234">
        <f t="shared" si="188"/>
        <v>0</v>
      </c>
      <c r="EY116" s="227" t="str">
        <f t="shared" si="189"/>
        <v>○</v>
      </c>
      <c r="EZ116" s="208">
        <f t="shared" si="190"/>
        <v>0</v>
      </c>
      <c r="FA116" s="204">
        <f t="shared" si="190"/>
        <v>0</v>
      </c>
      <c r="FB116" s="204">
        <f t="shared" si="190"/>
        <v>0</v>
      </c>
      <c r="FC116" s="241">
        <f t="shared" si="191"/>
        <v>0</v>
      </c>
      <c r="FD116" s="53">
        <f t="shared" si="192"/>
        <v>0</v>
      </c>
      <c r="FE116" s="432">
        <f t="shared" si="193"/>
        <v>0</v>
      </c>
      <c r="FF116" s="433">
        <f t="shared" si="194"/>
        <v>0</v>
      </c>
      <c r="FG116" s="53" t="str">
        <f t="shared" si="195"/>
        <v/>
      </c>
      <c r="FH116" s="105" t="str">
        <f t="shared" si="196"/>
        <v/>
      </c>
      <c r="FI116" s="104" t="str">
        <f t="shared" si="196"/>
        <v/>
      </c>
      <c r="FJ116" s="434" t="str">
        <f t="shared" si="196"/>
        <v/>
      </c>
      <c r="FK116" s="672"/>
      <c r="FL116" s="673"/>
      <c r="FM116" s="674"/>
      <c r="FN116" s="435">
        <f t="shared" si="203"/>
        <v>0</v>
      </c>
      <c r="FO116" s="228" t="str">
        <f t="shared" si="204"/>
        <v/>
      </c>
      <c r="FP116" s="236" t="str">
        <f t="shared" si="197"/>
        <v/>
      </c>
      <c r="FQ116" s="237" t="str">
        <f t="shared" si="197"/>
        <v/>
      </c>
      <c r="FR116" s="237" t="str">
        <f t="shared" si="197"/>
        <v/>
      </c>
      <c r="FS116" s="238">
        <f t="shared" si="198"/>
        <v>0</v>
      </c>
      <c r="FT116" s="675"/>
      <c r="FV116" s="1363">
        <f t="shared" si="205"/>
        <v>0</v>
      </c>
      <c r="FW116" s="1363">
        <f t="shared" si="206"/>
        <v>0</v>
      </c>
      <c r="FX116" s="1363">
        <f t="shared" si="207"/>
        <v>0</v>
      </c>
      <c r="FY116" s="1363">
        <f t="shared" si="208"/>
        <v>0</v>
      </c>
      <c r="FZ116" s="1363">
        <f t="shared" si="209"/>
        <v>0</v>
      </c>
      <c r="GA116" s="1363">
        <f t="shared" si="210"/>
        <v>0</v>
      </c>
      <c r="GB116" s="1363">
        <f t="shared" si="211"/>
        <v>0</v>
      </c>
      <c r="GF116" s="1166">
        <f>'③-2 R2入力（変更後）'!AJ116</f>
        <v>0</v>
      </c>
      <c r="GG116" s="1167">
        <f>'③-2 R2入力（変更後）'!AL116</f>
        <v>0</v>
      </c>
      <c r="GH116" s="1166">
        <f>'③-2 R2入力（変更後）'!AQ116</f>
        <v>0</v>
      </c>
      <c r="GI116" s="1167">
        <f>'③-2 R2入力（変更後）'!AS116</f>
        <v>0</v>
      </c>
      <c r="GJ116" s="1166">
        <f>'③-2 R2入力（変更後）'!AX116</f>
        <v>0</v>
      </c>
      <c r="GK116" s="1167">
        <f>'③-2 R2入力（変更後）'!AZ116</f>
        <v>0</v>
      </c>
      <c r="GL116" s="1166">
        <f>'③-2 R2入力（変更後）'!CF116</f>
        <v>0</v>
      </c>
      <c r="GM116" s="1167">
        <f>'③-2 R2入力（変更後）'!CW116</f>
        <v>0</v>
      </c>
      <c r="GN116" s="1166">
        <f>'③-2 R2入力（変更後）'!DB116</f>
        <v>0</v>
      </c>
      <c r="GO116" s="1167">
        <f>'③-2 R2入力（変更後）'!DG116</f>
        <v>0</v>
      </c>
      <c r="GP116" s="1166">
        <f>'③-2 R2入力（変更後）'!DL116</f>
        <v>0</v>
      </c>
      <c r="GQ116" s="1167">
        <f>'③-2 R2入力（変更後）'!DQ116</f>
        <v>0</v>
      </c>
      <c r="GS116" s="1168">
        <f>'③-2 R2入力（変更後）'!FK116</f>
        <v>0</v>
      </c>
      <c r="GT116" s="1168">
        <f>'③-2 R2入力（変更後）'!FL116</f>
        <v>0</v>
      </c>
      <c r="GU116" s="1168">
        <f>'③-2 R2入力（変更後）'!FM116</f>
        <v>0</v>
      </c>
      <c r="GV116" s="1161"/>
      <c r="GX116" s="1162">
        <f>'③-2 R2入力（変更後）'!FE116</f>
        <v>0</v>
      </c>
      <c r="GY116" s="1163" t="str">
        <f>'③-2 R2入力（変更後）'!FO116</f>
        <v/>
      </c>
    </row>
    <row r="117" spans="1:207" s="3" customFormat="1" ht="18" customHeight="1">
      <c r="A117" s="305" t="str">
        <f t="shared" si="109"/>
        <v/>
      </c>
      <c r="B117" s="174">
        <f t="shared" si="199"/>
        <v>0</v>
      </c>
      <c r="C117" s="1415" t="str">
        <f t="shared" si="110"/>
        <v>00授業料</v>
      </c>
      <c r="D117" s="1415" t="str">
        <f t="shared" si="111"/>
        <v>00入学金</v>
      </c>
      <c r="E117" s="174">
        <f t="shared" si="200"/>
        <v>0</v>
      </c>
      <c r="F117" s="305">
        <f t="shared" si="112"/>
        <v>0</v>
      </c>
      <c r="G117" s="475">
        <f t="shared" si="113"/>
        <v>100</v>
      </c>
      <c r="H117" s="430"/>
      <c r="I117" s="431"/>
      <c r="J117" s="658"/>
      <c r="K117" s="659"/>
      <c r="L117" s="659"/>
      <c r="M117" s="660"/>
      <c r="N117" s="661"/>
      <c r="O117" s="662"/>
      <c r="P117" s="658"/>
      <c r="Q117" s="659"/>
      <c r="R117" s="660"/>
      <c r="S117" s="663"/>
      <c r="T117" s="682"/>
      <c r="U117" s="664"/>
      <c r="V117" s="53" t="str">
        <f>IF(OR($R$5="",$T$5="",$J117="",$O117="",$U117=""),"",IF(ISERROR(VLOOKUP($C117,参照!$P$4:$V$112,5,FALSE)),0,VLOOKUP($C117,参照!$P$4:$V$112,5,FALSE)))</f>
        <v/>
      </c>
      <c r="W117" s="665"/>
      <c r="X117" s="54" t="str">
        <f>IF(OR($R$5="",$T$5="",$J117="",$O117="",$W117=""),"",IF(ISERROR(VLOOKUP($D117,参照!$P$4:$V$112,5,FALSE)),0,VLOOKUP($D117,参照!$P$4:$V$112,5,FALSE)))</f>
        <v/>
      </c>
      <c r="Y117" s="102" t="str">
        <f t="shared" si="114"/>
        <v/>
      </c>
      <c r="Z117" s="102" t="str">
        <f t="shared" si="115"/>
        <v/>
      </c>
      <c r="AA117" s="1330">
        <f t="shared" si="201"/>
        <v>0</v>
      </c>
      <c r="AB117" s="241">
        <f t="shared" si="116"/>
        <v>0</v>
      </c>
      <c r="AC117" s="666"/>
      <c r="AD117" s="352">
        <f t="shared" si="117"/>
        <v>0</v>
      </c>
      <c r="AE117" s="55" t="str">
        <f t="shared" si="118"/>
        <v/>
      </c>
      <c r="AF117" s="193" t="str">
        <f t="shared" si="119"/>
        <v/>
      </c>
      <c r="AG117" s="194" t="str">
        <f t="shared" si="120"/>
        <v/>
      </c>
      <c r="AH117" s="54" t="str">
        <f t="shared" si="120"/>
        <v/>
      </c>
      <c r="AI117" s="1133" t="str">
        <f t="shared" si="202"/>
        <v/>
      </c>
      <c r="AJ117" s="667"/>
      <c r="AK117" s="54" t="str">
        <f t="shared" si="121"/>
        <v/>
      </c>
      <c r="AL117" s="668"/>
      <c r="AM117" s="194">
        <f t="shared" si="122"/>
        <v>0</v>
      </c>
      <c r="AN117" s="194">
        <f t="shared" si="123"/>
        <v>0</v>
      </c>
      <c r="AO117" s="194">
        <f t="shared" si="124"/>
        <v>0</v>
      </c>
      <c r="AP117" s="283">
        <f t="shared" si="125"/>
        <v>0</v>
      </c>
      <c r="AQ117" s="669"/>
      <c r="AR117" s="56" t="str">
        <f t="shared" si="126"/>
        <v/>
      </c>
      <c r="AS117" s="668"/>
      <c r="AT117" s="194">
        <f t="shared" si="127"/>
        <v>0</v>
      </c>
      <c r="AU117" s="194">
        <f t="shared" si="128"/>
        <v>0</v>
      </c>
      <c r="AV117" s="194">
        <f t="shared" si="129"/>
        <v>0</v>
      </c>
      <c r="AW117" s="283">
        <f t="shared" si="130"/>
        <v>0</v>
      </c>
      <c r="AX117" s="669"/>
      <c r="AY117" s="54" t="str">
        <f t="shared" si="131"/>
        <v/>
      </c>
      <c r="AZ117" s="668"/>
      <c r="BA117" s="194">
        <f t="shared" si="132"/>
        <v>0</v>
      </c>
      <c r="BB117" s="194">
        <f t="shared" si="133"/>
        <v>0</v>
      </c>
      <c r="BC117" s="194">
        <f t="shared" si="134"/>
        <v>0</v>
      </c>
      <c r="BD117" s="283">
        <f t="shared" si="135"/>
        <v>0</v>
      </c>
      <c r="BE117" s="206" t="str">
        <f t="shared" si="136"/>
        <v>○</v>
      </c>
      <c r="BF117" s="208">
        <f t="shared" si="137"/>
        <v>0</v>
      </c>
      <c r="BG117" s="204">
        <f t="shared" si="137"/>
        <v>0</v>
      </c>
      <c r="BH117" s="204">
        <f t="shared" si="137"/>
        <v>0</v>
      </c>
      <c r="BI117" s="205">
        <f t="shared" si="138"/>
        <v>0</v>
      </c>
      <c r="BJ117" s="236">
        <f t="shared" si="139"/>
        <v>0</v>
      </c>
      <c r="BK117" s="237">
        <f t="shared" si="139"/>
        <v>0</v>
      </c>
      <c r="BL117" s="237">
        <f t="shared" si="139"/>
        <v>0</v>
      </c>
      <c r="BM117" s="238">
        <f t="shared" si="140"/>
        <v>0</v>
      </c>
      <c r="BN117" s="236">
        <f t="shared" si="141"/>
        <v>0</v>
      </c>
      <c r="BO117" s="237">
        <f t="shared" si="142"/>
        <v>0</v>
      </c>
      <c r="BP117" s="237">
        <f t="shared" si="143"/>
        <v>0</v>
      </c>
      <c r="BQ117" s="238">
        <f t="shared" si="144"/>
        <v>0</v>
      </c>
      <c r="BR117" s="236">
        <f t="shared" si="145"/>
        <v>0</v>
      </c>
      <c r="BS117" s="237">
        <f t="shared" si="145"/>
        <v>0</v>
      </c>
      <c r="BT117" s="237">
        <f t="shared" si="145"/>
        <v>0</v>
      </c>
      <c r="BU117" s="238">
        <f t="shared" si="146"/>
        <v>0</v>
      </c>
      <c r="BV117" s="236" t="str">
        <f t="shared" si="147"/>
        <v/>
      </c>
      <c r="BW117" s="237" t="str">
        <f t="shared" si="147"/>
        <v/>
      </c>
      <c r="BX117" s="237" t="str">
        <f t="shared" si="147"/>
        <v/>
      </c>
      <c r="BY117" s="238">
        <f t="shared" si="148"/>
        <v>0</v>
      </c>
      <c r="BZ117" s="257" t="str">
        <f t="shared" si="149"/>
        <v/>
      </c>
      <c r="CA117" s="104" t="str">
        <f t="shared" si="149"/>
        <v/>
      </c>
      <c r="CB117" s="103" t="str">
        <f t="shared" si="149"/>
        <v/>
      </c>
      <c r="CC117" s="105" t="str">
        <f t="shared" si="150"/>
        <v/>
      </c>
      <c r="CD117" s="104" t="str">
        <f t="shared" si="150"/>
        <v/>
      </c>
      <c r="CE117" s="103" t="str">
        <f t="shared" si="150"/>
        <v/>
      </c>
      <c r="CF117" s="670"/>
      <c r="CG117" s="204" t="str">
        <f t="shared" si="151"/>
        <v>－</v>
      </c>
      <c r="CH117" s="194"/>
      <c r="CI117" s="258"/>
      <c r="CJ117" s="193" t="str">
        <f t="shared" si="152"/>
        <v/>
      </c>
      <c r="CK117" s="194" t="str">
        <f t="shared" si="152"/>
        <v/>
      </c>
      <c r="CL117" s="54" t="str">
        <f t="shared" si="152"/>
        <v/>
      </c>
      <c r="CM117" s="193" t="str">
        <f t="shared" si="153"/>
        <v/>
      </c>
      <c r="CN117" s="194" t="str">
        <f t="shared" si="153"/>
        <v/>
      </c>
      <c r="CO117" s="54" t="str">
        <f t="shared" si="153"/>
        <v/>
      </c>
      <c r="CP117" s="193" t="str">
        <f t="shared" si="154"/>
        <v/>
      </c>
      <c r="CQ117" s="194" t="str">
        <f t="shared" si="154"/>
        <v/>
      </c>
      <c r="CR117" s="54" t="str">
        <f t="shared" si="154"/>
        <v/>
      </c>
      <c r="CS117" s="193" t="str">
        <f t="shared" si="155"/>
        <v/>
      </c>
      <c r="CT117" s="194" t="str">
        <f t="shared" si="155"/>
        <v/>
      </c>
      <c r="CU117" s="194" t="str">
        <f t="shared" si="155"/>
        <v/>
      </c>
      <c r="CV117" s="57" t="str">
        <f t="shared" si="156"/>
        <v/>
      </c>
      <c r="CW117" s="668"/>
      <c r="CX117" s="194">
        <f t="shared" si="157"/>
        <v>0</v>
      </c>
      <c r="CY117" s="194">
        <f t="shared" si="158"/>
        <v>0</v>
      </c>
      <c r="CZ117" s="194">
        <f t="shared" si="159"/>
        <v>0</v>
      </c>
      <c r="DA117" s="283">
        <f t="shared" si="160"/>
        <v>0</v>
      </c>
      <c r="DB117" s="669"/>
      <c r="DC117" s="295">
        <f t="shared" si="161"/>
        <v>0</v>
      </c>
      <c r="DD117" s="104">
        <f t="shared" si="161"/>
        <v>0</v>
      </c>
      <c r="DE117" s="296">
        <f t="shared" si="161"/>
        <v>0</v>
      </c>
      <c r="DF117" s="56" t="str">
        <f t="shared" si="162"/>
        <v/>
      </c>
      <c r="DG117" s="668"/>
      <c r="DH117" s="194">
        <f t="shared" si="163"/>
        <v>0</v>
      </c>
      <c r="DI117" s="194">
        <f t="shared" si="164"/>
        <v>0</v>
      </c>
      <c r="DJ117" s="194">
        <f t="shared" si="165"/>
        <v>0</v>
      </c>
      <c r="DK117" s="283">
        <f t="shared" si="166"/>
        <v>0</v>
      </c>
      <c r="DL117" s="669"/>
      <c r="DM117" s="295">
        <f t="shared" si="167"/>
        <v>0</v>
      </c>
      <c r="DN117" s="104">
        <f t="shared" si="167"/>
        <v>0</v>
      </c>
      <c r="DO117" s="296">
        <f t="shared" si="167"/>
        <v>0</v>
      </c>
      <c r="DP117" s="56" t="str">
        <f t="shared" si="168"/>
        <v/>
      </c>
      <c r="DQ117" s="668"/>
      <c r="DR117" s="194">
        <f t="shared" si="169"/>
        <v>0</v>
      </c>
      <c r="DS117" s="194">
        <f t="shared" si="170"/>
        <v>0</v>
      </c>
      <c r="DT117" s="194">
        <f t="shared" si="171"/>
        <v>0</v>
      </c>
      <c r="DU117" s="53">
        <f t="shared" si="172"/>
        <v>0</v>
      </c>
      <c r="DV117" s="236">
        <f t="shared" si="173"/>
        <v>0</v>
      </c>
      <c r="DW117" s="237">
        <f t="shared" si="173"/>
        <v>0</v>
      </c>
      <c r="DX117" s="237">
        <f t="shared" si="173"/>
        <v>0</v>
      </c>
      <c r="DY117" s="238">
        <f t="shared" si="174"/>
        <v>0</v>
      </c>
      <c r="DZ117" s="236">
        <f t="shared" si="175"/>
        <v>0</v>
      </c>
      <c r="EA117" s="237">
        <f t="shared" si="175"/>
        <v>0</v>
      </c>
      <c r="EB117" s="237">
        <f t="shared" si="175"/>
        <v>0</v>
      </c>
      <c r="EC117" s="238">
        <f t="shared" si="176"/>
        <v>0</v>
      </c>
      <c r="ED117" s="236">
        <f t="shared" si="177"/>
        <v>0</v>
      </c>
      <c r="EE117" s="237">
        <f t="shared" si="177"/>
        <v>0</v>
      </c>
      <c r="EF117" s="237">
        <f t="shared" si="177"/>
        <v>0</v>
      </c>
      <c r="EG117" s="238">
        <f t="shared" si="178"/>
        <v>0</v>
      </c>
      <c r="EH117" s="236" t="str">
        <f t="shared" si="179"/>
        <v/>
      </c>
      <c r="EI117" s="237" t="str">
        <f t="shared" si="179"/>
        <v/>
      </c>
      <c r="EJ117" s="237" t="str">
        <f t="shared" si="179"/>
        <v/>
      </c>
      <c r="EK117" s="238">
        <f t="shared" si="180"/>
        <v>0</v>
      </c>
      <c r="EL117" s="671"/>
      <c r="EM117" s="265">
        <f t="shared" si="181"/>
        <v>0</v>
      </c>
      <c r="EN117" s="266">
        <f t="shared" si="181"/>
        <v>0</v>
      </c>
      <c r="EO117" s="270">
        <f t="shared" si="181"/>
        <v>0</v>
      </c>
      <c r="EP117" s="272">
        <f t="shared" si="182"/>
        <v>0</v>
      </c>
      <c r="EQ117" s="265">
        <f t="shared" si="183"/>
        <v>0</v>
      </c>
      <c r="ER117" s="266">
        <f t="shared" si="183"/>
        <v>0</v>
      </c>
      <c r="ES117" s="267">
        <f t="shared" si="183"/>
        <v>0</v>
      </c>
      <c r="ET117" s="273">
        <f t="shared" si="184"/>
        <v>0</v>
      </c>
      <c r="EU117" s="271">
        <f t="shared" si="185"/>
        <v>0</v>
      </c>
      <c r="EV117" s="231">
        <f t="shared" si="186"/>
        <v>0</v>
      </c>
      <c r="EW117" s="235">
        <f t="shared" si="187"/>
        <v>0</v>
      </c>
      <c r="EX117" s="234">
        <f t="shared" si="188"/>
        <v>0</v>
      </c>
      <c r="EY117" s="227" t="str">
        <f t="shared" si="189"/>
        <v>○</v>
      </c>
      <c r="EZ117" s="208">
        <f t="shared" si="190"/>
        <v>0</v>
      </c>
      <c r="FA117" s="204">
        <f t="shared" si="190"/>
        <v>0</v>
      </c>
      <c r="FB117" s="204">
        <f t="shared" si="190"/>
        <v>0</v>
      </c>
      <c r="FC117" s="241">
        <f t="shared" si="191"/>
        <v>0</v>
      </c>
      <c r="FD117" s="53">
        <f t="shared" si="192"/>
        <v>0</v>
      </c>
      <c r="FE117" s="432">
        <f t="shared" si="193"/>
        <v>0</v>
      </c>
      <c r="FF117" s="433">
        <f t="shared" si="194"/>
        <v>0</v>
      </c>
      <c r="FG117" s="53" t="str">
        <f t="shared" si="195"/>
        <v/>
      </c>
      <c r="FH117" s="105" t="str">
        <f t="shared" si="196"/>
        <v/>
      </c>
      <c r="FI117" s="104" t="str">
        <f t="shared" si="196"/>
        <v/>
      </c>
      <c r="FJ117" s="434" t="str">
        <f t="shared" si="196"/>
        <v/>
      </c>
      <c r="FK117" s="672"/>
      <c r="FL117" s="673"/>
      <c r="FM117" s="674"/>
      <c r="FN117" s="435">
        <f t="shared" si="203"/>
        <v>0</v>
      </c>
      <c r="FO117" s="228" t="str">
        <f t="shared" si="204"/>
        <v/>
      </c>
      <c r="FP117" s="236" t="str">
        <f t="shared" si="197"/>
        <v/>
      </c>
      <c r="FQ117" s="237" t="str">
        <f t="shared" si="197"/>
        <v/>
      </c>
      <c r="FR117" s="237" t="str">
        <f t="shared" si="197"/>
        <v/>
      </c>
      <c r="FS117" s="238">
        <f t="shared" si="198"/>
        <v>0</v>
      </c>
      <c r="FT117" s="675"/>
      <c r="FV117" s="1363">
        <f t="shared" si="205"/>
        <v>0</v>
      </c>
      <c r="FW117" s="1363">
        <f t="shared" si="206"/>
        <v>0</v>
      </c>
      <c r="FX117" s="1363">
        <f t="shared" si="207"/>
        <v>0</v>
      </c>
      <c r="FY117" s="1363">
        <f t="shared" si="208"/>
        <v>0</v>
      </c>
      <c r="FZ117" s="1363">
        <f t="shared" si="209"/>
        <v>0</v>
      </c>
      <c r="GA117" s="1363">
        <f t="shared" si="210"/>
        <v>0</v>
      </c>
      <c r="GB117" s="1363">
        <f t="shared" si="211"/>
        <v>0</v>
      </c>
      <c r="GF117" s="1166">
        <f>'③-2 R2入力（変更後）'!AJ117</f>
        <v>0</v>
      </c>
      <c r="GG117" s="1167">
        <f>'③-2 R2入力（変更後）'!AL117</f>
        <v>0</v>
      </c>
      <c r="GH117" s="1166">
        <f>'③-2 R2入力（変更後）'!AQ117</f>
        <v>0</v>
      </c>
      <c r="GI117" s="1167">
        <f>'③-2 R2入力（変更後）'!AS117</f>
        <v>0</v>
      </c>
      <c r="GJ117" s="1166">
        <f>'③-2 R2入力（変更後）'!AX117</f>
        <v>0</v>
      </c>
      <c r="GK117" s="1167">
        <f>'③-2 R2入力（変更後）'!AZ117</f>
        <v>0</v>
      </c>
      <c r="GL117" s="1166">
        <f>'③-2 R2入力（変更後）'!CF117</f>
        <v>0</v>
      </c>
      <c r="GM117" s="1167">
        <f>'③-2 R2入力（変更後）'!CW117</f>
        <v>0</v>
      </c>
      <c r="GN117" s="1166">
        <f>'③-2 R2入力（変更後）'!DB117</f>
        <v>0</v>
      </c>
      <c r="GO117" s="1167">
        <f>'③-2 R2入力（変更後）'!DG117</f>
        <v>0</v>
      </c>
      <c r="GP117" s="1166">
        <f>'③-2 R2入力（変更後）'!DL117</f>
        <v>0</v>
      </c>
      <c r="GQ117" s="1167">
        <f>'③-2 R2入力（変更後）'!DQ117</f>
        <v>0</v>
      </c>
      <c r="GS117" s="1168">
        <f>'③-2 R2入力（変更後）'!FK117</f>
        <v>0</v>
      </c>
      <c r="GT117" s="1168">
        <f>'③-2 R2入力（変更後）'!FL117</f>
        <v>0</v>
      </c>
      <c r="GU117" s="1168">
        <f>'③-2 R2入力（変更後）'!FM117</f>
        <v>0</v>
      </c>
      <c r="GV117" s="1161"/>
      <c r="GX117" s="1162">
        <f>'③-2 R2入力（変更後）'!FE117</f>
        <v>0</v>
      </c>
      <c r="GY117" s="1163" t="str">
        <f>'③-2 R2入力（変更後）'!FO117</f>
        <v/>
      </c>
    </row>
    <row r="118" spans="1:207" s="3" customFormat="1" ht="18" customHeight="1">
      <c r="A118" s="305" t="str">
        <f t="shared" si="109"/>
        <v/>
      </c>
      <c r="B118" s="174">
        <f t="shared" si="199"/>
        <v>0</v>
      </c>
      <c r="C118" s="1415" t="str">
        <f t="shared" si="110"/>
        <v>00授業料</v>
      </c>
      <c r="D118" s="1415" t="str">
        <f t="shared" si="111"/>
        <v>00入学金</v>
      </c>
      <c r="E118" s="174">
        <f t="shared" si="200"/>
        <v>0</v>
      </c>
      <c r="F118" s="305">
        <f t="shared" si="112"/>
        <v>0</v>
      </c>
      <c r="G118" s="475">
        <f t="shared" si="113"/>
        <v>101</v>
      </c>
      <c r="H118" s="430"/>
      <c r="I118" s="431"/>
      <c r="J118" s="658"/>
      <c r="K118" s="659"/>
      <c r="L118" s="659"/>
      <c r="M118" s="660"/>
      <c r="N118" s="661"/>
      <c r="O118" s="662"/>
      <c r="P118" s="658"/>
      <c r="Q118" s="659"/>
      <c r="R118" s="660"/>
      <c r="S118" s="663"/>
      <c r="T118" s="682"/>
      <c r="U118" s="664"/>
      <c r="V118" s="53" t="str">
        <f>IF(OR($R$5="",$T$5="",$J118="",$O118="",$U118=""),"",IF(ISERROR(VLOOKUP($C118,参照!$P$4:$V$112,5,FALSE)),0,VLOOKUP($C118,参照!$P$4:$V$112,5,FALSE)))</f>
        <v/>
      </c>
      <c r="W118" s="665"/>
      <c r="X118" s="54" t="str">
        <f>IF(OR($R$5="",$T$5="",$J118="",$O118="",$W118=""),"",IF(ISERROR(VLOOKUP($D118,参照!$P$4:$V$112,5,FALSE)),0,VLOOKUP($D118,参照!$P$4:$V$112,5,FALSE)))</f>
        <v/>
      </c>
      <c r="Y118" s="102" t="str">
        <f t="shared" si="114"/>
        <v/>
      </c>
      <c r="Z118" s="102" t="str">
        <f t="shared" si="115"/>
        <v/>
      </c>
      <c r="AA118" s="1330">
        <f t="shared" si="201"/>
        <v>0</v>
      </c>
      <c r="AB118" s="241">
        <f t="shared" si="116"/>
        <v>0</v>
      </c>
      <c r="AC118" s="666"/>
      <c r="AD118" s="352">
        <f t="shared" si="117"/>
        <v>0</v>
      </c>
      <c r="AE118" s="55" t="str">
        <f t="shared" si="118"/>
        <v/>
      </c>
      <c r="AF118" s="193" t="str">
        <f t="shared" si="119"/>
        <v/>
      </c>
      <c r="AG118" s="194" t="str">
        <f t="shared" ref="AG118:AH167" si="212">IF(ISERROR(ROUNDUP(MIN($Y118*$AD118/12,ROUNDDOWN($AC118,-2))*AG$15,-2)),"",ROUNDUP(MIN($Y118*$AD118/12,ROUNDDOWN($AC118,-2))*AG$15,-2))</f>
        <v/>
      </c>
      <c r="AH118" s="54" t="str">
        <f t="shared" si="212"/>
        <v/>
      </c>
      <c r="AI118" s="1133" t="str">
        <f t="shared" si="202"/>
        <v/>
      </c>
      <c r="AJ118" s="667"/>
      <c r="AK118" s="54" t="str">
        <f t="shared" si="121"/>
        <v/>
      </c>
      <c r="AL118" s="668"/>
      <c r="AM118" s="194">
        <f t="shared" si="122"/>
        <v>0</v>
      </c>
      <c r="AN118" s="194">
        <f t="shared" si="123"/>
        <v>0</v>
      </c>
      <c r="AO118" s="194">
        <f t="shared" si="124"/>
        <v>0</v>
      </c>
      <c r="AP118" s="283">
        <f t="shared" si="125"/>
        <v>0</v>
      </c>
      <c r="AQ118" s="669"/>
      <c r="AR118" s="56" t="str">
        <f t="shared" si="126"/>
        <v/>
      </c>
      <c r="AS118" s="668"/>
      <c r="AT118" s="194">
        <f t="shared" si="127"/>
        <v>0</v>
      </c>
      <c r="AU118" s="194">
        <f t="shared" si="128"/>
        <v>0</v>
      </c>
      <c r="AV118" s="194">
        <f t="shared" si="129"/>
        <v>0</v>
      </c>
      <c r="AW118" s="283">
        <f t="shared" si="130"/>
        <v>0</v>
      </c>
      <c r="AX118" s="669"/>
      <c r="AY118" s="54" t="str">
        <f t="shared" si="131"/>
        <v/>
      </c>
      <c r="AZ118" s="668"/>
      <c r="BA118" s="194">
        <f t="shared" si="132"/>
        <v>0</v>
      </c>
      <c r="BB118" s="194">
        <f t="shared" si="133"/>
        <v>0</v>
      </c>
      <c r="BC118" s="194">
        <f t="shared" si="134"/>
        <v>0</v>
      </c>
      <c r="BD118" s="283">
        <f t="shared" si="135"/>
        <v>0</v>
      </c>
      <c r="BE118" s="206" t="str">
        <f t="shared" si="136"/>
        <v>○</v>
      </c>
      <c r="BF118" s="208">
        <f t="shared" ref="BF118:BH167" si="213">COUNTIF($AL118,BF$15)+COUNTIF($AS118,BF$15)+COUNTIF($AZ118,BF$15)</f>
        <v>0</v>
      </c>
      <c r="BG118" s="204">
        <f t="shared" si="213"/>
        <v>0</v>
      </c>
      <c r="BH118" s="204">
        <f t="shared" si="213"/>
        <v>0</v>
      </c>
      <c r="BI118" s="205">
        <f t="shared" si="138"/>
        <v>0</v>
      </c>
      <c r="BJ118" s="236">
        <f t="shared" ref="BJ118:BL167" si="214">IF(AND($AL118=BJ$15,$AP118&gt;0),$AI118,0)+IF(AND($AS118=BJ$15,$AW118&gt;0),$AI118,0)+IF(AND($AZ118=BJ$15,$BD118&gt;0),$AI118,0)</f>
        <v>0</v>
      </c>
      <c r="BK118" s="237">
        <f t="shared" si="214"/>
        <v>0</v>
      </c>
      <c r="BL118" s="237">
        <f t="shared" si="214"/>
        <v>0</v>
      </c>
      <c r="BM118" s="238">
        <f t="shared" si="140"/>
        <v>0</v>
      </c>
      <c r="BN118" s="236">
        <f t="shared" si="141"/>
        <v>0</v>
      </c>
      <c r="BO118" s="237">
        <f t="shared" si="142"/>
        <v>0</v>
      </c>
      <c r="BP118" s="237">
        <f t="shared" si="143"/>
        <v>0</v>
      </c>
      <c r="BQ118" s="238">
        <f t="shared" si="144"/>
        <v>0</v>
      </c>
      <c r="BR118" s="236">
        <f t="shared" ref="BR118:BT167" si="215">SUMIF($AL118,BR$15,$AP118)+SUMIF($AS118,BR$15,$AW118)+SUMIF($AZ118,BR$15,$BD118)</f>
        <v>0</v>
      </c>
      <c r="BS118" s="237">
        <f t="shared" si="215"/>
        <v>0</v>
      </c>
      <c r="BT118" s="237">
        <f t="shared" si="215"/>
        <v>0</v>
      </c>
      <c r="BU118" s="238">
        <f t="shared" si="146"/>
        <v>0</v>
      </c>
      <c r="BV118" s="236" t="str">
        <f t="shared" ref="BV118:BV167" si="216">IF(ISERROR(BR118*$AI118),"",BR118*$AI118)</f>
        <v/>
      </c>
      <c r="BW118" s="237" t="str">
        <f t="shared" ref="BW118:BW167" si="217">IF(ISERROR(BS118*$AI118),"",BS118*$AI118)</f>
        <v/>
      </c>
      <c r="BX118" s="237" t="str">
        <f t="shared" ref="BX118:BX167" si="218">IF(ISERROR(BT118*$AI118),"",BT118*$AI118)</f>
        <v/>
      </c>
      <c r="BY118" s="238">
        <f t="shared" si="148"/>
        <v>0</v>
      </c>
      <c r="BZ118" s="257" t="str">
        <f t="shared" ref="BZ118:CB167" si="219">IF(ISERROR(IF($Z118&lt;=$AC118,ROUNDUP($Y118*BZ$14,-2),ROUNDUP(MIN($Y118,ROUNDDOWN($AC118,-2))*BZ$14,-2))),"",IF($Z118&lt;=$AC118,ROUNDUP($Y118*BZ$14,-2),ROUNDUP(MIN($Y118,ROUNDDOWN($AC118,-2))*BZ$14,-2)))</f>
        <v/>
      </c>
      <c r="CA118" s="104" t="str">
        <f t="shared" si="219"/>
        <v/>
      </c>
      <c r="CB118" s="103" t="str">
        <f t="shared" si="219"/>
        <v/>
      </c>
      <c r="CC118" s="105" t="str">
        <f t="shared" ref="CC118:CE167" si="220">IF(ISERROR(IF(AND($AD118&lt;12,$Z118&lt;=$AC118),ROUNDUP($Y118/2*CC$14,-2),IF(AND($AD118&lt;12,$Z118&gt;$AC118),ROUNDUP($AC118*$AJ118/$AD118*CC$14,-2),ROUNDUP(MIN($Y118,ROUNDDOWN($AC118,-2))/2*CC$14,-2)))),"",IF(AND($AD118&lt;12,$Z118&lt;=$AC118),ROUNDUP($Y118/2*CC$14,-2),IF(AND($AD118&lt;12,$Z118&gt;$AC118),ROUNDUP($AC118*$AJ118/$AD118*CC$14,-2),ROUNDUP(MIN($Y118,ROUNDDOWN($AC118,-2))/2*CC$14,-2))))</f>
        <v/>
      </c>
      <c r="CD118" s="104" t="str">
        <f t="shared" si="220"/>
        <v/>
      </c>
      <c r="CE118" s="103" t="str">
        <f t="shared" si="220"/>
        <v/>
      </c>
      <c r="CF118" s="670"/>
      <c r="CG118" s="204" t="str">
        <f t="shared" si="151"/>
        <v>－</v>
      </c>
      <c r="CH118" s="194"/>
      <c r="CI118" s="258"/>
      <c r="CJ118" s="193" t="str">
        <f t="shared" ref="CJ118:CJ167" si="221">IF(ISERROR(BZ118-CC118),"",BZ118-CC118)</f>
        <v/>
      </c>
      <c r="CK118" s="194" t="str">
        <f t="shared" ref="CK118:CK167" si="222">IF(ISERROR(CA118-CD118),"",CA118-CD118)</f>
        <v/>
      </c>
      <c r="CL118" s="54" t="str">
        <f t="shared" ref="CL118:CL167" si="223">IF(ISERROR(CB118-CE118),"",CB118-CE118)</f>
        <v/>
      </c>
      <c r="CM118" s="193" t="str">
        <f t="shared" ref="CM118:CM167" si="224">IF(ISERROR(IF($AD118&lt;12,MIN($Y118*$AD118/12,ROUNDDOWN($AC118,-2))*$CF118/$AD118*CM$14,IF(CX118=1,CJ118/6*$CF118,0))),"",IF($AD118&lt;12,MIN($Y118*$AD118/12,ROUNDDOWN($AC118,-2))*$CF118/$AD118*CM$14,IF(CX118=1,CJ118/6*$CF118,0)))</f>
        <v/>
      </c>
      <c r="CN118" s="194" t="str">
        <f t="shared" ref="CN118:CN167" si="225">IF(ISERROR(IF($AD118&lt;12,MIN($Y118*$AD118/12,ROUNDDOWN($AC118,-2))*$CF118/$AD118*CN$14,IF(CY118=1,CK118/6*$CF118,0))),"",IF($AD118&lt;12,MIN($Y118*$AD118/12,ROUNDDOWN($AC118,-2))*$CF118/$AD118*CN$14,IF(CY118=1,CK118/6*$CF118,0)))</f>
        <v/>
      </c>
      <c r="CO118" s="54" t="str">
        <f t="shared" ref="CO118:CO167" si="226">IF(ISERROR(IF($AD118&lt;12,MIN($Y118*$AD118/12,ROUNDDOWN($AC118,-2))*$CF118/$AD118*CO$14,IF(CZ118=1,CL118/6*$CF118,0))),"",IF($AD118&lt;12,MIN($Y118*$AD118/12,ROUNDDOWN($AC118,-2))*$CF118/$AD118*CO$14,IF(CZ118=1,CL118/6*$CF118,0)))</f>
        <v/>
      </c>
      <c r="CP118" s="193" t="str">
        <f t="shared" ref="CP118:CR167" si="227">IF(ISERROR(IF($AD118&lt;12,ROUNDUP(MIN($Y118*$AD118/12,ROUNDDOWN($AC118,-2))*$AJ118/$AD118*CP$14,-2),"")),"",IF($AD118&lt;12,ROUNDUP(MIN($Y118*$AD118/12,ROUNDDOWN($AC118,-2))*$AJ118/$AD118*CP$14,-2),""))</f>
        <v/>
      </c>
      <c r="CQ118" s="194" t="str">
        <f t="shared" si="227"/>
        <v/>
      </c>
      <c r="CR118" s="54" t="str">
        <f t="shared" si="227"/>
        <v/>
      </c>
      <c r="CS118" s="193" t="str">
        <f t="shared" ref="CS118:CS167" si="228">IF(ISERROR(AF118-CP118),"",AF118-CP118)</f>
        <v/>
      </c>
      <c r="CT118" s="194" t="str">
        <f t="shared" ref="CT118:CT167" si="229">IF(ISERROR(AG118-CQ118),"",AG118-CQ118)</f>
        <v/>
      </c>
      <c r="CU118" s="194" t="str">
        <f t="shared" ref="CU118:CU167" si="230">IF(ISERROR(AH118-CR118),"",AH118-CR118)</f>
        <v/>
      </c>
      <c r="CV118" s="57" t="str">
        <f t="shared" si="156"/>
        <v/>
      </c>
      <c r="CW118" s="668"/>
      <c r="CX118" s="194">
        <f t="shared" si="157"/>
        <v>0</v>
      </c>
      <c r="CY118" s="194">
        <f t="shared" si="158"/>
        <v>0</v>
      </c>
      <c r="CZ118" s="194">
        <f t="shared" si="159"/>
        <v>0</v>
      </c>
      <c r="DA118" s="283">
        <f t="shared" si="160"/>
        <v>0</v>
      </c>
      <c r="DB118" s="669"/>
      <c r="DC118" s="295">
        <f t="shared" ref="DC118:DC167" si="231">IF(DH118=1,MIN($Y118*$AD118/12,ROUNDDOWN($AC118,-2))*$DB118/$AD118*DC$14,0)</f>
        <v>0</v>
      </c>
      <c r="DD118" s="104">
        <f t="shared" ref="DD118:DD167" si="232">IF(DI118=1,MIN($Y118*$AD118/12,ROUNDDOWN($AC118,-2))*$DB118/$AD118*DD$14,0)</f>
        <v>0</v>
      </c>
      <c r="DE118" s="296">
        <f t="shared" ref="DE118:DE167" si="233">IF(DJ118=1,MIN($Y118*$AD118/12,ROUNDDOWN($AC118,-2))*$DB118/$AD118*DE$14,0)</f>
        <v>0</v>
      </c>
      <c r="DF118" s="56" t="str">
        <f t="shared" si="162"/>
        <v/>
      </c>
      <c r="DG118" s="668"/>
      <c r="DH118" s="194">
        <f t="shared" si="163"/>
        <v>0</v>
      </c>
      <c r="DI118" s="194">
        <f t="shared" si="164"/>
        <v>0</v>
      </c>
      <c r="DJ118" s="194">
        <f t="shared" si="165"/>
        <v>0</v>
      </c>
      <c r="DK118" s="283">
        <f t="shared" si="166"/>
        <v>0</v>
      </c>
      <c r="DL118" s="669"/>
      <c r="DM118" s="295">
        <f t="shared" ref="DM118:DM167" si="234">IF(DR118=1,MIN($Y118*$AD118/12,ROUNDDOWN($AC118,-2))*$DL118/$AD118*DM$14,0)</f>
        <v>0</v>
      </c>
      <c r="DN118" s="104">
        <f t="shared" ref="DN118:DN167" si="235">IF(DS118=1,MIN($Y118*$AD118/12,ROUNDDOWN($AC118,-2))*$DL118/$AD118*DN$14,0)</f>
        <v>0</v>
      </c>
      <c r="DO118" s="296">
        <f t="shared" ref="DO118:DO167" si="236">IF(DT118=1,MIN($Y118*$AD118/12,ROUNDDOWN($AC118,-2))*$DL118/$AD118*DO$14,0)</f>
        <v>0</v>
      </c>
      <c r="DP118" s="56" t="str">
        <f t="shared" si="168"/>
        <v/>
      </c>
      <c r="DQ118" s="668"/>
      <c r="DR118" s="194">
        <f t="shared" si="169"/>
        <v>0</v>
      </c>
      <c r="DS118" s="194">
        <f t="shared" si="170"/>
        <v>0</v>
      </c>
      <c r="DT118" s="194">
        <f t="shared" si="171"/>
        <v>0</v>
      </c>
      <c r="DU118" s="53">
        <f t="shared" si="172"/>
        <v>0</v>
      </c>
      <c r="DV118" s="236">
        <f t="shared" ref="DV118:DX167" si="237">IF(AND($CW118=DV$15,$DA118&gt;0),$AI118,0)+IF(AND($DG118=DV$15,$DK118&gt;0),$AI118,0)+IF(AND($DQ118=DV$15,$DU118&gt;0),$AI118,0)</f>
        <v>0</v>
      </c>
      <c r="DW118" s="237">
        <f t="shared" si="237"/>
        <v>0</v>
      </c>
      <c r="DX118" s="237">
        <f t="shared" si="237"/>
        <v>0</v>
      </c>
      <c r="DY118" s="238">
        <f t="shared" si="174"/>
        <v>0</v>
      </c>
      <c r="DZ118" s="236">
        <f t="shared" ref="DZ118:EB167" si="238">IF(AND($CW118=DZ$15,$DA118&gt;0),$AI118,0)*$CF118+IF(AND($DG118=DZ$15,$DK118&gt;0),$AI118,0)*$DB118+IF(AND($DQ118=DZ$15,$DU118&gt;0),$AI118,0)*$DL118</f>
        <v>0</v>
      </c>
      <c r="EA118" s="237">
        <f t="shared" si="238"/>
        <v>0</v>
      </c>
      <c r="EB118" s="237">
        <f t="shared" si="238"/>
        <v>0</v>
      </c>
      <c r="EC118" s="238">
        <f t="shared" si="176"/>
        <v>0</v>
      </c>
      <c r="ED118" s="236">
        <f t="shared" ref="ED118:EF167" si="239">SUMIF($CW118,ED$15,$DA118)+SUMIF($DG118,ED$15,$DK118)+SUMIF($DQ118,ED$15,$DU118)</f>
        <v>0</v>
      </c>
      <c r="EE118" s="237">
        <f t="shared" si="239"/>
        <v>0</v>
      </c>
      <c r="EF118" s="237">
        <f t="shared" si="239"/>
        <v>0</v>
      </c>
      <c r="EG118" s="238">
        <f t="shared" si="178"/>
        <v>0</v>
      </c>
      <c r="EH118" s="236" t="str">
        <f t="shared" ref="EH118:EH167" si="240">IF(ISERROR(ED118*$AI118),"",ED118*$AI118)</f>
        <v/>
      </c>
      <c r="EI118" s="237" t="str">
        <f t="shared" ref="EI118:EI167" si="241">IF(ISERROR(EE118*$AI118),"",EE118*$AI118)</f>
        <v/>
      </c>
      <c r="EJ118" s="237" t="str">
        <f t="shared" ref="EJ118:EJ167" si="242">IF(ISERROR(EF118*$AI118),"",EF118*$AI118)</f>
        <v/>
      </c>
      <c r="EK118" s="238">
        <f t="shared" si="180"/>
        <v>0</v>
      </c>
      <c r="EL118" s="671"/>
      <c r="EM118" s="265">
        <f t="shared" ref="EM118:EO167" si="243">SUMIF($AL118,EM$15,$AJ118)+SUMIF($AS118,EM$15,$AQ118)+SUMIF($AZ118,EM$15,$AX118)</f>
        <v>0</v>
      </c>
      <c r="EN118" s="266">
        <f t="shared" si="243"/>
        <v>0</v>
      </c>
      <c r="EO118" s="270">
        <f t="shared" si="243"/>
        <v>0</v>
      </c>
      <c r="EP118" s="272">
        <f t="shared" si="182"/>
        <v>0</v>
      </c>
      <c r="EQ118" s="265">
        <f t="shared" ref="EQ118:ES167" si="244">SUMIF($CW118,EQ$15,$CF118)+SUMIF($DG118,EQ$15,$DB118)+SUMIF($DQ118,EQ$15,$DL118)</f>
        <v>0</v>
      </c>
      <c r="ER118" s="266">
        <f t="shared" si="244"/>
        <v>0</v>
      </c>
      <c r="ES118" s="267">
        <f t="shared" si="244"/>
        <v>0</v>
      </c>
      <c r="ET118" s="273">
        <f t="shared" si="184"/>
        <v>0</v>
      </c>
      <c r="EU118" s="271">
        <f t="shared" si="185"/>
        <v>0</v>
      </c>
      <c r="EV118" s="231">
        <f t="shared" si="186"/>
        <v>0</v>
      </c>
      <c r="EW118" s="235">
        <f t="shared" si="187"/>
        <v>0</v>
      </c>
      <c r="EX118" s="234">
        <f t="shared" si="188"/>
        <v>0</v>
      </c>
      <c r="EY118" s="227" t="str">
        <f t="shared" si="189"/>
        <v>○</v>
      </c>
      <c r="EZ118" s="208">
        <f t="shared" ref="EZ118:FB167" si="245">COUNTIF($CW118,EZ$15)+COUNTIF($DG118,EZ$15)+COUNTIF($DQ118,EZ$15)</f>
        <v>0</v>
      </c>
      <c r="FA118" s="204">
        <f t="shared" si="245"/>
        <v>0</v>
      </c>
      <c r="FB118" s="204">
        <f t="shared" si="245"/>
        <v>0</v>
      </c>
      <c r="FC118" s="241">
        <f t="shared" si="191"/>
        <v>0</v>
      </c>
      <c r="FD118" s="53">
        <f t="shared" si="192"/>
        <v>0</v>
      </c>
      <c r="FE118" s="432">
        <f t="shared" si="193"/>
        <v>0</v>
      </c>
      <c r="FF118" s="433">
        <f t="shared" si="194"/>
        <v>0</v>
      </c>
      <c r="FG118" s="53" t="str">
        <f t="shared" si="195"/>
        <v/>
      </c>
      <c r="FH118" s="105" t="str">
        <f t="shared" ref="FH118:FJ167" si="246">IF(ISERROR(ROUNDUP($FG118*FH$15,-2)),"",ROUNDUP($FG118*FH$15,-2))</f>
        <v/>
      </c>
      <c r="FI118" s="104" t="str">
        <f t="shared" si="246"/>
        <v/>
      </c>
      <c r="FJ118" s="434" t="str">
        <f t="shared" si="246"/>
        <v/>
      </c>
      <c r="FK118" s="672"/>
      <c r="FL118" s="673"/>
      <c r="FM118" s="674"/>
      <c r="FN118" s="435">
        <f t="shared" si="203"/>
        <v>0</v>
      </c>
      <c r="FO118" s="228" t="str">
        <f t="shared" si="204"/>
        <v/>
      </c>
      <c r="FP118" s="236" t="str">
        <f t="shared" ref="FP118:FP167" si="247">IF(ISERROR(FH118*FK118),"",FH118*FK118)</f>
        <v/>
      </c>
      <c r="FQ118" s="237" t="str">
        <f t="shared" ref="FQ118:FQ167" si="248">IF(ISERROR(FI118*FL118),"",FI118*FL118)</f>
        <v/>
      </c>
      <c r="FR118" s="237" t="str">
        <f t="shared" ref="FR118:FR167" si="249">IF(ISERROR(FJ118*FM118),"",FJ118*FM118)</f>
        <v/>
      </c>
      <c r="FS118" s="238">
        <f t="shared" si="198"/>
        <v>0</v>
      </c>
      <c r="FT118" s="675"/>
      <c r="FV118" s="1363">
        <f t="shared" si="205"/>
        <v>0</v>
      </c>
      <c r="FW118" s="1363">
        <f t="shared" si="206"/>
        <v>0</v>
      </c>
      <c r="FX118" s="1363">
        <f t="shared" si="207"/>
        <v>0</v>
      </c>
      <c r="FY118" s="1363">
        <f t="shared" si="208"/>
        <v>0</v>
      </c>
      <c r="FZ118" s="1363">
        <f t="shared" si="209"/>
        <v>0</v>
      </c>
      <c r="GA118" s="1363">
        <f t="shared" si="210"/>
        <v>0</v>
      </c>
      <c r="GB118" s="1363">
        <f t="shared" si="211"/>
        <v>0</v>
      </c>
      <c r="GF118" s="1166">
        <f>'③-2 R2入力（変更後）'!AJ118</f>
        <v>0</v>
      </c>
      <c r="GG118" s="1167">
        <f>'③-2 R2入力（変更後）'!AL118</f>
        <v>0</v>
      </c>
      <c r="GH118" s="1166">
        <f>'③-2 R2入力（変更後）'!AQ118</f>
        <v>0</v>
      </c>
      <c r="GI118" s="1167">
        <f>'③-2 R2入力（変更後）'!AS118</f>
        <v>0</v>
      </c>
      <c r="GJ118" s="1166">
        <f>'③-2 R2入力（変更後）'!AX118</f>
        <v>0</v>
      </c>
      <c r="GK118" s="1167">
        <f>'③-2 R2入力（変更後）'!AZ118</f>
        <v>0</v>
      </c>
      <c r="GL118" s="1166">
        <f>'③-2 R2入力（変更後）'!CF118</f>
        <v>0</v>
      </c>
      <c r="GM118" s="1167">
        <f>'③-2 R2入力（変更後）'!CW118</f>
        <v>0</v>
      </c>
      <c r="GN118" s="1166">
        <f>'③-2 R2入力（変更後）'!DB118</f>
        <v>0</v>
      </c>
      <c r="GO118" s="1167">
        <f>'③-2 R2入力（変更後）'!DG118</f>
        <v>0</v>
      </c>
      <c r="GP118" s="1166">
        <f>'③-2 R2入力（変更後）'!DL118</f>
        <v>0</v>
      </c>
      <c r="GQ118" s="1167">
        <f>'③-2 R2入力（変更後）'!DQ118</f>
        <v>0</v>
      </c>
      <c r="GS118" s="1168">
        <f>'③-2 R2入力（変更後）'!FK118</f>
        <v>0</v>
      </c>
      <c r="GT118" s="1168">
        <f>'③-2 R2入力（変更後）'!FL118</f>
        <v>0</v>
      </c>
      <c r="GU118" s="1168">
        <f>'③-2 R2入力（変更後）'!FM118</f>
        <v>0</v>
      </c>
      <c r="GV118" s="1161"/>
      <c r="GX118" s="1162">
        <f>'③-2 R2入力（変更後）'!FE118</f>
        <v>0</v>
      </c>
      <c r="GY118" s="1163" t="str">
        <f>'③-2 R2入力（変更後）'!FO118</f>
        <v/>
      </c>
    </row>
    <row r="119" spans="1:207" s="3" customFormat="1" ht="18" customHeight="1">
      <c r="A119" s="305" t="str">
        <f t="shared" si="109"/>
        <v/>
      </c>
      <c r="B119" s="174">
        <f t="shared" si="199"/>
        <v>0</v>
      </c>
      <c r="C119" s="1415" t="str">
        <f t="shared" si="110"/>
        <v>00授業料</v>
      </c>
      <c r="D119" s="1415" t="str">
        <f t="shared" si="111"/>
        <v>00入学金</v>
      </c>
      <c r="E119" s="174">
        <f t="shared" si="200"/>
        <v>0</v>
      </c>
      <c r="F119" s="305">
        <f t="shared" si="112"/>
        <v>0</v>
      </c>
      <c r="G119" s="475">
        <f t="shared" si="113"/>
        <v>102</v>
      </c>
      <c r="H119" s="430"/>
      <c r="I119" s="431"/>
      <c r="J119" s="658"/>
      <c r="K119" s="659"/>
      <c r="L119" s="659"/>
      <c r="M119" s="660"/>
      <c r="N119" s="661"/>
      <c r="O119" s="662"/>
      <c r="P119" s="658"/>
      <c r="Q119" s="659"/>
      <c r="R119" s="660"/>
      <c r="S119" s="663"/>
      <c r="T119" s="682"/>
      <c r="U119" s="664"/>
      <c r="V119" s="53" t="str">
        <f>IF(OR($R$5="",$T$5="",$J119="",$O119="",$U119=""),"",IF(ISERROR(VLOOKUP($C119,参照!$P$4:$V$112,5,FALSE)),0,VLOOKUP($C119,参照!$P$4:$V$112,5,FALSE)))</f>
        <v/>
      </c>
      <c r="W119" s="665"/>
      <c r="X119" s="54" t="str">
        <f>IF(OR($R$5="",$T$5="",$J119="",$O119="",$W119=""),"",IF(ISERROR(VLOOKUP($D119,参照!$P$4:$V$112,5,FALSE)),0,VLOOKUP($D119,参照!$P$4:$V$112,5,FALSE)))</f>
        <v/>
      </c>
      <c r="Y119" s="102" t="str">
        <f t="shared" si="114"/>
        <v/>
      </c>
      <c r="Z119" s="102" t="str">
        <f t="shared" si="115"/>
        <v/>
      </c>
      <c r="AA119" s="1330">
        <f t="shared" si="201"/>
        <v>0</v>
      </c>
      <c r="AB119" s="241">
        <f t="shared" si="116"/>
        <v>0</v>
      </c>
      <c r="AC119" s="666"/>
      <c r="AD119" s="352">
        <f t="shared" si="117"/>
        <v>0</v>
      </c>
      <c r="AE119" s="55" t="str">
        <f t="shared" si="118"/>
        <v/>
      </c>
      <c r="AF119" s="193" t="str">
        <f t="shared" si="119"/>
        <v/>
      </c>
      <c r="AG119" s="194" t="str">
        <f t="shared" si="212"/>
        <v/>
      </c>
      <c r="AH119" s="54" t="str">
        <f t="shared" si="212"/>
        <v/>
      </c>
      <c r="AI119" s="1133" t="str">
        <f t="shared" si="202"/>
        <v/>
      </c>
      <c r="AJ119" s="667"/>
      <c r="AK119" s="54" t="str">
        <f t="shared" si="121"/>
        <v/>
      </c>
      <c r="AL119" s="668"/>
      <c r="AM119" s="194">
        <f t="shared" si="122"/>
        <v>0</v>
      </c>
      <c r="AN119" s="194">
        <f t="shared" si="123"/>
        <v>0</v>
      </c>
      <c r="AO119" s="194">
        <f t="shared" si="124"/>
        <v>0</v>
      </c>
      <c r="AP119" s="283">
        <f t="shared" si="125"/>
        <v>0</v>
      </c>
      <c r="AQ119" s="669"/>
      <c r="AR119" s="56" t="str">
        <f t="shared" si="126"/>
        <v/>
      </c>
      <c r="AS119" s="668"/>
      <c r="AT119" s="194">
        <f t="shared" si="127"/>
        <v>0</v>
      </c>
      <c r="AU119" s="194">
        <f t="shared" si="128"/>
        <v>0</v>
      </c>
      <c r="AV119" s="194">
        <f t="shared" si="129"/>
        <v>0</v>
      </c>
      <c r="AW119" s="283">
        <f t="shared" si="130"/>
        <v>0</v>
      </c>
      <c r="AX119" s="669"/>
      <c r="AY119" s="54" t="str">
        <f t="shared" si="131"/>
        <v/>
      </c>
      <c r="AZ119" s="668"/>
      <c r="BA119" s="194">
        <f t="shared" si="132"/>
        <v>0</v>
      </c>
      <c r="BB119" s="194">
        <f t="shared" si="133"/>
        <v>0</v>
      </c>
      <c r="BC119" s="194">
        <f t="shared" si="134"/>
        <v>0</v>
      </c>
      <c r="BD119" s="283">
        <f t="shared" si="135"/>
        <v>0</v>
      </c>
      <c r="BE119" s="206" t="str">
        <f t="shared" si="136"/>
        <v>○</v>
      </c>
      <c r="BF119" s="208">
        <f t="shared" si="213"/>
        <v>0</v>
      </c>
      <c r="BG119" s="204">
        <f t="shared" si="213"/>
        <v>0</v>
      </c>
      <c r="BH119" s="204">
        <f t="shared" si="213"/>
        <v>0</v>
      </c>
      <c r="BI119" s="205">
        <f t="shared" si="138"/>
        <v>0</v>
      </c>
      <c r="BJ119" s="236">
        <f t="shared" si="214"/>
        <v>0</v>
      </c>
      <c r="BK119" s="237">
        <f t="shared" si="214"/>
        <v>0</v>
      </c>
      <c r="BL119" s="237">
        <f t="shared" si="214"/>
        <v>0</v>
      </c>
      <c r="BM119" s="238">
        <f t="shared" si="140"/>
        <v>0</v>
      </c>
      <c r="BN119" s="236">
        <f t="shared" si="141"/>
        <v>0</v>
      </c>
      <c r="BO119" s="237">
        <f t="shared" si="142"/>
        <v>0</v>
      </c>
      <c r="BP119" s="237">
        <f t="shared" si="143"/>
        <v>0</v>
      </c>
      <c r="BQ119" s="238">
        <f t="shared" si="144"/>
        <v>0</v>
      </c>
      <c r="BR119" s="236">
        <f t="shared" si="215"/>
        <v>0</v>
      </c>
      <c r="BS119" s="237">
        <f t="shared" si="215"/>
        <v>0</v>
      </c>
      <c r="BT119" s="237">
        <f t="shared" si="215"/>
        <v>0</v>
      </c>
      <c r="BU119" s="238">
        <f t="shared" si="146"/>
        <v>0</v>
      </c>
      <c r="BV119" s="236" t="str">
        <f t="shared" si="216"/>
        <v/>
      </c>
      <c r="BW119" s="237" t="str">
        <f t="shared" si="217"/>
        <v/>
      </c>
      <c r="BX119" s="237" t="str">
        <f t="shared" si="218"/>
        <v/>
      </c>
      <c r="BY119" s="238">
        <f t="shared" si="148"/>
        <v>0</v>
      </c>
      <c r="BZ119" s="257" t="str">
        <f t="shared" si="219"/>
        <v/>
      </c>
      <c r="CA119" s="104" t="str">
        <f t="shared" si="219"/>
        <v/>
      </c>
      <c r="CB119" s="103" t="str">
        <f t="shared" si="219"/>
        <v/>
      </c>
      <c r="CC119" s="105" t="str">
        <f t="shared" si="220"/>
        <v/>
      </c>
      <c r="CD119" s="104" t="str">
        <f t="shared" si="220"/>
        <v/>
      </c>
      <c r="CE119" s="103" t="str">
        <f t="shared" si="220"/>
        <v/>
      </c>
      <c r="CF119" s="670"/>
      <c r="CG119" s="204" t="str">
        <f t="shared" si="151"/>
        <v>－</v>
      </c>
      <c r="CH119" s="194"/>
      <c r="CI119" s="258"/>
      <c r="CJ119" s="193" t="str">
        <f t="shared" si="221"/>
        <v/>
      </c>
      <c r="CK119" s="194" t="str">
        <f t="shared" si="222"/>
        <v/>
      </c>
      <c r="CL119" s="54" t="str">
        <f t="shared" si="223"/>
        <v/>
      </c>
      <c r="CM119" s="193" t="str">
        <f t="shared" si="224"/>
        <v/>
      </c>
      <c r="CN119" s="194" t="str">
        <f t="shared" si="225"/>
        <v/>
      </c>
      <c r="CO119" s="54" t="str">
        <f t="shared" si="226"/>
        <v/>
      </c>
      <c r="CP119" s="193" t="str">
        <f t="shared" si="227"/>
        <v/>
      </c>
      <c r="CQ119" s="194" t="str">
        <f t="shared" si="227"/>
        <v/>
      </c>
      <c r="CR119" s="54" t="str">
        <f t="shared" si="227"/>
        <v/>
      </c>
      <c r="CS119" s="193" t="str">
        <f t="shared" si="228"/>
        <v/>
      </c>
      <c r="CT119" s="194" t="str">
        <f t="shared" si="229"/>
        <v/>
      </c>
      <c r="CU119" s="194" t="str">
        <f t="shared" si="230"/>
        <v/>
      </c>
      <c r="CV119" s="57" t="str">
        <f t="shared" si="156"/>
        <v/>
      </c>
      <c r="CW119" s="668"/>
      <c r="CX119" s="194">
        <f t="shared" si="157"/>
        <v>0</v>
      </c>
      <c r="CY119" s="194">
        <f t="shared" si="158"/>
        <v>0</v>
      </c>
      <c r="CZ119" s="194">
        <f t="shared" si="159"/>
        <v>0</v>
      </c>
      <c r="DA119" s="283">
        <f t="shared" si="160"/>
        <v>0</v>
      </c>
      <c r="DB119" s="669"/>
      <c r="DC119" s="295">
        <f t="shared" si="231"/>
        <v>0</v>
      </c>
      <c r="DD119" s="104">
        <f t="shared" si="232"/>
        <v>0</v>
      </c>
      <c r="DE119" s="296">
        <f t="shared" si="233"/>
        <v>0</v>
      </c>
      <c r="DF119" s="56" t="str">
        <f t="shared" si="162"/>
        <v/>
      </c>
      <c r="DG119" s="668"/>
      <c r="DH119" s="194">
        <f t="shared" si="163"/>
        <v>0</v>
      </c>
      <c r="DI119" s="194">
        <f t="shared" si="164"/>
        <v>0</v>
      </c>
      <c r="DJ119" s="194">
        <f t="shared" si="165"/>
        <v>0</v>
      </c>
      <c r="DK119" s="283">
        <f t="shared" si="166"/>
        <v>0</v>
      </c>
      <c r="DL119" s="669"/>
      <c r="DM119" s="295">
        <f t="shared" si="234"/>
        <v>0</v>
      </c>
      <c r="DN119" s="104">
        <f t="shared" si="235"/>
        <v>0</v>
      </c>
      <c r="DO119" s="296">
        <f t="shared" si="236"/>
        <v>0</v>
      </c>
      <c r="DP119" s="56" t="str">
        <f t="shared" si="168"/>
        <v/>
      </c>
      <c r="DQ119" s="668"/>
      <c r="DR119" s="194">
        <f t="shared" si="169"/>
        <v>0</v>
      </c>
      <c r="DS119" s="194">
        <f t="shared" si="170"/>
        <v>0</v>
      </c>
      <c r="DT119" s="194">
        <f t="shared" si="171"/>
        <v>0</v>
      </c>
      <c r="DU119" s="53">
        <f t="shared" si="172"/>
        <v>0</v>
      </c>
      <c r="DV119" s="236">
        <f t="shared" si="237"/>
        <v>0</v>
      </c>
      <c r="DW119" s="237">
        <f t="shared" si="237"/>
        <v>0</v>
      </c>
      <c r="DX119" s="237">
        <f t="shared" si="237"/>
        <v>0</v>
      </c>
      <c r="DY119" s="238">
        <f t="shared" si="174"/>
        <v>0</v>
      </c>
      <c r="DZ119" s="236">
        <f t="shared" si="238"/>
        <v>0</v>
      </c>
      <c r="EA119" s="237">
        <f t="shared" si="238"/>
        <v>0</v>
      </c>
      <c r="EB119" s="237">
        <f t="shared" si="238"/>
        <v>0</v>
      </c>
      <c r="EC119" s="238">
        <f t="shared" si="176"/>
        <v>0</v>
      </c>
      <c r="ED119" s="236">
        <f t="shared" si="239"/>
        <v>0</v>
      </c>
      <c r="EE119" s="237">
        <f t="shared" si="239"/>
        <v>0</v>
      </c>
      <c r="EF119" s="237">
        <f t="shared" si="239"/>
        <v>0</v>
      </c>
      <c r="EG119" s="238">
        <f t="shared" si="178"/>
        <v>0</v>
      </c>
      <c r="EH119" s="236" t="str">
        <f t="shared" si="240"/>
        <v/>
      </c>
      <c r="EI119" s="237" t="str">
        <f t="shared" si="241"/>
        <v/>
      </c>
      <c r="EJ119" s="237" t="str">
        <f t="shared" si="242"/>
        <v/>
      </c>
      <c r="EK119" s="238">
        <f t="shared" si="180"/>
        <v>0</v>
      </c>
      <c r="EL119" s="671"/>
      <c r="EM119" s="265">
        <f t="shared" si="243"/>
        <v>0</v>
      </c>
      <c r="EN119" s="266">
        <f t="shared" si="243"/>
        <v>0</v>
      </c>
      <c r="EO119" s="270">
        <f t="shared" si="243"/>
        <v>0</v>
      </c>
      <c r="EP119" s="272">
        <f t="shared" si="182"/>
        <v>0</v>
      </c>
      <c r="EQ119" s="265">
        <f t="shared" si="244"/>
        <v>0</v>
      </c>
      <c r="ER119" s="266">
        <f t="shared" si="244"/>
        <v>0</v>
      </c>
      <c r="ES119" s="267">
        <f t="shared" si="244"/>
        <v>0</v>
      </c>
      <c r="ET119" s="273">
        <f t="shared" si="184"/>
        <v>0</v>
      </c>
      <c r="EU119" s="271">
        <f t="shared" si="185"/>
        <v>0</v>
      </c>
      <c r="EV119" s="231">
        <f t="shared" si="186"/>
        <v>0</v>
      </c>
      <c r="EW119" s="235">
        <f t="shared" si="187"/>
        <v>0</v>
      </c>
      <c r="EX119" s="234">
        <f t="shared" si="188"/>
        <v>0</v>
      </c>
      <c r="EY119" s="227" t="str">
        <f t="shared" si="189"/>
        <v>○</v>
      </c>
      <c r="EZ119" s="208">
        <f t="shared" si="245"/>
        <v>0</v>
      </c>
      <c r="FA119" s="204">
        <f t="shared" si="245"/>
        <v>0</v>
      </c>
      <c r="FB119" s="204">
        <f t="shared" si="245"/>
        <v>0</v>
      </c>
      <c r="FC119" s="241">
        <f t="shared" si="191"/>
        <v>0</v>
      </c>
      <c r="FD119" s="53">
        <f t="shared" si="192"/>
        <v>0</v>
      </c>
      <c r="FE119" s="432">
        <f t="shared" si="193"/>
        <v>0</v>
      </c>
      <c r="FF119" s="433">
        <f t="shared" si="194"/>
        <v>0</v>
      </c>
      <c r="FG119" s="53" t="str">
        <f t="shared" si="195"/>
        <v/>
      </c>
      <c r="FH119" s="105" t="str">
        <f t="shared" si="246"/>
        <v/>
      </c>
      <c r="FI119" s="104" t="str">
        <f t="shared" si="246"/>
        <v/>
      </c>
      <c r="FJ119" s="434" t="str">
        <f t="shared" si="246"/>
        <v/>
      </c>
      <c r="FK119" s="672"/>
      <c r="FL119" s="673"/>
      <c r="FM119" s="674"/>
      <c r="FN119" s="435">
        <f t="shared" si="203"/>
        <v>0</v>
      </c>
      <c r="FO119" s="228" t="str">
        <f t="shared" si="204"/>
        <v/>
      </c>
      <c r="FP119" s="236" t="str">
        <f t="shared" si="247"/>
        <v/>
      </c>
      <c r="FQ119" s="237" t="str">
        <f t="shared" si="248"/>
        <v/>
      </c>
      <c r="FR119" s="237" t="str">
        <f t="shared" si="249"/>
        <v/>
      </c>
      <c r="FS119" s="238">
        <f t="shared" si="198"/>
        <v>0</v>
      </c>
      <c r="FT119" s="675"/>
      <c r="FV119" s="1363">
        <f t="shared" si="205"/>
        <v>0</v>
      </c>
      <c r="FW119" s="1363">
        <f t="shared" si="206"/>
        <v>0</v>
      </c>
      <c r="FX119" s="1363">
        <f t="shared" si="207"/>
        <v>0</v>
      </c>
      <c r="FY119" s="1363">
        <f t="shared" si="208"/>
        <v>0</v>
      </c>
      <c r="FZ119" s="1363">
        <f t="shared" si="209"/>
        <v>0</v>
      </c>
      <c r="GA119" s="1363">
        <f t="shared" si="210"/>
        <v>0</v>
      </c>
      <c r="GB119" s="1363">
        <f t="shared" si="211"/>
        <v>0</v>
      </c>
      <c r="GF119" s="1166">
        <f>'③-2 R2入力（変更後）'!AJ119</f>
        <v>0</v>
      </c>
      <c r="GG119" s="1167">
        <f>'③-2 R2入力（変更後）'!AL119</f>
        <v>0</v>
      </c>
      <c r="GH119" s="1166">
        <f>'③-2 R2入力（変更後）'!AQ119</f>
        <v>0</v>
      </c>
      <c r="GI119" s="1167">
        <f>'③-2 R2入力（変更後）'!AS119</f>
        <v>0</v>
      </c>
      <c r="GJ119" s="1166">
        <f>'③-2 R2入力（変更後）'!AX119</f>
        <v>0</v>
      </c>
      <c r="GK119" s="1167">
        <f>'③-2 R2入力（変更後）'!AZ119</f>
        <v>0</v>
      </c>
      <c r="GL119" s="1166">
        <f>'③-2 R2入力（変更後）'!CF119</f>
        <v>0</v>
      </c>
      <c r="GM119" s="1167">
        <f>'③-2 R2入力（変更後）'!CW119</f>
        <v>0</v>
      </c>
      <c r="GN119" s="1166">
        <f>'③-2 R2入力（変更後）'!DB119</f>
        <v>0</v>
      </c>
      <c r="GO119" s="1167">
        <f>'③-2 R2入力（変更後）'!DG119</f>
        <v>0</v>
      </c>
      <c r="GP119" s="1166">
        <f>'③-2 R2入力（変更後）'!DL119</f>
        <v>0</v>
      </c>
      <c r="GQ119" s="1167">
        <f>'③-2 R2入力（変更後）'!DQ119</f>
        <v>0</v>
      </c>
      <c r="GS119" s="1168">
        <f>'③-2 R2入力（変更後）'!FK119</f>
        <v>0</v>
      </c>
      <c r="GT119" s="1168">
        <f>'③-2 R2入力（変更後）'!FL119</f>
        <v>0</v>
      </c>
      <c r="GU119" s="1168">
        <f>'③-2 R2入力（変更後）'!FM119</f>
        <v>0</v>
      </c>
      <c r="GV119" s="1161"/>
      <c r="GX119" s="1162">
        <f>'③-2 R2入力（変更後）'!FE119</f>
        <v>0</v>
      </c>
      <c r="GY119" s="1163" t="str">
        <f>'③-2 R2入力（変更後）'!FO119</f>
        <v/>
      </c>
    </row>
    <row r="120" spans="1:207" s="3" customFormat="1" ht="18" customHeight="1">
      <c r="A120" s="305" t="str">
        <f t="shared" si="109"/>
        <v/>
      </c>
      <c r="B120" s="174">
        <f t="shared" si="199"/>
        <v>0</v>
      </c>
      <c r="C120" s="1415" t="str">
        <f t="shared" si="110"/>
        <v>00授業料</v>
      </c>
      <c r="D120" s="1415" t="str">
        <f t="shared" si="111"/>
        <v>00入学金</v>
      </c>
      <c r="E120" s="174">
        <f t="shared" si="200"/>
        <v>0</v>
      </c>
      <c r="F120" s="305">
        <f t="shared" si="112"/>
        <v>0</v>
      </c>
      <c r="G120" s="475">
        <f t="shared" si="113"/>
        <v>103</v>
      </c>
      <c r="H120" s="430"/>
      <c r="I120" s="431"/>
      <c r="J120" s="658"/>
      <c r="K120" s="659"/>
      <c r="L120" s="659"/>
      <c r="M120" s="660"/>
      <c r="N120" s="661"/>
      <c r="O120" s="662"/>
      <c r="P120" s="658"/>
      <c r="Q120" s="659"/>
      <c r="R120" s="660"/>
      <c r="S120" s="663"/>
      <c r="T120" s="682"/>
      <c r="U120" s="664"/>
      <c r="V120" s="53" t="str">
        <f>IF(OR($R$5="",$T$5="",$J120="",$O120="",$U120=""),"",IF(ISERROR(VLOOKUP($C120,参照!$P$4:$V$112,5,FALSE)),0,VLOOKUP($C120,参照!$P$4:$V$112,5,FALSE)))</f>
        <v/>
      </c>
      <c r="W120" s="665"/>
      <c r="X120" s="54" t="str">
        <f>IF(OR($R$5="",$T$5="",$J120="",$O120="",$W120=""),"",IF(ISERROR(VLOOKUP($D120,参照!$P$4:$V$112,5,FALSE)),0,VLOOKUP($D120,参照!$P$4:$V$112,5,FALSE)))</f>
        <v/>
      </c>
      <c r="Y120" s="102" t="str">
        <f t="shared" si="114"/>
        <v/>
      </c>
      <c r="Z120" s="102" t="str">
        <f t="shared" si="115"/>
        <v/>
      </c>
      <c r="AA120" s="1330">
        <f t="shared" si="201"/>
        <v>0</v>
      </c>
      <c r="AB120" s="241">
        <f t="shared" si="116"/>
        <v>0</v>
      </c>
      <c r="AC120" s="666"/>
      <c r="AD120" s="352">
        <f t="shared" si="117"/>
        <v>0</v>
      </c>
      <c r="AE120" s="55" t="str">
        <f t="shared" si="118"/>
        <v/>
      </c>
      <c r="AF120" s="193" t="str">
        <f t="shared" si="119"/>
        <v/>
      </c>
      <c r="AG120" s="194" t="str">
        <f t="shared" si="212"/>
        <v/>
      </c>
      <c r="AH120" s="54" t="str">
        <f t="shared" si="212"/>
        <v/>
      </c>
      <c r="AI120" s="1133" t="str">
        <f t="shared" si="202"/>
        <v/>
      </c>
      <c r="AJ120" s="667"/>
      <c r="AK120" s="54" t="str">
        <f t="shared" si="121"/>
        <v/>
      </c>
      <c r="AL120" s="668"/>
      <c r="AM120" s="194">
        <f t="shared" si="122"/>
        <v>0</v>
      </c>
      <c r="AN120" s="194">
        <f t="shared" si="123"/>
        <v>0</v>
      </c>
      <c r="AO120" s="194">
        <f t="shared" si="124"/>
        <v>0</v>
      </c>
      <c r="AP120" s="283">
        <f t="shared" si="125"/>
        <v>0</v>
      </c>
      <c r="AQ120" s="669"/>
      <c r="AR120" s="56" t="str">
        <f t="shared" si="126"/>
        <v/>
      </c>
      <c r="AS120" s="668"/>
      <c r="AT120" s="194">
        <f t="shared" si="127"/>
        <v>0</v>
      </c>
      <c r="AU120" s="194">
        <f t="shared" si="128"/>
        <v>0</v>
      </c>
      <c r="AV120" s="194">
        <f t="shared" si="129"/>
        <v>0</v>
      </c>
      <c r="AW120" s="283">
        <f t="shared" si="130"/>
        <v>0</v>
      </c>
      <c r="AX120" s="669"/>
      <c r="AY120" s="54" t="str">
        <f t="shared" si="131"/>
        <v/>
      </c>
      <c r="AZ120" s="668"/>
      <c r="BA120" s="194">
        <f t="shared" si="132"/>
        <v>0</v>
      </c>
      <c r="BB120" s="194">
        <f t="shared" si="133"/>
        <v>0</v>
      </c>
      <c r="BC120" s="194">
        <f t="shared" si="134"/>
        <v>0</v>
      </c>
      <c r="BD120" s="283">
        <f t="shared" si="135"/>
        <v>0</v>
      </c>
      <c r="BE120" s="206" t="str">
        <f t="shared" si="136"/>
        <v>○</v>
      </c>
      <c r="BF120" s="208">
        <f t="shared" si="213"/>
        <v>0</v>
      </c>
      <c r="BG120" s="204">
        <f t="shared" si="213"/>
        <v>0</v>
      </c>
      <c r="BH120" s="204">
        <f t="shared" si="213"/>
        <v>0</v>
      </c>
      <c r="BI120" s="205">
        <f t="shared" si="138"/>
        <v>0</v>
      </c>
      <c r="BJ120" s="236">
        <f t="shared" si="214"/>
        <v>0</v>
      </c>
      <c r="BK120" s="237">
        <f t="shared" si="214"/>
        <v>0</v>
      </c>
      <c r="BL120" s="237">
        <f t="shared" si="214"/>
        <v>0</v>
      </c>
      <c r="BM120" s="238">
        <f t="shared" si="140"/>
        <v>0</v>
      </c>
      <c r="BN120" s="236">
        <f t="shared" si="141"/>
        <v>0</v>
      </c>
      <c r="BO120" s="237">
        <f t="shared" si="142"/>
        <v>0</v>
      </c>
      <c r="BP120" s="237">
        <f t="shared" si="143"/>
        <v>0</v>
      </c>
      <c r="BQ120" s="238">
        <f t="shared" si="144"/>
        <v>0</v>
      </c>
      <c r="BR120" s="236">
        <f t="shared" si="215"/>
        <v>0</v>
      </c>
      <c r="BS120" s="237">
        <f t="shared" si="215"/>
        <v>0</v>
      </c>
      <c r="BT120" s="237">
        <f t="shared" si="215"/>
        <v>0</v>
      </c>
      <c r="BU120" s="238">
        <f t="shared" si="146"/>
        <v>0</v>
      </c>
      <c r="BV120" s="236" t="str">
        <f t="shared" si="216"/>
        <v/>
      </c>
      <c r="BW120" s="237" t="str">
        <f t="shared" si="217"/>
        <v/>
      </c>
      <c r="BX120" s="237" t="str">
        <f t="shared" si="218"/>
        <v/>
      </c>
      <c r="BY120" s="238">
        <f t="shared" si="148"/>
        <v>0</v>
      </c>
      <c r="BZ120" s="257" t="str">
        <f t="shared" si="219"/>
        <v/>
      </c>
      <c r="CA120" s="104" t="str">
        <f t="shared" si="219"/>
        <v/>
      </c>
      <c r="CB120" s="103" t="str">
        <f t="shared" si="219"/>
        <v/>
      </c>
      <c r="CC120" s="105" t="str">
        <f t="shared" si="220"/>
        <v/>
      </c>
      <c r="CD120" s="104" t="str">
        <f t="shared" si="220"/>
        <v/>
      </c>
      <c r="CE120" s="103" t="str">
        <f t="shared" si="220"/>
        <v/>
      </c>
      <c r="CF120" s="670"/>
      <c r="CG120" s="204" t="str">
        <f t="shared" si="151"/>
        <v>－</v>
      </c>
      <c r="CH120" s="194"/>
      <c r="CI120" s="258"/>
      <c r="CJ120" s="193" t="str">
        <f t="shared" si="221"/>
        <v/>
      </c>
      <c r="CK120" s="194" t="str">
        <f t="shared" si="222"/>
        <v/>
      </c>
      <c r="CL120" s="54" t="str">
        <f t="shared" si="223"/>
        <v/>
      </c>
      <c r="CM120" s="193" t="str">
        <f t="shared" si="224"/>
        <v/>
      </c>
      <c r="CN120" s="194" t="str">
        <f t="shared" si="225"/>
        <v/>
      </c>
      <c r="CO120" s="54" t="str">
        <f t="shared" si="226"/>
        <v/>
      </c>
      <c r="CP120" s="193" t="str">
        <f t="shared" si="227"/>
        <v/>
      </c>
      <c r="CQ120" s="194" t="str">
        <f t="shared" si="227"/>
        <v/>
      </c>
      <c r="CR120" s="54" t="str">
        <f t="shared" si="227"/>
        <v/>
      </c>
      <c r="CS120" s="193" t="str">
        <f t="shared" si="228"/>
        <v/>
      </c>
      <c r="CT120" s="194" t="str">
        <f t="shared" si="229"/>
        <v/>
      </c>
      <c r="CU120" s="194" t="str">
        <f t="shared" si="230"/>
        <v/>
      </c>
      <c r="CV120" s="57" t="str">
        <f t="shared" si="156"/>
        <v/>
      </c>
      <c r="CW120" s="668"/>
      <c r="CX120" s="194">
        <f t="shared" si="157"/>
        <v>0</v>
      </c>
      <c r="CY120" s="194">
        <f t="shared" si="158"/>
        <v>0</v>
      </c>
      <c r="CZ120" s="194">
        <f t="shared" si="159"/>
        <v>0</v>
      </c>
      <c r="DA120" s="283">
        <f t="shared" si="160"/>
        <v>0</v>
      </c>
      <c r="DB120" s="669"/>
      <c r="DC120" s="295">
        <f t="shared" si="231"/>
        <v>0</v>
      </c>
      <c r="DD120" s="104">
        <f t="shared" si="232"/>
        <v>0</v>
      </c>
      <c r="DE120" s="296">
        <f t="shared" si="233"/>
        <v>0</v>
      </c>
      <c r="DF120" s="56" t="str">
        <f t="shared" si="162"/>
        <v/>
      </c>
      <c r="DG120" s="668"/>
      <c r="DH120" s="194">
        <f t="shared" si="163"/>
        <v>0</v>
      </c>
      <c r="DI120" s="194">
        <f t="shared" si="164"/>
        <v>0</v>
      </c>
      <c r="DJ120" s="194">
        <f t="shared" si="165"/>
        <v>0</v>
      </c>
      <c r="DK120" s="283">
        <f t="shared" si="166"/>
        <v>0</v>
      </c>
      <c r="DL120" s="669"/>
      <c r="DM120" s="295">
        <f t="shared" si="234"/>
        <v>0</v>
      </c>
      <c r="DN120" s="104">
        <f t="shared" si="235"/>
        <v>0</v>
      </c>
      <c r="DO120" s="296">
        <f t="shared" si="236"/>
        <v>0</v>
      </c>
      <c r="DP120" s="56" t="str">
        <f t="shared" si="168"/>
        <v/>
      </c>
      <c r="DQ120" s="668"/>
      <c r="DR120" s="194">
        <f t="shared" si="169"/>
        <v>0</v>
      </c>
      <c r="DS120" s="194">
        <f t="shared" si="170"/>
        <v>0</v>
      </c>
      <c r="DT120" s="194">
        <f t="shared" si="171"/>
        <v>0</v>
      </c>
      <c r="DU120" s="53">
        <f t="shared" si="172"/>
        <v>0</v>
      </c>
      <c r="DV120" s="236">
        <f t="shared" si="237"/>
        <v>0</v>
      </c>
      <c r="DW120" s="237">
        <f t="shared" si="237"/>
        <v>0</v>
      </c>
      <c r="DX120" s="237">
        <f t="shared" si="237"/>
        <v>0</v>
      </c>
      <c r="DY120" s="238">
        <f t="shared" si="174"/>
        <v>0</v>
      </c>
      <c r="DZ120" s="236">
        <f t="shared" si="238"/>
        <v>0</v>
      </c>
      <c r="EA120" s="237">
        <f t="shared" si="238"/>
        <v>0</v>
      </c>
      <c r="EB120" s="237">
        <f t="shared" si="238"/>
        <v>0</v>
      </c>
      <c r="EC120" s="238">
        <f t="shared" si="176"/>
        <v>0</v>
      </c>
      <c r="ED120" s="236">
        <f t="shared" si="239"/>
        <v>0</v>
      </c>
      <c r="EE120" s="237">
        <f t="shared" si="239"/>
        <v>0</v>
      </c>
      <c r="EF120" s="237">
        <f t="shared" si="239"/>
        <v>0</v>
      </c>
      <c r="EG120" s="238">
        <f t="shared" si="178"/>
        <v>0</v>
      </c>
      <c r="EH120" s="236" t="str">
        <f t="shared" si="240"/>
        <v/>
      </c>
      <c r="EI120" s="237" t="str">
        <f t="shared" si="241"/>
        <v/>
      </c>
      <c r="EJ120" s="237" t="str">
        <f t="shared" si="242"/>
        <v/>
      </c>
      <c r="EK120" s="238">
        <f t="shared" si="180"/>
        <v>0</v>
      </c>
      <c r="EL120" s="671"/>
      <c r="EM120" s="265">
        <f t="shared" si="243"/>
        <v>0</v>
      </c>
      <c r="EN120" s="266">
        <f t="shared" si="243"/>
        <v>0</v>
      </c>
      <c r="EO120" s="270">
        <f t="shared" si="243"/>
        <v>0</v>
      </c>
      <c r="EP120" s="272">
        <f t="shared" si="182"/>
        <v>0</v>
      </c>
      <c r="EQ120" s="265">
        <f t="shared" si="244"/>
        <v>0</v>
      </c>
      <c r="ER120" s="266">
        <f t="shared" si="244"/>
        <v>0</v>
      </c>
      <c r="ES120" s="267">
        <f t="shared" si="244"/>
        <v>0</v>
      </c>
      <c r="ET120" s="273">
        <f t="shared" si="184"/>
        <v>0</v>
      </c>
      <c r="EU120" s="271">
        <f t="shared" si="185"/>
        <v>0</v>
      </c>
      <c r="EV120" s="231">
        <f t="shared" si="186"/>
        <v>0</v>
      </c>
      <c r="EW120" s="235">
        <f t="shared" si="187"/>
        <v>0</v>
      </c>
      <c r="EX120" s="234">
        <f t="shared" si="188"/>
        <v>0</v>
      </c>
      <c r="EY120" s="227" t="str">
        <f t="shared" si="189"/>
        <v>○</v>
      </c>
      <c r="EZ120" s="208">
        <f t="shared" si="245"/>
        <v>0</v>
      </c>
      <c r="FA120" s="204">
        <f t="shared" si="245"/>
        <v>0</v>
      </c>
      <c r="FB120" s="204">
        <f t="shared" si="245"/>
        <v>0</v>
      </c>
      <c r="FC120" s="241">
        <f t="shared" si="191"/>
        <v>0</v>
      </c>
      <c r="FD120" s="53">
        <f t="shared" si="192"/>
        <v>0</v>
      </c>
      <c r="FE120" s="432">
        <f t="shared" si="193"/>
        <v>0</v>
      </c>
      <c r="FF120" s="433">
        <f t="shared" si="194"/>
        <v>0</v>
      </c>
      <c r="FG120" s="53" t="str">
        <f t="shared" si="195"/>
        <v/>
      </c>
      <c r="FH120" s="105" t="str">
        <f t="shared" si="246"/>
        <v/>
      </c>
      <c r="FI120" s="104" t="str">
        <f t="shared" si="246"/>
        <v/>
      </c>
      <c r="FJ120" s="434" t="str">
        <f t="shared" si="246"/>
        <v/>
      </c>
      <c r="FK120" s="672"/>
      <c r="FL120" s="673"/>
      <c r="FM120" s="674"/>
      <c r="FN120" s="435">
        <f t="shared" si="203"/>
        <v>0</v>
      </c>
      <c r="FO120" s="228" t="str">
        <f t="shared" si="204"/>
        <v/>
      </c>
      <c r="FP120" s="236" t="str">
        <f t="shared" si="247"/>
        <v/>
      </c>
      <c r="FQ120" s="237" t="str">
        <f t="shared" si="248"/>
        <v/>
      </c>
      <c r="FR120" s="237" t="str">
        <f t="shared" si="249"/>
        <v/>
      </c>
      <c r="FS120" s="238">
        <f t="shared" si="198"/>
        <v>0</v>
      </c>
      <c r="FT120" s="675"/>
      <c r="FV120" s="1363">
        <f t="shared" si="205"/>
        <v>0</v>
      </c>
      <c r="FW120" s="1363">
        <f t="shared" si="206"/>
        <v>0</v>
      </c>
      <c r="FX120" s="1363">
        <f t="shared" si="207"/>
        <v>0</v>
      </c>
      <c r="FY120" s="1363">
        <f t="shared" si="208"/>
        <v>0</v>
      </c>
      <c r="FZ120" s="1363">
        <f t="shared" si="209"/>
        <v>0</v>
      </c>
      <c r="GA120" s="1363">
        <f t="shared" si="210"/>
        <v>0</v>
      </c>
      <c r="GB120" s="1363">
        <f t="shared" si="211"/>
        <v>0</v>
      </c>
      <c r="GF120" s="1166">
        <f>'③-2 R2入力（変更後）'!AJ120</f>
        <v>0</v>
      </c>
      <c r="GG120" s="1167">
        <f>'③-2 R2入力（変更後）'!AL120</f>
        <v>0</v>
      </c>
      <c r="GH120" s="1166">
        <f>'③-2 R2入力（変更後）'!AQ120</f>
        <v>0</v>
      </c>
      <c r="GI120" s="1167">
        <f>'③-2 R2入力（変更後）'!AS120</f>
        <v>0</v>
      </c>
      <c r="GJ120" s="1166">
        <f>'③-2 R2入力（変更後）'!AX120</f>
        <v>0</v>
      </c>
      <c r="GK120" s="1167">
        <f>'③-2 R2入力（変更後）'!AZ120</f>
        <v>0</v>
      </c>
      <c r="GL120" s="1166">
        <f>'③-2 R2入力（変更後）'!CF120</f>
        <v>0</v>
      </c>
      <c r="GM120" s="1167">
        <f>'③-2 R2入力（変更後）'!CW120</f>
        <v>0</v>
      </c>
      <c r="GN120" s="1166">
        <f>'③-2 R2入力（変更後）'!DB120</f>
        <v>0</v>
      </c>
      <c r="GO120" s="1167">
        <f>'③-2 R2入力（変更後）'!DG120</f>
        <v>0</v>
      </c>
      <c r="GP120" s="1166">
        <f>'③-2 R2入力（変更後）'!DL120</f>
        <v>0</v>
      </c>
      <c r="GQ120" s="1167">
        <f>'③-2 R2入力（変更後）'!DQ120</f>
        <v>0</v>
      </c>
      <c r="GS120" s="1168">
        <f>'③-2 R2入力（変更後）'!FK120</f>
        <v>0</v>
      </c>
      <c r="GT120" s="1168">
        <f>'③-2 R2入力（変更後）'!FL120</f>
        <v>0</v>
      </c>
      <c r="GU120" s="1168">
        <f>'③-2 R2入力（変更後）'!FM120</f>
        <v>0</v>
      </c>
      <c r="GV120" s="1161"/>
      <c r="GX120" s="1162">
        <f>'③-2 R2入力（変更後）'!FE120</f>
        <v>0</v>
      </c>
      <c r="GY120" s="1163" t="str">
        <f>'③-2 R2入力（変更後）'!FO120</f>
        <v/>
      </c>
    </row>
    <row r="121" spans="1:207" s="3" customFormat="1" ht="18" customHeight="1">
      <c r="A121" s="305" t="str">
        <f t="shared" si="109"/>
        <v/>
      </c>
      <c r="B121" s="174">
        <f t="shared" si="199"/>
        <v>0</v>
      </c>
      <c r="C121" s="1415" t="str">
        <f t="shared" si="110"/>
        <v>00授業料</v>
      </c>
      <c r="D121" s="1415" t="str">
        <f t="shared" si="111"/>
        <v>00入学金</v>
      </c>
      <c r="E121" s="174">
        <f t="shared" si="200"/>
        <v>0</v>
      </c>
      <c r="F121" s="305">
        <f t="shared" si="112"/>
        <v>0</v>
      </c>
      <c r="G121" s="475">
        <f t="shared" si="113"/>
        <v>104</v>
      </c>
      <c r="H121" s="430"/>
      <c r="I121" s="431"/>
      <c r="J121" s="658"/>
      <c r="K121" s="659"/>
      <c r="L121" s="659"/>
      <c r="M121" s="660"/>
      <c r="N121" s="661"/>
      <c r="O121" s="662"/>
      <c r="P121" s="658"/>
      <c r="Q121" s="659"/>
      <c r="R121" s="660"/>
      <c r="S121" s="663"/>
      <c r="T121" s="682"/>
      <c r="U121" s="664"/>
      <c r="V121" s="53" t="str">
        <f>IF(OR($R$5="",$T$5="",$J121="",$O121="",$U121=""),"",IF(ISERROR(VLOOKUP($C121,参照!$P$4:$V$112,5,FALSE)),0,VLOOKUP($C121,参照!$P$4:$V$112,5,FALSE)))</f>
        <v/>
      </c>
      <c r="W121" s="665"/>
      <c r="X121" s="54" t="str">
        <f>IF(OR($R$5="",$T$5="",$J121="",$O121="",$W121=""),"",IF(ISERROR(VLOOKUP($D121,参照!$P$4:$V$112,5,FALSE)),0,VLOOKUP($D121,参照!$P$4:$V$112,5,FALSE)))</f>
        <v/>
      </c>
      <c r="Y121" s="102" t="str">
        <f t="shared" si="114"/>
        <v/>
      </c>
      <c r="Z121" s="102" t="str">
        <f t="shared" si="115"/>
        <v/>
      </c>
      <c r="AA121" s="1330">
        <f t="shared" si="201"/>
        <v>0</v>
      </c>
      <c r="AB121" s="241">
        <f t="shared" si="116"/>
        <v>0</v>
      </c>
      <c r="AC121" s="666"/>
      <c r="AD121" s="352">
        <f t="shared" si="117"/>
        <v>0</v>
      </c>
      <c r="AE121" s="55" t="str">
        <f t="shared" si="118"/>
        <v/>
      </c>
      <c r="AF121" s="193" t="str">
        <f t="shared" si="119"/>
        <v/>
      </c>
      <c r="AG121" s="194" t="str">
        <f t="shared" si="212"/>
        <v/>
      </c>
      <c r="AH121" s="54" t="str">
        <f t="shared" si="212"/>
        <v/>
      </c>
      <c r="AI121" s="1133" t="str">
        <f t="shared" si="202"/>
        <v/>
      </c>
      <c r="AJ121" s="667"/>
      <c r="AK121" s="54" t="str">
        <f t="shared" si="121"/>
        <v/>
      </c>
      <c r="AL121" s="668"/>
      <c r="AM121" s="194">
        <f t="shared" si="122"/>
        <v>0</v>
      </c>
      <c r="AN121" s="194">
        <f t="shared" si="123"/>
        <v>0</v>
      </c>
      <c r="AO121" s="194">
        <f t="shared" si="124"/>
        <v>0</v>
      </c>
      <c r="AP121" s="283">
        <f t="shared" si="125"/>
        <v>0</v>
      </c>
      <c r="AQ121" s="669"/>
      <c r="AR121" s="56" t="str">
        <f t="shared" si="126"/>
        <v/>
      </c>
      <c r="AS121" s="668"/>
      <c r="AT121" s="194">
        <f t="shared" si="127"/>
        <v>0</v>
      </c>
      <c r="AU121" s="194">
        <f t="shared" si="128"/>
        <v>0</v>
      </c>
      <c r="AV121" s="194">
        <f t="shared" si="129"/>
        <v>0</v>
      </c>
      <c r="AW121" s="283">
        <f t="shared" si="130"/>
        <v>0</v>
      </c>
      <c r="AX121" s="669"/>
      <c r="AY121" s="54" t="str">
        <f t="shared" si="131"/>
        <v/>
      </c>
      <c r="AZ121" s="668"/>
      <c r="BA121" s="194">
        <f t="shared" si="132"/>
        <v>0</v>
      </c>
      <c r="BB121" s="194">
        <f t="shared" si="133"/>
        <v>0</v>
      </c>
      <c r="BC121" s="194">
        <f t="shared" si="134"/>
        <v>0</v>
      </c>
      <c r="BD121" s="283">
        <f t="shared" si="135"/>
        <v>0</v>
      </c>
      <c r="BE121" s="206" t="str">
        <f t="shared" si="136"/>
        <v>○</v>
      </c>
      <c r="BF121" s="208">
        <f t="shared" si="213"/>
        <v>0</v>
      </c>
      <c r="BG121" s="204">
        <f t="shared" si="213"/>
        <v>0</v>
      </c>
      <c r="BH121" s="204">
        <f t="shared" si="213"/>
        <v>0</v>
      </c>
      <c r="BI121" s="205">
        <f t="shared" si="138"/>
        <v>0</v>
      </c>
      <c r="BJ121" s="236">
        <f t="shared" si="214"/>
        <v>0</v>
      </c>
      <c r="BK121" s="237">
        <f t="shared" si="214"/>
        <v>0</v>
      </c>
      <c r="BL121" s="237">
        <f t="shared" si="214"/>
        <v>0</v>
      </c>
      <c r="BM121" s="238">
        <f t="shared" si="140"/>
        <v>0</v>
      </c>
      <c r="BN121" s="236">
        <f t="shared" si="141"/>
        <v>0</v>
      </c>
      <c r="BO121" s="237">
        <f t="shared" si="142"/>
        <v>0</v>
      </c>
      <c r="BP121" s="237">
        <f t="shared" si="143"/>
        <v>0</v>
      </c>
      <c r="BQ121" s="238">
        <f t="shared" si="144"/>
        <v>0</v>
      </c>
      <c r="BR121" s="236">
        <f t="shared" si="215"/>
        <v>0</v>
      </c>
      <c r="BS121" s="237">
        <f t="shared" si="215"/>
        <v>0</v>
      </c>
      <c r="BT121" s="237">
        <f t="shared" si="215"/>
        <v>0</v>
      </c>
      <c r="BU121" s="238">
        <f t="shared" si="146"/>
        <v>0</v>
      </c>
      <c r="BV121" s="236" t="str">
        <f t="shared" si="216"/>
        <v/>
      </c>
      <c r="BW121" s="237" t="str">
        <f t="shared" si="217"/>
        <v/>
      </c>
      <c r="BX121" s="237" t="str">
        <f t="shared" si="218"/>
        <v/>
      </c>
      <c r="BY121" s="238">
        <f t="shared" si="148"/>
        <v>0</v>
      </c>
      <c r="BZ121" s="257" t="str">
        <f t="shared" si="219"/>
        <v/>
      </c>
      <c r="CA121" s="104" t="str">
        <f t="shared" si="219"/>
        <v/>
      </c>
      <c r="CB121" s="103" t="str">
        <f t="shared" si="219"/>
        <v/>
      </c>
      <c r="CC121" s="105" t="str">
        <f t="shared" si="220"/>
        <v/>
      </c>
      <c r="CD121" s="104" t="str">
        <f t="shared" si="220"/>
        <v/>
      </c>
      <c r="CE121" s="103" t="str">
        <f t="shared" si="220"/>
        <v/>
      </c>
      <c r="CF121" s="670"/>
      <c r="CG121" s="204" t="str">
        <f t="shared" si="151"/>
        <v>－</v>
      </c>
      <c r="CH121" s="194"/>
      <c r="CI121" s="258"/>
      <c r="CJ121" s="193" t="str">
        <f t="shared" si="221"/>
        <v/>
      </c>
      <c r="CK121" s="194" t="str">
        <f t="shared" si="222"/>
        <v/>
      </c>
      <c r="CL121" s="54" t="str">
        <f t="shared" si="223"/>
        <v/>
      </c>
      <c r="CM121" s="193" t="str">
        <f t="shared" si="224"/>
        <v/>
      </c>
      <c r="CN121" s="194" t="str">
        <f t="shared" si="225"/>
        <v/>
      </c>
      <c r="CO121" s="54" t="str">
        <f t="shared" si="226"/>
        <v/>
      </c>
      <c r="CP121" s="193" t="str">
        <f t="shared" si="227"/>
        <v/>
      </c>
      <c r="CQ121" s="194" t="str">
        <f t="shared" si="227"/>
        <v/>
      </c>
      <c r="CR121" s="54" t="str">
        <f t="shared" si="227"/>
        <v/>
      </c>
      <c r="CS121" s="193" t="str">
        <f t="shared" si="228"/>
        <v/>
      </c>
      <c r="CT121" s="194" t="str">
        <f t="shared" si="229"/>
        <v/>
      </c>
      <c r="CU121" s="194" t="str">
        <f t="shared" si="230"/>
        <v/>
      </c>
      <c r="CV121" s="57" t="str">
        <f t="shared" si="156"/>
        <v/>
      </c>
      <c r="CW121" s="668"/>
      <c r="CX121" s="194">
        <f t="shared" si="157"/>
        <v>0</v>
      </c>
      <c r="CY121" s="194">
        <f t="shared" si="158"/>
        <v>0</v>
      </c>
      <c r="CZ121" s="194">
        <f t="shared" si="159"/>
        <v>0</v>
      </c>
      <c r="DA121" s="283">
        <f t="shared" si="160"/>
        <v>0</v>
      </c>
      <c r="DB121" s="669"/>
      <c r="DC121" s="295">
        <f t="shared" si="231"/>
        <v>0</v>
      </c>
      <c r="DD121" s="104">
        <f t="shared" si="232"/>
        <v>0</v>
      </c>
      <c r="DE121" s="296">
        <f t="shared" si="233"/>
        <v>0</v>
      </c>
      <c r="DF121" s="56" t="str">
        <f t="shared" si="162"/>
        <v/>
      </c>
      <c r="DG121" s="668"/>
      <c r="DH121" s="194">
        <f t="shared" si="163"/>
        <v>0</v>
      </c>
      <c r="DI121" s="194">
        <f t="shared" si="164"/>
        <v>0</v>
      </c>
      <c r="DJ121" s="194">
        <f t="shared" si="165"/>
        <v>0</v>
      </c>
      <c r="DK121" s="283">
        <f t="shared" si="166"/>
        <v>0</v>
      </c>
      <c r="DL121" s="669"/>
      <c r="DM121" s="295">
        <f t="shared" si="234"/>
        <v>0</v>
      </c>
      <c r="DN121" s="104">
        <f t="shared" si="235"/>
        <v>0</v>
      </c>
      <c r="DO121" s="296">
        <f t="shared" si="236"/>
        <v>0</v>
      </c>
      <c r="DP121" s="56" t="str">
        <f t="shared" si="168"/>
        <v/>
      </c>
      <c r="DQ121" s="668"/>
      <c r="DR121" s="194">
        <f t="shared" si="169"/>
        <v>0</v>
      </c>
      <c r="DS121" s="194">
        <f t="shared" si="170"/>
        <v>0</v>
      </c>
      <c r="DT121" s="194">
        <f t="shared" si="171"/>
        <v>0</v>
      </c>
      <c r="DU121" s="53">
        <f t="shared" si="172"/>
        <v>0</v>
      </c>
      <c r="DV121" s="236">
        <f t="shared" si="237"/>
        <v>0</v>
      </c>
      <c r="DW121" s="237">
        <f t="shared" si="237"/>
        <v>0</v>
      </c>
      <c r="DX121" s="237">
        <f t="shared" si="237"/>
        <v>0</v>
      </c>
      <c r="DY121" s="238">
        <f t="shared" si="174"/>
        <v>0</v>
      </c>
      <c r="DZ121" s="236">
        <f t="shared" si="238"/>
        <v>0</v>
      </c>
      <c r="EA121" s="237">
        <f t="shared" si="238"/>
        <v>0</v>
      </c>
      <c r="EB121" s="237">
        <f t="shared" si="238"/>
        <v>0</v>
      </c>
      <c r="EC121" s="238">
        <f t="shared" si="176"/>
        <v>0</v>
      </c>
      <c r="ED121" s="236">
        <f t="shared" si="239"/>
        <v>0</v>
      </c>
      <c r="EE121" s="237">
        <f t="shared" si="239"/>
        <v>0</v>
      </c>
      <c r="EF121" s="237">
        <f t="shared" si="239"/>
        <v>0</v>
      </c>
      <c r="EG121" s="238">
        <f t="shared" si="178"/>
        <v>0</v>
      </c>
      <c r="EH121" s="236" t="str">
        <f t="shared" si="240"/>
        <v/>
      </c>
      <c r="EI121" s="237" t="str">
        <f t="shared" si="241"/>
        <v/>
      </c>
      <c r="EJ121" s="237" t="str">
        <f t="shared" si="242"/>
        <v/>
      </c>
      <c r="EK121" s="238">
        <f t="shared" si="180"/>
        <v>0</v>
      </c>
      <c r="EL121" s="671"/>
      <c r="EM121" s="265">
        <f t="shared" si="243"/>
        <v>0</v>
      </c>
      <c r="EN121" s="266">
        <f t="shared" si="243"/>
        <v>0</v>
      </c>
      <c r="EO121" s="270">
        <f t="shared" si="243"/>
        <v>0</v>
      </c>
      <c r="EP121" s="272">
        <f t="shared" si="182"/>
        <v>0</v>
      </c>
      <c r="EQ121" s="265">
        <f t="shared" si="244"/>
        <v>0</v>
      </c>
      <c r="ER121" s="266">
        <f t="shared" si="244"/>
        <v>0</v>
      </c>
      <c r="ES121" s="267">
        <f t="shared" si="244"/>
        <v>0</v>
      </c>
      <c r="ET121" s="273">
        <f t="shared" si="184"/>
        <v>0</v>
      </c>
      <c r="EU121" s="271">
        <f t="shared" si="185"/>
        <v>0</v>
      </c>
      <c r="EV121" s="231">
        <f t="shared" si="186"/>
        <v>0</v>
      </c>
      <c r="EW121" s="235">
        <f t="shared" si="187"/>
        <v>0</v>
      </c>
      <c r="EX121" s="234">
        <f t="shared" si="188"/>
        <v>0</v>
      </c>
      <c r="EY121" s="227" t="str">
        <f t="shared" si="189"/>
        <v>○</v>
      </c>
      <c r="EZ121" s="208">
        <f t="shared" si="245"/>
        <v>0</v>
      </c>
      <c r="FA121" s="204">
        <f t="shared" si="245"/>
        <v>0</v>
      </c>
      <c r="FB121" s="204">
        <f t="shared" si="245"/>
        <v>0</v>
      </c>
      <c r="FC121" s="241">
        <f t="shared" si="191"/>
        <v>0</v>
      </c>
      <c r="FD121" s="53">
        <f t="shared" si="192"/>
        <v>0</v>
      </c>
      <c r="FE121" s="432">
        <f t="shared" si="193"/>
        <v>0</v>
      </c>
      <c r="FF121" s="433">
        <f t="shared" si="194"/>
        <v>0</v>
      </c>
      <c r="FG121" s="53" t="str">
        <f t="shared" si="195"/>
        <v/>
      </c>
      <c r="FH121" s="105" t="str">
        <f t="shared" si="246"/>
        <v/>
      </c>
      <c r="FI121" s="104" t="str">
        <f t="shared" si="246"/>
        <v/>
      </c>
      <c r="FJ121" s="434" t="str">
        <f t="shared" si="246"/>
        <v/>
      </c>
      <c r="FK121" s="672"/>
      <c r="FL121" s="673"/>
      <c r="FM121" s="674"/>
      <c r="FN121" s="435">
        <f t="shared" si="203"/>
        <v>0</v>
      </c>
      <c r="FO121" s="228" t="str">
        <f t="shared" si="204"/>
        <v/>
      </c>
      <c r="FP121" s="236" t="str">
        <f t="shared" si="247"/>
        <v/>
      </c>
      <c r="FQ121" s="237" t="str">
        <f t="shared" si="248"/>
        <v/>
      </c>
      <c r="FR121" s="237" t="str">
        <f t="shared" si="249"/>
        <v/>
      </c>
      <c r="FS121" s="238">
        <f t="shared" si="198"/>
        <v>0</v>
      </c>
      <c r="FT121" s="675"/>
      <c r="FV121" s="1363">
        <f t="shared" si="205"/>
        <v>0</v>
      </c>
      <c r="FW121" s="1363">
        <f t="shared" si="206"/>
        <v>0</v>
      </c>
      <c r="FX121" s="1363">
        <f t="shared" si="207"/>
        <v>0</v>
      </c>
      <c r="FY121" s="1363">
        <f t="shared" si="208"/>
        <v>0</v>
      </c>
      <c r="FZ121" s="1363">
        <f t="shared" si="209"/>
        <v>0</v>
      </c>
      <c r="GA121" s="1363">
        <f t="shared" si="210"/>
        <v>0</v>
      </c>
      <c r="GB121" s="1363">
        <f t="shared" si="211"/>
        <v>0</v>
      </c>
      <c r="GF121" s="1166">
        <f>'③-2 R2入力（変更後）'!AJ121</f>
        <v>0</v>
      </c>
      <c r="GG121" s="1167">
        <f>'③-2 R2入力（変更後）'!AL121</f>
        <v>0</v>
      </c>
      <c r="GH121" s="1166">
        <f>'③-2 R2入力（変更後）'!AQ121</f>
        <v>0</v>
      </c>
      <c r="GI121" s="1167">
        <f>'③-2 R2入力（変更後）'!AS121</f>
        <v>0</v>
      </c>
      <c r="GJ121" s="1166">
        <f>'③-2 R2入力（変更後）'!AX121</f>
        <v>0</v>
      </c>
      <c r="GK121" s="1167">
        <f>'③-2 R2入力（変更後）'!AZ121</f>
        <v>0</v>
      </c>
      <c r="GL121" s="1166">
        <f>'③-2 R2入力（変更後）'!CF121</f>
        <v>0</v>
      </c>
      <c r="GM121" s="1167">
        <f>'③-2 R2入力（変更後）'!CW121</f>
        <v>0</v>
      </c>
      <c r="GN121" s="1166">
        <f>'③-2 R2入力（変更後）'!DB121</f>
        <v>0</v>
      </c>
      <c r="GO121" s="1167">
        <f>'③-2 R2入力（変更後）'!DG121</f>
        <v>0</v>
      </c>
      <c r="GP121" s="1166">
        <f>'③-2 R2入力（変更後）'!DL121</f>
        <v>0</v>
      </c>
      <c r="GQ121" s="1167">
        <f>'③-2 R2入力（変更後）'!DQ121</f>
        <v>0</v>
      </c>
      <c r="GS121" s="1168">
        <f>'③-2 R2入力（変更後）'!FK121</f>
        <v>0</v>
      </c>
      <c r="GT121" s="1168">
        <f>'③-2 R2入力（変更後）'!FL121</f>
        <v>0</v>
      </c>
      <c r="GU121" s="1168">
        <f>'③-2 R2入力（変更後）'!FM121</f>
        <v>0</v>
      </c>
      <c r="GV121" s="1161"/>
      <c r="GX121" s="1162">
        <f>'③-2 R2入力（変更後）'!FE121</f>
        <v>0</v>
      </c>
      <c r="GY121" s="1163" t="str">
        <f>'③-2 R2入力（変更後）'!FO121</f>
        <v/>
      </c>
    </row>
    <row r="122" spans="1:207" s="3" customFormat="1" ht="18" customHeight="1">
      <c r="A122" s="305" t="str">
        <f t="shared" si="109"/>
        <v/>
      </c>
      <c r="B122" s="174">
        <f t="shared" si="199"/>
        <v>0</v>
      </c>
      <c r="C122" s="1415" t="str">
        <f t="shared" si="110"/>
        <v>00授業料</v>
      </c>
      <c r="D122" s="1415" t="str">
        <f t="shared" si="111"/>
        <v>00入学金</v>
      </c>
      <c r="E122" s="174">
        <f t="shared" si="200"/>
        <v>0</v>
      </c>
      <c r="F122" s="305">
        <f t="shared" si="112"/>
        <v>0</v>
      </c>
      <c r="G122" s="475">
        <f t="shared" si="113"/>
        <v>105</v>
      </c>
      <c r="H122" s="430"/>
      <c r="I122" s="431"/>
      <c r="J122" s="658"/>
      <c r="K122" s="659"/>
      <c r="L122" s="659"/>
      <c r="M122" s="660"/>
      <c r="N122" s="661"/>
      <c r="O122" s="662"/>
      <c r="P122" s="658"/>
      <c r="Q122" s="659"/>
      <c r="R122" s="660"/>
      <c r="S122" s="663"/>
      <c r="T122" s="682"/>
      <c r="U122" s="664"/>
      <c r="V122" s="53" t="str">
        <f>IF(OR($R$5="",$T$5="",$J122="",$O122="",$U122=""),"",IF(ISERROR(VLOOKUP($C122,参照!$P$4:$V$112,5,FALSE)),0,VLOOKUP($C122,参照!$P$4:$V$112,5,FALSE)))</f>
        <v/>
      </c>
      <c r="W122" s="665"/>
      <c r="X122" s="54" t="str">
        <f>IF(OR($R$5="",$T$5="",$J122="",$O122="",$W122=""),"",IF(ISERROR(VLOOKUP($D122,参照!$P$4:$V$112,5,FALSE)),0,VLOOKUP($D122,参照!$P$4:$V$112,5,FALSE)))</f>
        <v/>
      </c>
      <c r="Y122" s="102" t="str">
        <f t="shared" si="114"/>
        <v/>
      </c>
      <c r="Z122" s="102" t="str">
        <f t="shared" si="115"/>
        <v/>
      </c>
      <c r="AA122" s="1330">
        <f t="shared" si="201"/>
        <v>0</v>
      </c>
      <c r="AB122" s="241">
        <f t="shared" si="116"/>
        <v>0</v>
      </c>
      <c r="AC122" s="666"/>
      <c r="AD122" s="352">
        <f t="shared" si="117"/>
        <v>0</v>
      </c>
      <c r="AE122" s="55" t="str">
        <f t="shared" si="118"/>
        <v/>
      </c>
      <c r="AF122" s="193" t="str">
        <f t="shared" si="119"/>
        <v/>
      </c>
      <c r="AG122" s="194" t="str">
        <f t="shared" si="212"/>
        <v/>
      </c>
      <c r="AH122" s="54" t="str">
        <f t="shared" si="212"/>
        <v/>
      </c>
      <c r="AI122" s="1133" t="str">
        <f t="shared" si="202"/>
        <v/>
      </c>
      <c r="AJ122" s="667"/>
      <c r="AK122" s="54" t="str">
        <f t="shared" si="121"/>
        <v/>
      </c>
      <c r="AL122" s="668"/>
      <c r="AM122" s="194">
        <f t="shared" si="122"/>
        <v>0</v>
      </c>
      <c r="AN122" s="194">
        <f t="shared" si="123"/>
        <v>0</v>
      </c>
      <c r="AO122" s="194">
        <f t="shared" si="124"/>
        <v>0</v>
      </c>
      <c r="AP122" s="283">
        <f t="shared" si="125"/>
        <v>0</v>
      </c>
      <c r="AQ122" s="669"/>
      <c r="AR122" s="56" t="str">
        <f t="shared" si="126"/>
        <v/>
      </c>
      <c r="AS122" s="668"/>
      <c r="AT122" s="194">
        <f t="shared" si="127"/>
        <v>0</v>
      </c>
      <c r="AU122" s="194">
        <f t="shared" si="128"/>
        <v>0</v>
      </c>
      <c r="AV122" s="194">
        <f t="shared" si="129"/>
        <v>0</v>
      </c>
      <c r="AW122" s="283">
        <f t="shared" si="130"/>
        <v>0</v>
      </c>
      <c r="AX122" s="669"/>
      <c r="AY122" s="54" t="str">
        <f t="shared" si="131"/>
        <v/>
      </c>
      <c r="AZ122" s="668"/>
      <c r="BA122" s="194">
        <f t="shared" si="132"/>
        <v>0</v>
      </c>
      <c r="BB122" s="194">
        <f t="shared" si="133"/>
        <v>0</v>
      </c>
      <c r="BC122" s="194">
        <f t="shared" si="134"/>
        <v>0</v>
      </c>
      <c r="BD122" s="283">
        <f t="shared" si="135"/>
        <v>0</v>
      </c>
      <c r="BE122" s="206" t="str">
        <f t="shared" si="136"/>
        <v>○</v>
      </c>
      <c r="BF122" s="208">
        <f t="shared" si="213"/>
        <v>0</v>
      </c>
      <c r="BG122" s="204">
        <f t="shared" si="213"/>
        <v>0</v>
      </c>
      <c r="BH122" s="204">
        <f t="shared" si="213"/>
        <v>0</v>
      </c>
      <c r="BI122" s="205">
        <f t="shared" si="138"/>
        <v>0</v>
      </c>
      <c r="BJ122" s="236">
        <f t="shared" si="214"/>
        <v>0</v>
      </c>
      <c r="BK122" s="237">
        <f t="shared" si="214"/>
        <v>0</v>
      </c>
      <c r="BL122" s="237">
        <f t="shared" si="214"/>
        <v>0</v>
      </c>
      <c r="BM122" s="238">
        <f t="shared" si="140"/>
        <v>0</v>
      </c>
      <c r="BN122" s="236">
        <f t="shared" si="141"/>
        <v>0</v>
      </c>
      <c r="BO122" s="237">
        <f t="shared" si="142"/>
        <v>0</v>
      </c>
      <c r="BP122" s="237">
        <f t="shared" si="143"/>
        <v>0</v>
      </c>
      <c r="BQ122" s="238">
        <f t="shared" si="144"/>
        <v>0</v>
      </c>
      <c r="BR122" s="236">
        <f t="shared" si="215"/>
        <v>0</v>
      </c>
      <c r="BS122" s="237">
        <f t="shared" si="215"/>
        <v>0</v>
      </c>
      <c r="BT122" s="237">
        <f t="shared" si="215"/>
        <v>0</v>
      </c>
      <c r="BU122" s="238">
        <f t="shared" si="146"/>
        <v>0</v>
      </c>
      <c r="BV122" s="236" t="str">
        <f t="shared" si="216"/>
        <v/>
      </c>
      <c r="BW122" s="237" t="str">
        <f t="shared" si="217"/>
        <v/>
      </c>
      <c r="BX122" s="237" t="str">
        <f t="shared" si="218"/>
        <v/>
      </c>
      <c r="BY122" s="238">
        <f t="shared" si="148"/>
        <v>0</v>
      </c>
      <c r="BZ122" s="257" t="str">
        <f t="shared" si="219"/>
        <v/>
      </c>
      <c r="CA122" s="104" t="str">
        <f t="shared" si="219"/>
        <v/>
      </c>
      <c r="CB122" s="103" t="str">
        <f t="shared" si="219"/>
        <v/>
      </c>
      <c r="CC122" s="105" t="str">
        <f t="shared" si="220"/>
        <v/>
      </c>
      <c r="CD122" s="104" t="str">
        <f t="shared" si="220"/>
        <v/>
      </c>
      <c r="CE122" s="103" t="str">
        <f t="shared" si="220"/>
        <v/>
      </c>
      <c r="CF122" s="670"/>
      <c r="CG122" s="204" t="str">
        <f t="shared" si="151"/>
        <v>－</v>
      </c>
      <c r="CH122" s="194"/>
      <c r="CI122" s="258"/>
      <c r="CJ122" s="193" t="str">
        <f t="shared" si="221"/>
        <v/>
      </c>
      <c r="CK122" s="194" t="str">
        <f t="shared" si="222"/>
        <v/>
      </c>
      <c r="CL122" s="54" t="str">
        <f t="shared" si="223"/>
        <v/>
      </c>
      <c r="CM122" s="193" t="str">
        <f t="shared" si="224"/>
        <v/>
      </c>
      <c r="CN122" s="194" t="str">
        <f t="shared" si="225"/>
        <v/>
      </c>
      <c r="CO122" s="54" t="str">
        <f t="shared" si="226"/>
        <v/>
      </c>
      <c r="CP122" s="193" t="str">
        <f t="shared" si="227"/>
        <v/>
      </c>
      <c r="CQ122" s="194" t="str">
        <f t="shared" si="227"/>
        <v/>
      </c>
      <c r="CR122" s="54" t="str">
        <f t="shared" si="227"/>
        <v/>
      </c>
      <c r="CS122" s="193" t="str">
        <f t="shared" si="228"/>
        <v/>
      </c>
      <c r="CT122" s="194" t="str">
        <f t="shared" si="229"/>
        <v/>
      </c>
      <c r="CU122" s="194" t="str">
        <f t="shared" si="230"/>
        <v/>
      </c>
      <c r="CV122" s="57" t="str">
        <f t="shared" si="156"/>
        <v/>
      </c>
      <c r="CW122" s="668"/>
      <c r="CX122" s="194">
        <f t="shared" si="157"/>
        <v>0</v>
      </c>
      <c r="CY122" s="194">
        <f t="shared" si="158"/>
        <v>0</v>
      </c>
      <c r="CZ122" s="194">
        <f t="shared" si="159"/>
        <v>0</v>
      </c>
      <c r="DA122" s="283">
        <f t="shared" si="160"/>
        <v>0</v>
      </c>
      <c r="DB122" s="669"/>
      <c r="DC122" s="295">
        <f t="shared" si="231"/>
        <v>0</v>
      </c>
      <c r="DD122" s="104">
        <f t="shared" si="232"/>
        <v>0</v>
      </c>
      <c r="DE122" s="296">
        <f t="shared" si="233"/>
        <v>0</v>
      </c>
      <c r="DF122" s="56" t="str">
        <f t="shared" si="162"/>
        <v/>
      </c>
      <c r="DG122" s="668"/>
      <c r="DH122" s="194">
        <f t="shared" si="163"/>
        <v>0</v>
      </c>
      <c r="DI122" s="194">
        <f t="shared" si="164"/>
        <v>0</v>
      </c>
      <c r="DJ122" s="194">
        <f t="shared" si="165"/>
        <v>0</v>
      </c>
      <c r="DK122" s="283">
        <f t="shared" si="166"/>
        <v>0</v>
      </c>
      <c r="DL122" s="669"/>
      <c r="DM122" s="295">
        <f t="shared" si="234"/>
        <v>0</v>
      </c>
      <c r="DN122" s="104">
        <f t="shared" si="235"/>
        <v>0</v>
      </c>
      <c r="DO122" s="296">
        <f t="shared" si="236"/>
        <v>0</v>
      </c>
      <c r="DP122" s="56" t="str">
        <f t="shared" si="168"/>
        <v/>
      </c>
      <c r="DQ122" s="668"/>
      <c r="DR122" s="194">
        <f t="shared" si="169"/>
        <v>0</v>
      </c>
      <c r="DS122" s="194">
        <f t="shared" si="170"/>
        <v>0</v>
      </c>
      <c r="DT122" s="194">
        <f t="shared" si="171"/>
        <v>0</v>
      </c>
      <c r="DU122" s="53">
        <f t="shared" si="172"/>
        <v>0</v>
      </c>
      <c r="DV122" s="236">
        <f t="shared" si="237"/>
        <v>0</v>
      </c>
      <c r="DW122" s="237">
        <f t="shared" si="237"/>
        <v>0</v>
      </c>
      <c r="DX122" s="237">
        <f t="shared" si="237"/>
        <v>0</v>
      </c>
      <c r="DY122" s="238">
        <f t="shared" si="174"/>
        <v>0</v>
      </c>
      <c r="DZ122" s="236">
        <f t="shared" si="238"/>
        <v>0</v>
      </c>
      <c r="EA122" s="237">
        <f t="shared" si="238"/>
        <v>0</v>
      </c>
      <c r="EB122" s="237">
        <f t="shared" si="238"/>
        <v>0</v>
      </c>
      <c r="EC122" s="238">
        <f t="shared" si="176"/>
        <v>0</v>
      </c>
      <c r="ED122" s="236">
        <f t="shared" si="239"/>
        <v>0</v>
      </c>
      <c r="EE122" s="237">
        <f t="shared" si="239"/>
        <v>0</v>
      </c>
      <c r="EF122" s="237">
        <f t="shared" si="239"/>
        <v>0</v>
      </c>
      <c r="EG122" s="238">
        <f t="shared" si="178"/>
        <v>0</v>
      </c>
      <c r="EH122" s="236" t="str">
        <f t="shared" si="240"/>
        <v/>
      </c>
      <c r="EI122" s="237" t="str">
        <f t="shared" si="241"/>
        <v/>
      </c>
      <c r="EJ122" s="237" t="str">
        <f t="shared" si="242"/>
        <v/>
      </c>
      <c r="EK122" s="238">
        <f t="shared" si="180"/>
        <v>0</v>
      </c>
      <c r="EL122" s="671"/>
      <c r="EM122" s="265">
        <f t="shared" si="243"/>
        <v>0</v>
      </c>
      <c r="EN122" s="266">
        <f t="shared" si="243"/>
        <v>0</v>
      </c>
      <c r="EO122" s="270">
        <f t="shared" si="243"/>
        <v>0</v>
      </c>
      <c r="EP122" s="272">
        <f t="shared" si="182"/>
        <v>0</v>
      </c>
      <c r="EQ122" s="265">
        <f t="shared" si="244"/>
        <v>0</v>
      </c>
      <c r="ER122" s="266">
        <f t="shared" si="244"/>
        <v>0</v>
      </c>
      <c r="ES122" s="267">
        <f t="shared" si="244"/>
        <v>0</v>
      </c>
      <c r="ET122" s="273">
        <f t="shared" si="184"/>
        <v>0</v>
      </c>
      <c r="EU122" s="271">
        <f t="shared" si="185"/>
        <v>0</v>
      </c>
      <c r="EV122" s="231">
        <f t="shared" si="186"/>
        <v>0</v>
      </c>
      <c r="EW122" s="235">
        <f t="shared" si="187"/>
        <v>0</v>
      </c>
      <c r="EX122" s="234">
        <f t="shared" si="188"/>
        <v>0</v>
      </c>
      <c r="EY122" s="227" t="str">
        <f t="shared" si="189"/>
        <v>○</v>
      </c>
      <c r="EZ122" s="208">
        <f t="shared" si="245"/>
        <v>0</v>
      </c>
      <c r="FA122" s="204">
        <f t="shared" si="245"/>
        <v>0</v>
      </c>
      <c r="FB122" s="204">
        <f t="shared" si="245"/>
        <v>0</v>
      </c>
      <c r="FC122" s="241">
        <f t="shared" si="191"/>
        <v>0</v>
      </c>
      <c r="FD122" s="53">
        <f t="shared" si="192"/>
        <v>0</v>
      </c>
      <c r="FE122" s="432">
        <f t="shared" si="193"/>
        <v>0</v>
      </c>
      <c r="FF122" s="433">
        <f t="shared" si="194"/>
        <v>0</v>
      </c>
      <c r="FG122" s="53" t="str">
        <f t="shared" si="195"/>
        <v/>
      </c>
      <c r="FH122" s="105" t="str">
        <f t="shared" si="246"/>
        <v/>
      </c>
      <c r="FI122" s="104" t="str">
        <f t="shared" si="246"/>
        <v/>
      </c>
      <c r="FJ122" s="434" t="str">
        <f t="shared" si="246"/>
        <v/>
      </c>
      <c r="FK122" s="672"/>
      <c r="FL122" s="673"/>
      <c r="FM122" s="674"/>
      <c r="FN122" s="435">
        <f t="shared" si="203"/>
        <v>0</v>
      </c>
      <c r="FO122" s="228" t="str">
        <f t="shared" si="204"/>
        <v/>
      </c>
      <c r="FP122" s="236" t="str">
        <f t="shared" si="247"/>
        <v/>
      </c>
      <c r="FQ122" s="237" t="str">
        <f t="shared" si="248"/>
        <v/>
      </c>
      <c r="FR122" s="237" t="str">
        <f t="shared" si="249"/>
        <v/>
      </c>
      <c r="FS122" s="238">
        <f t="shared" si="198"/>
        <v>0</v>
      </c>
      <c r="FT122" s="675"/>
      <c r="FV122" s="1363">
        <f t="shared" si="205"/>
        <v>0</v>
      </c>
      <c r="FW122" s="1363">
        <f t="shared" si="206"/>
        <v>0</v>
      </c>
      <c r="FX122" s="1363">
        <f t="shared" si="207"/>
        <v>0</v>
      </c>
      <c r="FY122" s="1363">
        <f t="shared" si="208"/>
        <v>0</v>
      </c>
      <c r="FZ122" s="1363">
        <f t="shared" si="209"/>
        <v>0</v>
      </c>
      <c r="GA122" s="1363">
        <f t="shared" si="210"/>
        <v>0</v>
      </c>
      <c r="GB122" s="1363">
        <f t="shared" si="211"/>
        <v>0</v>
      </c>
      <c r="GF122" s="1166">
        <f>'③-2 R2入力（変更後）'!AJ122</f>
        <v>0</v>
      </c>
      <c r="GG122" s="1167">
        <f>'③-2 R2入力（変更後）'!AL122</f>
        <v>0</v>
      </c>
      <c r="GH122" s="1166">
        <f>'③-2 R2入力（変更後）'!AQ122</f>
        <v>0</v>
      </c>
      <c r="GI122" s="1167">
        <f>'③-2 R2入力（変更後）'!AS122</f>
        <v>0</v>
      </c>
      <c r="GJ122" s="1166">
        <f>'③-2 R2入力（変更後）'!AX122</f>
        <v>0</v>
      </c>
      <c r="GK122" s="1167">
        <f>'③-2 R2入力（変更後）'!AZ122</f>
        <v>0</v>
      </c>
      <c r="GL122" s="1166">
        <f>'③-2 R2入力（変更後）'!CF122</f>
        <v>0</v>
      </c>
      <c r="GM122" s="1167">
        <f>'③-2 R2入力（変更後）'!CW122</f>
        <v>0</v>
      </c>
      <c r="GN122" s="1166">
        <f>'③-2 R2入力（変更後）'!DB122</f>
        <v>0</v>
      </c>
      <c r="GO122" s="1167">
        <f>'③-2 R2入力（変更後）'!DG122</f>
        <v>0</v>
      </c>
      <c r="GP122" s="1166">
        <f>'③-2 R2入力（変更後）'!DL122</f>
        <v>0</v>
      </c>
      <c r="GQ122" s="1167">
        <f>'③-2 R2入力（変更後）'!DQ122</f>
        <v>0</v>
      </c>
      <c r="GS122" s="1168">
        <f>'③-2 R2入力（変更後）'!FK122</f>
        <v>0</v>
      </c>
      <c r="GT122" s="1168">
        <f>'③-2 R2入力（変更後）'!FL122</f>
        <v>0</v>
      </c>
      <c r="GU122" s="1168">
        <f>'③-2 R2入力（変更後）'!FM122</f>
        <v>0</v>
      </c>
      <c r="GV122" s="1161"/>
      <c r="GX122" s="1162">
        <f>'③-2 R2入力（変更後）'!FE122</f>
        <v>0</v>
      </c>
      <c r="GY122" s="1163" t="str">
        <f>'③-2 R2入力（変更後）'!FO122</f>
        <v/>
      </c>
    </row>
    <row r="123" spans="1:207" s="3" customFormat="1" ht="18" customHeight="1">
      <c r="A123" s="305" t="str">
        <f t="shared" si="109"/>
        <v/>
      </c>
      <c r="B123" s="174">
        <f t="shared" si="199"/>
        <v>0</v>
      </c>
      <c r="C123" s="1415" t="str">
        <f t="shared" si="110"/>
        <v>00授業料</v>
      </c>
      <c r="D123" s="1415" t="str">
        <f t="shared" si="111"/>
        <v>00入学金</v>
      </c>
      <c r="E123" s="174">
        <f t="shared" si="200"/>
        <v>0</v>
      </c>
      <c r="F123" s="305">
        <f t="shared" si="112"/>
        <v>0</v>
      </c>
      <c r="G123" s="475">
        <f t="shared" si="113"/>
        <v>106</v>
      </c>
      <c r="H123" s="430"/>
      <c r="I123" s="431"/>
      <c r="J123" s="658"/>
      <c r="K123" s="659"/>
      <c r="L123" s="659"/>
      <c r="M123" s="660"/>
      <c r="N123" s="661"/>
      <c r="O123" s="662"/>
      <c r="P123" s="658"/>
      <c r="Q123" s="659"/>
      <c r="R123" s="660"/>
      <c r="S123" s="663"/>
      <c r="T123" s="682"/>
      <c r="U123" s="664"/>
      <c r="V123" s="53" t="str">
        <f>IF(OR($R$5="",$T$5="",$J123="",$O123="",$U123=""),"",IF(ISERROR(VLOOKUP($C123,参照!$P$4:$V$112,5,FALSE)),0,VLOOKUP($C123,参照!$P$4:$V$112,5,FALSE)))</f>
        <v/>
      </c>
      <c r="W123" s="665"/>
      <c r="X123" s="54" t="str">
        <f>IF(OR($R$5="",$T$5="",$J123="",$O123="",$W123=""),"",IF(ISERROR(VLOOKUP($D123,参照!$P$4:$V$112,5,FALSE)),0,VLOOKUP($D123,参照!$P$4:$V$112,5,FALSE)))</f>
        <v/>
      </c>
      <c r="Y123" s="102" t="str">
        <f t="shared" si="114"/>
        <v/>
      </c>
      <c r="Z123" s="102" t="str">
        <f t="shared" si="115"/>
        <v/>
      </c>
      <c r="AA123" s="1330">
        <f t="shared" si="201"/>
        <v>0</v>
      </c>
      <c r="AB123" s="241">
        <f t="shared" si="116"/>
        <v>0</v>
      </c>
      <c r="AC123" s="666"/>
      <c r="AD123" s="352">
        <f t="shared" si="117"/>
        <v>0</v>
      </c>
      <c r="AE123" s="55" t="str">
        <f t="shared" si="118"/>
        <v/>
      </c>
      <c r="AF123" s="193" t="str">
        <f t="shared" si="119"/>
        <v/>
      </c>
      <c r="AG123" s="194" t="str">
        <f t="shared" si="212"/>
        <v/>
      </c>
      <c r="AH123" s="54" t="str">
        <f t="shared" si="212"/>
        <v/>
      </c>
      <c r="AI123" s="1133" t="str">
        <f t="shared" si="202"/>
        <v/>
      </c>
      <c r="AJ123" s="667"/>
      <c r="AK123" s="54" t="str">
        <f t="shared" si="121"/>
        <v/>
      </c>
      <c r="AL123" s="668"/>
      <c r="AM123" s="194">
        <f t="shared" si="122"/>
        <v>0</v>
      </c>
      <c r="AN123" s="194">
        <f t="shared" si="123"/>
        <v>0</v>
      </c>
      <c r="AO123" s="194">
        <f t="shared" si="124"/>
        <v>0</v>
      </c>
      <c r="AP123" s="283">
        <f t="shared" si="125"/>
        <v>0</v>
      </c>
      <c r="AQ123" s="669"/>
      <c r="AR123" s="56" t="str">
        <f t="shared" si="126"/>
        <v/>
      </c>
      <c r="AS123" s="668"/>
      <c r="AT123" s="194">
        <f t="shared" si="127"/>
        <v>0</v>
      </c>
      <c r="AU123" s="194">
        <f t="shared" si="128"/>
        <v>0</v>
      </c>
      <c r="AV123" s="194">
        <f t="shared" si="129"/>
        <v>0</v>
      </c>
      <c r="AW123" s="283">
        <f t="shared" si="130"/>
        <v>0</v>
      </c>
      <c r="AX123" s="669"/>
      <c r="AY123" s="54" t="str">
        <f t="shared" si="131"/>
        <v/>
      </c>
      <c r="AZ123" s="668"/>
      <c r="BA123" s="194">
        <f t="shared" si="132"/>
        <v>0</v>
      </c>
      <c r="BB123" s="194">
        <f t="shared" si="133"/>
        <v>0</v>
      </c>
      <c r="BC123" s="194">
        <f t="shared" si="134"/>
        <v>0</v>
      </c>
      <c r="BD123" s="283">
        <f t="shared" si="135"/>
        <v>0</v>
      </c>
      <c r="BE123" s="206" t="str">
        <f t="shared" si="136"/>
        <v>○</v>
      </c>
      <c r="BF123" s="208">
        <f t="shared" si="213"/>
        <v>0</v>
      </c>
      <c r="BG123" s="204">
        <f t="shared" si="213"/>
        <v>0</v>
      </c>
      <c r="BH123" s="204">
        <f t="shared" si="213"/>
        <v>0</v>
      </c>
      <c r="BI123" s="205">
        <f t="shared" si="138"/>
        <v>0</v>
      </c>
      <c r="BJ123" s="236">
        <f t="shared" si="214"/>
        <v>0</v>
      </c>
      <c r="BK123" s="237">
        <f t="shared" si="214"/>
        <v>0</v>
      </c>
      <c r="BL123" s="237">
        <f t="shared" si="214"/>
        <v>0</v>
      </c>
      <c r="BM123" s="238">
        <f t="shared" si="140"/>
        <v>0</v>
      </c>
      <c r="BN123" s="236">
        <f t="shared" si="141"/>
        <v>0</v>
      </c>
      <c r="BO123" s="237">
        <f t="shared" si="142"/>
        <v>0</v>
      </c>
      <c r="BP123" s="237">
        <f t="shared" si="143"/>
        <v>0</v>
      </c>
      <c r="BQ123" s="238">
        <f t="shared" si="144"/>
        <v>0</v>
      </c>
      <c r="BR123" s="236">
        <f t="shared" si="215"/>
        <v>0</v>
      </c>
      <c r="BS123" s="237">
        <f t="shared" si="215"/>
        <v>0</v>
      </c>
      <c r="BT123" s="237">
        <f t="shared" si="215"/>
        <v>0</v>
      </c>
      <c r="BU123" s="238">
        <f t="shared" si="146"/>
        <v>0</v>
      </c>
      <c r="BV123" s="236" t="str">
        <f t="shared" si="216"/>
        <v/>
      </c>
      <c r="BW123" s="237" t="str">
        <f t="shared" si="217"/>
        <v/>
      </c>
      <c r="BX123" s="237" t="str">
        <f t="shared" si="218"/>
        <v/>
      </c>
      <c r="BY123" s="238">
        <f t="shared" si="148"/>
        <v>0</v>
      </c>
      <c r="BZ123" s="257" t="str">
        <f t="shared" si="219"/>
        <v/>
      </c>
      <c r="CA123" s="104" t="str">
        <f t="shared" si="219"/>
        <v/>
      </c>
      <c r="CB123" s="103" t="str">
        <f t="shared" si="219"/>
        <v/>
      </c>
      <c r="CC123" s="105" t="str">
        <f t="shared" si="220"/>
        <v/>
      </c>
      <c r="CD123" s="104" t="str">
        <f t="shared" si="220"/>
        <v/>
      </c>
      <c r="CE123" s="103" t="str">
        <f t="shared" si="220"/>
        <v/>
      </c>
      <c r="CF123" s="670"/>
      <c r="CG123" s="204" t="str">
        <f t="shared" si="151"/>
        <v>－</v>
      </c>
      <c r="CH123" s="194"/>
      <c r="CI123" s="258"/>
      <c r="CJ123" s="193" t="str">
        <f t="shared" si="221"/>
        <v/>
      </c>
      <c r="CK123" s="194" t="str">
        <f t="shared" si="222"/>
        <v/>
      </c>
      <c r="CL123" s="54" t="str">
        <f t="shared" si="223"/>
        <v/>
      </c>
      <c r="CM123" s="193" t="str">
        <f t="shared" si="224"/>
        <v/>
      </c>
      <c r="CN123" s="194" t="str">
        <f t="shared" si="225"/>
        <v/>
      </c>
      <c r="CO123" s="54" t="str">
        <f t="shared" si="226"/>
        <v/>
      </c>
      <c r="CP123" s="193" t="str">
        <f t="shared" si="227"/>
        <v/>
      </c>
      <c r="CQ123" s="194" t="str">
        <f t="shared" si="227"/>
        <v/>
      </c>
      <c r="CR123" s="54" t="str">
        <f t="shared" si="227"/>
        <v/>
      </c>
      <c r="CS123" s="193" t="str">
        <f t="shared" si="228"/>
        <v/>
      </c>
      <c r="CT123" s="194" t="str">
        <f t="shared" si="229"/>
        <v/>
      </c>
      <c r="CU123" s="194" t="str">
        <f t="shared" si="230"/>
        <v/>
      </c>
      <c r="CV123" s="57" t="str">
        <f t="shared" si="156"/>
        <v/>
      </c>
      <c r="CW123" s="668"/>
      <c r="CX123" s="194">
        <f t="shared" si="157"/>
        <v>0</v>
      </c>
      <c r="CY123" s="194">
        <f t="shared" si="158"/>
        <v>0</v>
      </c>
      <c r="CZ123" s="194">
        <f t="shared" si="159"/>
        <v>0</v>
      </c>
      <c r="DA123" s="283">
        <f t="shared" si="160"/>
        <v>0</v>
      </c>
      <c r="DB123" s="669"/>
      <c r="DC123" s="295">
        <f t="shared" si="231"/>
        <v>0</v>
      </c>
      <c r="DD123" s="104">
        <f t="shared" si="232"/>
        <v>0</v>
      </c>
      <c r="DE123" s="296">
        <f t="shared" si="233"/>
        <v>0</v>
      </c>
      <c r="DF123" s="56" t="str">
        <f t="shared" si="162"/>
        <v/>
      </c>
      <c r="DG123" s="668"/>
      <c r="DH123" s="194">
        <f t="shared" si="163"/>
        <v>0</v>
      </c>
      <c r="DI123" s="194">
        <f t="shared" si="164"/>
        <v>0</v>
      </c>
      <c r="DJ123" s="194">
        <f t="shared" si="165"/>
        <v>0</v>
      </c>
      <c r="DK123" s="283">
        <f t="shared" si="166"/>
        <v>0</v>
      </c>
      <c r="DL123" s="669"/>
      <c r="DM123" s="295">
        <f t="shared" si="234"/>
        <v>0</v>
      </c>
      <c r="DN123" s="104">
        <f t="shared" si="235"/>
        <v>0</v>
      </c>
      <c r="DO123" s="296">
        <f t="shared" si="236"/>
        <v>0</v>
      </c>
      <c r="DP123" s="56" t="str">
        <f t="shared" si="168"/>
        <v/>
      </c>
      <c r="DQ123" s="668"/>
      <c r="DR123" s="194">
        <f t="shared" si="169"/>
        <v>0</v>
      </c>
      <c r="DS123" s="194">
        <f t="shared" si="170"/>
        <v>0</v>
      </c>
      <c r="DT123" s="194">
        <f t="shared" si="171"/>
        <v>0</v>
      </c>
      <c r="DU123" s="53">
        <f t="shared" si="172"/>
        <v>0</v>
      </c>
      <c r="DV123" s="236">
        <f t="shared" si="237"/>
        <v>0</v>
      </c>
      <c r="DW123" s="237">
        <f t="shared" si="237"/>
        <v>0</v>
      </c>
      <c r="DX123" s="237">
        <f t="shared" si="237"/>
        <v>0</v>
      </c>
      <c r="DY123" s="238">
        <f t="shared" si="174"/>
        <v>0</v>
      </c>
      <c r="DZ123" s="236">
        <f t="shared" si="238"/>
        <v>0</v>
      </c>
      <c r="EA123" s="237">
        <f t="shared" si="238"/>
        <v>0</v>
      </c>
      <c r="EB123" s="237">
        <f t="shared" si="238"/>
        <v>0</v>
      </c>
      <c r="EC123" s="238">
        <f t="shared" si="176"/>
        <v>0</v>
      </c>
      <c r="ED123" s="236">
        <f t="shared" si="239"/>
        <v>0</v>
      </c>
      <c r="EE123" s="237">
        <f t="shared" si="239"/>
        <v>0</v>
      </c>
      <c r="EF123" s="237">
        <f t="shared" si="239"/>
        <v>0</v>
      </c>
      <c r="EG123" s="238">
        <f t="shared" si="178"/>
        <v>0</v>
      </c>
      <c r="EH123" s="236" t="str">
        <f t="shared" si="240"/>
        <v/>
      </c>
      <c r="EI123" s="237" t="str">
        <f t="shared" si="241"/>
        <v/>
      </c>
      <c r="EJ123" s="237" t="str">
        <f t="shared" si="242"/>
        <v/>
      </c>
      <c r="EK123" s="238">
        <f t="shared" si="180"/>
        <v>0</v>
      </c>
      <c r="EL123" s="671"/>
      <c r="EM123" s="265">
        <f t="shared" si="243"/>
        <v>0</v>
      </c>
      <c r="EN123" s="266">
        <f t="shared" si="243"/>
        <v>0</v>
      </c>
      <c r="EO123" s="270">
        <f t="shared" si="243"/>
        <v>0</v>
      </c>
      <c r="EP123" s="272">
        <f t="shared" si="182"/>
        <v>0</v>
      </c>
      <c r="EQ123" s="265">
        <f t="shared" si="244"/>
        <v>0</v>
      </c>
      <c r="ER123" s="266">
        <f t="shared" si="244"/>
        <v>0</v>
      </c>
      <c r="ES123" s="267">
        <f t="shared" si="244"/>
        <v>0</v>
      </c>
      <c r="ET123" s="273">
        <f t="shared" si="184"/>
        <v>0</v>
      </c>
      <c r="EU123" s="271">
        <f t="shared" si="185"/>
        <v>0</v>
      </c>
      <c r="EV123" s="231">
        <f t="shared" si="186"/>
        <v>0</v>
      </c>
      <c r="EW123" s="235">
        <f t="shared" si="187"/>
        <v>0</v>
      </c>
      <c r="EX123" s="234">
        <f t="shared" si="188"/>
        <v>0</v>
      </c>
      <c r="EY123" s="227" t="str">
        <f t="shared" si="189"/>
        <v>○</v>
      </c>
      <c r="EZ123" s="208">
        <f t="shared" si="245"/>
        <v>0</v>
      </c>
      <c r="FA123" s="204">
        <f t="shared" si="245"/>
        <v>0</v>
      </c>
      <c r="FB123" s="204">
        <f t="shared" si="245"/>
        <v>0</v>
      </c>
      <c r="FC123" s="241">
        <f t="shared" si="191"/>
        <v>0</v>
      </c>
      <c r="FD123" s="53">
        <f t="shared" si="192"/>
        <v>0</v>
      </c>
      <c r="FE123" s="432">
        <f t="shared" si="193"/>
        <v>0</v>
      </c>
      <c r="FF123" s="433">
        <f t="shared" si="194"/>
        <v>0</v>
      </c>
      <c r="FG123" s="53" t="str">
        <f t="shared" si="195"/>
        <v/>
      </c>
      <c r="FH123" s="105" t="str">
        <f t="shared" si="246"/>
        <v/>
      </c>
      <c r="FI123" s="104" t="str">
        <f t="shared" si="246"/>
        <v/>
      </c>
      <c r="FJ123" s="434" t="str">
        <f t="shared" si="246"/>
        <v/>
      </c>
      <c r="FK123" s="672"/>
      <c r="FL123" s="673"/>
      <c r="FM123" s="674"/>
      <c r="FN123" s="435">
        <f t="shared" si="203"/>
        <v>0</v>
      </c>
      <c r="FO123" s="228" t="str">
        <f t="shared" si="204"/>
        <v/>
      </c>
      <c r="FP123" s="236" t="str">
        <f t="shared" si="247"/>
        <v/>
      </c>
      <c r="FQ123" s="237" t="str">
        <f t="shared" si="248"/>
        <v/>
      </c>
      <c r="FR123" s="237" t="str">
        <f t="shared" si="249"/>
        <v/>
      </c>
      <c r="FS123" s="238">
        <f t="shared" si="198"/>
        <v>0</v>
      </c>
      <c r="FT123" s="675"/>
      <c r="FV123" s="1363">
        <f t="shared" si="205"/>
        <v>0</v>
      </c>
      <c r="FW123" s="1363">
        <f t="shared" si="206"/>
        <v>0</v>
      </c>
      <c r="FX123" s="1363">
        <f t="shared" si="207"/>
        <v>0</v>
      </c>
      <c r="FY123" s="1363">
        <f t="shared" si="208"/>
        <v>0</v>
      </c>
      <c r="FZ123" s="1363">
        <f t="shared" si="209"/>
        <v>0</v>
      </c>
      <c r="GA123" s="1363">
        <f t="shared" si="210"/>
        <v>0</v>
      </c>
      <c r="GB123" s="1363">
        <f t="shared" si="211"/>
        <v>0</v>
      </c>
      <c r="GF123" s="1166">
        <f>'③-2 R2入力（変更後）'!AJ123</f>
        <v>0</v>
      </c>
      <c r="GG123" s="1167">
        <f>'③-2 R2入力（変更後）'!AL123</f>
        <v>0</v>
      </c>
      <c r="GH123" s="1166">
        <f>'③-2 R2入力（変更後）'!AQ123</f>
        <v>0</v>
      </c>
      <c r="GI123" s="1167">
        <f>'③-2 R2入力（変更後）'!AS123</f>
        <v>0</v>
      </c>
      <c r="GJ123" s="1166">
        <f>'③-2 R2入力（変更後）'!AX123</f>
        <v>0</v>
      </c>
      <c r="GK123" s="1167">
        <f>'③-2 R2入力（変更後）'!AZ123</f>
        <v>0</v>
      </c>
      <c r="GL123" s="1166">
        <f>'③-2 R2入力（変更後）'!CF123</f>
        <v>0</v>
      </c>
      <c r="GM123" s="1167">
        <f>'③-2 R2入力（変更後）'!CW123</f>
        <v>0</v>
      </c>
      <c r="GN123" s="1166">
        <f>'③-2 R2入力（変更後）'!DB123</f>
        <v>0</v>
      </c>
      <c r="GO123" s="1167">
        <f>'③-2 R2入力（変更後）'!DG123</f>
        <v>0</v>
      </c>
      <c r="GP123" s="1166">
        <f>'③-2 R2入力（変更後）'!DL123</f>
        <v>0</v>
      </c>
      <c r="GQ123" s="1167">
        <f>'③-2 R2入力（変更後）'!DQ123</f>
        <v>0</v>
      </c>
      <c r="GS123" s="1168">
        <f>'③-2 R2入力（変更後）'!FK123</f>
        <v>0</v>
      </c>
      <c r="GT123" s="1168">
        <f>'③-2 R2入力（変更後）'!FL123</f>
        <v>0</v>
      </c>
      <c r="GU123" s="1168">
        <f>'③-2 R2入力（変更後）'!FM123</f>
        <v>0</v>
      </c>
      <c r="GV123" s="1161"/>
      <c r="GX123" s="1162">
        <f>'③-2 R2入力（変更後）'!FE123</f>
        <v>0</v>
      </c>
      <c r="GY123" s="1163" t="str">
        <f>'③-2 R2入力（変更後）'!FO123</f>
        <v/>
      </c>
    </row>
    <row r="124" spans="1:207" s="3" customFormat="1" ht="18" customHeight="1">
      <c r="A124" s="305" t="str">
        <f t="shared" si="109"/>
        <v/>
      </c>
      <c r="B124" s="174">
        <f t="shared" si="199"/>
        <v>0</v>
      </c>
      <c r="C124" s="1415" t="str">
        <f t="shared" si="110"/>
        <v>00授業料</v>
      </c>
      <c r="D124" s="1415" t="str">
        <f t="shared" si="111"/>
        <v>00入学金</v>
      </c>
      <c r="E124" s="174">
        <f t="shared" si="200"/>
        <v>0</v>
      </c>
      <c r="F124" s="305">
        <f t="shared" si="112"/>
        <v>0</v>
      </c>
      <c r="G124" s="475">
        <f t="shared" si="113"/>
        <v>107</v>
      </c>
      <c r="H124" s="430"/>
      <c r="I124" s="431"/>
      <c r="J124" s="658"/>
      <c r="K124" s="659"/>
      <c r="L124" s="659"/>
      <c r="M124" s="660"/>
      <c r="N124" s="661"/>
      <c r="O124" s="662"/>
      <c r="P124" s="658"/>
      <c r="Q124" s="659"/>
      <c r="R124" s="660"/>
      <c r="S124" s="663"/>
      <c r="T124" s="682"/>
      <c r="U124" s="664"/>
      <c r="V124" s="53" t="str">
        <f>IF(OR($R$5="",$T$5="",$J124="",$O124="",$U124=""),"",IF(ISERROR(VLOOKUP($C124,参照!$P$4:$V$112,5,FALSE)),0,VLOOKUP($C124,参照!$P$4:$V$112,5,FALSE)))</f>
        <v/>
      </c>
      <c r="W124" s="665"/>
      <c r="X124" s="54" t="str">
        <f>IF(OR($R$5="",$T$5="",$J124="",$O124="",$W124=""),"",IF(ISERROR(VLOOKUP($D124,参照!$P$4:$V$112,5,FALSE)),0,VLOOKUP($D124,参照!$P$4:$V$112,5,FALSE)))</f>
        <v/>
      </c>
      <c r="Y124" s="102" t="str">
        <f t="shared" si="114"/>
        <v/>
      </c>
      <c r="Z124" s="102" t="str">
        <f t="shared" si="115"/>
        <v/>
      </c>
      <c r="AA124" s="1330">
        <f t="shared" si="201"/>
        <v>0</v>
      </c>
      <c r="AB124" s="241">
        <f t="shared" si="116"/>
        <v>0</v>
      </c>
      <c r="AC124" s="666"/>
      <c r="AD124" s="352">
        <f t="shared" si="117"/>
        <v>0</v>
      </c>
      <c r="AE124" s="55" t="str">
        <f t="shared" si="118"/>
        <v/>
      </c>
      <c r="AF124" s="193" t="str">
        <f t="shared" si="119"/>
        <v/>
      </c>
      <c r="AG124" s="194" t="str">
        <f t="shared" si="212"/>
        <v/>
      </c>
      <c r="AH124" s="54" t="str">
        <f t="shared" si="212"/>
        <v/>
      </c>
      <c r="AI124" s="1133" t="str">
        <f t="shared" si="202"/>
        <v/>
      </c>
      <c r="AJ124" s="667"/>
      <c r="AK124" s="54" t="str">
        <f t="shared" si="121"/>
        <v/>
      </c>
      <c r="AL124" s="668"/>
      <c r="AM124" s="194">
        <f t="shared" si="122"/>
        <v>0</v>
      </c>
      <c r="AN124" s="194">
        <f t="shared" si="123"/>
        <v>0</v>
      </c>
      <c r="AO124" s="194">
        <f t="shared" si="124"/>
        <v>0</v>
      </c>
      <c r="AP124" s="283">
        <f t="shared" si="125"/>
        <v>0</v>
      </c>
      <c r="AQ124" s="669"/>
      <c r="AR124" s="56" t="str">
        <f t="shared" si="126"/>
        <v/>
      </c>
      <c r="AS124" s="668"/>
      <c r="AT124" s="194">
        <f t="shared" si="127"/>
        <v>0</v>
      </c>
      <c r="AU124" s="194">
        <f t="shared" si="128"/>
        <v>0</v>
      </c>
      <c r="AV124" s="194">
        <f t="shared" si="129"/>
        <v>0</v>
      </c>
      <c r="AW124" s="283">
        <f t="shared" si="130"/>
        <v>0</v>
      </c>
      <c r="AX124" s="669"/>
      <c r="AY124" s="54" t="str">
        <f t="shared" si="131"/>
        <v/>
      </c>
      <c r="AZ124" s="668"/>
      <c r="BA124" s="194">
        <f t="shared" si="132"/>
        <v>0</v>
      </c>
      <c r="BB124" s="194">
        <f t="shared" si="133"/>
        <v>0</v>
      </c>
      <c r="BC124" s="194">
        <f t="shared" si="134"/>
        <v>0</v>
      </c>
      <c r="BD124" s="283">
        <f t="shared" si="135"/>
        <v>0</v>
      </c>
      <c r="BE124" s="206" t="str">
        <f t="shared" si="136"/>
        <v>○</v>
      </c>
      <c r="BF124" s="208">
        <f t="shared" si="213"/>
        <v>0</v>
      </c>
      <c r="BG124" s="204">
        <f t="shared" si="213"/>
        <v>0</v>
      </c>
      <c r="BH124" s="204">
        <f t="shared" si="213"/>
        <v>0</v>
      </c>
      <c r="BI124" s="205">
        <f t="shared" si="138"/>
        <v>0</v>
      </c>
      <c r="BJ124" s="236">
        <f t="shared" si="214"/>
        <v>0</v>
      </c>
      <c r="BK124" s="237">
        <f t="shared" si="214"/>
        <v>0</v>
      </c>
      <c r="BL124" s="237">
        <f t="shared" si="214"/>
        <v>0</v>
      </c>
      <c r="BM124" s="238">
        <f t="shared" si="140"/>
        <v>0</v>
      </c>
      <c r="BN124" s="236">
        <f t="shared" si="141"/>
        <v>0</v>
      </c>
      <c r="BO124" s="237">
        <f t="shared" si="142"/>
        <v>0</v>
      </c>
      <c r="BP124" s="237">
        <f t="shared" si="143"/>
        <v>0</v>
      </c>
      <c r="BQ124" s="238">
        <f t="shared" si="144"/>
        <v>0</v>
      </c>
      <c r="BR124" s="236">
        <f t="shared" si="215"/>
        <v>0</v>
      </c>
      <c r="BS124" s="237">
        <f t="shared" si="215"/>
        <v>0</v>
      </c>
      <c r="BT124" s="237">
        <f t="shared" si="215"/>
        <v>0</v>
      </c>
      <c r="BU124" s="238">
        <f t="shared" si="146"/>
        <v>0</v>
      </c>
      <c r="BV124" s="236" t="str">
        <f t="shared" si="216"/>
        <v/>
      </c>
      <c r="BW124" s="237" t="str">
        <f t="shared" si="217"/>
        <v/>
      </c>
      <c r="BX124" s="237" t="str">
        <f t="shared" si="218"/>
        <v/>
      </c>
      <c r="BY124" s="238">
        <f t="shared" si="148"/>
        <v>0</v>
      </c>
      <c r="BZ124" s="257" t="str">
        <f t="shared" si="219"/>
        <v/>
      </c>
      <c r="CA124" s="104" t="str">
        <f t="shared" si="219"/>
        <v/>
      </c>
      <c r="CB124" s="103" t="str">
        <f t="shared" si="219"/>
        <v/>
      </c>
      <c r="CC124" s="105" t="str">
        <f t="shared" si="220"/>
        <v/>
      </c>
      <c r="CD124" s="104" t="str">
        <f t="shared" si="220"/>
        <v/>
      </c>
      <c r="CE124" s="103" t="str">
        <f t="shared" si="220"/>
        <v/>
      </c>
      <c r="CF124" s="670"/>
      <c r="CG124" s="204" t="str">
        <f t="shared" si="151"/>
        <v>－</v>
      </c>
      <c r="CH124" s="194"/>
      <c r="CI124" s="258"/>
      <c r="CJ124" s="193" t="str">
        <f t="shared" si="221"/>
        <v/>
      </c>
      <c r="CK124" s="194" t="str">
        <f t="shared" si="222"/>
        <v/>
      </c>
      <c r="CL124" s="54" t="str">
        <f t="shared" si="223"/>
        <v/>
      </c>
      <c r="CM124" s="193" t="str">
        <f t="shared" si="224"/>
        <v/>
      </c>
      <c r="CN124" s="194" t="str">
        <f t="shared" si="225"/>
        <v/>
      </c>
      <c r="CO124" s="54" t="str">
        <f t="shared" si="226"/>
        <v/>
      </c>
      <c r="CP124" s="193" t="str">
        <f t="shared" si="227"/>
        <v/>
      </c>
      <c r="CQ124" s="194" t="str">
        <f t="shared" si="227"/>
        <v/>
      </c>
      <c r="CR124" s="54" t="str">
        <f t="shared" si="227"/>
        <v/>
      </c>
      <c r="CS124" s="193" t="str">
        <f t="shared" si="228"/>
        <v/>
      </c>
      <c r="CT124" s="194" t="str">
        <f t="shared" si="229"/>
        <v/>
      </c>
      <c r="CU124" s="194" t="str">
        <f t="shared" si="230"/>
        <v/>
      </c>
      <c r="CV124" s="57" t="str">
        <f t="shared" si="156"/>
        <v/>
      </c>
      <c r="CW124" s="668"/>
      <c r="CX124" s="194">
        <f t="shared" si="157"/>
        <v>0</v>
      </c>
      <c r="CY124" s="194">
        <f t="shared" si="158"/>
        <v>0</v>
      </c>
      <c r="CZ124" s="194">
        <f t="shared" si="159"/>
        <v>0</v>
      </c>
      <c r="DA124" s="283">
        <f t="shared" si="160"/>
        <v>0</v>
      </c>
      <c r="DB124" s="669"/>
      <c r="DC124" s="295">
        <f t="shared" si="231"/>
        <v>0</v>
      </c>
      <c r="DD124" s="104">
        <f t="shared" si="232"/>
        <v>0</v>
      </c>
      <c r="DE124" s="296">
        <f t="shared" si="233"/>
        <v>0</v>
      </c>
      <c r="DF124" s="56" t="str">
        <f t="shared" si="162"/>
        <v/>
      </c>
      <c r="DG124" s="668"/>
      <c r="DH124" s="194">
        <f t="shared" si="163"/>
        <v>0</v>
      </c>
      <c r="DI124" s="194">
        <f t="shared" si="164"/>
        <v>0</v>
      </c>
      <c r="DJ124" s="194">
        <f t="shared" si="165"/>
        <v>0</v>
      </c>
      <c r="DK124" s="283">
        <f t="shared" si="166"/>
        <v>0</v>
      </c>
      <c r="DL124" s="669"/>
      <c r="DM124" s="295">
        <f t="shared" si="234"/>
        <v>0</v>
      </c>
      <c r="DN124" s="104">
        <f t="shared" si="235"/>
        <v>0</v>
      </c>
      <c r="DO124" s="296">
        <f t="shared" si="236"/>
        <v>0</v>
      </c>
      <c r="DP124" s="56" t="str">
        <f t="shared" si="168"/>
        <v/>
      </c>
      <c r="DQ124" s="668"/>
      <c r="DR124" s="194">
        <f t="shared" si="169"/>
        <v>0</v>
      </c>
      <c r="DS124" s="194">
        <f t="shared" si="170"/>
        <v>0</v>
      </c>
      <c r="DT124" s="194">
        <f t="shared" si="171"/>
        <v>0</v>
      </c>
      <c r="DU124" s="53">
        <f t="shared" si="172"/>
        <v>0</v>
      </c>
      <c r="DV124" s="236">
        <f t="shared" si="237"/>
        <v>0</v>
      </c>
      <c r="DW124" s="237">
        <f t="shared" si="237"/>
        <v>0</v>
      </c>
      <c r="DX124" s="237">
        <f t="shared" si="237"/>
        <v>0</v>
      </c>
      <c r="DY124" s="238">
        <f t="shared" si="174"/>
        <v>0</v>
      </c>
      <c r="DZ124" s="236">
        <f t="shared" si="238"/>
        <v>0</v>
      </c>
      <c r="EA124" s="237">
        <f t="shared" si="238"/>
        <v>0</v>
      </c>
      <c r="EB124" s="237">
        <f t="shared" si="238"/>
        <v>0</v>
      </c>
      <c r="EC124" s="238">
        <f t="shared" si="176"/>
        <v>0</v>
      </c>
      <c r="ED124" s="236">
        <f t="shared" si="239"/>
        <v>0</v>
      </c>
      <c r="EE124" s="237">
        <f t="shared" si="239"/>
        <v>0</v>
      </c>
      <c r="EF124" s="237">
        <f t="shared" si="239"/>
        <v>0</v>
      </c>
      <c r="EG124" s="238">
        <f t="shared" si="178"/>
        <v>0</v>
      </c>
      <c r="EH124" s="236" t="str">
        <f t="shared" si="240"/>
        <v/>
      </c>
      <c r="EI124" s="237" t="str">
        <f t="shared" si="241"/>
        <v/>
      </c>
      <c r="EJ124" s="237" t="str">
        <f t="shared" si="242"/>
        <v/>
      </c>
      <c r="EK124" s="238">
        <f t="shared" si="180"/>
        <v>0</v>
      </c>
      <c r="EL124" s="671"/>
      <c r="EM124" s="265">
        <f t="shared" si="243"/>
        <v>0</v>
      </c>
      <c r="EN124" s="266">
        <f t="shared" si="243"/>
        <v>0</v>
      </c>
      <c r="EO124" s="270">
        <f t="shared" si="243"/>
        <v>0</v>
      </c>
      <c r="EP124" s="272">
        <f t="shared" si="182"/>
        <v>0</v>
      </c>
      <c r="EQ124" s="265">
        <f t="shared" si="244"/>
        <v>0</v>
      </c>
      <c r="ER124" s="266">
        <f t="shared" si="244"/>
        <v>0</v>
      </c>
      <c r="ES124" s="267">
        <f t="shared" si="244"/>
        <v>0</v>
      </c>
      <c r="ET124" s="273">
        <f t="shared" si="184"/>
        <v>0</v>
      </c>
      <c r="EU124" s="271">
        <f t="shared" si="185"/>
        <v>0</v>
      </c>
      <c r="EV124" s="231">
        <f t="shared" si="186"/>
        <v>0</v>
      </c>
      <c r="EW124" s="235">
        <f t="shared" si="187"/>
        <v>0</v>
      </c>
      <c r="EX124" s="234">
        <f t="shared" si="188"/>
        <v>0</v>
      </c>
      <c r="EY124" s="227" t="str">
        <f t="shared" si="189"/>
        <v>○</v>
      </c>
      <c r="EZ124" s="208">
        <f t="shared" si="245"/>
        <v>0</v>
      </c>
      <c r="FA124" s="204">
        <f t="shared" si="245"/>
        <v>0</v>
      </c>
      <c r="FB124" s="204">
        <f t="shared" si="245"/>
        <v>0</v>
      </c>
      <c r="FC124" s="241">
        <f t="shared" si="191"/>
        <v>0</v>
      </c>
      <c r="FD124" s="53">
        <f t="shared" si="192"/>
        <v>0</v>
      </c>
      <c r="FE124" s="432">
        <f t="shared" si="193"/>
        <v>0</v>
      </c>
      <c r="FF124" s="433">
        <f t="shared" si="194"/>
        <v>0</v>
      </c>
      <c r="FG124" s="53" t="str">
        <f t="shared" si="195"/>
        <v/>
      </c>
      <c r="FH124" s="105" t="str">
        <f t="shared" si="246"/>
        <v/>
      </c>
      <c r="FI124" s="104" t="str">
        <f t="shared" si="246"/>
        <v/>
      </c>
      <c r="FJ124" s="434" t="str">
        <f t="shared" si="246"/>
        <v/>
      </c>
      <c r="FK124" s="672"/>
      <c r="FL124" s="673"/>
      <c r="FM124" s="674"/>
      <c r="FN124" s="435">
        <f t="shared" si="203"/>
        <v>0</v>
      </c>
      <c r="FO124" s="228" t="str">
        <f t="shared" si="204"/>
        <v/>
      </c>
      <c r="FP124" s="236" t="str">
        <f t="shared" si="247"/>
        <v/>
      </c>
      <c r="FQ124" s="237" t="str">
        <f t="shared" si="248"/>
        <v/>
      </c>
      <c r="FR124" s="237" t="str">
        <f t="shared" si="249"/>
        <v/>
      </c>
      <c r="FS124" s="238">
        <f t="shared" si="198"/>
        <v>0</v>
      </c>
      <c r="FT124" s="675"/>
      <c r="FV124" s="1363">
        <f t="shared" si="205"/>
        <v>0</v>
      </c>
      <c r="FW124" s="1363">
        <f t="shared" si="206"/>
        <v>0</v>
      </c>
      <c r="FX124" s="1363">
        <f t="shared" si="207"/>
        <v>0</v>
      </c>
      <c r="FY124" s="1363">
        <f t="shared" si="208"/>
        <v>0</v>
      </c>
      <c r="FZ124" s="1363">
        <f t="shared" si="209"/>
        <v>0</v>
      </c>
      <c r="GA124" s="1363">
        <f t="shared" si="210"/>
        <v>0</v>
      </c>
      <c r="GB124" s="1363">
        <f t="shared" si="211"/>
        <v>0</v>
      </c>
      <c r="GF124" s="1166">
        <f>'③-2 R2入力（変更後）'!AJ124</f>
        <v>0</v>
      </c>
      <c r="GG124" s="1167">
        <f>'③-2 R2入力（変更後）'!AL124</f>
        <v>0</v>
      </c>
      <c r="GH124" s="1166">
        <f>'③-2 R2入力（変更後）'!AQ124</f>
        <v>0</v>
      </c>
      <c r="GI124" s="1167">
        <f>'③-2 R2入力（変更後）'!AS124</f>
        <v>0</v>
      </c>
      <c r="GJ124" s="1166">
        <f>'③-2 R2入力（変更後）'!AX124</f>
        <v>0</v>
      </c>
      <c r="GK124" s="1167">
        <f>'③-2 R2入力（変更後）'!AZ124</f>
        <v>0</v>
      </c>
      <c r="GL124" s="1166">
        <f>'③-2 R2入力（変更後）'!CF124</f>
        <v>0</v>
      </c>
      <c r="GM124" s="1167">
        <f>'③-2 R2入力（変更後）'!CW124</f>
        <v>0</v>
      </c>
      <c r="GN124" s="1166">
        <f>'③-2 R2入力（変更後）'!DB124</f>
        <v>0</v>
      </c>
      <c r="GO124" s="1167">
        <f>'③-2 R2入力（変更後）'!DG124</f>
        <v>0</v>
      </c>
      <c r="GP124" s="1166">
        <f>'③-2 R2入力（変更後）'!DL124</f>
        <v>0</v>
      </c>
      <c r="GQ124" s="1167">
        <f>'③-2 R2入力（変更後）'!DQ124</f>
        <v>0</v>
      </c>
      <c r="GS124" s="1168">
        <f>'③-2 R2入力（変更後）'!FK124</f>
        <v>0</v>
      </c>
      <c r="GT124" s="1168">
        <f>'③-2 R2入力（変更後）'!FL124</f>
        <v>0</v>
      </c>
      <c r="GU124" s="1168">
        <f>'③-2 R2入力（変更後）'!FM124</f>
        <v>0</v>
      </c>
      <c r="GV124" s="1161"/>
      <c r="GX124" s="1162">
        <f>'③-2 R2入力（変更後）'!FE124</f>
        <v>0</v>
      </c>
      <c r="GY124" s="1163" t="str">
        <f>'③-2 R2入力（変更後）'!FO124</f>
        <v/>
      </c>
    </row>
    <row r="125" spans="1:207" s="3" customFormat="1" ht="18" customHeight="1">
      <c r="A125" s="305" t="str">
        <f t="shared" si="109"/>
        <v/>
      </c>
      <c r="B125" s="174">
        <f t="shared" si="199"/>
        <v>0</v>
      </c>
      <c r="C125" s="1415" t="str">
        <f t="shared" si="110"/>
        <v>00授業料</v>
      </c>
      <c r="D125" s="1415" t="str">
        <f t="shared" si="111"/>
        <v>00入学金</v>
      </c>
      <c r="E125" s="174">
        <f t="shared" si="200"/>
        <v>0</v>
      </c>
      <c r="F125" s="305">
        <f t="shared" si="112"/>
        <v>0</v>
      </c>
      <c r="G125" s="475">
        <f t="shared" si="113"/>
        <v>108</v>
      </c>
      <c r="H125" s="430"/>
      <c r="I125" s="431"/>
      <c r="J125" s="658"/>
      <c r="K125" s="659"/>
      <c r="L125" s="659"/>
      <c r="M125" s="660"/>
      <c r="N125" s="661"/>
      <c r="O125" s="662"/>
      <c r="P125" s="658"/>
      <c r="Q125" s="659"/>
      <c r="R125" s="660"/>
      <c r="S125" s="663"/>
      <c r="T125" s="682"/>
      <c r="U125" s="664"/>
      <c r="V125" s="53" t="str">
        <f>IF(OR($R$5="",$T$5="",$J125="",$O125="",$U125=""),"",IF(ISERROR(VLOOKUP($C125,参照!$P$4:$V$112,5,FALSE)),0,VLOOKUP($C125,参照!$P$4:$V$112,5,FALSE)))</f>
        <v/>
      </c>
      <c r="W125" s="665"/>
      <c r="X125" s="54" t="str">
        <f>IF(OR($R$5="",$T$5="",$J125="",$O125="",$W125=""),"",IF(ISERROR(VLOOKUP($D125,参照!$P$4:$V$112,5,FALSE)),0,VLOOKUP($D125,参照!$P$4:$V$112,5,FALSE)))</f>
        <v/>
      </c>
      <c r="Y125" s="102" t="str">
        <f t="shared" si="114"/>
        <v/>
      </c>
      <c r="Z125" s="102" t="str">
        <f t="shared" si="115"/>
        <v/>
      </c>
      <c r="AA125" s="1330">
        <f t="shared" si="201"/>
        <v>0</v>
      </c>
      <c r="AB125" s="241">
        <f t="shared" si="116"/>
        <v>0</v>
      </c>
      <c r="AC125" s="666"/>
      <c r="AD125" s="352">
        <f t="shared" si="117"/>
        <v>0</v>
      </c>
      <c r="AE125" s="55" t="str">
        <f t="shared" si="118"/>
        <v/>
      </c>
      <c r="AF125" s="193" t="str">
        <f t="shared" si="119"/>
        <v/>
      </c>
      <c r="AG125" s="194" t="str">
        <f t="shared" si="212"/>
        <v/>
      </c>
      <c r="AH125" s="54" t="str">
        <f t="shared" si="212"/>
        <v/>
      </c>
      <c r="AI125" s="1133" t="str">
        <f t="shared" si="202"/>
        <v/>
      </c>
      <c r="AJ125" s="667"/>
      <c r="AK125" s="54" t="str">
        <f t="shared" si="121"/>
        <v/>
      </c>
      <c r="AL125" s="668"/>
      <c r="AM125" s="194">
        <f t="shared" si="122"/>
        <v>0</v>
      </c>
      <c r="AN125" s="194">
        <f t="shared" si="123"/>
        <v>0</v>
      </c>
      <c r="AO125" s="194">
        <f t="shared" si="124"/>
        <v>0</v>
      </c>
      <c r="AP125" s="283">
        <f t="shared" si="125"/>
        <v>0</v>
      </c>
      <c r="AQ125" s="669"/>
      <c r="AR125" s="56" t="str">
        <f t="shared" si="126"/>
        <v/>
      </c>
      <c r="AS125" s="668"/>
      <c r="AT125" s="194">
        <f t="shared" si="127"/>
        <v>0</v>
      </c>
      <c r="AU125" s="194">
        <f t="shared" si="128"/>
        <v>0</v>
      </c>
      <c r="AV125" s="194">
        <f t="shared" si="129"/>
        <v>0</v>
      </c>
      <c r="AW125" s="283">
        <f t="shared" si="130"/>
        <v>0</v>
      </c>
      <c r="AX125" s="669"/>
      <c r="AY125" s="54" t="str">
        <f t="shared" si="131"/>
        <v/>
      </c>
      <c r="AZ125" s="668"/>
      <c r="BA125" s="194">
        <f t="shared" si="132"/>
        <v>0</v>
      </c>
      <c r="BB125" s="194">
        <f t="shared" si="133"/>
        <v>0</v>
      </c>
      <c r="BC125" s="194">
        <f t="shared" si="134"/>
        <v>0</v>
      </c>
      <c r="BD125" s="283">
        <f t="shared" si="135"/>
        <v>0</v>
      </c>
      <c r="BE125" s="206" t="str">
        <f t="shared" si="136"/>
        <v>○</v>
      </c>
      <c r="BF125" s="208">
        <f t="shared" si="213"/>
        <v>0</v>
      </c>
      <c r="BG125" s="204">
        <f t="shared" si="213"/>
        <v>0</v>
      </c>
      <c r="BH125" s="204">
        <f t="shared" si="213"/>
        <v>0</v>
      </c>
      <c r="BI125" s="205">
        <f t="shared" si="138"/>
        <v>0</v>
      </c>
      <c r="BJ125" s="236">
        <f t="shared" si="214"/>
        <v>0</v>
      </c>
      <c r="BK125" s="237">
        <f t="shared" si="214"/>
        <v>0</v>
      </c>
      <c r="BL125" s="237">
        <f t="shared" si="214"/>
        <v>0</v>
      </c>
      <c r="BM125" s="238">
        <f t="shared" si="140"/>
        <v>0</v>
      </c>
      <c r="BN125" s="236">
        <f t="shared" si="141"/>
        <v>0</v>
      </c>
      <c r="BO125" s="237">
        <f t="shared" si="142"/>
        <v>0</v>
      </c>
      <c r="BP125" s="237">
        <f t="shared" si="143"/>
        <v>0</v>
      </c>
      <c r="BQ125" s="238">
        <f t="shared" si="144"/>
        <v>0</v>
      </c>
      <c r="BR125" s="236">
        <f t="shared" si="215"/>
        <v>0</v>
      </c>
      <c r="BS125" s="237">
        <f t="shared" si="215"/>
        <v>0</v>
      </c>
      <c r="BT125" s="237">
        <f t="shared" si="215"/>
        <v>0</v>
      </c>
      <c r="BU125" s="238">
        <f t="shared" si="146"/>
        <v>0</v>
      </c>
      <c r="BV125" s="236" t="str">
        <f t="shared" si="216"/>
        <v/>
      </c>
      <c r="BW125" s="237" t="str">
        <f t="shared" si="217"/>
        <v/>
      </c>
      <c r="BX125" s="237" t="str">
        <f t="shared" si="218"/>
        <v/>
      </c>
      <c r="BY125" s="238">
        <f t="shared" si="148"/>
        <v>0</v>
      </c>
      <c r="BZ125" s="257" t="str">
        <f t="shared" si="219"/>
        <v/>
      </c>
      <c r="CA125" s="104" t="str">
        <f t="shared" si="219"/>
        <v/>
      </c>
      <c r="CB125" s="103" t="str">
        <f t="shared" si="219"/>
        <v/>
      </c>
      <c r="CC125" s="105" t="str">
        <f t="shared" si="220"/>
        <v/>
      </c>
      <c r="CD125" s="104" t="str">
        <f t="shared" si="220"/>
        <v/>
      </c>
      <c r="CE125" s="103" t="str">
        <f t="shared" si="220"/>
        <v/>
      </c>
      <c r="CF125" s="670"/>
      <c r="CG125" s="204" t="str">
        <f t="shared" si="151"/>
        <v>－</v>
      </c>
      <c r="CH125" s="194"/>
      <c r="CI125" s="258"/>
      <c r="CJ125" s="193" t="str">
        <f t="shared" si="221"/>
        <v/>
      </c>
      <c r="CK125" s="194" t="str">
        <f t="shared" si="222"/>
        <v/>
      </c>
      <c r="CL125" s="54" t="str">
        <f t="shared" si="223"/>
        <v/>
      </c>
      <c r="CM125" s="193" t="str">
        <f t="shared" si="224"/>
        <v/>
      </c>
      <c r="CN125" s="194" t="str">
        <f t="shared" si="225"/>
        <v/>
      </c>
      <c r="CO125" s="54" t="str">
        <f t="shared" si="226"/>
        <v/>
      </c>
      <c r="CP125" s="193" t="str">
        <f t="shared" si="227"/>
        <v/>
      </c>
      <c r="CQ125" s="194" t="str">
        <f t="shared" si="227"/>
        <v/>
      </c>
      <c r="CR125" s="54" t="str">
        <f t="shared" si="227"/>
        <v/>
      </c>
      <c r="CS125" s="193" t="str">
        <f t="shared" si="228"/>
        <v/>
      </c>
      <c r="CT125" s="194" t="str">
        <f t="shared" si="229"/>
        <v/>
      </c>
      <c r="CU125" s="194" t="str">
        <f t="shared" si="230"/>
        <v/>
      </c>
      <c r="CV125" s="57" t="str">
        <f t="shared" si="156"/>
        <v/>
      </c>
      <c r="CW125" s="668"/>
      <c r="CX125" s="194">
        <f t="shared" si="157"/>
        <v>0</v>
      </c>
      <c r="CY125" s="194">
        <f t="shared" si="158"/>
        <v>0</v>
      </c>
      <c r="CZ125" s="194">
        <f t="shared" si="159"/>
        <v>0</v>
      </c>
      <c r="DA125" s="283">
        <f t="shared" si="160"/>
        <v>0</v>
      </c>
      <c r="DB125" s="669"/>
      <c r="DC125" s="295">
        <f t="shared" si="231"/>
        <v>0</v>
      </c>
      <c r="DD125" s="104">
        <f t="shared" si="232"/>
        <v>0</v>
      </c>
      <c r="DE125" s="296">
        <f t="shared" si="233"/>
        <v>0</v>
      </c>
      <c r="DF125" s="56" t="str">
        <f t="shared" si="162"/>
        <v/>
      </c>
      <c r="DG125" s="668"/>
      <c r="DH125" s="194">
        <f t="shared" si="163"/>
        <v>0</v>
      </c>
      <c r="DI125" s="194">
        <f t="shared" si="164"/>
        <v>0</v>
      </c>
      <c r="DJ125" s="194">
        <f t="shared" si="165"/>
        <v>0</v>
      </c>
      <c r="DK125" s="283">
        <f t="shared" si="166"/>
        <v>0</v>
      </c>
      <c r="DL125" s="669"/>
      <c r="DM125" s="295">
        <f t="shared" si="234"/>
        <v>0</v>
      </c>
      <c r="DN125" s="104">
        <f t="shared" si="235"/>
        <v>0</v>
      </c>
      <c r="DO125" s="296">
        <f t="shared" si="236"/>
        <v>0</v>
      </c>
      <c r="DP125" s="56" t="str">
        <f t="shared" si="168"/>
        <v/>
      </c>
      <c r="DQ125" s="668"/>
      <c r="DR125" s="194">
        <f t="shared" si="169"/>
        <v>0</v>
      </c>
      <c r="DS125" s="194">
        <f t="shared" si="170"/>
        <v>0</v>
      </c>
      <c r="DT125" s="194">
        <f t="shared" si="171"/>
        <v>0</v>
      </c>
      <c r="DU125" s="53">
        <f t="shared" si="172"/>
        <v>0</v>
      </c>
      <c r="DV125" s="236">
        <f t="shared" si="237"/>
        <v>0</v>
      </c>
      <c r="DW125" s="237">
        <f t="shared" si="237"/>
        <v>0</v>
      </c>
      <c r="DX125" s="237">
        <f t="shared" si="237"/>
        <v>0</v>
      </c>
      <c r="DY125" s="238">
        <f t="shared" si="174"/>
        <v>0</v>
      </c>
      <c r="DZ125" s="236">
        <f t="shared" si="238"/>
        <v>0</v>
      </c>
      <c r="EA125" s="237">
        <f t="shared" si="238"/>
        <v>0</v>
      </c>
      <c r="EB125" s="237">
        <f t="shared" si="238"/>
        <v>0</v>
      </c>
      <c r="EC125" s="238">
        <f t="shared" si="176"/>
        <v>0</v>
      </c>
      <c r="ED125" s="236">
        <f t="shared" si="239"/>
        <v>0</v>
      </c>
      <c r="EE125" s="237">
        <f t="shared" si="239"/>
        <v>0</v>
      </c>
      <c r="EF125" s="237">
        <f t="shared" si="239"/>
        <v>0</v>
      </c>
      <c r="EG125" s="238">
        <f t="shared" si="178"/>
        <v>0</v>
      </c>
      <c r="EH125" s="236" t="str">
        <f t="shared" si="240"/>
        <v/>
      </c>
      <c r="EI125" s="237" t="str">
        <f t="shared" si="241"/>
        <v/>
      </c>
      <c r="EJ125" s="237" t="str">
        <f t="shared" si="242"/>
        <v/>
      </c>
      <c r="EK125" s="238">
        <f t="shared" si="180"/>
        <v>0</v>
      </c>
      <c r="EL125" s="671"/>
      <c r="EM125" s="265">
        <f t="shared" si="243"/>
        <v>0</v>
      </c>
      <c r="EN125" s="266">
        <f t="shared" si="243"/>
        <v>0</v>
      </c>
      <c r="EO125" s="270">
        <f t="shared" si="243"/>
        <v>0</v>
      </c>
      <c r="EP125" s="272">
        <f t="shared" si="182"/>
        <v>0</v>
      </c>
      <c r="EQ125" s="265">
        <f t="shared" si="244"/>
        <v>0</v>
      </c>
      <c r="ER125" s="266">
        <f t="shared" si="244"/>
        <v>0</v>
      </c>
      <c r="ES125" s="267">
        <f t="shared" si="244"/>
        <v>0</v>
      </c>
      <c r="ET125" s="273">
        <f t="shared" si="184"/>
        <v>0</v>
      </c>
      <c r="EU125" s="271">
        <f t="shared" si="185"/>
        <v>0</v>
      </c>
      <c r="EV125" s="231">
        <f t="shared" si="186"/>
        <v>0</v>
      </c>
      <c r="EW125" s="235">
        <f t="shared" si="187"/>
        <v>0</v>
      </c>
      <c r="EX125" s="234">
        <f t="shared" si="188"/>
        <v>0</v>
      </c>
      <c r="EY125" s="227" t="str">
        <f t="shared" si="189"/>
        <v>○</v>
      </c>
      <c r="EZ125" s="208">
        <f t="shared" si="245"/>
        <v>0</v>
      </c>
      <c r="FA125" s="204">
        <f t="shared" si="245"/>
        <v>0</v>
      </c>
      <c r="FB125" s="204">
        <f t="shared" si="245"/>
        <v>0</v>
      </c>
      <c r="FC125" s="241">
        <f t="shared" si="191"/>
        <v>0</v>
      </c>
      <c r="FD125" s="53">
        <f t="shared" si="192"/>
        <v>0</v>
      </c>
      <c r="FE125" s="432">
        <f t="shared" si="193"/>
        <v>0</v>
      </c>
      <c r="FF125" s="433">
        <f t="shared" si="194"/>
        <v>0</v>
      </c>
      <c r="FG125" s="53" t="str">
        <f t="shared" si="195"/>
        <v/>
      </c>
      <c r="FH125" s="105" t="str">
        <f t="shared" si="246"/>
        <v/>
      </c>
      <c r="FI125" s="104" t="str">
        <f t="shared" si="246"/>
        <v/>
      </c>
      <c r="FJ125" s="434" t="str">
        <f t="shared" si="246"/>
        <v/>
      </c>
      <c r="FK125" s="672"/>
      <c r="FL125" s="673"/>
      <c r="FM125" s="674"/>
      <c r="FN125" s="435">
        <f t="shared" si="203"/>
        <v>0</v>
      </c>
      <c r="FO125" s="228" t="str">
        <f t="shared" si="204"/>
        <v/>
      </c>
      <c r="FP125" s="236" t="str">
        <f t="shared" si="247"/>
        <v/>
      </c>
      <c r="FQ125" s="237" t="str">
        <f t="shared" si="248"/>
        <v/>
      </c>
      <c r="FR125" s="237" t="str">
        <f t="shared" si="249"/>
        <v/>
      </c>
      <c r="FS125" s="238">
        <f t="shared" si="198"/>
        <v>0</v>
      </c>
      <c r="FT125" s="675"/>
      <c r="FV125" s="1363">
        <f t="shared" si="205"/>
        <v>0</v>
      </c>
      <c r="FW125" s="1363">
        <f t="shared" si="206"/>
        <v>0</v>
      </c>
      <c r="FX125" s="1363">
        <f t="shared" si="207"/>
        <v>0</v>
      </c>
      <c r="FY125" s="1363">
        <f t="shared" si="208"/>
        <v>0</v>
      </c>
      <c r="FZ125" s="1363">
        <f t="shared" si="209"/>
        <v>0</v>
      </c>
      <c r="GA125" s="1363">
        <f t="shared" si="210"/>
        <v>0</v>
      </c>
      <c r="GB125" s="1363">
        <f t="shared" si="211"/>
        <v>0</v>
      </c>
      <c r="GF125" s="1166">
        <f>'③-2 R2入力（変更後）'!AJ125</f>
        <v>0</v>
      </c>
      <c r="GG125" s="1167">
        <f>'③-2 R2入力（変更後）'!AL125</f>
        <v>0</v>
      </c>
      <c r="GH125" s="1166">
        <f>'③-2 R2入力（変更後）'!AQ125</f>
        <v>0</v>
      </c>
      <c r="GI125" s="1167">
        <f>'③-2 R2入力（変更後）'!AS125</f>
        <v>0</v>
      </c>
      <c r="GJ125" s="1166">
        <f>'③-2 R2入力（変更後）'!AX125</f>
        <v>0</v>
      </c>
      <c r="GK125" s="1167">
        <f>'③-2 R2入力（変更後）'!AZ125</f>
        <v>0</v>
      </c>
      <c r="GL125" s="1166">
        <f>'③-2 R2入力（変更後）'!CF125</f>
        <v>0</v>
      </c>
      <c r="GM125" s="1167">
        <f>'③-2 R2入力（変更後）'!CW125</f>
        <v>0</v>
      </c>
      <c r="GN125" s="1166">
        <f>'③-2 R2入力（変更後）'!DB125</f>
        <v>0</v>
      </c>
      <c r="GO125" s="1167">
        <f>'③-2 R2入力（変更後）'!DG125</f>
        <v>0</v>
      </c>
      <c r="GP125" s="1166">
        <f>'③-2 R2入力（変更後）'!DL125</f>
        <v>0</v>
      </c>
      <c r="GQ125" s="1167">
        <f>'③-2 R2入力（変更後）'!DQ125</f>
        <v>0</v>
      </c>
      <c r="GS125" s="1168">
        <f>'③-2 R2入力（変更後）'!FK125</f>
        <v>0</v>
      </c>
      <c r="GT125" s="1168">
        <f>'③-2 R2入力（変更後）'!FL125</f>
        <v>0</v>
      </c>
      <c r="GU125" s="1168">
        <f>'③-2 R2入力（変更後）'!FM125</f>
        <v>0</v>
      </c>
      <c r="GV125" s="1161"/>
      <c r="GX125" s="1162">
        <f>'③-2 R2入力（変更後）'!FE125</f>
        <v>0</v>
      </c>
      <c r="GY125" s="1163" t="str">
        <f>'③-2 R2入力（変更後）'!FO125</f>
        <v/>
      </c>
    </row>
    <row r="126" spans="1:207" s="3" customFormat="1" ht="18" customHeight="1">
      <c r="A126" s="305" t="str">
        <f t="shared" si="109"/>
        <v/>
      </c>
      <c r="B126" s="174">
        <f t="shared" si="199"/>
        <v>0</v>
      </c>
      <c r="C126" s="1415" t="str">
        <f t="shared" si="110"/>
        <v>00授業料</v>
      </c>
      <c r="D126" s="1415" t="str">
        <f t="shared" si="111"/>
        <v>00入学金</v>
      </c>
      <c r="E126" s="174">
        <f t="shared" si="200"/>
        <v>0</v>
      </c>
      <c r="F126" s="305">
        <f t="shared" si="112"/>
        <v>0</v>
      </c>
      <c r="G126" s="475">
        <f t="shared" si="113"/>
        <v>109</v>
      </c>
      <c r="H126" s="430"/>
      <c r="I126" s="431"/>
      <c r="J126" s="658"/>
      <c r="K126" s="659"/>
      <c r="L126" s="659"/>
      <c r="M126" s="660"/>
      <c r="N126" s="661"/>
      <c r="O126" s="662"/>
      <c r="P126" s="658"/>
      <c r="Q126" s="659"/>
      <c r="R126" s="660"/>
      <c r="S126" s="663"/>
      <c r="T126" s="682"/>
      <c r="U126" s="664"/>
      <c r="V126" s="53" t="str">
        <f>IF(OR($R$5="",$T$5="",$J126="",$O126="",$U126=""),"",IF(ISERROR(VLOOKUP($C126,参照!$P$4:$V$112,5,FALSE)),0,VLOOKUP($C126,参照!$P$4:$V$112,5,FALSE)))</f>
        <v/>
      </c>
      <c r="W126" s="665"/>
      <c r="X126" s="54" t="str">
        <f>IF(OR($R$5="",$T$5="",$J126="",$O126="",$W126=""),"",IF(ISERROR(VLOOKUP($D126,参照!$P$4:$V$112,5,FALSE)),0,VLOOKUP($D126,参照!$P$4:$V$112,5,FALSE)))</f>
        <v/>
      </c>
      <c r="Y126" s="102" t="str">
        <f t="shared" si="114"/>
        <v/>
      </c>
      <c r="Z126" s="102" t="str">
        <f t="shared" si="115"/>
        <v/>
      </c>
      <c r="AA126" s="1330">
        <f t="shared" si="201"/>
        <v>0</v>
      </c>
      <c r="AB126" s="241">
        <f t="shared" si="116"/>
        <v>0</v>
      </c>
      <c r="AC126" s="666"/>
      <c r="AD126" s="352">
        <f t="shared" si="117"/>
        <v>0</v>
      </c>
      <c r="AE126" s="55" t="str">
        <f t="shared" si="118"/>
        <v/>
      </c>
      <c r="AF126" s="193" t="str">
        <f t="shared" si="119"/>
        <v/>
      </c>
      <c r="AG126" s="194" t="str">
        <f t="shared" si="212"/>
        <v/>
      </c>
      <c r="AH126" s="54" t="str">
        <f t="shared" si="212"/>
        <v/>
      </c>
      <c r="AI126" s="1133" t="str">
        <f t="shared" si="202"/>
        <v/>
      </c>
      <c r="AJ126" s="667"/>
      <c r="AK126" s="54" t="str">
        <f t="shared" si="121"/>
        <v/>
      </c>
      <c r="AL126" s="668"/>
      <c r="AM126" s="194">
        <f t="shared" si="122"/>
        <v>0</v>
      </c>
      <c r="AN126" s="194">
        <f t="shared" si="123"/>
        <v>0</v>
      </c>
      <c r="AO126" s="194">
        <f t="shared" si="124"/>
        <v>0</v>
      </c>
      <c r="AP126" s="283">
        <f t="shared" si="125"/>
        <v>0</v>
      </c>
      <c r="AQ126" s="669"/>
      <c r="AR126" s="56" t="str">
        <f t="shared" si="126"/>
        <v/>
      </c>
      <c r="AS126" s="668"/>
      <c r="AT126" s="194">
        <f t="shared" si="127"/>
        <v>0</v>
      </c>
      <c r="AU126" s="194">
        <f t="shared" si="128"/>
        <v>0</v>
      </c>
      <c r="AV126" s="194">
        <f t="shared" si="129"/>
        <v>0</v>
      </c>
      <c r="AW126" s="283">
        <f t="shared" si="130"/>
        <v>0</v>
      </c>
      <c r="AX126" s="669"/>
      <c r="AY126" s="54" t="str">
        <f t="shared" si="131"/>
        <v/>
      </c>
      <c r="AZ126" s="668"/>
      <c r="BA126" s="194">
        <f t="shared" si="132"/>
        <v>0</v>
      </c>
      <c r="BB126" s="194">
        <f t="shared" si="133"/>
        <v>0</v>
      </c>
      <c r="BC126" s="194">
        <f t="shared" si="134"/>
        <v>0</v>
      </c>
      <c r="BD126" s="283">
        <f t="shared" si="135"/>
        <v>0</v>
      </c>
      <c r="BE126" s="206" t="str">
        <f t="shared" si="136"/>
        <v>○</v>
      </c>
      <c r="BF126" s="208">
        <f t="shared" si="213"/>
        <v>0</v>
      </c>
      <c r="BG126" s="204">
        <f t="shared" si="213"/>
        <v>0</v>
      </c>
      <c r="BH126" s="204">
        <f t="shared" si="213"/>
        <v>0</v>
      </c>
      <c r="BI126" s="205">
        <f t="shared" si="138"/>
        <v>0</v>
      </c>
      <c r="BJ126" s="236">
        <f t="shared" si="214"/>
        <v>0</v>
      </c>
      <c r="BK126" s="237">
        <f t="shared" si="214"/>
        <v>0</v>
      </c>
      <c r="BL126" s="237">
        <f t="shared" si="214"/>
        <v>0</v>
      </c>
      <c r="BM126" s="238">
        <f t="shared" si="140"/>
        <v>0</v>
      </c>
      <c r="BN126" s="236">
        <f t="shared" si="141"/>
        <v>0</v>
      </c>
      <c r="BO126" s="237">
        <f t="shared" si="142"/>
        <v>0</v>
      </c>
      <c r="BP126" s="237">
        <f t="shared" si="143"/>
        <v>0</v>
      </c>
      <c r="BQ126" s="238">
        <f t="shared" si="144"/>
        <v>0</v>
      </c>
      <c r="BR126" s="236">
        <f t="shared" si="215"/>
        <v>0</v>
      </c>
      <c r="BS126" s="237">
        <f t="shared" si="215"/>
        <v>0</v>
      </c>
      <c r="BT126" s="237">
        <f t="shared" si="215"/>
        <v>0</v>
      </c>
      <c r="BU126" s="238">
        <f t="shared" si="146"/>
        <v>0</v>
      </c>
      <c r="BV126" s="236" t="str">
        <f t="shared" si="216"/>
        <v/>
      </c>
      <c r="BW126" s="237" t="str">
        <f t="shared" si="217"/>
        <v/>
      </c>
      <c r="BX126" s="237" t="str">
        <f t="shared" si="218"/>
        <v/>
      </c>
      <c r="BY126" s="238">
        <f t="shared" si="148"/>
        <v>0</v>
      </c>
      <c r="BZ126" s="257" t="str">
        <f t="shared" si="219"/>
        <v/>
      </c>
      <c r="CA126" s="104" t="str">
        <f t="shared" si="219"/>
        <v/>
      </c>
      <c r="CB126" s="103" t="str">
        <f t="shared" si="219"/>
        <v/>
      </c>
      <c r="CC126" s="105" t="str">
        <f t="shared" si="220"/>
        <v/>
      </c>
      <c r="CD126" s="104" t="str">
        <f t="shared" si="220"/>
        <v/>
      </c>
      <c r="CE126" s="103" t="str">
        <f t="shared" si="220"/>
        <v/>
      </c>
      <c r="CF126" s="670"/>
      <c r="CG126" s="204" t="str">
        <f t="shared" si="151"/>
        <v>－</v>
      </c>
      <c r="CH126" s="194"/>
      <c r="CI126" s="258"/>
      <c r="CJ126" s="193" t="str">
        <f t="shared" si="221"/>
        <v/>
      </c>
      <c r="CK126" s="194" t="str">
        <f t="shared" si="222"/>
        <v/>
      </c>
      <c r="CL126" s="54" t="str">
        <f t="shared" si="223"/>
        <v/>
      </c>
      <c r="CM126" s="193" t="str">
        <f t="shared" si="224"/>
        <v/>
      </c>
      <c r="CN126" s="194" t="str">
        <f t="shared" si="225"/>
        <v/>
      </c>
      <c r="CO126" s="54" t="str">
        <f t="shared" si="226"/>
        <v/>
      </c>
      <c r="CP126" s="193" t="str">
        <f t="shared" si="227"/>
        <v/>
      </c>
      <c r="CQ126" s="194" t="str">
        <f t="shared" si="227"/>
        <v/>
      </c>
      <c r="CR126" s="54" t="str">
        <f t="shared" si="227"/>
        <v/>
      </c>
      <c r="CS126" s="193" t="str">
        <f t="shared" si="228"/>
        <v/>
      </c>
      <c r="CT126" s="194" t="str">
        <f t="shared" si="229"/>
        <v/>
      </c>
      <c r="CU126" s="194" t="str">
        <f t="shared" si="230"/>
        <v/>
      </c>
      <c r="CV126" s="57" t="str">
        <f t="shared" si="156"/>
        <v/>
      </c>
      <c r="CW126" s="668"/>
      <c r="CX126" s="194">
        <f t="shared" si="157"/>
        <v>0</v>
      </c>
      <c r="CY126" s="194">
        <f t="shared" si="158"/>
        <v>0</v>
      </c>
      <c r="CZ126" s="194">
        <f t="shared" si="159"/>
        <v>0</v>
      </c>
      <c r="DA126" s="283">
        <f t="shared" si="160"/>
        <v>0</v>
      </c>
      <c r="DB126" s="669"/>
      <c r="DC126" s="295">
        <f t="shared" si="231"/>
        <v>0</v>
      </c>
      <c r="DD126" s="104">
        <f t="shared" si="232"/>
        <v>0</v>
      </c>
      <c r="DE126" s="296">
        <f t="shared" si="233"/>
        <v>0</v>
      </c>
      <c r="DF126" s="56" t="str">
        <f t="shared" si="162"/>
        <v/>
      </c>
      <c r="DG126" s="668"/>
      <c r="DH126" s="194">
        <f t="shared" si="163"/>
        <v>0</v>
      </c>
      <c r="DI126" s="194">
        <f t="shared" si="164"/>
        <v>0</v>
      </c>
      <c r="DJ126" s="194">
        <f t="shared" si="165"/>
        <v>0</v>
      </c>
      <c r="DK126" s="283">
        <f t="shared" si="166"/>
        <v>0</v>
      </c>
      <c r="DL126" s="669"/>
      <c r="DM126" s="295">
        <f t="shared" si="234"/>
        <v>0</v>
      </c>
      <c r="DN126" s="104">
        <f t="shared" si="235"/>
        <v>0</v>
      </c>
      <c r="DO126" s="296">
        <f t="shared" si="236"/>
        <v>0</v>
      </c>
      <c r="DP126" s="56" t="str">
        <f t="shared" si="168"/>
        <v/>
      </c>
      <c r="DQ126" s="668"/>
      <c r="DR126" s="194">
        <f t="shared" si="169"/>
        <v>0</v>
      </c>
      <c r="DS126" s="194">
        <f t="shared" si="170"/>
        <v>0</v>
      </c>
      <c r="DT126" s="194">
        <f t="shared" si="171"/>
        <v>0</v>
      </c>
      <c r="DU126" s="53">
        <f t="shared" si="172"/>
        <v>0</v>
      </c>
      <c r="DV126" s="236">
        <f t="shared" si="237"/>
        <v>0</v>
      </c>
      <c r="DW126" s="237">
        <f t="shared" si="237"/>
        <v>0</v>
      </c>
      <c r="DX126" s="237">
        <f t="shared" si="237"/>
        <v>0</v>
      </c>
      <c r="DY126" s="238">
        <f t="shared" si="174"/>
        <v>0</v>
      </c>
      <c r="DZ126" s="236">
        <f t="shared" si="238"/>
        <v>0</v>
      </c>
      <c r="EA126" s="237">
        <f t="shared" si="238"/>
        <v>0</v>
      </c>
      <c r="EB126" s="237">
        <f t="shared" si="238"/>
        <v>0</v>
      </c>
      <c r="EC126" s="238">
        <f t="shared" si="176"/>
        <v>0</v>
      </c>
      <c r="ED126" s="236">
        <f t="shared" si="239"/>
        <v>0</v>
      </c>
      <c r="EE126" s="237">
        <f t="shared" si="239"/>
        <v>0</v>
      </c>
      <c r="EF126" s="237">
        <f t="shared" si="239"/>
        <v>0</v>
      </c>
      <c r="EG126" s="238">
        <f t="shared" si="178"/>
        <v>0</v>
      </c>
      <c r="EH126" s="236" t="str">
        <f t="shared" si="240"/>
        <v/>
      </c>
      <c r="EI126" s="237" t="str">
        <f t="shared" si="241"/>
        <v/>
      </c>
      <c r="EJ126" s="237" t="str">
        <f t="shared" si="242"/>
        <v/>
      </c>
      <c r="EK126" s="238">
        <f t="shared" si="180"/>
        <v>0</v>
      </c>
      <c r="EL126" s="671"/>
      <c r="EM126" s="265">
        <f t="shared" si="243"/>
        <v>0</v>
      </c>
      <c r="EN126" s="266">
        <f t="shared" si="243"/>
        <v>0</v>
      </c>
      <c r="EO126" s="270">
        <f t="shared" si="243"/>
        <v>0</v>
      </c>
      <c r="EP126" s="272">
        <f t="shared" si="182"/>
        <v>0</v>
      </c>
      <c r="EQ126" s="265">
        <f t="shared" si="244"/>
        <v>0</v>
      </c>
      <c r="ER126" s="266">
        <f t="shared" si="244"/>
        <v>0</v>
      </c>
      <c r="ES126" s="267">
        <f t="shared" si="244"/>
        <v>0</v>
      </c>
      <c r="ET126" s="273">
        <f t="shared" si="184"/>
        <v>0</v>
      </c>
      <c r="EU126" s="271">
        <f t="shared" si="185"/>
        <v>0</v>
      </c>
      <c r="EV126" s="231">
        <f t="shared" si="186"/>
        <v>0</v>
      </c>
      <c r="EW126" s="235">
        <f t="shared" si="187"/>
        <v>0</v>
      </c>
      <c r="EX126" s="234">
        <f t="shared" si="188"/>
        <v>0</v>
      </c>
      <c r="EY126" s="227" t="str">
        <f t="shared" si="189"/>
        <v>○</v>
      </c>
      <c r="EZ126" s="208">
        <f t="shared" si="245"/>
        <v>0</v>
      </c>
      <c r="FA126" s="204">
        <f t="shared" si="245"/>
        <v>0</v>
      </c>
      <c r="FB126" s="204">
        <f t="shared" si="245"/>
        <v>0</v>
      </c>
      <c r="FC126" s="241">
        <f t="shared" si="191"/>
        <v>0</v>
      </c>
      <c r="FD126" s="53">
        <f t="shared" si="192"/>
        <v>0</v>
      </c>
      <c r="FE126" s="432">
        <f t="shared" si="193"/>
        <v>0</v>
      </c>
      <c r="FF126" s="433">
        <f t="shared" si="194"/>
        <v>0</v>
      </c>
      <c r="FG126" s="53" t="str">
        <f t="shared" si="195"/>
        <v/>
      </c>
      <c r="FH126" s="105" t="str">
        <f t="shared" si="246"/>
        <v/>
      </c>
      <c r="FI126" s="104" t="str">
        <f t="shared" si="246"/>
        <v/>
      </c>
      <c r="FJ126" s="434" t="str">
        <f t="shared" si="246"/>
        <v/>
      </c>
      <c r="FK126" s="672"/>
      <c r="FL126" s="673"/>
      <c r="FM126" s="674"/>
      <c r="FN126" s="435">
        <f t="shared" si="203"/>
        <v>0</v>
      </c>
      <c r="FO126" s="228" t="str">
        <f t="shared" si="204"/>
        <v/>
      </c>
      <c r="FP126" s="236" t="str">
        <f t="shared" si="247"/>
        <v/>
      </c>
      <c r="FQ126" s="237" t="str">
        <f t="shared" si="248"/>
        <v/>
      </c>
      <c r="FR126" s="237" t="str">
        <f t="shared" si="249"/>
        <v/>
      </c>
      <c r="FS126" s="238">
        <f t="shared" si="198"/>
        <v>0</v>
      </c>
      <c r="FT126" s="675"/>
      <c r="FV126" s="1363">
        <f t="shared" si="205"/>
        <v>0</v>
      </c>
      <c r="FW126" s="1363">
        <f t="shared" si="206"/>
        <v>0</v>
      </c>
      <c r="FX126" s="1363">
        <f t="shared" si="207"/>
        <v>0</v>
      </c>
      <c r="FY126" s="1363">
        <f t="shared" si="208"/>
        <v>0</v>
      </c>
      <c r="FZ126" s="1363">
        <f t="shared" si="209"/>
        <v>0</v>
      </c>
      <c r="GA126" s="1363">
        <f t="shared" si="210"/>
        <v>0</v>
      </c>
      <c r="GB126" s="1363">
        <f t="shared" si="211"/>
        <v>0</v>
      </c>
      <c r="GF126" s="1166">
        <f>'③-2 R2入力（変更後）'!AJ126</f>
        <v>0</v>
      </c>
      <c r="GG126" s="1167">
        <f>'③-2 R2入力（変更後）'!AL126</f>
        <v>0</v>
      </c>
      <c r="GH126" s="1166">
        <f>'③-2 R2入力（変更後）'!AQ126</f>
        <v>0</v>
      </c>
      <c r="GI126" s="1167">
        <f>'③-2 R2入力（変更後）'!AS126</f>
        <v>0</v>
      </c>
      <c r="GJ126" s="1166">
        <f>'③-2 R2入力（変更後）'!AX126</f>
        <v>0</v>
      </c>
      <c r="GK126" s="1167">
        <f>'③-2 R2入力（変更後）'!AZ126</f>
        <v>0</v>
      </c>
      <c r="GL126" s="1166">
        <f>'③-2 R2入力（変更後）'!CF126</f>
        <v>0</v>
      </c>
      <c r="GM126" s="1167">
        <f>'③-2 R2入力（変更後）'!CW126</f>
        <v>0</v>
      </c>
      <c r="GN126" s="1166">
        <f>'③-2 R2入力（変更後）'!DB126</f>
        <v>0</v>
      </c>
      <c r="GO126" s="1167">
        <f>'③-2 R2入力（変更後）'!DG126</f>
        <v>0</v>
      </c>
      <c r="GP126" s="1166">
        <f>'③-2 R2入力（変更後）'!DL126</f>
        <v>0</v>
      </c>
      <c r="GQ126" s="1167">
        <f>'③-2 R2入力（変更後）'!DQ126</f>
        <v>0</v>
      </c>
      <c r="GS126" s="1168">
        <f>'③-2 R2入力（変更後）'!FK126</f>
        <v>0</v>
      </c>
      <c r="GT126" s="1168">
        <f>'③-2 R2入力（変更後）'!FL126</f>
        <v>0</v>
      </c>
      <c r="GU126" s="1168">
        <f>'③-2 R2入力（変更後）'!FM126</f>
        <v>0</v>
      </c>
      <c r="GV126" s="1161"/>
      <c r="GX126" s="1162">
        <f>'③-2 R2入力（変更後）'!FE126</f>
        <v>0</v>
      </c>
      <c r="GY126" s="1163" t="str">
        <f>'③-2 R2入力（変更後）'!FO126</f>
        <v/>
      </c>
    </row>
    <row r="127" spans="1:207" s="3" customFormat="1" ht="18" customHeight="1">
      <c r="A127" s="305" t="str">
        <f t="shared" si="109"/>
        <v/>
      </c>
      <c r="B127" s="174">
        <f t="shared" si="199"/>
        <v>0</v>
      </c>
      <c r="C127" s="1415" t="str">
        <f t="shared" si="110"/>
        <v>00授業料</v>
      </c>
      <c r="D127" s="1415" t="str">
        <f t="shared" si="111"/>
        <v>00入学金</v>
      </c>
      <c r="E127" s="174">
        <f t="shared" si="200"/>
        <v>0</v>
      </c>
      <c r="F127" s="305">
        <f t="shared" si="112"/>
        <v>0</v>
      </c>
      <c r="G127" s="475">
        <f t="shared" si="113"/>
        <v>110</v>
      </c>
      <c r="H127" s="430"/>
      <c r="I127" s="431"/>
      <c r="J127" s="658"/>
      <c r="K127" s="659"/>
      <c r="L127" s="659"/>
      <c r="M127" s="660"/>
      <c r="N127" s="661"/>
      <c r="O127" s="662"/>
      <c r="P127" s="658"/>
      <c r="Q127" s="659"/>
      <c r="R127" s="660"/>
      <c r="S127" s="663"/>
      <c r="T127" s="682"/>
      <c r="U127" s="664"/>
      <c r="V127" s="53" t="str">
        <f>IF(OR($R$5="",$T$5="",$J127="",$O127="",$U127=""),"",IF(ISERROR(VLOOKUP($C127,参照!$P$4:$V$112,5,FALSE)),0,VLOOKUP($C127,参照!$P$4:$V$112,5,FALSE)))</f>
        <v/>
      </c>
      <c r="W127" s="665"/>
      <c r="X127" s="54" t="str">
        <f>IF(OR($R$5="",$T$5="",$J127="",$O127="",$W127=""),"",IF(ISERROR(VLOOKUP($D127,参照!$P$4:$V$112,5,FALSE)),0,VLOOKUP($D127,参照!$P$4:$V$112,5,FALSE)))</f>
        <v/>
      </c>
      <c r="Y127" s="102" t="str">
        <f t="shared" si="114"/>
        <v/>
      </c>
      <c r="Z127" s="102" t="str">
        <f t="shared" si="115"/>
        <v/>
      </c>
      <c r="AA127" s="1330">
        <f t="shared" si="201"/>
        <v>0</v>
      </c>
      <c r="AB127" s="241">
        <f t="shared" si="116"/>
        <v>0</v>
      </c>
      <c r="AC127" s="666"/>
      <c r="AD127" s="352">
        <f t="shared" si="117"/>
        <v>0</v>
      </c>
      <c r="AE127" s="55" t="str">
        <f t="shared" si="118"/>
        <v/>
      </c>
      <c r="AF127" s="193" t="str">
        <f t="shared" si="119"/>
        <v/>
      </c>
      <c r="AG127" s="194" t="str">
        <f t="shared" si="212"/>
        <v/>
      </c>
      <c r="AH127" s="54" t="str">
        <f t="shared" si="212"/>
        <v/>
      </c>
      <c r="AI127" s="1133" t="str">
        <f t="shared" si="202"/>
        <v/>
      </c>
      <c r="AJ127" s="667"/>
      <c r="AK127" s="54" t="str">
        <f t="shared" si="121"/>
        <v/>
      </c>
      <c r="AL127" s="668"/>
      <c r="AM127" s="194">
        <f t="shared" si="122"/>
        <v>0</v>
      </c>
      <c r="AN127" s="194">
        <f t="shared" si="123"/>
        <v>0</v>
      </c>
      <c r="AO127" s="194">
        <f t="shared" si="124"/>
        <v>0</v>
      </c>
      <c r="AP127" s="283">
        <f t="shared" si="125"/>
        <v>0</v>
      </c>
      <c r="AQ127" s="669"/>
      <c r="AR127" s="56" t="str">
        <f t="shared" si="126"/>
        <v/>
      </c>
      <c r="AS127" s="668"/>
      <c r="AT127" s="194">
        <f t="shared" si="127"/>
        <v>0</v>
      </c>
      <c r="AU127" s="194">
        <f t="shared" si="128"/>
        <v>0</v>
      </c>
      <c r="AV127" s="194">
        <f t="shared" si="129"/>
        <v>0</v>
      </c>
      <c r="AW127" s="283">
        <f t="shared" si="130"/>
        <v>0</v>
      </c>
      <c r="AX127" s="669"/>
      <c r="AY127" s="54" t="str">
        <f t="shared" si="131"/>
        <v/>
      </c>
      <c r="AZ127" s="668"/>
      <c r="BA127" s="194">
        <f t="shared" si="132"/>
        <v>0</v>
      </c>
      <c r="BB127" s="194">
        <f t="shared" si="133"/>
        <v>0</v>
      </c>
      <c r="BC127" s="194">
        <f t="shared" si="134"/>
        <v>0</v>
      </c>
      <c r="BD127" s="283">
        <f t="shared" si="135"/>
        <v>0</v>
      </c>
      <c r="BE127" s="206" t="str">
        <f t="shared" si="136"/>
        <v>○</v>
      </c>
      <c r="BF127" s="208">
        <f t="shared" si="213"/>
        <v>0</v>
      </c>
      <c r="BG127" s="204">
        <f t="shared" si="213"/>
        <v>0</v>
      </c>
      <c r="BH127" s="204">
        <f t="shared" si="213"/>
        <v>0</v>
      </c>
      <c r="BI127" s="205">
        <f t="shared" si="138"/>
        <v>0</v>
      </c>
      <c r="BJ127" s="236">
        <f t="shared" si="214"/>
        <v>0</v>
      </c>
      <c r="BK127" s="237">
        <f t="shared" si="214"/>
        <v>0</v>
      </c>
      <c r="BL127" s="237">
        <f t="shared" si="214"/>
        <v>0</v>
      </c>
      <c r="BM127" s="238">
        <f t="shared" si="140"/>
        <v>0</v>
      </c>
      <c r="BN127" s="236">
        <f t="shared" si="141"/>
        <v>0</v>
      </c>
      <c r="BO127" s="237">
        <f t="shared" si="142"/>
        <v>0</v>
      </c>
      <c r="BP127" s="237">
        <f t="shared" si="143"/>
        <v>0</v>
      </c>
      <c r="BQ127" s="238">
        <f t="shared" si="144"/>
        <v>0</v>
      </c>
      <c r="BR127" s="236">
        <f t="shared" si="215"/>
        <v>0</v>
      </c>
      <c r="BS127" s="237">
        <f t="shared" si="215"/>
        <v>0</v>
      </c>
      <c r="BT127" s="237">
        <f t="shared" si="215"/>
        <v>0</v>
      </c>
      <c r="BU127" s="238">
        <f t="shared" si="146"/>
        <v>0</v>
      </c>
      <c r="BV127" s="236" t="str">
        <f t="shared" si="216"/>
        <v/>
      </c>
      <c r="BW127" s="237" t="str">
        <f t="shared" si="217"/>
        <v/>
      </c>
      <c r="BX127" s="237" t="str">
        <f t="shared" si="218"/>
        <v/>
      </c>
      <c r="BY127" s="238">
        <f t="shared" si="148"/>
        <v>0</v>
      </c>
      <c r="BZ127" s="257" t="str">
        <f t="shared" si="219"/>
        <v/>
      </c>
      <c r="CA127" s="104" t="str">
        <f t="shared" si="219"/>
        <v/>
      </c>
      <c r="CB127" s="103" t="str">
        <f t="shared" si="219"/>
        <v/>
      </c>
      <c r="CC127" s="105" t="str">
        <f t="shared" si="220"/>
        <v/>
      </c>
      <c r="CD127" s="104" t="str">
        <f t="shared" si="220"/>
        <v/>
      </c>
      <c r="CE127" s="103" t="str">
        <f t="shared" si="220"/>
        <v/>
      </c>
      <c r="CF127" s="670"/>
      <c r="CG127" s="204" t="str">
        <f t="shared" si="151"/>
        <v>－</v>
      </c>
      <c r="CH127" s="194"/>
      <c r="CI127" s="258"/>
      <c r="CJ127" s="193" t="str">
        <f t="shared" si="221"/>
        <v/>
      </c>
      <c r="CK127" s="194" t="str">
        <f t="shared" si="222"/>
        <v/>
      </c>
      <c r="CL127" s="54" t="str">
        <f t="shared" si="223"/>
        <v/>
      </c>
      <c r="CM127" s="193" t="str">
        <f t="shared" si="224"/>
        <v/>
      </c>
      <c r="CN127" s="194" t="str">
        <f t="shared" si="225"/>
        <v/>
      </c>
      <c r="CO127" s="54" t="str">
        <f t="shared" si="226"/>
        <v/>
      </c>
      <c r="CP127" s="193" t="str">
        <f t="shared" si="227"/>
        <v/>
      </c>
      <c r="CQ127" s="194" t="str">
        <f t="shared" si="227"/>
        <v/>
      </c>
      <c r="CR127" s="54" t="str">
        <f t="shared" si="227"/>
        <v/>
      </c>
      <c r="CS127" s="193" t="str">
        <f t="shared" si="228"/>
        <v/>
      </c>
      <c r="CT127" s="194" t="str">
        <f t="shared" si="229"/>
        <v/>
      </c>
      <c r="CU127" s="194" t="str">
        <f t="shared" si="230"/>
        <v/>
      </c>
      <c r="CV127" s="57" t="str">
        <f t="shared" si="156"/>
        <v/>
      </c>
      <c r="CW127" s="668"/>
      <c r="CX127" s="194">
        <f t="shared" si="157"/>
        <v>0</v>
      </c>
      <c r="CY127" s="194">
        <f t="shared" si="158"/>
        <v>0</v>
      </c>
      <c r="CZ127" s="194">
        <f t="shared" si="159"/>
        <v>0</v>
      </c>
      <c r="DA127" s="283">
        <f t="shared" si="160"/>
        <v>0</v>
      </c>
      <c r="DB127" s="669"/>
      <c r="DC127" s="295">
        <f t="shared" si="231"/>
        <v>0</v>
      </c>
      <c r="DD127" s="104">
        <f t="shared" si="232"/>
        <v>0</v>
      </c>
      <c r="DE127" s="296">
        <f t="shared" si="233"/>
        <v>0</v>
      </c>
      <c r="DF127" s="56" t="str">
        <f t="shared" si="162"/>
        <v/>
      </c>
      <c r="DG127" s="668"/>
      <c r="DH127" s="194">
        <f t="shared" si="163"/>
        <v>0</v>
      </c>
      <c r="DI127" s="194">
        <f t="shared" si="164"/>
        <v>0</v>
      </c>
      <c r="DJ127" s="194">
        <f t="shared" si="165"/>
        <v>0</v>
      </c>
      <c r="DK127" s="283">
        <f t="shared" si="166"/>
        <v>0</v>
      </c>
      <c r="DL127" s="669"/>
      <c r="DM127" s="295">
        <f t="shared" si="234"/>
        <v>0</v>
      </c>
      <c r="DN127" s="104">
        <f t="shared" si="235"/>
        <v>0</v>
      </c>
      <c r="DO127" s="296">
        <f t="shared" si="236"/>
        <v>0</v>
      </c>
      <c r="DP127" s="56" t="str">
        <f t="shared" si="168"/>
        <v/>
      </c>
      <c r="DQ127" s="668"/>
      <c r="DR127" s="194">
        <f t="shared" si="169"/>
        <v>0</v>
      </c>
      <c r="DS127" s="194">
        <f t="shared" si="170"/>
        <v>0</v>
      </c>
      <c r="DT127" s="194">
        <f t="shared" si="171"/>
        <v>0</v>
      </c>
      <c r="DU127" s="53">
        <f t="shared" si="172"/>
        <v>0</v>
      </c>
      <c r="DV127" s="236">
        <f t="shared" si="237"/>
        <v>0</v>
      </c>
      <c r="DW127" s="237">
        <f t="shared" si="237"/>
        <v>0</v>
      </c>
      <c r="DX127" s="237">
        <f t="shared" si="237"/>
        <v>0</v>
      </c>
      <c r="DY127" s="238">
        <f t="shared" si="174"/>
        <v>0</v>
      </c>
      <c r="DZ127" s="236">
        <f t="shared" si="238"/>
        <v>0</v>
      </c>
      <c r="EA127" s="237">
        <f t="shared" si="238"/>
        <v>0</v>
      </c>
      <c r="EB127" s="237">
        <f t="shared" si="238"/>
        <v>0</v>
      </c>
      <c r="EC127" s="238">
        <f t="shared" si="176"/>
        <v>0</v>
      </c>
      <c r="ED127" s="236">
        <f t="shared" si="239"/>
        <v>0</v>
      </c>
      <c r="EE127" s="237">
        <f t="shared" si="239"/>
        <v>0</v>
      </c>
      <c r="EF127" s="237">
        <f t="shared" si="239"/>
        <v>0</v>
      </c>
      <c r="EG127" s="238">
        <f t="shared" si="178"/>
        <v>0</v>
      </c>
      <c r="EH127" s="236" t="str">
        <f t="shared" si="240"/>
        <v/>
      </c>
      <c r="EI127" s="237" t="str">
        <f t="shared" si="241"/>
        <v/>
      </c>
      <c r="EJ127" s="237" t="str">
        <f t="shared" si="242"/>
        <v/>
      </c>
      <c r="EK127" s="238">
        <f t="shared" si="180"/>
        <v>0</v>
      </c>
      <c r="EL127" s="671"/>
      <c r="EM127" s="265">
        <f t="shared" si="243"/>
        <v>0</v>
      </c>
      <c r="EN127" s="266">
        <f t="shared" si="243"/>
        <v>0</v>
      </c>
      <c r="EO127" s="270">
        <f t="shared" si="243"/>
        <v>0</v>
      </c>
      <c r="EP127" s="272">
        <f t="shared" si="182"/>
        <v>0</v>
      </c>
      <c r="EQ127" s="265">
        <f t="shared" si="244"/>
        <v>0</v>
      </c>
      <c r="ER127" s="266">
        <f t="shared" si="244"/>
        <v>0</v>
      </c>
      <c r="ES127" s="267">
        <f t="shared" si="244"/>
        <v>0</v>
      </c>
      <c r="ET127" s="273">
        <f t="shared" si="184"/>
        <v>0</v>
      </c>
      <c r="EU127" s="271">
        <f t="shared" si="185"/>
        <v>0</v>
      </c>
      <c r="EV127" s="231">
        <f t="shared" si="186"/>
        <v>0</v>
      </c>
      <c r="EW127" s="235">
        <f t="shared" si="187"/>
        <v>0</v>
      </c>
      <c r="EX127" s="234">
        <f t="shared" si="188"/>
        <v>0</v>
      </c>
      <c r="EY127" s="227" t="str">
        <f t="shared" si="189"/>
        <v>○</v>
      </c>
      <c r="EZ127" s="208">
        <f t="shared" si="245"/>
        <v>0</v>
      </c>
      <c r="FA127" s="204">
        <f t="shared" si="245"/>
        <v>0</v>
      </c>
      <c r="FB127" s="204">
        <f t="shared" si="245"/>
        <v>0</v>
      </c>
      <c r="FC127" s="241">
        <f t="shared" si="191"/>
        <v>0</v>
      </c>
      <c r="FD127" s="53">
        <f t="shared" si="192"/>
        <v>0</v>
      </c>
      <c r="FE127" s="432">
        <f t="shared" si="193"/>
        <v>0</v>
      </c>
      <c r="FF127" s="433">
        <f t="shared" si="194"/>
        <v>0</v>
      </c>
      <c r="FG127" s="53" t="str">
        <f t="shared" si="195"/>
        <v/>
      </c>
      <c r="FH127" s="105" t="str">
        <f t="shared" si="246"/>
        <v/>
      </c>
      <c r="FI127" s="104" t="str">
        <f t="shared" si="246"/>
        <v/>
      </c>
      <c r="FJ127" s="434" t="str">
        <f t="shared" si="246"/>
        <v/>
      </c>
      <c r="FK127" s="672"/>
      <c r="FL127" s="673"/>
      <c r="FM127" s="674"/>
      <c r="FN127" s="435">
        <f t="shared" si="203"/>
        <v>0</v>
      </c>
      <c r="FO127" s="228" t="str">
        <f t="shared" si="204"/>
        <v/>
      </c>
      <c r="FP127" s="236" t="str">
        <f t="shared" si="247"/>
        <v/>
      </c>
      <c r="FQ127" s="237" t="str">
        <f t="shared" si="248"/>
        <v/>
      </c>
      <c r="FR127" s="237" t="str">
        <f t="shared" si="249"/>
        <v/>
      </c>
      <c r="FS127" s="238">
        <f t="shared" si="198"/>
        <v>0</v>
      </c>
      <c r="FT127" s="675"/>
      <c r="FV127" s="1363">
        <f t="shared" si="205"/>
        <v>0</v>
      </c>
      <c r="FW127" s="1363">
        <f t="shared" si="206"/>
        <v>0</v>
      </c>
      <c r="FX127" s="1363">
        <f t="shared" si="207"/>
        <v>0</v>
      </c>
      <c r="FY127" s="1363">
        <f t="shared" si="208"/>
        <v>0</v>
      </c>
      <c r="FZ127" s="1363">
        <f t="shared" si="209"/>
        <v>0</v>
      </c>
      <c r="GA127" s="1363">
        <f t="shared" si="210"/>
        <v>0</v>
      </c>
      <c r="GB127" s="1363">
        <f t="shared" si="211"/>
        <v>0</v>
      </c>
      <c r="GF127" s="1166">
        <f>'③-2 R2入力（変更後）'!AJ127</f>
        <v>0</v>
      </c>
      <c r="GG127" s="1167">
        <f>'③-2 R2入力（変更後）'!AL127</f>
        <v>0</v>
      </c>
      <c r="GH127" s="1166">
        <f>'③-2 R2入力（変更後）'!AQ127</f>
        <v>0</v>
      </c>
      <c r="GI127" s="1167">
        <f>'③-2 R2入力（変更後）'!AS127</f>
        <v>0</v>
      </c>
      <c r="GJ127" s="1166">
        <f>'③-2 R2入力（変更後）'!AX127</f>
        <v>0</v>
      </c>
      <c r="GK127" s="1167">
        <f>'③-2 R2入力（変更後）'!AZ127</f>
        <v>0</v>
      </c>
      <c r="GL127" s="1166">
        <f>'③-2 R2入力（変更後）'!CF127</f>
        <v>0</v>
      </c>
      <c r="GM127" s="1167">
        <f>'③-2 R2入力（変更後）'!CW127</f>
        <v>0</v>
      </c>
      <c r="GN127" s="1166">
        <f>'③-2 R2入力（変更後）'!DB127</f>
        <v>0</v>
      </c>
      <c r="GO127" s="1167">
        <f>'③-2 R2入力（変更後）'!DG127</f>
        <v>0</v>
      </c>
      <c r="GP127" s="1166">
        <f>'③-2 R2入力（変更後）'!DL127</f>
        <v>0</v>
      </c>
      <c r="GQ127" s="1167">
        <f>'③-2 R2入力（変更後）'!DQ127</f>
        <v>0</v>
      </c>
      <c r="GS127" s="1168">
        <f>'③-2 R2入力（変更後）'!FK127</f>
        <v>0</v>
      </c>
      <c r="GT127" s="1168">
        <f>'③-2 R2入力（変更後）'!FL127</f>
        <v>0</v>
      </c>
      <c r="GU127" s="1168">
        <f>'③-2 R2入力（変更後）'!FM127</f>
        <v>0</v>
      </c>
      <c r="GV127" s="1161"/>
      <c r="GX127" s="1162">
        <f>'③-2 R2入力（変更後）'!FE127</f>
        <v>0</v>
      </c>
      <c r="GY127" s="1163" t="str">
        <f>'③-2 R2入力（変更後）'!FO127</f>
        <v/>
      </c>
    </row>
    <row r="128" spans="1:207" s="3" customFormat="1" ht="18" customHeight="1">
      <c r="A128" s="305" t="str">
        <f t="shared" si="109"/>
        <v/>
      </c>
      <c r="B128" s="174">
        <f t="shared" si="199"/>
        <v>0</v>
      </c>
      <c r="C128" s="1415" t="str">
        <f t="shared" si="110"/>
        <v>00授業料</v>
      </c>
      <c r="D128" s="1415" t="str">
        <f t="shared" si="111"/>
        <v>00入学金</v>
      </c>
      <c r="E128" s="174">
        <f t="shared" si="200"/>
        <v>0</v>
      </c>
      <c r="F128" s="305">
        <f t="shared" si="112"/>
        <v>0</v>
      </c>
      <c r="G128" s="475">
        <f t="shared" si="113"/>
        <v>111</v>
      </c>
      <c r="H128" s="430"/>
      <c r="I128" s="431"/>
      <c r="J128" s="658"/>
      <c r="K128" s="659"/>
      <c r="L128" s="659"/>
      <c r="M128" s="660"/>
      <c r="N128" s="661"/>
      <c r="O128" s="662"/>
      <c r="P128" s="658"/>
      <c r="Q128" s="659"/>
      <c r="R128" s="660"/>
      <c r="S128" s="663"/>
      <c r="T128" s="682"/>
      <c r="U128" s="664"/>
      <c r="V128" s="53" t="str">
        <f>IF(OR($R$5="",$T$5="",$J128="",$O128="",$U128=""),"",IF(ISERROR(VLOOKUP($C128,参照!$P$4:$V$112,5,FALSE)),0,VLOOKUP($C128,参照!$P$4:$V$112,5,FALSE)))</f>
        <v/>
      </c>
      <c r="W128" s="665"/>
      <c r="X128" s="54" t="str">
        <f>IF(OR($R$5="",$T$5="",$J128="",$O128="",$W128=""),"",IF(ISERROR(VLOOKUP($D128,参照!$P$4:$V$112,5,FALSE)),0,VLOOKUP($D128,参照!$P$4:$V$112,5,FALSE)))</f>
        <v/>
      </c>
      <c r="Y128" s="102" t="str">
        <f t="shared" si="114"/>
        <v/>
      </c>
      <c r="Z128" s="102" t="str">
        <f t="shared" si="115"/>
        <v/>
      </c>
      <c r="AA128" s="1330">
        <f t="shared" si="201"/>
        <v>0</v>
      </c>
      <c r="AB128" s="241">
        <f t="shared" si="116"/>
        <v>0</v>
      </c>
      <c r="AC128" s="666"/>
      <c r="AD128" s="352">
        <f t="shared" si="117"/>
        <v>0</v>
      </c>
      <c r="AE128" s="55" t="str">
        <f t="shared" si="118"/>
        <v/>
      </c>
      <c r="AF128" s="193" t="str">
        <f t="shared" si="119"/>
        <v/>
      </c>
      <c r="AG128" s="194" t="str">
        <f t="shared" si="212"/>
        <v/>
      </c>
      <c r="AH128" s="54" t="str">
        <f t="shared" si="212"/>
        <v/>
      </c>
      <c r="AI128" s="1133" t="str">
        <f t="shared" si="202"/>
        <v/>
      </c>
      <c r="AJ128" s="667"/>
      <c r="AK128" s="54" t="str">
        <f t="shared" si="121"/>
        <v/>
      </c>
      <c r="AL128" s="668"/>
      <c r="AM128" s="194">
        <f t="shared" si="122"/>
        <v>0</v>
      </c>
      <c r="AN128" s="194">
        <f t="shared" si="123"/>
        <v>0</v>
      </c>
      <c r="AO128" s="194">
        <f t="shared" si="124"/>
        <v>0</v>
      </c>
      <c r="AP128" s="283">
        <f t="shared" si="125"/>
        <v>0</v>
      </c>
      <c r="AQ128" s="669"/>
      <c r="AR128" s="56" t="str">
        <f t="shared" si="126"/>
        <v/>
      </c>
      <c r="AS128" s="668"/>
      <c r="AT128" s="194">
        <f t="shared" si="127"/>
        <v>0</v>
      </c>
      <c r="AU128" s="194">
        <f t="shared" si="128"/>
        <v>0</v>
      </c>
      <c r="AV128" s="194">
        <f t="shared" si="129"/>
        <v>0</v>
      </c>
      <c r="AW128" s="283">
        <f t="shared" si="130"/>
        <v>0</v>
      </c>
      <c r="AX128" s="669"/>
      <c r="AY128" s="54" t="str">
        <f t="shared" si="131"/>
        <v/>
      </c>
      <c r="AZ128" s="668"/>
      <c r="BA128" s="194">
        <f t="shared" si="132"/>
        <v>0</v>
      </c>
      <c r="BB128" s="194">
        <f t="shared" si="133"/>
        <v>0</v>
      </c>
      <c r="BC128" s="194">
        <f t="shared" si="134"/>
        <v>0</v>
      </c>
      <c r="BD128" s="283">
        <f t="shared" si="135"/>
        <v>0</v>
      </c>
      <c r="BE128" s="206" t="str">
        <f t="shared" si="136"/>
        <v>○</v>
      </c>
      <c r="BF128" s="208">
        <f t="shared" si="213"/>
        <v>0</v>
      </c>
      <c r="BG128" s="204">
        <f t="shared" si="213"/>
        <v>0</v>
      </c>
      <c r="BH128" s="204">
        <f t="shared" si="213"/>
        <v>0</v>
      </c>
      <c r="BI128" s="205">
        <f t="shared" si="138"/>
        <v>0</v>
      </c>
      <c r="BJ128" s="236">
        <f t="shared" si="214"/>
        <v>0</v>
      </c>
      <c r="BK128" s="237">
        <f t="shared" si="214"/>
        <v>0</v>
      </c>
      <c r="BL128" s="237">
        <f t="shared" si="214"/>
        <v>0</v>
      </c>
      <c r="BM128" s="238">
        <f t="shared" si="140"/>
        <v>0</v>
      </c>
      <c r="BN128" s="236">
        <f t="shared" si="141"/>
        <v>0</v>
      </c>
      <c r="BO128" s="237">
        <f t="shared" si="142"/>
        <v>0</v>
      </c>
      <c r="BP128" s="237">
        <f t="shared" si="143"/>
        <v>0</v>
      </c>
      <c r="BQ128" s="238">
        <f t="shared" si="144"/>
        <v>0</v>
      </c>
      <c r="BR128" s="236">
        <f t="shared" si="215"/>
        <v>0</v>
      </c>
      <c r="BS128" s="237">
        <f t="shared" si="215"/>
        <v>0</v>
      </c>
      <c r="BT128" s="237">
        <f t="shared" si="215"/>
        <v>0</v>
      </c>
      <c r="BU128" s="238">
        <f t="shared" si="146"/>
        <v>0</v>
      </c>
      <c r="BV128" s="236" t="str">
        <f t="shared" si="216"/>
        <v/>
      </c>
      <c r="BW128" s="237" t="str">
        <f t="shared" si="217"/>
        <v/>
      </c>
      <c r="BX128" s="237" t="str">
        <f t="shared" si="218"/>
        <v/>
      </c>
      <c r="BY128" s="238">
        <f t="shared" si="148"/>
        <v>0</v>
      </c>
      <c r="BZ128" s="257" t="str">
        <f t="shared" si="219"/>
        <v/>
      </c>
      <c r="CA128" s="104" t="str">
        <f t="shared" si="219"/>
        <v/>
      </c>
      <c r="CB128" s="103" t="str">
        <f t="shared" si="219"/>
        <v/>
      </c>
      <c r="CC128" s="105" t="str">
        <f t="shared" si="220"/>
        <v/>
      </c>
      <c r="CD128" s="104" t="str">
        <f t="shared" si="220"/>
        <v/>
      </c>
      <c r="CE128" s="103" t="str">
        <f t="shared" si="220"/>
        <v/>
      </c>
      <c r="CF128" s="670"/>
      <c r="CG128" s="204" t="str">
        <f t="shared" si="151"/>
        <v>－</v>
      </c>
      <c r="CH128" s="194"/>
      <c r="CI128" s="258"/>
      <c r="CJ128" s="193" t="str">
        <f t="shared" si="221"/>
        <v/>
      </c>
      <c r="CK128" s="194" t="str">
        <f t="shared" si="222"/>
        <v/>
      </c>
      <c r="CL128" s="54" t="str">
        <f t="shared" si="223"/>
        <v/>
      </c>
      <c r="CM128" s="193" t="str">
        <f t="shared" si="224"/>
        <v/>
      </c>
      <c r="CN128" s="194" t="str">
        <f t="shared" si="225"/>
        <v/>
      </c>
      <c r="CO128" s="54" t="str">
        <f t="shared" si="226"/>
        <v/>
      </c>
      <c r="CP128" s="193" t="str">
        <f t="shared" si="227"/>
        <v/>
      </c>
      <c r="CQ128" s="194" t="str">
        <f t="shared" si="227"/>
        <v/>
      </c>
      <c r="CR128" s="54" t="str">
        <f t="shared" si="227"/>
        <v/>
      </c>
      <c r="CS128" s="193" t="str">
        <f t="shared" si="228"/>
        <v/>
      </c>
      <c r="CT128" s="194" t="str">
        <f t="shared" si="229"/>
        <v/>
      </c>
      <c r="CU128" s="194" t="str">
        <f t="shared" si="230"/>
        <v/>
      </c>
      <c r="CV128" s="57" t="str">
        <f t="shared" si="156"/>
        <v/>
      </c>
      <c r="CW128" s="668"/>
      <c r="CX128" s="194">
        <f t="shared" si="157"/>
        <v>0</v>
      </c>
      <c r="CY128" s="194">
        <f t="shared" si="158"/>
        <v>0</v>
      </c>
      <c r="CZ128" s="194">
        <f t="shared" si="159"/>
        <v>0</v>
      </c>
      <c r="DA128" s="283">
        <f t="shared" si="160"/>
        <v>0</v>
      </c>
      <c r="DB128" s="669"/>
      <c r="DC128" s="295">
        <f t="shared" si="231"/>
        <v>0</v>
      </c>
      <c r="DD128" s="104">
        <f t="shared" si="232"/>
        <v>0</v>
      </c>
      <c r="DE128" s="296">
        <f t="shared" si="233"/>
        <v>0</v>
      </c>
      <c r="DF128" s="56" t="str">
        <f t="shared" si="162"/>
        <v/>
      </c>
      <c r="DG128" s="668"/>
      <c r="DH128" s="194">
        <f t="shared" si="163"/>
        <v>0</v>
      </c>
      <c r="DI128" s="194">
        <f t="shared" si="164"/>
        <v>0</v>
      </c>
      <c r="DJ128" s="194">
        <f t="shared" si="165"/>
        <v>0</v>
      </c>
      <c r="DK128" s="283">
        <f t="shared" si="166"/>
        <v>0</v>
      </c>
      <c r="DL128" s="669"/>
      <c r="DM128" s="295">
        <f t="shared" si="234"/>
        <v>0</v>
      </c>
      <c r="DN128" s="104">
        <f t="shared" si="235"/>
        <v>0</v>
      </c>
      <c r="DO128" s="296">
        <f t="shared" si="236"/>
        <v>0</v>
      </c>
      <c r="DP128" s="56" t="str">
        <f t="shared" si="168"/>
        <v/>
      </c>
      <c r="DQ128" s="668"/>
      <c r="DR128" s="194">
        <f t="shared" si="169"/>
        <v>0</v>
      </c>
      <c r="DS128" s="194">
        <f t="shared" si="170"/>
        <v>0</v>
      </c>
      <c r="DT128" s="194">
        <f t="shared" si="171"/>
        <v>0</v>
      </c>
      <c r="DU128" s="53">
        <f t="shared" si="172"/>
        <v>0</v>
      </c>
      <c r="DV128" s="236">
        <f t="shared" si="237"/>
        <v>0</v>
      </c>
      <c r="DW128" s="237">
        <f t="shared" si="237"/>
        <v>0</v>
      </c>
      <c r="DX128" s="237">
        <f t="shared" si="237"/>
        <v>0</v>
      </c>
      <c r="DY128" s="238">
        <f t="shared" si="174"/>
        <v>0</v>
      </c>
      <c r="DZ128" s="236">
        <f t="shared" si="238"/>
        <v>0</v>
      </c>
      <c r="EA128" s="237">
        <f t="shared" si="238"/>
        <v>0</v>
      </c>
      <c r="EB128" s="237">
        <f t="shared" si="238"/>
        <v>0</v>
      </c>
      <c r="EC128" s="238">
        <f t="shared" si="176"/>
        <v>0</v>
      </c>
      <c r="ED128" s="236">
        <f t="shared" si="239"/>
        <v>0</v>
      </c>
      <c r="EE128" s="237">
        <f t="shared" si="239"/>
        <v>0</v>
      </c>
      <c r="EF128" s="237">
        <f t="shared" si="239"/>
        <v>0</v>
      </c>
      <c r="EG128" s="238">
        <f t="shared" si="178"/>
        <v>0</v>
      </c>
      <c r="EH128" s="236" t="str">
        <f t="shared" si="240"/>
        <v/>
      </c>
      <c r="EI128" s="237" t="str">
        <f t="shared" si="241"/>
        <v/>
      </c>
      <c r="EJ128" s="237" t="str">
        <f t="shared" si="242"/>
        <v/>
      </c>
      <c r="EK128" s="238">
        <f t="shared" si="180"/>
        <v>0</v>
      </c>
      <c r="EL128" s="671"/>
      <c r="EM128" s="265">
        <f t="shared" si="243"/>
        <v>0</v>
      </c>
      <c r="EN128" s="266">
        <f t="shared" si="243"/>
        <v>0</v>
      </c>
      <c r="EO128" s="270">
        <f t="shared" si="243"/>
        <v>0</v>
      </c>
      <c r="EP128" s="272">
        <f t="shared" si="182"/>
        <v>0</v>
      </c>
      <c r="EQ128" s="265">
        <f t="shared" si="244"/>
        <v>0</v>
      </c>
      <c r="ER128" s="266">
        <f t="shared" si="244"/>
        <v>0</v>
      </c>
      <c r="ES128" s="267">
        <f t="shared" si="244"/>
        <v>0</v>
      </c>
      <c r="ET128" s="273">
        <f t="shared" si="184"/>
        <v>0</v>
      </c>
      <c r="EU128" s="271">
        <f t="shared" si="185"/>
        <v>0</v>
      </c>
      <c r="EV128" s="231">
        <f t="shared" si="186"/>
        <v>0</v>
      </c>
      <c r="EW128" s="235">
        <f t="shared" si="187"/>
        <v>0</v>
      </c>
      <c r="EX128" s="234">
        <f t="shared" si="188"/>
        <v>0</v>
      </c>
      <c r="EY128" s="227" t="str">
        <f t="shared" si="189"/>
        <v>○</v>
      </c>
      <c r="EZ128" s="208">
        <f t="shared" si="245"/>
        <v>0</v>
      </c>
      <c r="FA128" s="204">
        <f t="shared" si="245"/>
        <v>0</v>
      </c>
      <c r="FB128" s="204">
        <f t="shared" si="245"/>
        <v>0</v>
      </c>
      <c r="FC128" s="241">
        <f t="shared" si="191"/>
        <v>0</v>
      </c>
      <c r="FD128" s="53">
        <f t="shared" si="192"/>
        <v>0</v>
      </c>
      <c r="FE128" s="432">
        <f t="shared" si="193"/>
        <v>0</v>
      </c>
      <c r="FF128" s="433">
        <f t="shared" si="194"/>
        <v>0</v>
      </c>
      <c r="FG128" s="53" t="str">
        <f t="shared" si="195"/>
        <v/>
      </c>
      <c r="FH128" s="105" t="str">
        <f t="shared" si="246"/>
        <v/>
      </c>
      <c r="FI128" s="104" t="str">
        <f t="shared" si="246"/>
        <v/>
      </c>
      <c r="FJ128" s="434" t="str">
        <f t="shared" si="246"/>
        <v/>
      </c>
      <c r="FK128" s="672"/>
      <c r="FL128" s="673"/>
      <c r="FM128" s="674"/>
      <c r="FN128" s="435">
        <f t="shared" si="203"/>
        <v>0</v>
      </c>
      <c r="FO128" s="228" t="str">
        <f t="shared" si="204"/>
        <v/>
      </c>
      <c r="FP128" s="236" t="str">
        <f t="shared" si="247"/>
        <v/>
      </c>
      <c r="FQ128" s="237" t="str">
        <f t="shared" si="248"/>
        <v/>
      </c>
      <c r="FR128" s="237" t="str">
        <f t="shared" si="249"/>
        <v/>
      </c>
      <c r="FS128" s="238">
        <f t="shared" si="198"/>
        <v>0</v>
      </c>
      <c r="FT128" s="675"/>
      <c r="FV128" s="1363">
        <f t="shared" si="205"/>
        <v>0</v>
      </c>
      <c r="FW128" s="1363">
        <f t="shared" si="206"/>
        <v>0</v>
      </c>
      <c r="FX128" s="1363">
        <f t="shared" si="207"/>
        <v>0</v>
      </c>
      <c r="FY128" s="1363">
        <f t="shared" si="208"/>
        <v>0</v>
      </c>
      <c r="FZ128" s="1363">
        <f t="shared" si="209"/>
        <v>0</v>
      </c>
      <c r="GA128" s="1363">
        <f t="shared" si="210"/>
        <v>0</v>
      </c>
      <c r="GB128" s="1363">
        <f t="shared" si="211"/>
        <v>0</v>
      </c>
      <c r="GF128" s="1166">
        <f>'③-2 R2入力（変更後）'!AJ128</f>
        <v>0</v>
      </c>
      <c r="GG128" s="1167">
        <f>'③-2 R2入力（変更後）'!AL128</f>
        <v>0</v>
      </c>
      <c r="GH128" s="1166">
        <f>'③-2 R2入力（変更後）'!AQ128</f>
        <v>0</v>
      </c>
      <c r="GI128" s="1167">
        <f>'③-2 R2入力（変更後）'!AS128</f>
        <v>0</v>
      </c>
      <c r="GJ128" s="1166">
        <f>'③-2 R2入力（変更後）'!AX128</f>
        <v>0</v>
      </c>
      <c r="GK128" s="1167">
        <f>'③-2 R2入力（変更後）'!AZ128</f>
        <v>0</v>
      </c>
      <c r="GL128" s="1166">
        <f>'③-2 R2入力（変更後）'!CF128</f>
        <v>0</v>
      </c>
      <c r="GM128" s="1167">
        <f>'③-2 R2入力（変更後）'!CW128</f>
        <v>0</v>
      </c>
      <c r="GN128" s="1166">
        <f>'③-2 R2入力（変更後）'!DB128</f>
        <v>0</v>
      </c>
      <c r="GO128" s="1167">
        <f>'③-2 R2入力（変更後）'!DG128</f>
        <v>0</v>
      </c>
      <c r="GP128" s="1166">
        <f>'③-2 R2入力（変更後）'!DL128</f>
        <v>0</v>
      </c>
      <c r="GQ128" s="1167">
        <f>'③-2 R2入力（変更後）'!DQ128</f>
        <v>0</v>
      </c>
      <c r="GS128" s="1168">
        <f>'③-2 R2入力（変更後）'!FK128</f>
        <v>0</v>
      </c>
      <c r="GT128" s="1168">
        <f>'③-2 R2入力（変更後）'!FL128</f>
        <v>0</v>
      </c>
      <c r="GU128" s="1168">
        <f>'③-2 R2入力（変更後）'!FM128</f>
        <v>0</v>
      </c>
      <c r="GV128" s="1161"/>
      <c r="GX128" s="1162">
        <f>'③-2 R2入力（変更後）'!FE128</f>
        <v>0</v>
      </c>
      <c r="GY128" s="1163" t="str">
        <f>'③-2 R2入力（変更後）'!FO128</f>
        <v/>
      </c>
    </row>
    <row r="129" spans="1:207" s="3" customFormat="1" ht="18" customHeight="1">
      <c r="A129" s="305" t="str">
        <f t="shared" si="109"/>
        <v/>
      </c>
      <c r="B129" s="174">
        <f t="shared" si="199"/>
        <v>0</v>
      </c>
      <c r="C129" s="1415" t="str">
        <f t="shared" si="110"/>
        <v>00授業料</v>
      </c>
      <c r="D129" s="1415" t="str">
        <f t="shared" si="111"/>
        <v>00入学金</v>
      </c>
      <c r="E129" s="174">
        <f t="shared" si="200"/>
        <v>0</v>
      </c>
      <c r="F129" s="305">
        <f t="shared" si="112"/>
        <v>0</v>
      </c>
      <c r="G129" s="475">
        <f t="shared" si="113"/>
        <v>112</v>
      </c>
      <c r="H129" s="430"/>
      <c r="I129" s="431"/>
      <c r="J129" s="658"/>
      <c r="K129" s="659"/>
      <c r="L129" s="659"/>
      <c r="M129" s="660"/>
      <c r="N129" s="661"/>
      <c r="O129" s="662"/>
      <c r="P129" s="658"/>
      <c r="Q129" s="659"/>
      <c r="R129" s="660"/>
      <c r="S129" s="663"/>
      <c r="T129" s="682"/>
      <c r="U129" s="664"/>
      <c r="V129" s="53" t="str">
        <f>IF(OR($R$5="",$T$5="",$J129="",$O129="",$U129=""),"",IF(ISERROR(VLOOKUP($C129,参照!$P$4:$V$112,5,FALSE)),0,VLOOKUP($C129,参照!$P$4:$V$112,5,FALSE)))</f>
        <v/>
      </c>
      <c r="W129" s="665"/>
      <c r="X129" s="54" t="str">
        <f>IF(OR($R$5="",$T$5="",$J129="",$O129="",$W129=""),"",IF(ISERROR(VLOOKUP($D129,参照!$P$4:$V$112,5,FALSE)),0,VLOOKUP($D129,参照!$P$4:$V$112,5,FALSE)))</f>
        <v/>
      </c>
      <c r="Y129" s="102" t="str">
        <f t="shared" si="114"/>
        <v/>
      </c>
      <c r="Z129" s="102" t="str">
        <f t="shared" si="115"/>
        <v/>
      </c>
      <c r="AA129" s="1330">
        <f t="shared" si="201"/>
        <v>0</v>
      </c>
      <c r="AB129" s="241">
        <f t="shared" si="116"/>
        <v>0</v>
      </c>
      <c r="AC129" s="666"/>
      <c r="AD129" s="352">
        <f t="shared" si="117"/>
        <v>0</v>
      </c>
      <c r="AE129" s="55" t="str">
        <f t="shared" si="118"/>
        <v/>
      </c>
      <c r="AF129" s="193" t="str">
        <f t="shared" si="119"/>
        <v/>
      </c>
      <c r="AG129" s="194" t="str">
        <f t="shared" si="212"/>
        <v/>
      </c>
      <c r="AH129" s="54" t="str">
        <f t="shared" si="212"/>
        <v/>
      </c>
      <c r="AI129" s="1133" t="str">
        <f t="shared" si="202"/>
        <v/>
      </c>
      <c r="AJ129" s="667"/>
      <c r="AK129" s="54" t="str">
        <f t="shared" si="121"/>
        <v/>
      </c>
      <c r="AL129" s="668"/>
      <c r="AM129" s="194">
        <f t="shared" si="122"/>
        <v>0</v>
      </c>
      <c r="AN129" s="194">
        <f t="shared" si="123"/>
        <v>0</v>
      </c>
      <c r="AO129" s="194">
        <f t="shared" si="124"/>
        <v>0</v>
      </c>
      <c r="AP129" s="283">
        <f t="shared" si="125"/>
        <v>0</v>
      </c>
      <c r="AQ129" s="669"/>
      <c r="AR129" s="56" t="str">
        <f t="shared" si="126"/>
        <v/>
      </c>
      <c r="AS129" s="668"/>
      <c r="AT129" s="194">
        <f t="shared" si="127"/>
        <v>0</v>
      </c>
      <c r="AU129" s="194">
        <f t="shared" si="128"/>
        <v>0</v>
      </c>
      <c r="AV129" s="194">
        <f t="shared" si="129"/>
        <v>0</v>
      </c>
      <c r="AW129" s="283">
        <f t="shared" si="130"/>
        <v>0</v>
      </c>
      <c r="AX129" s="669"/>
      <c r="AY129" s="54" t="str">
        <f t="shared" si="131"/>
        <v/>
      </c>
      <c r="AZ129" s="668"/>
      <c r="BA129" s="194">
        <f t="shared" si="132"/>
        <v>0</v>
      </c>
      <c r="BB129" s="194">
        <f t="shared" si="133"/>
        <v>0</v>
      </c>
      <c r="BC129" s="194">
        <f t="shared" si="134"/>
        <v>0</v>
      </c>
      <c r="BD129" s="283">
        <f t="shared" si="135"/>
        <v>0</v>
      </c>
      <c r="BE129" s="206" t="str">
        <f t="shared" si="136"/>
        <v>○</v>
      </c>
      <c r="BF129" s="208">
        <f t="shared" si="213"/>
        <v>0</v>
      </c>
      <c r="BG129" s="204">
        <f t="shared" si="213"/>
        <v>0</v>
      </c>
      <c r="BH129" s="204">
        <f t="shared" si="213"/>
        <v>0</v>
      </c>
      <c r="BI129" s="205">
        <f t="shared" si="138"/>
        <v>0</v>
      </c>
      <c r="BJ129" s="236">
        <f t="shared" si="214"/>
        <v>0</v>
      </c>
      <c r="BK129" s="237">
        <f t="shared" si="214"/>
        <v>0</v>
      </c>
      <c r="BL129" s="237">
        <f t="shared" si="214"/>
        <v>0</v>
      </c>
      <c r="BM129" s="238">
        <f t="shared" si="140"/>
        <v>0</v>
      </c>
      <c r="BN129" s="236">
        <f t="shared" si="141"/>
        <v>0</v>
      </c>
      <c r="BO129" s="237">
        <f t="shared" si="142"/>
        <v>0</v>
      </c>
      <c r="BP129" s="237">
        <f t="shared" si="143"/>
        <v>0</v>
      </c>
      <c r="BQ129" s="238">
        <f t="shared" si="144"/>
        <v>0</v>
      </c>
      <c r="BR129" s="236">
        <f t="shared" si="215"/>
        <v>0</v>
      </c>
      <c r="BS129" s="237">
        <f t="shared" si="215"/>
        <v>0</v>
      </c>
      <c r="BT129" s="237">
        <f t="shared" si="215"/>
        <v>0</v>
      </c>
      <c r="BU129" s="238">
        <f t="shared" si="146"/>
        <v>0</v>
      </c>
      <c r="BV129" s="236" t="str">
        <f t="shared" si="216"/>
        <v/>
      </c>
      <c r="BW129" s="237" t="str">
        <f t="shared" si="217"/>
        <v/>
      </c>
      <c r="BX129" s="237" t="str">
        <f t="shared" si="218"/>
        <v/>
      </c>
      <c r="BY129" s="238">
        <f t="shared" si="148"/>
        <v>0</v>
      </c>
      <c r="BZ129" s="257" t="str">
        <f t="shared" si="219"/>
        <v/>
      </c>
      <c r="CA129" s="104" t="str">
        <f t="shared" si="219"/>
        <v/>
      </c>
      <c r="CB129" s="103" t="str">
        <f t="shared" si="219"/>
        <v/>
      </c>
      <c r="CC129" s="105" t="str">
        <f t="shared" si="220"/>
        <v/>
      </c>
      <c r="CD129" s="104" t="str">
        <f t="shared" si="220"/>
        <v/>
      </c>
      <c r="CE129" s="103" t="str">
        <f t="shared" si="220"/>
        <v/>
      </c>
      <c r="CF129" s="670"/>
      <c r="CG129" s="204" t="str">
        <f t="shared" si="151"/>
        <v>－</v>
      </c>
      <c r="CH129" s="194"/>
      <c r="CI129" s="258"/>
      <c r="CJ129" s="193" t="str">
        <f t="shared" si="221"/>
        <v/>
      </c>
      <c r="CK129" s="194" t="str">
        <f t="shared" si="222"/>
        <v/>
      </c>
      <c r="CL129" s="54" t="str">
        <f t="shared" si="223"/>
        <v/>
      </c>
      <c r="CM129" s="193" t="str">
        <f t="shared" si="224"/>
        <v/>
      </c>
      <c r="CN129" s="194" t="str">
        <f t="shared" si="225"/>
        <v/>
      </c>
      <c r="CO129" s="54" t="str">
        <f t="shared" si="226"/>
        <v/>
      </c>
      <c r="CP129" s="193" t="str">
        <f t="shared" si="227"/>
        <v/>
      </c>
      <c r="CQ129" s="194" t="str">
        <f t="shared" si="227"/>
        <v/>
      </c>
      <c r="CR129" s="54" t="str">
        <f t="shared" si="227"/>
        <v/>
      </c>
      <c r="CS129" s="193" t="str">
        <f t="shared" si="228"/>
        <v/>
      </c>
      <c r="CT129" s="194" t="str">
        <f t="shared" si="229"/>
        <v/>
      </c>
      <c r="CU129" s="194" t="str">
        <f t="shared" si="230"/>
        <v/>
      </c>
      <c r="CV129" s="57" t="str">
        <f t="shared" si="156"/>
        <v/>
      </c>
      <c r="CW129" s="668"/>
      <c r="CX129" s="194">
        <f t="shared" si="157"/>
        <v>0</v>
      </c>
      <c r="CY129" s="194">
        <f t="shared" si="158"/>
        <v>0</v>
      </c>
      <c r="CZ129" s="194">
        <f t="shared" si="159"/>
        <v>0</v>
      </c>
      <c r="DA129" s="283">
        <f t="shared" si="160"/>
        <v>0</v>
      </c>
      <c r="DB129" s="669"/>
      <c r="DC129" s="295">
        <f t="shared" si="231"/>
        <v>0</v>
      </c>
      <c r="DD129" s="104">
        <f t="shared" si="232"/>
        <v>0</v>
      </c>
      <c r="DE129" s="296">
        <f t="shared" si="233"/>
        <v>0</v>
      </c>
      <c r="DF129" s="56" t="str">
        <f t="shared" si="162"/>
        <v/>
      </c>
      <c r="DG129" s="668"/>
      <c r="DH129" s="194">
        <f t="shared" si="163"/>
        <v>0</v>
      </c>
      <c r="DI129" s="194">
        <f t="shared" si="164"/>
        <v>0</v>
      </c>
      <c r="DJ129" s="194">
        <f t="shared" si="165"/>
        <v>0</v>
      </c>
      <c r="DK129" s="283">
        <f t="shared" si="166"/>
        <v>0</v>
      </c>
      <c r="DL129" s="669"/>
      <c r="DM129" s="295">
        <f t="shared" si="234"/>
        <v>0</v>
      </c>
      <c r="DN129" s="104">
        <f t="shared" si="235"/>
        <v>0</v>
      </c>
      <c r="DO129" s="296">
        <f t="shared" si="236"/>
        <v>0</v>
      </c>
      <c r="DP129" s="56" t="str">
        <f t="shared" si="168"/>
        <v/>
      </c>
      <c r="DQ129" s="668"/>
      <c r="DR129" s="194">
        <f t="shared" si="169"/>
        <v>0</v>
      </c>
      <c r="DS129" s="194">
        <f t="shared" si="170"/>
        <v>0</v>
      </c>
      <c r="DT129" s="194">
        <f t="shared" si="171"/>
        <v>0</v>
      </c>
      <c r="DU129" s="53">
        <f t="shared" si="172"/>
        <v>0</v>
      </c>
      <c r="DV129" s="236">
        <f t="shared" si="237"/>
        <v>0</v>
      </c>
      <c r="DW129" s="237">
        <f t="shared" si="237"/>
        <v>0</v>
      </c>
      <c r="DX129" s="237">
        <f t="shared" si="237"/>
        <v>0</v>
      </c>
      <c r="DY129" s="238">
        <f t="shared" si="174"/>
        <v>0</v>
      </c>
      <c r="DZ129" s="236">
        <f t="shared" si="238"/>
        <v>0</v>
      </c>
      <c r="EA129" s="237">
        <f t="shared" si="238"/>
        <v>0</v>
      </c>
      <c r="EB129" s="237">
        <f t="shared" si="238"/>
        <v>0</v>
      </c>
      <c r="EC129" s="238">
        <f t="shared" si="176"/>
        <v>0</v>
      </c>
      <c r="ED129" s="236">
        <f t="shared" si="239"/>
        <v>0</v>
      </c>
      <c r="EE129" s="237">
        <f t="shared" si="239"/>
        <v>0</v>
      </c>
      <c r="EF129" s="237">
        <f t="shared" si="239"/>
        <v>0</v>
      </c>
      <c r="EG129" s="238">
        <f t="shared" si="178"/>
        <v>0</v>
      </c>
      <c r="EH129" s="236" t="str">
        <f t="shared" si="240"/>
        <v/>
      </c>
      <c r="EI129" s="237" t="str">
        <f t="shared" si="241"/>
        <v/>
      </c>
      <c r="EJ129" s="237" t="str">
        <f t="shared" si="242"/>
        <v/>
      </c>
      <c r="EK129" s="238">
        <f t="shared" si="180"/>
        <v>0</v>
      </c>
      <c r="EL129" s="671"/>
      <c r="EM129" s="265">
        <f t="shared" si="243"/>
        <v>0</v>
      </c>
      <c r="EN129" s="266">
        <f t="shared" si="243"/>
        <v>0</v>
      </c>
      <c r="EO129" s="270">
        <f t="shared" si="243"/>
        <v>0</v>
      </c>
      <c r="EP129" s="272">
        <f t="shared" si="182"/>
        <v>0</v>
      </c>
      <c r="EQ129" s="265">
        <f t="shared" si="244"/>
        <v>0</v>
      </c>
      <c r="ER129" s="266">
        <f t="shared" si="244"/>
        <v>0</v>
      </c>
      <c r="ES129" s="267">
        <f t="shared" si="244"/>
        <v>0</v>
      </c>
      <c r="ET129" s="273">
        <f t="shared" si="184"/>
        <v>0</v>
      </c>
      <c r="EU129" s="271">
        <f t="shared" si="185"/>
        <v>0</v>
      </c>
      <c r="EV129" s="231">
        <f t="shared" si="186"/>
        <v>0</v>
      </c>
      <c r="EW129" s="235">
        <f t="shared" si="187"/>
        <v>0</v>
      </c>
      <c r="EX129" s="234">
        <f t="shared" si="188"/>
        <v>0</v>
      </c>
      <c r="EY129" s="227" t="str">
        <f t="shared" si="189"/>
        <v>○</v>
      </c>
      <c r="EZ129" s="208">
        <f t="shared" si="245"/>
        <v>0</v>
      </c>
      <c r="FA129" s="204">
        <f t="shared" si="245"/>
        <v>0</v>
      </c>
      <c r="FB129" s="204">
        <f t="shared" si="245"/>
        <v>0</v>
      </c>
      <c r="FC129" s="241">
        <f t="shared" si="191"/>
        <v>0</v>
      </c>
      <c r="FD129" s="53">
        <f t="shared" si="192"/>
        <v>0</v>
      </c>
      <c r="FE129" s="432">
        <f t="shared" si="193"/>
        <v>0</v>
      </c>
      <c r="FF129" s="433">
        <f t="shared" si="194"/>
        <v>0</v>
      </c>
      <c r="FG129" s="53" t="str">
        <f t="shared" si="195"/>
        <v/>
      </c>
      <c r="FH129" s="105" t="str">
        <f t="shared" si="246"/>
        <v/>
      </c>
      <c r="FI129" s="104" t="str">
        <f t="shared" si="246"/>
        <v/>
      </c>
      <c r="FJ129" s="434" t="str">
        <f t="shared" si="246"/>
        <v/>
      </c>
      <c r="FK129" s="672"/>
      <c r="FL129" s="673"/>
      <c r="FM129" s="674"/>
      <c r="FN129" s="435">
        <f t="shared" si="203"/>
        <v>0</v>
      </c>
      <c r="FO129" s="228" t="str">
        <f t="shared" si="204"/>
        <v/>
      </c>
      <c r="FP129" s="236" t="str">
        <f t="shared" si="247"/>
        <v/>
      </c>
      <c r="FQ129" s="237" t="str">
        <f t="shared" si="248"/>
        <v/>
      </c>
      <c r="FR129" s="237" t="str">
        <f t="shared" si="249"/>
        <v/>
      </c>
      <c r="FS129" s="238">
        <f t="shared" si="198"/>
        <v>0</v>
      </c>
      <c r="FT129" s="675"/>
      <c r="FV129" s="1363">
        <f t="shared" si="205"/>
        <v>0</v>
      </c>
      <c r="FW129" s="1363">
        <f t="shared" si="206"/>
        <v>0</v>
      </c>
      <c r="FX129" s="1363">
        <f t="shared" si="207"/>
        <v>0</v>
      </c>
      <c r="FY129" s="1363">
        <f t="shared" si="208"/>
        <v>0</v>
      </c>
      <c r="FZ129" s="1363">
        <f t="shared" si="209"/>
        <v>0</v>
      </c>
      <c r="GA129" s="1363">
        <f t="shared" si="210"/>
        <v>0</v>
      </c>
      <c r="GB129" s="1363">
        <f t="shared" si="211"/>
        <v>0</v>
      </c>
      <c r="GF129" s="1166">
        <f>'③-2 R2入力（変更後）'!AJ129</f>
        <v>0</v>
      </c>
      <c r="GG129" s="1167">
        <f>'③-2 R2入力（変更後）'!AL129</f>
        <v>0</v>
      </c>
      <c r="GH129" s="1166">
        <f>'③-2 R2入力（変更後）'!AQ129</f>
        <v>0</v>
      </c>
      <c r="GI129" s="1167">
        <f>'③-2 R2入力（変更後）'!AS129</f>
        <v>0</v>
      </c>
      <c r="GJ129" s="1166">
        <f>'③-2 R2入力（変更後）'!AX129</f>
        <v>0</v>
      </c>
      <c r="GK129" s="1167">
        <f>'③-2 R2入力（変更後）'!AZ129</f>
        <v>0</v>
      </c>
      <c r="GL129" s="1166">
        <f>'③-2 R2入力（変更後）'!CF129</f>
        <v>0</v>
      </c>
      <c r="GM129" s="1167">
        <f>'③-2 R2入力（変更後）'!CW129</f>
        <v>0</v>
      </c>
      <c r="GN129" s="1166">
        <f>'③-2 R2入力（変更後）'!DB129</f>
        <v>0</v>
      </c>
      <c r="GO129" s="1167">
        <f>'③-2 R2入力（変更後）'!DG129</f>
        <v>0</v>
      </c>
      <c r="GP129" s="1166">
        <f>'③-2 R2入力（変更後）'!DL129</f>
        <v>0</v>
      </c>
      <c r="GQ129" s="1167">
        <f>'③-2 R2入力（変更後）'!DQ129</f>
        <v>0</v>
      </c>
      <c r="GS129" s="1168">
        <f>'③-2 R2入力（変更後）'!FK129</f>
        <v>0</v>
      </c>
      <c r="GT129" s="1168">
        <f>'③-2 R2入力（変更後）'!FL129</f>
        <v>0</v>
      </c>
      <c r="GU129" s="1168">
        <f>'③-2 R2入力（変更後）'!FM129</f>
        <v>0</v>
      </c>
      <c r="GV129" s="1161"/>
      <c r="GX129" s="1162">
        <f>'③-2 R2入力（変更後）'!FE129</f>
        <v>0</v>
      </c>
      <c r="GY129" s="1163" t="str">
        <f>'③-2 R2入力（変更後）'!FO129</f>
        <v/>
      </c>
    </row>
    <row r="130" spans="1:207" s="3" customFormat="1" ht="18" customHeight="1">
      <c r="A130" s="305" t="str">
        <f t="shared" si="109"/>
        <v/>
      </c>
      <c r="B130" s="174">
        <f t="shared" si="199"/>
        <v>0</v>
      </c>
      <c r="C130" s="1415" t="str">
        <f t="shared" si="110"/>
        <v>00授業料</v>
      </c>
      <c r="D130" s="1415" t="str">
        <f t="shared" si="111"/>
        <v>00入学金</v>
      </c>
      <c r="E130" s="174">
        <f t="shared" si="200"/>
        <v>0</v>
      </c>
      <c r="F130" s="305">
        <f t="shared" si="112"/>
        <v>0</v>
      </c>
      <c r="G130" s="475">
        <f t="shared" si="113"/>
        <v>113</v>
      </c>
      <c r="H130" s="430"/>
      <c r="I130" s="431"/>
      <c r="J130" s="658"/>
      <c r="K130" s="659"/>
      <c r="L130" s="659"/>
      <c r="M130" s="660"/>
      <c r="N130" s="661"/>
      <c r="O130" s="662"/>
      <c r="P130" s="658"/>
      <c r="Q130" s="659"/>
      <c r="R130" s="660"/>
      <c r="S130" s="663"/>
      <c r="T130" s="682"/>
      <c r="U130" s="664"/>
      <c r="V130" s="53" t="str">
        <f>IF(OR($R$5="",$T$5="",$J130="",$O130="",$U130=""),"",IF(ISERROR(VLOOKUP($C130,参照!$P$4:$V$112,5,FALSE)),0,VLOOKUP($C130,参照!$P$4:$V$112,5,FALSE)))</f>
        <v/>
      </c>
      <c r="W130" s="665"/>
      <c r="X130" s="54" t="str">
        <f>IF(OR($R$5="",$T$5="",$J130="",$O130="",$W130=""),"",IF(ISERROR(VLOOKUP($D130,参照!$P$4:$V$112,5,FALSE)),0,VLOOKUP($D130,参照!$P$4:$V$112,5,FALSE)))</f>
        <v/>
      </c>
      <c r="Y130" s="102" t="str">
        <f t="shared" si="114"/>
        <v/>
      </c>
      <c r="Z130" s="102" t="str">
        <f t="shared" si="115"/>
        <v/>
      </c>
      <c r="AA130" s="1330">
        <f t="shared" si="201"/>
        <v>0</v>
      </c>
      <c r="AB130" s="241">
        <f t="shared" si="116"/>
        <v>0</v>
      </c>
      <c r="AC130" s="666"/>
      <c r="AD130" s="352">
        <f t="shared" si="117"/>
        <v>0</v>
      </c>
      <c r="AE130" s="55" t="str">
        <f t="shared" si="118"/>
        <v/>
      </c>
      <c r="AF130" s="193" t="str">
        <f t="shared" si="119"/>
        <v/>
      </c>
      <c r="AG130" s="194" t="str">
        <f t="shared" si="212"/>
        <v/>
      </c>
      <c r="AH130" s="54" t="str">
        <f t="shared" si="212"/>
        <v/>
      </c>
      <c r="AI130" s="1133" t="str">
        <f t="shared" si="202"/>
        <v/>
      </c>
      <c r="AJ130" s="667"/>
      <c r="AK130" s="54" t="str">
        <f t="shared" si="121"/>
        <v/>
      </c>
      <c r="AL130" s="668"/>
      <c r="AM130" s="194">
        <f t="shared" si="122"/>
        <v>0</v>
      </c>
      <c r="AN130" s="194">
        <f t="shared" si="123"/>
        <v>0</v>
      </c>
      <c r="AO130" s="194">
        <f t="shared" si="124"/>
        <v>0</v>
      </c>
      <c r="AP130" s="283">
        <f t="shared" si="125"/>
        <v>0</v>
      </c>
      <c r="AQ130" s="669"/>
      <c r="AR130" s="56" t="str">
        <f t="shared" si="126"/>
        <v/>
      </c>
      <c r="AS130" s="668"/>
      <c r="AT130" s="194">
        <f t="shared" si="127"/>
        <v>0</v>
      </c>
      <c r="AU130" s="194">
        <f t="shared" si="128"/>
        <v>0</v>
      </c>
      <c r="AV130" s="194">
        <f t="shared" si="129"/>
        <v>0</v>
      </c>
      <c r="AW130" s="283">
        <f t="shared" si="130"/>
        <v>0</v>
      </c>
      <c r="AX130" s="669"/>
      <c r="AY130" s="54" t="str">
        <f t="shared" si="131"/>
        <v/>
      </c>
      <c r="AZ130" s="668"/>
      <c r="BA130" s="194">
        <f t="shared" si="132"/>
        <v>0</v>
      </c>
      <c r="BB130" s="194">
        <f t="shared" si="133"/>
        <v>0</v>
      </c>
      <c r="BC130" s="194">
        <f t="shared" si="134"/>
        <v>0</v>
      </c>
      <c r="BD130" s="283">
        <f t="shared" si="135"/>
        <v>0</v>
      </c>
      <c r="BE130" s="206" t="str">
        <f t="shared" si="136"/>
        <v>○</v>
      </c>
      <c r="BF130" s="208">
        <f t="shared" si="213"/>
        <v>0</v>
      </c>
      <c r="BG130" s="204">
        <f t="shared" si="213"/>
        <v>0</v>
      </c>
      <c r="BH130" s="204">
        <f t="shared" si="213"/>
        <v>0</v>
      </c>
      <c r="BI130" s="205">
        <f t="shared" si="138"/>
        <v>0</v>
      </c>
      <c r="BJ130" s="236">
        <f t="shared" si="214"/>
        <v>0</v>
      </c>
      <c r="BK130" s="237">
        <f t="shared" si="214"/>
        <v>0</v>
      </c>
      <c r="BL130" s="237">
        <f t="shared" si="214"/>
        <v>0</v>
      </c>
      <c r="BM130" s="238">
        <f t="shared" si="140"/>
        <v>0</v>
      </c>
      <c r="BN130" s="236">
        <f t="shared" si="141"/>
        <v>0</v>
      </c>
      <c r="BO130" s="237">
        <f t="shared" si="142"/>
        <v>0</v>
      </c>
      <c r="BP130" s="237">
        <f t="shared" si="143"/>
        <v>0</v>
      </c>
      <c r="BQ130" s="238">
        <f t="shared" si="144"/>
        <v>0</v>
      </c>
      <c r="BR130" s="236">
        <f t="shared" si="215"/>
        <v>0</v>
      </c>
      <c r="BS130" s="237">
        <f t="shared" si="215"/>
        <v>0</v>
      </c>
      <c r="BT130" s="237">
        <f t="shared" si="215"/>
        <v>0</v>
      </c>
      <c r="BU130" s="238">
        <f t="shared" si="146"/>
        <v>0</v>
      </c>
      <c r="BV130" s="236" t="str">
        <f t="shared" si="216"/>
        <v/>
      </c>
      <c r="BW130" s="237" t="str">
        <f t="shared" si="217"/>
        <v/>
      </c>
      <c r="BX130" s="237" t="str">
        <f t="shared" si="218"/>
        <v/>
      </c>
      <c r="BY130" s="238">
        <f t="shared" si="148"/>
        <v>0</v>
      </c>
      <c r="BZ130" s="257" t="str">
        <f t="shared" si="219"/>
        <v/>
      </c>
      <c r="CA130" s="104" t="str">
        <f t="shared" si="219"/>
        <v/>
      </c>
      <c r="CB130" s="103" t="str">
        <f t="shared" si="219"/>
        <v/>
      </c>
      <c r="CC130" s="105" t="str">
        <f t="shared" si="220"/>
        <v/>
      </c>
      <c r="CD130" s="104" t="str">
        <f t="shared" si="220"/>
        <v/>
      </c>
      <c r="CE130" s="103" t="str">
        <f t="shared" si="220"/>
        <v/>
      </c>
      <c r="CF130" s="670"/>
      <c r="CG130" s="204" t="str">
        <f t="shared" si="151"/>
        <v>－</v>
      </c>
      <c r="CH130" s="194"/>
      <c r="CI130" s="258"/>
      <c r="CJ130" s="193" t="str">
        <f t="shared" si="221"/>
        <v/>
      </c>
      <c r="CK130" s="194" t="str">
        <f t="shared" si="222"/>
        <v/>
      </c>
      <c r="CL130" s="54" t="str">
        <f t="shared" si="223"/>
        <v/>
      </c>
      <c r="CM130" s="193" t="str">
        <f t="shared" si="224"/>
        <v/>
      </c>
      <c r="CN130" s="194" t="str">
        <f t="shared" si="225"/>
        <v/>
      </c>
      <c r="CO130" s="54" t="str">
        <f t="shared" si="226"/>
        <v/>
      </c>
      <c r="CP130" s="193" t="str">
        <f t="shared" si="227"/>
        <v/>
      </c>
      <c r="CQ130" s="194" t="str">
        <f t="shared" si="227"/>
        <v/>
      </c>
      <c r="CR130" s="54" t="str">
        <f t="shared" si="227"/>
        <v/>
      </c>
      <c r="CS130" s="193" t="str">
        <f t="shared" si="228"/>
        <v/>
      </c>
      <c r="CT130" s="194" t="str">
        <f t="shared" si="229"/>
        <v/>
      </c>
      <c r="CU130" s="194" t="str">
        <f t="shared" si="230"/>
        <v/>
      </c>
      <c r="CV130" s="57" t="str">
        <f t="shared" si="156"/>
        <v/>
      </c>
      <c r="CW130" s="668"/>
      <c r="CX130" s="194">
        <f t="shared" si="157"/>
        <v>0</v>
      </c>
      <c r="CY130" s="194">
        <f t="shared" si="158"/>
        <v>0</v>
      </c>
      <c r="CZ130" s="194">
        <f t="shared" si="159"/>
        <v>0</v>
      </c>
      <c r="DA130" s="283">
        <f t="shared" si="160"/>
        <v>0</v>
      </c>
      <c r="DB130" s="669"/>
      <c r="DC130" s="295">
        <f t="shared" si="231"/>
        <v>0</v>
      </c>
      <c r="DD130" s="104">
        <f t="shared" si="232"/>
        <v>0</v>
      </c>
      <c r="DE130" s="296">
        <f t="shared" si="233"/>
        <v>0</v>
      </c>
      <c r="DF130" s="56" t="str">
        <f t="shared" si="162"/>
        <v/>
      </c>
      <c r="DG130" s="668"/>
      <c r="DH130" s="194">
        <f t="shared" si="163"/>
        <v>0</v>
      </c>
      <c r="DI130" s="194">
        <f t="shared" si="164"/>
        <v>0</v>
      </c>
      <c r="DJ130" s="194">
        <f t="shared" si="165"/>
        <v>0</v>
      </c>
      <c r="DK130" s="283">
        <f t="shared" si="166"/>
        <v>0</v>
      </c>
      <c r="DL130" s="669"/>
      <c r="DM130" s="295">
        <f t="shared" si="234"/>
        <v>0</v>
      </c>
      <c r="DN130" s="104">
        <f t="shared" si="235"/>
        <v>0</v>
      </c>
      <c r="DO130" s="296">
        <f t="shared" si="236"/>
        <v>0</v>
      </c>
      <c r="DP130" s="56" t="str">
        <f t="shared" si="168"/>
        <v/>
      </c>
      <c r="DQ130" s="668"/>
      <c r="DR130" s="194">
        <f t="shared" si="169"/>
        <v>0</v>
      </c>
      <c r="DS130" s="194">
        <f t="shared" si="170"/>
        <v>0</v>
      </c>
      <c r="DT130" s="194">
        <f t="shared" si="171"/>
        <v>0</v>
      </c>
      <c r="DU130" s="53">
        <f t="shared" si="172"/>
        <v>0</v>
      </c>
      <c r="DV130" s="236">
        <f t="shared" si="237"/>
        <v>0</v>
      </c>
      <c r="DW130" s="237">
        <f t="shared" si="237"/>
        <v>0</v>
      </c>
      <c r="DX130" s="237">
        <f t="shared" si="237"/>
        <v>0</v>
      </c>
      <c r="DY130" s="238">
        <f t="shared" si="174"/>
        <v>0</v>
      </c>
      <c r="DZ130" s="236">
        <f t="shared" si="238"/>
        <v>0</v>
      </c>
      <c r="EA130" s="237">
        <f t="shared" si="238"/>
        <v>0</v>
      </c>
      <c r="EB130" s="237">
        <f t="shared" si="238"/>
        <v>0</v>
      </c>
      <c r="EC130" s="238">
        <f t="shared" si="176"/>
        <v>0</v>
      </c>
      <c r="ED130" s="236">
        <f t="shared" si="239"/>
        <v>0</v>
      </c>
      <c r="EE130" s="237">
        <f t="shared" si="239"/>
        <v>0</v>
      </c>
      <c r="EF130" s="237">
        <f t="shared" si="239"/>
        <v>0</v>
      </c>
      <c r="EG130" s="238">
        <f t="shared" si="178"/>
        <v>0</v>
      </c>
      <c r="EH130" s="236" t="str">
        <f t="shared" si="240"/>
        <v/>
      </c>
      <c r="EI130" s="237" t="str">
        <f t="shared" si="241"/>
        <v/>
      </c>
      <c r="EJ130" s="237" t="str">
        <f t="shared" si="242"/>
        <v/>
      </c>
      <c r="EK130" s="238">
        <f t="shared" si="180"/>
        <v>0</v>
      </c>
      <c r="EL130" s="671"/>
      <c r="EM130" s="265">
        <f t="shared" si="243"/>
        <v>0</v>
      </c>
      <c r="EN130" s="266">
        <f t="shared" si="243"/>
        <v>0</v>
      </c>
      <c r="EO130" s="270">
        <f t="shared" si="243"/>
        <v>0</v>
      </c>
      <c r="EP130" s="272">
        <f t="shared" si="182"/>
        <v>0</v>
      </c>
      <c r="EQ130" s="265">
        <f t="shared" si="244"/>
        <v>0</v>
      </c>
      <c r="ER130" s="266">
        <f t="shared" si="244"/>
        <v>0</v>
      </c>
      <c r="ES130" s="267">
        <f t="shared" si="244"/>
        <v>0</v>
      </c>
      <c r="ET130" s="273">
        <f t="shared" si="184"/>
        <v>0</v>
      </c>
      <c r="EU130" s="271">
        <f t="shared" si="185"/>
        <v>0</v>
      </c>
      <c r="EV130" s="231">
        <f t="shared" si="186"/>
        <v>0</v>
      </c>
      <c r="EW130" s="235">
        <f t="shared" si="187"/>
        <v>0</v>
      </c>
      <c r="EX130" s="234">
        <f t="shared" si="188"/>
        <v>0</v>
      </c>
      <c r="EY130" s="227" t="str">
        <f t="shared" si="189"/>
        <v>○</v>
      </c>
      <c r="EZ130" s="208">
        <f t="shared" si="245"/>
        <v>0</v>
      </c>
      <c r="FA130" s="204">
        <f t="shared" si="245"/>
        <v>0</v>
      </c>
      <c r="FB130" s="204">
        <f t="shared" si="245"/>
        <v>0</v>
      </c>
      <c r="FC130" s="241">
        <f t="shared" si="191"/>
        <v>0</v>
      </c>
      <c r="FD130" s="53">
        <f t="shared" si="192"/>
        <v>0</v>
      </c>
      <c r="FE130" s="432">
        <f t="shared" si="193"/>
        <v>0</v>
      </c>
      <c r="FF130" s="433">
        <f t="shared" si="194"/>
        <v>0</v>
      </c>
      <c r="FG130" s="53" t="str">
        <f t="shared" si="195"/>
        <v/>
      </c>
      <c r="FH130" s="105" t="str">
        <f t="shared" si="246"/>
        <v/>
      </c>
      <c r="FI130" s="104" t="str">
        <f t="shared" si="246"/>
        <v/>
      </c>
      <c r="FJ130" s="434" t="str">
        <f t="shared" si="246"/>
        <v/>
      </c>
      <c r="FK130" s="672"/>
      <c r="FL130" s="673"/>
      <c r="FM130" s="674"/>
      <c r="FN130" s="435">
        <f t="shared" si="203"/>
        <v>0</v>
      </c>
      <c r="FO130" s="228" t="str">
        <f t="shared" si="204"/>
        <v/>
      </c>
      <c r="FP130" s="236" t="str">
        <f t="shared" si="247"/>
        <v/>
      </c>
      <c r="FQ130" s="237" t="str">
        <f t="shared" si="248"/>
        <v/>
      </c>
      <c r="FR130" s="237" t="str">
        <f t="shared" si="249"/>
        <v/>
      </c>
      <c r="FS130" s="238">
        <f t="shared" si="198"/>
        <v>0</v>
      </c>
      <c r="FT130" s="675"/>
      <c r="FV130" s="1363">
        <f t="shared" si="205"/>
        <v>0</v>
      </c>
      <c r="FW130" s="1363">
        <f t="shared" si="206"/>
        <v>0</v>
      </c>
      <c r="FX130" s="1363">
        <f t="shared" si="207"/>
        <v>0</v>
      </c>
      <c r="FY130" s="1363">
        <f t="shared" si="208"/>
        <v>0</v>
      </c>
      <c r="FZ130" s="1363">
        <f t="shared" si="209"/>
        <v>0</v>
      </c>
      <c r="GA130" s="1363">
        <f t="shared" si="210"/>
        <v>0</v>
      </c>
      <c r="GB130" s="1363">
        <f t="shared" si="211"/>
        <v>0</v>
      </c>
      <c r="GF130" s="1166">
        <f>'③-2 R2入力（変更後）'!AJ130</f>
        <v>0</v>
      </c>
      <c r="GG130" s="1167">
        <f>'③-2 R2入力（変更後）'!AL130</f>
        <v>0</v>
      </c>
      <c r="GH130" s="1166">
        <f>'③-2 R2入力（変更後）'!AQ130</f>
        <v>0</v>
      </c>
      <c r="GI130" s="1167">
        <f>'③-2 R2入力（変更後）'!AS130</f>
        <v>0</v>
      </c>
      <c r="GJ130" s="1166">
        <f>'③-2 R2入力（変更後）'!AX130</f>
        <v>0</v>
      </c>
      <c r="GK130" s="1167">
        <f>'③-2 R2入力（変更後）'!AZ130</f>
        <v>0</v>
      </c>
      <c r="GL130" s="1166">
        <f>'③-2 R2入力（変更後）'!CF130</f>
        <v>0</v>
      </c>
      <c r="GM130" s="1167">
        <f>'③-2 R2入力（変更後）'!CW130</f>
        <v>0</v>
      </c>
      <c r="GN130" s="1166">
        <f>'③-2 R2入力（変更後）'!DB130</f>
        <v>0</v>
      </c>
      <c r="GO130" s="1167">
        <f>'③-2 R2入力（変更後）'!DG130</f>
        <v>0</v>
      </c>
      <c r="GP130" s="1166">
        <f>'③-2 R2入力（変更後）'!DL130</f>
        <v>0</v>
      </c>
      <c r="GQ130" s="1167">
        <f>'③-2 R2入力（変更後）'!DQ130</f>
        <v>0</v>
      </c>
      <c r="GS130" s="1168">
        <f>'③-2 R2入力（変更後）'!FK130</f>
        <v>0</v>
      </c>
      <c r="GT130" s="1168">
        <f>'③-2 R2入力（変更後）'!FL130</f>
        <v>0</v>
      </c>
      <c r="GU130" s="1168">
        <f>'③-2 R2入力（変更後）'!FM130</f>
        <v>0</v>
      </c>
      <c r="GV130" s="1161"/>
      <c r="GX130" s="1162">
        <f>'③-2 R2入力（変更後）'!FE130</f>
        <v>0</v>
      </c>
      <c r="GY130" s="1163" t="str">
        <f>'③-2 R2入力（変更後）'!FO130</f>
        <v/>
      </c>
    </row>
    <row r="131" spans="1:207" s="3" customFormat="1" ht="18" customHeight="1">
      <c r="A131" s="305" t="str">
        <f t="shared" si="109"/>
        <v/>
      </c>
      <c r="B131" s="174">
        <f t="shared" si="199"/>
        <v>0</v>
      </c>
      <c r="C131" s="1415" t="str">
        <f t="shared" si="110"/>
        <v>00授業料</v>
      </c>
      <c r="D131" s="1415" t="str">
        <f t="shared" si="111"/>
        <v>00入学金</v>
      </c>
      <c r="E131" s="174">
        <f t="shared" si="200"/>
        <v>0</v>
      </c>
      <c r="F131" s="305">
        <f t="shared" si="112"/>
        <v>0</v>
      </c>
      <c r="G131" s="475">
        <f t="shared" si="113"/>
        <v>114</v>
      </c>
      <c r="H131" s="430"/>
      <c r="I131" s="431"/>
      <c r="J131" s="658"/>
      <c r="K131" s="659"/>
      <c r="L131" s="659"/>
      <c r="M131" s="660"/>
      <c r="N131" s="661"/>
      <c r="O131" s="662"/>
      <c r="P131" s="658"/>
      <c r="Q131" s="659"/>
      <c r="R131" s="660"/>
      <c r="S131" s="663"/>
      <c r="T131" s="682"/>
      <c r="U131" s="664"/>
      <c r="V131" s="53" t="str">
        <f>IF(OR($R$5="",$T$5="",$J131="",$O131="",$U131=""),"",IF(ISERROR(VLOOKUP($C131,参照!$P$4:$V$112,5,FALSE)),0,VLOOKUP($C131,参照!$P$4:$V$112,5,FALSE)))</f>
        <v/>
      </c>
      <c r="W131" s="665"/>
      <c r="X131" s="54" t="str">
        <f>IF(OR($R$5="",$T$5="",$J131="",$O131="",$W131=""),"",IF(ISERROR(VLOOKUP($D131,参照!$P$4:$V$112,5,FALSE)),0,VLOOKUP($D131,参照!$P$4:$V$112,5,FALSE)))</f>
        <v/>
      </c>
      <c r="Y131" s="102" t="str">
        <f t="shared" si="114"/>
        <v/>
      </c>
      <c r="Z131" s="102" t="str">
        <f t="shared" si="115"/>
        <v/>
      </c>
      <c r="AA131" s="1330">
        <f t="shared" si="201"/>
        <v>0</v>
      </c>
      <c r="AB131" s="241">
        <f t="shared" si="116"/>
        <v>0</v>
      </c>
      <c r="AC131" s="666"/>
      <c r="AD131" s="352">
        <f t="shared" si="117"/>
        <v>0</v>
      </c>
      <c r="AE131" s="55" t="str">
        <f t="shared" si="118"/>
        <v/>
      </c>
      <c r="AF131" s="193" t="str">
        <f t="shared" si="119"/>
        <v/>
      </c>
      <c r="AG131" s="194" t="str">
        <f t="shared" si="212"/>
        <v/>
      </c>
      <c r="AH131" s="54" t="str">
        <f t="shared" si="212"/>
        <v/>
      </c>
      <c r="AI131" s="1133" t="str">
        <f t="shared" si="202"/>
        <v/>
      </c>
      <c r="AJ131" s="667"/>
      <c r="AK131" s="54" t="str">
        <f t="shared" si="121"/>
        <v/>
      </c>
      <c r="AL131" s="668"/>
      <c r="AM131" s="194">
        <f t="shared" si="122"/>
        <v>0</v>
      </c>
      <c r="AN131" s="194">
        <f t="shared" si="123"/>
        <v>0</v>
      </c>
      <c r="AO131" s="194">
        <f t="shared" si="124"/>
        <v>0</v>
      </c>
      <c r="AP131" s="283">
        <f t="shared" si="125"/>
        <v>0</v>
      </c>
      <c r="AQ131" s="669"/>
      <c r="AR131" s="56" t="str">
        <f t="shared" si="126"/>
        <v/>
      </c>
      <c r="AS131" s="668"/>
      <c r="AT131" s="194">
        <f t="shared" si="127"/>
        <v>0</v>
      </c>
      <c r="AU131" s="194">
        <f t="shared" si="128"/>
        <v>0</v>
      </c>
      <c r="AV131" s="194">
        <f t="shared" si="129"/>
        <v>0</v>
      </c>
      <c r="AW131" s="283">
        <f t="shared" si="130"/>
        <v>0</v>
      </c>
      <c r="AX131" s="669"/>
      <c r="AY131" s="54" t="str">
        <f t="shared" si="131"/>
        <v/>
      </c>
      <c r="AZ131" s="668"/>
      <c r="BA131" s="194">
        <f t="shared" si="132"/>
        <v>0</v>
      </c>
      <c r="BB131" s="194">
        <f t="shared" si="133"/>
        <v>0</v>
      </c>
      <c r="BC131" s="194">
        <f t="shared" si="134"/>
        <v>0</v>
      </c>
      <c r="BD131" s="283">
        <f t="shared" si="135"/>
        <v>0</v>
      </c>
      <c r="BE131" s="206" t="str">
        <f t="shared" si="136"/>
        <v>○</v>
      </c>
      <c r="BF131" s="208">
        <f t="shared" si="213"/>
        <v>0</v>
      </c>
      <c r="BG131" s="204">
        <f t="shared" si="213"/>
        <v>0</v>
      </c>
      <c r="BH131" s="204">
        <f t="shared" si="213"/>
        <v>0</v>
      </c>
      <c r="BI131" s="205">
        <f t="shared" si="138"/>
        <v>0</v>
      </c>
      <c r="BJ131" s="236">
        <f t="shared" si="214"/>
        <v>0</v>
      </c>
      <c r="BK131" s="237">
        <f t="shared" si="214"/>
        <v>0</v>
      </c>
      <c r="BL131" s="237">
        <f t="shared" si="214"/>
        <v>0</v>
      </c>
      <c r="BM131" s="238">
        <f t="shared" si="140"/>
        <v>0</v>
      </c>
      <c r="BN131" s="236">
        <f t="shared" si="141"/>
        <v>0</v>
      </c>
      <c r="BO131" s="237">
        <f t="shared" si="142"/>
        <v>0</v>
      </c>
      <c r="BP131" s="237">
        <f t="shared" si="143"/>
        <v>0</v>
      </c>
      <c r="BQ131" s="238">
        <f t="shared" si="144"/>
        <v>0</v>
      </c>
      <c r="BR131" s="236">
        <f t="shared" si="215"/>
        <v>0</v>
      </c>
      <c r="BS131" s="237">
        <f t="shared" si="215"/>
        <v>0</v>
      </c>
      <c r="BT131" s="237">
        <f t="shared" si="215"/>
        <v>0</v>
      </c>
      <c r="BU131" s="238">
        <f t="shared" si="146"/>
        <v>0</v>
      </c>
      <c r="BV131" s="236" t="str">
        <f t="shared" si="216"/>
        <v/>
      </c>
      <c r="BW131" s="237" t="str">
        <f t="shared" si="217"/>
        <v/>
      </c>
      <c r="BX131" s="237" t="str">
        <f t="shared" si="218"/>
        <v/>
      </c>
      <c r="BY131" s="238">
        <f t="shared" si="148"/>
        <v>0</v>
      </c>
      <c r="BZ131" s="257" t="str">
        <f t="shared" si="219"/>
        <v/>
      </c>
      <c r="CA131" s="104" t="str">
        <f t="shared" si="219"/>
        <v/>
      </c>
      <c r="CB131" s="103" t="str">
        <f t="shared" si="219"/>
        <v/>
      </c>
      <c r="CC131" s="105" t="str">
        <f t="shared" si="220"/>
        <v/>
      </c>
      <c r="CD131" s="104" t="str">
        <f t="shared" si="220"/>
        <v/>
      </c>
      <c r="CE131" s="103" t="str">
        <f t="shared" si="220"/>
        <v/>
      </c>
      <c r="CF131" s="670"/>
      <c r="CG131" s="204" t="str">
        <f t="shared" si="151"/>
        <v>－</v>
      </c>
      <c r="CH131" s="194"/>
      <c r="CI131" s="258"/>
      <c r="CJ131" s="193" t="str">
        <f t="shared" si="221"/>
        <v/>
      </c>
      <c r="CK131" s="194" t="str">
        <f t="shared" si="222"/>
        <v/>
      </c>
      <c r="CL131" s="54" t="str">
        <f t="shared" si="223"/>
        <v/>
      </c>
      <c r="CM131" s="193" t="str">
        <f t="shared" si="224"/>
        <v/>
      </c>
      <c r="CN131" s="194" t="str">
        <f t="shared" si="225"/>
        <v/>
      </c>
      <c r="CO131" s="54" t="str">
        <f t="shared" si="226"/>
        <v/>
      </c>
      <c r="CP131" s="193" t="str">
        <f t="shared" si="227"/>
        <v/>
      </c>
      <c r="CQ131" s="194" t="str">
        <f t="shared" si="227"/>
        <v/>
      </c>
      <c r="CR131" s="54" t="str">
        <f t="shared" si="227"/>
        <v/>
      </c>
      <c r="CS131" s="193" t="str">
        <f t="shared" si="228"/>
        <v/>
      </c>
      <c r="CT131" s="194" t="str">
        <f t="shared" si="229"/>
        <v/>
      </c>
      <c r="CU131" s="194" t="str">
        <f t="shared" si="230"/>
        <v/>
      </c>
      <c r="CV131" s="57" t="str">
        <f t="shared" si="156"/>
        <v/>
      </c>
      <c r="CW131" s="668"/>
      <c r="CX131" s="194">
        <f t="shared" si="157"/>
        <v>0</v>
      </c>
      <c r="CY131" s="194">
        <f t="shared" si="158"/>
        <v>0</v>
      </c>
      <c r="CZ131" s="194">
        <f t="shared" si="159"/>
        <v>0</v>
      </c>
      <c r="DA131" s="283">
        <f t="shared" si="160"/>
        <v>0</v>
      </c>
      <c r="DB131" s="669"/>
      <c r="DC131" s="295">
        <f t="shared" si="231"/>
        <v>0</v>
      </c>
      <c r="DD131" s="104">
        <f t="shared" si="232"/>
        <v>0</v>
      </c>
      <c r="DE131" s="296">
        <f t="shared" si="233"/>
        <v>0</v>
      </c>
      <c r="DF131" s="56" t="str">
        <f t="shared" si="162"/>
        <v/>
      </c>
      <c r="DG131" s="668"/>
      <c r="DH131" s="194">
        <f t="shared" si="163"/>
        <v>0</v>
      </c>
      <c r="DI131" s="194">
        <f t="shared" si="164"/>
        <v>0</v>
      </c>
      <c r="DJ131" s="194">
        <f t="shared" si="165"/>
        <v>0</v>
      </c>
      <c r="DK131" s="283">
        <f t="shared" si="166"/>
        <v>0</v>
      </c>
      <c r="DL131" s="669"/>
      <c r="DM131" s="295">
        <f t="shared" si="234"/>
        <v>0</v>
      </c>
      <c r="DN131" s="104">
        <f t="shared" si="235"/>
        <v>0</v>
      </c>
      <c r="DO131" s="296">
        <f t="shared" si="236"/>
        <v>0</v>
      </c>
      <c r="DP131" s="56" t="str">
        <f t="shared" si="168"/>
        <v/>
      </c>
      <c r="DQ131" s="668"/>
      <c r="DR131" s="194">
        <f t="shared" si="169"/>
        <v>0</v>
      </c>
      <c r="DS131" s="194">
        <f t="shared" si="170"/>
        <v>0</v>
      </c>
      <c r="DT131" s="194">
        <f t="shared" si="171"/>
        <v>0</v>
      </c>
      <c r="DU131" s="53">
        <f t="shared" si="172"/>
        <v>0</v>
      </c>
      <c r="DV131" s="236">
        <f t="shared" si="237"/>
        <v>0</v>
      </c>
      <c r="DW131" s="237">
        <f t="shared" si="237"/>
        <v>0</v>
      </c>
      <c r="DX131" s="237">
        <f t="shared" si="237"/>
        <v>0</v>
      </c>
      <c r="DY131" s="238">
        <f t="shared" si="174"/>
        <v>0</v>
      </c>
      <c r="DZ131" s="236">
        <f t="shared" si="238"/>
        <v>0</v>
      </c>
      <c r="EA131" s="237">
        <f t="shared" si="238"/>
        <v>0</v>
      </c>
      <c r="EB131" s="237">
        <f t="shared" si="238"/>
        <v>0</v>
      </c>
      <c r="EC131" s="238">
        <f t="shared" si="176"/>
        <v>0</v>
      </c>
      <c r="ED131" s="236">
        <f t="shared" si="239"/>
        <v>0</v>
      </c>
      <c r="EE131" s="237">
        <f t="shared" si="239"/>
        <v>0</v>
      </c>
      <c r="EF131" s="237">
        <f t="shared" si="239"/>
        <v>0</v>
      </c>
      <c r="EG131" s="238">
        <f t="shared" si="178"/>
        <v>0</v>
      </c>
      <c r="EH131" s="236" t="str">
        <f t="shared" si="240"/>
        <v/>
      </c>
      <c r="EI131" s="237" t="str">
        <f t="shared" si="241"/>
        <v/>
      </c>
      <c r="EJ131" s="237" t="str">
        <f t="shared" si="242"/>
        <v/>
      </c>
      <c r="EK131" s="238">
        <f t="shared" si="180"/>
        <v>0</v>
      </c>
      <c r="EL131" s="671"/>
      <c r="EM131" s="265">
        <f t="shared" si="243"/>
        <v>0</v>
      </c>
      <c r="EN131" s="266">
        <f t="shared" si="243"/>
        <v>0</v>
      </c>
      <c r="EO131" s="270">
        <f t="shared" si="243"/>
        <v>0</v>
      </c>
      <c r="EP131" s="272">
        <f t="shared" si="182"/>
        <v>0</v>
      </c>
      <c r="EQ131" s="265">
        <f t="shared" si="244"/>
        <v>0</v>
      </c>
      <c r="ER131" s="266">
        <f t="shared" si="244"/>
        <v>0</v>
      </c>
      <c r="ES131" s="267">
        <f t="shared" si="244"/>
        <v>0</v>
      </c>
      <c r="ET131" s="273">
        <f t="shared" si="184"/>
        <v>0</v>
      </c>
      <c r="EU131" s="271">
        <f t="shared" si="185"/>
        <v>0</v>
      </c>
      <c r="EV131" s="231">
        <f t="shared" si="186"/>
        <v>0</v>
      </c>
      <c r="EW131" s="235">
        <f t="shared" si="187"/>
        <v>0</v>
      </c>
      <c r="EX131" s="234">
        <f t="shared" si="188"/>
        <v>0</v>
      </c>
      <c r="EY131" s="227" t="str">
        <f t="shared" si="189"/>
        <v>○</v>
      </c>
      <c r="EZ131" s="208">
        <f t="shared" si="245"/>
        <v>0</v>
      </c>
      <c r="FA131" s="204">
        <f t="shared" si="245"/>
        <v>0</v>
      </c>
      <c r="FB131" s="204">
        <f t="shared" si="245"/>
        <v>0</v>
      </c>
      <c r="FC131" s="241">
        <f t="shared" si="191"/>
        <v>0</v>
      </c>
      <c r="FD131" s="53">
        <f t="shared" si="192"/>
        <v>0</v>
      </c>
      <c r="FE131" s="432">
        <f t="shared" si="193"/>
        <v>0</v>
      </c>
      <c r="FF131" s="433">
        <f t="shared" si="194"/>
        <v>0</v>
      </c>
      <c r="FG131" s="53" t="str">
        <f t="shared" si="195"/>
        <v/>
      </c>
      <c r="FH131" s="105" t="str">
        <f t="shared" si="246"/>
        <v/>
      </c>
      <c r="FI131" s="104" t="str">
        <f t="shared" si="246"/>
        <v/>
      </c>
      <c r="FJ131" s="434" t="str">
        <f t="shared" si="246"/>
        <v/>
      </c>
      <c r="FK131" s="672"/>
      <c r="FL131" s="673"/>
      <c r="FM131" s="674"/>
      <c r="FN131" s="435">
        <f t="shared" si="203"/>
        <v>0</v>
      </c>
      <c r="FO131" s="228" t="str">
        <f t="shared" si="204"/>
        <v/>
      </c>
      <c r="FP131" s="236" t="str">
        <f t="shared" si="247"/>
        <v/>
      </c>
      <c r="FQ131" s="237" t="str">
        <f t="shared" si="248"/>
        <v/>
      </c>
      <c r="FR131" s="237" t="str">
        <f t="shared" si="249"/>
        <v/>
      </c>
      <c r="FS131" s="238">
        <f t="shared" si="198"/>
        <v>0</v>
      </c>
      <c r="FT131" s="675"/>
      <c r="FV131" s="1363">
        <f t="shared" si="205"/>
        <v>0</v>
      </c>
      <c r="FW131" s="1363">
        <f t="shared" si="206"/>
        <v>0</v>
      </c>
      <c r="FX131" s="1363">
        <f t="shared" si="207"/>
        <v>0</v>
      </c>
      <c r="FY131" s="1363">
        <f t="shared" si="208"/>
        <v>0</v>
      </c>
      <c r="FZ131" s="1363">
        <f t="shared" si="209"/>
        <v>0</v>
      </c>
      <c r="GA131" s="1363">
        <f t="shared" si="210"/>
        <v>0</v>
      </c>
      <c r="GB131" s="1363">
        <f t="shared" si="211"/>
        <v>0</v>
      </c>
      <c r="GF131" s="1166">
        <f>'③-2 R2入力（変更後）'!AJ131</f>
        <v>0</v>
      </c>
      <c r="GG131" s="1167">
        <f>'③-2 R2入力（変更後）'!AL131</f>
        <v>0</v>
      </c>
      <c r="GH131" s="1166">
        <f>'③-2 R2入力（変更後）'!AQ131</f>
        <v>0</v>
      </c>
      <c r="GI131" s="1167">
        <f>'③-2 R2入力（変更後）'!AS131</f>
        <v>0</v>
      </c>
      <c r="GJ131" s="1166">
        <f>'③-2 R2入力（変更後）'!AX131</f>
        <v>0</v>
      </c>
      <c r="GK131" s="1167">
        <f>'③-2 R2入力（変更後）'!AZ131</f>
        <v>0</v>
      </c>
      <c r="GL131" s="1166">
        <f>'③-2 R2入力（変更後）'!CF131</f>
        <v>0</v>
      </c>
      <c r="GM131" s="1167">
        <f>'③-2 R2入力（変更後）'!CW131</f>
        <v>0</v>
      </c>
      <c r="GN131" s="1166">
        <f>'③-2 R2入力（変更後）'!DB131</f>
        <v>0</v>
      </c>
      <c r="GO131" s="1167">
        <f>'③-2 R2入力（変更後）'!DG131</f>
        <v>0</v>
      </c>
      <c r="GP131" s="1166">
        <f>'③-2 R2入力（変更後）'!DL131</f>
        <v>0</v>
      </c>
      <c r="GQ131" s="1167">
        <f>'③-2 R2入力（変更後）'!DQ131</f>
        <v>0</v>
      </c>
      <c r="GS131" s="1168">
        <f>'③-2 R2入力（変更後）'!FK131</f>
        <v>0</v>
      </c>
      <c r="GT131" s="1168">
        <f>'③-2 R2入力（変更後）'!FL131</f>
        <v>0</v>
      </c>
      <c r="GU131" s="1168">
        <f>'③-2 R2入力（変更後）'!FM131</f>
        <v>0</v>
      </c>
      <c r="GV131" s="1161"/>
      <c r="GX131" s="1162">
        <f>'③-2 R2入力（変更後）'!FE131</f>
        <v>0</v>
      </c>
      <c r="GY131" s="1163" t="str">
        <f>'③-2 R2入力（変更後）'!FO131</f>
        <v/>
      </c>
    </row>
    <row r="132" spans="1:207" s="3" customFormat="1" ht="18" customHeight="1">
      <c r="A132" s="305" t="str">
        <f t="shared" si="109"/>
        <v/>
      </c>
      <c r="B132" s="174">
        <f t="shared" si="199"/>
        <v>0</v>
      </c>
      <c r="C132" s="1415" t="str">
        <f t="shared" si="110"/>
        <v>00授業料</v>
      </c>
      <c r="D132" s="1415" t="str">
        <f t="shared" si="111"/>
        <v>00入学金</v>
      </c>
      <c r="E132" s="174">
        <f t="shared" si="200"/>
        <v>0</v>
      </c>
      <c r="F132" s="305">
        <f t="shared" si="112"/>
        <v>0</v>
      </c>
      <c r="G132" s="475">
        <f t="shared" si="113"/>
        <v>115</v>
      </c>
      <c r="H132" s="430"/>
      <c r="I132" s="431"/>
      <c r="J132" s="658"/>
      <c r="K132" s="659"/>
      <c r="L132" s="659"/>
      <c r="M132" s="660"/>
      <c r="N132" s="661"/>
      <c r="O132" s="662"/>
      <c r="P132" s="658"/>
      <c r="Q132" s="659"/>
      <c r="R132" s="660"/>
      <c r="S132" s="663"/>
      <c r="T132" s="682"/>
      <c r="U132" s="664"/>
      <c r="V132" s="53" t="str">
        <f>IF(OR($R$5="",$T$5="",$J132="",$O132="",$U132=""),"",IF(ISERROR(VLOOKUP($C132,参照!$P$4:$V$112,5,FALSE)),0,VLOOKUP($C132,参照!$P$4:$V$112,5,FALSE)))</f>
        <v/>
      </c>
      <c r="W132" s="665"/>
      <c r="X132" s="54" t="str">
        <f>IF(OR($R$5="",$T$5="",$J132="",$O132="",$W132=""),"",IF(ISERROR(VLOOKUP($D132,参照!$P$4:$V$112,5,FALSE)),0,VLOOKUP($D132,参照!$P$4:$V$112,5,FALSE)))</f>
        <v/>
      </c>
      <c r="Y132" s="102" t="str">
        <f t="shared" si="114"/>
        <v/>
      </c>
      <c r="Z132" s="102" t="str">
        <f t="shared" si="115"/>
        <v/>
      </c>
      <c r="AA132" s="1330">
        <f t="shared" si="201"/>
        <v>0</v>
      </c>
      <c r="AB132" s="241">
        <f t="shared" si="116"/>
        <v>0</v>
      </c>
      <c r="AC132" s="666"/>
      <c r="AD132" s="352">
        <f t="shared" si="117"/>
        <v>0</v>
      </c>
      <c r="AE132" s="55" t="str">
        <f t="shared" si="118"/>
        <v/>
      </c>
      <c r="AF132" s="193" t="str">
        <f t="shared" si="119"/>
        <v/>
      </c>
      <c r="AG132" s="194" t="str">
        <f t="shared" si="212"/>
        <v/>
      </c>
      <c r="AH132" s="54" t="str">
        <f t="shared" si="212"/>
        <v/>
      </c>
      <c r="AI132" s="1133" t="str">
        <f t="shared" si="202"/>
        <v/>
      </c>
      <c r="AJ132" s="667"/>
      <c r="AK132" s="54" t="str">
        <f t="shared" si="121"/>
        <v/>
      </c>
      <c r="AL132" s="668"/>
      <c r="AM132" s="194">
        <f t="shared" si="122"/>
        <v>0</v>
      </c>
      <c r="AN132" s="194">
        <f t="shared" si="123"/>
        <v>0</v>
      </c>
      <c r="AO132" s="194">
        <f t="shared" si="124"/>
        <v>0</v>
      </c>
      <c r="AP132" s="283">
        <f t="shared" si="125"/>
        <v>0</v>
      </c>
      <c r="AQ132" s="669"/>
      <c r="AR132" s="56" t="str">
        <f t="shared" si="126"/>
        <v/>
      </c>
      <c r="AS132" s="668"/>
      <c r="AT132" s="194">
        <f t="shared" si="127"/>
        <v>0</v>
      </c>
      <c r="AU132" s="194">
        <f t="shared" si="128"/>
        <v>0</v>
      </c>
      <c r="AV132" s="194">
        <f t="shared" si="129"/>
        <v>0</v>
      </c>
      <c r="AW132" s="283">
        <f t="shared" si="130"/>
        <v>0</v>
      </c>
      <c r="AX132" s="669"/>
      <c r="AY132" s="54" t="str">
        <f t="shared" si="131"/>
        <v/>
      </c>
      <c r="AZ132" s="668"/>
      <c r="BA132" s="194">
        <f t="shared" si="132"/>
        <v>0</v>
      </c>
      <c r="BB132" s="194">
        <f t="shared" si="133"/>
        <v>0</v>
      </c>
      <c r="BC132" s="194">
        <f t="shared" si="134"/>
        <v>0</v>
      </c>
      <c r="BD132" s="283">
        <f t="shared" si="135"/>
        <v>0</v>
      </c>
      <c r="BE132" s="206" t="str">
        <f t="shared" si="136"/>
        <v>○</v>
      </c>
      <c r="BF132" s="208">
        <f t="shared" si="213"/>
        <v>0</v>
      </c>
      <c r="BG132" s="204">
        <f t="shared" si="213"/>
        <v>0</v>
      </c>
      <c r="BH132" s="204">
        <f t="shared" si="213"/>
        <v>0</v>
      </c>
      <c r="BI132" s="205">
        <f t="shared" si="138"/>
        <v>0</v>
      </c>
      <c r="BJ132" s="236">
        <f t="shared" si="214"/>
        <v>0</v>
      </c>
      <c r="BK132" s="237">
        <f t="shared" si="214"/>
        <v>0</v>
      </c>
      <c r="BL132" s="237">
        <f t="shared" si="214"/>
        <v>0</v>
      </c>
      <c r="BM132" s="238">
        <f t="shared" si="140"/>
        <v>0</v>
      </c>
      <c r="BN132" s="236">
        <f t="shared" si="141"/>
        <v>0</v>
      </c>
      <c r="BO132" s="237">
        <f t="shared" si="142"/>
        <v>0</v>
      </c>
      <c r="BP132" s="237">
        <f t="shared" si="143"/>
        <v>0</v>
      </c>
      <c r="BQ132" s="238">
        <f t="shared" si="144"/>
        <v>0</v>
      </c>
      <c r="BR132" s="236">
        <f t="shared" si="215"/>
        <v>0</v>
      </c>
      <c r="BS132" s="237">
        <f t="shared" si="215"/>
        <v>0</v>
      </c>
      <c r="BT132" s="237">
        <f t="shared" si="215"/>
        <v>0</v>
      </c>
      <c r="BU132" s="238">
        <f t="shared" si="146"/>
        <v>0</v>
      </c>
      <c r="BV132" s="236" t="str">
        <f t="shared" si="216"/>
        <v/>
      </c>
      <c r="BW132" s="237" t="str">
        <f t="shared" si="217"/>
        <v/>
      </c>
      <c r="BX132" s="237" t="str">
        <f t="shared" si="218"/>
        <v/>
      </c>
      <c r="BY132" s="238">
        <f t="shared" si="148"/>
        <v>0</v>
      </c>
      <c r="BZ132" s="257" t="str">
        <f t="shared" si="219"/>
        <v/>
      </c>
      <c r="CA132" s="104" t="str">
        <f t="shared" si="219"/>
        <v/>
      </c>
      <c r="CB132" s="103" t="str">
        <f t="shared" si="219"/>
        <v/>
      </c>
      <c r="CC132" s="105" t="str">
        <f t="shared" si="220"/>
        <v/>
      </c>
      <c r="CD132" s="104" t="str">
        <f t="shared" si="220"/>
        <v/>
      </c>
      <c r="CE132" s="103" t="str">
        <f t="shared" si="220"/>
        <v/>
      </c>
      <c r="CF132" s="670"/>
      <c r="CG132" s="204" t="str">
        <f t="shared" si="151"/>
        <v>－</v>
      </c>
      <c r="CH132" s="194"/>
      <c r="CI132" s="258"/>
      <c r="CJ132" s="193" t="str">
        <f t="shared" si="221"/>
        <v/>
      </c>
      <c r="CK132" s="194" t="str">
        <f t="shared" si="222"/>
        <v/>
      </c>
      <c r="CL132" s="54" t="str">
        <f t="shared" si="223"/>
        <v/>
      </c>
      <c r="CM132" s="193" t="str">
        <f t="shared" si="224"/>
        <v/>
      </c>
      <c r="CN132" s="194" t="str">
        <f t="shared" si="225"/>
        <v/>
      </c>
      <c r="CO132" s="54" t="str">
        <f t="shared" si="226"/>
        <v/>
      </c>
      <c r="CP132" s="193" t="str">
        <f t="shared" si="227"/>
        <v/>
      </c>
      <c r="CQ132" s="194" t="str">
        <f t="shared" si="227"/>
        <v/>
      </c>
      <c r="CR132" s="54" t="str">
        <f t="shared" si="227"/>
        <v/>
      </c>
      <c r="CS132" s="193" t="str">
        <f t="shared" si="228"/>
        <v/>
      </c>
      <c r="CT132" s="194" t="str">
        <f t="shared" si="229"/>
        <v/>
      </c>
      <c r="CU132" s="194" t="str">
        <f t="shared" si="230"/>
        <v/>
      </c>
      <c r="CV132" s="57" t="str">
        <f t="shared" si="156"/>
        <v/>
      </c>
      <c r="CW132" s="668"/>
      <c r="CX132" s="194">
        <f t="shared" si="157"/>
        <v>0</v>
      </c>
      <c r="CY132" s="194">
        <f t="shared" si="158"/>
        <v>0</v>
      </c>
      <c r="CZ132" s="194">
        <f t="shared" si="159"/>
        <v>0</v>
      </c>
      <c r="DA132" s="283">
        <f t="shared" si="160"/>
        <v>0</v>
      </c>
      <c r="DB132" s="669"/>
      <c r="DC132" s="295">
        <f t="shared" si="231"/>
        <v>0</v>
      </c>
      <c r="DD132" s="104">
        <f t="shared" si="232"/>
        <v>0</v>
      </c>
      <c r="DE132" s="296">
        <f t="shared" si="233"/>
        <v>0</v>
      </c>
      <c r="DF132" s="56" t="str">
        <f t="shared" si="162"/>
        <v/>
      </c>
      <c r="DG132" s="668"/>
      <c r="DH132" s="194">
        <f t="shared" si="163"/>
        <v>0</v>
      </c>
      <c r="DI132" s="194">
        <f t="shared" si="164"/>
        <v>0</v>
      </c>
      <c r="DJ132" s="194">
        <f t="shared" si="165"/>
        <v>0</v>
      </c>
      <c r="DK132" s="283">
        <f t="shared" si="166"/>
        <v>0</v>
      </c>
      <c r="DL132" s="669"/>
      <c r="DM132" s="295">
        <f t="shared" si="234"/>
        <v>0</v>
      </c>
      <c r="DN132" s="104">
        <f t="shared" si="235"/>
        <v>0</v>
      </c>
      <c r="DO132" s="296">
        <f t="shared" si="236"/>
        <v>0</v>
      </c>
      <c r="DP132" s="56" t="str">
        <f t="shared" si="168"/>
        <v/>
      </c>
      <c r="DQ132" s="668"/>
      <c r="DR132" s="194">
        <f t="shared" si="169"/>
        <v>0</v>
      </c>
      <c r="DS132" s="194">
        <f t="shared" si="170"/>
        <v>0</v>
      </c>
      <c r="DT132" s="194">
        <f t="shared" si="171"/>
        <v>0</v>
      </c>
      <c r="DU132" s="53">
        <f t="shared" si="172"/>
        <v>0</v>
      </c>
      <c r="DV132" s="236">
        <f t="shared" si="237"/>
        <v>0</v>
      </c>
      <c r="DW132" s="237">
        <f t="shared" si="237"/>
        <v>0</v>
      </c>
      <c r="DX132" s="237">
        <f t="shared" si="237"/>
        <v>0</v>
      </c>
      <c r="DY132" s="238">
        <f t="shared" si="174"/>
        <v>0</v>
      </c>
      <c r="DZ132" s="236">
        <f t="shared" si="238"/>
        <v>0</v>
      </c>
      <c r="EA132" s="237">
        <f t="shared" si="238"/>
        <v>0</v>
      </c>
      <c r="EB132" s="237">
        <f t="shared" si="238"/>
        <v>0</v>
      </c>
      <c r="EC132" s="238">
        <f t="shared" si="176"/>
        <v>0</v>
      </c>
      <c r="ED132" s="236">
        <f t="shared" si="239"/>
        <v>0</v>
      </c>
      <c r="EE132" s="237">
        <f t="shared" si="239"/>
        <v>0</v>
      </c>
      <c r="EF132" s="237">
        <f t="shared" si="239"/>
        <v>0</v>
      </c>
      <c r="EG132" s="238">
        <f t="shared" si="178"/>
        <v>0</v>
      </c>
      <c r="EH132" s="236" t="str">
        <f t="shared" si="240"/>
        <v/>
      </c>
      <c r="EI132" s="237" t="str">
        <f t="shared" si="241"/>
        <v/>
      </c>
      <c r="EJ132" s="237" t="str">
        <f t="shared" si="242"/>
        <v/>
      </c>
      <c r="EK132" s="238">
        <f t="shared" si="180"/>
        <v>0</v>
      </c>
      <c r="EL132" s="671"/>
      <c r="EM132" s="265">
        <f t="shared" si="243"/>
        <v>0</v>
      </c>
      <c r="EN132" s="266">
        <f t="shared" si="243"/>
        <v>0</v>
      </c>
      <c r="EO132" s="270">
        <f t="shared" si="243"/>
        <v>0</v>
      </c>
      <c r="EP132" s="272">
        <f t="shared" si="182"/>
        <v>0</v>
      </c>
      <c r="EQ132" s="265">
        <f t="shared" si="244"/>
        <v>0</v>
      </c>
      <c r="ER132" s="266">
        <f t="shared" si="244"/>
        <v>0</v>
      </c>
      <c r="ES132" s="267">
        <f t="shared" si="244"/>
        <v>0</v>
      </c>
      <c r="ET132" s="273">
        <f t="shared" si="184"/>
        <v>0</v>
      </c>
      <c r="EU132" s="271">
        <f t="shared" si="185"/>
        <v>0</v>
      </c>
      <c r="EV132" s="231">
        <f t="shared" si="186"/>
        <v>0</v>
      </c>
      <c r="EW132" s="235">
        <f t="shared" si="187"/>
        <v>0</v>
      </c>
      <c r="EX132" s="234">
        <f t="shared" si="188"/>
        <v>0</v>
      </c>
      <c r="EY132" s="227" t="str">
        <f t="shared" si="189"/>
        <v>○</v>
      </c>
      <c r="EZ132" s="208">
        <f t="shared" si="245"/>
        <v>0</v>
      </c>
      <c r="FA132" s="204">
        <f t="shared" si="245"/>
        <v>0</v>
      </c>
      <c r="FB132" s="204">
        <f t="shared" si="245"/>
        <v>0</v>
      </c>
      <c r="FC132" s="241">
        <f t="shared" si="191"/>
        <v>0</v>
      </c>
      <c r="FD132" s="53">
        <f t="shared" si="192"/>
        <v>0</v>
      </c>
      <c r="FE132" s="432">
        <f t="shared" si="193"/>
        <v>0</v>
      </c>
      <c r="FF132" s="433">
        <f t="shared" si="194"/>
        <v>0</v>
      </c>
      <c r="FG132" s="53" t="str">
        <f t="shared" si="195"/>
        <v/>
      </c>
      <c r="FH132" s="105" t="str">
        <f t="shared" si="246"/>
        <v/>
      </c>
      <c r="FI132" s="104" t="str">
        <f t="shared" si="246"/>
        <v/>
      </c>
      <c r="FJ132" s="434" t="str">
        <f t="shared" si="246"/>
        <v/>
      </c>
      <c r="FK132" s="672"/>
      <c r="FL132" s="673"/>
      <c r="FM132" s="674"/>
      <c r="FN132" s="435">
        <f t="shared" si="203"/>
        <v>0</v>
      </c>
      <c r="FO132" s="228" t="str">
        <f t="shared" si="204"/>
        <v/>
      </c>
      <c r="FP132" s="236" t="str">
        <f t="shared" si="247"/>
        <v/>
      </c>
      <c r="FQ132" s="237" t="str">
        <f t="shared" si="248"/>
        <v/>
      </c>
      <c r="FR132" s="237" t="str">
        <f t="shared" si="249"/>
        <v/>
      </c>
      <c r="FS132" s="238">
        <f t="shared" si="198"/>
        <v>0</v>
      </c>
      <c r="FT132" s="675"/>
      <c r="FV132" s="1363">
        <f t="shared" si="205"/>
        <v>0</v>
      </c>
      <c r="FW132" s="1363">
        <f t="shared" si="206"/>
        <v>0</v>
      </c>
      <c r="FX132" s="1363">
        <f t="shared" si="207"/>
        <v>0</v>
      </c>
      <c r="FY132" s="1363">
        <f t="shared" si="208"/>
        <v>0</v>
      </c>
      <c r="FZ132" s="1363">
        <f t="shared" si="209"/>
        <v>0</v>
      </c>
      <c r="GA132" s="1363">
        <f t="shared" si="210"/>
        <v>0</v>
      </c>
      <c r="GB132" s="1363">
        <f t="shared" si="211"/>
        <v>0</v>
      </c>
      <c r="GF132" s="1166">
        <f>'③-2 R2入力（変更後）'!AJ132</f>
        <v>0</v>
      </c>
      <c r="GG132" s="1167">
        <f>'③-2 R2入力（変更後）'!AL132</f>
        <v>0</v>
      </c>
      <c r="GH132" s="1166">
        <f>'③-2 R2入力（変更後）'!AQ132</f>
        <v>0</v>
      </c>
      <c r="GI132" s="1167">
        <f>'③-2 R2入力（変更後）'!AS132</f>
        <v>0</v>
      </c>
      <c r="GJ132" s="1166">
        <f>'③-2 R2入力（変更後）'!AX132</f>
        <v>0</v>
      </c>
      <c r="GK132" s="1167">
        <f>'③-2 R2入力（変更後）'!AZ132</f>
        <v>0</v>
      </c>
      <c r="GL132" s="1166">
        <f>'③-2 R2入力（変更後）'!CF132</f>
        <v>0</v>
      </c>
      <c r="GM132" s="1167">
        <f>'③-2 R2入力（変更後）'!CW132</f>
        <v>0</v>
      </c>
      <c r="GN132" s="1166">
        <f>'③-2 R2入力（変更後）'!DB132</f>
        <v>0</v>
      </c>
      <c r="GO132" s="1167">
        <f>'③-2 R2入力（変更後）'!DG132</f>
        <v>0</v>
      </c>
      <c r="GP132" s="1166">
        <f>'③-2 R2入力（変更後）'!DL132</f>
        <v>0</v>
      </c>
      <c r="GQ132" s="1167">
        <f>'③-2 R2入力（変更後）'!DQ132</f>
        <v>0</v>
      </c>
      <c r="GS132" s="1168">
        <f>'③-2 R2入力（変更後）'!FK132</f>
        <v>0</v>
      </c>
      <c r="GT132" s="1168">
        <f>'③-2 R2入力（変更後）'!FL132</f>
        <v>0</v>
      </c>
      <c r="GU132" s="1168">
        <f>'③-2 R2入力（変更後）'!FM132</f>
        <v>0</v>
      </c>
      <c r="GV132" s="1161"/>
      <c r="GX132" s="1162">
        <f>'③-2 R2入力（変更後）'!FE132</f>
        <v>0</v>
      </c>
      <c r="GY132" s="1163" t="str">
        <f>'③-2 R2入力（変更後）'!FO132</f>
        <v/>
      </c>
    </row>
    <row r="133" spans="1:207" s="3" customFormat="1" ht="18" customHeight="1">
      <c r="A133" s="305" t="str">
        <f t="shared" ref="A133:A167" si="250">J133&amp;O133</f>
        <v/>
      </c>
      <c r="B133" s="174">
        <f t="shared" si="199"/>
        <v>0</v>
      </c>
      <c r="C133" s="1415" t="str">
        <f t="shared" si="110"/>
        <v>00授業料</v>
      </c>
      <c r="D133" s="1415" t="str">
        <f t="shared" si="111"/>
        <v>00入学金</v>
      </c>
      <c r="E133" s="174">
        <f t="shared" si="200"/>
        <v>0</v>
      </c>
      <c r="F133" s="305">
        <f t="shared" ref="F133:F167" si="251">IF(N133&lt;&gt;N132,1,0)</f>
        <v>0</v>
      </c>
      <c r="G133" s="475">
        <f t="shared" si="113"/>
        <v>116</v>
      </c>
      <c r="H133" s="430"/>
      <c r="I133" s="431"/>
      <c r="J133" s="658"/>
      <c r="K133" s="659"/>
      <c r="L133" s="659"/>
      <c r="M133" s="660"/>
      <c r="N133" s="661"/>
      <c r="O133" s="662"/>
      <c r="P133" s="658"/>
      <c r="Q133" s="659"/>
      <c r="R133" s="660"/>
      <c r="S133" s="663"/>
      <c r="T133" s="682"/>
      <c r="U133" s="664"/>
      <c r="V133" s="53" t="str">
        <f>IF(OR($R$5="",$T$5="",$J133="",$O133="",$U133=""),"",IF(ISERROR(VLOOKUP($C133,参照!$P$4:$V$112,5,FALSE)),0,VLOOKUP($C133,参照!$P$4:$V$112,5,FALSE)))</f>
        <v/>
      </c>
      <c r="W133" s="665"/>
      <c r="X133" s="54" t="str">
        <f>IF(OR($R$5="",$T$5="",$J133="",$O133="",$W133=""),"",IF(ISERROR(VLOOKUP($D133,参照!$P$4:$V$112,5,FALSE)),0,VLOOKUP($D133,参照!$P$4:$V$112,5,FALSE)))</f>
        <v/>
      </c>
      <c r="Y133" s="102" t="str">
        <f t="shared" ref="Y133:Y167" si="252">IF(OR($R$5="",$T$5="",$J133="",$O133="",$U133=""),"",ROUNDDOWN(MIN(U133,V133),-2))</f>
        <v/>
      </c>
      <c r="Z133" s="102" t="str">
        <f t="shared" ref="Z133:Z167" si="253">IF(ISERROR(ROUNDUP(Y133*AD133/12,-2)),"",ROUNDUP(Y133*AD133/12,-2))</f>
        <v/>
      </c>
      <c r="AA133" s="1330">
        <f t="shared" si="201"/>
        <v>0</v>
      </c>
      <c r="AB133" s="241">
        <f t="shared" ref="AB133:AB167" si="254">IF(AND(U133&gt;AC133,AD133=12),1,0)</f>
        <v>0</v>
      </c>
      <c r="AC133" s="666"/>
      <c r="AD133" s="352">
        <f t="shared" ref="AD133:AD167" si="255">IF(AJ133+AQ133+AX133+CF133+DB133+DL133&gt;12,"ｴﾗｰ",AJ133+AQ133+AX133+CF133+DB133+DL133)</f>
        <v>0</v>
      </c>
      <c r="AE133" s="55" t="str">
        <f t="shared" ref="AE133:AE167" si="256">IF(OR($R$5="",$T$5="",$J133="",$O133="",$U133=""),"",MIN(Z133,ROUNDDOWN(AC133,-2)))</f>
        <v/>
      </c>
      <c r="AF133" s="193" t="str">
        <f t="shared" ref="AF133:AF167" si="257">AE133</f>
        <v/>
      </c>
      <c r="AG133" s="194" t="str">
        <f t="shared" si="212"/>
        <v/>
      </c>
      <c r="AH133" s="54" t="str">
        <f t="shared" si="212"/>
        <v/>
      </c>
      <c r="AI133" s="1133" t="str">
        <f t="shared" si="202"/>
        <v/>
      </c>
      <c r="AJ133" s="667"/>
      <c r="AK133" s="54" t="str">
        <f t="shared" ref="AK133:AK167" si="258">IF(OR($R$5="",$T$5="",$J133="",$O133="",$U133="",$AJ133="",$AJ133=0),"",IF($BE133="×","対象月数確認",IF(AND(AJ133&gt;0,AQ133="",AX133&gt;0),"月数入力確認",IF(AND(AJ133&gt;0,AQ133&gt;0,AW133=0),"支援区分確認",IF(AD133&lt;12,MIN(Y133*AD133/12,ROUNDDOWN(AC133,-2))*AJ133/AD133,IF(IF(AJ133=6,AE133/2,AE133/12*AJ133)&gt;AE133/2,AE133/2,IF(AJ133=6,AE133/2,AE133/12*AJ133)))))))</f>
        <v/>
      </c>
      <c r="AL133" s="668"/>
      <c r="AM133" s="194">
        <f t="shared" ref="AM133:AM167" si="259">IF(AL133=AM$16,1,0)</f>
        <v>0</v>
      </c>
      <c r="AN133" s="194">
        <f t="shared" ref="AN133:AN167" si="260">IF(AL133=AN$16,1,0)</f>
        <v>0</v>
      </c>
      <c r="AO133" s="194">
        <f t="shared" ref="AO133:AO167" si="261">IF(AL133=AO$16,1,0)</f>
        <v>0</v>
      </c>
      <c r="AP133" s="283">
        <f t="shared" ref="AP133:AP167" si="262">IF(AJ133="",0,IF($BI133&gt;0,"区分重複不可",IF(ISERROR(ROUNDUP(AK133*AM$16,-2)*AM133+ROUNDUP(AK133*AN$16,-2)*AN133+ROUNDUP(AK133*AO$16,-2)*AO133),"",ROUNDUP(AK133*AM$16,-2)*AM133+ROUNDUP(AK133*AN$16,-2)*AN133+ROUNDUP(AK133*AO$16,-2)*AO133)))</f>
        <v>0</v>
      </c>
      <c r="AQ133" s="669"/>
      <c r="AR133" s="56" t="str">
        <f t="shared" ref="AR133:AR167" si="263">IF(OR($R$5="",$T$5="",$J133="",$O133="",$U133="",$AJ133="",$AQ133="",$AJ133=0,$AQ133=0),"",IF($BE133="×","対象月数確認",IF(AND(AJ133&gt;0,AQ133="",AX133&gt;0),"月数入力確認",IF(AD133&lt;12,MIN(Y133*AD133/12,ROUNDDOWN(AC133,-2))*AQ133/AD133,AE133/12*AQ133))))</f>
        <v/>
      </c>
      <c r="AS133" s="668"/>
      <c r="AT133" s="194">
        <f t="shared" ref="AT133:AT167" si="264">IF(AS133=AT$16,1,0)</f>
        <v>0</v>
      </c>
      <c r="AU133" s="194">
        <f t="shared" ref="AU133:AU167" si="265">IF(AS133=AU$16,1,0)</f>
        <v>0</v>
      </c>
      <c r="AV133" s="194">
        <f t="shared" ref="AV133:AV167" si="266">IF(AS133=AV$16,1,0)</f>
        <v>0</v>
      </c>
      <c r="AW133" s="283">
        <f t="shared" ref="AW133:AW167" si="267">IF(OR(AJ133="",AQ133=""),0,IF(SUM(AJ133,AQ133)&gt;6,"対象月ｵｰﾊﾞｰ",IF($BI133&gt;0,"区分重複不可",ROUNDUP(AR133*AT$16,-2)*AT133+ROUNDUP(AR133*AU$16,-2)*AU133+ROUNDUP(AR133*AV$16,-2)*AV133)))</f>
        <v>0</v>
      </c>
      <c r="AX133" s="669"/>
      <c r="AY133" s="54" t="str">
        <f t="shared" ref="AY133:AY167" si="268">IF(OR($R$5="",$T$5="",$J133="",$O133="",$U133="",$AJ133="",$AQ133="",$AX133="",$AJ133=0,$AQ133=0,$AX133=0),"",IF($BE133="×","対象月数確認",IF(AD133&lt;12,MIN(Y133*AD133/12,ROUNDDOWN(AC133,-2))*AX133/AD133,AE133/12*AX133)))</f>
        <v/>
      </c>
      <c r="AZ133" s="668"/>
      <c r="BA133" s="194">
        <f t="shared" ref="BA133:BA167" si="269">IF(AZ133=BA$16,1,0)</f>
        <v>0</v>
      </c>
      <c r="BB133" s="194">
        <f t="shared" ref="BB133:BB167" si="270">IF(AZ133=BB$16,1,0)</f>
        <v>0</v>
      </c>
      <c r="BC133" s="194">
        <f t="shared" ref="BC133:BC167" si="271">IF(AZ133=BC$16,1,0)</f>
        <v>0</v>
      </c>
      <c r="BD133" s="283">
        <f t="shared" ref="BD133:BD167" si="272">IF(OR(AJ133="",AQ133="",AX133=""),0,IF(SUM(AJ133,AQ133,AX133)&gt;6,"対象月ｵｰﾊﾞｰ",IF($BI133&gt;0,"区分重複不可",ROUNDUP(AY133*BA$16,-2)*BA133+ROUNDUP(AY133*BB$16,-2)*BB133+ROUNDUP(AY133*BC$16,-2)*BC133)))</f>
        <v>0</v>
      </c>
      <c r="BE133" s="206" t="str">
        <f t="shared" ref="BE133:BE167" si="273">IF(SUM(AJ133,AQ133,AX133)&gt;6,"×","○")</f>
        <v>○</v>
      </c>
      <c r="BF133" s="208">
        <f t="shared" si="213"/>
        <v>0</v>
      </c>
      <c r="BG133" s="204">
        <f t="shared" si="213"/>
        <v>0</v>
      </c>
      <c r="BH133" s="204">
        <f t="shared" si="213"/>
        <v>0</v>
      </c>
      <c r="BI133" s="205">
        <f t="shared" ref="BI133:BI167" si="274">COUNTIF(BF133:BH133,"&gt;1")</f>
        <v>0</v>
      </c>
      <c r="BJ133" s="236">
        <f t="shared" si="214"/>
        <v>0</v>
      </c>
      <c r="BK133" s="237">
        <f t="shared" si="214"/>
        <v>0</v>
      </c>
      <c r="BL133" s="237">
        <f t="shared" si="214"/>
        <v>0</v>
      </c>
      <c r="BM133" s="238">
        <f t="shared" ref="BM133:BM167" si="275">SUM(BJ133:BL133)</f>
        <v>0</v>
      </c>
      <c r="BN133" s="236">
        <f t="shared" ref="BN133:BN167" si="276">IF(AND($AL133=BN$15,$AP133&gt;0),$AI133,0)*AJ133+IF(AND($AS133=BN$15,$AW133&gt;0),$AI133,0)*AQ133+IF(AND($AZ133=BN$15,$BD133&gt;0),$AI133,0)*AX133</f>
        <v>0</v>
      </c>
      <c r="BO133" s="237">
        <f t="shared" ref="BO133:BO167" si="277">IF(AND($AL133=BO$15,$AP133&gt;0),$AI133,0)*AJ133+IF(AND($AS133=BO$15,$AW133&gt;0),$AI133,0)*AQ133+IF(AND($AZ133=BO$15,$BD133&gt;0),$AI133,0)*AX133</f>
        <v>0</v>
      </c>
      <c r="BP133" s="237">
        <f t="shared" ref="BP133:BP167" si="278">IF(AND($AL133=BP$15,$AP133&gt;0),$AI133,0)*AJ133+IF(AND($AS133=BP$15,$AW133&gt;0),$AI133,0)*AQ133+IF(AND($AZ133=BP$15,$BD133&gt;0),$AI133,0)*AX133</f>
        <v>0</v>
      </c>
      <c r="BQ133" s="238">
        <f t="shared" ref="BQ133:BQ167" si="279">SUM(BN133:BP133)</f>
        <v>0</v>
      </c>
      <c r="BR133" s="236">
        <f t="shared" si="215"/>
        <v>0</v>
      </c>
      <c r="BS133" s="237">
        <f t="shared" si="215"/>
        <v>0</v>
      </c>
      <c r="BT133" s="237">
        <f t="shared" si="215"/>
        <v>0</v>
      </c>
      <c r="BU133" s="238">
        <f t="shared" ref="BU133:BU167" si="280">SUM(BR133:BT133)</f>
        <v>0</v>
      </c>
      <c r="BV133" s="236" t="str">
        <f t="shared" si="216"/>
        <v/>
      </c>
      <c r="BW133" s="237" t="str">
        <f t="shared" si="217"/>
        <v/>
      </c>
      <c r="BX133" s="237" t="str">
        <f t="shared" si="218"/>
        <v/>
      </c>
      <c r="BY133" s="238">
        <f t="shared" ref="BY133:BY167" si="281">SUM(BV133:BX133)</f>
        <v>0</v>
      </c>
      <c r="BZ133" s="257" t="str">
        <f t="shared" si="219"/>
        <v/>
      </c>
      <c r="CA133" s="104" t="str">
        <f t="shared" si="219"/>
        <v/>
      </c>
      <c r="CB133" s="103" t="str">
        <f t="shared" si="219"/>
        <v/>
      </c>
      <c r="CC133" s="105" t="str">
        <f t="shared" si="220"/>
        <v/>
      </c>
      <c r="CD133" s="104" t="str">
        <f t="shared" si="220"/>
        <v/>
      </c>
      <c r="CE133" s="103" t="str">
        <f t="shared" si="220"/>
        <v/>
      </c>
      <c r="CF133" s="670"/>
      <c r="CG133" s="204" t="str">
        <f t="shared" ref="CG133:CG167" si="282">IF(SUM(AW133,BD133,DK133,DU133)&gt;0,"◎","－")</f>
        <v>－</v>
      </c>
      <c r="CH133" s="194"/>
      <c r="CI133" s="258"/>
      <c r="CJ133" s="193" t="str">
        <f t="shared" si="221"/>
        <v/>
      </c>
      <c r="CK133" s="194" t="str">
        <f t="shared" si="222"/>
        <v/>
      </c>
      <c r="CL133" s="54" t="str">
        <f t="shared" si="223"/>
        <v/>
      </c>
      <c r="CM133" s="193" t="str">
        <f t="shared" si="224"/>
        <v/>
      </c>
      <c r="CN133" s="194" t="str">
        <f t="shared" si="225"/>
        <v/>
      </c>
      <c r="CO133" s="54" t="str">
        <f t="shared" si="226"/>
        <v/>
      </c>
      <c r="CP133" s="193" t="str">
        <f t="shared" si="227"/>
        <v/>
      </c>
      <c r="CQ133" s="194" t="str">
        <f t="shared" si="227"/>
        <v/>
      </c>
      <c r="CR133" s="54" t="str">
        <f t="shared" si="227"/>
        <v/>
      </c>
      <c r="CS133" s="193" t="str">
        <f t="shared" si="228"/>
        <v/>
      </c>
      <c r="CT133" s="194" t="str">
        <f t="shared" si="229"/>
        <v/>
      </c>
      <c r="CU133" s="194" t="str">
        <f t="shared" si="230"/>
        <v/>
      </c>
      <c r="CV133" s="57" t="str">
        <f t="shared" ref="CV133:CV167" si="283">IF(OR($R$5="",$T$5="",$J133="",$O133="",$U133="",$CF133="",$CF133=0),"",IF($EY133="×","対象月数確認",IF(AND(CF133&gt;0,DB133="",DL133&gt;0),"月数入力確認",IF(AND(CF133&gt;0,DB133&gt;0,DK133=0),"支援区分確認",IF(CG133="◎",MIN($Y133*$AD133/12,ROUNDDOWN($AC133,-2))*$CF133/$AD133*CW133,IF(AND(AD133&lt;12,AL133=CW133),SUMIF($CS$14:$CU$14,$CW133,$CS133:$CU133),IF(AND(CF133=6,CX133=1),CJ133,IF(AND(CF133=6,CY133=1),CK133,IF(AND(CF133=6,CZ133=1),CL133,SUMIF($CM$14:$CO$14,$CW133,$CM133:$CO133))))))))))</f>
        <v/>
      </c>
      <c r="CW133" s="668"/>
      <c r="CX133" s="194">
        <f t="shared" ref="CX133:CX167" si="284">IF(CW133=CX$16,1,0)</f>
        <v>0</v>
      </c>
      <c r="CY133" s="194">
        <f t="shared" ref="CY133:CY167" si="285">IF(CW133=CY$16,1,0)</f>
        <v>0</v>
      </c>
      <c r="CZ133" s="194">
        <f t="shared" ref="CZ133:CZ167" si="286">IF(CW133=CZ$16,1,0)</f>
        <v>0</v>
      </c>
      <c r="DA133" s="283">
        <f t="shared" ref="DA133:DA167" si="287">IF(CF133="",0,IF($FC133&gt;0,"区分重複不可",IF(ISERROR(ROUNDUP(CV133,-2)),"",ROUNDUP(CV133,-2))))</f>
        <v>0</v>
      </c>
      <c r="DB133" s="669"/>
      <c r="DC133" s="295">
        <f t="shared" si="231"/>
        <v>0</v>
      </c>
      <c r="DD133" s="104">
        <f t="shared" si="232"/>
        <v>0</v>
      </c>
      <c r="DE133" s="296">
        <f t="shared" si="233"/>
        <v>0</v>
      </c>
      <c r="DF133" s="56" t="str">
        <f t="shared" ref="DF133:DF167" si="288">IF(OR($R$5="",$T$5="",$J133="",$O133="",$U133="",$CF133="",$DB133="",$CF133=0,$DB133=0),"",IF($EY133="×","対象月数確認",SUM(DC133:DE133)))</f>
        <v/>
      </c>
      <c r="DG133" s="668"/>
      <c r="DH133" s="194">
        <f t="shared" ref="DH133:DH167" si="289">IF(DG133=DH$16,1,0)</f>
        <v>0</v>
      </c>
      <c r="DI133" s="194">
        <f t="shared" ref="DI133:DI167" si="290">IF(DG133=DI$16,1,0)</f>
        <v>0</v>
      </c>
      <c r="DJ133" s="194">
        <f t="shared" ref="DJ133:DJ167" si="291">IF(DG133=DJ$16,1,0)</f>
        <v>0</v>
      </c>
      <c r="DK133" s="283">
        <f t="shared" ref="DK133:DK167" si="292">IF(SUM(CF133,DB133)&gt;6,"対象月ｵｰﾊﾞｰ",IF($FC133&gt;0,"区分重複不可",IF(DB133="",0,ROUNDUP(DF133,-2))))</f>
        <v>0</v>
      </c>
      <c r="DL133" s="669"/>
      <c r="DM133" s="295">
        <f t="shared" si="234"/>
        <v>0</v>
      </c>
      <c r="DN133" s="104">
        <f t="shared" si="235"/>
        <v>0</v>
      </c>
      <c r="DO133" s="296">
        <f t="shared" si="236"/>
        <v>0</v>
      </c>
      <c r="DP133" s="56" t="str">
        <f t="shared" ref="DP133:DP167" si="293">IF(OR($R$5="",$T$5="",$J133="",$O133="",$U133="",$CF133="",$CF133=0,$DB133="",$DB133=0,$DL133="",$DL133=0),"",IF($EY133="×","対象月数確認",SUM(DM133:DO133)))</f>
        <v/>
      </c>
      <c r="DQ133" s="668"/>
      <c r="DR133" s="194">
        <f t="shared" ref="DR133:DR167" si="294">IF(DQ133=DR$16,1,0)</f>
        <v>0</v>
      </c>
      <c r="DS133" s="194">
        <f t="shared" ref="DS133:DS167" si="295">IF(DQ133=DS$16,1,0)</f>
        <v>0</v>
      </c>
      <c r="DT133" s="194">
        <f t="shared" ref="DT133:DT167" si="296">IF(DQ133=DT$16,1,0)</f>
        <v>0</v>
      </c>
      <c r="DU133" s="53">
        <f t="shared" ref="DU133:DU167" si="297">IF(SUM(CF133,DB133,DL133)&gt;6,"対象月ｵｰﾊﾞｰ",IF($FC133&gt;0,"区分重複不可",IF(DL133="",0,ROUNDUP(DP133,-2))))</f>
        <v>0</v>
      </c>
      <c r="DV133" s="236">
        <f t="shared" si="237"/>
        <v>0</v>
      </c>
      <c r="DW133" s="237">
        <f t="shared" si="237"/>
        <v>0</v>
      </c>
      <c r="DX133" s="237">
        <f t="shared" si="237"/>
        <v>0</v>
      </c>
      <c r="DY133" s="238">
        <f t="shared" ref="DY133:DY167" si="298">SUM(DV133:DX133)</f>
        <v>0</v>
      </c>
      <c r="DZ133" s="236">
        <f t="shared" si="238"/>
        <v>0</v>
      </c>
      <c r="EA133" s="237">
        <f t="shared" si="238"/>
        <v>0</v>
      </c>
      <c r="EB133" s="237">
        <f t="shared" si="238"/>
        <v>0</v>
      </c>
      <c r="EC133" s="238">
        <f t="shared" ref="EC133:EC167" si="299">SUM(DZ133:EB133)</f>
        <v>0</v>
      </c>
      <c r="ED133" s="236">
        <f t="shared" si="239"/>
        <v>0</v>
      </c>
      <c r="EE133" s="237">
        <f t="shared" si="239"/>
        <v>0</v>
      </c>
      <c r="EF133" s="237">
        <f t="shared" si="239"/>
        <v>0</v>
      </c>
      <c r="EG133" s="238">
        <f t="shared" ref="EG133:EG167" si="300">SUM(ED133:EF133)</f>
        <v>0</v>
      </c>
      <c r="EH133" s="236" t="str">
        <f t="shared" si="240"/>
        <v/>
      </c>
      <c r="EI133" s="237" t="str">
        <f t="shared" si="241"/>
        <v/>
      </c>
      <c r="EJ133" s="237" t="str">
        <f t="shared" si="242"/>
        <v/>
      </c>
      <c r="EK133" s="238">
        <f t="shared" ref="EK133:EK167" si="301">SUM(EH133:EJ133)</f>
        <v>0</v>
      </c>
      <c r="EL133" s="671"/>
      <c r="EM133" s="265">
        <f t="shared" si="243"/>
        <v>0</v>
      </c>
      <c r="EN133" s="266">
        <f t="shared" si="243"/>
        <v>0</v>
      </c>
      <c r="EO133" s="270">
        <f t="shared" si="243"/>
        <v>0</v>
      </c>
      <c r="EP133" s="272">
        <f t="shared" ref="EP133:EP167" si="302">SUM(EM133:EO133)</f>
        <v>0</v>
      </c>
      <c r="EQ133" s="265">
        <f t="shared" si="244"/>
        <v>0</v>
      </c>
      <c r="ER133" s="266">
        <f t="shared" si="244"/>
        <v>0</v>
      </c>
      <c r="ES133" s="267">
        <f t="shared" si="244"/>
        <v>0</v>
      </c>
      <c r="ET133" s="273">
        <f t="shared" ref="ET133:ET167" si="303">SUM(EQ133:ES133)</f>
        <v>0</v>
      </c>
      <c r="EU133" s="271">
        <f t="shared" ref="EU133:EU167" si="304">IF(SUM(EP133,ET133)=AD133,AD133,"ｴﾗｰ")</f>
        <v>0</v>
      </c>
      <c r="EV133" s="231">
        <f t="shared" ref="EV133:EV167" si="305">SUM(EW133,EX133)</f>
        <v>0</v>
      </c>
      <c r="EW133" s="235">
        <f t="shared" ref="EW133:EW167" si="306">IF(ISERROR(AI133*SUM(AP133,AW133,BD133)),0,AI133*SUM(AP133,AW133,BD133))</f>
        <v>0</v>
      </c>
      <c r="EX133" s="234">
        <f t="shared" ref="EX133:EX167" si="307">IF(ISERROR(AI133*SUM(DA133,DK133,DU133)),0,AI133*SUM(DA133,DK133,DU133))</f>
        <v>0</v>
      </c>
      <c r="EY133" s="227" t="str">
        <f t="shared" ref="EY133:EY167" si="308">IF(SUM(CF133,DB133,DL133)&gt;6,"×","○")</f>
        <v>○</v>
      </c>
      <c r="EZ133" s="208">
        <f t="shared" si="245"/>
        <v>0</v>
      </c>
      <c r="FA133" s="204">
        <f t="shared" si="245"/>
        <v>0</v>
      </c>
      <c r="FB133" s="204">
        <f t="shared" si="245"/>
        <v>0</v>
      </c>
      <c r="FC133" s="241">
        <f t="shared" ref="FC133:FC167" si="309">COUNTIF(EZ133:FB133,"&gt;1")</f>
        <v>0</v>
      </c>
      <c r="FD133" s="53">
        <f t="shared" ref="FD133:FD167" si="310">MIN(U133,SUM(AA133:AC133))</f>
        <v>0</v>
      </c>
      <c r="FE133" s="432">
        <f t="shared" ref="FE133:FE167" si="311">SUM(AP133,AW133,BD133,DA133,DK133,DU133)</f>
        <v>0</v>
      </c>
      <c r="FF133" s="433">
        <f t="shared" ref="FF133:FF167" si="312">IF(ISERROR(FD133-FE133),"",FD133-FE133)</f>
        <v>0</v>
      </c>
      <c r="FG133" s="53" t="str">
        <f t="shared" ref="FG133:FG167" si="313">IF(OR($R$5="",$T$5="",$J133="",$O133="",$W133=""),"",IF(W133&lt;=X133,ROUNDDOWN(W133,-2),X133))</f>
        <v/>
      </c>
      <c r="FH133" s="105" t="str">
        <f t="shared" si="246"/>
        <v/>
      </c>
      <c r="FI133" s="104" t="str">
        <f t="shared" si="246"/>
        <v/>
      </c>
      <c r="FJ133" s="434" t="str">
        <f t="shared" si="246"/>
        <v/>
      </c>
      <c r="FK133" s="672"/>
      <c r="FL133" s="673"/>
      <c r="FM133" s="674"/>
      <c r="FN133" s="435">
        <f t="shared" si="203"/>
        <v>0</v>
      </c>
      <c r="FO133" s="228" t="str">
        <f t="shared" si="204"/>
        <v/>
      </c>
      <c r="FP133" s="236" t="str">
        <f t="shared" si="247"/>
        <v/>
      </c>
      <c r="FQ133" s="237" t="str">
        <f t="shared" si="248"/>
        <v/>
      </c>
      <c r="FR133" s="237" t="str">
        <f t="shared" si="249"/>
        <v/>
      </c>
      <c r="FS133" s="238">
        <f t="shared" ref="FS133:FS167" si="314">SUM(FP133:FR133)</f>
        <v>0</v>
      </c>
      <c r="FT133" s="675"/>
      <c r="FV133" s="1363">
        <f t="shared" si="205"/>
        <v>0</v>
      </c>
      <c r="FW133" s="1363">
        <f t="shared" si="206"/>
        <v>0</v>
      </c>
      <c r="FX133" s="1363">
        <f t="shared" si="207"/>
        <v>0</v>
      </c>
      <c r="FY133" s="1363">
        <f t="shared" si="208"/>
        <v>0</v>
      </c>
      <c r="FZ133" s="1363">
        <f t="shared" si="209"/>
        <v>0</v>
      </c>
      <c r="GA133" s="1363">
        <f t="shared" si="210"/>
        <v>0</v>
      </c>
      <c r="GB133" s="1363">
        <f t="shared" si="211"/>
        <v>0</v>
      </c>
      <c r="GF133" s="1166">
        <f>'③-2 R2入力（変更後）'!AJ133</f>
        <v>0</v>
      </c>
      <c r="GG133" s="1167">
        <f>'③-2 R2入力（変更後）'!AL133</f>
        <v>0</v>
      </c>
      <c r="GH133" s="1166">
        <f>'③-2 R2入力（変更後）'!AQ133</f>
        <v>0</v>
      </c>
      <c r="GI133" s="1167">
        <f>'③-2 R2入力（変更後）'!AS133</f>
        <v>0</v>
      </c>
      <c r="GJ133" s="1166">
        <f>'③-2 R2入力（変更後）'!AX133</f>
        <v>0</v>
      </c>
      <c r="GK133" s="1167">
        <f>'③-2 R2入力（変更後）'!AZ133</f>
        <v>0</v>
      </c>
      <c r="GL133" s="1166">
        <f>'③-2 R2入力（変更後）'!CF133</f>
        <v>0</v>
      </c>
      <c r="GM133" s="1167">
        <f>'③-2 R2入力（変更後）'!CW133</f>
        <v>0</v>
      </c>
      <c r="GN133" s="1166">
        <f>'③-2 R2入力（変更後）'!DB133</f>
        <v>0</v>
      </c>
      <c r="GO133" s="1167">
        <f>'③-2 R2入力（変更後）'!DG133</f>
        <v>0</v>
      </c>
      <c r="GP133" s="1166">
        <f>'③-2 R2入力（変更後）'!DL133</f>
        <v>0</v>
      </c>
      <c r="GQ133" s="1167">
        <f>'③-2 R2入力（変更後）'!DQ133</f>
        <v>0</v>
      </c>
      <c r="GS133" s="1168">
        <f>'③-2 R2入力（変更後）'!FK133</f>
        <v>0</v>
      </c>
      <c r="GT133" s="1168">
        <f>'③-2 R2入力（変更後）'!FL133</f>
        <v>0</v>
      </c>
      <c r="GU133" s="1168">
        <f>'③-2 R2入力（変更後）'!FM133</f>
        <v>0</v>
      </c>
      <c r="GV133" s="1161"/>
      <c r="GX133" s="1162">
        <f>'③-2 R2入力（変更後）'!FE133</f>
        <v>0</v>
      </c>
      <c r="GY133" s="1163" t="str">
        <f>'③-2 R2入力（変更後）'!FO133</f>
        <v/>
      </c>
    </row>
    <row r="134" spans="1:207" s="3" customFormat="1" ht="18" customHeight="1">
      <c r="A134" s="305" t="str">
        <f t="shared" si="250"/>
        <v/>
      </c>
      <c r="B134" s="174">
        <f t="shared" ref="B134:B167" si="315">IF(J134="",0,IF(A134&lt;&gt;A133,B133+1,B133))</f>
        <v>0</v>
      </c>
      <c r="C134" s="1415" t="str">
        <f t="shared" si="110"/>
        <v>00授業料</v>
      </c>
      <c r="D134" s="1415" t="str">
        <f t="shared" si="111"/>
        <v>00入学金</v>
      </c>
      <c r="E134" s="174">
        <f t="shared" ref="E134:E167" si="316">IF(J134="",0,IF(J134&lt;&gt;J133,E133+1,E133))</f>
        <v>0</v>
      </c>
      <c r="F134" s="305">
        <f t="shared" si="251"/>
        <v>0</v>
      </c>
      <c r="G134" s="475">
        <f t="shared" si="113"/>
        <v>117</v>
      </c>
      <c r="H134" s="430"/>
      <c r="I134" s="431"/>
      <c r="J134" s="658"/>
      <c r="K134" s="659"/>
      <c r="L134" s="659"/>
      <c r="M134" s="660"/>
      <c r="N134" s="661"/>
      <c r="O134" s="662"/>
      <c r="P134" s="658"/>
      <c r="Q134" s="659"/>
      <c r="R134" s="660"/>
      <c r="S134" s="663"/>
      <c r="T134" s="682"/>
      <c r="U134" s="664"/>
      <c r="V134" s="53" t="str">
        <f>IF(OR($R$5="",$T$5="",$J134="",$O134="",$U134=""),"",IF(ISERROR(VLOOKUP($C134,参照!$P$4:$V$112,5,FALSE)),0,VLOOKUP($C134,参照!$P$4:$V$112,5,FALSE)))</f>
        <v/>
      </c>
      <c r="W134" s="665"/>
      <c r="X134" s="54" t="str">
        <f>IF(OR($R$5="",$T$5="",$J134="",$O134="",$W134=""),"",IF(ISERROR(VLOOKUP($D134,参照!$P$4:$V$112,5,FALSE)),0,VLOOKUP($D134,参照!$P$4:$V$112,5,FALSE)))</f>
        <v/>
      </c>
      <c r="Y134" s="102" t="str">
        <f t="shared" si="252"/>
        <v/>
      </c>
      <c r="Z134" s="102" t="str">
        <f t="shared" si="253"/>
        <v/>
      </c>
      <c r="AA134" s="1330">
        <f t="shared" si="201"/>
        <v>0</v>
      </c>
      <c r="AB134" s="241">
        <f t="shared" si="254"/>
        <v>0</v>
      </c>
      <c r="AC134" s="666"/>
      <c r="AD134" s="352">
        <f t="shared" si="255"/>
        <v>0</v>
      </c>
      <c r="AE134" s="55" t="str">
        <f t="shared" si="256"/>
        <v/>
      </c>
      <c r="AF134" s="193" t="str">
        <f t="shared" si="257"/>
        <v/>
      </c>
      <c r="AG134" s="194" t="str">
        <f t="shared" si="212"/>
        <v/>
      </c>
      <c r="AH134" s="54" t="str">
        <f t="shared" si="212"/>
        <v/>
      </c>
      <c r="AI134" s="1133" t="str">
        <f t="shared" si="202"/>
        <v/>
      </c>
      <c r="AJ134" s="667"/>
      <c r="AK134" s="54" t="str">
        <f t="shared" si="258"/>
        <v/>
      </c>
      <c r="AL134" s="668"/>
      <c r="AM134" s="194">
        <f t="shared" si="259"/>
        <v>0</v>
      </c>
      <c r="AN134" s="194">
        <f t="shared" si="260"/>
        <v>0</v>
      </c>
      <c r="AO134" s="194">
        <f t="shared" si="261"/>
        <v>0</v>
      </c>
      <c r="AP134" s="283">
        <f t="shared" si="262"/>
        <v>0</v>
      </c>
      <c r="AQ134" s="669"/>
      <c r="AR134" s="56" t="str">
        <f t="shared" si="263"/>
        <v/>
      </c>
      <c r="AS134" s="668"/>
      <c r="AT134" s="194">
        <f t="shared" si="264"/>
        <v>0</v>
      </c>
      <c r="AU134" s="194">
        <f t="shared" si="265"/>
        <v>0</v>
      </c>
      <c r="AV134" s="194">
        <f t="shared" si="266"/>
        <v>0</v>
      </c>
      <c r="AW134" s="283">
        <f t="shared" si="267"/>
        <v>0</v>
      </c>
      <c r="AX134" s="669"/>
      <c r="AY134" s="54" t="str">
        <f t="shared" si="268"/>
        <v/>
      </c>
      <c r="AZ134" s="668"/>
      <c r="BA134" s="194">
        <f t="shared" si="269"/>
        <v>0</v>
      </c>
      <c r="BB134" s="194">
        <f t="shared" si="270"/>
        <v>0</v>
      </c>
      <c r="BC134" s="194">
        <f t="shared" si="271"/>
        <v>0</v>
      </c>
      <c r="BD134" s="283">
        <f t="shared" si="272"/>
        <v>0</v>
      </c>
      <c r="BE134" s="206" t="str">
        <f t="shared" si="273"/>
        <v>○</v>
      </c>
      <c r="BF134" s="208">
        <f t="shared" si="213"/>
        <v>0</v>
      </c>
      <c r="BG134" s="204">
        <f t="shared" si="213"/>
        <v>0</v>
      </c>
      <c r="BH134" s="204">
        <f t="shared" si="213"/>
        <v>0</v>
      </c>
      <c r="BI134" s="205">
        <f t="shared" si="274"/>
        <v>0</v>
      </c>
      <c r="BJ134" s="236">
        <f t="shared" si="214"/>
        <v>0</v>
      </c>
      <c r="BK134" s="237">
        <f t="shared" si="214"/>
        <v>0</v>
      </c>
      <c r="BL134" s="237">
        <f t="shared" si="214"/>
        <v>0</v>
      </c>
      <c r="BM134" s="238">
        <f t="shared" si="275"/>
        <v>0</v>
      </c>
      <c r="BN134" s="236">
        <f t="shared" si="276"/>
        <v>0</v>
      </c>
      <c r="BO134" s="237">
        <f t="shared" si="277"/>
        <v>0</v>
      </c>
      <c r="BP134" s="237">
        <f t="shared" si="278"/>
        <v>0</v>
      </c>
      <c r="BQ134" s="238">
        <f t="shared" si="279"/>
        <v>0</v>
      </c>
      <c r="BR134" s="236">
        <f t="shared" si="215"/>
        <v>0</v>
      </c>
      <c r="BS134" s="237">
        <f t="shared" si="215"/>
        <v>0</v>
      </c>
      <c r="BT134" s="237">
        <f t="shared" si="215"/>
        <v>0</v>
      </c>
      <c r="BU134" s="238">
        <f t="shared" si="280"/>
        <v>0</v>
      </c>
      <c r="BV134" s="236" t="str">
        <f t="shared" si="216"/>
        <v/>
      </c>
      <c r="BW134" s="237" t="str">
        <f t="shared" si="217"/>
        <v/>
      </c>
      <c r="BX134" s="237" t="str">
        <f t="shared" si="218"/>
        <v/>
      </c>
      <c r="BY134" s="238">
        <f t="shared" si="281"/>
        <v>0</v>
      </c>
      <c r="BZ134" s="257" t="str">
        <f t="shared" si="219"/>
        <v/>
      </c>
      <c r="CA134" s="104" t="str">
        <f t="shared" si="219"/>
        <v/>
      </c>
      <c r="CB134" s="103" t="str">
        <f t="shared" si="219"/>
        <v/>
      </c>
      <c r="CC134" s="105" t="str">
        <f t="shared" si="220"/>
        <v/>
      </c>
      <c r="CD134" s="104" t="str">
        <f t="shared" si="220"/>
        <v/>
      </c>
      <c r="CE134" s="103" t="str">
        <f t="shared" si="220"/>
        <v/>
      </c>
      <c r="CF134" s="670"/>
      <c r="CG134" s="204" t="str">
        <f t="shared" si="282"/>
        <v>－</v>
      </c>
      <c r="CH134" s="194"/>
      <c r="CI134" s="258"/>
      <c r="CJ134" s="193" t="str">
        <f t="shared" si="221"/>
        <v/>
      </c>
      <c r="CK134" s="194" t="str">
        <f t="shared" si="222"/>
        <v/>
      </c>
      <c r="CL134" s="54" t="str">
        <f t="shared" si="223"/>
        <v/>
      </c>
      <c r="CM134" s="193" t="str">
        <f t="shared" si="224"/>
        <v/>
      </c>
      <c r="CN134" s="194" t="str">
        <f t="shared" si="225"/>
        <v/>
      </c>
      <c r="CO134" s="54" t="str">
        <f t="shared" si="226"/>
        <v/>
      </c>
      <c r="CP134" s="193" t="str">
        <f t="shared" si="227"/>
        <v/>
      </c>
      <c r="CQ134" s="194" t="str">
        <f t="shared" si="227"/>
        <v/>
      </c>
      <c r="CR134" s="54" t="str">
        <f t="shared" si="227"/>
        <v/>
      </c>
      <c r="CS134" s="193" t="str">
        <f t="shared" si="228"/>
        <v/>
      </c>
      <c r="CT134" s="194" t="str">
        <f t="shared" si="229"/>
        <v/>
      </c>
      <c r="CU134" s="194" t="str">
        <f t="shared" si="230"/>
        <v/>
      </c>
      <c r="CV134" s="57" t="str">
        <f t="shared" si="283"/>
        <v/>
      </c>
      <c r="CW134" s="668"/>
      <c r="CX134" s="194">
        <f t="shared" si="284"/>
        <v>0</v>
      </c>
      <c r="CY134" s="194">
        <f t="shared" si="285"/>
        <v>0</v>
      </c>
      <c r="CZ134" s="194">
        <f t="shared" si="286"/>
        <v>0</v>
      </c>
      <c r="DA134" s="283">
        <f t="shared" si="287"/>
        <v>0</v>
      </c>
      <c r="DB134" s="669"/>
      <c r="DC134" s="295">
        <f t="shared" si="231"/>
        <v>0</v>
      </c>
      <c r="DD134" s="104">
        <f t="shared" si="232"/>
        <v>0</v>
      </c>
      <c r="DE134" s="296">
        <f t="shared" si="233"/>
        <v>0</v>
      </c>
      <c r="DF134" s="56" t="str">
        <f t="shared" si="288"/>
        <v/>
      </c>
      <c r="DG134" s="668"/>
      <c r="DH134" s="194">
        <f t="shared" si="289"/>
        <v>0</v>
      </c>
      <c r="DI134" s="194">
        <f t="shared" si="290"/>
        <v>0</v>
      </c>
      <c r="DJ134" s="194">
        <f t="shared" si="291"/>
        <v>0</v>
      </c>
      <c r="DK134" s="283">
        <f t="shared" si="292"/>
        <v>0</v>
      </c>
      <c r="DL134" s="669"/>
      <c r="DM134" s="295">
        <f t="shared" si="234"/>
        <v>0</v>
      </c>
      <c r="DN134" s="104">
        <f t="shared" si="235"/>
        <v>0</v>
      </c>
      <c r="DO134" s="296">
        <f t="shared" si="236"/>
        <v>0</v>
      </c>
      <c r="DP134" s="56" t="str">
        <f t="shared" si="293"/>
        <v/>
      </c>
      <c r="DQ134" s="668"/>
      <c r="DR134" s="194">
        <f t="shared" si="294"/>
        <v>0</v>
      </c>
      <c r="DS134" s="194">
        <f t="shared" si="295"/>
        <v>0</v>
      </c>
      <c r="DT134" s="194">
        <f t="shared" si="296"/>
        <v>0</v>
      </c>
      <c r="DU134" s="53">
        <f t="shared" si="297"/>
        <v>0</v>
      </c>
      <c r="DV134" s="236">
        <f t="shared" si="237"/>
        <v>0</v>
      </c>
      <c r="DW134" s="237">
        <f t="shared" si="237"/>
        <v>0</v>
      </c>
      <c r="DX134" s="237">
        <f t="shared" si="237"/>
        <v>0</v>
      </c>
      <c r="DY134" s="238">
        <f t="shared" si="298"/>
        <v>0</v>
      </c>
      <c r="DZ134" s="236">
        <f t="shared" si="238"/>
        <v>0</v>
      </c>
      <c r="EA134" s="237">
        <f t="shared" si="238"/>
        <v>0</v>
      </c>
      <c r="EB134" s="237">
        <f t="shared" si="238"/>
        <v>0</v>
      </c>
      <c r="EC134" s="238">
        <f t="shared" si="299"/>
        <v>0</v>
      </c>
      <c r="ED134" s="236">
        <f t="shared" si="239"/>
        <v>0</v>
      </c>
      <c r="EE134" s="237">
        <f t="shared" si="239"/>
        <v>0</v>
      </c>
      <c r="EF134" s="237">
        <f t="shared" si="239"/>
        <v>0</v>
      </c>
      <c r="EG134" s="238">
        <f t="shared" si="300"/>
        <v>0</v>
      </c>
      <c r="EH134" s="236" t="str">
        <f t="shared" si="240"/>
        <v/>
      </c>
      <c r="EI134" s="237" t="str">
        <f t="shared" si="241"/>
        <v/>
      </c>
      <c r="EJ134" s="237" t="str">
        <f t="shared" si="242"/>
        <v/>
      </c>
      <c r="EK134" s="238">
        <f t="shared" si="301"/>
        <v>0</v>
      </c>
      <c r="EL134" s="671"/>
      <c r="EM134" s="265">
        <f t="shared" si="243"/>
        <v>0</v>
      </c>
      <c r="EN134" s="266">
        <f t="shared" si="243"/>
        <v>0</v>
      </c>
      <c r="EO134" s="270">
        <f t="shared" si="243"/>
        <v>0</v>
      </c>
      <c r="EP134" s="272">
        <f t="shared" si="302"/>
        <v>0</v>
      </c>
      <c r="EQ134" s="265">
        <f t="shared" si="244"/>
        <v>0</v>
      </c>
      <c r="ER134" s="266">
        <f t="shared" si="244"/>
        <v>0</v>
      </c>
      <c r="ES134" s="267">
        <f t="shared" si="244"/>
        <v>0</v>
      </c>
      <c r="ET134" s="273">
        <f t="shared" si="303"/>
        <v>0</v>
      </c>
      <c r="EU134" s="271">
        <f t="shared" si="304"/>
        <v>0</v>
      </c>
      <c r="EV134" s="231">
        <f t="shared" si="305"/>
        <v>0</v>
      </c>
      <c r="EW134" s="235">
        <f t="shared" si="306"/>
        <v>0</v>
      </c>
      <c r="EX134" s="234">
        <f t="shared" si="307"/>
        <v>0</v>
      </c>
      <c r="EY134" s="227" t="str">
        <f t="shared" si="308"/>
        <v>○</v>
      </c>
      <c r="EZ134" s="208">
        <f t="shared" si="245"/>
        <v>0</v>
      </c>
      <c r="FA134" s="204">
        <f t="shared" si="245"/>
        <v>0</v>
      </c>
      <c r="FB134" s="204">
        <f t="shared" si="245"/>
        <v>0</v>
      </c>
      <c r="FC134" s="241">
        <f t="shared" si="309"/>
        <v>0</v>
      </c>
      <c r="FD134" s="53">
        <f t="shared" si="310"/>
        <v>0</v>
      </c>
      <c r="FE134" s="432">
        <f t="shared" si="311"/>
        <v>0</v>
      </c>
      <c r="FF134" s="433">
        <f t="shared" si="312"/>
        <v>0</v>
      </c>
      <c r="FG134" s="53" t="str">
        <f t="shared" si="313"/>
        <v/>
      </c>
      <c r="FH134" s="105" t="str">
        <f t="shared" si="246"/>
        <v/>
      </c>
      <c r="FI134" s="104" t="str">
        <f t="shared" si="246"/>
        <v/>
      </c>
      <c r="FJ134" s="434" t="str">
        <f t="shared" si="246"/>
        <v/>
      </c>
      <c r="FK134" s="672"/>
      <c r="FL134" s="673"/>
      <c r="FM134" s="674"/>
      <c r="FN134" s="435">
        <f t="shared" si="203"/>
        <v>0</v>
      </c>
      <c r="FO134" s="228" t="str">
        <f t="shared" si="204"/>
        <v/>
      </c>
      <c r="FP134" s="236" t="str">
        <f t="shared" si="247"/>
        <v/>
      </c>
      <c r="FQ134" s="237" t="str">
        <f t="shared" si="248"/>
        <v/>
      </c>
      <c r="FR134" s="237" t="str">
        <f t="shared" si="249"/>
        <v/>
      </c>
      <c r="FS134" s="238">
        <f t="shared" si="314"/>
        <v>0</v>
      </c>
      <c r="FT134" s="675"/>
      <c r="FV134" s="1363">
        <f t="shared" si="205"/>
        <v>0</v>
      </c>
      <c r="FW134" s="1363">
        <f t="shared" si="206"/>
        <v>0</v>
      </c>
      <c r="FX134" s="1363">
        <f t="shared" si="207"/>
        <v>0</v>
      </c>
      <c r="FY134" s="1363">
        <f t="shared" si="208"/>
        <v>0</v>
      </c>
      <c r="FZ134" s="1363">
        <f t="shared" si="209"/>
        <v>0</v>
      </c>
      <c r="GA134" s="1363">
        <f t="shared" si="210"/>
        <v>0</v>
      </c>
      <c r="GB134" s="1363">
        <f t="shared" si="211"/>
        <v>0</v>
      </c>
      <c r="GF134" s="1166">
        <f>'③-2 R2入力（変更後）'!AJ134</f>
        <v>0</v>
      </c>
      <c r="GG134" s="1167">
        <f>'③-2 R2入力（変更後）'!AL134</f>
        <v>0</v>
      </c>
      <c r="GH134" s="1166">
        <f>'③-2 R2入力（変更後）'!AQ134</f>
        <v>0</v>
      </c>
      <c r="GI134" s="1167">
        <f>'③-2 R2入力（変更後）'!AS134</f>
        <v>0</v>
      </c>
      <c r="GJ134" s="1166">
        <f>'③-2 R2入力（変更後）'!AX134</f>
        <v>0</v>
      </c>
      <c r="GK134" s="1167">
        <f>'③-2 R2入力（変更後）'!AZ134</f>
        <v>0</v>
      </c>
      <c r="GL134" s="1166">
        <f>'③-2 R2入力（変更後）'!CF134</f>
        <v>0</v>
      </c>
      <c r="GM134" s="1167">
        <f>'③-2 R2入力（変更後）'!CW134</f>
        <v>0</v>
      </c>
      <c r="GN134" s="1166">
        <f>'③-2 R2入力（変更後）'!DB134</f>
        <v>0</v>
      </c>
      <c r="GO134" s="1167">
        <f>'③-2 R2入力（変更後）'!DG134</f>
        <v>0</v>
      </c>
      <c r="GP134" s="1166">
        <f>'③-2 R2入力（変更後）'!DL134</f>
        <v>0</v>
      </c>
      <c r="GQ134" s="1167">
        <f>'③-2 R2入力（変更後）'!DQ134</f>
        <v>0</v>
      </c>
      <c r="GS134" s="1168">
        <f>'③-2 R2入力（変更後）'!FK134</f>
        <v>0</v>
      </c>
      <c r="GT134" s="1168">
        <f>'③-2 R2入力（変更後）'!FL134</f>
        <v>0</v>
      </c>
      <c r="GU134" s="1168">
        <f>'③-2 R2入力（変更後）'!FM134</f>
        <v>0</v>
      </c>
      <c r="GV134" s="1161"/>
      <c r="GX134" s="1162">
        <f>'③-2 R2入力（変更後）'!FE134</f>
        <v>0</v>
      </c>
      <c r="GY134" s="1163" t="str">
        <f>'③-2 R2入力（変更後）'!FO134</f>
        <v/>
      </c>
    </row>
    <row r="135" spans="1:207" s="3" customFormat="1" ht="18" customHeight="1">
      <c r="A135" s="305" t="str">
        <f t="shared" si="250"/>
        <v/>
      </c>
      <c r="B135" s="174">
        <f t="shared" si="315"/>
        <v>0</v>
      </c>
      <c r="C135" s="1415" t="str">
        <f t="shared" si="110"/>
        <v>00授業料</v>
      </c>
      <c r="D135" s="1415" t="str">
        <f t="shared" si="111"/>
        <v>00入学金</v>
      </c>
      <c r="E135" s="174">
        <f t="shared" si="316"/>
        <v>0</v>
      </c>
      <c r="F135" s="305">
        <f t="shared" si="251"/>
        <v>0</v>
      </c>
      <c r="G135" s="475">
        <f t="shared" si="113"/>
        <v>118</v>
      </c>
      <c r="H135" s="430"/>
      <c r="I135" s="431"/>
      <c r="J135" s="658"/>
      <c r="K135" s="659"/>
      <c r="L135" s="659"/>
      <c r="M135" s="660"/>
      <c r="N135" s="661"/>
      <c r="O135" s="662"/>
      <c r="P135" s="658"/>
      <c r="Q135" s="659"/>
      <c r="R135" s="660"/>
      <c r="S135" s="663"/>
      <c r="T135" s="682"/>
      <c r="U135" s="664"/>
      <c r="V135" s="53" t="str">
        <f>IF(OR($R$5="",$T$5="",$J135="",$O135="",$U135=""),"",IF(ISERROR(VLOOKUP($C135,参照!$P$4:$V$112,5,FALSE)),0,VLOOKUP($C135,参照!$P$4:$V$112,5,FALSE)))</f>
        <v/>
      </c>
      <c r="W135" s="665"/>
      <c r="X135" s="54" t="str">
        <f>IF(OR($R$5="",$T$5="",$J135="",$O135="",$W135=""),"",IF(ISERROR(VLOOKUP($D135,参照!$P$4:$V$112,5,FALSE)),0,VLOOKUP($D135,参照!$P$4:$V$112,5,FALSE)))</f>
        <v/>
      </c>
      <c r="Y135" s="102" t="str">
        <f t="shared" si="252"/>
        <v/>
      </c>
      <c r="Z135" s="102" t="str">
        <f t="shared" si="253"/>
        <v/>
      </c>
      <c r="AA135" s="1330">
        <f t="shared" si="201"/>
        <v>0</v>
      </c>
      <c r="AB135" s="241">
        <f t="shared" si="254"/>
        <v>0</v>
      </c>
      <c r="AC135" s="666"/>
      <c r="AD135" s="352">
        <f t="shared" si="255"/>
        <v>0</v>
      </c>
      <c r="AE135" s="55" t="str">
        <f t="shared" si="256"/>
        <v/>
      </c>
      <c r="AF135" s="193" t="str">
        <f t="shared" si="257"/>
        <v/>
      </c>
      <c r="AG135" s="194" t="str">
        <f t="shared" si="212"/>
        <v/>
      </c>
      <c r="AH135" s="54" t="str">
        <f t="shared" si="212"/>
        <v/>
      </c>
      <c r="AI135" s="1133" t="str">
        <f t="shared" si="202"/>
        <v/>
      </c>
      <c r="AJ135" s="667"/>
      <c r="AK135" s="54" t="str">
        <f t="shared" si="258"/>
        <v/>
      </c>
      <c r="AL135" s="668"/>
      <c r="AM135" s="194">
        <f t="shared" si="259"/>
        <v>0</v>
      </c>
      <c r="AN135" s="194">
        <f t="shared" si="260"/>
        <v>0</v>
      </c>
      <c r="AO135" s="194">
        <f t="shared" si="261"/>
        <v>0</v>
      </c>
      <c r="AP135" s="283">
        <f t="shared" si="262"/>
        <v>0</v>
      </c>
      <c r="AQ135" s="669"/>
      <c r="AR135" s="56" t="str">
        <f t="shared" si="263"/>
        <v/>
      </c>
      <c r="AS135" s="668"/>
      <c r="AT135" s="194">
        <f t="shared" si="264"/>
        <v>0</v>
      </c>
      <c r="AU135" s="194">
        <f t="shared" si="265"/>
        <v>0</v>
      </c>
      <c r="AV135" s="194">
        <f t="shared" si="266"/>
        <v>0</v>
      </c>
      <c r="AW135" s="283">
        <f t="shared" si="267"/>
        <v>0</v>
      </c>
      <c r="AX135" s="669"/>
      <c r="AY135" s="54" t="str">
        <f t="shared" si="268"/>
        <v/>
      </c>
      <c r="AZ135" s="668"/>
      <c r="BA135" s="194">
        <f t="shared" si="269"/>
        <v>0</v>
      </c>
      <c r="BB135" s="194">
        <f t="shared" si="270"/>
        <v>0</v>
      </c>
      <c r="BC135" s="194">
        <f t="shared" si="271"/>
        <v>0</v>
      </c>
      <c r="BD135" s="283">
        <f t="shared" si="272"/>
        <v>0</v>
      </c>
      <c r="BE135" s="206" t="str">
        <f t="shared" si="273"/>
        <v>○</v>
      </c>
      <c r="BF135" s="208">
        <f t="shared" si="213"/>
        <v>0</v>
      </c>
      <c r="BG135" s="204">
        <f t="shared" si="213"/>
        <v>0</v>
      </c>
      <c r="BH135" s="204">
        <f t="shared" si="213"/>
        <v>0</v>
      </c>
      <c r="BI135" s="205">
        <f t="shared" si="274"/>
        <v>0</v>
      </c>
      <c r="BJ135" s="236">
        <f t="shared" si="214"/>
        <v>0</v>
      </c>
      <c r="BK135" s="237">
        <f t="shared" si="214"/>
        <v>0</v>
      </c>
      <c r="BL135" s="237">
        <f t="shared" si="214"/>
        <v>0</v>
      </c>
      <c r="BM135" s="238">
        <f t="shared" si="275"/>
        <v>0</v>
      </c>
      <c r="BN135" s="236">
        <f t="shared" si="276"/>
        <v>0</v>
      </c>
      <c r="BO135" s="237">
        <f t="shared" si="277"/>
        <v>0</v>
      </c>
      <c r="BP135" s="237">
        <f t="shared" si="278"/>
        <v>0</v>
      </c>
      <c r="BQ135" s="238">
        <f t="shared" si="279"/>
        <v>0</v>
      </c>
      <c r="BR135" s="236">
        <f t="shared" si="215"/>
        <v>0</v>
      </c>
      <c r="BS135" s="237">
        <f t="shared" si="215"/>
        <v>0</v>
      </c>
      <c r="BT135" s="237">
        <f t="shared" si="215"/>
        <v>0</v>
      </c>
      <c r="BU135" s="238">
        <f t="shared" si="280"/>
        <v>0</v>
      </c>
      <c r="BV135" s="236" t="str">
        <f t="shared" si="216"/>
        <v/>
      </c>
      <c r="BW135" s="237" t="str">
        <f t="shared" si="217"/>
        <v/>
      </c>
      <c r="BX135" s="237" t="str">
        <f t="shared" si="218"/>
        <v/>
      </c>
      <c r="BY135" s="238">
        <f t="shared" si="281"/>
        <v>0</v>
      </c>
      <c r="BZ135" s="257" t="str">
        <f t="shared" si="219"/>
        <v/>
      </c>
      <c r="CA135" s="104" t="str">
        <f t="shared" si="219"/>
        <v/>
      </c>
      <c r="CB135" s="103" t="str">
        <f t="shared" si="219"/>
        <v/>
      </c>
      <c r="CC135" s="105" t="str">
        <f t="shared" si="220"/>
        <v/>
      </c>
      <c r="CD135" s="104" t="str">
        <f t="shared" si="220"/>
        <v/>
      </c>
      <c r="CE135" s="103" t="str">
        <f t="shared" si="220"/>
        <v/>
      </c>
      <c r="CF135" s="670"/>
      <c r="CG135" s="204" t="str">
        <f t="shared" si="282"/>
        <v>－</v>
      </c>
      <c r="CH135" s="194"/>
      <c r="CI135" s="258"/>
      <c r="CJ135" s="193" t="str">
        <f t="shared" si="221"/>
        <v/>
      </c>
      <c r="CK135" s="194" t="str">
        <f t="shared" si="222"/>
        <v/>
      </c>
      <c r="CL135" s="54" t="str">
        <f t="shared" si="223"/>
        <v/>
      </c>
      <c r="CM135" s="193" t="str">
        <f t="shared" si="224"/>
        <v/>
      </c>
      <c r="CN135" s="194" t="str">
        <f t="shared" si="225"/>
        <v/>
      </c>
      <c r="CO135" s="54" t="str">
        <f t="shared" si="226"/>
        <v/>
      </c>
      <c r="CP135" s="193" t="str">
        <f t="shared" si="227"/>
        <v/>
      </c>
      <c r="CQ135" s="194" t="str">
        <f t="shared" si="227"/>
        <v/>
      </c>
      <c r="CR135" s="54" t="str">
        <f t="shared" si="227"/>
        <v/>
      </c>
      <c r="CS135" s="193" t="str">
        <f t="shared" si="228"/>
        <v/>
      </c>
      <c r="CT135" s="194" t="str">
        <f t="shared" si="229"/>
        <v/>
      </c>
      <c r="CU135" s="194" t="str">
        <f t="shared" si="230"/>
        <v/>
      </c>
      <c r="CV135" s="57" t="str">
        <f t="shared" si="283"/>
        <v/>
      </c>
      <c r="CW135" s="668"/>
      <c r="CX135" s="194">
        <f t="shared" si="284"/>
        <v>0</v>
      </c>
      <c r="CY135" s="194">
        <f t="shared" si="285"/>
        <v>0</v>
      </c>
      <c r="CZ135" s="194">
        <f t="shared" si="286"/>
        <v>0</v>
      </c>
      <c r="DA135" s="283">
        <f t="shared" si="287"/>
        <v>0</v>
      </c>
      <c r="DB135" s="669"/>
      <c r="DC135" s="295">
        <f t="shared" si="231"/>
        <v>0</v>
      </c>
      <c r="DD135" s="104">
        <f t="shared" si="232"/>
        <v>0</v>
      </c>
      <c r="DE135" s="296">
        <f t="shared" si="233"/>
        <v>0</v>
      </c>
      <c r="DF135" s="56" t="str">
        <f t="shared" si="288"/>
        <v/>
      </c>
      <c r="DG135" s="668"/>
      <c r="DH135" s="194">
        <f t="shared" si="289"/>
        <v>0</v>
      </c>
      <c r="DI135" s="194">
        <f t="shared" si="290"/>
        <v>0</v>
      </c>
      <c r="DJ135" s="194">
        <f t="shared" si="291"/>
        <v>0</v>
      </c>
      <c r="DK135" s="283">
        <f t="shared" si="292"/>
        <v>0</v>
      </c>
      <c r="DL135" s="669"/>
      <c r="DM135" s="295">
        <f t="shared" si="234"/>
        <v>0</v>
      </c>
      <c r="DN135" s="104">
        <f t="shared" si="235"/>
        <v>0</v>
      </c>
      <c r="DO135" s="296">
        <f t="shared" si="236"/>
        <v>0</v>
      </c>
      <c r="DP135" s="56" t="str">
        <f t="shared" si="293"/>
        <v/>
      </c>
      <c r="DQ135" s="668"/>
      <c r="DR135" s="194">
        <f t="shared" si="294"/>
        <v>0</v>
      </c>
      <c r="DS135" s="194">
        <f t="shared" si="295"/>
        <v>0</v>
      </c>
      <c r="DT135" s="194">
        <f t="shared" si="296"/>
        <v>0</v>
      </c>
      <c r="DU135" s="53">
        <f t="shared" si="297"/>
        <v>0</v>
      </c>
      <c r="DV135" s="236">
        <f t="shared" si="237"/>
        <v>0</v>
      </c>
      <c r="DW135" s="237">
        <f t="shared" si="237"/>
        <v>0</v>
      </c>
      <c r="DX135" s="237">
        <f t="shared" si="237"/>
        <v>0</v>
      </c>
      <c r="DY135" s="238">
        <f t="shared" si="298"/>
        <v>0</v>
      </c>
      <c r="DZ135" s="236">
        <f t="shared" si="238"/>
        <v>0</v>
      </c>
      <c r="EA135" s="237">
        <f t="shared" si="238"/>
        <v>0</v>
      </c>
      <c r="EB135" s="237">
        <f t="shared" si="238"/>
        <v>0</v>
      </c>
      <c r="EC135" s="238">
        <f t="shared" si="299"/>
        <v>0</v>
      </c>
      <c r="ED135" s="236">
        <f t="shared" si="239"/>
        <v>0</v>
      </c>
      <c r="EE135" s="237">
        <f t="shared" si="239"/>
        <v>0</v>
      </c>
      <c r="EF135" s="237">
        <f t="shared" si="239"/>
        <v>0</v>
      </c>
      <c r="EG135" s="238">
        <f t="shared" si="300"/>
        <v>0</v>
      </c>
      <c r="EH135" s="236" t="str">
        <f t="shared" si="240"/>
        <v/>
      </c>
      <c r="EI135" s="237" t="str">
        <f t="shared" si="241"/>
        <v/>
      </c>
      <c r="EJ135" s="237" t="str">
        <f t="shared" si="242"/>
        <v/>
      </c>
      <c r="EK135" s="238">
        <f t="shared" si="301"/>
        <v>0</v>
      </c>
      <c r="EL135" s="671"/>
      <c r="EM135" s="265">
        <f t="shared" si="243"/>
        <v>0</v>
      </c>
      <c r="EN135" s="266">
        <f t="shared" si="243"/>
        <v>0</v>
      </c>
      <c r="EO135" s="270">
        <f t="shared" si="243"/>
        <v>0</v>
      </c>
      <c r="EP135" s="272">
        <f t="shared" si="302"/>
        <v>0</v>
      </c>
      <c r="EQ135" s="265">
        <f t="shared" si="244"/>
        <v>0</v>
      </c>
      <c r="ER135" s="266">
        <f t="shared" si="244"/>
        <v>0</v>
      </c>
      <c r="ES135" s="267">
        <f t="shared" si="244"/>
        <v>0</v>
      </c>
      <c r="ET135" s="273">
        <f t="shared" si="303"/>
        <v>0</v>
      </c>
      <c r="EU135" s="271">
        <f t="shared" si="304"/>
        <v>0</v>
      </c>
      <c r="EV135" s="231">
        <f t="shared" si="305"/>
        <v>0</v>
      </c>
      <c r="EW135" s="235">
        <f t="shared" si="306"/>
        <v>0</v>
      </c>
      <c r="EX135" s="234">
        <f t="shared" si="307"/>
        <v>0</v>
      </c>
      <c r="EY135" s="227" t="str">
        <f t="shared" si="308"/>
        <v>○</v>
      </c>
      <c r="EZ135" s="208">
        <f t="shared" si="245"/>
        <v>0</v>
      </c>
      <c r="FA135" s="204">
        <f t="shared" si="245"/>
        <v>0</v>
      </c>
      <c r="FB135" s="204">
        <f t="shared" si="245"/>
        <v>0</v>
      </c>
      <c r="FC135" s="241">
        <f t="shared" si="309"/>
        <v>0</v>
      </c>
      <c r="FD135" s="53">
        <f t="shared" si="310"/>
        <v>0</v>
      </c>
      <c r="FE135" s="432">
        <f t="shared" si="311"/>
        <v>0</v>
      </c>
      <c r="FF135" s="433">
        <f t="shared" si="312"/>
        <v>0</v>
      </c>
      <c r="FG135" s="53" t="str">
        <f t="shared" si="313"/>
        <v/>
      </c>
      <c r="FH135" s="105" t="str">
        <f t="shared" si="246"/>
        <v/>
      </c>
      <c r="FI135" s="104" t="str">
        <f t="shared" si="246"/>
        <v/>
      </c>
      <c r="FJ135" s="434" t="str">
        <f t="shared" si="246"/>
        <v/>
      </c>
      <c r="FK135" s="672"/>
      <c r="FL135" s="673"/>
      <c r="FM135" s="674"/>
      <c r="FN135" s="435">
        <f t="shared" si="203"/>
        <v>0</v>
      </c>
      <c r="FO135" s="228" t="str">
        <f t="shared" si="204"/>
        <v/>
      </c>
      <c r="FP135" s="236" t="str">
        <f t="shared" si="247"/>
        <v/>
      </c>
      <c r="FQ135" s="237" t="str">
        <f t="shared" si="248"/>
        <v/>
      </c>
      <c r="FR135" s="237" t="str">
        <f t="shared" si="249"/>
        <v/>
      </c>
      <c r="FS135" s="238">
        <f t="shared" si="314"/>
        <v>0</v>
      </c>
      <c r="FT135" s="675"/>
      <c r="FV135" s="1363">
        <f t="shared" si="205"/>
        <v>0</v>
      </c>
      <c r="FW135" s="1363">
        <f t="shared" si="206"/>
        <v>0</v>
      </c>
      <c r="FX135" s="1363">
        <f t="shared" si="207"/>
        <v>0</v>
      </c>
      <c r="FY135" s="1363">
        <f t="shared" si="208"/>
        <v>0</v>
      </c>
      <c r="FZ135" s="1363">
        <f t="shared" si="209"/>
        <v>0</v>
      </c>
      <c r="GA135" s="1363">
        <f t="shared" si="210"/>
        <v>0</v>
      </c>
      <c r="GB135" s="1363">
        <f t="shared" si="211"/>
        <v>0</v>
      </c>
      <c r="GF135" s="1166">
        <f>'③-2 R2入力（変更後）'!AJ135</f>
        <v>0</v>
      </c>
      <c r="GG135" s="1167">
        <f>'③-2 R2入力（変更後）'!AL135</f>
        <v>0</v>
      </c>
      <c r="GH135" s="1166">
        <f>'③-2 R2入力（変更後）'!AQ135</f>
        <v>0</v>
      </c>
      <c r="GI135" s="1167">
        <f>'③-2 R2入力（変更後）'!AS135</f>
        <v>0</v>
      </c>
      <c r="GJ135" s="1166">
        <f>'③-2 R2入力（変更後）'!AX135</f>
        <v>0</v>
      </c>
      <c r="GK135" s="1167">
        <f>'③-2 R2入力（変更後）'!AZ135</f>
        <v>0</v>
      </c>
      <c r="GL135" s="1166">
        <f>'③-2 R2入力（変更後）'!CF135</f>
        <v>0</v>
      </c>
      <c r="GM135" s="1167">
        <f>'③-2 R2入力（変更後）'!CW135</f>
        <v>0</v>
      </c>
      <c r="GN135" s="1166">
        <f>'③-2 R2入力（変更後）'!DB135</f>
        <v>0</v>
      </c>
      <c r="GO135" s="1167">
        <f>'③-2 R2入力（変更後）'!DG135</f>
        <v>0</v>
      </c>
      <c r="GP135" s="1166">
        <f>'③-2 R2入力（変更後）'!DL135</f>
        <v>0</v>
      </c>
      <c r="GQ135" s="1167">
        <f>'③-2 R2入力（変更後）'!DQ135</f>
        <v>0</v>
      </c>
      <c r="GS135" s="1168">
        <f>'③-2 R2入力（変更後）'!FK135</f>
        <v>0</v>
      </c>
      <c r="GT135" s="1168">
        <f>'③-2 R2入力（変更後）'!FL135</f>
        <v>0</v>
      </c>
      <c r="GU135" s="1168">
        <f>'③-2 R2入力（変更後）'!FM135</f>
        <v>0</v>
      </c>
      <c r="GV135" s="1161"/>
      <c r="GX135" s="1162">
        <f>'③-2 R2入力（変更後）'!FE135</f>
        <v>0</v>
      </c>
      <c r="GY135" s="1163" t="str">
        <f>'③-2 R2入力（変更後）'!FO135</f>
        <v/>
      </c>
    </row>
    <row r="136" spans="1:207" s="3" customFormat="1" ht="18" customHeight="1">
      <c r="A136" s="305" t="str">
        <f t="shared" si="250"/>
        <v/>
      </c>
      <c r="B136" s="174">
        <f t="shared" si="315"/>
        <v>0</v>
      </c>
      <c r="C136" s="1415" t="str">
        <f t="shared" si="110"/>
        <v>00授業料</v>
      </c>
      <c r="D136" s="1415" t="str">
        <f t="shared" si="111"/>
        <v>00入学金</v>
      </c>
      <c r="E136" s="174">
        <f t="shared" si="316"/>
        <v>0</v>
      </c>
      <c r="F136" s="305">
        <f t="shared" si="251"/>
        <v>0</v>
      </c>
      <c r="G136" s="475">
        <f t="shared" si="113"/>
        <v>119</v>
      </c>
      <c r="H136" s="430"/>
      <c r="I136" s="431"/>
      <c r="J136" s="658"/>
      <c r="K136" s="659"/>
      <c r="L136" s="659"/>
      <c r="M136" s="660"/>
      <c r="N136" s="661"/>
      <c r="O136" s="662"/>
      <c r="P136" s="658"/>
      <c r="Q136" s="659"/>
      <c r="R136" s="660"/>
      <c r="S136" s="663"/>
      <c r="T136" s="682"/>
      <c r="U136" s="664"/>
      <c r="V136" s="53" t="str">
        <f>IF(OR($R$5="",$T$5="",$J136="",$O136="",$U136=""),"",IF(ISERROR(VLOOKUP($C136,参照!$P$4:$V$112,5,FALSE)),0,VLOOKUP($C136,参照!$P$4:$V$112,5,FALSE)))</f>
        <v/>
      </c>
      <c r="W136" s="665"/>
      <c r="X136" s="54" t="str">
        <f>IF(OR($R$5="",$T$5="",$J136="",$O136="",$W136=""),"",IF(ISERROR(VLOOKUP($D136,参照!$P$4:$V$112,5,FALSE)),0,VLOOKUP($D136,参照!$P$4:$V$112,5,FALSE)))</f>
        <v/>
      </c>
      <c r="Y136" s="102" t="str">
        <f t="shared" si="252"/>
        <v/>
      </c>
      <c r="Z136" s="102" t="str">
        <f t="shared" si="253"/>
        <v/>
      </c>
      <c r="AA136" s="1330">
        <f t="shared" si="201"/>
        <v>0</v>
      </c>
      <c r="AB136" s="241">
        <f t="shared" si="254"/>
        <v>0</v>
      </c>
      <c r="AC136" s="666"/>
      <c r="AD136" s="352">
        <f t="shared" si="255"/>
        <v>0</v>
      </c>
      <c r="AE136" s="55" t="str">
        <f t="shared" si="256"/>
        <v/>
      </c>
      <c r="AF136" s="193" t="str">
        <f t="shared" si="257"/>
        <v/>
      </c>
      <c r="AG136" s="194" t="str">
        <f t="shared" si="212"/>
        <v/>
      </c>
      <c r="AH136" s="54" t="str">
        <f t="shared" si="212"/>
        <v/>
      </c>
      <c r="AI136" s="1133" t="str">
        <f t="shared" si="202"/>
        <v/>
      </c>
      <c r="AJ136" s="667"/>
      <c r="AK136" s="54" t="str">
        <f t="shared" si="258"/>
        <v/>
      </c>
      <c r="AL136" s="668"/>
      <c r="AM136" s="194">
        <f t="shared" si="259"/>
        <v>0</v>
      </c>
      <c r="AN136" s="194">
        <f t="shared" si="260"/>
        <v>0</v>
      </c>
      <c r="AO136" s="194">
        <f t="shared" si="261"/>
        <v>0</v>
      </c>
      <c r="AP136" s="283">
        <f t="shared" si="262"/>
        <v>0</v>
      </c>
      <c r="AQ136" s="669"/>
      <c r="AR136" s="56" t="str">
        <f t="shared" si="263"/>
        <v/>
      </c>
      <c r="AS136" s="668"/>
      <c r="AT136" s="194">
        <f t="shared" si="264"/>
        <v>0</v>
      </c>
      <c r="AU136" s="194">
        <f t="shared" si="265"/>
        <v>0</v>
      </c>
      <c r="AV136" s="194">
        <f t="shared" si="266"/>
        <v>0</v>
      </c>
      <c r="AW136" s="283">
        <f t="shared" si="267"/>
        <v>0</v>
      </c>
      <c r="AX136" s="669"/>
      <c r="AY136" s="54" t="str">
        <f t="shared" si="268"/>
        <v/>
      </c>
      <c r="AZ136" s="668"/>
      <c r="BA136" s="194">
        <f t="shared" si="269"/>
        <v>0</v>
      </c>
      <c r="BB136" s="194">
        <f t="shared" si="270"/>
        <v>0</v>
      </c>
      <c r="BC136" s="194">
        <f t="shared" si="271"/>
        <v>0</v>
      </c>
      <c r="BD136" s="283">
        <f t="shared" si="272"/>
        <v>0</v>
      </c>
      <c r="BE136" s="206" t="str">
        <f t="shared" si="273"/>
        <v>○</v>
      </c>
      <c r="BF136" s="208">
        <f t="shared" si="213"/>
        <v>0</v>
      </c>
      <c r="BG136" s="204">
        <f t="shared" si="213"/>
        <v>0</v>
      </c>
      <c r="BH136" s="204">
        <f t="shared" si="213"/>
        <v>0</v>
      </c>
      <c r="BI136" s="205">
        <f t="shared" si="274"/>
        <v>0</v>
      </c>
      <c r="BJ136" s="236">
        <f t="shared" si="214"/>
        <v>0</v>
      </c>
      <c r="BK136" s="237">
        <f t="shared" si="214"/>
        <v>0</v>
      </c>
      <c r="BL136" s="237">
        <f t="shared" si="214"/>
        <v>0</v>
      </c>
      <c r="BM136" s="238">
        <f t="shared" si="275"/>
        <v>0</v>
      </c>
      <c r="BN136" s="236">
        <f t="shared" si="276"/>
        <v>0</v>
      </c>
      <c r="BO136" s="237">
        <f t="shared" si="277"/>
        <v>0</v>
      </c>
      <c r="BP136" s="237">
        <f t="shared" si="278"/>
        <v>0</v>
      </c>
      <c r="BQ136" s="238">
        <f t="shared" si="279"/>
        <v>0</v>
      </c>
      <c r="BR136" s="236">
        <f t="shared" si="215"/>
        <v>0</v>
      </c>
      <c r="BS136" s="237">
        <f t="shared" si="215"/>
        <v>0</v>
      </c>
      <c r="BT136" s="237">
        <f t="shared" si="215"/>
        <v>0</v>
      </c>
      <c r="BU136" s="238">
        <f t="shared" si="280"/>
        <v>0</v>
      </c>
      <c r="BV136" s="236" t="str">
        <f t="shared" si="216"/>
        <v/>
      </c>
      <c r="BW136" s="237" t="str">
        <f t="shared" si="217"/>
        <v/>
      </c>
      <c r="BX136" s="237" t="str">
        <f t="shared" si="218"/>
        <v/>
      </c>
      <c r="BY136" s="238">
        <f t="shared" si="281"/>
        <v>0</v>
      </c>
      <c r="BZ136" s="257" t="str">
        <f t="shared" si="219"/>
        <v/>
      </c>
      <c r="CA136" s="104" t="str">
        <f t="shared" si="219"/>
        <v/>
      </c>
      <c r="CB136" s="103" t="str">
        <f t="shared" si="219"/>
        <v/>
      </c>
      <c r="CC136" s="105" t="str">
        <f t="shared" si="220"/>
        <v/>
      </c>
      <c r="CD136" s="104" t="str">
        <f t="shared" si="220"/>
        <v/>
      </c>
      <c r="CE136" s="103" t="str">
        <f t="shared" si="220"/>
        <v/>
      </c>
      <c r="CF136" s="670"/>
      <c r="CG136" s="204" t="str">
        <f t="shared" si="282"/>
        <v>－</v>
      </c>
      <c r="CH136" s="194"/>
      <c r="CI136" s="258"/>
      <c r="CJ136" s="193" t="str">
        <f t="shared" si="221"/>
        <v/>
      </c>
      <c r="CK136" s="194" t="str">
        <f t="shared" si="222"/>
        <v/>
      </c>
      <c r="CL136" s="54" t="str">
        <f t="shared" si="223"/>
        <v/>
      </c>
      <c r="CM136" s="193" t="str">
        <f t="shared" si="224"/>
        <v/>
      </c>
      <c r="CN136" s="194" t="str">
        <f t="shared" si="225"/>
        <v/>
      </c>
      <c r="CO136" s="54" t="str">
        <f t="shared" si="226"/>
        <v/>
      </c>
      <c r="CP136" s="193" t="str">
        <f t="shared" si="227"/>
        <v/>
      </c>
      <c r="CQ136" s="194" t="str">
        <f t="shared" si="227"/>
        <v/>
      </c>
      <c r="CR136" s="54" t="str">
        <f t="shared" si="227"/>
        <v/>
      </c>
      <c r="CS136" s="193" t="str">
        <f t="shared" si="228"/>
        <v/>
      </c>
      <c r="CT136" s="194" t="str">
        <f t="shared" si="229"/>
        <v/>
      </c>
      <c r="CU136" s="194" t="str">
        <f t="shared" si="230"/>
        <v/>
      </c>
      <c r="CV136" s="57" t="str">
        <f t="shared" si="283"/>
        <v/>
      </c>
      <c r="CW136" s="668"/>
      <c r="CX136" s="194">
        <f t="shared" si="284"/>
        <v>0</v>
      </c>
      <c r="CY136" s="194">
        <f t="shared" si="285"/>
        <v>0</v>
      </c>
      <c r="CZ136" s="194">
        <f t="shared" si="286"/>
        <v>0</v>
      </c>
      <c r="DA136" s="283">
        <f t="shared" si="287"/>
        <v>0</v>
      </c>
      <c r="DB136" s="669"/>
      <c r="DC136" s="295">
        <f t="shared" si="231"/>
        <v>0</v>
      </c>
      <c r="DD136" s="104">
        <f t="shared" si="232"/>
        <v>0</v>
      </c>
      <c r="DE136" s="296">
        <f t="shared" si="233"/>
        <v>0</v>
      </c>
      <c r="DF136" s="56" t="str">
        <f t="shared" si="288"/>
        <v/>
      </c>
      <c r="DG136" s="668"/>
      <c r="DH136" s="194">
        <f t="shared" si="289"/>
        <v>0</v>
      </c>
      <c r="DI136" s="194">
        <f t="shared" si="290"/>
        <v>0</v>
      </c>
      <c r="DJ136" s="194">
        <f t="shared" si="291"/>
        <v>0</v>
      </c>
      <c r="DK136" s="283">
        <f t="shared" si="292"/>
        <v>0</v>
      </c>
      <c r="DL136" s="669"/>
      <c r="DM136" s="295">
        <f t="shared" si="234"/>
        <v>0</v>
      </c>
      <c r="DN136" s="104">
        <f t="shared" si="235"/>
        <v>0</v>
      </c>
      <c r="DO136" s="296">
        <f t="shared" si="236"/>
        <v>0</v>
      </c>
      <c r="DP136" s="56" t="str">
        <f t="shared" si="293"/>
        <v/>
      </c>
      <c r="DQ136" s="668"/>
      <c r="DR136" s="194">
        <f t="shared" si="294"/>
        <v>0</v>
      </c>
      <c r="DS136" s="194">
        <f t="shared" si="295"/>
        <v>0</v>
      </c>
      <c r="DT136" s="194">
        <f t="shared" si="296"/>
        <v>0</v>
      </c>
      <c r="DU136" s="53">
        <f t="shared" si="297"/>
        <v>0</v>
      </c>
      <c r="DV136" s="236">
        <f t="shared" si="237"/>
        <v>0</v>
      </c>
      <c r="DW136" s="237">
        <f t="shared" si="237"/>
        <v>0</v>
      </c>
      <c r="DX136" s="237">
        <f t="shared" si="237"/>
        <v>0</v>
      </c>
      <c r="DY136" s="238">
        <f t="shared" si="298"/>
        <v>0</v>
      </c>
      <c r="DZ136" s="236">
        <f t="shared" si="238"/>
        <v>0</v>
      </c>
      <c r="EA136" s="237">
        <f t="shared" si="238"/>
        <v>0</v>
      </c>
      <c r="EB136" s="237">
        <f t="shared" si="238"/>
        <v>0</v>
      </c>
      <c r="EC136" s="238">
        <f t="shared" si="299"/>
        <v>0</v>
      </c>
      <c r="ED136" s="236">
        <f t="shared" si="239"/>
        <v>0</v>
      </c>
      <c r="EE136" s="237">
        <f t="shared" si="239"/>
        <v>0</v>
      </c>
      <c r="EF136" s="237">
        <f t="shared" si="239"/>
        <v>0</v>
      </c>
      <c r="EG136" s="238">
        <f t="shared" si="300"/>
        <v>0</v>
      </c>
      <c r="EH136" s="236" t="str">
        <f t="shared" si="240"/>
        <v/>
      </c>
      <c r="EI136" s="237" t="str">
        <f t="shared" si="241"/>
        <v/>
      </c>
      <c r="EJ136" s="237" t="str">
        <f t="shared" si="242"/>
        <v/>
      </c>
      <c r="EK136" s="238">
        <f t="shared" si="301"/>
        <v>0</v>
      </c>
      <c r="EL136" s="671"/>
      <c r="EM136" s="265">
        <f t="shared" si="243"/>
        <v>0</v>
      </c>
      <c r="EN136" s="266">
        <f t="shared" si="243"/>
        <v>0</v>
      </c>
      <c r="EO136" s="270">
        <f t="shared" si="243"/>
        <v>0</v>
      </c>
      <c r="EP136" s="272">
        <f t="shared" si="302"/>
        <v>0</v>
      </c>
      <c r="EQ136" s="265">
        <f t="shared" si="244"/>
        <v>0</v>
      </c>
      <c r="ER136" s="266">
        <f t="shared" si="244"/>
        <v>0</v>
      </c>
      <c r="ES136" s="267">
        <f t="shared" si="244"/>
        <v>0</v>
      </c>
      <c r="ET136" s="273">
        <f t="shared" si="303"/>
        <v>0</v>
      </c>
      <c r="EU136" s="271">
        <f t="shared" si="304"/>
        <v>0</v>
      </c>
      <c r="EV136" s="231">
        <f t="shared" si="305"/>
        <v>0</v>
      </c>
      <c r="EW136" s="235">
        <f t="shared" si="306"/>
        <v>0</v>
      </c>
      <c r="EX136" s="234">
        <f t="shared" si="307"/>
        <v>0</v>
      </c>
      <c r="EY136" s="227" t="str">
        <f t="shared" si="308"/>
        <v>○</v>
      </c>
      <c r="EZ136" s="208">
        <f t="shared" si="245"/>
        <v>0</v>
      </c>
      <c r="FA136" s="204">
        <f t="shared" si="245"/>
        <v>0</v>
      </c>
      <c r="FB136" s="204">
        <f t="shared" si="245"/>
        <v>0</v>
      </c>
      <c r="FC136" s="241">
        <f t="shared" si="309"/>
        <v>0</v>
      </c>
      <c r="FD136" s="53">
        <f t="shared" si="310"/>
        <v>0</v>
      </c>
      <c r="FE136" s="432">
        <f t="shared" si="311"/>
        <v>0</v>
      </c>
      <c r="FF136" s="433">
        <f t="shared" si="312"/>
        <v>0</v>
      </c>
      <c r="FG136" s="53" t="str">
        <f t="shared" si="313"/>
        <v/>
      </c>
      <c r="FH136" s="105" t="str">
        <f t="shared" si="246"/>
        <v/>
      </c>
      <c r="FI136" s="104" t="str">
        <f t="shared" si="246"/>
        <v/>
      </c>
      <c r="FJ136" s="434" t="str">
        <f t="shared" si="246"/>
        <v/>
      </c>
      <c r="FK136" s="672"/>
      <c r="FL136" s="673"/>
      <c r="FM136" s="674"/>
      <c r="FN136" s="435">
        <f t="shared" si="203"/>
        <v>0</v>
      </c>
      <c r="FO136" s="228" t="str">
        <f t="shared" si="204"/>
        <v/>
      </c>
      <c r="FP136" s="236" t="str">
        <f t="shared" si="247"/>
        <v/>
      </c>
      <c r="FQ136" s="237" t="str">
        <f t="shared" si="248"/>
        <v/>
      </c>
      <c r="FR136" s="237" t="str">
        <f t="shared" si="249"/>
        <v/>
      </c>
      <c r="FS136" s="238">
        <f t="shared" si="314"/>
        <v>0</v>
      </c>
      <c r="FT136" s="675"/>
      <c r="FV136" s="1363">
        <f t="shared" si="205"/>
        <v>0</v>
      </c>
      <c r="FW136" s="1363">
        <f t="shared" si="206"/>
        <v>0</v>
      </c>
      <c r="FX136" s="1363">
        <f t="shared" si="207"/>
        <v>0</v>
      </c>
      <c r="FY136" s="1363">
        <f t="shared" si="208"/>
        <v>0</v>
      </c>
      <c r="FZ136" s="1363">
        <f t="shared" si="209"/>
        <v>0</v>
      </c>
      <c r="GA136" s="1363">
        <f t="shared" si="210"/>
        <v>0</v>
      </c>
      <c r="GB136" s="1363">
        <f t="shared" si="211"/>
        <v>0</v>
      </c>
      <c r="GF136" s="1166">
        <f>'③-2 R2入力（変更後）'!AJ136</f>
        <v>0</v>
      </c>
      <c r="GG136" s="1167">
        <f>'③-2 R2入力（変更後）'!AL136</f>
        <v>0</v>
      </c>
      <c r="GH136" s="1166">
        <f>'③-2 R2入力（変更後）'!AQ136</f>
        <v>0</v>
      </c>
      <c r="GI136" s="1167">
        <f>'③-2 R2入力（変更後）'!AS136</f>
        <v>0</v>
      </c>
      <c r="GJ136" s="1166">
        <f>'③-2 R2入力（変更後）'!AX136</f>
        <v>0</v>
      </c>
      <c r="GK136" s="1167">
        <f>'③-2 R2入力（変更後）'!AZ136</f>
        <v>0</v>
      </c>
      <c r="GL136" s="1166">
        <f>'③-2 R2入力（変更後）'!CF136</f>
        <v>0</v>
      </c>
      <c r="GM136" s="1167">
        <f>'③-2 R2入力（変更後）'!CW136</f>
        <v>0</v>
      </c>
      <c r="GN136" s="1166">
        <f>'③-2 R2入力（変更後）'!DB136</f>
        <v>0</v>
      </c>
      <c r="GO136" s="1167">
        <f>'③-2 R2入力（変更後）'!DG136</f>
        <v>0</v>
      </c>
      <c r="GP136" s="1166">
        <f>'③-2 R2入力（変更後）'!DL136</f>
        <v>0</v>
      </c>
      <c r="GQ136" s="1167">
        <f>'③-2 R2入力（変更後）'!DQ136</f>
        <v>0</v>
      </c>
      <c r="GS136" s="1168">
        <f>'③-2 R2入力（変更後）'!FK136</f>
        <v>0</v>
      </c>
      <c r="GT136" s="1168">
        <f>'③-2 R2入力（変更後）'!FL136</f>
        <v>0</v>
      </c>
      <c r="GU136" s="1168">
        <f>'③-2 R2入力（変更後）'!FM136</f>
        <v>0</v>
      </c>
      <c r="GV136" s="1161"/>
      <c r="GX136" s="1162">
        <f>'③-2 R2入力（変更後）'!FE136</f>
        <v>0</v>
      </c>
      <c r="GY136" s="1163" t="str">
        <f>'③-2 R2入力（変更後）'!FO136</f>
        <v/>
      </c>
    </row>
    <row r="137" spans="1:207" s="3" customFormat="1" ht="18" customHeight="1">
      <c r="A137" s="305" t="str">
        <f t="shared" si="250"/>
        <v/>
      </c>
      <c r="B137" s="174">
        <f t="shared" si="315"/>
        <v>0</v>
      </c>
      <c r="C137" s="1415" t="str">
        <f t="shared" si="110"/>
        <v>00授業料</v>
      </c>
      <c r="D137" s="1415" t="str">
        <f t="shared" si="111"/>
        <v>00入学金</v>
      </c>
      <c r="E137" s="174">
        <f t="shared" si="316"/>
        <v>0</v>
      </c>
      <c r="F137" s="305">
        <f t="shared" si="251"/>
        <v>0</v>
      </c>
      <c r="G137" s="475">
        <f t="shared" si="113"/>
        <v>120</v>
      </c>
      <c r="H137" s="430"/>
      <c r="I137" s="431"/>
      <c r="J137" s="658"/>
      <c r="K137" s="659"/>
      <c r="L137" s="659"/>
      <c r="M137" s="660"/>
      <c r="N137" s="661"/>
      <c r="O137" s="662"/>
      <c r="P137" s="658"/>
      <c r="Q137" s="659"/>
      <c r="R137" s="660"/>
      <c r="S137" s="663"/>
      <c r="T137" s="682"/>
      <c r="U137" s="664"/>
      <c r="V137" s="53" t="str">
        <f>IF(OR($R$5="",$T$5="",$J137="",$O137="",$U137=""),"",IF(ISERROR(VLOOKUP($C137,参照!$P$4:$V$112,5,FALSE)),0,VLOOKUP($C137,参照!$P$4:$V$112,5,FALSE)))</f>
        <v/>
      </c>
      <c r="W137" s="665"/>
      <c r="X137" s="54" t="str">
        <f>IF(OR($R$5="",$T$5="",$J137="",$O137="",$W137=""),"",IF(ISERROR(VLOOKUP($D137,参照!$P$4:$V$112,5,FALSE)),0,VLOOKUP($D137,参照!$P$4:$V$112,5,FALSE)))</f>
        <v/>
      </c>
      <c r="Y137" s="102" t="str">
        <f t="shared" si="252"/>
        <v/>
      </c>
      <c r="Z137" s="102" t="str">
        <f t="shared" si="253"/>
        <v/>
      </c>
      <c r="AA137" s="1330">
        <f t="shared" si="201"/>
        <v>0</v>
      </c>
      <c r="AB137" s="241">
        <f t="shared" si="254"/>
        <v>0</v>
      </c>
      <c r="AC137" s="666"/>
      <c r="AD137" s="352">
        <f t="shared" si="255"/>
        <v>0</v>
      </c>
      <c r="AE137" s="55" t="str">
        <f t="shared" si="256"/>
        <v/>
      </c>
      <c r="AF137" s="193" t="str">
        <f t="shared" si="257"/>
        <v/>
      </c>
      <c r="AG137" s="194" t="str">
        <f t="shared" si="212"/>
        <v/>
      </c>
      <c r="AH137" s="54" t="str">
        <f t="shared" si="212"/>
        <v/>
      </c>
      <c r="AI137" s="1133" t="str">
        <f t="shared" si="202"/>
        <v/>
      </c>
      <c r="AJ137" s="667"/>
      <c r="AK137" s="54" t="str">
        <f t="shared" si="258"/>
        <v/>
      </c>
      <c r="AL137" s="668"/>
      <c r="AM137" s="194">
        <f t="shared" si="259"/>
        <v>0</v>
      </c>
      <c r="AN137" s="194">
        <f t="shared" si="260"/>
        <v>0</v>
      </c>
      <c r="AO137" s="194">
        <f t="shared" si="261"/>
        <v>0</v>
      </c>
      <c r="AP137" s="283">
        <f t="shared" si="262"/>
        <v>0</v>
      </c>
      <c r="AQ137" s="669"/>
      <c r="AR137" s="56" t="str">
        <f t="shared" si="263"/>
        <v/>
      </c>
      <c r="AS137" s="668"/>
      <c r="AT137" s="194">
        <f t="shared" si="264"/>
        <v>0</v>
      </c>
      <c r="AU137" s="194">
        <f t="shared" si="265"/>
        <v>0</v>
      </c>
      <c r="AV137" s="194">
        <f t="shared" si="266"/>
        <v>0</v>
      </c>
      <c r="AW137" s="283">
        <f t="shared" si="267"/>
        <v>0</v>
      </c>
      <c r="AX137" s="669"/>
      <c r="AY137" s="54" t="str">
        <f t="shared" si="268"/>
        <v/>
      </c>
      <c r="AZ137" s="668"/>
      <c r="BA137" s="194">
        <f t="shared" si="269"/>
        <v>0</v>
      </c>
      <c r="BB137" s="194">
        <f t="shared" si="270"/>
        <v>0</v>
      </c>
      <c r="BC137" s="194">
        <f t="shared" si="271"/>
        <v>0</v>
      </c>
      <c r="BD137" s="283">
        <f t="shared" si="272"/>
        <v>0</v>
      </c>
      <c r="BE137" s="206" t="str">
        <f t="shared" si="273"/>
        <v>○</v>
      </c>
      <c r="BF137" s="208">
        <f t="shared" si="213"/>
        <v>0</v>
      </c>
      <c r="BG137" s="204">
        <f t="shared" si="213"/>
        <v>0</v>
      </c>
      <c r="BH137" s="204">
        <f t="shared" si="213"/>
        <v>0</v>
      </c>
      <c r="BI137" s="205">
        <f t="shared" si="274"/>
        <v>0</v>
      </c>
      <c r="BJ137" s="236">
        <f t="shared" si="214"/>
        <v>0</v>
      </c>
      <c r="BK137" s="237">
        <f t="shared" si="214"/>
        <v>0</v>
      </c>
      <c r="BL137" s="237">
        <f t="shared" si="214"/>
        <v>0</v>
      </c>
      <c r="BM137" s="238">
        <f t="shared" si="275"/>
        <v>0</v>
      </c>
      <c r="BN137" s="236">
        <f t="shared" si="276"/>
        <v>0</v>
      </c>
      <c r="BO137" s="237">
        <f t="shared" si="277"/>
        <v>0</v>
      </c>
      <c r="BP137" s="237">
        <f t="shared" si="278"/>
        <v>0</v>
      </c>
      <c r="BQ137" s="238">
        <f t="shared" si="279"/>
        <v>0</v>
      </c>
      <c r="BR137" s="236">
        <f t="shared" si="215"/>
        <v>0</v>
      </c>
      <c r="BS137" s="237">
        <f t="shared" si="215"/>
        <v>0</v>
      </c>
      <c r="BT137" s="237">
        <f t="shared" si="215"/>
        <v>0</v>
      </c>
      <c r="BU137" s="238">
        <f t="shared" si="280"/>
        <v>0</v>
      </c>
      <c r="BV137" s="236" t="str">
        <f t="shared" si="216"/>
        <v/>
      </c>
      <c r="BW137" s="237" t="str">
        <f t="shared" si="217"/>
        <v/>
      </c>
      <c r="BX137" s="237" t="str">
        <f t="shared" si="218"/>
        <v/>
      </c>
      <c r="BY137" s="238">
        <f t="shared" si="281"/>
        <v>0</v>
      </c>
      <c r="BZ137" s="257" t="str">
        <f t="shared" si="219"/>
        <v/>
      </c>
      <c r="CA137" s="104" t="str">
        <f t="shared" si="219"/>
        <v/>
      </c>
      <c r="CB137" s="103" t="str">
        <f t="shared" si="219"/>
        <v/>
      </c>
      <c r="CC137" s="105" t="str">
        <f t="shared" si="220"/>
        <v/>
      </c>
      <c r="CD137" s="104" t="str">
        <f t="shared" si="220"/>
        <v/>
      </c>
      <c r="CE137" s="103" t="str">
        <f t="shared" si="220"/>
        <v/>
      </c>
      <c r="CF137" s="670"/>
      <c r="CG137" s="204" t="str">
        <f t="shared" si="282"/>
        <v>－</v>
      </c>
      <c r="CH137" s="194"/>
      <c r="CI137" s="258"/>
      <c r="CJ137" s="193" t="str">
        <f t="shared" si="221"/>
        <v/>
      </c>
      <c r="CK137" s="194" t="str">
        <f t="shared" si="222"/>
        <v/>
      </c>
      <c r="CL137" s="54" t="str">
        <f t="shared" si="223"/>
        <v/>
      </c>
      <c r="CM137" s="193" t="str">
        <f t="shared" si="224"/>
        <v/>
      </c>
      <c r="CN137" s="194" t="str">
        <f t="shared" si="225"/>
        <v/>
      </c>
      <c r="CO137" s="54" t="str">
        <f t="shared" si="226"/>
        <v/>
      </c>
      <c r="CP137" s="193" t="str">
        <f t="shared" si="227"/>
        <v/>
      </c>
      <c r="CQ137" s="194" t="str">
        <f t="shared" si="227"/>
        <v/>
      </c>
      <c r="CR137" s="54" t="str">
        <f t="shared" si="227"/>
        <v/>
      </c>
      <c r="CS137" s="193" t="str">
        <f t="shared" si="228"/>
        <v/>
      </c>
      <c r="CT137" s="194" t="str">
        <f t="shared" si="229"/>
        <v/>
      </c>
      <c r="CU137" s="194" t="str">
        <f t="shared" si="230"/>
        <v/>
      </c>
      <c r="CV137" s="57" t="str">
        <f t="shared" si="283"/>
        <v/>
      </c>
      <c r="CW137" s="668"/>
      <c r="CX137" s="194">
        <f t="shared" si="284"/>
        <v>0</v>
      </c>
      <c r="CY137" s="194">
        <f t="shared" si="285"/>
        <v>0</v>
      </c>
      <c r="CZ137" s="194">
        <f t="shared" si="286"/>
        <v>0</v>
      </c>
      <c r="DA137" s="283">
        <f t="shared" si="287"/>
        <v>0</v>
      </c>
      <c r="DB137" s="669"/>
      <c r="DC137" s="295">
        <f t="shared" si="231"/>
        <v>0</v>
      </c>
      <c r="DD137" s="104">
        <f t="shared" si="232"/>
        <v>0</v>
      </c>
      <c r="DE137" s="296">
        <f t="shared" si="233"/>
        <v>0</v>
      </c>
      <c r="DF137" s="56" t="str">
        <f t="shared" si="288"/>
        <v/>
      </c>
      <c r="DG137" s="668"/>
      <c r="DH137" s="194">
        <f t="shared" si="289"/>
        <v>0</v>
      </c>
      <c r="DI137" s="194">
        <f t="shared" si="290"/>
        <v>0</v>
      </c>
      <c r="DJ137" s="194">
        <f t="shared" si="291"/>
        <v>0</v>
      </c>
      <c r="DK137" s="283">
        <f t="shared" si="292"/>
        <v>0</v>
      </c>
      <c r="DL137" s="669"/>
      <c r="DM137" s="295">
        <f t="shared" si="234"/>
        <v>0</v>
      </c>
      <c r="DN137" s="104">
        <f t="shared" si="235"/>
        <v>0</v>
      </c>
      <c r="DO137" s="296">
        <f t="shared" si="236"/>
        <v>0</v>
      </c>
      <c r="DP137" s="56" t="str">
        <f t="shared" si="293"/>
        <v/>
      </c>
      <c r="DQ137" s="668"/>
      <c r="DR137" s="194">
        <f t="shared" si="294"/>
        <v>0</v>
      </c>
      <c r="DS137" s="194">
        <f t="shared" si="295"/>
        <v>0</v>
      </c>
      <c r="DT137" s="194">
        <f t="shared" si="296"/>
        <v>0</v>
      </c>
      <c r="DU137" s="53">
        <f t="shared" si="297"/>
        <v>0</v>
      </c>
      <c r="DV137" s="236">
        <f t="shared" si="237"/>
        <v>0</v>
      </c>
      <c r="DW137" s="237">
        <f t="shared" si="237"/>
        <v>0</v>
      </c>
      <c r="DX137" s="237">
        <f t="shared" si="237"/>
        <v>0</v>
      </c>
      <c r="DY137" s="238">
        <f t="shared" si="298"/>
        <v>0</v>
      </c>
      <c r="DZ137" s="236">
        <f t="shared" si="238"/>
        <v>0</v>
      </c>
      <c r="EA137" s="237">
        <f t="shared" si="238"/>
        <v>0</v>
      </c>
      <c r="EB137" s="237">
        <f t="shared" si="238"/>
        <v>0</v>
      </c>
      <c r="EC137" s="238">
        <f t="shared" si="299"/>
        <v>0</v>
      </c>
      <c r="ED137" s="236">
        <f t="shared" si="239"/>
        <v>0</v>
      </c>
      <c r="EE137" s="237">
        <f t="shared" si="239"/>
        <v>0</v>
      </c>
      <c r="EF137" s="237">
        <f t="shared" si="239"/>
        <v>0</v>
      </c>
      <c r="EG137" s="238">
        <f t="shared" si="300"/>
        <v>0</v>
      </c>
      <c r="EH137" s="236" t="str">
        <f t="shared" si="240"/>
        <v/>
      </c>
      <c r="EI137" s="237" t="str">
        <f t="shared" si="241"/>
        <v/>
      </c>
      <c r="EJ137" s="237" t="str">
        <f t="shared" si="242"/>
        <v/>
      </c>
      <c r="EK137" s="238">
        <f t="shared" si="301"/>
        <v>0</v>
      </c>
      <c r="EL137" s="671"/>
      <c r="EM137" s="265">
        <f t="shared" si="243"/>
        <v>0</v>
      </c>
      <c r="EN137" s="266">
        <f t="shared" si="243"/>
        <v>0</v>
      </c>
      <c r="EO137" s="270">
        <f t="shared" si="243"/>
        <v>0</v>
      </c>
      <c r="EP137" s="272">
        <f t="shared" si="302"/>
        <v>0</v>
      </c>
      <c r="EQ137" s="265">
        <f t="shared" si="244"/>
        <v>0</v>
      </c>
      <c r="ER137" s="266">
        <f t="shared" si="244"/>
        <v>0</v>
      </c>
      <c r="ES137" s="267">
        <f t="shared" si="244"/>
        <v>0</v>
      </c>
      <c r="ET137" s="273">
        <f t="shared" si="303"/>
        <v>0</v>
      </c>
      <c r="EU137" s="271">
        <f t="shared" si="304"/>
        <v>0</v>
      </c>
      <c r="EV137" s="231">
        <f t="shared" si="305"/>
        <v>0</v>
      </c>
      <c r="EW137" s="235">
        <f t="shared" si="306"/>
        <v>0</v>
      </c>
      <c r="EX137" s="234">
        <f t="shared" si="307"/>
        <v>0</v>
      </c>
      <c r="EY137" s="227" t="str">
        <f t="shared" si="308"/>
        <v>○</v>
      </c>
      <c r="EZ137" s="208">
        <f t="shared" si="245"/>
        <v>0</v>
      </c>
      <c r="FA137" s="204">
        <f t="shared" si="245"/>
        <v>0</v>
      </c>
      <c r="FB137" s="204">
        <f t="shared" si="245"/>
        <v>0</v>
      </c>
      <c r="FC137" s="241">
        <f t="shared" si="309"/>
        <v>0</v>
      </c>
      <c r="FD137" s="53">
        <f t="shared" si="310"/>
        <v>0</v>
      </c>
      <c r="FE137" s="432">
        <f t="shared" si="311"/>
        <v>0</v>
      </c>
      <c r="FF137" s="433">
        <f t="shared" si="312"/>
        <v>0</v>
      </c>
      <c r="FG137" s="53" t="str">
        <f t="shared" si="313"/>
        <v/>
      </c>
      <c r="FH137" s="105" t="str">
        <f t="shared" si="246"/>
        <v/>
      </c>
      <c r="FI137" s="104" t="str">
        <f t="shared" si="246"/>
        <v/>
      </c>
      <c r="FJ137" s="434" t="str">
        <f t="shared" si="246"/>
        <v/>
      </c>
      <c r="FK137" s="672"/>
      <c r="FL137" s="673"/>
      <c r="FM137" s="674"/>
      <c r="FN137" s="435">
        <f t="shared" si="203"/>
        <v>0</v>
      </c>
      <c r="FO137" s="228" t="str">
        <f t="shared" si="204"/>
        <v/>
      </c>
      <c r="FP137" s="236" t="str">
        <f t="shared" si="247"/>
        <v/>
      </c>
      <c r="FQ137" s="237" t="str">
        <f t="shared" si="248"/>
        <v/>
      </c>
      <c r="FR137" s="237" t="str">
        <f t="shared" si="249"/>
        <v/>
      </c>
      <c r="FS137" s="238">
        <f t="shared" si="314"/>
        <v>0</v>
      </c>
      <c r="FT137" s="675"/>
      <c r="FV137" s="1363">
        <f t="shared" si="205"/>
        <v>0</v>
      </c>
      <c r="FW137" s="1363">
        <f t="shared" si="206"/>
        <v>0</v>
      </c>
      <c r="FX137" s="1363">
        <f t="shared" si="207"/>
        <v>0</v>
      </c>
      <c r="FY137" s="1363">
        <f t="shared" si="208"/>
        <v>0</v>
      </c>
      <c r="FZ137" s="1363">
        <f t="shared" si="209"/>
        <v>0</v>
      </c>
      <c r="GA137" s="1363">
        <f t="shared" si="210"/>
        <v>0</v>
      </c>
      <c r="GB137" s="1363">
        <f t="shared" si="211"/>
        <v>0</v>
      </c>
      <c r="GF137" s="1166">
        <f>'③-2 R2入力（変更後）'!AJ137</f>
        <v>0</v>
      </c>
      <c r="GG137" s="1167">
        <f>'③-2 R2入力（変更後）'!AL137</f>
        <v>0</v>
      </c>
      <c r="GH137" s="1166">
        <f>'③-2 R2入力（変更後）'!AQ137</f>
        <v>0</v>
      </c>
      <c r="GI137" s="1167">
        <f>'③-2 R2入力（変更後）'!AS137</f>
        <v>0</v>
      </c>
      <c r="GJ137" s="1166">
        <f>'③-2 R2入力（変更後）'!AX137</f>
        <v>0</v>
      </c>
      <c r="GK137" s="1167">
        <f>'③-2 R2入力（変更後）'!AZ137</f>
        <v>0</v>
      </c>
      <c r="GL137" s="1166">
        <f>'③-2 R2入力（変更後）'!CF137</f>
        <v>0</v>
      </c>
      <c r="GM137" s="1167">
        <f>'③-2 R2入力（変更後）'!CW137</f>
        <v>0</v>
      </c>
      <c r="GN137" s="1166">
        <f>'③-2 R2入力（変更後）'!DB137</f>
        <v>0</v>
      </c>
      <c r="GO137" s="1167">
        <f>'③-2 R2入力（変更後）'!DG137</f>
        <v>0</v>
      </c>
      <c r="GP137" s="1166">
        <f>'③-2 R2入力（変更後）'!DL137</f>
        <v>0</v>
      </c>
      <c r="GQ137" s="1167">
        <f>'③-2 R2入力（変更後）'!DQ137</f>
        <v>0</v>
      </c>
      <c r="GS137" s="1168">
        <f>'③-2 R2入力（変更後）'!FK137</f>
        <v>0</v>
      </c>
      <c r="GT137" s="1168">
        <f>'③-2 R2入力（変更後）'!FL137</f>
        <v>0</v>
      </c>
      <c r="GU137" s="1168">
        <f>'③-2 R2入力（変更後）'!FM137</f>
        <v>0</v>
      </c>
      <c r="GV137" s="1161"/>
      <c r="GX137" s="1162">
        <f>'③-2 R2入力（変更後）'!FE137</f>
        <v>0</v>
      </c>
      <c r="GY137" s="1163" t="str">
        <f>'③-2 R2入力（変更後）'!FO137</f>
        <v/>
      </c>
    </row>
    <row r="138" spans="1:207" s="3" customFormat="1" ht="18" customHeight="1">
      <c r="A138" s="305" t="str">
        <f t="shared" si="250"/>
        <v/>
      </c>
      <c r="B138" s="174">
        <f t="shared" si="315"/>
        <v>0</v>
      </c>
      <c r="C138" s="1415" t="str">
        <f t="shared" si="110"/>
        <v>00授業料</v>
      </c>
      <c r="D138" s="1415" t="str">
        <f t="shared" si="111"/>
        <v>00入学金</v>
      </c>
      <c r="E138" s="174">
        <f t="shared" si="316"/>
        <v>0</v>
      </c>
      <c r="F138" s="305">
        <f t="shared" si="251"/>
        <v>0</v>
      </c>
      <c r="G138" s="475">
        <f t="shared" si="113"/>
        <v>121</v>
      </c>
      <c r="H138" s="430"/>
      <c r="I138" s="431"/>
      <c r="J138" s="658"/>
      <c r="K138" s="659"/>
      <c r="L138" s="659"/>
      <c r="M138" s="660"/>
      <c r="N138" s="661"/>
      <c r="O138" s="662"/>
      <c r="P138" s="658"/>
      <c r="Q138" s="659"/>
      <c r="R138" s="660"/>
      <c r="S138" s="663"/>
      <c r="T138" s="682"/>
      <c r="U138" s="664"/>
      <c r="V138" s="53" t="str">
        <f>IF(OR($R$5="",$T$5="",$J138="",$O138="",$U138=""),"",IF(ISERROR(VLOOKUP($C138,参照!$P$4:$V$112,5,FALSE)),0,VLOOKUP($C138,参照!$P$4:$V$112,5,FALSE)))</f>
        <v/>
      </c>
      <c r="W138" s="665"/>
      <c r="X138" s="54" t="str">
        <f>IF(OR($R$5="",$T$5="",$J138="",$O138="",$W138=""),"",IF(ISERROR(VLOOKUP($D138,参照!$P$4:$V$112,5,FALSE)),0,VLOOKUP($D138,参照!$P$4:$V$112,5,FALSE)))</f>
        <v/>
      </c>
      <c r="Y138" s="102" t="str">
        <f t="shared" si="252"/>
        <v/>
      </c>
      <c r="Z138" s="102" t="str">
        <f t="shared" si="253"/>
        <v/>
      </c>
      <c r="AA138" s="1330">
        <f t="shared" si="201"/>
        <v>0</v>
      </c>
      <c r="AB138" s="241">
        <f t="shared" si="254"/>
        <v>0</v>
      </c>
      <c r="AC138" s="666"/>
      <c r="AD138" s="352">
        <f t="shared" si="255"/>
        <v>0</v>
      </c>
      <c r="AE138" s="55" t="str">
        <f t="shared" si="256"/>
        <v/>
      </c>
      <c r="AF138" s="193" t="str">
        <f t="shared" si="257"/>
        <v/>
      </c>
      <c r="AG138" s="194" t="str">
        <f t="shared" si="212"/>
        <v/>
      </c>
      <c r="AH138" s="54" t="str">
        <f t="shared" si="212"/>
        <v/>
      </c>
      <c r="AI138" s="1133" t="str">
        <f t="shared" si="202"/>
        <v/>
      </c>
      <c r="AJ138" s="667"/>
      <c r="AK138" s="54" t="str">
        <f t="shared" si="258"/>
        <v/>
      </c>
      <c r="AL138" s="668"/>
      <c r="AM138" s="194">
        <f t="shared" si="259"/>
        <v>0</v>
      </c>
      <c r="AN138" s="194">
        <f t="shared" si="260"/>
        <v>0</v>
      </c>
      <c r="AO138" s="194">
        <f t="shared" si="261"/>
        <v>0</v>
      </c>
      <c r="AP138" s="283">
        <f t="shared" si="262"/>
        <v>0</v>
      </c>
      <c r="AQ138" s="669"/>
      <c r="AR138" s="56" t="str">
        <f t="shared" si="263"/>
        <v/>
      </c>
      <c r="AS138" s="668"/>
      <c r="AT138" s="194">
        <f t="shared" si="264"/>
        <v>0</v>
      </c>
      <c r="AU138" s="194">
        <f t="shared" si="265"/>
        <v>0</v>
      </c>
      <c r="AV138" s="194">
        <f t="shared" si="266"/>
        <v>0</v>
      </c>
      <c r="AW138" s="283">
        <f t="shared" si="267"/>
        <v>0</v>
      </c>
      <c r="AX138" s="669"/>
      <c r="AY138" s="54" t="str">
        <f t="shared" si="268"/>
        <v/>
      </c>
      <c r="AZ138" s="668"/>
      <c r="BA138" s="194">
        <f t="shared" si="269"/>
        <v>0</v>
      </c>
      <c r="BB138" s="194">
        <f t="shared" si="270"/>
        <v>0</v>
      </c>
      <c r="BC138" s="194">
        <f t="shared" si="271"/>
        <v>0</v>
      </c>
      <c r="BD138" s="283">
        <f t="shared" si="272"/>
        <v>0</v>
      </c>
      <c r="BE138" s="206" t="str">
        <f t="shared" si="273"/>
        <v>○</v>
      </c>
      <c r="BF138" s="208">
        <f t="shared" si="213"/>
        <v>0</v>
      </c>
      <c r="BG138" s="204">
        <f t="shared" si="213"/>
        <v>0</v>
      </c>
      <c r="BH138" s="204">
        <f t="shared" si="213"/>
        <v>0</v>
      </c>
      <c r="BI138" s="205">
        <f t="shared" si="274"/>
        <v>0</v>
      </c>
      <c r="BJ138" s="236">
        <f t="shared" si="214"/>
        <v>0</v>
      </c>
      <c r="BK138" s="237">
        <f t="shared" si="214"/>
        <v>0</v>
      </c>
      <c r="BL138" s="237">
        <f t="shared" si="214"/>
        <v>0</v>
      </c>
      <c r="BM138" s="238">
        <f t="shared" si="275"/>
        <v>0</v>
      </c>
      <c r="BN138" s="236">
        <f t="shared" si="276"/>
        <v>0</v>
      </c>
      <c r="BO138" s="237">
        <f t="shared" si="277"/>
        <v>0</v>
      </c>
      <c r="BP138" s="237">
        <f t="shared" si="278"/>
        <v>0</v>
      </c>
      <c r="BQ138" s="238">
        <f t="shared" si="279"/>
        <v>0</v>
      </c>
      <c r="BR138" s="236">
        <f t="shared" si="215"/>
        <v>0</v>
      </c>
      <c r="BS138" s="237">
        <f t="shared" si="215"/>
        <v>0</v>
      </c>
      <c r="BT138" s="237">
        <f t="shared" si="215"/>
        <v>0</v>
      </c>
      <c r="BU138" s="238">
        <f t="shared" si="280"/>
        <v>0</v>
      </c>
      <c r="BV138" s="236" t="str">
        <f t="shared" si="216"/>
        <v/>
      </c>
      <c r="BW138" s="237" t="str">
        <f t="shared" si="217"/>
        <v/>
      </c>
      <c r="BX138" s="237" t="str">
        <f t="shared" si="218"/>
        <v/>
      </c>
      <c r="BY138" s="238">
        <f t="shared" si="281"/>
        <v>0</v>
      </c>
      <c r="BZ138" s="257" t="str">
        <f t="shared" si="219"/>
        <v/>
      </c>
      <c r="CA138" s="104" t="str">
        <f t="shared" si="219"/>
        <v/>
      </c>
      <c r="CB138" s="103" t="str">
        <f t="shared" si="219"/>
        <v/>
      </c>
      <c r="CC138" s="105" t="str">
        <f t="shared" si="220"/>
        <v/>
      </c>
      <c r="CD138" s="104" t="str">
        <f t="shared" si="220"/>
        <v/>
      </c>
      <c r="CE138" s="103" t="str">
        <f t="shared" si="220"/>
        <v/>
      </c>
      <c r="CF138" s="670"/>
      <c r="CG138" s="204" t="str">
        <f t="shared" si="282"/>
        <v>－</v>
      </c>
      <c r="CH138" s="194"/>
      <c r="CI138" s="258"/>
      <c r="CJ138" s="193" t="str">
        <f t="shared" si="221"/>
        <v/>
      </c>
      <c r="CK138" s="194" t="str">
        <f t="shared" si="222"/>
        <v/>
      </c>
      <c r="CL138" s="54" t="str">
        <f t="shared" si="223"/>
        <v/>
      </c>
      <c r="CM138" s="193" t="str">
        <f t="shared" si="224"/>
        <v/>
      </c>
      <c r="CN138" s="194" t="str">
        <f t="shared" si="225"/>
        <v/>
      </c>
      <c r="CO138" s="54" t="str">
        <f t="shared" si="226"/>
        <v/>
      </c>
      <c r="CP138" s="193" t="str">
        <f t="shared" si="227"/>
        <v/>
      </c>
      <c r="CQ138" s="194" t="str">
        <f t="shared" si="227"/>
        <v/>
      </c>
      <c r="CR138" s="54" t="str">
        <f t="shared" si="227"/>
        <v/>
      </c>
      <c r="CS138" s="193" t="str">
        <f t="shared" si="228"/>
        <v/>
      </c>
      <c r="CT138" s="194" t="str">
        <f t="shared" si="229"/>
        <v/>
      </c>
      <c r="CU138" s="194" t="str">
        <f t="shared" si="230"/>
        <v/>
      </c>
      <c r="CV138" s="57" t="str">
        <f t="shared" si="283"/>
        <v/>
      </c>
      <c r="CW138" s="668"/>
      <c r="CX138" s="194">
        <f t="shared" si="284"/>
        <v>0</v>
      </c>
      <c r="CY138" s="194">
        <f t="shared" si="285"/>
        <v>0</v>
      </c>
      <c r="CZ138" s="194">
        <f t="shared" si="286"/>
        <v>0</v>
      </c>
      <c r="DA138" s="283">
        <f t="shared" si="287"/>
        <v>0</v>
      </c>
      <c r="DB138" s="669"/>
      <c r="DC138" s="295">
        <f t="shared" si="231"/>
        <v>0</v>
      </c>
      <c r="DD138" s="104">
        <f t="shared" si="232"/>
        <v>0</v>
      </c>
      <c r="DE138" s="296">
        <f t="shared" si="233"/>
        <v>0</v>
      </c>
      <c r="DF138" s="56" t="str">
        <f t="shared" si="288"/>
        <v/>
      </c>
      <c r="DG138" s="668"/>
      <c r="DH138" s="194">
        <f t="shared" si="289"/>
        <v>0</v>
      </c>
      <c r="DI138" s="194">
        <f t="shared" si="290"/>
        <v>0</v>
      </c>
      <c r="DJ138" s="194">
        <f t="shared" si="291"/>
        <v>0</v>
      </c>
      <c r="DK138" s="283">
        <f t="shared" si="292"/>
        <v>0</v>
      </c>
      <c r="DL138" s="669"/>
      <c r="DM138" s="295">
        <f t="shared" si="234"/>
        <v>0</v>
      </c>
      <c r="DN138" s="104">
        <f t="shared" si="235"/>
        <v>0</v>
      </c>
      <c r="DO138" s="296">
        <f t="shared" si="236"/>
        <v>0</v>
      </c>
      <c r="DP138" s="56" t="str">
        <f t="shared" si="293"/>
        <v/>
      </c>
      <c r="DQ138" s="668"/>
      <c r="DR138" s="194">
        <f t="shared" si="294"/>
        <v>0</v>
      </c>
      <c r="DS138" s="194">
        <f t="shared" si="295"/>
        <v>0</v>
      </c>
      <c r="DT138" s="194">
        <f t="shared" si="296"/>
        <v>0</v>
      </c>
      <c r="DU138" s="53">
        <f t="shared" si="297"/>
        <v>0</v>
      </c>
      <c r="DV138" s="236">
        <f t="shared" si="237"/>
        <v>0</v>
      </c>
      <c r="DW138" s="237">
        <f t="shared" si="237"/>
        <v>0</v>
      </c>
      <c r="DX138" s="237">
        <f t="shared" si="237"/>
        <v>0</v>
      </c>
      <c r="DY138" s="238">
        <f t="shared" si="298"/>
        <v>0</v>
      </c>
      <c r="DZ138" s="236">
        <f t="shared" si="238"/>
        <v>0</v>
      </c>
      <c r="EA138" s="237">
        <f t="shared" si="238"/>
        <v>0</v>
      </c>
      <c r="EB138" s="237">
        <f t="shared" si="238"/>
        <v>0</v>
      </c>
      <c r="EC138" s="238">
        <f t="shared" si="299"/>
        <v>0</v>
      </c>
      <c r="ED138" s="236">
        <f t="shared" si="239"/>
        <v>0</v>
      </c>
      <c r="EE138" s="237">
        <f t="shared" si="239"/>
        <v>0</v>
      </c>
      <c r="EF138" s="237">
        <f t="shared" si="239"/>
        <v>0</v>
      </c>
      <c r="EG138" s="238">
        <f t="shared" si="300"/>
        <v>0</v>
      </c>
      <c r="EH138" s="236" t="str">
        <f t="shared" si="240"/>
        <v/>
      </c>
      <c r="EI138" s="237" t="str">
        <f t="shared" si="241"/>
        <v/>
      </c>
      <c r="EJ138" s="237" t="str">
        <f t="shared" si="242"/>
        <v/>
      </c>
      <c r="EK138" s="238">
        <f t="shared" si="301"/>
        <v>0</v>
      </c>
      <c r="EL138" s="671"/>
      <c r="EM138" s="265">
        <f t="shared" si="243"/>
        <v>0</v>
      </c>
      <c r="EN138" s="266">
        <f t="shared" si="243"/>
        <v>0</v>
      </c>
      <c r="EO138" s="270">
        <f t="shared" si="243"/>
        <v>0</v>
      </c>
      <c r="EP138" s="272">
        <f t="shared" si="302"/>
        <v>0</v>
      </c>
      <c r="EQ138" s="265">
        <f t="shared" si="244"/>
        <v>0</v>
      </c>
      <c r="ER138" s="266">
        <f t="shared" si="244"/>
        <v>0</v>
      </c>
      <c r="ES138" s="267">
        <f t="shared" si="244"/>
        <v>0</v>
      </c>
      <c r="ET138" s="273">
        <f t="shared" si="303"/>
        <v>0</v>
      </c>
      <c r="EU138" s="271">
        <f t="shared" si="304"/>
        <v>0</v>
      </c>
      <c r="EV138" s="231">
        <f t="shared" si="305"/>
        <v>0</v>
      </c>
      <c r="EW138" s="235">
        <f t="shared" si="306"/>
        <v>0</v>
      </c>
      <c r="EX138" s="234">
        <f t="shared" si="307"/>
        <v>0</v>
      </c>
      <c r="EY138" s="227" t="str">
        <f t="shared" si="308"/>
        <v>○</v>
      </c>
      <c r="EZ138" s="208">
        <f t="shared" si="245"/>
        <v>0</v>
      </c>
      <c r="FA138" s="204">
        <f t="shared" si="245"/>
        <v>0</v>
      </c>
      <c r="FB138" s="204">
        <f t="shared" si="245"/>
        <v>0</v>
      </c>
      <c r="FC138" s="241">
        <f t="shared" si="309"/>
        <v>0</v>
      </c>
      <c r="FD138" s="53">
        <f t="shared" si="310"/>
        <v>0</v>
      </c>
      <c r="FE138" s="432">
        <f t="shared" si="311"/>
        <v>0</v>
      </c>
      <c r="FF138" s="433">
        <f t="shared" si="312"/>
        <v>0</v>
      </c>
      <c r="FG138" s="53" t="str">
        <f t="shared" si="313"/>
        <v/>
      </c>
      <c r="FH138" s="105" t="str">
        <f t="shared" si="246"/>
        <v/>
      </c>
      <c r="FI138" s="104" t="str">
        <f t="shared" si="246"/>
        <v/>
      </c>
      <c r="FJ138" s="434" t="str">
        <f t="shared" si="246"/>
        <v/>
      </c>
      <c r="FK138" s="672"/>
      <c r="FL138" s="673"/>
      <c r="FM138" s="674"/>
      <c r="FN138" s="435">
        <f t="shared" si="203"/>
        <v>0</v>
      </c>
      <c r="FO138" s="228" t="str">
        <f t="shared" si="204"/>
        <v/>
      </c>
      <c r="FP138" s="236" t="str">
        <f t="shared" si="247"/>
        <v/>
      </c>
      <c r="FQ138" s="237" t="str">
        <f t="shared" si="248"/>
        <v/>
      </c>
      <c r="FR138" s="237" t="str">
        <f t="shared" si="249"/>
        <v/>
      </c>
      <c r="FS138" s="238">
        <f t="shared" si="314"/>
        <v>0</v>
      </c>
      <c r="FT138" s="675"/>
      <c r="FV138" s="1363">
        <f t="shared" si="205"/>
        <v>0</v>
      </c>
      <c r="FW138" s="1363">
        <f t="shared" si="206"/>
        <v>0</v>
      </c>
      <c r="FX138" s="1363">
        <f t="shared" si="207"/>
        <v>0</v>
      </c>
      <c r="FY138" s="1363">
        <f t="shared" si="208"/>
        <v>0</v>
      </c>
      <c r="FZ138" s="1363">
        <f t="shared" si="209"/>
        <v>0</v>
      </c>
      <c r="GA138" s="1363">
        <f t="shared" si="210"/>
        <v>0</v>
      </c>
      <c r="GB138" s="1363">
        <f t="shared" si="211"/>
        <v>0</v>
      </c>
      <c r="GF138" s="1166">
        <f>'③-2 R2入力（変更後）'!AJ138</f>
        <v>0</v>
      </c>
      <c r="GG138" s="1167">
        <f>'③-2 R2入力（変更後）'!AL138</f>
        <v>0</v>
      </c>
      <c r="GH138" s="1166">
        <f>'③-2 R2入力（変更後）'!AQ138</f>
        <v>0</v>
      </c>
      <c r="GI138" s="1167">
        <f>'③-2 R2入力（変更後）'!AS138</f>
        <v>0</v>
      </c>
      <c r="GJ138" s="1166">
        <f>'③-2 R2入力（変更後）'!AX138</f>
        <v>0</v>
      </c>
      <c r="GK138" s="1167">
        <f>'③-2 R2入力（変更後）'!AZ138</f>
        <v>0</v>
      </c>
      <c r="GL138" s="1166">
        <f>'③-2 R2入力（変更後）'!CF138</f>
        <v>0</v>
      </c>
      <c r="GM138" s="1167">
        <f>'③-2 R2入力（変更後）'!CW138</f>
        <v>0</v>
      </c>
      <c r="GN138" s="1166">
        <f>'③-2 R2入力（変更後）'!DB138</f>
        <v>0</v>
      </c>
      <c r="GO138" s="1167">
        <f>'③-2 R2入力（変更後）'!DG138</f>
        <v>0</v>
      </c>
      <c r="GP138" s="1166">
        <f>'③-2 R2入力（変更後）'!DL138</f>
        <v>0</v>
      </c>
      <c r="GQ138" s="1167">
        <f>'③-2 R2入力（変更後）'!DQ138</f>
        <v>0</v>
      </c>
      <c r="GS138" s="1168">
        <f>'③-2 R2入力（変更後）'!FK138</f>
        <v>0</v>
      </c>
      <c r="GT138" s="1168">
        <f>'③-2 R2入力（変更後）'!FL138</f>
        <v>0</v>
      </c>
      <c r="GU138" s="1168">
        <f>'③-2 R2入力（変更後）'!FM138</f>
        <v>0</v>
      </c>
      <c r="GV138" s="1161"/>
      <c r="GX138" s="1162">
        <f>'③-2 R2入力（変更後）'!FE138</f>
        <v>0</v>
      </c>
      <c r="GY138" s="1163" t="str">
        <f>'③-2 R2入力（変更後）'!FO138</f>
        <v/>
      </c>
    </row>
    <row r="139" spans="1:207" s="3" customFormat="1" ht="18" customHeight="1">
      <c r="A139" s="305" t="str">
        <f t="shared" si="250"/>
        <v/>
      </c>
      <c r="B139" s="174">
        <f t="shared" si="315"/>
        <v>0</v>
      </c>
      <c r="C139" s="1415" t="str">
        <f t="shared" si="110"/>
        <v>00授業料</v>
      </c>
      <c r="D139" s="1415" t="str">
        <f t="shared" si="111"/>
        <v>00入学金</v>
      </c>
      <c r="E139" s="174">
        <f t="shared" si="316"/>
        <v>0</v>
      </c>
      <c r="F139" s="305">
        <f t="shared" si="251"/>
        <v>0</v>
      </c>
      <c r="G139" s="475">
        <f t="shared" si="113"/>
        <v>122</v>
      </c>
      <c r="H139" s="430"/>
      <c r="I139" s="431"/>
      <c r="J139" s="658"/>
      <c r="K139" s="659"/>
      <c r="L139" s="659"/>
      <c r="M139" s="660"/>
      <c r="N139" s="661"/>
      <c r="O139" s="662"/>
      <c r="P139" s="658"/>
      <c r="Q139" s="659"/>
      <c r="R139" s="660"/>
      <c r="S139" s="663"/>
      <c r="T139" s="682"/>
      <c r="U139" s="664"/>
      <c r="V139" s="53" t="str">
        <f>IF(OR($R$5="",$T$5="",$J139="",$O139="",$U139=""),"",IF(ISERROR(VLOOKUP($C139,参照!$P$4:$V$112,5,FALSE)),0,VLOOKUP($C139,参照!$P$4:$V$112,5,FALSE)))</f>
        <v/>
      </c>
      <c r="W139" s="665"/>
      <c r="X139" s="54" t="str">
        <f>IF(OR($R$5="",$T$5="",$J139="",$O139="",$W139=""),"",IF(ISERROR(VLOOKUP($D139,参照!$P$4:$V$112,5,FALSE)),0,VLOOKUP($D139,参照!$P$4:$V$112,5,FALSE)))</f>
        <v/>
      </c>
      <c r="Y139" s="102" t="str">
        <f t="shared" si="252"/>
        <v/>
      </c>
      <c r="Z139" s="102" t="str">
        <f t="shared" si="253"/>
        <v/>
      </c>
      <c r="AA139" s="1330">
        <f t="shared" si="201"/>
        <v>0</v>
      </c>
      <c r="AB139" s="241">
        <f t="shared" si="254"/>
        <v>0</v>
      </c>
      <c r="AC139" s="666"/>
      <c r="AD139" s="352">
        <f t="shared" si="255"/>
        <v>0</v>
      </c>
      <c r="AE139" s="55" t="str">
        <f t="shared" si="256"/>
        <v/>
      </c>
      <c r="AF139" s="193" t="str">
        <f t="shared" si="257"/>
        <v/>
      </c>
      <c r="AG139" s="194" t="str">
        <f t="shared" si="212"/>
        <v/>
      </c>
      <c r="AH139" s="54" t="str">
        <f t="shared" si="212"/>
        <v/>
      </c>
      <c r="AI139" s="1133" t="str">
        <f t="shared" si="202"/>
        <v/>
      </c>
      <c r="AJ139" s="667"/>
      <c r="AK139" s="54" t="str">
        <f t="shared" si="258"/>
        <v/>
      </c>
      <c r="AL139" s="668"/>
      <c r="AM139" s="194">
        <f t="shared" si="259"/>
        <v>0</v>
      </c>
      <c r="AN139" s="194">
        <f t="shared" si="260"/>
        <v>0</v>
      </c>
      <c r="AO139" s="194">
        <f t="shared" si="261"/>
        <v>0</v>
      </c>
      <c r="AP139" s="283">
        <f t="shared" si="262"/>
        <v>0</v>
      </c>
      <c r="AQ139" s="669"/>
      <c r="AR139" s="56" t="str">
        <f t="shared" si="263"/>
        <v/>
      </c>
      <c r="AS139" s="668"/>
      <c r="AT139" s="194">
        <f t="shared" si="264"/>
        <v>0</v>
      </c>
      <c r="AU139" s="194">
        <f t="shared" si="265"/>
        <v>0</v>
      </c>
      <c r="AV139" s="194">
        <f t="shared" si="266"/>
        <v>0</v>
      </c>
      <c r="AW139" s="283">
        <f t="shared" si="267"/>
        <v>0</v>
      </c>
      <c r="AX139" s="669"/>
      <c r="AY139" s="54" t="str">
        <f t="shared" si="268"/>
        <v/>
      </c>
      <c r="AZ139" s="668"/>
      <c r="BA139" s="194">
        <f t="shared" si="269"/>
        <v>0</v>
      </c>
      <c r="BB139" s="194">
        <f t="shared" si="270"/>
        <v>0</v>
      </c>
      <c r="BC139" s="194">
        <f t="shared" si="271"/>
        <v>0</v>
      </c>
      <c r="BD139" s="283">
        <f t="shared" si="272"/>
        <v>0</v>
      </c>
      <c r="BE139" s="206" t="str">
        <f t="shared" si="273"/>
        <v>○</v>
      </c>
      <c r="BF139" s="208">
        <f t="shared" si="213"/>
        <v>0</v>
      </c>
      <c r="BG139" s="204">
        <f t="shared" si="213"/>
        <v>0</v>
      </c>
      <c r="BH139" s="204">
        <f t="shared" si="213"/>
        <v>0</v>
      </c>
      <c r="BI139" s="205">
        <f t="shared" si="274"/>
        <v>0</v>
      </c>
      <c r="BJ139" s="236">
        <f t="shared" si="214"/>
        <v>0</v>
      </c>
      <c r="BK139" s="237">
        <f t="shared" si="214"/>
        <v>0</v>
      </c>
      <c r="BL139" s="237">
        <f t="shared" si="214"/>
        <v>0</v>
      </c>
      <c r="BM139" s="238">
        <f t="shared" si="275"/>
        <v>0</v>
      </c>
      <c r="BN139" s="236">
        <f t="shared" si="276"/>
        <v>0</v>
      </c>
      <c r="BO139" s="237">
        <f t="shared" si="277"/>
        <v>0</v>
      </c>
      <c r="BP139" s="237">
        <f t="shared" si="278"/>
        <v>0</v>
      </c>
      <c r="BQ139" s="238">
        <f t="shared" si="279"/>
        <v>0</v>
      </c>
      <c r="BR139" s="236">
        <f t="shared" si="215"/>
        <v>0</v>
      </c>
      <c r="BS139" s="237">
        <f t="shared" si="215"/>
        <v>0</v>
      </c>
      <c r="BT139" s="237">
        <f t="shared" si="215"/>
        <v>0</v>
      </c>
      <c r="BU139" s="238">
        <f t="shared" si="280"/>
        <v>0</v>
      </c>
      <c r="BV139" s="236" t="str">
        <f t="shared" si="216"/>
        <v/>
      </c>
      <c r="BW139" s="237" t="str">
        <f t="shared" si="217"/>
        <v/>
      </c>
      <c r="BX139" s="237" t="str">
        <f t="shared" si="218"/>
        <v/>
      </c>
      <c r="BY139" s="238">
        <f t="shared" si="281"/>
        <v>0</v>
      </c>
      <c r="BZ139" s="257" t="str">
        <f t="shared" si="219"/>
        <v/>
      </c>
      <c r="CA139" s="104" t="str">
        <f t="shared" si="219"/>
        <v/>
      </c>
      <c r="CB139" s="103" t="str">
        <f t="shared" si="219"/>
        <v/>
      </c>
      <c r="CC139" s="105" t="str">
        <f t="shared" si="220"/>
        <v/>
      </c>
      <c r="CD139" s="104" t="str">
        <f t="shared" si="220"/>
        <v/>
      </c>
      <c r="CE139" s="103" t="str">
        <f t="shared" si="220"/>
        <v/>
      </c>
      <c r="CF139" s="670"/>
      <c r="CG139" s="204" t="str">
        <f t="shared" si="282"/>
        <v>－</v>
      </c>
      <c r="CH139" s="194"/>
      <c r="CI139" s="258"/>
      <c r="CJ139" s="193" t="str">
        <f t="shared" si="221"/>
        <v/>
      </c>
      <c r="CK139" s="194" t="str">
        <f t="shared" si="222"/>
        <v/>
      </c>
      <c r="CL139" s="54" t="str">
        <f t="shared" si="223"/>
        <v/>
      </c>
      <c r="CM139" s="193" t="str">
        <f t="shared" si="224"/>
        <v/>
      </c>
      <c r="CN139" s="194" t="str">
        <f t="shared" si="225"/>
        <v/>
      </c>
      <c r="CO139" s="54" t="str">
        <f t="shared" si="226"/>
        <v/>
      </c>
      <c r="CP139" s="193" t="str">
        <f t="shared" si="227"/>
        <v/>
      </c>
      <c r="CQ139" s="194" t="str">
        <f t="shared" si="227"/>
        <v/>
      </c>
      <c r="CR139" s="54" t="str">
        <f t="shared" si="227"/>
        <v/>
      </c>
      <c r="CS139" s="193" t="str">
        <f t="shared" si="228"/>
        <v/>
      </c>
      <c r="CT139" s="194" t="str">
        <f t="shared" si="229"/>
        <v/>
      </c>
      <c r="CU139" s="194" t="str">
        <f t="shared" si="230"/>
        <v/>
      </c>
      <c r="CV139" s="57" t="str">
        <f t="shared" si="283"/>
        <v/>
      </c>
      <c r="CW139" s="668"/>
      <c r="CX139" s="194">
        <f t="shared" si="284"/>
        <v>0</v>
      </c>
      <c r="CY139" s="194">
        <f t="shared" si="285"/>
        <v>0</v>
      </c>
      <c r="CZ139" s="194">
        <f t="shared" si="286"/>
        <v>0</v>
      </c>
      <c r="DA139" s="283">
        <f t="shared" si="287"/>
        <v>0</v>
      </c>
      <c r="DB139" s="669"/>
      <c r="DC139" s="295">
        <f t="shared" si="231"/>
        <v>0</v>
      </c>
      <c r="DD139" s="104">
        <f t="shared" si="232"/>
        <v>0</v>
      </c>
      <c r="DE139" s="296">
        <f t="shared" si="233"/>
        <v>0</v>
      </c>
      <c r="DF139" s="56" t="str">
        <f t="shared" si="288"/>
        <v/>
      </c>
      <c r="DG139" s="668"/>
      <c r="DH139" s="194">
        <f t="shared" si="289"/>
        <v>0</v>
      </c>
      <c r="DI139" s="194">
        <f t="shared" si="290"/>
        <v>0</v>
      </c>
      <c r="DJ139" s="194">
        <f t="shared" si="291"/>
        <v>0</v>
      </c>
      <c r="DK139" s="283">
        <f t="shared" si="292"/>
        <v>0</v>
      </c>
      <c r="DL139" s="669"/>
      <c r="DM139" s="295">
        <f t="shared" si="234"/>
        <v>0</v>
      </c>
      <c r="DN139" s="104">
        <f t="shared" si="235"/>
        <v>0</v>
      </c>
      <c r="DO139" s="296">
        <f t="shared" si="236"/>
        <v>0</v>
      </c>
      <c r="DP139" s="56" t="str">
        <f t="shared" si="293"/>
        <v/>
      </c>
      <c r="DQ139" s="668"/>
      <c r="DR139" s="194">
        <f t="shared" si="294"/>
        <v>0</v>
      </c>
      <c r="DS139" s="194">
        <f t="shared" si="295"/>
        <v>0</v>
      </c>
      <c r="DT139" s="194">
        <f t="shared" si="296"/>
        <v>0</v>
      </c>
      <c r="DU139" s="53">
        <f t="shared" si="297"/>
        <v>0</v>
      </c>
      <c r="DV139" s="236">
        <f t="shared" si="237"/>
        <v>0</v>
      </c>
      <c r="DW139" s="237">
        <f t="shared" si="237"/>
        <v>0</v>
      </c>
      <c r="DX139" s="237">
        <f t="shared" si="237"/>
        <v>0</v>
      </c>
      <c r="DY139" s="238">
        <f t="shared" si="298"/>
        <v>0</v>
      </c>
      <c r="DZ139" s="236">
        <f t="shared" si="238"/>
        <v>0</v>
      </c>
      <c r="EA139" s="237">
        <f t="shared" si="238"/>
        <v>0</v>
      </c>
      <c r="EB139" s="237">
        <f t="shared" si="238"/>
        <v>0</v>
      </c>
      <c r="EC139" s="238">
        <f t="shared" si="299"/>
        <v>0</v>
      </c>
      <c r="ED139" s="236">
        <f t="shared" si="239"/>
        <v>0</v>
      </c>
      <c r="EE139" s="237">
        <f t="shared" si="239"/>
        <v>0</v>
      </c>
      <c r="EF139" s="237">
        <f t="shared" si="239"/>
        <v>0</v>
      </c>
      <c r="EG139" s="238">
        <f t="shared" si="300"/>
        <v>0</v>
      </c>
      <c r="EH139" s="236" t="str">
        <f t="shared" si="240"/>
        <v/>
      </c>
      <c r="EI139" s="237" t="str">
        <f t="shared" si="241"/>
        <v/>
      </c>
      <c r="EJ139" s="237" t="str">
        <f t="shared" si="242"/>
        <v/>
      </c>
      <c r="EK139" s="238">
        <f t="shared" si="301"/>
        <v>0</v>
      </c>
      <c r="EL139" s="671"/>
      <c r="EM139" s="265">
        <f t="shared" si="243"/>
        <v>0</v>
      </c>
      <c r="EN139" s="266">
        <f t="shared" si="243"/>
        <v>0</v>
      </c>
      <c r="EO139" s="270">
        <f t="shared" si="243"/>
        <v>0</v>
      </c>
      <c r="EP139" s="272">
        <f t="shared" si="302"/>
        <v>0</v>
      </c>
      <c r="EQ139" s="265">
        <f t="shared" si="244"/>
        <v>0</v>
      </c>
      <c r="ER139" s="266">
        <f t="shared" si="244"/>
        <v>0</v>
      </c>
      <c r="ES139" s="267">
        <f t="shared" si="244"/>
        <v>0</v>
      </c>
      <c r="ET139" s="273">
        <f t="shared" si="303"/>
        <v>0</v>
      </c>
      <c r="EU139" s="271">
        <f t="shared" si="304"/>
        <v>0</v>
      </c>
      <c r="EV139" s="231">
        <f t="shared" si="305"/>
        <v>0</v>
      </c>
      <c r="EW139" s="235">
        <f t="shared" si="306"/>
        <v>0</v>
      </c>
      <c r="EX139" s="234">
        <f t="shared" si="307"/>
        <v>0</v>
      </c>
      <c r="EY139" s="227" t="str">
        <f t="shared" si="308"/>
        <v>○</v>
      </c>
      <c r="EZ139" s="208">
        <f t="shared" si="245"/>
        <v>0</v>
      </c>
      <c r="FA139" s="204">
        <f t="shared" si="245"/>
        <v>0</v>
      </c>
      <c r="FB139" s="204">
        <f t="shared" si="245"/>
        <v>0</v>
      </c>
      <c r="FC139" s="241">
        <f t="shared" si="309"/>
        <v>0</v>
      </c>
      <c r="FD139" s="53">
        <f t="shared" si="310"/>
        <v>0</v>
      </c>
      <c r="FE139" s="432">
        <f t="shared" si="311"/>
        <v>0</v>
      </c>
      <c r="FF139" s="433">
        <f t="shared" si="312"/>
        <v>0</v>
      </c>
      <c r="FG139" s="53" t="str">
        <f t="shared" si="313"/>
        <v/>
      </c>
      <c r="FH139" s="105" t="str">
        <f t="shared" si="246"/>
        <v/>
      </c>
      <c r="FI139" s="104" t="str">
        <f t="shared" si="246"/>
        <v/>
      </c>
      <c r="FJ139" s="434" t="str">
        <f t="shared" si="246"/>
        <v/>
      </c>
      <c r="FK139" s="672"/>
      <c r="FL139" s="673"/>
      <c r="FM139" s="674"/>
      <c r="FN139" s="435">
        <f t="shared" si="203"/>
        <v>0</v>
      </c>
      <c r="FO139" s="228" t="str">
        <f t="shared" si="204"/>
        <v/>
      </c>
      <c r="FP139" s="236" t="str">
        <f t="shared" si="247"/>
        <v/>
      </c>
      <c r="FQ139" s="237" t="str">
        <f t="shared" si="248"/>
        <v/>
      </c>
      <c r="FR139" s="237" t="str">
        <f t="shared" si="249"/>
        <v/>
      </c>
      <c r="FS139" s="238">
        <f t="shared" si="314"/>
        <v>0</v>
      </c>
      <c r="FT139" s="675"/>
      <c r="FV139" s="1363">
        <f t="shared" si="205"/>
        <v>0</v>
      </c>
      <c r="FW139" s="1363">
        <f t="shared" si="206"/>
        <v>0</v>
      </c>
      <c r="FX139" s="1363">
        <f t="shared" si="207"/>
        <v>0</v>
      </c>
      <c r="FY139" s="1363">
        <f t="shared" si="208"/>
        <v>0</v>
      </c>
      <c r="FZ139" s="1363">
        <f t="shared" si="209"/>
        <v>0</v>
      </c>
      <c r="GA139" s="1363">
        <f t="shared" si="210"/>
        <v>0</v>
      </c>
      <c r="GB139" s="1363">
        <f t="shared" si="211"/>
        <v>0</v>
      </c>
      <c r="GF139" s="1166">
        <f>'③-2 R2入力（変更後）'!AJ139</f>
        <v>0</v>
      </c>
      <c r="GG139" s="1167">
        <f>'③-2 R2入力（変更後）'!AL139</f>
        <v>0</v>
      </c>
      <c r="GH139" s="1166">
        <f>'③-2 R2入力（変更後）'!AQ139</f>
        <v>0</v>
      </c>
      <c r="GI139" s="1167">
        <f>'③-2 R2入力（変更後）'!AS139</f>
        <v>0</v>
      </c>
      <c r="GJ139" s="1166">
        <f>'③-2 R2入力（変更後）'!AX139</f>
        <v>0</v>
      </c>
      <c r="GK139" s="1167">
        <f>'③-2 R2入力（変更後）'!AZ139</f>
        <v>0</v>
      </c>
      <c r="GL139" s="1166">
        <f>'③-2 R2入力（変更後）'!CF139</f>
        <v>0</v>
      </c>
      <c r="GM139" s="1167">
        <f>'③-2 R2入力（変更後）'!CW139</f>
        <v>0</v>
      </c>
      <c r="GN139" s="1166">
        <f>'③-2 R2入力（変更後）'!DB139</f>
        <v>0</v>
      </c>
      <c r="GO139" s="1167">
        <f>'③-2 R2入力（変更後）'!DG139</f>
        <v>0</v>
      </c>
      <c r="GP139" s="1166">
        <f>'③-2 R2入力（変更後）'!DL139</f>
        <v>0</v>
      </c>
      <c r="GQ139" s="1167">
        <f>'③-2 R2入力（変更後）'!DQ139</f>
        <v>0</v>
      </c>
      <c r="GS139" s="1168">
        <f>'③-2 R2入力（変更後）'!FK139</f>
        <v>0</v>
      </c>
      <c r="GT139" s="1168">
        <f>'③-2 R2入力（変更後）'!FL139</f>
        <v>0</v>
      </c>
      <c r="GU139" s="1168">
        <f>'③-2 R2入力（変更後）'!FM139</f>
        <v>0</v>
      </c>
      <c r="GV139" s="1161"/>
      <c r="GX139" s="1162">
        <f>'③-2 R2入力（変更後）'!FE139</f>
        <v>0</v>
      </c>
      <c r="GY139" s="1163" t="str">
        <f>'③-2 R2入力（変更後）'!FO139</f>
        <v/>
      </c>
    </row>
    <row r="140" spans="1:207" s="3" customFormat="1" ht="18" customHeight="1">
      <c r="A140" s="305" t="str">
        <f t="shared" si="250"/>
        <v/>
      </c>
      <c r="B140" s="174">
        <f t="shared" si="315"/>
        <v>0</v>
      </c>
      <c r="C140" s="1415" t="str">
        <f t="shared" si="110"/>
        <v>00授業料</v>
      </c>
      <c r="D140" s="1415" t="str">
        <f t="shared" si="111"/>
        <v>00入学金</v>
      </c>
      <c r="E140" s="174">
        <f t="shared" si="316"/>
        <v>0</v>
      </c>
      <c r="F140" s="305">
        <f t="shared" si="251"/>
        <v>0</v>
      </c>
      <c r="G140" s="475">
        <f t="shared" si="113"/>
        <v>123</v>
      </c>
      <c r="H140" s="430"/>
      <c r="I140" s="431"/>
      <c r="J140" s="658"/>
      <c r="K140" s="659"/>
      <c r="L140" s="659"/>
      <c r="M140" s="660"/>
      <c r="N140" s="661"/>
      <c r="O140" s="662"/>
      <c r="P140" s="658"/>
      <c r="Q140" s="659"/>
      <c r="R140" s="660"/>
      <c r="S140" s="663"/>
      <c r="T140" s="682"/>
      <c r="U140" s="664"/>
      <c r="V140" s="53" t="str">
        <f>IF(OR($R$5="",$T$5="",$J140="",$O140="",$U140=""),"",IF(ISERROR(VLOOKUP($C140,参照!$P$4:$V$112,5,FALSE)),0,VLOOKUP($C140,参照!$P$4:$V$112,5,FALSE)))</f>
        <v/>
      </c>
      <c r="W140" s="665"/>
      <c r="X140" s="54" t="str">
        <f>IF(OR($R$5="",$T$5="",$J140="",$O140="",$W140=""),"",IF(ISERROR(VLOOKUP($D140,参照!$P$4:$V$112,5,FALSE)),0,VLOOKUP($D140,参照!$P$4:$V$112,5,FALSE)))</f>
        <v/>
      </c>
      <c r="Y140" s="102" t="str">
        <f t="shared" si="252"/>
        <v/>
      </c>
      <c r="Z140" s="102" t="str">
        <f t="shared" si="253"/>
        <v/>
      </c>
      <c r="AA140" s="1330">
        <f t="shared" si="201"/>
        <v>0</v>
      </c>
      <c r="AB140" s="241">
        <f t="shared" si="254"/>
        <v>0</v>
      </c>
      <c r="AC140" s="666"/>
      <c r="AD140" s="352">
        <f t="shared" si="255"/>
        <v>0</v>
      </c>
      <c r="AE140" s="55" t="str">
        <f t="shared" si="256"/>
        <v/>
      </c>
      <c r="AF140" s="193" t="str">
        <f t="shared" si="257"/>
        <v/>
      </c>
      <c r="AG140" s="194" t="str">
        <f t="shared" si="212"/>
        <v/>
      </c>
      <c r="AH140" s="54" t="str">
        <f t="shared" si="212"/>
        <v/>
      </c>
      <c r="AI140" s="1133" t="str">
        <f t="shared" si="202"/>
        <v/>
      </c>
      <c r="AJ140" s="667"/>
      <c r="AK140" s="54" t="str">
        <f t="shared" si="258"/>
        <v/>
      </c>
      <c r="AL140" s="668"/>
      <c r="AM140" s="194">
        <f t="shared" si="259"/>
        <v>0</v>
      </c>
      <c r="AN140" s="194">
        <f t="shared" si="260"/>
        <v>0</v>
      </c>
      <c r="AO140" s="194">
        <f t="shared" si="261"/>
        <v>0</v>
      </c>
      <c r="AP140" s="283">
        <f t="shared" si="262"/>
        <v>0</v>
      </c>
      <c r="AQ140" s="669"/>
      <c r="AR140" s="56" t="str">
        <f t="shared" si="263"/>
        <v/>
      </c>
      <c r="AS140" s="668"/>
      <c r="AT140" s="194">
        <f t="shared" si="264"/>
        <v>0</v>
      </c>
      <c r="AU140" s="194">
        <f t="shared" si="265"/>
        <v>0</v>
      </c>
      <c r="AV140" s="194">
        <f t="shared" si="266"/>
        <v>0</v>
      </c>
      <c r="AW140" s="283">
        <f t="shared" si="267"/>
        <v>0</v>
      </c>
      <c r="AX140" s="669"/>
      <c r="AY140" s="54" t="str">
        <f t="shared" si="268"/>
        <v/>
      </c>
      <c r="AZ140" s="668"/>
      <c r="BA140" s="194">
        <f t="shared" si="269"/>
        <v>0</v>
      </c>
      <c r="BB140" s="194">
        <f t="shared" si="270"/>
        <v>0</v>
      </c>
      <c r="BC140" s="194">
        <f t="shared" si="271"/>
        <v>0</v>
      </c>
      <c r="BD140" s="283">
        <f t="shared" si="272"/>
        <v>0</v>
      </c>
      <c r="BE140" s="206" t="str">
        <f t="shared" si="273"/>
        <v>○</v>
      </c>
      <c r="BF140" s="208">
        <f t="shared" si="213"/>
        <v>0</v>
      </c>
      <c r="BG140" s="204">
        <f t="shared" si="213"/>
        <v>0</v>
      </c>
      <c r="BH140" s="204">
        <f t="shared" si="213"/>
        <v>0</v>
      </c>
      <c r="BI140" s="205">
        <f t="shared" si="274"/>
        <v>0</v>
      </c>
      <c r="BJ140" s="236">
        <f t="shared" si="214"/>
        <v>0</v>
      </c>
      <c r="BK140" s="237">
        <f t="shared" si="214"/>
        <v>0</v>
      </c>
      <c r="BL140" s="237">
        <f t="shared" si="214"/>
        <v>0</v>
      </c>
      <c r="BM140" s="238">
        <f t="shared" si="275"/>
        <v>0</v>
      </c>
      <c r="BN140" s="236">
        <f t="shared" si="276"/>
        <v>0</v>
      </c>
      <c r="BO140" s="237">
        <f t="shared" si="277"/>
        <v>0</v>
      </c>
      <c r="BP140" s="237">
        <f t="shared" si="278"/>
        <v>0</v>
      </c>
      <c r="BQ140" s="238">
        <f t="shared" si="279"/>
        <v>0</v>
      </c>
      <c r="BR140" s="236">
        <f t="shared" si="215"/>
        <v>0</v>
      </c>
      <c r="BS140" s="237">
        <f t="shared" si="215"/>
        <v>0</v>
      </c>
      <c r="BT140" s="237">
        <f t="shared" si="215"/>
        <v>0</v>
      </c>
      <c r="BU140" s="238">
        <f t="shared" si="280"/>
        <v>0</v>
      </c>
      <c r="BV140" s="236" t="str">
        <f t="shared" si="216"/>
        <v/>
      </c>
      <c r="BW140" s="237" t="str">
        <f t="shared" si="217"/>
        <v/>
      </c>
      <c r="BX140" s="237" t="str">
        <f t="shared" si="218"/>
        <v/>
      </c>
      <c r="BY140" s="238">
        <f t="shared" si="281"/>
        <v>0</v>
      </c>
      <c r="BZ140" s="257" t="str">
        <f t="shared" si="219"/>
        <v/>
      </c>
      <c r="CA140" s="104" t="str">
        <f t="shared" si="219"/>
        <v/>
      </c>
      <c r="CB140" s="103" t="str">
        <f t="shared" si="219"/>
        <v/>
      </c>
      <c r="CC140" s="105" t="str">
        <f t="shared" si="220"/>
        <v/>
      </c>
      <c r="CD140" s="104" t="str">
        <f t="shared" si="220"/>
        <v/>
      </c>
      <c r="CE140" s="103" t="str">
        <f t="shared" si="220"/>
        <v/>
      </c>
      <c r="CF140" s="670"/>
      <c r="CG140" s="204" t="str">
        <f t="shared" si="282"/>
        <v>－</v>
      </c>
      <c r="CH140" s="194"/>
      <c r="CI140" s="258"/>
      <c r="CJ140" s="193" t="str">
        <f t="shared" si="221"/>
        <v/>
      </c>
      <c r="CK140" s="194" t="str">
        <f t="shared" si="222"/>
        <v/>
      </c>
      <c r="CL140" s="54" t="str">
        <f t="shared" si="223"/>
        <v/>
      </c>
      <c r="CM140" s="193" t="str">
        <f t="shared" si="224"/>
        <v/>
      </c>
      <c r="CN140" s="194" t="str">
        <f t="shared" si="225"/>
        <v/>
      </c>
      <c r="CO140" s="54" t="str">
        <f t="shared" si="226"/>
        <v/>
      </c>
      <c r="CP140" s="193" t="str">
        <f t="shared" si="227"/>
        <v/>
      </c>
      <c r="CQ140" s="194" t="str">
        <f t="shared" si="227"/>
        <v/>
      </c>
      <c r="CR140" s="54" t="str">
        <f t="shared" si="227"/>
        <v/>
      </c>
      <c r="CS140" s="193" t="str">
        <f t="shared" si="228"/>
        <v/>
      </c>
      <c r="CT140" s="194" t="str">
        <f t="shared" si="229"/>
        <v/>
      </c>
      <c r="CU140" s="194" t="str">
        <f t="shared" si="230"/>
        <v/>
      </c>
      <c r="CV140" s="57" t="str">
        <f t="shared" si="283"/>
        <v/>
      </c>
      <c r="CW140" s="668"/>
      <c r="CX140" s="194">
        <f t="shared" si="284"/>
        <v>0</v>
      </c>
      <c r="CY140" s="194">
        <f t="shared" si="285"/>
        <v>0</v>
      </c>
      <c r="CZ140" s="194">
        <f t="shared" si="286"/>
        <v>0</v>
      </c>
      <c r="DA140" s="283">
        <f t="shared" si="287"/>
        <v>0</v>
      </c>
      <c r="DB140" s="669"/>
      <c r="DC140" s="295">
        <f t="shared" si="231"/>
        <v>0</v>
      </c>
      <c r="DD140" s="104">
        <f t="shared" si="232"/>
        <v>0</v>
      </c>
      <c r="DE140" s="296">
        <f t="shared" si="233"/>
        <v>0</v>
      </c>
      <c r="DF140" s="56" t="str">
        <f t="shared" si="288"/>
        <v/>
      </c>
      <c r="DG140" s="668"/>
      <c r="DH140" s="194">
        <f t="shared" si="289"/>
        <v>0</v>
      </c>
      <c r="DI140" s="194">
        <f t="shared" si="290"/>
        <v>0</v>
      </c>
      <c r="DJ140" s="194">
        <f t="shared" si="291"/>
        <v>0</v>
      </c>
      <c r="DK140" s="283">
        <f t="shared" si="292"/>
        <v>0</v>
      </c>
      <c r="DL140" s="669"/>
      <c r="DM140" s="295">
        <f t="shared" si="234"/>
        <v>0</v>
      </c>
      <c r="DN140" s="104">
        <f t="shared" si="235"/>
        <v>0</v>
      </c>
      <c r="DO140" s="296">
        <f t="shared" si="236"/>
        <v>0</v>
      </c>
      <c r="DP140" s="56" t="str">
        <f t="shared" si="293"/>
        <v/>
      </c>
      <c r="DQ140" s="668"/>
      <c r="DR140" s="194">
        <f t="shared" si="294"/>
        <v>0</v>
      </c>
      <c r="DS140" s="194">
        <f t="shared" si="295"/>
        <v>0</v>
      </c>
      <c r="DT140" s="194">
        <f t="shared" si="296"/>
        <v>0</v>
      </c>
      <c r="DU140" s="53">
        <f t="shared" si="297"/>
        <v>0</v>
      </c>
      <c r="DV140" s="236">
        <f t="shared" si="237"/>
        <v>0</v>
      </c>
      <c r="DW140" s="237">
        <f t="shared" si="237"/>
        <v>0</v>
      </c>
      <c r="DX140" s="237">
        <f t="shared" si="237"/>
        <v>0</v>
      </c>
      <c r="DY140" s="238">
        <f t="shared" si="298"/>
        <v>0</v>
      </c>
      <c r="DZ140" s="236">
        <f t="shared" si="238"/>
        <v>0</v>
      </c>
      <c r="EA140" s="237">
        <f t="shared" si="238"/>
        <v>0</v>
      </c>
      <c r="EB140" s="237">
        <f t="shared" si="238"/>
        <v>0</v>
      </c>
      <c r="EC140" s="238">
        <f t="shared" si="299"/>
        <v>0</v>
      </c>
      <c r="ED140" s="236">
        <f t="shared" si="239"/>
        <v>0</v>
      </c>
      <c r="EE140" s="237">
        <f t="shared" si="239"/>
        <v>0</v>
      </c>
      <c r="EF140" s="237">
        <f t="shared" si="239"/>
        <v>0</v>
      </c>
      <c r="EG140" s="238">
        <f t="shared" si="300"/>
        <v>0</v>
      </c>
      <c r="EH140" s="236" t="str">
        <f t="shared" si="240"/>
        <v/>
      </c>
      <c r="EI140" s="237" t="str">
        <f t="shared" si="241"/>
        <v/>
      </c>
      <c r="EJ140" s="237" t="str">
        <f t="shared" si="242"/>
        <v/>
      </c>
      <c r="EK140" s="238">
        <f t="shared" si="301"/>
        <v>0</v>
      </c>
      <c r="EL140" s="671"/>
      <c r="EM140" s="265">
        <f t="shared" si="243"/>
        <v>0</v>
      </c>
      <c r="EN140" s="266">
        <f t="shared" si="243"/>
        <v>0</v>
      </c>
      <c r="EO140" s="270">
        <f t="shared" si="243"/>
        <v>0</v>
      </c>
      <c r="EP140" s="272">
        <f t="shared" si="302"/>
        <v>0</v>
      </c>
      <c r="EQ140" s="265">
        <f t="shared" si="244"/>
        <v>0</v>
      </c>
      <c r="ER140" s="266">
        <f t="shared" si="244"/>
        <v>0</v>
      </c>
      <c r="ES140" s="267">
        <f t="shared" si="244"/>
        <v>0</v>
      </c>
      <c r="ET140" s="273">
        <f t="shared" si="303"/>
        <v>0</v>
      </c>
      <c r="EU140" s="271">
        <f t="shared" si="304"/>
        <v>0</v>
      </c>
      <c r="EV140" s="231">
        <f t="shared" si="305"/>
        <v>0</v>
      </c>
      <c r="EW140" s="235">
        <f t="shared" si="306"/>
        <v>0</v>
      </c>
      <c r="EX140" s="234">
        <f t="shared" si="307"/>
        <v>0</v>
      </c>
      <c r="EY140" s="227" t="str">
        <f t="shared" si="308"/>
        <v>○</v>
      </c>
      <c r="EZ140" s="208">
        <f t="shared" si="245"/>
        <v>0</v>
      </c>
      <c r="FA140" s="204">
        <f t="shared" si="245"/>
        <v>0</v>
      </c>
      <c r="FB140" s="204">
        <f t="shared" si="245"/>
        <v>0</v>
      </c>
      <c r="FC140" s="241">
        <f t="shared" si="309"/>
        <v>0</v>
      </c>
      <c r="FD140" s="53">
        <f t="shared" si="310"/>
        <v>0</v>
      </c>
      <c r="FE140" s="432">
        <f t="shared" si="311"/>
        <v>0</v>
      </c>
      <c r="FF140" s="433">
        <f t="shared" si="312"/>
        <v>0</v>
      </c>
      <c r="FG140" s="53" t="str">
        <f t="shared" si="313"/>
        <v/>
      </c>
      <c r="FH140" s="105" t="str">
        <f t="shared" si="246"/>
        <v/>
      </c>
      <c r="FI140" s="104" t="str">
        <f t="shared" si="246"/>
        <v/>
      </c>
      <c r="FJ140" s="434" t="str">
        <f t="shared" si="246"/>
        <v/>
      </c>
      <c r="FK140" s="672"/>
      <c r="FL140" s="673"/>
      <c r="FM140" s="674"/>
      <c r="FN140" s="435">
        <f t="shared" si="203"/>
        <v>0</v>
      </c>
      <c r="FO140" s="228" t="str">
        <f t="shared" si="204"/>
        <v/>
      </c>
      <c r="FP140" s="236" t="str">
        <f t="shared" si="247"/>
        <v/>
      </c>
      <c r="FQ140" s="237" t="str">
        <f t="shared" si="248"/>
        <v/>
      </c>
      <c r="FR140" s="237" t="str">
        <f t="shared" si="249"/>
        <v/>
      </c>
      <c r="FS140" s="238">
        <f t="shared" si="314"/>
        <v>0</v>
      </c>
      <c r="FT140" s="675"/>
      <c r="FV140" s="1363">
        <f t="shared" si="205"/>
        <v>0</v>
      </c>
      <c r="FW140" s="1363">
        <f t="shared" si="206"/>
        <v>0</v>
      </c>
      <c r="FX140" s="1363">
        <f t="shared" si="207"/>
        <v>0</v>
      </c>
      <c r="FY140" s="1363">
        <f t="shared" si="208"/>
        <v>0</v>
      </c>
      <c r="FZ140" s="1363">
        <f t="shared" si="209"/>
        <v>0</v>
      </c>
      <c r="GA140" s="1363">
        <f t="shared" si="210"/>
        <v>0</v>
      </c>
      <c r="GB140" s="1363">
        <f t="shared" si="211"/>
        <v>0</v>
      </c>
      <c r="GF140" s="1166">
        <f>'③-2 R2入力（変更後）'!AJ140</f>
        <v>0</v>
      </c>
      <c r="GG140" s="1167">
        <f>'③-2 R2入力（変更後）'!AL140</f>
        <v>0</v>
      </c>
      <c r="GH140" s="1166">
        <f>'③-2 R2入力（変更後）'!AQ140</f>
        <v>0</v>
      </c>
      <c r="GI140" s="1167">
        <f>'③-2 R2入力（変更後）'!AS140</f>
        <v>0</v>
      </c>
      <c r="GJ140" s="1166">
        <f>'③-2 R2入力（変更後）'!AX140</f>
        <v>0</v>
      </c>
      <c r="GK140" s="1167">
        <f>'③-2 R2入力（変更後）'!AZ140</f>
        <v>0</v>
      </c>
      <c r="GL140" s="1166">
        <f>'③-2 R2入力（変更後）'!CF140</f>
        <v>0</v>
      </c>
      <c r="GM140" s="1167">
        <f>'③-2 R2入力（変更後）'!CW140</f>
        <v>0</v>
      </c>
      <c r="GN140" s="1166">
        <f>'③-2 R2入力（変更後）'!DB140</f>
        <v>0</v>
      </c>
      <c r="GO140" s="1167">
        <f>'③-2 R2入力（変更後）'!DG140</f>
        <v>0</v>
      </c>
      <c r="GP140" s="1166">
        <f>'③-2 R2入力（変更後）'!DL140</f>
        <v>0</v>
      </c>
      <c r="GQ140" s="1167">
        <f>'③-2 R2入力（変更後）'!DQ140</f>
        <v>0</v>
      </c>
      <c r="GS140" s="1168">
        <f>'③-2 R2入力（変更後）'!FK140</f>
        <v>0</v>
      </c>
      <c r="GT140" s="1168">
        <f>'③-2 R2入力（変更後）'!FL140</f>
        <v>0</v>
      </c>
      <c r="GU140" s="1168">
        <f>'③-2 R2入力（変更後）'!FM140</f>
        <v>0</v>
      </c>
      <c r="GV140" s="1161"/>
      <c r="GX140" s="1162">
        <f>'③-2 R2入力（変更後）'!FE140</f>
        <v>0</v>
      </c>
      <c r="GY140" s="1163" t="str">
        <f>'③-2 R2入力（変更後）'!FO140</f>
        <v/>
      </c>
    </row>
    <row r="141" spans="1:207" s="3" customFormat="1" ht="18" customHeight="1">
      <c r="A141" s="305" t="str">
        <f t="shared" si="250"/>
        <v/>
      </c>
      <c r="B141" s="174">
        <f t="shared" si="315"/>
        <v>0</v>
      </c>
      <c r="C141" s="1415" t="str">
        <f t="shared" si="110"/>
        <v>00授業料</v>
      </c>
      <c r="D141" s="1415" t="str">
        <f t="shared" si="111"/>
        <v>00入学金</v>
      </c>
      <c r="E141" s="174">
        <f t="shared" si="316"/>
        <v>0</v>
      </c>
      <c r="F141" s="305">
        <f t="shared" si="251"/>
        <v>0</v>
      </c>
      <c r="G141" s="475">
        <f t="shared" si="113"/>
        <v>124</v>
      </c>
      <c r="H141" s="430"/>
      <c r="I141" s="431"/>
      <c r="J141" s="658"/>
      <c r="K141" s="659"/>
      <c r="L141" s="659"/>
      <c r="M141" s="660"/>
      <c r="N141" s="661"/>
      <c r="O141" s="662"/>
      <c r="P141" s="658"/>
      <c r="Q141" s="659"/>
      <c r="R141" s="660"/>
      <c r="S141" s="663"/>
      <c r="T141" s="682"/>
      <c r="U141" s="664"/>
      <c r="V141" s="53" t="str">
        <f>IF(OR($R$5="",$T$5="",$J141="",$O141="",$U141=""),"",IF(ISERROR(VLOOKUP($C141,参照!$P$4:$V$112,5,FALSE)),0,VLOOKUP($C141,参照!$P$4:$V$112,5,FALSE)))</f>
        <v/>
      </c>
      <c r="W141" s="665"/>
      <c r="X141" s="54" t="str">
        <f>IF(OR($R$5="",$T$5="",$J141="",$O141="",$W141=""),"",IF(ISERROR(VLOOKUP($D141,参照!$P$4:$V$112,5,FALSE)),0,VLOOKUP($D141,参照!$P$4:$V$112,5,FALSE)))</f>
        <v/>
      </c>
      <c r="Y141" s="102" t="str">
        <f t="shared" si="252"/>
        <v/>
      </c>
      <c r="Z141" s="102" t="str">
        <f t="shared" si="253"/>
        <v/>
      </c>
      <c r="AA141" s="1330">
        <f t="shared" si="201"/>
        <v>0</v>
      </c>
      <c r="AB141" s="241">
        <f t="shared" si="254"/>
        <v>0</v>
      </c>
      <c r="AC141" s="666"/>
      <c r="AD141" s="352">
        <f t="shared" si="255"/>
        <v>0</v>
      </c>
      <c r="AE141" s="55" t="str">
        <f t="shared" si="256"/>
        <v/>
      </c>
      <c r="AF141" s="193" t="str">
        <f t="shared" si="257"/>
        <v/>
      </c>
      <c r="AG141" s="194" t="str">
        <f t="shared" si="212"/>
        <v/>
      </c>
      <c r="AH141" s="54" t="str">
        <f t="shared" si="212"/>
        <v/>
      </c>
      <c r="AI141" s="1133" t="str">
        <f t="shared" si="202"/>
        <v/>
      </c>
      <c r="AJ141" s="667"/>
      <c r="AK141" s="54" t="str">
        <f t="shared" si="258"/>
        <v/>
      </c>
      <c r="AL141" s="668"/>
      <c r="AM141" s="194">
        <f t="shared" si="259"/>
        <v>0</v>
      </c>
      <c r="AN141" s="194">
        <f t="shared" si="260"/>
        <v>0</v>
      </c>
      <c r="AO141" s="194">
        <f t="shared" si="261"/>
        <v>0</v>
      </c>
      <c r="AP141" s="283">
        <f t="shared" si="262"/>
        <v>0</v>
      </c>
      <c r="AQ141" s="669"/>
      <c r="AR141" s="56" t="str">
        <f t="shared" si="263"/>
        <v/>
      </c>
      <c r="AS141" s="668"/>
      <c r="AT141" s="194">
        <f t="shared" si="264"/>
        <v>0</v>
      </c>
      <c r="AU141" s="194">
        <f t="shared" si="265"/>
        <v>0</v>
      </c>
      <c r="AV141" s="194">
        <f t="shared" si="266"/>
        <v>0</v>
      </c>
      <c r="AW141" s="283">
        <f t="shared" si="267"/>
        <v>0</v>
      </c>
      <c r="AX141" s="669"/>
      <c r="AY141" s="54" t="str">
        <f t="shared" si="268"/>
        <v/>
      </c>
      <c r="AZ141" s="668"/>
      <c r="BA141" s="194">
        <f t="shared" si="269"/>
        <v>0</v>
      </c>
      <c r="BB141" s="194">
        <f t="shared" si="270"/>
        <v>0</v>
      </c>
      <c r="BC141" s="194">
        <f t="shared" si="271"/>
        <v>0</v>
      </c>
      <c r="BD141" s="283">
        <f t="shared" si="272"/>
        <v>0</v>
      </c>
      <c r="BE141" s="206" t="str">
        <f t="shared" si="273"/>
        <v>○</v>
      </c>
      <c r="BF141" s="208">
        <f t="shared" si="213"/>
        <v>0</v>
      </c>
      <c r="BG141" s="204">
        <f t="shared" si="213"/>
        <v>0</v>
      </c>
      <c r="BH141" s="204">
        <f t="shared" si="213"/>
        <v>0</v>
      </c>
      <c r="BI141" s="205">
        <f t="shared" si="274"/>
        <v>0</v>
      </c>
      <c r="BJ141" s="236">
        <f t="shared" si="214"/>
        <v>0</v>
      </c>
      <c r="BK141" s="237">
        <f t="shared" si="214"/>
        <v>0</v>
      </c>
      <c r="BL141" s="237">
        <f t="shared" si="214"/>
        <v>0</v>
      </c>
      <c r="BM141" s="238">
        <f t="shared" si="275"/>
        <v>0</v>
      </c>
      <c r="BN141" s="236">
        <f t="shared" si="276"/>
        <v>0</v>
      </c>
      <c r="BO141" s="237">
        <f t="shared" si="277"/>
        <v>0</v>
      </c>
      <c r="BP141" s="237">
        <f t="shared" si="278"/>
        <v>0</v>
      </c>
      <c r="BQ141" s="238">
        <f t="shared" si="279"/>
        <v>0</v>
      </c>
      <c r="BR141" s="236">
        <f t="shared" si="215"/>
        <v>0</v>
      </c>
      <c r="BS141" s="237">
        <f t="shared" si="215"/>
        <v>0</v>
      </c>
      <c r="BT141" s="237">
        <f t="shared" si="215"/>
        <v>0</v>
      </c>
      <c r="BU141" s="238">
        <f t="shared" si="280"/>
        <v>0</v>
      </c>
      <c r="BV141" s="236" t="str">
        <f t="shared" si="216"/>
        <v/>
      </c>
      <c r="BW141" s="237" t="str">
        <f t="shared" si="217"/>
        <v/>
      </c>
      <c r="BX141" s="237" t="str">
        <f t="shared" si="218"/>
        <v/>
      </c>
      <c r="BY141" s="238">
        <f t="shared" si="281"/>
        <v>0</v>
      </c>
      <c r="BZ141" s="257" t="str">
        <f t="shared" si="219"/>
        <v/>
      </c>
      <c r="CA141" s="104" t="str">
        <f t="shared" si="219"/>
        <v/>
      </c>
      <c r="CB141" s="103" t="str">
        <f t="shared" si="219"/>
        <v/>
      </c>
      <c r="CC141" s="105" t="str">
        <f t="shared" si="220"/>
        <v/>
      </c>
      <c r="CD141" s="104" t="str">
        <f t="shared" si="220"/>
        <v/>
      </c>
      <c r="CE141" s="103" t="str">
        <f t="shared" si="220"/>
        <v/>
      </c>
      <c r="CF141" s="670"/>
      <c r="CG141" s="204" t="str">
        <f t="shared" si="282"/>
        <v>－</v>
      </c>
      <c r="CH141" s="194"/>
      <c r="CI141" s="258"/>
      <c r="CJ141" s="193" t="str">
        <f t="shared" si="221"/>
        <v/>
      </c>
      <c r="CK141" s="194" t="str">
        <f t="shared" si="222"/>
        <v/>
      </c>
      <c r="CL141" s="54" t="str">
        <f t="shared" si="223"/>
        <v/>
      </c>
      <c r="CM141" s="193" t="str">
        <f t="shared" si="224"/>
        <v/>
      </c>
      <c r="CN141" s="194" t="str">
        <f t="shared" si="225"/>
        <v/>
      </c>
      <c r="CO141" s="54" t="str">
        <f t="shared" si="226"/>
        <v/>
      </c>
      <c r="CP141" s="193" t="str">
        <f t="shared" si="227"/>
        <v/>
      </c>
      <c r="CQ141" s="194" t="str">
        <f t="shared" si="227"/>
        <v/>
      </c>
      <c r="CR141" s="54" t="str">
        <f t="shared" si="227"/>
        <v/>
      </c>
      <c r="CS141" s="193" t="str">
        <f t="shared" si="228"/>
        <v/>
      </c>
      <c r="CT141" s="194" t="str">
        <f t="shared" si="229"/>
        <v/>
      </c>
      <c r="CU141" s="194" t="str">
        <f t="shared" si="230"/>
        <v/>
      </c>
      <c r="CV141" s="57" t="str">
        <f t="shared" si="283"/>
        <v/>
      </c>
      <c r="CW141" s="668"/>
      <c r="CX141" s="194">
        <f t="shared" si="284"/>
        <v>0</v>
      </c>
      <c r="CY141" s="194">
        <f t="shared" si="285"/>
        <v>0</v>
      </c>
      <c r="CZ141" s="194">
        <f t="shared" si="286"/>
        <v>0</v>
      </c>
      <c r="DA141" s="283">
        <f t="shared" si="287"/>
        <v>0</v>
      </c>
      <c r="DB141" s="669"/>
      <c r="DC141" s="295">
        <f t="shared" si="231"/>
        <v>0</v>
      </c>
      <c r="DD141" s="104">
        <f t="shared" si="232"/>
        <v>0</v>
      </c>
      <c r="DE141" s="296">
        <f t="shared" si="233"/>
        <v>0</v>
      </c>
      <c r="DF141" s="56" t="str">
        <f t="shared" si="288"/>
        <v/>
      </c>
      <c r="DG141" s="668"/>
      <c r="DH141" s="194">
        <f t="shared" si="289"/>
        <v>0</v>
      </c>
      <c r="DI141" s="194">
        <f t="shared" si="290"/>
        <v>0</v>
      </c>
      <c r="DJ141" s="194">
        <f t="shared" si="291"/>
        <v>0</v>
      </c>
      <c r="DK141" s="283">
        <f t="shared" si="292"/>
        <v>0</v>
      </c>
      <c r="DL141" s="669"/>
      <c r="DM141" s="295">
        <f t="shared" si="234"/>
        <v>0</v>
      </c>
      <c r="DN141" s="104">
        <f t="shared" si="235"/>
        <v>0</v>
      </c>
      <c r="DO141" s="296">
        <f t="shared" si="236"/>
        <v>0</v>
      </c>
      <c r="DP141" s="56" t="str">
        <f t="shared" si="293"/>
        <v/>
      </c>
      <c r="DQ141" s="668"/>
      <c r="DR141" s="194">
        <f t="shared" si="294"/>
        <v>0</v>
      </c>
      <c r="DS141" s="194">
        <f t="shared" si="295"/>
        <v>0</v>
      </c>
      <c r="DT141" s="194">
        <f t="shared" si="296"/>
        <v>0</v>
      </c>
      <c r="DU141" s="53">
        <f t="shared" si="297"/>
        <v>0</v>
      </c>
      <c r="DV141" s="236">
        <f t="shared" si="237"/>
        <v>0</v>
      </c>
      <c r="DW141" s="237">
        <f t="shared" si="237"/>
        <v>0</v>
      </c>
      <c r="DX141" s="237">
        <f t="shared" si="237"/>
        <v>0</v>
      </c>
      <c r="DY141" s="238">
        <f t="shared" si="298"/>
        <v>0</v>
      </c>
      <c r="DZ141" s="236">
        <f t="shared" si="238"/>
        <v>0</v>
      </c>
      <c r="EA141" s="237">
        <f t="shared" si="238"/>
        <v>0</v>
      </c>
      <c r="EB141" s="237">
        <f t="shared" si="238"/>
        <v>0</v>
      </c>
      <c r="EC141" s="238">
        <f t="shared" si="299"/>
        <v>0</v>
      </c>
      <c r="ED141" s="236">
        <f t="shared" si="239"/>
        <v>0</v>
      </c>
      <c r="EE141" s="237">
        <f t="shared" si="239"/>
        <v>0</v>
      </c>
      <c r="EF141" s="237">
        <f t="shared" si="239"/>
        <v>0</v>
      </c>
      <c r="EG141" s="238">
        <f t="shared" si="300"/>
        <v>0</v>
      </c>
      <c r="EH141" s="236" t="str">
        <f t="shared" si="240"/>
        <v/>
      </c>
      <c r="EI141" s="237" t="str">
        <f t="shared" si="241"/>
        <v/>
      </c>
      <c r="EJ141" s="237" t="str">
        <f t="shared" si="242"/>
        <v/>
      </c>
      <c r="EK141" s="238">
        <f t="shared" si="301"/>
        <v>0</v>
      </c>
      <c r="EL141" s="671"/>
      <c r="EM141" s="265">
        <f t="shared" si="243"/>
        <v>0</v>
      </c>
      <c r="EN141" s="266">
        <f t="shared" si="243"/>
        <v>0</v>
      </c>
      <c r="EO141" s="270">
        <f t="shared" si="243"/>
        <v>0</v>
      </c>
      <c r="EP141" s="272">
        <f t="shared" si="302"/>
        <v>0</v>
      </c>
      <c r="EQ141" s="265">
        <f t="shared" si="244"/>
        <v>0</v>
      </c>
      <c r="ER141" s="266">
        <f t="shared" si="244"/>
        <v>0</v>
      </c>
      <c r="ES141" s="267">
        <f t="shared" si="244"/>
        <v>0</v>
      </c>
      <c r="ET141" s="273">
        <f t="shared" si="303"/>
        <v>0</v>
      </c>
      <c r="EU141" s="271">
        <f t="shared" si="304"/>
        <v>0</v>
      </c>
      <c r="EV141" s="231">
        <f t="shared" si="305"/>
        <v>0</v>
      </c>
      <c r="EW141" s="235">
        <f t="shared" si="306"/>
        <v>0</v>
      </c>
      <c r="EX141" s="234">
        <f t="shared" si="307"/>
        <v>0</v>
      </c>
      <c r="EY141" s="227" t="str">
        <f t="shared" si="308"/>
        <v>○</v>
      </c>
      <c r="EZ141" s="208">
        <f t="shared" si="245"/>
        <v>0</v>
      </c>
      <c r="FA141" s="204">
        <f t="shared" si="245"/>
        <v>0</v>
      </c>
      <c r="FB141" s="204">
        <f t="shared" si="245"/>
        <v>0</v>
      </c>
      <c r="FC141" s="241">
        <f t="shared" si="309"/>
        <v>0</v>
      </c>
      <c r="FD141" s="53">
        <f t="shared" si="310"/>
        <v>0</v>
      </c>
      <c r="FE141" s="432">
        <f t="shared" si="311"/>
        <v>0</v>
      </c>
      <c r="FF141" s="433">
        <f t="shared" si="312"/>
        <v>0</v>
      </c>
      <c r="FG141" s="53" t="str">
        <f t="shared" si="313"/>
        <v/>
      </c>
      <c r="FH141" s="105" t="str">
        <f t="shared" si="246"/>
        <v/>
      </c>
      <c r="FI141" s="104" t="str">
        <f t="shared" si="246"/>
        <v/>
      </c>
      <c r="FJ141" s="434" t="str">
        <f t="shared" si="246"/>
        <v/>
      </c>
      <c r="FK141" s="672"/>
      <c r="FL141" s="673"/>
      <c r="FM141" s="674"/>
      <c r="FN141" s="435">
        <f t="shared" si="203"/>
        <v>0</v>
      </c>
      <c r="FO141" s="228" t="str">
        <f t="shared" si="204"/>
        <v/>
      </c>
      <c r="FP141" s="236" t="str">
        <f t="shared" si="247"/>
        <v/>
      </c>
      <c r="FQ141" s="237" t="str">
        <f t="shared" si="248"/>
        <v/>
      </c>
      <c r="FR141" s="237" t="str">
        <f t="shared" si="249"/>
        <v/>
      </c>
      <c r="FS141" s="238">
        <f t="shared" si="314"/>
        <v>0</v>
      </c>
      <c r="FT141" s="675"/>
      <c r="FV141" s="1363">
        <f t="shared" si="205"/>
        <v>0</v>
      </c>
      <c r="FW141" s="1363">
        <f t="shared" si="206"/>
        <v>0</v>
      </c>
      <c r="FX141" s="1363">
        <f t="shared" si="207"/>
        <v>0</v>
      </c>
      <c r="FY141" s="1363">
        <f t="shared" si="208"/>
        <v>0</v>
      </c>
      <c r="FZ141" s="1363">
        <f t="shared" si="209"/>
        <v>0</v>
      </c>
      <c r="GA141" s="1363">
        <f t="shared" si="210"/>
        <v>0</v>
      </c>
      <c r="GB141" s="1363">
        <f t="shared" si="211"/>
        <v>0</v>
      </c>
      <c r="GF141" s="1166">
        <f>'③-2 R2入力（変更後）'!AJ141</f>
        <v>0</v>
      </c>
      <c r="GG141" s="1167">
        <f>'③-2 R2入力（変更後）'!AL141</f>
        <v>0</v>
      </c>
      <c r="GH141" s="1166">
        <f>'③-2 R2入力（変更後）'!AQ141</f>
        <v>0</v>
      </c>
      <c r="GI141" s="1167">
        <f>'③-2 R2入力（変更後）'!AS141</f>
        <v>0</v>
      </c>
      <c r="GJ141" s="1166">
        <f>'③-2 R2入力（変更後）'!AX141</f>
        <v>0</v>
      </c>
      <c r="GK141" s="1167">
        <f>'③-2 R2入力（変更後）'!AZ141</f>
        <v>0</v>
      </c>
      <c r="GL141" s="1166">
        <f>'③-2 R2入力（変更後）'!CF141</f>
        <v>0</v>
      </c>
      <c r="GM141" s="1167">
        <f>'③-2 R2入力（変更後）'!CW141</f>
        <v>0</v>
      </c>
      <c r="GN141" s="1166">
        <f>'③-2 R2入力（変更後）'!DB141</f>
        <v>0</v>
      </c>
      <c r="GO141" s="1167">
        <f>'③-2 R2入力（変更後）'!DG141</f>
        <v>0</v>
      </c>
      <c r="GP141" s="1166">
        <f>'③-2 R2入力（変更後）'!DL141</f>
        <v>0</v>
      </c>
      <c r="GQ141" s="1167">
        <f>'③-2 R2入力（変更後）'!DQ141</f>
        <v>0</v>
      </c>
      <c r="GS141" s="1168">
        <f>'③-2 R2入力（変更後）'!FK141</f>
        <v>0</v>
      </c>
      <c r="GT141" s="1168">
        <f>'③-2 R2入力（変更後）'!FL141</f>
        <v>0</v>
      </c>
      <c r="GU141" s="1168">
        <f>'③-2 R2入力（変更後）'!FM141</f>
        <v>0</v>
      </c>
      <c r="GV141" s="1161"/>
      <c r="GX141" s="1162">
        <f>'③-2 R2入力（変更後）'!FE141</f>
        <v>0</v>
      </c>
      <c r="GY141" s="1163" t="str">
        <f>'③-2 R2入力（変更後）'!FO141</f>
        <v/>
      </c>
    </row>
    <row r="142" spans="1:207" s="3" customFormat="1" ht="18" customHeight="1">
      <c r="A142" s="305" t="str">
        <f t="shared" si="250"/>
        <v/>
      </c>
      <c r="B142" s="174">
        <f t="shared" si="315"/>
        <v>0</v>
      </c>
      <c r="C142" s="1415" t="str">
        <f t="shared" si="110"/>
        <v>00授業料</v>
      </c>
      <c r="D142" s="1415" t="str">
        <f t="shared" si="111"/>
        <v>00入学金</v>
      </c>
      <c r="E142" s="174">
        <f t="shared" si="316"/>
        <v>0</v>
      </c>
      <c r="F142" s="305">
        <f t="shared" si="251"/>
        <v>0</v>
      </c>
      <c r="G142" s="475">
        <f t="shared" si="113"/>
        <v>125</v>
      </c>
      <c r="H142" s="430"/>
      <c r="I142" s="431"/>
      <c r="J142" s="658"/>
      <c r="K142" s="659"/>
      <c r="L142" s="659"/>
      <c r="M142" s="660"/>
      <c r="N142" s="661"/>
      <c r="O142" s="662"/>
      <c r="P142" s="658"/>
      <c r="Q142" s="659"/>
      <c r="R142" s="660"/>
      <c r="S142" s="663"/>
      <c r="T142" s="682"/>
      <c r="U142" s="664"/>
      <c r="V142" s="53" t="str">
        <f>IF(OR($R$5="",$T$5="",$J142="",$O142="",$U142=""),"",IF(ISERROR(VLOOKUP($C142,参照!$P$4:$V$112,5,FALSE)),0,VLOOKUP($C142,参照!$P$4:$V$112,5,FALSE)))</f>
        <v/>
      </c>
      <c r="W142" s="665"/>
      <c r="X142" s="54" t="str">
        <f>IF(OR($R$5="",$T$5="",$J142="",$O142="",$W142=""),"",IF(ISERROR(VLOOKUP($D142,参照!$P$4:$V$112,5,FALSE)),0,VLOOKUP($D142,参照!$P$4:$V$112,5,FALSE)))</f>
        <v/>
      </c>
      <c r="Y142" s="102" t="str">
        <f t="shared" si="252"/>
        <v/>
      </c>
      <c r="Z142" s="102" t="str">
        <f t="shared" si="253"/>
        <v/>
      </c>
      <c r="AA142" s="1330">
        <f t="shared" si="201"/>
        <v>0</v>
      </c>
      <c r="AB142" s="241">
        <f t="shared" si="254"/>
        <v>0</v>
      </c>
      <c r="AC142" s="666"/>
      <c r="AD142" s="352">
        <f t="shared" si="255"/>
        <v>0</v>
      </c>
      <c r="AE142" s="55" t="str">
        <f t="shared" si="256"/>
        <v/>
      </c>
      <c r="AF142" s="193" t="str">
        <f t="shared" si="257"/>
        <v/>
      </c>
      <c r="AG142" s="194" t="str">
        <f t="shared" si="212"/>
        <v/>
      </c>
      <c r="AH142" s="54" t="str">
        <f t="shared" si="212"/>
        <v/>
      </c>
      <c r="AI142" s="1133" t="str">
        <f t="shared" si="202"/>
        <v/>
      </c>
      <c r="AJ142" s="667"/>
      <c r="AK142" s="54" t="str">
        <f t="shared" si="258"/>
        <v/>
      </c>
      <c r="AL142" s="668"/>
      <c r="AM142" s="194">
        <f t="shared" si="259"/>
        <v>0</v>
      </c>
      <c r="AN142" s="194">
        <f t="shared" si="260"/>
        <v>0</v>
      </c>
      <c r="AO142" s="194">
        <f t="shared" si="261"/>
        <v>0</v>
      </c>
      <c r="AP142" s="283">
        <f t="shared" si="262"/>
        <v>0</v>
      </c>
      <c r="AQ142" s="669"/>
      <c r="AR142" s="56" t="str">
        <f t="shared" si="263"/>
        <v/>
      </c>
      <c r="AS142" s="668"/>
      <c r="AT142" s="194">
        <f t="shared" si="264"/>
        <v>0</v>
      </c>
      <c r="AU142" s="194">
        <f t="shared" si="265"/>
        <v>0</v>
      </c>
      <c r="AV142" s="194">
        <f t="shared" si="266"/>
        <v>0</v>
      </c>
      <c r="AW142" s="283">
        <f t="shared" si="267"/>
        <v>0</v>
      </c>
      <c r="AX142" s="669"/>
      <c r="AY142" s="54" t="str">
        <f t="shared" si="268"/>
        <v/>
      </c>
      <c r="AZ142" s="668"/>
      <c r="BA142" s="194">
        <f t="shared" si="269"/>
        <v>0</v>
      </c>
      <c r="BB142" s="194">
        <f t="shared" si="270"/>
        <v>0</v>
      </c>
      <c r="BC142" s="194">
        <f t="shared" si="271"/>
        <v>0</v>
      </c>
      <c r="BD142" s="283">
        <f t="shared" si="272"/>
        <v>0</v>
      </c>
      <c r="BE142" s="206" t="str">
        <f t="shared" si="273"/>
        <v>○</v>
      </c>
      <c r="BF142" s="208">
        <f t="shared" si="213"/>
        <v>0</v>
      </c>
      <c r="BG142" s="204">
        <f t="shared" si="213"/>
        <v>0</v>
      </c>
      <c r="BH142" s="204">
        <f t="shared" si="213"/>
        <v>0</v>
      </c>
      <c r="BI142" s="205">
        <f t="shared" si="274"/>
        <v>0</v>
      </c>
      <c r="BJ142" s="236">
        <f t="shared" si="214"/>
        <v>0</v>
      </c>
      <c r="BK142" s="237">
        <f t="shared" si="214"/>
        <v>0</v>
      </c>
      <c r="BL142" s="237">
        <f t="shared" si="214"/>
        <v>0</v>
      </c>
      <c r="BM142" s="238">
        <f t="shared" si="275"/>
        <v>0</v>
      </c>
      <c r="BN142" s="236">
        <f t="shared" si="276"/>
        <v>0</v>
      </c>
      <c r="BO142" s="237">
        <f t="shared" si="277"/>
        <v>0</v>
      </c>
      <c r="BP142" s="237">
        <f t="shared" si="278"/>
        <v>0</v>
      </c>
      <c r="BQ142" s="238">
        <f t="shared" si="279"/>
        <v>0</v>
      </c>
      <c r="BR142" s="236">
        <f t="shared" si="215"/>
        <v>0</v>
      </c>
      <c r="BS142" s="237">
        <f t="shared" si="215"/>
        <v>0</v>
      </c>
      <c r="BT142" s="237">
        <f t="shared" si="215"/>
        <v>0</v>
      </c>
      <c r="BU142" s="238">
        <f t="shared" si="280"/>
        <v>0</v>
      </c>
      <c r="BV142" s="236" t="str">
        <f t="shared" si="216"/>
        <v/>
      </c>
      <c r="BW142" s="237" t="str">
        <f t="shared" si="217"/>
        <v/>
      </c>
      <c r="BX142" s="237" t="str">
        <f t="shared" si="218"/>
        <v/>
      </c>
      <c r="BY142" s="238">
        <f t="shared" si="281"/>
        <v>0</v>
      </c>
      <c r="BZ142" s="257" t="str">
        <f t="shared" si="219"/>
        <v/>
      </c>
      <c r="CA142" s="104" t="str">
        <f t="shared" si="219"/>
        <v/>
      </c>
      <c r="CB142" s="103" t="str">
        <f t="shared" si="219"/>
        <v/>
      </c>
      <c r="CC142" s="105" t="str">
        <f t="shared" si="220"/>
        <v/>
      </c>
      <c r="CD142" s="104" t="str">
        <f t="shared" si="220"/>
        <v/>
      </c>
      <c r="CE142" s="103" t="str">
        <f t="shared" si="220"/>
        <v/>
      </c>
      <c r="CF142" s="670"/>
      <c r="CG142" s="204" t="str">
        <f t="shared" si="282"/>
        <v>－</v>
      </c>
      <c r="CH142" s="194"/>
      <c r="CI142" s="258"/>
      <c r="CJ142" s="193" t="str">
        <f t="shared" si="221"/>
        <v/>
      </c>
      <c r="CK142" s="194" t="str">
        <f t="shared" si="222"/>
        <v/>
      </c>
      <c r="CL142" s="54" t="str">
        <f t="shared" si="223"/>
        <v/>
      </c>
      <c r="CM142" s="193" t="str">
        <f t="shared" si="224"/>
        <v/>
      </c>
      <c r="CN142" s="194" t="str">
        <f t="shared" si="225"/>
        <v/>
      </c>
      <c r="CO142" s="54" t="str">
        <f t="shared" si="226"/>
        <v/>
      </c>
      <c r="CP142" s="193" t="str">
        <f t="shared" si="227"/>
        <v/>
      </c>
      <c r="CQ142" s="194" t="str">
        <f t="shared" si="227"/>
        <v/>
      </c>
      <c r="CR142" s="54" t="str">
        <f t="shared" si="227"/>
        <v/>
      </c>
      <c r="CS142" s="193" t="str">
        <f t="shared" si="228"/>
        <v/>
      </c>
      <c r="CT142" s="194" t="str">
        <f t="shared" si="229"/>
        <v/>
      </c>
      <c r="CU142" s="194" t="str">
        <f t="shared" si="230"/>
        <v/>
      </c>
      <c r="CV142" s="57" t="str">
        <f t="shared" si="283"/>
        <v/>
      </c>
      <c r="CW142" s="668"/>
      <c r="CX142" s="194">
        <f t="shared" si="284"/>
        <v>0</v>
      </c>
      <c r="CY142" s="194">
        <f t="shared" si="285"/>
        <v>0</v>
      </c>
      <c r="CZ142" s="194">
        <f t="shared" si="286"/>
        <v>0</v>
      </c>
      <c r="DA142" s="283">
        <f t="shared" si="287"/>
        <v>0</v>
      </c>
      <c r="DB142" s="669"/>
      <c r="DC142" s="295">
        <f t="shared" si="231"/>
        <v>0</v>
      </c>
      <c r="DD142" s="104">
        <f t="shared" si="232"/>
        <v>0</v>
      </c>
      <c r="DE142" s="296">
        <f t="shared" si="233"/>
        <v>0</v>
      </c>
      <c r="DF142" s="56" t="str">
        <f t="shared" si="288"/>
        <v/>
      </c>
      <c r="DG142" s="668"/>
      <c r="DH142" s="194">
        <f t="shared" si="289"/>
        <v>0</v>
      </c>
      <c r="DI142" s="194">
        <f t="shared" si="290"/>
        <v>0</v>
      </c>
      <c r="DJ142" s="194">
        <f t="shared" si="291"/>
        <v>0</v>
      </c>
      <c r="DK142" s="283">
        <f t="shared" si="292"/>
        <v>0</v>
      </c>
      <c r="DL142" s="669"/>
      <c r="DM142" s="295">
        <f t="shared" si="234"/>
        <v>0</v>
      </c>
      <c r="DN142" s="104">
        <f t="shared" si="235"/>
        <v>0</v>
      </c>
      <c r="DO142" s="296">
        <f t="shared" si="236"/>
        <v>0</v>
      </c>
      <c r="DP142" s="56" t="str">
        <f t="shared" si="293"/>
        <v/>
      </c>
      <c r="DQ142" s="668"/>
      <c r="DR142" s="194">
        <f t="shared" si="294"/>
        <v>0</v>
      </c>
      <c r="DS142" s="194">
        <f t="shared" si="295"/>
        <v>0</v>
      </c>
      <c r="DT142" s="194">
        <f t="shared" si="296"/>
        <v>0</v>
      </c>
      <c r="DU142" s="53">
        <f t="shared" si="297"/>
        <v>0</v>
      </c>
      <c r="DV142" s="236">
        <f t="shared" si="237"/>
        <v>0</v>
      </c>
      <c r="DW142" s="237">
        <f t="shared" si="237"/>
        <v>0</v>
      </c>
      <c r="DX142" s="237">
        <f t="shared" si="237"/>
        <v>0</v>
      </c>
      <c r="DY142" s="238">
        <f t="shared" si="298"/>
        <v>0</v>
      </c>
      <c r="DZ142" s="236">
        <f t="shared" si="238"/>
        <v>0</v>
      </c>
      <c r="EA142" s="237">
        <f t="shared" si="238"/>
        <v>0</v>
      </c>
      <c r="EB142" s="237">
        <f t="shared" si="238"/>
        <v>0</v>
      </c>
      <c r="EC142" s="238">
        <f t="shared" si="299"/>
        <v>0</v>
      </c>
      <c r="ED142" s="236">
        <f t="shared" si="239"/>
        <v>0</v>
      </c>
      <c r="EE142" s="237">
        <f t="shared" si="239"/>
        <v>0</v>
      </c>
      <c r="EF142" s="237">
        <f t="shared" si="239"/>
        <v>0</v>
      </c>
      <c r="EG142" s="238">
        <f t="shared" si="300"/>
        <v>0</v>
      </c>
      <c r="EH142" s="236" t="str">
        <f t="shared" si="240"/>
        <v/>
      </c>
      <c r="EI142" s="237" t="str">
        <f t="shared" si="241"/>
        <v/>
      </c>
      <c r="EJ142" s="237" t="str">
        <f t="shared" si="242"/>
        <v/>
      </c>
      <c r="EK142" s="238">
        <f t="shared" si="301"/>
        <v>0</v>
      </c>
      <c r="EL142" s="671"/>
      <c r="EM142" s="265">
        <f t="shared" si="243"/>
        <v>0</v>
      </c>
      <c r="EN142" s="266">
        <f t="shared" si="243"/>
        <v>0</v>
      </c>
      <c r="EO142" s="270">
        <f t="shared" si="243"/>
        <v>0</v>
      </c>
      <c r="EP142" s="272">
        <f t="shared" si="302"/>
        <v>0</v>
      </c>
      <c r="EQ142" s="265">
        <f t="shared" si="244"/>
        <v>0</v>
      </c>
      <c r="ER142" s="266">
        <f t="shared" si="244"/>
        <v>0</v>
      </c>
      <c r="ES142" s="267">
        <f t="shared" si="244"/>
        <v>0</v>
      </c>
      <c r="ET142" s="273">
        <f t="shared" si="303"/>
        <v>0</v>
      </c>
      <c r="EU142" s="271">
        <f t="shared" si="304"/>
        <v>0</v>
      </c>
      <c r="EV142" s="231">
        <f t="shared" si="305"/>
        <v>0</v>
      </c>
      <c r="EW142" s="235">
        <f t="shared" si="306"/>
        <v>0</v>
      </c>
      <c r="EX142" s="234">
        <f t="shared" si="307"/>
        <v>0</v>
      </c>
      <c r="EY142" s="227" t="str">
        <f t="shared" si="308"/>
        <v>○</v>
      </c>
      <c r="EZ142" s="208">
        <f t="shared" si="245"/>
        <v>0</v>
      </c>
      <c r="FA142" s="204">
        <f t="shared" si="245"/>
        <v>0</v>
      </c>
      <c r="FB142" s="204">
        <f t="shared" si="245"/>
        <v>0</v>
      </c>
      <c r="FC142" s="241">
        <f t="shared" si="309"/>
        <v>0</v>
      </c>
      <c r="FD142" s="53">
        <f t="shared" si="310"/>
        <v>0</v>
      </c>
      <c r="FE142" s="432">
        <f t="shared" si="311"/>
        <v>0</v>
      </c>
      <c r="FF142" s="433">
        <f t="shared" si="312"/>
        <v>0</v>
      </c>
      <c r="FG142" s="53" t="str">
        <f t="shared" si="313"/>
        <v/>
      </c>
      <c r="FH142" s="105" t="str">
        <f t="shared" si="246"/>
        <v/>
      </c>
      <c r="FI142" s="104" t="str">
        <f t="shared" si="246"/>
        <v/>
      </c>
      <c r="FJ142" s="434" t="str">
        <f t="shared" si="246"/>
        <v/>
      </c>
      <c r="FK142" s="672"/>
      <c r="FL142" s="673"/>
      <c r="FM142" s="674"/>
      <c r="FN142" s="435">
        <f t="shared" si="203"/>
        <v>0</v>
      </c>
      <c r="FO142" s="228" t="str">
        <f t="shared" si="204"/>
        <v/>
      </c>
      <c r="FP142" s="236" t="str">
        <f t="shared" si="247"/>
        <v/>
      </c>
      <c r="FQ142" s="237" t="str">
        <f t="shared" si="248"/>
        <v/>
      </c>
      <c r="FR142" s="237" t="str">
        <f t="shared" si="249"/>
        <v/>
      </c>
      <c r="FS142" s="238">
        <f t="shared" si="314"/>
        <v>0</v>
      </c>
      <c r="FT142" s="675"/>
      <c r="FV142" s="1363">
        <f t="shared" si="205"/>
        <v>0</v>
      </c>
      <c r="FW142" s="1363">
        <f t="shared" si="206"/>
        <v>0</v>
      </c>
      <c r="FX142" s="1363">
        <f t="shared" si="207"/>
        <v>0</v>
      </c>
      <c r="FY142" s="1363">
        <f t="shared" si="208"/>
        <v>0</v>
      </c>
      <c r="FZ142" s="1363">
        <f t="shared" si="209"/>
        <v>0</v>
      </c>
      <c r="GA142" s="1363">
        <f t="shared" si="210"/>
        <v>0</v>
      </c>
      <c r="GB142" s="1363">
        <f t="shared" si="211"/>
        <v>0</v>
      </c>
      <c r="GF142" s="1166">
        <f>'③-2 R2入力（変更後）'!AJ142</f>
        <v>0</v>
      </c>
      <c r="GG142" s="1167">
        <f>'③-2 R2入力（変更後）'!AL142</f>
        <v>0</v>
      </c>
      <c r="GH142" s="1166">
        <f>'③-2 R2入力（変更後）'!AQ142</f>
        <v>0</v>
      </c>
      <c r="GI142" s="1167">
        <f>'③-2 R2入力（変更後）'!AS142</f>
        <v>0</v>
      </c>
      <c r="GJ142" s="1166">
        <f>'③-2 R2入力（変更後）'!AX142</f>
        <v>0</v>
      </c>
      <c r="GK142" s="1167">
        <f>'③-2 R2入力（変更後）'!AZ142</f>
        <v>0</v>
      </c>
      <c r="GL142" s="1166">
        <f>'③-2 R2入力（変更後）'!CF142</f>
        <v>0</v>
      </c>
      <c r="GM142" s="1167">
        <f>'③-2 R2入力（変更後）'!CW142</f>
        <v>0</v>
      </c>
      <c r="GN142" s="1166">
        <f>'③-2 R2入力（変更後）'!DB142</f>
        <v>0</v>
      </c>
      <c r="GO142" s="1167">
        <f>'③-2 R2入力（変更後）'!DG142</f>
        <v>0</v>
      </c>
      <c r="GP142" s="1166">
        <f>'③-2 R2入力（変更後）'!DL142</f>
        <v>0</v>
      </c>
      <c r="GQ142" s="1167">
        <f>'③-2 R2入力（変更後）'!DQ142</f>
        <v>0</v>
      </c>
      <c r="GS142" s="1168">
        <f>'③-2 R2入力（変更後）'!FK142</f>
        <v>0</v>
      </c>
      <c r="GT142" s="1168">
        <f>'③-2 R2入力（変更後）'!FL142</f>
        <v>0</v>
      </c>
      <c r="GU142" s="1168">
        <f>'③-2 R2入力（変更後）'!FM142</f>
        <v>0</v>
      </c>
      <c r="GV142" s="1161"/>
      <c r="GX142" s="1162">
        <f>'③-2 R2入力（変更後）'!FE142</f>
        <v>0</v>
      </c>
      <c r="GY142" s="1163" t="str">
        <f>'③-2 R2入力（変更後）'!FO142</f>
        <v/>
      </c>
    </row>
    <row r="143" spans="1:207" s="3" customFormat="1" ht="18" customHeight="1">
      <c r="A143" s="305" t="str">
        <f t="shared" si="250"/>
        <v/>
      </c>
      <c r="B143" s="174">
        <f t="shared" si="315"/>
        <v>0</v>
      </c>
      <c r="C143" s="1415" t="str">
        <f t="shared" si="110"/>
        <v>00授業料</v>
      </c>
      <c r="D143" s="1415" t="str">
        <f t="shared" si="111"/>
        <v>00入学金</v>
      </c>
      <c r="E143" s="174">
        <f t="shared" si="316"/>
        <v>0</v>
      </c>
      <c r="F143" s="305">
        <f t="shared" si="251"/>
        <v>0</v>
      </c>
      <c r="G143" s="475">
        <f t="shared" si="113"/>
        <v>126</v>
      </c>
      <c r="H143" s="430"/>
      <c r="I143" s="431"/>
      <c r="J143" s="658"/>
      <c r="K143" s="659"/>
      <c r="L143" s="659"/>
      <c r="M143" s="660"/>
      <c r="N143" s="661"/>
      <c r="O143" s="662"/>
      <c r="P143" s="658"/>
      <c r="Q143" s="659"/>
      <c r="R143" s="660"/>
      <c r="S143" s="663"/>
      <c r="T143" s="682"/>
      <c r="U143" s="664"/>
      <c r="V143" s="53" t="str">
        <f>IF(OR($R$5="",$T$5="",$J143="",$O143="",$U143=""),"",IF(ISERROR(VLOOKUP($C143,参照!$P$4:$V$112,5,FALSE)),0,VLOOKUP($C143,参照!$P$4:$V$112,5,FALSE)))</f>
        <v/>
      </c>
      <c r="W143" s="665"/>
      <c r="X143" s="54" t="str">
        <f>IF(OR($R$5="",$T$5="",$J143="",$O143="",$W143=""),"",IF(ISERROR(VLOOKUP($D143,参照!$P$4:$V$112,5,FALSE)),0,VLOOKUP($D143,参照!$P$4:$V$112,5,FALSE)))</f>
        <v/>
      </c>
      <c r="Y143" s="102" t="str">
        <f t="shared" si="252"/>
        <v/>
      </c>
      <c r="Z143" s="102" t="str">
        <f t="shared" si="253"/>
        <v/>
      </c>
      <c r="AA143" s="1330">
        <f t="shared" si="201"/>
        <v>0</v>
      </c>
      <c r="AB143" s="241">
        <f t="shared" si="254"/>
        <v>0</v>
      </c>
      <c r="AC143" s="666"/>
      <c r="AD143" s="352">
        <f t="shared" si="255"/>
        <v>0</v>
      </c>
      <c r="AE143" s="55" t="str">
        <f t="shared" si="256"/>
        <v/>
      </c>
      <c r="AF143" s="193" t="str">
        <f t="shared" si="257"/>
        <v/>
      </c>
      <c r="AG143" s="194" t="str">
        <f t="shared" si="212"/>
        <v/>
      </c>
      <c r="AH143" s="54" t="str">
        <f t="shared" si="212"/>
        <v/>
      </c>
      <c r="AI143" s="1133" t="str">
        <f t="shared" si="202"/>
        <v/>
      </c>
      <c r="AJ143" s="667"/>
      <c r="AK143" s="54" t="str">
        <f t="shared" si="258"/>
        <v/>
      </c>
      <c r="AL143" s="668"/>
      <c r="AM143" s="194">
        <f t="shared" si="259"/>
        <v>0</v>
      </c>
      <c r="AN143" s="194">
        <f t="shared" si="260"/>
        <v>0</v>
      </c>
      <c r="AO143" s="194">
        <f t="shared" si="261"/>
        <v>0</v>
      </c>
      <c r="AP143" s="283">
        <f t="shared" si="262"/>
        <v>0</v>
      </c>
      <c r="AQ143" s="669"/>
      <c r="AR143" s="56" t="str">
        <f t="shared" si="263"/>
        <v/>
      </c>
      <c r="AS143" s="668"/>
      <c r="AT143" s="194">
        <f t="shared" si="264"/>
        <v>0</v>
      </c>
      <c r="AU143" s="194">
        <f t="shared" si="265"/>
        <v>0</v>
      </c>
      <c r="AV143" s="194">
        <f t="shared" si="266"/>
        <v>0</v>
      </c>
      <c r="AW143" s="283">
        <f t="shared" si="267"/>
        <v>0</v>
      </c>
      <c r="AX143" s="669"/>
      <c r="AY143" s="54" t="str">
        <f t="shared" si="268"/>
        <v/>
      </c>
      <c r="AZ143" s="668"/>
      <c r="BA143" s="194">
        <f t="shared" si="269"/>
        <v>0</v>
      </c>
      <c r="BB143" s="194">
        <f t="shared" si="270"/>
        <v>0</v>
      </c>
      <c r="BC143" s="194">
        <f t="shared" si="271"/>
        <v>0</v>
      </c>
      <c r="BD143" s="283">
        <f t="shared" si="272"/>
        <v>0</v>
      </c>
      <c r="BE143" s="206" t="str">
        <f t="shared" si="273"/>
        <v>○</v>
      </c>
      <c r="BF143" s="208">
        <f t="shared" si="213"/>
        <v>0</v>
      </c>
      <c r="BG143" s="204">
        <f t="shared" si="213"/>
        <v>0</v>
      </c>
      <c r="BH143" s="204">
        <f t="shared" si="213"/>
        <v>0</v>
      </c>
      <c r="BI143" s="205">
        <f t="shared" si="274"/>
        <v>0</v>
      </c>
      <c r="BJ143" s="236">
        <f t="shared" si="214"/>
        <v>0</v>
      </c>
      <c r="BK143" s="237">
        <f t="shared" si="214"/>
        <v>0</v>
      </c>
      <c r="BL143" s="237">
        <f t="shared" si="214"/>
        <v>0</v>
      </c>
      <c r="BM143" s="238">
        <f t="shared" si="275"/>
        <v>0</v>
      </c>
      <c r="BN143" s="236">
        <f t="shared" si="276"/>
        <v>0</v>
      </c>
      <c r="BO143" s="237">
        <f t="shared" si="277"/>
        <v>0</v>
      </c>
      <c r="BP143" s="237">
        <f t="shared" si="278"/>
        <v>0</v>
      </c>
      <c r="BQ143" s="238">
        <f t="shared" si="279"/>
        <v>0</v>
      </c>
      <c r="BR143" s="236">
        <f t="shared" si="215"/>
        <v>0</v>
      </c>
      <c r="BS143" s="237">
        <f t="shared" si="215"/>
        <v>0</v>
      </c>
      <c r="BT143" s="237">
        <f t="shared" si="215"/>
        <v>0</v>
      </c>
      <c r="BU143" s="238">
        <f t="shared" si="280"/>
        <v>0</v>
      </c>
      <c r="BV143" s="236" t="str">
        <f t="shared" si="216"/>
        <v/>
      </c>
      <c r="BW143" s="237" t="str">
        <f t="shared" si="217"/>
        <v/>
      </c>
      <c r="BX143" s="237" t="str">
        <f t="shared" si="218"/>
        <v/>
      </c>
      <c r="BY143" s="238">
        <f t="shared" si="281"/>
        <v>0</v>
      </c>
      <c r="BZ143" s="257" t="str">
        <f t="shared" si="219"/>
        <v/>
      </c>
      <c r="CA143" s="104" t="str">
        <f t="shared" si="219"/>
        <v/>
      </c>
      <c r="CB143" s="103" t="str">
        <f t="shared" si="219"/>
        <v/>
      </c>
      <c r="CC143" s="105" t="str">
        <f t="shared" si="220"/>
        <v/>
      </c>
      <c r="CD143" s="104" t="str">
        <f t="shared" si="220"/>
        <v/>
      </c>
      <c r="CE143" s="103" t="str">
        <f t="shared" si="220"/>
        <v/>
      </c>
      <c r="CF143" s="670"/>
      <c r="CG143" s="204" t="str">
        <f t="shared" si="282"/>
        <v>－</v>
      </c>
      <c r="CH143" s="194"/>
      <c r="CI143" s="258"/>
      <c r="CJ143" s="193" t="str">
        <f t="shared" si="221"/>
        <v/>
      </c>
      <c r="CK143" s="194" t="str">
        <f t="shared" si="222"/>
        <v/>
      </c>
      <c r="CL143" s="54" t="str">
        <f t="shared" si="223"/>
        <v/>
      </c>
      <c r="CM143" s="193" t="str">
        <f t="shared" si="224"/>
        <v/>
      </c>
      <c r="CN143" s="194" t="str">
        <f t="shared" si="225"/>
        <v/>
      </c>
      <c r="CO143" s="54" t="str">
        <f t="shared" si="226"/>
        <v/>
      </c>
      <c r="CP143" s="193" t="str">
        <f t="shared" si="227"/>
        <v/>
      </c>
      <c r="CQ143" s="194" t="str">
        <f t="shared" si="227"/>
        <v/>
      </c>
      <c r="CR143" s="54" t="str">
        <f t="shared" si="227"/>
        <v/>
      </c>
      <c r="CS143" s="193" t="str">
        <f t="shared" si="228"/>
        <v/>
      </c>
      <c r="CT143" s="194" t="str">
        <f t="shared" si="229"/>
        <v/>
      </c>
      <c r="CU143" s="194" t="str">
        <f t="shared" si="230"/>
        <v/>
      </c>
      <c r="CV143" s="57" t="str">
        <f t="shared" si="283"/>
        <v/>
      </c>
      <c r="CW143" s="668"/>
      <c r="CX143" s="194">
        <f t="shared" si="284"/>
        <v>0</v>
      </c>
      <c r="CY143" s="194">
        <f t="shared" si="285"/>
        <v>0</v>
      </c>
      <c r="CZ143" s="194">
        <f t="shared" si="286"/>
        <v>0</v>
      </c>
      <c r="DA143" s="283">
        <f t="shared" si="287"/>
        <v>0</v>
      </c>
      <c r="DB143" s="669"/>
      <c r="DC143" s="295">
        <f t="shared" si="231"/>
        <v>0</v>
      </c>
      <c r="DD143" s="104">
        <f t="shared" si="232"/>
        <v>0</v>
      </c>
      <c r="DE143" s="296">
        <f t="shared" si="233"/>
        <v>0</v>
      </c>
      <c r="DF143" s="56" t="str">
        <f t="shared" si="288"/>
        <v/>
      </c>
      <c r="DG143" s="668"/>
      <c r="DH143" s="194">
        <f t="shared" si="289"/>
        <v>0</v>
      </c>
      <c r="DI143" s="194">
        <f t="shared" si="290"/>
        <v>0</v>
      </c>
      <c r="DJ143" s="194">
        <f t="shared" si="291"/>
        <v>0</v>
      </c>
      <c r="DK143" s="283">
        <f t="shared" si="292"/>
        <v>0</v>
      </c>
      <c r="DL143" s="669"/>
      <c r="DM143" s="295">
        <f t="shared" si="234"/>
        <v>0</v>
      </c>
      <c r="DN143" s="104">
        <f t="shared" si="235"/>
        <v>0</v>
      </c>
      <c r="DO143" s="296">
        <f t="shared" si="236"/>
        <v>0</v>
      </c>
      <c r="DP143" s="56" t="str">
        <f t="shared" si="293"/>
        <v/>
      </c>
      <c r="DQ143" s="668"/>
      <c r="DR143" s="194">
        <f t="shared" si="294"/>
        <v>0</v>
      </c>
      <c r="DS143" s="194">
        <f t="shared" si="295"/>
        <v>0</v>
      </c>
      <c r="DT143" s="194">
        <f t="shared" si="296"/>
        <v>0</v>
      </c>
      <c r="DU143" s="53">
        <f t="shared" si="297"/>
        <v>0</v>
      </c>
      <c r="DV143" s="236">
        <f t="shared" si="237"/>
        <v>0</v>
      </c>
      <c r="DW143" s="237">
        <f t="shared" si="237"/>
        <v>0</v>
      </c>
      <c r="DX143" s="237">
        <f t="shared" si="237"/>
        <v>0</v>
      </c>
      <c r="DY143" s="238">
        <f t="shared" si="298"/>
        <v>0</v>
      </c>
      <c r="DZ143" s="236">
        <f t="shared" si="238"/>
        <v>0</v>
      </c>
      <c r="EA143" s="237">
        <f t="shared" si="238"/>
        <v>0</v>
      </c>
      <c r="EB143" s="237">
        <f t="shared" si="238"/>
        <v>0</v>
      </c>
      <c r="EC143" s="238">
        <f t="shared" si="299"/>
        <v>0</v>
      </c>
      <c r="ED143" s="236">
        <f t="shared" si="239"/>
        <v>0</v>
      </c>
      <c r="EE143" s="237">
        <f t="shared" si="239"/>
        <v>0</v>
      </c>
      <c r="EF143" s="237">
        <f t="shared" si="239"/>
        <v>0</v>
      </c>
      <c r="EG143" s="238">
        <f t="shared" si="300"/>
        <v>0</v>
      </c>
      <c r="EH143" s="236" t="str">
        <f t="shared" si="240"/>
        <v/>
      </c>
      <c r="EI143" s="237" t="str">
        <f t="shared" si="241"/>
        <v/>
      </c>
      <c r="EJ143" s="237" t="str">
        <f t="shared" si="242"/>
        <v/>
      </c>
      <c r="EK143" s="238">
        <f t="shared" si="301"/>
        <v>0</v>
      </c>
      <c r="EL143" s="671"/>
      <c r="EM143" s="265">
        <f t="shared" si="243"/>
        <v>0</v>
      </c>
      <c r="EN143" s="266">
        <f t="shared" si="243"/>
        <v>0</v>
      </c>
      <c r="EO143" s="270">
        <f t="shared" si="243"/>
        <v>0</v>
      </c>
      <c r="EP143" s="272">
        <f t="shared" si="302"/>
        <v>0</v>
      </c>
      <c r="EQ143" s="265">
        <f t="shared" si="244"/>
        <v>0</v>
      </c>
      <c r="ER143" s="266">
        <f t="shared" si="244"/>
        <v>0</v>
      </c>
      <c r="ES143" s="267">
        <f t="shared" si="244"/>
        <v>0</v>
      </c>
      <c r="ET143" s="273">
        <f t="shared" si="303"/>
        <v>0</v>
      </c>
      <c r="EU143" s="271">
        <f t="shared" si="304"/>
        <v>0</v>
      </c>
      <c r="EV143" s="231">
        <f t="shared" si="305"/>
        <v>0</v>
      </c>
      <c r="EW143" s="235">
        <f t="shared" si="306"/>
        <v>0</v>
      </c>
      <c r="EX143" s="234">
        <f t="shared" si="307"/>
        <v>0</v>
      </c>
      <c r="EY143" s="227" t="str">
        <f t="shared" si="308"/>
        <v>○</v>
      </c>
      <c r="EZ143" s="208">
        <f t="shared" si="245"/>
        <v>0</v>
      </c>
      <c r="FA143" s="204">
        <f t="shared" si="245"/>
        <v>0</v>
      </c>
      <c r="FB143" s="204">
        <f t="shared" si="245"/>
        <v>0</v>
      </c>
      <c r="FC143" s="241">
        <f t="shared" si="309"/>
        <v>0</v>
      </c>
      <c r="FD143" s="53">
        <f t="shared" si="310"/>
        <v>0</v>
      </c>
      <c r="FE143" s="432">
        <f t="shared" si="311"/>
        <v>0</v>
      </c>
      <c r="FF143" s="433">
        <f t="shared" si="312"/>
        <v>0</v>
      </c>
      <c r="FG143" s="53" t="str">
        <f t="shared" si="313"/>
        <v/>
      </c>
      <c r="FH143" s="105" t="str">
        <f t="shared" si="246"/>
        <v/>
      </c>
      <c r="FI143" s="104" t="str">
        <f t="shared" si="246"/>
        <v/>
      </c>
      <c r="FJ143" s="434" t="str">
        <f t="shared" si="246"/>
        <v/>
      </c>
      <c r="FK143" s="672"/>
      <c r="FL143" s="673"/>
      <c r="FM143" s="674"/>
      <c r="FN143" s="435">
        <f t="shared" si="203"/>
        <v>0</v>
      </c>
      <c r="FO143" s="228" t="str">
        <f t="shared" si="204"/>
        <v/>
      </c>
      <c r="FP143" s="236" t="str">
        <f t="shared" si="247"/>
        <v/>
      </c>
      <c r="FQ143" s="237" t="str">
        <f t="shared" si="248"/>
        <v/>
      </c>
      <c r="FR143" s="237" t="str">
        <f t="shared" si="249"/>
        <v/>
      </c>
      <c r="FS143" s="238">
        <f t="shared" si="314"/>
        <v>0</v>
      </c>
      <c r="FT143" s="675"/>
      <c r="FV143" s="1363">
        <f t="shared" si="205"/>
        <v>0</v>
      </c>
      <c r="FW143" s="1363">
        <f t="shared" si="206"/>
        <v>0</v>
      </c>
      <c r="FX143" s="1363">
        <f t="shared" si="207"/>
        <v>0</v>
      </c>
      <c r="FY143" s="1363">
        <f t="shared" si="208"/>
        <v>0</v>
      </c>
      <c r="FZ143" s="1363">
        <f t="shared" si="209"/>
        <v>0</v>
      </c>
      <c r="GA143" s="1363">
        <f t="shared" si="210"/>
        <v>0</v>
      </c>
      <c r="GB143" s="1363">
        <f t="shared" si="211"/>
        <v>0</v>
      </c>
      <c r="GF143" s="1166">
        <f>'③-2 R2入力（変更後）'!AJ143</f>
        <v>0</v>
      </c>
      <c r="GG143" s="1167">
        <f>'③-2 R2入力（変更後）'!AL143</f>
        <v>0</v>
      </c>
      <c r="GH143" s="1166">
        <f>'③-2 R2入力（変更後）'!AQ143</f>
        <v>0</v>
      </c>
      <c r="GI143" s="1167">
        <f>'③-2 R2入力（変更後）'!AS143</f>
        <v>0</v>
      </c>
      <c r="GJ143" s="1166">
        <f>'③-2 R2入力（変更後）'!AX143</f>
        <v>0</v>
      </c>
      <c r="GK143" s="1167">
        <f>'③-2 R2入力（変更後）'!AZ143</f>
        <v>0</v>
      </c>
      <c r="GL143" s="1166">
        <f>'③-2 R2入力（変更後）'!CF143</f>
        <v>0</v>
      </c>
      <c r="GM143" s="1167">
        <f>'③-2 R2入力（変更後）'!CW143</f>
        <v>0</v>
      </c>
      <c r="GN143" s="1166">
        <f>'③-2 R2入力（変更後）'!DB143</f>
        <v>0</v>
      </c>
      <c r="GO143" s="1167">
        <f>'③-2 R2入力（変更後）'!DG143</f>
        <v>0</v>
      </c>
      <c r="GP143" s="1166">
        <f>'③-2 R2入力（変更後）'!DL143</f>
        <v>0</v>
      </c>
      <c r="GQ143" s="1167">
        <f>'③-2 R2入力（変更後）'!DQ143</f>
        <v>0</v>
      </c>
      <c r="GS143" s="1168">
        <f>'③-2 R2入力（変更後）'!FK143</f>
        <v>0</v>
      </c>
      <c r="GT143" s="1168">
        <f>'③-2 R2入力（変更後）'!FL143</f>
        <v>0</v>
      </c>
      <c r="GU143" s="1168">
        <f>'③-2 R2入力（変更後）'!FM143</f>
        <v>0</v>
      </c>
      <c r="GV143" s="1161"/>
      <c r="GX143" s="1162">
        <f>'③-2 R2入力（変更後）'!FE143</f>
        <v>0</v>
      </c>
      <c r="GY143" s="1163" t="str">
        <f>'③-2 R2入力（変更後）'!FO143</f>
        <v/>
      </c>
    </row>
    <row r="144" spans="1:207" s="3" customFormat="1" ht="18" customHeight="1">
      <c r="A144" s="305" t="str">
        <f t="shared" si="250"/>
        <v/>
      </c>
      <c r="B144" s="174">
        <f t="shared" si="315"/>
        <v>0</v>
      </c>
      <c r="C144" s="1415" t="str">
        <f t="shared" si="110"/>
        <v>00授業料</v>
      </c>
      <c r="D144" s="1415" t="str">
        <f t="shared" si="111"/>
        <v>00入学金</v>
      </c>
      <c r="E144" s="174">
        <f t="shared" si="316"/>
        <v>0</v>
      </c>
      <c r="F144" s="305">
        <f t="shared" si="251"/>
        <v>0</v>
      </c>
      <c r="G144" s="475">
        <f t="shared" si="113"/>
        <v>127</v>
      </c>
      <c r="H144" s="430"/>
      <c r="I144" s="431"/>
      <c r="J144" s="658"/>
      <c r="K144" s="659"/>
      <c r="L144" s="659"/>
      <c r="M144" s="660"/>
      <c r="N144" s="661"/>
      <c r="O144" s="662"/>
      <c r="P144" s="658"/>
      <c r="Q144" s="659"/>
      <c r="R144" s="660"/>
      <c r="S144" s="663"/>
      <c r="T144" s="682"/>
      <c r="U144" s="664"/>
      <c r="V144" s="53" t="str">
        <f>IF(OR($R$5="",$T$5="",$J144="",$O144="",$U144=""),"",IF(ISERROR(VLOOKUP($C144,参照!$P$4:$V$112,5,FALSE)),0,VLOOKUP($C144,参照!$P$4:$V$112,5,FALSE)))</f>
        <v/>
      </c>
      <c r="W144" s="665"/>
      <c r="X144" s="54" t="str">
        <f>IF(OR($R$5="",$T$5="",$J144="",$O144="",$W144=""),"",IF(ISERROR(VLOOKUP($D144,参照!$P$4:$V$112,5,FALSE)),0,VLOOKUP($D144,参照!$P$4:$V$112,5,FALSE)))</f>
        <v/>
      </c>
      <c r="Y144" s="102" t="str">
        <f t="shared" si="252"/>
        <v/>
      </c>
      <c r="Z144" s="102" t="str">
        <f t="shared" si="253"/>
        <v/>
      </c>
      <c r="AA144" s="1330">
        <f t="shared" si="201"/>
        <v>0</v>
      </c>
      <c r="AB144" s="241">
        <f t="shared" si="254"/>
        <v>0</v>
      </c>
      <c r="AC144" s="666"/>
      <c r="AD144" s="352">
        <f t="shared" si="255"/>
        <v>0</v>
      </c>
      <c r="AE144" s="55" t="str">
        <f t="shared" si="256"/>
        <v/>
      </c>
      <c r="AF144" s="193" t="str">
        <f t="shared" si="257"/>
        <v/>
      </c>
      <c r="AG144" s="194" t="str">
        <f t="shared" si="212"/>
        <v/>
      </c>
      <c r="AH144" s="54" t="str">
        <f t="shared" si="212"/>
        <v/>
      </c>
      <c r="AI144" s="1133" t="str">
        <f t="shared" si="202"/>
        <v/>
      </c>
      <c r="AJ144" s="667"/>
      <c r="AK144" s="54" t="str">
        <f t="shared" si="258"/>
        <v/>
      </c>
      <c r="AL144" s="668"/>
      <c r="AM144" s="194">
        <f t="shared" si="259"/>
        <v>0</v>
      </c>
      <c r="AN144" s="194">
        <f t="shared" si="260"/>
        <v>0</v>
      </c>
      <c r="AO144" s="194">
        <f t="shared" si="261"/>
        <v>0</v>
      </c>
      <c r="AP144" s="283">
        <f t="shared" si="262"/>
        <v>0</v>
      </c>
      <c r="AQ144" s="669"/>
      <c r="AR144" s="56" t="str">
        <f t="shared" si="263"/>
        <v/>
      </c>
      <c r="AS144" s="668"/>
      <c r="AT144" s="194">
        <f t="shared" si="264"/>
        <v>0</v>
      </c>
      <c r="AU144" s="194">
        <f t="shared" si="265"/>
        <v>0</v>
      </c>
      <c r="AV144" s="194">
        <f t="shared" si="266"/>
        <v>0</v>
      </c>
      <c r="AW144" s="283">
        <f t="shared" si="267"/>
        <v>0</v>
      </c>
      <c r="AX144" s="669"/>
      <c r="AY144" s="54" t="str">
        <f t="shared" si="268"/>
        <v/>
      </c>
      <c r="AZ144" s="668"/>
      <c r="BA144" s="194">
        <f t="shared" si="269"/>
        <v>0</v>
      </c>
      <c r="BB144" s="194">
        <f t="shared" si="270"/>
        <v>0</v>
      </c>
      <c r="BC144" s="194">
        <f t="shared" si="271"/>
        <v>0</v>
      </c>
      <c r="BD144" s="283">
        <f t="shared" si="272"/>
        <v>0</v>
      </c>
      <c r="BE144" s="206" t="str">
        <f t="shared" si="273"/>
        <v>○</v>
      </c>
      <c r="BF144" s="208">
        <f t="shared" si="213"/>
        <v>0</v>
      </c>
      <c r="BG144" s="204">
        <f t="shared" si="213"/>
        <v>0</v>
      </c>
      <c r="BH144" s="204">
        <f t="shared" si="213"/>
        <v>0</v>
      </c>
      <c r="BI144" s="205">
        <f t="shared" si="274"/>
        <v>0</v>
      </c>
      <c r="BJ144" s="236">
        <f t="shared" si="214"/>
        <v>0</v>
      </c>
      <c r="BK144" s="237">
        <f t="shared" si="214"/>
        <v>0</v>
      </c>
      <c r="BL144" s="237">
        <f t="shared" si="214"/>
        <v>0</v>
      </c>
      <c r="BM144" s="238">
        <f t="shared" si="275"/>
        <v>0</v>
      </c>
      <c r="BN144" s="236">
        <f t="shared" si="276"/>
        <v>0</v>
      </c>
      <c r="BO144" s="237">
        <f t="shared" si="277"/>
        <v>0</v>
      </c>
      <c r="BP144" s="237">
        <f t="shared" si="278"/>
        <v>0</v>
      </c>
      <c r="BQ144" s="238">
        <f t="shared" si="279"/>
        <v>0</v>
      </c>
      <c r="BR144" s="236">
        <f t="shared" si="215"/>
        <v>0</v>
      </c>
      <c r="BS144" s="237">
        <f t="shared" si="215"/>
        <v>0</v>
      </c>
      <c r="BT144" s="237">
        <f t="shared" si="215"/>
        <v>0</v>
      </c>
      <c r="BU144" s="238">
        <f t="shared" si="280"/>
        <v>0</v>
      </c>
      <c r="BV144" s="236" t="str">
        <f t="shared" si="216"/>
        <v/>
      </c>
      <c r="BW144" s="237" t="str">
        <f t="shared" si="217"/>
        <v/>
      </c>
      <c r="BX144" s="237" t="str">
        <f t="shared" si="218"/>
        <v/>
      </c>
      <c r="BY144" s="238">
        <f t="shared" si="281"/>
        <v>0</v>
      </c>
      <c r="BZ144" s="257" t="str">
        <f t="shared" si="219"/>
        <v/>
      </c>
      <c r="CA144" s="104" t="str">
        <f t="shared" si="219"/>
        <v/>
      </c>
      <c r="CB144" s="103" t="str">
        <f t="shared" si="219"/>
        <v/>
      </c>
      <c r="CC144" s="105" t="str">
        <f t="shared" si="220"/>
        <v/>
      </c>
      <c r="CD144" s="104" t="str">
        <f t="shared" si="220"/>
        <v/>
      </c>
      <c r="CE144" s="103" t="str">
        <f t="shared" si="220"/>
        <v/>
      </c>
      <c r="CF144" s="670"/>
      <c r="CG144" s="204" t="str">
        <f t="shared" si="282"/>
        <v>－</v>
      </c>
      <c r="CH144" s="194"/>
      <c r="CI144" s="258"/>
      <c r="CJ144" s="193" t="str">
        <f t="shared" si="221"/>
        <v/>
      </c>
      <c r="CK144" s="194" t="str">
        <f t="shared" si="222"/>
        <v/>
      </c>
      <c r="CL144" s="54" t="str">
        <f t="shared" si="223"/>
        <v/>
      </c>
      <c r="CM144" s="193" t="str">
        <f t="shared" si="224"/>
        <v/>
      </c>
      <c r="CN144" s="194" t="str">
        <f t="shared" si="225"/>
        <v/>
      </c>
      <c r="CO144" s="54" t="str">
        <f t="shared" si="226"/>
        <v/>
      </c>
      <c r="CP144" s="193" t="str">
        <f t="shared" si="227"/>
        <v/>
      </c>
      <c r="CQ144" s="194" t="str">
        <f t="shared" si="227"/>
        <v/>
      </c>
      <c r="CR144" s="54" t="str">
        <f t="shared" si="227"/>
        <v/>
      </c>
      <c r="CS144" s="193" t="str">
        <f t="shared" si="228"/>
        <v/>
      </c>
      <c r="CT144" s="194" t="str">
        <f t="shared" si="229"/>
        <v/>
      </c>
      <c r="CU144" s="194" t="str">
        <f t="shared" si="230"/>
        <v/>
      </c>
      <c r="CV144" s="57" t="str">
        <f t="shared" si="283"/>
        <v/>
      </c>
      <c r="CW144" s="668"/>
      <c r="CX144" s="194">
        <f t="shared" si="284"/>
        <v>0</v>
      </c>
      <c r="CY144" s="194">
        <f t="shared" si="285"/>
        <v>0</v>
      </c>
      <c r="CZ144" s="194">
        <f t="shared" si="286"/>
        <v>0</v>
      </c>
      <c r="DA144" s="283">
        <f t="shared" si="287"/>
        <v>0</v>
      </c>
      <c r="DB144" s="669"/>
      <c r="DC144" s="295">
        <f t="shared" si="231"/>
        <v>0</v>
      </c>
      <c r="DD144" s="104">
        <f t="shared" si="232"/>
        <v>0</v>
      </c>
      <c r="DE144" s="296">
        <f t="shared" si="233"/>
        <v>0</v>
      </c>
      <c r="DF144" s="56" t="str">
        <f t="shared" si="288"/>
        <v/>
      </c>
      <c r="DG144" s="668"/>
      <c r="DH144" s="194">
        <f t="shared" si="289"/>
        <v>0</v>
      </c>
      <c r="DI144" s="194">
        <f t="shared" si="290"/>
        <v>0</v>
      </c>
      <c r="DJ144" s="194">
        <f t="shared" si="291"/>
        <v>0</v>
      </c>
      <c r="DK144" s="283">
        <f t="shared" si="292"/>
        <v>0</v>
      </c>
      <c r="DL144" s="669"/>
      <c r="DM144" s="295">
        <f t="shared" si="234"/>
        <v>0</v>
      </c>
      <c r="DN144" s="104">
        <f t="shared" si="235"/>
        <v>0</v>
      </c>
      <c r="DO144" s="296">
        <f t="shared" si="236"/>
        <v>0</v>
      </c>
      <c r="DP144" s="56" t="str">
        <f t="shared" si="293"/>
        <v/>
      </c>
      <c r="DQ144" s="668"/>
      <c r="DR144" s="194">
        <f t="shared" si="294"/>
        <v>0</v>
      </c>
      <c r="DS144" s="194">
        <f t="shared" si="295"/>
        <v>0</v>
      </c>
      <c r="DT144" s="194">
        <f t="shared" si="296"/>
        <v>0</v>
      </c>
      <c r="DU144" s="53">
        <f t="shared" si="297"/>
        <v>0</v>
      </c>
      <c r="DV144" s="236">
        <f t="shared" si="237"/>
        <v>0</v>
      </c>
      <c r="DW144" s="237">
        <f t="shared" si="237"/>
        <v>0</v>
      </c>
      <c r="DX144" s="237">
        <f t="shared" si="237"/>
        <v>0</v>
      </c>
      <c r="DY144" s="238">
        <f t="shared" si="298"/>
        <v>0</v>
      </c>
      <c r="DZ144" s="236">
        <f t="shared" si="238"/>
        <v>0</v>
      </c>
      <c r="EA144" s="237">
        <f t="shared" si="238"/>
        <v>0</v>
      </c>
      <c r="EB144" s="237">
        <f t="shared" si="238"/>
        <v>0</v>
      </c>
      <c r="EC144" s="238">
        <f t="shared" si="299"/>
        <v>0</v>
      </c>
      <c r="ED144" s="236">
        <f t="shared" si="239"/>
        <v>0</v>
      </c>
      <c r="EE144" s="237">
        <f t="shared" si="239"/>
        <v>0</v>
      </c>
      <c r="EF144" s="237">
        <f t="shared" si="239"/>
        <v>0</v>
      </c>
      <c r="EG144" s="238">
        <f t="shared" si="300"/>
        <v>0</v>
      </c>
      <c r="EH144" s="236" t="str">
        <f t="shared" si="240"/>
        <v/>
      </c>
      <c r="EI144" s="237" t="str">
        <f t="shared" si="241"/>
        <v/>
      </c>
      <c r="EJ144" s="237" t="str">
        <f t="shared" si="242"/>
        <v/>
      </c>
      <c r="EK144" s="238">
        <f t="shared" si="301"/>
        <v>0</v>
      </c>
      <c r="EL144" s="671"/>
      <c r="EM144" s="265">
        <f t="shared" si="243"/>
        <v>0</v>
      </c>
      <c r="EN144" s="266">
        <f t="shared" si="243"/>
        <v>0</v>
      </c>
      <c r="EO144" s="270">
        <f t="shared" si="243"/>
        <v>0</v>
      </c>
      <c r="EP144" s="272">
        <f t="shared" si="302"/>
        <v>0</v>
      </c>
      <c r="EQ144" s="265">
        <f t="shared" si="244"/>
        <v>0</v>
      </c>
      <c r="ER144" s="266">
        <f t="shared" si="244"/>
        <v>0</v>
      </c>
      <c r="ES144" s="267">
        <f t="shared" si="244"/>
        <v>0</v>
      </c>
      <c r="ET144" s="273">
        <f t="shared" si="303"/>
        <v>0</v>
      </c>
      <c r="EU144" s="271">
        <f t="shared" si="304"/>
        <v>0</v>
      </c>
      <c r="EV144" s="231">
        <f t="shared" si="305"/>
        <v>0</v>
      </c>
      <c r="EW144" s="235">
        <f t="shared" si="306"/>
        <v>0</v>
      </c>
      <c r="EX144" s="234">
        <f t="shared" si="307"/>
        <v>0</v>
      </c>
      <c r="EY144" s="227" t="str">
        <f t="shared" si="308"/>
        <v>○</v>
      </c>
      <c r="EZ144" s="208">
        <f t="shared" si="245"/>
        <v>0</v>
      </c>
      <c r="FA144" s="204">
        <f t="shared" si="245"/>
        <v>0</v>
      </c>
      <c r="FB144" s="204">
        <f t="shared" si="245"/>
        <v>0</v>
      </c>
      <c r="FC144" s="241">
        <f t="shared" si="309"/>
        <v>0</v>
      </c>
      <c r="FD144" s="53">
        <f t="shared" si="310"/>
        <v>0</v>
      </c>
      <c r="FE144" s="432">
        <f t="shared" si="311"/>
        <v>0</v>
      </c>
      <c r="FF144" s="433">
        <f t="shared" si="312"/>
        <v>0</v>
      </c>
      <c r="FG144" s="53" t="str">
        <f t="shared" si="313"/>
        <v/>
      </c>
      <c r="FH144" s="105" t="str">
        <f t="shared" si="246"/>
        <v/>
      </c>
      <c r="FI144" s="104" t="str">
        <f t="shared" si="246"/>
        <v/>
      </c>
      <c r="FJ144" s="434" t="str">
        <f t="shared" si="246"/>
        <v/>
      </c>
      <c r="FK144" s="672"/>
      <c r="FL144" s="673"/>
      <c r="FM144" s="674"/>
      <c r="FN144" s="435">
        <f t="shared" si="203"/>
        <v>0</v>
      </c>
      <c r="FO144" s="228" t="str">
        <f t="shared" si="204"/>
        <v/>
      </c>
      <c r="FP144" s="236" t="str">
        <f t="shared" si="247"/>
        <v/>
      </c>
      <c r="FQ144" s="237" t="str">
        <f t="shared" si="248"/>
        <v/>
      </c>
      <c r="FR144" s="237" t="str">
        <f t="shared" si="249"/>
        <v/>
      </c>
      <c r="FS144" s="238">
        <f t="shared" si="314"/>
        <v>0</v>
      </c>
      <c r="FT144" s="675"/>
      <c r="FV144" s="1363">
        <f t="shared" si="205"/>
        <v>0</v>
      </c>
      <c r="FW144" s="1363">
        <f t="shared" si="206"/>
        <v>0</v>
      </c>
      <c r="FX144" s="1363">
        <f t="shared" si="207"/>
        <v>0</v>
      </c>
      <c r="FY144" s="1363">
        <f t="shared" si="208"/>
        <v>0</v>
      </c>
      <c r="FZ144" s="1363">
        <f t="shared" si="209"/>
        <v>0</v>
      </c>
      <c r="GA144" s="1363">
        <f t="shared" si="210"/>
        <v>0</v>
      </c>
      <c r="GB144" s="1363">
        <f t="shared" si="211"/>
        <v>0</v>
      </c>
      <c r="GF144" s="1166">
        <f>'③-2 R2入力（変更後）'!AJ144</f>
        <v>0</v>
      </c>
      <c r="GG144" s="1167">
        <f>'③-2 R2入力（変更後）'!AL144</f>
        <v>0</v>
      </c>
      <c r="GH144" s="1166">
        <f>'③-2 R2入力（変更後）'!AQ144</f>
        <v>0</v>
      </c>
      <c r="GI144" s="1167">
        <f>'③-2 R2入力（変更後）'!AS144</f>
        <v>0</v>
      </c>
      <c r="GJ144" s="1166">
        <f>'③-2 R2入力（変更後）'!AX144</f>
        <v>0</v>
      </c>
      <c r="GK144" s="1167">
        <f>'③-2 R2入力（変更後）'!AZ144</f>
        <v>0</v>
      </c>
      <c r="GL144" s="1166">
        <f>'③-2 R2入力（変更後）'!CF144</f>
        <v>0</v>
      </c>
      <c r="GM144" s="1167">
        <f>'③-2 R2入力（変更後）'!CW144</f>
        <v>0</v>
      </c>
      <c r="GN144" s="1166">
        <f>'③-2 R2入力（変更後）'!DB144</f>
        <v>0</v>
      </c>
      <c r="GO144" s="1167">
        <f>'③-2 R2入力（変更後）'!DG144</f>
        <v>0</v>
      </c>
      <c r="GP144" s="1166">
        <f>'③-2 R2入力（変更後）'!DL144</f>
        <v>0</v>
      </c>
      <c r="GQ144" s="1167">
        <f>'③-2 R2入力（変更後）'!DQ144</f>
        <v>0</v>
      </c>
      <c r="GS144" s="1168">
        <f>'③-2 R2入力（変更後）'!FK144</f>
        <v>0</v>
      </c>
      <c r="GT144" s="1168">
        <f>'③-2 R2入力（変更後）'!FL144</f>
        <v>0</v>
      </c>
      <c r="GU144" s="1168">
        <f>'③-2 R2入力（変更後）'!FM144</f>
        <v>0</v>
      </c>
      <c r="GV144" s="1161"/>
      <c r="GX144" s="1162">
        <f>'③-2 R2入力（変更後）'!FE144</f>
        <v>0</v>
      </c>
      <c r="GY144" s="1163" t="str">
        <f>'③-2 R2入力（変更後）'!FO144</f>
        <v/>
      </c>
    </row>
    <row r="145" spans="1:207" s="3" customFormat="1" ht="18" customHeight="1">
      <c r="A145" s="305" t="str">
        <f t="shared" si="250"/>
        <v/>
      </c>
      <c r="B145" s="174">
        <f t="shared" si="315"/>
        <v>0</v>
      </c>
      <c r="C145" s="1415" t="str">
        <f t="shared" si="110"/>
        <v>00授業料</v>
      </c>
      <c r="D145" s="1415" t="str">
        <f t="shared" si="111"/>
        <v>00入学金</v>
      </c>
      <c r="E145" s="174">
        <f t="shared" si="316"/>
        <v>0</v>
      </c>
      <c r="F145" s="305">
        <f t="shared" si="251"/>
        <v>0</v>
      </c>
      <c r="G145" s="475">
        <f t="shared" si="113"/>
        <v>128</v>
      </c>
      <c r="H145" s="430"/>
      <c r="I145" s="431"/>
      <c r="J145" s="658"/>
      <c r="K145" s="659"/>
      <c r="L145" s="659"/>
      <c r="M145" s="660"/>
      <c r="N145" s="661"/>
      <c r="O145" s="662"/>
      <c r="P145" s="658"/>
      <c r="Q145" s="659"/>
      <c r="R145" s="660"/>
      <c r="S145" s="663"/>
      <c r="T145" s="682"/>
      <c r="U145" s="664"/>
      <c r="V145" s="53" t="str">
        <f>IF(OR($R$5="",$T$5="",$J145="",$O145="",$U145=""),"",IF(ISERROR(VLOOKUP($C145,参照!$P$4:$V$112,5,FALSE)),0,VLOOKUP($C145,参照!$P$4:$V$112,5,FALSE)))</f>
        <v/>
      </c>
      <c r="W145" s="665"/>
      <c r="X145" s="54" t="str">
        <f>IF(OR($R$5="",$T$5="",$J145="",$O145="",$W145=""),"",IF(ISERROR(VLOOKUP($D145,参照!$P$4:$V$112,5,FALSE)),0,VLOOKUP($D145,参照!$P$4:$V$112,5,FALSE)))</f>
        <v/>
      </c>
      <c r="Y145" s="102" t="str">
        <f t="shared" si="252"/>
        <v/>
      </c>
      <c r="Z145" s="102" t="str">
        <f t="shared" si="253"/>
        <v/>
      </c>
      <c r="AA145" s="1330">
        <f t="shared" si="201"/>
        <v>0</v>
      </c>
      <c r="AB145" s="241">
        <f t="shared" si="254"/>
        <v>0</v>
      </c>
      <c r="AC145" s="666"/>
      <c r="AD145" s="352">
        <f t="shared" si="255"/>
        <v>0</v>
      </c>
      <c r="AE145" s="55" t="str">
        <f t="shared" si="256"/>
        <v/>
      </c>
      <c r="AF145" s="193" t="str">
        <f t="shared" si="257"/>
        <v/>
      </c>
      <c r="AG145" s="194" t="str">
        <f t="shared" si="212"/>
        <v/>
      </c>
      <c r="AH145" s="54" t="str">
        <f t="shared" si="212"/>
        <v/>
      </c>
      <c r="AI145" s="1133" t="str">
        <f t="shared" si="202"/>
        <v/>
      </c>
      <c r="AJ145" s="667"/>
      <c r="AK145" s="54" t="str">
        <f t="shared" si="258"/>
        <v/>
      </c>
      <c r="AL145" s="668"/>
      <c r="AM145" s="194">
        <f t="shared" si="259"/>
        <v>0</v>
      </c>
      <c r="AN145" s="194">
        <f t="shared" si="260"/>
        <v>0</v>
      </c>
      <c r="AO145" s="194">
        <f t="shared" si="261"/>
        <v>0</v>
      </c>
      <c r="AP145" s="283">
        <f t="shared" si="262"/>
        <v>0</v>
      </c>
      <c r="AQ145" s="669"/>
      <c r="AR145" s="56" t="str">
        <f t="shared" si="263"/>
        <v/>
      </c>
      <c r="AS145" s="668"/>
      <c r="AT145" s="194">
        <f t="shared" si="264"/>
        <v>0</v>
      </c>
      <c r="AU145" s="194">
        <f t="shared" si="265"/>
        <v>0</v>
      </c>
      <c r="AV145" s="194">
        <f t="shared" si="266"/>
        <v>0</v>
      </c>
      <c r="AW145" s="283">
        <f t="shared" si="267"/>
        <v>0</v>
      </c>
      <c r="AX145" s="669"/>
      <c r="AY145" s="54" t="str">
        <f t="shared" si="268"/>
        <v/>
      </c>
      <c r="AZ145" s="668"/>
      <c r="BA145" s="194">
        <f t="shared" si="269"/>
        <v>0</v>
      </c>
      <c r="BB145" s="194">
        <f t="shared" si="270"/>
        <v>0</v>
      </c>
      <c r="BC145" s="194">
        <f t="shared" si="271"/>
        <v>0</v>
      </c>
      <c r="BD145" s="283">
        <f t="shared" si="272"/>
        <v>0</v>
      </c>
      <c r="BE145" s="206" t="str">
        <f t="shared" si="273"/>
        <v>○</v>
      </c>
      <c r="BF145" s="208">
        <f t="shared" si="213"/>
        <v>0</v>
      </c>
      <c r="BG145" s="204">
        <f t="shared" si="213"/>
        <v>0</v>
      </c>
      <c r="BH145" s="204">
        <f t="shared" si="213"/>
        <v>0</v>
      </c>
      <c r="BI145" s="205">
        <f t="shared" si="274"/>
        <v>0</v>
      </c>
      <c r="BJ145" s="236">
        <f t="shared" si="214"/>
        <v>0</v>
      </c>
      <c r="BK145" s="237">
        <f t="shared" si="214"/>
        <v>0</v>
      </c>
      <c r="BL145" s="237">
        <f t="shared" si="214"/>
        <v>0</v>
      </c>
      <c r="BM145" s="238">
        <f t="shared" si="275"/>
        <v>0</v>
      </c>
      <c r="BN145" s="236">
        <f t="shared" si="276"/>
        <v>0</v>
      </c>
      <c r="BO145" s="237">
        <f t="shared" si="277"/>
        <v>0</v>
      </c>
      <c r="BP145" s="237">
        <f t="shared" si="278"/>
        <v>0</v>
      </c>
      <c r="BQ145" s="238">
        <f t="shared" si="279"/>
        <v>0</v>
      </c>
      <c r="BR145" s="236">
        <f t="shared" si="215"/>
        <v>0</v>
      </c>
      <c r="BS145" s="237">
        <f t="shared" si="215"/>
        <v>0</v>
      </c>
      <c r="BT145" s="237">
        <f t="shared" si="215"/>
        <v>0</v>
      </c>
      <c r="BU145" s="238">
        <f t="shared" si="280"/>
        <v>0</v>
      </c>
      <c r="BV145" s="236" t="str">
        <f t="shared" si="216"/>
        <v/>
      </c>
      <c r="BW145" s="237" t="str">
        <f t="shared" si="217"/>
        <v/>
      </c>
      <c r="BX145" s="237" t="str">
        <f t="shared" si="218"/>
        <v/>
      </c>
      <c r="BY145" s="238">
        <f t="shared" si="281"/>
        <v>0</v>
      </c>
      <c r="BZ145" s="257" t="str">
        <f t="shared" si="219"/>
        <v/>
      </c>
      <c r="CA145" s="104" t="str">
        <f t="shared" si="219"/>
        <v/>
      </c>
      <c r="CB145" s="103" t="str">
        <f t="shared" si="219"/>
        <v/>
      </c>
      <c r="CC145" s="105" t="str">
        <f t="shared" si="220"/>
        <v/>
      </c>
      <c r="CD145" s="104" t="str">
        <f t="shared" si="220"/>
        <v/>
      </c>
      <c r="CE145" s="103" t="str">
        <f t="shared" si="220"/>
        <v/>
      </c>
      <c r="CF145" s="670"/>
      <c r="CG145" s="204" t="str">
        <f t="shared" si="282"/>
        <v>－</v>
      </c>
      <c r="CH145" s="194"/>
      <c r="CI145" s="258"/>
      <c r="CJ145" s="193" t="str">
        <f t="shared" si="221"/>
        <v/>
      </c>
      <c r="CK145" s="194" t="str">
        <f t="shared" si="222"/>
        <v/>
      </c>
      <c r="CL145" s="54" t="str">
        <f t="shared" si="223"/>
        <v/>
      </c>
      <c r="CM145" s="193" t="str">
        <f t="shared" si="224"/>
        <v/>
      </c>
      <c r="CN145" s="194" t="str">
        <f t="shared" si="225"/>
        <v/>
      </c>
      <c r="CO145" s="54" t="str">
        <f t="shared" si="226"/>
        <v/>
      </c>
      <c r="CP145" s="193" t="str">
        <f t="shared" si="227"/>
        <v/>
      </c>
      <c r="CQ145" s="194" t="str">
        <f t="shared" si="227"/>
        <v/>
      </c>
      <c r="CR145" s="54" t="str">
        <f t="shared" si="227"/>
        <v/>
      </c>
      <c r="CS145" s="193" t="str">
        <f t="shared" si="228"/>
        <v/>
      </c>
      <c r="CT145" s="194" t="str">
        <f t="shared" si="229"/>
        <v/>
      </c>
      <c r="CU145" s="194" t="str">
        <f t="shared" si="230"/>
        <v/>
      </c>
      <c r="CV145" s="57" t="str">
        <f t="shared" si="283"/>
        <v/>
      </c>
      <c r="CW145" s="668"/>
      <c r="CX145" s="194">
        <f t="shared" si="284"/>
        <v>0</v>
      </c>
      <c r="CY145" s="194">
        <f t="shared" si="285"/>
        <v>0</v>
      </c>
      <c r="CZ145" s="194">
        <f t="shared" si="286"/>
        <v>0</v>
      </c>
      <c r="DA145" s="283">
        <f t="shared" si="287"/>
        <v>0</v>
      </c>
      <c r="DB145" s="669"/>
      <c r="DC145" s="295">
        <f t="shared" si="231"/>
        <v>0</v>
      </c>
      <c r="DD145" s="104">
        <f t="shared" si="232"/>
        <v>0</v>
      </c>
      <c r="DE145" s="296">
        <f t="shared" si="233"/>
        <v>0</v>
      </c>
      <c r="DF145" s="56" t="str">
        <f t="shared" si="288"/>
        <v/>
      </c>
      <c r="DG145" s="668"/>
      <c r="DH145" s="194">
        <f t="shared" si="289"/>
        <v>0</v>
      </c>
      <c r="DI145" s="194">
        <f t="shared" si="290"/>
        <v>0</v>
      </c>
      <c r="DJ145" s="194">
        <f t="shared" si="291"/>
        <v>0</v>
      </c>
      <c r="DK145" s="283">
        <f t="shared" si="292"/>
        <v>0</v>
      </c>
      <c r="DL145" s="669"/>
      <c r="DM145" s="295">
        <f t="shared" si="234"/>
        <v>0</v>
      </c>
      <c r="DN145" s="104">
        <f t="shared" si="235"/>
        <v>0</v>
      </c>
      <c r="DO145" s="296">
        <f t="shared" si="236"/>
        <v>0</v>
      </c>
      <c r="DP145" s="56" t="str">
        <f t="shared" si="293"/>
        <v/>
      </c>
      <c r="DQ145" s="668"/>
      <c r="DR145" s="194">
        <f t="shared" si="294"/>
        <v>0</v>
      </c>
      <c r="DS145" s="194">
        <f t="shared" si="295"/>
        <v>0</v>
      </c>
      <c r="DT145" s="194">
        <f t="shared" si="296"/>
        <v>0</v>
      </c>
      <c r="DU145" s="53">
        <f t="shared" si="297"/>
        <v>0</v>
      </c>
      <c r="DV145" s="236">
        <f t="shared" si="237"/>
        <v>0</v>
      </c>
      <c r="DW145" s="237">
        <f t="shared" si="237"/>
        <v>0</v>
      </c>
      <c r="DX145" s="237">
        <f t="shared" si="237"/>
        <v>0</v>
      </c>
      <c r="DY145" s="238">
        <f t="shared" si="298"/>
        <v>0</v>
      </c>
      <c r="DZ145" s="236">
        <f t="shared" si="238"/>
        <v>0</v>
      </c>
      <c r="EA145" s="237">
        <f t="shared" si="238"/>
        <v>0</v>
      </c>
      <c r="EB145" s="237">
        <f t="shared" si="238"/>
        <v>0</v>
      </c>
      <c r="EC145" s="238">
        <f t="shared" si="299"/>
        <v>0</v>
      </c>
      <c r="ED145" s="236">
        <f t="shared" si="239"/>
        <v>0</v>
      </c>
      <c r="EE145" s="237">
        <f t="shared" si="239"/>
        <v>0</v>
      </c>
      <c r="EF145" s="237">
        <f t="shared" si="239"/>
        <v>0</v>
      </c>
      <c r="EG145" s="238">
        <f t="shared" si="300"/>
        <v>0</v>
      </c>
      <c r="EH145" s="236" t="str">
        <f t="shared" si="240"/>
        <v/>
      </c>
      <c r="EI145" s="237" t="str">
        <f t="shared" si="241"/>
        <v/>
      </c>
      <c r="EJ145" s="237" t="str">
        <f t="shared" si="242"/>
        <v/>
      </c>
      <c r="EK145" s="238">
        <f t="shared" si="301"/>
        <v>0</v>
      </c>
      <c r="EL145" s="671"/>
      <c r="EM145" s="265">
        <f t="shared" si="243"/>
        <v>0</v>
      </c>
      <c r="EN145" s="266">
        <f t="shared" si="243"/>
        <v>0</v>
      </c>
      <c r="EO145" s="270">
        <f t="shared" si="243"/>
        <v>0</v>
      </c>
      <c r="EP145" s="272">
        <f t="shared" si="302"/>
        <v>0</v>
      </c>
      <c r="EQ145" s="265">
        <f t="shared" si="244"/>
        <v>0</v>
      </c>
      <c r="ER145" s="266">
        <f t="shared" si="244"/>
        <v>0</v>
      </c>
      <c r="ES145" s="267">
        <f t="shared" si="244"/>
        <v>0</v>
      </c>
      <c r="ET145" s="273">
        <f t="shared" si="303"/>
        <v>0</v>
      </c>
      <c r="EU145" s="271">
        <f t="shared" si="304"/>
        <v>0</v>
      </c>
      <c r="EV145" s="231">
        <f t="shared" si="305"/>
        <v>0</v>
      </c>
      <c r="EW145" s="235">
        <f t="shared" si="306"/>
        <v>0</v>
      </c>
      <c r="EX145" s="234">
        <f t="shared" si="307"/>
        <v>0</v>
      </c>
      <c r="EY145" s="227" t="str">
        <f t="shared" si="308"/>
        <v>○</v>
      </c>
      <c r="EZ145" s="208">
        <f t="shared" si="245"/>
        <v>0</v>
      </c>
      <c r="FA145" s="204">
        <f t="shared" si="245"/>
        <v>0</v>
      </c>
      <c r="FB145" s="204">
        <f t="shared" si="245"/>
        <v>0</v>
      </c>
      <c r="FC145" s="241">
        <f t="shared" si="309"/>
        <v>0</v>
      </c>
      <c r="FD145" s="53">
        <f t="shared" si="310"/>
        <v>0</v>
      </c>
      <c r="FE145" s="432">
        <f t="shared" si="311"/>
        <v>0</v>
      </c>
      <c r="FF145" s="433">
        <f t="shared" si="312"/>
        <v>0</v>
      </c>
      <c r="FG145" s="53" t="str">
        <f t="shared" si="313"/>
        <v/>
      </c>
      <c r="FH145" s="105" t="str">
        <f t="shared" si="246"/>
        <v/>
      </c>
      <c r="FI145" s="104" t="str">
        <f t="shared" si="246"/>
        <v/>
      </c>
      <c r="FJ145" s="434" t="str">
        <f t="shared" si="246"/>
        <v/>
      </c>
      <c r="FK145" s="672"/>
      <c r="FL145" s="673"/>
      <c r="FM145" s="674"/>
      <c r="FN145" s="435">
        <f t="shared" si="203"/>
        <v>0</v>
      </c>
      <c r="FO145" s="228" t="str">
        <f t="shared" si="204"/>
        <v/>
      </c>
      <c r="FP145" s="236" t="str">
        <f t="shared" si="247"/>
        <v/>
      </c>
      <c r="FQ145" s="237" t="str">
        <f t="shared" si="248"/>
        <v/>
      </c>
      <c r="FR145" s="237" t="str">
        <f t="shared" si="249"/>
        <v/>
      </c>
      <c r="FS145" s="238">
        <f t="shared" si="314"/>
        <v>0</v>
      </c>
      <c r="FT145" s="675"/>
      <c r="FV145" s="1363">
        <f t="shared" si="205"/>
        <v>0</v>
      </c>
      <c r="FW145" s="1363">
        <f t="shared" si="206"/>
        <v>0</v>
      </c>
      <c r="FX145" s="1363">
        <f t="shared" si="207"/>
        <v>0</v>
      </c>
      <c r="FY145" s="1363">
        <f t="shared" si="208"/>
        <v>0</v>
      </c>
      <c r="FZ145" s="1363">
        <f t="shared" si="209"/>
        <v>0</v>
      </c>
      <c r="GA145" s="1363">
        <f t="shared" si="210"/>
        <v>0</v>
      </c>
      <c r="GB145" s="1363">
        <f t="shared" si="211"/>
        <v>0</v>
      </c>
      <c r="GF145" s="1166">
        <f>'③-2 R2入力（変更後）'!AJ145</f>
        <v>0</v>
      </c>
      <c r="GG145" s="1167">
        <f>'③-2 R2入力（変更後）'!AL145</f>
        <v>0</v>
      </c>
      <c r="GH145" s="1166">
        <f>'③-2 R2入力（変更後）'!AQ145</f>
        <v>0</v>
      </c>
      <c r="GI145" s="1167">
        <f>'③-2 R2入力（変更後）'!AS145</f>
        <v>0</v>
      </c>
      <c r="GJ145" s="1166">
        <f>'③-2 R2入力（変更後）'!AX145</f>
        <v>0</v>
      </c>
      <c r="GK145" s="1167">
        <f>'③-2 R2入力（変更後）'!AZ145</f>
        <v>0</v>
      </c>
      <c r="GL145" s="1166">
        <f>'③-2 R2入力（変更後）'!CF145</f>
        <v>0</v>
      </c>
      <c r="GM145" s="1167">
        <f>'③-2 R2入力（変更後）'!CW145</f>
        <v>0</v>
      </c>
      <c r="GN145" s="1166">
        <f>'③-2 R2入力（変更後）'!DB145</f>
        <v>0</v>
      </c>
      <c r="GO145" s="1167">
        <f>'③-2 R2入力（変更後）'!DG145</f>
        <v>0</v>
      </c>
      <c r="GP145" s="1166">
        <f>'③-2 R2入力（変更後）'!DL145</f>
        <v>0</v>
      </c>
      <c r="GQ145" s="1167">
        <f>'③-2 R2入力（変更後）'!DQ145</f>
        <v>0</v>
      </c>
      <c r="GS145" s="1168">
        <f>'③-2 R2入力（変更後）'!FK145</f>
        <v>0</v>
      </c>
      <c r="GT145" s="1168">
        <f>'③-2 R2入力（変更後）'!FL145</f>
        <v>0</v>
      </c>
      <c r="GU145" s="1168">
        <f>'③-2 R2入力（変更後）'!FM145</f>
        <v>0</v>
      </c>
      <c r="GV145" s="1161"/>
      <c r="GX145" s="1162">
        <f>'③-2 R2入力（変更後）'!FE145</f>
        <v>0</v>
      </c>
      <c r="GY145" s="1163" t="str">
        <f>'③-2 R2入力（変更後）'!FO145</f>
        <v/>
      </c>
    </row>
    <row r="146" spans="1:207" s="3" customFormat="1" ht="18" customHeight="1">
      <c r="A146" s="305" t="str">
        <f t="shared" si="250"/>
        <v/>
      </c>
      <c r="B146" s="174">
        <f t="shared" si="315"/>
        <v>0</v>
      </c>
      <c r="C146" s="1415" t="str">
        <f t="shared" ref="C146:C167" si="317">$R$5&amp;$T$5&amp;$O146&amp;"授業料"</f>
        <v>00授業料</v>
      </c>
      <c r="D146" s="1415" t="str">
        <f t="shared" ref="D146:D167" si="318">$R$5&amp;$T$5&amp;$O146&amp;"入学金"</f>
        <v>00入学金</v>
      </c>
      <c r="E146" s="174">
        <f t="shared" si="316"/>
        <v>0</v>
      </c>
      <c r="F146" s="305">
        <f t="shared" si="251"/>
        <v>0</v>
      </c>
      <c r="G146" s="475">
        <f t="shared" ref="G146:G167" si="319">G145+1</f>
        <v>129</v>
      </c>
      <c r="H146" s="430"/>
      <c r="I146" s="431"/>
      <c r="J146" s="658"/>
      <c r="K146" s="659"/>
      <c r="L146" s="659"/>
      <c r="M146" s="660"/>
      <c r="N146" s="661"/>
      <c r="O146" s="662"/>
      <c r="P146" s="658"/>
      <c r="Q146" s="659"/>
      <c r="R146" s="660"/>
      <c r="S146" s="663"/>
      <c r="T146" s="682"/>
      <c r="U146" s="664"/>
      <c r="V146" s="53" t="str">
        <f>IF(OR($R$5="",$T$5="",$J146="",$O146="",$U146=""),"",IF(ISERROR(VLOOKUP($C146,参照!$P$4:$V$112,5,FALSE)),0,VLOOKUP($C146,参照!$P$4:$V$112,5,FALSE)))</f>
        <v/>
      </c>
      <c r="W146" s="665"/>
      <c r="X146" s="54" t="str">
        <f>IF(OR($R$5="",$T$5="",$J146="",$O146="",$W146=""),"",IF(ISERROR(VLOOKUP($D146,参照!$P$4:$V$112,5,FALSE)),0,VLOOKUP($D146,参照!$P$4:$V$112,5,FALSE)))</f>
        <v/>
      </c>
      <c r="Y146" s="102" t="str">
        <f t="shared" si="252"/>
        <v/>
      </c>
      <c r="Z146" s="102" t="str">
        <f t="shared" si="253"/>
        <v/>
      </c>
      <c r="AA146" s="1330">
        <f t="shared" si="201"/>
        <v>0</v>
      </c>
      <c r="AB146" s="241">
        <f t="shared" si="254"/>
        <v>0</v>
      </c>
      <c r="AC146" s="666"/>
      <c r="AD146" s="352">
        <f t="shared" si="255"/>
        <v>0</v>
      </c>
      <c r="AE146" s="55" t="str">
        <f t="shared" si="256"/>
        <v/>
      </c>
      <c r="AF146" s="193" t="str">
        <f t="shared" si="257"/>
        <v/>
      </c>
      <c r="AG146" s="194" t="str">
        <f t="shared" si="212"/>
        <v/>
      </c>
      <c r="AH146" s="54" t="str">
        <f t="shared" si="212"/>
        <v/>
      </c>
      <c r="AI146" s="1133" t="str">
        <f t="shared" si="202"/>
        <v/>
      </c>
      <c r="AJ146" s="667"/>
      <c r="AK146" s="54" t="str">
        <f t="shared" si="258"/>
        <v/>
      </c>
      <c r="AL146" s="668"/>
      <c r="AM146" s="194">
        <f t="shared" si="259"/>
        <v>0</v>
      </c>
      <c r="AN146" s="194">
        <f t="shared" si="260"/>
        <v>0</v>
      </c>
      <c r="AO146" s="194">
        <f t="shared" si="261"/>
        <v>0</v>
      </c>
      <c r="AP146" s="283">
        <f t="shared" si="262"/>
        <v>0</v>
      </c>
      <c r="AQ146" s="669"/>
      <c r="AR146" s="56" t="str">
        <f t="shared" si="263"/>
        <v/>
      </c>
      <c r="AS146" s="668"/>
      <c r="AT146" s="194">
        <f t="shared" si="264"/>
        <v>0</v>
      </c>
      <c r="AU146" s="194">
        <f t="shared" si="265"/>
        <v>0</v>
      </c>
      <c r="AV146" s="194">
        <f t="shared" si="266"/>
        <v>0</v>
      </c>
      <c r="AW146" s="283">
        <f t="shared" si="267"/>
        <v>0</v>
      </c>
      <c r="AX146" s="669"/>
      <c r="AY146" s="54" t="str">
        <f t="shared" si="268"/>
        <v/>
      </c>
      <c r="AZ146" s="668"/>
      <c r="BA146" s="194">
        <f t="shared" si="269"/>
        <v>0</v>
      </c>
      <c r="BB146" s="194">
        <f t="shared" si="270"/>
        <v>0</v>
      </c>
      <c r="BC146" s="194">
        <f t="shared" si="271"/>
        <v>0</v>
      </c>
      <c r="BD146" s="283">
        <f t="shared" si="272"/>
        <v>0</v>
      </c>
      <c r="BE146" s="206" t="str">
        <f t="shared" si="273"/>
        <v>○</v>
      </c>
      <c r="BF146" s="208">
        <f t="shared" si="213"/>
        <v>0</v>
      </c>
      <c r="BG146" s="204">
        <f t="shared" si="213"/>
        <v>0</v>
      </c>
      <c r="BH146" s="204">
        <f t="shared" si="213"/>
        <v>0</v>
      </c>
      <c r="BI146" s="205">
        <f t="shared" si="274"/>
        <v>0</v>
      </c>
      <c r="BJ146" s="236">
        <f t="shared" si="214"/>
        <v>0</v>
      </c>
      <c r="BK146" s="237">
        <f t="shared" si="214"/>
        <v>0</v>
      </c>
      <c r="BL146" s="237">
        <f t="shared" si="214"/>
        <v>0</v>
      </c>
      <c r="BM146" s="238">
        <f t="shared" si="275"/>
        <v>0</v>
      </c>
      <c r="BN146" s="236">
        <f t="shared" si="276"/>
        <v>0</v>
      </c>
      <c r="BO146" s="237">
        <f t="shared" si="277"/>
        <v>0</v>
      </c>
      <c r="BP146" s="237">
        <f t="shared" si="278"/>
        <v>0</v>
      </c>
      <c r="BQ146" s="238">
        <f t="shared" si="279"/>
        <v>0</v>
      </c>
      <c r="BR146" s="236">
        <f t="shared" si="215"/>
        <v>0</v>
      </c>
      <c r="BS146" s="237">
        <f t="shared" si="215"/>
        <v>0</v>
      </c>
      <c r="BT146" s="237">
        <f t="shared" si="215"/>
        <v>0</v>
      </c>
      <c r="BU146" s="238">
        <f t="shared" si="280"/>
        <v>0</v>
      </c>
      <c r="BV146" s="236" t="str">
        <f t="shared" si="216"/>
        <v/>
      </c>
      <c r="BW146" s="237" t="str">
        <f t="shared" si="217"/>
        <v/>
      </c>
      <c r="BX146" s="237" t="str">
        <f t="shared" si="218"/>
        <v/>
      </c>
      <c r="BY146" s="238">
        <f t="shared" si="281"/>
        <v>0</v>
      </c>
      <c r="BZ146" s="257" t="str">
        <f t="shared" si="219"/>
        <v/>
      </c>
      <c r="CA146" s="104" t="str">
        <f t="shared" si="219"/>
        <v/>
      </c>
      <c r="CB146" s="103" t="str">
        <f t="shared" si="219"/>
        <v/>
      </c>
      <c r="CC146" s="105" t="str">
        <f t="shared" si="220"/>
        <v/>
      </c>
      <c r="CD146" s="104" t="str">
        <f t="shared" si="220"/>
        <v/>
      </c>
      <c r="CE146" s="103" t="str">
        <f t="shared" si="220"/>
        <v/>
      </c>
      <c r="CF146" s="670"/>
      <c r="CG146" s="204" t="str">
        <f t="shared" si="282"/>
        <v>－</v>
      </c>
      <c r="CH146" s="194"/>
      <c r="CI146" s="258"/>
      <c r="CJ146" s="193" t="str">
        <f t="shared" si="221"/>
        <v/>
      </c>
      <c r="CK146" s="194" t="str">
        <f t="shared" si="222"/>
        <v/>
      </c>
      <c r="CL146" s="54" t="str">
        <f t="shared" si="223"/>
        <v/>
      </c>
      <c r="CM146" s="193" t="str">
        <f t="shared" si="224"/>
        <v/>
      </c>
      <c r="CN146" s="194" t="str">
        <f t="shared" si="225"/>
        <v/>
      </c>
      <c r="CO146" s="54" t="str">
        <f t="shared" si="226"/>
        <v/>
      </c>
      <c r="CP146" s="193" t="str">
        <f t="shared" si="227"/>
        <v/>
      </c>
      <c r="CQ146" s="194" t="str">
        <f t="shared" si="227"/>
        <v/>
      </c>
      <c r="CR146" s="54" t="str">
        <f t="shared" si="227"/>
        <v/>
      </c>
      <c r="CS146" s="193" t="str">
        <f t="shared" si="228"/>
        <v/>
      </c>
      <c r="CT146" s="194" t="str">
        <f t="shared" si="229"/>
        <v/>
      </c>
      <c r="CU146" s="194" t="str">
        <f t="shared" si="230"/>
        <v/>
      </c>
      <c r="CV146" s="57" t="str">
        <f t="shared" si="283"/>
        <v/>
      </c>
      <c r="CW146" s="668"/>
      <c r="CX146" s="194">
        <f t="shared" si="284"/>
        <v>0</v>
      </c>
      <c r="CY146" s="194">
        <f t="shared" si="285"/>
        <v>0</v>
      </c>
      <c r="CZ146" s="194">
        <f t="shared" si="286"/>
        <v>0</v>
      </c>
      <c r="DA146" s="283">
        <f t="shared" si="287"/>
        <v>0</v>
      </c>
      <c r="DB146" s="669"/>
      <c r="DC146" s="295">
        <f t="shared" si="231"/>
        <v>0</v>
      </c>
      <c r="DD146" s="104">
        <f t="shared" si="232"/>
        <v>0</v>
      </c>
      <c r="DE146" s="296">
        <f t="shared" si="233"/>
        <v>0</v>
      </c>
      <c r="DF146" s="56" t="str">
        <f t="shared" si="288"/>
        <v/>
      </c>
      <c r="DG146" s="668"/>
      <c r="DH146" s="194">
        <f t="shared" si="289"/>
        <v>0</v>
      </c>
      <c r="DI146" s="194">
        <f t="shared" si="290"/>
        <v>0</v>
      </c>
      <c r="DJ146" s="194">
        <f t="shared" si="291"/>
        <v>0</v>
      </c>
      <c r="DK146" s="283">
        <f t="shared" si="292"/>
        <v>0</v>
      </c>
      <c r="DL146" s="669"/>
      <c r="DM146" s="295">
        <f t="shared" si="234"/>
        <v>0</v>
      </c>
      <c r="DN146" s="104">
        <f t="shared" si="235"/>
        <v>0</v>
      </c>
      <c r="DO146" s="296">
        <f t="shared" si="236"/>
        <v>0</v>
      </c>
      <c r="DP146" s="56" t="str">
        <f t="shared" si="293"/>
        <v/>
      </c>
      <c r="DQ146" s="668"/>
      <c r="DR146" s="194">
        <f t="shared" si="294"/>
        <v>0</v>
      </c>
      <c r="DS146" s="194">
        <f t="shared" si="295"/>
        <v>0</v>
      </c>
      <c r="DT146" s="194">
        <f t="shared" si="296"/>
        <v>0</v>
      </c>
      <c r="DU146" s="53">
        <f t="shared" si="297"/>
        <v>0</v>
      </c>
      <c r="DV146" s="236">
        <f t="shared" si="237"/>
        <v>0</v>
      </c>
      <c r="DW146" s="237">
        <f t="shared" si="237"/>
        <v>0</v>
      </c>
      <c r="DX146" s="237">
        <f t="shared" si="237"/>
        <v>0</v>
      </c>
      <c r="DY146" s="238">
        <f t="shared" si="298"/>
        <v>0</v>
      </c>
      <c r="DZ146" s="236">
        <f t="shared" si="238"/>
        <v>0</v>
      </c>
      <c r="EA146" s="237">
        <f t="shared" si="238"/>
        <v>0</v>
      </c>
      <c r="EB146" s="237">
        <f t="shared" si="238"/>
        <v>0</v>
      </c>
      <c r="EC146" s="238">
        <f t="shared" si="299"/>
        <v>0</v>
      </c>
      <c r="ED146" s="236">
        <f t="shared" si="239"/>
        <v>0</v>
      </c>
      <c r="EE146" s="237">
        <f t="shared" si="239"/>
        <v>0</v>
      </c>
      <c r="EF146" s="237">
        <f t="shared" si="239"/>
        <v>0</v>
      </c>
      <c r="EG146" s="238">
        <f t="shared" si="300"/>
        <v>0</v>
      </c>
      <c r="EH146" s="236" t="str">
        <f t="shared" si="240"/>
        <v/>
      </c>
      <c r="EI146" s="237" t="str">
        <f t="shared" si="241"/>
        <v/>
      </c>
      <c r="EJ146" s="237" t="str">
        <f t="shared" si="242"/>
        <v/>
      </c>
      <c r="EK146" s="238">
        <f t="shared" si="301"/>
        <v>0</v>
      </c>
      <c r="EL146" s="671"/>
      <c r="EM146" s="265">
        <f t="shared" si="243"/>
        <v>0</v>
      </c>
      <c r="EN146" s="266">
        <f t="shared" si="243"/>
        <v>0</v>
      </c>
      <c r="EO146" s="270">
        <f t="shared" si="243"/>
        <v>0</v>
      </c>
      <c r="EP146" s="272">
        <f t="shared" si="302"/>
        <v>0</v>
      </c>
      <c r="EQ146" s="265">
        <f t="shared" si="244"/>
        <v>0</v>
      </c>
      <c r="ER146" s="266">
        <f t="shared" si="244"/>
        <v>0</v>
      </c>
      <c r="ES146" s="267">
        <f t="shared" si="244"/>
        <v>0</v>
      </c>
      <c r="ET146" s="273">
        <f t="shared" si="303"/>
        <v>0</v>
      </c>
      <c r="EU146" s="271">
        <f t="shared" si="304"/>
        <v>0</v>
      </c>
      <c r="EV146" s="231">
        <f t="shared" si="305"/>
        <v>0</v>
      </c>
      <c r="EW146" s="235">
        <f t="shared" si="306"/>
        <v>0</v>
      </c>
      <c r="EX146" s="234">
        <f t="shared" si="307"/>
        <v>0</v>
      </c>
      <c r="EY146" s="227" t="str">
        <f t="shared" si="308"/>
        <v>○</v>
      </c>
      <c r="EZ146" s="208">
        <f t="shared" si="245"/>
        <v>0</v>
      </c>
      <c r="FA146" s="204">
        <f t="shared" si="245"/>
        <v>0</v>
      </c>
      <c r="FB146" s="204">
        <f t="shared" si="245"/>
        <v>0</v>
      </c>
      <c r="FC146" s="241">
        <f t="shared" si="309"/>
        <v>0</v>
      </c>
      <c r="FD146" s="53">
        <f t="shared" si="310"/>
        <v>0</v>
      </c>
      <c r="FE146" s="432">
        <f t="shared" si="311"/>
        <v>0</v>
      </c>
      <c r="FF146" s="433">
        <f t="shared" si="312"/>
        <v>0</v>
      </c>
      <c r="FG146" s="53" t="str">
        <f t="shared" si="313"/>
        <v/>
      </c>
      <c r="FH146" s="105" t="str">
        <f t="shared" si="246"/>
        <v/>
      </c>
      <c r="FI146" s="104" t="str">
        <f t="shared" si="246"/>
        <v/>
      </c>
      <c r="FJ146" s="434" t="str">
        <f t="shared" si="246"/>
        <v/>
      </c>
      <c r="FK146" s="672"/>
      <c r="FL146" s="673"/>
      <c r="FM146" s="674"/>
      <c r="FN146" s="435">
        <f t="shared" si="203"/>
        <v>0</v>
      </c>
      <c r="FO146" s="228" t="str">
        <f t="shared" si="204"/>
        <v/>
      </c>
      <c r="FP146" s="236" t="str">
        <f t="shared" si="247"/>
        <v/>
      </c>
      <c r="FQ146" s="237" t="str">
        <f t="shared" si="248"/>
        <v/>
      </c>
      <c r="FR146" s="237" t="str">
        <f t="shared" si="249"/>
        <v/>
      </c>
      <c r="FS146" s="238">
        <f t="shared" si="314"/>
        <v>0</v>
      </c>
      <c r="FT146" s="675"/>
      <c r="FV146" s="1363">
        <f t="shared" si="205"/>
        <v>0</v>
      </c>
      <c r="FW146" s="1363">
        <f t="shared" si="206"/>
        <v>0</v>
      </c>
      <c r="FX146" s="1363">
        <f t="shared" si="207"/>
        <v>0</v>
      </c>
      <c r="FY146" s="1363">
        <f t="shared" si="208"/>
        <v>0</v>
      </c>
      <c r="FZ146" s="1363">
        <f t="shared" si="209"/>
        <v>0</v>
      </c>
      <c r="GA146" s="1363">
        <f t="shared" si="210"/>
        <v>0</v>
      </c>
      <c r="GB146" s="1363">
        <f t="shared" si="211"/>
        <v>0</v>
      </c>
      <c r="GF146" s="1166">
        <f>'③-2 R2入力（変更後）'!AJ146</f>
        <v>0</v>
      </c>
      <c r="GG146" s="1167">
        <f>'③-2 R2入力（変更後）'!AL146</f>
        <v>0</v>
      </c>
      <c r="GH146" s="1166">
        <f>'③-2 R2入力（変更後）'!AQ146</f>
        <v>0</v>
      </c>
      <c r="GI146" s="1167">
        <f>'③-2 R2入力（変更後）'!AS146</f>
        <v>0</v>
      </c>
      <c r="GJ146" s="1166">
        <f>'③-2 R2入力（変更後）'!AX146</f>
        <v>0</v>
      </c>
      <c r="GK146" s="1167">
        <f>'③-2 R2入力（変更後）'!AZ146</f>
        <v>0</v>
      </c>
      <c r="GL146" s="1166">
        <f>'③-2 R2入力（変更後）'!CF146</f>
        <v>0</v>
      </c>
      <c r="GM146" s="1167">
        <f>'③-2 R2入力（変更後）'!CW146</f>
        <v>0</v>
      </c>
      <c r="GN146" s="1166">
        <f>'③-2 R2入力（変更後）'!DB146</f>
        <v>0</v>
      </c>
      <c r="GO146" s="1167">
        <f>'③-2 R2入力（変更後）'!DG146</f>
        <v>0</v>
      </c>
      <c r="GP146" s="1166">
        <f>'③-2 R2入力（変更後）'!DL146</f>
        <v>0</v>
      </c>
      <c r="GQ146" s="1167">
        <f>'③-2 R2入力（変更後）'!DQ146</f>
        <v>0</v>
      </c>
      <c r="GS146" s="1168">
        <f>'③-2 R2入力（変更後）'!FK146</f>
        <v>0</v>
      </c>
      <c r="GT146" s="1168">
        <f>'③-2 R2入力（変更後）'!FL146</f>
        <v>0</v>
      </c>
      <c r="GU146" s="1168">
        <f>'③-2 R2入力（変更後）'!FM146</f>
        <v>0</v>
      </c>
      <c r="GV146" s="1161"/>
      <c r="GX146" s="1162">
        <f>'③-2 R2入力（変更後）'!FE146</f>
        <v>0</v>
      </c>
      <c r="GY146" s="1163" t="str">
        <f>'③-2 R2入力（変更後）'!FO146</f>
        <v/>
      </c>
    </row>
    <row r="147" spans="1:207" s="3" customFormat="1" ht="18" customHeight="1">
      <c r="A147" s="305" t="str">
        <f t="shared" si="250"/>
        <v/>
      </c>
      <c r="B147" s="174">
        <f t="shared" si="315"/>
        <v>0</v>
      </c>
      <c r="C147" s="1415" t="str">
        <f t="shared" si="317"/>
        <v>00授業料</v>
      </c>
      <c r="D147" s="1415" t="str">
        <f t="shared" si="318"/>
        <v>00入学金</v>
      </c>
      <c r="E147" s="174">
        <f t="shared" si="316"/>
        <v>0</v>
      </c>
      <c r="F147" s="305">
        <f t="shared" si="251"/>
        <v>0</v>
      </c>
      <c r="G147" s="475">
        <f t="shared" si="319"/>
        <v>130</v>
      </c>
      <c r="H147" s="430"/>
      <c r="I147" s="431"/>
      <c r="J147" s="658"/>
      <c r="K147" s="659"/>
      <c r="L147" s="659"/>
      <c r="M147" s="660"/>
      <c r="N147" s="661"/>
      <c r="O147" s="662"/>
      <c r="P147" s="658"/>
      <c r="Q147" s="659"/>
      <c r="R147" s="660"/>
      <c r="S147" s="663"/>
      <c r="T147" s="682"/>
      <c r="U147" s="664"/>
      <c r="V147" s="53" t="str">
        <f>IF(OR($R$5="",$T$5="",$J147="",$O147="",$U147=""),"",IF(ISERROR(VLOOKUP($C147,参照!$P$4:$V$112,5,FALSE)),0,VLOOKUP($C147,参照!$P$4:$V$112,5,FALSE)))</f>
        <v/>
      </c>
      <c r="W147" s="665"/>
      <c r="X147" s="54" t="str">
        <f>IF(OR($R$5="",$T$5="",$J147="",$O147="",$W147=""),"",IF(ISERROR(VLOOKUP($D147,参照!$P$4:$V$112,5,FALSE)),0,VLOOKUP($D147,参照!$P$4:$V$112,5,FALSE)))</f>
        <v/>
      </c>
      <c r="Y147" s="102" t="str">
        <f t="shared" si="252"/>
        <v/>
      </c>
      <c r="Z147" s="102" t="str">
        <f t="shared" si="253"/>
        <v/>
      </c>
      <c r="AA147" s="1330">
        <f t="shared" ref="AA147:AA167" si="320">IF(T147="",0,IF(AND(T147&gt;=1,T147&lt;=10000),0,1))</f>
        <v>0</v>
      </c>
      <c r="AB147" s="241">
        <f t="shared" si="254"/>
        <v>0</v>
      </c>
      <c r="AC147" s="666"/>
      <c r="AD147" s="352">
        <f t="shared" si="255"/>
        <v>0</v>
      </c>
      <c r="AE147" s="55" t="str">
        <f t="shared" si="256"/>
        <v/>
      </c>
      <c r="AF147" s="193" t="str">
        <f t="shared" si="257"/>
        <v/>
      </c>
      <c r="AG147" s="194" t="str">
        <f t="shared" si="212"/>
        <v/>
      </c>
      <c r="AH147" s="54" t="str">
        <f t="shared" si="212"/>
        <v/>
      </c>
      <c r="AI147" s="1133" t="str">
        <f t="shared" ref="AI147:AI167" si="321">IF(AND(J147&lt;&gt;"",O147&lt;&gt;"",U147&lt;&gt;"",AC147&lt;&gt;"",$AA$17=0),1,"")</f>
        <v/>
      </c>
      <c r="AJ147" s="667"/>
      <c r="AK147" s="54" t="str">
        <f t="shared" si="258"/>
        <v/>
      </c>
      <c r="AL147" s="668"/>
      <c r="AM147" s="194">
        <f t="shared" si="259"/>
        <v>0</v>
      </c>
      <c r="AN147" s="194">
        <f t="shared" si="260"/>
        <v>0</v>
      </c>
      <c r="AO147" s="194">
        <f t="shared" si="261"/>
        <v>0</v>
      </c>
      <c r="AP147" s="283">
        <f t="shared" si="262"/>
        <v>0</v>
      </c>
      <c r="AQ147" s="669"/>
      <c r="AR147" s="56" t="str">
        <f t="shared" si="263"/>
        <v/>
      </c>
      <c r="AS147" s="668"/>
      <c r="AT147" s="194">
        <f t="shared" si="264"/>
        <v>0</v>
      </c>
      <c r="AU147" s="194">
        <f t="shared" si="265"/>
        <v>0</v>
      </c>
      <c r="AV147" s="194">
        <f t="shared" si="266"/>
        <v>0</v>
      </c>
      <c r="AW147" s="283">
        <f t="shared" si="267"/>
        <v>0</v>
      </c>
      <c r="AX147" s="669"/>
      <c r="AY147" s="54" t="str">
        <f t="shared" si="268"/>
        <v/>
      </c>
      <c r="AZ147" s="668"/>
      <c r="BA147" s="194">
        <f t="shared" si="269"/>
        <v>0</v>
      </c>
      <c r="BB147" s="194">
        <f t="shared" si="270"/>
        <v>0</v>
      </c>
      <c r="BC147" s="194">
        <f t="shared" si="271"/>
        <v>0</v>
      </c>
      <c r="BD147" s="283">
        <f t="shared" si="272"/>
        <v>0</v>
      </c>
      <c r="BE147" s="206" t="str">
        <f t="shared" si="273"/>
        <v>○</v>
      </c>
      <c r="BF147" s="208">
        <f t="shared" si="213"/>
        <v>0</v>
      </c>
      <c r="BG147" s="204">
        <f t="shared" si="213"/>
        <v>0</v>
      </c>
      <c r="BH147" s="204">
        <f t="shared" si="213"/>
        <v>0</v>
      </c>
      <c r="BI147" s="205">
        <f t="shared" si="274"/>
        <v>0</v>
      </c>
      <c r="BJ147" s="236">
        <f t="shared" si="214"/>
        <v>0</v>
      </c>
      <c r="BK147" s="237">
        <f t="shared" si="214"/>
        <v>0</v>
      </c>
      <c r="BL147" s="237">
        <f t="shared" si="214"/>
        <v>0</v>
      </c>
      <c r="BM147" s="238">
        <f t="shared" si="275"/>
        <v>0</v>
      </c>
      <c r="BN147" s="236">
        <f t="shared" si="276"/>
        <v>0</v>
      </c>
      <c r="BO147" s="237">
        <f t="shared" si="277"/>
        <v>0</v>
      </c>
      <c r="BP147" s="237">
        <f t="shared" si="278"/>
        <v>0</v>
      </c>
      <c r="BQ147" s="238">
        <f t="shared" si="279"/>
        <v>0</v>
      </c>
      <c r="BR147" s="236">
        <f t="shared" si="215"/>
        <v>0</v>
      </c>
      <c r="BS147" s="237">
        <f t="shared" si="215"/>
        <v>0</v>
      </c>
      <c r="BT147" s="237">
        <f t="shared" si="215"/>
        <v>0</v>
      </c>
      <c r="BU147" s="238">
        <f t="shared" si="280"/>
        <v>0</v>
      </c>
      <c r="BV147" s="236" t="str">
        <f t="shared" si="216"/>
        <v/>
      </c>
      <c r="BW147" s="237" t="str">
        <f t="shared" si="217"/>
        <v/>
      </c>
      <c r="BX147" s="237" t="str">
        <f t="shared" si="218"/>
        <v/>
      </c>
      <c r="BY147" s="238">
        <f t="shared" si="281"/>
        <v>0</v>
      </c>
      <c r="BZ147" s="257" t="str">
        <f t="shared" si="219"/>
        <v/>
      </c>
      <c r="CA147" s="104" t="str">
        <f t="shared" si="219"/>
        <v/>
      </c>
      <c r="CB147" s="103" t="str">
        <f t="shared" si="219"/>
        <v/>
      </c>
      <c r="CC147" s="105" t="str">
        <f t="shared" si="220"/>
        <v/>
      </c>
      <c r="CD147" s="104" t="str">
        <f t="shared" si="220"/>
        <v/>
      </c>
      <c r="CE147" s="103" t="str">
        <f t="shared" si="220"/>
        <v/>
      </c>
      <c r="CF147" s="670"/>
      <c r="CG147" s="204" t="str">
        <f t="shared" si="282"/>
        <v>－</v>
      </c>
      <c r="CH147" s="194"/>
      <c r="CI147" s="258"/>
      <c r="CJ147" s="193" t="str">
        <f t="shared" si="221"/>
        <v/>
      </c>
      <c r="CK147" s="194" t="str">
        <f t="shared" si="222"/>
        <v/>
      </c>
      <c r="CL147" s="54" t="str">
        <f t="shared" si="223"/>
        <v/>
      </c>
      <c r="CM147" s="193" t="str">
        <f t="shared" si="224"/>
        <v/>
      </c>
      <c r="CN147" s="194" t="str">
        <f t="shared" si="225"/>
        <v/>
      </c>
      <c r="CO147" s="54" t="str">
        <f t="shared" si="226"/>
        <v/>
      </c>
      <c r="CP147" s="193" t="str">
        <f t="shared" si="227"/>
        <v/>
      </c>
      <c r="CQ147" s="194" t="str">
        <f t="shared" si="227"/>
        <v/>
      </c>
      <c r="CR147" s="54" t="str">
        <f t="shared" si="227"/>
        <v/>
      </c>
      <c r="CS147" s="193" t="str">
        <f t="shared" si="228"/>
        <v/>
      </c>
      <c r="CT147" s="194" t="str">
        <f t="shared" si="229"/>
        <v/>
      </c>
      <c r="CU147" s="194" t="str">
        <f t="shared" si="230"/>
        <v/>
      </c>
      <c r="CV147" s="57" t="str">
        <f t="shared" si="283"/>
        <v/>
      </c>
      <c r="CW147" s="668"/>
      <c r="CX147" s="194">
        <f t="shared" si="284"/>
        <v>0</v>
      </c>
      <c r="CY147" s="194">
        <f t="shared" si="285"/>
        <v>0</v>
      </c>
      <c r="CZ147" s="194">
        <f t="shared" si="286"/>
        <v>0</v>
      </c>
      <c r="DA147" s="283">
        <f t="shared" si="287"/>
        <v>0</v>
      </c>
      <c r="DB147" s="669"/>
      <c r="DC147" s="295">
        <f t="shared" si="231"/>
        <v>0</v>
      </c>
      <c r="DD147" s="104">
        <f t="shared" si="232"/>
        <v>0</v>
      </c>
      <c r="DE147" s="296">
        <f t="shared" si="233"/>
        <v>0</v>
      </c>
      <c r="DF147" s="56" t="str">
        <f t="shared" si="288"/>
        <v/>
      </c>
      <c r="DG147" s="668"/>
      <c r="DH147" s="194">
        <f t="shared" si="289"/>
        <v>0</v>
      </c>
      <c r="DI147" s="194">
        <f t="shared" si="290"/>
        <v>0</v>
      </c>
      <c r="DJ147" s="194">
        <f t="shared" si="291"/>
        <v>0</v>
      </c>
      <c r="DK147" s="283">
        <f t="shared" si="292"/>
        <v>0</v>
      </c>
      <c r="DL147" s="669"/>
      <c r="DM147" s="295">
        <f t="shared" si="234"/>
        <v>0</v>
      </c>
      <c r="DN147" s="104">
        <f t="shared" si="235"/>
        <v>0</v>
      </c>
      <c r="DO147" s="296">
        <f t="shared" si="236"/>
        <v>0</v>
      </c>
      <c r="DP147" s="56" t="str">
        <f t="shared" si="293"/>
        <v/>
      </c>
      <c r="DQ147" s="668"/>
      <c r="DR147" s="194">
        <f t="shared" si="294"/>
        <v>0</v>
      </c>
      <c r="DS147" s="194">
        <f t="shared" si="295"/>
        <v>0</v>
      </c>
      <c r="DT147" s="194">
        <f t="shared" si="296"/>
        <v>0</v>
      </c>
      <c r="DU147" s="53">
        <f t="shared" si="297"/>
        <v>0</v>
      </c>
      <c r="DV147" s="236">
        <f t="shared" si="237"/>
        <v>0</v>
      </c>
      <c r="DW147" s="237">
        <f t="shared" si="237"/>
        <v>0</v>
      </c>
      <c r="DX147" s="237">
        <f t="shared" si="237"/>
        <v>0</v>
      </c>
      <c r="DY147" s="238">
        <f t="shared" si="298"/>
        <v>0</v>
      </c>
      <c r="DZ147" s="236">
        <f t="shared" si="238"/>
        <v>0</v>
      </c>
      <c r="EA147" s="237">
        <f t="shared" si="238"/>
        <v>0</v>
      </c>
      <c r="EB147" s="237">
        <f t="shared" si="238"/>
        <v>0</v>
      </c>
      <c r="EC147" s="238">
        <f t="shared" si="299"/>
        <v>0</v>
      </c>
      <c r="ED147" s="236">
        <f t="shared" si="239"/>
        <v>0</v>
      </c>
      <c r="EE147" s="237">
        <f t="shared" si="239"/>
        <v>0</v>
      </c>
      <c r="EF147" s="237">
        <f t="shared" si="239"/>
        <v>0</v>
      </c>
      <c r="EG147" s="238">
        <f t="shared" si="300"/>
        <v>0</v>
      </c>
      <c r="EH147" s="236" t="str">
        <f t="shared" si="240"/>
        <v/>
      </c>
      <c r="EI147" s="237" t="str">
        <f t="shared" si="241"/>
        <v/>
      </c>
      <c r="EJ147" s="237" t="str">
        <f t="shared" si="242"/>
        <v/>
      </c>
      <c r="EK147" s="238">
        <f t="shared" si="301"/>
        <v>0</v>
      </c>
      <c r="EL147" s="671"/>
      <c r="EM147" s="265">
        <f t="shared" si="243"/>
        <v>0</v>
      </c>
      <c r="EN147" s="266">
        <f t="shared" si="243"/>
        <v>0</v>
      </c>
      <c r="EO147" s="270">
        <f t="shared" si="243"/>
        <v>0</v>
      </c>
      <c r="EP147" s="272">
        <f t="shared" si="302"/>
        <v>0</v>
      </c>
      <c r="EQ147" s="265">
        <f t="shared" si="244"/>
        <v>0</v>
      </c>
      <c r="ER147" s="266">
        <f t="shared" si="244"/>
        <v>0</v>
      </c>
      <c r="ES147" s="267">
        <f t="shared" si="244"/>
        <v>0</v>
      </c>
      <c r="ET147" s="273">
        <f t="shared" si="303"/>
        <v>0</v>
      </c>
      <c r="EU147" s="271">
        <f t="shared" si="304"/>
        <v>0</v>
      </c>
      <c r="EV147" s="231">
        <f t="shared" si="305"/>
        <v>0</v>
      </c>
      <c r="EW147" s="235">
        <f t="shared" si="306"/>
        <v>0</v>
      </c>
      <c r="EX147" s="234">
        <f t="shared" si="307"/>
        <v>0</v>
      </c>
      <c r="EY147" s="227" t="str">
        <f t="shared" si="308"/>
        <v>○</v>
      </c>
      <c r="EZ147" s="208">
        <f t="shared" si="245"/>
        <v>0</v>
      </c>
      <c r="FA147" s="204">
        <f t="shared" si="245"/>
        <v>0</v>
      </c>
      <c r="FB147" s="204">
        <f t="shared" si="245"/>
        <v>0</v>
      </c>
      <c r="FC147" s="241">
        <f t="shared" si="309"/>
        <v>0</v>
      </c>
      <c r="FD147" s="53">
        <f t="shared" si="310"/>
        <v>0</v>
      </c>
      <c r="FE147" s="432">
        <f t="shared" si="311"/>
        <v>0</v>
      </c>
      <c r="FF147" s="433">
        <f t="shared" si="312"/>
        <v>0</v>
      </c>
      <c r="FG147" s="53" t="str">
        <f t="shared" si="313"/>
        <v/>
      </c>
      <c r="FH147" s="105" t="str">
        <f t="shared" si="246"/>
        <v/>
      </c>
      <c r="FI147" s="104" t="str">
        <f t="shared" si="246"/>
        <v/>
      </c>
      <c r="FJ147" s="434" t="str">
        <f t="shared" si="246"/>
        <v/>
      </c>
      <c r="FK147" s="672"/>
      <c r="FL147" s="673"/>
      <c r="FM147" s="674"/>
      <c r="FN147" s="435">
        <f t="shared" ref="FN147:FN167" si="322">IF(SUM(FK147:FM147)&gt;1,"ｴﾗｰ",SUM(FK147:FM147))</f>
        <v>0</v>
      </c>
      <c r="FO147" s="228" t="str">
        <f t="shared" ref="FO147:FO167" si="323">IF(SUM(FK147:FM147)&gt;1,"エラー",IF(ISERROR(FH147*FK147+FI147*FL147+FJ147*FM147),"",FH147*FK147+FI147*FL147+FJ147*FM147))</f>
        <v/>
      </c>
      <c r="FP147" s="236" t="str">
        <f t="shared" si="247"/>
        <v/>
      </c>
      <c r="FQ147" s="237" t="str">
        <f t="shared" si="248"/>
        <v/>
      </c>
      <c r="FR147" s="237" t="str">
        <f t="shared" si="249"/>
        <v/>
      </c>
      <c r="FS147" s="238">
        <f t="shared" si="314"/>
        <v>0</v>
      </c>
      <c r="FT147" s="675"/>
      <c r="FV147" s="1363">
        <f t="shared" ref="FV147:FV167" si="324">IF(AND(AJ147="",AL147=""),0,IF(AND(AJ147&gt;=1,AJ147&lt;=6,AL147=1/3),0,IF(AND(AJ147&gt;=1,AJ147&lt;=6,AL147=2/3),0,IF(AND(AJ147&gt;=1,AJ147&lt;=6,AL147=3/3),0,1))))</f>
        <v>0</v>
      </c>
      <c r="FW147" s="1363">
        <f t="shared" ref="FW147:FW167" si="325">IF(AND(AQ147="",AS147=""),0,IF(AND(AQ147&gt;=1,AQ147&lt;=5,AS147=1/3),0,IF(AND(AQ147&gt;=1,AQ147&lt;=5,AS147=2/3),0,IF(AND(AQ147&gt;=1,AQ147&lt;=5,AS147=3/3),0,1))))</f>
        <v>0</v>
      </c>
      <c r="FX147" s="1363">
        <f t="shared" ref="FX147:FX167" si="326">IF(AND(AX147="",AZ147=""),0,IF(AND(AX147&gt;=1,AX147&lt;=4,AZ147=1/3),0,IF(AND(AX147&gt;=1,AX147&lt;=4,AZ147=2/3),0,IF(AND(AX147&gt;=1,AX147&lt;=4,AZ147=3/3),0,1))))</f>
        <v>0</v>
      </c>
      <c r="FY147" s="1363">
        <f t="shared" ref="FY147:FY167" si="327">IF(AND(CF147="",CW147=""),0,IF(AND(CF147&gt;=1,CF147&lt;=6,CW147=1/3),0,IF(AND(CF147&gt;=1,CF147&lt;=6,CW147=2/3),0,IF(AND(CF147&gt;=1,CF147&lt;=6,CW147=3/3),0,1))))</f>
        <v>0</v>
      </c>
      <c r="FZ147" s="1363">
        <f t="shared" ref="FZ147:FZ167" si="328">IF(AND(DB147="",DG147=""),0,IF(AND(DB147&gt;=1,DB147&lt;=5,DG147=1/3),0,IF(AND(DB147&gt;=1,DB147&lt;=5,DG147=2/3),0,IF(AND(DB147&gt;=1,DB147&lt;=5,DG147=3/3),0,1))))</f>
        <v>0</v>
      </c>
      <c r="GA147" s="1363">
        <f t="shared" ref="GA147:GA167" si="329">IF(AND(DL147="",DQ147=""),0,IF(AND(DL147&gt;=1,DL147&lt;=4,DQ147=1/3),0,IF(AND(DL147&gt;=1,DL147&lt;=4,DQ147=2/3),0,IF(AND(DL147&gt;=1,DL147&lt;=4,DQ147=3/3),0,1))))</f>
        <v>0</v>
      </c>
      <c r="GB147" s="1363">
        <f t="shared" ref="GB147:GB167" si="330">SUM(FV147:GA147)</f>
        <v>0</v>
      </c>
      <c r="GF147" s="1166">
        <f>'③-2 R2入力（変更後）'!AJ147</f>
        <v>0</v>
      </c>
      <c r="GG147" s="1167">
        <f>'③-2 R2入力（変更後）'!AL147</f>
        <v>0</v>
      </c>
      <c r="GH147" s="1166">
        <f>'③-2 R2入力（変更後）'!AQ147</f>
        <v>0</v>
      </c>
      <c r="GI147" s="1167">
        <f>'③-2 R2入力（変更後）'!AS147</f>
        <v>0</v>
      </c>
      <c r="GJ147" s="1166">
        <f>'③-2 R2入力（変更後）'!AX147</f>
        <v>0</v>
      </c>
      <c r="GK147" s="1167">
        <f>'③-2 R2入力（変更後）'!AZ147</f>
        <v>0</v>
      </c>
      <c r="GL147" s="1166">
        <f>'③-2 R2入力（変更後）'!CF147</f>
        <v>0</v>
      </c>
      <c r="GM147" s="1167">
        <f>'③-2 R2入力（変更後）'!CW147</f>
        <v>0</v>
      </c>
      <c r="GN147" s="1166">
        <f>'③-2 R2入力（変更後）'!DB147</f>
        <v>0</v>
      </c>
      <c r="GO147" s="1167">
        <f>'③-2 R2入力（変更後）'!DG147</f>
        <v>0</v>
      </c>
      <c r="GP147" s="1166">
        <f>'③-2 R2入力（変更後）'!DL147</f>
        <v>0</v>
      </c>
      <c r="GQ147" s="1167">
        <f>'③-2 R2入力（変更後）'!DQ147</f>
        <v>0</v>
      </c>
      <c r="GS147" s="1168">
        <f>'③-2 R2入力（変更後）'!FK147</f>
        <v>0</v>
      </c>
      <c r="GT147" s="1168">
        <f>'③-2 R2入力（変更後）'!FL147</f>
        <v>0</v>
      </c>
      <c r="GU147" s="1168">
        <f>'③-2 R2入力（変更後）'!FM147</f>
        <v>0</v>
      </c>
      <c r="GV147" s="1161"/>
      <c r="GX147" s="1162">
        <f>'③-2 R2入力（変更後）'!FE147</f>
        <v>0</v>
      </c>
      <c r="GY147" s="1163" t="str">
        <f>'③-2 R2入力（変更後）'!FO147</f>
        <v/>
      </c>
    </row>
    <row r="148" spans="1:207" s="3" customFormat="1" ht="18" customHeight="1">
      <c r="A148" s="305" t="str">
        <f t="shared" si="250"/>
        <v/>
      </c>
      <c r="B148" s="174">
        <f t="shared" si="315"/>
        <v>0</v>
      </c>
      <c r="C148" s="1415" t="str">
        <f t="shared" si="317"/>
        <v>00授業料</v>
      </c>
      <c r="D148" s="1415" t="str">
        <f t="shared" si="318"/>
        <v>00入学金</v>
      </c>
      <c r="E148" s="174">
        <f t="shared" si="316"/>
        <v>0</v>
      </c>
      <c r="F148" s="305">
        <f t="shared" si="251"/>
        <v>0</v>
      </c>
      <c r="G148" s="475">
        <f t="shared" si="319"/>
        <v>131</v>
      </c>
      <c r="H148" s="430"/>
      <c r="I148" s="431"/>
      <c r="J148" s="658"/>
      <c r="K148" s="659"/>
      <c r="L148" s="659"/>
      <c r="M148" s="660"/>
      <c r="N148" s="661"/>
      <c r="O148" s="662"/>
      <c r="P148" s="658"/>
      <c r="Q148" s="659"/>
      <c r="R148" s="660"/>
      <c r="S148" s="663"/>
      <c r="T148" s="682"/>
      <c r="U148" s="664"/>
      <c r="V148" s="53" t="str">
        <f>IF(OR($R$5="",$T$5="",$J148="",$O148="",$U148=""),"",IF(ISERROR(VLOOKUP($C148,参照!$P$4:$V$112,5,FALSE)),0,VLOOKUP($C148,参照!$P$4:$V$112,5,FALSE)))</f>
        <v/>
      </c>
      <c r="W148" s="665"/>
      <c r="X148" s="54" t="str">
        <f>IF(OR($R$5="",$T$5="",$J148="",$O148="",$W148=""),"",IF(ISERROR(VLOOKUP($D148,参照!$P$4:$V$112,5,FALSE)),0,VLOOKUP($D148,参照!$P$4:$V$112,5,FALSE)))</f>
        <v/>
      </c>
      <c r="Y148" s="102" t="str">
        <f t="shared" si="252"/>
        <v/>
      </c>
      <c r="Z148" s="102" t="str">
        <f t="shared" si="253"/>
        <v/>
      </c>
      <c r="AA148" s="1330">
        <f t="shared" si="320"/>
        <v>0</v>
      </c>
      <c r="AB148" s="241">
        <f t="shared" si="254"/>
        <v>0</v>
      </c>
      <c r="AC148" s="666"/>
      <c r="AD148" s="352">
        <f t="shared" si="255"/>
        <v>0</v>
      </c>
      <c r="AE148" s="55" t="str">
        <f t="shared" si="256"/>
        <v/>
      </c>
      <c r="AF148" s="193" t="str">
        <f t="shared" si="257"/>
        <v/>
      </c>
      <c r="AG148" s="194" t="str">
        <f t="shared" si="212"/>
        <v/>
      </c>
      <c r="AH148" s="54" t="str">
        <f t="shared" si="212"/>
        <v/>
      </c>
      <c r="AI148" s="1133" t="str">
        <f t="shared" si="321"/>
        <v/>
      </c>
      <c r="AJ148" s="667"/>
      <c r="AK148" s="54" t="str">
        <f t="shared" si="258"/>
        <v/>
      </c>
      <c r="AL148" s="668"/>
      <c r="AM148" s="194">
        <f t="shared" si="259"/>
        <v>0</v>
      </c>
      <c r="AN148" s="194">
        <f t="shared" si="260"/>
        <v>0</v>
      </c>
      <c r="AO148" s="194">
        <f t="shared" si="261"/>
        <v>0</v>
      </c>
      <c r="AP148" s="283">
        <f t="shared" si="262"/>
        <v>0</v>
      </c>
      <c r="AQ148" s="669"/>
      <c r="AR148" s="56" t="str">
        <f t="shared" si="263"/>
        <v/>
      </c>
      <c r="AS148" s="668"/>
      <c r="AT148" s="194">
        <f t="shared" si="264"/>
        <v>0</v>
      </c>
      <c r="AU148" s="194">
        <f t="shared" si="265"/>
        <v>0</v>
      </c>
      <c r="AV148" s="194">
        <f t="shared" si="266"/>
        <v>0</v>
      </c>
      <c r="AW148" s="283">
        <f t="shared" si="267"/>
        <v>0</v>
      </c>
      <c r="AX148" s="669"/>
      <c r="AY148" s="54" t="str">
        <f t="shared" si="268"/>
        <v/>
      </c>
      <c r="AZ148" s="668"/>
      <c r="BA148" s="194">
        <f t="shared" si="269"/>
        <v>0</v>
      </c>
      <c r="BB148" s="194">
        <f t="shared" si="270"/>
        <v>0</v>
      </c>
      <c r="BC148" s="194">
        <f t="shared" si="271"/>
        <v>0</v>
      </c>
      <c r="BD148" s="283">
        <f t="shared" si="272"/>
        <v>0</v>
      </c>
      <c r="BE148" s="206" t="str">
        <f t="shared" si="273"/>
        <v>○</v>
      </c>
      <c r="BF148" s="208">
        <f t="shared" si="213"/>
        <v>0</v>
      </c>
      <c r="BG148" s="204">
        <f t="shared" si="213"/>
        <v>0</v>
      </c>
      <c r="BH148" s="204">
        <f t="shared" si="213"/>
        <v>0</v>
      </c>
      <c r="BI148" s="205">
        <f t="shared" si="274"/>
        <v>0</v>
      </c>
      <c r="BJ148" s="236">
        <f t="shared" si="214"/>
        <v>0</v>
      </c>
      <c r="BK148" s="237">
        <f t="shared" si="214"/>
        <v>0</v>
      </c>
      <c r="BL148" s="237">
        <f t="shared" si="214"/>
        <v>0</v>
      </c>
      <c r="BM148" s="238">
        <f t="shared" si="275"/>
        <v>0</v>
      </c>
      <c r="BN148" s="236">
        <f t="shared" si="276"/>
        <v>0</v>
      </c>
      <c r="BO148" s="237">
        <f t="shared" si="277"/>
        <v>0</v>
      </c>
      <c r="BP148" s="237">
        <f t="shared" si="278"/>
        <v>0</v>
      </c>
      <c r="BQ148" s="238">
        <f t="shared" si="279"/>
        <v>0</v>
      </c>
      <c r="BR148" s="236">
        <f t="shared" si="215"/>
        <v>0</v>
      </c>
      <c r="BS148" s="237">
        <f t="shared" si="215"/>
        <v>0</v>
      </c>
      <c r="BT148" s="237">
        <f t="shared" si="215"/>
        <v>0</v>
      </c>
      <c r="BU148" s="238">
        <f t="shared" si="280"/>
        <v>0</v>
      </c>
      <c r="BV148" s="236" t="str">
        <f t="shared" si="216"/>
        <v/>
      </c>
      <c r="BW148" s="237" t="str">
        <f t="shared" si="217"/>
        <v/>
      </c>
      <c r="BX148" s="237" t="str">
        <f t="shared" si="218"/>
        <v/>
      </c>
      <c r="BY148" s="238">
        <f t="shared" si="281"/>
        <v>0</v>
      </c>
      <c r="BZ148" s="257" t="str">
        <f t="shared" si="219"/>
        <v/>
      </c>
      <c r="CA148" s="104" t="str">
        <f t="shared" si="219"/>
        <v/>
      </c>
      <c r="CB148" s="103" t="str">
        <f t="shared" si="219"/>
        <v/>
      </c>
      <c r="CC148" s="105" t="str">
        <f t="shared" si="220"/>
        <v/>
      </c>
      <c r="CD148" s="104" t="str">
        <f t="shared" si="220"/>
        <v/>
      </c>
      <c r="CE148" s="103" t="str">
        <f t="shared" si="220"/>
        <v/>
      </c>
      <c r="CF148" s="670"/>
      <c r="CG148" s="204" t="str">
        <f t="shared" si="282"/>
        <v>－</v>
      </c>
      <c r="CH148" s="194"/>
      <c r="CI148" s="258"/>
      <c r="CJ148" s="193" t="str">
        <f t="shared" si="221"/>
        <v/>
      </c>
      <c r="CK148" s="194" t="str">
        <f t="shared" si="222"/>
        <v/>
      </c>
      <c r="CL148" s="54" t="str">
        <f t="shared" si="223"/>
        <v/>
      </c>
      <c r="CM148" s="193" t="str">
        <f t="shared" si="224"/>
        <v/>
      </c>
      <c r="CN148" s="194" t="str">
        <f t="shared" si="225"/>
        <v/>
      </c>
      <c r="CO148" s="54" t="str">
        <f t="shared" si="226"/>
        <v/>
      </c>
      <c r="CP148" s="193" t="str">
        <f t="shared" si="227"/>
        <v/>
      </c>
      <c r="CQ148" s="194" t="str">
        <f t="shared" si="227"/>
        <v/>
      </c>
      <c r="CR148" s="54" t="str">
        <f t="shared" si="227"/>
        <v/>
      </c>
      <c r="CS148" s="193" t="str">
        <f t="shared" si="228"/>
        <v/>
      </c>
      <c r="CT148" s="194" t="str">
        <f t="shared" si="229"/>
        <v/>
      </c>
      <c r="CU148" s="194" t="str">
        <f t="shared" si="230"/>
        <v/>
      </c>
      <c r="CV148" s="57" t="str">
        <f t="shared" si="283"/>
        <v/>
      </c>
      <c r="CW148" s="668"/>
      <c r="CX148" s="194">
        <f t="shared" si="284"/>
        <v>0</v>
      </c>
      <c r="CY148" s="194">
        <f t="shared" si="285"/>
        <v>0</v>
      </c>
      <c r="CZ148" s="194">
        <f t="shared" si="286"/>
        <v>0</v>
      </c>
      <c r="DA148" s="283">
        <f t="shared" si="287"/>
        <v>0</v>
      </c>
      <c r="DB148" s="669"/>
      <c r="DC148" s="295">
        <f t="shared" si="231"/>
        <v>0</v>
      </c>
      <c r="DD148" s="104">
        <f t="shared" si="232"/>
        <v>0</v>
      </c>
      <c r="DE148" s="296">
        <f t="shared" si="233"/>
        <v>0</v>
      </c>
      <c r="DF148" s="56" t="str">
        <f t="shared" si="288"/>
        <v/>
      </c>
      <c r="DG148" s="668"/>
      <c r="DH148" s="194">
        <f t="shared" si="289"/>
        <v>0</v>
      </c>
      <c r="DI148" s="194">
        <f t="shared" si="290"/>
        <v>0</v>
      </c>
      <c r="DJ148" s="194">
        <f t="shared" si="291"/>
        <v>0</v>
      </c>
      <c r="DK148" s="283">
        <f t="shared" si="292"/>
        <v>0</v>
      </c>
      <c r="DL148" s="669"/>
      <c r="DM148" s="295">
        <f t="shared" si="234"/>
        <v>0</v>
      </c>
      <c r="DN148" s="104">
        <f t="shared" si="235"/>
        <v>0</v>
      </c>
      <c r="DO148" s="296">
        <f t="shared" si="236"/>
        <v>0</v>
      </c>
      <c r="DP148" s="56" t="str">
        <f t="shared" si="293"/>
        <v/>
      </c>
      <c r="DQ148" s="668"/>
      <c r="DR148" s="194">
        <f t="shared" si="294"/>
        <v>0</v>
      </c>
      <c r="DS148" s="194">
        <f t="shared" si="295"/>
        <v>0</v>
      </c>
      <c r="DT148" s="194">
        <f t="shared" si="296"/>
        <v>0</v>
      </c>
      <c r="DU148" s="53">
        <f t="shared" si="297"/>
        <v>0</v>
      </c>
      <c r="DV148" s="236">
        <f t="shared" si="237"/>
        <v>0</v>
      </c>
      <c r="DW148" s="237">
        <f t="shared" si="237"/>
        <v>0</v>
      </c>
      <c r="DX148" s="237">
        <f t="shared" si="237"/>
        <v>0</v>
      </c>
      <c r="DY148" s="238">
        <f t="shared" si="298"/>
        <v>0</v>
      </c>
      <c r="DZ148" s="236">
        <f t="shared" si="238"/>
        <v>0</v>
      </c>
      <c r="EA148" s="237">
        <f t="shared" si="238"/>
        <v>0</v>
      </c>
      <c r="EB148" s="237">
        <f t="shared" si="238"/>
        <v>0</v>
      </c>
      <c r="EC148" s="238">
        <f t="shared" si="299"/>
        <v>0</v>
      </c>
      <c r="ED148" s="236">
        <f t="shared" si="239"/>
        <v>0</v>
      </c>
      <c r="EE148" s="237">
        <f t="shared" si="239"/>
        <v>0</v>
      </c>
      <c r="EF148" s="237">
        <f t="shared" si="239"/>
        <v>0</v>
      </c>
      <c r="EG148" s="238">
        <f t="shared" si="300"/>
        <v>0</v>
      </c>
      <c r="EH148" s="236" t="str">
        <f t="shared" si="240"/>
        <v/>
      </c>
      <c r="EI148" s="237" t="str">
        <f t="shared" si="241"/>
        <v/>
      </c>
      <c r="EJ148" s="237" t="str">
        <f t="shared" si="242"/>
        <v/>
      </c>
      <c r="EK148" s="238">
        <f t="shared" si="301"/>
        <v>0</v>
      </c>
      <c r="EL148" s="671"/>
      <c r="EM148" s="265">
        <f t="shared" si="243"/>
        <v>0</v>
      </c>
      <c r="EN148" s="266">
        <f t="shared" si="243"/>
        <v>0</v>
      </c>
      <c r="EO148" s="270">
        <f t="shared" si="243"/>
        <v>0</v>
      </c>
      <c r="EP148" s="272">
        <f t="shared" si="302"/>
        <v>0</v>
      </c>
      <c r="EQ148" s="265">
        <f t="shared" si="244"/>
        <v>0</v>
      </c>
      <c r="ER148" s="266">
        <f t="shared" si="244"/>
        <v>0</v>
      </c>
      <c r="ES148" s="267">
        <f t="shared" si="244"/>
        <v>0</v>
      </c>
      <c r="ET148" s="273">
        <f t="shared" si="303"/>
        <v>0</v>
      </c>
      <c r="EU148" s="271">
        <f t="shared" si="304"/>
        <v>0</v>
      </c>
      <c r="EV148" s="231">
        <f t="shared" si="305"/>
        <v>0</v>
      </c>
      <c r="EW148" s="235">
        <f t="shared" si="306"/>
        <v>0</v>
      </c>
      <c r="EX148" s="234">
        <f t="shared" si="307"/>
        <v>0</v>
      </c>
      <c r="EY148" s="227" t="str">
        <f t="shared" si="308"/>
        <v>○</v>
      </c>
      <c r="EZ148" s="208">
        <f t="shared" si="245"/>
        <v>0</v>
      </c>
      <c r="FA148" s="204">
        <f t="shared" si="245"/>
        <v>0</v>
      </c>
      <c r="FB148" s="204">
        <f t="shared" si="245"/>
        <v>0</v>
      </c>
      <c r="FC148" s="241">
        <f t="shared" si="309"/>
        <v>0</v>
      </c>
      <c r="FD148" s="53">
        <f t="shared" si="310"/>
        <v>0</v>
      </c>
      <c r="FE148" s="432">
        <f t="shared" si="311"/>
        <v>0</v>
      </c>
      <c r="FF148" s="433">
        <f t="shared" si="312"/>
        <v>0</v>
      </c>
      <c r="FG148" s="53" t="str">
        <f t="shared" si="313"/>
        <v/>
      </c>
      <c r="FH148" s="105" t="str">
        <f t="shared" si="246"/>
        <v/>
      </c>
      <c r="FI148" s="104" t="str">
        <f t="shared" si="246"/>
        <v/>
      </c>
      <c r="FJ148" s="434" t="str">
        <f t="shared" si="246"/>
        <v/>
      </c>
      <c r="FK148" s="672"/>
      <c r="FL148" s="673"/>
      <c r="FM148" s="674"/>
      <c r="FN148" s="435">
        <f t="shared" si="322"/>
        <v>0</v>
      </c>
      <c r="FO148" s="228" t="str">
        <f t="shared" si="323"/>
        <v/>
      </c>
      <c r="FP148" s="236" t="str">
        <f t="shared" si="247"/>
        <v/>
      </c>
      <c r="FQ148" s="237" t="str">
        <f t="shared" si="248"/>
        <v/>
      </c>
      <c r="FR148" s="237" t="str">
        <f t="shared" si="249"/>
        <v/>
      </c>
      <c r="FS148" s="238">
        <f t="shared" si="314"/>
        <v>0</v>
      </c>
      <c r="FT148" s="675"/>
      <c r="FV148" s="1363">
        <f t="shared" si="324"/>
        <v>0</v>
      </c>
      <c r="FW148" s="1363">
        <f t="shared" si="325"/>
        <v>0</v>
      </c>
      <c r="FX148" s="1363">
        <f t="shared" si="326"/>
        <v>0</v>
      </c>
      <c r="FY148" s="1363">
        <f t="shared" si="327"/>
        <v>0</v>
      </c>
      <c r="FZ148" s="1363">
        <f t="shared" si="328"/>
        <v>0</v>
      </c>
      <c r="GA148" s="1363">
        <f t="shared" si="329"/>
        <v>0</v>
      </c>
      <c r="GB148" s="1363">
        <f t="shared" si="330"/>
        <v>0</v>
      </c>
      <c r="GF148" s="1166">
        <f>'③-2 R2入力（変更後）'!AJ148</f>
        <v>0</v>
      </c>
      <c r="GG148" s="1167">
        <f>'③-2 R2入力（変更後）'!AL148</f>
        <v>0</v>
      </c>
      <c r="GH148" s="1166">
        <f>'③-2 R2入力（変更後）'!AQ148</f>
        <v>0</v>
      </c>
      <c r="GI148" s="1167">
        <f>'③-2 R2入力（変更後）'!AS148</f>
        <v>0</v>
      </c>
      <c r="GJ148" s="1166">
        <f>'③-2 R2入力（変更後）'!AX148</f>
        <v>0</v>
      </c>
      <c r="GK148" s="1167">
        <f>'③-2 R2入力（変更後）'!AZ148</f>
        <v>0</v>
      </c>
      <c r="GL148" s="1166">
        <f>'③-2 R2入力（変更後）'!CF148</f>
        <v>0</v>
      </c>
      <c r="GM148" s="1167">
        <f>'③-2 R2入力（変更後）'!CW148</f>
        <v>0</v>
      </c>
      <c r="GN148" s="1166">
        <f>'③-2 R2入力（変更後）'!DB148</f>
        <v>0</v>
      </c>
      <c r="GO148" s="1167">
        <f>'③-2 R2入力（変更後）'!DG148</f>
        <v>0</v>
      </c>
      <c r="GP148" s="1166">
        <f>'③-2 R2入力（変更後）'!DL148</f>
        <v>0</v>
      </c>
      <c r="GQ148" s="1167">
        <f>'③-2 R2入力（変更後）'!DQ148</f>
        <v>0</v>
      </c>
      <c r="GS148" s="1168">
        <f>'③-2 R2入力（変更後）'!FK148</f>
        <v>0</v>
      </c>
      <c r="GT148" s="1168">
        <f>'③-2 R2入力（変更後）'!FL148</f>
        <v>0</v>
      </c>
      <c r="GU148" s="1168">
        <f>'③-2 R2入力（変更後）'!FM148</f>
        <v>0</v>
      </c>
      <c r="GV148" s="1161"/>
      <c r="GX148" s="1162">
        <f>'③-2 R2入力（変更後）'!FE148</f>
        <v>0</v>
      </c>
      <c r="GY148" s="1163" t="str">
        <f>'③-2 R2入力（変更後）'!FO148</f>
        <v/>
      </c>
    </row>
    <row r="149" spans="1:207" s="3" customFormat="1" ht="18" customHeight="1">
      <c r="A149" s="305" t="str">
        <f t="shared" si="250"/>
        <v/>
      </c>
      <c r="B149" s="174">
        <f t="shared" si="315"/>
        <v>0</v>
      </c>
      <c r="C149" s="1415" t="str">
        <f t="shared" si="317"/>
        <v>00授業料</v>
      </c>
      <c r="D149" s="1415" t="str">
        <f t="shared" si="318"/>
        <v>00入学金</v>
      </c>
      <c r="E149" s="174">
        <f t="shared" si="316"/>
        <v>0</v>
      </c>
      <c r="F149" s="305">
        <f t="shared" si="251"/>
        <v>0</v>
      </c>
      <c r="G149" s="475">
        <f t="shared" si="319"/>
        <v>132</v>
      </c>
      <c r="H149" s="430"/>
      <c r="I149" s="431"/>
      <c r="J149" s="658"/>
      <c r="K149" s="659"/>
      <c r="L149" s="659"/>
      <c r="M149" s="660"/>
      <c r="N149" s="661"/>
      <c r="O149" s="662"/>
      <c r="P149" s="658"/>
      <c r="Q149" s="659"/>
      <c r="R149" s="660"/>
      <c r="S149" s="663"/>
      <c r="T149" s="682"/>
      <c r="U149" s="664"/>
      <c r="V149" s="53" t="str">
        <f>IF(OR($R$5="",$T$5="",$J149="",$O149="",$U149=""),"",IF(ISERROR(VLOOKUP($C149,参照!$P$4:$V$112,5,FALSE)),0,VLOOKUP($C149,参照!$P$4:$V$112,5,FALSE)))</f>
        <v/>
      </c>
      <c r="W149" s="665"/>
      <c r="X149" s="54" t="str">
        <f>IF(OR($R$5="",$T$5="",$J149="",$O149="",$W149=""),"",IF(ISERROR(VLOOKUP($D149,参照!$P$4:$V$112,5,FALSE)),0,VLOOKUP($D149,参照!$P$4:$V$112,5,FALSE)))</f>
        <v/>
      </c>
      <c r="Y149" s="102" t="str">
        <f t="shared" si="252"/>
        <v/>
      </c>
      <c r="Z149" s="102" t="str">
        <f t="shared" si="253"/>
        <v/>
      </c>
      <c r="AA149" s="1330">
        <f t="shared" si="320"/>
        <v>0</v>
      </c>
      <c r="AB149" s="241">
        <f t="shared" si="254"/>
        <v>0</v>
      </c>
      <c r="AC149" s="666"/>
      <c r="AD149" s="352">
        <f t="shared" si="255"/>
        <v>0</v>
      </c>
      <c r="AE149" s="55" t="str">
        <f t="shared" si="256"/>
        <v/>
      </c>
      <c r="AF149" s="193" t="str">
        <f t="shared" si="257"/>
        <v/>
      </c>
      <c r="AG149" s="194" t="str">
        <f t="shared" si="212"/>
        <v/>
      </c>
      <c r="AH149" s="54" t="str">
        <f t="shared" si="212"/>
        <v/>
      </c>
      <c r="AI149" s="1133" t="str">
        <f t="shared" si="321"/>
        <v/>
      </c>
      <c r="AJ149" s="667"/>
      <c r="AK149" s="54" t="str">
        <f t="shared" si="258"/>
        <v/>
      </c>
      <c r="AL149" s="668"/>
      <c r="AM149" s="194">
        <f t="shared" si="259"/>
        <v>0</v>
      </c>
      <c r="AN149" s="194">
        <f t="shared" si="260"/>
        <v>0</v>
      </c>
      <c r="AO149" s="194">
        <f t="shared" si="261"/>
        <v>0</v>
      </c>
      <c r="AP149" s="283">
        <f t="shared" si="262"/>
        <v>0</v>
      </c>
      <c r="AQ149" s="669"/>
      <c r="AR149" s="56" t="str">
        <f t="shared" si="263"/>
        <v/>
      </c>
      <c r="AS149" s="668"/>
      <c r="AT149" s="194">
        <f t="shared" si="264"/>
        <v>0</v>
      </c>
      <c r="AU149" s="194">
        <f t="shared" si="265"/>
        <v>0</v>
      </c>
      <c r="AV149" s="194">
        <f t="shared" si="266"/>
        <v>0</v>
      </c>
      <c r="AW149" s="283">
        <f t="shared" si="267"/>
        <v>0</v>
      </c>
      <c r="AX149" s="669"/>
      <c r="AY149" s="54" t="str">
        <f t="shared" si="268"/>
        <v/>
      </c>
      <c r="AZ149" s="668"/>
      <c r="BA149" s="194">
        <f t="shared" si="269"/>
        <v>0</v>
      </c>
      <c r="BB149" s="194">
        <f t="shared" si="270"/>
        <v>0</v>
      </c>
      <c r="BC149" s="194">
        <f t="shared" si="271"/>
        <v>0</v>
      </c>
      <c r="BD149" s="283">
        <f t="shared" si="272"/>
        <v>0</v>
      </c>
      <c r="BE149" s="206" t="str">
        <f t="shared" si="273"/>
        <v>○</v>
      </c>
      <c r="BF149" s="208">
        <f t="shared" si="213"/>
        <v>0</v>
      </c>
      <c r="BG149" s="204">
        <f t="shared" si="213"/>
        <v>0</v>
      </c>
      <c r="BH149" s="204">
        <f t="shared" si="213"/>
        <v>0</v>
      </c>
      <c r="BI149" s="205">
        <f t="shared" si="274"/>
        <v>0</v>
      </c>
      <c r="BJ149" s="236">
        <f t="shared" si="214"/>
        <v>0</v>
      </c>
      <c r="BK149" s="237">
        <f t="shared" si="214"/>
        <v>0</v>
      </c>
      <c r="BL149" s="237">
        <f t="shared" si="214"/>
        <v>0</v>
      </c>
      <c r="BM149" s="238">
        <f t="shared" si="275"/>
        <v>0</v>
      </c>
      <c r="BN149" s="236">
        <f t="shared" si="276"/>
        <v>0</v>
      </c>
      <c r="BO149" s="237">
        <f t="shared" si="277"/>
        <v>0</v>
      </c>
      <c r="BP149" s="237">
        <f t="shared" si="278"/>
        <v>0</v>
      </c>
      <c r="BQ149" s="238">
        <f t="shared" si="279"/>
        <v>0</v>
      </c>
      <c r="BR149" s="236">
        <f t="shared" si="215"/>
        <v>0</v>
      </c>
      <c r="BS149" s="237">
        <f t="shared" si="215"/>
        <v>0</v>
      </c>
      <c r="BT149" s="237">
        <f t="shared" si="215"/>
        <v>0</v>
      </c>
      <c r="BU149" s="238">
        <f t="shared" si="280"/>
        <v>0</v>
      </c>
      <c r="BV149" s="236" t="str">
        <f t="shared" si="216"/>
        <v/>
      </c>
      <c r="BW149" s="237" t="str">
        <f t="shared" si="217"/>
        <v/>
      </c>
      <c r="BX149" s="237" t="str">
        <f t="shared" si="218"/>
        <v/>
      </c>
      <c r="BY149" s="238">
        <f t="shared" si="281"/>
        <v>0</v>
      </c>
      <c r="BZ149" s="257" t="str">
        <f t="shared" si="219"/>
        <v/>
      </c>
      <c r="CA149" s="104" t="str">
        <f t="shared" si="219"/>
        <v/>
      </c>
      <c r="CB149" s="103" t="str">
        <f t="shared" si="219"/>
        <v/>
      </c>
      <c r="CC149" s="105" t="str">
        <f t="shared" si="220"/>
        <v/>
      </c>
      <c r="CD149" s="104" t="str">
        <f t="shared" si="220"/>
        <v/>
      </c>
      <c r="CE149" s="103" t="str">
        <f t="shared" si="220"/>
        <v/>
      </c>
      <c r="CF149" s="670"/>
      <c r="CG149" s="204" t="str">
        <f t="shared" si="282"/>
        <v>－</v>
      </c>
      <c r="CH149" s="194"/>
      <c r="CI149" s="258"/>
      <c r="CJ149" s="193" t="str">
        <f t="shared" si="221"/>
        <v/>
      </c>
      <c r="CK149" s="194" t="str">
        <f t="shared" si="222"/>
        <v/>
      </c>
      <c r="CL149" s="54" t="str">
        <f t="shared" si="223"/>
        <v/>
      </c>
      <c r="CM149" s="193" t="str">
        <f t="shared" si="224"/>
        <v/>
      </c>
      <c r="CN149" s="194" t="str">
        <f t="shared" si="225"/>
        <v/>
      </c>
      <c r="CO149" s="54" t="str">
        <f t="shared" si="226"/>
        <v/>
      </c>
      <c r="CP149" s="193" t="str">
        <f t="shared" si="227"/>
        <v/>
      </c>
      <c r="CQ149" s="194" t="str">
        <f t="shared" si="227"/>
        <v/>
      </c>
      <c r="CR149" s="54" t="str">
        <f t="shared" si="227"/>
        <v/>
      </c>
      <c r="CS149" s="193" t="str">
        <f t="shared" si="228"/>
        <v/>
      </c>
      <c r="CT149" s="194" t="str">
        <f t="shared" si="229"/>
        <v/>
      </c>
      <c r="CU149" s="194" t="str">
        <f t="shared" si="230"/>
        <v/>
      </c>
      <c r="CV149" s="57" t="str">
        <f t="shared" si="283"/>
        <v/>
      </c>
      <c r="CW149" s="668"/>
      <c r="CX149" s="194">
        <f t="shared" si="284"/>
        <v>0</v>
      </c>
      <c r="CY149" s="194">
        <f t="shared" si="285"/>
        <v>0</v>
      </c>
      <c r="CZ149" s="194">
        <f t="shared" si="286"/>
        <v>0</v>
      </c>
      <c r="DA149" s="283">
        <f t="shared" si="287"/>
        <v>0</v>
      </c>
      <c r="DB149" s="669"/>
      <c r="DC149" s="295">
        <f t="shared" si="231"/>
        <v>0</v>
      </c>
      <c r="DD149" s="104">
        <f t="shared" si="232"/>
        <v>0</v>
      </c>
      <c r="DE149" s="296">
        <f t="shared" si="233"/>
        <v>0</v>
      </c>
      <c r="DF149" s="56" t="str">
        <f t="shared" si="288"/>
        <v/>
      </c>
      <c r="DG149" s="668"/>
      <c r="DH149" s="194">
        <f t="shared" si="289"/>
        <v>0</v>
      </c>
      <c r="DI149" s="194">
        <f t="shared" si="290"/>
        <v>0</v>
      </c>
      <c r="DJ149" s="194">
        <f t="shared" si="291"/>
        <v>0</v>
      </c>
      <c r="DK149" s="283">
        <f t="shared" si="292"/>
        <v>0</v>
      </c>
      <c r="DL149" s="669"/>
      <c r="DM149" s="295">
        <f t="shared" si="234"/>
        <v>0</v>
      </c>
      <c r="DN149" s="104">
        <f t="shared" si="235"/>
        <v>0</v>
      </c>
      <c r="DO149" s="296">
        <f t="shared" si="236"/>
        <v>0</v>
      </c>
      <c r="DP149" s="56" t="str">
        <f t="shared" si="293"/>
        <v/>
      </c>
      <c r="DQ149" s="668"/>
      <c r="DR149" s="194">
        <f t="shared" si="294"/>
        <v>0</v>
      </c>
      <c r="DS149" s="194">
        <f t="shared" si="295"/>
        <v>0</v>
      </c>
      <c r="DT149" s="194">
        <f t="shared" si="296"/>
        <v>0</v>
      </c>
      <c r="DU149" s="53">
        <f t="shared" si="297"/>
        <v>0</v>
      </c>
      <c r="DV149" s="236">
        <f t="shared" si="237"/>
        <v>0</v>
      </c>
      <c r="DW149" s="237">
        <f t="shared" si="237"/>
        <v>0</v>
      </c>
      <c r="DX149" s="237">
        <f t="shared" si="237"/>
        <v>0</v>
      </c>
      <c r="DY149" s="238">
        <f t="shared" si="298"/>
        <v>0</v>
      </c>
      <c r="DZ149" s="236">
        <f t="shared" si="238"/>
        <v>0</v>
      </c>
      <c r="EA149" s="237">
        <f t="shared" si="238"/>
        <v>0</v>
      </c>
      <c r="EB149" s="237">
        <f t="shared" si="238"/>
        <v>0</v>
      </c>
      <c r="EC149" s="238">
        <f t="shared" si="299"/>
        <v>0</v>
      </c>
      <c r="ED149" s="236">
        <f t="shared" si="239"/>
        <v>0</v>
      </c>
      <c r="EE149" s="237">
        <f t="shared" si="239"/>
        <v>0</v>
      </c>
      <c r="EF149" s="237">
        <f t="shared" si="239"/>
        <v>0</v>
      </c>
      <c r="EG149" s="238">
        <f t="shared" si="300"/>
        <v>0</v>
      </c>
      <c r="EH149" s="236" t="str">
        <f t="shared" si="240"/>
        <v/>
      </c>
      <c r="EI149" s="237" t="str">
        <f t="shared" si="241"/>
        <v/>
      </c>
      <c r="EJ149" s="237" t="str">
        <f t="shared" si="242"/>
        <v/>
      </c>
      <c r="EK149" s="238">
        <f t="shared" si="301"/>
        <v>0</v>
      </c>
      <c r="EL149" s="671"/>
      <c r="EM149" s="265">
        <f t="shared" si="243"/>
        <v>0</v>
      </c>
      <c r="EN149" s="266">
        <f t="shared" si="243"/>
        <v>0</v>
      </c>
      <c r="EO149" s="270">
        <f t="shared" si="243"/>
        <v>0</v>
      </c>
      <c r="EP149" s="272">
        <f t="shared" si="302"/>
        <v>0</v>
      </c>
      <c r="EQ149" s="265">
        <f t="shared" si="244"/>
        <v>0</v>
      </c>
      <c r="ER149" s="266">
        <f t="shared" si="244"/>
        <v>0</v>
      </c>
      <c r="ES149" s="267">
        <f t="shared" si="244"/>
        <v>0</v>
      </c>
      <c r="ET149" s="273">
        <f t="shared" si="303"/>
        <v>0</v>
      </c>
      <c r="EU149" s="271">
        <f t="shared" si="304"/>
        <v>0</v>
      </c>
      <c r="EV149" s="231">
        <f t="shared" si="305"/>
        <v>0</v>
      </c>
      <c r="EW149" s="235">
        <f t="shared" si="306"/>
        <v>0</v>
      </c>
      <c r="EX149" s="234">
        <f t="shared" si="307"/>
        <v>0</v>
      </c>
      <c r="EY149" s="227" t="str">
        <f t="shared" si="308"/>
        <v>○</v>
      </c>
      <c r="EZ149" s="208">
        <f t="shared" si="245"/>
        <v>0</v>
      </c>
      <c r="FA149" s="204">
        <f t="shared" si="245"/>
        <v>0</v>
      </c>
      <c r="FB149" s="204">
        <f t="shared" si="245"/>
        <v>0</v>
      </c>
      <c r="FC149" s="241">
        <f t="shared" si="309"/>
        <v>0</v>
      </c>
      <c r="FD149" s="53">
        <f t="shared" si="310"/>
        <v>0</v>
      </c>
      <c r="FE149" s="432">
        <f t="shared" si="311"/>
        <v>0</v>
      </c>
      <c r="FF149" s="433">
        <f t="shared" si="312"/>
        <v>0</v>
      </c>
      <c r="FG149" s="53" t="str">
        <f t="shared" si="313"/>
        <v/>
      </c>
      <c r="FH149" s="105" t="str">
        <f t="shared" si="246"/>
        <v/>
      </c>
      <c r="FI149" s="104" t="str">
        <f t="shared" si="246"/>
        <v/>
      </c>
      <c r="FJ149" s="434" t="str">
        <f t="shared" si="246"/>
        <v/>
      </c>
      <c r="FK149" s="672"/>
      <c r="FL149" s="673"/>
      <c r="FM149" s="674"/>
      <c r="FN149" s="435">
        <f t="shared" si="322"/>
        <v>0</v>
      </c>
      <c r="FO149" s="228" t="str">
        <f t="shared" si="323"/>
        <v/>
      </c>
      <c r="FP149" s="236" t="str">
        <f t="shared" si="247"/>
        <v/>
      </c>
      <c r="FQ149" s="237" t="str">
        <f t="shared" si="248"/>
        <v/>
      </c>
      <c r="FR149" s="237" t="str">
        <f t="shared" si="249"/>
        <v/>
      </c>
      <c r="FS149" s="238">
        <f t="shared" si="314"/>
        <v>0</v>
      </c>
      <c r="FT149" s="675"/>
      <c r="FV149" s="1363">
        <f t="shared" si="324"/>
        <v>0</v>
      </c>
      <c r="FW149" s="1363">
        <f t="shared" si="325"/>
        <v>0</v>
      </c>
      <c r="FX149" s="1363">
        <f t="shared" si="326"/>
        <v>0</v>
      </c>
      <c r="FY149" s="1363">
        <f t="shared" si="327"/>
        <v>0</v>
      </c>
      <c r="FZ149" s="1363">
        <f t="shared" si="328"/>
        <v>0</v>
      </c>
      <c r="GA149" s="1363">
        <f t="shared" si="329"/>
        <v>0</v>
      </c>
      <c r="GB149" s="1363">
        <f t="shared" si="330"/>
        <v>0</v>
      </c>
      <c r="GF149" s="1166">
        <f>'③-2 R2入力（変更後）'!AJ149</f>
        <v>0</v>
      </c>
      <c r="GG149" s="1167">
        <f>'③-2 R2入力（変更後）'!AL149</f>
        <v>0</v>
      </c>
      <c r="GH149" s="1166">
        <f>'③-2 R2入力（変更後）'!AQ149</f>
        <v>0</v>
      </c>
      <c r="GI149" s="1167">
        <f>'③-2 R2入力（変更後）'!AS149</f>
        <v>0</v>
      </c>
      <c r="GJ149" s="1166">
        <f>'③-2 R2入力（変更後）'!AX149</f>
        <v>0</v>
      </c>
      <c r="GK149" s="1167">
        <f>'③-2 R2入力（変更後）'!AZ149</f>
        <v>0</v>
      </c>
      <c r="GL149" s="1166">
        <f>'③-2 R2入力（変更後）'!CF149</f>
        <v>0</v>
      </c>
      <c r="GM149" s="1167">
        <f>'③-2 R2入力（変更後）'!CW149</f>
        <v>0</v>
      </c>
      <c r="GN149" s="1166">
        <f>'③-2 R2入力（変更後）'!DB149</f>
        <v>0</v>
      </c>
      <c r="GO149" s="1167">
        <f>'③-2 R2入力（変更後）'!DG149</f>
        <v>0</v>
      </c>
      <c r="GP149" s="1166">
        <f>'③-2 R2入力（変更後）'!DL149</f>
        <v>0</v>
      </c>
      <c r="GQ149" s="1167">
        <f>'③-2 R2入力（変更後）'!DQ149</f>
        <v>0</v>
      </c>
      <c r="GS149" s="1168">
        <f>'③-2 R2入力（変更後）'!FK149</f>
        <v>0</v>
      </c>
      <c r="GT149" s="1168">
        <f>'③-2 R2入力（変更後）'!FL149</f>
        <v>0</v>
      </c>
      <c r="GU149" s="1168">
        <f>'③-2 R2入力（変更後）'!FM149</f>
        <v>0</v>
      </c>
      <c r="GV149" s="1161"/>
      <c r="GX149" s="1162">
        <f>'③-2 R2入力（変更後）'!FE149</f>
        <v>0</v>
      </c>
      <c r="GY149" s="1163" t="str">
        <f>'③-2 R2入力（変更後）'!FO149</f>
        <v/>
      </c>
    </row>
    <row r="150" spans="1:207" s="3" customFormat="1" ht="18" customHeight="1">
      <c r="A150" s="305" t="str">
        <f t="shared" si="250"/>
        <v/>
      </c>
      <c r="B150" s="174">
        <f t="shared" si="315"/>
        <v>0</v>
      </c>
      <c r="C150" s="1415" t="str">
        <f t="shared" si="317"/>
        <v>00授業料</v>
      </c>
      <c r="D150" s="1415" t="str">
        <f t="shared" si="318"/>
        <v>00入学金</v>
      </c>
      <c r="E150" s="174">
        <f t="shared" si="316"/>
        <v>0</v>
      </c>
      <c r="F150" s="305">
        <f t="shared" si="251"/>
        <v>0</v>
      </c>
      <c r="G150" s="475">
        <f t="shared" si="319"/>
        <v>133</v>
      </c>
      <c r="H150" s="430"/>
      <c r="I150" s="431"/>
      <c r="J150" s="658"/>
      <c r="K150" s="659"/>
      <c r="L150" s="659"/>
      <c r="M150" s="660"/>
      <c r="N150" s="661"/>
      <c r="O150" s="662"/>
      <c r="P150" s="658"/>
      <c r="Q150" s="659"/>
      <c r="R150" s="660"/>
      <c r="S150" s="663"/>
      <c r="T150" s="682"/>
      <c r="U150" s="664"/>
      <c r="V150" s="53" t="str">
        <f>IF(OR($R$5="",$T$5="",$J150="",$O150="",$U150=""),"",IF(ISERROR(VLOOKUP($C150,参照!$P$4:$V$112,5,FALSE)),0,VLOOKUP($C150,参照!$P$4:$V$112,5,FALSE)))</f>
        <v/>
      </c>
      <c r="W150" s="665"/>
      <c r="X150" s="54" t="str">
        <f>IF(OR($R$5="",$T$5="",$J150="",$O150="",$W150=""),"",IF(ISERROR(VLOOKUP($D150,参照!$P$4:$V$112,5,FALSE)),0,VLOOKUP($D150,参照!$P$4:$V$112,5,FALSE)))</f>
        <v/>
      </c>
      <c r="Y150" s="102" t="str">
        <f t="shared" si="252"/>
        <v/>
      </c>
      <c r="Z150" s="102" t="str">
        <f t="shared" si="253"/>
        <v/>
      </c>
      <c r="AA150" s="1330">
        <f t="shared" si="320"/>
        <v>0</v>
      </c>
      <c r="AB150" s="241">
        <f t="shared" si="254"/>
        <v>0</v>
      </c>
      <c r="AC150" s="666"/>
      <c r="AD150" s="352">
        <f t="shared" si="255"/>
        <v>0</v>
      </c>
      <c r="AE150" s="55" t="str">
        <f t="shared" si="256"/>
        <v/>
      </c>
      <c r="AF150" s="193" t="str">
        <f t="shared" si="257"/>
        <v/>
      </c>
      <c r="AG150" s="194" t="str">
        <f t="shared" si="212"/>
        <v/>
      </c>
      <c r="AH150" s="54" t="str">
        <f t="shared" si="212"/>
        <v/>
      </c>
      <c r="AI150" s="1133" t="str">
        <f t="shared" si="321"/>
        <v/>
      </c>
      <c r="AJ150" s="667"/>
      <c r="AK150" s="54" t="str">
        <f t="shared" si="258"/>
        <v/>
      </c>
      <c r="AL150" s="668"/>
      <c r="AM150" s="194">
        <f t="shared" si="259"/>
        <v>0</v>
      </c>
      <c r="AN150" s="194">
        <f t="shared" si="260"/>
        <v>0</v>
      </c>
      <c r="AO150" s="194">
        <f t="shared" si="261"/>
        <v>0</v>
      </c>
      <c r="AP150" s="283">
        <f t="shared" si="262"/>
        <v>0</v>
      </c>
      <c r="AQ150" s="669"/>
      <c r="AR150" s="56" t="str">
        <f t="shared" si="263"/>
        <v/>
      </c>
      <c r="AS150" s="668"/>
      <c r="AT150" s="194">
        <f t="shared" si="264"/>
        <v>0</v>
      </c>
      <c r="AU150" s="194">
        <f t="shared" si="265"/>
        <v>0</v>
      </c>
      <c r="AV150" s="194">
        <f t="shared" si="266"/>
        <v>0</v>
      </c>
      <c r="AW150" s="283">
        <f t="shared" si="267"/>
        <v>0</v>
      </c>
      <c r="AX150" s="669"/>
      <c r="AY150" s="54" t="str">
        <f t="shared" si="268"/>
        <v/>
      </c>
      <c r="AZ150" s="668"/>
      <c r="BA150" s="194">
        <f t="shared" si="269"/>
        <v>0</v>
      </c>
      <c r="BB150" s="194">
        <f t="shared" si="270"/>
        <v>0</v>
      </c>
      <c r="BC150" s="194">
        <f t="shared" si="271"/>
        <v>0</v>
      </c>
      <c r="BD150" s="283">
        <f t="shared" si="272"/>
        <v>0</v>
      </c>
      <c r="BE150" s="206" t="str">
        <f t="shared" si="273"/>
        <v>○</v>
      </c>
      <c r="BF150" s="208">
        <f t="shared" si="213"/>
        <v>0</v>
      </c>
      <c r="BG150" s="204">
        <f t="shared" si="213"/>
        <v>0</v>
      </c>
      <c r="BH150" s="204">
        <f t="shared" si="213"/>
        <v>0</v>
      </c>
      <c r="BI150" s="205">
        <f t="shared" si="274"/>
        <v>0</v>
      </c>
      <c r="BJ150" s="236">
        <f t="shared" si="214"/>
        <v>0</v>
      </c>
      <c r="BK150" s="237">
        <f t="shared" si="214"/>
        <v>0</v>
      </c>
      <c r="BL150" s="237">
        <f t="shared" si="214"/>
        <v>0</v>
      </c>
      <c r="BM150" s="238">
        <f t="shared" si="275"/>
        <v>0</v>
      </c>
      <c r="BN150" s="236">
        <f t="shared" si="276"/>
        <v>0</v>
      </c>
      <c r="BO150" s="237">
        <f t="shared" si="277"/>
        <v>0</v>
      </c>
      <c r="BP150" s="237">
        <f t="shared" si="278"/>
        <v>0</v>
      </c>
      <c r="BQ150" s="238">
        <f t="shared" si="279"/>
        <v>0</v>
      </c>
      <c r="BR150" s="236">
        <f t="shared" si="215"/>
        <v>0</v>
      </c>
      <c r="BS150" s="237">
        <f t="shared" si="215"/>
        <v>0</v>
      </c>
      <c r="BT150" s="237">
        <f t="shared" si="215"/>
        <v>0</v>
      </c>
      <c r="BU150" s="238">
        <f t="shared" si="280"/>
        <v>0</v>
      </c>
      <c r="BV150" s="236" t="str">
        <f t="shared" si="216"/>
        <v/>
      </c>
      <c r="BW150" s="237" t="str">
        <f t="shared" si="217"/>
        <v/>
      </c>
      <c r="BX150" s="237" t="str">
        <f t="shared" si="218"/>
        <v/>
      </c>
      <c r="BY150" s="238">
        <f t="shared" si="281"/>
        <v>0</v>
      </c>
      <c r="BZ150" s="257" t="str">
        <f t="shared" si="219"/>
        <v/>
      </c>
      <c r="CA150" s="104" t="str">
        <f t="shared" si="219"/>
        <v/>
      </c>
      <c r="CB150" s="103" t="str">
        <f t="shared" si="219"/>
        <v/>
      </c>
      <c r="CC150" s="105" t="str">
        <f t="shared" si="220"/>
        <v/>
      </c>
      <c r="CD150" s="104" t="str">
        <f t="shared" si="220"/>
        <v/>
      </c>
      <c r="CE150" s="103" t="str">
        <f t="shared" si="220"/>
        <v/>
      </c>
      <c r="CF150" s="670"/>
      <c r="CG150" s="204" t="str">
        <f t="shared" si="282"/>
        <v>－</v>
      </c>
      <c r="CH150" s="194"/>
      <c r="CI150" s="258"/>
      <c r="CJ150" s="193" t="str">
        <f t="shared" si="221"/>
        <v/>
      </c>
      <c r="CK150" s="194" t="str">
        <f t="shared" si="222"/>
        <v/>
      </c>
      <c r="CL150" s="54" t="str">
        <f t="shared" si="223"/>
        <v/>
      </c>
      <c r="CM150" s="193" t="str">
        <f t="shared" si="224"/>
        <v/>
      </c>
      <c r="CN150" s="194" t="str">
        <f t="shared" si="225"/>
        <v/>
      </c>
      <c r="CO150" s="54" t="str">
        <f t="shared" si="226"/>
        <v/>
      </c>
      <c r="CP150" s="193" t="str">
        <f t="shared" si="227"/>
        <v/>
      </c>
      <c r="CQ150" s="194" t="str">
        <f t="shared" si="227"/>
        <v/>
      </c>
      <c r="CR150" s="54" t="str">
        <f t="shared" si="227"/>
        <v/>
      </c>
      <c r="CS150" s="193" t="str">
        <f t="shared" si="228"/>
        <v/>
      </c>
      <c r="CT150" s="194" t="str">
        <f t="shared" si="229"/>
        <v/>
      </c>
      <c r="CU150" s="194" t="str">
        <f t="shared" si="230"/>
        <v/>
      </c>
      <c r="CV150" s="57" t="str">
        <f t="shared" si="283"/>
        <v/>
      </c>
      <c r="CW150" s="668"/>
      <c r="CX150" s="194">
        <f t="shared" si="284"/>
        <v>0</v>
      </c>
      <c r="CY150" s="194">
        <f t="shared" si="285"/>
        <v>0</v>
      </c>
      <c r="CZ150" s="194">
        <f t="shared" si="286"/>
        <v>0</v>
      </c>
      <c r="DA150" s="283">
        <f t="shared" si="287"/>
        <v>0</v>
      </c>
      <c r="DB150" s="669"/>
      <c r="DC150" s="295">
        <f t="shared" si="231"/>
        <v>0</v>
      </c>
      <c r="DD150" s="104">
        <f t="shared" si="232"/>
        <v>0</v>
      </c>
      <c r="DE150" s="296">
        <f t="shared" si="233"/>
        <v>0</v>
      </c>
      <c r="DF150" s="56" t="str">
        <f t="shared" si="288"/>
        <v/>
      </c>
      <c r="DG150" s="668"/>
      <c r="DH150" s="194">
        <f t="shared" si="289"/>
        <v>0</v>
      </c>
      <c r="DI150" s="194">
        <f t="shared" si="290"/>
        <v>0</v>
      </c>
      <c r="DJ150" s="194">
        <f t="shared" si="291"/>
        <v>0</v>
      </c>
      <c r="DK150" s="283">
        <f t="shared" si="292"/>
        <v>0</v>
      </c>
      <c r="DL150" s="669"/>
      <c r="DM150" s="295">
        <f t="shared" si="234"/>
        <v>0</v>
      </c>
      <c r="DN150" s="104">
        <f t="shared" si="235"/>
        <v>0</v>
      </c>
      <c r="DO150" s="296">
        <f t="shared" si="236"/>
        <v>0</v>
      </c>
      <c r="DP150" s="56" t="str">
        <f t="shared" si="293"/>
        <v/>
      </c>
      <c r="DQ150" s="668"/>
      <c r="DR150" s="194">
        <f t="shared" si="294"/>
        <v>0</v>
      </c>
      <c r="DS150" s="194">
        <f t="shared" si="295"/>
        <v>0</v>
      </c>
      <c r="DT150" s="194">
        <f t="shared" si="296"/>
        <v>0</v>
      </c>
      <c r="DU150" s="53">
        <f t="shared" si="297"/>
        <v>0</v>
      </c>
      <c r="DV150" s="236">
        <f t="shared" si="237"/>
        <v>0</v>
      </c>
      <c r="DW150" s="237">
        <f t="shared" si="237"/>
        <v>0</v>
      </c>
      <c r="DX150" s="237">
        <f t="shared" si="237"/>
        <v>0</v>
      </c>
      <c r="DY150" s="238">
        <f t="shared" si="298"/>
        <v>0</v>
      </c>
      <c r="DZ150" s="236">
        <f t="shared" si="238"/>
        <v>0</v>
      </c>
      <c r="EA150" s="237">
        <f t="shared" si="238"/>
        <v>0</v>
      </c>
      <c r="EB150" s="237">
        <f t="shared" si="238"/>
        <v>0</v>
      </c>
      <c r="EC150" s="238">
        <f t="shared" si="299"/>
        <v>0</v>
      </c>
      <c r="ED150" s="236">
        <f t="shared" si="239"/>
        <v>0</v>
      </c>
      <c r="EE150" s="237">
        <f t="shared" si="239"/>
        <v>0</v>
      </c>
      <c r="EF150" s="237">
        <f t="shared" si="239"/>
        <v>0</v>
      </c>
      <c r="EG150" s="238">
        <f t="shared" si="300"/>
        <v>0</v>
      </c>
      <c r="EH150" s="236" t="str">
        <f t="shared" si="240"/>
        <v/>
      </c>
      <c r="EI150" s="237" t="str">
        <f t="shared" si="241"/>
        <v/>
      </c>
      <c r="EJ150" s="237" t="str">
        <f t="shared" si="242"/>
        <v/>
      </c>
      <c r="EK150" s="238">
        <f t="shared" si="301"/>
        <v>0</v>
      </c>
      <c r="EL150" s="671"/>
      <c r="EM150" s="265">
        <f t="shared" si="243"/>
        <v>0</v>
      </c>
      <c r="EN150" s="266">
        <f t="shared" si="243"/>
        <v>0</v>
      </c>
      <c r="EO150" s="270">
        <f t="shared" si="243"/>
        <v>0</v>
      </c>
      <c r="EP150" s="272">
        <f t="shared" si="302"/>
        <v>0</v>
      </c>
      <c r="EQ150" s="265">
        <f t="shared" si="244"/>
        <v>0</v>
      </c>
      <c r="ER150" s="266">
        <f t="shared" si="244"/>
        <v>0</v>
      </c>
      <c r="ES150" s="267">
        <f t="shared" si="244"/>
        <v>0</v>
      </c>
      <c r="ET150" s="273">
        <f t="shared" si="303"/>
        <v>0</v>
      </c>
      <c r="EU150" s="271">
        <f t="shared" si="304"/>
        <v>0</v>
      </c>
      <c r="EV150" s="231">
        <f t="shared" si="305"/>
        <v>0</v>
      </c>
      <c r="EW150" s="235">
        <f t="shared" si="306"/>
        <v>0</v>
      </c>
      <c r="EX150" s="234">
        <f t="shared" si="307"/>
        <v>0</v>
      </c>
      <c r="EY150" s="227" t="str">
        <f t="shared" si="308"/>
        <v>○</v>
      </c>
      <c r="EZ150" s="208">
        <f t="shared" si="245"/>
        <v>0</v>
      </c>
      <c r="FA150" s="204">
        <f t="shared" si="245"/>
        <v>0</v>
      </c>
      <c r="FB150" s="204">
        <f t="shared" si="245"/>
        <v>0</v>
      </c>
      <c r="FC150" s="241">
        <f t="shared" si="309"/>
        <v>0</v>
      </c>
      <c r="FD150" s="53">
        <f t="shared" si="310"/>
        <v>0</v>
      </c>
      <c r="FE150" s="432">
        <f t="shared" si="311"/>
        <v>0</v>
      </c>
      <c r="FF150" s="433">
        <f t="shared" si="312"/>
        <v>0</v>
      </c>
      <c r="FG150" s="53" t="str">
        <f t="shared" si="313"/>
        <v/>
      </c>
      <c r="FH150" s="105" t="str">
        <f t="shared" si="246"/>
        <v/>
      </c>
      <c r="FI150" s="104" t="str">
        <f t="shared" si="246"/>
        <v/>
      </c>
      <c r="FJ150" s="434" t="str">
        <f t="shared" si="246"/>
        <v/>
      </c>
      <c r="FK150" s="672"/>
      <c r="FL150" s="673"/>
      <c r="FM150" s="674"/>
      <c r="FN150" s="435">
        <f t="shared" si="322"/>
        <v>0</v>
      </c>
      <c r="FO150" s="228" t="str">
        <f t="shared" si="323"/>
        <v/>
      </c>
      <c r="FP150" s="236" t="str">
        <f t="shared" si="247"/>
        <v/>
      </c>
      <c r="FQ150" s="237" t="str">
        <f t="shared" si="248"/>
        <v/>
      </c>
      <c r="FR150" s="237" t="str">
        <f t="shared" si="249"/>
        <v/>
      </c>
      <c r="FS150" s="238">
        <f t="shared" si="314"/>
        <v>0</v>
      </c>
      <c r="FT150" s="675"/>
      <c r="FV150" s="1363">
        <f t="shared" si="324"/>
        <v>0</v>
      </c>
      <c r="FW150" s="1363">
        <f t="shared" si="325"/>
        <v>0</v>
      </c>
      <c r="FX150" s="1363">
        <f t="shared" si="326"/>
        <v>0</v>
      </c>
      <c r="FY150" s="1363">
        <f t="shared" si="327"/>
        <v>0</v>
      </c>
      <c r="FZ150" s="1363">
        <f t="shared" si="328"/>
        <v>0</v>
      </c>
      <c r="GA150" s="1363">
        <f t="shared" si="329"/>
        <v>0</v>
      </c>
      <c r="GB150" s="1363">
        <f t="shared" si="330"/>
        <v>0</v>
      </c>
      <c r="GF150" s="1166">
        <f>'③-2 R2入力（変更後）'!AJ150</f>
        <v>0</v>
      </c>
      <c r="GG150" s="1167">
        <f>'③-2 R2入力（変更後）'!AL150</f>
        <v>0</v>
      </c>
      <c r="GH150" s="1166">
        <f>'③-2 R2入力（変更後）'!AQ150</f>
        <v>0</v>
      </c>
      <c r="GI150" s="1167">
        <f>'③-2 R2入力（変更後）'!AS150</f>
        <v>0</v>
      </c>
      <c r="GJ150" s="1166">
        <f>'③-2 R2入力（変更後）'!AX150</f>
        <v>0</v>
      </c>
      <c r="GK150" s="1167">
        <f>'③-2 R2入力（変更後）'!AZ150</f>
        <v>0</v>
      </c>
      <c r="GL150" s="1166">
        <f>'③-2 R2入力（変更後）'!CF150</f>
        <v>0</v>
      </c>
      <c r="GM150" s="1167">
        <f>'③-2 R2入力（変更後）'!CW150</f>
        <v>0</v>
      </c>
      <c r="GN150" s="1166">
        <f>'③-2 R2入力（変更後）'!DB150</f>
        <v>0</v>
      </c>
      <c r="GO150" s="1167">
        <f>'③-2 R2入力（変更後）'!DG150</f>
        <v>0</v>
      </c>
      <c r="GP150" s="1166">
        <f>'③-2 R2入力（変更後）'!DL150</f>
        <v>0</v>
      </c>
      <c r="GQ150" s="1167">
        <f>'③-2 R2入力（変更後）'!DQ150</f>
        <v>0</v>
      </c>
      <c r="GS150" s="1168">
        <f>'③-2 R2入力（変更後）'!FK150</f>
        <v>0</v>
      </c>
      <c r="GT150" s="1168">
        <f>'③-2 R2入力（変更後）'!FL150</f>
        <v>0</v>
      </c>
      <c r="GU150" s="1168">
        <f>'③-2 R2入力（変更後）'!FM150</f>
        <v>0</v>
      </c>
      <c r="GV150" s="1161"/>
      <c r="GX150" s="1162">
        <f>'③-2 R2入力（変更後）'!FE150</f>
        <v>0</v>
      </c>
      <c r="GY150" s="1163" t="str">
        <f>'③-2 R2入力（変更後）'!FO150</f>
        <v/>
      </c>
    </row>
    <row r="151" spans="1:207" s="3" customFormat="1" ht="18" customHeight="1">
      <c r="A151" s="305" t="str">
        <f t="shared" si="250"/>
        <v/>
      </c>
      <c r="B151" s="174">
        <f t="shared" si="315"/>
        <v>0</v>
      </c>
      <c r="C151" s="1415" t="str">
        <f t="shared" si="317"/>
        <v>00授業料</v>
      </c>
      <c r="D151" s="1415" t="str">
        <f t="shared" si="318"/>
        <v>00入学金</v>
      </c>
      <c r="E151" s="174">
        <f t="shared" si="316"/>
        <v>0</v>
      </c>
      <c r="F151" s="305">
        <f t="shared" si="251"/>
        <v>0</v>
      </c>
      <c r="G151" s="475">
        <f t="shared" si="319"/>
        <v>134</v>
      </c>
      <c r="H151" s="430"/>
      <c r="I151" s="431"/>
      <c r="J151" s="658"/>
      <c r="K151" s="659"/>
      <c r="L151" s="659"/>
      <c r="M151" s="660"/>
      <c r="N151" s="661"/>
      <c r="O151" s="662"/>
      <c r="P151" s="658"/>
      <c r="Q151" s="659"/>
      <c r="R151" s="660"/>
      <c r="S151" s="663"/>
      <c r="T151" s="682"/>
      <c r="U151" s="664"/>
      <c r="V151" s="53" t="str">
        <f>IF(OR($R$5="",$T$5="",$J151="",$O151="",$U151=""),"",IF(ISERROR(VLOOKUP($C151,参照!$P$4:$V$112,5,FALSE)),0,VLOOKUP($C151,参照!$P$4:$V$112,5,FALSE)))</f>
        <v/>
      </c>
      <c r="W151" s="665"/>
      <c r="X151" s="54" t="str">
        <f>IF(OR($R$5="",$T$5="",$J151="",$O151="",$W151=""),"",IF(ISERROR(VLOOKUP($D151,参照!$P$4:$V$112,5,FALSE)),0,VLOOKUP($D151,参照!$P$4:$V$112,5,FALSE)))</f>
        <v/>
      </c>
      <c r="Y151" s="102" t="str">
        <f t="shared" si="252"/>
        <v/>
      </c>
      <c r="Z151" s="102" t="str">
        <f t="shared" si="253"/>
        <v/>
      </c>
      <c r="AA151" s="1330">
        <f t="shared" si="320"/>
        <v>0</v>
      </c>
      <c r="AB151" s="241">
        <f t="shared" si="254"/>
        <v>0</v>
      </c>
      <c r="AC151" s="666"/>
      <c r="AD151" s="352">
        <f t="shared" si="255"/>
        <v>0</v>
      </c>
      <c r="AE151" s="55" t="str">
        <f t="shared" si="256"/>
        <v/>
      </c>
      <c r="AF151" s="193" t="str">
        <f t="shared" si="257"/>
        <v/>
      </c>
      <c r="AG151" s="194" t="str">
        <f t="shared" si="212"/>
        <v/>
      </c>
      <c r="AH151" s="54" t="str">
        <f t="shared" si="212"/>
        <v/>
      </c>
      <c r="AI151" s="1133" t="str">
        <f t="shared" si="321"/>
        <v/>
      </c>
      <c r="AJ151" s="667"/>
      <c r="AK151" s="54" t="str">
        <f t="shared" si="258"/>
        <v/>
      </c>
      <c r="AL151" s="668"/>
      <c r="AM151" s="194">
        <f t="shared" si="259"/>
        <v>0</v>
      </c>
      <c r="AN151" s="194">
        <f t="shared" si="260"/>
        <v>0</v>
      </c>
      <c r="AO151" s="194">
        <f t="shared" si="261"/>
        <v>0</v>
      </c>
      <c r="AP151" s="283">
        <f t="shared" si="262"/>
        <v>0</v>
      </c>
      <c r="AQ151" s="669"/>
      <c r="AR151" s="56" t="str">
        <f t="shared" si="263"/>
        <v/>
      </c>
      <c r="AS151" s="668"/>
      <c r="AT151" s="194">
        <f t="shared" si="264"/>
        <v>0</v>
      </c>
      <c r="AU151" s="194">
        <f t="shared" si="265"/>
        <v>0</v>
      </c>
      <c r="AV151" s="194">
        <f t="shared" si="266"/>
        <v>0</v>
      </c>
      <c r="AW151" s="283">
        <f t="shared" si="267"/>
        <v>0</v>
      </c>
      <c r="AX151" s="669"/>
      <c r="AY151" s="54" t="str">
        <f t="shared" si="268"/>
        <v/>
      </c>
      <c r="AZ151" s="668"/>
      <c r="BA151" s="194">
        <f t="shared" si="269"/>
        <v>0</v>
      </c>
      <c r="BB151" s="194">
        <f t="shared" si="270"/>
        <v>0</v>
      </c>
      <c r="BC151" s="194">
        <f t="shared" si="271"/>
        <v>0</v>
      </c>
      <c r="BD151" s="283">
        <f t="shared" si="272"/>
        <v>0</v>
      </c>
      <c r="BE151" s="206" t="str">
        <f t="shared" si="273"/>
        <v>○</v>
      </c>
      <c r="BF151" s="208">
        <f t="shared" si="213"/>
        <v>0</v>
      </c>
      <c r="BG151" s="204">
        <f t="shared" si="213"/>
        <v>0</v>
      </c>
      <c r="BH151" s="204">
        <f t="shared" si="213"/>
        <v>0</v>
      </c>
      <c r="BI151" s="205">
        <f t="shared" si="274"/>
        <v>0</v>
      </c>
      <c r="BJ151" s="236">
        <f t="shared" si="214"/>
        <v>0</v>
      </c>
      <c r="BK151" s="237">
        <f t="shared" si="214"/>
        <v>0</v>
      </c>
      <c r="BL151" s="237">
        <f t="shared" si="214"/>
        <v>0</v>
      </c>
      <c r="BM151" s="238">
        <f t="shared" si="275"/>
        <v>0</v>
      </c>
      <c r="BN151" s="236">
        <f t="shared" si="276"/>
        <v>0</v>
      </c>
      <c r="BO151" s="237">
        <f t="shared" si="277"/>
        <v>0</v>
      </c>
      <c r="BP151" s="237">
        <f t="shared" si="278"/>
        <v>0</v>
      </c>
      <c r="BQ151" s="238">
        <f t="shared" si="279"/>
        <v>0</v>
      </c>
      <c r="BR151" s="236">
        <f t="shared" si="215"/>
        <v>0</v>
      </c>
      <c r="BS151" s="237">
        <f t="shared" si="215"/>
        <v>0</v>
      </c>
      <c r="BT151" s="237">
        <f t="shared" si="215"/>
        <v>0</v>
      </c>
      <c r="BU151" s="238">
        <f t="shared" si="280"/>
        <v>0</v>
      </c>
      <c r="BV151" s="236" t="str">
        <f t="shared" si="216"/>
        <v/>
      </c>
      <c r="BW151" s="237" t="str">
        <f t="shared" si="217"/>
        <v/>
      </c>
      <c r="BX151" s="237" t="str">
        <f t="shared" si="218"/>
        <v/>
      </c>
      <c r="BY151" s="238">
        <f t="shared" si="281"/>
        <v>0</v>
      </c>
      <c r="BZ151" s="257" t="str">
        <f t="shared" si="219"/>
        <v/>
      </c>
      <c r="CA151" s="104" t="str">
        <f t="shared" si="219"/>
        <v/>
      </c>
      <c r="CB151" s="103" t="str">
        <f t="shared" si="219"/>
        <v/>
      </c>
      <c r="CC151" s="105" t="str">
        <f t="shared" si="220"/>
        <v/>
      </c>
      <c r="CD151" s="104" t="str">
        <f t="shared" si="220"/>
        <v/>
      </c>
      <c r="CE151" s="103" t="str">
        <f t="shared" si="220"/>
        <v/>
      </c>
      <c r="CF151" s="670"/>
      <c r="CG151" s="204" t="str">
        <f t="shared" si="282"/>
        <v>－</v>
      </c>
      <c r="CH151" s="194"/>
      <c r="CI151" s="258"/>
      <c r="CJ151" s="193" t="str">
        <f t="shared" si="221"/>
        <v/>
      </c>
      <c r="CK151" s="194" t="str">
        <f t="shared" si="222"/>
        <v/>
      </c>
      <c r="CL151" s="54" t="str">
        <f t="shared" si="223"/>
        <v/>
      </c>
      <c r="CM151" s="193" t="str">
        <f t="shared" si="224"/>
        <v/>
      </c>
      <c r="CN151" s="194" t="str">
        <f t="shared" si="225"/>
        <v/>
      </c>
      <c r="CO151" s="54" t="str">
        <f t="shared" si="226"/>
        <v/>
      </c>
      <c r="CP151" s="193" t="str">
        <f t="shared" si="227"/>
        <v/>
      </c>
      <c r="CQ151" s="194" t="str">
        <f t="shared" si="227"/>
        <v/>
      </c>
      <c r="CR151" s="54" t="str">
        <f t="shared" si="227"/>
        <v/>
      </c>
      <c r="CS151" s="193" t="str">
        <f t="shared" si="228"/>
        <v/>
      </c>
      <c r="CT151" s="194" t="str">
        <f t="shared" si="229"/>
        <v/>
      </c>
      <c r="CU151" s="194" t="str">
        <f t="shared" si="230"/>
        <v/>
      </c>
      <c r="CV151" s="57" t="str">
        <f t="shared" si="283"/>
        <v/>
      </c>
      <c r="CW151" s="668"/>
      <c r="CX151" s="194">
        <f t="shared" si="284"/>
        <v>0</v>
      </c>
      <c r="CY151" s="194">
        <f t="shared" si="285"/>
        <v>0</v>
      </c>
      <c r="CZ151" s="194">
        <f t="shared" si="286"/>
        <v>0</v>
      </c>
      <c r="DA151" s="283">
        <f t="shared" si="287"/>
        <v>0</v>
      </c>
      <c r="DB151" s="669"/>
      <c r="DC151" s="295">
        <f t="shared" si="231"/>
        <v>0</v>
      </c>
      <c r="DD151" s="104">
        <f t="shared" si="232"/>
        <v>0</v>
      </c>
      <c r="DE151" s="296">
        <f t="shared" si="233"/>
        <v>0</v>
      </c>
      <c r="DF151" s="56" t="str">
        <f t="shared" si="288"/>
        <v/>
      </c>
      <c r="DG151" s="668"/>
      <c r="DH151" s="194">
        <f t="shared" si="289"/>
        <v>0</v>
      </c>
      <c r="DI151" s="194">
        <f t="shared" si="290"/>
        <v>0</v>
      </c>
      <c r="DJ151" s="194">
        <f t="shared" si="291"/>
        <v>0</v>
      </c>
      <c r="DK151" s="283">
        <f t="shared" si="292"/>
        <v>0</v>
      </c>
      <c r="DL151" s="669"/>
      <c r="DM151" s="295">
        <f t="shared" si="234"/>
        <v>0</v>
      </c>
      <c r="DN151" s="104">
        <f t="shared" si="235"/>
        <v>0</v>
      </c>
      <c r="DO151" s="296">
        <f t="shared" si="236"/>
        <v>0</v>
      </c>
      <c r="DP151" s="56" t="str">
        <f t="shared" si="293"/>
        <v/>
      </c>
      <c r="DQ151" s="668"/>
      <c r="DR151" s="194">
        <f t="shared" si="294"/>
        <v>0</v>
      </c>
      <c r="DS151" s="194">
        <f t="shared" si="295"/>
        <v>0</v>
      </c>
      <c r="DT151" s="194">
        <f t="shared" si="296"/>
        <v>0</v>
      </c>
      <c r="DU151" s="53">
        <f t="shared" si="297"/>
        <v>0</v>
      </c>
      <c r="DV151" s="236">
        <f t="shared" si="237"/>
        <v>0</v>
      </c>
      <c r="DW151" s="237">
        <f t="shared" si="237"/>
        <v>0</v>
      </c>
      <c r="DX151" s="237">
        <f t="shared" si="237"/>
        <v>0</v>
      </c>
      <c r="DY151" s="238">
        <f t="shared" si="298"/>
        <v>0</v>
      </c>
      <c r="DZ151" s="236">
        <f t="shared" si="238"/>
        <v>0</v>
      </c>
      <c r="EA151" s="237">
        <f t="shared" si="238"/>
        <v>0</v>
      </c>
      <c r="EB151" s="237">
        <f t="shared" si="238"/>
        <v>0</v>
      </c>
      <c r="EC151" s="238">
        <f t="shared" si="299"/>
        <v>0</v>
      </c>
      <c r="ED151" s="236">
        <f t="shared" si="239"/>
        <v>0</v>
      </c>
      <c r="EE151" s="237">
        <f t="shared" si="239"/>
        <v>0</v>
      </c>
      <c r="EF151" s="237">
        <f t="shared" si="239"/>
        <v>0</v>
      </c>
      <c r="EG151" s="238">
        <f t="shared" si="300"/>
        <v>0</v>
      </c>
      <c r="EH151" s="236" t="str">
        <f t="shared" si="240"/>
        <v/>
      </c>
      <c r="EI151" s="237" t="str">
        <f t="shared" si="241"/>
        <v/>
      </c>
      <c r="EJ151" s="237" t="str">
        <f t="shared" si="242"/>
        <v/>
      </c>
      <c r="EK151" s="238">
        <f t="shared" si="301"/>
        <v>0</v>
      </c>
      <c r="EL151" s="671"/>
      <c r="EM151" s="265">
        <f t="shared" si="243"/>
        <v>0</v>
      </c>
      <c r="EN151" s="266">
        <f t="shared" si="243"/>
        <v>0</v>
      </c>
      <c r="EO151" s="270">
        <f t="shared" si="243"/>
        <v>0</v>
      </c>
      <c r="EP151" s="272">
        <f t="shared" si="302"/>
        <v>0</v>
      </c>
      <c r="EQ151" s="265">
        <f t="shared" si="244"/>
        <v>0</v>
      </c>
      <c r="ER151" s="266">
        <f t="shared" si="244"/>
        <v>0</v>
      </c>
      <c r="ES151" s="267">
        <f t="shared" si="244"/>
        <v>0</v>
      </c>
      <c r="ET151" s="273">
        <f t="shared" si="303"/>
        <v>0</v>
      </c>
      <c r="EU151" s="271">
        <f t="shared" si="304"/>
        <v>0</v>
      </c>
      <c r="EV151" s="231">
        <f t="shared" si="305"/>
        <v>0</v>
      </c>
      <c r="EW151" s="235">
        <f t="shared" si="306"/>
        <v>0</v>
      </c>
      <c r="EX151" s="234">
        <f t="shared" si="307"/>
        <v>0</v>
      </c>
      <c r="EY151" s="227" t="str">
        <f t="shared" si="308"/>
        <v>○</v>
      </c>
      <c r="EZ151" s="208">
        <f t="shared" si="245"/>
        <v>0</v>
      </c>
      <c r="FA151" s="204">
        <f t="shared" si="245"/>
        <v>0</v>
      </c>
      <c r="FB151" s="204">
        <f t="shared" si="245"/>
        <v>0</v>
      </c>
      <c r="FC151" s="241">
        <f t="shared" si="309"/>
        <v>0</v>
      </c>
      <c r="FD151" s="53">
        <f t="shared" si="310"/>
        <v>0</v>
      </c>
      <c r="FE151" s="432">
        <f t="shared" si="311"/>
        <v>0</v>
      </c>
      <c r="FF151" s="433">
        <f t="shared" si="312"/>
        <v>0</v>
      </c>
      <c r="FG151" s="53" t="str">
        <f t="shared" si="313"/>
        <v/>
      </c>
      <c r="FH151" s="105" t="str">
        <f t="shared" si="246"/>
        <v/>
      </c>
      <c r="FI151" s="104" t="str">
        <f t="shared" si="246"/>
        <v/>
      </c>
      <c r="FJ151" s="434" t="str">
        <f t="shared" si="246"/>
        <v/>
      </c>
      <c r="FK151" s="672"/>
      <c r="FL151" s="673"/>
      <c r="FM151" s="674"/>
      <c r="FN151" s="435">
        <f t="shared" si="322"/>
        <v>0</v>
      </c>
      <c r="FO151" s="228" t="str">
        <f t="shared" si="323"/>
        <v/>
      </c>
      <c r="FP151" s="236" t="str">
        <f t="shared" si="247"/>
        <v/>
      </c>
      <c r="FQ151" s="237" t="str">
        <f t="shared" si="248"/>
        <v/>
      </c>
      <c r="FR151" s="237" t="str">
        <f t="shared" si="249"/>
        <v/>
      </c>
      <c r="FS151" s="238">
        <f t="shared" si="314"/>
        <v>0</v>
      </c>
      <c r="FT151" s="675"/>
      <c r="FV151" s="1363">
        <f t="shared" si="324"/>
        <v>0</v>
      </c>
      <c r="FW151" s="1363">
        <f t="shared" si="325"/>
        <v>0</v>
      </c>
      <c r="FX151" s="1363">
        <f t="shared" si="326"/>
        <v>0</v>
      </c>
      <c r="FY151" s="1363">
        <f t="shared" si="327"/>
        <v>0</v>
      </c>
      <c r="FZ151" s="1363">
        <f t="shared" si="328"/>
        <v>0</v>
      </c>
      <c r="GA151" s="1363">
        <f t="shared" si="329"/>
        <v>0</v>
      </c>
      <c r="GB151" s="1363">
        <f t="shared" si="330"/>
        <v>0</v>
      </c>
      <c r="GF151" s="1166">
        <f>'③-2 R2入力（変更後）'!AJ151</f>
        <v>0</v>
      </c>
      <c r="GG151" s="1167">
        <f>'③-2 R2入力（変更後）'!AL151</f>
        <v>0</v>
      </c>
      <c r="GH151" s="1166">
        <f>'③-2 R2入力（変更後）'!AQ151</f>
        <v>0</v>
      </c>
      <c r="GI151" s="1167">
        <f>'③-2 R2入力（変更後）'!AS151</f>
        <v>0</v>
      </c>
      <c r="GJ151" s="1166">
        <f>'③-2 R2入力（変更後）'!AX151</f>
        <v>0</v>
      </c>
      <c r="GK151" s="1167">
        <f>'③-2 R2入力（変更後）'!AZ151</f>
        <v>0</v>
      </c>
      <c r="GL151" s="1166">
        <f>'③-2 R2入力（変更後）'!CF151</f>
        <v>0</v>
      </c>
      <c r="GM151" s="1167">
        <f>'③-2 R2入力（変更後）'!CW151</f>
        <v>0</v>
      </c>
      <c r="GN151" s="1166">
        <f>'③-2 R2入力（変更後）'!DB151</f>
        <v>0</v>
      </c>
      <c r="GO151" s="1167">
        <f>'③-2 R2入力（変更後）'!DG151</f>
        <v>0</v>
      </c>
      <c r="GP151" s="1166">
        <f>'③-2 R2入力（変更後）'!DL151</f>
        <v>0</v>
      </c>
      <c r="GQ151" s="1167">
        <f>'③-2 R2入力（変更後）'!DQ151</f>
        <v>0</v>
      </c>
      <c r="GS151" s="1168">
        <f>'③-2 R2入力（変更後）'!FK151</f>
        <v>0</v>
      </c>
      <c r="GT151" s="1168">
        <f>'③-2 R2入力（変更後）'!FL151</f>
        <v>0</v>
      </c>
      <c r="GU151" s="1168">
        <f>'③-2 R2入力（変更後）'!FM151</f>
        <v>0</v>
      </c>
      <c r="GV151" s="1161"/>
      <c r="GX151" s="1162">
        <f>'③-2 R2入力（変更後）'!FE151</f>
        <v>0</v>
      </c>
      <c r="GY151" s="1163" t="str">
        <f>'③-2 R2入力（変更後）'!FO151</f>
        <v/>
      </c>
    </row>
    <row r="152" spans="1:207" s="3" customFormat="1" ht="18" customHeight="1">
      <c r="A152" s="305" t="str">
        <f t="shared" si="250"/>
        <v/>
      </c>
      <c r="B152" s="174">
        <f t="shared" si="315"/>
        <v>0</v>
      </c>
      <c r="C152" s="1415" t="str">
        <f t="shared" si="317"/>
        <v>00授業料</v>
      </c>
      <c r="D152" s="1415" t="str">
        <f t="shared" si="318"/>
        <v>00入学金</v>
      </c>
      <c r="E152" s="174">
        <f t="shared" si="316"/>
        <v>0</v>
      </c>
      <c r="F152" s="305">
        <f t="shared" si="251"/>
        <v>0</v>
      </c>
      <c r="G152" s="475">
        <f t="shared" si="319"/>
        <v>135</v>
      </c>
      <c r="H152" s="430"/>
      <c r="I152" s="431"/>
      <c r="J152" s="658"/>
      <c r="K152" s="659"/>
      <c r="L152" s="659"/>
      <c r="M152" s="660"/>
      <c r="N152" s="661"/>
      <c r="O152" s="662"/>
      <c r="P152" s="658"/>
      <c r="Q152" s="659"/>
      <c r="R152" s="660"/>
      <c r="S152" s="663"/>
      <c r="T152" s="682"/>
      <c r="U152" s="664"/>
      <c r="V152" s="53" t="str">
        <f>IF(OR($R$5="",$T$5="",$J152="",$O152="",$U152=""),"",IF(ISERROR(VLOOKUP($C152,参照!$P$4:$V$112,5,FALSE)),0,VLOOKUP($C152,参照!$P$4:$V$112,5,FALSE)))</f>
        <v/>
      </c>
      <c r="W152" s="665"/>
      <c r="X152" s="54" t="str">
        <f>IF(OR($R$5="",$T$5="",$J152="",$O152="",$W152=""),"",IF(ISERROR(VLOOKUP($D152,参照!$P$4:$V$112,5,FALSE)),0,VLOOKUP($D152,参照!$P$4:$V$112,5,FALSE)))</f>
        <v/>
      </c>
      <c r="Y152" s="102" t="str">
        <f t="shared" si="252"/>
        <v/>
      </c>
      <c r="Z152" s="102" t="str">
        <f t="shared" si="253"/>
        <v/>
      </c>
      <c r="AA152" s="1330">
        <f t="shared" si="320"/>
        <v>0</v>
      </c>
      <c r="AB152" s="241">
        <f t="shared" si="254"/>
        <v>0</v>
      </c>
      <c r="AC152" s="666"/>
      <c r="AD152" s="352">
        <f t="shared" si="255"/>
        <v>0</v>
      </c>
      <c r="AE152" s="55" t="str">
        <f t="shared" si="256"/>
        <v/>
      </c>
      <c r="AF152" s="193" t="str">
        <f t="shared" si="257"/>
        <v/>
      </c>
      <c r="AG152" s="194" t="str">
        <f t="shared" si="212"/>
        <v/>
      </c>
      <c r="AH152" s="54" t="str">
        <f t="shared" si="212"/>
        <v/>
      </c>
      <c r="AI152" s="1133" t="str">
        <f t="shared" si="321"/>
        <v/>
      </c>
      <c r="AJ152" s="667"/>
      <c r="AK152" s="54" t="str">
        <f t="shared" si="258"/>
        <v/>
      </c>
      <c r="AL152" s="668"/>
      <c r="AM152" s="194">
        <f t="shared" si="259"/>
        <v>0</v>
      </c>
      <c r="AN152" s="194">
        <f t="shared" si="260"/>
        <v>0</v>
      </c>
      <c r="AO152" s="194">
        <f t="shared" si="261"/>
        <v>0</v>
      </c>
      <c r="AP152" s="283">
        <f t="shared" si="262"/>
        <v>0</v>
      </c>
      <c r="AQ152" s="669"/>
      <c r="AR152" s="56" t="str">
        <f t="shared" si="263"/>
        <v/>
      </c>
      <c r="AS152" s="668"/>
      <c r="AT152" s="194">
        <f t="shared" si="264"/>
        <v>0</v>
      </c>
      <c r="AU152" s="194">
        <f t="shared" si="265"/>
        <v>0</v>
      </c>
      <c r="AV152" s="194">
        <f t="shared" si="266"/>
        <v>0</v>
      </c>
      <c r="AW152" s="283">
        <f t="shared" si="267"/>
        <v>0</v>
      </c>
      <c r="AX152" s="669"/>
      <c r="AY152" s="54" t="str">
        <f t="shared" si="268"/>
        <v/>
      </c>
      <c r="AZ152" s="668"/>
      <c r="BA152" s="194">
        <f t="shared" si="269"/>
        <v>0</v>
      </c>
      <c r="BB152" s="194">
        <f t="shared" si="270"/>
        <v>0</v>
      </c>
      <c r="BC152" s="194">
        <f t="shared" si="271"/>
        <v>0</v>
      </c>
      <c r="BD152" s="283">
        <f t="shared" si="272"/>
        <v>0</v>
      </c>
      <c r="BE152" s="206" t="str">
        <f t="shared" si="273"/>
        <v>○</v>
      </c>
      <c r="BF152" s="208">
        <f t="shared" si="213"/>
        <v>0</v>
      </c>
      <c r="BG152" s="204">
        <f t="shared" si="213"/>
        <v>0</v>
      </c>
      <c r="BH152" s="204">
        <f t="shared" si="213"/>
        <v>0</v>
      </c>
      <c r="BI152" s="205">
        <f t="shared" si="274"/>
        <v>0</v>
      </c>
      <c r="BJ152" s="236">
        <f t="shared" si="214"/>
        <v>0</v>
      </c>
      <c r="BK152" s="237">
        <f t="shared" si="214"/>
        <v>0</v>
      </c>
      <c r="BL152" s="237">
        <f t="shared" si="214"/>
        <v>0</v>
      </c>
      <c r="BM152" s="238">
        <f t="shared" si="275"/>
        <v>0</v>
      </c>
      <c r="BN152" s="236">
        <f t="shared" si="276"/>
        <v>0</v>
      </c>
      <c r="BO152" s="237">
        <f t="shared" si="277"/>
        <v>0</v>
      </c>
      <c r="BP152" s="237">
        <f t="shared" si="278"/>
        <v>0</v>
      </c>
      <c r="BQ152" s="238">
        <f t="shared" si="279"/>
        <v>0</v>
      </c>
      <c r="BR152" s="236">
        <f t="shared" si="215"/>
        <v>0</v>
      </c>
      <c r="BS152" s="237">
        <f t="shared" si="215"/>
        <v>0</v>
      </c>
      <c r="BT152" s="237">
        <f t="shared" si="215"/>
        <v>0</v>
      </c>
      <c r="BU152" s="238">
        <f t="shared" si="280"/>
        <v>0</v>
      </c>
      <c r="BV152" s="236" t="str">
        <f t="shared" si="216"/>
        <v/>
      </c>
      <c r="BW152" s="237" t="str">
        <f t="shared" si="217"/>
        <v/>
      </c>
      <c r="BX152" s="237" t="str">
        <f t="shared" si="218"/>
        <v/>
      </c>
      <c r="BY152" s="238">
        <f t="shared" si="281"/>
        <v>0</v>
      </c>
      <c r="BZ152" s="257" t="str">
        <f t="shared" si="219"/>
        <v/>
      </c>
      <c r="CA152" s="104" t="str">
        <f t="shared" si="219"/>
        <v/>
      </c>
      <c r="CB152" s="103" t="str">
        <f t="shared" si="219"/>
        <v/>
      </c>
      <c r="CC152" s="105" t="str">
        <f t="shared" si="220"/>
        <v/>
      </c>
      <c r="CD152" s="104" t="str">
        <f t="shared" si="220"/>
        <v/>
      </c>
      <c r="CE152" s="103" t="str">
        <f t="shared" si="220"/>
        <v/>
      </c>
      <c r="CF152" s="670"/>
      <c r="CG152" s="204" t="str">
        <f t="shared" si="282"/>
        <v>－</v>
      </c>
      <c r="CH152" s="194"/>
      <c r="CI152" s="258"/>
      <c r="CJ152" s="193" t="str">
        <f t="shared" si="221"/>
        <v/>
      </c>
      <c r="CK152" s="194" t="str">
        <f t="shared" si="222"/>
        <v/>
      </c>
      <c r="CL152" s="54" t="str">
        <f t="shared" si="223"/>
        <v/>
      </c>
      <c r="CM152" s="193" t="str">
        <f t="shared" si="224"/>
        <v/>
      </c>
      <c r="CN152" s="194" t="str">
        <f t="shared" si="225"/>
        <v/>
      </c>
      <c r="CO152" s="54" t="str">
        <f t="shared" si="226"/>
        <v/>
      </c>
      <c r="CP152" s="193" t="str">
        <f t="shared" si="227"/>
        <v/>
      </c>
      <c r="CQ152" s="194" t="str">
        <f t="shared" si="227"/>
        <v/>
      </c>
      <c r="CR152" s="54" t="str">
        <f t="shared" si="227"/>
        <v/>
      </c>
      <c r="CS152" s="193" t="str">
        <f t="shared" si="228"/>
        <v/>
      </c>
      <c r="CT152" s="194" t="str">
        <f t="shared" si="229"/>
        <v/>
      </c>
      <c r="CU152" s="194" t="str">
        <f t="shared" si="230"/>
        <v/>
      </c>
      <c r="CV152" s="57" t="str">
        <f t="shared" si="283"/>
        <v/>
      </c>
      <c r="CW152" s="668"/>
      <c r="CX152" s="194">
        <f t="shared" si="284"/>
        <v>0</v>
      </c>
      <c r="CY152" s="194">
        <f t="shared" si="285"/>
        <v>0</v>
      </c>
      <c r="CZ152" s="194">
        <f t="shared" si="286"/>
        <v>0</v>
      </c>
      <c r="DA152" s="283">
        <f t="shared" si="287"/>
        <v>0</v>
      </c>
      <c r="DB152" s="669"/>
      <c r="DC152" s="295">
        <f t="shared" si="231"/>
        <v>0</v>
      </c>
      <c r="DD152" s="104">
        <f t="shared" si="232"/>
        <v>0</v>
      </c>
      <c r="DE152" s="296">
        <f t="shared" si="233"/>
        <v>0</v>
      </c>
      <c r="DF152" s="56" t="str">
        <f t="shared" si="288"/>
        <v/>
      </c>
      <c r="DG152" s="668"/>
      <c r="DH152" s="194">
        <f t="shared" si="289"/>
        <v>0</v>
      </c>
      <c r="DI152" s="194">
        <f t="shared" si="290"/>
        <v>0</v>
      </c>
      <c r="DJ152" s="194">
        <f t="shared" si="291"/>
        <v>0</v>
      </c>
      <c r="DK152" s="283">
        <f t="shared" si="292"/>
        <v>0</v>
      </c>
      <c r="DL152" s="669"/>
      <c r="DM152" s="295">
        <f t="shared" si="234"/>
        <v>0</v>
      </c>
      <c r="DN152" s="104">
        <f t="shared" si="235"/>
        <v>0</v>
      </c>
      <c r="DO152" s="296">
        <f t="shared" si="236"/>
        <v>0</v>
      </c>
      <c r="DP152" s="56" t="str">
        <f t="shared" si="293"/>
        <v/>
      </c>
      <c r="DQ152" s="668"/>
      <c r="DR152" s="194">
        <f t="shared" si="294"/>
        <v>0</v>
      </c>
      <c r="DS152" s="194">
        <f t="shared" si="295"/>
        <v>0</v>
      </c>
      <c r="DT152" s="194">
        <f t="shared" si="296"/>
        <v>0</v>
      </c>
      <c r="DU152" s="53">
        <f t="shared" si="297"/>
        <v>0</v>
      </c>
      <c r="DV152" s="236">
        <f t="shared" si="237"/>
        <v>0</v>
      </c>
      <c r="DW152" s="237">
        <f t="shared" si="237"/>
        <v>0</v>
      </c>
      <c r="DX152" s="237">
        <f t="shared" si="237"/>
        <v>0</v>
      </c>
      <c r="DY152" s="238">
        <f t="shared" si="298"/>
        <v>0</v>
      </c>
      <c r="DZ152" s="236">
        <f t="shared" si="238"/>
        <v>0</v>
      </c>
      <c r="EA152" s="237">
        <f t="shared" si="238"/>
        <v>0</v>
      </c>
      <c r="EB152" s="237">
        <f t="shared" si="238"/>
        <v>0</v>
      </c>
      <c r="EC152" s="238">
        <f t="shared" si="299"/>
        <v>0</v>
      </c>
      <c r="ED152" s="236">
        <f t="shared" si="239"/>
        <v>0</v>
      </c>
      <c r="EE152" s="237">
        <f t="shared" si="239"/>
        <v>0</v>
      </c>
      <c r="EF152" s="237">
        <f t="shared" si="239"/>
        <v>0</v>
      </c>
      <c r="EG152" s="238">
        <f t="shared" si="300"/>
        <v>0</v>
      </c>
      <c r="EH152" s="236" t="str">
        <f t="shared" si="240"/>
        <v/>
      </c>
      <c r="EI152" s="237" t="str">
        <f t="shared" si="241"/>
        <v/>
      </c>
      <c r="EJ152" s="237" t="str">
        <f t="shared" si="242"/>
        <v/>
      </c>
      <c r="EK152" s="238">
        <f t="shared" si="301"/>
        <v>0</v>
      </c>
      <c r="EL152" s="671"/>
      <c r="EM152" s="265">
        <f t="shared" si="243"/>
        <v>0</v>
      </c>
      <c r="EN152" s="266">
        <f t="shared" si="243"/>
        <v>0</v>
      </c>
      <c r="EO152" s="270">
        <f t="shared" si="243"/>
        <v>0</v>
      </c>
      <c r="EP152" s="272">
        <f t="shared" si="302"/>
        <v>0</v>
      </c>
      <c r="EQ152" s="265">
        <f t="shared" si="244"/>
        <v>0</v>
      </c>
      <c r="ER152" s="266">
        <f t="shared" si="244"/>
        <v>0</v>
      </c>
      <c r="ES152" s="267">
        <f t="shared" si="244"/>
        <v>0</v>
      </c>
      <c r="ET152" s="273">
        <f t="shared" si="303"/>
        <v>0</v>
      </c>
      <c r="EU152" s="271">
        <f t="shared" si="304"/>
        <v>0</v>
      </c>
      <c r="EV152" s="231">
        <f t="shared" si="305"/>
        <v>0</v>
      </c>
      <c r="EW152" s="235">
        <f t="shared" si="306"/>
        <v>0</v>
      </c>
      <c r="EX152" s="234">
        <f t="shared" si="307"/>
        <v>0</v>
      </c>
      <c r="EY152" s="227" t="str">
        <f t="shared" si="308"/>
        <v>○</v>
      </c>
      <c r="EZ152" s="208">
        <f t="shared" si="245"/>
        <v>0</v>
      </c>
      <c r="FA152" s="204">
        <f t="shared" si="245"/>
        <v>0</v>
      </c>
      <c r="FB152" s="204">
        <f t="shared" si="245"/>
        <v>0</v>
      </c>
      <c r="FC152" s="241">
        <f t="shared" si="309"/>
        <v>0</v>
      </c>
      <c r="FD152" s="53">
        <f t="shared" si="310"/>
        <v>0</v>
      </c>
      <c r="FE152" s="432">
        <f t="shared" si="311"/>
        <v>0</v>
      </c>
      <c r="FF152" s="433">
        <f t="shared" si="312"/>
        <v>0</v>
      </c>
      <c r="FG152" s="53" t="str">
        <f t="shared" si="313"/>
        <v/>
      </c>
      <c r="FH152" s="105" t="str">
        <f t="shared" si="246"/>
        <v/>
      </c>
      <c r="FI152" s="104" t="str">
        <f t="shared" si="246"/>
        <v/>
      </c>
      <c r="FJ152" s="434" t="str">
        <f t="shared" si="246"/>
        <v/>
      </c>
      <c r="FK152" s="672"/>
      <c r="FL152" s="673"/>
      <c r="FM152" s="674"/>
      <c r="FN152" s="435">
        <f t="shared" si="322"/>
        <v>0</v>
      </c>
      <c r="FO152" s="228" t="str">
        <f t="shared" si="323"/>
        <v/>
      </c>
      <c r="FP152" s="236" t="str">
        <f t="shared" si="247"/>
        <v/>
      </c>
      <c r="FQ152" s="237" t="str">
        <f t="shared" si="248"/>
        <v/>
      </c>
      <c r="FR152" s="237" t="str">
        <f t="shared" si="249"/>
        <v/>
      </c>
      <c r="FS152" s="238">
        <f t="shared" si="314"/>
        <v>0</v>
      </c>
      <c r="FT152" s="675"/>
      <c r="FV152" s="1363">
        <f t="shared" si="324"/>
        <v>0</v>
      </c>
      <c r="FW152" s="1363">
        <f t="shared" si="325"/>
        <v>0</v>
      </c>
      <c r="FX152" s="1363">
        <f t="shared" si="326"/>
        <v>0</v>
      </c>
      <c r="FY152" s="1363">
        <f t="shared" si="327"/>
        <v>0</v>
      </c>
      <c r="FZ152" s="1363">
        <f t="shared" si="328"/>
        <v>0</v>
      </c>
      <c r="GA152" s="1363">
        <f t="shared" si="329"/>
        <v>0</v>
      </c>
      <c r="GB152" s="1363">
        <f t="shared" si="330"/>
        <v>0</v>
      </c>
      <c r="GF152" s="1166">
        <f>'③-2 R2入力（変更後）'!AJ152</f>
        <v>0</v>
      </c>
      <c r="GG152" s="1167">
        <f>'③-2 R2入力（変更後）'!AL152</f>
        <v>0</v>
      </c>
      <c r="GH152" s="1166">
        <f>'③-2 R2入力（変更後）'!AQ152</f>
        <v>0</v>
      </c>
      <c r="GI152" s="1167">
        <f>'③-2 R2入力（変更後）'!AS152</f>
        <v>0</v>
      </c>
      <c r="GJ152" s="1166">
        <f>'③-2 R2入力（変更後）'!AX152</f>
        <v>0</v>
      </c>
      <c r="GK152" s="1167">
        <f>'③-2 R2入力（変更後）'!AZ152</f>
        <v>0</v>
      </c>
      <c r="GL152" s="1166">
        <f>'③-2 R2入力（変更後）'!CF152</f>
        <v>0</v>
      </c>
      <c r="GM152" s="1167">
        <f>'③-2 R2入力（変更後）'!CW152</f>
        <v>0</v>
      </c>
      <c r="GN152" s="1166">
        <f>'③-2 R2入力（変更後）'!DB152</f>
        <v>0</v>
      </c>
      <c r="GO152" s="1167">
        <f>'③-2 R2入力（変更後）'!DG152</f>
        <v>0</v>
      </c>
      <c r="GP152" s="1166">
        <f>'③-2 R2入力（変更後）'!DL152</f>
        <v>0</v>
      </c>
      <c r="GQ152" s="1167">
        <f>'③-2 R2入力（変更後）'!DQ152</f>
        <v>0</v>
      </c>
      <c r="GS152" s="1168">
        <f>'③-2 R2入力（変更後）'!FK152</f>
        <v>0</v>
      </c>
      <c r="GT152" s="1168">
        <f>'③-2 R2入力（変更後）'!FL152</f>
        <v>0</v>
      </c>
      <c r="GU152" s="1168">
        <f>'③-2 R2入力（変更後）'!FM152</f>
        <v>0</v>
      </c>
      <c r="GV152" s="1161"/>
      <c r="GX152" s="1162">
        <f>'③-2 R2入力（変更後）'!FE152</f>
        <v>0</v>
      </c>
      <c r="GY152" s="1163" t="str">
        <f>'③-2 R2入力（変更後）'!FO152</f>
        <v/>
      </c>
    </row>
    <row r="153" spans="1:207" s="3" customFormat="1" ht="18" customHeight="1">
      <c r="A153" s="305" t="str">
        <f t="shared" si="250"/>
        <v/>
      </c>
      <c r="B153" s="174">
        <f t="shared" si="315"/>
        <v>0</v>
      </c>
      <c r="C153" s="1415" t="str">
        <f t="shared" si="317"/>
        <v>00授業料</v>
      </c>
      <c r="D153" s="1415" t="str">
        <f t="shared" si="318"/>
        <v>00入学金</v>
      </c>
      <c r="E153" s="174">
        <f t="shared" si="316"/>
        <v>0</v>
      </c>
      <c r="F153" s="305">
        <f t="shared" si="251"/>
        <v>0</v>
      </c>
      <c r="G153" s="475">
        <f t="shared" si="319"/>
        <v>136</v>
      </c>
      <c r="H153" s="430"/>
      <c r="I153" s="431"/>
      <c r="J153" s="658"/>
      <c r="K153" s="659"/>
      <c r="L153" s="659"/>
      <c r="M153" s="660"/>
      <c r="N153" s="661"/>
      <c r="O153" s="662"/>
      <c r="P153" s="658"/>
      <c r="Q153" s="659"/>
      <c r="R153" s="660"/>
      <c r="S153" s="663"/>
      <c r="T153" s="682"/>
      <c r="U153" s="664"/>
      <c r="V153" s="53" t="str">
        <f>IF(OR($R$5="",$T$5="",$J153="",$O153="",$U153=""),"",IF(ISERROR(VLOOKUP($C153,参照!$P$4:$V$112,5,FALSE)),0,VLOOKUP($C153,参照!$P$4:$V$112,5,FALSE)))</f>
        <v/>
      </c>
      <c r="W153" s="665"/>
      <c r="X153" s="54" t="str">
        <f>IF(OR($R$5="",$T$5="",$J153="",$O153="",$W153=""),"",IF(ISERROR(VLOOKUP($D153,参照!$P$4:$V$112,5,FALSE)),0,VLOOKUP($D153,参照!$P$4:$V$112,5,FALSE)))</f>
        <v/>
      </c>
      <c r="Y153" s="102" t="str">
        <f t="shared" si="252"/>
        <v/>
      </c>
      <c r="Z153" s="102" t="str">
        <f t="shared" si="253"/>
        <v/>
      </c>
      <c r="AA153" s="1330">
        <f t="shared" si="320"/>
        <v>0</v>
      </c>
      <c r="AB153" s="241">
        <f t="shared" si="254"/>
        <v>0</v>
      </c>
      <c r="AC153" s="666"/>
      <c r="AD153" s="352">
        <f t="shared" si="255"/>
        <v>0</v>
      </c>
      <c r="AE153" s="55" t="str">
        <f t="shared" si="256"/>
        <v/>
      </c>
      <c r="AF153" s="193" t="str">
        <f t="shared" si="257"/>
        <v/>
      </c>
      <c r="AG153" s="194" t="str">
        <f t="shared" si="212"/>
        <v/>
      </c>
      <c r="AH153" s="54" t="str">
        <f t="shared" si="212"/>
        <v/>
      </c>
      <c r="AI153" s="1133" t="str">
        <f t="shared" si="321"/>
        <v/>
      </c>
      <c r="AJ153" s="667"/>
      <c r="AK153" s="54" t="str">
        <f t="shared" si="258"/>
        <v/>
      </c>
      <c r="AL153" s="668"/>
      <c r="AM153" s="194">
        <f t="shared" si="259"/>
        <v>0</v>
      </c>
      <c r="AN153" s="194">
        <f t="shared" si="260"/>
        <v>0</v>
      </c>
      <c r="AO153" s="194">
        <f t="shared" si="261"/>
        <v>0</v>
      </c>
      <c r="AP153" s="283">
        <f t="shared" si="262"/>
        <v>0</v>
      </c>
      <c r="AQ153" s="669"/>
      <c r="AR153" s="56" t="str">
        <f t="shared" si="263"/>
        <v/>
      </c>
      <c r="AS153" s="668"/>
      <c r="AT153" s="194">
        <f t="shared" si="264"/>
        <v>0</v>
      </c>
      <c r="AU153" s="194">
        <f t="shared" si="265"/>
        <v>0</v>
      </c>
      <c r="AV153" s="194">
        <f t="shared" si="266"/>
        <v>0</v>
      </c>
      <c r="AW153" s="283">
        <f t="shared" si="267"/>
        <v>0</v>
      </c>
      <c r="AX153" s="669"/>
      <c r="AY153" s="54" t="str">
        <f t="shared" si="268"/>
        <v/>
      </c>
      <c r="AZ153" s="668"/>
      <c r="BA153" s="194">
        <f t="shared" si="269"/>
        <v>0</v>
      </c>
      <c r="BB153" s="194">
        <f t="shared" si="270"/>
        <v>0</v>
      </c>
      <c r="BC153" s="194">
        <f t="shared" si="271"/>
        <v>0</v>
      </c>
      <c r="BD153" s="283">
        <f t="shared" si="272"/>
        <v>0</v>
      </c>
      <c r="BE153" s="206" t="str">
        <f t="shared" si="273"/>
        <v>○</v>
      </c>
      <c r="BF153" s="208">
        <f t="shared" si="213"/>
        <v>0</v>
      </c>
      <c r="BG153" s="204">
        <f t="shared" si="213"/>
        <v>0</v>
      </c>
      <c r="BH153" s="204">
        <f t="shared" si="213"/>
        <v>0</v>
      </c>
      <c r="BI153" s="205">
        <f t="shared" si="274"/>
        <v>0</v>
      </c>
      <c r="BJ153" s="236">
        <f t="shared" si="214"/>
        <v>0</v>
      </c>
      <c r="BK153" s="237">
        <f t="shared" si="214"/>
        <v>0</v>
      </c>
      <c r="BL153" s="237">
        <f t="shared" si="214"/>
        <v>0</v>
      </c>
      <c r="BM153" s="238">
        <f t="shared" si="275"/>
        <v>0</v>
      </c>
      <c r="BN153" s="236">
        <f t="shared" si="276"/>
        <v>0</v>
      </c>
      <c r="BO153" s="237">
        <f t="shared" si="277"/>
        <v>0</v>
      </c>
      <c r="BP153" s="237">
        <f t="shared" si="278"/>
        <v>0</v>
      </c>
      <c r="BQ153" s="238">
        <f t="shared" si="279"/>
        <v>0</v>
      </c>
      <c r="BR153" s="236">
        <f t="shared" si="215"/>
        <v>0</v>
      </c>
      <c r="BS153" s="237">
        <f t="shared" si="215"/>
        <v>0</v>
      </c>
      <c r="BT153" s="237">
        <f t="shared" si="215"/>
        <v>0</v>
      </c>
      <c r="BU153" s="238">
        <f t="shared" si="280"/>
        <v>0</v>
      </c>
      <c r="BV153" s="236" t="str">
        <f t="shared" si="216"/>
        <v/>
      </c>
      <c r="BW153" s="237" t="str">
        <f t="shared" si="217"/>
        <v/>
      </c>
      <c r="BX153" s="237" t="str">
        <f t="shared" si="218"/>
        <v/>
      </c>
      <c r="BY153" s="238">
        <f t="shared" si="281"/>
        <v>0</v>
      </c>
      <c r="BZ153" s="257" t="str">
        <f t="shared" si="219"/>
        <v/>
      </c>
      <c r="CA153" s="104" t="str">
        <f t="shared" si="219"/>
        <v/>
      </c>
      <c r="CB153" s="103" t="str">
        <f t="shared" si="219"/>
        <v/>
      </c>
      <c r="CC153" s="105" t="str">
        <f t="shared" si="220"/>
        <v/>
      </c>
      <c r="CD153" s="104" t="str">
        <f t="shared" si="220"/>
        <v/>
      </c>
      <c r="CE153" s="103" t="str">
        <f t="shared" si="220"/>
        <v/>
      </c>
      <c r="CF153" s="670"/>
      <c r="CG153" s="204" t="str">
        <f t="shared" si="282"/>
        <v>－</v>
      </c>
      <c r="CH153" s="194"/>
      <c r="CI153" s="258"/>
      <c r="CJ153" s="193" t="str">
        <f t="shared" si="221"/>
        <v/>
      </c>
      <c r="CK153" s="194" t="str">
        <f t="shared" si="222"/>
        <v/>
      </c>
      <c r="CL153" s="54" t="str">
        <f t="shared" si="223"/>
        <v/>
      </c>
      <c r="CM153" s="193" t="str">
        <f t="shared" si="224"/>
        <v/>
      </c>
      <c r="CN153" s="194" t="str">
        <f t="shared" si="225"/>
        <v/>
      </c>
      <c r="CO153" s="54" t="str">
        <f t="shared" si="226"/>
        <v/>
      </c>
      <c r="CP153" s="193" t="str">
        <f t="shared" si="227"/>
        <v/>
      </c>
      <c r="CQ153" s="194" t="str">
        <f t="shared" si="227"/>
        <v/>
      </c>
      <c r="CR153" s="54" t="str">
        <f t="shared" si="227"/>
        <v/>
      </c>
      <c r="CS153" s="193" t="str">
        <f t="shared" si="228"/>
        <v/>
      </c>
      <c r="CT153" s="194" t="str">
        <f t="shared" si="229"/>
        <v/>
      </c>
      <c r="CU153" s="194" t="str">
        <f t="shared" si="230"/>
        <v/>
      </c>
      <c r="CV153" s="57" t="str">
        <f t="shared" si="283"/>
        <v/>
      </c>
      <c r="CW153" s="668"/>
      <c r="CX153" s="194">
        <f t="shared" si="284"/>
        <v>0</v>
      </c>
      <c r="CY153" s="194">
        <f t="shared" si="285"/>
        <v>0</v>
      </c>
      <c r="CZ153" s="194">
        <f t="shared" si="286"/>
        <v>0</v>
      </c>
      <c r="DA153" s="283">
        <f t="shared" si="287"/>
        <v>0</v>
      </c>
      <c r="DB153" s="669"/>
      <c r="DC153" s="295">
        <f t="shared" si="231"/>
        <v>0</v>
      </c>
      <c r="DD153" s="104">
        <f t="shared" si="232"/>
        <v>0</v>
      </c>
      <c r="DE153" s="296">
        <f t="shared" si="233"/>
        <v>0</v>
      </c>
      <c r="DF153" s="56" t="str">
        <f t="shared" si="288"/>
        <v/>
      </c>
      <c r="DG153" s="668"/>
      <c r="DH153" s="194">
        <f t="shared" si="289"/>
        <v>0</v>
      </c>
      <c r="DI153" s="194">
        <f t="shared" si="290"/>
        <v>0</v>
      </c>
      <c r="DJ153" s="194">
        <f t="shared" si="291"/>
        <v>0</v>
      </c>
      <c r="DK153" s="283">
        <f t="shared" si="292"/>
        <v>0</v>
      </c>
      <c r="DL153" s="669"/>
      <c r="DM153" s="295">
        <f t="shared" si="234"/>
        <v>0</v>
      </c>
      <c r="DN153" s="104">
        <f t="shared" si="235"/>
        <v>0</v>
      </c>
      <c r="DO153" s="296">
        <f t="shared" si="236"/>
        <v>0</v>
      </c>
      <c r="DP153" s="56" t="str">
        <f t="shared" si="293"/>
        <v/>
      </c>
      <c r="DQ153" s="668"/>
      <c r="DR153" s="194">
        <f t="shared" si="294"/>
        <v>0</v>
      </c>
      <c r="DS153" s="194">
        <f t="shared" si="295"/>
        <v>0</v>
      </c>
      <c r="DT153" s="194">
        <f t="shared" si="296"/>
        <v>0</v>
      </c>
      <c r="DU153" s="53">
        <f t="shared" si="297"/>
        <v>0</v>
      </c>
      <c r="DV153" s="236">
        <f t="shared" si="237"/>
        <v>0</v>
      </c>
      <c r="DW153" s="237">
        <f t="shared" si="237"/>
        <v>0</v>
      </c>
      <c r="DX153" s="237">
        <f t="shared" si="237"/>
        <v>0</v>
      </c>
      <c r="DY153" s="238">
        <f t="shared" si="298"/>
        <v>0</v>
      </c>
      <c r="DZ153" s="236">
        <f t="shared" si="238"/>
        <v>0</v>
      </c>
      <c r="EA153" s="237">
        <f t="shared" si="238"/>
        <v>0</v>
      </c>
      <c r="EB153" s="237">
        <f t="shared" si="238"/>
        <v>0</v>
      </c>
      <c r="EC153" s="238">
        <f t="shared" si="299"/>
        <v>0</v>
      </c>
      <c r="ED153" s="236">
        <f t="shared" si="239"/>
        <v>0</v>
      </c>
      <c r="EE153" s="237">
        <f t="shared" si="239"/>
        <v>0</v>
      </c>
      <c r="EF153" s="237">
        <f t="shared" si="239"/>
        <v>0</v>
      </c>
      <c r="EG153" s="238">
        <f t="shared" si="300"/>
        <v>0</v>
      </c>
      <c r="EH153" s="236" t="str">
        <f t="shared" si="240"/>
        <v/>
      </c>
      <c r="EI153" s="237" t="str">
        <f t="shared" si="241"/>
        <v/>
      </c>
      <c r="EJ153" s="237" t="str">
        <f t="shared" si="242"/>
        <v/>
      </c>
      <c r="EK153" s="238">
        <f t="shared" si="301"/>
        <v>0</v>
      </c>
      <c r="EL153" s="671"/>
      <c r="EM153" s="265">
        <f t="shared" si="243"/>
        <v>0</v>
      </c>
      <c r="EN153" s="266">
        <f t="shared" si="243"/>
        <v>0</v>
      </c>
      <c r="EO153" s="270">
        <f t="shared" si="243"/>
        <v>0</v>
      </c>
      <c r="EP153" s="272">
        <f t="shared" si="302"/>
        <v>0</v>
      </c>
      <c r="EQ153" s="265">
        <f t="shared" si="244"/>
        <v>0</v>
      </c>
      <c r="ER153" s="266">
        <f t="shared" si="244"/>
        <v>0</v>
      </c>
      <c r="ES153" s="267">
        <f t="shared" si="244"/>
        <v>0</v>
      </c>
      <c r="ET153" s="273">
        <f t="shared" si="303"/>
        <v>0</v>
      </c>
      <c r="EU153" s="271">
        <f t="shared" si="304"/>
        <v>0</v>
      </c>
      <c r="EV153" s="231">
        <f t="shared" si="305"/>
        <v>0</v>
      </c>
      <c r="EW153" s="235">
        <f t="shared" si="306"/>
        <v>0</v>
      </c>
      <c r="EX153" s="234">
        <f t="shared" si="307"/>
        <v>0</v>
      </c>
      <c r="EY153" s="227" t="str">
        <f t="shared" si="308"/>
        <v>○</v>
      </c>
      <c r="EZ153" s="208">
        <f t="shared" si="245"/>
        <v>0</v>
      </c>
      <c r="FA153" s="204">
        <f t="shared" si="245"/>
        <v>0</v>
      </c>
      <c r="FB153" s="204">
        <f t="shared" si="245"/>
        <v>0</v>
      </c>
      <c r="FC153" s="241">
        <f t="shared" si="309"/>
        <v>0</v>
      </c>
      <c r="FD153" s="53">
        <f t="shared" si="310"/>
        <v>0</v>
      </c>
      <c r="FE153" s="432">
        <f t="shared" si="311"/>
        <v>0</v>
      </c>
      <c r="FF153" s="433">
        <f t="shared" si="312"/>
        <v>0</v>
      </c>
      <c r="FG153" s="53" t="str">
        <f t="shared" si="313"/>
        <v/>
      </c>
      <c r="FH153" s="105" t="str">
        <f t="shared" si="246"/>
        <v/>
      </c>
      <c r="FI153" s="104" t="str">
        <f t="shared" si="246"/>
        <v/>
      </c>
      <c r="FJ153" s="434" t="str">
        <f t="shared" si="246"/>
        <v/>
      </c>
      <c r="FK153" s="672"/>
      <c r="FL153" s="673"/>
      <c r="FM153" s="674"/>
      <c r="FN153" s="435">
        <f t="shared" si="322"/>
        <v>0</v>
      </c>
      <c r="FO153" s="228" t="str">
        <f t="shared" si="323"/>
        <v/>
      </c>
      <c r="FP153" s="236" t="str">
        <f t="shared" si="247"/>
        <v/>
      </c>
      <c r="FQ153" s="237" t="str">
        <f t="shared" si="248"/>
        <v/>
      </c>
      <c r="FR153" s="237" t="str">
        <f t="shared" si="249"/>
        <v/>
      </c>
      <c r="FS153" s="238">
        <f t="shared" si="314"/>
        <v>0</v>
      </c>
      <c r="FT153" s="675"/>
      <c r="FV153" s="1363">
        <f t="shared" si="324"/>
        <v>0</v>
      </c>
      <c r="FW153" s="1363">
        <f t="shared" si="325"/>
        <v>0</v>
      </c>
      <c r="FX153" s="1363">
        <f t="shared" si="326"/>
        <v>0</v>
      </c>
      <c r="FY153" s="1363">
        <f t="shared" si="327"/>
        <v>0</v>
      </c>
      <c r="FZ153" s="1363">
        <f t="shared" si="328"/>
        <v>0</v>
      </c>
      <c r="GA153" s="1363">
        <f t="shared" si="329"/>
        <v>0</v>
      </c>
      <c r="GB153" s="1363">
        <f t="shared" si="330"/>
        <v>0</v>
      </c>
      <c r="GF153" s="1166">
        <f>'③-2 R2入力（変更後）'!AJ153</f>
        <v>0</v>
      </c>
      <c r="GG153" s="1167">
        <f>'③-2 R2入力（変更後）'!AL153</f>
        <v>0</v>
      </c>
      <c r="GH153" s="1166">
        <f>'③-2 R2入力（変更後）'!AQ153</f>
        <v>0</v>
      </c>
      <c r="GI153" s="1167">
        <f>'③-2 R2入力（変更後）'!AS153</f>
        <v>0</v>
      </c>
      <c r="GJ153" s="1166">
        <f>'③-2 R2入力（変更後）'!AX153</f>
        <v>0</v>
      </c>
      <c r="GK153" s="1167">
        <f>'③-2 R2入力（変更後）'!AZ153</f>
        <v>0</v>
      </c>
      <c r="GL153" s="1166">
        <f>'③-2 R2入力（変更後）'!CF153</f>
        <v>0</v>
      </c>
      <c r="GM153" s="1167">
        <f>'③-2 R2入力（変更後）'!CW153</f>
        <v>0</v>
      </c>
      <c r="GN153" s="1166">
        <f>'③-2 R2入力（変更後）'!DB153</f>
        <v>0</v>
      </c>
      <c r="GO153" s="1167">
        <f>'③-2 R2入力（変更後）'!DG153</f>
        <v>0</v>
      </c>
      <c r="GP153" s="1166">
        <f>'③-2 R2入力（変更後）'!DL153</f>
        <v>0</v>
      </c>
      <c r="GQ153" s="1167">
        <f>'③-2 R2入力（変更後）'!DQ153</f>
        <v>0</v>
      </c>
      <c r="GS153" s="1168">
        <f>'③-2 R2入力（変更後）'!FK153</f>
        <v>0</v>
      </c>
      <c r="GT153" s="1168">
        <f>'③-2 R2入力（変更後）'!FL153</f>
        <v>0</v>
      </c>
      <c r="GU153" s="1168">
        <f>'③-2 R2入力（変更後）'!FM153</f>
        <v>0</v>
      </c>
      <c r="GV153" s="1161"/>
      <c r="GX153" s="1162">
        <f>'③-2 R2入力（変更後）'!FE153</f>
        <v>0</v>
      </c>
      <c r="GY153" s="1163" t="str">
        <f>'③-2 R2入力（変更後）'!FO153</f>
        <v/>
      </c>
    </row>
    <row r="154" spans="1:207" s="3" customFormat="1" ht="18" customHeight="1">
      <c r="A154" s="305" t="str">
        <f t="shared" si="250"/>
        <v/>
      </c>
      <c r="B154" s="174">
        <f t="shared" si="315"/>
        <v>0</v>
      </c>
      <c r="C154" s="1415" t="str">
        <f t="shared" si="317"/>
        <v>00授業料</v>
      </c>
      <c r="D154" s="1415" t="str">
        <f t="shared" si="318"/>
        <v>00入学金</v>
      </c>
      <c r="E154" s="174">
        <f t="shared" si="316"/>
        <v>0</v>
      </c>
      <c r="F154" s="305">
        <f t="shared" si="251"/>
        <v>0</v>
      </c>
      <c r="G154" s="475">
        <f t="shared" si="319"/>
        <v>137</v>
      </c>
      <c r="H154" s="430"/>
      <c r="I154" s="431"/>
      <c r="J154" s="658"/>
      <c r="K154" s="659"/>
      <c r="L154" s="659"/>
      <c r="M154" s="660"/>
      <c r="N154" s="661"/>
      <c r="O154" s="662"/>
      <c r="P154" s="658"/>
      <c r="Q154" s="659"/>
      <c r="R154" s="660"/>
      <c r="S154" s="663"/>
      <c r="T154" s="682"/>
      <c r="U154" s="664"/>
      <c r="V154" s="53" t="str">
        <f>IF(OR($R$5="",$T$5="",$J154="",$O154="",$U154=""),"",IF(ISERROR(VLOOKUP($C154,参照!$P$4:$V$112,5,FALSE)),0,VLOOKUP($C154,参照!$P$4:$V$112,5,FALSE)))</f>
        <v/>
      </c>
      <c r="W154" s="665"/>
      <c r="X154" s="54" t="str">
        <f>IF(OR($R$5="",$T$5="",$J154="",$O154="",$W154=""),"",IF(ISERROR(VLOOKUP($D154,参照!$P$4:$V$112,5,FALSE)),0,VLOOKUP($D154,参照!$P$4:$V$112,5,FALSE)))</f>
        <v/>
      </c>
      <c r="Y154" s="102" t="str">
        <f t="shared" si="252"/>
        <v/>
      </c>
      <c r="Z154" s="102" t="str">
        <f t="shared" si="253"/>
        <v/>
      </c>
      <c r="AA154" s="1330">
        <f t="shared" si="320"/>
        <v>0</v>
      </c>
      <c r="AB154" s="241">
        <f t="shared" si="254"/>
        <v>0</v>
      </c>
      <c r="AC154" s="666"/>
      <c r="AD154" s="352">
        <f t="shared" si="255"/>
        <v>0</v>
      </c>
      <c r="AE154" s="55" t="str">
        <f t="shared" si="256"/>
        <v/>
      </c>
      <c r="AF154" s="193" t="str">
        <f t="shared" si="257"/>
        <v/>
      </c>
      <c r="AG154" s="194" t="str">
        <f t="shared" si="212"/>
        <v/>
      </c>
      <c r="AH154" s="54" t="str">
        <f t="shared" si="212"/>
        <v/>
      </c>
      <c r="AI154" s="1133" t="str">
        <f t="shared" si="321"/>
        <v/>
      </c>
      <c r="AJ154" s="667"/>
      <c r="AK154" s="54" t="str">
        <f t="shared" si="258"/>
        <v/>
      </c>
      <c r="AL154" s="668"/>
      <c r="AM154" s="194">
        <f t="shared" si="259"/>
        <v>0</v>
      </c>
      <c r="AN154" s="194">
        <f t="shared" si="260"/>
        <v>0</v>
      </c>
      <c r="AO154" s="194">
        <f t="shared" si="261"/>
        <v>0</v>
      </c>
      <c r="AP154" s="283">
        <f t="shared" si="262"/>
        <v>0</v>
      </c>
      <c r="AQ154" s="669"/>
      <c r="AR154" s="56" t="str">
        <f t="shared" si="263"/>
        <v/>
      </c>
      <c r="AS154" s="668"/>
      <c r="AT154" s="194">
        <f t="shared" si="264"/>
        <v>0</v>
      </c>
      <c r="AU154" s="194">
        <f t="shared" si="265"/>
        <v>0</v>
      </c>
      <c r="AV154" s="194">
        <f t="shared" si="266"/>
        <v>0</v>
      </c>
      <c r="AW154" s="283">
        <f t="shared" si="267"/>
        <v>0</v>
      </c>
      <c r="AX154" s="669"/>
      <c r="AY154" s="54" t="str">
        <f t="shared" si="268"/>
        <v/>
      </c>
      <c r="AZ154" s="668"/>
      <c r="BA154" s="194">
        <f t="shared" si="269"/>
        <v>0</v>
      </c>
      <c r="BB154" s="194">
        <f t="shared" si="270"/>
        <v>0</v>
      </c>
      <c r="BC154" s="194">
        <f t="shared" si="271"/>
        <v>0</v>
      </c>
      <c r="BD154" s="283">
        <f t="shared" si="272"/>
        <v>0</v>
      </c>
      <c r="BE154" s="206" t="str">
        <f t="shared" si="273"/>
        <v>○</v>
      </c>
      <c r="BF154" s="208">
        <f t="shared" si="213"/>
        <v>0</v>
      </c>
      <c r="BG154" s="204">
        <f t="shared" si="213"/>
        <v>0</v>
      </c>
      <c r="BH154" s="204">
        <f t="shared" si="213"/>
        <v>0</v>
      </c>
      <c r="BI154" s="205">
        <f t="shared" si="274"/>
        <v>0</v>
      </c>
      <c r="BJ154" s="236">
        <f t="shared" si="214"/>
        <v>0</v>
      </c>
      <c r="BK154" s="237">
        <f t="shared" si="214"/>
        <v>0</v>
      </c>
      <c r="BL154" s="237">
        <f t="shared" si="214"/>
        <v>0</v>
      </c>
      <c r="BM154" s="238">
        <f t="shared" si="275"/>
        <v>0</v>
      </c>
      <c r="BN154" s="236">
        <f t="shared" si="276"/>
        <v>0</v>
      </c>
      <c r="BO154" s="237">
        <f t="shared" si="277"/>
        <v>0</v>
      </c>
      <c r="BP154" s="237">
        <f t="shared" si="278"/>
        <v>0</v>
      </c>
      <c r="BQ154" s="238">
        <f t="shared" si="279"/>
        <v>0</v>
      </c>
      <c r="BR154" s="236">
        <f t="shared" si="215"/>
        <v>0</v>
      </c>
      <c r="BS154" s="237">
        <f t="shared" si="215"/>
        <v>0</v>
      </c>
      <c r="BT154" s="237">
        <f t="shared" si="215"/>
        <v>0</v>
      </c>
      <c r="BU154" s="238">
        <f t="shared" si="280"/>
        <v>0</v>
      </c>
      <c r="BV154" s="236" t="str">
        <f t="shared" si="216"/>
        <v/>
      </c>
      <c r="BW154" s="237" t="str">
        <f t="shared" si="217"/>
        <v/>
      </c>
      <c r="BX154" s="237" t="str">
        <f t="shared" si="218"/>
        <v/>
      </c>
      <c r="BY154" s="238">
        <f t="shared" si="281"/>
        <v>0</v>
      </c>
      <c r="BZ154" s="257" t="str">
        <f t="shared" si="219"/>
        <v/>
      </c>
      <c r="CA154" s="104" t="str">
        <f t="shared" si="219"/>
        <v/>
      </c>
      <c r="CB154" s="103" t="str">
        <f t="shared" si="219"/>
        <v/>
      </c>
      <c r="CC154" s="105" t="str">
        <f t="shared" si="220"/>
        <v/>
      </c>
      <c r="CD154" s="104" t="str">
        <f t="shared" si="220"/>
        <v/>
      </c>
      <c r="CE154" s="103" t="str">
        <f t="shared" si="220"/>
        <v/>
      </c>
      <c r="CF154" s="670"/>
      <c r="CG154" s="204" t="str">
        <f t="shared" si="282"/>
        <v>－</v>
      </c>
      <c r="CH154" s="194"/>
      <c r="CI154" s="258"/>
      <c r="CJ154" s="193" t="str">
        <f t="shared" si="221"/>
        <v/>
      </c>
      <c r="CK154" s="194" t="str">
        <f t="shared" si="222"/>
        <v/>
      </c>
      <c r="CL154" s="54" t="str">
        <f t="shared" si="223"/>
        <v/>
      </c>
      <c r="CM154" s="193" t="str">
        <f t="shared" si="224"/>
        <v/>
      </c>
      <c r="CN154" s="194" t="str">
        <f t="shared" si="225"/>
        <v/>
      </c>
      <c r="CO154" s="54" t="str">
        <f t="shared" si="226"/>
        <v/>
      </c>
      <c r="CP154" s="193" t="str">
        <f t="shared" si="227"/>
        <v/>
      </c>
      <c r="CQ154" s="194" t="str">
        <f t="shared" si="227"/>
        <v/>
      </c>
      <c r="CR154" s="54" t="str">
        <f t="shared" si="227"/>
        <v/>
      </c>
      <c r="CS154" s="193" t="str">
        <f t="shared" si="228"/>
        <v/>
      </c>
      <c r="CT154" s="194" t="str">
        <f t="shared" si="229"/>
        <v/>
      </c>
      <c r="CU154" s="194" t="str">
        <f t="shared" si="230"/>
        <v/>
      </c>
      <c r="CV154" s="57" t="str">
        <f t="shared" si="283"/>
        <v/>
      </c>
      <c r="CW154" s="668"/>
      <c r="CX154" s="194">
        <f t="shared" si="284"/>
        <v>0</v>
      </c>
      <c r="CY154" s="194">
        <f t="shared" si="285"/>
        <v>0</v>
      </c>
      <c r="CZ154" s="194">
        <f t="shared" si="286"/>
        <v>0</v>
      </c>
      <c r="DA154" s="283">
        <f t="shared" si="287"/>
        <v>0</v>
      </c>
      <c r="DB154" s="669"/>
      <c r="DC154" s="295">
        <f t="shared" si="231"/>
        <v>0</v>
      </c>
      <c r="DD154" s="104">
        <f t="shared" si="232"/>
        <v>0</v>
      </c>
      <c r="DE154" s="296">
        <f t="shared" si="233"/>
        <v>0</v>
      </c>
      <c r="DF154" s="56" t="str">
        <f t="shared" si="288"/>
        <v/>
      </c>
      <c r="DG154" s="668"/>
      <c r="DH154" s="194">
        <f t="shared" si="289"/>
        <v>0</v>
      </c>
      <c r="DI154" s="194">
        <f t="shared" si="290"/>
        <v>0</v>
      </c>
      <c r="DJ154" s="194">
        <f t="shared" si="291"/>
        <v>0</v>
      </c>
      <c r="DK154" s="283">
        <f t="shared" si="292"/>
        <v>0</v>
      </c>
      <c r="DL154" s="669"/>
      <c r="DM154" s="295">
        <f t="shared" si="234"/>
        <v>0</v>
      </c>
      <c r="DN154" s="104">
        <f t="shared" si="235"/>
        <v>0</v>
      </c>
      <c r="DO154" s="296">
        <f t="shared" si="236"/>
        <v>0</v>
      </c>
      <c r="DP154" s="56" t="str">
        <f t="shared" si="293"/>
        <v/>
      </c>
      <c r="DQ154" s="668"/>
      <c r="DR154" s="194">
        <f t="shared" si="294"/>
        <v>0</v>
      </c>
      <c r="DS154" s="194">
        <f t="shared" si="295"/>
        <v>0</v>
      </c>
      <c r="DT154" s="194">
        <f t="shared" si="296"/>
        <v>0</v>
      </c>
      <c r="DU154" s="53">
        <f t="shared" si="297"/>
        <v>0</v>
      </c>
      <c r="DV154" s="236">
        <f t="shared" si="237"/>
        <v>0</v>
      </c>
      <c r="DW154" s="237">
        <f t="shared" si="237"/>
        <v>0</v>
      </c>
      <c r="DX154" s="237">
        <f t="shared" si="237"/>
        <v>0</v>
      </c>
      <c r="DY154" s="238">
        <f t="shared" si="298"/>
        <v>0</v>
      </c>
      <c r="DZ154" s="236">
        <f t="shared" si="238"/>
        <v>0</v>
      </c>
      <c r="EA154" s="237">
        <f t="shared" si="238"/>
        <v>0</v>
      </c>
      <c r="EB154" s="237">
        <f t="shared" si="238"/>
        <v>0</v>
      </c>
      <c r="EC154" s="238">
        <f t="shared" si="299"/>
        <v>0</v>
      </c>
      <c r="ED154" s="236">
        <f t="shared" si="239"/>
        <v>0</v>
      </c>
      <c r="EE154" s="237">
        <f t="shared" si="239"/>
        <v>0</v>
      </c>
      <c r="EF154" s="237">
        <f t="shared" si="239"/>
        <v>0</v>
      </c>
      <c r="EG154" s="238">
        <f t="shared" si="300"/>
        <v>0</v>
      </c>
      <c r="EH154" s="236" t="str">
        <f t="shared" si="240"/>
        <v/>
      </c>
      <c r="EI154" s="237" t="str">
        <f t="shared" si="241"/>
        <v/>
      </c>
      <c r="EJ154" s="237" t="str">
        <f t="shared" si="242"/>
        <v/>
      </c>
      <c r="EK154" s="238">
        <f t="shared" si="301"/>
        <v>0</v>
      </c>
      <c r="EL154" s="671"/>
      <c r="EM154" s="265">
        <f t="shared" si="243"/>
        <v>0</v>
      </c>
      <c r="EN154" s="266">
        <f t="shared" si="243"/>
        <v>0</v>
      </c>
      <c r="EO154" s="270">
        <f t="shared" si="243"/>
        <v>0</v>
      </c>
      <c r="EP154" s="272">
        <f t="shared" si="302"/>
        <v>0</v>
      </c>
      <c r="EQ154" s="265">
        <f t="shared" si="244"/>
        <v>0</v>
      </c>
      <c r="ER154" s="266">
        <f t="shared" si="244"/>
        <v>0</v>
      </c>
      <c r="ES154" s="267">
        <f t="shared" si="244"/>
        <v>0</v>
      </c>
      <c r="ET154" s="273">
        <f t="shared" si="303"/>
        <v>0</v>
      </c>
      <c r="EU154" s="271">
        <f t="shared" si="304"/>
        <v>0</v>
      </c>
      <c r="EV154" s="231">
        <f t="shared" si="305"/>
        <v>0</v>
      </c>
      <c r="EW154" s="235">
        <f t="shared" si="306"/>
        <v>0</v>
      </c>
      <c r="EX154" s="234">
        <f t="shared" si="307"/>
        <v>0</v>
      </c>
      <c r="EY154" s="227" t="str">
        <f t="shared" si="308"/>
        <v>○</v>
      </c>
      <c r="EZ154" s="208">
        <f t="shared" si="245"/>
        <v>0</v>
      </c>
      <c r="FA154" s="204">
        <f t="shared" si="245"/>
        <v>0</v>
      </c>
      <c r="FB154" s="204">
        <f t="shared" si="245"/>
        <v>0</v>
      </c>
      <c r="FC154" s="241">
        <f t="shared" si="309"/>
        <v>0</v>
      </c>
      <c r="FD154" s="53">
        <f t="shared" si="310"/>
        <v>0</v>
      </c>
      <c r="FE154" s="432">
        <f t="shared" si="311"/>
        <v>0</v>
      </c>
      <c r="FF154" s="433">
        <f t="shared" si="312"/>
        <v>0</v>
      </c>
      <c r="FG154" s="53" t="str">
        <f t="shared" si="313"/>
        <v/>
      </c>
      <c r="FH154" s="105" t="str">
        <f t="shared" si="246"/>
        <v/>
      </c>
      <c r="FI154" s="104" t="str">
        <f t="shared" si="246"/>
        <v/>
      </c>
      <c r="FJ154" s="434" t="str">
        <f t="shared" si="246"/>
        <v/>
      </c>
      <c r="FK154" s="672"/>
      <c r="FL154" s="673"/>
      <c r="FM154" s="674"/>
      <c r="FN154" s="435">
        <f t="shared" si="322"/>
        <v>0</v>
      </c>
      <c r="FO154" s="228" t="str">
        <f t="shared" si="323"/>
        <v/>
      </c>
      <c r="FP154" s="236" t="str">
        <f t="shared" si="247"/>
        <v/>
      </c>
      <c r="FQ154" s="237" t="str">
        <f t="shared" si="248"/>
        <v/>
      </c>
      <c r="FR154" s="237" t="str">
        <f t="shared" si="249"/>
        <v/>
      </c>
      <c r="FS154" s="238">
        <f t="shared" si="314"/>
        <v>0</v>
      </c>
      <c r="FT154" s="675"/>
      <c r="FV154" s="1363">
        <f t="shared" si="324"/>
        <v>0</v>
      </c>
      <c r="FW154" s="1363">
        <f t="shared" si="325"/>
        <v>0</v>
      </c>
      <c r="FX154" s="1363">
        <f t="shared" si="326"/>
        <v>0</v>
      </c>
      <c r="FY154" s="1363">
        <f t="shared" si="327"/>
        <v>0</v>
      </c>
      <c r="FZ154" s="1363">
        <f t="shared" si="328"/>
        <v>0</v>
      </c>
      <c r="GA154" s="1363">
        <f t="shared" si="329"/>
        <v>0</v>
      </c>
      <c r="GB154" s="1363">
        <f t="shared" si="330"/>
        <v>0</v>
      </c>
      <c r="GF154" s="1166">
        <f>'③-2 R2入力（変更後）'!AJ154</f>
        <v>0</v>
      </c>
      <c r="GG154" s="1167">
        <f>'③-2 R2入力（変更後）'!AL154</f>
        <v>0</v>
      </c>
      <c r="GH154" s="1166">
        <f>'③-2 R2入力（変更後）'!AQ154</f>
        <v>0</v>
      </c>
      <c r="GI154" s="1167">
        <f>'③-2 R2入力（変更後）'!AS154</f>
        <v>0</v>
      </c>
      <c r="GJ154" s="1166">
        <f>'③-2 R2入力（変更後）'!AX154</f>
        <v>0</v>
      </c>
      <c r="GK154" s="1167">
        <f>'③-2 R2入力（変更後）'!AZ154</f>
        <v>0</v>
      </c>
      <c r="GL154" s="1166">
        <f>'③-2 R2入力（変更後）'!CF154</f>
        <v>0</v>
      </c>
      <c r="GM154" s="1167">
        <f>'③-2 R2入力（変更後）'!CW154</f>
        <v>0</v>
      </c>
      <c r="GN154" s="1166">
        <f>'③-2 R2入力（変更後）'!DB154</f>
        <v>0</v>
      </c>
      <c r="GO154" s="1167">
        <f>'③-2 R2入力（変更後）'!DG154</f>
        <v>0</v>
      </c>
      <c r="GP154" s="1166">
        <f>'③-2 R2入力（変更後）'!DL154</f>
        <v>0</v>
      </c>
      <c r="GQ154" s="1167">
        <f>'③-2 R2入力（変更後）'!DQ154</f>
        <v>0</v>
      </c>
      <c r="GS154" s="1168">
        <f>'③-2 R2入力（変更後）'!FK154</f>
        <v>0</v>
      </c>
      <c r="GT154" s="1168">
        <f>'③-2 R2入力（変更後）'!FL154</f>
        <v>0</v>
      </c>
      <c r="GU154" s="1168">
        <f>'③-2 R2入力（変更後）'!FM154</f>
        <v>0</v>
      </c>
      <c r="GV154" s="1161"/>
      <c r="GX154" s="1162">
        <f>'③-2 R2入力（変更後）'!FE154</f>
        <v>0</v>
      </c>
      <c r="GY154" s="1163" t="str">
        <f>'③-2 R2入力（変更後）'!FO154</f>
        <v/>
      </c>
    </row>
    <row r="155" spans="1:207" s="3" customFormat="1" ht="18" customHeight="1">
      <c r="A155" s="305" t="str">
        <f t="shared" si="250"/>
        <v/>
      </c>
      <c r="B155" s="174">
        <f t="shared" si="315"/>
        <v>0</v>
      </c>
      <c r="C155" s="1415" t="str">
        <f t="shared" si="317"/>
        <v>00授業料</v>
      </c>
      <c r="D155" s="1415" t="str">
        <f t="shared" si="318"/>
        <v>00入学金</v>
      </c>
      <c r="E155" s="174">
        <f t="shared" si="316"/>
        <v>0</v>
      </c>
      <c r="F155" s="305">
        <f t="shared" si="251"/>
        <v>0</v>
      </c>
      <c r="G155" s="475">
        <f t="shared" si="319"/>
        <v>138</v>
      </c>
      <c r="H155" s="430"/>
      <c r="I155" s="431"/>
      <c r="J155" s="658"/>
      <c r="K155" s="659"/>
      <c r="L155" s="659"/>
      <c r="M155" s="660"/>
      <c r="N155" s="661"/>
      <c r="O155" s="662"/>
      <c r="P155" s="658"/>
      <c r="Q155" s="659"/>
      <c r="R155" s="660"/>
      <c r="S155" s="663"/>
      <c r="T155" s="682"/>
      <c r="U155" s="664"/>
      <c r="V155" s="53" t="str">
        <f>IF(OR($R$5="",$T$5="",$J155="",$O155="",$U155=""),"",IF(ISERROR(VLOOKUP($C155,参照!$P$4:$V$112,5,FALSE)),0,VLOOKUP($C155,参照!$P$4:$V$112,5,FALSE)))</f>
        <v/>
      </c>
      <c r="W155" s="665"/>
      <c r="X155" s="54" t="str">
        <f>IF(OR($R$5="",$T$5="",$J155="",$O155="",$W155=""),"",IF(ISERROR(VLOOKUP($D155,参照!$P$4:$V$112,5,FALSE)),0,VLOOKUP($D155,参照!$P$4:$V$112,5,FALSE)))</f>
        <v/>
      </c>
      <c r="Y155" s="102" t="str">
        <f t="shared" si="252"/>
        <v/>
      </c>
      <c r="Z155" s="102" t="str">
        <f t="shared" si="253"/>
        <v/>
      </c>
      <c r="AA155" s="1330">
        <f t="shared" si="320"/>
        <v>0</v>
      </c>
      <c r="AB155" s="241">
        <f t="shared" si="254"/>
        <v>0</v>
      </c>
      <c r="AC155" s="666"/>
      <c r="AD155" s="352">
        <f t="shared" si="255"/>
        <v>0</v>
      </c>
      <c r="AE155" s="55" t="str">
        <f t="shared" si="256"/>
        <v/>
      </c>
      <c r="AF155" s="193" t="str">
        <f t="shared" si="257"/>
        <v/>
      </c>
      <c r="AG155" s="194" t="str">
        <f t="shared" si="212"/>
        <v/>
      </c>
      <c r="AH155" s="54" t="str">
        <f t="shared" si="212"/>
        <v/>
      </c>
      <c r="AI155" s="1133" t="str">
        <f t="shared" si="321"/>
        <v/>
      </c>
      <c r="AJ155" s="667"/>
      <c r="AK155" s="54" t="str">
        <f t="shared" si="258"/>
        <v/>
      </c>
      <c r="AL155" s="668"/>
      <c r="AM155" s="194">
        <f t="shared" si="259"/>
        <v>0</v>
      </c>
      <c r="AN155" s="194">
        <f t="shared" si="260"/>
        <v>0</v>
      </c>
      <c r="AO155" s="194">
        <f t="shared" si="261"/>
        <v>0</v>
      </c>
      <c r="AP155" s="283">
        <f t="shared" si="262"/>
        <v>0</v>
      </c>
      <c r="AQ155" s="669"/>
      <c r="AR155" s="56" t="str">
        <f t="shared" si="263"/>
        <v/>
      </c>
      <c r="AS155" s="668"/>
      <c r="AT155" s="194">
        <f t="shared" si="264"/>
        <v>0</v>
      </c>
      <c r="AU155" s="194">
        <f t="shared" si="265"/>
        <v>0</v>
      </c>
      <c r="AV155" s="194">
        <f t="shared" si="266"/>
        <v>0</v>
      </c>
      <c r="AW155" s="283">
        <f t="shared" si="267"/>
        <v>0</v>
      </c>
      <c r="AX155" s="669"/>
      <c r="AY155" s="54" t="str">
        <f t="shared" si="268"/>
        <v/>
      </c>
      <c r="AZ155" s="668"/>
      <c r="BA155" s="194">
        <f t="shared" si="269"/>
        <v>0</v>
      </c>
      <c r="BB155" s="194">
        <f t="shared" si="270"/>
        <v>0</v>
      </c>
      <c r="BC155" s="194">
        <f t="shared" si="271"/>
        <v>0</v>
      </c>
      <c r="BD155" s="283">
        <f t="shared" si="272"/>
        <v>0</v>
      </c>
      <c r="BE155" s="206" t="str">
        <f t="shared" si="273"/>
        <v>○</v>
      </c>
      <c r="BF155" s="208">
        <f t="shared" si="213"/>
        <v>0</v>
      </c>
      <c r="BG155" s="204">
        <f t="shared" si="213"/>
        <v>0</v>
      </c>
      <c r="BH155" s="204">
        <f t="shared" si="213"/>
        <v>0</v>
      </c>
      <c r="BI155" s="205">
        <f t="shared" si="274"/>
        <v>0</v>
      </c>
      <c r="BJ155" s="236">
        <f t="shared" si="214"/>
        <v>0</v>
      </c>
      <c r="BK155" s="237">
        <f t="shared" si="214"/>
        <v>0</v>
      </c>
      <c r="BL155" s="237">
        <f t="shared" si="214"/>
        <v>0</v>
      </c>
      <c r="BM155" s="238">
        <f t="shared" si="275"/>
        <v>0</v>
      </c>
      <c r="BN155" s="236">
        <f t="shared" si="276"/>
        <v>0</v>
      </c>
      <c r="BO155" s="237">
        <f t="shared" si="277"/>
        <v>0</v>
      </c>
      <c r="BP155" s="237">
        <f t="shared" si="278"/>
        <v>0</v>
      </c>
      <c r="BQ155" s="238">
        <f t="shared" si="279"/>
        <v>0</v>
      </c>
      <c r="BR155" s="236">
        <f t="shared" si="215"/>
        <v>0</v>
      </c>
      <c r="BS155" s="237">
        <f t="shared" si="215"/>
        <v>0</v>
      </c>
      <c r="BT155" s="237">
        <f t="shared" si="215"/>
        <v>0</v>
      </c>
      <c r="BU155" s="238">
        <f t="shared" si="280"/>
        <v>0</v>
      </c>
      <c r="BV155" s="236" t="str">
        <f t="shared" si="216"/>
        <v/>
      </c>
      <c r="BW155" s="237" t="str">
        <f t="shared" si="217"/>
        <v/>
      </c>
      <c r="BX155" s="237" t="str">
        <f t="shared" si="218"/>
        <v/>
      </c>
      <c r="BY155" s="238">
        <f t="shared" si="281"/>
        <v>0</v>
      </c>
      <c r="BZ155" s="257" t="str">
        <f t="shared" si="219"/>
        <v/>
      </c>
      <c r="CA155" s="104" t="str">
        <f t="shared" si="219"/>
        <v/>
      </c>
      <c r="CB155" s="103" t="str">
        <f t="shared" si="219"/>
        <v/>
      </c>
      <c r="CC155" s="105" t="str">
        <f t="shared" si="220"/>
        <v/>
      </c>
      <c r="CD155" s="104" t="str">
        <f t="shared" si="220"/>
        <v/>
      </c>
      <c r="CE155" s="103" t="str">
        <f t="shared" si="220"/>
        <v/>
      </c>
      <c r="CF155" s="670"/>
      <c r="CG155" s="204" t="str">
        <f t="shared" si="282"/>
        <v>－</v>
      </c>
      <c r="CH155" s="194"/>
      <c r="CI155" s="258"/>
      <c r="CJ155" s="193" t="str">
        <f t="shared" si="221"/>
        <v/>
      </c>
      <c r="CK155" s="194" t="str">
        <f t="shared" si="222"/>
        <v/>
      </c>
      <c r="CL155" s="54" t="str">
        <f t="shared" si="223"/>
        <v/>
      </c>
      <c r="CM155" s="193" t="str">
        <f t="shared" si="224"/>
        <v/>
      </c>
      <c r="CN155" s="194" t="str">
        <f t="shared" si="225"/>
        <v/>
      </c>
      <c r="CO155" s="54" t="str">
        <f t="shared" si="226"/>
        <v/>
      </c>
      <c r="CP155" s="193" t="str">
        <f t="shared" si="227"/>
        <v/>
      </c>
      <c r="CQ155" s="194" t="str">
        <f t="shared" si="227"/>
        <v/>
      </c>
      <c r="CR155" s="54" t="str">
        <f t="shared" si="227"/>
        <v/>
      </c>
      <c r="CS155" s="193" t="str">
        <f t="shared" si="228"/>
        <v/>
      </c>
      <c r="CT155" s="194" t="str">
        <f t="shared" si="229"/>
        <v/>
      </c>
      <c r="CU155" s="194" t="str">
        <f t="shared" si="230"/>
        <v/>
      </c>
      <c r="CV155" s="57" t="str">
        <f t="shared" si="283"/>
        <v/>
      </c>
      <c r="CW155" s="668"/>
      <c r="CX155" s="194">
        <f t="shared" si="284"/>
        <v>0</v>
      </c>
      <c r="CY155" s="194">
        <f t="shared" si="285"/>
        <v>0</v>
      </c>
      <c r="CZ155" s="194">
        <f t="shared" si="286"/>
        <v>0</v>
      </c>
      <c r="DA155" s="283">
        <f t="shared" si="287"/>
        <v>0</v>
      </c>
      <c r="DB155" s="669"/>
      <c r="DC155" s="295">
        <f t="shared" si="231"/>
        <v>0</v>
      </c>
      <c r="DD155" s="104">
        <f t="shared" si="232"/>
        <v>0</v>
      </c>
      <c r="DE155" s="296">
        <f t="shared" si="233"/>
        <v>0</v>
      </c>
      <c r="DF155" s="56" t="str">
        <f t="shared" si="288"/>
        <v/>
      </c>
      <c r="DG155" s="668"/>
      <c r="DH155" s="194">
        <f t="shared" si="289"/>
        <v>0</v>
      </c>
      <c r="DI155" s="194">
        <f t="shared" si="290"/>
        <v>0</v>
      </c>
      <c r="DJ155" s="194">
        <f t="shared" si="291"/>
        <v>0</v>
      </c>
      <c r="DK155" s="283">
        <f t="shared" si="292"/>
        <v>0</v>
      </c>
      <c r="DL155" s="669"/>
      <c r="DM155" s="295">
        <f t="shared" si="234"/>
        <v>0</v>
      </c>
      <c r="DN155" s="104">
        <f t="shared" si="235"/>
        <v>0</v>
      </c>
      <c r="DO155" s="296">
        <f t="shared" si="236"/>
        <v>0</v>
      </c>
      <c r="DP155" s="56" t="str">
        <f t="shared" si="293"/>
        <v/>
      </c>
      <c r="DQ155" s="668"/>
      <c r="DR155" s="194">
        <f t="shared" si="294"/>
        <v>0</v>
      </c>
      <c r="DS155" s="194">
        <f t="shared" si="295"/>
        <v>0</v>
      </c>
      <c r="DT155" s="194">
        <f t="shared" si="296"/>
        <v>0</v>
      </c>
      <c r="DU155" s="53">
        <f t="shared" si="297"/>
        <v>0</v>
      </c>
      <c r="DV155" s="236">
        <f t="shared" si="237"/>
        <v>0</v>
      </c>
      <c r="DW155" s="237">
        <f t="shared" si="237"/>
        <v>0</v>
      </c>
      <c r="DX155" s="237">
        <f t="shared" si="237"/>
        <v>0</v>
      </c>
      <c r="DY155" s="238">
        <f t="shared" si="298"/>
        <v>0</v>
      </c>
      <c r="DZ155" s="236">
        <f t="shared" si="238"/>
        <v>0</v>
      </c>
      <c r="EA155" s="237">
        <f t="shared" si="238"/>
        <v>0</v>
      </c>
      <c r="EB155" s="237">
        <f t="shared" si="238"/>
        <v>0</v>
      </c>
      <c r="EC155" s="238">
        <f t="shared" si="299"/>
        <v>0</v>
      </c>
      <c r="ED155" s="236">
        <f t="shared" si="239"/>
        <v>0</v>
      </c>
      <c r="EE155" s="237">
        <f t="shared" si="239"/>
        <v>0</v>
      </c>
      <c r="EF155" s="237">
        <f t="shared" si="239"/>
        <v>0</v>
      </c>
      <c r="EG155" s="238">
        <f t="shared" si="300"/>
        <v>0</v>
      </c>
      <c r="EH155" s="236" t="str">
        <f t="shared" si="240"/>
        <v/>
      </c>
      <c r="EI155" s="237" t="str">
        <f t="shared" si="241"/>
        <v/>
      </c>
      <c r="EJ155" s="237" t="str">
        <f t="shared" si="242"/>
        <v/>
      </c>
      <c r="EK155" s="238">
        <f t="shared" si="301"/>
        <v>0</v>
      </c>
      <c r="EL155" s="671"/>
      <c r="EM155" s="265">
        <f t="shared" si="243"/>
        <v>0</v>
      </c>
      <c r="EN155" s="266">
        <f t="shared" si="243"/>
        <v>0</v>
      </c>
      <c r="EO155" s="270">
        <f t="shared" si="243"/>
        <v>0</v>
      </c>
      <c r="EP155" s="272">
        <f t="shared" si="302"/>
        <v>0</v>
      </c>
      <c r="EQ155" s="265">
        <f t="shared" si="244"/>
        <v>0</v>
      </c>
      <c r="ER155" s="266">
        <f t="shared" si="244"/>
        <v>0</v>
      </c>
      <c r="ES155" s="267">
        <f t="shared" si="244"/>
        <v>0</v>
      </c>
      <c r="ET155" s="273">
        <f t="shared" si="303"/>
        <v>0</v>
      </c>
      <c r="EU155" s="271">
        <f t="shared" si="304"/>
        <v>0</v>
      </c>
      <c r="EV155" s="231">
        <f t="shared" si="305"/>
        <v>0</v>
      </c>
      <c r="EW155" s="235">
        <f t="shared" si="306"/>
        <v>0</v>
      </c>
      <c r="EX155" s="234">
        <f t="shared" si="307"/>
        <v>0</v>
      </c>
      <c r="EY155" s="227" t="str">
        <f t="shared" si="308"/>
        <v>○</v>
      </c>
      <c r="EZ155" s="208">
        <f t="shared" si="245"/>
        <v>0</v>
      </c>
      <c r="FA155" s="204">
        <f t="shared" si="245"/>
        <v>0</v>
      </c>
      <c r="FB155" s="204">
        <f t="shared" si="245"/>
        <v>0</v>
      </c>
      <c r="FC155" s="241">
        <f t="shared" si="309"/>
        <v>0</v>
      </c>
      <c r="FD155" s="53">
        <f t="shared" si="310"/>
        <v>0</v>
      </c>
      <c r="FE155" s="432">
        <f t="shared" si="311"/>
        <v>0</v>
      </c>
      <c r="FF155" s="433">
        <f t="shared" si="312"/>
        <v>0</v>
      </c>
      <c r="FG155" s="53" t="str">
        <f t="shared" si="313"/>
        <v/>
      </c>
      <c r="FH155" s="105" t="str">
        <f t="shared" si="246"/>
        <v/>
      </c>
      <c r="FI155" s="104" t="str">
        <f t="shared" si="246"/>
        <v/>
      </c>
      <c r="FJ155" s="434" t="str">
        <f t="shared" si="246"/>
        <v/>
      </c>
      <c r="FK155" s="672"/>
      <c r="FL155" s="673"/>
      <c r="FM155" s="674"/>
      <c r="FN155" s="435">
        <f t="shared" si="322"/>
        <v>0</v>
      </c>
      <c r="FO155" s="228" t="str">
        <f t="shared" si="323"/>
        <v/>
      </c>
      <c r="FP155" s="236" t="str">
        <f t="shared" si="247"/>
        <v/>
      </c>
      <c r="FQ155" s="237" t="str">
        <f t="shared" si="248"/>
        <v/>
      </c>
      <c r="FR155" s="237" t="str">
        <f t="shared" si="249"/>
        <v/>
      </c>
      <c r="FS155" s="238">
        <f t="shared" si="314"/>
        <v>0</v>
      </c>
      <c r="FT155" s="675"/>
      <c r="FV155" s="1363">
        <f t="shared" si="324"/>
        <v>0</v>
      </c>
      <c r="FW155" s="1363">
        <f t="shared" si="325"/>
        <v>0</v>
      </c>
      <c r="FX155" s="1363">
        <f t="shared" si="326"/>
        <v>0</v>
      </c>
      <c r="FY155" s="1363">
        <f t="shared" si="327"/>
        <v>0</v>
      </c>
      <c r="FZ155" s="1363">
        <f t="shared" si="328"/>
        <v>0</v>
      </c>
      <c r="GA155" s="1363">
        <f t="shared" si="329"/>
        <v>0</v>
      </c>
      <c r="GB155" s="1363">
        <f t="shared" si="330"/>
        <v>0</v>
      </c>
      <c r="GF155" s="1166">
        <f>'③-2 R2入力（変更後）'!AJ155</f>
        <v>0</v>
      </c>
      <c r="GG155" s="1167">
        <f>'③-2 R2入力（変更後）'!AL155</f>
        <v>0</v>
      </c>
      <c r="GH155" s="1166">
        <f>'③-2 R2入力（変更後）'!AQ155</f>
        <v>0</v>
      </c>
      <c r="GI155" s="1167">
        <f>'③-2 R2入力（変更後）'!AS155</f>
        <v>0</v>
      </c>
      <c r="GJ155" s="1166">
        <f>'③-2 R2入力（変更後）'!AX155</f>
        <v>0</v>
      </c>
      <c r="GK155" s="1167">
        <f>'③-2 R2入力（変更後）'!AZ155</f>
        <v>0</v>
      </c>
      <c r="GL155" s="1166">
        <f>'③-2 R2入力（変更後）'!CF155</f>
        <v>0</v>
      </c>
      <c r="GM155" s="1167">
        <f>'③-2 R2入力（変更後）'!CW155</f>
        <v>0</v>
      </c>
      <c r="GN155" s="1166">
        <f>'③-2 R2入力（変更後）'!DB155</f>
        <v>0</v>
      </c>
      <c r="GO155" s="1167">
        <f>'③-2 R2入力（変更後）'!DG155</f>
        <v>0</v>
      </c>
      <c r="GP155" s="1166">
        <f>'③-2 R2入力（変更後）'!DL155</f>
        <v>0</v>
      </c>
      <c r="GQ155" s="1167">
        <f>'③-2 R2入力（変更後）'!DQ155</f>
        <v>0</v>
      </c>
      <c r="GS155" s="1168">
        <f>'③-2 R2入力（変更後）'!FK155</f>
        <v>0</v>
      </c>
      <c r="GT155" s="1168">
        <f>'③-2 R2入力（変更後）'!FL155</f>
        <v>0</v>
      </c>
      <c r="GU155" s="1168">
        <f>'③-2 R2入力（変更後）'!FM155</f>
        <v>0</v>
      </c>
      <c r="GV155" s="1161"/>
      <c r="GX155" s="1162">
        <f>'③-2 R2入力（変更後）'!FE155</f>
        <v>0</v>
      </c>
      <c r="GY155" s="1163" t="str">
        <f>'③-2 R2入力（変更後）'!FO155</f>
        <v/>
      </c>
    </row>
    <row r="156" spans="1:207" s="3" customFormat="1" ht="18" customHeight="1">
      <c r="A156" s="305" t="str">
        <f t="shared" si="250"/>
        <v/>
      </c>
      <c r="B156" s="174">
        <f t="shared" si="315"/>
        <v>0</v>
      </c>
      <c r="C156" s="1415" t="str">
        <f t="shared" si="317"/>
        <v>00授業料</v>
      </c>
      <c r="D156" s="1415" t="str">
        <f t="shared" si="318"/>
        <v>00入学金</v>
      </c>
      <c r="E156" s="174">
        <f t="shared" si="316"/>
        <v>0</v>
      </c>
      <c r="F156" s="305">
        <f t="shared" si="251"/>
        <v>0</v>
      </c>
      <c r="G156" s="475">
        <f t="shared" si="319"/>
        <v>139</v>
      </c>
      <c r="H156" s="430"/>
      <c r="I156" s="431"/>
      <c r="J156" s="658"/>
      <c r="K156" s="659"/>
      <c r="L156" s="659"/>
      <c r="M156" s="660"/>
      <c r="N156" s="661"/>
      <c r="O156" s="662"/>
      <c r="P156" s="658"/>
      <c r="Q156" s="659"/>
      <c r="R156" s="660"/>
      <c r="S156" s="663"/>
      <c r="T156" s="682"/>
      <c r="U156" s="664"/>
      <c r="V156" s="53" t="str">
        <f>IF(OR($R$5="",$T$5="",$J156="",$O156="",$U156=""),"",IF(ISERROR(VLOOKUP($C156,参照!$P$4:$V$112,5,FALSE)),0,VLOOKUP($C156,参照!$P$4:$V$112,5,FALSE)))</f>
        <v/>
      </c>
      <c r="W156" s="665"/>
      <c r="X156" s="54" t="str">
        <f>IF(OR($R$5="",$T$5="",$J156="",$O156="",$W156=""),"",IF(ISERROR(VLOOKUP($D156,参照!$P$4:$V$112,5,FALSE)),0,VLOOKUP($D156,参照!$P$4:$V$112,5,FALSE)))</f>
        <v/>
      </c>
      <c r="Y156" s="102" t="str">
        <f t="shared" si="252"/>
        <v/>
      </c>
      <c r="Z156" s="102" t="str">
        <f t="shared" si="253"/>
        <v/>
      </c>
      <c r="AA156" s="1330">
        <f t="shared" si="320"/>
        <v>0</v>
      </c>
      <c r="AB156" s="241">
        <f t="shared" si="254"/>
        <v>0</v>
      </c>
      <c r="AC156" s="666"/>
      <c r="AD156" s="352">
        <f t="shared" si="255"/>
        <v>0</v>
      </c>
      <c r="AE156" s="55" t="str">
        <f t="shared" si="256"/>
        <v/>
      </c>
      <c r="AF156" s="193" t="str">
        <f t="shared" si="257"/>
        <v/>
      </c>
      <c r="AG156" s="194" t="str">
        <f t="shared" si="212"/>
        <v/>
      </c>
      <c r="AH156" s="54" t="str">
        <f t="shared" si="212"/>
        <v/>
      </c>
      <c r="AI156" s="1133" t="str">
        <f t="shared" si="321"/>
        <v/>
      </c>
      <c r="AJ156" s="667"/>
      <c r="AK156" s="54" t="str">
        <f t="shared" si="258"/>
        <v/>
      </c>
      <c r="AL156" s="668"/>
      <c r="AM156" s="194">
        <f t="shared" si="259"/>
        <v>0</v>
      </c>
      <c r="AN156" s="194">
        <f t="shared" si="260"/>
        <v>0</v>
      </c>
      <c r="AO156" s="194">
        <f t="shared" si="261"/>
        <v>0</v>
      </c>
      <c r="AP156" s="283">
        <f t="shared" si="262"/>
        <v>0</v>
      </c>
      <c r="AQ156" s="669"/>
      <c r="AR156" s="56" t="str">
        <f t="shared" si="263"/>
        <v/>
      </c>
      <c r="AS156" s="668"/>
      <c r="AT156" s="194">
        <f t="shared" si="264"/>
        <v>0</v>
      </c>
      <c r="AU156" s="194">
        <f t="shared" si="265"/>
        <v>0</v>
      </c>
      <c r="AV156" s="194">
        <f t="shared" si="266"/>
        <v>0</v>
      </c>
      <c r="AW156" s="283">
        <f t="shared" si="267"/>
        <v>0</v>
      </c>
      <c r="AX156" s="669"/>
      <c r="AY156" s="54" t="str">
        <f t="shared" si="268"/>
        <v/>
      </c>
      <c r="AZ156" s="668"/>
      <c r="BA156" s="194">
        <f t="shared" si="269"/>
        <v>0</v>
      </c>
      <c r="BB156" s="194">
        <f t="shared" si="270"/>
        <v>0</v>
      </c>
      <c r="BC156" s="194">
        <f t="shared" si="271"/>
        <v>0</v>
      </c>
      <c r="BD156" s="283">
        <f t="shared" si="272"/>
        <v>0</v>
      </c>
      <c r="BE156" s="206" t="str">
        <f t="shared" si="273"/>
        <v>○</v>
      </c>
      <c r="BF156" s="208">
        <f t="shared" si="213"/>
        <v>0</v>
      </c>
      <c r="BG156" s="204">
        <f t="shared" si="213"/>
        <v>0</v>
      </c>
      <c r="BH156" s="204">
        <f t="shared" si="213"/>
        <v>0</v>
      </c>
      <c r="BI156" s="205">
        <f t="shared" si="274"/>
        <v>0</v>
      </c>
      <c r="BJ156" s="236">
        <f t="shared" si="214"/>
        <v>0</v>
      </c>
      <c r="BK156" s="237">
        <f t="shared" si="214"/>
        <v>0</v>
      </c>
      <c r="BL156" s="237">
        <f t="shared" si="214"/>
        <v>0</v>
      </c>
      <c r="BM156" s="238">
        <f t="shared" si="275"/>
        <v>0</v>
      </c>
      <c r="BN156" s="236">
        <f t="shared" si="276"/>
        <v>0</v>
      </c>
      <c r="BO156" s="237">
        <f t="shared" si="277"/>
        <v>0</v>
      </c>
      <c r="BP156" s="237">
        <f t="shared" si="278"/>
        <v>0</v>
      </c>
      <c r="BQ156" s="238">
        <f t="shared" si="279"/>
        <v>0</v>
      </c>
      <c r="BR156" s="236">
        <f t="shared" si="215"/>
        <v>0</v>
      </c>
      <c r="BS156" s="237">
        <f t="shared" si="215"/>
        <v>0</v>
      </c>
      <c r="BT156" s="237">
        <f t="shared" si="215"/>
        <v>0</v>
      </c>
      <c r="BU156" s="238">
        <f t="shared" si="280"/>
        <v>0</v>
      </c>
      <c r="BV156" s="236" t="str">
        <f t="shared" si="216"/>
        <v/>
      </c>
      <c r="BW156" s="237" t="str">
        <f t="shared" si="217"/>
        <v/>
      </c>
      <c r="BX156" s="237" t="str">
        <f t="shared" si="218"/>
        <v/>
      </c>
      <c r="BY156" s="238">
        <f t="shared" si="281"/>
        <v>0</v>
      </c>
      <c r="BZ156" s="257" t="str">
        <f t="shared" si="219"/>
        <v/>
      </c>
      <c r="CA156" s="104" t="str">
        <f t="shared" si="219"/>
        <v/>
      </c>
      <c r="CB156" s="103" t="str">
        <f t="shared" si="219"/>
        <v/>
      </c>
      <c r="CC156" s="105" t="str">
        <f t="shared" si="220"/>
        <v/>
      </c>
      <c r="CD156" s="104" t="str">
        <f t="shared" si="220"/>
        <v/>
      </c>
      <c r="CE156" s="103" t="str">
        <f t="shared" si="220"/>
        <v/>
      </c>
      <c r="CF156" s="670"/>
      <c r="CG156" s="204" t="str">
        <f t="shared" si="282"/>
        <v>－</v>
      </c>
      <c r="CH156" s="194"/>
      <c r="CI156" s="258"/>
      <c r="CJ156" s="193" t="str">
        <f t="shared" si="221"/>
        <v/>
      </c>
      <c r="CK156" s="194" t="str">
        <f t="shared" si="222"/>
        <v/>
      </c>
      <c r="CL156" s="54" t="str">
        <f t="shared" si="223"/>
        <v/>
      </c>
      <c r="CM156" s="193" t="str">
        <f t="shared" si="224"/>
        <v/>
      </c>
      <c r="CN156" s="194" t="str">
        <f t="shared" si="225"/>
        <v/>
      </c>
      <c r="CO156" s="54" t="str">
        <f t="shared" si="226"/>
        <v/>
      </c>
      <c r="CP156" s="193" t="str">
        <f t="shared" si="227"/>
        <v/>
      </c>
      <c r="CQ156" s="194" t="str">
        <f t="shared" si="227"/>
        <v/>
      </c>
      <c r="CR156" s="54" t="str">
        <f t="shared" si="227"/>
        <v/>
      </c>
      <c r="CS156" s="193" t="str">
        <f t="shared" si="228"/>
        <v/>
      </c>
      <c r="CT156" s="194" t="str">
        <f t="shared" si="229"/>
        <v/>
      </c>
      <c r="CU156" s="194" t="str">
        <f t="shared" si="230"/>
        <v/>
      </c>
      <c r="CV156" s="57" t="str">
        <f t="shared" si="283"/>
        <v/>
      </c>
      <c r="CW156" s="668"/>
      <c r="CX156" s="194">
        <f t="shared" si="284"/>
        <v>0</v>
      </c>
      <c r="CY156" s="194">
        <f t="shared" si="285"/>
        <v>0</v>
      </c>
      <c r="CZ156" s="194">
        <f t="shared" si="286"/>
        <v>0</v>
      </c>
      <c r="DA156" s="283">
        <f t="shared" si="287"/>
        <v>0</v>
      </c>
      <c r="DB156" s="669"/>
      <c r="DC156" s="295">
        <f t="shared" si="231"/>
        <v>0</v>
      </c>
      <c r="DD156" s="104">
        <f t="shared" si="232"/>
        <v>0</v>
      </c>
      <c r="DE156" s="296">
        <f t="shared" si="233"/>
        <v>0</v>
      </c>
      <c r="DF156" s="56" t="str">
        <f t="shared" si="288"/>
        <v/>
      </c>
      <c r="DG156" s="668"/>
      <c r="DH156" s="194">
        <f t="shared" si="289"/>
        <v>0</v>
      </c>
      <c r="DI156" s="194">
        <f t="shared" si="290"/>
        <v>0</v>
      </c>
      <c r="DJ156" s="194">
        <f t="shared" si="291"/>
        <v>0</v>
      </c>
      <c r="DK156" s="283">
        <f t="shared" si="292"/>
        <v>0</v>
      </c>
      <c r="DL156" s="669"/>
      <c r="DM156" s="295">
        <f t="shared" si="234"/>
        <v>0</v>
      </c>
      <c r="DN156" s="104">
        <f t="shared" si="235"/>
        <v>0</v>
      </c>
      <c r="DO156" s="296">
        <f t="shared" si="236"/>
        <v>0</v>
      </c>
      <c r="DP156" s="56" t="str">
        <f t="shared" si="293"/>
        <v/>
      </c>
      <c r="DQ156" s="668"/>
      <c r="DR156" s="194">
        <f t="shared" si="294"/>
        <v>0</v>
      </c>
      <c r="DS156" s="194">
        <f t="shared" si="295"/>
        <v>0</v>
      </c>
      <c r="DT156" s="194">
        <f t="shared" si="296"/>
        <v>0</v>
      </c>
      <c r="DU156" s="53">
        <f t="shared" si="297"/>
        <v>0</v>
      </c>
      <c r="DV156" s="236">
        <f t="shared" si="237"/>
        <v>0</v>
      </c>
      <c r="DW156" s="237">
        <f t="shared" si="237"/>
        <v>0</v>
      </c>
      <c r="DX156" s="237">
        <f t="shared" si="237"/>
        <v>0</v>
      </c>
      <c r="DY156" s="238">
        <f t="shared" si="298"/>
        <v>0</v>
      </c>
      <c r="DZ156" s="236">
        <f t="shared" si="238"/>
        <v>0</v>
      </c>
      <c r="EA156" s="237">
        <f t="shared" si="238"/>
        <v>0</v>
      </c>
      <c r="EB156" s="237">
        <f t="shared" si="238"/>
        <v>0</v>
      </c>
      <c r="EC156" s="238">
        <f t="shared" si="299"/>
        <v>0</v>
      </c>
      <c r="ED156" s="236">
        <f t="shared" si="239"/>
        <v>0</v>
      </c>
      <c r="EE156" s="237">
        <f t="shared" si="239"/>
        <v>0</v>
      </c>
      <c r="EF156" s="237">
        <f t="shared" si="239"/>
        <v>0</v>
      </c>
      <c r="EG156" s="238">
        <f t="shared" si="300"/>
        <v>0</v>
      </c>
      <c r="EH156" s="236" t="str">
        <f t="shared" si="240"/>
        <v/>
      </c>
      <c r="EI156" s="237" t="str">
        <f t="shared" si="241"/>
        <v/>
      </c>
      <c r="EJ156" s="237" t="str">
        <f t="shared" si="242"/>
        <v/>
      </c>
      <c r="EK156" s="238">
        <f t="shared" si="301"/>
        <v>0</v>
      </c>
      <c r="EL156" s="671"/>
      <c r="EM156" s="265">
        <f t="shared" si="243"/>
        <v>0</v>
      </c>
      <c r="EN156" s="266">
        <f t="shared" si="243"/>
        <v>0</v>
      </c>
      <c r="EO156" s="270">
        <f t="shared" si="243"/>
        <v>0</v>
      </c>
      <c r="EP156" s="272">
        <f t="shared" si="302"/>
        <v>0</v>
      </c>
      <c r="EQ156" s="265">
        <f t="shared" si="244"/>
        <v>0</v>
      </c>
      <c r="ER156" s="266">
        <f t="shared" si="244"/>
        <v>0</v>
      </c>
      <c r="ES156" s="267">
        <f t="shared" si="244"/>
        <v>0</v>
      </c>
      <c r="ET156" s="273">
        <f t="shared" si="303"/>
        <v>0</v>
      </c>
      <c r="EU156" s="271">
        <f t="shared" si="304"/>
        <v>0</v>
      </c>
      <c r="EV156" s="231">
        <f t="shared" si="305"/>
        <v>0</v>
      </c>
      <c r="EW156" s="235">
        <f t="shared" si="306"/>
        <v>0</v>
      </c>
      <c r="EX156" s="234">
        <f t="shared" si="307"/>
        <v>0</v>
      </c>
      <c r="EY156" s="227" t="str">
        <f t="shared" si="308"/>
        <v>○</v>
      </c>
      <c r="EZ156" s="208">
        <f t="shared" si="245"/>
        <v>0</v>
      </c>
      <c r="FA156" s="204">
        <f t="shared" si="245"/>
        <v>0</v>
      </c>
      <c r="FB156" s="204">
        <f t="shared" si="245"/>
        <v>0</v>
      </c>
      <c r="FC156" s="241">
        <f t="shared" si="309"/>
        <v>0</v>
      </c>
      <c r="FD156" s="53">
        <f t="shared" si="310"/>
        <v>0</v>
      </c>
      <c r="FE156" s="432">
        <f t="shared" si="311"/>
        <v>0</v>
      </c>
      <c r="FF156" s="433">
        <f t="shared" si="312"/>
        <v>0</v>
      </c>
      <c r="FG156" s="53" t="str">
        <f t="shared" si="313"/>
        <v/>
      </c>
      <c r="FH156" s="105" t="str">
        <f t="shared" si="246"/>
        <v/>
      </c>
      <c r="FI156" s="104" t="str">
        <f t="shared" si="246"/>
        <v/>
      </c>
      <c r="FJ156" s="434" t="str">
        <f t="shared" si="246"/>
        <v/>
      </c>
      <c r="FK156" s="672"/>
      <c r="FL156" s="673"/>
      <c r="FM156" s="674"/>
      <c r="FN156" s="435">
        <f t="shared" si="322"/>
        <v>0</v>
      </c>
      <c r="FO156" s="228" t="str">
        <f t="shared" si="323"/>
        <v/>
      </c>
      <c r="FP156" s="236" t="str">
        <f t="shared" si="247"/>
        <v/>
      </c>
      <c r="FQ156" s="237" t="str">
        <f t="shared" si="248"/>
        <v/>
      </c>
      <c r="FR156" s="237" t="str">
        <f t="shared" si="249"/>
        <v/>
      </c>
      <c r="FS156" s="238">
        <f t="shared" si="314"/>
        <v>0</v>
      </c>
      <c r="FT156" s="675"/>
      <c r="FV156" s="1363">
        <f t="shared" si="324"/>
        <v>0</v>
      </c>
      <c r="FW156" s="1363">
        <f t="shared" si="325"/>
        <v>0</v>
      </c>
      <c r="FX156" s="1363">
        <f t="shared" si="326"/>
        <v>0</v>
      </c>
      <c r="FY156" s="1363">
        <f t="shared" si="327"/>
        <v>0</v>
      </c>
      <c r="FZ156" s="1363">
        <f t="shared" si="328"/>
        <v>0</v>
      </c>
      <c r="GA156" s="1363">
        <f t="shared" si="329"/>
        <v>0</v>
      </c>
      <c r="GB156" s="1363">
        <f t="shared" si="330"/>
        <v>0</v>
      </c>
      <c r="GF156" s="1166">
        <f>'③-2 R2入力（変更後）'!AJ156</f>
        <v>0</v>
      </c>
      <c r="GG156" s="1167">
        <f>'③-2 R2入力（変更後）'!AL156</f>
        <v>0</v>
      </c>
      <c r="GH156" s="1166">
        <f>'③-2 R2入力（変更後）'!AQ156</f>
        <v>0</v>
      </c>
      <c r="GI156" s="1167">
        <f>'③-2 R2入力（変更後）'!AS156</f>
        <v>0</v>
      </c>
      <c r="GJ156" s="1166">
        <f>'③-2 R2入力（変更後）'!AX156</f>
        <v>0</v>
      </c>
      <c r="GK156" s="1167">
        <f>'③-2 R2入力（変更後）'!AZ156</f>
        <v>0</v>
      </c>
      <c r="GL156" s="1166">
        <f>'③-2 R2入力（変更後）'!CF156</f>
        <v>0</v>
      </c>
      <c r="GM156" s="1167">
        <f>'③-2 R2入力（変更後）'!CW156</f>
        <v>0</v>
      </c>
      <c r="GN156" s="1166">
        <f>'③-2 R2入力（変更後）'!DB156</f>
        <v>0</v>
      </c>
      <c r="GO156" s="1167">
        <f>'③-2 R2入力（変更後）'!DG156</f>
        <v>0</v>
      </c>
      <c r="GP156" s="1166">
        <f>'③-2 R2入力（変更後）'!DL156</f>
        <v>0</v>
      </c>
      <c r="GQ156" s="1167">
        <f>'③-2 R2入力（変更後）'!DQ156</f>
        <v>0</v>
      </c>
      <c r="GS156" s="1168">
        <f>'③-2 R2入力（変更後）'!FK156</f>
        <v>0</v>
      </c>
      <c r="GT156" s="1168">
        <f>'③-2 R2入力（変更後）'!FL156</f>
        <v>0</v>
      </c>
      <c r="GU156" s="1168">
        <f>'③-2 R2入力（変更後）'!FM156</f>
        <v>0</v>
      </c>
      <c r="GV156" s="1161"/>
      <c r="GX156" s="1162">
        <f>'③-2 R2入力（変更後）'!FE156</f>
        <v>0</v>
      </c>
      <c r="GY156" s="1163" t="str">
        <f>'③-2 R2入力（変更後）'!FO156</f>
        <v/>
      </c>
    </row>
    <row r="157" spans="1:207" s="3" customFormat="1" ht="18" customHeight="1">
      <c r="A157" s="305" t="str">
        <f t="shared" si="250"/>
        <v/>
      </c>
      <c r="B157" s="174">
        <f t="shared" si="315"/>
        <v>0</v>
      </c>
      <c r="C157" s="1415" t="str">
        <f t="shared" si="317"/>
        <v>00授業料</v>
      </c>
      <c r="D157" s="1415" t="str">
        <f t="shared" si="318"/>
        <v>00入学金</v>
      </c>
      <c r="E157" s="174">
        <f t="shared" si="316"/>
        <v>0</v>
      </c>
      <c r="F157" s="305">
        <f t="shared" si="251"/>
        <v>0</v>
      </c>
      <c r="G157" s="475">
        <f t="shared" si="319"/>
        <v>140</v>
      </c>
      <c r="H157" s="430"/>
      <c r="I157" s="431"/>
      <c r="J157" s="658"/>
      <c r="K157" s="659"/>
      <c r="L157" s="659"/>
      <c r="M157" s="660"/>
      <c r="N157" s="661"/>
      <c r="O157" s="662"/>
      <c r="P157" s="658"/>
      <c r="Q157" s="659"/>
      <c r="R157" s="660"/>
      <c r="S157" s="663"/>
      <c r="T157" s="682"/>
      <c r="U157" s="664"/>
      <c r="V157" s="53" t="str">
        <f>IF(OR($R$5="",$T$5="",$J157="",$O157="",$U157=""),"",IF(ISERROR(VLOOKUP($C157,参照!$P$4:$V$112,5,FALSE)),0,VLOOKUP($C157,参照!$P$4:$V$112,5,FALSE)))</f>
        <v/>
      </c>
      <c r="W157" s="665"/>
      <c r="X157" s="54" t="str">
        <f>IF(OR($R$5="",$T$5="",$J157="",$O157="",$W157=""),"",IF(ISERROR(VLOOKUP($D157,参照!$P$4:$V$112,5,FALSE)),0,VLOOKUP($D157,参照!$P$4:$V$112,5,FALSE)))</f>
        <v/>
      </c>
      <c r="Y157" s="102" t="str">
        <f t="shared" si="252"/>
        <v/>
      </c>
      <c r="Z157" s="102" t="str">
        <f t="shared" si="253"/>
        <v/>
      </c>
      <c r="AA157" s="1330">
        <f t="shared" si="320"/>
        <v>0</v>
      </c>
      <c r="AB157" s="241">
        <f t="shared" si="254"/>
        <v>0</v>
      </c>
      <c r="AC157" s="666"/>
      <c r="AD157" s="352">
        <f t="shared" si="255"/>
        <v>0</v>
      </c>
      <c r="AE157" s="55" t="str">
        <f t="shared" si="256"/>
        <v/>
      </c>
      <c r="AF157" s="193" t="str">
        <f t="shared" si="257"/>
        <v/>
      </c>
      <c r="AG157" s="194" t="str">
        <f t="shared" si="212"/>
        <v/>
      </c>
      <c r="AH157" s="54" t="str">
        <f t="shared" si="212"/>
        <v/>
      </c>
      <c r="AI157" s="1133" t="str">
        <f t="shared" si="321"/>
        <v/>
      </c>
      <c r="AJ157" s="667"/>
      <c r="AK157" s="54" t="str">
        <f t="shared" si="258"/>
        <v/>
      </c>
      <c r="AL157" s="668"/>
      <c r="AM157" s="194">
        <f t="shared" si="259"/>
        <v>0</v>
      </c>
      <c r="AN157" s="194">
        <f t="shared" si="260"/>
        <v>0</v>
      </c>
      <c r="AO157" s="194">
        <f t="shared" si="261"/>
        <v>0</v>
      </c>
      <c r="AP157" s="283">
        <f t="shared" si="262"/>
        <v>0</v>
      </c>
      <c r="AQ157" s="669"/>
      <c r="AR157" s="56" t="str">
        <f t="shared" si="263"/>
        <v/>
      </c>
      <c r="AS157" s="668"/>
      <c r="AT157" s="194">
        <f t="shared" si="264"/>
        <v>0</v>
      </c>
      <c r="AU157" s="194">
        <f t="shared" si="265"/>
        <v>0</v>
      </c>
      <c r="AV157" s="194">
        <f t="shared" si="266"/>
        <v>0</v>
      </c>
      <c r="AW157" s="283">
        <f t="shared" si="267"/>
        <v>0</v>
      </c>
      <c r="AX157" s="669"/>
      <c r="AY157" s="54" t="str">
        <f t="shared" si="268"/>
        <v/>
      </c>
      <c r="AZ157" s="668"/>
      <c r="BA157" s="194">
        <f t="shared" si="269"/>
        <v>0</v>
      </c>
      <c r="BB157" s="194">
        <f t="shared" si="270"/>
        <v>0</v>
      </c>
      <c r="BC157" s="194">
        <f t="shared" si="271"/>
        <v>0</v>
      </c>
      <c r="BD157" s="283">
        <f t="shared" si="272"/>
        <v>0</v>
      </c>
      <c r="BE157" s="206" t="str">
        <f t="shared" si="273"/>
        <v>○</v>
      </c>
      <c r="BF157" s="208">
        <f t="shared" si="213"/>
        <v>0</v>
      </c>
      <c r="BG157" s="204">
        <f t="shared" si="213"/>
        <v>0</v>
      </c>
      <c r="BH157" s="204">
        <f t="shared" si="213"/>
        <v>0</v>
      </c>
      <c r="BI157" s="205">
        <f t="shared" si="274"/>
        <v>0</v>
      </c>
      <c r="BJ157" s="236">
        <f t="shared" si="214"/>
        <v>0</v>
      </c>
      <c r="BK157" s="237">
        <f t="shared" si="214"/>
        <v>0</v>
      </c>
      <c r="BL157" s="237">
        <f t="shared" si="214"/>
        <v>0</v>
      </c>
      <c r="BM157" s="238">
        <f t="shared" si="275"/>
        <v>0</v>
      </c>
      <c r="BN157" s="236">
        <f t="shared" si="276"/>
        <v>0</v>
      </c>
      <c r="BO157" s="237">
        <f t="shared" si="277"/>
        <v>0</v>
      </c>
      <c r="BP157" s="237">
        <f t="shared" si="278"/>
        <v>0</v>
      </c>
      <c r="BQ157" s="238">
        <f t="shared" si="279"/>
        <v>0</v>
      </c>
      <c r="BR157" s="236">
        <f t="shared" si="215"/>
        <v>0</v>
      </c>
      <c r="BS157" s="237">
        <f t="shared" si="215"/>
        <v>0</v>
      </c>
      <c r="BT157" s="237">
        <f t="shared" si="215"/>
        <v>0</v>
      </c>
      <c r="BU157" s="238">
        <f t="shared" si="280"/>
        <v>0</v>
      </c>
      <c r="BV157" s="236" t="str">
        <f t="shared" si="216"/>
        <v/>
      </c>
      <c r="BW157" s="237" t="str">
        <f t="shared" si="217"/>
        <v/>
      </c>
      <c r="BX157" s="237" t="str">
        <f t="shared" si="218"/>
        <v/>
      </c>
      <c r="BY157" s="238">
        <f t="shared" si="281"/>
        <v>0</v>
      </c>
      <c r="BZ157" s="257" t="str">
        <f t="shared" si="219"/>
        <v/>
      </c>
      <c r="CA157" s="104" t="str">
        <f t="shared" si="219"/>
        <v/>
      </c>
      <c r="CB157" s="103" t="str">
        <f t="shared" si="219"/>
        <v/>
      </c>
      <c r="CC157" s="105" t="str">
        <f t="shared" si="220"/>
        <v/>
      </c>
      <c r="CD157" s="104" t="str">
        <f t="shared" si="220"/>
        <v/>
      </c>
      <c r="CE157" s="103" t="str">
        <f t="shared" si="220"/>
        <v/>
      </c>
      <c r="CF157" s="670"/>
      <c r="CG157" s="204" t="str">
        <f t="shared" si="282"/>
        <v>－</v>
      </c>
      <c r="CH157" s="194"/>
      <c r="CI157" s="258"/>
      <c r="CJ157" s="193" t="str">
        <f t="shared" si="221"/>
        <v/>
      </c>
      <c r="CK157" s="194" t="str">
        <f t="shared" si="222"/>
        <v/>
      </c>
      <c r="CL157" s="54" t="str">
        <f t="shared" si="223"/>
        <v/>
      </c>
      <c r="CM157" s="193" t="str">
        <f t="shared" si="224"/>
        <v/>
      </c>
      <c r="CN157" s="194" t="str">
        <f t="shared" si="225"/>
        <v/>
      </c>
      <c r="CO157" s="54" t="str">
        <f t="shared" si="226"/>
        <v/>
      </c>
      <c r="CP157" s="193" t="str">
        <f t="shared" si="227"/>
        <v/>
      </c>
      <c r="CQ157" s="194" t="str">
        <f t="shared" si="227"/>
        <v/>
      </c>
      <c r="CR157" s="54" t="str">
        <f t="shared" si="227"/>
        <v/>
      </c>
      <c r="CS157" s="193" t="str">
        <f t="shared" si="228"/>
        <v/>
      </c>
      <c r="CT157" s="194" t="str">
        <f t="shared" si="229"/>
        <v/>
      </c>
      <c r="CU157" s="194" t="str">
        <f t="shared" si="230"/>
        <v/>
      </c>
      <c r="CV157" s="57" t="str">
        <f t="shared" si="283"/>
        <v/>
      </c>
      <c r="CW157" s="668"/>
      <c r="CX157" s="194">
        <f t="shared" si="284"/>
        <v>0</v>
      </c>
      <c r="CY157" s="194">
        <f t="shared" si="285"/>
        <v>0</v>
      </c>
      <c r="CZ157" s="194">
        <f t="shared" si="286"/>
        <v>0</v>
      </c>
      <c r="DA157" s="283">
        <f t="shared" si="287"/>
        <v>0</v>
      </c>
      <c r="DB157" s="669"/>
      <c r="DC157" s="295">
        <f t="shared" si="231"/>
        <v>0</v>
      </c>
      <c r="DD157" s="104">
        <f t="shared" si="232"/>
        <v>0</v>
      </c>
      <c r="DE157" s="296">
        <f t="shared" si="233"/>
        <v>0</v>
      </c>
      <c r="DF157" s="56" t="str">
        <f t="shared" si="288"/>
        <v/>
      </c>
      <c r="DG157" s="668"/>
      <c r="DH157" s="194">
        <f t="shared" si="289"/>
        <v>0</v>
      </c>
      <c r="DI157" s="194">
        <f t="shared" si="290"/>
        <v>0</v>
      </c>
      <c r="DJ157" s="194">
        <f t="shared" si="291"/>
        <v>0</v>
      </c>
      <c r="DK157" s="283">
        <f t="shared" si="292"/>
        <v>0</v>
      </c>
      <c r="DL157" s="669"/>
      <c r="DM157" s="295">
        <f t="shared" si="234"/>
        <v>0</v>
      </c>
      <c r="DN157" s="104">
        <f t="shared" si="235"/>
        <v>0</v>
      </c>
      <c r="DO157" s="296">
        <f t="shared" si="236"/>
        <v>0</v>
      </c>
      <c r="DP157" s="56" t="str">
        <f t="shared" si="293"/>
        <v/>
      </c>
      <c r="DQ157" s="668"/>
      <c r="DR157" s="194">
        <f t="shared" si="294"/>
        <v>0</v>
      </c>
      <c r="DS157" s="194">
        <f t="shared" si="295"/>
        <v>0</v>
      </c>
      <c r="DT157" s="194">
        <f t="shared" si="296"/>
        <v>0</v>
      </c>
      <c r="DU157" s="53">
        <f t="shared" si="297"/>
        <v>0</v>
      </c>
      <c r="DV157" s="236">
        <f t="shared" si="237"/>
        <v>0</v>
      </c>
      <c r="DW157" s="237">
        <f t="shared" si="237"/>
        <v>0</v>
      </c>
      <c r="DX157" s="237">
        <f t="shared" si="237"/>
        <v>0</v>
      </c>
      <c r="DY157" s="238">
        <f t="shared" si="298"/>
        <v>0</v>
      </c>
      <c r="DZ157" s="236">
        <f t="shared" si="238"/>
        <v>0</v>
      </c>
      <c r="EA157" s="237">
        <f t="shared" si="238"/>
        <v>0</v>
      </c>
      <c r="EB157" s="237">
        <f t="shared" si="238"/>
        <v>0</v>
      </c>
      <c r="EC157" s="238">
        <f t="shared" si="299"/>
        <v>0</v>
      </c>
      <c r="ED157" s="236">
        <f t="shared" si="239"/>
        <v>0</v>
      </c>
      <c r="EE157" s="237">
        <f t="shared" si="239"/>
        <v>0</v>
      </c>
      <c r="EF157" s="237">
        <f t="shared" si="239"/>
        <v>0</v>
      </c>
      <c r="EG157" s="238">
        <f t="shared" si="300"/>
        <v>0</v>
      </c>
      <c r="EH157" s="236" t="str">
        <f t="shared" si="240"/>
        <v/>
      </c>
      <c r="EI157" s="237" t="str">
        <f t="shared" si="241"/>
        <v/>
      </c>
      <c r="EJ157" s="237" t="str">
        <f t="shared" si="242"/>
        <v/>
      </c>
      <c r="EK157" s="238">
        <f t="shared" si="301"/>
        <v>0</v>
      </c>
      <c r="EL157" s="671"/>
      <c r="EM157" s="265">
        <f t="shared" si="243"/>
        <v>0</v>
      </c>
      <c r="EN157" s="266">
        <f t="shared" si="243"/>
        <v>0</v>
      </c>
      <c r="EO157" s="270">
        <f t="shared" si="243"/>
        <v>0</v>
      </c>
      <c r="EP157" s="272">
        <f t="shared" si="302"/>
        <v>0</v>
      </c>
      <c r="EQ157" s="265">
        <f t="shared" si="244"/>
        <v>0</v>
      </c>
      <c r="ER157" s="266">
        <f t="shared" si="244"/>
        <v>0</v>
      </c>
      <c r="ES157" s="267">
        <f t="shared" si="244"/>
        <v>0</v>
      </c>
      <c r="ET157" s="273">
        <f t="shared" si="303"/>
        <v>0</v>
      </c>
      <c r="EU157" s="271">
        <f t="shared" si="304"/>
        <v>0</v>
      </c>
      <c r="EV157" s="231">
        <f t="shared" si="305"/>
        <v>0</v>
      </c>
      <c r="EW157" s="235">
        <f t="shared" si="306"/>
        <v>0</v>
      </c>
      <c r="EX157" s="234">
        <f t="shared" si="307"/>
        <v>0</v>
      </c>
      <c r="EY157" s="227" t="str">
        <f t="shared" si="308"/>
        <v>○</v>
      </c>
      <c r="EZ157" s="208">
        <f t="shared" si="245"/>
        <v>0</v>
      </c>
      <c r="FA157" s="204">
        <f t="shared" si="245"/>
        <v>0</v>
      </c>
      <c r="FB157" s="204">
        <f t="shared" si="245"/>
        <v>0</v>
      </c>
      <c r="FC157" s="241">
        <f t="shared" si="309"/>
        <v>0</v>
      </c>
      <c r="FD157" s="53">
        <f t="shared" si="310"/>
        <v>0</v>
      </c>
      <c r="FE157" s="432">
        <f t="shared" si="311"/>
        <v>0</v>
      </c>
      <c r="FF157" s="433">
        <f t="shared" si="312"/>
        <v>0</v>
      </c>
      <c r="FG157" s="53" t="str">
        <f t="shared" si="313"/>
        <v/>
      </c>
      <c r="FH157" s="105" t="str">
        <f t="shared" si="246"/>
        <v/>
      </c>
      <c r="FI157" s="104" t="str">
        <f t="shared" si="246"/>
        <v/>
      </c>
      <c r="FJ157" s="434" t="str">
        <f t="shared" si="246"/>
        <v/>
      </c>
      <c r="FK157" s="672"/>
      <c r="FL157" s="673"/>
      <c r="FM157" s="674"/>
      <c r="FN157" s="435">
        <f t="shared" si="322"/>
        <v>0</v>
      </c>
      <c r="FO157" s="228" t="str">
        <f t="shared" si="323"/>
        <v/>
      </c>
      <c r="FP157" s="236" t="str">
        <f t="shared" si="247"/>
        <v/>
      </c>
      <c r="FQ157" s="237" t="str">
        <f t="shared" si="248"/>
        <v/>
      </c>
      <c r="FR157" s="237" t="str">
        <f t="shared" si="249"/>
        <v/>
      </c>
      <c r="FS157" s="238">
        <f t="shared" si="314"/>
        <v>0</v>
      </c>
      <c r="FT157" s="675"/>
      <c r="FV157" s="1363">
        <f t="shared" si="324"/>
        <v>0</v>
      </c>
      <c r="FW157" s="1363">
        <f t="shared" si="325"/>
        <v>0</v>
      </c>
      <c r="FX157" s="1363">
        <f t="shared" si="326"/>
        <v>0</v>
      </c>
      <c r="FY157" s="1363">
        <f t="shared" si="327"/>
        <v>0</v>
      </c>
      <c r="FZ157" s="1363">
        <f t="shared" si="328"/>
        <v>0</v>
      </c>
      <c r="GA157" s="1363">
        <f t="shared" si="329"/>
        <v>0</v>
      </c>
      <c r="GB157" s="1363">
        <f t="shared" si="330"/>
        <v>0</v>
      </c>
      <c r="GF157" s="1166">
        <f>'③-2 R2入力（変更後）'!AJ157</f>
        <v>0</v>
      </c>
      <c r="GG157" s="1167">
        <f>'③-2 R2入力（変更後）'!AL157</f>
        <v>0</v>
      </c>
      <c r="GH157" s="1166">
        <f>'③-2 R2入力（変更後）'!AQ157</f>
        <v>0</v>
      </c>
      <c r="GI157" s="1167">
        <f>'③-2 R2入力（変更後）'!AS157</f>
        <v>0</v>
      </c>
      <c r="GJ157" s="1166">
        <f>'③-2 R2入力（変更後）'!AX157</f>
        <v>0</v>
      </c>
      <c r="GK157" s="1167">
        <f>'③-2 R2入力（変更後）'!AZ157</f>
        <v>0</v>
      </c>
      <c r="GL157" s="1166">
        <f>'③-2 R2入力（変更後）'!CF157</f>
        <v>0</v>
      </c>
      <c r="GM157" s="1167">
        <f>'③-2 R2入力（変更後）'!CW157</f>
        <v>0</v>
      </c>
      <c r="GN157" s="1166">
        <f>'③-2 R2入力（変更後）'!DB157</f>
        <v>0</v>
      </c>
      <c r="GO157" s="1167">
        <f>'③-2 R2入力（変更後）'!DG157</f>
        <v>0</v>
      </c>
      <c r="GP157" s="1166">
        <f>'③-2 R2入力（変更後）'!DL157</f>
        <v>0</v>
      </c>
      <c r="GQ157" s="1167">
        <f>'③-2 R2入力（変更後）'!DQ157</f>
        <v>0</v>
      </c>
      <c r="GS157" s="1168">
        <f>'③-2 R2入力（変更後）'!FK157</f>
        <v>0</v>
      </c>
      <c r="GT157" s="1168">
        <f>'③-2 R2入力（変更後）'!FL157</f>
        <v>0</v>
      </c>
      <c r="GU157" s="1168">
        <f>'③-2 R2入力（変更後）'!FM157</f>
        <v>0</v>
      </c>
      <c r="GV157" s="1161"/>
      <c r="GX157" s="1162">
        <f>'③-2 R2入力（変更後）'!FE157</f>
        <v>0</v>
      </c>
      <c r="GY157" s="1163" t="str">
        <f>'③-2 R2入力（変更後）'!FO157</f>
        <v/>
      </c>
    </row>
    <row r="158" spans="1:207" s="3" customFormat="1" ht="18" customHeight="1">
      <c r="A158" s="305" t="str">
        <f t="shared" si="250"/>
        <v/>
      </c>
      <c r="B158" s="174">
        <f t="shared" si="315"/>
        <v>0</v>
      </c>
      <c r="C158" s="1415" t="str">
        <f t="shared" si="317"/>
        <v>00授業料</v>
      </c>
      <c r="D158" s="1415" t="str">
        <f t="shared" si="318"/>
        <v>00入学金</v>
      </c>
      <c r="E158" s="174">
        <f t="shared" si="316"/>
        <v>0</v>
      </c>
      <c r="F158" s="305">
        <f t="shared" si="251"/>
        <v>0</v>
      </c>
      <c r="G158" s="475">
        <f t="shared" si="319"/>
        <v>141</v>
      </c>
      <c r="H158" s="430"/>
      <c r="I158" s="431"/>
      <c r="J158" s="658"/>
      <c r="K158" s="659"/>
      <c r="L158" s="659"/>
      <c r="M158" s="660"/>
      <c r="N158" s="661"/>
      <c r="O158" s="662"/>
      <c r="P158" s="658"/>
      <c r="Q158" s="659"/>
      <c r="R158" s="660"/>
      <c r="S158" s="663"/>
      <c r="T158" s="682"/>
      <c r="U158" s="664"/>
      <c r="V158" s="53" t="str">
        <f>IF(OR($R$5="",$T$5="",$J158="",$O158="",$U158=""),"",IF(ISERROR(VLOOKUP($C158,参照!$P$4:$V$112,5,FALSE)),0,VLOOKUP($C158,参照!$P$4:$V$112,5,FALSE)))</f>
        <v/>
      </c>
      <c r="W158" s="665"/>
      <c r="X158" s="54" t="str">
        <f>IF(OR($R$5="",$T$5="",$J158="",$O158="",$W158=""),"",IF(ISERROR(VLOOKUP($D158,参照!$P$4:$V$112,5,FALSE)),0,VLOOKUP($D158,参照!$P$4:$V$112,5,FALSE)))</f>
        <v/>
      </c>
      <c r="Y158" s="102" t="str">
        <f t="shared" si="252"/>
        <v/>
      </c>
      <c r="Z158" s="102" t="str">
        <f t="shared" si="253"/>
        <v/>
      </c>
      <c r="AA158" s="1330">
        <f t="shared" si="320"/>
        <v>0</v>
      </c>
      <c r="AB158" s="241">
        <f t="shared" si="254"/>
        <v>0</v>
      </c>
      <c r="AC158" s="666"/>
      <c r="AD158" s="352">
        <f t="shared" si="255"/>
        <v>0</v>
      </c>
      <c r="AE158" s="55" t="str">
        <f t="shared" si="256"/>
        <v/>
      </c>
      <c r="AF158" s="193" t="str">
        <f t="shared" si="257"/>
        <v/>
      </c>
      <c r="AG158" s="194" t="str">
        <f t="shared" si="212"/>
        <v/>
      </c>
      <c r="AH158" s="54" t="str">
        <f t="shared" si="212"/>
        <v/>
      </c>
      <c r="AI158" s="1133" t="str">
        <f t="shared" si="321"/>
        <v/>
      </c>
      <c r="AJ158" s="667"/>
      <c r="AK158" s="54" t="str">
        <f t="shared" si="258"/>
        <v/>
      </c>
      <c r="AL158" s="668"/>
      <c r="AM158" s="194">
        <f t="shared" si="259"/>
        <v>0</v>
      </c>
      <c r="AN158" s="194">
        <f t="shared" si="260"/>
        <v>0</v>
      </c>
      <c r="AO158" s="194">
        <f t="shared" si="261"/>
        <v>0</v>
      </c>
      <c r="AP158" s="283">
        <f t="shared" si="262"/>
        <v>0</v>
      </c>
      <c r="AQ158" s="669"/>
      <c r="AR158" s="56" t="str">
        <f t="shared" si="263"/>
        <v/>
      </c>
      <c r="AS158" s="668"/>
      <c r="AT158" s="194">
        <f t="shared" si="264"/>
        <v>0</v>
      </c>
      <c r="AU158" s="194">
        <f t="shared" si="265"/>
        <v>0</v>
      </c>
      <c r="AV158" s="194">
        <f t="shared" si="266"/>
        <v>0</v>
      </c>
      <c r="AW158" s="283">
        <f t="shared" si="267"/>
        <v>0</v>
      </c>
      <c r="AX158" s="669"/>
      <c r="AY158" s="54" t="str">
        <f t="shared" si="268"/>
        <v/>
      </c>
      <c r="AZ158" s="668"/>
      <c r="BA158" s="194">
        <f t="shared" si="269"/>
        <v>0</v>
      </c>
      <c r="BB158" s="194">
        <f t="shared" si="270"/>
        <v>0</v>
      </c>
      <c r="BC158" s="194">
        <f t="shared" si="271"/>
        <v>0</v>
      </c>
      <c r="BD158" s="283">
        <f t="shared" si="272"/>
        <v>0</v>
      </c>
      <c r="BE158" s="206" t="str">
        <f t="shared" si="273"/>
        <v>○</v>
      </c>
      <c r="BF158" s="208">
        <f t="shared" si="213"/>
        <v>0</v>
      </c>
      <c r="BG158" s="204">
        <f t="shared" si="213"/>
        <v>0</v>
      </c>
      <c r="BH158" s="204">
        <f t="shared" si="213"/>
        <v>0</v>
      </c>
      <c r="BI158" s="205">
        <f t="shared" si="274"/>
        <v>0</v>
      </c>
      <c r="BJ158" s="236">
        <f t="shared" si="214"/>
        <v>0</v>
      </c>
      <c r="BK158" s="237">
        <f t="shared" si="214"/>
        <v>0</v>
      </c>
      <c r="BL158" s="237">
        <f t="shared" si="214"/>
        <v>0</v>
      </c>
      <c r="BM158" s="238">
        <f t="shared" si="275"/>
        <v>0</v>
      </c>
      <c r="BN158" s="236">
        <f t="shared" si="276"/>
        <v>0</v>
      </c>
      <c r="BO158" s="237">
        <f t="shared" si="277"/>
        <v>0</v>
      </c>
      <c r="BP158" s="237">
        <f t="shared" si="278"/>
        <v>0</v>
      </c>
      <c r="BQ158" s="238">
        <f t="shared" si="279"/>
        <v>0</v>
      </c>
      <c r="BR158" s="236">
        <f t="shared" si="215"/>
        <v>0</v>
      </c>
      <c r="BS158" s="237">
        <f t="shared" si="215"/>
        <v>0</v>
      </c>
      <c r="BT158" s="237">
        <f t="shared" si="215"/>
        <v>0</v>
      </c>
      <c r="BU158" s="238">
        <f t="shared" si="280"/>
        <v>0</v>
      </c>
      <c r="BV158" s="236" t="str">
        <f t="shared" si="216"/>
        <v/>
      </c>
      <c r="BW158" s="237" t="str">
        <f t="shared" si="217"/>
        <v/>
      </c>
      <c r="BX158" s="237" t="str">
        <f t="shared" si="218"/>
        <v/>
      </c>
      <c r="BY158" s="238">
        <f t="shared" si="281"/>
        <v>0</v>
      </c>
      <c r="BZ158" s="257" t="str">
        <f t="shared" si="219"/>
        <v/>
      </c>
      <c r="CA158" s="104" t="str">
        <f t="shared" si="219"/>
        <v/>
      </c>
      <c r="CB158" s="103" t="str">
        <f t="shared" si="219"/>
        <v/>
      </c>
      <c r="CC158" s="105" t="str">
        <f t="shared" si="220"/>
        <v/>
      </c>
      <c r="CD158" s="104" t="str">
        <f t="shared" si="220"/>
        <v/>
      </c>
      <c r="CE158" s="103" t="str">
        <f t="shared" si="220"/>
        <v/>
      </c>
      <c r="CF158" s="670"/>
      <c r="CG158" s="204" t="str">
        <f t="shared" si="282"/>
        <v>－</v>
      </c>
      <c r="CH158" s="194"/>
      <c r="CI158" s="258"/>
      <c r="CJ158" s="193" t="str">
        <f t="shared" si="221"/>
        <v/>
      </c>
      <c r="CK158" s="194" t="str">
        <f t="shared" si="222"/>
        <v/>
      </c>
      <c r="CL158" s="54" t="str">
        <f t="shared" si="223"/>
        <v/>
      </c>
      <c r="CM158" s="193" t="str">
        <f t="shared" si="224"/>
        <v/>
      </c>
      <c r="CN158" s="194" t="str">
        <f t="shared" si="225"/>
        <v/>
      </c>
      <c r="CO158" s="54" t="str">
        <f t="shared" si="226"/>
        <v/>
      </c>
      <c r="CP158" s="193" t="str">
        <f t="shared" si="227"/>
        <v/>
      </c>
      <c r="CQ158" s="194" t="str">
        <f t="shared" si="227"/>
        <v/>
      </c>
      <c r="CR158" s="54" t="str">
        <f t="shared" si="227"/>
        <v/>
      </c>
      <c r="CS158" s="193" t="str">
        <f t="shared" si="228"/>
        <v/>
      </c>
      <c r="CT158" s="194" t="str">
        <f t="shared" si="229"/>
        <v/>
      </c>
      <c r="CU158" s="194" t="str">
        <f t="shared" si="230"/>
        <v/>
      </c>
      <c r="CV158" s="57" t="str">
        <f t="shared" si="283"/>
        <v/>
      </c>
      <c r="CW158" s="668"/>
      <c r="CX158" s="194">
        <f t="shared" si="284"/>
        <v>0</v>
      </c>
      <c r="CY158" s="194">
        <f t="shared" si="285"/>
        <v>0</v>
      </c>
      <c r="CZ158" s="194">
        <f t="shared" si="286"/>
        <v>0</v>
      </c>
      <c r="DA158" s="283">
        <f t="shared" si="287"/>
        <v>0</v>
      </c>
      <c r="DB158" s="669"/>
      <c r="DC158" s="295">
        <f t="shared" si="231"/>
        <v>0</v>
      </c>
      <c r="DD158" s="104">
        <f t="shared" si="232"/>
        <v>0</v>
      </c>
      <c r="DE158" s="296">
        <f t="shared" si="233"/>
        <v>0</v>
      </c>
      <c r="DF158" s="56" t="str">
        <f t="shared" si="288"/>
        <v/>
      </c>
      <c r="DG158" s="668"/>
      <c r="DH158" s="194">
        <f t="shared" si="289"/>
        <v>0</v>
      </c>
      <c r="DI158" s="194">
        <f t="shared" si="290"/>
        <v>0</v>
      </c>
      <c r="DJ158" s="194">
        <f t="shared" si="291"/>
        <v>0</v>
      </c>
      <c r="DK158" s="283">
        <f t="shared" si="292"/>
        <v>0</v>
      </c>
      <c r="DL158" s="669"/>
      <c r="DM158" s="295">
        <f t="shared" si="234"/>
        <v>0</v>
      </c>
      <c r="DN158" s="104">
        <f t="shared" si="235"/>
        <v>0</v>
      </c>
      <c r="DO158" s="296">
        <f t="shared" si="236"/>
        <v>0</v>
      </c>
      <c r="DP158" s="56" t="str">
        <f t="shared" si="293"/>
        <v/>
      </c>
      <c r="DQ158" s="668"/>
      <c r="DR158" s="194">
        <f t="shared" si="294"/>
        <v>0</v>
      </c>
      <c r="DS158" s="194">
        <f t="shared" si="295"/>
        <v>0</v>
      </c>
      <c r="DT158" s="194">
        <f t="shared" si="296"/>
        <v>0</v>
      </c>
      <c r="DU158" s="53">
        <f t="shared" si="297"/>
        <v>0</v>
      </c>
      <c r="DV158" s="236">
        <f t="shared" si="237"/>
        <v>0</v>
      </c>
      <c r="DW158" s="237">
        <f t="shared" si="237"/>
        <v>0</v>
      </c>
      <c r="DX158" s="237">
        <f t="shared" si="237"/>
        <v>0</v>
      </c>
      <c r="DY158" s="238">
        <f t="shared" si="298"/>
        <v>0</v>
      </c>
      <c r="DZ158" s="236">
        <f t="shared" si="238"/>
        <v>0</v>
      </c>
      <c r="EA158" s="237">
        <f t="shared" si="238"/>
        <v>0</v>
      </c>
      <c r="EB158" s="237">
        <f t="shared" si="238"/>
        <v>0</v>
      </c>
      <c r="EC158" s="238">
        <f t="shared" si="299"/>
        <v>0</v>
      </c>
      <c r="ED158" s="236">
        <f t="shared" si="239"/>
        <v>0</v>
      </c>
      <c r="EE158" s="237">
        <f t="shared" si="239"/>
        <v>0</v>
      </c>
      <c r="EF158" s="237">
        <f t="shared" si="239"/>
        <v>0</v>
      </c>
      <c r="EG158" s="238">
        <f t="shared" si="300"/>
        <v>0</v>
      </c>
      <c r="EH158" s="236" t="str">
        <f t="shared" si="240"/>
        <v/>
      </c>
      <c r="EI158" s="237" t="str">
        <f t="shared" si="241"/>
        <v/>
      </c>
      <c r="EJ158" s="237" t="str">
        <f t="shared" si="242"/>
        <v/>
      </c>
      <c r="EK158" s="238">
        <f t="shared" si="301"/>
        <v>0</v>
      </c>
      <c r="EL158" s="671"/>
      <c r="EM158" s="265">
        <f t="shared" si="243"/>
        <v>0</v>
      </c>
      <c r="EN158" s="266">
        <f t="shared" si="243"/>
        <v>0</v>
      </c>
      <c r="EO158" s="270">
        <f t="shared" si="243"/>
        <v>0</v>
      </c>
      <c r="EP158" s="272">
        <f t="shared" si="302"/>
        <v>0</v>
      </c>
      <c r="EQ158" s="265">
        <f t="shared" si="244"/>
        <v>0</v>
      </c>
      <c r="ER158" s="266">
        <f t="shared" si="244"/>
        <v>0</v>
      </c>
      <c r="ES158" s="267">
        <f t="shared" si="244"/>
        <v>0</v>
      </c>
      <c r="ET158" s="273">
        <f t="shared" si="303"/>
        <v>0</v>
      </c>
      <c r="EU158" s="271">
        <f t="shared" si="304"/>
        <v>0</v>
      </c>
      <c r="EV158" s="231">
        <f t="shared" si="305"/>
        <v>0</v>
      </c>
      <c r="EW158" s="235">
        <f t="shared" si="306"/>
        <v>0</v>
      </c>
      <c r="EX158" s="234">
        <f t="shared" si="307"/>
        <v>0</v>
      </c>
      <c r="EY158" s="227" t="str">
        <f t="shared" si="308"/>
        <v>○</v>
      </c>
      <c r="EZ158" s="208">
        <f t="shared" si="245"/>
        <v>0</v>
      </c>
      <c r="FA158" s="204">
        <f t="shared" si="245"/>
        <v>0</v>
      </c>
      <c r="FB158" s="204">
        <f t="shared" si="245"/>
        <v>0</v>
      </c>
      <c r="FC158" s="241">
        <f t="shared" si="309"/>
        <v>0</v>
      </c>
      <c r="FD158" s="53">
        <f t="shared" si="310"/>
        <v>0</v>
      </c>
      <c r="FE158" s="432">
        <f t="shared" si="311"/>
        <v>0</v>
      </c>
      <c r="FF158" s="433">
        <f t="shared" si="312"/>
        <v>0</v>
      </c>
      <c r="FG158" s="53" t="str">
        <f t="shared" si="313"/>
        <v/>
      </c>
      <c r="FH158" s="105" t="str">
        <f t="shared" si="246"/>
        <v/>
      </c>
      <c r="FI158" s="104" t="str">
        <f t="shared" si="246"/>
        <v/>
      </c>
      <c r="FJ158" s="434" t="str">
        <f t="shared" si="246"/>
        <v/>
      </c>
      <c r="FK158" s="672"/>
      <c r="FL158" s="673"/>
      <c r="FM158" s="674"/>
      <c r="FN158" s="435">
        <f t="shared" si="322"/>
        <v>0</v>
      </c>
      <c r="FO158" s="228" t="str">
        <f t="shared" si="323"/>
        <v/>
      </c>
      <c r="FP158" s="236" t="str">
        <f t="shared" si="247"/>
        <v/>
      </c>
      <c r="FQ158" s="237" t="str">
        <f t="shared" si="248"/>
        <v/>
      </c>
      <c r="FR158" s="237" t="str">
        <f t="shared" si="249"/>
        <v/>
      </c>
      <c r="FS158" s="238">
        <f t="shared" si="314"/>
        <v>0</v>
      </c>
      <c r="FT158" s="675"/>
      <c r="FV158" s="1363">
        <f t="shared" si="324"/>
        <v>0</v>
      </c>
      <c r="FW158" s="1363">
        <f t="shared" si="325"/>
        <v>0</v>
      </c>
      <c r="FX158" s="1363">
        <f t="shared" si="326"/>
        <v>0</v>
      </c>
      <c r="FY158" s="1363">
        <f t="shared" si="327"/>
        <v>0</v>
      </c>
      <c r="FZ158" s="1363">
        <f t="shared" si="328"/>
        <v>0</v>
      </c>
      <c r="GA158" s="1363">
        <f t="shared" si="329"/>
        <v>0</v>
      </c>
      <c r="GB158" s="1363">
        <f t="shared" si="330"/>
        <v>0</v>
      </c>
      <c r="GF158" s="1166">
        <f>'③-2 R2入力（変更後）'!AJ158</f>
        <v>0</v>
      </c>
      <c r="GG158" s="1167">
        <f>'③-2 R2入力（変更後）'!AL158</f>
        <v>0</v>
      </c>
      <c r="GH158" s="1166">
        <f>'③-2 R2入力（変更後）'!AQ158</f>
        <v>0</v>
      </c>
      <c r="GI158" s="1167">
        <f>'③-2 R2入力（変更後）'!AS158</f>
        <v>0</v>
      </c>
      <c r="GJ158" s="1166">
        <f>'③-2 R2入力（変更後）'!AX158</f>
        <v>0</v>
      </c>
      <c r="GK158" s="1167">
        <f>'③-2 R2入力（変更後）'!AZ158</f>
        <v>0</v>
      </c>
      <c r="GL158" s="1166">
        <f>'③-2 R2入力（変更後）'!CF158</f>
        <v>0</v>
      </c>
      <c r="GM158" s="1167">
        <f>'③-2 R2入力（変更後）'!CW158</f>
        <v>0</v>
      </c>
      <c r="GN158" s="1166">
        <f>'③-2 R2入力（変更後）'!DB158</f>
        <v>0</v>
      </c>
      <c r="GO158" s="1167">
        <f>'③-2 R2入力（変更後）'!DG158</f>
        <v>0</v>
      </c>
      <c r="GP158" s="1166">
        <f>'③-2 R2入力（変更後）'!DL158</f>
        <v>0</v>
      </c>
      <c r="GQ158" s="1167">
        <f>'③-2 R2入力（変更後）'!DQ158</f>
        <v>0</v>
      </c>
      <c r="GS158" s="1168">
        <f>'③-2 R2入力（変更後）'!FK158</f>
        <v>0</v>
      </c>
      <c r="GT158" s="1168">
        <f>'③-2 R2入力（変更後）'!FL158</f>
        <v>0</v>
      </c>
      <c r="GU158" s="1168">
        <f>'③-2 R2入力（変更後）'!FM158</f>
        <v>0</v>
      </c>
      <c r="GV158" s="1161"/>
      <c r="GX158" s="1162">
        <f>'③-2 R2入力（変更後）'!FE158</f>
        <v>0</v>
      </c>
      <c r="GY158" s="1163" t="str">
        <f>'③-2 R2入力（変更後）'!FO158</f>
        <v/>
      </c>
    </row>
    <row r="159" spans="1:207" s="3" customFormat="1" ht="18" customHeight="1">
      <c r="A159" s="305" t="str">
        <f t="shared" si="250"/>
        <v/>
      </c>
      <c r="B159" s="174">
        <f t="shared" si="315"/>
        <v>0</v>
      </c>
      <c r="C159" s="1415" t="str">
        <f t="shared" si="317"/>
        <v>00授業料</v>
      </c>
      <c r="D159" s="1415" t="str">
        <f t="shared" si="318"/>
        <v>00入学金</v>
      </c>
      <c r="E159" s="174">
        <f t="shared" si="316"/>
        <v>0</v>
      </c>
      <c r="F159" s="305">
        <f t="shared" si="251"/>
        <v>0</v>
      </c>
      <c r="G159" s="475">
        <f t="shared" si="319"/>
        <v>142</v>
      </c>
      <c r="H159" s="430"/>
      <c r="I159" s="431"/>
      <c r="J159" s="658"/>
      <c r="K159" s="659"/>
      <c r="L159" s="659"/>
      <c r="M159" s="660"/>
      <c r="N159" s="661"/>
      <c r="O159" s="662"/>
      <c r="P159" s="658"/>
      <c r="Q159" s="659"/>
      <c r="R159" s="660"/>
      <c r="S159" s="663"/>
      <c r="T159" s="682"/>
      <c r="U159" s="664"/>
      <c r="V159" s="53" t="str">
        <f>IF(OR($R$5="",$T$5="",$J159="",$O159="",$U159=""),"",IF(ISERROR(VLOOKUP($C159,参照!$P$4:$V$112,5,FALSE)),0,VLOOKUP($C159,参照!$P$4:$V$112,5,FALSE)))</f>
        <v/>
      </c>
      <c r="W159" s="665"/>
      <c r="X159" s="54" t="str">
        <f>IF(OR($R$5="",$T$5="",$J159="",$O159="",$W159=""),"",IF(ISERROR(VLOOKUP($D159,参照!$P$4:$V$112,5,FALSE)),0,VLOOKUP($D159,参照!$P$4:$V$112,5,FALSE)))</f>
        <v/>
      </c>
      <c r="Y159" s="102" t="str">
        <f t="shared" si="252"/>
        <v/>
      </c>
      <c r="Z159" s="102" t="str">
        <f t="shared" si="253"/>
        <v/>
      </c>
      <c r="AA159" s="1330">
        <f t="shared" si="320"/>
        <v>0</v>
      </c>
      <c r="AB159" s="241">
        <f t="shared" si="254"/>
        <v>0</v>
      </c>
      <c r="AC159" s="666"/>
      <c r="AD159" s="352">
        <f t="shared" si="255"/>
        <v>0</v>
      </c>
      <c r="AE159" s="55" t="str">
        <f t="shared" si="256"/>
        <v/>
      </c>
      <c r="AF159" s="193" t="str">
        <f t="shared" si="257"/>
        <v/>
      </c>
      <c r="AG159" s="194" t="str">
        <f t="shared" si="212"/>
        <v/>
      </c>
      <c r="AH159" s="54" t="str">
        <f t="shared" si="212"/>
        <v/>
      </c>
      <c r="AI159" s="1133" t="str">
        <f t="shared" si="321"/>
        <v/>
      </c>
      <c r="AJ159" s="667"/>
      <c r="AK159" s="54" t="str">
        <f t="shared" si="258"/>
        <v/>
      </c>
      <c r="AL159" s="668"/>
      <c r="AM159" s="194">
        <f t="shared" si="259"/>
        <v>0</v>
      </c>
      <c r="AN159" s="194">
        <f t="shared" si="260"/>
        <v>0</v>
      </c>
      <c r="AO159" s="194">
        <f t="shared" si="261"/>
        <v>0</v>
      </c>
      <c r="AP159" s="283">
        <f t="shared" si="262"/>
        <v>0</v>
      </c>
      <c r="AQ159" s="669"/>
      <c r="AR159" s="56" t="str">
        <f t="shared" si="263"/>
        <v/>
      </c>
      <c r="AS159" s="668"/>
      <c r="AT159" s="194">
        <f t="shared" si="264"/>
        <v>0</v>
      </c>
      <c r="AU159" s="194">
        <f t="shared" si="265"/>
        <v>0</v>
      </c>
      <c r="AV159" s="194">
        <f t="shared" si="266"/>
        <v>0</v>
      </c>
      <c r="AW159" s="283">
        <f t="shared" si="267"/>
        <v>0</v>
      </c>
      <c r="AX159" s="669"/>
      <c r="AY159" s="54" t="str">
        <f t="shared" si="268"/>
        <v/>
      </c>
      <c r="AZ159" s="668"/>
      <c r="BA159" s="194">
        <f t="shared" si="269"/>
        <v>0</v>
      </c>
      <c r="BB159" s="194">
        <f t="shared" si="270"/>
        <v>0</v>
      </c>
      <c r="BC159" s="194">
        <f t="shared" si="271"/>
        <v>0</v>
      </c>
      <c r="BD159" s="283">
        <f t="shared" si="272"/>
        <v>0</v>
      </c>
      <c r="BE159" s="206" t="str">
        <f t="shared" si="273"/>
        <v>○</v>
      </c>
      <c r="BF159" s="208">
        <f t="shared" si="213"/>
        <v>0</v>
      </c>
      <c r="BG159" s="204">
        <f t="shared" si="213"/>
        <v>0</v>
      </c>
      <c r="BH159" s="204">
        <f t="shared" si="213"/>
        <v>0</v>
      </c>
      <c r="BI159" s="205">
        <f t="shared" si="274"/>
        <v>0</v>
      </c>
      <c r="BJ159" s="236">
        <f t="shared" si="214"/>
        <v>0</v>
      </c>
      <c r="BK159" s="237">
        <f t="shared" si="214"/>
        <v>0</v>
      </c>
      <c r="BL159" s="237">
        <f t="shared" si="214"/>
        <v>0</v>
      </c>
      <c r="BM159" s="238">
        <f t="shared" si="275"/>
        <v>0</v>
      </c>
      <c r="BN159" s="236">
        <f t="shared" si="276"/>
        <v>0</v>
      </c>
      <c r="BO159" s="237">
        <f t="shared" si="277"/>
        <v>0</v>
      </c>
      <c r="BP159" s="237">
        <f t="shared" si="278"/>
        <v>0</v>
      </c>
      <c r="BQ159" s="238">
        <f t="shared" si="279"/>
        <v>0</v>
      </c>
      <c r="BR159" s="236">
        <f t="shared" si="215"/>
        <v>0</v>
      </c>
      <c r="BS159" s="237">
        <f t="shared" si="215"/>
        <v>0</v>
      </c>
      <c r="BT159" s="237">
        <f t="shared" si="215"/>
        <v>0</v>
      </c>
      <c r="BU159" s="238">
        <f t="shared" si="280"/>
        <v>0</v>
      </c>
      <c r="BV159" s="236" t="str">
        <f t="shared" si="216"/>
        <v/>
      </c>
      <c r="BW159" s="237" t="str">
        <f t="shared" si="217"/>
        <v/>
      </c>
      <c r="BX159" s="237" t="str">
        <f t="shared" si="218"/>
        <v/>
      </c>
      <c r="BY159" s="238">
        <f t="shared" si="281"/>
        <v>0</v>
      </c>
      <c r="BZ159" s="257" t="str">
        <f t="shared" si="219"/>
        <v/>
      </c>
      <c r="CA159" s="104" t="str">
        <f t="shared" si="219"/>
        <v/>
      </c>
      <c r="CB159" s="103" t="str">
        <f t="shared" si="219"/>
        <v/>
      </c>
      <c r="CC159" s="105" t="str">
        <f t="shared" si="220"/>
        <v/>
      </c>
      <c r="CD159" s="104" t="str">
        <f t="shared" si="220"/>
        <v/>
      </c>
      <c r="CE159" s="103" t="str">
        <f t="shared" si="220"/>
        <v/>
      </c>
      <c r="CF159" s="670"/>
      <c r="CG159" s="204" t="str">
        <f t="shared" si="282"/>
        <v>－</v>
      </c>
      <c r="CH159" s="194"/>
      <c r="CI159" s="258"/>
      <c r="CJ159" s="193" t="str">
        <f t="shared" si="221"/>
        <v/>
      </c>
      <c r="CK159" s="194" t="str">
        <f t="shared" si="222"/>
        <v/>
      </c>
      <c r="CL159" s="54" t="str">
        <f t="shared" si="223"/>
        <v/>
      </c>
      <c r="CM159" s="193" t="str">
        <f t="shared" si="224"/>
        <v/>
      </c>
      <c r="CN159" s="194" t="str">
        <f t="shared" si="225"/>
        <v/>
      </c>
      <c r="CO159" s="54" t="str">
        <f t="shared" si="226"/>
        <v/>
      </c>
      <c r="CP159" s="193" t="str">
        <f t="shared" si="227"/>
        <v/>
      </c>
      <c r="CQ159" s="194" t="str">
        <f t="shared" si="227"/>
        <v/>
      </c>
      <c r="CR159" s="54" t="str">
        <f t="shared" si="227"/>
        <v/>
      </c>
      <c r="CS159" s="193" t="str">
        <f t="shared" si="228"/>
        <v/>
      </c>
      <c r="CT159" s="194" t="str">
        <f t="shared" si="229"/>
        <v/>
      </c>
      <c r="CU159" s="194" t="str">
        <f t="shared" si="230"/>
        <v/>
      </c>
      <c r="CV159" s="57" t="str">
        <f t="shared" si="283"/>
        <v/>
      </c>
      <c r="CW159" s="668"/>
      <c r="CX159" s="194">
        <f t="shared" si="284"/>
        <v>0</v>
      </c>
      <c r="CY159" s="194">
        <f t="shared" si="285"/>
        <v>0</v>
      </c>
      <c r="CZ159" s="194">
        <f t="shared" si="286"/>
        <v>0</v>
      </c>
      <c r="DA159" s="283">
        <f t="shared" si="287"/>
        <v>0</v>
      </c>
      <c r="DB159" s="669"/>
      <c r="DC159" s="295">
        <f t="shared" si="231"/>
        <v>0</v>
      </c>
      <c r="DD159" s="104">
        <f t="shared" si="232"/>
        <v>0</v>
      </c>
      <c r="DE159" s="296">
        <f t="shared" si="233"/>
        <v>0</v>
      </c>
      <c r="DF159" s="56" t="str">
        <f t="shared" si="288"/>
        <v/>
      </c>
      <c r="DG159" s="668"/>
      <c r="DH159" s="194">
        <f t="shared" si="289"/>
        <v>0</v>
      </c>
      <c r="DI159" s="194">
        <f t="shared" si="290"/>
        <v>0</v>
      </c>
      <c r="DJ159" s="194">
        <f t="shared" si="291"/>
        <v>0</v>
      </c>
      <c r="DK159" s="283">
        <f t="shared" si="292"/>
        <v>0</v>
      </c>
      <c r="DL159" s="669"/>
      <c r="DM159" s="295">
        <f t="shared" si="234"/>
        <v>0</v>
      </c>
      <c r="DN159" s="104">
        <f t="shared" si="235"/>
        <v>0</v>
      </c>
      <c r="DO159" s="296">
        <f t="shared" si="236"/>
        <v>0</v>
      </c>
      <c r="DP159" s="56" t="str">
        <f t="shared" si="293"/>
        <v/>
      </c>
      <c r="DQ159" s="668"/>
      <c r="DR159" s="194">
        <f t="shared" si="294"/>
        <v>0</v>
      </c>
      <c r="DS159" s="194">
        <f t="shared" si="295"/>
        <v>0</v>
      </c>
      <c r="DT159" s="194">
        <f t="shared" si="296"/>
        <v>0</v>
      </c>
      <c r="DU159" s="53">
        <f t="shared" si="297"/>
        <v>0</v>
      </c>
      <c r="DV159" s="236">
        <f t="shared" si="237"/>
        <v>0</v>
      </c>
      <c r="DW159" s="237">
        <f t="shared" si="237"/>
        <v>0</v>
      </c>
      <c r="DX159" s="237">
        <f t="shared" si="237"/>
        <v>0</v>
      </c>
      <c r="DY159" s="238">
        <f t="shared" si="298"/>
        <v>0</v>
      </c>
      <c r="DZ159" s="236">
        <f t="shared" si="238"/>
        <v>0</v>
      </c>
      <c r="EA159" s="237">
        <f t="shared" si="238"/>
        <v>0</v>
      </c>
      <c r="EB159" s="237">
        <f t="shared" si="238"/>
        <v>0</v>
      </c>
      <c r="EC159" s="238">
        <f t="shared" si="299"/>
        <v>0</v>
      </c>
      <c r="ED159" s="236">
        <f t="shared" si="239"/>
        <v>0</v>
      </c>
      <c r="EE159" s="237">
        <f t="shared" si="239"/>
        <v>0</v>
      </c>
      <c r="EF159" s="237">
        <f t="shared" si="239"/>
        <v>0</v>
      </c>
      <c r="EG159" s="238">
        <f t="shared" si="300"/>
        <v>0</v>
      </c>
      <c r="EH159" s="236" t="str">
        <f t="shared" si="240"/>
        <v/>
      </c>
      <c r="EI159" s="237" t="str">
        <f t="shared" si="241"/>
        <v/>
      </c>
      <c r="EJ159" s="237" t="str">
        <f t="shared" si="242"/>
        <v/>
      </c>
      <c r="EK159" s="238">
        <f t="shared" si="301"/>
        <v>0</v>
      </c>
      <c r="EL159" s="671"/>
      <c r="EM159" s="265">
        <f t="shared" si="243"/>
        <v>0</v>
      </c>
      <c r="EN159" s="266">
        <f t="shared" si="243"/>
        <v>0</v>
      </c>
      <c r="EO159" s="270">
        <f t="shared" si="243"/>
        <v>0</v>
      </c>
      <c r="EP159" s="272">
        <f t="shared" si="302"/>
        <v>0</v>
      </c>
      <c r="EQ159" s="265">
        <f t="shared" si="244"/>
        <v>0</v>
      </c>
      <c r="ER159" s="266">
        <f t="shared" si="244"/>
        <v>0</v>
      </c>
      <c r="ES159" s="267">
        <f t="shared" si="244"/>
        <v>0</v>
      </c>
      <c r="ET159" s="273">
        <f t="shared" si="303"/>
        <v>0</v>
      </c>
      <c r="EU159" s="271">
        <f t="shared" si="304"/>
        <v>0</v>
      </c>
      <c r="EV159" s="231">
        <f t="shared" si="305"/>
        <v>0</v>
      </c>
      <c r="EW159" s="235">
        <f t="shared" si="306"/>
        <v>0</v>
      </c>
      <c r="EX159" s="234">
        <f t="shared" si="307"/>
        <v>0</v>
      </c>
      <c r="EY159" s="227" t="str">
        <f t="shared" si="308"/>
        <v>○</v>
      </c>
      <c r="EZ159" s="208">
        <f t="shared" si="245"/>
        <v>0</v>
      </c>
      <c r="FA159" s="204">
        <f t="shared" si="245"/>
        <v>0</v>
      </c>
      <c r="FB159" s="204">
        <f t="shared" si="245"/>
        <v>0</v>
      </c>
      <c r="FC159" s="241">
        <f t="shared" si="309"/>
        <v>0</v>
      </c>
      <c r="FD159" s="53">
        <f t="shared" si="310"/>
        <v>0</v>
      </c>
      <c r="FE159" s="432">
        <f t="shared" si="311"/>
        <v>0</v>
      </c>
      <c r="FF159" s="433">
        <f t="shared" si="312"/>
        <v>0</v>
      </c>
      <c r="FG159" s="53" t="str">
        <f t="shared" si="313"/>
        <v/>
      </c>
      <c r="FH159" s="105" t="str">
        <f t="shared" si="246"/>
        <v/>
      </c>
      <c r="FI159" s="104" t="str">
        <f t="shared" si="246"/>
        <v/>
      </c>
      <c r="FJ159" s="434" t="str">
        <f t="shared" si="246"/>
        <v/>
      </c>
      <c r="FK159" s="672"/>
      <c r="FL159" s="673"/>
      <c r="FM159" s="674"/>
      <c r="FN159" s="435">
        <f t="shared" si="322"/>
        <v>0</v>
      </c>
      <c r="FO159" s="228" t="str">
        <f t="shared" si="323"/>
        <v/>
      </c>
      <c r="FP159" s="236" t="str">
        <f t="shared" si="247"/>
        <v/>
      </c>
      <c r="FQ159" s="237" t="str">
        <f t="shared" si="248"/>
        <v/>
      </c>
      <c r="FR159" s="237" t="str">
        <f t="shared" si="249"/>
        <v/>
      </c>
      <c r="FS159" s="238">
        <f t="shared" si="314"/>
        <v>0</v>
      </c>
      <c r="FT159" s="675"/>
      <c r="FV159" s="1363">
        <f t="shared" si="324"/>
        <v>0</v>
      </c>
      <c r="FW159" s="1363">
        <f t="shared" si="325"/>
        <v>0</v>
      </c>
      <c r="FX159" s="1363">
        <f t="shared" si="326"/>
        <v>0</v>
      </c>
      <c r="FY159" s="1363">
        <f t="shared" si="327"/>
        <v>0</v>
      </c>
      <c r="FZ159" s="1363">
        <f t="shared" si="328"/>
        <v>0</v>
      </c>
      <c r="GA159" s="1363">
        <f t="shared" si="329"/>
        <v>0</v>
      </c>
      <c r="GB159" s="1363">
        <f t="shared" si="330"/>
        <v>0</v>
      </c>
      <c r="GF159" s="1166">
        <f>'③-2 R2入力（変更後）'!AJ159</f>
        <v>0</v>
      </c>
      <c r="GG159" s="1167">
        <f>'③-2 R2入力（変更後）'!AL159</f>
        <v>0</v>
      </c>
      <c r="GH159" s="1166">
        <f>'③-2 R2入力（変更後）'!AQ159</f>
        <v>0</v>
      </c>
      <c r="GI159" s="1167">
        <f>'③-2 R2入力（変更後）'!AS159</f>
        <v>0</v>
      </c>
      <c r="GJ159" s="1166">
        <f>'③-2 R2入力（変更後）'!AX159</f>
        <v>0</v>
      </c>
      <c r="GK159" s="1167">
        <f>'③-2 R2入力（変更後）'!AZ159</f>
        <v>0</v>
      </c>
      <c r="GL159" s="1166">
        <f>'③-2 R2入力（変更後）'!CF159</f>
        <v>0</v>
      </c>
      <c r="GM159" s="1167">
        <f>'③-2 R2入力（変更後）'!CW159</f>
        <v>0</v>
      </c>
      <c r="GN159" s="1166">
        <f>'③-2 R2入力（変更後）'!DB159</f>
        <v>0</v>
      </c>
      <c r="GO159" s="1167">
        <f>'③-2 R2入力（変更後）'!DG159</f>
        <v>0</v>
      </c>
      <c r="GP159" s="1166">
        <f>'③-2 R2入力（変更後）'!DL159</f>
        <v>0</v>
      </c>
      <c r="GQ159" s="1167">
        <f>'③-2 R2入力（変更後）'!DQ159</f>
        <v>0</v>
      </c>
      <c r="GS159" s="1168">
        <f>'③-2 R2入力（変更後）'!FK159</f>
        <v>0</v>
      </c>
      <c r="GT159" s="1168">
        <f>'③-2 R2入力（変更後）'!FL159</f>
        <v>0</v>
      </c>
      <c r="GU159" s="1168">
        <f>'③-2 R2入力（変更後）'!FM159</f>
        <v>0</v>
      </c>
      <c r="GV159" s="1161"/>
      <c r="GX159" s="1162">
        <f>'③-2 R2入力（変更後）'!FE159</f>
        <v>0</v>
      </c>
      <c r="GY159" s="1163" t="str">
        <f>'③-2 R2入力（変更後）'!FO159</f>
        <v/>
      </c>
    </row>
    <row r="160" spans="1:207" s="3" customFormat="1" ht="18" customHeight="1">
      <c r="A160" s="305" t="str">
        <f t="shared" si="250"/>
        <v/>
      </c>
      <c r="B160" s="174">
        <f t="shared" si="315"/>
        <v>0</v>
      </c>
      <c r="C160" s="1415" t="str">
        <f t="shared" si="317"/>
        <v>00授業料</v>
      </c>
      <c r="D160" s="1415" t="str">
        <f t="shared" si="318"/>
        <v>00入学金</v>
      </c>
      <c r="E160" s="174">
        <f t="shared" si="316"/>
        <v>0</v>
      </c>
      <c r="F160" s="305">
        <f t="shared" si="251"/>
        <v>0</v>
      </c>
      <c r="G160" s="475">
        <f t="shared" si="319"/>
        <v>143</v>
      </c>
      <c r="H160" s="430"/>
      <c r="I160" s="431"/>
      <c r="J160" s="658"/>
      <c r="K160" s="659"/>
      <c r="L160" s="659"/>
      <c r="M160" s="660"/>
      <c r="N160" s="661"/>
      <c r="O160" s="662"/>
      <c r="P160" s="658"/>
      <c r="Q160" s="659"/>
      <c r="R160" s="660"/>
      <c r="S160" s="663"/>
      <c r="T160" s="682"/>
      <c r="U160" s="664"/>
      <c r="V160" s="53" t="str">
        <f>IF(OR($R$5="",$T$5="",$J160="",$O160="",$U160=""),"",IF(ISERROR(VLOOKUP($C160,参照!$P$4:$V$112,5,FALSE)),0,VLOOKUP($C160,参照!$P$4:$V$112,5,FALSE)))</f>
        <v/>
      </c>
      <c r="W160" s="665"/>
      <c r="X160" s="54" t="str">
        <f>IF(OR($R$5="",$T$5="",$J160="",$O160="",$W160=""),"",IF(ISERROR(VLOOKUP($D160,参照!$P$4:$V$112,5,FALSE)),0,VLOOKUP($D160,参照!$P$4:$V$112,5,FALSE)))</f>
        <v/>
      </c>
      <c r="Y160" s="102" t="str">
        <f t="shared" si="252"/>
        <v/>
      </c>
      <c r="Z160" s="102" t="str">
        <f t="shared" si="253"/>
        <v/>
      </c>
      <c r="AA160" s="1330">
        <f t="shared" si="320"/>
        <v>0</v>
      </c>
      <c r="AB160" s="241">
        <f t="shared" si="254"/>
        <v>0</v>
      </c>
      <c r="AC160" s="666"/>
      <c r="AD160" s="352">
        <f t="shared" si="255"/>
        <v>0</v>
      </c>
      <c r="AE160" s="55" t="str">
        <f t="shared" si="256"/>
        <v/>
      </c>
      <c r="AF160" s="193" t="str">
        <f t="shared" si="257"/>
        <v/>
      </c>
      <c r="AG160" s="194" t="str">
        <f t="shared" si="212"/>
        <v/>
      </c>
      <c r="AH160" s="54" t="str">
        <f t="shared" si="212"/>
        <v/>
      </c>
      <c r="AI160" s="1133" t="str">
        <f t="shared" si="321"/>
        <v/>
      </c>
      <c r="AJ160" s="667"/>
      <c r="AK160" s="54" t="str">
        <f t="shared" si="258"/>
        <v/>
      </c>
      <c r="AL160" s="668"/>
      <c r="AM160" s="194">
        <f t="shared" si="259"/>
        <v>0</v>
      </c>
      <c r="AN160" s="194">
        <f t="shared" si="260"/>
        <v>0</v>
      </c>
      <c r="AO160" s="194">
        <f t="shared" si="261"/>
        <v>0</v>
      </c>
      <c r="AP160" s="283">
        <f t="shared" si="262"/>
        <v>0</v>
      </c>
      <c r="AQ160" s="669"/>
      <c r="AR160" s="56" t="str">
        <f t="shared" si="263"/>
        <v/>
      </c>
      <c r="AS160" s="668"/>
      <c r="AT160" s="194">
        <f t="shared" si="264"/>
        <v>0</v>
      </c>
      <c r="AU160" s="194">
        <f t="shared" si="265"/>
        <v>0</v>
      </c>
      <c r="AV160" s="194">
        <f t="shared" si="266"/>
        <v>0</v>
      </c>
      <c r="AW160" s="283">
        <f t="shared" si="267"/>
        <v>0</v>
      </c>
      <c r="AX160" s="669"/>
      <c r="AY160" s="54" t="str">
        <f t="shared" si="268"/>
        <v/>
      </c>
      <c r="AZ160" s="668"/>
      <c r="BA160" s="194">
        <f t="shared" si="269"/>
        <v>0</v>
      </c>
      <c r="BB160" s="194">
        <f t="shared" si="270"/>
        <v>0</v>
      </c>
      <c r="BC160" s="194">
        <f t="shared" si="271"/>
        <v>0</v>
      </c>
      <c r="BD160" s="283">
        <f t="shared" si="272"/>
        <v>0</v>
      </c>
      <c r="BE160" s="206" t="str">
        <f t="shared" si="273"/>
        <v>○</v>
      </c>
      <c r="BF160" s="208">
        <f t="shared" si="213"/>
        <v>0</v>
      </c>
      <c r="BG160" s="204">
        <f t="shared" si="213"/>
        <v>0</v>
      </c>
      <c r="BH160" s="204">
        <f t="shared" si="213"/>
        <v>0</v>
      </c>
      <c r="BI160" s="205">
        <f t="shared" si="274"/>
        <v>0</v>
      </c>
      <c r="BJ160" s="236">
        <f t="shared" si="214"/>
        <v>0</v>
      </c>
      <c r="BK160" s="237">
        <f t="shared" si="214"/>
        <v>0</v>
      </c>
      <c r="BL160" s="237">
        <f t="shared" si="214"/>
        <v>0</v>
      </c>
      <c r="BM160" s="238">
        <f t="shared" si="275"/>
        <v>0</v>
      </c>
      <c r="BN160" s="236">
        <f t="shared" si="276"/>
        <v>0</v>
      </c>
      <c r="BO160" s="237">
        <f t="shared" si="277"/>
        <v>0</v>
      </c>
      <c r="BP160" s="237">
        <f t="shared" si="278"/>
        <v>0</v>
      </c>
      <c r="BQ160" s="238">
        <f t="shared" si="279"/>
        <v>0</v>
      </c>
      <c r="BR160" s="236">
        <f t="shared" si="215"/>
        <v>0</v>
      </c>
      <c r="BS160" s="237">
        <f t="shared" si="215"/>
        <v>0</v>
      </c>
      <c r="BT160" s="237">
        <f t="shared" si="215"/>
        <v>0</v>
      </c>
      <c r="BU160" s="238">
        <f t="shared" si="280"/>
        <v>0</v>
      </c>
      <c r="BV160" s="236" t="str">
        <f t="shared" si="216"/>
        <v/>
      </c>
      <c r="BW160" s="237" t="str">
        <f t="shared" si="217"/>
        <v/>
      </c>
      <c r="BX160" s="237" t="str">
        <f t="shared" si="218"/>
        <v/>
      </c>
      <c r="BY160" s="238">
        <f t="shared" si="281"/>
        <v>0</v>
      </c>
      <c r="BZ160" s="257" t="str">
        <f t="shared" si="219"/>
        <v/>
      </c>
      <c r="CA160" s="104" t="str">
        <f t="shared" si="219"/>
        <v/>
      </c>
      <c r="CB160" s="103" t="str">
        <f t="shared" si="219"/>
        <v/>
      </c>
      <c r="CC160" s="105" t="str">
        <f t="shared" si="220"/>
        <v/>
      </c>
      <c r="CD160" s="104" t="str">
        <f t="shared" si="220"/>
        <v/>
      </c>
      <c r="CE160" s="103" t="str">
        <f t="shared" si="220"/>
        <v/>
      </c>
      <c r="CF160" s="670"/>
      <c r="CG160" s="204" t="str">
        <f t="shared" si="282"/>
        <v>－</v>
      </c>
      <c r="CH160" s="194"/>
      <c r="CI160" s="258"/>
      <c r="CJ160" s="193" t="str">
        <f t="shared" si="221"/>
        <v/>
      </c>
      <c r="CK160" s="194" t="str">
        <f t="shared" si="222"/>
        <v/>
      </c>
      <c r="CL160" s="54" t="str">
        <f t="shared" si="223"/>
        <v/>
      </c>
      <c r="CM160" s="193" t="str">
        <f t="shared" si="224"/>
        <v/>
      </c>
      <c r="CN160" s="194" t="str">
        <f t="shared" si="225"/>
        <v/>
      </c>
      <c r="CO160" s="54" t="str">
        <f t="shared" si="226"/>
        <v/>
      </c>
      <c r="CP160" s="193" t="str">
        <f t="shared" si="227"/>
        <v/>
      </c>
      <c r="CQ160" s="194" t="str">
        <f t="shared" si="227"/>
        <v/>
      </c>
      <c r="CR160" s="54" t="str">
        <f t="shared" si="227"/>
        <v/>
      </c>
      <c r="CS160" s="193" t="str">
        <f t="shared" si="228"/>
        <v/>
      </c>
      <c r="CT160" s="194" t="str">
        <f t="shared" si="229"/>
        <v/>
      </c>
      <c r="CU160" s="194" t="str">
        <f t="shared" si="230"/>
        <v/>
      </c>
      <c r="CV160" s="57" t="str">
        <f t="shared" si="283"/>
        <v/>
      </c>
      <c r="CW160" s="668"/>
      <c r="CX160" s="194">
        <f t="shared" si="284"/>
        <v>0</v>
      </c>
      <c r="CY160" s="194">
        <f t="shared" si="285"/>
        <v>0</v>
      </c>
      <c r="CZ160" s="194">
        <f t="shared" si="286"/>
        <v>0</v>
      </c>
      <c r="DA160" s="283">
        <f t="shared" si="287"/>
        <v>0</v>
      </c>
      <c r="DB160" s="669"/>
      <c r="DC160" s="295">
        <f t="shared" si="231"/>
        <v>0</v>
      </c>
      <c r="DD160" s="104">
        <f t="shared" si="232"/>
        <v>0</v>
      </c>
      <c r="DE160" s="296">
        <f t="shared" si="233"/>
        <v>0</v>
      </c>
      <c r="DF160" s="56" t="str">
        <f t="shared" si="288"/>
        <v/>
      </c>
      <c r="DG160" s="668"/>
      <c r="DH160" s="194">
        <f t="shared" si="289"/>
        <v>0</v>
      </c>
      <c r="DI160" s="194">
        <f t="shared" si="290"/>
        <v>0</v>
      </c>
      <c r="DJ160" s="194">
        <f t="shared" si="291"/>
        <v>0</v>
      </c>
      <c r="DK160" s="283">
        <f t="shared" si="292"/>
        <v>0</v>
      </c>
      <c r="DL160" s="669"/>
      <c r="DM160" s="295">
        <f t="shared" si="234"/>
        <v>0</v>
      </c>
      <c r="DN160" s="104">
        <f t="shared" si="235"/>
        <v>0</v>
      </c>
      <c r="DO160" s="296">
        <f t="shared" si="236"/>
        <v>0</v>
      </c>
      <c r="DP160" s="56" t="str">
        <f t="shared" si="293"/>
        <v/>
      </c>
      <c r="DQ160" s="668"/>
      <c r="DR160" s="194">
        <f t="shared" si="294"/>
        <v>0</v>
      </c>
      <c r="DS160" s="194">
        <f t="shared" si="295"/>
        <v>0</v>
      </c>
      <c r="DT160" s="194">
        <f t="shared" si="296"/>
        <v>0</v>
      </c>
      <c r="DU160" s="53">
        <f t="shared" si="297"/>
        <v>0</v>
      </c>
      <c r="DV160" s="236">
        <f t="shared" si="237"/>
        <v>0</v>
      </c>
      <c r="DW160" s="237">
        <f t="shared" si="237"/>
        <v>0</v>
      </c>
      <c r="DX160" s="237">
        <f t="shared" si="237"/>
        <v>0</v>
      </c>
      <c r="DY160" s="238">
        <f t="shared" si="298"/>
        <v>0</v>
      </c>
      <c r="DZ160" s="236">
        <f t="shared" si="238"/>
        <v>0</v>
      </c>
      <c r="EA160" s="237">
        <f t="shared" si="238"/>
        <v>0</v>
      </c>
      <c r="EB160" s="237">
        <f t="shared" si="238"/>
        <v>0</v>
      </c>
      <c r="EC160" s="238">
        <f t="shared" si="299"/>
        <v>0</v>
      </c>
      <c r="ED160" s="236">
        <f t="shared" si="239"/>
        <v>0</v>
      </c>
      <c r="EE160" s="237">
        <f t="shared" si="239"/>
        <v>0</v>
      </c>
      <c r="EF160" s="237">
        <f t="shared" si="239"/>
        <v>0</v>
      </c>
      <c r="EG160" s="238">
        <f t="shared" si="300"/>
        <v>0</v>
      </c>
      <c r="EH160" s="236" t="str">
        <f t="shared" si="240"/>
        <v/>
      </c>
      <c r="EI160" s="237" t="str">
        <f t="shared" si="241"/>
        <v/>
      </c>
      <c r="EJ160" s="237" t="str">
        <f t="shared" si="242"/>
        <v/>
      </c>
      <c r="EK160" s="238">
        <f t="shared" si="301"/>
        <v>0</v>
      </c>
      <c r="EL160" s="671"/>
      <c r="EM160" s="265">
        <f t="shared" si="243"/>
        <v>0</v>
      </c>
      <c r="EN160" s="266">
        <f t="shared" si="243"/>
        <v>0</v>
      </c>
      <c r="EO160" s="270">
        <f t="shared" si="243"/>
        <v>0</v>
      </c>
      <c r="EP160" s="272">
        <f t="shared" si="302"/>
        <v>0</v>
      </c>
      <c r="EQ160" s="265">
        <f t="shared" si="244"/>
        <v>0</v>
      </c>
      <c r="ER160" s="266">
        <f t="shared" si="244"/>
        <v>0</v>
      </c>
      <c r="ES160" s="267">
        <f t="shared" si="244"/>
        <v>0</v>
      </c>
      <c r="ET160" s="273">
        <f t="shared" si="303"/>
        <v>0</v>
      </c>
      <c r="EU160" s="271">
        <f t="shared" si="304"/>
        <v>0</v>
      </c>
      <c r="EV160" s="231">
        <f t="shared" si="305"/>
        <v>0</v>
      </c>
      <c r="EW160" s="235">
        <f t="shared" si="306"/>
        <v>0</v>
      </c>
      <c r="EX160" s="234">
        <f t="shared" si="307"/>
        <v>0</v>
      </c>
      <c r="EY160" s="227" t="str">
        <f t="shared" si="308"/>
        <v>○</v>
      </c>
      <c r="EZ160" s="208">
        <f t="shared" si="245"/>
        <v>0</v>
      </c>
      <c r="FA160" s="204">
        <f t="shared" si="245"/>
        <v>0</v>
      </c>
      <c r="FB160" s="204">
        <f t="shared" si="245"/>
        <v>0</v>
      </c>
      <c r="FC160" s="241">
        <f t="shared" si="309"/>
        <v>0</v>
      </c>
      <c r="FD160" s="53">
        <f t="shared" si="310"/>
        <v>0</v>
      </c>
      <c r="FE160" s="432">
        <f t="shared" si="311"/>
        <v>0</v>
      </c>
      <c r="FF160" s="433">
        <f t="shared" si="312"/>
        <v>0</v>
      </c>
      <c r="FG160" s="53" t="str">
        <f t="shared" si="313"/>
        <v/>
      </c>
      <c r="FH160" s="105" t="str">
        <f t="shared" si="246"/>
        <v/>
      </c>
      <c r="FI160" s="104" t="str">
        <f t="shared" si="246"/>
        <v/>
      </c>
      <c r="FJ160" s="434" t="str">
        <f t="shared" si="246"/>
        <v/>
      </c>
      <c r="FK160" s="672"/>
      <c r="FL160" s="673"/>
      <c r="FM160" s="674"/>
      <c r="FN160" s="435">
        <f t="shared" si="322"/>
        <v>0</v>
      </c>
      <c r="FO160" s="228" t="str">
        <f t="shared" si="323"/>
        <v/>
      </c>
      <c r="FP160" s="236" t="str">
        <f t="shared" si="247"/>
        <v/>
      </c>
      <c r="FQ160" s="237" t="str">
        <f t="shared" si="248"/>
        <v/>
      </c>
      <c r="FR160" s="237" t="str">
        <f t="shared" si="249"/>
        <v/>
      </c>
      <c r="FS160" s="238">
        <f t="shared" si="314"/>
        <v>0</v>
      </c>
      <c r="FT160" s="675"/>
      <c r="FV160" s="1363">
        <f t="shared" si="324"/>
        <v>0</v>
      </c>
      <c r="FW160" s="1363">
        <f t="shared" si="325"/>
        <v>0</v>
      </c>
      <c r="FX160" s="1363">
        <f t="shared" si="326"/>
        <v>0</v>
      </c>
      <c r="FY160" s="1363">
        <f t="shared" si="327"/>
        <v>0</v>
      </c>
      <c r="FZ160" s="1363">
        <f t="shared" si="328"/>
        <v>0</v>
      </c>
      <c r="GA160" s="1363">
        <f t="shared" si="329"/>
        <v>0</v>
      </c>
      <c r="GB160" s="1363">
        <f t="shared" si="330"/>
        <v>0</v>
      </c>
      <c r="GF160" s="1166">
        <f>'③-2 R2入力（変更後）'!AJ160</f>
        <v>0</v>
      </c>
      <c r="GG160" s="1167">
        <f>'③-2 R2入力（変更後）'!AL160</f>
        <v>0</v>
      </c>
      <c r="GH160" s="1166">
        <f>'③-2 R2入力（変更後）'!AQ160</f>
        <v>0</v>
      </c>
      <c r="GI160" s="1167">
        <f>'③-2 R2入力（変更後）'!AS160</f>
        <v>0</v>
      </c>
      <c r="GJ160" s="1166">
        <f>'③-2 R2入力（変更後）'!AX160</f>
        <v>0</v>
      </c>
      <c r="GK160" s="1167">
        <f>'③-2 R2入力（変更後）'!AZ160</f>
        <v>0</v>
      </c>
      <c r="GL160" s="1166">
        <f>'③-2 R2入力（変更後）'!CF160</f>
        <v>0</v>
      </c>
      <c r="GM160" s="1167">
        <f>'③-2 R2入力（変更後）'!CW160</f>
        <v>0</v>
      </c>
      <c r="GN160" s="1166">
        <f>'③-2 R2入力（変更後）'!DB160</f>
        <v>0</v>
      </c>
      <c r="GO160" s="1167">
        <f>'③-2 R2入力（変更後）'!DG160</f>
        <v>0</v>
      </c>
      <c r="GP160" s="1166">
        <f>'③-2 R2入力（変更後）'!DL160</f>
        <v>0</v>
      </c>
      <c r="GQ160" s="1167">
        <f>'③-2 R2入力（変更後）'!DQ160</f>
        <v>0</v>
      </c>
      <c r="GS160" s="1168">
        <f>'③-2 R2入力（変更後）'!FK160</f>
        <v>0</v>
      </c>
      <c r="GT160" s="1168">
        <f>'③-2 R2入力（変更後）'!FL160</f>
        <v>0</v>
      </c>
      <c r="GU160" s="1168">
        <f>'③-2 R2入力（変更後）'!FM160</f>
        <v>0</v>
      </c>
      <c r="GV160" s="1161"/>
      <c r="GX160" s="1162">
        <f>'③-2 R2入力（変更後）'!FE160</f>
        <v>0</v>
      </c>
      <c r="GY160" s="1163" t="str">
        <f>'③-2 R2入力（変更後）'!FO160</f>
        <v/>
      </c>
    </row>
    <row r="161" spans="1:207" s="3" customFormat="1" ht="18" customHeight="1">
      <c r="A161" s="305" t="str">
        <f t="shared" si="250"/>
        <v/>
      </c>
      <c r="B161" s="174">
        <f t="shared" si="315"/>
        <v>0</v>
      </c>
      <c r="C161" s="1415" t="str">
        <f t="shared" si="317"/>
        <v>00授業料</v>
      </c>
      <c r="D161" s="1415" t="str">
        <f t="shared" si="318"/>
        <v>00入学金</v>
      </c>
      <c r="E161" s="174">
        <f t="shared" si="316"/>
        <v>0</v>
      </c>
      <c r="F161" s="305">
        <f t="shared" si="251"/>
        <v>0</v>
      </c>
      <c r="G161" s="475">
        <f t="shared" si="319"/>
        <v>144</v>
      </c>
      <c r="H161" s="430"/>
      <c r="I161" s="431"/>
      <c r="J161" s="658"/>
      <c r="K161" s="659"/>
      <c r="L161" s="659"/>
      <c r="M161" s="660"/>
      <c r="N161" s="661"/>
      <c r="O161" s="662"/>
      <c r="P161" s="658"/>
      <c r="Q161" s="659"/>
      <c r="R161" s="660"/>
      <c r="S161" s="663"/>
      <c r="T161" s="682"/>
      <c r="U161" s="664"/>
      <c r="V161" s="53" t="str">
        <f>IF(OR($R$5="",$T$5="",$J161="",$O161="",$U161=""),"",IF(ISERROR(VLOOKUP($C161,参照!$P$4:$V$112,5,FALSE)),0,VLOOKUP($C161,参照!$P$4:$V$112,5,FALSE)))</f>
        <v/>
      </c>
      <c r="W161" s="665"/>
      <c r="X161" s="54" t="str">
        <f>IF(OR($R$5="",$T$5="",$J161="",$O161="",$W161=""),"",IF(ISERROR(VLOOKUP($D161,参照!$P$4:$V$112,5,FALSE)),0,VLOOKUP($D161,参照!$P$4:$V$112,5,FALSE)))</f>
        <v/>
      </c>
      <c r="Y161" s="102" t="str">
        <f t="shared" si="252"/>
        <v/>
      </c>
      <c r="Z161" s="102" t="str">
        <f t="shared" si="253"/>
        <v/>
      </c>
      <c r="AA161" s="1330">
        <f t="shared" si="320"/>
        <v>0</v>
      </c>
      <c r="AB161" s="241">
        <f t="shared" si="254"/>
        <v>0</v>
      </c>
      <c r="AC161" s="666"/>
      <c r="AD161" s="352">
        <f t="shared" si="255"/>
        <v>0</v>
      </c>
      <c r="AE161" s="55" t="str">
        <f t="shared" si="256"/>
        <v/>
      </c>
      <c r="AF161" s="193" t="str">
        <f t="shared" si="257"/>
        <v/>
      </c>
      <c r="AG161" s="194" t="str">
        <f t="shared" si="212"/>
        <v/>
      </c>
      <c r="AH161" s="54" t="str">
        <f t="shared" si="212"/>
        <v/>
      </c>
      <c r="AI161" s="1133" t="str">
        <f t="shared" si="321"/>
        <v/>
      </c>
      <c r="AJ161" s="667"/>
      <c r="AK161" s="54" t="str">
        <f t="shared" si="258"/>
        <v/>
      </c>
      <c r="AL161" s="668"/>
      <c r="AM161" s="194">
        <f t="shared" si="259"/>
        <v>0</v>
      </c>
      <c r="AN161" s="194">
        <f t="shared" si="260"/>
        <v>0</v>
      </c>
      <c r="AO161" s="194">
        <f t="shared" si="261"/>
        <v>0</v>
      </c>
      <c r="AP161" s="283">
        <f t="shared" si="262"/>
        <v>0</v>
      </c>
      <c r="AQ161" s="669"/>
      <c r="AR161" s="56" t="str">
        <f t="shared" si="263"/>
        <v/>
      </c>
      <c r="AS161" s="668"/>
      <c r="AT161" s="194">
        <f t="shared" si="264"/>
        <v>0</v>
      </c>
      <c r="AU161" s="194">
        <f t="shared" si="265"/>
        <v>0</v>
      </c>
      <c r="AV161" s="194">
        <f t="shared" si="266"/>
        <v>0</v>
      </c>
      <c r="AW161" s="283">
        <f t="shared" si="267"/>
        <v>0</v>
      </c>
      <c r="AX161" s="669"/>
      <c r="AY161" s="54" t="str">
        <f t="shared" si="268"/>
        <v/>
      </c>
      <c r="AZ161" s="668"/>
      <c r="BA161" s="194">
        <f t="shared" si="269"/>
        <v>0</v>
      </c>
      <c r="BB161" s="194">
        <f t="shared" si="270"/>
        <v>0</v>
      </c>
      <c r="BC161" s="194">
        <f t="shared" si="271"/>
        <v>0</v>
      </c>
      <c r="BD161" s="283">
        <f t="shared" si="272"/>
        <v>0</v>
      </c>
      <c r="BE161" s="206" t="str">
        <f t="shared" si="273"/>
        <v>○</v>
      </c>
      <c r="BF161" s="208">
        <f t="shared" si="213"/>
        <v>0</v>
      </c>
      <c r="BG161" s="204">
        <f t="shared" si="213"/>
        <v>0</v>
      </c>
      <c r="BH161" s="204">
        <f t="shared" si="213"/>
        <v>0</v>
      </c>
      <c r="BI161" s="205">
        <f t="shared" si="274"/>
        <v>0</v>
      </c>
      <c r="BJ161" s="236">
        <f t="shared" si="214"/>
        <v>0</v>
      </c>
      <c r="BK161" s="237">
        <f t="shared" si="214"/>
        <v>0</v>
      </c>
      <c r="BL161" s="237">
        <f t="shared" si="214"/>
        <v>0</v>
      </c>
      <c r="BM161" s="238">
        <f t="shared" si="275"/>
        <v>0</v>
      </c>
      <c r="BN161" s="236">
        <f t="shared" si="276"/>
        <v>0</v>
      </c>
      <c r="BO161" s="237">
        <f t="shared" si="277"/>
        <v>0</v>
      </c>
      <c r="BP161" s="237">
        <f t="shared" si="278"/>
        <v>0</v>
      </c>
      <c r="BQ161" s="238">
        <f t="shared" si="279"/>
        <v>0</v>
      </c>
      <c r="BR161" s="236">
        <f t="shared" si="215"/>
        <v>0</v>
      </c>
      <c r="BS161" s="237">
        <f t="shared" si="215"/>
        <v>0</v>
      </c>
      <c r="BT161" s="237">
        <f t="shared" si="215"/>
        <v>0</v>
      </c>
      <c r="BU161" s="238">
        <f t="shared" si="280"/>
        <v>0</v>
      </c>
      <c r="BV161" s="236" t="str">
        <f t="shared" si="216"/>
        <v/>
      </c>
      <c r="BW161" s="237" t="str">
        <f t="shared" si="217"/>
        <v/>
      </c>
      <c r="BX161" s="237" t="str">
        <f t="shared" si="218"/>
        <v/>
      </c>
      <c r="BY161" s="238">
        <f t="shared" si="281"/>
        <v>0</v>
      </c>
      <c r="BZ161" s="257" t="str">
        <f t="shared" si="219"/>
        <v/>
      </c>
      <c r="CA161" s="104" t="str">
        <f t="shared" si="219"/>
        <v/>
      </c>
      <c r="CB161" s="103" t="str">
        <f t="shared" si="219"/>
        <v/>
      </c>
      <c r="CC161" s="105" t="str">
        <f t="shared" si="220"/>
        <v/>
      </c>
      <c r="CD161" s="104" t="str">
        <f t="shared" si="220"/>
        <v/>
      </c>
      <c r="CE161" s="103" t="str">
        <f t="shared" si="220"/>
        <v/>
      </c>
      <c r="CF161" s="670"/>
      <c r="CG161" s="204" t="str">
        <f t="shared" si="282"/>
        <v>－</v>
      </c>
      <c r="CH161" s="194"/>
      <c r="CI161" s="258"/>
      <c r="CJ161" s="193" t="str">
        <f t="shared" si="221"/>
        <v/>
      </c>
      <c r="CK161" s="194" t="str">
        <f t="shared" si="222"/>
        <v/>
      </c>
      <c r="CL161" s="54" t="str">
        <f t="shared" si="223"/>
        <v/>
      </c>
      <c r="CM161" s="193" t="str">
        <f t="shared" si="224"/>
        <v/>
      </c>
      <c r="CN161" s="194" t="str">
        <f t="shared" si="225"/>
        <v/>
      </c>
      <c r="CO161" s="54" t="str">
        <f t="shared" si="226"/>
        <v/>
      </c>
      <c r="CP161" s="193" t="str">
        <f t="shared" si="227"/>
        <v/>
      </c>
      <c r="CQ161" s="194" t="str">
        <f t="shared" si="227"/>
        <v/>
      </c>
      <c r="CR161" s="54" t="str">
        <f t="shared" si="227"/>
        <v/>
      </c>
      <c r="CS161" s="193" t="str">
        <f t="shared" si="228"/>
        <v/>
      </c>
      <c r="CT161" s="194" t="str">
        <f t="shared" si="229"/>
        <v/>
      </c>
      <c r="CU161" s="194" t="str">
        <f t="shared" si="230"/>
        <v/>
      </c>
      <c r="CV161" s="57" t="str">
        <f t="shared" si="283"/>
        <v/>
      </c>
      <c r="CW161" s="668"/>
      <c r="CX161" s="194">
        <f t="shared" si="284"/>
        <v>0</v>
      </c>
      <c r="CY161" s="194">
        <f t="shared" si="285"/>
        <v>0</v>
      </c>
      <c r="CZ161" s="194">
        <f t="shared" si="286"/>
        <v>0</v>
      </c>
      <c r="DA161" s="283">
        <f t="shared" si="287"/>
        <v>0</v>
      </c>
      <c r="DB161" s="669"/>
      <c r="DC161" s="295">
        <f t="shared" si="231"/>
        <v>0</v>
      </c>
      <c r="DD161" s="104">
        <f t="shared" si="232"/>
        <v>0</v>
      </c>
      <c r="DE161" s="296">
        <f t="shared" si="233"/>
        <v>0</v>
      </c>
      <c r="DF161" s="56" t="str">
        <f t="shared" si="288"/>
        <v/>
      </c>
      <c r="DG161" s="668"/>
      <c r="DH161" s="194">
        <f t="shared" si="289"/>
        <v>0</v>
      </c>
      <c r="DI161" s="194">
        <f t="shared" si="290"/>
        <v>0</v>
      </c>
      <c r="DJ161" s="194">
        <f t="shared" si="291"/>
        <v>0</v>
      </c>
      <c r="DK161" s="283">
        <f t="shared" si="292"/>
        <v>0</v>
      </c>
      <c r="DL161" s="669"/>
      <c r="DM161" s="295">
        <f t="shared" si="234"/>
        <v>0</v>
      </c>
      <c r="DN161" s="104">
        <f t="shared" si="235"/>
        <v>0</v>
      </c>
      <c r="DO161" s="296">
        <f t="shared" si="236"/>
        <v>0</v>
      </c>
      <c r="DP161" s="56" t="str">
        <f t="shared" si="293"/>
        <v/>
      </c>
      <c r="DQ161" s="668"/>
      <c r="DR161" s="194">
        <f t="shared" si="294"/>
        <v>0</v>
      </c>
      <c r="DS161" s="194">
        <f t="shared" si="295"/>
        <v>0</v>
      </c>
      <c r="DT161" s="194">
        <f t="shared" si="296"/>
        <v>0</v>
      </c>
      <c r="DU161" s="53">
        <f t="shared" si="297"/>
        <v>0</v>
      </c>
      <c r="DV161" s="236">
        <f t="shared" si="237"/>
        <v>0</v>
      </c>
      <c r="DW161" s="237">
        <f t="shared" si="237"/>
        <v>0</v>
      </c>
      <c r="DX161" s="237">
        <f t="shared" si="237"/>
        <v>0</v>
      </c>
      <c r="DY161" s="238">
        <f t="shared" si="298"/>
        <v>0</v>
      </c>
      <c r="DZ161" s="236">
        <f t="shared" si="238"/>
        <v>0</v>
      </c>
      <c r="EA161" s="237">
        <f t="shared" si="238"/>
        <v>0</v>
      </c>
      <c r="EB161" s="237">
        <f t="shared" si="238"/>
        <v>0</v>
      </c>
      <c r="EC161" s="238">
        <f t="shared" si="299"/>
        <v>0</v>
      </c>
      <c r="ED161" s="236">
        <f t="shared" si="239"/>
        <v>0</v>
      </c>
      <c r="EE161" s="237">
        <f t="shared" si="239"/>
        <v>0</v>
      </c>
      <c r="EF161" s="237">
        <f t="shared" si="239"/>
        <v>0</v>
      </c>
      <c r="EG161" s="238">
        <f t="shared" si="300"/>
        <v>0</v>
      </c>
      <c r="EH161" s="236" t="str">
        <f t="shared" si="240"/>
        <v/>
      </c>
      <c r="EI161" s="237" t="str">
        <f t="shared" si="241"/>
        <v/>
      </c>
      <c r="EJ161" s="237" t="str">
        <f t="shared" si="242"/>
        <v/>
      </c>
      <c r="EK161" s="238">
        <f t="shared" si="301"/>
        <v>0</v>
      </c>
      <c r="EL161" s="671"/>
      <c r="EM161" s="265">
        <f t="shared" si="243"/>
        <v>0</v>
      </c>
      <c r="EN161" s="266">
        <f t="shared" si="243"/>
        <v>0</v>
      </c>
      <c r="EO161" s="270">
        <f t="shared" si="243"/>
        <v>0</v>
      </c>
      <c r="EP161" s="272">
        <f t="shared" si="302"/>
        <v>0</v>
      </c>
      <c r="EQ161" s="265">
        <f t="shared" si="244"/>
        <v>0</v>
      </c>
      <c r="ER161" s="266">
        <f t="shared" si="244"/>
        <v>0</v>
      </c>
      <c r="ES161" s="267">
        <f t="shared" si="244"/>
        <v>0</v>
      </c>
      <c r="ET161" s="273">
        <f t="shared" si="303"/>
        <v>0</v>
      </c>
      <c r="EU161" s="271">
        <f t="shared" si="304"/>
        <v>0</v>
      </c>
      <c r="EV161" s="231">
        <f t="shared" si="305"/>
        <v>0</v>
      </c>
      <c r="EW161" s="235">
        <f t="shared" si="306"/>
        <v>0</v>
      </c>
      <c r="EX161" s="234">
        <f t="shared" si="307"/>
        <v>0</v>
      </c>
      <c r="EY161" s="227" t="str">
        <f t="shared" si="308"/>
        <v>○</v>
      </c>
      <c r="EZ161" s="208">
        <f t="shared" si="245"/>
        <v>0</v>
      </c>
      <c r="FA161" s="204">
        <f t="shared" si="245"/>
        <v>0</v>
      </c>
      <c r="FB161" s="204">
        <f t="shared" si="245"/>
        <v>0</v>
      </c>
      <c r="FC161" s="241">
        <f t="shared" si="309"/>
        <v>0</v>
      </c>
      <c r="FD161" s="53">
        <f t="shared" si="310"/>
        <v>0</v>
      </c>
      <c r="FE161" s="432">
        <f t="shared" si="311"/>
        <v>0</v>
      </c>
      <c r="FF161" s="433">
        <f t="shared" si="312"/>
        <v>0</v>
      </c>
      <c r="FG161" s="53" t="str">
        <f t="shared" si="313"/>
        <v/>
      </c>
      <c r="FH161" s="105" t="str">
        <f t="shared" si="246"/>
        <v/>
      </c>
      <c r="FI161" s="104" t="str">
        <f t="shared" si="246"/>
        <v/>
      </c>
      <c r="FJ161" s="434" t="str">
        <f t="shared" si="246"/>
        <v/>
      </c>
      <c r="FK161" s="672"/>
      <c r="FL161" s="673"/>
      <c r="FM161" s="674"/>
      <c r="FN161" s="435">
        <f t="shared" si="322"/>
        <v>0</v>
      </c>
      <c r="FO161" s="228" t="str">
        <f t="shared" si="323"/>
        <v/>
      </c>
      <c r="FP161" s="236" t="str">
        <f t="shared" si="247"/>
        <v/>
      </c>
      <c r="FQ161" s="237" t="str">
        <f t="shared" si="248"/>
        <v/>
      </c>
      <c r="FR161" s="237" t="str">
        <f t="shared" si="249"/>
        <v/>
      </c>
      <c r="FS161" s="238">
        <f t="shared" si="314"/>
        <v>0</v>
      </c>
      <c r="FT161" s="675"/>
      <c r="FV161" s="1363">
        <f t="shared" si="324"/>
        <v>0</v>
      </c>
      <c r="FW161" s="1363">
        <f t="shared" si="325"/>
        <v>0</v>
      </c>
      <c r="FX161" s="1363">
        <f t="shared" si="326"/>
        <v>0</v>
      </c>
      <c r="FY161" s="1363">
        <f t="shared" si="327"/>
        <v>0</v>
      </c>
      <c r="FZ161" s="1363">
        <f t="shared" si="328"/>
        <v>0</v>
      </c>
      <c r="GA161" s="1363">
        <f t="shared" si="329"/>
        <v>0</v>
      </c>
      <c r="GB161" s="1363">
        <f t="shared" si="330"/>
        <v>0</v>
      </c>
      <c r="GF161" s="1166">
        <f>'③-2 R2入力（変更後）'!AJ161</f>
        <v>0</v>
      </c>
      <c r="GG161" s="1167">
        <f>'③-2 R2入力（変更後）'!AL161</f>
        <v>0</v>
      </c>
      <c r="GH161" s="1166">
        <f>'③-2 R2入力（変更後）'!AQ161</f>
        <v>0</v>
      </c>
      <c r="GI161" s="1167">
        <f>'③-2 R2入力（変更後）'!AS161</f>
        <v>0</v>
      </c>
      <c r="GJ161" s="1166">
        <f>'③-2 R2入力（変更後）'!AX161</f>
        <v>0</v>
      </c>
      <c r="GK161" s="1167">
        <f>'③-2 R2入力（変更後）'!AZ161</f>
        <v>0</v>
      </c>
      <c r="GL161" s="1166">
        <f>'③-2 R2入力（変更後）'!CF161</f>
        <v>0</v>
      </c>
      <c r="GM161" s="1167">
        <f>'③-2 R2入力（変更後）'!CW161</f>
        <v>0</v>
      </c>
      <c r="GN161" s="1166">
        <f>'③-2 R2入力（変更後）'!DB161</f>
        <v>0</v>
      </c>
      <c r="GO161" s="1167">
        <f>'③-2 R2入力（変更後）'!DG161</f>
        <v>0</v>
      </c>
      <c r="GP161" s="1166">
        <f>'③-2 R2入力（変更後）'!DL161</f>
        <v>0</v>
      </c>
      <c r="GQ161" s="1167">
        <f>'③-2 R2入力（変更後）'!DQ161</f>
        <v>0</v>
      </c>
      <c r="GS161" s="1168">
        <f>'③-2 R2入力（変更後）'!FK161</f>
        <v>0</v>
      </c>
      <c r="GT161" s="1168">
        <f>'③-2 R2入力（変更後）'!FL161</f>
        <v>0</v>
      </c>
      <c r="GU161" s="1168">
        <f>'③-2 R2入力（変更後）'!FM161</f>
        <v>0</v>
      </c>
      <c r="GV161" s="1161"/>
      <c r="GX161" s="1162">
        <f>'③-2 R2入力（変更後）'!FE161</f>
        <v>0</v>
      </c>
      <c r="GY161" s="1163" t="str">
        <f>'③-2 R2入力（変更後）'!FO161</f>
        <v/>
      </c>
    </row>
    <row r="162" spans="1:207" s="3" customFormat="1" ht="18" customHeight="1">
      <c r="A162" s="305" t="str">
        <f t="shared" si="250"/>
        <v/>
      </c>
      <c r="B162" s="174">
        <f t="shared" si="315"/>
        <v>0</v>
      </c>
      <c r="C162" s="1415" t="str">
        <f t="shared" si="317"/>
        <v>00授業料</v>
      </c>
      <c r="D162" s="1415" t="str">
        <f t="shared" si="318"/>
        <v>00入学金</v>
      </c>
      <c r="E162" s="174">
        <f t="shared" si="316"/>
        <v>0</v>
      </c>
      <c r="F162" s="305">
        <f t="shared" si="251"/>
        <v>0</v>
      </c>
      <c r="G162" s="475">
        <f t="shared" si="319"/>
        <v>145</v>
      </c>
      <c r="H162" s="430"/>
      <c r="I162" s="431"/>
      <c r="J162" s="658"/>
      <c r="K162" s="659"/>
      <c r="L162" s="659"/>
      <c r="M162" s="660"/>
      <c r="N162" s="661"/>
      <c r="O162" s="662"/>
      <c r="P162" s="658"/>
      <c r="Q162" s="659"/>
      <c r="R162" s="660"/>
      <c r="S162" s="663"/>
      <c r="T162" s="682"/>
      <c r="U162" s="664"/>
      <c r="V162" s="53" t="str">
        <f>IF(OR($R$5="",$T$5="",$J162="",$O162="",$U162=""),"",IF(ISERROR(VLOOKUP($C162,参照!$P$4:$V$112,5,FALSE)),0,VLOOKUP($C162,参照!$P$4:$V$112,5,FALSE)))</f>
        <v/>
      </c>
      <c r="W162" s="665"/>
      <c r="X162" s="54" t="str">
        <f>IF(OR($R$5="",$T$5="",$J162="",$O162="",$W162=""),"",IF(ISERROR(VLOOKUP($D162,参照!$P$4:$V$112,5,FALSE)),0,VLOOKUP($D162,参照!$P$4:$V$112,5,FALSE)))</f>
        <v/>
      </c>
      <c r="Y162" s="102" t="str">
        <f t="shared" si="252"/>
        <v/>
      </c>
      <c r="Z162" s="102" t="str">
        <f t="shared" si="253"/>
        <v/>
      </c>
      <c r="AA162" s="1330">
        <f t="shared" si="320"/>
        <v>0</v>
      </c>
      <c r="AB162" s="241">
        <f t="shared" si="254"/>
        <v>0</v>
      </c>
      <c r="AC162" s="666"/>
      <c r="AD162" s="352">
        <f t="shared" si="255"/>
        <v>0</v>
      </c>
      <c r="AE162" s="55" t="str">
        <f t="shared" si="256"/>
        <v/>
      </c>
      <c r="AF162" s="193" t="str">
        <f t="shared" si="257"/>
        <v/>
      </c>
      <c r="AG162" s="194" t="str">
        <f t="shared" si="212"/>
        <v/>
      </c>
      <c r="AH162" s="54" t="str">
        <f t="shared" si="212"/>
        <v/>
      </c>
      <c r="AI162" s="1133" t="str">
        <f t="shared" si="321"/>
        <v/>
      </c>
      <c r="AJ162" s="667"/>
      <c r="AK162" s="54" t="str">
        <f t="shared" si="258"/>
        <v/>
      </c>
      <c r="AL162" s="668"/>
      <c r="AM162" s="194">
        <f t="shared" si="259"/>
        <v>0</v>
      </c>
      <c r="AN162" s="194">
        <f t="shared" si="260"/>
        <v>0</v>
      </c>
      <c r="AO162" s="194">
        <f t="shared" si="261"/>
        <v>0</v>
      </c>
      <c r="AP162" s="283">
        <f t="shared" si="262"/>
        <v>0</v>
      </c>
      <c r="AQ162" s="669"/>
      <c r="AR162" s="56" t="str">
        <f t="shared" si="263"/>
        <v/>
      </c>
      <c r="AS162" s="668"/>
      <c r="AT162" s="194">
        <f t="shared" si="264"/>
        <v>0</v>
      </c>
      <c r="AU162" s="194">
        <f t="shared" si="265"/>
        <v>0</v>
      </c>
      <c r="AV162" s="194">
        <f t="shared" si="266"/>
        <v>0</v>
      </c>
      <c r="AW162" s="283">
        <f t="shared" si="267"/>
        <v>0</v>
      </c>
      <c r="AX162" s="669"/>
      <c r="AY162" s="54" t="str">
        <f t="shared" si="268"/>
        <v/>
      </c>
      <c r="AZ162" s="668"/>
      <c r="BA162" s="194">
        <f t="shared" si="269"/>
        <v>0</v>
      </c>
      <c r="BB162" s="194">
        <f t="shared" si="270"/>
        <v>0</v>
      </c>
      <c r="BC162" s="194">
        <f t="shared" si="271"/>
        <v>0</v>
      </c>
      <c r="BD162" s="283">
        <f t="shared" si="272"/>
        <v>0</v>
      </c>
      <c r="BE162" s="206" t="str">
        <f t="shared" si="273"/>
        <v>○</v>
      </c>
      <c r="BF162" s="208">
        <f t="shared" si="213"/>
        <v>0</v>
      </c>
      <c r="BG162" s="204">
        <f t="shared" si="213"/>
        <v>0</v>
      </c>
      <c r="BH162" s="204">
        <f t="shared" si="213"/>
        <v>0</v>
      </c>
      <c r="BI162" s="205">
        <f t="shared" si="274"/>
        <v>0</v>
      </c>
      <c r="BJ162" s="236">
        <f t="shared" si="214"/>
        <v>0</v>
      </c>
      <c r="BK162" s="237">
        <f t="shared" si="214"/>
        <v>0</v>
      </c>
      <c r="BL162" s="237">
        <f t="shared" si="214"/>
        <v>0</v>
      </c>
      <c r="BM162" s="238">
        <f t="shared" si="275"/>
        <v>0</v>
      </c>
      <c r="BN162" s="236">
        <f t="shared" si="276"/>
        <v>0</v>
      </c>
      <c r="BO162" s="237">
        <f t="shared" si="277"/>
        <v>0</v>
      </c>
      <c r="BP162" s="237">
        <f t="shared" si="278"/>
        <v>0</v>
      </c>
      <c r="BQ162" s="238">
        <f t="shared" si="279"/>
        <v>0</v>
      </c>
      <c r="BR162" s="236">
        <f t="shared" si="215"/>
        <v>0</v>
      </c>
      <c r="BS162" s="237">
        <f t="shared" si="215"/>
        <v>0</v>
      </c>
      <c r="BT162" s="237">
        <f t="shared" si="215"/>
        <v>0</v>
      </c>
      <c r="BU162" s="238">
        <f t="shared" si="280"/>
        <v>0</v>
      </c>
      <c r="BV162" s="236" t="str">
        <f t="shared" si="216"/>
        <v/>
      </c>
      <c r="BW162" s="237" t="str">
        <f t="shared" si="217"/>
        <v/>
      </c>
      <c r="BX162" s="237" t="str">
        <f t="shared" si="218"/>
        <v/>
      </c>
      <c r="BY162" s="238">
        <f t="shared" si="281"/>
        <v>0</v>
      </c>
      <c r="BZ162" s="257" t="str">
        <f t="shared" si="219"/>
        <v/>
      </c>
      <c r="CA162" s="104" t="str">
        <f t="shared" si="219"/>
        <v/>
      </c>
      <c r="CB162" s="103" t="str">
        <f t="shared" si="219"/>
        <v/>
      </c>
      <c r="CC162" s="105" t="str">
        <f t="shared" si="220"/>
        <v/>
      </c>
      <c r="CD162" s="104" t="str">
        <f t="shared" si="220"/>
        <v/>
      </c>
      <c r="CE162" s="103" t="str">
        <f t="shared" si="220"/>
        <v/>
      </c>
      <c r="CF162" s="670"/>
      <c r="CG162" s="204" t="str">
        <f t="shared" si="282"/>
        <v>－</v>
      </c>
      <c r="CH162" s="194"/>
      <c r="CI162" s="258"/>
      <c r="CJ162" s="193" t="str">
        <f t="shared" si="221"/>
        <v/>
      </c>
      <c r="CK162" s="194" t="str">
        <f t="shared" si="222"/>
        <v/>
      </c>
      <c r="CL162" s="54" t="str">
        <f t="shared" si="223"/>
        <v/>
      </c>
      <c r="CM162" s="193" t="str">
        <f t="shared" si="224"/>
        <v/>
      </c>
      <c r="CN162" s="194" t="str">
        <f t="shared" si="225"/>
        <v/>
      </c>
      <c r="CO162" s="54" t="str">
        <f t="shared" si="226"/>
        <v/>
      </c>
      <c r="CP162" s="193" t="str">
        <f t="shared" si="227"/>
        <v/>
      </c>
      <c r="CQ162" s="194" t="str">
        <f t="shared" si="227"/>
        <v/>
      </c>
      <c r="CR162" s="54" t="str">
        <f t="shared" si="227"/>
        <v/>
      </c>
      <c r="CS162" s="193" t="str">
        <f t="shared" si="228"/>
        <v/>
      </c>
      <c r="CT162" s="194" t="str">
        <f t="shared" si="229"/>
        <v/>
      </c>
      <c r="CU162" s="194" t="str">
        <f t="shared" si="230"/>
        <v/>
      </c>
      <c r="CV162" s="57" t="str">
        <f t="shared" si="283"/>
        <v/>
      </c>
      <c r="CW162" s="668"/>
      <c r="CX162" s="194">
        <f t="shared" si="284"/>
        <v>0</v>
      </c>
      <c r="CY162" s="194">
        <f t="shared" si="285"/>
        <v>0</v>
      </c>
      <c r="CZ162" s="194">
        <f t="shared" si="286"/>
        <v>0</v>
      </c>
      <c r="DA162" s="283">
        <f t="shared" si="287"/>
        <v>0</v>
      </c>
      <c r="DB162" s="669"/>
      <c r="DC162" s="295">
        <f t="shared" si="231"/>
        <v>0</v>
      </c>
      <c r="DD162" s="104">
        <f t="shared" si="232"/>
        <v>0</v>
      </c>
      <c r="DE162" s="296">
        <f t="shared" si="233"/>
        <v>0</v>
      </c>
      <c r="DF162" s="56" t="str">
        <f t="shared" si="288"/>
        <v/>
      </c>
      <c r="DG162" s="668"/>
      <c r="DH162" s="194">
        <f t="shared" si="289"/>
        <v>0</v>
      </c>
      <c r="DI162" s="194">
        <f t="shared" si="290"/>
        <v>0</v>
      </c>
      <c r="DJ162" s="194">
        <f t="shared" si="291"/>
        <v>0</v>
      </c>
      <c r="DK162" s="283">
        <f t="shared" si="292"/>
        <v>0</v>
      </c>
      <c r="DL162" s="669"/>
      <c r="DM162" s="295">
        <f t="shared" si="234"/>
        <v>0</v>
      </c>
      <c r="DN162" s="104">
        <f t="shared" si="235"/>
        <v>0</v>
      </c>
      <c r="DO162" s="296">
        <f t="shared" si="236"/>
        <v>0</v>
      </c>
      <c r="DP162" s="56" t="str">
        <f t="shared" si="293"/>
        <v/>
      </c>
      <c r="DQ162" s="668"/>
      <c r="DR162" s="194">
        <f t="shared" si="294"/>
        <v>0</v>
      </c>
      <c r="DS162" s="194">
        <f t="shared" si="295"/>
        <v>0</v>
      </c>
      <c r="DT162" s="194">
        <f t="shared" si="296"/>
        <v>0</v>
      </c>
      <c r="DU162" s="53">
        <f t="shared" si="297"/>
        <v>0</v>
      </c>
      <c r="DV162" s="236">
        <f t="shared" si="237"/>
        <v>0</v>
      </c>
      <c r="DW162" s="237">
        <f t="shared" si="237"/>
        <v>0</v>
      </c>
      <c r="DX162" s="237">
        <f t="shared" si="237"/>
        <v>0</v>
      </c>
      <c r="DY162" s="238">
        <f t="shared" si="298"/>
        <v>0</v>
      </c>
      <c r="DZ162" s="236">
        <f t="shared" si="238"/>
        <v>0</v>
      </c>
      <c r="EA162" s="237">
        <f t="shared" si="238"/>
        <v>0</v>
      </c>
      <c r="EB162" s="237">
        <f t="shared" si="238"/>
        <v>0</v>
      </c>
      <c r="EC162" s="238">
        <f t="shared" si="299"/>
        <v>0</v>
      </c>
      <c r="ED162" s="236">
        <f t="shared" si="239"/>
        <v>0</v>
      </c>
      <c r="EE162" s="237">
        <f t="shared" si="239"/>
        <v>0</v>
      </c>
      <c r="EF162" s="237">
        <f t="shared" si="239"/>
        <v>0</v>
      </c>
      <c r="EG162" s="238">
        <f t="shared" si="300"/>
        <v>0</v>
      </c>
      <c r="EH162" s="236" t="str">
        <f t="shared" si="240"/>
        <v/>
      </c>
      <c r="EI162" s="237" t="str">
        <f t="shared" si="241"/>
        <v/>
      </c>
      <c r="EJ162" s="237" t="str">
        <f t="shared" si="242"/>
        <v/>
      </c>
      <c r="EK162" s="238">
        <f t="shared" si="301"/>
        <v>0</v>
      </c>
      <c r="EL162" s="671"/>
      <c r="EM162" s="265">
        <f t="shared" si="243"/>
        <v>0</v>
      </c>
      <c r="EN162" s="266">
        <f t="shared" si="243"/>
        <v>0</v>
      </c>
      <c r="EO162" s="270">
        <f t="shared" si="243"/>
        <v>0</v>
      </c>
      <c r="EP162" s="272">
        <f t="shared" si="302"/>
        <v>0</v>
      </c>
      <c r="EQ162" s="265">
        <f t="shared" si="244"/>
        <v>0</v>
      </c>
      <c r="ER162" s="266">
        <f t="shared" si="244"/>
        <v>0</v>
      </c>
      <c r="ES162" s="267">
        <f t="shared" si="244"/>
        <v>0</v>
      </c>
      <c r="ET162" s="273">
        <f t="shared" si="303"/>
        <v>0</v>
      </c>
      <c r="EU162" s="271">
        <f t="shared" si="304"/>
        <v>0</v>
      </c>
      <c r="EV162" s="231">
        <f t="shared" si="305"/>
        <v>0</v>
      </c>
      <c r="EW162" s="235">
        <f t="shared" si="306"/>
        <v>0</v>
      </c>
      <c r="EX162" s="234">
        <f t="shared" si="307"/>
        <v>0</v>
      </c>
      <c r="EY162" s="227" t="str">
        <f t="shared" si="308"/>
        <v>○</v>
      </c>
      <c r="EZ162" s="208">
        <f t="shared" si="245"/>
        <v>0</v>
      </c>
      <c r="FA162" s="204">
        <f t="shared" si="245"/>
        <v>0</v>
      </c>
      <c r="FB162" s="204">
        <f t="shared" si="245"/>
        <v>0</v>
      </c>
      <c r="FC162" s="241">
        <f t="shared" si="309"/>
        <v>0</v>
      </c>
      <c r="FD162" s="53">
        <f t="shared" si="310"/>
        <v>0</v>
      </c>
      <c r="FE162" s="432">
        <f t="shared" si="311"/>
        <v>0</v>
      </c>
      <c r="FF162" s="433">
        <f t="shared" si="312"/>
        <v>0</v>
      </c>
      <c r="FG162" s="53" t="str">
        <f t="shared" si="313"/>
        <v/>
      </c>
      <c r="FH162" s="105" t="str">
        <f t="shared" si="246"/>
        <v/>
      </c>
      <c r="FI162" s="104" t="str">
        <f t="shared" si="246"/>
        <v/>
      </c>
      <c r="FJ162" s="434" t="str">
        <f t="shared" si="246"/>
        <v/>
      </c>
      <c r="FK162" s="672"/>
      <c r="FL162" s="673"/>
      <c r="FM162" s="674"/>
      <c r="FN162" s="435">
        <f t="shared" si="322"/>
        <v>0</v>
      </c>
      <c r="FO162" s="228" t="str">
        <f t="shared" si="323"/>
        <v/>
      </c>
      <c r="FP162" s="236" t="str">
        <f t="shared" si="247"/>
        <v/>
      </c>
      <c r="FQ162" s="237" t="str">
        <f t="shared" si="248"/>
        <v/>
      </c>
      <c r="FR162" s="237" t="str">
        <f t="shared" si="249"/>
        <v/>
      </c>
      <c r="FS162" s="238">
        <f t="shared" si="314"/>
        <v>0</v>
      </c>
      <c r="FT162" s="675"/>
      <c r="FV162" s="1363">
        <f t="shared" si="324"/>
        <v>0</v>
      </c>
      <c r="FW162" s="1363">
        <f t="shared" si="325"/>
        <v>0</v>
      </c>
      <c r="FX162" s="1363">
        <f t="shared" si="326"/>
        <v>0</v>
      </c>
      <c r="FY162" s="1363">
        <f t="shared" si="327"/>
        <v>0</v>
      </c>
      <c r="FZ162" s="1363">
        <f t="shared" si="328"/>
        <v>0</v>
      </c>
      <c r="GA162" s="1363">
        <f t="shared" si="329"/>
        <v>0</v>
      </c>
      <c r="GB162" s="1363">
        <f t="shared" si="330"/>
        <v>0</v>
      </c>
      <c r="GF162" s="1166">
        <f>'③-2 R2入力（変更後）'!AJ162</f>
        <v>0</v>
      </c>
      <c r="GG162" s="1167">
        <f>'③-2 R2入力（変更後）'!AL162</f>
        <v>0</v>
      </c>
      <c r="GH162" s="1166">
        <f>'③-2 R2入力（変更後）'!AQ162</f>
        <v>0</v>
      </c>
      <c r="GI162" s="1167">
        <f>'③-2 R2入力（変更後）'!AS162</f>
        <v>0</v>
      </c>
      <c r="GJ162" s="1166">
        <f>'③-2 R2入力（変更後）'!AX162</f>
        <v>0</v>
      </c>
      <c r="GK162" s="1167">
        <f>'③-2 R2入力（変更後）'!AZ162</f>
        <v>0</v>
      </c>
      <c r="GL162" s="1166">
        <f>'③-2 R2入力（変更後）'!CF162</f>
        <v>0</v>
      </c>
      <c r="GM162" s="1167">
        <f>'③-2 R2入力（変更後）'!CW162</f>
        <v>0</v>
      </c>
      <c r="GN162" s="1166">
        <f>'③-2 R2入力（変更後）'!DB162</f>
        <v>0</v>
      </c>
      <c r="GO162" s="1167">
        <f>'③-2 R2入力（変更後）'!DG162</f>
        <v>0</v>
      </c>
      <c r="GP162" s="1166">
        <f>'③-2 R2入力（変更後）'!DL162</f>
        <v>0</v>
      </c>
      <c r="GQ162" s="1167">
        <f>'③-2 R2入力（変更後）'!DQ162</f>
        <v>0</v>
      </c>
      <c r="GS162" s="1168">
        <f>'③-2 R2入力（変更後）'!FK162</f>
        <v>0</v>
      </c>
      <c r="GT162" s="1168">
        <f>'③-2 R2入力（変更後）'!FL162</f>
        <v>0</v>
      </c>
      <c r="GU162" s="1168">
        <f>'③-2 R2入力（変更後）'!FM162</f>
        <v>0</v>
      </c>
      <c r="GV162" s="1161"/>
      <c r="GX162" s="1162">
        <f>'③-2 R2入力（変更後）'!FE162</f>
        <v>0</v>
      </c>
      <c r="GY162" s="1163" t="str">
        <f>'③-2 R2入力（変更後）'!FO162</f>
        <v/>
      </c>
    </row>
    <row r="163" spans="1:207" s="3" customFormat="1" ht="18" customHeight="1">
      <c r="A163" s="305" t="str">
        <f t="shared" si="250"/>
        <v/>
      </c>
      <c r="B163" s="174">
        <f t="shared" si="315"/>
        <v>0</v>
      </c>
      <c r="C163" s="1415" t="str">
        <f t="shared" si="317"/>
        <v>00授業料</v>
      </c>
      <c r="D163" s="1415" t="str">
        <f t="shared" si="318"/>
        <v>00入学金</v>
      </c>
      <c r="E163" s="174">
        <f t="shared" si="316"/>
        <v>0</v>
      </c>
      <c r="F163" s="305">
        <f t="shared" si="251"/>
        <v>0</v>
      </c>
      <c r="G163" s="475">
        <f t="shared" si="319"/>
        <v>146</v>
      </c>
      <c r="H163" s="430"/>
      <c r="I163" s="431"/>
      <c r="J163" s="658"/>
      <c r="K163" s="659"/>
      <c r="L163" s="659"/>
      <c r="M163" s="660"/>
      <c r="N163" s="661"/>
      <c r="O163" s="662"/>
      <c r="P163" s="658"/>
      <c r="Q163" s="659"/>
      <c r="R163" s="660"/>
      <c r="S163" s="663"/>
      <c r="T163" s="682"/>
      <c r="U163" s="664"/>
      <c r="V163" s="53" t="str">
        <f>IF(OR($R$5="",$T$5="",$J163="",$O163="",$U163=""),"",IF(ISERROR(VLOOKUP($C163,参照!$P$4:$V$112,5,FALSE)),0,VLOOKUP($C163,参照!$P$4:$V$112,5,FALSE)))</f>
        <v/>
      </c>
      <c r="W163" s="665"/>
      <c r="X163" s="54" t="str">
        <f>IF(OR($R$5="",$T$5="",$J163="",$O163="",$W163=""),"",IF(ISERROR(VLOOKUP($D163,参照!$P$4:$V$112,5,FALSE)),0,VLOOKUP($D163,参照!$P$4:$V$112,5,FALSE)))</f>
        <v/>
      </c>
      <c r="Y163" s="102" t="str">
        <f t="shared" si="252"/>
        <v/>
      </c>
      <c r="Z163" s="102" t="str">
        <f t="shared" si="253"/>
        <v/>
      </c>
      <c r="AA163" s="1330">
        <f t="shared" si="320"/>
        <v>0</v>
      </c>
      <c r="AB163" s="241">
        <f t="shared" si="254"/>
        <v>0</v>
      </c>
      <c r="AC163" s="666"/>
      <c r="AD163" s="352">
        <f t="shared" si="255"/>
        <v>0</v>
      </c>
      <c r="AE163" s="55" t="str">
        <f t="shared" si="256"/>
        <v/>
      </c>
      <c r="AF163" s="193" t="str">
        <f t="shared" si="257"/>
        <v/>
      </c>
      <c r="AG163" s="194" t="str">
        <f t="shared" si="212"/>
        <v/>
      </c>
      <c r="AH163" s="54" t="str">
        <f t="shared" si="212"/>
        <v/>
      </c>
      <c r="AI163" s="1133" t="str">
        <f t="shared" si="321"/>
        <v/>
      </c>
      <c r="AJ163" s="667"/>
      <c r="AK163" s="54" t="str">
        <f t="shared" si="258"/>
        <v/>
      </c>
      <c r="AL163" s="668"/>
      <c r="AM163" s="194">
        <f t="shared" si="259"/>
        <v>0</v>
      </c>
      <c r="AN163" s="194">
        <f t="shared" si="260"/>
        <v>0</v>
      </c>
      <c r="AO163" s="194">
        <f t="shared" si="261"/>
        <v>0</v>
      </c>
      <c r="AP163" s="283">
        <f t="shared" si="262"/>
        <v>0</v>
      </c>
      <c r="AQ163" s="669"/>
      <c r="AR163" s="56" t="str">
        <f t="shared" si="263"/>
        <v/>
      </c>
      <c r="AS163" s="668"/>
      <c r="AT163" s="194">
        <f t="shared" si="264"/>
        <v>0</v>
      </c>
      <c r="AU163" s="194">
        <f t="shared" si="265"/>
        <v>0</v>
      </c>
      <c r="AV163" s="194">
        <f t="shared" si="266"/>
        <v>0</v>
      </c>
      <c r="AW163" s="283">
        <f t="shared" si="267"/>
        <v>0</v>
      </c>
      <c r="AX163" s="669"/>
      <c r="AY163" s="54" t="str">
        <f t="shared" si="268"/>
        <v/>
      </c>
      <c r="AZ163" s="668"/>
      <c r="BA163" s="194">
        <f t="shared" si="269"/>
        <v>0</v>
      </c>
      <c r="BB163" s="194">
        <f t="shared" si="270"/>
        <v>0</v>
      </c>
      <c r="BC163" s="194">
        <f t="shared" si="271"/>
        <v>0</v>
      </c>
      <c r="BD163" s="283">
        <f t="shared" si="272"/>
        <v>0</v>
      </c>
      <c r="BE163" s="206" t="str">
        <f t="shared" si="273"/>
        <v>○</v>
      </c>
      <c r="BF163" s="208">
        <f t="shared" si="213"/>
        <v>0</v>
      </c>
      <c r="BG163" s="204">
        <f t="shared" si="213"/>
        <v>0</v>
      </c>
      <c r="BH163" s="204">
        <f t="shared" si="213"/>
        <v>0</v>
      </c>
      <c r="BI163" s="205">
        <f t="shared" si="274"/>
        <v>0</v>
      </c>
      <c r="BJ163" s="236">
        <f t="shared" si="214"/>
        <v>0</v>
      </c>
      <c r="BK163" s="237">
        <f t="shared" si="214"/>
        <v>0</v>
      </c>
      <c r="BL163" s="237">
        <f t="shared" si="214"/>
        <v>0</v>
      </c>
      <c r="BM163" s="238">
        <f t="shared" si="275"/>
        <v>0</v>
      </c>
      <c r="BN163" s="236">
        <f t="shared" si="276"/>
        <v>0</v>
      </c>
      <c r="BO163" s="237">
        <f t="shared" si="277"/>
        <v>0</v>
      </c>
      <c r="BP163" s="237">
        <f t="shared" si="278"/>
        <v>0</v>
      </c>
      <c r="BQ163" s="238">
        <f t="shared" si="279"/>
        <v>0</v>
      </c>
      <c r="BR163" s="236">
        <f t="shared" si="215"/>
        <v>0</v>
      </c>
      <c r="BS163" s="237">
        <f t="shared" si="215"/>
        <v>0</v>
      </c>
      <c r="BT163" s="237">
        <f t="shared" si="215"/>
        <v>0</v>
      </c>
      <c r="BU163" s="238">
        <f t="shared" si="280"/>
        <v>0</v>
      </c>
      <c r="BV163" s="236" t="str">
        <f t="shared" si="216"/>
        <v/>
      </c>
      <c r="BW163" s="237" t="str">
        <f t="shared" si="217"/>
        <v/>
      </c>
      <c r="BX163" s="237" t="str">
        <f t="shared" si="218"/>
        <v/>
      </c>
      <c r="BY163" s="238">
        <f t="shared" si="281"/>
        <v>0</v>
      </c>
      <c r="BZ163" s="257" t="str">
        <f t="shared" si="219"/>
        <v/>
      </c>
      <c r="CA163" s="104" t="str">
        <f t="shared" si="219"/>
        <v/>
      </c>
      <c r="CB163" s="103" t="str">
        <f t="shared" si="219"/>
        <v/>
      </c>
      <c r="CC163" s="105" t="str">
        <f t="shared" si="220"/>
        <v/>
      </c>
      <c r="CD163" s="104" t="str">
        <f t="shared" si="220"/>
        <v/>
      </c>
      <c r="CE163" s="103" t="str">
        <f t="shared" si="220"/>
        <v/>
      </c>
      <c r="CF163" s="670"/>
      <c r="CG163" s="204" t="str">
        <f t="shared" si="282"/>
        <v>－</v>
      </c>
      <c r="CH163" s="194"/>
      <c r="CI163" s="258"/>
      <c r="CJ163" s="193" t="str">
        <f t="shared" si="221"/>
        <v/>
      </c>
      <c r="CK163" s="194" t="str">
        <f t="shared" si="222"/>
        <v/>
      </c>
      <c r="CL163" s="54" t="str">
        <f t="shared" si="223"/>
        <v/>
      </c>
      <c r="CM163" s="193" t="str">
        <f t="shared" si="224"/>
        <v/>
      </c>
      <c r="CN163" s="194" t="str">
        <f t="shared" si="225"/>
        <v/>
      </c>
      <c r="CO163" s="54" t="str">
        <f t="shared" si="226"/>
        <v/>
      </c>
      <c r="CP163" s="193" t="str">
        <f t="shared" si="227"/>
        <v/>
      </c>
      <c r="CQ163" s="194" t="str">
        <f t="shared" si="227"/>
        <v/>
      </c>
      <c r="CR163" s="54" t="str">
        <f t="shared" si="227"/>
        <v/>
      </c>
      <c r="CS163" s="193" t="str">
        <f t="shared" si="228"/>
        <v/>
      </c>
      <c r="CT163" s="194" t="str">
        <f t="shared" si="229"/>
        <v/>
      </c>
      <c r="CU163" s="194" t="str">
        <f t="shared" si="230"/>
        <v/>
      </c>
      <c r="CV163" s="57" t="str">
        <f t="shared" si="283"/>
        <v/>
      </c>
      <c r="CW163" s="668"/>
      <c r="CX163" s="194">
        <f t="shared" si="284"/>
        <v>0</v>
      </c>
      <c r="CY163" s="194">
        <f t="shared" si="285"/>
        <v>0</v>
      </c>
      <c r="CZ163" s="194">
        <f t="shared" si="286"/>
        <v>0</v>
      </c>
      <c r="DA163" s="283">
        <f t="shared" si="287"/>
        <v>0</v>
      </c>
      <c r="DB163" s="669"/>
      <c r="DC163" s="295">
        <f t="shared" si="231"/>
        <v>0</v>
      </c>
      <c r="DD163" s="104">
        <f t="shared" si="232"/>
        <v>0</v>
      </c>
      <c r="DE163" s="296">
        <f t="shared" si="233"/>
        <v>0</v>
      </c>
      <c r="DF163" s="56" t="str">
        <f t="shared" si="288"/>
        <v/>
      </c>
      <c r="DG163" s="668"/>
      <c r="DH163" s="194">
        <f t="shared" si="289"/>
        <v>0</v>
      </c>
      <c r="DI163" s="194">
        <f t="shared" si="290"/>
        <v>0</v>
      </c>
      <c r="DJ163" s="194">
        <f t="shared" si="291"/>
        <v>0</v>
      </c>
      <c r="DK163" s="283">
        <f t="shared" si="292"/>
        <v>0</v>
      </c>
      <c r="DL163" s="669"/>
      <c r="DM163" s="295">
        <f t="shared" si="234"/>
        <v>0</v>
      </c>
      <c r="DN163" s="104">
        <f t="shared" si="235"/>
        <v>0</v>
      </c>
      <c r="DO163" s="296">
        <f t="shared" si="236"/>
        <v>0</v>
      </c>
      <c r="DP163" s="56" t="str">
        <f t="shared" si="293"/>
        <v/>
      </c>
      <c r="DQ163" s="668"/>
      <c r="DR163" s="194">
        <f t="shared" si="294"/>
        <v>0</v>
      </c>
      <c r="DS163" s="194">
        <f t="shared" si="295"/>
        <v>0</v>
      </c>
      <c r="DT163" s="194">
        <f t="shared" si="296"/>
        <v>0</v>
      </c>
      <c r="DU163" s="53">
        <f t="shared" si="297"/>
        <v>0</v>
      </c>
      <c r="DV163" s="236">
        <f t="shared" si="237"/>
        <v>0</v>
      </c>
      <c r="DW163" s="237">
        <f t="shared" si="237"/>
        <v>0</v>
      </c>
      <c r="DX163" s="237">
        <f t="shared" si="237"/>
        <v>0</v>
      </c>
      <c r="DY163" s="238">
        <f t="shared" si="298"/>
        <v>0</v>
      </c>
      <c r="DZ163" s="236">
        <f t="shared" si="238"/>
        <v>0</v>
      </c>
      <c r="EA163" s="237">
        <f t="shared" si="238"/>
        <v>0</v>
      </c>
      <c r="EB163" s="237">
        <f t="shared" si="238"/>
        <v>0</v>
      </c>
      <c r="EC163" s="238">
        <f t="shared" si="299"/>
        <v>0</v>
      </c>
      <c r="ED163" s="236">
        <f t="shared" si="239"/>
        <v>0</v>
      </c>
      <c r="EE163" s="237">
        <f t="shared" si="239"/>
        <v>0</v>
      </c>
      <c r="EF163" s="237">
        <f t="shared" si="239"/>
        <v>0</v>
      </c>
      <c r="EG163" s="238">
        <f t="shared" si="300"/>
        <v>0</v>
      </c>
      <c r="EH163" s="236" t="str">
        <f t="shared" si="240"/>
        <v/>
      </c>
      <c r="EI163" s="237" t="str">
        <f t="shared" si="241"/>
        <v/>
      </c>
      <c r="EJ163" s="237" t="str">
        <f t="shared" si="242"/>
        <v/>
      </c>
      <c r="EK163" s="238">
        <f t="shared" si="301"/>
        <v>0</v>
      </c>
      <c r="EL163" s="671"/>
      <c r="EM163" s="265">
        <f t="shared" si="243"/>
        <v>0</v>
      </c>
      <c r="EN163" s="266">
        <f t="shared" si="243"/>
        <v>0</v>
      </c>
      <c r="EO163" s="270">
        <f t="shared" si="243"/>
        <v>0</v>
      </c>
      <c r="EP163" s="272">
        <f t="shared" si="302"/>
        <v>0</v>
      </c>
      <c r="EQ163" s="265">
        <f t="shared" si="244"/>
        <v>0</v>
      </c>
      <c r="ER163" s="266">
        <f t="shared" si="244"/>
        <v>0</v>
      </c>
      <c r="ES163" s="267">
        <f t="shared" si="244"/>
        <v>0</v>
      </c>
      <c r="ET163" s="273">
        <f t="shared" si="303"/>
        <v>0</v>
      </c>
      <c r="EU163" s="271">
        <f t="shared" si="304"/>
        <v>0</v>
      </c>
      <c r="EV163" s="231">
        <f t="shared" si="305"/>
        <v>0</v>
      </c>
      <c r="EW163" s="235">
        <f t="shared" si="306"/>
        <v>0</v>
      </c>
      <c r="EX163" s="234">
        <f t="shared" si="307"/>
        <v>0</v>
      </c>
      <c r="EY163" s="227" t="str">
        <f t="shared" si="308"/>
        <v>○</v>
      </c>
      <c r="EZ163" s="208">
        <f t="shared" si="245"/>
        <v>0</v>
      </c>
      <c r="FA163" s="204">
        <f t="shared" si="245"/>
        <v>0</v>
      </c>
      <c r="FB163" s="204">
        <f t="shared" si="245"/>
        <v>0</v>
      </c>
      <c r="FC163" s="241">
        <f t="shared" si="309"/>
        <v>0</v>
      </c>
      <c r="FD163" s="53">
        <f t="shared" si="310"/>
        <v>0</v>
      </c>
      <c r="FE163" s="432">
        <f t="shared" si="311"/>
        <v>0</v>
      </c>
      <c r="FF163" s="433">
        <f t="shared" si="312"/>
        <v>0</v>
      </c>
      <c r="FG163" s="53" t="str">
        <f t="shared" si="313"/>
        <v/>
      </c>
      <c r="FH163" s="105" t="str">
        <f t="shared" si="246"/>
        <v/>
      </c>
      <c r="FI163" s="104" t="str">
        <f t="shared" si="246"/>
        <v/>
      </c>
      <c r="FJ163" s="434" t="str">
        <f t="shared" si="246"/>
        <v/>
      </c>
      <c r="FK163" s="672"/>
      <c r="FL163" s="673"/>
      <c r="FM163" s="674"/>
      <c r="FN163" s="435">
        <f t="shared" si="322"/>
        <v>0</v>
      </c>
      <c r="FO163" s="228" t="str">
        <f t="shared" si="323"/>
        <v/>
      </c>
      <c r="FP163" s="236" t="str">
        <f t="shared" si="247"/>
        <v/>
      </c>
      <c r="FQ163" s="237" t="str">
        <f t="shared" si="248"/>
        <v/>
      </c>
      <c r="FR163" s="237" t="str">
        <f t="shared" si="249"/>
        <v/>
      </c>
      <c r="FS163" s="238">
        <f t="shared" si="314"/>
        <v>0</v>
      </c>
      <c r="FT163" s="675"/>
      <c r="FV163" s="1363">
        <f t="shared" si="324"/>
        <v>0</v>
      </c>
      <c r="FW163" s="1363">
        <f t="shared" si="325"/>
        <v>0</v>
      </c>
      <c r="FX163" s="1363">
        <f t="shared" si="326"/>
        <v>0</v>
      </c>
      <c r="FY163" s="1363">
        <f t="shared" si="327"/>
        <v>0</v>
      </c>
      <c r="FZ163" s="1363">
        <f t="shared" si="328"/>
        <v>0</v>
      </c>
      <c r="GA163" s="1363">
        <f t="shared" si="329"/>
        <v>0</v>
      </c>
      <c r="GB163" s="1363">
        <f t="shared" si="330"/>
        <v>0</v>
      </c>
      <c r="GF163" s="1166">
        <f>'③-2 R2入力（変更後）'!AJ163</f>
        <v>0</v>
      </c>
      <c r="GG163" s="1167">
        <f>'③-2 R2入力（変更後）'!AL163</f>
        <v>0</v>
      </c>
      <c r="GH163" s="1166">
        <f>'③-2 R2入力（変更後）'!AQ163</f>
        <v>0</v>
      </c>
      <c r="GI163" s="1167">
        <f>'③-2 R2入力（変更後）'!AS163</f>
        <v>0</v>
      </c>
      <c r="GJ163" s="1166">
        <f>'③-2 R2入力（変更後）'!AX163</f>
        <v>0</v>
      </c>
      <c r="GK163" s="1167">
        <f>'③-2 R2入力（変更後）'!AZ163</f>
        <v>0</v>
      </c>
      <c r="GL163" s="1166">
        <f>'③-2 R2入力（変更後）'!CF163</f>
        <v>0</v>
      </c>
      <c r="GM163" s="1167">
        <f>'③-2 R2入力（変更後）'!CW163</f>
        <v>0</v>
      </c>
      <c r="GN163" s="1166">
        <f>'③-2 R2入力（変更後）'!DB163</f>
        <v>0</v>
      </c>
      <c r="GO163" s="1167">
        <f>'③-2 R2入力（変更後）'!DG163</f>
        <v>0</v>
      </c>
      <c r="GP163" s="1166">
        <f>'③-2 R2入力（変更後）'!DL163</f>
        <v>0</v>
      </c>
      <c r="GQ163" s="1167">
        <f>'③-2 R2入力（変更後）'!DQ163</f>
        <v>0</v>
      </c>
      <c r="GS163" s="1168">
        <f>'③-2 R2入力（変更後）'!FK163</f>
        <v>0</v>
      </c>
      <c r="GT163" s="1168">
        <f>'③-2 R2入力（変更後）'!FL163</f>
        <v>0</v>
      </c>
      <c r="GU163" s="1168">
        <f>'③-2 R2入力（変更後）'!FM163</f>
        <v>0</v>
      </c>
      <c r="GV163" s="1161"/>
      <c r="GX163" s="1162">
        <f>'③-2 R2入力（変更後）'!FE163</f>
        <v>0</v>
      </c>
      <c r="GY163" s="1163" t="str">
        <f>'③-2 R2入力（変更後）'!FO163</f>
        <v/>
      </c>
    </row>
    <row r="164" spans="1:207" s="3" customFormat="1" ht="18" customHeight="1">
      <c r="A164" s="305" t="str">
        <f t="shared" si="250"/>
        <v/>
      </c>
      <c r="B164" s="174">
        <f t="shared" si="315"/>
        <v>0</v>
      </c>
      <c r="C164" s="1415" t="str">
        <f t="shared" si="317"/>
        <v>00授業料</v>
      </c>
      <c r="D164" s="1415" t="str">
        <f t="shared" si="318"/>
        <v>00入学金</v>
      </c>
      <c r="E164" s="174">
        <f t="shared" si="316"/>
        <v>0</v>
      </c>
      <c r="F164" s="305">
        <f t="shared" si="251"/>
        <v>0</v>
      </c>
      <c r="G164" s="475">
        <f t="shared" si="319"/>
        <v>147</v>
      </c>
      <c r="H164" s="430"/>
      <c r="I164" s="431"/>
      <c r="J164" s="658"/>
      <c r="K164" s="659"/>
      <c r="L164" s="659"/>
      <c r="M164" s="660"/>
      <c r="N164" s="661"/>
      <c r="O164" s="662"/>
      <c r="P164" s="658"/>
      <c r="Q164" s="659"/>
      <c r="R164" s="660"/>
      <c r="S164" s="663"/>
      <c r="T164" s="682"/>
      <c r="U164" s="664"/>
      <c r="V164" s="53" t="str">
        <f>IF(OR($R$5="",$T$5="",$J164="",$O164="",$U164=""),"",IF(ISERROR(VLOOKUP($C164,参照!$P$4:$V$112,5,FALSE)),0,VLOOKUP($C164,参照!$P$4:$V$112,5,FALSE)))</f>
        <v/>
      </c>
      <c r="W164" s="665"/>
      <c r="X164" s="54" t="str">
        <f>IF(OR($R$5="",$T$5="",$J164="",$O164="",$W164=""),"",IF(ISERROR(VLOOKUP($D164,参照!$P$4:$V$112,5,FALSE)),0,VLOOKUP($D164,参照!$P$4:$V$112,5,FALSE)))</f>
        <v/>
      </c>
      <c r="Y164" s="102" t="str">
        <f t="shared" si="252"/>
        <v/>
      </c>
      <c r="Z164" s="102" t="str">
        <f t="shared" si="253"/>
        <v/>
      </c>
      <c r="AA164" s="1330">
        <f t="shared" si="320"/>
        <v>0</v>
      </c>
      <c r="AB164" s="241">
        <f t="shared" si="254"/>
        <v>0</v>
      </c>
      <c r="AC164" s="666"/>
      <c r="AD164" s="352">
        <f t="shared" si="255"/>
        <v>0</v>
      </c>
      <c r="AE164" s="55" t="str">
        <f t="shared" si="256"/>
        <v/>
      </c>
      <c r="AF164" s="193" t="str">
        <f t="shared" si="257"/>
        <v/>
      </c>
      <c r="AG164" s="194" t="str">
        <f t="shared" si="212"/>
        <v/>
      </c>
      <c r="AH164" s="54" t="str">
        <f t="shared" si="212"/>
        <v/>
      </c>
      <c r="AI164" s="1133" t="str">
        <f t="shared" si="321"/>
        <v/>
      </c>
      <c r="AJ164" s="667"/>
      <c r="AK164" s="54" t="str">
        <f t="shared" si="258"/>
        <v/>
      </c>
      <c r="AL164" s="668"/>
      <c r="AM164" s="194">
        <f t="shared" si="259"/>
        <v>0</v>
      </c>
      <c r="AN164" s="194">
        <f t="shared" si="260"/>
        <v>0</v>
      </c>
      <c r="AO164" s="194">
        <f t="shared" si="261"/>
        <v>0</v>
      </c>
      <c r="AP164" s="283">
        <f t="shared" si="262"/>
        <v>0</v>
      </c>
      <c r="AQ164" s="669"/>
      <c r="AR164" s="56" t="str">
        <f t="shared" si="263"/>
        <v/>
      </c>
      <c r="AS164" s="668"/>
      <c r="AT164" s="194">
        <f t="shared" si="264"/>
        <v>0</v>
      </c>
      <c r="AU164" s="194">
        <f t="shared" si="265"/>
        <v>0</v>
      </c>
      <c r="AV164" s="194">
        <f t="shared" si="266"/>
        <v>0</v>
      </c>
      <c r="AW164" s="283">
        <f t="shared" si="267"/>
        <v>0</v>
      </c>
      <c r="AX164" s="669"/>
      <c r="AY164" s="54" t="str">
        <f t="shared" si="268"/>
        <v/>
      </c>
      <c r="AZ164" s="668"/>
      <c r="BA164" s="194">
        <f t="shared" si="269"/>
        <v>0</v>
      </c>
      <c r="BB164" s="194">
        <f t="shared" si="270"/>
        <v>0</v>
      </c>
      <c r="BC164" s="194">
        <f t="shared" si="271"/>
        <v>0</v>
      </c>
      <c r="BD164" s="283">
        <f t="shared" si="272"/>
        <v>0</v>
      </c>
      <c r="BE164" s="206" t="str">
        <f t="shared" si="273"/>
        <v>○</v>
      </c>
      <c r="BF164" s="208">
        <f t="shared" si="213"/>
        <v>0</v>
      </c>
      <c r="BG164" s="204">
        <f t="shared" si="213"/>
        <v>0</v>
      </c>
      <c r="BH164" s="204">
        <f t="shared" si="213"/>
        <v>0</v>
      </c>
      <c r="BI164" s="205">
        <f t="shared" si="274"/>
        <v>0</v>
      </c>
      <c r="BJ164" s="236">
        <f t="shared" si="214"/>
        <v>0</v>
      </c>
      <c r="BK164" s="237">
        <f t="shared" si="214"/>
        <v>0</v>
      </c>
      <c r="BL164" s="237">
        <f t="shared" si="214"/>
        <v>0</v>
      </c>
      <c r="BM164" s="238">
        <f t="shared" si="275"/>
        <v>0</v>
      </c>
      <c r="BN164" s="236">
        <f t="shared" si="276"/>
        <v>0</v>
      </c>
      <c r="BO164" s="237">
        <f t="shared" si="277"/>
        <v>0</v>
      </c>
      <c r="BP164" s="237">
        <f t="shared" si="278"/>
        <v>0</v>
      </c>
      <c r="BQ164" s="238">
        <f t="shared" si="279"/>
        <v>0</v>
      </c>
      <c r="BR164" s="236">
        <f t="shared" si="215"/>
        <v>0</v>
      </c>
      <c r="BS164" s="237">
        <f t="shared" si="215"/>
        <v>0</v>
      </c>
      <c r="BT164" s="237">
        <f t="shared" si="215"/>
        <v>0</v>
      </c>
      <c r="BU164" s="238">
        <f t="shared" si="280"/>
        <v>0</v>
      </c>
      <c r="BV164" s="236" t="str">
        <f t="shared" si="216"/>
        <v/>
      </c>
      <c r="BW164" s="237" t="str">
        <f t="shared" si="217"/>
        <v/>
      </c>
      <c r="BX164" s="237" t="str">
        <f t="shared" si="218"/>
        <v/>
      </c>
      <c r="BY164" s="238">
        <f t="shared" si="281"/>
        <v>0</v>
      </c>
      <c r="BZ164" s="257" t="str">
        <f t="shared" si="219"/>
        <v/>
      </c>
      <c r="CA164" s="104" t="str">
        <f t="shared" si="219"/>
        <v/>
      </c>
      <c r="CB164" s="103" t="str">
        <f t="shared" si="219"/>
        <v/>
      </c>
      <c r="CC164" s="105" t="str">
        <f t="shared" si="220"/>
        <v/>
      </c>
      <c r="CD164" s="104" t="str">
        <f t="shared" si="220"/>
        <v/>
      </c>
      <c r="CE164" s="103" t="str">
        <f t="shared" si="220"/>
        <v/>
      </c>
      <c r="CF164" s="670"/>
      <c r="CG164" s="204" t="str">
        <f t="shared" si="282"/>
        <v>－</v>
      </c>
      <c r="CH164" s="194"/>
      <c r="CI164" s="258"/>
      <c r="CJ164" s="193" t="str">
        <f t="shared" si="221"/>
        <v/>
      </c>
      <c r="CK164" s="194" t="str">
        <f t="shared" si="222"/>
        <v/>
      </c>
      <c r="CL164" s="54" t="str">
        <f t="shared" si="223"/>
        <v/>
      </c>
      <c r="CM164" s="193" t="str">
        <f t="shared" si="224"/>
        <v/>
      </c>
      <c r="CN164" s="194" t="str">
        <f t="shared" si="225"/>
        <v/>
      </c>
      <c r="CO164" s="54" t="str">
        <f t="shared" si="226"/>
        <v/>
      </c>
      <c r="CP164" s="193" t="str">
        <f t="shared" si="227"/>
        <v/>
      </c>
      <c r="CQ164" s="194" t="str">
        <f t="shared" si="227"/>
        <v/>
      </c>
      <c r="CR164" s="54" t="str">
        <f t="shared" si="227"/>
        <v/>
      </c>
      <c r="CS164" s="193" t="str">
        <f t="shared" si="228"/>
        <v/>
      </c>
      <c r="CT164" s="194" t="str">
        <f t="shared" si="229"/>
        <v/>
      </c>
      <c r="CU164" s="194" t="str">
        <f t="shared" si="230"/>
        <v/>
      </c>
      <c r="CV164" s="57" t="str">
        <f t="shared" si="283"/>
        <v/>
      </c>
      <c r="CW164" s="668"/>
      <c r="CX164" s="194">
        <f t="shared" si="284"/>
        <v>0</v>
      </c>
      <c r="CY164" s="194">
        <f t="shared" si="285"/>
        <v>0</v>
      </c>
      <c r="CZ164" s="194">
        <f t="shared" si="286"/>
        <v>0</v>
      </c>
      <c r="DA164" s="283">
        <f t="shared" si="287"/>
        <v>0</v>
      </c>
      <c r="DB164" s="669"/>
      <c r="DC164" s="295">
        <f t="shared" si="231"/>
        <v>0</v>
      </c>
      <c r="DD164" s="104">
        <f t="shared" si="232"/>
        <v>0</v>
      </c>
      <c r="DE164" s="296">
        <f t="shared" si="233"/>
        <v>0</v>
      </c>
      <c r="DF164" s="56" t="str">
        <f t="shared" si="288"/>
        <v/>
      </c>
      <c r="DG164" s="668"/>
      <c r="DH164" s="194">
        <f t="shared" si="289"/>
        <v>0</v>
      </c>
      <c r="DI164" s="194">
        <f t="shared" si="290"/>
        <v>0</v>
      </c>
      <c r="DJ164" s="194">
        <f t="shared" si="291"/>
        <v>0</v>
      </c>
      <c r="DK164" s="283">
        <f t="shared" si="292"/>
        <v>0</v>
      </c>
      <c r="DL164" s="669"/>
      <c r="DM164" s="295">
        <f t="shared" si="234"/>
        <v>0</v>
      </c>
      <c r="DN164" s="104">
        <f t="shared" si="235"/>
        <v>0</v>
      </c>
      <c r="DO164" s="296">
        <f t="shared" si="236"/>
        <v>0</v>
      </c>
      <c r="DP164" s="56" t="str">
        <f t="shared" si="293"/>
        <v/>
      </c>
      <c r="DQ164" s="668"/>
      <c r="DR164" s="194">
        <f t="shared" si="294"/>
        <v>0</v>
      </c>
      <c r="DS164" s="194">
        <f t="shared" si="295"/>
        <v>0</v>
      </c>
      <c r="DT164" s="194">
        <f t="shared" si="296"/>
        <v>0</v>
      </c>
      <c r="DU164" s="53">
        <f t="shared" si="297"/>
        <v>0</v>
      </c>
      <c r="DV164" s="236">
        <f t="shared" si="237"/>
        <v>0</v>
      </c>
      <c r="DW164" s="237">
        <f t="shared" si="237"/>
        <v>0</v>
      </c>
      <c r="DX164" s="237">
        <f t="shared" si="237"/>
        <v>0</v>
      </c>
      <c r="DY164" s="238">
        <f t="shared" si="298"/>
        <v>0</v>
      </c>
      <c r="DZ164" s="236">
        <f t="shared" si="238"/>
        <v>0</v>
      </c>
      <c r="EA164" s="237">
        <f t="shared" si="238"/>
        <v>0</v>
      </c>
      <c r="EB164" s="237">
        <f t="shared" si="238"/>
        <v>0</v>
      </c>
      <c r="EC164" s="238">
        <f t="shared" si="299"/>
        <v>0</v>
      </c>
      <c r="ED164" s="236">
        <f t="shared" si="239"/>
        <v>0</v>
      </c>
      <c r="EE164" s="237">
        <f t="shared" si="239"/>
        <v>0</v>
      </c>
      <c r="EF164" s="237">
        <f t="shared" si="239"/>
        <v>0</v>
      </c>
      <c r="EG164" s="238">
        <f t="shared" si="300"/>
        <v>0</v>
      </c>
      <c r="EH164" s="236" t="str">
        <f t="shared" si="240"/>
        <v/>
      </c>
      <c r="EI164" s="237" t="str">
        <f t="shared" si="241"/>
        <v/>
      </c>
      <c r="EJ164" s="237" t="str">
        <f t="shared" si="242"/>
        <v/>
      </c>
      <c r="EK164" s="238">
        <f t="shared" si="301"/>
        <v>0</v>
      </c>
      <c r="EL164" s="671"/>
      <c r="EM164" s="265">
        <f t="shared" si="243"/>
        <v>0</v>
      </c>
      <c r="EN164" s="266">
        <f t="shared" si="243"/>
        <v>0</v>
      </c>
      <c r="EO164" s="270">
        <f t="shared" si="243"/>
        <v>0</v>
      </c>
      <c r="EP164" s="272">
        <f t="shared" si="302"/>
        <v>0</v>
      </c>
      <c r="EQ164" s="265">
        <f t="shared" si="244"/>
        <v>0</v>
      </c>
      <c r="ER164" s="266">
        <f t="shared" si="244"/>
        <v>0</v>
      </c>
      <c r="ES164" s="267">
        <f t="shared" si="244"/>
        <v>0</v>
      </c>
      <c r="ET164" s="273">
        <f t="shared" si="303"/>
        <v>0</v>
      </c>
      <c r="EU164" s="271">
        <f t="shared" si="304"/>
        <v>0</v>
      </c>
      <c r="EV164" s="231">
        <f t="shared" si="305"/>
        <v>0</v>
      </c>
      <c r="EW164" s="235">
        <f t="shared" si="306"/>
        <v>0</v>
      </c>
      <c r="EX164" s="234">
        <f t="shared" si="307"/>
        <v>0</v>
      </c>
      <c r="EY164" s="227" t="str">
        <f t="shared" si="308"/>
        <v>○</v>
      </c>
      <c r="EZ164" s="208">
        <f t="shared" si="245"/>
        <v>0</v>
      </c>
      <c r="FA164" s="204">
        <f t="shared" si="245"/>
        <v>0</v>
      </c>
      <c r="FB164" s="204">
        <f t="shared" si="245"/>
        <v>0</v>
      </c>
      <c r="FC164" s="241">
        <f t="shared" si="309"/>
        <v>0</v>
      </c>
      <c r="FD164" s="53">
        <f t="shared" si="310"/>
        <v>0</v>
      </c>
      <c r="FE164" s="432">
        <f t="shared" si="311"/>
        <v>0</v>
      </c>
      <c r="FF164" s="433">
        <f t="shared" si="312"/>
        <v>0</v>
      </c>
      <c r="FG164" s="53" t="str">
        <f t="shared" si="313"/>
        <v/>
      </c>
      <c r="FH164" s="105" t="str">
        <f t="shared" si="246"/>
        <v/>
      </c>
      <c r="FI164" s="104" t="str">
        <f t="shared" si="246"/>
        <v/>
      </c>
      <c r="FJ164" s="434" t="str">
        <f t="shared" si="246"/>
        <v/>
      </c>
      <c r="FK164" s="672"/>
      <c r="FL164" s="673"/>
      <c r="FM164" s="674"/>
      <c r="FN164" s="435">
        <f t="shared" si="322"/>
        <v>0</v>
      </c>
      <c r="FO164" s="228" t="str">
        <f t="shared" si="323"/>
        <v/>
      </c>
      <c r="FP164" s="236" t="str">
        <f t="shared" si="247"/>
        <v/>
      </c>
      <c r="FQ164" s="237" t="str">
        <f t="shared" si="248"/>
        <v/>
      </c>
      <c r="FR164" s="237" t="str">
        <f t="shared" si="249"/>
        <v/>
      </c>
      <c r="FS164" s="238">
        <f t="shared" si="314"/>
        <v>0</v>
      </c>
      <c r="FT164" s="675"/>
      <c r="FV164" s="1363">
        <f t="shared" si="324"/>
        <v>0</v>
      </c>
      <c r="FW164" s="1363">
        <f t="shared" si="325"/>
        <v>0</v>
      </c>
      <c r="FX164" s="1363">
        <f t="shared" si="326"/>
        <v>0</v>
      </c>
      <c r="FY164" s="1363">
        <f t="shared" si="327"/>
        <v>0</v>
      </c>
      <c r="FZ164" s="1363">
        <f t="shared" si="328"/>
        <v>0</v>
      </c>
      <c r="GA164" s="1363">
        <f t="shared" si="329"/>
        <v>0</v>
      </c>
      <c r="GB164" s="1363">
        <f t="shared" si="330"/>
        <v>0</v>
      </c>
      <c r="GF164" s="1166">
        <f>'③-2 R2入力（変更後）'!AJ164</f>
        <v>0</v>
      </c>
      <c r="GG164" s="1167">
        <f>'③-2 R2入力（変更後）'!AL164</f>
        <v>0</v>
      </c>
      <c r="GH164" s="1166">
        <f>'③-2 R2入力（変更後）'!AQ164</f>
        <v>0</v>
      </c>
      <c r="GI164" s="1167">
        <f>'③-2 R2入力（変更後）'!AS164</f>
        <v>0</v>
      </c>
      <c r="GJ164" s="1166">
        <f>'③-2 R2入力（変更後）'!AX164</f>
        <v>0</v>
      </c>
      <c r="GK164" s="1167">
        <f>'③-2 R2入力（変更後）'!AZ164</f>
        <v>0</v>
      </c>
      <c r="GL164" s="1166">
        <f>'③-2 R2入力（変更後）'!CF164</f>
        <v>0</v>
      </c>
      <c r="GM164" s="1167">
        <f>'③-2 R2入力（変更後）'!CW164</f>
        <v>0</v>
      </c>
      <c r="GN164" s="1166">
        <f>'③-2 R2入力（変更後）'!DB164</f>
        <v>0</v>
      </c>
      <c r="GO164" s="1167">
        <f>'③-2 R2入力（変更後）'!DG164</f>
        <v>0</v>
      </c>
      <c r="GP164" s="1166">
        <f>'③-2 R2入力（変更後）'!DL164</f>
        <v>0</v>
      </c>
      <c r="GQ164" s="1167">
        <f>'③-2 R2入力（変更後）'!DQ164</f>
        <v>0</v>
      </c>
      <c r="GS164" s="1168">
        <f>'③-2 R2入力（変更後）'!FK164</f>
        <v>0</v>
      </c>
      <c r="GT164" s="1168">
        <f>'③-2 R2入力（変更後）'!FL164</f>
        <v>0</v>
      </c>
      <c r="GU164" s="1168">
        <f>'③-2 R2入力（変更後）'!FM164</f>
        <v>0</v>
      </c>
      <c r="GV164" s="1161"/>
      <c r="GX164" s="1162">
        <f>'③-2 R2入力（変更後）'!FE164</f>
        <v>0</v>
      </c>
      <c r="GY164" s="1163" t="str">
        <f>'③-2 R2入力（変更後）'!FO164</f>
        <v/>
      </c>
    </row>
    <row r="165" spans="1:207" s="3" customFormat="1" ht="18" customHeight="1">
      <c r="A165" s="305" t="str">
        <f t="shared" si="250"/>
        <v/>
      </c>
      <c r="B165" s="174">
        <f t="shared" si="315"/>
        <v>0</v>
      </c>
      <c r="C165" s="1415" t="str">
        <f t="shared" si="317"/>
        <v>00授業料</v>
      </c>
      <c r="D165" s="1415" t="str">
        <f t="shared" si="318"/>
        <v>00入学金</v>
      </c>
      <c r="E165" s="174">
        <f t="shared" si="316"/>
        <v>0</v>
      </c>
      <c r="F165" s="305">
        <f t="shared" si="251"/>
        <v>0</v>
      </c>
      <c r="G165" s="475">
        <f t="shared" si="319"/>
        <v>148</v>
      </c>
      <c r="H165" s="430"/>
      <c r="I165" s="431"/>
      <c r="J165" s="658"/>
      <c r="K165" s="659"/>
      <c r="L165" s="659"/>
      <c r="M165" s="660"/>
      <c r="N165" s="661"/>
      <c r="O165" s="662"/>
      <c r="P165" s="658"/>
      <c r="Q165" s="659"/>
      <c r="R165" s="660"/>
      <c r="S165" s="663"/>
      <c r="T165" s="682"/>
      <c r="U165" s="664"/>
      <c r="V165" s="53" t="str">
        <f>IF(OR($R$5="",$T$5="",$J165="",$O165="",$U165=""),"",IF(ISERROR(VLOOKUP($C165,参照!$P$4:$V$112,5,FALSE)),0,VLOOKUP($C165,参照!$P$4:$V$112,5,FALSE)))</f>
        <v/>
      </c>
      <c r="W165" s="665"/>
      <c r="X165" s="54" t="str">
        <f>IF(OR($R$5="",$T$5="",$J165="",$O165="",$W165=""),"",IF(ISERROR(VLOOKUP($D165,参照!$P$4:$V$112,5,FALSE)),0,VLOOKUP($D165,参照!$P$4:$V$112,5,FALSE)))</f>
        <v/>
      </c>
      <c r="Y165" s="102" t="str">
        <f t="shared" si="252"/>
        <v/>
      </c>
      <c r="Z165" s="102" t="str">
        <f t="shared" si="253"/>
        <v/>
      </c>
      <c r="AA165" s="1330">
        <f t="shared" si="320"/>
        <v>0</v>
      </c>
      <c r="AB165" s="241">
        <f t="shared" si="254"/>
        <v>0</v>
      </c>
      <c r="AC165" s="666"/>
      <c r="AD165" s="352">
        <f t="shared" si="255"/>
        <v>0</v>
      </c>
      <c r="AE165" s="55" t="str">
        <f t="shared" si="256"/>
        <v/>
      </c>
      <c r="AF165" s="193" t="str">
        <f t="shared" si="257"/>
        <v/>
      </c>
      <c r="AG165" s="194" t="str">
        <f t="shared" si="212"/>
        <v/>
      </c>
      <c r="AH165" s="54" t="str">
        <f t="shared" si="212"/>
        <v/>
      </c>
      <c r="AI165" s="1133" t="str">
        <f t="shared" si="321"/>
        <v/>
      </c>
      <c r="AJ165" s="667"/>
      <c r="AK165" s="54" t="str">
        <f t="shared" si="258"/>
        <v/>
      </c>
      <c r="AL165" s="668"/>
      <c r="AM165" s="194">
        <f t="shared" si="259"/>
        <v>0</v>
      </c>
      <c r="AN165" s="194">
        <f t="shared" si="260"/>
        <v>0</v>
      </c>
      <c r="AO165" s="194">
        <f t="shared" si="261"/>
        <v>0</v>
      </c>
      <c r="AP165" s="283">
        <f t="shared" si="262"/>
        <v>0</v>
      </c>
      <c r="AQ165" s="669"/>
      <c r="AR165" s="56" t="str">
        <f t="shared" si="263"/>
        <v/>
      </c>
      <c r="AS165" s="668"/>
      <c r="AT165" s="194">
        <f t="shared" si="264"/>
        <v>0</v>
      </c>
      <c r="AU165" s="194">
        <f t="shared" si="265"/>
        <v>0</v>
      </c>
      <c r="AV165" s="194">
        <f t="shared" si="266"/>
        <v>0</v>
      </c>
      <c r="AW165" s="283">
        <f t="shared" si="267"/>
        <v>0</v>
      </c>
      <c r="AX165" s="669"/>
      <c r="AY165" s="54" t="str">
        <f t="shared" si="268"/>
        <v/>
      </c>
      <c r="AZ165" s="668"/>
      <c r="BA165" s="194">
        <f t="shared" si="269"/>
        <v>0</v>
      </c>
      <c r="BB165" s="194">
        <f t="shared" si="270"/>
        <v>0</v>
      </c>
      <c r="BC165" s="194">
        <f t="shared" si="271"/>
        <v>0</v>
      </c>
      <c r="BD165" s="283">
        <f t="shared" si="272"/>
        <v>0</v>
      </c>
      <c r="BE165" s="206" t="str">
        <f t="shared" si="273"/>
        <v>○</v>
      </c>
      <c r="BF165" s="208">
        <f t="shared" si="213"/>
        <v>0</v>
      </c>
      <c r="BG165" s="204">
        <f t="shared" si="213"/>
        <v>0</v>
      </c>
      <c r="BH165" s="204">
        <f t="shared" si="213"/>
        <v>0</v>
      </c>
      <c r="BI165" s="205">
        <f t="shared" si="274"/>
        <v>0</v>
      </c>
      <c r="BJ165" s="236">
        <f t="shared" si="214"/>
        <v>0</v>
      </c>
      <c r="BK165" s="237">
        <f t="shared" si="214"/>
        <v>0</v>
      </c>
      <c r="BL165" s="237">
        <f t="shared" si="214"/>
        <v>0</v>
      </c>
      <c r="BM165" s="238">
        <f t="shared" si="275"/>
        <v>0</v>
      </c>
      <c r="BN165" s="236">
        <f t="shared" si="276"/>
        <v>0</v>
      </c>
      <c r="BO165" s="237">
        <f t="shared" si="277"/>
        <v>0</v>
      </c>
      <c r="BP165" s="237">
        <f t="shared" si="278"/>
        <v>0</v>
      </c>
      <c r="BQ165" s="238">
        <f t="shared" si="279"/>
        <v>0</v>
      </c>
      <c r="BR165" s="236">
        <f t="shared" si="215"/>
        <v>0</v>
      </c>
      <c r="BS165" s="237">
        <f t="shared" si="215"/>
        <v>0</v>
      </c>
      <c r="BT165" s="237">
        <f t="shared" si="215"/>
        <v>0</v>
      </c>
      <c r="BU165" s="238">
        <f t="shared" si="280"/>
        <v>0</v>
      </c>
      <c r="BV165" s="236" t="str">
        <f t="shared" si="216"/>
        <v/>
      </c>
      <c r="BW165" s="237" t="str">
        <f t="shared" si="217"/>
        <v/>
      </c>
      <c r="BX165" s="237" t="str">
        <f t="shared" si="218"/>
        <v/>
      </c>
      <c r="BY165" s="238">
        <f t="shared" si="281"/>
        <v>0</v>
      </c>
      <c r="BZ165" s="257" t="str">
        <f t="shared" si="219"/>
        <v/>
      </c>
      <c r="CA165" s="104" t="str">
        <f t="shared" si="219"/>
        <v/>
      </c>
      <c r="CB165" s="103" t="str">
        <f t="shared" si="219"/>
        <v/>
      </c>
      <c r="CC165" s="105" t="str">
        <f t="shared" si="220"/>
        <v/>
      </c>
      <c r="CD165" s="104" t="str">
        <f t="shared" si="220"/>
        <v/>
      </c>
      <c r="CE165" s="103" t="str">
        <f t="shared" si="220"/>
        <v/>
      </c>
      <c r="CF165" s="670"/>
      <c r="CG165" s="204" t="str">
        <f t="shared" si="282"/>
        <v>－</v>
      </c>
      <c r="CH165" s="194"/>
      <c r="CI165" s="258"/>
      <c r="CJ165" s="193" t="str">
        <f t="shared" si="221"/>
        <v/>
      </c>
      <c r="CK165" s="194" t="str">
        <f t="shared" si="222"/>
        <v/>
      </c>
      <c r="CL165" s="54" t="str">
        <f t="shared" si="223"/>
        <v/>
      </c>
      <c r="CM165" s="193" t="str">
        <f t="shared" si="224"/>
        <v/>
      </c>
      <c r="CN165" s="194" t="str">
        <f t="shared" si="225"/>
        <v/>
      </c>
      <c r="CO165" s="54" t="str">
        <f t="shared" si="226"/>
        <v/>
      </c>
      <c r="CP165" s="193" t="str">
        <f t="shared" si="227"/>
        <v/>
      </c>
      <c r="CQ165" s="194" t="str">
        <f t="shared" si="227"/>
        <v/>
      </c>
      <c r="CR165" s="54" t="str">
        <f t="shared" si="227"/>
        <v/>
      </c>
      <c r="CS165" s="193" t="str">
        <f t="shared" si="228"/>
        <v/>
      </c>
      <c r="CT165" s="194" t="str">
        <f t="shared" si="229"/>
        <v/>
      </c>
      <c r="CU165" s="194" t="str">
        <f t="shared" si="230"/>
        <v/>
      </c>
      <c r="CV165" s="57" t="str">
        <f t="shared" si="283"/>
        <v/>
      </c>
      <c r="CW165" s="668"/>
      <c r="CX165" s="194">
        <f t="shared" si="284"/>
        <v>0</v>
      </c>
      <c r="CY165" s="194">
        <f t="shared" si="285"/>
        <v>0</v>
      </c>
      <c r="CZ165" s="194">
        <f t="shared" si="286"/>
        <v>0</v>
      </c>
      <c r="DA165" s="283">
        <f t="shared" si="287"/>
        <v>0</v>
      </c>
      <c r="DB165" s="669"/>
      <c r="DC165" s="295">
        <f t="shared" si="231"/>
        <v>0</v>
      </c>
      <c r="DD165" s="104">
        <f t="shared" si="232"/>
        <v>0</v>
      </c>
      <c r="DE165" s="296">
        <f t="shared" si="233"/>
        <v>0</v>
      </c>
      <c r="DF165" s="56" t="str">
        <f t="shared" si="288"/>
        <v/>
      </c>
      <c r="DG165" s="668"/>
      <c r="DH165" s="194">
        <f t="shared" si="289"/>
        <v>0</v>
      </c>
      <c r="DI165" s="194">
        <f t="shared" si="290"/>
        <v>0</v>
      </c>
      <c r="DJ165" s="194">
        <f t="shared" si="291"/>
        <v>0</v>
      </c>
      <c r="DK165" s="283">
        <f t="shared" si="292"/>
        <v>0</v>
      </c>
      <c r="DL165" s="669"/>
      <c r="DM165" s="295">
        <f t="shared" si="234"/>
        <v>0</v>
      </c>
      <c r="DN165" s="104">
        <f t="shared" si="235"/>
        <v>0</v>
      </c>
      <c r="DO165" s="296">
        <f t="shared" si="236"/>
        <v>0</v>
      </c>
      <c r="DP165" s="56" t="str">
        <f t="shared" si="293"/>
        <v/>
      </c>
      <c r="DQ165" s="668"/>
      <c r="DR165" s="194">
        <f t="shared" si="294"/>
        <v>0</v>
      </c>
      <c r="DS165" s="194">
        <f t="shared" si="295"/>
        <v>0</v>
      </c>
      <c r="DT165" s="194">
        <f t="shared" si="296"/>
        <v>0</v>
      </c>
      <c r="DU165" s="53">
        <f t="shared" si="297"/>
        <v>0</v>
      </c>
      <c r="DV165" s="236">
        <f t="shared" si="237"/>
        <v>0</v>
      </c>
      <c r="DW165" s="237">
        <f t="shared" si="237"/>
        <v>0</v>
      </c>
      <c r="DX165" s="237">
        <f t="shared" si="237"/>
        <v>0</v>
      </c>
      <c r="DY165" s="238">
        <f t="shared" si="298"/>
        <v>0</v>
      </c>
      <c r="DZ165" s="236">
        <f t="shared" si="238"/>
        <v>0</v>
      </c>
      <c r="EA165" s="237">
        <f t="shared" si="238"/>
        <v>0</v>
      </c>
      <c r="EB165" s="237">
        <f t="shared" si="238"/>
        <v>0</v>
      </c>
      <c r="EC165" s="238">
        <f t="shared" si="299"/>
        <v>0</v>
      </c>
      <c r="ED165" s="236">
        <f t="shared" si="239"/>
        <v>0</v>
      </c>
      <c r="EE165" s="237">
        <f t="shared" si="239"/>
        <v>0</v>
      </c>
      <c r="EF165" s="237">
        <f t="shared" si="239"/>
        <v>0</v>
      </c>
      <c r="EG165" s="238">
        <f t="shared" si="300"/>
        <v>0</v>
      </c>
      <c r="EH165" s="236" t="str">
        <f t="shared" si="240"/>
        <v/>
      </c>
      <c r="EI165" s="237" t="str">
        <f t="shared" si="241"/>
        <v/>
      </c>
      <c r="EJ165" s="237" t="str">
        <f t="shared" si="242"/>
        <v/>
      </c>
      <c r="EK165" s="238">
        <f t="shared" si="301"/>
        <v>0</v>
      </c>
      <c r="EL165" s="671"/>
      <c r="EM165" s="265">
        <f t="shared" si="243"/>
        <v>0</v>
      </c>
      <c r="EN165" s="266">
        <f t="shared" si="243"/>
        <v>0</v>
      </c>
      <c r="EO165" s="270">
        <f t="shared" si="243"/>
        <v>0</v>
      </c>
      <c r="EP165" s="272">
        <f t="shared" si="302"/>
        <v>0</v>
      </c>
      <c r="EQ165" s="265">
        <f t="shared" si="244"/>
        <v>0</v>
      </c>
      <c r="ER165" s="266">
        <f t="shared" si="244"/>
        <v>0</v>
      </c>
      <c r="ES165" s="267">
        <f t="shared" si="244"/>
        <v>0</v>
      </c>
      <c r="ET165" s="273">
        <f t="shared" si="303"/>
        <v>0</v>
      </c>
      <c r="EU165" s="271">
        <f t="shared" si="304"/>
        <v>0</v>
      </c>
      <c r="EV165" s="231">
        <f t="shared" si="305"/>
        <v>0</v>
      </c>
      <c r="EW165" s="235">
        <f t="shared" si="306"/>
        <v>0</v>
      </c>
      <c r="EX165" s="234">
        <f t="shared" si="307"/>
        <v>0</v>
      </c>
      <c r="EY165" s="227" t="str">
        <f t="shared" si="308"/>
        <v>○</v>
      </c>
      <c r="EZ165" s="208">
        <f t="shared" si="245"/>
        <v>0</v>
      </c>
      <c r="FA165" s="204">
        <f t="shared" si="245"/>
        <v>0</v>
      </c>
      <c r="FB165" s="204">
        <f t="shared" si="245"/>
        <v>0</v>
      </c>
      <c r="FC165" s="241">
        <f t="shared" si="309"/>
        <v>0</v>
      </c>
      <c r="FD165" s="53">
        <f t="shared" si="310"/>
        <v>0</v>
      </c>
      <c r="FE165" s="432">
        <f t="shared" si="311"/>
        <v>0</v>
      </c>
      <c r="FF165" s="433">
        <f t="shared" si="312"/>
        <v>0</v>
      </c>
      <c r="FG165" s="53" t="str">
        <f t="shared" si="313"/>
        <v/>
      </c>
      <c r="FH165" s="105" t="str">
        <f t="shared" si="246"/>
        <v/>
      </c>
      <c r="FI165" s="104" t="str">
        <f t="shared" si="246"/>
        <v/>
      </c>
      <c r="FJ165" s="434" t="str">
        <f t="shared" si="246"/>
        <v/>
      </c>
      <c r="FK165" s="672"/>
      <c r="FL165" s="673"/>
      <c r="FM165" s="674"/>
      <c r="FN165" s="435">
        <f t="shared" si="322"/>
        <v>0</v>
      </c>
      <c r="FO165" s="228" t="str">
        <f t="shared" si="323"/>
        <v/>
      </c>
      <c r="FP165" s="236" t="str">
        <f t="shared" si="247"/>
        <v/>
      </c>
      <c r="FQ165" s="237" t="str">
        <f t="shared" si="248"/>
        <v/>
      </c>
      <c r="FR165" s="237" t="str">
        <f t="shared" si="249"/>
        <v/>
      </c>
      <c r="FS165" s="238">
        <f t="shared" si="314"/>
        <v>0</v>
      </c>
      <c r="FT165" s="675"/>
      <c r="FV165" s="1363">
        <f t="shared" si="324"/>
        <v>0</v>
      </c>
      <c r="FW165" s="1363">
        <f t="shared" si="325"/>
        <v>0</v>
      </c>
      <c r="FX165" s="1363">
        <f t="shared" si="326"/>
        <v>0</v>
      </c>
      <c r="FY165" s="1363">
        <f t="shared" si="327"/>
        <v>0</v>
      </c>
      <c r="FZ165" s="1363">
        <f t="shared" si="328"/>
        <v>0</v>
      </c>
      <c r="GA165" s="1363">
        <f t="shared" si="329"/>
        <v>0</v>
      </c>
      <c r="GB165" s="1363">
        <f t="shared" si="330"/>
        <v>0</v>
      </c>
      <c r="GF165" s="1166">
        <f>'③-2 R2入力（変更後）'!AJ165</f>
        <v>0</v>
      </c>
      <c r="GG165" s="1167">
        <f>'③-2 R2入力（変更後）'!AL165</f>
        <v>0</v>
      </c>
      <c r="GH165" s="1166">
        <f>'③-2 R2入力（変更後）'!AQ165</f>
        <v>0</v>
      </c>
      <c r="GI165" s="1167">
        <f>'③-2 R2入力（変更後）'!AS165</f>
        <v>0</v>
      </c>
      <c r="GJ165" s="1166">
        <f>'③-2 R2入力（変更後）'!AX165</f>
        <v>0</v>
      </c>
      <c r="GK165" s="1167">
        <f>'③-2 R2入力（変更後）'!AZ165</f>
        <v>0</v>
      </c>
      <c r="GL165" s="1166">
        <f>'③-2 R2入力（変更後）'!CF165</f>
        <v>0</v>
      </c>
      <c r="GM165" s="1167">
        <f>'③-2 R2入力（変更後）'!CW165</f>
        <v>0</v>
      </c>
      <c r="GN165" s="1166">
        <f>'③-2 R2入力（変更後）'!DB165</f>
        <v>0</v>
      </c>
      <c r="GO165" s="1167">
        <f>'③-2 R2入力（変更後）'!DG165</f>
        <v>0</v>
      </c>
      <c r="GP165" s="1166">
        <f>'③-2 R2入力（変更後）'!DL165</f>
        <v>0</v>
      </c>
      <c r="GQ165" s="1167">
        <f>'③-2 R2入力（変更後）'!DQ165</f>
        <v>0</v>
      </c>
      <c r="GS165" s="1168">
        <f>'③-2 R2入力（変更後）'!FK165</f>
        <v>0</v>
      </c>
      <c r="GT165" s="1168">
        <f>'③-2 R2入力（変更後）'!FL165</f>
        <v>0</v>
      </c>
      <c r="GU165" s="1168">
        <f>'③-2 R2入力（変更後）'!FM165</f>
        <v>0</v>
      </c>
      <c r="GV165" s="1161"/>
      <c r="GX165" s="1162">
        <f>'③-2 R2入力（変更後）'!FE165</f>
        <v>0</v>
      </c>
      <c r="GY165" s="1163" t="str">
        <f>'③-2 R2入力（変更後）'!FO165</f>
        <v/>
      </c>
    </row>
    <row r="166" spans="1:207" s="3" customFormat="1" ht="18" customHeight="1">
      <c r="A166" s="305" t="str">
        <f t="shared" si="250"/>
        <v/>
      </c>
      <c r="B166" s="174">
        <f t="shared" si="315"/>
        <v>0</v>
      </c>
      <c r="C166" s="1415" t="str">
        <f t="shared" si="317"/>
        <v>00授業料</v>
      </c>
      <c r="D166" s="1415" t="str">
        <f t="shared" si="318"/>
        <v>00入学金</v>
      </c>
      <c r="E166" s="174">
        <f t="shared" si="316"/>
        <v>0</v>
      </c>
      <c r="F166" s="305">
        <f t="shared" si="251"/>
        <v>0</v>
      </c>
      <c r="G166" s="475">
        <f t="shared" si="319"/>
        <v>149</v>
      </c>
      <c r="H166" s="430"/>
      <c r="I166" s="431"/>
      <c r="J166" s="658"/>
      <c r="K166" s="659"/>
      <c r="L166" s="659"/>
      <c r="M166" s="660"/>
      <c r="N166" s="661"/>
      <c r="O166" s="662"/>
      <c r="P166" s="658"/>
      <c r="Q166" s="659"/>
      <c r="R166" s="660"/>
      <c r="S166" s="663"/>
      <c r="T166" s="682"/>
      <c r="U166" s="664"/>
      <c r="V166" s="53" t="str">
        <f>IF(OR($R$5="",$T$5="",$J166="",$O166="",$U166=""),"",IF(ISERROR(VLOOKUP($C166,参照!$P$4:$V$112,5,FALSE)),0,VLOOKUP($C166,参照!$P$4:$V$112,5,FALSE)))</f>
        <v/>
      </c>
      <c r="W166" s="665"/>
      <c r="X166" s="54" t="str">
        <f>IF(OR($R$5="",$T$5="",$J166="",$O166="",$W166=""),"",IF(ISERROR(VLOOKUP($D166,参照!$P$4:$V$112,5,FALSE)),0,VLOOKUP($D166,参照!$P$4:$V$112,5,FALSE)))</f>
        <v/>
      </c>
      <c r="Y166" s="102" t="str">
        <f t="shared" si="252"/>
        <v/>
      </c>
      <c r="Z166" s="102" t="str">
        <f t="shared" si="253"/>
        <v/>
      </c>
      <c r="AA166" s="1330">
        <f t="shared" si="320"/>
        <v>0</v>
      </c>
      <c r="AB166" s="241">
        <f t="shared" si="254"/>
        <v>0</v>
      </c>
      <c r="AC166" s="666"/>
      <c r="AD166" s="352">
        <f t="shared" si="255"/>
        <v>0</v>
      </c>
      <c r="AE166" s="55" t="str">
        <f t="shared" si="256"/>
        <v/>
      </c>
      <c r="AF166" s="193" t="str">
        <f t="shared" si="257"/>
        <v/>
      </c>
      <c r="AG166" s="194" t="str">
        <f t="shared" si="212"/>
        <v/>
      </c>
      <c r="AH166" s="54" t="str">
        <f t="shared" si="212"/>
        <v/>
      </c>
      <c r="AI166" s="1133" t="str">
        <f t="shared" si="321"/>
        <v/>
      </c>
      <c r="AJ166" s="667"/>
      <c r="AK166" s="54" t="str">
        <f t="shared" si="258"/>
        <v/>
      </c>
      <c r="AL166" s="668"/>
      <c r="AM166" s="194">
        <f t="shared" si="259"/>
        <v>0</v>
      </c>
      <c r="AN166" s="194">
        <f t="shared" si="260"/>
        <v>0</v>
      </c>
      <c r="AO166" s="194">
        <f t="shared" si="261"/>
        <v>0</v>
      </c>
      <c r="AP166" s="283">
        <f t="shared" si="262"/>
        <v>0</v>
      </c>
      <c r="AQ166" s="669"/>
      <c r="AR166" s="56" t="str">
        <f t="shared" si="263"/>
        <v/>
      </c>
      <c r="AS166" s="668"/>
      <c r="AT166" s="194">
        <f t="shared" si="264"/>
        <v>0</v>
      </c>
      <c r="AU166" s="194">
        <f t="shared" si="265"/>
        <v>0</v>
      </c>
      <c r="AV166" s="194">
        <f t="shared" si="266"/>
        <v>0</v>
      </c>
      <c r="AW166" s="283">
        <f t="shared" si="267"/>
        <v>0</v>
      </c>
      <c r="AX166" s="669"/>
      <c r="AY166" s="54" t="str">
        <f t="shared" si="268"/>
        <v/>
      </c>
      <c r="AZ166" s="668"/>
      <c r="BA166" s="194">
        <f t="shared" si="269"/>
        <v>0</v>
      </c>
      <c r="BB166" s="194">
        <f t="shared" si="270"/>
        <v>0</v>
      </c>
      <c r="BC166" s="194">
        <f t="shared" si="271"/>
        <v>0</v>
      </c>
      <c r="BD166" s="283">
        <f t="shared" si="272"/>
        <v>0</v>
      </c>
      <c r="BE166" s="206" t="str">
        <f t="shared" si="273"/>
        <v>○</v>
      </c>
      <c r="BF166" s="208">
        <f t="shared" si="213"/>
        <v>0</v>
      </c>
      <c r="BG166" s="204">
        <f t="shared" si="213"/>
        <v>0</v>
      </c>
      <c r="BH166" s="204">
        <f t="shared" si="213"/>
        <v>0</v>
      </c>
      <c r="BI166" s="205">
        <f t="shared" si="274"/>
        <v>0</v>
      </c>
      <c r="BJ166" s="236">
        <f t="shared" si="214"/>
        <v>0</v>
      </c>
      <c r="BK166" s="237">
        <f t="shared" si="214"/>
        <v>0</v>
      </c>
      <c r="BL166" s="237">
        <f t="shared" si="214"/>
        <v>0</v>
      </c>
      <c r="BM166" s="238">
        <f t="shared" si="275"/>
        <v>0</v>
      </c>
      <c r="BN166" s="236">
        <f t="shared" si="276"/>
        <v>0</v>
      </c>
      <c r="BO166" s="237">
        <f t="shared" si="277"/>
        <v>0</v>
      </c>
      <c r="BP166" s="237">
        <f t="shared" si="278"/>
        <v>0</v>
      </c>
      <c r="BQ166" s="238">
        <f t="shared" si="279"/>
        <v>0</v>
      </c>
      <c r="BR166" s="236">
        <f t="shared" si="215"/>
        <v>0</v>
      </c>
      <c r="BS166" s="237">
        <f t="shared" si="215"/>
        <v>0</v>
      </c>
      <c r="BT166" s="237">
        <f t="shared" si="215"/>
        <v>0</v>
      </c>
      <c r="BU166" s="238">
        <f t="shared" si="280"/>
        <v>0</v>
      </c>
      <c r="BV166" s="236" t="str">
        <f t="shared" si="216"/>
        <v/>
      </c>
      <c r="BW166" s="237" t="str">
        <f t="shared" si="217"/>
        <v/>
      </c>
      <c r="BX166" s="237" t="str">
        <f t="shared" si="218"/>
        <v/>
      </c>
      <c r="BY166" s="238">
        <f t="shared" si="281"/>
        <v>0</v>
      </c>
      <c r="BZ166" s="257" t="str">
        <f t="shared" si="219"/>
        <v/>
      </c>
      <c r="CA166" s="104" t="str">
        <f t="shared" si="219"/>
        <v/>
      </c>
      <c r="CB166" s="103" t="str">
        <f t="shared" si="219"/>
        <v/>
      </c>
      <c r="CC166" s="105" t="str">
        <f t="shared" si="220"/>
        <v/>
      </c>
      <c r="CD166" s="104" t="str">
        <f t="shared" si="220"/>
        <v/>
      </c>
      <c r="CE166" s="103" t="str">
        <f t="shared" si="220"/>
        <v/>
      </c>
      <c r="CF166" s="670"/>
      <c r="CG166" s="204" t="str">
        <f t="shared" si="282"/>
        <v>－</v>
      </c>
      <c r="CH166" s="194"/>
      <c r="CI166" s="258"/>
      <c r="CJ166" s="193" t="str">
        <f t="shared" si="221"/>
        <v/>
      </c>
      <c r="CK166" s="194" t="str">
        <f t="shared" si="222"/>
        <v/>
      </c>
      <c r="CL166" s="54" t="str">
        <f t="shared" si="223"/>
        <v/>
      </c>
      <c r="CM166" s="193" t="str">
        <f t="shared" si="224"/>
        <v/>
      </c>
      <c r="CN166" s="194" t="str">
        <f t="shared" si="225"/>
        <v/>
      </c>
      <c r="CO166" s="54" t="str">
        <f t="shared" si="226"/>
        <v/>
      </c>
      <c r="CP166" s="193" t="str">
        <f t="shared" si="227"/>
        <v/>
      </c>
      <c r="CQ166" s="194" t="str">
        <f t="shared" si="227"/>
        <v/>
      </c>
      <c r="CR166" s="54" t="str">
        <f t="shared" si="227"/>
        <v/>
      </c>
      <c r="CS166" s="193" t="str">
        <f t="shared" si="228"/>
        <v/>
      </c>
      <c r="CT166" s="194" t="str">
        <f t="shared" si="229"/>
        <v/>
      </c>
      <c r="CU166" s="194" t="str">
        <f t="shared" si="230"/>
        <v/>
      </c>
      <c r="CV166" s="57" t="str">
        <f t="shared" si="283"/>
        <v/>
      </c>
      <c r="CW166" s="668"/>
      <c r="CX166" s="194">
        <f t="shared" si="284"/>
        <v>0</v>
      </c>
      <c r="CY166" s="194">
        <f t="shared" si="285"/>
        <v>0</v>
      </c>
      <c r="CZ166" s="194">
        <f t="shared" si="286"/>
        <v>0</v>
      </c>
      <c r="DA166" s="283">
        <f t="shared" si="287"/>
        <v>0</v>
      </c>
      <c r="DB166" s="669"/>
      <c r="DC166" s="295">
        <f t="shared" si="231"/>
        <v>0</v>
      </c>
      <c r="DD166" s="104">
        <f t="shared" si="232"/>
        <v>0</v>
      </c>
      <c r="DE166" s="296">
        <f t="shared" si="233"/>
        <v>0</v>
      </c>
      <c r="DF166" s="56" t="str">
        <f t="shared" si="288"/>
        <v/>
      </c>
      <c r="DG166" s="668"/>
      <c r="DH166" s="194">
        <f t="shared" si="289"/>
        <v>0</v>
      </c>
      <c r="DI166" s="194">
        <f t="shared" si="290"/>
        <v>0</v>
      </c>
      <c r="DJ166" s="194">
        <f t="shared" si="291"/>
        <v>0</v>
      </c>
      <c r="DK166" s="283">
        <f t="shared" si="292"/>
        <v>0</v>
      </c>
      <c r="DL166" s="669"/>
      <c r="DM166" s="295">
        <f t="shared" si="234"/>
        <v>0</v>
      </c>
      <c r="DN166" s="104">
        <f t="shared" si="235"/>
        <v>0</v>
      </c>
      <c r="DO166" s="296">
        <f t="shared" si="236"/>
        <v>0</v>
      </c>
      <c r="DP166" s="56" t="str">
        <f t="shared" si="293"/>
        <v/>
      </c>
      <c r="DQ166" s="668"/>
      <c r="DR166" s="194">
        <f t="shared" si="294"/>
        <v>0</v>
      </c>
      <c r="DS166" s="194">
        <f t="shared" si="295"/>
        <v>0</v>
      </c>
      <c r="DT166" s="194">
        <f t="shared" si="296"/>
        <v>0</v>
      </c>
      <c r="DU166" s="53">
        <f t="shared" si="297"/>
        <v>0</v>
      </c>
      <c r="DV166" s="236">
        <f t="shared" si="237"/>
        <v>0</v>
      </c>
      <c r="DW166" s="237">
        <f t="shared" si="237"/>
        <v>0</v>
      </c>
      <c r="DX166" s="237">
        <f t="shared" si="237"/>
        <v>0</v>
      </c>
      <c r="DY166" s="238">
        <f t="shared" si="298"/>
        <v>0</v>
      </c>
      <c r="DZ166" s="236">
        <f t="shared" si="238"/>
        <v>0</v>
      </c>
      <c r="EA166" s="237">
        <f t="shared" si="238"/>
        <v>0</v>
      </c>
      <c r="EB166" s="237">
        <f t="shared" si="238"/>
        <v>0</v>
      </c>
      <c r="EC166" s="238">
        <f t="shared" si="299"/>
        <v>0</v>
      </c>
      <c r="ED166" s="236">
        <f t="shared" si="239"/>
        <v>0</v>
      </c>
      <c r="EE166" s="237">
        <f t="shared" si="239"/>
        <v>0</v>
      </c>
      <c r="EF166" s="237">
        <f t="shared" si="239"/>
        <v>0</v>
      </c>
      <c r="EG166" s="238">
        <f t="shared" si="300"/>
        <v>0</v>
      </c>
      <c r="EH166" s="236" t="str">
        <f t="shared" si="240"/>
        <v/>
      </c>
      <c r="EI166" s="237" t="str">
        <f t="shared" si="241"/>
        <v/>
      </c>
      <c r="EJ166" s="237" t="str">
        <f t="shared" si="242"/>
        <v/>
      </c>
      <c r="EK166" s="238">
        <f t="shared" si="301"/>
        <v>0</v>
      </c>
      <c r="EL166" s="671"/>
      <c r="EM166" s="265">
        <f t="shared" si="243"/>
        <v>0</v>
      </c>
      <c r="EN166" s="266">
        <f t="shared" si="243"/>
        <v>0</v>
      </c>
      <c r="EO166" s="270">
        <f t="shared" si="243"/>
        <v>0</v>
      </c>
      <c r="EP166" s="272">
        <f t="shared" si="302"/>
        <v>0</v>
      </c>
      <c r="EQ166" s="265">
        <f t="shared" si="244"/>
        <v>0</v>
      </c>
      <c r="ER166" s="266">
        <f t="shared" si="244"/>
        <v>0</v>
      </c>
      <c r="ES166" s="267">
        <f t="shared" si="244"/>
        <v>0</v>
      </c>
      <c r="ET166" s="273">
        <f t="shared" si="303"/>
        <v>0</v>
      </c>
      <c r="EU166" s="271">
        <f t="shared" si="304"/>
        <v>0</v>
      </c>
      <c r="EV166" s="231">
        <f t="shared" si="305"/>
        <v>0</v>
      </c>
      <c r="EW166" s="235">
        <f t="shared" si="306"/>
        <v>0</v>
      </c>
      <c r="EX166" s="234">
        <f t="shared" si="307"/>
        <v>0</v>
      </c>
      <c r="EY166" s="227" t="str">
        <f t="shared" si="308"/>
        <v>○</v>
      </c>
      <c r="EZ166" s="208">
        <f t="shared" si="245"/>
        <v>0</v>
      </c>
      <c r="FA166" s="204">
        <f t="shared" si="245"/>
        <v>0</v>
      </c>
      <c r="FB166" s="204">
        <f t="shared" si="245"/>
        <v>0</v>
      </c>
      <c r="FC166" s="241">
        <f t="shared" si="309"/>
        <v>0</v>
      </c>
      <c r="FD166" s="53">
        <f t="shared" si="310"/>
        <v>0</v>
      </c>
      <c r="FE166" s="432">
        <f t="shared" si="311"/>
        <v>0</v>
      </c>
      <c r="FF166" s="433">
        <f t="shared" si="312"/>
        <v>0</v>
      </c>
      <c r="FG166" s="53" t="str">
        <f t="shared" si="313"/>
        <v/>
      </c>
      <c r="FH166" s="105" t="str">
        <f t="shared" si="246"/>
        <v/>
      </c>
      <c r="FI166" s="104" t="str">
        <f t="shared" si="246"/>
        <v/>
      </c>
      <c r="FJ166" s="434" t="str">
        <f t="shared" si="246"/>
        <v/>
      </c>
      <c r="FK166" s="672"/>
      <c r="FL166" s="673"/>
      <c r="FM166" s="674"/>
      <c r="FN166" s="435">
        <f t="shared" si="322"/>
        <v>0</v>
      </c>
      <c r="FO166" s="228" t="str">
        <f t="shared" si="323"/>
        <v/>
      </c>
      <c r="FP166" s="236" t="str">
        <f t="shared" si="247"/>
        <v/>
      </c>
      <c r="FQ166" s="237" t="str">
        <f t="shared" si="248"/>
        <v/>
      </c>
      <c r="FR166" s="237" t="str">
        <f t="shared" si="249"/>
        <v/>
      </c>
      <c r="FS166" s="238">
        <f t="shared" si="314"/>
        <v>0</v>
      </c>
      <c r="FT166" s="675"/>
      <c r="FV166" s="1363">
        <f t="shared" si="324"/>
        <v>0</v>
      </c>
      <c r="FW166" s="1363">
        <f t="shared" si="325"/>
        <v>0</v>
      </c>
      <c r="FX166" s="1363">
        <f t="shared" si="326"/>
        <v>0</v>
      </c>
      <c r="FY166" s="1363">
        <f t="shared" si="327"/>
        <v>0</v>
      </c>
      <c r="FZ166" s="1363">
        <f t="shared" si="328"/>
        <v>0</v>
      </c>
      <c r="GA166" s="1363">
        <f t="shared" si="329"/>
        <v>0</v>
      </c>
      <c r="GB166" s="1363">
        <f t="shared" si="330"/>
        <v>0</v>
      </c>
      <c r="GF166" s="1166">
        <f>'③-2 R2入力（変更後）'!AJ166</f>
        <v>0</v>
      </c>
      <c r="GG166" s="1167">
        <f>'③-2 R2入力（変更後）'!AL166</f>
        <v>0</v>
      </c>
      <c r="GH166" s="1166">
        <f>'③-2 R2入力（変更後）'!AQ166</f>
        <v>0</v>
      </c>
      <c r="GI166" s="1167">
        <f>'③-2 R2入力（変更後）'!AS166</f>
        <v>0</v>
      </c>
      <c r="GJ166" s="1166">
        <f>'③-2 R2入力（変更後）'!AX166</f>
        <v>0</v>
      </c>
      <c r="GK166" s="1167">
        <f>'③-2 R2入力（変更後）'!AZ166</f>
        <v>0</v>
      </c>
      <c r="GL166" s="1166">
        <f>'③-2 R2入力（変更後）'!CF166</f>
        <v>0</v>
      </c>
      <c r="GM166" s="1167">
        <f>'③-2 R2入力（変更後）'!CW166</f>
        <v>0</v>
      </c>
      <c r="GN166" s="1166">
        <f>'③-2 R2入力（変更後）'!DB166</f>
        <v>0</v>
      </c>
      <c r="GO166" s="1167">
        <f>'③-2 R2入力（変更後）'!DG166</f>
        <v>0</v>
      </c>
      <c r="GP166" s="1166">
        <f>'③-2 R2入力（変更後）'!DL166</f>
        <v>0</v>
      </c>
      <c r="GQ166" s="1167">
        <f>'③-2 R2入力（変更後）'!DQ166</f>
        <v>0</v>
      </c>
      <c r="GS166" s="1168">
        <f>'③-2 R2入力（変更後）'!FK166</f>
        <v>0</v>
      </c>
      <c r="GT166" s="1168">
        <f>'③-2 R2入力（変更後）'!FL166</f>
        <v>0</v>
      </c>
      <c r="GU166" s="1168">
        <f>'③-2 R2入力（変更後）'!FM166</f>
        <v>0</v>
      </c>
      <c r="GV166" s="1161"/>
      <c r="GX166" s="1162">
        <f>'③-2 R2入力（変更後）'!FE166</f>
        <v>0</v>
      </c>
      <c r="GY166" s="1163" t="str">
        <f>'③-2 R2入力（変更後）'!FO166</f>
        <v/>
      </c>
    </row>
    <row r="167" spans="1:207" s="3" customFormat="1" ht="18" customHeight="1" thickBot="1">
      <c r="A167" s="305" t="str">
        <f t="shared" si="250"/>
        <v/>
      </c>
      <c r="B167" s="174">
        <f t="shared" si="315"/>
        <v>0</v>
      </c>
      <c r="C167" s="1415" t="str">
        <f t="shared" si="317"/>
        <v>00授業料</v>
      </c>
      <c r="D167" s="1415" t="str">
        <f t="shared" si="318"/>
        <v>00入学金</v>
      </c>
      <c r="E167" s="174">
        <f t="shared" si="316"/>
        <v>0</v>
      </c>
      <c r="F167" s="305">
        <f t="shared" si="251"/>
        <v>0</v>
      </c>
      <c r="G167" s="476">
        <f t="shared" si="319"/>
        <v>150</v>
      </c>
      <c r="H167" s="440"/>
      <c r="I167" s="441"/>
      <c r="J167" s="1114"/>
      <c r="K167" s="1115"/>
      <c r="L167" s="1115"/>
      <c r="M167" s="1116"/>
      <c r="N167" s="1117"/>
      <c r="O167" s="1118"/>
      <c r="P167" s="1114"/>
      <c r="Q167" s="1115"/>
      <c r="R167" s="1116"/>
      <c r="S167" s="1119"/>
      <c r="T167" s="1165"/>
      <c r="U167" s="1120"/>
      <c r="V167" s="472" t="str">
        <f>IF(OR($R$5="",$T$5="",$J167="",$O167="",$U167=""),"",IF(ISERROR(VLOOKUP($C167,参照!$P$4:$V$112,5,FALSE)),0,VLOOKUP($C167,参照!$P$4:$V$112,5,FALSE)))</f>
        <v/>
      </c>
      <c r="W167" s="1121"/>
      <c r="X167" s="471" t="str">
        <f>IF(OR($R$5="",$T$5="",$J167="",$O167="",$W167=""),"",IF(ISERROR(VLOOKUP($D167,参照!$P$4:$V$112,5,FALSE)),0,VLOOKUP($D167,参照!$P$4:$V$112,5,FALSE)))</f>
        <v/>
      </c>
      <c r="Y167" s="473" t="str">
        <f t="shared" si="252"/>
        <v/>
      </c>
      <c r="Z167" s="473" t="str">
        <f t="shared" si="253"/>
        <v/>
      </c>
      <c r="AA167" s="1331">
        <f t="shared" si="320"/>
        <v>0</v>
      </c>
      <c r="AB167" s="1135">
        <f t="shared" si="254"/>
        <v>0</v>
      </c>
      <c r="AC167" s="1136"/>
      <c r="AD167" s="355">
        <f t="shared" si="255"/>
        <v>0</v>
      </c>
      <c r="AE167" s="317" t="str">
        <f t="shared" si="256"/>
        <v/>
      </c>
      <c r="AF167" s="316" t="str">
        <f t="shared" si="257"/>
        <v/>
      </c>
      <c r="AG167" s="318" t="str">
        <f t="shared" si="212"/>
        <v/>
      </c>
      <c r="AH167" s="314" t="str">
        <f t="shared" si="212"/>
        <v/>
      </c>
      <c r="AI167" s="1134" t="str">
        <f t="shared" si="321"/>
        <v/>
      </c>
      <c r="AJ167" s="1024"/>
      <c r="AK167" s="314" t="str">
        <f t="shared" si="258"/>
        <v/>
      </c>
      <c r="AL167" s="1025"/>
      <c r="AM167" s="318">
        <f t="shared" si="259"/>
        <v>0</v>
      </c>
      <c r="AN167" s="318">
        <f t="shared" si="260"/>
        <v>0</v>
      </c>
      <c r="AO167" s="318">
        <f t="shared" si="261"/>
        <v>0</v>
      </c>
      <c r="AP167" s="320">
        <f t="shared" si="262"/>
        <v>0</v>
      </c>
      <c r="AQ167" s="1026"/>
      <c r="AR167" s="321" t="str">
        <f t="shared" si="263"/>
        <v/>
      </c>
      <c r="AS167" s="1025"/>
      <c r="AT167" s="318">
        <f t="shared" si="264"/>
        <v>0</v>
      </c>
      <c r="AU167" s="318">
        <f t="shared" si="265"/>
        <v>0</v>
      </c>
      <c r="AV167" s="318">
        <f t="shared" si="266"/>
        <v>0</v>
      </c>
      <c r="AW167" s="320">
        <f t="shared" si="267"/>
        <v>0</v>
      </c>
      <c r="AX167" s="1026"/>
      <c r="AY167" s="314" t="str">
        <f t="shared" si="268"/>
        <v/>
      </c>
      <c r="AZ167" s="1025"/>
      <c r="BA167" s="318">
        <f t="shared" si="269"/>
        <v>0</v>
      </c>
      <c r="BB167" s="318">
        <f t="shared" si="270"/>
        <v>0</v>
      </c>
      <c r="BC167" s="318">
        <f t="shared" si="271"/>
        <v>0</v>
      </c>
      <c r="BD167" s="320">
        <f t="shared" si="272"/>
        <v>0</v>
      </c>
      <c r="BE167" s="322" t="str">
        <f t="shared" si="273"/>
        <v>○</v>
      </c>
      <c r="BF167" s="323">
        <f t="shared" si="213"/>
        <v>0</v>
      </c>
      <c r="BG167" s="324">
        <f t="shared" si="213"/>
        <v>0</v>
      </c>
      <c r="BH167" s="324">
        <f t="shared" si="213"/>
        <v>0</v>
      </c>
      <c r="BI167" s="325">
        <f t="shared" si="274"/>
        <v>0</v>
      </c>
      <c r="BJ167" s="326">
        <f t="shared" si="214"/>
        <v>0</v>
      </c>
      <c r="BK167" s="327">
        <f t="shared" si="214"/>
        <v>0</v>
      </c>
      <c r="BL167" s="327">
        <f t="shared" si="214"/>
        <v>0</v>
      </c>
      <c r="BM167" s="328">
        <f t="shared" si="275"/>
        <v>0</v>
      </c>
      <c r="BN167" s="326">
        <f t="shared" si="276"/>
        <v>0</v>
      </c>
      <c r="BO167" s="327">
        <f t="shared" si="277"/>
        <v>0</v>
      </c>
      <c r="BP167" s="327">
        <f t="shared" si="278"/>
        <v>0</v>
      </c>
      <c r="BQ167" s="328">
        <f t="shared" si="279"/>
        <v>0</v>
      </c>
      <c r="BR167" s="326">
        <f t="shared" si="215"/>
        <v>0</v>
      </c>
      <c r="BS167" s="327">
        <f t="shared" si="215"/>
        <v>0</v>
      </c>
      <c r="BT167" s="327">
        <f t="shared" si="215"/>
        <v>0</v>
      </c>
      <c r="BU167" s="328">
        <f t="shared" si="280"/>
        <v>0</v>
      </c>
      <c r="BV167" s="326" t="str">
        <f t="shared" si="216"/>
        <v/>
      </c>
      <c r="BW167" s="327" t="str">
        <f t="shared" si="217"/>
        <v/>
      </c>
      <c r="BX167" s="327" t="str">
        <f t="shared" si="218"/>
        <v/>
      </c>
      <c r="BY167" s="328">
        <f t="shared" si="281"/>
        <v>0</v>
      </c>
      <c r="BZ167" s="329" t="str">
        <f t="shared" si="219"/>
        <v/>
      </c>
      <c r="CA167" s="330" t="str">
        <f t="shared" si="219"/>
        <v/>
      </c>
      <c r="CB167" s="331" t="str">
        <f t="shared" si="219"/>
        <v/>
      </c>
      <c r="CC167" s="332" t="str">
        <f t="shared" si="220"/>
        <v/>
      </c>
      <c r="CD167" s="330" t="str">
        <f t="shared" si="220"/>
        <v/>
      </c>
      <c r="CE167" s="331" t="str">
        <f t="shared" si="220"/>
        <v/>
      </c>
      <c r="CF167" s="1027"/>
      <c r="CG167" s="324" t="str">
        <f t="shared" si="282"/>
        <v>－</v>
      </c>
      <c r="CH167" s="318"/>
      <c r="CI167" s="333"/>
      <c r="CJ167" s="316" t="str">
        <f t="shared" si="221"/>
        <v/>
      </c>
      <c r="CK167" s="318" t="str">
        <f t="shared" si="222"/>
        <v/>
      </c>
      <c r="CL167" s="314" t="str">
        <f t="shared" si="223"/>
        <v/>
      </c>
      <c r="CM167" s="316" t="str">
        <f t="shared" si="224"/>
        <v/>
      </c>
      <c r="CN167" s="318" t="str">
        <f t="shared" si="225"/>
        <v/>
      </c>
      <c r="CO167" s="314" t="str">
        <f t="shared" si="226"/>
        <v/>
      </c>
      <c r="CP167" s="316" t="str">
        <f t="shared" si="227"/>
        <v/>
      </c>
      <c r="CQ167" s="318" t="str">
        <f t="shared" si="227"/>
        <v/>
      </c>
      <c r="CR167" s="314" t="str">
        <f t="shared" si="227"/>
        <v/>
      </c>
      <c r="CS167" s="316" t="str">
        <f t="shared" si="228"/>
        <v/>
      </c>
      <c r="CT167" s="318" t="str">
        <f t="shared" si="229"/>
        <v/>
      </c>
      <c r="CU167" s="318" t="str">
        <f t="shared" si="230"/>
        <v/>
      </c>
      <c r="CV167" s="334" t="str">
        <f t="shared" si="283"/>
        <v/>
      </c>
      <c r="CW167" s="1025"/>
      <c r="CX167" s="318">
        <f t="shared" si="284"/>
        <v>0</v>
      </c>
      <c r="CY167" s="318">
        <f t="shared" si="285"/>
        <v>0</v>
      </c>
      <c r="CZ167" s="318">
        <f t="shared" si="286"/>
        <v>0</v>
      </c>
      <c r="DA167" s="320">
        <f t="shared" si="287"/>
        <v>0</v>
      </c>
      <c r="DB167" s="1026"/>
      <c r="DC167" s="335">
        <f t="shared" si="231"/>
        <v>0</v>
      </c>
      <c r="DD167" s="330">
        <f t="shared" si="232"/>
        <v>0</v>
      </c>
      <c r="DE167" s="336">
        <f t="shared" si="233"/>
        <v>0</v>
      </c>
      <c r="DF167" s="321" t="str">
        <f t="shared" si="288"/>
        <v/>
      </c>
      <c r="DG167" s="1025"/>
      <c r="DH167" s="318">
        <f t="shared" si="289"/>
        <v>0</v>
      </c>
      <c r="DI167" s="318">
        <f t="shared" si="290"/>
        <v>0</v>
      </c>
      <c r="DJ167" s="318">
        <f t="shared" si="291"/>
        <v>0</v>
      </c>
      <c r="DK167" s="320">
        <f t="shared" si="292"/>
        <v>0</v>
      </c>
      <c r="DL167" s="1026"/>
      <c r="DM167" s="335">
        <f t="shared" si="234"/>
        <v>0</v>
      </c>
      <c r="DN167" s="330">
        <f t="shared" si="235"/>
        <v>0</v>
      </c>
      <c r="DO167" s="336">
        <f t="shared" si="236"/>
        <v>0</v>
      </c>
      <c r="DP167" s="321" t="str">
        <f t="shared" si="293"/>
        <v/>
      </c>
      <c r="DQ167" s="1025"/>
      <c r="DR167" s="318">
        <f t="shared" si="294"/>
        <v>0</v>
      </c>
      <c r="DS167" s="318">
        <f t="shared" si="295"/>
        <v>0</v>
      </c>
      <c r="DT167" s="318">
        <f t="shared" si="296"/>
        <v>0</v>
      </c>
      <c r="DU167" s="313">
        <f t="shared" si="297"/>
        <v>0</v>
      </c>
      <c r="DV167" s="326">
        <f t="shared" si="237"/>
        <v>0</v>
      </c>
      <c r="DW167" s="327">
        <f t="shared" si="237"/>
        <v>0</v>
      </c>
      <c r="DX167" s="327">
        <f t="shared" si="237"/>
        <v>0</v>
      </c>
      <c r="DY167" s="328">
        <f t="shared" si="298"/>
        <v>0</v>
      </c>
      <c r="DZ167" s="326">
        <f t="shared" si="238"/>
        <v>0</v>
      </c>
      <c r="EA167" s="327">
        <f t="shared" si="238"/>
        <v>0</v>
      </c>
      <c r="EB167" s="327">
        <f t="shared" si="238"/>
        <v>0</v>
      </c>
      <c r="EC167" s="328">
        <f t="shared" si="299"/>
        <v>0</v>
      </c>
      <c r="ED167" s="326">
        <f t="shared" si="239"/>
        <v>0</v>
      </c>
      <c r="EE167" s="327">
        <f t="shared" si="239"/>
        <v>0</v>
      </c>
      <c r="EF167" s="327">
        <f t="shared" si="239"/>
        <v>0</v>
      </c>
      <c r="EG167" s="328">
        <f t="shared" si="300"/>
        <v>0</v>
      </c>
      <c r="EH167" s="326" t="str">
        <f t="shared" si="240"/>
        <v/>
      </c>
      <c r="EI167" s="327" t="str">
        <f t="shared" si="241"/>
        <v/>
      </c>
      <c r="EJ167" s="327" t="str">
        <f t="shared" si="242"/>
        <v/>
      </c>
      <c r="EK167" s="328">
        <f t="shared" si="301"/>
        <v>0</v>
      </c>
      <c r="EL167" s="1028"/>
      <c r="EM167" s="338">
        <f t="shared" si="243"/>
        <v>0</v>
      </c>
      <c r="EN167" s="339">
        <f t="shared" si="243"/>
        <v>0</v>
      </c>
      <c r="EO167" s="340">
        <f t="shared" si="243"/>
        <v>0</v>
      </c>
      <c r="EP167" s="341">
        <f t="shared" si="302"/>
        <v>0</v>
      </c>
      <c r="EQ167" s="338">
        <f t="shared" si="244"/>
        <v>0</v>
      </c>
      <c r="ER167" s="339">
        <f t="shared" si="244"/>
        <v>0</v>
      </c>
      <c r="ES167" s="342">
        <f t="shared" si="244"/>
        <v>0</v>
      </c>
      <c r="ET167" s="343">
        <f t="shared" si="303"/>
        <v>0</v>
      </c>
      <c r="EU167" s="344">
        <f t="shared" si="304"/>
        <v>0</v>
      </c>
      <c r="EV167" s="345">
        <f t="shared" si="305"/>
        <v>0</v>
      </c>
      <c r="EW167" s="346">
        <f t="shared" si="306"/>
        <v>0</v>
      </c>
      <c r="EX167" s="347">
        <f t="shared" si="307"/>
        <v>0</v>
      </c>
      <c r="EY167" s="348" t="str">
        <f t="shared" si="308"/>
        <v>○</v>
      </c>
      <c r="EZ167" s="323">
        <f t="shared" si="245"/>
        <v>0</v>
      </c>
      <c r="FA167" s="324">
        <f t="shared" si="245"/>
        <v>0</v>
      </c>
      <c r="FB167" s="324">
        <f t="shared" si="245"/>
        <v>0</v>
      </c>
      <c r="FC167" s="349">
        <f t="shared" si="309"/>
        <v>0</v>
      </c>
      <c r="FD167" s="313">
        <f t="shared" si="310"/>
        <v>0</v>
      </c>
      <c r="FE167" s="450">
        <f t="shared" si="311"/>
        <v>0</v>
      </c>
      <c r="FF167" s="451">
        <f t="shared" si="312"/>
        <v>0</v>
      </c>
      <c r="FG167" s="313" t="str">
        <f t="shared" si="313"/>
        <v/>
      </c>
      <c r="FH167" s="332" t="str">
        <f t="shared" si="246"/>
        <v/>
      </c>
      <c r="FI167" s="330" t="str">
        <f t="shared" si="246"/>
        <v/>
      </c>
      <c r="FJ167" s="1164" t="str">
        <f t="shared" si="246"/>
        <v/>
      </c>
      <c r="FK167" s="1130"/>
      <c r="FL167" s="1131"/>
      <c r="FM167" s="1132"/>
      <c r="FN167" s="474">
        <f t="shared" si="322"/>
        <v>0</v>
      </c>
      <c r="FO167" s="350" t="str">
        <f t="shared" si="323"/>
        <v/>
      </c>
      <c r="FP167" s="326" t="str">
        <f t="shared" si="247"/>
        <v/>
      </c>
      <c r="FQ167" s="327" t="str">
        <f t="shared" si="248"/>
        <v/>
      </c>
      <c r="FR167" s="327" t="str">
        <f t="shared" si="249"/>
        <v/>
      </c>
      <c r="FS167" s="328">
        <f t="shared" si="314"/>
        <v>0</v>
      </c>
      <c r="FT167" s="1029"/>
      <c r="FV167" s="1363">
        <f t="shared" si="324"/>
        <v>0</v>
      </c>
      <c r="FW167" s="1363">
        <f t="shared" si="325"/>
        <v>0</v>
      </c>
      <c r="FX167" s="1363">
        <f t="shared" si="326"/>
        <v>0</v>
      </c>
      <c r="FY167" s="1363">
        <f t="shared" si="327"/>
        <v>0</v>
      </c>
      <c r="FZ167" s="1363">
        <f t="shared" si="328"/>
        <v>0</v>
      </c>
      <c r="GA167" s="1363">
        <f t="shared" si="329"/>
        <v>0</v>
      </c>
      <c r="GB167" s="1363">
        <f t="shared" si="330"/>
        <v>0</v>
      </c>
      <c r="GF167" s="1166">
        <f>'③-2 R2入力（変更後）'!AJ167</f>
        <v>0</v>
      </c>
      <c r="GG167" s="1167">
        <f>'③-2 R2入力（変更後）'!AL167</f>
        <v>0</v>
      </c>
      <c r="GH167" s="1166">
        <f>'③-2 R2入力（変更後）'!AQ167</f>
        <v>0</v>
      </c>
      <c r="GI167" s="1167">
        <f>'③-2 R2入力（変更後）'!AS167</f>
        <v>0</v>
      </c>
      <c r="GJ167" s="1166">
        <f>'③-2 R2入力（変更後）'!AX167</f>
        <v>0</v>
      </c>
      <c r="GK167" s="1167">
        <f>'③-2 R2入力（変更後）'!AZ167</f>
        <v>0</v>
      </c>
      <c r="GL167" s="1166">
        <f>'③-2 R2入力（変更後）'!CF167</f>
        <v>0</v>
      </c>
      <c r="GM167" s="1167">
        <f>'③-2 R2入力（変更後）'!CW167</f>
        <v>0</v>
      </c>
      <c r="GN167" s="1166">
        <f>'③-2 R2入力（変更後）'!DB167</f>
        <v>0</v>
      </c>
      <c r="GO167" s="1167">
        <f>'③-2 R2入力（変更後）'!DG167</f>
        <v>0</v>
      </c>
      <c r="GP167" s="1166">
        <f>'③-2 R2入力（変更後）'!DL167</f>
        <v>0</v>
      </c>
      <c r="GQ167" s="1167">
        <f>'③-2 R2入力（変更後）'!DQ167</f>
        <v>0</v>
      </c>
      <c r="GS167" s="1168">
        <f>'③-2 R2入力（変更後）'!FK167</f>
        <v>0</v>
      </c>
      <c r="GT167" s="1168">
        <f>'③-2 R2入力（変更後）'!FL167</f>
        <v>0</v>
      </c>
      <c r="GU167" s="1168">
        <f>'③-2 R2入力（変更後）'!FM167</f>
        <v>0</v>
      </c>
      <c r="GV167" s="1161"/>
      <c r="GX167" s="1162">
        <f>'③-2 R2入力（変更後）'!FE167</f>
        <v>0</v>
      </c>
      <c r="GY167" s="1163" t="str">
        <f>'③-2 R2入力（変更後）'!FO167</f>
        <v/>
      </c>
    </row>
    <row r="168" spans="1:207" ht="18" customHeight="1" thickTop="1"/>
  </sheetData>
  <sheetProtection algorithmName="SHA-512" hashValue="zSbuyLOPRGZEKSGXqUzM73OEDsUZiGo63DhX5Wyx0kJXi8f2oBDT/HEwvjknav1ZotmRf+jrmSa+03Ta6S86NA==" saltValue="twLinka5ns7/3+/5SBq8Cg==" spinCount="100000" sheet="1" formatCells="0"/>
  <mergeCells count="307">
    <mergeCell ref="AA11:AA15"/>
    <mergeCell ref="AJ6:DU6"/>
    <mergeCell ref="T8:T10"/>
    <mergeCell ref="Z8:Z10"/>
    <mergeCell ref="AA8:AA10"/>
    <mergeCell ref="A5:F6"/>
    <mergeCell ref="J5:K5"/>
    <mergeCell ref="O5:P5"/>
    <mergeCell ref="U5:AC7"/>
    <mergeCell ref="J6:K6"/>
    <mergeCell ref="L6:M6"/>
    <mergeCell ref="O6:R6"/>
    <mergeCell ref="U8:U9"/>
    <mergeCell ref="V8:V9"/>
    <mergeCell ref="W8:W10"/>
    <mergeCell ref="X8:X10"/>
    <mergeCell ref="Y8:Y10"/>
    <mergeCell ref="J7:M7"/>
    <mergeCell ref="G8:G16"/>
    <mergeCell ref="H8:H16"/>
    <mergeCell ref="I8:I16"/>
    <mergeCell ref="J8:M10"/>
    <mergeCell ref="AF8:AF10"/>
    <mergeCell ref="AG8:AG10"/>
    <mergeCell ref="AH8:AH10"/>
    <mergeCell ref="AI8:AI10"/>
    <mergeCell ref="AJ8:AJ10"/>
    <mergeCell ref="AK8:AK10"/>
    <mergeCell ref="N8:N10"/>
    <mergeCell ref="O8:O10"/>
    <mergeCell ref="P8:R10"/>
    <mergeCell ref="S8:S10"/>
    <mergeCell ref="AB8:AB10"/>
    <mergeCell ref="AC8:AC9"/>
    <mergeCell ref="AD8:AD10"/>
    <mergeCell ref="AE8:AE10"/>
    <mergeCell ref="AW8:AW10"/>
    <mergeCell ref="AL8:AL10"/>
    <mergeCell ref="AM8:AM10"/>
    <mergeCell ref="AN8:AN10"/>
    <mergeCell ref="AO8:AO10"/>
    <mergeCell ref="AP8:AP10"/>
    <mergeCell ref="AQ8:AQ10"/>
    <mergeCell ref="BD8:BD10"/>
    <mergeCell ref="BE8:BE10"/>
    <mergeCell ref="AS8:AS10"/>
    <mergeCell ref="AT8:AT10"/>
    <mergeCell ref="AU8:AU10"/>
    <mergeCell ref="AV8:AV10"/>
    <mergeCell ref="AR8:AR10"/>
    <mergeCell ref="BF8:BF10"/>
    <mergeCell ref="BG8:BG10"/>
    <mergeCell ref="BH8:BH10"/>
    <mergeCell ref="BI8:BI10"/>
    <mergeCell ref="AX8:AX10"/>
    <mergeCell ref="AY8:AY10"/>
    <mergeCell ref="AZ8:AZ10"/>
    <mergeCell ref="BA8:BA10"/>
    <mergeCell ref="BB8:BB10"/>
    <mergeCell ref="BC8:BC10"/>
    <mergeCell ref="BP8:BP10"/>
    <mergeCell ref="BQ8:BQ10"/>
    <mergeCell ref="BR8:BR10"/>
    <mergeCell ref="BS8:BS10"/>
    <mergeCell ref="BT8:BT10"/>
    <mergeCell ref="BU8:BU10"/>
    <mergeCell ref="BJ8:BJ10"/>
    <mergeCell ref="BK8:BK10"/>
    <mergeCell ref="BL8:BL10"/>
    <mergeCell ref="BM8:BM10"/>
    <mergeCell ref="BN8:BN10"/>
    <mergeCell ref="BO8:BO10"/>
    <mergeCell ref="CB8:CB10"/>
    <mergeCell ref="CC8:CC10"/>
    <mergeCell ref="CD8:CD10"/>
    <mergeCell ref="CE8:CE10"/>
    <mergeCell ref="CF8:CF10"/>
    <mergeCell ref="CG8:CG10"/>
    <mergeCell ref="BV8:BV10"/>
    <mergeCell ref="BW8:BW10"/>
    <mergeCell ref="BX8:BX10"/>
    <mergeCell ref="BY8:BY10"/>
    <mergeCell ref="BZ8:BZ10"/>
    <mergeCell ref="CA8:CA10"/>
    <mergeCell ref="CN8:CN10"/>
    <mergeCell ref="CO8:CO10"/>
    <mergeCell ref="CV8:CV10"/>
    <mergeCell ref="CW8:CW10"/>
    <mergeCell ref="CX8:CX10"/>
    <mergeCell ref="CY8:CY10"/>
    <mergeCell ref="CH8:CH10"/>
    <mergeCell ref="CI8:CI10"/>
    <mergeCell ref="CJ8:CJ10"/>
    <mergeCell ref="CK8:CK10"/>
    <mergeCell ref="CL8:CL10"/>
    <mergeCell ref="CM8:CM10"/>
    <mergeCell ref="DF8:DF10"/>
    <mergeCell ref="DG8:DG10"/>
    <mergeCell ref="DH8:DH10"/>
    <mergeCell ref="DI8:DI10"/>
    <mergeCell ref="DJ8:DJ10"/>
    <mergeCell ref="DK8:DK10"/>
    <mergeCell ref="CZ8:CZ10"/>
    <mergeCell ref="DA8:DA10"/>
    <mergeCell ref="DB8:DB10"/>
    <mergeCell ref="DC8:DC10"/>
    <mergeCell ref="DD8:DD10"/>
    <mergeCell ref="DE8:DE10"/>
    <mergeCell ref="DR8:DR10"/>
    <mergeCell ref="DS8:DS10"/>
    <mergeCell ref="DT8:DT10"/>
    <mergeCell ref="DU8:DU10"/>
    <mergeCell ref="DV8:DV10"/>
    <mergeCell ref="DW8:DW10"/>
    <mergeCell ref="DL8:DL10"/>
    <mergeCell ref="DM8:DM10"/>
    <mergeCell ref="DN8:DN10"/>
    <mergeCell ref="DO8:DO10"/>
    <mergeCell ref="DP8:DP10"/>
    <mergeCell ref="DQ8:DQ10"/>
    <mergeCell ref="ED8:ED10"/>
    <mergeCell ref="EE8:EE10"/>
    <mergeCell ref="EF8:EF10"/>
    <mergeCell ref="EG8:EG10"/>
    <mergeCell ref="EH8:EH10"/>
    <mergeCell ref="EI8:EI10"/>
    <mergeCell ref="DX8:DX10"/>
    <mergeCell ref="DY8:DY10"/>
    <mergeCell ref="DZ8:DZ10"/>
    <mergeCell ref="EA8:EA10"/>
    <mergeCell ref="EB8:EB10"/>
    <mergeCell ref="EC8:EC10"/>
    <mergeCell ref="EP8:EP10"/>
    <mergeCell ref="EQ8:EQ10"/>
    <mergeCell ref="ER8:ER10"/>
    <mergeCell ref="ES8:ES10"/>
    <mergeCell ref="ET8:ET10"/>
    <mergeCell ref="EU8:EU10"/>
    <mergeCell ref="EJ8:EJ10"/>
    <mergeCell ref="EK8:EK10"/>
    <mergeCell ref="EL8:EL10"/>
    <mergeCell ref="EM8:EM10"/>
    <mergeCell ref="EN8:EN10"/>
    <mergeCell ref="EO8:EO10"/>
    <mergeCell ref="FM8:FM10"/>
    <mergeCell ref="FB8:FB10"/>
    <mergeCell ref="FC8:FC10"/>
    <mergeCell ref="FD8:FD10"/>
    <mergeCell ref="FE8:FE10"/>
    <mergeCell ref="FF8:FF10"/>
    <mergeCell ref="FG8:FG10"/>
    <mergeCell ref="EV8:EV10"/>
    <mergeCell ref="EW8:EW10"/>
    <mergeCell ref="EX8:EX10"/>
    <mergeCell ref="EY8:EY10"/>
    <mergeCell ref="EZ8:EZ10"/>
    <mergeCell ref="FA8:FA10"/>
    <mergeCell ref="AD11:AD16"/>
    <mergeCell ref="AE11:AH11"/>
    <mergeCell ref="AI11:AI15"/>
    <mergeCell ref="FT8:FT10"/>
    <mergeCell ref="U10:V10"/>
    <mergeCell ref="J11:M16"/>
    <mergeCell ref="N11:N16"/>
    <mergeCell ref="P11:R16"/>
    <mergeCell ref="S11:S16"/>
    <mergeCell ref="T11:T16"/>
    <mergeCell ref="U11:V11"/>
    <mergeCell ref="W11:X11"/>
    <mergeCell ref="Y11:Y13"/>
    <mergeCell ref="FN8:FN10"/>
    <mergeCell ref="FO8:FO10"/>
    <mergeCell ref="FP8:FP10"/>
    <mergeCell ref="FQ8:FQ10"/>
    <mergeCell ref="FR8:FR10"/>
    <mergeCell ref="FS8:FS10"/>
    <mergeCell ref="FH8:FH10"/>
    <mergeCell ref="FI8:FI10"/>
    <mergeCell ref="FJ8:FJ10"/>
    <mergeCell ref="FK8:FK10"/>
    <mergeCell ref="FL8:FL10"/>
    <mergeCell ref="ED12:EG13"/>
    <mergeCell ref="CJ13:CL13"/>
    <mergeCell ref="EH12:EK13"/>
    <mergeCell ref="FG11:FT11"/>
    <mergeCell ref="O12:O16"/>
    <mergeCell ref="U12:U14"/>
    <mergeCell ref="V12:V14"/>
    <mergeCell ref="W12:W14"/>
    <mergeCell ref="X12:X14"/>
    <mergeCell ref="AE12:AE15"/>
    <mergeCell ref="AJ11:BD11"/>
    <mergeCell ref="BJ11:BU11"/>
    <mergeCell ref="CF11:DU11"/>
    <mergeCell ref="DV11:EG11"/>
    <mergeCell ref="EL11:EL16"/>
    <mergeCell ref="EM11:EU11"/>
    <mergeCell ref="AJ12:AP12"/>
    <mergeCell ref="AQ12:AW12"/>
    <mergeCell ref="AX12:BD12"/>
    <mergeCell ref="BE12:BE16"/>
    <mergeCell ref="Z11:Z13"/>
    <mergeCell ref="AB11:AB15"/>
    <mergeCell ref="EV11:EX11"/>
    <mergeCell ref="AC11:AC14"/>
    <mergeCell ref="FO12:FO15"/>
    <mergeCell ref="CX13:CZ14"/>
    <mergeCell ref="DA13:DA15"/>
    <mergeCell ref="DB13:DB16"/>
    <mergeCell ref="DC13:DE13"/>
    <mergeCell ref="FD11:FF11"/>
    <mergeCell ref="BZ13:CB13"/>
    <mergeCell ref="CC13:CE13"/>
    <mergeCell ref="CF13:CF16"/>
    <mergeCell ref="DP13:DP14"/>
    <mergeCell ref="DQ13:DQ16"/>
    <mergeCell ref="DR13:DT14"/>
    <mergeCell ref="DU13:DU14"/>
    <mergeCell ref="EP14:EP15"/>
    <mergeCell ref="ET14:ET15"/>
    <mergeCell ref="DF13:DF14"/>
    <mergeCell ref="DG13:DG16"/>
    <mergeCell ref="DH13:DJ14"/>
    <mergeCell ref="DK13:DK14"/>
    <mergeCell ref="DL13:DL16"/>
    <mergeCell ref="DM13:DO13"/>
    <mergeCell ref="CF12:DA12"/>
    <mergeCell ref="DB12:DK12"/>
    <mergeCell ref="DZ12:EC13"/>
    <mergeCell ref="BD13:BD14"/>
    <mergeCell ref="CM13:CO13"/>
    <mergeCell ref="CP13:CR13"/>
    <mergeCell ref="CS13:CU13"/>
    <mergeCell ref="FP12:FS13"/>
    <mergeCell ref="FT12:FT16"/>
    <mergeCell ref="EX12:EX13"/>
    <mergeCell ref="EY12:EY16"/>
    <mergeCell ref="EZ12:FC13"/>
    <mergeCell ref="FD12:FD14"/>
    <mergeCell ref="FE12:FE14"/>
    <mergeCell ref="FF12:FF14"/>
    <mergeCell ref="FG12:FG15"/>
    <mergeCell ref="FH12:FJ13"/>
    <mergeCell ref="FK12:FN13"/>
    <mergeCell ref="EM12:EP13"/>
    <mergeCell ref="EQ12:ET13"/>
    <mergeCell ref="EU12:EU16"/>
    <mergeCell ref="EV12:EV13"/>
    <mergeCell ref="EW12:EW13"/>
    <mergeCell ref="CV13:CV14"/>
    <mergeCell ref="CW13:CW16"/>
    <mergeCell ref="DL12:DU12"/>
    <mergeCell ref="DV12:DY13"/>
    <mergeCell ref="J17:M17"/>
    <mergeCell ref="CP17:CU17"/>
    <mergeCell ref="AJ13:AJ16"/>
    <mergeCell ref="AK13:AK14"/>
    <mergeCell ref="AL13:AL16"/>
    <mergeCell ref="AM13:AO14"/>
    <mergeCell ref="AP13:AP15"/>
    <mergeCell ref="AQ13:AQ16"/>
    <mergeCell ref="BF12:BI13"/>
    <mergeCell ref="BJ12:BM13"/>
    <mergeCell ref="BN12:BQ13"/>
    <mergeCell ref="BR12:BU13"/>
    <mergeCell ref="BV12:BY13"/>
    <mergeCell ref="BZ12:CE12"/>
    <mergeCell ref="AF12:AH13"/>
    <mergeCell ref="AZ13:AZ16"/>
    <mergeCell ref="BA13:BC14"/>
    <mergeCell ref="AR13:AR14"/>
    <mergeCell ref="AS13:AS16"/>
    <mergeCell ref="AT13:AV14"/>
    <mergeCell ref="AW13:AW14"/>
    <mergeCell ref="AX13:AX16"/>
    <mergeCell ref="AY13:AY14"/>
    <mergeCell ref="CP15:CU15"/>
    <mergeCell ref="GL11:GQ11"/>
    <mergeCell ref="GS11:GV11"/>
    <mergeCell ref="GF12:GG12"/>
    <mergeCell ref="GH12:GI12"/>
    <mergeCell ref="GJ12:GK12"/>
    <mergeCell ref="GL12:GM12"/>
    <mergeCell ref="GN12:GO12"/>
    <mergeCell ref="GP12:GQ12"/>
    <mergeCell ref="GS12:GV13"/>
    <mergeCell ref="GF13:GF16"/>
    <mergeCell ref="GG13:GG16"/>
    <mergeCell ref="GH13:GH16"/>
    <mergeCell ref="GI13:GI16"/>
    <mergeCell ref="GJ13:GJ16"/>
    <mergeCell ref="GK13:GK16"/>
    <mergeCell ref="GL13:GL16"/>
    <mergeCell ref="GM13:GM16"/>
    <mergeCell ref="GN13:GN16"/>
    <mergeCell ref="GO13:GO16"/>
    <mergeCell ref="GP13:GP16"/>
    <mergeCell ref="GQ13:GQ16"/>
    <mergeCell ref="FV10:GB10"/>
    <mergeCell ref="FV15:FV16"/>
    <mergeCell ref="FW15:FW16"/>
    <mergeCell ref="FX15:FX16"/>
    <mergeCell ref="FY15:FY16"/>
    <mergeCell ref="FZ15:FZ16"/>
    <mergeCell ref="GA15:GA16"/>
    <mergeCell ref="GB15:GB16"/>
    <mergeCell ref="GF11:GK11"/>
  </mergeCells>
  <phoneticPr fontId="7"/>
  <conditionalFormatting sqref="EV6">
    <cfRule type="cellIs" dxfId="60" priority="40" operator="equal">
      <formula>"入力要確認"</formula>
    </cfRule>
  </conditionalFormatting>
  <conditionalFormatting sqref="FD6">
    <cfRule type="cellIs" dxfId="59" priority="39" operator="equal">
      <formula>"入力要確認"</formula>
    </cfRule>
  </conditionalFormatting>
  <conditionalFormatting sqref="FK6">
    <cfRule type="cellIs" dxfId="58" priority="38" operator="equal">
      <formula>"入力要確認"</formula>
    </cfRule>
  </conditionalFormatting>
  <conditionalFormatting sqref="AI17">
    <cfRule type="cellIs" dxfId="57" priority="37" operator="equal">
      <formula>"入力要確認"</formula>
    </cfRule>
  </conditionalFormatting>
  <conditionalFormatting sqref="J7:M7">
    <cfRule type="cellIs" dxfId="56" priority="36" operator="equal">
      <formula>"学校コード未入力"</formula>
    </cfRule>
  </conditionalFormatting>
  <conditionalFormatting sqref="AC17">
    <cfRule type="cellIs" dxfId="55" priority="35" operator="equal">
      <formula>"金額要確認"</formula>
    </cfRule>
  </conditionalFormatting>
  <conditionalFormatting sqref="AQ18:AQ167">
    <cfRule type="cellIs" dxfId="54" priority="26" operator="between">
      <formula>5</formula>
      <formula>1</formula>
    </cfRule>
  </conditionalFormatting>
  <conditionalFormatting sqref="CF18:CF167">
    <cfRule type="cellIs" dxfId="53" priority="27" operator="between">
      <formula>5</formula>
      <formula>1</formula>
    </cfRule>
  </conditionalFormatting>
  <conditionalFormatting sqref="DB18:DB167">
    <cfRule type="cellIs" dxfId="52" priority="25" operator="between">
      <formula>5</formula>
      <formula>1</formula>
    </cfRule>
  </conditionalFormatting>
  <conditionalFormatting sqref="DL18:DL167">
    <cfRule type="cellIs" dxfId="51" priority="23" operator="between">
      <formula>5</formula>
      <formula>1</formula>
    </cfRule>
  </conditionalFormatting>
  <conditionalFormatting sqref="AX18:AX167">
    <cfRule type="cellIs" dxfId="50" priority="24" operator="between">
      <formula>5</formula>
      <formula>1</formula>
    </cfRule>
  </conditionalFormatting>
  <conditionalFormatting sqref="AD18:AD117">
    <cfRule type="cellIs" dxfId="49" priority="22" operator="equal">
      <formula>"ｴﾗｰ"</formula>
    </cfRule>
  </conditionalFormatting>
  <conditionalFormatting sqref="AJ18:AJ167">
    <cfRule type="cellIs" dxfId="48" priority="21" operator="between">
      <formula>5</formula>
      <formula>1</formula>
    </cfRule>
  </conditionalFormatting>
  <conditionalFormatting sqref="AD118:AD167">
    <cfRule type="cellIs" dxfId="47" priority="15" operator="equal">
      <formula>"ｴﾗｰ"</formula>
    </cfRule>
  </conditionalFormatting>
  <conditionalFormatting sqref="FO6">
    <cfRule type="cellIs" dxfId="46" priority="13" operator="equal">
      <formula>"入力要確認"</formula>
    </cfRule>
  </conditionalFormatting>
  <conditionalFormatting sqref="GH18">
    <cfRule type="cellIs" dxfId="45" priority="11" operator="between">
      <formula>5</formula>
      <formula>1</formula>
    </cfRule>
  </conditionalFormatting>
  <conditionalFormatting sqref="GL18">
    <cfRule type="cellIs" dxfId="44" priority="12" operator="between">
      <formula>5</formula>
      <formula>1</formula>
    </cfRule>
  </conditionalFormatting>
  <conditionalFormatting sqref="GN18">
    <cfRule type="cellIs" dxfId="43" priority="10" operator="between">
      <formula>5</formula>
      <formula>1</formula>
    </cfRule>
  </conditionalFormatting>
  <conditionalFormatting sqref="GP18">
    <cfRule type="cellIs" dxfId="42" priority="8" operator="between">
      <formula>5</formula>
      <formula>1</formula>
    </cfRule>
  </conditionalFormatting>
  <conditionalFormatting sqref="GJ18">
    <cfRule type="cellIs" dxfId="41" priority="9" operator="between">
      <formula>5</formula>
      <formula>1</formula>
    </cfRule>
  </conditionalFormatting>
  <conditionalFormatting sqref="GF18">
    <cfRule type="cellIs" dxfId="40" priority="7" operator="between">
      <formula>5</formula>
      <formula>1</formula>
    </cfRule>
  </conditionalFormatting>
  <conditionalFormatting sqref="GH19:GH167">
    <cfRule type="cellIs" dxfId="39" priority="5" operator="between">
      <formula>5</formula>
      <formula>1</formula>
    </cfRule>
  </conditionalFormatting>
  <conditionalFormatting sqref="GL19:GL167">
    <cfRule type="cellIs" dxfId="38" priority="6" operator="between">
      <formula>5</formula>
      <formula>1</formula>
    </cfRule>
  </conditionalFormatting>
  <conditionalFormatting sqref="GN19:GN167">
    <cfRule type="cellIs" dxfId="37" priority="4" operator="between">
      <formula>5</formula>
      <formula>1</formula>
    </cfRule>
  </conditionalFormatting>
  <conditionalFormatting sqref="GP19:GP167">
    <cfRule type="cellIs" dxfId="36" priority="2" operator="between">
      <formula>5</formula>
      <formula>1</formula>
    </cfRule>
  </conditionalFormatting>
  <conditionalFormatting sqref="GJ19:GJ167">
    <cfRule type="cellIs" dxfId="35" priority="3" operator="between">
      <formula>5</formula>
      <formula>1</formula>
    </cfRule>
  </conditionalFormatting>
  <conditionalFormatting sqref="GF19:GF167">
    <cfRule type="cellIs" dxfId="34" priority="1" operator="between">
      <formula>5</formula>
      <formula>1</formula>
    </cfRule>
  </conditionalFormatting>
  <dataValidations count="12">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DL18:DL167">
      <formula1>1</formula1>
      <formula2>4</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X18:AX167">
      <formula1>1</formula1>
      <formula2>4</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DB18:DB167">
      <formula1>1</formula1>
      <formula2>5</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Q18:AQ167">
      <formula1>1</formula1>
      <formula2>5</formula2>
    </dataValidation>
    <dataValidation type="whole" allowBlank="1" showInputMessage="1" showErrorMessage="1" errorTitle="減免対象月数は「0～6」" error="減免対象月数は「0」～「6」の数字を入力してください（0月の場合は空欄も可）。" sqref="AJ18:AJ167 CF18:CF167">
      <formula1>0</formula1>
      <formula2>6</formula2>
    </dataValidation>
    <dataValidation type="whole" allowBlank="1" showInputMessage="1" showErrorMessage="1" errorTitle="昼夜区分は「1～4」" error="昼夜区分は「1」～「4」のいずれかの数字を入力してください。" sqref="O18:O167">
      <formula1>1</formula1>
      <formula2>4</formula2>
    </dataValidation>
    <dataValidation type="textLength" allowBlank="1" showInputMessage="1" showErrorMessage="1" errorTitle="文字数制限" error="学科等コードは半角5桁で入力してください。" sqref="S18:S167">
      <formula1>5</formula1>
      <formula2>5</formula2>
    </dataValidation>
    <dataValidation type="textLength" allowBlank="1" showInputMessage="1" showErrorMessage="1" errorTitle="文字数制限" error="学部等コードは半角3桁で入力してください。" sqref="N18:N167">
      <formula1>3</formula1>
      <formula2>3</formula2>
    </dataValidation>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dataValidation type="whole" allowBlank="1" showInputMessage="1" showErrorMessage="1" errorTitle="「③」シートでは入学金は「1人」のみ" error="「③」シートにおける入学金に係る入力は「1(人)」のみとなります。" sqref="FK18:FM167">
      <formula1>1</formula1>
      <formula2>1</formula2>
    </dataValidation>
    <dataValidation allowBlank="1" showInputMessage="1" showErrorMessage="1" errorTitle="「③」シートでは入学金は「1人」のみ" error="「③」シートにおける入学金に係る入力は「1(人)」のみとなります。" sqref="GV12:GV167 GS12:GU14 GS16:GU167"/>
    <dataValidation type="whole" allowBlank="1" showInputMessage="1" showErrorMessage="1" errorTitle="この列は1以上の整数のみ" error="この列は1以上の整数（実績報告時のＧ列の番号）のみが入力可能です。実績報告時に報告（入力）がなかった学生等の場合は空欄にしてください。" sqref="T18:T167">
      <formula1>1</formula1>
      <formula2>10000</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&amp;C&amp;22授業料等減免費交付金の申請・報告学科一覧（令和２年度追加分③-1シート・R3実績報告）&amp;R（B様式10-4）</oddHeader>
    <oddFooter>&amp;C&amp;P/&amp;N</oddFooter>
  </headerFooter>
  <colBreaks count="3" manualBreakCount="3">
    <brk id="83" max="1048575" man="1"/>
    <brk id="142" max="1048575" man="1"/>
    <brk id="163" max="1048575" man="1"/>
  </col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参照!$G$33:$G$35</xm:f>
          </x14:formula1>
          <xm:sqref>AS18:AS167 AL18:AL167 DG18:DG167 CW18:CW167 AZ18:AZ167 DQ18:DQ167</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FF"/>
  </sheetPr>
  <dimension ref="A1:GB168"/>
  <sheetViews>
    <sheetView topLeftCell="G2" zoomScale="80" zoomScaleNormal="80" workbookViewId="0">
      <selection activeCell="AI17" sqref="AI17"/>
    </sheetView>
  </sheetViews>
  <sheetFormatPr defaultColWidth="2.625" defaultRowHeight="18" customHeight="1" outlineLevelCol="1"/>
  <cols>
    <col min="1" max="1" width="8.875" style="2" hidden="1" customWidth="1" outlineLevel="1"/>
    <col min="2" max="2" width="9.875" style="2" hidden="1" customWidth="1" outlineLevel="1"/>
    <col min="3" max="4" width="14.75" style="2" hidden="1" customWidth="1" outlineLevel="1"/>
    <col min="5" max="5" width="7.25" style="41" hidden="1" customWidth="1" outlineLevel="1"/>
    <col min="6" max="6" width="8.375" style="2" hidden="1" customWidth="1" outlineLevel="1"/>
    <col min="7" max="7" width="5" style="4" customWidth="1" collapsed="1"/>
    <col min="8" max="8" width="14.375" style="4" hidden="1" customWidth="1" outlineLevel="1"/>
    <col min="9" max="9" width="10.75" style="4" hidden="1" customWidth="1" outlineLevel="1"/>
    <col min="10" max="10" width="6" style="2" customWidth="1" collapsed="1"/>
    <col min="11" max="11" width="7.875" style="2" customWidth="1"/>
    <col min="12" max="12" width="11" style="2" customWidth="1"/>
    <col min="13" max="13" width="4.875" style="2" customWidth="1"/>
    <col min="14" max="14" width="10.25" style="2" customWidth="1"/>
    <col min="15" max="15" width="9" style="2" customWidth="1"/>
    <col min="16" max="16" width="13.5" style="2" customWidth="1"/>
    <col min="17" max="17" width="10.25" style="2" customWidth="1"/>
    <col min="18" max="18" width="8.375" style="2" customWidth="1"/>
    <col min="19" max="19" width="10.125" style="2" customWidth="1"/>
    <col min="20" max="20" width="18" style="2" customWidth="1"/>
    <col min="21" max="24" width="12.625" style="2" customWidth="1"/>
    <col min="25" max="25" width="11.75" style="2" hidden="1" customWidth="1" outlineLevel="1"/>
    <col min="26" max="26" width="13.375" style="2" hidden="1" customWidth="1" outlineLevel="1"/>
    <col min="27" max="28" width="11.75" style="2" hidden="1" customWidth="1" outlineLevel="1"/>
    <col min="29" max="29" width="17.375" style="2" customWidth="1" collapsed="1"/>
    <col min="30" max="30" width="6.875" style="2" customWidth="1"/>
    <col min="31" max="31" width="12.5" style="2" hidden="1" customWidth="1" outlineLevel="1"/>
    <col min="32" max="34" width="11.75" style="2" hidden="1" customWidth="1" outlineLevel="1"/>
    <col min="35" max="35" width="12.25" style="2" customWidth="1" collapsed="1"/>
    <col min="36" max="36" width="6.5" style="2" customWidth="1"/>
    <col min="37" max="37" width="11.75" style="2" customWidth="1"/>
    <col min="38" max="38" width="7.25" style="2" customWidth="1"/>
    <col min="39" max="41" width="8.5" style="2" hidden="1" customWidth="1" outlineLevel="1"/>
    <col min="42" max="42" width="12.875" style="2" customWidth="1" collapsed="1"/>
    <col min="43" max="43" width="6.5" style="2" customWidth="1"/>
    <col min="44" max="44" width="11.75" style="2" customWidth="1"/>
    <col min="45" max="45" width="7.25" style="2" customWidth="1"/>
    <col min="46" max="48" width="8.5" style="2" hidden="1" customWidth="1" outlineLevel="1"/>
    <col min="49" max="49" width="12.875" style="2" customWidth="1" collapsed="1"/>
    <col min="50" max="50" width="6.5" style="2" customWidth="1"/>
    <col min="51" max="51" width="11.75" style="2" customWidth="1"/>
    <col min="52" max="52" width="7.25" style="2" customWidth="1"/>
    <col min="53" max="55" width="8.5" style="2" hidden="1" customWidth="1" outlineLevel="1"/>
    <col min="56" max="56" width="12.875" style="2" customWidth="1" collapsed="1"/>
    <col min="57" max="57" width="12.875" style="2" hidden="1" customWidth="1" outlineLevel="1"/>
    <col min="58" max="69" width="9.375" style="2" hidden="1" customWidth="1" outlineLevel="1"/>
    <col min="70" max="77" width="14" style="2" hidden="1" customWidth="1" outlineLevel="1"/>
    <col min="78" max="80" width="9.25" style="2" hidden="1" customWidth="1" outlineLevel="1"/>
    <col min="81" max="83" width="10.5" style="2" hidden="1" customWidth="1" outlineLevel="1"/>
    <col min="84" max="84" width="6.5" style="2" customWidth="1" collapsed="1"/>
    <col min="85" max="85" width="11.75" style="2" hidden="1" customWidth="1" outlineLevel="1"/>
    <col min="86" max="99" width="9.25" style="2" hidden="1" customWidth="1" outlineLevel="1"/>
    <col min="100" max="100" width="11.75" style="2" customWidth="1" collapsed="1"/>
    <col min="101" max="101" width="7.25" style="2" customWidth="1"/>
    <col min="102" max="104" width="8.75" style="2" hidden="1" customWidth="1" outlineLevel="1"/>
    <col min="105" max="105" width="14" style="2" customWidth="1" collapsed="1"/>
    <col min="106" max="106" width="6.5" style="2" customWidth="1"/>
    <col min="107" max="109" width="9.25" style="2" hidden="1" customWidth="1" outlineLevel="1"/>
    <col min="110" max="110" width="11.75" style="2" customWidth="1" collapsed="1"/>
    <col min="111" max="111" width="7.25" style="2" customWidth="1"/>
    <col min="112" max="114" width="8.5" style="2" hidden="1" customWidth="1" outlineLevel="1"/>
    <col min="115" max="115" width="12.875" style="2" customWidth="1" collapsed="1"/>
    <col min="116" max="116" width="6.5" style="2" customWidth="1"/>
    <col min="117" max="119" width="9.25" style="2" hidden="1" customWidth="1" outlineLevel="1"/>
    <col min="120" max="120" width="11.75" style="2" customWidth="1" collapsed="1"/>
    <col min="121" max="121" width="7.25" style="2" customWidth="1"/>
    <col min="122" max="124" width="8.5" style="2" hidden="1" customWidth="1" outlineLevel="1"/>
    <col min="125" max="125" width="12.875" style="2" customWidth="1" collapsed="1"/>
    <col min="126" max="133" width="9.375" style="2" hidden="1" customWidth="1" outlineLevel="1"/>
    <col min="134" max="141" width="14" style="2" hidden="1" customWidth="1" outlineLevel="1"/>
    <col min="142" max="142" width="58" style="2" customWidth="1" collapsed="1"/>
    <col min="143" max="151" width="5.625" style="2" customWidth="1"/>
    <col min="152" max="152" width="17.875" style="2" customWidth="1"/>
    <col min="153" max="154" width="13.75" style="2" customWidth="1"/>
    <col min="155" max="155" width="12.875" style="2" hidden="1" customWidth="1" outlineLevel="1"/>
    <col min="156" max="159" width="9.375" style="2" hidden="1" customWidth="1" outlineLevel="1"/>
    <col min="160" max="160" width="11.625" style="2" customWidth="1" collapsed="1"/>
    <col min="161" max="162" width="10.5" style="2" customWidth="1"/>
    <col min="163" max="163" width="12.5" style="2" hidden="1" customWidth="1" outlineLevel="1"/>
    <col min="164" max="164" width="12.75" style="2" customWidth="1" collapsed="1"/>
    <col min="165" max="166" width="12.75" style="2" customWidth="1"/>
    <col min="167" max="170" width="9.875" style="2" customWidth="1"/>
    <col min="171" max="171" width="15.5" style="2" customWidth="1"/>
    <col min="172" max="175" width="14" style="2" hidden="1" customWidth="1" outlineLevel="1"/>
    <col min="176" max="176" width="58" style="2" customWidth="1" collapsed="1"/>
    <col min="177" max="177" width="2.625" style="2"/>
    <col min="178" max="184" width="8.375" style="2" hidden="1" customWidth="1"/>
    <col min="185" max="16384" width="2.625" style="2"/>
  </cols>
  <sheetData>
    <row r="1" spans="1:184" s="113" customFormat="1" ht="22.5" hidden="1" customHeight="1" thickBot="1">
      <c r="A1" s="117" t="s">
        <v>761</v>
      </c>
      <c r="B1" s="644">
        <f>②全入力!$B$1</f>
        <v>2021</v>
      </c>
      <c r="C1" s="1363">
        <v>2</v>
      </c>
      <c r="D1" s="645">
        <f>C1+1</f>
        <v>3</v>
      </c>
      <c r="E1" s="645">
        <f t="shared" ref="E1:BP1" si="0">D1+1</f>
        <v>4</v>
      </c>
      <c r="F1" s="645">
        <f t="shared" si="0"/>
        <v>5</v>
      </c>
      <c r="G1" s="645">
        <f t="shared" si="0"/>
        <v>6</v>
      </c>
      <c r="H1" s="645">
        <f t="shared" si="0"/>
        <v>7</v>
      </c>
      <c r="I1" s="645">
        <f t="shared" si="0"/>
        <v>8</v>
      </c>
      <c r="J1" s="645">
        <f t="shared" si="0"/>
        <v>9</v>
      </c>
      <c r="K1" s="645">
        <f t="shared" si="0"/>
        <v>10</v>
      </c>
      <c r="L1" s="645">
        <f t="shared" si="0"/>
        <v>11</v>
      </c>
      <c r="M1" s="645">
        <f t="shared" si="0"/>
        <v>12</v>
      </c>
      <c r="N1" s="645">
        <f t="shared" si="0"/>
        <v>13</v>
      </c>
      <c r="O1" s="645">
        <f t="shared" si="0"/>
        <v>14</v>
      </c>
      <c r="P1" s="645">
        <f t="shared" si="0"/>
        <v>15</v>
      </c>
      <c r="Q1" s="645">
        <f t="shared" si="0"/>
        <v>16</v>
      </c>
      <c r="R1" s="645">
        <f t="shared" si="0"/>
        <v>17</v>
      </c>
      <c r="S1" s="645">
        <f t="shared" si="0"/>
        <v>18</v>
      </c>
      <c r="T1" s="645">
        <f t="shared" si="0"/>
        <v>19</v>
      </c>
      <c r="U1" s="645">
        <f t="shared" si="0"/>
        <v>20</v>
      </c>
      <c r="V1" s="645">
        <f t="shared" si="0"/>
        <v>21</v>
      </c>
      <c r="W1" s="645">
        <f t="shared" si="0"/>
        <v>22</v>
      </c>
      <c r="X1" s="645">
        <f t="shared" si="0"/>
        <v>23</v>
      </c>
      <c r="Y1" s="645">
        <f t="shared" si="0"/>
        <v>24</v>
      </c>
      <c r="Z1" s="645">
        <f t="shared" si="0"/>
        <v>25</v>
      </c>
      <c r="AA1" s="645">
        <f t="shared" si="0"/>
        <v>26</v>
      </c>
      <c r="AB1" s="645">
        <f t="shared" si="0"/>
        <v>27</v>
      </c>
      <c r="AC1" s="645">
        <f t="shared" si="0"/>
        <v>28</v>
      </c>
      <c r="AD1" s="645">
        <f t="shared" si="0"/>
        <v>29</v>
      </c>
      <c r="AE1" s="645">
        <f t="shared" si="0"/>
        <v>30</v>
      </c>
      <c r="AF1" s="645">
        <f t="shared" si="0"/>
        <v>31</v>
      </c>
      <c r="AG1" s="645">
        <f t="shared" si="0"/>
        <v>32</v>
      </c>
      <c r="AH1" s="645">
        <f t="shared" si="0"/>
        <v>33</v>
      </c>
      <c r="AI1" s="645">
        <f t="shared" si="0"/>
        <v>34</v>
      </c>
      <c r="AJ1" s="645">
        <f t="shared" si="0"/>
        <v>35</v>
      </c>
      <c r="AK1" s="645">
        <f t="shared" si="0"/>
        <v>36</v>
      </c>
      <c r="AL1" s="645">
        <f t="shared" si="0"/>
        <v>37</v>
      </c>
      <c r="AM1" s="645">
        <f t="shared" si="0"/>
        <v>38</v>
      </c>
      <c r="AN1" s="645">
        <f t="shared" si="0"/>
        <v>39</v>
      </c>
      <c r="AO1" s="645">
        <f t="shared" si="0"/>
        <v>40</v>
      </c>
      <c r="AP1" s="645">
        <f t="shared" si="0"/>
        <v>41</v>
      </c>
      <c r="AQ1" s="645">
        <f t="shared" si="0"/>
        <v>42</v>
      </c>
      <c r="AR1" s="645">
        <f t="shared" si="0"/>
        <v>43</v>
      </c>
      <c r="AS1" s="645">
        <f t="shared" si="0"/>
        <v>44</v>
      </c>
      <c r="AT1" s="645">
        <f t="shared" si="0"/>
        <v>45</v>
      </c>
      <c r="AU1" s="645">
        <f t="shared" si="0"/>
        <v>46</v>
      </c>
      <c r="AV1" s="645">
        <f t="shared" si="0"/>
        <v>47</v>
      </c>
      <c r="AW1" s="645">
        <f t="shared" si="0"/>
        <v>48</v>
      </c>
      <c r="AX1" s="645">
        <f t="shared" si="0"/>
        <v>49</v>
      </c>
      <c r="AY1" s="645">
        <f t="shared" si="0"/>
        <v>50</v>
      </c>
      <c r="AZ1" s="645">
        <f t="shared" si="0"/>
        <v>51</v>
      </c>
      <c r="BA1" s="645">
        <f t="shared" si="0"/>
        <v>52</v>
      </c>
      <c r="BB1" s="645">
        <f t="shared" si="0"/>
        <v>53</v>
      </c>
      <c r="BC1" s="645">
        <f t="shared" si="0"/>
        <v>54</v>
      </c>
      <c r="BD1" s="645">
        <f t="shared" si="0"/>
        <v>55</v>
      </c>
      <c r="BE1" s="645">
        <f t="shared" si="0"/>
        <v>56</v>
      </c>
      <c r="BF1" s="645">
        <f t="shared" si="0"/>
        <v>57</v>
      </c>
      <c r="BG1" s="645">
        <f t="shared" si="0"/>
        <v>58</v>
      </c>
      <c r="BH1" s="645">
        <f t="shared" si="0"/>
        <v>59</v>
      </c>
      <c r="BI1" s="645">
        <f t="shared" si="0"/>
        <v>60</v>
      </c>
      <c r="BJ1" s="645">
        <f t="shared" si="0"/>
        <v>61</v>
      </c>
      <c r="BK1" s="645">
        <f t="shared" si="0"/>
        <v>62</v>
      </c>
      <c r="BL1" s="645">
        <f t="shared" si="0"/>
        <v>63</v>
      </c>
      <c r="BM1" s="645">
        <f t="shared" si="0"/>
        <v>64</v>
      </c>
      <c r="BN1" s="645">
        <f t="shared" si="0"/>
        <v>65</v>
      </c>
      <c r="BO1" s="645">
        <f t="shared" si="0"/>
        <v>66</v>
      </c>
      <c r="BP1" s="645">
        <f t="shared" si="0"/>
        <v>67</v>
      </c>
      <c r="BQ1" s="645">
        <f t="shared" ref="BQ1:EB1" si="1">BP1+1</f>
        <v>68</v>
      </c>
      <c r="BR1" s="645">
        <f t="shared" si="1"/>
        <v>69</v>
      </c>
      <c r="BS1" s="645">
        <f t="shared" si="1"/>
        <v>70</v>
      </c>
      <c r="BT1" s="645">
        <f t="shared" si="1"/>
        <v>71</v>
      </c>
      <c r="BU1" s="645">
        <f t="shared" si="1"/>
        <v>72</v>
      </c>
      <c r="BV1" s="645">
        <f t="shared" si="1"/>
        <v>73</v>
      </c>
      <c r="BW1" s="645">
        <f t="shared" si="1"/>
        <v>74</v>
      </c>
      <c r="BX1" s="645">
        <f t="shared" si="1"/>
        <v>75</v>
      </c>
      <c r="BY1" s="645">
        <f t="shared" si="1"/>
        <v>76</v>
      </c>
      <c r="BZ1" s="645">
        <f t="shared" si="1"/>
        <v>77</v>
      </c>
      <c r="CA1" s="645">
        <f t="shared" si="1"/>
        <v>78</v>
      </c>
      <c r="CB1" s="645">
        <f t="shared" si="1"/>
        <v>79</v>
      </c>
      <c r="CC1" s="645">
        <f t="shared" si="1"/>
        <v>80</v>
      </c>
      <c r="CD1" s="645">
        <f t="shared" si="1"/>
        <v>81</v>
      </c>
      <c r="CE1" s="645">
        <f t="shared" si="1"/>
        <v>82</v>
      </c>
      <c r="CF1" s="645">
        <f t="shared" si="1"/>
        <v>83</v>
      </c>
      <c r="CG1" s="645">
        <f t="shared" si="1"/>
        <v>84</v>
      </c>
      <c r="CH1" s="645">
        <f t="shared" si="1"/>
        <v>85</v>
      </c>
      <c r="CI1" s="645">
        <f t="shared" si="1"/>
        <v>86</v>
      </c>
      <c r="CJ1" s="645">
        <f t="shared" si="1"/>
        <v>87</v>
      </c>
      <c r="CK1" s="645">
        <f t="shared" si="1"/>
        <v>88</v>
      </c>
      <c r="CL1" s="645">
        <f t="shared" si="1"/>
        <v>89</v>
      </c>
      <c r="CM1" s="645">
        <f t="shared" si="1"/>
        <v>90</v>
      </c>
      <c r="CN1" s="645">
        <f t="shared" si="1"/>
        <v>91</v>
      </c>
      <c r="CO1" s="645">
        <f t="shared" si="1"/>
        <v>92</v>
      </c>
      <c r="CP1" s="645">
        <f t="shared" si="1"/>
        <v>93</v>
      </c>
      <c r="CQ1" s="645">
        <f t="shared" si="1"/>
        <v>94</v>
      </c>
      <c r="CR1" s="645">
        <f t="shared" si="1"/>
        <v>95</v>
      </c>
      <c r="CS1" s="645">
        <f t="shared" si="1"/>
        <v>96</v>
      </c>
      <c r="CT1" s="645">
        <f t="shared" si="1"/>
        <v>97</v>
      </c>
      <c r="CU1" s="645">
        <f t="shared" si="1"/>
        <v>98</v>
      </c>
      <c r="CV1" s="645">
        <f t="shared" si="1"/>
        <v>99</v>
      </c>
      <c r="CW1" s="645">
        <f t="shared" si="1"/>
        <v>100</v>
      </c>
      <c r="CX1" s="645">
        <f t="shared" si="1"/>
        <v>101</v>
      </c>
      <c r="CY1" s="645">
        <f t="shared" si="1"/>
        <v>102</v>
      </c>
      <c r="CZ1" s="645">
        <f t="shared" si="1"/>
        <v>103</v>
      </c>
      <c r="DA1" s="645">
        <f t="shared" si="1"/>
        <v>104</v>
      </c>
      <c r="DB1" s="645">
        <f t="shared" si="1"/>
        <v>105</v>
      </c>
      <c r="DC1" s="645">
        <f t="shared" si="1"/>
        <v>106</v>
      </c>
      <c r="DD1" s="645">
        <f t="shared" si="1"/>
        <v>107</v>
      </c>
      <c r="DE1" s="645">
        <f t="shared" si="1"/>
        <v>108</v>
      </c>
      <c r="DF1" s="645">
        <f t="shared" si="1"/>
        <v>109</v>
      </c>
      <c r="DG1" s="645">
        <f t="shared" si="1"/>
        <v>110</v>
      </c>
      <c r="DH1" s="645">
        <f t="shared" si="1"/>
        <v>111</v>
      </c>
      <c r="DI1" s="645">
        <f t="shared" si="1"/>
        <v>112</v>
      </c>
      <c r="DJ1" s="645">
        <f t="shared" si="1"/>
        <v>113</v>
      </c>
      <c r="DK1" s="645">
        <f t="shared" si="1"/>
        <v>114</v>
      </c>
      <c r="DL1" s="645">
        <f t="shared" si="1"/>
        <v>115</v>
      </c>
      <c r="DM1" s="645">
        <f t="shared" si="1"/>
        <v>116</v>
      </c>
      <c r="DN1" s="645">
        <f t="shared" si="1"/>
        <v>117</v>
      </c>
      <c r="DO1" s="645">
        <f t="shared" si="1"/>
        <v>118</v>
      </c>
      <c r="DP1" s="645">
        <f t="shared" si="1"/>
        <v>119</v>
      </c>
      <c r="DQ1" s="645">
        <f t="shared" si="1"/>
        <v>120</v>
      </c>
      <c r="DR1" s="645">
        <f t="shared" si="1"/>
        <v>121</v>
      </c>
      <c r="DS1" s="645">
        <f t="shared" si="1"/>
        <v>122</v>
      </c>
      <c r="DT1" s="645">
        <f t="shared" si="1"/>
        <v>123</v>
      </c>
      <c r="DU1" s="645">
        <f t="shared" si="1"/>
        <v>124</v>
      </c>
      <c r="DV1" s="645">
        <f t="shared" si="1"/>
        <v>125</v>
      </c>
      <c r="DW1" s="645">
        <f t="shared" si="1"/>
        <v>126</v>
      </c>
      <c r="DX1" s="645">
        <f t="shared" si="1"/>
        <v>127</v>
      </c>
      <c r="DY1" s="645">
        <f t="shared" si="1"/>
        <v>128</v>
      </c>
      <c r="DZ1" s="645">
        <f t="shared" si="1"/>
        <v>129</v>
      </c>
      <c r="EA1" s="645">
        <f t="shared" si="1"/>
        <v>130</v>
      </c>
      <c r="EB1" s="645">
        <f t="shared" si="1"/>
        <v>131</v>
      </c>
      <c r="EC1" s="645">
        <f t="shared" ref="EC1:FT1" si="2">EB1+1</f>
        <v>132</v>
      </c>
      <c r="ED1" s="645">
        <f t="shared" si="2"/>
        <v>133</v>
      </c>
      <c r="EE1" s="645">
        <f t="shared" si="2"/>
        <v>134</v>
      </c>
      <c r="EF1" s="645">
        <f t="shared" si="2"/>
        <v>135</v>
      </c>
      <c r="EG1" s="645">
        <f t="shared" si="2"/>
        <v>136</v>
      </c>
      <c r="EH1" s="645">
        <f t="shared" si="2"/>
        <v>137</v>
      </c>
      <c r="EI1" s="645">
        <f t="shared" si="2"/>
        <v>138</v>
      </c>
      <c r="EJ1" s="645">
        <f t="shared" si="2"/>
        <v>139</v>
      </c>
      <c r="EK1" s="645">
        <f t="shared" si="2"/>
        <v>140</v>
      </c>
      <c r="EL1" s="645">
        <f t="shared" si="2"/>
        <v>141</v>
      </c>
      <c r="EM1" s="645">
        <f t="shared" si="2"/>
        <v>142</v>
      </c>
      <c r="EN1" s="645">
        <f t="shared" si="2"/>
        <v>143</v>
      </c>
      <c r="EO1" s="645">
        <f t="shared" si="2"/>
        <v>144</v>
      </c>
      <c r="EP1" s="645">
        <f t="shared" si="2"/>
        <v>145</v>
      </c>
      <c r="EQ1" s="645">
        <f t="shared" si="2"/>
        <v>146</v>
      </c>
      <c r="ER1" s="645">
        <f t="shared" si="2"/>
        <v>147</v>
      </c>
      <c r="ES1" s="645">
        <f t="shared" si="2"/>
        <v>148</v>
      </c>
      <c r="ET1" s="645">
        <f t="shared" si="2"/>
        <v>149</v>
      </c>
      <c r="EU1" s="645">
        <f t="shared" si="2"/>
        <v>150</v>
      </c>
      <c r="EV1" s="645">
        <f t="shared" si="2"/>
        <v>151</v>
      </c>
      <c r="EW1" s="645">
        <f t="shared" si="2"/>
        <v>152</v>
      </c>
      <c r="EX1" s="645">
        <f t="shared" si="2"/>
        <v>153</v>
      </c>
      <c r="EY1" s="645">
        <f t="shared" si="2"/>
        <v>154</v>
      </c>
      <c r="EZ1" s="645">
        <f t="shared" si="2"/>
        <v>155</v>
      </c>
      <c r="FA1" s="645">
        <f t="shared" si="2"/>
        <v>156</v>
      </c>
      <c r="FB1" s="645">
        <f t="shared" si="2"/>
        <v>157</v>
      </c>
      <c r="FC1" s="645">
        <f t="shared" si="2"/>
        <v>158</v>
      </c>
      <c r="FD1" s="645">
        <f t="shared" si="2"/>
        <v>159</v>
      </c>
      <c r="FE1" s="645">
        <f t="shared" si="2"/>
        <v>160</v>
      </c>
      <c r="FF1" s="645">
        <f t="shared" si="2"/>
        <v>161</v>
      </c>
      <c r="FG1" s="645">
        <f t="shared" si="2"/>
        <v>162</v>
      </c>
      <c r="FH1" s="645">
        <f t="shared" si="2"/>
        <v>163</v>
      </c>
      <c r="FI1" s="645">
        <f t="shared" si="2"/>
        <v>164</v>
      </c>
      <c r="FJ1" s="645">
        <f t="shared" si="2"/>
        <v>165</v>
      </c>
      <c r="FK1" s="645">
        <f t="shared" si="2"/>
        <v>166</v>
      </c>
      <c r="FL1" s="645">
        <f t="shared" si="2"/>
        <v>167</v>
      </c>
      <c r="FM1" s="645">
        <f t="shared" si="2"/>
        <v>168</v>
      </c>
      <c r="FN1" s="645">
        <f t="shared" si="2"/>
        <v>169</v>
      </c>
      <c r="FO1" s="645">
        <f t="shared" si="2"/>
        <v>170</v>
      </c>
      <c r="FP1" s="645">
        <f t="shared" si="2"/>
        <v>171</v>
      </c>
      <c r="FQ1" s="645">
        <f t="shared" si="2"/>
        <v>172</v>
      </c>
      <c r="FR1" s="645">
        <f t="shared" si="2"/>
        <v>173</v>
      </c>
      <c r="FS1" s="645">
        <f t="shared" si="2"/>
        <v>174</v>
      </c>
      <c r="FT1" s="645">
        <f t="shared" si="2"/>
        <v>175</v>
      </c>
    </row>
    <row r="2" spans="1:184" s="113" customFormat="1" ht="21" customHeight="1" thickTop="1">
      <c r="A2" s="183"/>
      <c r="B2" s="129" t="s">
        <v>660</v>
      </c>
      <c r="C2" s="1363" t="str">
        <f>IF(OR(D2="―",D2=0),"",IF(D2=MID(C3,7,1),"○","×"))</f>
        <v/>
      </c>
      <c r="D2" s="1363" t="str">
        <f>IF(ISERROR(VLOOKUP($R$5&amp;$T$5,参照!$C$41:$E$44,3,FALSE)),"―",VLOOKUP($R$5&amp;$T$5,参照!$C$41:$E$44,3,FALSE))</f>
        <v>―</v>
      </c>
      <c r="G2" s="677" t="s">
        <v>963</v>
      </c>
      <c r="H2" s="678"/>
      <c r="I2" s="678"/>
      <c r="J2" s="678"/>
      <c r="K2" s="678"/>
      <c r="L2" s="678"/>
      <c r="M2" s="678"/>
      <c r="N2" s="678"/>
      <c r="O2" s="678"/>
      <c r="P2" s="678"/>
      <c r="Q2" s="678"/>
      <c r="R2" s="678"/>
      <c r="S2" s="678"/>
      <c r="T2" s="678"/>
      <c r="U2" s="679"/>
      <c r="V2" s="679"/>
      <c r="W2" s="679"/>
      <c r="X2" s="680"/>
      <c r="Y2" s="680"/>
      <c r="Z2" s="680"/>
      <c r="AA2" s="680"/>
      <c r="AB2" s="680"/>
      <c r="AC2" s="681"/>
      <c r="AD2" s="114"/>
      <c r="AE2" s="114"/>
      <c r="AF2" s="114"/>
      <c r="AG2" s="114"/>
      <c r="AH2" s="114"/>
      <c r="AI2" s="874"/>
      <c r="AJ2" s="875"/>
      <c r="AK2" s="875"/>
      <c r="AL2" s="875"/>
      <c r="AM2" s="875"/>
      <c r="AN2" s="875"/>
      <c r="AO2" s="875"/>
      <c r="AP2" s="875"/>
      <c r="AQ2" s="875"/>
      <c r="AR2" s="875"/>
      <c r="AS2" s="875"/>
      <c r="AT2" s="875"/>
      <c r="AU2" s="875"/>
      <c r="AV2" s="875"/>
      <c r="AW2" s="875"/>
      <c r="AX2" s="875"/>
      <c r="AY2" s="875"/>
      <c r="AZ2" s="875"/>
      <c r="BA2" s="875"/>
      <c r="BB2" s="875"/>
      <c r="BC2" s="875"/>
      <c r="BD2" s="875"/>
      <c r="BE2" s="875"/>
      <c r="BF2" s="875"/>
      <c r="BG2" s="875"/>
      <c r="BH2" s="875"/>
      <c r="BI2" s="875"/>
      <c r="BJ2" s="875"/>
      <c r="BK2" s="875"/>
      <c r="BL2" s="875"/>
      <c r="BM2" s="875"/>
      <c r="BN2" s="875"/>
      <c r="BO2" s="875"/>
      <c r="BP2" s="875"/>
      <c r="BQ2" s="875"/>
      <c r="BR2" s="875"/>
      <c r="BS2" s="875"/>
      <c r="BT2" s="875"/>
      <c r="BU2" s="875"/>
      <c r="BV2" s="875"/>
      <c r="BW2" s="875"/>
      <c r="BX2" s="875"/>
      <c r="BY2" s="875"/>
      <c r="BZ2" s="875"/>
      <c r="CA2" s="875"/>
      <c r="CB2" s="875"/>
      <c r="CC2" s="875"/>
      <c r="CD2" s="875"/>
      <c r="CE2" s="875"/>
      <c r="CF2" s="875"/>
      <c r="CG2" s="875"/>
      <c r="CH2" s="875"/>
      <c r="CI2" s="875"/>
      <c r="CJ2" s="875"/>
      <c r="CK2" s="875"/>
      <c r="CL2" s="875"/>
      <c r="CM2" s="875"/>
      <c r="CN2" s="875"/>
      <c r="CO2" s="875"/>
      <c r="CP2" s="875"/>
      <c r="CQ2" s="875"/>
      <c r="CR2" s="875"/>
      <c r="CS2" s="875"/>
      <c r="CT2" s="875"/>
      <c r="CU2" s="875"/>
      <c r="CV2" s="875"/>
      <c r="CW2" s="875"/>
      <c r="CX2" s="875"/>
      <c r="CY2" s="875"/>
      <c r="CZ2" s="875"/>
      <c r="DA2" s="875"/>
      <c r="DB2" s="875"/>
      <c r="DC2" s="875"/>
      <c r="DD2" s="875"/>
      <c r="DE2" s="875"/>
      <c r="DF2" s="875"/>
      <c r="DG2" s="875"/>
      <c r="DH2" s="875"/>
      <c r="DI2" s="875"/>
      <c r="DJ2" s="875"/>
      <c r="DK2" s="875"/>
      <c r="DL2" s="875"/>
      <c r="DM2" s="875"/>
      <c r="DN2" s="875"/>
      <c r="DO2" s="875"/>
      <c r="DP2" s="875"/>
      <c r="DQ2" s="875"/>
      <c r="DR2" s="875"/>
      <c r="DS2" s="875"/>
      <c r="DT2" s="875"/>
      <c r="DU2" s="875"/>
      <c r="DV2" s="874"/>
      <c r="DW2" s="874"/>
      <c r="DX2" s="874"/>
      <c r="DY2" s="874"/>
      <c r="DZ2" s="874"/>
      <c r="EA2" s="874"/>
      <c r="EB2" s="874"/>
      <c r="EC2" s="874"/>
      <c r="ED2" s="874"/>
      <c r="EE2" s="874"/>
      <c r="EF2" s="874"/>
      <c r="EG2" s="874"/>
      <c r="EH2" s="874"/>
      <c r="EI2" s="874"/>
      <c r="EJ2" s="874"/>
      <c r="EK2" s="874"/>
      <c r="EL2" s="874"/>
      <c r="EM2" s="114"/>
      <c r="EN2" s="114"/>
      <c r="EO2" s="114"/>
      <c r="EP2" s="114"/>
      <c r="EQ2" s="114"/>
      <c r="ER2" s="114"/>
      <c r="ES2" s="114"/>
      <c r="ET2" s="114"/>
      <c r="EU2" s="114"/>
      <c r="EV2" s="114"/>
      <c r="EW2" s="114"/>
      <c r="EX2" s="114"/>
      <c r="EY2" s="114"/>
      <c r="EZ2" s="114"/>
      <c r="FA2" s="114"/>
      <c r="FB2" s="114"/>
      <c r="FC2" s="114"/>
      <c r="FD2" s="115"/>
      <c r="FE2" s="115"/>
      <c r="FF2" s="115"/>
      <c r="FG2" s="114"/>
      <c r="FH2" s="114"/>
      <c r="FI2" s="114"/>
      <c r="FJ2" s="114"/>
      <c r="FK2" s="114"/>
      <c r="FL2" s="114"/>
      <c r="FM2" s="114"/>
      <c r="FN2" s="114"/>
      <c r="FO2" s="114"/>
      <c r="FP2" s="114"/>
      <c r="FQ2" s="114"/>
      <c r="FR2" s="114"/>
      <c r="FS2" s="114"/>
      <c r="FT2" s="114"/>
    </row>
    <row r="3" spans="1:184" s="113" customFormat="1" ht="21" customHeight="1" thickBot="1">
      <c r="A3" s="183"/>
      <c r="B3" s="129" t="s">
        <v>519</v>
      </c>
      <c r="C3" s="1363" t="str">
        <f>ASC($L$6)</f>
        <v>0</v>
      </c>
      <c r="G3" s="656" t="s">
        <v>742</v>
      </c>
      <c r="H3" s="657"/>
      <c r="I3" s="657"/>
      <c r="J3" s="657"/>
      <c r="K3" s="657"/>
      <c r="L3" s="657"/>
      <c r="M3" s="657"/>
      <c r="N3" s="657"/>
      <c r="O3" s="657"/>
      <c r="P3" s="657"/>
      <c r="Q3" s="657"/>
      <c r="R3" s="657"/>
      <c r="S3" s="657"/>
      <c r="T3" s="657"/>
      <c r="U3" s="653"/>
      <c r="V3" s="653"/>
      <c r="W3" s="653"/>
      <c r="X3" s="654"/>
      <c r="Y3" s="654"/>
      <c r="Z3" s="654"/>
      <c r="AA3" s="654"/>
      <c r="AB3" s="654"/>
      <c r="AC3" s="655"/>
      <c r="AD3" s="114"/>
      <c r="AE3" s="114"/>
      <c r="AF3" s="114"/>
      <c r="AG3" s="114"/>
      <c r="AH3" s="114"/>
      <c r="AI3" s="114"/>
      <c r="AJ3" s="114"/>
      <c r="AK3" s="114"/>
      <c r="AL3" s="114"/>
      <c r="AM3" s="114"/>
      <c r="AN3" s="114"/>
      <c r="AO3" s="114"/>
      <c r="AP3" s="114"/>
      <c r="AQ3" s="114"/>
      <c r="AR3" s="114"/>
      <c r="AS3" s="114"/>
      <c r="AT3" s="114"/>
      <c r="AU3" s="114"/>
      <c r="AV3" s="114"/>
      <c r="AW3" s="114"/>
      <c r="AX3" s="114"/>
      <c r="AY3" s="114"/>
      <c r="AZ3" s="114"/>
      <c r="BA3" s="114"/>
      <c r="BB3" s="114"/>
      <c r="BC3" s="114"/>
      <c r="BD3" s="114"/>
      <c r="BE3" s="114"/>
      <c r="BF3" s="114"/>
      <c r="BG3" s="114"/>
      <c r="BH3" s="114"/>
      <c r="BI3" s="114"/>
      <c r="BJ3" s="114"/>
      <c r="BK3" s="114"/>
      <c r="BL3" s="114"/>
      <c r="BM3" s="114"/>
      <c r="BN3" s="114"/>
      <c r="BO3" s="114"/>
      <c r="BP3" s="114"/>
      <c r="BQ3" s="114"/>
      <c r="BR3" s="114"/>
      <c r="BS3" s="114"/>
      <c r="BT3" s="114"/>
      <c r="BU3" s="114"/>
      <c r="BV3" s="114"/>
      <c r="BW3" s="114"/>
      <c r="BX3" s="114"/>
      <c r="BY3" s="114"/>
      <c r="BZ3" s="114"/>
      <c r="CA3" s="114"/>
      <c r="CB3" s="114"/>
      <c r="CC3" s="114"/>
      <c r="CD3" s="114"/>
      <c r="CE3" s="114"/>
      <c r="CF3" s="114"/>
      <c r="CG3" s="114"/>
      <c r="CH3" s="114"/>
      <c r="CI3" s="114"/>
      <c r="CJ3" s="114"/>
      <c r="CK3" s="114"/>
      <c r="CL3" s="114"/>
      <c r="CM3" s="114"/>
      <c r="CN3" s="114"/>
      <c r="CO3" s="114"/>
      <c r="CP3" s="114"/>
      <c r="CQ3" s="114"/>
      <c r="CR3" s="114"/>
      <c r="CS3" s="114"/>
      <c r="CT3" s="114"/>
      <c r="CU3" s="114"/>
      <c r="CV3" s="114"/>
      <c r="CW3" s="114"/>
      <c r="CX3" s="114"/>
      <c r="CY3" s="114"/>
      <c r="CZ3" s="114"/>
      <c r="DA3" s="114"/>
      <c r="DB3" s="114"/>
      <c r="DC3" s="114"/>
      <c r="DD3" s="114"/>
      <c r="DE3" s="114"/>
      <c r="DF3" s="114"/>
      <c r="DG3" s="114"/>
      <c r="DH3" s="114"/>
      <c r="DI3" s="114"/>
      <c r="DJ3" s="114"/>
      <c r="DK3" s="114"/>
      <c r="DL3" s="114"/>
      <c r="DM3" s="114"/>
      <c r="DN3" s="114"/>
      <c r="DO3" s="114"/>
      <c r="DP3" s="114"/>
      <c r="DQ3" s="114"/>
      <c r="DR3" s="114"/>
      <c r="DS3" s="114"/>
      <c r="DT3" s="114"/>
      <c r="DU3" s="114"/>
      <c r="DV3" s="114"/>
      <c r="DW3" s="114"/>
      <c r="DX3" s="114"/>
      <c r="DY3" s="114"/>
      <c r="DZ3" s="114"/>
      <c r="EA3" s="114"/>
      <c r="EB3" s="114"/>
      <c r="EC3" s="114"/>
      <c r="ED3" s="114"/>
      <c r="EE3" s="114"/>
      <c r="EF3" s="114"/>
      <c r="EG3" s="114"/>
      <c r="EH3" s="114"/>
      <c r="EI3" s="114"/>
      <c r="EJ3" s="114"/>
      <c r="EK3" s="114"/>
      <c r="EL3" s="114"/>
      <c r="EM3" s="114"/>
      <c r="EN3" s="114"/>
      <c r="EO3" s="114"/>
      <c r="EP3" s="114"/>
      <c r="EQ3" s="114"/>
      <c r="ER3" s="114"/>
      <c r="ES3" s="114"/>
      <c r="ET3" s="114"/>
      <c r="EU3" s="114"/>
      <c r="EV3" s="114"/>
      <c r="EW3" s="114"/>
      <c r="EX3" s="114"/>
      <c r="EY3" s="114"/>
      <c r="EZ3" s="114"/>
      <c r="FA3" s="114"/>
      <c r="FB3" s="114"/>
      <c r="FC3" s="114"/>
      <c r="FD3" s="115"/>
      <c r="FE3" s="115"/>
      <c r="FF3" s="115"/>
      <c r="FG3" s="114"/>
      <c r="FH3" s="114"/>
      <c r="FI3" s="114"/>
      <c r="FJ3" s="114"/>
      <c r="FK3" s="114"/>
      <c r="FL3" s="114"/>
      <c r="FM3" s="114"/>
      <c r="FN3" s="114"/>
      <c r="FO3" s="114"/>
      <c r="FP3" s="114"/>
      <c r="FQ3" s="114"/>
      <c r="FR3" s="114"/>
      <c r="FS3" s="114"/>
      <c r="FT3" s="114"/>
      <c r="FV3" s="477"/>
      <c r="FW3" s="479"/>
      <c r="FX3" s="479"/>
      <c r="FY3" s="114"/>
    </row>
    <row r="4" spans="1:184" s="113" customFormat="1" ht="6" customHeight="1" thickTop="1" thickBot="1">
      <c r="A4" s="183"/>
      <c r="B4" s="183"/>
      <c r="G4" s="184"/>
      <c r="H4" s="185"/>
      <c r="I4" s="185"/>
      <c r="J4" s="185"/>
      <c r="K4" s="185"/>
      <c r="L4" s="185"/>
      <c r="M4" s="185"/>
      <c r="N4" s="185"/>
      <c r="O4" s="185"/>
      <c r="P4" s="185"/>
      <c r="Q4" s="185"/>
      <c r="R4" s="185"/>
      <c r="S4" s="185"/>
      <c r="T4" s="185"/>
      <c r="U4" s="116"/>
      <c r="V4" s="116"/>
      <c r="W4" s="116"/>
      <c r="X4" s="114"/>
      <c r="Y4" s="114"/>
      <c r="Z4" s="114"/>
      <c r="AA4" s="114"/>
      <c r="AB4" s="114"/>
      <c r="AC4" s="114"/>
      <c r="AD4" s="114"/>
      <c r="AE4" s="114"/>
      <c r="AF4" s="114"/>
      <c r="AG4" s="114"/>
      <c r="AH4" s="114"/>
      <c r="AI4" s="114"/>
      <c r="AJ4" s="114"/>
      <c r="AK4" s="114"/>
      <c r="AL4" s="114"/>
      <c r="AM4" s="114"/>
      <c r="AN4" s="114"/>
      <c r="AO4" s="114"/>
      <c r="AP4" s="114"/>
      <c r="AQ4" s="114"/>
      <c r="AR4" s="114"/>
      <c r="AS4" s="114"/>
      <c r="AT4" s="114"/>
      <c r="AU4" s="114"/>
      <c r="AV4" s="114"/>
      <c r="AW4" s="114"/>
      <c r="AX4" s="114"/>
      <c r="AY4" s="114"/>
      <c r="AZ4" s="114"/>
      <c r="BA4" s="114"/>
      <c r="BB4" s="114"/>
      <c r="BC4" s="114"/>
      <c r="BD4" s="114"/>
      <c r="BE4" s="114"/>
      <c r="BF4" s="114"/>
      <c r="BG4" s="114"/>
      <c r="BH4" s="114"/>
      <c r="BI4" s="114"/>
      <c r="BJ4" s="114"/>
      <c r="BK4" s="114"/>
      <c r="BL4" s="114"/>
      <c r="BM4" s="114"/>
      <c r="BN4" s="114"/>
      <c r="BO4" s="114"/>
      <c r="BP4" s="114"/>
      <c r="BQ4" s="114"/>
      <c r="BR4" s="114"/>
      <c r="BS4" s="114"/>
      <c r="BT4" s="114"/>
      <c r="BU4" s="114"/>
      <c r="BV4" s="114"/>
      <c r="BW4" s="114"/>
      <c r="BX4" s="114"/>
      <c r="BY4" s="114"/>
      <c r="BZ4" s="114"/>
      <c r="CA4" s="114"/>
      <c r="CB4" s="114"/>
      <c r="CC4" s="114"/>
      <c r="CD4" s="114"/>
      <c r="CE4" s="114"/>
      <c r="CF4" s="114"/>
      <c r="CG4" s="114"/>
      <c r="CH4" s="114"/>
      <c r="CI4" s="114"/>
      <c r="CJ4" s="114"/>
      <c r="CK4" s="114"/>
      <c r="CL4" s="114"/>
      <c r="CM4" s="114"/>
      <c r="CN4" s="114"/>
      <c r="CO4" s="114"/>
      <c r="CP4" s="114"/>
      <c r="CQ4" s="114"/>
      <c r="CR4" s="114"/>
      <c r="CS4" s="114"/>
      <c r="CT4" s="114"/>
      <c r="CU4" s="114"/>
      <c r="CV4" s="114"/>
      <c r="CW4" s="114"/>
      <c r="CX4" s="114"/>
      <c r="CY4" s="114"/>
      <c r="CZ4" s="114"/>
      <c r="DA4" s="114"/>
      <c r="DB4" s="114"/>
      <c r="DC4" s="114"/>
      <c r="DD4" s="114"/>
      <c r="DE4" s="114"/>
      <c r="DF4" s="114"/>
      <c r="DG4" s="114"/>
      <c r="DH4" s="114"/>
      <c r="DI4" s="114"/>
      <c r="DJ4" s="114"/>
      <c r="DK4" s="114"/>
      <c r="DL4" s="114"/>
      <c r="DM4" s="114"/>
      <c r="DN4" s="114"/>
      <c r="DO4" s="114"/>
      <c r="DP4" s="114"/>
      <c r="DQ4" s="114"/>
      <c r="DR4" s="114"/>
      <c r="DS4" s="114"/>
      <c r="DT4" s="114"/>
      <c r="DU4" s="114"/>
      <c r="DV4" s="114"/>
      <c r="DW4" s="114"/>
      <c r="DX4" s="114"/>
      <c r="DY4" s="114"/>
      <c r="DZ4" s="114"/>
      <c r="EA4" s="114"/>
      <c r="EB4" s="114"/>
      <c r="EC4" s="114"/>
      <c r="ED4" s="114"/>
      <c r="EE4" s="114"/>
      <c r="EF4" s="114"/>
      <c r="EG4" s="114"/>
      <c r="EH4" s="114"/>
      <c r="EI4" s="114"/>
      <c r="EJ4" s="114"/>
      <c r="EK4" s="114"/>
      <c r="EL4" s="114"/>
      <c r="EM4" s="114"/>
      <c r="EN4" s="114"/>
      <c r="EO4" s="114"/>
      <c r="EP4" s="114"/>
      <c r="EQ4" s="114"/>
      <c r="ER4" s="114"/>
      <c r="ES4" s="114"/>
      <c r="ET4" s="114"/>
      <c r="EU4" s="114"/>
      <c r="EV4" s="114"/>
      <c r="EW4" s="114"/>
      <c r="EX4" s="114"/>
      <c r="EY4" s="114"/>
      <c r="EZ4" s="114"/>
      <c r="FA4" s="114"/>
      <c r="FB4" s="114"/>
      <c r="FC4" s="114"/>
      <c r="FD4" s="115"/>
      <c r="FE4" s="115"/>
      <c r="FF4" s="115"/>
      <c r="FG4" s="114"/>
      <c r="FH4" s="114"/>
      <c r="FI4" s="114"/>
      <c r="FJ4" s="114"/>
      <c r="FK4" s="114"/>
      <c r="FL4" s="114"/>
      <c r="FM4" s="114"/>
      <c r="FN4" s="114"/>
      <c r="FO4" s="114"/>
      <c r="FP4" s="114"/>
      <c r="FQ4" s="114"/>
      <c r="FR4" s="114"/>
      <c r="FS4" s="114"/>
      <c r="FT4" s="114"/>
      <c r="FV4" s="477"/>
      <c r="FW4" s="477"/>
      <c r="FX4" s="477"/>
    </row>
    <row r="5" spans="1:184" s="1363" customFormat="1" ht="35.25" customHeight="1" thickTop="1">
      <c r="A5" s="1601" t="s">
        <v>319</v>
      </c>
      <c r="B5" s="1601"/>
      <c r="C5" s="1601"/>
      <c r="D5" s="1601"/>
      <c r="E5" s="1601"/>
      <c r="F5" s="1601"/>
      <c r="G5" s="181"/>
      <c r="H5" s="181"/>
      <c r="I5" s="182"/>
      <c r="J5" s="1619" t="s">
        <v>174</v>
      </c>
      <c r="K5" s="1619"/>
      <c r="L5" s="1238">
        <f>'③-1 R2入力（当初申請）'!L5</f>
        <v>0</v>
      </c>
      <c r="M5" s="6" t="str">
        <f>IF(ISERROR(VLOOKUP($L$5,参照!$J$4:$K$50,2,FALSE)),"",VLOOKUP($L$5,参照!$J$4:$K$50,2,FALSE))</f>
        <v/>
      </c>
      <c r="N5" s="99" t="s">
        <v>556</v>
      </c>
      <c r="O5" s="2109">
        <f>'③-1 R2入力（当初申請）'!O5</f>
        <v>0</v>
      </c>
      <c r="P5" s="2110"/>
      <c r="Q5" s="112" t="s">
        <v>175</v>
      </c>
      <c r="R5" s="1239">
        <f>'③-1 R2入力（当初申請）'!R5</f>
        <v>0</v>
      </c>
      <c r="S5" s="360" t="s">
        <v>7</v>
      </c>
      <c r="T5" s="1237">
        <f>②全入力!T5</f>
        <v>0</v>
      </c>
      <c r="U5" s="1743" t="s">
        <v>1015</v>
      </c>
      <c r="V5" s="1743"/>
      <c r="W5" s="1743"/>
      <c r="X5" s="1743"/>
      <c r="Y5" s="1743"/>
      <c r="Z5" s="1743"/>
      <c r="AA5" s="1743"/>
      <c r="AB5" s="1743"/>
      <c r="AC5" s="1743"/>
      <c r="EU5" s="1"/>
      <c r="EV5" s="1376"/>
      <c r="EW5" s="646"/>
      <c r="EX5" s="1"/>
      <c r="EY5" s="1"/>
      <c r="EZ5" s="1"/>
      <c r="FA5" s="1"/>
      <c r="FB5" s="1"/>
      <c r="FC5" s="1"/>
      <c r="FD5" s="637"/>
      <c r="FE5" s="637"/>
      <c r="FF5" s="1"/>
      <c r="FG5" s="1"/>
      <c r="FH5" s="1"/>
      <c r="FI5" s="1"/>
      <c r="FJ5" s="1"/>
      <c r="FK5" s="646"/>
      <c r="FL5" s="646"/>
      <c r="FM5" s="1"/>
      <c r="FN5" s="647"/>
      <c r="FO5" s="1030" t="s">
        <v>908</v>
      </c>
      <c r="FP5" s="1"/>
      <c r="FQ5" s="1"/>
      <c r="FR5" s="1"/>
      <c r="FS5" s="1"/>
      <c r="FT5" s="1"/>
      <c r="FV5" s="478"/>
      <c r="FW5" s="480"/>
      <c r="FX5" s="480"/>
      <c r="FY5" s="481"/>
    </row>
    <row r="6" spans="1:184" s="1363" customFormat="1" ht="35.25" customHeight="1" thickBot="1">
      <c r="A6" s="1601"/>
      <c r="B6" s="1601"/>
      <c r="C6" s="1601"/>
      <c r="D6" s="1601"/>
      <c r="E6" s="1601"/>
      <c r="F6" s="1601"/>
      <c r="G6" s="181"/>
      <c r="H6" s="181"/>
      <c r="I6" s="182"/>
      <c r="J6" s="1620" t="s">
        <v>562</v>
      </c>
      <c r="K6" s="1621"/>
      <c r="L6" s="2111">
        <f>'③-1 R2入力（当初申請）'!L6</f>
        <v>0</v>
      </c>
      <c r="M6" s="2112"/>
      <c r="N6" s="112" t="s">
        <v>557</v>
      </c>
      <c r="O6" s="2109">
        <f>'③-1 R2入力（当初申請）'!O6</f>
        <v>0</v>
      </c>
      <c r="P6" s="2113"/>
      <c r="Q6" s="2113"/>
      <c r="R6" s="2110"/>
      <c r="S6" s="99" t="s">
        <v>366</v>
      </c>
      <c r="T6" s="172">
        <f t="array" ref="T6">MAX(IF(J18:J1100&lt;&gt;"",G18:G1100))</f>
        <v>0</v>
      </c>
      <c r="U6" s="1743"/>
      <c r="V6" s="1743"/>
      <c r="W6" s="1743"/>
      <c r="X6" s="1743"/>
      <c r="Y6" s="1743"/>
      <c r="Z6" s="1743"/>
      <c r="AA6" s="1743"/>
      <c r="AB6" s="1743"/>
      <c r="AC6" s="1743"/>
      <c r="AJ6" s="2067" t="s">
        <v>1213</v>
      </c>
      <c r="AK6" s="2067"/>
      <c r="AL6" s="2067"/>
      <c r="AM6" s="2067"/>
      <c r="AN6" s="2067"/>
      <c r="AO6" s="2067"/>
      <c r="AP6" s="2067"/>
      <c r="AQ6" s="2067"/>
      <c r="AR6" s="2067"/>
      <c r="AS6" s="2067"/>
      <c r="AT6" s="2067"/>
      <c r="AU6" s="2067"/>
      <c r="AV6" s="2067"/>
      <c r="AW6" s="2067"/>
      <c r="AX6" s="2067"/>
      <c r="AY6" s="2067"/>
      <c r="AZ6" s="2067"/>
      <c r="BA6" s="2067"/>
      <c r="BB6" s="2067"/>
      <c r="BC6" s="2067"/>
      <c r="BD6" s="2067"/>
      <c r="BE6" s="2067"/>
      <c r="BF6" s="2067"/>
      <c r="BG6" s="2067"/>
      <c r="BH6" s="2067"/>
      <c r="BI6" s="2067"/>
      <c r="BJ6" s="2067"/>
      <c r="BK6" s="2067"/>
      <c r="BL6" s="2067"/>
      <c r="BM6" s="2067"/>
      <c r="BN6" s="2067"/>
      <c r="BO6" s="2067"/>
      <c r="BP6" s="2067"/>
      <c r="BQ6" s="2067"/>
      <c r="BR6" s="2067"/>
      <c r="BS6" s="2067"/>
      <c r="BT6" s="2067"/>
      <c r="BU6" s="2067"/>
      <c r="BV6" s="2067"/>
      <c r="BW6" s="2067"/>
      <c r="BX6" s="2067"/>
      <c r="BY6" s="2067"/>
      <c r="BZ6" s="2067"/>
      <c r="CA6" s="2067"/>
      <c r="CB6" s="2067"/>
      <c r="CC6" s="2067"/>
      <c r="CD6" s="2067"/>
      <c r="CE6" s="2067"/>
      <c r="CF6" s="2067"/>
      <c r="CG6" s="2067"/>
      <c r="CH6" s="2067"/>
      <c r="CI6" s="2067"/>
      <c r="CJ6" s="2067"/>
      <c r="CK6" s="2067"/>
      <c r="CL6" s="2067"/>
      <c r="CM6" s="2067"/>
      <c r="CN6" s="2067"/>
      <c r="CO6" s="2067"/>
      <c r="CP6" s="2067"/>
      <c r="CQ6" s="2067"/>
      <c r="CR6" s="2067"/>
      <c r="CS6" s="2067"/>
      <c r="CT6" s="2067"/>
      <c r="CU6" s="2067"/>
      <c r="CV6" s="2067"/>
      <c r="CW6" s="2067"/>
      <c r="CX6" s="2067"/>
      <c r="CY6" s="2067"/>
      <c r="CZ6" s="2067"/>
      <c r="DA6" s="2067"/>
      <c r="DB6" s="2067"/>
      <c r="DC6" s="2067"/>
      <c r="DD6" s="2067"/>
      <c r="DE6" s="2067"/>
      <c r="DF6" s="2067"/>
      <c r="DG6" s="2067"/>
      <c r="DH6" s="2067"/>
      <c r="DI6" s="2067"/>
      <c r="DJ6" s="2067"/>
      <c r="DK6" s="2067"/>
      <c r="DL6" s="2067"/>
      <c r="DM6" s="2067"/>
      <c r="DN6" s="2067"/>
      <c r="DO6" s="2067"/>
      <c r="DP6" s="2067"/>
      <c r="DQ6" s="2067"/>
      <c r="DR6" s="2067"/>
      <c r="DS6" s="2067"/>
      <c r="DT6" s="2067"/>
      <c r="DU6" s="2067"/>
      <c r="DV6" s="198"/>
      <c r="DW6" s="198"/>
      <c r="DX6" s="198"/>
      <c r="DY6" s="198"/>
      <c r="DZ6" s="198"/>
      <c r="EA6" s="198"/>
      <c r="EB6" s="198"/>
      <c r="EC6" s="198"/>
      <c r="ED6" s="198"/>
      <c r="EE6" s="198"/>
      <c r="EF6" s="240" t="s">
        <v>604</v>
      </c>
      <c r="EG6" s="239" t="str">
        <f>IF(SUM(DA17,DK17,DU17)=EG17,"○","×")</f>
        <v>○</v>
      </c>
      <c r="EH6" s="198"/>
      <c r="EI6" s="198"/>
      <c r="EJ6" s="240" t="s">
        <v>604</v>
      </c>
      <c r="EK6" s="239" t="str">
        <f>IF(EX17=EK17,"○","×")</f>
        <v>○</v>
      </c>
      <c r="EU6" s="1"/>
      <c r="EV6" s="648"/>
      <c r="EW6" s="638"/>
      <c r="EX6" s="1"/>
      <c r="EY6" s="1"/>
      <c r="EZ6" s="649"/>
      <c r="FA6" s="649"/>
      <c r="FB6" s="649"/>
      <c r="FC6" s="649"/>
      <c r="FD6" s="638"/>
      <c r="FE6" s="638"/>
      <c r="FF6" s="1"/>
      <c r="FG6" s="649"/>
      <c r="FH6" s="649"/>
      <c r="FI6" s="1"/>
      <c r="FJ6" s="1"/>
      <c r="FK6" s="638"/>
      <c r="FL6" s="638"/>
      <c r="FM6" s="1"/>
      <c r="FN6" s="650"/>
      <c r="FO6" s="640" t="str">
        <f>IF(COUNTIF(FN18:FN167,"ｴﾗｰ")&gt;0,"入力要確認","○")</f>
        <v>○</v>
      </c>
      <c r="FP6" s="649"/>
      <c r="FQ6" s="649"/>
      <c r="FR6" s="651"/>
      <c r="FS6" s="652"/>
      <c r="FT6" s="1031" t="s">
        <v>909</v>
      </c>
      <c r="FV6" s="478"/>
      <c r="FW6" s="480"/>
      <c r="FX6" s="480"/>
      <c r="FY6" s="481"/>
    </row>
    <row r="7" spans="1:184" s="1363" customFormat="1" ht="14.25" customHeight="1" thickTop="1" thickBot="1">
      <c r="E7" s="42"/>
      <c r="G7" s="466"/>
      <c r="H7" s="466"/>
      <c r="I7" s="466"/>
      <c r="J7" s="1780" t="str">
        <f>IF(②全入力!L6="","学校コード未入力","")</f>
        <v>学校コード未入力</v>
      </c>
      <c r="K7" s="1780"/>
      <c r="L7" s="1780"/>
      <c r="M7" s="1780"/>
      <c r="N7" s="5"/>
      <c r="O7" s="5"/>
      <c r="P7" s="5"/>
      <c r="Q7" s="5"/>
      <c r="R7" s="1"/>
      <c r="S7" s="1"/>
      <c r="U7" s="1743"/>
      <c r="V7" s="1743"/>
      <c r="W7" s="1743"/>
      <c r="X7" s="1743"/>
      <c r="Y7" s="1743"/>
      <c r="Z7" s="1743"/>
      <c r="AA7" s="1743"/>
      <c r="AB7" s="1743"/>
      <c r="AC7" s="1743"/>
      <c r="AD7" s="1"/>
      <c r="AE7" s="1"/>
      <c r="AF7" s="1"/>
      <c r="AG7" s="1"/>
      <c r="AH7" s="1"/>
      <c r="AI7" s="1"/>
      <c r="AJ7" s="1"/>
      <c r="AK7" s="1"/>
      <c r="AL7" s="1"/>
      <c r="AO7" s="43"/>
      <c r="AQ7" s="1"/>
      <c r="AR7" s="1"/>
      <c r="AS7" s="1"/>
      <c r="AV7" s="43"/>
      <c r="AX7" s="1"/>
      <c r="AY7" s="1"/>
      <c r="AZ7" s="1"/>
      <c r="BC7" s="43"/>
      <c r="CV7" s="1"/>
      <c r="CW7" s="1"/>
      <c r="CY7" s="43"/>
      <c r="DB7" s="1"/>
      <c r="DF7" s="1"/>
      <c r="DG7" s="1"/>
      <c r="DJ7" s="43"/>
      <c r="DL7" s="1"/>
      <c r="DP7" s="1"/>
      <c r="DQ7" s="1"/>
      <c r="DT7" s="43"/>
      <c r="FD7" s="1"/>
      <c r="FE7" s="1"/>
      <c r="FF7" s="1"/>
      <c r="FG7" s="43"/>
      <c r="FH7" s="23"/>
      <c r="FV7" s="478"/>
      <c r="FW7" s="480"/>
      <c r="FX7" s="480"/>
      <c r="FY7" s="481"/>
    </row>
    <row r="8" spans="1:184" s="3" customFormat="1" ht="9" customHeight="1" thickTop="1">
      <c r="E8" s="44"/>
      <c r="G8" s="1844" t="s">
        <v>303</v>
      </c>
      <c r="H8" s="1844" t="s">
        <v>513</v>
      </c>
      <c r="I8" s="1844" t="s">
        <v>512</v>
      </c>
      <c r="J8" s="2117" t="s">
        <v>356</v>
      </c>
      <c r="K8" s="2118"/>
      <c r="L8" s="2118"/>
      <c r="M8" s="2132"/>
      <c r="N8" s="2114" t="s">
        <v>356</v>
      </c>
      <c r="O8" s="2114" t="s">
        <v>356</v>
      </c>
      <c r="P8" s="2117" t="s">
        <v>952</v>
      </c>
      <c r="Q8" s="2118"/>
      <c r="R8" s="2119"/>
      <c r="S8" s="2114" t="s">
        <v>356</v>
      </c>
      <c r="T8" s="2126" t="s">
        <v>356</v>
      </c>
      <c r="U8" s="2103" t="s">
        <v>953</v>
      </c>
      <c r="V8" s="2106" t="s">
        <v>952</v>
      </c>
      <c r="W8" s="2129" t="s">
        <v>952</v>
      </c>
      <c r="X8" s="2106" t="s">
        <v>953</v>
      </c>
      <c r="Y8" s="1013"/>
      <c r="Z8" s="1013"/>
      <c r="AA8" s="1014"/>
      <c r="AB8" s="1015"/>
      <c r="AC8" s="2091" t="s">
        <v>954</v>
      </c>
      <c r="AD8" s="1753" t="s">
        <v>955</v>
      </c>
      <c r="AE8" s="1740" t="s">
        <v>356</v>
      </c>
      <c r="AF8" s="2083" t="s">
        <v>937</v>
      </c>
      <c r="AG8" s="2086" t="s">
        <v>937</v>
      </c>
      <c r="AH8" s="2055" t="s">
        <v>357</v>
      </c>
      <c r="AI8" s="2056" t="s">
        <v>307</v>
      </c>
      <c r="AJ8" s="1728" t="s">
        <v>496</v>
      </c>
      <c r="AK8" s="2051" t="s">
        <v>937</v>
      </c>
      <c r="AL8" s="1996" t="s">
        <v>496</v>
      </c>
      <c r="AM8" s="1488" t="s">
        <v>356</v>
      </c>
      <c r="AN8" s="1488" t="s">
        <v>356</v>
      </c>
      <c r="AO8" s="1488" t="s">
        <v>356</v>
      </c>
      <c r="AP8" s="2037" t="s">
        <v>307</v>
      </c>
      <c r="AQ8" s="2019" t="s">
        <v>568</v>
      </c>
      <c r="AR8" s="2051" t="s">
        <v>955</v>
      </c>
      <c r="AS8" s="2034" t="s">
        <v>568</v>
      </c>
      <c r="AT8" s="1488" t="s">
        <v>356</v>
      </c>
      <c r="AU8" s="1488" t="s">
        <v>356</v>
      </c>
      <c r="AV8" s="1488" t="s">
        <v>356</v>
      </c>
      <c r="AW8" s="2037" t="s">
        <v>307</v>
      </c>
      <c r="AX8" s="2019" t="s">
        <v>568</v>
      </c>
      <c r="AY8" s="2051" t="s">
        <v>357</v>
      </c>
      <c r="AZ8" s="2034" t="s">
        <v>568</v>
      </c>
      <c r="BA8" s="1488" t="s">
        <v>356</v>
      </c>
      <c r="BB8" s="1488" t="s">
        <v>356</v>
      </c>
      <c r="BC8" s="1488" t="s">
        <v>356</v>
      </c>
      <c r="BD8" s="2037" t="s">
        <v>307</v>
      </c>
      <c r="BE8" s="2052" t="s">
        <v>307</v>
      </c>
      <c r="BF8" s="1661" t="s">
        <v>307</v>
      </c>
      <c r="BG8" s="1664" t="s">
        <v>307</v>
      </c>
      <c r="BH8" s="1664" t="s">
        <v>307</v>
      </c>
      <c r="BI8" s="1700" t="s">
        <v>307</v>
      </c>
      <c r="BJ8" s="1661" t="s">
        <v>307</v>
      </c>
      <c r="BK8" s="1664" t="s">
        <v>307</v>
      </c>
      <c r="BL8" s="1664" t="s">
        <v>307</v>
      </c>
      <c r="BM8" s="1700" t="s">
        <v>307</v>
      </c>
      <c r="BN8" s="1661" t="s">
        <v>307</v>
      </c>
      <c r="BO8" s="1664" t="s">
        <v>307</v>
      </c>
      <c r="BP8" s="1664" t="s">
        <v>307</v>
      </c>
      <c r="BQ8" s="1700" t="s">
        <v>307</v>
      </c>
      <c r="BR8" s="1661" t="s">
        <v>307</v>
      </c>
      <c r="BS8" s="1664" t="s">
        <v>307</v>
      </c>
      <c r="BT8" s="1664" t="s">
        <v>307</v>
      </c>
      <c r="BU8" s="1700" t="s">
        <v>307</v>
      </c>
      <c r="BV8" s="1661" t="s">
        <v>307</v>
      </c>
      <c r="BW8" s="1664" t="s">
        <v>307</v>
      </c>
      <c r="BX8" s="1664" t="s">
        <v>307</v>
      </c>
      <c r="BY8" s="1700" t="s">
        <v>307</v>
      </c>
      <c r="BZ8" s="2046" t="s">
        <v>307</v>
      </c>
      <c r="CA8" s="2025" t="s">
        <v>307</v>
      </c>
      <c r="CB8" s="2040" t="s">
        <v>307</v>
      </c>
      <c r="CC8" s="2043" t="s">
        <v>307</v>
      </c>
      <c r="CD8" s="2025" t="s">
        <v>307</v>
      </c>
      <c r="CE8" s="2040" t="s">
        <v>307</v>
      </c>
      <c r="CF8" s="1996" t="s">
        <v>496</v>
      </c>
      <c r="CG8" s="2022" t="s">
        <v>307</v>
      </c>
      <c r="CH8" s="2025" t="s">
        <v>307</v>
      </c>
      <c r="CI8" s="2040" t="s">
        <v>307</v>
      </c>
      <c r="CJ8" s="2043" t="s">
        <v>307</v>
      </c>
      <c r="CK8" s="2025" t="s">
        <v>307</v>
      </c>
      <c r="CL8" s="2040" t="s">
        <v>307</v>
      </c>
      <c r="CM8" s="2043" t="s">
        <v>307</v>
      </c>
      <c r="CN8" s="2025" t="s">
        <v>307</v>
      </c>
      <c r="CO8" s="2040" t="s">
        <v>307</v>
      </c>
      <c r="CP8" s="1373"/>
      <c r="CQ8" s="1373"/>
      <c r="CR8" s="1373"/>
      <c r="CS8" s="1373"/>
      <c r="CT8" s="1373"/>
      <c r="CU8" s="1394"/>
      <c r="CV8" s="1709" t="s">
        <v>955</v>
      </c>
      <c r="CW8" s="1996" t="s">
        <v>496</v>
      </c>
      <c r="CX8" s="1488" t="s">
        <v>356</v>
      </c>
      <c r="CY8" s="1488" t="s">
        <v>356</v>
      </c>
      <c r="CZ8" s="1488" t="s">
        <v>356</v>
      </c>
      <c r="DA8" s="2037" t="s">
        <v>307</v>
      </c>
      <c r="DB8" s="2019" t="s">
        <v>568</v>
      </c>
      <c r="DC8" s="2022" t="s">
        <v>955</v>
      </c>
      <c r="DD8" s="2025" t="s">
        <v>955</v>
      </c>
      <c r="DE8" s="2028" t="s">
        <v>955</v>
      </c>
      <c r="DF8" s="1709" t="s">
        <v>955</v>
      </c>
      <c r="DG8" s="2034" t="s">
        <v>568</v>
      </c>
      <c r="DH8" s="1488" t="s">
        <v>356</v>
      </c>
      <c r="DI8" s="1488" t="s">
        <v>356</v>
      </c>
      <c r="DJ8" s="1488" t="s">
        <v>356</v>
      </c>
      <c r="DK8" s="2037" t="s">
        <v>307</v>
      </c>
      <c r="DL8" s="2019" t="s">
        <v>568</v>
      </c>
      <c r="DM8" s="2022" t="s">
        <v>955</v>
      </c>
      <c r="DN8" s="2025" t="s">
        <v>937</v>
      </c>
      <c r="DO8" s="2028" t="s">
        <v>955</v>
      </c>
      <c r="DP8" s="2031" t="s">
        <v>955</v>
      </c>
      <c r="DQ8" s="2034" t="s">
        <v>568</v>
      </c>
      <c r="DR8" s="1488" t="s">
        <v>356</v>
      </c>
      <c r="DS8" s="1488" t="s">
        <v>356</v>
      </c>
      <c r="DT8" s="1488" t="s">
        <v>356</v>
      </c>
      <c r="DU8" s="2018" t="s">
        <v>307</v>
      </c>
      <c r="DV8" s="1661" t="s">
        <v>307</v>
      </c>
      <c r="DW8" s="1664" t="s">
        <v>307</v>
      </c>
      <c r="DX8" s="1664" t="s">
        <v>307</v>
      </c>
      <c r="DY8" s="1700" t="s">
        <v>307</v>
      </c>
      <c r="DZ8" s="1661" t="s">
        <v>307</v>
      </c>
      <c r="EA8" s="1664" t="s">
        <v>307</v>
      </c>
      <c r="EB8" s="1664" t="s">
        <v>307</v>
      </c>
      <c r="EC8" s="1700" t="s">
        <v>307</v>
      </c>
      <c r="ED8" s="1661" t="s">
        <v>307</v>
      </c>
      <c r="EE8" s="1664" t="s">
        <v>307</v>
      </c>
      <c r="EF8" s="1664" t="s">
        <v>307</v>
      </c>
      <c r="EG8" s="1700" t="s">
        <v>307</v>
      </c>
      <c r="EH8" s="1661" t="s">
        <v>307</v>
      </c>
      <c r="EI8" s="1664" t="s">
        <v>307</v>
      </c>
      <c r="EJ8" s="1664" t="s">
        <v>307</v>
      </c>
      <c r="EK8" s="1700" t="s">
        <v>307</v>
      </c>
      <c r="EL8" s="1804" t="s">
        <v>352</v>
      </c>
      <c r="EM8" s="1994" t="s">
        <v>307</v>
      </c>
      <c r="EN8" s="1488" t="s">
        <v>307</v>
      </c>
      <c r="EO8" s="1488" t="s">
        <v>307</v>
      </c>
      <c r="EP8" s="1995" t="s">
        <v>307</v>
      </c>
      <c r="EQ8" s="1529" t="s">
        <v>307</v>
      </c>
      <c r="ER8" s="1529" t="s">
        <v>307</v>
      </c>
      <c r="ES8" s="1529" t="s">
        <v>307</v>
      </c>
      <c r="ET8" s="1529" t="s">
        <v>307</v>
      </c>
      <c r="EU8" s="2015" t="s">
        <v>307</v>
      </c>
      <c r="EV8" s="2005" t="s">
        <v>307</v>
      </c>
      <c r="EW8" s="2008" t="s">
        <v>307</v>
      </c>
      <c r="EX8" s="2004" t="s">
        <v>307</v>
      </c>
      <c r="EY8" s="2011" t="s">
        <v>307</v>
      </c>
      <c r="EZ8" s="2014" t="s">
        <v>307</v>
      </c>
      <c r="FA8" s="2003" t="s">
        <v>307</v>
      </c>
      <c r="FB8" s="2003" t="s">
        <v>307</v>
      </c>
      <c r="FC8" s="2004" t="s">
        <v>307</v>
      </c>
      <c r="FD8" s="1667" t="s">
        <v>356</v>
      </c>
      <c r="FE8" s="1670" t="s">
        <v>356</v>
      </c>
      <c r="FF8" s="1673" t="s">
        <v>356</v>
      </c>
      <c r="FG8" s="1709" t="s">
        <v>307</v>
      </c>
      <c r="FH8" s="1994" t="s">
        <v>356</v>
      </c>
      <c r="FI8" s="1488" t="s">
        <v>356</v>
      </c>
      <c r="FJ8" s="1995" t="s">
        <v>356</v>
      </c>
      <c r="FK8" s="1996" t="s">
        <v>496</v>
      </c>
      <c r="FL8" s="1997" t="s">
        <v>496</v>
      </c>
      <c r="FM8" s="2000" t="s">
        <v>496</v>
      </c>
      <c r="FN8" s="1712" t="s">
        <v>307</v>
      </c>
      <c r="FO8" s="1712" t="s">
        <v>307</v>
      </c>
      <c r="FP8" s="1661" t="s">
        <v>307</v>
      </c>
      <c r="FQ8" s="1664" t="s">
        <v>307</v>
      </c>
      <c r="FR8" s="1664" t="s">
        <v>307</v>
      </c>
      <c r="FS8" s="1700" t="s">
        <v>307</v>
      </c>
      <c r="FT8" s="1804" t="s">
        <v>352</v>
      </c>
      <c r="FV8" s="478"/>
      <c r="FW8" s="480"/>
      <c r="FX8" s="480"/>
      <c r="FY8" s="481"/>
    </row>
    <row r="9" spans="1:184" s="3" customFormat="1" ht="9" customHeight="1">
      <c r="E9" s="44"/>
      <c r="G9" s="1845"/>
      <c r="H9" s="1845"/>
      <c r="I9" s="1845"/>
      <c r="J9" s="2133"/>
      <c r="K9" s="2134"/>
      <c r="L9" s="2134"/>
      <c r="M9" s="2135"/>
      <c r="N9" s="2115"/>
      <c r="O9" s="2115"/>
      <c r="P9" s="2120"/>
      <c r="Q9" s="2121"/>
      <c r="R9" s="2122"/>
      <c r="S9" s="2115"/>
      <c r="T9" s="2127"/>
      <c r="U9" s="2104"/>
      <c r="V9" s="2107"/>
      <c r="W9" s="2130"/>
      <c r="X9" s="2107"/>
      <c r="Y9" s="1016"/>
      <c r="Z9" s="1016"/>
      <c r="AA9" s="1017"/>
      <c r="AB9" s="1018"/>
      <c r="AC9" s="2092"/>
      <c r="AD9" s="1754"/>
      <c r="AE9" s="1741"/>
      <c r="AF9" s="2084"/>
      <c r="AG9" s="2087"/>
      <c r="AH9" s="1751"/>
      <c r="AI9" s="2057"/>
      <c r="AJ9" s="1729"/>
      <c r="AK9" s="1857"/>
      <c r="AL9" s="1842"/>
      <c r="AM9" s="1489"/>
      <c r="AN9" s="1489"/>
      <c r="AO9" s="1489"/>
      <c r="AP9" s="2038"/>
      <c r="AQ9" s="2049"/>
      <c r="AR9" s="1857"/>
      <c r="AS9" s="2035"/>
      <c r="AT9" s="1489"/>
      <c r="AU9" s="1489"/>
      <c r="AV9" s="1489"/>
      <c r="AW9" s="2038"/>
      <c r="AX9" s="2049"/>
      <c r="AY9" s="1857"/>
      <c r="AZ9" s="2035"/>
      <c r="BA9" s="1489"/>
      <c r="BB9" s="1489"/>
      <c r="BC9" s="1489"/>
      <c r="BD9" s="2038"/>
      <c r="BE9" s="2053"/>
      <c r="BF9" s="1662"/>
      <c r="BG9" s="1665"/>
      <c r="BH9" s="1665"/>
      <c r="BI9" s="1701"/>
      <c r="BJ9" s="1662"/>
      <c r="BK9" s="1665"/>
      <c r="BL9" s="1665"/>
      <c r="BM9" s="1701"/>
      <c r="BN9" s="1662"/>
      <c r="BO9" s="1665"/>
      <c r="BP9" s="1665"/>
      <c r="BQ9" s="1701"/>
      <c r="BR9" s="1662"/>
      <c r="BS9" s="1665"/>
      <c r="BT9" s="1665"/>
      <c r="BU9" s="1701"/>
      <c r="BV9" s="1662"/>
      <c r="BW9" s="1665"/>
      <c r="BX9" s="1665"/>
      <c r="BY9" s="1701"/>
      <c r="BZ9" s="2047"/>
      <c r="CA9" s="2026"/>
      <c r="CB9" s="2041"/>
      <c r="CC9" s="2044"/>
      <c r="CD9" s="2026"/>
      <c r="CE9" s="2041"/>
      <c r="CF9" s="1842"/>
      <c r="CG9" s="2023"/>
      <c r="CH9" s="2026"/>
      <c r="CI9" s="2041"/>
      <c r="CJ9" s="2044"/>
      <c r="CK9" s="2026"/>
      <c r="CL9" s="2041"/>
      <c r="CM9" s="2044"/>
      <c r="CN9" s="2026"/>
      <c r="CO9" s="2041"/>
      <c r="CP9" s="1374"/>
      <c r="CQ9" s="1374"/>
      <c r="CR9" s="1374"/>
      <c r="CS9" s="1374"/>
      <c r="CT9" s="1374"/>
      <c r="CU9" s="1366"/>
      <c r="CV9" s="1852"/>
      <c r="CW9" s="1842"/>
      <c r="CX9" s="1489"/>
      <c r="CY9" s="1489"/>
      <c r="CZ9" s="1489"/>
      <c r="DA9" s="2038"/>
      <c r="DB9" s="2020"/>
      <c r="DC9" s="2023"/>
      <c r="DD9" s="2026"/>
      <c r="DE9" s="2029"/>
      <c r="DF9" s="1710"/>
      <c r="DG9" s="2035"/>
      <c r="DH9" s="1489"/>
      <c r="DI9" s="1489"/>
      <c r="DJ9" s="1489"/>
      <c r="DK9" s="2038"/>
      <c r="DL9" s="2020"/>
      <c r="DM9" s="2023"/>
      <c r="DN9" s="2026"/>
      <c r="DO9" s="2029"/>
      <c r="DP9" s="2032"/>
      <c r="DQ9" s="2035"/>
      <c r="DR9" s="1489"/>
      <c r="DS9" s="1489"/>
      <c r="DT9" s="1489"/>
      <c r="DU9" s="2012"/>
      <c r="DV9" s="1662"/>
      <c r="DW9" s="1665"/>
      <c r="DX9" s="1665"/>
      <c r="DY9" s="1701"/>
      <c r="DZ9" s="1662"/>
      <c r="EA9" s="1665"/>
      <c r="EB9" s="1665"/>
      <c r="EC9" s="1701"/>
      <c r="ED9" s="1662"/>
      <c r="EE9" s="1665"/>
      <c r="EF9" s="1665"/>
      <c r="EG9" s="1701"/>
      <c r="EH9" s="1662"/>
      <c r="EI9" s="1665"/>
      <c r="EJ9" s="1665"/>
      <c r="EK9" s="1701"/>
      <c r="EL9" s="1805"/>
      <c r="EM9" s="1481"/>
      <c r="EN9" s="1489"/>
      <c r="EO9" s="1489"/>
      <c r="EP9" s="1512"/>
      <c r="EQ9" s="1530"/>
      <c r="ER9" s="1530"/>
      <c r="ES9" s="1530"/>
      <c r="ET9" s="1530"/>
      <c r="EU9" s="2016"/>
      <c r="EV9" s="2006"/>
      <c r="EW9" s="2009"/>
      <c r="EX9" s="1872"/>
      <c r="EY9" s="2012"/>
      <c r="EZ9" s="1662"/>
      <c r="FA9" s="1665"/>
      <c r="FB9" s="1665"/>
      <c r="FC9" s="1872"/>
      <c r="FD9" s="1668"/>
      <c r="FE9" s="1671"/>
      <c r="FF9" s="1674"/>
      <c r="FG9" s="1710"/>
      <c r="FH9" s="1481"/>
      <c r="FI9" s="1489"/>
      <c r="FJ9" s="1512"/>
      <c r="FK9" s="1842"/>
      <c r="FL9" s="1998"/>
      <c r="FM9" s="2001"/>
      <c r="FN9" s="1713"/>
      <c r="FO9" s="1713"/>
      <c r="FP9" s="1662"/>
      <c r="FQ9" s="1665"/>
      <c r="FR9" s="1665"/>
      <c r="FS9" s="1701"/>
      <c r="FT9" s="1805"/>
      <c r="FV9" s="477"/>
      <c r="FW9" s="480"/>
      <c r="FX9" s="480"/>
      <c r="FY9" s="481"/>
    </row>
    <row r="10" spans="1:184" s="3" customFormat="1" ht="28.5" customHeight="1">
      <c r="E10" s="44"/>
      <c r="G10" s="1845"/>
      <c r="H10" s="1845"/>
      <c r="I10" s="1845"/>
      <c r="J10" s="2136"/>
      <c r="K10" s="2137"/>
      <c r="L10" s="2137"/>
      <c r="M10" s="2138"/>
      <c r="N10" s="2116"/>
      <c r="O10" s="2116"/>
      <c r="P10" s="2123"/>
      <c r="Q10" s="2124"/>
      <c r="R10" s="2125"/>
      <c r="S10" s="2116"/>
      <c r="T10" s="2128"/>
      <c r="U10" s="2105"/>
      <c r="V10" s="2108"/>
      <c r="W10" s="2131"/>
      <c r="X10" s="2108"/>
      <c r="Y10" s="1019"/>
      <c r="Z10" s="1019"/>
      <c r="AA10" s="1020"/>
      <c r="AB10" s="1021"/>
      <c r="AC10" s="2093"/>
      <c r="AD10" s="1755"/>
      <c r="AE10" s="1742"/>
      <c r="AF10" s="2085"/>
      <c r="AG10" s="2088"/>
      <c r="AH10" s="1752"/>
      <c r="AI10" s="2058"/>
      <c r="AJ10" s="1730"/>
      <c r="AK10" s="1940"/>
      <c r="AL10" s="1843"/>
      <c r="AM10" s="1490"/>
      <c r="AN10" s="1490"/>
      <c r="AO10" s="1490"/>
      <c r="AP10" s="2039"/>
      <c r="AQ10" s="2050"/>
      <c r="AR10" s="1940"/>
      <c r="AS10" s="2036"/>
      <c r="AT10" s="1490"/>
      <c r="AU10" s="1490"/>
      <c r="AV10" s="1490"/>
      <c r="AW10" s="2039"/>
      <c r="AX10" s="2050"/>
      <c r="AY10" s="1940"/>
      <c r="AZ10" s="2036"/>
      <c r="BA10" s="1490"/>
      <c r="BB10" s="1490"/>
      <c r="BC10" s="1490"/>
      <c r="BD10" s="2039"/>
      <c r="BE10" s="2054"/>
      <c r="BF10" s="1663"/>
      <c r="BG10" s="1666"/>
      <c r="BH10" s="1666"/>
      <c r="BI10" s="1702"/>
      <c r="BJ10" s="1663"/>
      <c r="BK10" s="1666"/>
      <c r="BL10" s="1666"/>
      <c r="BM10" s="1702"/>
      <c r="BN10" s="1663"/>
      <c r="BO10" s="1666"/>
      <c r="BP10" s="1666"/>
      <c r="BQ10" s="1702"/>
      <c r="BR10" s="1663"/>
      <c r="BS10" s="1666"/>
      <c r="BT10" s="1666"/>
      <c r="BU10" s="1702"/>
      <c r="BV10" s="1663"/>
      <c r="BW10" s="1666"/>
      <c r="BX10" s="1666"/>
      <c r="BY10" s="1702"/>
      <c r="BZ10" s="2048"/>
      <c r="CA10" s="2027"/>
      <c r="CB10" s="2042"/>
      <c r="CC10" s="2045"/>
      <c r="CD10" s="2027"/>
      <c r="CE10" s="2042"/>
      <c r="CF10" s="1843"/>
      <c r="CG10" s="2024"/>
      <c r="CH10" s="2027"/>
      <c r="CI10" s="2042"/>
      <c r="CJ10" s="2045"/>
      <c r="CK10" s="2027"/>
      <c r="CL10" s="2042"/>
      <c r="CM10" s="2045"/>
      <c r="CN10" s="2027"/>
      <c r="CO10" s="2042"/>
      <c r="CP10" s="1375"/>
      <c r="CQ10" s="1375"/>
      <c r="CR10" s="1375"/>
      <c r="CS10" s="1375"/>
      <c r="CT10" s="1375"/>
      <c r="CU10" s="1367"/>
      <c r="CV10" s="1799"/>
      <c r="CW10" s="1843"/>
      <c r="CX10" s="1490"/>
      <c r="CY10" s="1490"/>
      <c r="CZ10" s="1490"/>
      <c r="DA10" s="2039"/>
      <c r="DB10" s="2021"/>
      <c r="DC10" s="2024"/>
      <c r="DD10" s="2027"/>
      <c r="DE10" s="2030"/>
      <c r="DF10" s="1711"/>
      <c r="DG10" s="2036"/>
      <c r="DH10" s="1490"/>
      <c r="DI10" s="1490"/>
      <c r="DJ10" s="1490"/>
      <c r="DK10" s="2039"/>
      <c r="DL10" s="2021"/>
      <c r="DM10" s="2024"/>
      <c r="DN10" s="2027"/>
      <c r="DO10" s="2030"/>
      <c r="DP10" s="2033"/>
      <c r="DQ10" s="2036"/>
      <c r="DR10" s="1490"/>
      <c r="DS10" s="1490"/>
      <c r="DT10" s="1490"/>
      <c r="DU10" s="2013"/>
      <c r="DV10" s="1663"/>
      <c r="DW10" s="1666"/>
      <c r="DX10" s="1666"/>
      <c r="DY10" s="1702"/>
      <c r="DZ10" s="1663"/>
      <c r="EA10" s="1666"/>
      <c r="EB10" s="1666"/>
      <c r="EC10" s="1702"/>
      <c r="ED10" s="1663"/>
      <c r="EE10" s="1666"/>
      <c r="EF10" s="1666"/>
      <c r="EG10" s="1702"/>
      <c r="EH10" s="1663"/>
      <c r="EI10" s="1666"/>
      <c r="EJ10" s="1666"/>
      <c r="EK10" s="1702"/>
      <c r="EL10" s="1806"/>
      <c r="EM10" s="1482"/>
      <c r="EN10" s="1490"/>
      <c r="EO10" s="1490"/>
      <c r="EP10" s="1513"/>
      <c r="EQ10" s="1531"/>
      <c r="ER10" s="1531"/>
      <c r="ES10" s="1531"/>
      <c r="ET10" s="1531"/>
      <c r="EU10" s="2017"/>
      <c r="EV10" s="2007"/>
      <c r="EW10" s="2010"/>
      <c r="EX10" s="1840"/>
      <c r="EY10" s="2013"/>
      <c r="EZ10" s="1663"/>
      <c r="FA10" s="1666"/>
      <c r="FB10" s="1666"/>
      <c r="FC10" s="1840"/>
      <c r="FD10" s="1669"/>
      <c r="FE10" s="1672"/>
      <c r="FF10" s="1675"/>
      <c r="FG10" s="1711"/>
      <c r="FH10" s="1482"/>
      <c r="FI10" s="1490"/>
      <c r="FJ10" s="1513"/>
      <c r="FK10" s="1843"/>
      <c r="FL10" s="1999"/>
      <c r="FM10" s="2002"/>
      <c r="FN10" s="1714"/>
      <c r="FO10" s="1714"/>
      <c r="FP10" s="1663"/>
      <c r="FQ10" s="1666"/>
      <c r="FR10" s="1666"/>
      <c r="FS10" s="1702"/>
      <c r="FT10" s="1806"/>
      <c r="FV10" s="1811" t="s">
        <v>1179</v>
      </c>
      <c r="FW10" s="1812"/>
      <c r="FX10" s="1812"/>
      <c r="FY10" s="1812"/>
      <c r="FZ10" s="1812"/>
      <c r="GA10" s="1812"/>
      <c r="GB10" s="1812"/>
    </row>
    <row r="11" spans="1:184" s="3" customFormat="1" ht="31.5" customHeight="1" thickBot="1">
      <c r="A11" s="1364" t="s">
        <v>410</v>
      </c>
      <c r="B11" s="1364" t="s">
        <v>409</v>
      </c>
      <c r="C11" s="1364" t="s">
        <v>488</v>
      </c>
      <c r="D11" s="1363" t="s">
        <v>741</v>
      </c>
      <c r="E11" s="45" t="s">
        <v>309</v>
      </c>
      <c r="F11" s="1364" t="s">
        <v>310</v>
      </c>
      <c r="G11" s="1845"/>
      <c r="H11" s="1845"/>
      <c r="I11" s="1845"/>
      <c r="J11" s="1539" t="s">
        <v>439</v>
      </c>
      <c r="K11" s="1475"/>
      <c r="L11" s="1475"/>
      <c r="M11" s="1540"/>
      <c r="N11" s="1853" t="s">
        <v>420</v>
      </c>
      <c r="O11" s="1391" t="s">
        <v>419</v>
      </c>
      <c r="P11" s="1539" t="s">
        <v>903</v>
      </c>
      <c r="Q11" s="1475"/>
      <c r="R11" s="1540"/>
      <c r="S11" s="1853" t="s">
        <v>421</v>
      </c>
      <c r="T11" s="1539" t="s">
        <v>846</v>
      </c>
      <c r="U11" s="1877" t="s">
        <v>520</v>
      </c>
      <c r="V11" s="1878"/>
      <c r="W11" s="1879" t="s">
        <v>400</v>
      </c>
      <c r="X11" s="1878"/>
      <c r="Y11" s="1655" t="s">
        <v>555</v>
      </c>
      <c r="Z11" s="1655" t="s">
        <v>560</v>
      </c>
      <c r="AA11" s="2089"/>
      <c r="AB11" s="2101" t="s">
        <v>956</v>
      </c>
      <c r="AC11" s="1860" t="s">
        <v>594</v>
      </c>
      <c r="AD11" s="1756" t="s">
        <v>567</v>
      </c>
      <c r="AE11" s="1988" t="s">
        <v>597</v>
      </c>
      <c r="AF11" s="1989"/>
      <c r="AG11" s="1989"/>
      <c r="AH11" s="1990"/>
      <c r="AI11" s="1561" t="s">
        <v>589</v>
      </c>
      <c r="AJ11" s="1564" t="s">
        <v>582</v>
      </c>
      <c r="AK11" s="1564"/>
      <c r="AL11" s="1564"/>
      <c r="AM11" s="1564"/>
      <c r="AN11" s="1564"/>
      <c r="AO11" s="1564"/>
      <c r="AP11" s="1564"/>
      <c r="AQ11" s="1564"/>
      <c r="AR11" s="1564"/>
      <c r="AS11" s="1564"/>
      <c r="AT11" s="1564"/>
      <c r="AU11" s="1564"/>
      <c r="AV11" s="1564"/>
      <c r="AW11" s="1564"/>
      <c r="AX11" s="1564"/>
      <c r="AY11" s="1564"/>
      <c r="AZ11" s="1564"/>
      <c r="BA11" s="1564"/>
      <c r="BB11" s="1564"/>
      <c r="BC11" s="1564"/>
      <c r="BD11" s="1968"/>
      <c r="BE11" s="1396"/>
      <c r="BF11" s="207"/>
      <c r="BG11" s="202"/>
      <c r="BH11" s="202"/>
      <c r="BI11" s="203"/>
      <c r="BJ11" s="1969" t="s">
        <v>603</v>
      </c>
      <c r="BK11" s="1970"/>
      <c r="BL11" s="1970"/>
      <c r="BM11" s="1970"/>
      <c r="BN11" s="1970"/>
      <c r="BO11" s="1970"/>
      <c r="BP11" s="1970"/>
      <c r="BQ11" s="1970"/>
      <c r="BR11" s="1970"/>
      <c r="BS11" s="1970"/>
      <c r="BT11" s="1970"/>
      <c r="BU11" s="1971"/>
      <c r="BV11" s="1397"/>
      <c r="BW11" s="1397"/>
      <c r="BX11" s="1397"/>
      <c r="BY11" s="1397"/>
      <c r="BZ11" s="195"/>
      <c r="CA11" s="195"/>
      <c r="CB11" s="195"/>
      <c r="CC11" s="195"/>
      <c r="CD11" s="195"/>
      <c r="CE11" s="195"/>
      <c r="CF11" s="1972" t="s">
        <v>583</v>
      </c>
      <c r="CG11" s="1973"/>
      <c r="CH11" s="1973"/>
      <c r="CI11" s="1973"/>
      <c r="CJ11" s="1973"/>
      <c r="CK11" s="1973"/>
      <c r="CL11" s="1973"/>
      <c r="CM11" s="1973"/>
      <c r="CN11" s="1973"/>
      <c r="CO11" s="1973"/>
      <c r="CP11" s="1973"/>
      <c r="CQ11" s="1973"/>
      <c r="CR11" s="1973"/>
      <c r="CS11" s="1973"/>
      <c r="CT11" s="1973"/>
      <c r="CU11" s="1973"/>
      <c r="CV11" s="1973"/>
      <c r="CW11" s="1973"/>
      <c r="CX11" s="1973"/>
      <c r="CY11" s="1973"/>
      <c r="CZ11" s="1973"/>
      <c r="DA11" s="1973"/>
      <c r="DB11" s="1973"/>
      <c r="DC11" s="1973"/>
      <c r="DD11" s="1973"/>
      <c r="DE11" s="1973"/>
      <c r="DF11" s="1973"/>
      <c r="DG11" s="1973"/>
      <c r="DH11" s="1973"/>
      <c r="DI11" s="1973"/>
      <c r="DJ11" s="1973"/>
      <c r="DK11" s="1973"/>
      <c r="DL11" s="1973"/>
      <c r="DM11" s="1973"/>
      <c r="DN11" s="1973"/>
      <c r="DO11" s="1973"/>
      <c r="DP11" s="1973"/>
      <c r="DQ11" s="1973"/>
      <c r="DR11" s="1973"/>
      <c r="DS11" s="1973"/>
      <c r="DT11" s="1973"/>
      <c r="DU11" s="1973"/>
      <c r="DV11" s="1969" t="s">
        <v>605</v>
      </c>
      <c r="DW11" s="1970"/>
      <c r="DX11" s="1970"/>
      <c r="DY11" s="1970"/>
      <c r="DZ11" s="1970"/>
      <c r="EA11" s="1970"/>
      <c r="EB11" s="1970"/>
      <c r="EC11" s="1970"/>
      <c r="ED11" s="1970"/>
      <c r="EE11" s="1970"/>
      <c r="EF11" s="1970"/>
      <c r="EG11" s="1971"/>
      <c r="EH11" s="1397"/>
      <c r="EI11" s="1397"/>
      <c r="EJ11" s="1397"/>
      <c r="EK11" s="1397"/>
      <c r="EL11" s="1853" t="s">
        <v>351</v>
      </c>
      <c r="EM11" s="1974" t="s">
        <v>634</v>
      </c>
      <c r="EN11" s="1975"/>
      <c r="EO11" s="1975"/>
      <c r="EP11" s="1975"/>
      <c r="EQ11" s="1975"/>
      <c r="ER11" s="1975"/>
      <c r="ES11" s="1975"/>
      <c r="ET11" s="1975"/>
      <c r="EU11" s="1976"/>
      <c r="EV11" s="1514" t="s">
        <v>613</v>
      </c>
      <c r="EW11" s="1515"/>
      <c r="EX11" s="1516"/>
      <c r="EY11" s="242"/>
      <c r="EZ11" s="243"/>
      <c r="FA11" s="244"/>
      <c r="FB11" s="244"/>
      <c r="FC11" s="245"/>
      <c r="FD11" s="1705" t="s">
        <v>639</v>
      </c>
      <c r="FE11" s="1705"/>
      <c r="FF11" s="1706"/>
      <c r="FG11" s="1786" t="s">
        <v>590</v>
      </c>
      <c r="FH11" s="1786"/>
      <c r="FI11" s="1786"/>
      <c r="FJ11" s="1786"/>
      <c r="FK11" s="1787"/>
      <c r="FL11" s="1787"/>
      <c r="FM11" s="1787"/>
      <c r="FN11" s="1787"/>
      <c r="FO11" s="1786"/>
      <c r="FP11" s="1786"/>
      <c r="FQ11" s="1786"/>
      <c r="FR11" s="1786"/>
      <c r="FS11" s="1786"/>
      <c r="FT11" s="1788"/>
      <c r="FV11" s="1363"/>
      <c r="FW11" s="1363"/>
      <c r="FX11" s="1363"/>
      <c r="FY11" s="1363"/>
      <c r="FZ11" s="1363"/>
      <c r="GA11" s="1363"/>
      <c r="GB11" s="1363"/>
    </row>
    <row r="12" spans="1:184" s="3" customFormat="1" ht="15" customHeight="1" thickTop="1">
      <c r="C12" s="1363">
        <f>SUMIF(参照!$C$33:$C$44,$R$5&amp;$T$5,参照!$D$33:$D$44)</f>
        <v>0</v>
      </c>
      <c r="D12" s="64">
        <v>2020</v>
      </c>
      <c r="E12" s="45"/>
      <c r="F12" s="1364"/>
      <c r="G12" s="1845"/>
      <c r="H12" s="1845"/>
      <c r="I12" s="1845"/>
      <c r="J12" s="1676"/>
      <c r="K12" s="1498"/>
      <c r="L12" s="1498"/>
      <c r="M12" s="1852"/>
      <c r="N12" s="1854"/>
      <c r="O12" s="1874" t="s">
        <v>422</v>
      </c>
      <c r="P12" s="1676"/>
      <c r="Q12" s="1498"/>
      <c r="R12" s="1852"/>
      <c r="S12" s="1854"/>
      <c r="T12" s="1676"/>
      <c r="U12" s="1891" t="s">
        <v>514</v>
      </c>
      <c r="V12" s="1939" t="s">
        <v>957</v>
      </c>
      <c r="W12" s="2100" t="s">
        <v>515</v>
      </c>
      <c r="X12" s="1939" t="s">
        <v>353</v>
      </c>
      <c r="Y12" s="1656"/>
      <c r="Z12" s="1656"/>
      <c r="AA12" s="2090"/>
      <c r="AB12" s="2102"/>
      <c r="AC12" s="1861"/>
      <c r="AD12" s="1757"/>
      <c r="AE12" s="1712" t="s">
        <v>595</v>
      </c>
      <c r="AF12" s="1925" t="s">
        <v>596</v>
      </c>
      <c r="AG12" s="1926"/>
      <c r="AH12" s="1927"/>
      <c r="AI12" s="1562"/>
      <c r="AJ12" s="1977" t="s">
        <v>584</v>
      </c>
      <c r="AK12" s="1978"/>
      <c r="AL12" s="1978"/>
      <c r="AM12" s="1978"/>
      <c r="AN12" s="1978"/>
      <c r="AO12" s="1978"/>
      <c r="AP12" s="1979"/>
      <c r="AQ12" s="1980" t="s">
        <v>641</v>
      </c>
      <c r="AR12" s="1981"/>
      <c r="AS12" s="1981"/>
      <c r="AT12" s="1982"/>
      <c r="AU12" s="1982"/>
      <c r="AV12" s="1982"/>
      <c r="AW12" s="1983"/>
      <c r="AX12" s="1980" t="s">
        <v>642</v>
      </c>
      <c r="AY12" s="1981"/>
      <c r="AZ12" s="1981"/>
      <c r="BA12" s="1982"/>
      <c r="BB12" s="1982"/>
      <c r="BC12" s="1982"/>
      <c r="BD12" s="1983"/>
      <c r="BE12" s="1474" t="s">
        <v>574</v>
      </c>
      <c r="BF12" s="1920" t="s">
        <v>575</v>
      </c>
      <c r="BG12" s="1913"/>
      <c r="BH12" s="1913"/>
      <c r="BI12" s="1921"/>
      <c r="BJ12" s="1474" t="s">
        <v>601</v>
      </c>
      <c r="BK12" s="1475"/>
      <c r="BL12" s="1475"/>
      <c r="BM12" s="1476"/>
      <c r="BN12" s="1474" t="s">
        <v>602</v>
      </c>
      <c r="BO12" s="1475"/>
      <c r="BP12" s="1475"/>
      <c r="BQ12" s="1476"/>
      <c r="BR12" s="1474" t="s">
        <v>607</v>
      </c>
      <c r="BS12" s="1475"/>
      <c r="BT12" s="1475"/>
      <c r="BU12" s="1476"/>
      <c r="BV12" s="1474" t="s">
        <v>606</v>
      </c>
      <c r="BW12" s="1475"/>
      <c r="BX12" s="1475"/>
      <c r="BY12" s="1476"/>
      <c r="BZ12" s="1924" t="s">
        <v>635</v>
      </c>
      <c r="CA12" s="1924"/>
      <c r="CB12" s="1924"/>
      <c r="CC12" s="1924"/>
      <c r="CD12" s="1924"/>
      <c r="CE12" s="1924"/>
      <c r="CF12" s="1961" t="s">
        <v>585</v>
      </c>
      <c r="CG12" s="1962"/>
      <c r="CH12" s="1962"/>
      <c r="CI12" s="1962"/>
      <c r="CJ12" s="1962"/>
      <c r="CK12" s="1962"/>
      <c r="CL12" s="1962"/>
      <c r="CM12" s="1962"/>
      <c r="CN12" s="1962"/>
      <c r="CO12" s="1962"/>
      <c r="CP12" s="1962"/>
      <c r="CQ12" s="1962"/>
      <c r="CR12" s="1962"/>
      <c r="CS12" s="1962"/>
      <c r="CT12" s="1962"/>
      <c r="CU12" s="1962"/>
      <c r="CV12" s="1963"/>
      <c r="CW12" s="1963"/>
      <c r="CX12" s="1963"/>
      <c r="CY12" s="1963"/>
      <c r="CZ12" s="1963"/>
      <c r="DA12" s="1964"/>
      <c r="DB12" s="1948" t="s">
        <v>643</v>
      </c>
      <c r="DC12" s="1949"/>
      <c r="DD12" s="1949"/>
      <c r="DE12" s="1949"/>
      <c r="DF12" s="1949"/>
      <c r="DG12" s="1949"/>
      <c r="DH12" s="1950"/>
      <c r="DI12" s="1950"/>
      <c r="DJ12" s="1950"/>
      <c r="DK12" s="1965"/>
      <c r="DL12" s="1948" t="s">
        <v>644</v>
      </c>
      <c r="DM12" s="1949"/>
      <c r="DN12" s="1949"/>
      <c r="DO12" s="1949"/>
      <c r="DP12" s="1949"/>
      <c r="DQ12" s="1949"/>
      <c r="DR12" s="1950"/>
      <c r="DS12" s="1950"/>
      <c r="DT12" s="1950"/>
      <c r="DU12" s="1950"/>
      <c r="DV12" s="1474" t="s">
        <v>601</v>
      </c>
      <c r="DW12" s="1475"/>
      <c r="DX12" s="1475"/>
      <c r="DY12" s="1476"/>
      <c r="DZ12" s="1474" t="s">
        <v>602</v>
      </c>
      <c r="EA12" s="1475"/>
      <c r="EB12" s="1475"/>
      <c r="EC12" s="1476"/>
      <c r="ED12" s="1474" t="s">
        <v>607</v>
      </c>
      <c r="EE12" s="1475"/>
      <c r="EF12" s="1475"/>
      <c r="EG12" s="1476"/>
      <c r="EH12" s="1474" t="s">
        <v>606</v>
      </c>
      <c r="EI12" s="1475"/>
      <c r="EJ12" s="1475"/>
      <c r="EK12" s="1476"/>
      <c r="EL12" s="1854"/>
      <c r="EM12" s="1539" t="s">
        <v>629</v>
      </c>
      <c r="EN12" s="1475"/>
      <c r="EO12" s="1475"/>
      <c r="EP12" s="1540"/>
      <c r="EQ12" s="1539" t="s">
        <v>537</v>
      </c>
      <c r="ER12" s="1475"/>
      <c r="ES12" s="1475"/>
      <c r="ET12" s="1540"/>
      <c r="EU12" s="1941" t="s">
        <v>630</v>
      </c>
      <c r="EV12" s="1519" t="s">
        <v>599</v>
      </c>
      <c r="EW12" s="1703" t="s">
        <v>571</v>
      </c>
      <c r="EX12" s="1937" t="s">
        <v>581</v>
      </c>
      <c r="EY12" s="1475" t="s">
        <v>577</v>
      </c>
      <c r="EZ12" s="1920" t="s">
        <v>575</v>
      </c>
      <c r="FA12" s="1913"/>
      <c r="FB12" s="1913"/>
      <c r="FC12" s="1939"/>
      <c r="FD12" s="1498" t="s">
        <v>609</v>
      </c>
      <c r="FE12" s="1703" t="s">
        <v>610</v>
      </c>
      <c r="FF12" s="1715" t="s">
        <v>611</v>
      </c>
      <c r="FG12" s="1723" t="s">
        <v>593</v>
      </c>
      <c r="FH12" s="1692" t="s">
        <v>649</v>
      </c>
      <c r="FI12" s="1693"/>
      <c r="FJ12" s="1693"/>
      <c r="FK12" s="1717" t="s">
        <v>553</v>
      </c>
      <c r="FL12" s="1718"/>
      <c r="FM12" s="1718"/>
      <c r="FN12" s="1719"/>
      <c r="FO12" s="1707" t="s">
        <v>598</v>
      </c>
      <c r="FP12" s="1474" t="s">
        <v>606</v>
      </c>
      <c r="FQ12" s="1475"/>
      <c r="FR12" s="1475"/>
      <c r="FS12" s="1476"/>
      <c r="FT12" s="1801" t="s">
        <v>958</v>
      </c>
    </row>
    <row r="13" spans="1:184" s="3" customFormat="1" ht="15" customHeight="1">
      <c r="E13" s="45"/>
      <c r="F13" s="1364"/>
      <c r="G13" s="1845"/>
      <c r="H13" s="1845"/>
      <c r="I13" s="1845"/>
      <c r="J13" s="1676"/>
      <c r="K13" s="1498"/>
      <c r="L13" s="1498"/>
      <c r="M13" s="1852"/>
      <c r="N13" s="1854"/>
      <c r="O13" s="1874"/>
      <c r="P13" s="1676"/>
      <c r="Q13" s="1498"/>
      <c r="R13" s="1852"/>
      <c r="S13" s="1854"/>
      <c r="T13" s="1676"/>
      <c r="U13" s="1892"/>
      <c r="V13" s="1857"/>
      <c r="W13" s="1866"/>
      <c r="X13" s="1857"/>
      <c r="Y13" s="1656"/>
      <c r="Z13" s="1656"/>
      <c r="AA13" s="2090"/>
      <c r="AB13" s="2102"/>
      <c r="AC13" s="1861"/>
      <c r="AD13" s="1757"/>
      <c r="AE13" s="1713"/>
      <c r="AF13" s="1928"/>
      <c r="AG13" s="1929"/>
      <c r="AH13" s="1930"/>
      <c r="AI13" s="1562"/>
      <c r="AJ13" s="1905" t="s">
        <v>355</v>
      </c>
      <c r="AK13" s="1908" t="s">
        <v>617</v>
      </c>
      <c r="AL13" s="1910" t="s">
        <v>576</v>
      </c>
      <c r="AM13" s="1913" t="s">
        <v>570</v>
      </c>
      <c r="AN13" s="1913"/>
      <c r="AO13" s="1913"/>
      <c r="AP13" s="1915" t="s">
        <v>586</v>
      </c>
      <c r="AQ13" s="1917" t="s">
        <v>645</v>
      </c>
      <c r="AR13" s="1908" t="s">
        <v>618</v>
      </c>
      <c r="AS13" s="1910" t="s">
        <v>648</v>
      </c>
      <c r="AT13" s="1913" t="s">
        <v>570</v>
      </c>
      <c r="AU13" s="1913"/>
      <c r="AV13" s="1913"/>
      <c r="AW13" s="1476" t="s">
        <v>572</v>
      </c>
      <c r="AX13" s="1917" t="s">
        <v>646</v>
      </c>
      <c r="AY13" s="1908" t="s">
        <v>619</v>
      </c>
      <c r="AZ13" s="1910" t="s">
        <v>647</v>
      </c>
      <c r="BA13" s="1913" t="s">
        <v>570</v>
      </c>
      <c r="BB13" s="1913"/>
      <c r="BC13" s="1913"/>
      <c r="BD13" s="1476" t="s">
        <v>573</v>
      </c>
      <c r="BE13" s="1497"/>
      <c r="BF13" s="1922"/>
      <c r="BG13" s="1914"/>
      <c r="BH13" s="1914"/>
      <c r="BI13" s="1923"/>
      <c r="BJ13" s="1725"/>
      <c r="BK13" s="1726"/>
      <c r="BL13" s="1726"/>
      <c r="BM13" s="1727"/>
      <c r="BN13" s="1725"/>
      <c r="BO13" s="1726"/>
      <c r="BP13" s="1726"/>
      <c r="BQ13" s="1727"/>
      <c r="BR13" s="1725"/>
      <c r="BS13" s="1726"/>
      <c r="BT13" s="1726"/>
      <c r="BU13" s="1727"/>
      <c r="BV13" s="1725"/>
      <c r="BW13" s="1726"/>
      <c r="BX13" s="1726"/>
      <c r="BY13" s="1727"/>
      <c r="BZ13" s="1507" t="s">
        <v>627</v>
      </c>
      <c r="CA13" s="1507"/>
      <c r="CB13" s="1518"/>
      <c r="CC13" s="1517" t="s">
        <v>636</v>
      </c>
      <c r="CD13" s="1507"/>
      <c r="CE13" s="1518"/>
      <c r="CF13" s="1945" t="s">
        <v>355</v>
      </c>
      <c r="CG13" s="286" t="s">
        <v>628</v>
      </c>
      <c r="CH13" s="251"/>
      <c r="CI13" s="252"/>
      <c r="CJ13" s="1934" t="s">
        <v>637</v>
      </c>
      <c r="CK13" s="1935"/>
      <c r="CL13" s="1936"/>
      <c r="CM13" s="1934" t="s">
        <v>623</v>
      </c>
      <c r="CN13" s="1935"/>
      <c r="CO13" s="1936"/>
      <c r="CP13" s="1934" t="s">
        <v>624</v>
      </c>
      <c r="CQ13" s="1935"/>
      <c r="CR13" s="1936"/>
      <c r="CS13" s="1934" t="s">
        <v>626</v>
      </c>
      <c r="CT13" s="1935"/>
      <c r="CU13" s="1935"/>
      <c r="CV13" s="1723" t="s">
        <v>617</v>
      </c>
      <c r="CW13" s="1945" t="s">
        <v>612</v>
      </c>
      <c r="CX13" s="1913" t="s">
        <v>570</v>
      </c>
      <c r="CY13" s="1913"/>
      <c r="CZ13" s="1913"/>
      <c r="DA13" s="1476" t="s">
        <v>578</v>
      </c>
      <c r="DB13" s="1951" t="s">
        <v>645</v>
      </c>
      <c r="DC13" s="1954" t="s">
        <v>511</v>
      </c>
      <c r="DD13" s="1955"/>
      <c r="DE13" s="1956"/>
      <c r="DF13" s="1723" t="s">
        <v>618</v>
      </c>
      <c r="DG13" s="1945" t="s">
        <v>648</v>
      </c>
      <c r="DH13" s="1913" t="s">
        <v>570</v>
      </c>
      <c r="DI13" s="1913"/>
      <c r="DJ13" s="1913"/>
      <c r="DK13" s="1476" t="s">
        <v>572</v>
      </c>
      <c r="DL13" s="1951" t="s">
        <v>646</v>
      </c>
      <c r="DM13" s="1954" t="s">
        <v>511</v>
      </c>
      <c r="DN13" s="1955"/>
      <c r="DO13" s="1956"/>
      <c r="DP13" s="1723" t="s">
        <v>619</v>
      </c>
      <c r="DQ13" s="1945" t="s">
        <v>647</v>
      </c>
      <c r="DR13" s="1913" t="s">
        <v>570</v>
      </c>
      <c r="DS13" s="1913"/>
      <c r="DT13" s="1913"/>
      <c r="DU13" s="1475" t="s">
        <v>573</v>
      </c>
      <c r="DV13" s="1725"/>
      <c r="DW13" s="1726"/>
      <c r="DX13" s="1726"/>
      <c r="DY13" s="1727"/>
      <c r="DZ13" s="1725"/>
      <c r="EA13" s="1726"/>
      <c r="EB13" s="1726"/>
      <c r="EC13" s="1727"/>
      <c r="ED13" s="1725"/>
      <c r="EE13" s="1726"/>
      <c r="EF13" s="1726"/>
      <c r="EG13" s="1727"/>
      <c r="EH13" s="1725"/>
      <c r="EI13" s="1726"/>
      <c r="EJ13" s="1726"/>
      <c r="EK13" s="1727"/>
      <c r="EL13" s="1854"/>
      <c r="EM13" s="1677"/>
      <c r="EN13" s="1726"/>
      <c r="EO13" s="1726"/>
      <c r="EP13" s="1799"/>
      <c r="EQ13" s="1677"/>
      <c r="ER13" s="1726"/>
      <c r="ES13" s="1726"/>
      <c r="ET13" s="1799"/>
      <c r="EU13" s="1942"/>
      <c r="EV13" s="1520"/>
      <c r="EW13" s="1944"/>
      <c r="EX13" s="1938"/>
      <c r="EY13" s="1498"/>
      <c r="EZ13" s="1922"/>
      <c r="FA13" s="1914"/>
      <c r="FB13" s="1914"/>
      <c r="FC13" s="1940"/>
      <c r="FD13" s="1498"/>
      <c r="FE13" s="1704"/>
      <c r="FF13" s="1716"/>
      <c r="FG13" s="1724"/>
      <c r="FH13" s="1694"/>
      <c r="FI13" s="1695"/>
      <c r="FJ13" s="1695"/>
      <c r="FK13" s="1720"/>
      <c r="FL13" s="1721"/>
      <c r="FM13" s="1721"/>
      <c r="FN13" s="1722"/>
      <c r="FO13" s="1708"/>
      <c r="FP13" s="1725"/>
      <c r="FQ13" s="1726"/>
      <c r="FR13" s="1726"/>
      <c r="FS13" s="1727"/>
      <c r="FT13" s="1802"/>
    </row>
    <row r="14" spans="1:184" s="3" customFormat="1" ht="15" customHeight="1">
      <c r="E14" s="45"/>
      <c r="F14" s="1364"/>
      <c r="G14" s="1845"/>
      <c r="H14" s="1845"/>
      <c r="I14" s="1845"/>
      <c r="J14" s="1676"/>
      <c r="K14" s="1498"/>
      <c r="L14" s="1498"/>
      <c r="M14" s="1852"/>
      <c r="N14" s="1854"/>
      <c r="O14" s="1874"/>
      <c r="P14" s="1676"/>
      <c r="Q14" s="1498"/>
      <c r="R14" s="1852"/>
      <c r="S14" s="1854"/>
      <c r="T14" s="1676"/>
      <c r="U14" s="1892"/>
      <c r="V14" s="1857"/>
      <c r="W14" s="1866"/>
      <c r="X14" s="1857"/>
      <c r="Y14" s="362"/>
      <c r="Z14" s="363"/>
      <c r="AA14" s="2090"/>
      <c r="AB14" s="2102"/>
      <c r="AC14" s="1861"/>
      <c r="AD14" s="1757"/>
      <c r="AE14" s="1713"/>
      <c r="AF14" s="1147" t="s">
        <v>552</v>
      </c>
      <c r="AG14" s="1383" t="s">
        <v>551</v>
      </c>
      <c r="AH14" s="1148" t="s">
        <v>550</v>
      </c>
      <c r="AI14" s="1562"/>
      <c r="AJ14" s="1906"/>
      <c r="AK14" s="1909"/>
      <c r="AL14" s="1911"/>
      <c r="AM14" s="1914"/>
      <c r="AN14" s="1914"/>
      <c r="AO14" s="1914"/>
      <c r="AP14" s="1916"/>
      <c r="AQ14" s="1918"/>
      <c r="AR14" s="1909"/>
      <c r="AS14" s="1911"/>
      <c r="AT14" s="1914"/>
      <c r="AU14" s="1914"/>
      <c r="AV14" s="1914"/>
      <c r="AW14" s="1499"/>
      <c r="AX14" s="1918"/>
      <c r="AY14" s="1909"/>
      <c r="AZ14" s="1911"/>
      <c r="BA14" s="1914"/>
      <c r="BB14" s="1914"/>
      <c r="BC14" s="1914"/>
      <c r="BD14" s="1499"/>
      <c r="BE14" s="1497"/>
      <c r="BF14" s="1386" t="s">
        <v>552</v>
      </c>
      <c r="BG14" s="1383" t="s">
        <v>551</v>
      </c>
      <c r="BH14" s="1383" t="s">
        <v>550</v>
      </c>
      <c r="BI14" s="209" t="s">
        <v>313</v>
      </c>
      <c r="BJ14" s="1386" t="s">
        <v>552</v>
      </c>
      <c r="BK14" s="1383" t="s">
        <v>551</v>
      </c>
      <c r="BL14" s="1383" t="s">
        <v>550</v>
      </c>
      <c r="BM14" s="209" t="s">
        <v>313</v>
      </c>
      <c r="BN14" s="1386" t="s">
        <v>552</v>
      </c>
      <c r="BO14" s="1383" t="s">
        <v>551</v>
      </c>
      <c r="BP14" s="1383" t="s">
        <v>550</v>
      </c>
      <c r="BQ14" s="209" t="s">
        <v>313</v>
      </c>
      <c r="BR14" s="1386" t="s">
        <v>552</v>
      </c>
      <c r="BS14" s="1383" t="s">
        <v>551</v>
      </c>
      <c r="BT14" s="1383" t="s">
        <v>550</v>
      </c>
      <c r="BU14" s="209" t="s">
        <v>313</v>
      </c>
      <c r="BV14" s="1386" t="s">
        <v>552</v>
      </c>
      <c r="BW14" s="1383" t="s">
        <v>551</v>
      </c>
      <c r="BX14" s="1383" t="s">
        <v>550</v>
      </c>
      <c r="BY14" s="209" t="s">
        <v>313</v>
      </c>
      <c r="BZ14" s="199">
        <v>1</v>
      </c>
      <c r="CA14" s="110">
        <v>0.66666666666666663</v>
      </c>
      <c r="CB14" s="109">
        <v>0.33333333333333331</v>
      </c>
      <c r="CC14" s="111">
        <v>1</v>
      </c>
      <c r="CD14" s="110">
        <v>0.66666666666666663</v>
      </c>
      <c r="CE14" s="109">
        <v>0.33333333333333331</v>
      </c>
      <c r="CF14" s="1946"/>
      <c r="CG14" s="214"/>
      <c r="CH14" s="214"/>
      <c r="CI14" s="246"/>
      <c r="CJ14" s="1149">
        <v>1</v>
      </c>
      <c r="CK14" s="214">
        <v>0.66666666666666663</v>
      </c>
      <c r="CL14" s="1150">
        <v>0.33333333333333331</v>
      </c>
      <c r="CM14" s="1149">
        <v>1</v>
      </c>
      <c r="CN14" s="214">
        <v>0.66666666666666663</v>
      </c>
      <c r="CO14" s="1150">
        <v>0.33333333333333331</v>
      </c>
      <c r="CP14" s="1149">
        <v>1</v>
      </c>
      <c r="CQ14" s="214">
        <v>0.66666666666666663</v>
      </c>
      <c r="CR14" s="1150">
        <v>0.33333333333333331</v>
      </c>
      <c r="CS14" s="1149">
        <v>1</v>
      </c>
      <c r="CT14" s="214">
        <v>0.66666666666666663</v>
      </c>
      <c r="CU14" s="287">
        <v>0.33333333333333331</v>
      </c>
      <c r="CV14" s="1724"/>
      <c r="CW14" s="1946"/>
      <c r="CX14" s="1914"/>
      <c r="CY14" s="1914"/>
      <c r="CZ14" s="1914"/>
      <c r="DA14" s="1499"/>
      <c r="DB14" s="1952"/>
      <c r="DC14" s="289">
        <v>1</v>
      </c>
      <c r="DD14" s="110">
        <v>0.66666666666666663</v>
      </c>
      <c r="DE14" s="290">
        <v>0.33333333333333331</v>
      </c>
      <c r="DF14" s="1724"/>
      <c r="DG14" s="1946"/>
      <c r="DH14" s="1914"/>
      <c r="DI14" s="1914"/>
      <c r="DJ14" s="1914"/>
      <c r="DK14" s="1499"/>
      <c r="DL14" s="1952"/>
      <c r="DM14" s="289">
        <v>1</v>
      </c>
      <c r="DN14" s="110">
        <v>0.66666666666666663</v>
      </c>
      <c r="DO14" s="290">
        <v>0.33333333333333331</v>
      </c>
      <c r="DP14" s="1724"/>
      <c r="DQ14" s="1946"/>
      <c r="DR14" s="1914"/>
      <c r="DS14" s="1914"/>
      <c r="DT14" s="1914"/>
      <c r="DU14" s="1498"/>
      <c r="DV14" s="1386" t="s">
        <v>552</v>
      </c>
      <c r="DW14" s="1383" t="s">
        <v>551</v>
      </c>
      <c r="DX14" s="1383" t="s">
        <v>550</v>
      </c>
      <c r="DY14" s="209" t="s">
        <v>313</v>
      </c>
      <c r="DZ14" s="1386" t="s">
        <v>552</v>
      </c>
      <c r="EA14" s="1383" t="s">
        <v>551</v>
      </c>
      <c r="EB14" s="1383" t="s">
        <v>550</v>
      </c>
      <c r="EC14" s="209" t="s">
        <v>313</v>
      </c>
      <c r="ED14" s="1386" t="s">
        <v>552</v>
      </c>
      <c r="EE14" s="1383" t="s">
        <v>551</v>
      </c>
      <c r="EF14" s="1383" t="s">
        <v>550</v>
      </c>
      <c r="EG14" s="209" t="s">
        <v>313</v>
      </c>
      <c r="EH14" s="1386" t="s">
        <v>552</v>
      </c>
      <c r="EI14" s="1383" t="s">
        <v>551</v>
      </c>
      <c r="EJ14" s="1383" t="s">
        <v>550</v>
      </c>
      <c r="EK14" s="209" t="s">
        <v>313</v>
      </c>
      <c r="EL14" s="1854"/>
      <c r="EM14" s="1151" t="s">
        <v>631</v>
      </c>
      <c r="EN14" s="261" t="s">
        <v>632</v>
      </c>
      <c r="EO14" s="268" t="s">
        <v>633</v>
      </c>
      <c r="EP14" s="1957" t="s">
        <v>313</v>
      </c>
      <c r="EQ14" s="1151" t="s">
        <v>631</v>
      </c>
      <c r="ER14" s="261" t="s">
        <v>632</v>
      </c>
      <c r="ES14" s="1401" t="s">
        <v>633</v>
      </c>
      <c r="ET14" s="1959" t="s">
        <v>313</v>
      </c>
      <c r="EU14" s="1942"/>
      <c r="EV14" s="279" t="s">
        <v>600</v>
      </c>
      <c r="EW14" s="280" t="s">
        <v>600</v>
      </c>
      <c r="EX14" s="281" t="s">
        <v>600</v>
      </c>
      <c r="EY14" s="1498"/>
      <c r="EZ14" s="1386" t="s">
        <v>552</v>
      </c>
      <c r="FA14" s="1383" t="s">
        <v>551</v>
      </c>
      <c r="FB14" s="1383" t="s">
        <v>550</v>
      </c>
      <c r="FC14" s="1148" t="s">
        <v>313</v>
      </c>
      <c r="FD14" s="1498"/>
      <c r="FE14" s="1704"/>
      <c r="FF14" s="1716"/>
      <c r="FG14" s="1724"/>
      <c r="FH14" s="1152" t="s">
        <v>552</v>
      </c>
      <c r="FI14" s="260" t="s">
        <v>551</v>
      </c>
      <c r="FJ14" s="221" t="s">
        <v>550</v>
      </c>
      <c r="FK14" s="223" t="s">
        <v>552</v>
      </c>
      <c r="FL14" s="260" t="s">
        <v>551</v>
      </c>
      <c r="FM14" s="1153" t="s">
        <v>550</v>
      </c>
      <c r="FN14" s="212"/>
      <c r="FO14" s="1708"/>
      <c r="FP14" s="1386" t="s">
        <v>552</v>
      </c>
      <c r="FQ14" s="1383" t="s">
        <v>551</v>
      </c>
      <c r="FR14" s="1383" t="s">
        <v>550</v>
      </c>
      <c r="FS14" s="209" t="s">
        <v>313</v>
      </c>
      <c r="FT14" s="1802"/>
    </row>
    <row r="15" spans="1:184" s="3" customFormat="1" ht="15" customHeight="1">
      <c r="E15" s="45"/>
      <c r="F15" s="1364"/>
      <c r="G15" s="1845"/>
      <c r="H15" s="1845"/>
      <c r="I15" s="1845"/>
      <c r="J15" s="1676"/>
      <c r="K15" s="1498"/>
      <c r="L15" s="1498"/>
      <c r="M15" s="1852"/>
      <c r="N15" s="1854"/>
      <c r="O15" s="1874"/>
      <c r="P15" s="1676"/>
      <c r="Q15" s="1498"/>
      <c r="R15" s="1852"/>
      <c r="S15" s="1854"/>
      <c r="T15" s="1676"/>
      <c r="U15" s="1381" t="s">
        <v>944</v>
      </c>
      <c r="V15" s="1376" t="s">
        <v>959</v>
      </c>
      <c r="W15" s="1388" t="s">
        <v>960</v>
      </c>
      <c r="X15" s="1371" t="s">
        <v>947</v>
      </c>
      <c r="Y15" s="362" t="s">
        <v>948</v>
      </c>
      <c r="Z15" s="1380" t="s">
        <v>949</v>
      </c>
      <c r="AA15" s="2090"/>
      <c r="AB15" s="2102"/>
      <c r="AC15" s="364" t="s">
        <v>950</v>
      </c>
      <c r="AD15" s="1757"/>
      <c r="AE15" s="1713"/>
      <c r="AF15" s="177">
        <v>1</v>
      </c>
      <c r="AG15" s="176">
        <v>0.66666666666666663</v>
      </c>
      <c r="AH15" s="175">
        <v>0.33333333333333331</v>
      </c>
      <c r="AI15" s="1562"/>
      <c r="AJ15" s="1906"/>
      <c r="AK15" s="1402" t="s">
        <v>616</v>
      </c>
      <c r="AL15" s="1911"/>
      <c r="AM15" s="1398" t="s">
        <v>552</v>
      </c>
      <c r="AN15" s="1398" t="s">
        <v>551</v>
      </c>
      <c r="AO15" s="1398" t="s">
        <v>550</v>
      </c>
      <c r="AP15" s="1916"/>
      <c r="AQ15" s="1918"/>
      <c r="AR15" s="1379" t="s">
        <v>616</v>
      </c>
      <c r="AS15" s="1911"/>
      <c r="AT15" s="1398" t="s">
        <v>552</v>
      </c>
      <c r="AU15" s="1398" t="s">
        <v>551</v>
      </c>
      <c r="AV15" s="1398" t="s">
        <v>550</v>
      </c>
      <c r="AW15" s="285" t="s">
        <v>571</v>
      </c>
      <c r="AX15" s="1918"/>
      <c r="AY15" s="1379" t="s">
        <v>616</v>
      </c>
      <c r="AZ15" s="1911"/>
      <c r="BA15" s="1398" t="s">
        <v>552</v>
      </c>
      <c r="BB15" s="1398" t="s">
        <v>551</v>
      </c>
      <c r="BC15" s="1398" t="s">
        <v>550</v>
      </c>
      <c r="BD15" s="285" t="s">
        <v>571</v>
      </c>
      <c r="BE15" s="1497"/>
      <c r="BF15" s="210">
        <v>1</v>
      </c>
      <c r="BG15" s="176">
        <v>0.66666666666666663</v>
      </c>
      <c r="BH15" s="176">
        <v>0.33333333333333331</v>
      </c>
      <c r="BI15" s="211"/>
      <c r="BJ15" s="210">
        <v>1</v>
      </c>
      <c r="BK15" s="176">
        <v>0.66666666666666663</v>
      </c>
      <c r="BL15" s="176">
        <v>0.33333333333333331</v>
      </c>
      <c r="BM15" s="211"/>
      <c r="BN15" s="210">
        <v>1</v>
      </c>
      <c r="BO15" s="176">
        <v>0.66666666666666663</v>
      </c>
      <c r="BP15" s="176">
        <v>0.33333333333333331</v>
      </c>
      <c r="BQ15" s="211"/>
      <c r="BR15" s="210">
        <v>1</v>
      </c>
      <c r="BS15" s="176">
        <v>0.66666666666666663</v>
      </c>
      <c r="BT15" s="176">
        <v>0.33333333333333331</v>
      </c>
      <c r="BU15" s="211"/>
      <c r="BV15" s="210">
        <v>1</v>
      </c>
      <c r="BW15" s="176">
        <v>0.66666666666666663</v>
      </c>
      <c r="BX15" s="176">
        <v>0.33333333333333331</v>
      </c>
      <c r="BY15" s="211"/>
      <c r="BZ15" s="200"/>
      <c r="CA15" s="179"/>
      <c r="CB15" s="180"/>
      <c r="CC15" s="178"/>
      <c r="CD15" s="179"/>
      <c r="CE15" s="180"/>
      <c r="CF15" s="1946"/>
      <c r="CG15" s="215"/>
      <c r="CH15" s="215"/>
      <c r="CI15" s="247"/>
      <c r="CJ15" s="249"/>
      <c r="CK15" s="215"/>
      <c r="CL15" s="250"/>
      <c r="CM15" s="249"/>
      <c r="CN15" s="215"/>
      <c r="CO15" s="250"/>
      <c r="CP15" s="1931" t="s">
        <v>625</v>
      </c>
      <c r="CQ15" s="1932"/>
      <c r="CR15" s="1932"/>
      <c r="CS15" s="1932"/>
      <c r="CT15" s="1932"/>
      <c r="CU15" s="1933"/>
      <c r="CV15" s="1379" t="s">
        <v>616</v>
      </c>
      <c r="CW15" s="1946"/>
      <c r="CX15" s="1398" t="s">
        <v>552</v>
      </c>
      <c r="CY15" s="1398" t="s">
        <v>551</v>
      </c>
      <c r="CZ15" s="1398" t="s">
        <v>550</v>
      </c>
      <c r="DA15" s="1499"/>
      <c r="DB15" s="1952"/>
      <c r="DC15" s="291"/>
      <c r="DD15" s="179"/>
      <c r="DE15" s="292"/>
      <c r="DF15" s="1379" t="s">
        <v>616</v>
      </c>
      <c r="DG15" s="1946"/>
      <c r="DH15" s="1398" t="s">
        <v>552</v>
      </c>
      <c r="DI15" s="1398" t="s">
        <v>551</v>
      </c>
      <c r="DJ15" s="1398" t="s">
        <v>550</v>
      </c>
      <c r="DK15" s="288" t="s">
        <v>581</v>
      </c>
      <c r="DL15" s="1952"/>
      <c r="DM15" s="291"/>
      <c r="DN15" s="179"/>
      <c r="DO15" s="292"/>
      <c r="DP15" s="1379" t="s">
        <v>616</v>
      </c>
      <c r="DQ15" s="1946"/>
      <c r="DR15" s="1398" t="s">
        <v>552</v>
      </c>
      <c r="DS15" s="1398" t="s">
        <v>551</v>
      </c>
      <c r="DT15" s="1398" t="s">
        <v>550</v>
      </c>
      <c r="DU15" s="297" t="s">
        <v>581</v>
      </c>
      <c r="DV15" s="210">
        <v>1</v>
      </c>
      <c r="DW15" s="176">
        <v>0.66666666666666663</v>
      </c>
      <c r="DX15" s="176">
        <v>0.33333333333333331</v>
      </c>
      <c r="DY15" s="211"/>
      <c r="DZ15" s="210">
        <v>1</v>
      </c>
      <c r="EA15" s="176">
        <v>0.66666666666666663</v>
      </c>
      <c r="EB15" s="176">
        <v>0.33333333333333331</v>
      </c>
      <c r="EC15" s="211"/>
      <c r="ED15" s="210">
        <v>1</v>
      </c>
      <c r="EE15" s="176">
        <v>0.66666666666666663</v>
      </c>
      <c r="EF15" s="176">
        <v>0.33333333333333331</v>
      </c>
      <c r="EG15" s="211"/>
      <c r="EH15" s="210">
        <v>1</v>
      </c>
      <c r="EI15" s="176">
        <v>0.66666666666666663</v>
      </c>
      <c r="EJ15" s="176">
        <v>0.33333333333333331</v>
      </c>
      <c r="EK15" s="211"/>
      <c r="EL15" s="1854"/>
      <c r="EM15" s="262">
        <v>1</v>
      </c>
      <c r="EN15" s="263">
        <v>0.66666666666666663</v>
      </c>
      <c r="EO15" s="269">
        <v>0.33333333333333331</v>
      </c>
      <c r="EP15" s="1958"/>
      <c r="EQ15" s="262">
        <v>1</v>
      </c>
      <c r="ER15" s="263">
        <v>0.66666666666666663</v>
      </c>
      <c r="ES15" s="264">
        <v>0.33333333333333331</v>
      </c>
      <c r="ET15" s="1960"/>
      <c r="EU15" s="1942"/>
      <c r="EV15" s="277">
        <f>AI17</f>
        <v>0</v>
      </c>
      <c r="EW15" s="274">
        <f>SUMIF(EW$18:EW$1100,"&gt;0",$AI$18:$AI$1100)</f>
        <v>0</v>
      </c>
      <c r="EX15" s="275">
        <f>SUMIF(EX$18:EX$1100,"&gt;0",$AI$18:$AI$1100)</f>
        <v>0</v>
      </c>
      <c r="EY15" s="1498"/>
      <c r="EZ15" s="210">
        <v>1</v>
      </c>
      <c r="FA15" s="176">
        <v>0.66666666666666663</v>
      </c>
      <c r="FB15" s="176">
        <v>0.33333333333333331</v>
      </c>
      <c r="FC15" s="175"/>
      <c r="FD15" s="1376" t="s">
        <v>961</v>
      </c>
      <c r="FE15" s="1372"/>
      <c r="FF15" s="1377"/>
      <c r="FG15" s="1724"/>
      <c r="FH15" s="177">
        <v>1</v>
      </c>
      <c r="FI15" s="176">
        <v>0.66666666666666663</v>
      </c>
      <c r="FJ15" s="222">
        <v>0.33333333333333331</v>
      </c>
      <c r="FK15" s="224">
        <v>1</v>
      </c>
      <c r="FL15" s="176">
        <v>0.66666666666666663</v>
      </c>
      <c r="FM15" s="175">
        <v>0.33333333333333331</v>
      </c>
      <c r="FN15" s="213" t="s">
        <v>313</v>
      </c>
      <c r="FO15" s="1708"/>
      <c r="FP15" s="210">
        <v>1</v>
      </c>
      <c r="FQ15" s="176">
        <v>0.66666666666666663</v>
      </c>
      <c r="FR15" s="176">
        <v>0.33333333333333331</v>
      </c>
      <c r="FS15" s="211"/>
      <c r="FT15" s="1802"/>
      <c r="FV15" s="1813" t="s">
        <v>1172</v>
      </c>
      <c r="FW15" s="1814" t="s">
        <v>1173</v>
      </c>
      <c r="FX15" s="1814" t="s">
        <v>1174</v>
      </c>
      <c r="FY15" s="1814" t="s">
        <v>537</v>
      </c>
      <c r="FZ15" s="1814" t="s">
        <v>1176</v>
      </c>
      <c r="GA15" s="1814" t="s">
        <v>1177</v>
      </c>
      <c r="GB15" s="1814" t="s">
        <v>313</v>
      </c>
    </row>
    <row r="16" spans="1:184" s="3" customFormat="1" ht="15" customHeight="1">
      <c r="E16" s="44"/>
      <c r="G16" s="1846"/>
      <c r="H16" s="1846"/>
      <c r="I16" s="1846"/>
      <c r="J16" s="1677"/>
      <c r="K16" s="1726"/>
      <c r="L16" s="1726"/>
      <c r="M16" s="1799"/>
      <c r="N16" s="1855"/>
      <c r="O16" s="1875"/>
      <c r="P16" s="1677"/>
      <c r="Q16" s="1726"/>
      <c r="R16" s="1799"/>
      <c r="S16" s="1855"/>
      <c r="T16" s="1677"/>
      <c r="U16" s="365" t="s">
        <v>180</v>
      </c>
      <c r="V16" s="47" t="s">
        <v>180</v>
      </c>
      <c r="W16" s="46" t="s">
        <v>180</v>
      </c>
      <c r="X16" s="49" t="s">
        <v>180</v>
      </c>
      <c r="Y16" s="366" t="s">
        <v>524</v>
      </c>
      <c r="Z16" s="366" t="s">
        <v>524</v>
      </c>
      <c r="AA16" s="367"/>
      <c r="AB16" s="368"/>
      <c r="AC16" s="1350" t="s">
        <v>615</v>
      </c>
      <c r="AD16" s="1758"/>
      <c r="AE16" s="50" t="s">
        <v>180</v>
      </c>
      <c r="AF16" s="367" t="s">
        <v>524</v>
      </c>
      <c r="AG16" s="370" t="s">
        <v>524</v>
      </c>
      <c r="AH16" s="368" t="s">
        <v>524</v>
      </c>
      <c r="AI16" s="219" t="s">
        <v>179</v>
      </c>
      <c r="AJ16" s="1907"/>
      <c r="AK16" s="49" t="s">
        <v>367</v>
      </c>
      <c r="AL16" s="1912"/>
      <c r="AM16" s="197">
        <v>1</v>
      </c>
      <c r="AN16" s="197">
        <v>0.66666666666666663</v>
      </c>
      <c r="AO16" s="284">
        <v>0.33333333333333331</v>
      </c>
      <c r="AP16" s="282" t="s">
        <v>180</v>
      </c>
      <c r="AQ16" s="1919"/>
      <c r="AR16" s="49" t="s">
        <v>367</v>
      </c>
      <c r="AS16" s="1912"/>
      <c r="AT16" s="197">
        <v>1</v>
      </c>
      <c r="AU16" s="197">
        <v>0.66666666666666663</v>
      </c>
      <c r="AV16" s="284">
        <v>0.33333333333333331</v>
      </c>
      <c r="AW16" s="282" t="s">
        <v>510</v>
      </c>
      <c r="AX16" s="1919"/>
      <c r="AY16" s="49" t="s">
        <v>367</v>
      </c>
      <c r="AZ16" s="1912"/>
      <c r="BA16" s="197">
        <v>1</v>
      </c>
      <c r="BB16" s="197">
        <v>0.66666666666666663</v>
      </c>
      <c r="BC16" s="284">
        <v>0.33333333333333331</v>
      </c>
      <c r="BD16" s="282" t="s">
        <v>588</v>
      </c>
      <c r="BE16" s="1725"/>
      <c r="BF16" s="1400"/>
      <c r="BG16" s="1399"/>
      <c r="BH16" s="1399"/>
      <c r="BI16" s="1403"/>
      <c r="BJ16" s="371" t="s">
        <v>179</v>
      </c>
      <c r="BK16" s="216" t="s">
        <v>179</v>
      </c>
      <c r="BL16" s="216" t="s">
        <v>179</v>
      </c>
      <c r="BM16" s="372" t="s">
        <v>179</v>
      </c>
      <c r="BN16" s="371" t="s">
        <v>179</v>
      </c>
      <c r="BO16" s="216" t="s">
        <v>179</v>
      </c>
      <c r="BP16" s="216" t="s">
        <v>179</v>
      </c>
      <c r="BQ16" s="372" t="s">
        <v>179</v>
      </c>
      <c r="BR16" s="371" t="s">
        <v>180</v>
      </c>
      <c r="BS16" s="216" t="s">
        <v>180</v>
      </c>
      <c r="BT16" s="216" t="s">
        <v>180</v>
      </c>
      <c r="BU16" s="372" t="s">
        <v>180</v>
      </c>
      <c r="BV16" s="371" t="s">
        <v>180</v>
      </c>
      <c r="BW16" s="216" t="s">
        <v>180</v>
      </c>
      <c r="BX16" s="216" t="s">
        <v>180</v>
      </c>
      <c r="BY16" s="372" t="s">
        <v>180</v>
      </c>
      <c r="BZ16" s="201" t="s">
        <v>180</v>
      </c>
      <c r="CA16" s="107" t="s">
        <v>180</v>
      </c>
      <c r="CB16" s="106" t="s">
        <v>180</v>
      </c>
      <c r="CC16" s="108" t="s">
        <v>180</v>
      </c>
      <c r="CD16" s="107" t="s">
        <v>180</v>
      </c>
      <c r="CE16" s="106" t="s">
        <v>180</v>
      </c>
      <c r="CF16" s="1947"/>
      <c r="CG16" s="216"/>
      <c r="CH16" s="216"/>
      <c r="CI16" s="248"/>
      <c r="CJ16" s="232" t="s">
        <v>180</v>
      </c>
      <c r="CK16" s="216" t="s">
        <v>180</v>
      </c>
      <c r="CL16" s="233" t="s">
        <v>180</v>
      </c>
      <c r="CM16" s="232" t="s">
        <v>180</v>
      </c>
      <c r="CN16" s="216" t="s">
        <v>180</v>
      </c>
      <c r="CO16" s="233" t="s">
        <v>180</v>
      </c>
      <c r="CP16" s="232" t="s">
        <v>180</v>
      </c>
      <c r="CQ16" s="216" t="s">
        <v>180</v>
      </c>
      <c r="CR16" s="233" t="s">
        <v>180</v>
      </c>
      <c r="CS16" s="232" t="s">
        <v>180</v>
      </c>
      <c r="CT16" s="216" t="s">
        <v>180</v>
      </c>
      <c r="CU16" s="216" t="s">
        <v>180</v>
      </c>
      <c r="CV16" s="173" t="s">
        <v>587</v>
      </c>
      <c r="CW16" s="1947"/>
      <c r="CX16" s="197">
        <v>1</v>
      </c>
      <c r="CY16" s="197">
        <v>0.66666666666666663</v>
      </c>
      <c r="CZ16" s="284">
        <v>0.33333333333333331</v>
      </c>
      <c r="DA16" s="282" t="s">
        <v>180</v>
      </c>
      <c r="DB16" s="1953"/>
      <c r="DC16" s="293" t="s">
        <v>180</v>
      </c>
      <c r="DD16" s="107" t="s">
        <v>180</v>
      </c>
      <c r="DE16" s="294" t="s">
        <v>180</v>
      </c>
      <c r="DF16" s="173" t="s">
        <v>579</v>
      </c>
      <c r="DG16" s="1947"/>
      <c r="DH16" s="197">
        <v>1</v>
      </c>
      <c r="DI16" s="197">
        <v>0.66666666666666663</v>
      </c>
      <c r="DJ16" s="284">
        <v>0.33333333333333331</v>
      </c>
      <c r="DK16" s="282" t="s">
        <v>580</v>
      </c>
      <c r="DL16" s="1953"/>
      <c r="DM16" s="293" t="s">
        <v>180</v>
      </c>
      <c r="DN16" s="107" t="s">
        <v>180</v>
      </c>
      <c r="DO16" s="294" t="s">
        <v>180</v>
      </c>
      <c r="DP16" s="173" t="s">
        <v>579</v>
      </c>
      <c r="DQ16" s="1947"/>
      <c r="DR16" s="197">
        <v>1</v>
      </c>
      <c r="DS16" s="197">
        <v>0.66666666666666663</v>
      </c>
      <c r="DT16" s="284">
        <v>0.33333333333333331</v>
      </c>
      <c r="DU16" s="298" t="s">
        <v>579</v>
      </c>
      <c r="DV16" s="371" t="s">
        <v>179</v>
      </c>
      <c r="DW16" s="216" t="s">
        <v>179</v>
      </c>
      <c r="DX16" s="216" t="s">
        <v>179</v>
      </c>
      <c r="DY16" s="372" t="s">
        <v>179</v>
      </c>
      <c r="DZ16" s="371" t="s">
        <v>179</v>
      </c>
      <c r="EA16" s="216" t="s">
        <v>179</v>
      </c>
      <c r="EB16" s="216" t="s">
        <v>179</v>
      </c>
      <c r="EC16" s="372" t="s">
        <v>179</v>
      </c>
      <c r="ED16" s="371" t="s">
        <v>180</v>
      </c>
      <c r="EE16" s="216" t="s">
        <v>180</v>
      </c>
      <c r="EF16" s="216" t="s">
        <v>180</v>
      </c>
      <c r="EG16" s="372" t="s">
        <v>180</v>
      </c>
      <c r="EH16" s="371" t="s">
        <v>180</v>
      </c>
      <c r="EI16" s="216" t="s">
        <v>180</v>
      </c>
      <c r="EJ16" s="216" t="s">
        <v>180</v>
      </c>
      <c r="EK16" s="372" t="s">
        <v>180</v>
      </c>
      <c r="EL16" s="1855"/>
      <c r="EM16" s="373"/>
      <c r="EN16" s="1399"/>
      <c r="EO16" s="374"/>
      <c r="EP16" s="375"/>
      <c r="EQ16" s="373"/>
      <c r="ER16" s="1399"/>
      <c r="ES16" s="1392"/>
      <c r="ET16" s="376"/>
      <c r="EU16" s="1943"/>
      <c r="EV16" s="278" t="s">
        <v>180</v>
      </c>
      <c r="EW16" s="232" t="s">
        <v>180</v>
      </c>
      <c r="EX16" s="233" t="s">
        <v>180</v>
      </c>
      <c r="EY16" s="1726"/>
      <c r="EZ16" s="1400"/>
      <c r="FA16" s="1399"/>
      <c r="FB16" s="1399"/>
      <c r="FC16" s="1392"/>
      <c r="FD16" s="48" t="s">
        <v>180</v>
      </c>
      <c r="FE16" s="229" t="s">
        <v>180</v>
      </c>
      <c r="FF16" s="230" t="s">
        <v>180</v>
      </c>
      <c r="FG16" s="48" t="s">
        <v>180</v>
      </c>
      <c r="FH16" s="377" t="s">
        <v>524</v>
      </c>
      <c r="FI16" s="378" t="s">
        <v>524</v>
      </c>
      <c r="FJ16" s="379" t="s">
        <v>524</v>
      </c>
      <c r="FK16" s="225" t="s">
        <v>179</v>
      </c>
      <c r="FL16" s="217" t="s">
        <v>179</v>
      </c>
      <c r="FM16" s="218" t="s">
        <v>179</v>
      </c>
      <c r="FN16" s="226" t="s">
        <v>179</v>
      </c>
      <c r="FO16" s="276" t="s">
        <v>180</v>
      </c>
      <c r="FP16" s="371" t="s">
        <v>180</v>
      </c>
      <c r="FQ16" s="216" t="s">
        <v>180</v>
      </c>
      <c r="FR16" s="216" t="s">
        <v>180</v>
      </c>
      <c r="FS16" s="372" t="s">
        <v>180</v>
      </c>
      <c r="FT16" s="1803"/>
      <c r="FV16" s="1813"/>
      <c r="FW16" s="1814"/>
      <c r="FX16" s="1814"/>
      <c r="FY16" s="1814"/>
      <c r="FZ16" s="1814"/>
      <c r="GA16" s="1814"/>
      <c r="GB16" s="1814"/>
    </row>
    <row r="17" spans="1:184" s="3" customFormat="1" ht="18" customHeight="1">
      <c r="C17" s="1363" t="s">
        <v>315</v>
      </c>
      <c r="D17" s="1363" t="s">
        <v>315</v>
      </c>
      <c r="E17" s="44"/>
      <c r="G17" s="118"/>
      <c r="H17" s="118"/>
      <c r="I17" s="118"/>
      <c r="J17" s="1737"/>
      <c r="K17" s="1738"/>
      <c r="L17" s="1738"/>
      <c r="M17" s="1739"/>
      <c r="N17" s="119" t="s">
        <v>564</v>
      </c>
      <c r="O17" s="121"/>
      <c r="P17" s="119"/>
      <c r="Q17" s="120"/>
      <c r="R17" s="120"/>
      <c r="S17" s="122"/>
      <c r="T17" s="119"/>
      <c r="U17" s="353"/>
      <c r="V17" s="120"/>
      <c r="W17" s="123"/>
      <c r="X17" s="124"/>
      <c r="Y17" s="122"/>
      <c r="Z17" s="122"/>
      <c r="AA17" s="1333"/>
      <c r="AB17" s="462">
        <f>SUM(AB18:AB1100)</f>
        <v>0</v>
      </c>
      <c r="AC17" s="463"/>
      <c r="AD17" s="351"/>
      <c r="AE17" s="125"/>
      <c r="AF17" s="123"/>
      <c r="AG17" s="192"/>
      <c r="AH17" s="124"/>
      <c r="AI17" s="220">
        <f>IF(SUMIF($EV$18:$EV$1100,"&gt;0",$AI$18:$AI$1100)&lt;&gt;SUM(AI18:AI1100),"入力要確認",SUM(AI18:AI1100))</f>
        <v>0</v>
      </c>
      <c r="AJ17" s="380"/>
      <c r="AK17" s="381" t="s">
        <v>621</v>
      </c>
      <c r="AL17" s="382"/>
      <c r="AM17" s="383">
        <f>SUM(AM18:AM1100)</f>
        <v>0</v>
      </c>
      <c r="AN17" s="383">
        <f>SUM(AN18:AN1100)</f>
        <v>0</v>
      </c>
      <c r="AO17" s="383">
        <f>SUM(AO18:AO1100)</f>
        <v>0</v>
      </c>
      <c r="AP17" s="384">
        <f>SUM(AP18:AP1100)</f>
        <v>0</v>
      </c>
      <c r="AQ17" s="385"/>
      <c r="AR17" s="386" t="s">
        <v>621</v>
      </c>
      <c r="AS17" s="382"/>
      <c r="AT17" s="383">
        <f>SUM(AT18:AT1100)</f>
        <v>0</v>
      </c>
      <c r="AU17" s="383">
        <f>SUM(AU18:AU1100)</f>
        <v>0</v>
      </c>
      <c r="AV17" s="383">
        <f>SUM(AV18:AV1100)</f>
        <v>0</v>
      </c>
      <c r="AW17" s="384">
        <f>SUM(AW18:AW1100)</f>
        <v>0</v>
      </c>
      <c r="AX17" s="385"/>
      <c r="AY17" s="386" t="s">
        <v>621</v>
      </c>
      <c r="AZ17" s="382"/>
      <c r="BA17" s="383">
        <f>SUM(BA18:BA1100)</f>
        <v>0</v>
      </c>
      <c r="BB17" s="383">
        <f>SUM(BB18:BB1100)</f>
        <v>0</v>
      </c>
      <c r="BC17" s="383">
        <f>SUM(BC18:BC1100)</f>
        <v>0</v>
      </c>
      <c r="BD17" s="384">
        <f>SUM(BD18:BD1100)</f>
        <v>0</v>
      </c>
      <c r="BE17" s="387"/>
      <c r="BF17" s="388"/>
      <c r="BG17" s="389"/>
      <c r="BH17" s="389"/>
      <c r="BI17" s="390"/>
      <c r="BJ17" s="391">
        <f t="shared" ref="BJ17:BY17" si="3">SUM(BJ18:BJ1100)</f>
        <v>0</v>
      </c>
      <c r="BK17" s="392">
        <f t="shared" si="3"/>
        <v>0</v>
      </c>
      <c r="BL17" s="392">
        <f t="shared" si="3"/>
        <v>0</v>
      </c>
      <c r="BM17" s="393">
        <f t="shared" si="3"/>
        <v>0</v>
      </c>
      <c r="BN17" s="391">
        <f t="shared" si="3"/>
        <v>0</v>
      </c>
      <c r="BO17" s="392">
        <f t="shared" si="3"/>
        <v>0</v>
      </c>
      <c r="BP17" s="392">
        <f t="shared" si="3"/>
        <v>0</v>
      </c>
      <c r="BQ17" s="393">
        <f t="shared" si="3"/>
        <v>0</v>
      </c>
      <c r="BR17" s="391">
        <f t="shared" si="3"/>
        <v>0</v>
      </c>
      <c r="BS17" s="392">
        <f t="shared" si="3"/>
        <v>0</v>
      </c>
      <c r="BT17" s="392">
        <f t="shared" si="3"/>
        <v>0</v>
      </c>
      <c r="BU17" s="393">
        <f t="shared" si="3"/>
        <v>0</v>
      </c>
      <c r="BV17" s="391">
        <f t="shared" si="3"/>
        <v>0</v>
      </c>
      <c r="BW17" s="392">
        <f t="shared" si="3"/>
        <v>0</v>
      </c>
      <c r="BX17" s="392">
        <f t="shared" si="3"/>
        <v>0</v>
      </c>
      <c r="BY17" s="393">
        <f t="shared" si="3"/>
        <v>0</v>
      </c>
      <c r="BZ17" s="394"/>
      <c r="CA17" s="395"/>
      <c r="CB17" s="396"/>
      <c r="CC17" s="397"/>
      <c r="CD17" s="395"/>
      <c r="CE17" s="396"/>
      <c r="CF17" s="398"/>
      <c r="CG17" s="399"/>
      <c r="CH17" s="399"/>
      <c r="CI17" s="400"/>
      <c r="CJ17" s="398"/>
      <c r="CK17" s="399"/>
      <c r="CL17" s="401"/>
      <c r="CM17" s="398"/>
      <c r="CN17" s="399"/>
      <c r="CO17" s="401"/>
      <c r="CP17" s="1902" t="s">
        <v>620</v>
      </c>
      <c r="CQ17" s="1903"/>
      <c r="CR17" s="1903"/>
      <c r="CS17" s="1903"/>
      <c r="CT17" s="1903"/>
      <c r="CU17" s="1904"/>
      <c r="CV17" s="402" t="s">
        <v>622</v>
      </c>
      <c r="CW17" s="403"/>
      <c r="CX17" s="399">
        <f>SUM(CX18:CX1100)</f>
        <v>0</v>
      </c>
      <c r="CY17" s="399">
        <f>SUM(CY18:CY1100)</f>
        <v>0</v>
      </c>
      <c r="CZ17" s="399">
        <f>SUM(CZ18:CZ1100)</f>
        <v>0</v>
      </c>
      <c r="DA17" s="404">
        <f>SUM(DA18:DA1100)</f>
        <v>0</v>
      </c>
      <c r="DB17" s="405"/>
      <c r="DC17" s="406"/>
      <c r="DD17" s="407"/>
      <c r="DE17" s="408"/>
      <c r="DF17" s="402" t="s">
        <v>622</v>
      </c>
      <c r="DG17" s="403"/>
      <c r="DH17" s="399">
        <f>SUM(DH18:DH1100)</f>
        <v>0</v>
      </c>
      <c r="DI17" s="399">
        <f>SUM(DI18:DI1100)</f>
        <v>0</v>
      </c>
      <c r="DJ17" s="399">
        <f>SUM(DJ18:DJ1100)</f>
        <v>0</v>
      </c>
      <c r="DK17" s="404">
        <f>SUM(DK18:DK1100)</f>
        <v>0</v>
      </c>
      <c r="DL17" s="405"/>
      <c r="DM17" s="406"/>
      <c r="DN17" s="407"/>
      <c r="DO17" s="408"/>
      <c r="DP17" s="402" t="s">
        <v>622</v>
      </c>
      <c r="DQ17" s="403"/>
      <c r="DR17" s="399">
        <f t="shared" ref="DR17:EK17" si="4">SUM(DR18:DR1100)</f>
        <v>0</v>
      </c>
      <c r="DS17" s="399">
        <f t="shared" si="4"/>
        <v>0</v>
      </c>
      <c r="DT17" s="399">
        <f t="shared" si="4"/>
        <v>0</v>
      </c>
      <c r="DU17" s="409">
        <f t="shared" si="4"/>
        <v>0</v>
      </c>
      <c r="DV17" s="391">
        <f t="shared" si="4"/>
        <v>0</v>
      </c>
      <c r="DW17" s="392">
        <f t="shared" si="4"/>
        <v>0</v>
      </c>
      <c r="DX17" s="392">
        <f t="shared" si="4"/>
        <v>0</v>
      </c>
      <c r="DY17" s="393">
        <f t="shared" si="4"/>
        <v>0</v>
      </c>
      <c r="DZ17" s="391">
        <f t="shared" si="4"/>
        <v>0</v>
      </c>
      <c r="EA17" s="392">
        <f t="shared" si="4"/>
        <v>0</v>
      </c>
      <c r="EB17" s="392">
        <f t="shared" si="4"/>
        <v>0</v>
      </c>
      <c r="EC17" s="393">
        <f t="shared" si="4"/>
        <v>0</v>
      </c>
      <c r="ED17" s="391">
        <f t="shared" si="4"/>
        <v>0</v>
      </c>
      <c r="EE17" s="392">
        <f t="shared" si="4"/>
        <v>0</v>
      </c>
      <c r="EF17" s="392">
        <f t="shared" si="4"/>
        <v>0</v>
      </c>
      <c r="EG17" s="393">
        <f t="shared" si="4"/>
        <v>0</v>
      </c>
      <c r="EH17" s="391">
        <f t="shared" si="4"/>
        <v>0</v>
      </c>
      <c r="EI17" s="392">
        <f t="shared" si="4"/>
        <v>0</v>
      </c>
      <c r="EJ17" s="392">
        <f t="shared" si="4"/>
        <v>0</v>
      </c>
      <c r="EK17" s="393">
        <f t="shared" si="4"/>
        <v>0</v>
      </c>
      <c r="EL17" s="410"/>
      <c r="EM17" s="411"/>
      <c r="EN17" s="389"/>
      <c r="EO17" s="412"/>
      <c r="EP17" s="413"/>
      <c r="EQ17" s="411"/>
      <c r="ER17" s="389"/>
      <c r="ES17" s="414"/>
      <c r="ET17" s="415"/>
      <c r="EU17" s="416"/>
      <c r="EV17" s="417">
        <f>IF(SUM(EV18:EV1100)=SUM(EW18:EX1100),SUM(EV18:EV1100),"計算確認")</f>
        <v>0</v>
      </c>
      <c r="EW17" s="418">
        <f>SUM(EW18:EW1100)</f>
        <v>0</v>
      </c>
      <c r="EX17" s="419">
        <f>SUM(EX18:EX1100)</f>
        <v>0</v>
      </c>
      <c r="EY17" s="420"/>
      <c r="EZ17" s="388"/>
      <c r="FA17" s="389"/>
      <c r="FB17" s="389"/>
      <c r="FC17" s="414"/>
      <c r="FD17" s="421"/>
      <c r="FE17" s="422"/>
      <c r="FF17" s="423"/>
      <c r="FG17" s="120"/>
      <c r="FH17" s="397"/>
      <c r="FI17" s="395"/>
      <c r="FJ17" s="424"/>
      <c r="FK17" s="425">
        <f t="shared" ref="FK17:FS17" si="5">SUM(FK18:FK1100)</f>
        <v>0</v>
      </c>
      <c r="FL17" s="426">
        <f t="shared" si="5"/>
        <v>0</v>
      </c>
      <c r="FM17" s="427">
        <f t="shared" si="5"/>
        <v>0</v>
      </c>
      <c r="FN17" s="428">
        <f t="shared" si="5"/>
        <v>0</v>
      </c>
      <c r="FO17" s="429">
        <f t="shared" si="5"/>
        <v>0</v>
      </c>
      <c r="FP17" s="391">
        <f t="shared" si="5"/>
        <v>0</v>
      </c>
      <c r="FQ17" s="392">
        <f t="shared" si="5"/>
        <v>0</v>
      </c>
      <c r="FR17" s="392">
        <f t="shared" si="5"/>
        <v>0</v>
      </c>
      <c r="FS17" s="393">
        <f t="shared" si="5"/>
        <v>0</v>
      </c>
      <c r="FT17" s="410"/>
      <c r="GB17" s="1329">
        <f>SUM(GB18:GB1000)</f>
        <v>0</v>
      </c>
    </row>
    <row r="18" spans="1:184" s="3" customFormat="1" ht="18" customHeight="1">
      <c r="A18" s="305" t="str">
        <f t="shared" ref="A18:A81" si="6">J18&amp;O18</f>
        <v/>
      </c>
      <c r="B18" s="174">
        <f>IF(J18="",0,IF(A18&lt;&gt;A17,B17+1,B17))</f>
        <v>0</v>
      </c>
      <c r="C18" s="1415" t="str">
        <f t="shared" ref="C18:C81" si="7">$R$5&amp;$T$5&amp;$O18&amp;"授業料"</f>
        <v>00授業料</v>
      </c>
      <c r="D18" s="1415" t="str">
        <f t="shared" ref="D18:D81" si="8">$R$5&amp;$T$5&amp;$O18&amp;"入学金"</f>
        <v>00入学金</v>
      </c>
      <c r="E18" s="174">
        <f>IF(J18="",0,IF(J18&lt;&gt;J17,E17+1,E17))</f>
        <v>0</v>
      </c>
      <c r="F18" s="305">
        <f t="shared" ref="F18:F81" si="9">IF(N18&lt;&gt;N17,1,0)</f>
        <v>1</v>
      </c>
      <c r="G18" s="475">
        <f t="shared" ref="G18:G81" si="10">G17+1</f>
        <v>1</v>
      </c>
      <c r="H18" s="430"/>
      <c r="I18" s="431"/>
      <c r="J18" s="2094" t="str">
        <f>IF('③-1 R2入力（当初申請）'!J18="","",'③-1 R2入力（当初申請）'!J18)</f>
        <v/>
      </c>
      <c r="K18" s="2095"/>
      <c r="L18" s="2095"/>
      <c r="M18" s="2096"/>
      <c r="N18" s="1240" t="str">
        <f>IF('③-1 R2入力（当初申請）'!N18="","",'③-1 R2入力（当初申請）'!N18)</f>
        <v/>
      </c>
      <c r="O18" s="1241" t="str">
        <f>IF('③-1 R2入力（当初申請）'!O18="","",'③-1 R2入力（当初申請）'!O18)</f>
        <v/>
      </c>
      <c r="P18" s="2094" t="str">
        <f>IF('③-1 R2入力（当初申請）'!P18="","",'③-1 R2入力（当初申請）'!P18)</f>
        <v/>
      </c>
      <c r="Q18" s="2095"/>
      <c r="R18" s="2096"/>
      <c r="S18" s="1242" t="str">
        <f>IF('③-1 R2入力（当初申請）'!S18="","",'③-1 R2入力（当初申請）'!S18)</f>
        <v/>
      </c>
      <c r="T18" s="1243" t="str">
        <f>IF('③-1 R2入力（当初申請）'!T18="","",'③-1 R2入力（当初申請）'!T18)</f>
        <v/>
      </c>
      <c r="U18" s="1244" t="str">
        <f>IF('③-1 R2入力（当初申請）'!U18="","",'③-1 R2入力（当初申請）'!U18)</f>
        <v/>
      </c>
      <c r="V18" s="53" t="str">
        <f>IF(OR($R$5="",$T$5="",$J18="",$O18="",$U18=""),"",IF(ISERROR(VLOOKUP($C18,参照!$P$4:$V$112,5,FALSE)),0,VLOOKUP($C18,参照!$P$4:$V$112,5,FALSE)))</f>
        <v/>
      </c>
      <c r="W18" s="193" t="str">
        <f>IF('③-1 R2入力（当初申請）'!W18="","",'③-1 R2入力（当初申請）'!W18)</f>
        <v/>
      </c>
      <c r="X18" s="54" t="str">
        <f>IF(OR($R$5="",$T$5="",$J18="",$O18="",$W18=""),"",IF(ISERROR(VLOOKUP($D18,参照!$P$4:$V$112,5,FALSE)),0,VLOOKUP($D18,参照!$P$4:$V$112,5,FALSE)))</f>
        <v/>
      </c>
      <c r="Y18" s="102" t="str">
        <f t="shared" ref="Y18:Y81" si="11">IF(OR($R$5="",$T$5="",$J18="",$O18="",$U18=""),"",ROUNDDOWN(MIN(U18,V18),-2))</f>
        <v/>
      </c>
      <c r="Z18" s="102" t="str">
        <f t="shared" ref="Z18:Z81" si="12">IF(ISERROR(ROUNDUP(Y18*AD18/12,-2)),"",ROUNDUP(Y18*AD18/12,-2))</f>
        <v/>
      </c>
      <c r="AA18" s="193"/>
      <c r="AB18" s="241">
        <f t="shared" ref="AB18:AB81" si="13">IF(AND(U18&gt;AC18,AD18=12),1,0)</f>
        <v>0</v>
      </c>
      <c r="AC18" s="1245" t="str">
        <f>IF('③-1 R2入力（当初申請）'!AC18="","",'③-1 R2入力（当初申請）'!AC18)</f>
        <v/>
      </c>
      <c r="AD18" s="352">
        <f t="shared" ref="AD18:AD81" si="14">IF(AJ18+AQ18+AX18+CF18+DB18+DL18&gt;12,"ｴﾗｰ",AJ18+AQ18+AX18+CF18+DB18+DL18)</f>
        <v>0</v>
      </c>
      <c r="AE18" s="55" t="str">
        <f t="shared" ref="AE18:AE81" si="15">IF(OR($R$5="",$T$5="",$J18="",$O18="",$U18=""),"",MIN(Z18,ROUNDDOWN(AC18,-2)))</f>
        <v/>
      </c>
      <c r="AF18" s="193" t="str">
        <f t="shared" ref="AF18:AF81" si="16">AE18</f>
        <v/>
      </c>
      <c r="AG18" s="194" t="str">
        <f t="shared" ref="AG18:AH81" si="17">IF(ISERROR(ROUNDUP(MIN($Y18*$AD18/12,ROUNDDOWN($AC18,-2))*AG$15,-2)),"",ROUNDUP(MIN($Y18*$AD18/12,ROUNDDOWN($AC18,-2))*AG$15,-2))</f>
        <v/>
      </c>
      <c r="AH18" s="54" t="str">
        <f t="shared" si="17"/>
        <v/>
      </c>
      <c r="AI18" s="1022" t="str">
        <f>IF($GB$17&gt;0,"",'③-1 R2入力（当初申請）'!AI18)</f>
        <v/>
      </c>
      <c r="AJ18" s="667"/>
      <c r="AK18" s="54" t="str">
        <f t="shared" ref="AK18:AK81" si="18">IF(OR($R$5="",$T$5="",$J18="",$O18="",$U18="",$AJ18="",$AJ18=0),"",IF($BE18="×","対象月数確認",IF(AND(AJ18&gt;0,AQ18="",AX18&gt;0),"月数入力確認",IF(AND(AJ18&gt;0,AQ18&gt;0,AW18=0),"支援区分確認",IF(AD18&lt;12,MIN(Y18*AD18/12,ROUNDDOWN(AC18,-2))*AJ18/AD18,IF(IF(AJ18=6,AE18/2,AE18/12*AJ18)&gt;AE18/2,AE18/2,IF(AJ18=6,AE18/2,AE18/12*AJ18)))))))</f>
        <v/>
      </c>
      <c r="AL18" s="668"/>
      <c r="AM18" s="194">
        <f t="shared" ref="AM18:AM81" si="19">IF(AL18=AM$16,1,0)</f>
        <v>0</v>
      </c>
      <c r="AN18" s="194">
        <f t="shared" ref="AN18:AN81" si="20">IF(AL18=AN$16,1,0)</f>
        <v>0</v>
      </c>
      <c r="AO18" s="194">
        <f t="shared" ref="AO18:AO81" si="21">IF(AL18=AO$16,1,0)</f>
        <v>0</v>
      </c>
      <c r="AP18" s="283">
        <f t="shared" ref="AP18:AP81" si="22">IF(AJ18="",0,IF($BI18&gt;0,"区分重複不可",IF(ISERROR(ROUNDUP(AK18*AM$16,-2)*AM18+ROUNDUP(AK18*AN$16,-2)*AN18+ROUNDUP(AK18*AO$16,-2)*AO18),"",ROUNDUP(AK18*AM$16,-2)*AM18+ROUNDUP(AK18*AN$16,-2)*AN18+ROUNDUP(AK18*AO$16,-2)*AO18)))</f>
        <v>0</v>
      </c>
      <c r="AQ18" s="669"/>
      <c r="AR18" s="56" t="str">
        <f t="shared" ref="AR18:AR81" si="23">IF(OR($R$5="",$T$5="",$J18="",$O18="",$U18="",$AJ18="",$AQ18="",$AJ18=0,$AQ18=0),"",IF($BE18="×","対象月数確認",IF(AND(AJ18&gt;0,AQ18="",AX18&gt;0),"月数入力確認",IF(AD18&lt;12,MIN(Y18*AD18/12,ROUNDDOWN(AC18,-2))*AQ18/AD18,AE18/12*AQ18))))</f>
        <v/>
      </c>
      <c r="AS18" s="668"/>
      <c r="AT18" s="194">
        <f t="shared" ref="AT18:AT81" si="24">IF(AS18=AT$16,1,0)</f>
        <v>0</v>
      </c>
      <c r="AU18" s="194">
        <f t="shared" ref="AU18:AU81" si="25">IF(AS18=AU$16,1,0)</f>
        <v>0</v>
      </c>
      <c r="AV18" s="194">
        <f t="shared" ref="AV18:AV81" si="26">IF(AS18=AV$16,1,0)</f>
        <v>0</v>
      </c>
      <c r="AW18" s="283">
        <f t="shared" ref="AW18:AW81" si="27">IF(OR(AJ18="",AQ18=""),0,IF(SUM(AJ18,AQ18)&gt;6,"対象月ｵｰﾊﾞｰ",IF($BI18&gt;0,"区分重複不可",ROUNDUP(AR18*AT$16,-2)*AT18+ROUNDUP(AR18*AU$16,-2)*AU18+ROUNDUP(AR18*AV$16,-2)*AV18)))</f>
        <v>0</v>
      </c>
      <c r="AX18" s="669"/>
      <c r="AY18" s="54" t="str">
        <f t="shared" ref="AY18:AY81" si="28">IF(OR($R$5="",$T$5="",$J18="",$O18="",$U18="",$AJ18="",$AQ18="",$AX18="",$AJ18=0,$AQ18=0,$AX18=0),"",IF($BE18="×","対象月数確認",IF(AD18&lt;12,MIN(Y18*AD18/12,ROUNDDOWN(AC18,-2))*AX18/AD18,AE18/12*AX18)))</f>
        <v/>
      </c>
      <c r="AZ18" s="668"/>
      <c r="BA18" s="194">
        <f t="shared" ref="BA18:BA81" si="29">IF(AZ18=BA$16,1,0)</f>
        <v>0</v>
      </c>
      <c r="BB18" s="194">
        <f t="shared" ref="BB18:BB81" si="30">IF(AZ18=BB$16,1,0)</f>
        <v>0</v>
      </c>
      <c r="BC18" s="194">
        <f t="shared" ref="BC18:BC81" si="31">IF(AZ18=BC$16,1,0)</f>
        <v>0</v>
      </c>
      <c r="BD18" s="283">
        <f t="shared" ref="BD18:BD81" si="32">IF(OR(AJ18="",AQ18="",AX18=""),0,IF(SUM(AJ18,AQ18,AX18)&gt;6,"対象月ｵｰﾊﾞｰ",IF($BI18&gt;0,"区分重複不可",ROUNDUP(AY18*BA$16,-2)*BA18+ROUNDUP(AY18*BB$16,-2)*BB18+ROUNDUP(AY18*BC$16,-2)*BC18)))</f>
        <v>0</v>
      </c>
      <c r="BE18" s="206" t="str">
        <f t="shared" ref="BE18:BE81" si="33">IF(SUM(AJ18,AQ18,AX18)&gt;6,"×","○")</f>
        <v>○</v>
      </c>
      <c r="BF18" s="208">
        <f t="shared" ref="BF18:BH81" si="34">COUNTIF($AL18,BF$15)+COUNTIF($AS18,BF$15)+COUNTIF($AZ18,BF$15)</f>
        <v>0</v>
      </c>
      <c r="BG18" s="204">
        <f t="shared" si="34"/>
        <v>0</v>
      </c>
      <c r="BH18" s="204">
        <f t="shared" si="34"/>
        <v>0</v>
      </c>
      <c r="BI18" s="205">
        <f t="shared" ref="BI18:BI81" si="35">COUNTIF(BF18:BH18,"&gt;1")</f>
        <v>0</v>
      </c>
      <c r="BJ18" s="236">
        <f t="shared" ref="BJ18:BL81" si="36">IF(AND($AL18=BJ$15,$AP18&gt;0),$AI18,0)+IF(AND($AS18=BJ$15,$AW18&gt;0),$AI18,0)+IF(AND($AZ18=BJ$15,$BD18&gt;0),$AI18,0)</f>
        <v>0</v>
      </c>
      <c r="BK18" s="237">
        <f t="shared" si="36"/>
        <v>0</v>
      </c>
      <c r="BL18" s="237">
        <f t="shared" si="36"/>
        <v>0</v>
      </c>
      <c r="BM18" s="238">
        <f t="shared" ref="BM18:BM81" si="37">SUM(BJ18:BL18)</f>
        <v>0</v>
      </c>
      <c r="BN18" s="236">
        <f t="shared" ref="BN18:BN81" si="38">IF(AND($AL18=BN$15,$AP18&gt;0),$AI18,0)*AJ18+IF(AND($AS18=BN$15,$AW18&gt;0),$AI18,0)*AQ18+IF(AND($AZ18=BN$15,$BD18&gt;0),$AI18,0)*AX18</f>
        <v>0</v>
      </c>
      <c r="BO18" s="237">
        <f t="shared" ref="BO18:BO81" si="39">IF(AND($AL18=BO$15,$AP18&gt;0),$AI18,0)*AJ18+IF(AND($AS18=BO$15,$AW18&gt;0),$AI18,0)*AQ18+IF(AND($AZ18=BO$15,$BD18&gt;0),$AI18,0)*AX18</f>
        <v>0</v>
      </c>
      <c r="BP18" s="237">
        <f t="shared" ref="BP18:BP81" si="40">IF(AND($AL18=BP$15,$AP18&gt;0),$AI18,0)*AJ18+IF(AND($AS18=BP$15,$AW18&gt;0),$AI18,0)*AQ18+IF(AND($AZ18=BP$15,$BD18&gt;0),$AI18,0)*AX18</f>
        <v>0</v>
      </c>
      <c r="BQ18" s="238">
        <f t="shared" ref="BQ18:BQ81" si="41">SUM(BN18:BP18)</f>
        <v>0</v>
      </c>
      <c r="BR18" s="236">
        <f t="shared" ref="BR18:BT81" si="42">SUMIF($AL18,BR$15,$AP18)+SUMIF($AS18,BR$15,$AW18)+SUMIF($AZ18,BR$15,$BD18)</f>
        <v>0</v>
      </c>
      <c r="BS18" s="237">
        <f t="shared" si="42"/>
        <v>0</v>
      </c>
      <c r="BT18" s="237">
        <f t="shared" si="42"/>
        <v>0</v>
      </c>
      <c r="BU18" s="238">
        <f t="shared" ref="BU18:BU81" si="43">SUM(BR18:BT18)</f>
        <v>0</v>
      </c>
      <c r="BV18" s="236" t="str">
        <f t="shared" ref="BV18:BX81" si="44">IF(ISERROR(BR18*$AI18),"",BR18*$AI18)</f>
        <v/>
      </c>
      <c r="BW18" s="237" t="str">
        <f t="shared" si="44"/>
        <v/>
      </c>
      <c r="BX18" s="237" t="str">
        <f t="shared" si="44"/>
        <v/>
      </c>
      <c r="BY18" s="238">
        <f t="shared" ref="BY18:BY81" si="45">SUM(BV18:BX18)</f>
        <v>0</v>
      </c>
      <c r="BZ18" s="257" t="str">
        <f t="shared" ref="BZ18:CB81" si="46">IF(ISERROR(IF($Z18&lt;=$AC18,ROUNDUP($Y18*BZ$14,-2),ROUNDUP(MIN($Y18,ROUNDDOWN($AC18,-2))*BZ$14,-2))),"",IF($Z18&lt;=$AC18,ROUNDUP($Y18*BZ$14,-2),ROUNDUP(MIN($Y18,ROUNDDOWN($AC18,-2))*BZ$14,-2)))</f>
        <v/>
      </c>
      <c r="CA18" s="104" t="str">
        <f t="shared" si="46"/>
        <v/>
      </c>
      <c r="CB18" s="103" t="str">
        <f t="shared" si="46"/>
        <v/>
      </c>
      <c r="CC18" s="105" t="str">
        <f t="shared" ref="CC18:CE81" si="47">IF(ISERROR(IF(AND($AD18&lt;12,$Z18&lt;=$AC18),ROUNDUP($Y18/2*CC$14,-2),IF(AND($AD18&lt;12,$Z18&gt;$AC18),ROUNDUP($AC18*$AJ18/$AD18*CC$14,-2),ROUNDUP(MIN($Y18,ROUNDDOWN($AC18,-2))/2*CC$14,-2)))),"",IF(AND($AD18&lt;12,$Z18&lt;=$AC18),ROUNDUP($Y18/2*CC$14,-2),IF(AND($AD18&lt;12,$Z18&gt;$AC18),ROUNDUP($AC18*$AJ18/$AD18*CC$14,-2),ROUNDUP(MIN($Y18,ROUNDDOWN($AC18,-2))/2*CC$14,-2))))</f>
        <v/>
      </c>
      <c r="CD18" s="104" t="str">
        <f t="shared" si="47"/>
        <v/>
      </c>
      <c r="CE18" s="103" t="str">
        <f t="shared" si="47"/>
        <v/>
      </c>
      <c r="CF18" s="670"/>
      <c r="CG18" s="204" t="str">
        <f t="shared" ref="CG18:CG81" si="48">IF(SUM(AW18,BD18,DK18,DU18)&gt;0,"◎","－")</f>
        <v>－</v>
      </c>
      <c r="CH18" s="194"/>
      <c r="CI18" s="258"/>
      <c r="CJ18" s="193" t="str">
        <f t="shared" ref="CJ18:CL81" si="49">IF(ISERROR(BZ18-CC18),"",BZ18-CC18)</f>
        <v/>
      </c>
      <c r="CK18" s="194" t="str">
        <f t="shared" si="49"/>
        <v/>
      </c>
      <c r="CL18" s="54" t="str">
        <f t="shared" si="49"/>
        <v/>
      </c>
      <c r="CM18" s="193" t="str">
        <f t="shared" ref="CM18:CO81" si="50">IF(ISERROR(IF($AD18&lt;12,MIN($Y18*$AD18/12,ROUNDDOWN($AC18,-2))*$CF18/$AD18*CM$14,IF(CX18=1,CJ18/6*$CF18,0))),"",IF($AD18&lt;12,MIN($Y18*$AD18/12,ROUNDDOWN($AC18,-2))*$CF18/$AD18*CM$14,IF(CX18=1,CJ18/6*$CF18,0)))</f>
        <v/>
      </c>
      <c r="CN18" s="194" t="str">
        <f t="shared" si="50"/>
        <v/>
      </c>
      <c r="CO18" s="54" t="str">
        <f t="shared" si="50"/>
        <v/>
      </c>
      <c r="CP18" s="193" t="str">
        <f t="shared" ref="CP18:CR81" si="51">IF(ISERROR(IF($AD18&lt;12,ROUNDUP(MIN($Y18*$AD18/12,ROUNDDOWN($AC18,-2))*$AJ18/$AD18*CP$14,-2),"")),"",IF($AD18&lt;12,ROUNDUP(MIN($Y18*$AD18/12,ROUNDDOWN($AC18,-2))*$AJ18/$AD18*CP$14,-2),""))</f>
        <v/>
      </c>
      <c r="CQ18" s="194" t="str">
        <f t="shared" si="51"/>
        <v/>
      </c>
      <c r="CR18" s="54" t="str">
        <f t="shared" si="51"/>
        <v/>
      </c>
      <c r="CS18" s="193" t="str">
        <f t="shared" ref="CS18:CU81" si="52">IF(ISERROR(AF18-CP18),"",AF18-CP18)</f>
        <v/>
      </c>
      <c r="CT18" s="194" t="str">
        <f t="shared" si="52"/>
        <v/>
      </c>
      <c r="CU18" s="194" t="str">
        <f t="shared" si="52"/>
        <v/>
      </c>
      <c r="CV18" s="57" t="str">
        <f t="shared" ref="CV18:CV81" si="53">IF(OR($R$5="",$T$5="",$J18="",$O18="",$U18="",$CF18="",$CF18=0),"",IF($EY18="×","対象月数確認",IF(AND(CF18&gt;0,DB18="",DL18&gt;0),"月数入力確認",IF(AND(CF18&gt;0,DB18&gt;0,DK18=0),"支援区分確認",IF(CG18="◎",MIN($Y18*$AD18/12,ROUNDDOWN($AC18,-2))*$CF18/$AD18*CW18,IF(AND(AD18&lt;12,AL18=CW18),SUMIF($CS$14:$CU$14,$CW18,$CS18:$CU18),IF(AND(CF18=6,CX18=1),CJ18,IF(AND(CF18=6,CY18=1),CK18,IF(AND(CF18=6,CZ18=1),CL18,SUMIF($CM$14:$CO$14,$CW18,$CM18:$CO18))))))))))</f>
        <v/>
      </c>
      <c r="CW18" s="668"/>
      <c r="CX18" s="194">
        <f t="shared" ref="CX18:CX81" si="54">IF(CW18=CX$16,1,0)</f>
        <v>0</v>
      </c>
      <c r="CY18" s="194">
        <f t="shared" ref="CY18:CY81" si="55">IF(CW18=CY$16,1,0)</f>
        <v>0</v>
      </c>
      <c r="CZ18" s="194">
        <f t="shared" ref="CZ18:CZ81" si="56">IF(CW18=CZ$16,1,0)</f>
        <v>0</v>
      </c>
      <c r="DA18" s="283">
        <f t="shared" ref="DA18:DA81" si="57">IF(CF18="",0,IF($FC18&gt;0,"区分重複不可",IF(ISERROR(ROUNDUP(CV18,-2)),"",ROUNDUP(CV18,-2))))</f>
        <v>0</v>
      </c>
      <c r="DB18" s="669"/>
      <c r="DC18" s="295">
        <f t="shared" ref="DC18:DE81" si="58">IF(DH18=1,MIN($Y18*$AD18/12,ROUNDDOWN($AC18,-2))*$DB18/$AD18*DC$14,0)</f>
        <v>0</v>
      </c>
      <c r="DD18" s="104">
        <f t="shared" si="58"/>
        <v>0</v>
      </c>
      <c r="DE18" s="296">
        <f t="shared" si="58"/>
        <v>0</v>
      </c>
      <c r="DF18" s="56" t="str">
        <f t="shared" ref="DF18:DF81" si="59">IF(OR($R$5="",$T$5="",$J18="",$O18="",$U18="",$CF18="",$DB18="",$CF18=0,$DB18=0),"",IF($EY18="×","対象月数確認",SUM(DC18:DE18)))</f>
        <v/>
      </c>
      <c r="DG18" s="668"/>
      <c r="DH18" s="194">
        <f t="shared" ref="DH18:DH81" si="60">IF(DG18=DH$16,1,0)</f>
        <v>0</v>
      </c>
      <c r="DI18" s="194">
        <f t="shared" ref="DI18:DI81" si="61">IF(DG18=DI$16,1,0)</f>
        <v>0</v>
      </c>
      <c r="DJ18" s="194">
        <f t="shared" ref="DJ18:DJ81" si="62">IF(DG18=DJ$16,1,0)</f>
        <v>0</v>
      </c>
      <c r="DK18" s="283">
        <f t="shared" ref="DK18:DK81" si="63">IF(SUM(CF18,DB18)&gt;6,"対象月ｵｰﾊﾞｰ",IF($FC18&gt;0,"区分重複不可",IF(DB18="",0,ROUNDUP(DF18,-2))))</f>
        <v>0</v>
      </c>
      <c r="DL18" s="669"/>
      <c r="DM18" s="295">
        <f t="shared" ref="DM18:DO81" si="64">IF(DR18=1,MIN($Y18*$AD18/12,ROUNDDOWN($AC18,-2))*$DL18/$AD18*DM$14,0)</f>
        <v>0</v>
      </c>
      <c r="DN18" s="104">
        <f t="shared" si="64"/>
        <v>0</v>
      </c>
      <c r="DO18" s="296">
        <f t="shared" si="64"/>
        <v>0</v>
      </c>
      <c r="DP18" s="56" t="str">
        <f t="shared" ref="DP18:DP81" si="65">IF(OR($R$5="",$T$5="",$J18="",$O18="",$U18="",$CF18="",$CF18=0,$DB18="",$DB18=0,$DL18="",$DL18=0),"",IF($EY18="×","対象月数確認",SUM(DM18:DO18)))</f>
        <v/>
      </c>
      <c r="DQ18" s="668"/>
      <c r="DR18" s="194">
        <f t="shared" ref="DR18:DR81" si="66">IF(DQ18=DR$16,1,0)</f>
        <v>0</v>
      </c>
      <c r="DS18" s="194">
        <f t="shared" ref="DS18:DS81" si="67">IF(DQ18=DS$16,1,0)</f>
        <v>0</v>
      </c>
      <c r="DT18" s="194">
        <f t="shared" ref="DT18:DT81" si="68">IF(DQ18=DT$16,1,0)</f>
        <v>0</v>
      </c>
      <c r="DU18" s="53">
        <f t="shared" ref="DU18:DU81" si="69">IF(SUM(CF18,DB18,DL18)&gt;6,"対象月ｵｰﾊﾞｰ",IF($FC18&gt;0,"区分重複不可",IF(DL18="",0,ROUNDUP(DP18,-2))))</f>
        <v>0</v>
      </c>
      <c r="DV18" s="236">
        <f t="shared" ref="DV18:DX81" si="70">IF(AND($CW18=DV$15,$DA18&gt;0),$AI18,0)+IF(AND($DG18=DV$15,$DK18&gt;0),$AI18,0)+IF(AND($DQ18=DV$15,$DU18&gt;0),$AI18,0)</f>
        <v>0</v>
      </c>
      <c r="DW18" s="237">
        <f t="shared" si="70"/>
        <v>0</v>
      </c>
      <c r="DX18" s="237">
        <f t="shared" si="70"/>
        <v>0</v>
      </c>
      <c r="DY18" s="238">
        <f t="shared" ref="DY18:DY81" si="71">SUM(DV18:DX18)</f>
        <v>0</v>
      </c>
      <c r="DZ18" s="236">
        <f t="shared" ref="DZ18:EB81" si="72">IF(AND($CW18=DZ$15,$DA18&gt;0),$AI18,0)*$CF18+IF(AND($DG18=DZ$15,$DK18&gt;0),$AI18,0)*$DB18+IF(AND($DQ18=DZ$15,$DU18&gt;0),$AI18,0)*$DL18</f>
        <v>0</v>
      </c>
      <c r="EA18" s="237">
        <f t="shared" si="72"/>
        <v>0</v>
      </c>
      <c r="EB18" s="237">
        <f t="shared" si="72"/>
        <v>0</v>
      </c>
      <c r="EC18" s="238">
        <f t="shared" ref="EC18:EC81" si="73">SUM(DZ18:EB18)</f>
        <v>0</v>
      </c>
      <c r="ED18" s="236">
        <f t="shared" ref="ED18:EF81" si="74">SUMIF($CW18,ED$15,$DA18)+SUMIF($DG18,ED$15,$DK18)+SUMIF($DQ18,ED$15,$DU18)</f>
        <v>0</v>
      </c>
      <c r="EE18" s="237">
        <f t="shared" si="74"/>
        <v>0</v>
      </c>
      <c r="EF18" s="237">
        <f t="shared" si="74"/>
        <v>0</v>
      </c>
      <c r="EG18" s="238">
        <f t="shared" ref="EG18:EG81" si="75">SUM(ED18:EF18)</f>
        <v>0</v>
      </c>
      <c r="EH18" s="236" t="str">
        <f t="shared" ref="EH18:EJ81" si="76">IF(ISERROR(ED18*$AI18),"",ED18*$AI18)</f>
        <v/>
      </c>
      <c r="EI18" s="237" t="str">
        <f t="shared" si="76"/>
        <v/>
      </c>
      <c r="EJ18" s="237" t="str">
        <f t="shared" si="76"/>
        <v/>
      </c>
      <c r="EK18" s="238">
        <f t="shared" ref="EK18:EK81" si="77">SUM(EH18:EJ18)</f>
        <v>0</v>
      </c>
      <c r="EL18" s="671"/>
      <c r="EM18" s="265">
        <f t="shared" ref="EM18:EO81" si="78">SUMIF($AL18,EM$15,$AJ18)+SUMIF($AS18,EM$15,$AQ18)+SUMIF($AZ18,EM$15,$AX18)</f>
        <v>0</v>
      </c>
      <c r="EN18" s="266">
        <f t="shared" si="78"/>
        <v>0</v>
      </c>
      <c r="EO18" s="270">
        <f t="shared" si="78"/>
        <v>0</v>
      </c>
      <c r="EP18" s="272">
        <f t="shared" ref="EP18:EP81" si="79">SUM(EM18:EO18)</f>
        <v>0</v>
      </c>
      <c r="EQ18" s="265">
        <f t="shared" ref="EQ18:ES81" si="80">SUMIF($CW18,EQ$15,$CF18)+SUMIF($DG18,EQ$15,$DB18)+SUMIF($DQ18,EQ$15,$DL18)</f>
        <v>0</v>
      </c>
      <c r="ER18" s="266">
        <f t="shared" si="80"/>
        <v>0</v>
      </c>
      <c r="ES18" s="267">
        <f t="shared" si="80"/>
        <v>0</v>
      </c>
      <c r="ET18" s="273">
        <f t="shared" ref="ET18:ET81" si="81">SUM(EQ18:ES18)</f>
        <v>0</v>
      </c>
      <c r="EU18" s="271">
        <f t="shared" ref="EU18:EU81" si="82">IF(SUM(EP18,ET18)=AD18,AD18,"ｴﾗｰ")</f>
        <v>0</v>
      </c>
      <c r="EV18" s="231">
        <f t="shared" ref="EV18:EV81" si="83">SUM(EW18,EX18)</f>
        <v>0</v>
      </c>
      <c r="EW18" s="235">
        <f t="shared" ref="EW18:EW81" si="84">IF(ISERROR(AI18*SUM(AP18,AW18,BD18)),0,AI18*SUM(AP18,AW18,BD18))</f>
        <v>0</v>
      </c>
      <c r="EX18" s="234">
        <f t="shared" ref="EX18:EX81" si="85">IF(ISERROR(AI18*SUM(DA18,DK18,DU18)),0,AI18*SUM(DA18,DK18,DU18))</f>
        <v>0</v>
      </c>
      <c r="EY18" s="227" t="str">
        <f t="shared" ref="EY18:EY81" si="86">IF(SUM(CF18,DB18,DL18)&gt;6,"×","○")</f>
        <v>○</v>
      </c>
      <c r="EZ18" s="208">
        <f t="shared" ref="EZ18:FB81" si="87">COUNTIF($CW18,EZ$15)+COUNTIF($DG18,EZ$15)+COUNTIF($DQ18,EZ$15)</f>
        <v>0</v>
      </c>
      <c r="FA18" s="204">
        <f t="shared" si="87"/>
        <v>0</v>
      </c>
      <c r="FB18" s="204">
        <f t="shared" si="87"/>
        <v>0</v>
      </c>
      <c r="FC18" s="241">
        <f t="shared" ref="FC18:FC81" si="88">COUNTIF(EZ18:FB18,"&gt;1")</f>
        <v>0</v>
      </c>
      <c r="FD18" s="53">
        <f t="shared" ref="FD18:FD81" si="89">MIN(U18,SUM(AA18:AC18))</f>
        <v>0</v>
      </c>
      <c r="FE18" s="432">
        <f t="shared" ref="FE18:FE81" si="90">SUM(AP18,AW18,BD18,DA18,DK18,DU18)</f>
        <v>0</v>
      </c>
      <c r="FF18" s="433">
        <f t="shared" ref="FF18:FF81" si="91">IF(ISERROR(FD18-FE18),"",FD18-FE18)</f>
        <v>0</v>
      </c>
      <c r="FG18" s="53" t="str">
        <f t="shared" ref="FG18:FG81" si="92">IF(OR($R$5="",$T$5="",$J18="",$O18="",$W18=""),"",IF(W18&lt;=X18,ROUNDDOWN(W18,-2),X18))</f>
        <v/>
      </c>
      <c r="FH18" s="105" t="str">
        <f t="shared" ref="FH18:FJ81" si="93">IF(ISERROR(ROUNDUP($FG18*FH$15,-2)),"",ROUNDUP($FG18*FH$15,-2))</f>
        <v/>
      </c>
      <c r="FI18" s="104" t="str">
        <f t="shared" si="93"/>
        <v/>
      </c>
      <c r="FJ18" s="434" t="str">
        <f t="shared" si="93"/>
        <v/>
      </c>
      <c r="FK18" s="672"/>
      <c r="FL18" s="673"/>
      <c r="FM18" s="674"/>
      <c r="FN18" s="435">
        <f>IF(SUM(FK18:FM18)&gt;1,"ｴﾗｰ",SUM(FK18:FM18))</f>
        <v>0</v>
      </c>
      <c r="FO18" s="228" t="str">
        <f>IF(SUM(FK18:FM18)&gt;1,"エラー",IF(ISERROR(FH18*FK18+FI18*FL18+FJ18*FM18),"",FH18*FK18+FI18*FL18+FJ18*FM18))</f>
        <v/>
      </c>
      <c r="FP18" s="236" t="str">
        <f t="shared" ref="FP18:FR81" si="94">IF(ISERROR(FH18*FK18),"",FH18*FK18)</f>
        <v/>
      </c>
      <c r="FQ18" s="237" t="str">
        <f t="shared" si="94"/>
        <v/>
      </c>
      <c r="FR18" s="237" t="str">
        <f t="shared" si="94"/>
        <v/>
      </c>
      <c r="FS18" s="238">
        <f t="shared" ref="FS18:FS81" si="95">SUM(FP18:FR18)</f>
        <v>0</v>
      </c>
      <c r="FT18" s="675"/>
      <c r="FV18" s="1363">
        <f>IF(AND(AJ18="",AL18=""),0,IF(AND(AJ18&gt;=1,AJ18&lt;=6,AL18=1/3),0,IF(AND(AJ18&gt;=1,AJ18&lt;=6,AL18=2/3),0,IF(AND(AJ18&gt;=1,AJ18&lt;=6,AL18=3/3),0,1))))</f>
        <v>0</v>
      </c>
      <c r="FW18" s="1363">
        <f>IF(AND(AQ18="",AS18=""),0,IF(AND(AQ18&gt;=1,AQ18&lt;=5,AS18=1/3),0,IF(AND(AQ18&gt;=1,AQ18&lt;=5,AS18=2/3),0,IF(AND(AQ18&gt;=1,AQ18&lt;=5,AS18=3/3),0,1))))</f>
        <v>0</v>
      </c>
      <c r="FX18" s="1363">
        <f>IF(AND(AX18="",AZ18=""),0,IF(AND(AX18&gt;=1,AX18&lt;=4,AZ18=1/3),0,IF(AND(AX18&gt;=1,AX18&lt;=4,AZ18=2/3),0,IF(AND(AX18&gt;=1,AX18&lt;=4,AZ18=3/3),0,1))))</f>
        <v>0</v>
      </c>
      <c r="FY18" s="1363">
        <f>IF(AND(CF18="",CW18=""),0,IF(AND(CF18&gt;=1,CF18&lt;=6,CW18=1/3),0,IF(AND(CF18&gt;=1,CF18&lt;=6,CW18=2/3),0,IF(AND(CF18&gt;=1,CF18&lt;=6,CW18=3/3),0,1))))</f>
        <v>0</v>
      </c>
      <c r="FZ18" s="1363">
        <f>IF(AND(DB18="",DG18=""),0,IF(AND(DB18&gt;=1,DB18&lt;=5,DG18=1/3),0,IF(AND(DB18&gt;=1,DB18&lt;=5,DG18=2/3),0,IF(AND(DB18&gt;=1,DB18&lt;=5,DG18=3/3),0,1))))</f>
        <v>0</v>
      </c>
      <c r="GA18" s="1363">
        <f>IF(AND(DL18="",DQ18=""),0,IF(AND(DL18&gt;=1,DL18&lt;=4,DQ18=1/3),0,IF(AND(DL18&gt;=1,DL18&lt;=4,DQ18=2/3),0,IF(AND(DL18&gt;=1,DL18&lt;=4,DQ18=3/3),0,1))))</f>
        <v>0</v>
      </c>
      <c r="GB18" s="1363">
        <f>SUM(FV18:GA18)</f>
        <v>0</v>
      </c>
    </row>
    <row r="19" spans="1:184" s="3" customFormat="1" ht="18" customHeight="1">
      <c r="A19" s="305" t="str">
        <f t="shared" si="6"/>
        <v/>
      </c>
      <c r="B19" s="174">
        <f t="shared" ref="B19:B82" si="96">IF(J19="",0,IF(A19&lt;&gt;A18,B18+1,B18))</f>
        <v>0</v>
      </c>
      <c r="C19" s="1415" t="str">
        <f t="shared" si="7"/>
        <v>00授業料</v>
      </c>
      <c r="D19" s="1415" t="str">
        <f t="shared" si="8"/>
        <v>00入学金</v>
      </c>
      <c r="E19" s="174">
        <f t="shared" ref="E19:E82" si="97">IF(J19="",0,IF(J19&lt;&gt;J18,E18+1,E18))</f>
        <v>0</v>
      </c>
      <c r="F19" s="305">
        <f t="shared" si="9"/>
        <v>0</v>
      </c>
      <c r="G19" s="475">
        <f t="shared" si="10"/>
        <v>2</v>
      </c>
      <c r="H19" s="430"/>
      <c r="I19" s="431"/>
      <c r="J19" s="2094" t="str">
        <f>IF('③-1 R2入力（当初申請）'!J19="","",'③-1 R2入力（当初申請）'!J19)</f>
        <v/>
      </c>
      <c r="K19" s="2095"/>
      <c r="L19" s="2095"/>
      <c r="M19" s="2096"/>
      <c r="N19" s="1240" t="str">
        <f>IF('③-1 R2入力（当初申請）'!N19="","",'③-1 R2入力（当初申請）'!N19)</f>
        <v/>
      </c>
      <c r="O19" s="1241" t="str">
        <f>IF('③-1 R2入力（当初申請）'!O19="","",'③-1 R2入力（当初申請）'!O19)</f>
        <v/>
      </c>
      <c r="P19" s="2094" t="str">
        <f>IF('③-1 R2入力（当初申請）'!P19="","",'③-1 R2入力（当初申請）'!P19)</f>
        <v/>
      </c>
      <c r="Q19" s="2095"/>
      <c r="R19" s="2096"/>
      <c r="S19" s="1242" t="str">
        <f>IF('③-1 R2入力（当初申請）'!S19="","",'③-1 R2入力（当初申請）'!S19)</f>
        <v/>
      </c>
      <c r="T19" s="1243" t="str">
        <f>IF('③-1 R2入力（当初申請）'!T19="","",'③-1 R2入力（当初申請）'!T19)</f>
        <v/>
      </c>
      <c r="U19" s="1244" t="str">
        <f>IF('③-1 R2入力（当初申請）'!U19="","",'③-1 R2入力（当初申請）'!U19)</f>
        <v/>
      </c>
      <c r="V19" s="53" t="str">
        <f>IF(OR($R$5="",$T$5="",$J19="",$O19="",$U19=""),"",IF(ISERROR(VLOOKUP($C19,参照!$P$4:$V$112,5,FALSE)),0,VLOOKUP($C19,参照!$P$4:$V$112,5,FALSE)))</f>
        <v/>
      </c>
      <c r="W19" s="193" t="str">
        <f>IF('③-1 R2入力（当初申請）'!W19="","",'③-1 R2入力（当初申請）'!W19)</f>
        <v/>
      </c>
      <c r="X19" s="54" t="str">
        <f>IF(OR($R$5="",$T$5="",$J19="",$O19="",$W19=""),"",IF(ISERROR(VLOOKUP($D19,参照!$P$4:$V$112,5,FALSE)),0,VLOOKUP($D19,参照!$P$4:$V$112,5,FALSE)))</f>
        <v/>
      </c>
      <c r="Y19" s="102" t="str">
        <f t="shared" si="11"/>
        <v/>
      </c>
      <c r="Z19" s="102" t="str">
        <f t="shared" si="12"/>
        <v/>
      </c>
      <c r="AA19" s="193"/>
      <c r="AB19" s="241">
        <f t="shared" si="13"/>
        <v>0</v>
      </c>
      <c r="AC19" s="1245" t="str">
        <f>IF('③-1 R2入力（当初申請）'!AC19="","",'③-1 R2入力（当初申請）'!AC19)</f>
        <v/>
      </c>
      <c r="AD19" s="352">
        <f t="shared" si="14"/>
        <v>0</v>
      </c>
      <c r="AE19" s="55" t="str">
        <f t="shared" si="15"/>
        <v/>
      </c>
      <c r="AF19" s="193" t="str">
        <f t="shared" si="16"/>
        <v/>
      </c>
      <c r="AG19" s="194" t="str">
        <f t="shared" si="17"/>
        <v/>
      </c>
      <c r="AH19" s="54" t="str">
        <f t="shared" si="17"/>
        <v/>
      </c>
      <c r="AI19" s="1022" t="str">
        <f>IF($GB$17&gt;0,"",'③-1 R2入力（当初申請）'!AI19)</f>
        <v/>
      </c>
      <c r="AJ19" s="667"/>
      <c r="AK19" s="54" t="str">
        <f t="shared" si="18"/>
        <v/>
      </c>
      <c r="AL19" s="668"/>
      <c r="AM19" s="194">
        <f t="shared" si="19"/>
        <v>0</v>
      </c>
      <c r="AN19" s="194">
        <f t="shared" si="20"/>
        <v>0</v>
      </c>
      <c r="AO19" s="194">
        <f t="shared" si="21"/>
        <v>0</v>
      </c>
      <c r="AP19" s="283">
        <f t="shared" si="22"/>
        <v>0</v>
      </c>
      <c r="AQ19" s="669"/>
      <c r="AR19" s="56" t="str">
        <f t="shared" si="23"/>
        <v/>
      </c>
      <c r="AS19" s="668"/>
      <c r="AT19" s="194">
        <f t="shared" si="24"/>
        <v>0</v>
      </c>
      <c r="AU19" s="194">
        <f t="shared" si="25"/>
        <v>0</v>
      </c>
      <c r="AV19" s="194">
        <f t="shared" si="26"/>
        <v>0</v>
      </c>
      <c r="AW19" s="283">
        <f t="shared" si="27"/>
        <v>0</v>
      </c>
      <c r="AX19" s="669"/>
      <c r="AY19" s="54" t="str">
        <f t="shared" si="28"/>
        <v/>
      </c>
      <c r="AZ19" s="668"/>
      <c r="BA19" s="194">
        <f t="shared" si="29"/>
        <v>0</v>
      </c>
      <c r="BB19" s="194">
        <f t="shared" si="30"/>
        <v>0</v>
      </c>
      <c r="BC19" s="194">
        <f t="shared" si="31"/>
        <v>0</v>
      </c>
      <c r="BD19" s="283">
        <f t="shared" si="32"/>
        <v>0</v>
      </c>
      <c r="BE19" s="206" t="str">
        <f t="shared" si="33"/>
        <v>○</v>
      </c>
      <c r="BF19" s="208">
        <f t="shared" si="34"/>
        <v>0</v>
      </c>
      <c r="BG19" s="204">
        <f t="shared" si="34"/>
        <v>0</v>
      </c>
      <c r="BH19" s="204">
        <f t="shared" si="34"/>
        <v>0</v>
      </c>
      <c r="BI19" s="205">
        <f t="shared" si="35"/>
        <v>0</v>
      </c>
      <c r="BJ19" s="236">
        <f t="shared" si="36"/>
        <v>0</v>
      </c>
      <c r="BK19" s="237">
        <f t="shared" si="36"/>
        <v>0</v>
      </c>
      <c r="BL19" s="237">
        <f t="shared" si="36"/>
        <v>0</v>
      </c>
      <c r="BM19" s="238">
        <f t="shared" si="37"/>
        <v>0</v>
      </c>
      <c r="BN19" s="236">
        <f t="shared" si="38"/>
        <v>0</v>
      </c>
      <c r="BO19" s="237">
        <f t="shared" si="39"/>
        <v>0</v>
      </c>
      <c r="BP19" s="237">
        <f t="shared" si="40"/>
        <v>0</v>
      </c>
      <c r="BQ19" s="238">
        <f t="shared" si="41"/>
        <v>0</v>
      </c>
      <c r="BR19" s="236">
        <f t="shared" si="42"/>
        <v>0</v>
      </c>
      <c r="BS19" s="237">
        <f t="shared" si="42"/>
        <v>0</v>
      </c>
      <c r="BT19" s="237">
        <f t="shared" si="42"/>
        <v>0</v>
      </c>
      <c r="BU19" s="238">
        <f t="shared" si="43"/>
        <v>0</v>
      </c>
      <c r="BV19" s="236" t="str">
        <f t="shared" si="44"/>
        <v/>
      </c>
      <c r="BW19" s="237" t="str">
        <f t="shared" si="44"/>
        <v/>
      </c>
      <c r="BX19" s="237" t="str">
        <f t="shared" si="44"/>
        <v/>
      </c>
      <c r="BY19" s="238">
        <f t="shared" si="45"/>
        <v>0</v>
      </c>
      <c r="BZ19" s="257" t="str">
        <f t="shared" si="46"/>
        <v/>
      </c>
      <c r="CA19" s="104" t="str">
        <f t="shared" si="46"/>
        <v/>
      </c>
      <c r="CB19" s="103" t="str">
        <f t="shared" si="46"/>
        <v/>
      </c>
      <c r="CC19" s="105" t="str">
        <f t="shared" si="47"/>
        <v/>
      </c>
      <c r="CD19" s="104" t="str">
        <f t="shared" si="47"/>
        <v/>
      </c>
      <c r="CE19" s="103" t="str">
        <f t="shared" si="47"/>
        <v/>
      </c>
      <c r="CF19" s="670"/>
      <c r="CG19" s="204" t="str">
        <f t="shared" si="48"/>
        <v>－</v>
      </c>
      <c r="CH19" s="194"/>
      <c r="CI19" s="258"/>
      <c r="CJ19" s="193" t="str">
        <f t="shared" si="49"/>
        <v/>
      </c>
      <c r="CK19" s="194" t="str">
        <f t="shared" si="49"/>
        <v/>
      </c>
      <c r="CL19" s="54" t="str">
        <f t="shared" si="49"/>
        <v/>
      </c>
      <c r="CM19" s="193" t="str">
        <f t="shared" si="50"/>
        <v/>
      </c>
      <c r="CN19" s="194" t="str">
        <f t="shared" si="50"/>
        <v/>
      </c>
      <c r="CO19" s="54" t="str">
        <f t="shared" si="50"/>
        <v/>
      </c>
      <c r="CP19" s="193" t="str">
        <f t="shared" si="51"/>
        <v/>
      </c>
      <c r="CQ19" s="194" t="str">
        <f t="shared" si="51"/>
        <v/>
      </c>
      <c r="CR19" s="54" t="str">
        <f t="shared" si="51"/>
        <v/>
      </c>
      <c r="CS19" s="193" t="str">
        <f t="shared" si="52"/>
        <v/>
      </c>
      <c r="CT19" s="194" t="str">
        <f t="shared" si="52"/>
        <v/>
      </c>
      <c r="CU19" s="194" t="str">
        <f t="shared" si="52"/>
        <v/>
      </c>
      <c r="CV19" s="57" t="str">
        <f t="shared" si="53"/>
        <v/>
      </c>
      <c r="CW19" s="668"/>
      <c r="CX19" s="194">
        <f t="shared" si="54"/>
        <v>0</v>
      </c>
      <c r="CY19" s="194">
        <f t="shared" si="55"/>
        <v>0</v>
      </c>
      <c r="CZ19" s="194">
        <f t="shared" si="56"/>
        <v>0</v>
      </c>
      <c r="DA19" s="283">
        <f t="shared" si="57"/>
        <v>0</v>
      </c>
      <c r="DB19" s="669"/>
      <c r="DC19" s="295">
        <f t="shared" si="58"/>
        <v>0</v>
      </c>
      <c r="DD19" s="104">
        <f t="shared" si="58"/>
        <v>0</v>
      </c>
      <c r="DE19" s="296">
        <f t="shared" si="58"/>
        <v>0</v>
      </c>
      <c r="DF19" s="56" t="str">
        <f t="shared" si="59"/>
        <v/>
      </c>
      <c r="DG19" s="668"/>
      <c r="DH19" s="194">
        <f t="shared" si="60"/>
        <v>0</v>
      </c>
      <c r="DI19" s="194">
        <f t="shared" si="61"/>
        <v>0</v>
      </c>
      <c r="DJ19" s="194">
        <f t="shared" si="62"/>
        <v>0</v>
      </c>
      <c r="DK19" s="283">
        <f t="shared" si="63"/>
        <v>0</v>
      </c>
      <c r="DL19" s="669"/>
      <c r="DM19" s="295">
        <f t="shared" si="64"/>
        <v>0</v>
      </c>
      <c r="DN19" s="104">
        <f t="shared" si="64"/>
        <v>0</v>
      </c>
      <c r="DO19" s="296">
        <f t="shared" si="64"/>
        <v>0</v>
      </c>
      <c r="DP19" s="56" t="str">
        <f t="shared" si="65"/>
        <v/>
      </c>
      <c r="DQ19" s="668"/>
      <c r="DR19" s="194">
        <f t="shared" si="66"/>
        <v>0</v>
      </c>
      <c r="DS19" s="194">
        <f t="shared" si="67"/>
        <v>0</v>
      </c>
      <c r="DT19" s="194">
        <f t="shared" si="68"/>
        <v>0</v>
      </c>
      <c r="DU19" s="53">
        <f t="shared" si="69"/>
        <v>0</v>
      </c>
      <c r="DV19" s="236">
        <f t="shared" si="70"/>
        <v>0</v>
      </c>
      <c r="DW19" s="237">
        <f t="shared" si="70"/>
        <v>0</v>
      </c>
      <c r="DX19" s="237">
        <f t="shared" si="70"/>
        <v>0</v>
      </c>
      <c r="DY19" s="238">
        <f t="shared" si="71"/>
        <v>0</v>
      </c>
      <c r="DZ19" s="236">
        <f t="shared" si="72"/>
        <v>0</v>
      </c>
      <c r="EA19" s="237">
        <f t="shared" si="72"/>
        <v>0</v>
      </c>
      <c r="EB19" s="237">
        <f t="shared" si="72"/>
        <v>0</v>
      </c>
      <c r="EC19" s="238">
        <f t="shared" si="73"/>
        <v>0</v>
      </c>
      <c r="ED19" s="236">
        <f t="shared" si="74"/>
        <v>0</v>
      </c>
      <c r="EE19" s="237">
        <f t="shared" si="74"/>
        <v>0</v>
      </c>
      <c r="EF19" s="237">
        <f t="shared" si="74"/>
        <v>0</v>
      </c>
      <c r="EG19" s="238">
        <f t="shared" si="75"/>
        <v>0</v>
      </c>
      <c r="EH19" s="236" t="str">
        <f t="shared" si="76"/>
        <v/>
      </c>
      <c r="EI19" s="237" t="str">
        <f t="shared" si="76"/>
        <v/>
      </c>
      <c r="EJ19" s="237" t="str">
        <f t="shared" si="76"/>
        <v/>
      </c>
      <c r="EK19" s="238">
        <f t="shared" si="77"/>
        <v>0</v>
      </c>
      <c r="EL19" s="671"/>
      <c r="EM19" s="265">
        <f t="shared" si="78"/>
        <v>0</v>
      </c>
      <c r="EN19" s="266">
        <f t="shared" si="78"/>
        <v>0</v>
      </c>
      <c r="EO19" s="270">
        <f t="shared" si="78"/>
        <v>0</v>
      </c>
      <c r="EP19" s="272">
        <f t="shared" si="79"/>
        <v>0</v>
      </c>
      <c r="EQ19" s="265">
        <f t="shared" si="80"/>
        <v>0</v>
      </c>
      <c r="ER19" s="266">
        <f t="shared" si="80"/>
        <v>0</v>
      </c>
      <c r="ES19" s="267">
        <f t="shared" si="80"/>
        <v>0</v>
      </c>
      <c r="ET19" s="273">
        <f t="shared" si="81"/>
        <v>0</v>
      </c>
      <c r="EU19" s="271">
        <f t="shared" si="82"/>
        <v>0</v>
      </c>
      <c r="EV19" s="231">
        <f t="shared" si="83"/>
        <v>0</v>
      </c>
      <c r="EW19" s="235">
        <f t="shared" si="84"/>
        <v>0</v>
      </c>
      <c r="EX19" s="234">
        <f t="shared" si="85"/>
        <v>0</v>
      </c>
      <c r="EY19" s="227" t="str">
        <f t="shared" si="86"/>
        <v>○</v>
      </c>
      <c r="EZ19" s="208">
        <f t="shared" si="87"/>
        <v>0</v>
      </c>
      <c r="FA19" s="204">
        <f t="shared" si="87"/>
        <v>0</v>
      </c>
      <c r="FB19" s="204">
        <f t="shared" si="87"/>
        <v>0</v>
      </c>
      <c r="FC19" s="241">
        <f t="shared" si="88"/>
        <v>0</v>
      </c>
      <c r="FD19" s="53">
        <f t="shared" si="89"/>
        <v>0</v>
      </c>
      <c r="FE19" s="432">
        <f t="shared" si="90"/>
        <v>0</v>
      </c>
      <c r="FF19" s="433">
        <f t="shared" si="91"/>
        <v>0</v>
      </c>
      <c r="FG19" s="53" t="str">
        <f t="shared" si="92"/>
        <v/>
      </c>
      <c r="FH19" s="105" t="str">
        <f t="shared" si="93"/>
        <v/>
      </c>
      <c r="FI19" s="104" t="str">
        <f t="shared" si="93"/>
        <v/>
      </c>
      <c r="FJ19" s="434" t="str">
        <f t="shared" si="93"/>
        <v/>
      </c>
      <c r="FK19" s="672"/>
      <c r="FL19" s="673"/>
      <c r="FM19" s="674"/>
      <c r="FN19" s="435">
        <f t="shared" ref="FN19:FN82" si="98">IF(SUM(FK19:FM19)&gt;1,"ｴﾗｰ",SUM(FK19:FM19))</f>
        <v>0</v>
      </c>
      <c r="FO19" s="228" t="str">
        <f t="shared" ref="FO19:FO82" si="99">IF(SUM(FK19:FM19)&gt;1,"エラー",IF(ISERROR(FH19*FK19+FI19*FL19+FJ19*FM19),"",FH19*FK19+FI19*FL19+FJ19*FM19))</f>
        <v/>
      </c>
      <c r="FP19" s="236" t="str">
        <f t="shared" si="94"/>
        <v/>
      </c>
      <c r="FQ19" s="237" t="str">
        <f t="shared" si="94"/>
        <v/>
      </c>
      <c r="FR19" s="237" t="str">
        <f t="shared" si="94"/>
        <v/>
      </c>
      <c r="FS19" s="238">
        <f t="shared" si="95"/>
        <v>0</v>
      </c>
      <c r="FT19" s="675"/>
      <c r="FV19" s="1363">
        <f t="shared" ref="FV19:FV82" si="100">IF(AND(AJ19="",AL19=""),0,IF(AND(AJ19&gt;=1,AJ19&lt;=6,AL19=1/3),0,IF(AND(AJ19&gt;=1,AJ19&lt;=6,AL19=2/3),0,IF(AND(AJ19&gt;=1,AJ19&lt;=6,AL19=3/3),0,1))))</f>
        <v>0</v>
      </c>
      <c r="FW19" s="1363">
        <f t="shared" ref="FW19:FW82" si="101">IF(AND(AQ19="",AS19=""),0,IF(AND(AQ19&gt;=1,AQ19&lt;=5,AS19=1/3),0,IF(AND(AQ19&gt;=1,AQ19&lt;=5,AS19=2/3),0,IF(AND(AQ19&gt;=1,AQ19&lt;=5,AS19=3/3),0,1))))</f>
        <v>0</v>
      </c>
      <c r="FX19" s="1363">
        <f t="shared" ref="FX19:FX82" si="102">IF(AND(AX19="",AZ19=""),0,IF(AND(AX19&gt;=1,AX19&lt;=4,AZ19=1/3),0,IF(AND(AX19&gt;=1,AX19&lt;=4,AZ19=2/3),0,IF(AND(AX19&gt;=1,AX19&lt;=4,AZ19=3/3),0,1))))</f>
        <v>0</v>
      </c>
      <c r="FY19" s="1363">
        <f t="shared" ref="FY19:FY82" si="103">IF(AND(CF19="",CW19=""),0,IF(AND(CF19&gt;=1,CF19&lt;=6,CW19=1/3),0,IF(AND(CF19&gt;=1,CF19&lt;=6,CW19=2/3),0,IF(AND(CF19&gt;=1,CF19&lt;=6,CW19=3/3),0,1))))</f>
        <v>0</v>
      </c>
      <c r="FZ19" s="1363">
        <f t="shared" ref="FZ19:FZ82" si="104">IF(AND(DB19="",DG19=""),0,IF(AND(DB19&gt;=1,DB19&lt;=5,DG19=1/3),0,IF(AND(DB19&gt;=1,DB19&lt;=5,DG19=2/3),0,IF(AND(DB19&gt;=1,DB19&lt;=5,DG19=3/3),0,1))))</f>
        <v>0</v>
      </c>
      <c r="GA19" s="1363">
        <f t="shared" ref="GA19:GA82" si="105">IF(AND(DL19="",DQ19=""),0,IF(AND(DL19&gt;=1,DL19&lt;=4,DQ19=1/3),0,IF(AND(DL19&gt;=1,DL19&lt;=4,DQ19=2/3),0,IF(AND(DL19&gt;=1,DL19&lt;=4,DQ19=3/3),0,1))))</f>
        <v>0</v>
      </c>
      <c r="GB19" s="1363">
        <f t="shared" ref="GB19:GB82" si="106">SUM(FV19:GA19)</f>
        <v>0</v>
      </c>
    </row>
    <row r="20" spans="1:184" s="3" customFormat="1" ht="18" customHeight="1">
      <c r="A20" s="305" t="str">
        <f t="shared" si="6"/>
        <v/>
      </c>
      <c r="B20" s="174">
        <f t="shared" si="96"/>
        <v>0</v>
      </c>
      <c r="C20" s="1415" t="str">
        <f t="shared" si="7"/>
        <v>00授業料</v>
      </c>
      <c r="D20" s="1415" t="str">
        <f t="shared" si="8"/>
        <v>00入学金</v>
      </c>
      <c r="E20" s="174">
        <f t="shared" si="97"/>
        <v>0</v>
      </c>
      <c r="F20" s="305">
        <f t="shared" si="9"/>
        <v>0</v>
      </c>
      <c r="G20" s="475">
        <f t="shared" si="10"/>
        <v>3</v>
      </c>
      <c r="H20" s="430"/>
      <c r="I20" s="431"/>
      <c r="J20" s="2094" t="str">
        <f>IF('③-1 R2入力（当初申請）'!J20="","",'③-1 R2入力（当初申請）'!J20)</f>
        <v/>
      </c>
      <c r="K20" s="2095"/>
      <c r="L20" s="2095"/>
      <c r="M20" s="2096"/>
      <c r="N20" s="1240" t="str">
        <f>IF('③-1 R2入力（当初申請）'!N20="","",'③-1 R2入力（当初申請）'!N20)</f>
        <v/>
      </c>
      <c r="O20" s="1241" t="str">
        <f>IF('③-1 R2入力（当初申請）'!O20="","",'③-1 R2入力（当初申請）'!O20)</f>
        <v/>
      </c>
      <c r="P20" s="2094" t="str">
        <f>IF('③-1 R2入力（当初申請）'!P20="","",'③-1 R2入力（当初申請）'!P20)</f>
        <v/>
      </c>
      <c r="Q20" s="2095"/>
      <c r="R20" s="2096"/>
      <c r="S20" s="1242" t="str">
        <f>IF('③-1 R2入力（当初申請）'!S20="","",'③-1 R2入力（当初申請）'!S20)</f>
        <v/>
      </c>
      <c r="T20" s="1243" t="str">
        <f>IF('③-1 R2入力（当初申請）'!T20="","",'③-1 R2入力（当初申請）'!T20)</f>
        <v/>
      </c>
      <c r="U20" s="1244" t="str">
        <f>IF('③-1 R2入力（当初申請）'!U20="","",'③-1 R2入力（当初申請）'!U20)</f>
        <v/>
      </c>
      <c r="V20" s="53" t="str">
        <f>IF(OR($R$5="",$T$5="",$J20="",$O20="",$U20=""),"",IF(ISERROR(VLOOKUP($C20,参照!$P$4:$V$112,5,FALSE)),0,VLOOKUP($C20,参照!$P$4:$V$112,5,FALSE)))</f>
        <v/>
      </c>
      <c r="W20" s="193" t="str">
        <f>IF('③-1 R2入力（当初申請）'!W20="","",'③-1 R2入力（当初申請）'!W20)</f>
        <v/>
      </c>
      <c r="X20" s="54" t="str">
        <f>IF(OR($R$5="",$T$5="",$J20="",$O20="",$W20=""),"",IF(ISERROR(VLOOKUP($D20,参照!$P$4:$V$112,5,FALSE)),0,VLOOKUP($D20,参照!$P$4:$V$112,5,FALSE)))</f>
        <v/>
      </c>
      <c r="Y20" s="102" t="str">
        <f t="shared" si="11"/>
        <v/>
      </c>
      <c r="Z20" s="102" t="str">
        <f t="shared" si="12"/>
        <v/>
      </c>
      <c r="AA20" s="193"/>
      <c r="AB20" s="241">
        <f t="shared" si="13"/>
        <v>0</v>
      </c>
      <c r="AC20" s="1245" t="str">
        <f>IF('③-1 R2入力（当初申請）'!AC20="","",'③-1 R2入力（当初申請）'!AC20)</f>
        <v/>
      </c>
      <c r="AD20" s="352">
        <f t="shared" si="14"/>
        <v>0</v>
      </c>
      <c r="AE20" s="55" t="str">
        <f t="shared" si="15"/>
        <v/>
      </c>
      <c r="AF20" s="193" t="str">
        <f t="shared" si="16"/>
        <v/>
      </c>
      <c r="AG20" s="194" t="str">
        <f t="shared" si="17"/>
        <v/>
      </c>
      <c r="AH20" s="54" t="str">
        <f t="shared" si="17"/>
        <v/>
      </c>
      <c r="AI20" s="1022" t="str">
        <f>IF($GB$17&gt;0,"",'③-1 R2入力（当初申請）'!AI20)</f>
        <v/>
      </c>
      <c r="AJ20" s="667"/>
      <c r="AK20" s="54" t="str">
        <f t="shared" si="18"/>
        <v/>
      </c>
      <c r="AL20" s="668"/>
      <c r="AM20" s="194">
        <f t="shared" si="19"/>
        <v>0</v>
      </c>
      <c r="AN20" s="194">
        <f t="shared" si="20"/>
        <v>0</v>
      </c>
      <c r="AO20" s="194">
        <f t="shared" si="21"/>
        <v>0</v>
      </c>
      <c r="AP20" s="283">
        <f t="shared" si="22"/>
        <v>0</v>
      </c>
      <c r="AQ20" s="669"/>
      <c r="AR20" s="56" t="str">
        <f t="shared" si="23"/>
        <v/>
      </c>
      <c r="AS20" s="668"/>
      <c r="AT20" s="194">
        <f t="shared" si="24"/>
        <v>0</v>
      </c>
      <c r="AU20" s="194">
        <f t="shared" si="25"/>
        <v>0</v>
      </c>
      <c r="AV20" s="194">
        <f t="shared" si="26"/>
        <v>0</v>
      </c>
      <c r="AW20" s="283">
        <f t="shared" si="27"/>
        <v>0</v>
      </c>
      <c r="AX20" s="669"/>
      <c r="AY20" s="54" t="str">
        <f t="shared" si="28"/>
        <v/>
      </c>
      <c r="AZ20" s="668"/>
      <c r="BA20" s="194">
        <f t="shared" si="29"/>
        <v>0</v>
      </c>
      <c r="BB20" s="194">
        <f t="shared" si="30"/>
        <v>0</v>
      </c>
      <c r="BC20" s="194">
        <f t="shared" si="31"/>
        <v>0</v>
      </c>
      <c r="BD20" s="283">
        <f t="shared" si="32"/>
        <v>0</v>
      </c>
      <c r="BE20" s="206" t="str">
        <f t="shared" si="33"/>
        <v>○</v>
      </c>
      <c r="BF20" s="208">
        <f t="shared" si="34"/>
        <v>0</v>
      </c>
      <c r="BG20" s="204">
        <f t="shared" si="34"/>
        <v>0</v>
      </c>
      <c r="BH20" s="204">
        <f t="shared" si="34"/>
        <v>0</v>
      </c>
      <c r="BI20" s="205">
        <f t="shared" si="35"/>
        <v>0</v>
      </c>
      <c r="BJ20" s="236">
        <f t="shared" si="36"/>
        <v>0</v>
      </c>
      <c r="BK20" s="237">
        <f t="shared" si="36"/>
        <v>0</v>
      </c>
      <c r="BL20" s="237">
        <f t="shared" si="36"/>
        <v>0</v>
      </c>
      <c r="BM20" s="238">
        <f t="shared" si="37"/>
        <v>0</v>
      </c>
      <c r="BN20" s="236">
        <f t="shared" si="38"/>
        <v>0</v>
      </c>
      <c r="BO20" s="237">
        <f t="shared" si="39"/>
        <v>0</v>
      </c>
      <c r="BP20" s="237">
        <f t="shared" si="40"/>
        <v>0</v>
      </c>
      <c r="BQ20" s="238">
        <f t="shared" si="41"/>
        <v>0</v>
      </c>
      <c r="BR20" s="236">
        <f t="shared" si="42"/>
        <v>0</v>
      </c>
      <c r="BS20" s="237">
        <f t="shared" si="42"/>
        <v>0</v>
      </c>
      <c r="BT20" s="237">
        <f t="shared" si="42"/>
        <v>0</v>
      </c>
      <c r="BU20" s="238">
        <f t="shared" si="43"/>
        <v>0</v>
      </c>
      <c r="BV20" s="236" t="str">
        <f t="shared" si="44"/>
        <v/>
      </c>
      <c r="BW20" s="237" t="str">
        <f t="shared" si="44"/>
        <v/>
      </c>
      <c r="BX20" s="237" t="str">
        <f t="shared" si="44"/>
        <v/>
      </c>
      <c r="BY20" s="238">
        <f t="shared" si="45"/>
        <v>0</v>
      </c>
      <c r="BZ20" s="257" t="str">
        <f t="shared" si="46"/>
        <v/>
      </c>
      <c r="CA20" s="104" t="str">
        <f t="shared" si="46"/>
        <v/>
      </c>
      <c r="CB20" s="103" t="str">
        <f t="shared" si="46"/>
        <v/>
      </c>
      <c r="CC20" s="105" t="str">
        <f t="shared" si="47"/>
        <v/>
      </c>
      <c r="CD20" s="104" t="str">
        <f t="shared" si="47"/>
        <v/>
      </c>
      <c r="CE20" s="103" t="str">
        <f t="shared" si="47"/>
        <v/>
      </c>
      <c r="CF20" s="670"/>
      <c r="CG20" s="204" t="str">
        <f t="shared" si="48"/>
        <v>－</v>
      </c>
      <c r="CH20" s="194"/>
      <c r="CI20" s="258"/>
      <c r="CJ20" s="193" t="str">
        <f t="shared" si="49"/>
        <v/>
      </c>
      <c r="CK20" s="194" t="str">
        <f t="shared" si="49"/>
        <v/>
      </c>
      <c r="CL20" s="54" t="str">
        <f t="shared" si="49"/>
        <v/>
      </c>
      <c r="CM20" s="193" t="str">
        <f t="shared" si="50"/>
        <v/>
      </c>
      <c r="CN20" s="194" t="str">
        <f t="shared" si="50"/>
        <v/>
      </c>
      <c r="CO20" s="54" t="str">
        <f t="shared" si="50"/>
        <v/>
      </c>
      <c r="CP20" s="193" t="str">
        <f t="shared" si="51"/>
        <v/>
      </c>
      <c r="CQ20" s="194" t="str">
        <f t="shared" si="51"/>
        <v/>
      </c>
      <c r="CR20" s="54" t="str">
        <f t="shared" si="51"/>
        <v/>
      </c>
      <c r="CS20" s="193" t="str">
        <f t="shared" si="52"/>
        <v/>
      </c>
      <c r="CT20" s="194" t="str">
        <f t="shared" si="52"/>
        <v/>
      </c>
      <c r="CU20" s="194" t="str">
        <f t="shared" si="52"/>
        <v/>
      </c>
      <c r="CV20" s="57" t="str">
        <f t="shared" si="53"/>
        <v/>
      </c>
      <c r="CW20" s="668"/>
      <c r="CX20" s="194">
        <f t="shared" si="54"/>
        <v>0</v>
      </c>
      <c r="CY20" s="194">
        <f t="shared" si="55"/>
        <v>0</v>
      </c>
      <c r="CZ20" s="194">
        <f t="shared" si="56"/>
        <v>0</v>
      </c>
      <c r="DA20" s="283">
        <f t="shared" si="57"/>
        <v>0</v>
      </c>
      <c r="DB20" s="669"/>
      <c r="DC20" s="295">
        <f t="shared" si="58"/>
        <v>0</v>
      </c>
      <c r="DD20" s="104">
        <f t="shared" si="58"/>
        <v>0</v>
      </c>
      <c r="DE20" s="296">
        <f t="shared" si="58"/>
        <v>0</v>
      </c>
      <c r="DF20" s="56" t="str">
        <f t="shared" si="59"/>
        <v/>
      </c>
      <c r="DG20" s="668"/>
      <c r="DH20" s="194">
        <f t="shared" si="60"/>
        <v>0</v>
      </c>
      <c r="DI20" s="194">
        <f t="shared" si="61"/>
        <v>0</v>
      </c>
      <c r="DJ20" s="194">
        <f t="shared" si="62"/>
        <v>0</v>
      </c>
      <c r="DK20" s="283">
        <f t="shared" si="63"/>
        <v>0</v>
      </c>
      <c r="DL20" s="669"/>
      <c r="DM20" s="295">
        <f t="shared" si="64"/>
        <v>0</v>
      </c>
      <c r="DN20" s="104">
        <f t="shared" si="64"/>
        <v>0</v>
      </c>
      <c r="DO20" s="296">
        <f t="shared" si="64"/>
        <v>0</v>
      </c>
      <c r="DP20" s="56" t="str">
        <f t="shared" si="65"/>
        <v/>
      </c>
      <c r="DQ20" s="668"/>
      <c r="DR20" s="194">
        <f t="shared" si="66"/>
        <v>0</v>
      </c>
      <c r="DS20" s="194">
        <f t="shared" si="67"/>
        <v>0</v>
      </c>
      <c r="DT20" s="194">
        <f t="shared" si="68"/>
        <v>0</v>
      </c>
      <c r="DU20" s="53">
        <f t="shared" si="69"/>
        <v>0</v>
      </c>
      <c r="DV20" s="236">
        <f t="shared" si="70"/>
        <v>0</v>
      </c>
      <c r="DW20" s="237">
        <f t="shared" si="70"/>
        <v>0</v>
      </c>
      <c r="DX20" s="237">
        <f t="shared" si="70"/>
        <v>0</v>
      </c>
      <c r="DY20" s="238">
        <f t="shared" si="71"/>
        <v>0</v>
      </c>
      <c r="DZ20" s="236">
        <f t="shared" si="72"/>
        <v>0</v>
      </c>
      <c r="EA20" s="237">
        <f t="shared" si="72"/>
        <v>0</v>
      </c>
      <c r="EB20" s="237">
        <f t="shared" si="72"/>
        <v>0</v>
      </c>
      <c r="EC20" s="238">
        <f t="shared" si="73"/>
        <v>0</v>
      </c>
      <c r="ED20" s="236">
        <f t="shared" si="74"/>
        <v>0</v>
      </c>
      <c r="EE20" s="237">
        <f t="shared" si="74"/>
        <v>0</v>
      </c>
      <c r="EF20" s="237">
        <f t="shared" si="74"/>
        <v>0</v>
      </c>
      <c r="EG20" s="238">
        <f t="shared" si="75"/>
        <v>0</v>
      </c>
      <c r="EH20" s="236" t="str">
        <f t="shared" si="76"/>
        <v/>
      </c>
      <c r="EI20" s="237" t="str">
        <f t="shared" si="76"/>
        <v/>
      </c>
      <c r="EJ20" s="237" t="str">
        <f t="shared" si="76"/>
        <v/>
      </c>
      <c r="EK20" s="238">
        <f t="shared" si="77"/>
        <v>0</v>
      </c>
      <c r="EL20" s="671"/>
      <c r="EM20" s="265">
        <f t="shared" si="78"/>
        <v>0</v>
      </c>
      <c r="EN20" s="266">
        <f t="shared" si="78"/>
        <v>0</v>
      </c>
      <c r="EO20" s="270">
        <f t="shared" si="78"/>
        <v>0</v>
      </c>
      <c r="EP20" s="272">
        <f t="shared" si="79"/>
        <v>0</v>
      </c>
      <c r="EQ20" s="265">
        <f t="shared" si="80"/>
        <v>0</v>
      </c>
      <c r="ER20" s="266">
        <f t="shared" si="80"/>
        <v>0</v>
      </c>
      <c r="ES20" s="267">
        <f t="shared" si="80"/>
        <v>0</v>
      </c>
      <c r="ET20" s="273">
        <f t="shared" si="81"/>
        <v>0</v>
      </c>
      <c r="EU20" s="271">
        <f t="shared" si="82"/>
        <v>0</v>
      </c>
      <c r="EV20" s="231">
        <f t="shared" si="83"/>
        <v>0</v>
      </c>
      <c r="EW20" s="235">
        <f t="shared" si="84"/>
        <v>0</v>
      </c>
      <c r="EX20" s="234">
        <f t="shared" si="85"/>
        <v>0</v>
      </c>
      <c r="EY20" s="227" t="str">
        <f t="shared" si="86"/>
        <v>○</v>
      </c>
      <c r="EZ20" s="208">
        <f t="shared" si="87"/>
        <v>0</v>
      </c>
      <c r="FA20" s="204">
        <f t="shared" si="87"/>
        <v>0</v>
      </c>
      <c r="FB20" s="204">
        <f t="shared" si="87"/>
        <v>0</v>
      </c>
      <c r="FC20" s="241">
        <f t="shared" si="88"/>
        <v>0</v>
      </c>
      <c r="FD20" s="53">
        <f t="shared" si="89"/>
        <v>0</v>
      </c>
      <c r="FE20" s="432">
        <f t="shared" si="90"/>
        <v>0</v>
      </c>
      <c r="FF20" s="433">
        <f t="shared" si="91"/>
        <v>0</v>
      </c>
      <c r="FG20" s="53" t="str">
        <f t="shared" si="92"/>
        <v/>
      </c>
      <c r="FH20" s="105" t="str">
        <f t="shared" si="93"/>
        <v/>
      </c>
      <c r="FI20" s="104" t="str">
        <f t="shared" si="93"/>
        <v/>
      </c>
      <c r="FJ20" s="434" t="str">
        <f t="shared" si="93"/>
        <v/>
      </c>
      <c r="FK20" s="672"/>
      <c r="FL20" s="673"/>
      <c r="FM20" s="674"/>
      <c r="FN20" s="435">
        <f t="shared" si="98"/>
        <v>0</v>
      </c>
      <c r="FO20" s="228" t="str">
        <f t="shared" si="99"/>
        <v/>
      </c>
      <c r="FP20" s="236" t="str">
        <f t="shared" si="94"/>
        <v/>
      </c>
      <c r="FQ20" s="237" t="str">
        <f t="shared" si="94"/>
        <v/>
      </c>
      <c r="FR20" s="237" t="str">
        <f t="shared" si="94"/>
        <v/>
      </c>
      <c r="FS20" s="238">
        <f t="shared" si="95"/>
        <v>0</v>
      </c>
      <c r="FT20" s="675"/>
      <c r="FV20" s="1363">
        <f t="shared" si="100"/>
        <v>0</v>
      </c>
      <c r="FW20" s="1363">
        <f t="shared" si="101"/>
        <v>0</v>
      </c>
      <c r="FX20" s="1363">
        <f t="shared" si="102"/>
        <v>0</v>
      </c>
      <c r="FY20" s="1363">
        <f t="shared" si="103"/>
        <v>0</v>
      </c>
      <c r="FZ20" s="1363">
        <f t="shared" si="104"/>
        <v>0</v>
      </c>
      <c r="GA20" s="1363">
        <f t="shared" si="105"/>
        <v>0</v>
      </c>
      <c r="GB20" s="1363">
        <f t="shared" si="106"/>
        <v>0</v>
      </c>
    </row>
    <row r="21" spans="1:184" s="3" customFormat="1" ht="18" customHeight="1">
      <c r="A21" s="305" t="str">
        <f t="shared" si="6"/>
        <v/>
      </c>
      <c r="B21" s="174">
        <f t="shared" si="96"/>
        <v>0</v>
      </c>
      <c r="C21" s="1415" t="str">
        <f t="shared" si="7"/>
        <v>00授業料</v>
      </c>
      <c r="D21" s="1415" t="str">
        <f t="shared" si="8"/>
        <v>00入学金</v>
      </c>
      <c r="E21" s="174">
        <f t="shared" si="97"/>
        <v>0</v>
      </c>
      <c r="F21" s="305">
        <f t="shared" si="9"/>
        <v>0</v>
      </c>
      <c r="G21" s="475">
        <f t="shared" si="10"/>
        <v>4</v>
      </c>
      <c r="H21" s="430"/>
      <c r="I21" s="431"/>
      <c r="J21" s="2094" t="str">
        <f>IF('③-1 R2入力（当初申請）'!J21="","",'③-1 R2入力（当初申請）'!J21)</f>
        <v/>
      </c>
      <c r="K21" s="2095"/>
      <c r="L21" s="2095"/>
      <c r="M21" s="2096"/>
      <c r="N21" s="1240" t="str">
        <f>IF('③-1 R2入力（当初申請）'!N21="","",'③-1 R2入力（当初申請）'!N21)</f>
        <v/>
      </c>
      <c r="O21" s="1241" t="str">
        <f>IF('③-1 R2入力（当初申請）'!O21="","",'③-1 R2入力（当初申請）'!O21)</f>
        <v/>
      </c>
      <c r="P21" s="2094" t="str">
        <f>IF('③-1 R2入力（当初申請）'!P21="","",'③-1 R2入力（当初申請）'!P21)</f>
        <v/>
      </c>
      <c r="Q21" s="2095"/>
      <c r="R21" s="2096"/>
      <c r="S21" s="1242" t="str">
        <f>IF('③-1 R2入力（当初申請）'!S21="","",'③-1 R2入力（当初申請）'!S21)</f>
        <v/>
      </c>
      <c r="T21" s="1243" t="str">
        <f>IF('③-1 R2入力（当初申請）'!T21="","",'③-1 R2入力（当初申請）'!T21)</f>
        <v/>
      </c>
      <c r="U21" s="1244" t="str">
        <f>IF('③-1 R2入力（当初申請）'!U21="","",'③-1 R2入力（当初申請）'!U21)</f>
        <v/>
      </c>
      <c r="V21" s="53" t="str">
        <f>IF(OR($R$5="",$T$5="",$J21="",$O21="",$U21=""),"",IF(ISERROR(VLOOKUP($C21,参照!$P$4:$V$112,5,FALSE)),0,VLOOKUP($C21,参照!$P$4:$V$112,5,FALSE)))</f>
        <v/>
      </c>
      <c r="W21" s="193" t="str">
        <f>IF('③-1 R2入力（当初申請）'!W21="","",'③-1 R2入力（当初申請）'!W21)</f>
        <v/>
      </c>
      <c r="X21" s="54" t="str">
        <f>IF(OR($R$5="",$T$5="",$J21="",$O21="",$W21=""),"",IF(ISERROR(VLOOKUP($D21,参照!$P$4:$V$112,5,FALSE)),0,VLOOKUP($D21,参照!$P$4:$V$112,5,FALSE)))</f>
        <v/>
      </c>
      <c r="Y21" s="102" t="str">
        <f t="shared" si="11"/>
        <v/>
      </c>
      <c r="Z21" s="102" t="str">
        <f t="shared" si="12"/>
        <v/>
      </c>
      <c r="AA21" s="193"/>
      <c r="AB21" s="241">
        <f t="shared" si="13"/>
        <v>0</v>
      </c>
      <c r="AC21" s="1245" t="str">
        <f>IF('③-1 R2入力（当初申請）'!AC21="","",'③-1 R2入力（当初申請）'!AC21)</f>
        <v/>
      </c>
      <c r="AD21" s="352">
        <f t="shared" si="14"/>
        <v>0</v>
      </c>
      <c r="AE21" s="55" t="str">
        <f t="shared" si="15"/>
        <v/>
      </c>
      <c r="AF21" s="193" t="str">
        <f t="shared" si="16"/>
        <v/>
      </c>
      <c r="AG21" s="194" t="str">
        <f t="shared" si="17"/>
        <v/>
      </c>
      <c r="AH21" s="54" t="str">
        <f t="shared" si="17"/>
        <v/>
      </c>
      <c r="AI21" s="1022" t="str">
        <f>IF($GB$17&gt;0,"",'③-1 R2入力（当初申請）'!AI21)</f>
        <v/>
      </c>
      <c r="AJ21" s="667"/>
      <c r="AK21" s="54" t="str">
        <f t="shared" si="18"/>
        <v/>
      </c>
      <c r="AL21" s="668"/>
      <c r="AM21" s="194">
        <f t="shared" si="19"/>
        <v>0</v>
      </c>
      <c r="AN21" s="194">
        <f t="shared" si="20"/>
        <v>0</v>
      </c>
      <c r="AO21" s="194">
        <f t="shared" si="21"/>
        <v>0</v>
      </c>
      <c r="AP21" s="283">
        <f t="shared" si="22"/>
        <v>0</v>
      </c>
      <c r="AQ21" s="669"/>
      <c r="AR21" s="56" t="str">
        <f t="shared" si="23"/>
        <v/>
      </c>
      <c r="AS21" s="668"/>
      <c r="AT21" s="194">
        <f t="shared" si="24"/>
        <v>0</v>
      </c>
      <c r="AU21" s="194">
        <f t="shared" si="25"/>
        <v>0</v>
      </c>
      <c r="AV21" s="194">
        <f t="shared" si="26"/>
        <v>0</v>
      </c>
      <c r="AW21" s="283">
        <f t="shared" si="27"/>
        <v>0</v>
      </c>
      <c r="AX21" s="669"/>
      <c r="AY21" s="54" t="str">
        <f t="shared" si="28"/>
        <v/>
      </c>
      <c r="AZ21" s="668"/>
      <c r="BA21" s="194">
        <f t="shared" si="29"/>
        <v>0</v>
      </c>
      <c r="BB21" s="194">
        <f t="shared" si="30"/>
        <v>0</v>
      </c>
      <c r="BC21" s="194">
        <f t="shared" si="31"/>
        <v>0</v>
      </c>
      <c r="BD21" s="283">
        <f t="shared" si="32"/>
        <v>0</v>
      </c>
      <c r="BE21" s="206" t="str">
        <f t="shared" si="33"/>
        <v>○</v>
      </c>
      <c r="BF21" s="208">
        <f t="shared" si="34"/>
        <v>0</v>
      </c>
      <c r="BG21" s="204">
        <f t="shared" si="34"/>
        <v>0</v>
      </c>
      <c r="BH21" s="204">
        <f t="shared" si="34"/>
        <v>0</v>
      </c>
      <c r="BI21" s="205">
        <f t="shared" si="35"/>
        <v>0</v>
      </c>
      <c r="BJ21" s="236">
        <f t="shared" si="36"/>
        <v>0</v>
      </c>
      <c r="BK21" s="237">
        <f t="shared" si="36"/>
        <v>0</v>
      </c>
      <c r="BL21" s="237">
        <f t="shared" si="36"/>
        <v>0</v>
      </c>
      <c r="BM21" s="238">
        <f t="shared" si="37"/>
        <v>0</v>
      </c>
      <c r="BN21" s="236">
        <f t="shared" si="38"/>
        <v>0</v>
      </c>
      <c r="BO21" s="237">
        <f t="shared" si="39"/>
        <v>0</v>
      </c>
      <c r="BP21" s="237">
        <f t="shared" si="40"/>
        <v>0</v>
      </c>
      <c r="BQ21" s="238">
        <f t="shared" si="41"/>
        <v>0</v>
      </c>
      <c r="BR21" s="236">
        <f t="shared" si="42"/>
        <v>0</v>
      </c>
      <c r="BS21" s="237">
        <f t="shared" si="42"/>
        <v>0</v>
      </c>
      <c r="BT21" s="237">
        <f t="shared" si="42"/>
        <v>0</v>
      </c>
      <c r="BU21" s="238">
        <f t="shared" si="43"/>
        <v>0</v>
      </c>
      <c r="BV21" s="236" t="str">
        <f t="shared" si="44"/>
        <v/>
      </c>
      <c r="BW21" s="237" t="str">
        <f t="shared" si="44"/>
        <v/>
      </c>
      <c r="BX21" s="237" t="str">
        <f t="shared" si="44"/>
        <v/>
      </c>
      <c r="BY21" s="238">
        <f t="shared" si="45"/>
        <v>0</v>
      </c>
      <c r="BZ21" s="257" t="str">
        <f t="shared" si="46"/>
        <v/>
      </c>
      <c r="CA21" s="104" t="str">
        <f t="shared" si="46"/>
        <v/>
      </c>
      <c r="CB21" s="103" t="str">
        <f t="shared" si="46"/>
        <v/>
      </c>
      <c r="CC21" s="105" t="str">
        <f t="shared" si="47"/>
        <v/>
      </c>
      <c r="CD21" s="104" t="str">
        <f t="shared" si="47"/>
        <v/>
      </c>
      <c r="CE21" s="103" t="str">
        <f t="shared" si="47"/>
        <v/>
      </c>
      <c r="CF21" s="670"/>
      <c r="CG21" s="204" t="str">
        <f t="shared" si="48"/>
        <v>－</v>
      </c>
      <c r="CH21" s="194"/>
      <c r="CI21" s="258"/>
      <c r="CJ21" s="193" t="str">
        <f t="shared" si="49"/>
        <v/>
      </c>
      <c r="CK21" s="194" t="str">
        <f t="shared" si="49"/>
        <v/>
      </c>
      <c r="CL21" s="54" t="str">
        <f t="shared" si="49"/>
        <v/>
      </c>
      <c r="CM21" s="193" t="str">
        <f t="shared" si="50"/>
        <v/>
      </c>
      <c r="CN21" s="194" t="str">
        <f t="shared" si="50"/>
        <v/>
      </c>
      <c r="CO21" s="54" t="str">
        <f t="shared" si="50"/>
        <v/>
      </c>
      <c r="CP21" s="193" t="str">
        <f t="shared" si="51"/>
        <v/>
      </c>
      <c r="CQ21" s="194" t="str">
        <f t="shared" si="51"/>
        <v/>
      </c>
      <c r="CR21" s="54" t="str">
        <f t="shared" si="51"/>
        <v/>
      </c>
      <c r="CS21" s="193" t="str">
        <f t="shared" si="52"/>
        <v/>
      </c>
      <c r="CT21" s="194" t="str">
        <f t="shared" si="52"/>
        <v/>
      </c>
      <c r="CU21" s="194" t="str">
        <f t="shared" si="52"/>
        <v/>
      </c>
      <c r="CV21" s="57" t="str">
        <f t="shared" si="53"/>
        <v/>
      </c>
      <c r="CW21" s="668"/>
      <c r="CX21" s="194">
        <f t="shared" si="54"/>
        <v>0</v>
      </c>
      <c r="CY21" s="194">
        <f t="shared" si="55"/>
        <v>0</v>
      </c>
      <c r="CZ21" s="194">
        <f t="shared" si="56"/>
        <v>0</v>
      </c>
      <c r="DA21" s="283">
        <f t="shared" si="57"/>
        <v>0</v>
      </c>
      <c r="DB21" s="669"/>
      <c r="DC21" s="295">
        <f t="shared" si="58"/>
        <v>0</v>
      </c>
      <c r="DD21" s="104">
        <f t="shared" si="58"/>
        <v>0</v>
      </c>
      <c r="DE21" s="296">
        <f t="shared" si="58"/>
        <v>0</v>
      </c>
      <c r="DF21" s="56" t="str">
        <f t="shared" si="59"/>
        <v/>
      </c>
      <c r="DG21" s="668"/>
      <c r="DH21" s="194">
        <f t="shared" si="60"/>
        <v>0</v>
      </c>
      <c r="DI21" s="194">
        <f t="shared" si="61"/>
        <v>0</v>
      </c>
      <c r="DJ21" s="194">
        <f t="shared" si="62"/>
        <v>0</v>
      </c>
      <c r="DK21" s="283">
        <f t="shared" si="63"/>
        <v>0</v>
      </c>
      <c r="DL21" s="669"/>
      <c r="DM21" s="295">
        <f t="shared" si="64"/>
        <v>0</v>
      </c>
      <c r="DN21" s="104">
        <f t="shared" si="64"/>
        <v>0</v>
      </c>
      <c r="DO21" s="296">
        <f t="shared" si="64"/>
        <v>0</v>
      </c>
      <c r="DP21" s="56" t="str">
        <f t="shared" si="65"/>
        <v/>
      </c>
      <c r="DQ21" s="668"/>
      <c r="DR21" s="194">
        <f t="shared" si="66"/>
        <v>0</v>
      </c>
      <c r="DS21" s="194">
        <f t="shared" si="67"/>
        <v>0</v>
      </c>
      <c r="DT21" s="194">
        <f t="shared" si="68"/>
        <v>0</v>
      </c>
      <c r="DU21" s="53">
        <f t="shared" si="69"/>
        <v>0</v>
      </c>
      <c r="DV21" s="236">
        <f t="shared" si="70"/>
        <v>0</v>
      </c>
      <c r="DW21" s="237">
        <f t="shared" si="70"/>
        <v>0</v>
      </c>
      <c r="DX21" s="237">
        <f t="shared" si="70"/>
        <v>0</v>
      </c>
      <c r="DY21" s="238">
        <f t="shared" si="71"/>
        <v>0</v>
      </c>
      <c r="DZ21" s="236">
        <f t="shared" si="72"/>
        <v>0</v>
      </c>
      <c r="EA21" s="237">
        <f t="shared" si="72"/>
        <v>0</v>
      </c>
      <c r="EB21" s="237">
        <f t="shared" si="72"/>
        <v>0</v>
      </c>
      <c r="EC21" s="238">
        <f t="shared" si="73"/>
        <v>0</v>
      </c>
      <c r="ED21" s="236">
        <f t="shared" si="74"/>
        <v>0</v>
      </c>
      <c r="EE21" s="237">
        <f t="shared" si="74"/>
        <v>0</v>
      </c>
      <c r="EF21" s="237">
        <f t="shared" si="74"/>
        <v>0</v>
      </c>
      <c r="EG21" s="238">
        <f t="shared" si="75"/>
        <v>0</v>
      </c>
      <c r="EH21" s="236" t="str">
        <f t="shared" si="76"/>
        <v/>
      </c>
      <c r="EI21" s="237" t="str">
        <f t="shared" si="76"/>
        <v/>
      </c>
      <c r="EJ21" s="237" t="str">
        <f t="shared" si="76"/>
        <v/>
      </c>
      <c r="EK21" s="238">
        <f t="shared" si="77"/>
        <v>0</v>
      </c>
      <c r="EL21" s="671"/>
      <c r="EM21" s="265">
        <f t="shared" si="78"/>
        <v>0</v>
      </c>
      <c r="EN21" s="266">
        <f t="shared" si="78"/>
        <v>0</v>
      </c>
      <c r="EO21" s="270">
        <f t="shared" si="78"/>
        <v>0</v>
      </c>
      <c r="EP21" s="272">
        <f t="shared" si="79"/>
        <v>0</v>
      </c>
      <c r="EQ21" s="265">
        <f t="shared" si="80"/>
        <v>0</v>
      </c>
      <c r="ER21" s="266">
        <f t="shared" si="80"/>
        <v>0</v>
      </c>
      <c r="ES21" s="267">
        <f t="shared" si="80"/>
        <v>0</v>
      </c>
      <c r="ET21" s="273">
        <f t="shared" si="81"/>
        <v>0</v>
      </c>
      <c r="EU21" s="271">
        <f t="shared" si="82"/>
        <v>0</v>
      </c>
      <c r="EV21" s="231">
        <f t="shared" si="83"/>
        <v>0</v>
      </c>
      <c r="EW21" s="235">
        <f t="shared" si="84"/>
        <v>0</v>
      </c>
      <c r="EX21" s="234">
        <f t="shared" si="85"/>
        <v>0</v>
      </c>
      <c r="EY21" s="227" t="str">
        <f t="shared" si="86"/>
        <v>○</v>
      </c>
      <c r="EZ21" s="208">
        <f t="shared" si="87"/>
        <v>0</v>
      </c>
      <c r="FA21" s="204">
        <f t="shared" si="87"/>
        <v>0</v>
      </c>
      <c r="FB21" s="204">
        <f t="shared" si="87"/>
        <v>0</v>
      </c>
      <c r="FC21" s="241">
        <f t="shared" si="88"/>
        <v>0</v>
      </c>
      <c r="FD21" s="53">
        <f t="shared" si="89"/>
        <v>0</v>
      </c>
      <c r="FE21" s="432">
        <f t="shared" si="90"/>
        <v>0</v>
      </c>
      <c r="FF21" s="433">
        <f t="shared" si="91"/>
        <v>0</v>
      </c>
      <c r="FG21" s="53" t="str">
        <f t="shared" si="92"/>
        <v/>
      </c>
      <c r="FH21" s="105" t="str">
        <f t="shared" si="93"/>
        <v/>
      </c>
      <c r="FI21" s="104" t="str">
        <f t="shared" si="93"/>
        <v/>
      </c>
      <c r="FJ21" s="434" t="str">
        <f t="shared" si="93"/>
        <v/>
      </c>
      <c r="FK21" s="672"/>
      <c r="FL21" s="673"/>
      <c r="FM21" s="674"/>
      <c r="FN21" s="435">
        <f t="shared" si="98"/>
        <v>0</v>
      </c>
      <c r="FO21" s="228" t="str">
        <f t="shared" si="99"/>
        <v/>
      </c>
      <c r="FP21" s="236" t="str">
        <f t="shared" si="94"/>
        <v/>
      </c>
      <c r="FQ21" s="237" t="str">
        <f t="shared" si="94"/>
        <v/>
      </c>
      <c r="FR21" s="237" t="str">
        <f t="shared" si="94"/>
        <v/>
      </c>
      <c r="FS21" s="238">
        <f t="shared" si="95"/>
        <v>0</v>
      </c>
      <c r="FT21" s="675"/>
      <c r="FV21" s="1363">
        <f t="shared" si="100"/>
        <v>0</v>
      </c>
      <c r="FW21" s="1363">
        <f t="shared" si="101"/>
        <v>0</v>
      </c>
      <c r="FX21" s="1363">
        <f t="shared" si="102"/>
        <v>0</v>
      </c>
      <c r="FY21" s="1363">
        <f t="shared" si="103"/>
        <v>0</v>
      </c>
      <c r="FZ21" s="1363">
        <f t="shared" si="104"/>
        <v>0</v>
      </c>
      <c r="GA21" s="1363">
        <f t="shared" si="105"/>
        <v>0</v>
      </c>
      <c r="GB21" s="1363">
        <f t="shared" si="106"/>
        <v>0</v>
      </c>
    </row>
    <row r="22" spans="1:184" s="3" customFormat="1" ht="18" customHeight="1">
      <c r="A22" s="305" t="str">
        <f t="shared" si="6"/>
        <v/>
      </c>
      <c r="B22" s="174">
        <f t="shared" si="96"/>
        <v>0</v>
      </c>
      <c r="C22" s="1415" t="str">
        <f t="shared" si="7"/>
        <v>00授業料</v>
      </c>
      <c r="D22" s="1415" t="str">
        <f t="shared" si="8"/>
        <v>00入学金</v>
      </c>
      <c r="E22" s="174">
        <f t="shared" si="97"/>
        <v>0</v>
      </c>
      <c r="F22" s="305">
        <f t="shared" si="9"/>
        <v>0</v>
      </c>
      <c r="G22" s="475">
        <f t="shared" si="10"/>
        <v>5</v>
      </c>
      <c r="H22" s="430"/>
      <c r="I22" s="431"/>
      <c r="J22" s="2094" t="str">
        <f>IF('③-1 R2入力（当初申請）'!J22="","",'③-1 R2入力（当初申請）'!J22)</f>
        <v/>
      </c>
      <c r="K22" s="2095"/>
      <c r="L22" s="2095"/>
      <c r="M22" s="2096"/>
      <c r="N22" s="1240" t="str">
        <f>IF('③-1 R2入力（当初申請）'!N22="","",'③-1 R2入力（当初申請）'!N22)</f>
        <v/>
      </c>
      <c r="O22" s="1241" t="str">
        <f>IF('③-1 R2入力（当初申請）'!O22="","",'③-1 R2入力（当初申請）'!O22)</f>
        <v/>
      </c>
      <c r="P22" s="2094" t="str">
        <f>IF('③-1 R2入力（当初申請）'!P22="","",'③-1 R2入力（当初申請）'!P22)</f>
        <v/>
      </c>
      <c r="Q22" s="2095"/>
      <c r="R22" s="2096"/>
      <c r="S22" s="1242" t="str">
        <f>IF('③-1 R2入力（当初申請）'!S22="","",'③-1 R2入力（当初申請）'!S22)</f>
        <v/>
      </c>
      <c r="T22" s="1243" t="str">
        <f>IF('③-1 R2入力（当初申請）'!T22="","",'③-1 R2入力（当初申請）'!T22)</f>
        <v/>
      </c>
      <c r="U22" s="1244" t="str">
        <f>IF('③-1 R2入力（当初申請）'!U22="","",'③-1 R2入力（当初申請）'!U22)</f>
        <v/>
      </c>
      <c r="V22" s="53" t="str">
        <f>IF(OR($R$5="",$T$5="",$J22="",$O22="",$U22=""),"",IF(ISERROR(VLOOKUP($C22,参照!$P$4:$V$112,5,FALSE)),0,VLOOKUP($C22,参照!$P$4:$V$112,5,FALSE)))</f>
        <v/>
      </c>
      <c r="W22" s="193" t="str">
        <f>IF('③-1 R2入力（当初申請）'!W22="","",'③-1 R2入力（当初申請）'!W22)</f>
        <v/>
      </c>
      <c r="X22" s="54" t="str">
        <f>IF(OR($R$5="",$T$5="",$J22="",$O22="",$W22=""),"",IF(ISERROR(VLOOKUP($D22,参照!$P$4:$V$112,5,FALSE)),0,VLOOKUP($D22,参照!$P$4:$V$112,5,FALSE)))</f>
        <v/>
      </c>
      <c r="Y22" s="102" t="str">
        <f t="shared" si="11"/>
        <v/>
      </c>
      <c r="Z22" s="102" t="str">
        <f t="shared" si="12"/>
        <v/>
      </c>
      <c r="AA22" s="193"/>
      <c r="AB22" s="241">
        <f t="shared" si="13"/>
        <v>0</v>
      </c>
      <c r="AC22" s="1245" t="str">
        <f>IF('③-1 R2入力（当初申請）'!AC22="","",'③-1 R2入力（当初申請）'!AC22)</f>
        <v/>
      </c>
      <c r="AD22" s="352">
        <f t="shared" si="14"/>
        <v>0</v>
      </c>
      <c r="AE22" s="55" t="str">
        <f t="shared" si="15"/>
        <v/>
      </c>
      <c r="AF22" s="193" t="str">
        <f t="shared" si="16"/>
        <v/>
      </c>
      <c r="AG22" s="194" t="str">
        <f t="shared" si="17"/>
        <v/>
      </c>
      <c r="AH22" s="54" t="str">
        <f t="shared" si="17"/>
        <v/>
      </c>
      <c r="AI22" s="1022" t="str">
        <f>IF($GB$17&gt;0,"",'③-1 R2入力（当初申請）'!AI22)</f>
        <v/>
      </c>
      <c r="AJ22" s="667"/>
      <c r="AK22" s="54" t="str">
        <f t="shared" si="18"/>
        <v/>
      </c>
      <c r="AL22" s="668"/>
      <c r="AM22" s="194">
        <f t="shared" si="19"/>
        <v>0</v>
      </c>
      <c r="AN22" s="194">
        <f t="shared" si="20"/>
        <v>0</v>
      </c>
      <c r="AO22" s="194">
        <f t="shared" si="21"/>
        <v>0</v>
      </c>
      <c r="AP22" s="283">
        <f t="shared" si="22"/>
        <v>0</v>
      </c>
      <c r="AQ22" s="669"/>
      <c r="AR22" s="56" t="str">
        <f t="shared" si="23"/>
        <v/>
      </c>
      <c r="AS22" s="668"/>
      <c r="AT22" s="194">
        <f t="shared" si="24"/>
        <v>0</v>
      </c>
      <c r="AU22" s="194">
        <f t="shared" si="25"/>
        <v>0</v>
      </c>
      <c r="AV22" s="194">
        <f t="shared" si="26"/>
        <v>0</v>
      </c>
      <c r="AW22" s="283">
        <f t="shared" si="27"/>
        <v>0</v>
      </c>
      <c r="AX22" s="669"/>
      <c r="AY22" s="54" t="str">
        <f t="shared" si="28"/>
        <v/>
      </c>
      <c r="AZ22" s="668"/>
      <c r="BA22" s="194">
        <f t="shared" si="29"/>
        <v>0</v>
      </c>
      <c r="BB22" s="194">
        <f t="shared" si="30"/>
        <v>0</v>
      </c>
      <c r="BC22" s="194">
        <f t="shared" si="31"/>
        <v>0</v>
      </c>
      <c r="BD22" s="283">
        <f t="shared" si="32"/>
        <v>0</v>
      </c>
      <c r="BE22" s="206" t="str">
        <f t="shared" si="33"/>
        <v>○</v>
      </c>
      <c r="BF22" s="208">
        <f t="shared" si="34"/>
        <v>0</v>
      </c>
      <c r="BG22" s="204">
        <f t="shared" si="34"/>
        <v>0</v>
      </c>
      <c r="BH22" s="204">
        <f t="shared" si="34"/>
        <v>0</v>
      </c>
      <c r="BI22" s="205">
        <f t="shared" si="35"/>
        <v>0</v>
      </c>
      <c r="BJ22" s="236">
        <f t="shared" si="36"/>
        <v>0</v>
      </c>
      <c r="BK22" s="237">
        <f t="shared" si="36"/>
        <v>0</v>
      </c>
      <c r="BL22" s="237">
        <f t="shared" si="36"/>
        <v>0</v>
      </c>
      <c r="BM22" s="238">
        <f t="shared" si="37"/>
        <v>0</v>
      </c>
      <c r="BN22" s="236">
        <f t="shared" si="38"/>
        <v>0</v>
      </c>
      <c r="BO22" s="237">
        <f t="shared" si="39"/>
        <v>0</v>
      </c>
      <c r="BP22" s="237">
        <f t="shared" si="40"/>
        <v>0</v>
      </c>
      <c r="BQ22" s="238">
        <f t="shared" si="41"/>
        <v>0</v>
      </c>
      <c r="BR22" s="236">
        <f t="shared" si="42"/>
        <v>0</v>
      </c>
      <c r="BS22" s="237">
        <f t="shared" si="42"/>
        <v>0</v>
      </c>
      <c r="BT22" s="237">
        <f t="shared" si="42"/>
        <v>0</v>
      </c>
      <c r="BU22" s="238">
        <f t="shared" si="43"/>
        <v>0</v>
      </c>
      <c r="BV22" s="236" t="str">
        <f t="shared" si="44"/>
        <v/>
      </c>
      <c r="BW22" s="237" t="str">
        <f t="shared" si="44"/>
        <v/>
      </c>
      <c r="BX22" s="237" t="str">
        <f t="shared" si="44"/>
        <v/>
      </c>
      <c r="BY22" s="238">
        <f t="shared" si="45"/>
        <v>0</v>
      </c>
      <c r="BZ22" s="257" t="str">
        <f t="shared" si="46"/>
        <v/>
      </c>
      <c r="CA22" s="104" t="str">
        <f t="shared" si="46"/>
        <v/>
      </c>
      <c r="CB22" s="103" t="str">
        <f t="shared" si="46"/>
        <v/>
      </c>
      <c r="CC22" s="105" t="str">
        <f t="shared" si="47"/>
        <v/>
      </c>
      <c r="CD22" s="104" t="str">
        <f t="shared" si="47"/>
        <v/>
      </c>
      <c r="CE22" s="103" t="str">
        <f t="shared" si="47"/>
        <v/>
      </c>
      <c r="CF22" s="670"/>
      <c r="CG22" s="204" t="str">
        <f t="shared" si="48"/>
        <v>－</v>
      </c>
      <c r="CH22" s="194"/>
      <c r="CI22" s="258"/>
      <c r="CJ22" s="193" t="str">
        <f t="shared" si="49"/>
        <v/>
      </c>
      <c r="CK22" s="194" t="str">
        <f t="shared" si="49"/>
        <v/>
      </c>
      <c r="CL22" s="54" t="str">
        <f t="shared" si="49"/>
        <v/>
      </c>
      <c r="CM22" s="193" t="str">
        <f t="shared" si="50"/>
        <v/>
      </c>
      <c r="CN22" s="194" t="str">
        <f t="shared" si="50"/>
        <v/>
      </c>
      <c r="CO22" s="54" t="str">
        <f t="shared" si="50"/>
        <v/>
      </c>
      <c r="CP22" s="193" t="str">
        <f t="shared" si="51"/>
        <v/>
      </c>
      <c r="CQ22" s="194" t="str">
        <f t="shared" si="51"/>
        <v/>
      </c>
      <c r="CR22" s="54" t="str">
        <f t="shared" si="51"/>
        <v/>
      </c>
      <c r="CS22" s="193" t="str">
        <f t="shared" si="52"/>
        <v/>
      </c>
      <c r="CT22" s="194" t="str">
        <f t="shared" si="52"/>
        <v/>
      </c>
      <c r="CU22" s="194" t="str">
        <f t="shared" si="52"/>
        <v/>
      </c>
      <c r="CV22" s="57" t="str">
        <f t="shared" si="53"/>
        <v/>
      </c>
      <c r="CW22" s="668"/>
      <c r="CX22" s="194">
        <f t="shared" si="54"/>
        <v>0</v>
      </c>
      <c r="CY22" s="194">
        <f t="shared" si="55"/>
        <v>0</v>
      </c>
      <c r="CZ22" s="194">
        <f t="shared" si="56"/>
        <v>0</v>
      </c>
      <c r="DA22" s="283">
        <f t="shared" si="57"/>
        <v>0</v>
      </c>
      <c r="DB22" s="669"/>
      <c r="DC22" s="295">
        <f t="shared" si="58"/>
        <v>0</v>
      </c>
      <c r="DD22" s="104">
        <f t="shared" si="58"/>
        <v>0</v>
      </c>
      <c r="DE22" s="296">
        <f t="shared" si="58"/>
        <v>0</v>
      </c>
      <c r="DF22" s="56" t="str">
        <f t="shared" si="59"/>
        <v/>
      </c>
      <c r="DG22" s="668"/>
      <c r="DH22" s="194">
        <f t="shared" si="60"/>
        <v>0</v>
      </c>
      <c r="DI22" s="194">
        <f t="shared" si="61"/>
        <v>0</v>
      </c>
      <c r="DJ22" s="194">
        <f t="shared" si="62"/>
        <v>0</v>
      </c>
      <c r="DK22" s="283">
        <f t="shared" si="63"/>
        <v>0</v>
      </c>
      <c r="DL22" s="669"/>
      <c r="DM22" s="295">
        <f t="shared" si="64"/>
        <v>0</v>
      </c>
      <c r="DN22" s="104">
        <f t="shared" si="64"/>
        <v>0</v>
      </c>
      <c r="DO22" s="296">
        <f t="shared" si="64"/>
        <v>0</v>
      </c>
      <c r="DP22" s="56" t="str">
        <f t="shared" si="65"/>
        <v/>
      </c>
      <c r="DQ22" s="668"/>
      <c r="DR22" s="194">
        <f t="shared" si="66"/>
        <v>0</v>
      </c>
      <c r="DS22" s="194">
        <f t="shared" si="67"/>
        <v>0</v>
      </c>
      <c r="DT22" s="194">
        <f t="shared" si="68"/>
        <v>0</v>
      </c>
      <c r="DU22" s="53">
        <f t="shared" si="69"/>
        <v>0</v>
      </c>
      <c r="DV22" s="236">
        <f t="shared" si="70"/>
        <v>0</v>
      </c>
      <c r="DW22" s="237">
        <f t="shared" si="70"/>
        <v>0</v>
      </c>
      <c r="DX22" s="237">
        <f t="shared" si="70"/>
        <v>0</v>
      </c>
      <c r="DY22" s="238">
        <f t="shared" si="71"/>
        <v>0</v>
      </c>
      <c r="DZ22" s="236">
        <f t="shared" si="72"/>
        <v>0</v>
      </c>
      <c r="EA22" s="237">
        <f t="shared" si="72"/>
        <v>0</v>
      </c>
      <c r="EB22" s="237">
        <f t="shared" si="72"/>
        <v>0</v>
      </c>
      <c r="EC22" s="238">
        <f t="shared" si="73"/>
        <v>0</v>
      </c>
      <c r="ED22" s="236">
        <f t="shared" si="74"/>
        <v>0</v>
      </c>
      <c r="EE22" s="237">
        <f t="shared" si="74"/>
        <v>0</v>
      </c>
      <c r="EF22" s="237">
        <f t="shared" si="74"/>
        <v>0</v>
      </c>
      <c r="EG22" s="238">
        <f t="shared" si="75"/>
        <v>0</v>
      </c>
      <c r="EH22" s="236" t="str">
        <f t="shared" si="76"/>
        <v/>
      </c>
      <c r="EI22" s="237" t="str">
        <f t="shared" si="76"/>
        <v/>
      </c>
      <c r="EJ22" s="237" t="str">
        <f t="shared" si="76"/>
        <v/>
      </c>
      <c r="EK22" s="238">
        <f t="shared" si="77"/>
        <v>0</v>
      </c>
      <c r="EL22" s="671"/>
      <c r="EM22" s="265">
        <f t="shared" si="78"/>
        <v>0</v>
      </c>
      <c r="EN22" s="266">
        <f t="shared" si="78"/>
        <v>0</v>
      </c>
      <c r="EO22" s="270">
        <f t="shared" si="78"/>
        <v>0</v>
      </c>
      <c r="EP22" s="272">
        <f t="shared" si="79"/>
        <v>0</v>
      </c>
      <c r="EQ22" s="265">
        <f t="shared" si="80"/>
        <v>0</v>
      </c>
      <c r="ER22" s="266">
        <f t="shared" si="80"/>
        <v>0</v>
      </c>
      <c r="ES22" s="267">
        <f t="shared" si="80"/>
        <v>0</v>
      </c>
      <c r="ET22" s="273">
        <f t="shared" si="81"/>
        <v>0</v>
      </c>
      <c r="EU22" s="271">
        <f t="shared" si="82"/>
        <v>0</v>
      </c>
      <c r="EV22" s="231">
        <f t="shared" si="83"/>
        <v>0</v>
      </c>
      <c r="EW22" s="235">
        <f t="shared" si="84"/>
        <v>0</v>
      </c>
      <c r="EX22" s="234">
        <f t="shared" si="85"/>
        <v>0</v>
      </c>
      <c r="EY22" s="227" t="str">
        <f t="shared" si="86"/>
        <v>○</v>
      </c>
      <c r="EZ22" s="208">
        <f t="shared" si="87"/>
        <v>0</v>
      </c>
      <c r="FA22" s="204">
        <f t="shared" si="87"/>
        <v>0</v>
      </c>
      <c r="FB22" s="204">
        <f t="shared" si="87"/>
        <v>0</v>
      </c>
      <c r="FC22" s="241">
        <f t="shared" si="88"/>
        <v>0</v>
      </c>
      <c r="FD22" s="53">
        <f t="shared" si="89"/>
        <v>0</v>
      </c>
      <c r="FE22" s="432">
        <f t="shared" si="90"/>
        <v>0</v>
      </c>
      <c r="FF22" s="433">
        <f t="shared" si="91"/>
        <v>0</v>
      </c>
      <c r="FG22" s="53" t="str">
        <f t="shared" si="92"/>
        <v/>
      </c>
      <c r="FH22" s="105" t="str">
        <f t="shared" si="93"/>
        <v/>
      </c>
      <c r="FI22" s="104" t="str">
        <f t="shared" si="93"/>
        <v/>
      </c>
      <c r="FJ22" s="434" t="str">
        <f t="shared" si="93"/>
        <v/>
      </c>
      <c r="FK22" s="672"/>
      <c r="FL22" s="673"/>
      <c r="FM22" s="674"/>
      <c r="FN22" s="435">
        <f t="shared" si="98"/>
        <v>0</v>
      </c>
      <c r="FO22" s="228" t="str">
        <f t="shared" si="99"/>
        <v/>
      </c>
      <c r="FP22" s="236" t="str">
        <f t="shared" si="94"/>
        <v/>
      </c>
      <c r="FQ22" s="237" t="str">
        <f t="shared" si="94"/>
        <v/>
      </c>
      <c r="FR22" s="237" t="str">
        <f t="shared" si="94"/>
        <v/>
      </c>
      <c r="FS22" s="238">
        <f t="shared" si="95"/>
        <v>0</v>
      </c>
      <c r="FT22" s="675"/>
      <c r="FV22" s="1363">
        <f t="shared" si="100"/>
        <v>0</v>
      </c>
      <c r="FW22" s="1363">
        <f t="shared" si="101"/>
        <v>0</v>
      </c>
      <c r="FX22" s="1363">
        <f t="shared" si="102"/>
        <v>0</v>
      </c>
      <c r="FY22" s="1363">
        <f t="shared" si="103"/>
        <v>0</v>
      </c>
      <c r="FZ22" s="1363">
        <f t="shared" si="104"/>
        <v>0</v>
      </c>
      <c r="GA22" s="1363">
        <f t="shared" si="105"/>
        <v>0</v>
      </c>
      <c r="GB22" s="1363">
        <f t="shared" si="106"/>
        <v>0</v>
      </c>
    </row>
    <row r="23" spans="1:184" s="3" customFormat="1" ht="18" customHeight="1">
      <c r="A23" s="305" t="str">
        <f t="shared" si="6"/>
        <v/>
      </c>
      <c r="B23" s="174">
        <f t="shared" si="96"/>
        <v>0</v>
      </c>
      <c r="C23" s="1415" t="str">
        <f t="shared" si="7"/>
        <v>00授業料</v>
      </c>
      <c r="D23" s="1415" t="str">
        <f t="shared" si="8"/>
        <v>00入学金</v>
      </c>
      <c r="E23" s="174">
        <f t="shared" si="97"/>
        <v>0</v>
      </c>
      <c r="F23" s="305">
        <f t="shared" si="9"/>
        <v>0</v>
      </c>
      <c r="G23" s="475">
        <f t="shared" si="10"/>
        <v>6</v>
      </c>
      <c r="H23" s="430"/>
      <c r="I23" s="431"/>
      <c r="J23" s="2094" t="str">
        <f>IF('③-1 R2入力（当初申請）'!J23="","",'③-1 R2入力（当初申請）'!J23)</f>
        <v/>
      </c>
      <c r="K23" s="2095"/>
      <c r="L23" s="2095"/>
      <c r="M23" s="2096"/>
      <c r="N23" s="1240" t="str">
        <f>IF('③-1 R2入力（当初申請）'!N23="","",'③-1 R2入力（当初申請）'!N23)</f>
        <v/>
      </c>
      <c r="O23" s="1241" t="str">
        <f>IF('③-1 R2入力（当初申請）'!O23="","",'③-1 R2入力（当初申請）'!O23)</f>
        <v/>
      </c>
      <c r="P23" s="2094" t="str">
        <f>IF('③-1 R2入力（当初申請）'!P23="","",'③-1 R2入力（当初申請）'!P23)</f>
        <v/>
      </c>
      <c r="Q23" s="2095"/>
      <c r="R23" s="2096"/>
      <c r="S23" s="1242" t="str">
        <f>IF('③-1 R2入力（当初申請）'!S23="","",'③-1 R2入力（当初申請）'!S23)</f>
        <v/>
      </c>
      <c r="T23" s="1243" t="str">
        <f>IF('③-1 R2入力（当初申請）'!T23="","",'③-1 R2入力（当初申請）'!T23)</f>
        <v/>
      </c>
      <c r="U23" s="1244" t="str">
        <f>IF('③-1 R2入力（当初申請）'!U23="","",'③-1 R2入力（当初申請）'!U23)</f>
        <v/>
      </c>
      <c r="V23" s="53" t="str">
        <f>IF(OR($R$5="",$T$5="",$J23="",$O23="",$U23=""),"",IF(ISERROR(VLOOKUP($C23,参照!$P$4:$V$112,5,FALSE)),0,VLOOKUP($C23,参照!$P$4:$V$112,5,FALSE)))</f>
        <v/>
      </c>
      <c r="W23" s="193" t="str">
        <f>IF('③-1 R2入力（当初申請）'!W23="","",'③-1 R2入力（当初申請）'!W23)</f>
        <v/>
      </c>
      <c r="X23" s="54" t="str">
        <f>IF(OR($R$5="",$T$5="",$J23="",$O23="",$W23=""),"",IF(ISERROR(VLOOKUP($D23,参照!$P$4:$V$112,5,FALSE)),0,VLOOKUP($D23,参照!$P$4:$V$112,5,FALSE)))</f>
        <v/>
      </c>
      <c r="Y23" s="102" t="str">
        <f t="shared" si="11"/>
        <v/>
      </c>
      <c r="Z23" s="102" t="str">
        <f t="shared" si="12"/>
        <v/>
      </c>
      <c r="AA23" s="193"/>
      <c r="AB23" s="241">
        <f t="shared" si="13"/>
        <v>0</v>
      </c>
      <c r="AC23" s="1245" t="str">
        <f>IF('③-1 R2入力（当初申請）'!AC23="","",'③-1 R2入力（当初申請）'!AC23)</f>
        <v/>
      </c>
      <c r="AD23" s="352">
        <f t="shared" si="14"/>
        <v>0</v>
      </c>
      <c r="AE23" s="55" t="str">
        <f t="shared" si="15"/>
        <v/>
      </c>
      <c r="AF23" s="193" t="str">
        <f t="shared" si="16"/>
        <v/>
      </c>
      <c r="AG23" s="194" t="str">
        <f t="shared" si="17"/>
        <v/>
      </c>
      <c r="AH23" s="54" t="str">
        <f t="shared" si="17"/>
        <v/>
      </c>
      <c r="AI23" s="1022" t="str">
        <f>IF($GB$17&gt;0,"",'③-1 R2入力（当初申請）'!AI23)</f>
        <v/>
      </c>
      <c r="AJ23" s="667"/>
      <c r="AK23" s="54" t="str">
        <f t="shared" si="18"/>
        <v/>
      </c>
      <c r="AL23" s="668"/>
      <c r="AM23" s="194">
        <f t="shared" si="19"/>
        <v>0</v>
      </c>
      <c r="AN23" s="194">
        <f t="shared" si="20"/>
        <v>0</v>
      </c>
      <c r="AO23" s="194">
        <f t="shared" si="21"/>
        <v>0</v>
      </c>
      <c r="AP23" s="283">
        <f t="shared" si="22"/>
        <v>0</v>
      </c>
      <c r="AQ23" s="669"/>
      <c r="AR23" s="56" t="str">
        <f t="shared" si="23"/>
        <v/>
      </c>
      <c r="AS23" s="668"/>
      <c r="AT23" s="194">
        <f t="shared" si="24"/>
        <v>0</v>
      </c>
      <c r="AU23" s="194">
        <f t="shared" si="25"/>
        <v>0</v>
      </c>
      <c r="AV23" s="194">
        <f t="shared" si="26"/>
        <v>0</v>
      </c>
      <c r="AW23" s="283">
        <f t="shared" si="27"/>
        <v>0</v>
      </c>
      <c r="AX23" s="669"/>
      <c r="AY23" s="54" t="str">
        <f t="shared" si="28"/>
        <v/>
      </c>
      <c r="AZ23" s="668"/>
      <c r="BA23" s="194">
        <f t="shared" si="29"/>
        <v>0</v>
      </c>
      <c r="BB23" s="194">
        <f t="shared" si="30"/>
        <v>0</v>
      </c>
      <c r="BC23" s="194">
        <f t="shared" si="31"/>
        <v>0</v>
      </c>
      <c r="BD23" s="283">
        <f t="shared" si="32"/>
        <v>0</v>
      </c>
      <c r="BE23" s="206" t="str">
        <f t="shared" si="33"/>
        <v>○</v>
      </c>
      <c r="BF23" s="208">
        <f t="shared" si="34"/>
        <v>0</v>
      </c>
      <c r="BG23" s="204">
        <f t="shared" si="34"/>
        <v>0</v>
      </c>
      <c r="BH23" s="204">
        <f t="shared" si="34"/>
        <v>0</v>
      </c>
      <c r="BI23" s="205">
        <f t="shared" si="35"/>
        <v>0</v>
      </c>
      <c r="BJ23" s="236">
        <f t="shared" si="36"/>
        <v>0</v>
      </c>
      <c r="BK23" s="237">
        <f t="shared" si="36"/>
        <v>0</v>
      </c>
      <c r="BL23" s="237">
        <f t="shared" si="36"/>
        <v>0</v>
      </c>
      <c r="BM23" s="238">
        <f t="shared" si="37"/>
        <v>0</v>
      </c>
      <c r="BN23" s="236">
        <f t="shared" si="38"/>
        <v>0</v>
      </c>
      <c r="BO23" s="237">
        <f t="shared" si="39"/>
        <v>0</v>
      </c>
      <c r="BP23" s="237">
        <f t="shared" si="40"/>
        <v>0</v>
      </c>
      <c r="BQ23" s="238">
        <f t="shared" si="41"/>
        <v>0</v>
      </c>
      <c r="BR23" s="236">
        <f t="shared" si="42"/>
        <v>0</v>
      </c>
      <c r="BS23" s="237">
        <f t="shared" si="42"/>
        <v>0</v>
      </c>
      <c r="BT23" s="237">
        <f t="shared" si="42"/>
        <v>0</v>
      </c>
      <c r="BU23" s="238">
        <f t="shared" si="43"/>
        <v>0</v>
      </c>
      <c r="BV23" s="236" t="str">
        <f t="shared" si="44"/>
        <v/>
      </c>
      <c r="BW23" s="237" t="str">
        <f t="shared" si="44"/>
        <v/>
      </c>
      <c r="BX23" s="237" t="str">
        <f t="shared" si="44"/>
        <v/>
      </c>
      <c r="BY23" s="238">
        <f t="shared" si="45"/>
        <v>0</v>
      </c>
      <c r="BZ23" s="257" t="str">
        <f t="shared" si="46"/>
        <v/>
      </c>
      <c r="CA23" s="104" t="str">
        <f t="shared" si="46"/>
        <v/>
      </c>
      <c r="CB23" s="103" t="str">
        <f t="shared" si="46"/>
        <v/>
      </c>
      <c r="CC23" s="105" t="str">
        <f t="shared" si="47"/>
        <v/>
      </c>
      <c r="CD23" s="104" t="str">
        <f t="shared" si="47"/>
        <v/>
      </c>
      <c r="CE23" s="103" t="str">
        <f t="shared" si="47"/>
        <v/>
      </c>
      <c r="CF23" s="670"/>
      <c r="CG23" s="204" t="str">
        <f t="shared" si="48"/>
        <v>－</v>
      </c>
      <c r="CH23" s="194"/>
      <c r="CI23" s="258"/>
      <c r="CJ23" s="193" t="str">
        <f t="shared" si="49"/>
        <v/>
      </c>
      <c r="CK23" s="194" t="str">
        <f t="shared" si="49"/>
        <v/>
      </c>
      <c r="CL23" s="54" t="str">
        <f t="shared" si="49"/>
        <v/>
      </c>
      <c r="CM23" s="193" t="str">
        <f t="shared" si="50"/>
        <v/>
      </c>
      <c r="CN23" s="194" t="str">
        <f t="shared" si="50"/>
        <v/>
      </c>
      <c r="CO23" s="54" t="str">
        <f t="shared" si="50"/>
        <v/>
      </c>
      <c r="CP23" s="193" t="str">
        <f t="shared" si="51"/>
        <v/>
      </c>
      <c r="CQ23" s="194" t="str">
        <f t="shared" si="51"/>
        <v/>
      </c>
      <c r="CR23" s="54" t="str">
        <f t="shared" si="51"/>
        <v/>
      </c>
      <c r="CS23" s="193" t="str">
        <f t="shared" si="52"/>
        <v/>
      </c>
      <c r="CT23" s="194" t="str">
        <f t="shared" si="52"/>
        <v/>
      </c>
      <c r="CU23" s="194" t="str">
        <f t="shared" si="52"/>
        <v/>
      </c>
      <c r="CV23" s="57" t="str">
        <f t="shared" si="53"/>
        <v/>
      </c>
      <c r="CW23" s="668"/>
      <c r="CX23" s="194">
        <f t="shared" si="54"/>
        <v>0</v>
      </c>
      <c r="CY23" s="194">
        <f t="shared" si="55"/>
        <v>0</v>
      </c>
      <c r="CZ23" s="194">
        <f t="shared" si="56"/>
        <v>0</v>
      </c>
      <c r="DA23" s="283">
        <f t="shared" si="57"/>
        <v>0</v>
      </c>
      <c r="DB23" s="669"/>
      <c r="DC23" s="295">
        <f t="shared" si="58"/>
        <v>0</v>
      </c>
      <c r="DD23" s="104">
        <f t="shared" si="58"/>
        <v>0</v>
      </c>
      <c r="DE23" s="296">
        <f t="shared" si="58"/>
        <v>0</v>
      </c>
      <c r="DF23" s="56" t="str">
        <f t="shared" si="59"/>
        <v/>
      </c>
      <c r="DG23" s="668"/>
      <c r="DH23" s="194">
        <f t="shared" si="60"/>
        <v>0</v>
      </c>
      <c r="DI23" s="194">
        <f t="shared" si="61"/>
        <v>0</v>
      </c>
      <c r="DJ23" s="194">
        <f t="shared" si="62"/>
        <v>0</v>
      </c>
      <c r="DK23" s="283">
        <f t="shared" si="63"/>
        <v>0</v>
      </c>
      <c r="DL23" s="669"/>
      <c r="DM23" s="295">
        <f t="shared" si="64"/>
        <v>0</v>
      </c>
      <c r="DN23" s="104">
        <f t="shared" si="64"/>
        <v>0</v>
      </c>
      <c r="DO23" s="296">
        <f t="shared" si="64"/>
        <v>0</v>
      </c>
      <c r="DP23" s="56" t="str">
        <f t="shared" si="65"/>
        <v/>
      </c>
      <c r="DQ23" s="668"/>
      <c r="DR23" s="194">
        <f t="shared" si="66"/>
        <v>0</v>
      </c>
      <c r="DS23" s="194">
        <f t="shared" si="67"/>
        <v>0</v>
      </c>
      <c r="DT23" s="194">
        <f t="shared" si="68"/>
        <v>0</v>
      </c>
      <c r="DU23" s="53">
        <f t="shared" si="69"/>
        <v>0</v>
      </c>
      <c r="DV23" s="236">
        <f t="shared" si="70"/>
        <v>0</v>
      </c>
      <c r="DW23" s="237">
        <f t="shared" si="70"/>
        <v>0</v>
      </c>
      <c r="DX23" s="237">
        <f t="shared" si="70"/>
        <v>0</v>
      </c>
      <c r="DY23" s="238">
        <f t="shared" si="71"/>
        <v>0</v>
      </c>
      <c r="DZ23" s="236">
        <f t="shared" si="72"/>
        <v>0</v>
      </c>
      <c r="EA23" s="237">
        <f t="shared" si="72"/>
        <v>0</v>
      </c>
      <c r="EB23" s="237">
        <f t="shared" si="72"/>
        <v>0</v>
      </c>
      <c r="EC23" s="238">
        <f t="shared" si="73"/>
        <v>0</v>
      </c>
      <c r="ED23" s="236">
        <f t="shared" si="74"/>
        <v>0</v>
      </c>
      <c r="EE23" s="237">
        <f t="shared" si="74"/>
        <v>0</v>
      </c>
      <c r="EF23" s="237">
        <f t="shared" si="74"/>
        <v>0</v>
      </c>
      <c r="EG23" s="238">
        <f t="shared" si="75"/>
        <v>0</v>
      </c>
      <c r="EH23" s="236" t="str">
        <f t="shared" si="76"/>
        <v/>
      </c>
      <c r="EI23" s="237" t="str">
        <f t="shared" si="76"/>
        <v/>
      </c>
      <c r="EJ23" s="237" t="str">
        <f t="shared" si="76"/>
        <v/>
      </c>
      <c r="EK23" s="238">
        <f t="shared" si="77"/>
        <v>0</v>
      </c>
      <c r="EL23" s="671"/>
      <c r="EM23" s="265">
        <f t="shared" si="78"/>
        <v>0</v>
      </c>
      <c r="EN23" s="266">
        <f t="shared" si="78"/>
        <v>0</v>
      </c>
      <c r="EO23" s="270">
        <f t="shared" si="78"/>
        <v>0</v>
      </c>
      <c r="EP23" s="272">
        <f t="shared" si="79"/>
        <v>0</v>
      </c>
      <c r="EQ23" s="265">
        <f t="shared" si="80"/>
        <v>0</v>
      </c>
      <c r="ER23" s="266">
        <f t="shared" si="80"/>
        <v>0</v>
      </c>
      <c r="ES23" s="267">
        <f t="shared" si="80"/>
        <v>0</v>
      </c>
      <c r="ET23" s="273">
        <f t="shared" si="81"/>
        <v>0</v>
      </c>
      <c r="EU23" s="271">
        <f t="shared" si="82"/>
        <v>0</v>
      </c>
      <c r="EV23" s="231">
        <f t="shared" si="83"/>
        <v>0</v>
      </c>
      <c r="EW23" s="235">
        <f t="shared" si="84"/>
        <v>0</v>
      </c>
      <c r="EX23" s="234">
        <f t="shared" si="85"/>
        <v>0</v>
      </c>
      <c r="EY23" s="227" t="str">
        <f t="shared" si="86"/>
        <v>○</v>
      </c>
      <c r="EZ23" s="208">
        <f t="shared" si="87"/>
        <v>0</v>
      </c>
      <c r="FA23" s="204">
        <f t="shared" si="87"/>
        <v>0</v>
      </c>
      <c r="FB23" s="204">
        <f t="shared" si="87"/>
        <v>0</v>
      </c>
      <c r="FC23" s="241">
        <f t="shared" si="88"/>
        <v>0</v>
      </c>
      <c r="FD23" s="53">
        <f t="shared" si="89"/>
        <v>0</v>
      </c>
      <c r="FE23" s="432">
        <f t="shared" si="90"/>
        <v>0</v>
      </c>
      <c r="FF23" s="433">
        <f t="shared" si="91"/>
        <v>0</v>
      </c>
      <c r="FG23" s="53" t="str">
        <f t="shared" si="92"/>
        <v/>
      </c>
      <c r="FH23" s="105" t="str">
        <f t="shared" si="93"/>
        <v/>
      </c>
      <c r="FI23" s="104" t="str">
        <f t="shared" si="93"/>
        <v/>
      </c>
      <c r="FJ23" s="434" t="str">
        <f t="shared" si="93"/>
        <v/>
      </c>
      <c r="FK23" s="672"/>
      <c r="FL23" s="673"/>
      <c r="FM23" s="674"/>
      <c r="FN23" s="435">
        <f t="shared" si="98"/>
        <v>0</v>
      </c>
      <c r="FO23" s="228" t="str">
        <f t="shared" si="99"/>
        <v/>
      </c>
      <c r="FP23" s="236" t="str">
        <f t="shared" si="94"/>
        <v/>
      </c>
      <c r="FQ23" s="237" t="str">
        <f t="shared" si="94"/>
        <v/>
      </c>
      <c r="FR23" s="237" t="str">
        <f t="shared" si="94"/>
        <v/>
      </c>
      <c r="FS23" s="238">
        <f t="shared" si="95"/>
        <v>0</v>
      </c>
      <c r="FT23" s="675"/>
      <c r="FV23" s="1363">
        <f t="shared" si="100"/>
        <v>0</v>
      </c>
      <c r="FW23" s="1363">
        <f t="shared" si="101"/>
        <v>0</v>
      </c>
      <c r="FX23" s="1363">
        <f t="shared" si="102"/>
        <v>0</v>
      </c>
      <c r="FY23" s="1363">
        <f t="shared" si="103"/>
        <v>0</v>
      </c>
      <c r="FZ23" s="1363">
        <f t="shared" si="104"/>
        <v>0</v>
      </c>
      <c r="GA23" s="1363">
        <f t="shared" si="105"/>
        <v>0</v>
      </c>
      <c r="GB23" s="1363">
        <f t="shared" si="106"/>
        <v>0</v>
      </c>
    </row>
    <row r="24" spans="1:184" s="3" customFormat="1" ht="18" customHeight="1">
      <c r="A24" s="305" t="str">
        <f t="shared" si="6"/>
        <v/>
      </c>
      <c r="B24" s="174">
        <f t="shared" si="96"/>
        <v>0</v>
      </c>
      <c r="C24" s="1415" t="str">
        <f t="shared" si="7"/>
        <v>00授業料</v>
      </c>
      <c r="D24" s="1415" t="str">
        <f t="shared" si="8"/>
        <v>00入学金</v>
      </c>
      <c r="E24" s="174">
        <f t="shared" si="97"/>
        <v>0</v>
      </c>
      <c r="F24" s="305">
        <f t="shared" si="9"/>
        <v>0</v>
      </c>
      <c r="G24" s="475">
        <f t="shared" si="10"/>
        <v>7</v>
      </c>
      <c r="H24" s="430"/>
      <c r="I24" s="431"/>
      <c r="J24" s="2094" t="str">
        <f>IF('③-1 R2入力（当初申請）'!J24="","",'③-1 R2入力（当初申請）'!J24)</f>
        <v/>
      </c>
      <c r="K24" s="2095"/>
      <c r="L24" s="2095"/>
      <c r="M24" s="2096"/>
      <c r="N24" s="1240" t="str">
        <f>IF('③-1 R2入力（当初申請）'!N24="","",'③-1 R2入力（当初申請）'!N24)</f>
        <v/>
      </c>
      <c r="O24" s="1241" t="str">
        <f>IF('③-1 R2入力（当初申請）'!O24="","",'③-1 R2入力（当初申請）'!O24)</f>
        <v/>
      </c>
      <c r="P24" s="2094" t="str">
        <f>IF('③-1 R2入力（当初申請）'!P24="","",'③-1 R2入力（当初申請）'!P24)</f>
        <v/>
      </c>
      <c r="Q24" s="2095"/>
      <c r="R24" s="2096"/>
      <c r="S24" s="1242" t="str">
        <f>IF('③-1 R2入力（当初申請）'!S24="","",'③-1 R2入力（当初申請）'!S24)</f>
        <v/>
      </c>
      <c r="T24" s="1243" t="str">
        <f>IF('③-1 R2入力（当初申請）'!T24="","",'③-1 R2入力（当初申請）'!T24)</f>
        <v/>
      </c>
      <c r="U24" s="1244" t="str">
        <f>IF('③-1 R2入力（当初申請）'!U24="","",'③-1 R2入力（当初申請）'!U24)</f>
        <v/>
      </c>
      <c r="V24" s="53" t="str">
        <f>IF(OR($R$5="",$T$5="",$J24="",$O24="",$U24=""),"",IF(ISERROR(VLOOKUP($C24,参照!$P$4:$V$112,5,FALSE)),0,VLOOKUP($C24,参照!$P$4:$V$112,5,FALSE)))</f>
        <v/>
      </c>
      <c r="W24" s="193" t="str">
        <f>IF('③-1 R2入力（当初申請）'!W24="","",'③-1 R2入力（当初申請）'!W24)</f>
        <v/>
      </c>
      <c r="X24" s="54" t="str">
        <f>IF(OR($R$5="",$T$5="",$J24="",$O24="",$W24=""),"",IF(ISERROR(VLOOKUP($D24,参照!$P$4:$V$112,5,FALSE)),0,VLOOKUP($D24,参照!$P$4:$V$112,5,FALSE)))</f>
        <v/>
      </c>
      <c r="Y24" s="102" t="str">
        <f t="shared" si="11"/>
        <v/>
      </c>
      <c r="Z24" s="102" t="str">
        <f t="shared" si="12"/>
        <v/>
      </c>
      <c r="AA24" s="193"/>
      <c r="AB24" s="241">
        <f t="shared" si="13"/>
        <v>0</v>
      </c>
      <c r="AC24" s="1245" t="str">
        <f>IF('③-1 R2入力（当初申請）'!AC24="","",'③-1 R2入力（当初申請）'!AC24)</f>
        <v/>
      </c>
      <c r="AD24" s="352">
        <f t="shared" si="14"/>
        <v>0</v>
      </c>
      <c r="AE24" s="55" t="str">
        <f t="shared" si="15"/>
        <v/>
      </c>
      <c r="AF24" s="193" t="str">
        <f t="shared" si="16"/>
        <v/>
      </c>
      <c r="AG24" s="194" t="str">
        <f t="shared" si="17"/>
        <v/>
      </c>
      <c r="AH24" s="54" t="str">
        <f t="shared" si="17"/>
        <v/>
      </c>
      <c r="AI24" s="1022" t="str">
        <f>IF($GB$17&gt;0,"",'③-1 R2入力（当初申請）'!AI24)</f>
        <v/>
      </c>
      <c r="AJ24" s="667"/>
      <c r="AK24" s="54" t="str">
        <f t="shared" si="18"/>
        <v/>
      </c>
      <c r="AL24" s="668"/>
      <c r="AM24" s="194">
        <f t="shared" si="19"/>
        <v>0</v>
      </c>
      <c r="AN24" s="194">
        <f t="shared" si="20"/>
        <v>0</v>
      </c>
      <c r="AO24" s="194">
        <f t="shared" si="21"/>
        <v>0</v>
      </c>
      <c r="AP24" s="283">
        <f t="shared" si="22"/>
        <v>0</v>
      </c>
      <c r="AQ24" s="669"/>
      <c r="AR24" s="56" t="str">
        <f t="shared" si="23"/>
        <v/>
      </c>
      <c r="AS24" s="668"/>
      <c r="AT24" s="194">
        <f t="shared" si="24"/>
        <v>0</v>
      </c>
      <c r="AU24" s="194">
        <f t="shared" si="25"/>
        <v>0</v>
      </c>
      <c r="AV24" s="194">
        <f t="shared" si="26"/>
        <v>0</v>
      </c>
      <c r="AW24" s="283">
        <f t="shared" si="27"/>
        <v>0</v>
      </c>
      <c r="AX24" s="669"/>
      <c r="AY24" s="54" t="str">
        <f t="shared" si="28"/>
        <v/>
      </c>
      <c r="AZ24" s="668"/>
      <c r="BA24" s="194">
        <f t="shared" si="29"/>
        <v>0</v>
      </c>
      <c r="BB24" s="194">
        <f t="shared" si="30"/>
        <v>0</v>
      </c>
      <c r="BC24" s="194">
        <f t="shared" si="31"/>
        <v>0</v>
      </c>
      <c r="BD24" s="283">
        <f t="shared" si="32"/>
        <v>0</v>
      </c>
      <c r="BE24" s="206" t="str">
        <f t="shared" si="33"/>
        <v>○</v>
      </c>
      <c r="BF24" s="208">
        <f t="shared" si="34"/>
        <v>0</v>
      </c>
      <c r="BG24" s="204">
        <f t="shared" si="34"/>
        <v>0</v>
      </c>
      <c r="BH24" s="204">
        <f t="shared" si="34"/>
        <v>0</v>
      </c>
      <c r="BI24" s="205">
        <f t="shared" si="35"/>
        <v>0</v>
      </c>
      <c r="BJ24" s="236">
        <f t="shared" si="36"/>
        <v>0</v>
      </c>
      <c r="BK24" s="237">
        <f t="shared" si="36"/>
        <v>0</v>
      </c>
      <c r="BL24" s="237">
        <f t="shared" si="36"/>
        <v>0</v>
      </c>
      <c r="BM24" s="238">
        <f t="shared" si="37"/>
        <v>0</v>
      </c>
      <c r="BN24" s="236">
        <f t="shared" si="38"/>
        <v>0</v>
      </c>
      <c r="BO24" s="237">
        <f t="shared" si="39"/>
        <v>0</v>
      </c>
      <c r="BP24" s="237">
        <f t="shared" si="40"/>
        <v>0</v>
      </c>
      <c r="BQ24" s="238">
        <f t="shared" si="41"/>
        <v>0</v>
      </c>
      <c r="BR24" s="236">
        <f t="shared" si="42"/>
        <v>0</v>
      </c>
      <c r="BS24" s="237">
        <f t="shared" si="42"/>
        <v>0</v>
      </c>
      <c r="BT24" s="237">
        <f t="shared" si="42"/>
        <v>0</v>
      </c>
      <c r="BU24" s="238">
        <f t="shared" si="43"/>
        <v>0</v>
      </c>
      <c r="BV24" s="236" t="str">
        <f t="shared" si="44"/>
        <v/>
      </c>
      <c r="BW24" s="237" t="str">
        <f t="shared" si="44"/>
        <v/>
      </c>
      <c r="BX24" s="237" t="str">
        <f t="shared" si="44"/>
        <v/>
      </c>
      <c r="BY24" s="238">
        <f t="shared" si="45"/>
        <v>0</v>
      </c>
      <c r="BZ24" s="257" t="str">
        <f t="shared" si="46"/>
        <v/>
      </c>
      <c r="CA24" s="104" t="str">
        <f t="shared" si="46"/>
        <v/>
      </c>
      <c r="CB24" s="103" t="str">
        <f t="shared" si="46"/>
        <v/>
      </c>
      <c r="CC24" s="105" t="str">
        <f t="shared" si="47"/>
        <v/>
      </c>
      <c r="CD24" s="104" t="str">
        <f t="shared" si="47"/>
        <v/>
      </c>
      <c r="CE24" s="103" t="str">
        <f t="shared" si="47"/>
        <v/>
      </c>
      <c r="CF24" s="670"/>
      <c r="CG24" s="204" t="str">
        <f t="shared" si="48"/>
        <v>－</v>
      </c>
      <c r="CH24" s="194"/>
      <c r="CI24" s="258"/>
      <c r="CJ24" s="193" t="str">
        <f t="shared" si="49"/>
        <v/>
      </c>
      <c r="CK24" s="194" t="str">
        <f t="shared" si="49"/>
        <v/>
      </c>
      <c r="CL24" s="54" t="str">
        <f t="shared" si="49"/>
        <v/>
      </c>
      <c r="CM24" s="193" t="str">
        <f t="shared" si="50"/>
        <v/>
      </c>
      <c r="CN24" s="194" t="str">
        <f t="shared" si="50"/>
        <v/>
      </c>
      <c r="CO24" s="54" t="str">
        <f t="shared" si="50"/>
        <v/>
      </c>
      <c r="CP24" s="193" t="str">
        <f t="shared" si="51"/>
        <v/>
      </c>
      <c r="CQ24" s="194" t="str">
        <f t="shared" si="51"/>
        <v/>
      </c>
      <c r="CR24" s="54" t="str">
        <f t="shared" si="51"/>
        <v/>
      </c>
      <c r="CS24" s="193" t="str">
        <f t="shared" si="52"/>
        <v/>
      </c>
      <c r="CT24" s="194" t="str">
        <f t="shared" si="52"/>
        <v/>
      </c>
      <c r="CU24" s="194" t="str">
        <f t="shared" si="52"/>
        <v/>
      </c>
      <c r="CV24" s="57" t="str">
        <f t="shared" si="53"/>
        <v/>
      </c>
      <c r="CW24" s="668"/>
      <c r="CX24" s="194">
        <f t="shared" si="54"/>
        <v>0</v>
      </c>
      <c r="CY24" s="194">
        <f t="shared" si="55"/>
        <v>0</v>
      </c>
      <c r="CZ24" s="194">
        <f t="shared" si="56"/>
        <v>0</v>
      </c>
      <c r="DA24" s="283">
        <f t="shared" si="57"/>
        <v>0</v>
      </c>
      <c r="DB24" s="669"/>
      <c r="DC24" s="295">
        <f t="shared" si="58"/>
        <v>0</v>
      </c>
      <c r="DD24" s="104">
        <f t="shared" si="58"/>
        <v>0</v>
      </c>
      <c r="DE24" s="296">
        <f t="shared" si="58"/>
        <v>0</v>
      </c>
      <c r="DF24" s="56" t="str">
        <f t="shared" si="59"/>
        <v/>
      </c>
      <c r="DG24" s="668"/>
      <c r="DH24" s="194">
        <f t="shared" si="60"/>
        <v>0</v>
      </c>
      <c r="DI24" s="194">
        <f t="shared" si="61"/>
        <v>0</v>
      </c>
      <c r="DJ24" s="194">
        <f t="shared" si="62"/>
        <v>0</v>
      </c>
      <c r="DK24" s="283">
        <f t="shared" si="63"/>
        <v>0</v>
      </c>
      <c r="DL24" s="669"/>
      <c r="DM24" s="295">
        <f t="shared" si="64"/>
        <v>0</v>
      </c>
      <c r="DN24" s="104">
        <f t="shared" si="64"/>
        <v>0</v>
      </c>
      <c r="DO24" s="296">
        <f t="shared" si="64"/>
        <v>0</v>
      </c>
      <c r="DP24" s="56" t="str">
        <f t="shared" si="65"/>
        <v/>
      </c>
      <c r="DQ24" s="668"/>
      <c r="DR24" s="194">
        <f t="shared" si="66"/>
        <v>0</v>
      </c>
      <c r="DS24" s="194">
        <f t="shared" si="67"/>
        <v>0</v>
      </c>
      <c r="DT24" s="194">
        <f t="shared" si="68"/>
        <v>0</v>
      </c>
      <c r="DU24" s="53">
        <f t="shared" si="69"/>
        <v>0</v>
      </c>
      <c r="DV24" s="236">
        <f t="shared" si="70"/>
        <v>0</v>
      </c>
      <c r="DW24" s="237">
        <f t="shared" si="70"/>
        <v>0</v>
      </c>
      <c r="DX24" s="237">
        <f t="shared" si="70"/>
        <v>0</v>
      </c>
      <c r="DY24" s="238">
        <f t="shared" si="71"/>
        <v>0</v>
      </c>
      <c r="DZ24" s="236">
        <f t="shared" si="72"/>
        <v>0</v>
      </c>
      <c r="EA24" s="237">
        <f t="shared" si="72"/>
        <v>0</v>
      </c>
      <c r="EB24" s="237">
        <f t="shared" si="72"/>
        <v>0</v>
      </c>
      <c r="EC24" s="238">
        <f t="shared" si="73"/>
        <v>0</v>
      </c>
      <c r="ED24" s="236">
        <f t="shared" si="74"/>
        <v>0</v>
      </c>
      <c r="EE24" s="237">
        <f t="shared" si="74"/>
        <v>0</v>
      </c>
      <c r="EF24" s="237">
        <f t="shared" si="74"/>
        <v>0</v>
      </c>
      <c r="EG24" s="238">
        <f t="shared" si="75"/>
        <v>0</v>
      </c>
      <c r="EH24" s="236" t="str">
        <f t="shared" si="76"/>
        <v/>
      </c>
      <c r="EI24" s="237" t="str">
        <f t="shared" si="76"/>
        <v/>
      </c>
      <c r="EJ24" s="237" t="str">
        <f t="shared" si="76"/>
        <v/>
      </c>
      <c r="EK24" s="238">
        <f t="shared" si="77"/>
        <v>0</v>
      </c>
      <c r="EL24" s="671"/>
      <c r="EM24" s="265">
        <f t="shared" si="78"/>
        <v>0</v>
      </c>
      <c r="EN24" s="266">
        <f t="shared" si="78"/>
        <v>0</v>
      </c>
      <c r="EO24" s="270">
        <f t="shared" si="78"/>
        <v>0</v>
      </c>
      <c r="EP24" s="272">
        <f t="shared" si="79"/>
        <v>0</v>
      </c>
      <c r="EQ24" s="265">
        <f t="shared" si="80"/>
        <v>0</v>
      </c>
      <c r="ER24" s="266">
        <f t="shared" si="80"/>
        <v>0</v>
      </c>
      <c r="ES24" s="267">
        <f t="shared" si="80"/>
        <v>0</v>
      </c>
      <c r="ET24" s="273">
        <f t="shared" si="81"/>
        <v>0</v>
      </c>
      <c r="EU24" s="271">
        <f t="shared" si="82"/>
        <v>0</v>
      </c>
      <c r="EV24" s="231">
        <f t="shared" si="83"/>
        <v>0</v>
      </c>
      <c r="EW24" s="235">
        <f t="shared" si="84"/>
        <v>0</v>
      </c>
      <c r="EX24" s="234">
        <f t="shared" si="85"/>
        <v>0</v>
      </c>
      <c r="EY24" s="227" t="str">
        <f t="shared" si="86"/>
        <v>○</v>
      </c>
      <c r="EZ24" s="208">
        <f t="shared" si="87"/>
        <v>0</v>
      </c>
      <c r="FA24" s="204">
        <f t="shared" si="87"/>
        <v>0</v>
      </c>
      <c r="FB24" s="204">
        <f t="shared" si="87"/>
        <v>0</v>
      </c>
      <c r="FC24" s="241">
        <f t="shared" si="88"/>
        <v>0</v>
      </c>
      <c r="FD24" s="53">
        <f t="shared" si="89"/>
        <v>0</v>
      </c>
      <c r="FE24" s="432">
        <f t="shared" si="90"/>
        <v>0</v>
      </c>
      <c r="FF24" s="433">
        <f t="shared" si="91"/>
        <v>0</v>
      </c>
      <c r="FG24" s="53" t="str">
        <f t="shared" si="92"/>
        <v/>
      </c>
      <c r="FH24" s="105" t="str">
        <f t="shared" si="93"/>
        <v/>
      </c>
      <c r="FI24" s="104" t="str">
        <f t="shared" si="93"/>
        <v/>
      </c>
      <c r="FJ24" s="434" t="str">
        <f t="shared" si="93"/>
        <v/>
      </c>
      <c r="FK24" s="672"/>
      <c r="FL24" s="673"/>
      <c r="FM24" s="674"/>
      <c r="FN24" s="435">
        <f t="shared" si="98"/>
        <v>0</v>
      </c>
      <c r="FO24" s="228" t="str">
        <f t="shared" si="99"/>
        <v/>
      </c>
      <c r="FP24" s="236" t="str">
        <f t="shared" si="94"/>
        <v/>
      </c>
      <c r="FQ24" s="237" t="str">
        <f t="shared" si="94"/>
        <v/>
      </c>
      <c r="FR24" s="237" t="str">
        <f t="shared" si="94"/>
        <v/>
      </c>
      <c r="FS24" s="238">
        <f t="shared" si="95"/>
        <v>0</v>
      </c>
      <c r="FT24" s="675"/>
      <c r="FV24" s="1363">
        <f t="shared" si="100"/>
        <v>0</v>
      </c>
      <c r="FW24" s="1363">
        <f t="shared" si="101"/>
        <v>0</v>
      </c>
      <c r="FX24" s="1363">
        <f t="shared" si="102"/>
        <v>0</v>
      </c>
      <c r="FY24" s="1363">
        <f t="shared" si="103"/>
        <v>0</v>
      </c>
      <c r="FZ24" s="1363">
        <f t="shared" si="104"/>
        <v>0</v>
      </c>
      <c r="GA24" s="1363">
        <f t="shared" si="105"/>
        <v>0</v>
      </c>
      <c r="GB24" s="1363">
        <f t="shared" si="106"/>
        <v>0</v>
      </c>
    </row>
    <row r="25" spans="1:184" s="3" customFormat="1" ht="18" customHeight="1">
      <c r="A25" s="305" t="str">
        <f t="shared" si="6"/>
        <v/>
      </c>
      <c r="B25" s="174">
        <f t="shared" si="96"/>
        <v>0</v>
      </c>
      <c r="C25" s="1415" t="str">
        <f t="shared" si="7"/>
        <v>00授業料</v>
      </c>
      <c r="D25" s="1415" t="str">
        <f t="shared" si="8"/>
        <v>00入学金</v>
      </c>
      <c r="E25" s="174">
        <f t="shared" si="97"/>
        <v>0</v>
      </c>
      <c r="F25" s="305">
        <f t="shared" si="9"/>
        <v>0</v>
      </c>
      <c r="G25" s="475">
        <f t="shared" si="10"/>
        <v>8</v>
      </c>
      <c r="H25" s="430"/>
      <c r="I25" s="431"/>
      <c r="J25" s="2094" t="str">
        <f>IF('③-1 R2入力（当初申請）'!J25="","",'③-1 R2入力（当初申請）'!J25)</f>
        <v/>
      </c>
      <c r="K25" s="2095"/>
      <c r="L25" s="2095"/>
      <c r="M25" s="2096"/>
      <c r="N25" s="1240" t="str">
        <f>IF('③-1 R2入力（当初申請）'!N25="","",'③-1 R2入力（当初申請）'!N25)</f>
        <v/>
      </c>
      <c r="O25" s="1241" t="str">
        <f>IF('③-1 R2入力（当初申請）'!O25="","",'③-1 R2入力（当初申請）'!O25)</f>
        <v/>
      </c>
      <c r="P25" s="2094" t="str">
        <f>IF('③-1 R2入力（当初申請）'!P25="","",'③-1 R2入力（当初申請）'!P25)</f>
        <v/>
      </c>
      <c r="Q25" s="2095"/>
      <c r="R25" s="2096"/>
      <c r="S25" s="1242" t="str">
        <f>IF('③-1 R2入力（当初申請）'!S25="","",'③-1 R2入力（当初申請）'!S25)</f>
        <v/>
      </c>
      <c r="T25" s="1243" t="str">
        <f>IF('③-1 R2入力（当初申請）'!T25="","",'③-1 R2入力（当初申請）'!T25)</f>
        <v/>
      </c>
      <c r="U25" s="1244" t="str">
        <f>IF('③-1 R2入力（当初申請）'!U25="","",'③-1 R2入力（当初申請）'!U25)</f>
        <v/>
      </c>
      <c r="V25" s="53" t="str">
        <f>IF(OR($R$5="",$T$5="",$J25="",$O25="",$U25=""),"",IF(ISERROR(VLOOKUP($C25,参照!$P$4:$V$112,5,FALSE)),0,VLOOKUP($C25,参照!$P$4:$V$112,5,FALSE)))</f>
        <v/>
      </c>
      <c r="W25" s="193" t="str">
        <f>IF('③-1 R2入力（当初申請）'!W25="","",'③-1 R2入力（当初申請）'!W25)</f>
        <v/>
      </c>
      <c r="X25" s="54" t="str">
        <f>IF(OR($R$5="",$T$5="",$J25="",$O25="",$W25=""),"",IF(ISERROR(VLOOKUP($D25,参照!$P$4:$V$112,5,FALSE)),0,VLOOKUP($D25,参照!$P$4:$V$112,5,FALSE)))</f>
        <v/>
      </c>
      <c r="Y25" s="102" t="str">
        <f t="shared" si="11"/>
        <v/>
      </c>
      <c r="Z25" s="102" t="str">
        <f t="shared" si="12"/>
        <v/>
      </c>
      <c r="AA25" s="193"/>
      <c r="AB25" s="241">
        <f t="shared" si="13"/>
        <v>0</v>
      </c>
      <c r="AC25" s="1245" t="str">
        <f>IF('③-1 R2入力（当初申請）'!AC25="","",'③-1 R2入力（当初申請）'!AC25)</f>
        <v/>
      </c>
      <c r="AD25" s="352">
        <f t="shared" si="14"/>
        <v>0</v>
      </c>
      <c r="AE25" s="55" t="str">
        <f t="shared" si="15"/>
        <v/>
      </c>
      <c r="AF25" s="193" t="str">
        <f t="shared" si="16"/>
        <v/>
      </c>
      <c r="AG25" s="194" t="str">
        <f t="shared" si="17"/>
        <v/>
      </c>
      <c r="AH25" s="54" t="str">
        <f t="shared" si="17"/>
        <v/>
      </c>
      <c r="AI25" s="1022" t="str">
        <f>IF($GB$17&gt;0,"",'③-1 R2入力（当初申請）'!AI25)</f>
        <v/>
      </c>
      <c r="AJ25" s="667"/>
      <c r="AK25" s="54" t="str">
        <f t="shared" si="18"/>
        <v/>
      </c>
      <c r="AL25" s="668"/>
      <c r="AM25" s="194">
        <f t="shared" si="19"/>
        <v>0</v>
      </c>
      <c r="AN25" s="194">
        <f t="shared" si="20"/>
        <v>0</v>
      </c>
      <c r="AO25" s="194">
        <f t="shared" si="21"/>
        <v>0</v>
      </c>
      <c r="AP25" s="283">
        <f t="shared" si="22"/>
        <v>0</v>
      </c>
      <c r="AQ25" s="669"/>
      <c r="AR25" s="56" t="str">
        <f t="shared" si="23"/>
        <v/>
      </c>
      <c r="AS25" s="668"/>
      <c r="AT25" s="194">
        <f t="shared" si="24"/>
        <v>0</v>
      </c>
      <c r="AU25" s="194">
        <f t="shared" si="25"/>
        <v>0</v>
      </c>
      <c r="AV25" s="194">
        <f t="shared" si="26"/>
        <v>0</v>
      </c>
      <c r="AW25" s="283">
        <f t="shared" si="27"/>
        <v>0</v>
      </c>
      <c r="AX25" s="669"/>
      <c r="AY25" s="54" t="str">
        <f t="shared" si="28"/>
        <v/>
      </c>
      <c r="AZ25" s="668"/>
      <c r="BA25" s="194">
        <f t="shared" si="29"/>
        <v>0</v>
      </c>
      <c r="BB25" s="194">
        <f t="shared" si="30"/>
        <v>0</v>
      </c>
      <c r="BC25" s="194">
        <f t="shared" si="31"/>
        <v>0</v>
      </c>
      <c r="BD25" s="283">
        <f t="shared" si="32"/>
        <v>0</v>
      </c>
      <c r="BE25" s="206" t="str">
        <f t="shared" si="33"/>
        <v>○</v>
      </c>
      <c r="BF25" s="208">
        <f t="shared" si="34"/>
        <v>0</v>
      </c>
      <c r="BG25" s="204">
        <f t="shared" si="34"/>
        <v>0</v>
      </c>
      <c r="BH25" s="204">
        <f t="shared" si="34"/>
        <v>0</v>
      </c>
      <c r="BI25" s="205">
        <f t="shared" si="35"/>
        <v>0</v>
      </c>
      <c r="BJ25" s="236">
        <f t="shared" si="36"/>
        <v>0</v>
      </c>
      <c r="BK25" s="237">
        <f t="shared" si="36"/>
        <v>0</v>
      </c>
      <c r="BL25" s="237">
        <f t="shared" si="36"/>
        <v>0</v>
      </c>
      <c r="BM25" s="238">
        <f t="shared" si="37"/>
        <v>0</v>
      </c>
      <c r="BN25" s="236">
        <f t="shared" si="38"/>
        <v>0</v>
      </c>
      <c r="BO25" s="237">
        <f t="shared" si="39"/>
        <v>0</v>
      </c>
      <c r="BP25" s="237">
        <f t="shared" si="40"/>
        <v>0</v>
      </c>
      <c r="BQ25" s="238">
        <f t="shared" si="41"/>
        <v>0</v>
      </c>
      <c r="BR25" s="236">
        <f t="shared" si="42"/>
        <v>0</v>
      </c>
      <c r="BS25" s="237">
        <f t="shared" si="42"/>
        <v>0</v>
      </c>
      <c r="BT25" s="237">
        <f t="shared" si="42"/>
        <v>0</v>
      </c>
      <c r="BU25" s="238">
        <f t="shared" si="43"/>
        <v>0</v>
      </c>
      <c r="BV25" s="236" t="str">
        <f t="shared" si="44"/>
        <v/>
      </c>
      <c r="BW25" s="237" t="str">
        <f t="shared" si="44"/>
        <v/>
      </c>
      <c r="BX25" s="237" t="str">
        <f t="shared" si="44"/>
        <v/>
      </c>
      <c r="BY25" s="238">
        <f t="shared" si="45"/>
        <v>0</v>
      </c>
      <c r="BZ25" s="257" t="str">
        <f t="shared" si="46"/>
        <v/>
      </c>
      <c r="CA25" s="104" t="str">
        <f t="shared" si="46"/>
        <v/>
      </c>
      <c r="CB25" s="103" t="str">
        <f t="shared" si="46"/>
        <v/>
      </c>
      <c r="CC25" s="105" t="str">
        <f t="shared" si="47"/>
        <v/>
      </c>
      <c r="CD25" s="104" t="str">
        <f t="shared" si="47"/>
        <v/>
      </c>
      <c r="CE25" s="103" t="str">
        <f t="shared" si="47"/>
        <v/>
      </c>
      <c r="CF25" s="670"/>
      <c r="CG25" s="204" t="str">
        <f t="shared" si="48"/>
        <v>－</v>
      </c>
      <c r="CH25" s="194"/>
      <c r="CI25" s="258"/>
      <c r="CJ25" s="193" t="str">
        <f t="shared" si="49"/>
        <v/>
      </c>
      <c r="CK25" s="194" t="str">
        <f t="shared" si="49"/>
        <v/>
      </c>
      <c r="CL25" s="54" t="str">
        <f t="shared" si="49"/>
        <v/>
      </c>
      <c r="CM25" s="193" t="str">
        <f t="shared" si="50"/>
        <v/>
      </c>
      <c r="CN25" s="194" t="str">
        <f t="shared" si="50"/>
        <v/>
      </c>
      <c r="CO25" s="54" t="str">
        <f t="shared" si="50"/>
        <v/>
      </c>
      <c r="CP25" s="193" t="str">
        <f t="shared" si="51"/>
        <v/>
      </c>
      <c r="CQ25" s="194" t="str">
        <f t="shared" si="51"/>
        <v/>
      </c>
      <c r="CR25" s="54" t="str">
        <f t="shared" si="51"/>
        <v/>
      </c>
      <c r="CS25" s="193" t="str">
        <f t="shared" si="52"/>
        <v/>
      </c>
      <c r="CT25" s="194" t="str">
        <f t="shared" si="52"/>
        <v/>
      </c>
      <c r="CU25" s="194" t="str">
        <f t="shared" si="52"/>
        <v/>
      </c>
      <c r="CV25" s="57" t="str">
        <f t="shared" si="53"/>
        <v/>
      </c>
      <c r="CW25" s="668"/>
      <c r="CX25" s="194">
        <f t="shared" si="54"/>
        <v>0</v>
      </c>
      <c r="CY25" s="194">
        <f t="shared" si="55"/>
        <v>0</v>
      </c>
      <c r="CZ25" s="194">
        <f t="shared" si="56"/>
        <v>0</v>
      </c>
      <c r="DA25" s="283">
        <f t="shared" si="57"/>
        <v>0</v>
      </c>
      <c r="DB25" s="669"/>
      <c r="DC25" s="295">
        <f t="shared" si="58"/>
        <v>0</v>
      </c>
      <c r="DD25" s="104">
        <f t="shared" si="58"/>
        <v>0</v>
      </c>
      <c r="DE25" s="296">
        <f t="shared" si="58"/>
        <v>0</v>
      </c>
      <c r="DF25" s="56" t="str">
        <f t="shared" si="59"/>
        <v/>
      </c>
      <c r="DG25" s="668"/>
      <c r="DH25" s="194">
        <f t="shared" si="60"/>
        <v>0</v>
      </c>
      <c r="DI25" s="194">
        <f t="shared" si="61"/>
        <v>0</v>
      </c>
      <c r="DJ25" s="194">
        <f t="shared" si="62"/>
        <v>0</v>
      </c>
      <c r="DK25" s="283">
        <f t="shared" si="63"/>
        <v>0</v>
      </c>
      <c r="DL25" s="669"/>
      <c r="DM25" s="295">
        <f t="shared" si="64"/>
        <v>0</v>
      </c>
      <c r="DN25" s="104">
        <f t="shared" si="64"/>
        <v>0</v>
      </c>
      <c r="DO25" s="296">
        <f t="shared" si="64"/>
        <v>0</v>
      </c>
      <c r="DP25" s="56" t="str">
        <f t="shared" si="65"/>
        <v/>
      </c>
      <c r="DQ25" s="668"/>
      <c r="DR25" s="194">
        <f t="shared" si="66"/>
        <v>0</v>
      </c>
      <c r="DS25" s="194">
        <f t="shared" si="67"/>
        <v>0</v>
      </c>
      <c r="DT25" s="194">
        <f t="shared" si="68"/>
        <v>0</v>
      </c>
      <c r="DU25" s="53">
        <f t="shared" si="69"/>
        <v>0</v>
      </c>
      <c r="DV25" s="236">
        <f t="shared" si="70"/>
        <v>0</v>
      </c>
      <c r="DW25" s="237">
        <f t="shared" si="70"/>
        <v>0</v>
      </c>
      <c r="DX25" s="237">
        <f t="shared" si="70"/>
        <v>0</v>
      </c>
      <c r="DY25" s="238">
        <f t="shared" si="71"/>
        <v>0</v>
      </c>
      <c r="DZ25" s="236">
        <f t="shared" si="72"/>
        <v>0</v>
      </c>
      <c r="EA25" s="237">
        <f t="shared" si="72"/>
        <v>0</v>
      </c>
      <c r="EB25" s="237">
        <f t="shared" si="72"/>
        <v>0</v>
      </c>
      <c r="EC25" s="238">
        <f t="shared" si="73"/>
        <v>0</v>
      </c>
      <c r="ED25" s="236">
        <f t="shared" si="74"/>
        <v>0</v>
      </c>
      <c r="EE25" s="237">
        <f t="shared" si="74"/>
        <v>0</v>
      </c>
      <c r="EF25" s="237">
        <f t="shared" si="74"/>
        <v>0</v>
      </c>
      <c r="EG25" s="238">
        <f t="shared" si="75"/>
        <v>0</v>
      </c>
      <c r="EH25" s="236" t="str">
        <f t="shared" si="76"/>
        <v/>
      </c>
      <c r="EI25" s="237" t="str">
        <f t="shared" si="76"/>
        <v/>
      </c>
      <c r="EJ25" s="237" t="str">
        <f t="shared" si="76"/>
        <v/>
      </c>
      <c r="EK25" s="238">
        <f t="shared" si="77"/>
        <v>0</v>
      </c>
      <c r="EL25" s="671"/>
      <c r="EM25" s="265">
        <f t="shared" si="78"/>
        <v>0</v>
      </c>
      <c r="EN25" s="266">
        <f t="shared" si="78"/>
        <v>0</v>
      </c>
      <c r="EO25" s="270">
        <f t="shared" si="78"/>
        <v>0</v>
      </c>
      <c r="EP25" s="272">
        <f t="shared" si="79"/>
        <v>0</v>
      </c>
      <c r="EQ25" s="265">
        <f t="shared" si="80"/>
        <v>0</v>
      </c>
      <c r="ER25" s="266">
        <f t="shared" si="80"/>
        <v>0</v>
      </c>
      <c r="ES25" s="267">
        <f t="shared" si="80"/>
        <v>0</v>
      </c>
      <c r="ET25" s="273">
        <f t="shared" si="81"/>
        <v>0</v>
      </c>
      <c r="EU25" s="271">
        <f t="shared" si="82"/>
        <v>0</v>
      </c>
      <c r="EV25" s="231">
        <f t="shared" si="83"/>
        <v>0</v>
      </c>
      <c r="EW25" s="235">
        <f t="shared" si="84"/>
        <v>0</v>
      </c>
      <c r="EX25" s="234">
        <f t="shared" si="85"/>
        <v>0</v>
      </c>
      <c r="EY25" s="227" t="str">
        <f t="shared" si="86"/>
        <v>○</v>
      </c>
      <c r="EZ25" s="208">
        <f t="shared" si="87"/>
        <v>0</v>
      </c>
      <c r="FA25" s="204">
        <f t="shared" si="87"/>
        <v>0</v>
      </c>
      <c r="FB25" s="204">
        <f t="shared" si="87"/>
        <v>0</v>
      </c>
      <c r="FC25" s="241">
        <f t="shared" si="88"/>
        <v>0</v>
      </c>
      <c r="FD25" s="53">
        <f t="shared" si="89"/>
        <v>0</v>
      </c>
      <c r="FE25" s="432">
        <f t="shared" si="90"/>
        <v>0</v>
      </c>
      <c r="FF25" s="433">
        <f t="shared" si="91"/>
        <v>0</v>
      </c>
      <c r="FG25" s="53" t="str">
        <f t="shared" si="92"/>
        <v/>
      </c>
      <c r="FH25" s="105" t="str">
        <f t="shared" si="93"/>
        <v/>
      </c>
      <c r="FI25" s="104" t="str">
        <f t="shared" si="93"/>
        <v/>
      </c>
      <c r="FJ25" s="434" t="str">
        <f t="shared" si="93"/>
        <v/>
      </c>
      <c r="FK25" s="672"/>
      <c r="FL25" s="673"/>
      <c r="FM25" s="674"/>
      <c r="FN25" s="435">
        <f t="shared" si="98"/>
        <v>0</v>
      </c>
      <c r="FO25" s="228" t="str">
        <f t="shared" si="99"/>
        <v/>
      </c>
      <c r="FP25" s="236" t="str">
        <f t="shared" si="94"/>
        <v/>
      </c>
      <c r="FQ25" s="237" t="str">
        <f t="shared" si="94"/>
        <v/>
      </c>
      <c r="FR25" s="237" t="str">
        <f t="shared" si="94"/>
        <v/>
      </c>
      <c r="FS25" s="238">
        <f t="shared" si="95"/>
        <v>0</v>
      </c>
      <c r="FT25" s="675"/>
      <c r="FV25" s="1363">
        <f t="shared" si="100"/>
        <v>0</v>
      </c>
      <c r="FW25" s="1363">
        <f t="shared" si="101"/>
        <v>0</v>
      </c>
      <c r="FX25" s="1363">
        <f t="shared" si="102"/>
        <v>0</v>
      </c>
      <c r="FY25" s="1363">
        <f t="shared" si="103"/>
        <v>0</v>
      </c>
      <c r="FZ25" s="1363">
        <f t="shared" si="104"/>
        <v>0</v>
      </c>
      <c r="GA25" s="1363">
        <f t="shared" si="105"/>
        <v>0</v>
      </c>
      <c r="GB25" s="1363">
        <f t="shared" si="106"/>
        <v>0</v>
      </c>
    </row>
    <row r="26" spans="1:184" s="3" customFormat="1" ht="18" customHeight="1">
      <c r="A26" s="305" t="str">
        <f t="shared" si="6"/>
        <v/>
      </c>
      <c r="B26" s="174">
        <f t="shared" si="96"/>
        <v>0</v>
      </c>
      <c r="C26" s="1415" t="str">
        <f t="shared" si="7"/>
        <v>00授業料</v>
      </c>
      <c r="D26" s="1415" t="str">
        <f t="shared" si="8"/>
        <v>00入学金</v>
      </c>
      <c r="E26" s="174">
        <f t="shared" si="97"/>
        <v>0</v>
      </c>
      <c r="F26" s="305">
        <f t="shared" si="9"/>
        <v>0</v>
      </c>
      <c r="G26" s="475">
        <f t="shared" si="10"/>
        <v>9</v>
      </c>
      <c r="H26" s="430"/>
      <c r="I26" s="431"/>
      <c r="J26" s="2094" t="str">
        <f>IF('③-1 R2入力（当初申請）'!J26="","",'③-1 R2入力（当初申請）'!J26)</f>
        <v/>
      </c>
      <c r="K26" s="2095"/>
      <c r="L26" s="2095"/>
      <c r="M26" s="2096"/>
      <c r="N26" s="1240" t="str">
        <f>IF('③-1 R2入力（当初申請）'!N26="","",'③-1 R2入力（当初申請）'!N26)</f>
        <v/>
      </c>
      <c r="O26" s="1241" t="str">
        <f>IF('③-1 R2入力（当初申請）'!O26="","",'③-1 R2入力（当初申請）'!O26)</f>
        <v/>
      </c>
      <c r="P26" s="2094" t="str">
        <f>IF('③-1 R2入力（当初申請）'!P26="","",'③-1 R2入力（当初申請）'!P26)</f>
        <v/>
      </c>
      <c r="Q26" s="2095"/>
      <c r="R26" s="2096"/>
      <c r="S26" s="1242" t="str">
        <f>IF('③-1 R2入力（当初申請）'!S26="","",'③-1 R2入力（当初申請）'!S26)</f>
        <v/>
      </c>
      <c r="T26" s="1243" t="str">
        <f>IF('③-1 R2入力（当初申請）'!T26="","",'③-1 R2入力（当初申請）'!T26)</f>
        <v/>
      </c>
      <c r="U26" s="1244" t="str">
        <f>IF('③-1 R2入力（当初申請）'!U26="","",'③-1 R2入力（当初申請）'!U26)</f>
        <v/>
      </c>
      <c r="V26" s="53" t="str">
        <f>IF(OR($R$5="",$T$5="",$J26="",$O26="",$U26=""),"",IF(ISERROR(VLOOKUP($C26,参照!$P$4:$V$112,5,FALSE)),0,VLOOKUP($C26,参照!$P$4:$V$112,5,FALSE)))</f>
        <v/>
      </c>
      <c r="W26" s="193" t="str">
        <f>IF('③-1 R2入力（当初申請）'!W26="","",'③-1 R2入力（当初申請）'!W26)</f>
        <v/>
      </c>
      <c r="X26" s="54" t="str">
        <f>IF(OR($R$5="",$T$5="",$J26="",$O26="",$W26=""),"",IF(ISERROR(VLOOKUP($D26,参照!$P$4:$V$112,5,FALSE)),0,VLOOKUP($D26,参照!$P$4:$V$112,5,FALSE)))</f>
        <v/>
      </c>
      <c r="Y26" s="102" t="str">
        <f t="shared" si="11"/>
        <v/>
      </c>
      <c r="Z26" s="102" t="str">
        <f t="shared" si="12"/>
        <v/>
      </c>
      <c r="AA26" s="193"/>
      <c r="AB26" s="241">
        <f t="shared" si="13"/>
        <v>0</v>
      </c>
      <c r="AC26" s="1245" t="str">
        <f>IF('③-1 R2入力（当初申請）'!AC26="","",'③-1 R2入力（当初申請）'!AC26)</f>
        <v/>
      </c>
      <c r="AD26" s="352">
        <f t="shared" si="14"/>
        <v>0</v>
      </c>
      <c r="AE26" s="55" t="str">
        <f t="shared" si="15"/>
        <v/>
      </c>
      <c r="AF26" s="193" t="str">
        <f t="shared" si="16"/>
        <v/>
      </c>
      <c r="AG26" s="194" t="str">
        <f t="shared" si="17"/>
        <v/>
      </c>
      <c r="AH26" s="54" t="str">
        <f t="shared" si="17"/>
        <v/>
      </c>
      <c r="AI26" s="1022" t="str">
        <f>IF($GB$17&gt;0,"",'③-1 R2入力（当初申請）'!AI26)</f>
        <v/>
      </c>
      <c r="AJ26" s="667"/>
      <c r="AK26" s="54" t="str">
        <f t="shared" si="18"/>
        <v/>
      </c>
      <c r="AL26" s="668"/>
      <c r="AM26" s="194">
        <f t="shared" si="19"/>
        <v>0</v>
      </c>
      <c r="AN26" s="194">
        <f t="shared" si="20"/>
        <v>0</v>
      </c>
      <c r="AO26" s="194">
        <f t="shared" si="21"/>
        <v>0</v>
      </c>
      <c r="AP26" s="283">
        <f t="shared" si="22"/>
        <v>0</v>
      </c>
      <c r="AQ26" s="669"/>
      <c r="AR26" s="56" t="str">
        <f t="shared" si="23"/>
        <v/>
      </c>
      <c r="AS26" s="668"/>
      <c r="AT26" s="194">
        <f t="shared" si="24"/>
        <v>0</v>
      </c>
      <c r="AU26" s="194">
        <f t="shared" si="25"/>
        <v>0</v>
      </c>
      <c r="AV26" s="194">
        <f t="shared" si="26"/>
        <v>0</v>
      </c>
      <c r="AW26" s="283">
        <f t="shared" si="27"/>
        <v>0</v>
      </c>
      <c r="AX26" s="669"/>
      <c r="AY26" s="54" t="str">
        <f t="shared" si="28"/>
        <v/>
      </c>
      <c r="AZ26" s="668"/>
      <c r="BA26" s="194">
        <f t="shared" si="29"/>
        <v>0</v>
      </c>
      <c r="BB26" s="194">
        <f t="shared" si="30"/>
        <v>0</v>
      </c>
      <c r="BC26" s="194">
        <f t="shared" si="31"/>
        <v>0</v>
      </c>
      <c r="BD26" s="283">
        <f t="shared" si="32"/>
        <v>0</v>
      </c>
      <c r="BE26" s="206" t="str">
        <f t="shared" si="33"/>
        <v>○</v>
      </c>
      <c r="BF26" s="208">
        <f t="shared" si="34"/>
        <v>0</v>
      </c>
      <c r="BG26" s="204">
        <f t="shared" si="34"/>
        <v>0</v>
      </c>
      <c r="BH26" s="204">
        <f t="shared" si="34"/>
        <v>0</v>
      </c>
      <c r="BI26" s="205">
        <f t="shared" si="35"/>
        <v>0</v>
      </c>
      <c r="BJ26" s="236">
        <f t="shared" si="36"/>
        <v>0</v>
      </c>
      <c r="BK26" s="237">
        <f t="shared" si="36"/>
        <v>0</v>
      </c>
      <c r="BL26" s="237">
        <f t="shared" si="36"/>
        <v>0</v>
      </c>
      <c r="BM26" s="238">
        <f t="shared" si="37"/>
        <v>0</v>
      </c>
      <c r="BN26" s="236">
        <f t="shared" si="38"/>
        <v>0</v>
      </c>
      <c r="BO26" s="237">
        <f t="shared" si="39"/>
        <v>0</v>
      </c>
      <c r="BP26" s="237">
        <f t="shared" si="40"/>
        <v>0</v>
      </c>
      <c r="BQ26" s="238">
        <f t="shared" si="41"/>
        <v>0</v>
      </c>
      <c r="BR26" s="236">
        <f t="shared" si="42"/>
        <v>0</v>
      </c>
      <c r="BS26" s="237">
        <f t="shared" si="42"/>
        <v>0</v>
      </c>
      <c r="BT26" s="237">
        <f t="shared" si="42"/>
        <v>0</v>
      </c>
      <c r="BU26" s="238">
        <f t="shared" si="43"/>
        <v>0</v>
      </c>
      <c r="BV26" s="236" t="str">
        <f t="shared" si="44"/>
        <v/>
      </c>
      <c r="BW26" s="237" t="str">
        <f t="shared" si="44"/>
        <v/>
      </c>
      <c r="BX26" s="237" t="str">
        <f t="shared" si="44"/>
        <v/>
      </c>
      <c r="BY26" s="238">
        <f t="shared" si="45"/>
        <v>0</v>
      </c>
      <c r="BZ26" s="257" t="str">
        <f t="shared" si="46"/>
        <v/>
      </c>
      <c r="CA26" s="104" t="str">
        <f t="shared" si="46"/>
        <v/>
      </c>
      <c r="CB26" s="103" t="str">
        <f t="shared" si="46"/>
        <v/>
      </c>
      <c r="CC26" s="105" t="str">
        <f t="shared" si="47"/>
        <v/>
      </c>
      <c r="CD26" s="104" t="str">
        <f t="shared" si="47"/>
        <v/>
      </c>
      <c r="CE26" s="103" t="str">
        <f t="shared" si="47"/>
        <v/>
      </c>
      <c r="CF26" s="670"/>
      <c r="CG26" s="204" t="str">
        <f t="shared" si="48"/>
        <v>－</v>
      </c>
      <c r="CH26" s="194"/>
      <c r="CI26" s="258"/>
      <c r="CJ26" s="193" t="str">
        <f t="shared" si="49"/>
        <v/>
      </c>
      <c r="CK26" s="194" t="str">
        <f t="shared" si="49"/>
        <v/>
      </c>
      <c r="CL26" s="54" t="str">
        <f t="shared" si="49"/>
        <v/>
      </c>
      <c r="CM26" s="193" t="str">
        <f t="shared" si="50"/>
        <v/>
      </c>
      <c r="CN26" s="194" t="str">
        <f t="shared" si="50"/>
        <v/>
      </c>
      <c r="CO26" s="54" t="str">
        <f t="shared" si="50"/>
        <v/>
      </c>
      <c r="CP26" s="193" t="str">
        <f t="shared" si="51"/>
        <v/>
      </c>
      <c r="CQ26" s="194" t="str">
        <f t="shared" si="51"/>
        <v/>
      </c>
      <c r="CR26" s="54" t="str">
        <f t="shared" si="51"/>
        <v/>
      </c>
      <c r="CS26" s="193" t="str">
        <f t="shared" si="52"/>
        <v/>
      </c>
      <c r="CT26" s="194" t="str">
        <f t="shared" si="52"/>
        <v/>
      </c>
      <c r="CU26" s="194" t="str">
        <f t="shared" si="52"/>
        <v/>
      </c>
      <c r="CV26" s="57" t="str">
        <f t="shared" si="53"/>
        <v/>
      </c>
      <c r="CW26" s="668"/>
      <c r="CX26" s="194">
        <f t="shared" si="54"/>
        <v>0</v>
      </c>
      <c r="CY26" s="194">
        <f t="shared" si="55"/>
        <v>0</v>
      </c>
      <c r="CZ26" s="194">
        <f t="shared" si="56"/>
        <v>0</v>
      </c>
      <c r="DA26" s="283">
        <f t="shared" si="57"/>
        <v>0</v>
      </c>
      <c r="DB26" s="669"/>
      <c r="DC26" s="295">
        <f t="shared" si="58"/>
        <v>0</v>
      </c>
      <c r="DD26" s="104">
        <f t="shared" si="58"/>
        <v>0</v>
      </c>
      <c r="DE26" s="296">
        <f t="shared" si="58"/>
        <v>0</v>
      </c>
      <c r="DF26" s="56" t="str">
        <f t="shared" si="59"/>
        <v/>
      </c>
      <c r="DG26" s="668"/>
      <c r="DH26" s="194">
        <f t="shared" si="60"/>
        <v>0</v>
      </c>
      <c r="DI26" s="194">
        <f t="shared" si="61"/>
        <v>0</v>
      </c>
      <c r="DJ26" s="194">
        <f t="shared" si="62"/>
        <v>0</v>
      </c>
      <c r="DK26" s="283">
        <f t="shared" si="63"/>
        <v>0</v>
      </c>
      <c r="DL26" s="669"/>
      <c r="DM26" s="295">
        <f t="shared" si="64"/>
        <v>0</v>
      </c>
      <c r="DN26" s="104">
        <f t="shared" si="64"/>
        <v>0</v>
      </c>
      <c r="DO26" s="296">
        <f t="shared" si="64"/>
        <v>0</v>
      </c>
      <c r="DP26" s="56" t="str">
        <f t="shared" si="65"/>
        <v/>
      </c>
      <c r="DQ26" s="668"/>
      <c r="DR26" s="194">
        <f t="shared" si="66"/>
        <v>0</v>
      </c>
      <c r="DS26" s="194">
        <f t="shared" si="67"/>
        <v>0</v>
      </c>
      <c r="DT26" s="194">
        <f t="shared" si="68"/>
        <v>0</v>
      </c>
      <c r="DU26" s="53">
        <f t="shared" si="69"/>
        <v>0</v>
      </c>
      <c r="DV26" s="236">
        <f t="shared" si="70"/>
        <v>0</v>
      </c>
      <c r="DW26" s="237">
        <f t="shared" si="70"/>
        <v>0</v>
      </c>
      <c r="DX26" s="237">
        <f t="shared" si="70"/>
        <v>0</v>
      </c>
      <c r="DY26" s="238">
        <f t="shared" si="71"/>
        <v>0</v>
      </c>
      <c r="DZ26" s="236">
        <f t="shared" si="72"/>
        <v>0</v>
      </c>
      <c r="EA26" s="237">
        <f t="shared" si="72"/>
        <v>0</v>
      </c>
      <c r="EB26" s="237">
        <f t="shared" si="72"/>
        <v>0</v>
      </c>
      <c r="EC26" s="238">
        <f t="shared" si="73"/>
        <v>0</v>
      </c>
      <c r="ED26" s="236">
        <f t="shared" si="74"/>
        <v>0</v>
      </c>
      <c r="EE26" s="237">
        <f t="shared" si="74"/>
        <v>0</v>
      </c>
      <c r="EF26" s="237">
        <f t="shared" si="74"/>
        <v>0</v>
      </c>
      <c r="EG26" s="238">
        <f t="shared" si="75"/>
        <v>0</v>
      </c>
      <c r="EH26" s="236" t="str">
        <f t="shared" si="76"/>
        <v/>
      </c>
      <c r="EI26" s="237" t="str">
        <f t="shared" si="76"/>
        <v/>
      </c>
      <c r="EJ26" s="237" t="str">
        <f t="shared" si="76"/>
        <v/>
      </c>
      <c r="EK26" s="238">
        <f t="shared" si="77"/>
        <v>0</v>
      </c>
      <c r="EL26" s="671"/>
      <c r="EM26" s="265">
        <f t="shared" si="78"/>
        <v>0</v>
      </c>
      <c r="EN26" s="266">
        <f t="shared" si="78"/>
        <v>0</v>
      </c>
      <c r="EO26" s="270">
        <f t="shared" si="78"/>
        <v>0</v>
      </c>
      <c r="EP26" s="272">
        <f t="shared" si="79"/>
        <v>0</v>
      </c>
      <c r="EQ26" s="265">
        <f t="shared" si="80"/>
        <v>0</v>
      </c>
      <c r="ER26" s="266">
        <f t="shared" si="80"/>
        <v>0</v>
      </c>
      <c r="ES26" s="267">
        <f t="shared" si="80"/>
        <v>0</v>
      </c>
      <c r="ET26" s="273">
        <f t="shared" si="81"/>
        <v>0</v>
      </c>
      <c r="EU26" s="271">
        <f t="shared" si="82"/>
        <v>0</v>
      </c>
      <c r="EV26" s="231">
        <f t="shared" si="83"/>
        <v>0</v>
      </c>
      <c r="EW26" s="235">
        <f t="shared" si="84"/>
        <v>0</v>
      </c>
      <c r="EX26" s="234">
        <f t="shared" si="85"/>
        <v>0</v>
      </c>
      <c r="EY26" s="227" t="str">
        <f t="shared" si="86"/>
        <v>○</v>
      </c>
      <c r="EZ26" s="208">
        <f t="shared" si="87"/>
        <v>0</v>
      </c>
      <c r="FA26" s="204">
        <f t="shared" si="87"/>
        <v>0</v>
      </c>
      <c r="FB26" s="204">
        <f t="shared" si="87"/>
        <v>0</v>
      </c>
      <c r="FC26" s="241">
        <f t="shared" si="88"/>
        <v>0</v>
      </c>
      <c r="FD26" s="53">
        <f t="shared" si="89"/>
        <v>0</v>
      </c>
      <c r="FE26" s="432">
        <f t="shared" si="90"/>
        <v>0</v>
      </c>
      <c r="FF26" s="433">
        <f t="shared" si="91"/>
        <v>0</v>
      </c>
      <c r="FG26" s="53" t="str">
        <f t="shared" si="92"/>
        <v/>
      </c>
      <c r="FH26" s="105" t="str">
        <f t="shared" si="93"/>
        <v/>
      </c>
      <c r="FI26" s="104" t="str">
        <f t="shared" si="93"/>
        <v/>
      </c>
      <c r="FJ26" s="434" t="str">
        <f t="shared" si="93"/>
        <v/>
      </c>
      <c r="FK26" s="672"/>
      <c r="FL26" s="673"/>
      <c r="FM26" s="674"/>
      <c r="FN26" s="435">
        <f t="shared" si="98"/>
        <v>0</v>
      </c>
      <c r="FO26" s="228" t="str">
        <f t="shared" si="99"/>
        <v/>
      </c>
      <c r="FP26" s="236" t="str">
        <f t="shared" si="94"/>
        <v/>
      </c>
      <c r="FQ26" s="237" t="str">
        <f t="shared" si="94"/>
        <v/>
      </c>
      <c r="FR26" s="237" t="str">
        <f t="shared" si="94"/>
        <v/>
      </c>
      <c r="FS26" s="238">
        <f t="shared" si="95"/>
        <v>0</v>
      </c>
      <c r="FT26" s="675"/>
      <c r="FV26" s="1363">
        <f t="shared" si="100"/>
        <v>0</v>
      </c>
      <c r="FW26" s="1363">
        <f t="shared" si="101"/>
        <v>0</v>
      </c>
      <c r="FX26" s="1363">
        <f t="shared" si="102"/>
        <v>0</v>
      </c>
      <c r="FY26" s="1363">
        <f t="shared" si="103"/>
        <v>0</v>
      </c>
      <c r="FZ26" s="1363">
        <f t="shared" si="104"/>
        <v>0</v>
      </c>
      <c r="GA26" s="1363">
        <f t="shared" si="105"/>
        <v>0</v>
      </c>
      <c r="GB26" s="1363">
        <f t="shared" si="106"/>
        <v>0</v>
      </c>
    </row>
    <row r="27" spans="1:184" s="3" customFormat="1" ht="18" customHeight="1">
      <c r="A27" s="305" t="str">
        <f t="shared" si="6"/>
        <v/>
      </c>
      <c r="B27" s="174">
        <f t="shared" si="96"/>
        <v>0</v>
      </c>
      <c r="C27" s="1415" t="str">
        <f t="shared" si="7"/>
        <v>00授業料</v>
      </c>
      <c r="D27" s="1415" t="str">
        <f t="shared" si="8"/>
        <v>00入学金</v>
      </c>
      <c r="E27" s="174">
        <f t="shared" si="97"/>
        <v>0</v>
      </c>
      <c r="F27" s="305">
        <f t="shared" si="9"/>
        <v>0</v>
      </c>
      <c r="G27" s="475">
        <f t="shared" si="10"/>
        <v>10</v>
      </c>
      <c r="H27" s="430"/>
      <c r="I27" s="431"/>
      <c r="J27" s="2094" t="str">
        <f>IF('③-1 R2入力（当初申請）'!J27="","",'③-1 R2入力（当初申請）'!J27)</f>
        <v/>
      </c>
      <c r="K27" s="2095"/>
      <c r="L27" s="2095"/>
      <c r="M27" s="2096"/>
      <c r="N27" s="1240" t="str">
        <f>IF('③-1 R2入力（当初申請）'!N27="","",'③-1 R2入力（当初申請）'!N27)</f>
        <v/>
      </c>
      <c r="O27" s="1241" t="str">
        <f>IF('③-1 R2入力（当初申請）'!O27="","",'③-1 R2入力（当初申請）'!O27)</f>
        <v/>
      </c>
      <c r="P27" s="2094" t="str">
        <f>IF('③-1 R2入力（当初申請）'!P27="","",'③-1 R2入力（当初申請）'!P27)</f>
        <v/>
      </c>
      <c r="Q27" s="2095"/>
      <c r="R27" s="2096"/>
      <c r="S27" s="1242" t="str">
        <f>IF('③-1 R2入力（当初申請）'!S27="","",'③-1 R2入力（当初申請）'!S27)</f>
        <v/>
      </c>
      <c r="T27" s="1243" t="str">
        <f>IF('③-1 R2入力（当初申請）'!T27="","",'③-1 R2入力（当初申請）'!T27)</f>
        <v/>
      </c>
      <c r="U27" s="1244" t="str">
        <f>IF('③-1 R2入力（当初申請）'!U27="","",'③-1 R2入力（当初申請）'!U27)</f>
        <v/>
      </c>
      <c r="V27" s="53" t="str">
        <f>IF(OR($R$5="",$T$5="",$J27="",$O27="",$U27=""),"",IF(ISERROR(VLOOKUP($C27,参照!$P$4:$V$112,5,FALSE)),0,VLOOKUP($C27,参照!$P$4:$V$112,5,FALSE)))</f>
        <v/>
      </c>
      <c r="W27" s="193" t="str">
        <f>IF('③-1 R2入力（当初申請）'!W27="","",'③-1 R2入力（当初申請）'!W27)</f>
        <v/>
      </c>
      <c r="X27" s="54" t="str">
        <f>IF(OR($R$5="",$T$5="",$J27="",$O27="",$W27=""),"",IF(ISERROR(VLOOKUP($D27,参照!$P$4:$V$112,5,FALSE)),0,VLOOKUP($D27,参照!$P$4:$V$112,5,FALSE)))</f>
        <v/>
      </c>
      <c r="Y27" s="102" t="str">
        <f t="shared" si="11"/>
        <v/>
      </c>
      <c r="Z27" s="102" t="str">
        <f t="shared" si="12"/>
        <v/>
      </c>
      <c r="AA27" s="193"/>
      <c r="AB27" s="241">
        <f t="shared" si="13"/>
        <v>0</v>
      </c>
      <c r="AC27" s="1245" t="str">
        <f>IF('③-1 R2入力（当初申請）'!AC27="","",'③-1 R2入力（当初申請）'!AC27)</f>
        <v/>
      </c>
      <c r="AD27" s="352">
        <f t="shared" si="14"/>
        <v>0</v>
      </c>
      <c r="AE27" s="55" t="str">
        <f t="shared" si="15"/>
        <v/>
      </c>
      <c r="AF27" s="193" t="str">
        <f t="shared" si="16"/>
        <v/>
      </c>
      <c r="AG27" s="194" t="str">
        <f t="shared" si="17"/>
        <v/>
      </c>
      <c r="AH27" s="54" t="str">
        <f t="shared" si="17"/>
        <v/>
      </c>
      <c r="AI27" s="1022" t="str">
        <f>IF($GB$17&gt;0,"",'③-1 R2入力（当初申請）'!AI27)</f>
        <v/>
      </c>
      <c r="AJ27" s="667"/>
      <c r="AK27" s="54" t="str">
        <f t="shared" si="18"/>
        <v/>
      </c>
      <c r="AL27" s="668"/>
      <c r="AM27" s="194">
        <f t="shared" si="19"/>
        <v>0</v>
      </c>
      <c r="AN27" s="194">
        <f t="shared" si="20"/>
        <v>0</v>
      </c>
      <c r="AO27" s="194">
        <f t="shared" si="21"/>
        <v>0</v>
      </c>
      <c r="AP27" s="283">
        <f t="shared" si="22"/>
        <v>0</v>
      </c>
      <c r="AQ27" s="669"/>
      <c r="AR27" s="56" t="str">
        <f t="shared" si="23"/>
        <v/>
      </c>
      <c r="AS27" s="668"/>
      <c r="AT27" s="194">
        <f t="shared" si="24"/>
        <v>0</v>
      </c>
      <c r="AU27" s="194">
        <f t="shared" si="25"/>
        <v>0</v>
      </c>
      <c r="AV27" s="194">
        <f t="shared" si="26"/>
        <v>0</v>
      </c>
      <c r="AW27" s="283">
        <f t="shared" si="27"/>
        <v>0</v>
      </c>
      <c r="AX27" s="669"/>
      <c r="AY27" s="54" t="str">
        <f t="shared" si="28"/>
        <v/>
      </c>
      <c r="AZ27" s="668"/>
      <c r="BA27" s="194">
        <f t="shared" si="29"/>
        <v>0</v>
      </c>
      <c r="BB27" s="194">
        <f t="shared" si="30"/>
        <v>0</v>
      </c>
      <c r="BC27" s="194">
        <f t="shared" si="31"/>
        <v>0</v>
      </c>
      <c r="BD27" s="283">
        <f t="shared" si="32"/>
        <v>0</v>
      </c>
      <c r="BE27" s="206" t="str">
        <f t="shared" si="33"/>
        <v>○</v>
      </c>
      <c r="BF27" s="208">
        <f t="shared" si="34"/>
        <v>0</v>
      </c>
      <c r="BG27" s="204">
        <f t="shared" si="34"/>
        <v>0</v>
      </c>
      <c r="BH27" s="204">
        <f t="shared" si="34"/>
        <v>0</v>
      </c>
      <c r="BI27" s="205">
        <f t="shared" si="35"/>
        <v>0</v>
      </c>
      <c r="BJ27" s="236">
        <f t="shared" si="36"/>
        <v>0</v>
      </c>
      <c r="BK27" s="237">
        <f t="shared" si="36"/>
        <v>0</v>
      </c>
      <c r="BL27" s="237">
        <f t="shared" si="36"/>
        <v>0</v>
      </c>
      <c r="BM27" s="238">
        <f t="shared" si="37"/>
        <v>0</v>
      </c>
      <c r="BN27" s="236">
        <f t="shared" si="38"/>
        <v>0</v>
      </c>
      <c r="BO27" s="237">
        <f t="shared" si="39"/>
        <v>0</v>
      </c>
      <c r="BP27" s="237">
        <f t="shared" si="40"/>
        <v>0</v>
      </c>
      <c r="BQ27" s="238">
        <f t="shared" si="41"/>
        <v>0</v>
      </c>
      <c r="BR27" s="236">
        <f t="shared" si="42"/>
        <v>0</v>
      </c>
      <c r="BS27" s="237">
        <f t="shared" si="42"/>
        <v>0</v>
      </c>
      <c r="BT27" s="237">
        <f t="shared" si="42"/>
        <v>0</v>
      </c>
      <c r="BU27" s="238">
        <f t="shared" si="43"/>
        <v>0</v>
      </c>
      <c r="BV27" s="236" t="str">
        <f t="shared" si="44"/>
        <v/>
      </c>
      <c r="BW27" s="237" t="str">
        <f t="shared" si="44"/>
        <v/>
      </c>
      <c r="BX27" s="237" t="str">
        <f t="shared" si="44"/>
        <v/>
      </c>
      <c r="BY27" s="238">
        <f t="shared" si="45"/>
        <v>0</v>
      </c>
      <c r="BZ27" s="257" t="str">
        <f t="shared" si="46"/>
        <v/>
      </c>
      <c r="CA27" s="104" t="str">
        <f t="shared" si="46"/>
        <v/>
      </c>
      <c r="CB27" s="103" t="str">
        <f t="shared" si="46"/>
        <v/>
      </c>
      <c r="CC27" s="105" t="str">
        <f t="shared" si="47"/>
        <v/>
      </c>
      <c r="CD27" s="104" t="str">
        <f t="shared" si="47"/>
        <v/>
      </c>
      <c r="CE27" s="103" t="str">
        <f t="shared" si="47"/>
        <v/>
      </c>
      <c r="CF27" s="670"/>
      <c r="CG27" s="204" t="str">
        <f t="shared" si="48"/>
        <v>－</v>
      </c>
      <c r="CH27" s="194"/>
      <c r="CI27" s="258"/>
      <c r="CJ27" s="193" t="str">
        <f t="shared" si="49"/>
        <v/>
      </c>
      <c r="CK27" s="194" t="str">
        <f t="shared" si="49"/>
        <v/>
      </c>
      <c r="CL27" s="54" t="str">
        <f t="shared" si="49"/>
        <v/>
      </c>
      <c r="CM27" s="193" t="str">
        <f t="shared" si="50"/>
        <v/>
      </c>
      <c r="CN27" s="194" t="str">
        <f t="shared" si="50"/>
        <v/>
      </c>
      <c r="CO27" s="54" t="str">
        <f t="shared" si="50"/>
        <v/>
      </c>
      <c r="CP27" s="193" t="str">
        <f t="shared" si="51"/>
        <v/>
      </c>
      <c r="CQ27" s="194" t="str">
        <f t="shared" si="51"/>
        <v/>
      </c>
      <c r="CR27" s="54" t="str">
        <f t="shared" si="51"/>
        <v/>
      </c>
      <c r="CS27" s="193" t="str">
        <f t="shared" si="52"/>
        <v/>
      </c>
      <c r="CT27" s="194" t="str">
        <f t="shared" si="52"/>
        <v/>
      </c>
      <c r="CU27" s="194" t="str">
        <f t="shared" si="52"/>
        <v/>
      </c>
      <c r="CV27" s="57" t="str">
        <f t="shared" si="53"/>
        <v/>
      </c>
      <c r="CW27" s="668"/>
      <c r="CX27" s="194">
        <f t="shared" si="54"/>
        <v>0</v>
      </c>
      <c r="CY27" s="194">
        <f t="shared" si="55"/>
        <v>0</v>
      </c>
      <c r="CZ27" s="194">
        <f t="shared" si="56"/>
        <v>0</v>
      </c>
      <c r="DA27" s="283">
        <f t="shared" si="57"/>
        <v>0</v>
      </c>
      <c r="DB27" s="669"/>
      <c r="DC27" s="295">
        <f t="shared" si="58"/>
        <v>0</v>
      </c>
      <c r="DD27" s="104">
        <f t="shared" si="58"/>
        <v>0</v>
      </c>
      <c r="DE27" s="296">
        <f t="shared" si="58"/>
        <v>0</v>
      </c>
      <c r="DF27" s="56" t="str">
        <f t="shared" si="59"/>
        <v/>
      </c>
      <c r="DG27" s="668"/>
      <c r="DH27" s="194">
        <f t="shared" si="60"/>
        <v>0</v>
      </c>
      <c r="DI27" s="194">
        <f t="shared" si="61"/>
        <v>0</v>
      </c>
      <c r="DJ27" s="194">
        <f t="shared" si="62"/>
        <v>0</v>
      </c>
      <c r="DK27" s="283">
        <f t="shared" si="63"/>
        <v>0</v>
      </c>
      <c r="DL27" s="669"/>
      <c r="DM27" s="295">
        <f t="shared" si="64"/>
        <v>0</v>
      </c>
      <c r="DN27" s="104">
        <f t="shared" si="64"/>
        <v>0</v>
      </c>
      <c r="DO27" s="296">
        <f t="shared" si="64"/>
        <v>0</v>
      </c>
      <c r="DP27" s="56" t="str">
        <f t="shared" si="65"/>
        <v/>
      </c>
      <c r="DQ27" s="668"/>
      <c r="DR27" s="194">
        <f t="shared" si="66"/>
        <v>0</v>
      </c>
      <c r="DS27" s="194">
        <f t="shared" si="67"/>
        <v>0</v>
      </c>
      <c r="DT27" s="194">
        <f t="shared" si="68"/>
        <v>0</v>
      </c>
      <c r="DU27" s="53">
        <f t="shared" si="69"/>
        <v>0</v>
      </c>
      <c r="DV27" s="236">
        <f t="shared" si="70"/>
        <v>0</v>
      </c>
      <c r="DW27" s="237">
        <f t="shared" si="70"/>
        <v>0</v>
      </c>
      <c r="DX27" s="237">
        <f t="shared" si="70"/>
        <v>0</v>
      </c>
      <c r="DY27" s="238">
        <f t="shared" si="71"/>
        <v>0</v>
      </c>
      <c r="DZ27" s="236">
        <f t="shared" si="72"/>
        <v>0</v>
      </c>
      <c r="EA27" s="237">
        <f t="shared" si="72"/>
        <v>0</v>
      </c>
      <c r="EB27" s="237">
        <f t="shared" si="72"/>
        <v>0</v>
      </c>
      <c r="EC27" s="238">
        <f t="shared" si="73"/>
        <v>0</v>
      </c>
      <c r="ED27" s="236">
        <f t="shared" si="74"/>
        <v>0</v>
      </c>
      <c r="EE27" s="237">
        <f t="shared" si="74"/>
        <v>0</v>
      </c>
      <c r="EF27" s="237">
        <f t="shared" si="74"/>
        <v>0</v>
      </c>
      <c r="EG27" s="238">
        <f t="shared" si="75"/>
        <v>0</v>
      </c>
      <c r="EH27" s="236" t="str">
        <f t="shared" si="76"/>
        <v/>
      </c>
      <c r="EI27" s="237" t="str">
        <f t="shared" si="76"/>
        <v/>
      </c>
      <c r="EJ27" s="237" t="str">
        <f t="shared" si="76"/>
        <v/>
      </c>
      <c r="EK27" s="238">
        <f t="shared" si="77"/>
        <v>0</v>
      </c>
      <c r="EL27" s="671"/>
      <c r="EM27" s="265">
        <f t="shared" si="78"/>
        <v>0</v>
      </c>
      <c r="EN27" s="266">
        <f t="shared" si="78"/>
        <v>0</v>
      </c>
      <c r="EO27" s="270">
        <f t="shared" si="78"/>
        <v>0</v>
      </c>
      <c r="EP27" s="272">
        <f t="shared" si="79"/>
        <v>0</v>
      </c>
      <c r="EQ27" s="265">
        <f t="shared" si="80"/>
        <v>0</v>
      </c>
      <c r="ER27" s="266">
        <f t="shared" si="80"/>
        <v>0</v>
      </c>
      <c r="ES27" s="267">
        <f t="shared" si="80"/>
        <v>0</v>
      </c>
      <c r="ET27" s="273">
        <f t="shared" si="81"/>
        <v>0</v>
      </c>
      <c r="EU27" s="271">
        <f t="shared" si="82"/>
        <v>0</v>
      </c>
      <c r="EV27" s="231">
        <f t="shared" si="83"/>
        <v>0</v>
      </c>
      <c r="EW27" s="235">
        <f t="shared" si="84"/>
        <v>0</v>
      </c>
      <c r="EX27" s="234">
        <f t="shared" si="85"/>
        <v>0</v>
      </c>
      <c r="EY27" s="227" t="str">
        <f t="shared" si="86"/>
        <v>○</v>
      </c>
      <c r="EZ27" s="208">
        <f t="shared" si="87"/>
        <v>0</v>
      </c>
      <c r="FA27" s="204">
        <f t="shared" si="87"/>
        <v>0</v>
      </c>
      <c r="FB27" s="204">
        <f t="shared" si="87"/>
        <v>0</v>
      </c>
      <c r="FC27" s="241">
        <f t="shared" si="88"/>
        <v>0</v>
      </c>
      <c r="FD27" s="53">
        <f t="shared" si="89"/>
        <v>0</v>
      </c>
      <c r="FE27" s="432">
        <f t="shared" si="90"/>
        <v>0</v>
      </c>
      <c r="FF27" s="433">
        <f t="shared" si="91"/>
        <v>0</v>
      </c>
      <c r="FG27" s="53" t="str">
        <f t="shared" si="92"/>
        <v/>
      </c>
      <c r="FH27" s="105" t="str">
        <f t="shared" si="93"/>
        <v/>
      </c>
      <c r="FI27" s="104" t="str">
        <f t="shared" si="93"/>
        <v/>
      </c>
      <c r="FJ27" s="434" t="str">
        <f t="shared" si="93"/>
        <v/>
      </c>
      <c r="FK27" s="672"/>
      <c r="FL27" s="673"/>
      <c r="FM27" s="674"/>
      <c r="FN27" s="435">
        <f t="shared" si="98"/>
        <v>0</v>
      </c>
      <c r="FO27" s="228" t="str">
        <f t="shared" si="99"/>
        <v/>
      </c>
      <c r="FP27" s="236" t="str">
        <f t="shared" si="94"/>
        <v/>
      </c>
      <c r="FQ27" s="237" t="str">
        <f t="shared" si="94"/>
        <v/>
      </c>
      <c r="FR27" s="237" t="str">
        <f t="shared" si="94"/>
        <v/>
      </c>
      <c r="FS27" s="238">
        <f t="shared" si="95"/>
        <v>0</v>
      </c>
      <c r="FT27" s="675"/>
      <c r="FV27" s="1363">
        <f t="shared" si="100"/>
        <v>0</v>
      </c>
      <c r="FW27" s="1363">
        <f t="shared" si="101"/>
        <v>0</v>
      </c>
      <c r="FX27" s="1363">
        <f t="shared" si="102"/>
        <v>0</v>
      </c>
      <c r="FY27" s="1363">
        <f t="shared" si="103"/>
        <v>0</v>
      </c>
      <c r="FZ27" s="1363">
        <f t="shared" si="104"/>
        <v>0</v>
      </c>
      <c r="GA27" s="1363">
        <f t="shared" si="105"/>
        <v>0</v>
      </c>
      <c r="GB27" s="1363">
        <f t="shared" si="106"/>
        <v>0</v>
      </c>
    </row>
    <row r="28" spans="1:184" s="3" customFormat="1" ht="18" customHeight="1">
      <c r="A28" s="305" t="str">
        <f t="shared" si="6"/>
        <v/>
      </c>
      <c r="B28" s="174">
        <f t="shared" si="96"/>
        <v>0</v>
      </c>
      <c r="C28" s="1415" t="str">
        <f t="shared" si="7"/>
        <v>00授業料</v>
      </c>
      <c r="D28" s="1415" t="str">
        <f t="shared" si="8"/>
        <v>00入学金</v>
      </c>
      <c r="E28" s="174">
        <f t="shared" si="97"/>
        <v>0</v>
      </c>
      <c r="F28" s="305">
        <f t="shared" si="9"/>
        <v>0</v>
      </c>
      <c r="G28" s="475">
        <f t="shared" si="10"/>
        <v>11</v>
      </c>
      <c r="H28" s="430"/>
      <c r="I28" s="431"/>
      <c r="J28" s="2094" t="str">
        <f>IF('③-1 R2入力（当初申請）'!J28="","",'③-1 R2入力（当初申請）'!J28)</f>
        <v/>
      </c>
      <c r="K28" s="2095"/>
      <c r="L28" s="2095"/>
      <c r="M28" s="2096"/>
      <c r="N28" s="1240" t="str">
        <f>IF('③-1 R2入力（当初申請）'!N28="","",'③-1 R2入力（当初申請）'!N28)</f>
        <v/>
      </c>
      <c r="O28" s="1241" t="str">
        <f>IF('③-1 R2入力（当初申請）'!O28="","",'③-1 R2入力（当初申請）'!O28)</f>
        <v/>
      </c>
      <c r="P28" s="2094" t="str">
        <f>IF('③-1 R2入力（当初申請）'!P28="","",'③-1 R2入力（当初申請）'!P28)</f>
        <v/>
      </c>
      <c r="Q28" s="2095"/>
      <c r="R28" s="2096"/>
      <c r="S28" s="1242" t="str">
        <f>IF('③-1 R2入力（当初申請）'!S28="","",'③-1 R2入力（当初申請）'!S28)</f>
        <v/>
      </c>
      <c r="T28" s="1243" t="str">
        <f>IF('③-1 R2入力（当初申請）'!T28="","",'③-1 R2入力（当初申請）'!T28)</f>
        <v/>
      </c>
      <c r="U28" s="1244" t="str">
        <f>IF('③-1 R2入力（当初申請）'!U28="","",'③-1 R2入力（当初申請）'!U28)</f>
        <v/>
      </c>
      <c r="V28" s="53" t="str">
        <f>IF(OR($R$5="",$T$5="",$J28="",$O28="",$U28=""),"",IF(ISERROR(VLOOKUP($C28,参照!$P$4:$V$112,5,FALSE)),0,VLOOKUP($C28,参照!$P$4:$V$112,5,FALSE)))</f>
        <v/>
      </c>
      <c r="W28" s="193" t="str">
        <f>IF('③-1 R2入力（当初申請）'!W28="","",'③-1 R2入力（当初申請）'!W28)</f>
        <v/>
      </c>
      <c r="X28" s="54" t="str">
        <f>IF(OR($R$5="",$T$5="",$J28="",$O28="",$W28=""),"",IF(ISERROR(VLOOKUP($D28,参照!$P$4:$V$112,5,FALSE)),0,VLOOKUP($D28,参照!$P$4:$V$112,5,FALSE)))</f>
        <v/>
      </c>
      <c r="Y28" s="102" t="str">
        <f t="shared" si="11"/>
        <v/>
      </c>
      <c r="Z28" s="102" t="str">
        <f t="shared" si="12"/>
        <v/>
      </c>
      <c r="AA28" s="193"/>
      <c r="AB28" s="241">
        <f t="shared" si="13"/>
        <v>0</v>
      </c>
      <c r="AC28" s="1245" t="str">
        <f>IF('③-1 R2入力（当初申請）'!AC28="","",'③-1 R2入力（当初申請）'!AC28)</f>
        <v/>
      </c>
      <c r="AD28" s="352">
        <f t="shared" si="14"/>
        <v>0</v>
      </c>
      <c r="AE28" s="55" t="str">
        <f t="shared" si="15"/>
        <v/>
      </c>
      <c r="AF28" s="193" t="str">
        <f t="shared" si="16"/>
        <v/>
      </c>
      <c r="AG28" s="194" t="str">
        <f t="shared" si="17"/>
        <v/>
      </c>
      <c r="AH28" s="54" t="str">
        <f t="shared" si="17"/>
        <v/>
      </c>
      <c r="AI28" s="1022" t="str">
        <f>IF($GB$17&gt;0,"",'③-1 R2入力（当初申請）'!AI28)</f>
        <v/>
      </c>
      <c r="AJ28" s="667"/>
      <c r="AK28" s="54" t="str">
        <f t="shared" si="18"/>
        <v/>
      </c>
      <c r="AL28" s="668"/>
      <c r="AM28" s="194">
        <f t="shared" si="19"/>
        <v>0</v>
      </c>
      <c r="AN28" s="194">
        <f t="shared" si="20"/>
        <v>0</v>
      </c>
      <c r="AO28" s="194">
        <f t="shared" si="21"/>
        <v>0</v>
      </c>
      <c r="AP28" s="283">
        <f t="shared" si="22"/>
        <v>0</v>
      </c>
      <c r="AQ28" s="669"/>
      <c r="AR28" s="56" t="str">
        <f t="shared" si="23"/>
        <v/>
      </c>
      <c r="AS28" s="668"/>
      <c r="AT28" s="194">
        <f t="shared" si="24"/>
        <v>0</v>
      </c>
      <c r="AU28" s="194">
        <f t="shared" si="25"/>
        <v>0</v>
      </c>
      <c r="AV28" s="194">
        <f t="shared" si="26"/>
        <v>0</v>
      </c>
      <c r="AW28" s="283">
        <f t="shared" si="27"/>
        <v>0</v>
      </c>
      <c r="AX28" s="669"/>
      <c r="AY28" s="54" t="str">
        <f t="shared" si="28"/>
        <v/>
      </c>
      <c r="AZ28" s="668"/>
      <c r="BA28" s="194">
        <f t="shared" si="29"/>
        <v>0</v>
      </c>
      <c r="BB28" s="194">
        <f t="shared" si="30"/>
        <v>0</v>
      </c>
      <c r="BC28" s="194">
        <f t="shared" si="31"/>
        <v>0</v>
      </c>
      <c r="BD28" s="283">
        <f t="shared" si="32"/>
        <v>0</v>
      </c>
      <c r="BE28" s="206" t="str">
        <f t="shared" si="33"/>
        <v>○</v>
      </c>
      <c r="BF28" s="208">
        <f t="shared" si="34"/>
        <v>0</v>
      </c>
      <c r="BG28" s="204">
        <f t="shared" si="34"/>
        <v>0</v>
      </c>
      <c r="BH28" s="204">
        <f t="shared" si="34"/>
        <v>0</v>
      </c>
      <c r="BI28" s="205">
        <f t="shared" si="35"/>
        <v>0</v>
      </c>
      <c r="BJ28" s="236">
        <f t="shared" si="36"/>
        <v>0</v>
      </c>
      <c r="BK28" s="237">
        <f t="shared" si="36"/>
        <v>0</v>
      </c>
      <c r="BL28" s="237">
        <f t="shared" si="36"/>
        <v>0</v>
      </c>
      <c r="BM28" s="238">
        <f t="shared" si="37"/>
        <v>0</v>
      </c>
      <c r="BN28" s="236">
        <f t="shared" si="38"/>
        <v>0</v>
      </c>
      <c r="BO28" s="237">
        <f t="shared" si="39"/>
        <v>0</v>
      </c>
      <c r="BP28" s="237">
        <f t="shared" si="40"/>
        <v>0</v>
      </c>
      <c r="BQ28" s="238">
        <f t="shared" si="41"/>
        <v>0</v>
      </c>
      <c r="BR28" s="236">
        <f t="shared" si="42"/>
        <v>0</v>
      </c>
      <c r="BS28" s="237">
        <f t="shared" si="42"/>
        <v>0</v>
      </c>
      <c r="BT28" s="237">
        <f t="shared" si="42"/>
        <v>0</v>
      </c>
      <c r="BU28" s="238">
        <f t="shared" si="43"/>
        <v>0</v>
      </c>
      <c r="BV28" s="236" t="str">
        <f t="shared" si="44"/>
        <v/>
      </c>
      <c r="BW28" s="237" t="str">
        <f t="shared" si="44"/>
        <v/>
      </c>
      <c r="BX28" s="237" t="str">
        <f t="shared" si="44"/>
        <v/>
      </c>
      <c r="BY28" s="238">
        <f t="shared" si="45"/>
        <v>0</v>
      </c>
      <c r="BZ28" s="257" t="str">
        <f t="shared" si="46"/>
        <v/>
      </c>
      <c r="CA28" s="104" t="str">
        <f t="shared" si="46"/>
        <v/>
      </c>
      <c r="CB28" s="103" t="str">
        <f t="shared" si="46"/>
        <v/>
      </c>
      <c r="CC28" s="105" t="str">
        <f t="shared" si="47"/>
        <v/>
      </c>
      <c r="CD28" s="104" t="str">
        <f t="shared" si="47"/>
        <v/>
      </c>
      <c r="CE28" s="103" t="str">
        <f t="shared" si="47"/>
        <v/>
      </c>
      <c r="CF28" s="670"/>
      <c r="CG28" s="204" t="str">
        <f t="shared" si="48"/>
        <v>－</v>
      </c>
      <c r="CH28" s="194"/>
      <c r="CI28" s="258"/>
      <c r="CJ28" s="193" t="str">
        <f t="shared" si="49"/>
        <v/>
      </c>
      <c r="CK28" s="194" t="str">
        <f t="shared" si="49"/>
        <v/>
      </c>
      <c r="CL28" s="54" t="str">
        <f t="shared" si="49"/>
        <v/>
      </c>
      <c r="CM28" s="193" t="str">
        <f t="shared" si="50"/>
        <v/>
      </c>
      <c r="CN28" s="194" t="str">
        <f t="shared" si="50"/>
        <v/>
      </c>
      <c r="CO28" s="54" t="str">
        <f t="shared" si="50"/>
        <v/>
      </c>
      <c r="CP28" s="193" t="str">
        <f t="shared" si="51"/>
        <v/>
      </c>
      <c r="CQ28" s="194" t="str">
        <f t="shared" si="51"/>
        <v/>
      </c>
      <c r="CR28" s="54" t="str">
        <f t="shared" si="51"/>
        <v/>
      </c>
      <c r="CS28" s="193" t="str">
        <f t="shared" si="52"/>
        <v/>
      </c>
      <c r="CT28" s="194" t="str">
        <f t="shared" si="52"/>
        <v/>
      </c>
      <c r="CU28" s="194" t="str">
        <f t="shared" si="52"/>
        <v/>
      </c>
      <c r="CV28" s="57" t="str">
        <f t="shared" si="53"/>
        <v/>
      </c>
      <c r="CW28" s="668"/>
      <c r="CX28" s="194">
        <f t="shared" si="54"/>
        <v>0</v>
      </c>
      <c r="CY28" s="194">
        <f t="shared" si="55"/>
        <v>0</v>
      </c>
      <c r="CZ28" s="194">
        <f t="shared" si="56"/>
        <v>0</v>
      </c>
      <c r="DA28" s="283">
        <f t="shared" si="57"/>
        <v>0</v>
      </c>
      <c r="DB28" s="669"/>
      <c r="DC28" s="295">
        <f t="shared" si="58"/>
        <v>0</v>
      </c>
      <c r="DD28" s="104">
        <f t="shared" si="58"/>
        <v>0</v>
      </c>
      <c r="DE28" s="296">
        <f t="shared" si="58"/>
        <v>0</v>
      </c>
      <c r="DF28" s="56" t="str">
        <f t="shared" si="59"/>
        <v/>
      </c>
      <c r="DG28" s="668"/>
      <c r="DH28" s="194">
        <f t="shared" si="60"/>
        <v>0</v>
      </c>
      <c r="DI28" s="194">
        <f t="shared" si="61"/>
        <v>0</v>
      </c>
      <c r="DJ28" s="194">
        <f t="shared" si="62"/>
        <v>0</v>
      </c>
      <c r="DK28" s="283">
        <f t="shared" si="63"/>
        <v>0</v>
      </c>
      <c r="DL28" s="669"/>
      <c r="DM28" s="295">
        <f t="shared" si="64"/>
        <v>0</v>
      </c>
      <c r="DN28" s="104">
        <f t="shared" si="64"/>
        <v>0</v>
      </c>
      <c r="DO28" s="296">
        <f t="shared" si="64"/>
        <v>0</v>
      </c>
      <c r="DP28" s="56" t="str">
        <f t="shared" si="65"/>
        <v/>
      </c>
      <c r="DQ28" s="668"/>
      <c r="DR28" s="194">
        <f t="shared" si="66"/>
        <v>0</v>
      </c>
      <c r="DS28" s="194">
        <f t="shared" si="67"/>
        <v>0</v>
      </c>
      <c r="DT28" s="194">
        <f t="shared" si="68"/>
        <v>0</v>
      </c>
      <c r="DU28" s="53">
        <f t="shared" si="69"/>
        <v>0</v>
      </c>
      <c r="DV28" s="236">
        <f t="shared" si="70"/>
        <v>0</v>
      </c>
      <c r="DW28" s="237">
        <f t="shared" si="70"/>
        <v>0</v>
      </c>
      <c r="DX28" s="237">
        <f t="shared" si="70"/>
        <v>0</v>
      </c>
      <c r="DY28" s="238">
        <f t="shared" si="71"/>
        <v>0</v>
      </c>
      <c r="DZ28" s="236">
        <f t="shared" si="72"/>
        <v>0</v>
      </c>
      <c r="EA28" s="237">
        <f t="shared" si="72"/>
        <v>0</v>
      </c>
      <c r="EB28" s="237">
        <f t="shared" si="72"/>
        <v>0</v>
      </c>
      <c r="EC28" s="238">
        <f t="shared" si="73"/>
        <v>0</v>
      </c>
      <c r="ED28" s="236">
        <f t="shared" si="74"/>
        <v>0</v>
      </c>
      <c r="EE28" s="237">
        <f t="shared" si="74"/>
        <v>0</v>
      </c>
      <c r="EF28" s="237">
        <f t="shared" si="74"/>
        <v>0</v>
      </c>
      <c r="EG28" s="238">
        <f t="shared" si="75"/>
        <v>0</v>
      </c>
      <c r="EH28" s="236" t="str">
        <f t="shared" si="76"/>
        <v/>
      </c>
      <c r="EI28" s="237" t="str">
        <f t="shared" si="76"/>
        <v/>
      </c>
      <c r="EJ28" s="237" t="str">
        <f t="shared" si="76"/>
        <v/>
      </c>
      <c r="EK28" s="238">
        <f t="shared" si="77"/>
        <v>0</v>
      </c>
      <c r="EL28" s="671"/>
      <c r="EM28" s="265">
        <f t="shared" si="78"/>
        <v>0</v>
      </c>
      <c r="EN28" s="266">
        <f t="shared" si="78"/>
        <v>0</v>
      </c>
      <c r="EO28" s="270">
        <f t="shared" si="78"/>
        <v>0</v>
      </c>
      <c r="EP28" s="272">
        <f t="shared" si="79"/>
        <v>0</v>
      </c>
      <c r="EQ28" s="265">
        <f t="shared" si="80"/>
        <v>0</v>
      </c>
      <c r="ER28" s="266">
        <f t="shared" si="80"/>
        <v>0</v>
      </c>
      <c r="ES28" s="267">
        <f t="shared" si="80"/>
        <v>0</v>
      </c>
      <c r="ET28" s="273">
        <f t="shared" si="81"/>
        <v>0</v>
      </c>
      <c r="EU28" s="271">
        <f t="shared" si="82"/>
        <v>0</v>
      </c>
      <c r="EV28" s="231">
        <f t="shared" si="83"/>
        <v>0</v>
      </c>
      <c r="EW28" s="235">
        <f t="shared" si="84"/>
        <v>0</v>
      </c>
      <c r="EX28" s="234">
        <f t="shared" si="85"/>
        <v>0</v>
      </c>
      <c r="EY28" s="227" t="str">
        <f t="shared" si="86"/>
        <v>○</v>
      </c>
      <c r="EZ28" s="208">
        <f t="shared" si="87"/>
        <v>0</v>
      </c>
      <c r="FA28" s="204">
        <f t="shared" si="87"/>
        <v>0</v>
      </c>
      <c r="FB28" s="204">
        <f t="shared" si="87"/>
        <v>0</v>
      </c>
      <c r="FC28" s="241">
        <f t="shared" si="88"/>
        <v>0</v>
      </c>
      <c r="FD28" s="53">
        <f t="shared" si="89"/>
        <v>0</v>
      </c>
      <c r="FE28" s="432">
        <f t="shared" si="90"/>
        <v>0</v>
      </c>
      <c r="FF28" s="433">
        <f t="shared" si="91"/>
        <v>0</v>
      </c>
      <c r="FG28" s="53" t="str">
        <f t="shared" si="92"/>
        <v/>
      </c>
      <c r="FH28" s="105" t="str">
        <f t="shared" si="93"/>
        <v/>
      </c>
      <c r="FI28" s="104" t="str">
        <f t="shared" si="93"/>
        <v/>
      </c>
      <c r="FJ28" s="434" t="str">
        <f t="shared" si="93"/>
        <v/>
      </c>
      <c r="FK28" s="672"/>
      <c r="FL28" s="673"/>
      <c r="FM28" s="674"/>
      <c r="FN28" s="435">
        <f t="shared" si="98"/>
        <v>0</v>
      </c>
      <c r="FO28" s="228" t="str">
        <f t="shared" si="99"/>
        <v/>
      </c>
      <c r="FP28" s="236" t="str">
        <f t="shared" si="94"/>
        <v/>
      </c>
      <c r="FQ28" s="237" t="str">
        <f t="shared" si="94"/>
        <v/>
      </c>
      <c r="FR28" s="237" t="str">
        <f t="shared" si="94"/>
        <v/>
      </c>
      <c r="FS28" s="238">
        <f t="shared" si="95"/>
        <v>0</v>
      </c>
      <c r="FT28" s="675"/>
      <c r="FV28" s="1363">
        <f t="shared" si="100"/>
        <v>0</v>
      </c>
      <c r="FW28" s="1363">
        <f t="shared" si="101"/>
        <v>0</v>
      </c>
      <c r="FX28" s="1363">
        <f t="shared" si="102"/>
        <v>0</v>
      </c>
      <c r="FY28" s="1363">
        <f t="shared" si="103"/>
        <v>0</v>
      </c>
      <c r="FZ28" s="1363">
        <f t="shared" si="104"/>
        <v>0</v>
      </c>
      <c r="GA28" s="1363">
        <f t="shared" si="105"/>
        <v>0</v>
      </c>
      <c r="GB28" s="1363">
        <f t="shared" si="106"/>
        <v>0</v>
      </c>
    </row>
    <row r="29" spans="1:184" s="3" customFormat="1" ht="18" customHeight="1">
      <c r="A29" s="305" t="str">
        <f t="shared" si="6"/>
        <v/>
      </c>
      <c r="B29" s="174">
        <f t="shared" si="96"/>
        <v>0</v>
      </c>
      <c r="C29" s="1415" t="str">
        <f t="shared" si="7"/>
        <v>00授業料</v>
      </c>
      <c r="D29" s="1415" t="str">
        <f t="shared" si="8"/>
        <v>00入学金</v>
      </c>
      <c r="E29" s="174">
        <f t="shared" si="97"/>
        <v>0</v>
      </c>
      <c r="F29" s="305">
        <f t="shared" si="9"/>
        <v>0</v>
      </c>
      <c r="G29" s="475">
        <f t="shared" si="10"/>
        <v>12</v>
      </c>
      <c r="H29" s="430"/>
      <c r="I29" s="431"/>
      <c r="J29" s="2094" t="str">
        <f>IF('③-1 R2入力（当初申請）'!J29="","",'③-1 R2入力（当初申請）'!J29)</f>
        <v/>
      </c>
      <c r="K29" s="2095"/>
      <c r="L29" s="2095"/>
      <c r="M29" s="2096"/>
      <c r="N29" s="1240" t="str">
        <f>IF('③-1 R2入力（当初申請）'!N29="","",'③-1 R2入力（当初申請）'!N29)</f>
        <v/>
      </c>
      <c r="O29" s="1241" t="str">
        <f>IF('③-1 R2入力（当初申請）'!O29="","",'③-1 R2入力（当初申請）'!O29)</f>
        <v/>
      </c>
      <c r="P29" s="2094" t="str">
        <f>IF('③-1 R2入力（当初申請）'!P29="","",'③-1 R2入力（当初申請）'!P29)</f>
        <v/>
      </c>
      <c r="Q29" s="2095"/>
      <c r="R29" s="2096"/>
      <c r="S29" s="1242" t="str">
        <f>IF('③-1 R2入力（当初申請）'!S29="","",'③-1 R2入力（当初申請）'!S29)</f>
        <v/>
      </c>
      <c r="T29" s="1243" t="str">
        <f>IF('③-1 R2入力（当初申請）'!T29="","",'③-1 R2入力（当初申請）'!T29)</f>
        <v/>
      </c>
      <c r="U29" s="1244" t="str">
        <f>IF('③-1 R2入力（当初申請）'!U29="","",'③-1 R2入力（当初申請）'!U29)</f>
        <v/>
      </c>
      <c r="V29" s="53" t="str">
        <f>IF(OR($R$5="",$T$5="",$J29="",$O29="",$U29=""),"",IF(ISERROR(VLOOKUP($C29,参照!$P$4:$V$112,5,FALSE)),0,VLOOKUP($C29,参照!$P$4:$V$112,5,FALSE)))</f>
        <v/>
      </c>
      <c r="W29" s="193" t="str">
        <f>IF('③-1 R2入力（当初申請）'!W29="","",'③-1 R2入力（当初申請）'!W29)</f>
        <v/>
      </c>
      <c r="X29" s="54" t="str">
        <f>IF(OR($R$5="",$T$5="",$J29="",$O29="",$W29=""),"",IF(ISERROR(VLOOKUP($D29,参照!$P$4:$V$112,5,FALSE)),0,VLOOKUP($D29,参照!$P$4:$V$112,5,FALSE)))</f>
        <v/>
      </c>
      <c r="Y29" s="102" t="str">
        <f t="shared" si="11"/>
        <v/>
      </c>
      <c r="Z29" s="102" t="str">
        <f t="shared" si="12"/>
        <v/>
      </c>
      <c r="AA29" s="193"/>
      <c r="AB29" s="241">
        <f t="shared" si="13"/>
        <v>0</v>
      </c>
      <c r="AC29" s="1245" t="str">
        <f>IF('③-1 R2入力（当初申請）'!AC29="","",'③-1 R2入力（当初申請）'!AC29)</f>
        <v/>
      </c>
      <c r="AD29" s="352">
        <f t="shared" si="14"/>
        <v>0</v>
      </c>
      <c r="AE29" s="55" t="str">
        <f t="shared" si="15"/>
        <v/>
      </c>
      <c r="AF29" s="193" t="str">
        <f t="shared" si="16"/>
        <v/>
      </c>
      <c r="AG29" s="194" t="str">
        <f t="shared" si="17"/>
        <v/>
      </c>
      <c r="AH29" s="54" t="str">
        <f t="shared" si="17"/>
        <v/>
      </c>
      <c r="AI29" s="1022" t="str">
        <f>IF($GB$17&gt;0,"",'③-1 R2入力（当初申請）'!AI29)</f>
        <v/>
      </c>
      <c r="AJ29" s="667"/>
      <c r="AK29" s="54" t="str">
        <f t="shared" si="18"/>
        <v/>
      </c>
      <c r="AL29" s="668"/>
      <c r="AM29" s="194">
        <f t="shared" si="19"/>
        <v>0</v>
      </c>
      <c r="AN29" s="194">
        <f t="shared" si="20"/>
        <v>0</v>
      </c>
      <c r="AO29" s="194">
        <f t="shared" si="21"/>
        <v>0</v>
      </c>
      <c r="AP29" s="283">
        <f t="shared" si="22"/>
        <v>0</v>
      </c>
      <c r="AQ29" s="669"/>
      <c r="AR29" s="56" t="str">
        <f t="shared" si="23"/>
        <v/>
      </c>
      <c r="AS29" s="668"/>
      <c r="AT29" s="194">
        <f t="shared" si="24"/>
        <v>0</v>
      </c>
      <c r="AU29" s="194">
        <f t="shared" si="25"/>
        <v>0</v>
      </c>
      <c r="AV29" s="194">
        <f t="shared" si="26"/>
        <v>0</v>
      </c>
      <c r="AW29" s="283">
        <f t="shared" si="27"/>
        <v>0</v>
      </c>
      <c r="AX29" s="669"/>
      <c r="AY29" s="54" t="str">
        <f t="shared" si="28"/>
        <v/>
      </c>
      <c r="AZ29" s="668"/>
      <c r="BA29" s="194">
        <f t="shared" si="29"/>
        <v>0</v>
      </c>
      <c r="BB29" s="194">
        <f t="shared" si="30"/>
        <v>0</v>
      </c>
      <c r="BC29" s="194">
        <f t="shared" si="31"/>
        <v>0</v>
      </c>
      <c r="BD29" s="283">
        <f t="shared" si="32"/>
        <v>0</v>
      </c>
      <c r="BE29" s="206" t="str">
        <f t="shared" si="33"/>
        <v>○</v>
      </c>
      <c r="BF29" s="208">
        <f t="shared" si="34"/>
        <v>0</v>
      </c>
      <c r="BG29" s="204">
        <f t="shared" si="34"/>
        <v>0</v>
      </c>
      <c r="BH29" s="204">
        <f t="shared" si="34"/>
        <v>0</v>
      </c>
      <c r="BI29" s="205">
        <f t="shared" si="35"/>
        <v>0</v>
      </c>
      <c r="BJ29" s="236">
        <f t="shared" si="36"/>
        <v>0</v>
      </c>
      <c r="BK29" s="237">
        <f t="shared" si="36"/>
        <v>0</v>
      </c>
      <c r="BL29" s="237">
        <f t="shared" si="36"/>
        <v>0</v>
      </c>
      <c r="BM29" s="238">
        <f t="shared" si="37"/>
        <v>0</v>
      </c>
      <c r="BN29" s="236">
        <f t="shared" si="38"/>
        <v>0</v>
      </c>
      <c r="BO29" s="237">
        <f t="shared" si="39"/>
        <v>0</v>
      </c>
      <c r="BP29" s="237">
        <f t="shared" si="40"/>
        <v>0</v>
      </c>
      <c r="BQ29" s="238">
        <f t="shared" si="41"/>
        <v>0</v>
      </c>
      <c r="BR29" s="236">
        <f t="shared" si="42"/>
        <v>0</v>
      </c>
      <c r="BS29" s="237">
        <f t="shared" si="42"/>
        <v>0</v>
      </c>
      <c r="BT29" s="237">
        <f t="shared" si="42"/>
        <v>0</v>
      </c>
      <c r="BU29" s="238">
        <f t="shared" si="43"/>
        <v>0</v>
      </c>
      <c r="BV29" s="236" t="str">
        <f t="shared" si="44"/>
        <v/>
      </c>
      <c r="BW29" s="237" t="str">
        <f t="shared" si="44"/>
        <v/>
      </c>
      <c r="BX29" s="237" t="str">
        <f t="shared" si="44"/>
        <v/>
      </c>
      <c r="BY29" s="238">
        <f t="shared" si="45"/>
        <v>0</v>
      </c>
      <c r="BZ29" s="257" t="str">
        <f t="shared" si="46"/>
        <v/>
      </c>
      <c r="CA29" s="104" t="str">
        <f t="shared" si="46"/>
        <v/>
      </c>
      <c r="CB29" s="103" t="str">
        <f t="shared" si="46"/>
        <v/>
      </c>
      <c r="CC29" s="105" t="str">
        <f t="shared" si="47"/>
        <v/>
      </c>
      <c r="CD29" s="104" t="str">
        <f t="shared" si="47"/>
        <v/>
      </c>
      <c r="CE29" s="103" t="str">
        <f t="shared" si="47"/>
        <v/>
      </c>
      <c r="CF29" s="670"/>
      <c r="CG29" s="204" t="str">
        <f t="shared" si="48"/>
        <v>－</v>
      </c>
      <c r="CH29" s="194"/>
      <c r="CI29" s="258"/>
      <c r="CJ29" s="193" t="str">
        <f t="shared" si="49"/>
        <v/>
      </c>
      <c r="CK29" s="194" t="str">
        <f t="shared" si="49"/>
        <v/>
      </c>
      <c r="CL29" s="54" t="str">
        <f t="shared" si="49"/>
        <v/>
      </c>
      <c r="CM29" s="193" t="str">
        <f t="shared" si="50"/>
        <v/>
      </c>
      <c r="CN29" s="194" t="str">
        <f t="shared" si="50"/>
        <v/>
      </c>
      <c r="CO29" s="54" t="str">
        <f t="shared" si="50"/>
        <v/>
      </c>
      <c r="CP29" s="193" t="str">
        <f t="shared" si="51"/>
        <v/>
      </c>
      <c r="CQ29" s="194" t="str">
        <f t="shared" si="51"/>
        <v/>
      </c>
      <c r="CR29" s="54" t="str">
        <f t="shared" si="51"/>
        <v/>
      </c>
      <c r="CS29" s="193" t="str">
        <f t="shared" si="52"/>
        <v/>
      </c>
      <c r="CT29" s="194" t="str">
        <f t="shared" si="52"/>
        <v/>
      </c>
      <c r="CU29" s="194" t="str">
        <f t="shared" si="52"/>
        <v/>
      </c>
      <c r="CV29" s="57" t="str">
        <f t="shared" si="53"/>
        <v/>
      </c>
      <c r="CW29" s="668"/>
      <c r="CX29" s="194">
        <f t="shared" si="54"/>
        <v>0</v>
      </c>
      <c r="CY29" s="194">
        <f t="shared" si="55"/>
        <v>0</v>
      </c>
      <c r="CZ29" s="194">
        <f t="shared" si="56"/>
        <v>0</v>
      </c>
      <c r="DA29" s="283">
        <f t="shared" si="57"/>
        <v>0</v>
      </c>
      <c r="DB29" s="669"/>
      <c r="DC29" s="295">
        <f t="shared" si="58"/>
        <v>0</v>
      </c>
      <c r="DD29" s="104">
        <f t="shared" si="58"/>
        <v>0</v>
      </c>
      <c r="DE29" s="296">
        <f t="shared" si="58"/>
        <v>0</v>
      </c>
      <c r="DF29" s="56" t="str">
        <f t="shared" si="59"/>
        <v/>
      </c>
      <c r="DG29" s="668"/>
      <c r="DH29" s="194">
        <f t="shared" si="60"/>
        <v>0</v>
      </c>
      <c r="DI29" s="194">
        <f t="shared" si="61"/>
        <v>0</v>
      </c>
      <c r="DJ29" s="194">
        <f t="shared" si="62"/>
        <v>0</v>
      </c>
      <c r="DK29" s="283">
        <f t="shared" si="63"/>
        <v>0</v>
      </c>
      <c r="DL29" s="669"/>
      <c r="DM29" s="295">
        <f t="shared" si="64"/>
        <v>0</v>
      </c>
      <c r="DN29" s="104">
        <f t="shared" si="64"/>
        <v>0</v>
      </c>
      <c r="DO29" s="296">
        <f t="shared" si="64"/>
        <v>0</v>
      </c>
      <c r="DP29" s="56" t="str">
        <f t="shared" si="65"/>
        <v/>
      </c>
      <c r="DQ29" s="668"/>
      <c r="DR29" s="194">
        <f t="shared" si="66"/>
        <v>0</v>
      </c>
      <c r="DS29" s="194">
        <f t="shared" si="67"/>
        <v>0</v>
      </c>
      <c r="DT29" s="194">
        <f t="shared" si="68"/>
        <v>0</v>
      </c>
      <c r="DU29" s="53">
        <f t="shared" si="69"/>
        <v>0</v>
      </c>
      <c r="DV29" s="236">
        <f t="shared" si="70"/>
        <v>0</v>
      </c>
      <c r="DW29" s="237">
        <f t="shared" si="70"/>
        <v>0</v>
      </c>
      <c r="DX29" s="237">
        <f t="shared" si="70"/>
        <v>0</v>
      </c>
      <c r="DY29" s="238">
        <f t="shared" si="71"/>
        <v>0</v>
      </c>
      <c r="DZ29" s="236">
        <f t="shared" si="72"/>
        <v>0</v>
      </c>
      <c r="EA29" s="237">
        <f t="shared" si="72"/>
        <v>0</v>
      </c>
      <c r="EB29" s="237">
        <f t="shared" si="72"/>
        <v>0</v>
      </c>
      <c r="EC29" s="238">
        <f t="shared" si="73"/>
        <v>0</v>
      </c>
      <c r="ED29" s="236">
        <f t="shared" si="74"/>
        <v>0</v>
      </c>
      <c r="EE29" s="237">
        <f t="shared" si="74"/>
        <v>0</v>
      </c>
      <c r="EF29" s="237">
        <f t="shared" si="74"/>
        <v>0</v>
      </c>
      <c r="EG29" s="238">
        <f t="shared" si="75"/>
        <v>0</v>
      </c>
      <c r="EH29" s="236" t="str">
        <f t="shared" si="76"/>
        <v/>
      </c>
      <c r="EI29" s="237" t="str">
        <f t="shared" si="76"/>
        <v/>
      </c>
      <c r="EJ29" s="237" t="str">
        <f t="shared" si="76"/>
        <v/>
      </c>
      <c r="EK29" s="238">
        <f t="shared" si="77"/>
        <v>0</v>
      </c>
      <c r="EL29" s="671"/>
      <c r="EM29" s="265">
        <f t="shared" si="78"/>
        <v>0</v>
      </c>
      <c r="EN29" s="266">
        <f t="shared" si="78"/>
        <v>0</v>
      </c>
      <c r="EO29" s="270">
        <f t="shared" si="78"/>
        <v>0</v>
      </c>
      <c r="EP29" s="272">
        <f t="shared" si="79"/>
        <v>0</v>
      </c>
      <c r="EQ29" s="265">
        <f t="shared" si="80"/>
        <v>0</v>
      </c>
      <c r="ER29" s="266">
        <f t="shared" si="80"/>
        <v>0</v>
      </c>
      <c r="ES29" s="267">
        <f t="shared" si="80"/>
        <v>0</v>
      </c>
      <c r="ET29" s="273">
        <f t="shared" si="81"/>
        <v>0</v>
      </c>
      <c r="EU29" s="271">
        <f t="shared" si="82"/>
        <v>0</v>
      </c>
      <c r="EV29" s="231">
        <f t="shared" si="83"/>
        <v>0</v>
      </c>
      <c r="EW29" s="235">
        <f t="shared" si="84"/>
        <v>0</v>
      </c>
      <c r="EX29" s="234">
        <f t="shared" si="85"/>
        <v>0</v>
      </c>
      <c r="EY29" s="227" t="str">
        <f t="shared" si="86"/>
        <v>○</v>
      </c>
      <c r="EZ29" s="208">
        <f t="shared" si="87"/>
        <v>0</v>
      </c>
      <c r="FA29" s="204">
        <f t="shared" si="87"/>
        <v>0</v>
      </c>
      <c r="FB29" s="204">
        <f t="shared" si="87"/>
        <v>0</v>
      </c>
      <c r="FC29" s="241">
        <f t="shared" si="88"/>
        <v>0</v>
      </c>
      <c r="FD29" s="53">
        <f t="shared" si="89"/>
        <v>0</v>
      </c>
      <c r="FE29" s="432">
        <f t="shared" si="90"/>
        <v>0</v>
      </c>
      <c r="FF29" s="433">
        <f t="shared" si="91"/>
        <v>0</v>
      </c>
      <c r="FG29" s="53" t="str">
        <f t="shared" si="92"/>
        <v/>
      </c>
      <c r="FH29" s="105" t="str">
        <f t="shared" si="93"/>
        <v/>
      </c>
      <c r="FI29" s="104" t="str">
        <f t="shared" si="93"/>
        <v/>
      </c>
      <c r="FJ29" s="434" t="str">
        <f t="shared" si="93"/>
        <v/>
      </c>
      <c r="FK29" s="672"/>
      <c r="FL29" s="673"/>
      <c r="FM29" s="674"/>
      <c r="FN29" s="435">
        <f t="shared" si="98"/>
        <v>0</v>
      </c>
      <c r="FO29" s="228" t="str">
        <f t="shared" si="99"/>
        <v/>
      </c>
      <c r="FP29" s="236" t="str">
        <f t="shared" si="94"/>
        <v/>
      </c>
      <c r="FQ29" s="237" t="str">
        <f t="shared" si="94"/>
        <v/>
      </c>
      <c r="FR29" s="237" t="str">
        <f t="shared" si="94"/>
        <v/>
      </c>
      <c r="FS29" s="238">
        <f t="shared" si="95"/>
        <v>0</v>
      </c>
      <c r="FT29" s="675"/>
      <c r="FV29" s="1363">
        <f t="shared" si="100"/>
        <v>0</v>
      </c>
      <c r="FW29" s="1363">
        <f t="shared" si="101"/>
        <v>0</v>
      </c>
      <c r="FX29" s="1363">
        <f t="shared" si="102"/>
        <v>0</v>
      </c>
      <c r="FY29" s="1363">
        <f t="shared" si="103"/>
        <v>0</v>
      </c>
      <c r="FZ29" s="1363">
        <f t="shared" si="104"/>
        <v>0</v>
      </c>
      <c r="GA29" s="1363">
        <f t="shared" si="105"/>
        <v>0</v>
      </c>
      <c r="GB29" s="1363">
        <f t="shared" si="106"/>
        <v>0</v>
      </c>
    </row>
    <row r="30" spans="1:184" s="3" customFormat="1" ht="18" customHeight="1">
      <c r="A30" s="305" t="str">
        <f t="shared" si="6"/>
        <v/>
      </c>
      <c r="B30" s="174">
        <f t="shared" si="96"/>
        <v>0</v>
      </c>
      <c r="C30" s="1415" t="str">
        <f t="shared" si="7"/>
        <v>00授業料</v>
      </c>
      <c r="D30" s="1415" t="str">
        <f t="shared" si="8"/>
        <v>00入学金</v>
      </c>
      <c r="E30" s="174">
        <f t="shared" si="97"/>
        <v>0</v>
      </c>
      <c r="F30" s="305">
        <f t="shared" si="9"/>
        <v>0</v>
      </c>
      <c r="G30" s="475">
        <f t="shared" si="10"/>
        <v>13</v>
      </c>
      <c r="H30" s="430"/>
      <c r="I30" s="431"/>
      <c r="J30" s="2094" t="str">
        <f>IF('③-1 R2入力（当初申請）'!J30="","",'③-1 R2入力（当初申請）'!J30)</f>
        <v/>
      </c>
      <c r="K30" s="2095"/>
      <c r="L30" s="2095"/>
      <c r="M30" s="2096"/>
      <c r="N30" s="1240" t="str">
        <f>IF('③-1 R2入力（当初申請）'!N30="","",'③-1 R2入力（当初申請）'!N30)</f>
        <v/>
      </c>
      <c r="O30" s="1241" t="str">
        <f>IF('③-1 R2入力（当初申請）'!O30="","",'③-1 R2入力（当初申請）'!O30)</f>
        <v/>
      </c>
      <c r="P30" s="2094" t="str">
        <f>IF('③-1 R2入力（当初申請）'!P30="","",'③-1 R2入力（当初申請）'!P30)</f>
        <v/>
      </c>
      <c r="Q30" s="2095"/>
      <c r="R30" s="2096"/>
      <c r="S30" s="1242" t="str">
        <f>IF('③-1 R2入力（当初申請）'!S30="","",'③-1 R2入力（当初申請）'!S30)</f>
        <v/>
      </c>
      <c r="T30" s="1243" t="str">
        <f>IF('③-1 R2入力（当初申請）'!T30="","",'③-1 R2入力（当初申請）'!T30)</f>
        <v/>
      </c>
      <c r="U30" s="1244" t="str">
        <f>IF('③-1 R2入力（当初申請）'!U30="","",'③-1 R2入力（当初申請）'!U30)</f>
        <v/>
      </c>
      <c r="V30" s="53" t="str">
        <f>IF(OR($R$5="",$T$5="",$J30="",$O30="",$U30=""),"",IF(ISERROR(VLOOKUP($C30,参照!$P$4:$V$112,5,FALSE)),0,VLOOKUP($C30,参照!$P$4:$V$112,5,FALSE)))</f>
        <v/>
      </c>
      <c r="W30" s="193" t="str">
        <f>IF('③-1 R2入力（当初申請）'!W30="","",'③-1 R2入力（当初申請）'!W30)</f>
        <v/>
      </c>
      <c r="X30" s="54" t="str">
        <f>IF(OR($R$5="",$T$5="",$J30="",$O30="",$W30=""),"",IF(ISERROR(VLOOKUP($D30,参照!$P$4:$V$112,5,FALSE)),0,VLOOKUP($D30,参照!$P$4:$V$112,5,FALSE)))</f>
        <v/>
      </c>
      <c r="Y30" s="102" t="str">
        <f t="shared" si="11"/>
        <v/>
      </c>
      <c r="Z30" s="102" t="str">
        <f t="shared" si="12"/>
        <v/>
      </c>
      <c r="AA30" s="193"/>
      <c r="AB30" s="241">
        <f t="shared" si="13"/>
        <v>0</v>
      </c>
      <c r="AC30" s="1245" t="str">
        <f>IF('③-1 R2入力（当初申請）'!AC30="","",'③-1 R2入力（当初申請）'!AC30)</f>
        <v/>
      </c>
      <c r="AD30" s="352">
        <f t="shared" si="14"/>
        <v>0</v>
      </c>
      <c r="AE30" s="55" t="str">
        <f t="shared" si="15"/>
        <v/>
      </c>
      <c r="AF30" s="193" t="str">
        <f t="shared" si="16"/>
        <v/>
      </c>
      <c r="AG30" s="194" t="str">
        <f t="shared" si="17"/>
        <v/>
      </c>
      <c r="AH30" s="54" t="str">
        <f t="shared" si="17"/>
        <v/>
      </c>
      <c r="AI30" s="1022" t="str">
        <f>IF($GB$17&gt;0,"",'③-1 R2入力（当初申請）'!AI30)</f>
        <v/>
      </c>
      <c r="AJ30" s="667"/>
      <c r="AK30" s="54" t="str">
        <f t="shared" si="18"/>
        <v/>
      </c>
      <c r="AL30" s="668"/>
      <c r="AM30" s="194">
        <f t="shared" si="19"/>
        <v>0</v>
      </c>
      <c r="AN30" s="194">
        <f t="shared" si="20"/>
        <v>0</v>
      </c>
      <c r="AO30" s="194">
        <f t="shared" si="21"/>
        <v>0</v>
      </c>
      <c r="AP30" s="283">
        <f t="shared" si="22"/>
        <v>0</v>
      </c>
      <c r="AQ30" s="669"/>
      <c r="AR30" s="56" t="str">
        <f t="shared" si="23"/>
        <v/>
      </c>
      <c r="AS30" s="668"/>
      <c r="AT30" s="194">
        <f t="shared" si="24"/>
        <v>0</v>
      </c>
      <c r="AU30" s="194">
        <f t="shared" si="25"/>
        <v>0</v>
      </c>
      <c r="AV30" s="194">
        <f t="shared" si="26"/>
        <v>0</v>
      </c>
      <c r="AW30" s="283">
        <f t="shared" si="27"/>
        <v>0</v>
      </c>
      <c r="AX30" s="669"/>
      <c r="AY30" s="54" t="str">
        <f t="shared" si="28"/>
        <v/>
      </c>
      <c r="AZ30" s="668"/>
      <c r="BA30" s="194">
        <f t="shared" si="29"/>
        <v>0</v>
      </c>
      <c r="BB30" s="194">
        <f t="shared" si="30"/>
        <v>0</v>
      </c>
      <c r="BC30" s="194">
        <f t="shared" si="31"/>
        <v>0</v>
      </c>
      <c r="BD30" s="283">
        <f t="shared" si="32"/>
        <v>0</v>
      </c>
      <c r="BE30" s="206" t="str">
        <f t="shared" si="33"/>
        <v>○</v>
      </c>
      <c r="BF30" s="208">
        <f t="shared" si="34"/>
        <v>0</v>
      </c>
      <c r="BG30" s="204">
        <f t="shared" si="34"/>
        <v>0</v>
      </c>
      <c r="BH30" s="204">
        <f t="shared" si="34"/>
        <v>0</v>
      </c>
      <c r="BI30" s="205">
        <f t="shared" si="35"/>
        <v>0</v>
      </c>
      <c r="BJ30" s="236">
        <f t="shared" si="36"/>
        <v>0</v>
      </c>
      <c r="BK30" s="237">
        <f t="shared" si="36"/>
        <v>0</v>
      </c>
      <c r="BL30" s="237">
        <f t="shared" si="36"/>
        <v>0</v>
      </c>
      <c r="BM30" s="238">
        <f t="shared" si="37"/>
        <v>0</v>
      </c>
      <c r="BN30" s="236">
        <f t="shared" si="38"/>
        <v>0</v>
      </c>
      <c r="BO30" s="237">
        <f t="shared" si="39"/>
        <v>0</v>
      </c>
      <c r="BP30" s="237">
        <f t="shared" si="40"/>
        <v>0</v>
      </c>
      <c r="BQ30" s="238">
        <f t="shared" si="41"/>
        <v>0</v>
      </c>
      <c r="BR30" s="236">
        <f t="shared" si="42"/>
        <v>0</v>
      </c>
      <c r="BS30" s="237">
        <f t="shared" si="42"/>
        <v>0</v>
      </c>
      <c r="BT30" s="237">
        <f t="shared" si="42"/>
        <v>0</v>
      </c>
      <c r="BU30" s="238">
        <f t="shared" si="43"/>
        <v>0</v>
      </c>
      <c r="BV30" s="236" t="str">
        <f t="shared" si="44"/>
        <v/>
      </c>
      <c r="BW30" s="237" t="str">
        <f t="shared" si="44"/>
        <v/>
      </c>
      <c r="BX30" s="237" t="str">
        <f t="shared" si="44"/>
        <v/>
      </c>
      <c r="BY30" s="238">
        <f t="shared" si="45"/>
        <v>0</v>
      </c>
      <c r="BZ30" s="257" t="str">
        <f t="shared" si="46"/>
        <v/>
      </c>
      <c r="CA30" s="104" t="str">
        <f t="shared" si="46"/>
        <v/>
      </c>
      <c r="CB30" s="103" t="str">
        <f t="shared" si="46"/>
        <v/>
      </c>
      <c r="CC30" s="105" t="str">
        <f t="shared" si="47"/>
        <v/>
      </c>
      <c r="CD30" s="104" t="str">
        <f t="shared" si="47"/>
        <v/>
      </c>
      <c r="CE30" s="103" t="str">
        <f t="shared" si="47"/>
        <v/>
      </c>
      <c r="CF30" s="670"/>
      <c r="CG30" s="204" t="str">
        <f t="shared" si="48"/>
        <v>－</v>
      </c>
      <c r="CH30" s="194"/>
      <c r="CI30" s="258"/>
      <c r="CJ30" s="193" t="str">
        <f t="shared" si="49"/>
        <v/>
      </c>
      <c r="CK30" s="194" t="str">
        <f t="shared" si="49"/>
        <v/>
      </c>
      <c r="CL30" s="54" t="str">
        <f t="shared" si="49"/>
        <v/>
      </c>
      <c r="CM30" s="193" t="str">
        <f t="shared" si="50"/>
        <v/>
      </c>
      <c r="CN30" s="194" t="str">
        <f t="shared" si="50"/>
        <v/>
      </c>
      <c r="CO30" s="54" t="str">
        <f t="shared" si="50"/>
        <v/>
      </c>
      <c r="CP30" s="193" t="str">
        <f t="shared" si="51"/>
        <v/>
      </c>
      <c r="CQ30" s="194" t="str">
        <f t="shared" si="51"/>
        <v/>
      </c>
      <c r="CR30" s="54" t="str">
        <f t="shared" si="51"/>
        <v/>
      </c>
      <c r="CS30" s="193" t="str">
        <f t="shared" si="52"/>
        <v/>
      </c>
      <c r="CT30" s="194" t="str">
        <f t="shared" si="52"/>
        <v/>
      </c>
      <c r="CU30" s="194" t="str">
        <f t="shared" si="52"/>
        <v/>
      </c>
      <c r="CV30" s="57" t="str">
        <f t="shared" si="53"/>
        <v/>
      </c>
      <c r="CW30" s="668"/>
      <c r="CX30" s="194">
        <f t="shared" si="54"/>
        <v>0</v>
      </c>
      <c r="CY30" s="194">
        <f t="shared" si="55"/>
        <v>0</v>
      </c>
      <c r="CZ30" s="194">
        <f t="shared" si="56"/>
        <v>0</v>
      </c>
      <c r="DA30" s="283">
        <f t="shared" si="57"/>
        <v>0</v>
      </c>
      <c r="DB30" s="669"/>
      <c r="DC30" s="295">
        <f t="shared" si="58"/>
        <v>0</v>
      </c>
      <c r="DD30" s="104">
        <f t="shared" si="58"/>
        <v>0</v>
      </c>
      <c r="DE30" s="296">
        <f t="shared" si="58"/>
        <v>0</v>
      </c>
      <c r="DF30" s="56" t="str">
        <f t="shared" si="59"/>
        <v/>
      </c>
      <c r="DG30" s="668"/>
      <c r="DH30" s="194">
        <f t="shared" si="60"/>
        <v>0</v>
      </c>
      <c r="DI30" s="194">
        <f t="shared" si="61"/>
        <v>0</v>
      </c>
      <c r="DJ30" s="194">
        <f t="shared" si="62"/>
        <v>0</v>
      </c>
      <c r="DK30" s="283">
        <f t="shared" si="63"/>
        <v>0</v>
      </c>
      <c r="DL30" s="669"/>
      <c r="DM30" s="295">
        <f t="shared" si="64"/>
        <v>0</v>
      </c>
      <c r="DN30" s="104">
        <f t="shared" si="64"/>
        <v>0</v>
      </c>
      <c r="DO30" s="296">
        <f t="shared" si="64"/>
        <v>0</v>
      </c>
      <c r="DP30" s="56" t="str">
        <f t="shared" si="65"/>
        <v/>
      </c>
      <c r="DQ30" s="668"/>
      <c r="DR30" s="194">
        <f t="shared" si="66"/>
        <v>0</v>
      </c>
      <c r="DS30" s="194">
        <f t="shared" si="67"/>
        <v>0</v>
      </c>
      <c r="DT30" s="194">
        <f t="shared" si="68"/>
        <v>0</v>
      </c>
      <c r="DU30" s="53">
        <f t="shared" si="69"/>
        <v>0</v>
      </c>
      <c r="DV30" s="236">
        <f t="shared" si="70"/>
        <v>0</v>
      </c>
      <c r="DW30" s="237">
        <f t="shared" si="70"/>
        <v>0</v>
      </c>
      <c r="DX30" s="237">
        <f t="shared" si="70"/>
        <v>0</v>
      </c>
      <c r="DY30" s="238">
        <f t="shared" si="71"/>
        <v>0</v>
      </c>
      <c r="DZ30" s="236">
        <f t="shared" si="72"/>
        <v>0</v>
      </c>
      <c r="EA30" s="237">
        <f t="shared" si="72"/>
        <v>0</v>
      </c>
      <c r="EB30" s="237">
        <f t="shared" si="72"/>
        <v>0</v>
      </c>
      <c r="EC30" s="238">
        <f t="shared" si="73"/>
        <v>0</v>
      </c>
      <c r="ED30" s="236">
        <f t="shared" si="74"/>
        <v>0</v>
      </c>
      <c r="EE30" s="237">
        <f t="shared" si="74"/>
        <v>0</v>
      </c>
      <c r="EF30" s="237">
        <f t="shared" si="74"/>
        <v>0</v>
      </c>
      <c r="EG30" s="238">
        <f t="shared" si="75"/>
        <v>0</v>
      </c>
      <c r="EH30" s="236" t="str">
        <f t="shared" si="76"/>
        <v/>
      </c>
      <c r="EI30" s="237" t="str">
        <f t="shared" si="76"/>
        <v/>
      </c>
      <c r="EJ30" s="237" t="str">
        <f t="shared" si="76"/>
        <v/>
      </c>
      <c r="EK30" s="238">
        <f t="shared" si="77"/>
        <v>0</v>
      </c>
      <c r="EL30" s="671"/>
      <c r="EM30" s="265">
        <f t="shared" si="78"/>
        <v>0</v>
      </c>
      <c r="EN30" s="266">
        <f t="shared" si="78"/>
        <v>0</v>
      </c>
      <c r="EO30" s="270">
        <f t="shared" si="78"/>
        <v>0</v>
      </c>
      <c r="EP30" s="272">
        <f t="shared" si="79"/>
        <v>0</v>
      </c>
      <c r="EQ30" s="265">
        <f t="shared" si="80"/>
        <v>0</v>
      </c>
      <c r="ER30" s="266">
        <f t="shared" si="80"/>
        <v>0</v>
      </c>
      <c r="ES30" s="267">
        <f t="shared" si="80"/>
        <v>0</v>
      </c>
      <c r="ET30" s="273">
        <f t="shared" si="81"/>
        <v>0</v>
      </c>
      <c r="EU30" s="271">
        <f t="shared" si="82"/>
        <v>0</v>
      </c>
      <c r="EV30" s="231">
        <f t="shared" si="83"/>
        <v>0</v>
      </c>
      <c r="EW30" s="235">
        <f t="shared" si="84"/>
        <v>0</v>
      </c>
      <c r="EX30" s="234">
        <f t="shared" si="85"/>
        <v>0</v>
      </c>
      <c r="EY30" s="227" t="str">
        <f t="shared" si="86"/>
        <v>○</v>
      </c>
      <c r="EZ30" s="208">
        <f t="shared" si="87"/>
        <v>0</v>
      </c>
      <c r="FA30" s="204">
        <f t="shared" si="87"/>
        <v>0</v>
      </c>
      <c r="FB30" s="204">
        <f t="shared" si="87"/>
        <v>0</v>
      </c>
      <c r="FC30" s="241">
        <f t="shared" si="88"/>
        <v>0</v>
      </c>
      <c r="FD30" s="53">
        <f t="shared" si="89"/>
        <v>0</v>
      </c>
      <c r="FE30" s="432">
        <f t="shared" si="90"/>
        <v>0</v>
      </c>
      <c r="FF30" s="433">
        <f t="shared" si="91"/>
        <v>0</v>
      </c>
      <c r="FG30" s="53" t="str">
        <f t="shared" si="92"/>
        <v/>
      </c>
      <c r="FH30" s="105" t="str">
        <f t="shared" si="93"/>
        <v/>
      </c>
      <c r="FI30" s="104" t="str">
        <f t="shared" si="93"/>
        <v/>
      </c>
      <c r="FJ30" s="434" t="str">
        <f t="shared" si="93"/>
        <v/>
      </c>
      <c r="FK30" s="672"/>
      <c r="FL30" s="673"/>
      <c r="FM30" s="674"/>
      <c r="FN30" s="435">
        <f t="shared" si="98"/>
        <v>0</v>
      </c>
      <c r="FO30" s="228" t="str">
        <f t="shared" si="99"/>
        <v/>
      </c>
      <c r="FP30" s="236" t="str">
        <f t="shared" si="94"/>
        <v/>
      </c>
      <c r="FQ30" s="237" t="str">
        <f t="shared" si="94"/>
        <v/>
      </c>
      <c r="FR30" s="237" t="str">
        <f t="shared" si="94"/>
        <v/>
      </c>
      <c r="FS30" s="238">
        <f t="shared" si="95"/>
        <v>0</v>
      </c>
      <c r="FT30" s="675"/>
      <c r="FV30" s="1363">
        <f t="shared" si="100"/>
        <v>0</v>
      </c>
      <c r="FW30" s="1363">
        <f t="shared" si="101"/>
        <v>0</v>
      </c>
      <c r="FX30" s="1363">
        <f t="shared" si="102"/>
        <v>0</v>
      </c>
      <c r="FY30" s="1363">
        <f t="shared" si="103"/>
        <v>0</v>
      </c>
      <c r="FZ30" s="1363">
        <f t="shared" si="104"/>
        <v>0</v>
      </c>
      <c r="GA30" s="1363">
        <f t="shared" si="105"/>
        <v>0</v>
      </c>
      <c r="GB30" s="1363">
        <f t="shared" si="106"/>
        <v>0</v>
      </c>
    </row>
    <row r="31" spans="1:184" s="3" customFormat="1" ht="18" customHeight="1">
      <c r="A31" s="305" t="str">
        <f t="shared" si="6"/>
        <v/>
      </c>
      <c r="B31" s="174">
        <f t="shared" si="96"/>
        <v>0</v>
      </c>
      <c r="C31" s="1415" t="str">
        <f t="shared" si="7"/>
        <v>00授業料</v>
      </c>
      <c r="D31" s="1415" t="str">
        <f t="shared" si="8"/>
        <v>00入学金</v>
      </c>
      <c r="E31" s="174">
        <f t="shared" si="97"/>
        <v>0</v>
      </c>
      <c r="F31" s="305">
        <f t="shared" si="9"/>
        <v>0</v>
      </c>
      <c r="G31" s="475">
        <f t="shared" si="10"/>
        <v>14</v>
      </c>
      <c r="H31" s="430"/>
      <c r="I31" s="431"/>
      <c r="J31" s="2094" t="str">
        <f>IF('③-1 R2入力（当初申請）'!J31="","",'③-1 R2入力（当初申請）'!J31)</f>
        <v/>
      </c>
      <c r="K31" s="2095"/>
      <c r="L31" s="2095"/>
      <c r="M31" s="2096"/>
      <c r="N31" s="1240" t="str">
        <f>IF('③-1 R2入力（当初申請）'!N31="","",'③-1 R2入力（当初申請）'!N31)</f>
        <v/>
      </c>
      <c r="O31" s="1241" t="str">
        <f>IF('③-1 R2入力（当初申請）'!O31="","",'③-1 R2入力（当初申請）'!O31)</f>
        <v/>
      </c>
      <c r="P31" s="2094" t="str">
        <f>IF('③-1 R2入力（当初申請）'!P31="","",'③-1 R2入力（当初申請）'!P31)</f>
        <v/>
      </c>
      <c r="Q31" s="2095"/>
      <c r="R31" s="2096"/>
      <c r="S31" s="1242" t="str">
        <f>IF('③-1 R2入力（当初申請）'!S31="","",'③-1 R2入力（当初申請）'!S31)</f>
        <v/>
      </c>
      <c r="T31" s="1243" t="str">
        <f>IF('③-1 R2入力（当初申請）'!T31="","",'③-1 R2入力（当初申請）'!T31)</f>
        <v/>
      </c>
      <c r="U31" s="1244" t="str">
        <f>IF('③-1 R2入力（当初申請）'!U31="","",'③-1 R2入力（当初申請）'!U31)</f>
        <v/>
      </c>
      <c r="V31" s="53" t="str">
        <f>IF(OR($R$5="",$T$5="",$J31="",$O31="",$U31=""),"",IF(ISERROR(VLOOKUP($C31,参照!$P$4:$V$112,5,FALSE)),0,VLOOKUP($C31,参照!$P$4:$V$112,5,FALSE)))</f>
        <v/>
      </c>
      <c r="W31" s="193" t="str">
        <f>IF('③-1 R2入力（当初申請）'!W31="","",'③-1 R2入力（当初申請）'!W31)</f>
        <v/>
      </c>
      <c r="X31" s="54" t="str">
        <f>IF(OR($R$5="",$T$5="",$J31="",$O31="",$W31=""),"",IF(ISERROR(VLOOKUP($D31,参照!$P$4:$V$112,5,FALSE)),0,VLOOKUP($D31,参照!$P$4:$V$112,5,FALSE)))</f>
        <v/>
      </c>
      <c r="Y31" s="102" t="str">
        <f t="shared" si="11"/>
        <v/>
      </c>
      <c r="Z31" s="102" t="str">
        <f t="shared" si="12"/>
        <v/>
      </c>
      <c r="AA31" s="193"/>
      <c r="AB31" s="241">
        <f t="shared" si="13"/>
        <v>0</v>
      </c>
      <c r="AC31" s="1245" t="str">
        <f>IF('③-1 R2入力（当初申請）'!AC31="","",'③-1 R2入力（当初申請）'!AC31)</f>
        <v/>
      </c>
      <c r="AD31" s="352">
        <f t="shared" si="14"/>
        <v>0</v>
      </c>
      <c r="AE31" s="55" t="str">
        <f t="shared" si="15"/>
        <v/>
      </c>
      <c r="AF31" s="193" t="str">
        <f t="shared" si="16"/>
        <v/>
      </c>
      <c r="AG31" s="194" t="str">
        <f t="shared" si="17"/>
        <v/>
      </c>
      <c r="AH31" s="54" t="str">
        <f t="shared" si="17"/>
        <v/>
      </c>
      <c r="AI31" s="1022" t="str">
        <f>IF($GB$17&gt;0,"",'③-1 R2入力（当初申請）'!AI31)</f>
        <v/>
      </c>
      <c r="AJ31" s="667"/>
      <c r="AK31" s="54" t="str">
        <f t="shared" si="18"/>
        <v/>
      </c>
      <c r="AL31" s="668"/>
      <c r="AM31" s="194">
        <f t="shared" si="19"/>
        <v>0</v>
      </c>
      <c r="AN31" s="194">
        <f t="shared" si="20"/>
        <v>0</v>
      </c>
      <c r="AO31" s="194">
        <f t="shared" si="21"/>
        <v>0</v>
      </c>
      <c r="AP31" s="283">
        <f t="shared" si="22"/>
        <v>0</v>
      </c>
      <c r="AQ31" s="669"/>
      <c r="AR31" s="56" t="str">
        <f t="shared" si="23"/>
        <v/>
      </c>
      <c r="AS31" s="668"/>
      <c r="AT31" s="194">
        <f t="shared" si="24"/>
        <v>0</v>
      </c>
      <c r="AU31" s="194">
        <f t="shared" si="25"/>
        <v>0</v>
      </c>
      <c r="AV31" s="194">
        <f t="shared" si="26"/>
        <v>0</v>
      </c>
      <c r="AW31" s="283">
        <f t="shared" si="27"/>
        <v>0</v>
      </c>
      <c r="AX31" s="669"/>
      <c r="AY31" s="54" t="str">
        <f t="shared" si="28"/>
        <v/>
      </c>
      <c r="AZ31" s="668"/>
      <c r="BA31" s="194">
        <f t="shared" si="29"/>
        <v>0</v>
      </c>
      <c r="BB31" s="194">
        <f t="shared" si="30"/>
        <v>0</v>
      </c>
      <c r="BC31" s="194">
        <f t="shared" si="31"/>
        <v>0</v>
      </c>
      <c r="BD31" s="283">
        <f t="shared" si="32"/>
        <v>0</v>
      </c>
      <c r="BE31" s="206" t="str">
        <f t="shared" si="33"/>
        <v>○</v>
      </c>
      <c r="BF31" s="208">
        <f t="shared" si="34"/>
        <v>0</v>
      </c>
      <c r="BG31" s="204">
        <f t="shared" si="34"/>
        <v>0</v>
      </c>
      <c r="BH31" s="204">
        <f t="shared" si="34"/>
        <v>0</v>
      </c>
      <c r="BI31" s="205">
        <f t="shared" si="35"/>
        <v>0</v>
      </c>
      <c r="BJ31" s="236">
        <f t="shared" si="36"/>
        <v>0</v>
      </c>
      <c r="BK31" s="237">
        <f t="shared" si="36"/>
        <v>0</v>
      </c>
      <c r="BL31" s="237">
        <f t="shared" si="36"/>
        <v>0</v>
      </c>
      <c r="BM31" s="238">
        <f t="shared" si="37"/>
        <v>0</v>
      </c>
      <c r="BN31" s="236">
        <f t="shared" si="38"/>
        <v>0</v>
      </c>
      <c r="BO31" s="237">
        <f t="shared" si="39"/>
        <v>0</v>
      </c>
      <c r="BP31" s="237">
        <f t="shared" si="40"/>
        <v>0</v>
      </c>
      <c r="BQ31" s="238">
        <f t="shared" si="41"/>
        <v>0</v>
      </c>
      <c r="BR31" s="236">
        <f t="shared" si="42"/>
        <v>0</v>
      </c>
      <c r="BS31" s="237">
        <f t="shared" si="42"/>
        <v>0</v>
      </c>
      <c r="BT31" s="237">
        <f t="shared" si="42"/>
        <v>0</v>
      </c>
      <c r="BU31" s="238">
        <f t="shared" si="43"/>
        <v>0</v>
      </c>
      <c r="BV31" s="236" t="str">
        <f t="shared" si="44"/>
        <v/>
      </c>
      <c r="BW31" s="237" t="str">
        <f t="shared" si="44"/>
        <v/>
      </c>
      <c r="BX31" s="237" t="str">
        <f t="shared" si="44"/>
        <v/>
      </c>
      <c r="BY31" s="238">
        <f t="shared" si="45"/>
        <v>0</v>
      </c>
      <c r="BZ31" s="257" t="str">
        <f t="shared" si="46"/>
        <v/>
      </c>
      <c r="CA31" s="104" t="str">
        <f t="shared" si="46"/>
        <v/>
      </c>
      <c r="CB31" s="103" t="str">
        <f t="shared" si="46"/>
        <v/>
      </c>
      <c r="CC31" s="105" t="str">
        <f t="shared" si="47"/>
        <v/>
      </c>
      <c r="CD31" s="104" t="str">
        <f t="shared" si="47"/>
        <v/>
      </c>
      <c r="CE31" s="103" t="str">
        <f t="shared" si="47"/>
        <v/>
      </c>
      <c r="CF31" s="670"/>
      <c r="CG31" s="204" t="str">
        <f t="shared" si="48"/>
        <v>－</v>
      </c>
      <c r="CH31" s="194"/>
      <c r="CI31" s="258"/>
      <c r="CJ31" s="193" t="str">
        <f t="shared" si="49"/>
        <v/>
      </c>
      <c r="CK31" s="194" t="str">
        <f t="shared" si="49"/>
        <v/>
      </c>
      <c r="CL31" s="54" t="str">
        <f t="shared" si="49"/>
        <v/>
      </c>
      <c r="CM31" s="193" t="str">
        <f t="shared" si="50"/>
        <v/>
      </c>
      <c r="CN31" s="194" t="str">
        <f t="shared" si="50"/>
        <v/>
      </c>
      <c r="CO31" s="54" t="str">
        <f t="shared" si="50"/>
        <v/>
      </c>
      <c r="CP31" s="193" t="str">
        <f t="shared" si="51"/>
        <v/>
      </c>
      <c r="CQ31" s="194" t="str">
        <f t="shared" si="51"/>
        <v/>
      </c>
      <c r="CR31" s="54" t="str">
        <f t="shared" si="51"/>
        <v/>
      </c>
      <c r="CS31" s="193" t="str">
        <f t="shared" si="52"/>
        <v/>
      </c>
      <c r="CT31" s="194" t="str">
        <f t="shared" si="52"/>
        <v/>
      </c>
      <c r="CU31" s="194" t="str">
        <f t="shared" si="52"/>
        <v/>
      </c>
      <c r="CV31" s="57" t="str">
        <f t="shared" si="53"/>
        <v/>
      </c>
      <c r="CW31" s="668"/>
      <c r="CX31" s="194">
        <f t="shared" si="54"/>
        <v>0</v>
      </c>
      <c r="CY31" s="194">
        <f t="shared" si="55"/>
        <v>0</v>
      </c>
      <c r="CZ31" s="194">
        <f t="shared" si="56"/>
        <v>0</v>
      </c>
      <c r="DA31" s="283">
        <f t="shared" si="57"/>
        <v>0</v>
      </c>
      <c r="DB31" s="669"/>
      <c r="DC31" s="295">
        <f t="shared" si="58"/>
        <v>0</v>
      </c>
      <c r="DD31" s="104">
        <f t="shared" si="58"/>
        <v>0</v>
      </c>
      <c r="DE31" s="296">
        <f t="shared" si="58"/>
        <v>0</v>
      </c>
      <c r="DF31" s="56" t="str">
        <f t="shared" si="59"/>
        <v/>
      </c>
      <c r="DG31" s="668"/>
      <c r="DH31" s="194">
        <f t="shared" si="60"/>
        <v>0</v>
      </c>
      <c r="DI31" s="194">
        <f t="shared" si="61"/>
        <v>0</v>
      </c>
      <c r="DJ31" s="194">
        <f t="shared" si="62"/>
        <v>0</v>
      </c>
      <c r="DK31" s="283">
        <f t="shared" si="63"/>
        <v>0</v>
      </c>
      <c r="DL31" s="669"/>
      <c r="DM31" s="295">
        <f t="shared" si="64"/>
        <v>0</v>
      </c>
      <c r="DN31" s="104">
        <f t="shared" si="64"/>
        <v>0</v>
      </c>
      <c r="DO31" s="296">
        <f t="shared" si="64"/>
        <v>0</v>
      </c>
      <c r="DP31" s="56" t="str">
        <f t="shared" si="65"/>
        <v/>
      </c>
      <c r="DQ31" s="668"/>
      <c r="DR31" s="194">
        <f t="shared" si="66"/>
        <v>0</v>
      </c>
      <c r="DS31" s="194">
        <f t="shared" si="67"/>
        <v>0</v>
      </c>
      <c r="DT31" s="194">
        <f t="shared" si="68"/>
        <v>0</v>
      </c>
      <c r="DU31" s="53">
        <f t="shared" si="69"/>
        <v>0</v>
      </c>
      <c r="DV31" s="236">
        <f t="shared" si="70"/>
        <v>0</v>
      </c>
      <c r="DW31" s="237">
        <f t="shared" si="70"/>
        <v>0</v>
      </c>
      <c r="DX31" s="237">
        <f t="shared" si="70"/>
        <v>0</v>
      </c>
      <c r="DY31" s="238">
        <f t="shared" si="71"/>
        <v>0</v>
      </c>
      <c r="DZ31" s="236">
        <f t="shared" si="72"/>
        <v>0</v>
      </c>
      <c r="EA31" s="237">
        <f t="shared" si="72"/>
        <v>0</v>
      </c>
      <c r="EB31" s="237">
        <f t="shared" si="72"/>
        <v>0</v>
      </c>
      <c r="EC31" s="238">
        <f t="shared" si="73"/>
        <v>0</v>
      </c>
      <c r="ED31" s="236">
        <f t="shared" si="74"/>
        <v>0</v>
      </c>
      <c r="EE31" s="237">
        <f t="shared" si="74"/>
        <v>0</v>
      </c>
      <c r="EF31" s="237">
        <f t="shared" si="74"/>
        <v>0</v>
      </c>
      <c r="EG31" s="238">
        <f t="shared" si="75"/>
        <v>0</v>
      </c>
      <c r="EH31" s="236" t="str">
        <f t="shared" si="76"/>
        <v/>
      </c>
      <c r="EI31" s="237" t="str">
        <f t="shared" si="76"/>
        <v/>
      </c>
      <c r="EJ31" s="237" t="str">
        <f t="shared" si="76"/>
        <v/>
      </c>
      <c r="EK31" s="238">
        <f t="shared" si="77"/>
        <v>0</v>
      </c>
      <c r="EL31" s="671"/>
      <c r="EM31" s="265">
        <f t="shared" si="78"/>
        <v>0</v>
      </c>
      <c r="EN31" s="266">
        <f t="shared" si="78"/>
        <v>0</v>
      </c>
      <c r="EO31" s="270">
        <f t="shared" si="78"/>
        <v>0</v>
      </c>
      <c r="EP31" s="272">
        <f t="shared" si="79"/>
        <v>0</v>
      </c>
      <c r="EQ31" s="265">
        <f t="shared" si="80"/>
        <v>0</v>
      </c>
      <c r="ER31" s="266">
        <f t="shared" si="80"/>
        <v>0</v>
      </c>
      <c r="ES31" s="267">
        <f t="shared" si="80"/>
        <v>0</v>
      </c>
      <c r="ET31" s="273">
        <f t="shared" si="81"/>
        <v>0</v>
      </c>
      <c r="EU31" s="271">
        <f t="shared" si="82"/>
        <v>0</v>
      </c>
      <c r="EV31" s="231">
        <f t="shared" si="83"/>
        <v>0</v>
      </c>
      <c r="EW31" s="235">
        <f t="shared" si="84"/>
        <v>0</v>
      </c>
      <c r="EX31" s="234">
        <f t="shared" si="85"/>
        <v>0</v>
      </c>
      <c r="EY31" s="227" t="str">
        <f t="shared" si="86"/>
        <v>○</v>
      </c>
      <c r="EZ31" s="208">
        <f t="shared" si="87"/>
        <v>0</v>
      </c>
      <c r="FA31" s="204">
        <f t="shared" si="87"/>
        <v>0</v>
      </c>
      <c r="FB31" s="204">
        <f t="shared" si="87"/>
        <v>0</v>
      </c>
      <c r="FC31" s="241">
        <f t="shared" si="88"/>
        <v>0</v>
      </c>
      <c r="FD31" s="53">
        <f t="shared" si="89"/>
        <v>0</v>
      </c>
      <c r="FE31" s="432">
        <f t="shared" si="90"/>
        <v>0</v>
      </c>
      <c r="FF31" s="433">
        <f t="shared" si="91"/>
        <v>0</v>
      </c>
      <c r="FG31" s="53" t="str">
        <f t="shared" si="92"/>
        <v/>
      </c>
      <c r="FH31" s="105" t="str">
        <f t="shared" si="93"/>
        <v/>
      </c>
      <c r="FI31" s="104" t="str">
        <f t="shared" si="93"/>
        <v/>
      </c>
      <c r="FJ31" s="434" t="str">
        <f t="shared" si="93"/>
        <v/>
      </c>
      <c r="FK31" s="672"/>
      <c r="FL31" s="673"/>
      <c r="FM31" s="674"/>
      <c r="FN31" s="435">
        <f t="shared" si="98"/>
        <v>0</v>
      </c>
      <c r="FO31" s="228" t="str">
        <f t="shared" si="99"/>
        <v/>
      </c>
      <c r="FP31" s="236" t="str">
        <f t="shared" si="94"/>
        <v/>
      </c>
      <c r="FQ31" s="237" t="str">
        <f t="shared" si="94"/>
        <v/>
      </c>
      <c r="FR31" s="237" t="str">
        <f t="shared" si="94"/>
        <v/>
      </c>
      <c r="FS31" s="238">
        <f t="shared" si="95"/>
        <v>0</v>
      </c>
      <c r="FT31" s="675"/>
      <c r="FV31" s="1363">
        <f t="shared" si="100"/>
        <v>0</v>
      </c>
      <c r="FW31" s="1363">
        <f t="shared" si="101"/>
        <v>0</v>
      </c>
      <c r="FX31" s="1363">
        <f t="shared" si="102"/>
        <v>0</v>
      </c>
      <c r="FY31" s="1363">
        <f t="shared" si="103"/>
        <v>0</v>
      </c>
      <c r="FZ31" s="1363">
        <f t="shared" si="104"/>
        <v>0</v>
      </c>
      <c r="GA31" s="1363">
        <f t="shared" si="105"/>
        <v>0</v>
      </c>
      <c r="GB31" s="1363">
        <f t="shared" si="106"/>
        <v>0</v>
      </c>
    </row>
    <row r="32" spans="1:184" s="3" customFormat="1" ht="18" customHeight="1">
      <c r="A32" s="305" t="str">
        <f t="shared" si="6"/>
        <v/>
      </c>
      <c r="B32" s="174">
        <f t="shared" si="96"/>
        <v>0</v>
      </c>
      <c r="C32" s="1415" t="str">
        <f t="shared" si="7"/>
        <v>00授業料</v>
      </c>
      <c r="D32" s="1415" t="str">
        <f t="shared" si="8"/>
        <v>00入学金</v>
      </c>
      <c r="E32" s="174">
        <f t="shared" si="97"/>
        <v>0</v>
      </c>
      <c r="F32" s="305">
        <f t="shared" si="9"/>
        <v>0</v>
      </c>
      <c r="G32" s="475">
        <f t="shared" si="10"/>
        <v>15</v>
      </c>
      <c r="H32" s="430"/>
      <c r="I32" s="431"/>
      <c r="J32" s="2094" t="str">
        <f>IF('③-1 R2入力（当初申請）'!J32="","",'③-1 R2入力（当初申請）'!J32)</f>
        <v/>
      </c>
      <c r="K32" s="2095"/>
      <c r="L32" s="2095"/>
      <c r="M32" s="2096"/>
      <c r="N32" s="1240" t="str">
        <f>IF('③-1 R2入力（当初申請）'!N32="","",'③-1 R2入力（当初申請）'!N32)</f>
        <v/>
      </c>
      <c r="O32" s="1241" t="str">
        <f>IF('③-1 R2入力（当初申請）'!O32="","",'③-1 R2入力（当初申請）'!O32)</f>
        <v/>
      </c>
      <c r="P32" s="2094" t="str">
        <f>IF('③-1 R2入力（当初申請）'!P32="","",'③-1 R2入力（当初申請）'!P32)</f>
        <v/>
      </c>
      <c r="Q32" s="2095"/>
      <c r="R32" s="2096"/>
      <c r="S32" s="1242" t="str">
        <f>IF('③-1 R2入力（当初申請）'!S32="","",'③-1 R2入力（当初申請）'!S32)</f>
        <v/>
      </c>
      <c r="T32" s="1243" t="str">
        <f>IF('③-1 R2入力（当初申請）'!T32="","",'③-1 R2入力（当初申請）'!T32)</f>
        <v/>
      </c>
      <c r="U32" s="1244" t="str">
        <f>IF('③-1 R2入力（当初申請）'!U32="","",'③-1 R2入力（当初申請）'!U32)</f>
        <v/>
      </c>
      <c r="V32" s="53" t="str">
        <f>IF(OR($R$5="",$T$5="",$J32="",$O32="",$U32=""),"",IF(ISERROR(VLOOKUP($C32,参照!$P$4:$V$112,5,FALSE)),0,VLOOKUP($C32,参照!$P$4:$V$112,5,FALSE)))</f>
        <v/>
      </c>
      <c r="W32" s="193" t="str">
        <f>IF('③-1 R2入力（当初申請）'!W32="","",'③-1 R2入力（当初申請）'!W32)</f>
        <v/>
      </c>
      <c r="X32" s="54" t="str">
        <f>IF(OR($R$5="",$T$5="",$J32="",$O32="",$W32=""),"",IF(ISERROR(VLOOKUP($D32,参照!$P$4:$V$112,5,FALSE)),0,VLOOKUP($D32,参照!$P$4:$V$112,5,FALSE)))</f>
        <v/>
      </c>
      <c r="Y32" s="102" t="str">
        <f t="shared" si="11"/>
        <v/>
      </c>
      <c r="Z32" s="102" t="str">
        <f t="shared" si="12"/>
        <v/>
      </c>
      <c r="AA32" s="193"/>
      <c r="AB32" s="241">
        <f t="shared" si="13"/>
        <v>0</v>
      </c>
      <c r="AC32" s="1245" t="str">
        <f>IF('③-1 R2入力（当初申請）'!AC32="","",'③-1 R2入力（当初申請）'!AC32)</f>
        <v/>
      </c>
      <c r="AD32" s="352">
        <f t="shared" si="14"/>
        <v>0</v>
      </c>
      <c r="AE32" s="55" t="str">
        <f t="shared" si="15"/>
        <v/>
      </c>
      <c r="AF32" s="193" t="str">
        <f t="shared" si="16"/>
        <v/>
      </c>
      <c r="AG32" s="194" t="str">
        <f t="shared" si="17"/>
        <v/>
      </c>
      <c r="AH32" s="54" t="str">
        <f t="shared" si="17"/>
        <v/>
      </c>
      <c r="AI32" s="1022" t="str">
        <f>IF($GB$17&gt;0,"",'③-1 R2入力（当初申請）'!AI32)</f>
        <v/>
      </c>
      <c r="AJ32" s="667"/>
      <c r="AK32" s="54" t="str">
        <f t="shared" si="18"/>
        <v/>
      </c>
      <c r="AL32" s="668"/>
      <c r="AM32" s="194">
        <f t="shared" si="19"/>
        <v>0</v>
      </c>
      <c r="AN32" s="194">
        <f t="shared" si="20"/>
        <v>0</v>
      </c>
      <c r="AO32" s="194">
        <f t="shared" si="21"/>
        <v>0</v>
      </c>
      <c r="AP32" s="283">
        <f t="shared" si="22"/>
        <v>0</v>
      </c>
      <c r="AQ32" s="669"/>
      <c r="AR32" s="56" t="str">
        <f t="shared" si="23"/>
        <v/>
      </c>
      <c r="AS32" s="668"/>
      <c r="AT32" s="194">
        <f t="shared" si="24"/>
        <v>0</v>
      </c>
      <c r="AU32" s="194">
        <f t="shared" si="25"/>
        <v>0</v>
      </c>
      <c r="AV32" s="194">
        <f t="shared" si="26"/>
        <v>0</v>
      </c>
      <c r="AW32" s="283">
        <f t="shared" si="27"/>
        <v>0</v>
      </c>
      <c r="AX32" s="669"/>
      <c r="AY32" s="54" t="str">
        <f t="shared" si="28"/>
        <v/>
      </c>
      <c r="AZ32" s="668"/>
      <c r="BA32" s="194">
        <f t="shared" si="29"/>
        <v>0</v>
      </c>
      <c r="BB32" s="194">
        <f t="shared" si="30"/>
        <v>0</v>
      </c>
      <c r="BC32" s="194">
        <f t="shared" si="31"/>
        <v>0</v>
      </c>
      <c r="BD32" s="283">
        <f t="shared" si="32"/>
        <v>0</v>
      </c>
      <c r="BE32" s="206" t="str">
        <f t="shared" si="33"/>
        <v>○</v>
      </c>
      <c r="BF32" s="208">
        <f t="shared" si="34"/>
        <v>0</v>
      </c>
      <c r="BG32" s="204">
        <f t="shared" si="34"/>
        <v>0</v>
      </c>
      <c r="BH32" s="204">
        <f t="shared" si="34"/>
        <v>0</v>
      </c>
      <c r="BI32" s="205">
        <f t="shared" si="35"/>
        <v>0</v>
      </c>
      <c r="BJ32" s="236">
        <f t="shared" si="36"/>
        <v>0</v>
      </c>
      <c r="BK32" s="237">
        <f t="shared" si="36"/>
        <v>0</v>
      </c>
      <c r="BL32" s="237">
        <f t="shared" si="36"/>
        <v>0</v>
      </c>
      <c r="BM32" s="238">
        <f t="shared" si="37"/>
        <v>0</v>
      </c>
      <c r="BN32" s="236">
        <f t="shared" si="38"/>
        <v>0</v>
      </c>
      <c r="BO32" s="237">
        <f t="shared" si="39"/>
        <v>0</v>
      </c>
      <c r="BP32" s="237">
        <f t="shared" si="40"/>
        <v>0</v>
      </c>
      <c r="BQ32" s="238">
        <f t="shared" si="41"/>
        <v>0</v>
      </c>
      <c r="BR32" s="236">
        <f t="shared" si="42"/>
        <v>0</v>
      </c>
      <c r="BS32" s="237">
        <f t="shared" si="42"/>
        <v>0</v>
      </c>
      <c r="BT32" s="237">
        <f t="shared" si="42"/>
        <v>0</v>
      </c>
      <c r="BU32" s="238">
        <f t="shared" si="43"/>
        <v>0</v>
      </c>
      <c r="BV32" s="236" t="str">
        <f t="shared" si="44"/>
        <v/>
      </c>
      <c r="BW32" s="237" t="str">
        <f t="shared" si="44"/>
        <v/>
      </c>
      <c r="BX32" s="237" t="str">
        <f t="shared" si="44"/>
        <v/>
      </c>
      <c r="BY32" s="238">
        <f t="shared" si="45"/>
        <v>0</v>
      </c>
      <c r="BZ32" s="257" t="str">
        <f t="shared" si="46"/>
        <v/>
      </c>
      <c r="CA32" s="104" t="str">
        <f t="shared" si="46"/>
        <v/>
      </c>
      <c r="CB32" s="103" t="str">
        <f t="shared" si="46"/>
        <v/>
      </c>
      <c r="CC32" s="105" t="str">
        <f t="shared" si="47"/>
        <v/>
      </c>
      <c r="CD32" s="104" t="str">
        <f t="shared" si="47"/>
        <v/>
      </c>
      <c r="CE32" s="103" t="str">
        <f t="shared" si="47"/>
        <v/>
      </c>
      <c r="CF32" s="670"/>
      <c r="CG32" s="204" t="str">
        <f t="shared" si="48"/>
        <v>－</v>
      </c>
      <c r="CH32" s="194"/>
      <c r="CI32" s="258"/>
      <c r="CJ32" s="193" t="str">
        <f t="shared" si="49"/>
        <v/>
      </c>
      <c r="CK32" s="194" t="str">
        <f t="shared" si="49"/>
        <v/>
      </c>
      <c r="CL32" s="54" t="str">
        <f t="shared" si="49"/>
        <v/>
      </c>
      <c r="CM32" s="193" t="str">
        <f t="shared" si="50"/>
        <v/>
      </c>
      <c r="CN32" s="194" t="str">
        <f t="shared" si="50"/>
        <v/>
      </c>
      <c r="CO32" s="54" t="str">
        <f t="shared" si="50"/>
        <v/>
      </c>
      <c r="CP32" s="193" t="str">
        <f t="shared" si="51"/>
        <v/>
      </c>
      <c r="CQ32" s="194" t="str">
        <f t="shared" si="51"/>
        <v/>
      </c>
      <c r="CR32" s="54" t="str">
        <f t="shared" si="51"/>
        <v/>
      </c>
      <c r="CS32" s="193" t="str">
        <f t="shared" si="52"/>
        <v/>
      </c>
      <c r="CT32" s="194" t="str">
        <f t="shared" si="52"/>
        <v/>
      </c>
      <c r="CU32" s="194" t="str">
        <f t="shared" si="52"/>
        <v/>
      </c>
      <c r="CV32" s="57" t="str">
        <f t="shared" si="53"/>
        <v/>
      </c>
      <c r="CW32" s="668"/>
      <c r="CX32" s="194">
        <f t="shared" si="54"/>
        <v>0</v>
      </c>
      <c r="CY32" s="194">
        <f t="shared" si="55"/>
        <v>0</v>
      </c>
      <c r="CZ32" s="194">
        <f t="shared" si="56"/>
        <v>0</v>
      </c>
      <c r="DA32" s="283">
        <f t="shared" si="57"/>
        <v>0</v>
      </c>
      <c r="DB32" s="669"/>
      <c r="DC32" s="295">
        <f t="shared" si="58"/>
        <v>0</v>
      </c>
      <c r="DD32" s="104">
        <f t="shared" si="58"/>
        <v>0</v>
      </c>
      <c r="DE32" s="296">
        <f t="shared" si="58"/>
        <v>0</v>
      </c>
      <c r="DF32" s="56" t="str">
        <f t="shared" si="59"/>
        <v/>
      </c>
      <c r="DG32" s="668"/>
      <c r="DH32" s="194">
        <f t="shared" si="60"/>
        <v>0</v>
      </c>
      <c r="DI32" s="194">
        <f t="shared" si="61"/>
        <v>0</v>
      </c>
      <c r="DJ32" s="194">
        <f t="shared" si="62"/>
        <v>0</v>
      </c>
      <c r="DK32" s="283">
        <f t="shared" si="63"/>
        <v>0</v>
      </c>
      <c r="DL32" s="669"/>
      <c r="DM32" s="295">
        <f t="shared" si="64"/>
        <v>0</v>
      </c>
      <c r="DN32" s="104">
        <f t="shared" si="64"/>
        <v>0</v>
      </c>
      <c r="DO32" s="296">
        <f t="shared" si="64"/>
        <v>0</v>
      </c>
      <c r="DP32" s="56" t="str">
        <f t="shared" si="65"/>
        <v/>
      </c>
      <c r="DQ32" s="668"/>
      <c r="DR32" s="194">
        <f t="shared" si="66"/>
        <v>0</v>
      </c>
      <c r="DS32" s="194">
        <f t="shared" si="67"/>
        <v>0</v>
      </c>
      <c r="DT32" s="194">
        <f t="shared" si="68"/>
        <v>0</v>
      </c>
      <c r="DU32" s="53">
        <f t="shared" si="69"/>
        <v>0</v>
      </c>
      <c r="DV32" s="236">
        <f t="shared" si="70"/>
        <v>0</v>
      </c>
      <c r="DW32" s="237">
        <f t="shared" si="70"/>
        <v>0</v>
      </c>
      <c r="DX32" s="237">
        <f t="shared" si="70"/>
        <v>0</v>
      </c>
      <c r="DY32" s="238">
        <f t="shared" si="71"/>
        <v>0</v>
      </c>
      <c r="DZ32" s="236">
        <f t="shared" si="72"/>
        <v>0</v>
      </c>
      <c r="EA32" s="237">
        <f t="shared" si="72"/>
        <v>0</v>
      </c>
      <c r="EB32" s="237">
        <f t="shared" si="72"/>
        <v>0</v>
      </c>
      <c r="EC32" s="238">
        <f t="shared" si="73"/>
        <v>0</v>
      </c>
      <c r="ED32" s="236">
        <f t="shared" si="74"/>
        <v>0</v>
      </c>
      <c r="EE32" s="237">
        <f t="shared" si="74"/>
        <v>0</v>
      </c>
      <c r="EF32" s="237">
        <f t="shared" si="74"/>
        <v>0</v>
      </c>
      <c r="EG32" s="238">
        <f t="shared" si="75"/>
        <v>0</v>
      </c>
      <c r="EH32" s="236" t="str">
        <f t="shared" si="76"/>
        <v/>
      </c>
      <c r="EI32" s="237" t="str">
        <f t="shared" si="76"/>
        <v/>
      </c>
      <c r="EJ32" s="237" t="str">
        <f t="shared" si="76"/>
        <v/>
      </c>
      <c r="EK32" s="238">
        <f t="shared" si="77"/>
        <v>0</v>
      </c>
      <c r="EL32" s="671"/>
      <c r="EM32" s="265">
        <f t="shared" si="78"/>
        <v>0</v>
      </c>
      <c r="EN32" s="266">
        <f t="shared" si="78"/>
        <v>0</v>
      </c>
      <c r="EO32" s="270">
        <f t="shared" si="78"/>
        <v>0</v>
      </c>
      <c r="EP32" s="272">
        <f t="shared" si="79"/>
        <v>0</v>
      </c>
      <c r="EQ32" s="265">
        <f t="shared" si="80"/>
        <v>0</v>
      </c>
      <c r="ER32" s="266">
        <f t="shared" si="80"/>
        <v>0</v>
      </c>
      <c r="ES32" s="267">
        <f t="shared" si="80"/>
        <v>0</v>
      </c>
      <c r="ET32" s="273">
        <f t="shared" si="81"/>
        <v>0</v>
      </c>
      <c r="EU32" s="271">
        <f t="shared" si="82"/>
        <v>0</v>
      </c>
      <c r="EV32" s="231">
        <f t="shared" si="83"/>
        <v>0</v>
      </c>
      <c r="EW32" s="235">
        <f t="shared" si="84"/>
        <v>0</v>
      </c>
      <c r="EX32" s="234">
        <f t="shared" si="85"/>
        <v>0</v>
      </c>
      <c r="EY32" s="227" t="str">
        <f t="shared" si="86"/>
        <v>○</v>
      </c>
      <c r="EZ32" s="208">
        <f t="shared" si="87"/>
        <v>0</v>
      </c>
      <c r="FA32" s="204">
        <f t="shared" si="87"/>
        <v>0</v>
      </c>
      <c r="FB32" s="204">
        <f t="shared" si="87"/>
        <v>0</v>
      </c>
      <c r="FC32" s="241">
        <f t="shared" si="88"/>
        <v>0</v>
      </c>
      <c r="FD32" s="53">
        <f t="shared" si="89"/>
        <v>0</v>
      </c>
      <c r="FE32" s="432">
        <f t="shared" si="90"/>
        <v>0</v>
      </c>
      <c r="FF32" s="433">
        <f t="shared" si="91"/>
        <v>0</v>
      </c>
      <c r="FG32" s="53" t="str">
        <f t="shared" si="92"/>
        <v/>
      </c>
      <c r="FH32" s="105" t="str">
        <f t="shared" si="93"/>
        <v/>
      </c>
      <c r="FI32" s="104" t="str">
        <f t="shared" si="93"/>
        <v/>
      </c>
      <c r="FJ32" s="434" t="str">
        <f t="shared" si="93"/>
        <v/>
      </c>
      <c r="FK32" s="672"/>
      <c r="FL32" s="673"/>
      <c r="FM32" s="674"/>
      <c r="FN32" s="435">
        <f t="shared" si="98"/>
        <v>0</v>
      </c>
      <c r="FO32" s="228" t="str">
        <f t="shared" si="99"/>
        <v/>
      </c>
      <c r="FP32" s="236" t="str">
        <f t="shared" si="94"/>
        <v/>
      </c>
      <c r="FQ32" s="237" t="str">
        <f t="shared" si="94"/>
        <v/>
      </c>
      <c r="FR32" s="237" t="str">
        <f t="shared" si="94"/>
        <v/>
      </c>
      <c r="FS32" s="238">
        <f t="shared" si="95"/>
        <v>0</v>
      </c>
      <c r="FT32" s="675"/>
      <c r="FV32" s="1363">
        <f t="shared" si="100"/>
        <v>0</v>
      </c>
      <c r="FW32" s="1363">
        <f t="shared" si="101"/>
        <v>0</v>
      </c>
      <c r="FX32" s="1363">
        <f t="shared" si="102"/>
        <v>0</v>
      </c>
      <c r="FY32" s="1363">
        <f t="shared" si="103"/>
        <v>0</v>
      </c>
      <c r="FZ32" s="1363">
        <f t="shared" si="104"/>
        <v>0</v>
      </c>
      <c r="GA32" s="1363">
        <f t="shared" si="105"/>
        <v>0</v>
      </c>
      <c r="GB32" s="1363">
        <f t="shared" si="106"/>
        <v>0</v>
      </c>
    </row>
    <row r="33" spans="1:184" s="3" customFormat="1" ht="18" customHeight="1">
      <c r="A33" s="305" t="str">
        <f t="shared" si="6"/>
        <v/>
      </c>
      <c r="B33" s="174">
        <f t="shared" si="96"/>
        <v>0</v>
      </c>
      <c r="C33" s="1415" t="str">
        <f t="shared" si="7"/>
        <v>00授業料</v>
      </c>
      <c r="D33" s="1415" t="str">
        <f t="shared" si="8"/>
        <v>00入学金</v>
      </c>
      <c r="E33" s="174">
        <f t="shared" si="97"/>
        <v>0</v>
      </c>
      <c r="F33" s="305">
        <f t="shared" si="9"/>
        <v>0</v>
      </c>
      <c r="G33" s="475">
        <f t="shared" si="10"/>
        <v>16</v>
      </c>
      <c r="H33" s="430"/>
      <c r="I33" s="431"/>
      <c r="J33" s="2094" t="str">
        <f>IF('③-1 R2入力（当初申請）'!J33="","",'③-1 R2入力（当初申請）'!J33)</f>
        <v/>
      </c>
      <c r="K33" s="2095"/>
      <c r="L33" s="2095"/>
      <c r="M33" s="2096"/>
      <c r="N33" s="1240" t="str">
        <f>IF('③-1 R2入力（当初申請）'!N33="","",'③-1 R2入力（当初申請）'!N33)</f>
        <v/>
      </c>
      <c r="O33" s="1241" t="str">
        <f>IF('③-1 R2入力（当初申請）'!O33="","",'③-1 R2入力（当初申請）'!O33)</f>
        <v/>
      </c>
      <c r="P33" s="2094" t="str">
        <f>IF('③-1 R2入力（当初申請）'!P33="","",'③-1 R2入力（当初申請）'!P33)</f>
        <v/>
      </c>
      <c r="Q33" s="2095"/>
      <c r="R33" s="2096"/>
      <c r="S33" s="1242" t="str">
        <f>IF('③-1 R2入力（当初申請）'!S33="","",'③-1 R2入力（当初申請）'!S33)</f>
        <v/>
      </c>
      <c r="T33" s="1243" t="str">
        <f>IF('③-1 R2入力（当初申請）'!T33="","",'③-1 R2入力（当初申請）'!T33)</f>
        <v/>
      </c>
      <c r="U33" s="1244" t="str">
        <f>IF('③-1 R2入力（当初申請）'!U33="","",'③-1 R2入力（当初申請）'!U33)</f>
        <v/>
      </c>
      <c r="V33" s="53" t="str">
        <f>IF(OR($R$5="",$T$5="",$J33="",$O33="",$U33=""),"",IF(ISERROR(VLOOKUP($C33,参照!$P$4:$V$112,5,FALSE)),0,VLOOKUP($C33,参照!$P$4:$V$112,5,FALSE)))</f>
        <v/>
      </c>
      <c r="W33" s="193" t="str">
        <f>IF('③-1 R2入力（当初申請）'!W33="","",'③-1 R2入力（当初申請）'!W33)</f>
        <v/>
      </c>
      <c r="X33" s="54" t="str">
        <f>IF(OR($R$5="",$T$5="",$J33="",$O33="",$W33=""),"",IF(ISERROR(VLOOKUP($D33,参照!$P$4:$V$112,5,FALSE)),0,VLOOKUP($D33,参照!$P$4:$V$112,5,FALSE)))</f>
        <v/>
      </c>
      <c r="Y33" s="102" t="str">
        <f t="shared" si="11"/>
        <v/>
      </c>
      <c r="Z33" s="102" t="str">
        <f t="shared" si="12"/>
        <v/>
      </c>
      <c r="AA33" s="193"/>
      <c r="AB33" s="241">
        <f t="shared" si="13"/>
        <v>0</v>
      </c>
      <c r="AC33" s="1245" t="str">
        <f>IF('③-1 R2入力（当初申請）'!AC33="","",'③-1 R2入力（当初申請）'!AC33)</f>
        <v/>
      </c>
      <c r="AD33" s="352">
        <f t="shared" si="14"/>
        <v>0</v>
      </c>
      <c r="AE33" s="55" t="str">
        <f t="shared" si="15"/>
        <v/>
      </c>
      <c r="AF33" s="193" t="str">
        <f t="shared" si="16"/>
        <v/>
      </c>
      <c r="AG33" s="194" t="str">
        <f t="shared" si="17"/>
        <v/>
      </c>
      <c r="AH33" s="54" t="str">
        <f t="shared" si="17"/>
        <v/>
      </c>
      <c r="AI33" s="1022" t="str">
        <f>IF($GB$17&gt;0,"",'③-1 R2入力（当初申請）'!AI33)</f>
        <v/>
      </c>
      <c r="AJ33" s="667"/>
      <c r="AK33" s="54" t="str">
        <f t="shared" si="18"/>
        <v/>
      </c>
      <c r="AL33" s="668"/>
      <c r="AM33" s="194">
        <f t="shared" si="19"/>
        <v>0</v>
      </c>
      <c r="AN33" s="194">
        <f t="shared" si="20"/>
        <v>0</v>
      </c>
      <c r="AO33" s="194">
        <f t="shared" si="21"/>
        <v>0</v>
      </c>
      <c r="AP33" s="283">
        <f t="shared" si="22"/>
        <v>0</v>
      </c>
      <c r="AQ33" s="669"/>
      <c r="AR33" s="56" t="str">
        <f t="shared" si="23"/>
        <v/>
      </c>
      <c r="AS33" s="668"/>
      <c r="AT33" s="194">
        <f t="shared" si="24"/>
        <v>0</v>
      </c>
      <c r="AU33" s="194">
        <f t="shared" si="25"/>
        <v>0</v>
      </c>
      <c r="AV33" s="194">
        <f t="shared" si="26"/>
        <v>0</v>
      </c>
      <c r="AW33" s="283">
        <f t="shared" si="27"/>
        <v>0</v>
      </c>
      <c r="AX33" s="669"/>
      <c r="AY33" s="54" t="str">
        <f t="shared" si="28"/>
        <v/>
      </c>
      <c r="AZ33" s="668"/>
      <c r="BA33" s="194">
        <f t="shared" si="29"/>
        <v>0</v>
      </c>
      <c r="BB33" s="194">
        <f t="shared" si="30"/>
        <v>0</v>
      </c>
      <c r="BC33" s="194">
        <f t="shared" si="31"/>
        <v>0</v>
      </c>
      <c r="BD33" s="283">
        <f t="shared" si="32"/>
        <v>0</v>
      </c>
      <c r="BE33" s="206" t="str">
        <f t="shared" si="33"/>
        <v>○</v>
      </c>
      <c r="BF33" s="208">
        <f t="shared" si="34"/>
        <v>0</v>
      </c>
      <c r="BG33" s="204">
        <f t="shared" si="34"/>
        <v>0</v>
      </c>
      <c r="BH33" s="204">
        <f t="shared" si="34"/>
        <v>0</v>
      </c>
      <c r="BI33" s="205">
        <f t="shared" si="35"/>
        <v>0</v>
      </c>
      <c r="BJ33" s="236">
        <f t="shared" si="36"/>
        <v>0</v>
      </c>
      <c r="BK33" s="237">
        <f t="shared" si="36"/>
        <v>0</v>
      </c>
      <c r="BL33" s="237">
        <f t="shared" si="36"/>
        <v>0</v>
      </c>
      <c r="BM33" s="238">
        <f t="shared" si="37"/>
        <v>0</v>
      </c>
      <c r="BN33" s="236">
        <f t="shared" si="38"/>
        <v>0</v>
      </c>
      <c r="BO33" s="237">
        <f t="shared" si="39"/>
        <v>0</v>
      </c>
      <c r="BP33" s="237">
        <f t="shared" si="40"/>
        <v>0</v>
      </c>
      <c r="BQ33" s="238">
        <f t="shared" si="41"/>
        <v>0</v>
      </c>
      <c r="BR33" s="236">
        <f t="shared" si="42"/>
        <v>0</v>
      </c>
      <c r="BS33" s="237">
        <f t="shared" si="42"/>
        <v>0</v>
      </c>
      <c r="BT33" s="237">
        <f t="shared" si="42"/>
        <v>0</v>
      </c>
      <c r="BU33" s="238">
        <f t="shared" si="43"/>
        <v>0</v>
      </c>
      <c r="BV33" s="236" t="str">
        <f t="shared" si="44"/>
        <v/>
      </c>
      <c r="BW33" s="237" t="str">
        <f t="shared" si="44"/>
        <v/>
      </c>
      <c r="BX33" s="237" t="str">
        <f t="shared" si="44"/>
        <v/>
      </c>
      <c r="BY33" s="238">
        <f t="shared" si="45"/>
        <v>0</v>
      </c>
      <c r="BZ33" s="257" t="str">
        <f t="shared" si="46"/>
        <v/>
      </c>
      <c r="CA33" s="104" t="str">
        <f t="shared" si="46"/>
        <v/>
      </c>
      <c r="CB33" s="103" t="str">
        <f t="shared" si="46"/>
        <v/>
      </c>
      <c r="CC33" s="105" t="str">
        <f t="shared" si="47"/>
        <v/>
      </c>
      <c r="CD33" s="104" t="str">
        <f t="shared" si="47"/>
        <v/>
      </c>
      <c r="CE33" s="103" t="str">
        <f t="shared" si="47"/>
        <v/>
      </c>
      <c r="CF33" s="670"/>
      <c r="CG33" s="204" t="str">
        <f t="shared" si="48"/>
        <v>－</v>
      </c>
      <c r="CH33" s="194"/>
      <c r="CI33" s="258"/>
      <c r="CJ33" s="193" t="str">
        <f t="shared" si="49"/>
        <v/>
      </c>
      <c r="CK33" s="194" t="str">
        <f t="shared" si="49"/>
        <v/>
      </c>
      <c r="CL33" s="54" t="str">
        <f t="shared" si="49"/>
        <v/>
      </c>
      <c r="CM33" s="193" t="str">
        <f t="shared" si="50"/>
        <v/>
      </c>
      <c r="CN33" s="194" t="str">
        <f t="shared" si="50"/>
        <v/>
      </c>
      <c r="CO33" s="54" t="str">
        <f t="shared" si="50"/>
        <v/>
      </c>
      <c r="CP33" s="193" t="str">
        <f t="shared" si="51"/>
        <v/>
      </c>
      <c r="CQ33" s="194" t="str">
        <f t="shared" si="51"/>
        <v/>
      </c>
      <c r="CR33" s="54" t="str">
        <f t="shared" si="51"/>
        <v/>
      </c>
      <c r="CS33" s="193" t="str">
        <f t="shared" si="52"/>
        <v/>
      </c>
      <c r="CT33" s="194" t="str">
        <f t="shared" si="52"/>
        <v/>
      </c>
      <c r="CU33" s="194" t="str">
        <f t="shared" si="52"/>
        <v/>
      </c>
      <c r="CV33" s="57" t="str">
        <f t="shared" si="53"/>
        <v/>
      </c>
      <c r="CW33" s="668"/>
      <c r="CX33" s="194">
        <f t="shared" si="54"/>
        <v>0</v>
      </c>
      <c r="CY33" s="194">
        <f t="shared" si="55"/>
        <v>0</v>
      </c>
      <c r="CZ33" s="194">
        <f t="shared" si="56"/>
        <v>0</v>
      </c>
      <c r="DA33" s="283">
        <f t="shared" si="57"/>
        <v>0</v>
      </c>
      <c r="DB33" s="669"/>
      <c r="DC33" s="295">
        <f t="shared" si="58"/>
        <v>0</v>
      </c>
      <c r="DD33" s="104">
        <f t="shared" si="58"/>
        <v>0</v>
      </c>
      <c r="DE33" s="296">
        <f t="shared" si="58"/>
        <v>0</v>
      </c>
      <c r="DF33" s="56" t="str">
        <f t="shared" si="59"/>
        <v/>
      </c>
      <c r="DG33" s="668"/>
      <c r="DH33" s="194">
        <f t="shared" si="60"/>
        <v>0</v>
      </c>
      <c r="DI33" s="194">
        <f t="shared" si="61"/>
        <v>0</v>
      </c>
      <c r="DJ33" s="194">
        <f t="shared" si="62"/>
        <v>0</v>
      </c>
      <c r="DK33" s="283">
        <f t="shared" si="63"/>
        <v>0</v>
      </c>
      <c r="DL33" s="669"/>
      <c r="DM33" s="295">
        <f t="shared" si="64"/>
        <v>0</v>
      </c>
      <c r="DN33" s="104">
        <f t="shared" si="64"/>
        <v>0</v>
      </c>
      <c r="DO33" s="296">
        <f t="shared" si="64"/>
        <v>0</v>
      </c>
      <c r="DP33" s="56" t="str">
        <f t="shared" si="65"/>
        <v/>
      </c>
      <c r="DQ33" s="668"/>
      <c r="DR33" s="194">
        <f t="shared" si="66"/>
        <v>0</v>
      </c>
      <c r="DS33" s="194">
        <f t="shared" si="67"/>
        <v>0</v>
      </c>
      <c r="DT33" s="194">
        <f t="shared" si="68"/>
        <v>0</v>
      </c>
      <c r="DU33" s="53">
        <f t="shared" si="69"/>
        <v>0</v>
      </c>
      <c r="DV33" s="236">
        <f t="shared" si="70"/>
        <v>0</v>
      </c>
      <c r="DW33" s="237">
        <f t="shared" si="70"/>
        <v>0</v>
      </c>
      <c r="DX33" s="237">
        <f t="shared" si="70"/>
        <v>0</v>
      </c>
      <c r="DY33" s="238">
        <f t="shared" si="71"/>
        <v>0</v>
      </c>
      <c r="DZ33" s="236">
        <f t="shared" si="72"/>
        <v>0</v>
      </c>
      <c r="EA33" s="237">
        <f t="shared" si="72"/>
        <v>0</v>
      </c>
      <c r="EB33" s="237">
        <f t="shared" si="72"/>
        <v>0</v>
      </c>
      <c r="EC33" s="238">
        <f t="shared" si="73"/>
        <v>0</v>
      </c>
      <c r="ED33" s="236">
        <f t="shared" si="74"/>
        <v>0</v>
      </c>
      <c r="EE33" s="237">
        <f t="shared" si="74"/>
        <v>0</v>
      </c>
      <c r="EF33" s="237">
        <f t="shared" si="74"/>
        <v>0</v>
      </c>
      <c r="EG33" s="238">
        <f t="shared" si="75"/>
        <v>0</v>
      </c>
      <c r="EH33" s="236" t="str">
        <f t="shared" si="76"/>
        <v/>
      </c>
      <c r="EI33" s="237" t="str">
        <f t="shared" si="76"/>
        <v/>
      </c>
      <c r="EJ33" s="237" t="str">
        <f t="shared" si="76"/>
        <v/>
      </c>
      <c r="EK33" s="238">
        <f t="shared" si="77"/>
        <v>0</v>
      </c>
      <c r="EL33" s="671"/>
      <c r="EM33" s="265">
        <f t="shared" si="78"/>
        <v>0</v>
      </c>
      <c r="EN33" s="266">
        <f t="shared" si="78"/>
        <v>0</v>
      </c>
      <c r="EO33" s="270">
        <f t="shared" si="78"/>
        <v>0</v>
      </c>
      <c r="EP33" s="272">
        <f t="shared" si="79"/>
        <v>0</v>
      </c>
      <c r="EQ33" s="265">
        <f t="shared" si="80"/>
        <v>0</v>
      </c>
      <c r="ER33" s="266">
        <f t="shared" si="80"/>
        <v>0</v>
      </c>
      <c r="ES33" s="267">
        <f t="shared" si="80"/>
        <v>0</v>
      </c>
      <c r="ET33" s="273">
        <f t="shared" si="81"/>
        <v>0</v>
      </c>
      <c r="EU33" s="271">
        <f t="shared" si="82"/>
        <v>0</v>
      </c>
      <c r="EV33" s="231">
        <f t="shared" si="83"/>
        <v>0</v>
      </c>
      <c r="EW33" s="235">
        <f t="shared" si="84"/>
        <v>0</v>
      </c>
      <c r="EX33" s="234">
        <f t="shared" si="85"/>
        <v>0</v>
      </c>
      <c r="EY33" s="227" t="str">
        <f t="shared" si="86"/>
        <v>○</v>
      </c>
      <c r="EZ33" s="208">
        <f t="shared" si="87"/>
        <v>0</v>
      </c>
      <c r="FA33" s="204">
        <f t="shared" si="87"/>
        <v>0</v>
      </c>
      <c r="FB33" s="204">
        <f t="shared" si="87"/>
        <v>0</v>
      </c>
      <c r="FC33" s="241">
        <f t="shared" si="88"/>
        <v>0</v>
      </c>
      <c r="FD33" s="53">
        <f t="shared" si="89"/>
        <v>0</v>
      </c>
      <c r="FE33" s="432">
        <f t="shared" si="90"/>
        <v>0</v>
      </c>
      <c r="FF33" s="433">
        <f t="shared" si="91"/>
        <v>0</v>
      </c>
      <c r="FG33" s="53" t="str">
        <f t="shared" si="92"/>
        <v/>
      </c>
      <c r="FH33" s="105" t="str">
        <f t="shared" si="93"/>
        <v/>
      </c>
      <c r="FI33" s="104" t="str">
        <f t="shared" si="93"/>
        <v/>
      </c>
      <c r="FJ33" s="434" t="str">
        <f t="shared" si="93"/>
        <v/>
      </c>
      <c r="FK33" s="672"/>
      <c r="FL33" s="673"/>
      <c r="FM33" s="674"/>
      <c r="FN33" s="435">
        <f t="shared" si="98"/>
        <v>0</v>
      </c>
      <c r="FO33" s="228" t="str">
        <f t="shared" si="99"/>
        <v/>
      </c>
      <c r="FP33" s="236" t="str">
        <f t="shared" si="94"/>
        <v/>
      </c>
      <c r="FQ33" s="237" t="str">
        <f t="shared" si="94"/>
        <v/>
      </c>
      <c r="FR33" s="237" t="str">
        <f t="shared" si="94"/>
        <v/>
      </c>
      <c r="FS33" s="238">
        <f t="shared" si="95"/>
        <v>0</v>
      </c>
      <c r="FT33" s="675"/>
      <c r="FV33" s="1363">
        <f t="shared" si="100"/>
        <v>0</v>
      </c>
      <c r="FW33" s="1363">
        <f t="shared" si="101"/>
        <v>0</v>
      </c>
      <c r="FX33" s="1363">
        <f t="shared" si="102"/>
        <v>0</v>
      </c>
      <c r="FY33" s="1363">
        <f t="shared" si="103"/>
        <v>0</v>
      </c>
      <c r="FZ33" s="1363">
        <f t="shared" si="104"/>
        <v>0</v>
      </c>
      <c r="GA33" s="1363">
        <f t="shared" si="105"/>
        <v>0</v>
      </c>
      <c r="GB33" s="1363">
        <f t="shared" si="106"/>
        <v>0</v>
      </c>
    </row>
    <row r="34" spans="1:184" s="3" customFormat="1" ht="18" customHeight="1">
      <c r="A34" s="305" t="str">
        <f t="shared" si="6"/>
        <v/>
      </c>
      <c r="B34" s="174">
        <f t="shared" si="96"/>
        <v>0</v>
      </c>
      <c r="C34" s="1415" t="str">
        <f t="shared" si="7"/>
        <v>00授業料</v>
      </c>
      <c r="D34" s="1415" t="str">
        <f t="shared" si="8"/>
        <v>00入学金</v>
      </c>
      <c r="E34" s="174">
        <f t="shared" si="97"/>
        <v>0</v>
      </c>
      <c r="F34" s="305">
        <f t="shared" si="9"/>
        <v>0</v>
      </c>
      <c r="G34" s="475">
        <f t="shared" si="10"/>
        <v>17</v>
      </c>
      <c r="H34" s="430"/>
      <c r="I34" s="431"/>
      <c r="J34" s="2094" t="str">
        <f>IF('③-1 R2入力（当初申請）'!J34="","",'③-1 R2入力（当初申請）'!J34)</f>
        <v/>
      </c>
      <c r="K34" s="2095"/>
      <c r="L34" s="2095"/>
      <c r="M34" s="2096"/>
      <c r="N34" s="1240" t="str">
        <f>IF('③-1 R2入力（当初申請）'!N34="","",'③-1 R2入力（当初申請）'!N34)</f>
        <v/>
      </c>
      <c r="O34" s="1241" t="str">
        <f>IF('③-1 R2入力（当初申請）'!O34="","",'③-1 R2入力（当初申請）'!O34)</f>
        <v/>
      </c>
      <c r="P34" s="2094" t="str">
        <f>IF('③-1 R2入力（当初申請）'!P34="","",'③-1 R2入力（当初申請）'!P34)</f>
        <v/>
      </c>
      <c r="Q34" s="2095"/>
      <c r="R34" s="2096"/>
      <c r="S34" s="1242" t="str">
        <f>IF('③-1 R2入力（当初申請）'!S34="","",'③-1 R2入力（当初申請）'!S34)</f>
        <v/>
      </c>
      <c r="T34" s="1243" t="str">
        <f>IF('③-1 R2入力（当初申請）'!T34="","",'③-1 R2入力（当初申請）'!T34)</f>
        <v/>
      </c>
      <c r="U34" s="1244" t="str">
        <f>IF('③-1 R2入力（当初申請）'!U34="","",'③-1 R2入力（当初申請）'!U34)</f>
        <v/>
      </c>
      <c r="V34" s="53" t="str">
        <f>IF(OR($R$5="",$T$5="",$J34="",$O34="",$U34=""),"",IF(ISERROR(VLOOKUP($C34,参照!$P$4:$V$112,5,FALSE)),0,VLOOKUP($C34,参照!$P$4:$V$112,5,FALSE)))</f>
        <v/>
      </c>
      <c r="W34" s="193" t="str">
        <f>IF('③-1 R2入力（当初申請）'!W34="","",'③-1 R2入力（当初申請）'!W34)</f>
        <v/>
      </c>
      <c r="X34" s="54" t="str">
        <f>IF(OR($R$5="",$T$5="",$J34="",$O34="",$W34=""),"",IF(ISERROR(VLOOKUP($D34,参照!$P$4:$V$112,5,FALSE)),0,VLOOKUP($D34,参照!$P$4:$V$112,5,FALSE)))</f>
        <v/>
      </c>
      <c r="Y34" s="102" t="str">
        <f t="shared" si="11"/>
        <v/>
      </c>
      <c r="Z34" s="102" t="str">
        <f t="shared" si="12"/>
        <v/>
      </c>
      <c r="AA34" s="193"/>
      <c r="AB34" s="241">
        <f t="shared" si="13"/>
        <v>0</v>
      </c>
      <c r="AC34" s="1245" t="str">
        <f>IF('③-1 R2入力（当初申請）'!AC34="","",'③-1 R2入力（当初申請）'!AC34)</f>
        <v/>
      </c>
      <c r="AD34" s="352">
        <f t="shared" si="14"/>
        <v>0</v>
      </c>
      <c r="AE34" s="55" t="str">
        <f t="shared" si="15"/>
        <v/>
      </c>
      <c r="AF34" s="193" t="str">
        <f t="shared" si="16"/>
        <v/>
      </c>
      <c r="AG34" s="194" t="str">
        <f t="shared" si="17"/>
        <v/>
      </c>
      <c r="AH34" s="54" t="str">
        <f t="shared" si="17"/>
        <v/>
      </c>
      <c r="AI34" s="1022" t="str">
        <f>IF($GB$17&gt;0,"",'③-1 R2入力（当初申請）'!AI34)</f>
        <v/>
      </c>
      <c r="AJ34" s="667"/>
      <c r="AK34" s="54" t="str">
        <f t="shared" si="18"/>
        <v/>
      </c>
      <c r="AL34" s="668"/>
      <c r="AM34" s="194">
        <f t="shared" si="19"/>
        <v>0</v>
      </c>
      <c r="AN34" s="194">
        <f t="shared" si="20"/>
        <v>0</v>
      </c>
      <c r="AO34" s="194">
        <f t="shared" si="21"/>
        <v>0</v>
      </c>
      <c r="AP34" s="283">
        <f t="shared" si="22"/>
        <v>0</v>
      </c>
      <c r="AQ34" s="669"/>
      <c r="AR34" s="56" t="str">
        <f t="shared" si="23"/>
        <v/>
      </c>
      <c r="AS34" s="668"/>
      <c r="AT34" s="194">
        <f t="shared" si="24"/>
        <v>0</v>
      </c>
      <c r="AU34" s="194">
        <f t="shared" si="25"/>
        <v>0</v>
      </c>
      <c r="AV34" s="194">
        <f t="shared" si="26"/>
        <v>0</v>
      </c>
      <c r="AW34" s="283">
        <f t="shared" si="27"/>
        <v>0</v>
      </c>
      <c r="AX34" s="669"/>
      <c r="AY34" s="54" t="str">
        <f t="shared" si="28"/>
        <v/>
      </c>
      <c r="AZ34" s="668"/>
      <c r="BA34" s="194">
        <f t="shared" si="29"/>
        <v>0</v>
      </c>
      <c r="BB34" s="194">
        <f t="shared" si="30"/>
        <v>0</v>
      </c>
      <c r="BC34" s="194">
        <f t="shared" si="31"/>
        <v>0</v>
      </c>
      <c r="BD34" s="283">
        <f t="shared" si="32"/>
        <v>0</v>
      </c>
      <c r="BE34" s="206" t="str">
        <f t="shared" si="33"/>
        <v>○</v>
      </c>
      <c r="BF34" s="208">
        <f t="shared" si="34"/>
        <v>0</v>
      </c>
      <c r="BG34" s="204">
        <f t="shared" si="34"/>
        <v>0</v>
      </c>
      <c r="BH34" s="204">
        <f t="shared" si="34"/>
        <v>0</v>
      </c>
      <c r="BI34" s="205">
        <f t="shared" si="35"/>
        <v>0</v>
      </c>
      <c r="BJ34" s="236">
        <f t="shared" si="36"/>
        <v>0</v>
      </c>
      <c r="BK34" s="237">
        <f t="shared" si="36"/>
        <v>0</v>
      </c>
      <c r="BL34" s="237">
        <f t="shared" si="36"/>
        <v>0</v>
      </c>
      <c r="BM34" s="238">
        <f t="shared" si="37"/>
        <v>0</v>
      </c>
      <c r="BN34" s="236">
        <f t="shared" si="38"/>
        <v>0</v>
      </c>
      <c r="BO34" s="237">
        <f t="shared" si="39"/>
        <v>0</v>
      </c>
      <c r="BP34" s="237">
        <f t="shared" si="40"/>
        <v>0</v>
      </c>
      <c r="BQ34" s="238">
        <f t="shared" si="41"/>
        <v>0</v>
      </c>
      <c r="BR34" s="236">
        <f t="shared" si="42"/>
        <v>0</v>
      </c>
      <c r="BS34" s="237">
        <f t="shared" si="42"/>
        <v>0</v>
      </c>
      <c r="BT34" s="237">
        <f t="shared" si="42"/>
        <v>0</v>
      </c>
      <c r="BU34" s="238">
        <f t="shared" si="43"/>
        <v>0</v>
      </c>
      <c r="BV34" s="236" t="str">
        <f t="shared" si="44"/>
        <v/>
      </c>
      <c r="BW34" s="237" t="str">
        <f t="shared" si="44"/>
        <v/>
      </c>
      <c r="BX34" s="237" t="str">
        <f t="shared" si="44"/>
        <v/>
      </c>
      <c r="BY34" s="238">
        <f t="shared" si="45"/>
        <v>0</v>
      </c>
      <c r="BZ34" s="257" t="str">
        <f t="shared" si="46"/>
        <v/>
      </c>
      <c r="CA34" s="104" t="str">
        <f t="shared" si="46"/>
        <v/>
      </c>
      <c r="CB34" s="103" t="str">
        <f t="shared" si="46"/>
        <v/>
      </c>
      <c r="CC34" s="105" t="str">
        <f t="shared" si="47"/>
        <v/>
      </c>
      <c r="CD34" s="104" t="str">
        <f t="shared" si="47"/>
        <v/>
      </c>
      <c r="CE34" s="103" t="str">
        <f t="shared" si="47"/>
        <v/>
      </c>
      <c r="CF34" s="670"/>
      <c r="CG34" s="204" t="str">
        <f t="shared" si="48"/>
        <v>－</v>
      </c>
      <c r="CH34" s="194"/>
      <c r="CI34" s="258"/>
      <c r="CJ34" s="193" t="str">
        <f t="shared" si="49"/>
        <v/>
      </c>
      <c r="CK34" s="194" t="str">
        <f t="shared" si="49"/>
        <v/>
      </c>
      <c r="CL34" s="54" t="str">
        <f t="shared" si="49"/>
        <v/>
      </c>
      <c r="CM34" s="193" t="str">
        <f t="shared" si="50"/>
        <v/>
      </c>
      <c r="CN34" s="194" t="str">
        <f t="shared" si="50"/>
        <v/>
      </c>
      <c r="CO34" s="54" t="str">
        <f t="shared" si="50"/>
        <v/>
      </c>
      <c r="CP34" s="193" t="str">
        <f t="shared" si="51"/>
        <v/>
      </c>
      <c r="CQ34" s="194" t="str">
        <f t="shared" si="51"/>
        <v/>
      </c>
      <c r="CR34" s="54" t="str">
        <f t="shared" si="51"/>
        <v/>
      </c>
      <c r="CS34" s="193" t="str">
        <f t="shared" si="52"/>
        <v/>
      </c>
      <c r="CT34" s="194" t="str">
        <f t="shared" si="52"/>
        <v/>
      </c>
      <c r="CU34" s="194" t="str">
        <f t="shared" si="52"/>
        <v/>
      </c>
      <c r="CV34" s="57" t="str">
        <f t="shared" si="53"/>
        <v/>
      </c>
      <c r="CW34" s="668"/>
      <c r="CX34" s="194">
        <f t="shared" si="54"/>
        <v>0</v>
      </c>
      <c r="CY34" s="194">
        <f t="shared" si="55"/>
        <v>0</v>
      </c>
      <c r="CZ34" s="194">
        <f t="shared" si="56"/>
        <v>0</v>
      </c>
      <c r="DA34" s="283">
        <f t="shared" si="57"/>
        <v>0</v>
      </c>
      <c r="DB34" s="669"/>
      <c r="DC34" s="295">
        <f t="shared" si="58"/>
        <v>0</v>
      </c>
      <c r="DD34" s="104">
        <f t="shared" si="58"/>
        <v>0</v>
      </c>
      <c r="DE34" s="296">
        <f t="shared" si="58"/>
        <v>0</v>
      </c>
      <c r="DF34" s="56" t="str">
        <f t="shared" si="59"/>
        <v/>
      </c>
      <c r="DG34" s="668"/>
      <c r="DH34" s="194">
        <f t="shared" si="60"/>
        <v>0</v>
      </c>
      <c r="DI34" s="194">
        <f t="shared" si="61"/>
        <v>0</v>
      </c>
      <c r="DJ34" s="194">
        <f t="shared" si="62"/>
        <v>0</v>
      </c>
      <c r="DK34" s="283">
        <f t="shared" si="63"/>
        <v>0</v>
      </c>
      <c r="DL34" s="669"/>
      <c r="DM34" s="295">
        <f t="shared" si="64"/>
        <v>0</v>
      </c>
      <c r="DN34" s="104">
        <f t="shared" si="64"/>
        <v>0</v>
      </c>
      <c r="DO34" s="296">
        <f t="shared" si="64"/>
        <v>0</v>
      </c>
      <c r="DP34" s="56" t="str">
        <f t="shared" si="65"/>
        <v/>
      </c>
      <c r="DQ34" s="668"/>
      <c r="DR34" s="194">
        <f t="shared" si="66"/>
        <v>0</v>
      </c>
      <c r="DS34" s="194">
        <f t="shared" si="67"/>
        <v>0</v>
      </c>
      <c r="DT34" s="194">
        <f t="shared" si="68"/>
        <v>0</v>
      </c>
      <c r="DU34" s="53">
        <f t="shared" si="69"/>
        <v>0</v>
      </c>
      <c r="DV34" s="236">
        <f t="shared" si="70"/>
        <v>0</v>
      </c>
      <c r="DW34" s="237">
        <f t="shared" si="70"/>
        <v>0</v>
      </c>
      <c r="DX34" s="237">
        <f t="shared" si="70"/>
        <v>0</v>
      </c>
      <c r="DY34" s="238">
        <f t="shared" si="71"/>
        <v>0</v>
      </c>
      <c r="DZ34" s="236">
        <f t="shared" si="72"/>
        <v>0</v>
      </c>
      <c r="EA34" s="237">
        <f t="shared" si="72"/>
        <v>0</v>
      </c>
      <c r="EB34" s="237">
        <f t="shared" si="72"/>
        <v>0</v>
      </c>
      <c r="EC34" s="238">
        <f t="shared" si="73"/>
        <v>0</v>
      </c>
      <c r="ED34" s="236">
        <f t="shared" si="74"/>
        <v>0</v>
      </c>
      <c r="EE34" s="237">
        <f t="shared" si="74"/>
        <v>0</v>
      </c>
      <c r="EF34" s="237">
        <f t="shared" si="74"/>
        <v>0</v>
      </c>
      <c r="EG34" s="238">
        <f t="shared" si="75"/>
        <v>0</v>
      </c>
      <c r="EH34" s="236" t="str">
        <f t="shared" si="76"/>
        <v/>
      </c>
      <c r="EI34" s="237" t="str">
        <f t="shared" si="76"/>
        <v/>
      </c>
      <c r="EJ34" s="237" t="str">
        <f t="shared" si="76"/>
        <v/>
      </c>
      <c r="EK34" s="238">
        <f t="shared" si="77"/>
        <v>0</v>
      </c>
      <c r="EL34" s="671"/>
      <c r="EM34" s="265">
        <f t="shared" si="78"/>
        <v>0</v>
      </c>
      <c r="EN34" s="266">
        <f t="shared" si="78"/>
        <v>0</v>
      </c>
      <c r="EO34" s="270">
        <f t="shared" si="78"/>
        <v>0</v>
      </c>
      <c r="EP34" s="272">
        <f t="shared" si="79"/>
        <v>0</v>
      </c>
      <c r="EQ34" s="265">
        <f t="shared" si="80"/>
        <v>0</v>
      </c>
      <c r="ER34" s="266">
        <f t="shared" si="80"/>
        <v>0</v>
      </c>
      <c r="ES34" s="267">
        <f t="shared" si="80"/>
        <v>0</v>
      </c>
      <c r="ET34" s="273">
        <f t="shared" si="81"/>
        <v>0</v>
      </c>
      <c r="EU34" s="271">
        <f t="shared" si="82"/>
        <v>0</v>
      </c>
      <c r="EV34" s="231">
        <f t="shared" si="83"/>
        <v>0</v>
      </c>
      <c r="EW34" s="235">
        <f t="shared" si="84"/>
        <v>0</v>
      </c>
      <c r="EX34" s="234">
        <f t="shared" si="85"/>
        <v>0</v>
      </c>
      <c r="EY34" s="227" t="str">
        <f t="shared" si="86"/>
        <v>○</v>
      </c>
      <c r="EZ34" s="208">
        <f t="shared" si="87"/>
        <v>0</v>
      </c>
      <c r="FA34" s="204">
        <f t="shared" si="87"/>
        <v>0</v>
      </c>
      <c r="FB34" s="204">
        <f t="shared" si="87"/>
        <v>0</v>
      </c>
      <c r="FC34" s="241">
        <f t="shared" si="88"/>
        <v>0</v>
      </c>
      <c r="FD34" s="53">
        <f t="shared" si="89"/>
        <v>0</v>
      </c>
      <c r="FE34" s="432">
        <f t="shared" si="90"/>
        <v>0</v>
      </c>
      <c r="FF34" s="433">
        <f t="shared" si="91"/>
        <v>0</v>
      </c>
      <c r="FG34" s="53" t="str">
        <f t="shared" si="92"/>
        <v/>
      </c>
      <c r="FH34" s="105" t="str">
        <f t="shared" si="93"/>
        <v/>
      </c>
      <c r="FI34" s="104" t="str">
        <f t="shared" si="93"/>
        <v/>
      </c>
      <c r="FJ34" s="434" t="str">
        <f t="shared" si="93"/>
        <v/>
      </c>
      <c r="FK34" s="672"/>
      <c r="FL34" s="673"/>
      <c r="FM34" s="674"/>
      <c r="FN34" s="435">
        <f t="shared" si="98"/>
        <v>0</v>
      </c>
      <c r="FO34" s="228" t="str">
        <f t="shared" si="99"/>
        <v/>
      </c>
      <c r="FP34" s="236" t="str">
        <f t="shared" si="94"/>
        <v/>
      </c>
      <c r="FQ34" s="237" t="str">
        <f t="shared" si="94"/>
        <v/>
      </c>
      <c r="FR34" s="237" t="str">
        <f t="shared" si="94"/>
        <v/>
      </c>
      <c r="FS34" s="238">
        <f t="shared" si="95"/>
        <v>0</v>
      </c>
      <c r="FT34" s="675"/>
      <c r="FV34" s="1363">
        <f t="shared" si="100"/>
        <v>0</v>
      </c>
      <c r="FW34" s="1363">
        <f t="shared" si="101"/>
        <v>0</v>
      </c>
      <c r="FX34" s="1363">
        <f t="shared" si="102"/>
        <v>0</v>
      </c>
      <c r="FY34" s="1363">
        <f t="shared" si="103"/>
        <v>0</v>
      </c>
      <c r="FZ34" s="1363">
        <f t="shared" si="104"/>
        <v>0</v>
      </c>
      <c r="GA34" s="1363">
        <f t="shared" si="105"/>
        <v>0</v>
      </c>
      <c r="GB34" s="1363">
        <f t="shared" si="106"/>
        <v>0</v>
      </c>
    </row>
    <row r="35" spans="1:184" s="3" customFormat="1" ht="18" customHeight="1">
      <c r="A35" s="305" t="str">
        <f t="shared" si="6"/>
        <v/>
      </c>
      <c r="B35" s="174">
        <f t="shared" si="96"/>
        <v>0</v>
      </c>
      <c r="C35" s="1415" t="str">
        <f t="shared" si="7"/>
        <v>00授業料</v>
      </c>
      <c r="D35" s="1415" t="str">
        <f t="shared" si="8"/>
        <v>00入学金</v>
      </c>
      <c r="E35" s="174">
        <f t="shared" si="97"/>
        <v>0</v>
      </c>
      <c r="F35" s="305">
        <f t="shared" si="9"/>
        <v>0</v>
      </c>
      <c r="G35" s="475">
        <f t="shared" si="10"/>
        <v>18</v>
      </c>
      <c r="H35" s="430"/>
      <c r="I35" s="431"/>
      <c r="J35" s="2094" t="str">
        <f>IF('③-1 R2入力（当初申請）'!J35="","",'③-1 R2入力（当初申請）'!J35)</f>
        <v/>
      </c>
      <c r="K35" s="2095"/>
      <c r="L35" s="2095"/>
      <c r="M35" s="2096"/>
      <c r="N35" s="1240" t="str">
        <f>IF('③-1 R2入力（当初申請）'!N35="","",'③-1 R2入力（当初申請）'!N35)</f>
        <v/>
      </c>
      <c r="O35" s="1241" t="str">
        <f>IF('③-1 R2入力（当初申請）'!O35="","",'③-1 R2入力（当初申請）'!O35)</f>
        <v/>
      </c>
      <c r="P35" s="2094" t="str">
        <f>IF('③-1 R2入力（当初申請）'!P35="","",'③-1 R2入力（当初申請）'!P35)</f>
        <v/>
      </c>
      <c r="Q35" s="2095"/>
      <c r="R35" s="2096"/>
      <c r="S35" s="1242" t="str">
        <f>IF('③-1 R2入力（当初申請）'!S35="","",'③-1 R2入力（当初申請）'!S35)</f>
        <v/>
      </c>
      <c r="T35" s="1243" t="str">
        <f>IF('③-1 R2入力（当初申請）'!T35="","",'③-1 R2入力（当初申請）'!T35)</f>
        <v/>
      </c>
      <c r="U35" s="1244" t="str">
        <f>IF('③-1 R2入力（当初申請）'!U35="","",'③-1 R2入力（当初申請）'!U35)</f>
        <v/>
      </c>
      <c r="V35" s="53" t="str">
        <f>IF(OR($R$5="",$T$5="",$J35="",$O35="",$U35=""),"",IF(ISERROR(VLOOKUP($C35,参照!$P$4:$V$112,5,FALSE)),0,VLOOKUP($C35,参照!$P$4:$V$112,5,FALSE)))</f>
        <v/>
      </c>
      <c r="W35" s="193" t="str">
        <f>IF('③-1 R2入力（当初申請）'!W35="","",'③-1 R2入力（当初申請）'!W35)</f>
        <v/>
      </c>
      <c r="X35" s="54" t="str">
        <f>IF(OR($R$5="",$T$5="",$J35="",$O35="",$W35=""),"",IF(ISERROR(VLOOKUP($D35,参照!$P$4:$V$112,5,FALSE)),0,VLOOKUP($D35,参照!$P$4:$V$112,5,FALSE)))</f>
        <v/>
      </c>
      <c r="Y35" s="102" t="str">
        <f t="shared" si="11"/>
        <v/>
      </c>
      <c r="Z35" s="102" t="str">
        <f t="shared" si="12"/>
        <v/>
      </c>
      <c r="AA35" s="193"/>
      <c r="AB35" s="241">
        <f t="shared" si="13"/>
        <v>0</v>
      </c>
      <c r="AC35" s="1245" t="str">
        <f>IF('③-1 R2入力（当初申請）'!AC35="","",'③-1 R2入力（当初申請）'!AC35)</f>
        <v/>
      </c>
      <c r="AD35" s="352">
        <f t="shared" si="14"/>
        <v>0</v>
      </c>
      <c r="AE35" s="55" t="str">
        <f t="shared" si="15"/>
        <v/>
      </c>
      <c r="AF35" s="193" t="str">
        <f t="shared" si="16"/>
        <v/>
      </c>
      <c r="AG35" s="194" t="str">
        <f t="shared" si="17"/>
        <v/>
      </c>
      <c r="AH35" s="54" t="str">
        <f t="shared" si="17"/>
        <v/>
      </c>
      <c r="AI35" s="1022" t="str">
        <f>IF($GB$17&gt;0,"",'③-1 R2入力（当初申請）'!AI35)</f>
        <v/>
      </c>
      <c r="AJ35" s="667"/>
      <c r="AK35" s="54" t="str">
        <f t="shared" si="18"/>
        <v/>
      </c>
      <c r="AL35" s="668"/>
      <c r="AM35" s="194">
        <f t="shared" si="19"/>
        <v>0</v>
      </c>
      <c r="AN35" s="194">
        <f t="shared" si="20"/>
        <v>0</v>
      </c>
      <c r="AO35" s="194">
        <f t="shared" si="21"/>
        <v>0</v>
      </c>
      <c r="AP35" s="283">
        <f t="shared" si="22"/>
        <v>0</v>
      </c>
      <c r="AQ35" s="669"/>
      <c r="AR35" s="56" t="str">
        <f t="shared" si="23"/>
        <v/>
      </c>
      <c r="AS35" s="668"/>
      <c r="AT35" s="194">
        <f t="shared" si="24"/>
        <v>0</v>
      </c>
      <c r="AU35" s="194">
        <f t="shared" si="25"/>
        <v>0</v>
      </c>
      <c r="AV35" s="194">
        <f t="shared" si="26"/>
        <v>0</v>
      </c>
      <c r="AW35" s="283">
        <f t="shared" si="27"/>
        <v>0</v>
      </c>
      <c r="AX35" s="669"/>
      <c r="AY35" s="54" t="str">
        <f t="shared" si="28"/>
        <v/>
      </c>
      <c r="AZ35" s="668"/>
      <c r="BA35" s="194">
        <f t="shared" si="29"/>
        <v>0</v>
      </c>
      <c r="BB35" s="194">
        <f t="shared" si="30"/>
        <v>0</v>
      </c>
      <c r="BC35" s="194">
        <f t="shared" si="31"/>
        <v>0</v>
      </c>
      <c r="BD35" s="283">
        <f t="shared" si="32"/>
        <v>0</v>
      </c>
      <c r="BE35" s="206" t="str">
        <f t="shared" si="33"/>
        <v>○</v>
      </c>
      <c r="BF35" s="208">
        <f t="shared" si="34"/>
        <v>0</v>
      </c>
      <c r="BG35" s="204">
        <f t="shared" si="34"/>
        <v>0</v>
      </c>
      <c r="BH35" s="204">
        <f t="shared" si="34"/>
        <v>0</v>
      </c>
      <c r="BI35" s="205">
        <f t="shared" si="35"/>
        <v>0</v>
      </c>
      <c r="BJ35" s="236">
        <f t="shared" si="36"/>
        <v>0</v>
      </c>
      <c r="BK35" s="237">
        <f t="shared" si="36"/>
        <v>0</v>
      </c>
      <c r="BL35" s="237">
        <f t="shared" si="36"/>
        <v>0</v>
      </c>
      <c r="BM35" s="238">
        <f t="shared" si="37"/>
        <v>0</v>
      </c>
      <c r="BN35" s="236">
        <f t="shared" si="38"/>
        <v>0</v>
      </c>
      <c r="BO35" s="237">
        <f t="shared" si="39"/>
        <v>0</v>
      </c>
      <c r="BP35" s="237">
        <f t="shared" si="40"/>
        <v>0</v>
      </c>
      <c r="BQ35" s="238">
        <f t="shared" si="41"/>
        <v>0</v>
      </c>
      <c r="BR35" s="236">
        <f t="shared" si="42"/>
        <v>0</v>
      </c>
      <c r="BS35" s="237">
        <f t="shared" si="42"/>
        <v>0</v>
      </c>
      <c r="BT35" s="237">
        <f t="shared" si="42"/>
        <v>0</v>
      </c>
      <c r="BU35" s="238">
        <f t="shared" si="43"/>
        <v>0</v>
      </c>
      <c r="BV35" s="236" t="str">
        <f t="shared" si="44"/>
        <v/>
      </c>
      <c r="BW35" s="237" t="str">
        <f t="shared" si="44"/>
        <v/>
      </c>
      <c r="BX35" s="237" t="str">
        <f t="shared" si="44"/>
        <v/>
      </c>
      <c r="BY35" s="238">
        <f t="shared" si="45"/>
        <v>0</v>
      </c>
      <c r="BZ35" s="257" t="str">
        <f t="shared" si="46"/>
        <v/>
      </c>
      <c r="CA35" s="104" t="str">
        <f t="shared" si="46"/>
        <v/>
      </c>
      <c r="CB35" s="103" t="str">
        <f t="shared" si="46"/>
        <v/>
      </c>
      <c r="CC35" s="105" t="str">
        <f t="shared" si="47"/>
        <v/>
      </c>
      <c r="CD35" s="104" t="str">
        <f t="shared" si="47"/>
        <v/>
      </c>
      <c r="CE35" s="103" t="str">
        <f t="shared" si="47"/>
        <v/>
      </c>
      <c r="CF35" s="670"/>
      <c r="CG35" s="204" t="str">
        <f t="shared" si="48"/>
        <v>－</v>
      </c>
      <c r="CH35" s="194"/>
      <c r="CI35" s="258"/>
      <c r="CJ35" s="193" t="str">
        <f t="shared" si="49"/>
        <v/>
      </c>
      <c r="CK35" s="194" t="str">
        <f t="shared" si="49"/>
        <v/>
      </c>
      <c r="CL35" s="54" t="str">
        <f t="shared" si="49"/>
        <v/>
      </c>
      <c r="CM35" s="193" t="str">
        <f t="shared" si="50"/>
        <v/>
      </c>
      <c r="CN35" s="194" t="str">
        <f t="shared" si="50"/>
        <v/>
      </c>
      <c r="CO35" s="54" t="str">
        <f t="shared" si="50"/>
        <v/>
      </c>
      <c r="CP35" s="193" t="str">
        <f t="shared" si="51"/>
        <v/>
      </c>
      <c r="CQ35" s="194" t="str">
        <f t="shared" si="51"/>
        <v/>
      </c>
      <c r="CR35" s="54" t="str">
        <f t="shared" si="51"/>
        <v/>
      </c>
      <c r="CS35" s="193" t="str">
        <f t="shared" si="52"/>
        <v/>
      </c>
      <c r="CT35" s="194" t="str">
        <f t="shared" si="52"/>
        <v/>
      </c>
      <c r="CU35" s="194" t="str">
        <f t="shared" si="52"/>
        <v/>
      </c>
      <c r="CV35" s="57" t="str">
        <f t="shared" si="53"/>
        <v/>
      </c>
      <c r="CW35" s="668"/>
      <c r="CX35" s="194">
        <f t="shared" si="54"/>
        <v>0</v>
      </c>
      <c r="CY35" s="194">
        <f t="shared" si="55"/>
        <v>0</v>
      </c>
      <c r="CZ35" s="194">
        <f t="shared" si="56"/>
        <v>0</v>
      </c>
      <c r="DA35" s="283">
        <f t="shared" si="57"/>
        <v>0</v>
      </c>
      <c r="DB35" s="669"/>
      <c r="DC35" s="295">
        <f t="shared" si="58"/>
        <v>0</v>
      </c>
      <c r="DD35" s="104">
        <f t="shared" si="58"/>
        <v>0</v>
      </c>
      <c r="DE35" s="296">
        <f t="shared" si="58"/>
        <v>0</v>
      </c>
      <c r="DF35" s="56" t="str">
        <f t="shared" si="59"/>
        <v/>
      </c>
      <c r="DG35" s="668"/>
      <c r="DH35" s="194">
        <f t="shared" si="60"/>
        <v>0</v>
      </c>
      <c r="DI35" s="194">
        <f t="shared" si="61"/>
        <v>0</v>
      </c>
      <c r="DJ35" s="194">
        <f t="shared" si="62"/>
        <v>0</v>
      </c>
      <c r="DK35" s="283">
        <f t="shared" si="63"/>
        <v>0</v>
      </c>
      <c r="DL35" s="669"/>
      <c r="DM35" s="295">
        <f t="shared" si="64"/>
        <v>0</v>
      </c>
      <c r="DN35" s="104">
        <f t="shared" si="64"/>
        <v>0</v>
      </c>
      <c r="DO35" s="296">
        <f t="shared" si="64"/>
        <v>0</v>
      </c>
      <c r="DP35" s="56" t="str">
        <f t="shared" si="65"/>
        <v/>
      </c>
      <c r="DQ35" s="668"/>
      <c r="DR35" s="194">
        <f t="shared" si="66"/>
        <v>0</v>
      </c>
      <c r="DS35" s="194">
        <f t="shared" si="67"/>
        <v>0</v>
      </c>
      <c r="DT35" s="194">
        <f t="shared" si="68"/>
        <v>0</v>
      </c>
      <c r="DU35" s="53">
        <f t="shared" si="69"/>
        <v>0</v>
      </c>
      <c r="DV35" s="236">
        <f t="shared" si="70"/>
        <v>0</v>
      </c>
      <c r="DW35" s="237">
        <f t="shared" si="70"/>
        <v>0</v>
      </c>
      <c r="DX35" s="237">
        <f t="shared" si="70"/>
        <v>0</v>
      </c>
      <c r="DY35" s="238">
        <f t="shared" si="71"/>
        <v>0</v>
      </c>
      <c r="DZ35" s="236">
        <f t="shared" si="72"/>
        <v>0</v>
      </c>
      <c r="EA35" s="237">
        <f t="shared" si="72"/>
        <v>0</v>
      </c>
      <c r="EB35" s="237">
        <f t="shared" si="72"/>
        <v>0</v>
      </c>
      <c r="EC35" s="238">
        <f t="shared" si="73"/>
        <v>0</v>
      </c>
      <c r="ED35" s="236">
        <f t="shared" si="74"/>
        <v>0</v>
      </c>
      <c r="EE35" s="237">
        <f t="shared" si="74"/>
        <v>0</v>
      </c>
      <c r="EF35" s="237">
        <f t="shared" si="74"/>
        <v>0</v>
      </c>
      <c r="EG35" s="238">
        <f t="shared" si="75"/>
        <v>0</v>
      </c>
      <c r="EH35" s="236" t="str">
        <f t="shared" si="76"/>
        <v/>
      </c>
      <c r="EI35" s="237" t="str">
        <f t="shared" si="76"/>
        <v/>
      </c>
      <c r="EJ35" s="237" t="str">
        <f t="shared" si="76"/>
        <v/>
      </c>
      <c r="EK35" s="238">
        <f t="shared" si="77"/>
        <v>0</v>
      </c>
      <c r="EL35" s="671"/>
      <c r="EM35" s="265">
        <f t="shared" si="78"/>
        <v>0</v>
      </c>
      <c r="EN35" s="266">
        <f t="shared" si="78"/>
        <v>0</v>
      </c>
      <c r="EO35" s="270">
        <f t="shared" si="78"/>
        <v>0</v>
      </c>
      <c r="EP35" s="272">
        <f t="shared" si="79"/>
        <v>0</v>
      </c>
      <c r="EQ35" s="265">
        <f t="shared" si="80"/>
        <v>0</v>
      </c>
      <c r="ER35" s="266">
        <f t="shared" si="80"/>
        <v>0</v>
      </c>
      <c r="ES35" s="267">
        <f t="shared" si="80"/>
        <v>0</v>
      </c>
      <c r="ET35" s="273">
        <f t="shared" si="81"/>
        <v>0</v>
      </c>
      <c r="EU35" s="271">
        <f t="shared" si="82"/>
        <v>0</v>
      </c>
      <c r="EV35" s="231">
        <f t="shared" si="83"/>
        <v>0</v>
      </c>
      <c r="EW35" s="235">
        <f t="shared" si="84"/>
        <v>0</v>
      </c>
      <c r="EX35" s="234">
        <f t="shared" si="85"/>
        <v>0</v>
      </c>
      <c r="EY35" s="227" t="str">
        <f t="shared" si="86"/>
        <v>○</v>
      </c>
      <c r="EZ35" s="208">
        <f t="shared" si="87"/>
        <v>0</v>
      </c>
      <c r="FA35" s="204">
        <f t="shared" si="87"/>
        <v>0</v>
      </c>
      <c r="FB35" s="204">
        <f t="shared" si="87"/>
        <v>0</v>
      </c>
      <c r="FC35" s="241">
        <f t="shared" si="88"/>
        <v>0</v>
      </c>
      <c r="FD35" s="53">
        <f t="shared" si="89"/>
        <v>0</v>
      </c>
      <c r="FE35" s="432">
        <f t="shared" si="90"/>
        <v>0</v>
      </c>
      <c r="FF35" s="433">
        <f t="shared" si="91"/>
        <v>0</v>
      </c>
      <c r="FG35" s="53" t="str">
        <f t="shared" si="92"/>
        <v/>
      </c>
      <c r="FH35" s="105" t="str">
        <f t="shared" si="93"/>
        <v/>
      </c>
      <c r="FI35" s="104" t="str">
        <f t="shared" si="93"/>
        <v/>
      </c>
      <c r="FJ35" s="434" t="str">
        <f t="shared" si="93"/>
        <v/>
      </c>
      <c r="FK35" s="672"/>
      <c r="FL35" s="673"/>
      <c r="FM35" s="674"/>
      <c r="FN35" s="435">
        <f t="shared" si="98"/>
        <v>0</v>
      </c>
      <c r="FO35" s="228" t="str">
        <f t="shared" si="99"/>
        <v/>
      </c>
      <c r="FP35" s="236" t="str">
        <f t="shared" si="94"/>
        <v/>
      </c>
      <c r="FQ35" s="237" t="str">
        <f t="shared" si="94"/>
        <v/>
      </c>
      <c r="FR35" s="237" t="str">
        <f t="shared" si="94"/>
        <v/>
      </c>
      <c r="FS35" s="238">
        <f t="shared" si="95"/>
        <v>0</v>
      </c>
      <c r="FT35" s="675"/>
      <c r="FV35" s="1363">
        <f t="shared" si="100"/>
        <v>0</v>
      </c>
      <c r="FW35" s="1363">
        <f t="shared" si="101"/>
        <v>0</v>
      </c>
      <c r="FX35" s="1363">
        <f t="shared" si="102"/>
        <v>0</v>
      </c>
      <c r="FY35" s="1363">
        <f t="shared" si="103"/>
        <v>0</v>
      </c>
      <c r="FZ35" s="1363">
        <f t="shared" si="104"/>
        <v>0</v>
      </c>
      <c r="GA35" s="1363">
        <f t="shared" si="105"/>
        <v>0</v>
      </c>
      <c r="GB35" s="1363">
        <f t="shared" si="106"/>
        <v>0</v>
      </c>
    </row>
    <row r="36" spans="1:184" s="3" customFormat="1" ht="18" customHeight="1">
      <c r="A36" s="305" t="str">
        <f t="shared" si="6"/>
        <v/>
      </c>
      <c r="B36" s="174">
        <f t="shared" si="96"/>
        <v>0</v>
      </c>
      <c r="C36" s="1415" t="str">
        <f t="shared" si="7"/>
        <v>00授業料</v>
      </c>
      <c r="D36" s="1415" t="str">
        <f t="shared" si="8"/>
        <v>00入学金</v>
      </c>
      <c r="E36" s="174">
        <f t="shared" si="97"/>
        <v>0</v>
      </c>
      <c r="F36" s="305">
        <f t="shared" si="9"/>
        <v>0</v>
      </c>
      <c r="G36" s="475">
        <f t="shared" si="10"/>
        <v>19</v>
      </c>
      <c r="H36" s="430"/>
      <c r="I36" s="431"/>
      <c r="J36" s="2094" t="str">
        <f>IF('③-1 R2入力（当初申請）'!J36="","",'③-1 R2入力（当初申請）'!J36)</f>
        <v/>
      </c>
      <c r="K36" s="2095"/>
      <c r="L36" s="2095"/>
      <c r="M36" s="2096"/>
      <c r="N36" s="1240" t="str">
        <f>IF('③-1 R2入力（当初申請）'!N36="","",'③-1 R2入力（当初申請）'!N36)</f>
        <v/>
      </c>
      <c r="O36" s="1241" t="str">
        <f>IF('③-1 R2入力（当初申請）'!O36="","",'③-1 R2入力（当初申請）'!O36)</f>
        <v/>
      </c>
      <c r="P36" s="2094" t="str">
        <f>IF('③-1 R2入力（当初申請）'!P36="","",'③-1 R2入力（当初申請）'!P36)</f>
        <v/>
      </c>
      <c r="Q36" s="2095"/>
      <c r="R36" s="2096"/>
      <c r="S36" s="1242" t="str">
        <f>IF('③-1 R2入力（当初申請）'!S36="","",'③-1 R2入力（当初申請）'!S36)</f>
        <v/>
      </c>
      <c r="T36" s="1243" t="str">
        <f>IF('③-1 R2入力（当初申請）'!T36="","",'③-1 R2入力（当初申請）'!T36)</f>
        <v/>
      </c>
      <c r="U36" s="1244" t="str">
        <f>IF('③-1 R2入力（当初申請）'!U36="","",'③-1 R2入力（当初申請）'!U36)</f>
        <v/>
      </c>
      <c r="V36" s="53" t="str">
        <f>IF(OR($R$5="",$T$5="",$J36="",$O36="",$U36=""),"",IF(ISERROR(VLOOKUP($C36,参照!$P$4:$V$112,5,FALSE)),0,VLOOKUP($C36,参照!$P$4:$V$112,5,FALSE)))</f>
        <v/>
      </c>
      <c r="W36" s="193" t="str">
        <f>IF('③-1 R2入力（当初申請）'!W36="","",'③-1 R2入力（当初申請）'!W36)</f>
        <v/>
      </c>
      <c r="X36" s="54" t="str">
        <f>IF(OR($R$5="",$T$5="",$J36="",$O36="",$W36=""),"",IF(ISERROR(VLOOKUP($D36,参照!$P$4:$V$112,5,FALSE)),0,VLOOKUP($D36,参照!$P$4:$V$112,5,FALSE)))</f>
        <v/>
      </c>
      <c r="Y36" s="102" t="str">
        <f t="shared" si="11"/>
        <v/>
      </c>
      <c r="Z36" s="102" t="str">
        <f t="shared" si="12"/>
        <v/>
      </c>
      <c r="AA36" s="193"/>
      <c r="AB36" s="241">
        <f t="shared" si="13"/>
        <v>0</v>
      </c>
      <c r="AC36" s="1245" t="str">
        <f>IF('③-1 R2入力（当初申請）'!AC36="","",'③-1 R2入力（当初申請）'!AC36)</f>
        <v/>
      </c>
      <c r="AD36" s="352">
        <f t="shared" si="14"/>
        <v>0</v>
      </c>
      <c r="AE36" s="55" t="str">
        <f t="shared" si="15"/>
        <v/>
      </c>
      <c r="AF36" s="193" t="str">
        <f t="shared" si="16"/>
        <v/>
      </c>
      <c r="AG36" s="194" t="str">
        <f t="shared" si="17"/>
        <v/>
      </c>
      <c r="AH36" s="54" t="str">
        <f t="shared" si="17"/>
        <v/>
      </c>
      <c r="AI36" s="1022" t="str">
        <f>IF($GB$17&gt;0,"",'③-1 R2入力（当初申請）'!AI36)</f>
        <v/>
      </c>
      <c r="AJ36" s="667"/>
      <c r="AK36" s="54" t="str">
        <f t="shared" si="18"/>
        <v/>
      </c>
      <c r="AL36" s="668"/>
      <c r="AM36" s="194">
        <f t="shared" si="19"/>
        <v>0</v>
      </c>
      <c r="AN36" s="194">
        <f t="shared" si="20"/>
        <v>0</v>
      </c>
      <c r="AO36" s="194">
        <f t="shared" si="21"/>
        <v>0</v>
      </c>
      <c r="AP36" s="283">
        <f t="shared" si="22"/>
        <v>0</v>
      </c>
      <c r="AQ36" s="669"/>
      <c r="AR36" s="56" t="str">
        <f t="shared" si="23"/>
        <v/>
      </c>
      <c r="AS36" s="668"/>
      <c r="AT36" s="194">
        <f t="shared" si="24"/>
        <v>0</v>
      </c>
      <c r="AU36" s="194">
        <f t="shared" si="25"/>
        <v>0</v>
      </c>
      <c r="AV36" s="194">
        <f t="shared" si="26"/>
        <v>0</v>
      </c>
      <c r="AW36" s="283">
        <f t="shared" si="27"/>
        <v>0</v>
      </c>
      <c r="AX36" s="669"/>
      <c r="AY36" s="54" t="str">
        <f t="shared" si="28"/>
        <v/>
      </c>
      <c r="AZ36" s="668"/>
      <c r="BA36" s="194">
        <f t="shared" si="29"/>
        <v>0</v>
      </c>
      <c r="BB36" s="194">
        <f t="shared" si="30"/>
        <v>0</v>
      </c>
      <c r="BC36" s="194">
        <f t="shared" si="31"/>
        <v>0</v>
      </c>
      <c r="BD36" s="283">
        <f t="shared" si="32"/>
        <v>0</v>
      </c>
      <c r="BE36" s="206" t="str">
        <f t="shared" si="33"/>
        <v>○</v>
      </c>
      <c r="BF36" s="208">
        <f t="shared" si="34"/>
        <v>0</v>
      </c>
      <c r="BG36" s="204">
        <f t="shared" si="34"/>
        <v>0</v>
      </c>
      <c r="BH36" s="204">
        <f t="shared" si="34"/>
        <v>0</v>
      </c>
      <c r="BI36" s="205">
        <f t="shared" si="35"/>
        <v>0</v>
      </c>
      <c r="BJ36" s="236">
        <f t="shared" si="36"/>
        <v>0</v>
      </c>
      <c r="BK36" s="237">
        <f t="shared" si="36"/>
        <v>0</v>
      </c>
      <c r="BL36" s="237">
        <f t="shared" si="36"/>
        <v>0</v>
      </c>
      <c r="BM36" s="238">
        <f t="shared" si="37"/>
        <v>0</v>
      </c>
      <c r="BN36" s="236">
        <f t="shared" si="38"/>
        <v>0</v>
      </c>
      <c r="BO36" s="237">
        <f t="shared" si="39"/>
        <v>0</v>
      </c>
      <c r="BP36" s="237">
        <f t="shared" si="40"/>
        <v>0</v>
      </c>
      <c r="BQ36" s="238">
        <f t="shared" si="41"/>
        <v>0</v>
      </c>
      <c r="BR36" s="236">
        <f t="shared" si="42"/>
        <v>0</v>
      </c>
      <c r="BS36" s="237">
        <f t="shared" si="42"/>
        <v>0</v>
      </c>
      <c r="BT36" s="237">
        <f t="shared" si="42"/>
        <v>0</v>
      </c>
      <c r="BU36" s="238">
        <f t="shared" si="43"/>
        <v>0</v>
      </c>
      <c r="BV36" s="236" t="str">
        <f t="shared" si="44"/>
        <v/>
      </c>
      <c r="BW36" s="237" t="str">
        <f t="shared" si="44"/>
        <v/>
      </c>
      <c r="BX36" s="237" t="str">
        <f t="shared" si="44"/>
        <v/>
      </c>
      <c r="BY36" s="238">
        <f t="shared" si="45"/>
        <v>0</v>
      </c>
      <c r="BZ36" s="257" t="str">
        <f t="shared" si="46"/>
        <v/>
      </c>
      <c r="CA36" s="104" t="str">
        <f t="shared" si="46"/>
        <v/>
      </c>
      <c r="CB36" s="103" t="str">
        <f t="shared" si="46"/>
        <v/>
      </c>
      <c r="CC36" s="105" t="str">
        <f t="shared" si="47"/>
        <v/>
      </c>
      <c r="CD36" s="104" t="str">
        <f t="shared" si="47"/>
        <v/>
      </c>
      <c r="CE36" s="103" t="str">
        <f t="shared" si="47"/>
        <v/>
      </c>
      <c r="CF36" s="670"/>
      <c r="CG36" s="204" t="str">
        <f t="shared" si="48"/>
        <v>－</v>
      </c>
      <c r="CH36" s="194"/>
      <c r="CI36" s="258"/>
      <c r="CJ36" s="193" t="str">
        <f t="shared" si="49"/>
        <v/>
      </c>
      <c r="CK36" s="194" t="str">
        <f t="shared" si="49"/>
        <v/>
      </c>
      <c r="CL36" s="54" t="str">
        <f t="shared" si="49"/>
        <v/>
      </c>
      <c r="CM36" s="193" t="str">
        <f t="shared" si="50"/>
        <v/>
      </c>
      <c r="CN36" s="194" t="str">
        <f t="shared" si="50"/>
        <v/>
      </c>
      <c r="CO36" s="54" t="str">
        <f t="shared" si="50"/>
        <v/>
      </c>
      <c r="CP36" s="193" t="str">
        <f t="shared" si="51"/>
        <v/>
      </c>
      <c r="CQ36" s="194" t="str">
        <f t="shared" si="51"/>
        <v/>
      </c>
      <c r="CR36" s="54" t="str">
        <f t="shared" si="51"/>
        <v/>
      </c>
      <c r="CS36" s="193" t="str">
        <f t="shared" si="52"/>
        <v/>
      </c>
      <c r="CT36" s="194" t="str">
        <f t="shared" si="52"/>
        <v/>
      </c>
      <c r="CU36" s="194" t="str">
        <f t="shared" si="52"/>
        <v/>
      </c>
      <c r="CV36" s="57" t="str">
        <f t="shared" si="53"/>
        <v/>
      </c>
      <c r="CW36" s="668"/>
      <c r="CX36" s="194">
        <f t="shared" si="54"/>
        <v>0</v>
      </c>
      <c r="CY36" s="194">
        <f t="shared" si="55"/>
        <v>0</v>
      </c>
      <c r="CZ36" s="194">
        <f t="shared" si="56"/>
        <v>0</v>
      </c>
      <c r="DA36" s="283">
        <f t="shared" si="57"/>
        <v>0</v>
      </c>
      <c r="DB36" s="669"/>
      <c r="DC36" s="295">
        <f t="shared" si="58"/>
        <v>0</v>
      </c>
      <c r="DD36" s="104">
        <f t="shared" si="58"/>
        <v>0</v>
      </c>
      <c r="DE36" s="296">
        <f t="shared" si="58"/>
        <v>0</v>
      </c>
      <c r="DF36" s="56" t="str">
        <f t="shared" si="59"/>
        <v/>
      </c>
      <c r="DG36" s="668"/>
      <c r="DH36" s="194">
        <f t="shared" si="60"/>
        <v>0</v>
      </c>
      <c r="DI36" s="194">
        <f t="shared" si="61"/>
        <v>0</v>
      </c>
      <c r="DJ36" s="194">
        <f t="shared" si="62"/>
        <v>0</v>
      </c>
      <c r="DK36" s="283">
        <f t="shared" si="63"/>
        <v>0</v>
      </c>
      <c r="DL36" s="669"/>
      <c r="DM36" s="295">
        <f t="shared" si="64"/>
        <v>0</v>
      </c>
      <c r="DN36" s="104">
        <f t="shared" si="64"/>
        <v>0</v>
      </c>
      <c r="DO36" s="296">
        <f t="shared" si="64"/>
        <v>0</v>
      </c>
      <c r="DP36" s="56" t="str">
        <f t="shared" si="65"/>
        <v/>
      </c>
      <c r="DQ36" s="668"/>
      <c r="DR36" s="194">
        <f t="shared" si="66"/>
        <v>0</v>
      </c>
      <c r="DS36" s="194">
        <f t="shared" si="67"/>
        <v>0</v>
      </c>
      <c r="DT36" s="194">
        <f t="shared" si="68"/>
        <v>0</v>
      </c>
      <c r="DU36" s="53">
        <f t="shared" si="69"/>
        <v>0</v>
      </c>
      <c r="DV36" s="236">
        <f t="shared" si="70"/>
        <v>0</v>
      </c>
      <c r="DW36" s="237">
        <f t="shared" si="70"/>
        <v>0</v>
      </c>
      <c r="DX36" s="237">
        <f t="shared" si="70"/>
        <v>0</v>
      </c>
      <c r="DY36" s="238">
        <f t="shared" si="71"/>
        <v>0</v>
      </c>
      <c r="DZ36" s="236">
        <f t="shared" si="72"/>
        <v>0</v>
      </c>
      <c r="EA36" s="237">
        <f t="shared" si="72"/>
        <v>0</v>
      </c>
      <c r="EB36" s="237">
        <f t="shared" si="72"/>
        <v>0</v>
      </c>
      <c r="EC36" s="238">
        <f t="shared" si="73"/>
        <v>0</v>
      </c>
      <c r="ED36" s="236">
        <f t="shared" si="74"/>
        <v>0</v>
      </c>
      <c r="EE36" s="237">
        <f t="shared" si="74"/>
        <v>0</v>
      </c>
      <c r="EF36" s="237">
        <f t="shared" si="74"/>
        <v>0</v>
      </c>
      <c r="EG36" s="238">
        <f t="shared" si="75"/>
        <v>0</v>
      </c>
      <c r="EH36" s="236" t="str">
        <f t="shared" si="76"/>
        <v/>
      </c>
      <c r="EI36" s="237" t="str">
        <f t="shared" si="76"/>
        <v/>
      </c>
      <c r="EJ36" s="237" t="str">
        <f t="shared" si="76"/>
        <v/>
      </c>
      <c r="EK36" s="238">
        <f t="shared" si="77"/>
        <v>0</v>
      </c>
      <c r="EL36" s="671"/>
      <c r="EM36" s="265">
        <f t="shared" si="78"/>
        <v>0</v>
      </c>
      <c r="EN36" s="266">
        <f t="shared" si="78"/>
        <v>0</v>
      </c>
      <c r="EO36" s="270">
        <f t="shared" si="78"/>
        <v>0</v>
      </c>
      <c r="EP36" s="272">
        <f t="shared" si="79"/>
        <v>0</v>
      </c>
      <c r="EQ36" s="265">
        <f t="shared" si="80"/>
        <v>0</v>
      </c>
      <c r="ER36" s="266">
        <f t="shared" si="80"/>
        <v>0</v>
      </c>
      <c r="ES36" s="267">
        <f t="shared" si="80"/>
        <v>0</v>
      </c>
      <c r="ET36" s="273">
        <f t="shared" si="81"/>
        <v>0</v>
      </c>
      <c r="EU36" s="271">
        <f t="shared" si="82"/>
        <v>0</v>
      </c>
      <c r="EV36" s="231">
        <f t="shared" si="83"/>
        <v>0</v>
      </c>
      <c r="EW36" s="235">
        <f t="shared" si="84"/>
        <v>0</v>
      </c>
      <c r="EX36" s="234">
        <f t="shared" si="85"/>
        <v>0</v>
      </c>
      <c r="EY36" s="227" t="str">
        <f t="shared" si="86"/>
        <v>○</v>
      </c>
      <c r="EZ36" s="208">
        <f t="shared" si="87"/>
        <v>0</v>
      </c>
      <c r="FA36" s="204">
        <f t="shared" si="87"/>
        <v>0</v>
      </c>
      <c r="FB36" s="204">
        <f t="shared" si="87"/>
        <v>0</v>
      </c>
      <c r="FC36" s="241">
        <f t="shared" si="88"/>
        <v>0</v>
      </c>
      <c r="FD36" s="53">
        <f t="shared" si="89"/>
        <v>0</v>
      </c>
      <c r="FE36" s="432">
        <f t="shared" si="90"/>
        <v>0</v>
      </c>
      <c r="FF36" s="433">
        <f t="shared" si="91"/>
        <v>0</v>
      </c>
      <c r="FG36" s="53" t="str">
        <f t="shared" si="92"/>
        <v/>
      </c>
      <c r="FH36" s="105" t="str">
        <f t="shared" si="93"/>
        <v/>
      </c>
      <c r="FI36" s="104" t="str">
        <f t="shared" si="93"/>
        <v/>
      </c>
      <c r="FJ36" s="434" t="str">
        <f t="shared" si="93"/>
        <v/>
      </c>
      <c r="FK36" s="672"/>
      <c r="FL36" s="673"/>
      <c r="FM36" s="674"/>
      <c r="FN36" s="435">
        <f t="shared" si="98"/>
        <v>0</v>
      </c>
      <c r="FO36" s="228" t="str">
        <f t="shared" si="99"/>
        <v/>
      </c>
      <c r="FP36" s="236" t="str">
        <f t="shared" si="94"/>
        <v/>
      </c>
      <c r="FQ36" s="237" t="str">
        <f t="shared" si="94"/>
        <v/>
      </c>
      <c r="FR36" s="237" t="str">
        <f t="shared" si="94"/>
        <v/>
      </c>
      <c r="FS36" s="238">
        <f t="shared" si="95"/>
        <v>0</v>
      </c>
      <c r="FT36" s="675"/>
      <c r="FV36" s="1363">
        <f t="shared" si="100"/>
        <v>0</v>
      </c>
      <c r="FW36" s="1363">
        <f t="shared" si="101"/>
        <v>0</v>
      </c>
      <c r="FX36" s="1363">
        <f t="shared" si="102"/>
        <v>0</v>
      </c>
      <c r="FY36" s="1363">
        <f t="shared" si="103"/>
        <v>0</v>
      </c>
      <c r="FZ36" s="1363">
        <f t="shared" si="104"/>
        <v>0</v>
      </c>
      <c r="GA36" s="1363">
        <f t="shared" si="105"/>
        <v>0</v>
      </c>
      <c r="GB36" s="1363">
        <f t="shared" si="106"/>
        <v>0</v>
      </c>
    </row>
    <row r="37" spans="1:184" s="3" customFormat="1" ht="18" customHeight="1">
      <c r="A37" s="305" t="str">
        <f t="shared" si="6"/>
        <v/>
      </c>
      <c r="B37" s="174">
        <f t="shared" si="96"/>
        <v>0</v>
      </c>
      <c r="C37" s="1415" t="str">
        <f t="shared" si="7"/>
        <v>00授業料</v>
      </c>
      <c r="D37" s="1415" t="str">
        <f t="shared" si="8"/>
        <v>00入学金</v>
      </c>
      <c r="E37" s="174">
        <f t="shared" si="97"/>
        <v>0</v>
      </c>
      <c r="F37" s="305">
        <f t="shared" si="9"/>
        <v>0</v>
      </c>
      <c r="G37" s="475">
        <f t="shared" si="10"/>
        <v>20</v>
      </c>
      <c r="H37" s="430"/>
      <c r="I37" s="431"/>
      <c r="J37" s="2094" t="str">
        <f>IF('③-1 R2入力（当初申請）'!J37="","",'③-1 R2入力（当初申請）'!J37)</f>
        <v/>
      </c>
      <c r="K37" s="2095"/>
      <c r="L37" s="2095"/>
      <c r="M37" s="2096"/>
      <c r="N37" s="1240" t="str">
        <f>IF('③-1 R2入力（当初申請）'!N37="","",'③-1 R2入力（当初申請）'!N37)</f>
        <v/>
      </c>
      <c r="O37" s="1241" t="str">
        <f>IF('③-1 R2入力（当初申請）'!O37="","",'③-1 R2入力（当初申請）'!O37)</f>
        <v/>
      </c>
      <c r="P37" s="2094" t="str">
        <f>IF('③-1 R2入力（当初申請）'!P37="","",'③-1 R2入力（当初申請）'!P37)</f>
        <v/>
      </c>
      <c r="Q37" s="2095"/>
      <c r="R37" s="2096"/>
      <c r="S37" s="1242" t="str">
        <f>IF('③-1 R2入力（当初申請）'!S37="","",'③-1 R2入力（当初申請）'!S37)</f>
        <v/>
      </c>
      <c r="T37" s="1243" t="str">
        <f>IF('③-1 R2入力（当初申請）'!T37="","",'③-1 R2入力（当初申請）'!T37)</f>
        <v/>
      </c>
      <c r="U37" s="1244" t="str">
        <f>IF('③-1 R2入力（当初申請）'!U37="","",'③-1 R2入力（当初申請）'!U37)</f>
        <v/>
      </c>
      <c r="V37" s="53" t="str">
        <f>IF(OR($R$5="",$T$5="",$J37="",$O37="",$U37=""),"",IF(ISERROR(VLOOKUP($C37,参照!$P$4:$V$112,5,FALSE)),0,VLOOKUP($C37,参照!$P$4:$V$112,5,FALSE)))</f>
        <v/>
      </c>
      <c r="W37" s="193" t="str">
        <f>IF('③-1 R2入力（当初申請）'!W37="","",'③-1 R2入力（当初申請）'!W37)</f>
        <v/>
      </c>
      <c r="X37" s="54" t="str">
        <f>IF(OR($R$5="",$T$5="",$J37="",$O37="",$W37=""),"",IF(ISERROR(VLOOKUP($D37,参照!$P$4:$V$112,5,FALSE)),0,VLOOKUP($D37,参照!$P$4:$V$112,5,FALSE)))</f>
        <v/>
      </c>
      <c r="Y37" s="102" t="str">
        <f t="shared" si="11"/>
        <v/>
      </c>
      <c r="Z37" s="102" t="str">
        <f t="shared" si="12"/>
        <v/>
      </c>
      <c r="AA37" s="193"/>
      <c r="AB37" s="241">
        <f t="shared" si="13"/>
        <v>0</v>
      </c>
      <c r="AC37" s="1245" t="str">
        <f>IF('③-1 R2入力（当初申請）'!AC37="","",'③-1 R2入力（当初申請）'!AC37)</f>
        <v/>
      </c>
      <c r="AD37" s="352">
        <f t="shared" si="14"/>
        <v>0</v>
      </c>
      <c r="AE37" s="55" t="str">
        <f t="shared" si="15"/>
        <v/>
      </c>
      <c r="AF37" s="193" t="str">
        <f t="shared" si="16"/>
        <v/>
      </c>
      <c r="AG37" s="194" t="str">
        <f t="shared" si="17"/>
        <v/>
      </c>
      <c r="AH37" s="54" t="str">
        <f t="shared" si="17"/>
        <v/>
      </c>
      <c r="AI37" s="1022" t="str">
        <f>IF($GB$17&gt;0,"",'③-1 R2入力（当初申請）'!AI37)</f>
        <v/>
      </c>
      <c r="AJ37" s="667"/>
      <c r="AK37" s="54" t="str">
        <f t="shared" si="18"/>
        <v/>
      </c>
      <c r="AL37" s="668"/>
      <c r="AM37" s="194">
        <f t="shared" si="19"/>
        <v>0</v>
      </c>
      <c r="AN37" s="194">
        <f t="shared" si="20"/>
        <v>0</v>
      </c>
      <c r="AO37" s="194">
        <f t="shared" si="21"/>
        <v>0</v>
      </c>
      <c r="AP37" s="283">
        <f t="shared" si="22"/>
        <v>0</v>
      </c>
      <c r="AQ37" s="669"/>
      <c r="AR37" s="56" t="str">
        <f t="shared" si="23"/>
        <v/>
      </c>
      <c r="AS37" s="668"/>
      <c r="AT37" s="194">
        <f t="shared" si="24"/>
        <v>0</v>
      </c>
      <c r="AU37" s="194">
        <f t="shared" si="25"/>
        <v>0</v>
      </c>
      <c r="AV37" s="194">
        <f t="shared" si="26"/>
        <v>0</v>
      </c>
      <c r="AW37" s="283">
        <f t="shared" si="27"/>
        <v>0</v>
      </c>
      <c r="AX37" s="669"/>
      <c r="AY37" s="54" t="str">
        <f t="shared" si="28"/>
        <v/>
      </c>
      <c r="AZ37" s="668"/>
      <c r="BA37" s="194">
        <f t="shared" si="29"/>
        <v>0</v>
      </c>
      <c r="BB37" s="194">
        <f t="shared" si="30"/>
        <v>0</v>
      </c>
      <c r="BC37" s="194">
        <f t="shared" si="31"/>
        <v>0</v>
      </c>
      <c r="BD37" s="283">
        <f t="shared" si="32"/>
        <v>0</v>
      </c>
      <c r="BE37" s="206" t="str">
        <f t="shared" si="33"/>
        <v>○</v>
      </c>
      <c r="BF37" s="208">
        <f t="shared" si="34"/>
        <v>0</v>
      </c>
      <c r="BG37" s="204">
        <f t="shared" si="34"/>
        <v>0</v>
      </c>
      <c r="BH37" s="204">
        <f t="shared" si="34"/>
        <v>0</v>
      </c>
      <c r="BI37" s="205">
        <f t="shared" si="35"/>
        <v>0</v>
      </c>
      <c r="BJ37" s="236">
        <f t="shared" si="36"/>
        <v>0</v>
      </c>
      <c r="BK37" s="237">
        <f t="shared" si="36"/>
        <v>0</v>
      </c>
      <c r="BL37" s="237">
        <f t="shared" si="36"/>
        <v>0</v>
      </c>
      <c r="BM37" s="238">
        <f t="shared" si="37"/>
        <v>0</v>
      </c>
      <c r="BN37" s="236">
        <f t="shared" si="38"/>
        <v>0</v>
      </c>
      <c r="BO37" s="237">
        <f t="shared" si="39"/>
        <v>0</v>
      </c>
      <c r="BP37" s="237">
        <f t="shared" si="40"/>
        <v>0</v>
      </c>
      <c r="BQ37" s="238">
        <f t="shared" si="41"/>
        <v>0</v>
      </c>
      <c r="BR37" s="236">
        <f t="shared" si="42"/>
        <v>0</v>
      </c>
      <c r="BS37" s="237">
        <f t="shared" si="42"/>
        <v>0</v>
      </c>
      <c r="BT37" s="237">
        <f t="shared" si="42"/>
        <v>0</v>
      </c>
      <c r="BU37" s="238">
        <f t="shared" si="43"/>
        <v>0</v>
      </c>
      <c r="BV37" s="236" t="str">
        <f t="shared" si="44"/>
        <v/>
      </c>
      <c r="BW37" s="237" t="str">
        <f t="shared" si="44"/>
        <v/>
      </c>
      <c r="BX37" s="237" t="str">
        <f t="shared" si="44"/>
        <v/>
      </c>
      <c r="BY37" s="238">
        <f t="shared" si="45"/>
        <v>0</v>
      </c>
      <c r="BZ37" s="257" t="str">
        <f t="shared" si="46"/>
        <v/>
      </c>
      <c r="CA37" s="104" t="str">
        <f t="shared" si="46"/>
        <v/>
      </c>
      <c r="CB37" s="103" t="str">
        <f t="shared" si="46"/>
        <v/>
      </c>
      <c r="CC37" s="105" t="str">
        <f t="shared" si="47"/>
        <v/>
      </c>
      <c r="CD37" s="104" t="str">
        <f t="shared" si="47"/>
        <v/>
      </c>
      <c r="CE37" s="103" t="str">
        <f t="shared" si="47"/>
        <v/>
      </c>
      <c r="CF37" s="670"/>
      <c r="CG37" s="204" t="str">
        <f t="shared" si="48"/>
        <v>－</v>
      </c>
      <c r="CH37" s="194"/>
      <c r="CI37" s="258"/>
      <c r="CJ37" s="193" t="str">
        <f t="shared" si="49"/>
        <v/>
      </c>
      <c r="CK37" s="194" t="str">
        <f t="shared" si="49"/>
        <v/>
      </c>
      <c r="CL37" s="54" t="str">
        <f t="shared" si="49"/>
        <v/>
      </c>
      <c r="CM37" s="193" t="str">
        <f t="shared" si="50"/>
        <v/>
      </c>
      <c r="CN37" s="194" t="str">
        <f t="shared" si="50"/>
        <v/>
      </c>
      <c r="CO37" s="54" t="str">
        <f t="shared" si="50"/>
        <v/>
      </c>
      <c r="CP37" s="193" t="str">
        <f t="shared" si="51"/>
        <v/>
      </c>
      <c r="CQ37" s="194" t="str">
        <f t="shared" si="51"/>
        <v/>
      </c>
      <c r="CR37" s="54" t="str">
        <f t="shared" si="51"/>
        <v/>
      </c>
      <c r="CS37" s="193" t="str">
        <f t="shared" si="52"/>
        <v/>
      </c>
      <c r="CT37" s="194" t="str">
        <f t="shared" si="52"/>
        <v/>
      </c>
      <c r="CU37" s="194" t="str">
        <f t="shared" si="52"/>
        <v/>
      </c>
      <c r="CV37" s="57" t="str">
        <f t="shared" si="53"/>
        <v/>
      </c>
      <c r="CW37" s="668"/>
      <c r="CX37" s="194">
        <f t="shared" si="54"/>
        <v>0</v>
      </c>
      <c r="CY37" s="194">
        <f t="shared" si="55"/>
        <v>0</v>
      </c>
      <c r="CZ37" s="194">
        <f t="shared" si="56"/>
        <v>0</v>
      </c>
      <c r="DA37" s="283">
        <f t="shared" si="57"/>
        <v>0</v>
      </c>
      <c r="DB37" s="669"/>
      <c r="DC37" s="295">
        <f t="shared" si="58"/>
        <v>0</v>
      </c>
      <c r="DD37" s="104">
        <f t="shared" si="58"/>
        <v>0</v>
      </c>
      <c r="DE37" s="296">
        <f t="shared" si="58"/>
        <v>0</v>
      </c>
      <c r="DF37" s="56" t="str">
        <f t="shared" si="59"/>
        <v/>
      </c>
      <c r="DG37" s="668"/>
      <c r="DH37" s="194">
        <f t="shared" si="60"/>
        <v>0</v>
      </c>
      <c r="DI37" s="194">
        <f t="shared" si="61"/>
        <v>0</v>
      </c>
      <c r="DJ37" s="194">
        <f t="shared" si="62"/>
        <v>0</v>
      </c>
      <c r="DK37" s="283">
        <f t="shared" si="63"/>
        <v>0</v>
      </c>
      <c r="DL37" s="669"/>
      <c r="DM37" s="295">
        <f t="shared" si="64"/>
        <v>0</v>
      </c>
      <c r="DN37" s="104">
        <f t="shared" si="64"/>
        <v>0</v>
      </c>
      <c r="DO37" s="296">
        <f t="shared" si="64"/>
        <v>0</v>
      </c>
      <c r="DP37" s="56" t="str">
        <f t="shared" si="65"/>
        <v/>
      </c>
      <c r="DQ37" s="668"/>
      <c r="DR37" s="194">
        <f t="shared" si="66"/>
        <v>0</v>
      </c>
      <c r="DS37" s="194">
        <f t="shared" si="67"/>
        <v>0</v>
      </c>
      <c r="DT37" s="194">
        <f t="shared" si="68"/>
        <v>0</v>
      </c>
      <c r="DU37" s="53">
        <f t="shared" si="69"/>
        <v>0</v>
      </c>
      <c r="DV37" s="236">
        <f t="shared" si="70"/>
        <v>0</v>
      </c>
      <c r="DW37" s="237">
        <f t="shared" si="70"/>
        <v>0</v>
      </c>
      <c r="DX37" s="237">
        <f t="shared" si="70"/>
        <v>0</v>
      </c>
      <c r="DY37" s="238">
        <f t="shared" si="71"/>
        <v>0</v>
      </c>
      <c r="DZ37" s="236">
        <f t="shared" si="72"/>
        <v>0</v>
      </c>
      <c r="EA37" s="237">
        <f t="shared" si="72"/>
        <v>0</v>
      </c>
      <c r="EB37" s="237">
        <f t="shared" si="72"/>
        <v>0</v>
      </c>
      <c r="EC37" s="238">
        <f t="shared" si="73"/>
        <v>0</v>
      </c>
      <c r="ED37" s="236">
        <f t="shared" si="74"/>
        <v>0</v>
      </c>
      <c r="EE37" s="237">
        <f t="shared" si="74"/>
        <v>0</v>
      </c>
      <c r="EF37" s="237">
        <f t="shared" si="74"/>
        <v>0</v>
      </c>
      <c r="EG37" s="238">
        <f t="shared" si="75"/>
        <v>0</v>
      </c>
      <c r="EH37" s="236" t="str">
        <f t="shared" si="76"/>
        <v/>
      </c>
      <c r="EI37" s="237" t="str">
        <f t="shared" si="76"/>
        <v/>
      </c>
      <c r="EJ37" s="237" t="str">
        <f t="shared" si="76"/>
        <v/>
      </c>
      <c r="EK37" s="238">
        <f t="shared" si="77"/>
        <v>0</v>
      </c>
      <c r="EL37" s="671"/>
      <c r="EM37" s="265">
        <f t="shared" si="78"/>
        <v>0</v>
      </c>
      <c r="EN37" s="266">
        <f t="shared" si="78"/>
        <v>0</v>
      </c>
      <c r="EO37" s="270">
        <f t="shared" si="78"/>
        <v>0</v>
      </c>
      <c r="EP37" s="272">
        <f t="shared" si="79"/>
        <v>0</v>
      </c>
      <c r="EQ37" s="265">
        <f t="shared" si="80"/>
        <v>0</v>
      </c>
      <c r="ER37" s="266">
        <f t="shared" si="80"/>
        <v>0</v>
      </c>
      <c r="ES37" s="267">
        <f t="shared" si="80"/>
        <v>0</v>
      </c>
      <c r="ET37" s="273">
        <f t="shared" si="81"/>
        <v>0</v>
      </c>
      <c r="EU37" s="271">
        <f t="shared" si="82"/>
        <v>0</v>
      </c>
      <c r="EV37" s="231">
        <f t="shared" si="83"/>
        <v>0</v>
      </c>
      <c r="EW37" s="235">
        <f t="shared" si="84"/>
        <v>0</v>
      </c>
      <c r="EX37" s="234">
        <f t="shared" si="85"/>
        <v>0</v>
      </c>
      <c r="EY37" s="227" t="str">
        <f t="shared" si="86"/>
        <v>○</v>
      </c>
      <c r="EZ37" s="208">
        <f t="shared" si="87"/>
        <v>0</v>
      </c>
      <c r="FA37" s="204">
        <f t="shared" si="87"/>
        <v>0</v>
      </c>
      <c r="FB37" s="204">
        <f t="shared" si="87"/>
        <v>0</v>
      </c>
      <c r="FC37" s="241">
        <f t="shared" si="88"/>
        <v>0</v>
      </c>
      <c r="FD37" s="53">
        <f t="shared" si="89"/>
        <v>0</v>
      </c>
      <c r="FE37" s="432">
        <f t="shared" si="90"/>
        <v>0</v>
      </c>
      <c r="FF37" s="433">
        <f t="shared" si="91"/>
        <v>0</v>
      </c>
      <c r="FG37" s="53" t="str">
        <f t="shared" si="92"/>
        <v/>
      </c>
      <c r="FH37" s="105" t="str">
        <f t="shared" si="93"/>
        <v/>
      </c>
      <c r="FI37" s="104" t="str">
        <f t="shared" si="93"/>
        <v/>
      </c>
      <c r="FJ37" s="434" t="str">
        <f t="shared" si="93"/>
        <v/>
      </c>
      <c r="FK37" s="672"/>
      <c r="FL37" s="673"/>
      <c r="FM37" s="674"/>
      <c r="FN37" s="435">
        <f t="shared" si="98"/>
        <v>0</v>
      </c>
      <c r="FO37" s="228" t="str">
        <f t="shared" si="99"/>
        <v/>
      </c>
      <c r="FP37" s="236" t="str">
        <f t="shared" si="94"/>
        <v/>
      </c>
      <c r="FQ37" s="237" t="str">
        <f t="shared" si="94"/>
        <v/>
      </c>
      <c r="FR37" s="237" t="str">
        <f t="shared" si="94"/>
        <v/>
      </c>
      <c r="FS37" s="238">
        <f t="shared" si="95"/>
        <v>0</v>
      </c>
      <c r="FT37" s="675"/>
      <c r="FV37" s="1363">
        <f t="shared" si="100"/>
        <v>0</v>
      </c>
      <c r="FW37" s="1363">
        <f t="shared" si="101"/>
        <v>0</v>
      </c>
      <c r="FX37" s="1363">
        <f t="shared" si="102"/>
        <v>0</v>
      </c>
      <c r="FY37" s="1363">
        <f t="shared" si="103"/>
        <v>0</v>
      </c>
      <c r="FZ37" s="1363">
        <f t="shared" si="104"/>
        <v>0</v>
      </c>
      <c r="GA37" s="1363">
        <f t="shared" si="105"/>
        <v>0</v>
      </c>
      <c r="GB37" s="1363">
        <f t="shared" si="106"/>
        <v>0</v>
      </c>
    </row>
    <row r="38" spans="1:184" s="3" customFormat="1" ht="18" customHeight="1">
      <c r="A38" s="305" t="str">
        <f t="shared" si="6"/>
        <v/>
      </c>
      <c r="B38" s="174">
        <f t="shared" si="96"/>
        <v>0</v>
      </c>
      <c r="C38" s="1415" t="str">
        <f t="shared" si="7"/>
        <v>00授業料</v>
      </c>
      <c r="D38" s="1415" t="str">
        <f t="shared" si="8"/>
        <v>00入学金</v>
      </c>
      <c r="E38" s="174">
        <f t="shared" si="97"/>
        <v>0</v>
      </c>
      <c r="F38" s="305">
        <f t="shared" si="9"/>
        <v>0</v>
      </c>
      <c r="G38" s="475">
        <f t="shared" si="10"/>
        <v>21</v>
      </c>
      <c r="H38" s="430"/>
      <c r="I38" s="431"/>
      <c r="J38" s="2094" t="str">
        <f>IF('③-1 R2入力（当初申請）'!J38="","",'③-1 R2入力（当初申請）'!J38)</f>
        <v/>
      </c>
      <c r="K38" s="2095"/>
      <c r="L38" s="2095"/>
      <c r="M38" s="2096"/>
      <c r="N38" s="1240" t="str">
        <f>IF('③-1 R2入力（当初申請）'!N38="","",'③-1 R2入力（当初申請）'!N38)</f>
        <v/>
      </c>
      <c r="O38" s="1241" t="str">
        <f>IF('③-1 R2入力（当初申請）'!O38="","",'③-1 R2入力（当初申請）'!O38)</f>
        <v/>
      </c>
      <c r="P38" s="2094" t="str">
        <f>IF('③-1 R2入力（当初申請）'!P38="","",'③-1 R2入力（当初申請）'!P38)</f>
        <v/>
      </c>
      <c r="Q38" s="2095"/>
      <c r="R38" s="2096"/>
      <c r="S38" s="1242" t="str">
        <f>IF('③-1 R2入力（当初申請）'!S38="","",'③-1 R2入力（当初申請）'!S38)</f>
        <v/>
      </c>
      <c r="T38" s="1243" t="str">
        <f>IF('③-1 R2入力（当初申請）'!T38="","",'③-1 R2入力（当初申請）'!T38)</f>
        <v/>
      </c>
      <c r="U38" s="1244" t="str">
        <f>IF('③-1 R2入力（当初申請）'!U38="","",'③-1 R2入力（当初申請）'!U38)</f>
        <v/>
      </c>
      <c r="V38" s="53" t="str">
        <f>IF(OR($R$5="",$T$5="",$J38="",$O38="",$U38=""),"",IF(ISERROR(VLOOKUP($C38,参照!$P$4:$V$112,5,FALSE)),0,VLOOKUP($C38,参照!$P$4:$V$112,5,FALSE)))</f>
        <v/>
      </c>
      <c r="W38" s="193" t="str">
        <f>IF('③-1 R2入力（当初申請）'!W38="","",'③-1 R2入力（当初申請）'!W38)</f>
        <v/>
      </c>
      <c r="X38" s="54" t="str">
        <f>IF(OR($R$5="",$T$5="",$J38="",$O38="",$W38=""),"",IF(ISERROR(VLOOKUP($D38,参照!$P$4:$V$112,5,FALSE)),0,VLOOKUP($D38,参照!$P$4:$V$112,5,FALSE)))</f>
        <v/>
      </c>
      <c r="Y38" s="102" t="str">
        <f t="shared" si="11"/>
        <v/>
      </c>
      <c r="Z38" s="102" t="str">
        <f t="shared" si="12"/>
        <v/>
      </c>
      <c r="AA38" s="193"/>
      <c r="AB38" s="241">
        <f t="shared" si="13"/>
        <v>0</v>
      </c>
      <c r="AC38" s="1245" t="str">
        <f>IF('③-1 R2入力（当初申請）'!AC38="","",'③-1 R2入力（当初申請）'!AC38)</f>
        <v/>
      </c>
      <c r="AD38" s="352">
        <f t="shared" si="14"/>
        <v>0</v>
      </c>
      <c r="AE38" s="55" t="str">
        <f t="shared" si="15"/>
        <v/>
      </c>
      <c r="AF38" s="193" t="str">
        <f t="shared" si="16"/>
        <v/>
      </c>
      <c r="AG38" s="194" t="str">
        <f t="shared" si="17"/>
        <v/>
      </c>
      <c r="AH38" s="54" t="str">
        <f t="shared" si="17"/>
        <v/>
      </c>
      <c r="AI38" s="1022" t="str">
        <f>IF($GB$17&gt;0,"",'③-1 R2入力（当初申請）'!AI38)</f>
        <v/>
      </c>
      <c r="AJ38" s="667"/>
      <c r="AK38" s="54" t="str">
        <f t="shared" si="18"/>
        <v/>
      </c>
      <c r="AL38" s="668"/>
      <c r="AM38" s="194">
        <f t="shared" si="19"/>
        <v>0</v>
      </c>
      <c r="AN38" s="194">
        <f t="shared" si="20"/>
        <v>0</v>
      </c>
      <c r="AO38" s="194">
        <f t="shared" si="21"/>
        <v>0</v>
      </c>
      <c r="AP38" s="283">
        <f t="shared" si="22"/>
        <v>0</v>
      </c>
      <c r="AQ38" s="669"/>
      <c r="AR38" s="56" t="str">
        <f t="shared" si="23"/>
        <v/>
      </c>
      <c r="AS38" s="668"/>
      <c r="AT38" s="194">
        <f t="shared" si="24"/>
        <v>0</v>
      </c>
      <c r="AU38" s="194">
        <f t="shared" si="25"/>
        <v>0</v>
      </c>
      <c r="AV38" s="194">
        <f t="shared" si="26"/>
        <v>0</v>
      </c>
      <c r="AW38" s="283">
        <f t="shared" si="27"/>
        <v>0</v>
      </c>
      <c r="AX38" s="669"/>
      <c r="AY38" s="54" t="str">
        <f t="shared" si="28"/>
        <v/>
      </c>
      <c r="AZ38" s="668"/>
      <c r="BA38" s="194">
        <f t="shared" si="29"/>
        <v>0</v>
      </c>
      <c r="BB38" s="194">
        <f t="shared" si="30"/>
        <v>0</v>
      </c>
      <c r="BC38" s="194">
        <f t="shared" si="31"/>
        <v>0</v>
      </c>
      <c r="BD38" s="283">
        <f t="shared" si="32"/>
        <v>0</v>
      </c>
      <c r="BE38" s="206" t="str">
        <f t="shared" si="33"/>
        <v>○</v>
      </c>
      <c r="BF38" s="208">
        <f t="shared" si="34"/>
        <v>0</v>
      </c>
      <c r="BG38" s="204">
        <f t="shared" si="34"/>
        <v>0</v>
      </c>
      <c r="BH38" s="204">
        <f t="shared" si="34"/>
        <v>0</v>
      </c>
      <c r="BI38" s="205">
        <f t="shared" si="35"/>
        <v>0</v>
      </c>
      <c r="BJ38" s="236">
        <f t="shared" si="36"/>
        <v>0</v>
      </c>
      <c r="BK38" s="237">
        <f t="shared" si="36"/>
        <v>0</v>
      </c>
      <c r="BL38" s="237">
        <f t="shared" si="36"/>
        <v>0</v>
      </c>
      <c r="BM38" s="238">
        <f t="shared" si="37"/>
        <v>0</v>
      </c>
      <c r="BN38" s="236">
        <f t="shared" si="38"/>
        <v>0</v>
      </c>
      <c r="BO38" s="237">
        <f t="shared" si="39"/>
        <v>0</v>
      </c>
      <c r="BP38" s="237">
        <f t="shared" si="40"/>
        <v>0</v>
      </c>
      <c r="BQ38" s="238">
        <f t="shared" si="41"/>
        <v>0</v>
      </c>
      <c r="BR38" s="236">
        <f t="shared" si="42"/>
        <v>0</v>
      </c>
      <c r="BS38" s="237">
        <f t="shared" si="42"/>
        <v>0</v>
      </c>
      <c r="BT38" s="237">
        <f t="shared" si="42"/>
        <v>0</v>
      </c>
      <c r="BU38" s="238">
        <f t="shared" si="43"/>
        <v>0</v>
      </c>
      <c r="BV38" s="236" t="str">
        <f t="shared" si="44"/>
        <v/>
      </c>
      <c r="BW38" s="237" t="str">
        <f t="shared" si="44"/>
        <v/>
      </c>
      <c r="BX38" s="237" t="str">
        <f t="shared" si="44"/>
        <v/>
      </c>
      <c r="BY38" s="238">
        <f t="shared" si="45"/>
        <v>0</v>
      </c>
      <c r="BZ38" s="257" t="str">
        <f t="shared" si="46"/>
        <v/>
      </c>
      <c r="CA38" s="104" t="str">
        <f t="shared" si="46"/>
        <v/>
      </c>
      <c r="CB38" s="103" t="str">
        <f t="shared" si="46"/>
        <v/>
      </c>
      <c r="CC38" s="105" t="str">
        <f t="shared" si="47"/>
        <v/>
      </c>
      <c r="CD38" s="104" t="str">
        <f t="shared" si="47"/>
        <v/>
      </c>
      <c r="CE38" s="103" t="str">
        <f t="shared" si="47"/>
        <v/>
      </c>
      <c r="CF38" s="670"/>
      <c r="CG38" s="204" t="str">
        <f t="shared" si="48"/>
        <v>－</v>
      </c>
      <c r="CH38" s="194"/>
      <c r="CI38" s="258"/>
      <c r="CJ38" s="193" t="str">
        <f t="shared" si="49"/>
        <v/>
      </c>
      <c r="CK38" s="194" t="str">
        <f t="shared" si="49"/>
        <v/>
      </c>
      <c r="CL38" s="54" t="str">
        <f t="shared" si="49"/>
        <v/>
      </c>
      <c r="CM38" s="193" t="str">
        <f t="shared" si="50"/>
        <v/>
      </c>
      <c r="CN38" s="194" t="str">
        <f t="shared" si="50"/>
        <v/>
      </c>
      <c r="CO38" s="54" t="str">
        <f t="shared" si="50"/>
        <v/>
      </c>
      <c r="CP38" s="193" t="str">
        <f t="shared" si="51"/>
        <v/>
      </c>
      <c r="CQ38" s="194" t="str">
        <f t="shared" si="51"/>
        <v/>
      </c>
      <c r="CR38" s="54" t="str">
        <f t="shared" si="51"/>
        <v/>
      </c>
      <c r="CS38" s="193" t="str">
        <f t="shared" si="52"/>
        <v/>
      </c>
      <c r="CT38" s="194" t="str">
        <f t="shared" si="52"/>
        <v/>
      </c>
      <c r="CU38" s="194" t="str">
        <f t="shared" si="52"/>
        <v/>
      </c>
      <c r="CV38" s="57" t="str">
        <f t="shared" si="53"/>
        <v/>
      </c>
      <c r="CW38" s="668"/>
      <c r="CX38" s="194">
        <f t="shared" si="54"/>
        <v>0</v>
      </c>
      <c r="CY38" s="194">
        <f t="shared" si="55"/>
        <v>0</v>
      </c>
      <c r="CZ38" s="194">
        <f t="shared" si="56"/>
        <v>0</v>
      </c>
      <c r="DA38" s="283">
        <f t="shared" si="57"/>
        <v>0</v>
      </c>
      <c r="DB38" s="669"/>
      <c r="DC38" s="295">
        <f t="shared" si="58"/>
        <v>0</v>
      </c>
      <c r="DD38" s="104">
        <f t="shared" si="58"/>
        <v>0</v>
      </c>
      <c r="DE38" s="296">
        <f t="shared" si="58"/>
        <v>0</v>
      </c>
      <c r="DF38" s="56" t="str">
        <f t="shared" si="59"/>
        <v/>
      </c>
      <c r="DG38" s="668"/>
      <c r="DH38" s="194">
        <f t="shared" si="60"/>
        <v>0</v>
      </c>
      <c r="DI38" s="194">
        <f t="shared" si="61"/>
        <v>0</v>
      </c>
      <c r="DJ38" s="194">
        <f t="shared" si="62"/>
        <v>0</v>
      </c>
      <c r="DK38" s="283">
        <f t="shared" si="63"/>
        <v>0</v>
      </c>
      <c r="DL38" s="669"/>
      <c r="DM38" s="295">
        <f t="shared" si="64"/>
        <v>0</v>
      </c>
      <c r="DN38" s="104">
        <f t="shared" si="64"/>
        <v>0</v>
      </c>
      <c r="DO38" s="296">
        <f t="shared" si="64"/>
        <v>0</v>
      </c>
      <c r="DP38" s="56" t="str">
        <f t="shared" si="65"/>
        <v/>
      </c>
      <c r="DQ38" s="668"/>
      <c r="DR38" s="194">
        <f t="shared" si="66"/>
        <v>0</v>
      </c>
      <c r="DS38" s="194">
        <f t="shared" si="67"/>
        <v>0</v>
      </c>
      <c r="DT38" s="194">
        <f t="shared" si="68"/>
        <v>0</v>
      </c>
      <c r="DU38" s="53">
        <f t="shared" si="69"/>
        <v>0</v>
      </c>
      <c r="DV38" s="236">
        <f t="shared" si="70"/>
        <v>0</v>
      </c>
      <c r="DW38" s="237">
        <f t="shared" si="70"/>
        <v>0</v>
      </c>
      <c r="DX38" s="237">
        <f t="shared" si="70"/>
        <v>0</v>
      </c>
      <c r="DY38" s="238">
        <f t="shared" si="71"/>
        <v>0</v>
      </c>
      <c r="DZ38" s="236">
        <f t="shared" si="72"/>
        <v>0</v>
      </c>
      <c r="EA38" s="237">
        <f t="shared" si="72"/>
        <v>0</v>
      </c>
      <c r="EB38" s="237">
        <f t="shared" si="72"/>
        <v>0</v>
      </c>
      <c r="EC38" s="238">
        <f t="shared" si="73"/>
        <v>0</v>
      </c>
      <c r="ED38" s="236">
        <f t="shared" si="74"/>
        <v>0</v>
      </c>
      <c r="EE38" s="237">
        <f t="shared" si="74"/>
        <v>0</v>
      </c>
      <c r="EF38" s="237">
        <f t="shared" si="74"/>
        <v>0</v>
      </c>
      <c r="EG38" s="238">
        <f t="shared" si="75"/>
        <v>0</v>
      </c>
      <c r="EH38" s="236" t="str">
        <f t="shared" si="76"/>
        <v/>
      </c>
      <c r="EI38" s="237" t="str">
        <f t="shared" si="76"/>
        <v/>
      </c>
      <c r="EJ38" s="237" t="str">
        <f t="shared" si="76"/>
        <v/>
      </c>
      <c r="EK38" s="238">
        <f t="shared" si="77"/>
        <v>0</v>
      </c>
      <c r="EL38" s="671"/>
      <c r="EM38" s="265">
        <f t="shared" si="78"/>
        <v>0</v>
      </c>
      <c r="EN38" s="266">
        <f t="shared" si="78"/>
        <v>0</v>
      </c>
      <c r="EO38" s="270">
        <f t="shared" si="78"/>
        <v>0</v>
      </c>
      <c r="EP38" s="272">
        <f t="shared" si="79"/>
        <v>0</v>
      </c>
      <c r="EQ38" s="265">
        <f t="shared" si="80"/>
        <v>0</v>
      </c>
      <c r="ER38" s="266">
        <f t="shared" si="80"/>
        <v>0</v>
      </c>
      <c r="ES38" s="267">
        <f t="shared" si="80"/>
        <v>0</v>
      </c>
      <c r="ET38" s="273">
        <f t="shared" si="81"/>
        <v>0</v>
      </c>
      <c r="EU38" s="271">
        <f t="shared" si="82"/>
        <v>0</v>
      </c>
      <c r="EV38" s="231">
        <f t="shared" si="83"/>
        <v>0</v>
      </c>
      <c r="EW38" s="235">
        <f t="shared" si="84"/>
        <v>0</v>
      </c>
      <c r="EX38" s="234">
        <f t="shared" si="85"/>
        <v>0</v>
      </c>
      <c r="EY38" s="227" t="str">
        <f t="shared" si="86"/>
        <v>○</v>
      </c>
      <c r="EZ38" s="208">
        <f t="shared" si="87"/>
        <v>0</v>
      </c>
      <c r="FA38" s="204">
        <f t="shared" si="87"/>
        <v>0</v>
      </c>
      <c r="FB38" s="204">
        <f t="shared" si="87"/>
        <v>0</v>
      </c>
      <c r="FC38" s="241">
        <f t="shared" si="88"/>
        <v>0</v>
      </c>
      <c r="FD38" s="53">
        <f t="shared" si="89"/>
        <v>0</v>
      </c>
      <c r="FE38" s="432">
        <f t="shared" si="90"/>
        <v>0</v>
      </c>
      <c r="FF38" s="433">
        <f t="shared" si="91"/>
        <v>0</v>
      </c>
      <c r="FG38" s="53" t="str">
        <f t="shared" si="92"/>
        <v/>
      </c>
      <c r="FH38" s="105" t="str">
        <f t="shared" si="93"/>
        <v/>
      </c>
      <c r="FI38" s="104" t="str">
        <f t="shared" si="93"/>
        <v/>
      </c>
      <c r="FJ38" s="434" t="str">
        <f t="shared" si="93"/>
        <v/>
      </c>
      <c r="FK38" s="672"/>
      <c r="FL38" s="673"/>
      <c r="FM38" s="674"/>
      <c r="FN38" s="435">
        <f t="shared" si="98"/>
        <v>0</v>
      </c>
      <c r="FO38" s="228" t="str">
        <f t="shared" si="99"/>
        <v/>
      </c>
      <c r="FP38" s="236" t="str">
        <f t="shared" si="94"/>
        <v/>
      </c>
      <c r="FQ38" s="237" t="str">
        <f t="shared" si="94"/>
        <v/>
      </c>
      <c r="FR38" s="237" t="str">
        <f t="shared" si="94"/>
        <v/>
      </c>
      <c r="FS38" s="238">
        <f t="shared" si="95"/>
        <v>0</v>
      </c>
      <c r="FT38" s="675"/>
      <c r="FV38" s="1363">
        <f t="shared" si="100"/>
        <v>0</v>
      </c>
      <c r="FW38" s="1363">
        <f t="shared" si="101"/>
        <v>0</v>
      </c>
      <c r="FX38" s="1363">
        <f t="shared" si="102"/>
        <v>0</v>
      </c>
      <c r="FY38" s="1363">
        <f t="shared" si="103"/>
        <v>0</v>
      </c>
      <c r="FZ38" s="1363">
        <f t="shared" si="104"/>
        <v>0</v>
      </c>
      <c r="GA38" s="1363">
        <f t="shared" si="105"/>
        <v>0</v>
      </c>
      <c r="GB38" s="1363">
        <f t="shared" si="106"/>
        <v>0</v>
      </c>
    </row>
    <row r="39" spans="1:184" s="3" customFormat="1" ht="18" customHeight="1">
      <c r="A39" s="305" t="str">
        <f t="shared" si="6"/>
        <v/>
      </c>
      <c r="B39" s="174">
        <f t="shared" si="96"/>
        <v>0</v>
      </c>
      <c r="C39" s="1415" t="str">
        <f t="shared" si="7"/>
        <v>00授業料</v>
      </c>
      <c r="D39" s="1415" t="str">
        <f t="shared" si="8"/>
        <v>00入学金</v>
      </c>
      <c r="E39" s="174">
        <f t="shared" si="97"/>
        <v>0</v>
      </c>
      <c r="F39" s="305">
        <f t="shared" si="9"/>
        <v>0</v>
      </c>
      <c r="G39" s="475">
        <f t="shared" si="10"/>
        <v>22</v>
      </c>
      <c r="H39" s="430"/>
      <c r="I39" s="431"/>
      <c r="J39" s="2094" t="str">
        <f>IF('③-1 R2入力（当初申請）'!J39="","",'③-1 R2入力（当初申請）'!J39)</f>
        <v/>
      </c>
      <c r="K39" s="2095"/>
      <c r="L39" s="2095"/>
      <c r="M39" s="2096"/>
      <c r="N39" s="1240" t="str">
        <f>IF('③-1 R2入力（当初申請）'!N39="","",'③-1 R2入力（当初申請）'!N39)</f>
        <v/>
      </c>
      <c r="O39" s="1241" t="str">
        <f>IF('③-1 R2入力（当初申請）'!O39="","",'③-1 R2入力（当初申請）'!O39)</f>
        <v/>
      </c>
      <c r="P39" s="2094" t="str">
        <f>IF('③-1 R2入力（当初申請）'!P39="","",'③-1 R2入力（当初申請）'!P39)</f>
        <v/>
      </c>
      <c r="Q39" s="2095"/>
      <c r="R39" s="2096"/>
      <c r="S39" s="1242" t="str">
        <f>IF('③-1 R2入力（当初申請）'!S39="","",'③-1 R2入力（当初申請）'!S39)</f>
        <v/>
      </c>
      <c r="T39" s="1243" t="str">
        <f>IF('③-1 R2入力（当初申請）'!T39="","",'③-1 R2入力（当初申請）'!T39)</f>
        <v/>
      </c>
      <c r="U39" s="1244" t="str">
        <f>IF('③-1 R2入力（当初申請）'!U39="","",'③-1 R2入力（当初申請）'!U39)</f>
        <v/>
      </c>
      <c r="V39" s="53" t="str">
        <f>IF(OR($R$5="",$T$5="",$J39="",$O39="",$U39=""),"",IF(ISERROR(VLOOKUP($C39,参照!$P$4:$V$112,5,FALSE)),0,VLOOKUP($C39,参照!$P$4:$V$112,5,FALSE)))</f>
        <v/>
      </c>
      <c r="W39" s="193" t="str">
        <f>IF('③-1 R2入力（当初申請）'!W39="","",'③-1 R2入力（当初申請）'!W39)</f>
        <v/>
      </c>
      <c r="X39" s="54" t="str">
        <f>IF(OR($R$5="",$T$5="",$J39="",$O39="",$W39=""),"",IF(ISERROR(VLOOKUP($D39,参照!$P$4:$V$112,5,FALSE)),0,VLOOKUP($D39,参照!$P$4:$V$112,5,FALSE)))</f>
        <v/>
      </c>
      <c r="Y39" s="102" t="str">
        <f t="shared" si="11"/>
        <v/>
      </c>
      <c r="Z39" s="102" t="str">
        <f t="shared" si="12"/>
        <v/>
      </c>
      <c r="AA39" s="193"/>
      <c r="AB39" s="241">
        <f t="shared" si="13"/>
        <v>0</v>
      </c>
      <c r="AC39" s="1245" t="str">
        <f>IF('③-1 R2入力（当初申請）'!AC39="","",'③-1 R2入力（当初申請）'!AC39)</f>
        <v/>
      </c>
      <c r="AD39" s="352">
        <f t="shared" si="14"/>
        <v>0</v>
      </c>
      <c r="AE39" s="55" t="str">
        <f t="shared" si="15"/>
        <v/>
      </c>
      <c r="AF39" s="193" t="str">
        <f t="shared" si="16"/>
        <v/>
      </c>
      <c r="AG39" s="194" t="str">
        <f t="shared" si="17"/>
        <v/>
      </c>
      <c r="AH39" s="54" t="str">
        <f t="shared" si="17"/>
        <v/>
      </c>
      <c r="AI39" s="1022" t="str">
        <f>IF($GB$17&gt;0,"",'③-1 R2入力（当初申請）'!AI39)</f>
        <v/>
      </c>
      <c r="AJ39" s="667"/>
      <c r="AK39" s="54" t="str">
        <f t="shared" si="18"/>
        <v/>
      </c>
      <c r="AL39" s="668"/>
      <c r="AM39" s="194">
        <f t="shared" si="19"/>
        <v>0</v>
      </c>
      <c r="AN39" s="194">
        <f t="shared" si="20"/>
        <v>0</v>
      </c>
      <c r="AO39" s="194">
        <f t="shared" si="21"/>
        <v>0</v>
      </c>
      <c r="AP39" s="283">
        <f t="shared" si="22"/>
        <v>0</v>
      </c>
      <c r="AQ39" s="669"/>
      <c r="AR39" s="56" t="str">
        <f t="shared" si="23"/>
        <v/>
      </c>
      <c r="AS39" s="668"/>
      <c r="AT39" s="194">
        <f t="shared" si="24"/>
        <v>0</v>
      </c>
      <c r="AU39" s="194">
        <f t="shared" si="25"/>
        <v>0</v>
      </c>
      <c r="AV39" s="194">
        <f t="shared" si="26"/>
        <v>0</v>
      </c>
      <c r="AW39" s="283">
        <f t="shared" si="27"/>
        <v>0</v>
      </c>
      <c r="AX39" s="669"/>
      <c r="AY39" s="54" t="str">
        <f t="shared" si="28"/>
        <v/>
      </c>
      <c r="AZ39" s="668"/>
      <c r="BA39" s="194">
        <f t="shared" si="29"/>
        <v>0</v>
      </c>
      <c r="BB39" s="194">
        <f t="shared" si="30"/>
        <v>0</v>
      </c>
      <c r="BC39" s="194">
        <f t="shared" si="31"/>
        <v>0</v>
      </c>
      <c r="BD39" s="283">
        <f t="shared" si="32"/>
        <v>0</v>
      </c>
      <c r="BE39" s="206" t="str">
        <f t="shared" si="33"/>
        <v>○</v>
      </c>
      <c r="BF39" s="208">
        <f t="shared" si="34"/>
        <v>0</v>
      </c>
      <c r="BG39" s="204">
        <f t="shared" si="34"/>
        <v>0</v>
      </c>
      <c r="BH39" s="204">
        <f t="shared" si="34"/>
        <v>0</v>
      </c>
      <c r="BI39" s="205">
        <f t="shared" si="35"/>
        <v>0</v>
      </c>
      <c r="BJ39" s="236">
        <f t="shared" si="36"/>
        <v>0</v>
      </c>
      <c r="BK39" s="237">
        <f t="shared" si="36"/>
        <v>0</v>
      </c>
      <c r="BL39" s="237">
        <f t="shared" si="36"/>
        <v>0</v>
      </c>
      <c r="BM39" s="238">
        <f t="shared" si="37"/>
        <v>0</v>
      </c>
      <c r="BN39" s="236">
        <f t="shared" si="38"/>
        <v>0</v>
      </c>
      <c r="BO39" s="237">
        <f t="shared" si="39"/>
        <v>0</v>
      </c>
      <c r="BP39" s="237">
        <f t="shared" si="40"/>
        <v>0</v>
      </c>
      <c r="BQ39" s="238">
        <f t="shared" si="41"/>
        <v>0</v>
      </c>
      <c r="BR39" s="236">
        <f t="shared" si="42"/>
        <v>0</v>
      </c>
      <c r="BS39" s="237">
        <f t="shared" si="42"/>
        <v>0</v>
      </c>
      <c r="BT39" s="237">
        <f t="shared" si="42"/>
        <v>0</v>
      </c>
      <c r="BU39" s="238">
        <f t="shared" si="43"/>
        <v>0</v>
      </c>
      <c r="BV39" s="236" t="str">
        <f t="shared" si="44"/>
        <v/>
      </c>
      <c r="BW39" s="237" t="str">
        <f t="shared" si="44"/>
        <v/>
      </c>
      <c r="BX39" s="237" t="str">
        <f t="shared" si="44"/>
        <v/>
      </c>
      <c r="BY39" s="238">
        <f t="shared" si="45"/>
        <v>0</v>
      </c>
      <c r="BZ39" s="257" t="str">
        <f t="shared" si="46"/>
        <v/>
      </c>
      <c r="CA39" s="104" t="str">
        <f t="shared" si="46"/>
        <v/>
      </c>
      <c r="CB39" s="103" t="str">
        <f t="shared" si="46"/>
        <v/>
      </c>
      <c r="CC39" s="105" t="str">
        <f t="shared" si="47"/>
        <v/>
      </c>
      <c r="CD39" s="104" t="str">
        <f t="shared" si="47"/>
        <v/>
      </c>
      <c r="CE39" s="103" t="str">
        <f t="shared" si="47"/>
        <v/>
      </c>
      <c r="CF39" s="670"/>
      <c r="CG39" s="204" t="str">
        <f t="shared" si="48"/>
        <v>－</v>
      </c>
      <c r="CH39" s="194"/>
      <c r="CI39" s="258"/>
      <c r="CJ39" s="193" t="str">
        <f t="shared" si="49"/>
        <v/>
      </c>
      <c r="CK39" s="194" t="str">
        <f t="shared" si="49"/>
        <v/>
      </c>
      <c r="CL39" s="54" t="str">
        <f t="shared" si="49"/>
        <v/>
      </c>
      <c r="CM39" s="193" t="str">
        <f t="shared" si="50"/>
        <v/>
      </c>
      <c r="CN39" s="194" t="str">
        <f t="shared" si="50"/>
        <v/>
      </c>
      <c r="CO39" s="54" t="str">
        <f t="shared" si="50"/>
        <v/>
      </c>
      <c r="CP39" s="193" t="str">
        <f t="shared" si="51"/>
        <v/>
      </c>
      <c r="CQ39" s="194" t="str">
        <f t="shared" si="51"/>
        <v/>
      </c>
      <c r="CR39" s="54" t="str">
        <f t="shared" si="51"/>
        <v/>
      </c>
      <c r="CS39" s="193" t="str">
        <f t="shared" si="52"/>
        <v/>
      </c>
      <c r="CT39" s="194" t="str">
        <f t="shared" si="52"/>
        <v/>
      </c>
      <c r="CU39" s="194" t="str">
        <f t="shared" si="52"/>
        <v/>
      </c>
      <c r="CV39" s="57" t="str">
        <f t="shared" si="53"/>
        <v/>
      </c>
      <c r="CW39" s="668"/>
      <c r="CX39" s="194">
        <f t="shared" si="54"/>
        <v>0</v>
      </c>
      <c r="CY39" s="194">
        <f t="shared" si="55"/>
        <v>0</v>
      </c>
      <c r="CZ39" s="194">
        <f t="shared" si="56"/>
        <v>0</v>
      </c>
      <c r="DA39" s="283">
        <f t="shared" si="57"/>
        <v>0</v>
      </c>
      <c r="DB39" s="669"/>
      <c r="DC39" s="295">
        <f t="shared" si="58"/>
        <v>0</v>
      </c>
      <c r="DD39" s="104">
        <f t="shared" si="58"/>
        <v>0</v>
      </c>
      <c r="DE39" s="296">
        <f t="shared" si="58"/>
        <v>0</v>
      </c>
      <c r="DF39" s="56" t="str">
        <f t="shared" si="59"/>
        <v/>
      </c>
      <c r="DG39" s="668"/>
      <c r="DH39" s="194">
        <f t="shared" si="60"/>
        <v>0</v>
      </c>
      <c r="DI39" s="194">
        <f t="shared" si="61"/>
        <v>0</v>
      </c>
      <c r="DJ39" s="194">
        <f t="shared" si="62"/>
        <v>0</v>
      </c>
      <c r="DK39" s="283">
        <f t="shared" si="63"/>
        <v>0</v>
      </c>
      <c r="DL39" s="669"/>
      <c r="DM39" s="295">
        <f t="shared" si="64"/>
        <v>0</v>
      </c>
      <c r="DN39" s="104">
        <f t="shared" si="64"/>
        <v>0</v>
      </c>
      <c r="DO39" s="296">
        <f t="shared" si="64"/>
        <v>0</v>
      </c>
      <c r="DP39" s="56" t="str">
        <f t="shared" si="65"/>
        <v/>
      </c>
      <c r="DQ39" s="668"/>
      <c r="DR39" s="194">
        <f t="shared" si="66"/>
        <v>0</v>
      </c>
      <c r="DS39" s="194">
        <f t="shared" si="67"/>
        <v>0</v>
      </c>
      <c r="DT39" s="194">
        <f t="shared" si="68"/>
        <v>0</v>
      </c>
      <c r="DU39" s="53">
        <f t="shared" si="69"/>
        <v>0</v>
      </c>
      <c r="DV39" s="236">
        <f t="shared" si="70"/>
        <v>0</v>
      </c>
      <c r="DW39" s="237">
        <f t="shared" si="70"/>
        <v>0</v>
      </c>
      <c r="DX39" s="237">
        <f t="shared" si="70"/>
        <v>0</v>
      </c>
      <c r="DY39" s="238">
        <f t="shared" si="71"/>
        <v>0</v>
      </c>
      <c r="DZ39" s="236">
        <f t="shared" si="72"/>
        <v>0</v>
      </c>
      <c r="EA39" s="237">
        <f t="shared" si="72"/>
        <v>0</v>
      </c>
      <c r="EB39" s="237">
        <f t="shared" si="72"/>
        <v>0</v>
      </c>
      <c r="EC39" s="238">
        <f t="shared" si="73"/>
        <v>0</v>
      </c>
      <c r="ED39" s="236">
        <f t="shared" si="74"/>
        <v>0</v>
      </c>
      <c r="EE39" s="237">
        <f t="shared" si="74"/>
        <v>0</v>
      </c>
      <c r="EF39" s="237">
        <f t="shared" si="74"/>
        <v>0</v>
      </c>
      <c r="EG39" s="238">
        <f t="shared" si="75"/>
        <v>0</v>
      </c>
      <c r="EH39" s="236" t="str">
        <f t="shared" si="76"/>
        <v/>
      </c>
      <c r="EI39" s="237" t="str">
        <f t="shared" si="76"/>
        <v/>
      </c>
      <c r="EJ39" s="237" t="str">
        <f t="shared" si="76"/>
        <v/>
      </c>
      <c r="EK39" s="238">
        <f t="shared" si="77"/>
        <v>0</v>
      </c>
      <c r="EL39" s="671"/>
      <c r="EM39" s="265">
        <f t="shared" si="78"/>
        <v>0</v>
      </c>
      <c r="EN39" s="266">
        <f t="shared" si="78"/>
        <v>0</v>
      </c>
      <c r="EO39" s="270">
        <f t="shared" si="78"/>
        <v>0</v>
      </c>
      <c r="EP39" s="272">
        <f t="shared" si="79"/>
        <v>0</v>
      </c>
      <c r="EQ39" s="265">
        <f t="shared" si="80"/>
        <v>0</v>
      </c>
      <c r="ER39" s="266">
        <f t="shared" si="80"/>
        <v>0</v>
      </c>
      <c r="ES39" s="267">
        <f t="shared" si="80"/>
        <v>0</v>
      </c>
      <c r="ET39" s="273">
        <f t="shared" si="81"/>
        <v>0</v>
      </c>
      <c r="EU39" s="271">
        <f t="shared" si="82"/>
        <v>0</v>
      </c>
      <c r="EV39" s="231">
        <f t="shared" si="83"/>
        <v>0</v>
      </c>
      <c r="EW39" s="235">
        <f t="shared" si="84"/>
        <v>0</v>
      </c>
      <c r="EX39" s="234">
        <f t="shared" si="85"/>
        <v>0</v>
      </c>
      <c r="EY39" s="227" t="str">
        <f t="shared" si="86"/>
        <v>○</v>
      </c>
      <c r="EZ39" s="208">
        <f t="shared" si="87"/>
        <v>0</v>
      </c>
      <c r="FA39" s="204">
        <f t="shared" si="87"/>
        <v>0</v>
      </c>
      <c r="FB39" s="204">
        <f t="shared" si="87"/>
        <v>0</v>
      </c>
      <c r="FC39" s="241">
        <f t="shared" si="88"/>
        <v>0</v>
      </c>
      <c r="FD39" s="53">
        <f t="shared" si="89"/>
        <v>0</v>
      </c>
      <c r="FE39" s="432">
        <f t="shared" si="90"/>
        <v>0</v>
      </c>
      <c r="FF39" s="433">
        <f t="shared" si="91"/>
        <v>0</v>
      </c>
      <c r="FG39" s="53" t="str">
        <f t="shared" si="92"/>
        <v/>
      </c>
      <c r="FH39" s="105" t="str">
        <f t="shared" si="93"/>
        <v/>
      </c>
      <c r="FI39" s="104" t="str">
        <f t="shared" si="93"/>
        <v/>
      </c>
      <c r="FJ39" s="434" t="str">
        <f t="shared" si="93"/>
        <v/>
      </c>
      <c r="FK39" s="672"/>
      <c r="FL39" s="673"/>
      <c r="FM39" s="674"/>
      <c r="FN39" s="435">
        <f t="shared" si="98"/>
        <v>0</v>
      </c>
      <c r="FO39" s="228" t="str">
        <f t="shared" si="99"/>
        <v/>
      </c>
      <c r="FP39" s="236" t="str">
        <f t="shared" si="94"/>
        <v/>
      </c>
      <c r="FQ39" s="237" t="str">
        <f t="shared" si="94"/>
        <v/>
      </c>
      <c r="FR39" s="237" t="str">
        <f t="shared" si="94"/>
        <v/>
      </c>
      <c r="FS39" s="238">
        <f t="shared" si="95"/>
        <v>0</v>
      </c>
      <c r="FT39" s="675"/>
      <c r="FV39" s="1363">
        <f t="shared" si="100"/>
        <v>0</v>
      </c>
      <c r="FW39" s="1363">
        <f t="shared" si="101"/>
        <v>0</v>
      </c>
      <c r="FX39" s="1363">
        <f t="shared" si="102"/>
        <v>0</v>
      </c>
      <c r="FY39" s="1363">
        <f t="shared" si="103"/>
        <v>0</v>
      </c>
      <c r="FZ39" s="1363">
        <f t="shared" si="104"/>
        <v>0</v>
      </c>
      <c r="GA39" s="1363">
        <f t="shared" si="105"/>
        <v>0</v>
      </c>
      <c r="GB39" s="1363">
        <f t="shared" si="106"/>
        <v>0</v>
      </c>
    </row>
    <row r="40" spans="1:184" s="3" customFormat="1" ht="18" customHeight="1">
      <c r="A40" s="305" t="str">
        <f t="shared" si="6"/>
        <v/>
      </c>
      <c r="B40" s="174">
        <f t="shared" si="96"/>
        <v>0</v>
      </c>
      <c r="C40" s="1415" t="str">
        <f t="shared" si="7"/>
        <v>00授業料</v>
      </c>
      <c r="D40" s="1415" t="str">
        <f t="shared" si="8"/>
        <v>00入学金</v>
      </c>
      <c r="E40" s="174">
        <f t="shared" si="97"/>
        <v>0</v>
      </c>
      <c r="F40" s="305">
        <f t="shared" si="9"/>
        <v>0</v>
      </c>
      <c r="G40" s="475">
        <f t="shared" si="10"/>
        <v>23</v>
      </c>
      <c r="H40" s="430"/>
      <c r="I40" s="431"/>
      <c r="J40" s="2094" t="str">
        <f>IF('③-1 R2入力（当初申請）'!J40="","",'③-1 R2入力（当初申請）'!J40)</f>
        <v/>
      </c>
      <c r="K40" s="2095"/>
      <c r="L40" s="2095"/>
      <c r="M40" s="2096"/>
      <c r="N40" s="1240" t="str">
        <f>IF('③-1 R2入力（当初申請）'!N40="","",'③-1 R2入力（当初申請）'!N40)</f>
        <v/>
      </c>
      <c r="O40" s="1241" t="str">
        <f>IF('③-1 R2入力（当初申請）'!O40="","",'③-1 R2入力（当初申請）'!O40)</f>
        <v/>
      </c>
      <c r="P40" s="2094" t="str">
        <f>IF('③-1 R2入力（当初申請）'!P40="","",'③-1 R2入力（当初申請）'!P40)</f>
        <v/>
      </c>
      <c r="Q40" s="2095"/>
      <c r="R40" s="2096"/>
      <c r="S40" s="1242" t="str">
        <f>IF('③-1 R2入力（当初申請）'!S40="","",'③-1 R2入力（当初申請）'!S40)</f>
        <v/>
      </c>
      <c r="T40" s="1243" t="str">
        <f>IF('③-1 R2入力（当初申請）'!T40="","",'③-1 R2入力（当初申請）'!T40)</f>
        <v/>
      </c>
      <c r="U40" s="1244" t="str">
        <f>IF('③-1 R2入力（当初申請）'!U40="","",'③-1 R2入力（当初申請）'!U40)</f>
        <v/>
      </c>
      <c r="V40" s="53" t="str">
        <f>IF(OR($R$5="",$T$5="",$J40="",$O40="",$U40=""),"",IF(ISERROR(VLOOKUP($C40,参照!$P$4:$V$112,5,FALSE)),0,VLOOKUP($C40,参照!$P$4:$V$112,5,FALSE)))</f>
        <v/>
      </c>
      <c r="W40" s="193" t="str">
        <f>IF('③-1 R2入力（当初申請）'!W40="","",'③-1 R2入力（当初申請）'!W40)</f>
        <v/>
      </c>
      <c r="X40" s="54" t="str">
        <f>IF(OR($R$5="",$T$5="",$J40="",$O40="",$W40=""),"",IF(ISERROR(VLOOKUP($D40,参照!$P$4:$V$112,5,FALSE)),0,VLOOKUP($D40,参照!$P$4:$V$112,5,FALSE)))</f>
        <v/>
      </c>
      <c r="Y40" s="102" t="str">
        <f t="shared" si="11"/>
        <v/>
      </c>
      <c r="Z40" s="102" t="str">
        <f t="shared" si="12"/>
        <v/>
      </c>
      <c r="AA40" s="193"/>
      <c r="AB40" s="241">
        <f t="shared" si="13"/>
        <v>0</v>
      </c>
      <c r="AC40" s="1245" t="str">
        <f>IF('③-1 R2入力（当初申請）'!AC40="","",'③-1 R2入力（当初申請）'!AC40)</f>
        <v/>
      </c>
      <c r="AD40" s="352">
        <f t="shared" si="14"/>
        <v>0</v>
      </c>
      <c r="AE40" s="55" t="str">
        <f t="shared" si="15"/>
        <v/>
      </c>
      <c r="AF40" s="193" t="str">
        <f t="shared" si="16"/>
        <v/>
      </c>
      <c r="AG40" s="194" t="str">
        <f t="shared" si="17"/>
        <v/>
      </c>
      <c r="AH40" s="54" t="str">
        <f t="shared" si="17"/>
        <v/>
      </c>
      <c r="AI40" s="1022" t="str">
        <f>IF($GB$17&gt;0,"",'③-1 R2入力（当初申請）'!AI40)</f>
        <v/>
      </c>
      <c r="AJ40" s="667"/>
      <c r="AK40" s="54" t="str">
        <f t="shared" si="18"/>
        <v/>
      </c>
      <c r="AL40" s="668"/>
      <c r="AM40" s="194">
        <f t="shared" si="19"/>
        <v>0</v>
      </c>
      <c r="AN40" s="194">
        <f t="shared" si="20"/>
        <v>0</v>
      </c>
      <c r="AO40" s="194">
        <f t="shared" si="21"/>
        <v>0</v>
      </c>
      <c r="AP40" s="283">
        <f t="shared" si="22"/>
        <v>0</v>
      </c>
      <c r="AQ40" s="669"/>
      <c r="AR40" s="56" t="str">
        <f t="shared" si="23"/>
        <v/>
      </c>
      <c r="AS40" s="668"/>
      <c r="AT40" s="194">
        <f t="shared" si="24"/>
        <v>0</v>
      </c>
      <c r="AU40" s="194">
        <f t="shared" si="25"/>
        <v>0</v>
      </c>
      <c r="AV40" s="194">
        <f t="shared" si="26"/>
        <v>0</v>
      </c>
      <c r="AW40" s="283">
        <f t="shared" si="27"/>
        <v>0</v>
      </c>
      <c r="AX40" s="669"/>
      <c r="AY40" s="54" t="str">
        <f t="shared" si="28"/>
        <v/>
      </c>
      <c r="AZ40" s="668"/>
      <c r="BA40" s="194">
        <f t="shared" si="29"/>
        <v>0</v>
      </c>
      <c r="BB40" s="194">
        <f t="shared" si="30"/>
        <v>0</v>
      </c>
      <c r="BC40" s="194">
        <f t="shared" si="31"/>
        <v>0</v>
      </c>
      <c r="BD40" s="283">
        <f t="shared" si="32"/>
        <v>0</v>
      </c>
      <c r="BE40" s="206" t="str">
        <f t="shared" si="33"/>
        <v>○</v>
      </c>
      <c r="BF40" s="208">
        <f t="shared" si="34"/>
        <v>0</v>
      </c>
      <c r="BG40" s="204">
        <f t="shared" si="34"/>
        <v>0</v>
      </c>
      <c r="BH40" s="204">
        <f t="shared" si="34"/>
        <v>0</v>
      </c>
      <c r="BI40" s="205">
        <f t="shared" si="35"/>
        <v>0</v>
      </c>
      <c r="BJ40" s="236">
        <f t="shared" si="36"/>
        <v>0</v>
      </c>
      <c r="BK40" s="237">
        <f t="shared" si="36"/>
        <v>0</v>
      </c>
      <c r="BL40" s="237">
        <f t="shared" si="36"/>
        <v>0</v>
      </c>
      <c r="BM40" s="238">
        <f t="shared" si="37"/>
        <v>0</v>
      </c>
      <c r="BN40" s="236">
        <f t="shared" si="38"/>
        <v>0</v>
      </c>
      <c r="BO40" s="237">
        <f t="shared" si="39"/>
        <v>0</v>
      </c>
      <c r="BP40" s="237">
        <f t="shared" si="40"/>
        <v>0</v>
      </c>
      <c r="BQ40" s="238">
        <f t="shared" si="41"/>
        <v>0</v>
      </c>
      <c r="BR40" s="236">
        <f t="shared" si="42"/>
        <v>0</v>
      </c>
      <c r="BS40" s="237">
        <f t="shared" si="42"/>
        <v>0</v>
      </c>
      <c r="BT40" s="237">
        <f t="shared" si="42"/>
        <v>0</v>
      </c>
      <c r="BU40" s="238">
        <f t="shared" si="43"/>
        <v>0</v>
      </c>
      <c r="BV40" s="236" t="str">
        <f t="shared" si="44"/>
        <v/>
      </c>
      <c r="BW40" s="237" t="str">
        <f t="shared" si="44"/>
        <v/>
      </c>
      <c r="BX40" s="237" t="str">
        <f t="shared" si="44"/>
        <v/>
      </c>
      <c r="BY40" s="238">
        <f t="shared" si="45"/>
        <v>0</v>
      </c>
      <c r="BZ40" s="257" t="str">
        <f t="shared" si="46"/>
        <v/>
      </c>
      <c r="CA40" s="104" t="str">
        <f t="shared" si="46"/>
        <v/>
      </c>
      <c r="CB40" s="103" t="str">
        <f t="shared" si="46"/>
        <v/>
      </c>
      <c r="CC40" s="105" t="str">
        <f t="shared" si="47"/>
        <v/>
      </c>
      <c r="CD40" s="104" t="str">
        <f t="shared" si="47"/>
        <v/>
      </c>
      <c r="CE40" s="103" t="str">
        <f t="shared" si="47"/>
        <v/>
      </c>
      <c r="CF40" s="670"/>
      <c r="CG40" s="204" t="str">
        <f t="shared" si="48"/>
        <v>－</v>
      </c>
      <c r="CH40" s="194"/>
      <c r="CI40" s="258"/>
      <c r="CJ40" s="193" t="str">
        <f t="shared" si="49"/>
        <v/>
      </c>
      <c r="CK40" s="194" t="str">
        <f t="shared" si="49"/>
        <v/>
      </c>
      <c r="CL40" s="54" t="str">
        <f t="shared" si="49"/>
        <v/>
      </c>
      <c r="CM40" s="193" t="str">
        <f t="shared" si="50"/>
        <v/>
      </c>
      <c r="CN40" s="194" t="str">
        <f t="shared" si="50"/>
        <v/>
      </c>
      <c r="CO40" s="54" t="str">
        <f t="shared" si="50"/>
        <v/>
      </c>
      <c r="CP40" s="193" t="str">
        <f t="shared" si="51"/>
        <v/>
      </c>
      <c r="CQ40" s="194" t="str">
        <f t="shared" si="51"/>
        <v/>
      </c>
      <c r="CR40" s="54" t="str">
        <f t="shared" si="51"/>
        <v/>
      </c>
      <c r="CS40" s="193" t="str">
        <f t="shared" si="52"/>
        <v/>
      </c>
      <c r="CT40" s="194" t="str">
        <f t="shared" si="52"/>
        <v/>
      </c>
      <c r="CU40" s="194" t="str">
        <f t="shared" si="52"/>
        <v/>
      </c>
      <c r="CV40" s="57" t="str">
        <f t="shared" si="53"/>
        <v/>
      </c>
      <c r="CW40" s="668"/>
      <c r="CX40" s="194">
        <f t="shared" si="54"/>
        <v>0</v>
      </c>
      <c r="CY40" s="194">
        <f t="shared" si="55"/>
        <v>0</v>
      </c>
      <c r="CZ40" s="194">
        <f t="shared" si="56"/>
        <v>0</v>
      </c>
      <c r="DA40" s="283">
        <f t="shared" si="57"/>
        <v>0</v>
      </c>
      <c r="DB40" s="669"/>
      <c r="DC40" s="295">
        <f t="shared" si="58"/>
        <v>0</v>
      </c>
      <c r="DD40" s="104">
        <f t="shared" si="58"/>
        <v>0</v>
      </c>
      <c r="DE40" s="296">
        <f t="shared" si="58"/>
        <v>0</v>
      </c>
      <c r="DF40" s="56" t="str">
        <f t="shared" si="59"/>
        <v/>
      </c>
      <c r="DG40" s="668"/>
      <c r="DH40" s="194">
        <f t="shared" si="60"/>
        <v>0</v>
      </c>
      <c r="DI40" s="194">
        <f t="shared" si="61"/>
        <v>0</v>
      </c>
      <c r="DJ40" s="194">
        <f t="shared" si="62"/>
        <v>0</v>
      </c>
      <c r="DK40" s="283">
        <f t="shared" si="63"/>
        <v>0</v>
      </c>
      <c r="DL40" s="669"/>
      <c r="DM40" s="295">
        <f t="shared" si="64"/>
        <v>0</v>
      </c>
      <c r="DN40" s="104">
        <f t="shared" si="64"/>
        <v>0</v>
      </c>
      <c r="DO40" s="296">
        <f t="shared" si="64"/>
        <v>0</v>
      </c>
      <c r="DP40" s="56" t="str">
        <f t="shared" si="65"/>
        <v/>
      </c>
      <c r="DQ40" s="668"/>
      <c r="DR40" s="194">
        <f t="shared" si="66"/>
        <v>0</v>
      </c>
      <c r="DS40" s="194">
        <f t="shared" si="67"/>
        <v>0</v>
      </c>
      <c r="DT40" s="194">
        <f t="shared" si="68"/>
        <v>0</v>
      </c>
      <c r="DU40" s="53">
        <f t="shared" si="69"/>
        <v>0</v>
      </c>
      <c r="DV40" s="236">
        <f t="shared" si="70"/>
        <v>0</v>
      </c>
      <c r="DW40" s="237">
        <f t="shared" si="70"/>
        <v>0</v>
      </c>
      <c r="DX40" s="237">
        <f t="shared" si="70"/>
        <v>0</v>
      </c>
      <c r="DY40" s="238">
        <f t="shared" si="71"/>
        <v>0</v>
      </c>
      <c r="DZ40" s="236">
        <f t="shared" si="72"/>
        <v>0</v>
      </c>
      <c r="EA40" s="237">
        <f t="shared" si="72"/>
        <v>0</v>
      </c>
      <c r="EB40" s="237">
        <f t="shared" si="72"/>
        <v>0</v>
      </c>
      <c r="EC40" s="238">
        <f t="shared" si="73"/>
        <v>0</v>
      </c>
      <c r="ED40" s="236">
        <f t="shared" si="74"/>
        <v>0</v>
      </c>
      <c r="EE40" s="237">
        <f t="shared" si="74"/>
        <v>0</v>
      </c>
      <c r="EF40" s="237">
        <f t="shared" si="74"/>
        <v>0</v>
      </c>
      <c r="EG40" s="238">
        <f t="shared" si="75"/>
        <v>0</v>
      </c>
      <c r="EH40" s="236" t="str">
        <f t="shared" si="76"/>
        <v/>
      </c>
      <c r="EI40" s="237" t="str">
        <f t="shared" si="76"/>
        <v/>
      </c>
      <c r="EJ40" s="237" t="str">
        <f t="shared" si="76"/>
        <v/>
      </c>
      <c r="EK40" s="238">
        <f t="shared" si="77"/>
        <v>0</v>
      </c>
      <c r="EL40" s="671"/>
      <c r="EM40" s="265">
        <f t="shared" si="78"/>
        <v>0</v>
      </c>
      <c r="EN40" s="266">
        <f t="shared" si="78"/>
        <v>0</v>
      </c>
      <c r="EO40" s="270">
        <f t="shared" si="78"/>
        <v>0</v>
      </c>
      <c r="EP40" s="272">
        <f t="shared" si="79"/>
        <v>0</v>
      </c>
      <c r="EQ40" s="265">
        <f t="shared" si="80"/>
        <v>0</v>
      </c>
      <c r="ER40" s="266">
        <f t="shared" si="80"/>
        <v>0</v>
      </c>
      <c r="ES40" s="267">
        <f t="shared" si="80"/>
        <v>0</v>
      </c>
      <c r="ET40" s="273">
        <f t="shared" si="81"/>
        <v>0</v>
      </c>
      <c r="EU40" s="271">
        <f t="shared" si="82"/>
        <v>0</v>
      </c>
      <c r="EV40" s="231">
        <f t="shared" si="83"/>
        <v>0</v>
      </c>
      <c r="EW40" s="235">
        <f t="shared" si="84"/>
        <v>0</v>
      </c>
      <c r="EX40" s="234">
        <f t="shared" si="85"/>
        <v>0</v>
      </c>
      <c r="EY40" s="227" t="str">
        <f t="shared" si="86"/>
        <v>○</v>
      </c>
      <c r="EZ40" s="208">
        <f t="shared" si="87"/>
        <v>0</v>
      </c>
      <c r="FA40" s="204">
        <f t="shared" si="87"/>
        <v>0</v>
      </c>
      <c r="FB40" s="204">
        <f t="shared" si="87"/>
        <v>0</v>
      </c>
      <c r="FC40" s="241">
        <f t="shared" si="88"/>
        <v>0</v>
      </c>
      <c r="FD40" s="53">
        <f t="shared" si="89"/>
        <v>0</v>
      </c>
      <c r="FE40" s="432">
        <f t="shared" si="90"/>
        <v>0</v>
      </c>
      <c r="FF40" s="433">
        <f t="shared" si="91"/>
        <v>0</v>
      </c>
      <c r="FG40" s="53" t="str">
        <f t="shared" si="92"/>
        <v/>
      </c>
      <c r="FH40" s="105" t="str">
        <f t="shared" si="93"/>
        <v/>
      </c>
      <c r="FI40" s="104" t="str">
        <f t="shared" si="93"/>
        <v/>
      </c>
      <c r="FJ40" s="434" t="str">
        <f t="shared" si="93"/>
        <v/>
      </c>
      <c r="FK40" s="672"/>
      <c r="FL40" s="673"/>
      <c r="FM40" s="674"/>
      <c r="FN40" s="435">
        <f t="shared" si="98"/>
        <v>0</v>
      </c>
      <c r="FO40" s="228" t="str">
        <f t="shared" si="99"/>
        <v/>
      </c>
      <c r="FP40" s="236" t="str">
        <f t="shared" si="94"/>
        <v/>
      </c>
      <c r="FQ40" s="237" t="str">
        <f t="shared" si="94"/>
        <v/>
      </c>
      <c r="FR40" s="237" t="str">
        <f t="shared" si="94"/>
        <v/>
      </c>
      <c r="FS40" s="238">
        <f t="shared" si="95"/>
        <v>0</v>
      </c>
      <c r="FT40" s="675"/>
      <c r="FV40" s="1363">
        <f t="shared" si="100"/>
        <v>0</v>
      </c>
      <c r="FW40" s="1363">
        <f t="shared" si="101"/>
        <v>0</v>
      </c>
      <c r="FX40" s="1363">
        <f t="shared" si="102"/>
        <v>0</v>
      </c>
      <c r="FY40" s="1363">
        <f t="shared" si="103"/>
        <v>0</v>
      </c>
      <c r="FZ40" s="1363">
        <f t="shared" si="104"/>
        <v>0</v>
      </c>
      <c r="GA40" s="1363">
        <f t="shared" si="105"/>
        <v>0</v>
      </c>
      <c r="GB40" s="1363">
        <f t="shared" si="106"/>
        <v>0</v>
      </c>
    </row>
    <row r="41" spans="1:184" s="3" customFormat="1" ht="18" customHeight="1">
      <c r="A41" s="305" t="str">
        <f t="shared" si="6"/>
        <v/>
      </c>
      <c r="B41" s="174">
        <f t="shared" si="96"/>
        <v>0</v>
      </c>
      <c r="C41" s="1415" t="str">
        <f t="shared" si="7"/>
        <v>00授業料</v>
      </c>
      <c r="D41" s="1415" t="str">
        <f t="shared" si="8"/>
        <v>00入学金</v>
      </c>
      <c r="E41" s="174">
        <f t="shared" si="97"/>
        <v>0</v>
      </c>
      <c r="F41" s="305">
        <f t="shared" si="9"/>
        <v>0</v>
      </c>
      <c r="G41" s="475">
        <f t="shared" si="10"/>
        <v>24</v>
      </c>
      <c r="H41" s="430"/>
      <c r="I41" s="431"/>
      <c r="J41" s="2094" t="str">
        <f>IF('③-1 R2入力（当初申請）'!J41="","",'③-1 R2入力（当初申請）'!J41)</f>
        <v/>
      </c>
      <c r="K41" s="2095"/>
      <c r="L41" s="2095"/>
      <c r="M41" s="2096"/>
      <c r="N41" s="1240" t="str">
        <f>IF('③-1 R2入力（当初申請）'!N41="","",'③-1 R2入力（当初申請）'!N41)</f>
        <v/>
      </c>
      <c r="O41" s="1241" t="str">
        <f>IF('③-1 R2入力（当初申請）'!O41="","",'③-1 R2入力（当初申請）'!O41)</f>
        <v/>
      </c>
      <c r="P41" s="2094" t="str">
        <f>IF('③-1 R2入力（当初申請）'!P41="","",'③-1 R2入力（当初申請）'!P41)</f>
        <v/>
      </c>
      <c r="Q41" s="2095"/>
      <c r="R41" s="2096"/>
      <c r="S41" s="1242" t="str">
        <f>IF('③-1 R2入力（当初申請）'!S41="","",'③-1 R2入力（当初申請）'!S41)</f>
        <v/>
      </c>
      <c r="T41" s="1243" t="str">
        <f>IF('③-1 R2入力（当初申請）'!T41="","",'③-1 R2入力（当初申請）'!T41)</f>
        <v/>
      </c>
      <c r="U41" s="1244" t="str">
        <f>IF('③-1 R2入力（当初申請）'!U41="","",'③-1 R2入力（当初申請）'!U41)</f>
        <v/>
      </c>
      <c r="V41" s="53" t="str">
        <f>IF(OR($R$5="",$T$5="",$J41="",$O41="",$U41=""),"",IF(ISERROR(VLOOKUP($C41,参照!$P$4:$V$112,5,FALSE)),0,VLOOKUP($C41,参照!$P$4:$V$112,5,FALSE)))</f>
        <v/>
      </c>
      <c r="W41" s="193" t="str">
        <f>IF('③-1 R2入力（当初申請）'!W41="","",'③-1 R2入力（当初申請）'!W41)</f>
        <v/>
      </c>
      <c r="X41" s="54" t="str">
        <f>IF(OR($R$5="",$T$5="",$J41="",$O41="",$W41=""),"",IF(ISERROR(VLOOKUP($D41,参照!$P$4:$V$112,5,FALSE)),0,VLOOKUP($D41,参照!$P$4:$V$112,5,FALSE)))</f>
        <v/>
      </c>
      <c r="Y41" s="102" t="str">
        <f t="shared" si="11"/>
        <v/>
      </c>
      <c r="Z41" s="102" t="str">
        <f t="shared" si="12"/>
        <v/>
      </c>
      <c r="AA41" s="193"/>
      <c r="AB41" s="241">
        <f t="shared" si="13"/>
        <v>0</v>
      </c>
      <c r="AC41" s="1245" t="str">
        <f>IF('③-1 R2入力（当初申請）'!AC41="","",'③-1 R2入力（当初申請）'!AC41)</f>
        <v/>
      </c>
      <c r="AD41" s="352">
        <f t="shared" si="14"/>
        <v>0</v>
      </c>
      <c r="AE41" s="55" t="str">
        <f t="shared" si="15"/>
        <v/>
      </c>
      <c r="AF41" s="193" t="str">
        <f t="shared" si="16"/>
        <v/>
      </c>
      <c r="AG41" s="194" t="str">
        <f t="shared" si="17"/>
        <v/>
      </c>
      <c r="AH41" s="54" t="str">
        <f t="shared" si="17"/>
        <v/>
      </c>
      <c r="AI41" s="1022" t="str">
        <f>IF($GB$17&gt;0,"",'③-1 R2入力（当初申請）'!AI41)</f>
        <v/>
      </c>
      <c r="AJ41" s="667"/>
      <c r="AK41" s="54" t="str">
        <f t="shared" si="18"/>
        <v/>
      </c>
      <c r="AL41" s="668"/>
      <c r="AM41" s="194">
        <f t="shared" si="19"/>
        <v>0</v>
      </c>
      <c r="AN41" s="194">
        <f t="shared" si="20"/>
        <v>0</v>
      </c>
      <c r="AO41" s="194">
        <f t="shared" si="21"/>
        <v>0</v>
      </c>
      <c r="AP41" s="283">
        <f t="shared" si="22"/>
        <v>0</v>
      </c>
      <c r="AQ41" s="669"/>
      <c r="AR41" s="56" t="str">
        <f t="shared" si="23"/>
        <v/>
      </c>
      <c r="AS41" s="668"/>
      <c r="AT41" s="194">
        <f t="shared" si="24"/>
        <v>0</v>
      </c>
      <c r="AU41" s="194">
        <f t="shared" si="25"/>
        <v>0</v>
      </c>
      <c r="AV41" s="194">
        <f t="shared" si="26"/>
        <v>0</v>
      </c>
      <c r="AW41" s="283">
        <f t="shared" si="27"/>
        <v>0</v>
      </c>
      <c r="AX41" s="669"/>
      <c r="AY41" s="54" t="str">
        <f t="shared" si="28"/>
        <v/>
      </c>
      <c r="AZ41" s="668"/>
      <c r="BA41" s="194">
        <f t="shared" si="29"/>
        <v>0</v>
      </c>
      <c r="BB41" s="194">
        <f t="shared" si="30"/>
        <v>0</v>
      </c>
      <c r="BC41" s="194">
        <f t="shared" si="31"/>
        <v>0</v>
      </c>
      <c r="BD41" s="283">
        <f t="shared" si="32"/>
        <v>0</v>
      </c>
      <c r="BE41" s="206" t="str">
        <f t="shared" si="33"/>
        <v>○</v>
      </c>
      <c r="BF41" s="208">
        <f t="shared" si="34"/>
        <v>0</v>
      </c>
      <c r="BG41" s="204">
        <f t="shared" si="34"/>
        <v>0</v>
      </c>
      <c r="BH41" s="204">
        <f t="shared" si="34"/>
        <v>0</v>
      </c>
      <c r="BI41" s="205">
        <f t="shared" si="35"/>
        <v>0</v>
      </c>
      <c r="BJ41" s="236">
        <f t="shared" si="36"/>
        <v>0</v>
      </c>
      <c r="BK41" s="237">
        <f t="shared" si="36"/>
        <v>0</v>
      </c>
      <c r="BL41" s="237">
        <f t="shared" si="36"/>
        <v>0</v>
      </c>
      <c r="BM41" s="238">
        <f t="shared" si="37"/>
        <v>0</v>
      </c>
      <c r="BN41" s="236">
        <f t="shared" si="38"/>
        <v>0</v>
      </c>
      <c r="BO41" s="237">
        <f t="shared" si="39"/>
        <v>0</v>
      </c>
      <c r="BP41" s="237">
        <f t="shared" si="40"/>
        <v>0</v>
      </c>
      <c r="BQ41" s="238">
        <f t="shared" si="41"/>
        <v>0</v>
      </c>
      <c r="BR41" s="236">
        <f t="shared" si="42"/>
        <v>0</v>
      </c>
      <c r="BS41" s="237">
        <f t="shared" si="42"/>
        <v>0</v>
      </c>
      <c r="BT41" s="237">
        <f t="shared" si="42"/>
        <v>0</v>
      </c>
      <c r="BU41" s="238">
        <f t="shared" si="43"/>
        <v>0</v>
      </c>
      <c r="BV41" s="236" t="str">
        <f t="shared" si="44"/>
        <v/>
      </c>
      <c r="BW41" s="237" t="str">
        <f t="shared" si="44"/>
        <v/>
      </c>
      <c r="BX41" s="237" t="str">
        <f t="shared" si="44"/>
        <v/>
      </c>
      <c r="BY41" s="238">
        <f t="shared" si="45"/>
        <v>0</v>
      </c>
      <c r="BZ41" s="257" t="str">
        <f t="shared" si="46"/>
        <v/>
      </c>
      <c r="CA41" s="104" t="str">
        <f t="shared" si="46"/>
        <v/>
      </c>
      <c r="CB41" s="103" t="str">
        <f t="shared" si="46"/>
        <v/>
      </c>
      <c r="CC41" s="105" t="str">
        <f t="shared" si="47"/>
        <v/>
      </c>
      <c r="CD41" s="104" t="str">
        <f t="shared" si="47"/>
        <v/>
      </c>
      <c r="CE41" s="103" t="str">
        <f t="shared" si="47"/>
        <v/>
      </c>
      <c r="CF41" s="670"/>
      <c r="CG41" s="204" t="str">
        <f t="shared" si="48"/>
        <v>－</v>
      </c>
      <c r="CH41" s="194"/>
      <c r="CI41" s="258"/>
      <c r="CJ41" s="193" t="str">
        <f t="shared" si="49"/>
        <v/>
      </c>
      <c r="CK41" s="194" t="str">
        <f t="shared" si="49"/>
        <v/>
      </c>
      <c r="CL41" s="54" t="str">
        <f t="shared" si="49"/>
        <v/>
      </c>
      <c r="CM41" s="193" t="str">
        <f t="shared" si="50"/>
        <v/>
      </c>
      <c r="CN41" s="194" t="str">
        <f t="shared" si="50"/>
        <v/>
      </c>
      <c r="CO41" s="54" t="str">
        <f t="shared" si="50"/>
        <v/>
      </c>
      <c r="CP41" s="193" t="str">
        <f t="shared" si="51"/>
        <v/>
      </c>
      <c r="CQ41" s="194" t="str">
        <f t="shared" si="51"/>
        <v/>
      </c>
      <c r="CR41" s="54" t="str">
        <f t="shared" si="51"/>
        <v/>
      </c>
      <c r="CS41" s="193" t="str">
        <f t="shared" si="52"/>
        <v/>
      </c>
      <c r="CT41" s="194" t="str">
        <f t="shared" si="52"/>
        <v/>
      </c>
      <c r="CU41" s="194" t="str">
        <f t="shared" si="52"/>
        <v/>
      </c>
      <c r="CV41" s="57" t="str">
        <f t="shared" si="53"/>
        <v/>
      </c>
      <c r="CW41" s="668"/>
      <c r="CX41" s="194">
        <f t="shared" si="54"/>
        <v>0</v>
      </c>
      <c r="CY41" s="194">
        <f t="shared" si="55"/>
        <v>0</v>
      </c>
      <c r="CZ41" s="194">
        <f t="shared" si="56"/>
        <v>0</v>
      </c>
      <c r="DA41" s="283">
        <f t="shared" si="57"/>
        <v>0</v>
      </c>
      <c r="DB41" s="669"/>
      <c r="DC41" s="295">
        <f t="shared" si="58"/>
        <v>0</v>
      </c>
      <c r="DD41" s="104">
        <f t="shared" si="58"/>
        <v>0</v>
      </c>
      <c r="DE41" s="296">
        <f t="shared" si="58"/>
        <v>0</v>
      </c>
      <c r="DF41" s="56" t="str">
        <f t="shared" si="59"/>
        <v/>
      </c>
      <c r="DG41" s="668"/>
      <c r="DH41" s="194">
        <f t="shared" si="60"/>
        <v>0</v>
      </c>
      <c r="DI41" s="194">
        <f t="shared" si="61"/>
        <v>0</v>
      </c>
      <c r="DJ41" s="194">
        <f t="shared" si="62"/>
        <v>0</v>
      </c>
      <c r="DK41" s="283">
        <f t="shared" si="63"/>
        <v>0</v>
      </c>
      <c r="DL41" s="669"/>
      <c r="DM41" s="295">
        <f t="shared" si="64"/>
        <v>0</v>
      </c>
      <c r="DN41" s="104">
        <f t="shared" si="64"/>
        <v>0</v>
      </c>
      <c r="DO41" s="296">
        <f t="shared" si="64"/>
        <v>0</v>
      </c>
      <c r="DP41" s="56" t="str">
        <f t="shared" si="65"/>
        <v/>
      </c>
      <c r="DQ41" s="668"/>
      <c r="DR41" s="194">
        <f t="shared" si="66"/>
        <v>0</v>
      </c>
      <c r="DS41" s="194">
        <f t="shared" si="67"/>
        <v>0</v>
      </c>
      <c r="DT41" s="194">
        <f t="shared" si="68"/>
        <v>0</v>
      </c>
      <c r="DU41" s="53">
        <f t="shared" si="69"/>
        <v>0</v>
      </c>
      <c r="DV41" s="236">
        <f t="shared" si="70"/>
        <v>0</v>
      </c>
      <c r="DW41" s="237">
        <f t="shared" si="70"/>
        <v>0</v>
      </c>
      <c r="DX41" s="237">
        <f t="shared" si="70"/>
        <v>0</v>
      </c>
      <c r="DY41" s="238">
        <f t="shared" si="71"/>
        <v>0</v>
      </c>
      <c r="DZ41" s="236">
        <f t="shared" si="72"/>
        <v>0</v>
      </c>
      <c r="EA41" s="237">
        <f t="shared" si="72"/>
        <v>0</v>
      </c>
      <c r="EB41" s="237">
        <f t="shared" si="72"/>
        <v>0</v>
      </c>
      <c r="EC41" s="238">
        <f t="shared" si="73"/>
        <v>0</v>
      </c>
      <c r="ED41" s="236">
        <f t="shared" si="74"/>
        <v>0</v>
      </c>
      <c r="EE41" s="237">
        <f t="shared" si="74"/>
        <v>0</v>
      </c>
      <c r="EF41" s="237">
        <f t="shared" si="74"/>
        <v>0</v>
      </c>
      <c r="EG41" s="238">
        <f t="shared" si="75"/>
        <v>0</v>
      </c>
      <c r="EH41" s="236" t="str">
        <f t="shared" si="76"/>
        <v/>
      </c>
      <c r="EI41" s="237" t="str">
        <f t="shared" si="76"/>
        <v/>
      </c>
      <c r="EJ41" s="237" t="str">
        <f t="shared" si="76"/>
        <v/>
      </c>
      <c r="EK41" s="238">
        <f t="shared" si="77"/>
        <v>0</v>
      </c>
      <c r="EL41" s="671"/>
      <c r="EM41" s="265">
        <f t="shared" si="78"/>
        <v>0</v>
      </c>
      <c r="EN41" s="266">
        <f t="shared" si="78"/>
        <v>0</v>
      </c>
      <c r="EO41" s="270">
        <f t="shared" si="78"/>
        <v>0</v>
      </c>
      <c r="EP41" s="272">
        <f t="shared" si="79"/>
        <v>0</v>
      </c>
      <c r="EQ41" s="265">
        <f t="shared" si="80"/>
        <v>0</v>
      </c>
      <c r="ER41" s="266">
        <f t="shared" si="80"/>
        <v>0</v>
      </c>
      <c r="ES41" s="267">
        <f t="shared" si="80"/>
        <v>0</v>
      </c>
      <c r="ET41" s="273">
        <f t="shared" si="81"/>
        <v>0</v>
      </c>
      <c r="EU41" s="271">
        <f t="shared" si="82"/>
        <v>0</v>
      </c>
      <c r="EV41" s="231">
        <f t="shared" si="83"/>
        <v>0</v>
      </c>
      <c r="EW41" s="235">
        <f t="shared" si="84"/>
        <v>0</v>
      </c>
      <c r="EX41" s="234">
        <f t="shared" si="85"/>
        <v>0</v>
      </c>
      <c r="EY41" s="227" t="str">
        <f t="shared" si="86"/>
        <v>○</v>
      </c>
      <c r="EZ41" s="208">
        <f t="shared" si="87"/>
        <v>0</v>
      </c>
      <c r="FA41" s="204">
        <f t="shared" si="87"/>
        <v>0</v>
      </c>
      <c r="FB41" s="204">
        <f t="shared" si="87"/>
        <v>0</v>
      </c>
      <c r="FC41" s="241">
        <f t="shared" si="88"/>
        <v>0</v>
      </c>
      <c r="FD41" s="53">
        <f t="shared" si="89"/>
        <v>0</v>
      </c>
      <c r="FE41" s="432">
        <f t="shared" si="90"/>
        <v>0</v>
      </c>
      <c r="FF41" s="433">
        <f t="shared" si="91"/>
        <v>0</v>
      </c>
      <c r="FG41" s="53" t="str">
        <f t="shared" si="92"/>
        <v/>
      </c>
      <c r="FH41" s="105" t="str">
        <f t="shared" si="93"/>
        <v/>
      </c>
      <c r="FI41" s="104" t="str">
        <f t="shared" si="93"/>
        <v/>
      </c>
      <c r="FJ41" s="434" t="str">
        <f t="shared" si="93"/>
        <v/>
      </c>
      <c r="FK41" s="672"/>
      <c r="FL41" s="673"/>
      <c r="FM41" s="674"/>
      <c r="FN41" s="435">
        <f t="shared" si="98"/>
        <v>0</v>
      </c>
      <c r="FO41" s="228" t="str">
        <f t="shared" si="99"/>
        <v/>
      </c>
      <c r="FP41" s="236" t="str">
        <f t="shared" si="94"/>
        <v/>
      </c>
      <c r="FQ41" s="237" t="str">
        <f t="shared" si="94"/>
        <v/>
      </c>
      <c r="FR41" s="237" t="str">
        <f t="shared" si="94"/>
        <v/>
      </c>
      <c r="FS41" s="238">
        <f t="shared" si="95"/>
        <v>0</v>
      </c>
      <c r="FT41" s="675"/>
      <c r="FV41" s="1363">
        <f t="shared" si="100"/>
        <v>0</v>
      </c>
      <c r="FW41" s="1363">
        <f t="shared" si="101"/>
        <v>0</v>
      </c>
      <c r="FX41" s="1363">
        <f t="shared" si="102"/>
        <v>0</v>
      </c>
      <c r="FY41" s="1363">
        <f t="shared" si="103"/>
        <v>0</v>
      </c>
      <c r="FZ41" s="1363">
        <f t="shared" si="104"/>
        <v>0</v>
      </c>
      <c r="GA41" s="1363">
        <f t="shared" si="105"/>
        <v>0</v>
      </c>
      <c r="GB41" s="1363">
        <f t="shared" si="106"/>
        <v>0</v>
      </c>
    </row>
    <row r="42" spans="1:184" s="3" customFormat="1" ht="18" customHeight="1">
      <c r="A42" s="305" t="str">
        <f t="shared" si="6"/>
        <v/>
      </c>
      <c r="B42" s="174">
        <f t="shared" si="96"/>
        <v>0</v>
      </c>
      <c r="C42" s="1415" t="str">
        <f t="shared" si="7"/>
        <v>00授業料</v>
      </c>
      <c r="D42" s="1415" t="str">
        <f t="shared" si="8"/>
        <v>00入学金</v>
      </c>
      <c r="E42" s="174">
        <f t="shared" si="97"/>
        <v>0</v>
      </c>
      <c r="F42" s="305">
        <f t="shared" si="9"/>
        <v>0</v>
      </c>
      <c r="G42" s="475">
        <f t="shared" si="10"/>
        <v>25</v>
      </c>
      <c r="H42" s="430"/>
      <c r="I42" s="431"/>
      <c r="J42" s="2094" t="str">
        <f>IF('③-1 R2入力（当初申請）'!J42="","",'③-1 R2入力（当初申請）'!J42)</f>
        <v/>
      </c>
      <c r="K42" s="2095"/>
      <c r="L42" s="2095"/>
      <c r="M42" s="2096"/>
      <c r="N42" s="1240" t="str">
        <f>IF('③-1 R2入力（当初申請）'!N42="","",'③-1 R2入力（当初申請）'!N42)</f>
        <v/>
      </c>
      <c r="O42" s="1241" t="str">
        <f>IF('③-1 R2入力（当初申請）'!O42="","",'③-1 R2入力（当初申請）'!O42)</f>
        <v/>
      </c>
      <c r="P42" s="2094" t="str">
        <f>IF('③-1 R2入力（当初申請）'!P42="","",'③-1 R2入力（当初申請）'!P42)</f>
        <v/>
      </c>
      <c r="Q42" s="2095"/>
      <c r="R42" s="2096"/>
      <c r="S42" s="1242" t="str">
        <f>IF('③-1 R2入力（当初申請）'!S42="","",'③-1 R2入力（当初申請）'!S42)</f>
        <v/>
      </c>
      <c r="T42" s="1243" t="str">
        <f>IF('③-1 R2入力（当初申請）'!T42="","",'③-1 R2入力（当初申請）'!T42)</f>
        <v/>
      </c>
      <c r="U42" s="1244" t="str">
        <f>IF('③-1 R2入力（当初申請）'!U42="","",'③-1 R2入力（当初申請）'!U42)</f>
        <v/>
      </c>
      <c r="V42" s="53" t="str">
        <f>IF(OR($R$5="",$T$5="",$J42="",$O42="",$U42=""),"",IF(ISERROR(VLOOKUP($C42,参照!$P$4:$V$112,5,FALSE)),0,VLOOKUP($C42,参照!$P$4:$V$112,5,FALSE)))</f>
        <v/>
      </c>
      <c r="W42" s="193" t="str">
        <f>IF('③-1 R2入力（当初申請）'!W42="","",'③-1 R2入力（当初申請）'!W42)</f>
        <v/>
      </c>
      <c r="X42" s="54" t="str">
        <f>IF(OR($R$5="",$T$5="",$J42="",$O42="",$W42=""),"",IF(ISERROR(VLOOKUP($D42,参照!$P$4:$V$112,5,FALSE)),0,VLOOKUP($D42,参照!$P$4:$V$112,5,FALSE)))</f>
        <v/>
      </c>
      <c r="Y42" s="102" t="str">
        <f t="shared" si="11"/>
        <v/>
      </c>
      <c r="Z42" s="102" t="str">
        <f t="shared" si="12"/>
        <v/>
      </c>
      <c r="AA42" s="193"/>
      <c r="AB42" s="241">
        <f t="shared" si="13"/>
        <v>0</v>
      </c>
      <c r="AC42" s="1245" t="str">
        <f>IF('③-1 R2入力（当初申請）'!AC42="","",'③-1 R2入力（当初申請）'!AC42)</f>
        <v/>
      </c>
      <c r="AD42" s="352">
        <f t="shared" si="14"/>
        <v>0</v>
      </c>
      <c r="AE42" s="55" t="str">
        <f t="shared" si="15"/>
        <v/>
      </c>
      <c r="AF42" s="193" t="str">
        <f t="shared" si="16"/>
        <v/>
      </c>
      <c r="AG42" s="194" t="str">
        <f t="shared" si="17"/>
        <v/>
      </c>
      <c r="AH42" s="54" t="str">
        <f t="shared" si="17"/>
        <v/>
      </c>
      <c r="AI42" s="1022" t="str">
        <f>IF($GB$17&gt;0,"",'③-1 R2入力（当初申請）'!AI42)</f>
        <v/>
      </c>
      <c r="AJ42" s="667"/>
      <c r="AK42" s="54" t="str">
        <f t="shared" si="18"/>
        <v/>
      </c>
      <c r="AL42" s="668"/>
      <c r="AM42" s="194">
        <f t="shared" si="19"/>
        <v>0</v>
      </c>
      <c r="AN42" s="194">
        <f t="shared" si="20"/>
        <v>0</v>
      </c>
      <c r="AO42" s="194">
        <f t="shared" si="21"/>
        <v>0</v>
      </c>
      <c r="AP42" s="283">
        <f t="shared" si="22"/>
        <v>0</v>
      </c>
      <c r="AQ42" s="669"/>
      <c r="AR42" s="56" t="str">
        <f t="shared" si="23"/>
        <v/>
      </c>
      <c r="AS42" s="668"/>
      <c r="AT42" s="194">
        <f t="shared" si="24"/>
        <v>0</v>
      </c>
      <c r="AU42" s="194">
        <f t="shared" si="25"/>
        <v>0</v>
      </c>
      <c r="AV42" s="194">
        <f t="shared" si="26"/>
        <v>0</v>
      </c>
      <c r="AW42" s="283">
        <f t="shared" si="27"/>
        <v>0</v>
      </c>
      <c r="AX42" s="669"/>
      <c r="AY42" s="54" t="str">
        <f t="shared" si="28"/>
        <v/>
      </c>
      <c r="AZ42" s="668"/>
      <c r="BA42" s="194">
        <f t="shared" si="29"/>
        <v>0</v>
      </c>
      <c r="BB42" s="194">
        <f t="shared" si="30"/>
        <v>0</v>
      </c>
      <c r="BC42" s="194">
        <f t="shared" si="31"/>
        <v>0</v>
      </c>
      <c r="BD42" s="283">
        <f t="shared" si="32"/>
        <v>0</v>
      </c>
      <c r="BE42" s="206" t="str">
        <f t="shared" si="33"/>
        <v>○</v>
      </c>
      <c r="BF42" s="208">
        <f t="shared" si="34"/>
        <v>0</v>
      </c>
      <c r="BG42" s="204">
        <f t="shared" si="34"/>
        <v>0</v>
      </c>
      <c r="BH42" s="204">
        <f t="shared" si="34"/>
        <v>0</v>
      </c>
      <c r="BI42" s="205">
        <f t="shared" si="35"/>
        <v>0</v>
      </c>
      <c r="BJ42" s="236">
        <f t="shared" si="36"/>
        <v>0</v>
      </c>
      <c r="BK42" s="237">
        <f t="shared" si="36"/>
        <v>0</v>
      </c>
      <c r="BL42" s="237">
        <f t="shared" si="36"/>
        <v>0</v>
      </c>
      <c r="BM42" s="238">
        <f t="shared" si="37"/>
        <v>0</v>
      </c>
      <c r="BN42" s="236">
        <f t="shared" si="38"/>
        <v>0</v>
      </c>
      <c r="BO42" s="237">
        <f t="shared" si="39"/>
        <v>0</v>
      </c>
      <c r="BP42" s="237">
        <f t="shared" si="40"/>
        <v>0</v>
      </c>
      <c r="BQ42" s="238">
        <f t="shared" si="41"/>
        <v>0</v>
      </c>
      <c r="BR42" s="236">
        <f t="shared" si="42"/>
        <v>0</v>
      </c>
      <c r="BS42" s="237">
        <f t="shared" si="42"/>
        <v>0</v>
      </c>
      <c r="BT42" s="237">
        <f t="shared" si="42"/>
        <v>0</v>
      </c>
      <c r="BU42" s="238">
        <f t="shared" si="43"/>
        <v>0</v>
      </c>
      <c r="BV42" s="236" t="str">
        <f t="shared" si="44"/>
        <v/>
      </c>
      <c r="BW42" s="237" t="str">
        <f t="shared" si="44"/>
        <v/>
      </c>
      <c r="BX42" s="237" t="str">
        <f t="shared" si="44"/>
        <v/>
      </c>
      <c r="BY42" s="238">
        <f t="shared" si="45"/>
        <v>0</v>
      </c>
      <c r="BZ42" s="257" t="str">
        <f t="shared" si="46"/>
        <v/>
      </c>
      <c r="CA42" s="104" t="str">
        <f t="shared" si="46"/>
        <v/>
      </c>
      <c r="CB42" s="103" t="str">
        <f t="shared" si="46"/>
        <v/>
      </c>
      <c r="CC42" s="105" t="str">
        <f t="shared" si="47"/>
        <v/>
      </c>
      <c r="CD42" s="104" t="str">
        <f t="shared" si="47"/>
        <v/>
      </c>
      <c r="CE42" s="103" t="str">
        <f t="shared" si="47"/>
        <v/>
      </c>
      <c r="CF42" s="670"/>
      <c r="CG42" s="204" t="str">
        <f t="shared" si="48"/>
        <v>－</v>
      </c>
      <c r="CH42" s="194"/>
      <c r="CI42" s="258"/>
      <c r="CJ42" s="193" t="str">
        <f t="shared" si="49"/>
        <v/>
      </c>
      <c r="CK42" s="194" t="str">
        <f t="shared" si="49"/>
        <v/>
      </c>
      <c r="CL42" s="54" t="str">
        <f t="shared" si="49"/>
        <v/>
      </c>
      <c r="CM42" s="193" t="str">
        <f t="shared" si="50"/>
        <v/>
      </c>
      <c r="CN42" s="194" t="str">
        <f t="shared" si="50"/>
        <v/>
      </c>
      <c r="CO42" s="54" t="str">
        <f t="shared" si="50"/>
        <v/>
      </c>
      <c r="CP42" s="193" t="str">
        <f t="shared" si="51"/>
        <v/>
      </c>
      <c r="CQ42" s="194" t="str">
        <f t="shared" si="51"/>
        <v/>
      </c>
      <c r="CR42" s="54" t="str">
        <f t="shared" si="51"/>
        <v/>
      </c>
      <c r="CS42" s="193" t="str">
        <f t="shared" si="52"/>
        <v/>
      </c>
      <c r="CT42" s="194" t="str">
        <f t="shared" si="52"/>
        <v/>
      </c>
      <c r="CU42" s="194" t="str">
        <f t="shared" si="52"/>
        <v/>
      </c>
      <c r="CV42" s="57" t="str">
        <f t="shared" si="53"/>
        <v/>
      </c>
      <c r="CW42" s="668"/>
      <c r="CX42" s="194">
        <f t="shared" si="54"/>
        <v>0</v>
      </c>
      <c r="CY42" s="194">
        <f t="shared" si="55"/>
        <v>0</v>
      </c>
      <c r="CZ42" s="194">
        <f t="shared" si="56"/>
        <v>0</v>
      </c>
      <c r="DA42" s="283">
        <f t="shared" si="57"/>
        <v>0</v>
      </c>
      <c r="DB42" s="669"/>
      <c r="DC42" s="295">
        <f t="shared" si="58"/>
        <v>0</v>
      </c>
      <c r="DD42" s="104">
        <f t="shared" si="58"/>
        <v>0</v>
      </c>
      <c r="DE42" s="296">
        <f t="shared" si="58"/>
        <v>0</v>
      </c>
      <c r="DF42" s="56" t="str">
        <f t="shared" si="59"/>
        <v/>
      </c>
      <c r="DG42" s="668"/>
      <c r="DH42" s="194">
        <f t="shared" si="60"/>
        <v>0</v>
      </c>
      <c r="DI42" s="194">
        <f t="shared" si="61"/>
        <v>0</v>
      </c>
      <c r="DJ42" s="194">
        <f t="shared" si="62"/>
        <v>0</v>
      </c>
      <c r="DK42" s="283">
        <f t="shared" si="63"/>
        <v>0</v>
      </c>
      <c r="DL42" s="669"/>
      <c r="DM42" s="295">
        <f t="shared" si="64"/>
        <v>0</v>
      </c>
      <c r="DN42" s="104">
        <f t="shared" si="64"/>
        <v>0</v>
      </c>
      <c r="DO42" s="296">
        <f t="shared" si="64"/>
        <v>0</v>
      </c>
      <c r="DP42" s="56" t="str">
        <f t="shared" si="65"/>
        <v/>
      </c>
      <c r="DQ42" s="668"/>
      <c r="DR42" s="194">
        <f t="shared" si="66"/>
        <v>0</v>
      </c>
      <c r="DS42" s="194">
        <f t="shared" si="67"/>
        <v>0</v>
      </c>
      <c r="DT42" s="194">
        <f t="shared" si="68"/>
        <v>0</v>
      </c>
      <c r="DU42" s="53">
        <f t="shared" si="69"/>
        <v>0</v>
      </c>
      <c r="DV42" s="236">
        <f t="shared" si="70"/>
        <v>0</v>
      </c>
      <c r="DW42" s="237">
        <f t="shared" si="70"/>
        <v>0</v>
      </c>
      <c r="DX42" s="237">
        <f t="shared" si="70"/>
        <v>0</v>
      </c>
      <c r="DY42" s="238">
        <f t="shared" si="71"/>
        <v>0</v>
      </c>
      <c r="DZ42" s="236">
        <f t="shared" si="72"/>
        <v>0</v>
      </c>
      <c r="EA42" s="237">
        <f t="shared" si="72"/>
        <v>0</v>
      </c>
      <c r="EB42" s="237">
        <f t="shared" si="72"/>
        <v>0</v>
      </c>
      <c r="EC42" s="238">
        <f t="shared" si="73"/>
        <v>0</v>
      </c>
      <c r="ED42" s="236">
        <f t="shared" si="74"/>
        <v>0</v>
      </c>
      <c r="EE42" s="237">
        <f t="shared" si="74"/>
        <v>0</v>
      </c>
      <c r="EF42" s="237">
        <f t="shared" si="74"/>
        <v>0</v>
      </c>
      <c r="EG42" s="238">
        <f t="shared" si="75"/>
        <v>0</v>
      </c>
      <c r="EH42" s="236" t="str">
        <f t="shared" si="76"/>
        <v/>
      </c>
      <c r="EI42" s="237" t="str">
        <f t="shared" si="76"/>
        <v/>
      </c>
      <c r="EJ42" s="237" t="str">
        <f t="shared" si="76"/>
        <v/>
      </c>
      <c r="EK42" s="238">
        <f t="shared" si="77"/>
        <v>0</v>
      </c>
      <c r="EL42" s="671"/>
      <c r="EM42" s="265">
        <f t="shared" si="78"/>
        <v>0</v>
      </c>
      <c r="EN42" s="266">
        <f t="shared" si="78"/>
        <v>0</v>
      </c>
      <c r="EO42" s="270">
        <f t="shared" si="78"/>
        <v>0</v>
      </c>
      <c r="EP42" s="272">
        <f t="shared" si="79"/>
        <v>0</v>
      </c>
      <c r="EQ42" s="265">
        <f t="shared" si="80"/>
        <v>0</v>
      </c>
      <c r="ER42" s="266">
        <f t="shared" si="80"/>
        <v>0</v>
      </c>
      <c r="ES42" s="267">
        <f t="shared" si="80"/>
        <v>0</v>
      </c>
      <c r="ET42" s="273">
        <f t="shared" si="81"/>
        <v>0</v>
      </c>
      <c r="EU42" s="271">
        <f t="shared" si="82"/>
        <v>0</v>
      </c>
      <c r="EV42" s="231">
        <f t="shared" si="83"/>
        <v>0</v>
      </c>
      <c r="EW42" s="235">
        <f t="shared" si="84"/>
        <v>0</v>
      </c>
      <c r="EX42" s="234">
        <f t="shared" si="85"/>
        <v>0</v>
      </c>
      <c r="EY42" s="227" t="str">
        <f t="shared" si="86"/>
        <v>○</v>
      </c>
      <c r="EZ42" s="208">
        <f t="shared" si="87"/>
        <v>0</v>
      </c>
      <c r="FA42" s="204">
        <f t="shared" si="87"/>
        <v>0</v>
      </c>
      <c r="FB42" s="204">
        <f t="shared" si="87"/>
        <v>0</v>
      </c>
      <c r="FC42" s="241">
        <f t="shared" si="88"/>
        <v>0</v>
      </c>
      <c r="FD42" s="53">
        <f t="shared" si="89"/>
        <v>0</v>
      </c>
      <c r="FE42" s="432">
        <f t="shared" si="90"/>
        <v>0</v>
      </c>
      <c r="FF42" s="433">
        <f t="shared" si="91"/>
        <v>0</v>
      </c>
      <c r="FG42" s="53" t="str">
        <f t="shared" si="92"/>
        <v/>
      </c>
      <c r="FH42" s="105" t="str">
        <f t="shared" si="93"/>
        <v/>
      </c>
      <c r="FI42" s="104" t="str">
        <f t="shared" si="93"/>
        <v/>
      </c>
      <c r="FJ42" s="434" t="str">
        <f t="shared" si="93"/>
        <v/>
      </c>
      <c r="FK42" s="672"/>
      <c r="FL42" s="673"/>
      <c r="FM42" s="674"/>
      <c r="FN42" s="435">
        <f t="shared" si="98"/>
        <v>0</v>
      </c>
      <c r="FO42" s="228" t="str">
        <f t="shared" si="99"/>
        <v/>
      </c>
      <c r="FP42" s="236" t="str">
        <f t="shared" si="94"/>
        <v/>
      </c>
      <c r="FQ42" s="237" t="str">
        <f t="shared" si="94"/>
        <v/>
      </c>
      <c r="FR42" s="237" t="str">
        <f t="shared" si="94"/>
        <v/>
      </c>
      <c r="FS42" s="238">
        <f t="shared" si="95"/>
        <v>0</v>
      </c>
      <c r="FT42" s="675"/>
      <c r="FV42" s="1363">
        <f t="shared" si="100"/>
        <v>0</v>
      </c>
      <c r="FW42" s="1363">
        <f t="shared" si="101"/>
        <v>0</v>
      </c>
      <c r="FX42" s="1363">
        <f t="shared" si="102"/>
        <v>0</v>
      </c>
      <c r="FY42" s="1363">
        <f t="shared" si="103"/>
        <v>0</v>
      </c>
      <c r="FZ42" s="1363">
        <f t="shared" si="104"/>
        <v>0</v>
      </c>
      <c r="GA42" s="1363">
        <f t="shared" si="105"/>
        <v>0</v>
      </c>
      <c r="GB42" s="1363">
        <f t="shared" si="106"/>
        <v>0</v>
      </c>
    </row>
    <row r="43" spans="1:184" s="3" customFormat="1" ht="18" customHeight="1">
      <c r="A43" s="305" t="str">
        <f t="shared" si="6"/>
        <v/>
      </c>
      <c r="B43" s="174">
        <f t="shared" si="96"/>
        <v>0</v>
      </c>
      <c r="C43" s="1415" t="str">
        <f t="shared" si="7"/>
        <v>00授業料</v>
      </c>
      <c r="D43" s="1415" t="str">
        <f t="shared" si="8"/>
        <v>00入学金</v>
      </c>
      <c r="E43" s="174">
        <f t="shared" si="97"/>
        <v>0</v>
      </c>
      <c r="F43" s="305">
        <f t="shared" si="9"/>
        <v>0</v>
      </c>
      <c r="G43" s="475">
        <f t="shared" si="10"/>
        <v>26</v>
      </c>
      <c r="H43" s="430"/>
      <c r="I43" s="431"/>
      <c r="J43" s="2094" t="str">
        <f>IF('③-1 R2入力（当初申請）'!J43="","",'③-1 R2入力（当初申請）'!J43)</f>
        <v/>
      </c>
      <c r="K43" s="2095"/>
      <c r="L43" s="2095"/>
      <c r="M43" s="2096"/>
      <c r="N43" s="1240" t="str">
        <f>IF('③-1 R2入力（当初申請）'!N43="","",'③-1 R2入力（当初申請）'!N43)</f>
        <v/>
      </c>
      <c r="O43" s="1241" t="str">
        <f>IF('③-1 R2入力（当初申請）'!O43="","",'③-1 R2入力（当初申請）'!O43)</f>
        <v/>
      </c>
      <c r="P43" s="2094" t="str">
        <f>IF('③-1 R2入力（当初申請）'!P43="","",'③-1 R2入力（当初申請）'!P43)</f>
        <v/>
      </c>
      <c r="Q43" s="2095"/>
      <c r="R43" s="2096"/>
      <c r="S43" s="1242" t="str">
        <f>IF('③-1 R2入力（当初申請）'!S43="","",'③-1 R2入力（当初申請）'!S43)</f>
        <v/>
      </c>
      <c r="T43" s="1243" t="str">
        <f>IF('③-1 R2入力（当初申請）'!T43="","",'③-1 R2入力（当初申請）'!T43)</f>
        <v/>
      </c>
      <c r="U43" s="1244" t="str">
        <f>IF('③-1 R2入力（当初申請）'!U43="","",'③-1 R2入力（当初申請）'!U43)</f>
        <v/>
      </c>
      <c r="V43" s="53" t="str">
        <f>IF(OR($R$5="",$T$5="",$J43="",$O43="",$U43=""),"",IF(ISERROR(VLOOKUP($C43,参照!$P$4:$V$112,5,FALSE)),0,VLOOKUP($C43,参照!$P$4:$V$112,5,FALSE)))</f>
        <v/>
      </c>
      <c r="W43" s="193" t="str">
        <f>IF('③-1 R2入力（当初申請）'!W43="","",'③-1 R2入力（当初申請）'!W43)</f>
        <v/>
      </c>
      <c r="X43" s="54" t="str">
        <f>IF(OR($R$5="",$T$5="",$J43="",$O43="",$W43=""),"",IF(ISERROR(VLOOKUP($D43,参照!$P$4:$V$112,5,FALSE)),0,VLOOKUP($D43,参照!$P$4:$V$112,5,FALSE)))</f>
        <v/>
      </c>
      <c r="Y43" s="102" t="str">
        <f t="shared" si="11"/>
        <v/>
      </c>
      <c r="Z43" s="102" t="str">
        <f t="shared" si="12"/>
        <v/>
      </c>
      <c r="AA43" s="193"/>
      <c r="AB43" s="241">
        <f t="shared" si="13"/>
        <v>0</v>
      </c>
      <c r="AC43" s="1245" t="str">
        <f>IF('③-1 R2入力（当初申請）'!AC43="","",'③-1 R2入力（当初申請）'!AC43)</f>
        <v/>
      </c>
      <c r="AD43" s="352">
        <f t="shared" si="14"/>
        <v>0</v>
      </c>
      <c r="AE43" s="55" t="str">
        <f t="shared" si="15"/>
        <v/>
      </c>
      <c r="AF43" s="193" t="str">
        <f t="shared" si="16"/>
        <v/>
      </c>
      <c r="AG43" s="194" t="str">
        <f t="shared" si="17"/>
        <v/>
      </c>
      <c r="AH43" s="54" t="str">
        <f t="shared" si="17"/>
        <v/>
      </c>
      <c r="AI43" s="1022" t="str">
        <f>IF($GB$17&gt;0,"",'③-1 R2入力（当初申請）'!AI43)</f>
        <v/>
      </c>
      <c r="AJ43" s="667"/>
      <c r="AK43" s="54" t="str">
        <f t="shared" si="18"/>
        <v/>
      </c>
      <c r="AL43" s="668"/>
      <c r="AM43" s="194">
        <f t="shared" si="19"/>
        <v>0</v>
      </c>
      <c r="AN43" s="194">
        <f t="shared" si="20"/>
        <v>0</v>
      </c>
      <c r="AO43" s="194">
        <f t="shared" si="21"/>
        <v>0</v>
      </c>
      <c r="AP43" s="283">
        <f t="shared" si="22"/>
        <v>0</v>
      </c>
      <c r="AQ43" s="669"/>
      <c r="AR43" s="56" t="str">
        <f t="shared" si="23"/>
        <v/>
      </c>
      <c r="AS43" s="668"/>
      <c r="AT43" s="194">
        <f t="shared" si="24"/>
        <v>0</v>
      </c>
      <c r="AU43" s="194">
        <f t="shared" si="25"/>
        <v>0</v>
      </c>
      <c r="AV43" s="194">
        <f t="shared" si="26"/>
        <v>0</v>
      </c>
      <c r="AW43" s="283">
        <f t="shared" si="27"/>
        <v>0</v>
      </c>
      <c r="AX43" s="669"/>
      <c r="AY43" s="54" t="str">
        <f t="shared" si="28"/>
        <v/>
      </c>
      <c r="AZ43" s="668"/>
      <c r="BA43" s="194">
        <f t="shared" si="29"/>
        <v>0</v>
      </c>
      <c r="BB43" s="194">
        <f t="shared" si="30"/>
        <v>0</v>
      </c>
      <c r="BC43" s="194">
        <f t="shared" si="31"/>
        <v>0</v>
      </c>
      <c r="BD43" s="283">
        <f t="shared" si="32"/>
        <v>0</v>
      </c>
      <c r="BE43" s="206" t="str">
        <f t="shared" si="33"/>
        <v>○</v>
      </c>
      <c r="BF43" s="208">
        <f t="shared" si="34"/>
        <v>0</v>
      </c>
      <c r="BG43" s="204">
        <f t="shared" si="34"/>
        <v>0</v>
      </c>
      <c r="BH43" s="204">
        <f t="shared" si="34"/>
        <v>0</v>
      </c>
      <c r="BI43" s="205">
        <f t="shared" si="35"/>
        <v>0</v>
      </c>
      <c r="BJ43" s="236">
        <f t="shared" si="36"/>
        <v>0</v>
      </c>
      <c r="BK43" s="237">
        <f t="shared" si="36"/>
        <v>0</v>
      </c>
      <c r="BL43" s="237">
        <f t="shared" si="36"/>
        <v>0</v>
      </c>
      <c r="BM43" s="238">
        <f t="shared" si="37"/>
        <v>0</v>
      </c>
      <c r="BN43" s="236">
        <f t="shared" si="38"/>
        <v>0</v>
      </c>
      <c r="BO43" s="237">
        <f t="shared" si="39"/>
        <v>0</v>
      </c>
      <c r="BP43" s="237">
        <f t="shared" si="40"/>
        <v>0</v>
      </c>
      <c r="BQ43" s="238">
        <f t="shared" si="41"/>
        <v>0</v>
      </c>
      <c r="BR43" s="236">
        <f t="shared" si="42"/>
        <v>0</v>
      </c>
      <c r="BS43" s="237">
        <f t="shared" si="42"/>
        <v>0</v>
      </c>
      <c r="BT43" s="237">
        <f t="shared" si="42"/>
        <v>0</v>
      </c>
      <c r="BU43" s="238">
        <f t="shared" si="43"/>
        <v>0</v>
      </c>
      <c r="BV43" s="236" t="str">
        <f t="shared" si="44"/>
        <v/>
      </c>
      <c r="BW43" s="237" t="str">
        <f t="shared" si="44"/>
        <v/>
      </c>
      <c r="BX43" s="237" t="str">
        <f t="shared" si="44"/>
        <v/>
      </c>
      <c r="BY43" s="238">
        <f t="shared" si="45"/>
        <v>0</v>
      </c>
      <c r="BZ43" s="257" t="str">
        <f t="shared" si="46"/>
        <v/>
      </c>
      <c r="CA43" s="104" t="str">
        <f t="shared" si="46"/>
        <v/>
      </c>
      <c r="CB43" s="103" t="str">
        <f t="shared" si="46"/>
        <v/>
      </c>
      <c r="CC43" s="105" t="str">
        <f t="shared" si="47"/>
        <v/>
      </c>
      <c r="CD43" s="104" t="str">
        <f t="shared" si="47"/>
        <v/>
      </c>
      <c r="CE43" s="103" t="str">
        <f t="shared" si="47"/>
        <v/>
      </c>
      <c r="CF43" s="670"/>
      <c r="CG43" s="204" t="str">
        <f t="shared" si="48"/>
        <v>－</v>
      </c>
      <c r="CH43" s="194"/>
      <c r="CI43" s="258"/>
      <c r="CJ43" s="193" t="str">
        <f t="shared" si="49"/>
        <v/>
      </c>
      <c r="CK43" s="194" t="str">
        <f t="shared" si="49"/>
        <v/>
      </c>
      <c r="CL43" s="54" t="str">
        <f t="shared" si="49"/>
        <v/>
      </c>
      <c r="CM43" s="193" t="str">
        <f t="shared" si="50"/>
        <v/>
      </c>
      <c r="CN43" s="194" t="str">
        <f t="shared" si="50"/>
        <v/>
      </c>
      <c r="CO43" s="54" t="str">
        <f t="shared" si="50"/>
        <v/>
      </c>
      <c r="CP43" s="193" t="str">
        <f t="shared" si="51"/>
        <v/>
      </c>
      <c r="CQ43" s="194" t="str">
        <f t="shared" si="51"/>
        <v/>
      </c>
      <c r="CR43" s="54" t="str">
        <f t="shared" si="51"/>
        <v/>
      </c>
      <c r="CS43" s="193" t="str">
        <f t="shared" si="52"/>
        <v/>
      </c>
      <c r="CT43" s="194" t="str">
        <f t="shared" si="52"/>
        <v/>
      </c>
      <c r="CU43" s="194" t="str">
        <f t="shared" si="52"/>
        <v/>
      </c>
      <c r="CV43" s="57" t="str">
        <f t="shared" si="53"/>
        <v/>
      </c>
      <c r="CW43" s="668"/>
      <c r="CX43" s="194">
        <f t="shared" si="54"/>
        <v>0</v>
      </c>
      <c r="CY43" s="194">
        <f t="shared" si="55"/>
        <v>0</v>
      </c>
      <c r="CZ43" s="194">
        <f t="shared" si="56"/>
        <v>0</v>
      </c>
      <c r="DA43" s="283">
        <f t="shared" si="57"/>
        <v>0</v>
      </c>
      <c r="DB43" s="669"/>
      <c r="DC43" s="295">
        <f t="shared" si="58"/>
        <v>0</v>
      </c>
      <c r="DD43" s="104">
        <f t="shared" si="58"/>
        <v>0</v>
      </c>
      <c r="DE43" s="296">
        <f t="shared" si="58"/>
        <v>0</v>
      </c>
      <c r="DF43" s="56" t="str">
        <f t="shared" si="59"/>
        <v/>
      </c>
      <c r="DG43" s="668"/>
      <c r="DH43" s="194">
        <f t="shared" si="60"/>
        <v>0</v>
      </c>
      <c r="DI43" s="194">
        <f t="shared" si="61"/>
        <v>0</v>
      </c>
      <c r="DJ43" s="194">
        <f t="shared" si="62"/>
        <v>0</v>
      </c>
      <c r="DK43" s="283">
        <f t="shared" si="63"/>
        <v>0</v>
      </c>
      <c r="DL43" s="669"/>
      <c r="DM43" s="295">
        <f t="shared" si="64"/>
        <v>0</v>
      </c>
      <c r="DN43" s="104">
        <f t="shared" si="64"/>
        <v>0</v>
      </c>
      <c r="DO43" s="296">
        <f t="shared" si="64"/>
        <v>0</v>
      </c>
      <c r="DP43" s="56" t="str">
        <f t="shared" si="65"/>
        <v/>
      </c>
      <c r="DQ43" s="668"/>
      <c r="DR43" s="194">
        <f t="shared" si="66"/>
        <v>0</v>
      </c>
      <c r="DS43" s="194">
        <f t="shared" si="67"/>
        <v>0</v>
      </c>
      <c r="DT43" s="194">
        <f t="shared" si="68"/>
        <v>0</v>
      </c>
      <c r="DU43" s="53">
        <f t="shared" si="69"/>
        <v>0</v>
      </c>
      <c r="DV43" s="236">
        <f t="shared" si="70"/>
        <v>0</v>
      </c>
      <c r="DW43" s="237">
        <f t="shared" si="70"/>
        <v>0</v>
      </c>
      <c r="DX43" s="237">
        <f t="shared" si="70"/>
        <v>0</v>
      </c>
      <c r="DY43" s="238">
        <f t="shared" si="71"/>
        <v>0</v>
      </c>
      <c r="DZ43" s="236">
        <f t="shared" si="72"/>
        <v>0</v>
      </c>
      <c r="EA43" s="237">
        <f t="shared" si="72"/>
        <v>0</v>
      </c>
      <c r="EB43" s="237">
        <f t="shared" si="72"/>
        <v>0</v>
      </c>
      <c r="EC43" s="238">
        <f t="shared" si="73"/>
        <v>0</v>
      </c>
      <c r="ED43" s="236">
        <f t="shared" si="74"/>
        <v>0</v>
      </c>
      <c r="EE43" s="237">
        <f t="shared" si="74"/>
        <v>0</v>
      </c>
      <c r="EF43" s="237">
        <f t="shared" si="74"/>
        <v>0</v>
      </c>
      <c r="EG43" s="238">
        <f t="shared" si="75"/>
        <v>0</v>
      </c>
      <c r="EH43" s="236" t="str">
        <f t="shared" si="76"/>
        <v/>
      </c>
      <c r="EI43" s="237" t="str">
        <f t="shared" si="76"/>
        <v/>
      </c>
      <c r="EJ43" s="237" t="str">
        <f t="shared" si="76"/>
        <v/>
      </c>
      <c r="EK43" s="238">
        <f t="shared" si="77"/>
        <v>0</v>
      </c>
      <c r="EL43" s="671"/>
      <c r="EM43" s="265">
        <f t="shared" si="78"/>
        <v>0</v>
      </c>
      <c r="EN43" s="266">
        <f t="shared" si="78"/>
        <v>0</v>
      </c>
      <c r="EO43" s="270">
        <f t="shared" si="78"/>
        <v>0</v>
      </c>
      <c r="EP43" s="272">
        <f t="shared" si="79"/>
        <v>0</v>
      </c>
      <c r="EQ43" s="265">
        <f t="shared" si="80"/>
        <v>0</v>
      </c>
      <c r="ER43" s="266">
        <f t="shared" si="80"/>
        <v>0</v>
      </c>
      <c r="ES43" s="267">
        <f t="shared" si="80"/>
        <v>0</v>
      </c>
      <c r="ET43" s="273">
        <f t="shared" si="81"/>
        <v>0</v>
      </c>
      <c r="EU43" s="271">
        <f t="shared" si="82"/>
        <v>0</v>
      </c>
      <c r="EV43" s="231">
        <f t="shared" si="83"/>
        <v>0</v>
      </c>
      <c r="EW43" s="235">
        <f t="shared" si="84"/>
        <v>0</v>
      </c>
      <c r="EX43" s="234">
        <f t="shared" si="85"/>
        <v>0</v>
      </c>
      <c r="EY43" s="227" t="str">
        <f t="shared" si="86"/>
        <v>○</v>
      </c>
      <c r="EZ43" s="208">
        <f t="shared" si="87"/>
        <v>0</v>
      </c>
      <c r="FA43" s="204">
        <f t="shared" si="87"/>
        <v>0</v>
      </c>
      <c r="FB43" s="204">
        <f t="shared" si="87"/>
        <v>0</v>
      </c>
      <c r="FC43" s="241">
        <f t="shared" si="88"/>
        <v>0</v>
      </c>
      <c r="FD43" s="53">
        <f t="shared" si="89"/>
        <v>0</v>
      </c>
      <c r="FE43" s="432">
        <f t="shared" si="90"/>
        <v>0</v>
      </c>
      <c r="FF43" s="433">
        <f t="shared" si="91"/>
        <v>0</v>
      </c>
      <c r="FG43" s="53" t="str">
        <f t="shared" si="92"/>
        <v/>
      </c>
      <c r="FH43" s="105" t="str">
        <f t="shared" si="93"/>
        <v/>
      </c>
      <c r="FI43" s="104" t="str">
        <f t="shared" si="93"/>
        <v/>
      </c>
      <c r="FJ43" s="434" t="str">
        <f t="shared" si="93"/>
        <v/>
      </c>
      <c r="FK43" s="672"/>
      <c r="FL43" s="673"/>
      <c r="FM43" s="674"/>
      <c r="FN43" s="435">
        <f t="shared" si="98"/>
        <v>0</v>
      </c>
      <c r="FO43" s="228" t="str">
        <f t="shared" si="99"/>
        <v/>
      </c>
      <c r="FP43" s="236" t="str">
        <f t="shared" si="94"/>
        <v/>
      </c>
      <c r="FQ43" s="237" t="str">
        <f t="shared" si="94"/>
        <v/>
      </c>
      <c r="FR43" s="237" t="str">
        <f t="shared" si="94"/>
        <v/>
      </c>
      <c r="FS43" s="238">
        <f t="shared" si="95"/>
        <v>0</v>
      </c>
      <c r="FT43" s="675"/>
      <c r="FV43" s="1363">
        <f t="shared" si="100"/>
        <v>0</v>
      </c>
      <c r="FW43" s="1363">
        <f t="shared" si="101"/>
        <v>0</v>
      </c>
      <c r="FX43" s="1363">
        <f t="shared" si="102"/>
        <v>0</v>
      </c>
      <c r="FY43" s="1363">
        <f t="shared" si="103"/>
        <v>0</v>
      </c>
      <c r="FZ43" s="1363">
        <f t="shared" si="104"/>
        <v>0</v>
      </c>
      <c r="GA43" s="1363">
        <f t="shared" si="105"/>
        <v>0</v>
      </c>
      <c r="GB43" s="1363">
        <f t="shared" si="106"/>
        <v>0</v>
      </c>
    </row>
    <row r="44" spans="1:184" s="3" customFormat="1" ht="18" customHeight="1">
      <c r="A44" s="305" t="str">
        <f t="shared" si="6"/>
        <v/>
      </c>
      <c r="B44" s="174">
        <f t="shared" si="96"/>
        <v>0</v>
      </c>
      <c r="C44" s="1415" t="str">
        <f t="shared" si="7"/>
        <v>00授業料</v>
      </c>
      <c r="D44" s="1415" t="str">
        <f t="shared" si="8"/>
        <v>00入学金</v>
      </c>
      <c r="E44" s="174">
        <f t="shared" si="97"/>
        <v>0</v>
      </c>
      <c r="F44" s="305">
        <f t="shared" si="9"/>
        <v>0</v>
      </c>
      <c r="G44" s="475">
        <f t="shared" si="10"/>
        <v>27</v>
      </c>
      <c r="H44" s="430"/>
      <c r="I44" s="431"/>
      <c r="J44" s="2094" t="str">
        <f>IF('③-1 R2入力（当初申請）'!J44="","",'③-1 R2入力（当初申請）'!J44)</f>
        <v/>
      </c>
      <c r="K44" s="2095"/>
      <c r="L44" s="2095"/>
      <c r="M44" s="2096"/>
      <c r="N44" s="1240" t="str">
        <f>IF('③-1 R2入力（当初申請）'!N44="","",'③-1 R2入力（当初申請）'!N44)</f>
        <v/>
      </c>
      <c r="O44" s="1241" t="str">
        <f>IF('③-1 R2入力（当初申請）'!O44="","",'③-1 R2入力（当初申請）'!O44)</f>
        <v/>
      </c>
      <c r="P44" s="2094" t="str">
        <f>IF('③-1 R2入力（当初申請）'!P44="","",'③-1 R2入力（当初申請）'!P44)</f>
        <v/>
      </c>
      <c r="Q44" s="2095"/>
      <c r="R44" s="2096"/>
      <c r="S44" s="1242" t="str">
        <f>IF('③-1 R2入力（当初申請）'!S44="","",'③-1 R2入力（当初申請）'!S44)</f>
        <v/>
      </c>
      <c r="T44" s="1243" t="str">
        <f>IF('③-1 R2入力（当初申請）'!T44="","",'③-1 R2入力（当初申請）'!T44)</f>
        <v/>
      </c>
      <c r="U44" s="1244" t="str">
        <f>IF('③-1 R2入力（当初申請）'!U44="","",'③-1 R2入力（当初申請）'!U44)</f>
        <v/>
      </c>
      <c r="V44" s="53" t="str">
        <f>IF(OR($R$5="",$T$5="",$J44="",$O44="",$U44=""),"",IF(ISERROR(VLOOKUP($C44,参照!$P$4:$V$112,5,FALSE)),0,VLOOKUP($C44,参照!$P$4:$V$112,5,FALSE)))</f>
        <v/>
      </c>
      <c r="W44" s="193" t="str">
        <f>IF('③-1 R2入力（当初申請）'!W44="","",'③-1 R2入力（当初申請）'!W44)</f>
        <v/>
      </c>
      <c r="X44" s="54" t="str">
        <f>IF(OR($R$5="",$T$5="",$J44="",$O44="",$W44=""),"",IF(ISERROR(VLOOKUP($D44,参照!$P$4:$V$112,5,FALSE)),0,VLOOKUP($D44,参照!$P$4:$V$112,5,FALSE)))</f>
        <v/>
      </c>
      <c r="Y44" s="102" t="str">
        <f t="shared" si="11"/>
        <v/>
      </c>
      <c r="Z44" s="102" t="str">
        <f t="shared" si="12"/>
        <v/>
      </c>
      <c r="AA44" s="193"/>
      <c r="AB44" s="241">
        <f t="shared" si="13"/>
        <v>0</v>
      </c>
      <c r="AC44" s="1245" t="str">
        <f>IF('③-1 R2入力（当初申請）'!AC44="","",'③-1 R2入力（当初申請）'!AC44)</f>
        <v/>
      </c>
      <c r="AD44" s="352">
        <f t="shared" si="14"/>
        <v>0</v>
      </c>
      <c r="AE44" s="55" t="str">
        <f t="shared" si="15"/>
        <v/>
      </c>
      <c r="AF44" s="193" t="str">
        <f t="shared" si="16"/>
        <v/>
      </c>
      <c r="AG44" s="194" t="str">
        <f t="shared" si="17"/>
        <v/>
      </c>
      <c r="AH44" s="54" t="str">
        <f t="shared" si="17"/>
        <v/>
      </c>
      <c r="AI44" s="1022" t="str">
        <f>IF($GB$17&gt;0,"",'③-1 R2入力（当初申請）'!AI44)</f>
        <v/>
      </c>
      <c r="AJ44" s="667"/>
      <c r="AK44" s="54" t="str">
        <f t="shared" si="18"/>
        <v/>
      </c>
      <c r="AL44" s="668"/>
      <c r="AM44" s="194">
        <f t="shared" si="19"/>
        <v>0</v>
      </c>
      <c r="AN44" s="194">
        <f t="shared" si="20"/>
        <v>0</v>
      </c>
      <c r="AO44" s="194">
        <f t="shared" si="21"/>
        <v>0</v>
      </c>
      <c r="AP44" s="283">
        <f t="shared" si="22"/>
        <v>0</v>
      </c>
      <c r="AQ44" s="669"/>
      <c r="AR44" s="56" t="str">
        <f t="shared" si="23"/>
        <v/>
      </c>
      <c r="AS44" s="668"/>
      <c r="AT44" s="194">
        <f t="shared" si="24"/>
        <v>0</v>
      </c>
      <c r="AU44" s="194">
        <f t="shared" si="25"/>
        <v>0</v>
      </c>
      <c r="AV44" s="194">
        <f t="shared" si="26"/>
        <v>0</v>
      </c>
      <c r="AW44" s="283">
        <f t="shared" si="27"/>
        <v>0</v>
      </c>
      <c r="AX44" s="669"/>
      <c r="AY44" s="54" t="str">
        <f t="shared" si="28"/>
        <v/>
      </c>
      <c r="AZ44" s="668"/>
      <c r="BA44" s="194">
        <f t="shared" si="29"/>
        <v>0</v>
      </c>
      <c r="BB44" s="194">
        <f t="shared" si="30"/>
        <v>0</v>
      </c>
      <c r="BC44" s="194">
        <f t="shared" si="31"/>
        <v>0</v>
      </c>
      <c r="BD44" s="283">
        <f t="shared" si="32"/>
        <v>0</v>
      </c>
      <c r="BE44" s="206" t="str">
        <f t="shared" si="33"/>
        <v>○</v>
      </c>
      <c r="BF44" s="208">
        <f t="shared" si="34"/>
        <v>0</v>
      </c>
      <c r="BG44" s="204">
        <f t="shared" si="34"/>
        <v>0</v>
      </c>
      <c r="BH44" s="204">
        <f t="shared" si="34"/>
        <v>0</v>
      </c>
      <c r="BI44" s="205">
        <f t="shared" si="35"/>
        <v>0</v>
      </c>
      <c r="BJ44" s="236">
        <f t="shared" si="36"/>
        <v>0</v>
      </c>
      <c r="BK44" s="237">
        <f t="shared" si="36"/>
        <v>0</v>
      </c>
      <c r="BL44" s="237">
        <f t="shared" si="36"/>
        <v>0</v>
      </c>
      <c r="BM44" s="238">
        <f t="shared" si="37"/>
        <v>0</v>
      </c>
      <c r="BN44" s="236">
        <f t="shared" si="38"/>
        <v>0</v>
      </c>
      <c r="BO44" s="237">
        <f t="shared" si="39"/>
        <v>0</v>
      </c>
      <c r="BP44" s="237">
        <f t="shared" si="40"/>
        <v>0</v>
      </c>
      <c r="BQ44" s="238">
        <f t="shared" si="41"/>
        <v>0</v>
      </c>
      <c r="BR44" s="236">
        <f t="shared" si="42"/>
        <v>0</v>
      </c>
      <c r="BS44" s="237">
        <f t="shared" si="42"/>
        <v>0</v>
      </c>
      <c r="BT44" s="237">
        <f t="shared" si="42"/>
        <v>0</v>
      </c>
      <c r="BU44" s="238">
        <f t="shared" si="43"/>
        <v>0</v>
      </c>
      <c r="BV44" s="236" t="str">
        <f t="shared" si="44"/>
        <v/>
      </c>
      <c r="BW44" s="237" t="str">
        <f t="shared" si="44"/>
        <v/>
      </c>
      <c r="BX44" s="237" t="str">
        <f t="shared" si="44"/>
        <v/>
      </c>
      <c r="BY44" s="238">
        <f t="shared" si="45"/>
        <v>0</v>
      </c>
      <c r="BZ44" s="257" t="str">
        <f t="shared" si="46"/>
        <v/>
      </c>
      <c r="CA44" s="104" t="str">
        <f t="shared" si="46"/>
        <v/>
      </c>
      <c r="CB44" s="103" t="str">
        <f t="shared" si="46"/>
        <v/>
      </c>
      <c r="CC44" s="105" t="str">
        <f t="shared" si="47"/>
        <v/>
      </c>
      <c r="CD44" s="104" t="str">
        <f t="shared" si="47"/>
        <v/>
      </c>
      <c r="CE44" s="103" t="str">
        <f t="shared" si="47"/>
        <v/>
      </c>
      <c r="CF44" s="670"/>
      <c r="CG44" s="204" t="str">
        <f t="shared" si="48"/>
        <v>－</v>
      </c>
      <c r="CH44" s="194"/>
      <c r="CI44" s="258"/>
      <c r="CJ44" s="193" t="str">
        <f t="shared" si="49"/>
        <v/>
      </c>
      <c r="CK44" s="194" t="str">
        <f t="shared" si="49"/>
        <v/>
      </c>
      <c r="CL44" s="54" t="str">
        <f t="shared" si="49"/>
        <v/>
      </c>
      <c r="CM44" s="193" t="str">
        <f t="shared" si="50"/>
        <v/>
      </c>
      <c r="CN44" s="194" t="str">
        <f t="shared" si="50"/>
        <v/>
      </c>
      <c r="CO44" s="54" t="str">
        <f t="shared" si="50"/>
        <v/>
      </c>
      <c r="CP44" s="193" t="str">
        <f t="shared" si="51"/>
        <v/>
      </c>
      <c r="CQ44" s="194" t="str">
        <f t="shared" si="51"/>
        <v/>
      </c>
      <c r="CR44" s="54" t="str">
        <f t="shared" si="51"/>
        <v/>
      </c>
      <c r="CS44" s="193" t="str">
        <f t="shared" si="52"/>
        <v/>
      </c>
      <c r="CT44" s="194" t="str">
        <f t="shared" si="52"/>
        <v/>
      </c>
      <c r="CU44" s="194" t="str">
        <f t="shared" si="52"/>
        <v/>
      </c>
      <c r="CV44" s="57" t="str">
        <f t="shared" si="53"/>
        <v/>
      </c>
      <c r="CW44" s="668"/>
      <c r="CX44" s="194">
        <f t="shared" si="54"/>
        <v>0</v>
      </c>
      <c r="CY44" s="194">
        <f t="shared" si="55"/>
        <v>0</v>
      </c>
      <c r="CZ44" s="194">
        <f t="shared" si="56"/>
        <v>0</v>
      </c>
      <c r="DA44" s="283">
        <f t="shared" si="57"/>
        <v>0</v>
      </c>
      <c r="DB44" s="669"/>
      <c r="DC44" s="295">
        <f t="shared" si="58"/>
        <v>0</v>
      </c>
      <c r="DD44" s="104">
        <f t="shared" si="58"/>
        <v>0</v>
      </c>
      <c r="DE44" s="296">
        <f t="shared" si="58"/>
        <v>0</v>
      </c>
      <c r="DF44" s="56" t="str">
        <f t="shared" si="59"/>
        <v/>
      </c>
      <c r="DG44" s="668"/>
      <c r="DH44" s="194">
        <f t="shared" si="60"/>
        <v>0</v>
      </c>
      <c r="DI44" s="194">
        <f t="shared" si="61"/>
        <v>0</v>
      </c>
      <c r="DJ44" s="194">
        <f t="shared" si="62"/>
        <v>0</v>
      </c>
      <c r="DK44" s="283">
        <f t="shared" si="63"/>
        <v>0</v>
      </c>
      <c r="DL44" s="669"/>
      <c r="DM44" s="295">
        <f t="shared" si="64"/>
        <v>0</v>
      </c>
      <c r="DN44" s="104">
        <f t="shared" si="64"/>
        <v>0</v>
      </c>
      <c r="DO44" s="296">
        <f t="shared" si="64"/>
        <v>0</v>
      </c>
      <c r="DP44" s="56" t="str">
        <f t="shared" si="65"/>
        <v/>
      </c>
      <c r="DQ44" s="668"/>
      <c r="DR44" s="194">
        <f t="shared" si="66"/>
        <v>0</v>
      </c>
      <c r="DS44" s="194">
        <f t="shared" si="67"/>
        <v>0</v>
      </c>
      <c r="DT44" s="194">
        <f t="shared" si="68"/>
        <v>0</v>
      </c>
      <c r="DU44" s="53">
        <f t="shared" si="69"/>
        <v>0</v>
      </c>
      <c r="DV44" s="236">
        <f t="shared" si="70"/>
        <v>0</v>
      </c>
      <c r="DW44" s="237">
        <f t="shared" si="70"/>
        <v>0</v>
      </c>
      <c r="DX44" s="237">
        <f t="shared" si="70"/>
        <v>0</v>
      </c>
      <c r="DY44" s="238">
        <f t="shared" si="71"/>
        <v>0</v>
      </c>
      <c r="DZ44" s="236">
        <f t="shared" si="72"/>
        <v>0</v>
      </c>
      <c r="EA44" s="237">
        <f t="shared" si="72"/>
        <v>0</v>
      </c>
      <c r="EB44" s="237">
        <f t="shared" si="72"/>
        <v>0</v>
      </c>
      <c r="EC44" s="238">
        <f t="shared" si="73"/>
        <v>0</v>
      </c>
      <c r="ED44" s="236">
        <f t="shared" si="74"/>
        <v>0</v>
      </c>
      <c r="EE44" s="237">
        <f t="shared" si="74"/>
        <v>0</v>
      </c>
      <c r="EF44" s="237">
        <f t="shared" si="74"/>
        <v>0</v>
      </c>
      <c r="EG44" s="238">
        <f t="shared" si="75"/>
        <v>0</v>
      </c>
      <c r="EH44" s="236" t="str">
        <f t="shared" si="76"/>
        <v/>
      </c>
      <c r="EI44" s="237" t="str">
        <f t="shared" si="76"/>
        <v/>
      </c>
      <c r="EJ44" s="237" t="str">
        <f t="shared" si="76"/>
        <v/>
      </c>
      <c r="EK44" s="238">
        <f t="shared" si="77"/>
        <v>0</v>
      </c>
      <c r="EL44" s="671"/>
      <c r="EM44" s="265">
        <f t="shared" si="78"/>
        <v>0</v>
      </c>
      <c r="EN44" s="266">
        <f t="shared" si="78"/>
        <v>0</v>
      </c>
      <c r="EO44" s="270">
        <f t="shared" si="78"/>
        <v>0</v>
      </c>
      <c r="EP44" s="272">
        <f t="shared" si="79"/>
        <v>0</v>
      </c>
      <c r="EQ44" s="265">
        <f t="shared" si="80"/>
        <v>0</v>
      </c>
      <c r="ER44" s="266">
        <f t="shared" si="80"/>
        <v>0</v>
      </c>
      <c r="ES44" s="267">
        <f t="shared" si="80"/>
        <v>0</v>
      </c>
      <c r="ET44" s="273">
        <f t="shared" si="81"/>
        <v>0</v>
      </c>
      <c r="EU44" s="271">
        <f t="shared" si="82"/>
        <v>0</v>
      </c>
      <c r="EV44" s="231">
        <f t="shared" si="83"/>
        <v>0</v>
      </c>
      <c r="EW44" s="235">
        <f t="shared" si="84"/>
        <v>0</v>
      </c>
      <c r="EX44" s="234">
        <f t="shared" si="85"/>
        <v>0</v>
      </c>
      <c r="EY44" s="227" t="str">
        <f t="shared" si="86"/>
        <v>○</v>
      </c>
      <c r="EZ44" s="208">
        <f t="shared" si="87"/>
        <v>0</v>
      </c>
      <c r="FA44" s="204">
        <f t="shared" si="87"/>
        <v>0</v>
      </c>
      <c r="FB44" s="204">
        <f t="shared" si="87"/>
        <v>0</v>
      </c>
      <c r="FC44" s="241">
        <f t="shared" si="88"/>
        <v>0</v>
      </c>
      <c r="FD44" s="53">
        <f t="shared" si="89"/>
        <v>0</v>
      </c>
      <c r="FE44" s="432">
        <f t="shared" si="90"/>
        <v>0</v>
      </c>
      <c r="FF44" s="433">
        <f t="shared" si="91"/>
        <v>0</v>
      </c>
      <c r="FG44" s="53" t="str">
        <f t="shared" si="92"/>
        <v/>
      </c>
      <c r="FH44" s="105" t="str">
        <f t="shared" si="93"/>
        <v/>
      </c>
      <c r="FI44" s="104" t="str">
        <f t="shared" si="93"/>
        <v/>
      </c>
      <c r="FJ44" s="434" t="str">
        <f t="shared" si="93"/>
        <v/>
      </c>
      <c r="FK44" s="672"/>
      <c r="FL44" s="673"/>
      <c r="FM44" s="674"/>
      <c r="FN44" s="435">
        <f t="shared" si="98"/>
        <v>0</v>
      </c>
      <c r="FO44" s="228" t="str">
        <f t="shared" si="99"/>
        <v/>
      </c>
      <c r="FP44" s="236" t="str">
        <f t="shared" si="94"/>
        <v/>
      </c>
      <c r="FQ44" s="237" t="str">
        <f t="shared" si="94"/>
        <v/>
      </c>
      <c r="FR44" s="237" t="str">
        <f t="shared" si="94"/>
        <v/>
      </c>
      <c r="FS44" s="238">
        <f t="shared" si="95"/>
        <v>0</v>
      </c>
      <c r="FT44" s="675"/>
      <c r="FV44" s="1363">
        <f t="shared" si="100"/>
        <v>0</v>
      </c>
      <c r="FW44" s="1363">
        <f t="shared" si="101"/>
        <v>0</v>
      </c>
      <c r="FX44" s="1363">
        <f t="shared" si="102"/>
        <v>0</v>
      </c>
      <c r="FY44" s="1363">
        <f t="shared" si="103"/>
        <v>0</v>
      </c>
      <c r="FZ44" s="1363">
        <f t="shared" si="104"/>
        <v>0</v>
      </c>
      <c r="GA44" s="1363">
        <f t="shared" si="105"/>
        <v>0</v>
      </c>
      <c r="GB44" s="1363">
        <f t="shared" si="106"/>
        <v>0</v>
      </c>
    </row>
    <row r="45" spans="1:184" s="3" customFormat="1" ht="18" customHeight="1">
      <c r="A45" s="305" t="str">
        <f t="shared" si="6"/>
        <v/>
      </c>
      <c r="B45" s="174">
        <f t="shared" si="96"/>
        <v>0</v>
      </c>
      <c r="C45" s="1415" t="str">
        <f t="shared" si="7"/>
        <v>00授業料</v>
      </c>
      <c r="D45" s="1415" t="str">
        <f t="shared" si="8"/>
        <v>00入学金</v>
      </c>
      <c r="E45" s="174">
        <f t="shared" si="97"/>
        <v>0</v>
      </c>
      <c r="F45" s="305">
        <f t="shared" si="9"/>
        <v>0</v>
      </c>
      <c r="G45" s="475">
        <f t="shared" si="10"/>
        <v>28</v>
      </c>
      <c r="H45" s="430"/>
      <c r="I45" s="431"/>
      <c r="J45" s="2094" t="str">
        <f>IF('③-1 R2入力（当初申請）'!J45="","",'③-1 R2入力（当初申請）'!J45)</f>
        <v/>
      </c>
      <c r="K45" s="2095"/>
      <c r="L45" s="2095"/>
      <c r="M45" s="2096"/>
      <c r="N45" s="1240" t="str">
        <f>IF('③-1 R2入力（当初申請）'!N45="","",'③-1 R2入力（当初申請）'!N45)</f>
        <v/>
      </c>
      <c r="O45" s="1241" t="str">
        <f>IF('③-1 R2入力（当初申請）'!O45="","",'③-1 R2入力（当初申請）'!O45)</f>
        <v/>
      </c>
      <c r="P45" s="2094" t="str">
        <f>IF('③-1 R2入力（当初申請）'!P45="","",'③-1 R2入力（当初申請）'!P45)</f>
        <v/>
      </c>
      <c r="Q45" s="2095"/>
      <c r="R45" s="2096"/>
      <c r="S45" s="1242" t="str">
        <f>IF('③-1 R2入力（当初申請）'!S45="","",'③-1 R2入力（当初申請）'!S45)</f>
        <v/>
      </c>
      <c r="T45" s="1243" t="str">
        <f>IF('③-1 R2入力（当初申請）'!T45="","",'③-1 R2入力（当初申請）'!T45)</f>
        <v/>
      </c>
      <c r="U45" s="1244" t="str">
        <f>IF('③-1 R2入力（当初申請）'!U45="","",'③-1 R2入力（当初申請）'!U45)</f>
        <v/>
      </c>
      <c r="V45" s="53" t="str">
        <f>IF(OR($R$5="",$T$5="",$J45="",$O45="",$U45=""),"",IF(ISERROR(VLOOKUP($C45,参照!$P$4:$V$112,5,FALSE)),0,VLOOKUP($C45,参照!$P$4:$V$112,5,FALSE)))</f>
        <v/>
      </c>
      <c r="W45" s="193" t="str">
        <f>IF('③-1 R2入力（当初申請）'!W45="","",'③-1 R2入力（当初申請）'!W45)</f>
        <v/>
      </c>
      <c r="X45" s="54" t="str">
        <f>IF(OR($R$5="",$T$5="",$J45="",$O45="",$W45=""),"",IF(ISERROR(VLOOKUP($D45,参照!$P$4:$V$112,5,FALSE)),0,VLOOKUP($D45,参照!$P$4:$V$112,5,FALSE)))</f>
        <v/>
      </c>
      <c r="Y45" s="102" t="str">
        <f t="shared" si="11"/>
        <v/>
      </c>
      <c r="Z45" s="102" t="str">
        <f t="shared" si="12"/>
        <v/>
      </c>
      <c r="AA45" s="193"/>
      <c r="AB45" s="241">
        <f t="shared" si="13"/>
        <v>0</v>
      </c>
      <c r="AC45" s="1245" t="str">
        <f>IF('③-1 R2入力（当初申請）'!AC45="","",'③-1 R2入力（当初申請）'!AC45)</f>
        <v/>
      </c>
      <c r="AD45" s="352">
        <f t="shared" si="14"/>
        <v>0</v>
      </c>
      <c r="AE45" s="55" t="str">
        <f t="shared" si="15"/>
        <v/>
      </c>
      <c r="AF45" s="193" t="str">
        <f t="shared" si="16"/>
        <v/>
      </c>
      <c r="AG45" s="194" t="str">
        <f t="shared" si="17"/>
        <v/>
      </c>
      <c r="AH45" s="54" t="str">
        <f t="shared" si="17"/>
        <v/>
      </c>
      <c r="AI45" s="1022" t="str">
        <f>IF($GB$17&gt;0,"",'③-1 R2入力（当初申請）'!AI45)</f>
        <v/>
      </c>
      <c r="AJ45" s="667"/>
      <c r="AK45" s="54" t="str">
        <f t="shared" si="18"/>
        <v/>
      </c>
      <c r="AL45" s="668"/>
      <c r="AM45" s="194">
        <f t="shared" si="19"/>
        <v>0</v>
      </c>
      <c r="AN45" s="194">
        <f t="shared" si="20"/>
        <v>0</v>
      </c>
      <c r="AO45" s="194">
        <f t="shared" si="21"/>
        <v>0</v>
      </c>
      <c r="AP45" s="283">
        <f t="shared" si="22"/>
        <v>0</v>
      </c>
      <c r="AQ45" s="669"/>
      <c r="AR45" s="56" t="str">
        <f t="shared" si="23"/>
        <v/>
      </c>
      <c r="AS45" s="668"/>
      <c r="AT45" s="194">
        <f t="shared" si="24"/>
        <v>0</v>
      </c>
      <c r="AU45" s="194">
        <f t="shared" si="25"/>
        <v>0</v>
      </c>
      <c r="AV45" s="194">
        <f t="shared" si="26"/>
        <v>0</v>
      </c>
      <c r="AW45" s="283">
        <f t="shared" si="27"/>
        <v>0</v>
      </c>
      <c r="AX45" s="669"/>
      <c r="AY45" s="54" t="str">
        <f t="shared" si="28"/>
        <v/>
      </c>
      <c r="AZ45" s="668"/>
      <c r="BA45" s="194">
        <f t="shared" si="29"/>
        <v>0</v>
      </c>
      <c r="BB45" s="194">
        <f t="shared" si="30"/>
        <v>0</v>
      </c>
      <c r="BC45" s="194">
        <f t="shared" si="31"/>
        <v>0</v>
      </c>
      <c r="BD45" s="283">
        <f t="shared" si="32"/>
        <v>0</v>
      </c>
      <c r="BE45" s="206" t="str">
        <f t="shared" si="33"/>
        <v>○</v>
      </c>
      <c r="BF45" s="208">
        <f t="shared" si="34"/>
        <v>0</v>
      </c>
      <c r="BG45" s="204">
        <f t="shared" si="34"/>
        <v>0</v>
      </c>
      <c r="BH45" s="204">
        <f t="shared" si="34"/>
        <v>0</v>
      </c>
      <c r="BI45" s="205">
        <f t="shared" si="35"/>
        <v>0</v>
      </c>
      <c r="BJ45" s="236">
        <f t="shared" si="36"/>
        <v>0</v>
      </c>
      <c r="BK45" s="237">
        <f t="shared" si="36"/>
        <v>0</v>
      </c>
      <c r="BL45" s="237">
        <f t="shared" si="36"/>
        <v>0</v>
      </c>
      <c r="BM45" s="238">
        <f t="shared" si="37"/>
        <v>0</v>
      </c>
      <c r="BN45" s="236">
        <f t="shared" si="38"/>
        <v>0</v>
      </c>
      <c r="BO45" s="237">
        <f t="shared" si="39"/>
        <v>0</v>
      </c>
      <c r="BP45" s="237">
        <f t="shared" si="40"/>
        <v>0</v>
      </c>
      <c r="BQ45" s="238">
        <f t="shared" si="41"/>
        <v>0</v>
      </c>
      <c r="BR45" s="236">
        <f t="shared" si="42"/>
        <v>0</v>
      </c>
      <c r="BS45" s="237">
        <f t="shared" si="42"/>
        <v>0</v>
      </c>
      <c r="BT45" s="237">
        <f t="shared" si="42"/>
        <v>0</v>
      </c>
      <c r="BU45" s="238">
        <f t="shared" si="43"/>
        <v>0</v>
      </c>
      <c r="BV45" s="236" t="str">
        <f t="shared" si="44"/>
        <v/>
      </c>
      <c r="BW45" s="237" t="str">
        <f t="shared" si="44"/>
        <v/>
      </c>
      <c r="BX45" s="237" t="str">
        <f t="shared" si="44"/>
        <v/>
      </c>
      <c r="BY45" s="238">
        <f t="shared" si="45"/>
        <v>0</v>
      </c>
      <c r="BZ45" s="257" t="str">
        <f t="shared" si="46"/>
        <v/>
      </c>
      <c r="CA45" s="104" t="str">
        <f t="shared" si="46"/>
        <v/>
      </c>
      <c r="CB45" s="103" t="str">
        <f t="shared" si="46"/>
        <v/>
      </c>
      <c r="CC45" s="105" t="str">
        <f t="shared" si="47"/>
        <v/>
      </c>
      <c r="CD45" s="104" t="str">
        <f t="shared" si="47"/>
        <v/>
      </c>
      <c r="CE45" s="103" t="str">
        <f t="shared" si="47"/>
        <v/>
      </c>
      <c r="CF45" s="670"/>
      <c r="CG45" s="204" t="str">
        <f t="shared" si="48"/>
        <v>－</v>
      </c>
      <c r="CH45" s="194"/>
      <c r="CI45" s="258"/>
      <c r="CJ45" s="193" t="str">
        <f t="shared" si="49"/>
        <v/>
      </c>
      <c r="CK45" s="194" t="str">
        <f t="shared" si="49"/>
        <v/>
      </c>
      <c r="CL45" s="54" t="str">
        <f t="shared" si="49"/>
        <v/>
      </c>
      <c r="CM45" s="193" t="str">
        <f t="shared" si="50"/>
        <v/>
      </c>
      <c r="CN45" s="194" t="str">
        <f t="shared" si="50"/>
        <v/>
      </c>
      <c r="CO45" s="54" t="str">
        <f t="shared" si="50"/>
        <v/>
      </c>
      <c r="CP45" s="193" t="str">
        <f t="shared" si="51"/>
        <v/>
      </c>
      <c r="CQ45" s="194" t="str">
        <f t="shared" si="51"/>
        <v/>
      </c>
      <c r="CR45" s="54" t="str">
        <f t="shared" si="51"/>
        <v/>
      </c>
      <c r="CS45" s="193" t="str">
        <f t="shared" si="52"/>
        <v/>
      </c>
      <c r="CT45" s="194" t="str">
        <f t="shared" si="52"/>
        <v/>
      </c>
      <c r="CU45" s="194" t="str">
        <f t="shared" si="52"/>
        <v/>
      </c>
      <c r="CV45" s="57" t="str">
        <f t="shared" si="53"/>
        <v/>
      </c>
      <c r="CW45" s="668"/>
      <c r="CX45" s="194">
        <f t="shared" si="54"/>
        <v>0</v>
      </c>
      <c r="CY45" s="194">
        <f t="shared" si="55"/>
        <v>0</v>
      </c>
      <c r="CZ45" s="194">
        <f t="shared" si="56"/>
        <v>0</v>
      </c>
      <c r="DA45" s="283">
        <f t="shared" si="57"/>
        <v>0</v>
      </c>
      <c r="DB45" s="669"/>
      <c r="DC45" s="295">
        <f t="shared" si="58"/>
        <v>0</v>
      </c>
      <c r="DD45" s="104">
        <f t="shared" si="58"/>
        <v>0</v>
      </c>
      <c r="DE45" s="296">
        <f t="shared" si="58"/>
        <v>0</v>
      </c>
      <c r="DF45" s="56" t="str">
        <f t="shared" si="59"/>
        <v/>
      </c>
      <c r="DG45" s="668"/>
      <c r="DH45" s="194">
        <f t="shared" si="60"/>
        <v>0</v>
      </c>
      <c r="DI45" s="194">
        <f t="shared" si="61"/>
        <v>0</v>
      </c>
      <c r="DJ45" s="194">
        <f t="shared" si="62"/>
        <v>0</v>
      </c>
      <c r="DK45" s="283">
        <f t="shared" si="63"/>
        <v>0</v>
      </c>
      <c r="DL45" s="669"/>
      <c r="DM45" s="295">
        <f t="shared" si="64"/>
        <v>0</v>
      </c>
      <c r="DN45" s="104">
        <f t="shared" si="64"/>
        <v>0</v>
      </c>
      <c r="DO45" s="296">
        <f t="shared" si="64"/>
        <v>0</v>
      </c>
      <c r="DP45" s="56" t="str">
        <f t="shared" si="65"/>
        <v/>
      </c>
      <c r="DQ45" s="668"/>
      <c r="DR45" s="194">
        <f t="shared" si="66"/>
        <v>0</v>
      </c>
      <c r="DS45" s="194">
        <f t="shared" si="67"/>
        <v>0</v>
      </c>
      <c r="DT45" s="194">
        <f t="shared" si="68"/>
        <v>0</v>
      </c>
      <c r="DU45" s="53">
        <f t="shared" si="69"/>
        <v>0</v>
      </c>
      <c r="DV45" s="236">
        <f t="shared" si="70"/>
        <v>0</v>
      </c>
      <c r="DW45" s="237">
        <f t="shared" si="70"/>
        <v>0</v>
      </c>
      <c r="DX45" s="237">
        <f t="shared" si="70"/>
        <v>0</v>
      </c>
      <c r="DY45" s="238">
        <f t="shared" si="71"/>
        <v>0</v>
      </c>
      <c r="DZ45" s="236">
        <f t="shared" si="72"/>
        <v>0</v>
      </c>
      <c r="EA45" s="237">
        <f t="shared" si="72"/>
        <v>0</v>
      </c>
      <c r="EB45" s="237">
        <f t="shared" si="72"/>
        <v>0</v>
      </c>
      <c r="EC45" s="238">
        <f t="shared" si="73"/>
        <v>0</v>
      </c>
      <c r="ED45" s="236">
        <f t="shared" si="74"/>
        <v>0</v>
      </c>
      <c r="EE45" s="237">
        <f t="shared" si="74"/>
        <v>0</v>
      </c>
      <c r="EF45" s="237">
        <f t="shared" si="74"/>
        <v>0</v>
      </c>
      <c r="EG45" s="238">
        <f t="shared" si="75"/>
        <v>0</v>
      </c>
      <c r="EH45" s="236" t="str">
        <f t="shared" si="76"/>
        <v/>
      </c>
      <c r="EI45" s="237" t="str">
        <f t="shared" si="76"/>
        <v/>
      </c>
      <c r="EJ45" s="237" t="str">
        <f t="shared" si="76"/>
        <v/>
      </c>
      <c r="EK45" s="238">
        <f t="shared" si="77"/>
        <v>0</v>
      </c>
      <c r="EL45" s="671"/>
      <c r="EM45" s="265">
        <f t="shared" si="78"/>
        <v>0</v>
      </c>
      <c r="EN45" s="266">
        <f t="shared" si="78"/>
        <v>0</v>
      </c>
      <c r="EO45" s="270">
        <f t="shared" si="78"/>
        <v>0</v>
      </c>
      <c r="EP45" s="272">
        <f t="shared" si="79"/>
        <v>0</v>
      </c>
      <c r="EQ45" s="265">
        <f t="shared" si="80"/>
        <v>0</v>
      </c>
      <c r="ER45" s="266">
        <f t="shared" si="80"/>
        <v>0</v>
      </c>
      <c r="ES45" s="267">
        <f t="shared" si="80"/>
        <v>0</v>
      </c>
      <c r="ET45" s="273">
        <f t="shared" si="81"/>
        <v>0</v>
      </c>
      <c r="EU45" s="271">
        <f t="shared" si="82"/>
        <v>0</v>
      </c>
      <c r="EV45" s="231">
        <f t="shared" si="83"/>
        <v>0</v>
      </c>
      <c r="EW45" s="235">
        <f t="shared" si="84"/>
        <v>0</v>
      </c>
      <c r="EX45" s="234">
        <f t="shared" si="85"/>
        <v>0</v>
      </c>
      <c r="EY45" s="227" t="str">
        <f t="shared" si="86"/>
        <v>○</v>
      </c>
      <c r="EZ45" s="208">
        <f t="shared" si="87"/>
        <v>0</v>
      </c>
      <c r="FA45" s="204">
        <f t="shared" si="87"/>
        <v>0</v>
      </c>
      <c r="FB45" s="204">
        <f t="shared" si="87"/>
        <v>0</v>
      </c>
      <c r="FC45" s="241">
        <f t="shared" si="88"/>
        <v>0</v>
      </c>
      <c r="FD45" s="53">
        <f t="shared" si="89"/>
        <v>0</v>
      </c>
      <c r="FE45" s="432">
        <f t="shared" si="90"/>
        <v>0</v>
      </c>
      <c r="FF45" s="433">
        <f t="shared" si="91"/>
        <v>0</v>
      </c>
      <c r="FG45" s="53" t="str">
        <f t="shared" si="92"/>
        <v/>
      </c>
      <c r="FH45" s="105" t="str">
        <f t="shared" si="93"/>
        <v/>
      </c>
      <c r="FI45" s="104" t="str">
        <f t="shared" si="93"/>
        <v/>
      </c>
      <c r="FJ45" s="434" t="str">
        <f t="shared" si="93"/>
        <v/>
      </c>
      <c r="FK45" s="672"/>
      <c r="FL45" s="673"/>
      <c r="FM45" s="674"/>
      <c r="FN45" s="435">
        <f t="shared" si="98"/>
        <v>0</v>
      </c>
      <c r="FO45" s="228" t="str">
        <f t="shared" si="99"/>
        <v/>
      </c>
      <c r="FP45" s="236" t="str">
        <f t="shared" si="94"/>
        <v/>
      </c>
      <c r="FQ45" s="237" t="str">
        <f t="shared" si="94"/>
        <v/>
      </c>
      <c r="FR45" s="237" t="str">
        <f t="shared" si="94"/>
        <v/>
      </c>
      <c r="FS45" s="238">
        <f t="shared" si="95"/>
        <v>0</v>
      </c>
      <c r="FT45" s="675"/>
      <c r="FV45" s="1363">
        <f t="shared" si="100"/>
        <v>0</v>
      </c>
      <c r="FW45" s="1363">
        <f t="shared" si="101"/>
        <v>0</v>
      </c>
      <c r="FX45" s="1363">
        <f t="shared" si="102"/>
        <v>0</v>
      </c>
      <c r="FY45" s="1363">
        <f t="shared" si="103"/>
        <v>0</v>
      </c>
      <c r="FZ45" s="1363">
        <f t="shared" si="104"/>
        <v>0</v>
      </c>
      <c r="GA45" s="1363">
        <f t="shared" si="105"/>
        <v>0</v>
      </c>
      <c r="GB45" s="1363">
        <f t="shared" si="106"/>
        <v>0</v>
      </c>
    </row>
    <row r="46" spans="1:184" s="3" customFormat="1" ht="18" customHeight="1">
      <c r="A46" s="305" t="str">
        <f t="shared" si="6"/>
        <v/>
      </c>
      <c r="B46" s="174">
        <f t="shared" si="96"/>
        <v>0</v>
      </c>
      <c r="C46" s="1415" t="str">
        <f t="shared" si="7"/>
        <v>00授業料</v>
      </c>
      <c r="D46" s="1415" t="str">
        <f t="shared" si="8"/>
        <v>00入学金</v>
      </c>
      <c r="E46" s="174">
        <f t="shared" si="97"/>
        <v>0</v>
      </c>
      <c r="F46" s="305">
        <f t="shared" si="9"/>
        <v>0</v>
      </c>
      <c r="G46" s="475">
        <f t="shared" si="10"/>
        <v>29</v>
      </c>
      <c r="H46" s="430"/>
      <c r="I46" s="431"/>
      <c r="J46" s="2094" t="str">
        <f>IF('③-1 R2入力（当初申請）'!J46="","",'③-1 R2入力（当初申請）'!J46)</f>
        <v/>
      </c>
      <c r="K46" s="2095"/>
      <c r="L46" s="2095"/>
      <c r="M46" s="2096"/>
      <c r="N46" s="1240" t="str">
        <f>IF('③-1 R2入力（当初申請）'!N46="","",'③-1 R2入力（当初申請）'!N46)</f>
        <v/>
      </c>
      <c r="O46" s="1241" t="str">
        <f>IF('③-1 R2入力（当初申請）'!O46="","",'③-1 R2入力（当初申請）'!O46)</f>
        <v/>
      </c>
      <c r="P46" s="2094" t="str">
        <f>IF('③-1 R2入力（当初申請）'!P46="","",'③-1 R2入力（当初申請）'!P46)</f>
        <v/>
      </c>
      <c r="Q46" s="2095"/>
      <c r="R46" s="2096"/>
      <c r="S46" s="1242" t="str">
        <f>IF('③-1 R2入力（当初申請）'!S46="","",'③-1 R2入力（当初申請）'!S46)</f>
        <v/>
      </c>
      <c r="T46" s="1243" t="str">
        <f>IF('③-1 R2入力（当初申請）'!T46="","",'③-1 R2入力（当初申請）'!T46)</f>
        <v/>
      </c>
      <c r="U46" s="1244" t="str">
        <f>IF('③-1 R2入力（当初申請）'!U46="","",'③-1 R2入力（当初申請）'!U46)</f>
        <v/>
      </c>
      <c r="V46" s="53" t="str">
        <f>IF(OR($R$5="",$T$5="",$J46="",$O46="",$U46=""),"",IF(ISERROR(VLOOKUP($C46,参照!$P$4:$V$112,5,FALSE)),0,VLOOKUP($C46,参照!$P$4:$V$112,5,FALSE)))</f>
        <v/>
      </c>
      <c r="W46" s="193" t="str">
        <f>IF('③-1 R2入力（当初申請）'!W46="","",'③-1 R2入力（当初申請）'!W46)</f>
        <v/>
      </c>
      <c r="X46" s="54" t="str">
        <f>IF(OR($R$5="",$T$5="",$J46="",$O46="",$W46=""),"",IF(ISERROR(VLOOKUP($D46,参照!$P$4:$V$112,5,FALSE)),0,VLOOKUP($D46,参照!$P$4:$V$112,5,FALSE)))</f>
        <v/>
      </c>
      <c r="Y46" s="102" t="str">
        <f t="shared" si="11"/>
        <v/>
      </c>
      <c r="Z46" s="102" t="str">
        <f t="shared" si="12"/>
        <v/>
      </c>
      <c r="AA46" s="193"/>
      <c r="AB46" s="241">
        <f t="shared" si="13"/>
        <v>0</v>
      </c>
      <c r="AC46" s="1245" t="str">
        <f>IF('③-1 R2入力（当初申請）'!AC46="","",'③-1 R2入力（当初申請）'!AC46)</f>
        <v/>
      </c>
      <c r="AD46" s="352">
        <f t="shared" si="14"/>
        <v>0</v>
      </c>
      <c r="AE46" s="55" t="str">
        <f t="shared" si="15"/>
        <v/>
      </c>
      <c r="AF46" s="193" t="str">
        <f t="shared" si="16"/>
        <v/>
      </c>
      <c r="AG46" s="194" t="str">
        <f t="shared" si="17"/>
        <v/>
      </c>
      <c r="AH46" s="54" t="str">
        <f t="shared" si="17"/>
        <v/>
      </c>
      <c r="AI46" s="1022" t="str">
        <f>IF($GB$17&gt;0,"",'③-1 R2入力（当初申請）'!AI46)</f>
        <v/>
      </c>
      <c r="AJ46" s="667"/>
      <c r="AK46" s="54" t="str">
        <f t="shared" si="18"/>
        <v/>
      </c>
      <c r="AL46" s="668"/>
      <c r="AM46" s="194">
        <f t="shared" si="19"/>
        <v>0</v>
      </c>
      <c r="AN46" s="194">
        <f t="shared" si="20"/>
        <v>0</v>
      </c>
      <c r="AO46" s="194">
        <f t="shared" si="21"/>
        <v>0</v>
      </c>
      <c r="AP46" s="283">
        <f t="shared" si="22"/>
        <v>0</v>
      </c>
      <c r="AQ46" s="669"/>
      <c r="AR46" s="56" t="str">
        <f t="shared" si="23"/>
        <v/>
      </c>
      <c r="AS46" s="668"/>
      <c r="AT46" s="194">
        <f t="shared" si="24"/>
        <v>0</v>
      </c>
      <c r="AU46" s="194">
        <f t="shared" si="25"/>
        <v>0</v>
      </c>
      <c r="AV46" s="194">
        <f t="shared" si="26"/>
        <v>0</v>
      </c>
      <c r="AW46" s="283">
        <f t="shared" si="27"/>
        <v>0</v>
      </c>
      <c r="AX46" s="669"/>
      <c r="AY46" s="54" t="str">
        <f t="shared" si="28"/>
        <v/>
      </c>
      <c r="AZ46" s="668"/>
      <c r="BA46" s="194">
        <f t="shared" si="29"/>
        <v>0</v>
      </c>
      <c r="BB46" s="194">
        <f t="shared" si="30"/>
        <v>0</v>
      </c>
      <c r="BC46" s="194">
        <f t="shared" si="31"/>
        <v>0</v>
      </c>
      <c r="BD46" s="283">
        <f t="shared" si="32"/>
        <v>0</v>
      </c>
      <c r="BE46" s="206" t="str">
        <f t="shared" si="33"/>
        <v>○</v>
      </c>
      <c r="BF46" s="208">
        <f t="shared" si="34"/>
        <v>0</v>
      </c>
      <c r="BG46" s="204">
        <f t="shared" si="34"/>
        <v>0</v>
      </c>
      <c r="BH46" s="204">
        <f t="shared" si="34"/>
        <v>0</v>
      </c>
      <c r="BI46" s="205">
        <f t="shared" si="35"/>
        <v>0</v>
      </c>
      <c r="BJ46" s="236">
        <f t="shared" si="36"/>
        <v>0</v>
      </c>
      <c r="BK46" s="237">
        <f t="shared" si="36"/>
        <v>0</v>
      </c>
      <c r="BL46" s="237">
        <f t="shared" si="36"/>
        <v>0</v>
      </c>
      <c r="BM46" s="238">
        <f t="shared" si="37"/>
        <v>0</v>
      </c>
      <c r="BN46" s="236">
        <f t="shared" si="38"/>
        <v>0</v>
      </c>
      <c r="BO46" s="237">
        <f t="shared" si="39"/>
        <v>0</v>
      </c>
      <c r="BP46" s="237">
        <f t="shared" si="40"/>
        <v>0</v>
      </c>
      <c r="BQ46" s="238">
        <f t="shared" si="41"/>
        <v>0</v>
      </c>
      <c r="BR46" s="236">
        <f t="shared" si="42"/>
        <v>0</v>
      </c>
      <c r="BS46" s="237">
        <f t="shared" si="42"/>
        <v>0</v>
      </c>
      <c r="BT46" s="237">
        <f t="shared" si="42"/>
        <v>0</v>
      </c>
      <c r="BU46" s="238">
        <f t="shared" si="43"/>
        <v>0</v>
      </c>
      <c r="BV46" s="236" t="str">
        <f t="shared" si="44"/>
        <v/>
      </c>
      <c r="BW46" s="237" t="str">
        <f t="shared" si="44"/>
        <v/>
      </c>
      <c r="BX46" s="237" t="str">
        <f t="shared" si="44"/>
        <v/>
      </c>
      <c r="BY46" s="238">
        <f t="shared" si="45"/>
        <v>0</v>
      </c>
      <c r="BZ46" s="257" t="str">
        <f t="shared" si="46"/>
        <v/>
      </c>
      <c r="CA46" s="104" t="str">
        <f t="shared" si="46"/>
        <v/>
      </c>
      <c r="CB46" s="103" t="str">
        <f t="shared" si="46"/>
        <v/>
      </c>
      <c r="CC46" s="105" t="str">
        <f t="shared" si="47"/>
        <v/>
      </c>
      <c r="CD46" s="104" t="str">
        <f t="shared" si="47"/>
        <v/>
      </c>
      <c r="CE46" s="103" t="str">
        <f t="shared" si="47"/>
        <v/>
      </c>
      <c r="CF46" s="670"/>
      <c r="CG46" s="204" t="str">
        <f t="shared" si="48"/>
        <v>－</v>
      </c>
      <c r="CH46" s="194"/>
      <c r="CI46" s="258"/>
      <c r="CJ46" s="193" t="str">
        <f t="shared" si="49"/>
        <v/>
      </c>
      <c r="CK46" s="194" t="str">
        <f t="shared" si="49"/>
        <v/>
      </c>
      <c r="CL46" s="54" t="str">
        <f t="shared" si="49"/>
        <v/>
      </c>
      <c r="CM46" s="193" t="str">
        <f t="shared" si="50"/>
        <v/>
      </c>
      <c r="CN46" s="194" t="str">
        <f t="shared" si="50"/>
        <v/>
      </c>
      <c r="CO46" s="54" t="str">
        <f t="shared" si="50"/>
        <v/>
      </c>
      <c r="CP46" s="193" t="str">
        <f t="shared" si="51"/>
        <v/>
      </c>
      <c r="CQ46" s="194" t="str">
        <f t="shared" si="51"/>
        <v/>
      </c>
      <c r="CR46" s="54" t="str">
        <f t="shared" si="51"/>
        <v/>
      </c>
      <c r="CS46" s="193" t="str">
        <f t="shared" si="52"/>
        <v/>
      </c>
      <c r="CT46" s="194" t="str">
        <f t="shared" si="52"/>
        <v/>
      </c>
      <c r="CU46" s="194" t="str">
        <f t="shared" si="52"/>
        <v/>
      </c>
      <c r="CV46" s="57" t="str">
        <f t="shared" si="53"/>
        <v/>
      </c>
      <c r="CW46" s="668"/>
      <c r="CX46" s="194">
        <f t="shared" si="54"/>
        <v>0</v>
      </c>
      <c r="CY46" s="194">
        <f t="shared" si="55"/>
        <v>0</v>
      </c>
      <c r="CZ46" s="194">
        <f t="shared" si="56"/>
        <v>0</v>
      </c>
      <c r="DA46" s="283">
        <f t="shared" si="57"/>
        <v>0</v>
      </c>
      <c r="DB46" s="669"/>
      <c r="DC46" s="295">
        <f t="shared" si="58"/>
        <v>0</v>
      </c>
      <c r="DD46" s="104">
        <f t="shared" si="58"/>
        <v>0</v>
      </c>
      <c r="DE46" s="296">
        <f t="shared" si="58"/>
        <v>0</v>
      </c>
      <c r="DF46" s="56" t="str">
        <f t="shared" si="59"/>
        <v/>
      </c>
      <c r="DG46" s="668"/>
      <c r="DH46" s="194">
        <f t="shared" si="60"/>
        <v>0</v>
      </c>
      <c r="DI46" s="194">
        <f t="shared" si="61"/>
        <v>0</v>
      </c>
      <c r="DJ46" s="194">
        <f t="shared" si="62"/>
        <v>0</v>
      </c>
      <c r="DK46" s="283">
        <f t="shared" si="63"/>
        <v>0</v>
      </c>
      <c r="DL46" s="669"/>
      <c r="DM46" s="295">
        <f t="shared" si="64"/>
        <v>0</v>
      </c>
      <c r="DN46" s="104">
        <f t="shared" si="64"/>
        <v>0</v>
      </c>
      <c r="DO46" s="296">
        <f t="shared" si="64"/>
        <v>0</v>
      </c>
      <c r="DP46" s="56" t="str">
        <f t="shared" si="65"/>
        <v/>
      </c>
      <c r="DQ46" s="668"/>
      <c r="DR46" s="194">
        <f t="shared" si="66"/>
        <v>0</v>
      </c>
      <c r="DS46" s="194">
        <f t="shared" si="67"/>
        <v>0</v>
      </c>
      <c r="DT46" s="194">
        <f t="shared" si="68"/>
        <v>0</v>
      </c>
      <c r="DU46" s="53">
        <f t="shared" si="69"/>
        <v>0</v>
      </c>
      <c r="DV46" s="236">
        <f t="shared" si="70"/>
        <v>0</v>
      </c>
      <c r="DW46" s="237">
        <f t="shared" si="70"/>
        <v>0</v>
      </c>
      <c r="DX46" s="237">
        <f t="shared" si="70"/>
        <v>0</v>
      </c>
      <c r="DY46" s="238">
        <f t="shared" si="71"/>
        <v>0</v>
      </c>
      <c r="DZ46" s="236">
        <f t="shared" si="72"/>
        <v>0</v>
      </c>
      <c r="EA46" s="237">
        <f t="shared" si="72"/>
        <v>0</v>
      </c>
      <c r="EB46" s="237">
        <f t="shared" si="72"/>
        <v>0</v>
      </c>
      <c r="EC46" s="238">
        <f t="shared" si="73"/>
        <v>0</v>
      </c>
      <c r="ED46" s="236">
        <f t="shared" si="74"/>
        <v>0</v>
      </c>
      <c r="EE46" s="237">
        <f t="shared" si="74"/>
        <v>0</v>
      </c>
      <c r="EF46" s="237">
        <f t="shared" si="74"/>
        <v>0</v>
      </c>
      <c r="EG46" s="238">
        <f t="shared" si="75"/>
        <v>0</v>
      </c>
      <c r="EH46" s="236" t="str">
        <f t="shared" si="76"/>
        <v/>
      </c>
      <c r="EI46" s="237" t="str">
        <f t="shared" si="76"/>
        <v/>
      </c>
      <c r="EJ46" s="237" t="str">
        <f t="shared" si="76"/>
        <v/>
      </c>
      <c r="EK46" s="238">
        <f t="shared" si="77"/>
        <v>0</v>
      </c>
      <c r="EL46" s="671"/>
      <c r="EM46" s="265">
        <f t="shared" si="78"/>
        <v>0</v>
      </c>
      <c r="EN46" s="266">
        <f t="shared" si="78"/>
        <v>0</v>
      </c>
      <c r="EO46" s="270">
        <f t="shared" si="78"/>
        <v>0</v>
      </c>
      <c r="EP46" s="272">
        <f t="shared" si="79"/>
        <v>0</v>
      </c>
      <c r="EQ46" s="265">
        <f t="shared" si="80"/>
        <v>0</v>
      </c>
      <c r="ER46" s="266">
        <f t="shared" si="80"/>
        <v>0</v>
      </c>
      <c r="ES46" s="267">
        <f t="shared" si="80"/>
        <v>0</v>
      </c>
      <c r="ET46" s="273">
        <f t="shared" si="81"/>
        <v>0</v>
      </c>
      <c r="EU46" s="271">
        <f t="shared" si="82"/>
        <v>0</v>
      </c>
      <c r="EV46" s="231">
        <f t="shared" si="83"/>
        <v>0</v>
      </c>
      <c r="EW46" s="235">
        <f t="shared" si="84"/>
        <v>0</v>
      </c>
      <c r="EX46" s="234">
        <f t="shared" si="85"/>
        <v>0</v>
      </c>
      <c r="EY46" s="227" t="str">
        <f t="shared" si="86"/>
        <v>○</v>
      </c>
      <c r="EZ46" s="208">
        <f t="shared" si="87"/>
        <v>0</v>
      </c>
      <c r="FA46" s="204">
        <f t="shared" si="87"/>
        <v>0</v>
      </c>
      <c r="FB46" s="204">
        <f t="shared" si="87"/>
        <v>0</v>
      </c>
      <c r="FC46" s="241">
        <f t="shared" si="88"/>
        <v>0</v>
      </c>
      <c r="FD46" s="53">
        <f t="shared" si="89"/>
        <v>0</v>
      </c>
      <c r="FE46" s="432">
        <f t="shared" si="90"/>
        <v>0</v>
      </c>
      <c r="FF46" s="433">
        <f t="shared" si="91"/>
        <v>0</v>
      </c>
      <c r="FG46" s="53" t="str">
        <f t="shared" si="92"/>
        <v/>
      </c>
      <c r="FH46" s="105" t="str">
        <f t="shared" si="93"/>
        <v/>
      </c>
      <c r="FI46" s="104" t="str">
        <f t="shared" si="93"/>
        <v/>
      </c>
      <c r="FJ46" s="434" t="str">
        <f t="shared" si="93"/>
        <v/>
      </c>
      <c r="FK46" s="672"/>
      <c r="FL46" s="673"/>
      <c r="FM46" s="674"/>
      <c r="FN46" s="435">
        <f t="shared" si="98"/>
        <v>0</v>
      </c>
      <c r="FO46" s="228" t="str">
        <f t="shared" si="99"/>
        <v/>
      </c>
      <c r="FP46" s="236" t="str">
        <f t="shared" si="94"/>
        <v/>
      </c>
      <c r="FQ46" s="237" t="str">
        <f t="shared" si="94"/>
        <v/>
      </c>
      <c r="FR46" s="237" t="str">
        <f t="shared" si="94"/>
        <v/>
      </c>
      <c r="FS46" s="238">
        <f t="shared" si="95"/>
        <v>0</v>
      </c>
      <c r="FT46" s="675"/>
      <c r="FV46" s="1363">
        <f t="shared" si="100"/>
        <v>0</v>
      </c>
      <c r="FW46" s="1363">
        <f t="shared" si="101"/>
        <v>0</v>
      </c>
      <c r="FX46" s="1363">
        <f t="shared" si="102"/>
        <v>0</v>
      </c>
      <c r="FY46" s="1363">
        <f t="shared" si="103"/>
        <v>0</v>
      </c>
      <c r="FZ46" s="1363">
        <f t="shared" si="104"/>
        <v>0</v>
      </c>
      <c r="GA46" s="1363">
        <f t="shared" si="105"/>
        <v>0</v>
      </c>
      <c r="GB46" s="1363">
        <f t="shared" si="106"/>
        <v>0</v>
      </c>
    </row>
    <row r="47" spans="1:184" s="3" customFormat="1" ht="18" customHeight="1">
      <c r="A47" s="305" t="str">
        <f t="shared" si="6"/>
        <v/>
      </c>
      <c r="B47" s="174">
        <f t="shared" si="96"/>
        <v>0</v>
      </c>
      <c r="C47" s="1415" t="str">
        <f t="shared" si="7"/>
        <v>00授業料</v>
      </c>
      <c r="D47" s="1415" t="str">
        <f t="shared" si="8"/>
        <v>00入学金</v>
      </c>
      <c r="E47" s="174">
        <f t="shared" si="97"/>
        <v>0</v>
      </c>
      <c r="F47" s="305">
        <f t="shared" si="9"/>
        <v>0</v>
      </c>
      <c r="G47" s="475">
        <f t="shared" si="10"/>
        <v>30</v>
      </c>
      <c r="H47" s="430"/>
      <c r="I47" s="431"/>
      <c r="J47" s="2094" t="str">
        <f>IF('③-1 R2入力（当初申請）'!J47="","",'③-1 R2入力（当初申請）'!J47)</f>
        <v/>
      </c>
      <c r="K47" s="2095"/>
      <c r="L47" s="2095"/>
      <c r="M47" s="2096"/>
      <c r="N47" s="1240" t="str">
        <f>IF('③-1 R2入力（当初申請）'!N47="","",'③-1 R2入力（当初申請）'!N47)</f>
        <v/>
      </c>
      <c r="O47" s="1241" t="str">
        <f>IF('③-1 R2入力（当初申請）'!O47="","",'③-1 R2入力（当初申請）'!O47)</f>
        <v/>
      </c>
      <c r="P47" s="2094" t="str">
        <f>IF('③-1 R2入力（当初申請）'!P47="","",'③-1 R2入力（当初申請）'!P47)</f>
        <v/>
      </c>
      <c r="Q47" s="2095"/>
      <c r="R47" s="2096"/>
      <c r="S47" s="1242" t="str">
        <f>IF('③-1 R2入力（当初申請）'!S47="","",'③-1 R2入力（当初申請）'!S47)</f>
        <v/>
      </c>
      <c r="T47" s="1243" t="str">
        <f>IF('③-1 R2入力（当初申請）'!T47="","",'③-1 R2入力（当初申請）'!T47)</f>
        <v/>
      </c>
      <c r="U47" s="1244" t="str">
        <f>IF('③-1 R2入力（当初申請）'!U47="","",'③-1 R2入力（当初申請）'!U47)</f>
        <v/>
      </c>
      <c r="V47" s="53" t="str">
        <f>IF(OR($R$5="",$T$5="",$J47="",$O47="",$U47=""),"",IF(ISERROR(VLOOKUP($C47,参照!$P$4:$V$112,5,FALSE)),0,VLOOKUP($C47,参照!$P$4:$V$112,5,FALSE)))</f>
        <v/>
      </c>
      <c r="W47" s="193" t="str">
        <f>IF('③-1 R2入力（当初申請）'!W47="","",'③-1 R2入力（当初申請）'!W47)</f>
        <v/>
      </c>
      <c r="X47" s="54" t="str">
        <f>IF(OR($R$5="",$T$5="",$J47="",$O47="",$W47=""),"",IF(ISERROR(VLOOKUP($D47,参照!$P$4:$V$112,5,FALSE)),0,VLOOKUP($D47,参照!$P$4:$V$112,5,FALSE)))</f>
        <v/>
      </c>
      <c r="Y47" s="102" t="str">
        <f t="shared" si="11"/>
        <v/>
      </c>
      <c r="Z47" s="102" t="str">
        <f t="shared" si="12"/>
        <v/>
      </c>
      <c r="AA47" s="193"/>
      <c r="AB47" s="241">
        <f t="shared" si="13"/>
        <v>0</v>
      </c>
      <c r="AC47" s="1245" t="str">
        <f>IF('③-1 R2入力（当初申請）'!AC47="","",'③-1 R2入力（当初申請）'!AC47)</f>
        <v/>
      </c>
      <c r="AD47" s="352">
        <f t="shared" si="14"/>
        <v>0</v>
      </c>
      <c r="AE47" s="55" t="str">
        <f t="shared" si="15"/>
        <v/>
      </c>
      <c r="AF47" s="193" t="str">
        <f t="shared" si="16"/>
        <v/>
      </c>
      <c r="AG47" s="194" t="str">
        <f t="shared" si="17"/>
        <v/>
      </c>
      <c r="AH47" s="54" t="str">
        <f t="shared" si="17"/>
        <v/>
      </c>
      <c r="AI47" s="1022" t="str">
        <f>IF($GB$17&gt;0,"",'③-1 R2入力（当初申請）'!AI47)</f>
        <v/>
      </c>
      <c r="AJ47" s="667"/>
      <c r="AK47" s="54" t="str">
        <f t="shared" si="18"/>
        <v/>
      </c>
      <c r="AL47" s="668"/>
      <c r="AM47" s="194">
        <f t="shared" si="19"/>
        <v>0</v>
      </c>
      <c r="AN47" s="194">
        <f t="shared" si="20"/>
        <v>0</v>
      </c>
      <c r="AO47" s="194">
        <f t="shared" si="21"/>
        <v>0</v>
      </c>
      <c r="AP47" s="283">
        <f t="shared" si="22"/>
        <v>0</v>
      </c>
      <c r="AQ47" s="669"/>
      <c r="AR47" s="56" t="str">
        <f t="shared" si="23"/>
        <v/>
      </c>
      <c r="AS47" s="668"/>
      <c r="AT47" s="194">
        <f t="shared" si="24"/>
        <v>0</v>
      </c>
      <c r="AU47" s="194">
        <f t="shared" si="25"/>
        <v>0</v>
      </c>
      <c r="AV47" s="194">
        <f t="shared" si="26"/>
        <v>0</v>
      </c>
      <c r="AW47" s="283">
        <f t="shared" si="27"/>
        <v>0</v>
      </c>
      <c r="AX47" s="669"/>
      <c r="AY47" s="54" t="str">
        <f t="shared" si="28"/>
        <v/>
      </c>
      <c r="AZ47" s="668"/>
      <c r="BA47" s="194">
        <f t="shared" si="29"/>
        <v>0</v>
      </c>
      <c r="BB47" s="194">
        <f t="shared" si="30"/>
        <v>0</v>
      </c>
      <c r="BC47" s="194">
        <f t="shared" si="31"/>
        <v>0</v>
      </c>
      <c r="BD47" s="283">
        <f t="shared" si="32"/>
        <v>0</v>
      </c>
      <c r="BE47" s="206" t="str">
        <f t="shared" si="33"/>
        <v>○</v>
      </c>
      <c r="BF47" s="208">
        <f t="shared" si="34"/>
        <v>0</v>
      </c>
      <c r="BG47" s="204">
        <f t="shared" si="34"/>
        <v>0</v>
      </c>
      <c r="BH47" s="204">
        <f t="shared" si="34"/>
        <v>0</v>
      </c>
      <c r="BI47" s="205">
        <f t="shared" si="35"/>
        <v>0</v>
      </c>
      <c r="BJ47" s="236">
        <f t="shared" si="36"/>
        <v>0</v>
      </c>
      <c r="BK47" s="237">
        <f t="shared" si="36"/>
        <v>0</v>
      </c>
      <c r="BL47" s="237">
        <f t="shared" si="36"/>
        <v>0</v>
      </c>
      <c r="BM47" s="238">
        <f t="shared" si="37"/>
        <v>0</v>
      </c>
      <c r="BN47" s="236">
        <f t="shared" si="38"/>
        <v>0</v>
      </c>
      <c r="BO47" s="237">
        <f t="shared" si="39"/>
        <v>0</v>
      </c>
      <c r="BP47" s="237">
        <f t="shared" si="40"/>
        <v>0</v>
      </c>
      <c r="BQ47" s="238">
        <f t="shared" si="41"/>
        <v>0</v>
      </c>
      <c r="BR47" s="236">
        <f t="shared" si="42"/>
        <v>0</v>
      </c>
      <c r="BS47" s="237">
        <f t="shared" si="42"/>
        <v>0</v>
      </c>
      <c r="BT47" s="237">
        <f t="shared" si="42"/>
        <v>0</v>
      </c>
      <c r="BU47" s="238">
        <f t="shared" si="43"/>
        <v>0</v>
      </c>
      <c r="BV47" s="236" t="str">
        <f t="shared" si="44"/>
        <v/>
      </c>
      <c r="BW47" s="237" t="str">
        <f t="shared" si="44"/>
        <v/>
      </c>
      <c r="BX47" s="237" t="str">
        <f t="shared" si="44"/>
        <v/>
      </c>
      <c r="BY47" s="238">
        <f t="shared" si="45"/>
        <v>0</v>
      </c>
      <c r="BZ47" s="257" t="str">
        <f t="shared" si="46"/>
        <v/>
      </c>
      <c r="CA47" s="104" t="str">
        <f t="shared" si="46"/>
        <v/>
      </c>
      <c r="CB47" s="103" t="str">
        <f t="shared" si="46"/>
        <v/>
      </c>
      <c r="CC47" s="105" t="str">
        <f t="shared" si="47"/>
        <v/>
      </c>
      <c r="CD47" s="104" t="str">
        <f t="shared" si="47"/>
        <v/>
      </c>
      <c r="CE47" s="103" t="str">
        <f t="shared" si="47"/>
        <v/>
      </c>
      <c r="CF47" s="670"/>
      <c r="CG47" s="204" t="str">
        <f t="shared" si="48"/>
        <v>－</v>
      </c>
      <c r="CH47" s="194"/>
      <c r="CI47" s="258"/>
      <c r="CJ47" s="193" t="str">
        <f t="shared" si="49"/>
        <v/>
      </c>
      <c r="CK47" s="194" t="str">
        <f t="shared" si="49"/>
        <v/>
      </c>
      <c r="CL47" s="54" t="str">
        <f t="shared" si="49"/>
        <v/>
      </c>
      <c r="CM47" s="193" t="str">
        <f t="shared" si="50"/>
        <v/>
      </c>
      <c r="CN47" s="194" t="str">
        <f t="shared" si="50"/>
        <v/>
      </c>
      <c r="CO47" s="54" t="str">
        <f t="shared" si="50"/>
        <v/>
      </c>
      <c r="CP47" s="193" t="str">
        <f t="shared" si="51"/>
        <v/>
      </c>
      <c r="CQ47" s="194" t="str">
        <f t="shared" si="51"/>
        <v/>
      </c>
      <c r="CR47" s="54" t="str">
        <f t="shared" si="51"/>
        <v/>
      </c>
      <c r="CS47" s="193" t="str">
        <f t="shared" si="52"/>
        <v/>
      </c>
      <c r="CT47" s="194" t="str">
        <f t="shared" si="52"/>
        <v/>
      </c>
      <c r="CU47" s="194" t="str">
        <f t="shared" si="52"/>
        <v/>
      </c>
      <c r="CV47" s="57" t="str">
        <f t="shared" si="53"/>
        <v/>
      </c>
      <c r="CW47" s="668"/>
      <c r="CX47" s="194">
        <f t="shared" si="54"/>
        <v>0</v>
      </c>
      <c r="CY47" s="194">
        <f t="shared" si="55"/>
        <v>0</v>
      </c>
      <c r="CZ47" s="194">
        <f t="shared" si="56"/>
        <v>0</v>
      </c>
      <c r="DA47" s="283">
        <f t="shared" si="57"/>
        <v>0</v>
      </c>
      <c r="DB47" s="669"/>
      <c r="DC47" s="295">
        <f t="shared" si="58"/>
        <v>0</v>
      </c>
      <c r="DD47" s="104">
        <f t="shared" si="58"/>
        <v>0</v>
      </c>
      <c r="DE47" s="296">
        <f t="shared" si="58"/>
        <v>0</v>
      </c>
      <c r="DF47" s="56" t="str">
        <f t="shared" si="59"/>
        <v/>
      </c>
      <c r="DG47" s="668"/>
      <c r="DH47" s="194">
        <f t="shared" si="60"/>
        <v>0</v>
      </c>
      <c r="DI47" s="194">
        <f t="shared" si="61"/>
        <v>0</v>
      </c>
      <c r="DJ47" s="194">
        <f t="shared" si="62"/>
        <v>0</v>
      </c>
      <c r="DK47" s="283">
        <f t="shared" si="63"/>
        <v>0</v>
      </c>
      <c r="DL47" s="669"/>
      <c r="DM47" s="295">
        <f t="shared" si="64"/>
        <v>0</v>
      </c>
      <c r="DN47" s="104">
        <f t="shared" si="64"/>
        <v>0</v>
      </c>
      <c r="DO47" s="296">
        <f t="shared" si="64"/>
        <v>0</v>
      </c>
      <c r="DP47" s="56" t="str">
        <f t="shared" si="65"/>
        <v/>
      </c>
      <c r="DQ47" s="668"/>
      <c r="DR47" s="194">
        <f t="shared" si="66"/>
        <v>0</v>
      </c>
      <c r="DS47" s="194">
        <f t="shared" si="67"/>
        <v>0</v>
      </c>
      <c r="DT47" s="194">
        <f t="shared" si="68"/>
        <v>0</v>
      </c>
      <c r="DU47" s="53">
        <f t="shared" si="69"/>
        <v>0</v>
      </c>
      <c r="DV47" s="236">
        <f t="shared" si="70"/>
        <v>0</v>
      </c>
      <c r="DW47" s="237">
        <f t="shared" si="70"/>
        <v>0</v>
      </c>
      <c r="DX47" s="237">
        <f t="shared" si="70"/>
        <v>0</v>
      </c>
      <c r="DY47" s="238">
        <f t="shared" si="71"/>
        <v>0</v>
      </c>
      <c r="DZ47" s="236">
        <f t="shared" si="72"/>
        <v>0</v>
      </c>
      <c r="EA47" s="237">
        <f t="shared" si="72"/>
        <v>0</v>
      </c>
      <c r="EB47" s="237">
        <f t="shared" si="72"/>
        <v>0</v>
      </c>
      <c r="EC47" s="238">
        <f t="shared" si="73"/>
        <v>0</v>
      </c>
      <c r="ED47" s="236">
        <f t="shared" si="74"/>
        <v>0</v>
      </c>
      <c r="EE47" s="237">
        <f t="shared" si="74"/>
        <v>0</v>
      </c>
      <c r="EF47" s="237">
        <f t="shared" si="74"/>
        <v>0</v>
      </c>
      <c r="EG47" s="238">
        <f t="shared" si="75"/>
        <v>0</v>
      </c>
      <c r="EH47" s="236" t="str">
        <f t="shared" si="76"/>
        <v/>
      </c>
      <c r="EI47" s="237" t="str">
        <f t="shared" si="76"/>
        <v/>
      </c>
      <c r="EJ47" s="237" t="str">
        <f t="shared" si="76"/>
        <v/>
      </c>
      <c r="EK47" s="238">
        <f t="shared" si="77"/>
        <v>0</v>
      </c>
      <c r="EL47" s="671"/>
      <c r="EM47" s="265">
        <f t="shared" si="78"/>
        <v>0</v>
      </c>
      <c r="EN47" s="266">
        <f t="shared" si="78"/>
        <v>0</v>
      </c>
      <c r="EO47" s="270">
        <f t="shared" si="78"/>
        <v>0</v>
      </c>
      <c r="EP47" s="272">
        <f t="shared" si="79"/>
        <v>0</v>
      </c>
      <c r="EQ47" s="265">
        <f t="shared" si="80"/>
        <v>0</v>
      </c>
      <c r="ER47" s="266">
        <f t="shared" si="80"/>
        <v>0</v>
      </c>
      <c r="ES47" s="267">
        <f t="shared" si="80"/>
        <v>0</v>
      </c>
      <c r="ET47" s="273">
        <f t="shared" si="81"/>
        <v>0</v>
      </c>
      <c r="EU47" s="271">
        <f t="shared" si="82"/>
        <v>0</v>
      </c>
      <c r="EV47" s="231">
        <f t="shared" si="83"/>
        <v>0</v>
      </c>
      <c r="EW47" s="235">
        <f t="shared" si="84"/>
        <v>0</v>
      </c>
      <c r="EX47" s="234">
        <f t="shared" si="85"/>
        <v>0</v>
      </c>
      <c r="EY47" s="227" t="str">
        <f t="shared" si="86"/>
        <v>○</v>
      </c>
      <c r="EZ47" s="208">
        <f t="shared" si="87"/>
        <v>0</v>
      </c>
      <c r="FA47" s="204">
        <f t="shared" si="87"/>
        <v>0</v>
      </c>
      <c r="FB47" s="204">
        <f t="shared" si="87"/>
        <v>0</v>
      </c>
      <c r="FC47" s="241">
        <f t="shared" si="88"/>
        <v>0</v>
      </c>
      <c r="FD47" s="53">
        <f t="shared" si="89"/>
        <v>0</v>
      </c>
      <c r="FE47" s="432">
        <f t="shared" si="90"/>
        <v>0</v>
      </c>
      <c r="FF47" s="433">
        <f t="shared" si="91"/>
        <v>0</v>
      </c>
      <c r="FG47" s="53" t="str">
        <f t="shared" si="92"/>
        <v/>
      </c>
      <c r="FH47" s="105" t="str">
        <f t="shared" si="93"/>
        <v/>
      </c>
      <c r="FI47" s="104" t="str">
        <f t="shared" si="93"/>
        <v/>
      </c>
      <c r="FJ47" s="434" t="str">
        <f t="shared" si="93"/>
        <v/>
      </c>
      <c r="FK47" s="672"/>
      <c r="FL47" s="673"/>
      <c r="FM47" s="674"/>
      <c r="FN47" s="435">
        <f t="shared" si="98"/>
        <v>0</v>
      </c>
      <c r="FO47" s="228" t="str">
        <f t="shared" si="99"/>
        <v/>
      </c>
      <c r="FP47" s="236" t="str">
        <f t="shared" si="94"/>
        <v/>
      </c>
      <c r="FQ47" s="237" t="str">
        <f t="shared" si="94"/>
        <v/>
      </c>
      <c r="FR47" s="237" t="str">
        <f t="shared" si="94"/>
        <v/>
      </c>
      <c r="FS47" s="238">
        <f t="shared" si="95"/>
        <v>0</v>
      </c>
      <c r="FT47" s="675"/>
      <c r="FV47" s="1363">
        <f t="shared" si="100"/>
        <v>0</v>
      </c>
      <c r="FW47" s="1363">
        <f t="shared" si="101"/>
        <v>0</v>
      </c>
      <c r="FX47" s="1363">
        <f t="shared" si="102"/>
        <v>0</v>
      </c>
      <c r="FY47" s="1363">
        <f t="shared" si="103"/>
        <v>0</v>
      </c>
      <c r="FZ47" s="1363">
        <f t="shared" si="104"/>
        <v>0</v>
      </c>
      <c r="GA47" s="1363">
        <f t="shared" si="105"/>
        <v>0</v>
      </c>
      <c r="GB47" s="1363">
        <f t="shared" si="106"/>
        <v>0</v>
      </c>
    </row>
    <row r="48" spans="1:184" s="3" customFormat="1" ht="18" customHeight="1">
      <c r="A48" s="305" t="str">
        <f t="shared" si="6"/>
        <v/>
      </c>
      <c r="B48" s="174">
        <f t="shared" si="96"/>
        <v>0</v>
      </c>
      <c r="C48" s="1415" t="str">
        <f t="shared" si="7"/>
        <v>00授業料</v>
      </c>
      <c r="D48" s="1415" t="str">
        <f t="shared" si="8"/>
        <v>00入学金</v>
      </c>
      <c r="E48" s="174">
        <f t="shared" si="97"/>
        <v>0</v>
      </c>
      <c r="F48" s="305">
        <f t="shared" si="9"/>
        <v>0</v>
      </c>
      <c r="G48" s="475">
        <f t="shared" si="10"/>
        <v>31</v>
      </c>
      <c r="H48" s="430"/>
      <c r="I48" s="431"/>
      <c r="J48" s="2094" t="str">
        <f>IF('③-1 R2入力（当初申請）'!J48="","",'③-1 R2入力（当初申請）'!J48)</f>
        <v/>
      </c>
      <c r="K48" s="2095"/>
      <c r="L48" s="2095"/>
      <c r="M48" s="2096"/>
      <c r="N48" s="1240" t="str">
        <f>IF('③-1 R2入力（当初申請）'!N48="","",'③-1 R2入力（当初申請）'!N48)</f>
        <v/>
      </c>
      <c r="O48" s="1241" t="str">
        <f>IF('③-1 R2入力（当初申請）'!O48="","",'③-1 R2入力（当初申請）'!O48)</f>
        <v/>
      </c>
      <c r="P48" s="2094" t="str">
        <f>IF('③-1 R2入力（当初申請）'!P48="","",'③-1 R2入力（当初申請）'!P48)</f>
        <v/>
      </c>
      <c r="Q48" s="2095"/>
      <c r="R48" s="2096"/>
      <c r="S48" s="1242" t="str">
        <f>IF('③-1 R2入力（当初申請）'!S48="","",'③-1 R2入力（当初申請）'!S48)</f>
        <v/>
      </c>
      <c r="T48" s="1243" t="str">
        <f>IF('③-1 R2入力（当初申請）'!T48="","",'③-1 R2入力（当初申請）'!T48)</f>
        <v/>
      </c>
      <c r="U48" s="1244" t="str">
        <f>IF('③-1 R2入力（当初申請）'!U48="","",'③-1 R2入力（当初申請）'!U48)</f>
        <v/>
      </c>
      <c r="V48" s="53" t="str">
        <f>IF(OR($R$5="",$T$5="",$J48="",$O48="",$U48=""),"",IF(ISERROR(VLOOKUP($C48,参照!$P$4:$V$112,5,FALSE)),0,VLOOKUP($C48,参照!$P$4:$V$112,5,FALSE)))</f>
        <v/>
      </c>
      <c r="W48" s="193" t="str">
        <f>IF('③-1 R2入力（当初申請）'!W48="","",'③-1 R2入力（当初申請）'!W48)</f>
        <v/>
      </c>
      <c r="X48" s="54" t="str">
        <f>IF(OR($R$5="",$T$5="",$J48="",$O48="",$W48=""),"",IF(ISERROR(VLOOKUP($D48,参照!$P$4:$V$112,5,FALSE)),0,VLOOKUP($D48,参照!$P$4:$V$112,5,FALSE)))</f>
        <v/>
      </c>
      <c r="Y48" s="102" t="str">
        <f t="shared" si="11"/>
        <v/>
      </c>
      <c r="Z48" s="102" t="str">
        <f t="shared" si="12"/>
        <v/>
      </c>
      <c r="AA48" s="193"/>
      <c r="AB48" s="241">
        <f t="shared" si="13"/>
        <v>0</v>
      </c>
      <c r="AC48" s="1245" t="str">
        <f>IF('③-1 R2入力（当初申請）'!AC48="","",'③-1 R2入力（当初申請）'!AC48)</f>
        <v/>
      </c>
      <c r="AD48" s="352">
        <f t="shared" si="14"/>
        <v>0</v>
      </c>
      <c r="AE48" s="55" t="str">
        <f t="shared" si="15"/>
        <v/>
      </c>
      <c r="AF48" s="193" t="str">
        <f t="shared" si="16"/>
        <v/>
      </c>
      <c r="AG48" s="194" t="str">
        <f t="shared" si="17"/>
        <v/>
      </c>
      <c r="AH48" s="54" t="str">
        <f t="shared" si="17"/>
        <v/>
      </c>
      <c r="AI48" s="1022" t="str">
        <f>IF($GB$17&gt;0,"",'③-1 R2入力（当初申請）'!AI48)</f>
        <v/>
      </c>
      <c r="AJ48" s="667"/>
      <c r="AK48" s="54" t="str">
        <f t="shared" si="18"/>
        <v/>
      </c>
      <c r="AL48" s="668"/>
      <c r="AM48" s="194">
        <f t="shared" si="19"/>
        <v>0</v>
      </c>
      <c r="AN48" s="194">
        <f t="shared" si="20"/>
        <v>0</v>
      </c>
      <c r="AO48" s="194">
        <f t="shared" si="21"/>
        <v>0</v>
      </c>
      <c r="AP48" s="283">
        <f t="shared" si="22"/>
        <v>0</v>
      </c>
      <c r="AQ48" s="669"/>
      <c r="AR48" s="56" t="str">
        <f t="shared" si="23"/>
        <v/>
      </c>
      <c r="AS48" s="668"/>
      <c r="AT48" s="194">
        <f t="shared" si="24"/>
        <v>0</v>
      </c>
      <c r="AU48" s="194">
        <f t="shared" si="25"/>
        <v>0</v>
      </c>
      <c r="AV48" s="194">
        <f t="shared" si="26"/>
        <v>0</v>
      </c>
      <c r="AW48" s="283">
        <f t="shared" si="27"/>
        <v>0</v>
      </c>
      <c r="AX48" s="669"/>
      <c r="AY48" s="54" t="str">
        <f t="shared" si="28"/>
        <v/>
      </c>
      <c r="AZ48" s="668"/>
      <c r="BA48" s="194">
        <f t="shared" si="29"/>
        <v>0</v>
      </c>
      <c r="BB48" s="194">
        <f t="shared" si="30"/>
        <v>0</v>
      </c>
      <c r="BC48" s="194">
        <f t="shared" si="31"/>
        <v>0</v>
      </c>
      <c r="BD48" s="283">
        <f t="shared" si="32"/>
        <v>0</v>
      </c>
      <c r="BE48" s="206" t="str">
        <f t="shared" si="33"/>
        <v>○</v>
      </c>
      <c r="BF48" s="208">
        <f t="shared" si="34"/>
        <v>0</v>
      </c>
      <c r="BG48" s="204">
        <f t="shared" si="34"/>
        <v>0</v>
      </c>
      <c r="BH48" s="204">
        <f t="shared" si="34"/>
        <v>0</v>
      </c>
      <c r="BI48" s="205">
        <f t="shared" si="35"/>
        <v>0</v>
      </c>
      <c r="BJ48" s="236">
        <f t="shared" si="36"/>
        <v>0</v>
      </c>
      <c r="BK48" s="237">
        <f t="shared" si="36"/>
        <v>0</v>
      </c>
      <c r="BL48" s="237">
        <f t="shared" si="36"/>
        <v>0</v>
      </c>
      <c r="BM48" s="238">
        <f t="shared" si="37"/>
        <v>0</v>
      </c>
      <c r="BN48" s="236">
        <f t="shared" si="38"/>
        <v>0</v>
      </c>
      <c r="BO48" s="237">
        <f t="shared" si="39"/>
        <v>0</v>
      </c>
      <c r="BP48" s="237">
        <f t="shared" si="40"/>
        <v>0</v>
      </c>
      <c r="BQ48" s="238">
        <f t="shared" si="41"/>
        <v>0</v>
      </c>
      <c r="BR48" s="236">
        <f t="shared" si="42"/>
        <v>0</v>
      </c>
      <c r="BS48" s="237">
        <f t="shared" si="42"/>
        <v>0</v>
      </c>
      <c r="BT48" s="237">
        <f t="shared" si="42"/>
        <v>0</v>
      </c>
      <c r="BU48" s="238">
        <f t="shared" si="43"/>
        <v>0</v>
      </c>
      <c r="BV48" s="236" t="str">
        <f t="shared" si="44"/>
        <v/>
      </c>
      <c r="BW48" s="237" t="str">
        <f t="shared" si="44"/>
        <v/>
      </c>
      <c r="BX48" s="237" t="str">
        <f t="shared" si="44"/>
        <v/>
      </c>
      <c r="BY48" s="238">
        <f t="shared" si="45"/>
        <v>0</v>
      </c>
      <c r="BZ48" s="257" t="str">
        <f t="shared" si="46"/>
        <v/>
      </c>
      <c r="CA48" s="104" t="str">
        <f t="shared" si="46"/>
        <v/>
      </c>
      <c r="CB48" s="103" t="str">
        <f t="shared" si="46"/>
        <v/>
      </c>
      <c r="CC48" s="105" t="str">
        <f t="shared" si="47"/>
        <v/>
      </c>
      <c r="CD48" s="104" t="str">
        <f t="shared" si="47"/>
        <v/>
      </c>
      <c r="CE48" s="103" t="str">
        <f t="shared" si="47"/>
        <v/>
      </c>
      <c r="CF48" s="670"/>
      <c r="CG48" s="204" t="str">
        <f t="shared" si="48"/>
        <v>－</v>
      </c>
      <c r="CH48" s="194"/>
      <c r="CI48" s="258"/>
      <c r="CJ48" s="193" t="str">
        <f t="shared" si="49"/>
        <v/>
      </c>
      <c r="CK48" s="194" t="str">
        <f t="shared" si="49"/>
        <v/>
      </c>
      <c r="CL48" s="54" t="str">
        <f t="shared" si="49"/>
        <v/>
      </c>
      <c r="CM48" s="193" t="str">
        <f t="shared" si="50"/>
        <v/>
      </c>
      <c r="CN48" s="194" t="str">
        <f t="shared" si="50"/>
        <v/>
      </c>
      <c r="CO48" s="54" t="str">
        <f t="shared" si="50"/>
        <v/>
      </c>
      <c r="CP48" s="193" t="str">
        <f t="shared" si="51"/>
        <v/>
      </c>
      <c r="CQ48" s="194" t="str">
        <f t="shared" si="51"/>
        <v/>
      </c>
      <c r="CR48" s="54" t="str">
        <f t="shared" si="51"/>
        <v/>
      </c>
      <c r="CS48" s="193" t="str">
        <f t="shared" si="52"/>
        <v/>
      </c>
      <c r="CT48" s="194" t="str">
        <f t="shared" si="52"/>
        <v/>
      </c>
      <c r="CU48" s="194" t="str">
        <f t="shared" si="52"/>
        <v/>
      </c>
      <c r="CV48" s="57" t="str">
        <f t="shared" si="53"/>
        <v/>
      </c>
      <c r="CW48" s="668"/>
      <c r="CX48" s="194">
        <f t="shared" si="54"/>
        <v>0</v>
      </c>
      <c r="CY48" s="194">
        <f t="shared" si="55"/>
        <v>0</v>
      </c>
      <c r="CZ48" s="194">
        <f t="shared" si="56"/>
        <v>0</v>
      </c>
      <c r="DA48" s="283">
        <f t="shared" si="57"/>
        <v>0</v>
      </c>
      <c r="DB48" s="669"/>
      <c r="DC48" s="295">
        <f t="shared" si="58"/>
        <v>0</v>
      </c>
      <c r="DD48" s="104">
        <f t="shared" si="58"/>
        <v>0</v>
      </c>
      <c r="DE48" s="296">
        <f t="shared" si="58"/>
        <v>0</v>
      </c>
      <c r="DF48" s="56" t="str">
        <f t="shared" si="59"/>
        <v/>
      </c>
      <c r="DG48" s="668"/>
      <c r="DH48" s="194">
        <f t="shared" si="60"/>
        <v>0</v>
      </c>
      <c r="DI48" s="194">
        <f t="shared" si="61"/>
        <v>0</v>
      </c>
      <c r="DJ48" s="194">
        <f t="shared" si="62"/>
        <v>0</v>
      </c>
      <c r="DK48" s="283">
        <f t="shared" si="63"/>
        <v>0</v>
      </c>
      <c r="DL48" s="669"/>
      <c r="DM48" s="295">
        <f t="shared" si="64"/>
        <v>0</v>
      </c>
      <c r="DN48" s="104">
        <f t="shared" si="64"/>
        <v>0</v>
      </c>
      <c r="DO48" s="296">
        <f t="shared" si="64"/>
        <v>0</v>
      </c>
      <c r="DP48" s="56" t="str">
        <f t="shared" si="65"/>
        <v/>
      </c>
      <c r="DQ48" s="668"/>
      <c r="DR48" s="194">
        <f t="shared" si="66"/>
        <v>0</v>
      </c>
      <c r="DS48" s="194">
        <f t="shared" si="67"/>
        <v>0</v>
      </c>
      <c r="DT48" s="194">
        <f t="shared" si="68"/>
        <v>0</v>
      </c>
      <c r="DU48" s="53">
        <f t="shared" si="69"/>
        <v>0</v>
      </c>
      <c r="DV48" s="236">
        <f t="shared" si="70"/>
        <v>0</v>
      </c>
      <c r="DW48" s="237">
        <f t="shared" si="70"/>
        <v>0</v>
      </c>
      <c r="DX48" s="237">
        <f t="shared" si="70"/>
        <v>0</v>
      </c>
      <c r="DY48" s="238">
        <f t="shared" si="71"/>
        <v>0</v>
      </c>
      <c r="DZ48" s="236">
        <f t="shared" si="72"/>
        <v>0</v>
      </c>
      <c r="EA48" s="237">
        <f t="shared" si="72"/>
        <v>0</v>
      </c>
      <c r="EB48" s="237">
        <f t="shared" si="72"/>
        <v>0</v>
      </c>
      <c r="EC48" s="238">
        <f t="shared" si="73"/>
        <v>0</v>
      </c>
      <c r="ED48" s="236">
        <f t="shared" si="74"/>
        <v>0</v>
      </c>
      <c r="EE48" s="237">
        <f t="shared" si="74"/>
        <v>0</v>
      </c>
      <c r="EF48" s="237">
        <f t="shared" si="74"/>
        <v>0</v>
      </c>
      <c r="EG48" s="238">
        <f t="shared" si="75"/>
        <v>0</v>
      </c>
      <c r="EH48" s="236" t="str">
        <f t="shared" si="76"/>
        <v/>
      </c>
      <c r="EI48" s="237" t="str">
        <f t="shared" si="76"/>
        <v/>
      </c>
      <c r="EJ48" s="237" t="str">
        <f t="shared" si="76"/>
        <v/>
      </c>
      <c r="EK48" s="238">
        <f t="shared" si="77"/>
        <v>0</v>
      </c>
      <c r="EL48" s="671"/>
      <c r="EM48" s="265">
        <f t="shared" si="78"/>
        <v>0</v>
      </c>
      <c r="EN48" s="266">
        <f t="shared" si="78"/>
        <v>0</v>
      </c>
      <c r="EO48" s="270">
        <f t="shared" si="78"/>
        <v>0</v>
      </c>
      <c r="EP48" s="272">
        <f t="shared" si="79"/>
        <v>0</v>
      </c>
      <c r="EQ48" s="265">
        <f t="shared" si="80"/>
        <v>0</v>
      </c>
      <c r="ER48" s="266">
        <f t="shared" si="80"/>
        <v>0</v>
      </c>
      <c r="ES48" s="267">
        <f t="shared" si="80"/>
        <v>0</v>
      </c>
      <c r="ET48" s="273">
        <f t="shared" si="81"/>
        <v>0</v>
      </c>
      <c r="EU48" s="271">
        <f t="shared" si="82"/>
        <v>0</v>
      </c>
      <c r="EV48" s="231">
        <f t="shared" si="83"/>
        <v>0</v>
      </c>
      <c r="EW48" s="235">
        <f t="shared" si="84"/>
        <v>0</v>
      </c>
      <c r="EX48" s="234">
        <f t="shared" si="85"/>
        <v>0</v>
      </c>
      <c r="EY48" s="227" t="str">
        <f t="shared" si="86"/>
        <v>○</v>
      </c>
      <c r="EZ48" s="208">
        <f t="shared" si="87"/>
        <v>0</v>
      </c>
      <c r="FA48" s="204">
        <f t="shared" si="87"/>
        <v>0</v>
      </c>
      <c r="FB48" s="204">
        <f t="shared" si="87"/>
        <v>0</v>
      </c>
      <c r="FC48" s="241">
        <f t="shared" si="88"/>
        <v>0</v>
      </c>
      <c r="FD48" s="53">
        <f t="shared" si="89"/>
        <v>0</v>
      </c>
      <c r="FE48" s="432">
        <f t="shared" si="90"/>
        <v>0</v>
      </c>
      <c r="FF48" s="433">
        <f t="shared" si="91"/>
        <v>0</v>
      </c>
      <c r="FG48" s="53" t="str">
        <f t="shared" si="92"/>
        <v/>
      </c>
      <c r="FH48" s="105" t="str">
        <f t="shared" si="93"/>
        <v/>
      </c>
      <c r="FI48" s="104" t="str">
        <f t="shared" si="93"/>
        <v/>
      </c>
      <c r="FJ48" s="434" t="str">
        <f t="shared" si="93"/>
        <v/>
      </c>
      <c r="FK48" s="672"/>
      <c r="FL48" s="673"/>
      <c r="FM48" s="674"/>
      <c r="FN48" s="435">
        <f t="shared" si="98"/>
        <v>0</v>
      </c>
      <c r="FO48" s="228" t="str">
        <f t="shared" si="99"/>
        <v/>
      </c>
      <c r="FP48" s="236" t="str">
        <f t="shared" si="94"/>
        <v/>
      </c>
      <c r="FQ48" s="237" t="str">
        <f t="shared" si="94"/>
        <v/>
      </c>
      <c r="FR48" s="237" t="str">
        <f t="shared" si="94"/>
        <v/>
      </c>
      <c r="FS48" s="238">
        <f t="shared" si="95"/>
        <v>0</v>
      </c>
      <c r="FT48" s="675"/>
      <c r="FV48" s="1363">
        <f t="shared" si="100"/>
        <v>0</v>
      </c>
      <c r="FW48" s="1363">
        <f t="shared" si="101"/>
        <v>0</v>
      </c>
      <c r="FX48" s="1363">
        <f t="shared" si="102"/>
        <v>0</v>
      </c>
      <c r="FY48" s="1363">
        <f t="shared" si="103"/>
        <v>0</v>
      </c>
      <c r="FZ48" s="1363">
        <f t="shared" si="104"/>
        <v>0</v>
      </c>
      <c r="GA48" s="1363">
        <f t="shared" si="105"/>
        <v>0</v>
      </c>
      <c r="GB48" s="1363">
        <f t="shared" si="106"/>
        <v>0</v>
      </c>
    </row>
    <row r="49" spans="1:184" s="3" customFormat="1" ht="18" customHeight="1">
      <c r="A49" s="305" t="str">
        <f t="shared" si="6"/>
        <v/>
      </c>
      <c r="B49" s="174">
        <f t="shared" si="96"/>
        <v>0</v>
      </c>
      <c r="C49" s="1415" t="str">
        <f t="shared" si="7"/>
        <v>00授業料</v>
      </c>
      <c r="D49" s="1415" t="str">
        <f t="shared" si="8"/>
        <v>00入学金</v>
      </c>
      <c r="E49" s="174">
        <f t="shared" si="97"/>
        <v>0</v>
      </c>
      <c r="F49" s="305">
        <f t="shared" si="9"/>
        <v>0</v>
      </c>
      <c r="G49" s="475">
        <f t="shared" si="10"/>
        <v>32</v>
      </c>
      <c r="H49" s="430"/>
      <c r="I49" s="431"/>
      <c r="J49" s="2094" t="str">
        <f>IF('③-1 R2入力（当初申請）'!J49="","",'③-1 R2入力（当初申請）'!J49)</f>
        <v/>
      </c>
      <c r="K49" s="2095"/>
      <c r="L49" s="2095"/>
      <c r="M49" s="2096"/>
      <c r="N49" s="1240" t="str">
        <f>IF('③-1 R2入力（当初申請）'!N49="","",'③-1 R2入力（当初申請）'!N49)</f>
        <v/>
      </c>
      <c r="O49" s="1241" t="str">
        <f>IF('③-1 R2入力（当初申請）'!O49="","",'③-1 R2入力（当初申請）'!O49)</f>
        <v/>
      </c>
      <c r="P49" s="2094" t="str">
        <f>IF('③-1 R2入力（当初申請）'!P49="","",'③-1 R2入力（当初申請）'!P49)</f>
        <v/>
      </c>
      <c r="Q49" s="2095"/>
      <c r="R49" s="2096"/>
      <c r="S49" s="1242" t="str">
        <f>IF('③-1 R2入力（当初申請）'!S49="","",'③-1 R2入力（当初申請）'!S49)</f>
        <v/>
      </c>
      <c r="T49" s="1243" t="str">
        <f>IF('③-1 R2入力（当初申請）'!T49="","",'③-1 R2入力（当初申請）'!T49)</f>
        <v/>
      </c>
      <c r="U49" s="1244" t="str">
        <f>IF('③-1 R2入力（当初申請）'!U49="","",'③-1 R2入力（当初申請）'!U49)</f>
        <v/>
      </c>
      <c r="V49" s="53" t="str">
        <f>IF(OR($R$5="",$T$5="",$J49="",$O49="",$U49=""),"",IF(ISERROR(VLOOKUP($C49,参照!$P$4:$V$112,5,FALSE)),0,VLOOKUP($C49,参照!$P$4:$V$112,5,FALSE)))</f>
        <v/>
      </c>
      <c r="W49" s="193" t="str">
        <f>IF('③-1 R2入力（当初申請）'!W49="","",'③-1 R2入力（当初申請）'!W49)</f>
        <v/>
      </c>
      <c r="X49" s="54" t="str">
        <f>IF(OR($R$5="",$T$5="",$J49="",$O49="",$W49=""),"",IF(ISERROR(VLOOKUP($D49,参照!$P$4:$V$112,5,FALSE)),0,VLOOKUP($D49,参照!$P$4:$V$112,5,FALSE)))</f>
        <v/>
      </c>
      <c r="Y49" s="102" t="str">
        <f t="shared" si="11"/>
        <v/>
      </c>
      <c r="Z49" s="102" t="str">
        <f t="shared" si="12"/>
        <v/>
      </c>
      <c r="AA49" s="193"/>
      <c r="AB49" s="241">
        <f t="shared" si="13"/>
        <v>0</v>
      </c>
      <c r="AC49" s="1245" t="str">
        <f>IF('③-1 R2入力（当初申請）'!AC49="","",'③-1 R2入力（当初申請）'!AC49)</f>
        <v/>
      </c>
      <c r="AD49" s="352">
        <f t="shared" si="14"/>
        <v>0</v>
      </c>
      <c r="AE49" s="55" t="str">
        <f t="shared" si="15"/>
        <v/>
      </c>
      <c r="AF49" s="193" t="str">
        <f t="shared" si="16"/>
        <v/>
      </c>
      <c r="AG49" s="194" t="str">
        <f t="shared" si="17"/>
        <v/>
      </c>
      <c r="AH49" s="54" t="str">
        <f t="shared" si="17"/>
        <v/>
      </c>
      <c r="AI49" s="1022" t="str">
        <f>IF($GB$17&gt;0,"",'③-1 R2入力（当初申請）'!AI49)</f>
        <v/>
      </c>
      <c r="AJ49" s="667"/>
      <c r="AK49" s="54" t="str">
        <f t="shared" si="18"/>
        <v/>
      </c>
      <c r="AL49" s="668"/>
      <c r="AM49" s="194">
        <f t="shared" si="19"/>
        <v>0</v>
      </c>
      <c r="AN49" s="194">
        <f t="shared" si="20"/>
        <v>0</v>
      </c>
      <c r="AO49" s="194">
        <f t="shared" si="21"/>
        <v>0</v>
      </c>
      <c r="AP49" s="283">
        <f t="shared" si="22"/>
        <v>0</v>
      </c>
      <c r="AQ49" s="669"/>
      <c r="AR49" s="56" t="str">
        <f t="shared" si="23"/>
        <v/>
      </c>
      <c r="AS49" s="668"/>
      <c r="AT49" s="194">
        <f t="shared" si="24"/>
        <v>0</v>
      </c>
      <c r="AU49" s="194">
        <f t="shared" si="25"/>
        <v>0</v>
      </c>
      <c r="AV49" s="194">
        <f t="shared" si="26"/>
        <v>0</v>
      </c>
      <c r="AW49" s="283">
        <f t="shared" si="27"/>
        <v>0</v>
      </c>
      <c r="AX49" s="669"/>
      <c r="AY49" s="54" t="str">
        <f t="shared" si="28"/>
        <v/>
      </c>
      <c r="AZ49" s="668"/>
      <c r="BA49" s="194">
        <f t="shared" si="29"/>
        <v>0</v>
      </c>
      <c r="BB49" s="194">
        <f t="shared" si="30"/>
        <v>0</v>
      </c>
      <c r="BC49" s="194">
        <f t="shared" si="31"/>
        <v>0</v>
      </c>
      <c r="BD49" s="283">
        <f t="shared" si="32"/>
        <v>0</v>
      </c>
      <c r="BE49" s="206" t="str">
        <f t="shared" si="33"/>
        <v>○</v>
      </c>
      <c r="BF49" s="208">
        <f t="shared" si="34"/>
        <v>0</v>
      </c>
      <c r="BG49" s="204">
        <f t="shared" si="34"/>
        <v>0</v>
      </c>
      <c r="BH49" s="204">
        <f t="shared" si="34"/>
        <v>0</v>
      </c>
      <c r="BI49" s="205">
        <f t="shared" si="35"/>
        <v>0</v>
      </c>
      <c r="BJ49" s="236">
        <f t="shared" si="36"/>
        <v>0</v>
      </c>
      <c r="BK49" s="237">
        <f t="shared" si="36"/>
        <v>0</v>
      </c>
      <c r="BL49" s="237">
        <f t="shared" si="36"/>
        <v>0</v>
      </c>
      <c r="BM49" s="238">
        <f t="shared" si="37"/>
        <v>0</v>
      </c>
      <c r="BN49" s="236">
        <f t="shared" si="38"/>
        <v>0</v>
      </c>
      <c r="BO49" s="237">
        <f t="shared" si="39"/>
        <v>0</v>
      </c>
      <c r="BP49" s="237">
        <f t="shared" si="40"/>
        <v>0</v>
      </c>
      <c r="BQ49" s="238">
        <f t="shared" si="41"/>
        <v>0</v>
      </c>
      <c r="BR49" s="236">
        <f t="shared" si="42"/>
        <v>0</v>
      </c>
      <c r="BS49" s="237">
        <f t="shared" si="42"/>
        <v>0</v>
      </c>
      <c r="BT49" s="237">
        <f t="shared" si="42"/>
        <v>0</v>
      </c>
      <c r="BU49" s="238">
        <f t="shared" si="43"/>
        <v>0</v>
      </c>
      <c r="BV49" s="236" t="str">
        <f t="shared" si="44"/>
        <v/>
      </c>
      <c r="BW49" s="237" t="str">
        <f t="shared" si="44"/>
        <v/>
      </c>
      <c r="BX49" s="237" t="str">
        <f t="shared" si="44"/>
        <v/>
      </c>
      <c r="BY49" s="238">
        <f t="shared" si="45"/>
        <v>0</v>
      </c>
      <c r="BZ49" s="257" t="str">
        <f t="shared" si="46"/>
        <v/>
      </c>
      <c r="CA49" s="104" t="str">
        <f t="shared" si="46"/>
        <v/>
      </c>
      <c r="CB49" s="103" t="str">
        <f t="shared" si="46"/>
        <v/>
      </c>
      <c r="CC49" s="105" t="str">
        <f t="shared" si="47"/>
        <v/>
      </c>
      <c r="CD49" s="104" t="str">
        <f t="shared" si="47"/>
        <v/>
      </c>
      <c r="CE49" s="103" t="str">
        <f t="shared" si="47"/>
        <v/>
      </c>
      <c r="CF49" s="670"/>
      <c r="CG49" s="204" t="str">
        <f t="shared" si="48"/>
        <v>－</v>
      </c>
      <c r="CH49" s="194"/>
      <c r="CI49" s="258"/>
      <c r="CJ49" s="193" t="str">
        <f t="shared" si="49"/>
        <v/>
      </c>
      <c r="CK49" s="194" t="str">
        <f t="shared" si="49"/>
        <v/>
      </c>
      <c r="CL49" s="54" t="str">
        <f t="shared" si="49"/>
        <v/>
      </c>
      <c r="CM49" s="193" t="str">
        <f t="shared" si="50"/>
        <v/>
      </c>
      <c r="CN49" s="194" t="str">
        <f t="shared" si="50"/>
        <v/>
      </c>
      <c r="CO49" s="54" t="str">
        <f t="shared" si="50"/>
        <v/>
      </c>
      <c r="CP49" s="193" t="str">
        <f t="shared" si="51"/>
        <v/>
      </c>
      <c r="CQ49" s="194" t="str">
        <f t="shared" si="51"/>
        <v/>
      </c>
      <c r="CR49" s="54" t="str">
        <f t="shared" si="51"/>
        <v/>
      </c>
      <c r="CS49" s="193" t="str">
        <f t="shared" si="52"/>
        <v/>
      </c>
      <c r="CT49" s="194" t="str">
        <f t="shared" si="52"/>
        <v/>
      </c>
      <c r="CU49" s="194" t="str">
        <f t="shared" si="52"/>
        <v/>
      </c>
      <c r="CV49" s="57" t="str">
        <f t="shared" si="53"/>
        <v/>
      </c>
      <c r="CW49" s="668"/>
      <c r="CX49" s="194">
        <f t="shared" si="54"/>
        <v>0</v>
      </c>
      <c r="CY49" s="194">
        <f t="shared" si="55"/>
        <v>0</v>
      </c>
      <c r="CZ49" s="194">
        <f t="shared" si="56"/>
        <v>0</v>
      </c>
      <c r="DA49" s="283">
        <f t="shared" si="57"/>
        <v>0</v>
      </c>
      <c r="DB49" s="669"/>
      <c r="DC49" s="295">
        <f t="shared" si="58"/>
        <v>0</v>
      </c>
      <c r="DD49" s="104">
        <f t="shared" si="58"/>
        <v>0</v>
      </c>
      <c r="DE49" s="296">
        <f t="shared" si="58"/>
        <v>0</v>
      </c>
      <c r="DF49" s="56" t="str">
        <f t="shared" si="59"/>
        <v/>
      </c>
      <c r="DG49" s="668"/>
      <c r="DH49" s="194">
        <f t="shared" si="60"/>
        <v>0</v>
      </c>
      <c r="DI49" s="194">
        <f t="shared" si="61"/>
        <v>0</v>
      </c>
      <c r="DJ49" s="194">
        <f t="shared" si="62"/>
        <v>0</v>
      </c>
      <c r="DK49" s="283">
        <f t="shared" si="63"/>
        <v>0</v>
      </c>
      <c r="DL49" s="669"/>
      <c r="DM49" s="295">
        <f t="shared" si="64"/>
        <v>0</v>
      </c>
      <c r="DN49" s="104">
        <f t="shared" si="64"/>
        <v>0</v>
      </c>
      <c r="DO49" s="296">
        <f t="shared" si="64"/>
        <v>0</v>
      </c>
      <c r="DP49" s="56" t="str">
        <f t="shared" si="65"/>
        <v/>
      </c>
      <c r="DQ49" s="668"/>
      <c r="DR49" s="194">
        <f t="shared" si="66"/>
        <v>0</v>
      </c>
      <c r="DS49" s="194">
        <f t="shared" si="67"/>
        <v>0</v>
      </c>
      <c r="DT49" s="194">
        <f t="shared" si="68"/>
        <v>0</v>
      </c>
      <c r="DU49" s="53">
        <f t="shared" si="69"/>
        <v>0</v>
      </c>
      <c r="DV49" s="236">
        <f t="shared" si="70"/>
        <v>0</v>
      </c>
      <c r="DW49" s="237">
        <f t="shared" si="70"/>
        <v>0</v>
      </c>
      <c r="DX49" s="237">
        <f t="shared" si="70"/>
        <v>0</v>
      </c>
      <c r="DY49" s="238">
        <f t="shared" si="71"/>
        <v>0</v>
      </c>
      <c r="DZ49" s="236">
        <f t="shared" si="72"/>
        <v>0</v>
      </c>
      <c r="EA49" s="237">
        <f t="shared" si="72"/>
        <v>0</v>
      </c>
      <c r="EB49" s="237">
        <f t="shared" si="72"/>
        <v>0</v>
      </c>
      <c r="EC49" s="238">
        <f t="shared" si="73"/>
        <v>0</v>
      </c>
      <c r="ED49" s="236">
        <f t="shared" si="74"/>
        <v>0</v>
      </c>
      <c r="EE49" s="237">
        <f t="shared" si="74"/>
        <v>0</v>
      </c>
      <c r="EF49" s="237">
        <f t="shared" si="74"/>
        <v>0</v>
      </c>
      <c r="EG49" s="238">
        <f t="shared" si="75"/>
        <v>0</v>
      </c>
      <c r="EH49" s="236" t="str">
        <f t="shared" si="76"/>
        <v/>
      </c>
      <c r="EI49" s="237" t="str">
        <f t="shared" si="76"/>
        <v/>
      </c>
      <c r="EJ49" s="237" t="str">
        <f t="shared" si="76"/>
        <v/>
      </c>
      <c r="EK49" s="238">
        <f t="shared" si="77"/>
        <v>0</v>
      </c>
      <c r="EL49" s="671"/>
      <c r="EM49" s="265">
        <f t="shared" si="78"/>
        <v>0</v>
      </c>
      <c r="EN49" s="266">
        <f t="shared" si="78"/>
        <v>0</v>
      </c>
      <c r="EO49" s="270">
        <f t="shared" si="78"/>
        <v>0</v>
      </c>
      <c r="EP49" s="272">
        <f t="shared" si="79"/>
        <v>0</v>
      </c>
      <c r="EQ49" s="265">
        <f t="shared" si="80"/>
        <v>0</v>
      </c>
      <c r="ER49" s="266">
        <f t="shared" si="80"/>
        <v>0</v>
      </c>
      <c r="ES49" s="267">
        <f t="shared" si="80"/>
        <v>0</v>
      </c>
      <c r="ET49" s="273">
        <f t="shared" si="81"/>
        <v>0</v>
      </c>
      <c r="EU49" s="271">
        <f t="shared" si="82"/>
        <v>0</v>
      </c>
      <c r="EV49" s="231">
        <f t="shared" si="83"/>
        <v>0</v>
      </c>
      <c r="EW49" s="235">
        <f t="shared" si="84"/>
        <v>0</v>
      </c>
      <c r="EX49" s="234">
        <f t="shared" si="85"/>
        <v>0</v>
      </c>
      <c r="EY49" s="227" t="str">
        <f t="shared" si="86"/>
        <v>○</v>
      </c>
      <c r="EZ49" s="208">
        <f t="shared" si="87"/>
        <v>0</v>
      </c>
      <c r="FA49" s="204">
        <f t="shared" si="87"/>
        <v>0</v>
      </c>
      <c r="FB49" s="204">
        <f t="shared" si="87"/>
        <v>0</v>
      </c>
      <c r="FC49" s="241">
        <f t="shared" si="88"/>
        <v>0</v>
      </c>
      <c r="FD49" s="53">
        <f t="shared" si="89"/>
        <v>0</v>
      </c>
      <c r="FE49" s="432">
        <f t="shared" si="90"/>
        <v>0</v>
      </c>
      <c r="FF49" s="433">
        <f t="shared" si="91"/>
        <v>0</v>
      </c>
      <c r="FG49" s="53" t="str">
        <f t="shared" si="92"/>
        <v/>
      </c>
      <c r="FH49" s="105" t="str">
        <f t="shared" si="93"/>
        <v/>
      </c>
      <c r="FI49" s="104" t="str">
        <f t="shared" si="93"/>
        <v/>
      </c>
      <c r="FJ49" s="434" t="str">
        <f t="shared" si="93"/>
        <v/>
      </c>
      <c r="FK49" s="672"/>
      <c r="FL49" s="673"/>
      <c r="FM49" s="674"/>
      <c r="FN49" s="435">
        <f t="shared" si="98"/>
        <v>0</v>
      </c>
      <c r="FO49" s="228" t="str">
        <f t="shared" si="99"/>
        <v/>
      </c>
      <c r="FP49" s="236" t="str">
        <f t="shared" si="94"/>
        <v/>
      </c>
      <c r="FQ49" s="237" t="str">
        <f t="shared" si="94"/>
        <v/>
      </c>
      <c r="FR49" s="237" t="str">
        <f t="shared" si="94"/>
        <v/>
      </c>
      <c r="FS49" s="238">
        <f t="shared" si="95"/>
        <v>0</v>
      </c>
      <c r="FT49" s="675"/>
      <c r="FV49" s="1363">
        <f t="shared" si="100"/>
        <v>0</v>
      </c>
      <c r="FW49" s="1363">
        <f t="shared" si="101"/>
        <v>0</v>
      </c>
      <c r="FX49" s="1363">
        <f t="shared" si="102"/>
        <v>0</v>
      </c>
      <c r="FY49" s="1363">
        <f t="shared" si="103"/>
        <v>0</v>
      </c>
      <c r="FZ49" s="1363">
        <f t="shared" si="104"/>
        <v>0</v>
      </c>
      <c r="GA49" s="1363">
        <f t="shared" si="105"/>
        <v>0</v>
      </c>
      <c r="GB49" s="1363">
        <f t="shared" si="106"/>
        <v>0</v>
      </c>
    </row>
    <row r="50" spans="1:184" s="3" customFormat="1" ht="18" customHeight="1">
      <c r="A50" s="305" t="str">
        <f t="shared" si="6"/>
        <v/>
      </c>
      <c r="B50" s="174">
        <f t="shared" si="96"/>
        <v>0</v>
      </c>
      <c r="C50" s="1415" t="str">
        <f t="shared" si="7"/>
        <v>00授業料</v>
      </c>
      <c r="D50" s="1415" t="str">
        <f t="shared" si="8"/>
        <v>00入学金</v>
      </c>
      <c r="E50" s="174">
        <f t="shared" si="97"/>
        <v>0</v>
      </c>
      <c r="F50" s="305">
        <f t="shared" si="9"/>
        <v>0</v>
      </c>
      <c r="G50" s="475">
        <f t="shared" si="10"/>
        <v>33</v>
      </c>
      <c r="H50" s="430"/>
      <c r="I50" s="431"/>
      <c r="J50" s="2094" t="str">
        <f>IF('③-1 R2入力（当初申請）'!J50="","",'③-1 R2入力（当初申請）'!J50)</f>
        <v/>
      </c>
      <c r="K50" s="2095"/>
      <c r="L50" s="2095"/>
      <c r="M50" s="2096"/>
      <c r="N50" s="1240" t="str">
        <f>IF('③-1 R2入力（当初申請）'!N50="","",'③-1 R2入力（当初申請）'!N50)</f>
        <v/>
      </c>
      <c r="O50" s="1241" t="str">
        <f>IF('③-1 R2入力（当初申請）'!O50="","",'③-1 R2入力（当初申請）'!O50)</f>
        <v/>
      </c>
      <c r="P50" s="2094" t="str">
        <f>IF('③-1 R2入力（当初申請）'!P50="","",'③-1 R2入力（当初申請）'!P50)</f>
        <v/>
      </c>
      <c r="Q50" s="2095"/>
      <c r="R50" s="2096"/>
      <c r="S50" s="1242" t="str">
        <f>IF('③-1 R2入力（当初申請）'!S50="","",'③-1 R2入力（当初申請）'!S50)</f>
        <v/>
      </c>
      <c r="T50" s="1243" t="str">
        <f>IF('③-1 R2入力（当初申請）'!T50="","",'③-1 R2入力（当初申請）'!T50)</f>
        <v/>
      </c>
      <c r="U50" s="1244" t="str">
        <f>IF('③-1 R2入力（当初申請）'!U50="","",'③-1 R2入力（当初申請）'!U50)</f>
        <v/>
      </c>
      <c r="V50" s="53" t="str">
        <f>IF(OR($R$5="",$T$5="",$J50="",$O50="",$U50=""),"",IF(ISERROR(VLOOKUP($C50,参照!$P$4:$V$112,5,FALSE)),0,VLOOKUP($C50,参照!$P$4:$V$112,5,FALSE)))</f>
        <v/>
      </c>
      <c r="W50" s="193" t="str">
        <f>IF('③-1 R2入力（当初申請）'!W50="","",'③-1 R2入力（当初申請）'!W50)</f>
        <v/>
      </c>
      <c r="X50" s="54" t="str">
        <f>IF(OR($R$5="",$T$5="",$J50="",$O50="",$W50=""),"",IF(ISERROR(VLOOKUP($D50,参照!$P$4:$V$112,5,FALSE)),0,VLOOKUP($D50,参照!$P$4:$V$112,5,FALSE)))</f>
        <v/>
      </c>
      <c r="Y50" s="102" t="str">
        <f t="shared" si="11"/>
        <v/>
      </c>
      <c r="Z50" s="102" t="str">
        <f t="shared" si="12"/>
        <v/>
      </c>
      <c r="AA50" s="193"/>
      <c r="AB50" s="241">
        <f t="shared" si="13"/>
        <v>0</v>
      </c>
      <c r="AC50" s="1245" t="str">
        <f>IF('③-1 R2入力（当初申請）'!AC50="","",'③-1 R2入力（当初申請）'!AC50)</f>
        <v/>
      </c>
      <c r="AD50" s="352">
        <f t="shared" si="14"/>
        <v>0</v>
      </c>
      <c r="AE50" s="55" t="str">
        <f t="shared" si="15"/>
        <v/>
      </c>
      <c r="AF50" s="193" t="str">
        <f t="shared" si="16"/>
        <v/>
      </c>
      <c r="AG50" s="194" t="str">
        <f t="shared" si="17"/>
        <v/>
      </c>
      <c r="AH50" s="54" t="str">
        <f t="shared" si="17"/>
        <v/>
      </c>
      <c r="AI50" s="1022" t="str">
        <f>IF($GB$17&gt;0,"",'③-1 R2入力（当初申請）'!AI50)</f>
        <v/>
      </c>
      <c r="AJ50" s="667"/>
      <c r="AK50" s="54" t="str">
        <f t="shared" si="18"/>
        <v/>
      </c>
      <c r="AL50" s="668"/>
      <c r="AM50" s="194">
        <f t="shared" si="19"/>
        <v>0</v>
      </c>
      <c r="AN50" s="194">
        <f t="shared" si="20"/>
        <v>0</v>
      </c>
      <c r="AO50" s="194">
        <f t="shared" si="21"/>
        <v>0</v>
      </c>
      <c r="AP50" s="283">
        <f t="shared" si="22"/>
        <v>0</v>
      </c>
      <c r="AQ50" s="669"/>
      <c r="AR50" s="56" t="str">
        <f t="shared" si="23"/>
        <v/>
      </c>
      <c r="AS50" s="668"/>
      <c r="AT50" s="194">
        <f t="shared" si="24"/>
        <v>0</v>
      </c>
      <c r="AU50" s="194">
        <f t="shared" si="25"/>
        <v>0</v>
      </c>
      <c r="AV50" s="194">
        <f t="shared" si="26"/>
        <v>0</v>
      </c>
      <c r="AW50" s="283">
        <f t="shared" si="27"/>
        <v>0</v>
      </c>
      <c r="AX50" s="669"/>
      <c r="AY50" s="54" t="str">
        <f t="shared" si="28"/>
        <v/>
      </c>
      <c r="AZ50" s="668"/>
      <c r="BA50" s="194">
        <f t="shared" si="29"/>
        <v>0</v>
      </c>
      <c r="BB50" s="194">
        <f t="shared" si="30"/>
        <v>0</v>
      </c>
      <c r="BC50" s="194">
        <f t="shared" si="31"/>
        <v>0</v>
      </c>
      <c r="BD50" s="283">
        <f t="shared" si="32"/>
        <v>0</v>
      </c>
      <c r="BE50" s="206" t="str">
        <f t="shared" si="33"/>
        <v>○</v>
      </c>
      <c r="BF50" s="208">
        <f t="shared" si="34"/>
        <v>0</v>
      </c>
      <c r="BG50" s="204">
        <f t="shared" si="34"/>
        <v>0</v>
      </c>
      <c r="BH50" s="204">
        <f t="shared" si="34"/>
        <v>0</v>
      </c>
      <c r="BI50" s="205">
        <f t="shared" si="35"/>
        <v>0</v>
      </c>
      <c r="BJ50" s="236">
        <f t="shared" si="36"/>
        <v>0</v>
      </c>
      <c r="BK50" s="237">
        <f t="shared" si="36"/>
        <v>0</v>
      </c>
      <c r="BL50" s="237">
        <f t="shared" si="36"/>
        <v>0</v>
      </c>
      <c r="BM50" s="238">
        <f t="shared" si="37"/>
        <v>0</v>
      </c>
      <c r="BN50" s="236">
        <f t="shared" si="38"/>
        <v>0</v>
      </c>
      <c r="BO50" s="237">
        <f t="shared" si="39"/>
        <v>0</v>
      </c>
      <c r="BP50" s="237">
        <f t="shared" si="40"/>
        <v>0</v>
      </c>
      <c r="BQ50" s="238">
        <f t="shared" si="41"/>
        <v>0</v>
      </c>
      <c r="BR50" s="236">
        <f t="shared" si="42"/>
        <v>0</v>
      </c>
      <c r="BS50" s="237">
        <f t="shared" si="42"/>
        <v>0</v>
      </c>
      <c r="BT50" s="237">
        <f t="shared" si="42"/>
        <v>0</v>
      </c>
      <c r="BU50" s="238">
        <f t="shared" si="43"/>
        <v>0</v>
      </c>
      <c r="BV50" s="236" t="str">
        <f t="shared" si="44"/>
        <v/>
      </c>
      <c r="BW50" s="237" t="str">
        <f t="shared" si="44"/>
        <v/>
      </c>
      <c r="BX50" s="237" t="str">
        <f t="shared" si="44"/>
        <v/>
      </c>
      <c r="BY50" s="238">
        <f t="shared" si="45"/>
        <v>0</v>
      </c>
      <c r="BZ50" s="257" t="str">
        <f t="shared" si="46"/>
        <v/>
      </c>
      <c r="CA50" s="104" t="str">
        <f t="shared" si="46"/>
        <v/>
      </c>
      <c r="CB50" s="103" t="str">
        <f t="shared" si="46"/>
        <v/>
      </c>
      <c r="CC50" s="105" t="str">
        <f t="shared" si="47"/>
        <v/>
      </c>
      <c r="CD50" s="104" t="str">
        <f t="shared" si="47"/>
        <v/>
      </c>
      <c r="CE50" s="103" t="str">
        <f t="shared" si="47"/>
        <v/>
      </c>
      <c r="CF50" s="670"/>
      <c r="CG50" s="204" t="str">
        <f t="shared" si="48"/>
        <v>－</v>
      </c>
      <c r="CH50" s="194"/>
      <c r="CI50" s="258"/>
      <c r="CJ50" s="193" t="str">
        <f t="shared" si="49"/>
        <v/>
      </c>
      <c r="CK50" s="194" t="str">
        <f t="shared" si="49"/>
        <v/>
      </c>
      <c r="CL50" s="54" t="str">
        <f t="shared" si="49"/>
        <v/>
      </c>
      <c r="CM50" s="193" t="str">
        <f t="shared" si="50"/>
        <v/>
      </c>
      <c r="CN50" s="194" t="str">
        <f t="shared" si="50"/>
        <v/>
      </c>
      <c r="CO50" s="54" t="str">
        <f t="shared" si="50"/>
        <v/>
      </c>
      <c r="CP50" s="193" t="str">
        <f t="shared" si="51"/>
        <v/>
      </c>
      <c r="CQ50" s="194" t="str">
        <f t="shared" si="51"/>
        <v/>
      </c>
      <c r="CR50" s="54" t="str">
        <f t="shared" si="51"/>
        <v/>
      </c>
      <c r="CS50" s="193" t="str">
        <f t="shared" si="52"/>
        <v/>
      </c>
      <c r="CT50" s="194" t="str">
        <f t="shared" si="52"/>
        <v/>
      </c>
      <c r="CU50" s="194" t="str">
        <f t="shared" si="52"/>
        <v/>
      </c>
      <c r="CV50" s="57" t="str">
        <f t="shared" si="53"/>
        <v/>
      </c>
      <c r="CW50" s="668"/>
      <c r="CX50" s="194">
        <f t="shared" si="54"/>
        <v>0</v>
      </c>
      <c r="CY50" s="194">
        <f t="shared" si="55"/>
        <v>0</v>
      </c>
      <c r="CZ50" s="194">
        <f t="shared" si="56"/>
        <v>0</v>
      </c>
      <c r="DA50" s="283">
        <f t="shared" si="57"/>
        <v>0</v>
      </c>
      <c r="DB50" s="669"/>
      <c r="DC50" s="295">
        <f t="shared" si="58"/>
        <v>0</v>
      </c>
      <c r="DD50" s="104">
        <f t="shared" si="58"/>
        <v>0</v>
      </c>
      <c r="DE50" s="296">
        <f t="shared" si="58"/>
        <v>0</v>
      </c>
      <c r="DF50" s="56" t="str">
        <f t="shared" si="59"/>
        <v/>
      </c>
      <c r="DG50" s="668"/>
      <c r="DH50" s="194">
        <f t="shared" si="60"/>
        <v>0</v>
      </c>
      <c r="DI50" s="194">
        <f t="shared" si="61"/>
        <v>0</v>
      </c>
      <c r="DJ50" s="194">
        <f t="shared" si="62"/>
        <v>0</v>
      </c>
      <c r="DK50" s="283">
        <f t="shared" si="63"/>
        <v>0</v>
      </c>
      <c r="DL50" s="669"/>
      <c r="DM50" s="295">
        <f t="shared" si="64"/>
        <v>0</v>
      </c>
      <c r="DN50" s="104">
        <f t="shared" si="64"/>
        <v>0</v>
      </c>
      <c r="DO50" s="296">
        <f t="shared" si="64"/>
        <v>0</v>
      </c>
      <c r="DP50" s="56" t="str">
        <f t="shared" si="65"/>
        <v/>
      </c>
      <c r="DQ50" s="668"/>
      <c r="DR50" s="194">
        <f t="shared" si="66"/>
        <v>0</v>
      </c>
      <c r="DS50" s="194">
        <f t="shared" si="67"/>
        <v>0</v>
      </c>
      <c r="DT50" s="194">
        <f t="shared" si="68"/>
        <v>0</v>
      </c>
      <c r="DU50" s="53">
        <f t="shared" si="69"/>
        <v>0</v>
      </c>
      <c r="DV50" s="236">
        <f t="shared" si="70"/>
        <v>0</v>
      </c>
      <c r="DW50" s="237">
        <f t="shared" si="70"/>
        <v>0</v>
      </c>
      <c r="DX50" s="237">
        <f t="shared" si="70"/>
        <v>0</v>
      </c>
      <c r="DY50" s="238">
        <f t="shared" si="71"/>
        <v>0</v>
      </c>
      <c r="DZ50" s="236">
        <f t="shared" si="72"/>
        <v>0</v>
      </c>
      <c r="EA50" s="237">
        <f t="shared" si="72"/>
        <v>0</v>
      </c>
      <c r="EB50" s="237">
        <f t="shared" si="72"/>
        <v>0</v>
      </c>
      <c r="EC50" s="238">
        <f t="shared" si="73"/>
        <v>0</v>
      </c>
      <c r="ED50" s="236">
        <f t="shared" si="74"/>
        <v>0</v>
      </c>
      <c r="EE50" s="237">
        <f t="shared" si="74"/>
        <v>0</v>
      </c>
      <c r="EF50" s="237">
        <f t="shared" si="74"/>
        <v>0</v>
      </c>
      <c r="EG50" s="238">
        <f t="shared" si="75"/>
        <v>0</v>
      </c>
      <c r="EH50" s="236" t="str">
        <f t="shared" si="76"/>
        <v/>
      </c>
      <c r="EI50" s="237" t="str">
        <f t="shared" si="76"/>
        <v/>
      </c>
      <c r="EJ50" s="237" t="str">
        <f t="shared" si="76"/>
        <v/>
      </c>
      <c r="EK50" s="238">
        <f t="shared" si="77"/>
        <v>0</v>
      </c>
      <c r="EL50" s="671"/>
      <c r="EM50" s="265">
        <f t="shared" si="78"/>
        <v>0</v>
      </c>
      <c r="EN50" s="266">
        <f t="shared" si="78"/>
        <v>0</v>
      </c>
      <c r="EO50" s="270">
        <f t="shared" si="78"/>
        <v>0</v>
      </c>
      <c r="EP50" s="272">
        <f t="shared" si="79"/>
        <v>0</v>
      </c>
      <c r="EQ50" s="265">
        <f t="shared" si="80"/>
        <v>0</v>
      </c>
      <c r="ER50" s="266">
        <f t="shared" si="80"/>
        <v>0</v>
      </c>
      <c r="ES50" s="267">
        <f t="shared" si="80"/>
        <v>0</v>
      </c>
      <c r="ET50" s="273">
        <f t="shared" si="81"/>
        <v>0</v>
      </c>
      <c r="EU50" s="271">
        <f t="shared" si="82"/>
        <v>0</v>
      </c>
      <c r="EV50" s="231">
        <f t="shared" si="83"/>
        <v>0</v>
      </c>
      <c r="EW50" s="235">
        <f t="shared" si="84"/>
        <v>0</v>
      </c>
      <c r="EX50" s="234">
        <f t="shared" si="85"/>
        <v>0</v>
      </c>
      <c r="EY50" s="227" t="str">
        <f t="shared" si="86"/>
        <v>○</v>
      </c>
      <c r="EZ50" s="208">
        <f t="shared" si="87"/>
        <v>0</v>
      </c>
      <c r="FA50" s="204">
        <f t="shared" si="87"/>
        <v>0</v>
      </c>
      <c r="FB50" s="204">
        <f t="shared" si="87"/>
        <v>0</v>
      </c>
      <c r="FC50" s="241">
        <f t="shared" si="88"/>
        <v>0</v>
      </c>
      <c r="FD50" s="53">
        <f t="shared" si="89"/>
        <v>0</v>
      </c>
      <c r="FE50" s="432">
        <f t="shared" si="90"/>
        <v>0</v>
      </c>
      <c r="FF50" s="433">
        <f t="shared" si="91"/>
        <v>0</v>
      </c>
      <c r="FG50" s="53" t="str">
        <f t="shared" si="92"/>
        <v/>
      </c>
      <c r="FH50" s="105" t="str">
        <f t="shared" si="93"/>
        <v/>
      </c>
      <c r="FI50" s="104" t="str">
        <f t="shared" si="93"/>
        <v/>
      </c>
      <c r="FJ50" s="434" t="str">
        <f t="shared" si="93"/>
        <v/>
      </c>
      <c r="FK50" s="672"/>
      <c r="FL50" s="673"/>
      <c r="FM50" s="674"/>
      <c r="FN50" s="435">
        <f t="shared" si="98"/>
        <v>0</v>
      </c>
      <c r="FO50" s="228" t="str">
        <f t="shared" si="99"/>
        <v/>
      </c>
      <c r="FP50" s="236" t="str">
        <f t="shared" si="94"/>
        <v/>
      </c>
      <c r="FQ50" s="237" t="str">
        <f t="shared" si="94"/>
        <v/>
      </c>
      <c r="FR50" s="237" t="str">
        <f t="shared" si="94"/>
        <v/>
      </c>
      <c r="FS50" s="238">
        <f t="shared" si="95"/>
        <v>0</v>
      </c>
      <c r="FT50" s="675"/>
      <c r="FV50" s="1363">
        <f t="shared" si="100"/>
        <v>0</v>
      </c>
      <c r="FW50" s="1363">
        <f t="shared" si="101"/>
        <v>0</v>
      </c>
      <c r="FX50" s="1363">
        <f t="shared" si="102"/>
        <v>0</v>
      </c>
      <c r="FY50" s="1363">
        <f t="shared" si="103"/>
        <v>0</v>
      </c>
      <c r="FZ50" s="1363">
        <f t="shared" si="104"/>
        <v>0</v>
      </c>
      <c r="GA50" s="1363">
        <f t="shared" si="105"/>
        <v>0</v>
      </c>
      <c r="GB50" s="1363">
        <f t="shared" si="106"/>
        <v>0</v>
      </c>
    </row>
    <row r="51" spans="1:184" s="3" customFormat="1" ht="18" customHeight="1">
      <c r="A51" s="305" t="str">
        <f t="shared" si="6"/>
        <v/>
      </c>
      <c r="B51" s="174">
        <f t="shared" si="96"/>
        <v>0</v>
      </c>
      <c r="C51" s="1415" t="str">
        <f t="shared" si="7"/>
        <v>00授業料</v>
      </c>
      <c r="D51" s="1415" t="str">
        <f t="shared" si="8"/>
        <v>00入学金</v>
      </c>
      <c r="E51" s="174">
        <f t="shared" si="97"/>
        <v>0</v>
      </c>
      <c r="F51" s="305">
        <f t="shared" si="9"/>
        <v>0</v>
      </c>
      <c r="G51" s="475">
        <f t="shared" si="10"/>
        <v>34</v>
      </c>
      <c r="H51" s="430"/>
      <c r="I51" s="431"/>
      <c r="J51" s="2094" t="str">
        <f>IF('③-1 R2入力（当初申請）'!J51="","",'③-1 R2入力（当初申請）'!J51)</f>
        <v/>
      </c>
      <c r="K51" s="2095"/>
      <c r="L51" s="2095"/>
      <c r="M51" s="2096"/>
      <c r="N51" s="1240" t="str">
        <f>IF('③-1 R2入力（当初申請）'!N51="","",'③-1 R2入力（当初申請）'!N51)</f>
        <v/>
      </c>
      <c r="O51" s="1241" t="str">
        <f>IF('③-1 R2入力（当初申請）'!O51="","",'③-1 R2入力（当初申請）'!O51)</f>
        <v/>
      </c>
      <c r="P51" s="2094" t="str">
        <f>IF('③-1 R2入力（当初申請）'!P51="","",'③-1 R2入力（当初申請）'!P51)</f>
        <v/>
      </c>
      <c r="Q51" s="2095"/>
      <c r="R51" s="2096"/>
      <c r="S51" s="1242" t="str">
        <f>IF('③-1 R2入力（当初申請）'!S51="","",'③-1 R2入力（当初申請）'!S51)</f>
        <v/>
      </c>
      <c r="T51" s="1243" t="str">
        <f>IF('③-1 R2入力（当初申請）'!T51="","",'③-1 R2入力（当初申請）'!T51)</f>
        <v/>
      </c>
      <c r="U51" s="1244" t="str">
        <f>IF('③-1 R2入力（当初申請）'!U51="","",'③-1 R2入力（当初申請）'!U51)</f>
        <v/>
      </c>
      <c r="V51" s="53" t="str">
        <f>IF(OR($R$5="",$T$5="",$J51="",$O51="",$U51=""),"",IF(ISERROR(VLOOKUP($C51,参照!$P$4:$V$112,5,FALSE)),0,VLOOKUP($C51,参照!$P$4:$V$112,5,FALSE)))</f>
        <v/>
      </c>
      <c r="W51" s="193" t="str">
        <f>IF('③-1 R2入力（当初申請）'!W51="","",'③-1 R2入力（当初申請）'!W51)</f>
        <v/>
      </c>
      <c r="X51" s="54" t="str">
        <f>IF(OR($R$5="",$T$5="",$J51="",$O51="",$W51=""),"",IF(ISERROR(VLOOKUP($D51,参照!$P$4:$V$112,5,FALSE)),0,VLOOKUP($D51,参照!$P$4:$V$112,5,FALSE)))</f>
        <v/>
      </c>
      <c r="Y51" s="102" t="str">
        <f t="shared" si="11"/>
        <v/>
      </c>
      <c r="Z51" s="102" t="str">
        <f t="shared" si="12"/>
        <v/>
      </c>
      <c r="AA51" s="193"/>
      <c r="AB51" s="241">
        <f t="shared" si="13"/>
        <v>0</v>
      </c>
      <c r="AC51" s="1245" t="str">
        <f>IF('③-1 R2入力（当初申請）'!AC51="","",'③-1 R2入力（当初申請）'!AC51)</f>
        <v/>
      </c>
      <c r="AD51" s="352">
        <f t="shared" si="14"/>
        <v>0</v>
      </c>
      <c r="AE51" s="55" t="str">
        <f t="shared" si="15"/>
        <v/>
      </c>
      <c r="AF51" s="193" t="str">
        <f t="shared" si="16"/>
        <v/>
      </c>
      <c r="AG51" s="194" t="str">
        <f t="shared" si="17"/>
        <v/>
      </c>
      <c r="AH51" s="54" t="str">
        <f t="shared" si="17"/>
        <v/>
      </c>
      <c r="AI51" s="1022" t="str">
        <f>IF($GB$17&gt;0,"",'③-1 R2入力（当初申請）'!AI51)</f>
        <v/>
      </c>
      <c r="AJ51" s="667"/>
      <c r="AK51" s="54" t="str">
        <f t="shared" si="18"/>
        <v/>
      </c>
      <c r="AL51" s="668"/>
      <c r="AM51" s="194">
        <f t="shared" si="19"/>
        <v>0</v>
      </c>
      <c r="AN51" s="194">
        <f t="shared" si="20"/>
        <v>0</v>
      </c>
      <c r="AO51" s="194">
        <f t="shared" si="21"/>
        <v>0</v>
      </c>
      <c r="AP51" s="283">
        <f t="shared" si="22"/>
        <v>0</v>
      </c>
      <c r="AQ51" s="669"/>
      <c r="AR51" s="56" t="str">
        <f t="shared" si="23"/>
        <v/>
      </c>
      <c r="AS51" s="668"/>
      <c r="AT51" s="194">
        <f t="shared" si="24"/>
        <v>0</v>
      </c>
      <c r="AU51" s="194">
        <f t="shared" si="25"/>
        <v>0</v>
      </c>
      <c r="AV51" s="194">
        <f t="shared" si="26"/>
        <v>0</v>
      </c>
      <c r="AW51" s="283">
        <f t="shared" si="27"/>
        <v>0</v>
      </c>
      <c r="AX51" s="669"/>
      <c r="AY51" s="54" t="str">
        <f t="shared" si="28"/>
        <v/>
      </c>
      <c r="AZ51" s="668"/>
      <c r="BA51" s="194">
        <f t="shared" si="29"/>
        <v>0</v>
      </c>
      <c r="BB51" s="194">
        <f t="shared" si="30"/>
        <v>0</v>
      </c>
      <c r="BC51" s="194">
        <f t="shared" si="31"/>
        <v>0</v>
      </c>
      <c r="BD51" s="283">
        <f t="shared" si="32"/>
        <v>0</v>
      </c>
      <c r="BE51" s="206" t="str">
        <f t="shared" si="33"/>
        <v>○</v>
      </c>
      <c r="BF51" s="208">
        <f t="shared" si="34"/>
        <v>0</v>
      </c>
      <c r="BG51" s="204">
        <f t="shared" si="34"/>
        <v>0</v>
      </c>
      <c r="BH51" s="204">
        <f t="shared" si="34"/>
        <v>0</v>
      </c>
      <c r="BI51" s="205">
        <f t="shared" si="35"/>
        <v>0</v>
      </c>
      <c r="BJ51" s="236">
        <f t="shared" si="36"/>
        <v>0</v>
      </c>
      <c r="BK51" s="237">
        <f t="shared" si="36"/>
        <v>0</v>
      </c>
      <c r="BL51" s="237">
        <f t="shared" si="36"/>
        <v>0</v>
      </c>
      <c r="BM51" s="238">
        <f t="shared" si="37"/>
        <v>0</v>
      </c>
      <c r="BN51" s="236">
        <f t="shared" si="38"/>
        <v>0</v>
      </c>
      <c r="BO51" s="237">
        <f t="shared" si="39"/>
        <v>0</v>
      </c>
      <c r="BP51" s="237">
        <f t="shared" si="40"/>
        <v>0</v>
      </c>
      <c r="BQ51" s="238">
        <f t="shared" si="41"/>
        <v>0</v>
      </c>
      <c r="BR51" s="236">
        <f t="shared" si="42"/>
        <v>0</v>
      </c>
      <c r="BS51" s="237">
        <f t="shared" si="42"/>
        <v>0</v>
      </c>
      <c r="BT51" s="237">
        <f t="shared" si="42"/>
        <v>0</v>
      </c>
      <c r="BU51" s="238">
        <f t="shared" si="43"/>
        <v>0</v>
      </c>
      <c r="BV51" s="236" t="str">
        <f t="shared" si="44"/>
        <v/>
      </c>
      <c r="BW51" s="237" t="str">
        <f t="shared" si="44"/>
        <v/>
      </c>
      <c r="BX51" s="237" t="str">
        <f t="shared" si="44"/>
        <v/>
      </c>
      <c r="BY51" s="238">
        <f t="shared" si="45"/>
        <v>0</v>
      </c>
      <c r="BZ51" s="257" t="str">
        <f t="shared" si="46"/>
        <v/>
      </c>
      <c r="CA51" s="104" t="str">
        <f t="shared" si="46"/>
        <v/>
      </c>
      <c r="CB51" s="103" t="str">
        <f t="shared" si="46"/>
        <v/>
      </c>
      <c r="CC51" s="105" t="str">
        <f t="shared" si="47"/>
        <v/>
      </c>
      <c r="CD51" s="104" t="str">
        <f t="shared" si="47"/>
        <v/>
      </c>
      <c r="CE51" s="103" t="str">
        <f t="shared" si="47"/>
        <v/>
      </c>
      <c r="CF51" s="670"/>
      <c r="CG51" s="204" t="str">
        <f t="shared" si="48"/>
        <v>－</v>
      </c>
      <c r="CH51" s="194"/>
      <c r="CI51" s="258"/>
      <c r="CJ51" s="193" t="str">
        <f t="shared" si="49"/>
        <v/>
      </c>
      <c r="CK51" s="194" t="str">
        <f t="shared" si="49"/>
        <v/>
      </c>
      <c r="CL51" s="54" t="str">
        <f t="shared" si="49"/>
        <v/>
      </c>
      <c r="CM51" s="193" t="str">
        <f t="shared" si="50"/>
        <v/>
      </c>
      <c r="CN51" s="194" t="str">
        <f t="shared" si="50"/>
        <v/>
      </c>
      <c r="CO51" s="54" t="str">
        <f t="shared" si="50"/>
        <v/>
      </c>
      <c r="CP51" s="193" t="str">
        <f t="shared" si="51"/>
        <v/>
      </c>
      <c r="CQ51" s="194" t="str">
        <f t="shared" si="51"/>
        <v/>
      </c>
      <c r="CR51" s="54" t="str">
        <f t="shared" si="51"/>
        <v/>
      </c>
      <c r="CS51" s="193" t="str">
        <f t="shared" si="52"/>
        <v/>
      </c>
      <c r="CT51" s="194" t="str">
        <f t="shared" si="52"/>
        <v/>
      </c>
      <c r="CU51" s="194" t="str">
        <f t="shared" si="52"/>
        <v/>
      </c>
      <c r="CV51" s="57" t="str">
        <f t="shared" si="53"/>
        <v/>
      </c>
      <c r="CW51" s="668"/>
      <c r="CX51" s="194">
        <f t="shared" si="54"/>
        <v>0</v>
      </c>
      <c r="CY51" s="194">
        <f t="shared" si="55"/>
        <v>0</v>
      </c>
      <c r="CZ51" s="194">
        <f t="shared" si="56"/>
        <v>0</v>
      </c>
      <c r="DA51" s="283">
        <f t="shared" si="57"/>
        <v>0</v>
      </c>
      <c r="DB51" s="669"/>
      <c r="DC51" s="295">
        <f t="shared" si="58"/>
        <v>0</v>
      </c>
      <c r="DD51" s="104">
        <f t="shared" si="58"/>
        <v>0</v>
      </c>
      <c r="DE51" s="296">
        <f t="shared" si="58"/>
        <v>0</v>
      </c>
      <c r="DF51" s="56" t="str">
        <f t="shared" si="59"/>
        <v/>
      </c>
      <c r="DG51" s="668"/>
      <c r="DH51" s="194">
        <f t="shared" si="60"/>
        <v>0</v>
      </c>
      <c r="DI51" s="194">
        <f t="shared" si="61"/>
        <v>0</v>
      </c>
      <c r="DJ51" s="194">
        <f t="shared" si="62"/>
        <v>0</v>
      </c>
      <c r="DK51" s="283">
        <f t="shared" si="63"/>
        <v>0</v>
      </c>
      <c r="DL51" s="669"/>
      <c r="DM51" s="295">
        <f t="shared" si="64"/>
        <v>0</v>
      </c>
      <c r="DN51" s="104">
        <f t="shared" si="64"/>
        <v>0</v>
      </c>
      <c r="DO51" s="296">
        <f t="shared" si="64"/>
        <v>0</v>
      </c>
      <c r="DP51" s="56" t="str">
        <f t="shared" si="65"/>
        <v/>
      </c>
      <c r="DQ51" s="668"/>
      <c r="DR51" s="194">
        <f t="shared" si="66"/>
        <v>0</v>
      </c>
      <c r="DS51" s="194">
        <f t="shared" si="67"/>
        <v>0</v>
      </c>
      <c r="DT51" s="194">
        <f t="shared" si="68"/>
        <v>0</v>
      </c>
      <c r="DU51" s="53">
        <f t="shared" si="69"/>
        <v>0</v>
      </c>
      <c r="DV51" s="236">
        <f t="shared" si="70"/>
        <v>0</v>
      </c>
      <c r="DW51" s="237">
        <f t="shared" si="70"/>
        <v>0</v>
      </c>
      <c r="DX51" s="237">
        <f t="shared" si="70"/>
        <v>0</v>
      </c>
      <c r="DY51" s="238">
        <f t="shared" si="71"/>
        <v>0</v>
      </c>
      <c r="DZ51" s="236">
        <f t="shared" si="72"/>
        <v>0</v>
      </c>
      <c r="EA51" s="237">
        <f t="shared" si="72"/>
        <v>0</v>
      </c>
      <c r="EB51" s="237">
        <f t="shared" si="72"/>
        <v>0</v>
      </c>
      <c r="EC51" s="238">
        <f t="shared" si="73"/>
        <v>0</v>
      </c>
      <c r="ED51" s="236">
        <f t="shared" si="74"/>
        <v>0</v>
      </c>
      <c r="EE51" s="237">
        <f t="shared" si="74"/>
        <v>0</v>
      </c>
      <c r="EF51" s="237">
        <f t="shared" si="74"/>
        <v>0</v>
      </c>
      <c r="EG51" s="238">
        <f t="shared" si="75"/>
        <v>0</v>
      </c>
      <c r="EH51" s="236" t="str">
        <f t="shared" si="76"/>
        <v/>
      </c>
      <c r="EI51" s="237" t="str">
        <f t="shared" si="76"/>
        <v/>
      </c>
      <c r="EJ51" s="237" t="str">
        <f t="shared" si="76"/>
        <v/>
      </c>
      <c r="EK51" s="238">
        <f t="shared" si="77"/>
        <v>0</v>
      </c>
      <c r="EL51" s="671"/>
      <c r="EM51" s="265">
        <f t="shared" si="78"/>
        <v>0</v>
      </c>
      <c r="EN51" s="266">
        <f t="shared" si="78"/>
        <v>0</v>
      </c>
      <c r="EO51" s="270">
        <f t="shared" si="78"/>
        <v>0</v>
      </c>
      <c r="EP51" s="272">
        <f t="shared" si="79"/>
        <v>0</v>
      </c>
      <c r="EQ51" s="265">
        <f t="shared" si="80"/>
        <v>0</v>
      </c>
      <c r="ER51" s="266">
        <f t="shared" si="80"/>
        <v>0</v>
      </c>
      <c r="ES51" s="267">
        <f t="shared" si="80"/>
        <v>0</v>
      </c>
      <c r="ET51" s="273">
        <f t="shared" si="81"/>
        <v>0</v>
      </c>
      <c r="EU51" s="271">
        <f t="shared" si="82"/>
        <v>0</v>
      </c>
      <c r="EV51" s="231">
        <f t="shared" si="83"/>
        <v>0</v>
      </c>
      <c r="EW51" s="235">
        <f t="shared" si="84"/>
        <v>0</v>
      </c>
      <c r="EX51" s="234">
        <f t="shared" si="85"/>
        <v>0</v>
      </c>
      <c r="EY51" s="227" t="str">
        <f t="shared" si="86"/>
        <v>○</v>
      </c>
      <c r="EZ51" s="208">
        <f t="shared" si="87"/>
        <v>0</v>
      </c>
      <c r="FA51" s="204">
        <f t="shared" si="87"/>
        <v>0</v>
      </c>
      <c r="FB51" s="204">
        <f t="shared" si="87"/>
        <v>0</v>
      </c>
      <c r="FC51" s="241">
        <f t="shared" si="88"/>
        <v>0</v>
      </c>
      <c r="FD51" s="53">
        <f t="shared" si="89"/>
        <v>0</v>
      </c>
      <c r="FE51" s="432">
        <f t="shared" si="90"/>
        <v>0</v>
      </c>
      <c r="FF51" s="433">
        <f t="shared" si="91"/>
        <v>0</v>
      </c>
      <c r="FG51" s="53" t="str">
        <f t="shared" si="92"/>
        <v/>
      </c>
      <c r="FH51" s="105" t="str">
        <f t="shared" si="93"/>
        <v/>
      </c>
      <c r="FI51" s="104" t="str">
        <f t="shared" si="93"/>
        <v/>
      </c>
      <c r="FJ51" s="434" t="str">
        <f t="shared" si="93"/>
        <v/>
      </c>
      <c r="FK51" s="672"/>
      <c r="FL51" s="673"/>
      <c r="FM51" s="674"/>
      <c r="FN51" s="435">
        <f t="shared" si="98"/>
        <v>0</v>
      </c>
      <c r="FO51" s="228" t="str">
        <f t="shared" si="99"/>
        <v/>
      </c>
      <c r="FP51" s="236" t="str">
        <f t="shared" si="94"/>
        <v/>
      </c>
      <c r="FQ51" s="237" t="str">
        <f t="shared" si="94"/>
        <v/>
      </c>
      <c r="FR51" s="237" t="str">
        <f t="shared" si="94"/>
        <v/>
      </c>
      <c r="FS51" s="238">
        <f t="shared" si="95"/>
        <v>0</v>
      </c>
      <c r="FT51" s="675"/>
      <c r="FV51" s="1363">
        <f t="shared" si="100"/>
        <v>0</v>
      </c>
      <c r="FW51" s="1363">
        <f t="shared" si="101"/>
        <v>0</v>
      </c>
      <c r="FX51" s="1363">
        <f t="shared" si="102"/>
        <v>0</v>
      </c>
      <c r="FY51" s="1363">
        <f t="shared" si="103"/>
        <v>0</v>
      </c>
      <c r="FZ51" s="1363">
        <f t="shared" si="104"/>
        <v>0</v>
      </c>
      <c r="GA51" s="1363">
        <f t="shared" si="105"/>
        <v>0</v>
      </c>
      <c r="GB51" s="1363">
        <f t="shared" si="106"/>
        <v>0</v>
      </c>
    </row>
    <row r="52" spans="1:184" s="3" customFormat="1" ht="18" customHeight="1">
      <c r="A52" s="305" t="str">
        <f t="shared" si="6"/>
        <v/>
      </c>
      <c r="B52" s="174">
        <f t="shared" si="96"/>
        <v>0</v>
      </c>
      <c r="C52" s="1415" t="str">
        <f t="shared" si="7"/>
        <v>00授業料</v>
      </c>
      <c r="D52" s="1415" t="str">
        <f t="shared" si="8"/>
        <v>00入学金</v>
      </c>
      <c r="E52" s="174">
        <f t="shared" si="97"/>
        <v>0</v>
      </c>
      <c r="F52" s="305">
        <f t="shared" si="9"/>
        <v>0</v>
      </c>
      <c r="G52" s="475">
        <f t="shared" si="10"/>
        <v>35</v>
      </c>
      <c r="H52" s="430"/>
      <c r="I52" s="431"/>
      <c r="J52" s="2094" t="str">
        <f>IF('③-1 R2入力（当初申請）'!J52="","",'③-1 R2入力（当初申請）'!J52)</f>
        <v/>
      </c>
      <c r="K52" s="2095"/>
      <c r="L52" s="2095"/>
      <c r="M52" s="2096"/>
      <c r="N52" s="1240" t="str">
        <f>IF('③-1 R2入力（当初申請）'!N52="","",'③-1 R2入力（当初申請）'!N52)</f>
        <v/>
      </c>
      <c r="O52" s="1241" t="str">
        <f>IF('③-1 R2入力（当初申請）'!O52="","",'③-1 R2入力（当初申請）'!O52)</f>
        <v/>
      </c>
      <c r="P52" s="2094" t="str">
        <f>IF('③-1 R2入力（当初申請）'!P52="","",'③-1 R2入力（当初申請）'!P52)</f>
        <v/>
      </c>
      <c r="Q52" s="2095"/>
      <c r="R52" s="2096"/>
      <c r="S52" s="1242" t="str">
        <f>IF('③-1 R2入力（当初申請）'!S52="","",'③-1 R2入力（当初申請）'!S52)</f>
        <v/>
      </c>
      <c r="T52" s="1243" t="str">
        <f>IF('③-1 R2入力（当初申請）'!T52="","",'③-1 R2入力（当初申請）'!T52)</f>
        <v/>
      </c>
      <c r="U52" s="1244" t="str">
        <f>IF('③-1 R2入力（当初申請）'!U52="","",'③-1 R2入力（当初申請）'!U52)</f>
        <v/>
      </c>
      <c r="V52" s="53" t="str">
        <f>IF(OR($R$5="",$T$5="",$J52="",$O52="",$U52=""),"",IF(ISERROR(VLOOKUP($C52,参照!$P$4:$V$112,5,FALSE)),0,VLOOKUP($C52,参照!$P$4:$V$112,5,FALSE)))</f>
        <v/>
      </c>
      <c r="W52" s="193" t="str">
        <f>IF('③-1 R2入力（当初申請）'!W52="","",'③-1 R2入力（当初申請）'!W52)</f>
        <v/>
      </c>
      <c r="X52" s="54" t="str">
        <f>IF(OR($R$5="",$T$5="",$J52="",$O52="",$W52=""),"",IF(ISERROR(VLOOKUP($D52,参照!$P$4:$V$112,5,FALSE)),0,VLOOKUP($D52,参照!$P$4:$V$112,5,FALSE)))</f>
        <v/>
      </c>
      <c r="Y52" s="102" t="str">
        <f t="shared" si="11"/>
        <v/>
      </c>
      <c r="Z52" s="102" t="str">
        <f t="shared" si="12"/>
        <v/>
      </c>
      <c r="AA52" s="193"/>
      <c r="AB52" s="241">
        <f t="shared" si="13"/>
        <v>0</v>
      </c>
      <c r="AC52" s="1245" t="str">
        <f>IF('③-1 R2入力（当初申請）'!AC52="","",'③-1 R2入力（当初申請）'!AC52)</f>
        <v/>
      </c>
      <c r="AD52" s="352">
        <f t="shared" si="14"/>
        <v>0</v>
      </c>
      <c r="AE52" s="55" t="str">
        <f t="shared" si="15"/>
        <v/>
      </c>
      <c r="AF52" s="193" t="str">
        <f t="shared" si="16"/>
        <v/>
      </c>
      <c r="AG52" s="194" t="str">
        <f t="shared" si="17"/>
        <v/>
      </c>
      <c r="AH52" s="54" t="str">
        <f t="shared" si="17"/>
        <v/>
      </c>
      <c r="AI52" s="1022" t="str">
        <f>IF($GB$17&gt;0,"",'③-1 R2入力（当初申請）'!AI52)</f>
        <v/>
      </c>
      <c r="AJ52" s="667"/>
      <c r="AK52" s="54" t="str">
        <f t="shared" si="18"/>
        <v/>
      </c>
      <c r="AL52" s="668"/>
      <c r="AM52" s="194">
        <f t="shared" si="19"/>
        <v>0</v>
      </c>
      <c r="AN52" s="194">
        <f t="shared" si="20"/>
        <v>0</v>
      </c>
      <c r="AO52" s="194">
        <f t="shared" si="21"/>
        <v>0</v>
      </c>
      <c r="AP52" s="283">
        <f t="shared" si="22"/>
        <v>0</v>
      </c>
      <c r="AQ52" s="669"/>
      <c r="AR52" s="56" t="str">
        <f t="shared" si="23"/>
        <v/>
      </c>
      <c r="AS52" s="668"/>
      <c r="AT52" s="194">
        <f t="shared" si="24"/>
        <v>0</v>
      </c>
      <c r="AU52" s="194">
        <f t="shared" si="25"/>
        <v>0</v>
      </c>
      <c r="AV52" s="194">
        <f t="shared" si="26"/>
        <v>0</v>
      </c>
      <c r="AW52" s="283">
        <f t="shared" si="27"/>
        <v>0</v>
      </c>
      <c r="AX52" s="669"/>
      <c r="AY52" s="54" t="str">
        <f t="shared" si="28"/>
        <v/>
      </c>
      <c r="AZ52" s="668"/>
      <c r="BA52" s="194">
        <f t="shared" si="29"/>
        <v>0</v>
      </c>
      <c r="BB52" s="194">
        <f t="shared" si="30"/>
        <v>0</v>
      </c>
      <c r="BC52" s="194">
        <f t="shared" si="31"/>
        <v>0</v>
      </c>
      <c r="BD52" s="283">
        <f t="shared" si="32"/>
        <v>0</v>
      </c>
      <c r="BE52" s="206" t="str">
        <f t="shared" si="33"/>
        <v>○</v>
      </c>
      <c r="BF52" s="208">
        <f t="shared" si="34"/>
        <v>0</v>
      </c>
      <c r="BG52" s="204">
        <f t="shared" si="34"/>
        <v>0</v>
      </c>
      <c r="BH52" s="204">
        <f t="shared" si="34"/>
        <v>0</v>
      </c>
      <c r="BI52" s="205">
        <f t="shared" si="35"/>
        <v>0</v>
      </c>
      <c r="BJ52" s="236">
        <f t="shared" si="36"/>
        <v>0</v>
      </c>
      <c r="BK52" s="237">
        <f t="shared" si="36"/>
        <v>0</v>
      </c>
      <c r="BL52" s="237">
        <f t="shared" si="36"/>
        <v>0</v>
      </c>
      <c r="BM52" s="238">
        <f t="shared" si="37"/>
        <v>0</v>
      </c>
      <c r="BN52" s="236">
        <f t="shared" si="38"/>
        <v>0</v>
      </c>
      <c r="BO52" s="237">
        <f t="shared" si="39"/>
        <v>0</v>
      </c>
      <c r="BP52" s="237">
        <f t="shared" si="40"/>
        <v>0</v>
      </c>
      <c r="BQ52" s="238">
        <f t="shared" si="41"/>
        <v>0</v>
      </c>
      <c r="BR52" s="236">
        <f t="shared" si="42"/>
        <v>0</v>
      </c>
      <c r="BS52" s="237">
        <f t="shared" si="42"/>
        <v>0</v>
      </c>
      <c r="BT52" s="237">
        <f t="shared" si="42"/>
        <v>0</v>
      </c>
      <c r="BU52" s="238">
        <f t="shared" si="43"/>
        <v>0</v>
      </c>
      <c r="BV52" s="236" t="str">
        <f t="shared" si="44"/>
        <v/>
      </c>
      <c r="BW52" s="237" t="str">
        <f t="shared" si="44"/>
        <v/>
      </c>
      <c r="BX52" s="237" t="str">
        <f t="shared" si="44"/>
        <v/>
      </c>
      <c r="BY52" s="238">
        <f t="shared" si="45"/>
        <v>0</v>
      </c>
      <c r="BZ52" s="257" t="str">
        <f t="shared" si="46"/>
        <v/>
      </c>
      <c r="CA52" s="104" t="str">
        <f t="shared" si="46"/>
        <v/>
      </c>
      <c r="CB52" s="103" t="str">
        <f t="shared" si="46"/>
        <v/>
      </c>
      <c r="CC52" s="105" t="str">
        <f t="shared" si="47"/>
        <v/>
      </c>
      <c r="CD52" s="104" t="str">
        <f t="shared" si="47"/>
        <v/>
      </c>
      <c r="CE52" s="103" t="str">
        <f t="shared" si="47"/>
        <v/>
      </c>
      <c r="CF52" s="670"/>
      <c r="CG52" s="204" t="str">
        <f t="shared" si="48"/>
        <v>－</v>
      </c>
      <c r="CH52" s="194"/>
      <c r="CI52" s="258"/>
      <c r="CJ52" s="193" t="str">
        <f t="shared" si="49"/>
        <v/>
      </c>
      <c r="CK52" s="194" t="str">
        <f t="shared" si="49"/>
        <v/>
      </c>
      <c r="CL52" s="54" t="str">
        <f t="shared" si="49"/>
        <v/>
      </c>
      <c r="CM52" s="193" t="str">
        <f t="shared" si="50"/>
        <v/>
      </c>
      <c r="CN52" s="194" t="str">
        <f t="shared" si="50"/>
        <v/>
      </c>
      <c r="CO52" s="54" t="str">
        <f t="shared" si="50"/>
        <v/>
      </c>
      <c r="CP52" s="193" t="str">
        <f t="shared" si="51"/>
        <v/>
      </c>
      <c r="CQ52" s="194" t="str">
        <f t="shared" si="51"/>
        <v/>
      </c>
      <c r="CR52" s="54" t="str">
        <f t="shared" si="51"/>
        <v/>
      </c>
      <c r="CS52" s="193" t="str">
        <f t="shared" si="52"/>
        <v/>
      </c>
      <c r="CT52" s="194" t="str">
        <f t="shared" si="52"/>
        <v/>
      </c>
      <c r="CU52" s="194" t="str">
        <f t="shared" si="52"/>
        <v/>
      </c>
      <c r="CV52" s="57" t="str">
        <f t="shared" si="53"/>
        <v/>
      </c>
      <c r="CW52" s="668"/>
      <c r="CX52" s="194">
        <f t="shared" si="54"/>
        <v>0</v>
      </c>
      <c r="CY52" s="194">
        <f t="shared" si="55"/>
        <v>0</v>
      </c>
      <c r="CZ52" s="194">
        <f t="shared" si="56"/>
        <v>0</v>
      </c>
      <c r="DA52" s="283">
        <f t="shared" si="57"/>
        <v>0</v>
      </c>
      <c r="DB52" s="669"/>
      <c r="DC52" s="295">
        <f t="shared" si="58"/>
        <v>0</v>
      </c>
      <c r="DD52" s="104">
        <f t="shared" si="58"/>
        <v>0</v>
      </c>
      <c r="DE52" s="296">
        <f t="shared" si="58"/>
        <v>0</v>
      </c>
      <c r="DF52" s="56" t="str">
        <f t="shared" si="59"/>
        <v/>
      </c>
      <c r="DG52" s="668"/>
      <c r="DH52" s="194">
        <f t="shared" si="60"/>
        <v>0</v>
      </c>
      <c r="DI52" s="194">
        <f t="shared" si="61"/>
        <v>0</v>
      </c>
      <c r="DJ52" s="194">
        <f t="shared" si="62"/>
        <v>0</v>
      </c>
      <c r="DK52" s="283">
        <f t="shared" si="63"/>
        <v>0</v>
      </c>
      <c r="DL52" s="669"/>
      <c r="DM52" s="295">
        <f t="shared" si="64"/>
        <v>0</v>
      </c>
      <c r="DN52" s="104">
        <f t="shared" si="64"/>
        <v>0</v>
      </c>
      <c r="DO52" s="296">
        <f t="shared" si="64"/>
        <v>0</v>
      </c>
      <c r="DP52" s="56" t="str">
        <f t="shared" si="65"/>
        <v/>
      </c>
      <c r="DQ52" s="668"/>
      <c r="DR52" s="194">
        <f t="shared" si="66"/>
        <v>0</v>
      </c>
      <c r="DS52" s="194">
        <f t="shared" si="67"/>
        <v>0</v>
      </c>
      <c r="DT52" s="194">
        <f t="shared" si="68"/>
        <v>0</v>
      </c>
      <c r="DU52" s="53">
        <f t="shared" si="69"/>
        <v>0</v>
      </c>
      <c r="DV52" s="236">
        <f t="shared" si="70"/>
        <v>0</v>
      </c>
      <c r="DW52" s="237">
        <f t="shared" si="70"/>
        <v>0</v>
      </c>
      <c r="DX52" s="237">
        <f t="shared" si="70"/>
        <v>0</v>
      </c>
      <c r="DY52" s="238">
        <f t="shared" si="71"/>
        <v>0</v>
      </c>
      <c r="DZ52" s="236">
        <f t="shared" si="72"/>
        <v>0</v>
      </c>
      <c r="EA52" s="237">
        <f t="shared" si="72"/>
        <v>0</v>
      </c>
      <c r="EB52" s="237">
        <f t="shared" si="72"/>
        <v>0</v>
      </c>
      <c r="EC52" s="238">
        <f t="shared" si="73"/>
        <v>0</v>
      </c>
      <c r="ED52" s="236">
        <f t="shared" si="74"/>
        <v>0</v>
      </c>
      <c r="EE52" s="237">
        <f t="shared" si="74"/>
        <v>0</v>
      </c>
      <c r="EF52" s="237">
        <f t="shared" si="74"/>
        <v>0</v>
      </c>
      <c r="EG52" s="238">
        <f t="shared" si="75"/>
        <v>0</v>
      </c>
      <c r="EH52" s="236" t="str">
        <f t="shared" si="76"/>
        <v/>
      </c>
      <c r="EI52" s="237" t="str">
        <f t="shared" si="76"/>
        <v/>
      </c>
      <c r="EJ52" s="237" t="str">
        <f t="shared" si="76"/>
        <v/>
      </c>
      <c r="EK52" s="238">
        <f t="shared" si="77"/>
        <v>0</v>
      </c>
      <c r="EL52" s="671"/>
      <c r="EM52" s="265">
        <f t="shared" si="78"/>
        <v>0</v>
      </c>
      <c r="EN52" s="266">
        <f t="shared" si="78"/>
        <v>0</v>
      </c>
      <c r="EO52" s="270">
        <f t="shared" si="78"/>
        <v>0</v>
      </c>
      <c r="EP52" s="272">
        <f t="shared" si="79"/>
        <v>0</v>
      </c>
      <c r="EQ52" s="265">
        <f t="shared" si="80"/>
        <v>0</v>
      </c>
      <c r="ER52" s="266">
        <f t="shared" si="80"/>
        <v>0</v>
      </c>
      <c r="ES52" s="267">
        <f t="shared" si="80"/>
        <v>0</v>
      </c>
      <c r="ET52" s="273">
        <f t="shared" si="81"/>
        <v>0</v>
      </c>
      <c r="EU52" s="271">
        <f t="shared" si="82"/>
        <v>0</v>
      </c>
      <c r="EV52" s="231">
        <f t="shared" si="83"/>
        <v>0</v>
      </c>
      <c r="EW52" s="235">
        <f t="shared" si="84"/>
        <v>0</v>
      </c>
      <c r="EX52" s="234">
        <f t="shared" si="85"/>
        <v>0</v>
      </c>
      <c r="EY52" s="227" t="str">
        <f t="shared" si="86"/>
        <v>○</v>
      </c>
      <c r="EZ52" s="208">
        <f t="shared" si="87"/>
        <v>0</v>
      </c>
      <c r="FA52" s="204">
        <f t="shared" si="87"/>
        <v>0</v>
      </c>
      <c r="FB52" s="204">
        <f t="shared" si="87"/>
        <v>0</v>
      </c>
      <c r="FC52" s="241">
        <f t="shared" si="88"/>
        <v>0</v>
      </c>
      <c r="FD52" s="53">
        <f t="shared" si="89"/>
        <v>0</v>
      </c>
      <c r="FE52" s="432">
        <f t="shared" si="90"/>
        <v>0</v>
      </c>
      <c r="FF52" s="433">
        <f t="shared" si="91"/>
        <v>0</v>
      </c>
      <c r="FG52" s="53" t="str">
        <f t="shared" si="92"/>
        <v/>
      </c>
      <c r="FH52" s="105" t="str">
        <f t="shared" si="93"/>
        <v/>
      </c>
      <c r="FI52" s="104" t="str">
        <f t="shared" si="93"/>
        <v/>
      </c>
      <c r="FJ52" s="434" t="str">
        <f t="shared" si="93"/>
        <v/>
      </c>
      <c r="FK52" s="672"/>
      <c r="FL52" s="673"/>
      <c r="FM52" s="674"/>
      <c r="FN52" s="435">
        <f t="shared" si="98"/>
        <v>0</v>
      </c>
      <c r="FO52" s="228" t="str">
        <f t="shared" si="99"/>
        <v/>
      </c>
      <c r="FP52" s="236" t="str">
        <f t="shared" si="94"/>
        <v/>
      </c>
      <c r="FQ52" s="237" t="str">
        <f t="shared" si="94"/>
        <v/>
      </c>
      <c r="FR52" s="237" t="str">
        <f t="shared" si="94"/>
        <v/>
      </c>
      <c r="FS52" s="238">
        <f t="shared" si="95"/>
        <v>0</v>
      </c>
      <c r="FT52" s="675"/>
      <c r="FV52" s="1363">
        <f t="shared" si="100"/>
        <v>0</v>
      </c>
      <c r="FW52" s="1363">
        <f t="shared" si="101"/>
        <v>0</v>
      </c>
      <c r="FX52" s="1363">
        <f t="shared" si="102"/>
        <v>0</v>
      </c>
      <c r="FY52" s="1363">
        <f t="shared" si="103"/>
        <v>0</v>
      </c>
      <c r="FZ52" s="1363">
        <f t="shared" si="104"/>
        <v>0</v>
      </c>
      <c r="GA52" s="1363">
        <f t="shared" si="105"/>
        <v>0</v>
      </c>
      <c r="GB52" s="1363">
        <f t="shared" si="106"/>
        <v>0</v>
      </c>
    </row>
    <row r="53" spans="1:184" s="3" customFormat="1" ht="18" customHeight="1">
      <c r="A53" s="305" t="str">
        <f t="shared" si="6"/>
        <v/>
      </c>
      <c r="B53" s="174">
        <f t="shared" si="96"/>
        <v>0</v>
      </c>
      <c r="C53" s="1415" t="str">
        <f t="shared" si="7"/>
        <v>00授業料</v>
      </c>
      <c r="D53" s="1415" t="str">
        <f t="shared" si="8"/>
        <v>00入学金</v>
      </c>
      <c r="E53" s="174">
        <f t="shared" si="97"/>
        <v>0</v>
      </c>
      <c r="F53" s="305">
        <f t="shared" si="9"/>
        <v>0</v>
      </c>
      <c r="G53" s="475">
        <f t="shared" si="10"/>
        <v>36</v>
      </c>
      <c r="H53" s="430"/>
      <c r="I53" s="431"/>
      <c r="J53" s="2094" t="str">
        <f>IF('③-1 R2入力（当初申請）'!J53="","",'③-1 R2入力（当初申請）'!J53)</f>
        <v/>
      </c>
      <c r="K53" s="2095"/>
      <c r="L53" s="2095"/>
      <c r="M53" s="2096"/>
      <c r="N53" s="1240" t="str">
        <f>IF('③-1 R2入力（当初申請）'!N53="","",'③-1 R2入力（当初申請）'!N53)</f>
        <v/>
      </c>
      <c r="O53" s="1241" t="str">
        <f>IF('③-1 R2入力（当初申請）'!O53="","",'③-1 R2入力（当初申請）'!O53)</f>
        <v/>
      </c>
      <c r="P53" s="2094" t="str">
        <f>IF('③-1 R2入力（当初申請）'!P53="","",'③-1 R2入力（当初申請）'!P53)</f>
        <v/>
      </c>
      <c r="Q53" s="2095"/>
      <c r="R53" s="2096"/>
      <c r="S53" s="1242" t="str">
        <f>IF('③-1 R2入力（当初申請）'!S53="","",'③-1 R2入力（当初申請）'!S53)</f>
        <v/>
      </c>
      <c r="T53" s="1243" t="str">
        <f>IF('③-1 R2入力（当初申請）'!T53="","",'③-1 R2入力（当初申請）'!T53)</f>
        <v/>
      </c>
      <c r="U53" s="1244" t="str">
        <f>IF('③-1 R2入力（当初申請）'!U53="","",'③-1 R2入力（当初申請）'!U53)</f>
        <v/>
      </c>
      <c r="V53" s="53" t="str">
        <f>IF(OR($R$5="",$T$5="",$J53="",$O53="",$U53=""),"",IF(ISERROR(VLOOKUP($C53,参照!$P$4:$V$112,5,FALSE)),0,VLOOKUP($C53,参照!$P$4:$V$112,5,FALSE)))</f>
        <v/>
      </c>
      <c r="W53" s="193" t="str">
        <f>IF('③-1 R2入力（当初申請）'!W53="","",'③-1 R2入力（当初申請）'!W53)</f>
        <v/>
      </c>
      <c r="X53" s="54" t="str">
        <f>IF(OR($R$5="",$T$5="",$J53="",$O53="",$W53=""),"",IF(ISERROR(VLOOKUP($D53,参照!$P$4:$V$112,5,FALSE)),0,VLOOKUP($D53,参照!$P$4:$V$112,5,FALSE)))</f>
        <v/>
      </c>
      <c r="Y53" s="102" t="str">
        <f t="shared" si="11"/>
        <v/>
      </c>
      <c r="Z53" s="102" t="str">
        <f t="shared" si="12"/>
        <v/>
      </c>
      <c r="AA53" s="193"/>
      <c r="AB53" s="241">
        <f t="shared" si="13"/>
        <v>0</v>
      </c>
      <c r="AC53" s="1245" t="str">
        <f>IF('③-1 R2入力（当初申請）'!AC53="","",'③-1 R2入力（当初申請）'!AC53)</f>
        <v/>
      </c>
      <c r="AD53" s="352">
        <f t="shared" si="14"/>
        <v>0</v>
      </c>
      <c r="AE53" s="55" t="str">
        <f t="shared" si="15"/>
        <v/>
      </c>
      <c r="AF53" s="193" t="str">
        <f t="shared" si="16"/>
        <v/>
      </c>
      <c r="AG53" s="194" t="str">
        <f t="shared" si="17"/>
        <v/>
      </c>
      <c r="AH53" s="54" t="str">
        <f t="shared" si="17"/>
        <v/>
      </c>
      <c r="AI53" s="1022" t="str">
        <f>IF($GB$17&gt;0,"",'③-1 R2入力（当初申請）'!AI53)</f>
        <v/>
      </c>
      <c r="AJ53" s="667"/>
      <c r="AK53" s="54" t="str">
        <f t="shared" si="18"/>
        <v/>
      </c>
      <c r="AL53" s="668"/>
      <c r="AM53" s="194">
        <f t="shared" si="19"/>
        <v>0</v>
      </c>
      <c r="AN53" s="194">
        <f t="shared" si="20"/>
        <v>0</v>
      </c>
      <c r="AO53" s="194">
        <f t="shared" si="21"/>
        <v>0</v>
      </c>
      <c r="AP53" s="283">
        <f t="shared" si="22"/>
        <v>0</v>
      </c>
      <c r="AQ53" s="669"/>
      <c r="AR53" s="56" t="str">
        <f t="shared" si="23"/>
        <v/>
      </c>
      <c r="AS53" s="668"/>
      <c r="AT53" s="194">
        <f t="shared" si="24"/>
        <v>0</v>
      </c>
      <c r="AU53" s="194">
        <f t="shared" si="25"/>
        <v>0</v>
      </c>
      <c r="AV53" s="194">
        <f t="shared" si="26"/>
        <v>0</v>
      </c>
      <c r="AW53" s="283">
        <f t="shared" si="27"/>
        <v>0</v>
      </c>
      <c r="AX53" s="669"/>
      <c r="AY53" s="54" t="str">
        <f t="shared" si="28"/>
        <v/>
      </c>
      <c r="AZ53" s="668"/>
      <c r="BA53" s="194">
        <f t="shared" si="29"/>
        <v>0</v>
      </c>
      <c r="BB53" s="194">
        <f t="shared" si="30"/>
        <v>0</v>
      </c>
      <c r="BC53" s="194">
        <f t="shared" si="31"/>
        <v>0</v>
      </c>
      <c r="BD53" s="283">
        <f t="shared" si="32"/>
        <v>0</v>
      </c>
      <c r="BE53" s="206" t="str">
        <f t="shared" si="33"/>
        <v>○</v>
      </c>
      <c r="BF53" s="208">
        <f t="shared" si="34"/>
        <v>0</v>
      </c>
      <c r="BG53" s="204">
        <f t="shared" si="34"/>
        <v>0</v>
      </c>
      <c r="BH53" s="204">
        <f t="shared" si="34"/>
        <v>0</v>
      </c>
      <c r="BI53" s="205">
        <f t="shared" si="35"/>
        <v>0</v>
      </c>
      <c r="BJ53" s="236">
        <f t="shared" si="36"/>
        <v>0</v>
      </c>
      <c r="BK53" s="237">
        <f t="shared" si="36"/>
        <v>0</v>
      </c>
      <c r="BL53" s="237">
        <f t="shared" si="36"/>
        <v>0</v>
      </c>
      <c r="BM53" s="238">
        <f t="shared" si="37"/>
        <v>0</v>
      </c>
      <c r="BN53" s="236">
        <f t="shared" si="38"/>
        <v>0</v>
      </c>
      <c r="BO53" s="237">
        <f t="shared" si="39"/>
        <v>0</v>
      </c>
      <c r="BP53" s="237">
        <f t="shared" si="40"/>
        <v>0</v>
      </c>
      <c r="BQ53" s="238">
        <f t="shared" si="41"/>
        <v>0</v>
      </c>
      <c r="BR53" s="236">
        <f t="shared" si="42"/>
        <v>0</v>
      </c>
      <c r="BS53" s="237">
        <f t="shared" si="42"/>
        <v>0</v>
      </c>
      <c r="BT53" s="237">
        <f t="shared" si="42"/>
        <v>0</v>
      </c>
      <c r="BU53" s="238">
        <f t="shared" si="43"/>
        <v>0</v>
      </c>
      <c r="BV53" s="236" t="str">
        <f t="shared" si="44"/>
        <v/>
      </c>
      <c r="BW53" s="237" t="str">
        <f t="shared" si="44"/>
        <v/>
      </c>
      <c r="BX53" s="237" t="str">
        <f t="shared" si="44"/>
        <v/>
      </c>
      <c r="BY53" s="238">
        <f t="shared" si="45"/>
        <v>0</v>
      </c>
      <c r="BZ53" s="257" t="str">
        <f t="shared" si="46"/>
        <v/>
      </c>
      <c r="CA53" s="104" t="str">
        <f t="shared" si="46"/>
        <v/>
      </c>
      <c r="CB53" s="103" t="str">
        <f t="shared" si="46"/>
        <v/>
      </c>
      <c r="CC53" s="105" t="str">
        <f t="shared" si="47"/>
        <v/>
      </c>
      <c r="CD53" s="104" t="str">
        <f t="shared" si="47"/>
        <v/>
      </c>
      <c r="CE53" s="103" t="str">
        <f t="shared" si="47"/>
        <v/>
      </c>
      <c r="CF53" s="670"/>
      <c r="CG53" s="204" t="str">
        <f t="shared" si="48"/>
        <v>－</v>
      </c>
      <c r="CH53" s="194"/>
      <c r="CI53" s="258"/>
      <c r="CJ53" s="193" t="str">
        <f t="shared" si="49"/>
        <v/>
      </c>
      <c r="CK53" s="194" t="str">
        <f t="shared" si="49"/>
        <v/>
      </c>
      <c r="CL53" s="54" t="str">
        <f t="shared" si="49"/>
        <v/>
      </c>
      <c r="CM53" s="193" t="str">
        <f t="shared" si="50"/>
        <v/>
      </c>
      <c r="CN53" s="194" t="str">
        <f t="shared" si="50"/>
        <v/>
      </c>
      <c r="CO53" s="54" t="str">
        <f t="shared" si="50"/>
        <v/>
      </c>
      <c r="CP53" s="193" t="str">
        <f t="shared" si="51"/>
        <v/>
      </c>
      <c r="CQ53" s="194" t="str">
        <f t="shared" si="51"/>
        <v/>
      </c>
      <c r="CR53" s="54" t="str">
        <f t="shared" si="51"/>
        <v/>
      </c>
      <c r="CS53" s="193" t="str">
        <f t="shared" si="52"/>
        <v/>
      </c>
      <c r="CT53" s="194" t="str">
        <f t="shared" si="52"/>
        <v/>
      </c>
      <c r="CU53" s="194" t="str">
        <f t="shared" si="52"/>
        <v/>
      </c>
      <c r="CV53" s="57" t="str">
        <f t="shared" si="53"/>
        <v/>
      </c>
      <c r="CW53" s="668"/>
      <c r="CX53" s="194">
        <f t="shared" si="54"/>
        <v>0</v>
      </c>
      <c r="CY53" s="194">
        <f t="shared" si="55"/>
        <v>0</v>
      </c>
      <c r="CZ53" s="194">
        <f t="shared" si="56"/>
        <v>0</v>
      </c>
      <c r="DA53" s="283">
        <f t="shared" si="57"/>
        <v>0</v>
      </c>
      <c r="DB53" s="669"/>
      <c r="DC53" s="295">
        <f t="shared" si="58"/>
        <v>0</v>
      </c>
      <c r="DD53" s="104">
        <f t="shared" si="58"/>
        <v>0</v>
      </c>
      <c r="DE53" s="296">
        <f t="shared" si="58"/>
        <v>0</v>
      </c>
      <c r="DF53" s="56" t="str">
        <f t="shared" si="59"/>
        <v/>
      </c>
      <c r="DG53" s="668"/>
      <c r="DH53" s="194">
        <f t="shared" si="60"/>
        <v>0</v>
      </c>
      <c r="DI53" s="194">
        <f t="shared" si="61"/>
        <v>0</v>
      </c>
      <c r="DJ53" s="194">
        <f t="shared" si="62"/>
        <v>0</v>
      </c>
      <c r="DK53" s="283">
        <f t="shared" si="63"/>
        <v>0</v>
      </c>
      <c r="DL53" s="669"/>
      <c r="DM53" s="295">
        <f t="shared" si="64"/>
        <v>0</v>
      </c>
      <c r="DN53" s="104">
        <f t="shared" si="64"/>
        <v>0</v>
      </c>
      <c r="DO53" s="296">
        <f t="shared" si="64"/>
        <v>0</v>
      </c>
      <c r="DP53" s="56" t="str">
        <f t="shared" si="65"/>
        <v/>
      </c>
      <c r="DQ53" s="668"/>
      <c r="DR53" s="194">
        <f t="shared" si="66"/>
        <v>0</v>
      </c>
      <c r="DS53" s="194">
        <f t="shared" si="67"/>
        <v>0</v>
      </c>
      <c r="DT53" s="194">
        <f t="shared" si="68"/>
        <v>0</v>
      </c>
      <c r="DU53" s="53">
        <f t="shared" si="69"/>
        <v>0</v>
      </c>
      <c r="DV53" s="236">
        <f t="shared" si="70"/>
        <v>0</v>
      </c>
      <c r="DW53" s="237">
        <f t="shared" si="70"/>
        <v>0</v>
      </c>
      <c r="DX53" s="237">
        <f t="shared" si="70"/>
        <v>0</v>
      </c>
      <c r="DY53" s="238">
        <f t="shared" si="71"/>
        <v>0</v>
      </c>
      <c r="DZ53" s="236">
        <f t="shared" si="72"/>
        <v>0</v>
      </c>
      <c r="EA53" s="237">
        <f t="shared" si="72"/>
        <v>0</v>
      </c>
      <c r="EB53" s="237">
        <f t="shared" si="72"/>
        <v>0</v>
      </c>
      <c r="EC53" s="238">
        <f t="shared" si="73"/>
        <v>0</v>
      </c>
      <c r="ED53" s="236">
        <f t="shared" si="74"/>
        <v>0</v>
      </c>
      <c r="EE53" s="237">
        <f t="shared" si="74"/>
        <v>0</v>
      </c>
      <c r="EF53" s="237">
        <f t="shared" si="74"/>
        <v>0</v>
      </c>
      <c r="EG53" s="238">
        <f t="shared" si="75"/>
        <v>0</v>
      </c>
      <c r="EH53" s="236" t="str">
        <f t="shared" si="76"/>
        <v/>
      </c>
      <c r="EI53" s="237" t="str">
        <f t="shared" si="76"/>
        <v/>
      </c>
      <c r="EJ53" s="237" t="str">
        <f t="shared" si="76"/>
        <v/>
      </c>
      <c r="EK53" s="238">
        <f t="shared" si="77"/>
        <v>0</v>
      </c>
      <c r="EL53" s="671"/>
      <c r="EM53" s="265">
        <f t="shared" si="78"/>
        <v>0</v>
      </c>
      <c r="EN53" s="266">
        <f t="shared" si="78"/>
        <v>0</v>
      </c>
      <c r="EO53" s="270">
        <f t="shared" si="78"/>
        <v>0</v>
      </c>
      <c r="EP53" s="272">
        <f t="shared" si="79"/>
        <v>0</v>
      </c>
      <c r="EQ53" s="265">
        <f t="shared" si="80"/>
        <v>0</v>
      </c>
      <c r="ER53" s="266">
        <f t="shared" si="80"/>
        <v>0</v>
      </c>
      <c r="ES53" s="267">
        <f t="shared" si="80"/>
        <v>0</v>
      </c>
      <c r="ET53" s="273">
        <f t="shared" si="81"/>
        <v>0</v>
      </c>
      <c r="EU53" s="271">
        <f t="shared" si="82"/>
        <v>0</v>
      </c>
      <c r="EV53" s="231">
        <f t="shared" si="83"/>
        <v>0</v>
      </c>
      <c r="EW53" s="235">
        <f t="shared" si="84"/>
        <v>0</v>
      </c>
      <c r="EX53" s="234">
        <f t="shared" si="85"/>
        <v>0</v>
      </c>
      <c r="EY53" s="227" t="str">
        <f t="shared" si="86"/>
        <v>○</v>
      </c>
      <c r="EZ53" s="208">
        <f t="shared" si="87"/>
        <v>0</v>
      </c>
      <c r="FA53" s="204">
        <f t="shared" si="87"/>
        <v>0</v>
      </c>
      <c r="FB53" s="204">
        <f t="shared" si="87"/>
        <v>0</v>
      </c>
      <c r="FC53" s="241">
        <f t="shared" si="88"/>
        <v>0</v>
      </c>
      <c r="FD53" s="53">
        <f t="shared" si="89"/>
        <v>0</v>
      </c>
      <c r="FE53" s="432">
        <f t="shared" si="90"/>
        <v>0</v>
      </c>
      <c r="FF53" s="433">
        <f t="shared" si="91"/>
        <v>0</v>
      </c>
      <c r="FG53" s="53" t="str">
        <f t="shared" si="92"/>
        <v/>
      </c>
      <c r="FH53" s="105" t="str">
        <f t="shared" si="93"/>
        <v/>
      </c>
      <c r="FI53" s="104" t="str">
        <f t="shared" si="93"/>
        <v/>
      </c>
      <c r="FJ53" s="434" t="str">
        <f t="shared" si="93"/>
        <v/>
      </c>
      <c r="FK53" s="672"/>
      <c r="FL53" s="673"/>
      <c r="FM53" s="674"/>
      <c r="FN53" s="435">
        <f t="shared" si="98"/>
        <v>0</v>
      </c>
      <c r="FO53" s="228" t="str">
        <f t="shared" si="99"/>
        <v/>
      </c>
      <c r="FP53" s="236" t="str">
        <f t="shared" si="94"/>
        <v/>
      </c>
      <c r="FQ53" s="237" t="str">
        <f t="shared" si="94"/>
        <v/>
      </c>
      <c r="FR53" s="237" t="str">
        <f t="shared" si="94"/>
        <v/>
      </c>
      <c r="FS53" s="238">
        <f t="shared" si="95"/>
        <v>0</v>
      </c>
      <c r="FT53" s="675"/>
      <c r="FV53" s="1363">
        <f t="shared" si="100"/>
        <v>0</v>
      </c>
      <c r="FW53" s="1363">
        <f t="shared" si="101"/>
        <v>0</v>
      </c>
      <c r="FX53" s="1363">
        <f t="shared" si="102"/>
        <v>0</v>
      </c>
      <c r="FY53" s="1363">
        <f t="shared" si="103"/>
        <v>0</v>
      </c>
      <c r="FZ53" s="1363">
        <f t="shared" si="104"/>
        <v>0</v>
      </c>
      <c r="GA53" s="1363">
        <f t="shared" si="105"/>
        <v>0</v>
      </c>
      <c r="GB53" s="1363">
        <f t="shared" si="106"/>
        <v>0</v>
      </c>
    </row>
    <row r="54" spans="1:184" s="3" customFormat="1" ht="18" customHeight="1">
      <c r="A54" s="305" t="str">
        <f t="shared" si="6"/>
        <v/>
      </c>
      <c r="B54" s="174">
        <f t="shared" si="96"/>
        <v>0</v>
      </c>
      <c r="C54" s="1415" t="str">
        <f t="shared" si="7"/>
        <v>00授業料</v>
      </c>
      <c r="D54" s="1415" t="str">
        <f t="shared" si="8"/>
        <v>00入学金</v>
      </c>
      <c r="E54" s="174">
        <f t="shared" si="97"/>
        <v>0</v>
      </c>
      <c r="F54" s="305">
        <f t="shared" si="9"/>
        <v>0</v>
      </c>
      <c r="G54" s="475">
        <f t="shared" si="10"/>
        <v>37</v>
      </c>
      <c r="H54" s="430"/>
      <c r="I54" s="431"/>
      <c r="J54" s="2094" t="str">
        <f>IF('③-1 R2入力（当初申請）'!J54="","",'③-1 R2入力（当初申請）'!J54)</f>
        <v/>
      </c>
      <c r="K54" s="2095"/>
      <c r="L54" s="2095"/>
      <c r="M54" s="2096"/>
      <c r="N54" s="1240" t="str">
        <f>IF('③-1 R2入力（当初申請）'!N54="","",'③-1 R2入力（当初申請）'!N54)</f>
        <v/>
      </c>
      <c r="O54" s="1241" t="str">
        <f>IF('③-1 R2入力（当初申請）'!O54="","",'③-1 R2入力（当初申請）'!O54)</f>
        <v/>
      </c>
      <c r="P54" s="2094" t="str">
        <f>IF('③-1 R2入力（当初申請）'!P54="","",'③-1 R2入力（当初申請）'!P54)</f>
        <v/>
      </c>
      <c r="Q54" s="2095"/>
      <c r="R54" s="2096"/>
      <c r="S54" s="1242" t="str">
        <f>IF('③-1 R2入力（当初申請）'!S54="","",'③-1 R2入力（当初申請）'!S54)</f>
        <v/>
      </c>
      <c r="T54" s="1243" t="str">
        <f>IF('③-1 R2入力（当初申請）'!T54="","",'③-1 R2入力（当初申請）'!T54)</f>
        <v/>
      </c>
      <c r="U54" s="1244" t="str">
        <f>IF('③-1 R2入力（当初申請）'!U54="","",'③-1 R2入力（当初申請）'!U54)</f>
        <v/>
      </c>
      <c r="V54" s="53" t="str">
        <f>IF(OR($R$5="",$T$5="",$J54="",$O54="",$U54=""),"",IF(ISERROR(VLOOKUP($C54,参照!$P$4:$V$112,5,FALSE)),0,VLOOKUP($C54,参照!$P$4:$V$112,5,FALSE)))</f>
        <v/>
      </c>
      <c r="W54" s="193" t="str">
        <f>IF('③-1 R2入力（当初申請）'!W54="","",'③-1 R2入力（当初申請）'!W54)</f>
        <v/>
      </c>
      <c r="X54" s="54" t="str">
        <f>IF(OR($R$5="",$T$5="",$J54="",$O54="",$W54=""),"",IF(ISERROR(VLOOKUP($D54,参照!$P$4:$V$112,5,FALSE)),0,VLOOKUP($D54,参照!$P$4:$V$112,5,FALSE)))</f>
        <v/>
      </c>
      <c r="Y54" s="102" t="str">
        <f t="shared" si="11"/>
        <v/>
      </c>
      <c r="Z54" s="102" t="str">
        <f t="shared" si="12"/>
        <v/>
      </c>
      <c r="AA54" s="193"/>
      <c r="AB54" s="241">
        <f t="shared" si="13"/>
        <v>0</v>
      </c>
      <c r="AC54" s="1245" t="str">
        <f>IF('③-1 R2入力（当初申請）'!AC54="","",'③-1 R2入力（当初申請）'!AC54)</f>
        <v/>
      </c>
      <c r="AD54" s="352">
        <f t="shared" si="14"/>
        <v>0</v>
      </c>
      <c r="AE54" s="55" t="str">
        <f t="shared" si="15"/>
        <v/>
      </c>
      <c r="AF54" s="193" t="str">
        <f t="shared" si="16"/>
        <v/>
      </c>
      <c r="AG54" s="194" t="str">
        <f t="shared" si="17"/>
        <v/>
      </c>
      <c r="AH54" s="54" t="str">
        <f t="shared" si="17"/>
        <v/>
      </c>
      <c r="AI54" s="1022" t="str">
        <f>IF($GB$17&gt;0,"",'③-1 R2入力（当初申請）'!AI54)</f>
        <v/>
      </c>
      <c r="AJ54" s="667"/>
      <c r="AK54" s="54" t="str">
        <f t="shared" si="18"/>
        <v/>
      </c>
      <c r="AL54" s="668"/>
      <c r="AM54" s="194">
        <f t="shared" si="19"/>
        <v>0</v>
      </c>
      <c r="AN54" s="194">
        <f t="shared" si="20"/>
        <v>0</v>
      </c>
      <c r="AO54" s="194">
        <f t="shared" si="21"/>
        <v>0</v>
      </c>
      <c r="AP54" s="283">
        <f t="shared" si="22"/>
        <v>0</v>
      </c>
      <c r="AQ54" s="669"/>
      <c r="AR54" s="56" t="str">
        <f t="shared" si="23"/>
        <v/>
      </c>
      <c r="AS54" s="668"/>
      <c r="AT54" s="194">
        <f t="shared" si="24"/>
        <v>0</v>
      </c>
      <c r="AU54" s="194">
        <f t="shared" si="25"/>
        <v>0</v>
      </c>
      <c r="AV54" s="194">
        <f t="shared" si="26"/>
        <v>0</v>
      </c>
      <c r="AW54" s="283">
        <f t="shared" si="27"/>
        <v>0</v>
      </c>
      <c r="AX54" s="669"/>
      <c r="AY54" s="54" t="str">
        <f t="shared" si="28"/>
        <v/>
      </c>
      <c r="AZ54" s="668"/>
      <c r="BA54" s="194">
        <f t="shared" si="29"/>
        <v>0</v>
      </c>
      <c r="BB54" s="194">
        <f t="shared" si="30"/>
        <v>0</v>
      </c>
      <c r="BC54" s="194">
        <f t="shared" si="31"/>
        <v>0</v>
      </c>
      <c r="BD54" s="283">
        <f t="shared" si="32"/>
        <v>0</v>
      </c>
      <c r="BE54" s="206" t="str">
        <f t="shared" si="33"/>
        <v>○</v>
      </c>
      <c r="BF54" s="208">
        <f t="shared" si="34"/>
        <v>0</v>
      </c>
      <c r="BG54" s="204">
        <f t="shared" si="34"/>
        <v>0</v>
      </c>
      <c r="BH54" s="204">
        <f t="shared" si="34"/>
        <v>0</v>
      </c>
      <c r="BI54" s="205">
        <f t="shared" si="35"/>
        <v>0</v>
      </c>
      <c r="BJ54" s="236">
        <f t="shared" si="36"/>
        <v>0</v>
      </c>
      <c r="BK54" s="237">
        <f t="shared" si="36"/>
        <v>0</v>
      </c>
      <c r="BL54" s="237">
        <f t="shared" si="36"/>
        <v>0</v>
      </c>
      <c r="BM54" s="238">
        <f t="shared" si="37"/>
        <v>0</v>
      </c>
      <c r="BN54" s="236">
        <f t="shared" si="38"/>
        <v>0</v>
      </c>
      <c r="BO54" s="237">
        <f t="shared" si="39"/>
        <v>0</v>
      </c>
      <c r="BP54" s="237">
        <f t="shared" si="40"/>
        <v>0</v>
      </c>
      <c r="BQ54" s="238">
        <f t="shared" si="41"/>
        <v>0</v>
      </c>
      <c r="BR54" s="236">
        <f t="shared" si="42"/>
        <v>0</v>
      </c>
      <c r="BS54" s="237">
        <f t="shared" si="42"/>
        <v>0</v>
      </c>
      <c r="BT54" s="237">
        <f t="shared" si="42"/>
        <v>0</v>
      </c>
      <c r="BU54" s="238">
        <f t="shared" si="43"/>
        <v>0</v>
      </c>
      <c r="BV54" s="236" t="str">
        <f t="shared" si="44"/>
        <v/>
      </c>
      <c r="BW54" s="237" t="str">
        <f t="shared" si="44"/>
        <v/>
      </c>
      <c r="BX54" s="237" t="str">
        <f t="shared" si="44"/>
        <v/>
      </c>
      <c r="BY54" s="238">
        <f t="shared" si="45"/>
        <v>0</v>
      </c>
      <c r="BZ54" s="257" t="str">
        <f t="shared" si="46"/>
        <v/>
      </c>
      <c r="CA54" s="104" t="str">
        <f t="shared" si="46"/>
        <v/>
      </c>
      <c r="CB54" s="103" t="str">
        <f t="shared" si="46"/>
        <v/>
      </c>
      <c r="CC54" s="105" t="str">
        <f t="shared" si="47"/>
        <v/>
      </c>
      <c r="CD54" s="104" t="str">
        <f t="shared" si="47"/>
        <v/>
      </c>
      <c r="CE54" s="103" t="str">
        <f t="shared" si="47"/>
        <v/>
      </c>
      <c r="CF54" s="670"/>
      <c r="CG54" s="204" t="str">
        <f t="shared" si="48"/>
        <v>－</v>
      </c>
      <c r="CH54" s="194"/>
      <c r="CI54" s="258"/>
      <c r="CJ54" s="193" t="str">
        <f t="shared" si="49"/>
        <v/>
      </c>
      <c r="CK54" s="194" t="str">
        <f t="shared" si="49"/>
        <v/>
      </c>
      <c r="CL54" s="54" t="str">
        <f t="shared" si="49"/>
        <v/>
      </c>
      <c r="CM54" s="193" t="str">
        <f t="shared" si="50"/>
        <v/>
      </c>
      <c r="CN54" s="194" t="str">
        <f t="shared" si="50"/>
        <v/>
      </c>
      <c r="CO54" s="54" t="str">
        <f t="shared" si="50"/>
        <v/>
      </c>
      <c r="CP54" s="193" t="str">
        <f t="shared" si="51"/>
        <v/>
      </c>
      <c r="CQ54" s="194" t="str">
        <f t="shared" si="51"/>
        <v/>
      </c>
      <c r="CR54" s="54" t="str">
        <f t="shared" si="51"/>
        <v/>
      </c>
      <c r="CS54" s="193" t="str">
        <f t="shared" si="52"/>
        <v/>
      </c>
      <c r="CT54" s="194" t="str">
        <f t="shared" si="52"/>
        <v/>
      </c>
      <c r="CU54" s="194" t="str">
        <f t="shared" si="52"/>
        <v/>
      </c>
      <c r="CV54" s="57" t="str">
        <f t="shared" si="53"/>
        <v/>
      </c>
      <c r="CW54" s="668"/>
      <c r="CX54" s="194">
        <f t="shared" si="54"/>
        <v>0</v>
      </c>
      <c r="CY54" s="194">
        <f t="shared" si="55"/>
        <v>0</v>
      </c>
      <c r="CZ54" s="194">
        <f t="shared" si="56"/>
        <v>0</v>
      </c>
      <c r="DA54" s="283">
        <f t="shared" si="57"/>
        <v>0</v>
      </c>
      <c r="DB54" s="669"/>
      <c r="DC54" s="295">
        <f t="shared" si="58"/>
        <v>0</v>
      </c>
      <c r="DD54" s="104">
        <f t="shared" si="58"/>
        <v>0</v>
      </c>
      <c r="DE54" s="296">
        <f t="shared" si="58"/>
        <v>0</v>
      </c>
      <c r="DF54" s="56" t="str">
        <f t="shared" si="59"/>
        <v/>
      </c>
      <c r="DG54" s="668"/>
      <c r="DH54" s="194">
        <f t="shared" si="60"/>
        <v>0</v>
      </c>
      <c r="DI54" s="194">
        <f t="shared" si="61"/>
        <v>0</v>
      </c>
      <c r="DJ54" s="194">
        <f t="shared" si="62"/>
        <v>0</v>
      </c>
      <c r="DK54" s="283">
        <f t="shared" si="63"/>
        <v>0</v>
      </c>
      <c r="DL54" s="669"/>
      <c r="DM54" s="295">
        <f t="shared" si="64"/>
        <v>0</v>
      </c>
      <c r="DN54" s="104">
        <f t="shared" si="64"/>
        <v>0</v>
      </c>
      <c r="DO54" s="296">
        <f t="shared" si="64"/>
        <v>0</v>
      </c>
      <c r="DP54" s="56" t="str">
        <f t="shared" si="65"/>
        <v/>
      </c>
      <c r="DQ54" s="668"/>
      <c r="DR54" s="194">
        <f t="shared" si="66"/>
        <v>0</v>
      </c>
      <c r="DS54" s="194">
        <f t="shared" si="67"/>
        <v>0</v>
      </c>
      <c r="DT54" s="194">
        <f t="shared" si="68"/>
        <v>0</v>
      </c>
      <c r="DU54" s="53">
        <f t="shared" si="69"/>
        <v>0</v>
      </c>
      <c r="DV54" s="236">
        <f t="shared" si="70"/>
        <v>0</v>
      </c>
      <c r="DW54" s="237">
        <f t="shared" si="70"/>
        <v>0</v>
      </c>
      <c r="DX54" s="237">
        <f t="shared" si="70"/>
        <v>0</v>
      </c>
      <c r="DY54" s="238">
        <f t="shared" si="71"/>
        <v>0</v>
      </c>
      <c r="DZ54" s="236">
        <f t="shared" si="72"/>
        <v>0</v>
      </c>
      <c r="EA54" s="237">
        <f t="shared" si="72"/>
        <v>0</v>
      </c>
      <c r="EB54" s="237">
        <f t="shared" si="72"/>
        <v>0</v>
      </c>
      <c r="EC54" s="238">
        <f t="shared" si="73"/>
        <v>0</v>
      </c>
      <c r="ED54" s="236">
        <f t="shared" si="74"/>
        <v>0</v>
      </c>
      <c r="EE54" s="237">
        <f t="shared" si="74"/>
        <v>0</v>
      </c>
      <c r="EF54" s="237">
        <f t="shared" si="74"/>
        <v>0</v>
      </c>
      <c r="EG54" s="238">
        <f t="shared" si="75"/>
        <v>0</v>
      </c>
      <c r="EH54" s="236" t="str">
        <f t="shared" si="76"/>
        <v/>
      </c>
      <c r="EI54" s="237" t="str">
        <f t="shared" si="76"/>
        <v/>
      </c>
      <c r="EJ54" s="237" t="str">
        <f t="shared" si="76"/>
        <v/>
      </c>
      <c r="EK54" s="238">
        <f t="shared" si="77"/>
        <v>0</v>
      </c>
      <c r="EL54" s="671"/>
      <c r="EM54" s="265">
        <f t="shared" si="78"/>
        <v>0</v>
      </c>
      <c r="EN54" s="266">
        <f t="shared" si="78"/>
        <v>0</v>
      </c>
      <c r="EO54" s="270">
        <f t="shared" si="78"/>
        <v>0</v>
      </c>
      <c r="EP54" s="272">
        <f t="shared" si="79"/>
        <v>0</v>
      </c>
      <c r="EQ54" s="265">
        <f t="shared" si="80"/>
        <v>0</v>
      </c>
      <c r="ER54" s="266">
        <f t="shared" si="80"/>
        <v>0</v>
      </c>
      <c r="ES54" s="267">
        <f t="shared" si="80"/>
        <v>0</v>
      </c>
      <c r="ET54" s="273">
        <f t="shared" si="81"/>
        <v>0</v>
      </c>
      <c r="EU54" s="271">
        <f t="shared" si="82"/>
        <v>0</v>
      </c>
      <c r="EV54" s="231">
        <f t="shared" si="83"/>
        <v>0</v>
      </c>
      <c r="EW54" s="235">
        <f t="shared" si="84"/>
        <v>0</v>
      </c>
      <c r="EX54" s="234">
        <f t="shared" si="85"/>
        <v>0</v>
      </c>
      <c r="EY54" s="227" t="str">
        <f t="shared" si="86"/>
        <v>○</v>
      </c>
      <c r="EZ54" s="208">
        <f t="shared" si="87"/>
        <v>0</v>
      </c>
      <c r="FA54" s="204">
        <f t="shared" si="87"/>
        <v>0</v>
      </c>
      <c r="FB54" s="204">
        <f t="shared" si="87"/>
        <v>0</v>
      </c>
      <c r="FC54" s="241">
        <f t="shared" si="88"/>
        <v>0</v>
      </c>
      <c r="FD54" s="53">
        <f t="shared" si="89"/>
        <v>0</v>
      </c>
      <c r="FE54" s="432">
        <f t="shared" si="90"/>
        <v>0</v>
      </c>
      <c r="FF54" s="433">
        <f t="shared" si="91"/>
        <v>0</v>
      </c>
      <c r="FG54" s="53" t="str">
        <f t="shared" si="92"/>
        <v/>
      </c>
      <c r="FH54" s="105" t="str">
        <f t="shared" si="93"/>
        <v/>
      </c>
      <c r="FI54" s="104" t="str">
        <f t="shared" si="93"/>
        <v/>
      </c>
      <c r="FJ54" s="434" t="str">
        <f t="shared" si="93"/>
        <v/>
      </c>
      <c r="FK54" s="672"/>
      <c r="FL54" s="673"/>
      <c r="FM54" s="674"/>
      <c r="FN54" s="435">
        <f t="shared" si="98"/>
        <v>0</v>
      </c>
      <c r="FO54" s="228" t="str">
        <f t="shared" si="99"/>
        <v/>
      </c>
      <c r="FP54" s="236" t="str">
        <f t="shared" si="94"/>
        <v/>
      </c>
      <c r="FQ54" s="237" t="str">
        <f t="shared" si="94"/>
        <v/>
      </c>
      <c r="FR54" s="237" t="str">
        <f t="shared" si="94"/>
        <v/>
      </c>
      <c r="FS54" s="238">
        <f t="shared" si="95"/>
        <v>0</v>
      </c>
      <c r="FT54" s="675"/>
      <c r="FV54" s="1363">
        <f t="shared" si="100"/>
        <v>0</v>
      </c>
      <c r="FW54" s="1363">
        <f t="shared" si="101"/>
        <v>0</v>
      </c>
      <c r="FX54" s="1363">
        <f t="shared" si="102"/>
        <v>0</v>
      </c>
      <c r="FY54" s="1363">
        <f t="shared" si="103"/>
        <v>0</v>
      </c>
      <c r="FZ54" s="1363">
        <f t="shared" si="104"/>
        <v>0</v>
      </c>
      <c r="GA54" s="1363">
        <f t="shared" si="105"/>
        <v>0</v>
      </c>
      <c r="GB54" s="1363">
        <f t="shared" si="106"/>
        <v>0</v>
      </c>
    </row>
    <row r="55" spans="1:184" s="3" customFormat="1" ht="18" customHeight="1">
      <c r="A55" s="305" t="str">
        <f t="shared" si="6"/>
        <v/>
      </c>
      <c r="B55" s="174">
        <f t="shared" si="96"/>
        <v>0</v>
      </c>
      <c r="C55" s="1415" t="str">
        <f t="shared" si="7"/>
        <v>00授業料</v>
      </c>
      <c r="D55" s="1415" t="str">
        <f t="shared" si="8"/>
        <v>00入学金</v>
      </c>
      <c r="E55" s="174">
        <f t="shared" si="97"/>
        <v>0</v>
      </c>
      <c r="F55" s="305">
        <f t="shared" si="9"/>
        <v>0</v>
      </c>
      <c r="G55" s="475">
        <f t="shared" si="10"/>
        <v>38</v>
      </c>
      <c r="H55" s="430"/>
      <c r="I55" s="431"/>
      <c r="J55" s="2094" t="str">
        <f>IF('③-1 R2入力（当初申請）'!J55="","",'③-1 R2入力（当初申請）'!J55)</f>
        <v/>
      </c>
      <c r="K55" s="2095"/>
      <c r="L55" s="2095"/>
      <c r="M55" s="2096"/>
      <c r="N55" s="1240" t="str">
        <f>IF('③-1 R2入力（当初申請）'!N55="","",'③-1 R2入力（当初申請）'!N55)</f>
        <v/>
      </c>
      <c r="O55" s="1241" t="str">
        <f>IF('③-1 R2入力（当初申請）'!O55="","",'③-1 R2入力（当初申請）'!O55)</f>
        <v/>
      </c>
      <c r="P55" s="2094" t="str">
        <f>IF('③-1 R2入力（当初申請）'!P55="","",'③-1 R2入力（当初申請）'!P55)</f>
        <v/>
      </c>
      <c r="Q55" s="2095"/>
      <c r="R55" s="2096"/>
      <c r="S55" s="1242" t="str">
        <f>IF('③-1 R2入力（当初申請）'!S55="","",'③-1 R2入力（当初申請）'!S55)</f>
        <v/>
      </c>
      <c r="T55" s="1243" t="str">
        <f>IF('③-1 R2入力（当初申請）'!T55="","",'③-1 R2入力（当初申請）'!T55)</f>
        <v/>
      </c>
      <c r="U55" s="1244" t="str">
        <f>IF('③-1 R2入力（当初申請）'!U55="","",'③-1 R2入力（当初申請）'!U55)</f>
        <v/>
      </c>
      <c r="V55" s="53" t="str">
        <f>IF(OR($R$5="",$T$5="",$J55="",$O55="",$U55=""),"",IF(ISERROR(VLOOKUP($C55,参照!$P$4:$V$112,5,FALSE)),0,VLOOKUP($C55,参照!$P$4:$V$112,5,FALSE)))</f>
        <v/>
      </c>
      <c r="W55" s="193" t="str">
        <f>IF('③-1 R2入力（当初申請）'!W55="","",'③-1 R2入力（当初申請）'!W55)</f>
        <v/>
      </c>
      <c r="X55" s="54" t="str">
        <f>IF(OR($R$5="",$T$5="",$J55="",$O55="",$W55=""),"",IF(ISERROR(VLOOKUP($D55,参照!$P$4:$V$112,5,FALSE)),0,VLOOKUP($D55,参照!$P$4:$V$112,5,FALSE)))</f>
        <v/>
      </c>
      <c r="Y55" s="102" t="str">
        <f t="shared" si="11"/>
        <v/>
      </c>
      <c r="Z55" s="102" t="str">
        <f t="shared" si="12"/>
        <v/>
      </c>
      <c r="AA55" s="193"/>
      <c r="AB55" s="241">
        <f t="shared" si="13"/>
        <v>0</v>
      </c>
      <c r="AC55" s="1245" t="str">
        <f>IF('③-1 R2入力（当初申請）'!AC55="","",'③-1 R2入力（当初申請）'!AC55)</f>
        <v/>
      </c>
      <c r="AD55" s="352">
        <f t="shared" si="14"/>
        <v>0</v>
      </c>
      <c r="AE55" s="55" t="str">
        <f t="shared" si="15"/>
        <v/>
      </c>
      <c r="AF55" s="193" t="str">
        <f t="shared" si="16"/>
        <v/>
      </c>
      <c r="AG55" s="194" t="str">
        <f t="shared" si="17"/>
        <v/>
      </c>
      <c r="AH55" s="54" t="str">
        <f t="shared" si="17"/>
        <v/>
      </c>
      <c r="AI55" s="1022" t="str">
        <f>IF($GB$17&gt;0,"",'③-1 R2入力（当初申請）'!AI55)</f>
        <v/>
      </c>
      <c r="AJ55" s="667"/>
      <c r="AK55" s="54" t="str">
        <f t="shared" si="18"/>
        <v/>
      </c>
      <c r="AL55" s="668"/>
      <c r="AM55" s="194">
        <f t="shared" si="19"/>
        <v>0</v>
      </c>
      <c r="AN55" s="194">
        <f t="shared" si="20"/>
        <v>0</v>
      </c>
      <c r="AO55" s="194">
        <f t="shared" si="21"/>
        <v>0</v>
      </c>
      <c r="AP55" s="283">
        <f t="shared" si="22"/>
        <v>0</v>
      </c>
      <c r="AQ55" s="669"/>
      <c r="AR55" s="56" t="str">
        <f t="shared" si="23"/>
        <v/>
      </c>
      <c r="AS55" s="668"/>
      <c r="AT55" s="194">
        <f t="shared" si="24"/>
        <v>0</v>
      </c>
      <c r="AU55" s="194">
        <f t="shared" si="25"/>
        <v>0</v>
      </c>
      <c r="AV55" s="194">
        <f t="shared" si="26"/>
        <v>0</v>
      </c>
      <c r="AW55" s="283">
        <f t="shared" si="27"/>
        <v>0</v>
      </c>
      <c r="AX55" s="669"/>
      <c r="AY55" s="54" t="str">
        <f t="shared" si="28"/>
        <v/>
      </c>
      <c r="AZ55" s="668"/>
      <c r="BA55" s="194">
        <f t="shared" si="29"/>
        <v>0</v>
      </c>
      <c r="BB55" s="194">
        <f t="shared" si="30"/>
        <v>0</v>
      </c>
      <c r="BC55" s="194">
        <f t="shared" si="31"/>
        <v>0</v>
      </c>
      <c r="BD55" s="283">
        <f t="shared" si="32"/>
        <v>0</v>
      </c>
      <c r="BE55" s="206" t="str">
        <f t="shared" si="33"/>
        <v>○</v>
      </c>
      <c r="BF55" s="208">
        <f t="shared" si="34"/>
        <v>0</v>
      </c>
      <c r="BG55" s="204">
        <f t="shared" si="34"/>
        <v>0</v>
      </c>
      <c r="BH55" s="204">
        <f t="shared" si="34"/>
        <v>0</v>
      </c>
      <c r="BI55" s="205">
        <f t="shared" si="35"/>
        <v>0</v>
      </c>
      <c r="BJ55" s="236">
        <f t="shared" si="36"/>
        <v>0</v>
      </c>
      <c r="BK55" s="237">
        <f t="shared" si="36"/>
        <v>0</v>
      </c>
      <c r="BL55" s="237">
        <f t="shared" si="36"/>
        <v>0</v>
      </c>
      <c r="BM55" s="238">
        <f t="shared" si="37"/>
        <v>0</v>
      </c>
      <c r="BN55" s="236">
        <f t="shared" si="38"/>
        <v>0</v>
      </c>
      <c r="BO55" s="237">
        <f t="shared" si="39"/>
        <v>0</v>
      </c>
      <c r="BP55" s="237">
        <f t="shared" si="40"/>
        <v>0</v>
      </c>
      <c r="BQ55" s="238">
        <f t="shared" si="41"/>
        <v>0</v>
      </c>
      <c r="BR55" s="236">
        <f t="shared" si="42"/>
        <v>0</v>
      </c>
      <c r="BS55" s="237">
        <f t="shared" si="42"/>
        <v>0</v>
      </c>
      <c r="BT55" s="237">
        <f t="shared" si="42"/>
        <v>0</v>
      </c>
      <c r="BU55" s="238">
        <f t="shared" si="43"/>
        <v>0</v>
      </c>
      <c r="BV55" s="236" t="str">
        <f t="shared" si="44"/>
        <v/>
      </c>
      <c r="BW55" s="237" t="str">
        <f t="shared" si="44"/>
        <v/>
      </c>
      <c r="BX55" s="237" t="str">
        <f t="shared" si="44"/>
        <v/>
      </c>
      <c r="BY55" s="238">
        <f t="shared" si="45"/>
        <v>0</v>
      </c>
      <c r="BZ55" s="257" t="str">
        <f t="shared" si="46"/>
        <v/>
      </c>
      <c r="CA55" s="104" t="str">
        <f t="shared" si="46"/>
        <v/>
      </c>
      <c r="CB55" s="103" t="str">
        <f t="shared" si="46"/>
        <v/>
      </c>
      <c r="CC55" s="105" t="str">
        <f t="shared" si="47"/>
        <v/>
      </c>
      <c r="CD55" s="104" t="str">
        <f t="shared" si="47"/>
        <v/>
      </c>
      <c r="CE55" s="103" t="str">
        <f t="shared" si="47"/>
        <v/>
      </c>
      <c r="CF55" s="670"/>
      <c r="CG55" s="204" t="str">
        <f t="shared" si="48"/>
        <v>－</v>
      </c>
      <c r="CH55" s="194"/>
      <c r="CI55" s="258"/>
      <c r="CJ55" s="193" t="str">
        <f t="shared" si="49"/>
        <v/>
      </c>
      <c r="CK55" s="194" t="str">
        <f t="shared" si="49"/>
        <v/>
      </c>
      <c r="CL55" s="54" t="str">
        <f t="shared" si="49"/>
        <v/>
      </c>
      <c r="CM55" s="193" t="str">
        <f t="shared" si="50"/>
        <v/>
      </c>
      <c r="CN55" s="194" t="str">
        <f t="shared" si="50"/>
        <v/>
      </c>
      <c r="CO55" s="54" t="str">
        <f t="shared" si="50"/>
        <v/>
      </c>
      <c r="CP55" s="193" t="str">
        <f t="shared" si="51"/>
        <v/>
      </c>
      <c r="CQ55" s="194" t="str">
        <f t="shared" si="51"/>
        <v/>
      </c>
      <c r="CR55" s="54" t="str">
        <f t="shared" si="51"/>
        <v/>
      </c>
      <c r="CS55" s="193" t="str">
        <f t="shared" si="52"/>
        <v/>
      </c>
      <c r="CT55" s="194" t="str">
        <f t="shared" si="52"/>
        <v/>
      </c>
      <c r="CU55" s="194" t="str">
        <f t="shared" si="52"/>
        <v/>
      </c>
      <c r="CV55" s="57" t="str">
        <f t="shared" si="53"/>
        <v/>
      </c>
      <c r="CW55" s="668"/>
      <c r="CX55" s="194">
        <f t="shared" si="54"/>
        <v>0</v>
      </c>
      <c r="CY55" s="194">
        <f t="shared" si="55"/>
        <v>0</v>
      </c>
      <c r="CZ55" s="194">
        <f t="shared" si="56"/>
        <v>0</v>
      </c>
      <c r="DA55" s="283">
        <f t="shared" si="57"/>
        <v>0</v>
      </c>
      <c r="DB55" s="669"/>
      <c r="DC55" s="295">
        <f t="shared" si="58"/>
        <v>0</v>
      </c>
      <c r="DD55" s="104">
        <f t="shared" si="58"/>
        <v>0</v>
      </c>
      <c r="DE55" s="296">
        <f t="shared" si="58"/>
        <v>0</v>
      </c>
      <c r="DF55" s="56" t="str">
        <f t="shared" si="59"/>
        <v/>
      </c>
      <c r="DG55" s="668"/>
      <c r="DH55" s="194">
        <f t="shared" si="60"/>
        <v>0</v>
      </c>
      <c r="DI55" s="194">
        <f t="shared" si="61"/>
        <v>0</v>
      </c>
      <c r="DJ55" s="194">
        <f t="shared" si="62"/>
        <v>0</v>
      </c>
      <c r="DK55" s="283">
        <f t="shared" si="63"/>
        <v>0</v>
      </c>
      <c r="DL55" s="669"/>
      <c r="DM55" s="295">
        <f t="shared" si="64"/>
        <v>0</v>
      </c>
      <c r="DN55" s="104">
        <f t="shared" si="64"/>
        <v>0</v>
      </c>
      <c r="DO55" s="296">
        <f t="shared" si="64"/>
        <v>0</v>
      </c>
      <c r="DP55" s="56" t="str">
        <f t="shared" si="65"/>
        <v/>
      </c>
      <c r="DQ55" s="668"/>
      <c r="DR55" s="194">
        <f t="shared" si="66"/>
        <v>0</v>
      </c>
      <c r="DS55" s="194">
        <f t="shared" si="67"/>
        <v>0</v>
      </c>
      <c r="DT55" s="194">
        <f t="shared" si="68"/>
        <v>0</v>
      </c>
      <c r="DU55" s="53">
        <f t="shared" si="69"/>
        <v>0</v>
      </c>
      <c r="DV55" s="236">
        <f t="shared" si="70"/>
        <v>0</v>
      </c>
      <c r="DW55" s="237">
        <f t="shared" si="70"/>
        <v>0</v>
      </c>
      <c r="DX55" s="237">
        <f t="shared" si="70"/>
        <v>0</v>
      </c>
      <c r="DY55" s="238">
        <f t="shared" si="71"/>
        <v>0</v>
      </c>
      <c r="DZ55" s="236">
        <f t="shared" si="72"/>
        <v>0</v>
      </c>
      <c r="EA55" s="237">
        <f t="shared" si="72"/>
        <v>0</v>
      </c>
      <c r="EB55" s="237">
        <f t="shared" si="72"/>
        <v>0</v>
      </c>
      <c r="EC55" s="238">
        <f t="shared" si="73"/>
        <v>0</v>
      </c>
      <c r="ED55" s="236">
        <f t="shared" si="74"/>
        <v>0</v>
      </c>
      <c r="EE55" s="237">
        <f t="shared" si="74"/>
        <v>0</v>
      </c>
      <c r="EF55" s="237">
        <f t="shared" si="74"/>
        <v>0</v>
      </c>
      <c r="EG55" s="238">
        <f t="shared" si="75"/>
        <v>0</v>
      </c>
      <c r="EH55" s="236" t="str">
        <f t="shared" si="76"/>
        <v/>
      </c>
      <c r="EI55" s="237" t="str">
        <f t="shared" si="76"/>
        <v/>
      </c>
      <c r="EJ55" s="237" t="str">
        <f t="shared" si="76"/>
        <v/>
      </c>
      <c r="EK55" s="238">
        <f t="shared" si="77"/>
        <v>0</v>
      </c>
      <c r="EL55" s="671"/>
      <c r="EM55" s="265">
        <f t="shared" si="78"/>
        <v>0</v>
      </c>
      <c r="EN55" s="266">
        <f t="shared" si="78"/>
        <v>0</v>
      </c>
      <c r="EO55" s="270">
        <f t="shared" si="78"/>
        <v>0</v>
      </c>
      <c r="EP55" s="272">
        <f t="shared" si="79"/>
        <v>0</v>
      </c>
      <c r="EQ55" s="265">
        <f t="shared" si="80"/>
        <v>0</v>
      </c>
      <c r="ER55" s="266">
        <f t="shared" si="80"/>
        <v>0</v>
      </c>
      <c r="ES55" s="267">
        <f t="shared" si="80"/>
        <v>0</v>
      </c>
      <c r="ET55" s="273">
        <f t="shared" si="81"/>
        <v>0</v>
      </c>
      <c r="EU55" s="271">
        <f t="shared" si="82"/>
        <v>0</v>
      </c>
      <c r="EV55" s="231">
        <f t="shared" si="83"/>
        <v>0</v>
      </c>
      <c r="EW55" s="235">
        <f t="shared" si="84"/>
        <v>0</v>
      </c>
      <c r="EX55" s="234">
        <f t="shared" si="85"/>
        <v>0</v>
      </c>
      <c r="EY55" s="227" t="str">
        <f t="shared" si="86"/>
        <v>○</v>
      </c>
      <c r="EZ55" s="208">
        <f t="shared" si="87"/>
        <v>0</v>
      </c>
      <c r="FA55" s="204">
        <f t="shared" si="87"/>
        <v>0</v>
      </c>
      <c r="FB55" s="204">
        <f t="shared" si="87"/>
        <v>0</v>
      </c>
      <c r="FC55" s="241">
        <f t="shared" si="88"/>
        <v>0</v>
      </c>
      <c r="FD55" s="53">
        <f t="shared" si="89"/>
        <v>0</v>
      </c>
      <c r="FE55" s="432">
        <f t="shared" si="90"/>
        <v>0</v>
      </c>
      <c r="FF55" s="433">
        <f t="shared" si="91"/>
        <v>0</v>
      </c>
      <c r="FG55" s="53" t="str">
        <f t="shared" si="92"/>
        <v/>
      </c>
      <c r="FH55" s="105" t="str">
        <f t="shared" si="93"/>
        <v/>
      </c>
      <c r="FI55" s="104" t="str">
        <f t="shared" si="93"/>
        <v/>
      </c>
      <c r="FJ55" s="434" t="str">
        <f t="shared" si="93"/>
        <v/>
      </c>
      <c r="FK55" s="672"/>
      <c r="FL55" s="673"/>
      <c r="FM55" s="674"/>
      <c r="FN55" s="435">
        <f t="shared" si="98"/>
        <v>0</v>
      </c>
      <c r="FO55" s="228" t="str">
        <f t="shared" si="99"/>
        <v/>
      </c>
      <c r="FP55" s="236" t="str">
        <f t="shared" si="94"/>
        <v/>
      </c>
      <c r="FQ55" s="237" t="str">
        <f t="shared" si="94"/>
        <v/>
      </c>
      <c r="FR55" s="237" t="str">
        <f t="shared" si="94"/>
        <v/>
      </c>
      <c r="FS55" s="238">
        <f t="shared" si="95"/>
        <v>0</v>
      </c>
      <c r="FT55" s="675"/>
      <c r="FV55" s="1363">
        <f t="shared" si="100"/>
        <v>0</v>
      </c>
      <c r="FW55" s="1363">
        <f t="shared" si="101"/>
        <v>0</v>
      </c>
      <c r="FX55" s="1363">
        <f t="shared" si="102"/>
        <v>0</v>
      </c>
      <c r="FY55" s="1363">
        <f t="shared" si="103"/>
        <v>0</v>
      </c>
      <c r="FZ55" s="1363">
        <f t="shared" si="104"/>
        <v>0</v>
      </c>
      <c r="GA55" s="1363">
        <f t="shared" si="105"/>
        <v>0</v>
      </c>
      <c r="GB55" s="1363">
        <f t="shared" si="106"/>
        <v>0</v>
      </c>
    </row>
    <row r="56" spans="1:184" s="3" customFormat="1" ht="18" customHeight="1">
      <c r="A56" s="305" t="str">
        <f t="shared" si="6"/>
        <v/>
      </c>
      <c r="B56" s="174">
        <f t="shared" si="96"/>
        <v>0</v>
      </c>
      <c r="C56" s="1415" t="str">
        <f t="shared" si="7"/>
        <v>00授業料</v>
      </c>
      <c r="D56" s="1415" t="str">
        <f t="shared" si="8"/>
        <v>00入学金</v>
      </c>
      <c r="E56" s="174">
        <f t="shared" si="97"/>
        <v>0</v>
      </c>
      <c r="F56" s="305">
        <f t="shared" si="9"/>
        <v>0</v>
      </c>
      <c r="G56" s="475">
        <f t="shared" si="10"/>
        <v>39</v>
      </c>
      <c r="H56" s="430"/>
      <c r="I56" s="431"/>
      <c r="J56" s="2094" t="str">
        <f>IF('③-1 R2入力（当初申請）'!J56="","",'③-1 R2入力（当初申請）'!J56)</f>
        <v/>
      </c>
      <c r="K56" s="2095"/>
      <c r="L56" s="2095"/>
      <c r="M56" s="2096"/>
      <c r="N56" s="1240" t="str">
        <f>IF('③-1 R2入力（当初申請）'!N56="","",'③-1 R2入力（当初申請）'!N56)</f>
        <v/>
      </c>
      <c r="O56" s="1241" t="str">
        <f>IF('③-1 R2入力（当初申請）'!O56="","",'③-1 R2入力（当初申請）'!O56)</f>
        <v/>
      </c>
      <c r="P56" s="2094" t="str">
        <f>IF('③-1 R2入力（当初申請）'!P56="","",'③-1 R2入力（当初申請）'!P56)</f>
        <v/>
      </c>
      <c r="Q56" s="2095"/>
      <c r="R56" s="2096"/>
      <c r="S56" s="1242" t="str">
        <f>IF('③-1 R2入力（当初申請）'!S56="","",'③-1 R2入力（当初申請）'!S56)</f>
        <v/>
      </c>
      <c r="T56" s="1243" t="str">
        <f>IF('③-1 R2入力（当初申請）'!T56="","",'③-1 R2入力（当初申請）'!T56)</f>
        <v/>
      </c>
      <c r="U56" s="1244" t="str">
        <f>IF('③-1 R2入力（当初申請）'!U56="","",'③-1 R2入力（当初申請）'!U56)</f>
        <v/>
      </c>
      <c r="V56" s="53" t="str">
        <f>IF(OR($R$5="",$T$5="",$J56="",$O56="",$U56=""),"",IF(ISERROR(VLOOKUP($C56,参照!$P$4:$V$112,5,FALSE)),0,VLOOKUP($C56,参照!$P$4:$V$112,5,FALSE)))</f>
        <v/>
      </c>
      <c r="W56" s="193" t="str">
        <f>IF('③-1 R2入力（当初申請）'!W56="","",'③-1 R2入力（当初申請）'!W56)</f>
        <v/>
      </c>
      <c r="X56" s="54" t="str">
        <f>IF(OR($R$5="",$T$5="",$J56="",$O56="",$W56=""),"",IF(ISERROR(VLOOKUP($D56,参照!$P$4:$V$112,5,FALSE)),0,VLOOKUP($D56,参照!$P$4:$V$112,5,FALSE)))</f>
        <v/>
      </c>
      <c r="Y56" s="102" t="str">
        <f t="shared" si="11"/>
        <v/>
      </c>
      <c r="Z56" s="102" t="str">
        <f t="shared" si="12"/>
        <v/>
      </c>
      <c r="AA56" s="193"/>
      <c r="AB56" s="241">
        <f t="shared" si="13"/>
        <v>0</v>
      </c>
      <c r="AC56" s="1245" t="str">
        <f>IF('③-1 R2入力（当初申請）'!AC56="","",'③-1 R2入力（当初申請）'!AC56)</f>
        <v/>
      </c>
      <c r="AD56" s="352">
        <f t="shared" si="14"/>
        <v>0</v>
      </c>
      <c r="AE56" s="55" t="str">
        <f t="shared" si="15"/>
        <v/>
      </c>
      <c r="AF56" s="193" t="str">
        <f t="shared" si="16"/>
        <v/>
      </c>
      <c r="AG56" s="194" t="str">
        <f t="shared" si="17"/>
        <v/>
      </c>
      <c r="AH56" s="54" t="str">
        <f t="shared" si="17"/>
        <v/>
      </c>
      <c r="AI56" s="1022" t="str">
        <f>IF($GB$17&gt;0,"",'③-1 R2入力（当初申請）'!AI56)</f>
        <v/>
      </c>
      <c r="AJ56" s="667"/>
      <c r="AK56" s="54" t="str">
        <f t="shared" si="18"/>
        <v/>
      </c>
      <c r="AL56" s="668"/>
      <c r="AM56" s="194">
        <f t="shared" si="19"/>
        <v>0</v>
      </c>
      <c r="AN56" s="194">
        <f t="shared" si="20"/>
        <v>0</v>
      </c>
      <c r="AO56" s="194">
        <f t="shared" si="21"/>
        <v>0</v>
      </c>
      <c r="AP56" s="283">
        <f t="shared" si="22"/>
        <v>0</v>
      </c>
      <c r="AQ56" s="669"/>
      <c r="AR56" s="56" t="str">
        <f t="shared" si="23"/>
        <v/>
      </c>
      <c r="AS56" s="668"/>
      <c r="AT56" s="194">
        <f t="shared" si="24"/>
        <v>0</v>
      </c>
      <c r="AU56" s="194">
        <f t="shared" si="25"/>
        <v>0</v>
      </c>
      <c r="AV56" s="194">
        <f t="shared" si="26"/>
        <v>0</v>
      </c>
      <c r="AW56" s="283">
        <f t="shared" si="27"/>
        <v>0</v>
      </c>
      <c r="AX56" s="669"/>
      <c r="AY56" s="54" t="str">
        <f t="shared" si="28"/>
        <v/>
      </c>
      <c r="AZ56" s="668"/>
      <c r="BA56" s="194">
        <f t="shared" si="29"/>
        <v>0</v>
      </c>
      <c r="BB56" s="194">
        <f t="shared" si="30"/>
        <v>0</v>
      </c>
      <c r="BC56" s="194">
        <f t="shared" si="31"/>
        <v>0</v>
      </c>
      <c r="BD56" s="283">
        <f t="shared" si="32"/>
        <v>0</v>
      </c>
      <c r="BE56" s="206" t="str">
        <f t="shared" si="33"/>
        <v>○</v>
      </c>
      <c r="BF56" s="208">
        <f t="shared" si="34"/>
        <v>0</v>
      </c>
      <c r="BG56" s="204">
        <f t="shared" si="34"/>
        <v>0</v>
      </c>
      <c r="BH56" s="204">
        <f t="shared" si="34"/>
        <v>0</v>
      </c>
      <c r="BI56" s="205">
        <f t="shared" si="35"/>
        <v>0</v>
      </c>
      <c r="BJ56" s="236">
        <f t="shared" si="36"/>
        <v>0</v>
      </c>
      <c r="BK56" s="237">
        <f t="shared" si="36"/>
        <v>0</v>
      </c>
      <c r="BL56" s="237">
        <f t="shared" si="36"/>
        <v>0</v>
      </c>
      <c r="BM56" s="238">
        <f t="shared" si="37"/>
        <v>0</v>
      </c>
      <c r="BN56" s="236">
        <f t="shared" si="38"/>
        <v>0</v>
      </c>
      <c r="BO56" s="237">
        <f t="shared" si="39"/>
        <v>0</v>
      </c>
      <c r="BP56" s="237">
        <f t="shared" si="40"/>
        <v>0</v>
      </c>
      <c r="BQ56" s="238">
        <f t="shared" si="41"/>
        <v>0</v>
      </c>
      <c r="BR56" s="236">
        <f t="shared" si="42"/>
        <v>0</v>
      </c>
      <c r="BS56" s="237">
        <f t="shared" si="42"/>
        <v>0</v>
      </c>
      <c r="BT56" s="237">
        <f t="shared" si="42"/>
        <v>0</v>
      </c>
      <c r="BU56" s="238">
        <f t="shared" si="43"/>
        <v>0</v>
      </c>
      <c r="BV56" s="236" t="str">
        <f t="shared" si="44"/>
        <v/>
      </c>
      <c r="BW56" s="237" t="str">
        <f t="shared" si="44"/>
        <v/>
      </c>
      <c r="BX56" s="237" t="str">
        <f t="shared" si="44"/>
        <v/>
      </c>
      <c r="BY56" s="238">
        <f t="shared" si="45"/>
        <v>0</v>
      </c>
      <c r="BZ56" s="257" t="str">
        <f t="shared" si="46"/>
        <v/>
      </c>
      <c r="CA56" s="104" t="str">
        <f t="shared" si="46"/>
        <v/>
      </c>
      <c r="CB56" s="103" t="str">
        <f t="shared" si="46"/>
        <v/>
      </c>
      <c r="CC56" s="105" t="str">
        <f t="shared" si="47"/>
        <v/>
      </c>
      <c r="CD56" s="104" t="str">
        <f t="shared" si="47"/>
        <v/>
      </c>
      <c r="CE56" s="103" t="str">
        <f t="shared" si="47"/>
        <v/>
      </c>
      <c r="CF56" s="670"/>
      <c r="CG56" s="204" t="str">
        <f t="shared" si="48"/>
        <v>－</v>
      </c>
      <c r="CH56" s="194"/>
      <c r="CI56" s="258"/>
      <c r="CJ56" s="193" t="str">
        <f t="shared" si="49"/>
        <v/>
      </c>
      <c r="CK56" s="194" t="str">
        <f t="shared" si="49"/>
        <v/>
      </c>
      <c r="CL56" s="54" t="str">
        <f t="shared" si="49"/>
        <v/>
      </c>
      <c r="CM56" s="193" t="str">
        <f t="shared" si="50"/>
        <v/>
      </c>
      <c r="CN56" s="194" t="str">
        <f t="shared" si="50"/>
        <v/>
      </c>
      <c r="CO56" s="54" t="str">
        <f t="shared" si="50"/>
        <v/>
      </c>
      <c r="CP56" s="193" t="str">
        <f t="shared" si="51"/>
        <v/>
      </c>
      <c r="CQ56" s="194" t="str">
        <f t="shared" si="51"/>
        <v/>
      </c>
      <c r="CR56" s="54" t="str">
        <f t="shared" si="51"/>
        <v/>
      </c>
      <c r="CS56" s="193" t="str">
        <f t="shared" si="52"/>
        <v/>
      </c>
      <c r="CT56" s="194" t="str">
        <f t="shared" si="52"/>
        <v/>
      </c>
      <c r="CU56" s="194" t="str">
        <f t="shared" si="52"/>
        <v/>
      </c>
      <c r="CV56" s="57" t="str">
        <f t="shared" si="53"/>
        <v/>
      </c>
      <c r="CW56" s="668"/>
      <c r="CX56" s="194">
        <f t="shared" si="54"/>
        <v>0</v>
      </c>
      <c r="CY56" s="194">
        <f t="shared" si="55"/>
        <v>0</v>
      </c>
      <c r="CZ56" s="194">
        <f t="shared" si="56"/>
        <v>0</v>
      </c>
      <c r="DA56" s="283">
        <f t="shared" si="57"/>
        <v>0</v>
      </c>
      <c r="DB56" s="669"/>
      <c r="DC56" s="295">
        <f t="shared" si="58"/>
        <v>0</v>
      </c>
      <c r="DD56" s="104">
        <f t="shared" si="58"/>
        <v>0</v>
      </c>
      <c r="DE56" s="296">
        <f t="shared" si="58"/>
        <v>0</v>
      </c>
      <c r="DF56" s="56" t="str">
        <f t="shared" si="59"/>
        <v/>
      </c>
      <c r="DG56" s="668"/>
      <c r="DH56" s="194">
        <f t="shared" si="60"/>
        <v>0</v>
      </c>
      <c r="DI56" s="194">
        <f t="shared" si="61"/>
        <v>0</v>
      </c>
      <c r="DJ56" s="194">
        <f t="shared" si="62"/>
        <v>0</v>
      </c>
      <c r="DK56" s="283">
        <f t="shared" si="63"/>
        <v>0</v>
      </c>
      <c r="DL56" s="669"/>
      <c r="DM56" s="295">
        <f t="shared" si="64"/>
        <v>0</v>
      </c>
      <c r="DN56" s="104">
        <f t="shared" si="64"/>
        <v>0</v>
      </c>
      <c r="DO56" s="296">
        <f t="shared" si="64"/>
        <v>0</v>
      </c>
      <c r="DP56" s="56" t="str">
        <f t="shared" si="65"/>
        <v/>
      </c>
      <c r="DQ56" s="668"/>
      <c r="DR56" s="194">
        <f t="shared" si="66"/>
        <v>0</v>
      </c>
      <c r="DS56" s="194">
        <f t="shared" si="67"/>
        <v>0</v>
      </c>
      <c r="DT56" s="194">
        <f t="shared" si="68"/>
        <v>0</v>
      </c>
      <c r="DU56" s="53">
        <f t="shared" si="69"/>
        <v>0</v>
      </c>
      <c r="DV56" s="236">
        <f t="shared" si="70"/>
        <v>0</v>
      </c>
      <c r="DW56" s="237">
        <f t="shared" si="70"/>
        <v>0</v>
      </c>
      <c r="DX56" s="237">
        <f t="shared" si="70"/>
        <v>0</v>
      </c>
      <c r="DY56" s="238">
        <f t="shared" si="71"/>
        <v>0</v>
      </c>
      <c r="DZ56" s="236">
        <f t="shared" si="72"/>
        <v>0</v>
      </c>
      <c r="EA56" s="237">
        <f t="shared" si="72"/>
        <v>0</v>
      </c>
      <c r="EB56" s="237">
        <f t="shared" si="72"/>
        <v>0</v>
      </c>
      <c r="EC56" s="238">
        <f t="shared" si="73"/>
        <v>0</v>
      </c>
      <c r="ED56" s="236">
        <f t="shared" si="74"/>
        <v>0</v>
      </c>
      <c r="EE56" s="237">
        <f t="shared" si="74"/>
        <v>0</v>
      </c>
      <c r="EF56" s="237">
        <f t="shared" si="74"/>
        <v>0</v>
      </c>
      <c r="EG56" s="238">
        <f t="shared" si="75"/>
        <v>0</v>
      </c>
      <c r="EH56" s="236" t="str">
        <f t="shared" si="76"/>
        <v/>
      </c>
      <c r="EI56" s="237" t="str">
        <f t="shared" si="76"/>
        <v/>
      </c>
      <c r="EJ56" s="237" t="str">
        <f t="shared" si="76"/>
        <v/>
      </c>
      <c r="EK56" s="238">
        <f t="shared" si="77"/>
        <v>0</v>
      </c>
      <c r="EL56" s="671"/>
      <c r="EM56" s="265">
        <f t="shared" si="78"/>
        <v>0</v>
      </c>
      <c r="EN56" s="266">
        <f t="shared" si="78"/>
        <v>0</v>
      </c>
      <c r="EO56" s="270">
        <f t="shared" si="78"/>
        <v>0</v>
      </c>
      <c r="EP56" s="272">
        <f t="shared" si="79"/>
        <v>0</v>
      </c>
      <c r="EQ56" s="265">
        <f t="shared" si="80"/>
        <v>0</v>
      </c>
      <c r="ER56" s="266">
        <f t="shared" si="80"/>
        <v>0</v>
      </c>
      <c r="ES56" s="267">
        <f t="shared" si="80"/>
        <v>0</v>
      </c>
      <c r="ET56" s="273">
        <f t="shared" si="81"/>
        <v>0</v>
      </c>
      <c r="EU56" s="271">
        <f t="shared" si="82"/>
        <v>0</v>
      </c>
      <c r="EV56" s="231">
        <f t="shared" si="83"/>
        <v>0</v>
      </c>
      <c r="EW56" s="235">
        <f t="shared" si="84"/>
        <v>0</v>
      </c>
      <c r="EX56" s="234">
        <f t="shared" si="85"/>
        <v>0</v>
      </c>
      <c r="EY56" s="227" t="str">
        <f t="shared" si="86"/>
        <v>○</v>
      </c>
      <c r="EZ56" s="208">
        <f t="shared" si="87"/>
        <v>0</v>
      </c>
      <c r="FA56" s="204">
        <f t="shared" si="87"/>
        <v>0</v>
      </c>
      <c r="FB56" s="204">
        <f t="shared" si="87"/>
        <v>0</v>
      </c>
      <c r="FC56" s="241">
        <f t="shared" si="88"/>
        <v>0</v>
      </c>
      <c r="FD56" s="53">
        <f t="shared" si="89"/>
        <v>0</v>
      </c>
      <c r="FE56" s="432">
        <f t="shared" si="90"/>
        <v>0</v>
      </c>
      <c r="FF56" s="433">
        <f t="shared" si="91"/>
        <v>0</v>
      </c>
      <c r="FG56" s="53" t="str">
        <f t="shared" si="92"/>
        <v/>
      </c>
      <c r="FH56" s="105" t="str">
        <f t="shared" si="93"/>
        <v/>
      </c>
      <c r="FI56" s="104" t="str">
        <f t="shared" si="93"/>
        <v/>
      </c>
      <c r="FJ56" s="434" t="str">
        <f t="shared" si="93"/>
        <v/>
      </c>
      <c r="FK56" s="672"/>
      <c r="FL56" s="673"/>
      <c r="FM56" s="674"/>
      <c r="FN56" s="435">
        <f t="shared" si="98"/>
        <v>0</v>
      </c>
      <c r="FO56" s="228" t="str">
        <f t="shared" si="99"/>
        <v/>
      </c>
      <c r="FP56" s="236" t="str">
        <f t="shared" si="94"/>
        <v/>
      </c>
      <c r="FQ56" s="237" t="str">
        <f t="shared" si="94"/>
        <v/>
      </c>
      <c r="FR56" s="237" t="str">
        <f t="shared" si="94"/>
        <v/>
      </c>
      <c r="FS56" s="238">
        <f t="shared" si="95"/>
        <v>0</v>
      </c>
      <c r="FT56" s="675"/>
      <c r="FV56" s="1363">
        <f t="shared" si="100"/>
        <v>0</v>
      </c>
      <c r="FW56" s="1363">
        <f t="shared" si="101"/>
        <v>0</v>
      </c>
      <c r="FX56" s="1363">
        <f t="shared" si="102"/>
        <v>0</v>
      </c>
      <c r="FY56" s="1363">
        <f t="shared" si="103"/>
        <v>0</v>
      </c>
      <c r="FZ56" s="1363">
        <f t="shared" si="104"/>
        <v>0</v>
      </c>
      <c r="GA56" s="1363">
        <f t="shared" si="105"/>
        <v>0</v>
      </c>
      <c r="GB56" s="1363">
        <f t="shared" si="106"/>
        <v>0</v>
      </c>
    </row>
    <row r="57" spans="1:184" s="3" customFormat="1" ht="18" customHeight="1">
      <c r="A57" s="305" t="str">
        <f t="shared" si="6"/>
        <v/>
      </c>
      <c r="B57" s="174">
        <f t="shared" si="96"/>
        <v>0</v>
      </c>
      <c r="C57" s="1415" t="str">
        <f t="shared" si="7"/>
        <v>00授業料</v>
      </c>
      <c r="D57" s="1415" t="str">
        <f t="shared" si="8"/>
        <v>00入学金</v>
      </c>
      <c r="E57" s="174">
        <f t="shared" si="97"/>
        <v>0</v>
      </c>
      <c r="F57" s="305">
        <f t="shared" si="9"/>
        <v>0</v>
      </c>
      <c r="G57" s="475">
        <f t="shared" si="10"/>
        <v>40</v>
      </c>
      <c r="H57" s="430"/>
      <c r="I57" s="431"/>
      <c r="J57" s="2094" t="str">
        <f>IF('③-1 R2入力（当初申請）'!J57="","",'③-1 R2入力（当初申請）'!J57)</f>
        <v/>
      </c>
      <c r="K57" s="2095"/>
      <c r="L57" s="2095"/>
      <c r="M57" s="2096"/>
      <c r="N57" s="1240" t="str">
        <f>IF('③-1 R2入力（当初申請）'!N57="","",'③-1 R2入力（当初申請）'!N57)</f>
        <v/>
      </c>
      <c r="O57" s="1241" t="str">
        <f>IF('③-1 R2入力（当初申請）'!O57="","",'③-1 R2入力（当初申請）'!O57)</f>
        <v/>
      </c>
      <c r="P57" s="2094" t="str">
        <f>IF('③-1 R2入力（当初申請）'!P57="","",'③-1 R2入力（当初申請）'!P57)</f>
        <v/>
      </c>
      <c r="Q57" s="2095"/>
      <c r="R57" s="2096"/>
      <c r="S57" s="1242" t="str">
        <f>IF('③-1 R2入力（当初申請）'!S57="","",'③-1 R2入力（当初申請）'!S57)</f>
        <v/>
      </c>
      <c r="T57" s="1243" t="str">
        <f>IF('③-1 R2入力（当初申請）'!T57="","",'③-1 R2入力（当初申請）'!T57)</f>
        <v/>
      </c>
      <c r="U57" s="1244" t="str">
        <f>IF('③-1 R2入力（当初申請）'!U57="","",'③-1 R2入力（当初申請）'!U57)</f>
        <v/>
      </c>
      <c r="V57" s="53" t="str">
        <f>IF(OR($R$5="",$T$5="",$J57="",$O57="",$U57=""),"",IF(ISERROR(VLOOKUP($C57,参照!$P$4:$V$112,5,FALSE)),0,VLOOKUP($C57,参照!$P$4:$V$112,5,FALSE)))</f>
        <v/>
      </c>
      <c r="W57" s="193" t="str">
        <f>IF('③-1 R2入力（当初申請）'!W57="","",'③-1 R2入力（当初申請）'!W57)</f>
        <v/>
      </c>
      <c r="X57" s="54" t="str">
        <f>IF(OR($R$5="",$T$5="",$J57="",$O57="",$W57=""),"",IF(ISERROR(VLOOKUP($D57,参照!$P$4:$V$112,5,FALSE)),0,VLOOKUP($D57,参照!$P$4:$V$112,5,FALSE)))</f>
        <v/>
      </c>
      <c r="Y57" s="102" t="str">
        <f t="shared" si="11"/>
        <v/>
      </c>
      <c r="Z57" s="102" t="str">
        <f t="shared" si="12"/>
        <v/>
      </c>
      <c r="AA57" s="193"/>
      <c r="AB57" s="241">
        <f t="shared" si="13"/>
        <v>0</v>
      </c>
      <c r="AC57" s="1245" t="str">
        <f>IF('③-1 R2入力（当初申請）'!AC57="","",'③-1 R2入力（当初申請）'!AC57)</f>
        <v/>
      </c>
      <c r="AD57" s="352">
        <f t="shared" si="14"/>
        <v>0</v>
      </c>
      <c r="AE57" s="55" t="str">
        <f t="shared" si="15"/>
        <v/>
      </c>
      <c r="AF57" s="193" t="str">
        <f t="shared" si="16"/>
        <v/>
      </c>
      <c r="AG57" s="194" t="str">
        <f t="shared" si="17"/>
        <v/>
      </c>
      <c r="AH57" s="54" t="str">
        <f t="shared" si="17"/>
        <v/>
      </c>
      <c r="AI57" s="1022" t="str">
        <f>IF($GB$17&gt;0,"",'③-1 R2入力（当初申請）'!AI57)</f>
        <v/>
      </c>
      <c r="AJ57" s="667"/>
      <c r="AK57" s="54" t="str">
        <f t="shared" si="18"/>
        <v/>
      </c>
      <c r="AL57" s="668"/>
      <c r="AM57" s="194">
        <f t="shared" si="19"/>
        <v>0</v>
      </c>
      <c r="AN57" s="194">
        <f t="shared" si="20"/>
        <v>0</v>
      </c>
      <c r="AO57" s="194">
        <f t="shared" si="21"/>
        <v>0</v>
      </c>
      <c r="AP57" s="283">
        <f t="shared" si="22"/>
        <v>0</v>
      </c>
      <c r="AQ57" s="669"/>
      <c r="AR57" s="56" t="str">
        <f t="shared" si="23"/>
        <v/>
      </c>
      <c r="AS57" s="668"/>
      <c r="AT57" s="194">
        <f t="shared" si="24"/>
        <v>0</v>
      </c>
      <c r="AU57" s="194">
        <f t="shared" si="25"/>
        <v>0</v>
      </c>
      <c r="AV57" s="194">
        <f t="shared" si="26"/>
        <v>0</v>
      </c>
      <c r="AW57" s="283">
        <f t="shared" si="27"/>
        <v>0</v>
      </c>
      <c r="AX57" s="669"/>
      <c r="AY57" s="54" t="str">
        <f t="shared" si="28"/>
        <v/>
      </c>
      <c r="AZ57" s="668"/>
      <c r="BA57" s="194">
        <f t="shared" si="29"/>
        <v>0</v>
      </c>
      <c r="BB57" s="194">
        <f t="shared" si="30"/>
        <v>0</v>
      </c>
      <c r="BC57" s="194">
        <f t="shared" si="31"/>
        <v>0</v>
      </c>
      <c r="BD57" s="283">
        <f t="shared" si="32"/>
        <v>0</v>
      </c>
      <c r="BE57" s="206" t="str">
        <f t="shared" si="33"/>
        <v>○</v>
      </c>
      <c r="BF57" s="208">
        <f t="shared" si="34"/>
        <v>0</v>
      </c>
      <c r="BG57" s="204">
        <f t="shared" si="34"/>
        <v>0</v>
      </c>
      <c r="BH57" s="204">
        <f t="shared" si="34"/>
        <v>0</v>
      </c>
      <c r="BI57" s="205">
        <f t="shared" si="35"/>
        <v>0</v>
      </c>
      <c r="BJ57" s="236">
        <f t="shared" si="36"/>
        <v>0</v>
      </c>
      <c r="BK57" s="237">
        <f t="shared" si="36"/>
        <v>0</v>
      </c>
      <c r="BL57" s="237">
        <f t="shared" si="36"/>
        <v>0</v>
      </c>
      <c r="BM57" s="238">
        <f t="shared" si="37"/>
        <v>0</v>
      </c>
      <c r="BN57" s="236">
        <f t="shared" si="38"/>
        <v>0</v>
      </c>
      <c r="BO57" s="237">
        <f t="shared" si="39"/>
        <v>0</v>
      </c>
      <c r="BP57" s="237">
        <f t="shared" si="40"/>
        <v>0</v>
      </c>
      <c r="BQ57" s="238">
        <f t="shared" si="41"/>
        <v>0</v>
      </c>
      <c r="BR57" s="236">
        <f t="shared" si="42"/>
        <v>0</v>
      </c>
      <c r="BS57" s="237">
        <f t="shared" si="42"/>
        <v>0</v>
      </c>
      <c r="BT57" s="237">
        <f t="shared" si="42"/>
        <v>0</v>
      </c>
      <c r="BU57" s="238">
        <f t="shared" si="43"/>
        <v>0</v>
      </c>
      <c r="BV57" s="236" t="str">
        <f t="shared" si="44"/>
        <v/>
      </c>
      <c r="BW57" s="237" t="str">
        <f t="shared" si="44"/>
        <v/>
      </c>
      <c r="BX57" s="237" t="str">
        <f t="shared" si="44"/>
        <v/>
      </c>
      <c r="BY57" s="238">
        <f t="shared" si="45"/>
        <v>0</v>
      </c>
      <c r="BZ57" s="257" t="str">
        <f t="shared" si="46"/>
        <v/>
      </c>
      <c r="CA57" s="104" t="str">
        <f t="shared" si="46"/>
        <v/>
      </c>
      <c r="CB57" s="103" t="str">
        <f t="shared" si="46"/>
        <v/>
      </c>
      <c r="CC57" s="105" t="str">
        <f t="shared" si="47"/>
        <v/>
      </c>
      <c r="CD57" s="104" t="str">
        <f t="shared" si="47"/>
        <v/>
      </c>
      <c r="CE57" s="103" t="str">
        <f t="shared" si="47"/>
        <v/>
      </c>
      <c r="CF57" s="670"/>
      <c r="CG57" s="204" t="str">
        <f t="shared" si="48"/>
        <v>－</v>
      </c>
      <c r="CH57" s="194"/>
      <c r="CI57" s="258"/>
      <c r="CJ57" s="193" t="str">
        <f t="shared" si="49"/>
        <v/>
      </c>
      <c r="CK57" s="194" t="str">
        <f t="shared" si="49"/>
        <v/>
      </c>
      <c r="CL57" s="54" t="str">
        <f t="shared" si="49"/>
        <v/>
      </c>
      <c r="CM57" s="193" t="str">
        <f t="shared" si="50"/>
        <v/>
      </c>
      <c r="CN57" s="194" t="str">
        <f t="shared" si="50"/>
        <v/>
      </c>
      <c r="CO57" s="54" t="str">
        <f t="shared" si="50"/>
        <v/>
      </c>
      <c r="CP57" s="193" t="str">
        <f t="shared" si="51"/>
        <v/>
      </c>
      <c r="CQ57" s="194" t="str">
        <f t="shared" si="51"/>
        <v/>
      </c>
      <c r="CR57" s="54" t="str">
        <f t="shared" si="51"/>
        <v/>
      </c>
      <c r="CS57" s="193" t="str">
        <f t="shared" si="52"/>
        <v/>
      </c>
      <c r="CT57" s="194" t="str">
        <f t="shared" si="52"/>
        <v/>
      </c>
      <c r="CU57" s="194" t="str">
        <f t="shared" si="52"/>
        <v/>
      </c>
      <c r="CV57" s="57" t="str">
        <f t="shared" si="53"/>
        <v/>
      </c>
      <c r="CW57" s="668"/>
      <c r="CX57" s="194">
        <f t="shared" si="54"/>
        <v>0</v>
      </c>
      <c r="CY57" s="194">
        <f t="shared" si="55"/>
        <v>0</v>
      </c>
      <c r="CZ57" s="194">
        <f t="shared" si="56"/>
        <v>0</v>
      </c>
      <c r="DA57" s="283">
        <f t="shared" si="57"/>
        <v>0</v>
      </c>
      <c r="DB57" s="669"/>
      <c r="DC57" s="295">
        <f t="shared" si="58"/>
        <v>0</v>
      </c>
      <c r="DD57" s="104">
        <f t="shared" si="58"/>
        <v>0</v>
      </c>
      <c r="DE57" s="296">
        <f t="shared" si="58"/>
        <v>0</v>
      </c>
      <c r="DF57" s="56" t="str">
        <f t="shared" si="59"/>
        <v/>
      </c>
      <c r="DG57" s="668"/>
      <c r="DH57" s="194">
        <f t="shared" si="60"/>
        <v>0</v>
      </c>
      <c r="DI57" s="194">
        <f t="shared" si="61"/>
        <v>0</v>
      </c>
      <c r="DJ57" s="194">
        <f t="shared" si="62"/>
        <v>0</v>
      </c>
      <c r="DK57" s="283">
        <f t="shared" si="63"/>
        <v>0</v>
      </c>
      <c r="DL57" s="669"/>
      <c r="DM57" s="295">
        <f t="shared" si="64"/>
        <v>0</v>
      </c>
      <c r="DN57" s="104">
        <f t="shared" si="64"/>
        <v>0</v>
      </c>
      <c r="DO57" s="296">
        <f t="shared" si="64"/>
        <v>0</v>
      </c>
      <c r="DP57" s="56" t="str">
        <f t="shared" si="65"/>
        <v/>
      </c>
      <c r="DQ57" s="668"/>
      <c r="DR57" s="194">
        <f t="shared" si="66"/>
        <v>0</v>
      </c>
      <c r="DS57" s="194">
        <f t="shared" si="67"/>
        <v>0</v>
      </c>
      <c r="DT57" s="194">
        <f t="shared" si="68"/>
        <v>0</v>
      </c>
      <c r="DU57" s="53">
        <f t="shared" si="69"/>
        <v>0</v>
      </c>
      <c r="DV57" s="236">
        <f t="shared" si="70"/>
        <v>0</v>
      </c>
      <c r="DW57" s="237">
        <f t="shared" si="70"/>
        <v>0</v>
      </c>
      <c r="DX57" s="237">
        <f t="shared" si="70"/>
        <v>0</v>
      </c>
      <c r="DY57" s="238">
        <f t="shared" si="71"/>
        <v>0</v>
      </c>
      <c r="DZ57" s="236">
        <f t="shared" si="72"/>
        <v>0</v>
      </c>
      <c r="EA57" s="237">
        <f t="shared" si="72"/>
        <v>0</v>
      </c>
      <c r="EB57" s="237">
        <f t="shared" si="72"/>
        <v>0</v>
      </c>
      <c r="EC57" s="238">
        <f t="shared" si="73"/>
        <v>0</v>
      </c>
      <c r="ED57" s="236">
        <f t="shared" si="74"/>
        <v>0</v>
      </c>
      <c r="EE57" s="237">
        <f t="shared" si="74"/>
        <v>0</v>
      </c>
      <c r="EF57" s="237">
        <f t="shared" si="74"/>
        <v>0</v>
      </c>
      <c r="EG57" s="238">
        <f t="shared" si="75"/>
        <v>0</v>
      </c>
      <c r="EH57" s="236" t="str">
        <f t="shared" si="76"/>
        <v/>
      </c>
      <c r="EI57" s="237" t="str">
        <f t="shared" si="76"/>
        <v/>
      </c>
      <c r="EJ57" s="237" t="str">
        <f t="shared" si="76"/>
        <v/>
      </c>
      <c r="EK57" s="238">
        <f t="shared" si="77"/>
        <v>0</v>
      </c>
      <c r="EL57" s="671"/>
      <c r="EM57" s="265">
        <f t="shared" si="78"/>
        <v>0</v>
      </c>
      <c r="EN57" s="266">
        <f t="shared" si="78"/>
        <v>0</v>
      </c>
      <c r="EO57" s="270">
        <f t="shared" si="78"/>
        <v>0</v>
      </c>
      <c r="EP57" s="272">
        <f t="shared" si="79"/>
        <v>0</v>
      </c>
      <c r="EQ57" s="265">
        <f t="shared" si="80"/>
        <v>0</v>
      </c>
      <c r="ER57" s="266">
        <f t="shared" si="80"/>
        <v>0</v>
      </c>
      <c r="ES57" s="267">
        <f t="shared" si="80"/>
        <v>0</v>
      </c>
      <c r="ET57" s="273">
        <f t="shared" si="81"/>
        <v>0</v>
      </c>
      <c r="EU57" s="271">
        <f t="shared" si="82"/>
        <v>0</v>
      </c>
      <c r="EV57" s="231">
        <f t="shared" si="83"/>
        <v>0</v>
      </c>
      <c r="EW57" s="235">
        <f t="shared" si="84"/>
        <v>0</v>
      </c>
      <c r="EX57" s="234">
        <f t="shared" si="85"/>
        <v>0</v>
      </c>
      <c r="EY57" s="227" t="str">
        <f t="shared" si="86"/>
        <v>○</v>
      </c>
      <c r="EZ57" s="208">
        <f t="shared" si="87"/>
        <v>0</v>
      </c>
      <c r="FA57" s="204">
        <f t="shared" si="87"/>
        <v>0</v>
      </c>
      <c r="FB57" s="204">
        <f t="shared" si="87"/>
        <v>0</v>
      </c>
      <c r="FC57" s="241">
        <f t="shared" si="88"/>
        <v>0</v>
      </c>
      <c r="FD57" s="53">
        <f t="shared" si="89"/>
        <v>0</v>
      </c>
      <c r="FE57" s="432">
        <f t="shared" si="90"/>
        <v>0</v>
      </c>
      <c r="FF57" s="433">
        <f t="shared" si="91"/>
        <v>0</v>
      </c>
      <c r="FG57" s="53" t="str">
        <f t="shared" si="92"/>
        <v/>
      </c>
      <c r="FH57" s="105" t="str">
        <f t="shared" si="93"/>
        <v/>
      </c>
      <c r="FI57" s="104" t="str">
        <f t="shared" si="93"/>
        <v/>
      </c>
      <c r="FJ57" s="434" t="str">
        <f t="shared" si="93"/>
        <v/>
      </c>
      <c r="FK57" s="672"/>
      <c r="FL57" s="673"/>
      <c r="FM57" s="674"/>
      <c r="FN57" s="435">
        <f t="shared" si="98"/>
        <v>0</v>
      </c>
      <c r="FO57" s="228" t="str">
        <f t="shared" si="99"/>
        <v/>
      </c>
      <c r="FP57" s="236" t="str">
        <f t="shared" si="94"/>
        <v/>
      </c>
      <c r="FQ57" s="237" t="str">
        <f t="shared" si="94"/>
        <v/>
      </c>
      <c r="FR57" s="237" t="str">
        <f t="shared" si="94"/>
        <v/>
      </c>
      <c r="FS57" s="238">
        <f t="shared" si="95"/>
        <v>0</v>
      </c>
      <c r="FT57" s="675"/>
      <c r="FV57" s="1363">
        <f t="shared" si="100"/>
        <v>0</v>
      </c>
      <c r="FW57" s="1363">
        <f t="shared" si="101"/>
        <v>0</v>
      </c>
      <c r="FX57" s="1363">
        <f t="shared" si="102"/>
        <v>0</v>
      </c>
      <c r="FY57" s="1363">
        <f t="shared" si="103"/>
        <v>0</v>
      </c>
      <c r="FZ57" s="1363">
        <f t="shared" si="104"/>
        <v>0</v>
      </c>
      <c r="GA57" s="1363">
        <f t="shared" si="105"/>
        <v>0</v>
      </c>
      <c r="GB57" s="1363">
        <f t="shared" si="106"/>
        <v>0</v>
      </c>
    </row>
    <row r="58" spans="1:184" s="3" customFormat="1" ht="18" customHeight="1">
      <c r="A58" s="305" t="str">
        <f t="shared" si="6"/>
        <v/>
      </c>
      <c r="B58" s="174">
        <f t="shared" si="96"/>
        <v>0</v>
      </c>
      <c r="C58" s="1415" t="str">
        <f t="shared" si="7"/>
        <v>00授業料</v>
      </c>
      <c r="D58" s="1415" t="str">
        <f t="shared" si="8"/>
        <v>00入学金</v>
      </c>
      <c r="E58" s="174">
        <f t="shared" si="97"/>
        <v>0</v>
      </c>
      <c r="F58" s="305">
        <f t="shared" si="9"/>
        <v>0</v>
      </c>
      <c r="G58" s="475">
        <f t="shared" si="10"/>
        <v>41</v>
      </c>
      <c r="H58" s="430"/>
      <c r="I58" s="431"/>
      <c r="J58" s="2094" t="str">
        <f>IF('③-1 R2入力（当初申請）'!J58="","",'③-1 R2入力（当初申請）'!J58)</f>
        <v/>
      </c>
      <c r="K58" s="2095"/>
      <c r="L58" s="2095"/>
      <c r="M58" s="2096"/>
      <c r="N58" s="1240" t="str">
        <f>IF('③-1 R2入力（当初申請）'!N58="","",'③-1 R2入力（当初申請）'!N58)</f>
        <v/>
      </c>
      <c r="O58" s="1241" t="str">
        <f>IF('③-1 R2入力（当初申請）'!O58="","",'③-1 R2入力（当初申請）'!O58)</f>
        <v/>
      </c>
      <c r="P58" s="2094" t="str">
        <f>IF('③-1 R2入力（当初申請）'!P58="","",'③-1 R2入力（当初申請）'!P58)</f>
        <v/>
      </c>
      <c r="Q58" s="2095"/>
      <c r="R58" s="2096"/>
      <c r="S58" s="1242" t="str">
        <f>IF('③-1 R2入力（当初申請）'!S58="","",'③-1 R2入力（当初申請）'!S58)</f>
        <v/>
      </c>
      <c r="T58" s="1243" t="str">
        <f>IF('③-1 R2入力（当初申請）'!T58="","",'③-1 R2入力（当初申請）'!T58)</f>
        <v/>
      </c>
      <c r="U58" s="1244" t="str">
        <f>IF('③-1 R2入力（当初申請）'!U58="","",'③-1 R2入力（当初申請）'!U58)</f>
        <v/>
      </c>
      <c r="V58" s="53" t="str">
        <f>IF(OR($R$5="",$T$5="",$J58="",$O58="",$U58=""),"",IF(ISERROR(VLOOKUP($C58,参照!$P$4:$V$112,5,FALSE)),0,VLOOKUP($C58,参照!$P$4:$V$112,5,FALSE)))</f>
        <v/>
      </c>
      <c r="W58" s="193" t="str">
        <f>IF('③-1 R2入力（当初申請）'!W58="","",'③-1 R2入力（当初申請）'!W58)</f>
        <v/>
      </c>
      <c r="X58" s="54" t="str">
        <f>IF(OR($R$5="",$T$5="",$J58="",$O58="",$W58=""),"",IF(ISERROR(VLOOKUP($D58,参照!$P$4:$V$112,5,FALSE)),0,VLOOKUP($D58,参照!$P$4:$V$112,5,FALSE)))</f>
        <v/>
      </c>
      <c r="Y58" s="102" t="str">
        <f t="shared" si="11"/>
        <v/>
      </c>
      <c r="Z58" s="102" t="str">
        <f t="shared" si="12"/>
        <v/>
      </c>
      <c r="AA58" s="193"/>
      <c r="AB58" s="241">
        <f t="shared" si="13"/>
        <v>0</v>
      </c>
      <c r="AC58" s="1245" t="str">
        <f>IF('③-1 R2入力（当初申請）'!AC58="","",'③-1 R2入力（当初申請）'!AC58)</f>
        <v/>
      </c>
      <c r="AD58" s="352">
        <f t="shared" si="14"/>
        <v>0</v>
      </c>
      <c r="AE58" s="55" t="str">
        <f t="shared" si="15"/>
        <v/>
      </c>
      <c r="AF58" s="193" t="str">
        <f t="shared" si="16"/>
        <v/>
      </c>
      <c r="AG58" s="194" t="str">
        <f t="shared" si="17"/>
        <v/>
      </c>
      <c r="AH58" s="54" t="str">
        <f t="shared" si="17"/>
        <v/>
      </c>
      <c r="AI58" s="1022" t="str">
        <f>IF($GB$17&gt;0,"",'③-1 R2入力（当初申請）'!AI58)</f>
        <v/>
      </c>
      <c r="AJ58" s="667"/>
      <c r="AK58" s="54" t="str">
        <f t="shared" si="18"/>
        <v/>
      </c>
      <c r="AL58" s="668"/>
      <c r="AM58" s="194">
        <f t="shared" si="19"/>
        <v>0</v>
      </c>
      <c r="AN58" s="194">
        <f t="shared" si="20"/>
        <v>0</v>
      </c>
      <c r="AO58" s="194">
        <f t="shared" si="21"/>
        <v>0</v>
      </c>
      <c r="AP58" s="283">
        <f t="shared" si="22"/>
        <v>0</v>
      </c>
      <c r="AQ58" s="669"/>
      <c r="AR58" s="56" t="str">
        <f t="shared" si="23"/>
        <v/>
      </c>
      <c r="AS58" s="668"/>
      <c r="AT58" s="194">
        <f t="shared" si="24"/>
        <v>0</v>
      </c>
      <c r="AU58" s="194">
        <f t="shared" si="25"/>
        <v>0</v>
      </c>
      <c r="AV58" s="194">
        <f t="shared" si="26"/>
        <v>0</v>
      </c>
      <c r="AW58" s="283">
        <f t="shared" si="27"/>
        <v>0</v>
      </c>
      <c r="AX58" s="669"/>
      <c r="AY58" s="54" t="str">
        <f t="shared" si="28"/>
        <v/>
      </c>
      <c r="AZ58" s="668"/>
      <c r="BA58" s="194">
        <f t="shared" si="29"/>
        <v>0</v>
      </c>
      <c r="BB58" s="194">
        <f t="shared" si="30"/>
        <v>0</v>
      </c>
      <c r="BC58" s="194">
        <f t="shared" si="31"/>
        <v>0</v>
      </c>
      <c r="BD58" s="283">
        <f t="shared" si="32"/>
        <v>0</v>
      </c>
      <c r="BE58" s="206" t="str">
        <f t="shared" si="33"/>
        <v>○</v>
      </c>
      <c r="BF58" s="208">
        <f t="shared" si="34"/>
        <v>0</v>
      </c>
      <c r="BG58" s="204">
        <f t="shared" si="34"/>
        <v>0</v>
      </c>
      <c r="BH58" s="204">
        <f t="shared" si="34"/>
        <v>0</v>
      </c>
      <c r="BI58" s="205">
        <f t="shared" si="35"/>
        <v>0</v>
      </c>
      <c r="BJ58" s="236">
        <f t="shared" si="36"/>
        <v>0</v>
      </c>
      <c r="BK58" s="237">
        <f t="shared" si="36"/>
        <v>0</v>
      </c>
      <c r="BL58" s="237">
        <f t="shared" si="36"/>
        <v>0</v>
      </c>
      <c r="BM58" s="238">
        <f t="shared" si="37"/>
        <v>0</v>
      </c>
      <c r="BN58" s="236">
        <f t="shared" si="38"/>
        <v>0</v>
      </c>
      <c r="BO58" s="237">
        <f t="shared" si="39"/>
        <v>0</v>
      </c>
      <c r="BP58" s="237">
        <f t="shared" si="40"/>
        <v>0</v>
      </c>
      <c r="BQ58" s="238">
        <f t="shared" si="41"/>
        <v>0</v>
      </c>
      <c r="BR58" s="236">
        <f t="shared" si="42"/>
        <v>0</v>
      </c>
      <c r="BS58" s="237">
        <f t="shared" si="42"/>
        <v>0</v>
      </c>
      <c r="BT58" s="237">
        <f t="shared" si="42"/>
        <v>0</v>
      </c>
      <c r="BU58" s="238">
        <f t="shared" si="43"/>
        <v>0</v>
      </c>
      <c r="BV58" s="236" t="str">
        <f t="shared" si="44"/>
        <v/>
      </c>
      <c r="BW58" s="237" t="str">
        <f t="shared" si="44"/>
        <v/>
      </c>
      <c r="BX58" s="237" t="str">
        <f t="shared" si="44"/>
        <v/>
      </c>
      <c r="BY58" s="238">
        <f t="shared" si="45"/>
        <v>0</v>
      </c>
      <c r="BZ58" s="257" t="str">
        <f t="shared" si="46"/>
        <v/>
      </c>
      <c r="CA58" s="104" t="str">
        <f t="shared" si="46"/>
        <v/>
      </c>
      <c r="CB58" s="103" t="str">
        <f t="shared" si="46"/>
        <v/>
      </c>
      <c r="CC58" s="105" t="str">
        <f t="shared" si="47"/>
        <v/>
      </c>
      <c r="CD58" s="104" t="str">
        <f t="shared" si="47"/>
        <v/>
      </c>
      <c r="CE58" s="103" t="str">
        <f t="shared" si="47"/>
        <v/>
      </c>
      <c r="CF58" s="670"/>
      <c r="CG58" s="204" t="str">
        <f t="shared" si="48"/>
        <v>－</v>
      </c>
      <c r="CH58" s="194"/>
      <c r="CI58" s="258"/>
      <c r="CJ58" s="193" t="str">
        <f t="shared" si="49"/>
        <v/>
      </c>
      <c r="CK58" s="194" t="str">
        <f t="shared" si="49"/>
        <v/>
      </c>
      <c r="CL58" s="54" t="str">
        <f t="shared" si="49"/>
        <v/>
      </c>
      <c r="CM58" s="193" t="str">
        <f t="shared" si="50"/>
        <v/>
      </c>
      <c r="CN58" s="194" t="str">
        <f t="shared" si="50"/>
        <v/>
      </c>
      <c r="CO58" s="54" t="str">
        <f t="shared" si="50"/>
        <v/>
      </c>
      <c r="CP58" s="193" t="str">
        <f t="shared" si="51"/>
        <v/>
      </c>
      <c r="CQ58" s="194" t="str">
        <f t="shared" si="51"/>
        <v/>
      </c>
      <c r="CR58" s="54" t="str">
        <f t="shared" si="51"/>
        <v/>
      </c>
      <c r="CS58" s="193" t="str">
        <f t="shared" si="52"/>
        <v/>
      </c>
      <c r="CT58" s="194" t="str">
        <f t="shared" si="52"/>
        <v/>
      </c>
      <c r="CU58" s="194" t="str">
        <f t="shared" si="52"/>
        <v/>
      </c>
      <c r="CV58" s="57" t="str">
        <f t="shared" si="53"/>
        <v/>
      </c>
      <c r="CW58" s="668"/>
      <c r="CX58" s="194">
        <f t="shared" si="54"/>
        <v>0</v>
      </c>
      <c r="CY58" s="194">
        <f t="shared" si="55"/>
        <v>0</v>
      </c>
      <c r="CZ58" s="194">
        <f t="shared" si="56"/>
        <v>0</v>
      </c>
      <c r="DA58" s="283">
        <f t="shared" si="57"/>
        <v>0</v>
      </c>
      <c r="DB58" s="669"/>
      <c r="DC58" s="295">
        <f t="shared" si="58"/>
        <v>0</v>
      </c>
      <c r="DD58" s="104">
        <f t="shared" si="58"/>
        <v>0</v>
      </c>
      <c r="DE58" s="296">
        <f t="shared" si="58"/>
        <v>0</v>
      </c>
      <c r="DF58" s="56" t="str">
        <f t="shared" si="59"/>
        <v/>
      </c>
      <c r="DG58" s="668"/>
      <c r="DH58" s="194">
        <f t="shared" si="60"/>
        <v>0</v>
      </c>
      <c r="DI58" s="194">
        <f t="shared" si="61"/>
        <v>0</v>
      </c>
      <c r="DJ58" s="194">
        <f t="shared" si="62"/>
        <v>0</v>
      </c>
      <c r="DK58" s="283">
        <f t="shared" si="63"/>
        <v>0</v>
      </c>
      <c r="DL58" s="669"/>
      <c r="DM58" s="295">
        <f t="shared" si="64"/>
        <v>0</v>
      </c>
      <c r="DN58" s="104">
        <f t="shared" si="64"/>
        <v>0</v>
      </c>
      <c r="DO58" s="296">
        <f t="shared" si="64"/>
        <v>0</v>
      </c>
      <c r="DP58" s="56" t="str">
        <f t="shared" si="65"/>
        <v/>
      </c>
      <c r="DQ58" s="668"/>
      <c r="DR58" s="194">
        <f t="shared" si="66"/>
        <v>0</v>
      </c>
      <c r="DS58" s="194">
        <f t="shared" si="67"/>
        <v>0</v>
      </c>
      <c r="DT58" s="194">
        <f t="shared" si="68"/>
        <v>0</v>
      </c>
      <c r="DU58" s="53">
        <f t="shared" si="69"/>
        <v>0</v>
      </c>
      <c r="DV58" s="236">
        <f t="shared" si="70"/>
        <v>0</v>
      </c>
      <c r="DW58" s="237">
        <f t="shared" si="70"/>
        <v>0</v>
      </c>
      <c r="DX58" s="237">
        <f t="shared" si="70"/>
        <v>0</v>
      </c>
      <c r="DY58" s="238">
        <f t="shared" si="71"/>
        <v>0</v>
      </c>
      <c r="DZ58" s="236">
        <f t="shared" si="72"/>
        <v>0</v>
      </c>
      <c r="EA58" s="237">
        <f t="shared" si="72"/>
        <v>0</v>
      </c>
      <c r="EB58" s="237">
        <f t="shared" si="72"/>
        <v>0</v>
      </c>
      <c r="EC58" s="238">
        <f t="shared" si="73"/>
        <v>0</v>
      </c>
      <c r="ED58" s="236">
        <f t="shared" si="74"/>
        <v>0</v>
      </c>
      <c r="EE58" s="237">
        <f t="shared" si="74"/>
        <v>0</v>
      </c>
      <c r="EF58" s="237">
        <f t="shared" si="74"/>
        <v>0</v>
      </c>
      <c r="EG58" s="238">
        <f t="shared" si="75"/>
        <v>0</v>
      </c>
      <c r="EH58" s="236" t="str">
        <f t="shared" si="76"/>
        <v/>
      </c>
      <c r="EI58" s="237" t="str">
        <f t="shared" si="76"/>
        <v/>
      </c>
      <c r="EJ58" s="237" t="str">
        <f t="shared" si="76"/>
        <v/>
      </c>
      <c r="EK58" s="238">
        <f t="shared" si="77"/>
        <v>0</v>
      </c>
      <c r="EL58" s="671"/>
      <c r="EM58" s="265">
        <f t="shared" si="78"/>
        <v>0</v>
      </c>
      <c r="EN58" s="266">
        <f t="shared" si="78"/>
        <v>0</v>
      </c>
      <c r="EO58" s="270">
        <f t="shared" si="78"/>
        <v>0</v>
      </c>
      <c r="EP58" s="272">
        <f t="shared" si="79"/>
        <v>0</v>
      </c>
      <c r="EQ58" s="265">
        <f t="shared" si="80"/>
        <v>0</v>
      </c>
      <c r="ER58" s="266">
        <f t="shared" si="80"/>
        <v>0</v>
      </c>
      <c r="ES58" s="267">
        <f t="shared" si="80"/>
        <v>0</v>
      </c>
      <c r="ET58" s="273">
        <f t="shared" si="81"/>
        <v>0</v>
      </c>
      <c r="EU58" s="271">
        <f t="shared" si="82"/>
        <v>0</v>
      </c>
      <c r="EV58" s="231">
        <f t="shared" si="83"/>
        <v>0</v>
      </c>
      <c r="EW58" s="235">
        <f t="shared" si="84"/>
        <v>0</v>
      </c>
      <c r="EX58" s="234">
        <f t="shared" si="85"/>
        <v>0</v>
      </c>
      <c r="EY58" s="227" t="str">
        <f t="shared" si="86"/>
        <v>○</v>
      </c>
      <c r="EZ58" s="208">
        <f t="shared" si="87"/>
        <v>0</v>
      </c>
      <c r="FA58" s="204">
        <f t="shared" si="87"/>
        <v>0</v>
      </c>
      <c r="FB58" s="204">
        <f t="shared" si="87"/>
        <v>0</v>
      </c>
      <c r="FC58" s="241">
        <f t="shared" si="88"/>
        <v>0</v>
      </c>
      <c r="FD58" s="53">
        <f t="shared" si="89"/>
        <v>0</v>
      </c>
      <c r="FE58" s="432">
        <f t="shared" si="90"/>
        <v>0</v>
      </c>
      <c r="FF58" s="433">
        <f t="shared" si="91"/>
        <v>0</v>
      </c>
      <c r="FG58" s="53" t="str">
        <f t="shared" si="92"/>
        <v/>
      </c>
      <c r="FH58" s="105" t="str">
        <f t="shared" si="93"/>
        <v/>
      </c>
      <c r="FI58" s="104" t="str">
        <f t="shared" si="93"/>
        <v/>
      </c>
      <c r="FJ58" s="434" t="str">
        <f t="shared" si="93"/>
        <v/>
      </c>
      <c r="FK58" s="672"/>
      <c r="FL58" s="673"/>
      <c r="FM58" s="674"/>
      <c r="FN58" s="435">
        <f t="shared" si="98"/>
        <v>0</v>
      </c>
      <c r="FO58" s="228" t="str">
        <f t="shared" si="99"/>
        <v/>
      </c>
      <c r="FP58" s="236" t="str">
        <f t="shared" si="94"/>
        <v/>
      </c>
      <c r="FQ58" s="237" t="str">
        <f t="shared" si="94"/>
        <v/>
      </c>
      <c r="FR58" s="237" t="str">
        <f t="shared" si="94"/>
        <v/>
      </c>
      <c r="FS58" s="238">
        <f t="shared" si="95"/>
        <v>0</v>
      </c>
      <c r="FT58" s="675"/>
      <c r="FV58" s="1363">
        <f t="shared" si="100"/>
        <v>0</v>
      </c>
      <c r="FW58" s="1363">
        <f t="shared" si="101"/>
        <v>0</v>
      </c>
      <c r="FX58" s="1363">
        <f t="shared" si="102"/>
        <v>0</v>
      </c>
      <c r="FY58" s="1363">
        <f t="shared" si="103"/>
        <v>0</v>
      </c>
      <c r="FZ58" s="1363">
        <f t="shared" si="104"/>
        <v>0</v>
      </c>
      <c r="GA58" s="1363">
        <f t="shared" si="105"/>
        <v>0</v>
      </c>
      <c r="GB58" s="1363">
        <f t="shared" si="106"/>
        <v>0</v>
      </c>
    </row>
    <row r="59" spans="1:184" s="3" customFormat="1" ht="18" customHeight="1">
      <c r="A59" s="305" t="str">
        <f t="shared" si="6"/>
        <v/>
      </c>
      <c r="B59" s="174">
        <f t="shared" si="96"/>
        <v>0</v>
      </c>
      <c r="C59" s="1415" t="str">
        <f t="shared" si="7"/>
        <v>00授業料</v>
      </c>
      <c r="D59" s="1415" t="str">
        <f t="shared" si="8"/>
        <v>00入学金</v>
      </c>
      <c r="E59" s="174">
        <f t="shared" si="97"/>
        <v>0</v>
      </c>
      <c r="F59" s="305">
        <f t="shared" si="9"/>
        <v>0</v>
      </c>
      <c r="G59" s="475">
        <f t="shared" si="10"/>
        <v>42</v>
      </c>
      <c r="H59" s="430"/>
      <c r="I59" s="431"/>
      <c r="J59" s="2094" t="str">
        <f>IF('③-1 R2入力（当初申請）'!J59="","",'③-1 R2入力（当初申請）'!J59)</f>
        <v/>
      </c>
      <c r="K59" s="2095"/>
      <c r="L59" s="2095"/>
      <c r="M59" s="2096"/>
      <c r="N59" s="1240" t="str">
        <f>IF('③-1 R2入力（当初申請）'!N59="","",'③-1 R2入力（当初申請）'!N59)</f>
        <v/>
      </c>
      <c r="O59" s="1241" t="str">
        <f>IF('③-1 R2入力（当初申請）'!O59="","",'③-1 R2入力（当初申請）'!O59)</f>
        <v/>
      </c>
      <c r="P59" s="2094" t="str">
        <f>IF('③-1 R2入力（当初申請）'!P59="","",'③-1 R2入力（当初申請）'!P59)</f>
        <v/>
      </c>
      <c r="Q59" s="2095"/>
      <c r="R59" s="2096"/>
      <c r="S59" s="1242" t="str">
        <f>IF('③-1 R2入力（当初申請）'!S59="","",'③-1 R2入力（当初申請）'!S59)</f>
        <v/>
      </c>
      <c r="T59" s="1243" t="str">
        <f>IF('③-1 R2入力（当初申請）'!T59="","",'③-1 R2入力（当初申請）'!T59)</f>
        <v/>
      </c>
      <c r="U59" s="1244" t="str">
        <f>IF('③-1 R2入力（当初申請）'!U59="","",'③-1 R2入力（当初申請）'!U59)</f>
        <v/>
      </c>
      <c r="V59" s="53" t="str">
        <f>IF(OR($R$5="",$T$5="",$J59="",$O59="",$U59=""),"",IF(ISERROR(VLOOKUP($C59,参照!$P$4:$V$112,5,FALSE)),0,VLOOKUP($C59,参照!$P$4:$V$112,5,FALSE)))</f>
        <v/>
      </c>
      <c r="W59" s="193" t="str">
        <f>IF('③-1 R2入力（当初申請）'!W59="","",'③-1 R2入力（当初申請）'!W59)</f>
        <v/>
      </c>
      <c r="X59" s="54" t="str">
        <f>IF(OR($R$5="",$T$5="",$J59="",$O59="",$W59=""),"",IF(ISERROR(VLOOKUP($D59,参照!$P$4:$V$112,5,FALSE)),0,VLOOKUP($D59,参照!$P$4:$V$112,5,FALSE)))</f>
        <v/>
      </c>
      <c r="Y59" s="102" t="str">
        <f t="shared" si="11"/>
        <v/>
      </c>
      <c r="Z59" s="102" t="str">
        <f t="shared" si="12"/>
        <v/>
      </c>
      <c r="AA59" s="193"/>
      <c r="AB59" s="241">
        <f t="shared" si="13"/>
        <v>0</v>
      </c>
      <c r="AC59" s="1245" t="str">
        <f>IF('③-1 R2入力（当初申請）'!AC59="","",'③-1 R2入力（当初申請）'!AC59)</f>
        <v/>
      </c>
      <c r="AD59" s="352">
        <f t="shared" si="14"/>
        <v>0</v>
      </c>
      <c r="AE59" s="55" t="str">
        <f t="shared" si="15"/>
        <v/>
      </c>
      <c r="AF59" s="193" t="str">
        <f t="shared" si="16"/>
        <v/>
      </c>
      <c r="AG59" s="194" t="str">
        <f t="shared" si="17"/>
        <v/>
      </c>
      <c r="AH59" s="54" t="str">
        <f t="shared" si="17"/>
        <v/>
      </c>
      <c r="AI59" s="1022" t="str">
        <f>IF($GB$17&gt;0,"",'③-1 R2入力（当初申請）'!AI59)</f>
        <v/>
      </c>
      <c r="AJ59" s="667"/>
      <c r="AK59" s="54" t="str">
        <f t="shared" si="18"/>
        <v/>
      </c>
      <c r="AL59" s="668"/>
      <c r="AM59" s="194">
        <f t="shared" si="19"/>
        <v>0</v>
      </c>
      <c r="AN59" s="194">
        <f t="shared" si="20"/>
        <v>0</v>
      </c>
      <c r="AO59" s="194">
        <f t="shared" si="21"/>
        <v>0</v>
      </c>
      <c r="AP59" s="283">
        <f t="shared" si="22"/>
        <v>0</v>
      </c>
      <c r="AQ59" s="669"/>
      <c r="AR59" s="56" t="str">
        <f t="shared" si="23"/>
        <v/>
      </c>
      <c r="AS59" s="668"/>
      <c r="AT59" s="194">
        <f t="shared" si="24"/>
        <v>0</v>
      </c>
      <c r="AU59" s="194">
        <f t="shared" si="25"/>
        <v>0</v>
      </c>
      <c r="AV59" s="194">
        <f t="shared" si="26"/>
        <v>0</v>
      </c>
      <c r="AW59" s="283">
        <f t="shared" si="27"/>
        <v>0</v>
      </c>
      <c r="AX59" s="669"/>
      <c r="AY59" s="54" t="str">
        <f t="shared" si="28"/>
        <v/>
      </c>
      <c r="AZ59" s="668"/>
      <c r="BA59" s="194">
        <f t="shared" si="29"/>
        <v>0</v>
      </c>
      <c r="BB59" s="194">
        <f t="shared" si="30"/>
        <v>0</v>
      </c>
      <c r="BC59" s="194">
        <f t="shared" si="31"/>
        <v>0</v>
      </c>
      <c r="BD59" s="283">
        <f t="shared" si="32"/>
        <v>0</v>
      </c>
      <c r="BE59" s="206" t="str">
        <f t="shared" si="33"/>
        <v>○</v>
      </c>
      <c r="BF59" s="208">
        <f t="shared" si="34"/>
        <v>0</v>
      </c>
      <c r="BG59" s="204">
        <f t="shared" si="34"/>
        <v>0</v>
      </c>
      <c r="BH59" s="204">
        <f t="shared" si="34"/>
        <v>0</v>
      </c>
      <c r="BI59" s="205">
        <f t="shared" si="35"/>
        <v>0</v>
      </c>
      <c r="BJ59" s="236">
        <f t="shared" si="36"/>
        <v>0</v>
      </c>
      <c r="BK59" s="237">
        <f t="shared" si="36"/>
        <v>0</v>
      </c>
      <c r="BL59" s="237">
        <f t="shared" si="36"/>
        <v>0</v>
      </c>
      <c r="BM59" s="238">
        <f t="shared" si="37"/>
        <v>0</v>
      </c>
      <c r="BN59" s="236">
        <f t="shared" si="38"/>
        <v>0</v>
      </c>
      <c r="BO59" s="237">
        <f t="shared" si="39"/>
        <v>0</v>
      </c>
      <c r="BP59" s="237">
        <f t="shared" si="40"/>
        <v>0</v>
      </c>
      <c r="BQ59" s="238">
        <f t="shared" si="41"/>
        <v>0</v>
      </c>
      <c r="BR59" s="236">
        <f t="shared" si="42"/>
        <v>0</v>
      </c>
      <c r="BS59" s="237">
        <f t="shared" si="42"/>
        <v>0</v>
      </c>
      <c r="BT59" s="237">
        <f t="shared" si="42"/>
        <v>0</v>
      </c>
      <c r="BU59" s="238">
        <f t="shared" si="43"/>
        <v>0</v>
      </c>
      <c r="BV59" s="236" t="str">
        <f t="shared" si="44"/>
        <v/>
      </c>
      <c r="BW59" s="237" t="str">
        <f t="shared" si="44"/>
        <v/>
      </c>
      <c r="BX59" s="237" t="str">
        <f t="shared" si="44"/>
        <v/>
      </c>
      <c r="BY59" s="238">
        <f t="shared" si="45"/>
        <v>0</v>
      </c>
      <c r="BZ59" s="257" t="str">
        <f t="shared" si="46"/>
        <v/>
      </c>
      <c r="CA59" s="104" t="str">
        <f t="shared" si="46"/>
        <v/>
      </c>
      <c r="CB59" s="103" t="str">
        <f t="shared" si="46"/>
        <v/>
      </c>
      <c r="CC59" s="105" t="str">
        <f t="shared" si="47"/>
        <v/>
      </c>
      <c r="CD59" s="104" t="str">
        <f t="shared" si="47"/>
        <v/>
      </c>
      <c r="CE59" s="103" t="str">
        <f t="shared" si="47"/>
        <v/>
      </c>
      <c r="CF59" s="670"/>
      <c r="CG59" s="204" t="str">
        <f t="shared" si="48"/>
        <v>－</v>
      </c>
      <c r="CH59" s="194"/>
      <c r="CI59" s="258"/>
      <c r="CJ59" s="193" t="str">
        <f t="shared" si="49"/>
        <v/>
      </c>
      <c r="CK59" s="194" t="str">
        <f t="shared" si="49"/>
        <v/>
      </c>
      <c r="CL59" s="54" t="str">
        <f t="shared" si="49"/>
        <v/>
      </c>
      <c r="CM59" s="193" t="str">
        <f t="shared" si="50"/>
        <v/>
      </c>
      <c r="CN59" s="194" t="str">
        <f t="shared" si="50"/>
        <v/>
      </c>
      <c r="CO59" s="54" t="str">
        <f t="shared" si="50"/>
        <v/>
      </c>
      <c r="CP59" s="193" t="str">
        <f t="shared" si="51"/>
        <v/>
      </c>
      <c r="CQ59" s="194" t="str">
        <f t="shared" si="51"/>
        <v/>
      </c>
      <c r="CR59" s="54" t="str">
        <f t="shared" si="51"/>
        <v/>
      </c>
      <c r="CS59" s="193" t="str">
        <f t="shared" si="52"/>
        <v/>
      </c>
      <c r="CT59" s="194" t="str">
        <f t="shared" si="52"/>
        <v/>
      </c>
      <c r="CU59" s="194" t="str">
        <f t="shared" si="52"/>
        <v/>
      </c>
      <c r="CV59" s="57" t="str">
        <f t="shared" si="53"/>
        <v/>
      </c>
      <c r="CW59" s="668"/>
      <c r="CX59" s="194">
        <f t="shared" si="54"/>
        <v>0</v>
      </c>
      <c r="CY59" s="194">
        <f t="shared" si="55"/>
        <v>0</v>
      </c>
      <c r="CZ59" s="194">
        <f t="shared" si="56"/>
        <v>0</v>
      </c>
      <c r="DA59" s="283">
        <f t="shared" si="57"/>
        <v>0</v>
      </c>
      <c r="DB59" s="669"/>
      <c r="DC59" s="295">
        <f t="shared" si="58"/>
        <v>0</v>
      </c>
      <c r="DD59" s="104">
        <f t="shared" si="58"/>
        <v>0</v>
      </c>
      <c r="DE59" s="296">
        <f t="shared" si="58"/>
        <v>0</v>
      </c>
      <c r="DF59" s="56" t="str">
        <f t="shared" si="59"/>
        <v/>
      </c>
      <c r="DG59" s="668"/>
      <c r="DH59" s="194">
        <f t="shared" si="60"/>
        <v>0</v>
      </c>
      <c r="DI59" s="194">
        <f t="shared" si="61"/>
        <v>0</v>
      </c>
      <c r="DJ59" s="194">
        <f t="shared" si="62"/>
        <v>0</v>
      </c>
      <c r="DK59" s="283">
        <f t="shared" si="63"/>
        <v>0</v>
      </c>
      <c r="DL59" s="669"/>
      <c r="DM59" s="295">
        <f t="shared" si="64"/>
        <v>0</v>
      </c>
      <c r="DN59" s="104">
        <f t="shared" si="64"/>
        <v>0</v>
      </c>
      <c r="DO59" s="296">
        <f t="shared" si="64"/>
        <v>0</v>
      </c>
      <c r="DP59" s="56" t="str">
        <f t="shared" si="65"/>
        <v/>
      </c>
      <c r="DQ59" s="668"/>
      <c r="DR59" s="194">
        <f t="shared" si="66"/>
        <v>0</v>
      </c>
      <c r="DS59" s="194">
        <f t="shared" si="67"/>
        <v>0</v>
      </c>
      <c r="DT59" s="194">
        <f t="shared" si="68"/>
        <v>0</v>
      </c>
      <c r="DU59" s="53">
        <f t="shared" si="69"/>
        <v>0</v>
      </c>
      <c r="DV59" s="236">
        <f t="shared" si="70"/>
        <v>0</v>
      </c>
      <c r="DW59" s="237">
        <f t="shared" si="70"/>
        <v>0</v>
      </c>
      <c r="DX59" s="237">
        <f t="shared" si="70"/>
        <v>0</v>
      </c>
      <c r="DY59" s="238">
        <f t="shared" si="71"/>
        <v>0</v>
      </c>
      <c r="DZ59" s="236">
        <f t="shared" si="72"/>
        <v>0</v>
      </c>
      <c r="EA59" s="237">
        <f t="shared" si="72"/>
        <v>0</v>
      </c>
      <c r="EB59" s="237">
        <f t="shared" si="72"/>
        <v>0</v>
      </c>
      <c r="EC59" s="238">
        <f t="shared" si="73"/>
        <v>0</v>
      </c>
      <c r="ED59" s="236">
        <f t="shared" si="74"/>
        <v>0</v>
      </c>
      <c r="EE59" s="237">
        <f t="shared" si="74"/>
        <v>0</v>
      </c>
      <c r="EF59" s="237">
        <f t="shared" si="74"/>
        <v>0</v>
      </c>
      <c r="EG59" s="238">
        <f t="shared" si="75"/>
        <v>0</v>
      </c>
      <c r="EH59" s="236" t="str">
        <f t="shared" si="76"/>
        <v/>
      </c>
      <c r="EI59" s="237" t="str">
        <f t="shared" si="76"/>
        <v/>
      </c>
      <c r="EJ59" s="237" t="str">
        <f t="shared" si="76"/>
        <v/>
      </c>
      <c r="EK59" s="238">
        <f t="shared" si="77"/>
        <v>0</v>
      </c>
      <c r="EL59" s="671"/>
      <c r="EM59" s="265">
        <f t="shared" si="78"/>
        <v>0</v>
      </c>
      <c r="EN59" s="266">
        <f t="shared" si="78"/>
        <v>0</v>
      </c>
      <c r="EO59" s="270">
        <f t="shared" si="78"/>
        <v>0</v>
      </c>
      <c r="EP59" s="272">
        <f t="shared" si="79"/>
        <v>0</v>
      </c>
      <c r="EQ59" s="265">
        <f t="shared" si="80"/>
        <v>0</v>
      </c>
      <c r="ER59" s="266">
        <f t="shared" si="80"/>
        <v>0</v>
      </c>
      <c r="ES59" s="267">
        <f t="shared" si="80"/>
        <v>0</v>
      </c>
      <c r="ET59" s="273">
        <f t="shared" si="81"/>
        <v>0</v>
      </c>
      <c r="EU59" s="271">
        <f t="shared" si="82"/>
        <v>0</v>
      </c>
      <c r="EV59" s="231">
        <f t="shared" si="83"/>
        <v>0</v>
      </c>
      <c r="EW59" s="235">
        <f t="shared" si="84"/>
        <v>0</v>
      </c>
      <c r="EX59" s="234">
        <f t="shared" si="85"/>
        <v>0</v>
      </c>
      <c r="EY59" s="227" t="str">
        <f t="shared" si="86"/>
        <v>○</v>
      </c>
      <c r="EZ59" s="208">
        <f t="shared" si="87"/>
        <v>0</v>
      </c>
      <c r="FA59" s="204">
        <f t="shared" si="87"/>
        <v>0</v>
      </c>
      <c r="FB59" s="204">
        <f t="shared" si="87"/>
        <v>0</v>
      </c>
      <c r="FC59" s="241">
        <f t="shared" si="88"/>
        <v>0</v>
      </c>
      <c r="FD59" s="53">
        <f t="shared" si="89"/>
        <v>0</v>
      </c>
      <c r="FE59" s="432">
        <f t="shared" si="90"/>
        <v>0</v>
      </c>
      <c r="FF59" s="433">
        <f t="shared" si="91"/>
        <v>0</v>
      </c>
      <c r="FG59" s="53" t="str">
        <f t="shared" si="92"/>
        <v/>
      </c>
      <c r="FH59" s="105" t="str">
        <f t="shared" si="93"/>
        <v/>
      </c>
      <c r="FI59" s="104" t="str">
        <f t="shared" si="93"/>
        <v/>
      </c>
      <c r="FJ59" s="434" t="str">
        <f t="shared" si="93"/>
        <v/>
      </c>
      <c r="FK59" s="672"/>
      <c r="FL59" s="673"/>
      <c r="FM59" s="674"/>
      <c r="FN59" s="435">
        <f t="shared" si="98"/>
        <v>0</v>
      </c>
      <c r="FO59" s="228" t="str">
        <f t="shared" si="99"/>
        <v/>
      </c>
      <c r="FP59" s="236" t="str">
        <f t="shared" si="94"/>
        <v/>
      </c>
      <c r="FQ59" s="237" t="str">
        <f t="shared" si="94"/>
        <v/>
      </c>
      <c r="FR59" s="237" t="str">
        <f t="shared" si="94"/>
        <v/>
      </c>
      <c r="FS59" s="238">
        <f t="shared" si="95"/>
        <v>0</v>
      </c>
      <c r="FT59" s="675"/>
      <c r="FV59" s="1363">
        <f t="shared" si="100"/>
        <v>0</v>
      </c>
      <c r="FW59" s="1363">
        <f t="shared" si="101"/>
        <v>0</v>
      </c>
      <c r="FX59" s="1363">
        <f t="shared" si="102"/>
        <v>0</v>
      </c>
      <c r="FY59" s="1363">
        <f t="shared" si="103"/>
        <v>0</v>
      </c>
      <c r="FZ59" s="1363">
        <f t="shared" si="104"/>
        <v>0</v>
      </c>
      <c r="GA59" s="1363">
        <f t="shared" si="105"/>
        <v>0</v>
      </c>
      <c r="GB59" s="1363">
        <f t="shared" si="106"/>
        <v>0</v>
      </c>
    </row>
    <row r="60" spans="1:184" s="3" customFormat="1" ht="18" customHeight="1">
      <c r="A60" s="305" t="str">
        <f t="shared" si="6"/>
        <v/>
      </c>
      <c r="B60" s="174">
        <f t="shared" si="96"/>
        <v>0</v>
      </c>
      <c r="C60" s="1415" t="str">
        <f t="shared" si="7"/>
        <v>00授業料</v>
      </c>
      <c r="D60" s="1415" t="str">
        <f t="shared" si="8"/>
        <v>00入学金</v>
      </c>
      <c r="E60" s="174">
        <f t="shared" si="97"/>
        <v>0</v>
      </c>
      <c r="F60" s="305">
        <f t="shared" si="9"/>
        <v>0</v>
      </c>
      <c r="G60" s="475">
        <f t="shared" si="10"/>
        <v>43</v>
      </c>
      <c r="H60" s="430"/>
      <c r="I60" s="431"/>
      <c r="J60" s="2094" t="str">
        <f>IF('③-1 R2入力（当初申請）'!J60="","",'③-1 R2入力（当初申請）'!J60)</f>
        <v/>
      </c>
      <c r="K60" s="2095"/>
      <c r="L60" s="2095"/>
      <c r="M60" s="2096"/>
      <c r="N60" s="1240" t="str">
        <f>IF('③-1 R2入力（当初申請）'!N60="","",'③-1 R2入力（当初申請）'!N60)</f>
        <v/>
      </c>
      <c r="O60" s="1241" t="str">
        <f>IF('③-1 R2入力（当初申請）'!O60="","",'③-1 R2入力（当初申請）'!O60)</f>
        <v/>
      </c>
      <c r="P60" s="2094" t="str">
        <f>IF('③-1 R2入力（当初申請）'!P60="","",'③-1 R2入力（当初申請）'!P60)</f>
        <v/>
      </c>
      <c r="Q60" s="2095"/>
      <c r="R60" s="2096"/>
      <c r="S60" s="1242" t="str">
        <f>IF('③-1 R2入力（当初申請）'!S60="","",'③-1 R2入力（当初申請）'!S60)</f>
        <v/>
      </c>
      <c r="T60" s="1243" t="str">
        <f>IF('③-1 R2入力（当初申請）'!T60="","",'③-1 R2入力（当初申請）'!T60)</f>
        <v/>
      </c>
      <c r="U60" s="1244" t="str">
        <f>IF('③-1 R2入力（当初申請）'!U60="","",'③-1 R2入力（当初申請）'!U60)</f>
        <v/>
      </c>
      <c r="V60" s="53" t="str">
        <f>IF(OR($R$5="",$T$5="",$J60="",$O60="",$U60=""),"",IF(ISERROR(VLOOKUP($C60,参照!$P$4:$V$112,5,FALSE)),0,VLOOKUP($C60,参照!$P$4:$V$112,5,FALSE)))</f>
        <v/>
      </c>
      <c r="W60" s="193" t="str">
        <f>IF('③-1 R2入力（当初申請）'!W60="","",'③-1 R2入力（当初申請）'!W60)</f>
        <v/>
      </c>
      <c r="X60" s="54" t="str">
        <f>IF(OR($R$5="",$T$5="",$J60="",$O60="",$W60=""),"",IF(ISERROR(VLOOKUP($D60,参照!$P$4:$V$112,5,FALSE)),0,VLOOKUP($D60,参照!$P$4:$V$112,5,FALSE)))</f>
        <v/>
      </c>
      <c r="Y60" s="102" t="str">
        <f t="shared" si="11"/>
        <v/>
      </c>
      <c r="Z60" s="102" t="str">
        <f t="shared" si="12"/>
        <v/>
      </c>
      <c r="AA60" s="193"/>
      <c r="AB60" s="241">
        <f t="shared" si="13"/>
        <v>0</v>
      </c>
      <c r="AC60" s="1245" t="str">
        <f>IF('③-1 R2入力（当初申請）'!AC60="","",'③-1 R2入力（当初申請）'!AC60)</f>
        <v/>
      </c>
      <c r="AD60" s="352">
        <f t="shared" si="14"/>
        <v>0</v>
      </c>
      <c r="AE60" s="55" t="str">
        <f t="shared" si="15"/>
        <v/>
      </c>
      <c r="AF60" s="193" t="str">
        <f t="shared" si="16"/>
        <v/>
      </c>
      <c r="AG60" s="194" t="str">
        <f t="shared" si="17"/>
        <v/>
      </c>
      <c r="AH60" s="54" t="str">
        <f t="shared" si="17"/>
        <v/>
      </c>
      <c r="AI60" s="1022" t="str">
        <f>IF($GB$17&gt;0,"",'③-1 R2入力（当初申請）'!AI60)</f>
        <v/>
      </c>
      <c r="AJ60" s="667"/>
      <c r="AK60" s="54" t="str">
        <f t="shared" si="18"/>
        <v/>
      </c>
      <c r="AL60" s="668"/>
      <c r="AM60" s="194">
        <f t="shared" si="19"/>
        <v>0</v>
      </c>
      <c r="AN60" s="194">
        <f t="shared" si="20"/>
        <v>0</v>
      </c>
      <c r="AO60" s="194">
        <f t="shared" si="21"/>
        <v>0</v>
      </c>
      <c r="AP60" s="283">
        <f t="shared" si="22"/>
        <v>0</v>
      </c>
      <c r="AQ60" s="669"/>
      <c r="AR60" s="56" t="str">
        <f t="shared" si="23"/>
        <v/>
      </c>
      <c r="AS60" s="668"/>
      <c r="AT60" s="194">
        <f t="shared" si="24"/>
        <v>0</v>
      </c>
      <c r="AU60" s="194">
        <f t="shared" si="25"/>
        <v>0</v>
      </c>
      <c r="AV60" s="194">
        <f t="shared" si="26"/>
        <v>0</v>
      </c>
      <c r="AW60" s="283">
        <f t="shared" si="27"/>
        <v>0</v>
      </c>
      <c r="AX60" s="669"/>
      <c r="AY60" s="54" t="str">
        <f t="shared" si="28"/>
        <v/>
      </c>
      <c r="AZ60" s="668"/>
      <c r="BA60" s="194">
        <f t="shared" si="29"/>
        <v>0</v>
      </c>
      <c r="BB60" s="194">
        <f t="shared" si="30"/>
        <v>0</v>
      </c>
      <c r="BC60" s="194">
        <f t="shared" si="31"/>
        <v>0</v>
      </c>
      <c r="BD60" s="283">
        <f t="shared" si="32"/>
        <v>0</v>
      </c>
      <c r="BE60" s="206" t="str">
        <f t="shared" si="33"/>
        <v>○</v>
      </c>
      <c r="BF60" s="208">
        <f t="shared" si="34"/>
        <v>0</v>
      </c>
      <c r="BG60" s="204">
        <f t="shared" si="34"/>
        <v>0</v>
      </c>
      <c r="BH60" s="204">
        <f t="shared" si="34"/>
        <v>0</v>
      </c>
      <c r="BI60" s="205">
        <f t="shared" si="35"/>
        <v>0</v>
      </c>
      <c r="BJ60" s="236">
        <f t="shared" si="36"/>
        <v>0</v>
      </c>
      <c r="BK60" s="237">
        <f t="shared" si="36"/>
        <v>0</v>
      </c>
      <c r="BL60" s="237">
        <f t="shared" si="36"/>
        <v>0</v>
      </c>
      <c r="BM60" s="238">
        <f t="shared" si="37"/>
        <v>0</v>
      </c>
      <c r="BN60" s="236">
        <f t="shared" si="38"/>
        <v>0</v>
      </c>
      <c r="BO60" s="237">
        <f t="shared" si="39"/>
        <v>0</v>
      </c>
      <c r="BP60" s="237">
        <f t="shared" si="40"/>
        <v>0</v>
      </c>
      <c r="BQ60" s="238">
        <f t="shared" si="41"/>
        <v>0</v>
      </c>
      <c r="BR60" s="236">
        <f t="shared" si="42"/>
        <v>0</v>
      </c>
      <c r="BS60" s="237">
        <f t="shared" si="42"/>
        <v>0</v>
      </c>
      <c r="BT60" s="237">
        <f t="shared" si="42"/>
        <v>0</v>
      </c>
      <c r="BU60" s="238">
        <f t="shared" si="43"/>
        <v>0</v>
      </c>
      <c r="BV60" s="236" t="str">
        <f t="shared" si="44"/>
        <v/>
      </c>
      <c r="BW60" s="237" t="str">
        <f t="shared" si="44"/>
        <v/>
      </c>
      <c r="BX60" s="237" t="str">
        <f t="shared" si="44"/>
        <v/>
      </c>
      <c r="BY60" s="238">
        <f t="shared" si="45"/>
        <v>0</v>
      </c>
      <c r="BZ60" s="257" t="str">
        <f t="shared" si="46"/>
        <v/>
      </c>
      <c r="CA60" s="104" t="str">
        <f t="shared" si="46"/>
        <v/>
      </c>
      <c r="CB60" s="103" t="str">
        <f t="shared" si="46"/>
        <v/>
      </c>
      <c r="CC60" s="105" t="str">
        <f t="shared" si="47"/>
        <v/>
      </c>
      <c r="CD60" s="104" t="str">
        <f t="shared" si="47"/>
        <v/>
      </c>
      <c r="CE60" s="103" t="str">
        <f t="shared" si="47"/>
        <v/>
      </c>
      <c r="CF60" s="670"/>
      <c r="CG60" s="204" t="str">
        <f t="shared" si="48"/>
        <v>－</v>
      </c>
      <c r="CH60" s="194"/>
      <c r="CI60" s="258"/>
      <c r="CJ60" s="193" t="str">
        <f t="shared" si="49"/>
        <v/>
      </c>
      <c r="CK60" s="194" t="str">
        <f t="shared" si="49"/>
        <v/>
      </c>
      <c r="CL60" s="54" t="str">
        <f t="shared" si="49"/>
        <v/>
      </c>
      <c r="CM60" s="193" t="str">
        <f t="shared" si="50"/>
        <v/>
      </c>
      <c r="CN60" s="194" t="str">
        <f t="shared" si="50"/>
        <v/>
      </c>
      <c r="CO60" s="54" t="str">
        <f t="shared" si="50"/>
        <v/>
      </c>
      <c r="CP60" s="193" t="str">
        <f t="shared" si="51"/>
        <v/>
      </c>
      <c r="CQ60" s="194" t="str">
        <f t="shared" si="51"/>
        <v/>
      </c>
      <c r="CR60" s="54" t="str">
        <f t="shared" si="51"/>
        <v/>
      </c>
      <c r="CS60" s="193" t="str">
        <f t="shared" si="52"/>
        <v/>
      </c>
      <c r="CT60" s="194" t="str">
        <f t="shared" si="52"/>
        <v/>
      </c>
      <c r="CU60" s="194" t="str">
        <f t="shared" si="52"/>
        <v/>
      </c>
      <c r="CV60" s="57" t="str">
        <f t="shared" si="53"/>
        <v/>
      </c>
      <c r="CW60" s="668"/>
      <c r="CX60" s="194">
        <f t="shared" si="54"/>
        <v>0</v>
      </c>
      <c r="CY60" s="194">
        <f t="shared" si="55"/>
        <v>0</v>
      </c>
      <c r="CZ60" s="194">
        <f t="shared" si="56"/>
        <v>0</v>
      </c>
      <c r="DA60" s="283">
        <f t="shared" si="57"/>
        <v>0</v>
      </c>
      <c r="DB60" s="669"/>
      <c r="DC60" s="295">
        <f t="shared" si="58"/>
        <v>0</v>
      </c>
      <c r="DD60" s="104">
        <f t="shared" si="58"/>
        <v>0</v>
      </c>
      <c r="DE60" s="296">
        <f t="shared" si="58"/>
        <v>0</v>
      </c>
      <c r="DF60" s="56" t="str">
        <f t="shared" si="59"/>
        <v/>
      </c>
      <c r="DG60" s="668"/>
      <c r="DH60" s="194">
        <f t="shared" si="60"/>
        <v>0</v>
      </c>
      <c r="DI60" s="194">
        <f t="shared" si="61"/>
        <v>0</v>
      </c>
      <c r="DJ60" s="194">
        <f t="shared" si="62"/>
        <v>0</v>
      </c>
      <c r="DK60" s="283">
        <f t="shared" si="63"/>
        <v>0</v>
      </c>
      <c r="DL60" s="669"/>
      <c r="DM60" s="295">
        <f t="shared" si="64"/>
        <v>0</v>
      </c>
      <c r="DN60" s="104">
        <f t="shared" si="64"/>
        <v>0</v>
      </c>
      <c r="DO60" s="296">
        <f t="shared" si="64"/>
        <v>0</v>
      </c>
      <c r="DP60" s="56" t="str">
        <f t="shared" si="65"/>
        <v/>
      </c>
      <c r="DQ60" s="668"/>
      <c r="DR60" s="194">
        <f t="shared" si="66"/>
        <v>0</v>
      </c>
      <c r="DS60" s="194">
        <f t="shared" si="67"/>
        <v>0</v>
      </c>
      <c r="DT60" s="194">
        <f t="shared" si="68"/>
        <v>0</v>
      </c>
      <c r="DU60" s="53">
        <f t="shared" si="69"/>
        <v>0</v>
      </c>
      <c r="DV60" s="236">
        <f t="shared" si="70"/>
        <v>0</v>
      </c>
      <c r="DW60" s="237">
        <f t="shared" si="70"/>
        <v>0</v>
      </c>
      <c r="DX60" s="237">
        <f t="shared" si="70"/>
        <v>0</v>
      </c>
      <c r="DY60" s="238">
        <f t="shared" si="71"/>
        <v>0</v>
      </c>
      <c r="DZ60" s="236">
        <f t="shared" si="72"/>
        <v>0</v>
      </c>
      <c r="EA60" s="237">
        <f t="shared" si="72"/>
        <v>0</v>
      </c>
      <c r="EB60" s="237">
        <f t="shared" si="72"/>
        <v>0</v>
      </c>
      <c r="EC60" s="238">
        <f t="shared" si="73"/>
        <v>0</v>
      </c>
      <c r="ED60" s="236">
        <f t="shared" si="74"/>
        <v>0</v>
      </c>
      <c r="EE60" s="237">
        <f t="shared" si="74"/>
        <v>0</v>
      </c>
      <c r="EF60" s="237">
        <f t="shared" si="74"/>
        <v>0</v>
      </c>
      <c r="EG60" s="238">
        <f t="shared" si="75"/>
        <v>0</v>
      </c>
      <c r="EH60" s="236" t="str">
        <f t="shared" si="76"/>
        <v/>
      </c>
      <c r="EI60" s="237" t="str">
        <f t="shared" si="76"/>
        <v/>
      </c>
      <c r="EJ60" s="237" t="str">
        <f t="shared" si="76"/>
        <v/>
      </c>
      <c r="EK60" s="238">
        <f t="shared" si="77"/>
        <v>0</v>
      </c>
      <c r="EL60" s="671"/>
      <c r="EM60" s="265">
        <f t="shared" si="78"/>
        <v>0</v>
      </c>
      <c r="EN60" s="266">
        <f t="shared" si="78"/>
        <v>0</v>
      </c>
      <c r="EO60" s="270">
        <f t="shared" si="78"/>
        <v>0</v>
      </c>
      <c r="EP60" s="272">
        <f t="shared" si="79"/>
        <v>0</v>
      </c>
      <c r="EQ60" s="265">
        <f t="shared" si="80"/>
        <v>0</v>
      </c>
      <c r="ER60" s="266">
        <f t="shared" si="80"/>
        <v>0</v>
      </c>
      <c r="ES60" s="267">
        <f t="shared" si="80"/>
        <v>0</v>
      </c>
      <c r="ET60" s="273">
        <f t="shared" si="81"/>
        <v>0</v>
      </c>
      <c r="EU60" s="271">
        <f t="shared" si="82"/>
        <v>0</v>
      </c>
      <c r="EV60" s="231">
        <f t="shared" si="83"/>
        <v>0</v>
      </c>
      <c r="EW60" s="235">
        <f t="shared" si="84"/>
        <v>0</v>
      </c>
      <c r="EX60" s="234">
        <f t="shared" si="85"/>
        <v>0</v>
      </c>
      <c r="EY60" s="227" t="str">
        <f t="shared" si="86"/>
        <v>○</v>
      </c>
      <c r="EZ60" s="208">
        <f t="shared" si="87"/>
        <v>0</v>
      </c>
      <c r="FA60" s="204">
        <f t="shared" si="87"/>
        <v>0</v>
      </c>
      <c r="FB60" s="204">
        <f t="shared" si="87"/>
        <v>0</v>
      </c>
      <c r="FC60" s="241">
        <f t="shared" si="88"/>
        <v>0</v>
      </c>
      <c r="FD60" s="53">
        <f t="shared" si="89"/>
        <v>0</v>
      </c>
      <c r="FE60" s="432">
        <f t="shared" si="90"/>
        <v>0</v>
      </c>
      <c r="FF60" s="433">
        <f t="shared" si="91"/>
        <v>0</v>
      </c>
      <c r="FG60" s="53" t="str">
        <f t="shared" si="92"/>
        <v/>
      </c>
      <c r="FH60" s="105" t="str">
        <f t="shared" si="93"/>
        <v/>
      </c>
      <c r="FI60" s="104" t="str">
        <f t="shared" si="93"/>
        <v/>
      </c>
      <c r="FJ60" s="434" t="str">
        <f t="shared" si="93"/>
        <v/>
      </c>
      <c r="FK60" s="672"/>
      <c r="FL60" s="673"/>
      <c r="FM60" s="674"/>
      <c r="FN60" s="435">
        <f t="shared" si="98"/>
        <v>0</v>
      </c>
      <c r="FO60" s="228" t="str">
        <f t="shared" si="99"/>
        <v/>
      </c>
      <c r="FP60" s="236" t="str">
        <f t="shared" si="94"/>
        <v/>
      </c>
      <c r="FQ60" s="237" t="str">
        <f t="shared" si="94"/>
        <v/>
      </c>
      <c r="FR60" s="237" t="str">
        <f t="shared" si="94"/>
        <v/>
      </c>
      <c r="FS60" s="238">
        <f t="shared" si="95"/>
        <v>0</v>
      </c>
      <c r="FT60" s="675"/>
      <c r="FV60" s="1363">
        <f t="shared" si="100"/>
        <v>0</v>
      </c>
      <c r="FW60" s="1363">
        <f t="shared" si="101"/>
        <v>0</v>
      </c>
      <c r="FX60" s="1363">
        <f t="shared" si="102"/>
        <v>0</v>
      </c>
      <c r="FY60" s="1363">
        <f t="shared" si="103"/>
        <v>0</v>
      </c>
      <c r="FZ60" s="1363">
        <f t="shared" si="104"/>
        <v>0</v>
      </c>
      <c r="GA60" s="1363">
        <f t="shared" si="105"/>
        <v>0</v>
      </c>
      <c r="GB60" s="1363">
        <f t="shared" si="106"/>
        <v>0</v>
      </c>
    </row>
    <row r="61" spans="1:184" s="3" customFormat="1" ht="18" customHeight="1">
      <c r="A61" s="305" t="str">
        <f t="shared" si="6"/>
        <v/>
      </c>
      <c r="B61" s="174">
        <f t="shared" si="96"/>
        <v>0</v>
      </c>
      <c r="C61" s="1415" t="str">
        <f t="shared" si="7"/>
        <v>00授業料</v>
      </c>
      <c r="D61" s="1415" t="str">
        <f t="shared" si="8"/>
        <v>00入学金</v>
      </c>
      <c r="E61" s="174">
        <f t="shared" si="97"/>
        <v>0</v>
      </c>
      <c r="F61" s="305">
        <f t="shared" si="9"/>
        <v>0</v>
      </c>
      <c r="G61" s="475">
        <f t="shared" si="10"/>
        <v>44</v>
      </c>
      <c r="H61" s="430"/>
      <c r="I61" s="431"/>
      <c r="J61" s="2094" t="str">
        <f>IF('③-1 R2入力（当初申請）'!J61="","",'③-1 R2入力（当初申請）'!J61)</f>
        <v/>
      </c>
      <c r="K61" s="2095"/>
      <c r="L61" s="2095"/>
      <c r="M61" s="2096"/>
      <c r="N61" s="1240" t="str">
        <f>IF('③-1 R2入力（当初申請）'!N61="","",'③-1 R2入力（当初申請）'!N61)</f>
        <v/>
      </c>
      <c r="O61" s="1241" t="str">
        <f>IF('③-1 R2入力（当初申請）'!O61="","",'③-1 R2入力（当初申請）'!O61)</f>
        <v/>
      </c>
      <c r="P61" s="2094" t="str">
        <f>IF('③-1 R2入力（当初申請）'!P61="","",'③-1 R2入力（当初申請）'!P61)</f>
        <v/>
      </c>
      <c r="Q61" s="2095"/>
      <c r="R61" s="2096"/>
      <c r="S61" s="1242" t="str">
        <f>IF('③-1 R2入力（当初申請）'!S61="","",'③-1 R2入力（当初申請）'!S61)</f>
        <v/>
      </c>
      <c r="T61" s="1243" t="str">
        <f>IF('③-1 R2入力（当初申請）'!T61="","",'③-1 R2入力（当初申請）'!T61)</f>
        <v/>
      </c>
      <c r="U61" s="1244" t="str">
        <f>IF('③-1 R2入力（当初申請）'!U61="","",'③-1 R2入力（当初申請）'!U61)</f>
        <v/>
      </c>
      <c r="V61" s="53" t="str">
        <f>IF(OR($R$5="",$T$5="",$J61="",$O61="",$U61=""),"",IF(ISERROR(VLOOKUP($C61,参照!$P$4:$V$112,5,FALSE)),0,VLOOKUP($C61,参照!$P$4:$V$112,5,FALSE)))</f>
        <v/>
      </c>
      <c r="W61" s="193" t="str">
        <f>IF('③-1 R2入力（当初申請）'!W61="","",'③-1 R2入力（当初申請）'!W61)</f>
        <v/>
      </c>
      <c r="X61" s="54" t="str">
        <f>IF(OR($R$5="",$T$5="",$J61="",$O61="",$W61=""),"",IF(ISERROR(VLOOKUP($D61,参照!$P$4:$V$112,5,FALSE)),0,VLOOKUP($D61,参照!$P$4:$V$112,5,FALSE)))</f>
        <v/>
      </c>
      <c r="Y61" s="102" t="str">
        <f t="shared" si="11"/>
        <v/>
      </c>
      <c r="Z61" s="102" t="str">
        <f t="shared" si="12"/>
        <v/>
      </c>
      <c r="AA61" s="193"/>
      <c r="AB61" s="241">
        <f t="shared" si="13"/>
        <v>0</v>
      </c>
      <c r="AC61" s="1245" t="str">
        <f>IF('③-1 R2入力（当初申請）'!AC61="","",'③-1 R2入力（当初申請）'!AC61)</f>
        <v/>
      </c>
      <c r="AD61" s="352">
        <f t="shared" si="14"/>
        <v>0</v>
      </c>
      <c r="AE61" s="55" t="str">
        <f t="shared" si="15"/>
        <v/>
      </c>
      <c r="AF61" s="193" t="str">
        <f t="shared" si="16"/>
        <v/>
      </c>
      <c r="AG61" s="194" t="str">
        <f t="shared" si="17"/>
        <v/>
      </c>
      <c r="AH61" s="54" t="str">
        <f t="shared" si="17"/>
        <v/>
      </c>
      <c r="AI61" s="1022" t="str">
        <f>IF($GB$17&gt;0,"",'③-1 R2入力（当初申請）'!AI61)</f>
        <v/>
      </c>
      <c r="AJ61" s="667"/>
      <c r="AK61" s="54" t="str">
        <f t="shared" si="18"/>
        <v/>
      </c>
      <c r="AL61" s="668"/>
      <c r="AM61" s="194">
        <f t="shared" si="19"/>
        <v>0</v>
      </c>
      <c r="AN61" s="194">
        <f t="shared" si="20"/>
        <v>0</v>
      </c>
      <c r="AO61" s="194">
        <f t="shared" si="21"/>
        <v>0</v>
      </c>
      <c r="AP61" s="283">
        <f t="shared" si="22"/>
        <v>0</v>
      </c>
      <c r="AQ61" s="669"/>
      <c r="AR61" s="56" t="str">
        <f t="shared" si="23"/>
        <v/>
      </c>
      <c r="AS61" s="668"/>
      <c r="AT61" s="194">
        <f t="shared" si="24"/>
        <v>0</v>
      </c>
      <c r="AU61" s="194">
        <f t="shared" si="25"/>
        <v>0</v>
      </c>
      <c r="AV61" s="194">
        <f t="shared" si="26"/>
        <v>0</v>
      </c>
      <c r="AW61" s="283">
        <f t="shared" si="27"/>
        <v>0</v>
      </c>
      <c r="AX61" s="669"/>
      <c r="AY61" s="54" t="str">
        <f t="shared" si="28"/>
        <v/>
      </c>
      <c r="AZ61" s="668"/>
      <c r="BA61" s="194">
        <f t="shared" si="29"/>
        <v>0</v>
      </c>
      <c r="BB61" s="194">
        <f t="shared" si="30"/>
        <v>0</v>
      </c>
      <c r="BC61" s="194">
        <f t="shared" si="31"/>
        <v>0</v>
      </c>
      <c r="BD61" s="283">
        <f t="shared" si="32"/>
        <v>0</v>
      </c>
      <c r="BE61" s="206" t="str">
        <f t="shared" si="33"/>
        <v>○</v>
      </c>
      <c r="BF61" s="208">
        <f t="shared" si="34"/>
        <v>0</v>
      </c>
      <c r="BG61" s="204">
        <f t="shared" si="34"/>
        <v>0</v>
      </c>
      <c r="BH61" s="204">
        <f t="shared" si="34"/>
        <v>0</v>
      </c>
      <c r="BI61" s="205">
        <f t="shared" si="35"/>
        <v>0</v>
      </c>
      <c r="BJ61" s="236">
        <f t="shared" si="36"/>
        <v>0</v>
      </c>
      <c r="BK61" s="237">
        <f t="shared" si="36"/>
        <v>0</v>
      </c>
      <c r="BL61" s="237">
        <f t="shared" si="36"/>
        <v>0</v>
      </c>
      <c r="BM61" s="238">
        <f t="shared" si="37"/>
        <v>0</v>
      </c>
      <c r="BN61" s="236">
        <f t="shared" si="38"/>
        <v>0</v>
      </c>
      <c r="BO61" s="237">
        <f t="shared" si="39"/>
        <v>0</v>
      </c>
      <c r="BP61" s="237">
        <f t="shared" si="40"/>
        <v>0</v>
      </c>
      <c r="BQ61" s="238">
        <f t="shared" si="41"/>
        <v>0</v>
      </c>
      <c r="BR61" s="236">
        <f t="shared" si="42"/>
        <v>0</v>
      </c>
      <c r="BS61" s="237">
        <f t="shared" si="42"/>
        <v>0</v>
      </c>
      <c r="BT61" s="237">
        <f t="shared" si="42"/>
        <v>0</v>
      </c>
      <c r="BU61" s="238">
        <f t="shared" si="43"/>
        <v>0</v>
      </c>
      <c r="BV61" s="236" t="str">
        <f t="shared" si="44"/>
        <v/>
      </c>
      <c r="BW61" s="237" t="str">
        <f t="shared" si="44"/>
        <v/>
      </c>
      <c r="BX61" s="237" t="str">
        <f t="shared" si="44"/>
        <v/>
      </c>
      <c r="BY61" s="238">
        <f t="shared" si="45"/>
        <v>0</v>
      </c>
      <c r="BZ61" s="257" t="str">
        <f t="shared" si="46"/>
        <v/>
      </c>
      <c r="CA61" s="104" t="str">
        <f t="shared" si="46"/>
        <v/>
      </c>
      <c r="CB61" s="103" t="str">
        <f t="shared" si="46"/>
        <v/>
      </c>
      <c r="CC61" s="105" t="str">
        <f t="shared" si="47"/>
        <v/>
      </c>
      <c r="CD61" s="104" t="str">
        <f t="shared" si="47"/>
        <v/>
      </c>
      <c r="CE61" s="103" t="str">
        <f t="shared" si="47"/>
        <v/>
      </c>
      <c r="CF61" s="670"/>
      <c r="CG61" s="204" t="str">
        <f t="shared" si="48"/>
        <v>－</v>
      </c>
      <c r="CH61" s="194"/>
      <c r="CI61" s="258"/>
      <c r="CJ61" s="193" t="str">
        <f t="shared" si="49"/>
        <v/>
      </c>
      <c r="CK61" s="194" t="str">
        <f t="shared" si="49"/>
        <v/>
      </c>
      <c r="CL61" s="54" t="str">
        <f t="shared" si="49"/>
        <v/>
      </c>
      <c r="CM61" s="193" t="str">
        <f t="shared" si="50"/>
        <v/>
      </c>
      <c r="CN61" s="194" t="str">
        <f t="shared" si="50"/>
        <v/>
      </c>
      <c r="CO61" s="54" t="str">
        <f t="shared" si="50"/>
        <v/>
      </c>
      <c r="CP61" s="193" t="str">
        <f t="shared" si="51"/>
        <v/>
      </c>
      <c r="CQ61" s="194" t="str">
        <f t="shared" si="51"/>
        <v/>
      </c>
      <c r="CR61" s="54" t="str">
        <f t="shared" si="51"/>
        <v/>
      </c>
      <c r="CS61" s="193" t="str">
        <f t="shared" si="52"/>
        <v/>
      </c>
      <c r="CT61" s="194" t="str">
        <f t="shared" si="52"/>
        <v/>
      </c>
      <c r="CU61" s="194" t="str">
        <f t="shared" si="52"/>
        <v/>
      </c>
      <c r="CV61" s="57" t="str">
        <f t="shared" si="53"/>
        <v/>
      </c>
      <c r="CW61" s="668"/>
      <c r="CX61" s="194">
        <f t="shared" si="54"/>
        <v>0</v>
      </c>
      <c r="CY61" s="194">
        <f t="shared" si="55"/>
        <v>0</v>
      </c>
      <c r="CZ61" s="194">
        <f t="shared" si="56"/>
        <v>0</v>
      </c>
      <c r="DA61" s="283">
        <f t="shared" si="57"/>
        <v>0</v>
      </c>
      <c r="DB61" s="669"/>
      <c r="DC61" s="295">
        <f t="shared" si="58"/>
        <v>0</v>
      </c>
      <c r="DD61" s="104">
        <f t="shared" si="58"/>
        <v>0</v>
      </c>
      <c r="DE61" s="296">
        <f t="shared" si="58"/>
        <v>0</v>
      </c>
      <c r="DF61" s="56" t="str">
        <f t="shared" si="59"/>
        <v/>
      </c>
      <c r="DG61" s="668"/>
      <c r="DH61" s="194">
        <f t="shared" si="60"/>
        <v>0</v>
      </c>
      <c r="DI61" s="194">
        <f t="shared" si="61"/>
        <v>0</v>
      </c>
      <c r="DJ61" s="194">
        <f t="shared" si="62"/>
        <v>0</v>
      </c>
      <c r="DK61" s="283">
        <f t="shared" si="63"/>
        <v>0</v>
      </c>
      <c r="DL61" s="669"/>
      <c r="DM61" s="295">
        <f t="shared" si="64"/>
        <v>0</v>
      </c>
      <c r="DN61" s="104">
        <f t="shared" si="64"/>
        <v>0</v>
      </c>
      <c r="DO61" s="296">
        <f t="shared" si="64"/>
        <v>0</v>
      </c>
      <c r="DP61" s="56" t="str">
        <f t="shared" si="65"/>
        <v/>
      </c>
      <c r="DQ61" s="668"/>
      <c r="DR61" s="194">
        <f t="shared" si="66"/>
        <v>0</v>
      </c>
      <c r="DS61" s="194">
        <f t="shared" si="67"/>
        <v>0</v>
      </c>
      <c r="DT61" s="194">
        <f t="shared" si="68"/>
        <v>0</v>
      </c>
      <c r="DU61" s="53">
        <f t="shared" si="69"/>
        <v>0</v>
      </c>
      <c r="DV61" s="236">
        <f t="shared" si="70"/>
        <v>0</v>
      </c>
      <c r="DW61" s="237">
        <f t="shared" si="70"/>
        <v>0</v>
      </c>
      <c r="DX61" s="237">
        <f t="shared" si="70"/>
        <v>0</v>
      </c>
      <c r="DY61" s="238">
        <f t="shared" si="71"/>
        <v>0</v>
      </c>
      <c r="DZ61" s="236">
        <f t="shared" si="72"/>
        <v>0</v>
      </c>
      <c r="EA61" s="237">
        <f t="shared" si="72"/>
        <v>0</v>
      </c>
      <c r="EB61" s="237">
        <f t="shared" si="72"/>
        <v>0</v>
      </c>
      <c r="EC61" s="238">
        <f t="shared" si="73"/>
        <v>0</v>
      </c>
      <c r="ED61" s="236">
        <f t="shared" si="74"/>
        <v>0</v>
      </c>
      <c r="EE61" s="237">
        <f t="shared" si="74"/>
        <v>0</v>
      </c>
      <c r="EF61" s="237">
        <f t="shared" si="74"/>
        <v>0</v>
      </c>
      <c r="EG61" s="238">
        <f t="shared" si="75"/>
        <v>0</v>
      </c>
      <c r="EH61" s="236" t="str">
        <f t="shared" si="76"/>
        <v/>
      </c>
      <c r="EI61" s="237" t="str">
        <f t="shared" si="76"/>
        <v/>
      </c>
      <c r="EJ61" s="237" t="str">
        <f t="shared" si="76"/>
        <v/>
      </c>
      <c r="EK61" s="238">
        <f t="shared" si="77"/>
        <v>0</v>
      </c>
      <c r="EL61" s="671"/>
      <c r="EM61" s="265">
        <f t="shared" si="78"/>
        <v>0</v>
      </c>
      <c r="EN61" s="266">
        <f t="shared" si="78"/>
        <v>0</v>
      </c>
      <c r="EO61" s="270">
        <f t="shared" si="78"/>
        <v>0</v>
      </c>
      <c r="EP61" s="272">
        <f t="shared" si="79"/>
        <v>0</v>
      </c>
      <c r="EQ61" s="265">
        <f t="shared" si="80"/>
        <v>0</v>
      </c>
      <c r="ER61" s="266">
        <f t="shared" si="80"/>
        <v>0</v>
      </c>
      <c r="ES61" s="267">
        <f t="shared" si="80"/>
        <v>0</v>
      </c>
      <c r="ET61" s="273">
        <f t="shared" si="81"/>
        <v>0</v>
      </c>
      <c r="EU61" s="271">
        <f t="shared" si="82"/>
        <v>0</v>
      </c>
      <c r="EV61" s="231">
        <f t="shared" si="83"/>
        <v>0</v>
      </c>
      <c r="EW61" s="235">
        <f t="shared" si="84"/>
        <v>0</v>
      </c>
      <c r="EX61" s="234">
        <f t="shared" si="85"/>
        <v>0</v>
      </c>
      <c r="EY61" s="227" t="str">
        <f t="shared" si="86"/>
        <v>○</v>
      </c>
      <c r="EZ61" s="208">
        <f t="shared" si="87"/>
        <v>0</v>
      </c>
      <c r="FA61" s="204">
        <f t="shared" si="87"/>
        <v>0</v>
      </c>
      <c r="FB61" s="204">
        <f t="shared" si="87"/>
        <v>0</v>
      </c>
      <c r="FC61" s="241">
        <f t="shared" si="88"/>
        <v>0</v>
      </c>
      <c r="FD61" s="53">
        <f t="shared" si="89"/>
        <v>0</v>
      </c>
      <c r="FE61" s="432">
        <f t="shared" si="90"/>
        <v>0</v>
      </c>
      <c r="FF61" s="433">
        <f t="shared" si="91"/>
        <v>0</v>
      </c>
      <c r="FG61" s="53" t="str">
        <f t="shared" si="92"/>
        <v/>
      </c>
      <c r="FH61" s="105" t="str">
        <f t="shared" si="93"/>
        <v/>
      </c>
      <c r="FI61" s="104" t="str">
        <f t="shared" si="93"/>
        <v/>
      </c>
      <c r="FJ61" s="434" t="str">
        <f t="shared" si="93"/>
        <v/>
      </c>
      <c r="FK61" s="672"/>
      <c r="FL61" s="673"/>
      <c r="FM61" s="674"/>
      <c r="FN61" s="435">
        <f t="shared" si="98"/>
        <v>0</v>
      </c>
      <c r="FO61" s="228" t="str">
        <f t="shared" si="99"/>
        <v/>
      </c>
      <c r="FP61" s="236" t="str">
        <f t="shared" si="94"/>
        <v/>
      </c>
      <c r="FQ61" s="237" t="str">
        <f t="shared" si="94"/>
        <v/>
      </c>
      <c r="FR61" s="237" t="str">
        <f t="shared" si="94"/>
        <v/>
      </c>
      <c r="FS61" s="238">
        <f t="shared" si="95"/>
        <v>0</v>
      </c>
      <c r="FT61" s="675"/>
      <c r="FV61" s="1363">
        <f t="shared" si="100"/>
        <v>0</v>
      </c>
      <c r="FW61" s="1363">
        <f t="shared" si="101"/>
        <v>0</v>
      </c>
      <c r="FX61" s="1363">
        <f t="shared" si="102"/>
        <v>0</v>
      </c>
      <c r="FY61" s="1363">
        <f t="shared" si="103"/>
        <v>0</v>
      </c>
      <c r="FZ61" s="1363">
        <f t="shared" si="104"/>
        <v>0</v>
      </c>
      <c r="GA61" s="1363">
        <f t="shared" si="105"/>
        <v>0</v>
      </c>
      <c r="GB61" s="1363">
        <f t="shared" si="106"/>
        <v>0</v>
      </c>
    </row>
    <row r="62" spans="1:184" s="3" customFormat="1" ht="18" customHeight="1">
      <c r="A62" s="305" t="str">
        <f t="shared" si="6"/>
        <v/>
      </c>
      <c r="B62" s="174">
        <f t="shared" si="96"/>
        <v>0</v>
      </c>
      <c r="C62" s="1415" t="str">
        <f t="shared" si="7"/>
        <v>00授業料</v>
      </c>
      <c r="D62" s="1415" t="str">
        <f t="shared" si="8"/>
        <v>00入学金</v>
      </c>
      <c r="E62" s="174">
        <f t="shared" si="97"/>
        <v>0</v>
      </c>
      <c r="F62" s="305">
        <f t="shared" si="9"/>
        <v>0</v>
      </c>
      <c r="G62" s="475">
        <f t="shared" si="10"/>
        <v>45</v>
      </c>
      <c r="H62" s="430"/>
      <c r="I62" s="431"/>
      <c r="J62" s="2094" t="str">
        <f>IF('③-1 R2入力（当初申請）'!J62="","",'③-1 R2入力（当初申請）'!J62)</f>
        <v/>
      </c>
      <c r="K62" s="2095"/>
      <c r="L62" s="2095"/>
      <c r="M62" s="2096"/>
      <c r="N62" s="1240" t="str">
        <f>IF('③-1 R2入力（当初申請）'!N62="","",'③-1 R2入力（当初申請）'!N62)</f>
        <v/>
      </c>
      <c r="O62" s="1241" t="str">
        <f>IF('③-1 R2入力（当初申請）'!O62="","",'③-1 R2入力（当初申請）'!O62)</f>
        <v/>
      </c>
      <c r="P62" s="2094" t="str">
        <f>IF('③-1 R2入力（当初申請）'!P62="","",'③-1 R2入力（当初申請）'!P62)</f>
        <v/>
      </c>
      <c r="Q62" s="2095"/>
      <c r="R62" s="2096"/>
      <c r="S62" s="1242" t="str">
        <f>IF('③-1 R2入力（当初申請）'!S62="","",'③-1 R2入力（当初申請）'!S62)</f>
        <v/>
      </c>
      <c r="T62" s="1243" t="str">
        <f>IF('③-1 R2入力（当初申請）'!T62="","",'③-1 R2入力（当初申請）'!T62)</f>
        <v/>
      </c>
      <c r="U62" s="1244" t="str">
        <f>IF('③-1 R2入力（当初申請）'!U62="","",'③-1 R2入力（当初申請）'!U62)</f>
        <v/>
      </c>
      <c r="V62" s="53" t="str">
        <f>IF(OR($R$5="",$T$5="",$J62="",$O62="",$U62=""),"",IF(ISERROR(VLOOKUP($C62,参照!$P$4:$V$112,5,FALSE)),0,VLOOKUP($C62,参照!$P$4:$V$112,5,FALSE)))</f>
        <v/>
      </c>
      <c r="W62" s="193" t="str">
        <f>IF('③-1 R2入力（当初申請）'!W62="","",'③-1 R2入力（当初申請）'!W62)</f>
        <v/>
      </c>
      <c r="X62" s="54" t="str">
        <f>IF(OR($R$5="",$T$5="",$J62="",$O62="",$W62=""),"",IF(ISERROR(VLOOKUP($D62,参照!$P$4:$V$112,5,FALSE)),0,VLOOKUP($D62,参照!$P$4:$V$112,5,FALSE)))</f>
        <v/>
      </c>
      <c r="Y62" s="102" t="str">
        <f t="shared" si="11"/>
        <v/>
      </c>
      <c r="Z62" s="102" t="str">
        <f t="shared" si="12"/>
        <v/>
      </c>
      <c r="AA62" s="193"/>
      <c r="AB62" s="241">
        <f t="shared" si="13"/>
        <v>0</v>
      </c>
      <c r="AC62" s="1245" t="str">
        <f>IF('③-1 R2入力（当初申請）'!AC62="","",'③-1 R2入力（当初申請）'!AC62)</f>
        <v/>
      </c>
      <c r="AD62" s="352">
        <f t="shared" si="14"/>
        <v>0</v>
      </c>
      <c r="AE62" s="55" t="str">
        <f t="shared" si="15"/>
        <v/>
      </c>
      <c r="AF62" s="193" t="str">
        <f t="shared" si="16"/>
        <v/>
      </c>
      <c r="AG62" s="194" t="str">
        <f t="shared" si="17"/>
        <v/>
      </c>
      <c r="AH62" s="54" t="str">
        <f t="shared" si="17"/>
        <v/>
      </c>
      <c r="AI62" s="1022" t="str">
        <f>IF($GB$17&gt;0,"",'③-1 R2入力（当初申請）'!AI62)</f>
        <v/>
      </c>
      <c r="AJ62" s="667"/>
      <c r="AK62" s="54" t="str">
        <f t="shared" si="18"/>
        <v/>
      </c>
      <c r="AL62" s="668"/>
      <c r="AM62" s="194">
        <f t="shared" si="19"/>
        <v>0</v>
      </c>
      <c r="AN62" s="194">
        <f t="shared" si="20"/>
        <v>0</v>
      </c>
      <c r="AO62" s="194">
        <f t="shared" si="21"/>
        <v>0</v>
      </c>
      <c r="AP62" s="283">
        <f t="shared" si="22"/>
        <v>0</v>
      </c>
      <c r="AQ62" s="669"/>
      <c r="AR62" s="56" t="str">
        <f t="shared" si="23"/>
        <v/>
      </c>
      <c r="AS62" s="668"/>
      <c r="AT62" s="194">
        <f t="shared" si="24"/>
        <v>0</v>
      </c>
      <c r="AU62" s="194">
        <f t="shared" si="25"/>
        <v>0</v>
      </c>
      <c r="AV62" s="194">
        <f t="shared" si="26"/>
        <v>0</v>
      </c>
      <c r="AW62" s="283">
        <f t="shared" si="27"/>
        <v>0</v>
      </c>
      <c r="AX62" s="669"/>
      <c r="AY62" s="54" t="str">
        <f t="shared" si="28"/>
        <v/>
      </c>
      <c r="AZ62" s="668"/>
      <c r="BA62" s="194">
        <f t="shared" si="29"/>
        <v>0</v>
      </c>
      <c r="BB62" s="194">
        <f t="shared" si="30"/>
        <v>0</v>
      </c>
      <c r="BC62" s="194">
        <f t="shared" si="31"/>
        <v>0</v>
      </c>
      <c r="BD62" s="283">
        <f t="shared" si="32"/>
        <v>0</v>
      </c>
      <c r="BE62" s="206" t="str">
        <f t="shared" si="33"/>
        <v>○</v>
      </c>
      <c r="BF62" s="208">
        <f t="shared" si="34"/>
        <v>0</v>
      </c>
      <c r="BG62" s="204">
        <f t="shared" si="34"/>
        <v>0</v>
      </c>
      <c r="BH62" s="204">
        <f t="shared" si="34"/>
        <v>0</v>
      </c>
      <c r="BI62" s="205">
        <f t="shared" si="35"/>
        <v>0</v>
      </c>
      <c r="BJ62" s="236">
        <f t="shared" si="36"/>
        <v>0</v>
      </c>
      <c r="BK62" s="237">
        <f t="shared" si="36"/>
        <v>0</v>
      </c>
      <c r="BL62" s="237">
        <f t="shared" si="36"/>
        <v>0</v>
      </c>
      <c r="BM62" s="238">
        <f t="shared" si="37"/>
        <v>0</v>
      </c>
      <c r="BN62" s="236">
        <f t="shared" si="38"/>
        <v>0</v>
      </c>
      <c r="BO62" s="237">
        <f t="shared" si="39"/>
        <v>0</v>
      </c>
      <c r="BP62" s="237">
        <f t="shared" si="40"/>
        <v>0</v>
      </c>
      <c r="BQ62" s="238">
        <f t="shared" si="41"/>
        <v>0</v>
      </c>
      <c r="BR62" s="236">
        <f t="shared" si="42"/>
        <v>0</v>
      </c>
      <c r="BS62" s="237">
        <f t="shared" si="42"/>
        <v>0</v>
      </c>
      <c r="BT62" s="237">
        <f t="shared" si="42"/>
        <v>0</v>
      </c>
      <c r="BU62" s="238">
        <f t="shared" si="43"/>
        <v>0</v>
      </c>
      <c r="BV62" s="236" t="str">
        <f t="shared" si="44"/>
        <v/>
      </c>
      <c r="BW62" s="237" t="str">
        <f t="shared" si="44"/>
        <v/>
      </c>
      <c r="BX62" s="237" t="str">
        <f t="shared" si="44"/>
        <v/>
      </c>
      <c r="BY62" s="238">
        <f t="shared" si="45"/>
        <v>0</v>
      </c>
      <c r="BZ62" s="257" t="str">
        <f t="shared" si="46"/>
        <v/>
      </c>
      <c r="CA62" s="104" t="str">
        <f t="shared" si="46"/>
        <v/>
      </c>
      <c r="CB62" s="103" t="str">
        <f t="shared" si="46"/>
        <v/>
      </c>
      <c r="CC62" s="105" t="str">
        <f t="shared" si="47"/>
        <v/>
      </c>
      <c r="CD62" s="104" t="str">
        <f t="shared" si="47"/>
        <v/>
      </c>
      <c r="CE62" s="103" t="str">
        <f t="shared" si="47"/>
        <v/>
      </c>
      <c r="CF62" s="670"/>
      <c r="CG62" s="204" t="str">
        <f t="shared" si="48"/>
        <v>－</v>
      </c>
      <c r="CH62" s="194"/>
      <c r="CI62" s="258"/>
      <c r="CJ62" s="193" t="str">
        <f t="shared" si="49"/>
        <v/>
      </c>
      <c r="CK62" s="194" t="str">
        <f t="shared" si="49"/>
        <v/>
      </c>
      <c r="CL62" s="54" t="str">
        <f t="shared" si="49"/>
        <v/>
      </c>
      <c r="CM62" s="193" t="str">
        <f t="shared" si="50"/>
        <v/>
      </c>
      <c r="CN62" s="194" t="str">
        <f t="shared" si="50"/>
        <v/>
      </c>
      <c r="CO62" s="54" t="str">
        <f t="shared" si="50"/>
        <v/>
      </c>
      <c r="CP62" s="193" t="str">
        <f t="shared" si="51"/>
        <v/>
      </c>
      <c r="CQ62" s="194" t="str">
        <f t="shared" si="51"/>
        <v/>
      </c>
      <c r="CR62" s="54" t="str">
        <f t="shared" si="51"/>
        <v/>
      </c>
      <c r="CS62" s="193" t="str">
        <f t="shared" si="52"/>
        <v/>
      </c>
      <c r="CT62" s="194" t="str">
        <f t="shared" si="52"/>
        <v/>
      </c>
      <c r="CU62" s="194" t="str">
        <f t="shared" si="52"/>
        <v/>
      </c>
      <c r="CV62" s="57" t="str">
        <f t="shared" si="53"/>
        <v/>
      </c>
      <c r="CW62" s="668"/>
      <c r="CX62" s="194">
        <f t="shared" si="54"/>
        <v>0</v>
      </c>
      <c r="CY62" s="194">
        <f t="shared" si="55"/>
        <v>0</v>
      </c>
      <c r="CZ62" s="194">
        <f t="shared" si="56"/>
        <v>0</v>
      </c>
      <c r="DA62" s="283">
        <f t="shared" si="57"/>
        <v>0</v>
      </c>
      <c r="DB62" s="669"/>
      <c r="DC62" s="295">
        <f t="shared" si="58"/>
        <v>0</v>
      </c>
      <c r="DD62" s="104">
        <f t="shared" si="58"/>
        <v>0</v>
      </c>
      <c r="DE62" s="296">
        <f t="shared" si="58"/>
        <v>0</v>
      </c>
      <c r="DF62" s="56" t="str">
        <f t="shared" si="59"/>
        <v/>
      </c>
      <c r="DG62" s="668"/>
      <c r="DH62" s="194">
        <f t="shared" si="60"/>
        <v>0</v>
      </c>
      <c r="DI62" s="194">
        <f t="shared" si="61"/>
        <v>0</v>
      </c>
      <c r="DJ62" s="194">
        <f t="shared" si="62"/>
        <v>0</v>
      </c>
      <c r="DK62" s="283">
        <f t="shared" si="63"/>
        <v>0</v>
      </c>
      <c r="DL62" s="669"/>
      <c r="DM62" s="295">
        <f t="shared" si="64"/>
        <v>0</v>
      </c>
      <c r="DN62" s="104">
        <f t="shared" si="64"/>
        <v>0</v>
      </c>
      <c r="DO62" s="296">
        <f t="shared" si="64"/>
        <v>0</v>
      </c>
      <c r="DP62" s="56" t="str">
        <f t="shared" si="65"/>
        <v/>
      </c>
      <c r="DQ62" s="668"/>
      <c r="DR62" s="194">
        <f t="shared" si="66"/>
        <v>0</v>
      </c>
      <c r="DS62" s="194">
        <f t="shared" si="67"/>
        <v>0</v>
      </c>
      <c r="DT62" s="194">
        <f t="shared" si="68"/>
        <v>0</v>
      </c>
      <c r="DU62" s="53">
        <f t="shared" si="69"/>
        <v>0</v>
      </c>
      <c r="DV62" s="236">
        <f t="shared" si="70"/>
        <v>0</v>
      </c>
      <c r="DW62" s="237">
        <f t="shared" si="70"/>
        <v>0</v>
      </c>
      <c r="DX62" s="237">
        <f t="shared" si="70"/>
        <v>0</v>
      </c>
      <c r="DY62" s="238">
        <f t="shared" si="71"/>
        <v>0</v>
      </c>
      <c r="DZ62" s="236">
        <f t="shared" si="72"/>
        <v>0</v>
      </c>
      <c r="EA62" s="237">
        <f t="shared" si="72"/>
        <v>0</v>
      </c>
      <c r="EB62" s="237">
        <f t="shared" si="72"/>
        <v>0</v>
      </c>
      <c r="EC62" s="238">
        <f t="shared" si="73"/>
        <v>0</v>
      </c>
      <c r="ED62" s="236">
        <f t="shared" si="74"/>
        <v>0</v>
      </c>
      <c r="EE62" s="237">
        <f t="shared" si="74"/>
        <v>0</v>
      </c>
      <c r="EF62" s="237">
        <f t="shared" si="74"/>
        <v>0</v>
      </c>
      <c r="EG62" s="238">
        <f t="shared" si="75"/>
        <v>0</v>
      </c>
      <c r="EH62" s="236" t="str">
        <f t="shared" si="76"/>
        <v/>
      </c>
      <c r="EI62" s="237" t="str">
        <f t="shared" si="76"/>
        <v/>
      </c>
      <c r="EJ62" s="237" t="str">
        <f t="shared" si="76"/>
        <v/>
      </c>
      <c r="EK62" s="238">
        <f t="shared" si="77"/>
        <v>0</v>
      </c>
      <c r="EL62" s="671"/>
      <c r="EM62" s="265">
        <f t="shared" si="78"/>
        <v>0</v>
      </c>
      <c r="EN62" s="266">
        <f t="shared" si="78"/>
        <v>0</v>
      </c>
      <c r="EO62" s="270">
        <f t="shared" si="78"/>
        <v>0</v>
      </c>
      <c r="EP62" s="272">
        <f t="shared" si="79"/>
        <v>0</v>
      </c>
      <c r="EQ62" s="265">
        <f t="shared" si="80"/>
        <v>0</v>
      </c>
      <c r="ER62" s="266">
        <f t="shared" si="80"/>
        <v>0</v>
      </c>
      <c r="ES62" s="267">
        <f t="shared" si="80"/>
        <v>0</v>
      </c>
      <c r="ET62" s="273">
        <f t="shared" si="81"/>
        <v>0</v>
      </c>
      <c r="EU62" s="271">
        <f t="shared" si="82"/>
        <v>0</v>
      </c>
      <c r="EV62" s="231">
        <f t="shared" si="83"/>
        <v>0</v>
      </c>
      <c r="EW62" s="235">
        <f t="shared" si="84"/>
        <v>0</v>
      </c>
      <c r="EX62" s="234">
        <f t="shared" si="85"/>
        <v>0</v>
      </c>
      <c r="EY62" s="227" t="str">
        <f t="shared" si="86"/>
        <v>○</v>
      </c>
      <c r="EZ62" s="208">
        <f t="shared" si="87"/>
        <v>0</v>
      </c>
      <c r="FA62" s="204">
        <f t="shared" si="87"/>
        <v>0</v>
      </c>
      <c r="FB62" s="204">
        <f t="shared" si="87"/>
        <v>0</v>
      </c>
      <c r="FC62" s="241">
        <f t="shared" si="88"/>
        <v>0</v>
      </c>
      <c r="FD62" s="53">
        <f t="shared" si="89"/>
        <v>0</v>
      </c>
      <c r="FE62" s="432">
        <f t="shared" si="90"/>
        <v>0</v>
      </c>
      <c r="FF62" s="433">
        <f t="shared" si="91"/>
        <v>0</v>
      </c>
      <c r="FG62" s="53" t="str">
        <f t="shared" si="92"/>
        <v/>
      </c>
      <c r="FH62" s="105" t="str">
        <f t="shared" si="93"/>
        <v/>
      </c>
      <c r="FI62" s="104" t="str">
        <f t="shared" si="93"/>
        <v/>
      </c>
      <c r="FJ62" s="434" t="str">
        <f t="shared" si="93"/>
        <v/>
      </c>
      <c r="FK62" s="672"/>
      <c r="FL62" s="673"/>
      <c r="FM62" s="674"/>
      <c r="FN62" s="435">
        <f t="shared" si="98"/>
        <v>0</v>
      </c>
      <c r="FO62" s="228" t="str">
        <f t="shared" si="99"/>
        <v/>
      </c>
      <c r="FP62" s="236" t="str">
        <f t="shared" si="94"/>
        <v/>
      </c>
      <c r="FQ62" s="237" t="str">
        <f t="shared" si="94"/>
        <v/>
      </c>
      <c r="FR62" s="237" t="str">
        <f t="shared" si="94"/>
        <v/>
      </c>
      <c r="FS62" s="238">
        <f t="shared" si="95"/>
        <v>0</v>
      </c>
      <c r="FT62" s="675"/>
      <c r="FV62" s="1363">
        <f t="shared" si="100"/>
        <v>0</v>
      </c>
      <c r="FW62" s="1363">
        <f t="shared" si="101"/>
        <v>0</v>
      </c>
      <c r="FX62" s="1363">
        <f t="shared" si="102"/>
        <v>0</v>
      </c>
      <c r="FY62" s="1363">
        <f t="shared" si="103"/>
        <v>0</v>
      </c>
      <c r="FZ62" s="1363">
        <f t="shared" si="104"/>
        <v>0</v>
      </c>
      <c r="GA62" s="1363">
        <f t="shared" si="105"/>
        <v>0</v>
      </c>
      <c r="GB62" s="1363">
        <f t="shared" si="106"/>
        <v>0</v>
      </c>
    </row>
    <row r="63" spans="1:184" s="3" customFormat="1" ht="18" customHeight="1">
      <c r="A63" s="305" t="str">
        <f t="shared" si="6"/>
        <v/>
      </c>
      <c r="B63" s="174">
        <f t="shared" si="96"/>
        <v>0</v>
      </c>
      <c r="C63" s="1415" t="str">
        <f t="shared" si="7"/>
        <v>00授業料</v>
      </c>
      <c r="D63" s="1415" t="str">
        <f t="shared" si="8"/>
        <v>00入学金</v>
      </c>
      <c r="E63" s="174">
        <f t="shared" si="97"/>
        <v>0</v>
      </c>
      <c r="F63" s="305">
        <f t="shared" si="9"/>
        <v>0</v>
      </c>
      <c r="G63" s="475">
        <f t="shared" si="10"/>
        <v>46</v>
      </c>
      <c r="H63" s="430"/>
      <c r="I63" s="431"/>
      <c r="J63" s="2094" t="str">
        <f>IF('③-1 R2入力（当初申請）'!J63="","",'③-1 R2入力（当初申請）'!J63)</f>
        <v/>
      </c>
      <c r="K63" s="2095"/>
      <c r="L63" s="2095"/>
      <c r="M63" s="2096"/>
      <c r="N63" s="1240" t="str">
        <f>IF('③-1 R2入力（当初申請）'!N63="","",'③-1 R2入力（当初申請）'!N63)</f>
        <v/>
      </c>
      <c r="O63" s="1241" t="str">
        <f>IF('③-1 R2入力（当初申請）'!O63="","",'③-1 R2入力（当初申請）'!O63)</f>
        <v/>
      </c>
      <c r="P63" s="2094" t="str">
        <f>IF('③-1 R2入力（当初申請）'!P63="","",'③-1 R2入力（当初申請）'!P63)</f>
        <v/>
      </c>
      <c r="Q63" s="2095"/>
      <c r="R63" s="2096"/>
      <c r="S63" s="1242" t="str">
        <f>IF('③-1 R2入力（当初申請）'!S63="","",'③-1 R2入力（当初申請）'!S63)</f>
        <v/>
      </c>
      <c r="T63" s="1243" t="str">
        <f>IF('③-1 R2入力（当初申請）'!T63="","",'③-1 R2入力（当初申請）'!T63)</f>
        <v/>
      </c>
      <c r="U63" s="1244" t="str">
        <f>IF('③-1 R2入力（当初申請）'!U63="","",'③-1 R2入力（当初申請）'!U63)</f>
        <v/>
      </c>
      <c r="V63" s="53" t="str">
        <f>IF(OR($R$5="",$T$5="",$J63="",$O63="",$U63=""),"",IF(ISERROR(VLOOKUP($C63,参照!$P$4:$V$112,5,FALSE)),0,VLOOKUP($C63,参照!$P$4:$V$112,5,FALSE)))</f>
        <v/>
      </c>
      <c r="W63" s="193" t="str">
        <f>IF('③-1 R2入力（当初申請）'!W63="","",'③-1 R2入力（当初申請）'!W63)</f>
        <v/>
      </c>
      <c r="X63" s="54" t="str">
        <f>IF(OR($R$5="",$T$5="",$J63="",$O63="",$W63=""),"",IF(ISERROR(VLOOKUP($D63,参照!$P$4:$V$112,5,FALSE)),0,VLOOKUP($D63,参照!$P$4:$V$112,5,FALSE)))</f>
        <v/>
      </c>
      <c r="Y63" s="102" t="str">
        <f t="shared" si="11"/>
        <v/>
      </c>
      <c r="Z63" s="102" t="str">
        <f t="shared" si="12"/>
        <v/>
      </c>
      <c r="AA63" s="193"/>
      <c r="AB63" s="241">
        <f t="shared" si="13"/>
        <v>0</v>
      </c>
      <c r="AC63" s="1245" t="str">
        <f>IF('③-1 R2入力（当初申請）'!AC63="","",'③-1 R2入力（当初申請）'!AC63)</f>
        <v/>
      </c>
      <c r="AD63" s="352">
        <f t="shared" si="14"/>
        <v>0</v>
      </c>
      <c r="AE63" s="55" t="str">
        <f t="shared" si="15"/>
        <v/>
      </c>
      <c r="AF63" s="193" t="str">
        <f t="shared" si="16"/>
        <v/>
      </c>
      <c r="AG63" s="194" t="str">
        <f t="shared" si="17"/>
        <v/>
      </c>
      <c r="AH63" s="54" t="str">
        <f t="shared" si="17"/>
        <v/>
      </c>
      <c r="AI63" s="1022" t="str">
        <f>IF($GB$17&gt;0,"",'③-1 R2入力（当初申請）'!AI63)</f>
        <v/>
      </c>
      <c r="AJ63" s="667"/>
      <c r="AK63" s="54" t="str">
        <f t="shared" si="18"/>
        <v/>
      </c>
      <c r="AL63" s="668"/>
      <c r="AM63" s="194">
        <f t="shared" si="19"/>
        <v>0</v>
      </c>
      <c r="AN63" s="194">
        <f t="shared" si="20"/>
        <v>0</v>
      </c>
      <c r="AO63" s="194">
        <f t="shared" si="21"/>
        <v>0</v>
      </c>
      <c r="AP63" s="283">
        <f t="shared" si="22"/>
        <v>0</v>
      </c>
      <c r="AQ63" s="669"/>
      <c r="AR63" s="56" t="str">
        <f t="shared" si="23"/>
        <v/>
      </c>
      <c r="AS63" s="668"/>
      <c r="AT63" s="194">
        <f t="shared" si="24"/>
        <v>0</v>
      </c>
      <c r="AU63" s="194">
        <f t="shared" si="25"/>
        <v>0</v>
      </c>
      <c r="AV63" s="194">
        <f t="shared" si="26"/>
        <v>0</v>
      </c>
      <c r="AW63" s="283">
        <f t="shared" si="27"/>
        <v>0</v>
      </c>
      <c r="AX63" s="669"/>
      <c r="AY63" s="54" t="str">
        <f t="shared" si="28"/>
        <v/>
      </c>
      <c r="AZ63" s="668"/>
      <c r="BA63" s="194">
        <f t="shared" si="29"/>
        <v>0</v>
      </c>
      <c r="BB63" s="194">
        <f t="shared" si="30"/>
        <v>0</v>
      </c>
      <c r="BC63" s="194">
        <f t="shared" si="31"/>
        <v>0</v>
      </c>
      <c r="BD63" s="283">
        <f t="shared" si="32"/>
        <v>0</v>
      </c>
      <c r="BE63" s="206" t="str">
        <f t="shared" si="33"/>
        <v>○</v>
      </c>
      <c r="BF63" s="208">
        <f t="shared" si="34"/>
        <v>0</v>
      </c>
      <c r="BG63" s="204">
        <f t="shared" si="34"/>
        <v>0</v>
      </c>
      <c r="BH63" s="204">
        <f t="shared" si="34"/>
        <v>0</v>
      </c>
      <c r="BI63" s="205">
        <f t="shared" si="35"/>
        <v>0</v>
      </c>
      <c r="BJ63" s="236">
        <f t="shared" si="36"/>
        <v>0</v>
      </c>
      <c r="BK63" s="237">
        <f t="shared" si="36"/>
        <v>0</v>
      </c>
      <c r="BL63" s="237">
        <f t="shared" si="36"/>
        <v>0</v>
      </c>
      <c r="BM63" s="238">
        <f t="shared" si="37"/>
        <v>0</v>
      </c>
      <c r="BN63" s="236">
        <f t="shared" si="38"/>
        <v>0</v>
      </c>
      <c r="BO63" s="237">
        <f t="shared" si="39"/>
        <v>0</v>
      </c>
      <c r="BP63" s="237">
        <f t="shared" si="40"/>
        <v>0</v>
      </c>
      <c r="BQ63" s="238">
        <f t="shared" si="41"/>
        <v>0</v>
      </c>
      <c r="BR63" s="236">
        <f t="shared" si="42"/>
        <v>0</v>
      </c>
      <c r="BS63" s="237">
        <f t="shared" si="42"/>
        <v>0</v>
      </c>
      <c r="BT63" s="237">
        <f t="shared" si="42"/>
        <v>0</v>
      </c>
      <c r="BU63" s="238">
        <f t="shared" si="43"/>
        <v>0</v>
      </c>
      <c r="BV63" s="236" t="str">
        <f t="shared" si="44"/>
        <v/>
      </c>
      <c r="BW63" s="237" t="str">
        <f t="shared" si="44"/>
        <v/>
      </c>
      <c r="BX63" s="237" t="str">
        <f t="shared" si="44"/>
        <v/>
      </c>
      <c r="BY63" s="238">
        <f t="shared" si="45"/>
        <v>0</v>
      </c>
      <c r="BZ63" s="257" t="str">
        <f t="shared" si="46"/>
        <v/>
      </c>
      <c r="CA63" s="104" t="str">
        <f t="shared" si="46"/>
        <v/>
      </c>
      <c r="CB63" s="103" t="str">
        <f t="shared" si="46"/>
        <v/>
      </c>
      <c r="CC63" s="105" t="str">
        <f t="shared" si="47"/>
        <v/>
      </c>
      <c r="CD63" s="104" t="str">
        <f t="shared" si="47"/>
        <v/>
      </c>
      <c r="CE63" s="103" t="str">
        <f t="shared" si="47"/>
        <v/>
      </c>
      <c r="CF63" s="670"/>
      <c r="CG63" s="204" t="str">
        <f t="shared" si="48"/>
        <v>－</v>
      </c>
      <c r="CH63" s="194"/>
      <c r="CI63" s="258"/>
      <c r="CJ63" s="193" t="str">
        <f t="shared" si="49"/>
        <v/>
      </c>
      <c r="CK63" s="194" t="str">
        <f t="shared" si="49"/>
        <v/>
      </c>
      <c r="CL63" s="54" t="str">
        <f t="shared" si="49"/>
        <v/>
      </c>
      <c r="CM63" s="193" t="str">
        <f t="shared" si="50"/>
        <v/>
      </c>
      <c r="CN63" s="194" t="str">
        <f t="shared" si="50"/>
        <v/>
      </c>
      <c r="CO63" s="54" t="str">
        <f t="shared" si="50"/>
        <v/>
      </c>
      <c r="CP63" s="193" t="str">
        <f t="shared" si="51"/>
        <v/>
      </c>
      <c r="CQ63" s="194" t="str">
        <f t="shared" si="51"/>
        <v/>
      </c>
      <c r="CR63" s="54" t="str">
        <f t="shared" si="51"/>
        <v/>
      </c>
      <c r="CS63" s="193" t="str">
        <f t="shared" si="52"/>
        <v/>
      </c>
      <c r="CT63" s="194" t="str">
        <f t="shared" si="52"/>
        <v/>
      </c>
      <c r="CU63" s="194" t="str">
        <f t="shared" si="52"/>
        <v/>
      </c>
      <c r="CV63" s="57" t="str">
        <f t="shared" si="53"/>
        <v/>
      </c>
      <c r="CW63" s="668"/>
      <c r="CX63" s="194">
        <f t="shared" si="54"/>
        <v>0</v>
      </c>
      <c r="CY63" s="194">
        <f t="shared" si="55"/>
        <v>0</v>
      </c>
      <c r="CZ63" s="194">
        <f t="shared" si="56"/>
        <v>0</v>
      </c>
      <c r="DA63" s="283">
        <f t="shared" si="57"/>
        <v>0</v>
      </c>
      <c r="DB63" s="669"/>
      <c r="DC63" s="295">
        <f t="shared" si="58"/>
        <v>0</v>
      </c>
      <c r="DD63" s="104">
        <f t="shared" si="58"/>
        <v>0</v>
      </c>
      <c r="DE63" s="296">
        <f t="shared" si="58"/>
        <v>0</v>
      </c>
      <c r="DF63" s="56" t="str">
        <f t="shared" si="59"/>
        <v/>
      </c>
      <c r="DG63" s="668"/>
      <c r="DH63" s="194">
        <f t="shared" si="60"/>
        <v>0</v>
      </c>
      <c r="DI63" s="194">
        <f t="shared" si="61"/>
        <v>0</v>
      </c>
      <c r="DJ63" s="194">
        <f t="shared" si="62"/>
        <v>0</v>
      </c>
      <c r="DK63" s="283">
        <f t="shared" si="63"/>
        <v>0</v>
      </c>
      <c r="DL63" s="669"/>
      <c r="DM63" s="295">
        <f t="shared" si="64"/>
        <v>0</v>
      </c>
      <c r="DN63" s="104">
        <f t="shared" si="64"/>
        <v>0</v>
      </c>
      <c r="DO63" s="296">
        <f t="shared" si="64"/>
        <v>0</v>
      </c>
      <c r="DP63" s="56" t="str">
        <f t="shared" si="65"/>
        <v/>
      </c>
      <c r="DQ63" s="668"/>
      <c r="DR63" s="194">
        <f t="shared" si="66"/>
        <v>0</v>
      </c>
      <c r="DS63" s="194">
        <f t="shared" si="67"/>
        <v>0</v>
      </c>
      <c r="DT63" s="194">
        <f t="shared" si="68"/>
        <v>0</v>
      </c>
      <c r="DU63" s="53">
        <f t="shared" si="69"/>
        <v>0</v>
      </c>
      <c r="DV63" s="236">
        <f t="shared" si="70"/>
        <v>0</v>
      </c>
      <c r="DW63" s="237">
        <f t="shared" si="70"/>
        <v>0</v>
      </c>
      <c r="DX63" s="237">
        <f t="shared" si="70"/>
        <v>0</v>
      </c>
      <c r="DY63" s="238">
        <f t="shared" si="71"/>
        <v>0</v>
      </c>
      <c r="DZ63" s="236">
        <f t="shared" si="72"/>
        <v>0</v>
      </c>
      <c r="EA63" s="237">
        <f t="shared" si="72"/>
        <v>0</v>
      </c>
      <c r="EB63" s="237">
        <f t="shared" si="72"/>
        <v>0</v>
      </c>
      <c r="EC63" s="238">
        <f t="shared" si="73"/>
        <v>0</v>
      </c>
      <c r="ED63" s="236">
        <f t="shared" si="74"/>
        <v>0</v>
      </c>
      <c r="EE63" s="237">
        <f t="shared" si="74"/>
        <v>0</v>
      </c>
      <c r="EF63" s="237">
        <f t="shared" si="74"/>
        <v>0</v>
      </c>
      <c r="EG63" s="238">
        <f t="shared" si="75"/>
        <v>0</v>
      </c>
      <c r="EH63" s="236" t="str">
        <f t="shared" si="76"/>
        <v/>
      </c>
      <c r="EI63" s="237" t="str">
        <f t="shared" si="76"/>
        <v/>
      </c>
      <c r="EJ63" s="237" t="str">
        <f t="shared" si="76"/>
        <v/>
      </c>
      <c r="EK63" s="238">
        <f t="shared" si="77"/>
        <v>0</v>
      </c>
      <c r="EL63" s="671"/>
      <c r="EM63" s="265">
        <f t="shared" si="78"/>
        <v>0</v>
      </c>
      <c r="EN63" s="266">
        <f t="shared" si="78"/>
        <v>0</v>
      </c>
      <c r="EO63" s="270">
        <f t="shared" si="78"/>
        <v>0</v>
      </c>
      <c r="EP63" s="272">
        <f t="shared" si="79"/>
        <v>0</v>
      </c>
      <c r="EQ63" s="265">
        <f t="shared" si="80"/>
        <v>0</v>
      </c>
      <c r="ER63" s="266">
        <f t="shared" si="80"/>
        <v>0</v>
      </c>
      <c r="ES63" s="267">
        <f t="shared" si="80"/>
        <v>0</v>
      </c>
      <c r="ET63" s="273">
        <f t="shared" si="81"/>
        <v>0</v>
      </c>
      <c r="EU63" s="271">
        <f t="shared" si="82"/>
        <v>0</v>
      </c>
      <c r="EV63" s="231">
        <f t="shared" si="83"/>
        <v>0</v>
      </c>
      <c r="EW63" s="235">
        <f t="shared" si="84"/>
        <v>0</v>
      </c>
      <c r="EX63" s="234">
        <f t="shared" si="85"/>
        <v>0</v>
      </c>
      <c r="EY63" s="227" t="str">
        <f t="shared" si="86"/>
        <v>○</v>
      </c>
      <c r="EZ63" s="208">
        <f t="shared" si="87"/>
        <v>0</v>
      </c>
      <c r="FA63" s="204">
        <f t="shared" si="87"/>
        <v>0</v>
      </c>
      <c r="FB63" s="204">
        <f t="shared" si="87"/>
        <v>0</v>
      </c>
      <c r="FC63" s="241">
        <f t="shared" si="88"/>
        <v>0</v>
      </c>
      <c r="FD63" s="53">
        <f t="shared" si="89"/>
        <v>0</v>
      </c>
      <c r="FE63" s="432">
        <f t="shared" si="90"/>
        <v>0</v>
      </c>
      <c r="FF63" s="433">
        <f t="shared" si="91"/>
        <v>0</v>
      </c>
      <c r="FG63" s="53" t="str">
        <f t="shared" si="92"/>
        <v/>
      </c>
      <c r="FH63" s="105" t="str">
        <f t="shared" si="93"/>
        <v/>
      </c>
      <c r="FI63" s="104" t="str">
        <f t="shared" si="93"/>
        <v/>
      </c>
      <c r="FJ63" s="434" t="str">
        <f t="shared" si="93"/>
        <v/>
      </c>
      <c r="FK63" s="672"/>
      <c r="FL63" s="673"/>
      <c r="FM63" s="674"/>
      <c r="FN63" s="435">
        <f t="shared" si="98"/>
        <v>0</v>
      </c>
      <c r="FO63" s="228" t="str">
        <f t="shared" si="99"/>
        <v/>
      </c>
      <c r="FP63" s="236" t="str">
        <f t="shared" si="94"/>
        <v/>
      </c>
      <c r="FQ63" s="237" t="str">
        <f t="shared" si="94"/>
        <v/>
      </c>
      <c r="FR63" s="237" t="str">
        <f t="shared" si="94"/>
        <v/>
      </c>
      <c r="FS63" s="238">
        <f t="shared" si="95"/>
        <v>0</v>
      </c>
      <c r="FT63" s="675"/>
      <c r="FV63" s="1363">
        <f t="shared" si="100"/>
        <v>0</v>
      </c>
      <c r="FW63" s="1363">
        <f t="shared" si="101"/>
        <v>0</v>
      </c>
      <c r="FX63" s="1363">
        <f t="shared" si="102"/>
        <v>0</v>
      </c>
      <c r="FY63" s="1363">
        <f t="shared" si="103"/>
        <v>0</v>
      </c>
      <c r="FZ63" s="1363">
        <f t="shared" si="104"/>
        <v>0</v>
      </c>
      <c r="GA63" s="1363">
        <f t="shared" si="105"/>
        <v>0</v>
      </c>
      <c r="GB63" s="1363">
        <f t="shared" si="106"/>
        <v>0</v>
      </c>
    </row>
    <row r="64" spans="1:184" s="3" customFormat="1" ht="18" customHeight="1">
      <c r="A64" s="305" t="str">
        <f t="shared" si="6"/>
        <v/>
      </c>
      <c r="B64" s="174">
        <f t="shared" si="96"/>
        <v>0</v>
      </c>
      <c r="C64" s="1415" t="str">
        <f t="shared" si="7"/>
        <v>00授業料</v>
      </c>
      <c r="D64" s="1415" t="str">
        <f t="shared" si="8"/>
        <v>00入学金</v>
      </c>
      <c r="E64" s="174">
        <f t="shared" si="97"/>
        <v>0</v>
      </c>
      <c r="F64" s="305">
        <f t="shared" si="9"/>
        <v>0</v>
      </c>
      <c r="G64" s="475">
        <f t="shared" si="10"/>
        <v>47</v>
      </c>
      <c r="H64" s="430"/>
      <c r="I64" s="431"/>
      <c r="J64" s="2094" t="str">
        <f>IF('③-1 R2入力（当初申請）'!J64="","",'③-1 R2入力（当初申請）'!J64)</f>
        <v/>
      </c>
      <c r="K64" s="2095"/>
      <c r="L64" s="2095"/>
      <c r="M64" s="2096"/>
      <c r="N64" s="1240" t="str">
        <f>IF('③-1 R2入力（当初申請）'!N64="","",'③-1 R2入力（当初申請）'!N64)</f>
        <v/>
      </c>
      <c r="O64" s="1241" t="str">
        <f>IF('③-1 R2入力（当初申請）'!O64="","",'③-1 R2入力（当初申請）'!O64)</f>
        <v/>
      </c>
      <c r="P64" s="2094" t="str">
        <f>IF('③-1 R2入力（当初申請）'!P64="","",'③-1 R2入力（当初申請）'!P64)</f>
        <v/>
      </c>
      <c r="Q64" s="2095"/>
      <c r="R64" s="2096"/>
      <c r="S64" s="1242" t="str">
        <f>IF('③-1 R2入力（当初申請）'!S64="","",'③-1 R2入力（当初申請）'!S64)</f>
        <v/>
      </c>
      <c r="T64" s="1243" t="str">
        <f>IF('③-1 R2入力（当初申請）'!T64="","",'③-1 R2入力（当初申請）'!T64)</f>
        <v/>
      </c>
      <c r="U64" s="1244" t="str">
        <f>IF('③-1 R2入力（当初申請）'!U64="","",'③-1 R2入力（当初申請）'!U64)</f>
        <v/>
      </c>
      <c r="V64" s="53" t="str">
        <f>IF(OR($R$5="",$T$5="",$J64="",$O64="",$U64=""),"",IF(ISERROR(VLOOKUP($C64,参照!$P$4:$V$112,5,FALSE)),0,VLOOKUP($C64,参照!$P$4:$V$112,5,FALSE)))</f>
        <v/>
      </c>
      <c r="W64" s="193" t="str">
        <f>IF('③-1 R2入力（当初申請）'!W64="","",'③-1 R2入力（当初申請）'!W64)</f>
        <v/>
      </c>
      <c r="X64" s="54" t="str">
        <f>IF(OR($R$5="",$T$5="",$J64="",$O64="",$W64=""),"",IF(ISERROR(VLOOKUP($D64,参照!$P$4:$V$112,5,FALSE)),0,VLOOKUP($D64,参照!$P$4:$V$112,5,FALSE)))</f>
        <v/>
      </c>
      <c r="Y64" s="102" t="str">
        <f t="shared" si="11"/>
        <v/>
      </c>
      <c r="Z64" s="102" t="str">
        <f t="shared" si="12"/>
        <v/>
      </c>
      <c r="AA64" s="193"/>
      <c r="AB64" s="241">
        <f t="shared" si="13"/>
        <v>0</v>
      </c>
      <c r="AC64" s="1245" t="str">
        <f>IF('③-1 R2入力（当初申請）'!AC64="","",'③-1 R2入力（当初申請）'!AC64)</f>
        <v/>
      </c>
      <c r="AD64" s="352">
        <f t="shared" si="14"/>
        <v>0</v>
      </c>
      <c r="AE64" s="55" t="str">
        <f t="shared" si="15"/>
        <v/>
      </c>
      <c r="AF64" s="193" t="str">
        <f t="shared" si="16"/>
        <v/>
      </c>
      <c r="AG64" s="194" t="str">
        <f t="shared" si="17"/>
        <v/>
      </c>
      <c r="AH64" s="54" t="str">
        <f t="shared" si="17"/>
        <v/>
      </c>
      <c r="AI64" s="1022" t="str">
        <f>IF($GB$17&gt;0,"",'③-1 R2入力（当初申請）'!AI64)</f>
        <v/>
      </c>
      <c r="AJ64" s="667"/>
      <c r="AK64" s="54" t="str">
        <f t="shared" si="18"/>
        <v/>
      </c>
      <c r="AL64" s="668"/>
      <c r="AM64" s="194">
        <f t="shared" si="19"/>
        <v>0</v>
      </c>
      <c r="AN64" s="194">
        <f t="shared" si="20"/>
        <v>0</v>
      </c>
      <c r="AO64" s="194">
        <f t="shared" si="21"/>
        <v>0</v>
      </c>
      <c r="AP64" s="283">
        <f t="shared" si="22"/>
        <v>0</v>
      </c>
      <c r="AQ64" s="669"/>
      <c r="AR64" s="56" t="str">
        <f t="shared" si="23"/>
        <v/>
      </c>
      <c r="AS64" s="668"/>
      <c r="AT64" s="194">
        <f t="shared" si="24"/>
        <v>0</v>
      </c>
      <c r="AU64" s="194">
        <f t="shared" si="25"/>
        <v>0</v>
      </c>
      <c r="AV64" s="194">
        <f t="shared" si="26"/>
        <v>0</v>
      </c>
      <c r="AW64" s="283">
        <f t="shared" si="27"/>
        <v>0</v>
      </c>
      <c r="AX64" s="669"/>
      <c r="AY64" s="54" t="str">
        <f t="shared" si="28"/>
        <v/>
      </c>
      <c r="AZ64" s="668"/>
      <c r="BA64" s="194">
        <f t="shared" si="29"/>
        <v>0</v>
      </c>
      <c r="BB64" s="194">
        <f t="shared" si="30"/>
        <v>0</v>
      </c>
      <c r="BC64" s="194">
        <f t="shared" si="31"/>
        <v>0</v>
      </c>
      <c r="BD64" s="283">
        <f t="shared" si="32"/>
        <v>0</v>
      </c>
      <c r="BE64" s="206" t="str">
        <f t="shared" si="33"/>
        <v>○</v>
      </c>
      <c r="BF64" s="208">
        <f t="shared" si="34"/>
        <v>0</v>
      </c>
      <c r="BG64" s="204">
        <f t="shared" si="34"/>
        <v>0</v>
      </c>
      <c r="BH64" s="204">
        <f t="shared" si="34"/>
        <v>0</v>
      </c>
      <c r="BI64" s="205">
        <f t="shared" si="35"/>
        <v>0</v>
      </c>
      <c r="BJ64" s="236">
        <f t="shared" si="36"/>
        <v>0</v>
      </c>
      <c r="BK64" s="237">
        <f t="shared" si="36"/>
        <v>0</v>
      </c>
      <c r="BL64" s="237">
        <f t="shared" si="36"/>
        <v>0</v>
      </c>
      <c r="BM64" s="238">
        <f t="shared" si="37"/>
        <v>0</v>
      </c>
      <c r="BN64" s="236">
        <f t="shared" si="38"/>
        <v>0</v>
      </c>
      <c r="BO64" s="237">
        <f t="shared" si="39"/>
        <v>0</v>
      </c>
      <c r="BP64" s="237">
        <f t="shared" si="40"/>
        <v>0</v>
      </c>
      <c r="BQ64" s="238">
        <f t="shared" si="41"/>
        <v>0</v>
      </c>
      <c r="BR64" s="236">
        <f t="shared" si="42"/>
        <v>0</v>
      </c>
      <c r="BS64" s="237">
        <f t="shared" si="42"/>
        <v>0</v>
      </c>
      <c r="BT64" s="237">
        <f t="shared" si="42"/>
        <v>0</v>
      </c>
      <c r="BU64" s="238">
        <f t="shared" si="43"/>
        <v>0</v>
      </c>
      <c r="BV64" s="236" t="str">
        <f t="shared" si="44"/>
        <v/>
      </c>
      <c r="BW64" s="237" t="str">
        <f t="shared" si="44"/>
        <v/>
      </c>
      <c r="BX64" s="237" t="str">
        <f t="shared" si="44"/>
        <v/>
      </c>
      <c r="BY64" s="238">
        <f t="shared" si="45"/>
        <v>0</v>
      </c>
      <c r="BZ64" s="257" t="str">
        <f t="shared" si="46"/>
        <v/>
      </c>
      <c r="CA64" s="104" t="str">
        <f t="shared" si="46"/>
        <v/>
      </c>
      <c r="CB64" s="103" t="str">
        <f t="shared" si="46"/>
        <v/>
      </c>
      <c r="CC64" s="105" t="str">
        <f t="shared" si="47"/>
        <v/>
      </c>
      <c r="CD64" s="104" t="str">
        <f t="shared" si="47"/>
        <v/>
      </c>
      <c r="CE64" s="103" t="str">
        <f t="shared" si="47"/>
        <v/>
      </c>
      <c r="CF64" s="670"/>
      <c r="CG64" s="204" t="str">
        <f t="shared" si="48"/>
        <v>－</v>
      </c>
      <c r="CH64" s="194"/>
      <c r="CI64" s="258"/>
      <c r="CJ64" s="193" t="str">
        <f t="shared" si="49"/>
        <v/>
      </c>
      <c r="CK64" s="194" t="str">
        <f t="shared" si="49"/>
        <v/>
      </c>
      <c r="CL64" s="54" t="str">
        <f t="shared" si="49"/>
        <v/>
      </c>
      <c r="CM64" s="193" t="str">
        <f t="shared" si="50"/>
        <v/>
      </c>
      <c r="CN64" s="194" t="str">
        <f t="shared" si="50"/>
        <v/>
      </c>
      <c r="CO64" s="54" t="str">
        <f t="shared" si="50"/>
        <v/>
      </c>
      <c r="CP64" s="193" t="str">
        <f t="shared" si="51"/>
        <v/>
      </c>
      <c r="CQ64" s="194" t="str">
        <f t="shared" si="51"/>
        <v/>
      </c>
      <c r="CR64" s="54" t="str">
        <f t="shared" si="51"/>
        <v/>
      </c>
      <c r="CS64" s="193" t="str">
        <f t="shared" si="52"/>
        <v/>
      </c>
      <c r="CT64" s="194" t="str">
        <f t="shared" si="52"/>
        <v/>
      </c>
      <c r="CU64" s="194" t="str">
        <f t="shared" si="52"/>
        <v/>
      </c>
      <c r="CV64" s="57" t="str">
        <f t="shared" si="53"/>
        <v/>
      </c>
      <c r="CW64" s="668"/>
      <c r="CX64" s="194">
        <f t="shared" si="54"/>
        <v>0</v>
      </c>
      <c r="CY64" s="194">
        <f t="shared" si="55"/>
        <v>0</v>
      </c>
      <c r="CZ64" s="194">
        <f t="shared" si="56"/>
        <v>0</v>
      </c>
      <c r="DA64" s="283">
        <f t="shared" si="57"/>
        <v>0</v>
      </c>
      <c r="DB64" s="669"/>
      <c r="DC64" s="295">
        <f t="shared" si="58"/>
        <v>0</v>
      </c>
      <c r="DD64" s="104">
        <f t="shared" si="58"/>
        <v>0</v>
      </c>
      <c r="DE64" s="296">
        <f t="shared" si="58"/>
        <v>0</v>
      </c>
      <c r="DF64" s="56" t="str">
        <f t="shared" si="59"/>
        <v/>
      </c>
      <c r="DG64" s="668"/>
      <c r="DH64" s="194">
        <f t="shared" si="60"/>
        <v>0</v>
      </c>
      <c r="DI64" s="194">
        <f t="shared" si="61"/>
        <v>0</v>
      </c>
      <c r="DJ64" s="194">
        <f t="shared" si="62"/>
        <v>0</v>
      </c>
      <c r="DK64" s="283">
        <f t="shared" si="63"/>
        <v>0</v>
      </c>
      <c r="DL64" s="669"/>
      <c r="DM64" s="295">
        <f t="shared" si="64"/>
        <v>0</v>
      </c>
      <c r="DN64" s="104">
        <f t="shared" si="64"/>
        <v>0</v>
      </c>
      <c r="DO64" s="296">
        <f t="shared" si="64"/>
        <v>0</v>
      </c>
      <c r="DP64" s="56" t="str">
        <f t="shared" si="65"/>
        <v/>
      </c>
      <c r="DQ64" s="668"/>
      <c r="DR64" s="194">
        <f t="shared" si="66"/>
        <v>0</v>
      </c>
      <c r="DS64" s="194">
        <f t="shared" si="67"/>
        <v>0</v>
      </c>
      <c r="DT64" s="194">
        <f t="shared" si="68"/>
        <v>0</v>
      </c>
      <c r="DU64" s="53">
        <f t="shared" si="69"/>
        <v>0</v>
      </c>
      <c r="DV64" s="236">
        <f t="shared" si="70"/>
        <v>0</v>
      </c>
      <c r="DW64" s="237">
        <f t="shared" si="70"/>
        <v>0</v>
      </c>
      <c r="DX64" s="237">
        <f t="shared" si="70"/>
        <v>0</v>
      </c>
      <c r="DY64" s="238">
        <f t="shared" si="71"/>
        <v>0</v>
      </c>
      <c r="DZ64" s="236">
        <f t="shared" si="72"/>
        <v>0</v>
      </c>
      <c r="EA64" s="237">
        <f t="shared" si="72"/>
        <v>0</v>
      </c>
      <c r="EB64" s="237">
        <f t="shared" si="72"/>
        <v>0</v>
      </c>
      <c r="EC64" s="238">
        <f t="shared" si="73"/>
        <v>0</v>
      </c>
      <c r="ED64" s="236">
        <f t="shared" si="74"/>
        <v>0</v>
      </c>
      <c r="EE64" s="237">
        <f t="shared" si="74"/>
        <v>0</v>
      </c>
      <c r="EF64" s="237">
        <f t="shared" si="74"/>
        <v>0</v>
      </c>
      <c r="EG64" s="238">
        <f t="shared" si="75"/>
        <v>0</v>
      </c>
      <c r="EH64" s="236" t="str">
        <f t="shared" si="76"/>
        <v/>
      </c>
      <c r="EI64" s="237" t="str">
        <f t="shared" si="76"/>
        <v/>
      </c>
      <c r="EJ64" s="237" t="str">
        <f t="shared" si="76"/>
        <v/>
      </c>
      <c r="EK64" s="238">
        <f t="shared" si="77"/>
        <v>0</v>
      </c>
      <c r="EL64" s="671"/>
      <c r="EM64" s="265">
        <f t="shared" si="78"/>
        <v>0</v>
      </c>
      <c r="EN64" s="266">
        <f t="shared" si="78"/>
        <v>0</v>
      </c>
      <c r="EO64" s="270">
        <f t="shared" si="78"/>
        <v>0</v>
      </c>
      <c r="EP64" s="272">
        <f t="shared" si="79"/>
        <v>0</v>
      </c>
      <c r="EQ64" s="265">
        <f t="shared" si="80"/>
        <v>0</v>
      </c>
      <c r="ER64" s="266">
        <f t="shared" si="80"/>
        <v>0</v>
      </c>
      <c r="ES64" s="267">
        <f t="shared" si="80"/>
        <v>0</v>
      </c>
      <c r="ET64" s="273">
        <f t="shared" si="81"/>
        <v>0</v>
      </c>
      <c r="EU64" s="271">
        <f t="shared" si="82"/>
        <v>0</v>
      </c>
      <c r="EV64" s="231">
        <f t="shared" si="83"/>
        <v>0</v>
      </c>
      <c r="EW64" s="235">
        <f t="shared" si="84"/>
        <v>0</v>
      </c>
      <c r="EX64" s="234">
        <f t="shared" si="85"/>
        <v>0</v>
      </c>
      <c r="EY64" s="227" t="str">
        <f t="shared" si="86"/>
        <v>○</v>
      </c>
      <c r="EZ64" s="208">
        <f t="shared" si="87"/>
        <v>0</v>
      </c>
      <c r="FA64" s="204">
        <f t="shared" si="87"/>
        <v>0</v>
      </c>
      <c r="FB64" s="204">
        <f t="shared" si="87"/>
        <v>0</v>
      </c>
      <c r="FC64" s="241">
        <f t="shared" si="88"/>
        <v>0</v>
      </c>
      <c r="FD64" s="53">
        <f t="shared" si="89"/>
        <v>0</v>
      </c>
      <c r="FE64" s="432">
        <f t="shared" si="90"/>
        <v>0</v>
      </c>
      <c r="FF64" s="433">
        <f t="shared" si="91"/>
        <v>0</v>
      </c>
      <c r="FG64" s="53" t="str">
        <f t="shared" si="92"/>
        <v/>
      </c>
      <c r="FH64" s="105" t="str">
        <f t="shared" si="93"/>
        <v/>
      </c>
      <c r="FI64" s="104" t="str">
        <f t="shared" si="93"/>
        <v/>
      </c>
      <c r="FJ64" s="434" t="str">
        <f t="shared" si="93"/>
        <v/>
      </c>
      <c r="FK64" s="672"/>
      <c r="FL64" s="673"/>
      <c r="FM64" s="674"/>
      <c r="FN64" s="435">
        <f t="shared" si="98"/>
        <v>0</v>
      </c>
      <c r="FO64" s="228" t="str">
        <f t="shared" si="99"/>
        <v/>
      </c>
      <c r="FP64" s="236" t="str">
        <f t="shared" si="94"/>
        <v/>
      </c>
      <c r="FQ64" s="237" t="str">
        <f t="shared" si="94"/>
        <v/>
      </c>
      <c r="FR64" s="237" t="str">
        <f t="shared" si="94"/>
        <v/>
      </c>
      <c r="FS64" s="238">
        <f t="shared" si="95"/>
        <v>0</v>
      </c>
      <c r="FT64" s="675"/>
      <c r="FV64" s="1363">
        <f t="shared" si="100"/>
        <v>0</v>
      </c>
      <c r="FW64" s="1363">
        <f t="shared" si="101"/>
        <v>0</v>
      </c>
      <c r="FX64" s="1363">
        <f t="shared" si="102"/>
        <v>0</v>
      </c>
      <c r="FY64" s="1363">
        <f t="shared" si="103"/>
        <v>0</v>
      </c>
      <c r="FZ64" s="1363">
        <f t="shared" si="104"/>
        <v>0</v>
      </c>
      <c r="GA64" s="1363">
        <f t="shared" si="105"/>
        <v>0</v>
      </c>
      <c r="GB64" s="1363">
        <f t="shared" si="106"/>
        <v>0</v>
      </c>
    </row>
    <row r="65" spans="1:184" s="3" customFormat="1" ht="18" customHeight="1">
      <c r="A65" s="305" t="str">
        <f t="shared" si="6"/>
        <v/>
      </c>
      <c r="B65" s="174">
        <f t="shared" si="96"/>
        <v>0</v>
      </c>
      <c r="C65" s="1415" t="str">
        <f t="shared" si="7"/>
        <v>00授業料</v>
      </c>
      <c r="D65" s="1415" t="str">
        <f t="shared" si="8"/>
        <v>00入学金</v>
      </c>
      <c r="E65" s="174">
        <f t="shared" si="97"/>
        <v>0</v>
      </c>
      <c r="F65" s="305">
        <f t="shared" si="9"/>
        <v>0</v>
      </c>
      <c r="G65" s="475">
        <f t="shared" si="10"/>
        <v>48</v>
      </c>
      <c r="H65" s="430"/>
      <c r="I65" s="431"/>
      <c r="J65" s="2094" t="str">
        <f>IF('③-1 R2入力（当初申請）'!J65="","",'③-1 R2入力（当初申請）'!J65)</f>
        <v/>
      </c>
      <c r="K65" s="2095"/>
      <c r="L65" s="2095"/>
      <c r="M65" s="2096"/>
      <c r="N65" s="1240" t="str">
        <f>IF('③-1 R2入力（当初申請）'!N65="","",'③-1 R2入力（当初申請）'!N65)</f>
        <v/>
      </c>
      <c r="O65" s="1241" t="str">
        <f>IF('③-1 R2入力（当初申請）'!O65="","",'③-1 R2入力（当初申請）'!O65)</f>
        <v/>
      </c>
      <c r="P65" s="2094" t="str">
        <f>IF('③-1 R2入力（当初申請）'!P65="","",'③-1 R2入力（当初申請）'!P65)</f>
        <v/>
      </c>
      <c r="Q65" s="2095"/>
      <c r="R65" s="2096"/>
      <c r="S65" s="1242" t="str">
        <f>IF('③-1 R2入力（当初申請）'!S65="","",'③-1 R2入力（当初申請）'!S65)</f>
        <v/>
      </c>
      <c r="T65" s="1243" t="str">
        <f>IF('③-1 R2入力（当初申請）'!T65="","",'③-1 R2入力（当初申請）'!T65)</f>
        <v/>
      </c>
      <c r="U65" s="1244" t="str">
        <f>IF('③-1 R2入力（当初申請）'!U65="","",'③-1 R2入力（当初申請）'!U65)</f>
        <v/>
      </c>
      <c r="V65" s="53" t="str">
        <f>IF(OR($R$5="",$T$5="",$J65="",$O65="",$U65=""),"",IF(ISERROR(VLOOKUP($C65,参照!$P$4:$V$112,5,FALSE)),0,VLOOKUP($C65,参照!$P$4:$V$112,5,FALSE)))</f>
        <v/>
      </c>
      <c r="W65" s="193" t="str">
        <f>IF('③-1 R2入力（当初申請）'!W65="","",'③-1 R2入力（当初申請）'!W65)</f>
        <v/>
      </c>
      <c r="X65" s="54" t="str">
        <f>IF(OR($R$5="",$T$5="",$J65="",$O65="",$W65=""),"",IF(ISERROR(VLOOKUP($D65,参照!$P$4:$V$112,5,FALSE)),0,VLOOKUP($D65,参照!$P$4:$V$112,5,FALSE)))</f>
        <v/>
      </c>
      <c r="Y65" s="102" t="str">
        <f t="shared" si="11"/>
        <v/>
      </c>
      <c r="Z65" s="102" t="str">
        <f t="shared" si="12"/>
        <v/>
      </c>
      <c r="AA65" s="193"/>
      <c r="AB65" s="241">
        <f t="shared" si="13"/>
        <v>0</v>
      </c>
      <c r="AC65" s="1245" t="str">
        <f>IF('③-1 R2入力（当初申請）'!AC65="","",'③-1 R2入力（当初申請）'!AC65)</f>
        <v/>
      </c>
      <c r="AD65" s="352">
        <f t="shared" si="14"/>
        <v>0</v>
      </c>
      <c r="AE65" s="55" t="str">
        <f t="shared" si="15"/>
        <v/>
      </c>
      <c r="AF65" s="193" t="str">
        <f t="shared" si="16"/>
        <v/>
      </c>
      <c r="AG65" s="194" t="str">
        <f t="shared" si="17"/>
        <v/>
      </c>
      <c r="AH65" s="54" t="str">
        <f t="shared" si="17"/>
        <v/>
      </c>
      <c r="AI65" s="1022" t="str">
        <f>IF($GB$17&gt;0,"",'③-1 R2入力（当初申請）'!AI65)</f>
        <v/>
      </c>
      <c r="AJ65" s="667"/>
      <c r="AK65" s="54" t="str">
        <f t="shared" si="18"/>
        <v/>
      </c>
      <c r="AL65" s="668"/>
      <c r="AM65" s="194">
        <f t="shared" si="19"/>
        <v>0</v>
      </c>
      <c r="AN65" s="194">
        <f t="shared" si="20"/>
        <v>0</v>
      </c>
      <c r="AO65" s="194">
        <f t="shared" si="21"/>
        <v>0</v>
      </c>
      <c r="AP65" s="283">
        <f t="shared" si="22"/>
        <v>0</v>
      </c>
      <c r="AQ65" s="669"/>
      <c r="AR65" s="56" t="str">
        <f t="shared" si="23"/>
        <v/>
      </c>
      <c r="AS65" s="668"/>
      <c r="AT65" s="194">
        <f t="shared" si="24"/>
        <v>0</v>
      </c>
      <c r="AU65" s="194">
        <f t="shared" si="25"/>
        <v>0</v>
      </c>
      <c r="AV65" s="194">
        <f t="shared" si="26"/>
        <v>0</v>
      </c>
      <c r="AW65" s="283">
        <f t="shared" si="27"/>
        <v>0</v>
      </c>
      <c r="AX65" s="669"/>
      <c r="AY65" s="54" t="str">
        <f t="shared" si="28"/>
        <v/>
      </c>
      <c r="AZ65" s="668"/>
      <c r="BA65" s="194">
        <f t="shared" si="29"/>
        <v>0</v>
      </c>
      <c r="BB65" s="194">
        <f t="shared" si="30"/>
        <v>0</v>
      </c>
      <c r="BC65" s="194">
        <f t="shared" si="31"/>
        <v>0</v>
      </c>
      <c r="BD65" s="283">
        <f t="shared" si="32"/>
        <v>0</v>
      </c>
      <c r="BE65" s="206" t="str">
        <f t="shared" si="33"/>
        <v>○</v>
      </c>
      <c r="BF65" s="208">
        <f t="shared" si="34"/>
        <v>0</v>
      </c>
      <c r="BG65" s="204">
        <f t="shared" si="34"/>
        <v>0</v>
      </c>
      <c r="BH65" s="204">
        <f t="shared" si="34"/>
        <v>0</v>
      </c>
      <c r="BI65" s="205">
        <f t="shared" si="35"/>
        <v>0</v>
      </c>
      <c r="BJ65" s="236">
        <f t="shared" si="36"/>
        <v>0</v>
      </c>
      <c r="BK65" s="237">
        <f t="shared" si="36"/>
        <v>0</v>
      </c>
      <c r="BL65" s="237">
        <f t="shared" si="36"/>
        <v>0</v>
      </c>
      <c r="BM65" s="238">
        <f t="shared" si="37"/>
        <v>0</v>
      </c>
      <c r="BN65" s="236">
        <f t="shared" si="38"/>
        <v>0</v>
      </c>
      <c r="BO65" s="237">
        <f t="shared" si="39"/>
        <v>0</v>
      </c>
      <c r="BP65" s="237">
        <f t="shared" si="40"/>
        <v>0</v>
      </c>
      <c r="BQ65" s="238">
        <f t="shared" si="41"/>
        <v>0</v>
      </c>
      <c r="BR65" s="236">
        <f t="shared" si="42"/>
        <v>0</v>
      </c>
      <c r="BS65" s="237">
        <f t="shared" si="42"/>
        <v>0</v>
      </c>
      <c r="BT65" s="237">
        <f t="shared" si="42"/>
        <v>0</v>
      </c>
      <c r="BU65" s="238">
        <f t="shared" si="43"/>
        <v>0</v>
      </c>
      <c r="BV65" s="236" t="str">
        <f t="shared" si="44"/>
        <v/>
      </c>
      <c r="BW65" s="237" t="str">
        <f t="shared" si="44"/>
        <v/>
      </c>
      <c r="BX65" s="237" t="str">
        <f t="shared" si="44"/>
        <v/>
      </c>
      <c r="BY65" s="238">
        <f t="shared" si="45"/>
        <v>0</v>
      </c>
      <c r="BZ65" s="257" t="str">
        <f t="shared" si="46"/>
        <v/>
      </c>
      <c r="CA65" s="104" t="str">
        <f t="shared" si="46"/>
        <v/>
      </c>
      <c r="CB65" s="103" t="str">
        <f t="shared" si="46"/>
        <v/>
      </c>
      <c r="CC65" s="105" t="str">
        <f t="shared" si="47"/>
        <v/>
      </c>
      <c r="CD65" s="104" t="str">
        <f t="shared" si="47"/>
        <v/>
      </c>
      <c r="CE65" s="103" t="str">
        <f t="shared" si="47"/>
        <v/>
      </c>
      <c r="CF65" s="670"/>
      <c r="CG65" s="204" t="str">
        <f t="shared" si="48"/>
        <v>－</v>
      </c>
      <c r="CH65" s="194"/>
      <c r="CI65" s="258"/>
      <c r="CJ65" s="193" t="str">
        <f t="shared" si="49"/>
        <v/>
      </c>
      <c r="CK65" s="194" t="str">
        <f t="shared" si="49"/>
        <v/>
      </c>
      <c r="CL65" s="54" t="str">
        <f t="shared" si="49"/>
        <v/>
      </c>
      <c r="CM65" s="193" t="str">
        <f t="shared" si="50"/>
        <v/>
      </c>
      <c r="CN65" s="194" t="str">
        <f t="shared" si="50"/>
        <v/>
      </c>
      <c r="CO65" s="54" t="str">
        <f t="shared" si="50"/>
        <v/>
      </c>
      <c r="CP65" s="193" t="str">
        <f t="shared" si="51"/>
        <v/>
      </c>
      <c r="CQ65" s="194" t="str">
        <f t="shared" si="51"/>
        <v/>
      </c>
      <c r="CR65" s="54" t="str">
        <f t="shared" si="51"/>
        <v/>
      </c>
      <c r="CS65" s="193" t="str">
        <f t="shared" si="52"/>
        <v/>
      </c>
      <c r="CT65" s="194" t="str">
        <f t="shared" si="52"/>
        <v/>
      </c>
      <c r="CU65" s="194" t="str">
        <f t="shared" si="52"/>
        <v/>
      </c>
      <c r="CV65" s="57" t="str">
        <f t="shared" si="53"/>
        <v/>
      </c>
      <c r="CW65" s="668"/>
      <c r="CX65" s="194">
        <f t="shared" si="54"/>
        <v>0</v>
      </c>
      <c r="CY65" s="194">
        <f t="shared" si="55"/>
        <v>0</v>
      </c>
      <c r="CZ65" s="194">
        <f t="shared" si="56"/>
        <v>0</v>
      </c>
      <c r="DA65" s="283">
        <f t="shared" si="57"/>
        <v>0</v>
      </c>
      <c r="DB65" s="669"/>
      <c r="DC65" s="295">
        <f t="shared" si="58"/>
        <v>0</v>
      </c>
      <c r="DD65" s="104">
        <f t="shared" si="58"/>
        <v>0</v>
      </c>
      <c r="DE65" s="296">
        <f t="shared" si="58"/>
        <v>0</v>
      </c>
      <c r="DF65" s="56" t="str">
        <f t="shared" si="59"/>
        <v/>
      </c>
      <c r="DG65" s="668"/>
      <c r="DH65" s="194">
        <f t="shared" si="60"/>
        <v>0</v>
      </c>
      <c r="DI65" s="194">
        <f t="shared" si="61"/>
        <v>0</v>
      </c>
      <c r="DJ65" s="194">
        <f t="shared" si="62"/>
        <v>0</v>
      </c>
      <c r="DK65" s="283">
        <f t="shared" si="63"/>
        <v>0</v>
      </c>
      <c r="DL65" s="669"/>
      <c r="DM65" s="295">
        <f t="shared" si="64"/>
        <v>0</v>
      </c>
      <c r="DN65" s="104">
        <f t="shared" si="64"/>
        <v>0</v>
      </c>
      <c r="DO65" s="296">
        <f t="shared" si="64"/>
        <v>0</v>
      </c>
      <c r="DP65" s="56" t="str">
        <f t="shared" si="65"/>
        <v/>
      </c>
      <c r="DQ65" s="668"/>
      <c r="DR65" s="194">
        <f t="shared" si="66"/>
        <v>0</v>
      </c>
      <c r="DS65" s="194">
        <f t="shared" si="67"/>
        <v>0</v>
      </c>
      <c r="DT65" s="194">
        <f t="shared" si="68"/>
        <v>0</v>
      </c>
      <c r="DU65" s="53">
        <f t="shared" si="69"/>
        <v>0</v>
      </c>
      <c r="DV65" s="236">
        <f t="shared" si="70"/>
        <v>0</v>
      </c>
      <c r="DW65" s="237">
        <f t="shared" si="70"/>
        <v>0</v>
      </c>
      <c r="DX65" s="237">
        <f t="shared" si="70"/>
        <v>0</v>
      </c>
      <c r="DY65" s="238">
        <f t="shared" si="71"/>
        <v>0</v>
      </c>
      <c r="DZ65" s="236">
        <f t="shared" si="72"/>
        <v>0</v>
      </c>
      <c r="EA65" s="237">
        <f t="shared" si="72"/>
        <v>0</v>
      </c>
      <c r="EB65" s="237">
        <f t="shared" si="72"/>
        <v>0</v>
      </c>
      <c r="EC65" s="238">
        <f t="shared" si="73"/>
        <v>0</v>
      </c>
      <c r="ED65" s="236">
        <f t="shared" si="74"/>
        <v>0</v>
      </c>
      <c r="EE65" s="237">
        <f t="shared" si="74"/>
        <v>0</v>
      </c>
      <c r="EF65" s="237">
        <f t="shared" si="74"/>
        <v>0</v>
      </c>
      <c r="EG65" s="238">
        <f t="shared" si="75"/>
        <v>0</v>
      </c>
      <c r="EH65" s="236" t="str">
        <f t="shared" si="76"/>
        <v/>
      </c>
      <c r="EI65" s="237" t="str">
        <f t="shared" si="76"/>
        <v/>
      </c>
      <c r="EJ65" s="237" t="str">
        <f t="shared" si="76"/>
        <v/>
      </c>
      <c r="EK65" s="238">
        <f t="shared" si="77"/>
        <v>0</v>
      </c>
      <c r="EL65" s="671"/>
      <c r="EM65" s="265">
        <f t="shared" si="78"/>
        <v>0</v>
      </c>
      <c r="EN65" s="266">
        <f t="shared" si="78"/>
        <v>0</v>
      </c>
      <c r="EO65" s="270">
        <f t="shared" si="78"/>
        <v>0</v>
      </c>
      <c r="EP65" s="272">
        <f t="shared" si="79"/>
        <v>0</v>
      </c>
      <c r="EQ65" s="265">
        <f t="shared" si="80"/>
        <v>0</v>
      </c>
      <c r="ER65" s="266">
        <f t="shared" si="80"/>
        <v>0</v>
      </c>
      <c r="ES65" s="267">
        <f t="shared" si="80"/>
        <v>0</v>
      </c>
      <c r="ET65" s="273">
        <f t="shared" si="81"/>
        <v>0</v>
      </c>
      <c r="EU65" s="271">
        <f t="shared" si="82"/>
        <v>0</v>
      </c>
      <c r="EV65" s="231">
        <f t="shared" si="83"/>
        <v>0</v>
      </c>
      <c r="EW65" s="235">
        <f t="shared" si="84"/>
        <v>0</v>
      </c>
      <c r="EX65" s="234">
        <f t="shared" si="85"/>
        <v>0</v>
      </c>
      <c r="EY65" s="227" t="str">
        <f t="shared" si="86"/>
        <v>○</v>
      </c>
      <c r="EZ65" s="208">
        <f t="shared" si="87"/>
        <v>0</v>
      </c>
      <c r="FA65" s="204">
        <f t="shared" si="87"/>
        <v>0</v>
      </c>
      <c r="FB65" s="204">
        <f t="shared" si="87"/>
        <v>0</v>
      </c>
      <c r="FC65" s="241">
        <f t="shared" si="88"/>
        <v>0</v>
      </c>
      <c r="FD65" s="53">
        <f t="shared" si="89"/>
        <v>0</v>
      </c>
      <c r="FE65" s="432">
        <f t="shared" si="90"/>
        <v>0</v>
      </c>
      <c r="FF65" s="433">
        <f t="shared" si="91"/>
        <v>0</v>
      </c>
      <c r="FG65" s="53" t="str">
        <f t="shared" si="92"/>
        <v/>
      </c>
      <c r="FH65" s="105" t="str">
        <f t="shared" si="93"/>
        <v/>
      </c>
      <c r="FI65" s="104" t="str">
        <f t="shared" si="93"/>
        <v/>
      </c>
      <c r="FJ65" s="434" t="str">
        <f t="shared" si="93"/>
        <v/>
      </c>
      <c r="FK65" s="672"/>
      <c r="FL65" s="673"/>
      <c r="FM65" s="674"/>
      <c r="FN65" s="435">
        <f t="shared" si="98"/>
        <v>0</v>
      </c>
      <c r="FO65" s="228" t="str">
        <f t="shared" si="99"/>
        <v/>
      </c>
      <c r="FP65" s="236" t="str">
        <f t="shared" si="94"/>
        <v/>
      </c>
      <c r="FQ65" s="237" t="str">
        <f t="shared" si="94"/>
        <v/>
      </c>
      <c r="FR65" s="237" t="str">
        <f t="shared" si="94"/>
        <v/>
      </c>
      <c r="FS65" s="238">
        <f t="shared" si="95"/>
        <v>0</v>
      </c>
      <c r="FT65" s="675"/>
      <c r="FV65" s="1363">
        <f t="shared" si="100"/>
        <v>0</v>
      </c>
      <c r="FW65" s="1363">
        <f t="shared" si="101"/>
        <v>0</v>
      </c>
      <c r="FX65" s="1363">
        <f t="shared" si="102"/>
        <v>0</v>
      </c>
      <c r="FY65" s="1363">
        <f t="shared" si="103"/>
        <v>0</v>
      </c>
      <c r="FZ65" s="1363">
        <f t="shared" si="104"/>
        <v>0</v>
      </c>
      <c r="GA65" s="1363">
        <f t="shared" si="105"/>
        <v>0</v>
      </c>
      <c r="GB65" s="1363">
        <f t="shared" si="106"/>
        <v>0</v>
      </c>
    </row>
    <row r="66" spans="1:184" s="3" customFormat="1" ht="18" customHeight="1">
      <c r="A66" s="305" t="str">
        <f t="shared" si="6"/>
        <v/>
      </c>
      <c r="B66" s="174">
        <f t="shared" si="96"/>
        <v>0</v>
      </c>
      <c r="C66" s="1415" t="str">
        <f t="shared" si="7"/>
        <v>00授業料</v>
      </c>
      <c r="D66" s="1415" t="str">
        <f t="shared" si="8"/>
        <v>00入学金</v>
      </c>
      <c r="E66" s="174">
        <f t="shared" si="97"/>
        <v>0</v>
      </c>
      <c r="F66" s="305">
        <f t="shared" si="9"/>
        <v>0</v>
      </c>
      <c r="G66" s="475">
        <f t="shared" si="10"/>
        <v>49</v>
      </c>
      <c r="H66" s="430"/>
      <c r="I66" s="431"/>
      <c r="J66" s="2094" t="str">
        <f>IF('③-1 R2入力（当初申請）'!J66="","",'③-1 R2入力（当初申請）'!J66)</f>
        <v/>
      </c>
      <c r="K66" s="2095"/>
      <c r="L66" s="2095"/>
      <c r="M66" s="2096"/>
      <c r="N66" s="1240" t="str">
        <f>IF('③-1 R2入力（当初申請）'!N66="","",'③-1 R2入力（当初申請）'!N66)</f>
        <v/>
      </c>
      <c r="O66" s="1241" t="str">
        <f>IF('③-1 R2入力（当初申請）'!O66="","",'③-1 R2入力（当初申請）'!O66)</f>
        <v/>
      </c>
      <c r="P66" s="2094" t="str">
        <f>IF('③-1 R2入力（当初申請）'!P66="","",'③-1 R2入力（当初申請）'!P66)</f>
        <v/>
      </c>
      <c r="Q66" s="2095"/>
      <c r="R66" s="2096"/>
      <c r="S66" s="1242" t="str">
        <f>IF('③-1 R2入力（当初申請）'!S66="","",'③-1 R2入力（当初申請）'!S66)</f>
        <v/>
      </c>
      <c r="T66" s="1243" t="str">
        <f>IF('③-1 R2入力（当初申請）'!T66="","",'③-1 R2入力（当初申請）'!T66)</f>
        <v/>
      </c>
      <c r="U66" s="1244" t="str">
        <f>IF('③-1 R2入力（当初申請）'!U66="","",'③-1 R2入力（当初申請）'!U66)</f>
        <v/>
      </c>
      <c r="V66" s="53" t="str">
        <f>IF(OR($R$5="",$T$5="",$J66="",$O66="",$U66=""),"",IF(ISERROR(VLOOKUP($C66,参照!$P$4:$V$112,5,FALSE)),0,VLOOKUP($C66,参照!$P$4:$V$112,5,FALSE)))</f>
        <v/>
      </c>
      <c r="W66" s="193" t="str">
        <f>IF('③-1 R2入力（当初申請）'!W66="","",'③-1 R2入力（当初申請）'!W66)</f>
        <v/>
      </c>
      <c r="X66" s="54" t="str">
        <f>IF(OR($R$5="",$T$5="",$J66="",$O66="",$W66=""),"",IF(ISERROR(VLOOKUP($D66,参照!$P$4:$V$112,5,FALSE)),0,VLOOKUP($D66,参照!$P$4:$V$112,5,FALSE)))</f>
        <v/>
      </c>
      <c r="Y66" s="102" t="str">
        <f t="shared" si="11"/>
        <v/>
      </c>
      <c r="Z66" s="102" t="str">
        <f t="shared" si="12"/>
        <v/>
      </c>
      <c r="AA66" s="193"/>
      <c r="AB66" s="241">
        <f t="shared" si="13"/>
        <v>0</v>
      </c>
      <c r="AC66" s="1245" t="str">
        <f>IF('③-1 R2入力（当初申請）'!AC66="","",'③-1 R2入力（当初申請）'!AC66)</f>
        <v/>
      </c>
      <c r="AD66" s="352">
        <f t="shared" si="14"/>
        <v>0</v>
      </c>
      <c r="AE66" s="55" t="str">
        <f t="shared" si="15"/>
        <v/>
      </c>
      <c r="AF66" s="193" t="str">
        <f t="shared" si="16"/>
        <v/>
      </c>
      <c r="AG66" s="194" t="str">
        <f t="shared" si="17"/>
        <v/>
      </c>
      <c r="AH66" s="54" t="str">
        <f t="shared" si="17"/>
        <v/>
      </c>
      <c r="AI66" s="1022" t="str">
        <f>IF($GB$17&gt;0,"",'③-1 R2入力（当初申請）'!AI66)</f>
        <v/>
      </c>
      <c r="AJ66" s="667"/>
      <c r="AK66" s="54" t="str">
        <f t="shared" si="18"/>
        <v/>
      </c>
      <c r="AL66" s="668"/>
      <c r="AM66" s="194">
        <f t="shared" si="19"/>
        <v>0</v>
      </c>
      <c r="AN66" s="194">
        <f t="shared" si="20"/>
        <v>0</v>
      </c>
      <c r="AO66" s="194">
        <f t="shared" si="21"/>
        <v>0</v>
      </c>
      <c r="AP66" s="283">
        <f t="shared" si="22"/>
        <v>0</v>
      </c>
      <c r="AQ66" s="669"/>
      <c r="AR66" s="56" t="str">
        <f t="shared" si="23"/>
        <v/>
      </c>
      <c r="AS66" s="668"/>
      <c r="AT66" s="194">
        <f t="shared" si="24"/>
        <v>0</v>
      </c>
      <c r="AU66" s="194">
        <f t="shared" si="25"/>
        <v>0</v>
      </c>
      <c r="AV66" s="194">
        <f t="shared" si="26"/>
        <v>0</v>
      </c>
      <c r="AW66" s="283">
        <f t="shared" si="27"/>
        <v>0</v>
      </c>
      <c r="AX66" s="669"/>
      <c r="AY66" s="54" t="str">
        <f t="shared" si="28"/>
        <v/>
      </c>
      <c r="AZ66" s="668"/>
      <c r="BA66" s="194">
        <f t="shared" si="29"/>
        <v>0</v>
      </c>
      <c r="BB66" s="194">
        <f t="shared" si="30"/>
        <v>0</v>
      </c>
      <c r="BC66" s="194">
        <f t="shared" si="31"/>
        <v>0</v>
      </c>
      <c r="BD66" s="283">
        <f t="shared" si="32"/>
        <v>0</v>
      </c>
      <c r="BE66" s="206" t="str">
        <f t="shared" si="33"/>
        <v>○</v>
      </c>
      <c r="BF66" s="208">
        <f t="shared" si="34"/>
        <v>0</v>
      </c>
      <c r="BG66" s="204">
        <f t="shared" si="34"/>
        <v>0</v>
      </c>
      <c r="BH66" s="204">
        <f t="shared" si="34"/>
        <v>0</v>
      </c>
      <c r="BI66" s="205">
        <f t="shared" si="35"/>
        <v>0</v>
      </c>
      <c r="BJ66" s="236">
        <f t="shared" si="36"/>
        <v>0</v>
      </c>
      <c r="BK66" s="237">
        <f t="shared" si="36"/>
        <v>0</v>
      </c>
      <c r="BL66" s="237">
        <f t="shared" si="36"/>
        <v>0</v>
      </c>
      <c r="BM66" s="238">
        <f t="shared" si="37"/>
        <v>0</v>
      </c>
      <c r="BN66" s="236">
        <f t="shared" si="38"/>
        <v>0</v>
      </c>
      <c r="BO66" s="237">
        <f t="shared" si="39"/>
        <v>0</v>
      </c>
      <c r="BP66" s="237">
        <f t="shared" si="40"/>
        <v>0</v>
      </c>
      <c r="BQ66" s="238">
        <f t="shared" si="41"/>
        <v>0</v>
      </c>
      <c r="BR66" s="236">
        <f t="shared" si="42"/>
        <v>0</v>
      </c>
      <c r="BS66" s="237">
        <f t="shared" si="42"/>
        <v>0</v>
      </c>
      <c r="BT66" s="237">
        <f t="shared" si="42"/>
        <v>0</v>
      </c>
      <c r="BU66" s="238">
        <f t="shared" si="43"/>
        <v>0</v>
      </c>
      <c r="BV66" s="236" t="str">
        <f t="shared" si="44"/>
        <v/>
      </c>
      <c r="BW66" s="237" t="str">
        <f t="shared" si="44"/>
        <v/>
      </c>
      <c r="BX66" s="237" t="str">
        <f t="shared" si="44"/>
        <v/>
      </c>
      <c r="BY66" s="238">
        <f t="shared" si="45"/>
        <v>0</v>
      </c>
      <c r="BZ66" s="257" t="str">
        <f t="shared" si="46"/>
        <v/>
      </c>
      <c r="CA66" s="104" t="str">
        <f t="shared" si="46"/>
        <v/>
      </c>
      <c r="CB66" s="103" t="str">
        <f t="shared" si="46"/>
        <v/>
      </c>
      <c r="CC66" s="105" t="str">
        <f t="shared" si="47"/>
        <v/>
      </c>
      <c r="CD66" s="104" t="str">
        <f t="shared" si="47"/>
        <v/>
      </c>
      <c r="CE66" s="103" t="str">
        <f t="shared" si="47"/>
        <v/>
      </c>
      <c r="CF66" s="670"/>
      <c r="CG66" s="204" t="str">
        <f t="shared" si="48"/>
        <v>－</v>
      </c>
      <c r="CH66" s="194"/>
      <c r="CI66" s="258"/>
      <c r="CJ66" s="193" t="str">
        <f t="shared" si="49"/>
        <v/>
      </c>
      <c r="CK66" s="194" t="str">
        <f t="shared" si="49"/>
        <v/>
      </c>
      <c r="CL66" s="54" t="str">
        <f t="shared" si="49"/>
        <v/>
      </c>
      <c r="CM66" s="193" t="str">
        <f t="shared" si="50"/>
        <v/>
      </c>
      <c r="CN66" s="194" t="str">
        <f t="shared" si="50"/>
        <v/>
      </c>
      <c r="CO66" s="54" t="str">
        <f t="shared" si="50"/>
        <v/>
      </c>
      <c r="CP66" s="193" t="str">
        <f t="shared" si="51"/>
        <v/>
      </c>
      <c r="CQ66" s="194" t="str">
        <f t="shared" si="51"/>
        <v/>
      </c>
      <c r="CR66" s="54" t="str">
        <f t="shared" si="51"/>
        <v/>
      </c>
      <c r="CS66" s="193" t="str">
        <f t="shared" si="52"/>
        <v/>
      </c>
      <c r="CT66" s="194" t="str">
        <f t="shared" si="52"/>
        <v/>
      </c>
      <c r="CU66" s="194" t="str">
        <f t="shared" si="52"/>
        <v/>
      </c>
      <c r="CV66" s="57" t="str">
        <f t="shared" si="53"/>
        <v/>
      </c>
      <c r="CW66" s="668"/>
      <c r="CX66" s="194">
        <f t="shared" si="54"/>
        <v>0</v>
      </c>
      <c r="CY66" s="194">
        <f t="shared" si="55"/>
        <v>0</v>
      </c>
      <c r="CZ66" s="194">
        <f t="shared" si="56"/>
        <v>0</v>
      </c>
      <c r="DA66" s="283">
        <f t="shared" si="57"/>
        <v>0</v>
      </c>
      <c r="DB66" s="669"/>
      <c r="DC66" s="295">
        <f t="shared" si="58"/>
        <v>0</v>
      </c>
      <c r="DD66" s="104">
        <f t="shared" si="58"/>
        <v>0</v>
      </c>
      <c r="DE66" s="296">
        <f t="shared" si="58"/>
        <v>0</v>
      </c>
      <c r="DF66" s="56" t="str">
        <f t="shared" si="59"/>
        <v/>
      </c>
      <c r="DG66" s="668"/>
      <c r="DH66" s="194">
        <f t="shared" si="60"/>
        <v>0</v>
      </c>
      <c r="DI66" s="194">
        <f t="shared" si="61"/>
        <v>0</v>
      </c>
      <c r="DJ66" s="194">
        <f t="shared" si="62"/>
        <v>0</v>
      </c>
      <c r="DK66" s="283">
        <f t="shared" si="63"/>
        <v>0</v>
      </c>
      <c r="DL66" s="669"/>
      <c r="DM66" s="295">
        <f t="shared" si="64"/>
        <v>0</v>
      </c>
      <c r="DN66" s="104">
        <f t="shared" si="64"/>
        <v>0</v>
      </c>
      <c r="DO66" s="296">
        <f t="shared" si="64"/>
        <v>0</v>
      </c>
      <c r="DP66" s="56" t="str">
        <f t="shared" si="65"/>
        <v/>
      </c>
      <c r="DQ66" s="668"/>
      <c r="DR66" s="194">
        <f t="shared" si="66"/>
        <v>0</v>
      </c>
      <c r="DS66" s="194">
        <f t="shared" si="67"/>
        <v>0</v>
      </c>
      <c r="DT66" s="194">
        <f t="shared" si="68"/>
        <v>0</v>
      </c>
      <c r="DU66" s="53">
        <f t="shared" si="69"/>
        <v>0</v>
      </c>
      <c r="DV66" s="236">
        <f t="shared" si="70"/>
        <v>0</v>
      </c>
      <c r="DW66" s="237">
        <f t="shared" si="70"/>
        <v>0</v>
      </c>
      <c r="DX66" s="237">
        <f t="shared" si="70"/>
        <v>0</v>
      </c>
      <c r="DY66" s="238">
        <f t="shared" si="71"/>
        <v>0</v>
      </c>
      <c r="DZ66" s="236">
        <f t="shared" si="72"/>
        <v>0</v>
      </c>
      <c r="EA66" s="237">
        <f t="shared" si="72"/>
        <v>0</v>
      </c>
      <c r="EB66" s="237">
        <f t="shared" si="72"/>
        <v>0</v>
      </c>
      <c r="EC66" s="238">
        <f t="shared" si="73"/>
        <v>0</v>
      </c>
      <c r="ED66" s="236">
        <f t="shared" si="74"/>
        <v>0</v>
      </c>
      <c r="EE66" s="237">
        <f t="shared" si="74"/>
        <v>0</v>
      </c>
      <c r="EF66" s="237">
        <f t="shared" si="74"/>
        <v>0</v>
      </c>
      <c r="EG66" s="238">
        <f t="shared" si="75"/>
        <v>0</v>
      </c>
      <c r="EH66" s="236" t="str">
        <f t="shared" si="76"/>
        <v/>
      </c>
      <c r="EI66" s="237" t="str">
        <f t="shared" si="76"/>
        <v/>
      </c>
      <c r="EJ66" s="237" t="str">
        <f t="shared" si="76"/>
        <v/>
      </c>
      <c r="EK66" s="238">
        <f t="shared" si="77"/>
        <v>0</v>
      </c>
      <c r="EL66" s="671"/>
      <c r="EM66" s="265">
        <f t="shared" si="78"/>
        <v>0</v>
      </c>
      <c r="EN66" s="266">
        <f t="shared" si="78"/>
        <v>0</v>
      </c>
      <c r="EO66" s="270">
        <f t="shared" si="78"/>
        <v>0</v>
      </c>
      <c r="EP66" s="272">
        <f t="shared" si="79"/>
        <v>0</v>
      </c>
      <c r="EQ66" s="265">
        <f t="shared" si="80"/>
        <v>0</v>
      </c>
      <c r="ER66" s="266">
        <f t="shared" si="80"/>
        <v>0</v>
      </c>
      <c r="ES66" s="267">
        <f t="shared" si="80"/>
        <v>0</v>
      </c>
      <c r="ET66" s="273">
        <f t="shared" si="81"/>
        <v>0</v>
      </c>
      <c r="EU66" s="271">
        <f t="shared" si="82"/>
        <v>0</v>
      </c>
      <c r="EV66" s="231">
        <f t="shared" si="83"/>
        <v>0</v>
      </c>
      <c r="EW66" s="235">
        <f t="shared" si="84"/>
        <v>0</v>
      </c>
      <c r="EX66" s="234">
        <f t="shared" si="85"/>
        <v>0</v>
      </c>
      <c r="EY66" s="227" t="str">
        <f t="shared" si="86"/>
        <v>○</v>
      </c>
      <c r="EZ66" s="208">
        <f t="shared" si="87"/>
        <v>0</v>
      </c>
      <c r="FA66" s="204">
        <f t="shared" si="87"/>
        <v>0</v>
      </c>
      <c r="FB66" s="204">
        <f t="shared" si="87"/>
        <v>0</v>
      </c>
      <c r="FC66" s="241">
        <f t="shared" si="88"/>
        <v>0</v>
      </c>
      <c r="FD66" s="53">
        <f t="shared" si="89"/>
        <v>0</v>
      </c>
      <c r="FE66" s="432">
        <f t="shared" si="90"/>
        <v>0</v>
      </c>
      <c r="FF66" s="433">
        <f t="shared" si="91"/>
        <v>0</v>
      </c>
      <c r="FG66" s="53" t="str">
        <f t="shared" si="92"/>
        <v/>
      </c>
      <c r="FH66" s="105" t="str">
        <f t="shared" si="93"/>
        <v/>
      </c>
      <c r="FI66" s="104" t="str">
        <f t="shared" si="93"/>
        <v/>
      </c>
      <c r="FJ66" s="434" t="str">
        <f t="shared" si="93"/>
        <v/>
      </c>
      <c r="FK66" s="672"/>
      <c r="FL66" s="673"/>
      <c r="FM66" s="674"/>
      <c r="FN66" s="435">
        <f t="shared" si="98"/>
        <v>0</v>
      </c>
      <c r="FO66" s="228" t="str">
        <f t="shared" si="99"/>
        <v/>
      </c>
      <c r="FP66" s="236" t="str">
        <f t="shared" si="94"/>
        <v/>
      </c>
      <c r="FQ66" s="237" t="str">
        <f t="shared" si="94"/>
        <v/>
      </c>
      <c r="FR66" s="237" t="str">
        <f t="shared" si="94"/>
        <v/>
      </c>
      <c r="FS66" s="238">
        <f t="shared" si="95"/>
        <v>0</v>
      </c>
      <c r="FT66" s="675"/>
      <c r="FV66" s="1363">
        <f t="shared" si="100"/>
        <v>0</v>
      </c>
      <c r="FW66" s="1363">
        <f t="shared" si="101"/>
        <v>0</v>
      </c>
      <c r="FX66" s="1363">
        <f t="shared" si="102"/>
        <v>0</v>
      </c>
      <c r="FY66" s="1363">
        <f t="shared" si="103"/>
        <v>0</v>
      </c>
      <c r="FZ66" s="1363">
        <f t="shared" si="104"/>
        <v>0</v>
      </c>
      <c r="GA66" s="1363">
        <f t="shared" si="105"/>
        <v>0</v>
      </c>
      <c r="GB66" s="1363">
        <f t="shared" si="106"/>
        <v>0</v>
      </c>
    </row>
    <row r="67" spans="1:184" s="3" customFormat="1" ht="18" customHeight="1">
      <c r="A67" s="305" t="str">
        <f t="shared" si="6"/>
        <v/>
      </c>
      <c r="B67" s="174">
        <f t="shared" si="96"/>
        <v>0</v>
      </c>
      <c r="C67" s="1415" t="str">
        <f t="shared" si="7"/>
        <v>00授業料</v>
      </c>
      <c r="D67" s="1415" t="str">
        <f t="shared" si="8"/>
        <v>00入学金</v>
      </c>
      <c r="E67" s="174">
        <f t="shared" si="97"/>
        <v>0</v>
      </c>
      <c r="F67" s="305">
        <f t="shared" si="9"/>
        <v>0</v>
      </c>
      <c r="G67" s="475">
        <f t="shared" si="10"/>
        <v>50</v>
      </c>
      <c r="H67" s="430"/>
      <c r="I67" s="431"/>
      <c r="J67" s="2094" t="str">
        <f>IF('③-1 R2入力（当初申請）'!J67="","",'③-1 R2入力（当初申請）'!J67)</f>
        <v/>
      </c>
      <c r="K67" s="2095"/>
      <c r="L67" s="2095"/>
      <c r="M67" s="2096"/>
      <c r="N67" s="1240" t="str">
        <f>IF('③-1 R2入力（当初申請）'!N67="","",'③-1 R2入力（当初申請）'!N67)</f>
        <v/>
      </c>
      <c r="O67" s="1241" t="str">
        <f>IF('③-1 R2入力（当初申請）'!O67="","",'③-1 R2入力（当初申請）'!O67)</f>
        <v/>
      </c>
      <c r="P67" s="2094" t="str">
        <f>IF('③-1 R2入力（当初申請）'!P67="","",'③-1 R2入力（当初申請）'!P67)</f>
        <v/>
      </c>
      <c r="Q67" s="2095"/>
      <c r="R67" s="2096"/>
      <c r="S67" s="1242" t="str">
        <f>IF('③-1 R2入力（当初申請）'!S67="","",'③-1 R2入力（当初申請）'!S67)</f>
        <v/>
      </c>
      <c r="T67" s="1243" t="str">
        <f>IF('③-1 R2入力（当初申請）'!T67="","",'③-1 R2入力（当初申請）'!T67)</f>
        <v/>
      </c>
      <c r="U67" s="1244" t="str">
        <f>IF('③-1 R2入力（当初申請）'!U67="","",'③-1 R2入力（当初申請）'!U67)</f>
        <v/>
      </c>
      <c r="V67" s="53" t="str">
        <f>IF(OR($R$5="",$T$5="",$J67="",$O67="",$U67=""),"",IF(ISERROR(VLOOKUP($C67,参照!$P$4:$V$112,5,FALSE)),0,VLOOKUP($C67,参照!$P$4:$V$112,5,FALSE)))</f>
        <v/>
      </c>
      <c r="W67" s="193" t="str">
        <f>IF('③-1 R2入力（当初申請）'!W67="","",'③-1 R2入力（当初申請）'!W67)</f>
        <v/>
      </c>
      <c r="X67" s="54" t="str">
        <f>IF(OR($R$5="",$T$5="",$J67="",$O67="",$W67=""),"",IF(ISERROR(VLOOKUP($D67,参照!$P$4:$V$112,5,FALSE)),0,VLOOKUP($D67,参照!$P$4:$V$112,5,FALSE)))</f>
        <v/>
      </c>
      <c r="Y67" s="102" t="str">
        <f t="shared" si="11"/>
        <v/>
      </c>
      <c r="Z67" s="102" t="str">
        <f t="shared" si="12"/>
        <v/>
      </c>
      <c r="AA67" s="193"/>
      <c r="AB67" s="241">
        <f t="shared" si="13"/>
        <v>0</v>
      </c>
      <c r="AC67" s="1245" t="str">
        <f>IF('③-1 R2入力（当初申請）'!AC67="","",'③-1 R2入力（当初申請）'!AC67)</f>
        <v/>
      </c>
      <c r="AD67" s="352">
        <f t="shared" si="14"/>
        <v>0</v>
      </c>
      <c r="AE67" s="55" t="str">
        <f t="shared" si="15"/>
        <v/>
      </c>
      <c r="AF67" s="193" t="str">
        <f t="shared" si="16"/>
        <v/>
      </c>
      <c r="AG67" s="194" t="str">
        <f t="shared" si="17"/>
        <v/>
      </c>
      <c r="AH67" s="54" t="str">
        <f t="shared" si="17"/>
        <v/>
      </c>
      <c r="AI67" s="1022" t="str">
        <f>IF($GB$17&gt;0,"",'③-1 R2入力（当初申請）'!AI67)</f>
        <v/>
      </c>
      <c r="AJ67" s="667"/>
      <c r="AK67" s="54" t="str">
        <f t="shared" si="18"/>
        <v/>
      </c>
      <c r="AL67" s="668"/>
      <c r="AM67" s="194">
        <f t="shared" si="19"/>
        <v>0</v>
      </c>
      <c r="AN67" s="194">
        <f t="shared" si="20"/>
        <v>0</v>
      </c>
      <c r="AO67" s="194">
        <f t="shared" si="21"/>
        <v>0</v>
      </c>
      <c r="AP67" s="283">
        <f t="shared" si="22"/>
        <v>0</v>
      </c>
      <c r="AQ67" s="669"/>
      <c r="AR67" s="56" t="str">
        <f t="shared" si="23"/>
        <v/>
      </c>
      <c r="AS67" s="668"/>
      <c r="AT67" s="194">
        <f t="shared" si="24"/>
        <v>0</v>
      </c>
      <c r="AU67" s="194">
        <f t="shared" si="25"/>
        <v>0</v>
      </c>
      <c r="AV67" s="194">
        <f t="shared" si="26"/>
        <v>0</v>
      </c>
      <c r="AW67" s="283">
        <f t="shared" si="27"/>
        <v>0</v>
      </c>
      <c r="AX67" s="669"/>
      <c r="AY67" s="54" t="str">
        <f t="shared" si="28"/>
        <v/>
      </c>
      <c r="AZ67" s="668"/>
      <c r="BA67" s="194">
        <f t="shared" si="29"/>
        <v>0</v>
      </c>
      <c r="BB67" s="194">
        <f t="shared" si="30"/>
        <v>0</v>
      </c>
      <c r="BC67" s="194">
        <f t="shared" si="31"/>
        <v>0</v>
      </c>
      <c r="BD67" s="283">
        <f t="shared" si="32"/>
        <v>0</v>
      </c>
      <c r="BE67" s="206" t="str">
        <f t="shared" si="33"/>
        <v>○</v>
      </c>
      <c r="BF67" s="208">
        <f t="shared" si="34"/>
        <v>0</v>
      </c>
      <c r="BG67" s="204">
        <f t="shared" si="34"/>
        <v>0</v>
      </c>
      <c r="BH67" s="204">
        <f t="shared" si="34"/>
        <v>0</v>
      </c>
      <c r="BI67" s="205">
        <f t="shared" si="35"/>
        <v>0</v>
      </c>
      <c r="BJ67" s="236">
        <f t="shared" si="36"/>
        <v>0</v>
      </c>
      <c r="BK67" s="237">
        <f t="shared" si="36"/>
        <v>0</v>
      </c>
      <c r="BL67" s="237">
        <f t="shared" si="36"/>
        <v>0</v>
      </c>
      <c r="BM67" s="238">
        <f t="shared" si="37"/>
        <v>0</v>
      </c>
      <c r="BN67" s="236">
        <f t="shared" si="38"/>
        <v>0</v>
      </c>
      <c r="BO67" s="237">
        <f t="shared" si="39"/>
        <v>0</v>
      </c>
      <c r="BP67" s="237">
        <f t="shared" si="40"/>
        <v>0</v>
      </c>
      <c r="BQ67" s="238">
        <f t="shared" si="41"/>
        <v>0</v>
      </c>
      <c r="BR67" s="236">
        <f t="shared" si="42"/>
        <v>0</v>
      </c>
      <c r="BS67" s="237">
        <f t="shared" si="42"/>
        <v>0</v>
      </c>
      <c r="BT67" s="237">
        <f t="shared" si="42"/>
        <v>0</v>
      </c>
      <c r="BU67" s="238">
        <f t="shared" si="43"/>
        <v>0</v>
      </c>
      <c r="BV67" s="236" t="str">
        <f t="shared" si="44"/>
        <v/>
      </c>
      <c r="BW67" s="237" t="str">
        <f t="shared" si="44"/>
        <v/>
      </c>
      <c r="BX67" s="237" t="str">
        <f t="shared" si="44"/>
        <v/>
      </c>
      <c r="BY67" s="238">
        <f t="shared" si="45"/>
        <v>0</v>
      </c>
      <c r="BZ67" s="257" t="str">
        <f t="shared" si="46"/>
        <v/>
      </c>
      <c r="CA67" s="104" t="str">
        <f t="shared" si="46"/>
        <v/>
      </c>
      <c r="CB67" s="103" t="str">
        <f t="shared" si="46"/>
        <v/>
      </c>
      <c r="CC67" s="105" t="str">
        <f t="shared" si="47"/>
        <v/>
      </c>
      <c r="CD67" s="104" t="str">
        <f t="shared" si="47"/>
        <v/>
      </c>
      <c r="CE67" s="103" t="str">
        <f t="shared" si="47"/>
        <v/>
      </c>
      <c r="CF67" s="670"/>
      <c r="CG67" s="204" t="str">
        <f t="shared" si="48"/>
        <v>－</v>
      </c>
      <c r="CH67" s="194"/>
      <c r="CI67" s="258"/>
      <c r="CJ67" s="193" t="str">
        <f t="shared" si="49"/>
        <v/>
      </c>
      <c r="CK67" s="194" t="str">
        <f t="shared" si="49"/>
        <v/>
      </c>
      <c r="CL67" s="54" t="str">
        <f t="shared" si="49"/>
        <v/>
      </c>
      <c r="CM67" s="193" t="str">
        <f t="shared" si="50"/>
        <v/>
      </c>
      <c r="CN67" s="194" t="str">
        <f t="shared" si="50"/>
        <v/>
      </c>
      <c r="CO67" s="54" t="str">
        <f t="shared" si="50"/>
        <v/>
      </c>
      <c r="CP67" s="193" t="str">
        <f t="shared" si="51"/>
        <v/>
      </c>
      <c r="CQ67" s="194" t="str">
        <f t="shared" si="51"/>
        <v/>
      </c>
      <c r="CR67" s="54" t="str">
        <f t="shared" si="51"/>
        <v/>
      </c>
      <c r="CS67" s="193" t="str">
        <f t="shared" si="52"/>
        <v/>
      </c>
      <c r="CT67" s="194" t="str">
        <f t="shared" si="52"/>
        <v/>
      </c>
      <c r="CU67" s="194" t="str">
        <f t="shared" si="52"/>
        <v/>
      </c>
      <c r="CV67" s="57" t="str">
        <f t="shared" si="53"/>
        <v/>
      </c>
      <c r="CW67" s="668"/>
      <c r="CX67" s="194">
        <f t="shared" si="54"/>
        <v>0</v>
      </c>
      <c r="CY67" s="194">
        <f t="shared" si="55"/>
        <v>0</v>
      </c>
      <c r="CZ67" s="194">
        <f t="shared" si="56"/>
        <v>0</v>
      </c>
      <c r="DA67" s="283">
        <f t="shared" si="57"/>
        <v>0</v>
      </c>
      <c r="DB67" s="669"/>
      <c r="DC67" s="295">
        <f t="shared" si="58"/>
        <v>0</v>
      </c>
      <c r="DD67" s="104">
        <f t="shared" si="58"/>
        <v>0</v>
      </c>
      <c r="DE67" s="296">
        <f t="shared" si="58"/>
        <v>0</v>
      </c>
      <c r="DF67" s="56" t="str">
        <f t="shared" si="59"/>
        <v/>
      </c>
      <c r="DG67" s="668"/>
      <c r="DH67" s="194">
        <f t="shared" si="60"/>
        <v>0</v>
      </c>
      <c r="DI67" s="194">
        <f t="shared" si="61"/>
        <v>0</v>
      </c>
      <c r="DJ67" s="194">
        <f t="shared" si="62"/>
        <v>0</v>
      </c>
      <c r="DK67" s="283">
        <f t="shared" si="63"/>
        <v>0</v>
      </c>
      <c r="DL67" s="669"/>
      <c r="DM67" s="295">
        <f t="shared" si="64"/>
        <v>0</v>
      </c>
      <c r="DN67" s="104">
        <f t="shared" si="64"/>
        <v>0</v>
      </c>
      <c r="DO67" s="296">
        <f t="shared" si="64"/>
        <v>0</v>
      </c>
      <c r="DP67" s="56" t="str">
        <f t="shared" si="65"/>
        <v/>
      </c>
      <c r="DQ67" s="668"/>
      <c r="DR67" s="194">
        <f t="shared" si="66"/>
        <v>0</v>
      </c>
      <c r="DS67" s="194">
        <f t="shared" si="67"/>
        <v>0</v>
      </c>
      <c r="DT67" s="194">
        <f t="shared" si="68"/>
        <v>0</v>
      </c>
      <c r="DU67" s="53">
        <f t="shared" si="69"/>
        <v>0</v>
      </c>
      <c r="DV67" s="236">
        <f t="shared" si="70"/>
        <v>0</v>
      </c>
      <c r="DW67" s="237">
        <f t="shared" si="70"/>
        <v>0</v>
      </c>
      <c r="DX67" s="237">
        <f t="shared" si="70"/>
        <v>0</v>
      </c>
      <c r="DY67" s="238">
        <f t="shared" si="71"/>
        <v>0</v>
      </c>
      <c r="DZ67" s="236">
        <f t="shared" si="72"/>
        <v>0</v>
      </c>
      <c r="EA67" s="237">
        <f t="shared" si="72"/>
        <v>0</v>
      </c>
      <c r="EB67" s="237">
        <f t="shared" si="72"/>
        <v>0</v>
      </c>
      <c r="EC67" s="238">
        <f t="shared" si="73"/>
        <v>0</v>
      </c>
      <c r="ED67" s="236">
        <f t="shared" si="74"/>
        <v>0</v>
      </c>
      <c r="EE67" s="237">
        <f t="shared" si="74"/>
        <v>0</v>
      </c>
      <c r="EF67" s="237">
        <f t="shared" si="74"/>
        <v>0</v>
      </c>
      <c r="EG67" s="238">
        <f t="shared" si="75"/>
        <v>0</v>
      </c>
      <c r="EH67" s="236" t="str">
        <f t="shared" si="76"/>
        <v/>
      </c>
      <c r="EI67" s="237" t="str">
        <f t="shared" si="76"/>
        <v/>
      </c>
      <c r="EJ67" s="237" t="str">
        <f t="shared" si="76"/>
        <v/>
      </c>
      <c r="EK67" s="238">
        <f t="shared" si="77"/>
        <v>0</v>
      </c>
      <c r="EL67" s="671"/>
      <c r="EM67" s="265">
        <f t="shared" si="78"/>
        <v>0</v>
      </c>
      <c r="EN67" s="266">
        <f t="shared" si="78"/>
        <v>0</v>
      </c>
      <c r="EO67" s="270">
        <f t="shared" si="78"/>
        <v>0</v>
      </c>
      <c r="EP67" s="272">
        <f t="shared" si="79"/>
        <v>0</v>
      </c>
      <c r="EQ67" s="265">
        <f t="shared" si="80"/>
        <v>0</v>
      </c>
      <c r="ER67" s="266">
        <f t="shared" si="80"/>
        <v>0</v>
      </c>
      <c r="ES67" s="267">
        <f t="shared" si="80"/>
        <v>0</v>
      </c>
      <c r="ET67" s="273">
        <f t="shared" si="81"/>
        <v>0</v>
      </c>
      <c r="EU67" s="271">
        <f t="shared" si="82"/>
        <v>0</v>
      </c>
      <c r="EV67" s="231">
        <f t="shared" si="83"/>
        <v>0</v>
      </c>
      <c r="EW67" s="235">
        <f t="shared" si="84"/>
        <v>0</v>
      </c>
      <c r="EX67" s="234">
        <f t="shared" si="85"/>
        <v>0</v>
      </c>
      <c r="EY67" s="227" t="str">
        <f t="shared" si="86"/>
        <v>○</v>
      </c>
      <c r="EZ67" s="208">
        <f t="shared" si="87"/>
        <v>0</v>
      </c>
      <c r="FA67" s="204">
        <f t="shared" si="87"/>
        <v>0</v>
      </c>
      <c r="FB67" s="204">
        <f t="shared" si="87"/>
        <v>0</v>
      </c>
      <c r="FC67" s="241">
        <f t="shared" si="88"/>
        <v>0</v>
      </c>
      <c r="FD67" s="53">
        <f t="shared" si="89"/>
        <v>0</v>
      </c>
      <c r="FE67" s="432">
        <f t="shared" si="90"/>
        <v>0</v>
      </c>
      <c r="FF67" s="433">
        <f t="shared" si="91"/>
        <v>0</v>
      </c>
      <c r="FG67" s="53" t="str">
        <f t="shared" si="92"/>
        <v/>
      </c>
      <c r="FH67" s="105" t="str">
        <f t="shared" si="93"/>
        <v/>
      </c>
      <c r="FI67" s="104" t="str">
        <f t="shared" si="93"/>
        <v/>
      </c>
      <c r="FJ67" s="434" t="str">
        <f t="shared" si="93"/>
        <v/>
      </c>
      <c r="FK67" s="672"/>
      <c r="FL67" s="673"/>
      <c r="FM67" s="674"/>
      <c r="FN67" s="435">
        <f t="shared" si="98"/>
        <v>0</v>
      </c>
      <c r="FO67" s="228" t="str">
        <f t="shared" si="99"/>
        <v/>
      </c>
      <c r="FP67" s="236" t="str">
        <f t="shared" si="94"/>
        <v/>
      </c>
      <c r="FQ67" s="237" t="str">
        <f t="shared" si="94"/>
        <v/>
      </c>
      <c r="FR67" s="237" t="str">
        <f t="shared" si="94"/>
        <v/>
      </c>
      <c r="FS67" s="238">
        <f t="shared" si="95"/>
        <v>0</v>
      </c>
      <c r="FT67" s="675"/>
      <c r="FV67" s="1363">
        <f t="shared" si="100"/>
        <v>0</v>
      </c>
      <c r="FW67" s="1363">
        <f t="shared" si="101"/>
        <v>0</v>
      </c>
      <c r="FX67" s="1363">
        <f t="shared" si="102"/>
        <v>0</v>
      </c>
      <c r="FY67" s="1363">
        <f t="shared" si="103"/>
        <v>0</v>
      </c>
      <c r="FZ67" s="1363">
        <f t="shared" si="104"/>
        <v>0</v>
      </c>
      <c r="GA67" s="1363">
        <f t="shared" si="105"/>
        <v>0</v>
      </c>
      <c r="GB67" s="1363">
        <f t="shared" si="106"/>
        <v>0</v>
      </c>
    </row>
    <row r="68" spans="1:184" s="3" customFormat="1" ht="18" customHeight="1">
      <c r="A68" s="305" t="str">
        <f t="shared" si="6"/>
        <v/>
      </c>
      <c r="B68" s="174">
        <f t="shared" si="96"/>
        <v>0</v>
      </c>
      <c r="C68" s="1415" t="str">
        <f t="shared" si="7"/>
        <v>00授業料</v>
      </c>
      <c r="D68" s="1415" t="str">
        <f t="shared" si="8"/>
        <v>00入学金</v>
      </c>
      <c r="E68" s="174">
        <f t="shared" si="97"/>
        <v>0</v>
      </c>
      <c r="F68" s="305">
        <f t="shared" si="9"/>
        <v>0</v>
      </c>
      <c r="G68" s="475">
        <f t="shared" si="10"/>
        <v>51</v>
      </c>
      <c r="H68" s="430"/>
      <c r="I68" s="431"/>
      <c r="J68" s="2094" t="str">
        <f>IF('③-1 R2入力（当初申請）'!J68="","",'③-1 R2入力（当初申請）'!J68)</f>
        <v/>
      </c>
      <c r="K68" s="2095"/>
      <c r="L68" s="2095"/>
      <c r="M68" s="2096"/>
      <c r="N68" s="1240" t="str">
        <f>IF('③-1 R2入力（当初申請）'!N68="","",'③-1 R2入力（当初申請）'!N68)</f>
        <v/>
      </c>
      <c r="O68" s="1241" t="str">
        <f>IF('③-1 R2入力（当初申請）'!O68="","",'③-1 R2入力（当初申請）'!O68)</f>
        <v/>
      </c>
      <c r="P68" s="2094" t="str">
        <f>IF('③-1 R2入力（当初申請）'!P68="","",'③-1 R2入力（当初申請）'!P68)</f>
        <v/>
      </c>
      <c r="Q68" s="2095"/>
      <c r="R68" s="2096"/>
      <c r="S68" s="1242" t="str">
        <f>IF('③-1 R2入力（当初申請）'!S68="","",'③-1 R2入力（当初申請）'!S68)</f>
        <v/>
      </c>
      <c r="T68" s="1243" t="str">
        <f>IF('③-1 R2入力（当初申請）'!T68="","",'③-1 R2入力（当初申請）'!T68)</f>
        <v/>
      </c>
      <c r="U68" s="1244" t="str">
        <f>IF('③-1 R2入力（当初申請）'!U68="","",'③-1 R2入力（当初申請）'!U68)</f>
        <v/>
      </c>
      <c r="V68" s="53" t="str">
        <f>IF(OR($R$5="",$T$5="",$J68="",$O68="",$U68=""),"",IF(ISERROR(VLOOKUP($C68,参照!$P$4:$V$112,5,FALSE)),0,VLOOKUP($C68,参照!$P$4:$V$112,5,FALSE)))</f>
        <v/>
      </c>
      <c r="W68" s="193" t="str">
        <f>IF('③-1 R2入力（当初申請）'!W68="","",'③-1 R2入力（当初申請）'!W68)</f>
        <v/>
      </c>
      <c r="X68" s="54" t="str">
        <f>IF(OR($R$5="",$T$5="",$J68="",$O68="",$W68=""),"",IF(ISERROR(VLOOKUP($D68,参照!$P$4:$V$112,5,FALSE)),0,VLOOKUP($D68,参照!$P$4:$V$112,5,FALSE)))</f>
        <v/>
      </c>
      <c r="Y68" s="102" t="str">
        <f t="shared" si="11"/>
        <v/>
      </c>
      <c r="Z68" s="102" t="str">
        <f t="shared" si="12"/>
        <v/>
      </c>
      <c r="AA68" s="193"/>
      <c r="AB68" s="241">
        <f t="shared" si="13"/>
        <v>0</v>
      </c>
      <c r="AC68" s="1245" t="str">
        <f>IF('③-1 R2入力（当初申請）'!AC68="","",'③-1 R2入力（当初申請）'!AC68)</f>
        <v/>
      </c>
      <c r="AD68" s="352">
        <f t="shared" si="14"/>
        <v>0</v>
      </c>
      <c r="AE68" s="55" t="str">
        <f t="shared" si="15"/>
        <v/>
      </c>
      <c r="AF68" s="193" t="str">
        <f t="shared" si="16"/>
        <v/>
      </c>
      <c r="AG68" s="194" t="str">
        <f t="shared" si="17"/>
        <v/>
      </c>
      <c r="AH68" s="54" t="str">
        <f t="shared" si="17"/>
        <v/>
      </c>
      <c r="AI68" s="1022" t="str">
        <f>IF($GB$17&gt;0,"",'③-1 R2入力（当初申請）'!AI68)</f>
        <v/>
      </c>
      <c r="AJ68" s="667"/>
      <c r="AK68" s="54" t="str">
        <f t="shared" si="18"/>
        <v/>
      </c>
      <c r="AL68" s="668"/>
      <c r="AM68" s="194">
        <f t="shared" si="19"/>
        <v>0</v>
      </c>
      <c r="AN68" s="194">
        <f t="shared" si="20"/>
        <v>0</v>
      </c>
      <c r="AO68" s="194">
        <f t="shared" si="21"/>
        <v>0</v>
      </c>
      <c r="AP68" s="283">
        <f t="shared" si="22"/>
        <v>0</v>
      </c>
      <c r="AQ68" s="669"/>
      <c r="AR68" s="56" t="str">
        <f t="shared" si="23"/>
        <v/>
      </c>
      <c r="AS68" s="668"/>
      <c r="AT68" s="194">
        <f t="shared" si="24"/>
        <v>0</v>
      </c>
      <c r="AU68" s="194">
        <f t="shared" si="25"/>
        <v>0</v>
      </c>
      <c r="AV68" s="194">
        <f t="shared" si="26"/>
        <v>0</v>
      </c>
      <c r="AW68" s="283">
        <f t="shared" si="27"/>
        <v>0</v>
      </c>
      <c r="AX68" s="669"/>
      <c r="AY68" s="54" t="str">
        <f t="shared" si="28"/>
        <v/>
      </c>
      <c r="AZ68" s="668"/>
      <c r="BA68" s="194">
        <f t="shared" si="29"/>
        <v>0</v>
      </c>
      <c r="BB68" s="194">
        <f t="shared" si="30"/>
        <v>0</v>
      </c>
      <c r="BC68" s="194">
        <f t="shared" si="31"/>
        <v>0</v>
      </c>
      <c r="BD68" s="283">
        <f t="shared" si="32"/>
        <v>0</v>
      </c>
      <c r="BE68" s="206" t="str">
        <f t="shared" si="33"/>
        <v>○</v>
      </c>
      <c r="BF68" s="208">
        <f t="shared" si="34"/>
        <v>0</v>
      </c>
      <c r="BG68" s="204">
        <f t="shared" si="34"/>
        <v>0</v>
      </c>
      <c r="BH68" s="204">
        <f t="shared" si="34"/>
        <v>0</v>
      </c>
      <c r="BI68" s="205">
        <f t="shared" si="35"/>
        <v>0</v>
      </c>
      <c r="BJ68" s="236">
        <f t="shared" si="36"/>
        <v>0</v>
      </c>
      <c r="BK68" s="237">
        <f t="shared" si="36"/>
        <v>0</v>
      </c>
      <c r="BL68" s="237">
        <f t="shared" si="36"/>
        <v>0</v>
      </c>
      <c r="BM68" s="238">
        <f t="shared" si="37"/>
        <v>0</v>
      </c>
      <c r="BN68" s="236">
        <f t="shared" si="38"/>
        <v>0</v>
      </c>
      <c r="BO68" s="237">
        <f t="shared" si="39"/>
        <v>0</v>
      </c>
      <c r="BP68" s="237">
        <f t="shared" si="40"/>
        <v>0</v>
      </c>
      <c r="BQ68" s="238">
        <f t="shared" si="41"/>
        <v>0</v>
      </c>
      <c r="BR68" s="236">
        <f t="shared" si="42"/>
        <v>0</v>
      </c>
      <c r="BS68" s="237">
        <f t="shared" si="42"/>
        <v>0</v>
      </c>
      <c r="BT68" s="237">
        <f t="shared" si="42"/>
        <v>0</v>
      </c>
      <c r="BU68" s="238">
        <f t="shared" si="43"/>
        <v>0</v>
      </c>
      <c r="BV68" s="236" t="str">
        <f t="shared" si="44"/>
        <v/>
      </c>
      <c r="BW68" s="237" t="str">
        <f t="shared" si="44"/>
        <v/>
      </c>
      <c r="BX68" s="237" t="str">
        <f t="shared" si="44"/>
        <v/>
      </c>
      <c r="BY68" s="238">
        <f t="shared" si="45"/>
        <v>0</v>
      </c>
      <c r="BZ68" s="257" t="str">
        <f t="shared" si="46"/>
        <v/>
      </c>
      <c r="CA68" s="104" t="str">
        <f t="shared" si="46"/>
        <v/>
      </c>
      <c r="CB68" s="103" t="str">
        <f t="shared" si="46"/>
        <v/>
      </c>
      <c r="CC68" s="105" t="str">
        <f t="shared" si="47"/>
        <v/>
      </c>
      <c r="CD68" s="104" t="str">
        <f t="shared" si="47"/>
        <v/>
      </c>
      <c r="CE68" s="103" t="str">
        <f t="shared" si="47"/>
        <v/>
      </c>
      <c r="CF68" s="670"/>
      <c r="CG68" s="204" t="str">
        <f t="shared" si="48"/>
        <v>－</v>
      </c>
      <c r="CH68" s="194"/>
      <c r="CI68" s="258"/>
      <c r="CJ68" s="193" t="str">
        <f t="shared" si="49"/>
        <v/>
      </c>
      <c r="CK68" s="194" t="str">
        <f t="shared" si="49"/>
        <v/>
      </c>
      <c r="CL68" s="54" t="str">
        <f t="shared" si="49"/>
        <v/>
      </c>
      <c r="CM68" s="193" t="str">
        <f t="shared" si="50"/>
        <v/>
      </c>
      <c r="CN68" s="194" t="str">
        <f t="shared" si="50"/>
        <v/>
      </c>
      <c r="CO68" s="54" t="str">
        <f t="shared" si="50"/>
        <v/>
      </c>
      <c r="CP68" s="193" t="str">
        <f t="shared" si="51"/>
        <v/>
      </c>
      <c r="CQ68" s="194" t="str">
        <f t="shared" si="51"/>
        <v/>
      </c>
      <c r="CR68" s="54" t="str">
        <f t="shared" si="51"/>
        <v/>
      </c>
      <c r="CS68" s="193" t="str">
        <f t="shared" si="52"/>
        <v/>
      </c>
      <c r="CT68" s="194" t="str">
        <f t="shared" si="52"/>
        <v/>
      </c>
      <c r="CU68" s="194" t="str">
        <f t="shared" si="52"/>
        <v/>
      </c>
      <c r="CV68" s="57" t="str">
        <f t="shared" si="53"/>
        <v/>
      </c>
      <c r="CW68" s="668"/>
      <c r="CX68" s="194">
        <f t="shared" si="54"/>
        <v>0</v>
      </c>
      <c r="CY68" s="194">
        <f t="shared" si="55"/>
        <v>0</v>
      </c>
      <c r="CZ68" s="194">
        <f t="shared" si="56"/>
        <v>0</v>
      </c>
      <c r="DA68" s="283">
        <f t="shared" si="57"/>
        <v>0</v>
      </c>
      <c r="DB68" s="669"/>
      <c r="DC68" s="295">
        <f t="shared" si="58"/>
        <v>0</v>
      </c>
      <c r="DD68" s="104">
        <f t="shared" si="58"/>
        <v>0</v>
      </c>
      <c r="DE68" s="296">
        <f t="shared" si="58"/>
        <v>0</v>
      </c>
      <c r="DF68" s="56" t="str">
        <f t="shared" si="59"/>
        <v/>
      </c>
      <c r="DG68" s="668"/>
      <c r="DH68" s="194">
        <f t="shared" si="60"/>
        <v>0</v>
      </c>
      <c r="DI68" s="194">
        <f t="shared" si="61"/>
        <v>0</v>
      </c>
      <c r="DJ68" s="194">
        <f t="shared" si="62"/>
        <v>0</v>
      </c>
      <c r="DK68" s="283">
        <f t="shared" si="63"/>
        <v>0</v>
      </c>
      <c r="DL68" s="669"/>
      <c r="DM68" s="295">
        <f t="shared" si="64"/>
        <v>0</v>
      </c>
      <c r="DN68" s="104">
        <f t="shared" si="64"/>
        <v>0</v>
      </c>
      <c r="DO68" s="296">
        <f t="shared" si="64"/>
        <v>0</v>
      </c>
      <c r="DP68" s="56" t="str">
        <f t="shared" si="65"/>
        <v/>
      </c>
      <c r="DQ68" s="668"/>
      <c r="DR68" s="194">
        <f t="shared" si="66"/>
        <v>0</v>
      </c>
      <c r="DS68" s="194">
        <f t="shared" si="67"/>
        <v>0</v>
      </c>
      <c r="DT68" s="194">
        <f t="shared" si="68"/>
        <v>0</v>
      </c>
      <c r="DU68" s="53">
        <f t="shared" si="69"/>
        <v>0</v>
      </c>
      <c r="DV68" s="236">
        <f t="shared" si="70"/>
        <v>0</v>
      </c>
      <c r="DW68" s="237">
        <f t="shared" si="70"/>
        <v>0</v>
      </c>
      <c r="DX68" s="237">
        <f t="shared" si="70"/>
        <v>0</v>
      </c>
      <c r="DY68" s="238">
        <f t="shared" si="71"/>
        <v>0</v>
      </c>
      <c r="DZ68" s="236">
        <f t="shared" si="72"/>
        <v>0</v>
      </c>
      <c r="EA68" s="237">
        <f t="shared" si="72"/>
        <v>0</v>
      </c>
      <c r="EB68" s="237">
        <f t="shared" si="72"/>
        <v>0</v>
      </c>
      <c r="EC68" s="238">
        <f t="shared" si="73"/>
        <v>0</v>
      </c>
      <c r="ED68" s="236">
        <f t="shared" si="74"/>
        <v>0</v>
      </c>
      <c r="EE68" s="237">
        <f t="shared" si="74"/>
        <v>0</v>
      </c>
      <c r="EF68" s="237">
        <f t="shared" si="74"/>
        <v>0</v>
      </c>
      <c r="EG68" s="238">
        <f t="shared" si="75"/>
        <v>0</v>
      </c>
      <c r="EH68" s="236" t="str">
        <f t="shared" si="76"/>
        <v/>
      </c>
      <c r="EI68" s="237" t="str">
        <f t="shared" si="76"/>
        <v/>
      </c>
      <c r="EJ68" s="237" t="str">
        <f t="shared" si="76"/>
        <v/>
      </c>
      <c r="EK68" s="238">
        <f t="shared" si="77"/>
        <v>0</v>
      </c>
      <c r="EL68" s="671"/>
      <c r="EM68" s="265">
        <f t="shared" si="78"/>
        <v>0</v>
      </c>
      <c r="EN68" s="266">
        <f t="shared" si="78"/>
        <v>0</v>
      </c>
      <c r="EO68" s="270">
        <f t="shared" si="78"/>
        <v>0</v>
      </c>
      <c r="EP68" s="272">
        <f t="shared" si="79"/>
        <v>0</v>
      </c>
      <c r="EQ68" s="265">
        <f t="shared" si="80"/>
        <v>0</v>
      </c>
      <c r="ER68" s="266">
        <f t="shared" si="80"/>
        <v>0</v>
      </c>
      <c r="ES68" s="267">
        <f t="shared" si="80"/>
        <v>0</v>
      </c>
      <c r="ET68" s="273">
        <f t="shared" si="81"/>
        <v>0</v>
      </c>
      <c r="EU68" s="271">
        <f t="shared" si="82"/>
        <v>0</v>
      </c>
      <c r="EV68" s="231">
        <f t="shared" si="83"/>
        <v>0</v>
      </c>
      <c r="EW68" s="235">
        <f t="shared" si="84"/>
        <v>0</v>
      </c>
      <c r="EX68" s="234">
        <f t="shared" si="85"/>
        <v>0</v>
      </c>
      <c r="EY68" s="227" t="str">
        <f t="shared" si="86"/>
        <v>○</v>
      </c>
      <c r="EZ68" s="208">
        <f t="shared" si="87"/>
        <v>0</v>
      </c>
      <c r="FA68" s="204">
        <f t="shared" si="87"/>
        <v>0</v>
      </c>
      <c r="FB68" s="204">
        <f t="shared" si="87"/>
        <v>0</v>
      </c>
      <c r="FC68" s="241">
        <f t="shared" si="88"/>
        <v>0</v>
      </c>
      <c r="FD68" s="53">
        <f t="shared" si="89"/>
        <v>0</v>
      </c>
      <c r="FE68" s="432">
        <f t="shared" si="90"/>
        <v>0</v>
      </c>
      <c r="FF68" s="433">
        <f t="shared" si="91"/>
        <v>0</v>
      </c>
      <c r="FG68" s="53" t="str">
        <f t="shared" si="92"/>
        <v/>
      </c>
      <c r="FH68" s="105" t="str">
        <f t="shared" si="93"/>
        <v/>
      </c>
      <c r="FI68" s="104" t="str">
        <f t="shared" si="93"/>
        <v/>
      </c>
      <c r="FJ68" s="434" t="str">
        <f t="shared" si="93"/>
        <v/>
      </c>
      <c r="FK68" s="672"/>
      <c r="FL68" s="673"/>
      <c r="FM68" s="674"/>
      <c r="FN68" s="435">
        <f t="shared" si="98"/>
        <v>0</v>
      </c>
      <c r="FO68" s="228" t="str">
        <f t="shared" si="99"/>
        <v/>
      </c>
      <c r="FP68" s="236" t="str">
        <f t="shared" si="94"/>
        <v/>
      </c>
      <c r="FQ68" s="237" t="str">
        <f t="shared" si="94"/>
        <v/>
      </c>
      <c r="FR68" s="237" t="str">
        <f t="shared" si="94"/>
        <v/>
      </c>
      <c r="FS68" s="238">
        <f t="shared" si="95"/>
        <v>0</v>
      </c>
      <c r="FT68" s="675"/>
      <c r="FV68" s="1363">
        <f t="shared" si="100"/>
        <v>0</v>
      </c>
      <c r="FW68" s="1363">
        <f t="shared" si="101"/>
        <v>0</v>
      </c>
      <c r="FX68" s="1363">
        <f t="shared" si="102"/>
        <v>0</v>
      </c>
      <c r="FY68" s="1363">
        <f t="shared" si="103"/>
        <v>0</v>
      </c>
      <c r="FZ68" s="1363">
        <f t="shared" si="104"/>
        <v>0</v>
      </c>
      <c r="GA68" s="1363">
        <f t="shared" si="105"/>
        <v>0</v>
      </c>
      <c r="GB68" s="1363">
        <f t="shared" si="106"/>
        <v>0</v>
      </c>
    </row>
    <row r="69" spans="1:184" s="3" customFormat="1" ht="18" customHeight="1">
      <c r="A69" s="305" t="str">
        <f t="shared" si="6"/>
        <v/>
      </c>
      <c r="B69" s="174">
        <f t="shared" si="96"/>
        <v>0</v>
      </c>
      <c r="C69" s="1415" t="str">
        <f t="shared" si="7"/>
        <v>00授業料</v>
      </c>
      <c r="D69" s="1415" t="str">
        <f t="shared" si="8"/>
        <v>00入学金</v>
      </c>
      <c r="E69" s="174">
        <f t="shared" si="97"/>
        <v>0</v>
      </c>
      <c r="F69" s="305">
        <f t="shared" si="9"/>
        <v>0</v>
      </c>
      <c r="G69" s="475">
        <f t="shared" si="10"/>
        <v>52</v>
      </c>
      <c r="H69" s="430"/>
      <c r="I69" s="431"/>
      <c r="J69" s="2094" t="str">
        <f>IF('③-1 R2入力（当初申請）'!J69="","",'③-1 R2入力（当初申請）'!J69)</f>
        <v/>
      </c>
      <c r="K69" s="2095"/>
      <c r="L69" s="2095"/>
      <c r="M69" s="2096"/>
      <c r="N69" s="1240" t="str">
        <f>IF('③-1 R2入力（当初申請）'!N69="","",'③-1 R2入力（当初申請）'!N69)</f>
        <v/>
      </c>
      <c r="O69" s="1241" t="str">
        <f>IF('③-1 R2入力（当初申請）'!O69="","",'③-1 R2入力（当初申請）'!O69)</f>
        <v/>
      </c>
      <c r="P69" s="2094" t="str">
        <f>IF('③-1 R2入力（当初申請）'!P69="","",'③-1 R2入力（当初申請）'!P69)</f>
        <v/>
      </c>
      <c r="Q69" s="2095"/>
      <c r="R69" s="2096"/>
      <c r="S69" s="1242" t="str">
        <f>IF('③-1 R2入力（当初申請）'!S69="","",'③-1 R2入力（当初申請）'!S69)</f>
        <v/>
      </c>
      <c r="T69" s="1243" t="str">
        <f>IF('③-1 R2入力（当初申請）'!T69="","",'③-1 R2入力（当初申請）'!T69)</f>
        <v/>
      </c>
      <c r="U69" s="1244" t="str">
        <f>IF('③-1 R2入力（当初申請）'!U69="","",'③-1 R2入力（当初申請）'!U69)</f>
        <v/>
      </c>
      <c r="V69" s="53" t="str">
        <f>IF(OR($R$5="",$T$5="",$J69="",$O69="",$U69=""),"",IF(ISERROR(VLOOKUP($C69,参照!$P$4:$V$112,5,FALSE)),0,VLOOKUP($C69,参照!$P$4:$V$112,5,FALSE)))</f>
        <v/>
      </c>
      <c r="W69" s="193" t="str">
        <f>IF('③-1 R2入力（当初申請）'!W69="","",'③-1 R2入力（当初申請）'!W69)</f>
        <v/>
      </c>
      <c r="X69" s="54" t="str">
        <f>IF(OR($R$5="",$T$5="",$J69="",$O69="",$W69=""),"",IF(ISERROR(VLOOKUP($D69,参照!$P$4:$V$112,5,FALSE)),0,VLOOKUP($D69,参照!$P$4:$V$112,5,FALSE)))</f>
        <v/>
      </c>
      <c r="Y69" s="102" t="str">
        <f t="shared" si="11"/>
        <v/>
      </c>
      <c r="Z69" s="102" t="str">
        <f t="shared" si="12"/>
        <v/>
      </c>
      <c r="AA69" s="193"/>
      <c r="AB69" s="241">
        <f t="shared" si="13"/>
        <v>0</v>
      </c>
      <c r="AC69" s="1245" t="str">
        <f>IF('③-1 R2入力（当初申請）'!AC69="","",'③-1 R2入力（当初申請）'!AC69)</f>
        <v/>
      </c>
      <c r="AD69" s="352">
        <f t="shared" si="14"/>
        <v>0</v>
      </c>
      <c r="AE69" s="55" t="str">
        <f t="shared" si="15"/>
        <v/>
      </c>
      <c r="AF69" s="193" t="str">
        <f t="shared" si="16"/>
        <v/>
      </c>
      <c r="AG69" s="194" t="str">
        <f t="shared" si="17"/>
        <v/>
      </c>
      <c r="AH69" s="54" t="str">
        <f t="shared" si="17"/>
        <v/>
      </c>
      <c r="AI69" s="1022" t="str">
        <f>IF($GB$17&gt;0,"",'③-1 R2入力（当初申請）'!AI69)</f>
        <v/>
      </c>
      <c r="AJ69" s="667"/>
      <c r="AK69" s="54" t="str">
        <f t="shared" si="18"/>
        <v/>
      </c>
      <c r="AL69" s="668"/>
      <c r="AM69" s="194">
        <f t="shared" si="19"/>
        <v>0</v>
      </c>
      <c r="AN69" s="194">
        <f t="shared" si="20"/>
        <v>0</v>
      </c>
      <c r="AO69" s="194">
        <f t="shared" si="21"/>
        <v>0</v>
      </c>
      <c r="AP69" s="283">
        <f t="shared" si="22"/>
        <v>0</v>
      </c>
      <c r="AQ69" s="669"/>
      <c r="AR69" s="56" t="str">
        <f t="shared" si="23"/>
        <v/>
      </c>
      <c r="AS69" s="668"/>
      <c r="AT69" s="194">
        <f t="shared" si="24"/>
        <v>0</v>
      </c>
      <c r="AU69" s="194">
        <f t="shared" si="25"/>
        <v>0</v>
      </c>
      <c r="AV69" s="194">
        <f t="shared" si="26"/>
        <v>0</v>
      </c>
      <c r="AW69" s="283">
        <f t="shared" si="27"/>
        <v>0</v>
      </c>
      <c r="AX69" s="669"/>
      <c r="AY69" s="54" t="str">
        <f t="shared" si="28"/>
        <v/>
      </c>
      <c r="AZ69" s="668"/>
      <c r="BA69" s="194">
        <f t="shared" si="29"/>
        <v>0</v>
      </c>
      <c r="BB69" s="194">
        <f t="shared" si="30"/>
        <v>0</v>
      </c>
      <c r="BC69" s="194">
        <f t="shared" si="31"/>
        <v>0</v>
      </c>
      <c r="BD69" s="283">
        <f t="shared" si="32"/>
        <v>0</v>
      </c>
      <c r="BE69" s="206" t="str">
        <f t="shared" si="33"/>
        <v>○</v>
      </c>
      <c r="BF69" s="208">
        <f t="shared" si="34"/>
        <v>0</v>
      </c>
      <c r="BG69" s="204">
        <f t="shared" si="34"/>
        <v>0</v>
      </c>
      <c r="BH69" s="204">
        <f t="shared" si="34"/>
        <v>0</v>
      </c>
      <c r="BI69" s="205">
        <f t="shared" si="35"/>
        <v>0</v>
      </c>
      <c r="BJ69" s="236">
        <f t="shared" si="36"/>
        <v>0</v>
      </c>
      <c r="BK69" s="237">
        <f t="shared" si="36"/>
        <v>0</v>
      </c>
      <c r="BL69" s="237">
        <f t="shared" si="36"/>
        <v>0</v>
      </c>
      <c r="BM69" s="238">
        <f t="shared" si="37"/>
        <v>0</v>
      </c>
      <c r="BN69" s="236">
        <f t="shared" si="38"/>
        <v>0</v>
      </c>
      <c r="BO69" s="237">
        <f t="shared" si="39"/>
        <v>0</v>
      </c>
      <c r="BP69" s="237">
        <f t="shared" si="40"/>
        <v>0</v>
      </c>
      <c r="BQ69" s="238">
        <f t="shared" si="41"/>
        <v>0</v>
      </c>
      <c r="BR69" s="236">
        <f t="shared" si="42"/>
        <v>0</v>
      </c>
      <c r="BS69" s="237">
        <f t="shared" si="42"/>
        <v>0</v>
      </c>
      <c r="BT69" s="237">
        <f t="shared" si="42"/>
        <v>0</v>
      </c>
      <c r="BU69" s="238">
        <f t="shared" si="43"/>
        <v>0</v>
      </c>
      <c r="BV69" s="236" t="str">
        <f t="shared" si="44"/>
        <v/>
      </c>
      <c r="BW69" s="237" t="str">
        <f t="shared" si="44"/>
        <v/>
      </c>
      <c r="BX69" s="237" t="str">
        <f t="shared" si="44"/>
        <v/>
      </c>
      <c r="BY69" s="238">
        <f t="shared" si="45"/>
        <v>0</v>
      </c>
      <c r="BZ69" s="257" t="str">
        <f t="shared" si="46"/>
        <v/>
      </c>
      <c r="CA69" s="104" t="str">
        <f t="shared" si="46"/>
        <v/>
      </c>
      <c r="CB69" s="103" t="str">
        <f t="shared" si="46"/>
        <v/>
      </c>
      <c r="CC69" s="105" t="str">
        <f t="shared" si="47"/>
        <v/>
      </c>
      <c r="CD69" s="104" t="str">
        <f t="shared" si="47"/>
        <v/>
      </c>
      <c r="CE69" s="103" t="str">
        <f t="shared" si="47"/>
        <v/>
      </c>
      <c r="CF69" s="670"/>
      <c r="CG69" s="204" t="str">
        <f t="shared" si="48"/>
        <v>－</v>
      </c>
      <c r="CH69" s="194"/>
      <c r="CI69" s="258"/>
      <c r="CJ69" s="193" t="str">
        <f t="shared" si="49"/>
        <v/>
      </c>
      <c r="CK69" s="194" t="str">
        <f t="shared" si="49"/>
        <v/>
      </c>
      <c r="CL69" s="54" t="str">
        <f t="shared" si="49"/>
        <v/>
      </c>
      <c r="CM69" s="193" t="str">
        <f t="shared" si="50"/>
        <v/>
      </c>
      <c r="CN69" s="194" t="str">
        <f t="shared" si="50"/>
        <v/>
      </c>
      <c r="CO69" s="54" t="str">
        <f t="shared" si="50"/>
        <v/>
      </c>
      <c r="CP69" s="193" t="str">
        <f t="shared" si="51"/>
        <v/>
      </c>
      <c r="CQ69" s="194" t="str">
        <f t="shared" si="51"/>
        <v/>
      </c>
      <c r="CR69" s="54" t="str">
        <f t="shared" si="51"/>
        <v/>
      </c>
      <c r="CS69" s="193" t="str">
        <f t="shared" si="52"/>
        <v/>
      </c>
      <c r="CT69" s="194" t="str">
        <f t="shared" si="52"/>
        <v/>
      </c>
      <c r="CU69" s="194" t="str">
        <f t="shared" si="52"/>
        <v/>
      </c>
      <c r="CV69" s="57" t="str">
        <f t="shared" si="53"/>
        <v/>
      </c>
      <c r="CW69" s="668"/>
      <c r="CX69" s="194">
        <f t="shared" si="54"/>
        <v>0</v>
      </c>
      <c r="CY69" s="194">
        <f t="shared" si="55"/>
        <v>0</v>
      </c>
      <c r="CZ69" s="194">
        <f t="shared" si="56"/>
        <v>0</v>
      </c>
      <c r="DA69" s="283">
        <f t="shared" si="57"/>
        <v>0</v>
      </c>
      <c r="DB69" s="669"/>
      <c r="DC69" s="295">
        <f t="shared" si="58"/>
        <v>0</v>
      </c>
      <c r="DD69" s="104">
        <f t="shared" si="58"/>
        <v>0</v>
      </c>
      <c r="DE69" s="296">
        <f t="shared" si="58"/>
        <v>0</v>
      </c>
      <c r="DF69" s="56" t="str">
        <f t="shared" si="59"/>
        <v/>
      </c>
      <c r="DG69" s="668"/>
      <c r="DH69" s="194">
        <f t="shared" si="60"/>
        <v>0</v>
      </c>
      <c r="DI69" s="194">
        <f t="shared" si="61"/>
        <v>0</v>
      </c>
      <c r="DJ69" s="194">
        <f t="shared" si="62"/>
        <v>0</v>
      </c>
      <c r="DK69" s="283">
        <f t="shared" si="63"/>
        <v>0</v>
      </c>
      <c r="DL69" s="669"/>
      <c r="DM69" s="295">
        <f t="shared" si="64"/>
        <v>0</v>
      </c>
      <c r="DN69" s="104">
        <f t="shared" si="64"/>
        <v>0</v>
      </c>
      <c r="DO69" s="296">
        <f t="shared" si="64"/>
        <v>0</v>
      </c>
      <c r="DP69" s="56" t="str">
        <f t="shared" si="65"/>
        <v/>
      </c>
      <c r="DQ69" s="668"/>
      <c r="DR69" s="194">
        <f t="shared" si="66"/>
        <v>0</v>
      </c>
      <c r="DS69" s="194">
        <f t="shared" si="67"/>
        <v>0</v>
      </c>
      <c r="DT69" s="194">
        <f t="shared" si="68"/>
        <v>0</v>
      </c>
      <c r="DU69" s="53">
        <f t="shared" si="69"/>
        <v>0</v>
      </c>
      <c r="DV69" s="236">
        <f t="shared" si="70"/>
        <v>0</v>
      </c>
      <c r="DW69" s="237">
        <f t="shared" si="70"/>
        <v>0</v>
      </c>
      <c r="DX69" s="237">
        <f t="shared" si="70"/>
        <v>0</v>
      </c>
      <c r="DY69" s="238">
        <f t="shared" si="71"/>
        <v>0</v>
      </c>
      <c r="DZ69" s="236">
        <f t="shared" si="72"/>
        <v>0</v>
      </c>
      <c r="EA69" s="237">
        <f t="shared" si="72"/>
        <v>0</v>
      </c>
      <c r="EB69" s="237">
        <f t="shared" si="72"/>
        <v>0</v>
      </c>
      <c r="EC69" s="238">
        <f t="shared" si="73"/>
        <v>0</v>
      </c>
      <c r="ED69" s="236">
        <f t="shared" si="74"/>
        <v>0</v>
      </c>
      <c r="EE69" s="237">
        <f t="shared" si="74"/>
        <v>0</v>
      </c>
      <c r="EF69" s="237">
        <f t="shared" si="74"/>
        <v>0</v>
      </c>
      <c r="EG69" s="238">
        <f t="shared" si="75"/>
        <v>0</v>
      </c>
      <c r="EH69" s="236" t="str">
        <f t="shared" si="76"/>
        <v/>
      </c>
      <c r="EI69" s="237" t="str">
        <f t="shared" si="76"/>
        <v/>
      </c>
      <c r="EJ69" s="237" t="str">
        <f t="shared" si="76"/>
        <v/>
      </c>
      <c r="EK69" s="238">
        <f t="shared" si="77"/>
        <v>0</v>
      </c>
      <c r="EL69" s="671"/>
      <c r="EM69" s="265">
        <f t="shared" si="78"/>
        <v>0</v>
      </c>
      <c r="EN69" s="266">
        <f t="shared" si="78"/>
        <v>0</v>
      </c>
      <c r="EO69" s="270">
        <f t="shared" si="78"/>
        <v>0</v>
      </c>
      <c r="EP69" s="272">
        <f t="shared" si="79"/>
        <v>0</v>
      </c>
      <c r="EQ69" s="265">
        <f t="shared" si="80"/>
        <v>0</v>
      </c>
      <c r="ER69" s="266">
        <f t="shared" si="80"/>
        <v>0</v>
      </c>
      <c r="ES69" s="267">
        <f t="shared" si="80"/>
        <v>0</v>
      </c>
      <c r="ET69" s="273">
        <f t="shared" si="81"/>
        <v>0</v>
      </c>
      <c r="EU69" s="271">
        <f t="shared" si="82"/>
        <v>0</v>
      </c>
      <c r="EV69" s="231">
        <f t="shared" si="83"/>
        <v>0</v>
      </c>
      <c r="EW69" s="235">
        <f t="shared" si="84"/>
        <v>0</v>
      </c>
      <c r="EX69" s="234">
        <f t="shared" si="85"/>
        <v>0</v>
      </c>
      <c r="EY69" s="227" t="str">
        <f t="shared" si="86"/>
        <v>○</v>
      </c>
      <c r="EZ69" s="208">
        <f t="shared" si="87"/>
        <v>0</v>
      </c>
      <c r="FA69" s="204">
        <f t="shared" si="87"/>
        <v>0</v>
      </c>
      <c r="FB69" s="204">
        <f t="shared" si="87"/>
        <v>0</v>
      </c>
      <c r="FC69" s="241">
        <f t="shared" si="88"/>
        <v>0</v>
      </c>
      <c r="FD69" s="53">
        <f t="shared" si="89"/>
        <v>0</v>
      </c>
      <c r="FE69" s="432">
        <f t="shared" si="90"/>
        <v>0</v>
      </c>
      <c r="FF69" s="433">
        <f t="shared" si="91"/>
        <v>0</v>
      </c>
      <c r="FG69" s="53" t="str">
        <f t="shared" si="92"/>
        <v/>
      </c>
      <c r="FH69" s="105" t="str">
        <f t="shared" si="93"/>
        <v/>
      </c>
      <c r="FI69" s="104" t="str">
        <f t="shared" si="93"/>
        <v/>
      </c>
      <c r="FJ69" s="434" t="str">
        <f t="shared" si="93"/>
        <v/>
      </c>
      <c r="FK69" s="672"/>
      <c r="FL69" s="673"/>
      <c r="FM69" s="674"/>
      <c r="FN69" s="435">
        <f t="shared" si="98"/>
        <v>0</v>
      </c>
      <c r="FO69" s="228" t="str">
        <f t="shared" si="99"/>
        <v/>
      </c>
      <c r="FP69" s="236" t="str">
        <f t="shared" si="94"/>
        <v/>
      </c>
      <c r="FQ69" s="237" t="str">
        <f t="shared" si="94"/>
        <v/>
      </c>
      <c r="FR69" s="237" t="str">
        <f t="shared" si="94"/>
        <v/>
      </c>
      <c r="FS69" s="238">
        <f t="shared" si="95"/>
        <v>0</v>
      </c>
      <c r="FT69" s="675"/>
      <c r="FV69" s="1363">
        <f t="shared" si="100"/>
        <v>0</v>
      </c>
      <c r="FW69" s="1363">
        <f t="shared" si="101"/>
        <v>0</v>
      </c>
      <c r="FX69" s="1363">
        <f t="shared" si="102"/>
        <v>0</v>
      </c>
      <c r="FY69" s="1363">
        <f t="shared" si="103"/>
        <v>0</v>
      </c>
      <c r="FZ69" s="1363">
        <f t="shared" si="104"/>
        <v>0</v>
      </c>
      <c r="GA69" s="1363">
        <f t="shared" si="105"/>
        <v>0</v>
      </c>
      <c r="GB69" s="1363">
        <f t="shared" si="106"/>
        <v>0</v>
      </c>
    </row>
    <row r="70" spans="1:184" s="3" customFormat="1" ht="18" customHeight="1">
      <c r="A70" s="305" t="str">
        <f t="shared" si="6"/>
        <v/>
      </c>
      <c r="B70" s="174">
        <f t="shared" si="96"/>
        <v>0</v>
      </c>
      <c r="C70" s="1415" t="str">
        <f t="shared" si="7"/>
        <v>00授業料</v>
      </c>
      <c r="D70" s="1415" t="str">
        <f t="shared" si="8"/>
        <v>00入学金</v>
      </c>
      <c r="E70" s="174">
        <f t="shared" si="97"/>
        <v>0</v>
      </c>
      <c r="F70" s="305">
        <f t="shared" si="9"/>
        <v>0</v>
      </c>
      <c r="G70" s="475">
        <f t="shared" si="10"/>
        <v>53</v>
      </c>
      <c r="H70" s="430"/>
      <c r="I70" s="431"/>
      <c r="J70" s="2094" t="str">
        <f>IF('③-1 R2入力（当初申請）'!J70="","",'③-1 R2入力（当初申請）'!J70)</f>
        <v/>
      </c>
      <c r="K70" s="2095"/>
      <c r="L70" s="2095"/>
      <c r="M70" s="2096"/>
      <c r="N70" s="1240" t="str">
        <f>IF('③-1 R2入力（当初申請）'!N70="","",'③-1 R2入力（当初申請）'!N70)</f>
        <v/>
      </c>
      <c r="O70" s="1241" t="str">
        <f>IF('③-1 R2入力（当初申請）'!O70="","",'③-1 R2入力（当初申請）'!O70)</f>
        <v/>
      </c>
      <c r="P70" s="2094" t="str">
        <f>IF('③-1 R2入力（当初申請）'!P70="","",'③-1 R2入力（当初申請）'!P70)</f>
        <v/>
      </c>
      <c r="Q70" s="2095"/>
      <c r="R70" s="2096"/>
      <c r="S70" s="1242" t="str">
        <f>IF('③-1 R2入力（当初申請）'!S70="","",'③-1 R2入力（当初申請）'!S70)</f>
        <v/>
      </c>
      <c r="T70" s="1243" t="str">
        <f>IF('③-1 R2入力（当初申請）'!T70="","",'③-1 R2入力（当初申請）'!T70)</f>
        <v/>
      </c>
      <c r="U70" s="1244" t="str">
        <f>IF('③-1 R2入力（当初申請）'!U70="","",'③-1 R2入力（当初申請）'!U70)</f>
        <v/>
      </c>
      <c r="V70" s="53" t="str">
        <f>IF(OR($R$5="",$T$5="",$J70="",$O70="",$U70=""),"",IF(ISERROR(VLOOKUP($C70,参照!$P$4:$V$112,5,FALSE)),0,VLOOKUP($C70,参照!$P$4:$V$112,5,FALSE)))</f>
        <v/>
      </c>
      <c r="W70" s="193" t="str">
        <f>IF('③-1 R2入力（当初申請）'!W70="","",'③-1 R2入力（当初申請）'!W70)</f>
        <v/>
      </c>
      <c r="X70" s="54" t="str">
        <f>IF(OR($R$5="",$T$5="",$J70="",$O70="",$W70=""),"",IF(ISERROR(VLOOKUP($D70,参照!$P$4:$V$112,5,FALSE)),0,VLOOKUP($D70,参照!$P$4:$V$112,5,FALSE)))</f>
        <v/>
      </c>
      <c r="Y70" s="102" t="str">
        <f t="shared" si="11"/>
        <v/>
      </c>
      <c r="Z70" s="102" t="str">
        <f t="shared" si="12"/>
        <v/>
      </c>
      <c r="AA70" s="193"/>
      <c r="AB70" s="241">
        <f t="shared" si="13"/>
        <v>0</v>
      </c>
      <c r="AC70" s="1245" t="str">
        <f>IF('③-1 R2入力（当初申請）'!AC70="","",'③-1 R2入力（当初申請）'!AC70)</f>
        <v/>
      </c>
      <c r="AD70" s="352">
        <f t="shared" si="14"/>
        <v>0</v>
      </c>
      <c r="AE70" s="55" t="str">
        <f t="shared" si="15"/>
        <v/>
      </c>
      <c r="AF70" s="193" t="str">
        <f t="shared" si="16"/>
        <v/>
      </c>
      <c r="AG70" s="194" t="str">
        <f t="shared" si="17"/>
        <v/>
      </c>
      <c r="AH70" s="54" t="str">
        <f t="shared" si="17"/>
        <v/>
      </c>
      <c r="AI70" s="1022" t="str">
        <f>IF($GB$17&gt;0,"",'③-1 R2入力（当初申請）'!AI70)</f>
        <v/>
      </c>
      <c r="AJ70" s="667"/>
      <c r="AK70" s="54" t="str">
        <f t="shared" si="18"/>
        <v/>
      </c>
      <c r="AL70" s="668"/>
      <c r="AM70" s="194">
        <f t="shared" si="19"/>
        <v>0</v>
      </c>
      <c r="AN70" s="194">
        <f t="shared" si="20"/>
        <v>0</v>
      </c>
      <c r="AO70" s="194">
        <f t="shared" si="21"/>
        <v>0</v>
      </c>
      <c r="AP70" s="283">
        <f t="shared" si="22"/>
        <v>0</v>
      </c>
      <c r="AQ70" s="669"/>
      <c r="AR70" s="56" t="str">
        <f t="shared" si="23"/>
        <v/>
      </c>
      <c r="AS70" s="668"/>
      <c r="AT70" s="194">
        <f t="shared" si="24"/>
        <v>0</v>
      </c>
      <c r="AU70" s="194">
        <f t="shared" si="25"/>
        <v>0</v>
      </c>
      <c r="AV70" s="194">
        <f t="shared" si="26"/>
        <v>0</v>
      </c>
      <c r="AW70" s="283">
        <f t="shared" si="27"/>
        <v>0</v>
      </c>
      <c r="AX70" s="669"/>
      <c r="AY70" s="54" t="str">
        <f t="shared" si="28"/>
        <v/>
      </c>
      <c r="AZ70" s="668"/>
      <c r="BA70" s="194">
        <f t="shared" si="29"/>
        <v>0</v>
      </c>
      <c r="BB70" s="194">
        <f t="shared" si="30"/>
        <v>0</v>
      </c>
      <c r="BC70" s="194">
        <f t="shared" si="31"/>
        <v>0</v>
      </c>
      <c r="BD70" s="283">
        <f t="shared" si="32"/>
        <v>0</v>
      </c>
      <c r="BE70" s="206" t="str">
        <f t="shared" si="33"/>
        <v>○</v>
      </c>
      <c r="BF70" s="208">
        <f t="shared" si="34"/>
        <v>0</v>
      </c>
      <c r="BG70" s="204">
        <f t="shared" si="34"/>
        <v>0</v>
      </c>
      <c r="BH70" s="204">
        <f t="shared" si="34"/>
        <v>0</v>
      </c>
      <c r="BI70" s="205">
        <f t="shared" si="35"/>
        <v>0</v>
      </c>
      <c r="BJ70" s="236">
        <f t="shared" si="36"/>
        <v>0</v>
      </c>
      <c r="BK70" s="237">
        <f t="shared" si="36"/>
        <v>0</v>
      </c>
      <c r="BL70" s="237">
        <f t="shared" si="36"/>
        <v>0</v>
      </c>
      <c r="BM70" s="238">
        <f t="shared" si="37"/>
        <v>0</v>
      </c>
      <c r="BN70" s="236">
        <f t="shared" si="38"/>
        <v>0</v>
      </c>
      <c r="BO70" s="237">
        <f t="shared" si="39"/>
        <v>0</v>
      </c>
      <c r="BP70" s="237">
        <f t="shared" si="40"/>
        <v>0</v>
      </c>
      <c r="BQ70" s="238">
        <f t="shared" si="41"/>
        <v>0</v>
      </c>
      <c r="BR70" s="236">
        <f t="shared" si="42"/>
        <v>0</v>
      </c>
      <c r="BS70" s="237">
        <f t="shared" si="42"/>
        <v>0</v>
      </c>
      <c r="BT70" s="237">
        <f t="shared" si="42"/>
        <v>0</v>
      </c>
      <c r="BU70" s="238">
        <f t="shared" si="43"/>
        <v>0</v>
      </c>
      <c r="BV70" s="236" t="str">
        <f t="shared" si="44"/>
        <v/>
      </c>
      <c r="BW70" s="237" t="str">
        <f t="shared" si="44"/>
        <v/>
      </c>
      <c r="BX70" s="237" t="str">
        <f t="shared" si="44"/>
        <v/>
      </c>
      <c r="BY70" s="238">
        <f t="shared" si="45"/>
        <v>0</v>
      </c>
      <c r="BZ70" s="257" t="str">
        <f t="shared" si="46"/>
        <v/>
      </c>
      <c r="CA70" s="104" t="str">
        <f t="shared" si="46"/>
        <v/>
      </c>
      <c r="CB70" s="103" t="str">
        <f t="shared" si="46"/>
        <v/>
      </c>
      <c r="CC70" s="105" t="str">
        <f t="shared" si="47"/>
        <v/>
      </c>
      <c r="CD70" s="104" t="str">
        <f t="shared" si="47"/>
        <v/>
      </c>
      <c r="CE70" s="103" t="str">
        <f t="shared" si="47"/>
        <v/>
      </c>
      <c r="CF70" s="670"/>
      <c r="CG70" s="204" t="str">
        <f t="shared" si="48"/>
        <v>－</v>
      </c>
      <c r="CH70" s="194"/>
      <c r="CI70" s="258"/>
      <c r="CJ70" s="193" t="str">
        <f t="shared" si="49"/>
        <v/>
      </c>
      <c r="CK70" s="194" t="str">
        <f t="shared" si="49"/>
        <v/>
      </c>
      <c r="CL70" s="54" t="str">
        <f t="shared" si="49"/>
        <v/>
      </c>
      <c r="CM70" s="193" t="str">
        <f t="shared" si="50"/>
        <v/>
      </c>
      <c r="CN70" s="194" t="str">
        <f t="shared" si="50"/>
        <v/>
      </c>
      <c r="CO70" s="54" t="str">
        <f t="shared" si="50"/>
        <v/>
      </c>
      <c r="CP70" s="193" t="str">
        <f t="shared" si="51"/>
        <v/>
      </c>
      <c r="CQ70" s="194" t="str">
        <f t="shared" si="51"/>
        <v/>
      </c>
      <c r="CR70" s="54" t="str">
        <f t="shared" si="51"/>
        <v/>
      </c>
      <c r="CS70" s="193" t="str">
        <f t="shared" si="52"/>
        <v/>
      </c>
      <c r="CT70" s="194" t="str">
        <f t="shared" si="52"/>
        <v/>
      </c>
      <c r="CU70" s="194" t="str">
        <f t="shared" si="52"/>
        <v/>
      </c>
      <c r="CV70" s="57" t="str">
        <f t="shared" si="53"/>
        <v/>
      </c>
      <c r="CW70" s="668"/>
      <c r="CX70" s="194">
        <f t="shared" si="54"/>
        <v>0</v>
      </c>
      <c r="CY70" s="194">
        <f t="shared" si="55"/>
        <v>0</v>
      </c>
      <c r="CZ70" s="194">
        <f t="shared" si="56"/>
        <v>0</v>
      </c>
      <c r="DA70" s="283">
        <f t="shared" si="57"/>
        <v>0</v>
      </c>
      <c r="DB70" s="669"/>
      <c r="DC70" s="295">
        <f t="shared" si="58"/>
        <v>0</v>
      </c>
      <c r="DD70" s="104">
        <f t="shared" si="58"/>
        <v>0</v>
      </c>
      <c r="DE70" s="296">
        <f t="shared" si="58"/>
        <v>0</v>
      </c>
      <c r="DF70" s="56" t="str">
        <f t="shared" si="59"/>
        <v/>
      </c>
      <c r="DG70" s="668"/>
      <c r="DH70" s="194">
        <f t="shared" si="60"/>
        <v>0</v>
      </c>
      <c r="DI70" s="194">
        <f t="shared" si="61"/>
        <v>0</v>
      </c>
      <c r="DJ70" s="194">
        <f t="shared" si="62"/>
        <v>0</v>
      </c>
      <c r="DK70" s="283">
        <f t="shared" si="63"/>
        <v>0</v>
      </c>
      <c r="DL70" s="669"/>
      <c r="DM70" s="295">
        <f t="shared" si="64"/>
        <v>0</v>
      </c>
      <c r="DN70" s="104">
        <f t="shared" si="64"/>
        <v>0</v>
      </c>
      <c r="DO70" s="296">
        <f t="shared" si="64"/>
        <v>0</v>
      </c>
      <c r="DP70" s="56" t="str">
        <f t="shared" si="65"/>
        <v/>
      </c>
      <c r="DQ70" s="668"/>
      <c r="DR70" s="194">
        <f t="shared" si="66"/>
        <v>0</v>
      </c>
      <c r="DS70" s="194">
        <f t="shared" si="67"/>
        <v>0</v>
      </c>
      <c r="DT70" s="194">
        <f t="shared" si="68"/>
        <v>0</v>
      </c>
      <c r="DU70" s="53">
        <f t="shared" si="69"/>
        <v>0</v>
      </c>
      <c r="DV70" s="236">
        <f t="shared" si="70"/>
        <v>0</v>
      </c>
      <c r="DW70" s="237">
        <f t="shared" si="70"/>
        <v>0</v>
      </c>
      <c r="DX70" s="237">
        <f t="shared" si="70"/>
        <v>0</v>
      </c>
      <c r="DY70" s="238">
        <f t="shared" si="71"/>
        <v>0</v>
      </c>
      <c r="DZ70" s="236">
        <f t="shared" si="72"/>
        <v>0</v>
      </c>
      <c r="EA70" s="237">
        <f t="shared" si="72"/>
        <v>0</v>
      </c>
      <c r="EB70" s="237">
        <f t="shared" si="72"/>
        <v>0</v>
      </c>
      <c r="EC70" s="238">
        <f t="shared" si="73"/>
        <v>0</v>
      </c>
      <c r="ED70" s="236">
        <f t="shared" si="74"/>
        <v>0</v>
      </c>
      <c r="EE70" s="237">
        <f t="shared" si="74"/>
        <v>0</v>
      </c>
      <c r="EF70" s="237">
        <f t="shared" si="74"/>
        <v>0</v>
      </c>
      <c r="EG70" s="238">
        <f t="shared" si="75"/>
        <v>0</v>
      </c>
      <c r="EH70" s="236" t="str">
        <f t="shared" si="76"/>
        <v/>
      </c>
      <c r="EI70" s="237" t="str">
        <f t="shared" si="76"/>
        <v/>
      </c>
      <c r="EJ70" s="237" t="str">
        <f t="shared" si="76"/>
        <v/>
      </c>
      <c r="EK70" s="238">
        <f t="shared" si="77"/>
        <v>0</v>
      </c>
      <c r="EL70" s="671"/>
      <c r="EM70" s="265">
        <f t="shared" si="78"/>
        <v>0</v>
      </c>
      <c r="EN70" s="266">
        <f t="shared" si="78"/>
        <v>0</v>
      </c>
      <c r="EO70" s="270">
        <f t="shared" si="78"/>
        <v>0</v>
      </c>
      <c r="EP70" s="272">
        <f t="shared" si="79"/>
        <v>0</v>
      </c>
      <c r="EQ70" s="265">
        <f t="shared" si="80"/>
        <v>0</v>
      </c>
      <c r="ER70" s="266">
        <f t="shared" si="80"/>
        <v>0</v>
      </c>
      <c r="ES70" s="267">
        <f t="shared" si="80"/>
        <v>0</v>
      </c>
      <c r="ET70" s="273">
        <f t="shared" si="81"/>
        <v>0</v>
      </c>
      <c r="EU70" s="271">
        <f t="shared" si="82"/>
        <v>0</v>
      </c>
      <c r="EV70" s="231">
        <f t="shared" si="83"/>
        <v>0</v>
      </c>
      <c r="EW70" s="235">
        <f t="shared" si="84"/>
        <v>0</v>
      </c>
      <c r="EX70" s="234">
        <f t="shared" si="85"/>
        <v>0</v>
      </c>
      <c r="EY70" s="227" t="str">
        <f t="shared" si="86"/>
        <v>○</v>
      </c>
      <c r="EZ70" s="208">
        <f t="shared" si="87"/>
        <v>0</v>
      </c>
      <c r="FA70" s="204">
        <f t="shared" si="87"/>
        <v>0</v>
      </c>
      <c r="FB70" s="204">
        <f t="shared" si="87"/>
        <v>0</v>
      </c>
      <c r="FC70" s="241">
        <f t="shared" si="88"/>
        <v>0</v>
      </c>
      <c r="FD70" s="53">
        <f t="shared" si="89"/>
        <v>0</v>
      </c>
      <c r="FE70" s="432">
        <f t="shared" si="90"/>
        <v>0</v>
      </c>
      <c r="FF70" s="433">
        <f t="shared" si="91"/>
        <v>0</v>
      </c>
      <c r="FG70" s="53" t="str">
        <f t="shared" si="92"/>
        <v/>
      </c>
      <c r="FH70" s="105" t="str">
        <f t="shared" si="93"/>
        <v/>
      </c>
      <c r="FI70" s="104" t="str">
        <f t="shared" si="93"/>
        <v/>
      </c>
      <c r="FJ70" s="434" t="str">
        <f t="shared" si="93"/>
        <v/>
      </c>
      <c r="FK70" s="672"/>
      <c r="FL70" s="673"/>
      <c r="FM70" s="674"/>
      <c r="FN70" s="435">
        <f t="shared" si="98"/>
        <v>0</v>
      </c>
      <c r="FO70" s="228" t="str">
        <f t="shared" si="99"/>
        <v/>
      </c>
      <c r="FP70" s="236" t="str">
        <f t="shared" si="94"/>
        <v/>
      </c>
      <c r="FQ70" s="237" t="str">
        <f t="shared" si="94"/>
        <v/>
      </c>
      <c r="FR70" s="237" t="str">
        <f t="shared" si="94"/>
        <v/>
      </c>
      <c r="FS70" s="238">
        <f t="shared" si="95"/>
        <v>0</v>
      </c>
      <c r="FT70" s="675"/>
      <c r="FV70" s="1363">
        <f t="shared" si="100"/>
        <v>0</v>
      </c>
      <c r="FW70" s="1363">
        <f t="shared" si="101"/>
        <v>0</v>
      </c>
      <c r="FX70" s="1363">
        <f t="shared" si="102"/>
        <v>0</v>
      </c>
      <c r="FY70" s="1363">
        <f t="shared" si="103"/>
        <v>0</v>
      </c>
      <c r="FZ70" s="1363">
        <f t="shared" si="104"/>
        <v>0</v>
      </c>
      <c r="GA70" s="1363">
        <f t="shared" si="105"/>
        <v>0</v>
      </c>
      <c r="GB70" s="1363">
        <f t="shared" si="106"/>
        <v>0</v>
      </c>
    </row>
    <row r="71" spans="1:184" s="3" customFormat="1" ht="18" customHeight="1">
      <c r="A71" s="305" t="str">
        <f t="shared" si="6"/>
        <v/>
      </c>
      <c r="B71" s="174">
        <f t="shared" si="96"/>
        <v>0</v>
      </c>
      <c r="C71" s="1415" t="str">
        <f t="shared" si="7"/>
        <v>00授業料</v>
      </c>
      <c r="D71" s="1415" t="str">
        <f t="shared" si="8"/>
        <v>00入学金</v>
      </c>
      <c r="E71" s="174">
        <f t="shared" si="97"/>
        <v>0</v>
      </c>
      <c r="F71" s="305">
        <f t="shared" si="9"/>
        <v>0</v>
      </c>
      <c r="G71" s="475">
        <f t="shared" si="10"/>
        <v>54</v>
      </c>
      <c r="H71" s="430"/>
      <c r="I71" s="431"/>
      <c r="J71" s="2094" t="str">
        <f>IF('③-1 R2入力（当初申請）'!J71="","",'③-1 R2入力（当初申請）'!J71)</f>
        <v/>
      </c>
      <c r="K71" s="2095"/>
      <c r="L71" s="2095"/>
      <c r="M71" s="2096"/>
      <c r="N71" s="1240" t="str">
        <f>IF('③-1 R2入力（当初申請）'!N71="","",'③-1 R2入力（当初申請）'!N71)</f>
        <v/>
      </c>
      <c r="O71" s="1241" t="str">
        <f>IF('③-1 R2入力（当初申請）'!O71="","",'③-1 R2入力（当初申請）'!O71)</f>
        <v/>
      </c>
      <c r="P71" s="2094" t="str">
        <f>IF('③-1 R2入力（当初申請）'!P71="","",'③-1 R2入力（当初申請）'!P71)</f>
        <v/>
      </c>
      <c r="Q71" s="2095"/>
      <c r="R71" s="2096"/>
      <c r="S71" s="1242" t="str">
        <f>IF('③-1 R2入力（当初申請）'!S71="","",'③-1 R2入力（当初申請）'!S71)</f>
        <v/>
      </c>
      <c r="T71" s="1243" t="str">
        <f>IF('③-1 R2入力（当初申請）'!T71="","",'③-1 R2入力（当初申請）'!T71)</f>
        <v/>
      </c>
      <c r="U71" s="1244" t="str">
        <f>IF('③-1 R2入力（当初申請）'!U71="","",'③-1 R2入力（当初申請）'!U71)</f>
        <v/>
      </c>
      <c r="V71" s="53" t="str">
        <f>IF(OR($R$5="",$T$5="",$J71="",$O71="",$U71=""),"",IF(ISERROR(VLOOKUP($C71,参照!$P$4:$V$112,5,FALSE)),0,VLOOKUP($C71,参照!$P$4:$V$112,5,FALSE)))</f>
        <v/>
      </c>
      <c r="W71" s="193" t="str">
        <f>IF('③-1 R2入力（当初申請）'!W71="","",'③-1 R2入力（当初申請）'!W71)</f>
        <v/>
      </c>
      <c r="X71" s="54" t="str">
        <f>IF(OR($R$5="",$T$5="",$J71="",$O71="",$W71=""),"",IF(ISERROR(VLOOKUP($D71,参照!$P$4:$V$112,5,FALSE)),0,VLOOKUP($D71,参照!$P$4:$V$112,5,FALSE)))</f>
        <v/>
      </c>
      <c r="Y71" s="102" t="str">
        <f t="shared" si="11"/>
        <v/>
      </c>
      <c r="Z71" s="102" t="str">
        <f t="shared" si="12"/>
        <v/>
      </c>
      <c r="AA71" s="193"/>
      <c r="AB71" s="241">
        <f t="shared" si="13"/>
        <v>0</v>
      </c>
      <c r="AC71" s="1245" t="str">
        <f>IF('③-1 R2入力（当初申請）'!AC71="","",'③-1 R2入力（当初申請）'!AC71)</f>
        <v/>
      </c>
      <c r="AD71" s="352">
        <f t="shared" si="14"/>
        <v>0</v>
      </c>
      <c r="AE71" s="55" t="str">
        <f t="shared" si="15"/>
        <v/>
      </c>
      <c r="AF71" s="193" t="str">
        <f t="shared" si="16"/>
        <v/>
      </c>
      <c r="AG71" s="194" t="str">
        <f t="shared" si="17"/>
        <v/>
      </c>
      <c r="AH71" s="54" t="str">
        <f t="shared" si="17"/>
        <v/>
      </c>
      <c r="AI71" s="1022" t="str">
        <f>IF($GB$17&gt;0,"",'③-1 R2入力（当初申請）'!AI71)</f>
        <v/>
      </c>
      <c r="AJ71" s="667"/>
      <c r="AK71" s="54" t="str">
        <f t="shared" si="18"/>
        <v/>
      </c>
      <c r="AL71" s="668"/>
      <c r="AM71" s="194">
        <f t="shared" si="19"/>
        <v>0</v>
      </c>
      <c r="AN71" s="194">
        <f t="shared" si="20"/>
        <v>0</v>
      </c>
      <c r="AO71" s="194">
        <f t="shared" si="21"/>
        <v>0</v>
      </c>
      <c r="AP71" s="283">
        <f t="shared" si="22"/>
        <v>0</v>
      </c>
      <c r="AQ71" s="669"/>
      <c r="AR71" s="56" t="str">
        <f t="shared" si="23"/>
        <v/>
      </c>
      <c r="AS71" s="668"/>
      <c r="AT71" s="194">
        <f t="shared" si="24"/>
        <v>0</v>
      </c>
      <c r="AU71" s="194">
        <f t="shared" si="25"/>
        <v>0</v>
      </c>
      <c r="AV71" s="194">
        <f t="shared" si="26"/>
        <v>0</v>
      </c>
      <c r="AW71" s="283">
        <f t="shared" si="27"/>
        <v>0</v>
      </c>
      <c r="AX71" s="669"/>
      <c r="AY71" s="54" t="str">
        <f t="shared" si="28"/>
        <v/>
      </c>
      <c r="AZ71" s="668"/>
      <c r="BA71" s="194">
        <f t="shared" si="29"/>
        <v>0</v>
      </c>
      <c r="BB71" s="194">
        <f t="shared" si="30"/>
        <v>0</v>
      </c>
      <c r="BC71" s="194">
        <f t="shared" si="31"/>
        <v>0</v>
      </c>
      <c r="BD71" s="283">
        <f t="shared" si="32"/>
        <v>0</v>
      </c>
      <c r="BE71" s="206" t="str">
        <f t="shared" si="33"/>
        <v>○</v>
      </c>
      <c r="BF71" s="208">
        <f t="shared" si="34"/>
        <v>0</v>
      </c>
      <c r="BG71" s="204">
        <f t="shared" si="34"/>
        <v>0</v>
      </c>
      <c r="BH71" s="204">
        <f t="shared" si="34"/>
        <v>0</v>
      </c>
      <c r="BI71" s="205">
        <f t="shared" si="35"/>
        <v>0</v>
      </c>
      <c r="BJ71" s="236">
        <f t="shared" si="36"/>
        <v>0</v>
      </c>
      <c r="BK71" s="237">
        <f t="shared" si="36"/>
        <v>0</v>
      </c>
      <c r="BL71" s="237">
        <f t="shared" si="36"/>
        <v>0</v>
      </c>
      <c r="BM71" s="238">
        <f t="shared" si="37"/>
        <v>0</v>
      </c>
      <c r="BN71" s="236">
        <f t="shared" si="38"/>
        <v>0</v>
      </c>
      <c r="BO71" s="237">
        <f t="shared" si="39"/>
        <v>0</v>
      </c>
      <c r="BP71" s="237">
        <f t="shared" si="40"/>
        <v>0</v>
      </c>
      <c r="BQ71" s="238">
        <f t="shared" si="41"/>
        <v>0</v>
      </c>
      <c r="BR71" s="236">
        <f t="shared" si="42"/>
        <v>0</v>
      </c>
      <c r="BS71" s="237">
        <f t="shared" si="42"/>
        <v>0</v>
      </c>
      <c r="BT71" s="237">
        <f t="shared" si="42"/>
        <v>0</v>
      </c>
      <c r="BU71" s="238">
        <f t="shared" si="43"/>
        <v>0</v>
      </c>
      <c r="BV71" s="236" t="str">
        <f t="shared" si="44"/>
        <v/>
      </c>
      <c r="BW71" s="237" t="str">
        <f t="shared" si="44"/>
        <v/>
      </c>
      <c r="BX71" s="237" t="str">
        <f t="shared" si="44"/>
        <v/>
      </c>
      <c r="BY71" s="238">
        <f t="shared" si="45"/>
        <v>0</v>
      </c>
      <c r="BZ71" s="257" t="str">
        <f t="shared" si="46"/>
        <v/>
      </c>
      <c r="CA71" s="104" t="str">
        <f t="shared" si="46"/>
        <v/>
      </c>
      <c r="CB71" s="103" t="str">
        <f t="shared" si="46"/>
        <v/>
      </c>
      <c r="CC71" s="105" t="str">
        <f t="shared" si="47"/>
        <v/>
      </c>
      <c r="CD71" s="104" t="str">
        <f t="shared" si="47"/>
        <v/>
      </c>
      <c r="CE71" s="103" t="str">
        <f t="shared" si="47"/>
        <v/>
      </c>
      <c r="CF71" s="670"/>
      <c r="CG71" s="204" t="str">
        <f t="shared" si="48"/>
        <v>－</v>
      </c>
      <c r="CH71" s="194"/>
      <c r="CI71" s="258"/>
      <c r="CJ71" s="193" t="str">
        <f t="shared" si="49"/>
        <v/>
      </c>
      <c r="CK71" s="194" t="str">
        <f t="shared" si="49"/>
        <v/>
      </c>
      <c r="CL71" s="54" t="str">
        <f t="shared" si="49"/>
        <v/>
      </c>
      <c r="CM71" s="193" t="str">
        <f t="shared" si="50"/>
        <v/>
      </c>
      <c r="CN71" s="194" t="str">
        <f t="shared" si="50"/>
        <v/>
      </c>
      <c r="CO71" s="54" t="str">
        <f t="shared" si="50"/>
        <v/>
      </c>
      <c r="CP71" s="193" t="str">
        <f t="shared" si="51"/>
        <v/>
      </c>
      <c r="CQ71" s="194" t="str">
        <f t="shared" si="51"/>
        <v/>
      </c>
      <c r="CR71" s="54" t="str">
        <f t="shared" si="51"/>
        <v/>
      </c>
      <c r="CS71" s="193" t="str">
        <f t="shared" si="52"/>
        <v/>
      </c>
      <c r="CT71" s="194" t="str">
        <f t="shared" si="52"/>
        <v/>
      </c>
      <c r="CU71" s="194" t="str">
        <f t="shared" si="52"/>
        <v/>
      </c>
      <c r="CV71" s="57" t="str">
        <f t="shared" si="53"/>
        <v/>
      </c>
      <c r="CW71" s="668"/>
      <c r="CX71" s="194">
        <f t="shared" si="54"/>
        <v>0</v>
      </c>
      <c r="CY71" s="194">
        <f t="shared" si="55"/>
        <v>0</v>
      </c>
      <c r="CZ71" s="194">
        <f t="shared" si="56"/>
        <v>0</v>
      </c>
      <c r="DA71" s="283">
        <f t="shared" si="57"/>
        <v>0</v>
      </c>
      <c r="DB71" s="669"/>
      <c r="DC71" s="295">
        <f t="shared" si="58"/>
        <v>0</v>
      </c>
      <c r="DD71" s="104">
        <f t="shared" si="58"/>
        <v>0</v>
      </c>
      <c r="DE71" s="296">
        <f t="shared" si="58"/>
        <v>0</v>
      </c>
      <c r="DF71" s="56" t="str">
        <f t="shared" si="59"/>
        <v/>
      </c>
      <c r="DG71" s="668"/>
      <c r="DH71" s="194">
        <f t="shared" si="60"/>
        <v>0</v>
      </c>
      <c r="DI71" s="194">
        <f t="shared" si="61"/>
        <v>0</v>
      </c>
      <c r="DJ71" s="194">
        <f t="shared" si="62"/>
        <v>0</v>
      </c>
      <c r="DK71" s="283">
        <f t="shared" si="63"/>
        <v>0</v>
      </c>
      <c r="DL71" s="669"/>
      <c r="DM71" s="295">
        <f t="shared" si="64"/>
        <v>0</v>
      </c>
      <c r="DN71" s="104">
        <f t="shared" si="64"/>
        <v>0</v>
      </c>
      <c r="DO71" s="296">
        <f t="shared" si="64"/>
        <v>0</v>
      </c>
      <c r="DP71" s="56" t="str">
        <f t="shared" si="65"/>
        <v/>
      </c>
      <c r="DQ71" s="668"/>
      <c r="DR71" s="194">
        <f t="shared" si="66"/>
        <v>0</v>
      </c>
      <c r="DS71" s="194">
        <f t="shared" si="67"/>
        <v>0</v>
      </c>
      <c r="DT71" s="194">
        <f t="shared" si="68"/>
        <v>0</v>
      </c>
      <c r="DU71" s="53">
        <f t="shared" si="69"/>
        <v>0</v>
      </c>
      <c r="DV71" s="236">
        <f t="shared" si="70"/>
        <v>0</v>
      </c>
      <c r="DW71" s="237">
        <f t="shared" si="70"/>
        <v>0</v>
      </c>
      <c r="DX71" s="237">
        <f t="shared" si="70"/>
        <v>0</v>
      </c>
      <c r="DY71" s="238">
        <f t="shared" si="71"/>
        <v>0</v>
      </c>
      <c r="DZ71" s="236">
        <f t="shared" si="72"/>
        <v>0</v>
      </c>
      <c r="EA71" s="237">
        <f t="shared" si="72"/>
        <v>0</v>
      </c>
      <c r="EB71" s="237">
        <f t="shared" si="72"/>
        <v>0</v>
      </c>
      <c r="EC71" s="238">
        <f t="shared" si="73"/>
        <v>0</v>
      </c>
      <c r="ED71" s="236">
        <f t="shared" si="74"/>
        <v>0</v>
      </c>
      <c r="EE71" s="237">
        <f t="shared" si="74"/>
        <v>0</v>
      </c>
      <c r="EF71" s="237">
        <f t="shared" si="74"/>
        <v>0</v>
      </c>
      <c r="EG71" s="238">
        <f t="shared" si="75"/>
        <v>0</v>
      </c>
      <c r="EH71" s="236" t="str">
        <f t="shared" si="76"/>
        <v/>
      </c>
      <c r="EI71" s="237" t="str">
        <f t="shared" si="76"/>
        <v/>
      </c>
      <c r="EJ71" s="237" t="str">
        <f t="shared" si="76"/>
        <v/>
      </c>
      <c r="EK71" s="238">
        <f t="shared" si="77"/>
        <v>0</v>
      </c>
      <c r="EL71" s="671"/>
      <c r="EM71" s="265">
        <f t="shared" si="78"/>
        <v>0</v>
      </c>
      <c r="EN71" s="266">
        <f t="shared" si="78"/>
        <v>0</v>
      </c>
      <c r="EO71" s="270">
        <f t="shared" si="78"/>
        <v>0</v>
      </c>
      <c r="EP71" s="272">
        <f t="shared" si="79"/>
        <v>0</v>
      </c>
      <c r="EQ71" s="265">
        <f t="shared" si="80"/>
        <v>0</v>
      </c>
      <c r="ER71" s="266">
        <f t="shared" si="80"/>
        <v>0</v>
      </c>
      <c r="ES71" s="267">
        <f t="shared" si="80"/>
        <v>0</v>
      </c>
      <c r="ET71" s="273">
        <f t="shared" si="81"/>
        <v>0</v>
      </c>
      <c r="EU71" s="271">
        <f t="shared" si="82"/>
        <v>0</v>
      </c>
      <c r="EV71" s="231">
        <f t="shared" si="83"/>
        <v>0</v>
      </c>
      <c r="EW71" s="235">
        <f t="shared" si="84"/>
        <v>0</v>
      </c>
      <c r="EX71" s="234">
        <f t="shared" si="85"/>
        <v>0</v>
      </c>
      <c r="EY71" s="227" t="str">
        <f t="shared" si="86"/>
        <v>○</v>
      </c>
      <c r="EZ71" s="208">
        <f t="shared" si="87"/>
        <v>0</v>
      </c>
      <c r="FA71" s="204">
        <f t="shared" si="87"/>
        <v>0</v>
      </c>
      <c r="FB71" s="204">
        <f t="shared" si="87"/>
        <v>0</v>
      </c>
      <c r="FC71" s="241">
        <f t="shared" si="88"/>
        <v>0</v>
      </c>
      <c r="FD71" s="53">
        <f t="shared" si="89"/>
        <v>0</v>
      </c>
      <c r="FE71" s="432">
        <f t="shared" si="90"/>
        <v>0</v>
      </c>
      <c r="FF71" s="433">
        <f t="shared" si="91"/>
        <v>0</v>
      </c>
      <c r="FG71" s="53" t="str">
        <f t="shared" si="92"/>
        <v/>
      </c>
      <c r="FH71" s="105" t="str">
        <f t="shared" si="93"/>
        <v/>
      </c>
      <c r="FI71" s="104" t="str">
        <f t="shared" si="93"/>
        <v/>
      </c>
      <c r="FJ71" s="434" t="str">
        <f t="shared" si="93"/>
        <v/>
      </c>
      <c r="FK71" s="672"/>
      <c r="FL71" s="673"/>
      <c r="FM71" s="674"/>
      <c r="FN71" s="435">
        <f t="shared" si="98"/>
        <v>0</v>
      </c>
      <c r="FO71" s="228" t="str">
        <f t="shared" si="99"/>
        <v/>
      </c>
      <c r="FP71" s="236" t="str">
        <f t="shared" si="94"/>
        <v/>
      </c>
      <c r="FQ71" s="237" t="str">
        <f t="shared" si="94"/>
        <v/>
      </c>
      <c r="FR71" s="237" t="str">
        <f t="shared" si="94"/>
        <v/>
      </c>
      <c r="FS71" s="238">
        <f t="shared" si="95"/>
        <v>0</v>
      </c>
      <c r="FT71" s="675"/>
      <c r="FV71" s="1363">
        <f t="shared" si="100"/>
        <v>0</v>
      </c>
      <c r="FW71" s="1363">
        <f t="shared" si="101"/>
        <v>0</v>
      </c>
      <c r="FX71" s="1363">
        <f t="shared" si="102"/>
        <v>0</v>
      </c>
      <c r="FY71" s="1363">
        <f t="shared" si="103"/>
        <v>0</v>
      </c>
      <c r="FZ71" s="1363">
        <f t="shared" si="104"/>
        <v>0</v>
      </c>
      <c r="GA71" s="1363">
        <f t="shared" si="105"/>
        <v>0</v>
      </c>
      <c r="GB71" s="1363">
        <f t="shared" si="106"/>
        <v>0</v>
      </c>
    </row>
    <row r="72" spans="1:184" s="3" customFormat="1" ht="18" customHeight="1">
      <c r="A72" s="305" t="str">
        <f t="shared" si="6"/>
        <v/>
      </c>
      <c r="B72" s="174">
        <f t="shared" si="96"/>
        <v>0</v>
      </c>
      <c r="C72" s="1415" t="str">
        <f t="shared" si="7"/>
        <v>00授業料</v>
      </c>
      <c r="D72" s="1415" t="str">
        <f t="shared" si="8"/>
        <v>00入学金</v>
      </c>
      <c r="E72" s="174">
        <f t="shared" si="97"/>
        <v>0</v>
      </c>
      <c r="F72" s="305">
        <f t="shared" si="9"/>
        <v>0</v>
      </c>
      <c r="G72" s="475">
        <f t="shared" si="10"/>
        <v>55</v>
      </c>
      <c r="H72" s="430"/>
      <c r="I72" s="431"/>
      <c r="J72" s="2094" t="str">
        <f>IF('③-1 R2入力（当初申請）'!J72="","",'③-1 R2入力（当初申請）'!J72)</f>
        <v/>
      </c>
      <c r="K72" s="2095"/>
      <c r="L72" s="2095"/>
      <c r="M72" s="2096"/>
      <c r="N72" s="1240" t="str">
        <f>IF('③-1 R2入力（当初申請）'!N72="","",'③-1 R2入力（当初申請）'!N72)</f>
        <v/>
      </c>
      <c r="O72" s="1241" t="str">
        <f>IF('③-1 R2入力（当初申請）'!O72="","",'③-1 R2入力（当初申請）'!O72)</f>
        <v/>
      </c>
      <c r="P72" s="2094" t="str">
        <f>IF('③-1 R2入力（当初申請）'!P72="","",'③-1 R2入力（当初申請）'!P72)</f>
        <v/>
      </c>
      <c r="Q72" s="2095"/>
      <c r="R72" s="2096"/>
      <c r="S72" s="1242" t="str">
        <f>IF('③-1 R2入力（当初申請）'!S72="","",'③-1 R2入力（当初申請）'!S72)</f>
        <v/>
      </c>
      <c r="T72" s="1243" t="str">
        <f>IF('③-1 R2入力（当初申請）'!T72="","",'③-1 R2入力（当初申請）'!T72)</f>
        <v/>
      </c>
      <c r="U72" s="1244" t="str">
        <f>IF('③-1 R2入力（当初申請）'!U72="","",'③-1 R2入力（当初申請）'!U72)</f>
        <v/>
      </c>
      <c r="V72" s="53" t="str">
        <f>IF(OR($R$5="",$T$5="",$J72="",$O72="",$U72=""),"",IF(ISERROR(VLOOKUP($C72,参照!$P$4:$V$112,5,FALSE)),0,VLOOKUP($C72,参照!$P$4:$V$112,5,FALSE)))</f>
        <v/>
      </c>
      <c r="W72" s="193" t="str">
        <f>IF('③-1 R2入力（当初申請）'!W72="","",'③-1 R2入力（当初申請）'!W72)</f>
        <v/>
      </c>
      <c r="X72" s="54" t="str">
        <f>IF(OR($R$5="",$T$5="",$J72="",$O72="",$W72=""),"",IF(ISERROR(VLOOKUP($D72,参照!$P$4:$V$112,5,FALSE)),0,VLOOKUP($D72,参照!$P$4:$V$112,5,FALSE)))</f>
        <v/>
      </c>
      <c r="Y72" s="102" t="str">
        <f t="shared" si="11"/>
        <v/>
      </c>
      <c r="Z72" s="102" t="str">
        <f t="shared" si="12"/>
        <v/>
      </c>
      <c r="AA72" s="193"/>
      <c r="AB72" s="241">
        <f t="shared" si="13"/>
        <v>0</v>
      </c>
      <c r="AC72" s="1245" t="str">
        <f>IF('③-1 R2入力（当初申請）'!AC72="","",'③-1 R2入力（当初申請）'!AC72)</f>
        <v/>
      </c>
      <c r="AD72" s="352">
        <f t="shared" si="14"/>
        <v>0</v>
      </c>
      <c r="AE72" s="55" t="str">
        <f t="shared" si="15"/>
        <v/>
      </c>
      <c r="AF72" s="193" t="str">
        <f t="shared" si="16"/>
        <v/>
      </c>
      <c r="AG72" s="194" t="str">
        <f t="shared" si="17"/>
        <v/>
      </c>
      <c r="AH72" s="54" t="str">
        <f t="shared" si="17"/>
        <v/>
      </c>
      <c r="AI72" s="1022" t="str">
        <f>IF($GB$17&gt;0,"",'③-1 R2入力（当初申請）'!AI72)</f>
        <v/>
      </c>
      <c r="AJ72" s="667"/>
      <c r="AK72" s="54" t="str">
        <f t="shared" si="18"/>
        <v/>
      </c>
      <c r="AL72" s="668"/>
      <c r="AM72" s="194">
        <f t="shared" si="19"/>
        <v>0</v>
      </c>
      <c r="AN72" s="194">
        <f t="shared" si="20"/>
        <v>0</v>
      </c>
      <c r="AO72" s="194">
        <f t="shared" si="21"/>
        <v>0</v>
      </c>
      <c r="AP72" s="283">
        <f t="shared" si="22"/>
        <v>0</v>
      </c>
      <c r="AQ72" s="669"/>
      <c r="AR72" s="56" t="str">
        <f t="shared" si="23"/>
        <v/>
      </c>
      <c r="AS72" s="668"/>
      <c r="AT72" s="194">
        <f t="shared" si="24"/>
        <v>0</v>
      </c>
      <c r="AU72" s="194">
        <f t="shared" si="25"/>
        <v>0</v>
      </c>
      <c r="AV72" s="194">
        <f t="shared" si="26"/>
        <v>0</v>
      </c>
      <c r="AW72" s="283">
        <f t="shared" si="27"/>
        <v>0</v>
      </c>
      <c r="AX72" s="669"/>
      <c r="AY72" s="54" t="str">
        <f t="shared" si="28"/>
        <v/>
      </c>
      <c r="AZ72" s="668"/>
      <c r="BA72" s="194">
        <f t="shared" si="29"/>
        <v>0</v>
      </c>
      <c r="BB72" s="194">
        <f t="shared" si="30"/>
        <v>0</v>
      </c>
      <c r="BC72" s="194">
        <f t="shared" si="31"/>
        <v>0</v>
      </c>
      <c r="BD72" s="283">
        <f t="shared" si="32"/>
        <v>0</v>
      </c>
      <c r="BE72" s="206" t="str">
        <f t="shared" si="33"/>
        <v>○</v>
      </c>
      <c r="BF72" s="208">
        <f t="shared" si="34"/>
        <v>0</v>
      </c>
      <c r="BG72" s="204">
        <f t="shared" si="34"/>
        <v>0</v>
      </c>
      <c r="BH72" s="204">
        <f t="shared" si="34"/>
        <v>0</v>
      </c>
      <c r="BI72" s="205">
        <f t="shared" si="35"/>
        <v>0</v>
      </c>
      <c r="BJ72" s="236">
        <f t="shared" si="36"/>
        <v>0</v>
      </c>
      <c r="BK72" s="237">
        <f t="shared" si="36"/>
        <v>0</v>
      </c>
      <c r="BL72" s="237">
        <f t="shared" si="36"/>
        <v>0</v>
      </c>
      <c r="BM72" s="238">
        <f t="shared" si="37"/>
        <v>0</v>
      </c>
      <c r="BN72" s="236">
        <f t="shared" si="38"/>
        <v>0</v>
      </c>
      <c r="BO72" s="237">
        <f t="shared" si="39"/>
        <v>0</v>
      </c>
      <c r="BP72" s="237">
        <f t="shared" si="40"/>
        <v>0</v>
      </c>
      <c r="BQ72" s="238">
        <f t="shared" si="41"/>
        <v>0</v>
      </c>
      <c r="BR72" s="236">
        <f t="shared" si="42"/>
        <v>0</v>
      </c>
      <c r="BS72" s="237">
        <f t="shared" si="42"/>
        <v>0</v>
      </c>
      <c r="BT72" s="237">
        <f t="shared" si="42"/>
        <v>0</v>
      </c>
      <c r="BU72" s="238">
        <f t="shared" si="43"/>
        <v>0</v>
      </c>
      <c r="BV72" s="236" t="str">
        <f t="shared" si="44"/>
        <v/>
      </c>
      <c r="BW72" s="237" t="str">
        <f t="shared" si="44"/>
        <v/>
      </c>
      <c r="BX72" s="237" t="str">
        <f t="shared" si="44"/>
        <v/>
      </c>
      <c r="BY72" s="238">
        <f t="shared" si="45"/>
        <v>0</v>
      </c>
      <c r="BZ72" s="257" t="str">
        <f t="shared" si="46"/>
        <v/>
      </c>
      <c r="CA72" s="104" t="str">
        <f t="shared" si="46"/>
        <v/>
      </c>
      <c r="CB72" s="103" t="str">
        <f t="shared" si="46"/>
        <v/>
      </c>
      <c r="CC72" s="105" t="str">
        <f t="shared" si="47"/>
        <v/>
      </c>
      <c r="CD72" s="104" t="str">
        <f t="shared" si="47"/>
        <v/>
      </c>
      <c r="CE72" s="103" t="str">
        <f t="shared" si="47"/>
        <v/>
      </c>
      <c r="CF72" s="670"/>
      <c r="CG72" s="204" t="str">
        <f t="shared" si="48"/>
        <v>－</v>
      </c>
      <c r="CH72" s="194"/>
      <c r="CI72" s="258"/>
      <c r="CJ72" s="193" t="str">
        <f t="shared" si="49"/>
        <v/>
      </c>
      <c r="CK72" s="194" t="str">
        <f t="shared" si="49"/>
        <v/>
      </c>
      <c r="CL72" s="54" t="str">
        <f t="shared" si="49"/>
        <v/>
      </c>
      <c r="CM72" s="193" t="str">
        <f t="shared" si="50"/>
        <v/>
      </c>
      <c r="CN72" s="194" t="str">
        <f t="shared" si="50"/>
        <v/>
      </c>
      <c r="CO72" s="54" t="str">
        <f t="shared" si="50"/>
        <v/>
      </c>
      <c r="CP72" s="193" t="str">
        <f t="shared" si="51"/>
        <v/>
      </c>
      <c r="CQ72" s="194" t="str">
        <f t="shared" si="51"/>
        <v/>
      </c>
      <c r="CR72" s="54" t="str">
        <f t="shared" si="51"/>
        <v/>
      </c>
      <c r="CS72" s="193" t="str">
        <f t="shared" si="52"/>
        <v/>
      </c>
      <c r="CT72" s="194" t="str">
        <f t="shared" si="52"/>
        <v/>
      </c>
      <c r="CU72" s="194" t="str">
        <f t="shared" si="52"/>
        <v/>
      </c>
      <c r="CV72" s="57" t="str">
        <f t="shared" si="53"/>
        <v/>
      </c>
      <c r="CW72" s="668"/>
      <c r="CX72" s="194">
        <f t="shared" si="54"/>
        <v>0</v>
      </c>
      <c r="CY72" s="194">
        <f t="shared" si="55"/>
        <v>0</v>
      </c>
      <c r="CZ72" s="194">
        <f t="shared" si="56"/>
        <v>0</v>
      </c>
      <c r="DA72" s="283">
        <f t="shared" si="57"/>
        <v>0</v>
      </c>
      <c r="DB72" s="669"/>
      <c r="DC72" s="295">
        <f t="shared" si="58"/>
        <v>0</v>
      </c>
      <c r="DD72" s="104">
        <f t="shared" si="58"/>
        <v>0</v>
      </c>
      <c r="DE72" s="296">
        <f t="shared" si="58"/>
        <v>0</v>
      </c>
      <c r="DF72" s="56" t="str">
        <f t="shared" si="59"/>
        <v/>
      </c>
      <c r="DG72" s="668"/>
      <c r="DH72" s="194">
        <f t="shared" si="60"/>
        <v>0</v>
      </c>
      <c r="DI72" s="194">
        <f t="shared" si="61"/>
        <v>0</v>
      </c>
      <c r="DJ72" s="194">
        <f t="shared" si="62"/>
        <v>0</v>
      </c>
      <c r="DK72" s="283">
        <f t="shared" si="63"/>
        <v>0</v>
      </c>
      <c r="DL72" s="669"/>
      <c r="DM72" s="295">
        <f t="shared" si="64"/>
        <v>0</v>
      </c>
      <c r="DN72" s="104">
        <f t="shared" si="64"/>
        <v>0</v>
      </c>
      <c r="DO72" s="296">
        <f t="shared" si="64"/>
        <v>0</v>
      </c>
      <c r="DP72" s="56" t="str">
        <f t="shared" si="65"/>
        <v/>
      </c>
      <c r="DQ72" s="668"/>
      <c r="DR72" s="194">
        <f t="shared" si="66"/>
        <v>0</v>
      </c>
      <c r="DS72" s="194">
        <f t="shared" si="67"/>
        <v>0</v>
      </c>
      <c r="DT72" s="194">
        <f t="shared" si="68"/>
        <v>0</v>
      </c>
      <c r="DU72" s="53">
        <f t="shared" si="69"/>
        <v>0</v>
      </c>
      <c r="DV72" s="236">
        <f t="shared" si="70"/>
        <v>0</v>
      </c>
      <c r="DW72" s="237">
        <f t="shared" si="70"/>
        <v>0</v>
      </c>
      <c r="DX72" s="237">
        <f t="shared" si="70"/>
        <v>0</v>
      </c>
      <c r="DY72" s="238">
        <f t="shared" si="71"/>
        <v>0</v>
      </c>
      <c r="DZ72" s="236">
        <f t="shared" si="72"/>
        <v>0</v>
      </c>
      <c r="EA72" s="237">
        <f t="shared" si="72"/>
        <v>0</v>
      </c>
      <c r="EB72" s="237">
        <f t="shared" si="72"/>
        <v>0</v>
      </c>
      <c r="EC72" s="238">
        <f t="shared" si="73"/>
        <v>0</v>
      </c>
      <c r="ED72" s="236">
        <f t="shared" si="74"/>
        <v>0</v>
      </c>
      <c r="EE72" s="237">
        <f t="shared" si="74"/>
        <v>0</v>
      </c>
      <c r="EF72" s="237">
        <f t="shared" si="74"/>
        <v>0</v>
      </c>
      <c r="EG72" s="238">
        <f t="shared" si="75"/>
        <v>0</v>
      </c>
      <c r="EH72" s="236" t="str">
        <f t="shared" si="76"/>
        <v/>
      </c>
      <c r="EI72" s="237" t="str">
        <f t="shared" si="76"/>
        <v/>
      </c>
      <c r="EJ72" s="237" t="str">
        <f t="shared" si="76"/>
        <v/>
      </c>
      <c r="EK72" s="238">
        <f t="shared" si="77"/>
        <v>0</v>
      </c>
      <c r="EL72" s="671"/>
      <c r="EM72" s="265">
        <f t="shared" si="78"/>
        <v>0</v>
      </c>
      <c r="EN72" s="266">
        <f t="shared" si="78"/>
        <v>0</v>
      </c>
      <c r="EO72" s="270">
        <f t="shared" si="78"/>
        <v>0</v>
      </c>
      <c r="EP72" s="272">
        <f t="shared" si="79"/>
        <v>0</v>
      </c>
      <c r="EQ72" s="265">
        <f t="shared" si="80"/>
        <v>0</v>
      </c>
      <c r="ER72" s="266">
        <f t="shared" si="80"/>
        <v>0</v>
      </c>
      <c r="ES72" s="267">
        <f t="shared" si="80"/>
        <v>0</v>
      </c>
      <c r="ET72" s="273">
        <f t="shared" si="81"/>
        <v>0</v>
      </c>
      <c r="EU72" s="271">
        <f t="shared" si="82"/>
        <v>0</v>
      </c>
      <c r="EV72" s="231">
        <f t="shared" si="83"/>
        <v>0</v>
      </c>
      <c r="EW72" s="235">
        <f t="shared" si="84"/>
        <v>0</v>
      </c>
      <c r="EX72" s="234">
        <f t="shared" si="85"/>
        <v>0</v>
      </c>
      <c r="EY72" s="227" t="str">
        <f t="shared" si="86"/>
        <v>○</v>
      </c>
      <c r="EZ72" s="208">
        <f t="shared" si="87"/>
        <v>0</v>
      </c>
      <c r="FA72" s="204">
        <f t="shared" si="87"/>
        <v>0</v>
      </c>
      <c r="FB72" s="204">
        <f t="shared" si="87"/>
        <v>0</v>
      </c>
      <c r="FC72" s="241">
        <f t="shared" si="88"/>
        <v>0</v>
      </c>
      <c r="FD72" s="53">
        <f t="shared" si="89"/>
        <v>0</v>
      </c>
      <c r="FE72" s="432">
        <f t="shared" si="90"/>
        <v>0</v>
      </c>
      <c r="FF72" s="433">
        <f t="shared" si="91"/>
        <v>0</v>
      </c>
      <c r="FG72" s="53" t="str">
        <f t="shared" si="92"/>
        <v/>
      </c>
      <c r="FH72" s="105" t="str">
        <f t="shared" si="93"/>
        <v/>
      </c>
      <c r="FI72" s="104" t="str">
        <f t="shared" si="93"/>
        <v/>
      </c>
      <c r="FJ72" s="434" t="str">
        <f t="shared" si="93"/>
        <v/>
      </c>
      <c r="FK72" s="672"/>
      <c r="FL72" s="673"/>
      <c r="FM72" s="674"/>
      <c r="FN72" s="435">
        <f t="shared" si="98"/>
        <v>0</v>
      </c>
      <c r="FO72" s="228" t="str">
        <f t="shared" si="99"/>
        <v/>
      </c>
      <c r="FP72" s="236" t="str">
        <f t="shared" si="94"/>
        <v/>
      </c>
      <c r="FQ72" s="237" t="str">
        <f t="shared" si="94"/>
        <v/>
      </c>
      <c r="FR72" s="237" t="str">
        <f t="shared" si="94"/>
        <v/>
      </c>
      <c r="FS72" s="238">
        <f t="shared" si="95"/>
        <v>0</v>
      </c>
      <c r="FT72" s="675"/>
      <c r="FV72" s="1363">
        <f t="shared" si="100"/>
        <v>0</v>
      </c>
      <c r="FW72" s="1363">
        <f t="shared" si="101"/>
        <v>0</v>
      </c>
      <c r="FX72" s="1363">
        <f t="shared" si="102"/>
        <v>0</v>
      </c>
      <c r="FY72" s="1363">
        <f t="shared" si="103"/>
        <v>0</v>
      </c>
      <c r="FZ72" s="1363">
        <f t="shared" si="104"/>
        <v>0</v>
      </c>
      <c r="GA72" s="1363">
        <f t="shared" si="105"/>
        <v>0</v>
      </c>
      <c r="GB72" s="1363">
        <f t="shared" si="106"/>
        <v>0</v>
      </c>
    </row>
    <row r="73" spans="1:184" s="3" customFormat="1" ht="18" customHeight="1">
      <c r="A73" s="305" t="str">
        <f t="shared" si="6"/>
        <v/>
      </c>
      <c r="B73" s="174">
        <f t="shared" si="96"/>
        <v>0</v>
      </c>
      <c r="C73" s="1415" t="str">
        <f t="shared" si="7"/>
        <v>00授業料</v>
      </c>
      <c r="D73" s="1415" t="str">
        <f t="shared" si="8"/>
        <v>00入学金</v>
      </c>
      <c r="E73" s="174">
        <f t="shared" si="97"/>
        <v>0</v>
      </c>
      <c r="F73" s="305">
        <f t="shared" si="9"/>
        <v>0</v>
      </c>
      <c r="G73" s="475">
        <f t="shared" si="10"/>
        <v>56</v>
      </c>
      <c r="H73" s="430"/>
      <c r="I73" s="431"/>
      <c r="J73" s="2094" t="str">
        <f>IF('③-1 R2入力（当初申請）'!J73="","",'③-1 R2入力（当初申請）'!J73)</f>
        <v/>
      </c>
      <c r="K73" s="2095"/>
      <c r="L73" s="2095"/>
      <c r="M73" s="2096"/>
      <c r="N73" s="1240" t="str">
        <f>IF('③-1 R2入力（当初申請）'!N73="","",'③-1 R2入力（当初申請）'!N73)</f>
        <v/>
      </c>
      <c r="O73" s="1241" t="str">
        <f>IF('③-1 R2入力（当初申請）'!O73="","",'③-1 R2入力（当初申請）'!O73)</f>
        <v/>
      </c>
      <c r="P73" s="2094" t="str">
        <f>IF('③-1 R2入力（当初申請）'!P73="","",'③-1 R2入力（当初申請）'!P73)</f>
        <v/>
      </c>
      <c r="Q73" s="2095"/>
      <c r="R73" s="2096"/>
      <c r="S73" s="1242" t="str">
        <f>IF('③-1 R2入力（当初申請）'!S73="","",'③-1 R2入力（当初申請）'!S73)</f>
        <v/>
      </c>
      <c r="T73" s="1243" t="str">
        <f>IF('③-1 R2入力（当初申請）'!T73="","",'③-1 R2入力（当初申請）'!T73)</f>
        <v/>
      </c>
      <c r="U73" s="1244" t="str">
        <f>IF('③-1 R2入力（当初申請）'!U73="","",'③-1 R2入力（当初申請）'!U73)</f>
        <v/>
      </c>
      <c r="V73" s="53" t="str">
        <f>IF(OR($R$5="",$T$5="",$J73="",$O73="",$U73=""),"",IF(ISERROR(VLOOKUP($C73,参照!$P$4:$V$112,5,FALSE)),0,VLOOKUP($C73,参照!$P$4:$V$112,5,FALSE)))</f>
        <v/>
      </c>
      <c r="W73" s="193" t="str">
        <f>IF('③-1 R2入力（当初申請）'!W73="","",'③-1 R2入力（当初申請）'!W73)</f>
        <v/>
      </c>
      <c r="X73" s="54" t="str">
        <f>IF(OR($R$5="",$T$5="",$J73="",$O73="",$W73=""),"",IF(ISERROR(VLOOKUP($D73,参照!$P$4:$V$112,5,FALSE)),0,VLOOKUP($D73,参照!$P$4:$V$112,5,FALSE)))</f>
        <v/>
      </c>
      <c r="Y73" s="102" t="str">
        <f t="shared" si="11"/>
        <v/>
      </c>
      <c r="Z73" s="102" t="str">
        <f t="shared" si="12"/>
        <v/>
      </c>
      <c r="AA73" s="193"/>
      <c r="AB73" s="241">
        <f t="shared" si="13"/>
        <v>0</v>
      </c>
      <c r="AC73" s="1245" t="str">
        <f>IF('③-1 R2入力（当初申請）'!AC73="","",'③-1 R2入力（当初申請）'!AC73)</f>
        <v/>
      </c>
      <c r="AD73" s="352">
        <f t="shared" si="14"/>
        <v>0</v>
      </c>
      <c r="AE73" s="55" t="str">
        <f t="shared" si="15"/>
        <v/>
      </c>
      <c r="AF73" s="193" t="str">
        <f t="shared" si="16"/>
        <v/>
      </c>
      <c r="AG73" s="194" t="str">
        <f t="shared" si="17"/>
        <v/>
      </c>
      <c r="AH73" s="54" t="str">
        <f t="shared" si="17"/>
        <v/>
      </c>
      <c r="AI73" s="1022" t="str">
        <f>IF($GB$17&gt;0,"",'③-1 R2入力（当初申請）'!AI73)</f>
        <v/>
      </c>
      <c r="AJ73" s="667"/>
      <c r="AK73" s="54" t="str">
        <f t="shared" si="18"/>
        <v/>
      </c>
      <c r="AL73" s="668"/>
      <c r="AM73" s="194">
        <f t="shared" si="19"/>
        <v>0</v>
      </c>
      <c r="AN73" s="194">
        <f t="shared" si="20"/>
        <v>0</v>
      </c>
      <c r="AO73" s="194">
        <f t="shared" si="21"/>
        <v>0</v>
      </c>
      <c r="AP73" s="283">
        <f t="shared" si="22"/>
        <v>0</v>
      </c>
      <c r="AQ73" s="669"/>
      <c r="AR73" s="56" t="str">
        <f t="shared" si="23"/>
        <v/>
      </c>
      <c r="AS73" s="668"/>
      <c r="AT73" s="194">
        <f t="shared" si="24"/>
        <v>0</v>
      </c>
      <c r="AU73" s="194">
        <f t="shared" si="25"/>
        <v>0</v>
      </c>
      <c r="AV73" s="194">
        <f t="shared" si="26"/>
        <v>0</v>
      </c>
      <c r="AW73" s="283">
        <f t="shared" si="27"/>
        <v>0</v>
      </c>
      <c r="AX73" s="669"/>
      <c r="AY73" s="54" t="str">
        <f t="shared" si="28"/>
        <v/>
      </c>
      <c r="AZ73" s="668"/>
      <c r="BA73" s="194">
        <f t="shared" si="29"/>
        <v>0</v>
      </c>
      <c r="BB73" s="194">
        <f t="shared" si="30"/>
        <v>0</v>
      </c>
      <c r="BC73" s="194">
        <f t="shared" si="31"/>
        <v>0</v>
      </c>
      <c r="BD73" s="283">
        <f t="shared" si="32"/>
        <v>0</v>
      </c>
      <c r="BE73" s="206" t="str">
        <f t="shared" si="33"/>
        <v>○</v>
      </c>
      <c r="BF73" s="208">
        <f t="shared" si="34"/>
        <v>0</v>
      </c>
      <c r="BG73" s="204">
        <f t="shared" si="34"/>
        <v>0</v>
      </c>
      <c r="BH73" s="204">
        <f t="shared" si="34"/>
        <v>0</v>
      </c>
      <c r="BI73" s="205">
        <f t="shared" si="35"/>
        <v>0</v>
      </c>
      <c r="BJ73" s="236">
        <f t="shared" si="36"/>
        <v>0</v>
      </c>
      <c r="BK73" s="237">
        <f t="shared" si="36"/>
        <v>0</v>
      </c>
      <c r="BL73" s="237">
        <f t="shared" si="36"/>
        <v>0</v>
      </c>
      <c r="BM73" s="238">
        <f t="shared" si="37"/>
        <v>0</v>
      </c>
      <c r="BN73" s="236">
        <f t="shared" si="38"/>
        <v>0</v>
      </c>
      <c r="BO73" s="237">
        <f t="shared" si="39"/>
        <v>0</v>
      </c>
      <c r="BP73" s="237">
        <f t="shared" si="40"/>
        <v>0</v>
      </c>
      <c r="BQ73" s="238">
        <f t="shared" si="41"/>
        <v>0</v>
      </c>
      <c r="BR73" s="236">
        <f t="shared" si="42"/>
        <v>0</v>
      </c>
      <c r="BS73" s="237">
        <f t="shared" si="42"/>
        <v>0</v>
      </c>
      <c r="BT73" s="237">
        <f t="shared" si="42"/>
        <v>0</v>
      </c>
      <c r="BU73" s="238">
        <f t="shared" si="43"/>
        <v>0</v>
      </c>
      <c r="BV73" s="236" t="str">
        <f t="shared" si="44"/>
        <v/>
      </c>
      <c r="BW73" s="237" t="str">
        <f t="shared" si="44"/>
        <v/>
      </c>
      <c r="BX73" s="237" t="str">
        <f t="shared" si="44"/>
        <v/>
      </c>
      <c r="BY73" s="238">
        <f t="shared" si="45"/>
        <v>0</v>
      </c>
      <c r="BZ73" s="257" t="str">
        <f t="shared" si="46"/>
        <v/>
      </c>
      <c r="CA73" s="104" t="str">
        <f t="shared" si="46"/>
        <v/>
      </c>
      <c r="CB73" s="103" t="str">
        <f t="shared" si="46"/>
        <v/>
      </c>
      <c r="CC73" s="105" t="str">
        <f t="shared" si="47"/>
        <v/>
      </c>
      <c r="CD73" s="104" t="str">
        <f t="shared" si="47"/>
        <v/>
      </c>
      <c r="CE73" s="103" t="str">
        <f t="shared" si="47"/>
        <v/>
      </c>
      <c r="CF73" s="670"/>
      <c r="CG73" s="204" t="str">
        <f t="shared" si="48"/>
        <v>－</v>
      </c>
      <c r="CH73" s="194"/>
      <c r="CI73" s="258"/>
      <c r="CJ73" s="193" t="str">
        <f t="shared" si="49"/>
        <v/>
      </c>
      <c r="CK73" s="194" t="str">
        <f t="shared" si="49"/>
        <v/>
      </c>
      <c r="CL73" s="54" t="str">
        <f t="shared" si="49"/>
        <v/>
      </c>
      <c r="CM73" s="193" t="str">
        <f t="shared" si="50"/>
        <v/>
      </c>
      <c r="CN73" s="194" t="str">
        <f t="shared" si="50"/>
        <v/>
      </c>
      <c r="CO73" s="54" t="str">
        <f t="shared" si="50"/>
        <v/>
      </c>
      <c r="CP73" s="193" t="str">
        <f t="shared" si="51"/>
        <v/>
      </c>
      <c r="CQ73" s="194" t="str">
        <f t="shared" si="51"/>
        <v/>
      </c>
      <c r="CR73" s="54" t="str">
        <f t="shared" si="51"/>
        <v/>
      </c>
      <c r="CS73" s="193" t="str">
        <f t="shared" si="52"/>
        <v/>
      </c>
      <c r="CT73" s="194" t="str">
        <f t="shared" si="52"/>
        <v/>
      </c>
      <c r="CU73" s="194" t="str">
        <f t="shared" si="52"/>
        <v/>
      </c>
      <c r="CV73" s="57" t="str">
        <f t="shared" si="53"/>
        <v/>
      </c>
      <c r="CW73" s="668"/>
      <c r="CX73" s="194">
        <f t="shared" si="54"/>
        <v>0</v>
      </c>
      <c r="CY73" s="194">
        <f t="shared" si="55"/>
        <v>0</v>
      </c>
      <c r="CZ73" s="194">
        <f t="shared" si="56"/>
        <v>0</v>
      </c>
      <c r="DA73" s="283">
        <f t="shared" si="57"/>
        <v>0</v>
      </c>
      <c r="DB73" s="669"/>
      <c r="DC73" s="295">
        <f t="shared" si="58"/>
        <v>0</v>
      </c>
      <c r="DD73" s="104">
        <f t="shared" si="58"/>
        <v>0</v>
      </c>
      <c r="DE73" s="296">
        <f t="shared" si="58"/>
        <v>0</v>
      </c>
      <c r="DF73" s="56" t="str">
        <f t="shared" si="59"/>
        <v/>
      </c>
      <c r="DG73" s="668"/>
      <c r="DH73" s="194">
        <f t="shared" si="60"/>
        <v>0</v>
      </c>
      <c r="DI73" s="194">
        <f t="shared" si="61"/>
        <v>0</v>
      </c>
      <c r="DJ73" s="194">
        <f t="shared" si="62"/>
        <v>0</v>
      </c>
      <c r="DK73" s="283">
        <f t="shared" si="63"/>
        <v>0</v>
      </c>
      <c r="DL73" s="669"/>
      <c r="DM73" s="295">
        <f t="shared" si="64"/>
        <v>0</v>
      </c>
      <c r="DN73" s="104">
        <f t="shared" si="64"/>
        <v>0</v>
      </c>
      <c r="DO73" s="296">
        <f t="shared" si="64"/>
        <v>0</v>
      </c>
      <c r="DP73" s="56" t="str">
        <f t="shared" si="65"/>
        <v/>
      </c>
      <c r="DQ73" s="668"/>
      <c r="DR73" s="194">
        <f t="shared" si="66"/>
        <v>0</v>
      </c>
      <c r="DS73" s="194">
        <f t="shared" si="67"/>
        <v>0</v>
      </c>
      <c r="DT73" s="194">
        <f t="shared" si="68"/>
        <v>0</v>
      </c>
      <c r="DU73" s="53">
        <f t="shared" si="69"/>
        <v>0</v>
      </c>
      <c r="DV73" s="236">
        <f t="shared" si="70"/>
        <v>0</v>
      </c>
      <c r="DW73" s="237">
        <f t="shared" si="70"/>
        <v>0</v>
      </c>
      <c r="DX73" s="237">
        <f t="shared" si="70"/>
        <v>0</v>
      </c>
      <c r="DY73" s="238">
        <f t="shared" si="71"/>
        <v>0</v>
      </c>
      <c r="DZ73" s="236">
        <f t="shared" si="72"/>
        <v>0</v>
      </c>
      <c r="EA73" s="237">
        <f t="shared" si="72"/>
        <v>0</v>
      </c>
      <c r="EB73" s="237">
        <f t="shared" si="72"/>
        <v>0</v>
      </c>
      <c r="EC73" s="238">
        <f t="shared" si="73"/>
        <v>0</v>
      </c>
      <c r="ED73" s="236">
        <f t="shared" si="74"/>
        <v>0</v>
      </c>
      <c r="EE73" s="237">
        <f t="shared" si="74"/>
        <v>0</v>
      </c>
      <c r="EF73" s="237">
        <f t="shared" si="74"/>
        <v>0</v>
      </c>
      <c r="EG73" s="238">
        <f t="shared" si="75"/>
        <v>0</v>
      </c>
      <c r="EH73" s="236" t="str">
        <f t="shared" si="76"/>
        <v/>
      </c>
      <c r="EI73" s="237" t="str">
        <f t="shared" si="76"/>
        <v/>
      </c>
      <c r="EJ73" s="237" t="str">
        <f t="shared" si="76"/>
        <v/>
      </c>
      <c r="EK73" s="238">
        <f t="shared" si="77"/>
        <v>0</v>
      </c>
      <c r="EL73" s="671"/>
      <c r="EM73" s="265">
        <f t="shared" si="78"/>
        <v>0</v>
      </c>
      <c r="EN73" s="266">
        <f t="shared" si="78"/>
        <v>0</v>
      </c>
      <c r="EO73" s="270">
        <f t="shared" si="78"/>
        <v>0</v>
      </c>
      <c r="EP73" s="272">
        <f t="shared" si="79"/>
        <v>0</v>
      </c>
      <c r="EQ73" s="265">
        <f t="shared" si="80"/>
        <v>0</v>
      </c>
      <c r="ER73" s="266">
        <f t="shared" si="80"/>
        <v>0</v>
      </c>
      <c r="ES73" s="267">
        <f t="shared" si="80"/>
        <v>0</v>
      </c>
      <c r="ET73" s="273">
        <f t="shared" si="81"/>
        <v>0</v>
      </c>
      <c r="EU73" s="271">
        <f t="shared" si="82"/>
        <v>0</v>
      </c>
      <c r="EV73" s="231">
        <f t="shared" si="83"/>
        <v>0</v>
      </c>
      <c r="EW73" s="235">
        <f t="shared" si="84"/>
        <v>0</v>
      </c>
      <c r="EX73" s="234">
        <f t="shared" si="85"/>
        <v>0</v>
      </c>
      <c r="EY73" s="227" t="str">
        <f t="shared" si="86"/>
        <v>○</v>
      </c>
      <c r="EZ73" s="208">
        <f t="shared" si="87"/>
        <v>0</v>
      </c>
      <c r="FA73" s="204">
        <f t="shared" si="87"/>
        <v>0</v>
      </c>
      <c r="FB73" s="204">
        <f t="shared" si="87"/>
        <v>0</v>
      </c>
      <c r="FC73" s="241">
        <f t="shared" si="88"/>
        <v>0</v>
      </c>
      <c r="FD73" s="53">
        <f t="shared" si="89"/>
        <v>0</v>
      </c>
      <c r="FE73" s="432">
        <f t="shared" si="90"/>
        <v>0</v>
      </c>
      <c r="FF73" s="433">
        <f t="shared" si="91"/>
        <v>0</v>
      </c>
      <c r="FG73" s="53" t="str">
        <f t="shared" si="92"/>
        <v/>
      </c>
      <c r="FH73" s="105" t="str">
        <f t="shared" si="93"/>
        <v/>
      </c>
      <c r="FI73" s="104" t="str">
        <f t="shared" si="93"/>
        <v/>
      </c>
      <c r="FJ73" s="434" t="str">
        <f t="shared" si="93"/>
        <v/>
      </c>
      <c r="FK73" s="672"/>
      <c r="FL73" s="673"/>
      <c r="FM73" s="674"/>
      <c r="FN73" s="435">
        <f t="shared" si="98"/>
        <v>0</v>
      </c>
      <c r="FO73" s="228" t="str">
        <f t="shared" si="99"/>
        <v/>
      </c>
      <c r="FP73" s="236" t="str">
        <f t="shared" si="94"/>
        <v/>
      </c>
      <c r="FQ73" s="237" t="str">
        <f t="shared" si="94"/>
        <v/>
      </c>
      <c r="FR73" s="237" t="str">
        <f t="shared" si="94"/>
        <v/>
      </c>
      <c r="FS73" s="238">
        <f t="shared" si="95"/>
        <v>0</v>
      </c>
      <c r="FT73" s="675"/>
      <c r="FV73" s="1363">
        <f t="shared" si="100"/>
        <v>0</v>
      </c>
      <c r="FW73" s="1363">
        <f t="shared" si="101"/>
        <v>0</v>
      </c>
      <c r="FX73" s="1363">
        <f t="shared" si="102"/>
        <v>0</v>
      </c>
      <c r="FY73" s="1363">
        <f t="shared" si="103"/>
        <v>0</v>
      </c>
      <c r="FZ73" s="1363">
        <f t="shared" si="104"/>
        <v>0</v>
      </c>
      <c r="GA73" s="1363">
        <f t="shared" si="105"/>
        <v>0</v>
      </c>
      <c r="GB73" s="1363">
        <f t="shared" si="106"/>
        <v>0</v>
      </c>
    </row>
    <row r="74" spans="1:184" s="3" customFormat="1" ht="18" customHeight="1">
      <c r="A74" s="305" t="str">
        <f t="shared" si="6"/>
        <v/>
      </c>
      <c r="B74" s="174">
        <f t="shared" si="96"/>
        <v>0</v>
      </c>
      <c r="C74" s="1415" t="str">
        <f t="shared" si="7"/>
        <v>00授業料</v>
      </c>
      <c r="D74" s="1415" t="str">
        <f t="shared" si="8"/>
        <v>00入学金</v>
      </c>
      <c r="E74" s="174">
        <f t="shared" si="97"/>
        <v>0</v>
      </c>
      <c r="F74" s="305">
        <f t="shared" si="9"/>
        <v>0</v>
      </c>
      <c r="G74" s="475">
        <f t="shared" si="10"/>
        <v>57</v>
      </c>
      <c r="H74" s="430"/>
      <c r="I74" s="431"/>
      <c r="J74" s="2094" t="str">
        <f>IF('③-1 R2入力（当初申請）'!J74="","",'③-1 R2入力（当初申請）'!J74)</f>
        <v/>
      </c>
      <c r="K74" s="2095"/>
      <c r="L74" s="2095"/>
      <c r="M74" s="2096"/>
      <c r="N74" s="1240" t="str">
        <f>IF('③-1 R2入力（当初申請）'!N74="","",'③-1 R2入力（当初申請）'!N74)</f>
        <v/>
      </c>
      <c r="O74" s="1241" t="str">
        <f>IF('③-1 R2入力（当初申請）'!O74="","",'③-1 R2入力（当初申請）'!O74)</f>
        <v/>
      </c>
      <c r="P74" s="2094" t="str">
        <f>IF('③-1 R2入力（当初申請）'!P74="","",'③-1 R2入力（当初申請）'!P74)</f>
        <v/>
      </c>
      <c r="Q74" s="2095"/>
      <c r="R74" s="2096"/>
      <c r="S74" s="1242" t="str">
        <f>IF('③-1 R2入力（当初申請）'!S74="","",'③-1 R2入力（当初申請）'!S74)</f>
        <v/>
      </c>
      <c r="T74" s="1243" t="str">
        <f>IF('③-1 R2入力（当初申請）'!T74="","",'③-1 R2入力（当初申請）'!T74)</f>
        <v/>
      </c>
      <c r="U74" s="1244" t="str">
        <f>IF('③-1 R2入力（当初申請）'!U74="","",'③-1 R2入力（当初申請）'!U74)</f>
        <v/>
      </c>
      <c r="V74" s="53" t="str">
        <f>IF(OR($R$5="",$T$5="",$J74="",$O74="",$U74=""),"",IF(ISERROR(VLOOKUP($C74,参照!$P$4:$V$112,5,FALSE)),0,VLOOKUP($C74,参照!$P$4:$V$112,5,FALSE)))</f>
        <v/>
      </c>
      <c r="W74" s="193" t="str">
        <f>IF('③-1 R2入力（当初申請）'!W74="","",'③-1 R2入力（当初申請）'!W74)</f>
        <v/>
      </c>
      <c r="X74" s="54" t="str">
        <f>IF(OR($R$5="",$T$5="",$J74="",$O74="",$W74=""),"",IF(ISERROR(VLOOKUP($D74,参照!$P$4:$V$112,5,FALSE)),0,VLOOKUP($D74,参照!$P$4:$V$112,5,FALSE)))</f>
        <v/>
      </c>
      <c r="Y74" s="102" t="str">
        <f t="shared" si="11"/>
        <v/>
      </c>
      <c r="Z74" s="102" t="str">
        <f t="shared" si="12"/>
        <v/>
      </c>
      <c r="AA74" s="193"/>
      <c r="AB74" s="241">
        <f t="shared" si="13"/>
        <v>0</v>
      </c>
      <c r="AC74" s="1245" t="str">
        <f>IF('③-1 R2入力（当初申請）'!AC74="","",'③-1 R2入力（当初申請）'!AC74)</f>
        <v/>
      </c>
      <c r="AD74" s="352">
        <f t="shared" si="14"/>
        <v>0</v>
      </c>
      <c r="AE74" s="55" t="str">
        <f t="shared" si="15"/>
        <v/>
      </c>
      <c r="AF74" s="193" t="str">
        <f t="shared" si="16"/>
        <v/>
      </c>
      <c r="AG74" s="194" t="str">
        <f t="shared" si="17"/>
        <v/>
      </c>
      <c r="AH74" s="54" t="str">
        <f t="shared" si="17"/>
        <v/>
      </c>
      <c r="AI74" s="1022" t="str">
        <f>IF($GB$17&gt;0,"",'③-1 R2入力（当初申請）'!AI74)</f>
        <v/>
      </c>
      <c r="AJ74" s="667"/>
      <c r="AK74" s="54" t="str">
        <f t="shared" si="18"/>
        <v/>
      </c>
      <c r="AL74" s="668"/>
      <c r="AM74" s="194">
        <f t="shared" si="19"/>
        <v>0</v>
      </c>
      <c r="AN74" s="194">
        <f t="shared" si="20"/>
        <v>0</v>
      </c>
      <c r="AO74" s="194">
        <f t="shared" si="21"/>
        <v>0</v>
      </c>
      <c r="AP74" s="283">
        <f t="shared" si="22"/>
        <v>0</v>
      </c>
      <c r="AQ74" s="669"/>
      <c r="AR74" s="56" t="str">
        <f t="shared" si="23"/>
        <v/>
      </c>
      <c r="AS74" s="668"/>
      <c r="AT74" s="194">
        <f t="shared" si="24"/>
        <v>0</v>
      </c>
      <c r="AU74" s="194">
        <f t="shared" si="25"/>
        <v>0</v>
      </c>
      <c r="AV74" s="194">
        <f t="shared" si="26"/>
        <v>0</v>
      </c>
      <c r="AW74" s="283">
        <f t="shared" si="27"/>
        <v>0</v>
      </c>
      <c r="AX74" s="669"/>
      <c r="AY74" s="54" t="str">
        <f t="shared" si="28"/>
        <v/>
      </c>
      <c r="AZ74" s="668"/>
      <c r="BA74" s="194">
        <f t="shared" si="29"/>
        <v>0</v>
      </c>
      <c r="BB74" s="194">
        <f t="shared" si="30"/>
        <v>0</v>
      </c>
      <c r="BC74" s="194">
        <f t="shared" si="31"/>
        <v>0</v>
      </c>
      <c r="BD74" s="283">
        <f t="shared" si="32"/>
        <v>0</v>
      </c>
      <c r="BE74" s="206" t="str">
        <f t="shared" si="33"/>
        <v>○</v>
      </c>
      <c r="BF74" s="208">
        <f t="shared" si="34"/>
        <v>0</v>
      </c>
      <c r="BG74" s="204">
        <f t="shared" si="34"/>
        <v>0</v>
      </c>
      <c r="BH74" s="204">
        <f t="shared" si="34"/>
        <v>0</v>
      </c>
      <c r="BI74" s="205">
        <f t="shared" si="35"/>
        <v>0</v>
      </c>
      <c r="BJ74" s="236">
        <f t="shared" si="36"/>
        <v>0</v>
      </c>
      <c r="BK74" s="237">
        <f t="shared" si="36"/>
        <v>0</v>
      </c>
      <c r="BL74" s="237">
        <f t="shared" si="36"/>
        <v>0</v>
      </c>
      <c r="BM74" s="238">
        <f t="shared" si="37"/>
        <v>0</v>
      </c>
      <c r="BN74" s="236">
        <f t="shared" si="38"/>
        <v>0</v>
      </c>
      <c r="BO74" s="237">
        <f t="shared" si="39"/>
        <v>0</v>
      </c>
      <c r="BP74" s="237">
        <f t="shared" si="40"/>
        <v>0</v>
      </c>
      <c r="BQ74" s="238">
        <f t="shared" si="41"/>
        <v>0</v>
      </c>
      <c r="BR74" s="236">
        <f t="shared" si="42"/>
        <v>0</v>
      </c>
      <c r="BS74" s="237">
        <f t="shared" si="42"/>
        <v>0</v>
      </c>
      <c r="BT74" s="237">
        <f t="shared" si="42"/>
        <v>0</v>
      </c>
      <c r="BU74" s="238">
        <f t="shared" si="43"/>
        <v>0</v>
      </c>
      <c r="BV74" s="236" t="str">
        <f t="shared" si="44"/>
        <v/>
      </c>
      <c r="BW74" s="237" t="str">
        <f t="shared" si="44"/>
        <v/>
      </c>
      <c r="BX74" s="237" t="str">
        <f t="shared" si="44"/>
        <v/>
      </c>
      <c r="BY74" s="238">
        <f t="shared" si="45"/>
        <v>0</v>
      </c>
      <c r="BZ74" s="257" t="str">
        <f t="shared" si="46"/>
        <v/>
      </c>
      <c r="CA74" s="104" t="str">
        <f t="shared" si="46"/>
        <v/>
      </c>
      <c r="CB74" s="103" t="str">
        <f t="shared" si="46"/>
        <v/>
      </c>
      <c r="CC74" s="105" t="str">
        <f t="shared" si="47"/>
        <v/>
      </c>
      <c r="CD74" s="104" t="str">
        <f t="shared" si="47"/>
        <v/>
      </c>
      <c r="CE74" s="103" t="str">
        <f t="shared" si="47"/>
        <v/>
      </c>
      <c r="CF74" s="670"/>
      <c r="CG74" s="204" t="str">
        <f t="shared" si="48"/>
        <v>－</v>
      </c>
      <c r="CH74" s="194"/>
      <c r="CI74" s="258"/>
      <c r="CJ74" s="193" t="str">
        <f t="shared" si="49"/>
        <v/>
      </c>
      <c r="CK74" s="194" t="str">
        <f t="shared" si="49"/>
        <v/>
      </c>
      <c r="CL74" s="54" t="str">
        <f t="shared" si="49"/>
        <v/>
      </c>
      <c r="CM74" s="193" t="str">
        <f t="shared" si="50"/>
        <v/>
      </c>
      <c r="CN74" s="194" t="str">
        <f t="shared" si="50"/>
        <v/>
      </c>
      <c r="CO74" s="54" t="str">
        <f t="shared" si="50"/>
        <v/>
      </c>
      <c r="CP74" s="193" t="str">
        <f t="shared" si="51"/>
        <v/>
      </c>
      <c r="CQ74" s="194" t="str">
        <f t="shared" si="51"/>
        <v/>
      </c>
      <c r="CR74" s="54" t="str">
        <f t="shared" si="51"/>
        <v/>
      </c>
      <c r="CS74" s="193" t="str">
        <f t="shared" si="52"/>
        <v/>
      </c>
      <c r="CT74" s="194" t="str">
        <f t="shared" si="52"/>
        <v/>
      </c>
      <c r="CU74" s="194" t="str">
        <f t="shared" si="52"/>
        <v/>
      </c>
      <c r="CV74" s="57" t="str">
        <f t="shared" si="53"/>
        <v/>
      </c>
      <c r="CW74" s="668"/>
      <c r="CX74" s="194">
        <f t="shared" si="54"/>
        <v>0</v>
      </c>
      <c r="CY74" s="194">
        <f t="shared" si="55"/>
        <v>0</v>
      </c>
      <c r="CZ74" s="194">
        <f t="shared" si="56"/>
        <v>0</v>
      </c>
      <c r="DA74" s="283">
        <f t="shared" si="57"/>
        <v>0</v>
      </c>
      <c r="DB74" s="669"/>
      <c r="DC74" s="295">
        <f t="shared" si="58"/>
        <v>0</v>
      </c>
      <c r="DD74" s="104">
        <f t="shared" si="58"/>
        <v>0</v>
      </c>
      <c r="DE74" s="296">
        <f t="shared" si="58"/>
        <v>0</v>
      </c>
      <c r="DF74" s="56" t="str">
        <f t="shared" si="59"/>
        <v/>
      </c>
      <c r="DG74" s="668"/>
      <c r="DH74" s="194">
        <f t="shared" si="60"/>
        <v>0</v>
      </c>
      <c r="DI74" s="194">
        <f t="shared" si="61"/>
        <v>0</v>
      </c>
      <c r="DJ74" s="194">
        <f t="shared" si="62"/>
        <v>0</v>
      </c>
      <c r="DK74" s="283">
        <f t="shared" si="63"/>
        <v>0</v>
      </c>
      <c r="DL74" s="669"/>
      <c r="DM74" s="295">
        <f t="shared" si="64"/>
        <v>0</v>
      </c>
      <c r="DN74" s="104">
        <f t="shared" si="64"/>
        <v>0</v>
      </c>
      <c r="DO74" s="296">
        <f t="shared" si="64"/>
        <v>0</v>
      </c>
      <c r="DP74" s="56" t="str">
        <f t="shared" si="65"/>
        <v/>
      </c>
      <c r="DQ74" s="668"/>
      <c r="DR74" s="194">
        <f t="shared" si="66"/>
        <v>0</v>
      </c>
      <c r="DS74" s="194">
        <f t="shared" si="67"/>
        <v>0</v>
      </c>
      <c r="DT74" s="194">
        <f t="shared" si="68"/>
        <v>0</v>
      </c>
      <c r="DU74" s="53">
        <f t="shared" si="69"/>
        <v>0</v>
      </c>
      <c r="DV74" s="236">
        <f t="shared" si="70"/>
        <v>0</v>
      </c>
      <c r="DW74" s="237">
        <f t="shared" si="70"/>
        <v>0</v>
      </c>
      <c r="DX74" s="237">
        <f t="shared" si="70"/>
        <v>0</v>
      </c>
      <c r="DY74" s="238">
        <f t="shared" si="71"/>
        <v>0</v>
      </c>
      <c r="DZ74" s="236">
        <f t="shared" si="72"/>
        <v>0</v>
      </c>
      <c r="EA74" s="237">
        <f t="shared" si="72"/>
        <v>0</v>
      </c>
      <c r="EB74" s="237">
        <f t="shared" si="72"/>
        <v>0</v>
      </c>
      <c r="EC74" s="238">
        <f t="shared" si="73"/>
        <v>0</v>
      </c>
      <c r="ED74" s="236">
        <f t="shared" si="74"/>
        <v>0</v>
      </c>
      <c r="EE74" s="237">
        <f t="shared" si="74"/>
        <v>0</v>
      </c>
      <c r="EF74" s="237">
        <f t="shared" si="74"/>
        <v>0</v>
      </c>
      <c r="EG74" s="238">
        <f t="shared" si="75"/>
        <v>0</v>
      </c>
      <c r="EH74" s="236" t="str">
        <f t="shared" si="76"/>
        <v/>
      </c>
      <c r="EI74" s="237" t="str">
        <f t="shared" si="76"/>
        <v/>
      </c>
      <c r="EJ74" s="237" t="str">
        <f t="shared" si="76"/>
        <v/>
      </c>
      <c r="EK74" s="238">
        <f t="shared" si="77"/>
        <v>0</v>
      </c>
      <c r="EL74" s="671"/>
      <c r="EM74" s="265">
        <f t="shared" si="78"/>
        <v>0</v>
      </c>
      <c r="EN74" s="266">
        <f t="shared" si="78"/>
        <v>0</v>
      </c>
      <c r="EO74" s="270">
        <f t="shared" si="78"/>
        <v>0</v>
      </c>
      <c r="EP74" s="272">
        <f t="shared" si="79"/>
        <v>0</v>
      </c>
      <c r="EQ74" s="265">
        <f t="shared" si="80"/>
        <v>0</v>
      </c>
      <c r="ER74" s="266">
        <f t="shared" si="80"/>
        <v>0</v>
      </c>
      <c r="ES74" s="267">
        <f t="shared" si="80"/>
        <v>0</v>
      </c>
      <c r="ET74" s="273">
        <f t="shared" si="81"/>
        <v>0</v>
      </c>
      <c r="EU74" s="271">
        <f t="shared" si="82"/>
        <v>0</v>
      </c>
      <c r="EV74" s="231">
        <f t="shared" si="83"/>
        <v>0</v>
      </c>
      <c r="EW74" s="235">
        <f t="shared" si="84"/>
        <v>0</v>
      </c>
      <c r="EX74" s="234">
        <f t="shared" si="85"/>
        <v>0</v>
      </c>
      <c r="EY74" s="227" t="str">
        <f t="shared" si="86"/>
        <v>○</v>
      </c>
      <c r="EZ74" s="208">
        <f t="shared" si="87"/>
        <v>0</v>
      </c>
      <c r="FA74" s="204">
        <f t="shared" si="87"/>
        <v>0</v>
      </c>
      <c r="FB74" s="204">
        <f t="shared" si="87"/>
        <v>0</v>
      </c>
      <c r="FC74" s="241">
        <f t="shared" si="88"/>
        <v>0</v>
      </c>
      <c r="FD74" s="53">
        <f t="shared" si="89"/>
        <v>0</v>
      </c>
      <c r="FE74" s="432">
        <f t="shared" si="90"/>
        <v>0</v>
      </c>
      <c r="FF74" s="433">
        <f t="shared" si="91"/>
        <v>0</v>
      </c>
      <c r="FG74" s="53" t="str">
        <f t="shared" si="92"/>
        <v/>
      </c>
      <c r="FH74" s="105" t="str">
        <f t="shared" si="93"/>
        <v/>
      </c>
      <c r="FI74" s="104" t="str">
        <f t="shared" si="93"/>
        <v/>
      </c>
      <c r="FJ74" s="434" t="str">
        <f t="shared" si="93"/>
        <v/>
      </c>
      <c r="FK74" s="672"/>
      <c r="FL74" s="673"/>
      <c r="FM74" s="674"/>
      <c r="FN74" s="435">
        <f t="shared" si="98"/>
        <v>0</v>
      </c>
      <c r="FO74" s="228" t="str">
        <f t="shared" si="99"/>
        <v/>
      </c>
      <c r="FP74" s="236" t="str">
        <f t="shared" si="94"/>
        <v/>
      </c>
      <c r="FQ74" s="237" t="str">
        <f t="shared" si="94"/>
        <v/>
      </c>
      <c r="FR74" s="237" t="str">
        <f t="shared" si="94"/>
        <v/>
      </c>
      <c r="FS74" s="238">
        <f t="shared" si="95"/>
        <v>0</v>
      </c>
      <c r="FT74" s="675"/>
      <c r="FV74" s="1363">
        <f t="shared" si="100"/>
        <v>0</v>
      </c>
      <c r="FW74" s="1363">
        <f t="shared" si="101"/>
        <v>0</v>
      </c>
      <c r="FX74" s="1363">
        <f t="shared" si="102"/>
        <v>0</v>
      </c>
      <c r="FY74" s="1363">
        <f t="shared" si="103"/>
        <v>0</v>
      </c>
      <c r="FZ74" s="1363">
        <f t="shared" si="104"/>
        <v>0</v>
      </c>
      <c r="GA74" s="1363">
        <f t="shared" si="105"/>
        <v>0</v>
      </c>
      <c r="GB74" s="1363">
        <f t="shared" si="106"/>
        <v>0</v>
      </c>
    </row>
    <row r="75" spans="1:184" s="3" customFormat="1" ht="18" customHeight="1">
      <c r="A75" s="305" t="str">
        <f t="shared" si="6"/>
        <v/>
      </c>
      <c r="B75" s="174">
        <f t="shared" si="96"/>
        <v>0</v>
      </c>
      <c r="C75" s="1415" t="str">
        <f t="shared" si="7"/>
        <v>00授業料</v>
      </c>
      <c r="D75" s="1415" t="str">
        <f t="shared" si="8"/>
        <v>00入学金</v>
      </c>
      <c r="E75" s="174">
        <f t="shared" si="97"/>
        <v>0</v>
      </c>
      <c r="F75" s="305">
        <f t="shared" si="9"/>
        <v>0</v>
      </c>
      <c r="G75" s="475">
        <f t="shared" si="10"/>
        <v>58</v>
      </c>
      <c r="H75" s="430"/>
      <c r="I75" s="431"/>
      <c r="J75" s="2094" t="str">
        <f>IF('③-1 R2入力（当初申請）'!J75="","",'③-1 R2入力（当初申請）'!J75)</f>
        <v/>
      </c>
      <c r="K75" s="2095"/>
      <c r="L75" s="2095"/>
      <c r="M75" s="2096"/>
      <c r="N75" s="1240" t="str">
        <f>IF('③-1 R2入力（当初申請）'!N75="","",'③-1 R2入力（当初申請）'!N75)</f>
        <v/>
      </c>
      <c r="O75" s="1241" t="str">
        <f>IF('③-1 R2入力（当初申請）'!O75="","",'③-1 R2入力（当初申請）'!O75)</f>
        <v/>
      </c>
      <c r="P75" s="2094" t="str">
        <f>IF('③-1 R2入力（当初申請）'!P75="","",'③-1 R2入力（当初申請）'!P75)</f>
        <v/>
      </c>
      <c r="Q75" s="2095"/>
      <c r="R75" s="2096"/>
      <c r="S75" s="1242" t="str">
        <f>IF('③-1 R2入力（当初申請）'!S75="","",'③-1 R2入力（当初申請）'!S75)</f>
        <v/>
      </c>
      <c r="T75" s="1243" t="str">
        <f>IF('③-1 R2入力（当初申請）'!T75="","",'③-1 R2入力（当初申請）'!T75)</f>
        <v/>
      </c>
      <c r="U75" s="1244" t="str">
        <f>IF('③-1 R2入力（当初申請）'!U75="","",'③-1 R2入力（当初申請）'!U75)</f>
        <v/>
      </c>
      <c r="V75" s="53" t="str">
        <f>IF(OR($R$5="",$T$5="",$J75="",$O75="",$U75=""),"",IF(ISERROR(VLOOKUP($C75,参照!$P$4:$V$112,5,FALSE)),0,VLOOKUP($C75,参照!$P$4:$V$112,5,FALSE)))</f>
        <v/>
      </c>
      <c r="W75" s="193" t="str">
        <f>IF('③-1 R2入力（当初申請）'!W75="","",'③-1 R2入力（当初申請）'!W75)</f>
        <v/>
      </c>
      <c r="X75" s="54" t="str">
        <f>IF(OR($R$5="",$T$5="",$J75="",$O75="",$W75=""),"",IF(ISERROR(VLOOKUP($D75,参照!$P$4:$V$112,5,FALSE)),0,VLOOKUP($D75,参照!$P$4:$V$112,5,FALSE)))</f>
        <v/>
      </c>
      <c r="Y75" s="102" t="str">
        <f t="shared" si="11"/>
        <v/>
      </c>
      <c r="Z75" s="102" t="str">
        <f t="shared" si="12"/>
        <v/>
      </c>
      <c r="AA75" s="193"/>
      <c r="AB75" s="241">
        <f t="shared" si="13"/>
        <v>0</v>
      </c>
      <c r="AC75" s="1245" t="str">
        <f>IF('③-1 R2入力（当初申請）'!AC75="","",'③-1 R2入力（当初申請）'!AC75)</f>
        <v/>
      </c>
      <c r="AD75" s="352">
        <f t="shared" si="14"/>
        <v>0</v>
      </c>
      <c r="AE75" s="55" t="str">
        <f t="shared" si="15"/>
        <v/>
      </c>
      <c r="AF75" s="193" t="str">
        <f t="shared" si="16"/>
        <v/>
      </c>
      <c r="AG75" s="194" t="str">
        <f t="shared" si="17"/>
        <v/>
      </c>
      <c r="AH75" s="54" t="str">
        <f t="shared" si="17"/>
        <v/>
      </c>
      <c r="AI75" s="1022" t="str">
        <f>IF($GB$17&gt;0,"",'③-1 R2入力（当初申請）'!AI75)</f>
        <v/>
      </c>
      <c r="AJ75" s="667"/>
      <c r="AK75" s="54" t="str">
        <f t="shared" si="18"/>
        <v/>
      </c>
      <c r="AL75" s="668"/>
      <c r="AM75" s="194">
        <f t="shared" si="19"/>
        <v>0</v>
      </c>
      <c r="AN75" s="194">
        <f t="shared" si="20"/>
        <v>0</v>
      </c>
      <c r="AO75" s="194">
        <f t="shared" si="21"/>
        <v>0</v>
      </c>
      <c r="AP75" s="283">
        <f t="shared" si="22"/>
        <v>0</v>
      </c>
      <c r="AQ75" s="669"/>
      <c r="AR75" s="56" t="str">
        <f t="shared" si="23"/>
        <v/>
      </c>
      <c r="AS75" s="668"/>
      <c r="AT75" s="194">
        <f t="shared" si="24"/>
        <v>0</v>
      </c>
      <c r="AU75" s="194">
        <f t="shared" si="25"/>
        <v>0</v>
      </c>
      <c r="AV75" s="194">
        <f t="shared" si="26"/>
        <v>0</v>
      </c>
      <c r="AW75" s="283">
        <f t="shared" si="27"/>
        <v>0</v>
      </c>
      <c r="AX75" s="669"/>
      <c r="AY75" s="54" t="str">
        <f t="shared" si="28"/>
        <v/>
      </c>
      <c r="AZ75" s="668"/>
      <c r="BA75" s="194">
        <f t="shared" si="29"/>
        <v>0</v>
      </c>
      <c r="BB75" s="194">
        <f t="shared" si="30"/>
        <v>0</v>
      </c>
      <c r="BC75" s="194">
        <f t="shared" si="31"/>
        <v>0</v>
      </c>
      <c r="BD75" s="283">
        <f t="shared" si="32"/>
        <v>0</v>
      </c>
      <c r="BE75" s="206" t="str">
        <f t="shared" si="33"/>
        <v>○</v>
      </c>
      <c r="BF75" s="208">
        <f t="shared" si="34"/>
        <v>0</v>
      </c>
      <c r="BG75" s="204">
        <f t="shared" si="34"/>
        <v>0</v>
      </c>
      <c r="BH75" s="204">
        <f t="shared" si="34"/>
        <v>0</v>
      </c>
      <c r="BI75" s="205">
        <f t="shared" si="35"/>
        <v>0</v>
      </c>
      <c r="BJ75" s="236">
        <f t="shared" si="36"/>
        <v>0</v>
      </c>
      <c r="BK75" s="237">
        <f t="shared" si="36"/>
        <v>0</v>
      </c>
      <c r="BL75" s="237">
        <f t="shared" si="36"/>
        <v>0</v>
      </c>
      <c r="BM75" s="238">
        <f t="shared" si="37"/>
        <v>0</v>
      </c>
      <c r="BN75" s="236">
        <f t="shared" si="38"/>
        <v>0</v>
      </c>
      <c r="BO75" s="237">
        <f t="shared" si="39"/>
        <v>0</v>
      </c>
      <c r="BP75" s="237">
        <f t="shared" si="40"/>
        <v>0</v>
      </c>
      <c r="BQ75" s="238">
        <f t="shared" si="41"/>
        <v>0</v>
      </c>
      <c r="BR75" s="236">
        <f t="shared" si="42"/>
        <v>0</v>
      </c>
      <c r="BS75" s="237">
        <f t="shared" si="42"/>
        <v>0</v>
      </c>
      <c r="BT75" s="237">
        <f t="shared" si="42"/>
        <v>0</v>
      </c>
      <c r="BU75" s="238">
        <f t="shared" si="43"/>
        <v>0</v>
      </c>
      <c r="BV75" s="236" t="str">
        <f t="shared" si="44"/>
        <v/>
      </c>
      <c r="BW75" s="237" t="str">
        <f t="shared" si="44"/>
        <v/>
      </c>
      <c r="BX75" s="237" t="str">
        <f t="shared" si="44"/>
        <v/>
      </c>
      <c r="BY75" s="238">
        <f t="shared" si="45"/>
        <v>0</v>
      </c>
      <c r="BZ75" s="257" t="str">
        <f t="shared" si="46"/>
        <v/>
      </c>
      <c r="CA75" s="104" t="str">
        <f t="shared" si="46"/>
        <v/>
      </c>
      <c r="CB75" s="103" t="str">
        <f t="shared" si="46"/>
        <v/>
      </c>
      <c r="CC75" s="105" t="str">
        <f t="shared" si="47"/>
        <v/>
      </c>
      <c r="CD75" s="104" t="str">
        <f t="shared" si="47"/>
        <v/>
      </c>
      <c r="CE75" s="103" t="str">
        <f t="shared" si="47"/>
        <v/>
      </c>
      <c r="CF75" s="670"/>
      <c r="CG75" s="204" t="str">
        <f t="shared" si="48"/>
        <v>－</v>
      </c>
      <c r="CH75" s="194"/>
      <c r="CI75" s="258"/>
      <c r="CJ75" s="193" t="str">
        <f t="shared" si="49"/>
        <v/>
      </c>
      <c r="CK75" s="194" t="str">
        <f t="shared" si="49"/>
        <v/>
      </c>
      <c r="CL75" s="54" t="str">
        <f t="shared" si="49"/>
        <v/>
      </c>
      <c r="CM75" s="193" t="str">
        <f t="shared" si="50"/>
        <v/>
      </c>
      <c r="CN75" s="194" t="str">
        <f t="shared" si="50"/>
        <v/>
      </c>
      <c r="CO75" s="54" t="str">
        <f t="shared" si="50"/>
        <v/>
      </c>
      <c r="CP75" s="193" t="str">
        <f t="shared" si="51"/>
        <v/>
      </c>
      <c r="CQ75" s="194" t="str">
        <f t="shared" si="51"/>
        <v/>
      </c>
      <c r="CR75" s="54" t="str">
        <f t="shared" si="51"/>
        <v/>
      </c>
      <c r="CS75" s="193" t="str">
        <f t="shared" si="52"/>
        <v/>
      </c>
      <c r="CT75" s="194" t="str">
        <f t="shared" si="52"/>
        <v/>
      </c>
      <c r="CU75" s="194" t="str">
        <f t="shared" si="52"/>
        <v/>
      </c>
      <c r="CV75" s="57" t="str">
        <f t="shared" si="53"/>
        <v/>
      </c>
      <c r="CW75" s="668"/>
      <c r="CX75" s="194">
        <f t="shared" si="54"/>
        <v>0</v>
      </c>
      <c r="CY75" s="194">
        <f t="shared" si="55"/>
        <v>0</v>
      </c>
      <c r="CZ75" s="194">
        <f t="shared" si="56"/>
        <v>0</v>
      </c>
      <c r="DA75" s="283">
        <f t="shared" si="57"/>
        <v>0</v>
      </c>
      <c r="DB75" s="669"/>
      <c r="DC75" s="295">
        <f t="shared" si="58"/>
        <v>0</v>
      </c>
      <c r="DD75" s="104">
        <f t="shared" si="58"/>
        <v>0</v>
      </c>
      <c r="DE75" s="296">
        <f t="shared" si="58"/>
        <v>0</v>
      </c>
      <c r="DF75" s="56" t="str">
        <f t="shared" si="59"/>
        <v/>
      </c>
      <c r="DG75" s="668"/>
      <c r="DH75" s="194">
        <f t="shared" si="60"/>
        <v>0</v>
      </c>
      <c r="DI75" s="194">
        <f t="shared" si="61"/>
        <v>0</v>
      </c>
      <c r="DJ75" s="194">
        <f t="shared" si="62"/>
        <v>0</v>
      </c>
      <c r="DK75" s="283">
        <f t="shared" si="63"/>
        <v>0</v>
      </c>
      <c r="DL75" s="669"/>
      <c r="DM75" s="295">
        <f t="shared" si="64"/>
        <v>0</v>
      </c>
      <c r="DN75" s="104">
        <f t="shared" si="64"/>
        <v>0</v>
      </c>
      <c r="DO75" s="296">
        <f t="shared" si="64"/>
        <v>0</v>
      </c>
      <c r="DP75" s="56" t="str">
        <f t="shared" si="65"/>
        <v/>
      </c>
      <c r="DQ75" s="668"/>
      <c r="DR75" s="194">
        <f t="shared" si="66"/>
        <v>0</v>
      </c>
      <c r="DS75" s="194">
        <f t="shared" si="67"/>
        <v>0</v>
      </c>
      <c r="DT75" s="194">
        <f t="shared" si="68"/>
        <v>0</v>
      </c>
      <c r="DU75" s="53">
        <f t="shared" si="69"/>
        <v>0</v>
      </c>
      <c r="DV75" s="236">
        <f t="shared" si="70"/>
        <v>0</v>
      </c>
      <c r="DW75" s="237">
        <f t="shared" si="70"/>
        <v>0</v>
      </c>
      <c r="DX75" s="237">
        <f t="shared" si="70"/>
        <v>0</v>
      </c>
      <c r="DY75" s="238">
        <f t="shared" si="71"/>
        <v>0</v>
      </c>
      <c r="DZ75" s="236">
        <f t="shared" si="72"/>
        <v>0</v>
      </c>
      <c r="EA75" s="237">
        <f t="shared" si="72"/>
        <v>0</v>
      </c>
      <c r="EB75" s="237">
        <f t="shared" si="72"/>
        <v>0</v>
      </c>
      <c r="EC75" s="238">
        <f t="shared" si="73"/>
        <v>0</v>
      </c>
      <c r="ED75" s="236">
        <f t="shared" si="74"/>
        <v>0</v>
      </c>
      <c r="EE75" s="237">
        <f t="shared" si="74"/>
        <v>0</v>
      </c>
      <c r="EF75" s="237">
        <f t="shared" si="74"/>
        <v>0</v>
      </c>
      <c r="EG75" s="238">
        <f t="shared" si="75"/>
        <v>0</v>
      </c>
      <c r="EH75" s="236" t="str">
        <f t="shared" si="76"/>
        <v/>
      </c>
      <c r="EI75" s="237" t="str">
        <f t="shared" si="76"/>
        <v/>
      </c>
      <c r="EJ75" s="237" t="str">
        <f t="shared" si="76"/>
        <v/>
      </c>
      <c r="EK75" s="238">
        <f t="shared" si="77"/>
        <v>0</v>
      </c>
      <c r="EL75" s="671"/>
      <c r="EM75" s="265">
        <f t="shared" si="78"/>
        <v>0</v>
      </c>
      <c r="EN75" s="266">
        <f t="shared" si="78"/>
        <v>0</v>
      </c>
      <c r="EO75" s="270">
        <f t="shared" si="78"/>
        <v>0</v>
      </c>
      <c r="EP75" s="272">
        <f t="shared" si="79"/>
        <v>0</v>
      </c>
      <c r="EQ75" s="265">
        <f t="shared" si="80"/>
        <v>0</v>
      </c>
      <c r="ER75" s="266">
        <f t="shared" si="80"/>
        <v>0</v>
      </c>
      <c r="ES75" s="267">
        <f t="shared" si="80"/>
        <v>0</v>
      </c>
      <c r="ET75" s="273">
        <f t="shared" si="81"/>
        <v>0</v>
      </c>
      <c r="EU75" s="271">
        <f t="shared" si="82"/>
        <v>0</v>
      </c>
      <c r="EV75" s="231">
        <f t="shared" si="83"/>
        <v>0</v>
      </c>
      <c r="EW75" s="235">
        <f t="shared" si="84"/>
        <v>0</v>
      </c>
      <c r="EX75" s="234">
        <f t="shared" si="85"/>
        <v>0</v>
      </c>
      <c r="EY75" s="227" t="str">
        <f t="shared" si="86"/>
        <v>○</v>
      </c>
      <c r="EZ75" s="208">
        <f t="shared" si="87"/>
        <v>0</v>
      </c>
      <c r="FA75" s="204">
        <f t="shared" si="87"/>
        <v>0</v>
      </c>
      <c r="FB75" s="204">
        <f t="shared" si="87"/>
        <v>0</v>
      </c>
      <c r="FC75" s="241">
        <f t="shared" si="88"/>
        <v>0</v>
      </c>
      <c r="FD75" s="53">
        <f t="shared" si="89"/>
        <v>0</v>
      </c>
      <c r="FE75" s="432">
        <f t="shared" si="90"/>
        <v>0</v>
      </c>
      <c r="FF75" s="433">
        <f t="shared" si="91"/>
        <v>0</v>
      </c>
      <c r="FG75" s="53" t="str">
        <f t="shared" si="92"/>
        <v/>
      </c>
      <c r="FH75" s="105" t="str">
        <f t="shared" si="93"/>
        <v/>
      </c>
      <c r="FI75" s="104" t="str">
        <f t="shared" si="93"/>
        <v/>
      </c>
      <c r="FJ75" s="434" t="str">
        <f t="shared" si="93"/>
        <v/>
      </c>
      <c r="FK75" s="672"/>
      <c r="FL75" s="673"/>
      <c r="FM75" s="674"/>
      <c r="FN75" s="435">
        <f t="shared" si="98"/>
        <v>0</v>
      </c>
      <c r="FO75" s="228" t="str">
        <f t="shared" si="99"/>
        <v/>
      </c>
      <c r="FP75" s="236" t="str">
        <f t="shared" si="94"/>
        <v/>
      </c>
      <c r="FQ75" s="237" t="str">
        <f t="shared" si="94"/>
        <v/>
      </c>
      <c r="FR75" s="237" t="str">
        <f t="shared" si="94"/>
        <v/>
      </c>
      <c r="FS75" s="238">
        <f t="shared" si="95"/>
        <v>0</v>
      </c>
      <c r="FT75" s="675"/>
      <c r="FV75" s="1363">
        <f t="shared" si="100"/>
        <v>0</v>
      </c>
      <c r="FW75" s="1363">
        <f t="shared" si="101"/>
        <v>0</v>
      </c>
      <c r="FX75" s="1363">
        <f t="shared" si="102"/>
        <v>0</v>
      </c>
      <c r="FY75" s="1363">
        <f t="shared" si="103"/>
        <v>0</v>
      </c>
      <c r="FZ75" s="1363">
        <f t="shared" si="104"/>
        <v>0</v>
      </c>
      <c r="GA75" s="1363">
        <f t="shared" si="105"/>
        <v>0</v>
      </c>
      <c r="GB75" s="1363">
        <f t="shared" si="106"/>
        <v>0</v>
      </c>
    </row>
    <row r="76" spans="1:184" s="3" customFormat="1" ht="18" customHeight="1">
      <c r="A76" s="305" t="str">
        <f t="shared" si="6"/>
        <v/>
      </c>
      <c r="B76" s="174">
        <f t="shared" si="96"/>
        <v>0</v>
      </c>
      <c r="C76" s="1415" t="str">
        <f t="shared" si="7"/>
        <v>00授業料</v>
      </c>
      <c r="D76" s="1415" t="str">
        <f t="shared" si="8"/>
        <v>00入学金</v>
      </c>
      <c r="E76" s="174">
        <f t="shared" si="97"/>
        <v>0</v>
      </c>
      <c r="F76" s="305">
        <f t="shared" si="9"/>
        <v>0</v>
      </c>
      <c r="G76" s="475">
        <f t="shared" si="10"/>
        <v>59</v>
      </c>
      <c r="H76" s="430"/>
      <c r="I76" s="431"/>
      <c r="J76" s="2094" t="str">
        <f>IF('③-1 R2入力（当初申請）'!J76="","",'③-1 R2入力（当初申請）'!J76)</f>
        <v/>
      </c>
      <c r="K76" s="2095"/>
      <c r="L76" s="2095"/>
      <c r="M76" s="2096"/>
      <c r="N76" s="1240" t="str">
        <f>IF('③-1 R2入力（当初申請）'!N76="","",'③-1 R2入力（当初申請）'!N76)</f>
        <v/>
      </c>
      <c r="O76" s="1241" t="str">
        <f>IF('③-1 R2入力（当初申請）'!O76="","",'③-1 R2入力（当初申請）'!O76)</f>
        <v/>
      </c>
      <c r="P76" s="2094" t="str">
        <f>IF('③-1 R2入力（当初申請）'!P76="","",'③-1 R2入力（当初申請）'!P76)</f>
        <v/>
      </c>
      <c r="Q76" s="2095"/>
      <c r="R76" s="2096"/>
      <c r="S76" s="1242" t="str">
        <f>IF('③-1 R2入力（当初申請）'!S76="","",'③-1 R2入力（当初申請）'!S76)</f>
        <v/>
      </c>
      <c r="T76" s="1243" t="str">
        <f>IF('③-1 R2入力（当初申請）'!T76="","",'③-1 R2入力（当初申請）'!T76)</f>
        <v/>
      </c>
      <c r="U76" s="1244" t="str">
        <f>IF('③-1 R2入力（当初申請）'!U76="","",'③-1 R2入力（当初申請）'!U76)</f>
        <v/>
      </c>
      <c r="V76" s="53" t="str">
        <f>IF(OR($R$5="",$T$5="",$J76="",$O76="",$U76=""),"",IF(ISERROR(VLOOKUP($C76,参照!$P$4:$V$112,5,FALSE)),0,VLOOKUP($C76,参照!$P$4:$V$112,5,FALSE)))</f>
        <v/>
      </c>
      <c r="W76" s="193" t="str">
        <f>IF('③-1 R2入力（当初申請）'!W76="","",'③-1 R2入力（当初申請）'!W76)</f>
        <v/>
      </c>
      <c r="X76" s="54" t="str">
        <f>IF(OR($R$5="",$T$5="",$J76="",$O76="",$W76=""),"",IF(ISERROR(VLOOKUP($D76,参照!$P$4:$V$112,5,FALSE)),0,VLOOKUP($D76,参照!$P$4:$V$112,5,FALSE)))</f>
        <v/>
      </c>
      <c r="Y76" s="102" t="str">
        <f t="shared" si="11"/>
        <v/>
      </c>
      <c r="Z76" s="102" t="str">
        <f t="shared" si="12"/>
        <v/>
      </c>
      <c r="AA76" s="193"/>
      <c r="AB76" s="241">
        <f t="shared" si="13"/>
        <v>0</v>
      </c>
      <c r="AC76" s="1245" t="str">
        <f>IF('③-1 R2入力（当初申請）'!AC76="","",'③-1 R2入力（当初申請）'!AC76)</f>
        <v/>
      </c>
      <c r="AD76" s="352">
        <f t="shared" si="14"/>
        <v>0</v>
      </c>
      <c r="AE76" s="55" t="str">
        <f t="shared" si="15"/>
        <v/>
      </c>
      <c r="AF76" s="193" t="str">
        <f t="shared" si="16"/>
        <v/>
      </c>
      <c r="AG76" s="194" t="str">
        <f t="shared" si="17"/>
        <v/>
      </c>
      <c r="AH76" s="54" t="str">
        <f t="shared" si="17"/>
        <v/>
      </c>
      <c r="AI76" s="1022" t="str">
        <f>IF($GB$17&gt;0,"",'③-1 R2入力（当初申請）'!AI76)</f>
        <v/>
      </c>
      <c r="AJ76" s="667"/>
      <c r="AK76" s="54" t="str">
        <f t="shared" si="18"/>
        <v/>
      </c>
      <c r="AL76" s="668"/>
      <c r="AM76" s="194">
        <f t="shared" si="19"/>
        <v>0</v>
      </c>
      <c r="AN76" s="194">
        <f t="shared" si="20"/>
        <v>0</v>
      </c>
      <c r="AO76" s="194">
        <f t="shared" si="21"/>
        <v>0</v>
      </c>
      <c r="AP76" s="283">
        <f t="shared" si="22"/>
        <v>0</v>
      </c>
      <c r="AQ76" s="669"/>
      <c r="AR76" s="56" t="str">
        <f t="shared" si="23"/>
        <v/>
      </c>
      <c r="AS76" s="668"/>
      <c r="AT76" s="194">
        <f t="shared" si="24"/>
        <v>0</v>
      </c>
      <c r="AU76" s="194">
        <f t="shared" si="25"/>
        <v>0</v>
      </c>
      <c r="AV76" s="194">
        <f t="shared" si="26"/>
        <v>0</v>
      </c>
      <c r="AW76" s="283">
        <f t="shared" si="27"/>
        <v>0</v>
      </c>
      <c r="AX76" s="669"/>
      <c r="AY76" s="54" t="str">
        <f t="shared" si="28"/>
        <v/>
      </c>
      <c r="AZ76" s="668"/>
      <c r="BA76" s="194">
        <f t="shared" si="29"/>
        <v>0</v>
      </c>
      <c r="BB76" s="194">
        <f t="shared" si="30"/>
        <v>0</v>
      </c>
      <c r="BC76" s="194">
        <f t="shared" si="31"/>
        <v>0</v>
      </c>
      <c r="BD76" s="283">
        <f t="shared" si="32"/>
        <v>0</v>
      </c>
      <c r="BE76" s="206" t="str">
        <f t="shared" si="33"/>
        <v>○</v>
      </c>
      <c r="BF76" s="208">
        <f t="shared" si="34"/>
        <v>0</v>
      </c>
      <c r="BG76" s="204">
        <f t="shared" si="34"/>
        <v>0</v>
      </c>
      <c r="BH76" s="204">
        <f t="shared" si="34"/>
        <v>0</v>
      </c>
      <c r="BI76" s="205">
        <f t="shared" si="35"/>
        <v>0</v>
      </c>
      <c r="BJ76" s="236">
        <f t="shared" si="36"/>
        <v>0</v>
      </c>
      <c r="BK76" s="237">
        <f t="shared" si="36"/>
        <v>0</v>
      </c>
      <c r="BL76" s="237">
        <f t="shared" si="36"/>
        <v>0</v>
      </c>
      <c r="BM76" s="238">
        <f t="shared" si="37"/>
        <v>0</v>
      </c>
      <c r="BN76" s="236">
        <f t="shared" si="38"/>
        <v>0</v>
      </c>
      <c r="BO76" s="237">
        <f t="shared" si="39"/>
        <v>0</v>
      </c>
      <c r="BP76" s="237">
        <f t="shared" si="40"/>
        <v>0</v>
      </c>
      <c r="BQ76" s="238">
        <f t="shared" si="41"/>
        <v>0</v>
      </c>
      <c r="BR76" s="236">
        <f t="shared" si="42"/>
        <v>0</v>
      </c>
      <c r="BS76" s="237">
        <f t="shared" si="42"/>
        <v>0</v>
      </c>
      <c r="BT76" s="237">
        <f t="shared" si="42"/>
        <v>0</v>
      </c>
      <c r="BU76" s="238">
        <f t="shared" si="43"/>
        <v>0</v>
      </c>
      <c r="BV76" s="236" t="str">
        <f t="shared" si="44"/>
        <v/>
      </c>
      <c r="BW76" s="237" t="str">
        <f t="shared" si="44"/>
        <v/>
      </c>
      <c r="BX76" s="237" t="str">
        <f t="shared" si="44"/>
        <v/>
      </c>
      <c r="BY76" s="238">
        <f t="shared" si="45"/>
        <v>0</v>
      </c>
      <c r="BZ76" s="257" t="str">
        <f t="shared" si="46"/>
        <v/>
      </c>
      <c r="CA76" s="104" t="str">
        <f t="shared" si="46"/>
        <v/>
      </c>
      <c r="CB76" s="103" t="str">
        <f t="shared" si="46"/>
        <v/>
      </c>
      <c r="CC76" s="105" t="str">
        <f t="shared" si="47"/>
        <v/>
      </c>
      <c r="CD76" s="104" t="str">
        <f t="shared" si="47"/>
        <v/>
      </c>
      <c r="CE76" s="103" t="str">
        <f t="shared" si="47"/>
        <v/>
      </c>
      <c r="CF76" s="670"/>
      <c r="CG76" s="204" t="str">
        <f t="shared" si="48"/>
        <v>－</v>
      </c>
      <c r="CH76" s="194"/>
      <c r="CI76" s="258"/>
      <c r="CJ76" s="193" t="str">
        <f t="shared" si="49"/>
        <v/>
      </c>
      <c r="CK76" s="194" t="str">
        <f t="shared" si="49"/>
        <v/>
      </c>
      <c r="CL76" s="54" t="str">
        <f t="shared" si="49"/>
        <v/>
      </c>
      <c r="CM76" s="193" t="str">
        <f t="shared" si="50"/>
        <v/>
      </c>
      <c r="CN76" s="194" t="str">
        <f t="shared" si="50"/>
        <v/>
      </c>
      <c r="CO76" s="54" t="str">
        <f t="shared" si="50"/>
        <v/>
      </c>
      <c r="CP76" s="193" t="str">
        <f t="shared" si="51"/>
        <v/>
      </c>
      <c r="CQ76" s="194" t="str">
        <f t="shared" si="51"/>
        <v/>
      </c>
      <c r="CR76" s="54" t="str">
        <f t="shared" si="51"/>
        <v/>
      </c>
      <c r="CS76" s="193" t="str">
        <f t="shared" si="52"/>
        <v/>
      </c>
      <c r="CT76" s="194" t="str">
        <f t="shared" si="52"/>
        <v/>
      </c>
      <c r="CU76" s="194" t="str">
        <f t="shared" si="52"/>
        <v/>
      </c>
      <c r="CV76" s="57" t="str">
        <f t="shared" si="53"/>
        <v/>
      </c>
      <c r="CW76" s="668"/>
      <c r="CX76" s="194">
        <f t="shared" si="54"/>
        <v>0</v>
      </c>
      <c r="CY76" s="194">
        <f t="shared" si="55"/>
        <v>0</v>
      </c>
      <c r="CZ76" s="194">
        <f t="shared" si="56"/>
        <v>0</v>
      </c>
      <c r="DA76" s="283">
        <f t="shared" si="57"/>
        <v>0</v>
      </c>
      <c r="DB76" s="669"/>
      <c r="DC76" s="295">
        <f t="shared" si="58"/>
        <v>0</v>
      </c>
      <c r="DD76" s="104">
        <f t="shared" si="58"/>
        <v>0</v>
      </c>
      <c r="DE76" s="296">
        <f t="shared" si="58"/>
        <v>0</v>
      </c>
      <c r="DF76" s="56" t="str">
        <f t="shared" si="59"/>
        <v/>
      </c>
      <c r="DG76" s="668"/>
      <c r="DH76" s="194">
        <f t="shared" si="60"/>
        <v>0</v>
      </c>
      <c r="DI76" s="194">
        <f t="shared" si="61"/>
        <v>0</v>
      </c>
      <c r="DJ76" s="194">
        <f t="shared" si="62"/>
        <v>0</v>
      </c>
      <c r="DK76" s="283">
        <f t="shared" si="63"/>
        <v>0</v>
      </c>
      <c r="DL76" s="669"/>
      <c r="DM76" s="295">
        <f t="shared" si="64"/>
        <v>0</v>
      </c>
      <c r="DN76" s="104">
        <f t="shared" si="64"/>
        <v>0</v>
      </c>
      <c r="DO76" s="296">
        <f t="shared" si="64"/>
        <v>0</v>
      </c>
      <c r="DP76" s="56" t="str">
        <f t="shared" si="65"/>
        <v/>
      </c>
      <c r="DQ76" s="668"/>
      <c r="DR76" s="194">
        <f t="shared" si="66"/>
        <v>0</v>
      </c>
      <c r="DS76" s="194">
        <f t="shared" si="67"/>
        <v>0</v>
      </c>
      <c r="DT76" s="194">
        <f t="shared" si="68"/>
        <v>0</v>
      </c>
      <c r="DU76" s="53">
        <f t="shared" si="69"/>
        <v>0</v>
      </c>
      <c r="DV76" s="236">
        <f t="shared" si="70"/>
        <v>0</v>
      </c>
      <c r="DW76" s="237">
        <f t="shared" si="70"/>
        <v>0</v>
      </c>
      <c r="DX76" s="237">
        <f t="shared" si="70"/>
        <v>0</v>
      </c>
      <c r="DY76" s="238">
        <f t="shared" si="71"/>
        <v>0</v>
      </c>
      <c r="DZ76" s="236">
        <f t="shared" si="72"/>
        <v>0</v>
      </c>
      <c r="EA76" s="237">
        <f t="shared" si="72"/>
        <v>0</v>
      </c>
      <c r="EB76" s="237">
        <f t="shared" si="72"/>
        <v>0</v>
      </c>
      <c r="EC76" s="238">
        <f t="shared" si="73"/>
        <v>0</v>
      </c>
      <c r="ED76" s="236">
        <f t="shared" si="74"/>
        <v>0</v>
      </c>
      <c r="EE76" s="237">
        <f t="shared" si="74"/>
        <v>0</v>
      </c>
      <c r="EF76" s="237">
        <f t="shared" si="74"/>
        <v>0</v>
      </c>
      <c r="EG76" s="238">
        <f t="shared" si="75"/>
        <v>0</v>
      </c>
      <c r="EH76" s="236" t="str">
        <f t="shared" si="76"/>
        <v/>
      </c>
      <c r="EI76" s="237" t="str">
        <f t="shared" si="76"/>
        <v/>
      </c>
      <c r="EJ76" s="237" t="str">
        <f t="shared" si="76"/>
        <v/>
      </c>
      <c r="EK76" s="238">
        <f t="shared" si="77"/>
        <v>0</v>
      </c>
      <c r="EL76" s="671"/>
      <c r="EM76" s="265">
        <f t="shared" si="78"/>
        <v>0</v>
      </c>
      <c r="EN76" s="266">
        <f t="shared" si="78"/>
        <v>0</v>
      </c>
      <c r="EO76" s="270">
        <f t="shared" si="78"/>
        <v>0</v>
      </c>
      <c r="EP76" s="272">
        <f t="shared" si="79"/>
        <v>0</v>
      </c>
      <c r="EQ76" s="265">
        <f t="shared" si="80"/>
        <v>0</v>
      </c>
      <c r="ER76" s="266">
        <f t="shared" si="80"/>
        <v>0</v>
      </c>
      <c r="ES76" s="267">
        <f t="shared" si="80"/>
        <v>0</v>
      </c>
      <c r="ET76" s="273">
        <f t="shared" si="81"/>
        <v>0</v>
      </c>
      <c r="EU76" s="271">
        <f t="shared" si="82"/>
        <v>0</v>
      </c>
      <c r="EV76" s="231">
        <f t="shared" si="83"/>
        <v>0</v>
      </c>
      <c r="EW76" s="235">
        <f t="shared" si="84"/>
        <v>0</v>
      </c>
      <c r="EX76" s="234">
        <f t="shared" si="85"/>
        <v>0</v>
      </c>
      <c r="EY76" s="227" t="str">
        <f t="shared" si="86"/>
        <v>○</v>
      </c>
      <c r="EZ76" s="208">
        <f t="shared" si="87"/>
        <v>0</v>
      </c>
      <c r="FA76" s="204">
        <f t="shared" si="87"/>
        <v>0</v>
      </c>
      <c r="FB76" s="204">
        <f t="shared" si="87"/>
        <v>0</v>
      </c>
      <c r="FC76" s="241">
        <f t="shared" si="88"/>
        <v>0</v>
      </c>
      <c r="FD76" s="53">
        <f t="shared" si="89"/>
        <v>0</v>
      </c>
      <c r="FE76" s="432">
        <f t="shared" si="90"/>
        <v>0</v>
      </c>
      <c r="FF76" s="433">
        <f t="shared" si="91"/>
        <v>0</v>
      </c>
      <c r="FG76" s="53" t="str">
        <f t="shared" si="92"/>
        <v/>
      </c>
      <c r="FH76" s="105" t="str">
        <f t="shared" si="93"/>
        <v/>
      </c>
      <c r="FI76" s="104" t="str">
        <f t="shared" si="93"/>
        <v/>
      </c>
      <c r="FJ76" s="434" t="str">
        <f t="shared" si="93"/>
        <v/>
      </c>
      <c r="FK76" s="672"/>
      <c r="FL76" s="673"/>
      <c r="FM76" s="674"/>
      <c r="FN76" s="435">
        <f t="shared" si="98"/>
        <v>0</v>
      </c>
      <c r="FO76" s="228" t="str">
        <f t="shared" si="99"/>
        <v/>
      </c>
      <c r="FP76" s="236" t="str">
        <f t="shared" si="94"/>
        <v/>
      </c>
      <c r="FQ76" s="237" t="str">
        <f t="shared" si="94"/>
        <v/>
      </c>
      <c r="FR76" s="237" t="str">
        <f t="shared" si="94"/>
        <v/>
      </c>
      <c r="FS76" s="238">
        <f t="shared" si="95"/>
        <v>0</v>
      </c>
      <c r="FT76" s="675"/>
      <c r="FV76" s="1363">
        <f t="shared" si="100"/>
        <v>0</v>
      </c>
      <c r="FW76" s="1363">
        <f t="shared" si="101"/>
        <v>0</v>
      </c>
      <c r="FX76" s="1363">
        <f t="shared" si="102"/>
        <v>0</v>
      </c>
      <c r="FY76" s="1363">
        <f t="shared" si="103"/>
        <v>0</v>
      </c>
      <c r="FZ76" s="1363">
        <f t="shared" si="104"/>
        <v>0</v>
      </c>
      <c r="GA76" s="1363">
        <f t="shared" si="105"/>
        <v>0</v>
      </c>
      <c r="GB76" s="1363">
        <f t="shared" si="106"/>
        <v>0</v>
      </c>
    </row>
    <row r="77" spans="1:184" s="3" customFormat="1" ht="18" customHeight="1">
      <c r="A77" s="305" t="str">
        <f t="shared" si="6"/>
        <v/>
      </c>
      <c r="B77" s="174">
        <f t="shared" si="96"/>
        <v>0</v>
      </c>
      <c r="C77" s="1415" t="str">
        <f t="shared" si="7"/>
        <v>00授業料</v>
      </c>
      <c r="D77" s="1415" t="str">
        <f t="shared" si="8"/>
        <v>00入学金</v>
      </c>
      <c r="E77" s="174">
        <f t="shared" si="97"/>
        <v>0</v>
      </c>
      <c r="F77" s="305">
        <f t="shared" si="9"/>
        <v>0</v>
      </c>
      <c r="G77" s="475">
        <f t="shared" si="10"/>
        <v>60</v>
      </c>
      <c r="H77" s="430"/>
      <c r="I77" s="431"/>
      <c r="J77" s="2094" t="str">
        <f>IF('③-1 R2入力（当初申請）'!J77="","",'③-1 R2入力（当初申請）'!J77)</f>
        <v/>
      </c>
      <c r="K77" s="2095"/>
      <c r="L77" s="2095"/>
      <c r="M77" s="2096"/>
      <c r="N77" s="1240" t="str">
        <f>IF('③-1 R2入力（当初申請）'!N77="","",'③-1 R2入力（当初申請）'!N77)</f>
        <v/>
      </c>
      <c r="O77" s="1241" t="str">
        <f>IF('③-1 R2入力（当初申請）'!O77="","",'③-1 R2入力（当初申請）'!O77)</f>
        <v/>
      </c>
      <c r="P77" s="2094" t="str">
        <f>IF('③-1 R2入力（当初申請）'!P77="","",'③-1 R2入力（当初申請）'!P77)</f>
        <v/>
      </c>
      <c r="Q77" s="2095"/>
      <c r="R77" s="2096"/>
      <c r="S77" s="1242" t="str">
        <f>IF('③-1 R2入力（当初申請）'!S77="","",'③-1 R2入力（当初申請）'!S77)</f>
        <v/>
      </c>
      <c r="T77" s="1243" t="str">
        <f>IF('③-1 R2入力（当初申請）'!T77="","",'③-1 R2入力（当初申請）'!T77)</f>
        <v/>
      </c>
      <c r="U77" s="1244" t="str">
        <f>IF('③-1 R2入力（当初申請）'!U77="","",'③-1 R2入力（当初申請）'!U77)</f>
        <v/>
      </c>
      <c r="V77" s="53" t="str">
        <f>IF(OR($R$5="",$T$5="",$J77="",$O77="",$U77=""),"",IF(ISERROR(VLOOKUP($C77,参照!$P$4:$V$112,5,FALSE)),0,VLOOKUP($C77,参照!$P$4:$V$112,5,FALSE)))</f>
        <v/>
      </c>
      <c r="W77" s="193" t="str">
        <f>IF('③-1 R2入力（当初申請）'!W77="","",'③-1 R2入力（当初申請）'!W77)</f>
        <v/>
      </c>
      <c r="X77" s="54" t="str">
        <f>IF(OR($R$5="",$T$5="",$J77="",$O77="",$W77=""),"",IF(ISERROR(VLOOKUP($D77,参照!$P$4:$V$112,5,FALSE)),0,VLOOKUP($D77,参照!$P$4:$V$112,5,FALSE)))</f>
        <v/>
      </c>
      <c r="Y77" s="102" t="str">
        <f t="shared" si="11"/>
        <v/>
      </c>
      <c r="Z77" s="102" t="str">
        <f t="shared" si="12"/>
        <v/>
      </c>
      <c r="AA77" s="193"/>
      <c r="AB77" s="241">
        <f t="shared" si="13"/>
        <v>0</v>
      </c>
      <c r="AC77" s="1245" t="str">
        <f>IF('③-1 R2入力（当初申請）'!AC77="","",'③-1 R2入力（当初申請）'!AC77)</f>
        <v/>
      </c>
      <c r="AD77" s="352">
        <f t="shared" si="14"/>
        <v>0</v>
      </c>
      <c r="AE77" s="55" t="str">
        <f t="shared" si="15"/>
        <v/>
      </c>
      <c r="AF77" s="193" t="str">
        <f t="shared" si="16"/>
        <v/>
      </c>
      <c r="AG77" s="194" t="str">
        <f t="shared" si="17"/>
        <v/>
      </c>
      <c r="AH77" s="54" t="str">
        <f t="shared" si="17"/>
        <v/>
      </c>
      <c r="AI77" s="1022" t="str">
        <f>IF($GB$17&gt;0,"",'③-1 R2入力（当初申請）'!AI77)</f>
        <v/>
      </c>
      <c r="AJ77" s="667"/>
      <c r="AK77" s="54" t="str">
        <f t="shared" si="18"/>
        <v/>
      </c>
      <c r="AL77" s="668"/>
      <c r="AM77" s="194">
        <f t="shared" si="19"/>
        <v>0</v>
      </c>
      <c r="AN77" s="194">
        <f t="shared" si="20"/>
        <v>0</v>
      </c>
      <c r="AO77" s="194">
        <f t="shared" si="21"/>
        <v>0</v>
      </c>
      <c r="AP77" s="283">
        <f t="shared" si="22"/>
        <v>0</v>
      </c>
      <c r="AQ77" s="669"/>
      <c r="AR77" s="56" t="str">
        <f t="shared" si="23"/>
        <v/>
      </c>
      <c r="AS77" s="668"/>
      <c r="AT77" s="194">
        <f t="shared" si="24"/>
        <v>0</v>
      </c>
      <c r="AU77" s="194">
        <f t="shared" si="25"/>
        <v>0</v>
      </c>
      <c r="AV77" s="194">
        <f t="shared" si="26"/>
        <v>0</v>
      </c>
      <c r="AW77" s="283">
        <f t="shared" si="27"/>
        <v>0</v>
      </c>
      <c r="AX77" s="669"/>
      <c r="AY77" s="54" t="str">
        <f t="shared" si="28"/>
        <v/>
      </c>
      <c r="AZ77" s="668"/>
      <c r="BA77" s="194">
        <f t="shared" si="29"/>
        <v>0</v>
      </c>
      <c r="BB77" s="194">
        <f t="shared" si="30"/>
        <v>0</v>
      </c>
      <c r="BC77" s="194">
        <f t="shared" si="31"/>
        <v>0</v>
      </c>
      <c r="BD77" s="283">
        <f t="shared" si="32"/>
        <v>0</v>
      </c>
      <c r="BE77" s="206" t="str">
        <f t="shared" si="33"/>
        <v>○</v>
      </c>
      <c r="BF77" s="208">
        <f t="shared" si="34"/>
        <v>0</v>
      </c>
      <c r="BG77" s="204">
        <f t="shared" si="34"/>
        <v>0</v>
      </c>
      <c r="BH77" s="204">
        <f t="shared" si="34"/>
        <v>0</v>
      </c>
      <c r="BI77" s="205">
        <f t="shared" si="35"/>
        <v>0</v>
      </c>
      <c r="BJ77" s="236">
        <f t="shared" si="36"/>
        <v>0</v>
      </c>
      <c r="BK77" s="237">
        <f t="shared" si="36"/>
        <v>0</v>
      </c>
      <c r="BL77" s="237">
        <f t="shared" si="36"/>
        <v>0</v>
      </c>
      <c r="BM77" s="238">
        <f t="shared" si="37"/>
        <v>0</v>
      </c>
      <c r="BN77" s="236">
        <f t="shared" si="38"/>
        <v>0</v>
      </c>
      <c r="BO77" s="237">
        <f t="shared" si="39"/>
        <v>0</v>
      </c>
      <c r="BP77" s="237">
        <f t="shared" si="40"/>
        <v>0</v>
      </c>
      <c r="BQ77" s="238">
        <f t="shared" si="41"/>
        <v>0</v>
      </c>
      <c r="BR77" s="236">
        <f t="shared" si="42"/>
        <v>0</v>
      </c>
      <c r="BS77" s="237">
        <f t="shared" si="42"/>
        <v>0</v>
      </c>
      <c r="BT77" s="237">
        <f t="shared" si="42"/>
        <v>0</v>
      </c>
      <c r="BU77" s="238">
        <f t="shared" si="43"/>
        <v>0</v>
      </c>
      <c r="BV77" s="236" t="str">
        <f t="shared" si="44"/>
        <v/>
      </c>
      <c r="BW77" s="237" t="str">
        <f t="shared" si="44"/>
        <v/>
      </c>
      <c r="BX77" s="237" t="str">
        <f t="shared" si="44"/>
        <v/>
      </c>
      <c r="BY77" s="238">
        <f t="shared" si="45"/>
        <v>0</v>
      </c>
      <c r="BZ77" s="257" t="str">
        <f t="shared" si="46"/>
        <v/>
      </c>
      <c r="CA77" s="104" t="str">
        <f t="shared" si="46"/>
        <v/>
      </c>
      <c r="CB77" s="103" t="str">
        <f t="shared" si="46"/>
        <v/>
      </c>
      <c r="CC77" s="105" t="str">
        <f t="shared" si="47"/>
        <v/>
      </c>
      <c r="CD77" s="104" t="str">
        <f t="shared" si="47"/>
        <v/>
      </c>
      <c r="CE77" s="103" t="str">
        <f t="shared" si="47"/>
        <v/>
      </c>
      <c r="CF77" s="670"/>
      <c r="CG77" s="204" t="str">
        <f t="shared" si="48"/>
        <v>－</v>
      </c>
      <c r="CH77" s="194"/>
      <c r="CI77" s="258"/>
      <c r="CJ77" s="193" t="str">
        <f t="shared" si="49"/>
        <v/>
      </c>
      <c r="CK77" s="194" t="str">
        <f t="shared" si="49"/>
        <v/>
      </c>
      <c r="CL77" s="54" t="str">
        <f t="shared" si="49"/>
        <v/>
      </c>
      <c r="CM77" s="193" t="str">
        <f t="shared" si="50"/>
        <v/>
      </c>
      <c r="CN77" s="194" t="str">
        <f t="shared" si="50"/>
        <v/>
      </c>
      <c r="CO77" s="54" t="str">
        <f t="shared" si="50"/>
        <v/>
      </c>
      <c r="CP77" s="193" t="str">
        <f t="shared" si="51"/>
        <v/>
      </c>
      <c r="CQ77" s="194" t="str">
        <f t="shared" si="51"/>
        <v/>
      </c>
      <c r="CR77" s="54" t="str">
        <f t="shared" si="51"/>
        <v/>
      </c>
      <c r="CS77" s="193" t="str">
        <f t="shared" si="52"/>
        <v/>
      </c>
      <c r="CT77" s="194" t="str">
        <f t="shared" si="52"/>
        <v/>
      </c>
      <c r="CU77" s="194" t="str">
        <f t="shared" si="52"/>
        <v/>
      </c>
      <c r="CV77" s="57" t="str">
        <f t="shared" si="53"/>
        <v/>
      </c>
      <c r="CW77" s="668"/>
      <c r="CX77" s="194">
        <f t="shared" si="54"/>
        <v>0</v>
      </c>
      <c r="CY77" s="194">
        <f t="shared" si="55"/>
        <v>0</v>
      </c>
      <c r="CZ77" s="194">
        <f t="shared" si="56"/>
        <v>0</v>
      </c>
      <c r="DA77" s="283">
        <f t="shared" si="57"/>
        <v>0</v>
      </c>
      <c r="DB77" s="669"/>
      <c r="DC77" s="295">
        <f t="shared" si="58"/>
        <v>0</v>
      </c>
      <c r="DD77" s="104">
        <f t="shared" si="58"/>
        <v>0</v>
      </c>
      <c r="DE77" s="296">
        <f t="shared" si="58"/>
        <v>0</v>
      </c>
      <c r="DF77" s="56" t="str">
        <f t="shared" si="59"/>
        <v/>
      </c>
      <c r="DG77" s="668"/>
      <c r="DH77" s="194">
        <f t="shared" si="60"/>
        <v>0</v>
      </c>
      <c r="DI77" s="194">
        <f t="shared" si="61"/>
        <v>0</v>
      </c>
      <c r="DJ77" s="194">
        <f t="shared" si="62"/>
        <v>0</v>
      </c>
      <c r="DK77" s="283">
        <f t="shared" si="63"/>
        <v>0</v>
      </c>
      <c r="DL77" s="669"/>
      <c r="DM77" s="295">
        <f t="shared" si="64"/>
        <v>0</v>
      </c>
      <c r="DN77" s="104">
        <f t="shared" si="64"/>
        <v>0</v>
      </c>
      <c r="DO77" s="296">
        <f t="shared" si="64"/>
        <v>0</v>
      </c>
      <c r="DP77" s="56" t="str">
        <f t="shared" si="65"/>
        <v/>
      </c>
      <c r="DQ77" s="668"/>
      <c r="DR77" s="194">
        <f t="shared" si="66"/>
        <v>0</v>
      </c>
      <c r="DS77" s="194">
        <f t="shared" si="67"/>
        <v>0</v>
      </c>
      <c r="DT77" s="194">
        <f t="shared" si="68"/>
        <v>0</v>
      </c>
      <c r="DU77" s="53">
        <f t="shared" si="69"/>
        <v>0</v>
      </c>
      <c r="DV77" s="236">
        <f t="shared" si="70"/>
        <v>0</v>
      </c>
      <c r="DW77" s="237">
        <f t="shared" si="70"/>
        <v>0</v>
      </c>
      <c r="DX77" s="237">
        <f t="shared" si="70"/>
        <v>0</v>
      </c>
      <c r="DY77" s="238">
        <f t="shared" si="71"/>
        <v>0</v>
      </c>
      <c r="DZ77" s="236">
        <f t="shared" si="72"/>
        <v>0</v>
      </c>
      <c r="EA77" s="237">
        <f t="shared" si="72"/>
        <v>0</v>
      </c>
      <c r="EB77" s="237">
        <f t="shared" si="72"/>
        <v>0</v>
      </c>
      <c r="EC77" s="238">
        <f t="shared" si="73"/>
        <v>0</v>
      </c>
      <c r="ED77" s="236">
        <f t="shared" si="74"/>
        <v>0</v>
      </c>
      <c r="EE77" s="237">
        <f t="shared" si="74"/>
        <v>0</v>
      </c>
      <c r="EF77" s="237">
        <f t="shared" si="74"/>
        <v>0</v>
      </c>
      <c r="EG77" s="238">
        <f t="shared" si="75"/>
        <v>0</v>
      </c>
      <c r="EH77" s="236" t="str">
        <f t="shared" si="76"/>
        <v/>
      </c>
      <c r="EI77" s="237" t="str">
        <f t="shared" si="76"/>
        <v/>
      </c>
      <c r="EJ77" s="237" t="str">
        <f t="shared" si="76"/>
        <v/>
      </c>
      <c r="EK77" s="238">
        <f t="shared" si="77"/>
        <v>0</v>
      </c>
      <c r="EL77" s="671"/>
      <c r="EM77" s="265">
        <f t="shared" si="78"/>
        <v>0</v>
      </c>
      <c r="EN77" s="266">
        <f t="shared" si="78"/>
        <v>0</v>
      </c>
      <c r="EO77" s="270">
        <f t="shared" si="78"/>
        <v>0</v>
      </c>
      <c r="EP77" s="272">
        <f t="shared" si="79"/>
        <v>0</v>
      </c>
      <c r="EQ77" s="265">
        <f t="shared" si="80"/>
        <v>0</v>
      </c>
      <c r="ER77" s="266">
        <f t="shared" si="80"/>
        <v>0</v>
      </c>
      <c r="ES77" s="267">
        <f t="shared" si="80"/>
        <v>0</v>
      </c>
      <c r="ET77" s="273">
        <f t="shared" si="81"/>
        <v>0</v>
      </c>
      <c r="EU77" s="271">
        <f t="shared" si="82"/>
        <v>0</v>
      </c>
      <c r="EV77" s="231">
        <f t="shared" si="83"/>
        <v>0</v>
      </c>
      <c r="EW77" s="235">
        <f t="shared" si="84"/>
        <v>0</v>
      </c>
      <c r="EX77" s="234">
        <f t="shared" si="85"/>
        <v>0</v>
      </c>
      <c r="EY77" s="227" t="str">
        <f t="shared" si="86"/>
        <v>○</v>
      </c>
      <c r="EZ77" s="208">
        <f t="shared" si="87"/>
        <v>0</v>
      </c>
      <c r="FA77" s="204">
        <f t="shared" si="87"/>
        <v>0</v>
      </c>
      <c r="FB77" s="204">
        <f t="shared" si="87"/>
        <v>0</v>
      </c>
      <c r="FC77" s="241">
        <f t="shared" si="88"/>
        <v>0</v>
      </c>
      <c r="FD77" s="53">
        <f t="shared" si="89"/>
        <v>0</v>
      </c>
      <c r="FE77" s="432">
        <f t="shared" si="90"/>
        <v>0</v>
      </c>
      <c r="FF77" s="433">
        <f t="shared" si="91"/>
        <v>0</v>
      </c>
      <c r="FG77" s="53" t="str">
        <f t="shared" si="92"/>
        <v/>
      </c>
      <c r="FH77" s="105" t="str">
        <f t="shared" si="93"/>
        <v/>
      </c>
      <c r="FI77" s="104" t="str">
        <f t="shared" si="93"/>
        <v/>
      </c>
      <c r="FJ77" s="434" t="str">
        <f t="shared" si="93"/>
        <v/>
      </c>
      <c r="FK77" s="672"/>
      <c r="FL77" s="673"/>
      <c r="FM77" s="674"/>
      <c r="FN77" s="435">
        <f t="shared" si="98"/>
        <v>0</v>
      </c>
      <c r="FO77" s="228" t="str">
        <f t="shared" si="99"/>
        <v/>
      </c>
      <c r="FP77" s="236" t="str">
        <f t="shared" si="94"/>
        <v/>
      </c>
      <c r="FQ77" s="237" t="str">
        <f t="shared" si="94"/>
        <v/>
      </c>
      <c r="FR77" s="237" t="str">
        <f t="shared" si="94"/>
        <v/>
      </c>
      <c r="FS77" s="238">
        <f t="shared" si="95"/>
        <v>0</v>
      </c>
      <c r="FT77" s="675"/>
      <c r="FV77" s="1363">
        <f t="shared" si="100"/>
        <v>0</v>
      </c>
      <c r="FW77" s="1363">
        <f t="shared" si="101"/>
        <v>0</v>
      </c>
      <c r="FX77" s="1363">
        <f t="shared" si="102"/>
        <v>0</v>
      </c>
      <c r="FY77" s="1363">
        <f t="shared" si="103"/>
        <v>0</v>
      </c>
      <c r="FZ77" s="1363">
        <f t="shared" si="104"/>
        <v>0</v>
      </c>
      <c r="GA77" s="1363">
        <f t="shared" si="105"/>
        <v>0</v>
      </c>
      <c r="GB77" s="1363">
        <f t="shared" si="106"/>
        <v>0</v>
      </c>
    </row>
    <row r="78" spans="1:184" s="3" customFormat="1" ht="18" customHeight="1">
      <c r="A78" s="305" t="str">
        <f t="shared" si="6"/>
        <v/>
      </c>
      <c r="B78" s="174">
        <f t="shared" si="96"/>
        <v>0</v>
      </c>
      <c r="C78" s="1415" t="str">
        <f t="shared" si="7"/>
        <v>00授業料</v>
      </c>
      <c r="D78" s="1415" t="str">
        <f t="shared" si="8"/>
        <v>00入学金</v>
      </c>
      <c r="E78" s="174">
        <f t="shared" si="97"/>
        <v>0</v>
      </c>
      <c r="F78" s="305">
        <f t="shared" si="9"/>
        <v>0</v>
      </c>
      <c r="G78" s="475">
        <f t="shared" si="10"/>
        <v>61</v>
      </c>
      <c r="H78" s="430"/>
      <c r="I78" s="431"/>
      <c r="J78" s="2094" t="str">
        <f>IF('③-1 R2入力（当初申請）'!J78="","",'③-1 R2入力（当初申請）'!J78)</f>
        <v/>
      </c>
      <c r="K78" s="2095"/>
      <c r="L78" s="2095"/>
      <c r="M78" s="2096"/>
      <c r="N78" s="1240" t="str">
        <f>IF('③-1 R2入力（当初申請）'!N78="","",'③-1 R2入力（当初申請）'!N78)</f>
        <v/>
      </c>
      <c r="O78" s="1241" t="str">
        <f>IF('③-1 R2入力（当初申請）'!O78="","",'③-1 R2入力（当初申請）'!O78)</f>
        <v/>
      </c>
      <c r="P78" s="2094" t="str">
        <f>IF('③-1 R2入力（当初申請）'!P78="","",'③-1 R2入力（当初申請）'!P78)</f>
        <v/>
      </c>
      <c r="Q78" s="2095"/>
      <c r="R78" s="2096"/>
      <c r="S78" s="1242" t="str">
        <f>IF('③-1 R2入力（当初申請）'!S78="","",'③-1 R2入力（当初申請）'!S78)</f>
        <v/>
      </c>
      <c r="T78" s="1243" t="str">
        <f>IF('③-1 R2入力（当初申請）'!T78="","",'③-1 R2入力（当初申請）'!T78)</f>
        <v/>
      </c>
      <c r="U78" s="1244" t="str">
        <f>IF('③-1 R2入力（当初申請）'!U78="","",'③-1 R2入力（当初申請）'!U78)</f>
        <v/>
      </c>
      <c r="V78" s="53" t="str">
        <f>IF(OR($R$5="",$T$5="",$J78="",$O78="",$U78=""),"",IF(ISERROR(VLOOKUP($C78,参照!$P$4:$V$112,5,FALSE)),0,VLOOKUP($C78,参照!$P$4:$V$112,5,FALSE)))</f>
        <v/>
      </c>
      <c r="W78" s="193" t="str">
        <f>IF('③-1 R2入力（当初申請）'!W78="","",'③-1 R2入力（当初申請）'!W78)</f>
        <v/>
      </c>
      <c r="X78" s="54" t="str">
        <f>IF(OR($R$5="",$T$5="",$J78="",$O78="",$W78=""),"",IF(ISERROR(VLOOKUP($D78,参照!$P$4:$V$112,5,FALSE)),0,VLOOKUP($D78,参照!$P$4:$V$112,5,FALSE)))</f>
        <v/>
      </c>
      <c r="Y78" s="102" t="str">
        <f t="shared" si="11"/>
        <v/>
      </c>
      <c r="Z78" s="102" t="str">
        <f t="shared" si="12"/>
        <v/>
      </c>
      <c r="AA78" s="193"/>
      <c r="AB78" s="241">
        <f t="shared" si="13"/>
        <v>0</v>
      </c>
      <c r="AC78" s="1245" t="str">
        <f>IF('③-1 R2入力（当初申請）'!AC78="","",'③-1 R2入力（当初申請）'!AC78)</f>
        <v/>
      </c>
      <c r="AD78" s="352">
        <f t="shared" si="14"/>
        <v>0</v>
      </c>
      <c r="AE78" s="55" t="str">
        <f t="shared" si="15"/>
        <v/>
      </c>
      <c r="AF78" s="193" t="str">
        <f t="shared" si="16"/>
        <v/>
      </c>
      <c r="AG78" s="194" t="str">
        <f t="shared" si="17"/>
        <v/>
      </c>
      <c r="AH78" s="54" t="str">
        <f t="shared" si="17"/>
        <v/>
      </c>
      <c r="AI78" s="1022" t="str">
        <f>IF($GB$17&gt;0,"",'③-1 R2入力（当初申請）'!AI78)</f>
        <v/>
      </c>
      <c r="AJ78" s="667"/>
      <c r="AK78" s="54" t="str">
        <f t="shared" si="18"/>
        <v/>
      </c>
      <c r="AL78" s="668"/>
      <c r="AM78" s="194">
        <f t="shared" si="19"/>
        <v>0</v>
      </c>
      <c r="AN78" s="194">
        <f t="shared" si="20"/>
        <v>0</v>
      </c>
      <c r="AO78" s="194">
        <f t="shared" si="21"/>
        <v>0</v>
      </c>
      <c r="AP78" s="283">
        <f t="shared" si="22"/>
        <v>0</v>
      </c>
      <c r="AQ78" s="669"/>
      <c r="AR78" s="56" t="str">
        <f t="shared" si="23"/>
        <v/>
      </c>
      <c r="AS78" s="668"/>
      <c r="AT78" s="194">
        <f t="shared" si="24"/>
        <v>0</v>
      </c>
      <c r="AU78" s="194">
        <f t="shared" si="25"/>
        <v>0</v>
      </c>
      <c r="AV78" s="194">
        <f t="shared" si="26"/>
        <v>0</v>
      </c>
      <c r="AW78" s="283">
        <f t="shared" si="27"/>
        <v>0</v>
      </c>
      <c r="AX78" s="669"/>
      <c r="AY78" s="54" t="str">
        <f t="shared" si="28"/>
        <v/>
      </c>
      <c r="AZ78" s="668"/>
      <c r="BA78" s="194">
        <f t="shared" si="29"/>
        <v>0</v>
      </c>
      <c r="BB78" s="194">
        <f t="shared" si="30"/>
        <v>0</v>
      </c>
      <c r="BC78" s="194">
        <f t="shared" si="31"/>
        <v>0</v>
      </c>
      <c r="BD78" s="283">
        <f t="shared" si="32"/>
        <v>0</v>
      </c>
      <c r="BE78" s="206" t="str">
        <f t="shared" si="33"/>
        <v>○</v>
      </c>
      <c r="BF78" s="208">
        <f t="shared" si="34"/>
        <v>0</v>
      </c>
      <c r="BG78" s="204">
        <f t="shared" si="34"/>
        <v>0</v>
      </c>
      <c r="BH78" s="204">
        <f t="shared" si="34"/>
        <v>0</v>
      </c>
      <c r="BI78" s="205">
        <f t="shared" si="35"/>
        <v>0</v>
      </c>
      <c r="BJ78" s="236">
        <f t="shared" si="36"/>
        <v>0</v>
      </c>
      <c r="BK78" s="237">
        <f t="shared" si="36"/>
        <v>0</v>
      </c>
      <c r="BL78" s="237">
        <f t="shared" si="36"/>
        <v>0</v>
      </c>
      <c r="BM78" s="238">
        <f t="shared" si="37"/>
        <v>0</v>
      </c>
      <c r="BN78" s="236">
        <f t="shared" si="38"/>
        <v>0</v>
      </c>
      <c r="BO78" s="237">
        <f t="shared" si="39"/>
        <v>0</v>
      </c>
      <c r="BP78" s="237">
        <f t="shared" si="40"/>
        <v>0</v>
      </c>
      <c r="BQ78" s="238">
        <f t="shared" si="41"/>
        <v>0</v>
      </c>
      <c r="BR78" s="236">
        <f t="shared" si="42"/>
        <v>0</v>
      </c>
      <c r="BS78" s="237">
        <f t="shared" si="42"/>
        <v>0</v>
      </c>
      <c r="BT78" s="237">
        <f t="shared" si="42"/>
        <v>0</v>
      </c>
      <c r="BU78" s="238">
        <f t="shared" si="43"/>
        <v>0</v>
      </c>
      <c r="BV78" s="236" t="str">
        <f t="shared" si="44"/>
        <v/>
      </c>
      <c r="BW78" s="237" t="str">
        <f t="shared" si="44"/>
        <v/>
      </c>
      <c r="BX78" s="237" t="str">
        <f t="shared" si="44"/>
        <v/>
      </c>
      <c r="BY78" s="238">
        <f t="shared" si="45"/>
        <v>0</v>
      </c>
      <c r="BZ78" s="257" t="str">
        <f t="shared" si="46"/>
        <v/>
      </c>
      <c r="CA78" s="104" t="str">
        <f t="shared" si="46"/>
        <v/>
      </c>
      <c r="CB78" s="103" t="str">
        <f t="shared" si="46"/>
        <v/>
      </c>
      <c r="CC78" s="105" t="str">
        <f t="shared" si="47"/>
        <v/>
      </c>
      <c r="CD78" s="104" t="str">
        <f t="shared" si="47"/>
        <v/>
      </c>
      <c r="CE78" s="103" t="str">
        <f t="shared" si="47"/>
        <v/>
      </c>
      <c r="CF78" s="670"/>
      <c r="CG78" s="204" t="str">
        <f t="shared" si="48"/>
        <v>－</v>
      </c>
      <c r="CH78" s="194"/>
      <c r="CI78" s="258"/>
      <c r="CJ78" s="193" t="str">
        <f t="shared" si="49"/>
        <v/>
      </c>
      <c r="CK78" s="194" t="str">
        <f t="shared" si="49"/>
        <v/>
      </c>
      <c r="CL78" s="54" t="str">
        <f t="shared" si="49"/>
        <v/>
      </c>
      <c r="CM78" s="193" t="str">
        <f t="shared" si="50"/>
        <v/>
      </c>
      <c r="CN78" s="194" t="str">
        <f t="shared" si="50"/>
        <v/>
      </c>
      <c r="CO78" s="54" t="str">
        <f t="shared" si="50"/>
        <v/>
      </c>
      <c r="CP78" s="193" t="str">
        <f t="shared" si="51"/>
        <v/>
      </c>
      <c r="CQ78" s="194" t="str">
        <f t="shared" si="51"/>
        <v/>
      </c>
      <c r="CR78" s="54" t="str">
        <f t="shared" si="51"/>
        <v/>
      </c>
      <c r="CS78" s="193" t="str">
        <f t="shared" si="52"/>
        <v/>
      </c>
      <c r="CT78" s="194" t="str">
        <f t="shared" si="52"/>
        <v/>
      </c>
      <c r="CU78" s="194" t="str">
        <f t="shared" si="52"/>
        <v/>
      </c>
      <c r="CV78" s="57" t="str">
        <f t="shared" si="53"/>
        <v/>
      </c>
      <c r="CW78" s="668"/>
      <c r="CX78" s="194">
        <f t="shared" si="54"/>
        <v>0</v>
      </c>
      <c r="CY78" s="194">
        <f t="shared" si="55"/>
        <v>0</v>
      </c>
      <c r="CZ78" s="194">
        <f t="shared" si="56"/>
        <v>0</v>
      </c>
      <c r="DA78" s="283">
        <f t="shared" si="57"/>
        <v>0</v>
      </c>
      <c r="DB78" s="669"/>
      <c r="DC78" s="295">
        <f t="shared" si="58"/>
        <v>0</v>
      </c>
      <c r="DD78" s="104">
        <f t="shared" si="58"/>
        <v>0</v>
      </c>
      <c r="DE78" s="296">
        <f t="shared" si="58"/>
        <v>0</v>
      </c>
      <c r="DF78" s="56" t="str">
        <f t="shared" si="59"/>
        <v/>
      </c>
      <c r="DG78" s="668"/>
      <c r="DH78" s="194">
        <f t="shared" si="60"/>
        <v>0</v>
      </c>
      <c r="DI78" s="194">
        <f t="shared" si="61"/>
        <v>0</v>
      </c>
      <c r="DJ78" s="194">
        <f t="shared" si="62"/>
        <v>0</v>
      </c>
      <c r="DK78" s="283">
        <f t="shared" si="63"/>
        <v>0</v>
      </c>
      <c r="DL78" s="669"/>
      <c r="DM78" s="295">
        <f t="shared" si="64"/>
        <v>0</v>
      </c>
      <c r="DN78" s="104">
        <f t="shared" si="64"/>
        <v>0</v>
      </c>
      <c r="DO78" s="296">
        <f t="shared" si="64"/>
        <v>0</v>
      </c>
      <c r="DP78" s="56" t="str">
        <f t="shared" si="65"/>
        <v/>
      </c>
      <c r="DQ78" s="668"/>
      <c r="DR78" s="194">
        <f t="shared" si="66"/>
        <v>0</v>
      </c>
      <c r="DS78" s="194">
        <f t="shared" si="67"/>
        <v>0</v>
      </c>
      <c r="DT78" s="194">
        <f t="shared" si="68"/>
        <v>0</v>
      </c>
      <c r="DU78" s="53">
        <f t="shared" si="69"/>
        <v>0</v>
      </c>
      <c r="DV78" s="236">
        <f t="shared" si="70"/>
        <v>0</v>
      </c>
      <c r="DW78" s="237">
        <f t="shared" si="70"/>
        <v>0</v>
      </c>
      <c r="DX78" s="237">
        <f t="shared" si="70"/>
        <v>0</v>
      </c>
      <c r="DY78" s="238">
        <f t="shared" si="71"/>
        <v>0</v>
      </c>
      <c r="DZ78" s="236">
        <f t="shared" si="72"/>
        <v>0</v>
      </c>
      <c r="EA78" s="237">
        <f t="shared" si="72"/>
        <v>0</v>
      </c>
      <c r="EB78" s="237">
        <f t="shared" si="72"/>
        <v>0</v>
      </c>
      <c r="EC78" s="238">
        <f t="shared" si="73"/>
        <v>0</v>
      </c>
      <c r="ED78" s="236">
        <f t="shared" si="74"/>
        <v>0</v>
      </c>
      <c r="EE78" s="237">
        <f t="shared" si="74"/>
        <v>0</v>
      </c>
      <c r="EF78" s="237">
        <f t="shared" si="74"/>
        <v>0</v>
      </c>
      <c r="EG78" s="238">
        <f t="shared" si="75"/>
        <v>0</v>
      </c>
      <c r="EH78" s="236" t="str">
        <f t="shared" si="76"/>
        <v/>
      </c>
      <c r="EI78" s="237" t="str">
        <f t="shared" si="76"/>
        <v/>
      </c>
      <c r="EJ78" s="237" t="str">
        <f t="shared" si="76"/>
        <v/>
      </c>
      <c r="EK78" s="238">
        <f t="shared" si="77"/>
        <v>0</v>
      </c>
      <c r="EL78" s="671"/>
      <c r="EM78" s="265">
        <f t="shared" si="78"/>
        <v>0</v>
      </c>
      <c r="EN78" s="266">
        <f t="shared" si="78"/>
        <v>0</v>
      </c>
      <c r="EO78" s="270">
        <f t="shared" si="78"/>
        <v>0</v>
      </c>
      <c r="EP78" s="272">
        <f t="shared" si="79"/>
        <v>0</v>
      </c>
      <c r="EQ78" s="265">
        <f t="shared" si="80"/>
        <v>0</v>
      </c>
      <c r="ER78" s="266">
        <f t="shared" si="80"/>
        <v>0</v>
      </c>
      <c r="ES78" s="267">
        <f t="shared" si="80"/>
        <v>0</v>
      </c>
      <c r="ET78" s="273">
        <f t="shared" si="81"/>
        <v>0</v>
      </c>
      <c r="EU78" s="271">
        <f t="shared" si="82"/>
        <v>0</v>
      </c>
      <c r="EV78" s="231">
        <f t="shared" si="83"/>
        <v>0</v>
      </c>
      <c r="EW78" s="235">
        <f t="shared" si="84"/>
        <v>0</v>
      </c>
      <c r="EX78" s="234">
        <f t="shared" si="85"/>
        <v>0</v>
      </c>
      <c r="EY78" s="227" t="str">
        <f t="shared" si="86"/>
        <v>○</v>
      </c>
      <c r="EZ78" s="208">
        <f t="shared" si="87"/>
        <v>0</v>
      </c>
      <c r="FA78" s="204">
        <f t="shared" si="87"/>
        <v>0</v>
      </c>
      <c r="FB78" s="204">
        <f t="shared" si="87"/>
        <v>0</v>
      </c>
      <c r="FC78" s="241">
        <f t="shared" si="88"/>
        <v>0</v>
      </c>
      <c r="FD78" s="53">
        <f t="shared" si="89"/>
        <v>0</v>
      </c>
      <c r="FE78" s="432">
        <f t="shared" si="90"/>
        <v>0</v>
      </c>
      <c r="FF78" s="433">
        <f t="shared" si="91"/>
        <v>0</v>
      </c>
      <c r="FG78" s="53" t="str">
        <f t="shared" si="92"/>
        <v/>
      </c>
      <c r="FH78" s="105" t="str">
        <f t="shared" si="93"/>
        <v/>
      </c>
      <c r="FI78" s="104" t="str">
        <f t="shared" si="93"/>
        <v/>
      </c>
      <c r="FJ78" s="434" t="str">
        <f t="shared" si="93"/>
        <v/>
      </c>
      <c r="FK78" s="672"/>
      <c r="FL78" s="673"/>
      <c r="FM78" s="674"/>
      <c r="FN78" s="435">
        <f t="shared" si="98"/>
        <v>0</v>
      </c>
      <c r="FO78" s="228" t="str">
        <f t="shared" si="99"/>
        <v/>
      </c>
      <c r="FP78" s="236" t="str">
        <f t="shared" si="94"/>
        <v/>
      </c>
      <c r="FQ78" s="237" t="str">
        <f t="shared" si="94"/>
        <v/>
      </c>
      <c r="FR78" s="237" t="str">
        <f t="shared" si="94"/>
        <v/>
      </c>
      <c r="FS78" s="238">
        <f t="shared" si="95"/>
        <v>0</v>
      </c>
      <c r="FT78" s="675"/>
      <c r="FV78" s="1363">
        <f t="shared" si="100"/>
        <v>0</v>
      </c>
      <c r="FW78" s="1363">
        <f t="shared" si="101"/>
        <v>0</v>
      </c>
      <c r="FX78" s="1363">
        <f t="shared" si="102"/>
        <v>0</v>
      </c>
      <c r="FY78" s="1363">
        <f t="shared" si="103"/>
        <v>0</v>
      </c>
      <c r="FZ78" s="1363">
        <f t="shared" si="104"/>
        <v>0</v>
      </c>
      <c r="GA78" s="1363">
        <f t="shared" si="105"/>
        <v>0</v>
      </c>
      <c r="GB78" s="1363">
        <f t="shared" si="106"/>
        <v>0</v>
      </c>
    </row>
    <row r="79" spans="1:184" s="3" customFormat="1" ht="18" customHeight="1">
      <c r="A79" s="305" t="str">
        <f t="shared" si="6"/>
        <v/>
      </c>
      <c r="B79" s="174">
        <f t="shared" si="96"/>
        <v>0</v>
      </c>
      <c r="C79" s="1415" t="str">
        <f t="shared" si="7"/>
        <v>00授業料</v>
      </c>
      <c r="D79" s="1415" t="str">
        <f t="shared" si="8"/>
        <v>00入学金</v>
      </c>
      <c r="E79" s="174">
        <f t="shared" si="97"/>
        <v>0</v>
      </c>
      <c r="F79" s="305">
        <f t="shared" si="9"/>
        <v>0</v>
      </c>
      <c r="G79" s="475">
        <f t="shared" si="10"/>
        <v>62</v>
      </c>
      <c r="H79" s="430"/>
      <c r="I79" s="431"/>
      <c r="J79" s="2094" t="str">
        <f>IF('③-1 R2入力（当初申請）'!J79="","",'③-1 R2入力（当初申請）'!J79)</f>
        <v/>
      </c>
      <c r="K79" s="2095"/>
      <c r="L79" s="2095"/>
      <c r="M79" s="2096"/>
      <c r="N79" s="1240" t="str">
        <f>IF('③-1 R2入力（当初申請）'!N79="","",'③-1 R2入力（当初申請）'!N79)</f>
        <v/>
      </c>
      <c r="O79" s="1241" t="str">
        <f>IF('③-1 R2入力（当初申請）'!O79="","",'③-1 R2入力（当初申請）'!O79)</f>
        <v/>
      </c>
      <c r="P79" s="2094" t="str">
        <f>IF('③-1 R2入力（当初申請）'!P79="","",'③-1 R2入力（当初申請）'!P79)</f>
        <v/>
      </c>
      <c r="Q79" s="2095"/>
      <c r="R79" s="2096"/>
      <c r="S79" s="1242" t="str">
        <f>IF('③-1 R2入力（当初申請）'!S79="","",'③-1 R2入力（当初申請）'!S79)</f>
        <v/>
      </c>
      <c r="T79" s="1243" t="str">
        <f>IF('③-1 R2入力（当初申請）'!T79="","",'③-1 R2入力（当初申請）'!T79)</f>
        <v/>
      </c>
      <c r="U79" s="1244" t="str">
        <f>IF('③-1 R2入力（当初申請）'!U79="","",'③-1 R2入力（当初申請）'!U79)</f>
        <v/>
      </c>
      <c r="V79" s="53" t="str">
        <f>IF(OR($R$5="",$T$5="",$J79="",$O79="",$U79=""),"",IF(ISERROR(VLOOKUP($C79,参照!$P$4:$V$112,5,FALSE)),0,VLOOKUP($C79,参照!$P$4:$V$112,5,FALSE)))</f>
        <v/>
      </c>
      <c r="W79" s="193" t="str">
        <f>IF('③-1 R2入力（当初申請）'!W79="","",'③-1 R2入力（当初申請）'!W79)</f>
        <v/>
      </c>
      <c r="X79" s="54" t="str">
        <f>IF(OR($R$5="",$T$5="",$J79="",$O79="",$W79=""),"",IF(ISERROR(VLOOKUP($D79,参照!$P$4:$V$112,5,FALSE)),0,VLOOKUP($D79,参照!$P$4:$V$112,5,FALSE)))</f>
        <v/>
      </c>
      <c r="Y79" s="102" t="str">
        <f t="shared" si="11"/>
        <v/>
      </c>
      <c r="Z79" s="102" t="str">
        <f t="shared" si="12"/>
        <v/>
      </c>
      <c r="AA79" s="193"/>
      <c r="AB79" s="241">
        <f t="shared" si="13"/>
        <v>0</v>
      </c>
      <c r="AC79" s="1245" t="str">
        <f>IF('③-1 R2入力（当初申請）'!AC79="","",'③-1 R2入力（当初申請）'!AC79)</f>
        <v/>
      </c>
      <c r="AD79" s="352">
        <f t="shared" si="14"/>
        <v>0</v>
      </c>
      <c r="AE79" s="55" t="str">
        <f t="shared" si="15"/>
        <v/>
      </c>
      <c r="AF79" s="193" t="str">
        <f t="shared" si="16"/>
        <v/>
      </c>
      <c r="AG79" s="194" t="str">
        <f t="shared" si="17"/>
        <v/>
      </c>
      <c r="AH79" s="54" t="str">
        <f t="shared" si="17"/>
        <v/>
      </c>
      <c r="AI79" s="1022" t="str">
        <f>IF($GB$17&gt;0,"",'③-1 R2入力（当初申請）'!AI79)</f>
        <v/>
      </c>
      <c r="AJ79" s="667"/>
      <c r="AK79" s="54" t="str">
        <f t="shared" si="18"/>
        <v/>
      </c>
      <c r="AL79" s="668"/>
      <c r="AM79" s="194">
        <f t="shared" si="19"/>
        <v>0</v>
      </c>
      <c r="AN79" s="194">
        <f t="shared" si="20"/>
        <v>0</v>
      </c>
      <c r="AO79" s="194">
        <f t="shared" si="21"/>
        <v>0</v>
      </c>
      <c r="AP79" s="283">
        <f t="shared" si="22"/>
        <v>0</v>
      </c>
      <c r="AQ79" s="669"/>
      <c r="AR79" s="56" t="str">
        <f t="shared" si="23"/>
        <v/>
      </c>
      <c r="AS79" s="668"/>
      <c r="AT79" s="194">
        <f t="shared" si="24"/>
        <v>0</v>
      </c>
      <c r="AU79" s="194">
        <f t="shared" si="25"/>
        <v>0</v>
      </c>
      <c r="AV79" s="194">
        <f t="shared" si="26"/>
        <v>0</v>
      </c>
      <c r="AW79" s="283">
        <f t="shared" si="27"/>
        <v>0</v>
      </c>
      <c r="AX79" s="669"/>
      <c r="AY79" s="54" t="str">
        <f t="shared" si="28"/>
        <v/>
      </c>
      <c r="AZ79" s="668"/>
      <c r="BA79" s="194">
        <f t="shared" si="29"/>
        <v>0</v>
      </c>
      <c r="BB79" s="194">
        <f t="shared" si="30"/>
        <v>0</v>
      </c>
      <c r="BC79" s="194">
        <f t="shared" si="31"/>
        <v>0</v>
      </c>
      <c r="BD79" s="283">
        <f t="shared" si="32"/>
        <v>0</v>
      </c>
      <c r="BE79" s="206" t="str">
        <f t="shared" si="33"/>
        <v>○</v>
      </c>
      <c r="BF79" s="208">
        <f t="shared" si="34"/>
        <v>0</v>
      </c>
      <c r="BG79" s="204">
        <f t="shared" si="34"/>
        <v>0</v>
      </c>
      <c r="BH79" s="204">
        <f t="shared" si="34"/>
        <v>0</v>
      </c>
      <c r="BI79" s="205">
        <f t="shared" si="35"/>
        <v>0</v>
      </c>
      <c r="BJ79" s="236">
        <f t="shared" si="36"/>
        <v>0</v>
      </c>
      <c r="BK79" s="237">
        <f t="shared" si="36"/>
        <v>0</v>
      </c>
      <c r="BL79" s="237">
        <f t="shared" si="36"/>
        <v>0</v>
      </c>
      <c r="BM79" s="238">
        <f t="shared" si="37"/>
        <v>0</v>
      </c>
      <c r="BN79" s="236">
        <f t="shared" si="38"/>
        <v>0</v>
      </c>
      <c r="BO79" s="237">
        <f t="shared" si="39"/>
        <v>0</v>
      </c>
      <c r="BP79" s="237">
        <f t="shared" si="40"/>
        <v>0</v>
      </c>
      <c r="BQ79" s="238">
        <f t="shared" si="41"/>
        <v>0</v>
      </c>
      <c r="BR79" s="236">
        <f t="shared" si="42"/>
        <v>0</v>
      </c>
      <c r="BS79" s="237">
        <f t="shared" si="42"/>
        <v>0</v>
      </c>
      <c r="BT79" s="237">
        <f t="shared" si="42"/>
        <v>0</v>
      </c>
      <c r="BU79" s="238">
        <f t="shared" si="43"/>
        <v>0</v>
      </c>
      <c r="BV79" s="236" t="str">
        <f t="shared" si="44"/>
        <v/>
      </c>
      <c r="BW79" s="237" t="str">
        <f t="shared" si="44"/>
        <v/>
      </c>
      <c r="BX79" s="237" t="str">
        <f t="shared" si="44"/>
        <v/>
      </c>
      <c r="BY79" s="238">
        <f t="shared" si="45"/>
        <v>0</v>
      </c>
      <c r="BZ79" s="257" t="str">
        <f t="shared" si="46"/>
        <v/>
      </c>
      <c r="CA79" s="104" t="str">
        <f t="shared" si="46"/>
        <v/>
      </c>
      <c r="CB79" s="103" t="str">
        <f t="shared" si="46"/>
        <v/>
      </c>
      <c r="CC79" s="105" t="str">
        <f t="shared" si="47"/>
        <v/>
      </c>
      <c r="CD79" s="104" t="str">
        <f t="shared" si="47"/>
        <v/>
      </c>
      <c r="CE79" s="103" t="str">
        <f t="shared" si="47"/>
        <v/>
      </c>
      <c r="CF79" s="670"/>
      <c r="CG79" s="204" t="str">
        <f t="shared" si="48"/>
        <v>－</v>
      </c>
      <c r="CH79" s="194"/>
      <c r="CI79" s="258"/>
      <c r="CJ79" s="193" t="str">
        <f t="shared" si="49"/>
        <v/>
      </c>
      <c r="CK79" s="194" t="str">
        <f t="shared" si="49"/>
        <v/>
      </c>
      <c r="CL79" s="54" t="str">
        <f t="shared" si="49"/>
        <v/>
      </c>
      <c r="CM79" s="193" t="str">
        <f t="shared" si="50"/>
        <v/>
      </c>
      <c r="CN79" s="194" t="str">
        <f t="shared" si="50"/>
        <v/>
      </c>
      <c r="CO79" s="54" t="str">
        <f t="shared" si="50"/>
        <v/>
      </c>
      <c r="CP79" s="193" t="str">
        <f t="shared" si="51"/>
        <v/>
      </c>
      <c r="CQ79" s="194" t="str">
        <f t="shared" si="51"/>
        <v/>
      </c>
      <c r="CR79" s="54" t="str">
        <f t="shared" si="51"/>
        <v/>
      </c>
      <c r="CS79" s="193" t="str">
        <f t="shared" si="52"/>
        <v/>
      </c>
      <c r="CT79" s="194" t="str">
        <f t="shared" si="52"/>
        <v/>
      </c>
      <c r="CU79" s="194" t="str">
        <f t="shared" si="52"/>
        <v/>
      </c>
      <c r="CV79" s="57" t="str">
        <f t="shared" si="53"/>
        <v/>
      </c>
      <c r="CW79" s="668"/>
      <c r="CX79" s="194">
        <f t="shared" si="54"/>
        <v>0</v>
      </c>
      <c r="CY79" s="194">
        <f t="shared" si="55"/>
        <v>0</v>
      </c>
      <c r="CZ79" s="194">
        <f t="shared" si="56"/>
        <v>0</v>
      </c>
      <c r="DA79" s="283">
        <f t="shared" si="57"/>
        <v>0</v>
      </c>
      <c r="DB79" s="669"/>
      <c r="DC79" s="295">
        <f t="shared" si="58"/>
        <v>0</v>
      </c>
      <c r="DD79" s="104">
        <f t="shared" si="58"/>
        <v>0</v>
      </c>
      <c r="DE79" s="296">
        <f t="shared" si="58"/>
        <v>0</v>
      </c>
      <c r="DF79" s="56" t="str">
        <f t="shared" si="59"/>
        <v/>
      </c>
      <c r="DG79" s="668"/>
      <c r="DH79" s="194">
        <f t="shared" si="60"/>
        <v>0</v>
      </c>
      <c r="DI79" s="194">
        <f t="shared" si="61"/>
        <v>0</v>
      </c>
      <c r="DJ79" s="194">
        <f t="shared" si="62"/>
        <v>0</v>
      </c>
      <c r="DK79" s="283">
        <f t="shared" si="63"/>
        <v>0</v>
      </c>
      <c r="DL79" s="669"/>
      <c r="DM79" s="295">
        <f t="shared" si="64"/>
        <v>0</v>
      </c>
      <c r="DN79" s="104">
        <f t="shared" si="64"/>
        <v>0</v>
      </c>
      <c r="DO79" s="296">
        <f t="shared" si="64"/>
        <v>0</v>
      </c>
      <c r="DP79" s="56" t="str">
        <f t="shared" si="65"/>
        <v/>
      </c>
      <c r="DQ79" s="668"/>
      <c r="DR79" s="194">
        <f t="shared" si="66"/>
        <v>0</v>
      </c>
      <c r="DS79" s="194">
        <f t="shared" si="67"/>
        <v>0</v>
      </c>
      <c r="DT79" s="194">
        <f t="shared" si="68"/>
        <v>0</v>
      </c>
      <c r="DU79" s="53">
        <f t="shared" si="69"/>
        <v>0</v>
      </c>
      <c r="DV79" s="236">
        <f t="shared" si="70"/>
        <v>0</v>
      </c>
      <c r="DW79" s="237">
        <f t="shared" si="70"/>
        <v>0</v>
      </c>
      <c r="DX79" s="237">
        <f t="shared" si="70"/>
        <v>0</v>
      </c>
      <c r="DY79" s="238">
        <f t="shared" si="71"/>
        <v>0</v>
      </c>
      <c r="DZ79" s="236">
        <f t="shared" si="72"/>
        <v>0</v>
      </c>
      <c r="EA79" s="237">
        <f t="shared" si="72"/>
        <v>0</v>
      </c>
      <c r="EB79" s="237">
        <f t="shared" si="72"/>
        <v>0</v>
      </c>
      <c r="EC79" s="238">
        <f t="shared" si="73"/>
        <v>0</v>
      </c>
      <c r="ED79" s="236">
        <f t="shared" si="74"/>
        <v>0</v>
      </c>
      <c r="EE79" s="237">
        <f t="shared" si="74"/>
        <v>0</v>
      </c>
      <c r="EF79" s="237">
        <f t="shared" si="74"/>
        <v>0</v>
      </c>
      <c r="EG79" s="238">
        <f t="shared" si="75"/>
        <v>0</v>
      </c>
      <c r="EH79" s="236" t="str">
        <f t="shared" si="76"/>
        <v/>
      </c>
      <c r="EI79" s="237" t="str">
        <f t="shared" si="76"/>
        <v/>
      </c>
      <c r="EJ79" s="237" t="str">
        <f t="shared" si="76"/>
        <v/>
      </c>
      <c r="EK79" s="238">
        <f t="shared" si="77"/>
        <v>0</v>
      </c>
      <c r="EL79" s="671"/>
      <c r="EM79" s="265">
        <f t="shared" si="78"/>
        <v>0</v>
      </c>
      <c r="EN79" s="266">
        <f t="shared" si="78"/>
        <v>0</v>
      </c>
      <c r="EO79" s="270">
        <f t="shared" si="78"/>
        <v>0</v>
      </c>
      <c r="EP79" s="272">
        <f t="shared" si="79"/>
        <v>0</v>
      </c>
      <c r="EQ79" s="265">
        <f t="shared" si="80"/>
        <v>0</v>
      </c>
      <c r="ER79" s="266">
        <f t="shared" si="80"/>
        <v>0</v>
      </c>
      <c r="ES79" s="267">
        <f t="shared" si="80"/>
        <v>0</v>
      </c>
      <c r="ET79" s="273">
        <f t="shared" si="81"/>
        <v>0</v>
      </c>
      <c r="EU79" s="271">
        <f t="shared" si="82"/>
        <v>0</v>
      </c>
      <c r="EV79" s="231">
        <f t="shared" si="83"/>
        <v>0</v>
      </c>
      <c r="EW79" s="235">
        <f t="shared" si="84"/>
        <v>0</v>
      </c>
      <c r="EX79" s="234">
        <f t="shared" si="85"/>
        <v>0</v>
      </c>
      <c r="EY79" s="227" t="str">
        <f t="shared" si="86"/>
        <v>○</v>
      </c>
      <c r="EZ79" s="208">
        <f t="shared" si="87"/>
        <v>0</v>
      </c>
      <c r="FA79" s="204">
        <f t="shared" si="87"/>
        <v>0</v>
      </c>
      <c r="FB79" s="204">
        <f t="shared" si="87"/>
        <v>0</v>
      </c>
      <c r="FC79" s="241">
        <f t="shared" si="88"/>
        <v>0</v>
      </c>
      <c r="FD79" s="53">
        <f t="shared" si="89"/>
        <v>0</v>
      </c>
      <c r="FE79" s="432">
        <f t="shared" si="90"/>
        <v>0</v>
      </c>
      <c r="FF79" s="433">
        <f t="shared" si="91"/>
        <v>0</v>
      </c>
      <c r="FG79" s="53" t="str">
        <f t="shared" si="92"/>
        <v/>
      </c>
      <c r="FH79" s="105" t="str">
        <f t="shared" si="93"/>
        <v/>
      </c>
      <c r="FI79" s="104" t="str">
        <f t="shared" si="93"/>
        <v/>
      </c>
      <c r="FJ79" s="434" t="str">
        <f t="shared" si="93"/>
        <v/>
      </c>
      <c r="FK79" s="672"/>
      <c r="FL79" s="673"/>
      <c r="FM79" s="674"/>
      <c r="FN79" s="435">
        <f t="shared" si="98"/>
        <v>0</v>
      </c>
      <c r="FO79" s="228" t="str">
        <f t="shared" si="99"/>
        <v/>
      </c>
      <c r="FP79" s="236" t="str">
        <f t="shared" si="94"/>
        <v/>
      </c>
      <c r="FQ79" s="237" t="str">
        <f t="shared" si="94"/>
        <v/>
      </c>
      <c r="FR79" s="237" t="str">
        <f t="shared" si="94"/>
        <v/>
      </c>
      <c r="FS79" s="238">
        <f t="shared" si="95"/>
        <v>0</v>
      </c>
      <c r="FT79" s="675"/>
      <c r="FV79" s="1363">
        <f t="shared" si="100"/>
        <v>0</v>
      </c>
      <c r="FW79" s="1363">
        <f t="shared" si="101"/>
        <v>0</v>
      </c>
      <c r="FX79" s="1363">
        <f t="shared" si="102"/>
        <v>0</v>
      </c>
      <c r="FY79" s="1363">
        <f t="shared" si="103"/>
        <v>0</v>
      </c>
      <c r="FZ79" s="1363">
        <f t="shared" si="104"/>
        <v>0</v>
      </c>
      <c r="GA79" s="1363">
        <f t="shared" si="105"/>
        <v>0</v>
      </c>
      <c r="GB79" s="1363">
        <f t="shared" si="106"/>
        <v>0</v>
      </c>
    </row>
    <row r="80" spans="1:184" s="3" customFormat="1" ht="18" customHeight="1">
      <c r="A80" s="305" t="str">
        <f t="shared" si="6"/>
        <v/>
      </c>
      <c r="B80" s="174">
        <f t="shared" si="96"/>
        <v>0</v>
      </c>
      <c r="C80" s="1415" t="str">
        <f t="shared" si="7"/>
        <v>00授業料</v>
      </c>
      <c r="D80" s="1415" t="str">
        <f t="shared" si="8"/>
        <v>00入学金</v>
      </c>
      <c r="E80" s="174">
        <f t="shared" si="97"/>
        <v>0</v>
      </c>
      <c r="F80" s="305">
        <f t="shared" si="9"/>
        <v>0</v>
      </c>
      <c r="G80" s="475">
        <f t="shared" si="10"/>
        <v>63</v>
      </c>
      <c r="H80" s="430"/>
      <c r="I80" s="431"/>
      <c r="J80" s="2094" t="str">
        <f>IF('③-1 R2入力（当初申請）'!J80="","",'③-1 R2入力（当初申請）'!J80)</f>
        <v/>
      </c>
      <c r="K80" s="2095"/>
      <c r="L80" s="2095"/>
      <c r="M80" s="2096"/>
      <c r="N80" s="1240" t="str">
        <f>IF('③-1 R2入力（当初申請）'!N80="","",'③-1 R2入力（当初申請）'!N80)</f>
        <v/>
      </c>
      <c r="O80" s="1241" t="str">
        <f>IF('③-1 R2入力（当初申請）'!O80="","",'③-1 R2入力（当初申請）'!O80)</f>
        <v/>
      </c>
      <c r="P80" s="2094" t="str">
        <f>IF('③-1 R2入力（当初申請）'!P80="","",'③-1 R2入力（当初申請）'!P80)</f>
        <v/>
      </c>
      <c r="Q80" s="2095"/>
      <c r="R80" s="2096"/>
      <c r="S80" s="1242" t="str">
        <f>IF('③-1 R2入力（当初申請）'!S80="","",'③-1 R2入力（当初申請）'!S80)</f>
        <v/>
      </c>
      <c r="T80" s="1243" t="str">
        <f>IF('③-1 R2入力（当初申請）'!T80="","",'③-1 R2入力（当初申請）'!T80)</f>
        <v/>
      </c>
      <c r="U80" s="1244" t="str">
        <f>IF('③-1 R2入力（当初申請）'!U80="","",'③-1 R2入力（当初申請）'!U80)</f>
        <v/>
      </c>
      <c r="V80" s="53" t="str">
        <f>IF(OR($R$5="",$T$5="",$J80="",$O80="",$U80=""),"",IF(ISERROR(VLOOKUP($C80,参照!$P$4:$V$112,5,FALSE)),0,VLOOKUP($C80,参照!$P$4:$V$112,5,FALSE)))</f>
        <v/>
      </c>
      <c r="W80" s="193" t="str">
        <f>IF('③-1 R2入力（当初申請）'!W80="","",'③-1 R2入力（当初申請）'!W80)</f>
        <v/>
      </c>
      <c r="X80" s="54" t="str">
        <f>IF(OR($R$5="",$T$5="",$J80="",$O80="",$W80=""),"",IF(ISERROR(VLOOKUP($D80,参照!$P$4:$V$112,5,FALSE)),0,VLOOKUP($D80,参照!$P$4:$V$112,5,FALSE)))</f>
        <v/>
      </c>
      <c r="Y80" s="102" t="str">
        <f t="shared" si="11"/>
        <v/>
      </c>
      <c r="Z80" s="102" t="str">
        <f t="shared" si="12"/>
        <v/>
      </c>
      <c r="AA80" s="193"/>
      <c r="AB80" s="241">
        <f t="shared" si="13"/>
        <v>0</v>
      </c>
      <c r="AC80" s="1245" t="str">
        <f>IF('③-1 R2入力（当初申請）'!AC80="","",'③-1 R2入力（当初申請）'!AC80)</f>
        <v/>
      </c>
      <c r="AD80" s="352">
        <f t="shared" si="14"/>
        <v>0</v>
      </c>
      <c r="AE80" s="55" t="str">
        <f t="shared" si="15"/>
        <v/>
      </c>
      <c r="AF80" s="193" t="str">
        <f t="shared" si="16"/>
        <v/>
      </c>
      <c r="AG80" s="194" t="str">
        <f t="shared" si="17"/>
        <v/>
      </c>
      <c r="AH80" s="54" t="str">
        <f t="shared" si="17"/>
        <v/>
      </c>
      <c r="AI80" s="1022" t="str">
        <f>IF($GB$17&gt;0,"",'③-1 R2入力（当初申請）'!AI80)</f>
        <v/>
      </c>
      <c r="AJ80" s="667"/>
      <c r="AK80" s="54" t="str">
        <f t="shared" si="18"/>
        <v/>
      </c>
      <c r="AL80" s="668"/>
      <c r="AM80" s="194">
        <f t="shared" si="19"/>
        <v>0</v>
      </c>
      <c r="AN80" s="194">
        <f t="shared" si="20"/>
        <v>0</v>
      </c>
      <c r="AO80" s="194">
        <f t="shared" si="21"/>
        <v>0</v>
      </c>
      <c r="AP80" s="283">
        <f t="shared" si="22"/>
        <v>0</v>
      </c>
      <c r="AQ80" s="669"/>
      <c r="AR80" s="56" t="str">
        <f t="shared" si="23"/>
        <v/>
      </c>
      <c r="AS80" s="668"/>
      <c r="AT80" s="194">
        <f t="shared" si="24"/>
        <v>0</v>
      </c>
      <c r="AU80" s="194">
        <f t="shared" si="25"/>
        <v>0</v>
      </c>
      <c r="AV80" s="194">
        <f t="shared" si="26"/>
        <v>0</v>
      </c>
      <c r="AW80" s="283">
        <f t="shared" si="27"/>
        <v>0</v>
      </c>
      <c r="AX80" s="669"/>
      <c r="AY80" s="54" t="str">
        <f t="shared" si="28"/>
        <v/>
      </c>
      <c r="AZ80" s="668"/>
      <c r="BA80" s="194">
        <f t="shared" si="29"/>
        <v>0</v>
      </c>
      <c r="BB80" s="194">
        <f t="shared" si="30"/>
        <v>0</v>
      </c>
      <c r="BC80" s="194">
        <f t="shared" si="31"/>
        <v>0</v>
      </c>
      <c r="BD80" s="283">
        <f t="shared" si="32"/>
        <v>0</v>
      </c>
      <c r="BE80" s="206" t="str">
        <f t="shared" si="33"/>
        <v>○</v>
      </c>
      <c r="BF80" s="208">
        <f t="shared" si="34"/>
        <v>0</v>
      </c>
      <c r="BG80" s="204">
        <f t="shared" si="34"/>
        <v>0</v>
      </c>
      <c r="BH80" s="204">
        <f t="shared" si="34"/>
        <v>0</v>
      </c>
      <c r="BI80" s="205">
        <f t="shared" si="35"/>
        <v>0</v>
      </c>
      <c r="BJ80" s="236">
        <f t="shared" si="36"/>
        <v>0</v>
      </c>
      <c r="BK80" s="237">
        <f t="shared" si="36"/>
        <v>0</v>
      </c>
      <c r="BL80" s="237">
        <f t="shared" si="36"/>
        <v>0</v>
      </c>
      <c r="BM80" s="238">
        <f t="shared" si="37"/>
        <v>0</v>
      </c>
      <c r="BN80" s="236">
        <f t="shared" si="38"/>
        <v>0</v>
      </c>
      <c r="BO80" s="237">
        <f t="shared" si="39"/>
        <v>0</v>
      </c>
      <c r="BP80" s="237">
        <f t="shared" si="40"/>
        <v>0</v>
      </c>
      <c r="BQ80" s="238">
        <f t="shared" si="41"/>
        <v>0</v>
      </c>
      <c r="BR80" s="236">
        <f t="shared" si="42"/>
        <v>0</v>
      </c>
      <c r="BS80" s="237">
        <f t="shared" si="42"/>
        <v>0</v>
      </c>
      <c r="BT80" s="237">
        <f t="shared" si="42"/>
        <v>0</v>
      </c>
      <c r="BU80" s="238">
        <f t="shared" si="43"/>
        <v>0</v>
      </c>
      <c r="BV80" s="236" t="str">
        <f t="shared" si="44"/>
        <v/>
      </c>
      <c r="BW80" s="237" t="str">
        <f t="shared" si="44"/>
        <v/>
      </c>
      <c r="BX80" s="237" t="str">
        <f t="shared" si="44"/>
        <v/>
      </c>
      <c r="BY80" s="238">
        <f t="shared" si="45"/>
        <v>0</v>
      </c>
      <c r="BZ80" s="257" t="str">
        <f t="shared" si="46"/>
        <v/>
      </c>
      <c r="CA80" s="104" t="str">
        <f t="shared" si="46"/>
        <v/>
      </c>
      <c r="CB80" s="103" t="str">
        <f t="shared" si="46"/>
        <v/>
      </c>
      <c r="CC80" s="105" t="str">
        <f t="shared" si="47"/>
        <v/>
      </c>
      <c r="CD80" s="104" t="str">
        <f t="shared" si="47"/>
        <v/>
      </c>
      <c r="CE80" s="103" t="str">
        <f t="shared" si="47"/>
        <v/>
      </c>
      <c r="CF80" s="670"/>
      <c r="CG80" s="204" t="str">
        <f t="shared" si="48"/>
        <v>－</v>
      </c>
      <c r="CH80" s="194"/>
      <c r="CI80" s="258"/>
      <c r="CJ80" s="193" t="str">
        <f t="shared" si="49"/>
        <v/>
      </c>
      <c r="CK80" s="194" t="str">
        <f t="shared" si="49"/>
        <v/>
      </c>
      <c r="CL80" s="54" t="str">
        <f t="shared" si="49"/>
        <v/>
      </c>
      <c r="CM80" s="193" t="str">
        <f t="shared" si="50"/>
        <v/>
      </c>
      <c r="CN80" s="194" t="str">
        <f t="shared" si="50"/>
        <v/>
      </c>
      <c r="CO80" s="54" t="str">
        <f t="shared" si="50"/>
        <v/>
      </c>
      <c r="CP80" s="193" t="str">
        <f t="shared" si="51"/>
        <v/>
      </c>
      <c r="CQ80" s="194" t="str">
        <f t="shared" si="51"/>
        <v/>
      </c>
      <c r="CR80" s="54" t="str">
        <f t="shared" si="51"/>
        <v/>
      </c>
      <c r="CS80" s="193" t="str">
        <f t="shared" si="52"/>
        <v/>
      </c>
      <c r="CT80" s="194" t="str">
        <f t="shared" si="52"/>
        <v/>
      </c>
      <c r="CU80" s="194" t="str">
        <f t="shared" si="52"/>
        <v/>
      </c>
      <c r="CV80" s="57" t="str">
        <f t="shared" si="53"/>
        <v/>
      </c>
      <c r="CW80" s="668"/>
      <c r="CX80" s="194">
        <f t="shared" si="54"/>
        <v>0</v>
      </c>
      <c r="CY80" s="194">
        <f t="shared" si="55"/>
        <v>0</v>
      </c>
      <c r="CZ80" s="194">
        <f t="shared" si="56"/>
        <v>0</v>
      </c>
      <c r="DA80" s="283">
        <f t="shared" si="57"/>
        <v>0</v>
      </c>
      <c r="DB80" s="669"/>
      <c r="DC80" s="295">
        <f t="shared" si="58"/>
        <v>0</v>
      </c>
      <c r="DD80" s="104">
        <f t="shared" si="58"/>
        <v>0</v>
      </c>
      <c r="DE80" s="296">
        <f t="shared" si="58"/>
        <v>0</v>
      </c>
      <c r="DF80" s="56" t="str">
        <f t="shared" si="59"/>
        <v/>
      </c>
      <c r="DG80" s="668"/>
      <c r="DH80" s="194">
        <f t="shared" si="60"/>
        <v>0</v>
      </c>
      <c r="DI80" s="194">
        <f t="shared" si="61"/>
        <v>0</v>
      </c>
      <c r="DJ80" s="194">
        <f t="shared" si="62"/>
        <v>0</v>
      </c>
      <c r="DK80" s="283">
        <f t="shared" si="63"/>
        <v>0</v>
      </c>
      <c r="DL80" s="669"/>
      <c r="DM80" s="295">
        <f t="shared" si="64"/>
        <v>0</v>
      </c>
      <c r="DN80" s="104">
        <f t="shared" si="64"/>
        <v>0</v>
      </c>
      <c r="DO80" s="296">
        <f t="shared" si="64"/>
        <v>0</v>
      </c>
      <c r="DP80" s="56" t="str">
        <f t="shared" si="65"/>
        <v/>
      </c>
      <c r="DQ80" s="668"/>
      <c r="DR80" s="194">
        <f t="shared" si="66"/>
        <v>0</v>
      </c>
      <c r="DS80" s="194">
        <f t="shared" si="67"/>
        <v>0</v>
      </c>
      <c r="DT80" s="194">
        <f t="shared" si="68"/>
        <v>0</v>
      </c>
      <c r="DU80" s="53">
        <f t="shared" si="69"/>
        <v>0</v>
      </c>
      <c r="DV80" s="236">
        <f t="shared" si="70"/>
        <v>0</v>
      </c>
      <c r="DW80" s="237">
        <f t="shared" si="70"/>
        <v>0</v>
      </c>
      <c r="DX80" s="237">
        <f t="shared" si="70"/>
        <v>0</v>
      </c>
      <c r="DY80" s="238">
        <f t="shared" si="71"/>
        <v>0</v>
      </c>
      <c r="DZ80" s="236">
        <f t="shared" si="72"/>
        <v>0</v>
      </c>
      <c r="EA80" s="237">
        <f t="shared" si="72"/>
        <v>0</v>
      </c>
      <c r="EB80" s="237">
        <f t="shared" si="72"/>
        <v>0</v>
      </c>
      <c r="EC80" s="238">
        <f t="shared" si="73"/>
        <v>0</v>
      </c>
      <c r="ED80" s="236">
        <f t="shared" si="74"/>
        <v>0</v>
      </c>
      <c r="EE80" s="237">
        <f t="shared" si="74"/>
        <v>0</v>
      </c>
      <c r="EF80" s="237">
        <f t="shared" si="74"/>
        <v>0</v>
      </c>
      <c r="EG80" s="238">
        <f t="shared" si="75"/>
        <v>0</v>
      </c>
      <c r="EH80" s="236" t="str">
        <f t="shared" si="76"/>
        <v/>
      </c>
      <c r="EI80" s="237" t="str">
        <f t="shared" si="76"/>
        <v/>
      </c>
      <c r="EJ80" s="237" t="str">
        <f t="shared" si="76"/>
        <v/>
      </c>
      <c r="EK80" s="238">
        <f t="shared" si="77"/>
        <v>0</v>
      </c>
      <c r="EL80" s="671"/>
      <c r="EM80" s="265">
        <f t="shared" si="78"/>
        <v>0</v>
      </c>
      <c r="EN80" s="266">
        <f t="shared" si="78"/>
        <v>0</v>
      </c>
      <c r="EO80" s="270">
        <f t="shared" si="78"/>
        <v>0</v>
      </c>
      <c r="EP80" s="272">
        <f t="shared" si="79"/>
        <v>0</v>
      </c>
      <c r="EQ80" s="265">
        <f t="shared" si="80"/>
        <v>0</v>
      </c>
      <c r="ER80" s="266">
        <f t="shared" si="80"/>
        <v>0</v>
      </c>
      <c r="ES80" s="267">
        <f t="shared" si="80"/>
        <v>0</v>
      </c>
      <c r="ET80" s="273">
        <f t="shared" si="81"/>
        <v>0</v>
      </c>
      <c r="EU80" s="271">
        <f t="shared" si="82"/>
        <v>0</v>
      </c>
      <c r="EV80" s="231">
        <f t="shared" si="83"/>
        <v>0</v>
      </c>
      <c r="EW80" s="235">
        <f t="shared" si="84"/>
        <v>0</v>
      </c>
      <c r="EX80" s="234">
        <f t="shared" si="85"/>
        <v>0</v>
      </c>
      <c r="EY80" s="227" t="str">
        <f t="shared" si="86"/>
        <v>○</v>
      </c>
      <c r="EZ80" s="208">
        <f t="shared" si="87"/>
        <v>0</v>
      </c>
      <c r="FA80" s="204">
        <f t="shared" si="87"/>
        <v>0</v>
      </c>
      <c r="FB80" s="204">
        <f t="shared" si="87"/>
        <v>0</v>
      </c>
      <c r="FC80" s="241">
        <f t="shared" si="88"/>
        <v>0</v>
      </c>
      <c r="FD80" s="53">
        <f t="shared" si="89"/>
        <v>0</v>
      </c>
      <c r="FE80" s="432">
        <f t="shared" si="90"/>
        <v>0</v>
      </c>
      <c r="FF80" s="433">
        <f t="shared" si="91"/>
        <v>0</v>
      </c>
      <c r="FG80" s="53" t="str">
        <f t="shared" si="92"/>
        <v/>
      </c>
      <c r="FH80" s="105" t="str">
        <f t="shared" si="93"/>
        <v/>
      </c>
      <c r="FI80" s="104" t="str">
        <f t="shared" si="93"/>
        <v/>
      </c>
      <c r="FJ80" s="434" t="str">
        <f t="shared" si="93"/>
        <v/>
      </c>
      <c r="FK80" s="672"/>
      <c r="FL80" s="673"/>
      <c r="FM80" s="674"/>
      <c r="FN80" s="435">
        <f t="shared" si="98"/>
        <v>0</v>
      </c>
      <c r="FO80" s="228" t="str">
        <f t="shared" si="99"/>
        <v/>
      </c>
      <c r="FP80" s="236" t="str">
        <f t="shared" si="94"/>
        <v/>
      </c>
      <c r="FQ80" s="237" t="str">
        <f t="shared" si="94"/>
        <v/>
      </c>
      <c r="FR80" s="237" t="str">
        <f t="shared" si="94"/>
        <v/>
      </c>
      <c r="FS80" s="238">
        <f t="shared" si="95"/>
        <v>0</v>
      </c>
      <c r="FT80" s="675"/>
      <c r="FV80" s="1363">
        <f t="shared" si="100"/>
        <v>0</v>
      </c>
      <c r="FW80" s="1363">
        <f t="shared" si="101"/>
        <v>0</v>
      </c>
      <c r="FX80" s="1363">
        <f t="shared" si="102"/>
        <v>0</v>
      </c>
      <c r="FY80" s="1363">
        <f t="shared" si="103"/>
        <v>0</v>
      </c>
      <c r="FZ80" s="1363">
        <f t="shared" si="104"/>
        <v>0</v>
      </c>
      <c r="GA80" s="1363">
        <f t="shared" si="105"/>
        <v>0</v>
      </c>
      <c r="GB80" s="1363">
        <f t="shared" si="106"/>
        <v>0</v>
      </c>
    </row>
    <row r="81" spans="1:184" s="3" customFormat="1" ht="18" customHeight="1">
      <c r="A81" s="305" t="str">
        <f t="shared" si="6"/>
        <v/>
      </c>
      <c r="B81" s="174">
        <f t="shared" si="96"/>
        <v>0</v>
      </c>
      <c r="C81" s="1415" t="str">
        <f t="shared" si="7"/>
        <v>00授業料</v>
      </c>
      <c r="D81" s="1415" t="str">
        <f t="shared" si="8"/>
        <v>00入学金</v>
      </c>
      <c r="E81" s="174">
        <f t="shared" si="97"/>
        <v>0</v>
      </c>
      <c r="F81" s="305">
        <f t="shared" si="9"/>
        <v>0</v>
      </c>
      <c r="G81" s="475">
        <f t="shared" si="10"/>
        <v>64</v>
      </c>
      <c r="H81" s="430"/>
      <c r="I81" s="431"/>
      <c r="J81" s="2094" t="str">
        <f>IF('③-1 R2入力（当初申請）'!J81="","",'③-1 R2入力（当初申請）'!J81)</f>
        <v/>
      </c>
      <c r="K81" s="2095"/>
      <c r="L81" s="2095"/>
      <c r="M81" s="2096"/>
      <c r="N81" s="1240" t="str">
        <f>IF('③-1 R2入力（当初申請）'!N81="","",'③-1 R2入力（当初申請）'!N81)</f>
        <v/>
      </c>
      <c r="O81" s="1241" t="str">
        <f>IF('③-1 R2入力（当初申請）'!O81="","",'③-1 R2入力（当初申請）'!O81)</f>
        <v/>
      </c>
      <c r="P81" s="2094" t="str">
        <f>IF('③-1 R2入力（当初申請）'!P81="","",'③-1 R2入力（当初申請）'!P81)</f>
        <v/>
      </c>
      <c r="Q81" s="2095"/>
      <c r="R81" s="2096"/>
      <c r="S81" s="1242" t="str">
        <f>IF('③-1 R2入力（当初申請）'!S81="","",'③-1 R2入力（当初申請）'!S81)</f>
        <v/>
      </c>
      <c r="T81" s="1243" t="str">
        <f>IF('③-1 R2入力（当初申請）'!T81="","",'③-1 R2入力（当初申請）'!T81)</f>
        <v/>
      </c>
      <c r="U81" s="1244" t="str">
        <f>IF('③-1 R2入力（当初申請）'!U81="","",'③-1 R2入力（当初申請）'!U81)</f>
        <v/>
      </c>
      <c r="V81" s="53" t="str">
        <f>IF(OR($R$5="",$T$5="",$J81="",$O81="",$U81=""),"",IF(ISERROR(VLOOKUP($C81,参照!$P$4:$V$112,5,FALSE)),0,VLOOKUP($C81,参照!$P$4:$V$112,5,FALSE)))</f>
        <v/>
      </c>
      <c r="W81" s="193" t="str">
        <f>IF('③-1 R2入力（当初申請）'!W81="","",'③-1 R2入力（当初申請）'!W81)</f>
        <v/>
      </c>
      <c r="X81" s="54" t="str">
        <f>IF(OR($R$5="",$T$5="",$J81="",$O81="",$W81=""),"",IF(ISERROR(VLOOKUP($D81,参照!$P$4:$V$112,5,FALSE)),0,VLOOKUP($D81,参照!$P$4:$V$112,5,FALSE)))</f>
        <v/>
      </c>
      <c r="Y81" s="102" t="str">
        <f t="shared" si="11"/>
        <v/>
      </c>
      <c r="Z81" s="102" t="str">
        <f t="shared" si="12"/>
        <v/>
      </c>
      <c r="AA81" s="193"/>
      <c r="AB81" s="241">
        <f t="shared" si="13"/>
        <v>0</v>
      </c>
      <c r="AC81" s="1245" t="str">
        <f>IF('③-1 R2入力（当初申請）'!AC81="","",'③-1 R2入力（当初申請）'!AC81)</f>
        <v/>
      </c>
      <c r="AD81" s="352">
        <f t="shared" si="14"/>
        <v>0</v>
      </c>
      <c r="AE81" s="55" t="str">
        <f t="shared" si="15"/>
        <v/>
      </c>
      <c r="AF81" s="193" t="str">
        <f t="shared" si="16"/>
        <v/>
      </c>
      <c r="AG81" s="194" t="str">
        <f t="shared" si="17"/>
        <v/>
      </c>
      <c r="AH81" s="54" t="str">
        <f t="shared" si="17"/>
        <v/>
      </c>
      <c r="AI81" s="1022" t="str">
        <f>IF($GB$17&gt;0,"",'③-1 R2入力（当初申請）'!AI81)</f>
        <v/>
      </c>
      <c r="AJ81" s="667"/>
      <c r="AK81" s="54" t="str">
        <f t="shared" si="18"/>
        <v/>
      </c>
      <c r="AL81" s="668"/>
      <c r="AM81" s="194">
        <f t="shared" si="19"/>
        <v>0</v>
      </c>
      <c r="AN81" s="194">
        <f t="shared" si="20"/>
        <v>0</v>
      </c>
      <c r="AO81" s="194">
        <f t="shared" si="21"/>
        <v>0</v>
      </c>
      <c r="AP81" s="283">
        <f t="shared" si="22"/>
        <v>0</v>
      </c>
      <c r="AQ81" s="669"/>
      <c r="AR81" s="56" t="str">
        <f t="shared" si="23"/>
        <v/>
      </c>
      <c r="AS81" s="668"/>
      <c r="AT81" s="194">
        <f t="shared" si="24"/>
        <v>0</v>
      </c>
      <c r="AU81" s="194">
        <f t="shared" si="25"/>
        <v>0</v>
      </c>
      <c r="AV81" s="194">
        <f t="shared" si="26"/>
        <v>0</v>
      </c>
      <c r="AW81" s="283">
        <f t="shared" si="27"/>
        <v>0</v>
      </c>
      <c r="AX81" s="669"/>
      <c r="AY81" s="54" t="str">
        <f t="shared" si="28"/>
        <v/>
      </c>
      <c r="AZ81" s="668"/>
      <c r="BA81" s="194">
        <f t="shared" si="29"/>
        <v>0</v>
      </c>
      <c r="BB81" s="194">
        <f t="shared" si="30"/>
        <v>0</v>
      </c>
      <c r="BC81" s="194">
        <f t="shared" si="31"/>
        <v>0</v>
      </c>
      <c r="BD81" s="283">
        <f t="shared" si="32"/>
        <v>0</v>
      </c>
      <c r="BE81" s="206" t="str">
        <f t="shared" si="33"/>
        <v>○</v>
      </c>
      <c r="BF81" s="208">
        <f t="shared" si="34"/>
        <v>0</v>
      </c>
      <c r="BG81" s="204">
        <f t="shared" si="34"/>
        <v>0</v>
      </c>
      <c r="BH81" s="204">
        <f t="shared" si="34"/>
        <v>0</v>
      </c>
      <c r="BI81" s="205">
        <f t="shared" si="35"/>
        <v>0</v>
      </c>
      <c r="BJ81" s="236">
        <f t="shared" si="36"/>
        <v>0</v>
      </c>
      <c r="BK81" s="237">
        <f t="shared" si="36"/>
        <v>0</v>
      </c>
      <c r="BL81" s="237">
        <f t="shared" si="36"/>
        <v>0</v>
      </c>
      <c r="BM81" s="238">
        <f t="shared" si="37"/>
        <v>0</v>
      </c>
      <c r="BN81" s="236">
        <f t="shared" si="38"/>
        <v>0</v>
      </c>
      <c r="BO81" s="237">
        <f t="shared" si="39"/>
        <v>0</v>
      </c>
      <c r="BP81" s="237">
        <f t="shared" si="40"/>
        <v>0</v>
      </c>
      <c r="BQ81" s="238">
        <f t="shared" si="41"/>
        <v>0</v>
      </c>
      <c r="BR81" s="236">
        <f t="shared" si="42"/>
        <v>0</v>
      </c>
      <c r="BS81" s="237">
        <f t="shared" si="42"/>
        <v>0</v>
      </c>
      <c r="BT81" s="237">
        <f t="shared" si="42"/>
        <v>0</v>
      </c>
      <c r="BU81" s="238">
        <f t="shared" si="43"/>
        <v>0</v>
      </c>
      <c r="BV81" s="236" t="str">
        <f t="shared" si="44"/>
        <v/>
      </c>
      <c r="BW81" s="237" t="str">
        <f t="shared" si="44"/>
        <v/>
      </c>
      <c r="BX81" s="237" t="str">
        <f t="shared" si="44"/>
        <v/>
      </c>
      <c r="BY81" s="238">
        <f t="shared" si="45"/>
        <v>0</v>
      </c>
      <c r="BZ81" s="257" t="str">
        <f t="shared" si="46"/>
        <v/>
      </c>
      <c r="CA81" s="104" t="str">
        <f t="shared" si="46"/>
        <v/>
      </c>
      <c r="CB81" s="103" t="str">
        <f t="shared" si="46"/>
        <v/>
      </c>
      <c r="CC81" s="105" t="str">
        <f t="shared" si="47"/>
        <v/>
      </c>
      <c r="CD81" s="104" t="str">
        <f t="shared" si="47"/>
        <v/>
      </c>
      <c r="CE81" s="103" t="str">
        <f t="shared" si="47"/>
        <v/>
      </c>
      <c r="CF81" s="670"/>
      <c r="CG81" s="204" t="str">
        <f t="shared" si="48"/>
        <v>－</v>
      </c>
      <c r="CH81" s="194"/>
      <c r="CI81" s="258"/>
      <c r="CJ81" s="193" t="str">
        <f t="shared" si="49"/>
        <v/>
      </c>
      <c r="CK81" s="194" t="str">
        <f t="shared" si="49"/>
        <v/>
      </c>
      <c r="CL81" s="54" t="str">
        <f t="shared" si="49"/>
        <v/>
      </c>
      <c r="CM81" s="193" t="str">
        <f t="shared" si="50"/>
        <v/>
      </c>
      <c r="CN81" s="194" t="str">
        <f t="shared" si="50"/>
        <v/>
      </c>
      <c r="CO81" s="54" t="str">
        <f t="shared" si="50"/>
        <v/>
      </c>
      <c r="CP81" s="193" t="str">
        <f t="shared" si="51"/>
        <v/>
      </c>
      <c r="CQ81" s="194" t="str">
        <f t="shared" si="51"/>
        <v/>
      </c>
      <c r="CR81" s="54" t="str">
        <f t="shared" si="51"/>
        <v/>
      </c>
      <c r="CS81" s="193" t="str">
        <f t="shared" si="52"/>
        <v/>
      </c>
      <c r="CT81" s="194" t="str">
        <f t="shared" si="52"/>
        <v/>
      </c>
      <c r="CU81" s="194" t="str">
        <f t="shared" si="52"/>
        <v/>
      </c>
      <c r="CV81" s="57" t="str">
        <f t="shared" si="53"/>
        <v/>
      </c>
      <c r="CW81" s="668"/>
      <c r="CX81" s="194">
        <f t="shared" si="54"/>
        <v>0</v>
      </c>
      <c r="CY81" s="194">
        <f t="shared" si="55"/>
        <v>0</v>
      </c>
      <c r="CZ81" s="194">
        <f t="shared" si="56"/>
        <v>0</v>
      </c>
      <c r="DA81" s="283">
        <f t="shared" si="57"/>
        <v>0</v>
      </c>
      <c r="DB81" s="669"/>
      <c r="DC81" s="295">
        <f t="shared" si="58"/>
        <v>0</v>
      </c>
      <c r="DD81" s="104">
        <f t="shared" si="58"/>
        <v>0</v>
      </c>
      <c r="DE81" s="296">
        <f t="shared" si="58"/>
        <v>0</v>
      </c>
      <c r="DF81" s="56" t="str">
        <f t="shared" si="59"/>
        <v/>
      </c>
      <c r="DG81" s="668"/>
      <c r="DH81" s="194">
        <f t="shared" si="60"/>
        <v>0</v>
      </c>
      <c r="DI81" s="194">
        <f t="shared" si="61"/>
        <v>0</v>
      </c>
      <c r="DJ81" s="194">
        <f t="shared" si="62"/>
        <v>0</v>
      </c>
      <c r="DK81" s="283">
        <f t="shared" si="63"/>
        <v>0</v>
      </c>
      <c r="DL81" s="669"/>
      <c r="DM81" s="295">
        <f t="shared" si="64"/>
        <v>0</v>
      </c>
      <c r="DN81" s="104">
        <f t="shared" si="64"/>
        <v>0</v>
      </c>
      <c r="DO81" s="296">
        <f t="shared" si="64"/>
        <v>0</v>
      </c>
      <c r="DP81" s="56" t="str">
        <f t="shared" si="65"/>
        <v/>
      </c>
      <c r="DQ81" s="668"/>
      <c r="DR81" s="194">
        <f t="shared" si="66"/>
        <v>0</v>
      </c>
      <c r="DS81" s="194">
        <f t="shared" si="67"/>
        <v>0</v>
      </c>
      <c r="DT81" s="194">
        <f t="shared" si="68"/>
        <v>0</v>
      </c>
      <c r="DU81" s="53">
        <f t="shared" si="69"/>
        <v>0</v>
      </c>
      <c r="DV81" s="236">
        <f t="shared" si="70"/>
        <v>0</v>
      </c>
      <c r="DW81" s="237">
        <f t="shared" si="70"/>
        <v>0</v>
      </c>
      <c r="DX81" s="237">
        <f t="shared" si="70"/>
        <v>0</v>
      </c>
      <c r="DY81" s="238">
        <f t="shared" si="71"/>
        <v>0</v>
      </c>
      <c r="DZ81" s="236">
        <f t="shared" si="72"/>
        <v>0</v>
      </c>
      <c r="EA81" s="237">
        <f t="shared" si="72"/>
        <v>0</v>
      </c>
      <c r="EB81" s="237">
        <f t="shared" si="72"/>
        <v>0</v>
      </c>
      <c r="EC81" s="238">
        <f t="shared" si="73"/>
        <v>0</v>
      </c>
      <c r="ED81" s="236">
        <f t="shared" si="74"/>
        <v>0</v>
      </c>
      <c r="EE81" s="237">
        <f t="shared" si="74"/>
        <v>0</v>
      </c>
      <c r="EF81" s="237">
        <f t="shared" si="74"/>
        <v>0</v>
      </c>
      <c r="EG81" s="238">
        <f t="shared" si="75"/>
        <v>0</v>
      </c>
      <c r="EH81" s="236" t="str">
        <f t="shared" si="76"/>
        <v/>
      </c>
      <c r="EI81" s="237" t="str">
        <f t="shared" si="76"/>
        <v/>
      </c>
      <c r="EJ81" s="237" t="str">
        <f t="shared" si="76"/>
        <v/>
      </c>
      <c r="EK81" s="238">
        <f t="shared" si="77"/>
        <v>0</v>
      </c>
      <c r="EL81" s="671"/>
      <c r="EM81" s="265">
        <f t="shared" si="78"/>
        <v>0</v>
      </c>
      <c r="EN81" s="266">
        <f t="shared" si="78"/>
        <v>0</v>
      </c>
      <c r="EO81" s="270">
        <f t="shared" si="78"/>
        <v>0</v>
      </c>
      <c r="EP81" s="272">
        <f t="shared" si="79"/>
        <v>0</v>
      </c>
      <c r="EQ81" s="265">
        <f t="shared" si="80"/>
        <v>0</v>
      </c>
      <c r="ER81" s="266">
        <f t="shared" si="80"/>
        <v>0</v>
      </c>
      <c r="ES81" s="267">
        <f t="shared" si="80"/>
        <v>0</v>
      </c>
      <c r="ET81" s="273">
        <f t="shared" si="81"/>
        <v>0</v>
      </c>
      <c r="EU81" s="271">
        <f t="shared" si="82"/>
        <v>0</v>
      </c>
      <c r="EV81" s="231">
        <f t="shared" si="83"/>
        <v>0</v>
      </c>
      <c r="EW81" s="235">
        <f t="shared" si="84"/>
        <v>0</v>
      </c>
      <c r="EX81" s="234">
        <f t="shared" si="85"/>
        <v>0</v>
      </c>
      <c r="EY81" s="227" t="str">
        <f t="shared" si="86"/>
        <v>○</v>
      </c>
      <c r="EZ81" s="208">
        <f t="shared" si="87"/>
        <v>0</v>
      </c>
      <c r="FA81" s="204">
        <f t="shared" si="87"/>
        <v>0</v>
      </c>
      <c r="FB81" s="204">
        <f t="shared" si="87"/>
        <v>0</v>
      </c>
      <c r="FC81" s="241">
        <f t="shared" si="88"/>
        <v>0</v>
      </c>
      <c r="FD81" s="53">
        <f t="shared" si="89"/>
        <v>0</v>
      </c>
      <c r="FE81" s="432">
        <f t="shared" si="90"/>
        <v>0</v>
      </c>
      <c r="FF81" s="433">
        <f t="shared" si="91"/>
        <v>0</v>
      </c>
      <c r="FG81" s="53" t="str">
        <f t="shared" si="92"/>
        <v/>
      </c>
      <c r="FH81" s="105" t="str">
        <f t="shared" si="93"/>
        <v/>
      </c>
      <c r="FI81" s="104" t="str">
        <f t="shared" si="93"/>
        <v/>
      </c>
      <c r="FJ81" s="434" t="str">
        <f t="shared" si="93"/>
        <v/>
      </c>
      <c r="FK81" s="672"/>
      <c r="FL81" s="673"/>
      <c r="FM81" s="674"/>
      <c r="FN81" s="435">
        <f t="shared" si="98"/>
        <v>0</v>
      </c>
      <c r="FO81" s="228" t="str">
        <f t="shared" si="99"/>
        <v/>
      </c>
      <c r="FP81" s="236" t="str">
        <f t="shared" si="94"/>
        <v/>
      </c>
      <c r="FQ81" s="237" t="str">
        <f t="shared" si="94"/>
        <v/>
      </c>
      <c r="FR81" s="237" t="str">
        <f t="shared" si="94"/>
        <v/>
      </c>
      <c r="FS81" s="238">
        <f t="shared" si="95"/>
        <v>0</v>
      </c>
      <c r="FT81" s="675"/>
      <c r="FV81" s="1363">
        <f t="shared" si="100"/>
        <v>0</v>
      </c>
      <c r="FW81" s="1363">
        <f t="shared" si="101"/>
        <v>0</v>
      </c>
      <c r="FX81" s="1363">
        <f t="shared" si="102"/>
        <v>0</v>
      </c>
      <c r="FY81" s="1363">
        <f t="shared" si="103"/>
        <v>0</v>
      </c>
      <c r="FZ81" s="1363">
        <f t="shared" si="104"/>
        <v>0</v>
      </c>
      <c r="GA81" s="1363">
        <f t="shared" si="105"/>
        <v>0</v>
      </c>
      <c r="GB81" s="1363">
        <f t="shared" si="106"/>
        <v>0</v>
      </c>
    </row>
    <row r="82" spans="1:184" s="3" customFormat="1" ht="18" customHeight="1">
      <c r="A82" s="305" t="str">
        <f t="shared" ref="A82:A131" si="107">J82&amp;O82</f>
        <v/>
      </c>
      <c r="B82" s="174">
        <f t="shared" si="96"/>
        <v>0</v>
      </c>
      <c r="C82" s="1415" t="str">
        <f t="shared" ref="C82:C145" si="108">$R$5&amp;$T$5&amp;$O82&amp;"授業料"</f>
        <v>00授業料</v>
      </c>
      <c r="D82" s="1415" t="str">
        <f t="shared" ref="D82:D145" si="109">$R$5&amp;$T$5&amp;$O82&amp;"入学金"</f>
        <v>00入学金</v>
      </c>
      <c r="E82" s="174">
        <f t="shared" si="97"/>
        <v>0</v>
      </c>
      <c r="F82" s="305">
        <f t="shared" ref="F82:F131" si="110">IF(N82&lt;&gt;N81,1,0)</f>
        <v>0</v>
      </c>
      <c r="G82" s="475">
        <f t="shared" ref="G82:G145" si="111">G81+1</f>
        <v>65</v>
      </c>
      <c r="H82" s="430"/>
      <c r="I82" s="431"/>
      <c r="J82" s="2094" t="str">
        <f>IF('③-1 R2入力（当初申請）'!J82="","",'③-1 R2入力（当初申請）'!J82)</f>
        <v/>
      </c>
      <c r="K82" s="2095"/>
      <c r="L82" s="2095"/>
      <c r="M82" s="2096"/>
      <c r="N82" s="1240" t="str">
        <f>IF('③-1 R2入力（当初申請）'!N82="","",'③-1 R2入力（当初申請）'!N82)</f>
        <v/>
      </c>
      <c r="O82" s="1241" t="str">
        <f>IF('③-1 R2入力（当初申請）'!O82="","",'③-1 R2入力（当初申請）'!O82)</f>
        <v/>
      </c>
      <c r="P82" s="2094" t="str">
        <f>IF('③-1 R2入力（当初申請）'!P82="","",'③-1 R2入力（当初申請）'!P82)</f>
        <v/>
      </c>
      <c r="Q82" s="2095"/>
      <c r="R82" s="2096"/>
      <c r="S82" s="1242" t="str">
        <f>IF('③-1 R2入力（当初申請）'!S82="","",'③-1 R2入力（当初申請）'!S82)</f>
        <v/>
      </c>
      <c r="T82" s="1243" t="str">
        <f>IF('③-1 R2入力（当初申請）'!T82="","",'③-1 R2入力（当初申請）'!T82)</f>
        <v/>
      </c>
      <c r="U82" s="1244" t="str">
        <f>IF('③-1 R2入力（当初申請）'!U82="","",'③-1 R2入力（当初申請）'!U82)</f>
        <v/>
      </c>
      <c r="V82" s="53" t="str">
        <f>IF(OR($R$5="",$T$5="",$J82="",$O82="",$U82=""),"",IF(ISERROR(VLOOKUP($C82,参照!$P$4:$V$112,5,FALSE)),0,VLOOKUP($C82,参照!$P$4:$V$112,5,FALSE)))</f>
        <v/>
      </c>
      <c r="W82" s="193" t="str">
        <f>IF('③-1 R2入力（当初申請）'!W82="","",'③-1 R2入力（当初申請）'!W82)</f>
        <v/>
      </c>
      <c r="X82" s="54" t="str">
        <f>IF(OR($R$5="",$T$5="",$J82="",$O82="",$W82=""),"",IF(ISERROR(VLOOKUP($D82,参照!$P$4:$V$112,5,FALSE)),0,VLOOKUP($D82,参照!$P$4:$V$112,5,FALSE)))</f>
        <v/>
      </c>
      <c r="Y82" s="102" t="str">
        <f t="shared" ref="Y82:Y131" si="112">IF(OR($R$5="",$T$5="",$J82="",$O82="",$U82=""),"",ROUNDDOWN(MIN(U82,V82),-2))</f>
        <v/>
      </c>
      <c r="Z82" s="102" t="str">
        <f t="shared" ref="Z82:Z131" si="113">IF(ISERROR(ROUNDUP(Y82*AD82/12,-2)),"",ROUNDUP(Y82*AD82/12,-2))</f>
        <v/>
      </c>
      <c r="AA82" s="193"/>
      <c r="AB82" s="241">
        <f t="shared" ref="AB82:AB131" si="114">IF(AND(U82&gt;AC82,AD82=12),1,0)</f>
        <v>0</v>
      </c>
      <c r="AC82" s="1245" t="str">
        <f>IF('③-1 R2入力（当初申請）'!AC82="","",'③-1 R2入力（当初申請）'!AC82)</f>
        <v/>
      </c>
      <c r="AD82" s="352">
        <f t="shared" ref="AD82:AD131" si="115">IF(AJ82+AQ82+AX82+CF82+DB82+DL82&gt;12,"ｴﾗｰ",AJ82+AQ82+AX82+CF82+DB82+DL82)</f>
        <v>0</v>
      </c>
      <c r="AE82" s="55" t="str">
        <f t="shared" ref="AE82:AE131" si="116">IF(OR($R$5="",$T$5="",$J82="",$O82="",$U82=""),"",MIN(Z82,ROUNDDOWN(AC82,-2)))</f>
        <v/>
      </c>
      <c r="AF82" s="193" t="str">
        <f t="shared" ref="AF82:AF131" si="117">AE82</f>
        <v/>
      </c>
      <c r="AG82" s="194" t="str">
        <f t="shared" ref="AG82:AH117" si="118">IF(ISERROR(ROUNDUP(MIN($Y82*$AD82/12,ROUNDDOWN($AC82,-2))*AG$15,-2)),"",ROUNDUP(MIN($Y82*$AD82/12,ROUNDDOWN($AC82,-2))*AG$15,-2))</f>
        <v/>
      </c>
      <c r="AH82" s="54" t="str">
        <f t="shared" si="118"/>
        <v/>
      </c>
      <c r="AI82" s="1022" t="str">
        <f>IF($GB$17&gt;0,"",'③-1 R2入力（当初申請）'!AI82)</f>
        <v/>
      </c>
      <c r="AJ82" s="667"/>
      <c r="AK82" s="54" t="str">
        <f t="shared" ref="AK82:AK131" si="119">IF(OR($R$5="",$T$5="",$J82="",$O82="",$U82="",$AJ82="",$AJ82=0),"",IF($BE82="×","対象月数確認",IF(AND(AJ82&gt;0,AQ82="",AX82&gt;0),"月数入力確認",IF(AND(AJ82&gt;0,AQ82&gt;0,AW82=0),"支援区分確認",IF(AD82&lt;12,MIN(Y82*AD82/12,ROUNDDOWN(AC82,-2))*AJ82/AD82,IF(IF(AJ82=6,AE82/2,AE82/12*AJ82)&gt;AE82/2,AE82/2,IF(AJ82=6,AE82/2,AE82/12*AJ82)))))))</f>
        <v/>
      </c>
      <c r="AL82" s="668"/>
      <c r="AM82" s="194">
        <f t="shared" ref="AM82:AM131" si="120">IF(AL82=AM$16,1,0)</f>
        <v>0</v>
      </c>
      <c r="AN82" s="194">
        <f t="shared" ref="AN82:AN131" si="121">IF(AL82=AN$16,1,0)</f>
        <v>0</v>
      </c>
      <c r="AO82" s="194">
        <f t="shared" ref="AO82:AO131" si="122">IF(AL82=AO$16,1,0)</f>
        <v>0</v>
      </c>
      <c r="AP82" s="283">
        <f t="shared" ref="AP82:AP131" si="123">IF(AJ82="",0,IF($BI82&gt;0,"区分重複不可",IF(ISERROR(ROUNDUP(AK82*AM$16,-2)*AM82+ROUNDUP(AK82*AN$16,-2)*AN82+ROUNDUP(AK82*AO$16,-2)*AO82),"",ROUNDUP(AK82*AM$16,-2)*AM82+ROUNDUP(AK82*AN$16,-2)*AN82+ROUNDUP(AK82*AO$16,-2)*AO82)))</f>
        <v>0</v>
      </c>
      <c r="AQ82" s="669"/>
      <c r="AR82" s="56" t="str">
        <f t="shared" ref="AR82:AR131" si="124">IF(OR($R$5="",$T$5="",$J82="",$O82="",$U82="",$AJ82="",$AQ82="",$AJ82=0,$AQ82=0),"",IF($BE82="×","対象月数確認",IF(AND(AJ82&gt;0,AQ82="",AX82&gt;0),"月数入力確認",IF(AD82&lt;12,MIN(Y82*AD82/12,ROUNDDOWN(AC82,-2))*AQ82/AD82,AE82/12*AQ82))))</f>
        <v/>
      </c>
      <c r="AS82" s="668"/>
      <c r="AT82" s="194">
        <f t="shared" ref="AT82:AT131" si="125">IF(AS82=AT$16,1,0)</f>
        <v>0</v>
      </c>
      <c r="AU82" s="194">
        <f t="shared" ref="AU82:AU131" si="126">IF(AS82=AU$16,1,0)</f>
        <v>0</v>
      </c>
      <c r="AV82" s="194">
        <f t="shared" ref="AV82:AV131" si="127">IF(AS82=AV$16,1,0)</f>
        <v>0</v>
      </c>
      <c r="AW82" s="283">
        <f t="shared" ref="AW82:AW131" si="128">IF(OR(AJ82="",AQ82=""),0,IF(SUM(AJ82,AQ82)&gt;6,"対象月ｵｰﾊﾞｰ",IF($BI82&gt;0,"区分重複不可",ROUNDUP(AR82*AT$16,-2)*AT82+ROUNDUP(AR82*AU$16,-2)*AU82+ROUNDUP(AR82*AV$16,-2)*AV82)))</f>
        <v>0</v>
      </c>
      <c r="AX82" s="669"/>
      <c r="AY82" s="54" t="str">
        <f t="shared" ref="AY82:AY131" si="129">IF(OR($R$5="",$T$5="",$J82="",$O82="",$U82="",$AJ82="",$AQ82="",$AX82="",$AJ82=0,$AQ82=0,$AX82=0),"",IF($BE82="×","対象月数確認",IF(AD82&lt;12,MIN(Y82*AD82/12,ROUNDDOWN(AC82,-2))*AX82/AD82,AE82/12*AX82)))</f>
        <v/>
      </c>
      <c r="AZ82" s="668"/>
      <c r="BA82" s="194">
        <f t="shared" ref="BA82:BA131" si="130">IF(AZ82=BA$16,1,0)</f>
        <v>0</v>
      </c>
      <c r="BB82" s="194">
        <f t="shared" ref="BB82:BB131" si="131">IF(AZ82=BB$16,1,0)</f>
        <v>0</v>
      </c>
      <c r="BC82" s="194">
        <f t="shared" ref="BC82:BC131" si="132">IF(AZ82=BC$16,1,0)</f>
        <v>0</v>
      </c>
      <c r="BD82" s="283">
        <f t="shared" ref="BD82:BD131" si="133">IF(OR(AJ82="",AQ82="",AX82=""),0,IF(SUM(AJ82,AQ82,AX82)&gt;6,"対象月ｵｰﾊﾞｰ",IF($BI82&gt;0,"区分重複不可",ROUNDUP(AY82*BA$16,-2)*BA82+ROUNDUP(AY82*BB$16,-2)*BB82+ROUNDUP(AY82*BC$16,-2)*BC82)))</f>
        <v>0</v>
      </c>
      <c r="BE82" s="206" t="str">
        <f t="shared" ref="BE82:BE131" si="134">IF(SUM(AJ82,AQ82,AX82)&gt;6,"×","○")</f>
        <v>○</v>
      </c>
      <c r="BF82" s="208">
        <f t="shared" ref="BF82:BH117" si="135">COUNTIF($AL82,BF$15)+COUNTIF($AS82,BF$15)+COUNTIF($AZ82,BF$15)</f>
        <v>0</v>
      </c>
      <c r="BG82" s="204">
        <f t="shared" si="135"/>
        <v>0</v>
      </c>
      <c r="BH82" s="204">
        <f t="shared" si="135"/>
        <v>0</v>
      </c>
      <c r="BI82" s="205">
        <f t="shared" ref="BI82:BI131" si="136">COUNTIF(BF82:BH82,"&gt;1")</f>
        <v>0</v>
      </c>
      <c r="BJ82" s="236">
        <f t="shared" ref="BJ82:BL117" si="137">IF(AND($AL82=BJ$15,$AP82&gt;0),$AI82,0)+IF(AND($AS82=BJ$15,$AW82&gt;0),$AI82,0)+IF(AND($AZ82=BJ$15,$BD82&gt;0),$AI82,0)</f>
        <v>0</v>
      </c>
      <c r="BK82" s="237">
        <f t="shared" si="137"/>
        <v>0</v>
      </c>
      <c r="BL82" s="237">
        <f t="shared" si="137"/>
        <v>0</v>
      </c>
      <c r="BM82" s="238">
        <f t="shared" ref="BM82:BM131" si="138">SUM(BJ82:BL82)</f>
        <v>0</v>
      </c>
      <c r="BN82" s="236">
        <f t="shared" ref="BN82:BN131" si="139">IF(AND($AL82=BN$15,$AP82&gt;0),$AI82,0)*AJ82+IF(AND($AS82=BN$15,$AW82&gt;0),$AI82,0)*AQ82+IF(AND($AZ82=BN$15,$BD82&gt;0),$AI82,0)*AX82</f>
        <v>0</v>
      </c>
      <c r="BO82" s="237">
        <f t="shared" ref="BO82:BO131" si="140">IF(AND($AL82=BO$15,$AP82&gt;0),$AI82,0)*AJ82+IF(AND($AS82=BO$15,$AW82&gt;0),$AI82,0)*AQ82+IF(AND($AZ82=BO$15,$BD82&gt;0),$AI82,0)*AX82</f>
        <v>0</v>
      </c>
      <c r="BP82" s="237">
        <f t="shared" ref="BP82:BP131" si="141">IF(AND($AL82=BP$15,$AP82&gt;0),$AI82,0)*AJ82+IF(AND($AS82=BP$15,$AW82&gt;0),$AI82,0)*AQ82+IF(AND($AZ82=BP$15,$BD82&gt;0),$AI82,0)*AX82</f>
        <v>0</v>
      </c>
      <c r="BQ82" s="238">
        <f t="shared" ref="BQ82:BQ131" si="142">SUM(BN82:BP82)</f>
        <v>0</v>
      </c>
      <c r="BR82" s="236">
        <f t="shared" ref="BR82:BT117" si="143">SUMIF($AL82,BR$15,$AP82)+SUMIF($AS82,BR$15,$AW82)+SUMIF($AZ82,BR$15,$BD82)</f>
        <v>0</v>
      </c>
      <c r="BS82" s="237">
        <f t="shared" si="143"/>
        <v>0</v>
      </c>
      <c r="BT82" s="237">
        <f t="shared" si="143"/>
        <v>0</v>
      </c>
      <c r="BU82" s="238">
        <f t="shared" ref="BU82:BU131" si="144">SUM(BR82:BT82)</f>
        <v>0</v>
      </c>
      <c r="BV82" s="236" t="str">
        <f t="shared" ref="BV82:BX117" si="145">IF(ISERROR(BR82*$AI82),"",BR82*$AI82)</f>
        <v/>
      </c>
      <c r="BW82" s="237" t="str">
        <f t="shared" si="145"/>
        <v/>
      </c>
      <c r="BX82" s="237" t="str">
        <f t="shared" si="145"/>
        <v/>
      </c>
      <c r="BY82" s="238">
        <f t="shared" ref="BY82:BY131" si="146">SUM(BV82:BX82)</f>
        <v>0</v>
      </c>
      <c r="BZ82" s="257" t="str">
        <f t="shared" ref="BZ82:CB117" si="147">IF(ISERROR(IF($Z82&lt;=$AC82,ROUNDUP($Y82*BZ$14,-2),ROUNDUP(MIN($Y82,ROUNDDOWN($AC82,-2))*BZ$14,-2))),"",IF($Z82&lt;=$AC82,ROUNDUP($Y82*BZ$14,-2),ROUNDUP(MIN($Y82,ROUNDDOWN($AC82,-2))*BZ$14,-2)))</f>
        <v/>
      </c>
      <c r="CA82" s="104" t="str">
        <f t="shared" si="147"/>
        <v/>
      </c>
      <c r="CB82" s="103" t="str">
        <f t="shared" si="147"/>
        <v/>
      </c>
      <c r="CC82" s="105" t="str">
        <f t="shared" ref="CC82:CE117" si="148">IF(ISERROR(IF(AND($AD82&lt;12,$Z82&lt;=$AC82),ROUNDUP($Y82/2*CC$14,-2),IF(AND($AD82&lt;12,$Z82&gt;$AC82),ROUNDUP($AC82*$AJ82/$AD82*CC$14,-2),ROUNDUP(MIN($Y82,ROUNDDOWN($AC82,-2))/2*CC$14,-2)))),"",IF(AND($AD82&lt;12,$Z82&lt;=$AC82),ROUNDUP($Y82/2*CC$14,-2),IF(AND($AD82&lt;12,$Z82&gt;$AC82),ROUNDUP($AC82*$AJ82/$AD82*CC$14,-2),ROUNDUP(MIN($Y82,ROUNDDOWN($AC82,-2))/2*CC$14,-2))))</f>
        <v/>
      </c>
      <c r="CD82" s="104" t="str">
        <f t="shared" si="148"/>
        <v/>
      </c>
      <c r="CE82" s="103" t="str">
        <f t="shared" si="148"/>
        <v/>
      </c>
      <c r="CF82" s="670"/>
      <c r="CG82" s="204" t="str">
        <f t="shared" ref="CG82:CG131" si="149">IF(SUM(AW82,BD82,DK82,DU82)&gt;0,"◎","－")</f>
        <v>－</v>
      </c>
      <c r="CH82" s="194"/>
      <c r="CI82" s="258"/>
      <c r="CJ82" s="193" t="str">
        <f t="shared" ref="CJ82:CL117" si="150">IF(ISERROR(BZ82-CC82),"",BZ82-CC82)</f>
        <v/>
      </c>
      <c r="CK82" s="194" t="str">
        <f t="shared" si="150"/>
        <v/>
      </c>
      <c r="CL82" s="54" t="str">
        <f t="shared" si="150"/>
        <v/>
      </c>
      <c r="CM82" s="193" t="str">
        <f t="shared" ref="CM82:CO117" si="151">IF(ISERROR(IF($AD82&lt;12,MIN($Y82*$AD82/12,ROUNDDOWN($AC82,-2))*$CF82/$AD82*CM$14,IF(CX82=1,CJ82/6*$CF82,0))),"",IF($AD82&lt;12,MIN($Y82*$AD82/12,ROUNDDOWN($AC82,-2))*$CF82/$AD82*CM$14,IF(CX82=1,CJ82/6*$CF82,0)))</f>
        <v/>
      </c>
      <c r="CN82" s="194" t="str">
        <f t="shared" si="151"/>
        <v/>
      </c>
      <c r="CO82" s="54" t="str">
        <f t="shared" si="151"/>
        <v/>
      </c>
      <c r="CP82" s="193" t="str">
        <f t="shared" ref="CP82:CR117" si="152">IF(ISERROR(IF($AD82&lt;12,ROUNDUP(MIN($Y82*$AD82/12,ROUNDDOWN($AC82,-2))*$AJ82/$AD82*CP$14,-2),"")),"",IF($AD82&lt;12,ROUNDUP(MIN($Y82*$AD82/12,ROUNDDOWN($AC82,-2))*$AJ82/$AD82*CP$14,-2),""))</f>
        <v/>
      </c>
      <c r="CQ82" s="194" t="str">
        <f t="shared" si="152"/>
        <v/>
      </c>
      <c r="CR82" s="54" t="str">
        <f t="shared" si="152"/>
        <v/>
      </c>
      <c r="CS82" s="193" t="str">
        <f t="shared" ref="CS82:CU117" si="153">IF(ISERROR(AF82-CP82),"",AF82-CP82)</f>
        <v/>
      </c>
      <c r="CT82" s="194" t="str">
        <f t="shared" si="153"/>
        <v/>
      </c>
      <c r="CU82" s="194" t="str">
        <f t="shared" si="153"/>
        <v/>
      </c>
      <c r="CV82" s="57" t="str">
        <f t="shared" ref="CV82:CV131" si="154">IF(OR($R$5="",$T$5="",$J82="",$O82="",$U82="",$CF82="",$CF82=0),"",IF($EY82="×","対象月数確認",IF(AND(CF82&gt;0,DB82="",DL82&gt;0),"月数入力確認",IF(AND(CF82&gt;0,DB82&gt;0,DK82=0),"支援区分確認",IF(CG82="◎",MIN($Y82*$AD82/12,ROUNDDOWN($AC82,-2))*$CF82/$AD82*CW82,IF(AND(AD82&lt;12,AL82=CW82),SUMIF($CS$14:$CU$14,$CW82,$CS82:$CU82),IF(AND(CF82=6,CX82=1),CJ82,IF(AND(CF82=6,CY82=1),CK82,IF(AND(CF82=6,CZ82=1),CL82,SUMIF($CM$14:$CO$14,$CW82,$CM82:$CO82))))))))))</f>
        <v/>
      </c>
      <c r="CW82" s="668"/>
      <c r="CX82" s="194">
        <f t="shared" ref="CX82:CX131" si="155">IF(CW82=CX$16,1,0)</f>
        <v>0</v>
      </c>
      <c r="CY82" s="194">
        <f t="shared" ref="CY82:CY131" si="156">IF(CW82=CY$16,1,0)</f>
        <v>0</v>
      </c>
      <c r="CZ82" s="194">
        <f t="shared" ref="CZ82:CZ131" si="157">IF(CW82=CZ$16,1,0)</f>
        <v>0</v>
      </c>
      <c r="DA82" s="283">
        <f t="shared" ref="DA82:DA131" si="158">IF(CF82="",0,IF($FC82&gt;0,"区分重複不可",IF(ISERROR(ROUNDUP(CV82,-2)),"",ROUNDUP(CV82,-2))))</f>
        <v>0</v>
      </c>
      <c r="DB82" s="669"/>
      <c r="DC82" s="295">
        <f t="shared" ref="DC82:DE117" si="159">IF(DH82=1,MIN($Y82*$AD82/12,ROUNDDOWN($AC82,-2))*$DB82/$AD82*DC$14,0)</f>
        <v>0</v>
      </c>
      <c r="DD82" s="104">
        <f t="shared" si="159"/>
        <v>0</v>
      </c>
      <c r="DE82" s="296">
        <f t="shared" si="159"/>
        <v>0</v>
      </c>
      <c r="DF82" s="56" t="str">
        <f t="shared" ref="DF82:DF131" si="160">IF(OR($R$5="",$T$5="",$J82="",$O82="",$U82="",$CF82="",$DB82="",$CF82=0,$DB82=0),"",IF($EY82="×","対象月数確認",SUM(DC82:DE82)))</f>
        <v/>
      </c>
      <c r="DG82" s="668"/>
      <c r="DH82" s="194">
        <f t="shared" ref="DH82:DH131" si="161">IF(DG82=DH$16,1,0)</f>
        <v>0</v>
      </c>
      <c r="DI82" s="194">
        <f t="shared" ref="DI82:DI131" si="162">IF(DG82=DI$16,1,0)</f>
        <v>0</v>
      </c>
      <c r="DJ82" s="194">
        <f t="shared" ref="DJ82:DJ131" si="163">IF(DG82=DJ$16,1,0)</f>
        <v>0</v>
      </c>
      <c r="DK82" s="283">
        <f t="shared" ref="DK82:DK131" si="164">IF(SUM(CF82,DB82)&gt;6,"対象月ｵｰﾊﾞｰ",IF($FC82&gt;0,"区分重複不可",IF(DB82="",0,ROUNDUP(DF82,-2))))</f>
        <v>0</v>
      </c>
      <c r="DL82" s="669"/>
      <c r="DM82" s="295">
        <f t="shared" ref="DM82:DO117" si="165">IF(DR82=1,MIN($Y82*$AD82/12,ROUNDDOWN($AC82,-2))*$DL82/$AD82*DM$14,0)</f>
        <v>0</v>
      </c>
      <c r="DN82" s="104">
        <f t="shared" si="165"/>
        <v>0</v>
      </c>
      <c r="DO82" s="296">
        <f t="shared" si="165"/>
        <v>0</v>
      </c>
      <c r="DP82" s="56" t="str">
        <f t="shared" ref="DP82:DP131" si="166">IF(OR($R$5="",$T$5="",$J82="",$O82="",$U82="",$CF82="",$CF82=0,$DB82="",$DB82=0,$DL82="",$DL82=0),"",IF($EY82="×","対象月数確認",SUM(DM82:DO82)))</f>
        <v/>
      </c>
      <c r="DQ82" s="668"/>
      <c r="DR82" s="194">
        <f t="shared" ref="DR82:DR131" si="167">IF(DQ82=DR$16,1,0)</f>
        <v>0</v>
      </c>
      <c r="DS82" s="194">
        <f t="shared" ref="DS82:DS131" si="168">IF(DQ82=DS$16,1,0)</f>
        <v>0</v>
      </c>
      <c r="DT82" s="194">
        <f t="shared" ref="DT82:DT131" si="169">IF(DQ82=DT$16,1,0)</f>
        <v>0</v>
      </c>
      <c r="DU82" s="53">
        <f t="shared" ref="DU82:DU131" si="170">IF(SUM(CF82,DB82,DL82)&gt;6,"対象月ｵｰﾊﾞｰ",IF($FC82&gt;0,"区分重複不可",IF(DL82="",0,ROUNDUP(DP82,-2))))</f>
        <v>0</v>
      </c>
      <c r="DV82" s="236">
        <f t="shared" ref="DV82:DX117" si="171">IF(AND($CW82=DV$15,$DA82&gt;0),$AI82,0)+IF(AND($DG82=DV$15,$DK82&gt;0),$AI82,0)+IF(AND($DQ82=DV$15,$DU82&gt;0),$AI82,0)</f>
        <v>0</v>
      </c>
      <c r="DW82" s="237">
        <f t="shared" si="171"/>
        <v>0</v>
      </c>
      <c r="DX82" s="237">
        <f t="shared" si="171"/>
        <v>0</v>
      </c>
      <c r="DY82" s="238">
        <f t="shared" ref="DY82:DY131" si="172">SUM(DV82:DX82)</f>
        <v>0</v>
      </c>
      <c r="DZ82" s="236">
        <f t="shared" ref="DZ82:EB117" si="173">IF(AND($CW82=DZ$15,$DA82&gt;0),$AI82,0)*$CF82+IF(AND($DG82=DZ$15,$DK82&gt;0),$AI82,0)*$DB82+IF(AND($DQ82=DZ$15,$DU82&gt;0),$AI82,0)*$DL82</f>
        <v>0</v>
      </c>
      <c r="EA82" s="237">
        <f t="shared" si="173"/>
        <v>0</v>
      </c>
      <c r="EB82" s="237">
        <f t="shared" si="173"/>
        <v>0</v>
      </c>
      <c r="EC82" s="238">
        <f t="shared" ref="EC82:EC131" si="174">SUM(DZ82:EB82)</f>
        <v>0</v>
      </c>
      <c r="ED82" s="236">
        <f t="shared" ref="ED82:EF117" si="175">SUMIF($CW82,ED$15,$DA82)+SUMIF($DG82,ED$15,$DK82)+SUMIF($DQ82,ED$15,$DU82)</f>
        <v>0</v>
      </c>
      <c r="EE82" s="237">
        <f t="shared" si="175"/>
        <v>0</v>
      </c>
      <c r="EF82" s="237">
        <f t="shared" si="175"/>
        <v>0</v>
      </c>
      <c r="EG82" s="238">
        <f t="shared" ref="EG82:EG131" si="176">SUM(ED82:EF82)</f>
        <v>0</v>
      </c>
      <c r="EH82" s="236" t="str">
        <f t="shared" ref="EH82:EJ117" si="177">IF(ISERROR(ED82*$AI82),"",ED82*$AI82)</f>
        <v/>
      </c>
      <c r="EI82" s="237" t="str">
        <f t="shared" si="177"/>
        <v/>
      </c>
      <c r="EJ82" s="237" t="str">
        <f t="shared" si="177"/>
        <v/>
      </c>
      <c r="EK82" s="238">
        <f t="shared" ref="EK82:EK131" si="178">SUM(EH82:EJ82)</f>
        <v>0</v>
      </c>
      <c r="EL82" s="671"/>
      <c r="EM82" s="265">
        <f t="shared" ref="EM82:EO117" si="179">SUMIF($AL82,EM$15,$AJ82)+SUMIF($AS82,EM$15,$AQ82)+SUMIF($AZ82,EM$15,$AX82)</f>
        <v>0</v>
      </c>
      <c r="EN82" s="266">
        <f t="shared" si="179"/>
        <v>0</v>
      </c>
      <c r="EO82" s="270">
        <f t="shared" si="179"/>
        <v>0</v>
      </c>
      <c r="EP82" s="272">
        <f t="shared" ref="EP82:EP131" si="180">SUM(EM82:EO82)</f>
        <v>0</v>
      </c>
      <c r="EQ82" s="265">
        <f t="shared" ref="EQ82:ES117" si="181">SUMIF($CW82,EQ$15,$CF82)+SUMIF($DG82,EQ$15,$DB82)+SUMIF($DQ82,EQ$15,$DL82)</f>
        <v>0</v>
      </c>
      <c r="ER82" s="266">
        <f t="shared" si="181"/>
        <v>0</v>
      </c>
      <c r="ES82" s="267">
        <f t="shared" si="181"/>
        <v>0</v>
      </c>
      <c r="ET82" s="273">
        <f t="shared" ref="ET82:ET131" si="182">SUM(EQ82:ES82)</f>
        <v>0</v>
      </c>
      <c r="EU82" s="271">
        <f t="shared" ref="EU82:EU131" si="183">IF(SUM(EP82,ET82)=AD82,AD82,"ｴﾗｰ")</f>
        <v>0</v>
      </c>
      <c r="EV82" s="231">
        <f t="shared" ref="EV82:EV131" si="184">SUM(EW82,EX82)</f>
        <v>0</v>
      </c>
      <c r="EW82" s="235">
        <f t="shared" ref="EW82:EW131" si="185">IF(ISERROR(AI82*SUM(AP82,AW82,BD82)),0,AI82*SUM(AP82,AW82,BD82))</f>
        <v>0</v>
      </c>
      <c r="EX82" s="234">
        <f t="shared" ref="EX82:EX131" si="186">IF(ISERROR(AI82*SUM(DA82,DK82,DU82)),0,AI82*SUM(DA82,DK82,DU82))</f>
        <v>0</v>
      </c>
      <c r="EY82" s="227" t="str">
        <f t="shared" ref="EY82:EY131" si="187">IF(SUM(CF82,DB82,DL82)&gt;6,"×","○")</f>
        <v>○</v>
      </c>
      <c r="EZ82" s="208">
        <f t="shared" ref="EZ82:FB117" si="188">COUNTIF($CW82,EZ$15)+COUNTIF($DG82,EZ$15)+COUNTIF($DQ82,EZ$15)</f>
        <v>0</v>
      </c>
      <c r="FA82" s="204">
        <f t="shared" si="188"/>
        <v>0</v>
      </c>
      <c r="FB82" s="204">
        <f t="shared" si="188"/>
        <v>0</v>
      </c>
      <c r="FC82" s="241">
        <f t="shared" ref="FC82:FC131" si="189">COUNTIF(EZ82:FB82,"&gt;1")</f>
        <v>0</v>
      </c>
      <c r="FD82" s="53">
        <f t="shared" ref="FD82:FD131" si="190">MIN(U82,SUM(AA82:AC82))</f>
        <v>0</v>
      </c>
      <c r="FE82" s="432">
        <f t="shared" ref="FE82:FE131" si="191">SUM(AP82,AW82,BD82,DA82,DK82,DU82)</f>
        <v>0</v>
      </c>
      <c r="FF82" s="433">
        <f t="shared" ref="FF82:FF131" si="192">IF(ISERROR(FD82-FE82),"",FD82-FE82)</f>
        <v>0</v>
      </c>
      <c r="FG82" s="53" t="str">
        <f t="shared" ref="FG82:FG131" si="193">IF(OR($R$5="",$T$5="",$J82="",$O82="",$W82=""),"",IF(W82&lt;=X82,ROUNDDOWN(W82,-2),X82))</f>
        <v/>
      </c>
      <c r="FH82" s="105" t="str">
        <f t="shared" ref="FH82:FJ117" si="194">IF(ISERROR(ROUNDUP($FG82*FH$15,-2)),"",ROUNDUP($FG82*FH$15,-2))</f>
        <v/>
      </c>
      <c r="FI82" s="104" t="str">
        <f t="shared" si="194"/>
        <v/>
      </c>
      <c r="FJ82" s="434" t="str">
        <f t="shared" si="194"/>
        <v/>
      </c>
      <c r="FK82" s="672"/>
      <c r="FL82" s="673"/>
      <c r="FM82" s="674"/>
      <c r="FN82" s="435">
        <f t="shared" si="98"/>
        <v>0</v>
      </c>
      <c r="FO82" s="228" t="str">
        <f t="shared" si="99"/>
        <v/>
      </c>
      <c r="FP82" s="236" t="str">
        <f t="shared" ref="FP82:FR117" si="195">IF(ISERROR(FH82*FK82),"",FH82*FK82)</f>
        <v/>
      </c>
      <c r="FQ82" s="237" t="str">
        <f t="shared" si="195"/>
        <v/>
      </c>
      <c r="FR82" s="237" t="str">
        <f t="shared" si="195"/>
        <v/>
      </c>
      <c r="FS82" s="238">
        <f t="shared" ref="FS82:FS131" si="196">SUM(FP82:FR82)</f>
        <v>0</v>
      </c>
      <c r="FT82" s="675"/>
      <c r="FV82" s="1363">
        <f t="shared" si="100"/>
        <v>0</v>
      </c>
      <c r="FW82" s="1363">
        <f t="shared" si="101"/>
        <v>0</v>
      </c>
      <c r="FX82" s="1363">
        <f t="shared" si="102"/>
        <v>0</v>
      </c>
      <c r="FY82" s="1363">
        <f t="shared" si="103"/>
        <v>0</v>
      </c>
      <c r="FZ82" s="1363">
        <f t="shared" si="104"/>
        <v>0</v>
      </c>
      <c r="GA82" s="1363">
        <f t="shared" si="105"/>
        <v>0</v>
      </c>
      <c r="GB82" s="1363">
        <f t="shared" si="106"/>
        <v>0</v>
      </c>
    </row>
    <row r="83" spans="1:184" s="3" customFormat="1" ht="18" customHeight="1">
      <c r="A83" s="305" t="str">
        <f t="shared" si="107"/>
        <v/>
      </c>
      <c r="B83" s="174">
        <f t="shared" ref="B83:B132" si="197">IF(J83="",0,IF(A83&lt;&gt;A82,B82+1,B82))</f>
        <v>0</v>
      </c>
      <c r="C83" s="1415" t="str">
        <f t="shared" si="108"/>
        <v>00授業料</v>
      </c>
      <c r="D83" s="1415" t="str">
        <f t="shared" si="109"/>
        <v>00入学金</v>
      </c>
      <c r="E83" s="174">
        <f t="shared" ref="E83:E132" si="198">IF(J83="",0,IF(J83&lt;&gt;J82,E82+1,E82))</f>
        <v>0</v>
      </c>
      <c r="F83" s="305">
        <f t="shared" si="110"/>
        <v>0</v>
      </c>
      <c r="G83" s="475">
        <f t="shared" si="111"/>
        <v>66</v>
      </c>
      <c r="H83" s="430"/>
      <c r="I83" s="431"/>
      <c r="J83" s="2094" t="str">
        <f>IF('③-1 R2入力（当初申請）'!J83="","",'③-1 R2入力（当初申請）'!J83)</f>
        <v/>
      </c>
      <c r="K83" s="2095"/>
      <c r="L83" s="2095"/>
      <c r="M83" s="2096"/>
      <c r="N83" s="1240" t="str">
        <f>IF('③-1 R2入力（当初申請）'!N83="","",'③-1 R2入力（当初申請）'!N83)</f>
        <v/>
      </c>
      <c r="O83" s="1241" t="str">
        <f>IF('③-1 R2入力（当初申請）'!O83="","",'③-1 R2入力（当初申請）'!O83)</f>
        <v/>
      </c>
      <c r="P83" s="2094" t="str">
        <f>IF('③-1 R2入力（当初申請）'!P83="","",'③-1 R2入力（当初申請）'!P83)</f>
        <v/>
      </c>
      <c r="Q83" s="2095"/>
      <c r="R83" s="2096"/>
      <c r="S83" s="1242" t="str">
        <f>IF('③-1 R2入力（当初申請）'!S83="","",'③-1 R2入力（当初申請）'!S83)</f>
        <v/>
      </c>
      <c r="T83" s="1243" t="str">
        <f>IF('③-1 R2入力（当初申請）'!T83="","",'③-1 R2入力（当初申請）'!T83)</f>
        <v/>
      </c>
      <c r="U83" s="1244" t="str">
        <f>IF('③-1 R2入力（当初申請）'!U83="","",'③-1 R2入力（当初申請）'!U83)</f>
        <v/>
      </c>
      <c r="V83" s="53" t="str">
        <f>IF(OR($R$5="",$T$5="",$J83="",$O83="",$U83=""),"",IF(ISERROR(VLOOKUP($C83,参照!$P$4:$V$112,5,FALSE)),0,VLOOKUP($C83,参照!$P$4:$V$112,5,FALSE)))</f>
        <v/>
      </c>
      <c r="W83" s="193" t="str">
        <f>IF('③-1 R2入力（当初申請）'!W83="","",'③-1 R2入力（当初申請）'!W83)</f>
        <v/>
      </c>
      <c r="X83" s="54" t="str">
        <f>IF(OR($R$5="",$T$5="",$J83="",$O83="",$W83=""),"",IF(ISERROR(VLOOKUP($D83,参照!$P$4:$V$112,5,FALSE)),0,VLOOKUP($D83,参照!$P$4:$V$112,5,FALSE)))</f>
        <v/>
      </c>
      <c r="Y83" s="102" t="str">
        <f t="shared" si="112"/>
        <v/>
      </c>
      <c r="Z83" s="102" t="str">
        <f t="shared" si="113"/>
        <v/>
      </c>
      <c r="AA83" s="193"/>
      <c r="AB83" s="241">
        <f t="shared" si="114"/>
        <v>0</v>
      </c>
      <c r="AC83" s="1245" t="str">
        <f>IF('③-1 R2入力（当初申請）'!AC83="","",'③-1 R2入力（当初申請）'!AC83)</f>
        <v/>
      </c>
      <c r="AD83" s="352">
        <f t="shared" si="115"/>
        <v>0</v>
      </c>
      <c r="AE83" s="55" t="str">
        <f t="shared" si="116"/>
        <v/>
      </c>
      <c r="AF83" s="193" t="str">
        <f t="shared" si="117"/>
        <v/>
      </c>
      <c r="AG83" s="194" t="str">
        <f t="shared" si="118"/>
        <v/>
      </c>
      <c r="AH83" s="54" t="str">
        <f t="shared" si="118"/>
        <v/>
      </c>
      <c r="AI83" s="1022" t="str">
        <f>IF($GB$17&gt;0,"",'③-1 R2入力（当初申請）'!AI83)</f>
        <v/>
      </c>
      <c r="AJ83" s="667"/>
      <c r="AK83" s="54" t="str">
        <f t="shared" si="119"/>
        <v/>
      </c>
      <c r="AL83" s="668"/>
      <c r="AM83" s="194">
        <f t="shared" si="120"/>
        <v>0</v>
      </c>
      <c r="AN83" s="194">
        <f t="shared" si="121"/>
        <v>0</v>
      </c>
      <c r="AO83" s="194">
        <f t="shared" si="122"/>
        <v>0</v>
      </c>
      <c r="AP83" s="283">
        <f t="shared" si="123"/>
        <v>0</v>
      </c>
      <c r="AQ83" s="669"/>
      <c r="AR83" s="56" t="str">
        <f t="shared" si="124"/>
        <v/>
      </c>
      <c r="AS83" s="668"/>
      <c r="AT83" s="194">
        <f t="shared" si="125"/>
        <v>0</v>
      </c>
      <c r="AU83" s="194">
        <f t="shared" si="126"/>
        <v>0</v>
      </c>
      <c r="AV83" s="194">
        <f t="shared" si="127"/>
        <v>0</v>
      </c>
      <c r="AW83" s="283">
        <f t="shared" si="128"/>
        <v>0</v>
      </c>
      <c r="AX83" s="669"/>
      <c r="AY83" s="54" t="str">
        <f t="shared" si="129"/>
        <v/>
      </c>
      <c r="AZ83" s="668"/>
      <c r="BA83" s="194">
        <f t="shared" si="130"/>
        <v>0</v>
      </c>
      <c r="BB83" s="194">
        <f t="shared" si="131"/>
        <v>0</v>
      </c>
      <c r="BC83" s="194">
        <f t="shared" si="132"/>
        <v>0</v>
      </c>
      <c r="BD83" s="283">
        <f t="shared" si="133"/>
        <v>0</v>
      </c>
      <c r="BE83" s="206" t="str">
        <f t="shared" si="134"/>
        <v>○</v>
      </c>
      <c r="BF83" s="208">
        <f t="shared" si="135"/>
        <v>0</v>
      </c>
      <c r="BG83" s="204">
        <f t="shared" si="135"/>
        <v>0</v>
      </c>
      <c r="BH83" s="204">
        <f t="shared" si="135"/>
        <v>0</v>
      </c>
      <c r="BI83" s="205">
        <f t="shared" si="136"/>
        <v>0</v>
      </c>
      <c r="BJ83" s="236">
        <f t="shared" si="137"/>
        <v>0</v>
      </c>
      <c r="BK83" s="237">
        <f t="shared" si="137"/>
        <v>0</v>
      </c>
      <c r="BL83" s="237">
        <f t="shared" si="137"/>
        <v>0</v>
      </c>
      <c r="BM83" s="238">
        <f t="shared" si="138"/>
        <v>0</v>
      </c>
      <c r="BN83" s="236">
        <f t="shared" si="139"/>
        <v>0</v>
      </c>
      <c r="BO83" s="237">
        <f t="shared" si="140"/>
        <v>0</v>
      </c>
      <c r="BP83" s="237">
        <f t="shared" si="141"/>
        <v>0</v>
      </c>
      <c r="BQ83" s="238">
        <f t="shared" si="142"/>
        <v>0</v>
      </c>
      <c r="BR83" s="236">
        <f t="shared" si="143"/>
        <v>0</v>
      </c>
      <c r="BS83" s="237">
        <f t="shared" si="143"/>
        <v>0</v>
      </c>
      <c r="BT83" s="237">
        <f t="shared" si="143"/>
        <v>0</v>
      </c>
      <c r="BU83" s="238">
        <f t="shared" si="144"/>
        <v>0</v>
      </c>
      <c r="BV83" s="236" t="str">
        <f t="shared" si="145"/>
        <v/>
      </c>
      <c r="BW83" s="237" t="str">
        <f t="shared" si="145"/>
        <v/>
      </c>
      <c r="BX83" s="237" t="str">
        <f t="shared" si="145"/>
        <v/>
      </c>
      <c r="BY83" s="238">
        <f t="shared" si="146"/>
        <v>0</v>
      </c>
      <c r="BZ83" s="257" t="str">
        <f t="shared" si="147"/>
        <v/>
      </c>
      <c r="CA83" s="104" t="str">
        <f t="shared" si="147"/>
        <v/>
      </c>
      <c r="CB83" s="103" t="str">
        <f t="shared" si="147"/>
        <v/>
      </c>
      <c r="CC83" s="105" t="str">
        <f t="shared" si="148"/>
        <v/>
      </c>
      <c r="CD83" s="104" t="str">
        <f t="shared" si="148"/>
        <v/>
      </c>
      <c r="CE83" s="103" t="str">
        <f t="shared" si="148"/>
        <v/>
      </c>
      <c r="CF83" s="670"/>
      <c r="CG83" s="204" t="str">
        <f t="shared" si="149"/>
        <v>－</v>
      </c>
      <c r="CH83" s="194"/>
      <c r="CI83" s="258"/>
      <c r="CJ83" s="193" t="str">
        <f t="shared" si="150"/>
        <v/>
      </c>
      <c r="CK83" s="194" t="str">
        <f t="shared" si="150"/>
        <v/>
      </c>
      <c r="CL83" s="54" t="str">
        <f t="shared" si="150"/>
        <v/>
      </c>
      <c r="CM83" s="193" t="str">
        <f t="shared" si="151"/>
        <v/>
      </c>
      <c r="CN83" s="194" t="str">
        <f t="shared" si="151"/>
        <v/>
      </c>
      <c r="CO83" s="54" t="str">
        <f t="shared" si="151"/>
        <v/>
      </c>
      <c r="CP83" s="193" t="str">
        <f t="shared" si="152"/>
        <v/>
      </c>
      <c r="CQ83" s="194" t="str">
        <f t="shared" si="152"/>
        <v/>
      </c>
      <c r="CR83" s="54" t="str">
        <f t="shared" si="152"/>
        <v/>
      </c>
      <c r="CS83" s="193" t="str">
        <f t="shared" si="153"/>
        <v/>
      </c>
      <c r="CT83" s="194" t="str">
        <f t="shared" si="153"/>
        <v/>
      </c>
      <c r="CU83" s="194" t="str">
        <f t="shared" si="153"/>
        <v/>
      </c>
      <c r="CV83" s="57" t="str">
        <f t="shared" si="154"/>
        <v/>
      </c>
      <c r="CW83" s="668"/>
      <c r="CX83" s="194">
        <f t="shared" si="155"/>
        <v>0</v>
      </c>
      <c r="CY83" s="194">
        <f t="shared" si="156"/>
        <v>0</v>
      </c>
      <c r="CZ83" s="194">
        <f t="shared" si="157"/>
        <v>0</v>
      </c>
      <c r="DA83" s="283">
        <f t="shared" si="158"/>
        <v>0</v>
      </c>
      <c r="DB83" s="669"/>
      <c r="DC83" s="295">
        <f t="shared" si="159"/>
        <v>0</v>
      </c>
      <c r="DD83" s="104">
        <f t="shared" si="159"/>
        <v>0</v>
      </c>
      <c r="DE83" s="296">
        <f t="shared" si="159"/>
        <v>0</v>
      </c>
      <c r="DF83" s="56" t="str">
        <f t="shared" si="160"/>
        <v/>
      </c>
      <c r="DG83" s="668"/>
      <c r="DH83" s="194">
        <f t="shared" si="161"/>
        <v>0</v>
      </c>
      <c r="DI83" s="194">
        <f t="shared" si="162"/>
        <v>0</v>
      </c>
      <c r="DJ83" s="194">
        <f t="shared" si="163"/>
        <v>0</v>
      </c>
      <c r="DK83" s="283">
        <f t="shared" si="164"/>
        <v>0</v>
      </c>
      <c r="DL83" s="669"/>
      <c r="DM83" s="295">
        <f t="shared" si="165"/>
        <v>0</v>
      </c>
      <c r="DN83" s="104">
        <f t="shared" si="165"/>
        <v>0</v>
      </c>
      <c r="DO83" s="296">
        <f t="shared" si="165"/>
        <v>0</v>
      </c>
      <c r="DP83" s="56" t="str">
        <f t="shared" si="166"/>
        <v/>
      </c>
      <c r="DQ83" s="668"/>
      <c r="DR83" s="194">
        <f t="shared" si="167"/>
        <v>0</v>
      </c>
      <c r="DS83" s="194">
        <f t="shared" si="168"/>
        <v>0</v>
      </c>
      <c r="DT83" s="194">
        <f t="shared" si="169"/>
        <v>0</v>
      </c>
      <c r="DU83" s="53">
        <f t="shared" si="170"/>
        <v>0</v>
      </c>
      <c r="DV83" s="236">
        <f t="shared" si="171"/>
        <v>0</v>
      </c>
      <c r="DW83" s="237">
        <f t="shared" si="171"/>
        <v>0</v>
      </c>
      <c r="DX83" s="237">
        <f t="shared" si="171"/>
        <v>0</v>
      </c>
      <c r="DY83" s="238">
        <f t="shared" si="172"/>
        <v>0</v>
      </c>
      <c r="DZ83" s="236">
        <f t="shared" si="173"/>
        <v>0</v>
      </c>
      <c r="EA83" s="237">
        <f t="shared" si="173"/>
        <v>0</v>
      </c>
      <c r="EB83" s="237">
        <f t="shared" si="173"/>
        <v>0</v>
      </c>
      <c r="EC83" s="238">
        <f t="shared" si="174"/>
        <v>0</v>
      </c>
      <c r="ED83" s="236">
        <f t="shared" si="175"/>
        <v>0</v>
      </c>
      <c r="EE83" s="237">
        <f t="shared" si="175"/>
        <v>0</v>
      </c>
      <c r="EF83" s="237">
        <f t="shared" si="175"/>
        <v>0</v>
      </c>
      <c r="EG83" s="238">
        <f t="shared" si="176"/>
        <v>0</v>
      </c>
      <c r="EH83" s="236" t="str">
        <f t="shared" si="177"/>
        <v/>
      </c>
      <c r="EI83" s="237" t="str">
        <f t="shared" si="177"/>
        <v/>
      </c>
      <c r="EJ83" s="237" t="str">
        <f t="shared" si="177"/>
        <v/>
      </c>
      <c r="EK83" s="238">
        <f t="shared" si="178"/>
        <v>0</v>
      </c>
      <c r="EL83" s="671"/>
      <c r="EM83" s="265">
        <f t="shared" si="179"/>
        <v>0</v>
      </c>
      <c r="EN83" s="266">
        <f t="shared" si="179"/>
        <v>0</v>
      </c>
      <c r="EO83" s="270">
        <f t="shared" si="179"/>
        <v>0</v>
      </c>
      <c r="EP83" s="272">
        <f t="shared" si="180"/>
        <v>0</v>
      </c>
      <c r="EQ83" s="265">
        <f t="shared" si="181"/>
        <v>0</v>
      </c>
      <c r="ER83" s="266">
        <f t="shared" si="181"/>
        <v>0</v>
      </c>
      <c r="ES83" s="267">
        <f t="shared" si="181"/>
        <v>0</v>
      </c>
      <c r="ET83" s="273">
        <f t="shared" si="182"/>
        <v>0</v>
      </c>
      <c r="EU83" s="271">
        <f t="shared" si="183"/>
        <v>0</v>
      </c>
      <c r="EV83" s="231">
        <f t="shared" si="184"/>
        <v>0</v>
      </c>
      <c r="EW83" s="235">
        <f t="shared" si="185"/>
        <v>0</v>
      </c>
      <c r="EX83" s="234">
        <f t="shared" si="186"/>
        <v>0</v>
      </c>
      <c r="EY83" s="227" t="str">
        <f t="shared" si="187"/>
        <v>○</v>
      </c>
      <c r="EZ83" s="208">
        <f t="shared" si="188"/>
        <v>0</v>
      </c>
      <c r="FA83" s="204">
        <f t="shared" si="188"/>
        <v>0</v>
      </c>
      <c r="FB83" s="204">
        <f t="shared" si="188"/>
        <v>0</v>
      </c>
      <c r="FC83" s="241">
        <f t="shared" si="189"/>
        <v>0</v>
      </c>
      <c r="FD83" s="53">
        <f t="shared" si="190"/>
        <v>0</v>
      </c>
      <c r="FE83" s="432">
        <f t="shared" si="191"/>
        <v>0</v>
      </c>
      <c r="FF83" s="433">
        <f t="shared" si="192"/>
        <v>0</v>
      </c>
      <c r="FG83" s="53" t="str">
        <f t="shared" si="193"/>
        <v/>
      </c>
      <c r="FH83" s="105" t="str">
        <f t="shared" si="194"/>
        <v/>
      </c>
      <c r="FI83" s="104" t="str">
        <f t="shared" si="194"/>
        <v/>
      </c>
      <c r="FJ83" s="434" t="str">
        <f t="shared" si="194"/>
        <v/>
      </c>
      <c r="FK83" s="672"/>
      <c r="FL83" s="673"/>
      <c r="FM83" s="674"/>
      <c r="FN83" s="435">
        <f t="shared" ref="FN83:FN146" si="199">IF(SUM(FK83:FM83)&gt;1,"ｴﾗｰ",SUM(FK83:FM83))</f>
        <v>0</v>
      </c>
      <c r="FO83" s="228" t="str">
        <f t="shared" ref="FO83:FO146" si="200">IF(SUM(FK83:FM83)&gt;1,"エラー",IF(ISERROR(FH83*FK83+FI83*FL83+FJ83*FM83),"",FH83*FK83+FI83*FL83+FJ83*FM83))</f>
        <v/>
      </c>
      <c r="FP83" s="236" t="str">
        <f t="shared" si="195"/>
        <v/>
      </c>
      <c r="FQ83" s="237" t="str">
        <f t="shared" si="195"/>
        <v/>
      </c>
      <c r="FR83" s="237" t="str">
        <f t="shared" si="195"/>
        <v/>
      </c>
      <c r="FS83" s="238">
        <f t="shared" si="196"/>
        <v>0</v>
      </c>
      <c r="FT83" s="675"/>
      <c r="FV83" s="1363">
        <f t="shared" ref="FV83:FV146" si="201">IF(AND(AJ83="",AL83=""),0,IF(AND(AJ83&gt;=1,AJ83&lt;=6,AL83=1/3),0,IF(AND(AJ83&gt;=1,AJ83&lt;=6,AL83=2/3),0,IF(AND(AJ83&gt;=1,AJ83&lt;=6,AL83=3/3),0,1))))</f>
        <v>0</v>
      </c>
      <c r="FW83" s="1363">
        <f t="shared" ref="FW83:FW146" si="202">IF(AND(AQ83="",AS83=""),0,IF(AND(AQ83&gt;=1,AQ83&lt;=5,AS83=1/3),0,IF(AND(AQ83&gt;=1,AQ83&lt;=5,AS83=2/3),0,IF(AND(AQ83&gt;=1,AQ83&lt;=5,AS83=3/3),0,1))))</f>
        <v>0</v>
      </c>
      <c r="FX83" s="1363">
        <f t="shared" ref="FX83:FX146" si="203">IF(AND(AX83="",AZ83=""),0,IF(AND(AX83&gt;=1,AX83&lt;=4,AZ83=1/3),0,IF(AND(AX83&gt;=1,AX83&lt;=4,AZ83=2/3),0,IF(AND(AX83&gt;=1,AX83&lt;=4,AZ83=3/3),0,1))))</f>
        <v>0</v>
      </c>
      <c r="FY83" s="1363">
        <f t="shared" ref="FY83:FY146" si="204">IF(AND(CF83="",CW83=""),0,IF(AND(CF83&gt;=1,CF83&lt;=6,CW83=1/3),0,IF(AND(CF83&gt;=1,CF83&lt;=6,CW83=2/3),0,IF(AND(CF83&gt;=1,CF83&lt;=6,CW83=3/3),0,1))))</f>
        <v>0</v>
      </c>
      <c r="FZ83" s="1363">
        <f t="shared" ref="FZ83:FZ146" si="205">IF(AND(DB83="",DG83=""),0,IF(AND(DB83&gt;=1,DB83&lt;=5,DG83=1/3),0,IF(AND(DB83&gt;=1,DB83&lt;=5,DG83=2/3),0,IF(AND(DB83&gt;=1,DB83&lt;=5,DG83=3/3),0,1))))</f>
        <v>0</v>
      </c>
      <c r="GA83" s="1363">
        <f t="shared" ref="GA83:GA146" si="206">IF(AND(DL83="",DQ83=""),0,IF(AND(DL83&gt;=1,DL83&lt;=4,DQ83=1/3),0,IF(AND(DL83&gt;=1,DL83&lt;=4,DQ83=2/3),0,IF(AND(DL83&gt;=1,DL83&lt;=4,DQ83=3/3),0,1))))</f>
        <v>0</v>
      </c>
      <c r="GB83" s="1363">
        <f t="shared" ref="GB83:GB146" si="207">SUM(FV83:GA83)</f>
        <v>0</v>
      </c>
    </row>
    <row r="84" spans="1:184" s="3" customFormat="1" ht="18" customHeight="1">
      <c r="A84" s="305" t="str">
        <f t="shared" si="107"/>
        <v/>
      </c>
      <c r="B84" s="174">
        <f t="shared" si="197"/>
        <v>0</v>
      </c>
      <c r="C84" s="1415" t="str">
        <f t="shared" si="108"/>
        <v>00授業料</v>
      </c>
      <c r="D84" s="1415" t="str">
        <f t="shared" si="109"/>
        <v>00入学金</v>
      </c>
      <c r="E84" s="174">
        <f t="shared" si="198"/>
        <v>0</v>
      </c>
      <c r="F84" s="305">
        <f t="shared" si="110"/>
        <v>0</v>
      </c>
      <c r="G84" s="475">
        <f t="shared" si="111"/>
        <v>67</v>
      </c>
      <c r="H84" s="430"/>
      <c r="I84" s="431"/>
      <c r="J84" s="2094" t="str">
        <f>IF('③-1 R2入力（当初申請）'!J84="","",'③-1 R2入力（当初申請）'!J84)</f>
        <v/>
      </c>
      <c r="K84" s="2095"/>
      <c r="L84" s="2095"/>
      <c r="M84" s="2096"/>
      <c r="N84" s="1240" t="str">
        <f>IF('③-1 R2入力（当初申請）'!N84="","",'③-1 R2入力（当初申請）'!N84)</f>
        <v/>
      </c>
      <c r="O84" s="1241" t="str">
        <f>IF('③-1 R2入力（当初申請）'!O84="","",'③-1 R2入力（当初申請）'!O84)</f>
        <v/>
      </c>
      <c r="P84" s="2094" t="str">
        <f>IF('③-1 R2入力（当初申請）'!P84="","",'③-1 R2入力（当初申請）'!P84)</f>
        <v/>
      </c>
      <c r="Q84" s="2095"/>
      <c r="R84" s="2096"/>
      <c r="S84" s="1242" t="str">
        <f>IF('③-1 R2入力（当初申請）'!S84="","",'③-1 R2入力（当初申請）'!S84)</f>
        <v/>
      </c>
      <c r="T84" s="1243" t="str">
        <f>IF('③-1 R2入力（当初申請）'!T84="","",'③-1 R2入力（当初申請）'!T84)</f>
        <v/>
      </c>
      <c r="U84" s="1244" t="str">
        <f>IF('③-1 R2入力（当初申請）'!U84="","",'③-1 R2入力（当初申請）'!U84)</f>
        <v/>
      </c>
      <c r="V84" s="53" t="str">
        <f>IF(OR($R$5="",$T$5="",$J84="",$O84="",$U84=""),"",IF(ISERROR(VLOOKUP($C84,参照!$P$4:$V$112,5,FALSE)),0,VLOOKUP($C84,参照!$P$4:$V$112,5,FALSE)))</f>
        <v/>
      </c>
      <c r="W84" s="193" t="str">
        <f>IF('③-1 R2入力（当初申請）'!W84="","",'③-1 R2入力（当初申請）'!W84)</f>
        <v/>
      </c>
      <c r="X84" s="54" t="str">
        <f>IF(OR($R$5="",$T$5="",$J84="",$O84="",$W84=""),"",IF(ISERROR(VLOOKUP($D84,参照!$P$4:$V$112,5,FALSE)),0,VLOOKUP($D84,参照!$P$4:$V$112,5,FALSE)))</f>
        <v/>
      </c>
      <c r="Y84" s="102" t="str">
        <f t="shared" si="112"/>
        <v/>
      </c>
      <c r="Z84" s="102" t="str">
        <f t="shared" si="113"/>
        <v/>
      </c>
      <c r="AA84" s="193"/>
      <c r="AB84" s="241">
        <f t="shared" si="114"/>
        <v>0</v>
      </c>
      <c r="AC84" s="1245" t="str">
        <f>IF('③-1 R2入力（当初申請）'!AC84="","",'③-1 R2入力（当初申請）'!AC84)</f>
        <v/>
      </c>
      <c r="AD84" s="352">
        <f t="shared" si="115"/>
        <v>0</v>
      </c>
      <c r="AE84" s="55" t="str">
        <f t="shared" si="116"/>
        <v/>
      </c>
      <c r="AF84" s="193" t="str">
        <f t="shared" si="117"/>
        <v/>
      </c>
      <c r="AG84" s="194" t="str">
        <f t="shared" si="118"/>
        <v/>
      </c>
      <c r="AH84" s="54" t="str">
        <f t="shared" si="118"/>
        <v/>
      </c>
      <c r="AI84" s="1022" t="str">
        <f>IF($GB$17&gt;0,"",'③-1 R2入力（当初申請）'!AI84)</f>
        <v/>
      </c>
      <c r="AJ84" s="667"/>
      <c r="AK84" s="54" t="str">
        <f t="shared" si="119"/>
        <v/>
      </c>
      <c r="AL84" s="668"/>
      <c r="AM84" s="194">
        <f t="shared" si="120"/>
        <v>0</v>
      </c>
      <c r="AN84" s="194">
        <f t="shared" si="121"/>
        <v>0</v>
      </c>
      <c r="AO84" s="194">
        <f t="shared" si="122"/>
        <v>0</v>
      </c>
      <c r="AP84" s="283">
        <f t="shared" si="123"/>
        <v>0</v>
      </c>
      <c r="AQ84" s="669"/>
      <c r="AR84" s="56" t="str">
        <f t="shared" si="124"/>
        <v/>
      </c>
      <c r="AS84" s="668"/>
      <c r="AT84" s="194">
        <f t="shared" si="125"/>
        <v>0</v>
      </c>
      <c r="AU84" s="194">
        <f t="shared" si="126"/>
        <v>0</v>
      </c>
      <c r="AV84" s="194">
        <f t="shared" si="127"/>
        <v>0</v>
      </c>
      <c r="AW84" s="283">
        <f t="shared" si="128"/>
        <v>0</v>
      </c>
      <c r="AX84" s="669"/>
      <c r="AY84" s="54" t="str">
        <f t="shared" si="129"/>
        <v/>
      </c>
      <c r="AZ84" s="668"/>
      <c r="BA84" s="194">
        <f t="shared" si="130"/>
        <v>0</v>
      </c>
      <c r="BB84" s="194">
        <f t="shared" si="131"/>
        <v>0</v>
      </c>
      <c r="BC84" s="194">
        <f t="shared" si="132"/>
        <v>0</v>
      </c>
      <c r="BD84" s="283">
        <f t="shared" si="133"/>
        <v>0</v>
      </c>
      <c r="BE84" s="206" t="str">
        <f t="shared" si="134"/>
        <v>○</v>
      </c>
      <c r="BF84" s="208">
        <f t="shared" si="135"/>
        <v>0</v>
      </c>
      <c r="BG84" s="204">
        <f t="shared" si="135"/>
        <v>0</v>
      </c>
      <c r="BH84" s="204">
        <f t="shared" si="135"/>
        <v>0</v>
      </c>
      <c r="BI84" s="205">
        <f t="shared" si="136"/>
        <v>0</v>
      </c>
      <c r="BJ84" s="236">
        <f t="shared" si="137"/>
        <v>0</v>
      </c>
      <c r="BK84" s="237">
        <f t="shared" si="137"/>
        <v>0</v>
      </c>
      <c r="BL84" s="237">
        <f t="shared" si="137"/>
        <v>0</v>
      </c>
      <c r="BM84" s="238">
        <f t="shared" si="138"/>
        <v>0</v>
      </c>
      <c r="BN84" s="236">
        <f t="shared" si="139"/>
        <v>0</v>
      </c>
      <c r="BO84" s="237">
        <f t="shared" si="140"/>
        <v>0</v>
      </c>
      <c r="BP84" s="237">
        <f t="shared" si="141"/>
        <v>0</v>
      </c>
      <c r="BQ84" s="238">
        <f t="shared" si="142"/>
        <v>0</v>
      </c>
      <c r="BR84" s="236">
        <f t="shared" si="143"/>
        <v>0</v>
      </c>
      <c r="BS84" s="237">
        <f t="shared" si="143"/>
        <v>0</v>
      </c>
      <c r="BT84" s="237">
        <f t="shared" si="143"/>
        <v>0</v>
      </c>
      <c r="BU84" s="238">
        <f t="shared" si="144"/>
        <v>0</v>
      </c>
      <c r="BV84" s="236" t="str">
        <f t="shared" si="145"/>
        <v/>
      </c>
      <c r="BW84" s="237" t="str">
        <f t="shared" si="145"/>
        <v/>
      </c>
      <c r="BX84" s="237" t="str">
        <f t="shared" si="145"/>
        <v/>
      </c>
      <c r="BY84" s="238">
        <f t="shared" si="146"/>
        <v>0</v>
      </c>
      <c r="BZ84" s="257" t="str">
        <f t="shared" si="147"/>
        <v/>
      </c>
      <c r="CA84" s="104" t="str">
        <f t="shared" si="147"/>
        <v/>
      </c>
      <c r="CB84" s="103" t="str">
        <f t="shared" si="147"/>
        <v/>
      </c>
      <c r="CC84" s="105" t="str">
        <f t="shared" si="148"/>
        <v/>
      </c>
      <c r="CD84" s="104" t="str">
        <f t="shared" si="148"/>
        <v/>
      </c>
      <c r="CE84" s="103" t="str">
        <f t="shared" si="148"/>
        <v/>
      </c>
      <c r="CF84" s="670"/>
      <c r="CG84" s="204" t="str">
        <f t="shared" si="149"/>
        <v>－</v>
      </c>
      <c r="CH84" s="194"/>
      <c r="CI84" s="258"/>
      <c r="CJ84" s="193" t="str">
        <f t="shared" si="150"/>
        <v/>
      </c>
      <c r="CK84" s="194" t="str">
        <f t="shared" si="150"/>
        <v/>
      </c>
      <c r="CL84" s="54" t="str">
        <f t="shared" si="150"/>
        <v/>
      </c>
      <c r="CM84" s="193" t="str">
        <f t="shared" si="151"/>
        <v/>
      </c>
      <c r="CN84" s="194" t="str">
        <f t="shared" si="151"/>
        <v/>
      </c>
      <c r="CO84" s="54" t="str">
        <f t="shared" si="151"/>
        <v/>
      </c>
      <c r="CP84" s="193" t="str">
        <f t="shared" si="152"/>
        <v/>
      </c>
      <c r="CQ84" s="194" t="str">
        <f t="shared" si="152"/>
        <v/>
      </c>
      <c r="CR84" s="54" t="str">
        <f t="shared" si="152"/>
        <v/>
      </c>
      <c r="CS84" s="193" t="str">
        <f t="shared" si="153"/>
        <v/>
      </c>
      <c r="CT84" s="194" t="str">
        <f t="shared" si="153"/>
        <v/>
      </c>
      <c r="CU84" s="194" t="str">
        <f t="shared" si="153"/>
        <v/>
      </c>
      <c r="CV84" s="57" t="str">
        <f t="shared" si="154"/>
        <v/>
      </c>
      <c r="CW84" s="668"/>
      <c r="CX84" s="194">
        <f t="shared" si="155"/>
        <v>0</v>
      </c>
      <c r="CY84" s="194">
        <f t="shared" si="156"/>
        <v>0</v>
      </c>
      <c r="CZ84" s="194">
        <f t="shared" si="157"/>
        <v>0</v>
      </c>
      <c r="DA84" s="283">
        <f t="shared" si="158"/>
        <v>0</v>
      </c>
      <c r="DB84" s="669"/>
      <c r="DC84" s="295">
        <f t="shared" si="159"/>
        <v>0</v>
      </c>
      <c r="DD84" s="104">
        <f t="shared" si="159"/>
        <v>0</v>
      </c>
      <c r="DE84" s="296">
        <f t="shared" si="159"/>
        <v>0</v>
      </c>
      <c r="DF84" s="56" t="str">
        <f t="shared" si="160"/>
        <v/>
      </c>
      <c r="DG84" s="668"/>
      <c r="DH84" s="194">
        <f t="shared" si="161"/>
        <v>0</v>
      </c>
      <c r="DI84" s="194">
        <f t="shared" si="162"/>
        <v>0</v>
      </c>
      <c r="DJ84" s="194">
        <f t="shared" si="163"/>
        <v>0</v>
      </c>
      <c r="DK84" s="283">
        <f t="shared" si="164"/>
        <v>0</v>
      </c>
      <c r="DL84" s="669"/>
      <c r="DM84" s="295">
        <f t="shared" si="165"/>
        <v>0</v>
      </c>
      <c r="DN84" s="104">
        <f t="shared" si="165"/>
        <v>0</v>
      </c>
      <c r="DO84" s="296">
        <f t="shared" si="165"/>
        <v>0</v>
      </c>
      <c r="DP84" s="56" t="str">
        <f t="shared" si="166"/>
        <v/>
      </c>
      <c r="DQ84" s="668"/>
      <c r="DR84" s="194">
        <f t="shared" si="167"/>
        <v>0</v>
      </c>
      <c r="DS84" s="194">
        <f t="shared" si="168"/>
        <v>0</v>
      </c>
      <c r="DT84" s="194">
        <f t="shared" si="169"/>
        <v>0</v>
      </c>
      <c r="DU84" s="53">
        <f t="shared" si="170"/>
        <v>0</v>
      </c>
      <c r="DV84" s="236">
        <f t="shared" si="171"/>
        <v>0</v>
      </c>
      <c r="DW84" s="237">
        <f t="shared" si="171"/>
        <v>0</v>
      </c>
      <c r="DX84" s="237">
        <f t="shared" si="171"/>
        <v>0</v>
      </c>
      <c r="DY84" s="238">
        <f t="shared" si="172"/>
        <v>0</v>
      </c>
      <c r="DZ84" s="236">
        <f t="shared" si="173"/>
        <v>0</v>
      </c>
      <c r="EA84" s="237">
        <f t="shared" si="173"/>
        <v>0</v>
      </c>
      <c r="EB84" s="237">
        <f t="shared" si="173"/>
        <v>0</v>
      </c>
      <c r="EC84" s="238">
        <f t="shared" si="174"/>
        <v>0</v>
      </c>
      <c r="ED84" s="236">
        <f t="shared" si="175"/>
        <v>0</v>
      </c>
      <c r="EE84" s="237">
        <f t="shared" si="175"/>
        <v>0</v>
      </c>
      <c r="EF84" s="237">
        <f t="shared" si="175"/>
        <v>0</v>
      </c>
      <c r="EG84" s="238">
        <f t="shared" si="176"/>
        <v>0</v>
      </c>
      <c r="EH84" s="236" t="str">
        <f t="shared" si="177"/>
        <v/>
      </c>
      <c r="EI84" s="237" t="str">
        <f t="shared" si="177"/>
        <v/>
      </c>
      <c r="EJ84" s="237" t="str">
        <f t="shared" si="177"/>
        <v/>
      </c>
      <c r="EK84" s="238">
        <f t="shared" si="178"/>
        <v>0</v>
      </c>
      <c r="EL84" s="671"/>
      <c r="EM84" s="265">
        <f t="shared" si="179"/>
        <v>0</v>
      </c>
      <c r="EN84" s="266">
        <f t="shared" si="179"/>
        <v>0</v>
      </c>
      <c r="EO84" s="270">
        <f t="shared" si="179"/>
        <v>0</v>
      </c>
      <c r="EP84" s="272">
        <f t="shared" si="180"/>
        <v>0</v>
      </c>
      <c r="EQ84" s="265">
        <f t="shared" si="181"/>
        <v>0</v>
      </c>
      <c r="ER84" s="266">
        <f t="shared" si="181"/>
        <v>0</v>
      </c>
      <c r="ES84" s="267">
        <f t="shared" si="181"/>
        <v>0</v>
      </c>
      <c r="ET84" s="273">
        <f t="shared" si="182"/>
        <v>0</v>
      </c>
      <c r="EU84" s="271">
        <f t="shared" si="183"/>
        <v>0</v>
      </c>
      <c r="EV84" s="231">
        <f t="shared" si="184"/>
        <v>0</v>
      </c>
      <c r="EW84" s="235">
        <f t="shared" si="185"/>
        <v>0</v>
      </c>
      <c r="EX84" s="234">
        <f t="shared" si="186"/>
        <v>0</v>
      </c>
      <c r="EY84" s="227" t="str">
        <f t="shared" si="187"/>
        <v>○</v>
      </c>
      <c r="EZ84" s="208">
        <f t="shared" si="188"/>
        <v>0</v>
      </c>
      <c r="FA84" s="204">
        <f t="shared" si="188"/>
        <v>0</v>
      </c>
      <c r="FB84" s="204">
        <f t="shared" si="188"/>
        <v>0</v>
      </c>
      <c r="FC84" s="241">
        <f t="shared" si="189"/>
        <v>0</v>
      </c>
      <c r="FD84" s="53">
        <f t="shared" si="190"/>
        <v>0</v>
      </c>
      <c r="FE84" s="432">
        <f t="shared" si="191"/>
        <v>0</v>
      </c>
      <c r="FF84" s="433">
        <f t="shared" si="192"/>
        <v>0</v>
      </c>
      <c r="FG84" s="53" t="str">
        <f t="shared" si="193"/>
        <v/>
      </c>
      <c r="FH84" s="105" t="str">
        <f t="shared" si="194"/>
        <v/>
      </c>
      <c r="FI84" s="104" t="str">
        <f t="shared" si="194"/>
        <v/>
      </c>
      <c r="FJ84" s="434" t="str">
        <f t="shared" si="194"/>
        <v/>
      </c>
      <c r="FK84" s="672"/>
      <c r="FL84" s="673"/>
      <c r="FM84" s="674"/>
      <c r="FN84" s="435">
        <f t="shared" si="199"/>
        <v>0</v>
      </c>
      <c r="FO84" s="228" t="str">
        <f t="shared" si="200"/>
        <v/>
      </c>
      <c r="FP84" s="236" t="str">
        <f t="shared" si="195"/>
        <v/>
      </c>
      <c r="FQ84" s="237" t="str">
        <f t="shared" si="195"/>
        <v/>
      </c>
      <c r="FR84" s="237" t="str">
        <f t="shared" si="195"/>
        <v/>
      </c>
      <c r="FS84" s="238">
        <f t="shared" si="196"/>
        <v>0</v>
      </c>
      <c r="FT84" s="675"/>
      <c r="FV84" s="1363">
        <f t="shared" si="201"/>
        <v>0</v>
      </c>
      <c r="FW84" s="1363">
        <f t="shared" si="202"/>
        <v>0</v>
      </c>
      <c r="FX84" s="1363">
        <f t="shared" si="203"/>
        <v>0</v>
      </c>
      <c r="FY84" s="1363">
        <f t="shared" si="204"/>
        <v>0</v>
      </c>
      <c r="FZ84" s="1363">
        <f t="shared" si="205"/>
        <v>0</v>
      </c>
      <c r="GA84" s="1363">
        <f t="shared" si="206"/>
        <v>0</v>
      </c>
      <c r="GB84" s="1363">
        <f t="shared" si="207"/>
        <v>0</v>
      </c>
    </row>
    <row r="85" spans="1:184" s="3" customFormat="1" ht="18" customHeight="1">
      <c r="A85" s="305" t="str">
        <f t="shared" si="107"/>
        <v/>
      </c>
      <c r="B85" s="174">
        <f t="shared" si="197"/>
        <v>0</v>
      </c>
      <c r="C85" s="1415" t="str">
        <f t="shared" si="108"/>
        <v>00授業料</v>
      </c>
      <c r="D85" s="1415" t="str">
        <f t="shared" si="109"/>
        <v>00入学金</v>
      </c>
      <c r="E85" s="174">
        <f t="shared" si="198"/>
        <v>0</v>
      </c>
      <c r="F85" s="305">
        <f t="shared" si="110"/>
        <v>0</v>
      </c>
      <c r="G85" s="475">
        <f t="shared" si="111"/>
        <v>68</v>
      </c>
      <c r="H85" s="430"/>
      <c r="I85" s="431"/>
      <c r="J85" s="2094" t="str">
        <f>IF('③-1 R2入力（当初申請）'!J85="","",'③-1 R2入力（当初申請）'!J85)</f>
        <v/>
      </c>
      <c r="K85" s="2095"/>
      <c r="L85" s="2095"/>
      <c r="M85" s="2096"/>
      <c r="N85" s="1240" t="str">
        <f>IF('③-1 R2入力（当初申請）'!N85="","",'③-1 R2入力（当初申請）'!N85)</f>
        <v/>
      </c>
      <c r="O85" s="1241" t="str">
        <f>IF('③-1 R2入力（当初申請）'!O85="","",'③-1 R2入力（当初申請）'!O85)</f>
        <v/>
      </c>
      <c r="P85" s="2094" t="str">
        <f>IF('③-1 R2入力（当初申請）'!P85="","",'③-1 R2入力（当初申請）'!P85)</f>
        <v/>
      </c>
      <c r="Q85" s="2095"/>
      <c r="R85" s="2096"/>
      <c r="S85" s="1242" t="str">
        <f>IF('③-1 R2入力（当初申請）'!S85="","",'③-1 R2入力（当初申請）'!S85)</f>
        <v/>
      </c>
      <c r="T85" s="1243" t="str">
        <f>IF('③-1 R2入力（当初申請）'!T85="","",'③-1 R2入力（当初申請）'!T85)</f>
        <v/>
      </c>
      <c r="U85" s="1244" t="str">
        <f>IF('③-1 R2入力（当初申請）'!U85="","",'③-1 R2入力（当初申請）'!U85)</f>
        <v/>
      </c>
      <c r="V85" s="53" t="str">
        <f>IF(OR($R$5="",$T$5="",$J85="",$O85="",$U85=""),"",IF(ISERROR(VLOOKUP($C85,参照!$P$4:$V$112,5,FALSE)),0,VLOOKUP($C85,参照!$P$4:$V$112,5,FALSE)))</f>
        <v/>
      </c>
      <c r="W85" s="193" t="str">
        <f>IF('③-1 R2入力（当初申請）'!W85="","",'③-1 R2入力（当初申請）'!W85)</f>
        <v/>
      </c>
      <c r="X85" s="54" t="str">
        <f>IF(OR($R$5="",$T$5="",$J85="",$O85="",$W85=""),"",IF(ISERROR(VLOOKUP($D85,参照!$P$4:$V$112,5,FALSE)),0,VLOOKUP($D85,参照!$P$4:$V$112,5,FALSE)))</f>
        <v/>
      </c>
      <c r="Y85" s="102" t="str">
        <f t="shared" si="112"/>
        <v/>
      </c>
      <c r="Z85" s="102" t="str">
        <f t="shared" si="113"/>
        <v/>
      </c>
      <c r="AA85" s="193"/>
      <c r="AB85" s="241">
        <f t="shared" si="114"/>
        <v>0</v>
      </c>
      <c r="AC85" s="1245" t="str">
        <f>IF('③-1 R2入力（当初申請）'!AC85="","",'③-1 R2入力（当初申請）'!AC85)</f>
        <v/>
      </c>
      <c r="AD85" s="352">
        <f t="shared" si="115"/>
        <v>0</v>
      </c>
      <c r="AE85" s="55" t="str">
        <f t="shared" si="116"/>
        <v/>
      </c>
      <c r="AF85" s="193" t="str">
        <f t="shared" si="117"/>
        <v/>
      </c>
      <c r="AG85" s="194" t="str">
        <f t="shared" si="118"/>
        <v/>
      </c>
      <c r="AH85" s="54" t="str">
        <f t="shared" si="118"/>
        <v/>
      </c>
      <c r="AI85" s="1022" t="str">
        <f>IF($GB$17&gt;0,"",'③-1 R2入力（当初申請）'!AI85)</f>
        <v/>
      </c>
      <c r="AJ85" s="667"/>
      <c r="AK85" s="54" t="str">
        <f t="shared" si="119"/>
        <v/>
      </c>
      <c r="AL85" s="668"/>
      <c r="AM85" s="194">
        <f t="shared" si="120"/>
        <v>0</v>
      </c>
      <c r="AN85" s="194">
        <f t="shared" si="121"/>
        <v>0</v>
      </c>
      <c r="AO85" s="194">
        <f t="shared" si="122"/>
        <v>0</v>
      </c>
      <c r="AP85" s="283">
        <f t="shared" si="123"/>
        <v>0</v>
      </c>
      <c r="AQ85" s="669"/>
      <c r="AR85" s="56" t="str">
        <f t="shared" si="124"/>
        <v/>
      </c>
      <c r="AS85" s="668"/>
      <c r="AT85" s="194">
        <f t="shared" si="125"/>
        <v>0</v>
      </c>
      <c r="AU85" s="194">
        <f t="shared" si="126"/>
        <v>0</v>
      </c>
      <c r="AV85" s="194">
        <f t="shared" si="127"/>
        <v>0</v>
      </c>
      <c r="AW85" s="283">
        <f t="shared" si="128"/>
        <v>0</v>
      </c>
      <c r="AX85" s="669"/>
      <c r="AY85" s="54" t="str">
        <f t="shared" si="129"/>
        <v/>
      </c>
      <c r="AZ85" s="668"/>
      <c r="BA85" s="194">
        <f t="shared" si="130"/>
        <v>0</v>
      </c>
      <c r="BB85" s="194">
        <f t="shared" si="131"/>
        <v>0</v>
      </c>
      <c r="BC85" s="194">
        <f t="shared" si="132"/>
        <v>0</v>
      </c>
      <c r="BD85" s="283">
        <f t="shared" si="133"/>
        <v>0</v>
      </c>
      <c r="BE85" s="206" t="str">
        <f t="shared" si="134"/>
        <v>○</v>
      </c>
      <c r="BF85" s="208">
        <f t="shared" si="135"/>
        <v>0</v>
      </c>
      <c r="BG85" s="204">
        <f t="shared" si="135"/>
        <v>0</v>
      </c>
      <c r="BH85" s="204">
        <f t="shared" si="135"/>
        <v>0</v>
      </c>
      <c r="BI85" s="205">
        <f t="shared" si="136"/>
        <v>0</v>
      </c>
      <c r="BJ85" s="236">
        <f t="shared" si="137"/>
        <v>0</v>
      </c>
      <c r="BK85" s="237">
        <f t="shared" si="137"/>
        <v>0</v>
      </c>
      <c r="BL85" s="237">
        <f t="shared" si="137"/>
        <v>0</v>
      </c>
      <c r="BM85" s="238">
        <f t="shared" si="138"/>
        <v>0</v>
      </c>
      <c r="BN85" s="236">
        <f t="shared" si="139"/>
        <v>0</v>
      </c>
      <c r="BO85" s="237">
        <f t="shared" si="140"/>
        <v>0</v>
      </c>
      <c r="BP85" s="237">
        <f t="shared" si="141"/>
        <v>0</v>
      </c>
      <c r="BQ85" s="238">
        <f t="shared" si="142"/>
        <v>0</v>
      </c>
      <c r="BR85" s="236">
        <f t="shared" si="143"/>
        <v>0</v>
      </c>
      <c r="BS85" s="237">
        <f t="shared" si="143"/>
        <v>0</v>
      </c>
      <c r="BT85" s="237">
        <f t="shared" si="143"/>
        <v>0</v>
      </c>
      <c r="BU85" s="238">
        <f t="shared" si="144"/>
        <v>0</v>
      </c>
      <c r="BV85" s="236" t="str">
        <f t="shared" si="145"/>
        <v/>
      </c>
      <c r="BW85" s="237" t="str">
        <f t="shared" si="145"/>
        <v/>
      </c>
      <c r="BX85" s="237" t="str">
        <f t="shared" si="145"/>
        <v/>
      </c>
      <c r="BY85" s="238">
        <f t="shared" si="146"/>
        <v>0</v>
      </c>
      <c r="BZ85" s="257" t="str">
        <f t="shared" si="147"/>
        <v/>
      </c>
      <c r="CA85" s="104" t="str">
        <f t="shared" si="147"/>
        <v/>
      </c>
      <c r="CB85" s="103" t="str">
        <f t="shared" si="147"/>
        <v/>
      </c>
      <c r="CC85" s="105" t="str">
        <f t="shared" si="148"/>
        <v/>
      </c>
      <c r="CD85" s="104" t="str">
        <f t="shared" si="148"/>
        <v/>
      </c>
      <c r="CE85" s="103" t="str">
        <f t="shared" si="148"/>
        <v/>
      </c>
      <c r="CF85" s="670"/>
      <c r="CG85" s="204" t="str">
        <f t="shared" si="149"/>
        <v>－</v>
      </c>
      <c r="CH85" s="194"/>
      <c r="CI85" s="258"/>
      <c r="CJ85" s="193" t="str">
        <f t="shared" si="150"/>
        <v/>
      </c>
      <c r="CK85" s="194" t="str">
        <f t="shared" si="150"/>
        <v/>
      </c>
      <c r="CL85" s="54" t="str">
        <f t="shared" si="150"/>
        <v/>
      </c>
      <c r="CM85" s="193" t="str">
        <f t="shared" si="151"/>
        <v/>
      </c>
      <c r="CN85" s="194" t="str">
        <f t="shared" si="151"/>
        <v/>
      </c>
      <c r="CO85" s="54" t="str">
        <f t="shared" si="151"/>
        <v/>
      </c>
      <c r="CP85" s="193" t="str">
        <f t="shared" si="152"/>
        <v/>
      </c>
      <c r="CQ85" s="194" t="str">
        <f t="shared" si="152"/>
        <v/>
      </c>
      <c r="CR85" s="54" t="str">
        <f t="shared" si="152"/>
        <v/>
      </c>
      <c r="CS85" s="193" t="str">
        <f t="shared" si="153"/>
        <v/>
      </c>
      <c r="CT85" s="194" t="str">
        <f t="shared" si="153"/>
        <v/>
      </c>
      <c r="CU85" s="194" t="str">
        <f t="shared" si="153"/>
        <v/>
      </c>
      <c r="CV85" s="57" t="str">
        <f t="shared" si="154"/>
        <v/>
      </c>
      <c r="CW85" s="668"/>
      <c r="CX85" s="194">
        <f t="shared" si="155"/>
        <v>0</v>
      </c>
      <c r="CY85" s="194">
        <f t="shared" si="156"/>
        <v>0</v>
      </c>
      <c r="CZ85" s="194">
        <f t="shared" si="157"/>
        <v>0</v>
      </c>
      <c r="DA85" s="283">
        <f t="shared" si="158"/>
        <v>0</v>
      </c>
      <c r="DB85" s="669"/>
      <c r="DC85" s="295">
        <f t="shared" si="159"/>
        <v>0</v>
      </c>
      <c r="DD85" s="104">
        <f t="shared" si="159"/>
        <v>0</v>
      </c>
      <c r="DE85" s="296">
        <f t="shared" si="159"/>
        <v>0</v>
      </c>
      <c r="DF85" s="56" t="str">
        <f t="shared" si="160"/>
        <v/>
      </c>
      <c r="DG85" s="668"/>
      <c r="DH85" s="194">
        <f t="shared" si="161"/>
        <v>0</v>
      </c>
      <c r="DI85" s="194">
        <f t="shared" si="162"/>
        <v>0</v>
      </c>
      <c r="DJ85" s="194">
        <f t="shared" si="163"/>
        <v>0</v>
      </c>
      <c r="DK85" s="283">
        <f t="shared" si="164"/>
        <v>0</v>
      </c>
      <c r="DL85" s="669"/>
      <c r="DM85" s="295">
        <f t="shared" si="165"/>
        <v>0</v>
      </c>
      <c r="DN85" s="104">
        <f t="shared" si="165"/>
        <v>0</v>
      </c>
      <c r="DO85" s="296">
        <f t="shared" si="165"/>
        <v>0</v>
      </c>
      <c r="DP85" s="56" t="str">
        <f t="shared" si="166"/>
        <v/>
      </c>
      <c r="DQ85" s="668"/>
      <c r="DR85" s="194">
        <f t="shared" si="167"/>
        <v>0</v>
      </c>
      <c r="DS85" s="194">
        <f t="shared" si="168"/>
        <v>0</v>
      </c>
      <c r="DT85" s="194">
        <f t="shared" si="169"/>
        <v>0</v>
      </c>
      <c r="DU85" s="53">
        <f t="shared" si="170"/>
        <v>0</v>
      </c>
      <c r="DV85" s="236">
        <f t="shared" si="171"/>
        <v>0</v>
      </c>
      <c r="DW85" s="237">
        <f t="shared" si="171"/>
        <v>0</v>
      </c>
      <c r="DX85" s="237">
        <f t="shared" si="171"/>
        <v>0</v>
      </c>
      <c r="DY85" s="238">
        <f t="shared" si="172"/>
        <v>0</v>
      </c>
      <c r="DZ85" s="236">
        <f t="shared" si="173"/>
        <v>0</v>
      </c>
      <c r="EA85" s="237">
        <f t="shared" si="173"/>
        <v>0</v>
      </c>
      <c r="EB85" s="237">
        <f t="shared" si="173"/>
        <v>0</v>
      </c>
      <c r="EC85" s="238">
        <f t="shared" si="174"/>
        <v>0</v>
      </c>
      <c r="ED85" s="236">
        <f t="shared" si="175"/>
        <v>0</v>
      </c>
      <c r="EE85" s="237">
        <f t="shared" si="175"/>
        <v>0</v>
      </c>
      <c r="EF85" s="237">
        <f t="shared" si="175"/>
        <v>0</v>
      </c>
      <c r="EG85" s="238">
        <f t="shared" si="176"/>
        <v>0</v>
      </c>
      <c r="EH85" s="236" t="str">
        <f t="shared" si="177"/>
        <v/>
      </c>
      <c r="EI85" s="237" t="str">
        <f t="shared" si="177"/>
        <v/>
      </c>
      <c r="EJ85" s="237" t="str">
        <f t="shared" si="177"/>
        <v/>
      </c>
      <c r="EK85" s="238">
        <f t="shared" si="178"/>
        <v>0</v>
      </c>
      <c r="EL85" s="671"/>
      <c r="EM85" s="265">
        <f t="shared" si="179"/>
        <v>0</v>
      </c>
      <c r="EN85" s="266">
        <f t="shared" si="179"/>
        <v>0</v>
      </c>
      <c r="EO85" s="270">
        <f t="shared" si="179"/>
        <v>0</v>
      </c>
      <c r="EP85" s="272">
        <f t="shared" si="180"/>
        <v>0</v>
      </c>
      <c r="EQ85" s="265">
        <f t="shared" si="181"/>
        <v>0</v>
      </c>
      <c r="ER85" s="266">
        <f t="shared" si="181"/>
        <v>0</v>
      </c>
      <c r="ES85" s="267">
        <f t="shared" si="181"/>
        <v>0</v>
      </c>
      <c r="ET85" s="273">
        <f t="shared" si="182"/>
        <v>0</v>
      </c>
      <c r="EU85" s="271">
        <f t="shared" si="183"/>
        <v>0</v>
      </c>
      <c r="EV85" s="231">
        <f t="shared" si="184"/>
        <v>0</v>
      </c>
      <c r="EW85" s="235">
        <f t="shared" si="185"/>
        <v>0</v>
      </c>
      <c r="EX85" s="234">
        <f t="shared" si="186"/>
        <v>0</v>
      </c>
      <c r="EY85" s="227" t="str">
        <f t="shared" si="187"/>
        <v>○</v>
      </c>
      <c r="EZ85" s="208">
        <f t="shared" si="188"/>
        <v>0</v>
      </c>
      <c r="FA85" s="204">
        <f t="shared" si="188"/>
        <v>0</v>
      </c>
      <c r="FB85" s="204">
        <f t="shared" si="188"/>
        <v>0</v>
      </c>
      <c r="FC85" s="241">
        <f t="shared" si="189"/>
        <v>0</v>
      </c>
      <c r="FD85" s="53">
        <f t="shared" si="190"/>
        <v>0</v>
      </c>
      <c r="FE85" s="432">
        <f t="shared" si="191"/>
        <v>0</v>
      </c>
      <c r="FF85" s="433">
        <f t="shared" si="192"/>
        <v>0</v>
      </c>
      <c r="FG85" s="53" t="str">
        <f t="shared" si="193"/>
        <v/>
      </c>
      <c r="FH85" s="105" t="str">
        <f t="shared" si="194"/>
        <v/>
      </c>
      <c r="FI85" s="104" t="str">
        <f t="shared" si="194"/>
        <v/>
      </c>
      <c r="FJ85" s="434" t="str">
        <f t="shared" si="194"/>
        <v/>
      </c>
      <c r="FK85" s="672"/>
      <c r="FL85" s="673"/>
      <c r="FM85" s="674"/>
      <c r="FN85" s="435">
        <f t="shared" si="199"/>
        <v>0</v>
      </c>
      <c r="FO85" s="228" t="str">
        <f t="shared" si="200"/>
        <v/>
      </c>
      <c r="FP85" s="236" t="str">
        <f t="shared" si="195"/>
        <v/>
      </c>
      <c r="FQ85" s="237" t="str">
        <f t="shared" si="195"/>
        <v/>
      </c>
      <c r="FR85" s="237" t="str">
        <f t="shared" si="195"/>
        <v/>
      </c>
      <c r="FS85" s="238">
        <f t="shared" si="196"/>
        <v>0</v>
      </c>
      <c r="FT85" s="675"/>
      <c r="FV85" s="1363">
        <f t="shared" si="201"/>
        <v>0</v>
      </c>
      <c r="FW85" s="1363">
        <f t="shared" si="202"/>
        <v>0</v>
      </c>
      <c r="FX85" s="1363">
        <f t="shared" si="203"/>
        <v>0</v>
      </c>
      <c r="FY85" s="1363">
        <f t="shared" si="204"/>
        <v>0</v>
      </c>
      <c r="FZ85" s="1363">
        <f t="shared" si="205"/>
        <v>0</v>
      </c>
      <c r="GA85" s="1363">
        <f t="shared" si="206"/>
        <v>0</v>
      </c>
      <c r="GB85" s="1363">
        <f t="shared" si="207"/>
        <v>0</v>
      </c>
    </row>
    <row r="86" spans="1:184" s="3" customFormat="1" ht="18" customHeight="1">
      <c r="A86" s="305" t="str">
        <f t="shared" si="107"/>
        <v/>
      </c>
      <c r="B86" s="174">
        <f t="shared" si="197"/>
        <v>0</v>
      </c>
      <c r="C86" s="1415" t="str">
        <f t="shared" si="108"/>
        <v>00授業料</v>
      </c>
      <c r="D86" s="1415" t="str">
        <f t="shared" si="109"/>
        <v>00入学金</v>
      </c>
      <c r="E86" s="174">
        <f t="shared" si="198"/>
        <v>0</v>
      </c>
      <c r="F86" s="305">
        <f t="shared" si="110"/>
        <v>0</v>
      </c>
      <c r="G86" s="475">
        <f t="shared" si="111"/>
        <v>69</v>
      </c>
      <c r="H86" s="430"/>
      <c r="I86" s="431"/>
      <c r="J86" s="2094" t="str">
        <f>IF('③-1 R2入力（当初申請）'!J86="","",'③-1 R2入力（当初申請）'!J86)</f>
        <v/>
      </c>
      <c r="K86" s="2095"/>
      <c r="L86" s="2095"/>
      <c r="M86" s="2096"/>
      <c r="N86" s="1240" t="str">
        <f>IF('③-1 R2入力（当初申請）'!N86="","",'③-1 R2入力（当初申請）'!N86)</f>
        <v/>
      </c>
      <c r="O86" s="1241" t="str">
        <f>IF('③-1 R2入力（当初申請）'!O86="","",'③-1 R2入力（当初申請）'!O86)</f>
        <v/>
      </c>
      <c r="P86" s="2094" t="str">
        <f>IF('③-1 R2入力（当初申請）'!P86="","",'③-1 R2入力（当初申請）'!P86)</f>
        <v/>
      </c>
      <c r="Q86" s="2095"/>
      <c r="R86" s="2096"/>
      <c r="S86" s="1242" t="str">
        <f>IF('③-1 R2入力（当初申請）'!S86="","",'③-1 R2入力（当初申請）'!S86)</f>
        <v/>
      </c>
      <c r="T86" s="1243" t="str">
        <f>IF('③-1 R2入力（当初申請）'!T86="","",'③-1 R2入力（当初申請）'!T86)</f>
        <v/>
      </c>
      <c r="U86" s="1244" t="str">
        <f>IF('③-1 R2入力（当初申請）'!U86="","",'③-1 R2入力（当初申請）'!U86)</f>
        <v/>
      </c>
      <c r="V86" s="53" t="str">
        <f>IF(OR($R$5="",$T$5="",$J86="",$O86="",$U86=""),"",IF(ISERROR(VLOOKUP($C86,参照!$P$4:$V$112,5,FALSE)),0,VLOOKUP($C86,参照!$P$4:$V$112,5,FALSE)))</f>
        <v/>
      </c>
      <c r="W86" s="193" t="str">
        <f>IF('③-1 R2入力（当初申請）'!W86="","",'③-1 R2入力（当初申請）'!W86)</f>
        <v/>
      </c>
      <c r="X86" s="54" t="str">
        <f>IF(OR($R$5="",$T$5="",$J86="",$O86="",$W86=""),"",IF(ISERROR(VLOOKUP($D86,参照!$P$4:$V$112,5,FALSE)),0,VLOOKUP($D86,参照!$P$4:$V$112,5,FALSE)))</f>
        <v/>
      </c>
      <c r="Y86" s="102" t="str">
        <f t="shared" si="112"/>
        <v/>
      </c>
      <c r="Z86" s="102" t="str">
        <f t="shared" si="113"/>
        <v/>
      </c>
      <c r="AA86" s="193"/>
      <c r="AB86" s="241">
        <f t="shared" si="114"/>
        <v>0</v>
      </c>
      <c r="AC86" s="1245" t="str">
        <f>IF('③-1 R2入力（当初申請）'!AC86="","",'③-1 R2入力（当初申請）'!AC86)</f>
        <v/>
      </c>
      <c r="AD86" s="352">
        <f t="shared" si="115"/>
        <v>0</v>
      </c>
      <c r="AE86" s="55" t="str">
        <f t="shared" si="116"/>
        <v/>
      </c>
      <c r="AF86" s="193" t="str">
        <f t="shared" si="117"/>
        <v/>
      </c>
      <c r="AG86" s="194" t="str">
        <f t="shared" si="118"/>
        <v/>
      </c>
      <c r="AH86" s="54" t="str">
        <f t="shared" si="118"/>
        <v/>
      </c>
      <c r="AI86" s="1022" t="str">
        <f>IF($GB$17&gt;0,"",'③-1 R2入力（当初申請）'!AI86)</f>
        <v/>
      </c>
      <c r="AJ86" s="667"/>
      <c r="AK86" s="54" t="str">
        <f t="shared" si="119"/>
        <v/>
      </c>
      <c r="AL86" s="668"/>
      <c r="AM86" s="194">
        <f t="shared" si="120"/>
        <v>0</v>
      </c>
      <c r="AN86" s="194">
        <f t="shared" si="121"/>
        <v>0</v>
      </c>
      <c r="AO86" s="194">
        <f t="shared" si="122"/>
        <v>0</v>
      </c>
      <c r="AP86" s="283">
        <f t="shared" si="123"/>
        <v>0</v>
      </c>
      <c r="AQ86" s="669"/>
      <c r="AR86" s="56" t="str">
        <f t="shared" si="124"/>
        <v/>
      </c>
      <c r="AS86" s="668"/>
      <c r="AT86" s="194">
        <f t="shared" si="125"/>
        <v>0</v>
      </c>
      <c r="AU86" s="194">
        <f t="shared" si="126"/>
        <v>0</v>
      </c>
      <c r="AV86" s="194">
        <f t="shared" si="127"/>
        <v>0</v>
      </c>
      <c r="AW86" s="283">
        <f t="shared" si="128"/>
        <v>0</v>
      </c>
      <c r="AX86" s="669"/>
      <c r="AY86" s="54" t="str">
        <f t="shared" si="129"/>
        <v/>
      </c>
      <c r="AZ86" s="668"/>
      <c r="BA86" s="194">
        <f t="shared" si="130"/>
        <v>0</v>
      </c>
      <c r="BB86" s="194">
        <f t="shared" si="131"/>
        <v>0</v>
      </c>
      <c r="BC86" s="194">
        <f t="shared" si="132"/>
        <v>0</v>
      </c>
      <c r="BD86" s="283">
        <f t="shared" si="133"/>
        <v>0</v>
      </c>
      <c r="BE86" s="206" t="str">
        <f t="shared" si="134"/>
        <v>○</v>
      </c>
      <c r="BF86" s="208">
        <f t="shared" si="135"/>
        <v>0</v>
      </c>
      <c r="BG86" s="204">
        <f t="shared" si="135"/>
        <v>0</v>
      </c>
      <c r="BH86" s="204">
        <f t="shared" si="135"/>
        <v>0</v>
      </c>
      <c r="BI86" s="205">
        <f t="shared" si="136"/>
        <v>0</v>
      </c>
      <c r="BJ86" s="236">
        <f t="shared" si="137"/>
        <v>0</v>
      </c>
      <c r="BK86" s="237">
        <f t="shared" si="137"/>
        <v>0</v>
      </c>
      <c r="BL86" s="237">
        <f t="shared" si="137"/>
        <v>0</v>
      </c>
      <c r="BM86" s="238">
        <f t="shared" si="138"/>
        <v>0</v>
      </c>
      <c r="BN86" s="236">
        <f t="shared" si="139"/>
        <v>0</v>
      </c>
      <c r="BO86" s="237">
        <f t="shared" si="140"/>
        <v>0</v>
      </c>
      <c r="BP86" s="237">
        <f t="shared" si="141"/>
        <v>0</v>
      </c>
      <c r="BQ86" s="238">
        <f t="shared" si="142"/>
        <v>0</v>
      </c>
      <c r="BR86" s="236">
        <f t="shared" si="143"/>
        <v>0</v>
      </c>
      <c r="BS86" s="237">
        <f t="shared" si="143"/>
        <v>0</v>
      </c>
      <c r="BT86" s="237">
        <f t="shared" si="143"/>
        <v>0</v>
      </c>
      <c r="BU86" s="238">
        <f t="shared" si="144"/>
        <v>0</v>
      </c>
      <c r="BV86" s="236" t="str">
        <f t="shared" si="145"/>
        <v/>
      </c>
      <c r="BW86" s="237" t="str">
        <f t="shared" si="145"/>
        <v/>
      </c>
      <c r="BX86" s="237" t="str">
        <f t="shared" si="145"/>
        <v/>
      </c>
      <c r="BY86" s="238">
        <f t="shared" si="146"/>
        <v>0</v>
      </c>
      <c r="BZ86" s="257" t="str">
        <f t="shared" si="147"/>
        <v/>
      </c>
      <c r="CA86" s="104" t="str">
        <f t="shared" si="147"/>
        <v/>
      </c>
      <c r="CB86" s="103" t="str">
        <f t="shared" si="147"/>
        <v/>
      </c>
      <c r="CC86" s="105" t="str">
        <f t="shared" si="148"/>
        <v/>
      </c>
      <c r="CD86" s="104" t="str">
        <f t="shared" si="148"/>
        <v/>
      </c>
      <c r="CE86" s="103" t="str">
        <f t="shared" si="148"/>
        <v/>
      </c>
      <c r="CF86" s="670"/>
      <c r="CG86" s="204" t="str">
        <f t="shared" si="149"/>
        <v>－</v>
      </c>
      <c r="CH86" s="194"/>
      <c r="CI86" s="258"/>
      <c r="CJ86" s="193" t="str">
        <f t="shared" si="150"/>
        <v/>
      </c>
      <c r="CK86" s="194" t="str">
        <f t="shared" si="150"/>
        <v/>
      </c>
      <c r="CL86" s="54" t="str">
        <f t="shared" si="150"/>
        <v/>
      </c>
      <c r="CM86" s="193" t="str">
        <f t="shared" si="151"/>
        <v/>
      </c>
      <c r="CN86" s="194" t="str">
        <f t="shared" si="151"/>
        <v/>
      </c>
      <c r="CO86" s="54" t="str">
        <f t="shared" si="151"/>
        <v/>
      </c>
      <c r="CP86" s="193" t="str">
        <f t="shared" si="152"/>
        <v/>
      </c>
      <c r="CQ86" s="194" t="str">
        <f t="shared" si="152"/>
        <v/>
      </c>
      <c r="CR86" s="54" t="str">
        <f t="shared" si="152"/>
        <v/>
      </c>
      <c r="CS86" s="193" t="str">
        <f t="shared" si="153"/>
        <v/>
      </c>
      <c r="CT86" s="194" t="str">
        <f t="shared" si="153"/>
        <v/>
      </c>
      <c r="CU86" s="194" t="str">
        <f t="shared" si="153"/>
        <v/>
      </c>
      <c r="CV86" s="57" t="str">
        <f t="shared" si="154"/>
        <v/>
      </c>
      <c r="CW86" s="668"/>
      <c r="CX86" s="194">
        <f t="shared" si="155"/>
        <v>0</v>
      </c>
      <c r="CY86" s="194">
        <f t="shared" si="156"/>
        <v>0</v>
      </c>
      <c r="CZ86" s="194">
        <f t="shared" si="157"/>
        <v>0</v>
      </c>
      <c r="DA86" s="283">
        <f t="shared" si="158"/>
        <v>0</v>
      </c>
      <c r="DB86" s="669"/>
      <c r="DC86" s="295">
        <f t="shared" si="159"/>
        <v>0</v>
      </c>
      <c r="DD86" s="104">
        <f t="shared" si="159"/>
        <v>0</v>
      </c>
      <c r="DE86" s="296">
        <f t="shared" si="159"/>
        <v>0</v>
      </c>
      <c r="DF86" s="56" t="str">
        <f t="shared" si="160"/>
        <v/>
      </c>
      <c r="DG86" s="668"/>
      <c r="DH86" s="194">
        <f t="shared" si="161"/>
        <v>0</v>
      </c>
      <c r="DI86" s="194">
        <f t="shared" si="162"/>
        <v>0</v>
      </c>
      <c r="DJ86" s="194">
        <f t="shared" si="163"/>
        <v>0</v>
      </c>
      <c r="DK86" s="283">
        <f t="shared" si="164"/>
        <v>0</v>
      </c>
      <c r="DL86" s="669"/>
      <c r="DM86" s="295">
        <f t="shared" si="165"/>
        <v>0</v>
      </c>
      <c r="DN86" s="104">
        <f t="shared" si="165"/>
        <v>0</v>
      </c>
      <c r="DO86" s="296">
        <f t="shared" si="165"/>
        <v>0</v>
      </c>
      <c r="DP86" s="56" t="str">
        <f t="shared" si="166"/>
        <v/>
      </c>
      <c r="DQ86" s="668"/>
      <c r="DR86" s="194">
        <f t="shared" si="167"/>
        <v>0</v>
      </c>
      <c r="DS86" s="194">
        <f t="shared" si="168"/>
        <v>0</v>
      </c>
      <c r="DT86" s="194">
        <f t="shared" si="169"/>
        <v>0</v>
      </c>
      <c r="DU86" s="53">
        <f t="shared" si="170"/>
        <v>0</v>
      </c>
      <c r="DV86" s="236">
        <f t="shared" si="171"/>
        <v>0</v>
      </c>
      <c r="DW86" s="237">
        <f t="shared" si="171"/>
        <v>0</v>
      </c>
      <c r="DX86" s="237">
        <f t="shared" si="171"/>
        <v>0</v>
      </c>
      <c r="DY86" s="238">
        <f t="shared" si="172"/>
        <v>0</v>
      </c>
      <c r="DZ86" s="236">
        <f t="shared" si="173"/>
        <v>0</v>
      </c>
      <c r="EA86" s="237">
        <f t="shared" si="173"/>
        <v>0</v>
      </c>
      <c r="EB86" s="237">
        <f t="shared" si="173"/>
        <v>0</v>
      </c>
      <c r="EC86" s="238">
        <f t="shared" si="174"/>
        <v>0</v>
      </c>
      <c r="ED86" s="236">
        <f t="shared" si="175"/>
        <v>0</v>
      </c>
      <c r="EE86" s="237">
        <f t="shared" si="175"/>
        <v>0</v>
      </c>
      <c r="EF86" s="237">
        <f t="shared" si="175"/>
        <v>0</v>
      </c>
      <c r="EG86" s="238">
        <f t="shared" si="176"/>
        <v>0</v>
      </c>
      <c r="EH86" s="236" t="str">
        <f t="shared" si="177"/>
        <v/>
      </c>
      <c r="EI86" s="237" t="str">
        <f t="shared" si="177"/>
        <v/>
      </c>
      <c r="EJ86" s="237" t="str">
        <f t="shared" si="177"/>
        <v/>
      </c>
      <c r="EK86" s="238">
        <f t="shared" si="178"/>
        <v>0</v>
      </c>
      <c r="EL86" s="671"/>
      <c r="EM86" s="265">
        <f t="shared" si="179"/>
        <v>0</v>
      </c>
      <c r="EN86" s="266">
        <f t="shared" si="179"/>
        <v>0</v>
      </c>
      <c r="EO86" s="270">
        <f t="shared" si="179"/>
        <v>0</v>
      </c>
      <c r="EP86" s="272">
        <f t="shared" si="180"/>
        <v>0</v>
      </c>
      <c r="EQ86" s="265">
        <f t="shared" si="181"/>
        <v>0</v>
      </c>
      <c r="ER86" s="266">
        <f t="shared" si="181"/>
        <v>0</v>
      </c>
      <c r="ES86" s="267">
        <f t="shared" si="181"/>
        <v>0</v>
      </c>
      <c r="ET86" s="273">
        <f t="shared" si="182"/>
        <v>0</v>
      </c>
      <c r="EU86" s="271">
        <f t="shared" si="183"/>
        <v>0</v>
      </c>
      <c r="EV86" s="231">
        <f t="shared" si="184"/>
        <v>0</v>
      </c>
      <c r="EW86" s="235">
        <f t="shared" si="185"/>
        <v>0</v>
      </c>
      <c r="EX86" s="234">
        <f t="shared" si="186"/>
        <v>0</v>
      </c>
      <c r="EY86" s="227" t="str">
        <f t="shared" si="187"/>
        <v>○</v>
      </c>
      <c r="EZ86" s="208">
        <f t="shared" si="188"/>
        <v>0</v>
      </c>
      <c r="FA86" s="204">
        <f t="shared" si="188"/>
        <v>0</v>
      </c>
      <c r="FB86" s="204">
        <f t="shared" si="188"/>
        <v>0</v>
      </c>
      <c r="FC86" s="241">
        <f t="shared" si="189"/>
        <v>0</v>
      </c>
      <c r="FD86" s="53">
        <f t="shared" si="190"/>
        <v>0</v>
      </c>
      <c r="FE86" s="432">
        <f t="shared" si="191"/>
        <v>0</v>
      </c>
      <c r="FF86" s="433">
        <f t="shared" si="192"/>
        <v>0</v>
      </c>
      <c r="FG86" s="53" t="str">
        <f t="shared" si="193"/>
        <v/>
      </c>
      <c r="FH86" s="105" t="str">
        <f t="shared" si="194"/>
        <v/>
      </c>
      <c r="FI86" s="104" t="str">
        <f t="shared" si="194"/>
        <v/>
      </c>
      <c r="FJ86" s="434" t="str">
        <f t="shared" si="194"/>
        <v/>
      </c>
      <c r="FK86" s="672"/>
      <c r="FL86" s="673"/>
      <c r="FM86" s="674"/>
      <c r="FN86" s="435">
        <f t="shared" si="199"/>
        <v>0</v>
      </c>
      <c r="FO86" s="228" t="str">
        <f t="shared" si="200"/>
        <v/>
      </c>
      <c r="FP86" s="236" t="str">
        <f t="shared" si="195"/>
        <v/>
      </c>
      <c r="FQ86" s="237" t="str">
        <f t="shared" si="195"/>
        <v/>
      </c>
      <c r="FR86" s="237" t="str">
        <f t="shared" si="195"/>
        <v/>
      </c>
      <c r="FS86" s="238">
        <f t="shared" si="196"/>
        <v>0</v>
      </c>
      <c r="FT86" s="675"/>
      <c r="FV86" s="1363">
        <f t="shared" si="201"/>
        <v>0</v>
      </c>
      <c r="FW86" s="1363">
        <f t="shared" si="202"/>
        <v>0</v>
      </c>
      <c r="FX86" s="1363">
        <f t="shared" si="203"/>
        <v>0</v>
      </c>
      <c r="FY86" s="1363">
        <f t="shared" si="204"/>
        <v>0</v>
      </c>
      <c r="FZ86" s="1363">
        <f t="shared" si="205"/>
        <v>0</v>
      </c>
      <c r="GA86" s="1363">
        <f t="shared" si="206"/>
        <v>0</v>
      </c>
      <c r="GB86" s="1363">
        <f t="shared" si="207"/>
        <v>0</v>
      </c>
    </row>
    <row r="87" spans="1:184" s="3" customFormat="1" ht="18" customHeight="1">
      <c r="A87" s="305" t="str">
        <f t="shared" si="107"/>
        <v/>
      </c>
      <c r="B87" s="174">
        <f t="shared" si="197"/>
        <v>0</v>
      </c>
      <c r="C87" s="1415" t="str">
        <f t="shared" si="108"/>
        <v>00授業料</v>
      </c>
      <c r="D87" s="1415" t="str">
        <f t="shared" si="109"/>
        <v>00入学金</v>
      </c>
      <c r="E87" s="174">
        <f t="shared" si="198"/>
        <v>0</v>
      </c>
      <c r="F87" s="305">
        <f t="shared" si="110"/>
        <v>0</v>
      </c>
      <c r="G87" s="475">
        <f t="shared" si="111"/>
        <v>70</v>
      </c>
      <c r="H87" s="430"/>
      <c r="I87" s="431"/>
      <c r="J87" s="2094" t="str">
        <f>IF('③-1 R2入力（当初申請）'!J87="","",'③-1 R2入力（当初申請）'!J87)</f>
        <v/>
      </c>
      <c r="K87" s="2095"/>
      <c r="L87" s="2095"/>
      <c r="M87" s="2096"/>
      <c r="N87" s="1240" t="str">
        <f>IF('③-1 R2入力（当初申請）'!N87="","",'③-1 R2入力（当初申請）'!N87)</f>
        <v/>
      </c>
      <c r="O87" s="1241" t="str">
        <f>IF('③-1 R2入力（当初申請）'!O87="","",'③-1 R2入力（当初申請）'!O87)</f>
        <v/>
      </c>
      <c r="P87" s="2094" t="str">
        <f>IF('③-1 R2入力（当初申請）'!P87="","",'③-1 R2入力（当初申請）'!P87)</f>
        <v/>
      </c>
      <c r="Q87" s="2095"/>
      <c r="R87" s="2096"/>
      <c r="S87" s="1242" t="str">
        <f>IF('③-1 R2入力（当初申請）'!S87="","",'③-1 R2入力（当初申請）'!S87)</f>
        <v/>
      </c>
      <c r="T87" s="1243" t="str">
        <f>IF('③-1 R2入力（当初申請）'!T87="","",'③-1 R2入力（当初申請）'!T87)</f>
        <v/>
      </c>
      <c r="U87" s="1244" t="str">
        <f>IF('③-1 R2入力（当初申請）'!U87="","",'③-1 R2入力（当初申請）'!U87)</f>
        <v/>
      </c>
      <c r="V87" s="53" t="str">
        <f>IF(OR($R$5="",$T$5="",$J87="",$O87="",$U87=""),"",IF(ISERROR(VLOOKUP($C87,参照!$P$4:$V$112,5,FALSE)),0,VLOOKUP($C87,参照!$P$4:$V$112,5,FALSE)))</f>
        <v/>
      </c>
      <c r="W87" s="193" t="str">
        <f>IF('③-1 R2入力（当初申請）'!W87="","",'③-1 R2入力（当初申請）'!W87)</f>
        <v/>
      </c>
      <c r="X87" s="54" t="str">
        <f>IF(OR($R$5="",$T$5="",$J87="",$O87="",$W87=""),"",IF(ISERROR(VLOOKUP($D87,参照!$P$4:$V$112,5,FALSE)),0,VLOOKUP($D87,参照!$P$4:$V$112,5,FALSE)))</f>
        <v/>
      </c>
      <c r="Y87" s="102" t="str">
        <f t="shared" si="112"/>
        <v/>
      </c>
      <c r="Z87" s="102" t="str">
        <f t="shared" si="113"/>
        <v/>
      </c>
      <c r="AA87" s="193"/>
      <c r="AB87" s="241">
        <f t="shared" si="114"/>
        <v>0</v>
      </c>
      <c r="AC87" s="1245" t="str">
        <f>IF('③-1 R2入力（当初申請）'!AC87="","",'③-1 R2入力（当初申請）'!AC87)</f>
        <v/>
      </c>
      <c r="AD87" s="352">
        <f t="shared" si="115"/>
        <v>0</v>
      </c>
      <c r="AE87" s="55" t="str">
        <f t="shared" si="116"/>
        <v/>
      </c>
      <c r="AF87" s="193" t="str">
        <f t="shared" si="117"/>
        <v/>
      </c>
      <c r="AG87" s="194" t="str">
        <f t="shared" si="118"/>
        <v/>
      </c>
      <c r="AH87" s="54" t="str">
        <f t="shared" si="118"/>
        <v/>
      </c>
      <c r="AI87" s="1022" t="str">
        <f>IF($GB$17&gt;0,"",'③-1 R2入力（当初申請）'!AI87)</f>
        <v/>
      </c>
      <c r="AJ87" s="667"/>
      <c r="AK87" s="54" t="str">
        <f t="shared" si="119"/>
        <v/>
      </c>
      <c r="AL87" s="668"/>
      <c r="AM87" s="194">
        <f t="shared" si="120"/>
        <v>0</v>
      </c>
      <c r="AN87" s="194">
        <f t="shared" si="121"/>
        <v>0</v>
      </c>
      <c r="AO87" s="194">
        <f t="shared" si="122"/>
        <v>0</v>
      </c>
      <c r="AP87" s="283">
        <f t="shared" si="123"/>
        <v>0</v>
      </c>
      <c r="AQ87" s="669"/>
      <c r="AR87" s="56" t="str">
        <f t="shared" si="124"/>
        <v/>
      </c>
      <c r="AS87" s="668"/>
      <c r="AT87" s="194">
        <f t="shared" si="125"/>
        <v>0</v>
      </c>
      <c r="AU87" s="194">
        <f t="shared" si="126"/>
        <v>0</v>
      </c>
      <c r="AV87" s="194">
        <f t="shared" si="127"/>
        <v>0</v>
      </c>
      <c r="AW87" s="283">
        <f t="shared" si="128"/>
        <v>0</v>
      </c>
      <c r="AX87" s="669"/>
      <c r="AY87" s="54" t="str">
        <f t="shared" si="129"/>
        <v/>
      </c>
      <c r="AZ87" s="668"/>
      <c r="BA87" s="194">
        <f t="shared" si="130"/>
        <v>0</v>
      </c>
      <c r="BB87" s="194">
        <f t="shared" si="131"/>
        <v>0</v>
      </c>
      <c r="BC87" s="194">
        <f t="shared" si="132"/>
        <v>0</v>
      </c>
      <c r="BD87" s="283">
        <f t="shared" si="133"/>
        <v>0</v>
      </c>
      <c r="BE87" s="206" t="str">
        <f t="shared" si="134"/>
        <v>○</v>
      </c>
      <c r="BF87" s="208">
        <f t="shared" si="135"/>
        <v>0</v>
      </c>
      <c r="BG87" s="204">
        <f t="shared" si="135"/>
        <v>0</v>
      </c>
      <c r="BH87" s="204">
        <f t="shared" si="135"/>
        <v>0</v>
      </c>
      <c r="BI87" s="205">
        <f t="shared" si="136"/>
        <v>0</v>
      </c>
      <c r="BJ87" s="236">
        <f t="shared" si="137"/>
        <v>0</v>
      </c>
      <c r="BK87" s="237">
        <f t="shared" si="137"/>
        <v>0</v>
      </c>
      <c r="BL87" s="237">
        <f t="shared" si="137"/>
        <v>0</v>
      </c>
      <c r="BM87" s="238">
        <f t="shared" si="138"/>
        <v>0</v>
      </c>
      <c r="BN87" s="236">
        <f t="shared" si="139"/>
        <v>0</v>
      </c>
      <c r="BO87" s="237">
        <f t="shared" si="140"/>
        <v>0</v>
      </c>
      <c r="BP87" s="237">
        <f t="shared" si="141"/>
        <v>0</v>
      </c>
      <c r="BQ87" s="238">
        <f t="shared" si="142"/>
        <v>0</v>
      </c>
      <c r="BR87" s="236">
        <f t="shared" si="143"/>
        <v>0</v>
      </c>
      <c r="BS87" s="237">
        <f t="shared" si="143"/>
        <v>0</v>
      </c>
      <c r="BT87" s="237">
        <f t="shared" si="143"/>
        <v>0</v>
      </c>
      <c r="BU87" s="238">
        <f t="shared" si="144"/>
        <v>0</v>
      </c>
      <c r="BV87" s="236" t="str">
        <f t="shared" si="145"/>
        <v/>
      </c>
      <c r="BW87" s="237" t="str">
        <f t="shared" si="145"/>
        <v/>
      </c>
      <c r="BX87" s="237" t="str">
        <f t="shared" si="145"/>
        <v/>
      </c>
      <c r="BY87" s="238">
        <f t="shared" si="146"/>
        <v>0</v>
      </c>
      <c r="BZ87" s="257" t="str">
        <f t="shared" si="147"/>
        <v/>
      </c>
      <c r="CA87" s="104" t="str">
        <f t="shared" si="147"/>
        <v/>
      </c>
      <c r="CB87" s="103" t="str">
        <f t="shared" si="147"/>
        <v/>
      </c>
      <c r="CC87" s="105" t="str">
        <f t="shared" si="148"/>
        <v/>
      </c>
      <c r="CD87" s="104" t="str">
        <f t="shared" si="148"/>
        <v/>
      </c>
      <c r="CE87" s="103" t="str">
        <f t="shared" si="148"/>
        <v/>
      </c>
      <c r="CF87" s="670"/>
      <c r="CG87" s="204" t="str">
        <f t="shared" si="149"/>
        <v>－</v>
      </c>
      <c r="CH87" s="194"/>
      <c r="CI87" s="258"/>
      <c r="CJ87" s="193" t="str">
        <f t="shared" si="150"/>
        <v/>
      </c>
      <c r="CK87" s="194" t="str">
        <f t="shared" si="150"/>
        <v/>
      </c>
      <c r="CL87" s="54" t="str">
        <f t="shared" si="150"/>
        <v/>
      </c>
      <c r="CM87" s="193" t="str">
        <f t="shared" si="151"/>
        <v/>
      </c>
      <c r="CN87" s="194" t="str">
        <f t="shared" si="151"/>
        <v/>
      </c>
      <c r="CO87" s="54" t="str">
        <f t="shared" si="151"/>
        <v/>
      </c>
      <c r="CP87" s="193" t="str">
        <f t="shared" si="152"/>
        <v/>
      </c>
      <c r="CQ87" s="194" t="str">
        <f t="shared" si="152"/>
        <v/>
      </c>
      <c r="CR87" s="54" t="str">
        <f t="shared" si="152"/>
        <v/>
      </c>
      <c r="CS87" s="193" t="str">
        <f t="shared" si="153"/>
        <v/>
      </c>
      <c r="CT87" s="194" t="str">
        <f t="shared" si="153"/>
        <v/>
      </c>
      <c r="CU87" s="194" t="str">
        <f t="shared" si="153"/>
        <v/>
      </c>
      <c r="CV87" s="57" t="str">
        <f t="shared" si="154"/>
        <v/>
      </c>
      <c r="CW87" s="668"/>
      <c r="CX87" s="194">
        <f t="shared" si="155"/>
        <v>0</v>
      </c>
      <c r="CY87" s="194">
        <f t="shared" si="156"/>
        <v>0</v>
      </c>
      <c r="CZ87" s="194">
        <f t="shared" si="157"/>
        <v>0</v>
      </c>
      <c r="DA87" s="283">
        <f t="shared" si="158"/>
        <v>0</v>
      </c>
      <c r="DB87" s="669"/>
      <c r="DC87" s="295">
        <f t="shared" si="159"/>
        <v>0</v>
      </c>
      <c r="DD87" s="104">
        <f t="shared" si="159"/>
        <v>0</v>
      </c>
      <c r="DE87" s="296">
        <f t="shared" si="159"/>
        <v>0</v>
      </c>
      <c r="DF87" s="56" t="str">
        <f t="shared" si="160"/>
        <v/>
      </c>
      <c r="DG87" s="668"/>
      <c r="DH87" s="194">
        <f t="shared" si="161"/>
        <v>0</v>
      </c>
      <c r="DI87" s="194">
        <f t="shared" si="162"/>
        <v>0</v>
      </c>
      <c r="DJ87" s="194">
        <f t="shared" si="163"/>
        <v>0</v>
      </c>
      <c r="DK87" s="283">
        <f t="shared" si="164"/>
        <v>0</v>
      </c>
      <c r="DL87" s="669"/>
      <c r="DM87" s="295">
        <f t="shared" si="165"/>
        <v>0</v>
      </c>
      <c r="DN87" s="104">
        <f t="shared" si="165"/>
        <v>0</v>
      </c>
      <c r="DO87" s="296">
        <f t="shared" si="165"/>
        <v>0</v>
      </c>
      <c r="DP87" s="56" t="str">
        <f t="shared" si="166"/>
        <v/>
      </c>
      <c r="DQ87" s="668"/>
      <c r="DR87" s="194">
        <f t="shared" si="167"/>
        <v>0</v>
      </c>
      <c r="DS87" s="194">
        <f t="shared" si="168"/>
        <v>0</v>
      </c>
      <c r="DT87" s="194">
        <f t="shared" si="169"/>
        <v>0</v>
      </c>
      <c r="DU87" s="53">
        <f t="shared" si="170"/>
        <v>0</v>
      </c>
      <c r="DV87" s="236">
        <f t="shared" si="171"/>
        <v>0</v>
      </c>
      <c r="DW87" s="237">
        <f t="shared" si="171"/>
        <v>0</v>
      </c>
      <c r="DX87" s="237">
        <f t="shared" si="171"/>
        <v>0</v>
      </c>
      <c r="DY87" s="238">
        <f t="shared" si="172"/>
        <v>0</v>
      </c>
      <c r="DZ87" s="236">
        <f t="shared" si="173"/>
        <v>0</v>
      </c>
      <c r="EA87" s="237">
        <f t="shared" si="173"/>
        <v>0</v>
      </c>
      <c r="EB87" s="237">
        <f t="shared" si="173"/>
        <v>0</v>
      </c>
      <c r="EC87" s="238">
        <f t="shared" si="174"/>
        <v>0</v>
      </c>
      <c r="ED87" s="236">
        <f t="shared" si="175"/>
        <v>0</v>
      </c>
      <c r="EE87" s="237">
        <f t="shared" si="175"/>
        <v>0</v>
      </c>
      <c r="EF87" s="237">
        <f t="shared" si="175"/>
        <v>0</v>
      </c>
      <c r="EG87" s="238">
        <f t="shared" si="176"/>
        <v>0</v>
      </c>
      <c r="EH87" s="236" t="str">
        <f t="shared" si="177"/>
        <v/>
      </c>
      <c r="EI87" s="237" t="str">
        <f t="shared" si="177"/>
        <v/>
      </c>
      <c r="EJ87" s="237" t="str">
        <f t="shared" si="177"/>
        <v/>
      </c>
      <c r="EK87" s="238">
        <f t="shared" si="178"/>
        <v>0</v>
      </c>
      <c r="EL87" s="671"/>
      <c r="EM87" s="265">
        <f t="shared" si="179"/>
        <v>0</v>
      </c>
      <c r="EN87" s="266">
        <f t="shared" si="179"/>
        <v>0</v>
      </c>
      <c r="EO87" s="270">
        <f t="shared" si="179"/>
        <v>0</v>
      </c>
      <c r="EP87" s="272">
        <f t="shared" si="180"/>
        <v>0</v>
      </c>
      <c r="EQ87" s="265">
        <f t="shared" si="181"/>
        <v>0</v>
      </c>
      <c r="ER87" s="266">
        <f t="shared" si="181"/>
        <v>0</v>
      </c>
      <c r="ES87" s="267">
        <f t="shared" si="181"/>
        <v>0</v>
      </c>
      <c r="ET87" s="273">
        <f t="shared" si="182"/>
        <v>0</v>
      </c>
      <c r="EU87" s="271">
        <f t="shared" si="183"/>
        <v>0</v>
      </c>
      <c r="EV87" s="231">
        <f t="shared" si="184"/>
        <v>0</v>
      </c>
      <c r="EW87" s="235">
        <f t="shared" si="185"/>
        <v>0</v>
      </c>
      <c r="EX87" s="234">
        <f t="shared" si="186"/>
        <v>0</v>
      </c>
      <c r="EY87" s="227" t="str">
        <f t="shared" si="187"/>
        <v>○</v>
      </c>
      <c r="EZ87" s="208">
        <f t="shared" si="188"/>
        <v>0</v>
      </c>
      <c r="FA87" s="204">
        <f t="shared" si="188"/>
        <v>0</v>
      </c>
      <c r="FB87" s="204">
        <f t="shared" si="188"/>
        <v>0</v>
      </c>
      <c r="FC87" s="241">
        <f t="shared" si="189"/>
        <v>0</v>
      </c>
      <c r="FD87" s="53">
        <f t="shared" si="190"/>
        <v>0</v>
      </c>
      <c r="FE87" s="432">
        <f t="shared" si="191"/>
        <v>0</v>
      </c>
      <c r="FF87" s="433">
        <f t="shared" si="192"/>
        <v>0</v>
      </c>
      <c r="FG87" s="53" t="str">
        <f t="shared" si="193"/>
        <v/>
      </c>
      <c r="FH87" s="105" t="str">
        <f t="shared" si="194"/>
        <v/>
      </c>
      <c r="FI87" s="104" t="str">
        <f t="shared" si="194"/>
        <v/>
      </c>
      <c r="FJ87" s="434" t="str">
        <f t="shared" si="194"/>
        <v/>
      </c>
      <c r="FK87" s="672"/>
      <c r="FL87" s="673"/>
      <c r="FM87" s="674"/>
      <c r="FN87" s="435">
        <f t="shared" si="199"/>
        <v>0</v>
      </c>
      <c r="FO87" s="228" t="str">
        <f t="shared" si="200"/>
        <v/>
      </c>
      <c r="FP87" s="236" t="str">
        <f t="shared" si="195"/>
        <v/>
      </c>
      <c r="FQ87" s="237" t="str">
        <f t="shared" si="195"/>
        <v/>
      </c>
      <c r="FR87" s="237" t="str">
        <f t="shared" si="195"/>
        <v/>
      </c>
      <c r="FS87" s="238">
        <f t="shared" si="196"/>
        <v>0</v>
      </c>
      <c r="FT87" s="675"/>
      <c r="FV87" s="1363">
        <f t="shared" si="201"/>
        <v>0</v>
      </c>
      <c r="FW87" s="1363">
        <f t="shared" si="202"/>
        <v>0</v>
      </c>
      <c r="FX87" s="1363">
        <f t="shared" si="203"/>
        <v>0</v>
      </c>
      <c r="FY87" s="1363">
        <f t="shared" si="204"/>
        <v>0</v>
      </c>
      <c r="FZ87" s="1363">
        <f t="shared" si="205"/>
        <v>0</v>
      </c>
      <c r="GA87" s="1363">
        <f t="shared" si="206"/>
        <v>0</v>
      </c>
      <c r="GB87" s="1363">
        <f t="shared" si="207"/>
        <v>0</v>
      </c>
    </row>
    <row r="88" spans="1:184" s="3" customFormat="1" ht="18" customHeight="1">
      <c r="A88" s="305" t="str">
        <f t="shared" si="107"/>
        <v/>
      </c>
      <c r="B88" s="174">
        <f t="shared" si="197"/>
        <v>0</v>
      </c>
      <c r="C88" s="1415" t="str">
        <f t="shared" si="108"/>
        <v>00授業料</v>
      </c>
      <c r="D88" s="1415" t="str">
        <f t="shared" si="109"/>
        <v>00入学金</v>
      </c>
      <c r="E88" s="174">
        <f t="shared" si="198"/>
        <v>0</v>
      </c>
      <c r="F88" s="305">
        <f t="shared" si="110"/>
        <v>0</v>
      </c>
      <c r="G88" s="475">
        <f t="shared" si="111"/>
        <v>71</v>
      </c>
      <c r="H88" s="430"/>
      <c r="I88" s="431"/>
      <c r="J88" s="2094" t="str">
        <f>IF('③-1 R2入力（当初申請）'!J88="","",'③-1 R2入力（当初申請）'!J88)</f>
        <v/>
      </c>
      <c r="K88" s="2095"/>
      <c r="L88" s="2095"/>
      <c r="M88" s="2096"/>
      <c r="N88" s="1240" t="str">
        <f>IF('③-1 R2入力（当初申請）'!N88="","",'③-1 R2入力（当初申請）'!N88)</f>
        <v/>
      </c>
      <c r="O88" s="1241" t="str">
        <f>IF('③-1 R2入力（当初申請）'!O88="","",'③-1 R2入力（当初申請）'!O88)</f>
        <v/>
      </c>
      <c r="P88" s="2094" t="str">
        <f>IF('③-1 R2入力（当初申請）'!P88="","",'③-1 R2入力（当初申請）'!P88)</f>
        <v/>
      </c>
      <c r="Q88" s="2095"/>
      <c r="R88" s="2096"/>
      <c r="S88" s="1242" t="str">
        <f>IF('③-1 R2入力（当初申請）'!S88="","",'③-1 R2入力（当初申請）'!S88)</f>
        <v/>
      </c>
      <c r="T88" s="1243" t="str">
        <f>IF('③-1 R2入力（当初申請）'!T88="","",'③-1 R2入力（当初申請）'!T88)</f>
        <v/>
      </c>
      <c r="U88" s="1244" t="str">
        <f>IF('③-1 R2入力（当初申請）'!U88="","",'③-1 R2入力（当初申請）'!U88)</f>
        <v/>
      </c>
      <c r="V88" s="53" t="str">
        <f>IF(OR($R$5="",$T$5="",$J88="",$O88="",$U88=""),"",IF(ISERROR(VLOOKUP($C88,参照!$P$4:$V$112,5,FALSE)),0,VLOOKUP($C88,参照!$P$4:$V$112,5,FALSE)))</f>
        <v/>
      </c>
      <c r="W88" s="193" t="str">
        <f>IF('③-1 R2入力（当初申請）'!W88="","",'③-1 R2入力（当初申請）'!W88)</f>
        <v/>
      </c>
      <c r="X88" s="54" t="str">
        <f>IF(OR($R$5="",$T$5="",$J88="",$O88="",$W88=""),"",IF(ISERROR(VLOOKUP($D88,参照!$P$4:$V$112,5,FALSE)),0,VLOOKUP($D88,参照!$P$4:$V$112,5,FALSE)))</f>
        <v/>
      </c>
      <c r="Y88" s="102" t="str">
        <f t="shared" si="112"/>
        <v/>
      </c>
      <c r="Z88" s="102" t="str">
        <f t="shared" si="113"/>
        <v/>
      </c>
      <c r="AA88" s="193"/>
      <c r="AB88" s="241">
        <f t="shared" si="114"/>
        <v>0</v>
      </c>
      <c r="AC88" s="1245" t="str">
        <f>IF('③-1 R2入力（当初申請）'!AC88="","",'③-1 R2入力（当初申請）'!AC88)</f>
        <v/>
      </c>
      <c r="AD88" s="352">
        <f t="shared" si="115"/>
        <v>0</v>
      </c>
      <c r="AE88" s="55" t="str">
        <f t="shared" si="116"/>
        <v/>
      </c>
      <c r="AF88" s="193" t="str">
        <f t="shared" si="117"/>
        <v/>
      </c>
      <c r="AG88" s="194" t="str">
        <f t="shared" si="118"/>
        <v/>
      </c>
      <c r="AH88" s="54" t="str">
        <f t="shared" si="118"/>
        <v/>
      </c>
      <c r="AI88" s="1022" t="str">
        <f>IF($GB$17&gt;0,"",'③-1 R2入力（当初申請）'!AI88)</f>
        <v/>
      </c>
      <c r="AJ88" s="667"/>
      <c r="AK88" s="54" t="str">
        <f t="shared" si="119"/>
        <v/>
      </c>
      <c r="AL88" s="668"/>
      <c r="AM88" s="194">
        <f t="shared" si="120"/>
        <v>0</v>
      </c>
      <c r="AN88" s="194">
        <f t="shared" si="121"/>
        <v>0</v>
      </c>
      <c r="AO88" s="194">
        <f t="shared" si="122"/>
        <v>0</v>
      </c>
      <c r="AP88" s="283">
        <f t="shared" si="123"/>
        <v>0</v>
      </c>
      <c r="AQ88" s="669"/>
      <c r="AR88" s="56" t="str">
        <f t="shared" si="124"/>
        <v/>
      </c>
      <c r="AS88" s="668"/>
      <c r="AT88" s="194">
        <f t="shared" si="125"/>
        <v>0</v>
      </c>
      <c r="AU88" s="194">
        <f t="shared" si="126"/>
        <v>0</v>
      </c>
      <c r="AV88" s="194">
        <f t="shared" si="127"/>
        <v>0</v>
      </c>
      <c r="AW88" s="283">
        <f t="shared" si="128"/>
        <v>0</v>
      </c>
      <c r="AX88" s="669"/>
      <c r="AY88" s="54" t="str">
        <f t="shared" si="129"/>
        <v/>
      </c>
      <c r="AZ88" s="668"/>
      <c r="BA88" s="194">
        <f t="shared" si="130"/>
        <v>0</v>
      </c>
      <c r="BB88" s="194">
        <f t="shared" si="131"/>
        <v>0</v>
      </c>
      <c r="BC88" s="194">
        <f t="shared" si="132"/>
        <v>0</v>
      </c>
      <c r="BD88" s="283">
        <f t="shared" si="133"/>
        <v>0</v>
      </c>
      <c r="BE88" s="206" t="str">
        <f t="shared" si="134"/>
        <v>○</v>
      </c>
      <c r="BF88" s="208">
        <f t="shared" si="135"/>
        <v>0</v>
      </c>
      <c r="BG88" s="204">
        <f t="shared" si="135"/>
        <v>0</v>
      </c>
      <c r="BH88" s="204">
        <f t="shared" si="135"/>
        <v>0</v>
      </c>
      <c r="BI88" s="205">
        <f t="shared" si="136"/>
        <v>0</v>
      </c>
      <c r="BJ88" s="236">
        <f t="shared" si="137"/>
        <v>0</v>
      </c>
      <c r="BK88" s="237">
        <f t="shared" si="137"/>
        <v>0</v>
      </c>
      <c r="BL88" s="237">
        <f t="shared" si="137"/>
        <v>0</v>
      </c>
      <c r="BM88" s="238">
        <f t="shared" si="138"/>
        <v>0</v>
      </c>
      <c r="BN88" s="236">
        <f t="shared" si="139"/>
        <v>0</v>
      </c>
      <c r="BO88" s="237">
        <f t="shared" si="140"/>
        <v>0</v>
      </c>
      <c r="BP88" s="237">
        <f t="shared" si="141"/>
        <v>0</v>
      </c>
      <c r="BQ88" s="238">
        <f t="shared" si="142"/>
        <v>0</v>
      </c>
      <c r="BR88" s="236">
        <f t="shared" si="143"/>
        <v>0</v>
      </c>
      <c r="BS88" s="237">
        <f t="shared" si="143"/>
        <v>0</v>
      </c>
      <c r="BT88" s="237">
        <f t="shared" si="143"/>
        <v>0</v>
      </c>
      <c r="BU88" s="238">
        <f t="shared" si="144"/>
        <v>0</v>
      </c>
      <c r="BV88" s="236" t="str">
        <f t="shared" si="145"/>
        <v/>
      </c>
      <c r="BW88" s="237" t="str">
        <f t="shared" si="145"/>
        <v/>
      </c>
      <c r="BX88" s="237" t="str">
        <f t="shared" si="145"/>
        <v/>
      </c>
      <c r="BY88" s="238">
        <f t="shared" si="146"/>
        <v>0</v>
      </c>
      <c r="BZ88" s="257" t="str">
        <f t="shared" si="147"/>
        <v/>
      </c>
      <c r="CA88" s="104" t="str">
        <f t="shared" si="147"/>
        <v/>
      </c>
      <c r="CB88" s="103" t="str">
        <f t="shared" si="147"/>
        <v/>
      </c>
      <c r="CC88" s="105" t="str">
        <f t="shared" si="148"/>
        <v/>
      </c>
      <c r="CD88" s="104" t="str">
        <f t="shared" si="148"/>
        <v/>
      </c>
      <c r="CE88" s="103" t="str">
        <f t="shared" si="148"/>
        <v/>
      </c>
      <c r="CF88" s="670"/>
      <c r="CG88" s="204" t="str">
        <f t="shared" si="149"/>
        <v>－</v>
      </c>
      <c r="CH88" s="194"/>
      <c r="CI88" s="258"/>
      <c r="CJ88" s="193" t="str">
        <f t="shared" si="150"/>
        <v/>
      </c>
      <c r="CK88" s="194" t="str">
        <f t="shared" si="150"/>
        <v/>
      </c>
      <c r="CL88" s="54" t="str">
        <f t="shared" si="150"/>
        <v/>
      </c>
      <c r="CM88" s="193" t="str">
        <f t="shared" si="151"/>
        <v/>
      </c>
      <c r="CN88" s="194" t="str">
        <f t="shared" si="151"/>
        <v/>
      </c>
      <c r="CO88" s="54" t="str">
        <f t="shared" si="151"/>
        <v/>
      </c>
      <c r="CP88" s="193" t="str">
        <f t="shared" si="152"/>
        <v/>
      </c>
      <c r="CQ88" s="194" t="str">
        <f t="shared" si="152"/>
        <v/>
      </c>
      <c r="CR88" s="54" t="str">
        <f t="shared" si="152"/>
        <v/>
      </c>
      <c r="CS88" s="193" t="str">
        <f t="shared" si="153"/>
        <v/>
      </c>
      <c r="CT88" s="194" t="str">
        <f t="shared" si="153"/>
        <v/>
      </c>
      <c r="CU88" s="194" t="str">
        <f t="shared" si="153"/>
        <v/>
      </c>
      <c r="CV88" s="57" t="str">
        <f t="shared" si="154"/>
        <v/>
      </c>
      <c r="CW88" s="668"/>
      <c r="CX88" s="194">
        <f t="shared" si="155"/>
        <v>0</v>
      </c>
      <c r="CY88" s="194">
        <f t="shared" si="156"/>
        <v>0</v>
      </c>
      <c r="CZ88" s="194">
        <f t="shared" si="157"/>
        <v>0</v>
      </c>
      <c r="DA88" s="283">
        <f t="shared" si="158"/>
        <v>0</v>
      </c>
      <c r="DB88" s="669"/>
      <c r="DC88" s="295">
        <f t="shared" si="159"/>
        <v>0</v>
      </c>
      <c r="DD88" s="104">
        <f t="shared" si="159"/>
        <v>0</v>
      </c>
      <c r="DE88" s="296">
        <f t="shared" si="159"/>
        <v>0</v>
      </c>
      <c r="DF88" s="56" t="str">
        <f t="shared" si="160"/>
        <v/>
      </c>
      <c r="DG88" s="668"/>
      <c r="DH88" s="194">
        <f t="shared" si="161"/>
        <v>0</v>
      </c>
      <c r="DI88" s="194">
        <f t="shared" si="162"/>
        <v>0</v>
      </c>
      <c r="DJ88" s="194">
        <f t="shared" si="163"/>
        <v>0</v>
      </c>
      <c r="DK88" s="283">
        <f t="shared" si="164"/>
        <v>0</v>
      </c>
      <c r="DL88" s="669"/>
      <c r="DM88" s="295">
        <f t="shared" si="165"/>
        <v>0</v>
      </c>
      <c r="DN88" s="104">
        <f t="shared" si="165"/>
        <v>0</v>
      </c>
      <c r="DO88" s="296">
        <f t="shared" si="165"/>
        <v>0</v>
      </c>
      <c r="DP88" s="56" t="str">
        <f t="shared" si="166"/>
        <v/>
      </c>
      <c r="DQ88" s="668"/>
      <c r="DR88" s="194">
        <f t="shared" si="167"/>
        <v>0</v>
      </c>
      <c r="DS88" s="194">
        <f t="shared" si="168"/>
        <v>0</v>
      </c>
      <c r="DT88" s="194">
        <f t="shared" si="169"/>
        <v>0</v>
      </c>
      <c r="DU88" s="53">
        <f t="shared" si="170"/>
        <v>0</v>
      </c>
      <c r="DV88" s="236">
        <f t="shared" si="171"/>
        <v>0</v>
      </c>
      <c r="DW88" s="237">
        <f t="shared" si="171"/>
        <v>0</v>
      </c>
      <c r="DX88" s="237">
        <f t="shared" si="171"/>
        <v>0</v>
      </c>
      <c r="DY88" s="238">
        <f t="shared" si="172"/>
        <v>0</v>
      </c>
      <c r="DZ88" s="236">
        <f t="shared" si="173"/>
        <v>0</v>
      </c>
      <c r="EA88" s="237">
        <f t="shared" si="173"/>
        <v>0</v>
      </c>
      <c r="EB88" s="237">
        <f t="shared" si="173"/>
        <v>0</v>
      </c>
      <c r="EC88" s="238">
        <f t="shared" si="174"/>
        <v>0</v>
      </c>
      <c r="ED88" s="236">
        <f t="shared" si="175"/>
        <v>0</v>
      </c>
      <c r="EE88" s="237">
        <f t="shared" si="175"/>
        <v>0</v>
      </c>
      <c r="EF88" s="237">
        <f t="shared" si="175"/>
        <v>0</v>
      </c>
      <c r="EG88" s="238">
        <f t="shared" si="176"/>
        <v>0</v>
      </c>
      <c r="EH88" s="236" t="str">
        <f t="shared" si="177"/>
        <v/>
      </c>
      <c r="EI88" s="237" t="str">
        <f t="shared" si="177"/>
        <v/>
      </c>
      <c r="EJ88" s="237" t="str">
        <f t="shared" si="177"/>
        <v/>
      </c>
      <c r="EK88" s="238">
        <f t="shared" si="178"/>
        <v>0</v>
      </c>
      <c r="EL88" s="671"/>
      <c r="EM88" s="265">
        <f t="shared" si="179"/>
        <v>0</v>
      </c>
      <c r="EN88" s="266">
        <f t="shared" si="179"/>
        <v>0</v>
      </c>
      <c r="EO88" s="270">
        <f t="shared" si="179"/>
        <v>0</v>
      </c>
      <c r="EP88" s="272">
        <f t="shared" si="180"/>
        <v>0</v>
      </c>
      <c r="EQ88" s="265">
        <f t="shared" si="181"/>
        <v>0</v>
      </c>
      <c r="ER88" s="266">
        <f t="shared" si="181"/>
        <v>0</v>
      </c>
      <c r="ES88" s="267">
        <f t="shared" si="181"/>
        <v>0</v>
      </c>
      <c r="ET88" s="273">
        <f t="shared" si="182"/>
        <v>0</v>
      </c>
      <c r="EU88" s="271">
        <f t="shared" si="183"/>
        <v>0</v>
      </c>
      <c r="EV88" s="231">
        <f t="shared" si="184"/>
        <v>0</v>
      </c>
      <c r="EW88" s="235">
        <f t="shared" si="185"/>
        <v>0</v>
      </c>
      <c r="EX88" s="234">
        <f t="shared" si="186"/>
        <v>0</v>
      </c>
      <c r="EY88" s="227" t="str">
        <f t="shared" si="187"/>
        <v>○</v>
      </c>
      <c r="EZ88" s="208">
        <f t="shared" si="188"/>
        <v>0</v>
      </c>
      <c r="FA88" s="204">
        <f t="shared" si="188"/>
        <v>0</v>
      </c>
      <c r="FB88" s="204">
        <f t="shared" si="188"/>
        <v>0</v>
      </c>
      <c r="FC88" s="241">
        <f t="shared" si="189"/>
        <v>0</v>
      </c>
      <c r="FD88" s="53">
        <f t="shared" si="190"/>
        <v>0</v>
      </c>
      <c r="FE88" s="432">
        <f t="shared" si="191"/>
        <v>0</v>
      </c>
      <c r="FF88" s="433">
        <f t="shared" si="192"/>
        <v>0</v>
      </c>
      <c r="FG88" s="53" t="str">
        <f t="shared" si="193"/>
        <v/>
      </c>
      <c r="FH88" s="105" t="str">
        <f t="shared" si="194"/>
        <v/>
      </c>
      <c r="FI88" s="104" t="str">
        <f t="shared" si="194"/>
        <v/>
      </c>
      <c r="FJ88" s="434" t="str">
        <f t="shared" si="194"/>
        <v/>
      </c>
      <c r="FK88" s="672"/>
      <c r="FL88" s="673"/>
      <c r="FM88" s="674"/>
      <c r="FN88" s="435">
        <f t="shared" si="199"/>
        <v>0</v>
      </c>
      <c r="FO88" s="228" t="str">
        <f t="shared" si="200"/>
        <v/>
      </c>
      <c r="FP88" s="236" t="str">
        <f t="shared" si="195"/>
        <v/>
      </c>
      <c r="FQ88" s="237" t="str">
        <f t="shared" si="195"/>
        <v/>
      </c>
      <c r="FR88" s="237" t="str">
        <f t="shared" si="195"/>
        <v/>
      </c>
      <c r="FS88" s="238">
        <f t="shared" si="196"/>
        <v>0</v>
      </c>
      <c r="FT88" s="675"/>
      <c r="FV88" s="1363">
        <f t="shared" si="201"/>
        <v>0</v>
      </c>
      <c r="FW88" s="1363">
        <f t="shared" si="202"/>
        <v>0</v>
      </c>
      <c r="FX88" s="1363">
        <f t="shared" si="203"/>
        <v>0</v>
      </c>
      <c r="FY88" s="1363">
        <f t="shared" si="204"/>
        <v>0</v>
      </c>
      <c r="FZ88" s="1363">
        <f t="shared" si="205"/>
        <v>0</v>
      </c>
      <c r="GA88" s="1363">
        <f t="shared" si="206"/>
        <v>0</v>
      </c>
      <c r="GB88" s="1363">
        <f t="shared" si="207"/>
        <v>0</v>
      </c>
    </row>
    <row r="89" spans="1:184" s="3" customFormat="1" ht="18" customHeight="1">
      <c r="A89" s="305" t="str">
        <f t="shared" si="107"/>
        <v/>
      </c>
      <c r="B89" s="174">
        <f t="shared" si="197"/>
        <v>0</v>
      </c>
      <c r="C89" s="1415" t="str">
        <f t="shared" si="108"/>
        <v>00授業料</v>
      </c>
      <c r="D89" s="1415" t="str">
        <f t="shared" si="109"/>
        <v>00入学金</v>
      </c>
      <c r="E89" s="174">
        <f t="shared" si="198"/>
        <v>0</v>
      </c>
      <c r="F89" s="305">
        <f t="shared" si="110"/>
        <v>0</v>
      </c>
      <c r="G89" s="475">
        <f t="shared" si="111"/>
        <v>72</v>
      </c>
      <c r="H89" s="430"/>
      <c r="I89" s="431"/>
      <c r="J89" s="2094" t="str">
        <f>IF('③-1 R2入力（当初申請）'!J89="","",'③-1 R2入力（当初申請）'!J89)</f>
        <v/>
      </c>
      <c r="K89" s="2095"/>
      <c r="L89" s="2095"/>
      <c r="M89" s="2096"/>
      <c r="N89" s="1240" t="str">
        <f>IF('③-1 R2入力（当初申請）'!N89="","",'③-1 R2入力（当初申請）'!N89)</f>
        <v/>
      </c>
      <c r="O89" s="1241" t="str">
        <f>IF('③-1 R2入力（当初申請）'!O89="","",'③-1 R2入力（当初申請）'!O89)</f>
        <v/>
      </c>
      <c r="P89" s="2094" t="str">
        <f>IF('③-1 R2入力（当初申請）'!P89="","",'③-1 R2入力（当初申請）'!P89)</f>
        <v/>
      </c>
      <c r="Q89" s="2095"/>
      <c r="R89" s="2096"/>
      <c r="S89" s="1242" t="str">
        <f>IF('③-1 R2入力（当初申請）'!S89="","",'③-1 R2入力（当初申請）'!S89)</f>
        <v/>
      </c>
      <c r="T89" s="1243" t="str">
        <f>IF('③-1 R2入力（当初申請）'!T89="","",'③-1 R2入力（当初申請）'!T89)</f>
        <v/>
      </c>
      <c r="U89" s="1244" t="str">
        <f>IF('③-1 R2入力（当初申請）'!U89="","",'③-1 R2入力（当初申請）'!U89)</f>
        <v/>
      </c>
      <c r="V89" s="53" t="str">
        <f>IF(OR($R$5="",$T$5="",$J89="",$O89="",$U89=""),"",IF(ISERROR(VLOOKUP($C89,参照!$P$4:$V$112,5,FALSE)),0,VLOOKUP($C89,参照!$P$4:$V$112,5,FALSE)))</f>
        <v/>
      </c>
      <c r="W89" s="193" t="str">
        <f>IF('③-1 R2入力（当初申請）'!W89="","",'③-1 R2入力（当初申請）'!W89)</f>
        <v/>
      </c>
      <c r="X89" s="54" t="str">
        <f>IF(OR($R$5="",$T$5="",$J89="",$O89="",$W89=""),"",IF(ISERROR(VLOOKUP($D89,参照!$P$4:$V$112,5,FALSE)),0,VLOOKUP($D89,参照!$P$4:$V$112,5,FALSE)))</f>
        <v/>
      </c>
      <c r="Y89" s="102" t="str">
        <f t="shared" si="112"/>
        <v/>
      </c>
      <c r="Z89" s="102" t="str">
        <f t="shared" si="113"/>
        <v/>
      </c>
      <c r="AA89" s="193"/>
      <c r="AB89" s="241">
        <f t="shared" si="114"/>
        <v>0</v>
      </c>
      <c r="AC89" s="1245" t="str">
        <f>IF('③-1 R2入力（当初申請）'!AC89="","",'③-1 R2入力（当初申請）'!AC89)</f>
        <v/>
      </c>
      <c r="AD89" s="352">
        <f t="shared" si="115"/>
        <v>0</v>
      </c>
      <c r="AE89" s="55" t="str">
        <f t="shared" si="116"/>
        <v/>
      </c>
      <c r="AF89" s="193" t="str">
        <f t="shared" si="117"/>
        <v/>
      </c>
      <c r="AG89" s="194" t="str">
        <f t="shared" si="118"/>
        <v/>
      </c>
      <c r="AH89" s="54" t="str">
        <f t="shared" si="118"/>
        <v/>
      </c>
      <c r="AI89" s="1022" t="str">
        <f>IF($GB$17&gt;0,"",'③-1 R2入力（当初申請）'!AI89)</f>
        <v/>
      </c>
      <c r="AJ89" s="667"/>
      <c r="AK89" s="54" t="str">
        <f t="shared" si="119"/>
        <v/>
      </c>
      <c r="AL89" s="668"/>
      <c r="AM89" s="194">
        <f t="shared" si="120"/>
        <v>0</v>
      </c>
      <c r="AN89" s="194">
        <f t="shared" si="121"/>
        <v>0</v>
      </c>
      <c r="AO89" s="194">
        <f t="shared" si="122"/>
        <v>0</v>
      </c>
      <c r="AP89" s="283">
        <f t="shared" si="123"/>
        <v>0</v>
      </c>
      <c r="AQ89" s="669"/>
      <c r="AR89" s="56" t="str">
        <f t="shared" si="124"/>
        <v/>
      </c>
      <c r="AS89" s="668"/>
      <c r="AT89" s="194">
        <f t="shared" si="125"/>
        <v>0</v>
      </c>
      <c r="AU89" s="194">
        <f t="shared" si="126"/>
        <v>0</v>
      </c>
      <c r="AV89" s="194">
        <f t="shared" si="127"/>
        <v>0</v>
      </c>
      <c r="AW89" s="283">
        <f t="shared" si="128"/>
        <v>0</v>
      </c>
      <c r="AX89" s="669"/>
      <c r="AY89" s="54" t="str">
        <f t="shared" si="129"/>
        <v/>
      </c>
      <c r="AZ89" s="668"/>
      <c r="BA89" s="194">
        <f t="shared" si="130"/>
        <v>0</v>
      </c>
      <c r="BB89" s="194">
        <f t="shared" si="131"/>
        <v>0</v>
      </c>
      <c r="BC89" s="194">
        <f t="shared" si="132"/>
        <v>0</v>
      </c>
      <c r="BD89" s="283">
        <f t="shared" si="133"/>
        <v>0</v>
      </c>
      <c r="BE89" s="206" t="str">
        <f t="shared" si="134"/>
        <v>○</v>
      </c>
      <c r="BF89" s="208">
        <f t="shared" si="135"/>
        <v>0</v>
      </c>
      <c r="BG89" s="204">
        <f t="shared" si="135"/>
        <v>0</v>
      </c>
      <c r="BH89" s="204">
        <f t="shared" si="135"/>
        <v>0</v>
      </c>
      <c r="BI89" s="205">
        <f t="shared" si="136"/>
        <v>0</v>
      </c>
      <c r="BJ89" s="236">
        <f t="shared" si="137"/>
        <v>0</v>
      </c>
      <c r="BK89" s="237">
        <f t="shared" si="137"/>
        <v>0</v>
      </c>
      <c r="BL89" s="237">
        <f t="shared" si="137"/>
        <v>0</v>
      </c>
      <c r="BM89" s="238">
        <f t="shared" si="138"/>
        <v>0</v>
      </c>
      <c r="BN89" s="236">
        <f t="shared" si="139"/>
        <v>0</v>
      </c>
      <c r="BO89" s="237">
        <f t="shared" si="140"/>
        <v>0</v>
      </c>
      <c r="BP89" s="237">
        <f t="shared" si="141"/>
        <v>0</v>
      </c>
      <c r="BQ89" s="238">
        <f t="shared" si="142"/>
        <v>0</v>
      </c>
      <c r="BR89" s="236">
        <f t="shared" si="143"/>
        <v>0</v>
      </c>
      <c r="BS89" s="237">
        <f t="shared" si="143"/>
        <v>0</v>
      </c>
      <c r="BT89" s="237">
        <f t="shared" si="143"/>
        <v>0</v>
      </c>
      <c r="BU89" s="238">
        <f t="shared" si="144"/>
        <v>0</v>
      </c>
      <c r="BV89" s="236" t="str">
        <f t="shared" si="145"/>
        <v/>
      </c>
      <c r="BW89" s="237" t="str">
        <f t="shared" si="145"/>
        <v/>
      </c>
      <c r="BX89" s="237" t="str">
        <f t="shared" si="145"/>
        <v/>
      </c>
      <c r="BY89" s="238">
        <f t="shared" si="146"/>
        <v>0</v>
      </c>
      <c r="BZ89" s="257" t="str">
        <f t="shared" si="147"/>
        <v/>
      </c>
      <c r="CA89" s="104" t="str">
        <f t="shared" si="147"/>
        <v/>
      </c>
      <c r="CB89" s="103" t="str">
        <f t="shared" si="147"/>
        <v/>
      </c>
      <c r="CC89" s="105" t="str">
        <f t="shared" si="148"/>
        <v/>
      </c>
      <c r="CD89" s="104" t="str">
        <f t="shared" si="148"/>
        <v/>
      </c>
      <c r="CE89" s="103" t="str">
        <f t="shared" si="148"/>
        <v/>
      </c>
      <c r="CF89" s="670"/>
      <c r="CG89" s="204" t="str">
        <f t="shared" si="149"/>
        <v>－</v>
      </c>
      <c r="CH89" s="194"/>
      <c r="CI89" s="258"/>
      <c r="CJ89" s="193" t="str">
        <f t="shared" si="150"/>
        <v/>
      </c>
      <c r="CK89" s="194" t="str">
        <f t="shared" si="150"/>
        <v/>
      </c>
      <c r="CL89" s="54" t="str">
        <f t="shared" si="150"/>
        <v/>
      </c>
      <c r="CM89" s="193" t="str">
        <f t="shared" si="151"/>
        <v/>
      </c>
      <c r="CN89" s="194" t="str">
        <f t="shared" si="151"/>
        <v/>
      </c>
      <c r="CO89" s="54" t="str">
        <f t="shared" si="151"/>
        <v/>
      </c>
      <c r="CP89" s="193" t="str">
        <f t="shared" si="152"/>
        <v/>
      </c>
      <c r="CQ89" s="194" t="str">
        <f t="shared" si="152"/>
        <v/>
      </c>
      <c r="CR89" s="54" t="str">
        <f t="shared" si="152"/>
        <v/>
      </c>
      <c r="CS89" s="193" t="str">
        <f t="shared" si="153"/>
        <v/>
      </c>
      <c r="CT89" s="194" t="str">
        <f t="shared" si="153"/>
        <v/>
      </c>
      <c r="CU89" s="194" t="str">
        <f t="shared" si="153"/>
        <v/>
      </c>
      <c r="CV89" s="57" t="str">
        <f t="shared" si="154"/>
        <v/>
      </c>
      <c r="CW89" s="668"/>
      <c r="CX89" s="194">
        <f t="shared" si="155"/>
        <v>0</v>
      </c>
      <c r="CY89" s="194">
        <f t="shared" si="156"/>
        <v>0</v>
      </c>
      <c r="CZ89" s="194">
        <f t="shared" si="157"/>
        <v>0</v>
      </c>
      <c r="DA89" s="283">
        <f t="shared" si="158"/>
        <v>0</v>
      </c>
      <c r="DB89" s="669"/>
      <c r="DC89" s="295">
        <f t="shared" si="159"/>
        <v>0</v>
      </c>
      <c r="DD89" s="104">
        <f t="shared" si="159"/>
        <v>0</v>
      </c>
      <c r="DE89" s="296">
        <f t="shared" si="159"/>
        <v>0</v>
      </c>
      <c r="DF89" s="56" t="str">
        <f t="shared" si="160"/>
        <v/>
      </c>
      <c r="DG89" s="668"/>
      <c r="DH89" s="194">
        <f t="shared" si="161"/>
        <v>0</v>
      </c>
      <c r="DI89" s="194">
        <f t="shared" si="162"/>
        <v>0</v>
      </c>
      <c r="DJ89" s="194">
        <f t="shared" si="163"/>
        <v>0</v>
      </c>
      <c r="DK89" s="283">
        <f t="shared" si="164"/>
        <v>0</v>
      </c>
      <c r="DL89" s="669"/>
      <c r="DM89" s="295">
        <f t="shared" si="165"/>
        <v>0</v>
      </c>
      <c r="DN89" s="104">
        <f t="shared" si="165"/>
        <v>0</v>
      </c>
      <c r="DO89" s="296">
        <f t="shared" si="165"/>
        <v>0</v>
      </c>
      <c r="DP89" s="56" t="str">
        <f t="shared" si="166"/>
        <v/>
      </c>
      <c r="DQ89" s="668"/>
      <c r="DR89" s="194">
        <f t="shared" si="167"/>
        <v>0</v>
      </c>
      <c r="DS89" s="194">
        <f t="shared" si="168"/>
        <v>0</v>
      </c>
      <c r="DT89" s="194">
        <f t="shared" si="169"/>
        <v>0</v>
      </c>
      <c r="DU89" s="53">
        <f t="shared" si="170"/>
        <v>0</v>
      </c>
      <c r="DV89" s="236">
        <f t="shared" si="171"/>
        <v>0</v>
      </c>
      <c r="DW89" s="237">
        <f t="shared" si="171"/>
        <v>0</v>
      </c>
      <c r="DX89" s="237">
        <f t="shared" si="171"/>
        <v>0</v>
      </c>
      <c r="DY89" s="238">
        <f t="shared" si="172"/>
        <v>0</v>
      </c>
      <c r="DZ89" s="236">
        <f t="shared" si="173"/>
        <v>0</v>
      </c>
      <c r="EA89" s="237">
        <f t="shared" si="173"/>
        <v>0</v>
      </c>
      <c r="EB89" s="237">
        <f t="shared" si="173"/>
        <v>0</v>
      </c>
      <c r="EC89" s="238">
        <f t="shared" si="174"/>
        <v>0</v>
      </c>
      <c r="ED89" s="236">
        <f t="shared" si="175"/>
        <v>0</v>
      </c>
      <c r="EE89" s="237">
        <f t="shared" si="175"/>
        <v>0</v>
      </c>
      <c r="EF89" s="237">
        <f t="shared" si="175"/>
        <v>0</v>
      </c>
      <c r="EG89" s="238">
        <f t="shared" si="176"/>
        <v>0</v>
      </c>
      <c r="EH89" s="236" t="str">
        <f t="shared" si="177"/>
        <v/>
      </c>
      <c r="EI89" s="237" t="str">
        <f t="shared" si="177"/>
        <v/>
      </c>
      <c r="EJ89" s="237" t="str">
        <f t="shared" si="177"/>
        <v/>
      </c>
      <c r="EK89" s="238">
        <f t="shared" si="178"/>
        <v>0</v>
      </c>
      <c r="EL89" s="671"/>
      <c r="EM89" s="265">
        <f t="shared" si="179"/>
        <v>0</v>
      </c>
      <c r="EN89" s="266">
        <f t="shared" si="179"/>
        <v>0</v>
      </c>
      <c r="EO89" s="270">
        <f t="shared" si="179"/>
        <v>0</v>
      </c>
      <c r="EP89" s="272">
        <f t="shared" si="180"/>
        <v>0</v>
      </c>
      <c r="EQ89" s="265">
        <f t="shared" si="181"/>
        <v>0</v>
      </c>
      <c r="ER89" s="266">
        <f t="shared" si="181"/>
        <v>0</v>
      </c>
      <c r="ES89" s="267">
        <f t="shared" si="181"/>
        <v>0</v>
      </c>
      <c r="ET89" s="273">
        <f t="shared" si="182"/>
        <v>0</v>
      </c>
      <c r="EU89" s="271">
        <f t="shared" si="183"/>
        <v>0</v>
      </c>
      <c r="EV89" s="231">
        <f t="shared" si="184"/>
        <v>0</v>
      </c>
      <c r="EW89" s="235">
        <f t="shared" si="185"/>
        <v>0</v>
      </c>
      <c r="EX89" s="234">
        <f t="shared" si="186"/>
        <v>0</v>
      </c>
      <c r="EY89" s="227" t="str">
        <f t="shared" si="187"/>
        <v>○</v>
      </c>
      <c r="EZ89" s="208">
        <f t="shared" si="188"/>
        <v>0</v>
      </c>
      <c r="FA89" s="204">
        <f t="shared" si="188"/>
        <v>0</v>
      </c>
      <c r="FB89" s="204">
        <f t="shared" si="188"/>
        <v>0</v>
      </c>
      <c r="FC89" s="241">
        <f t="shared" si="189"/>
        <v>0</v>
      </c>
      <c r="FD89" s="53">
        <f t="shared" si="190"/>
        <v>0</v>
      </c>
      <c r="FE89" s="432">
        <f t="shared" si="191"/>
        <v>0</v>
      </c>
      <c r="FF89" s="433">
        <f t="shared" si="192"/>
        <v>0</v>
      </c>
      <c r="FG89" s="53" t="str">
        <f t="shared" si="193"/>
        <v/>
      </c>
      <c r="FH89" s="105" t="str">
        <f t="shared" si="194"/>
        <v/>
      </c>
      <c r="FI89" s="104" t="str">
        <f t="shared" si="194"/>
        <v/>
      </c>
      <c r="FJ89" s="434" t="str">
        <f t="shared" si="194"/>
        <v/>
      </c>
      <c r="FK89" s="672"/>
      <c r="FL89" s="673"/>
      <c r="FM89" s="674"/>
      <c r="FN89" s="435">
        <f t="shared" si="199"/>
        <v>0</v>
      </c>
      <c r="FO89" s="228" t="str">
        <f t="shared" si="200"/>
        <v/>
      </c>
      <c r="FP89" s="236" t="str">
        <f t="shared" si="195"/>
        <v/>
      </c>
      <c r="FQ89" s="237" t="str">
        <f t="shared" si="195"/>
        <v/>
      </c>
      <c r="FR89" s="237" t="str">
        <f t="shared" si="195"/>
        <v/>
      </c>
      <c r="FS89" s="238">
        <f t="shared" si="196"/>
        <v>0</v>
      </c>
      <c r="FT89" s="675"/>
      <c r="FV89" s="1363">
        <f t="shared" si="201"/>
        <v>0</v>
      </c>
      <c r="FW89" s="1363">
        <f t="shared" si="202"/>
        <v>0</v>
      </c>
      <c r="FX89" s="1363">
        <f t="shared" si="203"/>
        <v>0</v>
      </c>
      <c r="FY89" s="1363">
        <f t="shared" si="204"/>
        <v>0</v>
      </c>
      <c r="FZ89" s="1363">
        <f t="shared" si="205"/>
        <v>0</v>
      </c>
      <c r="GA89" s="1363">
        <f t="shared" si="206"/>
        <v>0</v>
      </c>
      <c r="GB89" s="1363">
        <f t="shared" si="207"/>
        <v>0</v>
      </c>
    </row>
    <row r="90" spans="1:184" s="3" customFormat="1" ht="18" customHeight="1">
      <c r="A90" s="305" t="str">
        <f t="shared" si="107"/>
        <v/>
      </c>
      <c r="B90" s="174">
        <f t="shared" si="197"/>
        <v>0</v>
      </c>
      <c r="C90" s="1415" t="str">
        <f t="shared" si="108"/>
        <v>00授業料</v>
      </c>
      <c r="D90" s="1415" t="str">
        <f t="shared" si="109"/>
        <v>00入学金</v>
      </c>
      <c r="E90" s="174">
        <f t="shared" si="198"/>
        <v>0</v>
      </c>
      <c r="F90" s="305">
        <f t="shared" si="110"/>
        <v>0</v>
      </c>
      <c r="G90" s="475">
        <f t="shared" si="111"/>
        <v>73</v>
      </c>
      <c r="H90" s="430"/>
      <c r="I90" s="431"/>
      <c r="J90" s="2094" t="str">
        <f>IF('③-1 R2入力（当初申請）'!J90="","",'③-1 R2入力（当初申請）'!J90)</f>
        <v/>
      </c>
      <c r="K90" s="2095"/>
      <c r="L90" s="2095"/>
      <c r="M90" s="2096"/>
      <c r="N90" s="1240" t="str">
        <f>IF('③-1 R2入力（当初申請）'!N90="","",'③-1 R2入力（当初申請）'!N90)</f>
        <v/>
      </c>
      <c r="O90" s="1241" t="str">
        <f>IF('③-1 R2入力（当初申請）'!O90="","",'③-1 R2入力（当初申請）'!O90)</f>
        <v/>
      </c>
      <c r="P90" s="2094" t="str">
        <f>IF('③-1 R2入力（当初申請）'!P90="","",'③-1 R2入力（当初申請）'!P90)</f>
        <v/>
      </c>
      <c r="Q90" s="2095"/>
      <c r="R90" s="2096"/>
      <c r="S90" s="1242" t="str">
        <f>IF('③-1 R2入力（当初申請）'!S90="","",'③-1 R2入力（当初申請）'!S90)</f>
        <v/>
      </c>
      <c r="T90" s="1243" t="str">
        <f>IF('③-1 R2入力（当初申請）'!T90="","",'③-1 R2入力（当初申請）'!T90)</f>
        <v/>
      </c>
      <c r="U90" s="1244" t="str">
        <f>IF('③-1 R2入力（当初申請）'!U90="","",'③-1 R2入力（当初申請）'!U90)</f>
        <v/>
      </c>
      <c r="V90" s="53" t="str">
        <f>IF(OR($R$5="",$T$5="",$J90="",$O90="",$U90=""),"",IF(ISERROR(VLOOKUP($C90,参照!$P$4:$V$112,5,FALSE)),0,VLOOKUP($C90,参照!$P$4:$V$112,5,FALSE)))</f>
        <v/>
      </c>
      <c r="W90" s="193" t="str">
        <f>IF('③-1 R2入力（当初申請）'!W90="","",'③-1 R2入力（当初申請）'!W90)</f>
        <v/>
      </c>
      <c r="X90" s="54" t="str">
        <f>IF(OR($R$5="",$T$5="",$J90="",$O90="",$W90=""),"",IF(ISERROR(VLOOKUP($D90,参照!$P$4:$V$112,5,FALSE)),0,VLOOKUP($D90,参照!$P$4:$V$112,5,FALSE)))</f>
        <v/>
      </c>
      <c r="Y90" s="102" t="str">
        <f t="shared" si="112"/>
        <v/>
      </c>
      <c r="Z90" s="102" t="str">
        <f t="shared" si="113"/>
        <v/>
      </c>
      <c r="AA90" s="193"/>
      <c r="AB90" s="241">
        <f t="shared" si="114"/>
        <v>0</v>
      </c>
      <c r="AC90" s="1245" t="str">
        <f>IF('③-1 R2入力（当初申請）'!AC90="","",'③-1 R2入力（当初申請）'!AC90)</f>
        <v/>
      </c>
      <c r="AD90" s="352">
        <f t="shared" si="115"/>
        <v>0</v>
      </c>
      <c r="AE90" s="55" t="str">
        <f t="shared" si="116"/>
        <v/>
      </c>
      <c r="AF90" s="193" t="str">
        <f t="shared" si="117"/>
        <v/>
      </c>
      <c r="AG90" s="194" t="str">
        <f t="shared" si="118"/>
        <v/>
      </c>
      <c r="AH90" s="54" t="str">
        <f t="shared" si="118"/>
        <v/>
      </c>
      <c r="AI90" s="1022" t="str">
        <f>IF($GB$17&gt;0,"",'③-1 R2入力（当初申請）'!AI90)</f>
        <v/>
      </c>
      <c r="AJ90" s="667"/>
      <c r="AK90" s="54" t="str">
        <f t="shared" si="119"/>
        <v/>
      </c>
      <c r="AL90" s="668"/>
      <c r="AM90" s="194">
        <f t="shared" si="120"/>
        <v>0</v>
      </c>
      <c r="AN90" s="194">
        <f t="shared" si="121"/>
        <v>0</v>
      </c>
      <c r="AO90" s="194">
        <f t="shared" si="122"/>
        <v>0</v>
      </c>
      <c r="AP90" s="283">
        <f t="shared" si="123"/>
        <v>0</v>
      </c>
      <c r="AQ90" s="669"/>
      <c r="AR90" s="56" t="str">
        <f t="shared" si="124"/>
        <v/>
      </c>
      <c r="AS90" s="668"/>
      <c r="AT90" s="194">
        <f t="shared" si="125"/>
        <v>0</v>
      </c>
      <c r="AU90" s="194">
        <f t="shared" si="126"/>
        <v>0</v>
      </c>
      <c r="AV90" s="194">
        <f t="shared" si="127"/>
        <v>0</v>
      </c>
      <c r="AW90" s="283">
        <f t="shared" si="128"/>
        <v>0</v>
      </c>
      <c r="AX90" s="669"/>
      <c r="AY90" s="54" t="str">
        <f t="shared" si="129"/>
        <v/>
      </c>
      <c r="AZ90" s="668"/>
      <c r="BA90" s="194">
        <f t="shared" si="130"/>
        <v>0</v>
      </c>
      <c r="BB90" s="194">
        <f t="shared" si="131"/>
        <v>0</v>
      </c>
      <c r="BC90" s="194">
        <f t="shared" si="132"/>
        <v>0</v>
      </c>
      <c r="BD90" s="283">
        <f t="shared" si="133"/>
        <v>0</v>
      </c>
      <c r="BE90" s="206" t="str">
        <f t="shared" si="134"/>
        <v>○</v>
      </c>
      <c r="BF90" s="208">
        <f t="shared" si="135"/>
        <v>0</v>
      </c>
      <c r="BG90" s="204">
        <f t="shared" si="135"/>
        <v>0</v>
      </c>
      <c r="BH90" s="204">
        <f t="shared" si="135"/>
        <v>0</v>
      </c>
      <c r="BI90" s="205">
        <f t="shared" si="136"/>
        <v>0</v>
      </c>
      <c r="BJ90" s="236">
        <f t="shared" si="137"/>
        <v>0</v>
      </c>
      <c r="BK90" s="237">
        <f t="shared" si="137"/>
        <v>0</v>
      </c>
      <c r="BL90" s="237">
        <f t="shared" si="137"/>
        <v>0</v>
      </c>
      <c r="BM90" s="238">
        <f t="shared" si="138"/>
        <v>0</v>
      </c>
      <c r="BN90" s="236">
        <f t="shared" si="139"/>
        <v>0</v>
      </c>
      <c r="BO90" s="237">
        <f t="shared" si="140"/>
        <v>0</v>
      </c>
      <c r="BP90" s="237">
        <f t="shared" si="141"/>
        <v>0</v>
      </c>
      <c r="BQ90" s="238">
        <f t="shared" si="142"/>
        <v>0</v>
      </c>
      <c r="BR90" s="236">
        <f t="shared" si="143"/>
        <v>0</v>
      </c>
      <c r="BS90" s="237">
        <f t="shared" si="143"/>
        <v>0</v>
      </c>
      <c r="BT90" s="237">
        <f t="shared" si="143"/>
        <v>0</v>
      </c>
      <c r="BU90" s="238">
        <f t="shared" si="144"/>
        <v>0</v>
      </c>
      <c r="BV90" s="236" t="str">
        <f t="shared" si="145"/>
        <v/>
      </c>
      <c r="BW90" s="237" t="str">
        <f t="shared" si="145"/>
        <v/>
      </c>
      <c r="BX90" s="237" t="str">
        <f t="shared" si="145"/>
        <v/>
      </c>
      <c r="BY90" s="238">
        <f t="shared" si="146"/>
        <v>0</v>
      </c>
      <c r="BZ90" s="257" t="str">
        <f t="shared" si="147"/>
        <v/>
      </c>
      <c r="CA90" s="104" t="str">
        <f t="shared" si="147"/>
        <v/>
      </c>
      <c r="CB90" s="103" t="str">
        <f t="shared" si="147"/>
        <v/>
      </c>
      <c r="CC90" s="105" t="str">
        <f t="shared" si="148"/>
        <v/>
      </c>
      <c r="CD90" s="104" t="str">
        <f t="shared" si="148"/>
        <v/>
      </c>
      <c r="CE90" s="103" t="str">
        <f t="shared" si="148"/>
        <v/>
      </c>
      <c r="CF90" s="670"/>
      <c r="CG90" s="204" t="str">
        <f t="shared" si="149"/>
        <v>－</v>
      </c>
      <c r="CH90" s="194"/>
      <c r="CI90" s="258"/>
      <c r="CJ90" s="193" t="str">
        <f t="shared" si="150"/>
        <v/>
      </c>
      <c r="CK90" s="194" t="str">
        <f t="shared" si="150"/>
        <v/>
      </c>
      <c r="CL90" s="54" t="str">
        <f t="shared" si="150"/>
        <v/>
      </c>
      <c r="CM90" s="193" t="str">
        <f t="shared" si="151"/>
        <v/>
      </c>
      <c r="CN90" s="194" t="str">
        <f t="shared" si="151"/>
        <v/>
      </c>
      <c r="CO90" s="54" t="str">
        <f t="shared" si="151"/>
        <v/>
      </c>
      <c r="CP90" s="193" t="str">
        <f t="shared" si="152"/>
        <v/>
      </c>
      <c r="CQ90" s="194" t="str">
        <f t="shared" si="152"/>
        <v/>
      </c>
      <c r="CR90" s="54" t="str">
        <f t="shared" si="152"/>
        <v/>
      </c>
      <c r="CS90" s="193" t="str">
        <f t="shared" si="153"/>
        <v/>
      </c>
      <c r="CT90" s="194" t="str">
        <f t="shared" si="153"/>
        <v/>
      </c>
      <c r="CU90" s="194" t="str">
        <f t="shared" si="153"/>
        <v/>
      </c>
      <c r="CV90" s="57" t="str">
        <f t="shared" si="154"/>
        <v/>
      </c>
      <c r="CW90" s="668"/>
      <c r="CX90" s="194">
        <f t="shared" si="155"/>
        <v>0</v>
      </c>
      <c r="CY90" s="194">
        <f t="shared" si="156"/>
        <v>0</v>
      </c>
      <c r="CZ90" s="194">
        <f t="shared" si="157"/>
        <v>0</v>
      </c>
      <c r="DA90" s="283">
        <f t="shared" si="158"/>
        <v>0</v>
      </c>
      <c r="DB90" s="669"/>
      <c r="DC90" s="295">
        <f t="shared" si="159"/>
        <v>0</v>
      </c>
      <c r="DD90" s="104">
        <f t="shared" si="159"/>
        <v>0</v>
      </c>
      <c r="DE90" s="296">
        <f t="shared" si="159"/>
        <v>0</v>
      </c>
      <c r="DF90" s="56" t="str">
        <f t="shared" si="160"/>
        <v/>
      </c>
      <c r="DG90" s="668"/>
      <c r="DH90" s="194">
        <f t="shared" si="161"/>
        <v>0</v>
      </c>
      <c r="DI90" s="194">
        <f t="shared" si="162"/>
        <v>0</v>
      </c>
      <c r="DJ90" s="194">
        <f t="shared" si="163"/>
        <v>0</v>
      </c>
      <c r="DK90" s="283">
        <f t="shared" si="164"/>
        <v>0</v>
      </c>
      <c r="DL90" s="669"/>
      <c r="DM90" s="295">
        <f t="shared" si="165"/>
        <v>0</v>
      </c>
      <c r="DN90" s="104">
        <f t="shared" si="165"/>
        <v>0</v>
      </c>
      <c r="DO90" s="296">
        <f t="shared" si="165"/>
        <v>0</v>
      </c>
      <c r="DP90" s="56" t="str">
        <f t="shared" si="166"/>
        <v/>
      </c>
      <c r="DQ90" s="668"/>
      <c r="DR90" s="194">
        <f t="shared" si="167"/>
        <v>0</v>
      </c>
      <c r="DS90" s="194">
        <f t="shared" si="168"/>
        <v>0</v>
      </c>
      <c r="DT90" s="194">
        <f t="shared" si="169"/>
        <v>0</v>
      </c>
      <c r="DU90" s="53">
        <f t="shared" si="170"/>
        <v>0</v>
      </c>
      <c r="DV90" s="236">
        <f t="shared" si="171"/>
        <v>0</v>
      </c>
      <c r="DW90" s="237">
        <f t="shared" si="171"/>
        <v>0</v>
      </c>
      <c r="DX90" s="237">
        <f t="shared" si="171"/>
        <v>0</v>
      </c>
      <c r="DY90" s="238">
        <f t="shared" si="172"/>
        <v>0</v>
      </c>
      <c r="DZ90" s="236">
        <f t="shared" si="173"/>
        <v>0</v>
      </c>
      <c r="EA90" s="237">
        <f t="shared" si="173"/>
        <v>0</v>
      </c>
      <c r="EB90" s="237">
        <f t="shared" si="173"/>
        <v>0</v>
      </c>
      <c r="EC90" s="238">
        <f t="shared" si="174"/>
        <v>0</v>
      </c>
      <c r="ED90" s="236">
        <f t="shared" si="175"/>
        <v>0</v>
      </c>
      <c r="EE90" s="237">
        <f t="shared" si="175"/>
        <v>0</v>
      </c>
      <c r="EF90" s="237">
        <f t="shared" si="175"/>
        <v>0</v>
      </c>
      <c r="EG90" s="238">
        <f t="shared" si="176"/>
        <v>0</v>
      </c>
      <c r="EH90" s="236" t="str">
        <f t="shared" si="177"/>
        <v/>
      </c>
      <c r="EI90" s="237" t="str">
        <f t="shared" si="177"/>
        <v/>
      </c>
      <c r="EJ90" s="237" t="str">
        <f t="shared" si="177"/>
        <v/>
      </c>
      <c r="EK90" s="238">
        <f t="shared" si="178"/>
        <v>0</v>
      </c>
      <c r="EL90" s="671"/>
      <c r="EM90" s="265">
        <f t="shared" si="179"/>
        <v>0</v>
      </c>
      <c r="EN90" s="266">
        <f t="shared" si="179"/>
        <v>0</v>
      </c>
      <c r="EO90" s="270">
        <f t="shared" si="179"/>
        <v>0</v>
      </c>
      <c r="EP90" s="272">
        <f t="shared" si="180"/>
        <v>0</v>
      </c>
      <c r="EQ90" s="265">
        <f t="shared" si="181"/>
        <v>0</v>
      </c>
      <c r="ER90" s="266">
        <f t="shared" si="181"/>
        <v>0</v>
      </c>
      <c r="ES90" s="267">
        <f t="shared" si="181"/>
        <v>0</v>
      </c>
      <c r="ET90" s="273">
        <f t="shared" si="182"/>
        <v>0</v>
      </c>
      <c r="EU90" s="271">
        <f t="shared" si="183"/>
        <v>0</v>
      </c>
      <c r="EV90" s="231">
        <f t="shared" si="184"/>
        <v>0</v>
      </c>
      <c r="EW90" s="235">
        <f t="shared" si="185"/>
        <v>0</v>
      </c>
      <c r="EX90" s="234">
        <f t="shared" si="186"/>
        <v>0</v>
      </c>
      <c r="EY90" s="227" t="str">
        <f t="shared" si="187"/>
        <v>○</v>
      </c>
      <c r="EZ90" s="208">
        <f t="shared" si="188"/>
        <v>0</v>
      </c>
      <c r="FA90" s="204">
        <f t="shared" si="188"/>
        <v>0</v>
      </c>
      <c r="FB90" s="204">
        <f t="shared" si="188"/>
        <v>0</v>
      </c>
      <c r="FC90" s="241">
        <f t="shared" si="189"/>
        <v>0</v>
      </c>
      <c r="FD90" s="53">
        <f t="shared" si="190"/>
        <v>0</v>
      </c>
      <c r="FE90" s="432">
        <f t="shared" si="191"/>
        <v>0</v>
      </c>
      <c r="FF90" s="433">
        <f t="shared" si="192"/>
        <v>0</v>
      </c>
      <c r="FG90" s="53" t="str">
        <f t="shared" si="193"/>
        <v/>
      </c>
      <c r="FH90" s="105" t="str">
        <f t="shared" si="194"/>
        <v/>
      </c>
      <c r="FI90" s="104" t="str">
        <f t="shared" si="194"/>
        <v/>
      </c>
      <c r="FJ90" s="434" t="str">
        <f t="shared" si="194"/>
        <v/>
      </c>
      <c r="FK90" s="672"/>
      <c r="FL90" s="673"/>
      <c r="FM90" s="674"/>
      <c r="FN90" s="435">
        <f t="shared" si="199"/>
        <v>0</v>
      </c>
      <c r="FO90" s="228" t="str">
        <f t="shared" si="200"/>
        <v/>
      </c>
      <c r="FP90" s="236" t="str">
        <f t="shared" si="195"/>
        <v/>
      </c>
      <c r="FQ90" s="237" t="str">
        <f t="shared" si="195"/>
        <v/>
      </c>
      <c r="FR90" s="237" t="str">
        <f t="shared" si="195"/>
        <v/>
      </c>
      <c r="FS90" s="238">
        <f t="shared" si="196"/>
        <v>0</v>
      </c>
      <c r="FT90" s="675"/>
      <c r="FV90" s="1363">
        <f t="shared" si="201"/>
        <v>0</v>
      </c>
      <c r="FW90" s="1363">
        <f t="shared" si="202"/>
        <v>0</v>
      </c>
      <c r="FX90" s="1363">
        <f t="shared" si="203"/>
        <v>0</v>
      </c>
      <c r="FY90" s="1363">
        <f t="shared" si="204"/>
        <v>0</v>
      </c>
      <c r="FZ90" s="1363">
        <f t="shared" si="205"/>
        <v>0</v>
      </c>
      <c r="GA90" s="1363">
        <f t="shared" si="206"/>
        <v>0</v>
      </c>
      <c r="GB90" s="1363">
        <f t="shared" si="207"/>
        <v>0</v>
      </c>
    </row>
    <row r="91" spans="1:184" s="3" customFormat="1" ht="18" customHeight="1">
      <c r="A91" s="305" t="str">
        <f t="shared" si="107"/>
        <v/>
      </c>
      <c r="B91" s="174">
        <f t="shared" si="197"/>
        <v>0</v>
      </c>
      <c r="C91" s="1415" t="str">
        <f t="shared" si="108"/>
        <v>00授業料</v>
      </c>
      <c r="D91" s="1415" t="str">
        <f t="shared" si="109"/>
        <v>00入学金</v>
      </c>
      <c r="E91" s="174">
        <f t="shared" si="198"/>
        <v>0</v>
      </c>
      <c r="F91" s="305">
        <f t="shared" si="110"/>
        <v>0</v>
      </c>
      <c r="G91" s="475">
        <f t="shared" si="111"/>
        <v>74</v>
      </c>
      <c r="H91" s="430"/>
      <c r="I91" s="431"/>
      <c r="J91" s="2094" t="str">
        <f>IF('③-1 R2入力（当初申請）'!J91="","",'③-1 R2入力（当初申請）'!J91)</f>
        <v/>
      </c>
      <c r="K91" s="2095"/>
      <c r="L91" s="2095"/>
      <c r="M91" s="2096"/>
      <c r="N91" s="1240" t="str">
        <f>IF('③-1 R2入力（当初申請）'!N91="","",'③-1 R2入力（当初申請）'!N91)</f>
        <v/>
      </c>
      <c r="O91" s="1241" t="str">
        <f>IF('③-1 R2入力（当初申請）'!O91="","",'③-1 R2入力（当初申請）'!O91)</f>
        <v/>
      </c>
      <c r="P91" s="2094" t="str">
        <f>IF('③-1 R2入力（当初申請）'!P91="","",'③-1 R2入力（当初申請）'!P91)</f>
        <v/>
      </c>
      <c r="Q91" s="2095"/>
      <c r="R91" s="2096"/>
      <c r="S91" s="1242" t="str">
        <f>IF('③-1 R2入力（当初申請）'!S91="","",'③-1 R2入力（当初申請）'!S91)</f>
        <v/>
      </c>
      <c r="T91" s="1243" t="str">
        <f>IF('③-1 R2入力（当初申請）'!T91="","",'③-1 R2入力（当初申請）'!T91)</f>
        <v/>
      </c>
      <c r="U91" s="1244" t="str">
        <f>IF('③-1 R2入力（当初申請）'!U91="","",'③-1 R2入力（当初申請）'!U91)</f>
        <v/>
      </c>
      <c r="V91" s="53" t="str">
        <f>IF(OR($R$5="",$T$5="",$J91="",$O91="",$U91=""),"",IF(ISERROR(VLOOKUP($C91,参照!$P$4:$V$112,5,FALSE)),0,VLOOKUP($C91,参照!$P$4:$V$112,5,FALSE)))</f>
        <v/>
      </c>
      <c r="W91" s="193" t="str">
        <f>IF('③-1 R2入力（当初申請）'!W91="","",'③-1 R2入力（当初申請）'!W91)</f>
        <v/>
      </c>
      <c r="X91" s="54" t="str">
        <f>IF(OR($R$5="",$T$5="",$J91="",$O91="",$W91=""),"",IF(ISERROR(VLOOKUP($D91,参照!$P$4:$V$112,5,FALSE)),0,VLOOKUP($D91,参照!$P$4:$V$112,5,FALSE)))</f>
        <v/>
      </c>
      <c r="Y91" s="102" t="str">
        <f t="shared" si="112"/>
        <v/>
      </c>
      <c r="Z91" s="102" t="str">
        <f t="shared" si="113"/>
        <v/>
      </c>
      <c r="AA91" s="193"/>
      <c r="AB91" s="241">
        <f t="shared" si="114"/>
        <v>0</v>
      </c>
      <c r="AC91" s="1245" t="str">
        <f>IF('③-1 R2入力（当初申請）'!AC91="","",'③-1 R2入力（当初申請）'!AC91)</f>
        <v/>
      </c>
      <c r="AD91" s="352">
        <f t="shared" si="115"/>
        <v>0</v>
      </c>
      <c r="AE91" s="55" t="str">
        <f t="shared" si="116"/>
        <v/>
      </c>
      <c r="AF91" s="193" t="str">
        <f t="shared" si="117"/>
        <v/>
      </c>
      <c r="AG91" s="194" t="str">
        <f t="shared" si="118"/>
        <v/>
      </c>
      <c r="AH91" s="54" t="str">
        <f t="shared" si="118"/>
        <v/>
      </c>
      <c r="AI91" s="1022" t="str">
        <f>IF($GB$17&gt;0,"",'③-1 R2入力（当初申請）'!AI91)</f>
        <v/>
      </c>
      <c r="AJ91" s="667"/>
      <c r="AK91" s="54" t="str">
        <f t="shared" si="119"/>
        <v/>
      </c>
      <c r="AL91" s="668"/>
      <c r="AM91" s="194">
        <f t="shared" si="120"/>
        <v>0</v>
      </c>
      <c r="AN91" s="194">
        <f t="shared" si="121"/>
        <v>0</v>
      </c>
      <c r="AO91" s="194">
        <f t="shared" si="122"/>
        <v>0</v>
      </c>
      <c r="AP91" s="283">
        <f t="shared" si="123"/>
        <v>0</v>
      </c>
      <c r="AQ91" s="669"/>
      <c r="AR91" s="56" t="str">
        <f t="shared" si="124"/>
        <v/>
      </c>
      <c r="AS91" s="668"/>
      <c r="AT91" s="194">
        <f t="shared" si="125"/>
        <v>0</v>
      </c>
      <c r="AU91" s="194">
        <f t="shared" si="126"/>
        <v>0</v>
      </c>
      <c r="AV91" s="194">
        <f t="shared" si="127"/>
        <v>0</v>
      </c>
      <c r="AW91" s="283">
        <f t="shared" si="128"/>
        <v>0</v>
      </c>
      <c r="AX91" s="669"/>
      <c r="AY91" s="54" t="str">
        <f t="shared" si="129"/>
        <v/>
      </c>
      <c r="AZ91" s="668"/>
      <c r="BA91" s="194">
        <f t="shared" si="130"/>
        <v>0</v>
      </c>
      <c r="BB91" s="194">
        <f t="shared" si="131"/>
        <v>0</v>
      </c>
      <c r="BC91" s="194">
        <f t="shared" si="132"/>
        <v>0</v>
      </c>
      <c r="BD91" s="283">
        <f t="shared" si="133"/>
        <v>0</v>
      </c>
      <c r="BE91" s="206" t="str">
        <f t="shared" si="134"/>
        <v>○</v>
      </c>
      <c r="BF91" s="208">
        <f t="shared" si="135"/>
        <v>0</v>
      </c>
      <c r="BG91" s="204">
        <f t="shared" si="135"/>
        <v>0</v>
      </c>
      <c r="BH91" s="204">
        <f t="shared" si="135"/>
        <v>0</v>
      </c>
      <c r="BI91" s="205">
        <f t="shared" si="136"/>
        <v>0</v>
      </c>
      <c r="BJ91" s="236">
        <f t="shared" si="137"/>
        <v>0</v>
      </c>
      <c r="BK91" s="237">
        <f t="shared" si="137"/>
        <v>0</v>
      </c>
      <c r="BL91" s="237">
        <f t="shared" si="137"/>
        <v>0</v>
      </c>
      <c r="BM91" s="238">
        <f t="shared" si="138"/>
        <v>0</v>
      </c>
      <c r="BN91" s="236">
        <f t="shared" si="139"/>
        <v>0</v>
      </c>
      <c r="BO91" s="237">
        <f t="shared" si="140"/>
        <v>0</v>
      </c>
      <c r="BP91" s="237">
        <f t="shared" si="141"/>
        <v>0</v>
      </c>
      <c r="BQ91" s="238">
        <f t="shared" si="142"/>
        <v>0</v>
      </c>
      <c r="BR91" s="236">
        <f t="shared" si="143"/>
        <v>0</v>
      </c>
      <c r="BS91" s="237">
        <f t="shared" si="143"/>
        <v>0</v>
      </c>
      <c r="BT91" s="237">
        <f t="shared" si="143"/>
        <v>0</v>
      </c>
      <c r="BU91" s="238">
        <f t="shared" si="144"/>
        <v>0</v>
      </c>
      <c r="BV91" s="236" t="str">
        <f t="shared" si="145"/>
        <v/>
      </c>
      <c r="BW91" s="237" t="str">
        <f t="shared" si="145"/>
        <v/>
      </c>
      <c r="BX91" s="237" t="str">
        <f t="shared" si="145"/>
        <v/>
      </c>
      <c r="BY91" s="238">
        <f t="shared" si="146"/>
        <v>0</v>
      </c>
      <c r="BZ91" s="257" t="str">
        <f t="shared" si="147"/>
        <v/>
      </c>
      <c r="CA91" s="104" t="str">
        <f t="shared" si="147"/>
        <v/>
      </c>
      <c r="CB91" s="103" t="str">
        <f t="shared" si="147"/>
        <v/>
      </c>
      <c r="CC91" s="105" t="str">
        <f t="shared" si="148"/>
        <v/>
      </c>
      <c r="CD91" s="104" t="str">
        <f t="shared" si="148"/>
        <v/>
      </c>
      <c r="CE91" s="103" t="str">
        <f t="shared" si="148"/>
        <v/>
      </c>
      <c r="CF91" s="670"/>
      <c r="CG91" s="204" t="str">
        <f t="shared" si="149"/>
        <v>－</v>
      </c>
      <c r="CH91" s="194"/>
      <c r="CI91" s="258"/>
      <c r="CJ91" s="193" t="str">
        <f t="shared" si="150"/>
        <v/>
      </c>
      <c r="CK91" s="194" t="str">
        <f t="shared" si="150"/>
        <v/>
      </c>
      <c r="CL91" s="54" t="str">
        <f t="shared" si="150"/>
        <v/>
      </c>
      <c r="CM91" s="193" t="str">
        <f t="shared" si="151"/>
        <v/>
      </c>
      <c r="CN91" s="194" t="str">
        <f t="shared" si="151"/>
        <v/>
      </c>
      <c r="CO91" s="54" t="str">
        <f t="shared" si="151"/>
        <v/>
      </c>
      <c r="CP91" s="193" t="str">
        <f t="shared" si="152"/>
        <v/>
      </c>
      <c r="CQ91" s="194" t="str">
        <f t="shared" si="152"/>
        <v/>
      </c>
      <c r="CR91" s="54" t="str">
        <f t="shared" si="152"/>
        <v/>
      </c>
      <c r="CS91" s="193" t="str">
        <f t="shared" si="153"/>
        <v/>
      </c>
      <c r="CT91" s="194" t="str">
        <f t="shared" si="153"/>
        <v/>
      </c>
      <c r="CU91" s="194" t="str">
        <f t="shared" si="153"/>
        <v/>
      </c>
      <c r="CV91" s="57" t="str">
        <f t="shared" si="154"/>
        <v/>
      </c>
      <c r="CW91" s="668"/>
      <c r="CX91" s="194">
        <f t="shared" si="155"/>
        <v>0</v>
      </c>
      <c r="CY91" s="194">
        <f t="shared" si="156"/>
        <v>0</v>
      </c>
      <c r="CZ91" s="194">
        <f t="shared" si="157"/>
        <v>0</v>
      </c>
      <c r="DA91" s="283">
        <f t="shared" si="158"/>
        <v>0</v>
      </c>
      <c r="DB91" s="669"/>
      <c r="DC91" s="295">
        <f t="shared" si="159"/>
        <v>0</v>
      </c>
      <c r="DD91" s="104">
        <f t="shared" si="159"/>
        <v>0</v>
      </c>
      <c r="DE91" s="296">
        <f t="shared" si="159"/>
        <v>0</v>
      </c>
      <c r="DF91" s="56" t="str">
        <f t="shared" si="160"/>
        <v/>
      </c>
      <c r="DG91" s="668"/>
      <c r="DH91" s="194">
        <f t="shared" si="161"/>
        <v>0</v>
      </c>
      <c r="DI91" s="194">
        <f t="shared" si="162"/>
        <v>0</v>
      </c>
      <c r="DJ91" s="194">
        <f t="shared" si="163"/>
        <v>0</v>
      </c>
      <c r="DK91" s="283">
        <f t="shared" si="164"/>
        <v>0</v>
      </c>
      <c r="DL91" s="669"/>
      <c r="DM91" s="295">
        <f t="shared" si="165"/>
        <v>0</v>
      </c>
      <c r="DN91" s="104">
        <f t="shared" si="165"/>
        <v>0</v>
      </c>
      <c r="DO91" s="296">
        <f t="shared" si="165"/>
        <v>0</v>
      </c>
      <c r="DP91" s="56" t="str">
        <f t="shared" si="166"/>
        <v/>
      </c>
      <c r="DQ91" s="668"/>
      <c r="DR91" s="194">
        <f t="shared" si="167"/>
        <v>0</v>
      </c>
      <c r="DS91" s="194">
        <f t="shared" si="168"/>
        <v>0</v>
      </c>
      <c r="DT91" s="194">
        <f t="shared" si="169"/>
        <v>0</v>
      </c>
      <c r="DU91" s="53">
        <f t="shared" si="170"/>
        <v>0</v>
      </c>
      <c r="DV91" s="236">
        <f t="shared" si="171"/>
        <v>0</v>
      </c>
      <c r="DW91" s="237">
        <f t="shared" si="171"/>
        <v>0</v>
      </c>
      <c r="DX91" s="237">
        <f t="shared" si="171"/>
        <v>0</v>
      </c>
      <c r="DY91" s="238">
        <f t="shared" si="172"/>
        <v>0</v>
      </c>
      <c r="DZ91" s="236">
        <f t="shared" si="173"/>
        <v>0</v>
      </c>
      <c r="EA91" s="237">
        <f t="shared" si="173"/>
        <v>0</v>
      </c>
      <c r="EB91" s="237">
        <f t="shared" si="173"/>
        <v>0</v>
      </c>
      <c r="EC91" s="238">
        <f t="shared" si="174"/>
        <v>0</v>
      </c>
      <c r="ED91" s="236">
        <f t="shared" si="175"/>
        <v>0</v>
      </c>
      <c r="EE91" s="237">
        <f t="shared" si="175"/>
        <v>0</v>
      </c>
      <c r="EF91" s="237">
        <f t="shared" si="175"/>
        <v>0</v>
      </c>
      <c r="EG91" s="238">
        <f t="shared" si="176"/>
        <v>0</v>
      </c>
      <c r="EH91" s="236" t="str">
        <f t="shared" si="177"/>
        <v/>
      </c>
      <c r="EI91" s="237" t="str">
        <f t="shared" si="177"/>
        <v/>
      </c>
      <c r="EJ91" s="237" t="str">
        <f t="shared" si="177"/>
        <v/>
      </c>
      <c r="EK91" s="238">
        <f t="shared" si="178"/>
        <v>0</v>
      </c>
      <c r="EL91" s="671"/>
      <c r="EM91" s="265">
        <f t="shared" si="179"/>
        <v>0</v>
      </c>
      <c r="EN91" s="266">
        <f t="shared" si="179"/>
        <v>0</v>
      </c>
      <c r="EO91" s="270">
        <f t="shared" si="179"/>
        <v>0</v>
      </c>
      <c r="EP91" s="272">
        <f t="shared" si="180"/>
        <v>0</v>
      </c>
      <c r="EQ91" s="265">
        <f t="shared" si="181"/>
        <v>0</v>
      </c>
      <c r="ER91" s="266">
        <f t="shared" si="181"/>
        <v>0</v>
      </c>
      <c r="ES91" s="267">
        <f t="shared" si="181"/>
        <v>0</v>
      </c>
      <c r="ET91" s="273">
        <f t="shared" si="182"/>
        <v>0</v>
      </c>
      <c r="EU91" s="271">
        <f t="shared" si="183"/>
        <v>0</v>
      </c>
      <c r="EV91" s="231">
        <f t="shared" si="184"/>
        <v>0</v>
      </c>
      <c r="EW91" s="235">
        <f t="shared" si="185"/>
        <v>0</v>
      </c>
      <c r="EX91" s="234">
        <f t="shared" si="186"/>
        <v>0</v>
      </c>
      <c r="EY91" s="227" t="str">
        <f t="shared" si="187"/>
        <v>○</v>
      </c>
      <c r="EZ91" s="208">
        <f t="shared" si="188"/>
        <v>0</v>
      </c>
      <c r="FA91" s="204">
        <f t="shared" si="188"/>
        <v>0</v>
      </c>
      <c r="FB91" s="204">
        <f t="shared" si="188"/>
        <v>0</v>
      </c>
      <c r="FC91" s="241">
        <f t="shared" si="189"/>
        <v>0</v>
      </c>
      <c r="FD91" s="53">
        <f t="shared" si="190"/>
        <v>0</v>
      </c>
      <c r="FE91" s="432">
        <f t="shared" si="191"/>
        <v>0</v>
      </c>
      <c r="FF91" s="433">
        <f t="shared" si="192"/>
        <v>0</v>
      </c>
      <c r="FG91" s="53" t="str">
        <f t="shared" si="193"/>
        <v/>
      </c>
      <c r="FH91" s="105" t="str">
        <f t="shared" si="194"/>
        <v/>
      </c>
      <c r="FI91" s="104" t="str">
        <f t="shared" si="194"/>
        <v/>
      </c>
      <c r="FJ91" s="434" t="str">
        <f t="shared" si="194"/>
        <v/>
      </c>
      <c r="FK91" s="672"/>
      <c r="FL91" s="673"/>
      <c r="FM91" s="674"/>
      <c r="FN91" s="435">
        <f t="shared" si="199"/>
        <v>0</v>
      </c>
      <c r="FO91" s="228" t="str">
        <f t="shared" si="200"/>
        <v/>
      </c>
      <c r="FP91" s="236" t="str">
        <f t="shared" si="195"/>
        <v/>
      </c>
      <c r="FQ91" s="237" t="str">
        <f t="shared" si="195"/>
        <v/>
      </c>
      <c r="FR91" s="237" t="str">
        <f t="shared" si="195"/>
        <v/>
      </c>
      <c r="FS91" s="238">
        <f t="shared" si="196"/>
        <v>0</v>
      </c>
      <c r="FT91" s="675"/>
      <c r="FV91" s="1363">
        <f t="shared" si="201"/>
        <v>0</v>
      </c>
      <c r="FW91" s="1363">
        <f t="shared" si="202"/>
        <v>0</v>
      </c>
      <c r="FX91" s="1363">
        <f t="shared" si="203"/>
        <v>0</v>
      </c>
      <c r="FY91" s="1363">
        <f t="shared" si="204"/>
        <v>0</v>
      </c>
      <c r="FZ91" s="1363">
        <f t="shared" si="205"/>
        <v>0</v>
      </c>
      <c r="GA91" s="1363">
        <f t="shared" si="206"/>
        <v>0</v>
      </c>
      <c r="GB91" s="1363">
        <f t="shared" si="207"/>
        <v>0</v>
      </c>
    </row>
    <row r="92" spans="1:184" s="3" customFormat="1" ht="18" customHeight="1">
      <c r="A92" s="305" t="str">
        <f t="shared" si="107"/>
        <v/>
      </c>
      <c r="B92" s="174">
        <f t="shared" si="197"/>
        <v>0</v>
      </c>
      <c r="C92" s="1415" t="str">
        <f t="shared" si="108"/>
        <v>00授業料</v>
      </c>
      <c r="D92" s="1415" t="str">
        <f t="shared" si="109"/>
        <v>00入学金</v>
      </c>
      <c r="E92" s="174">
        <f t="shared" si="198"/>
        <v>0</v>
      </c>
      <c r="F92" s="305">
        <f t="shared" si="110"/>
        <v>0</v>
      </c>
      <c r="G92" s="475">
        <f t="shared" si="111"/>
        <v>75</v>
      </c>
      <c r="H92" s="430"/>
      <c r="I92" s="431"/>
      <c r="J92" s="2094" t="str">
        <f>IF('③-1 R2入力（当初申請）'!J92="","",'③-1 R2入力（当初申請）'!J92)</f>
        <v/>
      </c>
      <c r="K92" s="2095"/>
      <c r="L92" s="2095"/>
      <c r="M92" s="2096"/>
      <c r="N92" s="1240" t="str">
        <f>IF('③-1 R2入力（当初申請）'!N92="","",'③-1 R2入力（当初申請）'!N92)</f>
        <v/>
      </c>
      <c r="O92" s="1241" t="str">
        <f>IF('③-1 R2入力（当初申請）'!O92="","",'③-1 R2入力（当初申請）'!O92)</f>
        <v/>
      </c>
      <c r="P92" s="2094" t="str">
        <f>IF('③-1 R2入力（当初申請）'!P92="","",'③-1 R2入力（当初申請）'!P92)</f>
        <v/>
      </c>
      <c r="Q92" s="2095"/>
      <c r="R92" s="2096"/>
      <c r="S92" s="1242" t="str">
        <f>IF('③-1 R2入力（当初申請）'!S92="","",'③-1 R2入力（当初申請）'!S92)</f>
        <v/>
      </c>
      <c r="T92" s="1243" t="str">
        <f>IF('③-1 R2入力（当初申請）'!T92="","",'③-1 R2入力（当初申請）'!T92)</f>
        <v/>
      </c>
      <c r="U92" s="1244" t="str">
        <f>IF('③-1 R2入力（当初申請）'!U92="","",'③-1 R2入力（当初申請）'!U92)</f>
        <v/>
      </c>
      <c r="V92" s="53" t="str">
        <f>IF(OR($R$5="",$T$5="",$J92="",$O92="",$U92=""),"",IF(ISERROR(VLOOKUP($C92,参照!$P$4:$V$112,5,FALSE)),0,VLOOKUP($C92,参照!$P$4:$V$112,5,FALSE)))</f>
        <v/>
      </c>
      <c r="W92" s="193" t="str">
        <f>IF('③-1 R2入力（当初申請）'!W92="","",'③-1 R2入力（当初申請）'!W92)</f>
        <v/>
      </c>
      <c r="X92" s="54" t="str">
        <f>IF(OR($R$5="",$T$5="",$J92="",$O92="",$W92=""),"",IF(ISERROR(VLOOKUP($D92,参照!$P$4:$V$112,5,FALSE)),0,VLOOKUP($D92,参照!$P$4:$V$112,5,FALSE)))</f>
        <v/>
      </c>
      <c r="Y92" s="102" t="str">
        <f t="shared" si="112"/>
        <v/>
      </c>
      <c r="Z92" s="102" t="str">
        <f t="shared" si="113"/>
        <v/>
      </c>
      <c r="AA92" s="193"/>
      <c r="AB92" s="241">
        <f t="shared" si="114"/>
        <v>0</v>
      </c>
      <c r="AC92" s="1245" t="str">
        <f>IF('③-1 R2入力（当初申請）'!AC92="","",'③-1 R2入力（当初申請）'!AC92)</f>
        <v/>
      </c>
      <c r="AD92" s="352">
        <f t="shared" si="115"/>
        <v>0</v>
      </c>
      <c r="AE92" s="55" t="str">
        <f t="shared" si="116"/>
        <v/>
      </c>
      <c r="AF92" s="193" t="str">
        <f t="shared" si="117"/>
        <v/>
      </c>
      <c r="AG92" s="194" t="str">
        <f t="shared" si="118"/>
        <v/>
      </c>
      <c r="AH92" s="54" t="str">
        <f t="shared" si="118"/>
        <v/>
      </c>
      <c r="AI92" s="1022" t="str">
        <f>IF($GB$17&gt;0,"",'③-1 R2入力（当初申請）'!AI92)</f>
        <v/>
      </c>
      <c r="AJ92" s="667"/>
      <c r="AK92" s="54" t="str">
        <f t="shared" si="119"/>
        <v/>
      </c>
      <c r="AL92" s="668"/>
      <c r="AM92" s="194">
        <f t="shared" si="120"/>
        <v>0</v>
      </c>
      <c r="AN92" s="194">
        <f t="shared" si="121"/>
        <v>0</v>
      </c>
      <c r="AO92" s="194">
        <f t="shared" si="122"/>
        <v>0</v>
      </c>
      <c r="AP92" s="283">
        <f t="shared" si="123"/>
        <v>0</v>
      </c>
      <c r="AQ92" s="669"/>
      <c r="AR92" s="56" t="str">
        <f t="shared" si="124"/>
        <v/>
      </c>
      <c r="AS92" s="668"/>
      <c r="AT92" s="194">
        <f t="shared" si="125"/>
        <v>0</v>
      </c>
      <c r="AU92" s="194">
        <f t="shared" si="126"/>
        <v>0</v>
      </c>
      <c r="AV92" s="194">
        <f t="shared" si="127"/>
        <v>0</v>
      </c>
      <c r="AW92" s="283">
        <f t="shared" si="128"/>
        <v>0</v>
      </c>
      <c r="AX92" s="669"/>
      <c r="AY92" s="54" t="str">
        <f t="shared" si="129"/>
        <v/>
      </c>
      <c r="AZ92" s="668"/>
      <c r="BA92" s="194">
        <f t="shared" si="130"/>
        <v>0</v>
      </c>
      <c r="BB92" s="194">
        <f t="shared" si="131"/>
        <v>0</v>
      </c>
      <c r="BC92" s="194">
        <f t="shared" si="132"/>
        <v>0</v>
      </c>
      <c r="BD92" s="283">
        <f t="shared" si="133"/>
        <v>0</v>
      </c>
      <c r="BE92" s="206" t="str">
        <f t="shared" si="134"/>
        <v>○</v>
      </c>
      <c r="BF92" s="208">
        <f t="shared" si="135"/>
        <v>0</v>
      </c>
      <c r="BG92" s="204">
        <f t="shared" si="135"/>
        <v>0</v>
      </c>
      <c r="BH92" s="204">
        <f t="shared" si="135"/>
        <v>0</v>
      </c>
      <c r="BI92" s="205">
        <f t="shared" si="136"/>
        <v>0</v>
      </c>
      <c r="BJ92" s="236">
        <f t="shared" si="137"/>
        <v>0</v>
      </c>
      <c r="BK92" s="237">
        <f t="shared" si="137"/>
        <v>0</v>
      </c>
      <c r="BL92" s="237">
        <f t="shared" si="137"/>
        <v>0</v>
      </c>
      <c r="BM92" s="238">
        <f t="shared" si="138"/>
        <v>0</v>
      </c>
      <c r="BN92" s="236">
        <f t="shared" si="139"/>
        <v>0</v>
      </c>
      <c r="BO92" s="237">
        <f t="shared" si="140"/>
        <v>0</v>
      </c>
      <c r="BP92" s="237">
        <f t="shared" si="141"/>
        <v>0</v>
      </c>
      <c r="BQ92" s="238">
        <f t="shared" si="142"/>
        <v>0</v>
      </c>
      <c r="BR92" s="236">
        <f t="shared" si="143"/>
        <v>0</v>
      </c>
      <c r="BS92" s="237">
        <f t="shared" si="143"/>
        <v>0</v>
      </c>
      <c r="BT92" s="237">
        <f t="shared" si="143"/>
        <v>0</v>
      </c>
      <c r="BU92" s="238">
        <f t="shared" si="144"/>
        <v>0</v>
      </c>
      <c r="BV92" s="236" t="str">
        <f t="shared" si="145"/>
        <v/>
      </c>
      <c r="BW92" s="237" t="str">
        <f t="shared" si="145"/>
        <v/>
      </c>
      <c r="BX92" s="237" t="str">
        <f t="shared" si="145"/>
        <v/>
      </c>
      <c r="BY92" s="238">
        <f t="shared" si="146"/>
        <v>0</v>
      </c>
      <c r="BZ92" s="257" t="str">
        <f t="shared" si="147"/>
        <v/>
      </c>
      <c r="CA92" s="104" t="str">
        <f t="shared" si="147"/>
        <v/>
      </c>
      <c r="CB92" s="103" t="str">
        <f t="shared" si="147"/>
        <v/>
      </c>
      <c r="CC92" s="105" t="str">
        <f t="shared" si="148"/>
        <v/>
      </c>
      <c r="CD92" s="104" t="str">
        <f t="shared" si="148"/>
        <v/>
      </c>
      <c r="CE92" s="103" t="str">
        <f t="shared" si="148"/>
        <v/>
      </c>
      <c r="CF92" s="670"/>
      <c r="CG92" s="204" t="str">
        <f t="shared" si="149"/>
        <v>－</v>
      </c>
      <c r="CH92" s="194"/>
      <c r="CI92" s="258"/>
      <c r="CJ92" s="193" t="str">
        <f t="shared" si="150"/>
        <v/>
      </c>
      <c r="CK92" s="194" t="str">
        <f t="shared" si="150"/>
        <v/>
      </c>
      <c r="CL92" s="54" t="str">
        <f t="shared" si="150"/>
        <v/>
      </c>
      <c r="CM92" s="193" t="str">
        <f t="shared" si="151"/>
        <v/>
      </c>
      <c r="CN92" s="194" t="str">
        <f t="shared" si="151"/>
        <v/>
      </c>
      <c r="CO92" s="54" t="str">
        <f t="shared" si="151"/>
        <v/>
      </c>
      <c r="CP92" s="193" t="str">
        <f t="shared" si="152"/>
        <v/>
      </c>
      <c r="CQ92" s="194" t="str">
        <f t="shared" si="152"/>
        <v/>
      </c>
      <c r="CR92" s="54" t="str">
        <f t="shared" si="152"/>
        <v/>
      </c>
      <c r="CS92" s="193" t="str">
        <f t="shared" si="153"/>
        <v/>
      </c>
      <c r="CT92" s="194" t="str">
        <f t="shared" si="153"/>
        <v/>
      </c>
      <c r="CU92" s="194" t="str">
        <f t="shared" si="153"/>
        <v/>
      </c>
      <c r="CV92" s="57" t="str">
        <f t="shared" si="154"/>
        <v/>
      </c>
      <c r="CW92" s="668"/>
      <c r="CX92" s="194">
        <f t="shared" si="155"/>
        <v>0</v>
      </c>
      <c r="CY92" s="194">
        <f t="shared" si="156"/>
        <v>0</v>
      </c>
      <c r="CZ92" s="194">
        <f t="shared" si="157"/>
        <v>0</v>
      </c>
      <c r="DA92" s="283">
        <f t="shared" si="158"/>
        <v>0</v>
      </c>
      <c r="DB92" s="669"/>
      <c r="DC92" s="295">
        <f t="shared" si="159"/>
        <v>0</v>
      </c>
      <c r="DD92" s="104">
        <f t="shared" si="159"/>
        <v>0</v>
      </c>
      <c r="DE92" s="296">
        <f t="shared" si="159"/>
        <v>0</v>
      </c>
      <c r="DF92" s="56" t="str">
        <f t="shared" si="160"/>
        <v/>
      </c>
      <c r="DG92" s="668"/>
      <c r="DH92" s="194">
        <f t="shared" si="161"/>
        <v>0</v>
      </c>
      <c r="DI92" s="194">
        <f t="shared" si="162"/>
        <v>0</v>
      </c>
      <c r="DJ92" s="194">
        <f t="shared" si="163"/>
        <v>0</v>
      </c>
      <c r="DK92" s="283">
        <f t="shared" si="164"/>
        <v>0</v>
      </c>
      <c r="DL92" s="669"/>
      <c r="DM92" s="295">
        <f t="shared" si="165"/>
        <v>0</v>
      </c>
      <c r="DN92" s="104">
        <f t="shared" si="165"/>
        <v>0</v>
      </c>
      <c r="DO92" s="296">
        <f t="shared" si="165"/>
        <v>0</v>
      </c>
      <c r="DP92" s="56" t="str">
        <f t="shared" si="166"/>
        <v/>
      </c>
      <c r="DQ92" s="668"/>
      <c r="DR92" s="194">
        <f t="shared" si="167"/>
        <v>0</v>
      </c>
      <c r="DS92" s="194">
        <f t="shared" si="168"/>
        <v>0</v>
      </c>
      <c r="DT92" s="194">
        <f t="shared" si="169"/>
        <v>0</v>
      </c>
      <c r="DU92" s="53">
        <f t="shared" si="170"/>
        <v>0</v>
      </c>
      <c r="DV92" s="236">
        <f t="shared" si="171"/>
        <v>0</v>
      </c>
      <c r="DW92" s="237">
        <f t="shared" si="171"/>
        <v>0</v>
      </c>
      <c r="DX92" s="237">
        <f t="shared" si="171"/>
        <v>0</v>
      </c>
      <c r="DY92" s="238">
        <f t="shared" si="172"/>
        <v>0</v>
      </c>
      <c r="DZ92" s="236">
        <f t="shared" si="173"/>
        <v>0</v>
      </c>
      <c r="EA92" s="237">
        <f t="shared" si="173"/>
        <v>0</v>
      </c>
      <c r="EB92" s="237">
        <f t="shared" si="173"/>
        <v>0</v>
      </c>
      <c r="EC92" s="238">
        <f t="shared" si="174"/>
        <v>0</v>
      </c>
      <c r="ED92" s="236">
        <f t="shared" si="175"/>
        <v>0</v>
      </c>
      <c r="EE92" s="237">
        <f t="shared" si="175"/>
        <v>0</v>
      </c>
      <c r="EF92" s="237">
        <f t="shared" si="175"/>
        <v>0</v>
      </c>
      <c r="EG92" s="238">
        <f t="shared" si="176"/>
        <v>0</v>
      </c>
      <c r="EH92" s="236" t="str">
        <f t="shared" si="177"/>
        <v/>
      </c>
      <c r="EI92" s="237" t="str">
        <f t="shared" si="177"/>
        <v/>
      </c>
      <c r="EJ92" s="237" t="str">
        <f t="shared" si="177"/>
        <v/>
      </c>
      <c r="EK92" s="238">
        <f t="shared" si="178"/>
        <v>0</v>
      </c>
      <c r="EL92" s="671"/>
      <c r="EM92" s="265">
        <f t="shared" si="179"/>
        <v>0</v>
      </c>
      <c r="EN92" s="266">
        <f t="shared" si="179"/>
        <v>0</v>
      </c>
      <c r="EO92" s="270">
        <f t="shared" si="179"/>
        <v>0</v>
      </c>
      <c r="EP92" s="272">
        <f t="shared" si="180"/>
        <v>0</v>
      </c>
      <c r="EQ92" s="265">
        <f t="shared" si="181"/>
        <v>0</v>
      </c>
      <c r="ER92" s="266">
        <f t="shared" si="181"/>
        <v>0</v>
      </c>
      <c r="ES92" s="267">
        <f t="shared" si="181"/>
        <v>0</v>
      </c>
      <c r="ET92" s="273">
        <f t="shared" si="182"/>
        <v>0</v>
      </c>
      <c r="EU92" s="271">
        <f t="shared" si="183"/>
        <v>0</v>
      </c>
      <c r="EV92" s="231">
        <f t="shared" si="184"/>
        <v>0</v>
      </c>
      <c r="EW92" s="235">
        <f t="shared" si="185"/>
        <v>0</v>
      </c>
      <c r="EX92" s="234">
        <f t="shared" si="186"/>
        <v>0</v>
      </c>
      <c r="EY92" s="227" t="str">
        <f t="shared" si="187"/>
        <v>○</v>
      </c>
      <c r="EZ92" s="208">
        <f t="shared" si="188"/>
        <v>0</v>
      </c>
      <c r="FA92" s="204">
        <f t="shared" si="188"/>
        <v>0</v>
      </c>
      <c r="FB92" s="204">
        <f t="shared" si="188"/>
        <v>0</v>
      </c>
      <c r="FC92" s="241">
        <f t="shared" si="189"/>
        <v>0</v>
      </c>
      <c r="FD92" s="53">
        <f t="shared" si="190"/>
        <v>0</v>
      </c>
      <c r="FE92" s="432">
        <f t="shared" si="191"/>
        <v>0</v>
      </c>
      <c r="FF92" s="433">
        <f t="shared" si="192"/>
        <v>0</v>
      </c>
      <c r="FG92" s="53" t="str">
        <f t="shared" si="193"/>
        <v/>
      </c>
      <c r="FH92" s="105" t="str">
        <f t="shared" si="194"/>
        <v/>
      </c>
      <c r="FI92" s="104" t="str">
        <f t="shared" si="194"/>
        <v/>
      </c>
      <c r="FJ92" s="434" t="str">
        <f t="shared" si="194"/>
        <v/>
      </c>
      <c r="FK92" s="672"/>
      <c r="FL92" s="673"/>
      <c r="FM92" s="674"/>
      <c r="FN92" s="435">
        <f t="shared" si="199"/>
        <v>0</v>
      </c>
      <c r="FO92" s="228" t="str">
        <f t="shared" si="200"/>
        <v/>
      </c>
      <c r="FP92" s="236" t="str">
        <f t="shared" si="195"/>
        <v/>
      </c>
      <c r="FQ92" s="237" t="str">
        <f t="shared" si="195"/>
        <v/>
      </c>
      <c r="FR92" s="237" t="str">
        <f t="shared" si="195"/>
        <v/>
      </c>
      <c r="FS92" s="238">
        <f t="shared" si="196"/>
        <v>0</v>
      </c>
      <c r="FT92" s="675"/>
      <c r="FV92" s="1363">
        <f t="shared" si="201"/>
        <v>0</v>
      </c>
      <c r="FW92" s="1363">
        <f t="shared" si="202"/>
        <v>0</v>
      </c>
      <c r="FX92" s="1363">
        <f t="shared" si="203"/>
        <v>0</v>
      </c>
      <c r="FY92" s="1363">
        <f t="shared" si="204"/>
        <v>0</v>
      </c>
      <c r="FZ92" s="1363">
        <f t="shared" si="205"/>
        <v>0</v>
      </c>
      <c r="GA92" s="1363">
        <f t="shared" si="206"/>
        <v>0</v>
      </c>
      <c r="GB92" s="1363">
        <f t="shared" si="207"/>
        <v>0</v>
      </c>
    </row>
    <row r="93" spans="1:184" s="3" customFormat="1" ht="18" customHeight="1">
      <c r="A93" s="305" t="str">
        <f t="shared" si="107"/>
        <v/>
      </c>
      <c r="B93" s="174">
        <f t="shared" si="197"/>
        <v>0</v>
      </c>
      <c r="C93" s="1415" t="str">
        <f t="shared" si="108"/>
        <v>00授業料</v>
      </c>
      <c r="D93" s="1415" t="str">
        <f t="shared" si="109"/>
        <v>00入学金</v>
      </c>
      <c r="E93" s="174">
        <f t="shared" si="198"/>
        <v>0</v>
      </c>
      <c r="F93" s="305">
        <f t="shared" si="110"/>
        <v>0</v>
      </c>
      <c r="G93" s="475">
        <f t="shared" si="111"/>
        <v>76</v>
      </c>
      <c r="H93" s="430"/>
      <c r="I93" s="431"/>
      <c r="J93" s="2094" t="str">
        <f>IF('③-1 R2入力（当初申請）'!J93="","",'③-1 R2入力（当初申請）'!J93)</f>
        <v/>
      </c>
      <c r="K93" s="2095"/>
      <c r="L93" s="2095"/>
      <c r="M93" s="2096"/>
      <c r="N93" s="1240" t="str">
        <f>IF('③-1 R2入力（当初申請）'!N93="","",'③-1 R2入力（当初申請）'!N93)</f>
        <v/>
      </c>
      <c r="O93" s="1241" t="str">
        <f>IF('③-1 R2入力（当初申請）'!O93="","",'③-1 R2入力（当初申請）'!O93)</f>
        <v/>
      </c>
      <c r="P93" s="2094" t="str">
        <f>IF('③-1 R2入力（当初申請）'!P93="","",'③-1 R2入力（当初申請）'!P93)</f>
        <v/>
      </c>
      <c r="Q93" s="2095"/>
      <c r="R93" s="2096"/>
      <c r="S93" s="1242" t="str">
        <f>IF('③-1 R2入力（当初申請）'!S93="","",'③-1 R2入力（当初申請）'!S93)</f>
        <v/>
      </c>
      <c r="T93" s="1243" t="str">
        <f>IF('③-1 R2入力（当初申請）'!T93="","",'③-1 R2入力（当初申請）'!T93)</f>
        <v/>
      </c>
      <c r="U93" s="1244" t="str">
        <f>IF('③-1 R2入力（当初申請）'!U93="","",'③-1 R2入力（当初申請）'!U93)</f>
        <v/>
      </c>
      <c r="V93" s="53" t="str">
        <f>IF(OR($R$5="",$T$5="",$J93="",$O93="",$U93=""),"",IF(ISERROR(VLOOKUP($C93,参照!$P$4:$V$112,5,FALSE)),0,VLOOKUP($C93,参照!$P$4:$V$112,5,FALSE)))</f>
        <v/>
      </c>
      <c r="W93" s="193" t="str">
        <f>IF('③-1 R2入力（当初申請）'!W93="","",'③-1 R2入力（当初申請）'!W93)</f>
        <v/>
      </c>
      <c r="X93" s="54" t="str">
        <f>IF(OR($R$5="",$T$5="",$J93="",$O93="",$W93=""),"",IF(ISERROR(VLOOKUP($D93,参照!$P$4:$V$112,5,FALSE)),0,VLOOKUP($D93,参照!$P$4:$V$112,5,FALSE)))</f>
        <v/>
      </c>
      <c r="Y93" s="102" t="str">
        <f t="shared" si="112"/>
        <v/>
      </c>
      <c r="Z93" s="102" t="str">
        <f t="shared" si="113"/>
        <v/>
      </c>
      <c r="AA93" s="193"/>
      <c r="AB93" s="241">
        <f t="shared" si="114"/>
        <v>0</v>
      </c>
      <c r="AC93" s="1245" t="str">
        <f>IF('③-1 R2入力（当初申請）'!AC93="","",'③-1 R2入力（当初申請）'!AC93)</f>
        <v/>
      </c>
      <c r="AD93" s="352">
        <f t="shared" si="115"/>
        <v>0</v>
      </c>
      <c r="AE93" s="55" t="str">
        <f t="shared" si="116"/>
        <v/>
      </c>
      <c r="AF93" s="193" t="str">
        <f t="shared" si="117"/>
        <v/>
      </c>
      <c r="AG93" s="194" t="str">
        <f t="shared" si="118"/>
        <v/>
      </c>
      <c r="AH93" s="54" t="str">
        <f t="shared" si="118"/>
        <v/>
      </c>
      <c r="AI93" s="1022" t="str">
        <f>IF($GB$17&gt;0,"",'③-1 R2入力（当初申請）'!AI93)</f>
        <v/>
      </c>
      <c r="AJ93" s="667"/>
      <c r="AK93" s="54" t="str">
        <f t="shared" si="119"/>
        <v/>
      </c>
      <c r="AL93" s="668"/>
      <c r="AM93" s="194">
        <f t="shared" si="120"/>
        <v>0</v>
      </c>
      <c r="AN93" s="194">
        <f t="shared" si="121"/>
        <v>0</v>
      </c>
      <c r="AO93" s="194">
        <f t="shared" si="122"/>
        <v>0</v>
      </c>
      <c r="AP93" s="283">
        <f t="shared" si="123"/>
        <v>0</v>
      </c>
      <c r="AQ93" s="669"/>
      <c r="AR93" s="56" t="str">
        <f t="shared" si="124"/>
        <v/>
      </c>
      <c r="AS93" s="668"/>
      <c r="AT93" s="194">
        <f t="shared" si="125"/>
        <v>0</v>
      </c>
      <c r="AU93" s="194">
        <f t="shared" si="126"/>
        <v>0</v>
      </c>
      <c r="AV93" s="194">
        <f t="shared" si="127"/>
        <v>0</v>
      </c>
      <c r="AW93" s="283">
        <f t="shared" si="128"/>
        <v>0</v>
      </c>
      <c r="AX93" s="669"/>
      <c r="AY93" s="54" t="str">
        <f t="shared" si="129"/>
        <v/>
      </c>
      <c r="AZ93" s="668"/>
      <c r="BA93" s="194">
        <f t="shared" si="130"/>
        <v>0</v>
      </c>
      <c r="BB93" s="194">
        <f t="shared" si="131"/>
        <v>0</v>
      </c>
      <c r="BC93" s="194">
        <f t="shared" si="132"/>
        <v>0</v>
      </c>
      <c r="BD93" s="283">
        <f t="shared" si="133"/>
        <v>0</v>
      </c>
      <c r="BE93" s="206" t="str">
        <f t="shared" si="134"/>
        <v>○</v>
      </c>
      <c r="BF93" s="208">
        <f t="shared" si="135"/>
        <v>0</v>
      </c>
      <c r="BG93" s="204">
        <f t="shared" si="135"/>
        <v>0</v>
      </c>
      <c r="BH93" s="204">
        <f t="shared" si="135"/>
        <v>0</v>
      </c>
      <c r="BI93" s="205">
        <f t="shared" si="136"/>
        <v>0</v>
      </c>
      <c r="BJ93" s="236">
        <f t="shared" si="137"/>
        <v>0</v>
      </c>
      <c r="BK93" s="237">
        <f t="shared" si="137"/>
        <v>0</v>
      </c>
      <c r="BL93" s="237">
        <f t="shared" si="137"/>
        <v>0</v>
      </c>
      <c r="BM93" s="238">
        <f t="shared" si="138"/>
        <v>0</v>
      </c>
      <c r="BN93" s="236">
        <f t="shared" si="139"/>
        <v>0</v>
      </c>
      <c r="BO93" s="237">
        <f t="shared" si="140"/>
        <v>0</v>
      </c>
      <c r="BP93" s="237">
        <f t="shared" si="141"/>
        <v>0</v>
      </c>
      <c r="BQ93" s="238">
        <f t="shared" si="142"/>
        <v>0</v>
      </c>
      <c r="BR93" s="236">
        <f t="shared" si="143"/>
        <v>0</v>
      </c>
      <c r="BS93" s="237">
        <f t="shared" si="143"/>
        <v>0</v>
      </c>
      <c r="BT93" s="237">
        <f t="shared" si="143"/>
        <v>0</v>
      </c>
      <c r="BU93" s="238">
        <f t="shared" si="144"/>
        <v>0</v>
      </c>
      <c r="BV93" s="236" t="str">
        <f t="shared" si="145"/>
        <v/>
      </c>
      <c r="BW93" s="237" t="str">
        <f t="shared" si="145"/>
        <v/>
      </c>
      <c r="BX93" s="237" t="str">
        <f t="shared" si="145"/>
        <v/>
      </c>
      <c r="BY93" s="238">
        <f t="shared" si="146"/>
        <v>0</v>
      </c>
      <c r="BZ93" s="257" t="str">
        <f t="shared" si="147"/>
        <v/>
      </c>
      <c r="CA93" s="104" t="str">
        <f t="shared" si="147"/>
        <v/>
      </c>
      <c r="CB93" s="103" t="str">
        <f t="shared" si="147"/>
        <v/>
      </c>
      <c r="CC93" s="105" t="str">
        <f t="shared" si="148"/>
        <v/>
      </c>
      <c r="CD93" s="104" t="str">
        <f t="shared" si="148"/>
        <v/>
      </c>
      <c r="CE93" s="103" t="str">
        <f t="shared" si="148"/>
        <v/>
      </c>
      <c r="CF93" s="670"/>
      <c r="CG93" s="204" t="str">
        <f t="shared" si="149"/>
        <v>－</v>
      </c>
      <c r="CH93" s="194"/>
      <c r="CI93" s="258"/>
      <c r="CJ93" s="193" t="str">
        <f t="shared" si="150"/>
        <v/>
      </c>
      <c r="CK93" s="194" t="str">
        <f t="shared" si="150"/>
        <v/>
      </c>
      <c r="CL93" s="54" t="str">
        <f t="shared" si="150"/>
        <v/>
      </c>
      <c r="CM93" s="193" t="str">
        <f t="shared" si="151"/>
        <v/>
      </c>
      <c r="CN93" s="194" t="str">
        <f t="shared" si="151"/>
        <v/>
      </c>
      <c r="CO93" s="54" t="str">
        <f t="shared" si="151"/>
        <v/>
      </c>
      <c r="CP93" s="193" t="str">
        <f t="shared" si="152"/>
        <v/>
      </c>
      <c r="CQ93" s="194" t="str">
        <f t="shared" si="152"/>
        <v/>
      </c>
      <c r="CR93" s="54" t="str">
        <f t="shared" si="152"/>
        <v/>
      </c>
      <c r="CS93" s="193" t="str">
        <f t="shared" si="153"/>
        <v/>
      </c>
      <c r="CT93" s="194" t="str">
        <f t="shared" si="153"/>
        <v/>
      </c>
      <c r="CU93" s="194" t="str">
        <f t="shared" si="153"/>
        <v/>
      </c>
      <c r="CV93" s="57" t="str">
        <f t="shared" si="154"/>
        <v/>
      </c>
      <c r="CW93" s="668"/>
      <c r="CX93" s="194">
        <f t="shared" si="155"/>
        <v>0</v>
      </c>
      <c r="CY93" s="194">
        <f t="shared" si="156"/>
        <v>0</v>
      </c>
      <c r="CZ93" s="194">
        <f t="shared" si="157"/>
        <v>0</v>
      </c>
      <c r="DA93" s="283">
        <f t="shared" si="158"/>
        <v>0</v>
      </c>
      <c r="DB93" s="669"/>
      <c r="DC93" s="295">
        <f t="shared" si="159"/>
        <v>0</v>
      </c>
      <c r="DD93" s="104">
        <f t="shared" si="159"/>
        <v>0</v>
      </c>
      <c r="DE93" s="296">
        <f t="shared" si="159"/>
        <v>0</v>
      </c>
      <c r="DF93" s="56" t="str">
        <f t="shared" si="160"/>
        <v/>
      </c>
      <c r="DG93" s="668"/>
      <c r="DH93" s="194">
        <f t="shared" si="161"/>
        <v>0</v>
      </c>
      <c r="DI93" s="194">
        <f t="shared" si="162"/>
        <v>0</v>
      </c>
      <c r="DJ93" s="194">
        <f t="shared" si="163"/>
        <v>0</v>
      </c>
      <c r="DK93" s="283">
        <f t="shared" si="164"/>
        <v>0</v>
      </c>
      <c r="DL93" s="669"/>
      <c r="DM93" s="295">
        <f t="shared" si="165"/>
        <v>0</v>
      </c>
      <c r="DN93" s="104">
        <f t="shared" si="165"/>
        <v>0</v>
      </c>
      <c r="DO93" s="296">
        <f t="shared" si="165"/>
        <v>0</v>
      </c>
      <c r="DP93" s="56" t="str">
        <f t="shared" si="166"/>
        <v/>
      </c>
      <c r="DQ93" s="668"/>
      <c r="DR93" s="194">
        <f t="shared" si="167"/>
        <v>0</v>
      </c>
      <c r="DS93" s="194">
        <f t="shared" si="168"/>
        <v>0</v>
      </c>
      <c r="DT93" s="194">
        <f t="shared" si="169"/>
        <v>0</v>
      </c>
      <c r="DU93" s="53">
        <f t="shared" si="170"/>
        <v>0</v>
      </c>
      <c r="DV93" s="236">
        <f t="shared" si="171"/>
        <v>0</v>
      </c>
      <c r="DW93" s="237">
        <f t="shared" si="171"/>
        <v>0</v>
      </c>
      <c r="DX93" s="237">
        <f t="shared" si="171"/>
        <v>0</v>
      </c>
      <c r="DY93" s="238">
        <f t="shared" si="172"/>
        <v>0</v>
      </c>
      <c r="DZ93" s="236">
        <f t="shared" si="173"/>
        <v>0</v>
      </c>
      <c r="EA93" s="237">
        <f t="shared" si="173"/>
        <v>0</v>
      </c>
      <c r="EB93" s="237">
        <f t="shared" si="173"/>
        <v>0</v>
      </c>
      <c r="EC93" s="238">
        <f t="shared" si="174"/>
        <v>0</v>
      </c>
      <c r="ED93" s="236">
        <f t="shared" si="175"/>
        <v>0</v>
      </c>
      <c r="EE93" s="237">
        <f t="shared" si="175"/>
        <v>0</v>
      </c>
      <c r="EF93" s="237">
        <f t="shared" si="175"/>
        <v>0</v>
      </c>
      <c r="EG93" s="238">
        <f t="shared" si="176"/>
        <v>0</v>
      </c>
      <c r="EH93" s="236" t="str">
        <f t="shared" si="177"/>
        <v/>
      </c>
      <c r="EI93" s="237" t="str">
        <f t="shared" si="177"/>
        <v/>
      </c>
      <c r="EJ93" s="237" t="str">
        <f t="shared" si="177"/>
        <v/>
      </c>
      <c r="EK93" s="238">
        <f t="shared" si="178"/>
        <v>0</v>
      </c>
      <c r="EL93" s="671"/>
      <c r="EM93" s="265">
        <f t="shared" si="179"/>
        <v>0</v>
      </c>
      <c r="EN93" s="266">
        <f t="shared" si="179"/>
        <v>0</v>
      </c>
      <c r="EO93" s="270">
        <f t="shared" si="179"/>
        <v>0</v>
      </c>
      <c r="EP93" s="272">
        <f t="shared" si="180"/>
        <v>0</v>
      </c>
      <c r="EQ93" s="265">
        <f t="shared" si="181"/>
        <v>0</v>
      </c>
      <c r="ER93" s="266">
        <f t="shared" si="181"/>
        <v>0</v>
      </c>
      <c r="ES93" s="267">
        <f t="shared" si="181"/>
        <v>0</v>
      </c>
      <c r="ET93" s="273">
        <f t="shared" si="182"/>
        <v>0</v>
      </c>
      <c r="EU93" s="271">
        <f t="shared" si="183"/>
        <v>0</v>
      </c>
      <c r="EV93" s="231">
        <f t="shared" si="184"/>
        <v>0</v>
      </c>
      <c r="EW93" s="235">
        <f t="shared" si="185"/>
        <v>0</v>
      </c>
      <c r="EX93" s="234">
        <f t="shared" si="186"/>
        <v>0</v>
      </c>
      <c r="EY93" s="227" t="str">
        <f t="shared" si="187"/>
        <v>○</v>
      </c>
      <c r="EZ93" s="208">
        <f t="shared" si="188"/>
        <v>0</v>
      </c>
      <c r="FA93" s="204">
        <f t="shared" si="188"/>
        <v>0</v>
      </c>
      <c r="FB93" s="204">
        <f t="shared" si="188"/>
        <v>0</v>
      </c>
      <c r="FC93" s="241">
        <f t="shared" si="189"/>
        <v>0</v>
      </c>
      <c r="FD93" s="53">
        <f t="shared" si="190"/>
        <v>0</v>
      </c>
      <c r="FE93" s="432">
        <f t="shared" si="191"/>
        <v>0</v>
      </c>
      <c r="FF93" s="433">
        <f t="shared" si="192"/>
        <v>0</v>
      </c>
      <c r="FG93" s="53" t="str">
        <f t="shared" si="193"/>
        <v/>
      </c>
      <c r="FH93" s="105" t="str">
        <f t="shared" si="194"/>
        <v/>
      </c>
      <c r="FI93" s="104" t="str">
        <f t="shared" si="194"/>
        <v/>
      </c>
      <c r="FJ93" s="434" t="str">
        <f t="shared" si="194"/>
        <v/>
      </c>
      <c r="FK93" s="672"/>
      <c r="FL93" s="673"/>
      <c r="FM93" s="674"/>
      <c r="FN93" s="435">
        <f t="shared" si="199"/>
        <v>0</v>
      </c>
      <c r="FO93" s="228" t="str">
        <f t="shared" si="200"/>
        <v/>
      </c>
      <c r="FP93" s="236" t="str">
        <f t="shared" si="195"/>
        <v/>
      </c>
      <c r="FQ93" s="237" t="str">
        <f t="shared" si="195"/>
        <v/>
      </c>
      <c r="FR93" s="237" t="str">
        <f t="shared" si="195"/>
        <v/>
      </c>
      <c r="FS93" s="238">
        <f t="shared" si="196"/>
        <v>0</v>
      </c>
      <c r="FT93" s="675"/>
      <c r="FV93" s="1363">
        <f t="shared" si="201"/>
        <v>0</v>
      </c>
      <c r="FW93" s="1363">
        <f t="shared" si="202"/>
        <v>0</v>
      </c>
      <c r="FX93" s="1363">
        <f t="shared" si="203"/>
        <v>0</v>
      </c>
      <c r="FY93" s="1363">
        <f t="shared" si="204"/>
        <v>0</v>
      </c>
      <c r="FZ93" s="1363">
        <f t="shared" si="205"/>
        <v>0</v>
      </c>
      <c r="GA93" s="1363">
        <f t="shared" si="206"/>
        <v>0</v>
      </c>
      <c r="GB93" s="1363">
        <f t="shared" si="207"/>
        <v>0</v>
      </c>
    </row>
    <row r="94" spans="1:184" s="3" customFormat="1" ht="18" customHeight="1">
      <c r="A94" s="305" t="str">
        <f t="shared" si="107"/>
        <v/>
      </c>
      <c r="B94" s="174">
        <f t="shared" si="197"/>
        <v>0</v>
      </c>
      <c r="C94" s="1415" t="str">
        <f t="shared" si="108"/>
        <v>00授業料</v>
      </c>
      <c r="D94" s="1415" t="str">
        <f t="shared" si="109"/>
        <v>00入学金</v>
      </c>
      <c r="E94" s="174">
        <f t="shared" si="198"/>
        <v>0</v>
      </c>
      <c r="F94" s="305">
        <f t="shared" si="110"/>
        <v>0</v>
      </c>
      <c r="G94" s="475">
        <f t="shared" si="111"/>
        <v>77</v>
      </c>
      <c r="H94" s="430"/>
      <c r="I94" s="431"/>
      <c r="J94" s="2094" t="str">
        <f>IF('③-1 R2入力（当初申請）'!J94="","",'③-1 R2入力（当初申請）'!J94)</f>
        <v/>
      </c>
      <c r="K94" s="2095"/>
      <c r="L94" s="2095"/>
      <c r="M94" s="2096"/>
      <c r="N94" s="1240" t="str">
        <f>IF('③-1 R2入力（当初申請）'!N94="","",'③-1 R2入力（当初申請）'!N94)</f>
        <v/>
      </c>
      <c r="O94" s="1241" t="str">
        <f>IF('③-1 R2入力（当初申請）'!O94="","",'③-1 R2入力（当初申請）'!O94)</f>
        <v/>
      </c>
      <c r="P94" s="2094" t="str">
        <f>IF('③-1 R2入力（当初申請）'!P94="","",'③-1 R2入力（当初申請）'!P94)</f>
        <v/>
      </c>
      <c r="Q94" s="2095"/>
      <c r="R94" s="2096"/>
      <c r="S94" s="1242" t="str">
        <f>IF('③-1 R2入力（当初申請）'!S94="","",'③-1 R2入力（当初申請）'!S94)</f>
        <v/>
      </c>
      <c r="T94" s="1243" t="str">
        <f>IF('③-1 R2入力（当初申請）'!T94="","",'③-1 R2入力（当初申請）'!T94)</f>
        <v/>
      </c>
      <c r="U94" s="1244" t="str">
        <f>IF('③-1 R2入力（当初申請）'!U94="","",'③-1 R2入力（当初申請）'!U94)</f>
        <v/>
      </c>
      <c r="V94" s="53" t="str">
        <f>IF(OR($R$5="",$T$5="",$J94="",$O94="",$U94=""),"",IF(ISERROR(VLOOKUP($C94,参照!$P$4:$V$112,5,FALSE)),0,VLOOKUP($C94,参照!$P$4:$V$112,5,FALSE)))</f>
        <v/>
      </c>
      <c r="W94" s="193" t="str">
        <f>IF('③-1 R2入力（当初申請）'!W94="","",'③-1 R2入力（当初申請）'!W94)</f>
        <v/>
      </c>
      <c r="X94" s="54" t="str">
        <f>IF(OR($R$5="",$T$5="",$J94="",$O94="",$W94=""),"",IF(ISERROR(VLOOKUP($D94,参照!$P$4:$V$112,5,FALSE)),0,VLOOKUP($D94,参照!$P$4:$V$112,5,FALSE)))</f>
        <v/>
      </c>
      <c r="Y94" s="102" t="str">
        <f t="shared" si="112"/>
        <v/>
      </c>
      <c r="Z94" s="102" t="str">
        <f t="shared" si="113"/>
        <v/>
      </c>
      <c r="AA94" s="193"/>
      <c r="AB94" s="241">
        <f t="shared" si="114"/>
        <v>0</v>
      </c>
      <c r="AC94" s="1245" t="str">
        <f>IF('③-1 R2入力（当初申請）'!AC94="","",'③-1 R2入力（当初申請）'!AC94)</f>
        <v/>
      </c>
      <c r="AD94" s="352">
        <f t="shared" si="115"/>
        <v>0</v>
      </c>
      <c r="AE94" s="55" t="str">
        <f t="shared" si="116"/>
        <v/>
      </c>
      <c r="AF94" s="193" t="str">
        <f t="shared" si="117"/>
        <v/>
      </c>
      <c r="AG94" s="194" t="str">
        <f t="shared" si="118"/>
        <v/>
      </c>
      <c r="AH94" s="54" t="str">
        <f t="shared" si="118"/>
        <v/>
      </c>
      <c r="AI94" s="1022" t="str">
        <f>IF($GB$17&gt;0,"",'③-1 R2入力（当初申請）'!AI94)</f>
        <v/>
      </c>
      <c r="AJ94" s="667"/>
      <c r="AK94" s="54" t="str">
        <f t="shared" si="119"/>
        <v/>
      </c>
      <c r="AL94" s="668"/>
      <c r="AM94" s="194">
        <f t="shared" si="120"/>
        <v>0</v>
      </c>
      <c r="AN94" s="194">
        <f t="shared" si="121"/>
        <v>0</v>
      </c>
      <c r="AO94" s="194">
        <f t="shared" si="122"/>
        <v>0</v>
      </c>
      <c r="AP94" s="283">
        <f t="shared" si="123"/>
        <v>0</v>
      </c>
      <c r="AQ94" s="669"/>
      <c r="AR94" s="56" t="str">
        <f t="shared" si="124"/>
        <v/>
      </c>
      <c r="AS94" s="668"/>
      <c r="AT94" s="194">
        <f t="shared" si="125"/>
        <v>0</v>
      </c>
      <c r="AU94" s="194">
        <f t="shared" si="126"/>
        <v>0</v>
      </c>
      <c r="AV94" s="194">
        <f t="shared" si="127"/>
        <v>0</v>
      </c>
      <c r="AW94" s="283">
        <f t="shared" si="128"/>
        <v>0</v>
      </c>
      <c r="AX94" s="669"/>
      <c r="AY94" s="54" t="str">
        <f t="shared" si="129"/>
        <v/>
      </c>
      <c r="AZ94" s="668"/>
      <c r="BA94" s="194">
        <f t="shared" si="130"/>
        <v>0</v>
      </c>
      <c r="BB94" s="194">
        <f t="shared" si="131"/>
        <v>0</v>
      </c>
      <c r="BC94" s="194">
        <f t="shared" si="132"/>
        <v>0</v>
      </c>
      <c r="BD94" s="283">
        <f t="shared" si="133"/>
        <v>0</v>
      </c>
      <c r="BE94" s="206" t="str">
        <f t="shared" si="134"/>
        <v>○</v>
      </c>
      <c r="BF94" s="208">
        <f t="shared" si="135"/>
        <v>0</v>
      </c>
      <c r="BG94" s="204">
        <f t="shared" si="135"/>
        <v>0</v>
      </c>
      <c r="BH94" s="204">
        <f t="shared" si="135"/>
        <v>0</v>
      </c>
      <c r="BI94" s="205">
        <f t="shared" si="136"/>
        <v>0</v>
      </c>
      <c r="BJ94" s="236">
        <f t="shared" si="137"/>
        <v>0</v>
      </c>
      <c r="BK94" s="237">
        <f t="shared" si="137"/>
        <v>0</v>
      </c>
      <c r="BL94" s="237">
        <f t="shared" si="137"/>
        <v>0</v>
      </c>
      <c r="BM94" s="238">
        <f t="shared" si="138"/>
        <v>0</v>
      </c>
      <c r="BN94" s="236">
        <f t="shared" si="139"/>
        <v>0</v>
      </c>
      <c r="BO94" s="237">
        <f t="shared" si="140"/>
        <v>0</v>
      </c>
      <c r="BP94" s="237">
        <f t="shared" si="141"/>
        <v>0</v>
      </c>
      <c r="BQ94" s="238">
        <f t="shared" si="142"/>
        <v>0</v>
      </c>
      <c r="BR94" s="236">
        <f t="shared" si="143"/>
        <v>0</v>
      </c>
      <c r="BS94" s="237">
        <f t="shared" si="143"/>
        <v>0</v>
      </c>
      <c r="BT94" s="237">
        <f t="shared" si="143"/>
        <v>0</v>
      </c>
      <c r="BU94" s="238">
        <f t="shared" si="144"/>
        <v>0</v>
      </c>
      <c r="BV94" s="236" t="str">
        <f t="shared" si="145"/>
        <v/>
      </c>
      <c r="BW94" s="237" t="str">
        <f t="shared" si="145"/>
        <v/>
      </c>
      <c r="BX94" s="237" t="str">
        <f t="shared" si="145"/>
        <v/>
      </c>
      <c r="BY94" s="238">
        <f t="shared" si="146"/>
        <v>0</v>
      </c>
      <c r="BZ94" s="257" t="str">
        <f t="shared" si="147"/>
        <v/>
      </c>
      <c r="CA94" s="104" t="str">
        <f t="shared" si="147"/>
        <v/>
      </c>
      <c r="CB94" s="103" t="str">
        <f t="shared" si="147"/>
        <v/>
      </c>
      <c r="CC94" s="105" t="str">
        <f t="shared" si="148"/>
        <v/>
      </c>
      <c r="CD94" s="104" t="str">
        <f t="shared" si="148"/>
        <v/>
      </c>
      <c r="CE94" s="103" t="str">
        <f t="shared" si="148"/>
        <v/>
      </c>
      <c r="CF94" s="670"/>
      <c r="CG94" s="204" t="str">
        <f t="shared" si="149"/>
        <v>－</v>
      </c>
      <c r="CH94" s="194"/>
      <c r="CI94" s="258"/>
      <c r="CJ94" s="193" t="str">
        <f t="shared" si="150"/>
        <v/>
      </c>
      <c r="CK94" s="194" t="str">
        <f t="shared" si="150"/>
        <v/>
      </c>
      <c r="CL94" s="54" t="str">
        <f t="shared" si="150"/>
        <v/>
      </c>
      <c r="CM94" s="193" t="str">
        <f t="shared" si="151"/>
        <v/>
      </c>
      <c r="CN94" s="194" t="str">
        <f t="shared" si="151"/>
        <v/>
      </c>
      <c r="CO94" s="54" t="str">
        <f t="shared" si="151"/>
        <v/>
      </c>
      <c r="CP94" s="193" t="str">
        <f t="shared" si="152"/>
        <v/>
      </c>
      <c r="CQ94" s="194" t="str">
        <f t="shared" si="152"/>
        <v/>
      </c>
      <c r="CR94" s="54" t="str">
        <f t="shared" si="152"/>
        <v/>
      </c>
      <c r="CS94" s="193" t="str">
        <f t="shared" si="153"/>
        <v/>
      </c>
      <c r="CT94" s="194" t="str">
        <f t="shared" si="153"/>
        <v/>
      </c>
      <c r="CU94" s="194" t="str">
        <f t="shared" si="153"/>
        <v/>
      </c>
      <c r="CV94" s="57" t="str">
        <f t="shared" si="154"/>
        <v/>
      </c>
      <c r="CW94" s="668"/>
      <c r="CX94" s="194">
        <f t="shared" si="155"/>
        <v>0</v>
      </c>
      <c r="CY94" s="194">
        <f t="shared" si="156"/>
        <v>0</v>
      </c>
      <c r="CZ94" s="194">
        <f t="shared" si="157"/>
        <v>0</v>
      </c>
      <c r="DA94" s="283">
        <f t="shared" si="158"/>
        <v>0</v>
      </c>
      <c r="DB94" s="669"/>
      <c r="DC94" s="295">
        <f t="shared" si="159"/>
        <v>0</v>
      </c>
      <c r="DD94" s="104">
        <f t="shared" si="159"/>
        <v>0</v>
      </c>
      <c r="DE94" s="296">
        <f t="shared" si="159"/>
        <v>0</v>
      </c>
      <c r="DF94" s="56" t="str">
        <f t="shared" si="160"/>
        <v/>
      </c>
      <c r="DG94" s="668"/>
      <c r="DH94" s="194">
        <f t="shared" si="161"/>
        <v>0</v>
      </c>
      <c r="DI94" s="194">
        <f t="shared" si="162"/>
        <v>0</v>
      </c>
      <c r="DJ94" s="194">
        <f t="shared" si="163"/>
        <v>0</v>
      </c>
      <c r="DK94" s="283">
        <f t="shared" si="164"/>
        <v>0</v>
      </c>
      <c r="DL94" s="669"/>
      <c r="DM94" s="295">
        <f t="shared" si="165"/>
        <v>0</v>
      </c>
      <c r="DN94" s="104">
        <f t="shared" si="165"/>
        <v>0</v>
      </c>
      <c r="DO94" s="296">
        <f t="shared" si="165"/>
        <v>0</v>
      </c>
      <c r="DP94" s="56" t="str">
        <f t="shared" si="166"/>
        <v/>
      </c>
      <c r="DQ94" s="668"/>
      <c r="DR94" s="194">
        <f t="shared" si="167"/>
        <v>0</v>
      </c>
      <c r="DS94" s="194">
        <f t="shared" si="168"/>
        <v>0</v>
      </c>
      <c r="DT94" s="194">
        <f t="shared" si="169"/>
        <v>0</v>
      </c>
      <c r="DU94" s="53">
        <f t="shared" si="170"/>
        <v>0</v>
      </c>
      <c r="DV94" s="236">
        <f t="shared" si="171"/>
        <v>0</v>
      </c>
      <c r="DW94" s="237">
        <f t="shared" si="171"/>
        <v>0</v>
      </c>
      <c r="DX94" s="237">
        <f t="shared" si="171"/>
        <v>0</v>
      </c>
      <c r="DY94" s="238">
        <f t="shared" si="172"/>
        <v>0</v>
      </c>
      <c r="DZ94" s="236">
        <f t="shared" si="173"/>
        <v>0</v>
      </c>
      <c r="EA94" s="237">
        <f t="shared" si="173"/>
        <v>0</v>
      </c>
      <c r="EB94" s="237">
        <f t="shared" si="173"/>
        <v>0</v>
      </c>
      <c r="EC94" s="238">
        <f t="shared" si="174"/>
        <v>0</v>
      </c>
      <c r="ED94" s="236">
        <f t="shared" si="175"/>
        <v>0</v>
      </c>
      <c r="EE94" s="237">
        <f t="shared" si="175"/>
        <v>0</v>
      </c>
      <c r="EF94" s="237">
        <f t="shared" si="175"/>
        <v>0</v>
      </c>
      <c r="EG94" s="238">
        <f t="shared" si="176"/>
        <v>0</v>
      </c>
      <c r="EH94" s="236" t="str">
        <f t="shared" si="177"/>
        <v/>
      </c>
      <c r="EI94" s="237" t="str">
        <f t="shared" si="177"/>
        <v/>
      </c>
      <c r="EJ94" s="237" t="str">
        <f t="shared" si="177"/>
        <v/>
      </c>
      <c r="EK94" s="238">
        <f t="shared" si="178"/>
        <v>0</v>
      </c>
      <c r="EL94" s="671"/>
      <c r="EM94" s="265">
        <f t="shared" si="179"/>
        <v>0</v>
      </c>
      <c r="EN94" s="266">
        <f t="shared" si="179"/>
        <v>0</v>
      </c>
      <c r="EO94" s="270">
        <f t="shared" si="179"/>
        <v>0</v>
      </c>
      <c r="EP94" s="272">
        <f t="shared" si="180"/>
        <v>0</v>
      </c>
      <c r="EQ94" s="265">
        <f t="shared" si="181"/>
        <v>0</v>
      </c>
      <c r="ER94" s="266">
        <f t="shared" si="181"/>
        <v>0</v>
      </c>
      <c r="ES94" s="267">
        <f t="shared" si="181"/>
        <v>0</v>
      </c>
      <c r="ET94" s="273">
        <f t="shared" si="182"/>
        <v>0</v>
      </c>
      <c r="EU94" s="271">
        <f t="shared" si="183"/>
        <v>0</v>
      </c>
      <c r="EV94" s="231">
        <f t="shared" si="184"/>
        <v>0</v>
      </c>
      <c r="EW94" s="235">
        <f t="shared" si="185"/>
        <v>0</v>
      </c>
      <c r="EX94" s="234">
        <f t="shared" si="186"/>
        <v>0</v>
      </c>
      <c r="EY94" s="227" t="str">
        <f t="shared" si="187"/>
        <v>○</v>
      </c>
      <c r="EZ94" s="208">
        <f t="shared" si="188"/>
        <v>0</v>
      </c>
      <c r="FA94" s="204">
        <f t="shared" si="188"/>
        <v>0</v>
      </c>
      <c r="FB94" s="204">
        <f t="shared" si="188"/>
        <v>0</v>
      </c>
      <c r="FC94" s="241">
        <f t="shared" si="189"/>
        <v>0</v>
      </c>
      <c r="FD94" s="53">
        <f t="shared" si="190"/>
        <v>0</v>
      </c>
      <c r="FE94" s="432">
        <f t="shared" si="191"/>
        <v>0</v>
      </c>
      <c r="FF94" s="433">
        <f t="shared" si="192"/>
        <v>0</v>
      </c>
      <c r="FG94" s="53" t="str">
        <f t="shared" si="193"/>
        <v/>
      </c>
      <c r="FH94" s="105" t="str">
        <f t="shared" si="194"/>
        <v/>
      </c>
      <c r="FI94" s="104" t="str">
        <f t="shared" si="194"/>
        <v/>
      </c>
      <c r="FJ94" s="434" t="str">
        <f t="shared" si="194"/>
        <v/>
      </c>
      <c r="FK94" s="672"/>
      <c r="FL94" s="673"/>
      <c r="FM94" s="674"/>
      <c r="FN94" s="435">
        <f t="shared" si="199"/>
        <v>0</v>
      </c>
      <c r="FO94" s="228" t="str">
        <f t="shared" si="200"/>
        <v/>
      </c>
      <c r="FP94" s="236" t="str">
        <f t="shared" si="195"/>
        <v/>
      </c>
      <c r="FQ94" s="237" t="str">
        <f t="shared" si="195"/>
        <v/>
      </c>
      <c r="FR94" s="237" t="str">
        <f t="shared" si="195"/>
        <v/>
      </c>
      <c r="FS94" s="238">
        <f t="shared" si="196"/>
        <v>0</v>
      </c>
      <c r="FT94" s="675"/>
      <c r="FV94" s="1363">
        <f t="shared" si="201"/>
        <v>0</v>
      </c>
      <c r="FW94" s="1363">
        <f t="shared" si="202"/>
        <v>0</v>
      </c>
      <c r="FX94" s="1363">
        <f t="shared" si="203"/>
        <v>0</v>
      </c>
      <c r="FY94" s="1363">
        <f t="shared" si="204"/>
        <v>0</v>
      </c>
      <c r="FZ94" s="1363">
        <f t="shared" si="205"/>
        <v>0</v>
      </c>
      <c r="GA94" s="1363">
        <f t="shared" si="206"/>
        <v>0</v>
      </c>
      <c r="GB94" s="1363">
        <f t="shared" si="207"/>
        <v>0</v>
      </c>
    </row>
    <row r="95" spans="1:184" s="3" customFormat="1" ht="18" customHeight="1">
      <c r="A95" s="305" t="str">
        <f t="shared" si="107"/>
        <v/>
      </c>
      <c r="B95" s="174">
        <f t="shared" si="197"/>
        <v>0</v>
      </c>
      <c r="C95" s="1415" t="str">
        <f t="shared" si="108"/>
        <v>00授業料</v>
      </c>
      <c r="D95" s="1415" t="str">
        <f t="shared" si="109"/>
        <v>00入学金</v>
      </c>
      <c r="E95" s="174">
        <f t="shared" si="198"/>
        <v>0</v>
      </c>
      <c r="F95" s="305">
        <f t="shared" si="110"/>
        <v>0</v>
      </c>
      <c r="G95" s="475">
        <f t="shared" si="111"/>
        <v>78</v>
      </c>
      <c r="H95" s="430"/>
      <c r="I95" s="431"/>
      <c r="J95" s="2094" t="str">
        <f>IF('③-1 R2入力（当初申請）'!J95="","",'③-1 R2入力（当初申請）'!J95)</f>
        <v/>
      </c>
      <c r="K95" s="2095"/>
      <c r="L95" s="2095"/>
      <c r="M95" s="2096"/>
      <c r="N95" s="1240" t="str">
        <f>IF('③-1 R2入力（当初申請）'!N95="","",'③-1 R2入力（当初申請）'!N95)</f>
        <v/>
      </c>
      <c r="O95" s="1241" t="str">
        <f>IF('③-1 R2入力（当初申請）'!O95="","",'③-1 R2入力（当初申請）'!O95)</f>
        <v/>
      </c>
      <c r="P95" s="2094" t="str">
        <f>IF('③-1 R2入力（当初申請）'!P95="","",'③-1 R2入力（当初申請）'!P95)</f>
        <v/>
      </c>
      <c r="Q95" s="2095"/>
      <c r="R95" s="2096"/>
      <c r="S95" s="1242" t="str">
        <f>IF('③-1 R2入力（当初申請）'!S95="","",'③-1 R2入力（当初申請）'!S95)</f>
        <v/>
      </c>
      <c r="T95" s="1243" t="str">
        <f>IF('③-1 R2入力（当初申請）'!T95="","",'③-1 R2入力（当初申請）'!T95)</f>
        <v/>
      </c>
      <c r="U95" s="1244" t="str">
        <f>IF('③-1 R2入力（当初申請）'!U95="","",'③-1 R2入力（当初申請）'!U95)</f>
        <v/>
      </c>
      <c r="V95" s="53" t="str">
        <f>IF(OR($R$5="",$T$5="",$J95="",$O95="",$U95=""),"",IF(ISERROR(VLOOKUP($C95,参照!$P$4:$V$112,5,FALSE)),0,VLOOKUP($C95,参照!$P$4:$V$112,5,FALSE)))</f>
        <v/>
      </c>
      <c r="W95" s="193" t="str">
        <f>IF('③-1 R2入力（当初申請）'!W95="","",'③-1 R2入力（当初申請）'!W95)</f>
        <v/>
      </c>
      <c r="X95" s="54" t="str">
        <f>IF(OR($R$5="",$T$5="",$J95="",$O95="",$W95=""),"",IF(ISERROR(VLOOKUP($D95,参照!$P$4:$V$112,5,FALSE)),0,VLOOKUP($D95,参照!$P$4:$V$112,5,FALSE)))</f>
        <v/>
      </c>
      <c r="Y95" s="102" t="str">
        <f t="shared" si="112"/>
        <v/>
      </c>
      <c r="Z95" s="102" t="str">
        <f t="shared" si="113"/>
        <v/>
      </c>
      <c r="AA95" s="193"/>
      <c r="AB95" s="241">
        <f t="shared" si="114"/>
        <v>0</v>
      </c>
      <c r="AC95" s="1245" t="str">
        <f>IF('③-1 R2入力（当初申請）'!AC95="","",'③-1 R2入力（当初申請）'!AC95)</f>
        <v/>
      </c>
      <c r="AD95" s="352">
        <f t="shared" si="115"/>
        <v>0</v>
      </c>
      <c r="AE95" s="55" t="str">
        <f t="shared" si="116"/>
        <v/>
      </c>
      <c r="AF95" s="193" t="str">
        <f t="shared" si="117"/>
        <v/>
      </c>
      <c r="AG95" s="194" t="str">
        <f t="shared" si="118"/>
        <v/>
      </c>
      <c r="AH95" s="54" t="str">
        <f t="shared" si="118"/>
        <v/>
      </c>
      <c r="AI95" s="1022" t="str">
        <f>IF($GB$17&gt;0,"",'③-1 R2入力（当初申請）'!AI95)</f>
        <v/>
      </c>
      <c r="AJ95" s="667"/>
      <c r="AK95" s="54" t="str">
        <f t="shared" si="119"/>
        <v/>
      </c>
      <c r="AL95" s="668"/>
      <c r="AM95" s="194">
        <f t="shared" si="120"/>
        <v>0</v>
      </c>
      <c r="AN95" s="194">
        <f t="shared" si="121"/>
        <v>0</v>
      </c>
      <c r="AO95" s="194">
        <f t="shared" si="122"/>
        <v>0</v>
      </c>
      <c r="AP95" s="283">
        <f t="shared" si="123"/>
        <v>0</v>
      </c>
      <c r="AQ95" s="669"/>
      <c r="AR95" s="56" t="str">
        <f t="shared" si="124"/>
        <v/>
      </c>
      <c r="AS95" s="668"/>
      <c r="AT95" s="194">
        <f t="shared" si="125"/>
        <v>0</v>
      </c>
      <c r="AU95" s="194">
        <f t="shared" si="126"/>
        <v>0</v>
      </c>
      <c r="AV95" s="194">
        <f t="shared" si="127"/>
        <v>0</v>
      </c>
      <c r="AW95" s="283">
        <f t="shared" si="128"/>
        <v>0</v>
      </c>
      <c r="AX95" s="669"/>
      <c r="AY95" s="54" t="str">
        <f t="shared" si="129"/>
        <v/>
      </c>
      <c r="AZ95" s="668"/>
      <c r="BA95" s="194">
        <f t="shared" si="130"/>
        <v>0</v>
      </c>
      <c r="BB95" s="194">
        <f t="shared" si="131"/>
        <v>0</v>
      </c>
      <c r="BC95" s="194">
        <f t="shared" si="132"/>
        <v>0</v>
      </c>
      <c r="BD95" s="283">
        <f t="shared" si="133"/>
        <v>0</v>
      </c>
      <c r="BE95" s="206" t="str">
        <f t="shared" si="134"/>
        <v>○</v>
      </c>
      <c r="BF95" s="208">
        <f t="shared" si="135"/>
        <v>0</v>
      </c>
      <c r="BG95" s="204">
        <f t="shared" si="135"/>
        <v>0</v>
      </c>
      <c r="BH95" s="204">
        <f t="shared" si="135"/>
        <v>0</v>
      </c>
      <c r="BI95" s="205">
        <f t="shared" si="136"/>
        <v>0</v>
      </c>
      <c r="BJ95" s="236">
        <f t="shared" si="137"/>
        <v>0</v>
      </c>
      <c r="BK95" s="237">
        <f t="shared" si="137"/>
        <v>0</v>
      </c>
      <c r="BL95" s="237">
        <f t="shared" si="137"/>
        <v>0</v>
      </c>
      <c r="BM95" s="238">
        <f t="shared" si="138"/>
        <v>0</v>
      </c>
      <c r="BN95" s="236">
        <f t="shared" si="139"/>
        <v>0</v>
      </c>
      <c r="BO95" s="237">
        <f t="shared" si="140"/>
        <v>0</v>
      </c>
      <c r="BP95" s="237">
        <f t="shared" si="141"/>
        <v>0</v>
      </c>
      <c r="BQ95" s="238">
        <f t="shared" si="142"/>
        <v>0</v>
      </c>
      <c r="BR95" s="236">
        <f t="shared" si="143"/>
        <v>0</v>
      </c>
      <c r="BS95" s="237">
        <f t="shared" si="143"/>
        <v>0</v>
      </c>
      <c r="BT95" s="237">
        <f t="shared" si="143"/>
        <v>0</v>
      </c>
      <c r="BU95" s="238">
        <f t="shared" si="144"/>
        <v>0</v>
      </c>
      <c r="BV95" s="236" t="str">
        <f t="shared" si="145"/>
        <v/>
      </c>
      <c r="BW95" s="237" t="str">
        <f t="shared" si="145"/>
        <v/>
      </c>
      <c r="BX95" s="237" t="str">
        <f t="shared" si="145"/>
        <v/>
      </c>
      <c r="BY95" s="238">
        <f t="shared" si="146"/>
        <v>0</v>
      </c>
      <c r="BZ95" s="257" t="str">
        <f t="shared" si="147"/>
        <v/>
      </c>
      <c r="CA95" s="104" t="str">
        <f t="shared" si="147"/>
        <v/>
      </c>
      <c r="CB95" s="103" t="str">
        <f t="shared" si="147"/>
        <v/>
      </c>
      <c r="CC95" s="105" t="str">
        <f t="shared" si="148"/>
        <v/>
      </c>
      <c r="CD95" s="104" t="str">
        <f t="shared" si="148"/>
        <v/>
      </c>
      <c r="CE95" s="103" t="str">
        <f t="shared" si="148"/>
        <v/>
      </c>
      <c r="CF95" s="670"/>
      <c r="CG95" s="204" t="str">
        <f t="shared" si="149"/>
        <v>－</v>
      </c>
      <c r="CH95" s="194"/>
      <c r="CI95" s="258"/>
      <c r="CJ95" s="193" t="str">
        <f t="shared" si="150"/>
        <v/>
      </c>
      <c r="CK95" s="194" t="str">
        <f t="shared" si="150"/>
        <v/>
      </c>
      <c r="CL95" s="54" t="str">
        <f t="shared" si="150"/>
        <v/>
      </c>
      <c r="CM95" s="193" t="str">
        <f t="shared" si="151"/>
        <v/>
      </c>
      <c r="CN95" s="194" t="str">
        <f t="shared" si="151"/>
        <v/>
      </c>
      <c r="CO95" s="54" t="str">
        <f t="shared" si="151"/>
        <v/>
      </c>
      <c r="CP95" s="193" t="str">
        <f t="shared" si="152"/>
        <v/>
      </c>
      <c r="CQ95" s="194" t="str">
        <f t="shared" si="152"/>
        <v/>
      </c>
      <c r="CR95" s="54" t="str">
        <f t="shared" si="152"/>
        <v/>
      </c>
      <c r="CS95" s="193" t="str">
        <f t="shared" si="153"/>
        <v/>
      </c>
      <c r="CT95" s="194" t="str">
        <f t="shared" si="153"/>
        <v/>
      </c>
      <c r="CU95" s="194" t="str">
        <f t="shared" si="153"/>
        <v/>
      </c>
      <c r="CV95" s="57" t="str">
        <f t="shared" si="154"/>
        <v/>
      </c>
      <c r="CW95" s="668"/>
      <c r="CX95" s="194">
        <f t="shared" si="155"/>
        <v>0</v>
      </c>
      <c r="CY95" s="194">
        <f t="shared" si="156"/>
        <v>0</v>
      </c>
      <c r="CZ95" s="194">
        <f t="shared" si="157"/>
        <v>0</v>
      </c>
      <c r="DA95" s="283">
        <f t="shared" si="158"/>
        <v>0</v>
      </c>
      <c r="DB95" s="669"/>
      <c r="DC95" s="295">
        <f t="shared" si="159"/>
        <v>0</v>
      </c>
      <c r="DD95" s="104">
        <f t="shared" si="159"/>
        <v>0</v>
      </c>
      <c r="DE95" s="296">
        <f t="shared" si="159"/>
        <v>0</v>
      </c>
      <c r="DF95" s="56" t="str">
        <f t="shared" si="160"/>
        <v/>
      </c>
      <c r="DG95" s="668"/>
      <c r="DH95" s="194">
        <f t="shared" si="161"/>
        <v>0</v>
      </c>
      <c r="DI95" s="194">
        <f t="shared" si="162"/>
        <v>0</v>
      </c>
      <c r="DJ95" s="194">
        <f t="shared" si="163"/>
        <v>0</v>
      </c>
      <c r="DK95" s="283">
        <f t="shared" si="164"/>
        <v>0</v>
      </c>
      <c r="DL95" s="669"/>
      <c r="DM95" s="295">
        <f t="shared" si="165"/>
        <v>0</v>
      </c>
      <c r="DN95" s="104">
        <f t="shared" si="165"/>
        <v>0</v>
      </c>
      <c r="DO95" s="296">
        <f t="shared" si="165"/>
        <v>0</v>
      </c>
      <c r="DP95" s="56" t="str">
        <f t="shared" si="166"/>
        <v/>
      </c>
      <c r="DQ95" s="668"/>
      <c r="DR95" s="194">
        <f t="shared" si="167"/>
        <v>0</v>
      </c>
      <c r="DS95" s="194">
        <f t="shared" si="168"/>
        <v>0</v>
      </c>
      <c r="DT95" s="194">
        <f t="shared" si="169"/>
        <v>0</v>
      </c>
      <c r="DU95" s="53">
        <f t="shared" si="170"/>
        <v>0</v>
      </c>
      <c r="DV95" s="236">
        <f t="shared" si="171"/>
        <v>0</v>
      </c>
      <c r="DW95" s="237">
        <f t="shared" si="171"/>
        <v>0</v>
      </c>
      <c r="DX95" s="237">
        <f t="shared" si="171"/>
        <v>0</v>
      </c>
      <c r="DY95" s="238">
        <f t="shared" si="172"/>
        <v>0</v>
      </c>
      <c r="DZ95" s="236">
        <f t="shared" si="173"/>
        <v>0</v>
      </c>
      <c r="EA95" s="237">
        <f t="shared" si="173"/>
        <v>0</v>
      </c>
      <c r="EB95" s="237">
        <f t="shared" si="173"/>
        <v>0</v>
      </c>
      <c r="EC95" s="238">
        <f t="shared" si="174"/>
        <v>0</v>
      </c>
      <c r="ED95" s="236">
        <f t="shared" si="175"/>
        <v>0</v>
      </c>
      <c r="EE95" s="237">
        <f t="shared" si="175"/>
        <v>0</v>
      </c>
      <c r="EF95" s="237">
        <f t="shared" si="175"/>
        <v>0</v>
      </c>
      <c r="EG95" s="238">
        <f t="shared" si="176"/>
        <v>0</v>
      </c>
      <c r="EH95" s="236" t="str">
        <f t="shared" si="177"/>
        <v/>
      </c>
      <c r="EI95" s="237" t="str">
        <f t="shared" si="177"/>
        <v/>
      </c>
      <c r="EJ95" s="237" t="str">
        <f t="shared" si="177"/>
        <v/>
      </c>
      <c r="EK95" s="238">
        <f t="shared" si="178"/>
        <v>0</v>
      </c>
      <c r="EL95" s="671"/>
      <c r="EM95" s="265">
        <f t="shared" si="179"/>
        <v>0</v>
      </c>
      <c r="EN95" s="266">
        <f t="shared" si="179"/>
        <v>0</v>
      </c>
      <c r="EO95" s="270">
        <f t="shared" si="179"/>
        <v>0</v>
      </c>
      <c r="EP95" s="272">
        <f t="shared" si="180"/>
        <v>0</v>
      </c>
      <c r="EQ95" s="265">
        <f t="shared" si="181"/>
        <v>0</v>
      </c>
      <c r="ER95" s="266">
        <f t="shared" si="181"/>
        <v>0</v>
      </c>
      <c r="ES95" s="267">
        <f t="shared" si="181"/>
        <v>0</v>
      </c>
      <c r="ET95" s="273">
        <f t="shared" si="182"/>
        <v>0</v>
      </c>
      <c r="EU95" s="271">
        <f t="shared" si="183"/>
        <v>0</v>
      </c>
      <c r="EV95" s="231">
        <f t="shared" si="184"/>
        <v>0</v>
      </c>
      <c r="EW95" s="235">
        <f t="shared" si="185"/>
        <v>0</v>
      </c>
      <c r="EX95" s="234">
        <f t="shared" si="186"/>
        <v>0</v>
      </c>
      <c r="EY95" s="227" t="str">
        <f t="shared" si="187"/>
        <v>○</v>
      </c>
      <c r="EZ95" s="208">
        <f t="shared" si="188"/>
        <v>0</v>
      </c>
      <c r="FA95" s="204">
        <f t="shared" si="188"/>
        <v>0</v>
      </c>
      <c r="FB95" s="204">
        <f t="shared" si="188"/>
        <v>0</v>
      </c>
      <c r="FC95" s="241">
        <f t="shared" si="189"/>
        <v>0</v>
      </c>
      <c r="FD95" s="53">
        <f t="shared" si="190"/>
        <v>0</v>
      </c>
      <c r="FE95" s="432">
        <f t="shared" si="191"/>
        <v>0</v>
      </c>
      <c r="FF95" s="433">
        <f t="shared" si="192"/>
        <v>0</v>
      </c>
      <c r="FG95" s="53" t="str">
        <f t="shared" si="193"/>
        <v/>
      </c>
      <c r="FH95" s="105" t="str">
        <f t="shared" si="194"/>
        <v/>
      </c>
      <c r="FI95" s="104" t="str">
        <f t="shared" si="194"/>
        <v/>
      </c>
      <c r="FJ95" s="434" t="str">
        <f t="shared" si="194"/>
        <v/>
      </c>
      <c r="FK95" s="672"/>
      <c r="FL95" s="673"/>
      <c r="FM95" s="674"/>
      <c r="FN95" s="435">
        <f t="shared" si="199"/>
        <v>0</v>
      </c>
      <c r="FO95" s="228" t="str">
        <f t="shared" si="200"/>
        <v/>
      </c>
      <c r="FP95" s="236" t="str">
        <f t="shared" si="195"/>
        <v/>
      </c>
      <c r="FQ95" s="237" t="str">
        <f t="shared" si="195"/>
        <v/>
      </c>
      <c r="FR95" s="237" t="str">
        <f t="shared" si="195"/>
        <v/>
      </c>
      <c r="FS95" s="238">
        <f t="shared" si="196"/>
        <v>0</v>
      </c>
      <c r="FT95" s="675"/>
      <c r="FV95" s="1363">
        <f t="shared" si="201"/>
        <v>0</v>
      </c>
      <c r="FW95" s="1363">
        <f t="shared" si="202"/>
        <v>0</v>
      </c>
      <c r="FX95" s="1363">
        <f t="shared" si="203"/>
        <v>0</v>
      </c>
      <c r="FY95" s="1363">
        <f t="shared" si="204"/>
        <v>0</v>
      </c>
      <c r="FZ95" s="1363">
        <f t="shared" si="205"/>
        <v>0</v>
      </c>
      <c r="GA95" s="1363">
        <f t="shared" si="206"/>
        <v>0</v>
      </c>
      <c r="GB95" s="1363">
        <f t="shared" si="207"/>
        <v>0</v>
      </c>
    </row>
    <row r="96" spans="1:184" s="3" customFormat="1" ht="18" customHeight="1">
      <c r="A96" s="305" t="str">
        <f t="shared" si="107"/>
        <v/>
      </c>
      <c r="B96" s="174">
        <f t="shared" si="197"/>
        <v>0</v>
      </c>
      <c r="C96" s="1415" t="str">
        <f t="shared" si="108"/>
        <v>00授業料</v>
      </c>
      <c r="D96" s="1415" t="str">
        <f t="shared" si="109"/>
        <v>00入学金</v>
      </c>
      <c r="E96" s="174">
        <f t="shared" si="198"/>
        <v>0</v>
      </c>
      <c r="F96" s="305">
        <f t="shared" si="110"/>
        <v>0</v>
      </c>
      <c r="G96" s="475">
        <f t="shared" si="111"/>
        <v>79</v>
      </c>
      <c r="H96" s="430"/>
      <c r="I96" s="431"/>
      <c r="J96" s="2094" t="str">
        <f>IF('③-1 R2入力（当初申請）'!J96="","",'③-1 R2入力（当初申請）'!J96)</f>
        <v/>
      </c>
      <c r="K96" s="2095"/>
      <c r="L96" s="2095"/>
      <c r="M96" s="2096"/>
      <c r="N96" s="1240" t="str">
        <f>IF('③-1 R2入力（当初申請）'!N96="","",'③-1 R2入力（当初申請）'!N96)</f>
        <v/>
      </c>
      <c r="O96" s="1241" t="str">
        <f>IF('③-1 R2入力（当初申請）'!O96="","",'③-1 R2入力（当初申請）'!O96)</f>
        <v/>
      </c>
      <c r="P96" s="2094" t="str">
        <f>IF('③-1 R2入力（当初申請）'!P96="","",'③-1 R2入力（当初申請）'!P96)</f>
        <v/>
      </c>
      <c r="Q96" s="2095"/>
      <c r="R96" s="2096"/>
      <c r="S96" s="1242" t="str">
        <f>IF('③-1 R2入力（当初申請）'!S96="","",'③-1 R2入力（当初申請）'!S96)</f>
        <v/>
      </c>
      <c r="T96" s="1243" t="str">
        <f>IF('③-1 R2入力（当初申請）'!T96="","",'③-1 R2入力（当初申請）'!T96)</f>
        <v/>
      </c>
      <c r="U96" s="1244" t="str">
        <f>IF('③-1 R2入力（当初申請）'!U96="","",'③-1 R2入力（当初申請）'!U96)</f>
        <v/>
      </c>
      <c r="V96" s="53" t="str">
        <f>IF(OR($R$5="",$T$5="",$J96="",$O96="",$U96=""),"",IF(ISERROR(VLOOKUP($C96,参照!$P$4:$V$112,5,FALSE)),0,VLOOKUP($C96,参照!$P$4:$V$112,5,FALSE)))</f>
        <v/>
      </c>
      <c r="W96" s="193" t="str">
        <f>IF('③-1 R2入力（当初申請）'!W96="","",'③-1 R2入力（当初申請）'!W96)</f>
        <v/>
      </c>
      <c r="X96" s="54" t="str">
        <f>IF(OR($R$5="",$T$5="",$J96="",$O96="",$W96=""),"",IF(ISERROR(VLOOKUP($D96,参照!$P$4:$V$112,5,FALSE)),0,VLOOKUP($D96,参照!$P$4:$V$112,5,FALSE)))</f>
        <v/>
      </c>
      <c r="Y96" s="102" t="str">
        <f t="shared" si="112"/>
        <v/>
      </c>
      <c r="Z96" s="102" t="str">
        <f t="shared" si="113"/>
        <v/>
      </c>
      <c r="AA96" s="193"/>
      <c r="AB96" s="241">
        <f t="shared" si="114"/>
        <v>0</v>
      </c>
      <c r="AC96" s="1245" t="str">
        <f>IF('③-1 R2入力（当初申請）'!AC96="","",'③-1 R2入力（当初申請）'!AC96)</f>
        <v/>
      </c>
      <c r="AD96" s="352">
        <f t="shared" si="115"/>
        <v>0</v>
      </c>
      <c r="AE96" s="55" t="str">
        <f t="shared" si="116"/>
        <v/>
      </c>
      <c r="AF96" s="193" t="str">
        <f t="shared" si="117"/>
        <v/>
      </c>
      <c r="AG96" s="194" t="str">
        <f t="shared" si="118"/>
        <v/>
      </c>
      <c r="AH96" s="54" t="str">
        <f t="shared" si="118"/>
        <v/>
      </c>
      <c r="AI96" s="1022" t="str">
        <f>IF($GB$17&gt;0,"",'③-1 R2入力（当初申請）'!AI96)</f>
        <v/>
      </c>
      <c r="AJ96" s="667"/>
      <c r="AK96" s="54" t="str">
        <f t="shared" si="119"/>
        <v/>
      </c>
      <c r="AL96" s="668"/>
      <c r="AM96" s="194">
        <f t="shared" si="120"/>
        <v>0</v>
      </c>
      <c r="AN96" s="194">
        <f t="shared" si="121"/>
        <v>0</v>
      </c>
      <c r="AO96" s="194">
        <f t="shared" si="122"/>
        <v>0</v>
      </c>
      <c r="AP96" s="283">
        <f t="shared" si="123"/>
        <v>0</v>
      </c>
      <c r="AQ96" s="669"/>
      <c r="AR96" s="56" t="str">
        <f t="shared" si="124"/>
        <v/>
      </c>
      <c r="AS96" s="668"/>
      <c r="AT96" s="194">
        <f t="shared" si="125"/>
        <v>0</v>
      </c>
      <c r="AU96" s="194">
        <f t="shared" si="126"/>
        <v>0</v>
      </c>
      <c r="AV96" s="194">
        <f t="shared" si="127"/>
        <v>0</v>
      </c>
      <c r="AW96" s="283">
        <f t="shared" si="128"/>
        <v>0</v>
      </c>
      <c r="AX96" s="669"/>
      <c r="AY96" s="54" t="str">
        <f t="shared" si="129"/>
        <v/>
      </c>
      <c r="AZ96" s="668"/>
      <c r="BA96" s="194">
        <f t="shared" si="130"/>
        <v>0</v>
      </c>
      <c r="BB96" s="194">
        <f t="shared" si="131"/>
        <v>0</v>
      </c>
      <c r="BC96" s="194">
        <f t="shared" si="132"/>
        <v>0</v>
      </c>
      <c r="BD96" s="283">
        <f t="shared" si="133"/>
        <v>0</v>
      </c>
      <c r="BE96" s="206" t="str">
        <f t="shared" si="134"/>
        <v>○</v>
      </c>
      <c r="BF96" s="208">
        <f t="shared" si="135"/>
        <v>0</v>
      </c>
      <c r="BG96" s="204">
        <f t="shared" si="135"/>
        <v>0</v>
      </c>
      <c r="BH96" s="204">
        <f t="shared" si="135"/>
        <v>0</v>
      </c>
      <c r="BI96" s="205">
        <f t="shared" si="136"/>
        <v>0</v>
      </c>
      <c r="BJ96" s="236">
        <f t="shared" si="137"/>
        <v>0</v>
      </c>
      <c r="BK96" s="237">
        <f t="shared" si="137"/>
        <v>0</v>
      </c>
      <c r="BL96" s="237">
        <f t="shared" si="137"/>
        <v>0</v>
      </c>
      <c r="BM96" s="238">
        <f t="shared" si="138"/>
        <v>0</v>
      </c>
      <c r="BN96" s="236">
        <f t="shared" si="139"/>
        <v>0</v>
      </c>
      <c r="BO96" s="237">
        <f t="shared" si="140"/>
        <v>0</v>
      </c>
      <c r="BP96" s="237">
        <f t="shared" si="141"/>
        <v>0</v>
      </c>
      <c r="BQ96" s="238">
        <f t="shared" si="142"/>
        <v>0</v>
      </c>
      <c r="BR96" s="236">
        <f t="shared" si="143"/>
        <v>0</v>
      </c>
      <c r="BS96" s="237">
        <f t="shared" si="143"/>
        <v>0</v>
      </c>
      <c r="BT96" s="237">
        <f t="shared" si="143"/>
        <v>0</v>
      </c>
      <c r="BU96" s="238">
        <f t="shared" si="144"/>
        <v>0</v>
      </c>
      <c r="BV96" s="236" t="str">
        <f t="shared" si="145"/>
        <v/>
      </c>
      <c r="BW96" s="237" t="str">
        <f t="shared" si="145"/>
        <v/>
      </c>
      <c r="BX96" s="237" t="str">
        <f t="shared" si="145"/>
        <v/>
      </c>
      <c r="BY96" s="238">
        <f t="shared" si="146"/>
        <v>0</v>
      </c>
      <c r="BZ96" s="257" t="str">
        <f t="shared" si="147"/>
        <v/>
      </c>
      <c r="CA96" s="104" t="str">
        <f t="shared" si="147"/>
        <v/>
      </c>
      <c r="CB96" s="103" t="str">
        <f t="shared" si="147"/>
        <v/>
      </c>
      <c r="CC96" s="105" t="str">
        <f t="shared" si="148"/>
        <v/>
      </c>
      <c r="CD96" s="104" t="str">
        <f t="shared" si="148"/>
        <v/>
      </c>
      <c r="CE96" s="103" t="str">
        <f t="shared" si="148"/>
        <v/>
      </c>
      <c r="CF96" s="670"/>
      <c r="CG96" s="204" t="str">
        <f t="shared" si="149"/>
        <v>－</v>
      </c>
      <c r="CH96" s="194"/>
      <c r="CI96" s="258"/>
      <c r="CJ96" s="193" t="str">
        <f t="shared" si="150"/>
        <v/>
      </c>
      <c r="CK96" s="194" t="str">
        <f t="shared" si="150"/>
        <v/>
      </c>
      <c r="CL96" s="54" t="str">
        <f t="shared" si="150"/>
        <v/>
      </c>
      <c r="CM96" s="193" t="str">
        <f t="shared" si="151"/>
        <v/>
      </c>
      <c r="CN96" s="194" t="str">
        <f t="shared" si="151"/>
        <v/>
      </c>
      <c r="CO96" s="54" t="str">
        <f t="shared" si="151"/>
        <v/>
      </c>
      <c r="CP96" s="193" t="str">
        <f t="shared" si="152"/>
        <v/>
      </c>
      <c r="CQ96" s="194" t="str">
        <f t="shared" si="152"/>
        <v/>
      </c>
      <c r="CR96" s="54" t="str">
        <f t="shared" si="152"/>
        <v/>
      </c>
      <c r="CS96" s="193" t="str">
        <f t="shared" si="153"/>
        <v/>
      </c>
      <c r="CT96" s="194" t="str">
        <f t="shared" si="153"/>
        <v/>
      </c>
      <c r="CU96" s="194" t="str">
        <f t="shared" si="153"/>
        <v/>
      </c>
      <c r="CV96" s="57" t="str">
        <f t="shared" si="154"/>
        <v/>
      </c>
      <c r="CW96" s="668"/>
      <c r="CX96" s="194">
        <f t="shared" si="155"/>
        <v>0</v>
      </c>
      <c r="CY96" s="194">
        <f t="shared" si="156"/>
        <v>0</v>
      </c>
      <c r="CZ96" s="194">
        <f t="shared" si="157"/>
        <v>0</v>
      </c>
      <c r="DA96" s="283">
        <f t="shared" si="158"/>
        <v>0</v>
      </c>
      <c r="DB96" s="669"/>
      <c r="DC96" s="295">
        <f t="shared" si="159"/>
        <v>0</v>
      </c>
      <c r="DD96" s="104">
        <f t="shared" si="159"/>
        <v>0</v>
      </c>
      <c r="DE96" s="296">
        <f t="shared" si="159"/>
        <v>0</v>
      </c>
      <c r="DF96" s="56" t="str">
        <f t="shared" si="160"/>
        <v/>
      </c>
      <c r="DG96" s="668"/>
      <c r="DH96" s="194">
        <f t="shared" si="161"/>
        <v>0</v>
      </c>
      <c r="DI96" s="194">
        <f t="shared" si="162"/>
        <v>0</v>
      </c>
      <c r="DJ96" s="194">
        <f t="shared" si="163"/>
        <v>0</v>
      </c>
      <c r="DK96" s="283">
        <f t="shared" si="164"/>
        <v>0</v>
      </c>
      <c r="DL96" s="669"/>
      <c r="DM96" s="295">
        <f t="shared" si="165"/>
        <v>0</v>
      </c>
      <c r="DN96" s="104">
        <f t="shared" si="165"/>
        <v>0</v>
      </c>
      <c r="DO96" s="296">
        <f t="shared" si="165"/>
        <v>0</v>
      </c>
      <c r="DP96" s="56" t="str">
        <f t="shared" si="166"/>
        <v/>
      </c>
      <c r="DQ96" s="668"/>
      <c r="DR96" s="194">
        <f t="shared" si="167"/>
        <v>0</v>
      </c>
      <c r="DS96" s="194">
        <f t="shared" si="168"/>
        <v>0</v>
      </c>
      <c r="DT96" s="194">
        <f t="shared" si="169"/>
        <v>0</v>
      </c>
      <c r="DU96" s="53">
        <f t="shared" si="170"/>
        <v>0</v>
      </c>
      <c r="DV96" s="236">
        <f t="shared" si="171"/>
        <v>0</v>
      </c>
      <c r="DW96" s="237">
        <f t="shared" si="171"/>
        <v>0</v>
      </c>
      <c r="DX96" s="237">
        <f t="shared" si="171"/>
        <v>0</v>
      </c>
      <c r="DY96" s="238">
        <f t="shared" si="172"/>
        <v>0</v>
      </c>
      <c r="DZ96" s="236">
        <f t="shared" si="173"/>
        <v>0</v>
      </c>
      <c r="EA96" s="237">
        <f t="shared" si="173"/>
        <v>0</v>
      </c>
      <c r="EB96" s="237">
        <f t="shared" si="173"/>
        <v>0</v>
      </c>
      <c r="EC96" s="238">
        <f t="shared" si="174"/>
        <v>0</v>
      </c>
      <c r="ED96" s="236">
        <f t="shared" si="175"/>
        <v>0</v>
      </c>
      <c r="EE96" s="237">
        <f t="shared" si="175"/>
        <v>0</v>
      </c>
      <c r="EF96" s="237">
        <f t="shared" si="175"/>
        <v>0</v>
      </c>
      <c r="EG96" s="238">
        <f t="shared" si="176"/>
        <v>0</v>
      </c>
      <c r="EH96" s="236" t="str">
        <f t="shared" si="177"/>
        <v/>
      </c>
      <c r="EI96" s="237" t="str">
        <f t="shared" si="177"/>
        <v/>
      </c>
      <c r="EJ96" s="237" t="str">
        <f t="shared" si="177"/>
        <v/>
      </c>
      <c r="EK96" s="238">
        <f t="shared" si="178"/>
        <v>0</v>
      </c>
      <c r="EL96" s="671"/>
      <c r="EM96" s="265">
        <f t="shared" si="179"/>
        <v>0</v>
      </c>
      <c r="EN96" s="266">
        <f t="shared" si="179"/>
        <v>0</v>
      </c>
      <c r="EO96" s="270">
        <f t="shared" si="179"/>
        <v>0</v>
      </c>
      <c r="EP96" s="272">
        <f t="shared" si="180"/>
        <v>0</v>
      </c>
      <c r="EQ96" s="265">
        <f t="shared" si="181"/>
        <v>0</v>
      </c>
      <c r="ER96" s="266">
        <f t="shared" si="181"/>
        <v>0</v>
      </c>
      <c r="ES96" s="267">
        <f t="shared" si="181"/>
        <v>0</v>
      </c>
      <c r="ET96" s="273">
        <f t="shared" si="182"/>
        <v>0</v>
      </c>
      <c r="EU96" s="271">
        <f t="shared" si="183"/>
        <v>0</v>
      </c>
      <c r="EV96" s="231">
        <f t="shared" si="184"/>
        <v>0</v>
      </c>
      <c r="EW96" s="235">
        <f t="shared" si="185"/>
        <v>0</v>
      </c>
      <c r="EX96" s="234">
        <f t="shared" si="186"/>
        <v>0</v>
      </c>
      <c r="EY96" s="227" t="str">
        <f t="shared" si="187"/>
        <v>○</v>
      </c>
      <c r="EZ96" s="208">
        <f t="shared" si="188"/>
        <v>0</v>
      </c>
      <c r="FA96" s="204">
        <f t="shared" si="188"/>
        <v>0</v>
      </c>
      <c r="FB96" s="204">
        <f t="shared" si="188"/>
        <v>0</v>
      </c>
      <c r="FC96" s="241">
        <f t="shared" si="189"/>
        <v>0</v>
      </c>
      <c r="FD96" s="53">
        <f t="shared" si="190"/>
        <v>0</v>
      </c>
      <c r="FE96" s="432">
        <f t="shared" si="191"/>
        <v>0</v>
      </c>
      <c r="FF96" s="433">
        <f t="shared" si="192"/>
        <v>0</v>
      </c>
      <c r="FG96" s="53" t="str">
        <f t="shared" si="193"/>
        <v/>
      </c>
      <c r="FH96" s="105" t="str">
        <f t="shared" si="194"/>
        <v/>
      </c>
      <c r="FI96" s="104" t="str">
        <f t="shared" si="194"/>
        <v/>
      </c>
      <c r="FJ96" s="434" t="str">
        <f t="shared" si="194"/>
        <v/>
      </c>
      <c r="FK96" s="672"/>
      <c r="FL96" s="673"/>
      <c r="FM96" s="674"/>
      <c r="FN96" s="435">
        <f t="shared" si="199"/>
        <v>0</v>
      </c>
      <c r="FO96" s="228" t="str">
        <f t="shared" si="200"/>
        <v/>
      </c>
      <c r="FP96" s="236" t="str">
        <f t="shared" si="195"/>
        <v/>
      </c>
      <c r="FQ96" s="237" t="str">
        <f t="shared" si="195"/>
        <v/>
      </c>
      <c r="FR96" s="237" t="str">
        <f t="shared" si="195"/>
        <v/>
      </c>
      <c r="FS96" s="238">
        <f t="shared" si="196"/>
        <v>0</v>
      </c>
      <c r="FT96" s="675"/>
      <c r="FV96" s="1363">
        <f t="shared" si="201"/>
        <v>0</v>
      </c>
      <c r="FW96" s="1363">
        <f t="shared" si="202"/>
        <v>0</v>
      </c>
      <c r="FX96" s="1363">
        <f t="shared" si="203"/>
        <v>0</v>
      </c>
      <c r="FY96" s="1363">
        <f t="shared" si="204"/>
        <v>0</v>
      </c>
      <c r="FZ96" s="1363">
        <f t="shared" si="205"/>
        <v>0</v>
      </c>
      <c r="GA96" s="1363">
        <f t="shared" si="206"/>
        <v>0</v>
      </c>
      <c r="GB96" s="1363">
        <f t="shared" si="207"/>
        <v>0</v>
      </c>
    </row>
    <row r="97" spans="1:184" s="3" customFormat="1" ht="18" customHeight="1">
      <c r="A97" s="305" t="str">
        <f t="shared" si="107"/>
        <v/>
      </c>
      <c r="B97" s="174">
        <f t="shared" si="197"/>
        <v>0</v>
      </c>
      <c r="C97" s="1415" t="str">
        <f t="shared" si="108"/>
        <v>00授業料</v>
      </c>
      <c r="D97" s="1415" t="str">
        <f t="shared" si="109"/>
        <v>00入学金</v>
      </c>
      <c r="E97" s="174">
        <f t="shared" si="198"/>
        <v>0</v>
      </c>
      <c r="F97" s="305">
        <f t="shared" si="110"/>
        <v>0</v>
      </c>
      <c r="G97" s="475">
        <f t="shared" si="111"/>
        <v>80</v>
      </c>
      <c r="H97" s="430"/>
      <c r="I97" s="431"/>
      <c r="J97" s="2094" t="str">
        <f>IF('③-1 R2入力（当初申請）'!J97="","",'③-1 R2入力（当初申請）'!J97)</f>
        <v/>
      </c>
      <c r="K97" s="2095"/>
      <c r="L97" s="2095"/>
      <c r="M97" s="2096"/>
      <c r="N97" s="1240" t="str">
        <f>IF('③-1 R2入力（当初申請）'!N97="","",'③-1 R2入力（当初申請）'!N97)</f>
        <v/>
      </c>
      <c r="O97" s="1241" t="str">
        <f>IF('③-1 R2入力（当初申請）'!O97="","",'③-1 R2入力（当初申請）'!O97)</f>
        <v/>
      </c>
      <c r="P97" s="2094" t="str">
        <f>IF('③-1 R2入力（当初申請）'!P97="","",'③-1 R2入力（当初申請）'!P97)</f>
        <v/>
      </c>
      <c r="Q97" s="2095"/>
      <c r="R97" s="2096"/>
      <c r="S97" s="1242" t="str">
        <f>IF('③-1 R2入力（当初申請）'!S97="","",'③-1 R2入力（当初申請）'!S97)</f>
        <v/>
      </c>
      <c r="T97" s="1243" t="str">
        <f>IF('③-1 R2入力（当初申請）'!T97="","",'③-1 R2入力（当初申請）'!T97)</f>
        <v/>
      </c>
      <c r="U97" s="1244" t="str">
        <f>IF('③-1 R2入力（当初申請）'!U97="","",'③-1 R2入力（当初申請）'!U97)</f>
        <v/>
      </c>
      <c r="V97" s="53" t="str">
        <f>IF(OR($R$5="",$T$5="",$J97="",$O97="",$U97=""),"",IF(ISERROR(VLOOKUP($C97,参照!$P$4:$V$112,5,FALSE)),0,VLOOKUP($C97,参照!$P$4:$V$112,5,FALSE)))</f>
        <v/>
      </c>
      <c r="W97" s="193" t="str">
        <f>IF('③-1 R2入力（当初申請）'!W97="","",'③-1 R2入力（当初申請）'!W97)</f>
        <v/>
      </c>
      <c r="X97" s="54" t="str">
        <f>IF(OR($R$5="",$T$5="",$J97="",$O97="",$W97=""),"",IF(ISERROR(VLOOKUP($D97,参照!$P$4:$V$112,5,FALSE)),0,VLOOKUP($D97,参照!$P$4:$V$112,5,FALSE)))</f>
        <v/>
      </c>
      <c r="Y97" s="102" t="str">
        <f t="shared" si="112"/>
        <v/>
      </c>
      <c r="Z97" s="102" t="str">
        <f t="shared" si="113"/>
        <v/>
      </c>
      <c r="AA97" s="193"/>
      <c r="AB97" s="241">
        <f t="shared" si="114"/>
        <v>0</v>
      </c>
      <c r="AC97" s="1245" t="str">
        <f>IF('③-1 R2入力（当初申請）'!AC97="","",'③-1 R2入力（当初申請）'!AC97)</f>
        <v/>
      </c>
      <c r="AD97" s="352">
        <f t="shared" si="115"/>
        <v>0</v>
      </c>
      <c r="AE97" s="55" t="str">
        <f t="shared" si="116"/>
        <v/>
      </c>
      <c r="AF97" s="193" t="str">
        <f t="shared" si="117"/>
        <v/>
      </c>
      <c r="AG97" s="194" t="str">
        <f t="shared" si="118"/>
        <v/>
      </c>
      <c r="AH97" s="54" t="str">
        <f t="shared" si="118"/>
        <v/>
      </c>
      <c r="AI97" s="1022" t="str">
        <f>IF($GB$17&gt;0,"",'③-1 R2入力（当初申請）'!AI97)</f>
        <v/>
      </c>
      <c r="AJ97" s="667"/>
      <c r="AK97" s="54" t="str">
        <f t="shared" si="119"/>
        <v/>
      </c>
      <c r="AL97" s="668"/>
      <c r="AM97" s="194">
        <f t="shared" si="120"/>
        <v>0</v>
      </c>
      <c r="AN97" s="194">
        <f t="shared" si="121"/>
        <v>0</v>
      </c>
      <c r="AO97" s="194">
        <f t="shared" si="122"/>
        <v>0</v>
      </c>
      <c r="AP97" s="283">
        <f t="shared" si="123"/>
        <v>0</v>
      </c>
      <c r="AQ97" s="669"/>
      <c r="AR97" s="56" t="str">
        <f t="shared" si="124"/>
        <v/>
      </c>
      <c r="AS97" s="668"/>
      <c r="AT97" s="194">
        <f t="shared" si="125"/>
        <v>0</v>
      </c>
      <c r="AU97" s="194">
        <f t="shared" si="126"/>
        <v>0</v>
      </c>
      <c r="AV97" s="194">
        <f t="shared" si="127"/>
        <v>0</v>
      </c>
      <c r="AW97" s="283">
        <f t="shared" si="128"/>
        <v>0</v>
      </c>
      <c r="AX97" s="669"/>
      <c r="AY97" s="54" t="str">
        <f t="shared" si="129"/>
        <v/>
      </c>
      <c r="AZ97" s="668"/>
      <c r="BA97" s="194">
        <f t="shared" si="130"/>
        <v>0</v>
      </c>
      <c r="BB97" s="194">
        <f t="shared" si="131"/>
        <v>0</v>
      </c>
      <c r="BC97" s="194">
        <f t="shared" si="132"/>
        <v>0</v>
      </c>
      <c r="BD97" s="283">
        <f t="shared" si="133"/>
        <v>0</v>
      </c>
      <c r="BE97" s="206" t="str">
        <f t="shared" si="134"/>
        <v>○</v>
      </c>
      <c r="BF97" s="208">
        <f t="shared" si="135"/>
        <v>0</v>
      </c>
      <c r="BG97" s="204">
        <f t="shared" si="135"/>
        <v>0</v>
      </c>
      <c r="BH97" s="204">
        <f t="shared" si="135"/>
        <v>0</v>
      </c>
      <c r="BI97" s="205">
        <f t="shared" si="136"/>
        <v>0</v>
      </c>
      <c r="BJ97" s="236">
        <f t="shared" si="137"/>
        <v>0</v>
      </c>
      <c r="BK97" s="237">
        <f t="shared" si="137"/>
        <v>0</v>
      </c>
      <c r="BL97" s="237">
        <f t="shared" si="137"/>
        <v>0</v>
      </c>
      <c r="BM97" s="238">
        <f t="shared" si="138"/>
        <v>0</v>
      </c>
      <c r="BN97" s="236">
        <f t="shared" si="139"/>
        <v>0</v>
      </c>
      <c r="BO97" s="237">
        <f t="shared" si="140"/>
        <v>0</v>
      </c>
      <c r="BP97" s="237">
        <f t="shared" si="141"/>
        <v>0</v>
      </c>
      <c r="BQ97" s="238">
        <f t="shared" si="142"/>
        <v>0</v>
      </c>
      <c r="BR97" s="236">
        <f t="shared" si="143"/>
        <v>0</v>
      </c>
      <c r="BS97" s="237">
        <f t="shared" si="143"/>
        <v>0</v>
      </c>
      <c r="BT97" s="237">
        <f t="shared" si="143"/>
        <v>0</v>
      </c>
      <c r="BU97" s="238">
        <f t="shared" si="144"/>
        <v>0</v>
      </c>
      <c r="BV97" s="236" t="str">
        <f t="shared" si="145"/>
        <v/>
      </c>
      <c r="BW97" s="237" t="str">
        <f t="shared" si="145"/>
        <v/>
      </c>
      <c r="BX97" s="237" t="str">
        <f t="shared" si="145"/>
        <v/>
      </c>
      <c r="BY97" s="238">
        <f t="shared" si="146"/>
        <v>0</v>
      </c>
      <c r="BZ97" s="257" t="str">
        <f t="shared" si="147"/>
        <v/>
      </c>
      <c r="CA97" s="104" t="str">
        <f t="shared" si="147"/>
        <v/>
      </c>
      <c r="CB97" s="103" t="str">
        <f t="shared" si="147"/>
        <v/>
      </c>
      <c r="CC97" s="105" t="str">
        <f t="shared" si="148"/>
        <v/>
      </c>
      <c r="CD97" s="104" t="str">
        <f t="shared" si="148"/>
        <v/>
      </c>
      <c r="CE97" s="103" t="str">
        <f t="shared" si="148"/>
        <v/>
      </c>
      <c r="CF97" s="670"/>
      <c r="CG97" s="204" t="str">
        <f t="shared" si="149"/>
        <v>－</v>
      </c>
      <c r="CH97" s="194"/>
      <c r="CI97" s="258"/>
      <c r="CJ97" s="193" t="str">
        <f t="shared" si="150"/>
        <v/>
      </c>
      <c r="CK97" s="194" t="str">
        <f t="shared" si="150"/>
        <v/>
      </c>
      <c r="CL97" s="54" t="str">
        <f t="shared" si="150"/>
        <v/>
      </c>
      <c r="CM97" s="193" t="str">
        <f t="shared" si="151"/>
        <v/>
      </c>
      <c r="CN97" s="194" t="str">
        <f t="shared" si="151"/>
        <v/>
      </c>
      <c r="CO97" s="54" t="str">
        <f t="shared" si="151"/>
        <v/>
      </c>
      <c r="CP97" s="193" t="str">
        <f t="shared" si="152"/>
        <v/>
      </c>
      <c r="CQ97" s="194" t="str">
        <f t="shared" si="152"/>
        <v/>
      </c>
      <c r="CR97" s="54" t="str">
        <f t="shared" si="152"/>
        <v/>
      </c>
      <c r="CS97" s="193" t="str">
        <f t="shared" si="153"/>
        <v/>
      </c>
      <c r="CT97" s="194" t="str">
        <f t="shared" si="153"/>
        <v/>
      </c>
      <c r="CU97" s="194" t="str">
        <f t="shared" si="153"/>
        <v/>
      </c>
      <c r="CV97" s="57" t="str">
        <f t="shared" si="154"/>
        <v/>
      </c>
      <c r="CW97" s="668"/>
      <c r="CX97" s="194">
        <f t="shared" si="155"/>
        <v>0</v>
      </c>
      <c r="CY97" s="194">
        <f t="shared" si="156"/>
        <v>0</v>
      </c>
      <c r="CZ97" s="194">
        <f t="shared" si="157"/>
        <v>0</v>
      </c>
      <c r="DA97" s="283">
        <f t="shared" si="158"/>
        <v>0</v>
      </c>
      <c r="DB97" s="669"/>
      <c r="DC97" s="295">
        <f t="shared" si="159"/>
        <v>0</v>
      </c>
      <c r="DD97" s="104">
        <f t="shared" si="159"/>
        <v>0</v>
      </c>
      <c r="DE97" s="296">
        <f t="shared" si="159"/>
        <v>0</v>
      </c>
      <c r="DF97" s="56" t="str">
        <f t="shared" si="160"/>
        <v/>
      </c>
      <c r="DG97" s="668"/>
      <c r="DH97" s="194">
        <f t="shared" si="161"/>
        <v>0</v>
      </c>
      <c r="DI97" s="194">
        <f t="shared" si="162"/>
        <v>0</v>
      </c>
      <c r="DJ97" s="194">
        <f t="shared" si="163"/>
        <v>0</v>
      </c>
      <c r="DK97" s="283">
        <f t="shared" si="164"/>
        <v>0</v>
      </c>
      <c r="DL97" s="669"/>
      <c r="DM97" s="295">
        <f t="shared" si="165"/>
        <v>0</v>
      </c>
      <c r="DN97" s="104">
        <f t="shared" si="165"/>
        <v>0</v>
      </c>
      <c r="DO97" s="296">
        <f t="shared" si="165"/>
        <v>0</v>
      </c>
      <c r="DP97" s="56" t="str">
        <f t="shared" si="166"/>
        <v/>
      </c>
      <c r="DQ97" s="668"/>
      <c r="DR97" s="194">
        <f t="shared" si="167"/>
        <v>0</v>
      </c>
      <c r="DS97" s="194">
        <f t="shared" si="168"/>
        <v>0</v>
      </c>
      <c r="DT97" s="194">
        <f t="shared" si="169"/>
        <v>0</v>
      </c>
      <c r="DU97" s="53">
        <f t="shared" si="170"/>
        <v>0</v>
      </c>
      <c r="DV97" s="236">
        <f t="shared" si="171"/>
        <v>0</v>
      </c>
      <c r="DW97" s="237">
        <f t="shared" si="171"/>
        <v>0</v>
      </c>
      <c r="DX97" s="237">
        <f t="shared" si="171"/>
        <v>0</v>
      </c>
      <c r="DY97" s="238">
        <f t="shared" si="172"/>
        <v>0</v>
      </c>
      <c r="DZ97" s="236">
        <f t="shared" si="173"/>
        <v>0</v>
      </c>
      <c r="EA97" s="237">
        <f t="shared" si="173"/>
        <v>0</v>
      </c>
      <c r="EB97" s="237">
        <f t="shared" si="173"/>
        <v>0</v>
      </c>
      <c r="EC97" s="238">
        <f t="shared" si="174"/>
        <v>0</v>
      </c>
      <c r="ED97" s="236">
        <f t="shared" si="175"/>
        <v>0</v>
      </c>
      <c r="EE97" s="237">
        <f t="shared" si="175"/>
        <v>0</v>
      </c>
      <c r="EF97" s="237">
        <f t="shared" si="175"/>
        <v>0</v>
      </c>
      <c r="EG97" s="238">
        <f t="shared" si="176"/>
        <v>0</v>
      </c>
      <c r="EH97" s="236" t="str">
        <f t="shared" si="177"/>
        <v/>
      </c>
      <c r="EI97" s="237" t="str">
        <f t="shared" si="177"/>
        <v/>
      </c>
      <c r="EJ97" s="237" t="str">
        <f t="shared" si="177"/>
        <v/>
      </c>
      <c r="EK97" s="238">
        <f t="shared" si="178"/>
        <v>0</v>
      </c>
      <c r="EL97" s="671"/>
      <c r="EM97" s="265">
        <f t="shared" si="179"/>
        <v>0</v>
      </c>
      <c r="EN97" s="266">
        <f t="shared" si="179"/>
        <v>0</v>
      </c>
      <c r="EO97" s="270">
        <f t="shared" si="179"/>
        <v>0</v>
      </c>
      <c r="EP97" s="272">
        <f t="shared" si="180"/>
        <v>0</v>
      </c>
      <c r="EQ97" s="265">
        <f t="shared" si="181"/>
        <v>0</v>
      </c>
      <c r="ER97" s="266">
        <f t="shared" si="181"/>
        <v>0</v>
      </c>
      <c r="ES97" s="267">
        <f t="shared" si="181"/>
        <v>0</v>
      </c>
      <c r="ET97" s="273">
        <f t="shared" si="182"/>
        <v>0</v>
      </c>
      <c r="EU97" s="271">
        <f t="shared" si="183"/>
        <v>0</v>
      </c>
      <c r="EV97" s="231">
        <f t="shared" si="184"/>
        <v>0</v>
      </c>
      <c r="EW97" s="235">
        <f t="shared" si="185"/>
        <v>0</v>
      </c>
      <c r="EX97" s="234">
        <f t="shared" si="186"/>
        <v>0</v>
      </c>
      <c r="EY97" s="227" t="str">
        <f t="shared" si="187"/>
        <v>○</v>
      </c>
      <c r="EZ97" s="208">
        <f t="shared" si="188"/>
        <v>0</v>
      </c>
      <c r="FA97" s="204">
        <f t="shared" si="188"/>
        <v>0</v>
      </c>
      <c r="FB97" s="204">
        <f t="shared" si="188"/>
        <v>0</v>
      </c>
      <c r="FC97" s="241">
        <f t="shared" si="189"/>
        <v>0</v>
      </c>
      <c r="FD97" s="53">
        <f t="shared" si="190"/>
        <v>0</v>
      </c>
      <c r="FE97" s="432">
        <f t="shared" si="191"/>
        <v>0</v>
      </c>
      <c r="FF97" s="433">
        <f t="shared" si="192"/>
        <v>0</v>
      </c>
      <c r="FG97" s="53" t="str">
        <f t="shared" si="193"/>
        <v/>
      </c>
      <c r="FH97" s="105" t="str">
        <f t="shared" si="194"/>
        <v/>
      </c>
      <c r="FI97" s="104" t="str">
        <f t="shared" si="194"/>
        <v/>
      </c>
      <c r="FJ97" s="434" t="str">
        <f t="shared" si="194"/>
        <v/>
      </c>
      <c r="FK97" s="672"/>
      <c r="FL97" s="673"/>
      <c r="FM97" s="674"/>
      <c r="FN97" s="435">
        <f t="shared" si="199"/>
        <v>0</v>
      </c>
      <c r="FO97" s="228" t="str">
        <f t="shared" si="200"/>
        <v/>
      </c>
      <c r="FP97" s="236" t="str">
        <f t="shared" si="195"/>
        <v/>
      </c>
      <c r="FQ97" s="237" t="str">
        <f t="shared" si="195"/>
        <v/>
      </c>
      <c r="FR97" s="237" t="str">
        <f t="shared" si="195"/>
        <v/>
      </c>
      <c r="FS97" s="238">
        <f t="shared" si="196"/>
        <v>0</v>
      </c>
      <c r="FT97" s="675"/>
      <c r="FV97" s="1363">
        <f t="shared" si="201"/>
        <v>0</v>
      </c>
      <c r="FW97" s="1363">
        <f t="shared" si="202"/>
        <v>0</v>
      </c>
      <c r="FX97" s="1363">
        <f t="shared" si="203"/>
        <v>0</v>
      </c>
      <c r="FY97" s="1363">
        <f t="shared" si="204"/>
        <v>0</v>
      </c>
      <c r="FZ97" s="1363">
        <f t="shared" si="205"/>
        <v>0</v>
      </c>
      <c r="GA97" s="1363">
        <f t="shared" si="206"/>
        <v>0</v>
      </c>
      <c r="GB97" s="1363">
        <f t="shared" si="207"/>
        <v>0</v>
      </c>
    </row>
    <row r="98" spans="1:184" s="3" customFormat="1" ht="18" customHeight="1">
      <c r="A98" s="305" t="str">
        <f t="shared" si="107"/>
        <v/>
      </c>
      <c r="B98" s="174">
        <f t="shared" si="197"/>
        <v>0</v>
      </c>
      <c r="C98" s="1415" t="str">
        <f t="shared" si="108"/>
        <v>00授業料</v>
      </c>
      <c r="D98" s="1415" t="str">
        <f t="shared" si="109"/>
        <v>00入学金</v>
      </c>
      <c r="E98" s="174">
        <f t="shared" si="198"/>
        <v>0</v>
      </c>
      <c r="F98" s="305">
        <f t="shared" si="110"/>
        <v>0</v>
      </c>
      <c r="G98" s="475">
        <f t="shared" si="111"/>
        <v>81</v>
      </c>
      <c r="H98" s="430"/>
      <c r="I98" s="431"/>
      <c r="J98" s="2094" t="str">
        <f>IF('③-1 R2入力（当初申請）'!J98="","",'③-1 R2入力（当初申請）'!J98)</f>
        <v/>
      </c>
      <c r="K98" s="2095"/>
      <c r="L98" s="2095"/>
      <c r="M98" s="2096"/>
      <c r="N98" s="1240" t="str">
        <f>IF('③-1 R2入力（当初申請）'!N98="","",'③-1 R2入力（当初申請）'!N98)</f>
        <v/>
      </c>
      <c r="O98" s="1241" t="str">
        <f>IF('③-1 R2入力（当初申請）'!O98="","",'③-1 R2入力（当初申請）'!O98)</f>
        <v/>
      </c>
      <c r="P98" s="2094" t="str">
        <f>IF('③-1 R2入力（当初申請）'!P98="","",'③-1 R2入力（当初申請）'!P98)</f>
        <v/>
      </c>
      <c r="Q98" s="2095"/>
      <c r="R98" s="2096"/>
      <c r="S98" s="1242" t="str">
        <f>IF('③-1 R2入力（当初申請）'!S98="","",'③-1 R2入力（当初申請）'!S98)</f>
        <v/>
      </c>
      <c r="T98" s="1243" t="str">
        <f>IF('③-1 R2入力（当初申請）'!T98="","",'③-1 R2入力（当初申請）'!T98)</f>
        <v/>
      </c>
      <c r="U98" s="1244" t="str">
        <f>IF('③-1 R2入力（当初申請）'!U98="","",'③-1 R2入力（当初申請）'!U98)</f>
        <v/>
      </c>
      <c r="V98" s="53" t="str">
        <f>IF(OR($R$5="",$T$5="",$J98="",$O98="",$U98=""),"",IF(ISERROR(VLOOKUP($C98,参照!$P$4:$V$112,5,FALSE)),0,VLOOKUP($C98,参照!$P$4:$V$112,5,FALSE)))</f>
        <v/>
      </c>
      <c r="W98" s="193" t="str">
        <f>IF('③-1 R2入力（当初申請）'!W98="","",'③-1 R2入力（当初申請）'!W98)</f>
        <v/>
      </c>
      <c r="X98" s="54" t="str">
        <f>IF(OR($R$5="",$T$5="",$J98="",$O98="",$W98=""),"",IF(ISERROR(VLOOKUP($D98,参照!$P$4:$V$112,5,FALSE)),0,VLOOKUP($D98,参照!$P$4:$V$112,5,FALSE)))</f>
        <v/>
      </c>
      <c r="Y98" s="102" t="str">
        <f t="shared" si="112"/>
        <v/>
      </c>
      <c r="Z98" s="102" t="str">
        <f t="shared" si="113"/>
        <v/>
      </c>
      <c r="AA98" s="193"/>
      <c r="AB98" s="241">
        <f t="shared" si="114"/>
        <v>0</v>
      </c>
      <c r="AC98" s="1245" t="str">
        <f>IF('③-1 R2入力（当初申請）'!AC98="","",'③-1 R2入力（当初申請）'!AC98)</f>
        <v/>
      </c>
      <c r="AD98" s="352">
        <f t="shared" si="115"/>
        <v>0</v>
      </c>
      <c r="AE98" s="55" t="str">
        <f t="shared" si="116"/>
        <v/>
      </c>
      <c r="AF98" s="193" t="str">
        <f t="shared" si="117"/>
        <v/>
      </c>
      <c r="AG98" s="194" t="str">
        <f t="shared" si="118"/>
        <v/>
      </c>
      <c r="AH98" s="54" t="str">
        <f t="shared" si="118"/>
        <v/>
      </c>
      <c r="AI98" s="1022" t="str">
        <f>IF($GB$17&gt;0,"",'③-1 R2入力（当初申請）'!AI98)</f>
        <v/>
      </c>
      <c r="AJ98" s="667"/>
      <c r="AK98" s="54" t="str">
        <f t="shared" si="119"/>
        <v/>
      </c>
      <c r="AL98" s="668"/>
      <c r="AM98" s="194">
        <f t="shared" si="120"/>
        <v>0</v>
      </c>
      <c r="AN98" s="194">
        <f t="shared" si="121"/>
        <v>0</v>
      </c>
      <c r="AO98" s="194">
        <f t="shared" si="122"/>
        <v>0</v>
      </c>
      <c r="AP98" s="283">
        <f t="shared" si="123"/>
        <v>0</v>
      </c>
      <c r="AQ98" s="669"/>
      <c r="AR98" s="56" t="str">
        <f t="shared" si="124"/>
        <v/>
      </c>
      <c r="AS98" s="668"/>
      <c r="AT98" s="194">
        <f t="shared" si="125"/>
        <v>0</v>
      </c>
      <c r="AU98" s="194">
        <f t="shared" si="126"/>
        <v>0</v>
      </c>
      <c r="AV98" s="194">
        <f t="shared" si="127"/>
        <v>0</v>
      </c>
      <c r="AW98" s="283">
        <f t="shared" si="128"/>
        <v>0</v>
      </c>
      <c r="AX98" s="669"/>
      <c r="AY98" s="54" t="str">
        <f t="shared" si="129"/>
        <v/>
      </c>
      <c r="AZ98" s="668"/>
      <c r="BA98" s="194">
        <f t="shared" si="130"/>
        <v>0</v>
      </c>
      <c r="BB98" s="194">
        <f t="shared" si="131"/>
        <v>0</v>
      </c>
      <c r="BC98" s="194">
        <f t="shared" si="132"/>
        <v>0</v>
      </c>
      <c r="BD98" s="283">
        <f t="shared" si="133"/>
        <v>0</v>
      </c>
      <c r="BE98" s="206" t="str">
        <f t="shared" si="134"/>
        <v>○</v>
      </c>
      <c r="BF98" s="208">
        <f t="shared" si="135"/>
        <v>0</v>
      </c>
      <c r="BG98" s="204">
        <f t="shared" si="135"/>
        <v>0</v>
      </c>
      <c r="BH98" s="204">
        <f t="shared" si="135"/>
        <v>0</v>
      </c>
      <c r="BI98" s="205">
        <f t="shared" si="136"/>
        <v>0</v>
      </c>
      <c r="BJ98" s="236">
        <f t="shared" si="137"/>
        <v>0</v>
      </c>
      <c r="BK98" s="237">
        <f t="shared" si="137"/>
        <v>0</v>
      </c>
      <c r="BL98" s="237">
        <f t="shared" si="137"/>
        <v>0</v>
      </c>
      <c r="BM98" s="238">
        <f t="shared" si="138"/>
        <v>0</v>
      </c>
      <c r="BN98" s="236">
        <f t="shared" si="139"/>
        <v>0</v>
      </c>
      <c r="BO98" s="237">
        <f t="shared" si="140"/>
        <v>0</v>
      </c>
      <c r="BP98" s="237">
        <f t="shared" si="141"/>
        <v>0</v>
      </c>
      <c r="BQ98" s="238">
        <f t="shared" si="142"/>
        <v>0</v>
      </c>
      <c r="BR98" s="236">
        <f t="shared" si="143"/>
        <v>0</v>
      </c>
      <c r="BS98" s="237">
        <f t="shared" si="143"/>
        <v>0</v>
      </c>
      <c r="BT98" s="237">
        <f t="shared" si="143"/>
        <v>0</v>
      </c>
      <c r="BU98" s="238">
        <f t="shared" si="144"/>
        <v>0</v>
      </c>
      <c r="BV98" s="236" t="str">
        <f t="shared" si="145"/>
        <v/>
      </c>
      <c r="BW98" s="237" t="str">
        <f t="shared" si="145"/>
        <v/>
      </c>
      <c r="BX98" s="237" t="str">
        <f t="shared" si="145"/>
        <v/>
      </c>
      <c r="BY98" s="238">
        <f t="shared" si="146"/>
        <v>0</v>
      </c>
      <c r="BZ98" s="257" t="str">
        <f t="shared" si="147"/>
        <v/>
      </c>
      <c r="CA98" s="104" t="str">
        <f t="shared" si="147"/>
        <v/>
      </c>
      <c r="CB98" s="103" t="str">
        <f t="shared" si="147"/>
        <v/>
      </c>
      <c r="CC98" s="105" t="str">
        <f t="shared" si="148"/>
        <v/>
      </c>
      <c r="CD98" s="104" t="str">
        <f t="shared" si="148"/>
        <v/>
      </c>
      <c r="CE98" s="103" t="str">
        <f t="shared" si="148"/>
        <v/>
      </c>
      <c r="CF98" s="670"/>
      <c r="CG98" s="204" t="str">
        <f t="shared" si="149"/>
        <v>－</v>
      </c>
      <c r="CH98" s="194"/>
      <c r="CI98" s="258"/>
      <c r="CJ98" s="193" t="str">
        <f t="shared" si="150"/>
        <v/>
      </c>
      <c r="CK98" s="194" t="str">
        <f t="shared" si="150"/>
        <v/>
      </c>
      <c r="CL98" s="54" t="str">
        <f t="shared" si="150"/>
        <v/>
      </c>
      <c r="CM98" s="193" t="str">
        <f t="shared" si="151"/>
        <v/>
      </c>
      <c r="CN98" s="194" t="str">
        <f t="shared" si="151"/>
        <v/>
      </c>
      <c r="CO98" s="54" t="str">
        <f t="shared" si="151"/>
        <v/>
      </c>
      <c r="CP98" s="193" t="str">
        <f t="shared" si="152"/>
        <v/>
      </c>
      <c r="CQ98" s="194" t="str">
        <f t="shared" si="152"/>
        <v/>
      </c>
      <c r="CR98" s="54" t="str">
        <f t="shared" si="152"/>
        <v/>
      </c>
      <c r="CS98" s="193" t="str">
        <f t="shared" si="153"/>
        <v/>
      </c>
      <c r="CT98" s="194" t="str">
        <f t="shared" si="153"/>
        <v/>
      </c>
      <c r="CU98" s="194" t="str">
        <f t="shared" si="153"/>
        <v/>
      </c>
      <c r="CV98" s="57" t="str">
        <f t="shared" si="154"/>
        <v/>
      </c>
      <c r="CW98" s="668"/>
      <c r="CX98" s="194">
        <f t="shared" si="155"/>
        <v>0</v>
      </c>
      <c r="CY98" s="194">
        <f t="shared" si="156"/>
        <v>0</v>
      </c>
      <c r="CZ98" s="194">
        <f t="shared" si="157"/>
        <v>0</v>
      </c>
      <c r="DA98" s="283">
        <f t="shared" si="158"/>
        <v>0</v>
      </c>
      <c r="DB98" s="669"/>
      <c r="DC98" s="295">
        <f t="shared" si="159"/>
        <v>0</v>
      </c>
      <c r="DD98" s="104">
        <f t="shared" si="159"/>
        <v>0</v>
      </c>
      <c r="DE98" s="296">
        <f t="shared" si="159"/>
        <v>0</v>
      </c>
      <c r="DF98" s="56" t="str">
        <f t="shared" si="160"/>
        <v/>
      </c>
      <c r="DG98" s="668"/>
      <c r="DH98" s="194">
        <f t="shared" si="161"/>
        <v>0</v>
      </c>
      <c r="DI98" s="194">
        <f t="shared" si="162"/>
        <v>0</v>
      </c>
      <c r="DJ98" s="194">
        <f t="shared" si="163"/>
        <v>0</v>
      </c>
      <c r="DK98" s="283">
        <f t="shared" si="164"/>
        <v>0</v>
      </c>
      <c r="DL98" s="669"/>
      <c r="DM98" s="295">
        <f t="shared" si="165"/>
        <v>0</v>
      </c>
      <c r="DN98" s="104">
        <f t="shared" si="165"/>
        <v>0</v>
      </c>
      <c r="DO98" s="296">
        <f t="shared" si="165"/>
        <v>0</v>
      </c>
      <c r="DP98" s="56" t="str">
        <f t="shared" si="166"/>
        <v/>
      </c>
      <c r="DQ98" s="668"/>
      <c r="DR98" s="194">
        <f t="shared" si="167"/>
        <v>0</v>
      </c>
      <c r="DS98" s="194">
        <f t="shared" si="168"/>
        <v>0</v>
      </c>
      <c r="DT98" s="194">
        <f t="shared" si="169"/>
        <v>0</v>
      </c>
      <c r="DU98" s="53">
        <f t="shared" si="170"/>
        <v>0</v>
      </c>
      <c r="DV98" s="236">
        <f t="shared" si="171"/>
        <v>0</v>
      </c>
      <c r="DW98" s="237">
        <f t="shared" si="171"/>
        <v>0</v>
      </c>
      <c r="DX98" s="237">
        <f t="shared" si="171"/>
        <v>0</v>
      </c>
      <c r="DY98" s="238">
        <f t="shared" si="172"/>
        <v>0</v>
      </c>
      <c r="DZ98" s="236">
        <f t="shared" si="173"/>
        <v>0</v>
      </c>
      <c r="EA98" s="237">
        <f t="shared" si="173"/>
        <v>0</v>
      </c>
      <c r="EB98" s="237">
        <f t="shared" si="173"/>
        <v>0</v>
      </c>
      <c r="EC98" s="238">
        <f t="shared" si="174"/>
        <v>0</v>
      </c>
      <c r="ED98" s="236">
        <f t="shared" si="175"/>
        <v>0</v>
      </c>
      <c r="EE98" s="237">
        <f t="shared" si="175"/>
        <v>0</v>
      </c>
      <c r="EF98" s="237">
        <f t="shared" si="175"/>
        <v>0</v>
      </c>
      <c r="EG98" s="238">
        <f t="shared" si="176"/>
        <v>0</v>
      </c>
      <c r="EH98" s="236" t="str">
        <f t="shared" si="177"/>
        <v/>
      </c>
      <c r="EI98" s="237" t="str">
        <f t="shared" si="177"/>
        <v/>
      </c>
      <c r="EJ98" s="237" t="str">
        <f t="shared" si="177"/>
        <v/>
      </c>
      <c r="EK98" s="238">
        <f t="shared" si="178"/>
        <v>0</v>
      </c>
      <c r="EL98" s="671"/>
      <c r="EM98" s="265">
        <f t="shared" si="179"/>
        <v>0</v>
      </c>
      <c r="EN98" s="266">
        <f t="shared" si="179"/>
        <v>0</v>
      </c>
      <c r="EO98" s="270">
        <f t="shared" si="179"/>
        <v>0</v>
      </c>
      <c r="EP98" s="272">
        <f t="shared" si="180"/>
        <v>0</v>
      </c>
      <c r="EQ98" s="265">
        <f t="shared" si="181"/>
        <v>0</v>
      </c>
      <c r="ER98" s="266">
        <f t="shared" si="181"/>
        <v>0</v>
      </c>
      <c r="ES98" s="267">
        <f t="shared" si="181"/>
        <v>0</v>
      </c>
      <c r="ET98" s="273">
        <f t="shared" si="182"/>
        <v>0</v>
      </c>
      <c r="EU98" s="271">
        <f t="shared" si="183"/>
        <v>0</v>
      </c>
      <c r="EV98" s="231">
        <f t="shared" si="184"/>
        <v>0</v>
      </c>
      <c r="EW98" s="235">
        <f t="shared" si="185"/>
        <v>0</v>
      </c>
      <c r="EX98" s="234">
        <f t="shared" si="186"/>
        <v>0</v>
      </c>
      <c r="EY98" s="227" t="str">
        <f t="shared" si="187"/>
        <v>○</v>
      </c>
      <c r="EZ98" s="208">
        <f t="shared" si="188"/>
        <v>0</v>
      </c>
      <c r="FA98" s="204">
        <f t="shared" si="188"/>
        <v>0</v>
      </c>
      <c r="FB98" s="204">
        <f t="shared" si="188"/>
        <v>0</v>
      </c>
      <c r="FC98" s="241">
        <f t="shared" si="189"/>
        <v>0</v>
      </c>
      <c r="FD98" s="53">
        <f t="shared" si="190"/>
        <v>0</v>
      </c>
      <c r="FE98" s="432">
        <f t="shared" si="191"/>
        <v>0</v>
      </c>
      <c r="FF98" s="433">
        <f t="shared" si="192"/>
        <v>0</v>
      </c>
      <c r="FG98" s="53" t="str">
        <f t="shared" si="193"/>
        <v/>
      </c>
      <c r="FH98" s="105" t="str">
        <f t="shared" si="194"/>
        <v/>
      </c>
      <c r="FI98" s="104" t="str">
        <f t="shared" si="194"/>
        <v/>
      </c>
      <c r="FJ98" s="434" t="str">
        <f t="shared" si="194"/>
        <v/>
      </c>
      <c r="FK98" s="672"/>
      <c r="FL98" s="673"/>
      <c r="FM98" s="674"/>
      <c r="FN98" s="435">
        <f t="shared" si="199"/>
        <v>0</v>
      </c>
      <c r="FO98" s="228" t="str">
        <f t="shared" si="200"/>
        <v/>
      </c>
      <c r="FP98" s="236" t="str">
        <f t="shared" si="195"/>
        <v/>
      </c>
      <c r="FQ98" s="237" t="str">
        <f t="shared" si="195"/>
        <v/>
      </c>
      <c r="FR98" s="237" t="str">
        <f t="shared" si="195"/>
        <v/>
      </c>
      <c r="FS98" s="238">
        <f t="shared" si="196"/>
        <v>0</v>
      </c>
      <c r="FT98" s="675"/>
      <c r="FV98" s="1363">
        <f t="shared" si="201"/>
        <v>0</v>
      </c>
      <c r="FW98" s="1363">
        <f t="shared" si="202"/>
        <v>0</v>
      </c>
      <c r="FX98" s="1363">
        <f t="shared" si="203"/>
        <v>0</v>
      </c>
      <c r="FY98" s="1363">
        <f t="shared" si="204"/>
        <v>0</v>
      </c>
      <c r="FZ98" s="1363">
        <f t="shared" si="205"/>
        <v>0</v>
      </c>
      <c r="GA98" s="1363">
        <f t="shared" si="206"/>
        <v>0</v>
      </c>
      <c r="GB98" s="1363">
        <f t="shared" si="207"/>
        <v>0</v>
      </c>
    </row>
    <row r="99" spans="1:184" s="3" customFormat="1" ht="18" customHeight="1">
      <c r="A99" s="305" t="str">
        <f t="shared" si="107"/>
        <v/>
      </c>
      <c r="B99" s="174">
        <f t="shared" si="197"/>
        <v>0</v>
      </c>
      <c r="C99" s="1415" t="str">
        <f t="shared" si="108"/>
        <v>00授業料</v>
      </c>
      <c r="D99" s="1415" t="str">
        <f t="shared" si="109"/>
        <v>00入学金</v>
      </c>
      <c r="E99" s="174">
        <f t="shared" si="198"/>
        <v>0</v>
      </c>
      <c r="F99" s="305">
        <f t="shared" si="110"/>
        <v>0</v>
      </c>
      <c r="G99" s="475">
        <f t="shared" si="111"/>
        <v>82</v>
      </c>
      <c r="H99" s="430"/>
      <c r="I99" s="431"/>
      <c r="J99" s="2094" t="str">
        <f>IF('③-1 R2入力（当初申請）'!J99="","",'③-1 R2入力（当初申請）'!J99)</f>
        <v/>
      </c>
      <c r="K99" s="2095"/>
      <c r="L99" s="2095"/>
      <c r="M99" s="2096"/>
      <c r="N99" s="1240" t="str">
        <f>IF('③-1 R2入力（当初申請）'!N99="","",'③-1 R2入力（当初申請）'!N99)</f>
        <v/>
      </c>
      <c r="O99" s="1241" t="str">
        <f>IF('③-1 R2入力（当初申請）'!O99="","",'③-1 R2入力（当初申請）'!O99)</f>
        <v/>
      </c>
      <c r="P99" s="2094" t="str">
        <f>IF('③-1 R2入力（当初申請）'!P99="","",'③-1 R2入力（当初申請）'!P99)</f>
        <v/>
      </c>
      <c r="Q99" s="2095"/>
      <c r="R99" s="2096"/>
      <c r="S99" s="1242" t="str">
        <f>IF('③-1 R2入力（当初申請）'!S99="","",'③-1 R2入力（当初申請）'!S99)</f>
        <v/>
      </c>
      <c r="T99" s="1243" t="str">
        <f>IF('③-1 R2入力（当初申請）'!T99="","",'③-1 R2入力（当初申請）'!T99)</f>
        <v/>
      </c>
      <c r="U99" s="1244" t="str">
        <f>IF('③-1 R2入力（当初申請）'!U99="","",'③-1 R2入力（当初申請）'!U99)</f>
        <v/>
      </c>
      <c r="V99" s="53" t="str">
        <f>IF(OR($R$5="",$T$5="",$J99="",$O99="",$U99=""),"",IF(ISERROR(VLOOKUP($C99,参照!$P$4:$V$112,5,FALSE)),0,VLOOKUP($C99,参照!$P$4:$V$112,5,FALSE)))</f>
        <v/>
      </c>
      <c r="W99" s="193" t="str">
        <f>IF('③-1 R2入力（当初申請）'!W99="","",'③-1 R2入力（当初申請）'!W99)</f>
        <v/>
      </c>
      <c r="X99" s="54" t="str">
        <f>IF(OR($R$5="",$T$5="",$J99="",$O99="",$W99=""),"",IF(ISERROR(VLOOKUP($D99,参照!$P$4:$V$112,5,FALSE)),0,VLOOKUP($D99,参照!$P$4:$V$112,5,FALSE)))</f>
        <v/>
      </c>
      <c r="Y99" s="102" t="str">
        <f t="shared" si="112"/>
        <v/>
      </c>
      <c r="Z99" s="102" t="str">
        <f t="shared" si="113"/>
        <v/>
      </c>
      <c r="AA99" s="193"/>
      <c r="AB99" s="241">
        <f t="shared" si="114"/>
        <v>0</v>
      </c>
      <c r="AC99" s="1245" t="str">
        <f>IF('③-1 R2入力（当初申請）'!AC99="","",'③-1 R2入力（当初申請）'!AC99)</f>
        <v/>
      </c>
      <c r="AD99" s="352">
        <f t="shared" si="115"/>
        <v>0</v>
      </c>
      <c r="AE99" s="55" t="str">
        <f t="shared" si="116"/>
        <v/>
      </c>
      <c r="AF99" s="193" t="str">
        <f t="shared" si="117"/>
        <v/>
      </c>
      <c r="AG99" s="194" t="str">
        <f t="shared" si="118"/>
        <v/>
      </c>
      <c r="AH99" s="54" t="str">
        <f t="shared" si="118"/>
        <v/>
      </c>
      <c r="AI99" s="1022" t="str">
        <f>IF($GB$17&gt;0,"",'③-1 R2入力（当初申請）'!AI99)</f>
        <v/>
      </c>
      <c r="AJ99" s="667"/>
      <c r="AK99" s="54" t="str">
        <f t="shared" si="119"/>
        <v/>
      </c>
      <c r="AL99" s="668"/>
      <c r="AM99" s="194">
        <f t="shared" si="120"/>
        <v>0</v>
      </c>
      <c r="AN99" s="194">
        <f t="shared" si="121"/>
        <v>0</v>
      </c>
      <c r="AO99" s="194">
        <f t="shared" si="122"/>
        <v>0</v>
      </c>
      <c r="AP99" s="283">
        <f t="shared" si="123"/>
        <v>0</v>
      </c>
      <c r="AQ99" s="669"/>
      <c r="AR99" s="56" t="str">
        <f t="shared" si="124"/>
        <v/>
      </c>
      <c r="AS99" s="668"/>
      <c r="AT99" s="194">
        <f t="shared" si="125"/>
        <v>0</v>
      </c>
      <c r="AU99" s="194">
        <f t="shared" si="126"/>
        <v>0</v>
      </c>
      <c r="AV99" s="194">
        <f t="shared" si="127"/>
        <v>0</v>
      </c>
      <c r="AW99" s="283">
        <f t="shared" si="128"/>
        <v>0</v>
      </c>
      <c r="AX99" s="669"/>
      <c r="AY99" s="54" t="str">
        <f t="shared" si="129"/>
        <v/>
      </c>
      <c r="AZ99" s="668"/>
      <c r="BA99" s="194">
        <f t="shared" si="130"/>
        <v>0</v>
      </c>
      <c r="BB99" s="194">
        <f t="shared" si="131"/>
        <v>0</v>
      </c>
      <c r="BC99" s="194">
        <f t="shared" si="132"/>
        <v>0</v>
      </c>
      <c r="BD99" s="283">
        <f t="shared" si="133"/>
        <v>0</v>
      </c>
      <c r="BE99" s="206" t="str">
        <f t="shared" si="134"/>
        <v>○</v>
      </c>
      <c r="BF99" s="208">
        <f t="shared" si="135"/>
        <v>0</v>
      </c>
      <c r="BG99" s="204">
        <f t="shared" si="135"/>
        <v>0</v>
      </c>
      <c r="BH99" s="204">
        <f t="shared" si="135"/>
        <v>0</v>
      </c>
      <c r="BI99" s="205">
        <f t="shared" si="136"/>
        <v>0</v>
      </c>
      <c r="BJ99" s="236">
        <f t="shared" si="137"/>
        <v>0</v>
      </c>
      <c r="BK99" s="237">
        <f t="shared" si="137"/>
        <v>0</v>
      </c>
      <c r="BL99" s="237">
        <f t="shared" si="137"/>
        <v>0</v>
      </c>
      <c r="BM99" s="238">
        <f t="shared" si="138"/>
        <v>0</v>
      </c>
      <c r="BN99" s="236">
        <f t="shared" si="139"/>
        <v>0</v>
      </c>
      <c r="BO99" s="237">
        <f t="shared" si="140"/>
        <v>0</v>
      </c>
      <c r="BP99" s="237">
        <f t="shared" si="141"/>
        <v>0</v>
      </c>
      <c r="BQ99" s="238">
        <f t="shared" si="142"/>
        <v>0</v>
      </c>
      <c r="BR99" s="236">
        <f t="shared" si="143"/>
        <v>0</v>
      </c>
      <c r="BS99" s="237">
        <f t="shared" si="143"/>
        <v>0</v>
      </c>
      <c r="BT99" s="237">
        <f t="shared" si="143"/>
        <v>0</v>
      </c>
      <c r="BU99" s="238">
        <f t="shared" si="144"/>
        <v>0</v>
      </c>
      <c r="BV99" s="236" t="str">
        <f t="shared" si="145"/>
        <v/>
      </c>
      <c r="BW99" s="237" t="str">
        <f t="shared" si="145"/>
        <v/>
      </c>
      <c r="BX99" s="237" t="str">
        <f t="shared" si="145"/>
        <v/>
      </c>
      <c r="BY99" s="238">
        <f t="shared" si="146"/>
        <v>0</v>
      </c>
      <c r="BZ99" s="257" t="str">
        <f t="shared" si="147"/>
        <v/>
      </c>
      <c r="CA99" s="104" t="str">
        <f t="shared" si="147"/>
        <v/>
      </c>
      <c r="CB99" s="103" t="str">
        <f t="shared" si="147"/>
        <v/>
      </c>
      <c r="CC99" s="105" t="str">
        <f t="shared" si="148"/>
        <v/>
      </c>
      <c r="CD99" s="104" t="str">
        <f t="shared" si="148"/>
        <v/>
      </c>
      <c r="CE99" s="103" t="str">
        <f t="shared" si="148"/>
        <v/>
      </c>
      <c r="CF99" s="670"/>
      <c r="CG99" s="204" t="str">
        <f t="shared" si="149"/>
        <v>－</v>
      </c>
      <c r="CH99" s="194"/>
      <c r="CI99" s="258"/>
      <c r="CJ99" s="193" t="str">
        <f t="shared" si="150"/>
        <v/>
      </c>
      <c r="CK99" s="194" t="str">
        <f t="shared" si="150"/>
        <v/>
      </c>
      <c r="CL99" s="54" t="str">
        <f t="shared" si="150"/>
        <v/>
      </c>
      <c r="CM99" s="193" t="str">
        <f t="shared" si="151"/>
        <v/>
      </c>
      <c r="CN99" s="194" t="str">
        <f t="shared" si="151"/>
        <v/>
      </c>
      <c r="CO99" s="54" t="str">
        <f t="shared" si="151"/>
        <v/>
      </c>
      <c r="CP99" s="193" t="str">
        <f t="shared" si="152"/>
        <v/>
      </c>
      <c r="CQ99" s="194" t="str">
        <f t="shared" si="152"/>
        <v/>
      </c>
      <c r="CR99" s="54" t="str">
        <f t="shared" si="152"/>
        <v/>
      </c>
      <c r="CS99" s="193" t="str">
        <f t="shared" si="153"/>
        <v/>
      </c>
      <c r="CT99" s="194" t="str">
        <f t="shared" si="153"/>
        <v/>
      </c>
      <c r="CU99" s="194" t="str">
        <f t="shared" si="153"/>
        <v/>
      </c>
      <c r="CV99" s="57" t="str">
        <f t="shared" si="154"/>
        <v/>
      </c>
      <c r="CW99" s="668"/>
      <c r="CX99" s="194">
        <f t="shared" si="155"/>
        <v>0</v>
      </c>
      <c r="CY99" s="194">
        <f t="shared" si="156"/>
        <v>0</v>
      </c>
      <c r="CZ99" s="194">
        <f t="shared" si="157"/>
        <v>0</v>
      </c>
      <c r="DA99" s="283">
        <f t="shared" si="158"/>
        <v>0</v>
      </c>
      <c r="DB99" s="669"/>
      <c r="DC99" s="295">
        <f t="shared" si="159"/>
        <v>0</v>
      </c>
      <c r="DD99" s="104">
        <f t="shared" si="159"/>
        <v>0</v>
      </c>
      <c r="DE99" s="296">
        <f t="shared" si="159"/>
        <v>0</v>
      </c>
      <c r="DF99" s="56" t="str">
        <f t="shared" si="160"/>
        <v/>
      </c>
      <c r="DG99" s="668"/>
      <c r="DH99" s="194">
        <f t="shared" si="161"/>
        <v>0</v>
      </c>
      <c r="DI99" s="194">
        <f t="shared" si="162"/>
        <v>0</v>
      </c>
      <c r="DJ99" s="194">
        <f t="shared" si="163"/>
        <v>0</v>
      </c>
      <c r="DK99" s="283">
        <f t="shared" si="164"/>
        <v>0</v>
      </c>
      <c r="DL99" s="669"/>
      <c r="DM99" s="295">
        <f t="shared" si="165"/>
        <v>0</v>
      </c>
      <c r="DN99" s="104">
        <f t="shared" si="165"/>
        <v>0</v>
      </c>
      <c r="DO99" s="296">
        <f t="shared" si="165"/>
        <v>0</v>
      </c>
      <c r="DP99" s="56" t="str">
        <f t="shared" si="166"/>
        <v/>
      </c>
      <c r="DQ99" s="668"/>
      <c r="DR99" s="194">
        <f t="shared" si="167"/>
        <v>0</v>
      </c>
      <c r="DS99" s="194">
        <f t="shared" si="168"/>
        <v>0</v>
      </c>
      <c r="DT99" s="194">
        <f t="shared" si="169"/>
        <v>0</v>
      </c>
      <c r="DU99" s="53">
        <f t="shared" si="170"/>
        <v>0</v>
      </c>
      <c r="DV99" s="236">
        <f t="shared" si="171"/>
        <v>0</v>
      </c>
      <c r="DW99" s="237">
        <f t="shared" si="171"/>
        <v>0</v>
      </c>
      <c r="DX99" s="237">
        <f t="shared" si="171"/>
        <v>0</v>
      </c>
      <c r="DY99" s="238">
        <f t="shared" si="172"/>
        <v>0</v>
      </c>
      <c r="DZ99" s="236">
        <f t="shared" si="173"/>
        <v>0</v>
      </c>
      <c r="EA99" s="237">
        <f t="shared" si="173"/>
        <v>0</v>
      </c>
      <c r="EB99" s="237">
        <f t="shared" si="173"/>
        <v>0</v>
      </c>
      <c r="EC99" s="238">
        <f t="shared" si="174"/>
        <v>0</v>
      </c>
      <c r="ED99" s="236">
        <f t="shared" si="175"/>
        <v>0</v>
      </c>
      <c r="EE99" s="237">
        <f t="shared" si="175"/>
        <v>0</v>
      </c>
      <c r="EF99" s="237">
        <f t="shared" si="175"/>
        <v>0</v>
      </c>
      <c r="EG99" s="238">
        <f t="shared" si="176"/>
        <v>0</v>
      </c>
      <c r="EH99" s="236" t="str">
        <f t="shared" si="177"/>
        <v/>
      </c>
      <c r="EI99" s="237" t="str">
        <f t="shared" si="177"/>
        <v/>
      </c>
      <c r="EJ99" s="237" t="str">
        <f t="shared" si="177"/>
        <v/>
      </c>
      <c r="EK99" s="238">
        <f t="shared" si="178"/>
        <v>0</v>
      </c>
      <c r="EL99" s="671"/>
      <c r="EM99" s="265">
        <f t="shared" si="179"/>
        <v>0</v>
      </c>
      <c r="EN99" s="266">
        <f t="shared" si="179"/>
        <v>0</v>
      </c>
      <c r="EO99" s="270">
        <f t="shared" si="179"/>
        <v>0</v>
      </c>
      <c r="EP99" s="272">
        <f t="shared" si="180"/>
        <v>0</v>
      </c>
      <c r="EQ99" s="265">
        <f t="shared" si="181"/>
        <v>0</v>
      </c>
      <c r="ER99" s="266">
        <f t="shared" si="181"/>
        <v>0</v>
      </c>
      <c r="ES99" s="267">
        <f t="shared" si="181"/>
        <v>0</v>
      </c>
      <c r="ET99" s="273">
        <f t="shared" si="182"/>
        <v>0</v>
      </c>
      <c r="EU99" s="271">
        <f t="shared" si="183"/>
        <v>0</v>
      </c>
      <c r="EV99" s="231">
        <f t="shared" si="184"/>
        <v>0</v>
      </c>
      <c r="EW99" s="235">
        <f t="shared" si="185"/>
        <v>0</v>
      </c>
      <c r="EX99" s="234">
        <f t="shared" si="186"/>
        <v>0</v>
      </c>
      <c r="EY99" s="227" t="str">
        <f t="shared" si="187"/>
        <v>○</v>
      </c>
      <c r="EZ99" s="208">
        <f t="shared" si="188"/>
        <v>0</v>
      </c>
      <c r="FA99" s="204">
        <f t="shared" si="188"/>
        <v>0</v>
      </c>
      <c r="FB99" s="204">
        <f t="shared" si="188"/>
        <v>0</v>
      </c>
      <c r="FC99" s="241">
        <f t="shared" si="189"/>
        <v>0</v>
      </c>
      <c r="FD99" s="53">
        <f t="shared" si="190"/>
        <v>0</v>
      </c>
      <c r="FE99" s="432">
        <f t="shared" si="191"/>
        <v>0</v>
      </c>
      <c r="FF99" s="433">
        <f t="shared" si="192"/>
        <v>0</v>
      </c>
      <c r="FG99" s="53" t="str">
        <f t="shared" si="193"/>
        <v/>
      </c>
      <c r="FH99" s="105" t="str">
        <f t="shared" si="194"/>
        <v/>
      </c>
      <c r="FI99" s="104" t="str">
        <f t="shared" si="194"/>
        <v/>
      </c>
      <c r="FJ99" s="434" t="str">
        <f t="shared" si="194"/>
        <v/>
      </c>
      <c r="FK99" s="672"/>
      <c r="FL99" s="673"/>
      <c r="FM99" s="674"/>
      <c r="FN99" s="435">
        <f t="shared" si="199"/>
        <v>0</v>
      </c>
      <c r="FO99" s="228" t="str">
        <f t="shared" si="200"/>
        <v/>
      </c>
      <c r="FP99" s="236" t="str">
        <f t="shared" si="195"/>
        <v/>
      </c>
      <c r="FQ99" s="237" t="str">
        <f t="shared" si="195"/>
        <v/>
      </c>
      <c r="FR99" s="237" t="str">
        <f t="shared" si="195"/>
        <v/>
      </c>
      <c r="FS99" s="238">
        <f t="shared" si="196"/>
        <v>0</v>
      </c>
      <c r="FT99" s="675"/>
      <c r="FV99" s="1363">
        <f t="shared" si="201"/>
        <v>0</v>
      </c>
      <c r="FW99" s="1363">
        <f t="shared" si="202"/>
        <v>0</v>
      </c>
      <c r="FX99" s="1363">
        <f t="shared" si="203"/>
        <v>0</v>
      </c>
      <c r="FY99" s="1363">
        <f t="shared" si="204"/>
        <v>0</v>
      </c>
      <c r="FZ99" s="1363">
        <f t="shared" si="205"/>
        <v>0</v>
      </c>
      <c r="GA99" s="1363">
        <f t="shared" si="206"/>
        <v>0</v>
      </c>
      <c r="GB99" s="1363">
        <f t="shared" si="207"/>
        <v>0</v>
      </c>
    </row>
    <row r="100" spans="1:184" s="3" customFormat="1" ht="18" customHeight="1">
      <c r="A100" s="305" t="str">
        <f t="shared" si="107"/>
        <v/>
      </c>
      <c r="B100" s="174">
        <f t="shared" si="197"/>
        <v>0</v>
      </c>
      <c r="C100" s="1415" t="str">
        <f t="shared" si="108"/>
        <v>00授業料</v>
      </c>
      <c r="D100" s="1415" t="str">
        <f t="shared" si="109"/>
        <v>00入学金</v>
      </c>
      <c r="E100" s="174">
        <f t="shared" si="198"/>
        <v>0</v>
      </c>
      <c r="F100" s="305">
        <f t="shared" si="110"/>
        <v>0</v>
      </c>
      <c r="G100" s="475">
        <f t="shared" si="111"/>
        <v>83</v>
      </c>
      <c r="H100" s="430"/>
      <c r="I100" s="431"/>
      <c r="J100" s="2094" t="str">
        <f>IF('③-1 R2入力（当初申請）'!J100="","",'③-1 R2入力（当初申請）'!J100)</f>
        <v/>
      </c>
      <c r="K100" s="2095"/>
      <c r="L100" s="2095"/>
      <c r="M100" s="2096"/>
      <c r="N100" s="1240" t="str">
        <f>IF('③-1 R2入力（当初申請）'!N100="","",'③-1 R2入力（当初申請）'!N100)</f>
        <v/>
      </c>
      <c r="O100" s="1241" t="str">
        <f>IF('③-1 R2入力（当初申請）'!O100="","",'③-1 R2入力（当初申請）'!O100)</f>
        <v/>
      </c>
      <c r="P100" s="2094" t="str">
        <f>IF('③-1 R2入力（当初申請）'!P100="","",'③-1 R2入力（当初申請）'!P100)</f>
        <v/>
      </c>
      <c r="Q100" s="2095"/>
      <c r="R100" s="2096"/>
      <c r="S100" s="1242" t="str">
        <f>IF('③-1 R2入力（当初申請）'!S100="","",'③-1 R2入力（当初申請）'!S100)</f>
        <v/>
      </c>
      <c r="T100" s="1243" t="str">
        <f>IF('③-1 R2入力（当初申請）'!T100="","",'③-1 R2入力（当初申請）'!T100)</f>
        <v/>
      </c>
      <c r="U100" s="1244" t="str">
        <f>IF('③-1 R2入力（当初申請）'!U100="","",'③-1 R2入力（当初申請）'!U100)</f>
        <v/>
      </c>
      <c r="V100" s="53" t="str">
        <f>IF(OR($R$5="",$T$5="",$J100="",$O100="",$U100=""),"",IF(ISERROR(VLOOKUP($C100,参照!$P$4:$V$112,5,FALSE)),0,VLOOKUP($C100,参照!$P$4:$V$112,5,FALSE)))</f>
        <v/>
      </c>
      <c r="W100" s="193" t="str">
        <f>IF('③-1 R2入力（当初申請）'!W100="","",'③-1 R2入力（当初申請）'!W100)</f>
        <v/>
      </c>
      <c r="X100" s="54" t="str">
        <f>IF(OR($R$5="",$T$5="",$J100="",$O100="",$W100=""),"",IF(ISERROR(VLOOKUP($D100,参照!$P$4:$V$112,5,FALSE)),0,VLOOKUP($D100,参照!$P$4:$V$112,5,FALSE)))</f>
        <v/>
      </c>
      <c r="Y100" s="102" t="str">
        <f t="shared" si="112"/>
        <v/>
      </c>
      <c r="Z100" s="102" t="str">
        <f t="shared" si="113"/>
        <v/>
      </c>
      <c r="AA100" s="193"/>
      <c r="AB100" s="241">
        <f t="shared" si="114"/>
        <v>0</v>
      </c>
      <c r="AC100" s="1245" t="str">
        <f>IF('③-1 R2入力（当初申請）'!AC100="","",'③-1 R2入力（当初申請）'!AC100)</f>
        <v/>
      </c>
      <c r="AD100" s="352">
        <f t="shared" si="115"/>
        <v>0</v>
      </c>
      <c r="AE100" s="55" t="str">
        <f t="shared" si="116"/>
        <v/>
      </c>
      <c r="AF100" s="193" t="str">
        <f t="shared" si="117"/>
        <v/>
      </c>
      <c r="AG100" s="194" t="str">
        <f t="shared" si="118"/>
        <v/>
      </c>
      <c r="AH100" s="54" t="str">
        <f t="shared" si="118"/>
        <v/>
      </c>
      <c r="AI100" s="1022" t="str">
        <f>IF($GB$17&gt;0,"",'③-1 R2入力（当初申請）'!AI100)</f>
        <v/>
      </c>
      <c r="AJ100" s="667"/>
      <c r="AK100" s="54" t="str">
        <f t="shared" si="119"/>
        <v/>
      </c>
      <c r="AL100" s="668"/>
      <c r="AM100" s="194">
        <f t="shared" si="120"/>
        <v>0</v>
      </c>
      <c r="AN100" s="194">
        <f t="shared" si="121"/>
        <v>0</v>
      </c>
      <c r="AO100" s="194">
        <f t="shared" si="122"/>
        <v>0</v>
      </c>
      <c r="AP100" s="283">
        <f t="shared" si="123"/>
        <v>0</v>
      </c>
      <c r="AQ100" s="669"/>
      <c r="AR100" s="56" t="str">
        <f t="shared" si="124"/>
        <v/>
      </c>
      <c r="AS100" s="668"/>
      <c r="AT100" s="194">
        <f t="shared" si="125"/>
        <v>0</v>
      </c>
      <c r="AU100" s="194">
        <f t="shared" si="126"/>
        <v>0</v>
      </c>
      <c r="AV100" s="194">
        <f t="shared" si="127"/>
        <v>0</v>
      </c>
      <c r="AW100" s="283">
        <f t="shared" si="128"/>
        <v>0</v>
      </c>
      <c r="AX100" s="669"/>
      <c r="AY100" s="54" t="str">
        <f t="shared" si="129"/>
        <v/>
      </c>
      <c r="AZ100" s="668"/>
      <c r="BA100" s="194">
        <f t="shared" si="130"/>
        <v>0</v>
      </c>
      <c r="BB100" s="194">
        <f t="shared" si="131"/>
        <v>0</v>
      </c>
      <c r="BC100" s="194">
        <f t="shared" si="132"/>
        <v>0</v>
      </c>
      <c r="BD100" s="283">
        <f t="shared" si="133"/>
        <v>0</v>
      </c>
      <c r="BE100" s="206" t="str">
        <f t="shared" si="134"/>
        <v>○</v>
      </c>
      <c r="BF100" s="208">
        <f t="shared" si="135"/>
        <v>0</v>
      </c>
      <c r="BG100" s="204">
        <f t="shared" si="135"/>
        <v>0</v>
      </c>
      <c r="BH100" s="204">
        <f t="shared" si="135"/>
        <v>0</v>
      </c>
      <c r="BI100" s="205">
        <f t="shared" si="136"/>
        <v>0</v>
      </c>
      <c r="BJ100" s="236">
        <f t="shared" si="137"/>
        <v>0</v>
      </c>
      <c r="BK100" s="237">
        <f t="shared" si="137"/>
        <v>0</v>
      </c>
      <c r="BL100" s="237">
        <f t="shared" si="137"/>
        <v>0</v>
      </c>
      <c r="BM100" s="238">
        <f t="shared" si="138"/>
        <v>0</v>
      </c>
      <c r="BN100" s="236">
        <f t="shared" si="139"/>
        <v>0</v>
      </c>
      <c r="BO100" s="237">
        <f t="shared" si="140"/>
        <v>0</v>
      </c>
      <c r="BP100" s="237">
        <f t="shared" si="141"/>
        <v>0</v>
      </c>
      <c r="BQ100" s="238">
        <f t="shared" si="142"/>
        <v>0</v>
      </c>
      <c r="BR100" s="236">
        <f t="shared" si="143"/>
        <v>0</v>
      </c>
      <c r="BS100" s="237">
        <f t="shared" si="143"/>
        <v>0</v>
      </c>
      <c r="BT100" s="237">
        <f t="shared" si="143"/>
        <v>0</v>
      </c>
      <c r="BU100" s="238">
        <f t="shared" si="144"/>
        <v>0</v>
      </c>
      <c r="BV100" s="236" t="str">
        <f t="shared" si="145"/>
        <v/>
      </c>
      <c r="BW100" s="237" t="str">
        <f t="shared" si="145"/>
        <v/>
      </c>
      <c r="BX100" s="237" t="str">
        <f t="shared" si="145"/>
        <v/>
      </c>
      <c r="BY100" s="238">
        <f t="shared" si="146"/>
        <v>0</v>
      </c>
      <c r="BZ100" s="257" t="str">
        <f t="shared" si="147"/>
        <v/>
      </c>
      <c r="CA100" s="104" t="str">
        <f t="shared" si="147"/>
        <v/>
      </c>
      <c r="CB100" s="103" t="str">
        <f t="shared" si="147"/>
        <v/>
      </c>
      <c r="CC100" s="105" t="str">
        <f t="shared" si="148"/>
        <v/>
      </c>
      <c r="CD100" s="104" t="str">
        <f t="shared" si="148"/>
        <v/>
      </c>
      <c r="CE100" s="103" t="str">
        <f t="shared" si="148"/>
        <v/>
      </c>
      <c r="CF100" s="670"/>
      <c r="CG100" s="204" t="str">
        <f t="shared" si="149"/>
        <v>－</v>
      </c>
      <c r="CH100" s="194"/>
      <c r="CI100" s="258"/>
      <c r="CJ100" s="193" t="str">
        <f t="shared" si="150"/>
        <v/>
      </c>
      <c r="CK100" s="194" t="str">
        <f t="shared" si="150"/>
        <v/>
      </c>
      <c r="CL100" s="54" t="str">
        <f t="shared" si="150"/>
        <v/>
      </c>
      <c r="CM100" s="193" t="str">
        <f t="shared" si="151"/>
        <v/>
      </c>
      <c r="CN100" s="194" t="str">
        <f t="shared" si="151"/>
        <v/>
      </c>
      <c r="CO100" s="54" t="str">
        <f t="shared" si="151"/>
        <v/>
      </c>
      <c r="CP100" s="193" t="str">
        <f t="shared" si="152"/>
        <v/>
      </c>
      <c r="CQ100" s="194" t="str">
        <f t="shared" si="152"/>
        <v/>
      </c>
      <c r="CR100" s="54" t="str">
        <f t="shared" si="152"/>
        <v/>
      </c>
      <c r="CS100" s="193" t="str">
        <f t="shared" si="153"/>
        <v/>
      </c>
      <c r="CT100" s="194" t="str">
        <f t="shared" si="153"/>
        <v/>
      </c>
      <c r="CU100" s="194" t="str">
        <f t="shared" si="153"/>
        <v/>
      </c>
      <c r="CV100" s="57" t="str">
        <f t="shared" si="154"/>
        <v/>
      </c>
      <c r="CW100" s="668"/>
      <c r="CX100" s="194">
        <f t="shared" si="155"/>
        <v>0</v>
      </c>
      <c r="CY100" s="194">
        <f t="shared" si="156"/>
        <v>0</v>
      </c>
      <c r="CZ100" s="194">
        <f t="shared" si="157"/>
        <v>0</v>
      </c>
      <c r="DA100" s="283">
        <f t="shared" si="158"/>
        <v>0</v>
      </c>
      <c r="DB100" s="669"/>
      <c r="DC100" s="295">
        <f t="shared" si="159"/>
        <v>0</v>
      </c>
      <c r="DD100" s="104">
        <f t="shared" si="159"/>
        <v>0</v>
      </c>
      <c r="DE100" s="296">
        <f t="shared" si="159"/>
        <v>0</v>
      </c>
      <c r="DF100" s="56" t="str">
        <f t="shared" si="160"/>
        <v/>
      </c>
      <c r="DG100" s="668"/>
      <c r="DH100" s="194">
        <f t="shared" si="161"/>
        <v>0</v>
      </c>
      <c r="DI100" s="194">
        <f t="shared" si="162"/>
        <v>0</v>
      </c>
      <c r="DJ100" s="194">
        <f t="shared" si="163"/>
        <v>0</v>
      </c>
      <c r="DK100" s="283">
        <f t="shared" si="164"/>
        <v>0</v>
      </c>
      <c r="DL100" s="669"/>
      <c r="DM100" s="295">
        <f t="shared" si="165"/>
        <v>0</v>
      </c>
      <c r="DN100" s="104">
        <f t="shared" si="165"/>
        <v>0</v>
      </c>
      <c r="DO100" s="296">
        <f t="shared" si="165"/>
        <v>0</v>
      </c>
      <c r="DP100" s="56" t="str">
        <f t="shared" si="166"/>
        <v/>
      </c>
      <c r="DQ100" s="668"/>
      <c r="DR100" s="194">
        <f t="shared" si="167"/>
        <v>0</v>
      </c>
      <c r="DS100" s="194">
        <f t="shared" si="168"/>
        <v>0</v>
      </c>
      <c r="DT100" s="194">
        <f t="shared" si="169"/>
        <v>0</v>
      </c>
      <c r="DU100" s="53">
        <f t="shared" si="170"/>
        <v>0</v>
      </c>
      <c r="DV100" s="236">
        <f t="shared" si="171"/>
        <v>0</v>
      </c>
      <c r="DW100" s="237">
        <f t="shared" si="171"/>
        <v>0</v>
      </c>
      <c r="DX100" s="237">
        <f t="shared" si="171"/>
        <v>0</v>
      </c>
      <c r="DY100" s="238">
        <f t="shared" si="172"/>
        <v>0</v>
      </c>
      <c r="DZ100" s="236">
        <f t="shared" si="173"/>
        <v>0</v>
      </c>
      <c r="EA100" s="237">
        <f t="shared" si="173"/>
        <v>0</v>
      </c>
      <c r="EB100" s="237">
        <f t="shared" si="173"/>
        <v>0</v>
      </c>
      <c r="EC100" s="238">
        <f t="shared" si="174"/>
        <v>0</v>
      </c>
      <c r="ED100" s="236">
        <f t="shared" si="175"/>
        <v>0</v>
      </c>
      <c r="EE100" s="237">
        <f t="shared" si="175"/>
        <v>0</v>
      </c>
      <c r="EF100" s="237">
        <f t="shared" si="175"/>
        <v>0</v>
      </c>
      <c r="EG100" s="238">
        <f t="shared" si="176"/>
        <v>0</v>
      </c>
      <c r="EH100" s="236" t="str">
        <f t="shared" si="177"/>
        <v/>
      </c>
      <c r="EI100" s="237" t="str">
        <f t="shared" si="177"/>
        <v/>
      </c>
      <c r="EJ100" s="237" t="str">
        <f t="shared" si="177"/>
        <v/>
      </c>
      <c r="EK100" s="238">
        <f t="shared" si="178"/>
        <v>0</v>
      </c>
      <c r="EL100" s="671"/>
      <c r="EM100" s="265">
        <f t="shared" si="179"/>
        <v>0</v>
      </c>
      <c r="EN100" s="266">
        <f t="shared" si="179"/>
        <v>0</v>
      </c>
      <c r="EO100" s="270">
        <f t="shared" si="179"/>
        <v>0</v>
      </c>
      <c r="EP100" s="272">
        <f t="shared" si="180"/>
        <v>0</v>
      </c>
      <c r="EQ100" s="265">
        <f t="shared" si="181"/>
        <v>0</v>
      </c>
      <c r="ER100" s="266">
        <f t="shared" si="181"/>
        <v>0</v>
      </c>
      <c r="ES100" s="267">
        <f t="shared" si="181"/>
        <v>0</v>
      </c>
      <c r="ET100" s="273">
        <f t="shared" si="182"/>
        <v>0</v>
      </c>
      <c r="EU100" s="271">
        <f t="shared" si="183"/>
        <v>0</v>
      </c>
      <c r="EV100" s="231">
        <f t="shared" si="184"/>
        <v>0</v>
      </c>
      <c r="EW100" s="235">
        <f t="shared" si="185"/>
        <v>0</v>
      </c>
      <c r="EX100" s="234">
        <f t="shared" si="186"/>
        <v>0</v>
      </c>
      <c r="EY100" s="227" t="str">
        <f t="shared" si="187"/>
        <v>○</v>
      </c>
      <c r="EZ100" s="208">
        <f t="shared" si="188"/>
        <v>0</v>
      </c>
      <c r="FA100" s="204">
        <f t="shared" si="188"/>
        <v>0</v>
      </c>
      <c r="FB100" s="204">
        <f t="shared" si="188"/>
        <v>0</v>
      </c>
      <c r="FC100" s="241">
        <f t="shared" si="189"/>
        <v>0</v>
      </c>
      <c r="FD100" s="53">
        <f t="shared" si="190"/>
        <v>0</v>
      </c>
      <c r="FE100" s="432">
        <f t="shared" si="191"/>
        <v>0</v>
      </c>
      <c r="FF100" s="433">
        <f t="shared" si="192"/>
        <v>0</v>
      </c>
      <c r="FG100" s="53" t="str">
        <f t="shared" si="193"/>
        <v/>
      </c>
      <c r="FH100" s="105" t="str">
        <f t="shared" si="194"/>
        <v/>
      </c>
      <c r="FI100" s="104" t="str">
        <f t="shared" si="194"/>
        <v/>
      </c>
      <c r="FJ100" s="434" t="str">
        <f t="shared" si="194"/>
        <v/>
      </c>
      <c r="FK100" s="672"/>
      <c r="FL100" s="673"/>
      <c r="FM100" s="674"/>
      <c r="FN100" s="435">
        <f t="shared" si="199"/>
        <v>0</v>
      </c>
      <c r="FO100" s="228" t="str">
        <f t="shared" si="200"/>
        <v/>
      </c>
      <c r="FP100" s="236" t="str">
        <f t="shared" si="195"/>
        <v/>
      </c>
      <c r="FQ100" s="237" t="str">
        <f t="shared" si="195"/>
        <v/>
      </c>
      <c r="FR100" s="237" t="str">
        <f t="shared" si="195"/>
        <v/>
      </c>
      <c r="FS100" s="238">
        <f t="shared" si="196"/>
        <v>0</v>
      </c>
      <c r="FT100" s="675"/>
      <c r="FV100" s="1363">
        <f t="shared" si="201"/>
        <v>0</v>
      </c>
      <c r="FW100" s="1363">
        <f t="shared" si="202"/>
        <v>0</v>
      </c>
      <c r="FX100" s="1363">
        <f t="shared" si="203"/>
        <v>0</v>
      </c>
      <c r="FY100" s="1363">
        <f t="shared" si="204"/>
        <v>0</v>
      </c>
      <c r="FZ100" s="1363">
        <f t="shared" si="205"/>
        <v>0</v>
      </c>
      <c r="GA100" s="1363">
        <f t="shared" si="206"/>
        <v>0</v>
      </c>
      <c r="GB100" s="1363">
        <f t="shared" si="207"/>
        <v>0</v>
      </c>
    </row>
    <row r="101" spans="1:184" s="3" customFormat="1" ht="18" customHeight="1">
      <c r="A101" s="305" t="str">
        <f t="shared" si="107"/>
        <v/>
      </c>
      <c r="B101" s="174">
        <f t="shared" si="197"/>
        <v>0</v>
      </c>
      <c r="C101" s="1415" t="str">
        <f t="shared" si="108"/>
        <v>00授業料</v>
      </c>
      <c r="D101" s="1415" t="str">
        <f t="shared" si="109"/>
        <v>00入学金</v>
      </c>
      <c r="E101" s="174">
        <f t="shared" si="198"/>
        <v>0</v>
      </c>
      <c r="F101" s="305">
        <f t="shared" si="110"/>
        <v>0</v>
      </c>
      <c r="G101" s="475">
        <f t="shared" si="111"/>
        <v>84</v>
      </c>
      <c r="H101" s="430"/>
      <c r="I101" s="431"/>
      <c r="J101" s="2094" t="str">
        <f>IF('③-1 R2入力（当初申請）'!J101="","",'③-1 R2入力（当初申請）'!J101)</f>
        <v/>
      </c>
      <c r="K101" s="2095"/>
      <c r="L101" s="2095"/>
      <c r="M101" s="2096"/>
      <c r="N101" s="1240" t="str">
        <f>IF('③-1 R2入力（当初申請）'!N101="","",'③-1 R2入力（当初申請）'!N101)</f>
        <v/>
      </c>
      <c r="O101" s="1241" t="str">
        <f>IF('③-1 R2入力（当初申請）'!O101="","",'③-1 R2入力（当初申請）'!O101)</f>
        <v/>
      </c>
      <c r="P101" s="2094" t="str">
        <f>IF('③-1 R2入力（当初申請）'!P101="","",'③-1 R2入力（当初申請）'!P101)</f>
        <v/>
      </c>
      <c r="Q101" s="2095"/>
      <c r="R101" s="2096"/>
      <c r="S101" s="1242" t="str">
        <f>IF('③-1 R2入力（当初申請）'!S101="","",'③-1 R2入力（当初申請）'!S101)</f>
        <v/>
      </c>
      <c r="T101" s="1243" t="str">
        <f>IF('③-1 R2入力（当初申請）'!T101="","",'③-1 R2入力（当初申請）'!T101)</f>
        <v/>
      </c>
      <c r="U101" s="1244" t="str">
        <f>IF('③-1 R2入力（当初申請）'!U101="","",'③-1 R2入力（当初申請）'!U101)</f>
        <v/>
      </c>
      <c r="V101" s="53" t="str">
        <f>IF(OR($R$5="",$T$5="",$J101="",$O101="",$U101=""),"",IF(ISERROR(VLOOKUP($C101,参照!$P$4:$V$112,5,FALSE)),0,VLOOKUP($C101,参照!$P$4:$V$112,5,FALSE)))</f>
        <v/>
      </c>
      <c r="W101" s="193" t="str">
        <f>IF('③-1 R2入力（当初申請）'!W101="","",'③-1 R2入力（当初申請）'!W101)</f>
        <v/>
      </c>
      <c r="X101" s="54" t="str">
        <f>IF(OR($R$5="",$T$5="",$J101="",$O101="",$W101=""),"",IF(ISERROR(VLOOKUP($D101,参照!$P$4:$V$112,5,FALSE)),0,VLOOKUP($D101,参照!$P$4:$V$112,5,FALSE)))</f>
        <v/>
      </c>
      <c r="Y101" s="102" t="str">
        <f t="shared" si="112"/>
        <v/>
      </c>
      <c r="Z101" s="102" t="str">
        <f t="shared" si="113"/>
        <v/>
      </c>
      <c r="AA101" s="193"/>
      <c r="AB101" s="241">
        <f t="shared" si="114"/>
        <v>0</v>
      </c>
      <c r="AC101" s="1245" t="str">
        <f>IF('③-1 R2入力（当初申請）'!AC101="","",'③-1 R2入力（当初申請）'!AC101)</f>
        <v/>
      </c>
      <c r="AD101" s="352">
        <f t="shared" si="115"/>
        <v>0</v>
      </c>
      <c r="AE101" s="55" t="str">
        <f t="shared" si="116"/>
        <v/>
      </c>
      <c r="AF101" s="193" t="str">
        <f t="shared" si="117"/>
        <v/>
      </c>
      <c r="AG101" s="194" t="str">
        <f t="shared" si="118"/>
        <v/>
      </c>
      <c r="AH101" s="54" t="str">
        <f t="shared" si="118"/>
        <v/>
      </c>
      <c r="AI101" s="1022" t="str">
        <f>IF($GB$17&gt;0,"",'③-1 R2入力（当初申請）'!AI101)</f>
        <v/>
      </c>
      <c r="AJ101" s="667"/>
      <c r="AK101" s="54" t="str">
        <f t="shared" si="119"/>
        <v/>
      </c>
      <c r="AL101" s="668"/>
      <c r="AM101" s="194">
        <f t="shared" si="120"/>
        <v>0</v>
      </c>
      <c r="AN101" s="194">
        <f t="shared" si="121"/>
        <v>0</v>
      </c>
      <c r="AO101" s="194">
        <f t="shared" si="122"/>
        <v>0</v>
      </c>
      <c r="AP101" s="283">
        <f t="shared" si="123"/>
        <v>0</v>
      </c>
      <c r="AQ101" s="669"/>
      <c r="AR101" s="56" t="str">
        <f t="shared" si="124"/>
        <v/>
      </c>
      <c r="AS101" s="668"/>
      <c r="AT101" s="194">
        <f t="shared" si="125"/>
        <v>0</v>
      </c>
      <c r="AU101" s="194">
        <f t="shared" si="126"/>
        <v>0</v>
      </c>
      <c r="AV101" s="194">
        <f t="shared" si="127"/>
        <v>0</v>
      </c>
      <c r="AW101" s="283">
        <f t="shared" si="128"/>
        <v>0</v>
      </c>
      <c r="AX101" s="669"/>
      <c r="AY101" s="54" t="str">
        <f t="shared" si="129"/>
        <v/>
      </c>
      <c r="AZ101" s="668"/>
      <c r="BA101" s="194">
        <f t="shared" si="130"/>
        <v>0</v>
      </c>
      <c r="BB101" s="194">
        <f t="shared" si="131"/>
        <v>0</v>
      </c>
      <c r="BC101" s="194">
        <f t="shared" si="132"/>
        <v>0</v>
      </c>
      <c r="BD101" s="283">
        <f t="shared" si="133"/>
        <v>0</v>
      </c>
      <c r="BE101" s="206" t="str">
        <f t="shared" si="134"/>
        <v>○</v>
      </c>
      <c r="BF101" s="208">
        <f t="shared" si="135"/>
        <v>0</v>
      </c>
      <c r="BG101" s="204">
        <f t="shared" si="135"/>
        <v>0</v>
      </c>
      <c r="BH101" s="204">
        <f t="shared" si="135"/>
        <v>0</v>
      </c>
      <c r="BI101" s="205">
        <f t="shared" si="136"/>
        <v>0</v>
      </c>
      <c r="BJ101" s="236">
        <f t="shared" si="137"/>
        <v>0</v>
      </c>
      <c r="BK101" s="237">
        <f t="shared" si="137"/>
        <v>0</v>
      </c>
      <c r="BL101" s="237">
        <f t="shared" si="137"/>
        <v>0</v>
      </c>
      <c r="BM101" s="238">
        <f t="shared" si="138"/>
        <v>0</v>
      </c>
      <c r="BN101" s="236">
        <f t="shared" si="139"/>
        <v>0</v>
      </c>
      <c r="BO101" s="237">
        <f t="shared" si="140"/>
        <v>0</v>
      </c>
      <c r="BP101" s="237">
        <f t="shared" si="141"/>
        <v>0</v>
      </c>
      <c r="BQ101" s="238">
        <f t="shared" si="142"/>
        <v>0</v>
      </c>
      <c r="BR101" s="236">
        <f t="shared" si="143"/>
        <v>0</v>
      </c>
      <c r="BS101" s="237">
        <f t="shared" si="143"/>
        <v>0</v>
      </c>
      <c r="BT101" s="237">
        <f t="shared" si="143"/>
        <v>0</v>
      </c>
      <c r="BU101" s="238">
        <f t="shared" si="144"/>
        <v>0</v>
      </c>
      <c r="BV101" s="236" t="str">
        <f t="shared" si="145"/>
        <v/>
      </c>
      <c r="BW101" s="237" t="str">
        <f t="shared" si="145"/>
        <v/>
      </c>
      <c r="BX101" s="237" t="str">
        <f t="shared" si="145"/>
        <v/>
      </c>
      <c r="BY101" s="238">
        <f t="shared" si="146"/>
        <v>0</v>
      </c>
      <c r="BZ101" s="257" t="str">
        <f t="shared" si="147"/>
        <v/>
      </c>
      <c r="CA101" s="104" t="str">
        <f t="shared" si="147"/>
        <v/>
      </c>
      <c r="CB101" s="103" t="str">
        <f t="shared" si="147"/>
        <v/>
      </c>
      <c r="CC101" s="105" t="str">
        <f t="shared" si="148"/>
        <v/>
      </c>
      <c r="CD101" s="104" t="str">
        <f t="shared" si="148"/>
        <v/>
      </c>
      <c r="CE101" s="103" t="str">
        <f t="shared" si="148"/>
        <v/>
      </c>
      <c r="CF101" s="670"/>
      <c r="CG101" s="204" t="str">
        <f t="shared" si="149"/>
        <v>－</v>
      </c>
      <c r="CH101" s="194"/>
      <c r="CI101" s="258"/>
      <c r="CJ101" s="193" t="str">
        <f t="shared" si="150"/>
        <v/>
      </c>
      <c r="CK101" s="194" t="str">
        <f t="shared" si="150"/>
        <v/>
      </c>
      <c r="CL101" s="54" t="str">
        <f t="shared" si="150"/>
        <v/>
      </c>
      <c r="CM101" s="193" t="str">
        <f t="shared" si="151"/>
        <v/>
      </c>
      <c r="CN101" s="194" t="str">
        <f t="shared" si="151"/>
        <v/>
      </c>
      <c r="CO101" s="54" t="str">
        <f t="shared" si="151"/>
        <v/>
      </c>
      <c r="CP101" s="193" t="str">
        <f t="shared" si="152"/>
        <v/>
      </c>
      <c r="CQ101" s="194" t="str">
        <f t="shared" si="152"/>
        <v/>
      </c>
      <c r="CR101" s="54" t="str">
        <f t="shared" si="152"/>
        <v/>
      </c>
      <c r="CS101" s="193" t="str">
        <f t="shared" si="153"/>
        <v/>
      </c>
      <c r="CT101" s="194" t="str">
        <f t="shared" si="153"/>
        <v/>
      </c>
      <c r="CU101" s="194" t="str">
        <f t="shared" si="153"/>
        <v/>
      </c>
      <c r="CV101" s="57" t="str">
        <f t="shared" si="154"/>
        <v/>
      </c>
      <c r="CW101" s="668"/>
      <c r="CX101" s="194">
        <f t="shared" si="155"/>
        <v>0</v>
      </c>
      <c r="CY101" s="194">
        <f t="shared" si="156"/>
        <v>0</v>
      </c>
      <c r="CZ101" s="194">
        <f t="shared" si="157"/>
        <v>0</v>
      </c>
      <c r="DA101" s="283">
        <f t="shared" si="158"/>
        <v>0</v>
      </c>
      <c r="DB101" s="669"/>
      <c r="DC101" s="295">
        <f t="shared" si="159"/>
        <v>0</v>
      </c>
      <c r="DD101" s="104">
        <f t="shared" si="159"/>
        <v>0</v>
      </c>
      <c r="DE101" s="296">
        <f t="shared" si="159"/>
        <v>0</v>
      </c>
      <c r="DF101" s="56" t="str">
        <f t="shared" si="160"/>
        <v/>
      </c>
      <c r="DG101" s="668"/>
      <c r="DH101" s="194">
        <f t="shared" si="161"/>
        <v>0</v>
      </c>
      <c r="DI101" s="194">
        <f t="shared" si="162"/>
        <v>0</v>
      </c>
      <c r="DJ101" s="194">
        <f t="shared" si="163"/>
        <v>0</v>
      </c>
      <c r="DK101" s="283">
        <f t="shared" si="164"/>
        <v>0</v>
      </c>
      <c r="DL101" s="669"/>
      <c r="DM101" s="295">
        <f t="shared" si="165"/>
        <v>0</v>
      </c>
      <c r="DN101" s="104">
        <f t="shared" si="165"/>
        <v>0</v>
      </c>
      <c r="DO101" s="296">
        <f t="shared" si="165"/>
        <v>0</v>
      </c>
      <c r="DP101" s="56" t="str">
        <f t="shared" si="166"/>
        <v/>
      </c>
      <c r="DQ101" s="668"/>
      <c r="DR101" s="194">
        <f t="shared" si="167"/>
        <v>0</v>
      </c>
      <c r="DS101" s="194">
        <f t="shared" si="168"/>
        <v>0</v>
      </c>
      <c r="DT101" s="194">
        <f t="shared" si="169"/>
        <v>0</v>
      </c>
      <c r="DU101" s="53">
        <f t="shared" si="170"/>
        <v>0</v>
      </c>
      <c r="DV101" s="236">
        <f t="shared" si="171"/>
        <v>0</v>
      </c>
      <c r="DW101" s="237">
        <f t="shared" si="171"/>
        <v>0</v>
      </c>
      <c r="DX101" s="237">
        <f t="shared" si="171"/>
        <v>0</v>
      </c>
      <c r="DY101" s="238">
        <f t="shared" si="172"/>
        <v>0</v>
      </c>
      <c r="DZ101" s="236">
        <f t="shared" si="173"/>
        <v>0</v>
      </c>
      <c r="EA101" s="237">
        <f t="shared" si="173"/>
        <v>0</v>
      </c>
      <c r="EB101" s="237">
        <f t="shared" si="173"/>
        <v>0</v>
      </c>
      <c r="EC101" s="238">
        <f t="shared" si="174"/>
        <v>0</v>
      </c>
      <c r="ED101" s="236">
        <f t="shared" si="175"/>
        <v>0</v>
      </c>
      <c r="EE101" s="237">
        <f t="shared" si="175"/>
        <v>0</v>
      </c>
      <c r="EF101" s="237">
        <f t="shared" si="175"/>
        <v>0</v>
      </c>
      <c r="EG101" s="238">
        <f t="shared" si="176"/>
        <v>0</v>
      </c>
      <c r="EH101" s="236" t="str">
        <f t="shared" si="177"/>
        <v/>
      </c>
      <c r="EI101" s="237" t="str">
        <f t="shared" si="177"/>
        <v/>
      </c>
      <c r="EJ101" s="237" t="str">
        <f t="shared" si="177"/>
        <v/>
      </c>
      <c r="EK101" s="238">
        <f t="shared" si="178"/>
        <v>0</v>
      </c>
      <c r="EL101" s="671"/>
      <c r="EM101" s="265">
        <f t="shared" si="179"/>
        <v>0</v>
      </c>
      <c r="EN101" s="266">
        <f t="shared" si="179"/>
        <v>0</v>
      </c>
      <c r="EO101" s="270">
        <f t="shared" si="179"/>
        <v>0</v>
      </c>
      <c r="EP101" s="272">
        <f t="shared" si="180"/>
        <v>0</v>
      </c>
      <c r="EQ101" s="265">
        <f t="shared" si="181"/>
        <v>0</v>
      </c>
      <c r="ER101" s="266">
        <f t="shared" si="181"/>
        <v>0</v>
      </c>
      <c r="ES101" s="267">
        <f t="shared" si="181"/>
        <v>0</v>
      </c>
      <c r="ET101" s="273">
        <f t="shared" si="182"/>
        <v>0</v>
      </c>
      <c r="EU101" s="271">
        <f t="shared" si="183"/>
        <v>0</v>
      </c>
      <c r="EV101" s="231">
        <f t="shared" si="184"/>
        <v>0</v>
      </c>
      <c r="EW101" s="235">
        <f t="shared" si="185"/>
        <v>0</v>
      </c>
      <c r="EX101" s="234">
        <f t="shared" si="186"/>
        <v>0</v>
      </c>
      <c r="EY101" s="227" t="str">
        <f t="shared" si="187"/>
        <v>○</v>
      </c>
      <c r="EZ101" s="208">
        <f t="shared" si="188"/>
        <v>0</v>
      </c>
      <c r="FA101" s="204">
        <f t="shared" si="188"/>
        <v>0</v>
      </c>
      <c r="FB101" s="204">
        <f t="shared" si="188"/>
        <v>0</v>
      </c>
      <c r="FC101" s="241">
        <f t="shared" si="189"/>
        <v>0</v>
      </c>
      <c r="FD101" s="53">
        <f t="shared" si="190"/>
        <v>0</v>
      </c>
      <c r="FE101" s="432">
        <f t="shared" si="191"/>
        <v>0</v>
      </c>
      <c r="FF101" s="433">
        <f t="shared" si="192"/>
        <v>0</v>
      </c>
      <c r="FG101" s="53" t="str">
        <f t="shared" si="193"/>
        <v/>
      </c>
      <c r="FH101" s="105" t="str">
        <f t="shared" si="194"/>
        <v/>
      </c>
      <c r="FI101" s="104" t="str">
        <f t="shared" si="194"/>
        <v/>
      </c>
      <c r="FJ101" s="434" t="str">
        <f t="shared" si="194"/>
        <v/>
      </c>
      <c r="FK101" s="672"/>
      <c r="FL101" s="673"/>
      <c r="FM101" s="674"/>
      <c r="FN101" s="435">
        <f t="shared" si="199"/>
        <v>0</v>
      </c>
      <c r="FO101" s="228" t="str">
        <f t="shared" si="200"/>
        <v/>
      </c>
      <c r="FP101" s="236" t="str">
        <f t="shared" si="195"/>
        <v/>
      </c>
      <c r="FQ101" s="237" t="str">
        <f t="shared" si="195"/>
        <v/>
      </c>
      <c r="FR101" s="237" t="str">
        <f t="shared" si="195"/>
        <v/>
      </c>
      <c r="FS101" s="238">
        <f t="shared" si="196"/>
        <v>0</v>
      </c>
      <c r="FT101" s="675"/>
      <c r="FV101" s="1363">
        <f t="shared" si="201"/>
        <v>0</v>
      </c>
      <c r="FW101" s="1363">
        <f t="shared" si="202"/>
        <v>0</v>
      </c>
      <c r="FX101" s="1363">
        <f t="shared" si="203"/>
        <v>0</v>
      </c>
      <c r="FY101" s="1363">
        <f t="shared" si="204"/>
        <v>0</v>
      </c>
      <c r="FZ101" s="1363">
        <f t="shared" si="205"/>
        <v>0</v>
      </c>
      <c r="GA101" s="1363">
        <f t="shared" si="206"/>
        <v>0</v>
      </c>
      <c r="GB101" s="1363">
        <f t="shared" si="207"/>
        <v>0</v>
      </c>
    </row>
    <row r="102" spans="1:184" s="3" customFormat="1" ht="18" customHeight="1">
      <c r="A102" s="305" t="str">
        <f t="shared" si="107"/>
        <v/>
      </c>
      <c r="B102" s="174">
        <f t="shared" si="197"/>
        <v>0</v>
      </c>
      <c r="C102" s="1415" t="str">
        <f t="shared" si="108"/>
        <v>00授業料</v>
      </c>
      <c r="D102" s="1415" t="str">
        <f t="shared" si="109"/>
        <v>00入学金</v>
      </c>
      <c r="E102" s="174">
        <f t="shared" si="198"/>
        <v>0</v>
      </c>
      <c r="F102" s="305">
        <f t="shared" si="110"/>
        <v>0</v>
      </c>
      <c r="G102" s="475">
        <f t="shared" si="111"/>
        <v>85</v>
      </c>
      <c r="H102" s="430"/>
      <c r="I102" s="431"/>
      <c r="J102" s="2094" t="str">
        <f>IF('③-1 R2入力（当初申請）'!J102="","",'③-1 R2入力（当初申請）'!J102)</f>
        <v/>
      </c>
      <c r="K102" s="2095"/>
      <c r="L102" s="2095"/>
      <c r="M102" s="2096"/>
      <c r="N102" s="1240" t="str">
        <f>IF('③-1 R2入力（当初申請）'!N102="","",'③-1 R2入力（当初申請）'!N102)</f>
        <v/>
      </c>
      <c r="O102" s="1241" t="str">
        <f>IF('③-1 R2入力（当初申請）'!O102="","",'③-1 R2入力（当初申請）'!O102)</f>
        <v/>
      </c>
      <c r="P102" s="2094" t="str">
        <f>IF('③-1 R2入力（当初申請）'!P102="","",'③-1 R2入力（当初申請）'!P102)</f>
        <v/>
      </c>
      <c r="Q102" s="2095"/>
      <c r="R102" s="2096"/>
      <c r="S102" s="1242" t="str">
        <f>IF('③-1 R2入力（当初申請）'!S102="","",'③-1 R2入力（当初申請）'!S102)</f>
        <v/>
      </c>
      <c r="T102" s="1243" t="str">
        <f>IF('③-1 R2入力（当初申請）'!T102="","",'③-1 R2入力（当初申請）'!T102)</f>
        <v/>
      </c>
      <c r="U102" s="1244" t="str">
        <f>IF('③-1 R2入力（当初申請）'!U102="","",'③-1 R2入力（当初申請）'!U102)</f>
        <v/>
      </c>
      <c r="V102" s="53" t="str">
        <f>IF(OR($R$5="",$T$5="",$J102="",$O102="",$U102=""),"",IF(ISERROR(VLOOKUP($C102,参照!$P$4:$V$112,5,FALSE)),0,VLOOKUP($C102,参照!$P$4:$V$112,5,FALSE)))</f>
        <v/>
      </c>
      <c r="W102" s="193" t="str">
        <f>IF('③-1 R2入力（当初申請）'!W102="","",'③-1 R2入力（当初申請）'!W102)</f>
        <v/>
      </c>
      <c r="X102" s="54" t="str">
        <f>IF(OR($R$5="",$T$5="",$J102="",$O102="",$W102=""),"",IF(ISERROR(VLOOKUP($D102,参照!$P$4:$V$112,5,FALSE)),0,VLOOKUP($D102,参照!$P$4:$V$112,5,FALSE)))</f>
        <v/>
      </c>
      <c r="Y102" s="102" t="str">
        <f t="shared" si="112"/>
        <v/>
      </c>
      <c r="Z102" s="102" t="str">
        <f t="shared" si="113"/>
        <v/>
      </c>
      <c r="AA102" s="193"/>
      <c r="AB102" s="241">
        <f t="shared" si="114"/>
        <v>0</v>
      </c>
      <c r="AC102" s="1245" t="str">
        <f>IF('③-1 R2入力（当初申請）'!AC102="","",'③-1 R2入力（当初申請）'!AC102)</f>
        <v/>
      </c>
      <c r="AD102" s="352">
        <f t="shared" si="115"/>
        <v>0</v>
      </c>
      <c r="AE102" s="55" t="str">
        <f t="shared" si="116"/>
        <v/>
      </c>
      <c r="AF102" s="193" t="str">
        <f t="shared" si="117"/>
        <v/>
      </c>
      <c r="AG102" s="194" t="str">
        <f t="shared" si="118"/>
        <v/>
      </c>
      <c r="AH102" s="54" t="str">
        <f t="shared" si="118"/>
        <v/>
      </c>
      <c r="AI102" s="1022" t="str">
        <f>IF($GB$17&gt;0,"",'③-1 R2入力（当初申請）'!AI102)</f>
        <v/>
      </c>
      <c r="AJ102" s="667"/>
      <c r="AK102" s="54" t="str">
        <f t="shared" si="119"/>
        <v/>
      </c>
      <c r="AL102" s="668"/>
      <c r="AM102" s="194">
        <f t="shared" si="120"/>
        <v>0</v>
      </c>
      <c r="AN102" s="194">
        <f t="shared" si="121"/>
        <v>0</v>
      </c>
      <c r="AO102" s="194">
        <f t="shared" si="122"/>
        <v>0</v>
      </c>
      <c r="AP102" s="283">
        <f t="shared" si="123"/>
        <v>0</v>
      </c>
      <c r="AQ102" s="669"/>
      <c r="AR102" s="56" t="str">
        <f t="shared" si="124"/>
        <v/>
      </c>
      <c r="AS102" s="668"/>
      <c r="AT102" s="194">
        <f t="shared" si="125"/>
        <v>0</v>
      </c>
      <c r="AU102" s="194">
        <f t="shared" si="126"/>
        <v>0</v>
      </c>
      <c r="AV102" s="194">
        <f t="shared" si="127"/>
        <v>0</v>
      </c>
      <c r="AW102" s="283">
        <f t="shared" si="128"/>
        <v>0</v>
      </c>
      <c r="AX102" s="669"/>
      <c r="AY102" s="54" t="str">
        <f t="shared" si="129"/>
        <v/>
      </c>
      <c r="AZ102" s="668"/>
      <c r="BA102" s="194">
        <f t="shared" si="130"/>
        <v>0</v>
      </c>
      <c r="BB102" s="194">
        <f t="shared" si="131"/>
        <v>0</v>
      </c>
      <c r="BC102" s="194">
        <f t="shared" si="132"/>
        <v>0</v>
      </c>
      <c r="BD102" s="283">
        <f t="shared" si="133"/>
        <v>0</v>
      </c>
      <c r="BE102" s="206" t="str">
        <f t="shared" si="134"/>
        <v>○</v>
      </c>
      <c r="BF102" s="208">
        <f t="shared" si="135"/>
        <v>0</v>
      </c>
      <c r="BG102" s="204">
        <f t="shared" si="135"/>
        <v>0</v>
      </c>
      <c r="BH102" s="204">
        <f t="shared" si="135"/>
        <v>0</v>
      </c>
      <c r="BI102" s="205">
        <f t="shared" si="136"/>
        <v>0</v>
      </c>
      <c r="BJ102" s="236">
        <f t="shared" si="137"/>
        <v>0</v>
      </c>
      <c r="BK102" s="237">
        <f t="shared" si="137"/>
        <v>0</v>
      </c>
      <c r="BL102" s="237">
        <f t="shared" si="137"/>
        <v>0</v>
      </c>
      <c r="BM102" s="238">
        <f t="shared" si="138"/>
        <v>0</v>
      </c>
      <c r="BN102" s="236">
        <f t="shared" si="139"/>
        <v>0</v>
      </c>
      <c r="BO102" s="237">
        <f t="shared" si="140"/>
        <v>0</v>
      </c>
      <c r="BP102" s="237">
        <f t="shared" si="141"/>
        <v>0</v>
      </c>
      <c r="BQ102" s="238">
        <f t="shared" si="142"/>
        <v>0</v>
      </c>
      <c r="BR102" s="236">
        <f t="shared" si="143"/>
        <v>0</v>
      </c>
      <c r="BS102" s="237">
        <f t="shared" si="143"/>
        <v>0</v>
      </c>
      <c r="BT102" s="237">
        <f t="shared" si="143"/>
        <v>0</v>
      </c>
      <c r="BU102" s="238">
        <f t="shared" si="144"/>
        <v>0</v>
      </c>
      <c r="BV102" s="236" t="str">
        <f t="shared" si="145"/>
        <v/>
      </c>
      <c r="BW102" s="237" t="str">
        <f t="shared" si="145"/>
        <v/>
      </c>
      <c r="BX102" s="237" t="str">
        <f t="shared" si="145"/>
        <v/>
      </c>
      <c r="BY102" s="238">
        <f t="shared" si="146"/>
        <v>0</v>
      </c>
      <c r="BZ102" s="257" t="str">
        <f t="shared" si="147"/>
        <v/>
      </c>
      <c r="CA102" s="104" t="str">
        <f t="shared" si="147"/>
        <v/>
      </c>
      <c r="CB102" s="103" t="str">
        <f t="shared" si="147"/>
        <v/>
      </c>
      <c r="CC102" s="105" t="str">
        <f t="shared" si="148"/>
        <v/>
      </c>
      <c r="CD102" s="104" t="str">
        <f t="shared" si="148"/>
        <v/>
      </c>
      <c r="CE102" s="103" t="str">
        <f t="shared" si="148"/>
        <v/>
      </c>
      <c r="CF102" s="670"/>
      <c r="CG102" s="204" t="str">
        <f t="shared" si="149"/>
        <v>－</v>
      </c>
      <c r="CH102" s="194"/>
      <c r="CI102" s="258"/>
      <c r="CJ102" s="193" t="str">
        <f t="shared" si="150"/>
        <v/>
      </c>
      <c r="CK102" s="194" t="str">
        <f t="shared" si="150"/>
        <v/>
      </c>
      <c r="CL102" s="54" t="str">
        <f t="shared" si="150"/>
        <v/>
      </c>
      <c r="CM102" s="193" t="str">
        <f t="shared" si="151"/>
        <v/>
      </c>
      <c r="CN102" s="194" t="str">
        <f t="shared" si="151"/>
        <v/>
      </c>
      <c r="CO102" s="54" t="str">
        <f t="shared" si="151"/>
        <v/>
      </c>
      <c r="CP102" s="193" t="str">
        <f t="shared" si="152"/>
        <v/>
      </c>
      <c r="CQ102" s="194" t="str">
        <f t="shared" si="152"/>
        <v/>
      </c>
      <c r="CR102" s="54" t="str">
        <f t="shared" si="152"/>
        <v/>
      </c>
      <c r="CS102" s="193" t="str">
        <f t="shared" si="153"/>
        <v/>
      </c>
      <c r="CT102" s="194" t="str">
        <f t="shared" si="153"/>
        <v/>
      </c>
      <c r="CU102" s="194" t="str">
        <f t="shared" si="153"/>
        <v/>
      </c>
      <c r="CV102" s="57" t="str">
        <f t="shared" si="154"/>
        <v/>
      </c>
      <c r="CW102" s="668"/>
      <c r="CX102" s="194">
        <f t="shared" si="155"/>
        <v>0</v>
      </c>
      <c r="CY102" s="194">
        <f t="shared" si="156"/>
        <v>0</v>
      </c>
      <c r="CZ102" s="194">
        <f t="shared" si="157"/>
        <v>0</v>
      </c>
      <c r="DA102" s="283">
        <f t="shared" si="158"/>
        <v>0</v>
      </c>
      <c r="DB102" s="669"/>
      <c r="DC102" s="295">
        <f t="shared" si="159"/>
        <v>0</v>
      </c>
      <c r="DD102" s="104">
        <f t="shared" si="159"/>
        <v>0</v>
      </c>
      <c r="DE102" s="296">
        <f t="shared" si="159"/>
        <v>0</v>
      </c>
      <c r="DF102" s="56" t="str">
        <f t="shared" si="160"/>
        <v/>
      </c>
      <c r="DG102" s="668"/>
      <c r="DH102" s="194">
        <f t="shared" si="161"/>
        <v>0</v>
      </c>
      <c r="DI102" s="194">
        <f t="shared" si="162"/>
        <v>0</v>
      </c>
      <c r="DJ102" s="194">
        <f t="shared" si="163"/>
        <v>0</v>
      </c>
      <c r="DK102" s="283">
        <f t="shared" si="164"/>
        <v>0</v>
      </c>
      <c r="DL102" s="669"/>
      <c r="DM102" s="295">
        <f t="shared" si="165"/>
        <v>0</v>
      </c>
      <c r="DN102" s="104">
        <f t="shared" si="165"/>
        <v>0</v>
      </c>
      <c r="DO102" s="296">
        <f t="shared" si="165"/>
        <v>0</v>
      </c>
      <c r="DP102" s="56" t="str">
        <f t="shared" si="166"/>
        <v/>
      </c>
      <c r="DQ102" s="668"/>
      <c r="DR102" s="194">
        <f t="shared" si="167"/>
        <v>0</v>
      </c>
      <c r="DS102" s="194">
        <f t="shared" si="168"/>
        <v>0</v>
      </c>
      <c r="DT102" s="194">
        <f t="shared" si="169"/>
        <v>0</v>
      </c>
      <c r="DU102" s="53">
        <f t="shared" si="170"/>
        <v>0</v>
      </c>
      <c r="DV102" s="236">
        <f t="shared" si="171"/>
        <v>0</v>
      </c>
      <c r="DW102" s="237">
        <f t="shared" si="171"/>
        <v>0</v>
      </c>
      <c r="DX102" s="237">
        <f t="shared" si="171"/>
        <v>0</v>
      </c>
      <c r="DY102" s="238">
        <f t="shared" si="172"/>
        <v>0</v>
      </c>
      <c r="DZ102" s="236">
        <f t="shared" si="173"/>
        <v>0</v>
      </c>
      <c r="EA102" s="237">
        <f t="shared" si="173"/>
        <v>0</v>
      </c>
      <c r="EB102" s="237">
        <f t="shared" si="173"/>
        <v>0</v>
      </c>
      <c r="EC102" s="238">
        <f t="shared" si="174"/>
        <v>0</v>
      </c>
      <c r="ED102" s="236">
        <f t="shared" si="175"/>
        <v>0</v>
      </c>
      <c r="EE102" s="237">
        <f t="shared" si="175"/>
        <v>0</v>
      </c>
      <c r="EF102" s="237">
        <f t="shared" si="175"/>
        <v>0</v>
      </c>
      <c r="EG102" s="238">
        <f t="shared" si="176"/>
        <v>0</v>
      </c>
      <c r="EH102" s="236" t="str">
        <f t="shared" si="177"/>
        <v/>
      </c>
      <c r="EI102" s="237" t="str">
        <f t="shared" si="177"/>
        <v/>
      </c>
      <c r="EJ102" s="237" t="str">
        <f t="shared" si="177"/>
        <v/>
      </c>
      <c r="EK102" s="238">
        <f t="shared" si="178"/>
        <v>0</v>
      </c>
      <c r="EL102" s="671"/>
      <c r="EM102" s="265">
        <f t="shared" si="179"/>
        <v>0</v>
      </c>
      <c r="EN102" s="266">
        <f t="shared" si="179"/>
        <v>0</v>
      </c>
      <c r="EO102" s="270">
        <f t="shared" si="179"/>
        <v>0</v>
      </c>
      <c r="EP102" s="272">
        <f t="shared" si="180"/>
        <v>0</v>
      </c>
      <c r="EQ102" s="265">
        <f t="shared" si="181"/>
        <v>0</v>
      </c>
      <c r="ER102" s="266">
        <f t="shared" si="181"/>
        <v>0</v>
      </c>
      <c r="ES102" s="267">
        <f t="shared" si="181"/>
        <v>0</v>
      </c>
      <c r="ET102" s="273">
        <f t="shared" si="182"/>
        <v>0</v>
      </c>
      <c r="EU102" s="271">
        <f t="shared" si="183"/>
        <v>0</v>
      </c>
      <c r="EV102" s="231">
        <f t="shared" si="184"/>
        <v>0</v>
      </c>
      <c r="EW102" s="235">
        <f t="shared" si="185"/>
        <v>0</v>
      </c>
      <c r="EX102" s="234">
        <f t="shared" si="186"/>
        <v>0</v>
      </c>
      <c r="EY102" s="227" t="str">
        <f t="shared" si="187"/>
        <v>○</v>
      </c>
      <c r="EZ102" s="208">
        <f t="shared" si="188"/>
        <v>0</v>
      </c>
      <c r="FA102" s="204">
        <f t="shared" si="188"/>
        <v>0</v>
      </c>
      <c r="FB102" s="204">
        <f t="shared" si="188"/>
        <v>0</v>
      </c>
      <c r="FC102" s="241">
        <f t="shared" si="189"/>
        <v>0</v>
      </c>
      <c r="FD102" s="53">
        <f t="shared" si="190"/>
        <v>0</v>
      </c>
      <c r="FE102" s="432">
        <f t="shared" si="191"/>
        <v>0</v>
      </c>
      <c r="FF102" s="433">
        <f t="shared" si="192"/>
        <v>0</v>
      </c>
      <c r="FG102" s="53" t="str">
        <f t="shared" si="193"/>
        <v/>
      </c>
      <c r="FH102" s="105" t="str">
        <f t="shared" si="194"/>
        <v/>
      </c>
      <c r="FI102" s="104" t="str">
        <f t="shared" si="194"/>
        <v/>
      </c>
      <c r="FJ102" s="434" t="str">
        <f t="shared" si="194"/>
        <v/>
      </c>
      <c r="FK102" s="672"/>
      <c r="FL102" s="673"/>
      <c r="FM102" s="674"/>
      <c r="FN102" s="435">
        <f t="shared" si="199"/>
        <v>0</v>
      </c>
      <c r="FO102" s="228" t="str">
        <f t="shared" si="200"/>
        <v/>
      </c>
      <c r="FP102" s="236" t="str">
        <f t="shared" si="195"/>
        <v/>
      </c>
      <c r="FQ102" s="237" t="str">
        <f t="shared" si="195"/>
        <v/>
      </c>
      <c r="FR102" s="237" t="str">
        <f t="shared" si="195"/>
        <v/>
      </c>
      <c r="FS102" s="238">
        <f t="shared" si="196"/>
        <v>0</v>
      </c>
      <c r="FT102" s="675"/>
      <c r="FV102" s="1363">
        <f t="shared" si="201"/>
        <v>0</v>
      </c>
      <c r="FW102" s="1363">
        <f t="shared" si="202"/>
        <v>0</v>
      </c>
      <c r="FX102" s="1363">
        <f t="shared" si="203"/>
        <v>0</v>
      </c>
      <c r="FY102" s="1363">
        <f t="shared" si="204"/>
        <v>0</v>
      </c>
      <c r="FZ102" s="1363">
        <f t="shared" si="205"/>
        <v>0</v>
      </c>
      <c r="GA102" s="1363">
        <f t="shared" si="206"/>
        <v>0</v>
      </c>
      <c r="GB102" s="1363">
        <f t="shared" si="207"/>
        <v>0</v>
      </c>
    </row>
    <row r="103" spans="1:184" s="3" customFormat="1" ht="18" customHeight="1">
      <c r="A103" s="305" t="str">
        <f t="shared" si="107"/>
        <v/>
      </c>
      <c r="B103" s="174">
        <f t="shared" si="197"/>
        <v>0</v>
      </c>
      <c r="C103" s="1415" t="str">
        <f t="shared" si="108"/>
        <v>00授業料</v>
      </c>
      <c r="D103" s="1415" t="str">
        <f t="shared" si="109"/>
        <v>00入学金</v>
      </c>
      <c r="E103" s="174">
        <f t="shared" si="198"/>
        <v>0</v>
      </c>
      <c r="F103" s="305">
        <f t="shared" si="110"/>
        <v>0</v>
      </c>
      <c r="G103" s="475">
        <f t="shared" si="111"/>
        <v>86</v>
      </c>
      <c r="H103" s="430"/>
      <c r="I103" s="431"/>
      <c r="J103" s="2094" t="str">
        <f>IF('③-1 R2入力（当初申請）'!J103="","",'③-1 R2入力（当初申請）'!J103)</f>
        <v/>
      </c>
      <c r="K103" s="2095"/>
      <c r="L103" s="2095"/>
      <c r="M103" s="2096"/>
      <c r="N103" s="1240" t="str">
        <f>IF('③-1 R2入力（当初申請）'!N103="","",'③-1 R2入力（当初申請）'!N103)</f>
        <v/>
      </c>
      <c r="O103" s="1241" t="str">
        <f>IF('③-1 R2入力（当初申請）'!O103="","",'③-1 R2入力（当初申請）'!O103)</f>
        <v/>
      </c>
      <c r="P103" s="2094" t="str">
        <f>IF('③-1 R2入力（当初申請）'!P103="","",'③-1 R2入力（当初申請）'!P103)</f>
        <v/>
      </c>
      <c r="Q103" s="2095"/>
      <c r="R103" s="2096"/>
      <c r="S103" s="1242" t="str">
        <f>IF('③-1 R2入力（当初申請）'!S103="","",'③-1 R2入力（当初申請）'!S103)</f>
        <v/>
      </c>
      <c r="T103" s="1243" t="str">
        <f>IF('③-1 R2入力（当初申請）'!T103="","",'③-1 R2入力（当初申請）'!T103)</f>
        <v/>
      </c>
      <c r="U103" s="1244" t="str">
        <f>IF('③-1 R2入力（当初申請）'!U103="","",'③-1 R2入力（当初申請）'!U103)</f>
        <v/>
      </c>
      <c r="V103" s="53" t="str">
        <f>IF(OR($R$5="",$T$5="",$J103="",$O103="",$U103=""),"",IF(ISERROR(VLOOKUP($C103,参照!$P$4:$V$112,5,FALSE)),0,VLOOKUP($C103,参照!$P$4:$V$112,5,FALSE)))</f>
        <v/>
      </c>
      <c r="W103" s="193" t="str">
        <f>IF('③-1 R2入力（当初申請）'!W103="","",'③-1 R2入力（当初申請）'!W103)</f>
        <v/>
      </c>
      <c r="X103" s="54" t="str">
        <f>IF(OR($R$5="",$T$5="",$J103="",$O103="",$W103=""),"",IF(ISERROR(VLOOKUP($D103,参照!$P$4:$V$112,5,FALSE)),0,VLOOKUP($D103,参照!$P$4:$V$112,5,FALSE)))</f>
        <v/>
      </c>
      <c r="Y103" s="102" t="str">
        <f t="shared" si="112"/>
        <v/>
      </c>
      <c r="Z103" s="102" t="str">
        <f t="shared" si="113"/>
        <v/>
      </c>
      <c r="AA103" s="193"/>
      <c r="AB103" s="241">
        <f t="shared" si="114"/>
        <v>0</v>
      </c>
      <c r="AC103" s="1245" t="str">
        <f>IF('③-1 R2入力（当初申請）'!AC103="","",'③-1 R2入力（当初申請）'!AC103)</f>
        <v/>
      </c>
      <c r="AD103" s="352">
        <f t="shared" si="115"/>
        <v>0</v>
      </c>
      <c r="AE103" s="55" t="str">
        <f t="shared" si="116"/>
        <v/>
      </c>
      <c r="AF103" s="193" t="str">
        <f t="shared" si="117"/>
        <v/>
      </c>
      <c r="AG103" s="194" t="str">
        <f t="shared" si="118"/>
        <v/>
      </c>
      <c r="AH103" s="54" t="str">
        <f t="shared" si="118"/>
        <v/>
      </c>
      <c r="AI103" s="1022" t="str">
        <f>IF($GB$17&gt;0,"",'③-1 R2入力（当初申請）'!AI103)</f>
        <v/>
      </c>
      <c r="AJ103" s="667"/>
      <c r="AK103" s="54" t="str">
        <f t="shared" si="119"/>
        <v/>
      </c>
      <c r="AL103" s="668"/>
      <c r="AM103" s="194">
        <f t="shared" si="120"/>
        <v>0</v>
      </c>
      <c r="AN103" s="194">
        <f t="shared" si="121"/>
        <v>0</v>
      </c>
      <c r="AO103" s="194">
        <f t="shared" si="122"/>
        <v>0</v>
      </c>
      <c r="AP103" s="283">
        <f t="shared" si="123"/>
        <v>0</v>
      </c>
      <c r="AQ103" s="669"/>
      <c r="AR103" s="56" t="str">
        <f t="shared" si="124"/>
        <v/>
      </c>
      <c r="AS103" s="668"/>
      <c r="AT103" s="194">
        <f t="shared" si="125"/>
        <v>0</v>
      </c>
      <c r="AU103" s="194">
        <f t="shared" si="126"/>
        <v>0</v>
      </c>
      <c r="AV103" s="194">
        <f t="shared" si="127"/>
        <v>0</v>
      </c>
      <c r="AW103" s="283">
        <f t="shared" si="128"/>
        <v>0</v>
      </c>
      <c r="AX103" s="669"/>
      <c r="AY103" s="54" t="str">
        <f t="shared" si="129"/>
        <v/>
      </c>
      <c r="AZ103" s="668"/>
      <c r="BA103" s="194">
        <f t="shared" si="130"/>
        <v>0</v>
      </c>
      <c r="BB103" s="194">
        <f t="shared" si="131"/>
        <v>0</v>
      </c>
      <c r="BC103" s="194">
        <f t="shared" si="132"/>
        <v>0</v>
      </c>
      <c r="BD103" s="283">
        <f t="shared" si="133"/>
        <v>0</v>
      </c>
      <c r="BE103" s="206" t="str">
        <f t="shared" si="134"/>
        <v>○</v>
      </c>
      <c r="BF103" s="208">
        <f t="shared" si="135"/>
        <v>0</v>
      </c>
      <c r="BG103" s="204">
        <f t="shared" si="135"/>
        <v>0</v>
      </c>
      <c r="BH103" s="204">
        <f t="shared" si="135"/>
        <v>0</v>
      </c>
      <c r="BI103" s="205">
        <f t="shared" si="136"/>
        <v>0</v>
      </c>
      <c r="BJ103" s="236">
        <f t="shared" si="137"/>
        <v>0</v>
      </c>
      <c r="BK103" s="237">
        <f t="shared" si="137"/>
        <v>0</v>
      </c>
      <c r="BL103" s="237">
        <f t="shared" si="137"/>
        <v>0</v>
      </c>
      <c r="BM103" s="238">
        <f t="shared" si="138"/>
        <v>0</v>
      </c>
      <c r="BN103" s="236">
        <f t="shared" si="139"/>
        <v>0</v>
      </c>
      <c r="BO103" s="237">
        <f t="shared" si="140"/>
        <v>0</v>
      </c>
      <c r="BP103" s="237">
        <f t="shared" si="141"/>
        <v>0</v>
      </c>
      <c r="BQ103" s="238">
        <f t="shared" si="142"/>
        <v>0</v>
      </c>
      <c r="BR103" s="236">
        <f t="shared" si="143"/>
        <v>0</v>
      </c>
      <c r="BS103" s="237">
        <f t="shared" si="143"/>
        <v>0</v>
      </c>
      <c r="BT103" s="237">
        <f t="shared" si="143"/>
        <v>0</v>
      </c>
      <c r="BU103" s="238">
        <f t="shared" si="144"/>
        <v>0</v>
      </c>
      <c r="BV103" s="236" t="str">
        <f t="shared" si="145"/>
        <v/>
      </c>
      <c r="BW103" s="237" t="str">
        <f t="shared" si="145"/>
        <v/>
      </c>
      <c r="BX103" s="237" t="str">
        <f t="shared" si="145"/>
        <v/>
      </c>
      <c r="BY103" s="238">
        <f t="shared" si="146"/>
        <v>0</v>
      </c>
      <c r="BZ103" s="257" t="str">
        <f t="shared" si="147"/>
        <v/>
      </c>
      <c r="CA103" s="104" t="str">
        <f t="shared" si="147"/>
        <v/>
      </c>
      <c r="CB103" s="103" t="str">
        <f t="shared" si="147"/>
        <v/>
      </c>
      <c r="CC103" s="105" t="str">
        <f t="shared" si="148"/>
        <v/>
      </c>
      <c r="CD103" s="104" t="str">
        <f t="shared" si="148"/>
        <v/>
      </c>
      <c r="CE103" s="103" t="str">
        <f t="shared" si="148"/>
        <v/>
      </c>
      <c r="CF103" s="670"/>
      <c r="CG103" s="204" t="str">
        <f t="shared" si="149"/>
        <v>－</v>
      </c>
      <c r="CH103" s="194"/>
      <c r="CI103" s="258"/>
      <c r="CJ103" s="193" t="str">
        <f t="shared" si="150"/>
        <v/>
      </c>
      <c r="CK103" s="194" t="str">
        <f t="shared" si="150"/>
        <v/>
      </c>
      <c r="CL103" s="54" t="str">
        <f t="shared" si="150"/>
        <v/>
      </c>
      <c r="CM103" s="193" t="str">
        <f t="shared" si="151"/>
        <v/>
      </c>
      <c r="CN103" s="194" t="str">
        <f t="shared" si="151"/>
        <v/>
      </c>
      <c r="CO103" s="54" t="str">
        <f t="shared" si="151"/>
        <v/>
      </c>
      <c r="CP103" s="193" t="str">
        <f t="shared" si="152"/>
        <v/>
      </c>
      <c r="CQ103" s="194" t="str">
        <f t="shared" si="152"/>
        <v/>
      </c>
      <c r="CR103" s="54" t="str">
        <f t="shared" si="152"/>
        <v/>
      </c>
      <c r="CS103" s="193" t="str">
        <f t="shared" si="153"/>
        <v/>
      </c>
      <c r="CT103" s="194" t="str">
        <f t="shared" si="153"/>
        <v/>
      </c>
      <c r="CU103" s="194" t="str">
        <f t="shared" si="153"/>
        <v/>
      </c>
      <c r="CV103" s="57" t="str">
        <f t="shared" si="154"/>
        <v/>
      </c>
      <c r="CW103" s="668"/>
      <c r="CX103" s="194">
        <f t="shared" si="155"/>
        <v>0</v>
      </c>
      <c r="CY103" s="194">
        <f t="shared" si="156"/>
        <v>0</v>
      </c>
      <c r="CZ103" s="194">
        <f t="shared" si="157"/>
        <v>0</v>
      </c>
      <c r="DA103" s="283">
        <f t="shared" si="158"/>
        <v>0</v>
      </c>
      <c r="DB103" s="669"/>
      <c r="DC103" s="295">
        <f t="shared" si="159"/>
        <v>0</v>
      </c>
      <c r="DD103" s="104">
        <f t="shared" si="159"/>
        <v>0</v>
      </c>
      <c r="DE103" s="296">
        <f t="shared" si="159"/>
        <v>0</v>
      </c>
      <c r="DF103" s="56" t="str">
        <f t="shared" si="160"/>
        <v/>
      </c>
      <c r="DG103" s="668"/>
      <c r="DH103" s="194">
        <f t="shared" si="161"/>
        <v>0</v>
      </c>
      <c r="DI103" s="194">
        <f t="shared" si="162"/>
        <v>0</v>
      </c>
      <c r="DJ103" s="194">
        <f t="shared" si="163"/>
        <v>0</v>
      </c>
      <c r="DK103" s="283">
        <f t="shared" si="164"/>
        <v>0</v>
      </c>
      <c r="DL103" s="669"/>
      <c r="DM103" s="295">
        <f t="shared" si="165"/>
        <v>0</v>
      </c>
      <c r="DN103" s="104">
        <f t="shared" si="165"/>
        <v>0</v>
      </c>
      <c r="DO103" s="296">
        <f t="shared" si="165"/>
        <v>0</v>
      </c>
      <c r="DP103" s="56" t="str">
        <f t="shared" si="166"/>
        <v/>
      </c>
      <c r="DQ103" s="668"/>
      <c r="DR103" s="194">
        <f t="shared" si="167"/>
        <v>0</v>
      </c>
      <c r="DS103" s="194">
        <f t="shared" si="168"/>
        <v>0</v>
      </c>
      <c r="DT103" s="194">
        <f t="shared" si="169"/>
        <v>0</v>
      </c>
      <c r="DU103" s="53">
        <f t="shared" si="170"/>
        <v>0</v>
      </c>
      <c r="DV103" s="236">
        <f t="shared" si="171"/>
        <v>0</v>
      </c>
      <c r="DW103" s="237">
        <f t="shared" si="171"/>
        <v>0</v>
      </c>
      <c r="DX103" s="237">
        <f t="shared" si="171"/>
        <v>0</v>
      </c>
      <c r="DY103" s="238">
        <f t="shared" si="172"/>
        <v>0</v>
      </c>
      <c r="DZ103" s="236">
        <f t="shared" si="173"/>
        <v>0</v>
      </c>
      <c r="EA103" s="237">
        <f t="shared" si="173"/>
        <v>0</v>
      </c>
      <c r="EB103" s="237">
        <f t="shared" si="173"/>
        <v>0</v>
      </c>
      <c r="EC103" s="238">
        <f t="shared" si="174"/>
        <v>0</v>
      </c>
      <c r="ED103" s="236">
        <f t="shared" si="175"/>
        <v>0</v>
      </c>
      <c r="EE103" s="237">
        <f t="shared" si="175"/>
        <v>0</v>
      </c>
      <c r="EF103" s="237">
        <f t="shared" si="175"/>
        <v>0</v>
      </c>
      <c r="EG103" s="238">
        <f t="shared" si="176"/>
        <v>0</v>
      </c>
      <c r="EH103" s="236" t="str">
        <f t="shared" si="177"/>
        <v/>
      </c>
      <c r="EI103" s="237" t="str">
        <f t="shared" si="177"/>
        <v/>
      </c>
      <c r="EJ103" s="237" t="str">
        <f t="shared" si="177"/>
        <v/>
      </c>
      <c r="EK103" s="238">
        <f t="shared" si="178"/>
        <v>0</v>
      </c>
      <c r="EL103" s="671"/>
      <c r="EM103" s="265">
        <f t="shared" si="179"/>
        <v>0</v>
      </c>
      <c r="EN103" s="266">
        <f t="shared" si="179"/>
        <v>0</v>
      </c>
      <c r="EO103" s="270">
        <f t="shared" si="179"/>
        <v>0</v>
      </c>
      <c r="EP103" s="272">
        <f t="shared" si="180"/>
        <v>0</v>
      </c>
      <c r="EQ103" s="265">
        <f t="shared" si="181"/>
        <v>0</v>
      </c>
      <c r="ER103" s="266">
        <f t="shared" si="181"/>
        <v>0</v>
      </c>
      <c r="ES103" s="267">
        <f t="shared" si="181"/>
        <v>0</v>
      </c>
      <c r="ET103" s="273">
        <f t="shared" si="182"/>
        <v>0</v>
      </c>
      <c r="EU103" s="271">
        <f t="shared" si="183"/>
        <v>0</v>
      </c>
      <c r="EV103" s="231">
        <f t="shared" si="184"/>
        <v>0</v>
      </c>
      <c r="EW103" s="235">
        <f t="shared" si="185"/>
        <v>0</v>
      </c>
      <c r="EX103" s="234">
        <f t="shared" si="186"/>
        <v>0</v>
      </c>
      <c r="EY103" s="227" t="str">
        <f t="shared" si="187"/>
        <v>○</v>
      </c>
      <c r="EZ103" s="208">
        <f t="shared" si="188"/>
        <v>0</v>
      </c>
      <c r="FA103" s="204">
        <f t="shared" si="188"/>
        <v>0</v>
      </c>
      <c r="FB103" s="204">
        <f t="shared" si="188"/>
        <v>0</v>
      </c>
      <c r="FC103" s="241">
        <f t="shared" si="189"/>
        <v>0</v>
      </c>
      <c r="FD103" s="53">
        <f t="shared" si="190"/>
        <v>0</v>
      </c>
      <c r="FE103" s="432">
        <f t="shared" si="191"/>
        <v>0</v>
      </c>
      <c r="FF103" s="433">
        <f t="shared" si="192"/>
        <v>0</v>
      </c>
      <c r="FG103" s="53" t="str">
        <f t="shared" si="193"/>
        <v/>
      </c>
      <c r="FH103" s="105" t="str">
        <f t="shared" si="194"/>
        <v/>
      </c>
      <c r="FI103" s="104" t="str">
        <f t="shared" si="194"/>
        <v/>
      </c>
      <c r="FJ103" s="434" t="str">
        <f t="shared" si="194"/>
        <v/>
      </c>
      <c r="FK103" s="672"/>
      <c r="FL103" s="673"/>
      <c r="FM103" s="674"/>
      <c r="FN103" s="435">
        <f t="shared" si="199"/>
        <v>0</v>
      </c>
      <c r="FO103" s="228" t="str">
        <f t="shared" si="200"/>
        <v/>
      </c>
      <c r="FP103" s="236" t="str">
        <f t="shared" si="195"/>
        <v/>
      </c>
      <c r="FQ103" s="237" t="str">
        <f t="shared" si="195"/>
        <v/>
      </c>
      <c r="FR103" s="237" t="str">
        <f t="shared" si="195"/>
        <v/>
      </c>
      <c r="FS103" s="238">
        <f t="shared" si="196"/>
        <v>0</v>
      </c>
      <c r="FT103" s="675"/>
      <c r="FV103" s="1363">
        <f t="shared" si="201"/>
        <v>0</v>
      </c>
      <c r="FW103" s="1363">
        <f t="shared" si="202"/>
        <v>0</v>
      </c>
      <c r="FX103" s="1363">
        <f t="shared" si="203"/>
        <v>0</v>
      </c>
      <c r="FY103" s="1363">
        <f t="shared" si="204"/>
        <v>0</v>
      </c>
      <c r="FZ103" s="1363">
        <f t="shared" si="205"/>
        <v>0</v>
      </c>
      <c r="GA103" s="1363">
        <f t="shared" si="206"/>
        <v>0</v>
      </c>
      <c r="GB103" s="1363">
        <f t="shared" si="207"/>
        <v>0</v>
      </c>
    </row>
    <row r="104" spans="1:184" s="3" customFormat="1" ht="18" customHeight="1">
      <c r="A104" s="305" t="str">
        <f t="shared" si="107"/>
        <v/>
      </c>
      <c r="B104" s="174">
        <f t="shared" si="197"/>
        <v>0</v>
      </c>
      <c r="C104" s="1415" t="str">
        <f t="shared" si="108"/>
        <v>00授業料</v>
      </c>
      <c r="D104" s="1415" t="str">
        <f t="shared" si="109"/>
        <v>00入学金</v>
      </c>
      <c r="E104" s="174">
        <f t="shared" si="198"/>
        <v>0</v>
      </c>
      <c r="F104" s="305">
        <f t="shared" si="110"/>
        <v>0</v>
      </c>
      <c r="G104" s="475">
        <f t="shared" si="111"/>
        <v>87</v>
      </c>
      <c r="H104" s="430"/>
      <c r="I104" s="431"/>
      <c r="J104" s="2094" t="str">
        <f>IF('③-1 R2入力（当初申請）'!J104="","",'③-1 R2入力（当初申請）'!J104)</f>
        <v/>
      </c>
      <c r="K104" s="2095"/>
      <c r="L104" s="2095"/>
      <c r="M104" s="2096"/>
      <c r="N104" s="1240" t="str">
        <f>IF('③-1 R2入力（当初申請）'!N104="","",'③-1 R2入力（当初申請）'!N104)</f>
        <v/>
      </c>
      <c r="O104" s="1241" t="str">
        <f>IF('③-1 R2入力（当初申請）'!O104="","",'③-1 R2入力（当初申請）'!O104)</f>
        <v/>
      </c>
      <c r="P104" s="2094" t="str">
        <f>IF('③-1 R2入力（当初申請）'!P104="","",'③-1 R2入力（当初申請）'!P104)</f>
        <v/>
      </c>
      <c r="Q104" s="2095"/>
      <c r="R104" s="2096"/>
      <c r="S104" s="1242" t="str">
        <f>IF('③-1 R2入力（当初申請）'!S104="","",'③-1 R2入力（当初申請）'!S104)</f>
        <v/>
      </c>
      <c r="T104" s="1243" t="str">
        <f>IF('③-1 R2入力（当初申請）'!T104="","",'③-1 R2入力（当初申請）'!T104)</f>
        <v/>
      </c>
      <c r="U104" s="1244" t="str">
        <f>IF('③-1 R2入力（当初申請）'!U104="","",'③-1 R2入力（当初申請）'!U104)</f>
        <v/>
      </c>
      <c r="V104" s="53" t="str">
        <f>IF(OR($R$5="",$T$5="",$J104="",$O104="",$U104=""),"",IF(ISERROR(VLOOKUP($C104,参照!$P$4:$V$112,5,FALSE)),0,VLOOKUP($C104,参照!$P$4:$V$112,5,FALSE)))</f>
        <v/>
      </c>
      <c r="W104" s="193" t="str">
        <f>IF('③-1 R2入力（当初申請）'!W104="","",'③-1 R2入力（当初申請）'!W104)</f>
        <v/>
      </c>
      <c r="X104" s="54" t="str">
        <f>IF(OR($R$5="",$T$5="",$J104="",$O104="",$W104=""),"",IF(ISERROR(VLOOKUP($D104,参照!$P$4:$V$112,5,FALSE)),0,VLOOKUP($D104,参照!$P$4:$V$112,5,FALSE)))</f>
        <v/>
      </c>
      <c r="Y104" s="102" t="str">
        <f t="shared" si="112"/>
        <v/>
      </c>
      <c r="Z104" s="102" t="str">
        <f t="shared" si="113"/>
        <v/>
      </c>
      <c r="AA104" s="193"/>
      <c r="AB104" s="241">
        <f t="shared" si="114"/>
        <v>0</v>
      </c>
      <c r="AC104" s="1245" t="str">
        <f>IF('③-1 R2入力（当初申請）'!AC104="","",'③-1 R2入力（当初申請）'!AC104)</f>
        <v/>
      </c>
      <c r="AD104" s="352">
        <f t="shared" si="115"/>
        <v>0</v>
      </c>
      <c r="AE104" s="55" t="str">
        <f t="shared" si="116"/>
        <v/>
      </c>
      <c r="AF104" s="193" t="str">
        <f t="shared" si="117"/>
        <v/>
      </c>
      <c r="AG104" s="194" t="str">
        <f t="shared" si="118"/>
        <v/>
      </c>
      <c r="AH104" s="54" t="str">
        <f t="shared" si="118"/>
        <v/>
      </c>
      <c r="AI104" s="1022" t="str">
        <f>IF($GB$17&gt;0,"",'③-1 R2入力（当初申請）'!AI104)</f>
        <v/>
      </c>
      <c r="AJ104" s="667"/>
      <c r="AK104" s="54" t="str">
        <f t="shared" si="119"/>
        <v/>
      </c>
      <c r="AL104" s="668"/>
      <c r="AM104" s="194">
        <f t="shared" si="120"/>
        <v>0</v>
      </c>
      <c r="AN104" s="194">
        <f t="shared" si="121"/>
        <v>0</v>
      </c>
      <c r="AO104" s="194">
        <f t="shared" si="122"/>
        <v>0</v>
      </c>
      <c r="AP104" s="283">
        <f t="shared" si="123"/>
        <v>0</v>
      </c>
      <c r="AQ104" s="669"/>
      <c r="AR104" s="56" t="str">
        <f t="shared" si="124"/>
        <v/>
      </c>
      <c r="AS104" s="668"/>
      <c r="AT104" s="194">
        <f t="shared" si="125"/>
        <v>0</v>
      </c>
      <c r="AU104" s="194">
        <f t="shared" si="126"/>
        <v>0</v>
      </c>
      <c r="AV104" s="194">
        <f t="shared" si="127"/>
        <v>0</v>
      </c>
      <c r="AW104" s="283">
        <f t="shared" si="128"/>
        <v>0</v>
      </c>
      <c r="AX104" s="669"/>
      <c r="AY104" s="54" t="str">
        <f t="shared" si="129"/>
        <v/>
      </c>
      <c r="AZ104" s="668"/>
      <c r="BA104" s="194">
        <f t="shared" si="130"/>
        <v>0</v>
      </c>
      <c r="BB104" s="194">
        <f t="shared" si="131"/>
        <v>0</v>
      </c>
      <c r="BC104" s="194">
        <f t="shared" si="132"/>
        <v>0</v>
      </c>
      <c r="BD104" s="283">
        <f t="shared" si="133"/>
        <v>0</v>
      </c>
      <c r="BE104" s="206" t="str">
        <f t="shared" si="134"/>
        <v>○</v>
      </c>
      <c r="BF104" s="208">
        <f t="shared" si="135"/>
        <v>0</v>
      </c>
      <c r="BG104" s="204">
        <f t="shared" si="135"/>
        <v>0</v>
      </c>
      <c r="BH104" s="204">
        <f t="shared" si="135"/>
        <v>0</v>
      </c>
      <c r="BI104" s="205">
        <f t="shared" si="136"/>
        <v>0</v>
      </c>
      <c r="BJ104" s="236">
        <f t="shared" si="137"/>
        <v>0</v>
      </c>
      <c r="BK104" s="237">
        <f t="shared" si="137"/>
        <v>0</v>
      </c>
      <c r="BL104" s="237">
        <f t="shared" si="137"/>
        <v>0</v>
      </c>
      <c r="BM104" s="238">
        <f t="shared" si="138"/>
        <v>0</v>
      </c>
      <c r="BN104" s="236">
        <f t="shared" si="139"/>
        <v>0</v>
      </c>
      <c r="BO104" s="237">
        <f t="shared" si="140"/>
        <v>0</v>
      </c>
      <c r="BP104" s="237">
        <f t="shared" si="141"/>
        <v>0</v>
      </c>
      <c r="BQ104" s="238">
        <f t="shared" si="142"/>
        <v>0</v>
      </c>
      <c r="BR104" s="236">
        <f t="shared" si="143"/>
        <v>0</v>
      </c>
      <c r="BS104" s="237">
        <f t="shared" si="143"/>
        <v>0</v>
      </c>
      <c r="BT104" s="237">
        <f t="shared" si="143"/>
        <v>0</v>
      </c>
      <c r="BU104" s="238">
        <f t="shared" si="144"/>
        <v>0</v>
      </c>
      <c r="BV104" s="236" t="str">
        <f t="shared" si="145"/>
        <v/>
      </c>
      <c r="BW104" s="237" t="str">
        <f t="shared" si="145"/>
        <v/>
      </c>
      <c r="BX104" s="237" t="str">
        <f t="shared" si="145"/>
        <v/>
      </c>
      <c r="BY104" s="238">
        <f t="shared" si="146"/>
        <v>0</v>
      </c>
      <c r="BZ104" s="257" t="str">
        <f t="shared" si="147"/>
        <v/>
      </c>
      <c r="CA104" s="104" t="str">
        <f t="shared" si="147"/>
        <v/>
      </c>
      <c r="CB104" s="103" t="str">
        <f t="shared" si="147"/>
        <v/>
      </c>
      <c r="CC104" s="105" t="str">
        <f t="shared" si="148"/>
        <v/>
      </c>
      <c r="CD104" s="104" t="str">
        <f t="shared" si="148"/>
        <v/>
      </c>
      <c r="CE104" s="103" t="str">
        <f t="shared" si="148"/>
        <v/>
      </c>
      <c r="CF104" s="670"/>
      <c r="CG104" s="204" t="str">
        <f t="shared" si="149"/>
        <v>－</v>
      </c>
      <c r="CH104" s="194"/>
      <c r="CI104" s="258"/>
      <c r="CJ104" s="193" t="str">
        <f t="shared" si="150"/>
        <v/>
      </c>
      <c r="CK104" s="194" t="str">
        <f t="shared" si="150"/>
        <v/>
      </c>
      <c r="CL104" s="54" t="str">
        <f t="shared" si="150"/>
        <v/>
      </c>
      <c r="CM104" s="193" t="str">
        <f t="shared" si="151"/>
        <v/>
      </c>
      <c r="CN104" s="194" t="str">
        <f t="shared" si="151"/>
        <v/>
      </c>
      <c r="CO104" s="54" t="str">
        <f t="shared" si="151"/>
        <v/>
      </c>
      <c r="CP104" s="193" t="str">
        <f t="shared" si="152"/>
        <v/>
      </c>
      <c r="CQ104" s="194" t="str">
        <f t="shared" si="152"/>
        <v/>
      </c>
      <c r="CR104" s="54" t="str">
        <f t="shared" si="152"/>
        <v/>
      </c>
      <c r="CS104" s="193" t="str">
        <f t="shared" si="153"/>
        <v/>
      </c>
      <c r="CT104" s="194" t="str">
        <f t="shared" si="153"/>
        <v/>
      </c>
      <c r="CU104" s="194" t="str">
        <f t="shared" si="153"/>
        <v/>
      </c>
      <c r="CV104" s="57" t="str">
        <f t="shared" si="154"/>
        <v/>
      </c>
      <c r="CW104" s="668"/>
      <c r="CX104" s="194">
        <f t="shared" si="155"/>
        <v>0</v>
      </c>
      <c r="CY104" s="194">
        <f t="shared" si="156"/>
        <v>0</v>
      </c>
      <c r="CZ104" s="194">
        <f t="shared" si="157"/>
        <v>0</v>
      </c>
      <c r="DA104" s="283">
        <f t="shared" si="158"/>
        <v>0</v>
      </c>
      <c r="DB104" s="669"/>
      <c r="DC104" s="295">
        <f t="shared" si="159"/>
        <v>0</v>
      </c>
      <c r="DD104" s="104">
        <f t="shared" si="159"/>
        <v>0</v>
      </c>
      <c r="DE104" s="296">
        <f t="shared" si="159"/>
        <v>0</v>
      </c>
      <c r="DF104" s="56" t="str">
        <f t="shared" si="160"/>
        <v/>
      </c>
      <c r="DG104" s="668"/>
      <c r="DH104" s="194">
        <f t="shared" si="161"/>
        <v>0</v>
      </c>
      <c r="DI104" s="194">
        <f t="shared" si="162"/>
        <v>0</v>
      </c>
      <c r="DJ104" s="194">
        <f t="shared" si="163"/>
        <v>0</v>
      </c>
      <c r="DK104" s="283">
        <f t="shared" si="164"/>
        <v>0</v>
      </c>
      <c r="DL104" s="669"/>
      <c r="DM104" s="295">
        <f t="shared" si="165"/>
        <v>0</v>
      </c>
      <c r="DN104" s="104">
        <f t="shared" si="165"/>
        <v>0</v>
      </c>
      <c r="DO104" s="296">
        <f t="shared" si="165"/>
        <v>0</v>
      </c>
      <c r="DP104" s="56" t="str">
        <f t="shared" si="166"/>
        <v/>
      </c>
      <c r="DQ104" s="668"/>
      <c r="DR104" s="194">
        <f t="shared" si="167"/>
        <v>0</v>
      </c>
      <c r="DS104" s="194">
        <f t="shared" si="168"/>
        <v>0</v>
      </c>
      <c r="DT104" s="194">
        <f t="shared" si="169"/>
        <v>0</v>
      </c>
      <c r="DU104" s="53">
        <f t="shared" si="170"/>
        <v>0</v>
      </c>
      <c r="DV104" s="236">
        <f t="shared" si="171"/>
        <v>0</v>
      </c>
      <c r="DW104" s="237">
        <f t="shared" si="171"/>
        <v>0</v>
      </c>
      <c r="DX104" s="237">
        <f t="shared" si="171"/>
        <v>0</v>
      </c>
      <c r="DY104" s="238">
        <f t="shared" si="172"/>
        <v>0</v>
      </c>
      <c r="DZ104" s="236">
        <f t="shared" si="173"/>
        <v>0</v>
      </c>
      <c r="EA104" s="237">
        <f t="shared" si="173"/>
        <v>0</v>
      </c>
      <c r="EB104" s="237">
        <f t="shared" si="173"/>
        <v>0</v>
      </c>
      <c r="EC104" s="238">
        <f t="shared" si="174"/>
        <v>0</v>
      </c>
      <c r="ED104" s="236">
        <f t="shared" si="175"/>
        <v>0</v>
      </c>
      <c r="EE104" s="237">
        <f t="shared" si="175"/>
        <v>0</v>
      </c>
      <c r="EF104" s="237">
        <f t="shared" si="175"/>
        <v>0</v>
      </c>
      <c r="EG104" s="238">
        <f t="shared" si="176"/>
        <v>0</v>
      </c>
      <c r="EH104" s="236" t="str">
        <f t="shared" si="177"/>
        <v/>
      </c>
      <c r="EI104" s="237" t="str">
        <f t="shared" si="177"/>
        <v/>
      </c>
      <c r="EJ104" s="237" t="str">
        <f t="shared" si="177"/>
        <v/>
      </c>
      <c r="EK104" s="238">
        <f t="shared" si="178"/>
        <v>0</v>
      </c>
      <c r="EL104" s="671"/>
      <c r="EM104" s="265">
        <f t="shared" si="179"/>
        <v>0</v>
      </c>
      <c r="EN104" s="266">
        <f t="shared" si="179"/>
        <v>0</v>
      </c>
      <c r="EO104" s="270">
        <f t="shared" si="179"/>
        <v>0</v>
      </c>
      <c r="EP104" s="272">
        <f t="shared" si="180"/>
        <v>0</v>
      </c>
      <c r="EQ104" s="265">
        <f t="shared" si="181"/>
        <v>0</v>
      </c>
      <c r="ER104" s="266">
        <f t="shared" si="181"/>
        <v>0</v>
      </c>
      <c r="ES104" s="267">
        <f t="shared" si="181"/>
        <v>0</v>
      </c>
      <c r="ET104" s="273">
        <f t="shared" si="182"/>
        <v>0</v>
      </c>
      <c r="EU104" s="271">
        <f t="shared" si="183"/>
        <v>0</v>
      </c>
      <c r="EV104" s="231">
        <f t="shared" si="184"/>
        <v>0</v>
      </c>
      <c r="EW104" s="235">
        <f t="shared" si="185"/>
        <v>0</v>
      </c>
      <c r="EX104" s="234">
        <f t="shared" si="186"/>
        <v>0</v>
      </c>
      <c r="EY104" s="227" t="str">
        <f t="shared" si="187"/>
        <v>○</v>
      </c>
      <c r="EZ104" s="208">
        <f t="shared" si="188"/>
        <v>0</v>
      </c>
      <c r="FA104" s="204">
        <f t="shared" si="188"/>
        <v>0</v>
      </c>
      <c r="FB104" s="204">
        <f t="shared" si="188"/>
        <v>0</v>
      </c>
      <c r="FC104" s="241">
        <f t="shared" si="189"/>
        <v>0</v>
      </c>
      <c r="FD104" s="53">
        <f t="shared" si="190"/>
        <v>0</v>
      </c>
      <c r="FE104" s="432">
        <f t="shared" si="191"/>
        <v>0</v>
      </c>
      <c r="FF104" s="433">
        <f t="shared" si="192"/>
        <v>0</v>
      </c>
      <c r="FG104" s="53" t="str">
        <f t="shared" si="193"/>
        <v/>
      </c>
      <c r="FH104" s="105" t="str">
        <f t="shared" si="194"/>
        <v/>
      </c>
      <c r="FI104" s="104" t="str">
        <f t="shared" si="194"/>
        <v/>
      </c>
      <c r="FJ104" s="434" t="str">
        <f t="shared" si="194"/>
        <v/>
      </c>
      <c r="FK104" s="672"/>
      <c r="FL104" s="673"/>
      <c r="FM104" s="674"/>
      <c r="FN104" s="435">
        <f t="shared" si="199"/>
        <v>0</v>
      </c>
      <c r="FO104" s="228" t="str">
        <f t="shared" si="200"/>
        <v/>
      </c>
      <c r="FP104" s="236" t="str">
        <f t="shared" si="195"/>
        <v/>
      </c>
      <c r="FQ104" s="237" t="str">
        <f t="shared" si="195"/>
        <v/>
      </c>
      <c r="FR104" s="237" t="str">
        <f t="shared" si="195"/>
        <v/>
      </c>
      <c r="FS104" s="238">
        <f t="shared" si="196"/>
        <v>0</v>
      </c>
      <c r="FT104" s="675"/>
      <c r="FV104" s="1363">
        <f t="shared" si="201"/>
        <v>0</v>
      </c>
      <c r="FW104" s="1363">
        <f t="shared" si="202"/>
        <v>0</v>
      </c>
      <c r="FX104" s="1363">
        <f t="shared" si="203"/>
        <v>0</v>
      </c>
      <c r="FY104" s="1363">
        <f t="shared" si="204"/>
        <v>0</v>
      </c>
      <c r="FZ104" s="1363">
        <f t="shared" si="205"/>
        <v>0</v>
      </c>
      <c r="GA104" s="1363">
        <f t="shared" si="206"/>
        <v>0</v>
      </c>
      <c r="GB104" s="1363">
        <f t="shared" si="207"/>
        <v>0</v>
      </c>
    </row>
    <row r="105" spans="1:184" s="3" customFormat="1" ht="18" customHeight="1">
      <c r="A105" s="305" t="str">
        <f t="shared" si="107"/>
        <v/>
      </c>
      <c r="B105" s="174">
        <f t="shared" si="197"/>
        <v>0</v>
      </c>
      <c r="C105" s="1415" t="str">
        <f t="shared" si="108"/>
        <v>00授業料</v>
      </c>
      <c r="D105" s="1415" t="str">
        <f t="shared" si="109"/>
        <v>00入学金</v>
      </c>
      <c r="E105" s="174">
        <f t="shared" si="198"/>
        <v>0</v>
      </c>
      <c r="F105" s="305">
        <f t="shared" si="110"/>
        <v>0</v>
      </c>
      <c r="G105" s="475">
        <f t="shared" si="111"/>
        <v>88</v>
      </c>
      <c r="H105" s="430"/>
      <c r="I105" s="431"/>
      <c r="J105" s="2094" t="str">
        <f>IF('③-1 R2入力（当初申請）'!J105="","",'③-1 R2入力（当初申請）'!J105)</f>
        <v/>
      </c>
      <c r="K105" s="2095"/>
      <c r="L105" s="2095"/>
      <c r="M105" s="2096"/>
      <c r="N105" s="1240" t="str">
        <f>IF('③-1 R2入力（当初申請）'!N105="","",'③-1 R2入力（当初申請）'!N105)</f>
        <v/>
      </c>
      <c r="O105" s="1241" t="str">
        <f>IF('③-1 R2入力（当初申請）'!O105="","",'③-1 R2入力（当初申請）'!O105)</f>
        <v/>
      </c>
      <c r="P105" s="2094" t="str">
        <f>IF('③-1 R2入力（当初申請）'!P105="","",'③-1 R2入力（当初申請）'!P105)</f>
        <v/>
      </c>
      <c r="Q105" s="2095"/>
      <c r="R105" s="2096"/>
      <c r="S105" s="1242" t="str">
        <f>IF('③-1 R2入力（当初申請）'!S105="","",'③-1 R2入力（当初申請）'!S105)</f>
        <v/>
      </c>
      <c r="T105" s="1243" t="str">
        <f>IF('③-1 R2入力（当初申請）'!T105="","",'③-1 R2入力（当初申請）'!T105)</f>
        <v/>
      </c>
      <c r="U105" s="1244" t="str">
        <f>IF('③-1 R2入力（当初申請）'!U105="","",'③-1 R2入力（当初申請）'!U105)</f>
        <v/>
      </c>
      <c r="V105" s="53" t="str">
        <f>IF(OR($R$5="",$T$5="",$J105="",$O105="",$U105=""),"",IF(ISERROR(VLOOKUP($C105,参照!$P$4:$V$112,5,FALSE)),0,VLOOKUP($C105,参照!$P$4:$V$112,5,FALSE)))</f>
        <v/>
      </c>
      <c r="W105" s="193" t="str">
        <f>IF('③-1 R2入力（当初申請）'!W105="","",'③-1 R2入力（当初申請）'!W105)</f>
        <v/>
      </c>
      <c r="X105" s="54" t="str">
        <f>IF(OR($R$5="",$T$5="",$J105="",$O105="",$W105=""),"",IF(ISERROR(VLOOKUP($D105,参照!$P$4:$V$112,5,FALSE)),0,VLOOKUP($D105,参照!$P$4:$V$112,5,FALSE)))</f>
        <v/>
      </c>
      <c r="Y105" s="102" t="str">
        <f t="shared" si="112"/>
        <v/>
      </c>
      <c r="Z105" s="102" t="str">
        <f t="shared" si="113"/>
        <v/>
      </c>
      <c r="AA105" s="193"/>
      <c r="AB105" s="241">
        <f t="shared" si="114"/>
        <v>0</v>
      </c>
      <c r="AC105" s="1245" t="str">
        <f>IF('③-1 R2入力（当初申請）'!AC105="","",'③-1 R2入力（当初申請）'!AC105)</f>
        <v/>
      </c>
      <c r="AD105" s="352">
        <f t="shared" si="115"/>
        <v>0</v>
      </c>
      <c r="AE105" s="55" t="str">
        <f t="shared" si="116"/>
        <v/>
      </c>
      <c r="AF105" s="193" t="str">
        <f t="shared" si="117"/>
        <v/>
      </c>
      <c r="AG105" s="194" t="str">
        <f t="shared" si="118"/>
        <v/>
      </c>
      <c r="AH105" s="54" t="str">
        <f t="shared" si="118"/>
        <v/>
      </c>
      <c r="AI105" s="1022" t="str">
        <f>IF($GB$17&gt;0,"",'③-1 R2入力（当初申請）'!AI105)</f>
        <v/>
      </c>
      <c r="AJ105" s="667"/>
      <c r="AK105" s="54" t="str">
        <f t="shared" si="119"/>
        <v/>
      </c>
      <c r="AL105" s="668"/>
      <c r="AM105" s="194">
        <f t="shared" si="120"/>
        <v>0</v>
      </c>
      <c r="AN105" s="194">
        <f t="shared" si="121"/>
        <v>0</v>
      </c>
      <c r="AO105" s="194">
        <f t="shared" si="122"/>
        <v>0</v>
      </c>
      <c r="AP105" s="283">
        <f t="shared" si="123"/>
        <v>0</v>
      </c>
      <c r="AQ105" s="669"/>
      <c r="AR105" s="56" t="str">
        <f t="shared" si="124"/>
        <v/>
      </c>
      <c r="AS105" s="668"/>
      <c r="AT105" s="194">
        <f t="shared" si="125"/>
        <v>0</v>
      </c>
      <c r="AU105" s="194">
        <f t="shared" si="126"/>
        <v>0</v>
      </c>
      <c r="AV105" s="194">
        <f t="shared" si="127"/>
        <v>0</v>
      </c>
      <c r="AW105" s="283">
        <f t="shared" si="128"/>
        <v>0</v>
      </c>
      <c r="AX105" s="669"/>
      <c r="AY105" s="54" t="str">
        <f t="shared" si="129"/>
        <v/>
      </c>
      <c r="AZ105" s="668"/>
      <c r="BA105" s="194">
        <f t="shared" si="130"/>
        <v>0</v>
      </c>
      <c r="BB105" s="194">
        <f t="shared" si="131"/>
        <v>0</v>
      </c>
      <c r="BC105" s="194">
        <f t="shared" si="132"/>
        <v>0</v>
      </c>
      <c r="BD105" s="283">
        <f t="shared" si="133"/>
        <v>0</v>
      </c>
      <c r="BE105" s="206" t="str">
        <f t="shared" si="134"/>
        <v>○</v>
      </c>
      <c r="BF105" s="208">
        <f t="shared" si="135"/>
        <v>0</v>
      </c>
      <c r="BG105" s="204">
        <f t="shared" si="135"/>
        <v>0</v>
      </c>
      <c r="BH105" s="204">
        <f t="shared" si="135"/>
        <v>0</v>
      </c>
      <c r="BI105" s="205">
        <f t="shared" si="136"/>
        <v>0</v>
      </c>
      <c r="BJ105" s="236">
        <f t="shared" si="137"/>
        <v>0</v>
      </c>
      <c r="BK105" s="237">
        <f t="shared" si="137"/>
        <v>0</v>
      </c>
      <c r="BL105" s="237">
        <f t="shared" si="137"/>
        <v>0</v>
      </c>
      <c r="BM105" s="238">
        <f t="shared" si="138"/>
        <v>0</v>
      </c>
      <c r="BN105" s="236">
        <f t="shared" si="139"/>
        <v>0</v>
      </c>
      <c r="BO105" s="237">
        <f t="shared" si="140"/>
        <v>0</v>
      </c>
      <c r="BP105" s="237">
        <f t="shared" si="141"/>
        <v>0</v>
      </c>
      <c r="BQ105" s="238">
        <f t="shared" si="142"/>
        <v>0</v>
      </c>
      <c r="BR105" s="236">
        <f t="shared" si="143"/>
        <v>0</v>
      </c>
      <c r="BS105" s="237">
        <f t="shared" si="143"/>
        <v>0</v>
      </c>
      <c r="BT105" s="237">
        <f t="shared" si="143"/>
        <v>0</v>
      </c>
      <c r="BU105" s="238">
        <f t="shared" si="144"/>
        <v>0</v>
      </c>
      <c r="BV105" s="236" t="str">
        <f t="shared" si="145"/>
        <v/>
      </c>
      <c r="BW105" s="237" t="str">
        <f t="shared" si="145"/>
        <v/>
      </c>
      <c r="BX105" s="237" t="str">
        <f t="shared" si="145"/>
        <v/>
      </c>
      <c r="BY105" s="238">
        <f t="shared" si="146"/>
        <v>0</v>
      </c>
      <c r="BZ105" s="257" t="str">
        <f t="shared" si="147"/>
        <v/>
      </c>
      <c r="CA105" s="104" t="str">
        <f t="shared" si="147"/>
        <v/>
      </c>
      <c r="CB105" s="103" t="str">
        <f t="shared" si="147"/>
        <v/>
      </c>
      <c r="CC105" s="105" t="str">
        <f t="shared" si="148"/>
        <v/>
      </c>
      <c r="CD105" s="104" t="str">
        <f t="shared" si="148"/>
        <v/>
      </c>
      <c r="CE105" s="103" t="str">
        <f t="shared" si="148"/>
        <v/>
      </c>
      <c r="CF105" s="670"/>
      <c r="CG105" s="204" t="str">
        <f t="shared" si="149"/>
        <v>－</v>
      </c>
      <c r="CH105" s="194"/>
      <c r="CI105" s="258"/>
      <c r="CJ105" s="193" t="str">
        <f t="shared" si="150"/>
        <v/>
      </c>
      <c r="CK105" s="194" t="str">
        <f t="shared" si="150"/>
        <v/>
      </c>
      <c r="CL105" s="54" t="str">
        <f t="shared" si="150"/>
        <v/>
      </c>
      <c r="CM105" s="193" t="str">
        <f t="shared" si="151"/>
        <v/>
      </c>
      <c r="CN105" s="194" t="str">
        <f t="shared" si="151"/>
        <v/>
      </c>
      <c r="CO105" s="54" t="str">
        <f t="shared" si="151"/>
        <v/>
      </c>
      <c r="CP105" s="193" t="str">
        <f t="shared" si="152"/>
        <v/>
      </c>
      <c r="CQ105" s="194" t="str">
        <f t="shared" si="152"/>
        <v/>
      </c>
      <c r="CR105" s="54" t="str">
        <f t="shared" si="152"/>
        <v/>
      </c>
      <c r="CS105" s="193" t="str">
        <f t="shared" si="153"/>
        <v/>
      </c>
      <c r="CT105" s="194" t="str">
        <f t="shared" si="153"/>
        <v/>
      </c>
      <c r="CU105" s="194" t="str">
        <f t="shared" si="153"/>
        <v/>
      </c>
      <c r="CV105" s="57" t="str">
        <f t="shared" si="154"/>
        <v/>
      </c>
      <c r="CW105" s="668"/>
      <c r="CX105" s="194">
        <f t="shared" si="155"/>
        <v>0</v>
      </c>
      <c r="CY105" s="194">
        <f t="shared" si="156"/>
        <v>0</v>
      </c>
      <c r="CZ105" s="194">
        <f t="shared" si="157"/>
        <v>0</v>
      </c>
      <c r="DA105" s="283">
        <f t="shared" si="158"/>
        <v>0</v>
      </c>
      <c r="DB105" s="669"/>
      <c r="DC105" s="295">
        <f t="shared" si="159"/>
        <v>0</v>
      </c>
      <c r="DD105" s="104">
        <f t="shared" si="159"/>
        <v>0</v>
      </c>
      <c r="DE105" s="296">
        <f t="shared" si="159"/>
        <v>0</v>
      </c>
      <c r="DF105" s="56" t="str">
        <f t="shared" si="160"/>
        <v/>
      </c>
      <c r="DG105" s="668"/>
      <c r="DH105" s="194">
        <f t="shared" si="161"/>
        <v>0</v>
      </c>
      <c r="DI105" s="194">
        <f t="shared" si="162"/>
        <v>0</v>
      </c>
      <c r="DJ105" s="194">
        <f t="shared" si="163"/>
        <v>0</v>
      </c>
      <c r="DK105" s="283">
        <f t="shared" si="164"/>
        <v>0</v>
      </c>
      <c r="DL105" s="669"/>
      <c r="DM105" s="295">
        <f t="shared" si="165"/>
        <v>0</v>
      </c>
      <c r="DN105" s="104">
        <f t="shared" si="165"/>
        <v>0</v>
      </c>
      <c r="DO105" s="296">
        <f t="shared" si="165"/>
        <v>0</v>
      </c>
      <c r="DP105" s="56" t="str">
        <f t="shared" si="166"/>
        <v/>
      </c>
      <c r="DQ105" s="668"/>
      <c r="DR105" s="194">
        <f t="shared" si="167"/>
        <v>0</v>
      </c>
      <c r="DS105" s="194">
        <f t="shared" si="168"/>
        <v>0</v>
      </c>
      <c r="DT105" s="194">
        <f t="shared" si="169"/>
        <v>0</v>
      </c>
      <c r="DU105" s="53">
        <f t="shared" si="170"/>
        <v>0</v>
      </c>
      <c r="DV105" s="236">
        <f t="shared" si="171"/>
        <v>0</v>
      </c>
      <c r="DW105" s="237">
        <f t="shared" si="171"/>
        <v>0</v>
      </c>
      <c r="DX105" s="237">
        <f t="shared" si="171"/>
        <v>0</v>
      </c>
      <c r="DY105" s="238">
        <f t="shared" si="172"/>
        <v>0</v>
      </c>
      <c r="DZ105" s="236">
        <f t="shared" si="173"/>
        <v>0</v>
      </c>
      <c r="EA105" s="237">
        <f t="shared" si="173"/>
        <v>0</v>
      </c>
      <c r="EB105" s="237">
        <f t="shared" si="173"/>
        <v>0</v>
      </c>
      <c r="EC105" s="238">
        <f t="shared" si="174"/>
        <v>0</v>
      </c>
      <c r="ED105" s="236">
        <f t="shared" si="175"/>
        <v>0</v>
      </c>
      <c r="EE105" s="237">
        <f t="shared" si="175"/>
        <v>0</v>
      </c>
      <c r="EF105" s="237">
        <f t="shared" si="175"/>
        <v>0</v>
      </c>
      <c r="EG105" s="238">
        <f t="shared" si="176"/>
        <v>0</v>
      </c>
      <c r="EH105" s="236" t="str">
        <f t="shared" si="177"/>
        <v/>
      </c>
      <c r="EI105" s="237" t="str">
        <f t="shared" si="177"/>
        <v/>
      </c>
      <c r="EJ105" s="237" t="str">
        <f t="shared" si="177"/>
        <v/>
      </c>
      <c r="EK105" s="238">
        <f t="shared" si="178"/>
        <v>0</v>
      </c>
      <c r="EL105" s="671"/>
      <c r="EM105" s="265">
        <f t="shared" si="179"/>
        <v>0</v>
      </c>
      <c r="EN105" s="266">
        <f t="shared" si="179"/>
        <v>0</v>
      </c>
      <c r="EO105" s="270">
        <f t="shared" si="179"/>
        <v>0</v>
      </c>
      <c r="EP105" s="272">
        <f t="shared" si="180"/>
        <v>0</v>
      </c>
      <c r="EQ105" s="265">
        <f t="shared" si="181"/>
        <v>0</v>
      </c>
      <c r="ER105" s="266">
        <f t="shared" si="181"/>
        <v>0</v>
      </c>
      <c r="ES105" s="267">
        <f t="shared" si="181"/>
        <v>0</v>
      </c>
      <c r="ET105" s="273">
        <f t="shared" si="182"/>
        <v>0</v>
      </c>
      <c r="EU105" s="271">
        <f t="shared" si="183"/>
        <v>0</v>
      </c>
      <c r="EV105" s="231">
        <f t="shared" si="184"/>
        <v>0</v>
      </c>
      <c r="EW105" s="235">
        <f t="shared" si="185"/>
        <v>0</v>
      </c>
      <c r="EX105" s="234">
        <f t="shared" si="186"/>
        <v>0</v>
      </c>
      <c r="EY105" s="227" t="str">
        <f t="shared" si="187"/>
        <v>○</v>
      </c>
      <c r="EZ105" s="208">
        <f t="shared" si="188"/>
        <v>0</v>
      </c>
      <c r="FA105" s="204">
        <f t="shared" si="188"/>
        <v>0</v>
      </c>
      <c r="FB105" s="204">
        <f t="shared" si="188"/>
        <v>0</v>
      </c>
      <c r="FC105" s="241">
        <f t="shared" si="189"/>
        <v>0</v>
      </c>
      <c r="FD105" s="53">
        <f t="shared" si="190"/>
        <v>0</v>
      </c>
      <c r="FE105" s="432">
        <f t="shared" si="191"/>
        <v>0</v>
      </c>
      <c r="FF105" s="433">
        <f t="shared" si="192"/>
        <v>0</v>
      </c>
      <c r="FG105" s="53" t="str">
        <f t="shared" si="193"/>
        <v/>
      </c>
      <c r="FH105" s="105" t="str">
        <f t="shared" si="194"/>
        <v/>
      </c>
      <c r="FI105" s="104" t="str">
        <f t="shared" si="194"/>
        <v/>
      </c>
      <c r="FJ105" s="434" t="str">
        <f t="shared" si="194"/>
        <v/>
      </c>
      <c r="FK105" s="672"/>
      <c r="FL105" s="673"/>
      <c r="FM105" s="674"/>
      <c r="FN105" s="435">
        <f t="shared" si="199"/>
        <v>0</v>
      </c>
      <c r="FO105" s="228" t="str">
        <f t="shared" si="200"/>
        <v/>
      </c>
      <c r="FP105" s="236" t="str">
        <f t="shared" si="195"/>
        <v/>
      </c>
      <c r="FQ105" s="237" t="str">
        <f t="shared" si="195"/>
        <v/>
      </c>
      <c r="FR105" s="237" t="str">
        <f t="shared" si="195"/>
        <v/>
      </c>
      <c r="FS105" s="238">
        <f t="shared" si="196"/>
        <v>0</v>
      </c>
      <c r="FT105" s="675"/>
      <c r="FV105" s="1363">
        <f t="shared" si="201"/>
        <v>0</v>
      </c>
      <c r="FW105" s="1363">
        <f t="shared" si="202"/>
        <v>0</v>
      </c>
      <c r="FX105" s="1363">
        <f t="shared" si="203"/>
        <v>0</v>
      </c>
      <c r="FY105" s="1363">
        <f t="shared" si="204"/>
        <v>0</v>
      </c>
      <c r="FZ105" s="1363">
        <f t="shared" si="205"/>
        <v>0</v>
      </c>
      <c r="GA105" s="1363">
        <f t="shared" si="206"/>
        <v>0</v>
      </c>
      <c r="GB105" s="1363">
        <f t="shared" si="207"/>
        <v>0</v>
      </c>
    </row>
    <row r="106" spans="1:184" s="3" customFormat="1" ht="18" customHeight="1">
      <c r="A106" s="305" t="str">
        <f t="shared" si="107"/>
        <v/>
      </c>
      <c r="B106" s="174">
        <f t="shared" si="197"/>
        <v>0</v>
      </c>
      <c r="C106" s="1415" t="str">
        <f t="shared" si="108"/>
        <v>00授業料</v>
      </c>
      <c r="D106" s="1415" t="str">
        <f t="shared" si="109"/>
        <v>00入学金</v>
      </c>
      <c r="E106" s="174">
        <f t="shared" si="198"/>
        <v>0</v>
      </c>
      <c r="F106" s="305">
        <f t="shared" si="110"/>
        <v>0</v>
      </c>
      <c r="G106" s="475">
        <f t="shared" si="111"/>
        <v>89</v>
      </c>
      <c r="H106" s="430"/>
      <c r="I106" s="431"/>
      <c r="J106" s="2094" t="str">
        <f>IF('③-1 R2入力（当初申請）'!J106="","",'③-1 R2入力（当初申請）'!J106)</f>
        <v/>
      </c>
      <c r="K106" s="2095"/>
      <c r="L106" s="2095"/>
      <c r="M106" s="2096"/>
      <c r="N106" s="1240" t="str">
        <f>IF('③-1 R2入力（当初申請）'!N106="","",'③-1 R2入力（当初申請）'!N106)</f>
        <v/>
      </c>
      <c r="O106" s="1241" t="str">
        <f>IF('③-1 R2入力（当初申請）'!O106="","",'③-1 R2入力（当初申請）'!O106)</f>
        <v/>
      </c>
      <c r="P106" s="2094" t="str">
        <f>IF('③-1 R2入力（当初申請）'!P106="","",'③-1 R2入力（当初申請）'!P106)</f>
        <v/>
      </c>
      <c r="Q106" s="2095"/>
      <c r="R106" s="2096"/>
      <c r="S106" s="1242" t="str">
        <f>IF('③-1 R2入力（当初申請）'!S106="","",'③-1 R2入力（当初申請）'!S106)</f>
        <v/>
      </c>
      <c r="T106" s="1243" t="str">
        <f>IF('③-1 R2入力（当初申請）'!T106="","",'③-1 R2入力（当初申請）'!T106)</f>
        <v/>
      </c>
      <c r="U106" s="1244" t="str">
        <f>IF('③-1 R2入力（当初申請）'!U106="","",'③-1 R2入力（当初申請）'!U106)</f>
        <v/>
      </c>
      <c r="V106" s="53" t="str">
        <f>IF(OR($R$5="",$T$5="",$J106="",$O106="",$U106=""),"",IF(ISERROR(VLOOKUP($C106,参照!$P$4:$V$112,5,FALSE)),0,VLOOKUP($C106,参照!$P$4:$V$112,5,FALSE)))</f>
        <v/>
      </c>
      <c r="W106" s="193" t="str">
        <f>IF('③-1 R2入力（当初申請）'!W106="","",'③-1 R2入力（当初申請）'!W106)</f>
        <v/>
      </c>
      <c r="X106" s="54" t="str">
        <f>IF(OR($R$5="",$T$5="",$J106="",$O106="",$W106=""),"",IF(ISERROR(VLOOKUP($D106,参照!$P$4:$V$112,5,FALSE)),0,VLOOKUP($D106,参照!$P$4:$V$112,5,FALSE)))</f>
        <v/>
      </c>
      <c r="Y106" s="102" t="str">
        <f t="shared" si="112"/>
        <v/>
      </c>
      <c r="Z106" s="102" t="str">
        <f t="shared" si="113"/>
        <v/>
      </c>
      <c r="AA106" s="193"/>
      <c r="AB106" s="241">
        <f t="shared" si="114"/>
        <v>0</v>
      </c>
      <c r="AC106" s="1245" t="str">
        <f>IF('③-1 R2入力（当初申請）'!AC106="","",'③-1 R2入力（当初申請）'!AC106)</f>
        <v/>
      </c>
      <c r="AD106" s="352">
        <f t="shared" si="115"/>
        <v>0</v>
      </c>
      <c r="AE106" s="55" t="str">
        <f t="shared" si="116"/>
        <v/>
      </c>
      <c r="AF106" s="193" t="str">
        <f t="shared" si="117"/>
        <v/>
      </c>
      <c r="AG106" s="194" t="str">
        <f t="shared" si="118"/>
        <v/>
      </c>
      <c r="AH106" s="54" t="str">
        <f t="shared" si="118"/>
        <v/>
      </c>
      <c r="AI106" s="1022" t="str">
        <f>IF($GB$17&gt;0,"",'③-1 R2入力（当初申請）'!AI106)</f>
        <v/>
      </c>
      <c r="AJ106" s="667"/>
      <c r="AK106" s="54" t="str">
        <f t="shared" si="119"/>
        <v/>
      </c>
      <c r="AL106" s="668"/>
      <c r="AM106" s="194">
        <f t="shared" si="120"/>
        <v>0</v>
      </c>
      <c r="AN106" s="194">
        <f t="shared" si="121"/>
        <v>0</v>
      </c>
      <c r="AO106" s="194">
        <f t="shared" si="122"/>
        <v>0</v>
      </c>
      <c r="AP106" s="283">
        <f t="shared" si="123"/>
        <v>0</v>
      </c>
      <c r="AQ106" s="669"/>
      <c r="AR106" s="56" t="str">
        <f t="shared" si="124"/>
        <v/>
      </c>
      <c r="AS106" s="668"/>
      <c r="AT106" s="194">
        <f t="shared" si="125"/>
        <v>0</v>
      </c>
      <c r="AU106" s="194">
        <f t="shared" si="126"/>
        <v>0</v>
      </c>
      <c r="AV106" s="194">
        <f t="shared" si="127"/>
        <v>0</v>
      </c>
      <c r="AW106" s="283">
        <f t="shared" si="128"/>
        <v>0</v>
      </c>
      <c r="AX106" s="669"/>
      <c r="AY106" s="54" t="str">
        <f t="shared" si="129"/>
        <v/>
      </c>
      <c r="AZ106" s="668"/>
      <c r="BA106" s="194">
        <f t="shared" si="130"/>
        <v>0</v>
      </c>
      <c r="BB106" s="194">
        <f t="shared" si="131"/>
        <v>0</v>
      </c>
      <c r="BC106" s="194">
        <f t="shared" si="132"/>
        <v>0</v>
      </c>
      <c r="BD106" s="283">
        <f t="shared" si="133"/>
        <v>0</v>
      </c>
      <c r="BE106" s="206" t="str">
        <f t="shared" si="134"/>
        <v>○</v>
      </c>
      <c r="BF106" s="208">
        <f t="shared" si="135"/>
        <v>0</v>
      </c>
      <c r="BG106" s="204">
        <f t="shared" si="135"/>
        <v>0</v>
      </c>
      <c r="BH106" s="204">
        <f t="shared" si="135"/>
        <v>0</v>
      </c>
      <c r="BI106" s="205">
        <f t="shared" si="136"/>
        <v>0</v>
      </c>
      <c r="BJ106" s="236">
        <f t="shared" si="137"/>
        <v>0</v>
      </c>
      <c r="BK106" s="237">
        <f t="shared" si="137"/>
        <v>0</v>
      </c>
      <c r="BL106" s="237">
        <f t="shared" si="137"/>
        <v>0</v>
      </c>
      <c r="BM106" s="238">
        <f t="shared" si="138"/>
        <v>0</v>
      </c>
      <c r="BN106" s="236">
        <f t="shared" si="139"/>
        <v>0</v>
      </c>
      <c r="BO106" s="237">
        <f t="shared" si="140"/>
        <v>0</v>
      </c>
      <c r="BP106" s="237">
        <f t="shared" si="141"/>
        <v>0</v>
      </c>
      <c r="BQ106" s="238">
        <f t="shared" si="142"/>
        <v>0</v>
      </c>
      <c r="BR106" s="236">
        <f t="shared" si="143"/>
        <v>0</v>
      </c>
      <c r="BS106" s="237">
        <f t="shared" si="143"/>
        <v>0</v>
      </c>
      <c r="BT106" s="237">
        <f t="shared" si="143"/>
        <v>0</v>
      </c>
      <c r="BU106" s="238">
        <f t="shared" si="144"/>
        <v>0</v>
      </c>
      <c r="BV106" s="236" t="str">
        <f t="shared" si="145"/>
        <v/>
      </c>
      <c r="BW106" s="237" t="str">
        <f t="shared" si="145"/>
        <v/>
      </c>
      <c r="BX106" s="237" t="str">
        <f t="shared" si="145"/>
        <v/>
      </c>
      <c r="BY106" s="238">
        <f t="shared" si="146"/>
        <v>0</v>
      </c>
      <c r="BZ106" s="257" t="str">
        <f t="shared" si="147"/>
        <v/>
      </c>
      <c r="CA106" s="104" t="str">
        <f t="shared" si="147"/>
        <v/>
      </c>
      <c r="CB106" s="103" t="str">
        <f t="shared" si="147"/>
        <v/>
      </c>
      <c r="CC106" s="105" t="str">
        <f t="shared" si="148"/>
        <v/>
      </c>
      <c r="CD106" s="104" t="str">
        <f t="shared" si="148"/>
        <v/>
      </c>
      <c r="CE106" s="103" t="str">
        <f t="shared" si="148"/>
        <v/>
      </c>
      <c r="CF106" s="670"/>
      <c r="CG106" s="204" t="str">
        <f t="shared" si="149"/>
        <v>－</v>
      </c>
      <c r="CH106" s="194"/>
      <c r="CI106" s="258"/>
      <c r="CJ106" s="193" t="str">
        <f t="shared" si="150"/>
        <v/>
      </c>
      <c r="CK106" s="194" t="str">
        <f t="shared" si="150"/>
        <v/>
      </c>
      <c r="CL106" s="54" t="str">
        <f t="shared" si="150"/>
        <v/>
      </c>
      <c r="CM106" s="193" t="str">
        <f t="shared" si="151"/>
        <v/>
      </c>
      <c r="CN106" s="194" t="str">
        <f t="shared" si="151"/>
        <v/>
      </c>
      <c r="CO106" s="54" t="str">
        <f t="shared" si="151"/>
        <v/>
      </c>
      <c r="CP106" s="193" t="str">
        <f t="shared" si="152"/>
        <v/>
      </c>
      <c r="CQ106" s="194" t="str">
        <f t="shared" si="152"/>
        <v/>
      </c>
      <c r="CR106" s="54" t="str">
        <f t="shared" si="152"/>
        <v/>
      </c>
      <c r="CS106" s="193" t="str">
        <f t="shared" si="153"/>
        <v/>
      </c>
      <c r="CT106" s="194" t="str">
        <f t="shared" si="153"/>
        <v/>
      </c>
      <c r="CU106" s="194" t="str">
        <f t="shared" si="153"/>
        <v/>
      </c>
      <c r="CV106" s="57" t="str">
        <f t="shared" si="154"/>
        <v/>
      </c>
      <c r="CW106" s="668"/>
      <c r="CX106" s="194">
        <f t="shared" si="155"/>
        <v>0</v>
      </c>
      <c r="CY106" s="194">
        <f t="shared" si="156"/>
        <v>0</v>
      </c>
      <c r="CZ106" s="194">
        <f t="shared" si="157"/>
        <v>0</v>
      </c>
      <c r="DA106" s="283">
        <f t="shared" si="158"/>
        <v>0</v>
      </c>
      <c r="DB106" s="669"/>
      <c r="DC106" s="295">
        <f t="shared" si="159"/>
        <v>0</v>
      </c>
      <c r="DD106" s="104">
        <f t="shared" si="159"/>
        <v>0</v>
      </c>
      <c r="DE106" s="296">
        <f t="shared" si="159"/>
        <v>0</v>
      </c>
      <c r="DF106" s="56" t="str">
        <f t="shared" si="160"/>
        <v/>
      </c>
      <c r="DG106" s="668"/>
      <c r="DH106" s="194">
        <f t="shared" si="161"/>
        <v>0</v>
      </c>
      <c r="DI106" s="194">
        <f t="shared" si="162"/>
        <v>0</v>
      </c>
      <c r="DJ106" s="194">
        <f t="shared" si="163"/>
        <v>0</v>
      </c>
      <c r="DK106" s="283">
        <f t="shared" si="164"/>
        <v>0</v>
      </c>
      <c r="DL106" s="669"/>
      <c r="DM106" s="295">
        <f t="shared" si="165"/>
        <v>0</v>
      </c>
      <c r="DN106" s="104">
        <f t="shared" si="165"/>
        <v>0</v>
      </c>
      <c r="DO106" s="296">
        <f t="shared" si="165"/>
        <v>0</v>
      </c>
      <c r="DP106" s="56" t="str">
        <f t="shared" si="166"/>
        <v/>
      </c>
      <c r="DQ106" s="668"/>
      <c r="DR106" s="194">
        <f t="shared" si="167"/>
        <v>0</v>
      </c>
      <c r="DS106" s="194">
        <f t="shared" si="168"/>
        <v>0</v>
      </c>
      <c r="DT106" s="194">
        <f t="shared" si="169"/>
        <v>0</v>
      </c>
      <c r="DU106" s="53">
        <f t="shared" si="170"/>
        <v>0</v>
      </c>
      <c r="DV106" s="236">
        <f t="shared" si="171"/>
        <v>0</v>
      </c>
      <c r="DW106" s="237">
        <f t="shared" si="171"/>
        <v>0</v>
      </c>
      <c r="DX106" s="237">
        <f t="shared" si="171"/>
        <v>0</v>
      </c>
      <c r="DY106" s="238">
        <f t="shared" si="172"/>
        <v>0</v>
      </c>
      <c r="DZ106" s="236">
        <f t="shared" si="173"/>
        <v>0</v>
      </c>
      <c r="EA106" s="237">
        <f t="shared" si="173"/>
        <v>0</v>
      </c>
      <c r="EB106" s="237">
        <f t="shared" si="173"/>
        <v>0</v>
      </c>
      <c r="EC106" s="238">
        <f t="shared" si="174"/>
        <v>0</v>
      </c>
      <c r="ED106" s="236">
        <f t="shared" si="175"/>
        <v>0</v>
      </c>
      <c r="EE106" s="237">
        <f t="shared" si="175"/>
        <v>0</v>
      </c>
      <c r="EF106" s="237">
        <f t="shared" si="175"/>
        <v>0</v>
      </c>
      <c r="EG106" s="238">
        <f t="shared" si="176"/>
        <v>0</v>
      </c>
      <c r="EH106" s="236" t="str">
        <f t="shared" si="177"/>
        <v/>
      </c>
      <c r="EI106" s="237" t="str">
        <f t="shared" si="177"/>
        <v/>
      </c>
      <c r="EJ106" s="237" t="str">
        <f t="shared" si="177"/>
        <v/>
      </c>
      <c r="EK106" s="238">
        <f t="shared" si="178"/>
        <v>0</v>
      </c>
      <c r="EL106" s="671"/>
      <c r="EM106" s="265">
        <f t="shared" si="179"/>
        <v>0</v>
      </c>
      <c r="EN106" s="266">
        <f t="shared" si="179"/>
        <v>0</v>
      </c>
      <c r="EO106" s="270">
        <f t="shared" si="179"/>
        <v>0</v>
      </c>
      <c r="EP106" s="272">
        <f t="shared" si="180"/>
        <v>0</v>
      </c>
      <c r="EQ106" s="265">
        <f t="shared" si="181"/>
        <v>0</v>
      </c>
      <c r="ER106" s="266">
        <f t="shared" si="181"/>
        <v>0</v>
      </c>
      <c r="ES106" s="267">
        <f t="shared" si="181"/>
        <v>0</v>
      </c>
      <c r="ET106" s="273">
        <f t="shared" si="182"/>
        <v>0</v>
      </c>
      <c r="EU106" s="271">
        <f t="shared" si="183"/>
        <v>0</v>
      </c>
      <c r="EV106" s="231">
        <f t="shared" si="184"/>
        <v>0</v>
      </c>
      <c r="EW106" s="235">
        <f t="shared" si="185"/>
        <v>0</v>
      </c>
      <c r="EX106" s="234">
        <f t="shared" si="186"/>
        <v>0</v>
      </c>
      <c r="EY106" s="227" t="str">
        <f t="shared" si="187"/>
        <v>○</v>
      </c>
      <c r="EZ106" s="208">
        <f t="shared" si="188"/>
        <v>0</v>
      </c>
      <c r="FA106" s="204">
        <f t="shared" si="188"/>
        <v>0</v>
      </c>
      <c r="FB106" s="204">
        <f t="shared" si="188"/>
        <v>0</v>
      </c>
      <c r="FC106" s="241">
        <f t="shared" si="189"/>
        <v>0</v>
      </c>
      <c r="FD106" s="53">
        <f t="shared" si="190"/>
        <v>0</v>
      </c>
      <c r="FE106" s="432">
        <f t="shared" si="191"/>
        <v>0</v>
      </c>
      <c r="FF106" s="433">
        <f t="shared" si="192"/>
        <v>0</v>
      </c>
      <c r="FG106" s="53" t="str">
        <f t="shared" si="193"/>
        <v/>
      </c>
      <c r="FH106" s="105" t="str">
        <f t="shared" si="194"/>
        <v/>
      </c>
      <c r="FI106" s="104" t="str">
        <f t="shared" si="194"/>
        <v/>
      </c>
      <c r="FJ106" s="434" t="str">
        <f t="shared" si="194"/>
        <v/>
      </c>
      <c r="FK106" s="672"/>
      <c r="FL106" s="673"/>
      <c r="FM106" s="674"/>
      <c r="FN106" s="435">
        <f t="shared" si="199"/>
        <v>0</v>
      </c>
      <c r="FO106" s="228" t="str">
        <f t="shared" si="200"/>
        <v/>
      </c>
      <c r="FP106" s="236" t="str">
        <f t="shared" si="195"/>
        <v/>
      </c>
      <c r="FQ106" s="237" t="str">
        <f t="shared" si="195"/>
        <v/>
      </c>
      <c r="FR106" s="237" t="str">
        <f t="shared" si="195"/>
        <v/>
      </c>
      <c r="FS106" s="238">
        <f t="shared" si="196"/>
        <v>0</v>
      </c>
      <c r="FT106" s="675"/>
      <c r="FV106" s="1363">
        <f t="shared" si="201"/>
        <v>0</v>
      </c>
      <c r="FW106" s="1363">
        <f t="shared" si="202"/>
        <v>0</v>
      </c>
      <c r="FX106" s="1363">
        <f t="shared" si="203"/>
        <v>0</v>
      </c>
      <c r="FY106" s="1363">
        <f t="shared" si="204"/>
        <v>0</v>
      </c>
      <c r="FZ106" s="1363">
        <f t="shared" si="205"/>
        <v>0</v>
      </c>
      <c r="GA106" s="1363">
        <f t="shared" si="206"/>
        <v>0</v>
      </c>
      <c r="GB106" s="1363">
        <f t="shared" si="207"/>
        <v>0</v>
      </c>
    </row>
    <row r="107" spans="1:184" s="3" customFormat="1" ht="18" customHeight="1">
      <c r="A107" s="305" t="str">
        <f t="shared" si="107"/>
        <v/>
      </c>
      <c r="B107" s="174">
        <f t="shared" si="197"/>
        <v>0</v>
      </c>
      <c r="C107" s="1415" t="str">
        <f t="shared" si="108"/>
        <v>00授業料</v>
      </c>
      <c r="D107" s="1415" t="str">
        <f t="shared" si="109"/>
        <v>00入学金</v>
      </c>
      <c r="E107" s="174">
        <f t="shared" si="198"/>
        <v>0</v>
      </c>
      <c r="F107" s="305">
        <f t="shared" si="110"/>
        <v>0</v>
      </c>
      <c r="G107" s="475">
        <f t="shared" si="111"/>
        <v>90</v>
      </c>
      <c r="H107" s="430"/>
      <c r="I107" s="431"/>
      <c r="J107" s="2094" t="str">
        <f>IF('③-1 R2入力（当初申請）'!J107="","",'③-1 R2入力（当初申請）'!J107)</f>
        <v/>
      </c>
      <c r="K107" s="2095"/>
      <c r="L107" s="2095"/>
      <c r="M107" s="2096"/>
      <c r="N107" s="1240" t="str">
        <f>IF('③-1 R2入力（当初申請）'!N107="","",'③-1 R2入力（当初申請）'!N107)</f>
        <v/>
      </c>
      <c r="O107" s="1241" t="str">
        <f>IF('③-1 R2入力（当初申請）'!O107="","",'③-1 R2入力（当初申請）'!O107)</f>
        <v/>
      </c>
      <c r="P107" s="2094" t="str">
        <f>IF('③-1 R2入力（当初申請）'!P107="","",'③-1 R2入力（当初申請）'!P107)</f>
        <v/>
      </c>
      <c r="Q107" s="2095"/>
      <c r="R107" s="2096"/>
      <c r="S107" s="1242" t="str">
        <f>IF('③-1 R2入力（当初申請）'!S107="","",'③-1 R2入力（当初申請）'!S107)</f>
        <v/>
      </c>
      <c r="T107" s="1243" t="str">
        <f>IF('③-1 R2入力（当初申請）'!T107="","",'③-1 R2入力（当初申請）'!T107)</f>
        <v/>
      </c>
      <c r="U107" s="1244" t="str">
        <f>IF('③-1 R2入力（当初申請）'!U107="","",'③-1 R2入力（当初申請）'!U107)</f>
        <v/>
      </c>
      <c r="V107" s="53" t="str">
        <f>IF(OR($R$5="",$T$5="",$J107="",$O107="",$U107=""),"",IF(ISERROR(VLOOKUP($C107,参照!$P$4:$V$112,5,FALSE)),0,VLOOKUP($C107,参照!$P$4:$V$112,5,FALSE)))</f>
        <v/>
      </c>
      <c r="W107" s="193" t="str">
        <f>IF('③-1 R2入力（当初申請）'!W107="","",'③-1 R2入力（当初申請）'!W107)</f>
        <v/>
      </c>
      <c r="X107" s="54" t="str">
        <f>IF(OR($R$5="",$T$5="",$J107="",$O107="",$W107=""),"",IF(ISERROR(VLOOKUP($D107,参照!$P$4:$V$112,5,FALSE)),0,VLOOKUP($D107,参照!$P$4:$V$112,5,FALSE)))</f>
        <v/>
      </c>
      <c r="Y107" s="102" t="str">
        <f t="shared" si="112"/>
        <v/>
      </c>
      <c r="Z107" s="102" t="str">
        <f t="shared" si="113"/>
        <v/>
      </c>
      <c r="AA107" s="193"/>
      <c r="AB107" s="241">
        <f t="shared" si="114"/>
        <v>0</v>
      </c>
      <c r="AC107" s="1245" t="str">
        <f>IF('③-1 R2入力（当初申請）'!AC107="","",'③-1 R2入力（当初申請）'!AC107)</f>
        <v/>
      </c>
      <c r="AD107" s="352">
        <f t="shared" si="115"/>
        <v>0</v>
      </c>
      <c r="AE107" s="55" t="str">
        <f t="shared" si="116"/>
        <v/>
      </c>
      <c r="AF107" s="193" t="str">
        <f t="shared" si="117"/>
        <v/>
      </c>
      <c r="AG107" s="194" t="str">
        <f t="shared" si="118"/>
        <v/>
      </c>
      <c r="AH107" s="54" t="str">
        <f t="shared" si="118"/>
        <v/>
      </c>
      <c r="AI107" s="1022" t="str">
        <f>IF($GB$17&gt;0,"",'③-1 R2入力（当初申請）'!AI107)</f>
        <v/>
      </c>
      <c r="AJ107" s="667"/>
      <c r="AK107" s="54" t="str">
        <f t="shared" si="119"/>
        <v/>
      </c>
      <c r="AL107" s="668"/>
      <c r="AM107" s="194">
        <f t="shared" si="120"/>
        <v>0</v>
      </c>
      <c r="AN107" s="194">
        <f t="shared" si="121"/>
        <v>0</v>
      </c>
      <c r="AO107" s="194">
        <f t="shared" si="122"/>
        <v>0</v>
      </c>
      <c r="AP107" s="283">
        <f t="shared" si="123"/>
        <v>0</v>
      </c>
      <c r="AQ107" s="669"/>
      <c r="AR107" s="56" t="str">
        <f t="shared" si="124"/>
        <v/>
      </c>
      <c r="AS107" s="668"/>
      <c r="AT107" s="194">
        <f t="shared" si="125"/>
        <v>0</v>
      </c>
      <c r="AU107" s="194">
        <f t="shared" si="126"/>
        <v>0</v>
      </c>
      <c r="AV107" s="194">
        <f t="shared" si="127"/>
        <v>0</v>
      </c>
      <c r="AW107" s="283">
        <f t="shared" si="128"/>
        <v>0</v>
      </c>
      <c r="AX107" s="669"/>
      <c r="AY107" s="54" t="str">
        <f t="shared" si="129"/>
        <v/>
      </c>
      <c r="AZ107" s="668"/>
      <c r="BA107" s="194">
        <f t="shared" si="130"/>
        <v>0</v>
      </c>
      <c r="BB107" s="194">
        <f t="shared" si="131"/>
        <v>0</v>
      </c>
      <c r="BC107" s="194">
        <f t="shared" si="132"/>
        <v>0</v>
      </c>
      <c r="BD107" s="283">
        <f t="shared" si="133"/>
        <v>0</v>
      </c>
      <c r="BE107" s="206" t="str">
        <f t="shared" si="134"/>
        <v>○</v>
      </c>
      <c r="BF107" s="208">
        <f t="shared" si="135"/>
        <v>0</v>
      </c>
      <c r="BG107" s="204">
        <f t="shared" si="135"/>
        <v>0</v>
      </c>
      <c r="BH107" s="204">
        <f t="shared" si="135"/>
        <v>0</v>
      </c>
      <c r="BI107" s="205">
        <f t="shared" si="136"/>
        <v>0</v>
      </c>
      <c r="BJ107" s="236">
        <f t="shared" si="137"/>
        <v>0</v>
      </c>
      <c r="BK107" s="237">
        <f t="shared" si="137"/>
        <v>0</v>
      </c>
      <c r="BL107" s="237">
        <f t="shared" si="137"/>
        <v>0</v>
      </c>
      <c r="BM107" s="238">
        <f t="shared" si="138"/>
        <v>0</v>
      </c>
      <c r="BN107" s="236">
        <f t="shared" si="139"/>
        <v>0</v>
      </c>
      <c r="BO107" s="237">
        <f t="shared" si="140"/>
        <v>0</v>
      </c>
      <c r="BP107" s="237">
        <f t="shared" si="141"/>
        <v>0</v>
      </c>
      <c r="BQ107" s="238">
        <f t="shared" si="142"/>
        <v>0</v>
      </c>
      <c r="BR107" s="236">
        <f t="shared" si="143"/>
        <v>0</v>
      </c>
      <c r="BS107" s="237">
        <f t="shared" si="143"/>
        <v>0</v>
      </c>
      <c r="BT107" s="237">
        <f t="shared" si="143"/>
        <v>0</v>
      </c>
      <c r="BU107" s="238">
        <f t="shared" si="144"/>
        <v>0</v>
      </c>
      <c r="BV107" s="236" t="str">
        <f t="shared" si="145"/>
        <v/>
      </c>
      <c r="BW107" s="237" t="str">
        <f t="shared" si="145"/>
        <v/>
      </c>
      <c r="BX107" s="237" t="str">
        <f t="shared" si="145"/>
        <v/>
      </c>
      <c r="BY107" s="238">
        <f t="shared" si="146"/>
        <v>0</v>
      </c>
      <c r="BZ107" s="257" t="str">
        <f t="shared" si="147"/>
        <v/>
      </c>
      <c r="CA107" s="104" t="str">
        <f t="shared" si="147"/>
        <v/>
      </c>
      <c r="CB107" s="103" t="str">
        <f t="shared" si="147"/>
        <v/>
      </c>
      <c r="CC107" s="105" t="str">
        <f t="shared" si="148"/>
        <v/>
      </c>
      <c r="CD107" s="104" t="str">
        <f t="shared" si="148"/>
        <v/>
      </c>
      <c r="CE107" s="103" t="str">
        <f t="shared" si="148"/>
        <v/>
      </c>
      <c r="CF107" s="670"/>
      <c r="CG107" s="204" t="str">
        <f t="shared" si="149"/>
        <v>－</v>
      </c>
      <c r="CH107" s="194"/>
      <c r="CI107" s="258"/>
      <c r="CJ107" s="193" t="str">
        <f t="shared" si="150"/>
        <v/>
      </c>
      <c r="CK107" s="194" t="str">
        <f t="shared" si="150"/>
        <v/>
      </c>
      <c r="CL107" s="54" t="str">
        <f t="shared" si="150"/>
        <v/>
      </c>
      <c r="CM107" s="193" t="str">
        <f t="shared" si="151"/>
        <v/>
      </c>
      <c r="CN107" s="194" t="str">
        <f t="shared" si="151"/>
        <v/>
      </c>
      <c r="CO107" s="54" t="str">
        <f t="shared" si="151"/>
        <v/>
      </c>
      <c r="CP107" s="193" t="str">
        <f t="shared" si="152"/>
        <v/>
      </c>
      <c r="CQ107" s="194" t="str">
        <f t="shared" si="152"/>
        <v/>
      </c>
      <c r="CR107" s="54" t="str">
        <f t="shared" si="152"/>
        <v/>
      </c>
      <c r="CS107" s="193" t="str">
        <f t="shared" si="153"/>
        <v/>
      </c>
      <c r="CT107" s="194" t="str">
        <f t="shared" si="153"/>
        <v/>
      </c>
      <c r="CU107" s="194" t="str">
        <f t="shared" si="153"/>
        <v/>
      </c>
      <c r="CV107" s="57" t="str">
        <f t="shared" si="154"/>
        <v/>
      </c>
      <c r="CW107" s="668"/>
      <c r="CX107" s="194">
        <f t="shared" si="155"/>
        <v>0</v>
      </c>
      <c r="CY107" s="194">
        <f t="shared" si="156"/>
        <v>0</v>
      </c>
      <c r="CZ107" s="194">
        <f t="shared" si="157"/>
        <v>0</v>
      </c>
      <c r="DA107" s="283">
        <f t="shared" si="158"/>
        <v>0</v>
      </c>
      <c r="DB107" s="669"/>
      <c r="DC107" s="295">
        <f t="shared" si="159"/>
        <v>0</v>
      </c>
      <c r="DD107" s="104">
        <f t="shared" si="159"/>
        <v>0</v>
      </c>
      <c r="DE107" s="296">
        <f t="shared" si="159"/>
        <v>0</v>
      </c>
      <c r="DF107" s="56" t="str">
        <f t="shared" si="160"/>
        <v/>
      </c>
      <c r="DG107" s="668"/>
      <c r="DH107" s="194">
        <f t="shared" si="161"/>
        <v>0</v>
      </c>
      <c r="DI107" s="194">
        <f t="shared" si="162"/>
        <v>0</v>
      </c>
      <c r="DJ107" s="194">
        <f t="shared" si="163"/>
        <v>0</v>
      </c>
      <c r="DK107" s="283">
        <f t="shared" si="164"/>
        <v>0</v>
      </c>
      <c r="DL107" s="669"/>
      <c r="DM107" s="295">
        <f t="shared" si="165"/>
        <v>0</v>
      </c>
      <c r="DN107" s="104">
        <f t="shared" si="165"/>
        <v>0</v>
      </c>
      <c r="DO107" s="296">
        <f t="shared" si="165"/>
        <v>0</v>
      </c>
      <c r="DP107" s="56" t="str">
        <f t="shared" si="166"/>
        <v/>
      </c>
      <c r="DQ107" s="668"/>
      <c r="DR107" s="194">
        <f t="shared" si="167"/>
        <v>0</v>
      </c>
      <c r="DS107" s="194">
        <f t="shared" si="168"/>
        <v>0</v>
      </c>
      <c r="DT107" s="194">
        <f t="shared" si="169"/>
        <v>0</v>
      </c>
      <c r="DU107" s="53">
        <f t="shared" si="170"/>
        <v>0</v>
      </c>
      <c r="DV107" s="236">
        <f t="shared" si="171"/>
        <v>0</v>
      </c>
      <c r="DW107" s="237">
        <f t="shared" si="171"/>
        <v>0</v>
      </c>
      <c r="DX107" s="237">
        <f t="shared" si="171"/>
        <v>0</v>
      </c>
      <c r="DY107" s="238">
        <f t="shared" si="172"/>
        <v>0</v>
      </c>
      <c r="DZ107" s="236">
        <f t="shared" si="173"/>
        <v>0</v>
      </c>
      <c r="EA107" s="237">
        <f t="shared" si="173"/>
        <v>0</v>
      </c>
      <c r="EB107" s="237">
        <f t="shared" si="173"/>
        <v>0</v>
      </c>
      <c r="EC107" s="238">
        <f t="shared" si="174"/>
        <v>0</v>
      </c>
      <c r="ED107" s="236">
        <f t="shared" si="175"/>
        <v>0</v>
      </c>
      <c r="EE107" s="237">
        <f t="shared" si="175"/>
        <v>0</v>
      </c>
      <c r="EF107" s="237">
        <f t="shared" si="175"/>
        <v>0</v>
      </c>
      <c r="EG107" s="238">
        <f t="shared" si="176"/>
        <v>0</v>
      </c>
      <c r="EH107" s="236" t="str">
        <f t="shared" si="177"/>
        <v/>
      </c>
      <c r="EI107" s="237" t="str">
        <f t="shared" si="177"/>
        <v/>
      </c>
      <c r="EJ107" s="237" t="str">
        <f t="shared" si="177"/>
        <v/>
      </c>
      <c r="EK107" s="238">
        <f t="shared" si="178"/>
        <v>0</v>
      </c>
      <c r="EL107" s="671"/>
      <c r="EM107" s="265">
        <f t="shared" si="179"/>
        <v>0</v>
      </c>
      <c r="EN107" s="266">
        <f t="shared" si="179"/>
        <v>0</v>
      </c>
      <c r="EO107" s="270">
        <f t="shared" si="179"/>
        <v>0</v>
      </c>
      <c r="EP107" s="272">
        <f t="shared" si="180"/>
        <v>0</v>
      </c>
      <c r="EQ107" s="265">
        <f t="shared" si="181"/>
        <v>0</v>
      </c>
      <c r="ER107" s="266">
        <f t="shared" si="181"/>
        <v>0</v>
      </c>
      <c r="ES107" s="267">
        <f t="shared" si="181"/>
        <v>0</v>
      </c>
      <c r="ET107" s="273">
        <f t="shared" si="182"/>
        <v>0</v>
      </c>
      <c r="EU107" s="271">
        <f t="shared" si="183"/>
        <v>0</v>
      </c>
      <c r="EV107" s="231">
        <f t="shared" si="184"/>
        <v>0</v>
      </c>
      <c r="EW107" s="235">
        <f t="shared" si="185"/>
        <v>0</v>
      </c>
      <c r="EX107" s="234">
        <f t="shared" si="186"/>
        <v>0</v>
      </c>
      <c r="EY107" s="227" t="str">
        <f t="shared" si="187"/>
        <v>○</v>
      </c>
      <c r="EZ107" s="208">
        <f t="shared" si="188"/>
        <v>0</v>
      </c>
      <c r="FA107" s="204">
        <f t="shared" si="188"/>
        <v>0</v>
      </c>
      <c r="FB107" s="204">
        <f t="shared" si="188"/>
        <v>0</v>
      </c>
      <c r="FC107" s="241">
        <f t="shared" si="189"/>
        <v>0</v>
      </c>
      <c r="FD107" s="53">
        <f t="shared" si="190"/>
        <v>0</v>
      </c>
      <c r="FE107" s="432">
        <f t="shared" si="191"/>
        <v>0</v>
      </c>
      <c r="FF107" s="433">
        <f t="shared" si="192"/>
        <v>0</v>
      </c>
      <c r="FG107" s="53" t="str">
        <f t="shared" si="193"/>
        <v/>
      </c>
      <c r="FH107" s="105" t="str">
        <f t="shared" si="194"/>
        <v/>
      </c>
      <c r="FI107" s="104" t="str">
        <f t="shared" si="194"/>
        <v/>
      </c>
      <c r="FJ107" s="434" t="str">
        <f t="shared" si="194"/>
        <v/>
      </c>
      <c r="FK107" s="672"/>
      <c r="FL107" s="673"/>
      <c r="FM107" s="674"/>
      <c r="FN107" s="435">
        <f t="shared" si="199"/>
        <v>0</v>
      </c>
      <c r="FO107" s="228" t="str">
        <f t="shared" si="200"/>
        <v/>
      </c>
      <c r="FP107" s="236" t="str">
        <f t="shared" si="195"/>
        <v/>
      </c>
      <c r="FQ107" s="237" t="str">
        <f t="shared" si="195"/>
        <v/>
      </c>
      <c r="FR107" s="237" t="str">
        <f t="shared" si="195"/>
        <v/>
      </c>
      <c r="FS107" s="238">
        <f t="shared" si="196"/>
        <v>0</v>
      </c>
      <c r="FT107" s="675"/>
      <c r="FV107" s="1363">
        <f t="shared" si="201"/>
        <v>0</v>
      </c>
      <c r="FW107" s="1363">
        <f t="shared" si="202"/>
        <v>0</v>
      </c>
      <c r="FX107" s="1363">
        <f t="shared" si="203"/>
        <v>0</v>
      </c>
      <c r="FY107" s="1363">
        <f t="shared" si="204"/>
        <v>0</v>
      </c>
      <c r="FZ107" s="1363">
        <f t="shared" si="205"/>
        <v>0</v>
      </c>
      <c r="GA107" s="1363">
        <f t="shared" si="206"/>
        <v>0</v>
      </c>
      <c r="GB107" s="1363">
        <f t="shared" si="207"/>
        <v>0</v>
      </c>
    </row>
    <row r="108" spans="1:184" s="3" customFormat="1" ht="18" customHeight="1">
      <c r="A108" s="305" t="str">
        <f t="shared" si="107"/>
        <v/>
      </c>
      <c r="B108" s="174">
        <f t="shared" si="197"/>
        <v>0</v>
      </c>
      <c r="C108" s="1415" t="str">
        <f t="shared" si="108"/>
        <v>00授業料</v>
      </c>
      <c r="D108" s="1415" t="str">
        <f t="shared" si="109"/>
        <v>00入学金</v>
      </c>
      <c r="E108" s="174">
        <f t="shared" si="198"/>
        <v>0</v>
      </c>
      <c r="F108" s="305">
        <f t="shared" si="110"/>
        <v>0</v>
      </c>
      <c r="G108" s="475">
        <f t="shared" si="111"/>
        <v>91</v>
      </c>
      <c r="H108" s="430"/>
      <c r="I108" s="431"/>
      <c r="J108" s="2094" t="str">
        <f>IF('③-1 R2入力（当初申請）'!J108="","",'③-1 R2入力（当初申請）'!J108)</f>
        <v/>
      </c>
      <c r="K108" s="2095"/>
      <c r="L108" s="2095"/>
      <c r="M108" s="2096"/>
      <c r="N108" s="1240" t="str">
        <f>IF('③-1 R2入力（当初申請）'!N108="","",'③-1 R2入力（当初申請）'!N108)</f>
        <v/>
      </c>
      <c r="O108" s="1241" t="str">
        <f>IF('③-1 R2入力（当初申請）'!O108="","",'③-1 R2入力（当初申請）'!O108)</f>
        <v/>
      </c>
      <c r="P108" s="2094" t="str">
        <f>IF('③-1 R2入力（当初申請）'!P108="","",'③-1 R2入力（当初申請）'!P108)</f>
        <v/>
      </c>
      <c r="Q108" s="2095"/>
      <c r="R108" s="2096"/>
      <c r="S108" s="1242" t="str">
        <f>IF('③-1 R2入力（当初申請）'!S108="","",'③-1 R2入力（当初申請）'!S108)</f>
        <v/>
      </c>
      <c r="T108" s="1243" t="str">
        <f>IF('③-1 R2入力（当初申請）'!T108="","",'③-1 R2入力（当初申請）'!T108)</f>
        <v/>
      </c>
      <c r="U108" s="1244" t="str">
        <f>IF('③-1 R2入力（当初申請）'!U108="","",'③-1 R2入力（当初申請）'!U108)</f>
        <v/>
      </c>
      <c r="V108" s="53" t="str">
        <f>IF(OR($R$5="",$T$5="",$J108="",$O108="",$U108=""),"",IF(ISERROR(VLOOKUP($C108,参照!$P$4:$V$112,5,FALSE)),0,VLOOKUP($C108,参照!$P$4:$V$112,5,FALSE)))</f>
        <v/>
      </c>
      <c r="W108" s="193" t="str">
        <f>IF('③-1 R2入力（当初申請）'!W108="","",'③-1 R2入力（当初申請）'!W108)</f>
        <v/>
      </c>
      <c r="X108" s="54" t="str">
        <f>IF(OR($R$5="",$T$5="",$J108="",$O108="",$W108=""),"",IF(ISERROR(VLOOKUP($D108,参照!$P$4:$V$112,5,FALSE)),0,VLOOKUP($D108,参照!$P$4:$V$112,5,FALSE)))</f>
        <v/>
      </c>
      <c r="Y108" s="102" t="str">
        <f t="shared" si="112"/>
        <v/>
      </c>
      <c r="Z108" s="102" t="str">
        <f t="shared" si="113"/>
        <v/>
      </c>
      <c r="AA108" s="193"/>
      <c r="AB108" s="241">
        <f t="shared" si="114"/>
        <v>0</v>
      </c>
      <c r="AC108" s="1245" t="str">
        <f>IF('③-1 R2入力（当初申請）'!AC108="","",'③-1 R2入力（当初申請）'!AC108)</f>
        <v/>
      </c>
      <c r="AD108" s="352">
        <f t="shared" si="115"/>
        <v>0</v>
      </c>
      <c r="AE108" s="55" t="str">
        <f t="shared" si="116"/>
        <v/>
      </c>
      <c r="AF108" s="193" t="str">
        <f t="shared" si="117"/>
        <v/>
      </c>
      <c r="AG108" s="194" t="str">
        <f t="shared" si="118"/>
        <v/>
      </c>
      <c r="AH108" s="54" t="str">
        <f t="shared" si="118"/>
        <v/>
      </c>
      <c r="AI108" s="1022" t="str">
        <f>IF($GB$17&gt;0,"",'③-1 R2入力（当初申請）'!AI108)</f>
        <v/>
      </c>
      <c r="AJ108" s="667"/>
      <c r="AK108" s="54" t="str">
        <f t="shared" si="119"/>
        <v/>
      </c>
      <c r="AL108" s="668"/>
      <c r="AM108" s="194">
        <f t="shared" si="120"/>
        <v>0</v>
      </c>
      <c r="AN108" s="194">
        <f t="shared" si="121"/>
        <v>0</v>
      </c>
      <c r="AO108" s="194">
        <f t="shared" si="122"/>
        <v>0</v>
      </c>
      <c r="AP108" s="283">
        <f t="shared" si="123"/>
        <v>0</v>
      </c>
      <c r="AQ108" s="669"/>
      <c r="AR108" s="56" t="str">
        <f t="shared" si="124"/>
        <v/>
      </c>
      <c r="AS108" s="668"/>
      <c r="AT108" s="194">
        <f t="shared" si="125"/>
        <v>0</v>
      </c>
      <c r="AU108" s="194">
        <f t="shared" si="126"/>
        <v>0</v>
      </c>
      <c r="AV108" s="194">
        <f t="shared" si="127"/>
        <v>0</v>
      </c>
      <c r="AW108" s="283">
        <f t="shared" si="128"/>
        <v>0</v>
      </c>
      <c r="AX108" s="669"/>
      <c r="AY108" s="54" t="str">
        <f t="shared" si="129"/>
        <v/>
      </c>
      <c r="AZ108" s="668"/>
      <c r="BA108" s="194">
        <f t="shared" si="130"/>
        <v>0</v>
      </c>
      <c r="BB108" s="194">
        <f t="shared" si="131"/>
        <v>0</v>
      </c>
      <c r="BC108" s="194">
        <f t="shared" si="132"/>
        <v>0</v>
      </c>
      <c r="BD108" s="283">
        <f t="shared" si="133"/>
        <v>0</v>
      </c>
      <c r="BE108" s="206" t="str">
        <f t="shared" si="134"/>
        <v>○</v>
      </c>
      <c r="BF108" s="208">
        <f t="shared" si="135"/>
        <v>0</v>
      </c>
      <c r="BG108" s="204">
        <f t="shared" si="135"/>
        <v>0</v>
      </c>
      <c r="BH108" s="204">
        <f t="shared" si="135"/>
        <v>0</v>
      </c>
      <c r="BI108" s="205">
        <f t="shared" si="136"/>
        <v>0</v>
      </c>
      <c r="BJ108" s="236">
        <f t="shared" si="137"/>
        <v>0</v>
      </c>
      <c r="BK108" s="237">
        <f t="shared" si="137"/>
        <v>0</v>
      </c>
      <c r="BL108" s="237">
        <f t="shared" si="137"/>
        <v>0</v>
      </c>
      <c r="BM108" s="238">
        <f t="shared" si="138"/>
        <v>0</v>
      </c>
      <c r="BN108" s="236">
        <f t="shared" si="139"/>
        <v>0</v>
      </c>
      <c r="BO108" s="237">
        <f t="shared" si="140"/>
        <v>0</v>
      </c>
      <c r="BP108" s="237">
        <f t="shared" si="141"/>
        <v>0</v>
      </c>
      <c r="BQ108" s="238">
        <f t="shared" si="142"/>
        <v>0</v>
      </c>
      <c r="BR108" s="236">
        <f t="shared" si="143"/>
        <v>0</v>
      </c>
      <c r="BS108" s="237">
        <f t="shared" si="143"/>
        <v>0</v>
      </c>
      <c r="BT108" s="237">
        <f t="shared" si="143"/>
        <v>0</v>
      </c>
      <c r="BU108" s="238">
        <f t="shared" si="144"/>
        <v>0</v>
      </c>
      <c r="BV108" s="236" t="str">
        <f t="shared" si="145"/>
        <v/>
      </c>
      <c r="BW108" s="237" t="str">
        <f t="shared" si="145"/>
        <v/>
      </c>
      <c r="BX108" s="237" t="str">
        <f t="shared" si="145"/>
        <v/>
      </c>
      <c r="BY108" s="238">
        <f t="shared" si="146"/>
        <v>0</v>
      </c>
      <c r="BZ108" s="257" t="str">
        <f t="shared" si="147"/>
        <v/>
      </c>
      <c r="CA108" s="104" t="str">
        <f t="shared" si="147"/>
        <v/>
      </c>
      <c r="CB108" s="103" t="str">
        <f t="shared" si="147"/>
        <v/>
      </c>
      <c r="CC108" s="105" t="str">
        <f t="shared" si="148"/>
        <v/>
      </c>
      <c r="CD108" s="104" t="str">
        <f t="shared" si="148"/>
        <v/>
      </c>
      <c r="CE108" s="103" t="str">
        <f t="shared" si="148"/>
        <v/>
      </c>
      <c r="CF108" s="670"/>
      <c r="CG108" s="204" t="str">
        <f t="shared" si="149"/>
        <v>－</v>
      </c>
      <c r="CH108" s="194"/>
      <c r="CI108" s="258"/>
      <c r="CJ108" s="193" t="str">
        <f t="shared" si="150"/>
        <v/>
      </c>
      <c r="CK108" s="194" t="str">
        <f t="shared" si="150"/>
        <v/>
      </c>
      <c r="CL108" s="54" t="str">
        <f t="shared" si="150"/>
        <v/>
      </c>
      <c r="CM108" s="193" t="str">
        <f t="shared" si="151"/>
        <v/>
      </c>
      <c r="CN108" s="194" t="str">
        <f t="shared" si="151"/>
        <v/>
      </c>
      <c r="CO108" s="54" t="str">
        <f t="shared" si="151"/>
        <v/>
      </c>
      <c r="CP108" s="193" t="str">
        <f t="shared" si="152"/>
        <v/>
      </c>
      <c r="CQ108" s="194" t="str">
        <f t="shared" si="152"/>
        <v/>
      </c>
      <c r="CR108" s="54" t="str">
        <f t="shared" si="152"/>
        <v/>
      </c>
      <c r="CS108" s="193" t="str">
        <f t="shared" si="153"/>
        <v/>
      </c>
      <c r="CT108" s="194" t="str">
        <f t="shared" si="153"/>
        <v/>
      </c>
      <c r="CU108" s="194" t="str">
        <f t="shared" si="153"/>
        <v/>
      </c>
      <c r="CV108" s="57" t="str">
        <f t="shared" si="154"/>
        <v/>
      </c>
      <c r="CW108" s="668"/>
      <c r="CX108" s="194">
        <f t="shared" si="155"/>
        <v>0</v>
      </c>
      <c r="CY108" s="194">
        <f t="shared" si="156"/>
        <v>0</v>
      </c>
      <c r="CZ108" s="194">
        <f t="shared" si="157"/>
        <v>0</v>
      </c>
      <c r="DA108" s="283">
        <f t="shared" si="158"/>
        <v>0</v>
      </c>
      <c r="DB108" s="669"/>
      <c r="DC108" s="295">
        <f t="shared" si="159"/>
        <v>0</v>
      </c>
      <c r="DD108" s="104">
        <f t="shared" si="159"/>
        <v>0</v>
      </c>
      <c r="DE108" s="296">
        <f t="shared" si="159"/>
        <v>0</v>
      </c>
      <c r="DF108" s="56" t="str">
        <f t="shared" si="160"/>
        <v/>
      </c>
      <c r="DG108" s="668"/>
      <c r="DH108" s="194">
        <f t="shared" si="161"/>
        <v>0</v>
      </c>
      <c r="DI108" s="194">
        <f t="shared" si="162"/>
        <v>0</v>
      </c>
      <c r="DJ108" s="194">
        <f t="shared" si="163"/>
        <v>0</v>
      </c>
      <c r="DK108" s="283">
        <f t="shared" si="164"/>
        <v>0</v>
      </c>
      <c r="DL108" s="669"/>
      <c r="DM108" s="295">
        <f t="shared" si="165"/>
        <v>0</v>
      </c>
      <c r="DN108" s="104">
        <f t="shared" si="165"/>
        <v>0</v>
      </c>
      <c r="DO108" s="296">
        <f t="shared" si="165"/>
        <v>0</v>
      </c>
      <c r="DP108" s="56" t="str">
        <f t="shared" si="166"/>
        <v/>
      </c>
      <c r="DQ108" s="668"/>
      <c r="DR108" s="194">
        <f t="shared" si="167"/>
        <v>0</v>
      </c>
      <c r="DS108" s="194">
        <f t="shared" si="168"/>
        <v>0</v>
      </c>
      <c r="DT108" s="194">
        <f t="shared" si="169"/>
        <v>0</v>
      </c>
      <c r="DU108" s="53">
        <f t="shared" si="170"/>
        <v>0</v>
      </c>
      <c r="DV108" s="236">
        <f t="shared" si="171"/>
        <v>0</v>
      </c>
      <c r="DW108" s="237">
        <f t="shared" si="171"/>
        <v>0</v>
      </c>
      <c r="DX108" s="237">
        <f t="shared" si="171"/>
        <v>0</v>
      </c>
      <c r="DY108" s="238">
        <f t="shared" si="172"/>
        <v>0</v>
      </c>
      <c r="DZ108" s="236">
        <f t="shared" si="173"/>
        <v>0</v>
      </c>
      <c r="EA108" s="237">
        <f t="shared" si="173"/>
        <v>0</v>
      </c>
      <c r="EB108" s="237">
        <f t="shared" si="173"/>
        <v>0</v>
      </c>
      <c r="EC108" s="238">
        <f t="shared" si="174"/>
        <v>0</v>
      </c>
      <c r="ED108" s="236">
        <f t="shared" si="175"/>
        <v>0</v>
      </c>
      <c r="EE108" s="237">
        <f t="shared" si="175"/>
        <v>0</v>
      </c>
      <c r="EF108" s="237">
        <f t="shared" si="175"/>
        <v>0</v>
      </c>
      <c r="EG108" s="238">
        <f t="shared" si="176"/>
        <v>0</v>
      </c>
      <c r="EH108" s="236" t="str">
        <f t="shared" si="177"/>
        <v/>
      </c>
      <c r="EI108" s="237" t="str">
        <f t="shared" si="177"/>
        <v/>
      </c>
      <c r="EJ108" s="237" t="str">
        <f t="shared" si="177"/>
        <v/>
      </c>
      <c r="EK108" s="238">
        <f t="shared" si="178"/>
        <v>0</v>
      </c>
      <c r="EL108" s="671"/>
      <c r="EM108" s="265">
        <f t="shared" si="179"/>
        <v>0</v>
      </c>
      <c r="EN108" s="266">
        <f t="shared" si="179"/>
        <v>0</v>
      </c>
      <c r="EO108" s="270">
        <f t="shared" si="179"/>
        <v>0</v>
      </c>
      <c r="EP108" s="272">
        <f t="shared" si="180"/>
        <v>0</v>
      </c>
      <c r="EQ108" s="265">
        <f t="shared" si="181"/>
        <v>0</v>
      </c>
      <c r="ER108" s="266">
        <f t="shared" si="181"/>
        <v>0</v>
      </c>
      <c r="ES108" s="267">
        <f t="shared" si="181"/>
        <v>0</v>
      </c>
      <c r="ET108" s="273">
        <f t="shared" si="182"/>
        <v>0</v>
      </c>
      <c r="EU108" s="271">
        <f t="shared" si="183"/>
        <v>0</v>
      </c>
      <c r="EV108" s="231">
        <f t="shared" si="184"/>
        <v>0</v>
      </c>
      <c r="EW108" s="235">
        <f t="shared" si="185"/>
        <v>0</v>
      </c>
      <c r="EX108" s="234">
        <f t="shared" si="186"/>
        <v>0</v>
      </c>
      <c r="EY108" s="227" t="str">
        <f t="shared" si="187"/>
        <v>○</v>
      </c>
      <c r="EZ108" s="208">
        <f t="shared" si="188"/>
        <v>0</v>
      </c>
      <c r="FA108" s="204">
        <f t="shared" si="188"/>
        <v>0</v>
      </c>
      <c r="FB108" s="204">
        <f t="shared" si="188"/>
        <v>0</v>
      </c>
      <c r="FC108" s="241">
        <f t="shared" si="189"/>
        <v>0</v>
      </c>
      <c r="FD108" s="53">
        <f t="shared" si="190"/>
        <v>0</v>
      </c>
      <c r="FE108" s="432">
        <f t="shared" si="191"/>
        <v>0</v>
      </c>
      <c r="FF108" s="433">
        <f t="shared" si="192"/>
        <v>0</v>
      </c>
      <c r="FG108" s="53" t="str">
        <f t="shared" si="193"/>
        <v/>
      </c>
      <c r="FH108" s="105" t="str">
        <f t="shared" si="194"/>
        <v/>
      </c>
      <c r="FI108" s="104" t="str">
        <f t="shared" si="194"/>
        <v/>
      </c>
      <c r="FJ108" s="434" t="str">
        <f t="shared" si="194"/>
        <v/>
      </c>
      <c r="FK108" s="672"/>
      <c r="FL108" s="673"/>
      <c r="FM108" s="674"/>
      <c r="FN108" s="435">
        <f t="shared" si="199"/>
        <v>0</v>
      </c>
      <c r="FO108" s="228" t="str">
        <f t="shared" si="200"/>
        <v/>
      </c>
      <c r="FP108" s="236" t="str">
        <f t="shared" si="195"/>
        <v/>
      </c>
      <c r="FQ108" s="237" t="str">
        <f t="shared" si="195"/>
        <v/>
      </c>
      <c r="FR108" s="237" t="str">
        <f t="shared" si="195"/>
        <v/>
      </c>
      <c r="FS108" s="238">
        <f t="shared" si="196"/>
        <v>0</v>
      </c>
      <c r="FT108" s="675"/>
      <c r="FV108" s="1363">
        <f t="shared" si="201"/>
        <v>0</v>
      </c>
      <c r="FW108" s="1363">
        <f t="shared" si="202"/>
        <v>0</v>
      </c>
      <c r="FX108" s="1363">
        <f t="shared" si="203"/>
        <v>0</v>
      </c>
      <c r="FY108" s="1363">
        <f t="shared" si="204"/>
        <v>0</v>
      </c>
      <c r="FZ108" s="1363">
        <f t="shared" si="205"/>
        <v>0</v>
      </c>
      <c r="GA108" s="1363">
        <f t="shared" si="206"/>
        <v>0</v>
      </c>
      <c r="GB108" s="1363">
        <f t="shared" si="207"/>
        <v>0</v>
      </c>
    </row>
    <row r="109" spans="1:184" s="3" customFormat="1" ht="18" customHeight="1">
      <c r="A109" s="305" t="str">
        <f t="shared" si="107"/>
        <v/>
      </c>
      <c r="B109" s="174">
        <f t="shared" si="197"/>
        <v>0</v>
      </c>
      <c r="C109" s="1415" t="str">
        <f t="shared" si="108"/>
        <v>00授業料</v>
      </c>
      <c r="D109" s="1415" t="str">
        <f t="shared" si="109"/>
        <v>00入学金</v>
      </c>
      <c r="E109" s="174">
        <f t="shared" si="198"/>
        <v>0</v>
      </c>
      <c r="F109" s="305">
        <f t="shared" si="110"/>
        <v>0</v>
      </c>
      <c r="G109" s="475">
        <f t="shared" si="111"/>
        <v>92</v>
      </c>
      <c r="H109" s="430"/>
      <c r="I109" s="431"/>
      <c r="J109" s="2094" t="str">
        <f>IF('③-1 R2入力（当初申請）'!J109="","",'③-1 R2入力（当初申請）'!J109)</f>
        <v/>
      </c>
      <c r="K109" s="2095"/>
      <c r="L109" s="2095"/>
      <c r="M109" s="2096"/>
      <c r="N109" s="1240" t="str">
        <f>IF('③-1 R2入力（当初申請）'!N109="","",'③-1 R2入力（当初申請）'!N109)</f>
        <v/>
      </c>
      <c r="O109" s="1241" t="str">
        <f>IF('③-1 R2入力（当初申請）'!O109="","",'③-1 R2入力（当初申請）'!O109)</f>
        <v/>
      </c>
      <c r="P109" s="2094" t="str">
        <f>IF('③-1 R2入力（当初申請）'!P109="","",'③-1 R2入力（当初申請）'!P109)</f>
        <v/>
      </c>
      <c r="Q109" s="2095"/>
      <c r="R109" s="2096"/>
      <c r="S109" s="1242" t="str">
        <f>IF('③-1 R2入力（当初申請）'!S109="","",'③-1 R2入力（当初申請）'!S109)</f>
        <v/>
      </c>
      <c r="T109" s="1243" t="str">
        <f>IF('③-1 R2入力（当初申請）'!T109="","",'③-1 R2入力（当初申請）'!T109)</f>
        <v/>
      </c>
      <c r="U109" s="1244" t="str">
        <f>IF('③-1 R2入力（当初申請）'!U109="","",'③-1 R2入力（当初申請）'!U109)</f>
        <v/>
      </c>
      <c r="V109" s="53" t="str">
        <f>IF(OR($R$5="",$T$5="",$J109="",$O109="",$U109=""),"",IF(ISERROR(VLOOKUP($C109,参照!$P$4:$V$112,5,FALSE)),0,VLOOKUP($C109,参照!$P$4:$V$112,5,FALSE)))</f>
        <v/>
      </c>
      <c r="W109" s="193" t="str">
        <f>IF('③-1 R2入力（当初申請）'!W109="","",'③-1 R2入力（当初申請）'!W109)</f>
        <v/>
      </c>
      <c r="X109" s="54" t="str">
        <f>IF(OR($R$5="",$T$5="",$J109="",$O109="",$W109=""),"",IF(ISERROR(VLOOKUP($D109,参照!$P$4:$V$112,5,FALSE)),0,VLOOKUP($D109,参照!$P$4:$V$112,5,FALSE)))</f>
        <v/>
      </c>
      <c r="Y109" s="102" t="str">
        <f t="shared" si="112"/>
        <v/>
      </c>
      <c r="Z109" s="102" t="str">
        <f t="shared" si="113"/>
        <v/>
      </c>
      <c r="AA109" s="193"/>
      <c r="AB109" s="241">
        <f t="shared" si="114"/>
        <v>0</v>
      </c>
      <c r="AC109" s="1245" t="str">
        <f>IF('③-1 R2入力（当初申請）'!AC109="","",'③-1 R2入力（当初申請）'!AC109)</f>
        <v/>
      </c>
      <c r="AD109" s="352">
        <f t="shared" si="115"/>
        <v>0</v>
      </c>
      <c r="AE109" s="55" t="str">
        <f t="shared" si="116"/>
        <v/>
      </c>
      <c r="AF109" s="193" t="str">
        <f t="shared" si="117"/>
        <v/>
      </c>
      <c r="AG109" s="194" t="str">
        <f t="shared" si="118"/>
        <v/>
      </c>
      <c r="AH109" s="54" t="str">
        <f t="shared" si="118"/>
        <v/>
      </c>
      <c r="AI109" s="1022" t="str">
        <f>IF($GB$17&gt;0,"",'③-1 R2入力（当初申請）'!AI109)</f>
        <v/>
      </c>
      <c r="AJ109" s="667"/>
      <c r="AK109" s="54" t="str">
        <f t="shared" si="119"/>
        <v/>
      </c>
      <c r="AL109" s="668"/>
      <c r="AM109" s="194">
        <f t="shared" si="120"/>
        <v>0</v>
      </c>
      <c r="AN109" s="194">
        <f t="shared" si="121"/>
        <v>0</v>
      </c>
      <c r="AO109" s="194">
        <f t="shared" si="122"/>
        <v>0</v>
      </c>
      <c r="AP109" s="283">
        <f t="shared" si="123"/>
        <v>0</v>
      </c>
      <c r="AQ109" s="669"/>
      <c r="AR109" s="56" t="str">
        <f t="shared" si="124"/>
        <v/>
      </c>
      <c r="AS109" s="668"/>
      <c r="AT109" s="194">
        <f t="shared" si="125"/>
        <v>0</v>
      </c>
      <c r="AU109" s="194">
        <f t="shared" si="126"/>
        <v>0</v>
      </c>
      <c r="AV109" s="194">
        <f t="shared" si="127"/>
        <v>0</v>
      </c>
      <c r="AW109" s="283">
        <f t="shared" si="128"/>
        <v>0</v>
      </c>
      <c r="AX109" s="669"/>
      <c r="AY109" s="54" t="str">
        <f t="shared" si="129"/>
        <v/>
      </c>
      <c r="AZ109" s="668"/>
      <c r="BA109" s="194">
        <f t="shared" si="130"/>
        <v>0</v>
      </c>
      <c r="BB109" s="194">
        <f t="shared" si="131"/>
        <v>0</v>
      </c>
      <c r="BC109" s="194">
        <f t="shared" si="132"/>
        <v>0</v>
      </c>
      <c r="BD109" s="283">
        <f t="shared" si="133"/>
        <v>0</v>
      </c>
      <c r="BE109" s="206" t="str">
        <f t="shared" si="134"/>
        <v>○</v>
      </c>
      <c r="BF109" s="208">
        <f t="shared" si="135"/>
        <v>0</v>
      </c>
      <c r="BG109" s="204">
        <f t="shared" si="135"/>
        <v>0</v>
      </c>
      <c r="BH109" s="204">
        <f t="shared" si="135"/>
        <v>0</v>
      </c>
      <c r="BI109" s="205">
        <f t="shared" si="136"/>
        <v>0</v>
      </c>
      <c r="BJ109" s="236">
        <f t="shared" si="137"/>
        <v>0</v>
      </c>
      <c r="BK109" s="237">
        <f t="shared" si="137"/>
        <v>0</v>
      </c>
      <c r="BL109" s="237">
        <f t="shared" si="137"/>
        <v>0</v>
      </c>
      <c r="BM109" s="238">
        <f t="shared" si="138"/>
        <v>0</v>
      </c>
      <c r="BN109" s="236">
        <f t="shared" si="139"/>
        <v>0</v>
      </c>
      <c r="BO109" s="237">
        <f t="shared" si="140"/>
        <v>0</v>
      </c>
      <c r="BP109" s="237">
        <f t="shared" si="141"/>
        <v>0</v>
      </c>
      <c r="BQ109" s="238">
        <f t="shared" si="142"/>
        <v>0</v>
      </c>
      <c r="BR109" s="236">
        <f t="shared" si="143"/>
        <v>0</v>
      </c>
      <c r="BS109" s="237">
        <f t="shared" si="143"/>
        <v>0</v>
      </c>
      <c r="BT109" s="237">
        <f t="shared" si="143"/>
        <v>0</v>
      </c>
      <c r="BU109" s="238">
        <f t="shared" si="144"/>
        <v>0</v>
      </c>
      <c r="BV109" s="236" t="str">
        <f t="shared" si="145"/>
        <v/>
      </c>
      <c r="BW109" s="237" t="str">
        <f t="shared" si="145"/>
        <v/>
      </c>
      <c r="BX109" s="237" t="str">
        <f t="shared" si="145"/>
        <v/>
      </c>
      <c r="BY109" s="238">
        <f t="shared" si="146"/>
        <v>0</v>
      </c>
      <c r="BZ109" s="257" t="str">
        <f t="shared" si="147"/>
        <v/>
      </c>
      <c r="CA109" s="104" t="str">
        <f t="shared" si="147"/>
        <v/>
      </c>
      <c r="CB109" s="103" t="str">
        <f t="shared" si="147"/>
        <v/>
      </c>
      <c r="CC109" s="105" t="str">
        <f t="shared" si="148"/>
        <v/>
      </c>
      <c r="CD109" s="104" t="str">
        <f t="shared" si="148"/>
        <v/>
      </c>
      <c r="CE109" s="103" t="str">
        <f t="shared" si="148"/>
        <v/>
      </c>
      <c r="CF109" s="670"/>
      <c r="CG109" s="204" t="str">
        <f t="shared" si="149"/>
        <v>－</v>
      </c>
      <c r="CH109" s="194"/>
      <c r="CI109" s="258"/>
      <c r="CJ109" s="193" t="str">
        <f t="shared" si="150"/>
        <v/>
      </c>
      <c r="CK109" s="194" t="str">
        <f t="shared" si="150"/>
        <v/>
      </c>
      <c r="CL109" s="54" t="str">
        <f t="shared" si="150"/>
        <v/>
      </c>
      <c r="CM109" s="193" t="str">
        <f t="shared" si="151"/>
        <v/>
      </c>
      <c r="CN109" s="194" t="str">
        <f t="shared" si="151"/>
        <v/>
      </c>
      <c r="CO109" s="54" t="str">
        <f t="shared" si="151"/>
        <v/>
      </c>
      <c r="CP109" s="193" t="str">
        <f t="shared" si="152"/>
        <v/>
      </c>
      <c r="CQ109" s="194" t="str">
        <f t="shared" si="152"/>
        <v/>
      </c>
      <c r="CR109" s="54" t="str">
        <f t="shared" si="152"/>
        <v/>
      </c>
      <c r="CS109" s="193" t="str">
        <f t="shared" si="153"/>
        <v/>
      </c>
      <c r="CT109" s="194" t="str">
        <f t="shared" si="153"/>
        <v/>
      </c>
      <c r="CU109" s="194" t="str">
        <f t="shared" si="153"/>
        <v/>
      </c>
      <c r="CV109" s="57" t="str">
        <f t="shared" si="154"/>
        <v/>
      </c>
      <c r="CW109" s="668"/>
      <c r="CX109" s="194">
        <f t="shared" si="155"/>
        <v>0</v>
      </c>
      <c r="CY109" s="194">
        <f t="shared" si="156"/>
        <v>0</v>
      </c>
      <c r="CZ109" s="194">
        <f t="shared" si="157"/>
        <v>0</v>
      </c>
      <c r="DA109" s="283">
        <f t="shared" si="158"/>
        <v>0</v>
      </c>
      <c r="DB109" s="669"/>
      <c r="DC109" s="295">
        <f t="shared" si="159"/>
        <v>0</v>
      </c>
      <c r="DD109" s="104">
        <f t="shared" si="159"/>
        <v>0</v>
      </c>
      <c r="DE109" s="296">
        <f t="shared" si="159"/>
        <v>0</v>
      </c>
      <c r="DF109" s="56" t="str">
        <f t="shared" si="160"/>
        <v/>
      </c>
      <c r="DG109" s="668"/>
      <c r="DH109" s="194">
        <f t="shared" si="161"/>
        <v>0</v>
      </c>
      <c r="DI109" s="194">
        <f t="shared" si="162"/>
        <v>0</v>
      </c>
      <c r="DJ109" s="194">
        <f t="shared" si="163"/>
        <v>0</v>
      </c>
      <c r="DK109" s="283">
        <f t="shared" si="164"/>
        <v>0</v>
      </c>
      <c r="DL109" s="669"/>
      <c r="DM109" s="295">
        <f t="shared" si="165"/>
        <v>0</v>
      </c>
      <c r="DN109" s="104">
        <f t="shared" si="165"/>
        <v>0</v>
      </c>
      <c r="DO109" s="296">
        <f t="shared" si="165"/>
        <v>0</v>
      </c>
      <c r="DP109" s="56" t="str">
        <f t="shared" si="166"/>
        <v/>
      </c>
      <c r="DQ109" s="668"/>
      <c r="DR109" s="194">
        <f t="shared" si="167"/>
        <v>0</v>
      </c>
      <c r="DS109" s="194">
        <f t="shared" si="168"/>
        <v>0</v>
      </c>
      <c r="DT109" s="194">
        <f t="shared" si="169"/>
        <v>0</v>
      </c>
      <c r="DU109" s="53">
        <f t="shared" si="170"/>
        <v>0</v>
      </c>
      <c r="DV109" s="236">
        <f t="shared" si="171"/>
        <v>0</v>
      </c>
      <c r="DW109" s="237">
        <f t="shared" si="171"/>
        <v>0</v>
      </c>
      <c r="DX109" s="237">
        <f t="shared" si="171"/>
        <v>0</v>
      </c>
      <c r="DY109" s="238">
        <f t="shared" si="172"/>
        <v>0</v>
      </c>
      <c r="DZ109" s="236">
        <f t="shared" si="173"/>
        <v>0</v>
      </c>
      <c r="EA109" s="237">
        <f t="shared" si="173"/>
        <v>0</v>
      </c>
      <c r="EB109" s="237">
        <f t="shared" si="173"/>
        <v>0</v>
      </c>
      <c r="EC109" s="238">
        <f t="shared" si="174"/>
        <v>0</v>
      </c>
      <c r="ED109" s="236">
        <f t="shared" si="175"/>
        <v>0</v>
      </c>
      <c r="EE109" s="237">
        <f t="shared" si="175"/>
        <v>0</v>
      </c>
      <c r="EF109" s="237">
        <f t="shared" si="175"/>
        <v>0</v>
      </c>
      <c r="EG109" s="238">
        <f t="shared" si="176"/>
        <v>0</v>
      </c>
      <c r="EH109" s="236" t="str">
        <f t="shared" si="177"/>
        <v/>
      </c>
      <c r="EI109" s="237" t="str">
        <f t="shared" si="177"/>
        <v/>
      </c>
      <c r="EJ109" s="237" t="str">
        <f t="shared" si="177"/>
        <v/>
      </c>
      <c r="EK109" s="238">
        <f t="shared" si="178"/>
        <v>0</v>
      </c>
      <c r="EL109" s="671"/>
      <c r="EM109" s="265">
        <f t="shared" si="179"/>
        <v>0</v>
      </c>
      <c r="EN109" s="266">
        <f t="shared" si="179"/>
        <v>0</v>
      </c>
      <c r="EO109" s="270">
        <f t="shared" si="179"/>
        <v>0</v>
      </c>
      <c r="EP109" s="272">
        <f t="shared" si="180"/>
        <v>0</v>
      </c>
      <c r="EQ109" s="265">
        <f t="shared" si="181"/>
        <v>0</v>
      </c>
      <c r="ER109" s="266">
        <f t="shared" si="181"/>
        <v>0</v>
      </c>
      <c r="ES109" s="267">
        <f t="shared" si="181"/>
        <v>0</v>
      </c>
      <c r="ET109" s="273">
        <f t="shared" si="182"/>
        <v>0</v>
      </c>
      <c r="EU109" s="271">
        <f t="shared" si="183"/>
        <v>0</v>
      </c>
      <c r="EV109" s="231">
        <f t="shared" si="184"/>
        <v>0</v>
      </c>
      <c r="EW109" s="235">
        <f t="shared" si="185"/>
        <v>0</v>
      </c>
      <c r="EX109" s="234">
        <f t="shared" si="186"/>
        <v>0</v>
      </c>
      <c r="EY109" s="227" t="str">
        <f t="shared" si="187"/>
        <v>○</v>
      </c>
      <c r="EZ109" s="208">
        <f t="shared" si="188"/>
        <v>0</v>
      </c>
      <c r="FA109" s="204">
        <f t="shared" si="188"/>
        <v>0</v>
      </c>
      <c r="FB109" s="204">
        <f t="shared" si="188"/>
        <v>0</v>
      </c>
      <c r="FC109" s="241">
        <f t="shared" si="189"/>
        <v>0</v>
      </c>
      <c r="FD109" s="53">
        <f t="shared" si="190"/>
        <v>0</v>
      </c>
      <c r="FE109" s="432">
        <f t="shared" si="191"/>
        <v>0</v>
      </c>
      <c r="FF109" s="433">
        <f t="shared" si="192"/>
        <v>0</v>
      </c>
      <c r="FG109" s="53" t="str">
        <f t="shared" si="193"/>
        <v/>
      </c>
      <c r="FH109" s="105" t="str">
        <f t="shared" si="194"/>
        <v/>
      </c>
      <c r="FI109" s="104" t="str">
        <f t="shared" si="194"/>
        <v/>
      </c>
      <c r="FJ109" s="434" t="str">
        <f t="shared" si="194"/>
        <v/>
      </c>
      <c r="FK109" s="672"/>
      <c r="FL109" s="673"/>
      <c r="FM109" s="674"/>
      <c r="FN109" s="435">
        <f t="shared" si="199"/>
        <v>0</v>
      </c>
      <c r="FO109" s="228" t="str">
        <f t="shared" si="200"/>
        <v/>
      </c>
      <c r="FP109" s="236" t="str">
        <f t="shared" si="195"/>
        <v/>
      </c>
      <c r="FQ109" s="237" t="str">
        <f t="shared" si="195"/>
        <v/>
      </c>
      <c r="FR109" s="237" t="str">
        <f t="shared" si="195"/>
        <v/>
      </c>
      <c r="FS109" s="238">
        <f t="shared" si="196"/>
        <v>0</v>
      </c>
      <c r="FT109" s="675"/>
      <c r="FV109" s="1363">
        <f t="shared" si="201"/>
        <v>0</v>
      </c>
      <c r="FW109" s="1363">
        <f t="shared" si="202"/>
        <v>0</v>
      </c>
      <c r="FX109" s="1363">
        <f t="shared" si="203"/>
        <v>0</v>
      </c>
      <c r="FY109" s="1363">
        <f t="shared" si="204"/>
        <v>0</v>
      </c>
      <c r="FZ109" s="1363">
        <f t="shared" si="205"/>
        <v>0</v>
      </c>
      <c r="GA109" s="1363">
        <f t="shared" si="206"/>
        <v>0</v>
      </c>
      <c r="GB109" s="1363">
        <f t="shared" si="207"/>
        <v>0</v>
      </c>
    </row>
    <row r="110" spans="1:184" s="3" customFormat="1" ht="18" customHeight="1">
      <c r="A110" s="305" t="str">
        <f t="shared" si="107"/>
        <v/>
      </c>
      <c r="B110" s="174">
        <f t="shared" si="197"/>
        <v>0</v>
      </c>
      <c r="C110" s="1415" t="str">
        <f t="shared" si="108"/>
        <v>00授業料</v>
      </c>
      <c r="D110" s="1415" t="str">
        <f t="shared" si="109"/>
        <v>00入学金</v>
      </c>
      <c r="E110" s="174">
        <f t="shared" si="198"/>
        <v>0</v>
      </c>
      <c r="F110" s="305">
        <f t="shared" si="110"/>
        <v>0</v>
      </c>
      <c r="G110" s="475">
        <f t="shared" si="111"/>
        <v>93</v>
      </c>
      <c r="H110" s="430"/>
      <c r="I110" s="431"/>
      <c r="J110" s="2094" t="str">
        <f>IF('③-1 R2入力（当初申請）'!J110="","",'③-1 R2入力（当初申請）'!J110)</f>
        <v/>
      </c>
      <c r="K110" s="2095"/>
      <c r="L110" s="2095"/>
      <c r="M110" s="2096"/>
      <c r="N110" s="1240" t="str">
        <f>IF('③-1 R2入力（当初申請）'!N110="","",'③-1 R2入力（当初申請）'!N110)</f>
        <v/>
      </c>
      <c r="O110" s="1241" t="str">
        <f>IF('③-1 R2入力（当初申請）'!O110="","",'③-1 R2入力（当初申請）'!O110)</f>
        <v/>
      </c>
      <c r="P110" s="2094" t="str">
        <f>IF('③-1 R2入力（当初申請）'!P110="","",'③-1 R2入力（当初申請）'!P110)</f>
        <v/>
      </c>
      <c r="Q110" s="2095"/>
      <c r="R110" s="2096"/>
      <c r="S110" s="1242" t="str">
        <f>IF('③-1 R2入力（当初申請）'!S110="","",'③-1 R2入力（当初申請）'!S110)</f>
        <v/>
      </c>
      <c r="T110" s="1243" t="str">
        <f>IF('③-1 R2入力（当初申請）'!T110="","",'③-1 R2入力（当初申請）'!T110)</f>
        <v/>
      </c>
      <c r="U110" s="1244" t="str">
        <f>IF('③-1 R2入力（当初申請）'!U110="","",'③-1 R2入力（当初申請）'!U110)</f>
        <v/>
      </c>
      <c r="V110" s="53" t="str">
        <f>IF(OR($R$5="",$T$5="",$J110="",$O110="",$U110=""),"",IF(ISERROR(VLOOKUP($C110,参照!$P$4:$V$112,5,FALSE)),0,VLOOKUP($C110,参照!$P$4:$V$112,5,FALSE)))</f>
        <v/>
      </c>
      <c r="W110" s="193" t="str">
        <f>IF('③-1 R2入力（当初申請）'!W110="","",'③-1 R2入力（当初申請）'!W110)</f>
        <v/>
      </c>
      <c r="X110" s="54" t="str">
        <f>IF(OR($R$5="",$T$5="",$J110="",$O110="",$W110=""),"",IF(ISERROR(VLOOKUP($D110,参照!$P$4:$V$112,5,FALSE)),0,VLOOKUP($D110,参照!$P$4:$V$112,5,FALSE)))</f>
        <v/>
      </c>
      <c r="Y110" s="102" t="str">
        <f t="shared" si="112"/>
        <v/>
      </c>
      <c r="Z110" s="102" t="str">
        <f t="shared" si="113"/>
        <v/>
      </c>
      <c r="AA110" s="193"/>
      <c r="AB110" s="241">
        <f t="shared" si="114"/>
        <v>0</v>
      </c>
      <c r="AC110" s="1245" t="str">
        <f>IF('③-1 R2入力（当初申請）'!AC110="","",'③-1 R2入力（当初申請）'!AC110)</f>
        <v/>
      </c>
      <c r="AD110" s="352">
        <f t="shared" si="115"/>
        <v>0</v>
      </c>
      <c r="AE110" s="55" t="str">
        <f t="shared" si="116"/>
        <v/>
      </c>
      <c r="AF110" s="193" t="str">
        <f t="shared" si="117"/>
        <v/>
      </c>
      <c r="AG110" s="194" t="str">
        <f t="shared" si="118"/>
        <v/>
      </c>
      <c r="AH110" s="54" t="str">
        <f t="shared" si="118"/>
        <v/>
      </c>
      <c r="AI110" s="1022" t="str">
        <f>IF($GB$17&gt;0,"",'③-1 R2入力（当初申請）'!AI110)</f>
        <v/>
      </c>
      <c r="AJ110" s="667"/>
      <c r="AK110" s="54" t="str">
        <f t="shared" si="119"/>
        <v/>
      </c>
      <c r="AL110" s="668"/>
      <c r="AM110" s="194">
        <f t="shared" si="120"/>
        <v>0</v>
      </c>
      <c r="AN110" s="194">
        <f t="shared" si="121"/>
        <v>0</v>
      </c>
      <c r="AO110" s="194">
        <f t="shared" si="122"/>
        <v>0</v>
      </c>
      <c r="AP110" s="283">
        <f t="shared" si="123"/>
        <v>0</v>
      </c>
      <c r="AQ110" s="669"/>
      <c r="AR110" s="56" t="str">
        <f t="shared" si="124"/>
        <v/>
      </c>
      <c r="AS110" s="668"/>
      <c r="AT110" s="194">
        <f t="shared" si="125"/>
        <v>0</v>
      </c>
      <c r="AU110" s="194">
        <f t="shared" si="126"/>
        <v>0</v>
      </c>
      <c r="AV110" s="194">
        <f t="shared" si="127"/>
        <v>0</v>
      </c>
      <c r="AW110" s="283">
        <f t="shared" si="128"/>
        <v>0</v>
      </c>
      <c r="AX110" s="669"/>
      <c r="AY110" s="54" t="str">
        <f t="shared" si="129"/>
        <v/>
      </c>
      <c r="AZ110" s="668"/>
      <c r="BA110" s="194">
        <f t="shared" si="130"/>
        <v>0</v>
      </c>
      <c r="BB110" s="194">
        <f t="shared" si="131"/>
        <v>0</v>
      </c>
      <c r="BC110" s="194">
        <f t="shared" si="132"/>
        <v>0</v>
      </c>
      <c r="BD110" s="283">
        <f t="shared" si="133"/>
        <v>0</v>
      </c>
      <c r="BE110" s="206" t="str">
        <f t="shared" si="134"/>
        <v>○</v>
      </c>
      <c r="BF110" s="208">
        <f t="shared" si="135"/>
        <v>0</v>
      </c>
      <c r="BG110" s="204">
        <f t="shared" si="135"/>
        <v>0</v>
      </c>
      <c r="BH110" s="204">
        <f t="shared" si="135"/>
        <v>0</v>
      </c>
      <c r="BI110" s="205">
        <f t="shared" si="136"/>
        <v>0</v>
      </c>
      <c r="BJ110" s="236">
        <f t="shared" si="137"/>
        <v>0</v>
      </c>
      <c r="BK110" s="237">
        <f t="shared" si="137"/>
        <v>0</v>
      </c>
      <c r="BL110" s="237">
        <f t="shared" si="137"/>
        <v>0</v>
      </c>
      <c r="BM110" s="238">
        <f t="shared" si="138"/>
        <v>0</v>
      </c>
      <c r="BN110" s="236">
        <f t="shared" si="139"/>
        <v>0</v>
      </c>
      <c r="BO110" s="237">
        <f t="shared" si="140"/>
        <v>0</v>
      </c>
      <c r="BP110" s="237">
        <f t="shared" si="141"/>
        <v>0</v>
      </c>
      <c r="BQ110" s="238">
        <f t="shared" si="142"/>
        <v>0</v>
      </c>
      <c r="BR110" s="236">
        <f t="shared" si="143"/>
        <v>0</v>
      </c>
      <c r="BS110" s="237">
        <f t="shared" si="143"/>
        <v>0</v>
      </c>
      <c r="BT110" s="237">
        <f t="shared" si="143"/>
        <v>0</v>
      </c>
      <c r="BU110" s="238">
        <f t="shared" si="144"/>
        <v>0</v>
      </c>
      <c r="BV110" s="236" t="str">
        <f t="shared" si="145"/>
        <v/>
      </c>
      <c r="BW110" s="237" t="str">
        <f t="shared" si="145"/>
        <v/>
      </c>
      <c r="BX110" s="237" t="str">
        <f t="shared" si="145"/>
        <v/>
      </c>
      <c r="BY110" s="238">
        <f t="shared" si="146"/>
        <v>0</v>
      </c>
      <c r="BZ110" s="257" t="str">
        <f t="shared" si="147"/>
        <v/>
      </c>
      <c r="CA110" s="104" t="str">
        <f t="shared" si="147"/>
        <v/>
      </c>
      <c r="CB110" s="103" t="str">
        <f t="shared" si="147"/>
        <v/>
      </c>
      <c r="CC110" s="105" t="str">
        <f t="shared" si="148"/>
        <v/>
      </c>
      <c r="CD110" s="104" t="str">
        <f t="shared" si="148"/>
        <v/>
      </c>
      <c r="CE110" s="103" t="str">
        <f t="shared" si="148"/>
        <v/>
      </c>
      <c r="CF110" s="670"/>
      <c r="CG110" s="204" t="str">
        <f t="shared" si="149"/>
        <v>－</v>
      </c>
      <c r="CH110" s="194"/>
      <c r="CI110" s="258"/>
      <c r="CJ110" s="193" t="str">
        <f t="shared" si="150"/>
        <v/>
      </c>
      <c r="CK110" s="194" t="str">
        <f t="shared" si="150"/>
        <v/>
      </c>
      <c r="CL110" s="54" t="str">
        <f t="shared" si="150"/>
        <v/>
      </c>
      <c r="CM110" s="193" t="str">
        <f t="shared" si="151"/>
        <v/>
      </c>
      <c r="CN110" s="194" t="str">
        <f t="shared" si="151"/>
        <v/>
      </c>
      <c r="CO110" s="54" t="str">
        <f t="shared" si="151"/>
        <v/>
      </c>
      <c r="CP110" s="193" t="str">
        <f t="shared" si="152"/>
        <v/>
      </c>
      <c r="CQ110" s="194" t="str">
        <f t="shared" si="152"/>
        <v/>
      </c>
      <c r="CR110" s="54" t="str">
        <f t="shared" si="152"/>
        <v/>
      </c>
      <c r="CS110" s="193" t="str">
        <f t="shared" si="153"/>
        <v/>
      </c>
      <c r="CT110" s="194" t="str">
        <f t="shared" si="153"/>
        <v/>
      </c>
      <c r="CU110" s="194" t="str">
        <f t="shared" si="153"/>
        <v/>
      </c>
      <c r="CV110" s="57" t="str">
        <f t="shared" si="154"/>
        <v/>
      </c>
      <c r="CW110" s="668"/>
      <c r="CX110" s="194">
        <f t="shared" si="155"/>
        <v>0</v>
      </c>
      <c r="CY110" s="194">
        <f t="shared" si="156"/>
        <v>0</v>
      </c>
      <c r="CZ110" s="194">
        <f t="shared" si="157"/>
        <v>0</v>
      </c>
      <c r="DA110" s="283">
        <f t="shared" si="158"/>
        <v>0</v>
      </c>
      <c r="DB110" s="669"/>
      <c r="DC110" s="295">
        <f t="shared" si="159"/>
        <v>0</v>
      </c>
      <c r="DD110" s="104">
        <f t="shared" si="159"/>
        <v>0</v>
      </c>
      <c r="DE110" s="296">
        <f t="shared" si="159"/>
        <v>0</v>
      </c>
      <c r="DF110" s="56" t="str">
        <f t="shared" si="160"/>
        <v/>
      </c>
      <c r="DG110" s="668"/>
      <c r="DH110" s="194">
        <f t="shared" si="161"/>
        <v>0</v>
      </c>
      <c r="DI110" s="194">
        <f t="shared" si="162"/>
        <v>0</v>
      </c>
      <c r="DJ110" s="194">
        <f t="shared" si="163"/>
        <v>0</v>
      </c>
      <c r="DK110" s="283">
        <f t="shared" si="164"/>
        <v>0</v>
      </c>
      <c r="DL110" s="669"/>
      <c r="DM110" s="295">
        <f t="shared" si="165"/>
        <v>0</v>
      </c>
      <c r="DN110" s="104">
        <f t="shared" si="165"/>
        <v>0</v>
      </c>
      <c r="DO110" s="296">
        <f t="shared" si="165"/>
        <v>0</v>
      </c>
      <c r="DP110" s="56" t="str">
        <f t="shared" si="166"/>
        <v/>
      </c>
      <c r="DQ110" s="668"/>
      <c r="DR110" s="194">
        <f t="shared" si="167"/>
        <v>0</v>
      </c>
      <c r="DS110" s="194">
        <f t="shared" si="168"/>
        <v>0</v>
      </c>
      <c r="DT110" s="194">
        <f t="shared" si="169"/>
        <v>0</v>
      </c>
      <c r="DU110" s="53">
        <f t="shared" si="170"/>
        <v>0</v>
      </c>
      <c r="DV110" s="236">
        <f t="shared" si="171"/>
        <v>0</v>
      </c>
      <c r="DW110" s="237">
        <f t="shared" si="171"/>
        <v>0</v>
      </c>
      <c r="DX110" s="237">
        <f t="shared" si="171"/>
        <v>0</v>
      </c>
      <c r="DY110" s="238">
        <f t="shared" si="172"/>
        <v>0</v>
      </c>
      <c r="DZ110" s="236">
        <f t="shared" si="173"/>
        <v>0</v>
      </c>
      <c r="EA110" s="237">
        <f t="shared" si="173"/>
        <v>0</v>
      </c>
      <c r="EB110" s="237">
        <f t="shared" si="173"/>
        <v>0</v>
      </c>
      <c r="EC110" s="238">
        <f t="shared" si="174"/>
        <v>0</v>
      </c>
      <c r="ED110" s="236">
        <f t="shared" si="175"/>
        <v>0</v>
      </c>
      <c r="EE110" s="237">
        <f t="shared" si="175"/>
        <v>0</v>
      </c>
      <c r="EF110" s="237">
        <f t="shared" si="175"/>
        <v>0</v>
      </c>
      <c r="EG110" s="238">
        <f t="shared" si="176"/>
        <v>0</v>
      </c>
      <c r="EH110" s="236" t="str">
        <f t="shared" si="177"/>
        <v/>
      </c>
      <c r="EI110" s="237" t="str">
        <f t="shared" si="177"/>
        <v/>
      </c>
      <c r="EJ110" s="237" t="str">
        <f t="shared" si="177"/>
        <v/>
      </c>
      <c r="EK110" s="238">
        <f t="shared" si="178"/>
        <v>0</v>
      </c>
      <c r="EL110" s="671"/>
      <c r="EM110" s="265">
        <f t="shared" si="179"/>
        <v>0</v>
      </c>
      <c r="EN110" s="266">
        <f t="shared" si="179"/>
        <v>0</v>
      </c>
      <c r="EO110" s="270">
        <f t="shared" si="179"/>
        <v>0</v>
      </c>
      <c r="EP110" s="272">
        <f t="shared" si="180"/>
        <v>0</v>
      </c>
      <c r="EQ110" s="265">
        <f t="shared" si="181"/>
        <v>0</v>
      </c>
      <c r="ER110" s="266">
        <f t="shared" si="181"/>
        <v>0</v>
      </c>
      <c r="ES110" s="267">
        <f t="shared" si="181"/>
        <v>0</v>
      </c>
      <c r="ET110" s="273">
        <f t="shared" si="182"/>
        <v>0</v>
      </c>
      <c r="EU110" s="271">
        <f t="shared" si="183"/>
        <v>0</v>
      </c>
      <c r="EV110" s="231">
        <f t="shared" si="184"/>
        <v>0</v>
      </c>
      <c r="EW110" s="235">
        <f t="shared" si="185"/>
        <v>0</v>
      </c>
      <c r="EX110" s="234">
        <f t="shared" si="186"/>
        <v>0</v>
      </c>
      <c r="EY110" s="227" t="str">
        <f t="shared" si="187"/>
        <v>○</v>
      </c>
      <c r="EZ110" s="208">
        <f t="shared" si="188"/>
        <v>0</v>
      </c>
      <c r="FA110" s="204">
        <f t="shared" si="188"/>
        <v>0</v>
      </c>
      <c r="FB110" s="204">
        <f t="shared" si="188"/>
        <v>0</v>
      </c>
      <c r="FC110" s="241">
        <f t="shared" si="189"/>
        <v>0</v>
      </c>
      <c r="FD110" s="53">
        <f t="shared" si="190"/>
        <v>0</v>
      </c>
      <c r="FE110" s="432">
        <f t="shared" si="191"/>
        <v>0</v>
      </c>
      <c r="FF110" s="433">
        <f t="shared" si="192"/>
        <v>0</v>
      </c>
      <c r="FG110" s="53" t="str">
        <f t="shared" si="193"/>
        <v/>
      </c>
      <c r="FH110" s="105" t="str">
        <f t="shared" si="194"/>
        <v/>
      </c>
      <c r="FI110" s="104" t="str">
        <f t="shared" si="194"/>
        <v/>
      </c>
      <c r="FJ110" s="434" t="str">
        <f t="shared" si="194"/>
        <v/>
      </c>
      <c r="FK110" s="672"/>
      <c r="FL110" s="673"/>
      <c r="FM110" s="674"/>
      <c r="FN110" s="435">
        <f t="shared" si="199"/>
        <v>0</v>
      </c>
      <c r="FO110" s="228" t="str">
        <f t="shared" si="200"/>
        <v/>
      </c>
      <c r="FP110" s="236" t="str">
        <f t="shared" si="195"/>
        <v/>
      </c>
      <c r="FQ110" s="237" t="str">
        <f t="shared" si="195"/>
        <v/>
      </c>
      <c r="FR110" s="237" t="str">
        <f t="shared" si="195"/>
        <v/>
      </c>
      <c r="FS110" s="238">
        <f t="shared" si="196"/>
        <v>0</v>
      </c>
      <c r="FT110" s="675"/>
      <c r="FV110" s="1363">
        <f t="shared" si="201"/>
        <v>0</v>
      </c>
      <c r="FW110" s="1363">
        <f t="shared" si="202"/>
        <v>0</v>
      </c>
      <c r="FX110" s="1363">
        <f t="shared" si="203"/>
        <v>0</v>
      </c>
      <c r="FY110" s="1363">
        <f t="shared" si="204"/>
        <v>0</v>
      </c>
      <c r="FZ110" s="1363">
        <f t="shared" si="205"/>
        <v>0</v>
      </c>
      <c r="GA110" s="1363">
        <f t="shared" si="206"/>
        <v>0</v>
      </c>
      <c r="GB110" s="1363">
        <f t="shared" si="207"/>
        <v>0</v>
      </c>
    </row>
    <row r="111" spans="1:184" s="3" customFormat="1" ht="18" customHeight="1">
      <c r="A111" s="305" t="str">
        <f t="shared" si="107"/>
        <v/>
      </c>
      <c r="B111" s="174">
        <f t="shared" si="197"/>
        <v>0</v>
      </c>
      <c r="C111" s="1415" t="str">
        <f t="shared" si="108"/>
        <v>00授業料</v>
      </c>
      <c r="D111" s="1415" t="str">
        <f t="shared" si="109"/>
        <v>00入学金</v>
      </c>
      <c r="E111" s="174">
        <f t="shared" si="198"/>
        <v>0</v>
      </c>
      <c r="F111" s="305">
        <f t="shared" si="110"/>
        <v>0</v>
      </c>
      <c r="G111" s="475">
        <f t="shared" si="111"/>
        <v>94</v>
      </c>
      <c r="H111" s="430"/>
      <c r="I111" s="431"/>
      <c r="J111" s="2094" t="str">
        <f>IF('③-1 R2入力（当初申請）'!J111="","",'③-1 R2入力（当初申請）'!J111)</f>
        <v/>
      </c>
      <c r="K111" s="2095"/>
      <c r="L111" s="2095"/>
      <c r="M111" s="2096"/>
      <c r="N111" s="1240" t="str">
        <f>IF('③-1 R2入力（当初申請）'!N111="","",'③-1 R2入力（当初申請）'!N111)</f>
        <v/>
      </c>
      <c r="O111" s="1241" t="str">
        <f>IF('③-1 R2入力（当初申請）'!O111="","",'③-1 R2入力（当初申請）'!O111)</f>
        <v/>
      </c>
      <c r="P111" s="2094" t="str">
        <f>IF('③-1 R2入力（当初申請）'!P111="","",'③-1 R2入力（当初申請）'!P111)</f>
        <v/>
      </c>
      <c r="Q111" s="2095"/>
      <c r="R111" s="2096"/>
      <c r="S111" s="1242" t="str">
        <f>IF('③-1 R2入力（当初申請）'!S111="","",'③-1 R2入力（当初申請）'!S111)</f>
        <v/>
      </c>
      <c r="T111" s="1243" t="str">
        <f>IF('③-1 R2入力（当初申請）'!T111="","",'③-1 R2入力（当初申請）'!T111)</f>
        <v/>
      </c>
      <c r="U111" s="1244" t="str">
        <f>IF('③-1 R2入力（当初申請）'!U111="","",'③-1 R2入力（当初申請）'!U111)</f>
        <v/>
      </c>
      <c r="V111" s="53" t="str">
        <f>IF(OR($R$5="",$T$5="",$J111="",$O111="",$U111=""),"",IF(ISERROR(VLOOKUP($C111,参照!$P$4:$V$112,5,FALSE)),0,VLOOKUP($C111,参照!$P$4:$V$112,5,FALSE)))</f>
        <v/>
      </c>
      <c r="W111" s="193" t="str">
        <f>IF('③-1 R2入力（当初申請）'!W111="","",'③-1 R2入力（当初申請）'!W111)</f>
        <v/>
      </c>
      <c r="X111" s="54" t="str">
        <f>IF(OR($R$5="",$T$5="",$J111="",$O111="",$W111=""),"",IF(ISERROR(VLOOKUP($D111,参照!$P$4:$V$112,5,FALSE)),0,VLOOKUP($D111,参照!$P$4:$V$112,5,FALSE)))</f>
        <v/>
      </c>
      <c r="Y111" s="102" t="str">
        <f t="shared" si="112"/>
        <v/>
      </c>
      <c r="Z111" s="102" t="str">
        <f t="shared" si="113"/>
        <v/>
      </c>
      <c r="AA111" s="193"/>
      <c r="AB111" s="241">
        <f t="shared" si="114"/>
        <v>0</v>
      </c>
      <c r="AC111" s="1245" t="str">
        <f>IF('③-1 R2入力（当初申請）'!AC111="","",'③-1 R2入力（当初申請）'!AC111)</f>
        <v/>
      </c>
      <c r="AD111" s="352">
        <f t="shared" si="115"/>
        <v>0</v>
      </c>
      <c r="AE111" s="55" t="str">
        <f t="shared" si="116"/>
        <v/>
      </c>
      <c r="AF111" s="193" t="str">
        <f t="shared" si="117"/>
        <v/>
      </c>
      <c r="AG111" s="194" t="str">
        <f t="shared" si="118"/>
        <v/>
      </c>
      <c r="AH111" s="54" t="str">
        <f t="shared" si="118"/>
        <v/>
      </c>
      <c r="AI111" s="1022" t="str">
        <f>IF($GB$17&gt;0,"",'③-1 R2入力（当初申請）'!AI111)</f>
        <v/>
      </c>
      <c r="AJ111" s="667"/>
      <c r="AK111" s="54" t="str">
        <f t="shared" si="119"/>
        <v/>
      </c>
      <c r="AL111" s="668"/>
      <c r="AM111" s="194">
        <f t="shared" si="120"/>
        <v>0</v>
      </c>
      <c r="AN111" s="194">
        <f t="shared" si="121"/>
        <v>0</v>
      </c>
      <c r="AO111" s="194">
        <f t="shared" si="122"/>
        <v>0</v>
      </c>
      <c r="AP111" s="283">
        <f t="shared" si="123"/>
        <v>0</v>
      </c>
      <c r="AQ111" s="669"/>
      <c r="AR111" s="56" t="str">
        <f t="shared" si="124"/>
        <v/>
      </c>
      <c r="AS111" s="668"/>
      <c r="AT111" s="194">
        <f t="shared" si="125"/>
        <v>0</v>
      </c>
      <c r="AU111" s="194">
        <f t="shared" si="126"/>
        <v>0</v>
      </c>
      <c r="AV111" s="194">
        <f t="shared" si="127"/>
        <v>0</v>
      </c>
      <c r="AW111" s="283">
        <f t="shared" si="128"/>
        <v>0</v>
      </c>
      <c r="AX111" s="669"/>
      <c r="AY111" s="54" t="str">
        <f t="shared" si="129"/>
        <v/>
      </c>
      <c r="AZ111" s="668"/>
      <c r="BA111" s="194">
        <f t="shared" si="130"/>
        <v>0</v>
      </c>
      <c r="BB111" s="194">
        <f t="shared" si="131"/>
        <v>0</v>
      </c>
      <c r="BC111" s="194">
        <f t="shared" si="132"/>
        <v>0</v>
      </c>
      <c r="BD111" s="283">
        <f t="shared" si="133"/>
        <v>0</v>
      </c>
      <c r="BE111" s="206" t="str">
        <f t="shared" si="134"/>
        <v>○</v>
      </c>
      <c r="BF111" s="208">
        <f t="shared" si="135"/>
        <v>0</v>
      </c>
      <c r="BG111" s="204">
        <f t="shared" si="135"/>
        <v>0</v>
      </c>
      <c r="BH111" s="204">
        <f t="shared" si="135"/>
        <v>0</v>
      </c>
      <c r="BI111" s="205">
        <f t="shared" si="136"/>
        <v>0</v>
      </c>
      <c r="BJ111" s="236">
        <f t="shared" si="137"/>
        <v>0</v>
      </c>
      <c r="BK111" s="237">
        <f t="shared" si="137"/>
        <v>0</v>
      </c>
      <c r="BL111" s="237">
        <f t="shared" si="137"/>
        <v>0</v>
      </c>
      <c r="BM111" s="238">
        <f t="shared" si="138"/>
        <v>0</v>
      </c>
      <c r="BN111" s="236">
        <f t="shared" si="139"/>
        <v>0</v>
      </c>
      <c r="BO111" s="237">
        <f t="shared" si="140"/>
        <v>0</v>
      </c>
      <c r="BP111" s="237">
        <f t="shared" si="141"/>
        <v>0</v>
      </c>
      <c r="BQ111" s="238">
        <f t="shared" si="142"/>
        <v>0</v>
      </c>
      <c r="BR111" s="236">
        <f t="shared" si="143"/>
        <v>0</v>
      </c>
      <c r="BS111" s="237">
        <f t="shared" si="143"/>
        <v>0</v>
      </c>
      <c r="BT111" s="237">
        <f t="shared" si="143"/>
        <v>0</v>
      </c>
      <c r="BU111" s="238">
        <f t="shared" si="144"/>
        <v>0</v>
      </c>
      <c r="BV111" s="236" t="str">
        <f t="shared" si="145"/>
        <v/>
      </c>
      <c r="BW111" s="237" t="str">
        <f t="shared" si="145"/>
        <v/>
      </c>
      <c r="BX111" s="237" t="str">
        <f t="shared" si="145"/>
        <v/>
      </c>
      <c r="BY111" s="238">
        <f t="shared" si="146"/>
        <v>0</v>
      </c>
      <c r="BZ111" s="257" t="str">
        <f t="shared" si="147"/>
        <v/>
      </c>
      <c r="CA111" s="104" t="str">
        <f t="shared" si="147"/>
        <v/>
      </c>
      <c r="CB111" s="103" t="str">
        <f t="shared" si="147"/>
        <v/>
      </c>
      <c r="CC111" s="105" t="str">
        <f t="shared" si="148"/>
        <v/>
      </c>
      <c r="CD111" s="104" t="str">
        <f t="shared" si="148"/>
        <v/>
      </c>
      <c r="CE111" s="103" t="str">
        <f t="shared" si="148"/>
        <v/>
      </c>
      <c r="CF111" s="670"/>
      <c r="CG111" s="204" t="str">
        <f t="shared" si="149"/>
        <v>－</v>
      </c>
      <c r="CH111" s="194"/>
      <c r="CI111" s="258"/>
      <c r="CJ111" s="193" t="str">
        <f t="shared" si="150"/>
        <v/>
      </c>
      <c r="CK111" s="194" t="str">
        <f t="shared" si="150"/>
        <v/>
      </c>
      <c r="CL111" s="54" t="str">
        <f t="shared" si="150"/>
        <v/>
      </c>
      <c r="CM111" s="193" t="str">
        <f t="shared" si="151"/>
        <v/>
      </c>
      <c r="CN111" s="194" t="str">
        <f t="shared" si="151"/>
        <v/>
      </c>
      <c r="CO111" s="54" t="str">
        <f t="shared" si="151"/>
        <v/>
      </c>
      <c r="CP111" s="193" t="str">
        <f t="shared" si="152"/>
        <v/>
      </c>
      <c r="CQ111" s="194" t="str">
        <f t="shared" si="152"/>
        <v/>
      </c>
      <c r="CR111" s="54" t="str">
        <f t="shared" si="152"/>
        <v/>
      </c>
      <c r="CS111" s="193" t="str">
        <f t="shared" si="153"/>
        <v/>
      </c>
      <c r="CT111" s="194" t="str">
        <f t="shared" si="153"/>
        <v/>
      </c>
      <c r="CU111" s="194" t="str">
        <f t="shared" si="153"/>
        <v/>
      </c>
      <c r="CV111" s="57" t="str">
        <f t="shared" si="154"/>
        <v/>
      </c>
      <c r="CW111" s="668"/>
      <c r="CX111" s="194">
        <f t="shared" si="155"/>
        <v>0</v>
      </c>
      <c r="CY111" s="194">
        <f t="shared" si="156"/>
        <v>0</v>
      </c>
      <c r="CZ111" s="194">
        <f t="shared" si="157"/>
        <v>0</v>
      </c>
      <c r="DA111" s="283">
        <f t="shared" si="158"/>
        <v>0</v>
      </c>
      <c r="DB111" s="669"/>
      <c r="DC111" s="295">
        <f t="shared" si="159"/>
        <v>0</v>
      </c>
      <c r="DD111" s="104">
        <f t="shared" si="159"/>
        <v>0</v>
      </c>
      <c r="DE111" s="296">
        <f t="shared" si="159"/>
        <v>0</v>
      </c>
      <c r="DF111" s="56" t="str">
        <f t="shared" si="160"/>
        <v/>
      </c>
      <c r="DG111" s="668"/>
      <c r="DH111" s="194">
        <f t="shared" si="161"/>
        <v>0</v>
      </c>
      <c r="DI111" s="194">
        <f t="shared" si="162"/>
        <v>0</v>
      </c>
      <c r="DJ111" s="194">
        <f t="shared" si="163"/>
        <v>0</v>
      </c>
      <c r="DK111" s="283">
        <f t="shared" si="164"/>
        <v>0</v>
      </c>
      <c r="DL111" s="669"/>
      <c r="DM111" s="295">
        <f t="shared" si="165"/>
        <v>0</v>
      </c>
      <c r="DN111" s="104">
        <f t="shared" si="165"/>
        <v>0</v>
      </c>
      <c r="DO111" s="296">
        <f t="shared" si="165"/>
        <v>0</v>
      </c>
      <c r="DP111" s="56" t="str">
        <f t="shared" si="166"/>
        <v/>
      </c>
      <c r="DQ111" s="668"/>
      <c r="DR111" s="194">
        <f t="shared" si="167"/>
        <v>0</v>
      </c>
      <c r="DS111" s="194">
        <f t="shared" si="168"/>
        <v>0</v>
      </c>
      <c r="DT111" s="194">
        <f t="shared" si="169"/>
        <v>0</v>
      </c>
      <c r="DU111" s="53">
        <f t="shared" si="170"/>
        <v>0</v>
      </c>
      <c r="DV111" s="236">
        <f t="shared" si="171"/>
        <v>0</v>
      </c>
      <c r="DW111" s="237">
        <f t="shared" si="171"/>
        <v>0</v>
      </c>
      <c r="DX111" s="237">
        <f t="shared" si="171"/>
        <v>0</v>
      </c>
      <c r="DY111" s="238">
        <f t="shared" si="172"/>
        <v>0</v>
      </c>
      <c r="DZ111" s="236">
        <f t="shared" si="173"/>
        <v>0</v>
      </c>
      <c r="EA111" s="237">
        <f t="shared" si="173"/>
        <v>0</v>
      </c>
      <c r="EB111" s="237">
        <f t="shared" si="173"/>
        <v>0</v>
      </c>
      <c r="EC111" s="238">
        <f t="shared" si="174"/>
        <v>0</v>
      </c>
      <c r="ED111" s="236">
        <f t="shared" si="175"/>
        <v>0</v>
      </c>
      <c r="EE111" s="237">
        <f t="shared" si="175"/>
        <v>0</v>
      </c>
      <c r="EF111" s="237">
        <f t="shared" si="175"/>
        <v>0</v>
      </c>
      <c r="EG111" s="238">
        <f t="shared" si="176"/>
        <v>0</v>
      </c>
      <c r="EH111" s="236" t="str">
        <f t="shared" si="177"/>
        <v/>
      </c>
      <c r="EI111" s="237" t="str">
        <f t="shared" si="177"/>
        <v/>
      </c>
      <c r="EJ111" s="237" t="str">
        <f t="shared" si="177"/>
        <v/>
      </c>
      <c r="EK111" s="238">
        <f t="shared" si="178"/>
        <v>0</v>
      </c>
      <c r="EL111" s="671"/>
      <c r="EM111" s="265">
        <f t="shared" si="179"/>
        <v>0</v>
      </c>
      <c r="EN111" s="266">
        <f t="shared" si="179"/>
        <v>0</v>
      </c>
      <c r="EO111" s="270">
        <f t="shared" si="179"/>
        <v>0</v>
      </c>
      <c r="EP111" s="272">
        <f t="shared" si="180"/>
        <v>0</v>
      </c>
      <c r="EQ111" s="265">
        <f t="shared" si="181"/>
        <v>0</v>
      </c>
      <c r="ER111" s="266">
        <f t="shared" si="181"/>
        <v>0</v>
      </c>
      <c r="ES111" s="267">
        <f t="shared" si="181"/>
        <v>0</v>
      </c>
      <c r="ET111" s="273">
        <f t="shared" si="182"/>
        <v>0</v>
      </c>
      <c r="EU111" s="271">
        <f t="shared" si="183"/>
        <v>0</v>
      </c>
      <c r="EV111" s="231">
        <f t="shared" si="184"/>
        <v>0</v>
      </c>
      <c r="EW111" s="235">
        <f t="shared" si="185"/>
        <v>0</v>
      </c>
      <c r="EX111" s="234">
        <f t="shared" si="186"/>
        <v>0</v>
      </c>
      <c r="EY111" s="227" t="str">
        <f t="shared" si="187"/>
        <v>○</v>
      </c>
      <c r="EZ111" s="208">
        <f t="shared" si="188"/>
        <v>0</v>
      </c>
      <c r="FA111" s="204">
        <f t="shared" si="188"/>
        <v>0</v>
      </c>
      <c r="FB111" s="204">
        <f t="shared" si="188"/>
        <v>0</v>
      </c>
      <c r="FC111" s="241">
        <f t="shared" si="189"/>
        <v>0</v>
      </c>
      <c r="FD111" s="53">
        <f t="shared" si="190"/>
        <v>0</v>
      </c>
      <c r="FE111" s="432">
        <f t="shared" si="191"/>
        <v>0</v>
      </c>
      <c r="FF111" s="433">
        <f t="shared" si="192"/>
        <v>0</v>
      </c>
      <c r="FG111" s="53" t="str">
        <f t="shared" si="193"/>
        <v/>
      </c>
      <c r="FH111" s="105" t="str">
        <f t="shared" si="194"/>
        <v/>
      </c>
      <c r="FI111" s="104" t="str">
        <f t="shared" si="194"/>
        <v/>
      </c>
      <c r="FJ111" s="434" t="str">
        <f t="shared" si="194"/>
        <v/>
      </c>
      <c r="FK111" s="672"/>
      <c r="FL111" s="673"/>
      <c r="FM111" s="674"/>
      <c r="FN111" s="435">
        <f t="shared" si="199"/>
        <v>0</v>
      </c>
      <c r="FO111" s="228" t="str">
        <f t="shared" si="200"/>
        <v/>
      </c>
      <c r="FP111" s="236" t="str">
        <f t="shared" si="195"/>
        <v/>
      </c>
      <c r="FQ111" s="237" t="str">
        <f t="shared" si="195"/>
        <v/>
      </c>
      <c r="FR111" s="237" t="str">
        <f t="shared" si="195"/>
        <v/>
      </c>
      <c r="FS111" s="238">
        <f t="shared" si="196"/>
        <v>0</v>
      </c>
      <c r="FT111" s="675"/>
      <c r="FV111" s="1363">
        <f t="shared" si="201"/>
        <v>0</v>
      </c>
      <c r="FW111" s="1363">
        <f t="shared" si="202"/>
        <v>0</v>
      </c>
      <c r="FX111" s="1363">
        <f t="shared" si="203"/>
        <v>0</v>
      </c>
      <c r="FY111" s="1363">
        <f t="shared" si="204"/>
        <v>0</v>
      </c>
      <c r="FZ111" s="1363">
        <f t="shared" si="205"/>
        <v>0</v>
      </c>
      <c r="GA111" s="1363">
        <f t="shared" si="206"/>
        <v>0</v>
      </c>
      <c r="GB111" s="1363">
        <f t="shared" si="207"/>
        <v>0</v>
      </c>
    </row>
    <row r="112" spans="1:184" s="3" customFormat="1" ht="18" customHeight="1">
      <c r="A112" s="305" t="str">
        <f t="shared" si="107"/>
        <v/>
      </c>
      <c r="B112" s="174">
        <f t="shared" si="197"/>
        <v>0</v>
      </c>
      <c r="C112" s="1415" t="str">
        <f t="shared" si="108"/>
        <v>00授業料</v>
      </c>
      <c r="D112" s="1415" t="str">
        <f t="shared" si="109"/>
        <v>00入学金</v>
      </c>
      <c r="E112" s="174">
        <f t="shared" si="198"/>
        <v>0</v>
      </c>
      <c r="F112" s="305">
        <f t="shared" si="110"/>
        <v>0</v>
      </c>
      <c r="G112" s="475">
        <f t="shared" si="111"/>
        <v>95</v>
      </c>
      <c r="H112" s="430"/>
      <c r="I112" s="431"/>
      <c r="J112" s="2094" t="str">
        <f>IF('③-1 R2入力（当初申請）'!J112="","",'③-1 R2入力（当初申請）'!J112)</f>
        <v/>
      </c>
      <c r="K112" s="2095"/>
      <c r="L112" s="2095"/>
      <c r="M112" s="2096"/>
      <c r="N112" s="1240" t="str">
        <f>IF('③-1 R2入力（当初申請）'!N112="","",'③-1 R2入力（当初申請）'!N112)</f>
        <v/>
      </c>
      <c r="O112" s="1241" t="str">
        <f>IF('③-1 R2入力（当初申請）'!O112="","",'③-1 R2入力（当初申請）'!O112)</f>
        <v/>
      </c>
      <c r="P112" s="2094" t="str">
        <f>IF('③-1 R2入力（当初申請）'!P112="","",'③-1 R2入力（当初申請）'!P112)</f>
        <v/>
      </c>
      <c r="Q112" s="2095"/>
      <c r="R112" s="2096"/>
      <c r="S112" s="1242" t="str">
        <f>IF('③-1 R2入力（当初申請）'!S112="","",'③-1 R2入力（当初申請）'!S112)</f>
        <v/>
      </c>
      <c r="T112" s="1243" t="str">
        <f>IF('③-1 R2入力（当初申請）'!T112="","",'③-1 R2入力（当初申請）'!T112)</f>
        <v/>
      </c>
      <c r="U112" s="1244" t="str">
        <f>IF('③-1 R2入力（当初申請）'!U112="","",'③-1 R2入力（当初申請）'!U112)</f>
        <v/>
      </c>
      <c r="V112" s="53" t="str">
        <f>IF(OR($R$5="",$T$5="",$J112="",$O112="",$U112=""),"",IF(ISERROR(VLOOKUP($C112,参照!$P$4:$V$112,5,FALSE)),0,VLOOKUP($C112,参照!$P$4:$V$112,5,FALSE)))</f>
        <v/>
      </c>
      <c r="W112" s="193" t="str">
        <f>IF('③-1 R2入力（当初申請）'!W112="","",'③-1 R2入力（当初申請）'!W112)</f>
        <v/>
      </c>
      <c r="X112" s="54" t="str">
        <f>IF(OR($R$5="",$T$5="",$J112="",$O112="",$W112=""),"",IF(ISERROR(VLOOKUP($D112,参照!$P$4:$V$112,5,FALSE)),0,VLOOKUP($D112,参照!$P$4:$V$112,5,FALSE)))</f>
        <v/>
      </c>
      <c r="Y112" s="102" t="str">
        <f t="shared" si="112"/>
        <v/>
      </c>
      <c r="Z112" s="102" t="str">
        <f t="shared" si="113"/>
        <v/>
      </c>
      <c r="AA112" s="193"/>
      <c r="AB112" s="241">
        <f t="shared" si="114"/>
        <v>0</v>
      </c>
      <c r="AC112" s="1245" t="str">
        <f>IF('③-1 R2入力（当初申請）'!AC112="","",'③-1 R2入力（当初申請）'!AC112)</f>
        <v/>
      </c>
      <c r="AD112" s="352">
        <f t="shared" si="115"/>
        <v>0</v>
      </c>
      <c r="AE112" s="55" t="str">
        <f t="shared" si="116"/>
        <v/>
      </c>
      <c r="AF112" s="193" t="str">
        <f t="shared" si="117"/>
        <v/>
      </c>
      <c r="AG112" s="194" t="str">
        <f t="shared" si="118"/>
        <v/>
      </c>
      <c r="AH112" s="54" t="str">
        <f t="shared" si="118"/>
        <v/>
      </c>
      <c r="AI112" s="1022" t="str">
        <f>IF($GB$17&gt;0,"",'③-1 R2入力（当初申請）'!AI112)</f>
        <v/>
      </c>
      <c r="AJ112" s="667"/>
      <c r="AK112" s="54" t="str">
        <f t="shared" si="119"/>
        <v/>
      </c>
      <c r="AL112" s="668"/>
      <c r="AM112" s="194">
        <f t="shared" si="120"/>
        <v>0</v>
      </c>
      <c r="AN112" s="194">
        <f t="shared" si="121"/>
        <v>0</v>
      </c>
      <c r="AO112" s="194">
        <f t="shared" si="122"/>
        <v>0</v>
      </c>
      <c r="AP112" s="283">
        <f t="shared" si="123"/>
        <v>0</v>
      </c>
      <c r="AQ112" s="669"/>
      <c r="AR112" s="56" t="str">
        <f t="shared" si="124"/>
        <v/>
      </c>
      <c r="AS112" s="668"/>
      <c r="AT112" s="194">
        <f t="shared" si="125"/>
        <v>0</v>
      </c>
      <c r="AU112" s="194">
        <f t="shared" si="126"/>
        <v>0</v>
      </c>
      <c r="AV112" s="194">
        <f t="shared" si="127"/>
        <v>0</v>
      </c>
      <c r="AW112" s="283">
        <f t="shared" si="128"/>
        <v>0</v>
      </c>
      <c r="AX112" s="669"/>
      <c r="AY112" s="54" t="str">
        <f t="shared" si="129"/>
        <v/>
      </c>
      <c r="AZ112" s="668"/>
      <c r="BA112" s="194">
        <f t="shared" si="130"/>
        <v>0</v>
      </c>
      <c r="BB112" s="194">
        <f t="shared" si="131"/>
        <v>0</v>
      </c>
      <c r="BC112" s="194">
        <f t="shared" si="132"/>
        <v>0</v>
      </c>
      <c r="BD112" s="283">
        <f t="shared" si="133"/>
        <v>0</v>
      </c>
      <c r="BE112" s="206" t="str">
        <f t="shared" si="134"/>
        <v>○</v>
      </c>
      <c r="BF112" s="208">
        <f t="shared" si="135"/>
        <v>0</v>
      </c>
      <c r="BG112" s="204">
        <f t="shared" si="135"/>
        <v>0</v>
      </c>
      <c r="BH112" s="204">
        <f t="shared" si="135"/>
        <v>0</v>
      </c>
      <c r="BI112" s="205">
        <f t="shared" si="136"/>
        <v>0</v>
      </c>
      <c r="BJ112" s="236">
        <f t="shared" si="137"/>
        <v>0</v>
      </c>
      <c r="BK112" s="237">
        <f t="shared" si="137"/>
        <v>0</v>
      </c>
      <c r="BL112" s="237">
        <f t="shared" si="137"/>
        <v>0</v>
      </c>
      <c r="BM112" s="238">
        <f t="shared" si="138"/>
        <v>0</v>
      </c>
      <c r="BN112" s="236">
        <f t="shared" si="139"/>
        <v>0</v>
      </c>
      <c r="BO112" s="237">
        <f t="shared" si="140"/>
        <v>0</v>
      </c>
      <c r="BP112" s="237">
        <f t="shared" si="141"/>
        <v>0</v>
      </c>
      <c r="BQ112" s="238">
        <f t="shared" si="142"/>
        <v>0</v>
      </c>
      <c r="BR112" s="236">
        <f t="shared" si="143"/>
        <v>0</v>
      </c>
      <c r="BS112" s="237">
        <f t="shared" si="143"/>
        <v>0</v>
      </c>
      <c r="BT112" s="237">
        <f t="shared" si="143"/>
        <v>0</v>
      </c>
      <c r="BU112" s="238">
        <f t="shared" si="144"/>
        <v>0</v>
      </c>
      <c r="BV112" s="236" t="str">
        <f t="shared" si="145"/>
        <v/>
      </c>
      <c r="BW112" s="237" t="str">
        <f t="shared" si="145"/>
        <v/>
      </c>
      <c r="BX112" s="237" t="str">
        <f t="shared" si="145"/>
        <v/>
      </c>
      <c r="BY112" s="238">
        <f t="shared" si="146"/>
        <v>0</v>
      </c>
      <c r="BZ112" s="257" t="str">
        <f t="shared" si="147"/>
        <v/>
      </c>
      <c r="CA112" s="104" t="str">
        <f t="shared" si="147"/>
        <v/>
      </c>
      <c r="CB112" s="103" t="str">
        <f t="shared" si="147"/>
        <v/>
      </c>
      <c r="CC112" s="105" t="str">
        <f t="shared" si="148"/>
        <v/>
      </c>
      <c r="CD112" s="104" t="str">
        <f t="shared" si="148"/>
        <v/>
      </c>
      <c r="CE112" s="103" t="str">
        <f t="shared" si="148"/>
        <v/>
      </c>
      <c r="CF112" s="670"/>
      <c r="CG112" s="204" t="str">
        <f t="shared" si="149"/>
        <v>－</v>
      </c>
      <c r="CH112" s="194"/>
      <c r="CI112" s="258"/>
      <c r="CJ112" s="193" t="str">
        <f t="shared" si="150"/>
        <v/>
      </c>
      <c r="CK112" s="194" t="str">
        <f t="shared" si="150"/>
        <v/>
      </c>
      <c r="CL112" s="54" t="str">
        <f t="shared" si="150"/>
        <v/>
      </c>
      <c r="CM112" s="193" t="str">
        <f t="shared" si="151"/>
        <v/>
      </c>
      <c r="CN112" s="194" t="str">
        <f t="shared" si="151"/>
        <v/>
      </c>
      <c r="CO112" s="54" t="str">
        <f t="shared" si="151"/>
        <v/>
      </c>
      <c r="CP112" s="193" t="str">
        <f t="shared" si="152"/>
        <v/>
      </c>
      <c r="CQ112" s="194" t="str">
        <f t="shared" si="152"/>
        <v/>
      </c>
      <c r="CR112" s="54" t="str">
        <f t="shared" si="152"/>
        <v/>
      </c>
      <c r="CS112" s="193" t="str">
        <f t="shared" si="153"/>
        <v/>
      </c>
      <c r="CT112" s="194" t="str">
        <f t="shared" si="153"/>
        <v/>
      </c>
      <c r="CU112" s="194" t="str">
        <f t="shared" si="153"/>
        <v/>
      </c>
      <c r="CV112" s="57" t="str">
        <f t="shared" si="154"/>
        <v/>
      </c>
      <c r="CW112" s="668"/>
      <c r="CX112" s="194">
        <f t="shared" si="155"/>
        <v>0</v>
      </c>
      <c r="CY112" s="194">
        <f t="shared" si="156"/>
        <v>0</v>
      </c>
      <c r="CZ112" s="194">
        <f t="shared" si="157"/>
        <v>0</v>
      </c>
      <c r="DA112" s="283">
        <f t="shared" si="158"/>
        <v>0</v>
      </c>
      <c r="DB112" s="669"/>
      <c r="DC112" s="295">
        <f t="shared" si="159"/>
        <v>0</v>
      </c>
      <c r="DD112" s="104">
        <f t="shared" si="159"/>
        <v>0</v>
      </c>
      <c r="DE112" s="296">
        <f t="shared" si="159"/>
        <v>0</v>
      </c>
      <c r="DF112" s="56" t="str">
        <f t="shared" si="160"/>
        <v/>
      </c>
      <c r="DG112" s="668"/>
      <c r="DH112" s="194">
        <f t="shared" si="161"/>
        <v>0</v>
      </c>
      <c r="DI112" s="194">
        <f t="shared" si="162"/>
        <v>0</v>
      </c>
      <c r="DJ112" s="194">
        <f t="shared" si="163"/>
        <v>0</v>
      </c>
      <c r="DK112" s="283">
        <f t="shared" si="164"/>
        <v>0</v>
      </c>
      <c r="DL112" s="669"/>
      <c r="DM112" s="295">
        <f t="shared" si="165"/>
        <v>0</v>
      </c>
      <c r="DN112" s="104">
        <f t="shared" si="165"/>
        <v>0</v>
      </c>
      <c r="DO112" s="296">
        <f t="shared" si="165"/>
        <v>0</v>
      </c>
      <c r="DP112" s="56" t="str">
        <f t="shared" si="166"/>
        <v/>
      </c>
      <c r="DQ112" s="668"/>
      <c r="DR112" s="194">
        <f t="shared" si="167"/>
        <v>0</v>
      </c>
      <c r="DS112" s="194">
        <f t="shared" si="168"/>
        <v>0</v>
      </c>
      <c r="DT112" s="194">
        <f t="shared" si="169"/>
        <v>0</v>
      </c>
      <c r="DU112" s="53">
        <f t="shared" si="170"/>
        <v>0</v>
      </c>
      <c r="DV112" s="236">
        <f t="shared" si="171"/>
        <v>0</v>
      </c>
      <c r="DW112" s="237">
        <f t="shared" si="171"/>
        <v>0</v>
      </c>
      <c r="DX112" s="237">
        <f t="shared" si="171"/>
        <v>0</v>
      </c>
      <c r="DY112" s="238">
        <f t="shared" si="172"/>
        <v>0</v>
      </c>
      <c r="DZ112" s="236">
        <f t="shared" si="173"/>
        <v>0</v>
      </c>
      <c r="EA112" s="237">
        <f t="shared" si="173"/>
        <v>0</v>
      </c>
      <c r="EB112" s="237">
        <f t="shared" si="173"/>
        <v>0</v>
      </c>
      <c r="EC112" s="238">
        <f t="shared" si="174"/>
        <v>0</v>
      </c>
      <c r="ED112" s="236">
        <f t="shared" si="175"/>
        <v>0</v>
      </c>
      <c r="EE112" s="237">
        <f t="shared" si="175"/>
        <v>0</v>
      </c>
      <c r="EF112" s="237">
        <f t="shared" si="175"/>
        <v>0</v>
      </c>
      <c r="EG112" s="238">
        <f t="shared" si="176"/>
        <v>0</v>
      </c>
      <c r="EH112" s="236" t="str">
        <f t="shared" si="177"/>
        <v/>
      </c>
      <c r="EI112" s="237" t="str">
        <f t="shared" si="177"/>
        <v/>
      </c>
      <c r="EJ112" s="237" t="str">
        <f t="shared" si="177"/>
        <v/>
      </c>
      <c r="EK112" s="238">
        <f t="shared" si="178"/>
        <v>0</v>
      </c>
      <c r="EL112" s="671"/>
      <c r="EM112" s="265">
        <f t="shared" si="179"/>
        <v>0</v>
      </c>
      <c r="EN112" s="266">
        <f t="shared" si="179"/>
        <v>0</v>
      </c>
      <c r="EO112" s="270">
        <f t="shared" si="179"/>
        <v>0</v>
      </c>
      <c r="EP112" s="272">
        <f t="shared" si="180"/>
        <v>0</v>
      </c>
      <c r="EQ112" s="265">
        <f t="shared" si="181"/>
        <v>0</v>
      </c>
      <c r="ER112" s="266">
        <f t="shared" si="181"/>
        <v>0</v>
      </c>
      <c r="ES112" s="267">
        <f t="shared" si="181"/>
        <v>0</v>
      </c>
      <c r="ET112" s="273">
        <f t="shared" si="182"/>
        <v>0</v>
      </c>
      <c r="EU112" s="271">
        <f t="shared" si="183"/>
        <v>0</v>
      </c>
      <c r="EV112" s="231">
        <f t="shared" si="184"/>
        <v>0</v>
      </c>
      <c r="EW112" s="235">
        <f t="shared" si="185"/>
        <v>0</v>
      </c>
      <c r="EX112" s="234">
        <f t="shared" si="186"/>
        <v>0</v>
      </c>
      <c r="EY112" s="227" t="str">
        <f t="shared" si="187"/>
        <v>○</v>
      </c>
      <c r="EZ112" s="208">
        <f t="shared" si="188"/>
        <v>0</v>
      </c>
      <c r="FA112" s="204">
        <f t="shared" si="188"/>
        <v>0</v>
      </c>
      <c r="FB112" s="204">
        <f t="shared" si="188"/>
        <v>0</v>
      </c>
      <c r="FC112" s="241">
        <f t="shared" si="189"/>
        <v>0</v>
      </c>
      <c r="FD112" s="53">
        <f t="shared" si="190"/>
        <v>0</v>
      </c>
      <c r="FE112" s="432">
        <f t="shared" si="191"/>
        <v>0</v>
      </c>
      <c r="FF112" s="433">
        <f t="shared" si="192"/>
        <v>0</v>
      </c>
      <c r="FG112" s="53" t="str">
        <f t="shared" si="193"/>
        <v/>
      </c>
      <c r="FH112" s="105" t="str">
        <f t="shared" si="194"/>
        <v/>
      </c>
      <c r="FI112" s="104" t="str">
        <f t="shared" si="194"/>
        <v/>
      </c>
      <c r="FJ112" s="434" t="str">
        <f t="shared" si="194"/>
        <v/>
      </c>
      <c r="FK112" s="672"/>
      <c r="FL112" s="673"/>
      <c r="FM112" s="674"/>
      <c r="FN112" s="435">
        <f t="shared" si="199"/>
        <v>0</v>
      </c>
      <c r="FO112" s="228" t="str">
        <f t="shared" si="200"/>
        <v/>
      </c>
      <c r="FP112" s="236" t="str">
        <f t="shared" si="195"/>
        <v/>
      </c>
      <c r="FQ112" s="237" t="str">
        <f t="shared" si="195"/>
        <v/>
      </c>
      <c r="FR112" s="237" t="str">
        <f t="shared" si="195"/>
        <v/>
      </c>
      <c r="FS112" s="238">
        <f t="shared" si="196"/>
        <v>0</v>
      </c>
      <c r="FT112" s="675"/>
      <c r="FV112" s="1363">
        <f t="shared" si="201"/>
        <v>0</v>
      </c>
      <c r="FW112" s="1363">
        <f t="shared" si="202"/>
        <v>0</v>
      </c>
      <c r="FX112" s="1363">
        <f t="shared" si="203"/>
        <v>0</v>
      </c>
      <c r="FY112" s="1363">
        <f t="shared" si="204"/>
        <v>0</v>
      </c>
      <c r="FZ112" s="1363">
        <f t="shared" si="205"/>
        <v>0</v>
      </c>
      <c r="GA112" s="1363">
        <f t="shared" si="206"/>
        <v>0</v>
      </c>
      <c r="GB112" s="1363">
        <f t="shared" si="207"/>
        <v>0</v>
      </c>
    </row>
    <row r="113" spans="1:184" s="3" customFormat="1" ht="18" customHeight="1">
      <c r="A113" s="305" t="str">
        <f t="shared" si="107"/>
        <v/>
      </c>
      <c r="B113" s="174">
        <f t="shared" si="197"/>
        <v>0</v>
      </c>
      <c r="C113" s="1415" t="str">
        <f t="shared" si="108"/>
        <v>00授業料</v>
      </c>
      <c r="D113" s="1415" t="str">
        <f t="shared" si="109"/>
        <v>00入学金</v>
      </c>
      <c r="E113" s="174">
        <f t="shared" si="198"/>
        <v>0</v>
      </c>
      <c r="F113" s="305">
        <f t="shared" si="110"/>
        <v>0</v>
      </c>
      <c r="G113" s="475">
        <f t="shared" si="111"/>
        <v>96</v>
      </c>
      <c r="H113" s="430"/>
      <c r="I113" s="431"/>
      <c r="J113" s="2094" t="str">
        <f>IF('③-1 R2入力（当初申請）'!J113="","",'③-1 R2入力（当初申請）'!J113)</f>
        <v/>
      </c>
      <c r="K113" s="2095"/>
      <c r="L113" s="2095"/>
      <c r="M113" s="2096"/>
      <c r="N113" s="1240" t="str">
        <f>IF('③-1 R2入力（当初申請）'!N113="","",'③-1 R2入力（当初申請）'!N113)</f>
        <v/>
      </c>
      <c r="O113" s="1241" t="str">
        <f>IF('③-1 R2入力（当初申請）'!O113="","",'③-1 R2入力（当初申請）'!O113)</f>
        <v/>
      </c>
      <c r="P113" s="2094" t="str">
        <f>IF('③-1 R2入力（当初申請）'!P113="","",'③-1 R2入力（当初申請）'!P113)</f>
        <v/>
      </c>
      <c r="Q113" s="2095"/>
      <c r="R113" s="2096"/>
      <c r="S113" s="1242" t="str">
        <f>IF('③-1 R2入力（当初申請）'!S113="","",'③-1 R2入力（当初申請）'!S113)</f>
        <v/>
      </c>
      <c r="T113" s="1243" t="str">
        <f>IF('③-1 R2入力（当初申請）'!T113="","",'③-1 R2入力（当初申請）'!T113)</f>
        <v/>
      </c>
      <c r="U113" s="1244" t="str">
        <f>IF('③-1 R2入力（当初申請）'!U113="","",'③-1 R2入力（当初申請）'!U113)</f>
        <v/>
      </c>
      <c r="V113" s="53" t="str">
        <f>IF(OR($R$5="",$T$5="",$J113="",$O113="",$U113=""),"",IF(ISERROR(VLOOKUP($C113,参照!$P$4:$V$112,5,FALSE)),0,VLOOKUP($C113,参照!$P$4:$V$112,5,FALSE)))</f>
        <v/>
      </c>
      <c r="W113" s="193" t="str">
        <f>IF('③-1 R2入力（当初申請）'!W113="","",'③-1 R2入力（当初申請）'!W113)</f>
        <v/>
      </c>
      <c r="X113" s="54" t="str">
        <f>IF(OR($R$5="",$T$5="",$J113="",$O113="",$W113=""),"",IF(ISERROR(VLOOKUP($D113,参照!$P$4:$V$112,5,FALSE)),0,VLOOKUP($D113,参照!$P$4:$V$112,5,FALSE)))</f>
        <v/>
      </c>
      <c r="Y113" s="102" t="str">
        <f t="shared" si="112"/>
        <v/>
      </c>
      <c r="Z113" s="102" t="str">
        <f t="shared" si="113"/>
        <v/>
      </c>
      <c r="AA113" s="193"/>
      <c r="AB113" s="241">
        <f t="shared" si="114"/>
        <v>0</v>
      </c>
      <c r="AC113" s="1245" t="str">
        <f>IF('③-1 R2入力（当初申請）'!AC113="","",'③-1 R2入力（当初申請）'!AC113)</f>
        <v/>
      </c>
      <c r="AD113" s="352">
        <f t="shared" si="115"/>
        <v>0</v>
      </c>
      <c r="AE113" s="55" t="str">
        <f t="shared" si="116"/>
        <v/>
      </c>
      <c r="AF113" s="193" t="str">
        <f t="shared" si="117"/>
        <v/>
      </c>
      <c r="AG113" s="194" t="str">
        <f t="shared" si="118"/>
        <v/>
      </c>
      <c r="AH113" s="54" t="str">
        <f t="shared" si="118"/>
        <v/>
      </c>
      <c r="AI113" s="1022" t="str">
        <f>IF($GB$17&gt;0,"",'③-1 R2入力（当初申請）'!AI113)</f>
        <v/>
      </c>
      <c r="AJ113" s="667"/>
      <c r="AK113" s="54" t="str">
        <f t="shared" si="119"/>
        <v/>
      </c>
      <c r="AL113" s="668"/>
      <c r="AM113" s="194">
        <f t="shared" si="120"/>
        <v>0</v>
      </c>
      <c r="AN113" s="194">
        <f t="shared" si="121"/>
        <v>0</v>
      </c>
      <c r="AO113" s="194">
        <f t="shared" si="122"/>
        <v>0</v>
      </c>
      <c r="AP113" s="283">
        <f t="shared" si="123"/>
        <v>0</v>
      </c>
      <c r="AQ113" s="669"/>
      <c r="AR113" s="56" t="str">
        <f t="shared" si="124"/>
        <v/>
      </c>
      <c r="AS113" s="668"/>
      <c r="AT113" s="194">
        <f t="shared" si="125"/>
        <v>0</v>
      </c>
      <c r="AU113" s="194">
        <f t="shared" si="126"/>
        <v>0</v>
      </c>
      <c r="AV113" s="194">
        <f t="shared" si="127"/>
        <v>0</v>
      </c>
      <c r="AW113" s="283">
        <f t="shared" si="128"/>
        <v>0</v>
      </c>
      <c r="AX113" s="669"/>
      <c r="AY113" s="54" t="str">
        <f t="shared" si="129"/>
        <v/>
      </c>
      <c r="AZ113" s="668"/>
      <c r="BA113" s="194">
        <f t="shared" si="130"/>
        <v>0</v>
      </c>
      <c r="BB113" s="194">
        <f t="shared" si="131"/>
        <v>0</v>
      </c>
      <c r="BC113" s="194">
        <f t="shared" si="132"/>
        <v>0</v>
      </c>
      <c r="BD113" s="283">
        <f t="shared" si="133"/>
        <v>0</v>
      </c>
      <c r="BE113" s="206" t="str">
        <f t="shared" si="134"/>
        <v>○</v>
      </c>
      <c r="BF113" s="208">
        <f t="shared" si="135"/>
        <v>0</v>
      </c>
      <c r="BG113" s="204">
        <f t="shared" si="135"/>
        <v>0</v>
      </c>
      <c r="BH113" s="204">
        <f t="shared" si="135"/>
        <v>0</v>
      </c>
      <c r="BI113" s="205">
        <f t="shared" si="136"/>
        <v>0</v>
      </c>
      <c r="BJ113" s="236">
        <f t="shared" si="137"/>
        <v>0</v>
      </c>
      <c r="BK113" s="237">
        <f t="shared" si="137"/>
        <v>0</v>
      </c>
      <c r="BL113" s="237">
        <f t="shared" si="137"/>
        <v>0</v>
      </c>
      <c r="BM113" s="238">
        <f t="shared" si="138"/>
        <v>0</v>
      </c>
      <c r="BN113" s="236">
        <f t="shared" si="139"/>
        <v>0</v>
      </c>
      <c r="BO113" s="237">
        <f t="shared" si="140"/>
        <v>0</v>
      </c>
      <c r="BP113" s="237">
        <f t="shared" si="141"/>
        <v>0</v>
      </c>
      <c r="BQ113" s="238">
        <f t="shared" si="142"/>
        <v>0</v>
      </c>
      <c r="BR113" s="236">
        <f t="shared" si="143"/>
        <v>0</v>
      </c>
      <c r="BS113" s="237">
        <f t="shared" si="143"/>
        <v>0</v>
      </c>
      <c r="BT113" s="237">
        <f t="shared" si="143"/>
        <v>0</v>
      </c>
      <c r="BU113" s="238">
        <f t="shared" si="144"/>
        <v>0</v>
      </c>
      <c r="BV113" s="236" t="str">
        <f t="shared" si="145"/>
        <v/>
      </c>
      <c r="BW113" s="237" t="str">
        <f t="shared" si="145"/>
        <v/>
      </c>
      <c r="BX113" s="237" t="str">
        <f t="shared" si="145"/>
        <v/>
      </c>
      <c r="BY113" s="238">
        <f t="shared" si="146"/>
        <v>0</v>
      </c>
      <c r="BZ113" s="257" t="str">
        <f t="shared" si="147"/>
        <v/>
      </c>
      <c r="CA113" s="104" t="str">
        <f t="shared" si="147"/>
        <v/>
      </c>
      <c r="CB113" s="103" t="str">
        <f t="shared" si="147"/>
        <v/>
      </c>
      <c r="CC113" s="105" t="str">
        <f t="shared" si="148"/>
        <v/>
      </c>
      <c r="CD113" s="104" t="str">
        <f t="shared" si="148"/>
        <v/>
      </c>
      <c r="CE113" s="103" t="str">
        <f t="shared" si="148"/>
        <v/>
      </c>
      <c r="CF113" s="670"/>
      <c r="CG113" s="204" t="str">
        <f t="shared" si="149"/>
        <v>－</v>
      </c>
      <c r="CH113" s="194"/>
      <c r="CI113" s="258"/>
      <c r="CJ113" s="193" t="str">
        <f t="shared" si="150"/>
        <v/>
      </c>
      <c r="CK113" s="194" t="str">
        <f t="shared" si="150"/>
        <v/>
      </c>
      <c r="CL113" s="54" t="str">
        <f t="shared" si="150"/>
        <v/>
      </c>
      <c r="CM113" s="193" t="str">
        <f t="shared" si="151"/>
        <v/>
      </c>
      <c r="CN113" s="194" t="str">
        <f t="shared" si="151"/>
        <v/>
      </c>
      <c r="CO113" s="54" t="str">
        <f t="shared" si="151"/>
        <v/>
      </c>
      <c r="CP113" s="193" t="str">
        <f t="shared" si="152"/>
        <v/>
      </c>
      <c r="CQ113" s="194" t="str">
        <f t="shared" si="152"/>
        <v/>
      </c>
      <c r="CR113" s="54" t="str">
        <f t="shared" si="152"/>
        <v/>
      </c>
      <c r="CS113" s="193" t="str">
        <f t="shared" si="153"/>
        <v/>
      </c>
      <c r="CT113" s="194" t="str">
        <f t="shared" si="153"/>
        <v/>
      </c>
      <c r="CU113" s="194" t="str">
        <f t="shared" si="153"/>
        <v/>
      </c>
      <c r="CV113" s="57" t="str">
        <f t="shared" si="154"/>
        <v/>
      </c>
      <c r="CW113" s="668"/>
      <c r="CX113" s="194">
        <f t="shared" si="155"/>
        <v>0</v>
      </c>
      <c r="CY113" s="194">
        <f t="shared" si="156"/>
        <v>0</v>
      </c>
      <c r="CZ113" s="194">
        <f t="shared" si="157"/>
        <v>0</v>
      </c>
      <c r="DA113" s="283">
        <f t="shared" si="158"/>
        <v>0</v>
      </c>
      <c r="DB113" s="669"/>
      <c r="DC113" s="295">
        <f t="shared" si="159"/>
        <v>0</v>
      </c>
      <c r="DD113" s="104">
        <f t="shared" si="159"/>
        <v>0</v>
      </c>
      <c r="DE113" s="296">
        <f t="shared" si="159"/>
        <v>0</v>
      </c>
      <c r="DF113" s="56" t="str">
        <f t="shared" si="160"/>
        <v/>
      </c>
      <c r="DG113" s="668"/>
      <c r="DH113" s="194">
        <f t="shared" si="161"/>
        <v>0</v>
      </c>
      <c r="DI113" s="194">
        <f t="shared" si="162"/>
        <v>0</v>
      </c>
      <c r="DJ113" s="194">
        <f t="shared" si="163"/>
        <v>0</v>
      </c>
      <c r="DK113" s="283">
        <f t="shared" si="164"/>
        <v>0</v>
      </c>
      <c r="DL113" s="669"/>
      <c r="DM113" s="295">
        <f t="shared" si="165"/>
        <v>0</v>
      </c>
      <c r="DN113" s="104">
        <f t="shared" si="165"/>
        <v>0</v>
      </c>
      <c r="DO113" s="296">
        <f t="shared" si="165"/>
        <v>0</v>
      </c>
      <c r="DP113" s="56" t="str">
        <f t="shared" si="166"/>
        <v/>
      </c>
      <c r="DQ113" s="668"/>
      <c r="DR113" s="194">
        <f t="shared" si="167"/>
        <v>0</v>
      </c>
      <c r="DS113" s="194">
        <f t="shared" si="168"/>
        <v>0</v>
      </c>
      <c r="DT113" s="194">
        <f t="shared" si="169"/>
        <v>0</v>
      </c>
      <c r="DU113" s="53">
        <f t="shared" si="170"/>
        <v>0</v>
      </c>
      <c r="DV113" s="236">
        <f t="shared" si="171"/>
        <v>0</v>
      </c>
      <c r="DW113" s="237">
        <f t="shared" si="171"/>
        <v>0</v>
      </c>
      <c r="DX113" s="237">
        <f t="shared" si="171"/>
        <v>0</v>
      </c>
      <c r="DY113" s="238">
        <f t="shared" si="172"/>
        <v>0</v>
      </c>
      <c r="DZ113" s="236">
        <f t="shared" si="173"/>
        <v>0</v>
      </c>
      <c r="EA113" s="237">
        <f t="shared" si="173"/>
        <v>0</v>
      </c>
      <c r="EB113" s="237">
        <f t="shared" si="173"/>
        <v>0</v>
      </c>
      <c r="EC113" s="238">
        <f t="shared" si="174"/>
        <v>0</v>
      </c>
      <c r="ED113" s="236">
        <f t="shared" si="175"/>
        <v>0</v>
      </c>
      <c r="EE113" s="237">
        <f t="shared" si="175"/>
        <v>0</v>
      </c>
      <c r="EF113" s="237">
        <f t="shared" si="175"/>
        <v>0</v>
      </c>
      <c r="EG113" s="238">
        <f t="shared" si="176"/>
        <v>0</v>
      </c>
      <c r="EH113" s="236" t="str">
        <f t="shared" si="177"/>
        <v/>
      </c>
      <c r="EI113" s="237" t="str">
        <f t="shared" si="177"/>
        <v/>
      </c>
      <c r="EJ113" s="237" t="str">
        <f t="shared" si="177"/>
        <v/>
      </c>
      <c r="EK113" s="238">
        <f t="shared" si="178"/>
        <v>0</v>
      </c>
      <c r="EL113" s="671"/>
      <c r="EM113" s="265">
        <f t="shared" si="179"/>
        <v>0</v>
      </c>
      <c r="EN113" s="266">
        <f t="shared" si="179"/>
        <v>0</v>
      </c>
      <c r="EO113" s="270">
        <f t="shared" si="179"/>
        <v>0</v>
      </c>
      <c r="EP113" s="272">
        <f t="shared" si="180"/>
        <v>0</v>
      </c>
      <c r="EQ113" s="265">
        <f t="shared" si="181"/>
        <v>0</v>
      </c>
      <c r="ER113" s="266">
        <f t="shared" si="181"/>
        <v>0</v>
      </c>
      <c r="ES113" s="267">
        <f t="shared" si="181"/>
        <v>0</v>
      </c>
      <c r="ET113" s="273">
        <f t="shared" si="182"/>
        <v>0</v>
      </c>
      <c r="EU113" s="271">
        <f t="shared" si="183"/>
        <v>0</v>
      </c>
      <c r="EV113" s="231">
        <f t="shared" si="184"/>
        <v>0</v>
      </c>
      <c r="EW113" s="235">
        <f t="shared" si="185"/>
        <v>0</v>
      </c>
      <c r="EX113" s="234">
        <f t="shared" si="186"/>
        <v>0</v>
      </c>
      <c r="EY113" s="227" t="str">
        <f t="shared" si="187"/>
        <v>○</v>
      </c>
      <c r="EZ113" s="208">
        <f t="shared" si="188"/>
        <v>0</v>
      </c>
      <c r="FA113" s="204">
        <f t="shared" si="188"/>
        <v>0</v>
      </c>
      <c r="FB113" s="204">
        <f t="shared" si="188"/>
        <v>0</v>
      </c>
      <c r="FC113" s="241">
        <f t="shared" si="189"/>
        <v>0</v>
      </c>
      <c r="FD113" s="53">
        <f t="shared" si="190"/>
        <v>0</v>
      </c>
      <c r="FE113" s="432">
        <f t="shared" si="191"/>
        <v>0</v>
      </c>
      <c r="FF113" s="433">
        <f t="shared" si="192"/>
        <v>0</v>
      </c>
      <c r="FG113" s="53" t="str">
        <f t="shared" si="193"/>
        <v/>
      </c>
      <c r="FH113" s="105" t="str">
        <f t="shared" si="194"/>
        <v/>
      </c>
      <c r="FI113" s="104" t="str">
        <f t="shared" si="194"/>
        <v/>
      </c>
      <c r="FJ113" s="434" t="str">
        <f t="shared" si="194"/>
        <v/>
      </c>
      <c r="FK113" s="672"/>
      <c r="FL113" s="673"/>
      <c r="FM113" s="674"/>
      <c r="FN113" s="435">
        <f t="shared" si="199"/>
        <v>0</v>
      </c>
      <c r="FO113" s="228" t="str">
        <f t="shared" si="200"/>
        <v/>
      </c>
      <c r="FP113" s="236" t="str">
        <f t="shared" si="195"/>
        <v/>
      </c>
      <c r="FQ113" s="237" t="str">
        <f t="shared" si="195"/>
        <v/>
      </c>
      <c r="FR113" s="237" t="str">
        <f t="shared" si="195"/>
        <v/>
      </c>
      <c r="FS113" s="238">
        <f t="shared" si="196"/>
        <v>0</v>
      </c>
      <c r="FT113" s="675"/>
      <c r="FV113" s="1363">
        <f t="shared" si="201"/>
        <v>0</v>
      </c>
      <c r="FW113" s="1363">
        <f t="shared" si="202"/>
        <v>0</v>
      </c>
      <c r="FX113" s="1363">
        <f t="shared" si="203"/>
        <v>0</v>
      </c>
      <c r="FY113" s="1363">
        <f t="shared" si="204"/>
        <v>0</v>
      </c>
      <c r="FZ113" s="1363">
        <f t="shared" si="205"/>
        <v>0</v>
      </c>
      <c r="GA113" s="1363">
        <f t="shared" si="206"/>
        <v>0</v>
      </c>
      <c r="GB113" s="1363">
        <f t="shared" si="207"/>
        <v>0</v>
      </c>
    </row>
    <row r="114" spans="1:184" s="3" customFormat="1" ht="18" customHeight="1">
      <c r="A114" s="305" t="str">
        <f t="shared" si="107"/>
        <v/>
      </c>
      <c r="B114" s="174">
        <f t="shared" si="197"/>
        <v>0</v>
      </c>
      <c r="C114" s="1415" t="str">
        <f t="shared" si="108"/>
        <v>00授業料</v>
      </c>
      <c r="D114" s="1415" t="str">
        <f t="shared" si="109"/>
        <v>00入学金</v>
      </c>
      <c r="E114" s="174">
        <f t="shared" si="198"/>
        <v>0</v>
      </c>
      <c r="F114" s="305">
        <f t="shared" si="110"/>
        <v>0</v>
      </c>
      <c r="G114" s="475">
        <f t="shared" si="111"/>
        <v>97</v>
      </c>
      <c r="H114" s="430"/>
      <c r="I114" s="431"/>
      <c r="J114" s="2094" t="str">
        <f>IF('③-1 R2入力（当初申請）'!J114="","",'③-1 R2入力（当初申請）'!J114)</f>
        <v/>
      </c>
      <c r="K114" s="2095"/>
      <c r="L114" s="2095"/>
      <c r="M114" s="2096"/>
      <c r="N114" s="1240" t="str">
        <f>IF('③-1 R2入力（当初申請）'!N114="","",'③-1 R2入力（当初申請）'!N114)</f>
        <v/>
      </c>
      <c r="O114" s="1241" t="str">
        <f>IF('③-1 R2入力（当初申請）'!O114="","",'③-1 R2入力（当初申請）'!O114)</f>
        <v/>
      </c>
      <c r="P114" s="2094" t="str">
        <f>IF('③-1 R2入力（当初申請）'!P114="","",'③-1 R2入力（当初申請）'!P114)</f>
        <v/>
      </c>
      <c r="Q114" s="2095"/>
      <c r="R114" s="2096"/>
      <c r="S114" s="1242" t="str">
        <f>IF('③-1 R2入力（当初申請）'!S114="","",'③-1 R2入力（当初申請）'!S114)</f>
        <v/>
      </c>
      <c r="T114" s="1243" t="str">
        <f>IF('③-1 R2入力（当初申請）'!T114="","",'③-1 R2入力（当初申請）'!T114)</f>
        <v/>
      </c>
      <c r="U114" s="1244" t="str">
        <f>IF('③-1 R2入力（当初申請）'!U114="","",'③-1 R2入力（当初申請）'!U114)</f>
        <v/>
      </c>
      <c r="V114" s="53" t="str">
        <f>IF(OR($R$5="",$T$5="",$J114="",$O114="",$U114=""),"",IF(ISERROR(VLOOKUP($C114,参照!$P$4:$V$112,5,FALSE)),0,VLOOKUP($C114,参照!$P$4:$V$112,5,FALSE)))</f>
        <v/>
      </c>
      <c r="W114" s="193" t="str">
        <f>IF('③-1 R2入力（当初申請）'!W114="","",'③-1 R2入力（当初申請）'!W114)</f>
        <v/>
      </c>
      <c r="X114" s="54" t="str">
        <f>IF(OR($R$5="",$T$5="",$J114="",$O114="",$W114=""),"",IF(ISERROR(VLOOKUP($D114,参照!$P$4:$V$112,5,FALSE)),0,VLOOKUP($D114,参照!$P$4:$V$112,5,FALSE)))</f>
        <v/>
      </c>
      <c r="Y114" s="102" t="str">
        <f t="shared" si="112"/>
        <v/>
      </c>
      <c r="Z114" s="102" t="str">
        <f t="shared" si="113"/>
        <v/>
      </c>
      <c r="AA114" s="193"/>
      <c r="AB114" s="241">
        <f t="shared" si="114"/>
        <v>0</v>
      </c>
      <c r="AC114" s="1245" t="str">
        <f>IF('③-1 R2入力（当初申請）'!AC114="","",'③-1 R2入力（当初申請）'!AC114)</f>
        <v/>
      </c>
      <c r="AD114" s="352">
        <f t="shared" si="115"/>
        <v>0</v>
      </c>
      <c r="AE114" s="55" t="str">
        <f t="shared" si="116"/>
        <v/>
      </c>
      <c r="AF114" s="193" t="str">
        <f t="shared" si="117"/>
        <v/>
      </c>
      <c r="AG114" s="194" t="str">
        <f t="shared" si="118"/>
        <v/>
      </c>
      <c r="AH114" s="54" t="str">
        <f t="shared" si="118"/>
        <v/>
      </c>
      <c r="AI114" s="1022" t="str">
        <f>IF($GB$17&gt;0,"",'③-1 R2入力（当初申請）'!AI114)</f>
        <v/>
      </c>
      <c r="AJ114" s="667"/>
      <c r="AK114" s="54" t="str">
        <f t="shared" si="119"/>
        <v/>
      </c>
      <c r="AL114" s="668"/>
      <c r="AM114" s="194">
        <f t="shared" si="120"/>
        <v>0</v>
      </c>
      <c r="AN114" s="194">
        <f t="shared" si="121"/>
        <v>0</v>
      </c>
      <c r="AO114" s="194">
        <f t="shared" si="122"/>
        <v>0</v>
      </c>
      <c r="AP114" s="283">
        <f t="shared" si="123"/>
        <v>0</v>
      </c>
      <c r="AQ114" s="669"/>
      <c r="AR114" s="56" t="str">
        <f t="shared" si="124"/>
        <v/>
      </c>
      <c r="AS114" s="668"/>
      <c r="AT114" s="194">
        <f t="shared" si="125"/>
        <v>0</v>
      </c>
      <c r="AU114" s="194">
        <f t="shared" si="126"/>
        <v>0</v>
      </c>
      <c r="AV114" s="194">
        <f t="shared" si="127"/>
        <v>0</v>
      </c>
      <c r="AW114" s="283">
        <f t="shared" si="128"/>
        <v>0</v>
      </c>
      <c r="AX114" s="669"/>
      <c r="AY114" s="54" t="str">
        <f t="shared" si="129"/>
        <v/>
      </c>
      <c r="AZ114" s="668"/>
      <c r="BA114" s="194">
        <f t="shared" si="130"/>
        <v>0</v>
      </c>
      <c r="BB114" s="194">
        <f t="shared" si="131"/>
        <v>0</v>
      </c>
      <c r="BC114" s="194">
        <f t="shared" si="132"/>
        <v>0</v>
      </c>
      <c r="BD114" s="283">
        <f t="shared" si="133"/>
        <v>0</v>
      </c>
      <c r="BE114" s="206" t="str">
        <f t="shared" si="134"/>
        <v>○</v>
      </c>
      <c r="BF114" s="208">
        <f t="shared" si="135"/>
        <v>0</v>
      </c>
      <c r="BG114" s="204">
        <f t="shared" si="135"/>
        <v>0</v>
      </c>
      <c r="BH114" s="204">
        <f t="shared" si="135"/>
        <v>0</v>
      </c>
      <c r="BI114" s="205">
        <f t="shared" si="136"/>
        <v>0</v>
      </c>
      <c r="BJ114" s="236">
        <f t="shared" si="137"/>
        <v>0</v>
      </c>
      <c r="BK114" s="237">
        <f t="shared" si="137"/>
        <v>0</v>
      </c>
      <c r="BL114" s="237">
        <f t="shared" si="137"/>
        <v>0</v>
      </c>
      <c r="BM114" s="238">
        <f t="shared" si="138"/>
        <v>0</v>
      </c>
      <c r="BN114" s="236">
        <f t="shared" si="139"/>
        <v>0</v>
      </c>
      <c r="BO114" s="237">
        <f t="shared" si="140"/>
        <v>0</v>
      </c>
      <c r="BP114" s="237">
        <f t="shared" si="141"/>
        <v>0</v>
      </c>
      <c r="BQ114" s="238">
        <f t="shared" si="142"/>
        <v>0</v>
      </c>
      <c r="BR114" s="236">
        <f t="shared" si="143"/>
        <v>0</v>
      </c>
      <c r="BS114" s="237">
        <f t="shared" si="143"/>
        <v>0</v>
      </c>
      <c r="BT114" s="237">
        <f t="shared" si="143"/>
        <v>0</v>
      </c>
      <c r="BU114" s="238">
        <f t="shared" si="144"/>
        <v>0</v>
      </c>
      <c r="BV114" s="236" t="str">
        <f t="shared" si="145"/>
        <v/>
      </c>
      <c r="BW114" s="237" t="str">
        <f t="shared" si="145"/>
        <v/>
      </c>
      <c r="BX114" s="237" t="str">
        <f t="shared" si="145"/>
        <v/>
      </c>
      <c r="BY114" s="238">
        <f t="shared" si="146"/>
        <v>0</v>
      </c>
      <c r="BZ114" s="257" t="str">
        <f t="shared" si="147"/>
        <v/>
      </c>
      <c r="CA114" s="104" t="str">
        <f t="shared" si="147"/>
        <v/>
      </c>
      <c r="CB114" s="103" t="str">
        <f t="shared" si="147"/>
        <v/>
      </c>
      <c r="CC114" s="105" t="str">
        <f t="shared" si="148"/>
        <v/>
      </c>
      <c r="CD114" s="104" t="str">
        <f t="shared" si="148"/>
        <v/>
      </c>
      <c r="CE114" s="103" t="str">
        <f t="shared" si="148"/>
        <v/>
      </c>
      <c r="CF114" s="670"/>
      <c r="CG114" s="204" t="str">
        <f t="shared" si="149"/>
        <v>－</v>
      </c>
      <c r="CH114" s="194"/>
      <c r="CI114" s="258"/>
      <c r="CJ114" s="193" t="str">
        <f t="shared" si="150"/>
        <v/>
      </c>
      <c r="CK114" s="194" t="str">
        <f t="shared" si="150"/>
        <v/>
      </c>
      <c r="CL114" s="54" t="str">
        <f t="shared" si="150"/>
        <v/>
      </c>
      <c r="CM114" s="193" t="str">
        <f t="shared" si="151"/>
        <v/>
      </c>
      <c r="CN114" s="194" t="str">
        <f t="shared" si="151"/>
        <v/>
      </c>
      <c r="CO114" s="54" t="str">
        <f t="shared" si="151"/>
        <v/>
      </c>
      <c r="CP114" s="193" t="str">
        <f t="shared" si="152"/>
        <v/>
      </c>
      <c r="CQ114" s="194" t="str">
        <f t="shared" si="152"/>
        <v/>
      </c>
      <c r="CR114" s="54" t="str">
        <f t="shared" si="152"/>
        <v/>
      </c>
      <c r="CS114" s="193" t="str">
        <f t="shared" si="153"/>
        <v/>
      </c>
      <c r="CT114" s="194" t="str">
        <f t="shared" si="153"/>
        <v/>
      </c>
      <c r="CU114" s="194" t="str">
        <f t="shared" si="153"/>
        <v/>
      </c>
      <c r="CV114" s="57" t="str">
        <f t="shared" si="154"/>
        <v/>
      </c>
      <c r="CW114" s="668"/>
      <c r="CX114" s="194">
        <f t="shared" si="155"/>
        <v>0</v>
      </c>
      <c r="CY114" s="194">
        <f t="shared" si="156"/>
        <v>0</v>
      </c>
      <c r="CZ114" s="194">
        <f t="shared" si="157"/>
        <v>0</v>
      </c>
      <c r="DA114" s="283">
        <f t="shared" si="158"/>
        <v>0</v>
      </c>
      <c r="DB114" s="669"/>
      <c r="DC114" s="295">
        <f t="shared" si="159"/>
        <v>0</v>
      </c>
      <c r="DD114" s="104">
        <f t="shared" si="159"/>
        <v>0</v>
      </c>
      <c r="DE114" s="296">
        <f t="shared" si="159"/>
        <v>0</v>
      </c>
      <c r="DF114" s="56" t="str">
        <f t="shared" si="160"/>
        <v/>
      </c>
      <c r="DG114" s="668"/>
      <c r="DH114" s="194">
        <f t="shared" si="161"/>
        <v>0</v>
      </c>
      <c r="DI114" s="194">
        <f t="shared" si="162"/>
        <v>0</v>
      </c>
      <c r="DJ114" s="194">
        <f t="shared" si="163"/>
        <v>0</v>
      </c>
      <c r="DK114" s="283">
        <f t="shared" si="164"/>
        <v>0</v>
      </c>
      <c r="DL114" s="669"/>
      <c r="DM114" s="295">
        <f t="shared" si="165"/>
        <v>0</v>
      </c>
      <c r="DN114" s="104">
        <f t="shared" si="165"/>
        <v>0</v>
      </c>
      <c r="DO114" s="296">
        <f t="shared" si="165"/>
        <v>0</v>
      </c>
      <c r="DP114" s="56" t="str">
        <f t="shared" si="166"/>
        <v/>
      </c>
      <c r="DQ114" s="668"/>
      <c r="DR114" s="194">
        <f t="shared" si="167"/>
        <v>0</v>
      </c>
      <c r="DS114" s="194">
        <f t="shared" si="168"/>
        <v>0</v>
      </c>
      <c r="DT114" s="194">
        <f t="shared" si="169"/>
        <v>0</v>
      </c>
      <c r="DU114" s="53">
        <f t="shared" si="170"/>
        <v>0</v>
      </c>
      <c r="DV114" s="236">
        <f t="shared" si="171"/>
        <v>0</v>
      </c>
      <c r="DW114" s="237">
        <f t="shared" si="171"/>
        <v>0</v>
      </c>
      <c r="DX114" s="237">
        <f t="shared" si="171"/>
        <v>0</v>
      </c>
      <c r="DY114" s="238">
        <f t="shared" si="172"/>
        <v>0</v>
      </c>
      <c r="DZ114" s="236">
        <f t="shared" si="173"/>
        <v>0</v>
      </c>
      <c r="EA114" s="237">
        <f t="shared" si="173"/>
        <v>0</v>
      </c>
      <c r="EB114" s="237">
        <f t="shared" si="173"/>
        <v>0</v>
      </c>
      <c r="EC114" s="238">
        <f t="shared" si="174"/>
        <v>0</v>
      </c>
      <c r="ED114" s="236">
        <f t="shared" si="175"/>
        <v>0</v>
      </c>
      <c r="EE114" s="237">
        <f t="shared" si="175"/>
        <v>0</v>
      </c>
      <c r="EF114" s="237">
        <f t="shared" si="175"/>
        <v>0</v>
      </c>
      <c r="EG114" s="238">
        <f t="shared" si="176"/>
        <v>0</v>
      </c>
      <c r="EH114" s="236" t="str">
        <f t="shared" si="177"/>
        <v/>
      </c>
      <c r="EI114" s="237" t="str">
        <f t="shared" si="177"/>
        <v/>
      </c>
      <c r="EJ114" s="237" t="str">
        <f t="shared" si="177"/>
        <v/>
      </c>
      <c r="EK114" s="238">
        <f t="shared" si="178"/>
        <v>0</v>
      </c>
      <c r="EL114" s="671"/>
      <c r="EM114" s="265">
        <f t="shared" si="179"/>
        <v>0</v>
      </c>
      <c r="EN114" s="266">
        <f t="shared" si="179"/>
        <v>0</v>
      </c>
      <c r="EO114" s="270">
        <f t="shared" si="179"/>
        <v>0</v>
      </c>
      <c r="EP114" s="272">
        <f t="shared" si="180"/>
        <v>0</v>
      </c>
      <c r="EQ114" s="265">
        <f t="shared" si="181"/>
        <v>0</v>
      </c>
      <c r="ER114" s="266">
        <f t="shared" si="181"/>
        <v>0</v>
      </c>
      <c r="ES114" s="267">
        <f t="shared" si="181"/>
        <v>0</v>
      </c>
      <c r="ET114" s="273">
        <f t="shared" si="182"/>
        <v>0</v>
      </c>
      <c r="EU114" s="271">
        <f t="shared" si="183"/>
        <v>0</v>
      </c>
      <c r="EV114" s="231">
        <f t="shared" si="184"/>
        <v>0</v>
      </c>
      <c r="EW114" s="235">
        <f t="shared" si="185"/>
        <v>0</v>
      </c>
      <c r="EX114" s="234">
        <f t="shared" si="186"/>
        <v>0</v>
      </c>
      <c r="EY114" s="227" t="str">
        <f t="shared" si="187"/>
        <v>○</v>
      </c>
      <c r="EZ114" s="208">
        <f t="shared" si="188"/>
        <v>0</v>
      </c>
      <c r="FA114" s="204">
        <f t="shared" si="188"/>
        <v>0</v>
      </c>
      <c r="FB114" s="204">
        <f t="shared" si="188"/>
        <v>0</v>
      </c>
      <c r="FC114" s="241">
        <f t="shared" si="189"/>
        <v>0</v>
      </c>
      <c r="FD114" s="53">
        <f t="shared" si="190"/>
        <v>0</v>
      </c>
      <c r="FE114" s="432">
        <f t="shared" si="191"/>
        <v>0</v>
      </c>
      <c r="FF114" s="433">
        <f t="shared" si="192"/>
        <v>0</v>
      </c>
      <c r="FG114" s="53" t="str">
        <f t="shared" si="193"/>
        <v/>
      </c>
      <c r="FH114" s="105" t="str">
        <f t="shared" si="194"/>
        <v/>
      </c>
      <c r="FI114" s="104" t="str">
        <f t="shared" si="194"/>
        <v/>
      </c>
      <c r="FJ114" s="434" t="str">
        <f t="shared" si="194"/>
        <v/>
      </c>
      <c r="FK114" s="672"/>
      <c r="FL114" s="673"/>
      <c r="FM114" s="674"/>
      <c r="FN114" s="435">
        <f t="shared" si="199"/>
        <v>0</v>
      </c>
      <c r="FO114" s="228" t="str">
        <f t="shared" si="200"/>
        <v/>
      </c>
      <c r="FP114" s="236" t="str">
        <f t="shared" si="195"/>
        <v/>
      </c>
      <c r="FQ114" s="237" t="str">
        <f t="shared" si="195"/>
        <v/>
      </c>
      <c r="FR114" s="237" t="str">
        <f t="shared" si="195"/>
        <v/>
      </c>
      <c r="FS114" s="238">
        <f t="shared" si="196"/>
        <v>0</v>
      </c>
      <c r="FT114" s="675"/>
      <c r="FV114" s="1363">
        <f t="shared" si="201"/>
        <v>0</v>
      </c>
      <c r="FW114" s="1363">
        <f t="shared" si="202"/>
        <v>0</v>
      </c>
      <c r="FX114" s="1363">
        <f t="shared" si="203"/>
        <v>0</v>
      </c>
      <c r="FY114" s="1363">
        <f t="shared" si="204"/>
        <v>0</v>
      </c>
      <c r="FZ114" s="1363">
        <f t="shared" si="205"/>
        <v>0</v>
      </c>
      <c r="GA114" s="1363">
        <f t="shared" si="206"/>
        <v>0</v>
      </c>
      <c r="GB114" s="1363">
        <f t="shared" si="207"/>
        <v>0</v>
      </c>
    </row>
    <row r="115" spans="1:184" s="3" customFormat="1" ht="18" customHeight="1">
      <c r="A115" s="305" t="str">
        <f t="shared" si="107"/>
        <v/>
      </c>
      <c r="B115" s="174">
        <f t="shared" si="197"/>
        <v>0</v>
      </c>
      <c r="C115" s="1415" t="str">
        <f t="shared" si="108"/>
        <v>00授業料</v>
      </c>
      <c r="D115" s="1415" t="str">
        <f t="shared" si="109"/>
        <v>00入学金</v>
      </c>
      <c r="E115" s="174">
        <f t="shared" si="198"/>
        <v>0</v>
      </c>
      <c r="F115" s="305">
        <f t="shared" si="110"/>
        <v>0</v>
      </c>
      <c r="G115" s="475">
        <f t="shared" si="111"/>
        <v>98</v>
      </c>
      <c r="H115" s="430"/>
      <c r="I115" s="431"/>
      <c r="J115" s="2094" t="str">
        <f>IF('③-1 R2入力（当初申請）'!J115="","",'③-1 R2入力（当初申請）'!J115)</f>
        <v/>
      </c>
      <c r="K115" s="2095"/>
      <c r="L115" s="2095"/>
      <c r="M115" s="2096"/>
      <c r="N115" s="1240" t="str">
        <f>IF('③-1 R2入力（当初申請）'!N115="","",'③-1 R2入力（当初申請）'!N115)</f>
        <v/>
      </c>
      <c r="O115" s="1241" t="str">
        <f>IF('③-1 R2入力（当初申請）'!O115="","",'③-1 R2入力（当初申請）'!O115)</f>
        <v/>
      </c>
      <c r="P115" s="2094" t="str">
        <f>IF('③-1 R2入力（当初申請）'!P115="","",'③-1 R2入力（当初申請）'!P115)</f>
        <v/>
      </c>
      <c r="Q115" s="2095"/>
      <c r="R115" s="2096"/>
      <c r="S115" s="1242" t="str">
        <f>IF('③-1 R2入力（当初申請）'!S115="","",'③-1 R2入力（当初申請）'!S115)</f>
        <v/>
      </c>
      <c r="T115" s="1243" t="str">
        <f>IF('③-1 R2入力（当初申請）'!T115="","",'③-1 R2入力（当初申請）'!T115)</f>
        <v/>
      </c>
      <c r="U115" s="1244" t="str">
        <f>IF('③-1 R2入力（当初申請）'!U115="","",'③-1 R2入力（当初申請）'!U115)</f>
        <v/>
      </c>
      <c r="V115" s="53" t="str">
        <f>IF(OR($R$5="",$T$5="",$J115="",$O115="",$U115=""),"",IF(ISERROR(VLOOKUP($C115,参照!$P$4:$V$112,5,FALSE)),0,VLOOKUP($C115,参照!$P$4:$V$112,5,FALSE)))</f>
        <v/>
      </c>
      <c r="W115" s="193" t="str">
        <f>IF('③-1 R2入力（当初申請）'!W115="","",'③-1 R2入力（当初申請）'!W115)</f>
        <v/>
      </c>
      <c r="X115" s="54" t="str">
        <f>IF(OR($R$5="",$T$5="",$J115="",$O115="",$W115=""),"",IF(ISERROR(VLOOKUP($D115,参照!$P$4:$V$112,5,FALSE)),0,VLOOKUP($D115,参照!$P$4:$V$112,5,FALSE)))</f>
        <v/>
      </c>
      <c r="Y115" s="102" t="str">
        <f t="shared" si="112"/>
        <v/>
      </c>
      <c r="Z115" s="102" t="str">
        <f t="shared" si="113"/>
        <v/>
      </c>
      <c r="AA115" s="193"/>
      <c r="AB115" s="241">
        <f t="shared" si="114"/>
        <v>0</v>
      </c>
      <c r="AC115" s="1245" t="str">
        <f>IF('③-1 R2入力（当初申請）'!AC115="","",'③-1 R2入力（当初申請）'!AC115)</f>
        <v/>
      </c>
      <c r="AD115" s="352">
        <f t="shared" si="115"/>
        <v>0</v>
      </c>
      <c r="AE115" s="55" t="str">
        <f t="shared" si="116"/>
        <v/>
      </c>
      <c r="AF115" s="193" t="str">
        <f t="shared" si="117"/>
        <v/>
      </c>
      <c r="AG115" s="194" t="str">
        <f t="shared" si="118"/>
        <v/>
      </c>
      <c r="AH115" s="54" t="str">
        <f t="shared" si="118"/>
        <v/>
      </c>
      <c r="AI115" s="1022" t="str">
        <f>IF($GB$17&gt;0,"",'③-1 R2入力（当初申請）'!AI115)</f>
        <v/>
      </c>
      <c r="AJ115" s="667"/>
      <c r="AK115" s="54" t="str">
        <f t="shared" si="119"/>
        <v/>
      </c>
      <c r="AL115" s="668"/>
      <c r="AM115" s="194">
        <f t="shared" si="120"/>
        <v>0</v>
      </c>
      <c r="AN115" s="194">
        <f t="shared" si="121"/>
        <v>0</v>
      </c>
      <c r="AO115" s="194">
        <f t="shared" si="122"/>
        <v>0</v>
      </c>
      <c r="AP115" s="283">
        <f t="shared" si="123"/>
        <v>0</v>
      </c>
      <c r="AQ115" s="669"/>
      <c r="AR115" s="56" t="str">
        <f t="shared" si="124"/>
        <v/>
      </c>
      <c r="AS115" s="668"/>
      <c r="AT115" s="194">
        <f t="shared" si="125"/>
        <v>0</v>
      </c>
      <c r="AU115" s="194">
        <f t="shared" si="126"/>
        <v>0</v>
      </c>
      <c r="AV115" s="194">
        <f t="shared" si="127"/>
        <v>0</v>
      </c>
      <c r="AW115" s="283">
        <f t="shared" si="128"/>
        <v>0</v>
      </c>
      <c r="AX115" s="669"/>
      <c r="AY115" s="54" t="str">
        <f t="shared" si="129"/>
        <v/>
      </c>
      <c r="AZ115" s="668"/>
      <c r="BA115" s="194">
        <f t="shared" si="130"/>
        <v>0</v>
      </c>
      <c r="BB115" s="194">
        <f t="shared" si="131"/>
        <v>0</v>
      </c>
      <c r="BC115" s="194">
        <f t="shared" si="132"/>
        <v>0</v>
      </c>
      <c r="BD115" s="283">
        <f t="shared" si="133"/>
        <v>0</v>
      </c>
      <c r="BE115" s="206" t="str">
        <f t="shared" si="134"/>
        <v>○</v>
      </c>
      <c r="BF115" s="208">
        <f t="shared" si="135"/>
        <v>0</v>
      </c>
      <c r="BG115" s="204">
        <f t="shared" si="135"/>
        <v>0</v>
      </c>
      <c r="BH115" s="204">
        <f t="shared" si="135"/>
        <v>0</v>
      </c>
      <c r="BI115" s="205">
        <f t="shared" si="136"/>
        <v>0</v>
      </c>
      <c r="BJ115" s="236">
        <f t="shared" si="137"/>
        <v>0</v>
      </c>
      <c r="BK115" s="237">
        <f t="shared" si="137"/>
        <v>0</v>
      </c>
      <c r="BL115" s="237">
        <f t="shared" si="137"/>
        <v>0</v>
      </c>
      <c r="BM115" s="238">
        <f t="shared" si="138"/>
        <v>0</v>
      </c>
      <c r="BN115" s="236">
        <f t="shared" si="139"/>
        <v>0</v>
      </c>
      <c r="BO115" s="237">
        <f t="shared" si="140"/>
        <v>0</v>
      </c>
      <c r="BP115" s="237">
        <f t="shared" si="141"/>
        <v>0</v>
      </c>
      <c r="BQ115" s="238">
        <f t="shared" si="142"/>
        <v>0</v>
      </c>
      <c r="BR115" s="236">
        <f t="shared" si="143"/>
        <v>0</v>
      </c>
      <c r="BS115" s="237">
        <f t="shared" si="143"/>
        <v>0</v>
      </c>
      <c r="BT115" s="237">
        <f t="shared" si="143"/>
        <v>0</v>
      </c>
      <c r="BU115" s="238">
        <f t="shared" si="144"/>
        <v>0</v>
      </c>
      <c r="BV115" s="236" t="str">
        <f t="shared" si="145"/>
        <v/>
      </c>
      <c r="BW115" s="237" t="str">
        <f t="shared" si="145"/>
        <v/>
      </c>
      <c r="BX115" s="237" t="str">
        <f t="shared" si="145"/>
        <v/>
      </c>
      <c r="BY115" s="238">
        <f t="shared" si="146"/>
        <v>0</v>
      </c>
      <c r="BZ115" s="257" t="str">
        <f t="shared" si="147"/>
        <v/>
      </c>
      <c r="CA115" s="104" t="str">
        <f t="shared" si="147"/>
        <v/>
      </c>
      <c r="CB115" s="103" t="str">
        <f t="shared" si="147"/>
        <v/>
      </c>
      <c r="CC115" s="105" t="str">
        <f t="shared" si="148"/>
        <v/>
      </c>
      <c r="CD115" s="104" t="str">
        <f t="shared" si="148"/>
        <v/>
      </c>
      <c r="CE115" s="103" t="str">
        <f t="shared" si="148"/>
        <v/>
      </c>
      <c r="CF115" s="670"/>
      <c r="CG115" s="204" t="str">
        <f t="shared" si="149"/>
        <v>－</v>
      </c>
      <c r="CH115" s="194"/>
      <c r="CI115" s="258"/>
      <c r="CJ115" s="193" t="str">
        <f t="shared" si="150"/>
        <v/>
      </c>
      <c r="CK115" s="194" t="str">
        <f t="shared" si="150"/>
        <v/>
      </c>
      <c r="CL115" s="54" t="str">
        <f t="shared" si="150"/>
        <v/>
      </c>
      <c r="CM115" s="193" t="str">
        <f t="shared" si="151"/>
        <v/>
      </c>
      <c r="CN115" s="194" t="str">
        <f t="shared" si="151"/>
        <v/>
      </c>
      <c r="CO115" s="54" t="str">
        <f t="shared" si="151"/>
        <v/>
      </c>
      <c r="CP115" s="193" t="str">
        <f t="shared" si="152"/>
        <v/>
      </c>
      <c r="CQ115" s="194" t="str">
        <f t="shared" si="152"/>
        <v/>
      </c>
      <c r="CR115" s="54" t="str">
        <f t="shared" si="152"/>
        <v/>
      </c>
      <c r="CS115" s="193" t="str">
        <f t="shared" si="153"/>
        <v/>
      </c>
      <c r="CT115" s="194" t="str">
        <f t="shared" si="153"/>
        <v/>
      </c>
      <c r="CU115" s="194" t="str">
        <f t="shared" si="153"/>
        <v/>
      </c>
      <c r="CV115" s="57" t="str">
        <f t="shared" si="154"/>
        <v/>
      </c>
      <c r="CW115" s="668"/>
      <c r="CX115" s="194">
        <f t="shared" si="155"/>
        <v>0</v>
      </c>
      <c r="CY115" s="194">
        <f t="shared" si="156"/>
        <v>0</v>
      </c>
      <c r="CZ115" s="194">
        <f t="shared" si="157"/>
        <v>0</v>
      </c>
      <c r="DA115" s="283">
        <f t="shared" si="158"/>
        <v>0</v>
      </c>
      <c r="DB115" s="669"/>
      <c r="DC115" s="295">
        <f t="shared" si="159"/>
        <v>0</v>
      </c>
      <c r="DD115" s="104">
        <f t="shared" si="159"/>
        <v>0</v>
      </c>
      <c r="DE115" s="296">
        <f t="shared" si="159"/>
        <v>0</v>
      </c>
      <c r="DF115" s="56" t="str">
        <f t="shared" si="160"/>
        <v/>
      </c>
      <c r="DG115" s="668"/>
      <c r="DH115" s="194">
        <f t="shared" si="161"/>
        <v>0</v>
      </c>
      <c r="DI115" s="194">
        <f t="shared" si="162"/>
        <v>0</v>
      </c>
      <c r="DJ115" s="194">
        <f t="shared" si="163"/>
        <v>0</v>
      </c>
      <c r="DK115" s="283">
        <f t="shared" si="164"/>
        <v>0</v>
      </c>
      <c r="DL115" s="669"/>
      <c r="DM115" s="295">
        <f t="shared" si="165"/>
        <v>0</v>
      </c>
      <c r="DN115" s="104">
        <f t="shared" si="165"/>
        <v>0</v>
      </c>
      <c r="DO115" s="296">
        <f t="shared" si="165"/>
        <v>0</v>
      </c>
      <c r="DP115" s="56" t="str">
        <f t="shared" si="166"/>
        <v/>
      </c>
      <c r="DQ115" s="668"/>
      <c r="DR115" s="194">
        <f t="shared" si="167"/>
        <v>0</v>
      </c>
      <c r="DS115" s="194">
        <f t="shared" si="168"/>
        <v>0</v>
      </c>
      <c r="DT115" s="194">
        <f t="shared" si="169"/>
        <v>0</v>
      </c>
      <c r="DU115" s="53">
        <f t="shared" si="170"/>
        <v>0</v>
      </c>
      <c r="DV115" s="236">
        <f t="shared" si="171"/>
        <v>0</v>
      </c>
      <c r="DW115" s="237">
        <f t="shared" si="171"/>
        <v>0</v>
      </c>
      <c r="DX115" s="237">
        <f t="shared" si="171"/>
        <v>0</v>
      </c>
      <c r="DY115" s="238">
        <f t="shared" si="172"/>
        <v>0</v>
      </c>
      <c r="DZ115" s="236">
        <f t="shared" si="173"/>
        <v>0</v>
      </c>
      <c r="EA115" s="237">
        <f t="shared" si="173"/>
        <v>0</v>
      </c>
      <c r="EB115" s="237">
        <f t="shared" si="173"/>
        <v>0</v>
      </c>
      <c r="EC115" s="238">
        <f t="shared" si="174"/>
        <v>0</v>
      </c>
      <c r="ED115" s="236">
        <f t="shared" si="175"/>
        <v>0</v>
      </c>
      <c r="EE115" s="237">
        <f t="shared" si="175"/>
        <v>0</v>
      </c>
      <c r="EF115" s="237">
        <f t="shared" si="175"/>
        <v>0</v>
      </c>
      <c r="EG115" s="238">
        <f t="shared" si="176"/>
        <v>0</v>
      </c>
      <c r="EH115" s="236" t="str">
        <f t="shared" si="177"/>
        <v/>
      </c>
      <c r="EI115" s="237" t="str">
        <f t="shared" si="177"/>
        <v/>
      </c>
      <c r="EJ115" s="237" t="str">
        <f t="shared" si="177"/>
        <v/>
      </c>
      <c r="EK115" s="238">
        <f t="shared" si="178"/>
        <v>0</v>
      </c>
      <c r="EL115" s="671"/>
      <c r="EM115" s="265">
        <f t="shared" si="179"/>
        <v>0</v>
      </c>
      <c r="EN115" s="266">
        <f t="shared" si="179"/>
        <v>0</v>
      </c>
      <c r="EO115" s="270">
        <f t="shared" si="179"/>
        <v>0</v>
      </c>
      <c r="EP115" s="272">
        <f t="shared" si="180"/>
        <v>0</v>
      </c>
      <c r="EQ115" s="265">
        <f t="shared" si="181"/>
        <v>0</v>
      </c>
      <c r="ER115" s="266">
        <f t="shared" si="181"/>
        <v>0</v>
      </c>
      <c r="ES115" s="267">
        <f t="shared" si="181"/>
        <v>0</v>
      </c>
      <c r="ET115" s="273">
        <f t="shared" si="182"/>
        <v>0</v>
      </c>
      <c r="EU115" s="271">
        <f t="shared" si="183"/>
        <v>0</v>
      </c>
      <c r="EV115" s="231">
        <f t="shared" si="184"/>
        <v>0</v>
      </c>
      <c r="EW115" s="235">
        <f t="shared" si="185"/>
        <v>0</v>
      </c>
      <c r="EX115" s="234">
        <f t="shared" si="186"/>
        <v>0</v>
      </c>
      <c r="EY115" s="227" t="str">
        <f t="shared" si="187"/>
        <v>○</v>
      </c>
      <c r="EZ115" s="208">
        <f t="shared" si="188"/>
        <v>0</v>
      </c>
      <c r="FA115" s="204">
        <f t="shared" si="188"/>
        <v>0</v>
      </c>
      <c r="FB115" s="204">
        <f t="shared" si="188"/>
        <v>0</v>
      </c>
      <c r="FC115" s="241">
        <f t="shared" si="189"/>
        <v>0</v>
      </c>
      <c r="FD115" s="53">
        <f t="shared" si="190"/>
        <v>0</v>
      </c>
      <c r="FE115" s="432">
        <f t="shared" si="191"/>
        <v>0</v>
      </c>
      <c r="FF115" s="433">
        <f t="shared" si="192"/>
        <v>0</v>
      </c>
      <c r="FG115" s="53" t="str">
        <f t="shared" si="193"/>
        <v/>
      </c>
      <c r="FH115" s="105" t="str">
        <f t="shared" si="194"/>
        <v/>
      </c>
      <c r="FI115" s="104" t="str">
        <f t="shared" si="194"/>
        <v/>
      </c>
      <c r="FJ115" s="434" t="str">
        <f t="shared" si="194"/>
        <v/>
      </c>
      <c r="FK115" s="672"/>
      <c r="FL115" s="673"/>
      <c r="FM115" s="674"/>
      <c r="FN115" s="435">
        <f t="shared" si="199"/>
        <v>0</v>
      </c>
      <c r="FO115" s="228" t="str">
        <f t="shared" si="200"/>
        <v/>
      </c>
      <c r="FP115" s="236" t="str">
        <f t="shared" si="195"/>
        <v/>
      </c>
      <c r="FQ115" s="237" t="str">
        <f t="shared" si="195"/>
        <v/>
      </c>
      <c r="FR115" s="237" t="str">
        <f t="shared" si="195"/>
        <v/>
      </c>
      <c r="FS115" s="238">
        <f t="shared" si="196"/>
        <v>0</v>
      </c>
      <c r="FT115" s="675"/>
      <c r="FV115" s="1363">
        <f t="shared" si="201"/>
        <v>0</v>
      </c>
      <c r="FW115" s="1363">
        <f t="shared" si="202"/>
        <v>0</v>
      </c>
      <c r="FX115" s="1363">
        <f t="shared" si="203"/>
        <v>0</v>
      </c>
      <c r="FY115" s="1363">
        <f t="shared" si="204"/>
        <v>0</v>
      </c>
      <c r="FZ115" s="1363">
        <f t="shared" si="205"/>
        <v>0</v>
      </c>
      <c r="GA115" s="1363">
        <f t="shared" si="206"/>
        <v>0</v>
      </c>
      <c r="GB115" s="1363">
        <f t="shared" si="207"/>
        <v>0</v>
      </c>
    </row>
    <row r="116" spans="1:184" s="3" customFormat="1" ht="18" customHeight="1">
      <c r="A116" s="305" t="str">
        <f t="shared" si="107"/>
        <v/>
      </c>
      <c r="B116" s="174">
        <f t="shared" si="197"/>
        <v>0</v>
      </c>
      <c r="C116" s="1415" t="str">
        <f t="shared" si="108"/>
        <v>00授業料</v>
      </c>
      <c r="D116" s="1415" t="str">
        <f t="shared" si="109"/>
        <v>00入学金</v>
      </c>
      <c r="E116" s="174">
        <f t="shared" si="198"/>
        <v>0</v>
      </c>
      <c r="F116" s="305">
        <f t="shared" si="110"/>
        <v>0</v>
      </c>
      <c r="G116" s="475">
        <f t="shared" si="111"/>
        <v>99</v>
      </c>
      <c r="H116" s="430"/>
      <c r="I116" s="431"/>
      <c r="J116" s="2094" t="str">
        <f>IF('③-1 R2入力（当初申請）'!J116="","",'③-1 R2入力（当初申請）'!J116)</f>
        <v/>
      </c>
      <c r="K116" s="2095"/>
      <c r="L116" s="2095"/>
      <c r="M116" s="2096"/>
      <c r="N116" s="1240" t="str">
        <f>IF('③-1 R2入力（当初申請）'!N116="","",'③-1 R2入力（当初申請）'!N116)</f>
        <v/>
      </c>
      <c r="O116" s="1241" t="str">
        <f>IF('③-1 R2入力（当初申請）'!O116="","",'③-1 R2入力（当初申請）'!O116)</f>
        <v/>
      </c>
      <c r="P116" s="2094" t="str">
        <f>IF('③-1 R2入力（当初申請）'!P116="","",'③-1 R2入力（当初申請）'!P116)</f>
        <v/>
      </c>
      <c r="Q116" s="2095"/>
      <c r="R116" s="2096"/>
      <c r="S116" s="1242" t="str">
        <f>IF('③-1 R2入力（当初申請）'!S116="","",'③-1 R2入力（当初申請）'!S116)</f>
        <v/>
      </c>
      <c r="T116" s="1243" t="str">
        <f>IF('③-1 R2入力（当初申請）'!T116="","",'③-1 R2入力（当初申請）'!T116)</f>
        <v/>
      </c>
      <c r="U116" s="1244" t="str">
        <f>IF('③-1 R2入力（当初申請）'!U116="","",'③-1 R2入力（当初申請）'!U116)</f>
        <v/>
      </c>
      <c r="V116" s="53" t="str">
        <f>IF(OR($R$5="",$T$5="",$J116="",$O116="",$U116=""),"",IF(ISERROR(VLOOKUP($C116,参照!$P$4:$V$112,5,FALSE)),0,VLOOKUP($C116,参照!$P$4:$V$112,5,FALSE)))</f>
        <v/>
      </c>
      <c r="W116" s="193" t="str">
        <f>IF('③-1 R2入力（当初申請）'!W116="","",'③-1 R2入力（当初申請）'!W116)</f>
        <v/>
      </c>
      <c r="X116" s="54" t="str">
        <f>IF(OR($R$5="",$T$5="",$J116="",$O116="",$W116=""),"",IF(ISERROR(VLOOKUP($D116,参照!$P$4:$V$112,5,FALSE)),0,VLOOKUP($D116,参照!$P$4:$V$112,5,FALSE)))</f>
        <v/>
      </c>
      <c r="Y116" s="102" t="str">
        <f t="shared" si="112"/>
        <v/>
      </c>
      <c r="Z116" s="102" t="str">
        <f t="shared" si="113"/>
        <v/>
      </c>
      <c r="AA116" s="193"/>
      <c r="AB116" s="241">
        <f t="shared" si="114"/>
        <v>0</v>
      </c>
      <c r="AC116" s="1245" t="str">
        <f>IF('③-1 R2入力（当初申請）'!AC116="","",'③-1 R2入力（当初申請）'!AC116)</f>
        <v/>
      </c>
      <c r="AD116" s="352">
        <f t="shared" si="115"/>
        <v>0</v>
      </c>
      <c r="AE116" s="55" t="str">
        <f t="shared" si="116"/>
        <v/>
      </c>
      <c r="AF116" s="193" t="str">
        <f t="shared" si="117"/>
        <v/>
      </c>
      <c r="AG116" s="194" t="str">
        <f t="shared" si="118"/>
        <v/>
      </c>
      <c r="AH116" s="54" t="str">
        <f t="shared" si="118"/>
        <v/>
      </c>
      <c r="AI116" s="1022" t="str">
        <f>IF($GB$17&gt;0,"",'③-1 R2入力（当初申請）'!AI116)</f>
        <v/>
      </c>
      <c r="AJ116" s="667"/>
      <c r="AK116" s="54" t="str">
        <f t="shared" si="119"/>
        <v/>
      </c>
      <c r="AL116" s="668"/>
      <c r="AM116" s="194">
        <f t="shared" si="120"/>
        <v>0</v>
      </c>
      <c r="AN116" s="194">
        <f t="shared" si="121"/>
        <v>0</v>
      </c>
      <c r="AO116" s="194">
        <f t="shared" si="122"/>
        <v>0</v>
      </c>
      <c r="AP116" s="283">
        <f t="shared" si="123"/>
        <v>0</v>
      </c>
      <c r="AQ116" s="669"/>
      <c r="AR116" s="56" t="str">
        <f t="shared" si="124"/>
        <v/>
      </c>
      <c r="AS116" s="668"/>
      <c r="AT116" s="194">
        <f t="shared" si="125"/>
        <v>0</v>
      </c>
      <c r="AU116" s="194">
        <f t="shared" si="126"/>
        <v>0</v>
      </c>
      <c r="AV116" s="194">
        <f t="shared" si="127"/>
        <v>0</v>
      </c>
      <c r="AW116" s="283">
        <f t="shared" si="128"/>
        <v>0</v>
      </c>
      <c r="AX116" s="669"/>
      <c r="AY116" s="54" t="str">
        <f t="shared" si="129"/>
        <v/>
      </c>
      <c r="AZ116" s="668"/>
      <c r="BA116" s="194">
        <f t="shared" si="130"/>
        <v>0</v>
      </c>
      <c r="BB116" s="194">
        <f t="shared" si="131"/>
        <v>0</v>
      </c>
      <c r="BC116" s="194">
        <f t="shared" si="132"/>
        <v>0</v>
      </c>
      <c r="BD116" s="283">
        <f t="shared" si="133"/>
        <v>0</v>
      </c>
      <c r="BE116" s="206" t="str">
        <f t="shared" si="134"/>
        <v>○</v>
      </c>
      <c r="BF116" s="208">
        <f t="shared" si="135"/>
        <v>0</v>
      </c>
      <c r="BG116" s="204">
        <f t="shared" si="135"/>
        <v>0</v>
      </c>
      <c r="BH116" s="204">
        <f t="shared" si="135"/>
        <v>0</v>
      </c>
      <c r="BI116" s="205">
        <f t="shared" si="136"/>
        <v>0</v>
      </c>
      <c r="BJ116" s="236">
        <f t="shared" si="137"/>
        <v>0</v>
      </c>
      <c r="BK116" s="237">
        <f t="shared" si="137"/>
        <v>0</v>
      </c>
      <c r="BL116" s="237">
        <f t="shared" si="137"/>
        <v>0</v>
      </c>
      <c r="BM116" s="238">
        <f t="shared" si="138"/>
        <v>0</v>
      </c>
      <c r="BN116" s="236">
        <f t="shared" si="139"/>
        <v>0</v>
      </c>
      <c r="BO116" s="237">
        <f t="shared" si="140"/>
        <v>0</v>
      </c>
      <c r="BP116" s="237">
        <f t="shared" si="141"/>
        <v>0</v>
      </c>
      <c r="BQ116" s="238">
        <f t="shared" si="142"/>
        <v>0</v>
      </c>
      <c r="BR116" s="236">
        <f t="shared" si="143"/>
        <v>0</v>
      </c>
      <c r="BS116" s="237">
        <f t="shared" si="143"/>
        <v>0</v>
      </c>
      <c r="BT116" s="237">
        <f t="shared" si="143"/>
        <v>0</v>
      </c>
      <c r="BU116" s="238">
        <f t="shared" si="144"/>
        <v>0</v>
      </c>
      <c r="BV116" s="236" t="str">
        <f t="shared" si="145"/>
        <v/>
      </c>
      <c r="BW116" s="237" t="str">
        <f t="shared" si="145"/>
        <v/>
      </c>
      <c r="BX116" s="237" t="str">
        <f t="shared" si="145"/>
        <v/>
      </c>
      <c r="BY116" s="238">
        <f t="shared" si="146"/>
        <v>0</v>
      </c>
      <c r="BZ116" s="257" t="str">
        <f t="shared" si="147"/>
        <v/>
      </c>
      <c r="CA116" s="104" t="str">
        <f t="shared" si="147"/>
        <v/>
      </c>
      <c r="CB116" s="103" t="str">
        <f t="shared" si="147"/>
        <v/>
      </c>
      <c r="CC116" s="105" t="str">
        <f t="shared" si="148"/>
        <v/>
      </c>
      <c r="CD116" s="104" t="str">
        <f t="shared" si="148"/>
        <v/>
      </c>
      <c r="CE116" s="103" t="str">
        <f t="shared" si="148"/>
        <v/>
      </c>
      <c r="CF116" s="670"/>
      <c r="CG116" s="204" t="str">
        <f t="shared" si="149"/>
        <v>－</v>
      </c>
      <c r="CH116" s="194"/>
      <c r="CI116" s="258"/>
      <c r="CJ116" s="193" t="str">
        <f t="shared" si="150"/>
        <v/>
      </c>
      <c r="CK116" s="194" t="str">
        <f t="shared" si="150"/>
        <v/>
      </c>
      <c r="CL116" s="54" t="str">
        <f t="shared" si="150"/>
        <v/>
      </c>
      <c r="CM116" s="193" t="str">
        <f t="shared" si="151"/>
        <v/>
      </c>
      <c r="CN116" s="194" t="str">
        <f t="shared" si="151"/>
        <v/>
      </c>
      <c r="CO116" s="54" t="str">
        <f t="shared" si="151"/>
        <v/>
      </c>
      <c r="CP116" s="193" t="str">
        <f t="shared" si="152"/>
        <v/>
      </c>
      <c r="CQ116" s="194" t="str">
        <f t="shared" si="152"/>
        <v/>
      </c>
      <c r="CR116" s="54" t="str">
        <f t="shared" si="152"/>
        <v/>
      </c>
      <c r="CS116" s="193" t="str">
        <f t="shared" si="153"/>
        <v/>
      </c>
      <c r="CT116" s="194" t="str">
        <f t="shared" si="153"/>
        <v/>
      </c>
      <c r="CU116" s="194" t="str">
        <f t="shared" si="153"/>
        <v/>
      </c>
      <c r="CV116" s="57" t="str">
        <f t="shared" si="154"/>
        <v/>
      </c>
      <c r="CW116" s="668"/>
      <c r="CX116" s="194">
        <f t="shared" si="155"/>
        <v>0</v>
      </c>
      <c r="CY116" s="194">
        <f t="shared" si="156"/>
        <v>0</v>
      </c>
      <c r="CZ116" s="194">
        <f t="shared" si="157"/>
        <v>0</v>
      </c>
      <c r="DA116" s="283">
        <f t="shared" si="158"/>
        <v>0</v>
      </c>
      <c r="DB116" s="669"/>
      <c r="DC116" s="295">
        <f t="shared" si="159"/>
        <v>0</v>
      </c>
      <c r="DD116" s="104">
        <f t="shared" si="159"/>
        <v>0</v>
      </c>
      <c r="DE116" s="296">
        <f t="shared" si="159"/>
        <v>0</v>
      </c>
      <c r="DF116" s="56" t="str">
        <f t="shared" si="160"/>
        <v/>
      </c>
      <c r="DG116" s="668"/>
      <c r="DH116" s="194">
        <f t="shared" si="161"/>
        <v>0</v>
      </c>
      <c r="DI116" s="194">
        <f t="shared" si="162"/>
        <v>0</v>
      </c>
      <c r="DJ116" s="194">
        <f t="shared" si="163"/>
        <v>0</v>
      </c>
      <c r="DK116" s="283">
        <f t="shared" si="164"/>
        <v>0</v>
      </c>
      <c r="DL116" s="669"/>
      <c r="DM116" s="295">
        <f t="shared" si="165"/>
        <v>0</v>
      </c>
      <c r="DN116" s="104">
        <f t="shared" si="165"/>
        <v>0</v>
      </c>
      <c r="DO116" s="296">
        <f t="shared" si="165"/>
        <v>0</v>
      </c>
      <c r="DP116" s="56" t="str">
        <f t="shared" si="166"/>
        <v/>
      </c>
      <c r="DQ116" s="668"/>
      <c r="DR116" s="194">
        <f t="shared" si="167"/>
        <v>0</v>
      </c>
      <c r="DS116" s="194">
        <f t="shared" si="168"/>
        <v>0</v>
      </c>
      <c r="DT116" s="194">
        <f t="shared" si="169"/>
        <v>0</v>
      </c>
      <c r="DU116" s="53">
        <f t="shared" si="170"/>
        <v>0</v>
      </c>
      <c r="DV116" s="236">
        <f t="shared" si="171"/>
        <v>0</v>
      </c>
      <c r="DW116" s="237">
        <f t="shared" si="171"/>
        <v>0</v>
      </c>
      <c r="DX116" s="237">
        <f t="shared" si="171"/>
        <v>0</v>
      </c>
      <c r="DY116" s="238">
        <f t="shared" si="172"/>
        <v>0</v>
      </c>
      <c r="DZ116" s="236">
        <f t="shared" si="173"/>
        <v>0</v>
      </c>
      <c r="EA116" s="237">
        <f t="shared" si="173"/>
        <v>0</v>
      </c>
      <c r="EB116" s="237">
        <f t="shared" si="173"/>
        <v>0</v>
      </c>
      <c r="EC116" s="238">
        <f t="shared" si="174"/>
        <v>0</v>
      </c>
      <c r="ED116" s="236">
        <f t="shared" si="175"/>
        <v>0</v>
      </c>
      <c r="EE116" s="237">
        <f t="shared" si="175"/>
        <v>0</v>
      </c>
      <c r="EF116" s="237">
        <f t="shared" si="175"/>
        <v>0</v>
      </c>
      <c r="EG116" s="238">
        <f t="shared" si="176"/>
        <v>0</v>
      </c>
      <c r="EH116" s="236" t="str">
        <f t="shared" si="177"/>
        <v/>
      </c>
      <c r="EI116" s="237" t="str">
        <f t="shared" si="177"/>
        <v/>
      </c>
      <c r="EJ116" s="237" t="str">
        <f t="shared" si="177"/>
        <v/>
      </c>
      <c r="EK116" s="238">
        <f t="shared" si="178"/>
        <v>0</v>
      </c>
      <c r="EL116" s="671"/>
      <c r="EM116" s="265">
        <f t="shared" si="179"/>
        <v>0</v>
      </c>
      <c r="EN116" s="266">
        <f t="shared" si="179"/>
        <v>0</v>
      </c>
      <c r="EO116" s="270">
        <f t="shared" si="179"/>
        <v>0</v>
      </c>
      <c r="EP116" s="272">
        <f t="shared" si="180"/>
        <v>0</v>
      </c>
      <c r="EQ116" s="265">
        <f t="shared" si="181"/>
        <v>0</v>
      </c>
      <c r="ER116" s="266">
        <f t="shared" si="181"/>
        <v>0</v>
      </c>
      <c r="ES116" s="267">
        <f t="shared" si="181"/>
        <v>0</v>
      </c>
      <c r="ET116" s="273">
        <f t="shared" si="182"/>
        <v>0</v>
      </c>
      <c r="EU116" s="271">
        <f t="shared" si="183"/>
        <v>0</v>
      </c>
      <c r="EV116" s="231">
        <f t="shared" si="184"/>
        <v>0</v>
      </c>
      <c r="EW116" s="235">
        <f t="shared" si="185"/>
        <v>0</v>
      </c>
      <c r="EX116" s="234">
        <f t="shared" si="186"/>
        <v>0</v>
      </c>
      <c r="EY116" s="227" t="str">
        <f t="shared" si="187"/>
        <v>○</v>
      </c>
      <c r="EZ116" s="208">
        <f t="shared" si="188"/>
        <v>0</v>
      </c>
      <c r="FA116" s="204">
        <f t="shared" si="188"/>
        <v>0</v>
      </c>
      <c r="FB116" s="204">
        <f t="shared" si="188"/>
        <v>0</v>
      </c>
      <c r="FC116" s="241">
        <f t="shared" si="189"/>
        <v>0</v>
      </c>
      <c r="FD116" s="53">
        <f t="shared" si="190"/>
        <v>0</v>
      </c>
      <c r="FE116" s="432">
        <f t="shared" si="191"/>
        <v>0</v>
      </c>
      <c r="FF116" s="433">
        <f t="shared" si="192"/>
        <v>0</v>
      </c>
      <c r="FG116" s="53" t="str">
        <f t="shared" si="193"/>
        <v/>
      </c>
      <c r="FH116" s="105" t="str">
        <f t="shared" si="194"/>
        <v/>
      </c>
      <c r="FI116" s="104" t="str">
        <f t="shared" si="194"/>
        <v/>
      </c>
      <c r="FJ116" s="434" t="str">
        <f t="shared" si="194"/>
        <v/>
      </c>
      <c r="FK116" s="672"/>
      <c r="FL116" s="673"/>
      <c r="FM116" s="674"/>
      <c r="FN116" s="435">
        <f t="shared" si="199"/>
        <v>0</v>
      </c>
      <c r="FO116" s="228" t="str">
        <f t="shared" si="200"/>
        <v/>
      </c>
      <c r="FP116" s="236" t="str">
        <f t="shared" si="195"/>
        <v/>
      </c>
      <c r="FQ116" s="237" t="str">
        <f t="shared" si="195"/>
        <v/>
      </c>
      <c r="FR116" s="237" t="str">
        <f t="shared" si="195"/>
        <v/>
      </c>
      <c r="FS116" s="238">
        <f t="shared" si="196"/>
        <v>0</v>
      </c>
      <c r="FT116" s="675"/>
      <c r="FV116" s="1363">
        <f t="shared" si="201"/>
        <v>0</v>
      </c>
      <c r="FW116" s="1363">
        <f t="shared" si="202"/>
        <v>0</v>
      </c>
      <c r="FX116" s="1363">
        <f t="shared" si="203"/>
        <v>0</v>
      </c>
      <c r="FY116" s="1363">
        <f t="shared" si="204"/>
        <v>0</v>
      </c>
      <c r="FZ116" s="1363">
        <f t="shared" si="205"/>
        <v>0</v>
      </c>
      <c r="GA116" s="1363">
        <f t="shared" si="206"/>
        <v>0</v>
      </c>
      <c r="GB116" s="1363">
        <f t="shared" si="207"/>
        <v>0</v>
      </c>
    </row>
    <row r="117" spans="1:184" s="3" customFormat="1" ht="18" customHeight="1">
      <c r="A117" s="305" t="str">
        <f t="shared" si="107"/>
        <v/>
      </c>
      <c r="B117" s="174">
        <f t="shared" si="197"/>
        <v>0</v>
      </c>
      <c r="C117" s="1415" t="str">
        <f t="shared" si="108"/>
        <v>00授業料</v>
      </c>
      <c r="D117" s="1415" t="str">
        <f t="shared" si="109"/>
        <v>00入学金</v>
      </c>
      <c r="E117" s="174">
        <f t="shared" si="198"/>
        <v>0</v>
      </c>
      <c r="F117" s="305">
        <f t="shared" si="110"/>
        <v>0</v>
      </c>
      <c r="G117" s="475">
        <f t="shared" si="111"/>
        <v>100</v>
      </c>
      <c r="H117" s="430"/>
      <c r="I117" s="431"/>
      <c r="J117" s="2094" t="str">
        <f>IF('③-1 R2入力（当初申請）'!J117="","",'③-1 R2入力（当初申請）'!J117)</f>
        <v/>
      </c>
      <c r="K117" s="2095"/>
      <c r="L117" s="2095"/>
      <c r="M117" s="2096"/>
      <c r="N117" s="1240" t="str">
        <f>IF('③-1 R2入力（当初申請）'!N117="","",'③-1 R2入力（当初申請）'!N117)</f>
        <v/>
      </c>
      <c r="O117" s="1241" t="str">
        <f>IF('③-1 R2入力（当初申請）'!O117="","",'③-1 R2入力（当初申請）'!O117)</f>
        <v/>
      </c>
      <c r="P117" s="2094" t="str">
        <f>IF('③-1 R2入力（当初申請）'!P117="","",'③-1 R2入力（当初申請）'!P117)</f>
        <v/>
      </c>
      <c r="Q117" s="2095"/>
      <c r="R117" s="2096"/>
      <c r="S117" s="1242" t="str">
        <f>IF('③-1 R2入力（当初申請）'!S117="","",'③-1 R2入力（当初申請）'!S117)</f>
        <v/>
      </c>
      <c r="T117" s="1243" t="str">
        <f>IF('③-1 R2入力（当初申請）'!T117="","",'③-1 R2入力（当初申請）'!T117)</f>
        <v/>
      </c>
      <c r="U117" s="1244" t="str">
        <f>IF('③-1 R2入力（当初申請）'!U117="","",'③-1 R2入力（当初申請）'!U117)</f>
        <v/>
      </c>
      <c r="V117" s="53" t="str">
        <f>IF(OR($R$5="",$T$5="",$J117="",$O117="",$U117=""),"",IF(ISERROR(VLOOKUP($C117,参照!$P$4:$V$112,5,FALSE)),0,VLOOKUP($C117,参照!$P$4:$V$112,5,FALSE)))</f>
        <v/>
      </c>
      <c r="W117" s="193" t="str">
        <f>IF('③-1 R2入力（当初申請）'!W117="","",'③-1 R2入力（当初申請）'!W117)</f>
        <v/>
      </c>
      <c r="X117" s="54" t="str">
        <f>IF(OR($R$5="",$T$5="",$J117="",$O117="",$W117=""),"",IF(ISERROR(VLOOKUP($D117,参照!$P$4:$V$112,5,FALSE)),0,VLOOKUP($D117,参照!$P$4:$V$112,5,FALSE)))</f>
        <v/>
      </c>
      <c r="Y117" s="102" t="str">
        <f t="shared" si="112"/>
        <v/>
      </c>
      <c r="Z117" s="102" t="str">
        <f t="shared" si="113"/>
        <v/>
      </c>
      <c r="AA117" s="193"/>
      <c r="AB117" s="241">
        <f t="shared" si="114"/>
        <v>0</v>
      </c>
      <c r="AC117" s="1245" t="str">
        <f>IF('③-1 R2入力（当初申請）'!AC117="","",'③-1 R2入力（当初申請）'!AC117)</f>
        <v/>
      </c>
      <c r="AD117" s="352">
        <f t="shared" si="115"/>
        <v>0</v>
      </c>
      <c r="AE117" s="55" t="str">
        <f t="shared" si="116"/>
        <v/>
      </c>
      <c r="AF117" s="193" t="str">
        <f t="shared" si="117"/>
        <v/>
      </c>
      <c r="AG117" s="194" t="str">
        <f t="shared" si="118"/>
        <v/>
      </c>
      <c r="AH117" s="54" t="str">
        <f t="shared" si="118"/>
        <v/>
      </c>
      <c r="AI117" s="1022" t="str">
        <f>IF($GB$17&gt;0,"",'③-1 R2入力（当初申請）'!AI117)</f>
        <v/>
      </c>
      <c r="AJ117" s="667"/>
      <c r="AK117" s="54" t="str">
        <f t="shared" si="119"/>
        <v/>
      </c>
      <c r="AL117" s="668"/>
      <c r="AM117" s="194">
        <f t="shared" si="120"/>
        <v>0</v>
      </c>
      <c r="AN117" s="194">
        <f t="shared" si="121"/>
        <v>0</v>
      </c>
      <c r="AO117" s="194">
        <f t="shared" si="122"/>
        <v>0</v>
      </c>
      <c r="AP117" s="283">
        <f t="shared" si="123"/>
        <v>0</v>
      </c>
      <c r="AQ117" s="669"/>
      <c r="AR117" s="56" t="str">
        <f t="shared" si="124"/>
        <v/>
      </c>
      <c r="AS117" s="668"/>
      <c r="AT117" s="194">
        <f t="shared" si="125"/>
        <v>0</v>
      </c>
      <c r="AU117" s="194">
        <f t="shared" si="126"/>
        <v>0</v>
      </c>
      <c r="AV117" s="194">
        <f t="shared" si="127"/>
        <v>0</v>
      </c>
      <c r="AW117" s="283">
        <f t="shared" si="128"/>
        <v>0</v>
      </c>
      <c r="AX117" s="669"/>
      <c r="AY117" s="54" t="str">
        <f t="shared" si="129"/>
        <v/>
      </c>
      <c r="AZ117" s="668"/>
      <c r="BA117" s="194">
        <f t="shared" si="130"/>
        <v>0</v>
      </c>
      <c r="BB117" s="194">
        <f t="shared" si="131"/>
        <v>0</v>
      </c>
      <c r="BC117" s="194">
        <f t="shared" si="132"/>
        <v>0</v>
      </c>
      <c r="BD117" s="283">
        <f t="shared" si="133"/>
        <v>0</v>
      </c>
      <c r="BE117" s="206" t="str">
        <f t="shared" si="134"/>
        <v>○</v>
      </c>
      <c r="BF117" s="208">
        <f t="shared" si="135"/>
        <v>0</v>
      </c>
      <c r="BG117" s="204">
        <f t="shared" si="135"/>
        <v>0</v>
      </c>
      <c r="BH117" s="204">
        <f t="shared" si="135"/>
        <v>0</v>
      </c>
      <c r="BI117" s="205">
        <f t="shared" si="136"/>
        <v>0</v>
      </c>
      <c r="BJ117" s="236">
        <f t="shared" si="137"/>
        <v>0</v>
      </c>
      <c r="BK117" s="237">
        <f t="shared" si="137"/>
        <v>0</v>
      </c>
      <c r="BL117" s="237">
        <f t="shared" si="137"/>
        <v>0</v>
      </c>
      <c r="BM117" s="238">
        <f t="shared" si="138"/>
        <v>0</v>
      </c>
      <c r="BN117" s="236">
        <f t="shared" si="139"/>
        <v>0</v>
      </c>
      <c r="BO117" s="237">
        <f t="shared" si="140"/>
        <v>0</v>
      </c>
      <c r="BP117" s="237">
        <f t="shared" si="141"/>
        <v>0</v>
      </c>
      <c r="BQ117" s="238">
        <f t="shared" si="142"/>
        <v>0</v>
      </c>
      <c r="BR117" s="236">
        <f t="shared" si="143"/>
        <v>0</v>
      </c>
      <c r="BS117" s="237">
        <f t="shared" si="143"/>
        <v>0</v>
      </c>
      <c r="BT117" s="237">
        <f t="shared" si="143"/>
        <v>0</v>
      </c>
      <c r="BU117" s="238">
        <f t="shared" si="144"/>
        <v>0</v>
      </c>
      <c r="BV117" s="236" t="str">
        <f t="shared" si="145"/>
        <v/>
      </c>
      <c r="BW117" s="237" t="str">
        <f t="shared" si="145"/>
        <v/>
      </c>
      <c r="BX117" s="237" t="str">
        <f t="shared" si="145"/>
        <v/>
      </c>
      <c r="BY117" s="238">
        <f t="shared" si="146"/>
        <v>0</v>
      </c>
      <c r="BZ117" s="257" t="str">
        <f t="shared" si="147"/>
        <v/>
      </c>
      <c r="CA117" s="104" t="str">
        <f t="shared" si="147"/>
        <v/>
      </c>
      <c r="CB117" s="103" t="str">
        <f t="shared" si="147"/>
        <v/>
      </c>
      <c r="CC117" s="105" t="str">
        <f t="shared" si="148"/>
        <v/>
      </c>
      <c r="CD117" s="104" t="str">
        <f t="shared" si="148"/>
        <v/>
      </c>
      <c r="CE117" s="103" t="str">
        <f t="shared" si="148"/>
        <v/>
      </c>
      <c r="CF117" s="670"/>
      <c r="CG117" s="204" t="str">
        <f t="shared" si="149"/>
        <v>－</v>
      </c>
      <c r="CH117" s="194"/>
      <c r="CI117" s="258"/>
      <c r="CJ117" s="193" t="str">
        <f t="shared" si="150"/>
        <v/>
      </c>
      <c r="CK117" s="194" t="str">
        <f t="shared" si="150"/>
        <v/>
      </c>
      <c r="CL117" s="54" t="str">
        <f t="shared" si="150"/>
        <v/>
      </c>
      <c r="CM117" s="193" t="str">
        <f t="shared" si="151"/>
        <v/>
      </c>
      <c r="CN117" s="194" t="str">
        <f t="shared" si="151"/>
        <v/>
      </c>
      <c r="CO117" s="54" t="str">
        <f t="shared" si="151"/>
        <v/>
      </c>
      <c r="CP117" s="193" t="str">
        <f t="shared" si="152"/>
        <v/>
      </c>
      <c r="CQ117" s="194" t="str">
        <f t="shared" si="152"/>
        <v/>
      </c>
      <c r="CR117" s="54" t="str">
        <f t="shared" si="152"/>
        <v/>
      </c>
      <c r="CS117" s="193" t="str">
        <f t="shared" si="153"/>
        <v/>
      </c>
      <c r="CT117" s="194" t="str">
        <f t="shared" si="153"/>
        <v/>
      </c>
      <c r="CU117" s="194" t="str">
        <f t="shared" si="153"/>
        <v/>
      </c>
      <c r="CV117" s="57" t="str">
        <f t="shared" si="154"/>
        <v/>
      </c>
      <c r="CW117" s="668"/>
      <c r="CX117" s="194">
        <f t="shared" si="155"/>
        <v>0</v>
      </c>
      <c r="CY117" s="194">
        <f t="shared" si="156"/>
        <v>0</v>
      </c>
      <c r="CZ117" s="194">
        <f t="shared" si="157"/>
        <v>0</v>
      </c>
      <c r="DA117" s="283">
        <f t="shared" si="158"/>
        <v>0</v>
      </c>
      <c r="DB117" s="669"/>
      <c r="DC117" s="295">
        <f t="shared" si="159"/>
        <v>0</v>
      </c>
      <c r="DD117" s="104">
        <f t="shared" si="159"/>
        <v>0</v>
      </c>
      <c r="DE117" s="296">
        <f t="shared" si="159"/>
        <v>0</v>
      </c>
      <c r="DF117" s="56" t="str">
        <f t="shared" si="160"/>
        <v/>
      </c>
      <c r="DG117" s="668"/>
      <c r="DH117" s="194">
        <f t="shared" si="161"/>
        <v>0</v>
      </c>
      <c r="DI117" s="194">
        <f t="shared" si="162"/>
        <v>0</v>
      </c>
      <c r="DJ117" s="194">
        <f t="shared" si="163"/>
        <v>0</v>
      </c>
      <c r="DK117" s="283">
        <f t="shared" si="164"/>
        <v>0</v>
      </c>
      <c r="DL117" s="669"/>
      <c r="DM117" s="295">
        <f t="shared" si="165"/>
        <v>0</v>
      </c>
      <c r="DN117" s="104">
        <f t="shared" si="165"/>
        <v>0</v>
      </c>
      <c r="DO117" s="296">
        <f t="shared" si="165"/>
        <v>0</v>
      </c>
      <c r="DP117" s="56" t="str">
        <f t="shared" si="166"/>
        <v/>
      </c>
      <c r="DQ117" s="668"/>
      <c r="DR117" s="194">
        <f t="shared" si="167"/>
        <v>0</v>
      </c>
      <c r="DS117" s="194">
        <f t="shared" si="168"/>
        <v>0</v>
      </c>
      <c r="DT117" s="194">
        <f t="shared" si="169"/>
        <v>0</v>
      </c>
      <c r="DU117" s="53">
        <f t="shared" si="170"/>
        <v>0</v>
      </c>
      <c r="DV117" s="236">
        <f t="shared" si="171"/>
        <v>0</v>
      </c>
      <c r="DW117" s="237">
        <f t="shared" si="171"/>
        <v>0</v>
      </c>
      <c r="DX117" s="237">
        <f t="shared" si="171"/>
        <v>0</v>
      </c>
      <c r="DY117" s="238">
        <f t="shared" si="172"/>
        <v>0</v>
      </c>
      <c r="DZ117" s="236">
        <f t="shared" si="173"/>
        <v>0</v>
      </c>
      <c r="EA117" s="237">
        <f t="shared" si="173"/>
        <v>0</v>
      </c>
      <c r="EB117" s="237">
        <f t="shared" si="173"/>
        <v>0</v>
      </c>
      <c r="EC117" s="238">
        <f t="shared" si="174"/>
        <v>0</v>
      </c>
      <c r="ED117" s="236">
        <f t="shared" si="175"/>
        <v>0</v>
      </c>
      <c r="EE117" s="237">
        <f t="shared" si="175"/>
        <v>0</v>
      </c>
      <c r="EF117" s="237">
        <f t="shared" si="175"/>
        <v>0</v>
      </c>
      <c r="EG117" s="238">
        <f t="shared" si="176"/>
        <v>0</v>
      </c>
      <c r="EH117" s="236" t="str">
        <f t="shared" si="177"/>
        <v/>
      </c>
      <c r="EI117" s="237" t="str">
        <f t="shared" si="177"/>
        <v/>
      </c>
      <c r="EJ117" s="237" t="str">
        <f t="shared" si="177"/>
        <v/>
      </c>
      <c r="EK117" s="238">
        <f t="shared" si="178"/>
        <v>0</v>
      </c>
      <c r="EL117" s="671"/>
      <c r="EM117" s="265">
        <f t="shared" si="179"/>
        <v>0</v>
      </c>
      <c r="EN117" s="266">
        <f t="shared" si="179"/>
        <v>0</v>
      </c>
      <c r="EO117" s="270">
        <f t="shared" si="179"/>
        <v>0</v>
      </c>
      <c r="EP117" s="272">
        <f t="shared" si="180"/>
        <v>0</v>
      </c>
      <c r="EQ117" s="265">
        <f t="shared" si="181"/>
        <v>0</v>
      </c>
      <c r="ER117" s="266">
        <f t="shared" si="181"/>
        <v>0</v>
      </c>
      <c r="ES117" s="267">
        <f t="shared" si="181"/>
        <v>0</v>
      </c>
      <c r="ET117" s="273">
        <f t="shared" si="182"/>
        <v>0</v>
      </c>
      <c r="EU117" s="271">
        <f t="shared" si="183"/>
        <v>0</v>
      </c>
      <c r="EV117" s="231">
        <f t="shared" si="184"/>
        <v>0</v>
      </c>
      <c r="EW117" s="235">
        <f t="shared" si="185"/>
        <v>0</v>
      </c>
      <c r="EX117" s="234">
        <f t="shared" si="186"/>
        <v>0</v>
      </c>
      <c r="EY117" s="227" t="str">
        <f t="shared" si="187"/>
        <v>○</v>
      </c>
      <c r="EZ117" s="208">
        <f t="shared" si="188"/>
        <v>0</v>
      </c>
      <c r="FA117" s="204">
        <f t="shared" si="188"/>
        <v>0</v>
      </c>
      <c r="FB117" s="204">
        <f t="shared" si="188"/>
        <v>0</v>
      </c>
      <c r="FC117" s="241">
        <f t="shared" si="189"/>
        <v>0</v>
      </c>
      <c r="FD117" s="53">
        <f t="shared" si="190"/>
        <v>0</v>
      </c>
      <c r="FE117" s="432">
        <f t="shared" si="191"/>
        <v>0</v>
      </c>
      <c r="FF117" s="433">
        <f t="shared" si="192"/>
        <v>0</v>
      </c>
      <c r="FG117" s="53" t="str">
        <f t="shared" si="193"/>
        <v/>
      </c>
      <c r="FH117" s="105" t="str">
        <f t="shared" si="194"/>
        <v/>
      </c>
      <c r="FI117" s="104" t="str">
        <f t="shared" si="194"/>
        <v/>
      </c>
      <c r="FJ117" s="434" t="str">
        <f t="shared" si="194"/>
        <v/>
      </c>
      <c r="FK117" s="672"/>
      <c r="FL117" s="673"/>
      <c r="FM117" s="674"/>
      <c r="FN117" s="435">
        <f t="shared" si="199"/>
        <v>0</v>
      </c>
      <c r="FO117" s="228" t="str">
        <f t="shared" si="200"/>
        <v/>
      </c>
      <c r="FP117" s="236" t="str">
        <f t="shared" si="195"/>
        <v/>
      </c>
      <c r="FQ117" s="237" t="str">
        <f t="shared" si="195"/>
        <v/>
      </c>
      <c r="FR117" s="237" t="str">
        <f t="shared" si="195"/>
        <v/>
      </c>
      <c r="FS117" s="238">
        <f t="shared" si="196"/>
        <v>0</v>
      </c>
      <c r="FT117" s="675"/>
      <c r="FV117" s="1363">
        <f t="shared" si="201"/>
        <v>0</v>
      </c>
      <c r="FW117" s="1363">
        <f t="shared" si="202"/>
        <v>0</v>
      </c>
      <c r="FX117" s="1363">
        <f t="shared" si="203"/>
        <v>0</v>
      </c>
      <c r="FY117" s="1363">
        <f t="shared" si="204"/>
        <v>0</v>
      </c>
      <c r="FZ117" s="1363">
        <f t="shared" si="205"/>
        <v>0</v>
      </c>
      <c r="GA117" s="1363">
        <f t="shared" si="206"/>
        <v>0</v>
      </c>
      <c r="GB117" s="1363">
        <f t="shared" si="207"/>
        <v>0</v>
      </c>
    </row>
    <row r="118" spans="1:184" s="3" customFormat="1" ht="18" customHeight="1">
      <c r="A118" s="305" t="str">
        <f t="shared" si="107"/>
        <v/>
      </c>
      <c r="B118" s="174">
        <f t="shared" si="197"/>
        <v>0</v>
      </c>
      <c r="C118" s="1415" t="str">
        <f t="shared" si="108"/>
        <v>00授業料</v>
      </c>
      <c r="D118" s="1415" t="str">
        <f t="shared" si="109"/>
        <v>00入学金</v>
      </c>
      <c r="E118" s="174">
        <f t="shared" si="198"/>
        <v>0</v>
      </c>
      <c r="F118" s="305">
        <f t="shared" si="110"/>
        <v>0</v>
      </c>
      <c r="G118" s="475">
        <f t="shared" si="111"/>
        <v>101</v>
      </c>
      <c r="H118" s="430"/>
      <c r="I118" s="431"/>
      <c r="J118" s="2094" t="str">
        <f>IF('③-1 R2入力（当初申請）'!J118="","",'③-1 R2入力（当初申請）'!J118)</f>
        <v/>
      </c>
      <c r="K118" s="2095"/>
      <c r="L118" s="2095"/>
      <c r="M118" s="2096"/>
      <c r="N118" s="1240" t="str">
        <f>IF('③-1 R2入力（当初申請）'!N118="","",'③-1 R2入力（当初申請）'!N118)</f>
        <v/>
      </c>
      <c r="O118" s="1241" t="str">
        <f>IF('③-1 R2入力（当初申請）'!O118="","",'③-1 R2入力（当初申請）'!O118)</f>
        <v/>
      </c>
      <c r="P118" s="2094" t="str">
        <f>IF('③-1 R2入力（当初申請）'!P118="","",'③-1 R2入力（当初申請）'!P118)</f>
        <v/>
      </c>
      <c r="Q118" s="2095"/>
      <c r="R118" s="2096"/>
      <c r="S118" s="1242" t="str">
        <f>IF('③-1 R2入力（当初申請）'!S118="","",'③-1 R2入力（当初申請）'!S118)</f>
        <v/>
      </c>
      <c r="T118" s="1243" t="str">
        <f>IF('③-1 R2入力（当初申請）'!T118="","",'③-1 R2入力（当初申請）'!T118)</f>
        <v/>
      </c>
      <c r="U118" s="1244" t="str">
        <f>IF('③-1 R2入力（当初申請）'!U118="","",'③-1 R2入力（当初申請）'!U118)</f>
        <v/>
      </c>
      <c r="V118" s="53" t="str">
        <f>IF(OR($R$5="",$T$5="",$J118="",$O118="",$U118=""),"",IF(ISERROR(VLOOKUP($C118,参照!$P$4:$V$112,5,FALSE)),0,VLOOKUP($C118,参照!$P$4:$V$112,5,FALSE)))</f>
        <v/>
      </c>
      <c r="W118" s="193" t="str">
        <f>IF('③-1 R2入力（当初申請）'!W118="","",'③-1 R2入力（当初申請）'!W118)</f>
        <v/>
      </c>
      <c r="X118" s="54" t="str">
        <f>IF(OR($R$5="",$T$5="",$J118="",$O118="",$W118=""),"",IF(ISERROR(VLOOKUP($D118,参照!$P$4:$V$112,5,FALSE)),0,VLOOKUP($D118,参照!$P$4:$V$112,5,FALSE)))</f>
        <v/>
      </c>
      <c r="Y118" s="102" t="str">
        <f t="shared" si="112"/>
        <v/>
      </c>
      <c r="Z118" s="102" t="str">
        <f t="shared" si="113"/>
        <v/>
      </c>
      <c r="AA118" s="193"/>
      <c r="AB118" s="241">
        <f t="shared" si="114"/>
        <v>0</v>
      </c>
      <c r="AC118" s="1245" t="str">
        <f>IF('③-1 R2入力（当初申請）'!AC118="","",'③-1 R2入力（当初申請）'!AC118)</f>
        <v/>
      </c>
      <c r="AD118" s="352">
        <f t="shared" si="115"/>
        <v>0</v>
      </c>
      <c r="AE118" s="55" t="str">
        <f t="shared" si="116"/>
        <v/>
      </c>
      <c r="AF118" s="193" t="str">
        <f t="shared" si="117"/>
        <v/>
      </c>
      <c r="AG118" s="194" t="str">
        <f t="shared" ref="AG118:AH167" si="208">IF(ISERROR(ROUNDUP(MIN($Y118*$AD118/12,ROUNDDOWN($AC118,-2))*AG$15,-2)),"",ROUNDUP(MIN($Y118*$AD118/12,ROUNDDOWN($AC118,-2))*AG$15,-2))</f>
        <v/>
      </c>
      <c r="AH118" s="54" t="str">
        <f t="shared" si="208"/>
        <v/>
      </c>
      <c r="AI118" s="1022" t="str">
        <f>IF($GB$17&gt;0,"",'③-1 R2入力（当初申請）'!AI118)</f>
        <v/>
      </c>
      <c r="AJ118" s="667"/>
      <c r="AK118" s="54" t="str">
        <f t="shared" si="119"/>
        <v/>
      </c>
      <c r="AL118" s="668"/>
      <c r="AM118" s="194">
        <f t="shared" si="120"/>
        <v>0</v>
      </c>
      <c r="AN118" s="194">
        <f t="shared" si="121"/>
        <v>0</v>
      </c>
      <c r="AO118" s="194">
        <f t="shared" si="122"/>
        <v>0</v>
      </c>
      <c r="AP118" s="283">
        <f t="shared" si="123"/>
        <v>0</v>
      </c>
      <c r="AQ118" s="669"/>
      <c r="AR118" s="56" t="str">
        <f t="shared" si="124"/>
        <v/>
      </c>
      <c r="AS118" s="668"/>
      <c r="AT118" s="194">
        <f t="shared" si="125"/>
        <v>0</v>
      </c>
      <c r="AU118" s="194">
        <f t="shared" si="126"/>
        <v>0</v>
      </c>
      <c r="AV118" s="194">
        <f t="shared" si="127"/>
        <v>0</v>
      </c>
      <c r="AW118" s="283">
        <f t="shared" si="128"/>
        <v>0</v>
      </c>
      <c r="AX118" s="669"/>
      <c r="AY118" s="54" t="str">
        <f t="shared" si="129"/>
        <v/>
      </c>
      <c r="AZ118" s="668"/>
      <c r="BA118" s="194">
        <f t="shared" si="130"/>
        <v>0</v>
      </c>
      <c r="BB118" s="194">
        <f t="shared" si="131"/>
        <v>0</v>
      </c>
      <c r="BC118" s="194">
        <f t="shared" si="132"/>
        <v>0</v>
      </c>
      <c r="BD118" s="283">
        <f t="shared" si="133"/>
        <v>0</v>
      </c>
      <c r="BE118" s="206" t="str">
        <f t="shared" si="134"/>
        <v>○</v>
      </c>
      <c r="BF118" s="208">
        <f t="shared" ref="BF118:BH167" si="209">COUNTIF($AL118,BF$15)+COUNTIF($AS118,BF$15)+COUNTIF($AZ118,BF$15)</f>
        <v>0</v>
      </c>
      <c r="BG118" s="204">
        <f t="shared" si="209"/>
        <v>0</v>
      </c>
      <c r="BH118" s="204">
        <f t="shared" si="209"/>
        <v>0</v>
      </c>
      <c r="BI118" s="205">
        <f t="shared" si="136"/>
        <v>0</v>
      </c>
      <c r="BJ118" s="236">
        <f t="shared" ref="BJ118:BL167" si="210">IF(AND($AL118=BJ$15,$AP118&gt;0),$AI118,0)+IF(AND($AS118=BJ$15,$AW118&gt;0),$AI118,0)+IF(AND($AZ118=BJ$15,$BD118&gt;0),$AI118,0)</f>
        <v>0</v>
      </c>
      <c r="BK118" s="237">
        <f t="shared" si="210"/>
        <v>0</v>
      </c>
      <c r="BL118" s="237">
        <f t="shared" si="210"/>
        <v>0</v>
      </c>
      <c r="BM118" s="238">
        <f t="shared" si="138"/>
        <v>0</v>
      </c>
      <c r="BN118" s="236">
        <f t="shared" si="139"/>
        <v>0</v>
      </c>
      <c r="BO118" s="237">
        <f t="shared" si="140"/>
        <v>0</v>
      </c>
      <c r="BP118" s="237">
        <f t="shared" si="141"/>
        <v>0</v>
      </c>
      <c r="BQ118" s="238">
        <f t="shared" si="142"/>
        <v>0</v>
      </c>
      <c r="BR118" s="236">
        <f t="shared" ref="BR118:BT167" si="211">SUMIF($AL118,BR$15,$AP118)+SUMIF($AS118,BR$15,$AW118)+SUMIF($AZ118,BR$15,$BD118)</f>
        <v>0</v>
      </c>
      <c r="BS118" s="237">
        <f t="shared" si="211"/>
        <v>0</v>
      </c>
      <c r="BT118" s="237">
        <f t="shared" si="211"/>
        <v>0</v>
      </c>
      <c r="BU118" s="238">
        <f t="shared" si="144"/>
        <v>0</v>
      </c>
      <c r="BV118" s="236" t="str">
        <f t="shared" ref="BV118:BV167" si="212">IF(ISERROR(BR118*$AI118),"",BR118*$AI118)</f>
        <v/>
      </c>
      <c r="BW118" s="237" t="str">
        <f t="shared" ref="BW118:BW167" si="213">IF(ISERROR(BS118*$AI118),"",BS118*$AI118)</f>
        <v/>
      </c>
      <c r="BX118" s="237" t="str">
        <f t="shared" ref="BX118:BX167" si="214">IF(ISERROR(BT118*$AI118),"",BT118*$AI118)</f>
        <v/>
      </c>
      <c r="BY118" s="238">
        <f t="shared" si="146"/>
        <v>0</v>
      </c>
      <c r="BZ118" s="257" t="str">
        <f t="shared" ref="BZ118:CB167" si="215">IF(ISERROR(IF($Z118&lt;=$AC118,ROUNDUP($Y118*BZ$14,-2),ROUNDUP(MIN($Y118,ROUNDDOWN($AC118,-2))*BZ$14,-2))),"",IF($Z118&lt;=$AC118,ROUNDUP($Y118*BZ$14,-2),ROUNDUP(MIN($Y118,ROUNDDOWN($AC118,-2))*BZ$14,-2)))</f>
        <v/>
      </c>
      <c r="CA118" s="104" t="str">
        <f t="shared" si="215"/>
        <v/>
      </c>
      <c r="CB118" s="103" t="str">
        <f t="shared" si="215"/>
        <v/>
      </c>
      <c r="CC118" s="105" t="str">
        <f t="shared" ref="CC118:CE167" si="216">IF(ISERROR(IF(AND($AD118&lt;12,$Z118&lt;=$AC118),ROUNDUP($Y118/2*CC$14,-2),IF(AND($AD118&lt;12,$Z118&gt;$AC118),ROUNDUP($AC118*$AJ118/$AD118*CC$14,-2),ROUNDUP(MIN($Y118,ROUNDDOWN($AC118,-2))/2*CC$14,-2)))),"",IF(AND($AD118&lt;12,$Z118&lt;=$AC118),ROUNDUP($Y118/2*CC$14,-2),IF(AND($AD118&lt;12,$Z118&gt;$AC118),ROUNDUP($AC118*$AJ118/$AD118*CC$14,-2),ROUNDUP(MIN($Y118,ROUNDDOWN($AC118,-2))/2*CC$14,-2))))</f>
        <v/>
      </c>
      <c r="CD118" s="104" t="str">
        <f t="shared" si="216"/>
        <v/>
      </c>
      <c r="CE118" s="103" t="str">
        <f t="shared" si="216"/>
        <v/>
      </c>
      <c r="CF118" s="670"/>
      <c r="CG118" s="204" t="str">
        <f t="shared" si="149"/>
        <v>－</v>
      </c>
      <c r="CH118" s="194"/>
      <c r="CI118" s="258"/>
      <c r="CJ118" s="193" t="str">
        <f t="shared" ref="CJ118:CJ167" si="217">IF(ISERROR(BZ118-CC118),"",BZ118-CC118)</f>
        <v/>
      </c>
      <c r="CK118" s="194" t="str">
        <f t="shared" ref="CK118:CK167" si="218">IF(ISERROR(CA118-CD118),"",CA118-CD118)</f>
        <v/>
      </c>
      <c r="CL118" s="54" t="str">
        <f t="shared" ref="CL118:CL167" si="219">IF(ISERROR(CB118-CE118),"",CB118-CE118)</f>
        <v/>
      </c>
      <c r="CM118" s="193" t="str">
        <f t="shared" ref="CM118:CM167" si="220">IF(ISERROR(IF($AD118&lt;12,MIN($Y118*$AD118/12,ROUNDDOWN($AC118,-2))*$CF118/$AD118*CM$14,IF(CX118=1,CJ118/6*$CF118,0))),"",IF($AD118&lt;12,MIN($Y118*$AD118/12,ROUNDDOWN($AC118,-2))*$CF118/$AD118*CM$14,IF(CX118=1,CJ118/6*$CF118,0)))</f>
        <v/>
      </c>
      <c r="CN118" s="194" t="str">
        <f t="shared" ref="CN118:CN167" si="221">IF(ISERROR(IF($AD118&lt;12,MIN($Y118*$AD118/12,ROUNDDOWN($AC118,-2))*$CF118/$AD118*CN$14,IF(CY118=1,CK118/6*$CF118,0))),"",IF($AD118&lt;12,MIN($Y118*$AD118/12,ROUNDDOWN($AC118,-2))*$CF118/$AD118*CN$14,IF(CY118=1,CK118/6*$CF118,0)))</f>
        <v/>
      </c>
      <c r="CO118" s="54" t="str">
        <f t="shared" ref="CO118:CO167" si="222">IF(ISERROR(IF($AD118&lt;12,MIN($Y118*$AD118/12,ROUNDDOWN($AC118,-2))*$CF118/$AD118*CO$14,IF(CZ118=1,CL118/6*$CF118,0))),"",IF($AD118&lt;12,MIN($Y118*$AD118/12,ROUNDDOWN($AC118,-2))*$CF118/$AD118*CO$14,IF(CZ118=1,CL118/6*$CF118,0)))</f>
        <v/>
      </c>
      <c r="CP118" s="193" t="str">
        <f t="shared" ref="CP118:CR167" si="223">IF(ISERROR(IF($AD118&lt;12,ROUNDUP(MIN($Y118*$AD118/12,ROUNDDOWN($AC118,-2))*$AJ118/$AD118*CP$14,-2),"")),"",IF($AD118&lt;12,ROUNDUP(MIN($Y118*$AD118/12,ROUNDDOWN($AC118,-2))*$AJ118/$AD118*CP$14,-2),""))</f>
        <v/>
      </c>
      <c r="CQ118" s="194" t="str">
        <f t="shared" si="223"/>
        <v/>
      </c>
      <c r="CR118" s="54" t="str">
        <f t="shared" si="223"/>
        <v/>
      </c>
      <c r="CS118" s="193" t="str">
        <f t="shared" ref="CS118:CS167" si="224">IF(ISERROR(AF118-CP118),"",AF118-CP118)</f>
        <v/>
      </c>
      <c r="CT118" s="194" t="str">
        <f t="shared" ref="CT118:CT167" si="225">IF(ISERROR(AG118-CQ118),"",AG118-CQ118)</f>
        <v/>
      </c>
      <c r="CU118" s="194" t="str">
        <f t="shared" ref="CU118:CU167" si="226">IF(ISERROR(AH118-CR118),"",AH118-CR118)</f>
        <v/>
      </c>
      <c r="CV118" s="57" t="str">
        <f t="shared" si="154"/>
        <v/>
      </c>
      <c r="CW118" s="668"/>
      <c r="CX118" s="194">
        <f t="shared" si="155"/>
        <v>0</v>
      </c>
      <c r="CY118" s="194">
        <f t="shared" si="156"/>
        <v>0</v>
      </c>
      <c r="CZ118" s="194">
        <f t="shared" si="157"/>
        <v>0</v>
      </c>
      <c r="DA118" s="283">
        <f t="shared" si="158"/>
        <v>0</v>
      </c>
      <c r="DB118" s="669"/>
      <c r="DC118" s="295">
        <f t="shared" ref="DC118:DC167" si="227">IF(DH118=1,MIN($Y118*$AD118/12,ROUNDDOWN($AC118,-2))*$DB118/$AD118*DC$14,0)</f>
        <v>0</v>
      </c>
      <c r="DD118" s="104">
        <f t="shared" ref="DD118:DD167" si="228">IF(DI118=1,MIN($Y118*$AD118/12,ROUNDDOWN($AC118,-2))*$DB118/$AD118*DD$14,0)</f>
        <v>0</v>
      </c>
      <c r="DE118" s="296">
        <f t="shared" ref="DE118:DE167" si="229">IF(DJ118=1,MIN($Y118*$AD118/12,ROUNDDOWN($AC118,-2))*$DB118/$AD118*DE$14,0)</f>
        <v>0</v>
      </c>
      <c r="DF118" s="56" t="str">
        <f t="shared" si="160"/>
        <v/>
      </c>
      <c r="DG118" s="668"/>
      <c r="DH118" s="194">
        <f t="shared" si="161"/>
        <v>0</v>
      </c>
      <c r="DI118" s="194">
        <f t="shared" si="162"/>
        <v>0</v>
      </c>
      <c r="DJ118" s="194">
        <f t="shared" si="163"/>
        <v>0</v>
      </c>
      <c r="DK118" s="283">
        <f t="shared" si="164"/>
        <v>0</v>
      </c>
      <c r="DL118" s="669"/>
      <c r="DM118" s="295">
        <f t="shared" ref="DM118:DM167" si="230">IF(DR118=1,MIN($Y118*$AD118/12,ROUNDDOWN($AC118,-2))*$DL118/$AD118*DM$14,0)</f>
        <v>0</v>
      </c>
      <c r="DN118" s="104">
        <f t="shared" ref="DN118:DN167" si="231">IF(DS118=1,MIN($Y118*$AD118/12,ROUNDDOWN($AC118,-2))*$DL118/$AD118*DN$14,0)</f>
        <v>0</v>
      </c>
      <c r="DO118" s="296">
        <f t="shared" ref="DO118:DO167" si="232">IF(DT118=1,MIN($Y118*$AD118/12,ROUNDDOWN($AC118,-2))*$DL118/$AD118*DO$14,0)</f>
        <v>0</v>
      </c>
      <c r="DP118" s="56" t="str">
        <f t="shared" si="166"/>
        <v/>
      </c>
      <c r="DQ118" s="668"/>
      <c r="DR118" s="194">
        <f t="shared" si="167"/>
        <v>0</v>
      </c>
      <c r="DS118" s="194">
        <f t="shared" si="168"/>
        <v>0</v>
      </c>
      <c r="DT118" s="194">
        <f t="shared" si="169"/>
        <v>0</v>
      </c>
      <c r="DU118" s="53">
        <f t="shared" si="170"/>
        <v>0</v>
      </c>
      <c r="DV118" s="236">
        <f t="shared" ref="DV118:DX167" si="233">IF(AND($CW118=DV$15,$DA118&gt;0),$AI118,0)+IF(AND($DG118=DV$15,$DK118&gt;0),$AI118,0)+IF(AND($DQ118=DV$15,$DU118&gt;0),$AI118,0)</f>
        <v>0</v>
      </c>
      <c r="DW118" s="237">
        <f t="shared" si="233"/>
        <v>0</v>
      </c>
      <c r="DX118" s="237">
        <f t="shared" si="233"/>
        <v>0</v>
      </c>
      <c r="DY118" s="238">
        <f t="shared" si="172"/>
        <v>0</v>
      </c>
      <c r="DZ118" s="236">
        <f t="shared" ref="DZ118:EB167" si="234">IF(AND($CW118=DZ$15,$DA118&gt;0),$AI118,0)*$CF118+IF(AND($DG118=DZ$15,$DK118&gt;0),$AI118,0)*$DB118+IF(AND($DQ118=DZ$15,$DU118&gt;0),$AI118,0)*$DL118</f>
        <v>0</v>
      </c>
      <c r="EA118" s="237">
        <f t="shared" si="234"/>
        <v>0</v>
      </c>
      <c r="EB118" s="237">
        <f t="shared" si="234"/>
        <v>0</v>
      </c>
      <c r="EC118" s="238">
        <f t="shared" si="174"/>
        <v>0</v>
      </c>
      <c r="ED118" s="236">
        <f t="shared" ref="ED118:EF167" si="235">SUMIF($CW118,ED$15,$DA118)+SUMIF($DG118,ED$15,$DK118)+SUMIF($DQ118,ED$15,$DU118)</f>
        <v>0</v>
      </c>
      <c r="EE118" s="237">
        <f t="shared" si="235"/>
        <v>0</v>
      </c>
      <c r="EF118" s="237">
        <f t="shared" si="235"/>
        <v>0</v>
      </c>
      <c r="EG118" s="238">
        <f t="shared" si="176"/>
        <v>0</v>
      </c>
      <c r="EH118" s="236" t="str">
        <f t="shared" ref="EH118:EH167" si="236">IF(ISERROR(ED118*$AI118),"",ED118*$AI118)</f>
        <v/>
      </c>
      <c r="EI118" s="237" t="str">
        <f t="shared" ref="EI118:EI167" si="237">IF(ISERROR(EE118*$AI118),"",EE118*$AI118)</f>
        <v/>
      </c>
      <c r="EJ118" s="237" t="str">
        <f t="shared" ref="EJ118:EJ167" si="238">IF(ISERROR(EF118*$AI118),"",EF118*$AI118)</f>
        <v/>
      </c>
      <c r="EK118" s="238">
        <f t="shared" si="178"/>
        <v>0</v>
      </c>
      <c r="EL118" s="671"/>
      <c r="EM118" s="265">
        <f t="shared" ref="EM118:EO167" si="239">SUMIF($AL118,EM$15,$AJ118)+SUMIF($AS118,EM$15,$AQ118)+SUMIF($AZ118,EM$15,$AX118)</f>
        <v>0</v>
      </c>
      <c r="EN118" s="266">
        <f t="shared" si="239"/>
        <v>0</v>
      </c>
      <c r="EO118" s="270">
        <f t="shared" si="239"/>
        <v>0</v>
      </c>
      <c r="EP118" s="272">
        <f t="shared" si="180"/>
        <v>0</v>
      </c>
      <c r="EQ118" s="265">
        <f t="shared" ref="EQ118:ES167" si="240">SUMIF($CW118,EQ$15,$CF118)+SUMIF($DG118,EQ$15,$DB118)+SUMIF($DQ118,EQ$15,$DL118)</f>
        <v>0</v>
      </c>
      <c r="ER118" s="266">
        <f t="shared" si="240"/>
        <v>0</v>
      </c>
      <c r="ES118" s="267">
        <f t="shared" si="240"/>
        <v>0</v>
      </c>
      <c r="ET118" s="273">
        <f t="shared" si="182"/>
        <v>0</v>
      </c>
      <c r="EU118" s="271">
        <f t="shared" si="183"/>
        <v>0</v>
      </c>
      <c r="EV118" s="231">
        <f t="shared" si="184"/>
        <v>0</v>
      </c>
      <c r="EW118" s="235">
        <f t="shared" si="185"/>
        <v>0</v>
      </c>
      <c r="EX118" s="234">
        <f t="shared" si="186"/>
        <v>0</v>
      </c>
      <c r="EY118" s="227" t="str">
        <f t="shared" si="187"/>
        <v>○</v>
      </c>
      <c r="EZ118" s="208">
        <f t="shared" ref="EZ118:FB167" si="241">COUNTIF($CW118,EZ$15)+COUNTIF($DG118,EZ$15)+COUNTIF($DQ118,EZ$15)</f>
        <v>0</v>
      </c>
      <c r="FA118" s="204">
        <f t="shared" si="241"/>
        <v>0</v>
      </c>
      <c r="FB118" s="204">
        <f t="shared" si="241"/>
        <v>0</v>
      </c>
      <c r="FC118" s="241">
        <f t="shared" si="189"/>
        <v>0</v>
      </c>
      <c r="FD118" s="53">
        <f t="shared" si="190"/>
        <v>0</v>
      </c>
      <c r="FE118" s="432">
        <f t="shared" si="191"/>
        <v>0</v>
      </c>
      <c r="FF118" s="433">
        <f t="shared" si="192"/>
        <v>0</v>
      </c>
      <c r="FG118" s="53" t="str">
        <f t="shared" si="193"/>
        <v/>
      </c>
      <c r="FH118" s="105" t="str">
        <f t="shared" ref="FH118:FJ167" si="242">IF(ISERROR(ROUNDUP($FG118*FH$15,-2)),"",ROUNDUP($FG118*FH$15,-2))</f>
        <v/>
      </c>
      <c r="FI118" s="104" t="str">
        <f t="shared" si="242"/>
        <v/>
      </c>
      <c r="FJ118" s="434" t="str">
        <f t="shared" si="242"/>
        <v/>
      </c>
      <c r="FK118" s="672"/>
      <c r="FL118" s="673"/>
      <c r="FM118" s="674"/>
      <c r="FN118" s="435">
        <f t="shared" si="199"/>
        <v>0</v>
      </c>
      <c r="FO118" s="228" t="str">
        <f t="shared" si="200"/>
        <v/>
      </c>
      <c r="FP118" s="236" t="str">
        <f t="shared" ref="FP118:FP167" si="243">IF(ISERROR(FH118*FK118),"",FH118*FK118)</f>
        <v/>
      </c>
      <c r="FQ118" s="237" t="str">
        <f t="shared" ref="FQ118:FQ167" si="244">IF(ISERROR(FI118*FL118),"",FI118*FL118)</f>
        <v/>
      </c>
      <c r="FR118" s="237" t="str">
        <f t="shared" ref="FR118:FR167" si="245">IF(ISERROR(FJ118*FM118),"",FJ118*FM118)</f>
        <v/>
      </c>
      <c r="FS118" s="238">
        <f t="shared" si="196"/>
        <v>0</v>
      </c>
      <c r="FT118" s="675"/>
      <c r="FV118" s="1363">
        <f t="shared" si="201"/>
        <v>0</v>
      </c>
      <c r="FW118" s="1363">
        <f t="shared" si="202"/>
        <v>0</v>
      </c>
      <c r="FX118" s="1363">
        <f t="shared" si="203"/>
        <v>0</v>
      </c>
      <c r="FY118" s="1363">
        <f t="shared" si="204"/>
        <v>0</v>
      </c>
      <c r="FZ118" s="1363">
        <f t="shared" si="205"/>
        <v>0</v>
      </c>
      <c r="GA118" s="1363">
        <f t="shared" si="206"/>
        <v>0</v>
      </c>
      <c r="GB118" s="1363">
        <f t="shared" si="207"/>
        <v>0</v>
      </c>
    </row>
    <row r="119" spans="1:184" s="3" customFormat="1" ht="18" customHeight="1">
      <c r="A119" s="305" t="str">
        <f t="shared" si="107"/>
        <v/>
      </c>
      <c r="B119" s="174">
        <f t="shared" si="197"/>
        <v>0</v>
      </c>
      <c r="C119" s="1415" t="str">
        <f t="shared" si="108"/>
        <v>00授業料</v>
      </c>
      <c r="D119" s="1415" t="str">
        <f t="shared" si="109"/>
        <v>00入学金</v>
      </c>
      <c r="E119" s="174">
        <f t="shared" si="198"/>
        <v>0</v>
      </c>
      <c r="F119" s="305">
        <f t="shared" si="110"/>
        <v>0</v>
      </c>
      <c r="G119" s="475">
        <f t="shared" si="111"/>
        <v>102</v>
      </c>
      <c r="H119" s="430"/>
      <c r="I119" s="431"/>
      <c r="J119" s="2094" t="str">
        <f>IF('③-1 R2入力（当初申請）'!J119="","",'③-1 R2入力（当初申請）'!J119)</f>
        <v/>
      </c>
      <c r="K119" s="2095"/>
      <c r="L119" s="2095"/>
      <c r="M119" s="2096"/>
      <c r="N119" s="1240" t="str">
        <f>IF('③-1 R2入力（当初申請）'!N119="","",'③-1 R2入力（当初申請）'!N119)</f>
        <v/>
      </c>
      <c r="O119" s="1241" t="str">
        <f>IF('③-1 R2入力（当初申請）'!O119="","",'③-1 R2入力（当初申請）'!O119)</f>
        <v/>
      </c>
      <c r="P119" s="2094" t="str">
        <f>IF('③-1 R2入力（当初申請）'!P119="","",'③-1 R2入力（当初申請）'!P119)</f>
        <v/>
      </c>
      <c r="Q119" s="2095"/>
      <c r="R119" s="2096"/>
      <c r="S119" s="1242" t="str">
        <f>IF('③-1 R2入力（当初申請）'!S119="","",'③-1 R2入力（当初申請）'!S119)</f>
        <v/>
      </c>
      <c r="T119" s="1243" t="str">
        <f>IF('③-1 R2入力（当初申請）'!T119="","",'③-1 R2入力（当初申請）'!T119)</f>
        <v/>
      </c>
      <c r="U119" s="1244" t="str">
        <f>IF('③-1 R2入力（当初申請）'!U119="","",'③-1 R2入力（当初申請）'!U119)</f>
        <v/>
      </c>
      <c r="V119" s="53" t="str">
        <f>IF(OR($R$5="",$T$5="",$J119="",$O119="",$U119=""),"",IF(ISERROR(VLOOKUP($C119,参照!$P$4:$V$112,5,FALSE)),0,VLOOKUP($C119,参照!$P$4:$V$112,5,FALSE)))</f>
        <v/>
      </c>
      <c r="W119" s="193" t="str">
        <f>IF('③-1 R2入力（当初申請）'!W119="","",'③-1 R2入力（当初申請）'!W119)</f>
        <v/>
      </c>
      <c r="X119" s="54" t="str">
        <f>IF(OR($R$5="",$T$5="",$J119="",$O119="",$W119=""),"",IF(ISERROR(VLOOKUP($D119,参照!$P$4:$V$112,5,FALSE)),0,VLOOKUP($D119,参照!$P$4:$V$112,5,FALSE)))</f>
        <v/>
      </c>
      <c r="Y119" s="102" t="str">
        <f t="shared" si="112"/>
        <v/>
      </c>
      <c r="Z119" s="102" t="str">
        <f t="shared" si="113"/>
        <v/>
      </c>
      <c r="AA119" s="193"/>
      <c r="AB119" s="241">
        <f t="shared" si="114"/>
        <v>0</v>
      </c>
      <c r="AC119" s="1245" t="str">
        <f>IF('③-1 R2入力（当初申請）'!AC119="","",'③-1 R2入力（当初申請）'!AC119)</f>
        <v/>
      </c>
      <c r="AD119" s="352">
        <f t="shared" si="115"/>
        <v>0</v>
      </c>
      <c r="AE119" s="55" t="str">
        <f t="shared" si="116"/>
        <v/>
      </c>
      <c r="AF119" s="193" t="str">
        <f t="shared" si="117"/>
        <v/>
      </c>
      <c r="AG119" s="194" t="str">
        <f t="shared" si="208"/>
        <v/>
      </c>
      <c r="AH119" s="54" t="str">
        <f t="shared" si="208"/>
        <v/>
      </c>
      <c r="AI119" s="1022" t="str">
        <f>IF($GB$17&gt;0,"",'③-1 R2入力（当初申請）'!AI119)</f>
        <v/>
      </c>
      <c r="AJ119" s="667"/>
      <c r="AK119" s="54" t="str">
        <f t="shared" si="119"/>
        <v/>
      </c>
      <c r="AL119" s="668"/>
      <c r="AM119" s="194">
        <f t="shared" si="120"/>
        <v>0</v>
      </c>
      <c r="AN119" s="194">
        <f t="shared" si="121"/>
        <v>0</v>
      </c>
      <c r="AO119" s="194">
        <f t="shared" si="122"/>
        <v>0</v>
      </c>
      <c r="AP119" s="283">
        <f t="shared" si="123"/>
        <v>0</v>
      </c>
      <c r="AQ119" s="669"/>
      <c r="AR119" s="56" t="str">
        <f t="shared" si="124"/>
        <v/>
      </c>
      <c r="AS119" s="668"/>
      <c r="AT119" s="194">
        <f t="shared" si="125"/>
        <v>0</v>
      </c>
      <c r="AU119" s="194">
        <f t="shared" si="126"/>
        <v>0</v>
      </c>
      <c r="AV119" s="194">
        <f t="shared" si="127"/>
        <v>0</v>
      </c>
      <c r="AW119" s="283">
        <f t="shared" si="128"/>
        <v>0</v>
      </c>
      <c r="AX119" s="669"/>
      <c r="AY119" s="54" t="str">
        <f t="shared" si="129"/>
        <v/>
      </c>
      <c r="AZ119" s="668"/>
      <c r="BA119" s="194">
        <f t="shared" si="130"/>
        <v>0</v>
      </c>
      <c r="BB119" s="194">
        <f t="shared" si="131"/>
        <v>0</v>
      </c>
      <c r="BC119" s="194">
        <f t="shared" si="132"/>
        <v>0</v>
      </c>
      <c r="BD119" s="283">
        <f t="shared" si="133"/>
        <v>0</v>
      </c>
      <c r="BE119" s="206" t="str">
        <f t="shared" si="134"/>
        <v>○</v>
      </c>
      <c r="BF119" s="208">
        <f t="shared" si="209"/>
        <v>0</v>
      </c>
      <c r="BG119" s="204">
        <f t="shared" si="209"/>
        <v>0</v>
      </c>
      <c r="BH119" s="204">
        <f t="shared" si="209"/>
        <v>0</v>
      </c>
      <c r="BI119" s="205">
        <f t="shared" si="136"/>
        <v>0</v>
      </c>
      <c r="BJ119" s="236">
        <f t="shared" si="210"/>
        <v>0</v>
      </c>
      <c r="BK119" s="237">
        <f t="shared" si="210"/>
        <v>0</v>
      </c>
      <c r="BL119" s="237">
        <f t="shared" si="210"/>
        <v>0</v>
      </c>
      <c r="BM119" s="238">
        <f t="shared" si="138"/>
        <v>0</v>
      </c>
      <c r="BN119" s="236">
        <f t="shared" si="139"/>
        <v>0</v>
      </c>
      <c r="BO119" s="237">
        <f t="shared" si="140"/>
        <v>0</v>
      </c>
      <c r="BP119" s="237">
        <f t="shared" si="141"/>
        <v>0</v>
      </c>
      <c r="BQ119" s="238">
        <f t="shared" si="142"/>
        <v>0</v>
      </c>
      <c r="BR119" s="236">
        <f t="shared" si="211"/>
        <v>0</v>
      </c>
      <c r="BS119" s="237">
        <f t="shared" si="211"/>
        <v>0</v>
      </c>
      <c r="BT119" s="237">
        <f t="shared" si="211"/>
        <v>0</v>
      </c>
      <c r="BU119" s="238">
        <f t="shared" si="144"/>
        <v>0</v>
      </c>
      <c r="BV119" s="236" t="str">
        <f t="shared" si="212"/>
        <v/>
      </c>
      <c r="BW119" s="237" t="str">
        <f t="shared" si="213"/>
        <v/>
      </c>
      <c r="BX119" s="237" t="str">
        <f t="shared" si="214"/>
        <v/>
      </c>
      <c r="BY119" s="238">
        <f t="shared" si="146"/>
        <v>0</v>
      </c>
      <c r="BZ119" s="257" t="str">
        <f t="shared" si="215"/>
        <v/>
      </c>
      <c r="CA119" s="104" t="str">
        <f t="shared" si="215"/>
        <v/>
      </c>
      <c r="CB119" s="103" t="str">
        <f t="shared" si="215"/>
        <v/>
      </c>
      <c r="CC119" s="105" t="str">
        <f t="shared" si="216"/>
        <v/>
      </c>
      <c r="CD119" s="104" t="str">
        <f t="shared" si="216"/>
        <v/>
      </c>
      <c r="CE119" s="103" t="str">
        <f t="shared" si="216"/>
        <v/>
      </c>
      <c r="CF119" s="670"/>
      <c r="CG119" s="204" t="str">
        <f t="shared" si="149"/>
        <v>－</v>
      </c>
      <c r="CH119" s="194"/>
      <c r="CI119" s="258"/>
      <c r="CJ119" s="193" t="str">
        <f t="shared" si="217"/>
        <v/>
      </c>
      <c r="CK119" s="194" t="str">
        <f t="shared" si="218"/>
        <v/>
      </c>
      <c r="CL119" s="54" t="str">
        <f t="shared" si="219"/>
        <v/>
      </c>
      <c r="CM119" s="193" t="str">
        <f t="shared" si="220"/>
        <v/>
      </c>
      <c r="CN119" s="194" t="str">
        <f t="shared" si="221"/>
        <v/>
      </c>
      <c r="CO119" s="54" t="str">
        <f t="shared" si="222"/>
        <v/>
      </c>
      <c r="CP119" s="193" t="str">
        <f t="shared" si="223"/>
        <v/>
      </c>
      <c r="CQ119" s="194" t="str">
        <f t="shared" si="223"/>
        <v/>
      </c>
      <c r="CR119" s="54" t="str">
        <f t="shared" si="223"/>
        <v/>
      </c>
      <c r="CS119" s="193" t="str">
        <f t="shared" si="224"/>
        <v/>
      </c>
      <c r="CT119" s="194" t="str">
        <f t="shared" si="225"/>
        <v/>
      </c>
      <c r="CU119" s="194" t="str">
        <f t="shared" si="226"/>
        <v/>
      </c>
      <c r="CV119" s="57" t="str">
        <f t="shared" si="154"/>
        <v/>
      </c>
      <c r="CW119" s="668"/>
      <c r="CX119" s="194">
        <f t="shared" si="155"/>
        <v>0</v>
      </c>
      <c r="CY119" s="194">
        <f t="shared" si="156"/>
        <v>0</v>
      </c>
      <c r="CZ119" s="194">
        <f t="shared" si="157"/>
        <v>0</v>
      </c>
      <c r="DA119" s="283">
        <f t="shared" si="158"/>
        <v>0</v>
      </c>
      <c r="DB119" s="669"/>
      <c r="DC119" s="295">
        <f t="shared" si="227"/>
        <v>0</v>
      </c>
      <c r="DD119" s="104">
        <f t="shared" si="228"/>
        <v>0</v>
      </c>
      <c r="DE119" s="296">
        <f t="shared" si="229"/>
        <v>0</v>
      </c>
      <c r="DF119" s="56" t="str">
        <f t="shared" si="160"/>
        <v/>
      </c>
      <c r="DG119" s="668"/>
      <c r="DH119" s="194">
        <f t="shared" si="161"/>
        <v>0</v>
      </c>
      <c r="DI119" s="194">
        <f t="shared" si="162"/>
        <v>0</v>
      </c>
      <c r="DJ119" s="194">
        <f t="shared" si="163"/>
        <v>0</v>
      </c>
      <c r="DK119" s="283">
        <f t="shared" si="164"/>
        <v>0</v>
      </c>
      <c r="DL119" s="669"/>
      <c r="DM119" s="295">
        <f t="shared" si="230"/>
        <v>0</v>
      </c>
      <c r="DN119" s="104">
        <f t="shared" si="231"/>
        <v>0</v>
      </c>
      <c r="DO119" s="296">
        <f t="shared" si="232"/>
        <v>0</v>
      </c>
      <c r="DP119" s="56" t="str">
        <f t="shared" si="166"/>
        <v/>
      </c>
      <c r="DQ119" s="668"/>
      <c r="DR119" s="194">
        <f t="shared" si="167"/>
        <v>0</v>
      </c>
      <c r="DS119" s="194">
        <f t="shared" si="168"/>
        <v>0</v>
      </c>
      <c r="DT119" s="194">
        <f t="shared" si="169"/>
        <v>0</v>
      </c>
      <c r="DU119" s="53">
        <f t="shared" si="170"/>
        <v>0</v>
      </c>
      <c r="DV119" s="236">
        <f t="shared" si="233"/>
        <v>0</v>
      </c>
      <c r="DW119" s="237">
        <f t="shared" si="233"/>
        <v>0</v>
      </c>
      <c r="DX119" s="237">
        <f t="shared" si="233"/>
        <v>0</v>
      </c>
      <c r="DY119" s="238">
        <f t="shared" si="172"/>
        <v>0</v>
      </c>
      <c r="DZ119" s="236">
        <f t="shared" si="234"/>
        <v>0</v>
      </c>
      <c r="EA119" s="237">
        <f t="shared" si="234"/>
        <v>0</v>
      </c>
      <c r="EB119" s="237">
        <f t="shared" si="234"/>
        <v>0</v>
      </c>
      <c r="EC119" s="238">
        <f t="shared" si="174"/>
        <v>0</v>
      </c>
      <c r="ED119" s="236">
        <f t="shared" si="235"/>
        <v>0</v>
      </c>
      <c r="EE119" s="237">
        <f t="shared" si="235"/>
        <v>0</v>
      </c>
      <c r="EF119" s="237">
        <f t="shared" si="235"/>
        <v>0</v>
      </c>
      <c r="EG119" s="238">
        <f t="shared" si="176"/>
        <v>0</v>
      </c>
      <c r="EH119" s="236" t="str">
        <f t="shared" si="236"/>
        <v/>
      </c>
      <c r="EI119" s="237" t="str">
        <f t="shared" si="237"/>
        <v/>
      </c>
      <c r="EJ119" s="237" t="str">
        <f t="shared" si="238"/>
        <v/>
      </c>
      <c r="EK119" s="238">
        <f t="shared" si="178"/>
        <v>0</v>
      </c>
      <c r="EL119" s="671"/>
      <c r="EM119" s="265">
        <f t="shared" si="239"/>
        <v>0</v>
      </c>
      <c r="EN119" s="266">
        <f t="shared" si="239"/>
        <v>0</v>
      </c>
      <c r="EO119" s="270">
        <f t="shared" si="239"/>
        <v>0</v>
      </c>
      <c r="EP119" s="272">
        <f t="shared" si="180"/>
        <v>0</v>
      </c>
      <c r="EQ119" s="265">
        <f t="shared" si="240"/>
        <v>0</v>
      </c>
      <c r="ER119" s="266">
        <f t="shared" si="240"/>
        <v>0</v>
      </c>
      <c r="ES119" s="267">
        <f t="shared" si="240"/>
        <v>0</v>
      </c>
      <c r="ET119" s="273">
        <f t="shared" si="182"/>
        <v>0</v>
      </c>
      <c r="EU119" s="271">
        <f t="shared" si="183"/>
        <v>0</v>
      </c>
      <c r="EV119" s="231">
        <f t="shared" si="184"/>
        <v>0</v>
      </c>
      <c r="EW119" s="235">
        <f t="shared" si="185"/>
        <v>0</v>
      </c>
      <c r="EX119" s="234">
        <f t="shared" si="186"/>
        <v>0</v>
      </c>
      <c r="EY119" s="227" t="str">
        <f t="shared" si="187"/>
        <v>○</v>
      </c>
      <c r="EZ119" s="208">
        <f t="shared" si="241"/>
        <v>0</v>
      </c>
      <c r="FA119" s="204">
        <f t="shared" si="241"/>
        <v>0</v>
      </c>
      <c r="FB119" s="204">
        <f t="shared" si="241"/>
        <v>0</v>
      </c>
      <c r="FC119" s="241">
        <f t="shared" si="189"/>
        <v>0</v>
      </c>
      <c r="FD119" s="53">
        <f t="shared" si="190"/>
        <v>0</v>
      </c>
      <c r="FE119" s="432">
        <f t="shared" si="191"/>
        <v>0</v>
      </c>
      <c r="FF119" s="433">
        <f t="shared" si="192"/>
        <v>0</v>
      </c>
      <c r="FG119" s="53" t="str">
        <f t="shared" si="193"/>
        <v/>
      </c>
      <c r="FH119" s="105" t="str">
        <f t="shared" si="242"/>
        <v/>
      </c>
      <c r="FI119" s="104" t="str">
        <f t="shared" si="242"/>
        <v/>
      </c>
      <c r="FJ119" s="434" t="str">
        <f t="shared" si="242"/>
        <v/>
      </c>
      <c r="FK119" s="672"/>
      <c r="FL119" s="673"/>
      <c r="FM119" s="674"/>
      <c r="FN119" s="435">
        <f t="shared" si="199"/>
        <v>0</v>
      </c>
      <c r="FO119" s="228" t="str">
        <f t="shared" si="200"/>
        <v/>
      </c>
      <c r="FP119" s="236" t="str">
        <f t="shared" si="243"/>
        <v/>
      </c>
      <c r="FQ119" s="237" t="str">
        <f t="shared" si="244"/>
        <v/>
      </c>
      <c r="FR119" s="237" t="str">
        <f t="shared" si="245"/>
        <v/>
      </c>
      <c r="FS119" s="238">
        <f t="shared" si="196"/>
        <v>0</v>
      </c>
      <c r="FT119" s="675"/>
      <c r="FV119" s="1363">
        <f t="shared" si="201"/>
        <v>0</v>
      </c>
      <c r="FW119" s="1363">
        <f t="shared" si="202"/>
        <v>0</v>
      </c>
      <c r="FX119" s="1363">
        <f t="shared" si="203"/>
        <v>0</v>
      </c>
      <c r="FY119" s="1363">
        <f t="shared" si="204"/>
        <v>0</v>
      </c>
      <c r="FZ119" s="1363">
        <f t="shared" si="205"/>
        <v>0</v>
      </c>
      <c r="GA119" s="1363">
        <f t="shared" si="206"/>
        <v>0</v>
      </c>
      <c r="GB119" s="1363">
        <f t="shared" si="207"/>
        <v>0</v>
      </c>
    </row>
    <row r="120" spans="1:184" s="3" customFormat="1" ht="18" customHeight="1">
      <c r="A120" s="305" t="str">
        <f t="shared" si="107"/>
        <v/>
      </c>
      <c r="B120" s="174">
        <f t="shared" si="197"/>
        <v>0</v>
      </c>
      <c r="C120" s="1415" t="str">
        <f t="shared" si="108"/>
        <v>00授業料</v>
      </c>
      <c r="D120" s="1415" t="str">
        <f t="shared" si="109"/>
        <v>00入学金</v>
      </c>
      <c r="E120" s="174">
        <f t="shared" si="198"/>
        <v>0</v>
      </c>
      <c r="F120" s="305">
        <f t="shared" si="110"/>
        <v>0</v>
      </c>
      <c r="G120" s="475">
        <f t="shared" si="111"/>
        <v>103</v>
      </c>
      <c r="H120" s="430"/>
      <c r="I120" s="431"/>
      <c r="J120" s="2094" t="str">
        <f>IF('③-1 R2入力（当初申請）'!J120="","",'③-1 R2入力（当初申請）'!J120)</f>
        <v/>
      </c>
      <c r="K120" s="2095"/>
      <c r="L120" s="2095"/>
      <c r="M120" s="2096"/>
      <c r="N120" s="1240" t="str">
        <f>IF('③-1 R2入力（当初申請）'!N120="","",'③-1 R2入力（当初申請）'!N120)</f>
        <v/>
      </c>
      <c r="O120" s="1241" t="str">
        <f>IF('③-1 R2入力（当初申請）'!O120="","",'③-1 R2入力（当初申請）'!O120)</f>
        <v/>
      </c>
      <c r="P120" s="2094" t="str">
        <f>IF('③-1 R2入力（当初申請）'!P120="","",'③-1 R2入力（当初申請）'!P120)</f>
        <v/>
      </c>
      <c r="Q120" s="2095"/>
      <c r="R120" s="2096"/>
      <c r="S120" s="1242" t="str">
        <f>IF('③-1 R2入力（当初申請）'!S120="","",'③-1 R2入力（当初申請）'!S120)</f>
        <v/>
      </c>
      <c r="T120" s="1243" t="str">
        <f>IF('③-1 R2入力（当初申請）'!T120="","",'③-1 R2入力（当初申請）'!T120)</f>
        <v/>
      </c>
      <c r="U120" s="1244" t="str">
        <f>IF('③-1 R2入力（当初申請）'!U120="","",'③-1 R2入力（当初申請）'!U120)</f>
        <v/>
      </c>
      <c r="V120" s="53" t="str">
        <f>IF(OR($R$5="",$T$5="",$J120="",$O120="",$U120=""),"",IF(ISERROR(VLOOKUP($C120,参照!$P$4:$V$112,5,FALSE)),0,VLOOKUP($C120,参照!$P$4:$V$112,5,FALSE)))</f>
        <v/>
      </c>
      <c r="W120" s="193" t="str">
        <f>IF('③-1 R2入力（当初申請）'!W120="","",'③-1 R2入力（当初申請）'!W120)</f>
        <v/>
      </c>
      <c r="X120" s="54" t="str">
        <f>IF(OR($R$5="",$T$5="",$J120="",$O120="",$W120=""),"",IF(ISERROR(VLOOKUP($D120,参照!$P$4:$V$112,5,FALSE)),0,VLOOKUP($D120,参照!$P$4:$V$112,5,FALSE)))</f>
        <v/>
      </c>
      <c r="Y120" s="102" t="str">
        <f t="shared" si="112"/>
        <v/>
      </c>
      <c r="Z120" s="102" t="str">
        <f t="shared" si="113"/>
        <v/>
      </c>
      <c r="AA120" s="193"/>
      <c r="AB120" s="241">
        <f t="shared" si="114"/>
        <v>0</v>
      </c>
      <c r="AC120" s="1245" t="str">
        <f>IF('③-1 R2入力（当初申請）'!AC120="","",'③-1 R2入力（当初申請）'!AC120)</f>
        <v/>
      </c>
      <c r="AD120" s="352">
        <f t="shared" si="115"/>
        <v>0</v>
      </c>
      <c r="AE120" s="55" t="str">
        <f t="shared" si="116"/>
        <v/>
      </c>
      <c r="AF120" s="193" t="str">
        <f t="shared" si="117"/>
        <v/>
      </c>
      <c r="AG120" s="194" t="str">
        <f t="shared" si="208"/>
        <v/>
      </c>
      <c r="AH120" s="54" t="str">
        <f t="shared" si="208"/>
        <v/>
      </c>
      <c r="AI120" s="1022" t="str">
        <f>IF($GB$17&gt;0,"",'③-1 R2入力（当初申請）'!AI120)</f>
        <v/>
      </c>
      <c r="AJ120" s="667"/>
      <c r="AK120" s="54" t="str">
        <f t="shared" si="119"/>
        <v/>
      </c>
      <c r="AL120" s="668"/>
      <c r="AM120" s="194">
        <f t="shared" si="120"/>
        <v>0</v>
      </c>
      <c r="AN120" s="194">
        <f t="shared" si="121"/>
        <v>0</v>
      </c>
      <c r="AO120" s="194">
        <f t="shared" si="122"/>
        <v>0</v>
      </c>
      <c r="AP120" s="283">
        <f t="shared" si="123"/>
        <v>0</v>
      </c>
      <c r="AQ120" s="669"/>
      <c r="AR120" s="56" t="str">
        <f t="shared" si="124"/>
        <v/>
      </c>
      <c r="AS120" s="668"/>
      <c r="AT120" s="194">
        <f t="shared" si="125"/>
        <v>0</v>
      </c>
      <c r="AU120" s="194">
        <f t="shared" si="126"/>
        <v>0</v>
      </c>
      <c r="AV120" s="194">
        <f t="shared" si="127"/>
        <v>0</v>
      </c>
      <c r="AW120" s="283">
        <f t="shared" si="128"/>
        <v>0</v>
      </c>
      <c r="AX120" s="669"/>
      <c r="AY120" s="54" t="str">
        <f t="shared" si="129"/>
        <v/>
      </c>
      <c r="AZ120" s="668"/>
      <c r="BA120" s="194">
        <f t="shared" si="130"/>
        <v>0</v>
      </c>
      <c r="BB120" s="194">
        <f t="shared" si="131"/>
        <v>0</v>
      </c>
      <c r="BC120" s="194">
        <f t="shared" si="132"/>
        <v>0</v>
      </c>
      <c r="BD120" s="283">
        <f t="shared" si="133"/>
        <v>0</v>
      </c>
      <c r="BE120" s="206" t="str">
        <f t="shared" si="134"/>
        <v>○</v>
      </c>
      <c r="BF120" s="208">
        <f t="shared" si="209"/>
        <v>0</v>
      </c>
      <c r="BG120" s="204">
        <f t="shared" si="209"/>
        <v>0</v>
      </c>
      <c r="BH120" s="204">
        <f t="shared" si="209"/>
        <v>0</v>
      </c>
      <c r="BI120" s="205">
        <f t="shared" si="136"/>
        <v>0</v>
      </c>
      <c r="BJ120" s="236">
        <f t="shared" si="210"/>
        <v>0</v>
      </c>
      <c r="BK120" s="237">
        <f t="shared" si="210"/>
        <v>0</v>
      </c>
      <c r="BL120" s="237">
        <f t="shared" si="210"/>
        <v>0</v>
      </c>
      <c r="BM120" s="238">
        <f t="shared" si="138"/>
        <v>0</v>
      </c>
      <c r="BN120" s="236">
        <f t="shared" si="139"/>
        <v>0</v>
      </c>
      <c r="BO120" s="237">
        <f t="shared" si="140"/>
        <v>0</v>
      </c>
      <c r="BP120" s="237">
        <f t="shared" si="141"/>
        <v>0</v>
      </c>
      <c r="BQ120" s="238">
        <f t="shared" si="142"/>
        <v>0</v>
      </c>
      <c r="BR120" s="236">
        <f t="shared" si="211"/>
        <v>0</v>
      </c>
      <c r="BS120" s="237">
        <f t="shared" si="211"/>
        <v>0</v>
      </c>
      <c r="BT120" s="237">
        <f t="shared" si="211"/>
        <v>0</v>
      </c>
      <c r="BU120" s="238">
        <f t="shared" si="144"/>
        <v>0</v>
      </c>
      <c r="BV120" s="236" t="str">
        <f t="shared" si="212"/>
        <v/>
      </c>
      <c r="BW120" s="237" t="str">
        <f t="shared" si="213"/>
        <v/>
      </c>
      <c r="BX120" s="237" t="str">
        <f t="shared" si="214"/>
        <v/>
      </c>
      <c r="BY120" s="238">
        <f t="shared" si="146"/>
        <v>0</v>
      </c>
      <c r="BZ120" s="257" t="str">
        <f t="shared" si="215"/>
        <v/>
      </c>
      <c r="CA120" s="104" t="str">
        <f t="shared" si="215"/>
        <v/>
      </c>
      <c r="CB120" s="103" t="str">
        <f t="shared" si="215"/>
        <v/>
      </c>
      <c r="CC120" s="105" t="str">
        <f t="shared" si="216"/>
        <v/>
      </c>
      <c r="CD120" s="104" t="str">
        <f t="shared" si="216"/>
        <v/>
      </c>
      <c r="CE120" s="103" t="str">
        <f t="shared" si="216"/>
        <v/>
      </c>
      <c r="CF120" s="670"/>
      <c r="CG120" s="204" t="str">
        <f t="shared" si="149"/>
        <v>－</v>
      </c>
      <c r="CH120" s="194"/>
      <c r="CI120" s="258"/>
      <c r="CJ120" s="193" t="str">
        <f t="shared" si="217"/>
        <v/>
      </c>
      <c r="CK120" s="194" t="str">
        <f t="shared" si="218"/>
        <v/>
      </c>
      <c r="CL120" s="54" t="str">
        <f t="shared" si="219"/>
        <v/>
      </c>
      <c r="CM120" s="193" t="str">
        <f t="shared" si="220"/>
        <v/>
      </c>
      <c r="CN120" s="194" t="str">
        <f t="shared" si="221"/>
        <v/>
      </c>
      <c r="CO120" s="54" t="str">
        <f t="shared" si="222"/>
        <v/>
      </c>
      <c r="CP120" s="193" t="str">
        <f t="shared" si="223"/>
        <v/>
      </c>
      <c r="CQ120" s="194" t="str">
        <f t="shared" si="223"/>
        <v/>
      </c>
      <c r="CR120" s="54" t="str">
        <f t="shared" si="223"/>
        <v/>
      </c>
      <c r="CS120" s="193" t="str">
        <f t="shared" si="224"/>
        <v/>
      </c>
      <c r="CT120" s="194" t="str">
        <f t="shared" si="225"/>
        <v/>
      </c>
      <c r="CU120" s="194" t="str">
        <f t="shared" si="226"/>
        <v/>
      </c>
      <c r="CV120" s="57" t="str">
        <f t="shared" si="154"/>
        <v/>
      </c>
      <c r="CW120" s="668"/>
      <c r="CX120" s="194">
        <f t="shared" si="155"/>
        <v>0</v>
      </c>
      <c r="CY120" s="194">
        <f t="shared" si="156"/>
        <v>0</v>
      </c>
      <c r="CZ120" s="194">
        <f t="shared" si="157"/>
        <v>0</v>
      </c>
      <c r="DA120" s="283">
        <f t="shared" si="158"/>
        <v>0</v>
      </c>
      <c r="DB120" s="669"/>
      <c r="DC120" s="295">
        <f t="shared" si="227"/>
        <v>0</v>
      </c>
      <c r="DD120" s="104">
        <f t="shared" si="228"/>
        <v>0</v>
      </c>
      <c r="DE120" s="296">
        <f t="shared" si="229"/>
        <v>0</v>
      </c>
      <c r="DF120" s="56" t="str">
        <f t="shared" si="160"/>
        <v/>
      </c>
      <c r="DG120" s="668"/>
      <c r="DH120" s="194">
        <f t="shared" si="161"/>
        <v>0</v>
      </c>
      <c r="DI120" s="194">
        <f t="shared" si="162"/>
        <v>0</v>
      </c>
      <c r="DJ120" s="194">
        <f t="shared" si="163"/>
        <v>0</v>
      </c>
      <c r="DK120" s="283">
        <f t="shared" si="164"/>
        <v>0</v>
      </c>
      <c r="DL120" s="669"/>
      <c r="DM120" s="295">
        <f t="shared" si="230"/>
        <v>0</v>
      </c>
      <c r="DN120" s="104">
        <f t="shared" si="231"/>
        <v>0</v>
      </c>
      <c r="DO120" s="296">
        <f t="shared" si="232"/>
        <v>0</v>
      </c>
      <c r="DP120" s="56" t="str">
        <f t="shared" si="166"/>
        <v/>
      </c>
      <c r="DQ120" s="668"/>
      <c r="DR120" s="194">
        <f t="shared" si="167"/>
        <v>0</v>
      </c>
      <c r="DS120" s="194">
        <f t="shared" si="168"/>
        <v>0</v>
      </c>
      <c r="DT120" s="194">
        <f t="shared" si="169"/>
        <v>0</v>
      </c>
      <c r="DU120" s="53">
        <f t="shared" si="170"/>
        <v>0</v>
      </c>
      <c r="DV120" s="236">
        <f t="shared" si="233"/>
        <v>0</v>
      </c>
      <c r="DW120" s="237">
        <f t="shared" si="233"/>
        <v>0</v>
      </c>
      <c r="DX120" s="237">
        <f t="shared" si="233"/>
        <v>0</v>
      </c>
      <c r="DY120" s="238">
        <f t="shared" si="172"/>
        <v>0</v>
      </c>
      <c r="DZ120" s="236">
        <f t="shared" si="234"/>
        <v>0</v>
      </c>
      <c r="EA120" s="237">
        <f t="shared" si="234"/>
        <v>0</v>
      </c>
      <c r="EB120" s="237">
        <f t="shared" si="234"/>
        <v>0</v>
      </c>
      <c r="EC120" s="238">
        <f t="shared" si="174"/>
        <v>0</v>
      </c>
      <c r="ED120" s="236">
        <f t="shared" si="235"/>
        <v>0</v>
      </c>
      <c r="EE120" s="237">
        <f t="shared" si="235"/>
        <v>0</v>
      </c>
      <c r="EF120" s="237">
        <f t="shared" si="235"/>
        <v>0</v>
      </c>
      <c r="EG120" s="238">
        <f t="shared" si="176"/>
        <v>0</v>
      </c>
      <c r="EH120" s="236" t="str">
        <f t="shared" si="236"/>
        <v/>
      </c>
      <c r="EI120" s="237" t="str">
        <f t="shared" si="237"/>
        <v/>
      </c>
      <c r="EJ120" s="237" t="str">
        <f t="shared" si="238"/>
        <v/>
      </c>
      <c r="EK120" s="238">
        <f t="shared" si="178"/>
        <v>0</v>
      </c>
      <c r="EL120" s="671"/>
      <c r="EM120" s="265">
        <f t="shared" si="239"/>
        <v>0</v>
      </c>
      <c r="EN120" s="266">
        <f t="shared" si="239"/>
        <v>0</v>
      </c>
      <c r="EO120" s="270">
        <f t="shared" si="239"/>
        <v>0</v>
      </c>
      <c r="EP120" s="272">
        <f t="shared" si="180"/>
        <v>0</v>
      </c>
      <c r="EQ120" s="265">
        <f t="shared" si="240"/>
        <v>0</v>
      </c>
      <c r="ER120" s="266">
        <f t="shared" si="240"/>
        <v>0</v>
      </c>
      <c r="ES120" s="267">
        <f t="shared" si="240"/>
        <v>0</v>
      </c>
      <c r="ET120" s="273">
        <f t="shared" si="182"/>
        <v>0</v>
      </c>
      <c r="EU120" s="271">
        <f t="shared" si="183"/>
        <v>0</v>
      </c>
      <c r="EV120" s="231">
        <f t="shared" si="184"/>
        <v>0</v>
      </c>
      <c r="EW120" s="235">
        <f t="shared" si="185"/>
        <v>0</v>
      </c>
      <c r="EX120" s="234">
        <f t="shared" si="186"/>
        <v>0</v>
      </c>
      <c r="EY120" s="227" t="str">
        <f t="shared" si="187"/>
        <v>○</v>
      </c>
      <c r="EZ120" s="208">
        <f t="shared" si="241"/>
        <v>0</v>
      </c>
      <c r="FA120" s="204">
        <f t="shared" si="241"/>
        <v>0</v>
      </c>
      <c r="FB120" s="204">
        <f t="shared" si="241"/>
        <v>0</v>
      </c>
      <c r="FC120" s="241">
        <f t="shared" si="189"/>
        <v>0</v>
      </c>
      <c r="FD120" s="53">
        <f t="shared" si="190"/>
        <v>0</v>
      </c>
      <c r="FE120" s="432">
        <f t="shared" si="191"/>
        <v>0</v>
      </c>
      <c r="FF120" s="433">
        <f t="shared" si="192"/>
        <v>0</v>
      </c>
      <c r="FG120" s="53" t="str">
        <f t="shared" si="193"/>
        <v/>
      </c>
      <c r="FH120" s="105" t="str">
        <f t="shared" si="242"/>
        <v/>
      </c>
      <c r="FI120" s="104" t="str">
        <f t="shared" si="242"/>
        <v/>
      </c>
      <c r="FJ120" s="434" t="str">
        <f t="shared" si="242"/>
        <v/>
      </c>
      <c r="FK120" s="672"/>
      <c r="FL120" s="673"/>
      <c r="FM120" s="674"/>
      <c r="FN120" s="435">
        <f t="shared" si="199"/>
        <v>0</v>
      </c>
      <c r="FO120" s="228" t="str">
        <f t="shared" si="200"/>
        <v/>
      </c>
      <c r="FP120" s="236" t="str">
        <f t="shared" si="243"/>
        <v/>
      </c>
      <c r="FQ120" s="237" t="str">
        <f t="shared" si="244"/>
        <v/>
      </c>
      <c r="FR120" s="237" t="str">
        <f t="shared" si="245"/>
        <v/>
      </c>
      <c r="FS120" s="238">
        <f t="shared" si="196"/>
        <v>0</v>
      </c>
      <c r="FT120" s="675"/>
      <c r="FV120" s="1363">
        <f t="shared" si="201"/>
        <v>0</v>
      </c>
      <c r="FW120" s="1363">
        <f t="shared" si="202"/>
        <v>0</v>
      </c>
      <c r="FX120" s="1363">
        <f t="shared" si="203"/>
        <v>0</v>
      </c>
      <c r="FY120" s="1363">
        <f t="shared" si="204"/>
        <v>0</v>
      </c>
      <c r="FZ120" s="1363">
        <f t="shared" si="205"/>
        <v>0</v>
      </c>
      <c r="GA120" s="1363">
        <f t="shared" si="206"/>
        <v>0</v>
      </c>
      <c r="GB120" s="1363">
        <f t="shared" si="207"/>
        <v>0</v>
      </c>
    </row>
    <row r="121" spans="1:184" s="3" customFormat="1" ht="18" customHeight="1">
      <c r="A121" s="305" t="str">
        <f t="shared" si="107"/>
        <v/>
      </c>
      <c r="B121" s="174">
        <f t="shared" si="197"/>
        <v>0</v>
      </c>
      <c r="C121" s="1415" t="str">
        <f t="shared" si="108"/>
        <v>00授業料</v>
      </c>
      <c r="D121" s="1415" t="str">
        <f t="shared" si="109"/>
        <v>00入学金</v>
      </c>
      <c r="E121" s="174">
        <f t="shared" si="198"/>
        <v>0</v>
      </c>
      <c r="F121" s="305">
        <f t="shared" si="110"/>
        <v>0</v>
      </c>
      <c r="G121" s="475">
        <f t="shared" si="111"/>
        <v>104</v>
      </c>
      <c r="H121" s="430"/>
      <c r="I121" s="431"/>
      <c r="J121" s="2094" t="str">
        <f>IF('③-1 R2入力（当初申請）'!J121="","",'③-1 R2入力（当初申請）'!J121)</f>
        <v/>
      </c>
      <c r="K121" s="2095"/>
      <c r="L121" s="2095"/>
      <c r="M121" s="2096"/>
      <c r="N121" s="1240" t="str">
        <f>IF('③-1 R2入力（当初申請）'!N121="","",'③-1 R2入力（当初申請）'!N121)</f>
        <v/>
      </c>
      <c r="O121" s="1241" t="str">
        <f>IF('③-1 R2入力（当初申請）'!O121="","",'③-1 R2入力（当初申請）'!O121)</f>
        <v/>
      </c>
      <c r="P121" s="2094" t="str">
        <f>IF('③-1 R2入力（当初申請）'!P121="","",'③-1 R2入力（当初申請）'!P121)</f>
        <v/>
      </c>
      <c r="Q121" s="2095"/>
      <c r="R121" s="2096"/>
      <c r="S121" s="1242" t="str">
        <f>IF('③-1 R2入力（当初申請）'!S121="","",'③-1 R2入力（当初申請）'!S121)</f>
        <v/>
      </c>
      <c r="T121" s="1243" t="str">
        <f>IF('③-1 R2入力（当初申請）'!T121="","",'③-1 R2入力（当初申請）'!T121)</f>
        <v/>
      </c>
      <c r="U121" s="1244" t="str">
        <f>IF('③-1 R2入力（当初申請）'!U121="","",'③-1 R2入力（当初申請）'!U121)</f>
        <v/>
      </c>
      <c r="V121" s="53" t="str">
        <f>IF(OR($R$5="",$T$5="",$J121="",$O121="",$U121=""),"",IF(ISERROR(VLOOKUP($C121,参照!$P$4:$V$112,5,FALSE)),0,VLOOKUP($C121,参照!$P$4:$V$112,5,FALSE)))</f>
        <v/>
      </c>
      <c r="W121" s="193" t="str">
        <f>IF('③-1 R2入力（当初申請）'!W121="","",'③-1 R2入力（当初申請）'!W121)</f>
        <v/>
      </c>
      <c r="X121" s="54" t="str">
        <f>IF(OR($R$5="",$T$5="",$J121="",$O121="",$W121=""),"",IF(ISERROR(VLOOKUP($D121,参照!$P$4:$V$112,5,FALSE)),0,VLOOKUP($D121,参照!$P$4:$V$112,5,FALSE)))</f>
        <v/>
      </c>
      <c r="Y121" s="102" t="str">
        <f t="shared" si="112"/>
        <v/>
      </c>
      <c r="Z121" s="102" t="str">
        <f t="shared" si="113"/>
        <v/>
      </c>
      <c r="AA121" s="193"/>
      <c r="AB121" s="241">
        <f t="shared" si="114"/>
        <v>0</v>
      </c>
      <c r="AC121" s="1245" t="str">
        <f>IF('③-1 R2入力（当初申請）'!AC121="","",'③-1 R2入力（当初申請）'!AC121)</f>
        <v/>
      </c>
      <c r="AD121" s="352">
        <f t="shared" si="115"/>
        <v>0</v>
      </c>
      <c r="AE121" s="55" t="str">
        <f t="shared" si="116"/>
        <v/>
      </c>
      <c r="AF121" s="193" t="str">
        <f t="shared" si="117"/>
        <v/>
      </c>
      <c r="AG121" s="194" t="str">
        <f t="shared" si="208"/>
        <v/>
      </c>
      <c r="AH121" s="54" t="str">
        <f t="shared" si="208"/>
        <v/>
      </c>
      <c r="AI121" s="1022" t="str">
        <f>IF($GB$17&gt;0,"",'③-1 R2入力（当初申請）'!AI121)</f>
        <v/>
      </c>
      <c r="AJ121" s="667"/>
      <c r="AK121" s="54" t="str">
        <f t="shared" si="119"/>
        <v/>
      </c>
      <c r="AL121" s="668"/>
      <c r="AM121" s="194">
        <f t="shared" si="120"/>
        <v>0</v>
      </c>
      <c r="AN121" s="194">
        <f t="shared" si="121"/>
        <v>0</v>
      </c>
      <c r="AO121" s="194">
        <f t="shared" si="122"/>
        <v>0</v>
      </c>
      <c r="AP121" s="283">
        <f t="shared" si="123"/>
        <v>0</v>
      </c>
      <c r="AQ121" s="669"/>
      <c r="AR121" s="56" t="str">
        <f t="shared" si="124"/>
        <v/>
      </c>
      <c r="AS121" s="668"/>
      <c r="AT121" s="194">
        <f t="shared" si="125"/>
        <v>0</v>
      </c>
      <c r="AU121" s="194">
        <f t="shared" si="126"/>
        <v>0</v>
      </c>
      <c r="AV121" s="194">
        <f t="shared" si="127"/>
        <v>0</v>
      </c>
      <c r="AW121" s="283">
        <f t="shared" si="128"/>
        <v>0</v>
      </c>
      <c r="AX121" s="669"/>
      <c r="AY121" s="54" t="str">
        <f t="shared" si="129"/>
        <v/>
      </c>
      <c r="AZ121" s="668"/>
      <c r="BA121" s="194">
        <f t="shared" si="130"/>
        <v>0</v>
      </c>
      <c r="BB121" s="194">
        <f t="shared" si="131"/>
        <v>0</v>
      </c>
      <c r="BC121" s="194">
        <f t="shared" si="132"/>
        <v>0</v>
      </c>
      <c r="BD121" s="283">
        <f t="shared" si="133"/>
        <v>0</v>
      </c>
      <c r="BE121" s="206" t="str">
        <f t="shared" si="134"/>
        <v>○</v>
      </c>
      <c r="BF121" s="208">
        <f t="shared" si="209"/>
        <v>0</v>
      </c>
      <c r="BG121" s="204">
        <f t="shared" si="209"/>
        <v>0</v>
      </c>
      <c r="BH121" s="204">
        <f t="shared" si="209"/>
        <v>0</v>
      </c>
      <c r="BI121" s="205">
        <f t="shared" si="136"/>
        <v>0</v>
      </c>
      <c r="BJ121" s="236">
        <f t="shared" si="210"/>
        <v>0</v>
      </c>
      <c r="BK121" s="237">
        <f t="shared" si="210"/>
        <v>0</v>
      </c>
      <c r="BL121" s="237">
        <f t="shared" si="210"/>
        <v>0</v>
      </c>
      <c r="BM121" s="238">
        <f t="shared" si="138"/>
        <v>0</v>
      </c>
      <c r="BN121" s="236">
        <f t="shared" si="139"/>
        <v>0</v>
      </c>
      <c r="BO121" s="237">
        <f t="shared" si="140"/>
        <v>0</v>
      </c>
      <c r="BP121" s="237">
        <f t="shared" si="141"/>
        <v>0</v>
      </c>
      <c r="BQ121" s="238">
        <f t="shared" si="142"/>
        <v>0</v>
      </c>
      <c r="BR121" s="236">
        <f t="shared" si="211"/>
        <v>0</v>
      </c>
      <c r="BS121" s="237">
        <f t="shared" si="211"/>
        <v>0</v>
      </c>
      <c r="BT121" s="237">
        <f t="shared" si="211"/>
        <v>0</v>
      </c>
      <c r="BU121" s="238">
        <f t="shared" si="144"/>
        <v>0</v>
      </c>
      <c r="BV121" s="236" t="str">
        <f t="shared" si="212"/>
        <v/>
      </c>
      <c r="BW121" s="237" t="str">
        <f t="shared" si="213"/>
        <v/>
      </c>
      <c r="BX121" s="237" t="str">
        <f t="shared" si="214"/>
        <v/>
      </c>
      <c r="BY121" s="238">
        <f t="shared" si="146"/>
        <v>0</v>
      </c>
      <c r="BZ121" s="257" t="str">
        <f t="shared" si="215"/>
        <v/>
      </c>
      <c r="CA121" s="104" t="str">
        <f t="shared" si="215"/>
        <v/>
      </c>
      <c r="CB121" s="103" t="str">
        <f t="shared" si="215"/>
        <v/>
      </c>
      <c r="CC121" s="105" t="str">
        <f t="shared" si="216"/>
        <v/>
      </c>
      <c r="CD121" s="104" t="str">
        <f t="shared" si="216"/>
        <v/>
      </c>
      <c r="CE121" s="103" t="str">
        <f t="shared" si="216"/>
        <v/>
      </c>
      <c r="CF121" s="670"/>
      <c r="CG121" s="204" t="str">
        <f t="shared" si="149"/>
        <v>－</v>
      </c>
      <c r="CH121" s="194"/>
      <c r="CI121" s="258"/>
      <c r="CJ121" s="193" t="str">
        <f t="shared" si="217"/>
        <v/>
      </c>
      <c r="CK121" s="194" t="str">
        <f t="shared" si="218"/>
        <v/>
      </c>
      <c r="CL121" s="54" t="str">
        <f t="shared" si="219"/>
        <v/>
      </c>
      <c r="CM121" s="193" t="str">
        <f t="shared" si="220"/>
        <v/>
      </c>
      <c r="CN121" s="194" t="str">
        <f t="shared" si="221"/>
        <v/>
      </c>
      <c r="CO121" s="54" t="str">
        <f t="shared" si="222"/>
        <v/>
      </c>
      <c r="CP121" s="193" t="str">
        <f t="shared" si="223"/>
        <v/>
      </c>
      <c r="CQ121" s="194" t="str">
        <f t="shared" si="223"/>
        <v/>
      </c>
      <c r="CR121" s="54" t="str">
        <f t="shared" si="223"/>
        <v/>
      </c>
      <c r="CS121" s="193" t="str">
        <f t="shared" si="224"/>
        <v/>
      </c>
      <c r="CT121" s="194" t="str">
        <f t="shared" si="225"/>
        <v/>
      </c>
      <c r="CU121" s="194" t="str">
        <f t="shared" si="226"/>
        <v/>
      </c>
      <c r="CV121" s="57" t="str">
        <f t="shared" si="154"/>
        <v/>
      </c>
      <c r="CW121" s="668"/>
      <c r="CX121" s="194">
        <f t="shared" si="155"/>
        <v>0</v>
      </c>
      <c r="CY121" s="194">
        <f t="shared" si="156"/>
        <v>0</v>
      </c>
      <c r="CZ121" s="194">
        <f t="shared" si="157"/>
        <v>0</v>
      </c>
      <c r="DA121" s="283">
        <f t="shared" si="158"/>
        <v>0</v>
      </c>
      <c r="DB121" s="669"/>
      <c r="DC121" s="295">
        <f t="shared" si="227"/>
        <v>0</v>
      </c>
      <c r="DD121" s="104">
        <f t="shared" si="228"/>
        <v>0</v>
      </c>
      <c r="DE121" s="296">
        <f t="shared" si="229"/>
        <v>0</v>
      </c>
      <c r="DF121" s="56" t="str">
        <f t="shared" si="160"/>
        <v/>
      </c>
      <c r="DG121" s="668"/>
      <c r="DH121" s="194">
        <f t="shared" si="161"/>
        <v>0</v>
      </c>
      <c r="DI121" s="194">
        <f t="shared" si="162"/>
        <v>0</v>
      </c>
      <c r="DJ121" s="194">
        <f t="shared" si="163"/>
        <v>0</v>
      </c>
      <c r="DK121" s="283">
        <f t="shared" si="164"/>
        <v>0</v>
      </c>
      <c r="DL121" s="669"/>
      <c r="DM121" s="295">
        <f t="shared" si="230"/>
        <v>0</v>
      </c>
      <c r="DN121" s="104">
        <f t="shared" si="231"/>
        <v>0</v>
      </c>
      <c r="DO121" s="296">
        <f t="shared" si="232"/>
        <v>0</v>
      </c>
      <c r="DP121" s="56" t="str">
        <f t="shared" si="166"/>
        <v/>
      </c>
      <c r="DQ121" s="668"/>
      <c r="DR121" s="194">
        <f t="shared" si="167"/>
        <v>0</v>
      </c>
      <c r="DS121" s="194">
        <f t="shared" si="168"/>
        <v>0</v>
      </c>
      <c r="DT121" s="194">
        <f t="shared" si="169"/>
        <v>0</v>
      </c>
      <c r="DU121" s="53">
        <f t="shared" si="170"/>
        <v>0</v>
      </c>
      <c r="DV121" s="236">
        <f t="shared" si="233"/>
        <v>0</v>
      </c>
      <c r="DW121" s="237">
        <f t="shared" si="233"/>
        <v>0</v>
      </c>
      <c r="DX121" s="237">
        <f t="shared" si="233"/>
        <v>0</v>
      </c>
      <c r="DY121" s="238">
        <f t="shared" si="172"/>
        <v>0</v>
      </c>
      <c r="DZ121" s="236">
        <f t="shared" si="234"/>
        <v>0</v>
      </c>
      <c r="EA121" s="237">
        <f t="shared" si="234"/>
        <v>0</v>
      </c>
      <c r="EB121" s="237">
        <f t="shared" si="234"/>
        <v>0</v>
      </c>
      <c r="EC121" s="238">
        <f t="shared" si="174"/>
        <v>0</v>
      </c>
      <c r="ED121" s="236">
        <f t="shared" si="235"/>
        <v>0</v>
      </c>
      <c r="EE121" s="237">
        <f t="shared" si="235"/>
        <v>0</v>
      </c>
      <c r="EF121" s="237">
        <f t="shared" si="235"/>
        <v>0</v>
      </c>
      <c r="EG121" s="238">
        <f t="shared" si="176"/>
        <v>0</v>
      </c>
      <c r="EH121" s="236" t="str">
        <f t="shared" si="236"/>
        <v/>
      </c>
      <c r="EI121" s="237" t="str">
        <f t="shared" si="237"/>
        <v/>
      </c>
      <c r="EJ121" s="237" t="str">
        <f t="shared" si="238"/>
        <v/>
      </c>
      <c r="EK121" s="238">
        <f t="shared" si="178"/>
        <v>0</v>
      </c>
      <c r="EL121" s="671"/>
      <c r="EM121" s="265">
        <f t="shared" si="239"/>
        <v>0</v>
      </c>
      <c r="EN121" s="266">
        <f t="shared" si="239"/>
        <v>0</v>
      </c>
      <c r="EO121" s="270">
        <f t="shared" si="239"/>
        <v>0</v>
      </c>
      <c r="EP121" s="272">
        <f t="shared" si="180"/>
        <v>0</v>
      </c>
      <c r="EQ121" s="265">
        <f t="shared" si="240"/>
        <v>0</v>
      </c>
      <c r="ER121" s="266">
        <f t="shared" si="240"/>
        <v>0</v>
      </c>
      <c r="ES121" s="267">
        <f t="shared" si="240"/>
        <v>0</v>
      </c>
      <c r="ET121" s="273">
        <f t="shared" si="182"/>
        <v>0</v>
      </c>
      <c r="EU121" s="271">
        <f t="shared" si="183"/>
        <v>0</v>
      </c>
      <c r="EV121" s="231">
        <f t="shared" si="184"/>
        <v>0</v>
      </c>
      <c r="EW121" s="235">
        <f t="shared" si="185"/>
        <v>0</v>
      </c>
      <c r="EX121" s="234">
        <f t="shared" si="186"/>
        <v>0</v>
      </c>
      <c r="EY121" s="227" t="str">
        <f t="shared" si="187"/>
        <v>○</v>
      </c>
      <c r="EZ121" s="208">
        <f t="shared" si="241"/>
        <v>0</v>
      </c>
      <c r="FA121" s="204">
        <f t="shared" si="241"/>
        <v>0</v>
      </c>
      <c r="FB121" s="204">
        <f t="shared" si="241"/>
        <v>0</v>
      </c>
      <c r="FC121" s="241">
        <f t="shared" si="189"/>
        <v>0</v>
      </c>
      <c r="FD121" s="53">
        <f t="shared" si="190"/>
        <v>0</v>
      </c>
      <c r="FE121" s="432">
        <f t="shared" si="191"/>
        <v>0</v>
      </c>
      <c r="FF121" s="433">
        <f t="shared" si="192"/>
        <v>0</v>
      </c>
      <c r="FG121" s="53" t="str">
        <f t="shared" si="193"/>
        <v/>
      </c>
      <c r="FH121" s="105" t="str">
        <f t="shared" si="242"/>
        <v/>
      </c>
      <c r="FI121" s="104" t="str">
        <f t="shared" si="242"/>
        <v/>
      </c>
      <c r="FJ121" s="434" t="str">
        <f t="shared" si="242"/>
        <v/>
      </c>
      <c r="FK121" s="672"/>
      <c r="FL121" s="673"/>
      <c r="FM121" s="674"/>
      <c r="FN121" s="435">
        <f t="shared" si="199"/>
        <v>0</v>
      </c>
      <c r="FO121" s="228" t="str">
        <f t="shared" si="200"/>
        <v/>
      </c>
      <c r="FP121" s="236" t="str">
        <f t="shared" si="243"/>
        <v/>
      </c>
      <c r="FQ121" s="237" t="str">
        <f t="shared" si="244"/>
        <v/>
      </c>
      <c r="FR121" s="237" t="str">
        <f t="shared" si="245"/>
        <v/>
      </c>
      <c r="FS121" s="238">
        <f t="shared" si="196"/>
        <v>0</v>
      </c>
      <c r="FT121" s="675"/>
      <c r="FV121" s="1363">
        <f t="shared" si="201"/>
        <v>0</v>
      </c>
      <c r="FW121" s="1363">
        <f t="shared" si="202"/>
        <v>0</v>
      </c>
      <c r="FX121" s="1363">
        <f t="shared" si="203"/>
        <v>0</v>
      </c>
      <c r="FY121" s="1363">
        <f t="shared" si="204"/>
        <v>0</v>
      </c>
      <c r="FZ121" s="1363">
        <f t="shared" si="205"/>
        <v>0</v>
      </c>
      <c r="GA121" s="1363">
        <f t="shared" si="206"/>
        <v>0</v>
      </c>
      <c r="GB121" s="1363">
        <f t="shared" si="207"/>
        <v>0</v>
      </c>
    </row>
    <row r="122" spans="1:184" s="3" customFormat="1" ht="18" customHeight="1">
      <c r="A122" s="305" t="str">
        <f t="shared" si="107"/>
        <v/>
      </c>
      <c r="B122" s="174">
        <f t="shared" si="197"/>
        <v>0</v>
      </c>
      <c r="C122" s="1415" t="str">
        <f t="shared" si="108"/>
        <v>00授業料</v>
      </c>
      <c r="D122" s="1415" t="str">
        <f t="shared" si="109"/>
        <v>00入学金</v>
      </c>
      <c r="E122" s="174">
        <f t="shared" si="198"/>
        <v>0</v>
      </c>
      <c r="F122" s="305">
        <f t="shared" si="110"/>
        <v>0</v>
      </c>
      <c r="G122" s="475">
        <f t="shared" si="111"/>
        <v>105</v>
      </c>
      <c r="H122" s="430"/>
      <c r="I122" s="431"/>
      <c r="J122" s="2094" t="str">
        <f>IF('③-1 R2入力（当初申請）'!J122="","",'③-1 R2入力（当初申請）'!J122)</f>
        <v/>
      </c>
      <c r="K122" s="2095"/>
      <c r="L122" s="2095"/>
      <c r="M122" s="2096"/>
      <c r="N122" s="1240" t="str">
        <f>IF('③-1 R2入力（当初申請）'!N122="","",'③-1 R2入力（当初申請）'!N122)</f>
        <v/>
      </c>
      <c r="O122" s="1241" t="str">
        <f>IF('③-1 R2入力（当初申請）'!O122="","",'③-1 R2入力（当初申請）'!O122)</f>
        <v/>
      </c>
      <c r="P122" s="2094" t="str">
        <f>IF('③-1 R2入力（当初申請）'!P122="","",'③-1 R2入力（当初申請）'!P122)</f>
        <v/>
      </c>
      <c r="Q122" s="2095"/>
      <c r="R122" s="2096"/>
      <c r="S122" s="1242" t="str">
        <f>IF('③-1 R2入力（当初申請）'!S122="","",'③-1 R2入力（当初申請）'!S122)</f>
        <v/>
      </c>
      <c r="T122" s="1243" t="str">
        <f>IF('③-1 R2入力（当初申請）'!T122="","",'③-1 R2入力（当初申請）'!T122)</f>
        <v/>
      </c>
      <c r="U122" s="1244" t="str">
        <f>IF('③-1 R2入力（当初申請）'!U122="","",'③-1 R2入力（当初申請）'!U122)</f>
        <v/>
      </c>
      <c r="V122" s="53" t="str">
        <f>IF(OR($R$5="",$T$5="",$J122="",$O122="",$U122=""),"",IF(ISERROR(VLOOKUP($C122,参照!$P$4:$V$112,5,FALSE)),0,VLOOKUP($C122,参照!$P$4:$V$112,5,FALSE)))</f>
        <v/>
      </c>
      <c r="W122" s="193" t="str">
        <f>IF('③-1 R2入力（当初申請）'!W122="","",'③-1 R2入力（当初申請）'!W122)</f>
        <v/>
      </c>
      <c r="X122" s="54" t="str">
        <f>IF(OR($R$5="",$T$5="",$J122="",$O122="",$W122=""),"",IF(ISERROR(VLOOKUP($D122,参照!$P$4:$V$112,5,FALSE)),0,VLOOKUP($D122,参照!$P$4:$V$112,5,FALSE)))</f>
        <v/>
      </c>
      <c r="Y122" s="102" t="str">
        <f t="shared" si="112"/>
        <v/>
      </c>
      <c r="Z122" s="102" t="str">
        <f t="shared" si="113"/>
        <v/>
      </c>
      <c r="AA122" s="193"/>
      <c r="AB122" s="241">
        <f t="shared" si="114"/>
        <v>0</v>
      </c>
      <c r="AC122" s="1245" t="str">
        <f>IF('③-1 R2入力（当初申請）'!AC122="","",'③-1 R2入力（当初申請）'!AC122)</f>
        <v/>
      </c>
      <c r="AD122" s="352">
        <f t="shared" si="115"/>
        <v>0</v>
      </c>
      <c r="AE122" s="55" t="str">
        <f t="shared" si="116"/>
        <v/>
      </c>
      <c r="AF122" s="193" t="str">
        <f t="shared" si="117"/>
        <v/>
      </c>
      <c r="AG122" s="194" t="str">
        <f t="shared" si="208"/>
        <v/>
      </c>
      <c r="AH122" s="54" t="str">
        <f t="shared" si="208"/>
        <v/>
      </c>
      <c r="AI122" s="1022" t="str">
        <f>IF($GB$17&gt;0,"",'③-1 R2入力（当初申請）'!AI122)</f>
        <v/>
      </c>
      <c r="AJ122" s="667"/>
      <c r="AK122" s="54" t="str">
        <f t="shared" si="119"/>
        <v/>
      </c>
      <c r="AL122" s="668"/>
      <c r="AM122" s="194">
        <f t="shared" si="120"/>
        <v>0</v>
      </c>
      <c r="AN122" s="194">
        <f t="shared" si="121"/>
        <v>0</v>
      </c>
      <c r="AO122" s="194">
        <f t="shared" si="122"/>
        <v>0</v>
      </c>
      <c r="AP122" s="283">
        <f t="shared" si="123"/>
        <v>0</v>
      </c>
      <c r="AQ122" s="669"/>
      <c r="AR122" s="56" t="str">
        <f t="shared" si="124"/>
        <v/>
      </c>
      <c r="AS122" s="668"/>
      <c r="AT122" s="194">
        <f t="shared" si="125"/>
        <v>0</v>
      </c>
      <c r="AU122" s="194">
        <f t="shared" si="126"/>
        <v>0</v>
      </c>
      <c r="AV122" s="194">
        <f t="shared" si="127"/>
        <v>0</v>
      </c>
      <c r="AW122" s="283">
        <f t="shared" si="128"/>
        <v>0</v>
      </c>
      <c r="AX122" s="669"/>
      <c r="AY122" s="54" t="str">
        <f t="shared" si="129"/>
        <v/>
      </c>
      <c r="AZ122" s="668"/>
      <c r="BA122" s="194">
        <f t="shared" si="130"/>
        <v>0</v>
      </c>
      <c r="BB122" s="194">
        <f t="shared" si="131"/>
        <v>0</v>
      </c>
      <c r="BC122" s="194">
        <f t="shared" si="132"/>
        <v>0</v>
      </c>
      <c r="BD122" s="283">
        <f t="shared" si="133"/>
        <v>0</v>
      </c>
      <c r="BE122" s="206" t="str">
        <f t="shared" si="134"/>
        <v>○</v>
      </c>
      <c r="BF122" s="208">
        <f t="shared" si="209"/>
        <v>0</v>
      </c>
      <c r="BG122" s="204">
        <f t="shared" si="209"/>
        <v>0</v>
      </c>
      <c r="BH122" s="204">
        <f t="shared" si="209"/>
        <v>0</v>
      </c>
      <c r="BI122" s="205">
        <f t="shared" si="136"/>
        <v>0</v>
      </c>
      <c r="BJ122" s="236">
        <f t="shared" si="210"/>
        <v>0</v>
      </c>
      <c r="BK122" s="237">
        <f t="shared" si="210"/>
        <v>0</v>
      </c>
      <c r="BL122" s="237">
        <f t="shared" si="210"/>
        <v>0</v>
      </c>
      <c r="BM122" s="238">
        <f t="shared" si="138"/>
        <v>0</v>
      </c>
      <c r="BN122" s="236">
        <f t="shared" si="139"/>
        <v>0</v>
      </c>
      <c r="BO122" s="237">
        <f t="shared" si="140"/>
        <v>0</v>
      </c>
      <c r="BP122" s="237">
        <f t="shared" si="141"/>
        <v>0</v>
      </c>
      <c r="BQ122" s="238">
        <f t="shared" si="142"/>
        <v>0</v>
      </c>
      <c r="BR122" s="236">
        <f t="shared" si="211"/>
        <v>0</v>
      </c>
      <c r="BS122" s="237">
        <f t="shared" si="211"/>
        <v>0</v>
      </c>
      <c r="BT122" s="237">
        <f t="shared" si="211"/>
        <v>0</v>
      </c>
      <c r="BU122" s="238">
        <f t="shared" si="144"/>
        <v>0</v>
      </c>
      <c r="BV122" s="236" t="str">
        <f t="shared" si="212"/>
        <v/>
      </c>
      <c r="BW122" s="237" t="str">
        <f t="shared" si="213"/>
        <v/>
      </c>
      <c r="BX122" s="237" t="str">
        <f t="shared" si="214"/>
        <v/>
      </c>
      <c r="BY122" s="238">
        <f t="shared" si="146"/>
        <v>0</v>
      </c>
      <c r="BZ122" s="257" t="str">
        <f t="shared" si="215"/>
        <v/>
      </c>
      <c r="CA122" s="104" t="str">
        <f t="shared" si="215"/>
        <v/>
      </c>
      <c r="CB122" s="103" t="str">
        <f t="shared" si="215"/>
        <v/>
      </c>
      <c r="CC122" s="105" t="str">
        <f t="shared" si="216"/>
        <v/>
      </c>
      <c r="CD122" s="104" t="str">
        <f t="shared" si="216"/>
        <v/>
      </c>
      <c r="CE122" s="103" t="str">
        <f t="shared" si="216"/>
        <v/>
      </c>
      <c r="CF122" s="670"/>
      <c r="CG122" s="204" t="str">
        <f t="shared" si="149"/>
        <v>－</v>
      </c>
      <c r="CH122" s="194"/>
      <c r="CI122" s="258"/>
      <c r="CJ122" s="193" t="str">
        <f t="shared" si="217"/>
        <v/>
      </c>
      <c r="CK122" s="194" t="str">
        <f t="shared" si="218"/>
        <v/>
      </c>
      <c r="CL122" s="54" t="str">
        <f t="shared" si="219"/>
        <v/>
      </c>
      <c r="CM122" s="193" t="str">
        <f t="shared" si="220"/>
        <v/>
      </c>
      <c r="CN122" s="194" t="str">
        <f t="shared" si="221"/>
        <v/>
      </c>
      <c r="CO122" s="54" t="str">
        <f t="shared" si="222"/>
        <v/>
      </c>
      <c r="CP122" s="193" t="str">
        <f t="shared" si="223"/>
        <v/>
      </c>
      <c r="CQ122" s="194" t="str">
        <f t="shared" si="223"/>
        <v/>
      </c>
      <c r="CR122" s="54" t="str">
        <f t="shared" si="223"/>
        <v/>
      </c>
      <c r="CS122" s="193" t="str">
        <f t="shared" si="224"/>
        <v/>
      </c>
      <c r="CT122" s="194" t="str">
        <f t="shared" si="225"/>
        <v/>
      </c>
      <c r="CU122" s="194" t="str">
        <f t="shared" si="226"/>
        <v/>
      </c>
      <c r="CV122" s="57" t="str">
        <f t="shared" si="154"/>
        <v/>
      </c>
      <c r="CW122" s="668"/>
      <c r="CX122" s="194">
        <f t="shared" si="155"/>
        <v>0</v>
      </c>
      <c r="CY122" s="194">
        <f t="shared" si="156"/>
        <v>0</v>
      </c>
      <c r="CZ122" s="194">
        <f t="shared" si="157"/>
        <v>0</v>
      </c>
      <c r="DA122" s="283">
        <f t="shared" si="158"/>
        <v>0</v>
      </c>
      <c r="DB122" s="669"/>
      <c r="DC122" s="295">
        <f t="shared" si="227"/>
        <v>0</v>
      </c>
      <c r="DD122" s="104">
        <f t="shared" si="228"/>
        <v>0</v>
      </c>
      <c r="DE122" s="296">
        <f t="shared" si="229"/>
        <v>0</v>
      </c>
      <c r="DF122" s="56" t="str">
        <f t="shared" si="160"/>
        <v/>
      </c>
      <c r="DG122" s="668"/>
      <c r="DH122" s="194">
        <f t="shared" si="161"/>
        <v>0</v>
      </c>
      <c r="DI122" s="194">
        <f t="shared" si="162"/>
        <v>0</v>
      </c>
      <c r="DJ122" s="194">
        <f t="shared" si="163"/>
        <v>0</v>
      </c>
      <c r="DK122" s="283">
        <f t="shared" si="164"/>
        <v>0</v>
      </c>
      <c r="DL122" s="669"/>
      <c r="DM122" s="295">
        <f t="shared" si="230"/>
        <v>0</v>
      </c>
      <c r="DN122" s="104">
        <f t="shared" si="231"/>
        <v>0</v>
      </c>
      <c r="DO122" s="296">
        <f t="shared" si="232"/>
        <v>0</v>
      </c>
      <c r="DP122" s="56" t="str">
        <f t="shared" si="166"/>
        <v/>
      </c>
      <c r="DQ122" s="668"/>
      <c r="DR122" s="194">
        <f t="shared" si="167"/>
        <v>0</v>
      </c>
      <c r="DS122" s="194">
        <f t="shared" si="168"/>
        <v>0</v>
      </c>
      <c r="DT122" s="194">
        <f t="shared" si="169"/>
        <v>0</v>
      </c>
      <c r="DU122" s="53">
        <f t="shared" si="170"/>
        <v>0</v>
      </c>
      <c r="DV122" s="236">
        <f t="shared" si="233"/>
        <v>0</v>
      </c>
      <c r="DW122" s="237">
        <f t="shared" si="233"/>
        <v>0</v>
      </c>
      <c r="DX122" s="237">
        <f t="shared" si="233"/>
        <v>0</v>
      </c>
      <c r="DY122" s="238">
        <f t="shared" si="172"/>
        <v>0</v>
      </c>
      <c r="DZ122" s="236">
        <f t="shared" si="234"/>
        <v>0</v>
      </c>
      <c r="EA122" s="237">
        <f t="shared" si="234"/>
        <v>0</v>
      </c>
      <c r="EB122" s="237">
        <f t="shared" si="234"/>
        <v>0</v>
      </c>
      <c r="EC122" s="238">
        <f t="shared" si="174"/>
        <v>0</v>
      </c>
      <c r="ED122" s="236">
        <f t="shared" si="235"/>
        <v>0</v>
      </c>
      <c r="EE122" s="237">
        <f t="shared" si="235"/>
        <v>0</v>
      </c>
      <c r="EF122" s="237">
        <f t="shared" si="235"/>
        <v>0</v>
      </c>
      <c r="EG122" s="238">
        <f t="shared" si="176"/>
        <v>0</v>
      </c>
      <c r="EH122" s="236" t="str">
        <f t="shared" si="236"/>
        <v/>
      </c>
      <c r="EI122" s="237" t="str">
        <f t="shared" si="237"/>
        <v/>
      </c>
      <c r="EJ122" s="237" t="str">
        <f t="shared" si="238"/>
        <v/>
      </c>
      <c r="EK122" s="238">
        <f t="shared" si="178"/>
        <v>0</v>
      </c>
      <c r="EL122" s="671"/>
      <c r="EM122" s="265">
        <f t="shared" si="239"/>
        <v>0</v>
      </c>
      <c r="EN122" s="266">
        <f t="shared" si="239"/>
        <v>0</v>
      </c>
      <c r="EO122" s="270">
        <f t="shared" si="239"/>
        <v>0</v>
      </c>
      <c r="EP122" s="272">
        <f t="shared" si="180"/>
        <v>0</v>
      </c>
      <c r="EQ122" s="265">
        <f t="shared" si="240"/>
        <v>0</v>
      </c>
      <c r="ER122" s="266">
        <f t="shared" si="240"/>
        <v>0</v>
      </c>
      <c r="ES122" s="267">
        <f t="shared" si="240"/>
        <v>0</v>
      </c>
      <c r="ET122" s="273">
        <f t="shared" si="182"/>
        <v>0</v>
      </c>
      <c r="EU122" s="271">
        <f t="shared" si="183"/>
        <v>0</v>
      </c>
      <c r="EV122" s="231">
        <f t="shared" si="184"/>
        <v>0</v>
      </c>
      <c r="EW122" s="235">
        <f t="shared" si="185"/>
        <v>0</v>
      </c>
      <c r="EX122" s="234">
        <f t="shared" si="186"/>
        <v>0</v>
      </c>
      <c r="EY122" s="227" t="str">
        <f t="shared" si="187"/>
        <v>○</v>
      </c>
      <c r="EZ122" s="208">
        <f t="shared" si="241"/>
        <v>0</v>
      </c>
      <c r="FA122" s="204">
        <f t="shared" si="241"/>
        <v>0</v>
      </c>
      <c r="FB122" s="204">
        <f t="shared" si="241"/>
        <v>0</v>
      </c>
      <c r="FC122" s="241">
        <f t="shared" si="189"/>
        <v>0</v>
      </c>
      <c r="FD122" s="53">
        <f t="shared" si="190"/>
        <v>0</v>
      </c>
      <c r="FE122" s="432">
        <f t="shared" si="191"/>
        <v>0</v>
      </c>
      <c r="FF122" s="433">
        <f t="shared" si="192"/>
        <v>0</v>
      </c>
      <c r="FG122" s="53" t="str">
        <f t="shared" si="193"/>
        <v/>
      </c>
      <c r="FH122" s="105" t="str">
        <f t="shared" si="242"/>
        <v/>
      </c>
      <c r="FI122" s="104" t="str">
        <f t="shared" si="242"/>
        <v/>
      </c>
      <c r="FJ122" s="434" t="str">
        <f t="shared" si="242"/>
        <v/>
      </c>
      <c r="FK122" s="672"/>
      <c r="FL122" s="673"/>
      <c r="FM122" s="674"/>
      <c r="FN122" s="435">
        <f t="shared" si="199"/>
        <v>0</v>
      </c>
      <c r="FO122" s="228" t="str">
        <f t="shared" si="200"/>
        <v/>
      </c>
      <c r="FP122" s="236" t="str">
        <f t="shared" si="243"/>
        <v/>
      </c>
      <c r="FQ122" s="237" t="str">
        <f t="shared" si="244"/>
        <v/>
      </c>
      <c r="FR122" s="237" t="str">
        <f t="shared" si="245"/>
        <v/>
      </c>
      <c r="FS122" s="238">
        <f t="shared" si="196"/>
        <v>0</v>
      </c>
      <c r="FT122" s="675"/>
      <c r="FV122" s="1363">
        <f t="shared" si="201"/>
        <v>0</v>
      </c>
      <c r="FW122" s="1363">
        <f t="shared" si="202"/>
        <v>0</v>
      </c>
      <c r="FX122" s="1363">
        <f t="shared" si="203"/>
        <v>0</v>
      </c>
      <c r="FY122" s="1363">
        <f t="shared" si="204"/>
        <v>0</v>
      </c>
      <c r="FZ122" s="1363">
        <f t="shared" si="205"/>
        <v>0</v>
      </c>
      <c r="GA122" s="1363">
        <f t="shared" si="206"/>
        <v>0</v>
      </c>
      <c r="GB122" s="1363">
        <f t="shared" si="207"/>
        <v>0</v>
      </c>
    </row>
    <row r="123" spans="1:184" s="3" customFormat="1" ht="18" customHeight="1">
      <c r="A123" s="305" t="str">
        <f t="shared" si="107"/>
        <v/>
      </c>
      <c r="B123" s="174">
        <f t="shared" si="197"/>
        <v>0</v>
      </c>
      <c r="C123" s="1415" t="str">
        <f t="shared" si="108"/>
        <v>00授業料</v>
      </c>
      <c r="D123" s="1415" t="str">
        <f t="shared" si="109"/>
        <v>00入学金</v>
      </c>
      <c r="E123" s="174">
        <f t="shared" si="198"/>
        <v>0</v>
      </c>
      <c r="F123" s="305">
        <f t="shared" si="110"/>
        <v>0</v>
      </c>
      <c r="G123" s="475">
        <f t="shared" si="111"/>
        <v>106</v>
      </c>
      <c r="H123" s="430"/>
      <c r="I123" s="431"/>
      <c r="J123" s="2094" t="str">
        <f>IF('③-1 R2入力（当初申請）'!J123="","",'③-1 R2入力（当初申請）'!J123)</f>
        <v/>
      </c>
      <c r="K123" s="2095"/>
      <c r="L123" s="2095"/>
      <c r="M123" s="2096"/>
      <c r="N123" s="1240" t="str">
        <f>IF('③-1 R2入力（当初申請）'!N123="","",'③-1 R2入力（当初申請）'!N123)</f>
        <v/>
      </c>
      <c r="O123" s="1241" t="str">
        <f>IF('③-1 R2入力（当初申請）'!O123="","",'③-1 R2入力（当初申請）'!O123)</f>
        <v/>
      </c>
      <c r="P123" s="2094" t="str">
        <f>IF('③-1 R2入力（当初申請）'!P123="","",'③-1 R2入力（当初申請）'!P123)</f>
        <v/>
      </c>
      <c r="Q123" s="2095"/>
      <c r="R123" s="2096"/>
      <c r="S123" s="1242" t="str">
        <f>IF('③-1 R2入力（当初申請）'!S123="","",'③-1 R2入力（当初申請）'!S123)</f>
        <v/>
      </c>
      <c r="T123" s="1243" t="str">
        <f>IF('③-1 R2入力（当初申請）'!T123="","",'③-1 R2入力（当初申請）'!T123)</f>
        <v/>
      </c>
      <c r="U123" s="1244" t="str">
        <f>IF('③-1 R2入力（当初申請）'!U123="","",'③-1 R2入力（当初申請）'!U123)</f>
        <v/>
      </c>
      <c r="V123" s="53" t="str">
        <f>IF(OR($R$5="",$T$5="",$J123="",$O123="",$U123=""),"",IF(ISERROR(VLOOKUP($C123,参照!$P$4:$V$112,5,FALSE)),0,VLOOKUP($C123,参照!$P$4:$V$112,5,FALSE)))</f>
        <v/>
      </c>
      <c r="W123" s="193" t="str">
        <f>IF('③-1 R2入力（当初申請）'!W123="","",'③-1 R2入力（当初申請）'!W123)</f>
        <v/>
      </c>
      <c r="X123" s="54" t="str">
        <f>IF(OR($R$5="",$T$5="",$J123="",$O123="",$W123=""),"",IF(ISERROR(VLOOKUP($D123,参照!$P$4:$V$112,5,FALSE)),0,VLOOKUP($D123,参照!$P$4:$V$112,5,FALSE)))</f>
        <v/>
      </c>
      <c r="Y123" s="102" t="str">
        <f t="shared" si="112"/>
        <v/>
      </c>
      <c r="Z123" s="102" t="str">
        <f t="shared" si="113"/>
        <v/>
      </c>
      <c r="AA123" s="193"/>
      <c r="AB123" s="241">
        <f t="shared" si="114"/>
        <v>0</v>
      </c>
      <c r="AC123" s="1245" t="str">
        <f>IF('③-1 R2入力（当初申請）'!AC123="","",'③-1 R2入力（当初申請）'!AC123)</f>
        <v/>
      </c>
      <c r="AD123" s="352">
        <f t="shared" si="115"/>
        <v>0</v>
      </c>
      <c r="AE123" s="55" t="str">
        <f t="shared" si="116"/>
        <v/>
      </c>
      <c r="AF123" s="193" t="str">
        <f t="shared" si="117"/>
        <v/>
      </c>
      <c r="AG123" s="194" t="str">
        <f t="shared" si="208"/>
        <v/>
      </c>
      <c r="AH123" s="54" t="str">
        <f t="shared" si="208"/>
        <v/>
      </c>
      <c r="AI123" s="1022" t="str">
        <f>IF($GB$17&gt;0,"",'③-1 R2入力（当初申請）'!AI123)</f>
        <v/>
      </c>
      <c r="AJ123" s="667"/>
      <c r="AK123" s="54" t="str">
        <f t="shared" si="119"/>
        <v/>
      </c>
      <c r="AL123" s="668"/>
      <c r="AM123" s="194">
        <f t="shared" si="120"/>
        <v>0</v>
      </c>
      <c r="AN123" s="194">
        <f t="shared" si="121"/>
        <v>0</v>
      </c>
      <c r="AO123" s="194">
        <f t="shared" si="122"/>
        <v>0</v>
      </c>
      <c r="AP123" s="283">
        <f t="shared" si="123"/>
        <v>0</v>
      </c>
      <c r="AQ123" s="669"/>
      <c r="AR123" s="56" t="str">
        <f t="shared" si="124"/>
        <v/>
      </c>
      <c r="AS123" s="668"/>
      <c r="AT123" s="194">
        <f t="shared" si="125"/>
        <v>0</v>
      </c>
      <c r="AU123" s="194">
        <f t="shared" si="126"/>
        <v>0</v>
      </c>
      <c r="AV123" s="194">
        <f t="shared" si="127"/>
        <v>0</v>
      </c>
      <c r="AW123" s="283">
        <f t="shared" si="128"/>
        <v>0</v>
      </c>
      <c r="AX123" s="669"/>
      <c r="AY123" s="54" t="str">
        <f t="shared" si="129"/>
        <v/>
      </c>
      <c r="AZ123" s="668"/>
      <c r="BA123" s="194">
        <f t="shared" si="130"/>
        <v>0</v>
      </c>
      <c r="BB123" s="194">
        <f t="shared" si="131"/>
        <v>0</v>
      </c>
      <c r="BC123" s="194">
        <f t="shared" si="132"/>
        <v>0</v>
      </c>
      <c r="BD123" s="283">
        <f t="shared" si="133"/>
        <v>0</v>
      </c>
      <c r="BE123" s="206" t="str">
        <f t="shared" si="134"/>
        <v>○</v>
      </c>
      <c r="BF123" s="208">
        <f t="shared" si="209"/>
        <v>0</v>
      </c>
      <c r="BG123" s="204">
        <f t="shared" si="209"/>
        <v>0</v>
      </c>
      <c r="BH123" s="204">
        <f t="shared" si="209"/>
        <v>0</v>
      </c>
      <c r="BI123" s="205">
        <f t="shared" si="136"/>
        <v>0</v>
      </c>
      <c r="BJ123" s="236">
        <f t="shared" si="210"/>
        <v>0</v>
      </c>
      <c r="BK123" s="237">
        <f t="shared" si="210"/>
        <v>0</v>
      </c>
      <c r="BL123" s="237">
        <f t="shared" si="210"/>
        <v>0</v>
      </c>
      <c r="BM123" s="238">
        <f t="shared" si="138"/>
        <v>0</v>
      </c>
      <c r="BN123" s="236">
        <f t="shared" si="139"/>
        <v>0</v>
      </c>
      <c r="BO123" s="237">
        <f t="shared" si="140"/>
        <v>0</v>
      </c>
      <c r="BP123" s="237">
        <f t="shared" si="141"/>
        <v>0</v>
      </c>
      <c r="BQ123" s="238">
        <f t="shared" si="142"/>
        <v>0</v>
      </c>
      <c r="BR123" s="236">
        <f t="shared" si="211"/>
        <v>0</v>
      </c>
      <c r="BS123" s="237">
        <f t="shared" si="211"/>
        <v>0</v>
      </c>
      <c r="BT123" s="237">
        <f t="shared" si="211"/>
        <v>0</v>
      </c>
      <c r="BU123" s="238">
        <f t="shared" si="144"/>
        <v>0</v>
      </c>
      <c r="BV123" s="236" t="str">
        <f t="shared" si="212"/>
        <v/>
      </c>
      <c r="BW123" s="237" t="str">
        <f t="shared" si="213"/>
        <v/>
      </c>
      <c r="BX123" s="237" t="str">
        <f t="shared" si="214"/>
        <v/>
      </c>
      <c r="BY123" s="238">
        <f t="shared" si="146"/>
        <v>0</v>
      </c>
      <c r="BZ123" s="257" t="str">
        <f t="shared" si="215"/>
        <v/>
      </c>
      <c r="CA123" s="104" t="str">
        <f t="shared" si="215"/>
        <v/>
      </c>
      <c r="CB123" s="103" t="str">
        <f t="shared" si="215"/>
        <v/>
      </c>
      <c r="CC123" s="105" t="str">
        <f t="shared" si="216"/>
        <v/>
      </c>
      <c r="CD123" s="104" t="str">
        <f t="shared" si="216"/>
        <v/>
      </c>
      <c r="CE123" s="103" t="str">
        <f t="shared" si="216"/>
        <v/>
      </c>
      <c r="CF123" s="670"/>
      <c r="CG123" s="204" t="str">
        <f t="shared" si="149"/>
        <v>－</v>
      </c>
      <c r="CH123" s="194"/>
      <c r="CI123" s="258"/>
      <c r="CJ123" s="193" t="str">
        <f t="shared" si="217"/>
        <v/>
      </c>
      <c r="CK123" s="194" t="str">
        <f t="shared" si="218"/>
        <v/>
      </c>
      <c r="CL123" s="54" t="str">
        <f t="shared" si="219"/>
        <v/>
      </c>
      <c r="CM123" s="193" t="str">
        <f t="shared" si="220"/>
        <v/>
      </c>
      <c r="CN123" s="194" t="str">
        <f t="shared" si="221"/>
        <v/>
      </c>
      <c r="CO123" s="54" t="str">
        <f t="shared" si="222"/>
        <v/>
      </c>
      <c r="CP123" s="193" t="str">
        <f t="shared" si="223"/>
        <v/>
      </c>
      <c r="CQ123" s="194" t="str">
        <f t="shared" si="223"/>
        <v/>
      </c>
      <c r="CR123" s="54" t="str">
        <f t="shared" si="223"/>
        <v/>
      </c>
      <c r="CS123" s="193" t="str">
        <f t="shared" si="224"/>
        <v/>
      </c>
      <c r="CT123" s="194" t="str">
        <f t="shared" si="225"/>
        <v/>
      </c>
      <c r="CU123" s="194" t="str">
        <f t="shared" si="226"/>
        <v/>
      </c>
      <c r="CV123" s="57" t="str">
        <f t="shared" si="154"/>
        <v/>
      </c>
      <c r="CW123" s="668"/>
      <c r="CX123" s="194">
        <f t="shared" si="155"/>
        <v>0</v>
      </c>
      <c r="CY123" s="194">
        <f t="shared" si="156"/>
        <v>0</v>
      </c>
      <c r="CZ123" s="194">
        <f t="shared" si="157"/>
        <v>0</v>
      </c>
      <c r="DA123" s="283">
        <f t="shared" si="158"/>
        <v>0</v>
      </c>
      <c r="DB123" s="669"/>
      <c r="DC123" s="295">
        <f t="shared" si="227"/>
        <v>0</v>
      </c>
      <c r="DD123" s="104">
        <f t="shared" si="228"/>
        <v>0</v>
      </c>
      <c r="DE123" s="296">
        <f t="shared" si="229"/>
        <v>0</v>
      </c>
      <c r="DF123" s="56" t="str">
        <f t="shared" si="160"/>
        <v/>
      </c>
      <c r="DG123" s="668"/>
      <c r="DH123" s="194">
        <f t="shared" si="161"/>
        <v>0</v>
      </c>
      <c r="DI123" s="194">
        <f t="shared" si="162"/>
        <v>0</v>
      </c>
      <c r="DJ123" s="194">
        <f t="shared" si="163"/>
        <v>0</v>
      </c>
      <c r="DK123" s="283">
        <f t="shared" si="164"/>
        <v>0</v>
      </c>
      <c r="DL123" s="669"/>
      <c r="DM123" s="295">
        <f t="shared" si="230"/>
        <v>0</v>
      </c>
      <c r="DN123" s="104">
        <f t="shared" si="231"/>
        <v>0</v>
      </c>
      <c r="DO123" s="296">
        <f t="shared" si="232"/>
        <v>0</v>
      </c>
      <c r="DP123" s="56" t="str">
        <f t="shared" si="166"/>
        <v/>
      </c>
      <c r="DQ123" s="668"/>
      <c r="DR123" s="194">
        <f t="shared" si="167"/>
        <v>0</v>
      </c>
      <c r="DS123" s="194">
        <f t="shared" si="168"/>
        <v>0</v>
      </c>
      <c r="DT123" s="194">
        <f t="shared" si="169"/>
        <v>0</v>
      </c>
      <c r="DU123" s="53">
        <f t="shared" si="170"/>
        <v>0</v>
      </c>
      <c r="DV123" s="236">
        <f t="shared" si="233"/>
        <v>0</v>
      </c>
      <c r="DW123" s="237">
        <f t="shared" si="233"/>
        <v>0</v>
      </c>
      <c r="DX123" s="237">
        <f t="shared" si="233"/>
        <v>0</v>
      </c>
      <c r="DY123" s="238">
        <f t="shared" si="172"/>
        <v>0</v>
      </c>
      <c r="DZ123" s="236">
        <f t="shared" si="234"/>
        <v>0</v>
      </c>
      <c r="EA123" s="237">
        <f t="shared" si="234"/>
        <v>0</v>
      </c>
      <c r="EB123" s="237">
        <f t="shared" si="234"/>
        <v>0</v>
      </c>
      <c r="EC123" s="238">
        <f t="shared" si="174"/>
        <v>0</v>
      </c>
      <c r="ED123" s="236">
        <f t="shared" si="235"/>
        <v>0</v>
      </c>
      <c r="EE123" s="237">
        <f t="shared" si="235"/>
        <v>0</v>
      </c>
      <c r="EF123" s="237">
        <f t="shared" si="235"/>
        <v>0</v>
      </c>
      <c r="EG123" s="238">
        <f t="shared" si="176"/>
        <v>0</v>
      </c>
      <c r="EH123" s="236" t="str">
        <f t="shared" si="236"/>
        <v/>
      </c>
      <c r="EI123" s="237" t="str">
        <f t="shared" si="237"/>
        <v/>
      </c>
      <c r="EJ123" s="237" t="str">
        <f t="shared" si="238"/>
        <v/>
      </c>
      <c r="EK123" s="238">
        <f t="shared" si="178"/>
        <v>0</v>
      </c>
      <c r="EL123" s="671"/>
      <c r="EM123" s="265">
        <f t="shared" si="239"/>
        <v>0</v>
      </c>
      <c r="EN123" s="266">
        <f t="shared" si="239"/>
        <v>0</v>
      </c>
      <c r="EO123" s="270">
        <f t="shared" si="239"/>
        <v>0</v>
      </c>
      <c r="EP123" s="272">
        <f t="shared" si="180"/>
        <v>0</v>
      </c>
      <c r="EQ123" s="265">
        <f t="shared" si="240"/>
        <v>0</v>
      </c>
      <c r="ER123" s="266">
        <f t="shared" si="240"/>
        <v>0</v>
      </c>
      <c r="ES123" s="267">
        <f t="shared" si="240"/>
        <v>0</v>
      </c>
      <c r="ET123" s="273">
        <f t="shared" si="182"/>
        <v>0</v>
      </c>
      <c r="EU123" s="271">
        <f t="shared" si="183"/>
        <v>0</v>
      </c>
      <c r="EV123" s="231">
        <f t="shared" si="184"/>
        <v>0</v>
      </c>
      <c r="EW123" s="235">
        <f t="shared" si="185"/>
        <v>0</v>
      </c>
      <c r="EX123" s="234">
        <f t="shared" si="186"/>
        <v>0</v>
      </c>
      <c r="EY123" s="227" t="str">
        <f t="shared" si="187"/>
        <v>○</v>
      </c>
      <c r="EZ123" s="208">
        <f t="shared" si="241"/>
        <v>0</v>
      </c>
      <c r="FA123" s="204">
        <f t="shared" si="241"/>
        <v>0</v>
      </c>
      <c r="FB123" s="204">
        <f t="shared" si="241"/>
        <v>0</v>
      </c>
      <c r="FC123" s="241">
        <f t="shared" si="189"/>
        <v>0</v>
      </c>
      <c r="FD123" s="53">
        <f t="shared" si="190"/>
        <v>0</v>
      </c>
      <c r="FE123" s="432">
        <f t="shared" si="191"/>
        <v>0</v>
      </c>
      <c r="FF123" s="433">
        <f t="shared" si="192"/>
        <v>0</v>
      </c>
      <c r="FG123" s="53" t="str">
        <f t="shared" si="193"/>
        <v/>
      </c>
      <c r="FH123" s="105" t="str">
        <f t="shared" si="242"/>
        <v/>
      </c>
      <c r="FI123" s="104" t="str">
        <f t="shared" si="242"/>
        <v/>
      </c>
      <c r="FJ123" s="434" t="str">
        <f t="shared" si="242"/>
        <v/>
      </c>
      <c r="FK123" s="672"/>
      <c r="FL123" s="673"/>
      <c r="FM123" s="674"/>
      <c r="FN123" s="435">
        <f t="shared" si="199"/>
        <v>0</v>
      </c>
      <c r="FO123" s="228" t="str">
        <f t="shared" si="200"/>
        <v/>
      </c>
      <c r="FP123" s="236" t="str">
        <f t="shared" si="243"/>
        <v/>
      </c>
      <c r="FQ123" s="237" t="str">
        <f t="shared" si="244"/>
        <v/>
      </c>
      <c r="FR123" s="237" t="str">
        <f t="shared" si="245"/>
        <v/>
      </c>
      <c r="FS123" s="238">
        <f t="shared" si="196"/>
        <v>0</v>
      </c>
      <c r="FT123" s="675"/>
      <c r="FV123" s="1363">
        <f t="shared" si="201"/>
        <v>0</v>
      </c>
      <c r="FW123" s="1363">
        <f t="shared" si="202"/>
        <v>0</v>
      </c>
      <c r="FX123" s="1363">
        <f t="shared" si="203"/>
        <v>0</v>
      </c>
      <c r="FY123" s="1363">
        <f t="shared" si="204"/>
        <v>0</v>
      </c>
      <c r="FZ123" s="1363">
        <f t="shared" si="205"/>
        <v>0</v>
      </c>
      <c r="GA123" s="1363">
        <f t="shared" si="206"/>
        <v>0</v>
      </c>
      <c r="GB123" s="1363">
        <f t="shared" si="207"/>
        <v>0</v>
      </c>
    </row>
    <row r="124" spans="1:184" s="3" customFormat="1" ht="18" customHeight="1">
      <c r="A124" s="305" t="str">
        <f t="shared" si="107"/>
        <v/>
      </c>
      <c r="B124" s="174">
        <f t="shared" si="197"/>
        <v>0</v>
      </c>
      <c r="C124" s="1415" t="str">
        <f t="shared" si="108"/>
        <v>00授業料</v>
      </c>
      <c r="D124" s="1415" t="str">
        <f t="shared" si="109"/>
        <v>00入学金</v>
      </c>
      <c r="E124" s="174">
        <f t="shared" si="198"/>
        <v>0</v>
      </c>
      <c r="F124" s="305">
        <f t="shared" si="110"/>
        <v>0</v>
      </c>
      <c r="G124" s="475">
        <f t="shared" si="111"/>
        <v>107</v>
      </c>
      <c r="H124" s="430"/>
      <c r="I124" s="431"/>
      <c r="J124" s="2094" t="str">
        <f>IF('③-1 R2入力（当初申請）'!J124="","",'③-1 R2入力（当初申請）'!J124)</f>
        <v/>
      </c>
      <c r="K124" s="2095"/>
      <c r="L124" s="2095"/>
      <c r="M124" s="2096"/>
      <c r="N124" s="1240" t="str">
        <f>IF('③-1 R2入力（当初申請）'!N124="","",'③-1 R2入力（当初申請）'!N124)</f>
        <v/>
      </c>
      <c r="O124" s="1241" t="str">
        <f>IF('③-1 R2入力（当初申請）'!O124="","",'③-1 R2入力（当初申請）'!O124)</f>
        <v/>
      </c>
      <c r="P124" s="2094" t="str">
        <f>IF('③-1 R2入力（当初申請）'!P124="","",'③-1 R2入力（当初申請）'!P124)</f>
        <v/>
      </c>
      <c r="Q124" s="2095"/>
      <c r="R124" s="2096"/>
      <c r="S124" s="1242" t="str">
        <f>IF('③-1 R2入力（当初申請）'!S124="","",'③-1 R2入力（当初申請）'!S124)</f>
        <v/>
      </c>
      <c r="T124" s="1243" t="str">
        <f>IF('③-1 R2入力（当初申請）'!T124="","",'③-1 R2入力（当初申請）'!T124)</f>
        <v/>
      </c>
      <c r="U124" s="1244" t="str">
        <f>IF('③-1 R2入力（当初申請）'!U124="","",'③-1 R2入力（当初申請）'!U124)</f>
        <v/>
      </c>
      <c r="V124" s="53" t="str">
        <f>IF(OR($R$5="",$T$5="",$J124="",$O124="",$U124=""),"",IF(ISERROR(VLOOKUP($C124,参照!$P$4:$V$112,5,FALSE)),0,VLOOKUP($C124,参照!$P$4:$V$112,5,FALSE)))</f>
        <v/>
      </c>
      <c r="W124" s="193" t="str">
        <f>IF('③-1 R2入力（当初申請）'!W124="","",'③-1 R2入力（当初申請）'!W124)</f>
        <v/>
      </c>
      <c r="X124" s="54" t="str">
        <f>IF(OR($R$5="",$T$5="",$J124="",$O124="",$W124=""),"",IF(ISERROR(VLOOKUP($D124,参照!$P$4:$V$112,5,FALSE)),0,VLOOKUP($D124,参照!$P$4:$V$112,5,FALSE)))</f>
        <v/>
      </c>
      <c r="Y124" s="102" t="str">
        <f t="shared" si="112"/>
        <v/>
      </c>
      <c r="Z124" s="102" t="str">
        <f t="shared" si="113"/>
        <v/>
      </c>
      <c r="AA124" s="193"/>
      <c r="AB124" s="241">
        <f t="shared" si="114"/>
        <v>0</v>
      </c>
      <c r="AC124" s="1245" t="str">
        <f>IF('③-1 R2入力（当初申請）'!AC124="","",'③-1 R2入力（当初申請）'!AC124)</f>
        <v/>
      </c>
      <c r="AD124" s="352">
        <f t="shared" si="115"/>
        <v>0</v>
      </c>
      <c r="AE124" s="55" t="str">
        <f t="shared" si="116"/>
        <v/>
      </c>
      <c r="AF124" s="193" t="str">
        <f t="shared" si="117"/>
        <v/>
      </c>
      <c r="AG124" s="194" t="str">
        <f t="shared" si="208"/>
        <v/>
      </c>
      <c r="AH124" s="54" t="str">
        <f t="shared" si="208"/>
        <v/>
      </c>
      <c r="AI124" s="1022" t="str">
        <f>IF($GB$17&gt;0,"",'③-1 R2入力（当初申請）'!AI124)</f>
        <v/>
      </c>
      <c r="AJ124" s="667"/>
      <c r="AK124" s="54" t="str">
        <f t="shared" si="119"/>
        <v/>
      </c>
      <c r="AL124" s="668"/>
      <c r="AM124" s="194">
        <f t="shared" si="120"/>
        <v>0</v>
      </c>
      <c r="AN124" s="194">
        <f t="shared" si="121"/>
        <v>0</v>
      </c>
      <c r="AO124" s="194">
        <f t="shared" si="122"/>
        <v>0</v>
      </c>
      <c r="AP124" s="283">
        <f t="shared" si="123"/>
        <v>0</v>
      </c>
      <c r="AQ124" s="669"/>
      <c r="AR124" s="56" t="str">
        <f t="shared" si="124"/>
        <v/>
      </c>
      <c r="AS124" s="668"/>
      <c r="AT124" s="194">
        <f t="shared" si="125"/>
        <v>0</v>
      </c>
      <c r="AU124" s="194">
        <f t="shared" si="126"/>
        <v>0</v>
      </c>
      <c r="AV124" s="194">
        <f t="shared" si="127"/>
        <v>0</v>
      </c>
      <c r="AW124" s="283">
        <f t="shared" si="128"/>
        <v>0</v>
      </c>
      <c r="AX124" s="669"/>
      <c r="AY124" s="54" t="str">
        <f t="shared" si="129"/>
        <v/>
      </c>
      <c r="AZ124" s="668"/>
      <c r="BA124" s="194">
        <f t="shared" si="130"/>
        <v>0</v>
      </c>
      <c r="BB124" s="194">
        <f t="shared" si="131"/>
        <v>0</v>
      </c>
      <c r="BC124" s="194">
        <f t="shared" si="132"/>
        <v>0</v>
      </c>
      <c r="BD124" s="283">
        <f t="shared" si="133"/>
        <v>0</v>
      </c>
      <c r="BE124" s="206" t="str">
        <f t="shared" si="134"/>
        <v>○</v>
      </c>
      <c r="BF124" s="208">
        <f t="shared" si="209"/>
        <v>0</v>
      </c>
      <c r="BG124" s="204">
        <f t="shared" si="209"/>
        <v>0</v>
      </c>
      <c r="BH124" s="204">
        <f t="shared" si="209"/>
        <v>0</v>
      </c>
      <c r="BI124" s="205">
        <f t="shared" si="136"/>
        <v>0</v>
      </c>
      <c r="BJ124" s="236">
        <f t="shared" si="210"/>
        <v>0</v>
      </c>
      <c r="BK124" s="237">
        <f t="shared" si="210"/>
        <v>0</v>
      </c>
      <c r="BL124" s="237">
        <f t="shared" si="210"/>
        <v>0</v>
      </c>
      <c r="BM124" s="238">
        <f t="shared" si="138"/>
        <v>0</v>
      </c>
      <c r="BN124" s="236">
        <f t="shared" si="139"/>
        <v>0</v>
      </c>
      <c r="BO124" s="237">
        <f t="shared" si="140"/>
        <v>0</v>
      </c>
      <c r="BP124" s="237">
        <f t="shared" si="141"/>
        <v>0</v>
      </c>
      <c r="BQ124" s="238">
        <f t="shared" si="142"/>
        <v>0</v>
      </c>
      <c r="BR124" s="236">
        <f t="shared" si="211"/>
        <v>0</v>
      </c>
      <c r="BS124" s="237">
        <f t="shared" si="211"/>
        <v>0</v>
      </c>
      <c r="BT124" s="237">
        <f t="shared" si="211"/>
        <v>0</v>
      </c>
      <c r="BU124" s="238">
        <f t="shared" si="144"/>
        <v>0</v>
      </c>
      <c r="BV124" s="236" t="str">
        <f t="shared" si="212"/>
        <v/>
      </c>
      <c r="BW124" s="237" t="str">
        <f t="shared" si="213"/>
        <v/>
      </c>
      <c r="BX124" s="237" t="str">
        <f t="shared" si="214"/>
        <v/>
      </c>
      <c r="BY124" s="238">
        <f t="shared" si="146"/>
        <v>0</v>
      </c>
      <c r="BZ124" s="257" t="str">
        <f t="shared" si="215"/>
        <v/>
      </c>
      <c r="CA124" s="104" t="str">
        <f t="shared" si="215"/>
        <v/>
      </c>
      <c r="CB124" s="103" t="str">
        <f t="shared" si="215"/>
        <v/>
      </c>
      <c r="CC124" s="105" t="str">
        <f t="shared" si="216"/>
        <v/>
      </c>
      <c r="CD124" s="104" t="str">
        <f t="shared" si="216"/>
        <v/>
      </c>
      <c r="CE124" s="103" t="str">
        <f t="shared" si="216"/>
        <v/>
      </c>
      <c r="CF124" s="670"/>
      <c r="CG124" s="204" t="str">
        <f t="shared" si="149"/>
        <v>－</v>
      </c>
      <c r="CH124" s="194"/>
      <c r="CI124" s="258"/>
      <c r="CJ124" s="193" t="str">
        <f t="shared" si="217"/>
        <v/>
      </c>
      <c r="CK124" s="194" t="str">
        <f t="shared" si="218"/>
        <v/>
      </c>
      <c r="CL124" s="54" t="str">
        <f t="shared" si="219"/>
        <v/>
      </c>
      <c r="CM124" s="193" t="str">
        <f t="shared" si="220"/>
        <v/>
      </c>
      <c r="CN124" s="194" t="str">
        <f t="shared" si="221"/>
        <v/>
      </c>
      <c r="CO124" s="54" t="str">
        <f t="shared" si="222"/>
        <v/>
      </c>
      <c r="CP124" s="193" t="str">
        <f t="shared" si="223"/>
        <v/>
      </c>
      <c r="CQ124" s="194" t="str">
        <f t="shared" si="223"/>
        <v/>
      </c>
      <c r="CR124" s="54" t="str">
        <f t="shared" si="223"/>
        <v/>
      </c>
      <c r="CS124" s="193" t="str">
        <f t="shared" si="224"/>
        <v/>
      </c>
      <c r="CT124" s="194" t="str">
        <f t="shared" si="225"/>
        <v/>
      </c>
      <c r="CU124" s="194" t="str">
        <f t="shared" si="226"/>
        <v/>
      </c>
      <c r="CV124" s="57" t="str">
        <f t="shared" si="154"/>
        <v/>
      </c>
      <c r="CW124" s="668"/>
      <c r="CX124" s="194">
        <f t="shared" si="155"/>
        <v>0</v>
      </c>
      <c r="CY124" s="194">
        <f t="shared" si="156"/>
        <v>0</v>
      </c>
      <c r="CZ124" s="194">
        <f t="shared" si="157"/>
        <v>0</v>
      </c>
      <c r="DA124" s="283">
        <f t="shared" si="158"/>
        <v>0</v>
      </c>
      <c r="DB124" s="669"/>
      <c r="DC124" s="295">
        <f t="shared" si="227"/>
        <v>0</v>
      </c>
      <c r="DD124" s="104">
        <f t="shared" si="228"/>
        <v>0</v>
      </c>
      <c r="DE124" s="296">
        <f t="shared" si="229"/>
        <v>0</v>
      </c>
      <c r="DF124" s="56" t="str">
        <f t="shared" si="160"/>
        <v/>
      </c>
      <c r="DG124" s="668"/>
      <c r="DH124" s="194">
        <f t="shared" si="161"/>
        <v>0</v>
      </c>
      <c r="DI124" s="194">
        <f t="shared" si="162"/>
        <v>0</v>
      </c>
      <c r="DJ124" s="194">
        <f t="shared" si="163"/>
        <v>0</v>
      </c>
      <c r="DK124" s="283">
        <f t="shared" si="164"/>
        <v>0</v>
      </c>
      <c r="DL124" s="669"/>
      <c r="DM124" s="295">
        <f t="shared" si="230"/>
        <v>0</v>
      </c>
      <c r="DN124" s="104">
        <f t="shared" si="231"/>
        <v>0</v>
      </c>
      <c r="DO124" s="296">
        <f t="shared" si="232"/>
        <v>0</v>
      </c>
      <c r="DP124" s="56" t="str">
        <f t="shared" si="166"/>
        <v/>
      </c>
      <c r="DQ124" s="668"/>
      <c r="DR124" s="194">
        <f t="shared" si="167"/>
        <v>0</v>
      </c>
      <c r="DS124" s="194">
        <f t="shared" si="168"/>
        <v>0</v>
      </c>
      <c r="DT124" s="194">
        <f t="shared" si="169"/>
        <v>0</v>
      </c>
      <c r="DU124" s="53">
        <f t="shared" si="170"/>
        <v>0</v>
      </c>
      <c r="DV124" s="236">
        <f t="shared" si="233"/>
        <v>0</v>
      </c>
      <c r="DW124" s="237">
        <f t="shared" si="233"/>
        <v>0</v>
      </c>
      <c r="DX124" s="237">
        <f t="shared" si="233"/>
        <v>0</v>
      </c>
      <c r="DY124" s="238">
        <f t="shared" si="172"/>
        <v>0</v>
      </c>
      <c r="DZ124" s="236">
        <f t="shared" si="234"/>
        <v>0</v>
      </c>
      <c r="EA124" s="237">
        <f t="shared" si="234"/>
        <v>0</v>
      </c>
      <c r="EB124" s="237">
        <f t="shared" si="234"/>
        <v>0</v>
      </c>
      <c r="EC124" s="238">
        <f t="shared" si="174"/>
        <v>0</v>
      </c>
      <c r="ED124" s="236">
        <f t="shared" si="235"/>
        <v>0</v>
      </c>
      <c r="EE124" s="237">
        <f t="shared" si="235"/>
        <v>0</v>
      </c>
      <c r="EF124" s="237">
        <f t="shared" si="235"/>
        <v>0</v>
      </c>
      <c r="EG124" s="238">
        <f t="shared" si="176"/>
        <v>0</v>
      </c>
      <c r="EH124" s="236" t="str">
        <f t="shared" si="236"/>
        <v/>
      </c>
      <c r="EI124" s="237" t="str">
        <f t="shared" si="237"/>
        <v/>
      </c>
      <c r="EJ124" s="237" t="str">
        <f t="shared" si="238"/>
        <v/>
      </c>
      <c r="EK124" s="238">
        <f t="shared" si="178"/>
        <v>0</v>
      </c>
      <c r="EL124" s="671"/>
      <c r="EM124" s="265">
        <f t="shared" si="239"/>
        <v>0</v>
      </c>
      <c r="EN124" s="266">
        <f t="shared" si="239"/>
        <v>0</v>
      </c>
      <c r="EO124" s="270">
        <f t="shared" si="239"/>
        <v>0</v>
      </c>
      <c r="EP124" s="272">
        <f t="shared" si="180"/>
        <v>0</v>
      </c>
      <c r="EQ124" s="265">
        <f t="shared" si="240"/>
        <v>0</v>
      </c>
      <c r="ER124" s="266">
        <f t="shared" si="240"/>
        <v>0</v>
      </c>
      <c r="ES124" s="267">
        <f t="shared" si="240"/>
        <v>0</v>
      </c>
      <c r="ET124" s="273">
        <f t="shared" si="182"/>
        <v>0</v>
      </c>
      <c r="EU124" s="271">
        <f t="shared" si="183"/>
        <v>0</v>
      </c>
      <c r="EV124" s="231">
        <f t="shared" si="184"/>
        <v>0</v>
      </c>
      <c r="EW124" s="235">
        <f t="shared" si="185"/>
        <v>0</v>
      </c>
      <c r="EX124" s="234">
        <f t="shared" si="186"/>
        <v>0</v>
      </c>
      <c r="EY124" s="227" t="str">
        <f t="shared" si="187"/>
        <v>○</v>
      </c>
      <c r="EZ124" s="208">
        <f t="shared" si="241"/>
        <v>0</v>
      </c>
      <c r="FA124" s="204">
        <f t="shared" si="241"/>
        <v>0</v>
      </c>
      <c r="FB124" s="204">
        <f t="shared" si="241"/>
        <v>0</v>
      </c>
      <c r="FC124" s="241">
        <f t="shared" si="189"/>
        <v>0</v>
      </c>
      <c r="FD124" s="53">
        <f t="shared" si="190"/>
        <v>0</v>
      </c>
      <c r="FE124" s="432">
        <f t="shared" si="191"/>
        <v>0</v>
      </c>
      <c r="FF124" s="433">
        <f t="shared" si="192"/>
        <v>0</v>
      </c>
      <c r="FG124" s="53" t="str">
        <f t="shared" si="193"/>
        <v/>
      </c>
      <c r="FH124" s="105" t="str">
        <f t="shared" si="242"/>
        <v/>
      </c>
      <c r="FI124" s="104" t="str">
        <f t="shared" si="242"/>
        <v/>
      </c>
      <c r="FJ124" s="434" t="str">
        <f t="shared" si="242"/>
        <v/>
      </c>
      <c r="FK124" s="672"/>
      <c r="FL124" s="673"/>
      <c r="FM124" s="674"/>
      <c r="FN124" s="435">
        <f t="shared" si="199"/>
        <v>0</v>
      </c>
      <c r="FO124" s="228" t="str">
        <f t="shared" si="200"/>
        <v/>
      </c>
      <c r="FP124" s="236" t="str">
        <f t="shared" si="243"/>
        <v/>
      </c>
      <c r="FQ124" s="237" t="str">
        <f t="shared" si="244"/>
        <v/>
      </c>
      <c r="FR124" s="237" t="str">
        <f t="shared" si="245"/>
        <v/>
      </c>
      <c r="FS124" s="238">
        <f t="shared" si="196"/>
        <v>0</v>
      </c>
      <c r="FT124" s="675"/>
      <c r="FV124" s="1363">
        <f t="shared" si="201"/>
        <v>0</v>
      </c>
      <c r="FW124" s="1363">
        <f t="shared" si="202"/>
        <v>0</v>
      </c>
      <c r="FX124" s="1363">
        <f t="shared" si="203"/>
        <v>0</v>
      </c>
      <c r="FY124" s="1363">
        <f t="shared" si="204"/>
        <v>0</v>
      </c>
      <c r="FZ124" s="1363">
        <f t="shared" si="205"/>
        <v>0</v>
      </c>
      <c r="GA124" s="1363">
        <f t="shared" si="206"/>
        <v>0</v>
      </c>
      <c r="GB124" s="1363">
        <f t="shared" si="207"/>
        <v>0</v>
      </c>
    </row>
    <row r="125" spans="1:184" s="3" customFormat="1" ht="18" customHeight="1">
      <c r="A125" s="305" t="str">
        <f t="shared" si="107"/>
        <v/>
      </c>
      <c r="B125" s="174">
        <f t="shared" si="197"/>
        <v>0</v>
      </c>
      <c r="C125" s="1415" t="str">
        <f t="shared" si="108"/>
        <v>00授業料</v>
      </c>
      <c r="D125" s="1415" t="str">
        <f t="shared" si="109"/>
        <v>00入学金</v>
      </c>
      <c r="E125" s="174">
        <f t="shared" si="198"/>
        <v>0</v>
      </c>
      <c r="F125" s="305">
        <f t="shared" si="110"/>
        <v>0</v>
      </c>
      <c r="G125" s="475">
        <f t="shared" si="111"/>
        <v>108</v>
      </c>
      <c r="H125" s="430"/>
      <c r="I125" s="431"/>
      <c r="J125" s="2094" t="str">
        <f>IF('③-1 R2入力（当初申請）'!J125="","",'③-1 R2入力（当初申請）'!J125)</f>
        <v/>
      </c>
      <c r="K125" s="2095"/>
      <c r="L125" s="2095"/>
      <c r="M125" s="2096"/>
      <c r="N125" s="1240" t="str">
        <f>IF('③-1 R2入力（当初申請）'!N125="","",'③-1 R2入力（当初申請）'!N125)</f>
        <v/>
      </c>
      <c r="O125" s="1241" t="str">
        <f>IF('③-1 R2入力（当初申請）'!O125="","",'③-1 R2入力（当初申請）'!O125)</f>
        <v/>
      </c>
      <c r="P125" s="2094" t="str">
        <f>IF('③-1 R2入力（当初申請）'!P125="","",'③-1 R2入力（当初申請）'!P125)</f>
        <v/>
      </c>
      <c r="Q125" s="2095"/>
      <c r="R125" s="2096"/>
      <c r="S125" s="1242" t="str">
        <f>IF('③-1 R2入力（当初申請）'!S125="","",'③-1 R2入力（当初申請）'!S125)</f>
        <v/>
      </c>
      <c r="T125" s="1243" t="str">
        <f>IF('③-1 R2入力（当初申請）'!T125="","",'③-1 R2入力（当初申請）'!T125)</f>
        <v/>
      </c>
      <c r="U125" s="1244" t="str">
        <f>IF('③-1 R2入力（当初申請）'!U125="","",'③-1 R2入力（当初申請）'!U125)</f>
        <v/>
      </c>
      <c r="V125" s="53" t="str">
        <f>IF(OR($R$5="",$T$5="",$J125="",$O125="",$U125=""),"",IF(ISERROR(VLOOKUP($C125,参照!$P$4:$V$112,5,FALSE)),0,VLOOKUP($C125,参照!$P$4:$V$112,5,FALSE)))</f>
        <v/>
      </c>
      <c r="W125" s="193" t="str">
        <f>IF('③-1 R2入力（当初申請）'!W125="","",'③-1 R2入力（当初申請）'!W125)</f>
        <v/>
      </c>
      <c r="X125" s="54" t="str">
        <f>IF(OR($R$5="",$T$5="",$J125="",$O125="",$W125=""),"",IF(ISERROR(VLOOKUP($D125,参照!$P$4:$V$112,5,FALSE)),0,VLOOKUP($D125,参照!$P$4:$V$112,5,FALSE)))</f>
        <v/>
      </c>
      <c r="Y125" s="102" t="str">
        <f t="shared" si="112"/>
        <v/>
      </c>
      <c r="Z125" s="102" t="str">
        <f t="shared" si="113"/>
        <v/>
      </c>
      <c r="AA125" s="193"/>
      <c r="AB125" s="241">
        <f t="shared" si="114"/>
        <v>0</v>
      </c>
      <c r="AC125" s="1245" t="str">
        <f>IF('③-1 R2入力（当初申請）'!AC125="","",'③-1 R2入力（当初申請）'!AC125)</f>
        <v/>
      </c>
      <c r="AD125" s="352">
        <f t="shared" si="115"/>
        <v>0</v>
      </c>
      <c r="AE125" s="55" t="str">
        <f t="shared" si="116"/>
        <v/>
      </c>
      <c r="AF125" s="193" t="str">
        <f t="shared" si="117"/>
        <v/>
      </c>
      <c r="AG125" s="194" t="str">
        <f t="shared" si="208"/>
        <v/>
      </c>
      <c r="AH125" s="54" t="str">
        <f t="shared" si="208"/>
        <v/>
      </c>
      <c r="AI125" s="1022" t="str">
        <f>IF($GB$17&gt;0,"",'③-1 R2入力（当初申請）'!AI125)</f>
        <v/>
      </c>
      <c r="AJ125" s="667"/>
      <c r="AK125" s="54" t="str">
        <f t="shared" si="119"/>
        <v/>
      </c>
      <c r="AL125" s="668"/>
      <c r="AM125" s="194">
        <f t="shared" si="120"/>
        <v>0</v>
      </c>
      <c r="AN125" s="194">
        <f t="shared" si="121"/>
        <v>0</v>
      </c>
      <c r="AO125" s="194">
        <f t="shared" si="122"/>
        <v>0</v>
      </c>
      <c r="AP125" s="283">
        <f t="shared" si="123"/>
        <v>0</v>
      </c>
      <c r="AQ125" s="669"/>
      <c r="AR125" s="56" t="str">
        <f t="shared" si="124"/>
        <v/>
      </c>
      <c r="AS125" s="668"/>
      <c r="AT125" s="194">
        <f t="shared" si="125"/>
        <v>0</v>
      </c>
      <c r="AU125" s="194">
        <f t="shared" si="126"/>
        <v>0</v>
      </c>
      <c r="AV125" s="194">
        <f t="shared" si="127"/>
        <v>0</v>
      </c>
      <c r="AW125" s="283">
        <f t="shared" si="128"/>
        <v>0</v>
      </c>
      <c r="AX125" s="669"/>
      <c r="AY125" s="54" t="str">
        <f t="shared" si="129"/>
        <v/>
      </c>
      <c r="AZ125" s="668"/>
      <c r="BA125" s="194">
        <f t="shared" si="130"/>
        <v>0</v>
      </c>
      <c r="BB125" s="194">
        <f t="shared" si="131"/>
        <v>0</v>
      </c>
      <c r="BC125" s="194">
        <f t="shared" si="132"/>
        <v>0</v>
      </c>
      <c r="BD125" s="283">
        <f t="shared" si="133"/>
        <v>0</v>
      </c>
      <c r="BE125" s="206" t="str">
        <f t="shared" si="134"/>
        <v>○</v>
      </c>
      <c r="BF125" s="208">
        <f t="shared" si="209"/>
        <v>0</v>
      </c>
      <c r="BG125" s="204">
        <f t="shared" si="209"/>
        <v>0</v>
      </c>
      <c r="BH125" s="204">
        <f t="shared" si="209"/>
        <v>0</v>
      </c>
      <c r="BI125" s="205">
        <f t="shared" si="136"/>
        <v>0</v>
      </c>
      <c r="BJ125" s="236">
        <f t="shared" si="210"/>
        <v>0</v>
      </c>
      <c r="BK125" s="237">
        <f t="shared" si="210"/>
        <v>0</v>
      </c>
      <c r="BL125" s="237">
        <f t="shared" si="210"/>
        <v>0</v>
      </c>
      <c r="BM125" s="238">
        <f t="shared" si="138"/>
        <v>0</v>
      </c>
      <c r="BN125" s="236">
        <f t="shared" si="139"/>
        <v>0</v>
      </c>
      <c r="BO125" s="237">
        <f t="shared" si="140"/>
        <v>0</v>
      </c>
      <c r="BP125" s="237">
        <f t="shared" si="141"/>
        <v>0</v>
      </c>
      <c r="BQ125" s="238">
        <f t="shared" si="142"/>
        <v>0</v>
      </c>
      <c r="BR125" s="236">
        <f t="shared" si="211"/>
        <v>0</v>
      </c>
      <c r="BS125" s="237">
        <f t="shared" si="211"/>
        <v>0</v>
      </c>
      <c r="BT125" s="237">
        <f t="shared" si="211"/>
        <v>0</v>
      </c>
      <c r="BU125" s="238">
        <f t="shared" si="144"/>
        <v>0</v>
      </c>
      <c r="BV125" s="236" t="str">
        <f t="shared" si="212"/>
        <v/>
      </c>
      <c r="BW125" s="237" t="str">
        <f t="shared" si="213"/>
        <v/>
      </c>
      <c r="BX125" s="237" t="str">
        <f t="shared" si="214"/>
        <v/>
      </c>
      <c r="BY125" s="238">
        <f t="shared" si="146"/>
        <v>0</v>
      </c>
      <c r="BZ125" s="257" t="str">
        <f t="shared" si="215"/>
        <v/>
      </c>
      <c r="CA125" s="104" t="str">
        <f t="shared" si="215"/>
        <v/>
      </c>
      <c r="CB125" s="103" t="str">
        <f t="shared" si="215"/>
        <v/>
      </c>
      <c r="CC125" s="105" t="str">
        <f t="shared" si="216"/>
        <v/>
      </c>
      <c r="CD125" s="104" t="str">
        <f t="shared" si="216"/>
        <v/>
      </c>
      <c r="CE125" s="103" t="str">
        <f t="shared" si="216"/>
        <v/>
      </c>
      <c r="CF125" s="670"/>
      <c r="CG125" s="204" t="str">
        <f t="shared" si="149"/>
        <v>－</v>
      </c>
      <c r="CH125" s="194"/>
      <c r="CI125" s="258"/>
      <c r="CJ125" s="193" t="str">
        <f t="shared" si="217"/>
        <v/>
      </c>
      <c r="CK125" s="194" t="str">
        <f t="shared" si="218"/>
        <v/>
      </c>
      <c r="CL125" s="54" t="str">
        <f t="shared" si="219"/>
        <v/>
      </c>
      <c r="CM125" s="193" t="str">
        <f t="shared" si="220"/>
        <v/>
      </c>
      <c r="CN125" s="194" t="str">
        <f t="shared" si="221"/>
        <v/>
      </c>
      <c r="CO125" s="54" t="str">
        <f t="shared" si="222"/>
        <v/>
      </c>
      <c r="CP125" s="193" t="str">
        <f t="shared" si="223"/>
        <v/>
      </c>
      <c r="CQ125" s="194" t="str">
        <f t="shared" si="223"/>
        <v/>
      </c>
      <c r="CR125" s="54" t="str">
        <f t="shared" si="223"/>
        <v/>
      </c>
      <c r="CS125" s="193" t="str">
        <f t="shared" si="224"/>
        <v/>
      </c>
      <c r="CT125" s="194" t="str">
        <f t="shared" si="225"/>
        <v/>
      </c>
      <c r="CU125" s="194" t="str">
        <f t="shared" si="226"/>
        <v/>
      </c>
      <c r="CV125" s="57" t="str">
        <f t="shared" si="154"/>
        <v/>
      </c>
      <c r="CW125" s="668"/>
      <c r="CX125" s="194">
        <f t="shared" si="155"/>
        <v>0</v>
      </c>
      <c r="CY125" s="194">
        <f t="shared" si="156"/>
        <v>0</v>
      </c>
      <c r="CZ125" s="194">
        <f t="shared" si="157"/>
        <v>0</v>
      </c>
      <c r="DA125" s="283">
        <f t="shared" si="158"/>
        <v>0</v>
      </c>
      <c r="DB125" s="669"/>
      <c r="DC125" s="295">
        <f t="shared" si="227"/>
        <v>0</v>
      </c>
      <c r="DD125" s="104">
        <f t="shared" si="228"/>
        <v>0</v>
      </c>
      <c r="DE125" s="296">
        <f t="shared" si="229"/>
        <v>0</v>
      </c>
      <c r="DF125" s="56" t="str">
        <f t="shared" si="160"/>
        <v/>
      </c>
      <c r="DG125" s="668"/>
      <c r="DH125" s="194">
        <f t="shared" si="161"/>
        <v>0</v>
      </c>
      <c r="DI125" s="194">
        <f t="shared" si="162"/>
        <v>0</v>
      </c>
      <c r="DJ125" s="194">
        <f t="shared" si="163"/>
        <v>0</v>
      </c>
      <c r="DK125" s="283">
        <f t="shared" si="164"/>
        <v>0</v>
      </c>
      <c r="DL125" s="669"/>
      <c r="DM125" s="295">
        <f t="shared" si="230"/>
        <v>0</v>
      </c>
      <c r="DN125" s="104">
        <f t="shared" si="231"/>
        <v>0</v>
      </c>
      <c r="DO125" s="296">
        <f t="shared" si="232"/>
        <v>0</v>
      </c>
      <c r="DP125" s="56" t="str">
        <f t="shared" si="166"/>
        <v/>
      </c>
      <c r="DQ125" s="668"/>
      <c r="DR125" s="194">
        <f t="shared" si="167"/>
        <v>0</v>
      </c>
      <c r="DS125" s="194">
        <f t="shared" si="168"/>
        <v>0</v>
      </c>
      <c r="DT125" s="194">
        <f t="shared" si="169"/>
        <v>0</v>
      </c>
      <c r="DU125" s="53">
        <f t="shared" si="170"/>
        <v>0</v>
      </c>
      <c r="DV125" s="236">
        <f t="shared" si="233"/>
        <v>0</v>
      </c>
      <c r="DW125" s="237">
        <f t="shared" si="233"/>
        <v>0</v>
      </c>
      <c r="DX125" s="237">
        <f t="shared" si="233"/>
        <v>0</v>
      </c>
      <c r="DY125" s="238">
        <f t="shared" si="172"/>
        <v>0</v>
      </c>
      <c r="DZ125" s="236">
        <f t="shared" si="234"/>
        <v>0</v>
      </c>
      <c r="EA125" s="237">
        <f t="shared" si="234"/>
        <v>0</v>
      </c>
      <c r="EB125" s="237">
        <f t="shared" si="234"/>
        <v>0</v>
      </c>
      <c r="EC125" s="238">
        <f t="shared" si="174"/>
        <v>0</v>
      </c>
      <c r="ED125" s="236">
        <f t="shared" si="235"/>
        <v>0</v>
      </c>
      <c r="EE125" s="237">
        <f t="shared" si="235"/>
        <v>0</v>
      </c>
      <c r="EF125" s="237">
        <f t="shared" si="235"/>
        <v>0</v>
      </c>
      <c r="EG125" s="238">
        <f t="shared" si="176"/>
        <v>0</v>
      </c>
      <c r="EH125" s="236" t="str">
        <f t="shared" si="236"/>
        <v/>
      </c>
      <c r="EI125" s="237" t="str">
        <f t="shared" si="237"/>
        <v/>
      </c>
      <c r="EJ125" s="237" t="str">
        <f t="shared" si="238"/>
        <v/>
      </c>
      <c r="EK125" s="238">
        <f t="shared" si="178"/>
        <v>0</v>
      </c>
      <c r="EL125" s="671"/>
      <c r="EM125" s="265">
        <f t="shared" si="239"/>
        <v>0</v>
      </c>
      <c r="EN125" s="266">
        <f t="shared" si="239"/>
        <v>0</v>
      </c>
      <c r="EO125" s="270">
        <f t="shared" si="239"/>
        <v>0</v>
      </c>
      <c r="EP125" s="272">
        <f t="shared" si="180"/>
        <v>0</v>
      </c>
      <c r="EQ125" s="265">
        <f t="shared" si="240"/>
        <v>0</v>
      </c>
      <c r="ER125" s="266">
        <f t="shared" si="240"/>
        <v>0</v>
      </c>
      <c r="ES125" s="267">
        <f t="shared" si="240"/>
        <v>0</v>
      </c>
      <c r="ET125" s="273">
        <f t="shared" si="182"/>
        <v>0</v>
      </c>
      <c r="EU125" s="271">
        <f t="shared" si="183"/>
        <v>0</v>
      </c>
      <c r="EV125" s="231">
        <f t="shared" si="184"/>
        <v>0</v>
      </c>
      <c r="EW125" s="235">
        <f t="shared" si="185"/>
        <v>0</v>
      </c>
      <c r="EX125" s="234">
        <f t="shared" si="186"/>
        <v>0</v>
      </c>
      <c r="EY125" s="227" t="str">
        <f t="shared" si="187"/>
        <v>○</v>
      </c>
      <c r="EZ125" s="208">
        <f t="shared" si="241"/>
        <v>0</v>
      </c>
      <c r="FA125" s="204">
        <f t="shared" si="241"/>
        <v>0</v>
      </c>
      <c r="FB125" s="204">
        <f t="shared" si="241"/>
        <v>0</v>
      </c>
      <c r="FC125" s="241">
        <f t="shared" si="189"/>
        <v>0</v>
      </c>
      <c r="FD125" s="53">
        <f t="shared" si="190"/>
        <v>0</v>
      </c>
      <c r="FE125" s="432">
        <f t="shared" si="191"/>
        <v>0</v>
      </c>
      <c r="FF125" s="433">
        <f t="shared" si="192"/>
        <v>0</v>
      </c>
      <c r="FG125" s="53" t="str">
        <f t="shared" si="193"/>
        <v/>
      </c>
      <c r="FH125" s="105" t="str">
        <f t="shared" si="242"/>
        <v/>
      </c>
      <c r="FI125" s="104" t="str">
        <f t="shared" si="242"/>
        <v/>
      </c>
      <c r="FJ125" s="434" t="str">
        <f t="shared" si="242"/>
        <v/>
      </c>
      <c r="FK125" s="672"/>
      <c r="FL125" s="673"/>
      <c r="FM125" s="674"/>
      <c r="FN125" s="435">
        <f t="shared" si="199"/>
        <v>0</v>
      </c>
      <c r="FO125" s="228" t="str">
        <f t="shared" si="200"/>
        <v/>
      </c>
      <c r="FP125" s="236" t="str">
        <f t="shared" si="243"/>
        <v/>
      </c>
      <c r="FQ125" s="237" t="str">
        <f t="shared" si="244"/>
        <v/>
      </c>
      <c r="FR125" s="237" t="str">
        <f t="shared" si="245"/>
        <v/>
      </c>
      <c r="FS125" s="238">
        <f t="shared" si="196"/>
        <v>0</v>
      </c>
      <c r="FT125" s="675"/>
      <c r="FV125" s="1363">
        <f t="shared" si="201"/>
        <v>0</v>
      </c>
      <c r="FW125" s="1363">
        <f t="shared" si="202"/>
        <v>0</v>
      </c>
      <c r="FX125" s="1363">
        <f t="shared" si="203"/>
        <v>0</v>
      </c>
      <c r="FY125" s="1363">
        <f t="shared" si="204"/>
        <v>0</v>
      </c>
      <c r="FZ125" s="1363">
        <f t="shared" si="205"/>
        <v>0</v>
      </c>
      <c r="GA125" s="1363">
        <f t="shared" si="206"/>
        <v>0</v>
      </c>
      <c r="GB125" s="1363">
        <f t="shared" si="207"/>
        <v>0</v>
      </c>
    </row>
    <row r="126" spans="1:184" s="3" customFormat="1" ht="18" customHeight="1">
      <c r="A126" s="305" t="str">
        <f t="shared" si="107"/>
        <v/>
      </c>
      <c r="B126" s="174">
        <f t="shared" si="197"/>
        <v>0</v>
      </c>
      <c r="C126" s="1415" t="str">
        <f t="shared" si="108"/>
        <v>00授業料</v>
      </c>
      <c r="D126" s="1415" t="str">
        <f t="shared" si="109"/>
        <v>00入学金</v>
      </c>
      <c r="E126" s="174">
        <f t="shared" si="198"/>
        <v>0</v>
      </c>
      <c r="F126" s="305">
        <f t="shared" si="110"/>
        <v>0</v>
      </c>
      <c r="G126" s="475">
        <f t="shared" si="111"/>
        <v>109</v>
      </c>
      <c r="H126" s="430"/>
      <c r="I126" s="431"/>
      <c r="J126" s="2094" t="str">
        <f>IF('③-1 R2入力（当初申請）'!J126="","",'③-1 R2入力（当初申請）'!J126)</f>
        <v/>
      </c>
      <c r="K126" s="2095"/>
      <c r="L126" s="2095"/>
      <c r="M126" s="2096"/>
      <c r="N126" s="1240" t="str">
        <f>IF('③-1 R2入力（当初申請）'!N126="","",'③-1 R2入力（当初申請）'!N126)</f>
        <v/>
      </c>
      <c r="O126" s="1241" t="str">
        <f>IF('③-1 R2入力（当初申請）'!O126="","",'③-1 R2入力（当初申請）'!O126)</f>
        <v/>
      </c>
      <c r="P126" s="2094" t="str">
        <f>IF('③-1 R2入力（当初申請）'!P126="","",'③-1 R2入力（当初申請）'!P126)</f>
        <v/>
      </c>
      <c r="Q126" s="2095"/>
      <c r="R126" s="2096"/>
      <c r="S126" s="1242" t="str">
        <f>IF('③-1 R2入力（当初申請）'!S126="","",'③-1 R2入力（当初申請）'!S126)</f>
        <v/>
      </c>
      <c r="T126" s="1243" t="str">
        <f>IF('③-1 R2入力（当初申請）'!T126="","",'③-1 R2入力（当初申請）'!T126)</f>
        <v/>
      </c>
      <c r="U126" s="1244" t="str">
        <f>IF('③-1 R2入力（当初申請）'!U126="","",'③-1 R2入力（当初申請）'!U126)</f>
        <v/>
      </c>
      <c r="V126" s="53" t="str">
        <f>IF(OR($R$5="",$T$5="",$J126="",$O126="",$U126=""),"",IF(ISERROR(VLOOKUP($C126,参照!$P$4:$V$112,5,FALSE)),0,VLOOKUP($C126,参照!$P$4:$V$112,5,FALSE)))</f>
        <v/>
      </c>
      <c r="W126" s="193" t="str">
        <f>IF('③-1 R2入力（当初申請）'!W126="","",'③-1 R2入力（当初申請）'!W126)</f>
        <v/>
      </c>
      <c r="X126" s="54" t="str">
        <f>IF(OR($R$5="",$T$5="",$J126="",$O126="",$W126=""),"",IF(ISERROR(VLOOKUP($D126,参照!$P$4:$V$112,5,FALSE)),0,VLOOKUP($D126,参照!$P$4:$V$112,5,FALSE)))</f>
        <v/>
      </c>
      <c r="Y126" s="102" t="str">
        <f t="shared" si="112"/>
        <v/>
      </c>
      <c r="Z126" s="102" t="str">
        <f t="shared" si="113"/>
        <v/>
      </c>
      <c r="AA126" s="193"/>
      <c r="AB126" s="241">
        <f t="shared" si="114"/>
        <v>0</v>
      </c>
      <c r="AC126" s="1245" t="str">
        <f>IF('③-1 R2入力（当初申請）'!AC126="","",'③-1 R2入力（当初申請）'!AC126)</f>
        <v/>
      </c>
      <c r="AD126" s="352">
        <f t="shared" si="115"/>
        <v>0</v>
      </c>
      <c r="AE126" s="55" t="str">
        <f t="shared" si="116"/>
        <v/>
      </c>
      <c r="AF126" s="193" t="str">
        <f t="shared" si="117"/>
        <v/>
      </c>
      <c r="AG126" s="194" t="str">
        <f t="shared" si="208"/>
        <v/>
      </c>
      <c r="AH126" s="54" t="str">
        <f t="shared" si="208"/>
        <v/>
      </c>
      <c r="AI126" s="1022" t="str">
        <f>IF($GB$17&gt;0,"",'③-1 R2入力（当初申請）'!AI126)</f>
        <v/>
      </c>
      <c r="AJ126" s="667"/>
      <c r="AK126" s="54" t="str">
        <f t="shared" si="119"/>
        <v/>
      </c>
      <c r="AL126" s="668"/>
      <c r="AM126" s="194">
        <f t="shared" si="120"/>
        <v>0</v>
      </c>
      <c r="AN126" s="194">
        <f t="shared" si="121"/>
        <v>0</v>
      </c>
      <c r="AO126" s="194">
        <f t="shared" si="122"/>
        <v>0</v>
      </c>
      <c r="AP126" s="283">
        <f t="shared" si="123"/>
        <v>0</v>
      </c>
      <c r="AQ126" s="669"/>
      <c r="AR126" s="56" t="str">
        <f t="shared" si="124"/>
        <v/>
      </c>
      <c r="AS126" s="668"/>
      <c r="AT126" s="194">
        <f t="shared" si="125"/>
        <v>0</v>
      </c>
      <c r="AU126" s="194">
        <f t="shared" si="126"/>
        <v>0</v>
      </c>
      <c r="AV126" s="194">
        <f t="shared" si="127"/>
        <v>0</v>
      </c>
      <c r="AW126" s="283">
        <f t="shared" si="128"/>
        <v>0</v>
      </c>
      <c r="AX126" s="669"/>
      <c r="AY126" s="54" t="str">
        <f t="shared" si="129"/>
        <v/>
      </c>
      <c r="AZ126" s="668"/>
      <c r="BA126" s="194">
        <f t="shared" si="130"/>
        <v>0</v>
      </c>
      <c r="BB126" s="194">
        <f t="shared" si="131"/>
        <v>0</v>
      </c>
      <c r="BC126" s="194">
        <f t="shared" si="132"/>
        <v>0</v>
      </c>
      <c r="BD126" s="283">
        <f t="shared" si="133"/>
        <v>0</v>
      </c>
      <c r="BE126" s="206" t="str">
        <f t="shared" si="134"/>
        <v>○</v>
      </c>
      <c r="BF126" s="208">
        <f t="shared" si="209"/>
        <v>0</v>
      </c>
      <c r="BG126" s="204">
        <f t="shared" si="209"/>
        <v>0</v>
      </c>
      <c r="BH126" s="204">
        <f t="shared" si="209"/>
        <v>0</v>
      </c>
      <c r="BI126" s="205">
        <f t="shared" si="136"/>
        <v>0</v>
      </c>
      <c r="BJ126" s="236">
        <f t="shared" si="210"/>
        <v>0</v>
      </c>
      <c r="BK126" s="237">
        <f t="shared" si="210"/>
        <v>0</v>
      </c>
      <c r="BL126" s="237">
        <f t="shared" si="210"/>
        <v>0</v>
      </c>
      <c r="BM126" s="238">
        <f t="shared" si="138"/>
        <v>0</v>
      </c>
      <c r="BN126" s="236">
        <f t="shared" si="139"/>
        <v>0</v>
      </c>
      <c r="BO126" s="237">
        <f t="shared" si="140"/>
        <v>0</v>
      </c>
      <c r="BP126" s="237">
        <f t="shared" si="141"/>
        <v>0</v>
      </c>
      <c r="BQ126" s="238">
        <f t="shared" si="142"/>
        <v>0</v>
      </c>
      <c r="BR126" s="236">
        <f t="shared" si="211"/>
        <v>0</v>
      </c>
      <c r="BS126" s="237">
        <f t="shared" si="211"/>
        <v>0</v>
      </c>
      <c r="BT126" s="237">
        <f t="shared" si="211"/>
        <v>0</v>
      </c>
      <c r="BU126" s="238">
        <f t="shared" si="144"/>
        <v>0</v>
      </c>
      <c r="BV126" s="236" t="str">
        <f t="shared" si="212"/>
        <v/>
      </c>
      <c r="BW126" s="237" t="str">
        <f t="shared" si="213"/>
        <v/>
      </c>
      <c r="BX126" s="237" t="str">
        <f t="shared" si="214"/>
        <v/>
      </c>
      <c r="BY126" s="238">
        <f t="shared" si="146"/>
        <v>0</v>
      </c>
      <c r="BZ126" s="257" t="str">
        <f t="shared" si="215"/>
        <v/>
      </c>
      <c r="CA126" s="104" t="str">
        <f t="shared" si="215"/>
        <v/>
      </c>
      <c r="CB126" s="103" t="str">
        <f t="shared" si="215"/>
        <v/>
      </c>
      <c r="CC126" s="105" t="str">
        <f t="shared" si="216"/>
        <v/>
      </c>
      <c r="CD126" s="104" t="str">
        <f t="shared" si="216"/>
        <v/>
      </c>
      <c r="CE126" s="103" t="str">
        <f t="shared" si="216"/>
        <v/>
      </c>
      <c r="CF126" s="670"/>
      <c r="CG126" s="204" t="str">
        <f t="shared" si="149"/>
        <v>－</v>
      </c>
      <c r="CH126" s="194"/>
      <c r="CI126" s="258"/>
      <c r="CJ126" s="193" t="str">
        <f t="shared" si="217"/>
        <v/>
      </c>
      <c r="CK126" s="194" t="str">
        <f t="shared" si="218"/>
        <v/>
      </c>
      <c r="CL126" s="54" t="str">
        <f t="shared" si="219"/>
        <v/>
      </c>
      <c r="CM126" s="193" t="str">
        <f t="shared" si="220"/>
        <v/>
      </c>
      <c r="CN126" s="194" t="str">
        <f t="shared" si="221"/>
        <v/>
      </c>
      <c r="CO126" s="54" t="str">
        <f t="shared" si="222"/>
        <v/>
      </c>
      <c r="CP126" s="193" t="str">
        <f t="shared" si="223"/>
        <v/>
      </c>
      <c r="CQ126" s="194" t="str">
        <f t="shared" si="223"/>
        <v/>
      </c>
      <c r="CR126" s="54" t="str">
        <f t="shared" si="223"/>
        <v/>
      </c>
      <c r="CS126" s="193" t="str">
        <f t="shared" si="224"/>
        <v/>
      </c>
      <c r="CT126" s="194" t="str">
        <f t="shared" si="225"/>
        <v/>
      </c>
      <c r="CU126" s="194" t="str">
        <f t="shared" si="226"/>
        <v/>
      </c>
      <c r="CV126" s="57" t="str">
        <f t="shared" si="154"/>
        <v/>
      </c>
      <c r="CW126" s="668"/>
      <c r="CX126" s="194">
        <f t="shared" si="155"/>
        <v>0</v>
      </c>
      <c r="CY126" s="194">
        <f t="shared" si="156"/>
        <v>0</v>
      </c>
      <c r="CZ126" s="194">
        <f t="shared" si="157"/>
        <v>0</v>
      </c>
      <c r="DA126" s="283">
        <f t="shared" si="158"/>
        <v>0</v>
      </c>
      <c r="DB126" s="669"/>
      <c r="DC126" s="295">
        <f t="shared" si="227"/>
        <v>0</v>
      </c>
      <c r="DD126" s="104">
        <f t="shared" si="228"/>
        <v>0</v>
      </c>
      <c r="DE126" s="296">
        <f t="shared" si="229"/>
        <v>0</v>
      </c>
      <c r="DF126" s="56" t="str">
        <f t="shared" si="160"/>
        <v/>
      </c>
      <c r="DG126" s="668"/>
      <c r="DH126" s="194">
        <f t="shared" si="161"/>
        <v>0</v>
      </c>
      <c r="DI126" s="194">
        <f t="shared" si="162"/>
        <v>0</v>
      </c>
      <c r="DJ126" s="194">
        <f t="shared" si="163"/>
        <v>0</v>
      </c>
      <c r="DK126" s="283">
        <f t="shared" si="164"/>
        <v>0</v>
      </c>
      <c r="DL126" s="669"/>
      <c r="DM126" s="295">
        <f t="shared" si="230"/>
        <v>0</v>
      </c>
      <c r="DN126" s="104">
        <f t="shared" si="231"/>
        <v>0</v>
      </c>
      <c r="DO126" s="296">
        <f t="shared" si="232"/>
        <v>0</v>
      </c>
      <c r="DP126" s="56" t="str">
        <f t="shared" si="166"/>
        <v/>
      </c>
      <c r="DQ126" s="668"/>
      <c r="DR126" s="194">
        <f t="shared" si="167"/>
        <v>0</v>
      </c>
      <c r="DS126" s="194">
        <f t="shared" si="168"/>
        <v>0</v>
      </c>
      <c r="DT126" s="194">
        <f t="shared" si="169"/>
        <v>0</v>
      </c>
      <c r="DU126" s="53">
        <f t="shared" si="170"/>
        <v>0</v>
      </c>
      <c r="DV126" s="236">
        <f t="shared" si="233"/>
        <v>0</v>
      </c>
      <c r="DW126" s="237">
        <f t="shared" si="233"/>
        <v>0</v>
      </c>
      <c r="DX126" s="237">
        <f t="shared" si="233"/>
        <v>0</v>
      </c>
      <c r="DY126" s="238">
        <f t="shared" si="172"/>
        <v>0</v>
      </c>
      <c r="DZ126" s="236">
        <f t="shared" si="234"/>
        <v>0</v>
      </c>
      <c r="EA126" s="237">
        <f t="shared" si="234"/>
        <v>0</v>
      </c>
      <c r="EB126" s="237">
        <f t="shared" si="234"/>
        <v>0</v>
      </c>
      <c r="EC126" s="238">
        <f t="shared" si="174"/>
        <v>0</v>
      </c>
      <c r="ED126" s="236">
        <f t="shared" si="235"/>
        <v>0</v>
      </c>
      <c r="EE126" s="237">
        <f t="shared" si="235"/>
        <v>0</v>
      </c>
      <c r="EF126" s="237">
        <f t="shared" si="235"/>
        <v>0</v>
      </c>
      <c r="EG126" s="238">
        <f t="shared" si="176"/>
        <v>0</v>
      </c>
      <c r="EH126" s="236" t="str">
        <f t="shared" si="236"/>
        <v/>
      </c>
      <c r="EI126" s="237" t="str">
        <f t="shared" si="237"/>
        <v/>
      </c>
      <c r="EJ126" s="237" t="str">
        <f t="shared" si="238"/>
        <v/>
      </c>
      <c r="EK126" s="238">
        <f t="shared" si="178"/>
        <v>0</v>
      </c>
      <c r="EL126" s="671"/>
      <c r="EM126" s="265">
        <f t="shared" si="239"/>
        <v>0</v>
      </c>
      <c r="EN126" s="266">
        <f t="shared" si="239"/>
        <v>0</v>
      </c>
      <c r="EO126" s="270">
        <f t="shared" si="239"/>
        <v>0</v>
      </c>
      <c r="EP126" s="272">
        <f t="shared" si="180"/>
        <v>0</v>
      </c>
      <c r="EQ126" s="265">
        <f t="shared" si="240"/>
        <v>0</v>
      </c>
      <c r="ER126" s="266">
        <f t="shared" si="240"/>
        <v>0</v>
      </c>
      <c r="ES126" s="267">
        <f t="shared" si="240"/>
        <v>0</v>
      </c>
      <c r="ET126" s="273">
        <f t="shared" si="182"/>
        <v>0</v>
      </c>
      <c r="EU126" s="271">
        <f t="shared" si="183"/>
        <v>0</v>
      </c>
      <c r="EV126" s="231">
        <f t="shared" si="184"/>
        <v>0</v>
      </c>
      <c r="EW126" s="235">
        <f t="shared" si="185"/>
        <v>0</v>
      </c>
      <c r="EX126" s="234">
        <f t="shared" si="186"/>
        <v>0</v>
      </c>
      <c r="EY126" s="227" t="str">
        <f t="shared" si="187"/>
        <v>○</v>
      </c>
      <c r="EZ126" s="208">
        <f t="shared" si="241"/>
        <v>0</v>
      </c>
      <c r="FA126" s="204">
        <f t="shared" si="241"/>
        <v>0</v>
      </c>
      <c r="FB126" s="204">
        <f t="shared" si="241"/>
        <v>0</v>
      </c>
      <c r="FC126" s="241">
        <f t="shared" si="189"/>
        <v>0</v>
      </c>
      <c r="FD126" s="53">
        <f t="shared" si="190"/>
        <v>0</v>
      </c>
      <c r="FE126" s="432">
        <f t="shared" si="191"/>
        <v>0</v>
      </c>
      <c r="FF126" s="433">
        <f t="shared" si="192"/>
        <v>0</v>
      </c>
      <c r="FG126" s="53" t="str">
        <f t="shared" si="193"/>
        <v/>
      </c>
      <c r="FH126" s="105" t="str">
        <f t="shared" si="242"/>
        <v/>
      </c>
      <c r="FI126" s="104" t="str">
        <f t="shared" si="242"/>
        <v/>
      </c>
      <c r="FJ126" s="434" t="str">
        <f t="shared" si="242"/>
        <v/>
      </c>
      <c r="FK126" s="672"/>
      <c r="FL126" s="673"/>
      <c r="FM126" s="674"/>
      <c r="FN126" s="435">
        <f t="shared" si="199"/>
        <v>0</v>
      </c>
      <c r="FO126" s="228" t="str">
        <f t="shared" si="200"/>
        <v/>
      </c>
      <c r="FP126" s="236" t="str">
        <f t="shared" si="243"/>
        <v/>
      </c>
      <c r="FQ126" s="237" t="str">
        <f t="shared" si="244"/>
        <v/>
      </c>
      <c r="FR126" s="237" t="str">
        <f t="shared" si="245"/>
        <v/>
      </c>
      <c r="FS126" s="238">
        <f t="shared" si="196"/>
        <v>0</v>
      </c>
      <c r="FT126" s="675"/>
      <c r="FV126" s="1363">
        <f t="shared" si="201"/>
        <v>0</v>
      </c>
      <c r="FW126" s="1363">
        <f t="shared" si="202"/>
        <v>0</v>
      </c>
      <c r="FX126" s="1363">
        <f t="shared" si="203"/>
        <v>0</v>
      </c>
      <c r="FY126" s="1363">
        <f t="shared" si="204"/>
        <v>0</v>
      </c>
      <c r="FZ126" s="1363">
        <f t="shared" si="205"/>
        <v>0</v>
      </c>
      <c r="GA126" s="1363">
        <f t="shared" si="206"/>
        <v>0</v>
      </c>
      <c r="GB126" s="1363">
        <f t="shared" si="207"/>
        <v>0</v>
      </c>
    </row>
    <row r="127" spans="1:184" s="3" customFormat="1" ht="18" customHeight="1">
      <c r="A127" s="305" t="str">
        <f t="shared" si="107"/>
        <v/>
      </c>
      <c r="B127" s="174">
        <f t="shared" si="197"/>
        <v>0</v>
      </c>
      <c r="C127" s="1415" t="str">
        <f t="shared" si="108"/>
        <v>00授業料</v>
      </c>
      <c r="D127" s="1415" t="str">
        <f t="shared" si="109"/>
        <v>00入学金</v>
      </c>
      <c r="E127" s="174">
        <f t="shared" si="198"/>
        <v>0</v>
      </c>
      <c r="F127" s="305">
        <f t="shared" si="110"/>
        <v>0</v>
      </c>
      <c r="G127" s="475">
        <f t="shared" si="111"/>
        <v>110</v>
      </c>
      <c r="H127" s="430"/>
      <c r="I127" s="431"/>
      <c r="J127" s="2094" t="str">
        <f>IF('③-1 R2入力（当初申請）'!J127="","",'③-1 R2入力（当初申請）'!J127)</f>
        <v/>
      </c>
      <c r="K127" s="2095"/>
      <c r="L127" s="2095"/>
      <c r="M127" s="2096"/>
      <c r="N127" s="1240" t="str">
        <f>IF('③-1 R2入力（当初申請）'!N127="","",'③-1 R2入力（当初申請）'!N127)</f>
        <v/>
      </c>
      <c r="O127" s="1241" t="str">
        <f>IF('③-1 R2入力（当初申請）'!O127="","",'③-1 R2入力（当初申請）'!O127)</f>
        <v/>
      </c>
      <c r="P127" s="2094" t="str">
        <f>IF('③-1 R2入力（当初申請）'!P127="","",'③-1 R2入力（当初申請）'!P127)</f>
        <v/>
      </c>
      <c r="Q127" s="2095"/>
      <c r="R127" s="2096"/>
      <c r="S127" s="1242" t="str">
        <f>IF('③-1 R2入力（当初申請）'!S127="","",'③-1 R2入力（当初申請）'!S127)</f>
        <v/>
      </c>
      <c r="T127" s="1243" t="str">
        <f>IF('③-1 R2入力（当初申請）'!T127="","",'③-1 R2入力（当初申請）'!T127)</f>
        <v/>
      </c>
      <c r="U127" s="1244" t="str">
        <f>IF('③-1 R2入力（当初申請）'!U127="","",'③-1 R2入力（当初申請）'!U127)</f>
        <v/>
      </c>
      <c r="V127" s="53" t="str">
        <f>IF(OR($R$5="",$T$5="",$J127="",$O127="",$U127=""),"",IF(ISERROR(VLOOKUP($C127,参照!$P$4:$V$112,5,FALSE)),0,VLOOKUP($C127,参照!$P$4:$V$112,5,FALSE)))</f>
        <v/>
      </c>
      <c r="W127" s="193" t="str">
        <f>IF('③-1 R2入力（当初申請）'!W127="","",'③-1 R2入力（当初申請）'!W127)</f>
        <v/>
      </c>
      <c r="X127" s="54" t="str">
        <f>IF(OR($R$5="",$T$5="",$J127="",$O127="",$W127=""),"",IF(ISERROR(VLOOKUP($D127,参照!$P$4:$V$112,5,FALSE)),0,VLOOKUP($D127,参照!$P$4:$V$112,5,FALSE)))</f>
        <v/>
      </c>
      <c r="Y127" s="102" t="str">
        <f t="shared" si="112"/>
        <v/>
      </c>
      <c r="Z127" s="102" t="str">
        <f t="shared" si="113"/>
        <v/>
      </c>
      <c r="AA127" s="193"/>
      <c r="AB127" s="241">
        <f t="shared" si="114"/>
        <v>0</v>
      </c>
      <c r="AC127" s="1245" t="str">
        <f>IF('③-1 R2入力（当初申請）'!AC127="","",'③-1 R2入力（当初申請）'!AC127)</f>
        <v/>
      </c>
      <c r="AD127" s="352">
        <f t="shared" si="115"/>
        <v>0</v>
      </c>
      <c r="AE127" s="55" t="str">
        <f t="shared" si="116"/>
        <v/>
      </c>
      <c r="AF127" s="193" t="str">
        <f t="shared" si="117"/>
        <v/>
      </c>
      <c r="AG127" s="194" t="str">
        <f t="shared" si="208"/>
        <v/>
      </c>
      <c r="AH127" s="54" t="str">
        <f t="shared" si="208"/>
        <v/>
      </c>
      <c r="AI127" s="1022" t="str">
        <f>IF($GB$17&gt;0,"",'③-1 R2入力（当初申請）'!AI127)</f>
        <v/>
      </c>
      <c r="AJ127" s="667"/>
      <c r="AK127" s="54" t="str">
        <f t="shared" si="119"/>
        <v/>
      </c>
      <c r="AL127" s="668"/>
      <c r="AM127" s="194">
        <f t="shared" si="120"/>
        <v>0</v>
      </c>
      <c r="AN127" s="194">
        <f t="shared" si="121"/>
        <v>0</v>
      </c>
      <c r="AO127" s="194">
        <f t="shared" si="122"/>
        <v>0</v>
      </c>
      <c r="AP127" s="283">
        <f t="shared" si="123"/>
        <v>0</v>
      </c>
      <c r="AQ127" s="669"/>
      <c r="AR127" s="56" t="str">
        <f t="shared" si="124"/>
        <v/>
      </c>
      <c r="AS127" s="668"/>
      <c r="AT127" s="194">
        <f t="shared" si="125"/>
        <v>0</v>
      </c>
      <c r="AU127" s="194">
        <f t="shared" si="126"/>
        <v>0</v>
      </c>
      <c r="AV127" s="194">
        <f t="shared" si="127"/>
        <v>0</v>
      </c>
      <c r="AW127" s="283">
        <f t="shared" si="128"/>
        <v>0</v>
      </c>
      <c r="AX127" s="669"/>
      <c r="AY127" s="54" t="str">
        <f t="shared" si="129"/>
        <v/>
      </c>
      <c r="AZ127" s="668"/>
      <c r="BA127" s="194">
        <f t="shared" si="130"/>
        <v>0</v>
      </c>
      <c r="BB127" s="194">
        <f t="shared" si="131"/>
        <v>0</v>
      </c>
      <c r="BC127" s="194">
        <f t="shared" si="132"/>
        <v>0</v>
      </c>
      <c r="BD127" s="283">
        <f t="shared" si="133"/>
        <v>0</v>
      </c>
      <c r="BE127" s="206" t="str">
        <f t="shared" si="134"/>
        <v>○</v>
      </c>
      <c r="BF127" s="208">
        <f t="shared" si="209"/>
        <v>0</v>
      </c>
      <c r="BG127" s="204">
        <f t="shared" si="209"/>
        <v>0</v>
      </c>
      <c r="BH127" s="204">
        <f t="shared" si="209"/>
        <v>0</v>
      </c>
      <c r="BI127" s="205">
        <f t="shared" si="136"/>
        <v>0</v>
      </c>
      <c r="BJ127" s="236">
        <f t="shared" si="210"/>
        <v>0</v>
      </c>
      <c r="BK127" s="237">
        <f t="shared" si="210"/>
        <v>0</v>
      </c>
      <c r="BL127" s="237">
        <f t="shared" si="210"/>
        <v>0</v>
      </c>
      <c r="BM127" s="238">
        <f t="shared" si="138"/>
        <v>0</v>
      </c>
      <c r="BN127" s="236">
        <f t="shared" si="139"/>
        <v>0</v>
      </c>
      <c r="BO127" s="237">
        <f t="shared" si="140"/>
        <v>0</v>
      </c>
      <c r="BP127" s="237">
        <f t="shared" si="141"/>
        <v>0</v>
      </c>
      <c r="BQ127" s="238">
        <f t="shared" si="142"/>
        <v>0</v>
      </c>
      <c r="BR127" s="236">
        <f t="shared" si="211"/>
        <v>0</v>
      </c>
      <c r="BS127" s="237">
        <f t="shared" si="211"/>
        <v>0</v>
      </c>
      <c r="BT127" s="237">
        <f t="shared" si="211"/>
        <v>0</v>
      </c>
      <c r="BU127" s="238">
        <f t="shared" si="144"/>
        <v>0</v>
      </c>
      <c r="BV127" s="236" t="str">
        <f t="shared" si="212"/>
        <v/>
      </c>
      <c r="BW127" s="237" t="str">
        <f t="shared" si="213"/>
        <v/>
      </c>
      <c r="BX127" s="237" t="str">
        <f t="shared" si="214"/>
        <v/>
      </c>
      <c r="BY127" s="238">
        <f t="shared" si="146"/>
        <v>0</v>
      </c>
      <c r="BZ127" s="257" t="str">
        <f t="shared" si="215"/>
        <v/>
      </c>
      <c r="CA127" s="104" t="str">
        <f t="shared" si="215"/>
        <v/>
      </c>
      <c r="CB127" s="103" t="str">
        <f t="shared" si="215"/>
        <v/>
      </c>
      <c r="CC127" s="105" t="str">
        <f t="shared" si="216"/>
        <v/>
      </c>
      <c r="CD127" s="104" t="str">
        <f t="shared" si="216"/>
        <v/>
      </c>
      <c r="CE127" s="103" t="str">
        <f t="shared" si="216"/>
        <v/>
      </c>
      <c r="CF127" s="670"/>
      <c r="CG127" s="204" t="str">
        <f t="shared" si="149"/>
        <v>－</v>
      </c>
      <c r="CH127" s="194"/>
      <c r="CI127" s="258"/>
      <c r="CJ127" s="193" t="str">
        <f t="shared" si="217"/>
        <v/>
      </c>
      <c r="CK127" s="194" t="str">
        <f t="shared" si="218"/>
        <v/>
      </c>
      <c r="CL127" s="54" t="str">
        <f t="shared" si="219"/>
        <v/>
      </c>
      <c r="CM127" s="193" t="str">
        <f t="shared" si="220"/>
        <v/>
      </c>
      <c r="CN127" s="194" t="str">
        <f t="shared" si="221"/>
        <v/>
      </c>
      <c r="CO127" s="54" t="str">
        <f t="shared" si="222"/>
        <v/>
      </c>
      <c r="CP127" s="193" t="str">
        <f t="shared" si="223"/>
        <v/>
      </c>
      <c r="CQ127" s="194" t="str">
        <f t="shared" si="223"/>
        <v/>
      </c>
      <c r="CR127" s="54" t="str">
        <f t="shared" si="223"/>
        <v/>
      </c>
      <c r="CS127" s="193" t="str">
        <f t="shared" si="224"/>
        <v/>
      </c>
      <c r="CT127" s="194" t="str">
        <f t="shared" si="225"/>
        <v/>
      </c>
      <c r="CU127" s="194" t="str">
        <f t="shared" si="226"/>
        <v/>
      </c>
      <c r="CV127" s="57" t="str">
        <f t="shared" si="154"/>
        <v/>
      </c>
      <c r="CW127" s="668"/>
      <c r="CX127" s="194">
        <f t="shared" si="155"/>
        <v>0</v>
      </c>
      <c r="CY127" s="194">
        <f t="shared" si="156"/>
        <v>0</v>
      </c>
      <c r="CZ127" s="194">
        <f t="shared" si="157"/>
        <v>0</v>
      </c>
      <c r="DA127" s="283">
        <f t="shared" si="158"/>
        <v>0</v>
      </c>
      <c r="DB127" s="669"/>
      <c r="DC127" s="295">
        <f t="shared" si="227"/>
        <v>0</v>
      </c>
      <c r="DD127" s="104">
        <f t="shared" si="228"/>
        <v>0</v>
      </c>
      <c r="DE127" s="296">
        <f t="shared" si="229"/>
        <v>0</v>
      </c>
      <c r="DF127" s="56" t="str">
        <f t="shared" si="160"/>
        <v/>
      </c>
      <c r="DG127" s="668"/>
      <c r="DH127" s="194">
        <f t="shared" si="161"/>
        <v>0</v>
      </c>
      <c r="DI127" s="194">
        <f t="shared" si="162"/>
        <v>0</v>
      </c>
      <c r="DJ127" s="194">
        <f t="shared" si="163"/>
        <v>0</v>
      </c>
      <c r="DK127" s="283">
        <f t="shared" si="164"/>
        <v>0</v>
      </c>
      <c r="DL127" s="669"/>
      <c r="DM127" s="295">
        <f t="shared" si="230"/>
        <v>0</v>
      </c>
      <c r="DN127" s="104">
        <f t="shared" si="231"/>
        <v>0</v>
      </c>
      <c r="DO127" s="296">
        <f t="shared" si="232"/>
        <v>0</v>
      </c>
      <c r="DP127" s="56" t="str">
        <f t="shared" si="166"/>
        <v/>
      </c>
      <c r="DQ127" s="668"/>
      <c r="DR127" s="194">
        <f t="shared" si="167"/>
        <v>0</v>
      </c>
      <c r="DS127" s="194">
        <f t="shared" si="168"/>
        <v>0</v>
      </c>
      <c r="DT127" s="194">
        <f t="shared" si="169"/>
        <v>0</v>
      </c>
      <c r="DU127" s="53">
        <f t="shared" si="170"/>
        <v>0</v>
      </c>
      <c r="DV127" s="236">
        <f t="shared" si="233"/>
        <v>0</v>
      </c>
      <c r="DW127" s="237">
        <f t="shared" si="233"/>
        <v>0</v>
      </c>
      <c r="DX127" s="237">
        <f t="shared" si="233"/>
        <v>0</v>
      </c>
      <c r="DY127" s="238">
        <f t="shared" si="172"/>
        <v>0</v>
      </c>
      <c r="DZ127" s="236">
        <f t="shared" si="234"/>
        <v>0</v>
      </c>
      <c r="EA127" s="237">
        <f t="shared" si="234"/>
        <v>0</v>
      </c>
      <c r="EB127" s="237">
        <f t="shared" si="234"/>
        <v>0</v>
      </c>
      <c r="EC127" s="238">
        <f t="shared" si="174"/>
        <v>0</v>
      </c>
      <c r="ED127" s="236">
        <f t="shared" si="235"/>
        <v>0</v>
      </c>
      <c r="EE127" s="237">
        <f t="shared" si="235"/>
        <v>0</v>
      </c>
      <c r="EF127" s="237">
        <f t="shared" si="235"/>
        <v>0</v>
      </c>
      <c r="EG127" s="238">
        <f t="shared" si="176"/>
        <v>0</v>
      </c>
      <c r="EH127" s="236" t="str">
        <f t="shared" si="236"/>
        <v/>
      </c>
      <c r="EI127" s="237" t="str">
        <f t="shared" si="237"/>
        <v/>
      </c>
      <c r="EJ127" s="237" t="str">
        <f t="shared" si="238"/>
        <v/>
      </c>
      <c r="EK127" s="238">
        <f t="shared" si="178"/>
        <v>0</v>
      </c>
      <c r="EL127" s="671"/>
      <c r="EM127" s="265">
        <f t="shared" si="239"/>
        <v>0</v>
      </c>
      <c r="EN127" s="266">
        <f t="shared" si="239"/>
        <v>0</v>
      </c>
      <c r="EO127" s="270">
        <f t="shared" si="239"/>
        <v>0</v>
      </c>
      <c r="EP127" s="272">
        <f t="shared" si="180"/>
        <v>0</v>
      </c>
      <c r="EQ127" s="265">
        <f t="shared" si="240"/>
        <v>0</v>
      </c>
      <c r="ER127" s="266">
        <f t="shared" si="240"/>
        <v>0</v>
      </c>
      <c r="ES127" s="267">
        <f t="shared" si="240"/>
        <v>0</v>
      </c>
      <c r="ET127" s="273">
        <f t="shared" si="182"/>
        <v>0</v>
      </c>
      <c r="EU127" s="271">
        <f t="shared" si="183"/>
        <v>0</v>
      </c>
      <c r="EV127" s="231">
        <f t="shared" si="184"/>
        <v>0</v>
      </c>
      <c r="EW127" s="235">
        <f t="shared" si="185"/>
        <v>0</v>
      </c>
      <c r="EX127" s="234">
        <f t="shared" si="186"/>
        <v>0</v>
      </c>
      <c r="EY127" s="227" t="str">
        <f t="shared" si="187"/>
        <v>○</v>
      </c>
      <c r="EZ127" s="208">
        <f t="shared" si="241"/>
        <v>0</v>
      </c>
      <c r="FA127" s="204">
        <f t="shared" si="241"/>
        <v>0</v>
      </c>
      <c r="FB127" s="204">
        <f t="shared" si="241"/>
        <v>0</v>
      </c>
      <c r="FC127" s="241">
        <f t="shared" si="189"/>
        <v>0</v>
      </c>
      <c r="FD127" s="53">
        <f t="shared" si="190"/>
        <v>0</v>
      </c>
      <c r="FE127" s="432">
        <f t="shared" si="191"/>
        <v>0</v>
      </c>
      <c r="FF127" s="433">
        <f t="shared" si="192"/>
        <v>0</v>
      </c>
      <c r="FG127" s="53" t="str">
        <f t="shared" si="193"/>
        <v/>
      </c>
      <c r="FH127" s="105" t="str">
        <f t="shared" si="242"/>
        <v/>
      </c>
      <c r="FI127" s="104" t="str">
        <f t="shared" si="242"/>
        <v/>
      </c>
      <c r="FJ127" s="434" t="str">
        <f t="shared" si="242"/>
        <v/>
      </c>
      <c r="FK127" s="672"/>
      <c r="FL127" s="673"/>
      <c r="FM127" s="674"/>
      <c r="FN127" s="435">
        <f t="shared" si="199"/>
        <v>0</v>
      </c>
      <c r="FO127" s="228" t="str">
        <f t="shared" si="200"/>
        <v/>
      </c>
      <c r="FP127" s="236" t="str">
        <f t="shared" si="243"/>
        <v/>
      </c>
      <c r="FQ127" s="237" t="str">
        <f t="shared" si="244"/>
        <v/>
      </c>
      <c r="FR127" s="237" t="str">
        <f t="shared" si="245"/>
        <v/>
      </c>
      <c r="FS127" s="238">
        <f t="shared" si="196"/>
        <v>0</v>
      </c>
      <c r="FT127" s="675"/>
      <c r="FV127" s="1363">
        <f t="shared" si="201"/>
        <v>0</v>
      </c>
      <c r="FW127" s="1363">
        <f t="shared" si="202"/>
        <v>0</v>
      </c>
      <c r="FX127" s="1363">
        <f t="shared" si="203"/>
        <v>0</v>
      </c>
      <c r="FY127" s="1363">
        <f t="shared" si="204"/>
        <v>0</v>
      </c>
      <c r="FZ127" s="1363">
        <f t="shared" si="205"/>
        <v>0</v>
      </c>
      <c r="GA127" s="1363">
        <f t="shared" si="206"/>
        <v>0</v>
      </c>
      <c r="GB127" s="1363">
        <f t="shared" si="207"/>
        <v>0</v>
      </c>
    </row>
    <row r="128" spans="1:184" s="3" customFormat="1" ht="18" customHeight="1">
      <c r="A128" s="305" t="str">
        <f t="shared" si="107"/>
        <v/>
      </c>
      <c r="B128" s="174">
        <f t="shared" si="197"/>
        <v>0</v>
      </c>
      <c r="C128" s="1415" t="str">
        <f t="shared" si="108"/>
        <v>00授業料</v>
      </c>
      <c r="D128" s="1415" t="str">
        <f t="shared" si="109"/>
        <v>00入学金</v>
      </c>
      <c r="E128" s="174">
        <f t="shared" si="198"/>
        <v>0</v>
      </c>
      <c r="F128" s="305">
        <f t="shared" si="110"/>
        <v>0</v>
      </c>
      <c r="G128" s="475">
        <f t="shared" si="111"/>
        <v>111</v>
      </c>
      <c r="H128" s="430"/>
      <c r="I128" s="431"/>
      <c r="J128" s="2094" t="str">
        <f>IF('③-1 R2入力（当初申請）'!J128="","",'③-1 R2入力（当初申請）'!J128)</f>
        <v/>
      </c>
      <c r="K128" s="2095"/>
      <c r="L128" s="2095"/>
      <c r="M128" s="2096"/>
      <c r="N128" s="1240" t="str">
        <f>IF('③-1 R2入力（当初申請）'!N128="","",'③-1 R2入力（当初申請）'!N128)</f>
        <v/>
      </c>
      <c r="O128" s="1241" t="str">
        <f>IF('③-1 R2入力（当初申請）'!O128="","",'③-1 R2入力（当初申請）'!O128)</f>
        <v/>
      </c>
      <c r="P128" s="2094" t="str">
        <f>IF('③-1 R2入力（当初申請）'!P128="","",'③-1 R2入力（当初申請）'!P128)</f>
        <v/>
      </c>
      <c r="Q128" s="2095"/>
      <c r="R128" s="2096"/>
      <c r="S128" s="1242" t="str">
        <f>IF('③-1 R2入力（当初申請）'!S128="","",'③-1 R2入力（当初申請）'!S128)</f>
        <v/>
      </c>
      <c r="T128" s="1243" t="str">
        <f>IF('③-1 R2入力（当初申請）'!T128="","",'③-1 R2入力（当初申請）'!T128)</f>
        <v/>
      </c>
      <c r="U128" s="1244" t="str">
        <f>IF('③-1 R2入力（当初申請）'!U128="","",'③-1 R2入力（当初申請）'!U128)</f>
        <v/>
      </c>
      <c r="V128" s="53" t="str">
        <f>IF(OR($R$5="",$T$5="",$J128="",$O128="",$U128=""),"",IF(ISERROR(VLOOKUP($C128,参照!$P$4:$V$112,5,FALSE)),0,VLOOKUP($C128,参照!$P$4:$V$112,5,FALSE)))</f>
        <v/>
      </c>
      <c r="W128" s="193" t="str">
        <f>IF('③-1 R2入力（当初申請）'!W128="","",'③-1 R2入力（当初申請）'!W128)</f>
        <v/>
      </c>
      <c r="X128" s="54" t="str">
        <f>IF(OR($R$5="",$T$5="",$J128="",$O128="",$W128=""),"",IF(ISERROR(VLOOKUP($D128,参照!$P$4:$V$112,5,FALSE)),0,VLOOKUP($D128,参照!$P$4:$V$112,5,FALSE)))</f>
        <v/>
      </c>
      <c r="Y128" s="102" t="str">
        <f t="shared" si="112"/>
        <v/>
      </c>
      <c r="Z128" s="102" t="str">
        <f t="shared" si="113"/>
        <v/>
      </c>
      <c r="AA128" s="193"/>
      <c r="AB128" s="241">
        <f t="shared" si="114"/>
        <v>0</v>
      </c>
      <c r="AC128" s="1245" t="str">
        <f>IF('③-1 R2入力（当初申請）'!AC128="","",'③-1 R2入力（当初申請）'!AC128)</f>
        <v/>
      </c>
      <c r="AD128" s="352">
        <f t="shared" si="115"/>
        <v>0</v>
      </c>
      <c r="AE128" s="55" t="str">
        <f t="shared" si="116"/>
        <v/>
      </c>
      <c r="AF128" s="193" t="str">
        <f t="shared" si="117"/>
        <v/>
      </c>
      <c r="AG128" s="194" t="str">
        <f t="shared" si="208"/>
        <v/>
      </c>
      <c r="AH128" s="54" t="str">
        <f t="shared" si="208"/>
        <v/>
      </c>
      <c r="AI128" s="1022" t="str">
        <f>IF($GB$17&gt;0,"",'③-1 R2入力（当初申請）'!AI128)</f>
        <v/>
      </c>
      <c r="AJ128" s="667"/>
      <c r="AK128" s="54" t="str">
        <f t="shared" si="119"/>
        <v/>
      </c>
      <c r="AL128" s="668"/>
      <c r="AM128" s="194">
        <f t="shared" si="120"/>
        <v>0</v>
      </c>
      <c r="AN128" s="194">
        <f t="shared" si="121"/>
        <v>0</v>
      </c>
      <c r="AO128" s="194">
        <f t="shared" si="122"/>
        <v>0</v>
      </c>
      <c r="AP128" s="283">
        <f t="shared" si="123"/>
        <v>0</v>
      </c>
      <c r="AQ128" s="669"/>
      <c r="AR128" s="56" t="str">
        <f t="shared" si="124"/>
        <v/>
      </c>
      <c r="AS128" s="668"/>
      <c r="AT128" s="194">
        <f t="shared" si="125"/>
        <v>0</v>
      </c>
      <c r="AU128" s="194">
        <f t="shared" si="126"/>
        <v>0</v>
      </c>
      <c r="AV128" s="194">
        <f t="shared" si="127"/>
        <v>0</v>
      </c>
      <c r="AW128" s="283">
        <f t="shared" si="128"/>
        <v>0</v>
      </c>
      <c r="AX128" s="669"/>
      <c r="AY128" s="54" t="str">
        <f t="shared" si="129"/>
        <v/>
      </c>
      <c r="AZ128" s="668"/>
      <c r="BA128" s="194">
        <f t="shared" si="130"/>
        <v>0</v>
      </c>
      <c r="BB128" s="194">
        <f t="shared" si="131"/>
        <v>0</v>
      </c>
      <c r="BC128" s="194">
        <f t="shared" si="132"/>
        <v>0</v>
      </c>
      <c r="BD128" s="283">
        <f t="shared" si="133"/>
        <v>0</v>
      </c>
      <c r="BE128" s="206" t="str">
        <f t="shared" si="134"/>
        <v>○</v>
      </c>
      <c r="BF128" s="208">
        <f t="shared" si="209"/>
        <v>0</v>
      </c>
      <c r="BG128" s="204">
        <f t="shared" si="209"/>
        <v>0</v>
      </c>
      <c r="BH128" s="204">
        <f t="shared" si="209"/>
        <v>0</v>
      </c>
      <c r="BI128" s="205">
        <f t="shared" si="136"/>
        <v>0</v>
      </c>
      <c r="BJ128" s="236">
        <f t="shared" si="210"/>
        <v>0</v>
      </c>
      <c r="BK128" s="237">
        <f t="shared" si="210"/>
        <v>0</v>
      </c>
      <c r="BL128" s="237">
        <f t="shared" si="210"/>
        <v>0</v>
      </c>
      <c r="BM128" s="238">
        <f t="shared" si="138"/>
        <v>0</v>
      </c>
      <c r="BN128" s="236">
        <f t="shared" si="139"/>
        <v>0</v>
      </c>
      <c r="BO128" s="237">
        <f t="shared" si="140"/>
        <v>0</v>
      </c>
      <c r="BP128" s="237">
        <f t="shared" si="141"/>
        <v>0</v>
      </c>
      <c r="BQ128" s="238">
        <f t="shared" si="142"/>
        <v>0</v>
      </c>
      <c r="BR128" s="236">
        <f t="shared" si="211"/>
        <v>0</v>
      </c>
      <c r="BS128" s="237">
        <f t="shared" si="211"/>
        <v>0</v>
      </c>
      <c r="BT128" s="237">
        <f t="shared" si="211"/>
        <v>0</v>
      </c>
      <c r="BU128" s="238">
        <f t="shared" si="144"/>
        <v>0</v>
      </c>
      <c r="BV128" s="236" t="str">
        <f t="shared" si="212"/>
        <v/>
      </c>
      <c r="BW128" s="237" t="str">
        <f t="shared" si="213"/>
        <v/>
      </c>
      <c r="BX128" s="237" t="str">
        <f t="shared" si="214"/>
        <v/>
      </c>
      <c r="BY128" s="238">
        <f t="shared" si="146"/>
        <v>0</v>
      </c>
      <c r="BZ128" s="257" t="str">
        <f t="shared" si="215"/>
        <v/>
      </c>
      <c r="CA128" s="104" t="str">
        <f t="shared" si="215"/>
        <v/>
      </c>
      <c r="CB128" s="103" t="str">
        <f t="shared" si="215"/>
        <v/>
      </c>
      <c r="CC128" s="105" t="str">
        <f t="shared" si="216"/>
        <v/>
      </c>
      <c r="CD128" s="104" t="str">
        <f t="shared" si="216"/>
        <v/>
      </c>
      <c r="CE128" s="103" t="str">
        <f t="shared" si="216"/>
        <v/>
      </c>
      <c r="CF128" s="670"/>
      <c r="CG128" s="204" t="str">
        <f t="shared" si="149"/>
        <v>－</v>
      </c>
      <c r="CH128" s="194"/>
      <c r="CI128" s="258"/>
      <c r="CJ128" s="193" t="str">
        <f t="shared" si="217"/>
        <v/>
      </c>
      <c r="CK128" s="194" t="str">
        <f t="shared" si="218"/>
        <v/>
      </c>
      <c r="CL128" s="54" t="str">
        <f t="shared" si="219"/>
        <v/>
      </c>
      <c r="CM128" s="193" t="str">
        <f t="shared" si="220"/>
        <v/>
      </c>
      <c r="CN128" s="194" t="str">
        <f t="shared" si="221"/>
        <v/>
      </c>
      <c r="CO128" s="54" t="str">
        <f t="shared" si="222"/>
        <v/>
      </c>
      <c r="CP128" s="193" t="str">
        <f t="shared" si="223"/>
        <v/>
      </c>
      <c r="CQ128" s="194" t="str">
        <f t="shared" si="223"/>
        <v/>
      </c>
      <c r="CR128" s="54" t="str">
        <f t="shared" si="223"/>
        <v/>
      </c>
      <c r="CS128" s="193" t="str">
        <f t="shared" si="224"/>
        <v/>
      </c>
      <c r="CT128" s="194" t="str">
        <f t="shared" si="225"/>
        <v/>
      </c>
      <c r="CU128" s="194" t="str">
        <f t="shared" si="226"/>
        <v/>
      </c>
      <c r="CV128" s="57" t="str">
        <f t="shared" si="154"/>
        <v/>
      </c>
      <c r="CW128" s="668"/>
      <c r="CX128" s="194">
        <f t="shared" si="155"/>
        <v>0</v>
      </c>
      <c r="CY128" s="194">
        <f t="shared" si="156"/>
        <v>0</v>
      </c>
      <c r="CZ128" s="194">
        <f t="shared" si="157"/>
        <v>0</v>
      </c>
      <c r="DA128" s="283">
        <f t="shared" si="158"/>
        <v>0</v>
      </c>
      <c r="DB128" s="669"/>
      <c r="DC128" s="295">
        <f t="shared" si="227"/>
        <v>0</v>
      </c>
      <c r="DD128" s="104">
        <f t="shared" si="228"/>
        <v>0</v>
      </c>
      <c r="DE128" s="296">
        <f t="shared" si="229"/>
        <v>0</v>
      </c>
      <c r="DF128" s="56" t="str">
        <f t="shared" si="160"/>
        <v/>
      </c>
      <c r="DG128" s="668"/>
      <c r="DH128" s="194">
        <f t="shared" si="161"/>
        <v>0</v>
      </c>
      <c r="DI128" s="194">
        <f t="shared" si="162"/>
        <v>0</v>
      </c>
      <c r="DJ128" s="194">
        <f t="shared" si="163"/>
        <v>0</v>
      </c>
      <c r="DK128" s="283">
        <f t="shared" si="164"/>
        <v>0</v>
      </c>
      <c r="DL128" s="669"/>
      <c r="DM128" s="295">
        <f t="shared" si="230"/>
        <v>0</v>
      </c>
      <c r="DN128" s="104">
        <f t="shared" si="231"/>
        <v>0</v>
      </c>
      <c r="DO128" s="296">
        <f t="shared" si="232"/>
        <v>0</v>
      </c>
      <c r="DP128" s="56" t="str">
        <f t="shared" si="166"/>
        <v/>
      </c>
      <c r="DQ128" s="668"/>
      <c r="DR128" s="194">
        <f t="shared" si="167"/>
        <v>0</v>
      </c>
      <c r="DS128" s="194">
        <f t="shared" si="168"/>
        <v>0</v>
      </c>
      <c r="DT128" s="194">
        <f t="shared" si="169"/>
        <v>0</v>
      </c>
      <c r="DU128" s="53">
        <f t="shared" si="170"/>
        <v>0</v>
      </c>
      <c r="DV128" s="236">
        <f t="shared" si="233"/>
        <v>0</v>
      </c>
      <c r="DW128" s="237">
        <f t="shared" si="233"/>
        <v>0</v>
      </c>
      <c r="DX128" s="237">
        <f t="shared" si="233"/>
        <v>0</v>
      </c>
      <c r="DY128" s="238">
        <f t="shared" si="172"/>
        <v>0</v>
      </c>
      <c r="DZ128" s="236">
        <f t="shared" si="234"/>
        <v>0</v>
      </c>
      <c r="EA128" s="237">
        <f t="shared" si="234"/>
        <v>0</v>
      </c>
      <c r="EB128" s="237">
        <f t="shared" si="234"/>
        <v>0</v>
      </c>
      <c r="EC128" s="238">
        <f t="shared" si="174"/>
        <v>0</v>
      </c>
      <c r="ED128" s="236">
        <f t="shared" si="235"/>
        <v>0</v>
      </c>
      <c r="EE128" s="237">
        <f t="shared" si="235"/>
        <v>0</v>
      </c>
      <c r="EF128" s="237">
        <f t="shared" si="235"/>
        <v>0</v>
      </c>
      <c r="EG128" s="238">
        <f t="shared" si="176"/>
        <v>0</v>
      </c>
      <c r="EH128" s="236" t="str">
        <f t="shared" si="236"/>
        <v/>
      </c>
      <c r="EI128" s="237" t="str">
        <f t="shared" si="237"/>
        <v/>
      </c>
      <c r="EJ128" s="237" t="str">
        <f t="shared" si="238"/>
        <v/>
      </c>
      <c r="EK128" s="238">
        <f t="shared" si="178"/>
        <v>0</v>
      </c>
      <c r="EL128" s="671"/>
      <c r="EM128" s="265">
        <f t="shared" si="239"/>
        <v>0</v>
      </c>
      <c r="EN128" s="266">
        <f t="shared" si="239"/>
        <v>0</v>
      </c>
      <c r="EO128" s="270">
        <f t="shared" si="239"/>
        <v>0</v>
      </c>
      <c r="EP128" s="272">
        <f t="shared" si="180"/>
        <v>0</v>
      </c>
      <c r="EQ128" s="265">
        <f t="shared" si="240"/>
        <v>0</v>
      </c>
      <c r="ER128" s="266">
        <f t="shared" si="240"/>
        <v>0</v>
      </c>
      <c r="ES128" s="267">
        <f t="shared" si="240"/>
        <v>0</v>
      </c>
      <c r="ET128" s="273">
        <f t="shared" si="182"/>
        <v>0</v>
      </c>
      <c r="EU128" s="271">
        <f t="shared" si="183"/>
        <v>0</v>
      </c>
      <c r="EV128" s="231">
        <f t="shared" si="184"/>
        <v>0</v>
      </c>
      <c r="EW128" s="235">
        <f t="shared" si="185"/>
        <v>0</v>
      </c>
      <c r="EX128" s="234">
        <f t="shared" si="186"/>
        <v>0</v>
      </c>
      <c r="EY128" s="227" t="str">
        <f t="shared" si="187"/>
        <v>○</v>
      </c>
      <c r="EZ128" s="208">
        <f t="shared" si="241"/>
        <v>0</v>
      </c>
      <c r="FA128" s="204">
        <f t="shared" si="241"/>
        <v>0</v>
      </c>
      <c r="FB128" s="204">
        <f t="shared" si="241"/>
        <v>0</v>
      </c>
      <c r="FC128" s="241">
        <f t="shared" si="189"/>
        <v>0</v>
      </c>
      <c r="FD128" s="53">
        <f t="shared" si="190"/>
        <v>0</v>
      </c>
      <c r="FE128" s="432">
        <f t="shared" si="191"/>
        <v>0</v>
      </c>
      <c r="FF128" s="433">
        <f t="shared" si="192"/>
        <v>0</v>
      </c>
      <c r="FG128" s="53" t="str">
        <f t="shared" si="193"/>
        <v/>
      </c>
      <c r="FH128" s="105" t="str">
        <f t="shared" si="242"/>
        <v/>
      </c>
      <c r="FI128" s="104" t="str">
        <f t="shared" si="242"/>
        <v/>
      </c>
      <c r="FJ128" s="434" t="str">
        <f t="shared" si="242"/>
        <v/>
      </c>
      <c r="FK128" s="672"/>
      <c r="FL128" s="673"/>
      <c r="FM128" s="674"/>
      <c r="FN128" s="435">
        <f t="shared" si="199"/>
        <v>0</v>
      </c>
      <c r="FO128" s="228" t="str">
        <f t="shared" si="200"/>
        <v/>
      </c>
      <c r="FP128" s="236" t="str">
        <f t="shared" si="243"/>
        <v/>
      </c>
      <c r="FQ128" s="237" t="str">
        <f t="shared" si="244"/>
        <v/>
      </c>
      <c r="FR128" s="237" t="str">
        <f t="shared" si="245"/>
        <v/>
      </c>
      <c r="FS128" s="238">
        <f t="shared" si="196"/>
        <v>0</v>
      </c>
      <c r="FT128" s="675"/>
      <c r="FV128" s="1363">
        <f t="shared" si="201"/>
        <v>0</v>
      </c>
      <c r="FW128" s="1363">
        <f t="shared" si="202"/>
        <v>0</v>
      </c>
      <c r="FX128" s="1363">
        <f t="shared" si="203"/>
        <v>0</v>
      </c>
      <c r="FY128" s="1363">
        <f t="shared" si="204"/>
        <v>0</v>
      </c>
      <c r="FZ128" s="1363">
        <f t="shared" si="205"/>
        <v>0</v>
      </c>
      <c r="GA128" s="1363">
        <f t="shared" si="206"/>
        <v>0</v>
      </c>
      <c r="GB128" s="1363">
        <f t="shared" si="207"/>
        <v>0</v>
      </c>
    </row>
    <row r="129" spans="1:184" s="3" customFormat="1" ht="18" customHeight="1">
      <c r="A129" s="305" t="str">
        <f t="shared" si="107"/>
        <v/>
      </c>
      <c r="B129" s="174">
        <f t="shared" si="197"/>
        <v>0</v>
      </c>
      <c r="C129" s="1415" t="str">
        <f t="shared" si="108"/>
        <v>00授業料</v>
      </c>
      <c r="D129" s="1415" t="str">
        <f t="shared" si="109"/>
        <v>00入学金</v>
      </c>
      <c r="E129" s="174">
        <f t="shared" si="198"/>
        <v>0</v>
      </c>
      <c r="F129" s="305">
        <f t="shared" si="110"/>
        <v>0</v>
      </c>
      <c r="G129" s="475">
        <f t="shared" si="111"/>
        <v>112</v>
      </c>
      <c r="H129" s="430"/>
      <c r="I129" s="431"/>
      <c r="J129" s="2094" t="str">
        <f>IF('③-1 R2入力（当初申請）'!J129="","",'③-1 R2入力（当初申請）'!J129)</f>
        <v/>
      </c>
      <c r="K129" s="2095"/>
      <c r="L129" s="2095"/>
      <c r="M129" s="2096"/>
      <c r="N129" s="1240" t="str">
        <f>IF('③-1 R2入力（当初申請）'!N129="","",'③-1 R2入力（当初申請）'!N129)</f>
        <v/>
      </c>
      <c r="O129" s="1241" t="str">
        <f>IF('③-1 R2入力（当初申請）'!O129="","",'③-1 R2入力（当初申請）'!O129)</f>
        <v/>
      </c>
      <c r="P129" s="2094" t="str">
        <f>IF('③-1 R2入力（当初申請）'!P129="","",'③-1 R2入力（当初申請）'!P129)</f>
        <v/>
      </c>
      <c r="Q129" s="2095"/>
      <c r="R129" s="2096"/>
      <c r="S129" s="1242" t="str">
        <f>IF('③-1 R2入力（当初申請）'!S129="","",'③-1 R2入力（当初申請）'!S129)</f>
        <v/>
      </c>
      <c r="T129" s="1243" t="str">
        <f>IF('③-1 R2入力（当初申請）'!T129="","",'③-1 R2入力（当初申請）'!T129)</f>
        <v/>
      </c>
      <c r="U129" s="1244" t="str">
        <f>IF('③-1 R2入力（当初申請）'!U129="","",'③-1 R2入力（当初申請）'!U129)</f>
        <v/>
      </c>
      <c r="V129" s="53" t="str">
        <f>IF(OR($R$5="",$T$5="",$J129="",$O129="",$U129=""),"",IF(ISERROR(VLOOKUP($C129,参照!$P$4:$V$112,5,FALSE)),0,VLOOKUP($C129,参照!$P$4:$V$112,5,FALSE)))</f>
        <v/>
      </c>
      <c r="W129" s="193" t="str">
        <f>IF('③-1 R2入力（当初申請）'!W129="","",'③-1 R2入力（当初申請）'!W129)</f>
        <v/>
      </c>
      <c r="X129" s="54" t="str">
        <f>IF(OR($R$5="",$T$5="",$J129="",$O129="",$W129=""),"",IF(ISERROR(VLOOKUP($D129,参照!$P$4:$V$112,5,FALSE)),0,VLOOKUP($D129,参照!$P$4:$V$112,5,FALSE)))</f>
        <v/>
      </c>
      <c r="Y129" s="102" t="str">
        <f t="shared" si="112"/>
        <v/>
      </c>
      <c r="Z129" s="102" t="str">
        <f t="shared" si="113"/>
        <v/>
      </c>
      <c r="AA129" s="193"/>
      <c r="AB129" s="241">
        <f t="shared" si="114"/>
        <v>0</v>
      </c>
      <c r="AC129" s="1245" t="str">
        <f>IF('③-1 R2入力（当初申請）'!AC129="","",'③-1 R2入力（当初申請）'!AC129)</f>
        <v/>
      </c>
      <c r="AD129" s="352">
        <f t="shared" si="115"/>
        <v>0</v>
      </c>
      <c r="AE129" s="55" t="str">
        <f t="shared" si="116"/>
        <v/>
      </c>
      <c r="AF129" s="193" t="str">
        <f t="shared" si="117"/>
        <v/>
      </c>
      <c r="AG129" s="194" t="str">
        <f t="shared" si="208"/>
        <v/>
      </c>
      <c r="AH129" s="54" t="str">
        <f t="shared" si="208"/>
        <v/>
      </c>
      <c r="AI129" s="1022" t="str">
        <f>IF($GB$17&gt;0,"",'③-1 R2入力（当初申請）'!AI129)</f>
        <v/>
      </c>
      <c r="AJ129" s="667"/>
      <c r="AK129" s="54" t="str">
        <f t="shared" si="119"/>
        <v/>
      </c>
      <c r="AL129" s="668"/>
      <c r="AM129" s="194">
        <f t="shared" si="120"/>
        <v>0</v>
      </c>
      <c r="AN129" s="194">
        <f t="shared" si="121"/>
        <v>0</v>
      </c>
      <c r="AO129" s="194">
        <f t="shared" si="122"/>
        <v>0</v>
      </c>
      <c r="AP129" s="283">
        <f t="shared" si="123"/>
        <v>0</v>
      </c>
      <c r="AQ129" s="669"/>
      <c r="AR129" s="56" t="str">
        <f t="shared" si="124"/>
        <v/>
      </c>
      <c r="AS129" s="668"/>
      <c r="AT129" s="194">
        <f t="shared" si="125"/>
        <v>0</v>
      </c>
      <c r="AU129" s="194">
        <f t="shared" si="126"/>
        <v>0</v>
      </c>
      <c r="AV129" s="194">
        <f t="shared" si="127"/>
        <v>0</v>
      </c>
      <c r="AW129" s="283">
        <f t="shared" si="128"/>
        <v>0</v>
      </c>
      <c r="AX129" s="669"/>
      <c r="AY129" s="54" t="str">
        <f t="shared" si="129"/>
        <v/>
      </c>
      <c r="AZ129" s="668"/>
      <c r="BA129" s="194">
        <f t="shared" si="130"/>
        <v>0</v>
      </c>
      <c r="BB129" s="194">
        <f t="shared" si="131"/>
        <v>0</v>
      </c>
      <c r="BC129" s="194">
        <f t="shared" si="132"/>
        <v>0</v>
      </c>
      <c r="BD129" s="283">
        <f t="shared" si="133"/>
        <v>0</v>
      </c>
      <c r="BE129" s="206" t="str">
        <f t="shared" si="134"/>
        <v>○</v>
      </c>
      <c r="BF129" s="208">
        <f t="shared" si="209"/>
        <v>0</v>
      </c>
      <c r="BG129" s="204">
        <f t="shared" si="209"/>
        <v>0</v>
      </c>
      <c r="BH129" s="204">
        <f t="shared" si="209"/>
        <v>0</v>
      </c>
      <c r="BI129" s="205">
        <f t="shared" si="136"/>
        <v>0</v>
      </c>
      <c r="BJ129" s="236">
        <f t="shared" si="210"/>
        <v>0</v>
      </c>
      <c r="BK129" s="237">
        <f t="shared" si="210"/>
        <v>0</v>
      </c>
      <c r="BL129" s="237">
        <f t="shared" si="210"/>
        <v>0</v>
      </c>
      <c r="BM129" s="238">
        <f t="shared" si="138"/>
        <v>0</v>
      </c>
      <c r="BN129" s="236">
        <f t="shared" si="139"/>
        <v>0</v>
      </c>
      <c r="BO129" s="237">
        <f t="shared" si="140"/>
        <v>0</v>
      </c>
      <c r="BP129" s="237">
        <f t="shared" si="141"/>
        <v>0</v>
      </c>
      <c r="BQ129" s="238">
        <f t="shared" si="142"/>
        <v>0</v>
      </c>
      <c r="BR129" s="236">
        <f t="shared" si="211"/>
        <v>0</v>
      </c>
      <c r="BS129" s="237">
        <f t="shared" si="211"/>
        <v>0</v>
      </c>
      <c r="BT129" s="237">
        <f t="shared" si="211"/>
        <v>0</v>
      </c>
      <c r="BU129" s="238">
        <f t="shared" si="144"/>
        <v>0</v>
      </c>
      <c r="BV129" s="236" t="str">
        <f t="shared" si="212"/>
        <v/>
      </c>
      <c r="BW129" s="237" t="str">
        <f t="shared" si="213"/>
        <v/>
      </c>
      <c r="BX129" s="237" t="str">
        <f t="shared" si="214"/>
        <v/>
      </c>
      <c r="BY129" s="238">
        <f t="shared" si="146"/>
        <v>0</v>
      </c>
      <c r="BZ129" s="257" t="str">
        <f t="shared" si="215"/>
        <v/>
      </c>
      <c r="CA129" s="104" t="str">
        <f t="shared" si="215"/>
        <v/>
      </c>
      <c r="CB129" s="103" t="str">
        <f t="shared" si="215"/>
        <v/>
      </c>
      <c r="CC129" s="105" t="str">
        <f t="shared" si="216"/>
        <v/>
      </c>
      <c r="CD129" s="104" t="str">
        <f t="shared" si="216"/>
        <v/>
      </c>
      <c r="CE129" s="103" t="str">
        <f t="shared" si="216"/>
        <v/>
      </c>
      <c r="CF129" s="670"/>
      <c r="CG129" s="204" t="str">
        <f t="shared" si="149"/>
        <v>－</v>
      </c>
      <c r="CH129" s="194"/>
      <c r="CI129" s="258"/>
      <c r="CJ129" s="193" t="str">
        <f t="shared" si="217"/>
        <v/>
      </c>
      <c r="CK129" s="194" t="str">
        <f t="shared" si="218"/>
        <v/>
      </c>
      <c r="CL129" s="54" t="str">
        <f t="shared" si="219"/>
        <v/>
      </c>
      <c r="CM129" s="193" t="str">
        <f t="shared" si="220"/>
        <v/>
      </c>
      <c r="CN129" s="194" t="str">
        <f t="shared" si="221"/>
        <v/>
      </c>
      <c r="CO129" s="54" t="str">
        <f t="shared" si="222"/>
        <v/>
      </c>
      <c r="CP129" s="193" t="str">
        <f t="shared" si="223"/>
        <v/>
      </c>
      <c r="CQ129" s="194" t="str">
        <f t="shared" si="223"/>
        <v/>
      </c>
      <c r="CR129" s="54" t="str">
        <f t="shared" si="223"/>
        <v/>
      </c>
      <c r="CS129" s="193" t="str">
        <f t="shared" si="224"/>
        <v/>
      </c>
      <c r="CT129" s="194" t="str">
        <f t="shared" si="225"/>
        <v/>
      </c>
      <c r="CU129" s="194" t="str">
        <f t="shared" si="226"/>
        <v/>
      </c>
      <c r="CV129" s="57" t="str">
        <f t="shared" si="154"/>
        <v/>
      </c>
      <c r="CW129" s="668"/>
      <c r="CX129" s="194">
        <f t="shared" si="155"/>
        <v>0</v>
      </c>
      <c r="CY129" s="194">
        <f t="shared" si="156"/>
        <v>0</v>
      </c>
      <c r="CZ129" s="194">
        <f t="shared" si="157"/>
        <v>0</v>
      </c>
      <c r="DA129" s="283">
        <f t="shared" si="158"/>
        <v>0</v>
      </c>
      <c r="DB129" s="669"/>
      <c r="DC129" s="295">
        <f t="shared" si="227"/>
        <v>0</v>
      </c>
      <c r="DD129" s="104">
        <f t="shared" si="228"/>
        <v>0</v>
      </c>
      <c r="DE129" s="296">
        <f t="shared" si="229"/>
        <v>0</v>
      </c>
      <c r="DF129" s="56" t="str">
        <f t="shared" si="160"/>
        <v/>
      </c>
      <c r="DG129" s="668"/>
      <c r="DH129" s="194">
        <f t="shared" si="161"/>
        <v>0</v>
      </c>
      <c r="DI129" s="194">
        <f t="shared" si="162"/>
        <v>0</v>
      </c>
      <c r="DJ129" s="194">
        <f t="shared" si="163"/>
        <v>0</v>
      </c>
      <c r="DK129" s="283">
        <f t="shared" si="164"/>
        <v>0</v>
      </c>
      <c r="DL129" s="669"/>
      <c r="DM129" s="295">
        <f t="shared" si="230"/>
        <v>0</v>
      </c>
      <c r="DN129" s="104">
        <f t="shared" si="231"/>
        <v>0</v>
      </c>
      <c r="DO129" s="296">
        <f t="shared" si="232"/>
        <v>0</v>
      </c>
      <c r="DP129" s="56" t="str">
        <f t="shared" si="166"/>
        <v/>
      </c>
      <c r="DQ129" s="668"/>
      <c r="DR129" s="194">
        <f t="shared" si="167"/>
        <v>0</v>
      </c>
      <c r="DS129" s="194">
        <f t="shared" si="168"/>
        <v>0</v>
      </c>
      <c r="DT129" s="194">
        <f t="shared" si="169"/>
        <v>0</v>
      </c>
      <c r="DU129" s="53">
        <f t="shared" si="170"/>
        <v>0</v>
      </c>
      <c r="DV129" s="236">
        <f t="shared" si="233"/>
        <v>0</v>
      </c>
      <c r="DW129" s="237">
        <f t="shared" si="233"/>
        <v>0</v>
      </c>
      <c r="DX129" s="237">
        <f t="shared" si="233"/>
        <v>0</v>
      </c>
      <c r="DY129" s="238">
        <f t="shared" si="172"/>
        <v>0</v>
      </c>
      <c r="DZ129" s="236">
        <f t="shared" si="234"/>
        <v>0</v>
      </c>
      <c r="EA129" s="237">
        <f t="shared" si="234"/>
        <v>0</v>
      </c>
      <c r="EB129" s="237">
        <f t="shared" si="234"/>
        <v>0</v>
      </c>
      <c r="EC129" s="238">
        <f t="shared" si="174"/>
        <v>0</v>
      </c>
      <c r="ED129" s="236">
        <f t="shared" si="235"/>
        <v>0</v>
      </c>
      <c r="EE129" s="237">
        <f t="shared" si="235"/>
        <v>0</v>
      </c>
      <c r="EF129" s="237">
        <f t="shared" si="235"/>
        <v>0</v>
      </c>
      <c r="EG129" s="238">
        <f t="shared" si="176"/>
        <v>0</v>
      </c>
      <c r="EH129" s="236" t="str">
        <f t="shared" si="236"/>
        <v/>
      </c>
      <c r="EI129" s="237" t="str">
        <f t="shared" si="237"/>
        <v/>
      </c>
      <c r="EJ129" s="237" t="str">
        <f t="shared" si="238"/>
        <v/>
      </c>
      <c r="EK129" s="238">
        <f t="shared" si="178"/>
        <v>0</v>
      </c>
      <c r="EL129" s="671"/>
      <c r="EM129" s="265">
        <f t="shared" si="239"/>
        <v>0</v>
      </c>
      <c r="EN129" s="266">
        <f t="shared" si="239"/>
        <v>0</v>
      </c>
      <c r="EO129" s="270">
        <f t="shared" si="239"/>
        <v>0</v>
      </c>
      <c r="EP129" s="272">
        <f t="shared" si="180"/>
        <v>0</v>
      </c>
      <c r="EQ129" s="265">
        <f t="shared" si="240"/>
        <v>0</v>
      </c>
      <c r="ER129" s="266">
        <f t="shared" si="240"/>
        <v>0</v>
      </c>
      <c r="ES129" s="267">
        <f t="shared" si="240"/>
        <v>0</v>
      </c>
      <c r="ET129" s="273">
        <f t="shared" si="182"/>
        <v>0</v>
      </c>
      <c r="EU129" s="271">
        <f t="shared" si="183"/>
        <v>0</v>
      </c>
      <c r="EV129" s="231">
        <f t="shared" si="184"/>
        <v>0</v>
      </c>
      <c r="EW129" s="235">
        <f t="shared" si="185"/>
        <v>0</v>
      </c>
      <c r="EX129" s="234">
        <f t="shared" si="186"/>
        <v>0</v>
      </c>
      <c r="EY129" s="227" t="str">
        <f t="shared" si="187"/>
        <v>○</v>
      </c>
      <c r="EZ129" s="208">
        <f t="shared" si="241"/>
        <v>0</v>
      </c>
      <c r="FA129" s="204">
        <f t="shared" si="241"/>
        <v>0</v>
      </c>
      <c r="FB129" s="204">
        <f t="shared" si="241"/>
        <v>0</v>
      </c>
      <c r="FC129" s="241">
        <f t="shared" si="189"/>
        <v>0</v>
      </c>
      <c r="FD129" s="53">
        <f t="shared" si="190"/>
        <v>0</v>
      </c>
      <c r="FE129" s="432">
        <f t="shared" si="191"/>
        <v>0</v>
      </c>
      <c r="FF129" s="433">
        <f t="shared" si="192"/>
        <v>0</v>
      </c>
      <c r="FG129" s="53" t="str">
        <f t="shared" si="193"/>
        <v/>
      </c>
      <c r="FH129" s="105" t="str">
        <f t="shared" si="242"/>
        <v/>
      </c>
      <c r="FI129" s="104" t="str">
        <f t="shared" si="242"/>
        <v/>
      </c>
      <c r="FJ129" s="434" t="str">
        <f t="shared" si="242"/>
        <v/>
      </c>
      <c r="FK129" s="672"/>
      <c r="FL129" s="673"/>
      <c r="FM129" s="674"/>
      <c r="FN129" s="435">
        <f t="shared" si="199"/>
        <v>0</v>
      </c>
      <c r="FO129" s="228" t="str">
        <f t="shared" si="200"/>
        <v/>
      </c>
      <c r="FP129" s="236" t="str">
        <f t="shared" si="243"/>
        <v/>
      </c>
      <c r="FQ129" s="237" t="str">
        <f t="shared" si="244"/>
        <v/>
      </c>
      <c r="FR129" s="237" t="str">
        <f t="shared" si="245"/>
        <v/>
      </c>
      <c r="FS129" s="238">
        <f t="shared" si="196"/>
        <v>0</v>
      </c>
      <c r="FT129" s="675"/>
      <c r="FV129" s="1363">
        <f t="shared" si="201"/>
        <v>0</v>
      </c>
      <c r="FW129" s="1363">
        <f t="shared" si="202"/>
        <v>0</v>
      </c>
      <c r="FX129" s="1363">
        <f t="shared" si="203"/>
        <v>0</v>
      </c>
      <c r="FY129" s="1363">
        <f t="shared" si="204"/>
        <v>0</v>
      </c>
      <c r="FZ129" s="1363">
        <f t="shared" si="205"/>
        <v>0</v>
      </c>
      <c r="GA129" s="1363">
        <f t="shared" si="206"/>
        <v>0</v>
      </c>
      <c r="GB129" s="1363">
        <f t="shared" si="207"/>
        <v>0</v>
      </c>
    </row>
    <row r="130" spans="1:184" s="3" customFormat="1" ht="18" customHeight="1">
      <c r="A130" s="305" t="str">
        <f t="shared" si="107"/>
        <v/>
      </c>
      <c r="B130" s="174">
        <f t="shared" si="197"/>
        <v>0</v>
      </c>
      <c r="C130" s="1415" t="str">
        <f t="shared" si="108"/>
        <v>00授業料</v>
      </c>
      <c r="D130" s="1415" t="str">
        <f t="shared" si="109"/>
        <v>00入学金</v>
      </c>
      <c r="E130" s="174">
        <f t="shared" si="198"/>
        <v>0</v>
      </c>
      <c r="F130" s="305">
        <f t="shared" si="110"/>
        <v>0</v>
      </c>
      <c r="G130" s="475">
        <f t="shared" si="111"/>
        <v>113</v>
      </c>
      <c r="H130" s="430"/>
      <c r="I130" s="431"/>
      <c r="J130" s="2094" t="str">
        <f>IF('③-1 R2入力（当初申請）'!J130="","",'③-1 R2入力（当初申請）'!J130)</f>
        <v/>
      </c>
      <c r="K130" s="2095"/>
      <c r="L130" s="2095"/>
      <c r="M130" s="2096"/>
      <c r="N130" s="1240" t="str">
        <f>IF('③-1 R2入力（当初申請）'!N130="","",'③-1 R2入力（当初申請）'!N130)</f>
        <v/>
      </c>
      <c r="O130" s="1241" t="str">
        <f>IF('③-1 R2入力（当初申請）'!O130="","",'③-1 R2入力（当初申請）'!O130)</f>
        <v/>
      </c>
      <c r="P130" s="2094" t="str">
        <f>IF('③-1 R2入力（当初申請）'!P130="","",'③-1 R2入力（当初申請）'!P130)</f>
        <v/>
      </c>
      <c r="Q130" s="2095"/>
      <c r="R130" s="2096"/>
      <c r="S130" s="1242" t="str">
        <f>IF('③-1 R2入力（当初申請）'!S130="","",'③-1 R2入力（当初申請）'!S130)</f>
        <v/>
      </c>
      <c r="T130" s="1243" t="str">
        <f>IF('③-1 R2入力（当初申請）'!T130="","",'③-1 R2入力（当初申請）'!T130)</f>
        <v/>
      </c>
      <c r="U130" s="1244" t="str">
        <f>IF('③-1 R2入力（当初申請）'!U130="","",'③-1 R2入力（当初申請）'!U130)</f>
        <v/>
      </c>
      <c r="V130" s="53" t="str">
        <f>IF(OR($R$5="",$T$5="",$J130="",$O130="",$U130=""),"",IF(ISERROR(VLOOKUP($C130,参照!$P$4:$V$112,5,FALSE)),0,VLOOKUP($C130,参照!$P$4:$V$112,5,FALSE)))</f>
        <v/>
      </c>
      <c r="W130" s="193" t="str">
        <f>IF('③-1 R2入力（当初申請）'!W130="","",'③-1 R2入力（当初申請）'!W130)</f>
        <v/>
      </c>
      <c r="X130" s="54" t="str">
        <f>IF(OR($R$5="",$T$5="",$J130="",$O130="",$W130=""),"",IF(ISERROR(VLOOKUP($D130,参照!$P$4:$V$112,5,FALSE)),0,VLOOKUP($D130,参照!$P$4:$V$112,5,FALSE)))</f>
        <v/>
      </c>
      <c r="Y130" s="102" t="str">
        <f t="shared" si="112"/>
        <v/>
      </c>
      <c r="Z130" s="102" t="str">
        <f t="shared" si="113"/>
        <v/>
      </c>
      <c r="AA130" s="193"/>
      <c r="AB130" s="241">
        <f t="shared" si="114"/>
        <v>0</v>
      </c>
      <c r="AC130" s="1245" t="str">
        <f>IF('③-1 R2入力（当初申請）'!AC130="","",'③-1 R2入力（当初申請）'!AC130)</f>
        <v/>
      </c>
      <c r="AD130" s="352">
        <f t="shared" si="115"/>
        <v>0</v>
      </c>
      <c r="AE130" s="55" t="str">
        <f t="shared" si="116"/>
        <v/>
      </c>
      <c r="AF130" s="193" t="str">
        <f t="shared" si="117"/>
        <v/>
      </c>
      <c r="AG130" s="194" t="str">
        <f t="shared" si="208"/>
        <v/>
      </c>
      <c r="AH130" s="54" t="str">
        <f t="shared" si="208"/>
        <v/>
      </c>
      <c r="AI130" s="1022" t="str">
        <f>IF($GB$17&gt;0,"",'③-1 R2入力（当初申請）'!AI130)</f>
        <v/>
      </c>
      <c r="AJ130" s="667"/>
      <c r="AK130" s="54" t="str">
        <f t="shared" si="119"/>
        <v/>
      </c>
      <c r="AL130" s="668"/>
      <c r="AM130" s="194">
        <f t="shared" si="120"/>
        <v>0</v>
      </c>
      <c r="AN130" s="194">
        <f t="shared" si="121"/>
        <v>0</v>
      </c>
      <c r="AO130" s="194">
        <f t="shared" si="122"/>
        <v>0</v>
      </c>
      <c r="AP130" s="283">
        <f t="shared" si="123"/>
        <v>0</v>
      </c>
      <c r="AQ130" s="669"/>
      <c r="AR130" s="56" t="str">
        <f t="shared" si="124"/>
        <v/>
      </c>
      <c r="AS130" s="668"/>
      <c r="AT130" s="194">
        <f t="shared" si="125"/>
        <v>0</v>
      </c>
      <c r="AU130" s="194">
        <f t="shared" si="126"/>
        <v>0</v>
      </c>
      <c r="AV130" s="194">
        <f t="shared" si="127"/>
        <v>0</v>
      </c>
      <c r="AW130" s="283">
        <f t="shared" si="128"/>
        <v>0</v>
      </c>
      <c r="AX130" s="669"/>
      <c r="AY130" s="54" t="str">
        <f t="shared" si="129"/>
        <v/>
      </c>
      <c r="AZ130" s="668"/>
      <c r="BA130" s="194">
        <f t="shared" si="130"/>
        <v>0</v>
      </c>
      <c r="BB130" s="194">
        <f t="shared" si="131"/>
        <v>0</v>
      </c>
      <c r="BC130" s="194">
        <f t="shared" si="132"/>
        <v>0</v>
      </c>
      <c r="BD130" s="283">
        <f t="shared" si="133"/>
        <v>0</v>
      </c>
      <c r="BE130" s="206" t="str">
        <f t="shared" si="134"/>
        <v>○</v>
      </c>
      <c r="BF130" s="208">
        <f t="shared" si="209"/>
        <v>0</v>
      </c>
      <c r="BG130" s="204">
        <f t="shared" si="209"/>
        <v>0</v>
      </c>
      <c r="BH130" s="204">
        <f t="shared" si="209"/>
        <v>0</v>
      </c>
      <c r="BI130" s="205">
        <f t="shared" si="136"/>
        <v>0</v>
      </c>
      <c r="BJ130" s="236">
        <f t="shared" si="210"/>
        <v>0</v>
      </c>
      <c r="BK130" s="237">
        <f t="shared" si="210"/>
        <v>0</v>
      </c>
      <c r="BL130" s="237">
        <f t="shared" si="210"/>
        <v>0</v>
      </c>
      <c r="BM130" s="238">
        <f t="shared" si="138"/>
        <v>0</v>
      </c>
      <c r="BN130" s="236">
        <f t="shared" si="139"/>
        <v>0</v>
      </c>
      <c r="BO130" s="237">
        <f t="shared" si="140"/>
        <v>0</v>
      </c>
      <c r="BP130" s="237">
        <f t="shared" si="141"/>
        <v>0</v>
      </c>
      <c r="BQ130" s="238">
        <f t="shared" si="142"/>
        <v>0</v>
      </c>
      <c r="BR130" s="236">
        <f t="shared" si="211"/>
        <v>0</v>
      </c>
      <c r="BS130" s="237">
        <f t="shared" si="211"/>
        <v>0</v>
      </c>
      <c r="BT130" s="237">
        <f t="shared" si="211"/>
        <v>0</v>
      </c>
      <c r="BU130" s="238">
        <f t="shared" si="144"/>
        <v>0</v>
      </c>
      <c r="BV130" s="236" t="str">
        <f t="shared" si="212"/>
        <v/>
      </c>
      <c r="BW130" s="237" t="str">
        <f t="shared" si="213"/>
        <v/>
      </c>
      <c r="BX130" s="237" t="str">
        <f t="shared" si="214"/>
        <v/>
      </c>
      <c r="BY130" s="238">
        <f t="shared" si="146"/>
        <v>0</v>
      </c>
      <c r="BZ130" s="257" t="str">
        <f t="shared" si="215"/>
        <v/>
      </c>
      <c r="CA130" s="104" t="str">
        <f t="shared" si="215"/>
        <v/>
      </c>
      <c r="CB130" s="103" t="str">
        <f t="shared" si="215"/>
        <v/>
      </c>
      <c r="CC130" s="105" t="str">
        <f t="shared" si="216"/>
        <v/>
      </c>
      <c r="CD130" s="104" t="str">
        <f t="shared" si="216"/>
        <v/>
      </c>
      <c r="CE130" s="103" t="str">
        <f t="shared" si="216"/>
        <v/>
      </c>
      <c r="CF130" s="670"/>
      <c r="CG130" s="204" t="str">
        <f t="shared" si="149"/>
        <v>－</v>
      </c>
      <c r="CH130" s="194"/>
      <c r="CI130" s="258"/>
      <c r="CJ130" s="193" t="str">
        <f t="shared" si="217"/>
        <v/>
      </c>
      <c r="CK130" s="194" t="str">
        <f t="shared" si="218"/>
        <v/>
      </c>
      <c r="CL130" s="54" t="str">
        <f t="shared" si="219"/>
        <v/>
      </c>
      <c r="CM130" s="193" t="str">
        <f t="shared" si="220"/>
        <v/>
      </c>
      <c r="CN130" s="194" t="str">
        <f t="shared" si="221"/>
        <v/>
      </c>
      <c r="CO130" s="54" t="str">
        <f t="shared" si="222"/>
        <v/>
      </c>
      <c r="CP130" s="193" t="str">
        <f t="shared" si="223"/>
        <v/>
      </c>
      <c r="CQ130" s="194" t="str">
        <f t="shared" si="223"/>
        <v/>
      </c>
      <c r="CR130" s="54" t="str">
        <f t="shared" si="223"/>
        <v/>
      </c>
      <c r="CS130" s="193" t="str">
        <f t="shared" si="224"/>
        <v/>
      </c>
      <c r="CT130" s="194" t="str">
        <f t="shared" si="225"/>
        <v/>
      </c>
      <c r="CU130" s="194" t="str">
        <f t="shared" si="226"/>
        <v/>
      </c>
      <c r="CV130" s="57" t="str">
        <f t="shared" si="154"/>
        <v/>
      </c>
      <c r="CW130" s="668"/>
      <c r="CX130" s="194">
        <f t="shared" si="155"/>
        <v>0</v>
      </c>
      <c r="CY130" s="194">
        <f t="shared" si="156"/>
        <v>0</v>
      </c>
      <c r="CZ130" s="194">
        <f t="shared" si="157"/>
        <v>0</v>
      </c>
      <c r="DA130" s="283">
        <f t="shared" si="158"/>
        <v>0</v>
      </c>
      <c r="DB130" s="669"/>
      <c r="DC130" s="295">
        <f t="shared" si="227"/>
        <v>0</v>
      </c>
      <c r="DD130" s="104">
        <f t="shared" si="228"/>
        <v>0</v>
      </c>
      <c r="DE130" s="296">
        <f t="shared" si="229"/>
        <v>0</v>
      </c>
      <c r="DF130" s="56" t="str">
        <f t="shared" si="160"/>
        <v/>
      </c>
      <c r="DG130" s="668"/>
      <c r="DH130" s="194">
        <f t="shared" si="161"/>
        <v>0</v>
      </c>
      <c r="DI130" s="194">
        <f t="shared" si="162"/>
        <v>0</v>
      </c>
      <c r="DJ130" s="194">
        <f t="shared" si="163"/>
        <v>0</v>
      </c>
      <c r="DK130" s="283">
        <f t="shared" si="164"/>
        <v>0</v>
      </c>
      <c r="DL130" s="669"/>
      <c r="DM130" s="295">
        <f t="shared" si="230"/>
        <v>0</v>
      </c>
      <c r="DN130" s="104">
        <f t="shared" si="231"/>
        <v>0</v>
      </c>
      <c r="DO130" s="296">
        <f t="shared" si="232"/>
        <v>0</v>
      </c>
      <c r="DP130" s="56" t="str">
        <f t="shared" si="166"/>
        <v/>
      </c>
      <c r="DQ130" s="668"/>
      <c r="DR130" s="194">
        <f t="shared" si="167"/>
        <v>0</v>
      </c>
      <c r="DS130" s="194">
        <f t="shared" si="168"/>
        <v>0</v>
      </c>
      <c r="DT130" s="194">
        <f t="shared" si="169"/>
        <v>0</v>
      </c>
      <c r="DU130" s="53">
        <f t="shared" si="170"/>
        <v>0</v>
      </c>
      <c r="DV130" s="236">
        <f t="shared" si="233"/>
        <v>0</v>
      </c>
      <c r="DW130" s="237">
        <f t="shared" si="233"/>
        <v>0</v>
      </c>
      <c r="DX130" s="237">
        <f t="shared" si="233"/>
        <v>0</v>
      </c>
      <c r="DY130" s="238">
        <f t="shared" si="172"/>
        <v>0</v>
      </c>
      <c r="DZ130" s="236">
        <f t="shared" si="234"/>
        <v>0</v>
      </c>
      <c r="EA130" s="237">
        <f t="shared" si="234"/>
        <v>0</v>
      </c>
      <c r="EB130" s="237">
        <f t="shared" si="234"/>
        <v>0</v>
      </c>
      <c r="EC130" s="238">
        <f t="shared" si="174"/>
        <v>0</v>
      </c>
      <c r="ED130" s="236">
        <f t="shared" si="235"/>
        <v>0</v>
      </c>
      <c r="EE130" s="237">
        <f t="shared" si="235"/>
        <v>0</v>
      </c>
      <c r="EF130" s="237">
        <f t="shared" si="235"/>
        <v>0</v>
      </c>
      <c r="EG130" s="238">
        <f t="shared" si="176"/>
        <v>0</v>
      </c>
      <c r="EH130" s="236" t="str">
        <f t="shared" si="236"/>
        <v/>
      </c>
      <c r="EI130" s="237" t="str">
        <f t="shared" si="237"/>
        <v/>
      </c>
      <c r="EJ130" s="237" t="str">
        <f t="shared" si="238"/>
        <v/>
      </c>
      <c r="EK130" s="238">
        <f t="shared" si="178"/>
        <v>0</v>
      </c>
      <c r="EL130" s="671"/>
      <c r="EM130" s="265">
        <f t="shared" si="239"/>
        <v>0</v>
      </c>
      <c r="EN130" s="266">
        <f t="shared" si="239"/>
        <v>0</v>
      </c>
      <c r="EO130" s="270">
        <f t="shared" si="239"/>
        <v>0</v>
      </c>
      <c r="EP130" s="272">
        <f t="shared" si="180"/>
        <v>0</v>
      </c>
      <c r="EQ130" s="265">
        <f t="shared" si="240"/>
        <v>0</v>
      </c>
      <c r="ER130" s="266">
        <f t="shared" si="240"/>
        <v>0</v>
      </c>
      <c r="ES130" s="267">
        <f t="shared" si="240"/>
        <v>0</v>
      </c>
      <c r="ET130" s="273">
        <f t="shared" si="182"/>
        <v>0</v>
      </c>
      <c r="EU130" s="271">
        <f t="shared" si="183"/>
        <v>0</v>
      </c>
      <c r="EV130" s="231">
        <f t="shared" si="184"/>
        <v>0</v>
      </c>
      <c r="EW130" s="235">
        <f t="shared" si="185"/>
        <v>0</v>
      </c>
      <c r="EX130" s="234">
        <f t="shared" si="186"/>
        <v>0</v>
      </c>
      <c r="EY130" s="227" t="str">
        <f t="shared" si="187"/>
        <v>○</v>
      </c>
      <c r="EZ130" s="208">
        <f t="shared" si="241"/>
        <v>0</v>
      </c>
      <c r="FA130" s="204">
        <f t="shared" si="241"/>
        <v>0</v>
      </c>
      <c r="FB130" s="204">
        <f t="shared" si="241"/>
        <v>0</v>
      </c>
      <c r="FC130" s="241">
        <f t="shared" si="189"/>
        <v>0</v>
      </c>
      <c r="FD130" s="53">
        <f t="shared" si="190"/>
        <v>0</v>
      </c>
      <c r="FE130" s="432">
        <f t="shared" si="191"/>
        <v>0</v>
      </c>
      <c r="FF130" s="433">
        <f t="shared" si="192"/>
        <v>0</v>
      </c>
      <c r="FG130" s="53" t="str">
        <f t="shared" si="193"/>
        <v/>
      </c>
      <c r="FH130" s="105" t="str">
        <f t="shared" si="242"/>
        <v/>
      </c>
      <c r="FI130" s="104" t="str">
        <f t="shared" si="242"/>
        <v/>
      </c>
      <c r="FJ130" s="434" t="str">
        <f t="shared" si="242"/>
        <v/>
      </c>
      <c r="FK130" s="672"/>
      <c r="FL130" s="673"/>
      <c r="FM130" s="674"/>
      <c r="FN130" s="435">
        <f t="shared" si="199"/>
        <v>0</v>
      </c>
      <c r="FO130" s="228" t="str">
        <f t="shared" si="200"/>
        <v/>
      </c>
      <c r="FP130" s="236" t="str">
        <f t="shared" si="243"/>
        <v/>
      </c>
      <c r="FQ130" s="237" t="str">
        <f t="shared" si="244"/>
        <v/>
      </c>
      <c r="FR130" s="237" t="str">
        <f t="shared" si="245"/>
        <v/>
      </c>
      <c r="FS130" s="238">
        <f t="shared" si="196"/>
        <v>0</v>
      </c>
      <c r="FT130" s="675"/>
      <c r="FV130" s="1363">
        <f t="shared" si="201"/>
        <v>0</v>
      </c>
      <c r="FW130" s="1363">
        <f t="shared" si="202"/>
        <v>0</v>
      </c>
      <c r="FX130" s="1363">
        <f t="shared" si="203"/>
        <v>0</v>
      </c>
      <c r="FY130" s="1363">
        <f t="shared" si="204"/>
        <v>0</v>
      </c>
      <c r="FZ130" s="1363">
        <f t="shared" si="205"/>
        <v>0</v>
      </c>
      <c r="GA130" s="1363">
        <f t="shared" si="206"/>
        <v>0</v>
      </c>
      <c r="GB130" s="1363">
        <f t="shared" si="207"/>
        <v>0</v>
      </c>
    </row>
    <row r="131" spans="1:184" s="3" customFormat="1" ht="18" customHeight="1">
      <c r="A131" s="305" t="str">
        <f t="shared" si="107"/>
        <v/>
      </c>
      <c r="B131" s="174">
        <f t="shared" si="197"/>
        <v>0</v>
      </c>
      <c r="C131" s="1415" t="str">
        <f t="shared" si="108"/>
        <v>00授業料</v>
      </c>
      <c r="D131" s="1415" t="str">
        <f t="shared" si="109"/>
        <v>00入学金</v>
      </c>
      <c r="E131" s="174">
        <f t="shared" si="198"/>
        <v>0</v>
      </c>
      <c r="F131" s="305">
        <f t="shared" si="110"/>
        <v>0</v>
      </c>
      <c r="G131" s="475">
        <f t="shared" si="111"/>
        <v>114</v>
      </c>
      <c r="H131" s="430"/>
      <c r="I131" s="431"/>
      <c r="J131" s="2094" t="str">
        <f>IF('③-1 R2入力（当初申請）'!J131="","",'③-1 R2入力（当初申請）'!J131)</f>
        <v/>
      </c>
      <c r="K131" s="2095"/>
      <c r="L131" s="2095"/>
      <c r="M131" s="2096"/>
      <c r="N131" s="1240" t="str">
        <f>IF('③-1 R2入力（当初申請）'!N131="","",'③-1 R2入力（当初申請）'!N131)</f>
        <v/>
      </c>
      <c r="O131" s="1241" t="str">
        <f>IF('③-1 R2入力（当初申請）'!O131="","",'③-1 R2入力（当初申請）'!O131)</f>
        <v/>
      </c>
      <c r="P131" s="2094" t="str">
        <f>IF('③-1 R2入力（当初申請）'!P131="","",'③-1 R2入力（当初申請）'!P131)</f>
        <v/>
      </c>
      <c r="Q131" s="2095"/>
      <c r="R131" s="2096"/>
      <c r="S131" s="1242" t="str">
        <f>IF('③-1 R2入力（当初申請）'!S131="","",'③-1 R2入力（当初申請）'!S131)</f>
        <v/>
      </c>
      <c r="T131" s="1243" t="str">
        <f>IF('③-1 R2入力（当初申請）'!T131="","",'③-1 R2入力（当初申請）'!T131)</f>
        <v/>
      </c>
      <c r="U131" s="1244" t="str">
        <f>IF('③-1 R2入力（当初申請）'!U131="","",'③-1 R2入力（当初申請）'!U131)</f>
        <v/>
      </c>
      <c r="V131" s="53" t="str">
        <f>IF(OR($R$5="",$T$5="",$J131="",$O131="",$U131=""),"",IF(ISERROR(VLOOKUP($C131,参照!$P$4:$V$112,5,FALSE)),0,VLOOKUP($C131,参照!$P$4:$V$112,5,FALSE)))</f>
        <v/>
      </c>
      <c r="W131" s="193" t="str">
        <f>IF('③-1 R2入力（当初申請）'!W131="","",'③-1 R2入力（当初申請）'!W131)</f>
        <v/>
      </c>
      <c r="X131" s="54" t="str">
        <f>IF(OR($R$5="",$T$5="",$J131="",$O131="",$W131=""),"",IF(ISERROR(VLOOKUP($D131,参照!$P$4:$V$112,5,FALSE)),0,VLOOKUP($D131,参照!$P$4:$V$112,5,FALSE)))</f>
        <v/>
      </c>
      <c r="Y131" s="102" t="str">
        <f t="shared" si="112"/>
        <v/>
      </c>
      <c r="Z131" s="102" t="str">
        <f t="shared" si="113"/>
        <v/>
      </c>
      <c r="AA131" s="193"/>
      <c r="AB131" s="241">
        <f t="shared" si="114"/>
        <v>0</v>
      </c>
      <c r="AC131" s="1245" t="str">
        <f>IF('③-1 R2入力（当初申請）'!AC131="","",'③-1 R2入力（当初申請）'!AC131)</f>
        <v/>
      </c>
      <c r="AD131" s="352">
        <f t="shared" si="115"/>
        <v>0</v>
      </c>
      <c r="AE131" s="55" t="str">
        <f t="shared" si="116"/>
        <v/>
      </c>
      <c r="AF131" s="193" t="str">
        <f t="shared" si="117"/>
        <v/>
      </c>
      <c r="AG131" s="194" t="str">
        <f t="shared" si="208"/>
        <v/>
      </c>
      <c r="AH131" s="54" t="str">
        <f t="shared" si="208"/>
        <v/>
      </c>
      <c r="AI131" s="1022" t="str">
        <f>IF($GB$17&gt;0,"",'③-1 R2入力（当初申請）'!AI131)</f>
        <v/>
      </c>
      <c r="AJ131" s="667"/>
      <c r="AK131" s="54" t="str">
        <f t="shared" si="119"/>
        <v/>
      </c>
      <c r="AL131" s="668"/>
      <c r="AM131" s="194">
        <f t="shared" si="120"/>
        <v>0</v>
      </c>
      <c r="AN131" s="194">
        <f t="shared" si="121"/>
        <v>0</v>
      </c>
      <c r="AO131" s="194">
        <f t="shared" si="122"/>
        <v>0</v>
      </c>
      <c r="AP131" s="283">
        <f t="shared" si="123"/>
        <v>0</v>
      </c>
      <c r="AQ131" s="669"/>
      <c r="AR131" s="56" t="str">
        <f t="shared" si="124"/>
        <v/>
      </c>
      <c r="AS131" s="668"/>
      <c r="AT131" s="194">
        <f t="shared" si="125"/>
        <v>0</v>
      </c>
      <c r="AU131" s="194">
        <f t="shared" si="126"/>
        <v>0</v>
      </c>
      <c r="AV131" s="194">
        <f t="shared" si="127"/>
        <v>0</v>
      </c>
      <c r="AW131" s="283">
        <f t="shared" si="128"/>
        <v>0</v>
      </c>
      <c r="AX131" s="669"/>
      <c r="AY131" s="54" t="str">
        <f t="shared" si="129"/>
        <v/>
      </c>
      <c r="AZ131" s="668"/>
      <c r="BA131" s="194">
        <f t="shared" si="130"/>
        <v>0</v>
      </c>
      <c r="BB131" s="194">
        <f t="shared" si="131"/>
        <v>0</v>
      </c>
      <c r="BC131" s="194">
        <f t="shared" si="132"/>
        <v>0</v>
      </c>
      <c r="BD131" s="283">
        <f t="shared" si="133"/>
        <v>0</v>
      </c>
      <c r="BE131" s="206" t="str">
        <f t="shared" si="134"/>
        <v>○</v>
      </c>
      <c r="BF131" s="208">
        <f t="shared" si="209"/>
        <v>0</v>
      </c>
      <c r="BG131" s="204">
        <f t="shared" si="209"/>
        <v>0</v>
      </c>
      <c r="BH131" s="204">
        <f t="shared" si="209"/>
        <v>0</v>
      </c>
      <c r="BI131" s="205">
        <f t="shared" si="136"/>
        <v>0</v>
      </c>
      <c r="BJ131" s="236">
        <f t="shared" si="210"/>
        <v>0</v>
      </c>
      <c r="BK131" s="237">
        <f t="shared" si="210"/>
        <v>0</v>
      </c>
      <c r="BL131" s="237">
        <f t="shared" si="210"/>
        <v>0</v>
      </c>
      <c r="BM131" s="238">
        <f t="shared" si="138"/>
        <v>0</v>
      </c>
      <c r="BN131" s="236">
        <f t="shared" si="139"/>
        <v>0</v>
      </c>
      <c r="BO131" s="237">
        <f t="shared" si="140"/>
        <v>0</v>
      </c>
      <c r="BP131" s="237">
        <f t="shared" si="141"/>
        <v>0</v>
      </c>
      <c r="BQ131" s="238">
        <f t="shared" si="142"/>
        <v>0</v>
      </c>
      <c r="BR131" s="236">
        <f t="shared" si="211"/>
        <v>0</v>
      </c>
      <c r="BS131" s="237">
        <f t="shared" si="211"/>
        <v>0</v>
      </c>
      <c r="BT131" s="237">
        <f t="shared" si="211"/>
        <v>0</v>
      </c>
      <c r="BU131" s="238">
        <f t="shared" si="144"/>
        <v>0</v>
      </c>
      <c r="BV131" s="236" t="str">
        <f t="shared" si="212"/>
        <v/>
      </c>
      <c r="BW131" s="237" t="str">
        <f t="shared" si="213"/>
        <v/>
      </c>
      <c r="BX131" s="237" t="str">
        <f t="shared" si="214"/>
        <v/>
      </c>
      <c r="BY131" s="238">
        <f t="shared" si="146"/>
        <v>0</v>
      </c>
      <c r="BZ131" s="257" t="str">
        <f t="shared" si="215"/>
        <v/>
      </c>
      <c r="CA131" s="104" t="str">
        <f t="shared" si="215"/>
        <v/>
      </c>
      <c r="CB131" s="103" t="str">
        <f t="shared" si="215"/>
        <v/>
      </c>
      <c r="CC131" s="105" t="str">
        <f t="shared" si="216"/>
        <v/>
      </c>
      <c r="CD131" s="104" t="str">
        <f t="shared" si="216"/>
        <v/>
      </c>
      <c r="CE131" s="103" t="str">
        <f t="shared" si="216"/>
        <v/>
      </c>
      <c r="CF131" s="670"/>
      <c r="CG131" s="204" t="str">
        <f t="shared" si="149"/>
        <v>－</v>
      </c>
      <c r="CH131" s="194"/>
      <c r="CI131" s="258"/>
      <c r="CJ131" s="193" t="str">
        <f t="shared" si="217"/>
        <v/>
      </c>
      <c r="CK131" s="194" t="str">
        <f t="shared" si="218"/>
        <v/>
      </c>
      <c r="CL131" s="54" t="str">
        <f t="shared" si="219"/>
        <v/>
      </c>
      <c r="CM131" s="193" t="str">
        <f t="shared" si="220"/>
        <v/>
      </c>
      <c r="CN131" s="194" t="str">
        <f t="shared" si="221"/>
        <v/>
      </c>
      <c r="CO131" s="54" t="str">
        <f t="shared" si="222"/>
        <v/>
      </c>
      <c r="CP131" s="193" t="str">
        <f t="shared" si="223"/>
        <v/>
      </c>
      <c r="CQ131" s="194" t="str">
        <f t="shared" si="223"/>
        <v/>
      </c>
      <c r="CR131" s="54" t="str">
        <f t="shared" si="223"/>
        <v/>
      </c>
      <c r="CS131" s="193" t="str">
        <f t="shared" si="224"/>
        <v/>
      </c>
      <c r="CT131" s="194" t="str">
        <f t="shared" si="225"/>
        <v/>
      </c>
      <c r="CU131" s="194" t="str">
        <f t="shared" si="226"/>
        <v/>
      </c>
      <c r="CV131" s="57" t="str">
        <f t="shared" si="154"/>
        <v/>
      </c>
      <c r="CW131" s="668"/>
      <c r="CX131" s="194">
        <f t="shared" si="155"/>
        <v>0</v>
      </c>
      <c r="CY131" s="194">
        <f t="shared" si="156"/>
        <v>0</v>
      </c>
      <c r="CZ131" s="194">
        <f t="shared" si="157"/>
        <v>0</v>
      </c>
      <c r="DA131" s="283">
        <f t="shared" si="158"/>
        <v>0</v>
      </c>
      <c r="DB131" s="669"/>
      <c r="DC131" s="295">
        <f t="shared" si="227"/>
        <v>0</v>
      </c>
      <c r="DD131" s="104">
        <f t="shared" si="228"/>
        <v>0</v>
      </c>
      <c r="DE131" s="296">
        <f t="shared" si="229"/>
        <v>0</v>
      </c>
      <c r="DF131" s="56" t="str">
        <f t="shared" si="160"/>
        <v/>
      </c>
      <c r="DG131" s="668"/>
      <c r="DH131" s="194">
        <f t="shared" si="161"/>
        <v>0</v>
      </c>
      <c r="DI131" s="194">
        <f t="shared" si="162"/>
        <v>0</v>
      </c>
      <c r="DJ131" s="194">
        <f t="shared" si="163"/>
        <v>0</v>
      </c>
      <c r="DK131" s="283">
        <f t="shared" si="164"/>
        <v>0</v>
      </c>
      <c r="DL131" s="669"/>
      <c r="DM131" s="295">
        <f t="shared" si="230"/>
        <v>0</v>
      </c>
      <c r="DN131" s="104">
        <f t="shared" si="231"/>
        <v>0</v>
      </c>
      <c r="DO131" s="296">
        <f t="shared" si="232"/>
        <v>0</v>
      </c>
      <c r="DP131" s="56" t="str">
        <f t="shared" si="166"/>
        <v/>
      </c>
      <c r="DQ131" s="668"/>
      <c r="DR131" s="194">
        <f t="shared" si="167"/>
        <v>0</v>
      </c>
      <c r="DS131" s="194">
        <f t="shared" si="168"/>
        <v>0</v>
      </c>
      <c r="DT131" s="194">
        <f t="shared" si="169"/>
        <v>0</v>
      </c>
      <c r="DU131" s="53">
        <f t="shared" si="170"/>
        <v>0</v>
      </c>
      <c r="DV131" s="236">
        <f t="shared" si="233"/>
        <v>0</v>
      </c>
      <c r="DW131" s="237">
        <f t="shared" si="233"/>
        <v>0</v>
      </c>
      <c r="DX131" s="237">
        <f t="shared" si="233"/>
        <v>0</v>
      </c>
      <c r="DY131" s="238">
        <f t="shared" si="172"/>
        <v>0</v>
      </c>
      <c r="DZ131" s="236">
        <f t="shared" si="234"/>
        <v>0</v>
      </c>
      <c r="EA131" s="237">
        <f t="shared" si="234"/>
        <v>0</v>
      </c>
      <c r="EB131" s="237">
        <f t="shared" si="234"/>
        <v>0</v>
      </c>
      <c r="EC131" s="238">
        <f t="shared" si="174"/>
        <v>0</v>
      </c>
      <c r="ED131" s="236">
        <f t="shared" si="235"/>
        <v>0</v>
      </c>
      <c r="EE131" s="237">
        <f t="shared" si="235"/>
        <v>0</v>
      </c>
      <c r="EF131" s="237">
        <f t="shared" si="235"/>
        <v>0</v>
      </c>
      <c r="EG131" s="238">
        <f t="shared" si="176"/>
        <v>0</v>
      </c>
      <c r="EH131" s="236" t="str">
        <f t="shared" si="236"/>
        <v/>
      </c>
      <c r="EI131" s="237" t="str">
        <f t="shared" si="237"/>
        <v/>
      </c>
      <c r="EJ131" s="237" t="str">
        <f t="shared" si="238"/>
        <v/>
      </c>
      <c r="EK131" s="238">
        <f t="shared" si="178"/>
        <v>0</v>
      </c>
      <c r="EL131" s="671"/>
      <c r="EM131" s="265">
        <f t="shared" si="239"/>
        <v>0</v>
      </c>
      <c r="EN131" s="266">
        <f t="shared" si="239"/>
        <v>0</v>
      </c>
      <c r="EO131" s="270">
        <f t="shared" si="239"/>
        <v>0</v>
      </c>
      <c r="EP131" s="272">
        <f t="shared" si="180"/>
        <v>0</v>
      </c>
      <c r="EQ131" s="265">
        <f t="shared" si="240"/>
        <v>0</v>
      </c>
      <c r="ER131" s="266">
        <f t="shared" si="240"/>
        <v>0</v>
      </c>
      <c r="ES131" s="267">
        <f t="shared" si="240"/>
        <v>0</v>
      </c>
      <c r="ET131" s="273">
        <f t="shared" si="182"/>
        <v>0</v>
      </c>
      <c r="EU131" s="271">
        <f t="shared" si="183"/>
        <v>0</v>
      </c>
      <c r="EV131" s="231">
        <f t="shared" si="184"/>
        <v>0</v>
      </c>
      <c r="EW131" s="235">
        <f t="shared" si="185"/>
        <v>0</v>
      </c>
      <c r="EX131" s="234">
        <f t="shared" si="186"/>
        <v>0</v>
      </c>
      <c r="EY131" s="227" t="str">
        <f t="shared" si="187"/>
        <v>○</v>
      </c>
      <c r="EZ131" s="208">
        <f t="shared" si="241"/>
        <v>0</v>
      </c>
      <c r="FA131" s="204">
        <f t="shared" si="241"/>
        <v>0</v>
      </c>
      <c r="FB131" s="204">
        <f t="shared" si="241"/>
        <v>0</v>
      </c>
      <c r="FC131" s="241">
        <f t="shared" si="189"/>
        <v>0</v>
      </c>
      <c r="FD131" s="53">
        <f t="shared" si="190"/>
        <v>0</v>
      </c>
      <c r="FE131" s="432">
        <f t="shared" si="191"/>
        <v>0</v>
      </c>
      <c r="FF131" s="433">
        <f t="shared" si="192"/>
        <v>0</v>
      </c>
      <c r="FG131" s="53" t="str">
        <f t="shared" si="193"/>
        <v/>
      </c>
      <c r="FH131" s="105" t="str">
        <f t="shared" si="242"/>
        <v/>
      </c>
      <c r="FI131" s="104" t="str">
        <f t="shared" si="242"/>
        <v/>
      </c>
      <c r="FJ131" s="434" t="str">
        <f t="shared" si="242"/>
        <v/>
      </c>
      <c r="FK131" s="672"/>
      <c r="FL131" s="673"/>
      <c r="FM131" s="674"/>
      <c r="FN131" s="435">
        <f t="shared" si="199"/>
        <v>0</v>
      </c>
      <c r="FO131" s="228" t="str">
        <f t="shared" si="200"/>
        <v/>
      </c>
      <c r="FP131" s="236" t="str">
        <f t="shared" si="243"/>
        <v/>
      </c>
      <c r="FQ131" s="237" t="str">
        <f t="shared" si="244"/>
        <v/>
      </c>
      <c r="FR131" s="237" t="str">
        <f t="shared" si="245"/>
        <v/>
      </c>
      <c r="FS131" s="238">
        <f t="shared" si="196"/>
        <v>0</v>
      </c>
      <c r="FT131" s="675"/>
      <c r="FV131" s="1363">
        <f t="shared" si="201"/>
        <v>0</v>
      </c>
      <c r="FW131" s="1363">
        <f t="shared" si="202"/>
        <v>0</v>
      </c>
      <c r="FX131" s="1363">
        <f t="shared" si="203"/>
        <v>0</v>
      </c>
      <c r="FY131" s="1363">
        <f t="shared" si="204"/>
        <v>0</v>
      </c>
      <c r="FZ131" s="1363">
        <f t="shared" si="205"/>
        <v>0</v>
      </c>
      <c r="GA131" s="1363">
        <f t="shared" si="206"/>
        <v>0</v>
      </c>
      <c r="GB131" s="1363">
        <f t="shared" si="207"/>
        <v>0</v>
      </c>
    </row>
    <row r="132" spans="1:184" s="3" customFormat="1" ht="18" customHeight="1">
      <c r="A132" s="305" t="str">
        <f t="shared" ref="A132:A167" si="246">J132&amp;O132</f>
        <v/>
      </c>
      <c r="B132" s="174">
        <f t="shared" si="197"/>
        <v>0</v>
      </c>
      <c r="C132" s="1415" t="str">
        <f t="shared" si="108"/>
        <v>00授業料</v>
      </c>
      <c r="D132" s="1415" t="str">
        <f t="shared" si="109"/>
        <v>00入学金</v>
      </c>
      <c r="E132" s="174">
        <f t="shared" si="198"/>
        <v>0</v>
      </c>
      <c r="F132" s="305">
        <f t="shared" ref="F132:F167" si="247">IF(N132&lt;&gt;N131,1,0)</f>
        <v>0</v>
      </c>
      <c r="G132" s="475">
        <f t="shared" si="111"/>
        <v>115</v>
      </c>
      <c r="H132" s="430"/>
      <c r="I132" s="431"/>
      <c r="J132" s="2094" t="str">
        <f>IF('③-1 R2入力（当初申請）'!J132="","",'③-1 R2入力（当初申請）'!J132)</f>
        <v/>
      </c>
      <c r="K132" s="2095"/>
      <c r="L132" s="2095"/>
      <c r="M132" s="2096"/>
      <c r="N132" s="1240" t="str">
        <f>IF('③-1 R2入力（当初申請）'!N132="","",'③-1 R2入力（当初申請）'!N132)</f>
        <v/>
      </c>
      <c r="O132" s="1241" t="str">
        <f>IF('③-1 R2入力（当初申請）'!O132="","",'③-1 R2入力（当初申請）'!O132)</f>
        <v/>
      </c>
      <c r="P132" s="2094" t="str">
        <f>IF('③-1 R2入力（当初申請）'!P132="","",'③-1 R2入力（当初申請）'!P132)</f>
        <v/>
      </c>
      <c r="Q132" s="2095"/>
      <c r="R132" s="2096"/>
      <c r="S132" s="1242" t="str">
        <f>IF('③-1 R2入力（当初申請）'!S132="","",'③-1 R2入力（当初申請）'!S132)</f>
        <v/>
      </c>
      <c r="T132" s="1243" t="str">
        <f>IF('③-1 R2入力（当初申請）'!T132="","",'③-1 R2入力（当初申請）'!T132)</f>
        <v/>
      </c>
      <c r="U132" s="1244" t="str">
        <f>IF('③-1 R2入力（当初申請）'!U132="","",'③-1 R2入力（当初申請）'!U132)</f>
        <v/>
      </c>
      <c r="V132" s="53" t="str">
        <f>IF(OR($R$5="",$T$5="",$J132="",$O132="",$U132=""),"",IF(ISERROR(VLOOKUP($C132,参照!$P$4:$V$112,5,FALSE)),0,VLOOKUP($C132,参照!$P$4:$V$112,5,FALSE)))</f>
        <v/>
      </c>
      <c r="W132" s="193" t="str">
        <f>IF('③-1 R2入力（当初申請）'!W132="","",'③-1 R2入力（当初申請）'!W132)</f>
        <v/>
      </c>
      <c r="X132" s="54" t="str">
        <f>IF(OR($R$5="",$T$5="",$J132="",$O132="",$W132=""),"",IF(ISERROR(VLOOKUP($D132,参照!$P$4:$V$112,5,FALSE)),0,VLOOKUP($D132,参照!$P$4:$V$112,5,FALSE)))</f>
        <v/>
      </c>
      <c r="Y132" s="102" t="str">
        <f t="shared" ref="Y132:Y167" si="248">IF(OR($R$5="",$T$5="",$J132="",$O132="",$U132=""),"",ROUNDDOWN(MIN(U132,V132),-2))</f>
        <v/>
      </c>
      <c r="Z132" s="102" t="str">
        <f t="shared" ref="Z132:Z167" si="249">IF(ISERROR(ROUNDUP(Y132*AD132/12,-2)),"",ROUNDUP(Y132*AD132/12,-2))</f>
        <v/>
      </c>
      <c r="AA132" s="193"/>
      <c r="AB132" s="241">
        <f t="shared" ref="AB132:AB167" si="250">IF(AND(U132&gt;AC132,AD132=12),1,0)</f>
        <v>0</v>
      </c>
      <c r="AC132" s="1245" t="str">
        <f>IF('③-1 R2入力（当初申請）'!AC132="","",'③-1 R2入力（当初申請）'!AC132)</f>
        <v/>
      </c>
      <c r="AD132" s="352">
        <f t="shared" ref="AD132:AD167" si="251">IF(AJ132+AQ132+AX132+CF132+DB132+DL132&gt;12,"ｴﾗｰ",AJ132+AQ132+AX132+CF132+DB132+DL132)</f>
        <v>0</v>
      </c>
      <c r="AE132" s="55" t="str">
        <f t="shared" ref="AE132:AE167" si="252">IF(OR($R$5="",$T$5="",$J132="",$O132="",$U132=""),"",MIN(Z132,ROUNDDOWN(AC132,-2)))</f>
        <v/>
      </c>
      <c r="AF132" s="193" t="str">
        <f t="shared" ref="AF132:AF167" si="253">AE132</f>
        <v/>
      </c>
      <c r="AG132" s="194" t="str">
        <f t="shared" si="208"/>
        <v/>
      </c>
      <c r="AH132" s="54" t="str">
        <f t="shared" si="208"/>
        <v/>
      </c>
      <c r="AI132" s="1022" t="str">
        <f>IF($GB$17&gt;0,"",'③-1 R2入力（当初申請）'!AI132)</f>
        <v/>
      </c>
      <c r="AJ132" s="667"/>
      <c r="AK132" s="54" t="str">
        <f t="shared" ref="AK132:AK167" si="254">IF(OR($R$5="",$T$5="",$J132="",$O132="",$U132="",$AJ132="",$AJ132=0),"",IF($BE132="×","対象月数確認",IF(AND(AJ132&gt;0,AQ132="",AX132&gt;0),"月数入力確認",IF(AND(AJ132&gt;0,AQ132&gt;0,AW132=0),"支援区分確認",IF(AD132&lt;12,MIN(Y132*AD132/12,ROUNDDOWN(AC132,-2))*AJ132/AD132,IF(IF(AJ132=6,AE132/2,AE132/12*AJ132)&gt;AE132/2,AE132/2,IF(AJ132=6,AE132/2,AE132/12*AJ132)))))))</f>
        <v/>
      </c>
      <c r="AL132" s="668"/>
      <c r="AM132" s="194">
        <f t="shared" ref="AM132:AM167" si="255">IF(AL132=AM$16,1,0)</f>
        <v>0</v>
      </c>
      <c r="AN132" s="194">
        <f t="shared" ref="AN132:AN167" si="256">IF(AL132=AN$16,1,0)</f>
        <v>0</v>
      </c>
      <c r="AO132" s="194">
        <f t="shared" ref="AO132:AO167" si="257">IF(AL132=AO$16,1,0)</f>
        <v>0</v>
      </c>
      <c r="AP132" s="283">
        <f t="shared" ref="AP132:AP167" si="258">IF(AJ132="",0,IF($BI132&gt;0,"区分重複不可",IF(ISERROR(ROUNDUP(AK132*AM$16,-2)*AM132+ROUNDUP(AK132*AN$16,-2)*AN132+ROUNDUP(AK132*AO$16,-2)*AO132),"",ROUNDUP(AK132*AM$16,-2)*AM132+ROUNDUP(AK132*AN$16,-2)*AN132+ROUNDUP(AK132*AO$16,-2)*AO132)))</f>
        <v>0</v>
      </c>
      <c r="AQ132" s="669"/>
      <c r="AR132" s="56" t="str">
        <f t="shared" ref="AR132:AR167" si="259">IF(OR($R$5="",$T$5="",$J132="",$O132="",$U132="",$AJ132="",$AQ132="",$AJ132=0,$AQ132=0),"",IF($BE132="×","対象月数確認",IF(AND(AJ132&gt;0,AQ132="",AX132&gt;0),"月数入力確認",IF(AD132&lt;12,MIN(Y132*AD132/12,ROUNDDOWN(AC132,-2))*AQ132/AD132,AE132/12*AQ132))))</f>
        <v/>
      </c>
      <c r="AS132" s="668"/>
      <c r="AT132" s="194">
        <f t="shared" ref="AT132:AT167" si="260">IF(AS132=AT$16,1,0)</f>
        <v>0</v>
      </c>
      <c r="AU132" s="194">
        <f t="shared" ref="AU132:AU167" si="261">IF(AS132=AU$16,1,0)</f>
        <v>0</v>
      </c>
      <c r="AV132" s="194">
        <f t="shared" ref="AV132:AV167" si="262">IF(AS132=AV$16,1,0)</f>
        <v>0</v>
      </c>
      <c r="AW132" s="283">
        <f t="shared" ref="AW132:AW167" si="263">IF(OR(AJ132="",AQ132=""),0,IF(SUM(AJ132,AQ132)&gt;6,"対象月ｵｰﾊﾞｰ",IF($BI132&gt;0,"区分重複不可",ROUNDUP(AR132*AT$16,-2)*AT132+ROUNDUP(AR132*AU$16,-2)*AU132+ROUNDUP(AR132*AV$16,-2)*AV132)))</f>
        <v>0</v>
      </c>
      <c r="AX132" s="669"/>
      <c r="AY132" s="54" t="str">
        <f t="shared" ref="AY132:AY167" si="264">IF(OR($R$5="",$T$5="",$J132="",$O132="",$U132="",$AJ132="",$AQ132="",$AX132="",$AJ132=0,$AQ132=0,$AX132=0),"",IF($BE132="×","対象月数確認",IF(AD132&lt;12,MIN(Y132*AD132/12,ROUNDDOWN(AC132,-2))*AX132/AD132,AE132/12*AX132)))</f>
        <v/>
      </c>
      <c r="AZ132" s="668"/>
      <c r="BA132" s="194">
        <f t="shared" ref="BA132:BA167" si="265">IF(AZ132=BA$16,1,0)</f>
        <v>0</v>
      </c>
      <c r="BB132" s="194">
        <f t="shared" ref="BB132:BB167" si="266">IF(AZ132=BB$16,1,0)</f>
        <v>0</v>
      </c>
      <c r="BC132" s="194">
        <f t="shared" ref="BC132:BC167" si="267">IF(AZ132=BC$16,1,0)</f>
        <v>0</v>
      </c>
      <c r="BD132" s="283">
        <f t="shared" ref="BD132:BD167" si="268">IF(OR(AJ132="",AQ132="",AX132=""),0,IF(SUM(AJ132,AQ132,AX132)&gt;6,"対象月ｵｰﾊﾞｰ",IF($BI132&gt;0,"区分重複不可",ROUNDUP(AY132*BA$16,-2)*BA132+ROUNDUP(AY132*BB$16,-2)*BB132+ROUNDUP(AY132*BC$16,-2)*BC132)))</f>
        <v>0</v>
      </c>
      <c r="BE132" s="206" t="str">
        <f t="shared" ref="BE132:BE167" si="269">IF(SUM(AJ132,AQ132,AX132)&gt;6,"×","○")</f>
        <v>○</v>
      </c>
      <c r="BF132" s="208">
        <f t="shared" si="209"/>
        <v>0</v>
      </c>
      <c r="BG132" s="204">
        <f t="shared" si="209"/>
        <v>0</v>
      </c>
      <c r="BH132" s="204">
        <f t="shared" si="209"/>
        <v>0</v>
      </c>
      <c r="BI132" s="205">
        <f t="shared" ref="BI132:BI167" si="270">COUNTIF(BF132:BH132,"&gt;1")</f>
        <v>0</v>
      </c>
      <c r="BJ132" s="236">
        <f t="shared" si="210"/>
        <v>0</v>
      </c>
      <c r="BK132" s="237">
        <f t="shared" si="210"/>
        <v>0</v>
      </c>
      <c r="BL132" s="237">
        <f t="shared" si="210"/>
        <v>0</v>
      </c>
      <c r="BM132" s="238">
        <f t="shared" ref="BM132:BM167" si="271">SUM(BJ132:BL132)</f>
        <v>0</v>
      </c>
      <c r="BN132" s="236">
        <f t="shared" ref="BN132:BN167" si="272">IF(AND($AL132=BN$15,$AP132&gt;0),$AI132,0)*AJ132+IF(AND($AS132=BN$15,$AW132&gt;0),$AI132,0)*AQ132+IF(AND($AZ132=BN$15,$BD132&gt;0),$AI132,0)*AX132</f>
        <v>0</v>
      </c>
      <c r="BO132" s="237">
        <f t="shared" ref="BO132:BO167" si="273">IF(AND($AL132=BO$15,$AP132&gt;0),$AI132,0)*AJ132+IF(AND($AS132=BO$15,$AW132&gt;0),$AI132,0)*AQ132+IF(AND($AZ132=BO$15,$BD132&gt;0),$AI132,0)*AX132</f>
        <v>0</v>
      </c>
      <c r="BP132" s="237">
        <f t="shared" ref="BP132:BP167" si="274">IF(AND($AL132=BP$15,$AP132&gt;0),$AI132,0)*AJ132+IF(AND($AS132=BP$15,$AW132&gt;0),$AI132,0)*AQ132+IF(AND($AZ132=BP$15,$BD132&gt;0),$AI132,0)*AX132</f>
        <v>0</v>
      </c>
      <c r="BQ132" s="238">
        <f t="shared" ref="BQ132:BQ167" si="275">SUM(BN132:BP132)</f>
        <v>0</v>
      </c>
      <c r="BR132" s="236">
        <f t="shared" si="211"/>
        <v>0</v>
      </c>
      <c r="BS132" s="237">
        <f t="shared" si="211"/>
        <v>0</v>
      </c>
      <c r="BT132" s="237">
        <f t="shared" si="211"/>
        <v>0</v>
      </c>
      <c r="BU132" s="238">
        <f t="shared" ref="BU132:BU167" si="276">SUM(BR132:BT132)</f>
        <v>0</v>
      </c>
      <c r="BV132" s="236" t="str">
        <f t="shared" si="212"/>
        <v/>
      </c>
      <c r="BW132" s="237" t="str">
        <f t="shared" si="213"/>
        <v/>
      </c>
      <c r="BX132" s="237" t="str">
        <f t="shared" si="214"/>
        <v/>
      </c>
      <c r="BY132" s="238">
        <f t="shared" ref="BY132:BY167" si="277">SUM(BV132:BX132)</f>
        <v>0</v>
      </c>
      <c r="BZ132" s="257" t="str">
        <f t="shared" si="215"/>
        <v/>
      </c>
      <c r="CA132" s="104" t="str">
        <f t="shared" si="215"/>
        <v/>
      </c>
      <c r="CB132" s="103" t="str">
        <f t="shared" si="215"/>
        <v/>
      </c>
      <c r="CC132" s="105" t="str">
        <f t="shared" si="216"/>
        <v/>
      </c>
      <c r="CD132" s="104" t="str">
        <f t="shared" si="216"/>
        <v/>
      </c>
      <c r="CE132" s="103" t="str">
        <f t="shared" si="216"/>
        <v/>
      </c>
      <c r="CF132" s="670"/>
      <c r="CG132" s="204" t="str">
        <f t="shared" ref="CG132:CG167" si="278">IF(SUM(AW132,BD132,DK132,DU132)&gt;0,"◎","－")</f>
        <v>－</v>
      </c>
      <c r="CH132" s="194"/>
      <c r="CI132" s="258"/>
      <c r="CJ132" s="193" t="str">
        <f t="shared" si="217"/>
        <v/>
      </c>
      <c r="CK132" s="194" t="str">
        <f t="shared" si="218"/>
        <v/>
      </c>
      <c r="CL132" s="54" t="str">
        <f t="shared" si="219"/>
        <v/>
      </c>
      <c r="CM132" s="193" t="str">
        <f t="shared" si="220"/>
        <v/>
      </c>
      <c r="CN132" s="194" t="str">
        <f t="shared" si="221"/>
        <v/>
      </c>
      <c r="CO132" s="54" t="str">
        <f t="shared" si="222"/>
        <v/>
      </c>
      <c r="CP132" s="193" t="str">
        <f t="shared" si="223"/>
        <v/>
      </c>
      <c r="CQ132" s="194" t="str">
        <f t="shared" si="223"/>
        <v/>
      </c>
      <c r="CR132" s="54" t="str">
        <f t="shared" si="223"/>
        <v/>
      </c>
      <c r="CS132" s="193" t="str">
        <f t="shared" si="224"/>
        <v/>
      </c>
      <c r="CT132" s="194" t="str">
        <f t="shared" si="225"/>
        <v/>
      </c>
      <c r="CU132" s="194" t="str">
        <f t="shared" si="226"/>
        <v/>
      </c>
      <c r="CV132" s="57" t="str">
        <f t="shared" ref="CV132:CV167" si="279">IF(OR($R$5="",$T$5="",$J132="",$O132="",$U132="",$CF132="",$CF132=0),"",IF($EY132="×","対象月数確認",IF(AND(CF132&gt;0,DB132="",DL132&gt;0),"月数入力確認",IF(AND(CF132&gt;0,DB132&gt;0,DK132=0),"支援区分確認",IF(CG132="◎",MIN($Y132*$AD132/12,ROUNDDOWN($AC132,-2))*$CF132/$AD132*CW132,IF(AND(AD132&lt;12,AL132=CW132),SUMIF($CS$14:$CU$14,$CW132,$CS132:$CU132),IF(AND(CF132=6,CX132=1),CJ132,IF(AND(CF132=6,CY132=1),CK132,IF(AND(CF132=6,CZ132=1),CL132,SUMIF($CM$14:$CO$14,$CW132,$CM132:$CO132))))))))))</f>
        <v/>
      </c>
      <c r="CW132" s="668"/>
      <c r="CX132" s="194">
        <f t="shared" ref="CX132:CX167" si="280">IF(CW132=CX$16,1,0)</f>
        <v>0</v>
      </c>
      <c r="CY132" s="194">
        <f t="shared" ref="CY132:CY167" si="281">IF(CW132=CY$16,1,0)</f>
        <v>0</v>
      </c>
      <c r="CZ132" s="194">
        <f t="shared" ref="CZ132:CZ167" si="282">IF(CW132=CZ$16,1,0)</f>
        <v>0</v>
      </c>
      <c r="DA132" s="283">
        <f t="shared" ref="DA132:DA167" si="283">IF(CF132="",0,IF($FC132&gt;0,"区分重複不可",IF(ISERROR(ROUNDUP(CV132,-2)),"",ROUNDUP(CV132,-2))))</f>
        <v>0</v>
      </c>
      <c r="DB132" s="669"/>
      <c r="DC132" s="295">
        <f t="shared" si="227"/>
        <v>0</v>
      </c>
      <c r="DD132" s="104">
        <f t="shared" si="228"/>
        <v>0</v>
      </c>
      <c r="DE132" s="296">
        <f t="shared" si="229"/>
        <v>0</v>
      </c>
      <c r="DF132" s="56" t="str">
        <f t="shared" ref="DF132:DF167" si="284">IF(OR($R$5="",$T$5="",$J132="",$O132="",$U132="",$CF132="",$DB132="",$CF132=0,$DB132=0),"",IF($EY132="×","対象月数確認",SUM(DC132:DE132)))</f>
        <v/>
      </c>
      <c r="DG132" s="668"/>
      <c r="DH132" s="194">
        <f t="shared" ref="DH132:DH167" si="285">IF(DG132=DH$16,1,0)</f>
        <v>0</v>
      </c>
      <c r="DI132" s="194">
        <f t="shared" ref="DI132:DI167" si="286">IF(DG132=DI$16,1,0)</f>
        <v>0</v>
      </c>
      <c r="DJ132" s="194">
        <f t="shared" ref="DJ132:DJ167" si="287">IF(DG132=DJ$16,1,0)</f>
        <v>0</v>
      </c>
      <c r="DK132" s="283">
        <f t="shared" ref="DK132:DK167" si="288">IF(SUM(CF132,DB132)&gt;6,"対象月ｵｰﾊﾞｰ",IF($FC132&gt;0,"区分重複不可",IF(DB132="",0,ROUNDUP(DF132,-2))))</f>
        <v>0</v>
      </c>
      <c r="DL132" s="669"/>
      <c r="DM132" s="295">
        <f t="shared" si="230"/>
        <v>0</v>
      </c>
      <c r="DN132" s="104">
        <f t="shared" si="231"/>
        <v>0</v>
      </c>
      <c r="DO132" s="296">
        <f t="shared" si="232"/>
        <v>0</v>
      </c>
      <c r="DP132" s="56" t="str">
        <f t="shared" ref="DP132:DP167" si="289">IF(OR($R$5="",$T$5="",$J132="",$O132="",$U132="",$CF132="",$CF132=0,$DB132="",$DB132=0,$DL132="",$DL132=0),"",IF($EY132="×","対象月数確認",SUM(DM132:DO132)))</f>
        <v/>
      </c>
      <c r="DQ132" s="668"/>
      <c r="DR132" s="194">
        <f t="shared" ref="DR132:DR167" si="290">IF(DQ132=DR$16,1,0)</f>
        <v>0</v>
      </c>
      <c r="DS132" s="194">
        <f t="shared" ref="DS132:DS167" si="291">IF(DQ132=DS$16,1,0)</f>
        <v>0</v>
      </c>
      <c r="DT132" s="194">
        <f t="shared" ref="DT132:DT167" si="292">IF(DQ132=DT$16,1,0)</f>
        <v>0</v>
      </c>
      <c r="DU132" s="53">
        <f t="shared" ref="DU132:DU167" si="293">IF(SUM(CF132,DB132,DL132)&gt;6,"対象月ｵｰﾊﾞｰ",IF($FC132&gt;0,"区分重複不可",IF(DL132="",0,ROUNDUP(DP132,-2))))</f>
        <v>0</v>
      </c>
      <c r="DV132" s="236">
        <f t="shared" si="233"/>
        <v>0</v>
      </c>
      <c r="DW132" s="237">
        <f t="shared" si="233"/>
        <v>0</v>
      </c>
      <c r="DX132" s="237">
        <f t="shared" si="233"/>
        <v>0</v>
      </c>
      <c r="DY132" s="238">
        <f t="shared" ref="DY132:DY167" si="294">SUM(DV132:DX132)</f>
        <v>0</v>
      </c>
      <c r="DZ132" s="236">
        <f t="shared" si="234"/>
        <v>0</v>
      </c>
      <c r="EA132" s="237">
        <f t="shared" si="234"/>
        <v>0</v>
      </c>
      <c r="EB132" s="237">
        <f t="shared" si="234"/>
        <v>0</v>
      </c>
      <c r="EC132" s="238">
        <f t="shared" ref="EC132:EC167" si="295">SUM(DZ132:EB132)</f>
        <v>0</v>
      </c>
      <c r="ED132" s="236">
        <f t="shared" si="235"/>
        <v>0</v>
      </c>
      <c r="EE132" s="237">
        <f t="shared" si="235"/>
        <v>0</v>
      </c>
      <c r="EF132" s="237">
        <f t="shared" si="235"/>
        <v>0</v>
      </c>
      <c r="EG132" s="238">
        <f t="shared" ref="EG132:EG167" si="296">SUM(ED132:EF132)</f>
        <v>0</v>
      </c>
      <c r="EH132" s="236" t="str">
        <f t="shared" si="236"/>
        <v/>
      </c>
      <c r="EI132" s="237" t="str">
        <f t="shared" si="237"/>
        <v/>
      </c>
      <c r="EJ132" s="237" t="str">
        <f t="shared" si="238"/>
        <v/>
      </c>
      <c r="EK132" s="238">
        <f t="shared" ref="EK132:EK167" si="297">SUM(EH132:EJ132)</f>
        <v>0</v>
      </c>
      <c r="EL132" s="671"/>
      <c r="EM132" s="265">
        <f t="shared" si="239"/>
        <v>0</v>
      </c>
      <c r="EN132" s="266">
        <f t="shared" si="239"/>
        <v>0</v>
      </c>
      <c r="EO132" s="270">
        <f t="shared" si="239"/>
        <v>0</v>
      </c>
      <c r="EP132" s="272">
        <f t="shared" ref="EP132:EP167" si="298">SUM(EM132:EO132)</f>
        <v>0</v>
      </c>
      <c r="EQ132" s="265">
        <f t="shared" si="240"/>
        <v>0</v>
      </c>
      <c r="ER132" s="266">
        <f t="shared" si="240"/>
        <v>0</v>
      </c>
      <c r="ES132" s="267">
        <f t="shared" si="240"/>
        <v>0</v>
      </c>
      <c r="ET132" s="273">
        <f t="shared" ref="ET132:ET167" si="299">SUM(EQ132:ES132)</f>
        <v>0</v>
      </c>
      <c r="EU132" s="271">
        <f t="shared" ref="EU132:EU167" si="300">IF(SUM(EP132,ET132)=AD132,AD132,"ｴﾗｰ")</f>
        <v>0</v>
      </c>
      <c r="EV132" s="231">
        <f t="shared" ref="EV132:EV167" si="301">SUM(EW132,EX132)</f>
        <v>0</v>
      </c>
      <c r="EW132" s="235">
        <f t="shared" ref="EW132:EW167" si="302">IF(ISERROR(AI132*SUM(AP132,AW132,BD132)),0,AI132*SUM(AP132,AW132,BD132))</f>
        <v>0</v>
      </c>
      <c r="EX132" s="234">
        <f t="shared" ref="EX132:EX167" si="303">IF(ISERROR(AI132*SUM(DA132,DK132,DU132)),0,AI132*SUM(DA132,DK132,DU132))</f>
        <v>0</v>
      </c>
      <c r="EY132" s="227" t="str">
        <f t="shared" ref="EY132:EY167" si="304">IF(SUM(CF132,DB132,DL132)&gt;6,"×","○")</f>
        <v>○</v>
      </c>
      <c r="EZ132" s="208">
        <f t="shared" si="241"/>
        <v>0</v>
      </c>
      <c r="FA132" s="204">
        <f t="shared" si="241"/>
        <v>0</v>
      </c>
      <c r="FB132" s="204">
        <f t="shared" si="241"/>
        <v>0</v>
      </c>
      <c r="FC132" s="241">
        <f t="shared" ref="FC132:FC167" si="305">COUNTIF(EZ132:FB132,"&gt;1")</f>
        <v>0</v>
      </c>
      <c r="FD132" s="53">
        <f t="shared" ref="FD132:FD167" si="306">MIN(U132,SUM(AA132:AC132))</f>
        <v>0</v>
      </c>
      <c r="FE132" s="432">
        <f t="shared" ref="FE132:FE167" si="307">SUM(AP132,AW132,BD132,DA132,DK132,DU132)</f>
        <v>0</v>
      </c>
      <c r="FF132" s="433">
        <f t="shared" ref="FF132:FF167" si="308">IF(ISERROR(FD132-FE132),"",FD132-FE132)</f>
        <v>0</v>
      </c>
      <c r="FG132" s="53" t="str">
        <f t="shared" ref="FG132:FG167" si="309">IF(OR($R$5="",$T$5="",$J132="",$O132="",$W132=""),"",IF(W132&lt;=X132,ROUNDDOWN(W132,-2),X132))</f>
        <v/>
      </c>
      <c r="FH132" s="105" t="str">
        <f t="shared" si="242"/>
        <v/>
      </c>
      <c r="FI132" s="104" t="str">
        <f t="shared" si="242"/>
        <v/>
      </c>
      <c r="FJ132" s="434" t="str">
        <f t="shared" si="242"/>
        <v/>
      </c>
      <c r="FK132" s="672"/>
      <c r="FL132" s="673"/>
      <c r="FM132" s="674"/>
      <c r="FN132" s="435">
        <f t="shared" si="199"/>
        <v>0</v>
      </c>
      <c r="FO132" s="228" t="str">
        <f t="shared" si="200"/>
        <v/>
      </c>
      <c r="FP132" s="236" t="str">
        <f t="shared" si="243"/>
        <v/>
      </c>
      <c r="FQ132" s="237" t="str">
        <f t="shared" si="244"/>
        <v/>
      </c>
      <c r="FR132" s="237" t="str">
        <f t="shared" si="245"/>
        <v/>
      </c>
      <c r="FS132" s="238">
        <f t="shared" ref="FS132:FS167" si="310">SUM(FP132:FR132)</f>
        <v>0</v>
      </c>
      <c r="FT132" s="675"/>
      <c r="FV132" s="1363">
        <f t="shared" si="201"/>
        <v>0</v>
      </c>
      <c r="FW132" s="1363">
        <f t="shared" si="202"/>
        <v>0</v>
      </c>
      <c r="FX132" s="1363">
        <f t="shared" si="203"/>
        <v>0</v>
      </c>
      <c r="FY132" s="1363">
        <f t="shared" si="204"/>
        <v>0</v>
      </c>
      <c r="FZ132" s="1363">
        <f t="shared" si="205"/>
        <v>0</v>
      </c>
      <c r="GA132" s="1363">
        <f t="shared" si="206"/>
        <v>0</v>
      </c>
      <c r="GB132" s="1363">
        <f t="shared" si="207"/>
        <v>0</v>
      </c>
    </row>
    <row r="133" spans="1:184" s="3" customFormat="1" ht="18" customHeight="1">
      <c r="A133" s="305" t="str">
        <f t="shared" si="246"/>
        <v/>
      </c>
      <c r="B133" s="174">
        <f t="shared" ref="B133:B167" si="311">IF(J133="",0,IF(A133&lt;&gt;A132,B132+1,B132))</f>
        <v>0</v>
      </c>
      <c r="C133" s="1415" t="str">
        <f t="shared" si="108"/>
        <v>00授業料</v>
      </c>
      <c r="D133" s="1415" t="str">
        <f t="shared" si="109"/>
        <v>00入学金</v>
      </c>
      <c r="E133" s="174">
        <f t="shared" ref="E133:E167" si="312">IF(J133="",0,IF(J133&lt;&gt;J132,E132+1,E132))</f>
        <v>0</v>
      </c>
      <c r="F133" s="305">
        <f t="shared" si="247"/>
        <v>0</v>
      </c>
      <c r="G133" s="475">
        <f t="shared" si="111"/>
        <v>116</v>
      </c>
      <c r="H133" s="430"/>
      <c r="I133" s="431"/>
      <c r="J133" s="2094" t="str">
        <f>IF('③-1 R2入力（当初申請）'!J133="","",'③-1 R2入力（当初申請）'!J133)</f>
        <v/>
      </c>
      <c r="K133" s="2095"/>
      <c r="L133" s="2095"/>
      <c r="M133" s="2096"/>
      <c r="N133" s="1240" t="str">
        <f>IF('③-1 R2入力（当初申請）'!N133="","",'③-1 R2入力（当初申請）'!N133)</f>
        <v/>
      </c>
      <c r="O133" s="1241" t="str">
        <f>IF('③-1 R2入力（当初申請）'!O133="","",'③-1 R2入力（当初申請）'!O133)</f>
        <v/>
      </c>
      <c r="P133" s="2094" t="str">
        <f>IF('③-1 R2入力（当初申請）'!P133="","",'③-1 R2入力（当初申請）'!P133)</f>
        <v/>
      </c>
      <c r="Q133" s="2095"/>
      <c r="R133" s="2096"/>
      <c r="S133" s="1242" t="str">
        <f>IF('③-1 R2入力（当初申請）'!S133="","",'③-1 R2入力（当初申請）'!S133)</f>
        <v/>
      </c>
      <c r="T133" s="1243" t="str">
        <f>IF('③-1 R2入力（当初申請）'!T133="","",'③-1 R2入力（当初申請）'!T133)</f>
        <v/>
      </c>
      <c r="U133" s="1244" t="str">
        <f>IF('③-1 R2入力（当初申請）'!U133="","",'③-1 R2入力（当初申請）'!U133)</f>
        <v/>
      </c>
      <c r="V133" s="53" t="str">
        <f>IF(OR($R$5="",$T$5="",$J133="",$O133="",$U133=""),"",IF(ISERROR(VLOOKUP($C133,参照!$P$4:$V$112,5,FALSE)),0,VLOOKUP($C133,参照!$P$4:$V$112,5,FALSE)))</f>
        <v/>
      </c>
      <c r="W133" s="193" t="str">
        <f>IF('③-1 R2入力（当初申請）'!W133="","",'③-1 R2入力（当初申請）'!W133)</f>
        <v/>
      </c>
      <c r="X133" s="54" t="str">
        <f>IF(OR($R$5="",$T$5="",$J133="",$O133="",$W133=""),"",IF(ISERROR(VLOOKUP($D133,参照!$P$4:$V$112,5,FALSE)),0,VLOOKUP($D133,参照!$P$4:$V$112,5,FALSE)))</f>
        <v/>
      </c>
      <c r="Y133" s="102" t="str">
        <f t="shared" si="248"/>
        <v/>
      </c>
      <c r="Z133" s="102" t="str">
        <f t="shared" si="249"/>
        <v/>
      </c>
      <c r="AA133" s="193"/>
      <c r="AB133" s="241">
        <f t="shared" si="250"/>
        <v>0</v>
      </c>
      <c r="AC133" s="1245" t="str">
        <f>IF('③-1 R2入力（当初申請）'!AC133="","",'③-1 R2入力（当初申請）'!AC133)</f>
        <v/>
      </c>
      <c r="AD133" s="352">
        <f t="shared" si="251"/>
        <v>0</v>
      </c>
      <c r="AE133" s="55" t="str">
        <f t="shared" si="252"/>
        <v/>
      </c>
      <c r="AF133" s="193" t="str">
        <f t="shared" si="253"/>
        <v/>
      </c>
      <c r="AG133" s="194" t="str">
        <f t="shared" si="208"/>
        <v/>
      </c>
      <c r="AH133" s="54" t="str">
        <f t="shared" si="208"/>
        <v/>
      </c>
      <c r="AI133" s="1022" t="str">
        <f>IF($GB$17&gt;0,"",'③-1 R2入力（当初申請）'!AI133)</f>
        <v/>
      </c>
      <c r="AJ133" s="667"/>
      <c r="AK133" s="54" t="str">
        <f t="shared" si="254"/>
        <v/>
      </c>
      <c r="AL133" s="668"/>
      <c r="AM133" s="194">
        <f t="shared" si="255"/>
        <v>0</v>
      </c>
      <c r="AN133" s="194">
        <f t="shared" si="256"/>
        <v>0</v>
      </c>
      <c r="AO133" s="194">
        <f t="shared" si="257"/>
        <v>0</v>
      </c>
      <c r="AP133" s="283">
        <f t="shared" si="258"/>
        <v>0</v>
      </c>
      <c r="AQ133" s="669"/>
      <c r="AR133" s="56" t="str">
        <f t="shared" si="259"/>
        <v/>
      </c>
      <c r="AS133" s="668"/>
      <c r="AT133" s="194">
        <f t="shared" si="260"/>
        <v>0</v>
      </c>
      <c r="AU133" s="194">
        <f t="shared" si="261"/>
        <v>0</v>
      </c>
      <c r="AV133" s="194">
        <f t="shared" si="262"/>
        <v>0</v>
      </c>
      <c r="AW133" s="283">
        <f t="shared" si="263"/>
        <v>0</v>
      </c>
      <c r="AX133" s="669"/>
      <c r="AY133" s="54" t="str">
        <f t="shared" si="264"/>
        <v/>
      </c>
      <c r="AZ133" s="668"/>
      <c r="BA133" s="194">
        <f t="shared" si="265"/>
        <v>0</v>
      </c>
      <c r="BB133" s="194">
        <f t="shared" si="266"/>
        <v>0</v>
      </c>
      <c r="BC133" s="194">
        <f t="shared" si="267"/>
        <v>0</v>
      </c>
      <c r="BD133" s="283">
        <f t="shared" si="268"/>
        <v>0</v>
      </c>
      <c r="BE133" s="206" t="str">
        <f t="shared" si="269"/>
        <v>○</v>
      </c>
      <c r="BF133" s="208">
        <f t="shared" si="209"/>
        <v>0</v>
      </c>
      <c r="BG133" s="204">
        <f t="shared" si="209"/>
        <v>0</v>
      </c>
      <c r="BH133" s="204">
        <f t="shared" si="209"/>
        <v>0</v>
      </c>
      <c r="BI133" s="205">
        <f t="shared" si="270"/>
        <v>0</v>
      </c>
      <c r="BJ133" s="236">
        <f t="shared" si="210"/>
        <v>0</v>
      </c>
      <c r="BK133" s="237">
        <f t="shared" si="210"/>
        <v>0</v>
      </c>
      <c r="BL133" s="237">
        <f t="shared" si="210"/>
        <v>0</v>
      </c>
      <c r="BM133" s="238">
        <f t="shared" si="271"/>
        <v>0</v>
      </c>
      <c r="BN133" s="236">
        <f t="shared" si="272"/>
        <v>0</v>
      </c>
      <c r="BO133" s="237">
        <f t="shared" si="273"/>
        <v>0</v>
      </c>
      <c r="BP133" s="237">
        <f t="shared" si="274"/>
        <v>0</v>
      </c>
      <c r="BQ133" s="238">
        <f t="shared" si="275"/>
        <v>0</v>
      </c>
      <c r="BR133" s="236">
        <f t="shared" si="211"/>
        <v>0</v>
      </c>
      <c r="BS133" s="237">
        <f t="shared" si="211"/>
        <v>0</v>
      </c>
      <c r="BT133" s="237">
        <f t="shared" si="211"/>
        <v>0</v>
      </c>
      <c r="BU133" s="238">
        <f t="shared" si="276"/>
        <v>0</v>
      </c>
      <c r="BV133" s="236" t="str">
        <f t="shared" si="212"/>
        <v/>
      </c>
      <c r="BW133" s="237" t="str">
        <f t="shared" si="213"/>
        <v/>
      </c>
      <c r="BX133" s="237" t="str">
        <f t="shared" si="214"/>
        <v/>
      </c>
      <c r="BY133" s="238">
        <f t="shared" si="277"/>
        <v>0</v>
      </c>
      <c r="BZ133" s="257" t="str">
        <f t="shared" si="215"/>
        <v/>
      </c>
      <c r="CA133" s="104" t="str">
        <f t="shared" si="215"/>
        <v/>
      </c>
      <c r="CB133" s="103" t="str">
        <f t="shared" si="215"/>
        <v/>
      </c>
      <c r="CC133" s="105" t="str">
        <f t="shared" si="216"/>
        <v/>
      </c>
      <c r="CD133" s="104" t="str">
        <f t="shared" si="216"/>
        <v/>
      </c>
      <c r="CE133" s="103" t="str">
        <f t="shared" si="216"/>
        <v/>
      </c>
      <c r="CF133" s="670"/>
      <c r="CG133" s="204" t="str">
        <f t="shared" si="278"/>
        <v>－</v>
      </c>
      <c r="CH133" s="194"/>
      <c r="CI133" s="258"/>
      <c r="CJ133" s="193" t="str">
        <f t="shared" si="217"/>
        <v/>
      </c>
      <c r="CK133" s="194" t="str">
        <f t="shared" si="218"/>
        <v/>
      </c>
      <c r="CL133" s="54" t="str">
        <f t="shared" si="219"/>
        <v/>
      </c>
      <c r="CM133" s="193" t="str">
        <f t="shared" si="220"/>
        <v/>
      </c>
      <c r="CN133" s="194" t="str">
        <f t="shared" si="221"/>
        <v/>
      </c>
      <c r="CO133" s="54" t="str">
        <f t="shared" si="222"/>
        <v/>
      </c>
      <c r="CP133" s="193" t="str">
        <f t="shared" si="223"/>
        <v/>
      </c>
      <c r="CQ133" s="194" t="str">
        <f t="shared" si="223"/>
        <v/>
      </c>
      <c r="CR133" s="54" t="str">
        <f t="shared" si="223"/>
        <v/>
      </c>
      <c r="CS133" s="193" t="str">
        <f t="shared" si="224"/>
        <v/>
      </c>
      <c r="CT133" s="194" t="str">
        <f t="shared" si="225"/>
        <v/>
      </c>
      <c r="CU133" s="194" t="str">
        <f t="shared" si="226"/>
        <v/>
      </c>
      <c r="CV133" s="57" t="str">
        <f t="shared" si="279"/>
        <v/>
      </c>
      <c r="CW133" s="668"/>
      <c r="CX133" s="194">
        <f t="shared" si="280"/>
        <v>0</v>
      </c>
      <c r="CY133" s="194">
        <f t="shared" si="281"/>
        <v>0</v>
      </c>
      <c r="CZ133" s="194">
        <f t="shared" si="282"/>
        <v>0</v>
      </c>
      <c r="DA133" s="283">
        <f t="shared" si="283"/>
        <v>0</v>
      </c>
      <c r="DB133" s="669"/>
      <c r="DC133" s="295">
        <f t="shared" si="227"/>
        <v>0</v>
      </c>
      <c r="DD133" s="104">
        <f t="shared" si="228"/>
        <v>0</v>
      </c>
      <c r="DE133" s="296">
        <f t="shared" si="229"/>
        <v>0</v>
      </c>
      <c r="DF133" s="56" t="str">
        <f t="shared" si="284"/>
        <v/>
      </c>
      <c r="DG133" s="668"/>
      <c r="DH133" s="194">
        <f t="shared" si="285"/>
        <v>0</v>
      </c>
      <c r="DI133" s="194">
        <f t="shared" si="286"/>
        <v>0</v>
      </c>
      <c r="DJ133" s="194">
        <f t="shared" si="287"/>
        <v>0</v>
      </c>
      <c r="DK133" s="283">
        <f t="shared" si="288"/>
        <v>0</v>
      </c>
      <c r="DL133" s="669"/>
      <c r="DM133" s="295">
        <f t="shared" si="230"/>
        <v>0</v>
      </c>
      <c r="DN133" s="104">
        <f t="shared" si="231"/>
        <v>0</v>
      </c>
      <c r="DO133" s="296">
        <f t="shared" si="232"/>
        <v>0</v>
      </c>
      <c r="DP133" s="56" t="str">
        <f t="shared" si="289"/>
        <v/>
      </c>
      <c r="DQ133" s="668"/>
      <c r="DR133" s="194">
        <f t="shared" si="290"/>
        <v>0</v>
      </c>
      <c r="DS133" s="194">
        <f t="shared" si="291"/>
        <v>0</v>
      </c>
      <c r="DT133" s="194">
        <f t="shared" si="292"/>
        <v>0</v>
      </c>
      <c r="DU133" s="53">
        <f t="shared" si="293"/>
        <v>0</v>
      </c>
      <c r="DV133" s="236">
        <f t="shared" si="233"/>
        <v>0</v>
      </c>
      <c r="DW133" s="237">
        <f t="shared" si="233"/>
        <v>0</v>
      </c>
      <c r="DX133" s="237">
        <f t="shared" si="233"/>
        <v>0</v>
      </c>
      <c r="DY133" s="238">
        <f t="shared" si="294"/>
        <v>0</v>
      </c>
      <c r="DZ133" s="236">
        <f t="shared" si="234"/>
        <v>0</v>
      </c>
      <c r="EA133" s="237">
        <f t="shared" si="234"/>
        <v>0</v>
      </c>
      <c r="EB133" s="237">
        <f t="shared" si="234"/>
        <v>0</v>
      </c>
      <c r="EC133" s="238">
        <f t="shared" si="295"/>
        <v>0</v>
      </c>
      <c r="ED133" s="236">
        <f t="shared" si="235"/>
        <v>0</v>
      </c>
      <c r="EE133" s="237">
        <f t="shared" si="235"/>
        <v>0</v>
      </c>
      <c r="EF133" s="237">
        <f t="shared" si="235"/>
        <v>0</v>
      </c>
      <c r="EG133" s="238">
        <f t="shared" si="296"/>
        <v>0</v>
      </c>
      <c r="EH133" s="236" t="str">
        <f t="shared" si="236"/>
        <v/>
      </c>
      <c r="EI133" s="237" t="str">
        <f t="shared" si="237"/>
        <v/>
      </c>
      <c r="EJ133" s="237" t="str">
        <f t="shared" si="238"/>
        <v/>
      </c>
      <c r="EK133" s="238">
        <f t="shared" si="297"/>
        <v>0</v>
      </c>
      <c r="EL133" s="671"/>
      <c r="EM133" s="265">
        <f t="shared" si="239"/>
        <v>0</v>
      </c>
      <c r="EN133" s="266">
        <f t="shared" si="239"/>
        <v>0</v>
      </c>
      <c r="EO133" s="270">
        <f t="shared" si="239"/>
        <v>0</v>
      </c>
      <c r="EP133" s="272">
        <f t="shared" si="298"/>
        <v>0</v>
      </c>
      <c r="EQ133" s="265">
        <f t="shared" si="240"/>
        <v>0</v>
      </c>
      <c r="ER133" s="266">
        <f t="shared" si="240"/>
        <v>0</v>
      </c>
      <c r="ES133" s="267">
        <f t="shared" si="240"/>
        <v>0</v>
      </c>
      <c r="ET133" s="273">
        <f t="shared" si="299"/>
        <v>0</v>
      </c>
      <c r="EU133" s="271">
        <f t="shared" si="300"/>
        <v>0</v>
      </c>
      <c r="EV133" s="231">
        <f t="shared" si="301"/>
        <v>0</v>
      </c>
      <c r="EW133" s="235">
        <f t="shared" si="302"/>
        <v>0</v>
      </c>
      <c r="EX133" s="234">
        <f t="shared" si="303"/>
        <v>0</v>
      </c>
      <c r="EY133" s="227" t="str">
        <f t="shared" si="304"/>
        <v>○</v>
      </c>
      <c r="EZ133" s="208">
        <f t="shared" si="241"/>
        <v>0</v>
      </c>
      <c r="FA133" s="204">
        <f t="shared" si="241"/>
        <v>0</v>
      </c>
      <c r="FB133" s="204">
        <f t="shared" si="241"/>
        <v>0</v>
      </c>
      <c r="FC133" s="241">
        <f t="shared" si="305"/>
        <v>0</v>
      </c>
      <c r="FD133" s="53">
        <f t="shared" si="306"/>
        <v>0</v>
      </c>
      <c r="FE133" s="432">
        <f t="shared" si="307"/>
        <v>0</v>
      </c>
      <c r="FF133" s="433">
        <f t="shared" si="308"/>
        <v>0</v>
      </c>
      <c r="FG133" s="53" t="str">
        <f t="shared" si="309"/>
        <v/>
      </c>
      <c r="FH133" s="105" t="str">
        <f t="shared" si="242"/>
        <v/>
      </c>
      <c r="FI133" s="104" t="str">
        <f t="shared" si="242"/>
        <v/>
      </c>
      <c r="FJ133" s="434" t="str">
        <f t="shared" si="242"/>
        <v/>
      </c>
      <c r="FK133" s="672"/>
      <c r="FL133" s="673"/>
      <c r="FM133" s="674"/>
      <c r="FN133" s="435">
        <f t="shared" si="199"/>
        <v>0</v>
      </c>
      <c r="FO133" s="228" t="str">
        <f t="shared" si="200"/>
        <v/>
      </c>
      <c r="FP133" s="236" t="str">
        <f t="shared" si="243"/>
        <v/>
      </c>
      <c r="FQ133" s="237" t="str">
        <f t="shared" si="244"/>
        <v/>
      </c>
      <c r="FR133" s="237" t="str">
        <f t="shared" si="245"/>
        <v/>
      </c>
      <c r="FS133" s="238">
        <f t="shared" si="310"/>
        <v>0</v>
      </c>
      <c r="FT133" s="675"/>
      <c r="FV133" s="1363">
        <f t="shared" si="201"/>
        <v>0</v>
      </c>
      <c r="FW133" s="1363">
        <f t="shared" si="202"/>
        <v>0</v>
      </c>
      <c r="FX133" s="1363">
        <f t="shared" si="203"/>
        <v>0</v>
      </c>
      <c r="FY133" s="1363">
        <f t="shared" si="204"/>
        <v>0</v>
      </c>
      <c r="FZ133" s="1363">
        <f t="shared" si="205"/>
        <v>0</v>
      </c>
      <c r="GA133" s="1363">
        <f t="shared" si="206"/>
        <v>0</v>
      </c>
      <c r="GB133" s="1363">
        <f t="shared" si="207"/>
        <v>0</v>
      </c>
    </row>
    <row r="134" spans="1:184" s="3" customFormat="1" ht="18" customHeight="1">
      <c r="A134" s="305" t="str">
        <f t="shared" si="246"/>
        <v/>
      </c>
      <c r="B134" s="174">
        <f t="shared" si="311"/>
        <v>0</v>
      </c>
      <c r="C134" s="1415" t="str">
        <f t="shared" si="108"/>
        <v>00授業料</v>
      </c>
      <c r="D134" s="1415" t="str">
        <f t="shared" si="109"/>
        <v>00入学金</v>
      </c>
      <c r="E134" s="174">
        <f t="shared" si="312"/>
        <v>0</v>
      </c>
      <c r="F134" s="305">
        <f t="shared" si="247"/>
        <v>0</v>
      </c>
      <c r="G134" s="475">
        <f t="shared" si="111"/>
        <v>117</v>
      </c>
      <c r="H134" s="430"/>
      <c r="I134" s="431"/>
      <c r="J134" s="2094" t="str">
        <f>IF('③-1 R2入力（当初申請）'!J134="","",'③-1 R2入力（当初申請）'!J134)</f>
        <v/>
      </c>
      <c r="K134" s="2095"/>
      <c r="L134" s="2095"/>
      <c r="M134" s="2096"/>
      <c r="N134" s="1240" t="str">
        <f>IF('③-1 R2入力（当初申請）'!N134="","",'③-1 R2入力（当初申請）'!N134)</f>
        <v/>
      </c>
      <c r="O134" s="1241" t="str">
        <f>IF('③-1 R2入力（当初申請）'!O134="","",'③-1 R2入力（当初申請）'!O134)</f>
        <v/>
      </c>
      <c r="P134" s="2094" t="str">
        <f>IF('③-1 R2入力（当初申請）'!P134="","",'③-1 R2入力（当初申請）'!P134)</f>
        <v/>
      </c>
      <c r="Q134" s="2095"/>
      <c r="R134" s="2096"/>
      <c r="S134" s="1242" t="str">
        <f>IF('③-1 R2入力（当初申請）'!S134="","",'③-1 R2入力（当初申請）'!S134)</f>
        <v/>
      </c>
      <c r="T134" s="1243" t="str">
        <f>IF('③-1 R2入力（当初申請）'!T134="","",'③-1 R2入力（当初申請）'!T134)</f>
        <v/>
      </c>
      <c r="U134" s="1244" t="str">
        <f>IF('③-1 R2入力（当初申請）'!U134="","",'③-1 R2入力（当初申請）'!U134)</f>
        <v/>
      </c>
      <c r="V134" s="53" t="str">
        <f>IF(OR($R$5="",$T$5="",$J134="",$O134="",$U134=""),"",IF(ISERROR(VLOOKUP($C134,参照!$P$4:$V$112,5,FALSE)),0,VLOOKUP($C134,参照!$P$4:$V$112,5,FALSE)))</f>
        <v/>
      </c>
      <c r="W134" s="193" t="str">
        <f>IF('③-1 R2入力（当初申請）'!W134="","",'③-1 R2入力（当初申請）'!W134)</f>
        <v/>
      </c>
      <c r="X134" s="54" t="str">
        <f>IF(OR($R$5="",$T$5="",$J134="",$O134="",$W134=""),"",IF(ISERROR(VLOOKUP($D134,参照!$P$4:$V$112,5,FALSE)),0,VLOOKUP($D134,参照!$P$4:$V$112,5,FALSE)))</f>
        <v/>
      </c>
      <c r="Y134" s="102" t="str">
        <f t="shared" si="248"/>
        <v/>
      </c>
      <c r="Z134" s="102" t="str">
        <f t="shared" si="249"/>
        <v/>
      </c>
      <c r="AA134" s="193"/>
      <c r="AB134" s="241">
        <f t="shared" si="250"/>
        <v>0</v>
      </c>
      <c r="AC134" s="1245" t="str">
        <f>IF('③-1 R2入力（当初申請）'!AC134="","",'③-1 R2入力（当初申請）'!AC134)</f>
        <v/>
      </c>
      <c r="AD134" s="352">
        <f t="shared" si="251"/>
        <v>0</v>
      </c>
      <c r="AE134" s="55" t="str">
        <f t="shared" si="252"/>
        <v/>
      </c>
      <c r="AF134" s="193" t="str">
        <f t="shared" si="253"/>
        <v/>
      </c>
      <c r="AG134" s="194" t="str">
        <f t="shared" si="208"/>
        <v/>
      </c>
      <c r="AH134" s="54" t="str">
        <f t="shared" si="208"/>
        <v/>
      </c>
      <c r="AI134" s="1022" t="str">
        <f>IF($GB$17&gt;0,"",'③-1 R2入力（当初申請）'!AI134)</f>
        <v/>
      </c>
      <c r="AJ134" s="667"/>
      <c r="AK134" s="54" t="str">
        <f t="shared" si="254"/>
        <v/>
      </c>
      <c r="AL134" s="668"/>
      <c r="AM134" s="194">
        <f t="shared" si="255"/>
        <v>0</v>
      </c>
      <c r="AN134" s="194">
        <f t="shared" si="256"/>
        <v>0</v>
      </c>
      <c r="AO134" s="194">
        <f t="shared" si="257"/>
        <v>0</v>
      </c>
      <c r="AP134" s="283">
        <f t="shared" si="258"/>
        <v>0</v>
      </c>
      <c r="AQ134" s="669"/>
      <c r="AR134" s="56" t="str">
        <f t="shared" si="259"/>
        <v/>
      </c>
      <c r="AS134" s="668"/>
      <c r="AT134" s="194">
        <f t="shared" si="260"/>
        <v>0</v>
      </c>
      <c r="AU134" s="194">
        <f t="shared" si="261"/>
        <v>0</v>
      </c>
      <c r="AV134" s="194">
        <f t="shared" si="262"/>
        <v>0</v>
      </c>
      <c r="AW134" s="283">
        <f t="shared" si="263"/>
        <v>0</v>
      </c>
      <c r="AX134" s="669"/>
      <c r="AY134" s="54" t="str">
        <f t="shared" si="264"/>
        <v/>
      </c>
      <c r="AZ134" s="668"/>
      <c r="BA134" s="194">
        <f t="shared" si="265"/>
        <v>0</v>
      </c>
      <c r="BB134" s="194">
        <f t="shared" si="266"/>
        <v>0</v>
      </c>
      <c r="BC134" s="194">
        <f t="shared" si="267"/>
        <v>0</v>
      </c>
      <c r="BD134" s="283">
        <f t="shared" si="268"/>
        <v>0</v>
      </c>
      <c r="BE134" s="206" t="str">
        <f t="shared" si="269"/>
        <v>○</v>
      </c>
      <c r="BF134" s="208">
        <f t="shared" si="209"/>
        <v>0</v>
      </c>
      <c r="BG134" s="204">
        <f t="shared" si="209"/>
        <v>0</v>
      </c>
      <c r="BH134" s="204">
        <f t="shared" si="209"/>
        <v>0</v>
      </c>
      <c r="BI134" s="205">
        <f t="shared" si="270"/>
        <v>0</v>
      </c>
      <c r="BJ134" s="236">
        <f t="shared" si="210"/>
        <v>0</v>
      </c>
      <c r="BK134" s="237">
        <f t="shared" si="210"/>
        <v>0</v>
      </c>
      <c r="BL134" s="237">
        <f t="shared" si="210"/>
        <v>0</v>
      </c>
      <c r="BM134" s="238">
        <f t="shared" si="271"/>
        <v>0</v>
      </c>
      <c r="BN134" s="236">
        <f t="shared" si="272"/>
        <v>0</v>
      </c>
      <c r="BO134" s="237">
        <f t="shared" si="273"/>
        <v>0</v>
      </c>
      <c r="BP134" s="237">
        <f t="shared" si="274"/>
        <v>0</v>
      </c>
      <c r="BQ134" s="238">
        <f t="shared" si="275"/>
        <v>0</v>
      </c>
      <c r="BR134" s="236">
        <f t="shared" si="211"/>
        <v>0</v>
      </c>
      <c r="BS134" s="237">
        <f t="shared" si="211"/>
        <v>0</v>
      </c>
      <c r="BT134" s="237">
        <f t="shared" si="211"/>
        <v>0</v>
      </c>
      <c r="BU134" s="238">
        <f t="shared" si="276"/>
        <v>0</v>
      </c>
      <c r="BV134" s="236" t="str">
        <f t="shared" si="212"/>
        <v/>
      </c>
      <c r="BW134" s="237" t="str">
        <f t="shared" si="213"/>
        <v/>
      </c>
      <c r="BX134" s="237" t="str">
        <f t="shared" si="214"/>
        <v/>
      </c>
      <c r="BY134" s="238">
        <f t="shared" si="277"/>
        <v>0</v>
      </c>
      <c r="BZ134" s="257" t="str">
        <f t="shared" si="215"/>
        <v/>
      </c>
      <c r="CA134" s="104" t="str">
        <f t="shared" si="215"/>
        <v/>
      </c>
      <c r="CB134" s="103" t="str">
        <f t="shared" si="215"/>
        <v/>
      </c>
      <c r="CC134" s="105" t="str">
        <f t="shared" si="216"/>
        <v/>
      </c>
      <c r="CD134" s="104" t="str">
        <f t="shared" si="216"/>
        <v/>
      </c>
      <c r="CE134" s="103" t="str">
        <f t="shared" si="216"/>
        <v/>
      </c>
      <c r="CF134" s="670"/>
      <c r="CG134" s="204" t="str">
        <f t="shared" si="278"/>
        <v>－</v>
      </c>
      <c r="CH134" s="194"/>
      <c r="CI134" s="258"/>
      <c r="CJ134" s="193" t="str">
        <f t="shared" si="217"/>
        <v/>
      </c>
      <c r="CK134" s="194" t="str">
        <f t="shared" si="218"/>
        <v/>
      </c>
      <c r="CL134" s="54" t="str">
        <f t="shared" si="219"/>
        <v/>
      </c>
      <c r="CM134" s="193" t="str">
        <f t="shared" si="220"/>
        <v/>
      </c>
      <c r="CN134" s="194" t="str">
        <f t="shared" si="221"/>
        <v/>
      </c>
      <c r="CO134" s="54" t="str">
        <f t="shared" si="222"/>
        <v/>
      </c>
      <c r="CP134" s="193" t="str">
        <f t="shared" si="223"/>
        <v/>
      </c>
      <c r="CQ134" s="194" t="str">
        <f t="shared" si="223"/>
        <v/>
      </c>
      <c r="CR134" s="54" t="str">
        <f t="shared" si="223"/>
        <v/>
      </c>
      <c r="CS134" s="193" t="str">
        <f t="shared" si="224"/>
        <v/>
      </c>
      <c r="CT134" s="194" t="str">
        <f t="shared" si="225"/>
        <v/>
      </c>
      <c r="CU134" s="194" t="str">
        <f t="shared" si="226"/>
        <v/>
      </c>
      <c r="CV134" s="57" t="str">
        <f t="shared" si="279"/>
        <v/>
      </c>
      <c r="CW134" s="668"/>
      <c r="CX134" s="194">
        <f t="shared" si="280"/>
        <v>0</v>
      </c>
      <c r="CY134" s="194">
        <f t="shared" si="281"/>
        <v>0</v>
      </c>
      <c r="CZ134" s="194">
        <f t="shared" si="282"/>
        <v>0</v>
      </c>
      <c r="DA134" s="283">
        <f t="shared" si="283"/>
        <v>0</v>
      </c>
      <c r="DB134" s="669"/>
      <c r="DC134" s="295">
        <f t="shared" si="227"/>
        <v>0</v>
      </c>
      <c r="DD134" s="104">
        <f t="shared" si="228"/>
        <v>0</v>
      </c>
      <c r="DE134" s="296">
        <f t="shared" si="229"/>
        <v>0</v>
      </c>
      <c r="DF134" s="56" t="str">
        <f t="shared" si="284"/>
        <v/>
      </c>
      <c r="DG134" s="668"/>
      <c r="DH134" s="194">
        <f t="shared" si="285"/>
        <v>0</v>
      </c>
      <c r="DI134" s="194">
        <f t="shared" si="286"/>
        <v>0</v>
      </c>
      <c r="DJ134" s="194">
        <f t="shared" si="287"/>
        <v>0</v>
      </c>
      <c r="DK134" s="283">
        <f t="shared" si="288"/>
        <v>0</v>
      </c>
      <c r="DL134" s="669"/>
      <c r="DM134" s="295">
        <f t="shared" si="230"/>
        <v>0</v>
      </c>
      <c r="DN134" s="104">
        <f t="shared" si="231"/>
        <v>0</v>
      </c>
      <c r="DO134" s="296">
        <f t="shared" si="232"/>
        <v>0</v>
      </c>
      <c r="DP134" s="56" t="str">
        <f t="shared" si="289"/>
        <v/>
      </c>
      <c r="DQ134" s="668"/>
      <c r="DR134" s="194">
        <f t="shared" si="290"/>
        <v>0</v>
      </c>
      <c r="DS134" s="194">
        <f t="shared" si="291"/>
        <v>0</v>
      </c>
      <c r="DT134" s="194">
        <f t="shared" si="292"/>
        <v>0</v>
      </c>
      <c r="DU134" s="53">
        <f t="shared" si="293"/>
        <v>0</v>
      </c>
      <c r="DV134" s="236">
        <f t="shared" si="233"/>
        <v>0</v>
      </c>
      <c r="DW134" s="237">
        <f t="shared" si="233"/>
        <v>0</v>
      </c>
      <c r="DX134" s="237">
        <f t="shared" si="233"/>
        <v>0</v>
      </c>
      <c r="DY134" s="238">
        <f t="shared" si="294"/>
        <v>0</v>
      </c>
      <c r="DZ134" s="236">
        <f t="shared" si="234"/>
        <v>0</v>
      </c>
      <c r="EA134" s="237">
        <f t="shared" si="234"/>
        <v>0</v>
      </c>
      <c r="EB134" s="237">
        <f t="shared" si="234"/>
        <v>0</v>
      </c>
      <c r="EC134" s="238">
        <f t="shared" si="295"/>
        <v>0</v>
      </c>
      <c r="ED134" s="236">
        <f t="shared" si="235"/>
        <v>0</v>
      </c>
      <c r="EE134" s="237">
        <f t="shared" si="235"/>
        <v>0</v>
      </c>
      <c r="EF134" s="237">
        <f t="shared" si="235"/>
        <v>0</v>
      </c>
      <c r="EG134" s="238">
        <f t="shared" si="296"/>
        <v>0</v>
      </c>
      <c r="EH134" s="236" t="str">
        <f t="shared" si="236"/>
        <v/>
      </c>
      <c r="EI134" s="237" t="str">
        <f t="shared" si="237"/>
        <v/>
      </c>
      <c r="EJ134" s="237" t="str">
        <f t="shared" si="238"/>
        <v/>
      </c>
      <c r="EK134" s="238">
        <f t="shared" si="297"/>
        <v>0</v>
      </c>
      <c r="EL134" s="671"/>
      <c r="EM134" s="265">
        <f t="shared" si="239"/>
        <v>0</v>
      </c>
      <c r="EN134" s="266">
        <f t="shared" si="239"/>
        <v>0</v>
      </c>
      <c r="EO134" s="270">
        <f t="shared" si="239"/>
        <v>0</v>
      </c>
      <c r="EP134" s="272">
        <f t="shared" si="298"/>
        <v>0</v>
      </c>
      <c r="EQ134" s="265">
        <f t="shared" si="240"/>
        <v>0</v>
      </c>
      <c r="ER134" s="266">
        <f t="shared" si="240"/>
        <v>0</v>
      </c>
      <c r="ES134" s="267">
        <f t="shared" si="240"/>
        <v>0</v>
      </c>
      <c r="ET134" s="273">
        <f t="shared" si="299"/>
        <v>0</v>
      </c>
      <c r="EU134" s="271">
        <f t="shared" si="300"/>
        <v>0</v>
      </c>
      <c r="EV134" s="231">
        <f t="shared" si="301"/>
        <v>0</v>
      </c>
      <c r="EW134" s="235">
        <f t="shared" si="302"/>
        <v>0</v>
      </c>
      <c r="EX134" s="234">
        <f t="shared" si="303"/>
        <v>0</v>
      </c>
      <c r="EY134" s="227" t="str">
        <f t="shared" si="304"/>
        <v>○</v>
      </c>
      <c r="EZ134" s="208">
        <f t="shared" si="241"/>
        <v>0</v>
      </c>
      <c r="FA134" s="204">
        <f t="shared" si="241"/>
        <v>0</v>
      </c>
      <c r="FB134" s="204">
        <f t="shared" si="241"/>
        <v>0</v>
      </c>
      <c r="FC134" s="241">
        <f t="shared" si="305"/>
        <v>0</v>
      </c>
      <c r="FD134" s="53">
        <f t="shared" si="306"/>
        <v>0</v>
      </c>
      <c r="FE134" s="432">
        <f t="shared" si="307"/>
        <v>0</v>
      </c>
      <c r="FF134" s="433">
        <f t="shared" si="308"/>
        <v>0</v>
      </c>
      <c r="FG134" s="53" t="str">
        <f t="shared" si="309"/>
        <v/>
      </c>
      <c r="FH134" s="105" t="str">
        <f t="shared" si="242"/>
        <v/>
      </c>
      <c r="FI134" s="104" t="str">
        <f t="shared" si="242"/>
        <v/>
      </c>
      <c r="FJ134" s="434" t="str">
        <f t="shared" si="242"/>
        <v/>
      </c>
      <c r="FK134" s="672"/>
      <c r="FL134" s="673"/>
      <c r="FM134" s="674"/>
      <c r="FN134" s="435">
        <f t="shared" si="199"/>
        <v>0</v>
      </c>
      <c r="FO134" s="228" t="str">
        <f t="shared" si="200"/>
        <v/>
      </c>
      <c r="FP134" s="236" t="str">
        <f t="shared" si="243"/>
        <v/>
      </c>
      <c r="FQ134" s="237" t="str">
        <f t="shared" si="244"/>
        <v/>
      </c>
      <c r="FR134" s="237" t="str">
        <f t="shared" si="245"/>
        <v/>
      </c>
      <c r="FS134" s="238">
        <f t="shared" si="310"/>
        <v>0</v>
      </c>
      <c r="FT134" s="675"/>
      <c r="FV134" s="1363">
        <f t="shared" si="201"/>
        <v>0</v>
      </c>
      <c r="FW134" s="1363">
        <f t="shared" si="202"/>
        <v>0</v>
      </c>
      <c r="FX134" s="1363">
        <f t="shared" si="203"/>
        <v>0</v>
      </c>
      <c r="FY134" s="1363">
        <f t="shared" si="204"/>
        <v>0</v>
      </c>
      <c r="FZ134" s="1363">
        <f t="shared" si="205"/>
        <v>0</v>
      </c>
      <c r="GA134" s="1363">
        <f t="shared" si="206"/>
        <v>0</v>
      </c>
      <c r="GB134" s="1363">
        <f t="shared" si="207"/>
        <v>0</v>
      </c>
    </row>
    <row r="135" spans="1:184" s="3" customFormat="1" ht="18" customHeight="1">
      <c r="A135" s="305" t="str">
        <f t="shared" si="246"/>
        <v/>
      </c>
      <c r="B135" s="174">
        <f t="shared" si="311"/>
        <v>0</v>
      </c>
      <c r="C135" s="1415" t="str">
        <f t="shared" si="108"/>
        <v>00授業料</v>
      </c>
      <c r="D135" s="1415" t="str">
        <f t="shared" si="109"/>
        <v>00入学金</v>
      </c>
      <c r="E135" s="174">
        <f t="shared" si="312"/>
        <v>0</v>
      </c>
      <c r="F135" s="305">
        <f t="shared" si="247"/>
        <v>0</v>
      </c>
      <c r="G135" s="475">
        <f t="shared" si="111"/>
        <v>118</v>
      </c>
      <c r="H135" s="430"/>
      <c r="I135" s="431"/>
      <c r="J135" s="2094" t="str">
        <f>IF('③-1 R2入力（当初申請）'!J135="","",'③-1 R2入力（当初申請）'!J135)</f>
        <v/>
      </c>
      <c r="K135" s="2095"/>
      <c r="L135" s="2095"/>
      <c r="M135" s="2096"/>
      <c r="N135" s="1240" t="str">
        <f>IF('③-1 R2入力（当初申請）'!N135="","",'③-1 R2入力（当初申請）'!N135)</f>
        <v/>
      </c>
      <c r="O135" s="1241" t="str">
        <f>IF('③-1 R2入力（当初申請）'!O135="","",'③-1 R2入力（当初申請）'!O135)</f>
        <v/>
      </c>
      <c r="P135" s="2094" t="str">
        <f>IF('③-1 R2入力（当初申請）'!P135="","",'③-1 R2入力（当初申請）'!P135)</f>
        <v/>
      </c>
      <c r="Q135" s="2095"/>
      <c r="R135" s="2096"/>
      <c r="S135" s="1242" t="str">
        <f>IF('③-1 R2入力（当初申請）'!S135="","",'③-1 R2入力（当初申請）'!S135)</f>
        <v/>
      </c>
      <c r="T135" s="1243" t="str">
        <f>IF('③-1 R2入力（当初申請）'!T135="","",'③-1 R2入力（当初申請）'!T135)</f>
        <v/>
      </c>
      <c r="U135" s="1244" t="str">
        <f>IF('③-1 R2入力（当初申請）'!U135="","",'③-1 R2入力（当初申請）'!U135)</f>
        <v/>
      </c>
      <c r="V135" s="53" t="str">
        <f>IF(OR($R$5="",$T$5="",$J135="",$O135="",$U135=""),"",IF(ISERROR(VLOOKUP($C135,参照!$P$4:$V$112,5,FALSE)),0,VLOOKUP($C135,参照!$P$4:$V$112,5,FALSE)))</f>
        <v/>
      </c>
      <c r="W135" s="193" t="str">
        <f>IF('③-1 R2入力（当初申請）'!W135="","",'③-1 R2入力（当初申請）'!W135)</f>
        <v/>
      </c>
      <c r="X135" s="54" t="str">
        <f>IF(OR($R$5="",$T$5="",$J135="",$O135="",$W135=""),"",IF(ISERROR(VLOOKUP($D135,参照!$P$4:$V$112,5,FALSE)),0,VLOOKUP($D135,参照!$P$4:$V$112,5,FALSE)))</f>
        <v/>
      </c>
      <c r="Y135" s="102" t="str">
        <f t="shared" si="248"/>
        <v/>
      </c>
      <c r="Z135" s="102" t="str">
        <f t="shared" si="249"/>
        <v/>
      </c>
      <c r="AA135" s="193"/>
      <c r="AB135" s="241">
        <f t="shared" si="250"/>
        <v>0</v>
      </c>
      <c r="AC135" s="1245" t="str">
        <f>IF('③-1 R2入力（当初申請）'!AC135="","",'③-1 R2入力（当初申請）'!AC135)</f>
        <v/>
      </c>
      <c r="AD135" s="352">
        <f t="shared" si="251"/>
        <v>0</v>
      </c>
      <c r="AE135" s="55" t="str">
        <f t="shared" si="252"/>
        <v/>
      </c>
      <c r="AF135" s="193" t="str">
        <f t="shared" si="253"/>
        <v/>
      </c>
      <c r="AG135" s="194" t="str">
        <f t="shared" si="208"/>
        <v/>
      </c>
      <c r="AH135" s="54" t="str">
        <f t="shared" si="208"/>
        <v/>
      </c>
      <c r="AI135" s="1022" t="str">
        <f>IF($GB$17&gt;0,"",'③-1 R2入力（当初申請）'!AI135)</f>
        <v/>
      </c>
      <c r="AJ135" s="667"/>
      <c r="AK135" s="54" t="str">
        <f t="shared" si="254"/>
        <v/>
      </c>
      <c r="AL135" s="668"/>
      <c r="AM135" s="194">
        <f t="shared" si="255"/>
        <v>0</v>
      </c>
      <c r="AN135" s="194">
        <f t="shared" si="256"/>
        <v>0</v>
      </c>
      <c r="AO135" s="194">
        <f t="shared" si="257"/>
        <v>0</v>
      </c>
      <c r="AP135" s="283">
        <f t="shared" si="258"/>
        <v>0</v>
      </c>
      <c r="AQ135" s="669"/>
      <c r="AR135" s="56" t="str">
        <f t="shared" si="259"/>
        <v/>
      </c>
      <c r="AS135" s="668"/>
      <c r="AT135" s="194">
        <f t="shared" si="260"/>
        <v>0</v>
      </c>
      <c r="AU135" s="194">
        <f t="shared" si="261"/>
        <v>0</v>
      </c>
      <c r="AV135" s="194">
        <f t="shared" si="262"/>
        <v>0</v>
      </c>
      <c r="AW135" s="283">
        <f t="shared" si="263"/>
        <v>0</v>
      </c>
      <c r="AX135" s="669"/>
      <c r="AY135" s="54" t="str">
        <f t="shared" si="264"/>
        <v/>
      </c>
      <c r="AZ135" s="668"/>
      <c r="BA135" s="194">
        <f t="shared" si="265"/>
        <v>0</v>
      </c>
      <c r="BB135" s="194">
        <f t="shared" si="266"/>
        <v>0</v>
      </c>
      <c r="BC135" s="194">
        <f t="shared" si="267"/>
        <v>0</v>
      </c>
      <c r="BD135" s="283">
        <f t="shared" si="268"/>
        <v>0</v>
      </c>
      <c r="BE135" s="206" t="str">
        <f t="shared" si="269"/>
        <v>○</v>
      </c>
      <c r="BF135" s="208">
        <f t="shared" si="209"/>
        <v>0</v>
      </c>
      <c r="BG135" s="204">
        <f t="shared" si="209"/>
        <v>0</v>
      </c>
      <c r="BH135" s="204">
        <f t="shared" si="209"/>
        <v>0</v>
      </c>
      <c r="BI135" s="205">
        <f t="shared" si="270"/>
        <v>0</v>
      </c>
      <c r="BJ135" s="236">
        <f t="shared" si="210"/>
        <v>0</v>
      </c>
      <c r="BK135" s="237">
        <f t="shared" si="210"/>
        <v>0</v>
      </c>
      <c r="BL135" s="237">
        <f t="shared" si="210"/>
        <v>0</v>
      </c>
      <c r="BM135" s="238">
        <f t="shared" si="271"/>
        <v>0</v>
      </c>
      <c r="BN135" s="236">
        <f t="shared" si="272"/>
        <v>0</v>
      </c>
      <c r="BO135" s="237">
        <f t="shared" si="273"/>
        <v>0</v>
      </c>
      <c r="BP135" s="237">
        <f t="shared" si="274"/>
        <v>0</v>
      </c>
      <c r="BQ135" s="238">
        <f t="shared" si="275"/>
        <v>0</v>
      </c>
      <c r="BR135" s="236">
        <f t="shared" si="211"/>
        <v>0</v>
      </c>
      <c r="BS135" s="237">
        <f t="shared" si="211"/>
        <v>0</v>
      </c>
      <c r="BT135" s="237">
        <f t="shared" si="211"/>
        <v>0</v>
      </c>
      <c r="BU135" s="238">
        <f t="shared" si="276"/>
        <v>0</v>
      </c>
      <c r="BV135" s="236" t="str">
        <f t="shared" si="212"/>
        <v/>
      </c>
      <c r="BW135" s="237" t="str">
        <f t="shared" si="213"/>
        <v/>
      </c>
      <c r="BX135" s="237" t="str">
        <f t="shared" si="214"/>
        <v/>
      </c>
      <c r="BY135" s="238">
        <f t="shared" si="277"/>
        <v>0</v>
      </c>
      <c r="BZ135" s="257" t="str">
        <f t="shared" si="215"/>
        <v/>
      </c>
      <c r="CA135" s="104" t="str">
        <f t="shared" si="215"/>
        <v/>
      </c>
      <c r="CB135" s="103" t="str">
        <f t="shared" si="215"/>
        <v/>
      </c>
      <c r="CC135" s="105" t="str">
        <f t="shared" si="216"/>
        <v/>
      </c>
      <c r="CD135" s="104" t="str">
        <f t="shared" si="216"/>
        <v/>
      </c>
      <c r="CE135" s="103" t="str">
        <f t="shared" si="216"/>
        <v/>
      </c>
      <c r="CF135" s="670"/>
      <c r="CG135" s="204" t="str">
        <f t="shared" si="278"/>
        <v>－</v>
      </c>
      <c r="CH135" s="194"/>
      <c r="CI135" s="258"/>
      <c r="CJ135" s="193" t="str">
        <f t="shared" si="217"/>
        <v/>
      </c>
      <c r="CK135" s="194" t="str">
        <f t="shared" si="218"/>
        <v/>
      </c>
      <c r="CL135" s="54" t="str">
        <f t="shared" si="219"/>
        <v/>
      </c>
      <c r="CM135" s="193" t="str">
        <f t="shared" si="220"/>
        <v/>
      </c>
      <c r="CN135" s="194" t="str">
        <f t="shared" si="221"/>
        <v/>
      </c>
      <c r="CO135" s="54" t="str">
        <f t="shared" si="222"/>
        <v/>
      </c>
      <c r="CP135" s="193" t="str">
        <f t="shared" si="223"/>
        <v/>
      </c>
      <c r="CQ135" s="194" t="str">
        <f t="shared" si="223"/>
        <v/>
      </c>
      <c r="CR135" s="54" t="str">
        <f t="shared" si="223"/>
        <v/>
      </c>
      <c r="CS135" s="193" t="str">
        <f t="shared" si="224"/>
        <v/>
      </c>
      <c r="CT135" s="194" t="str">
        <f t="shared" si="225"/>
        <v/>
      </c>
      <c r="CU135" s="194" t="str">
        <f t="shared" si="226"/>
        <v/>
      </c>
      <c r="CV135" s="57" t="str">
        <f t="shared" si="279"/>
        <v/>
      </c>
      <c r="CW135" s="668"/>
      <c r="CX135" s="194">
        <f t="shared" si="280"/>
        <v>0</v>
      </c>
      <c r="CY135" s="194">
        <f t="shared" si="281"/>
        <v>0</v>
      </c>
      <c r="CZ135" s="194">
        <f t="shared" si="282"/>
        <v>0</v>
      </c>
      <c r="DA135" s="283">
        <f t="shared" si="283"/>
        <v>0</v>
      </c>
      <c r="DB135" s="669"/>
      <c r="DC135" s="295">
        <f t="shared" si="227"/>
        <v>0</v>
      </c>
      <c r="DD135" s="104">
        <f t="shared" si="228"/>
        <v>0</v>
      </c>
      <c r="DE135" s="296">
        <f t="shared" si="229"/>
        <v>0</v>
      </c>
      <c r="DF135" s="56" t="str">
        <f t="shared" si="284"/>
        <v/>
      </c>
      <c r="DG135" s="668"/>
      <c r="DH135" s="194">
        <f t="shared" si="285"/>
        <v>0</v>
      </c>
      <c r="DI135" s="194">
        <f t="shared" si="286"/>
        <v>0</v>
      </c>
      <c r="DJ135" s="194">
        <f t="shared" si="287"/>
        <v>0</v>
      </c>
      <c r="DK135" s="283">
        <f t="shared" si="288"/>
        <v>0</v>
      </c>
      <c r="DL135" s="669"/>
      <c r="DM135" s="295">
        <f t="shared" si="230"/>
        <v>0</v>
      </c>
      <c r="DN135" s="104">
        <f t="shared" si="231"/>
        <v>0</v>
      </c>
      <c r="DO135" s="296">
        <f t="shared" si="232"/>
        <v>0</v>
      </c>
      <c r="DP135" s="56" t="str">
        <f t="shared" si="289"/>
        <v/>
      </c>
      <c r="DQ135" s="668"/>
      <c r="DR135" s="194">
        <f t="shared" si="290"/>
        <v>0</v>
      </c>
      <c r="DS135" s="194">
        <f t="shared" si="291"/>
        <v>0</v>
      </c>
      <c r="DT135" s="194">
        <f t="shared" si="292"/>
        <v>0</v>
      </c>
      <c r="DU135" s="53">
        <f t="shared" si="293"/>
        <v>0</v>
      </c>
      <c r="DV135" s="236">
        <f t="shared" si="233"/>
        <v>0</v>
      </c>
      <c r="DW135" s="237">
        <f t="shared" si="233"/>
        <v>0</v>
      </c>
      <c r="DX135" s="237">
        <f t="shared" si="233"/>
        <v>0</v>
      </c>
      <c r="DY135" s="238">
        <f t="shared" si="294"/>
        <v>0</v>
      </c>
      <c r="DZ135" s="236">
        <f t="shared" si="234"/>
        <v>0</v>
      </c>
      <c r="EA135" s="237">
        <f t="shared" si="234"/>
        <v>0</v>
      </c>
      <c r="EB135" s="237">
        <f t="shared" si="234"/>
        <v>0</v>
      </c>
      <c r="EC135" s="238">
        <f t="shared" si="295"/>
        <v>0</v>
      </c>
      <c r="ED135" s="236">
        <f t="shared" si="235"/>
        <v>0</v>
      </c>
      <c r="EE135" s="237">
        <f t="shared" si="235"/>
        <v>0</v>
      </c>
      <c r="EF135" s="237">
        <f t="shared" si="235"/>
        <v>0</v>
      </c>
      <c r="EG135" s="238">
        <f t="shared" si="296"/>
        <v>0</v>
      </c>
      <c r="EH135" s="236" t="str">
        <f t="shared" si="236"/>
        <v/>
      </c>
      <c r="EI135" s="237" t="str">
        <f t="shared" si="237"/>
        <v/>
      </c>
      <c r="EJ135" s="237" t="str">
        <f t="shared" si="238"/>
        <v/>
      </c>
      <c r="EK135" s="238">
        <f t="shared" si="297"/>
        <v>0</v>
      </c>
      <c r="EL135" s="671"/>
      <c r="EM135" s="265">
        <f t="shared" si="239"/>
        <v>0</v>
      </c>
      <c r="EN135" s="266">
        <f t="shared" si="239"/>
        <v>0</v>
      </c>
      <c r="EO135" s="270">
        <f t="shared" si="239"/>
        <v>0</v>
      </c>
      <c r="EP135" s="272">
        <f t="shared" si="298"/>
        <v>0</v>
      </c>
      <c r="EQ135" s="265">
        <f t="shared" si="240"/>
        <v>0</v>
      </c>
      <c r="ER135" s="266">
        <f t="shared" si="240"/>
        <v>0</v>
      </c>
      <c r="ES135" s="267">
        <f t="shared" si="240"/>
        <v>0</v>
      </c>
      <c r="ET135" s="273">
        <f t="shared" si="299"/>
        <v>0</v>
      </c>
      <c r="EU135" s="271">
        <f t="shared" si="300"/>
        <v>0</v>
      </c>
      <c r="EV135" s="231">
        <f t="shared" si="301"/>
        <v>0</v>
      </c>
      <c r="EW135" s="235">
        <f t="shared" si="302"/>
        <v>0</v>
      </c>
      <c r="EX135" s="234">
        <f t="shared" si="303"/>
        <v>0</v>
      </c>
      <c r="EY135" s="227" t="str">
        <f t="shared" si="304"/>
        <v>○</v>
      </c>
      <c r="EZ135" s="208">
        <f t="shared" si="241"/>
        <v>0</v>
      </c>
      <c r="FA135" s="204">
        <f t="shared" si="241"/>
        <v>0</v>
      </c>
      <c r="FB135" s="204">
        <f t="shared" si="241"/>
        <v>0</v>
      </c>
      <c r="FC135" s="241">
        <f t="shared" si="305"/>
        <v>0</v>
      </c>
      <c r="FD135" s="53">
        <f t="shared" si="306"/>
        <v>0</v>
      </c>
      <c r="FE135" s="432">
        <f t="shared" si="307"/>
        <v>0</v>
      </c>
      <c r="FF135" s="433">
        <f t="shared" si="308"/>
        <v>0</v>
      </c>
      <c r="FG135" s="53" t="str">
        <f t="shared" si="309"/>
        <v/>
      </c>
      <c r="FH135" s="105" t="str">
        <f t="shared" si="242"/>
        <v/>
      </c>
      <c r="FI135" s="104" t="str">
        <f t="shared" si="242"/>
        <v/>
      </c>
      <c r="FJ135" s="434" t="str">
        <f t="shared" si="242"/>
        <v/>
      </c>
      <c r="FK135" s="672"/>
      <c r="FL135" s="673"/>
      <c r="FM135" s="674"/>
      <c r="FN135" s="435">
        <f t="shared" si="199"/>
        <v>0</v>
      </c>
      <c r="FO135" s="228" t="str">
        <f t="shared" si="200"/>
        <v/>
      </c>
      <c r="FP135" s="236" t="str">
        <f t="shared" si="243"/>
        <v/>
      </c>
      <c r="FQ135" s="237" t="str">
        <f t="shared" si="244"/>
        <v/>
      </c>
      <c r="FR135" s="237" t="str">
        <f t="shared" si="245"/>
        <v/>
      </c>
      <c r="FS135" s="238">
        <f t="shared" si="310"/>
        <v>0</v>
      </c>
      <c r="FT135" s="675"/>
      <c r="FV135" s="1363">
        <f t="shared" si="201"/>
        <v>0</v>
      </c>
      <c r="FW135" s="1363">
        <f t="shared" si="202"/>
        <v>0</v>
      </c>
      <c r="FX135" s="1363">
        <f t="shared" si="203"/>
        <v>0</v>
      </c>
      <c r="FY135" s="1363">
        <f t="shared" si="204"/>
        <v>0</v>
      </c>
      <c r="FZ135" s="1363">
        <f t="shared" si="205"/>
        <v>0</v>
      </c>
      <c r="GA135" s="1363">
        <f t="shared" si="206"/>
        <v>0</v>
      </c>
      <c r="GB135" s="1363">
        <f t="shared" si="207"/>
        <v>0</v>
      </c>
    </row>
    <row r="136" spans="1:184" s="3" customFormat="1" ht="18" customHeight="1">
      <c r="A136" s="305" t="str">
        <f t="shared" si="246"/>
        <v/>
      </c>
      <c r="B136" s="174">
        <f t="shared" si="311"/>
        <v>0</v>
      </c>
      <c r="C136" s="1415" t="str">
        <f t="shared" si="108"/>
        <v>00授業料</v>
      </c>
      <c r="D136" s="1415" t="str">
        <f t="shared" si="109"/>
        <v>00入学金</v>
      </c>
      <c r="E136" s="174">
        <f t="shared" si="312"/>
        <v>0</v>
      </c>
      <c r="F136" s="305">
        <f t="shared" si="247"/>
        <v>0</v>
      </c>
      <c r="G136" s="475">
        <f t="shared" si="111"/>
        <v>119</v>
      </c>
      <c r="H136" s="430"/>
      <c r="I136" s="431"/>
      <c r="J136" s="2094" t="str">
        <f>IF('③-1 R2入力（当初申請）'!J136="","",'③-1 R2入力（当初申請）'!J136)</f>
        <v/>
      </c>
      <c r="K136" s="2095"/>
      <c r="L136" s="2095"/>
      <c r="M136" s="2096"/>
      <c r="N136" s="1240" t="str">
        <f>IF('③-1 R2入力（当初申請）'!N136="","",'③-1 R2入力（当初申請）'!N136)</f>
        <v/>
      </c>
      <c r="O136" s="1241" t="str">
        <f>IF('③-1 R2入力（当初申請）'!O136="","",'③-1 R2入力（当初申請）'!O136)</f>
        <v/>
      </c>
      <c r="P136" s="2094" t="str">
        <f>IF('③-1 R2入力（当初申請）'!P136="","",'③-1 R2入力（当初申請）'!P136)</f>
        <v/>
      </c>
      <c r="Q136" s="2095"/>
      <c r="R136" s="2096"/>
      <c r="S136" s="1242" t="str">
        <f>IF('③-1 R2入力（当初申請）'!S136="","",'③-1 R2入力（当初申請）'!S136)</f>
        <v/>
      </c>
      <c r="T136" s="1243" t="str">
        <f>IF('③-1 R2入力（当初申請）'!T136="","",'③-1 R2入力（当初申請）'!T136)</f>
        <v/>
      </c>
      <c r="U136" s="1244" t="str">
        <f>IF('③-1 R2入力（当初申請）'!U136="","",'③-1 R2入力（当初申請）'!U136)</f>
        <v/>
      </c>
      <c r="V136" s="53" t="str">
        <f>IF(OR($R$5="",$T$5="",$J136="",$O136="",$U136=""),"",IF(ISERROR(VLOOKUP($C136,参照!$P$4:$V$112,5,FALSE)),0,VLOOKUP($C136,参照!$P$4:$V$112,5,FALSE)))</f>
        <v/>
      </c>
      <c r="W136" s="193" t="str">
        <f>IF('③-1 R2入力（当初申請）'!W136="","",'③-1 R2入力（当初申請）'!W136)</f>
        <v/>
      </c>
      <c r="X136" s="54" t="str">
        <f>IF(OR($R$5="",$T$5="",$J136="",$O136="",$W136=""),"",IF(ISERROR(VLOOKUP($D136,参照!$P$4:$V$112,5,FALSE)),0,VLOOKUP($D136,参照!$P$4:$V$112,5,FALSE)))</f>
        <v/>
      </c>
      <c r="Y136" s="102" t="str">
        <f t="shared" si="248"/>
        <v/>
      </c>
      <c r="Z136" s="102" t="str">
        <f t="shared" si="249"/>
        <v/>
      </c>
      <c r="AA136" s="193"/>
      <c r="AB136" s="241">
        <f t="shared" si="250"/>
        <v>0</v>
      </c>
      <c r="AC136" s="1245" t="str">
        <f>IF('③-1 R2入力（当初申請）'!AC136="","",'③-1 R2入力（当初申請）'!AC136)</f>
        <v/>
      </c>
      <c r="AD136" s="352">
        <f t="shared" si="251"/>
        <v>0</v>
      </c>
      <c r="AE136" s="55" t="str">
        <f t="shared" si="252"/>
        <v/>
      </c>
      <c r="AF136" s="193" t="str">
        <f t="shared" si="253"/>
        <v/>
      </c>
      <c r="AG136" s="194" t="str">
        <f t="shared" si="208"/>
        <v/>
      </c>
      <c r="AH136" s="54" t="str">
        <f t="shared" si="208"/>
        <v/>
      </c>
      <c r="AI136" s="1022" t="str">
        <f>IF($GB$17&gt;0,"",'③-1 R2入力（当初申請）'!AI136)</f>
        <v/>
      </c>
      <c r="AJ136" s="667"/>
      <c r="AK136" s="54" t="str">
        <f t="shared" si="254"/>
        <v/>
      </c>
      <c r="AL136" s="668"/>
      <c r="AM136" s="194">
        <f t="shared" si="255"/>
        <v>0</v>
      </c>
      <c r="AN136" s="194">
        <f t="shared" si="256"/>
        <v>0</v>
      </c>
      <c r="AO136" s="194">
        <f t="shared" si="257"/>
        <v>0</v>
      </c>
      <c r="AP136" s="283">
        <f t="shared" si="258"/>
        <v>0</v>
      </c>
      <c r="AQ136" s="669"/>
      <c r="AR136" s="56" t="str">
        <f t="shared" si="259"/>
        <v/>
      </c>
      <c r="AS136" s="668"/>
      <c r="AT136" s="194">
        <f t="shared" si="260"/>
        <v>0</v>
      </c>
      <c r="AU136" s="194">
        <f t="shared" si="261"/>
        <v>0</v>
      </c>
      <c r="AV136" s="194">
        <f t="shared" si="262"/>
        <v>0</v>
      </c>
      <c r="AW136" s="283">
        <f t="shared" si="263"/>
        <v>0</v>
      </c>
      <c r="AX136" s="669"/>
      <c r="AY136" s="54" t="str">
        <f t="shared" si="264"/>
        <v/>
      </c>
      <c r="AZ136" s="668"/>
      <c r="BA136" s="194">
        <f t="shared" si="265"/>
        <v>0</v>
      </c>
      <c r="BB136" s="194">
        <f t="shared" si="266"/>
        <v>0</v>
      </c>
      <c r="BC136" s="194">
        <f t="shared" si="267"/>
        <v>0</v>
      </c>
      <c r="BD136" s="283">
        <f t="shared" si="268"/>
        <v>0</v>
      </c>
      <c r="BE136" s="206" t="str">
        <f t="shared" si="269"/>
        <v>○</v>
      </c>
      <c r="BF136" s="208">
        <f t="shared" si="209"/>
        <v>0</v>
      </c>
      <c r="BG136" s="204">
        <f t="shared" si="209"/>
        <v>0</v>
      </c>
      <c r="BH136" s="204">
        <f t="shared" si="209"/>
        <v>0</v>
      </c>
      <c r="BI136" s="205">
        <f t="shared" si="270"/>
        <v>0</v>
      </c>
      <c r="BJ136" s="236">
        <f t="shared" si="210"/>
        <v>0</v>
      </c>
      <c r="BK136" s="237">
        <f t="shared" si="210"/>
        <v>0</v>
      </c>
      <c r="BL136" s="237">
        <f t="shared" si="210"/>
        <v>0</v>
      </c>
      <c r="BM136" s="238">
        <f t="shared" si="271"/>
        <v>0</v>
      </c>
      <c r="BN136" s="236">
        <f t="shared" si="272"/>
        <v>0</v>
      </c>
      <c r="BO136" s="237">
        <f t="shared" si="273"/>
        <v>0</v>
      </c>
      <c r="BP136" s="237">
        <f t="shared" si="274"/>
        <v>0</v>
      </c>
      <c r="BQ136" s="238">
        <f t="shared" si="275"/>
        <v>0</v>
      </c>
      <c r="BR136" s="236">
        <f t="shared" si="211"/>
        <v>0</v>
      </c>
      <c r="BS136" s="237">
        <f t="shared" si="211"/>
        <v>0</v>
      </c>
      <c r="BT136" s="237">
        <f t="shared" si="211"/>
        <v>0</v>
      </c>
      <c r="BU136" s="238">
        <f t="shared" si="276"/>
        <v>0</v>
      </c>
      <c r="BV136" s="236" t="str">
        <f t="shared" si="212"/>
        <v/>
      </c>
      <c r="BW136" s="237" t="str">
        <f t="shared" si="213"/>
        <v/>
      </c>
      <c r="BX136" s="237" t="str">
        <f t="shared" si="214"/>
        <v/>
      </c>
      <c r="BY136" s="238">
        <f t="shared" si="277"/>
        <v>0</v>
      </c>
      <c r="BZ136" s="257" t="str">
        <f t="shared" si="215"/>
        <v/>
      </c>
      <c r="CA136" s="104" t="str">
        <f t="shared" si="215"/>
        <v/>
      </c>
      <c r="CB136" s="103" t="str">
        <f t="shared" si="215"/>
        <v/>
      </c>
      <c r="CC136" s="105" t="str">
        <f t="shared" si="216"/>
        <v/>
      </c>
      <c r="CD136" s="104" t="str">
        <f t="shared" si="216"/>
        <v/>
      </c>
      <c r="CE136" s="103" t="str">
        <f t="shared" si="216"/>
        <v/>
      </c>
      <c r="CF136" s="670"/>
      <c r="CG136" s="204" t="str">
        <f t="shared" si="278"/>
        <v>－</v>
      </c>
      <c r="CH136" s="194"/>
      <c r="CI136" s="258"/>
      <c r="CJ136" s="193" t="str">
        <f t="shared" si="217"/>
        <v/>
      </c>
      <c r="CK136" s="194" t="str">
        <f t="shared" si="218"/>
        <v/>
      </c>
      <c r="CL136" s="54" t="str">
        <f t="shared" si="219"/>
        <v/>
      </c>
      <c r="CM136" s="193" t="str">
        <f t="shared" si="220"/>
        <v/>
      </c>
      <c r="CN136" s="194" t="str">
        <f t="shared" si="221"/>
        <v/>
      </c>
      <c r="CO136" s="54" t="str">
        <f t="shared" si="222"/>
        <v/>
      </c>
      <c r="CP136" s="193" t="str">
        <f t="shared" si="223"/>
        <v/>
      </c>
      <c r="CQ136" s="194" t="str">
        <f t="shared" si="223"/>
        <v/>
      </c>
      <c r="CR136" s="54" t="str">
        <f t="shared" si="223"/>
        <v/>
      </c>
      <c r="CS136" s="193" t="str">
        <f t="shared" si="224"/>
        <v/>
      </c>
      <c r="CT136" s="194" t="str">
        <f t="shared" si="225"/>
        <v/>
      </c>
      <c r="CU136" s="194" t="str">
        <f t="shared" si="226"/>
        <v/>
      </c>
      <c r="CV136" s="57" t="str">
        <f t="shared" si="279"/>
        <v/>
      </c>
      <c r="CW136" s="668"/>
      <c r="CX136" s="194">
        <f t="shared" si="280"/>
        <v>0</v>
      </c>
      <c r="CY136" s="194">
        <f t="shared" si="281"/>
        <v>0</v>
      </c>
      <c r="CZ136" s="194">
        <f t="shared" si="282"/>
        <v>0</v>
      </c>
      <c r="DA136" s="283">
        <f t="shared" si="283"/>
        <v>0</v>
      </c>
      <c r="DB136" s="669"/>
      <c r="DC136" s="295">
        <f t="shared" si="227"/>
        <v>0</v>
      </c>
      <c r="DD136" s="104">
        <f t="shared" si="228"/>
        <v>0</v>
      </c>
      <c r="DE136" s="296">
        <f t="shared" si="229"/>
        <v>0</v>
      </c>
      <c r="DF136" s="56" t="str">
        <f t="shared" si="284"/>
        <v/>
      </c>
      <c r="DG136" s="668"/>
      <c r="DH136" s="194">
        <f t="shared" si="285"/>
        <v>0</v>
      </c>
      <c r="DI136" s="194">
        <f t="shared" si="286"/>
        <v>0</v>
      </c>
      <c r="DJ136" s="194">
        <f t="shared" si="287"/>
        <v>0</v>
      </c>
      <c r="DK136" s="283">
        <f t="shared" si="288"/>
        <v>0</v>
      </c>
      <c r="DL136" s="669"/>
      <c r="DM136" s="295">
        <f t="shared" si="230"/>
        <v>0</v>
      </c>
      <c r="DN136" s="104">
        <f t="shared" si="231"/>
        <v>0</v>
      </c>
      <c r="DO136" s="296">
        <f t="shared" si="232"/>
        <v>0</v>
      </c>
      <c r="DP136" s="56" t="str">
        <f t="shared" si="289"/>
        <v/>
      </c>
      <c r="DQ136" s="668"/>
      <c r="DR136" s="194">
        <f t="shared" si="290"/>
        <v>0</v>
      </c>
      <c r="DS136" s="194">
        <f t="shared" si="291"/>
        <v>0</v>
      </c>
      <c r="DT136" s="194">
        <f t="shared" si="292"/>
        <v>0</v>
      </c>
      <c r="DU136" s="53">
        <f t="shared" si="293"/>
        <v>0</v>
      </c>
      <c r="DV136" s="236">
        <f t="shared" si="233"/>
        <v>0</v>
      </c>
      <c r="DW136" s="237">
        <f t="shared" si="233"/>
        <v>0</v>
      </c>
      <c r="DX136" s="237">
        <f t="shared" si="233"/>
        <v>0</v>
      </c>
      <c r="DY136" s="238">
        <f t="shared" si="294"/>
        <v>0</v>
      </c>
      <c r="DZ136" s="236">
        <f t="shared" si="234"/>
        <v>0</v>
      </c>
      <c r="EA136" s="237">
        <f t="shared" si="234"/>
        <v>0</v>
      </c>
      <c r="EB136" s="237">
        <f t="shared" si="234"/>
        <v>0</v>
      </c>
      <c r="EC136" s="238">
        <f t="shared" si="295"/>
        <v>0</v>
      </c>
      <c r="ED136" s="236">
        <f t="shared" si="235"/>
        <v>0</v>
      </c>
      <c r="EE136" s="237">
        <f t="shared" si="235"/>
        <v>0</v>
      </c>
      <c r="EF136" s="237">
        <f t="shared" si="235"/>
        <v>0</v>
      </c>
      <c r="EG136" s="238">
        <f t="shared" si="296"/>
        <v>0</v>
      </c>
      <c r="EH136" s="236" t="str">
        <f t="shared" si="236"/>
        <v/>
      </c>
      <c r="EI136" s="237" t="str">
        <f t="shared" si="237"/>
        <v/>
      </c>
      <c r="EJ136" s="237" t="str">
        <f t="shared" si="238"/>
        <v/>
      </c>
      <c r="EK136" s="238">
        <f t="shared" si="297"/>
        <v>0</v>
      </c>
      <c r="EL136" s="671"/>
      <c r="EM136" s="265">
        <f t="shared" si="239"/>
        <v>0</v>
      </c>
      <c r="EN136" s="266">
        <f t="shared" si="239"/>
        <v>0</v>
      </c>
      <c r="EO136" s="270">
        <f t="shared" si="239"/>
        <v>0</v>
      </c>
      <c r="EP136" s="272">
        <f t="shared" si="298"/>
        <v>0</v>
      </c>
      <c r="EQ136" s="265">
        <f t="shared" si="240"/>
        <v>0</v>
      </c>
      <c r="ER136" s="266">
        <f t="shared" si="240"/>
        <v>0</v>
      </c>
      <c r="ES136" s="267">
        <f t="shared" si="240"/>
        <v>0</v>
      </c>
      <c r="ET136" s="273">
        <f t="shared" si="299"/>
        <v>0</v>
      </c>
      <c r="EU136" s="271">
        <f t="shared" si="300"/>
        <v>0</v>
      </c>
      <c r="EV136" s="231">
        <f t="shared" si="301"/>
        <v>0</v>
      </c>
      <c r="EW136" s="235">
        <f t="shared" si="302"/>
        <v>0</v>
      </c>
      <c r="EX136" s="234">
        <f t="shared" si="303"/>
        <v>0</v>
      </c>
      <c r="EY136" s="227" t="str">
        <f t="shared" si="304"/>
        <v>○</v>
      </c>
      <c r="EZ136" s="208">
        <f t="shared" si="241"/>
        <v>0</v>
      </c>
      <c r="FA136" s="204">
        <f t="shared" si="241"/>
        <v>0</v>
      </c>
      <c r="FB136" s="204">
        <f t="shared" si="241"/>
        <v>0</v>
      </c>
      <c r="FC136" s="241">
        <f t="shared" si="305"/>
        <v>0</v>
      </c>
      <c r="FD136" s="53">
        <f t="shared" si="306"/>
        <v>0</v>
      </c>
      <c r="FE136" s="432">
        <f t="shared" si="307"/>
        <v>0</v>
      </c>
      <c r="FF136" s="433">
        <f t="shared" si="308"/>
        <v>0</v>
      </c>
      <c r="FG136" s="53" t="str">
        <f t="shared" si="309"/>
        <v/>
      </c>
      <c r="FH136" s="105" t="str">
        <f t="shared" si="242"/>
        <v/>
      </c>
      <c r="FI136" s="104" t="str">
        <f t="shared" si="242"/>
        <v/>
      </c>
      <c r="FJ136" s="434" t="str">
        <f t="shared" si="242"/>
        <v/>
      </c>
      <c r="FK136" s="672"/>
      <c r="FL136" s="673"/>
      <c r="FM136" s="674"/>
      <c r="FN136" s="435">
        <f t="shared" si="199"/>
        <v>0</v>
      </c>
      <c r="FO136" s="228" t="str">
        <f t="shared" si="200"/>
        <v/>
      </c>
      <c r="FP136" s="236" t="str">
        <f t="shared" si="243"/>
        <v/>
      </c>
      <c r="FQ136" s="237" t="str">
        <f t="shared" si="244"/>
        <v/>
      </c>
      <c r="FR136" s="237" t="str">
        <f t="shared" si="245"/>
        <v/>
      </c>
      <c r="FS136" s="238">
        <f t="shared" si="310"/>
        <v>0</v>
      </c>
      <c r="FT136" s="675"/>
      <c r="FV136" s="1363">
        <f t="shared" si="201"/>
        <v>0</v>
      </c>
      <c r="FW136" s="1363">
        <f t="shared" si="202"/>
        <v>0</v>
      </c>
      <c r="FX136" s="1363">
        <f t="shared" si="203"/>
        <v>0</v>
      </c>
      <c r="FY136" s="1363">
        <f t="shared" si="204"/>
        <v>0</v>
      </c>
      <c r="FZ136" s="1363">
        <f t="shared" si="205"/>
        <v>0</v>
      </c>
      <c r="GA136" s="1363">
        <f t="shared" si="206"/>
        <v>0</v>
      </c>
      <c r="GB136" s="1363">
        <f t="shared" si="207"/>
        <v>0</v>
      </c>
    </row>
    <row r="137" spans="1:184" s="3" customFormat="1" ht="18" customHeight="1">
      <c r="A137" s="305" t="str">
        <f t="shared" si="246"/>
        <v/>
      </c>
      <c r="B137" s="174">
        <f t="shared" si="311"/>
        <v>0</v>
      </c>
      <c r="C137" s="1415" t="str">
        <f t="shared" si="108"/>
        <v>00授業料</v>
      </c>
      <c r="D137" s="1415" t="str">
        <f t="shared" si="109"/>
        <v>00入学金</v>
      </c>
      <c r="E137" s="174">
        <f t="shared" si="312"/>
        <v>0</v>
      </c>
      <c r="F137" s="305">
        <f t="shared" si="247"/>
        <v>0</v>
      </c>
      <c r="G137" s="475">
        <f t="shared" si="111"/>
        <v>120</v>
      </c>
      <c r="H137" s="430"/>
      <c r="I137" s="431"/>
      <c r="J137" s="2094" t="str">
        <f>IF('③-1 R2入力（当初申請）'!J137="","",'③-1 R2入力（当初申請）'!J137)</f>
        <v/>
      </c>
      <c r="K137" s="2095"/>
      <c r="L137" s="2095"/>
      <c r="M137" s="2096"/>
      <c r="N137" s="1240" t="str">
        <f>IF('③-1 R2入力（当初申請）'!N137="","",'③-1 R2入力（当初申請）'!N137)</f>
        <v/>
      </c>
      <c r="O137" s="1241" t="str">
        <f>IF('③-1 R2入力（当初申請）'!O137="","",'③-1 R2入力（当初申請）'!O137)</f>
        <v/>
      </c>
      <c r="P137" s="2094" t="str">
        <f>IF('③-1 R2入力（当初申請）'!P137="","",'③-1 R2入力（当初申請）'!P137)</f>
        <v/>
      </c>
      <c r="Q137" s="2095"/>
      <c r="R137" s="2096"/>
      <c r="S137" s="1242" t="str">
        <f>IF('③-1 R2入力（当初申請）'!S137="","",'③-1 R2入力（当初申請）'!S137)</f>
        <v/>
      </c>
      <c r="T137" s="1243" t="str">
        <f>IF('③-1 R2入力（当初申請）'!T137="","",'③-1 R2入力（当初申請）'!T137)</f>
        <v/>
      </c>
      <c r="U137" s="1244" t="str">
        <f>IF('③-1 R2入力（当初申請）'!U137="","",'③-1 R2入力（当初申請）'!U137)</f>
        <v/>
      </c>
      <c r="V137" s="53" t="str">
        <f>IF(OR($R$5="",$T$5="",$J137="",$O137="",$U137=""),"",IF(ISERROR(VLOOKUP($C137,参照!$P$4:$V$112,5,FALSE)),0,VLOOKUP($C137,参照!$P$4:$V$112,5,FALSE)))</f>
        <v/>
      </c>
      <c r="W137" s="193" t="str">
        <f>IF('③-1 R2入力（当初申請）'!W137="","",'③-1 R2入力（当初申請）'!W137)</f>
        <v/>
      </c>
      <c r="X137" s="54" t="str">
        <f>IF(OR($R$5="",$T$5="",$J137="",$O137="",$W137=""),"",IF(ISERROR(VLOOKUP($D137,参照!$P$4:$V$112,5,FALSE)),0,VLOOKUP($D137,参照!$P$4:$V$112,5,FALSE)))</f>
        <v/>
      </c>
      <c r="Y137" s="102" t="str">
        <f t="shared" si="248"/>
        <v/>
      </c>
      <c r="Z137" s="102" t="str">
        <f t="shared" si="249"/>
        <v/>
      </c>
      <c r="AA137" s="193"/>
      <c r="AB137" s="241">
        <f t="shared" si="250"/>
        <v>0</v>
      </c>
      <c r="AC137" s="1245" t="str">
        <f>IF('③-1 R2入力（当初申請）'!AC137="","",'③-1 R2入力（当初申請）'!AC137)</f>
        <v/>
      </c>
      <c r="AD137" s="352">
        <f t="shared" si="251"/>
        <v>0</v>
      </c>
      <c r="AE137" s="55" t="str">
        <f t="shared" si="252"/>
        <v/>
      </c>
      <c r="AF137" s="193" t="str">
        <f t="shared" si="253"/>
        <v/>
      </c>
      <c r="AG137" s="194" t="str">
        <f t="shared" si="208"/>
        <v/>
      </c>
      <c r="AH137" s="54" t="str">
        <f t="shared" si="208"/>
        <v/>
      </c>
      <c r="AI137" s="1022" t="str">
        <f>IF($GB$17&gt;0,"",'③-1 R2入力（当初申請）'!AI137)</f>
        <v/>
      </c>
      <c r="AJ137" s="667"/>
      <c r="AK137" s="54" t="str">
        <f t="shared" si="254"/>
        <v/>
      </c>
      <c r="AL137" s="668"/>
      <c r="AM137" s="194">
        <f t="shared" si="255"/>
        <v>0</v>
      </c>
      <c r="AN137" s="194">
        <f t="shared" si="256"/>
        <v>0</v>
      </c>
      <c r="AO137" s="194">
        <f t="shared" si="257"/>
        <v>0</v>
      </c>
      <c r="AP137" s="283">
        <f t="shared" si="258"/>
        <v>0</v>
      </c>
      <c r="AQ137" s="669"/>
      <c r="AR137" s="56" t="str">
        <f t="shared" si="259"/>
        <v/>
      </c>
      <c r="AS137" s="668"/>
      <c r="AT137" s="194">
        <f t="shared" si="260"/>
        <v>0</v>
      </c>
      <c r="AU137" s="194">
        <f t="shared" si="261"/>
        <v>0</v>
      </c>
      <c r="AV137" s="194">
        <f t="shared" si="262"/>
        <v>0</v>
      </c>
      <c r="AW137" s="283">
        <f t="shared" si="263"/>
        <v>0</v>
      </c>
      <c r="AX137" s="669"/>
      <c r="AY137" s="54" t="str">
        <f t="shared" si="264"/>
        <v/>
      </c>
      <c r="AZ137" s="668"/>
      <c r="BA137" s="194">
        <f t="shared" si="265"/>
        <v>0</v>
      </c>
      <c r="BB137" s="194">
        <f t="shared" si="266"/>
        <v>0</v>
      </c>
      <c r="BC137" s="194">
        <f t="shared" si="267"/>
        <v>0</v>
      </c>
      <c r="BD137" s="283">
        <f t="shared" si="268"/>
        <v>0</v>
      </c>
      <c r="BE137" s="206" t="str">
        <f t="shared" si="269"/>
        <v>○</v>
      </c>
      <c r="BF137" s="208">
        <f t="shared" si="209"/>
        <v>0</v>
      </c>
      <c r="BG137" s="204">
        <f t="shared" si="209"/>
        <v>0</v>
      </c>
      <c r="BH137" s="204">
        <f t="shared" si="209"/>
        <v>0</v>
      </c>
      <c r="BI137" s="205">
        <f t="shared" si="270"/>
        <v>0</v>
      </c>
      <c r="BJ137" s="236">
        <f t="shared" si="210"/>
        <v>0</v>
      </c>
      <c r="BK137" s="237">
        <f t="shared" si="210"/>
        <v>0</v>
      </c>
      <c r="BL137" s="237">
        <f t="shared" si="210"/>
        <v>0</v>
      </c>
      <c r="BM137" s="238">
        <f t="shared" si="271"/>
        <v>0</v>
      </c>
      <c r="BN137" s="236">
        <f t="shared" si="272"/>
        <v>0</v>
      </c>
      <c r="BO137" s="237">
        <f t="shared" si="273"/>
        <v>0</v>
      </c>
      <c r="BP137" s="237">
        <f t="shared" si="274"/>
        <v>0</v>
      </c>
      <c r="BQ137" s="238">
        <f t="shared" si="275"/>
        <v>0</v>
      </c>
      <c r="BR137" s="236">
        <f t="shared" si="211"/>
        <v>0</v>
      </c>
      <c r="BS137" s="237">
        <f t="shared" si="211"/>
        <v>0</v>
      </c>
      <c r="BT137" s="237">
        <f t="shared" si="211"/>
        <v>0</v>
      </c>
      <c r="BU137" s="238">
        <f t="shared" si="276"/>
        <v>0</v>
      </c>
      <c r="BV137" s="236" t="str">
        <f t="shared" si="212"/>
        <v/>
      </c>
      <c r="BW137" s="237" t="str">
        <f t="shared" si="213"/>
        <v/>
      </c>
      <c r="BX137" s="237" t="str">
        <f t="shared" si="214"/>
        <v/>
      </c>
      <c r="BY137" s="238">
        <f t="shared" si="277"/>
        <v>0</v>
      </c>
      <c r="BZ137" s="257" t="str">
        <f t="shared" si="215"/>
        <v/>
      </c>
      <c r="CA137" s="104" t="str">
        <f t="shared" si="215"/>
        <v/>
      </c>
      <c r="CB137" s="103" t="str">
        <f t="shared" si="215"/>
        <v/>
      </c>
      <c r="CC137" s="105" t="str">
        <f t="shared" si="216"/>
        <v/>
      </c>
      <c r="CD137" s="104" t="str">
        <f t="shared" si="216"/>
        <v/>
      </c>
      <c r="CE137" s="103" t="str">
        <f t="shared" si="216"/>
        <v/>
      </c>
      <c r="CF137" s="670"/>
      <c r="CG137" s="204" t="str">
        <f t="shared" si="278"/>
        <v>－</v>
      </c>
      <c r="CH137" s="194"/>
      <c r="CI137" s="258"/>
      <c r="CJ137" s="193" t="str">
        <f t="shared" si="217"/>
        <v/>
      </c>
      <c r="CK137" s="194" t="str">
        <f t="shared" si="218"/>
        <v/>
      </c>
      <c r="CL137" s="54" t="str">
        <f t="shared" si="219"/>
        <v/>
      </c>
      <c r="CM137" s="193" t="str">
        <f t="shared" si="220"/>
        <v/>
      </c>
      <c r="CN137" s="194" t="str">
        <f t="shared" si="221"/>
        <v/>
      </c>
      <c r="CO137" s="54" t="str">
        <f t="shared" si="222"/>
        <v/>
      </c>
      <c r="CP137" s="193" t="str">
        <f t="shared" si="223"/>
        <v/>
      </c>
      <c r="CQ137" s="194" t="str">
        <f t="shared" si="223"/>
        <v/>
      </c>
      <c r="CR137" s="54" t="str">
        <f t="shared" si="223"/>
        <v/>
      </c>
      <c r="CS137" s="193" t="str">
        <f t="shared" si="224"/>
        <v/>
      </c>
      <c r="CT137" s="194" t="str">
        <f t="shared" si="225"/>
        <v/>
      </c>
      <c r="CU137" s="194" t="str">
        <f t="shared" si="226"/>
        <v/>
      </c>
      <c r="CV137" s="57" t="str">
        <f t="shared" si="279"/>
        <v/>
      </c>
      <c r="CW137" s="668"/>
      <c r="CX137" s="194">
        <f t="shared" si="280"/>
        <v>0</v>
      </c>
      <c r="CY137" s="194">
        <f t="shared" si="281"/>
        <v>0</v>
      </c>
      <c r="CZ137" s="194">
        <f t="shared" si="282"/>
        <v>0</v>
      </c>
      <c r="DA137" s="283">
        <f t="shared" si="283"/>
        <v>0</v>
      </c>
      <c r="DB137" s="669"/>
      <c r="DC137" s="295">
        <f t="shared" si="227"/>
        <v>0</v>
      </c>
      <c r="DD137" s="104">
        <f t="shared" si="228"/>
        <v>0</v>
      </c>
      <c r="DE137" s="296">
        <f t="shared" si="229"/>
        <v>0</v>
      </c>
      <c r="DF137" s="56" t="str">
        <f t="shared" si="284"/>
        <v/>
      </c>
      <c r="DG137" s="668"/>
      <c r="DH137" s="194">
        <f t="shared" si="285"/>
        <v>0</v>
      </c>
      <c r="DI137" s="194">
        <f t="shared" si="286"/>
        <v>0</v>
      </c>
      <c r="DJ137" s="194">
        <f t="shared" si="287"/>
        <v>0</v>
      </c>
      <c r="DK137" s="283">
        <f t="shared" si="288"/>
        <v>0</v>
      </c>
      <c r="DL137" s="669"/>
      <c r="DM137" s="295">
        <f t="shared" si="230"/>
        <v>0</v>
      </c>
      <c r="DN137" s="104">
        <f t="shared" si="231"/>
        <v>0</v>
      </c>
      <c r="DO137" s="296">
        <f t="shared" si="232"/>
        <v>0</v>
      </c>
      <c r="DP137" s="56" t="str">
        <f t="shared" si="289"/>
        <v/>
      </c>
      <c r="DQ137" s="668"/>
      <c r="DR137" s="194">
        <f t="shared" si="290"/>
        <v>0</v>
      </c>
      <c r="DS137" s="194">
        <f t="shared" si="291"/>
        <v>0</v>
      </c>
      <c r="DT137" s="194">
        <f t="shared" si="292"/>
        <v>0</v>
      </c>
      <c r="DU137" s="53">
        <f t="shared" si="293"/>
        <v>0</v>
      </c>
      <c r="DV137" s="236">
        <f t="shared" si="233"/>
        <v>0</v>
      </c>
      <c r="DW137" s="237">
        <f t="shared" si="233"/>
        <v>0</v>
      </c>
      <c r="DX137" s="237">
        <f t="shared" si="233"/>
        <v>0</v>
      </c>
      <c r="DY137" s="238">
        <f t="shared" si="294"/>
        <v>0</v>
      </c>
      <c r="DZ137" s="236">
        <f t="shared" si="234"/>
        <v>0</v>
      </c>
      <c r="EA137" s="237">
        <f t="shared" si="234"/>
        <v>0</v>
      </c>
      <c r="EB137" s="237">
        <f t="shared" si="234"/>
        <v>0</v>
      </c>
      <c r="EC137" s="238">
        <f t="shared" si="295"/>
        <v>0</v>
      </c>
      <c r="ED137" s="236">
        <f t="shared" si="235"/>
        <v>0</v>
      </c>
      <c r="EE137" s="237">
        <f t="shared" si="235"/>
        <v>0</v>
      </c>
      <c r="EF137" s="237">
        <f t="shared" si="235"/>
        <v>0</v>
      </c>
      <c r="EG137" s="238">
        <f t="shared" si="296"/>
        <v>0</v>
      </c>
      <c r="EH137" s="236" t="str">
        <f t="shared" si="236"/>
        <v/>
      </c>
      <c r="EI137" s="237" t="str">
        <f t="shared" si="237"/>
        <v/>
      </c>
      <c r="EJ137" s="237" t="str">
        <f t="shared" si="238"/>
        <v/>
      </c>
      <c r="EK137" s="238">
        <f t="shared" si="297"/>
        <v>0</v>
      </c>
      <c r="EL137" s="671"/>
      <c r="EM137" s="265">
        <f t="shared" si="239"/>
        <v>0</v>
      </c>
      <c r="EN137" s="266">
        <f t="shared" si="239"/>
        <v>0</v>
      </c>
      <c r="EO137" s="270">
        <f t="shared" si="239"/>
        <v>0</v>
      </c>
      <c r="EP137" s="272">
        <f t="shared" si="298"/>
        <v>0</v>
      </c>
      <c r="EQ137" s="265">
        <f t="shared" si="240"/>
        <v>0</v>
      </c>
      <c r="ER137" s="266">
        <f t="shared" si="240"/>
        <v>0</v>
      </c>
      <c r="ES137" s="267">
        <f t="shared" si="240"/>
        <v>0</v>
      </c>
      <c r="ET137" s="273">
        <f t="shared" si="299"/>
        <v>0</v>
      </c>
      <c r="EU137" s="271">
        <f t="shared" si="300"/>
        <v>0</v>
      </c>
      <c r="EV137" s="231">
        <f t="shared" si="301"/>
        <v>0</v>
      </c>
      <c r="EW137" s="235">
        <f t="shared" si="302"/>
        <v>0</v>
      </c>
      <c r="EX137" s="234">
        <f t="shared" si="303"/>
        <v>0</v>
      </c>
      <c r="EY137" s="227" t="str">
        <f t="shared" si="304"/>
        <v>○</v>
      </c>
      <c r="EZ137" s="208">
        <f t="shared" si="241"/>
        <v>0</v>
      </c>
      <c r="FA137" s="204">
        <f t="shared" si="241"/>
        <v>0</v>
      </c>
      <c r="FB137" s="204">
        <f t="shared" si="241"/>
        <v>0</v>
      </c>
      <c r="FC137" s="241">
        <f t="shared" si="305"/>
        <v>0</v>
      </c>
      <c r="FD137" s="53">
        <f t="shared" si="306"/>
        <v>0</v>
      </c>
      <c r="FE137" s="432">
        <f t="shared" si="307"/>
        <v>0</v>
      </c>
      <c r="FF137" s="433">
        <f t="shared" si="308"/>
        <v>0</v>
      </c>
      <c r="FG137" s="53" t="str">
        <f t="shared" si="309"/>
        <v/>
      </c>
      <c r="FH137" s="105" t="str">
        <f t="shared" si="242"/>
        <v/>
      </c>
      <c r="FI137" s="104" t="str">
        <f t="shared" si="242"/>
        <v/>
      </c>
      <c r="FJ137" s="434" t="str">
        <f t="shared" si="242"/>
        <v/>
      </c>
      <c r="FK137" s="672"/>
      <c r="FL137" s="673"/>
      <c r="FM137" s="674"/>
      <c r="FN137" s="435">
        <f t="shared" si="199"/>
        <v>0</v>
      </c>
      <c r="FO137" s="228" t="str">
        <f t="shared" si="200"/>
        <v/>
      </c>
      <c r="FP137" s="236" t="str">
        <f t="shared" si="243"/>
        <v/>
      </c>
      <c r="FQ137" s="237" t="str">
        <f t="shared" si="244"/>
        <v/>
      </c>
      <c r="FR137" s="237" t="str">
        <f t="shared" si="245"/>
        <v/>
      </c>
      <c r="FS137" s="238">
        <f t="shared" si="310"/>
        <v>0</v>
      </c>
      <c r="FT137" s="675"/>
      <c r="FV137" s="1363">
        <f t="shared" si="201"/>
        <v>0</v>
      </c>
      <c r="FW137" s="1363">
        <f t="shared" si="202"/>
        <v>0</v>
      </c>
      <c r="FX137" s="1363">
        <f t="shared" si="203"/>
        <v>0</v>
      </c>
      <c r="FY137" s="1363">
        <f t="shared" si="204"/>
        <v>0</v>
      </c>
      <c r="FZ137" s="1363">
        <f t="shared" si="205"/>
        <v>0</v>
      </c>
      <c r="GA137" s="1363">
        <f t="shared" si="206"/>
        <v>0</v>
      </c>
      <c r="GB137" s="1363">
        <f t="shared" si="207"/>
        <v>0</v>
      </c>
    </row>
    <row r="138" spans="1:184" s="3" customFormat="1" ht="18" customHeight="1">
      <c r="A138" s="305" t="str">
        <f t="shared" si="246"/>
        <v/>
      </c>
      <c r="B138" s="174">
        <f t="shared" si="311"/>
        <v>0</v>
      </c>
      <c r="C138" s="1415" t="str">
        <f t="shared" si="108"/>
        <v>00授業料</v>
      </c>
      <c r="D138" s="1415" t="str">
        <f t="shared" si="109"/>
        <v>00入学金</v>
      </c>
      <c r="E138" s="174">
        <f t="shared" si="312"/>
        <v>0</v>
      </c>
      <c r="F138" s="305">
        <f t="shared" si="247"/>
        <v>0</v>
      </c>
      <c r="G138" s="475">
        <f t="shared" si="111"/>
        <v>121</v>
      </c>
      <c r="H138" s="430"/>
      <c r="I138" s="431"/>
      <c r="J138" s="2094" t="str">
        <f>IF('③-1 R2入力（当初申請）'!J138="","",'③-1 R2入力（当初申請）'!J138)</f>
        <v/>
      </c>
      <c r="K138" s="2095"/>
      <c r="L138" s="2095"/>
      <c r="M138" s="2096"/>
      <c r="N138" s="1240" t="str">
        <f>IF('③-1 R2入力（当初申請）'!N138="","",'③-1 R2入力（当初申請）'!N138)</f>
        <v/>
      </c>
      <c r="O138" s="1241" t="str">
        <f>IF('③-1 R2入力（当初申請）'!O138="","",'③-1 R2入力（当初申請）'!O138)</f>
        <v/>
      </c>
      <c r="P138" s="2094" t="str">
        <f>IF('③-1 R2入力（当初申請）'!P138="","",'③-1 R2入力（当初申請）'!P138)</f>
        <v/>
      </c>
      <c r="Q138" s="2095"/>
      <c r="R138" s="2096"/>
      <c r="S138" s="1242" t="str">
        <f>IF('③-1 R2入力（当初申請）'!S138="","",'③-1 R2入力（当初申請）'!S138)</f>
        <v/>
      </c>
      <c r="T138" s="1243" t="str">
        <f>IF('③-1 R2入力（当初申請）'!T138="","",'③-1 R2入力（当初申請）'!T138)</f>
        <v/>
      </c>
      <c r="U138" s="1244" t="str">
        <f>IF('③-1 R2入力（当初申請）'!U138="","",'③-1 R2入力（当初申請）'!U138)</f>
        <v/>
      </c>
      <c r="V138" s="53" t="str">
        <f>IF(OR($R$5="",$T$5="",$J138="",$O138="",$U138=""),"",IF(ISERROR(VLOOKUP($C138,参照!$P$4:$V$112,5,FALSE)),0,VLOOKUP($C138,参照!$P$4:$V$112,5,FALSE)))</f>
        <v/>
      </c>
      <c r="W138" s="193" t="str">
        <f>IF('③-1 R2入力（当初申請）'!W138="","",'③-1 R2入力（当初申請）'!W138)</f>
        <v/>
      </c>
      <c r="X138" s="54" t="str">
        <f>IF(OR($R$5="",$T$5="",$J138="",$O138="",$W138=""),"",IF(ISERROR(VLOOKUP($D138,参照!$P$4:$V$112,5,FALSE)),0,VLOOKUP($D138,参照!$P$4:$V$112,5,FALSE)))</f>
        <v/>
      </c>
      <c r="Y138" s="102" t="str">
        <f t="shared" si="248"/>
        <v/>
      </c>
      <c r="Z138" s="102" t="str">
        <f t="shared" si="249"/>
        <v/>
      </c>
      <c r="AA138" s="193"/>
      <c r="AB138" s="241">
        <f t="shared" si="250"/>
        <v>0</v>
      </c>
      <c r="AC138" s="1245" t="str">
        <f>IF('③-1 R2入力（当初申請）'!AC138="","",'③-1 R2入力（当初申請）'!AC138)</f>
        <v/>
      </c>
      <c r="AD138" s="352">
        <f t="shared" si="251"/>
        <v>0</v>
      </c>
      <c r="AE138" s="55" t="str">
        <f t="shared" si="252"/>
        <v/>
      </c>
      <c r="AF138" s="193" t="str">
        <f t="shared" si="253"/>
        <v/>
      </c>
      <c r="AG138" s="194" t="str">
        <f t="shared" si="208"/>
        <v/>
      </c>
      <c r="AH138" s="54" t="str">
        <f t="shared" si="208"/>
        <v/>
      </c>
      <c r="AI138" s="1022" t="str">
        <f>IF($GB$17&gt;0,"",'③-1 R2入力（当初申請）'!AI138)</f>
        <v/>
      </c>
      <c r="AJ138" s="667"/>
      <c r="AK138" s="54" t="str">
        <f t="shared" si="254"/>
        <v/>
      </c>
      <c r="AL138" s="668"/>
      <c r="AM138" s="194">
        <f t="shared" si="255"/>
        <v>0</v>
      </c>
      <c r="AN138" s="194">
        <f t="shared" si="256"/>
        <v>0</v>
      </c>
      <c r="AO138" s="194">
        <f t="shared" si="257"/>
        <v>0</v>
      </c>
      <c r="AP138" s="283">
        <f t="shared" si="258"/>
        <v>0</v>
      </c>
      <c r="AQ138" s="669"/>
      <c r="AR138" s="56" t="str">
        <f t="shared" si="259"/>
        <v/>
      </c>
      <c r="AS138" s="668"/>
      <c r="AT138" s="194">
        <f t="shared" si="260"/>
        <v>0</v>
      </c>
      <c r="AU138" s="194">
        <f t="shared" si="261"/>
        <v>0</v>
      </c>
      <c r="AV138" s="194">
        <f t="shared" si="262"/>
        <v>0</v>
      </c>
      <c r="AW138" s="283">
        <f t="shared" si="263"/>
        <v>0</v>
      </c>
      <c r="AX138" s="669"/>
      <c r="AY138" s="54" t="str">
        <f t="shared" si="264"/>
        <v/>
      </c>
      <c r="AZ138" s="668"/>
      <c r="BA138" s="194">
        <f t="shared" si="265"/>
        <v>0</v>
      </c>
      <c r="BB138" s="194">
        <f t="shared" si="266"/>
        <v>0</v>
      </c>
      <c r="BC138" s="194">
        <f t="shared" si="267"/>
        <v>0</v>
      </c>
      <c r="BD138" s="283">
        <f t="shared" si="268"/>
        <v>0</v>
      </c>
      <c r="BE138" s="206" t="str">
        <f t="shared" si="269"/>
        <v>○</v>
      </c>
      <c r="BF138" s="208">
        <f t="shared" si="209"/>
        <v>0</v>
      </c>
      <c r="BG138" s="204">
        <f t="shared" si="209"/>
        <v>0</v>
      </c>
      <c r="BH138" s="204">
        <f t="shared" si="209"/>
        <v>0</v>
      </c>
      <c r="BI138" s="205">
        <f t="shared" si="270"/>
        <v>0</v>
      </c>
      <c r="BJ138" s="236">
        <f t="shared" si="210"/>
        <v>0</v>
      </c>
      <c r="BK138" s="237">
        <f t="shared" si="210"/>
        <v>0</v>
      </c>
      <c r="BL138" s="237">
        <f t="shared" si="210"/>
        <v>0</v>
      </c>
      <c r="BM138" s="238">
        <f t="shared" si="271"/>
        <v>0</v>
      </c>
      <c r="BN138" s="236">
        <f t="shared" si="272"/>
        <v>0</v>
      </c>
      <c r="BO138" s="237">
        <f t="shared" si="273"/>
        <v>0</v>
      </c>
      <c r="BP138" s="237">
        <f t="shared" si="274"/>
        <v>0</v>
      </c>
      <c r="BQ138" s="238">
        <f t="shared" si="275"/>
        <v>0</v>
      </c>
      <c r="BR138" s="236">
        <f t="shared" si="211"/>
        <v>0</v>
      </c>
      <c r="BS138" s="237">
        <f t="shared" si="211"/>
        <v>0</v>
      </c>
      <c r="BT138" s="237">
        <f t="shared" si="211"/>
        <v>0</v>
      </c>
      <c r="BU138" s="238">
        <f t="shared" si="276"/>
        <v>0</v>
      </c>
      <c r="BV138" s="236" t="str">
        <f t="shared" si="212"/>
        <v/>
      </c>
      <c r="BW138" s="237" t="str">
        <f t="shared" si="213"/>
        <v/>
      </c>
      <c r="BX138" s="237" t="str">
        <f t="shared" si="214"/>
        <v/>
      </c>
      <c r="BY138" s="238">
        <f t="shared" si="277"/>
        <v>0</v>
      </c>
      <c r="BZ138" s="257" t="str">
        <f t="shared" si="215"/>
        <v/>
      </c>
      <c r="CA138" s="104" t="str">
        <f t="shared" si="215"/>
        <v/>
      </c>
      <c r="CB138" s="103" t="str">
        <f t="shared" si="215"/>
        <v/>
      </c>
      <c r="CC138" s="105" t="str">
        <f t="shared" si="216"/>
        <v/>
      </c>
      <c r="CD138" s="104" t="str">
        <f t="shared" si="216"/>
        <v/>
      </c>
      <c r="CE138" s="103" t="str">
        <f t="shared" si="216"/>
        <v/>
      </c>
      <c r="CF138" s="670"/>
      <c r="CG138" s="204" t="str">
        <f t="shared" si="278"/>
        <v>－</v>
      </c>
      <c r="CH138" s="194"/>
      <c r="CI138" s="258"/>
      <c r="CJ138" s="193" t="str">
        <f t="shared" si="217"/>
        <v/>
      </c>
      <c r="CK138" s="194" t="str">
        <f t="shared" si="218"/>
        <v/>
      </c>
      <c r="CL138" s="54" t="str">
        <f t="shared" si="219"/>
        <v/>
      </c>
      <c r="CM138" s="193" t="str">
        <f t="shared" si="220"/>
        <v/>
      </c>
      <c r="CN138" s="194" t="str">
        <f t="shared" si="221"/>
        <v/>
      </c>
      <c r="CO138" s="54" t="str">
        <f t="shared" si="222"/>
        <v/>
      </c>
      <c r="CP138" s="193" t="str">
        <f t="shared" si="223"/>
        <v/>
      </c>
      <c r="CQ138" s="194" t="str">
        <f t="shared" si="223"/>
        <v/>
      </c>
      <c r="CR138" s="54" t="str">
        <f t="shared" si="223"/>
        <v/>
      </c>
      <c r="CS138" s="193" t="str">
        <f t="shared" si="224"/>
        <v/>
      </c>
      <c r="CT138" s="194" t="str">
        <f t="shared" si="225"/>
        <v/>
      </c>
      <c r="CU138" s="194" t="str">
        <f t="shared" si="226"/>
        <v/>
      </c>
      <c r="CV138" s="57" t="str">
        <f t="shared" si="279"/>
        <v/>
      </c>
      <c r="CW138" s="668"/>
      <c r="CX138" s="194">
        <f t="shared" si="280"/>
        <v>0</v>
      </c>
      <c r="CY138" s="194">
        <f t="shared" si="281"/>
        <v>0</v>
      </c>
      <c r="CZ138" s="194">
        <f t="shared" si="282"/>
        <v>0</v>
      </c>
      <c r="DA138" s="283">
        <f t="shared" si="283"/>
        <v>0</v>
      </c>
      <c r="DB138" s="669"/>
      <c r="DC138" s="295">
        <f t="shared" si="227"/>
        <v>0</v>
      </c>
      <c r="DD138" s="104">
        <f t="shared" si="228"/>
        <v>0</v>
      </c>
      <c r="DE138" s="296">
        <f t="shared" si="229"/>
        <v>0</v>
      </c>
      <c r="DF138" s="56" t="str">
        <f t="shared" si="284"/>
        <v/>
      </c>
      <c r="DG138" s="668"/>
      <c r="DH138" s="194">
        <f t="shared" si="285"/>
        <v>0</v>
      </c>
      <c r="DI138" s="194">
        <f t="shared" si="286"/>
        <v>0</v>
      </c>
      <c r="DJ138" s="194">
        <f t="shared" si="287"/>
        <v>0</v>
      </c>
      <c r="DK138" s="283">
        <f t="shared" si="288"/>
        <v>0</v>
      </c>
      <c r="DL138" s="669"/>
      <c r="DM138" s="295">
        <f t="shared" si="230"/>
        <v>0</v>
      </c>
      <c r="DN138" s="104">
        <f t="shared" si="231"/>
        <v>0</v>
      </c>
      <c r="DO138" s="296">
        <f t="shared" si="232"/>
        <v>0</v>
      </c>
      <c r="DP138" s="56" t="str">
        <f t="shared" si="289"/>
        <v/>
      </c>
      <c r="DQ138" s="668"/>
      <c r="DR138" s="194">
        <f t="shared" si="290"/>
        <v>0</v>
      </c>
      <c r="DS138" s="194">
        <f t="shared" si="291"/>
        <v>0</v>
      </c>
      <c r="DT138" s="194">
        <f t="shared" si="292"/>
        <v>0</v>
      </c>
      <c r="DU138" s="53">
        <f t="shared" si="293"/>
        <v>0</v>
      </c>
      <c r="DV138" s="236">
        <f t="shared" si="233"/>
        <v>0</v>
      </c>
      <c r="DW138" s="237">
        <f t="shared" si="233"/>
        <v>0</v>
      </c>
      <c r="DX138" s="237">
        <f t="shared" si="233"/>
        <v>0</v>
      </c>
      <c r="DY138" s="238">
        <f t="shared" si="294"/>
        <v>0</v>
      </c>
      <c r="DZ138" s="236">
        <f t="shared" si="234"/>
        <v>0</v>
      </c>
      <c r="EA138" s="237">
        <f t="shared" si="234"/>
        <v>0</v>
      </c>
      <c r="EB138" s="237">
        <f t="shared" si="234"/>
        <v>0</v>
      </c>
      <c r="EC138" s="238">
        <f t="shared" si="295"/>
        <v>0</v>
      </c>
      <c r="ED138" s="236">
        <f t="shared" si="235"/>
        <v>0</v>
      </c>
      <c r="EE138" s="237">
        <f t="shared" si="235"/>
        <v>0</v>
      </c>
      <c r="EF138" s="237">
        <f t="shared" si="235"/>
        <v>0</v>
      </c>
      <c r="EG138" s="238">
        <f t="shared" si="296"/>
        <v>0</v>
      </c>
      <c r="EH138" s="236" t="str">
        <f t="shared" si="236"/>
        <v/>
      </c>
      <c r="EI138" s="237" t="str">
        <f t="shared" si="237"/>
        <v/>
      </c>
      <c r="EJ138" s="237" t="str">
        <f t="shared" si="238"/>
        <v/>
      </c>
      <c r="EK138" s="238">
        <f t="shared" si="297"/>
        <v>0</v>
      </c>
      <c r="EL138" s="671"/>
      <c r="EM138" s="265">
        <f t="shared" si="239"/>
        <v>0</v>
      </c>
      <c r="EN138" s="266">
        <f t="shared" si="239"/>
        <v>0</v>
      </c>
      <c r="EO138" s="270">
        <f t="shared" si="239"/>
        <v>0</v>
      </c>
      <c r="EP138" s="272">
        <f t="shared" si="298"/>
        <v>0</v>
      </c>
      <c r="EQ138" s="265">
        <f t="shared" si="240"/>
        <v>0</v>
      </c>
      <c r="ER138" s="266">
        <f t="shared" si="240"/>
        <v>0</v>
      </c>
      <c r="ES138" s="267">
        <f t="shared" si="240"/>
        <v>0</v>
      </c>
      <c r="ET138" s="273">
        <f t="shared" si="299"/>
        <v>0</v>
      </c>
      <c r="EU138" s="271">
        <f t="shared" si="300"/>
        <v>0</v>
      </c>
      <c r="EV138" s="231">
        <f t="shared" si="301"/>
        <v>0</v>
      </c>
      <c r="EW138" s="235">
        <f t="shared" si="302"/>
        <v>0</v>
      </c>
      <c r="EX138" s="234">
        <f t="shared" si="303"/>
        <v>0</v>
      </c>
      <c r="EY138" s="227" t="str">
        <f t="shared" si="304"/>
        <v>○</v>
      </c>
      <c r="EZ138" s="208">
        <f t="shared" si="241"/>
        <v>0</v>
      </c>
      <c r="FA138" s="204">
        <f t="shared" si="241"/>
        <v>0</v>
      </c>
      <c r="FB138" s="204">
        <f t="shared" si="241"/>
        <v>0</v>
      </c>
      <c r="FC138" s="241">
        <f t="shared" si="305"/>
        <v>0</v>
      </c>
      <c r="FD138" s="53">
        <f t="shared" si="306"/>
        <v>0</v>
      </c>
      <c r="FE138" s="432">
        <f t="shared" si="307"/>
        <v>0</v>
      </c>
      <c r="FF138" s="433">
        <f t="shared" si="308"/>
        <v>0</v>
      </c>
      <c r="FG138" s="53" t="str">
        <f t="shared" si="309"/>
        <v/>
      </c>
      <c r="FH138" s="105" t="str">
        <f t="shared" si="242"/>
        <v/>
      </c>
      <c r="FI138" s="104" t="str">
        <f t="shared" si="242"/>
        <v/>
      </c>
      <c r="FJ138" s="434" t="str">
        <f t="shared" si="242"/>
        <v/>
      </c>
      <c r="FK138" s="672"/>
      <c r="FL138" s="673"/>
      <c r="FM138" s="674"/>
      <c r="FN138" s="435">
        <f t="shared" si="199"/>
        <v>0</v>
      </c>
      <c r="FO138" s="228" t="str">
        <f t="shared" si="200"/>
        <v/>
      </c>
      <c r="FP138" s="236" t="str">
        <f t="shared" si="243"/>
        <v/>
      </c>
      <c r="FQ138" s="237" t="str">
        <f t="shared" si="244"/>
        <v/>
      </c>
      <c r="FR138" s="237" t="str">
        <f t="shared" si="245"/>
        <v/>
      </c>
      <c r="FS138" s="238">
        <f t="shared" si="310"/>
        <v>0</v>
      </c>
      <c r="FT138" s="675"/>
      <c r="FV138" s="1363">
        <f t="shared" si="201"/>
        <v>0</v>
      </c>
      <c r="FW138" s="1363">
        <f t="shared" si="202"/>
        <v>0</v>
      </c>
      <c r="FX138" s="1363">
        <f t="shared" si="203"/>
        <v>0</v>
      </c>
      <c r="FY138" s="1363">
        <f t="shared" si="204"/>
        <v>0</v>
      </c>
      <c r="FZ138" s="1363">
        <f t="shared" si="205"/>
        <v>0</v>
      </c>
      <c r="GA138" s="1363">
        <f t="shared" si="206"/>
        <v>0</v>
      </c>
      <c r="GB138" s="1363">
        <f t="shared" si="207"/>
        <v>0</v>
      </c>
    </row>
    <row r="139" spans="1:184" s="3" customFormat="1" ht="18" customHeight="1">
      <c r="A139" s="305" t="str">
        <f t="shared" si="246"/>
        <v/>
      </c>
      <c r="B139" s="174">
        <f t="shared" si="311"/>
        <v>0</v>
      </c>
      <c r="C139" s="1415" t="str">
        <f t="shared" si="108"/>
        <v>00授業料</v>
      </c>
      <c r="D139" s="1415" t="str">
        <f t="shared" si="109"/>
        <v>00入学金</v>
      </c>
      <c r="E139" s="174">
        <f t="shared" si="312"/>
        <v>0</v>
      </c>
      <c r="F139" s="305">
        <f t="shared" si="247"/>
        <v>0</v>
      </c>
      <c r="G139" s="475">
        <f t="shared" si="111"/>
        <v>122</v>
      </c>
      <c r="H139" s="430"/>
      <c r="I139" s="431"/>
      <c r="J139" s="2094" t="str">
        <f>IF('③-1 R2入力（当初申請）'!J139="","",'③-1 R2入力（当初申請）'!J139)</f>
        <v/>
      </c>
      <c r="K139" s="2095"/>
      <c r="L139" s="2095"/>
      <c r="M139" s="2096"/>
      <c r="N139" s="1240" t="str">
        <f>IF('③-1 R2入力（当初申請）'!N139="","",'③-1 R2入力（当初申請）'!N139)</f>
        <v/>
      </c>
      <c r="O139" s="1241" t="str">
        <f>IF('③-1 R2入力（当初申請）'!O139="","",'③-1 R2入力（当初申請）'!O139)</f>
        <v/>
      </c>
      <c r="P139" s="2094" t="str">
        <f>IF('③-1 R2入力（当初申請）'!P139="","",'③-1 R2入力（当初申請）'!P139)</f>
        <v/>
      </c>
      <c r="Q139" s="2095"/>
      <c r="R139" s="2096"/>
      <c r="S139" s="1242" t="str">
        <f>IF('③-1 R2入力（当初申請）'!S139="","",'③-1 R2入力（当初申請）'!S139)</f>
        <v/>
      </c>
      <c r="T139" s="1243" t="str">
        <f>IF('③-1 R2入力（当初申請）'!T139="","",'③-1 R2入力（当初申請）'!T139)</f>
        <v/>
      </c>
      <c r="U139" s="1244" t="str">
        <f>IF('③-1 R2入力（当初申請）'!U139="","",'③-1 R2入力（当初申請）'!U139)</f>
        <v/>
      </c>
      <c r="V139" s="53" t="str">
        <f>IF(OR($R$5="",$T$5="",$J139="",$O139="",$U139=""),"",IF(ISERROR(VLOOKUP($C139,参照!$P$4:$V$112,5,FALSE)),0,VLOOKUP($C139,参照!$P$4:$V$112,5,FALSE)))</f>
        <v/>
      </c>
      <c r="W139" s="193" t="str">
        <f>IF('③-1 R2入力（当初申請）'!W139="","",'③-1 R2入力（当初申請）'!W139)</f>
        <v/>
      </c>
      <c r="X139" s="54" t="str">
        <f>IF(OR($R$5="",$T$5="",$J139="",$O139="",$W139=""),"",IF(ISERROR(VLOOKUP($D139,参照!$P$4:$V$112,5,FALSE)),0,VLOOKUP($D139,参照!$P$4:$V$112,5,FALSE)))</f>
        <v/>
      </c>
      <c r="Y139" s="102" t="str">
        <f t="shared" si="248"/>
        <v/>
      </c>
      <c r="Z139" s="102" t="str">
        <f t="shared" si="249"/>
        <v/>
      </c>
      <c r="AA139" s="193"/>
      <c r="AB139" s="241">
        <f t="shared" si="250"/>
        <v>0</v>
      </c>
      <c r="AC139" s="1245" t="str">
        <f>IF('③-1 R2入力（当初申請）'!AC139="","",'③-1 R2入力（当初申請）'!AC139)</f>
        <v/>
      </c>
      <c r="AD139" s="352">
        <f t="shared" si="251"/>
        <v>0</v>
      </c>
      <c r="AE139" s="55" t="str">
        <f t="shared" si="252"/>
        <v/>
      </c>
      <c r="AF139" s="193" t="str">
        <f t="shared" si="253"/>
        <v/>
      </c>
      <c r="AG139" s="194" t="str">
        <f t="shared" si="208"/>
        <v/>
      </c>
      <c r="AH139" s="54" t="str">
        <f t="shared" si="208"/>
        <v/>
      </c>
      <c r="AI139" s="1022" t="str">
        <f>IF($GB$17&gt;0,"",'③-1 R2入力（当初申請）'!AI139)</f>
        <v/>
      </c>
      <c r="AJ139" s="667"/>
      <c r="AK139" s="54" t="str">
        <f t="shared" si="254"/>
        <v/>
      </c>
      <c r="AL139" s="668"/>
      <c r="AM139" s="194">
        <f t="shared" si="255"/>
        <v>0</v>
      </c>
      <c r="AN139" s="194">
        <f t="shared" si="256"/>
        <v>0</v>
      </c>
      <c r="AO139" s="194">
        <f t="shared" si="257"/>
        <v>0</v>
      </c>
      <c r="AP139" s="283">
        <f t="shared" si="258"/>
        <v>0</v>
      </c>
      <c r="AQ139" s="669"/>
      <c r="AR139" s="56" t="str">
        <f t="shared" si="259"/>
        <v/>
      </c>
      <c r="AS139" s="668"/>
      <c r="AT139" s="194">
        <f t="shared" si="260"/>
        <v>0</v>
      </c>
      <c r="AU139" s="194">
        <f t="shared" si="261"/>
        <v>0</v>
      </c>
      <c r="AV139" s="194">
        <f t="shared" si="262"/>
        <v>0</v>
      </c>
      <c r="AW139" s="283">
        <f t="shared" si="263"/>
        <v>0</v>
      </c>
      <c r="AX139" s="669"/>
      <c r="AY139" s="54" t="str">
        <f t="shared" si="264"/>
        <v/>
      </c>
      <c r="AZ139" s="668"/>
      <c r="BA139" s="194">
        <f t="shared" si="265"/>
        <v>0</v>
      </c>
      <c r="BB139" s="194">
        <f t="shared" si="266"/>
        <v>0</v>
      </c>
      <c r="BC139" s="194">
        <f t="shared" si="267"/>
        <v>0</v>
      </c>
      <c r="BD139" s="283">
        <f t="shared" si="268"/>
        <v>0</v>
      </c>
      <c r="BE139" s="206" t="str">
        <f t="shared" si="269"/>
        <v>○</v>
      </c>
      <c r="BF139" s="208">
        <f t="shared" si="209"/>
        <v>0</v>
      </c>
      <c r="BG139" s="204">
        <f t="shared" si="209"/>
        <v>0</v>
      </c>
      <c r="BH139" s="204">
        <f t="shared" si="209"/>
        <v>0</v>
      </c>
      <c r="BI139" s="205">
        <f t="shared" si="270"/>
        <v>0</v>
      </c>
      <c r="BJ139" s="236">
        <f t="shared" si="210"/>
        <v>0</v>
      </c>
      <c r="BK139" s="237">
        <f t="shared" si="210"/>
        <v>0</v>
      </c>
      <c r="BL139" s="237">
        <f t="shared" si="210"/>
        <v>0</v>
      </c>
      <c r="BM139" s="238">
        <f t="shared" si="271"/>
        <v>0</v>
      </c>
      <c r="BN139" s="236">
        <f t="shared" si="272"/>
        <v>0</v>
      </c>
      <c r="BO139" s="237">
        <f t="shared" si="273"/>
        <v>0</v>
      </c>
      <c r="BP139" s="237">
        <f t="shared" si="274"/>
        <v>0</v>
      </c>
      <c r="BQ139" s="238">
        <f t="shared" si="275"/>
        <v>0</v>
      </c>
      <c r="BR139" s="236">
        <f t="shared" si="211"/>
        <v>0</v>
      </c>
      <c r="BS139" s="237">
        <f t="shared" si="211"/>
        <v>0</v>
      </c>
      <c r="BT139" s="237">
        <f t="shared" si="211"/>
        <v>0</v>
      </c>
      <c r="BU139" s="238">
        <f t="shared" si="276"/>
        <v>0</v>
      </c>
      <c r="BV139" s="236" t="str">
        <f t="shared" si="212"/>
        <v/>
      </c>
      <c r="BW139" s="237" t="str">
        <f t="shared" si="213"/>
        <v/>
      </c>
      <c r="BX139" s="237" t="str">
        <f t="shared" si="214"/>
        <v/>
      </c>
      <c r="BY139" s="238">
        <f t="shared" si="277"/>
        <v>0</v>
      </c>
      <c r="BZ139" s="257" t="str">
        <f t="shared" si="215"/>
        <v/>
      </c>
      <c r="CA139" s="104" t="str">
        <f t="shared" si="215"/>
        <v/>
      </c>
      <c r="CB139" s="103" t="str">
        <f t="shared" si="215"/>
        <v/>
      </c>
      <c r="CC139" s="105" t="str">
        <f t="shared" si="216"/>
        <v/>
      </c>
      <c r="CD139" s="104" t="str">
        <f t="shared" si="216"/>
        <v/>
      </c>
      <c r="CE139" s="103" t="str">
        <f t="shared" si="216"/>
        <v/>
      </c>
      <c r="CF139" s="670"/>
      <c r="CG139" s="204" t="str">
        <f t="shared" si="278"/>
        <v>－</v>
      </c>
      <c r="CH139" s="194"/>
      <c r="CI139" s="258"/>
      <c r="CJ139" s="193" t="str">
        <f t="shared" si="217"/>
        <v/>
      </c>
      <c r="CK139" s="194" t="str">
        <f t="shared" si="218"/>
        <v/>
      </c>
      <c r="CL139" s="54" t="str">
        <f t="shared" si="219"/>
        <v/>
      </c>
      <c r="CM139" s="193" t="str">
        <f t="shared" si="220"/>
        <v/>
      </c>
      <c r="CN139" s="194" t="str">
        <f t="shared" si="221"/>
        <v/>
      </c>
      <c r="CO139" s="54" t="str">
        <f t="shared" si="222"/>
        <v/>
      </c>
      <c r="CP139" s="193" t="str">
        <f t="shared" si="223"/>
        <v/>
      </c>
      <c r="CQ139" s="194" t="str">
        <f t="shared" si="223"/>
        <v/>
      </c>
      <c r="CR139" s="54" t="str">
        <f t="shared" si="223"/>
        <v/>
      </c>
      <c r="CS139" s="193" t="str">
        <f t="shared" si="224"/>
        <v/>
      </c>
      <c r="CT139" s="194" t="str">
        <f t="shared" si="225"/>
        <v/>
      </c>
      <c r="CU139" s="194" t="str">
        <f t="shared" si="226"/>
        <v/>
      </c>
      <c r="CV139" s="57" t="str">
        <f t="shared" si="279"/>
        <v/>
      </c>
      <c r="CW139" s="668"/>
      <c r="CX139" s="194">
        <f t="shared" si="280"/>
        <v>0</v>
      </c>
      <c r="CY139" s="194">
        <f t="shared" si="281"/>
        <v>0</v>
      </c>
      <c r="CZ139" s="194">
        <f t="shared" si="282"/>
        <v>0</v>
      </c>
      <c r="DA139" s="283">
        <f t="shared" si="283"/>
        <v>0</v>
      </c>
      <c r="DB139" s="669"/>
      <c r="DC139" s="295">
        <f t="shared" si="227"/>
        <v>0</v>
      </c>
      <c r="DD139" s="104">
        <f t="shared" si="228"/>
        <v>0</v>
      </c>
      <c r="DE139" s="296">
        <f t="shared" si="229"/>
        <v>0</v>
      </c>
      <c r="DF139" s="56" t="str">
        <f t="shared" si="284"/>
        <v/>
      </c>
      <c r="DG139" s="668"/>
      <c r="DH139" s="194">
        <f t="shared" si="285"/>
        <v>0</v>
      </c>
      <c r="DI139" s="194">
        <f t="shared" si="286"/>
        <v>0</v>
      </c>
      <c r="DJ139" s="194">
        <f t="shared" si="287"/>
        <v>0</v>
      </c>
      <c r="DK139" s="283">
        <f t="shared" si="288"/>
        <v>0</v>
      </c>
      <c r="DL139" s="669"/>
      <c r="DM139" s="295">
        <f t="shared" si="230"/>
        <v>0</v>
      </c>
      <c r="DN139" s="104">
        <f t="shared" si="231"/>
        <v>0</v>
      </c>
      <c r="DO139" s="296">
        <f t="shared" si="232"/>
        <v>0</v>
      </c>
      <c r="DP139" s="56" t="str">
        <f t="shared" si="289"/>
        <v/>
      </c>
      <c r="DQ139" s="668"/>
      <c r="DR139" s="194">
        <f t="shared" si="290"/>
        <v>0</v>
      </c>
      <c r="DS139" s="194">
        <f t="shared" si="291"/>
        <v>0</v>
      </c>
      <c r="DT139" s="194">
        <f t="shared" si="292"/>
        <v>0</v>
      </c>
      <c r="DU139" s="53">
        <f t="shared" si="293"/>
        <v>0</v>
      </c>
      <c r="DV139" s="236">
        <f t="shared" si="233"/>
        <v>0</v>
      </c>
      <c r="DW139" s="237">
        <f t="shared" si="233"/>
        <v>0</v>
      </c>
      <c r="DX139" s="237">
        <f t="shared" si="233"/>
        <v>0</v>
      </c>
      <c r="DY139" s="238">
        <f t="shared" si="294"/>
        <v>0</v>
      </c>
      <c r="DZ139" s="236">
        <f t="shared" si="234"/>
        <v>0</v>
      </c>
      <c r="EA139" s="237">
        <f t="shared" si="234"/>
        <v>0</v>
      </c>
      <c r="EB139" s="237">
        <f t="shared" si="234"/>
        <v>0</v>
      </c>
      <c r="EC139" s="238">
        <f t="shared" si="295"/>
        <v>0</v>
      </c>
      <c r="ED139" s="236">
        <f t="shared" si="235"/>
        <v>0</v>
      </c>
      <c r="EE139" s="237">
        <f t="shared" si="235"/>
        <v>0</v>
      </c>
      <c r="EF139" s="237">
        <f t="shared" si="235"/>
        <v>0</v>
      </c>
      <c r="EG139" s="238">
        <f t="shared" si="296"/>
        <v>0</v>
      </c>
      <c r="EH139" s="236" t="str">
        <f t="shared" si="236"/>
        <v/>
      </c>
      <c r="EI139" s="237" t="str">
        <f t="shared" si="237"/>
        <v/>
      </c>
      <c r="EJ139" s="237" t="str">
        <f t="shared" si="238"/>
        <v/>
      </c>
      <c r="EK139" s="238">
        <f t="shared" si="297"/>
        <v>0</v>
      </c>
      <c r="EL139" s="671"/>
      <c r="EM139" s="265">
        <f t="shared" si="239"/>
        <v>0</v>
      </c>
      <c r="EN139" s="266">
        <f t="shared" si="239"/>
        <v>0</v>
      </c>
      <c r="EO139" s="270">
        <f t="shared" si="239"/>
        <v>0</v>
      </c>
      <c r="EP139" s="272">
        <f t="shared" si="298"/>
        <v>0</v>
      </c>
      <c r="EQ139" s="265">
        <f t="shared" si="240"/>
        <v>0</v>
      </c>
      <c r="ER139" s="266">
        <f t="shared" si="240"/>
        <v>0</v>
      </c>
      <c r="ES139" s="267">
        <f t="shared" si="240"/>
        <v>0</v>
      </c>
      <c r="ET139" s="273">
        <f t="shared" si="299"/>
        <v>0</v>
      </c>
      <c r="EU139" s="271">
        <f t="shared" si="300"/>
        <v>0</v>
      </c>
      <c r="EV139" s="231">
        <f t="shared" si="301"/>
        <v>0</v>
      </c>
      <c r="EW139" s="235">
        <f t="shared" si="302"/>
        <v>0</v>
      </c>
      <c r="EX139" s="234">
        <f t="shared" si="303"/>
        <v>0</v>
      </c>
      <c r="EY139" s="227" t="str">
        <f t="shared" si="304"/>
        <v>○</v>
      </c>
      <c r="EZ139" s="208">
        <f t="shared" si="241"/>
        <v>0</v>
      </c>
      <c r="FA139" s="204">
        <f t="shared" si="241"/>
        <v>0</v>
      </c>
      <c r="FB139" s="204">
        <f t="shared" si="241"/>
        <v>0</v>
      </c>
      <c r="FC139" s="241">
        <f t="shared" si="305"/>
        <v>0</v>
      </c>
      <c r="FD139" s="53">
        <f t="shared" si="306"/>
        <v>0</v>
      </c>
      <c r="FE139" s="432">
        <f t="shared" si="307"/>
        <v>0</v>
      </c>
      <c r="FF139" s="433">
        <f t="shared" si="308"/>
        <v>0</v>
      </c>
      <c r="FG139" s="53" t="str">
        <f t="shared" si="309"/>
        <v/>
      </c>
      <c r="FH139" s="105" t="str">
        <f t="shared" si="242"/>
        <v/>
      </c>
      <c r="FI139" s="104" t="str">
        <f t="shared" si="242"/>
        <v/>
      </c>
      <c r="FJ139" s="434" t="str">
        <f t="shared" si="242"/>
        <v/>
      </c>
      <c r="FK139" s="672"/>
      <c r="FL139" s="673"/>
      <c r="FM139" s="674"/>
      <c r="FN139" s="435">
        <f t="shared" si="199"/>
        <v>0</v>
      </c>
      <c r="FO139" s="228" t="str">
        <f t="shared" si="200"/>
        <v/>
      </c>
      <c r="FP139" s="236" t="str">
        <f t="shared" si="243"/>
        <v/>
      </c>
      <c r="FQ139" s="237" t="str">
        <f t="shared" si="244"/>
        <v/>
      </c>
      <c r="FR139" s="237" t="str">
        <f t="shared" si="245"/>
        <v/>
      </c>
      <c r="FS139" s="238">
        <f t="shared" si="310"/>
        <v>0</v>
      </c>
      <c r="FT139" s="675"/>
      <c r="FV139" s="1363">
        <f t="shared" si="201"/>
        <v>0</v>
      </c>
      <c r="FW139" s="1363">
        <f t="shared" si="202"/>
        <v>0</v>
      </c>
      <c r="FX139" s="1363">
        <f t="shared" si="203"/>
        <v>0</v>
      </c>
      <c r="FY139" s="1363">
        <f t="shared" si="204"/>
        <v>0</v>
      </c>
      <c r="FZ139" s="1363">
        <f t="shared" si="205"/>
        <v>0</v>
      </c>
      <c r="GA139" s="1363">
        <f t="shared" si="206"/>
        <v>0</v>
      </c>
      <c r="GB139" s="1363">
        <f t="shared" si="207"/>
        <v>0</v>
      </c>
    </row>
    <row r="140" spans="1:184" s="3" customFormat="1" ht="18" customHeight="1">
      <c r="A140" s="305" t="str">
        <f t="shared" si="246"/>
        <v/>
      </c>
      <c r="B140" s="174">
        <f t="shared" si="311"/>
        <v>0</v>
      </c>
      <c r="C140" s="1415" t="str">
        <f t="shared" si="108"/>
        <v>00授業料</v>
      </c>
      <c r="D140" s="1415" t="str">
        <f t="shared" si="109"/>
        <v>00入学金</v>
      </c>
      <c r="E140" s="174">
        <f t="shared" si="312"/>
        <v>0</v>
      </c>
      <c r="F140" s="305">
        <f t="shared" si="247"/>
        <v>0</v>
      </c>
      <c r="G140" s="475">
        <f t="shared" si="111"/>
        <v>123</v>
      </c>
      <c r="H140" s="430"/>
      <c r="I140" s="431"/>
      <c r="J140" s="2094" t="str">
        <f>IF('③-1 R2入力（当初申請）'!J140="","",'③-1 R2入力（当初申請）'!J140)</f>
        <v/>
      </c>
      <c r="K140" s="2095"/>
      <c r="L140" s="2095"/>
      <c r="M140" s="2096"/>
      <c r="N140" s="1240" t="str">
        <f>IF('③-1 R2入力（当初申請）'!N140="","",'③-1 R2入力（当初申請）'!N140)</f>
        <v/>
      </c>
      <c r="O140" s="1241" t="str">
        <f>IF('③-1 R2入力（当初申請）'!O140="","",'③-1 R2入力（当初申請）'!O140)</f>
        <v/>
      </c>
      <c r="P140" s="2094" t="str">
        <f>IF('③-1 R2入力（当初申請）'!P140="","",'③-1 R2入力（当初申請）'!P140)</f>
        <v/>
      </c>
      <c r="Q140" s="2095"/>
      <c r="R140" s="2096"/>
      <c r="S140" s="1242" t="str">
        <f>IF('③-1 R2入力（当初申請）'!S140="","",'③-1 R2入力（当初申請）'!S140)</f>
        <v/>
      </c>
      <c r="T140" s="1243" t="str">
        <f>IF('③-1 R2入力（当初申請）'!T140="","",'③-1 R2入力（当初申請）'!T140)</f>
        <v/>
      </c>
      <c r="U140" s="1244" t="str">
        <f>IF('③-1 R2入力（当初申請）'!U140="","",'③-1 R2入力（当初申請）'!U140)</f>
        <v/>
      </c>
      <c r="V140" s="53" t="str">
        <f>IF(OR($R$5="",$T$5="",$J140="",$O140="",$U140=""),"",IF(ISERROR(VLOOKUP($C140,参照!$P$4:$V$112,5,FALSE)),0,VLOOKUP($C140,参照!$P$4:$V$112,5,FALSE)))</f>
        <v/>
      </c>
      <c r="W140" s="193" t="str">
        <f>IF('③-1 R2入力（当初申請）'!W140="","",'③-1 R2入力（当初申請）'!W140)</f>
        <v/>
      </c>
      <c r="X140" s="54" t="str">
        <f>IF(OR($R$5="",$T$5="",$J140="",$O140="",$W140=""),"",IF(ISERROR(VLOOKUP($D140,参照!$P$4:$V$112,5,FALSE)),0,VLOOKUP($D140,参照!$P$4:$V$112,5,FALSE)))</f>
        <v/>
      </c>
      <c r="Y140" s="102" t="str">
        <f t="shared" si="248"/>
        <v/>
      </c>
      <c r="Z140" s="102" t="str">
        <f t="shared" si="249"/>
        <v/>
      </c>
      <c r="AA140" s="193"/>
      <c r="AB140" s="241">
        <f t="shared" si="250"/>
        <v>0</v>
      </c>
      <c r="AC140" s="1245" t="str">
        <f>IF('③-1 R2入力（当初申請）'!AC140="","",'③-1 R2入力（当初申請）'!AC140)</f>
        <v/>
      </c>
      <c r="AD140" s="352">
        <f t="shared" si="251"/>
        <v>0</v>
      </c>
      <c r="AE140" s="55" t="str">
        <f t="shared" si="252"/>
        <v/>
      </c>
      <c r="AF140" s="193" t="str">
        <f t="shared" si="253"/>
        <v/>
      </c>
      <c r="AG140" s="194" t="str">
        <f t="shared" si="208"/>
        <v/>
      </c>
      <c r="AH140" s="54" t="str">
        <f t="shared" si="208"/>
        <v/>
      </c>
      <c r="AI140" s="1022" t="str">
        <f>IF($GB$17&gt;0,"",'③-1 R2入力（当初申請）'!AI140)</f>
        <v/>
      </c>
      <c r="AJ140" s="667"/>
      <c r="AK140" s="54" t="str">
        <f t="shared" si="254"/>
        <v/>
      </c>
      <c r="AL140" s="668"/>
      <c r="AM140" s="194">
        <f t="shared" si="255"/>
        <v>0</v>
      </c>
      <c r="AN140" s="194">
        <f t="shared" si="256"/>
        <v>0</v>
      </c>
      <c r="AO140" s="194">
        <f t="shared" si="257"/>
        <v>0</v>
      </c>
      <c r="AP140" s="283">
        <f t="shared" si="258"/>
        <v>0</v>
      </c>
      <c r="AQ140" s="669"/>
      <c r="AR140" s="56" t="str">
        <f t="shared" si="259"/>
        <v/>
      </c>
      <c r="AS140" s="668"/>
      <c r="AT140" s="194">
        <f t="shared" si="260"/>
        <v>0</v>
      </c>
      <c r="AU140" s="194">
        <f t="shared" si="261"/>
        <v>0</v>
      </c>
      <c r="AV140" s="194">
        <f t="shared" si="262"/>
        <v>0</v>
      </c>
      <c r="AW140" s="283">
        <f t="shared" si="263"/>
        <v>0</v>
      </c>
      <c r="AX140" s="669"/>
      <c r="AY140" s="54" t="str">
        <f t="shared" si="264"/>
        <v/>
      </c>
      <c r="AZ140" s="668"/>
      <c r="BA140" s="194">
        <f t="shared" si="265"/>
        <v>0</v>
      </c>
      <c r="BB140" s="194">
        <f t="shared" si="266"/>
        <v>0</v>
      </c>
      <c r="BC140" s="194">
        <f t="shared" si="267"/>
        <v>0</v>
      </c>
      <c r="BD140" s="283">
        <f t="shared" si="268"/>
        <v>0</v>
      </c>
      <c r="BE140" s="206" t="str">
        <f t="shared" si="269"/>
        <v>○</v>
      </c>
      <c r="BF140" s="208">
        <f t="shared" si="209"/>
        <v>0</v>
      </c>
      <c r="BG140" s="204">
        <f t="shared" si="209"/>
        <v>0</v>
      </c>
      <c r="BH140" s="204">
        <f t="shared" si="209"/>
        <v>0</v>
      </c>
      <c r="BI140" s="205">
        <f t="shared" si="270"/>
        <v>0</v>
      </c>
      <c r="BJ140" s="236">
        <f t="shared" si="210"/>
        <v>0</v>
      </c>
      <c r="BK140" s="237">
        <f t="shared" si="210"/>
        <v>0</v>
      </c>
      <c r="BL140" s="237">
        <f t="shared" si="210"/>
        <v>0</v>
      </c>
      <c r="BM140" s="238">
        <f t="shared" si="271"/>
        <v>0</v>
      </c>
      <c r="BN140" s="236">
        <f t="shared" si="272"/>
        <v>0</v>
      </c>
      <c r="BO140" s="237">
        <f t="shared" si="273"/>
        <v>0</v>
      </c>
      <c r="BP140" s="237">
        <f t="shared" si="274"/>
        <v>0</v>
      </c>
      <c r="BQ140" s="238">
        <f t="shared" si="275"/>
        <v>0</v>
      </c>
      <c r="BR140" s="236">
        <f t="shared" si="211"/>
        <v>0</v>
      </c>
      <c r="BS140" s="237">
        <f t="shared" si="211"/>
        <v>0</v>
      </c>
      <c r="BT140" s="237">
        <f t="shared" si="211"/>
        <v>0</v>
      </c>
      <c r="BU140" s="238">
        <f t="shared" si="276"/>
        <v>0</v>
      </c>
      <c r="BV140" s="236" t="str">
        <f t="shared" si="212"/>
        <v/>
      </c>
      <c r="BW140" s="237" t="str">
        <f t="shared" si="213"/>
        <v/>
      </c>
      <c r="BX140" s="237" t="str">
        <f t="shared" si="214"/>
        <v/>
      </c>
      <c r="BY140" s="238">
        <f t="shared" si="277"/>
        <v>0</v>
      </c>
      <c r="BZ140" s="257" t="str">
        <f t="shared" si="215"/>
        <v/>
      </c>
      <c r="CA140" s="104" t="str">
        <f t="shared" si="215"/>
        <v/>
      </c>
      <c r="CB140" s="103" t="str">
        <f t="shared" si="215"/>
        <v/>
      </c>
      <c r="CC140" s="105" t="str">
        <f t="shared" si="216"/>
        <v/>
      </c>
      <c r="CD140" s="104" t="str">
        <f t="shared" si="216"/>
        <v/>
      </c>
      <c r="CE140" s="103" t="str">
        <f t="shared" si="216"/>
        <v/>
      </c>
      <c r="CF140" s="670"/>
      <c r="CG140" s="204" t="str">
        <f t="shared" si="278"/>
        <v>－</v>
      </c>
      <c r="CH140" s="194"/>
      <c r="CI140" s="258"/>
      <c r="CJ140" s="193" t="str">
        <f t="shared" si="217"/>
        <v/>
      </c>
      <c r="CK140" s="194" t="str">
        <f t="shared" si="218"/>
        <v/>
      </c>
      <c r="CL140" s="54" t="str">
        <f t="shared" si="219"/>
        <v/>
      </c>
      <c r="CM140" s="193" t="str">
        <f t="shared" si="220"/>
        <v/>
      </c>
      <c r="CN140" s="194" t="str">
        <f t="shared" si="221"/>
        <v/>
      </c>
      <c r="CO140" s="54" t="str">
        <f t="shared" si="222"/>
        <v/>
      </c>
      <c r="CP140" s="193" t="str">
        <f t="shared" si="223"/>
        <v/>
      </c>
      <c r="CQ140" s="194" t="str">
        <f t="shared" si="223"/>
        <v/>
      </c>
      <c r="CR140" s="54" t="str">
        <f t="shared" si="223"/>
        <v/>
      </c>
      <c r="CS140" s="193" t="str">
        <f t="shared" si="224"/>
        <v/>
      </c>
      <c r="CT140" s="194" t="str">
        <f t="shared" si="225"/>
        <v/>
      </c>
      <c r="CU140" s="194" t="str">
        <f t="shared" si="226"/>
        <v/>
      </c>
      <c r="CV140" s="57" t="str">
        <f t="shared" si="279"/>
        <v/>
      </c>
      <c r="CW140" s="668"/>
      <c r="CX140" s="194">
        <f t="shared" si="280"/>
        <v>0</v>
      </c>
      <c r="CY140" s="194">
        <f t="shared" si="281"/>
        <v>0</v>
      </c>
      <c r="CZ140" s="194">
        <f t="shared" si="282"/>
        <v>0</v>
      </c>
      <c r="DA140" s="283">
        <f t="shared" si="283"/>
        <v>0</v>
      </c>
      <c r="DB140" s="669"/>
      <c r="DC140" s="295">
        <f t="shared" si="227"/>
        <v>0</v>
      </c>
      <c r="DD140" s="104">
        <f t="shared" si="228"/>
        <v>0</v>
      </c>
      <c r="DE140" s="296">
        <f t="shared" si="229"/>
        <v>0</v>
      </c>
      <c r="DF140" s="56" t="str">
        <f t="shared" si="284"/>
        <v/>
      </c>
      <c r="DG140" s="668"/>
      <c r="DH140" s="194">
        <f t="shared" si="285"/>
        <v>0</v>
      </c>
      <c r="DI140" s="194">
        <f t="shared" si="286"/>
        <v>0</v>
      </c>
      <c r="DJ140" s="194">
        <f t="shared" si="287"/>
        <v>0</v>
      </c>
      <c r="DK140" s="283">
        <f t="shared" si="288"/>
        <v>0</v>
      </c>
      <c r="DL140" s="669"/>
      <c r="DM140" s="295">
        <f t="shared" si="230"/>
        <v>0</v>
      </c>
      <c r="DN140" s="104">
        <f t="shared" si="231"/>
        <v>0</v>
      </c>
      <c r="DO140" s="296">
        <f t="shared" si="232"/>
        <v>0</v>
      </c>
      <c r="DP140" s="56" t="str">
        <f t="shared" si="289"/>
        <v/>
      </c>
      <c r="DQ140" s="668"/>
      <c r="DR140" s="194">
        <f t="shared" si="290"/>
        <v>0</v>
      </c>
      <c r="DS140" s="194">
        <f t="shared" si="291"/>
        <v>0</v>
      </c>
      <c r="DT140" s="194">
        <f t="shared" si="292"/>
        <v>0</v>
      </c>
      <c r="DU140" s="53">
        <f t="shared" si="293"/>
        <v>0</v>
      </c>
      <c r="DV140" s="236">
        <f t="shared" si="233"/>
        <v>0</v>
      </c>
      <c r="DW140" s="237">
        <f t="shared" si="233"/>
        <v>0</v>
      </c>
      <c r="DX140" s="237">
        <f t="shared" si="233"/>
        <v>0</v>
      </c>
      <c r="DY140" s="238">
        <f t="shared" si="294"/>
        <v>0</v>
      </c>
      <c r="DZ140" s="236">
        <f t="shared" si="234"/>
        <v>0</v>
      </c>
      <c r="EA140" s="237">
        <f t="shared" si="234"/>
        <v>0</v>
      </c>
      <c r="EB140" s="237">
        <f t="shared" si="234"/>
        <v>0</v>
      </c>
      <c r="EC140" s="238">
        <f t="shared" si="295"/>
        <v>0</v>
      </c>
      <c r="ED140" s="236">
        <f t="shared" si="235"/>
        <v>0</v>
      </c>
      <c r="EE140" s="237">
        <f t="shared" si="235"/>
        <v>0</v>
      </c>
      <c r="EF140" s="237">
        <f t="shared" si="235"/>
        <v>0</v>
      </c>
      <c r="EG140" s="238">
        <f t="shared" si="296"/>
        <v>0</v>
      </c>
      <c r="EH140" s="236" t="str">
        <f t="shared" si="236"/>
        <v/>
      </c>
      <c r="EI140" s="237" t="str">
        <f t="shared" si="237"/>
        <v/>
      </c>
      <c r="EJ140" s="237" t="str">
        <f t="shared" si="238"/>
        <v/>
      </c>
      <c r="EK140" s="238">
        <f t="shared" si="297"/>
        <v>0</v>
      </c>
      <c r="EL140" s="671"/>
      <c r="EM140" s="265">
        <f t="shared" si="239"/>
        <v>0</v>
      </c>
      <c r="EN140" s="266">
        <f t="shared" si="239"/>
        <v>0</v>
      </c>
      <c r="EO140" s="270">
        <f t="shared" si="239"/>
        <v>0</v>
      </c>
      <c r="EP140" s="272">
        <f t="shared" si="298"/>
        <v>0</v>
      </c>
      <c r="EQ140" s="265">
        <f t="shared" si="240"/>
        <v>0</v>
      </c>
      <c r="ER140" s="266">
        <f t="shared" si="240"/>
        <v>0</v>
      </c>
      <c r="ES140" s="267">
        <f t="shared" si="240"/>
        <v>0</v>
      </c>
      <c r="ET140" s="273">
        <f t="shared" si="299"/>
        <v>0</v>
      </c>
      <c r="EU140" s="271">
        <f t="shared" si="300"/>
        <v>0</v>
      </c>
      <c r="EV140" s="231">
        <f t="shared" si="301"/>
        <v>0</v>
      </c>
      <c r="EW140" s="235">
        <f t="shared" si="302"/>
        <v>0</v>
      </c>
      <c r="EX140" s="234">
        <f t="shared" si="303"/>
        <v>0</v>
      </c>
      <c r="EY140" s="227" t="str">
        <f t="shared" si="304"/>
        <v>○</v>
      </c>
      <c r="EZ140" s="208">
        <f t="shared" si="241"/>
        <v>0</v>
      </c>
      <c r="FA140" s="204">
        <f t="shared" si="241"/>
        <v>0</v>
      </c>
      <c r="FB140" s="204">
        <f t="shared" si="241"/>
        <v>0</v>
      </c>
      <c r="FC140" s="241">
        <f t="shared" si="305"/>
        <v>0</v>
      </c>
      <c r="FD140" s="53">
        <f t="shared" si="306"/>
        <v>0</v>
      </c>
      <c r="FE140" s="432">
        <f t="shared" si="307"/>
        <v>0</v>
      </c>
      <c r="FF140" s="433">
        <f t="shared" si="308"/>
        <v>0</v>
      </c>
      <c r="FG140" s="53" t="str">
        <f t="shared" si="309"/>
        <v/>
      </c>
      <c r="FH140" s="105" t="str">
        <f t="shared" si="242"/>
        <v/>
      </c>
      <c r="FI140" s="104" t="str">
        <f t="shared" si="242"/>
        <v/>
      </c>
      <c r="FJ140" s="434" t="str">
        <f t="shared" si="242"/>
        <v/>
      </c>
      <c r="FK140" s="672"/>
      <c r="FL140" s="673"/>
      <c r="FM140" s="674"/>
      <c r="FN140" s="435">
        <f t="shared" si="199"/>
        <v>0</v>
      </c>
      <c r="FO140" s="228" t="str">
        <f t="shared" si="200"/>
        <v/>
      </c>
      <c r="FP140" s="236" t="str">
        <f t="shared" si="243"/>
        <v/>
      </c>
      <c r="FQ140" s="237" t="str">
        <f t="shared" si="244"/>
        <v/>
      </c>
      <c r="FR140" s="237" t="str">
        <f t="shared" si="245"/>
        <v/>
      </c>
      <c r="FS140" s="238">
        <f t="shared" si="310"/>
        <v>0</v>
      </c>
      <c r="FT140" s="675"/>
      <c r="FV140" s="1363">
        <f t="shared" si="201"/>
        <v>0</v>
      </c>
      <c r="FW140" s="1363">
        <f t="shared" si="202"/>
        <v>0</v>
      </c>
      <c r="FX140" s="1363">
        <f t="shared" si="203"/>
        <v>0</v>
      </c>
      <c r="FY140" s="1363">
        <f t="shared" si="204"/>
        <v>0</v>
      </c>
      <c r="FZ140" s="1363">
        <f t="shared" si="205"/>
        <v>0</v>
      </c>
      <c r="GA140" s="1363">
        <f t="shared" si="206"/>
        <v>0</v>
      </c>
      <c r="GB140" s="1363">
        <f t="shared" si="207"/>
        <v>0</v>
      </c>
    </row>
    <row r="141" spans="1:184" s="3" customFormat="1" ht="18" customHeight="1">
      <c r="A141" s="305" t="str">
        <f t="shared" si="246"/>
        <v/>
      </c>
      <c r="B141" s="174">
        <f t="shared" si="311"/>
        <v>0</v>
      </c>
      <c r="C141" s="1415" t="str">
        <f t="shared" si="108"/>
        <v>00授業料</v>
      </c>
      <c r="D141" s="1415" t="str">
        <f t="shared" si="109"/>
        <v>00入学金</v>
      </c>
      <c r="E141" s="174">
        <f t="shared" si="312"/>
        <v>0</v>
      </c>
      <c r="F141" s="305">
        <f t="shared" si="247"/>
        <v>0</v>
      </c>
      <c r="G141" s="475">
        <f t="shared" si="111"/>
        <v>124</v>
      </c>
      <c r="H141" s="430"/>
      <c r="I141" s="431"/>
      <c r="J141" s="2094" t="str">
        <f>IF('③-1 R2入力（当初申請）'!J141="","",'③-1 R2入力（当初申請）'!J141)</f>
        <v/>
      </c>
      <c r="K141" s="2095"/>
      <c r="L141" s="2095"/>
      <c r="M141" s="2096"/>
      <c r="N141" s="1240" t="str">
        <f>IF('③-1 R2入力（当初申請）'!N141="","",'③-1 R2入力（当初申請）'!N141)</f>
        <v/>
      </c>
      <c r="O141" s="1241" t="str">
        <f>IF('③-1 R2入力（当初申請）'!O141="","",'③-1 R2入力（当初申請）'!O141)</f>
        <v/>
      </c>
      <c r="P141" s="2094" t="str">
        <f>IF('③-1 R2入力（当初申請）'!P141="","",'③-1 R2入力（当初申請）'!P141)</f>
        <v/>
      </c>
      <c r="Q141" s="2095"/>
      <c r="R141" s="2096"/>
      <c r="S141" s="1242" t="str">
        <f>IF('③-1 R2入力（当初申請）'!S141="","",'③-1 R2入力（当初申請）'!S141)</f>
        <v/>
      </c>
      <c r="T141" s="1243" t="str">
        <f>IF('③-1 R2入力（当初申請）'!T141="","",'③-1 R2入力（当初申請）'!T141)</f>
        <v/>
      </c>
      <c r="U141" s="1244" t="str">
        <f>IF('③-1 R2入力（当初申請）'!U141="","",'③-1 R2入力（当初申請）'!U141)</f>
        <v/>
      </c>
      <c r="V141" s="53" t="str">
        <f>IF(OR($R$5="",$T$5="",$J141="",$O141="",$U141=""),"",IF(ISERROR(VLOOKUP($C141,参照!$P$4:$V$112,5,FALSE)),0,VLOOKUP($C141,参照!$P$4:$V$112,5,FALSE)))</f>
        <v/>
      </c>
      <c r="W141" s="193" t="str">
        <f>IF('③-1 R2入力（当初申請）'!W141="","",'③-1 R2入力（当初申請）'!W141)</f>
        <v/>
      </c>
      <c r="X141" s="54" t="str">
        <f>IF(OR($R$5="",$T$5="",$J141="",$O141="",$W141=""),"",IF(ISERROR(VLOOKUP($D141,参照!$P$4:$V$112,5,FALSE)),0,VLOOKUP($D141,参照!$P$4:$V$112,5,FALSE)))</f>
        <v/>
      </c>
      <c r="Y141" s="102" t="str">
        <f t="shared" si="248"/>
        <v/>
      </c>
      <c r="Z141" s="102" t="str">
        <f t="shared" si="249"/>
        <v/>
      </c>
      <c r="AA141" s="193"/>
      <c r="AB141" s="241">
        <f t="shared" si="250"/>
        <v>0</v>
      </c>
      <c r="AC141" s="1245" t="str">
        <f>IF('③-1 R2入力（当初申請）'!AC141="","",'③-1 R2入力（当初申請）'!AC141)</f>
        <v/>
      </c>
      <c r="AD141" s="352">
        <f t="shared" si="251"/>
        <v>0</v>
      </c>
      <c r="AE141" s="55" t="str">
        <f t="shared" si="252"/>
        <v/>
      </c>
      <c r="AF141" s="193" t="str">
        <f t="shared" si="253"/>
        <v/>
      </c>
      <c r="AG141" s="194" t="str">
        <f t="shared" si="208"/>
        <v/>
      </c>
      <c r="AH141" s="54" t="str">
        <f t="shared" si="208"/>
        <v/>
      </c>
      <c r="AI141" s="1022" t="str">
        <f>IF($GB$17&gt;0,"",'③-1 R2入力（当初申請）'!AI141)</f>
        <v/>
      </c>
      <c r="AJ141" s="667"/>
      <c r="AK141" s="54" t="str">
        <f t="shared" si="254"/>
        <v/>
      </c>
      <c r="AL141" s="668"/>
      <c r="AM141" s="194">
        <f t="shared" si="255"/>
        <v>0</v>
      </c>
      <c r="AN141" s="194">
        <f t="shared" si="256"/>
        <v>0</v>
      </c>
      <c r="AO141" s="194">
        <f t="shared" si="257"/>
        <v>0</v>
      </c>
      <c r="AP141" s="283">
        <f t="shared" si="258"/>
        <v>0</v>
      </c>
      <c r="AQ141" s="669"/>
      <c r="AR141" s="56" t="str">
        <f t="shared" si="259"/>
        <v/>
      </c>
      <c r="AS141" s="668"/>
      <c r="AT141" s="194">
        <f t="shared" si="260"/>
        <v>0</v>
      </c>
      <c r="AU141" s="194">
        <f t="shared" si="261"/>
        <v>0</v>
      </c>
      <c r="AV141" s="194">
        <f t="shared" si="262"/>
        <v>0</v>
      </c>
      <c r="AW141" s="283">
        <f t="shared" si="263"/>
        <v>0</v>
      </c>
      <c r="AX141" s="669"/>
      <c r="AY141" s="54" t="str">
        <f t="shared" si="264"/>
        <v/>
      </c>
      <c r="AZ141" s="668"/>
      <c r="BA141" s="194">
        <f t="shared" si="265"/>
        <v>0</v>
      </c>
      <c r="BB141" s="194">
        <f t="shared" si="266"/>
        <v>0</v>
      </c>
      <c r="BC141" s="194">
        <f t="shared" si="267"/>
        <v>0</v>
      </c>
      <c r="BD141" s="283">
        <f t="shared" si="268"/>
        <v>0</v>
      </c>
      <c r="BE141" s="206" t="str">
        <f t="shared" si="269"/>
        <v>○</v>
      </c>
      <c r="BF141" s="208">
        <f t="shared" si="209"/>
        <v>0</v>
      </c>
      <c r="BG141" s="204">
        <f t="shared" si="209"/>
        <v>0</v>
      </c>
      <c r="BH141" s="204">
        <f t="shared" si="209"/>
        <v>0</v>
      </c>
      <c r="BI141" s="205">
        <f t="shared" si="270"/>
        <v>0</v>
      </c>
      <c r="BJ141" s="236">
        <f t="shared" si="210"/>
        <v>0</v>
      </c>
      <c r="BK141" s="237">
        <f t="shared" si="210"/>
        <v>0</v>
      </c>
      <c r="BL141" s="237">
        <f t="shared" si="210"/>
        <v>0</v>
      </c>
      <c r="BM141" s="238">
        <f t="shared" si="271"/>
        <v>0</v>
      </c>
      <c r="BN141" s="236">
        <f t="shared" si="272"/>
        <v>0</v>
      </c>
      <c r="BO141" s="237">
        <f t="shared" si="273"/>
        <v>0</v>
      </c>
      <c r="BP141" s="237">
        <f t="shared" si="274"/>
        <v>0</v>
      </c>
      <c r="BQ141" s="238">
        <f t="shared" si="275"/>
        <v>0</v>
      </c>
      <c r="BR141" s="236">
        <f t="shared" si="211"/>
        <v>0</v>
      </c>
      <c r="BS141" s="237">
        <f t="shared" si="211"/>
        <v>0</v>
      </c>
      <c r="BT141" s="237">
        <f t="shared" si="211"/>
        <v>0</v>
      </c>
      <c r="BU141" s="238">
        <f t="shared" si="276"/>
        <v>0</v>
      </c>
      <c r="BV141" s="236" t="str">
        <f t="shared" si="212"/>
        <v/>
      </c>
      <c r="BW141" s="237" t="str">
        <f t="shared" si="213"/>
        <v/>
      </c>
      <c r="BX141" s="237" t="str">
        <f t="shared" si="214"/>
        <v/>
      </c>
      <c r="BY141" s="238">
        <f t="shared" si="277"/>
        <v>0</v>
      </c>
      <c r="BZ141" s="257" t="str">
        <f t="shared" si="215"/>
        <v/>
      </c>
      <c r="CA141" s="104" t="str">
        <f t="shared" si="215"/>
        <v/>
      </c>
      <c r="CB141" s="103" t="str">
        <f t="shared" si="215"/>
        <v/>
      </c>
      <c r="CC141" s="105" t="str">
        <f t="shared" si="216"/>
        <v/>
      </c>
      <c r="CD141" s="104" t="str">
        <f t="shared" si="216"/>
        <v/>
      </c>
      <c r="CE141" s="103" t="str">
        <f t="shared" si="216"/>
        <v/>
      </c>
      <c r="CF141" s="670"/>
      <c r="CG141" s="204" t="str">
        <f t="shared" si="278"/>
        <v>－</v>
      </c>
      <c r="CH141" s="194"/>
      <c r="CI141" s="258"/>
      <c r="CJ141" s="193" t="str">
        <f t="shared" si="217"/>
        <v/>
      </c>
      <c r="CK141" s="194" t="str">
        <f t="shared" si="218"/>
        <v/>
      </c>
      <c r="CL141" s="54" t="str">
        <f t="shared" si="219"/>
        <v/>
      </c>
      <c r="CM141" s="193" t="str">
        <f t="shared" si="220"/>
        <v/>
      </c>
      <c r="CN141" s="194" t="str">
        <f t="shared" si="221"/>
        <v/>
      </c>
      <c r="CO141" s="54" t="str">
        <f t="shared" si="222"/>
        <v/>
      </c>
      <c r="CP141" s="193" t="str">
        <f t="shared" si="223"/>
        <v/>
      </c>
      <c r="CQ141" s="194" t="str">
        <f t="shared" si="223"/>
        <v/>
      </c>
      <c r="CR141" s="54" t="str">
        <f t="shared" si="223"/>
        <v/>
      </c>
      <c r="CS141" s="193" t="str">
        <f t="shared" si="224"/>
        <v/>
      </c>
      <c r="CT141" s="194" t="str">
        <f t="shared" si="225"/>
        <v/>
      </c>
      <c r="CU141" s="194" t="str">
        <f t="shared" si="226"/>
        <v/>
      </c>
      <c r="CV141" s="57" t="str">
        <f t="shared" si="279"/>
        <v/>
      </c>
      <c r="CW141" s="668"/>
      <c r="CX141" s="194">
        <f t="shared" si="280"/>
        <v>0</v>
      </c>
      <c r="CY141" s="194">
        <f t="shared" si="281"/>
        <v>0</v>
      </c>
      <c r="CZ141" s="194">
        <f t="shared" si="282"/>
        <v>0</v>
      </c>
      <c r="DA141" s="283">
        <f t="shared" si="283"/>
        <v>0</v>
      </c>
      <c r="DB141" s="669"/>
      <c r="DC141" s="295">
        <f t="shared" si="227"/>
        <v>0</v>
      </c>
      <c r="DD141" s="104">
        <f t="shared" si="228"/>
        <v>0</v>
      </c>
      <c r="DE141" s="296">
        <f t="shared" si="229"/>
        <v>0</v>
      </c>
      <c r="DF141" s="56" t="str">
        <f t="shared" si="284"/>
        <v/>
      </c>
      <c r="DG141" s="668"/>
      <c r="DH141" s="194">
        <f t="shared" si="285"/>
        <v>0</v>
      </c>
      <c r="DI141" s="194">
        <f t="shared" si="286"/>
        <v>0</v>
      </c>
      <c r="DJ141" s="194">
        <f t="shared" si="287"/>
        <v>0</v>
      </c>
      <c r="DK141" s="283">
        <f t="shared" si="288"/>
        <v>0</v>
      </c>
      <c r="DL141" s="669"/>
      <c r="DM141" s="295">
        <f t="shared" si="230"/>
        <v>0</v>
      </c>
      <c r="DN141" s="104">
        <f t="shared" si="231"/>
        <v>0</v>
      </c>
      <c r="DO141" s="296">
        <f t="shared" si="232"/>
        <v>0</v>
      </c>
      <c r="DP141" s="56" t="str">
        <f t="shared" si="289"/>
        <v/>
      </c>
      <c r="DQ141" s="668"/>
      <c r="DR141" s="194">
        <f t="shared" si="290"/>
        <v>0</v>
      </c>
      <c r="DS141" s="194">
        <f t="shared" si="291"/>
        <v>0</v>
      </c>
      <c r="DT141" s="194">
        <f t="shared" si="292"/>
        <v>0</v>
      </c>
      <c r="DU141" s="53">
        <f t="shared" si="293"/>
        <v>0</v>
      </c>
      <c r="DV141" s="236">
        <f t="shared" si="233"/>
        <v>0</v>
      </c>
      <c r="DW141" s="237">
        <f t="shared" si="233"/>
        <v>0</v>
      </c>
      <c r="DX141" s="237">
        <f t="shared" si="233"/>
        <v>0</v>
      </c>
      <c r="DY141" s="238">
        <f t="shared" si="294"/>
        <v>0</v>
      </c>
      <c r="DZ141" s="236">
        <f t="shared" si="234"/>
        <v>0</v>
      </c>
      <c r="EA141" s="237">
        <f t="shared" si="234"/>
        <v>0</v>
      </c>
      <c r="EB141" s="237">
        <f t="shared" si="234"/>
        <v>0</v>
      </c>
      <c r="EC141" s="238">
        <f t="shared" si="295"/>
        <v>0</v>
      </c>
      <c r="ED141" s="236">
        <f t="shared" si="235"/>
        <v>0</v>
      </c>
      <c r="EE141" s="237">
        <f t="shared" si="235"/>
        <v>0</v>
      </c>
      <c r="EF141" s="237">
        <f t="shared" si="235"/>
        <v>0</v>
      </c>
      <c r="EG141" s="238">
        <f t="shared" si="296"/>
        <v>0</v>
      </c>
      <c r="EH141" s="236" t="str">
        <f t="shared" si="236"/>
        <v/>
      </c>
      <c r="EI141" s="237" t="str">
        <f t="shared" si="237"/>
        <v/>
      </c>
      <c r="EJ141" s="237" t="str">
        <f t="shared" si="238"/>
        <v/>
      </c>
      <c r="EK141" s="238">
        <f t="shared" si="297"/>
        <v>0</v>
      </c>
      <c r="EL141" s="671"/>
      <c r="EM141" s="265">
        <f t="shared" si="239"/>
        <v>0</v>
      </c>
      <c r="EN141" s="266">
        <f t="shared" si="239"/>
        <v>0</v>
      </c>
      <c r="EO141" s="270">
        <f t="shared" si="239"/>
        <v>0</v>
      </c>
      <c r="EP141" s="272">
        <f t="shared" si="298"/>
        <v>0</v>
      </c>
      <c r="EQ141" s="265">
        <f t="shared" si="240"/>
        <v>0</v>
      </c>
      <c r="ER141" s="266">
        <f t="shared" si="240"/>
        <v>0</v>
      </c>
      <c r="ES141" s="267">
        <f t="shared" si="240"/>
        <v>0</v>
      </c>
      <c r="ET141" s="273">
        <f t="shared" si="299"/>
        <v>0</v>
      </c>
      <c r="EU141" s="271">
        <f t="shared" si="300"/>
        <v>0</v>
      </c>
      <c r="EV141" s="231">
        <f t="shared" si="301"/>
        <v>0</v>
      </c>
      <c r="EW141" s="235">
        <f t="shared" si="302"/>
        <v>0</v>
      </c>
      <c r="EX141" s="234">
        <f t="shared" si="303"/>
        <v>0</v>
      </c>
      <c r="EY141" s="227" t="str">
        <f t="shared" si="304"/>
        <v>○</v>
      </c>
      <c r="EZ141" s="208">
        <f t="shared" si="241"/>
        <v>0</v>
      </c>
      <c r="FA141" s="204">
        <f t="shared" si="241"/>
        <v>0</v>
      </c>
      <c r="FB141" s="204">
        <f t="shared" si="241"/>
        <v>0</v>
      </c>
      <c r="FC141" s="241">
        <f t="shared" si="305"/>
        <v>0</v>
      </c>
      <c r="FD141" s="53">
        <f t="shared" si="306"/>
        <v>0</v>
      </c>
      <c r="FE141" s="432">
        <f t="shared" si="307"/>
        <v>0</v>
      </c>
      <c r="FF141" s="433">
        <f t="shared" si="308"/>
        <v>0</v>
      </c>
      <c r="FG141" s="53" t="str">
        <f t="shared" si="309"/>
        <v/>
      </c>
      <c r="FH141" s="105" t="str">
        <f t="shared" si="242"/>
        <v/>
      </c>
      <c r="FI141" s="104" t="str">
        <f t="shared" si="242"/>
        <v/>
      </c>
      <c r="FJ141" s="434" t="str">
        <f t="shared" si="242"/>
        <v/>
      </c>
      <c r="FK141" s="672"/>
      <c r="FL141" s="673"/>
      <c r="FM141" s="674"/>
      <c r="FN141" s="435">
        <f t="shared" si="199"/>
        <v>0</v>
      </c>
      <c r="FO141" s="228" t="str">
        <f t="shared" si="200"/>
        <v/>
      </c>
      <c r="FP141" s="236" t="str">
        <f t="shared" si="243"/>
        <v/>
      </c>
      <c r="FQ141" s="237" t="str">
        <f t="shared" si="244"/>
        <v/>
      </c>
      <c r="FR141" s="237" t="str">
        <f t="shared" si="245"/>
        <v/>
      </c>
      <c r="FS141" s="238">
        <f t="shared" si="310"/>
        <v>0</v>
      </c>
      <c r="FT141" s="675"/>
      <c r="FV141" s="1363">
        <f t="shared" si="201"/>
        <v>0</v>
      </c>
      <c r="FW141" s="1363">
        <f t="shared" si="202"/>
        <v>0</v>
      </c>
      <c r="FX141" s="1363">
        <f t="shared" si="203"/>
        <v>0</v>
      </c>
      <c r="FY141" s="1363">
        <f t="shared" si="204"/>
        <v>0</v>
      </c>
      <c r="FZ141" s="1363">
        <f t="shared" si="205"/>
        <v>0</v>
      </c>
      <c r="GA141" s="1363">
        <f t="shared" si="206"/>
        <v>0</v>
      </c>
      <c r="GB141" s="1363">
        <f t="shared" si="207"/>
        <v>0</v>
      </c>
    </row>
    <row r="142" spans="1:184" s="3" customFormat="1" ht="18" customHeight="1">
      <c r="A142" s="305" t="str">
        <f t="shared" si="246"/>
        <v/>
      </c>
      <c r="B142" s="174">
        <f t="shared" si="311"/>
        <v>0</v>
      </c>
      <c r="C142" s="1415" t="str">
        <f t="shared" si="108"/>
        <v>00授業料</v>
      </c>
      <c r="D142" s="1415" t="str">
        <f t="shared" si="109"/>
        <v>00入学金</v>
      </c>
      <c r="E142" s="174">
        <f t="shared" si="312"/>
        <v>0</v>
      </c>
      <c r="F142" s="305">
        <f t="shared" si="247"/>
        <v>0</v>
      </c>
      <c r="G142" s="475">
        <f t="shared" si="111"/>
        <v>125</v>
      </c>
      <c r="H142" s="430"/>
      <c r="I142" s="431"/>
      <c r="J142" s="2094" t="str">
        <f>IF('③-1 R2入力（当初申請）'!J142="","",'③-1 R2入力（当初申請）'!J142)</f>
        <v/>
      </c>
      <c r="K142" s="2095"/>
      <c r="L142" s="2095"/>
      <c r="M142" s="2096"/>
      <c r="N142" s="1240" t="str">
        <f>IF('③-1 R2入力（当初申請）'!N142="","",'③-1 R2入力（当初申請）'!N142)</f>
        <v/>
      </c>
      <c r="O142" s="1241" t="str">
        <f>IF('③-1 R2入力（当初申請）'!O142="","",'③-1 R2入力（当初申請）'!O142)</f>
        <v/>
      </c>
      <c r="P142" s="2094" t="str">
        <f>IF('③-1 R2入力（当初申請）'!P142="","",'③-1 R2入力（当初申請）'!P142)</f>
        <v/>
      </c>
      <c r="Q142" s="2095"/>
      <c r="R142" s="2096"/>
      <c r="S142" s="1242" t="str">
        <f>IF('③-1 R2入力（当初申請）'!S142="","",'③-1 R2入力（当初申請）'!S142)</f>
        <v/>
      </c>
      <c r="T142" s="1243" t="str">
        <f>IF('③-1 R2入力（当初申請）'!T142="","",'③-1 R2入力（当初申請）'!T142)</f>
        <v/>
      </c>
      <c r="U142" s="1244" t="str">
        <f>IF('③-1 R2入力（当初申請）'!U142="","",'③-1 R2入力（当初申請）'!U142)</f>
        <v/>
      </c>
      <c r="V142" s="53" t="str">
        <f>IF(OR($R$5="",$T$5="",$J142="",$O142="",$U142=""),"",IF(ISERROR(VLOOKUP($C142,参照!$P$4:$V$112,5,FALSE)),0,VLOOKUP($C142,参照!$P$4:$V$112,5,FALSE)))</f>
        <v/>
      </c>
      <c r="W142" s="193" t="str">
        <f>IF('③-1 R2入力（当初申請）'!W142="","",'③-1 R2入力（当初申請）'!W142)</f>
        <v/>
      </c>
      <c r="X142" s="54" t="str">
        <f>IF(OR($R$5="",$T$5="",$J142="",$O142="",$W142=""),"",IF(ISERROR(VLOOKUP($D142,参照!$P$4:$V$112,5,FALSE)),0,VLOOKUP($D142,参照!$P$4:$V$112,5,FALSE)))</f>
        <v/>
      </c>
      <c r="Y142" s="102" t="str">
        <f t="shared" si="248"/>
        <v/>
      </c>
      <c r="Z142" s="102" t="str">
        <f t="shared" si="249"/>
        <v/>
      </c>
      <c r="AA142" s="193"/>
      <c r="AB142" s="241">
        <f t="shared" si="250"/>
        <v>0</v>
      </c>
      <c r="AC142" s="1245" t="str">
        <f>IF('③-1 R2入力（当初申請）'!AC142="","",'③-1 R2入力（当初申請）'!AC142)</f>
        <v/>
      </c>
      <c r="AD142" s="352">
        <f t="shared" si="251"/>
        <v>0</v>
      </c>
      <c r="AE142" s="55" t="str">
        <f t="shared" si="252"/>
        <v/>
      </c>
      <c r="AF142" s="193" t="str">
        <f t="shared" si="253"/>
        <v/>
      </c>
      <c r="AG142" s="194" t="str">
        <f t="shared" si="208"/>
        <v/>
      </c>
      <c r="AH142" s="54" t="str">
        <f t="shared" si="208"/>
        <v/>
      </c>
      <c r="AI142" s="1022" t="str">
        <f>IF($GB$17&gt;0,"",'③-1 R2入力（当初申請）'!AI142)</f>
        <v/>
      </c>
      <c r="AJ142" s="667"/>
      <c r="AK142" s="54" t="str">
        <f t="shared" si="254"/>
        <v/>
      </c>
      <c r="AL142" s="668"/>
      <c r="AM142" s="194">
        <f t="shared" si="255"/>
        <v>0</v>
      </c>
      <c r="AN142" s="194">
        <f t="shared" si="256"/>
        <v>0</v>
      </c>
      <c r="AO142" s="194">
        <f t="shared" si="257"/>
        <v>0</v>
      </c>
      <c r="AP142" s="283">
        <f t="shared" si="258"/>
        <v>0</v>
      </c>
      <c r="AQ142" s="669"/>
      <c r="AR142" s="56" t="str">
        <f t="shared" si="259"/>
        <v/>
      </c>
      <c r="AS142" s="668"/>
      <c r="AT142" s="194">
        <f t="shared" si="260"/>
        <v>0</v>
      </c>
      <c r="AU142" s="194">
        <f t="shared" si="261"/>
        <v>0</v>
      </c>
      <c r="AV142" s="194">
        <f t="shared" si="262"/>
        <v>0</v>
      </c>
      <c r="AW142" s="283">
        <f t="shared" si="263"/>
        <v>0</v>
      </c>
      <c r="AX142" s="669"/>
      <c r="AY142" s="54" t="str">
        <f t="shared" si="264"/>
        <v/>
      </c>
      <c r="AZ142" s="668"/>
      <c r="BA142" s="194">
        <f t="shared" si="265"/>
        <v>0</v>
      </c>
      <c r="BB142" s="194">
        <f t="shared" si="266"/>
        <v>0</v>
      </c>
      <c r="BC142" s="194">
        <f t="shared" si="267"/>
        <v>0</v>
      </c>
      <c r="BD142" s="283">
        <f t="shared" si="268"/>
        <v>0</v>
      </c>
      <c r="BE142" s="206" t="str">
        <f t="shared" si="269"/>
        <v>○</v>
      </c>
      <c r="BF142" s="208">
        <f t="shared" si="209"/>
        <v>0</v>
      </c>
      <c r="BG142" s="204">
        <f t="shared" si="209"/>
        <v>0</v>
      </c>
      <c r="BH142" s="204">
        <f t="shared" si="209"/>
        <v>0</v>
      </c>
      <c r="BI142" s="205">
        <f t="shared" si="270"/>
        <v>0</v>
      </c>
      <c r="BJ142" s="236">
        <f t="shared" si="210"/>
        <v>0</v>
      </c>
      <c r="BK142" s="237">
        <f t="shared" si="210"/>
        <v>0</v>
      </c>
      <c r="BL142" s="237">
        <f t="shared" si="210"/>
        <v>0</v>
      </c>
      <c r="BM142" s="238">
        <f t="shared" si="271"/>
        <v>0</v>
      </c>
      <c r="BN142" s="236">
        <f t="shared" si="272"/>
        <v>0</v>
      </c>
      <c r="BO142" s="237">
        <f t="shared" si="273"/>
        <v>0</v>
      </c>
      <c r="BP142" s="237">
        <f t="shared" si="274"/>
        <v>0</v>
      </c>
      <c r="BQ142" s="238">
        <f t="shared" si="275"/>
        <v>0</v>
      </c>
      <c r="BR142" s="236">
        <f t="shared" si="211"/>
        <v>0</v>
      </c>
      <c r="BS142" s="237">
        <f t="shared" si="211"/>
        <v>0</v>
      </c>
      <c r="BT142" s="237">
        <f t="shared" si="211"/>
        <v>0</v>
      </c>
      <c r="BU142" s="238">
        <f t="shared" si="276"/>
        <v>0</v>
      </c>
      <c r="BV142" s="236" t="str">
        <f t="shared" si="212"/>
        <v/>
      </c>
      <c r="BW142" s="237" t="str">
        <f t="shared" si="213"/>
        <v/>
      </c>
      <c r="BX142" s="237" t="str">
        <f t="shared" si="214"/>
        <v/>
      </c>
      <c r="BY142" s="238">
        <f t="shared" si="277"/>
        <v>0</v>
      </c>
      <c r="BZ142" s="257" t="str">
        <f t="shared" si="215"/>
        <v/>
      </c>
      <c r="CA142" s="104" t="str">
        <f t="shared" si="215"/>
        <v/>
      </c>
      <c r="CB142" s="103" t="str">
        <f t="shared" si="215"/>
        <v/>
      </c>
      <c r="CC142" s="105" t="str">
        <f t="shared" si="216"/>
        <v/>
      </c>
      <c r="CD142" s="104" t="str">
        <f t="shared" si="216"/>
        <v/>
      </c>
      <c r="CE142" s="103" t="str">
        <f t="shared" si="216"/>
        <v/>
      </c>
      <c r="CF142" s="670"/>
      <c r="CG142" s="204" t="str">
        <f t="shared" si="278"/>
        <v>－</v>
      </c>
      <c r="CH142" s="194"/>
      <c r="CI142" s="258"/>
      <c r="CJ142" s="193" t="str">
        <f t="shared" si="217"/>
        <v/>
      </c>
      <c r="CK142" s="194" t="str">
        <f t="shared" si="218"/>
        <v/>
      </c>
      <c r="CL142" s="54" t="str">
        <f t="shared" si="219"/>
        <v/>
      </c>
      <c r="CM142" s="193" t="str">
        <f t="shared" si="220"/>
        <v/>
      </c>
      <c r="CN142" s="194" t="str">
        <f t="shared" si="221"/>
        <v/>
      </c>
      <c r="CO142" s="54" t="str">
        <f t="shared" si="222"/>
        <v/>
      </c>
      <c r="CP142" s="193" t="str">
        <f t="shared" si="223"/>
        <v/>
      </c>
      <c r="CQ142" s="194" t="str">
        <f t="shared" si="223"/>
        <v/>
      </c>
      <c r="CR142" s="54" t="str">
        <f t="shared" si="223"/>
        <v/>
      </c>
      <c r="CS142" s="193" t="str">
        <f t="shared" si="224"/>
        <v/>
      </c>
      <c r="CT142" s="194" t="str">
        <f t="shared" si="225"/>
        <v/>
      </c>
      <c r="CU142" s="194" t="str">
        <f t="shared" si="226"/>
        <v/>
      </c>
      <c r="CV142" s="57" t="str">
        <f t="shared" si="279"/>
        <v/>
      </c>
      <c r="CW142" s="668"/>
      <c r="CX142" s="194">
        <f t="shared" si="280"/>
        <v>0</v>
      </c>
      <c r="CY142" s="194">
        <f t="shared" si="281"/>
        <v>0</v>
      </c>
      <c r="CZ142" s="194">
        <f t="shared" si="282"/>
        <v>0</v>
      </c>
      <c r="DA142" s="283">
        <f t="shared" si="283"/>
        <v>0</v>
      </c>
      <c r="DB142" s="669"/>
      <c r="DC142" s="295">
        <f t="shared" si="227"/>
        <v>0</v>
      </c>
      <c r="DD142" s="104">
        <f t="shared" si="228"/>
        <v>0</v>
      </c>
      <c r="DE142" s="296">
        <f t="shared" si="229"/>
        <v>0</v>
      </c>
      <c r="DF142" s="56" t="str">
        <f t="shared" si="284"/>
        <v/>
      </c>
      <c r="DG142" s="668"/>
      <c r="DH142" s="194">
        <f t="shared" si="285"/>
        <v>0</v>
      </c>
      <c r="DI142" s="194">
        <f t="shared" si="286"/>
        <v>0</v>
      </c>
      <c r="DJ142" s="194">
        <f t="shared" si="287"/>
        <v>0</v>
      </c>
      <c r="DK142" s="283">
        <f t="shared" si="288"/>
        <v>0</v>
      </c>
      <c r="DL142" s="669"/>
      <c r="DM142" s="295">
        <f t="shared" si="230"/>
        <v>0</v>
      </c>
      <c r="DN142" s="104">
        <f t="shared" si="231"/>
        <v>0</v>
      </c>
      <c r="DO142" s="296">
        <f t="shared" si="232"/>
        <v>0</v>
      </c>
      <c r="DP142" s="56" t="str">
        <f t="shared" si="289"/>
        <v/>
      </c>
      <c r="DQ142" s="668"/>
      <c r="DR142" s="194">
        <f t="shared" si="290"/>
        <v>0</v>
      </c>
      <c r="DS142" s="194">
        <f t="shared" si="291"/>
        <v>0</v>
      </c>
      <c r="DT142" s="194">
        <f t="shared" si="292"/>
        <v>0</v>
      </c>
      <c r="DU142" s="53">
        <f t="shared" si="293"/>
        <v>0</v>
      </c>
      <c r="DV142" s="236">
        <f t="shared" si="233"/>
        <v>0</v>
      </c>
      <c r="DW142" s="237">
        <f t="shared" si="233"/>
        <v>0</v>
      </c>
      <c r="DX142" s="237">
        <f t="shared" si="233"/>
        <v>0</v>
      </c>
      <c r="DY142" s="238">
        <f t="shared" si="294"/>
        <v>0</v>
      </c>
      <c r="DZ142" s="236">
        <f t="shared" si="234"/>
        <v>0</v>
      </c>
      <c r="EA142" s="237">
        <f t="shared" si="234"/>
        <v>0</v>
      </c>
      <c r="EB142" s="237">
        <f t="shared" si="234"/>
        <v>0</v>
      </c>
      <c r="EC142" s="238">
        <f t="shared" si="295"/>
        <v>0</v>
      </c>
      <c r="ED142" s="236">
        <f t="shared" si="235"/>
        <v>0</v>
      </c>
      <c r="EE142" s="237">
        <f t="shared" si="235"/>
        <v>0</v>
      </c>
      <c r="EF142" s="237">
        <f t="shared" si="235"/>
        <v>0</v>
      </c>
      <c r="EG142" s="238">
        <f t="shared" si="296"/>
        <v>0</v>
      </c>
      <c r="EH142" s="236" t="str">
        <f t="shared" si="236"/>
        <v/>
      </c>
      <c r="EI142" s="237" t="str">
        <f t="shared" si="237"/>
        <v/>
      </c>
      <c r="EJ142" s="237" t="str">
        <f t="shared" si="238"/>
        <v/>
      </c>
      <c r="EK142" s="238">
        <f t="shared" si="297"/>
        <v>0</v>
      </c>
      <c r="EL142" s="671"/>
      <c r="EM142" s="265">
        <f t="shared" si="239"/>
        <v>0</v>
      </c>
      <c r="EN142" s="266">
        <f t="shared" si="239"/>
        <v>0</v>
      </c>
      <c r="EO142" s="270">
        <f t="shared" si="239"/>
        <v>0</v>
      </c>
      <c r="EP142" s="272">
        <f t="shared" si="298"/>
        <v>0</v>
      </c>
      <c r="EQ142" s="265">
        <f t="shared" si="240"/>
        <v>0</v>
      </c>
      <c r="ER142" s="266">
        <f t="shared" si="240"/>
        <v>0</v>
      </c>
      <c r="ES142" s="267">
        <f t="shared" si="240"/>
        <v>0</v>
      </c>
      <c r="ET142" s="273">
        <f t="shared" si="299"/>
        <v>0</v>
      </c>
      <c r="EU142" s="271">
        <f t="shared" si="300"/>
        <v>0</v>
      </c>
      <c r="EV142" s="231">
        <f t="shared" si="301"/>
        <v>0</v>
      </c>
      <c r="EW142" s="235">
        <f t="shared" si="302"/>
        <v>0</v>
      </c>
      <c r="EX142" s="234">
        <f t="shared" si="303"/>
        <v>0</v>
      </c>
      <c r="EY142" s="227" t="str">
        <f t="shared" si="304"/>
        <v>○</v>
      </c>
      <c r="EZ142" s="208">
        <f t="shared" si="241"/>
        <v>0</v>
      </c>
      <c r="FA142" s="204">
        <f t="shared" si="241"/>
        <v>0</v>
      </c>
      <c r="FB142" s="204">
        <f t="shared" si="241"/>
        <v>0</v>
      </c>
      <c r="FC142" s="241">
        <f t="shared" si="305"/>
        <v>0</v>
      </c>
      <c r="FD142" s="53">
        <f t="shared" si="306"/>
        <v>0</v>
      </c>
      <c r="FE142" s="432">
        <f t="shared" si="307"/>
        <v>0</v>
      </c>
      <c r="FF142" s="433">
        <f t="shared" si="308"/>
        <v>0</v>
      </c>
      <c r="FG142" s="53" t="str">
        <f t="shared" si="309"/>
        <v/>
      </c>
      <c r="FH142" s="105" t="str">
        <f t="shared" si="242"/>
        <v/>
      </c>
      <c r="FI142" s="104" t="str">
        <f t="shared" si="242"/>
        <v/>
      </c>
      <c r="FJ142" s="434" t="str">
        <f t="shared" si="242"/>
        <v/>
      </c>
      <c r="FK142" s="672"/>
      <c r="FL142" s="673"/>
      <c r="FM142" s="674"/>
      <c r="FN142" s="435">
        <f t="shared" si="199"/>
        <v>0</v>
      </c>
      <c r="FO142" s="228" t="str">
        <f t="shared" si="200"/>
        <v/>
      </c>
      <c r="FP142" s="236" t="str">
        <f t="shared" si="243"/>
        <v/>
      </c>
      <c r="FQ142" s="237" t="str">
        <f t="shared" si="244"/>
        <v/>
      </c>
      <c r="FR142" s="237" t="str">
        <f t="shared" si="245"/>
        <v/>
      </c>
      <c r="FS142" s="238">
        <f t="shared" si="310"/>
        <v>0</v>
      </c>
      <c r="FT142" s="675"/>
      <c r="FV142" s="1363">
        <f t="shared" si="201"/>
        <v>0</v>
      </c>
      <c r="FW142" s="1363">
        <f t="shared" si="202"/>
        <v>0</v>
      </c>
      <c r="FX142" s="1363">
        <f t="shared" si="203"/>
        <v>0</v>
      </c>
      <c r="FY142" s="1363">
        <f t="shared" si="204"/>
        <v>0</v>
      </c>
      <c r="FZ142" s="1363">
        <f t="shared" si="205"/>
        <v>0</v>
      </c>
      <c r="GA142" s="1363">
        <f t="shared" si="206"/>
        <v>0</v>
      </c>
      <c r="GB142" s="1363">
        <f t="shared" si="207"/>
        <v>0</v>
      </c>
    </row>
    <row r="143" spans="1:184" s="3" customFormat="1" ht="18" customHeight="1">
      <c r="A143" s="305" t="str">
        <f t="shared" si="246"/>
        <v/>
      </c>
      <c r="B143" s="174">
        <f t="shared" si="311"/>
        <v>0</v>
      </c>
      <c r="C143" s="1415" t="str">
        <f t="shared" si="108"/>
        <v>00授業料</v>
      </c>
      <c r="D143" s="1415" t="str">
        <f t="shared" si="109"/>
        <v>00入学金</v>
      </c>
      <c r="E143" s="174">
        <f t="shared" si="312"/>
        <v>0</v>
      </c>
      <c r="F143" s="305">
        <f t="shared" si="247"/>
        <v>0</v>
      </c>
      <c r="G143" s="475">
        <f t="shared" si="111"/>
        <v>126</v>
      </c>
      <c r="H143" s="430"/>
      <c r="I143" s="431"/>
      <c r="J143" s="2094" t="str">
        <f>IF('③-1 R2入力（当初申請）'!J143="","",'③-1 R2入力（当初申請）'!J143)</f>
        <v/>
      </c>
      <c r="K143" s="2095"/>
      <c r="L143" s="2095"/>
      <c r="M143" s="2096"/>
      <c r="N143" s="1240" t="str">
        <f>IF('③-1 R2入力（当初申請）'!N143="","",'③-1 R2入力（当初申請）'!N143)</f>
        <v/>
      </c>
      <c r="O143" s="1241" t="str">
        <f>IF('③-1 R2入力（当初申請）'!O143="","",'③-1 R2入力（当初申請）'!O143)</f>
        <v/>
      </c>
      <c r="P143" s="2094" t="str">
        <f>IF('③-1 R2入力（当初申請）'!P143="","",'③-1 R2入力（当初申請）'!P143)</f>
        <v/>
      </c>
      <c r="Q143" s="2095"/>
      <c r="R143" s="2096"/>
      <c r="S143" s="1242" t="str">
        <f>IF('③-1 R2入力（当初申請）'!S143="","",'③-1 R2入力（当初申請）'!S143)</f>
        <v/>
      </c>
      <c r="T143" s="1243" t="str">
        <f>IF('③-1 R2入力（当初申請）'!T143="","",'③-1 R2入力（当初申請）'!T143)</f>
        <v/>
      </c>
      <c r="U143" s="1244" t="str">
        <f>IF('③-1 R2入力（当初申請）'!U143="","",'③-1 R2入力（当初申請）'!U143)</f>
        <v/>
      </c>
      <c r="V143" s="53" t="str">
        <f>IF(OR($R$5="",$T$5="",$J143="",$O143="",$U143=""),"",IF(ISERROR(VLOOKUP($C143,参照!$P$4:$V$112,5,FALSE)),0,VLOOKUP($C143,参照!$P$4:$V$112,5,FALSE)))</f>
        <v/>
      </c>
      <c r="W143" s="193" t="str">
        <f>IF('③-1 R2入力（当初申請）'!W143="","",'③-1 R2入力（当初申請）'!W143)</f>
        <v/>
      </c>
      <c r="X143" s="54" t="str">
        <f>IF(OR($R$5="",$T$5="",$J143="",$O143="",$W143=""),"",IF(ISERROR(VLOOKUP($D143,参照!$P$4:$V$112,5,FALSE)),0,VLOOKUP($D143,参照!$P$4:$V$112,5,FALSE)))</f>
        <v/>
      </c>
      <c r="Y143" s="102" t="str">
        <f t="shared" si="248"/>
        <v/>
      </c>
      <c r="Z143" s="102" t="str">
        <f t="shared" si="249"/>
        <v/>
      </c>
      <c r="AA143" s="193"/>
      <c r="AB143" s="241">
        <f t="shared" si="250"/>
        <v>0</v>
      </c>
      <c r="AC143" s="1245" t="str">
        <f>IF('③-1 R2入力（当初申請）'!AC143="","",'③-1 R2入力（当初申請）'!AC143)</f>
        <v/>
      </c>
      <c r="AD143" s="352">
        <f t="shared" si="251"/>
        <v>0</v>
      </c>
      <c r="AE143" s="55" t="str">
        <f t="shared" si="252"/>
        <v/>
      </c>
      <c r="AF143" s="193" t="str">
        <f t="shared" si="253"/>
        <v/>
      </c>
      <c r="AG143" s="194" t="str">
        <f t="shared" si="208"/>
        <v/>
      </c>
      <c r="AH143" s="54" t="str">
        <f t="shared" si="208"/>
        <v/>
      </c>
      <c r="AI143" s="1022" t="str">
        <f>IF($GB$17&gt;0,"",'③-1 R2入力（当初申請）'!AI143)</f>
        <v/>
      </c>
      <c r="AJ143" s="667"/>
      <c r="AK143" s="54" t="str">
        <f t="shared" si="254"/>
        <v/>
      </c>
      <c r="AL143" s="668"/>
      <c r="AM143" s="194">
        <f t="shared" si="255"/>
        <v>0</v>
      </c>
      <c r="AN143" s="194">
        <f t="shared" si="256"/>
        <v>0</v>
      </c>
      <c r="AO143" s="194">
        <f t="shared" si="257"/>
        <v>0</v>
      </c>
      <c r="AP143" s="283">
        <f t="shared" si="258"/>
        <v>0</v>
      </c>
      <c r="AQ143" s="669"/>
      <c r="AR143" s="56" t="str">
        <f t="shared" si="259"/>
        <v/>
      </c>
      <c r="AS143" s="668"/>
      <c r="AT143" s="194">
        <f t="shared" si="260"/>
        <v>0</v>
      </c>
      <c r="AU143" s="194">
        <f t="shared" si="261"/>
        <v>0</v>
      </c>
      <c r="AV143" s="194">
        <f t="shared" si="262"/>
        <v>0</v>
      </c>
      <c r="AW143" s="283">
        <f t="shared" si="263"/>
        <v>0</v>
      </c>
      <c r="AX143" s="669"/>
      <c r="AY143" s="54" t="str">
        <f t="shared" si="264"/>
        <v/>
      </c>
      <c r="AZ143" s="668"/>
      <c r="BA143" s="194">
        <f t="shared" si="265"/>
        <v>0</v>
      </c>
      <c r="BB143" s="194">
        <f t="shared" si="266"/>
        <v>0</v>
      </c>
      <c r="BC143" s="194">
        <f t="shared" si="267"/>
        <v>0</v>
      </c>
      <c r="BD143" s="283">
        <f t="shared" si="268"/>
        <v>0</v>
      </c>
      <c r="BE143" s="206" t="str">
        <f t="shared" si="269"/>
        <v>○</v>
      </c>
      <c r="BF143" s="208">
        <f t="shared" si="209"/>
        <v>0</v>
      </c>
      <c r="BG143" s="204">
        <f t="shared" si="209"/>
        <v>0</v>
      </c>
      <c r="BH143" s="204">
        <f t="shared" si="209"/>
        <v>0</v>
      </c>
      <c r="BI143" s="205">
        <f t="shared" si="270"/>
        <v>0</v>
      </c>
      <c r="BJ143" s="236">
        <f t="shared" si="210"/>
        <v>0</v>
      </c>
      <c r="BK143" s="237">
        <f t="shared" si="210"/>
        <v>0</v>
      </c>
      <c r="BL143" s="237">
        <f t="shared" si="210"/>
        <v>0</v>
      </c>
      <c r="BM143" s="238">
        <f t="shared" si="271"/>
        <v>0</v>
      </c>
      <c r="BN143" s="236">
        <f t="shared" si="272"/>
        <v>0</v>
      </c>
      <c r="BO143" s="237">
        <f t="shared" si="273"/>
        <v>0</v>
      </c>
      <c r="BP143" s="237">
        <f t="shared" si="274"/>
        <v>0</v>
      </c>
      <c r="BQ143" s="238">
        <f t="shared" si="275"/>
        <v>0</v>
      </c>
      <c r="BR143" s="236">
        <f t="shared" si="211"/>
        <v>0</v>
      </c>
      <c r="BS143" s="237">
        <f t="shared" si="211"/>
        <v>0</v>
      </c>
      <c r="BT143" s="237">
        <f t="shared" si="211"/>
        <v>0</v>
      </c>
      <c r="BU143" s="238">
        <f t="shared" si="276"/>
        <v>0</v>
      </c>
      <c r="BV143" s="236" t="str">
        <f t="shared" si="212"/>
        <v/>
      </c>
      <c r="BW143" s="237" t="str">
        <f t="shared" si="213"/>
        <v/>
      </c>
      <c r="BX143" s="237" t="str">
        <f t="shared" si="214"/>
        <v/>
      </c>
      <c r="BY143" s="238">
        <f t="shared" si="277"/>
        <v>0</v>
      </c>
      <c r="BZ143" s="257" t="str">
        <f t="shared" si="215"/>
        <v/>
      </c>
      <c r="CA143" s="104" t="str">
        <f t="shared" si="215"/>
        <v/>
      </c>
      <c r="CB143" s="103" t="str">
        <f t="shared" si="215"/>
        <v/>
      </c>
      <c r="CC143" s="105" t="str">
        <f t="shared" si="216"/>
        <v/>
      </c>
      <c r="CD143" s="104" t="str">
        <f t="shared" si="216"/>
        <v/>
      </c>
      <c r="CE143" s="103" t="str">
        <f t="shared" si="216"/>
        <v/>
      </c>
      <c r="CF143" s="670"/>
      <c r="CG143" s="204" t="str">
        <f t="shared" si="278"/>
        <v>－</v>
      </c>
      <c r="CH143" s="194"/>
      <c r="CI143" s="258"/>
      <c r="CJ143" s="193" t="str">
        <f t="shared" si="217"/>
        <v/>
      </c>
      <c r="CK143" s="194" t="str">
        <f t="shared" si="218"/>
        <v/>
      </c>
      <c r="CL143" s="54" t="str">
        <f t="shared" si="219"/>
        <v/>
      </c>
      <c r="CM143" s="193" t="str">
        <f t="shared" si="220"/>
        <v/>
      </c>
      <c r="CN143" s="194" t="str">
        <f t="shared" si="221"/>
        <v/>
      </c>
      <c r="CO143" s="54" t="str">
        <f t="shared" si="222"/>
        <v/>
      </c>
      <c r="CP143" s="193" t="str">
        <f t="shared" si="223"/>
        <v/>
      </c>
      <c r="CQ143" s="194" t="str">
        <f t="shared" si="223"/>
        <v/>
      </c>
      <c r="CR143" s="54" t="str">
        <f t="shared" si="223"/>
        <v/>
      </c>
      <c r="CS143" s="193" t="str">
        <f t="shared" si="224"/>
        <v/>
      </c>
      <c r="CT143" s="194" t="str">
        <f t="shared" si="225"/>
        <v/>
      </c>
      <c r="CU143" s="194" t="str">
        <f t="shared" si="226"/>
        <v/>
      </c>
      <c r="CV143" s="57" t="str">
        <f t="shared" si="279"/>
        <v/>
      </c>
      <c r="CW143" s="668"/>
      <c r="CX143" s="194">
        <f t="shared" si="280"/>
        <v>0</v>
      </c>
      <c r="CY143" s="194">
        <f t="shared" si="281"/>
        <v>0</v>
      </c>
      <c r="CZ143" s="194">
        <f t="shared" si="282"/>
        <v>0</v>
      </c>
      <c r="DA143" s="283">
        <f t="shared" si="283"/>
        <v>0</v>
      </c>
      <c r="DB143" s="669"/>
      <c r="DC143" s="295">
        <f t="shared" si="227"/>
        <v>0</v>
      </c>
      <c r="DD143" s="104">
        <f t="shared" si="228"/>
        <v>0</v>
      </c>
      <c r="DE143" s="296">
        <f t="shared" si="229"/>
        <v>0</v>
      </c>
      <c r="DF143" s="56" t="str">
        <f t="shared" si="284"/>
        <v/>
      </c>
      <c r="DG143" s="668"/>
      <c r="DH143" s="194">
        <f t="shared" si="285"/>
        <v>0</v>
      </c>
      <c r="DI143" s="194">
        <f t="shared" si="286"/>
        <v>0</v>
      </c>
      <c r="DJ143" s="194">
        <f t="shared" si="287"/>
        <v>0</v>
      </c>
      <c r="DK143" s="283">
        <f t="shared" si="288"/>
        <v>0</v>
      </c>
      <c r="DL143" s="669"/>
      <c r="DM143" s="295">
        <f t="shared" si="230"/>
        <v>0</v>
      </c>
      <c r="DN143" s="104">
        <f t="shared" si="231"/>
        <v>0</v>
      </c>
      <c r="DO143" s="296">
        <f t="shared" si="232"/>
        <v>0</v>
      </c>
      <c r="DP143" s="56" t="str">
        <f t="shared" si="289"/>
        <v/>
      </c>
      <c r="DQ143" s="668"/>
      <c r="DR143" s="194">
        <f t="shared" si="290"/>
        <v>0</v>
      </c>
      <c r="DS143" s="194">
        <f t="shared" si="291"/>
        <v>0</v>
      </c>
      <c r="DT143" s="194">
        <f t="shared" si="292"/>
        <v>0</v>
      </c>
      <c r="DU143" s="53">
        <f t="shared" si="293"/>
        <v>0</v>
      </c>
      <c r="DV143" s="236">
        <f t="shared" si="233"/>
        <v>0</v>
      </c>
      <c r="DW143" s="237">
        <f t="shared" si="233"/>
        <v>0</v>
      </c>
      <c r="DX143" s="237">
        <f t="shared" si="233"/>
        <v>0</v>
      </c>
      <c r="DY143" s="238">
        <f t="shared" si="294"/>
        <v>0</v>
      </c>
      <c r="DZ143" s="236">
        <f t="shared" si="234"/>
        <v>0</v>
      </c>
      <c r="EA143" s="237">
        <f t="shared" si="234"/>
        <v>0</v>
      </c>
      <c r="EB143" s="237">
        <f t="shared" si="234"/>
        <v>0</v>
      </c>
      <c r="EC143" s="238">
        <f t="shared" si="295"/>
        <v>0</v>
      </c>
      <c r="ED143" s="236">
        <f t="shared" si="235"/>
        <v>0</v>
      </c>
      <c r="EE143" s="237">
        <f t="shared" si="235"/>
        <v>0</v>
      </c>
      <c r="EF143" s="237">
        <f t="shared" si="235"/>
        <v>0</v>
      </c>
      <c r="EG143" s="238">
        <f t="shared" si="296"/>
        <v>0</v>
      </c>
      <c r="EH143" s="236" t="str">
        <f t="shared" si="236"/>
        <v/>
      </c>
      <c r="EI143" s="237" t="str">
        <f t="shared" si="237"/>
        <v/>
      </c>
      <c r="EJ143" s="237" t="str">
        <f t="shared" si="238"/>
        <v/>
      </c>
      <c r="EK143" s="238">
        <f t="shared" si="297"/>
        <v>0</v>
      </c>
      <c r="EL143" s="671"/>
      <c r="EM143" s="265">
        <f t="shared" si="239"/>
        <v>0</v>
      </c>
      <c r="EN143" s="266">
        <f t="shared" si="239"/>
        <v>0</v>
      </c>
      <c r="EO143" s="270">
        <f t="shared" si="239"/>
        <v>0</v>
      </c>
      <c r="EP143" s="272">
        <f t="shared" si="298"/>
        <v>0</v>
      </c>
      <c r="EQ143" s="265">
        <f t="shared" si="240"/>
        <v>0</v>
      </c>
      <c r="ER143" s="266">
        <f t="shared" si="240"/>
        <v>0</v>
      </c>
      <c r="ES143" s="267">
        <f t="shared" si="240"/>
        <v>0</v>
      </c>
      <c r="ET143" s="273">
        <f t="shared" si="299"/>
        <v>0</v>
      </c>
      <c r="EU143" s="271">
        <f t="shared" si="300"/>
        <v>0</v>
      </c>
      <c r="EV143" s="231">
        <f t="shared" si="301"/>
        <v>0</v>
      </c>
      <c r="EW143" s="235">
        <f t="shared" si="302"/>
        <v>0</v>
      </c>
      <c r="EX143" s="234">
        <f t="shared" si="303"/>
        <v>0</v>
      </c>
      <c r="EY143" s="227" t="str">
        <f t="shared" si="304"/>
        <v>○</v>
      </c>
      <c r="EZ143" s="208">
        <f t="shared" si="241"/>
        <v>0</v>
      </c>
      <c r="FA143" s="204">
        <f t="shared" si="241"/>
        <v>0</v>
      </c>
      <c r="FB143" s="204">
        <f t="shared" si="241"/>
        <v>0</v>
      </c>
      <c r="FC143" s="241">
        <f t="shared" si="305"/>
        <v>0</v>
      </c>
      <c r="FD143" s="53">
        <f t="shared" si="306"/>
        <v>0</v>
      </c>
      <c r="FE143" s="432">
        <f t="shared" si="307"/>
        <v>0</v>
      </c>
      <c r="FF143" s="433">
        <f t="shared" si="308"/>
        <v>0</v>
      </c>
      <c r="FG143" s="53" t="str">
        <f t="shared" si="309"/>
        <v/>
      </c>
      <c r="FH143" s="105" t="str">
        <f t="shared" si="242"/>
        <v/>
      </c>
      <c r="FI143" s="104" t="str">
        <f t="shared" si="242"/>
        <v/>
      </c>
      <c r="FJ143" s="434" t="str">
        <f t="shared" si="242"/>
        <v/>
      </c>
      <c r="FK143" s="672"/>
      <c r="FL143" s="673"/>
      <c r="FM143" s="674"/>
      <c r="FN143" s="435">
        <f t="shared" si="199"/>
        <v>0</v>
      </c>
      <c r="FO143" s="228" t="str">
        <f t="shared" si="200"/>
        <v/>
      </c>
      <c r="FP143" s="236" t="str">
        <f t="shared" si="243"/>
        <v/>
      </c>
      <c r="FQ143" s="237" t="str">
        <f t="shared" si="244"/>
        <v/>
      </c>
      <c r="FR143" s="237" t="str">
        <f t="shared" si="245"/>
        <v/>
      </c>
      <c r="FS143" s="238">
        <f t="shared" si="310"/>
        <v>0</v>
      </c>
      <c r="FT143" s="675"/>
      <c r="FV143" s="1363">
        <f t="shared" si="201"/>
        <v>0</v>
      </c>
      <c r="FW143" s="1363">
        <f t="shared" si="202"/>
        <v>0</v>
      </c>
      <c r="FX143" s="1363">
        <f t="shared" si="203"/>
        <v>0</v>
      </c>
      <c r="FY143" s="1363">
        <f t="shared" si="204"/>
        <v>0</v>
      </c>
      <c r="FZ143" s="1363">
        <f t="shared" si="205"/>
        <v>0</v>
      </c>
      <c r="GA143" s="1363">
        <f t="shared" si="206"/>
        <v>0</v>
      </c>
      <c r="GB143" s="1363">
        <f t="shared" si="207"/>
        <v>0</v>
      </c>
    </row>
    <row r="144" spans="1:184" s="3" customFormat="1" ht="18" customHeight="1">
      <c r="A144" s="305" t="str">
        <f t="shared" si="246"/>
        <v/>
      </c>
      <c r="B144" s="174">
        <f t="shared" si="311"/>
        <v>0</v>
      </c>
      <c r="C144" s="1415" t="str">
        <f t="shared" si="108"/>
        <v>00授業料</v>
      </c>
      <c r="D144" s="1415" t="str">
        <f t="shared" si="109"/>
        <v>00入学金</v>
      </c>
      <c r="E144" s="174">
        <f t="shared" si="312"/>
        <v>0</v>
      </c>
      <c r="F144" s="305">
        <f t="shared" si="247"/>
        <v>0</v>
      </c>
      <c r="G144" s="475">
        <f t="shared" si="111"/>
        <v>127</v>
      </c>
      <c r="H144" s="430"/>
      <c r="I144" s="431"/>
      <c r="J144" s="2094" t="str">
        <f>IF('③-1 R2入力（当初申請）'!J144="","",'③-1 R2入力（当初申請）'!J144)</f>
        <v/>
      </c>
      <c r="K144" s="2095"/>
      <c r="L144" s="2095"/>
      <c r="M144" s="2096"/>
      <c r="N144" s="1240" t="str">
        <f>IF('③-1 R2入力（当初申請）'!N144="","",'③-1 R2入力（当初申請）'!N144)</f>
        <v/>
      </c>
      <c r="O144" s="1241" t="str">
        <f>IF('③-1 R2入力（当初申請）'!O144="","",'③-1 R2入力（当初申請）'!O144)</f>
        <v/>
      </c>
      <c r="P144" s="2094" t="str">
        <f>IF('③-1 R2入力（当初申請）'!P144="","",'③-1 R2入力（当初申請）'!P144)</f>
        <v/>
      </c>
      <c r="Q144" s="2095"/>
      <c r="R144" s="2096"/>
      <c r="S144" s="1242" t="str">
        <f>IF('③-1 R2入力（当初申請）'!S144="","",'③-1 R2入力（当初申請）'!S144)</f>
        <v/>
      </c>
      <c r="T144" s="1243" t="str">
        <f>IF('③-1 R2入力（当初申請）'!T144="","",'③-1 R2入力（当初申請）'!T144)</f>
        <v/>
      </c>
      <c r="U144" s="1244" t="str">
        <f>IF('③-1 R2入力（当初申請）'!U144="","",'③-1 R2入力（当初申請）'!U144)</f>
        <v/>
      </c>
      <c r="V144" s="53" t="str">
        <f>IF(OR($R$5="",$T$5="",$J144="",$O144="",$U144=""),"",IF(ISERROR(VLOOKUP($C144,参照!$P$4:$V$112,5,FALSE)),0,VLOOKUP($C144,参照!$P$4:$V$112,5,FALSE)))</f>
        <v/>
      </c>
      <c r="W144" s="193" t="str">
        <f>IF('③-1 R2入力（当初申請）'!W144="","",'③-1 R2入力（当初申請）'!W144)</f>
        <v/>
      </c>
      <c r="X144" s="54" t="str">
        <f>IF(OR($R$5="",$T$5="",$J144="",$O144="",$W144=""),"",IF(ISERROR(VLOOKUP($D144,参照!$P$4:$V$112,5,FALSE)),0,VLOOKUP($D144,参照!$P$4:$V$112,5,FALSE)))</f>
        <v/>
      </c>
      <c r="Y144" s="102" t="str">
        <f t="shared" si="248"/>
        <v/>
      </c>
      <c r="Z144" s="102" t="str">
        <f t="shared" si="249"/>
        <v/>
      </c>
      <c r="AA144" s="193"/>
      <c r="AB144" s="241">
        <f t="shared" si="250"/>
        <v>0</v>
      </c>
      <c r="AC144" s="1245" t="str">
        <f>IF('③-1 R2入力（当初申請）'!AC144="","",'③-1 R2入力（当初申請）'!AC144)</f>
        <v/>
      </c>
      <c r="AD144" s="352">
        <f t="shared" si="251"/>
        <v>0</v>
      </c>
      <c r="AE144" s="55" t="str">
        <f t="shared" si="252"/>
        <v/>
      </c>
      <c r="AF144" s="193" t="str">
        <f t="shared" si="253"/>
        <v/>
      </c>
      <c r="AG144" s="194" t="str">
        <f t="shared" si="208"/>
        <v/>
      </c>
      <c r="AH144" s="54" t="str">
        <f t="shared" si="208"/>
        <v/>
      </c>
      <c r="AI144" s="1022" t="str">
        <f>IF($GB$17&gt;0,"",'③-1 R2入力（当初申請）'!AI144)</f>
        <v/>
      </c>
      <c r="AJ144" s="667"/>
      <c r="AK144" s="54" t="str">
        <f t="shared" si="254"/>
        <v/>
      </c>
      <c r="AL144" s="668"/>
      <c r="AM144" s="194">
        <f t="shared" si="255"/>
        <v>0</v>
      </c>
      <c r="AN144" s="194">
        <f t="shared" si="256"/>
        <v>0</v>
      </c>
      <c r="AO144" s="194">
        <f t="shared" si="257"/>
        <v>0</v>
      </c>
      <c r="AP144" s="283">
        <f t="shared" si="258"/>
        <v>0</v>
      </c>
      <c r="AQ144" s="669"/>
      <c r="AR144" s="56" t="str">
        <f t="shared" si="259"/>
        <v/>
      </c>
      <c r="AS144" s="668"/>
      <c r="AT144" s="194">
        <f t="shared" si="260"/>
        <v>0</v>
      </c>
      <c r="AU144" s="194">
        <f t="shared" si="261"/>
        <v>0</v>
      </c>
      <c r="AV144" s="194">
        <f t="shared" si="262"/>
        <v>0</v>
      </c>
      <c r="AW144" s="283">
        <f t="shared" si="263"/>
        <v>0</v>
      </c>
      <c r="AX144" s="669"/>
      <c r="AY144" s="54" t="str">
        <f t="shared" si="264"/>
        <v/>
      </c>
      <c r="AZ144" s="668"/>
      <c r="BA144" s="194">
        <f t="shared" si="265"/>
        <v>0</v>
      </c>
      <c r="BB144" s="194">
        <f t="shared" si="266"/>
        <v>0</v>
      </c>
      <c r="BC144" s="194">
        <f t="shared" si="267"/>
        <v>0</v>
      </c>
      <c r="BD144" s="283">
        <f t="shared" si="268"/>
        <v>0</v>
      </c>
      <c r="BE144" s="206" t="str">
        <f t="shared" si="269"/>
        <v>○</v>
      </c>
      <c r="BF144" s="208">
        <f t="shared" si="209"/>
        <v>0</v>
      </c>
      <c r="BG144" s="204">
        <f t="shared" si="209"/>
        <v>0</v>
      </c>
      <c r="BH144" s="204">
        <f t="shared" si="209"/>
        <v>0</v>
      </c>
      <c r="BI144" s="205">
        <f t="shared" si="270"/>
        <v>0</v>
      </c>
      <c r="BJ144" s="236">
        <f t="shared" si="210"/>
        <v>0</v>
      </c>
      <c r="BK144" s="237">
        <f t="shared" si="210"/>
        <v>0</v>
      </c>
      <c r="BL144" s="237">
        <f t="shared" si="210"/>
        <v>0</v>
      </c>
      <c r="BM144" s="238">
        <f t="shared" si="271"/>
        <v>0</v>
      </c>
      <c r="BN144" s="236">
        <f t="shared" si="272"/>
        <v>0</v>
      </c>
      <c r="BO144" s="237">
        <f t="shared" si="273"/>
        <v>0</v>
      </c>
      <c r="BP144" s="237">
        <f t="shared" si="274"/>
        <v>0</v>
      </c>
      <c r="BQ144" s="238">
        <f t="shared" si="275"/>
        <v>0</v>
      </c>
      <c r="BR144" s="236">
        <f t="shared" si="211"/>
        <v>0</v>
      </c>
      <c r="BS144" s="237">
        <f t="shared" si="211"/>
        <v>0</v>
      </c>
      <c r="BT144" s="237">
        <f t="shared" si="211"/>
        <v>0</v>
      </c>
      <c r="BU144" s="238">
        <f t="shared" si="276"/>
        <v>0</v>
      </c>
      <c r="BV144" s="236" t="str">
        <f t="shared" si="212"/>
        <v/>
      </c>
      <c r="BW144" s="237" t="str">
        <f t="shared" si="213"/>
        <v/>
      </c>
      <c r="BX144" s="237" t="str">
        <f t="shared" si="214"/>
        <v/>
      </c>
      <c r="BY144" s="238">
        <f t="shared" si="277"/>
        <v>0</v>
      </c>
      <c r="BZ144" s="257" t="str">
        <f t="shared" si="215"/>
        <v/>
      </c>
      <c r="CA144" s="104" t="str">
        <f t="shared" si="215"/>
        <v/>
      </c>
      <c r="CB144" s="103" t="str">
        <f t="shared" si="215"/>
        <v/>
      </c>
      <c r="CC144" s="105" t="str">
        <f t="shared" si="216"/>
        <v/>
      </c>
      <c r="CD144" s="104" t="str">
        <f t="shared" si="216"/>
        <v/>
      </c>
      <c r="CE144" s="103" t="str">
        <f t="shared" si="216"/>
        <v/>
      </c>
      <c r="CF144" s="670"/>
      <c r="CG144" s="204" t="str">
        <f t="shared" si="278"/>
        <v>－</v>
      </c>
      <c r="CH144" s="194"/>
      <c r="CI144" s="258"/>
      <c r="CJ144" s="193" t="str">
        <f t="shared" si="217"/>
        <v/>
      </c>
      <c r="CK144" s="194" t="str">
        <f t="shared" si="218"/>
        <v/>
      </c>
      <c r="CL144" s="54" t="str">
        <f t="shared" si="219"/>
        <v/>
      </c>
      <c r="CM144" s="193" t="str">
        <f t="shared" si="220"/>
        <v/>
      </c>
      <c r="CN144" s="194" t="str">
        <f t="shared" si="221"/>
        <v/>
      </c>
      <c r="CO144" s="54" t="str">
        <f t="shared" si="222"/>
        <v/>
      </c>
      <c r="CP144" s="193" t="str">
        <f t="shared" si="223"/>
        <v/>
      </c>
      <c r="CQ144" s="194" t="str">
        <f t="shared" si="223"/>
        <v/>
      </c>
      <c r="CR144" s="54" t="str">
        <f t="shared" si="223"/>
        <v/>
      </c>
      <c r="CS144" s="193" t="str">
        <f t="shared" si="224"/>
        <v/>
      </c>
      <c r="CT144" s="194" t="str">
        <f t="shared" si="225"/>
        <v/>
      </c>
      <c r="CU144" s="194" t="str">
        <f t="shared" si="226"/>
        <v/>
      </c>
      <c r="CV144" s="57" t="str">
        <f t="shared" si="279"/>
        <v/>
      </c>
      <c r="CW144" s="668"/>
      <c r="CX144" s="194">
        <f t="shared" si="280"/>
        <v>0</v>
      </c>
      <c r="CY144" s="194">
        <f t="shared" si="281"/>
        <v>0</v>
      </c>
      <c r="CZ144" s="194">
        <f t="shared" si="282"/>
        <v>0</v>
      </c>
      <c r="DA144" s="283">
        <f t="shared" si="283"/>
        <v>0</v>
      </c>
      <c r="DB144" s="669"/>
      <c r="DC144" s="295">
        <f t="shared" si="227"/>
        <v>0</v>
      </c>
      <c r="DD144" s="104">
        <f t="shared" si="228"/>
        <v>0</v>
      </c>
      <c r="DE144" s="296">
        <f t="shared" si="229"/>
        <v>0</v>
      </c>
      <c r="DF144" s="56" t="str">
        <f t="shared" si="284"/>
        <v/>
      </c>
      <c r="DG144" s="668"/>
      <c r="DH144" s="194">
        <f t="shared" si="285"/>
        <v>0</v>
      </c>
      <c r="DI144" s="194">
        <f t="shared" si="286"/>
        <v>0</v>
      </c>
      <c r="DJ144" s="194">
        <f t="shared" si="287"/>
        <v>0</v>
      </c>
      <c r="DK144" s="283">
        <f t="shared" si="288"/>
        <v>0</v>
      </c>
      <c r="DL144" s="669"/>
      <c r="DM144" s="295">
        <f t="shared" si="230"/>
        <v>0</v>
      </c>
      <c r="DN144" s="104">
        <f t="shared" si="231"/>
        <v>0</v>
      </c>
      <c r="DO144" s="296">
        <f t="shared" si="232"/>
        <v>0</v>
      </c>
      <c r="DP144" s="56" t="str">
        <f t="shared" si="289"/>
        <v/>
      </c>
      <c r="DQ144" s="668"/>
      <c r="DR144" s="194">
        <f t="shared" si="290"/>
        <v>0</v>
      </c>
      <c r="DS144" s="194">
        <f t="shared" si="291"/>
        <v>0</v>
      </c>
      <c r="DT144" s="194">
        <f t="shared" si="292"/>
        <v>0</v>
      </c>
      <c r="DU144" s="53">
        <f t="shared" si="293"/>
        <v>0</v>
      </c>
      <c r="DV144" s="236">
        <f t="shared" si="233"/>
        <v>0</v>
      </c>
      <c r="DW144" s="237">
        <f t="shared" si="233"/>
        <v>0</v>
      </c>
      <c r="DX144" s="237">
        <f t="shared" si="233"/>
        <v>0</v>
      </c>
      <c r="DY144" s="238">
        <f t="shared" si="294"/>
        <v>0</v>
      </c>
      <c r="DZ144" s="236">
        <f t="shared" si="234"/>
        <v>0</v>
      </c>
      <c r="EA144" s="237">
        <f t="shared" si="234"/>
        <v>0</v>
      </c>
      <c r="EB144" s="237">
        <f t="shared" si="234"/>
        <v>0</v>
      </c>
      <c r="EC144" s="238">
        <f t="shared" si="295"/>
        <v>0</v>
      </c>
      <c r="ED144" s="236">
        <f t="shared" si="235"/>
        <v>0</v>
      </c>
      <c r="EE144" s="237">
        <f t="shared" si="235"/>
        <v>0</v>
      </c>
      <c r="EF144" s="237">
        <f t="shared" si="235"/>
        <v>0</v>
      </c>
      <c r="EG144" s="238">
        <f t="shared" si="296"/>
        <v>0</v>
      </c>
      <c r="EH144" s="236" t="str">
        <f t="shared" si="236"/>
        <v/>
      </c>
      <c r="EI144" s="237" t="str">
        <f t="shared" si="237"/>
        <v/>
      </c>
      <c r="EJ144" s="237" t="str">
        <f t="shared" si="238"/>
        <v/>
      </c>
      <c r="EK144" s="238">
        <f t="shared" si="297"/>
        <v>0</v>
      </c>
      <c r="EL144" s="671"/>
      <c r="EM144" s="265">
        <f t="shared" si="239"/>
        <v>0</v>
      </c>
      <c r="EN144" s="266">
        <f t="shared" si="239"/>
        <v>0</v>
      </c>
      <c r="EO144" s="270">
        <f t="shared" si="239"/>
        <v>0</v>
      </c>
      <c r="EP144" s="272">
        <f t="shared" si="298"/>
        <v>0</v>
      </c>
      <c r="EQ144" s="265">
        <f t="shared" si="240"/>
        <v>0</v>
      </c>
      <c r="ER144" s="266">
        <f t="shared" si="240"/>
        <v>0</v>
      </c>
      <c r="ES144" s="267">
        <f t="shared" si="240"/>
        <v>0</v>
      </c>
      <c r="ET144" s="273">
        <f t="shared" si="299"/>
        <v>0</v>
      </c>
      <c r="EU144" s="271">
        <f t="shared" si="300"/>
        <v>0</v>
      </c>
      <c r="EV144" s="231">
        <f t="shared" si="301"/>
        <v>0</v>
      </c>
      <c r="EW144" s="235">
        <f t="shared" si="302"/>
        <v>0</v>
      </c>
      <c r="EX144" s="234">
        <f t="shared" si="303"/>
        <v>0</v>
      </c>
      <c r="EY144" s="227" t="str">
        <f t="shared" si="304"/>
        <v>○</v>
      </c>
      <c r="EZ144" s="208">
        <f t="shared" si="241"/>
        <v>0</v>
      </c>
      <c r="FA144" s="204">
        <f t="shared" si="241"/>
        <v>0</v>
      </c>
      <c r="FB144" s="204">
        <f t="shared" si="241"/>
        <v>0</v>
      </c>
      <c r="FC144" s="241">
        <f t="shared" si="305"/>
        <v>0</v>
      </c>
      <c r="FD144" s="53">
        <f t="shared" si="306"/>
        <v>0</v>
      </c>
      <c r="FE144" s="432">
        <f t="shared" si="307"/>
        <v>0</v>
      </c>
      <c r="FF144" s="433">
        <f t="shared" si="308"/>
        <v>0</v>
      </c>
      <c r="FG144" s="53" t="str">
        <f t="shared" si="309"/>
        <v/>
      </c>
      <c r="FH144" s="105" t="str">
        <f t="shared" si="242"/>
        <v/>
      </c>
      <c r="FI144" s="104" t="str">
        <f t="shared" si="242"/>
        <v/>
      </c>
      <c r="FJ144" s="434" t="str">
        <f t="shared" si="242"/>
        <v/>
      </c>
      <c r="FK144" s="672"/>
      <c r="FL144" s="673"/>
      <c r="FM144" s="674"/>
      <c r="FN144" s="435">
        <f t="shared" si="199"/>
        <v>0</v>
      </c>
      <c r="FO144" s="228" t="str">
        <f t="shared" si="200"/>
        <v/>
      </c>
      <c r="FP144" s="236" t="str">
        <f t="shared" si="243"/>
        <v/>
      </c>
      <c r="FQ144" s="237" t="str">
        <f t="shared" si="244"/>
        <v/>
      </c>
      <c r="FR144" s="237" t="str">
        <f t="shared" si="245"/>
        <v/>
      </c>
      <c r="FS144" s="238">
        <f t="shared" si="310"/>
        <v>0</v>
      </c>
      <c r="FT144" s="675"/>
      <c r="FV144" s="1363">
        <f t="shared" si="201"/>
        <v>0</v>
      </c>
      <c r="FW144" s="1363">
        <f t="shared" si="202"/>
        <v>0</v>
      </c>
      <c r="FX144" s="1363">
        <f t="shared" si="203"/>
        <v>0</v>
      </c>
      <c r="FY144" s="1363">
        <f t="shared" si="204"/>
        <v>0</v>
      </c>
      <c r="FZ144" s="1363">
        <f t="shared" si="205"/>
        <v>0</v>
      </c>
      <c r="GA144" s="1363">
        <f t="shared" si="206"/>
        <v>0</v>
      </c>
      <c r="GB144" s="1363">
        <f t="shared" si="207"/>
        <v>0</v>
      </c>
    </row>
    <row r="145" spans="1:184" s="3" customFormat="1" ht="18" customHeight="1">
      <c r="A145" s="305" t="str">
        <f t="shared" si="246"/>
        <v/>
      </c>
      <c r="B145" s="174">
        <f t="shared" si="311"/>
        <v>0</v>
      </c>
      <c r="C145" s="1415" t="str">
        <f t="shared" si="108"/>
        <v>00授業料</v>
      </c>
      <c r="D145" s="1415" t="str">
        <f t="shared" si="109"/>
        <v>00入学金</v>
      </c>
      <c r="E145" s="174">
        <f t="shared" si="312"/>
        <v>0</v>
      </c>
      <c r="F145" s="305">
        <f t="shared" si="247"/>
        <v>0</v>
      </c>
      <c r="G145" s="475">
        <f t="shared" si="111"/>
        <v>128</v>
      </c>
      <c r="H145" s="430"/>
      <c r="I145" s="431"/>
      <c r="J145" s="2094" t="str">
        <f>IF('③-1 R2入力（当初申請）'!J145="","",'③-1 R2入力（当初申請）'!J145)</f>
        <v/>
      </c>
      <c r="K145" s="2095"/>
      <c r="L145" s="2095"/>
      <c r="M145" s="2096"/>
      <c r="N145" s="1240" t="str">
        <f>IF('③-1 R2入力（当初申請）'!N145="","",'③-1 R2入力（当初申請）'!N145)</f>
        <v/>
      </c>
      <c r="O145" s="1241" t="str">
        <f>IF('③-1 R2入力（当初申請）'!O145="","",'③-1 R2入力（当初申請）'!O145)</f>
        <v/>
      </c>
      <c r="P145" s="2094" t="str">
        <f>IF('③-1 R2入力（当初申請）'!P145="","",'③-1 R2入力（当初申請）'!P145)</f>
        <v/>
      </c>
      <c r="Q145" s="2095"/>
      <c r="R145" s="2096"/>
      <c r="S145" s="1242" t="str">
        <f>IF('③-1 R2入力（当初申請）'!S145="","",'③-1 R2入力（当初申請）'!S145)</f>
        <v/>
      </c>
      <c r="T145" s="1243" t="str">
        <f>IF('③-1 R2入力（当初申請）'!T145="","",'③-1 R2入力（当初申請）'!T145)</f>
        <v/>
      </c>
      <c r="U145" s="1244" t="str">
        <f>IF('③-1 R2入力（当初申請）'!U145="","",'③-1 R2入力（当初申請）'!U145)</f>
        <v/>
      </c>
      <c r="V145" s="53" t="str">
        <f>IF(OR($R$5="",$T$5="",$J145="",$O145="",$U145=""),"",IF(ISERROR(VLOOKUP($C145,参照!$P$4:$V$112,5,FALSE)),0,VLOOKUP($C145,参照!$P$4:$V$112,5,FALSE)))</f>
        <v/>
      </c>
      <c r="W145" s="193" t="str">
        <f>IF('③-1 R2入力（当初申請）'!W145="","",'③-1 R2入力（当初申請）'!W145)</f>
        <v/>
      </c>
      <c r="X145" s="54" t="str">
        <f>IF(OR($R$5="",$T$5="",$J145="",$O145="",$W145=""),"",IF(ISERROR(VLOOKUP($D145,参照!$P$4:$V$112,5,FALSE)),0,VLOOKUP($D145,参照!$P$4:$V$112,5,FALSE)))</f>
        <v/>
      </c>
      <c r="Y145" s="102" t="str">
        <f t="shared" si="248"/>
        <v/>
      </c>
      <c r="Z145" s="102" t="str">
        <f t="shared" si="249"/>
        <v/>
      </c>
      <c r="AA145" s="193"/>
      <c r="AB145" s="241">
        <f t="shared" si="250"/>
        <v>0</v>
      </c>
      <c r="AC145" s="1245" t="str">
        <f>IF('③-1 R2入力（当初申請）'!AC145="","",'③-1 R2入力（当初申請）'!AC145)</f>
        <v/>
      </c>
      <c r="AD145" s="352">
        <f t="shared" si="251"/>
        <v>0</v>
      </c>
      <c r="AE145" s="55" t="str">
        <f t="shared" si="252"/>
        <v/>
      </c>
      <c r="AF145" s="193" t="str">
        <f t="shared" si="253"/>
        <v/>
      </c>
      <c r="AG145" s="194" t="str">
        <f t="shared" si="208"/>
        <v/>
      </c>
      <c r="AH145" s="54" t="str">
        <f t="shared" si="208"/>
        <v/>
      </c>
      <c r="AI145" s="1022" t="str">
        <f>IF($GB$17&gt;0,"",'③-1 R2入力（当初申請）'!AI145)</f>
        <v/>
      </c>
      <c r="AJ145" s="667"/>
      <c r="AK145" s="54" t="str">
        <f t="shared" si="254"/>
        <v/>
      </c>
      <c r="AL145" s="668"/>
      <c r="AM145" s="194">
        <f t="shared" si="255"/>
        <v>0</v>
      </c>
      <c r="AN145" s="194">
        <f t="shared" si="256"/>
        <v>0</v>
      </c>
      <c r="AO145" s="194">
        <f t="shared" si="257"/>
        <v>0</v>
      </c>
      <c r="AP145" s="283">
        <f t="shared" si="258"/>
        <v>0</v>
      </c>
      <c r="AQ145" s="669"/>
      <c r="AR145" s="56" t="str">
        <f t="shared" si="259"/>
        <v/>
      </c>
      <c r="AS145" s="668"/>
      <c r="AT145" s="194">
        <f t="shared" si="260"/>
        <v>0</v>
      </c>
      <c r="AU145" s="194">
        <f t="shared" si="261"/>
        <v>0</v>
      </c>
      <c r="AV145" s="194">
        <f t="shared" si="262"/>
        <v>0</v>
      </c>
      <c r="AW145" s="283">
        <f t="shared" si="263"/>
        <v>0</v>
      </c>
      <c r="AX145" s="669"/>
      <c r="AY145" s="54" t="str">
        <f t="shared" si="264"/>
        <v/>
      </c>
      <c r="AZ145" s="668"/>
      <c r="BA145" s="194">
        <f t="shared" si="265"/>
        <v>0</v>
      </c>
      <c r="BB145" s="194">
        <f t="shared" si="266"/>
        <v>0</v>
      </c>
      <c r="BC145" s="194">
        <f t="shared" si="267"/>
        <v>0</v>
      </c>
      <c r="BD145" s="283">
        <f t="shared" si="268"/>
        <v>0</v>
      </c>
      <c r="BE145" s="206" t="str">
        <f t="shared" si="269"/>
        <v>○</v>
      </c>
      <c r="BF145" s="208">
        <f t="shared" si="209"/>
        <v>0</v>
      </c>
      <c r="BG145" s="204">
        <f t="shared" si="209"/>
        <v>0</v>
      </c>
      <c r="BH145" s="204">
        <f t="shared" si="209"/>
        <v>0</v>
      </c>
      <c r="BI145" s="205">
        <f t="shared" si="270"/>
        <v>0</v>
      </c>
      <c r="BJ145" s="236">
        <f t="shared" si="210"/>
        <v>0</v>
      </c>
      <c r="BK145" s="237">
        <f t="shared" si="210"/>
        <v>0</v>
      </c>
      <c r="BL145" s="237">
        <f t="shared" si="210"/>
        <v>0</v>
      </c>
      <c r="BM145" s="238">
        <f t="shared" si="271"/>
        <v>0</v>
      </c>
      <c r="BN145" s="236">
        <f t="shared" si="272"/>
        <v>0</v>
      </c>
      <c r="BO145" s="237">
        <f t="shared" si="273"/>
        <v>0</v>
      </c>
      <c r="BP145" s="237">
        <f t="shared" si="274"/>
        <v>0</v>
      </c>
      <c r="BQ145" s="238">
        <f t="shared" si="275"/>
        <v>0</v>
      </c>
      <c r="BR145" s="236">
        <f t="shared" si="211"/>
        <v>0</v>
      </c>
      <c r="BS145" s="237">
        <f t="shared" si="211"/>
        <v>0</v>
      </c>
      <c r="BT145" s="237">
        <f t="shared" si="211"/>
        <v>0</v>
      </c>
      <c r="BU145" s="238">
        <f t="shared" si="276"/>
        <v>0</v>
      </c>
      <c r="BV145" s="236" t="str">
        <f t="shared" si="212"/>
        <v/>
      </c>
      <c r="BW145" s="237" t="str">
        <f t="shared" si="213"/>
        <v/>
      </c>
      <c r="BX145" s="237" t="str">
        <f t="shared" si="214"/>
        <v/>
      </c>
      <c r="BY145" s="238">
        <f t="shared" si="277"/>
        <v>0</v>
      </c>
      <c r="BZ145" s="257" t="str">
        <f t="shared" si="215"/>
        <v/>
      </c>
      <c r="CA145" s="104" t="str">
        <f t="shared" si="215"/>
        <v/>
      </c>
      <c r="CB145" s="103" t="str">
        <f t="shared" si="215"/>
        <v/>
      </c>
      <c r="CC145" s="105" t="str">
        <f t="shared" si="216"/>
        <v/>
      </c>
      <c r="CD145" s="104" t="str">
        <f t="shared" si="216"/>
        <v/>
      </c>
      <c r="CE145" s="103" t="str">
        <f t="shared" si="216"/>
        <v/>
      </c>
      <c r="CF145" s="670"/>
      <c r="CG145" s="204" t="str">
        <f t="shared" si="278"/>
        <v>－</v>
      </c>
      <c r="CH145" s="194"/>
      <c r="CI145" s="258"/>
      <c r="CJ145" s="193" t="str">
        <f t="shared" si="217"/>
        <v/>
      </c>
      <c r="CK145" s="194" t="str">
        <f t="shared" si="218"/>
        <v/>
      </c>
      <c r="CL145" s="54" t="str">
        <f t="shared" si="219"/>
        <v/>
      </c>
      <c r="CM145" s="193" t="str">
        <f t="shared" si="220"/>
        <v/>
      </c>
      <c r="CN145" s="194" t="str">
        <f t="shared" si="221"/>
        <v/>
      </c>
      <c r="CO145" s="54" t="str">
        <f t="shared" si="222"/>
        <v/>
      </c>
      <c r="CP145" s="193" t="str">
        <f t="shared" si="223"/>
        <v/>
      </c>
      <c r="CQ145" s="194" t="str">
        <f t="shared" si="223"/>
        <v/>
      </c>
      <c r="CR145" s="54" t="str">
        <f t="shared" si="223"/>
        <v/>
      </c>
      <c r="CS145" s="193" t="str">
        <f t="shared" si="224"/>
        <v/>
      </c>
      <c r="CT145" s="194" t="str">
        <f t="shared" si="225"/>
        <v/>
      </c>
      <c r="CU145" s="194" t="str">
        <f t="shared" si="226"/>
        <v/>
      </c>
      <c r="CV145" s="57" t="str">
        <f t="shared" si="279"/>
        <v/>
      </c>
      <c r="CW145" s="668"/>
      <c r="CX145" s="194">
        <f t="shared" si="280"/>
        <v>0</v>
      </c>
      <c r="CY145" s="194">
        <f t="shared" si="281"/>
        <v>0</v>
      </c>
      <c r="CZ145" s="194">
        <f t="shared" si="282"/>
        <v>0</v>
      </c>
      <c r="DA145" s="283">
        <f t="shared" si="283"/>
        <v>0</v>
      </c>
      <c r="DB145" s="669"/>
      <c r="DC145" s="295">
        <f t="shared" si="227"/>
        <v>0</v>
      </c>
      <c r="DD145" s="104">
        <f t="shared" si="228"/>
        <v>0</v>
      </c>
      <c r="DE145" s="296">
        <f t="shared" si="229"/>
        <v>0</v>
      </c>
      <c r="DF145" s="56" t="str">
        <f t="shared" si="284"/>
        <v/>
      </c>
      <c r="DG145" s="668"/>
      <c r="DH145" s="194">
        <f t="shared" si="285"/>
        <v>0</v>
      </c>
      <c r="DI145" s="194">
        <f t="shared" si="286"/>
        <v>0</v>
      </c>
      <c r="DJ145" s="194">
        <f t="shared" si="287"/>
        <v>0</v>
      </c>
      <c r="DK145" s="283">
        <f t="shared" si="288"/>
        <v>0</v>
      </c>
      <c r="DL145" s="669"/>
      <c r="DM145" s="295">
        <f t="shared" si="230"/>
        <v>0</v>
      </c>
      <c r="DN145" s="104">
        <f t="shared" si="231"/>
        <v>0</v>
      </c>
      <c r="DO145" s="296">
        <f t="shared" si="232"/>
        <v>0</v>
      </c>
      <c r="DP145" s="56" t="str">
        <f t="shared" si="289"/>
        <v/>
      </c>
      <c r="DQ145" s="668"/>
      <c r="DR145" s="194">
        <f t="shared" si="290"/>
        <v>0</v>
      </c>
      <c r="DS145" s="194">
        <f t="shared" si="291"/>
        <v>0</v>
      </c>
      <c r="DT145" s="194">
        <f t="shared" si="292"/>
        <v>0</v>
      </c>
      <c r="DU145" s="53">
        <f t="shared" si="293"/>
        <v>0</v>
      </c>
      <c r="DV145" s="236">
        <f t="shared" si="233"/>
        <v>0</v>
      </c>
      <c r="DW145" s="237">
        <f t="shared" si="233"/>
        <v>0</v>
      </c>
      <c r="DX145" s="237">
        <f t="shared" si="233"/>
        <v>0</v>
      </c>
      <c r="DY145" s="238">
        <f t="shared" si="294"/>
        <v>0</v>
      </c>
      <c r="DZ145" s="236">
        <f t="shared" si="234"/>
        <v>0</v>
      </c>
      <c r="EA145" s="237">
        <f t="shared" si="234"/>
        <v>0</v>
      </c>
      <c r="EB145" s="237">
        <f t="shared" si="234"/>
        <v>0</v>
      </c>
      <c r="EC145" s="238">
        <f t="shared" si="295"/>
        <v>0</v>
      </c>
      <c r="ED145" s="236">
        <f t="shared" si="235"/>
        <v>0</v>
      </c>
      <c r="EE145" s="237">
        <f t="shared" si="235"/>
        <v>0</v>
      </c>
      <c r="EF145" s="237">
        <f t="shared" si="235"/>
        <v>0</v>
      </c>
      <c r="EG145" s="238">
        <f t="shared" si="296"/>
        <v>0</v>
      </c>
      <c r="EH145" s="236" t="str">
        <f t="shared" si="236"/>
        <v/>
      </c>
      <c r="EI145" s="237" t="str">
        <f t="shared" si="237"/>
        <v/>
      </c>
      <c r="EJ145" s="237" t="str">
        <f t="shared" si="238"/>
        <v/>
      </c>
      <c r="EK145" s="238">
        <f t="shared" si="297"/>
        <v>0</v>
      </c>
      <c r="EL145" s="671"/>
      <c r="EM145" s="265">
        <f t="shared" si="239"/>
        <v>0</v>
      </c>
      <c r="EN145" s="266">
        <f t="shared" si="239"/>
        <v>0</v>
      </c>
      <c r="EO145" s="270">
        <f t="shared" si="239"/>
        <v>0</v>
      </c>
      <c r="EP145" s="272">
        <f t="shared" si="298"/>
        <v>0</v>
      </c>
      <c r="EQ145" s="265">
        <f t="shared" si="240"/>
        <v>0</v>
      </c>
      <c r="ER145" s="266">
        <f t="shared" si="240"/>
        <v>0</v>
      </c>
      <c r="ES145" s="267">
        <f t="shared" si="240"/>
        <v>0</v>
      </c>
      <c r="ET145" s="273">
        <f t="shared" si="299"/>
        <v>0</v>
      </c>
      <c r="EU145" s="271">
        <f t="shared" si="300"/>
        <v>0</v>
      </c>
      <c r="EV145" s="231">
        <f t="shared" si="301"/>
        <v>0</v>
      </c>
      <c r="EW145" s="235">
        <f t="shared" si="302"/>
        <v>0</v>
      </c>
      <c r="EX145" s="234">
        <f t="shared" si="303"/>
        <v>0</v>
      </c>
      <c r="EY145" s="227" t="str">
        <f t="shared" si="304"/>
        <v>○</v>
      </c>
      <c r="EZ145" s="208">
        <f t="shared" si="241"/>
        <v>0</v>
      </c>
      <c r="FA145" s="204">
        <f t="shared" si="241"/>
        <v>0</v>
      </c>
      <c r="FB145" s="204">
        <f t="shared" si="241"/>
        <v>0</v>
      </c>
      <c r="FC145" s="241">
        <f t="shared" si="305"/>
        <v>0</v>
      </c>
      <c r="FD145" s="53">
        <f t="shared" si="306"/>
        <v>0</v>
      </c>
      <c r="FE145" s="432">
        <f t="shared" si="307"/>
        <v>0</v>
      </c>
      <c r="FF145" s="433">
        <f t="shared" si="308"/>
        <v>0</v>
      </c>
      <c r="FG145" s="53" t="str">
        <f t="shared" si="309"/>
        <v/>
      </c>
      <c r="FH145" s="105" t="str">
        <f t="shared" si="242"/>
        <v/>
      </c>
      <c r="FI145" s="104" t="str">
        <f t="shared" si="242"/>
        <v/>
      </c>
      <c r="FJ145" s="434" t="str">
        <f t="shared" si="242"/>
        <v/>
      </c>
      <c r="FK145" s="672"/>
      <c r="FL145" s="673"/>
      <c r="FM145" s="674"/>
      <c r="FN145" s="435">
        <f t="shared" si="199"/>
        <v>0</v>
      </c>
      <c r="FO145" s="228" t="str">
        <f t="shared" si="200"/>
        <v/>
      </c>
      <c r="FP145" s="236" t="str">
        <f t="shared" si="243"/>
        <v/>
      </c>
      <c r="FQ145" s="237" t="str">
        <f t="shared" si="244"/>
        <v/>
      </c>
      <c r="FR145" s="237" t="str">
        <f t="shared" si="245"/>
        <v/>
      </c>
      <c r="FS145" s="238">
        <f t="shared" si="310"/>
        <v>0</v>
      </c>
      <c r="FT145" s="675"/>
      <c r="FV145" s="1363">
        <f t="shared" si="201"/>
        <v>0</v>
      </c>
      <c r="FW145" s="1363">
        <f t="shared" si="202"/>
        <v>0</v>
      </c>
      <c r="FX145" s="1363">
        <f t="shared" si="203"/>
        <v>0</v>
      </c>
      <c r="FY145" s="1363">
        <f t="shared" si="204"/>
        <v>0</v>
      </c>
      <c r="FZ145" s="1363">
        <f t="shared" si="205"/>
        <v>0</v>
      </c>
      <c r="GA145" s="1363">
        <f t="shared" si="206"/>
        <v>0</v>
      </c>
      <c r="GB145" s="1363">
        <f t="shared" si="207"/>
        <v>0</v>
      </c>
    </row>
    <row r="146" spans="1:184" s="3" customFormat="1" ht="18" customHeight="1">
      <c r="A146" s="305" t="str">
        <f t="shared" si="246"/>
        <v/>
      </c>
      <c r="B146" s="174">
        <f t="shared" si="311"/>
        <v>0</v>
      </c>
      <c r="C146" s="1415" t="str">
        <f t="shared" ref="C146:C167" si="313">$R$5&amp;$T$5&amp;$O146&amp;"授業料"</f>
        <v>00授業料</v>
      </c>
      <c r="D146" s="1415" t="str">
        <f t="shared" ref="D146:D167" si="314">$R$5&amp;$T$5&amp;$O146&amp;"入学金"</f>
        <v>00入学金</v>
      </c>
      <c r="E146" s="174">
        <f t="shared" si="312"/>
        <v>0</v>
      </c>
      <c r="F146" s="305">
        <f t="shared" si="247"/>
        <v>0</v>
      </c>
      <c r="G146" s="475">
        <f t="shared" ref="G146:G167" si="315">G145+1</f>
        <v>129</v>
      </c>
      <c r="H146" s="430"/>
      <c r="I146" s="431"/>
      <c r="J146" s="2094" t="str">
        <f>IF('③-1 R2入力（当初申請）'!J146="","",'③-1 R2入力（当初申請）'!J146)</f>
        <v/>
      </c>
      <c r="K146" s="2095"/>
      <c r="L146" s="2095"/>
      <c r="M146" s="2096"/>
      <c r="N146" s="1240" t="str">
        <f>IF('③-1 R2入力（当初申請）'!N146="","",'③-1 R2入力（当初申請）'!N146)</f>
        <v/>
      </c>
      <c r="O146" s="1241" t="str">
        <f>IF('③-1 R2入力（当初申請）'!O146="","",'③-1 R2入力（当初申請）'!O146)</f>
        <v/>
      </c>
      <c r="P146" s="2094" t="str">
        <f>IF('③-1 R2入力（当初申請）'!P146="","",'③-1 R2入力（当初申請）'!P146)</f>
        <v/>
      </c>
      <c r="Q146" s="2095"/>
      <c r="R146" s="2096"/>
      <c r="S146" s="1242" t="str">
        <f>IF('③-1 R2入力（当初申請）'!S146="","",'③-1 R2入力（当初申請）'!S146)</f>
        <v/>
      </c>
      <c r="T146" s="1243" t="str">
        <f>IF('③-1 R2入力（当初申請）'!T146="","",'③-1 R2入力（当初申請）'!T146)</f>
        <v/>
      </c>
      <c r="U146" s="1244" t="str">
        <f>IF('③-1 R2入力（当初申請）'!U146="","",'③-1 R2入力（当初申請）'!U146)</f>
        <v/>
      </c>
      <c r="V146" s="53" t="str">
        <f>IF(OR($R$5="",$T$5="",$J146="",$O146="",$U146=""),"",IF(ISERROR(VLOOKUP($C146,参照!$P$4:$V$112,5,FALSE)),0,VLOOKUP($C146,参照!$P$4:$V$112,5,FALSE)))</f>
        <v/>
      </c>
      <c r="W146" s="193" t="str">
        <f>IF('③-1 R2入力（当初申請）'!W146="","",'③-1 R2入力（当初申請）'!W146)</f>
        <v/>
      </c>
      <c r="X146" s="54" t="str">
        <f>IF(OR($R$5="",$T$5="",$J146="",$O146="",$W146=""),"",IF(ISERROR(VLOOKUP($D146,参照!$P$4:$V$112,5,FALSE)),0,VLOOKUP($D146,参照!$P$4:$V$112,5,FALSE)))</f>
        <v/>
      </c>
      <c r="Y146" s="102" t="str">
        <f t="shared" si="248"/>
        <v/>
      </c>
      <c r="Z146" s="102" t="str">
        <f t="shared" si="249"/>
        <v/>
      </c>
      <c r="AA146" s="193"/>
      <c r="AB146" s="241">
        <f t="shared" si="250"/>
        <v>0</v>
      </c>
      <c r="AC146" s="1245" t="str">
        <f>IF('③-1 R2入力（当初申請）'!AC146="","",'③-1 R2入力（当初申請）'!AC146)</f>
        <v/>
      </c>
      <c r="AD146" s="352">
        <f t="shared" si="251"/>
        <v>0</v>
      </c>
      <c r="AE146" s="55" t="str">
        <f t="shared" si="252"/>
        <v/>
      </c>
      <c r="AF146" s="193" t="str">
        <f t="shared" si="253"/>
        <v/>
      </c>
      <c r="AG146" s="194" t="str">
        <f t="shared" si="208"/>
        <v/>
      </c>
      <c r="AH146" s="54" t="str">
        <f t="shared" si="208"/>
        <v/>
      </c>
      <c r="AI146" s="1022" t="str">
        <f>IF($GB$17&gt;0,"",'③-1 R2入力（当初申請）'!AI146)</f>
        <v/>
      </c>
      <c r="AJ146" s="667"/>
      <c r="AK146" s="54" t="str">
        <f t="shared" si="254"/>
        <v/>
      </c>
      <c r="AL146" s="668"/>
      <c r="AM146" s="194">
        <f t="shared" si="255"/>
        <v>0</v>
      </c>
      <c r="AN146" s="194">
        <f t="shared" si="256"/>
        <v>0</v>
      </c>
      <c r="AO146" s="194">
        <f t="shared" si="257"/>
        <v>0</v>
      </c>
      <c r="AP146" s="283">
        <f t="shared" si="258"/>
        <v>0</v>
      </c>
      <c r="AQ146" s="669"/>
      <c r="AR146" s="56" t="str">
        <f t="shared" si="259"/>
        <v/>
      </c>
      <c r="AS146" s="668"/>
      <c r="AT146" s="194">
        <f t="shared" si="260"/>
        <v>0</v>
      </c>
      <c r="AU146" s="194">
        <f t="shared" si="261"/>
        <v>0</v>
      </c>
      <c r="AV146" s="194">
        <f t="shared" si="262"/>
        <v>0</v>
      </c>
      <c r="AW146" s="283">
        <f t="shared" si="263"/>
        <v>0</v>
      </c>
      <c r="AX146" s="669"/>
      <c r="AY146" s="54" t="str">
        <f t="shared" si="264"/>
        <v/>
      </c>
      <c r="AZ146" s="668"/>
      <c r="BA146" s="194">
        <f t="shared" si="265"/>
        <v>0</v>
      </c>
      <c r="BB146" s="194">
        <f t="shared" si="266"/>
        <v>0</v>
      </c>
      <c r="BC146" s="194">
        <f t="shared" si="267"/>
        <v>0</v>
      </c>
      <c r="BD146" s="283">
        <f t="shared" si="268"/>
        <v>0</v>
      </c>
      <c r="BE146" s="206" t="str">
        <f t="shared" si="269"/>
        <v>○</v>
      </c>
      <c r="BF146" s="208">
        <f t="shared" si="209"/>
        <v>0</v>
      </c>
      <c r="BG146" s="204">
        <f t="shared" si="209"/>
        <v>0</v>
      </c>
      <c r="BH146" s="204">
        <f t="shared" si="209"/>
        <v>0</v>
      </c>
      <c r="BI146" s="205">
        <f t="shared" si="270"/>
        <v>0</v>
      </c>
      <c r="BJ146" s="236">
        <f t="shared" si="210"/>
        <v>0</v>
      </c>
      <c r="BK146" s="237">
        <f t="shared" si="210"/>
        <v>0</v>
      </c>
      <c r="BL146" s="237">
        <f t="shared" si="210"/>
        <v>0</v>
      </c>
      <c r="BM146" s="238">
        <f t="shared" si="271"/>
        <v>0</v>
      </c>
      <c r="BN146" s="236">
        <f t="shared" si="272"/>
        <v>0</v>
      </c>
      <c r="BO146" s="237">
        <f t="shared" si="273"/>
        <v>0</v>
      </c>
      <c r="BP146" s="237">
        <f t="shared" si="274"/>
        <v>0</v>
      </c>
      <c r="BQ146" s="238">
        <f t="shared" si="275"/>
        <v>0</v>
      </c>
      <c r="BR146" s="236">
        <f t="shared" si="211"/>
        <v>0</v>
      </c>
      <c r="BS146" s="237">
        <f t="shared" si="211"/>
        <v>0</v>
      </c>
      <c r="BT146" s="237">
        <f t="shared" si="211"/>
        <v>0</v>
      </c>
      <c r="BU146" s="238">
        <f t="shared" si="276"/>
        <v>0</v>
      </c>
      <c r="BV146" s="236" t="str">
        <f t="shared" si="212"/>
        <v/>
      </c>
      <c r="BW146" s="237" t="str">
        <f t="shared" si="213"/>
        <v/>
      </c>
      <c r="BX146" s="237" t="str">
        <f t="shared" si="214"/>
        <v/>
      </c>
      <c r="BY146" s="238">
        <f t="shared" si="277"/>
        <v>0</v>
      </c>
      <c r="BZ146" s="257" t="str">
        <f t="shared" si="215"/>
        <v/>
      </c>
      <c r="CA146" s="104" t="str">
        <f t="shared" si="215"/>
        <v/>
      </c>
      <c r="CB146" s="103" t="str">
        <f t="shared" si="215"/>
        <v/>
      </c>
      <c r="CC146" s="105" t="str">
        <f t="shared" si="216"/>
        <v/>
      </c>
      <c r="CD146" s="104" t="str">
        <f t="shared" si="216"/>
        <v/>
      </c>
      <c r="CE146" s="103" t="str">
        <f t="shared" si="216"/>
        <v/>
      </c>
      <c r="CF146" s="670"/>
      <c r="CG146" s="204" t="str">
        <f t="shared" si="278"/>
        <v>－</v>
      </c>
      <c r="CH146" s="194"/>
      <c r="CI146" s="258"/>
      <c r="CJ146" s="193" t="str">
        <f t="shared" si="217"/>
        <v/>
      </c>
      <c r="CK146" s="194" t="str">
        <f t="shared" si="218"/>
        <v/>
      </c>
      <c r="CL146" s="54" t="str">
        <f t="shared" si="219"/>
        <v/>
      </c>
      <c r="CM146" s="193" t="str">
        <f t="shared" si="220"/>
        <v/>
      </c>
      <c r="CN146" s="194" t="str">
        <f t="shared" si="221"/>
        <v/>
      </c>
      <c r="CO146" s="54" t="str">
        <f t="shared" si="222"/>
        <v/>
      </c>
      <c r="CP146" s="193" t="str">
        <f t="shared" si="223"/>
        <v/>
      </c>
      <c r="CQ146" s="194" t="str">
        <f t="shared" si="223"/>
        <v/>
      </c>
      <c r="CR146" s="54" t="str">
        <f t="shared" si="223"/>
        <v/>
      </c>
      <c r="CS146" s="193" t="str">
        <f t="shared" si="224"/>
        <v/>
      </c>
      <c r="CT146" s="194" t="str">
        <f t="shared" si="225"/>
        <v/>
      </c>
      <c r="CU146" s="194" t="str">
        <f t="shared" si="226"/>
        <v/>
      </c>
      <c r="CV146" s="57" t="str">
        <f t="shared" si="279"/>
        <v/>
      </c>
      <c r="CW146" s="668"/>
      <c r="CX146" s="194">
        <f t="shared" si="280"/>
        <v>0</v>
      </c>
      <c r="CY146" s="194">
        <f t="shared" si="281"/>
        <v>0</v>
      </c>
      <c r="CZ146" s="194">
        <f t="shared" si="282"/>
        <v>0</v>
      </c>
      <c r="DA146" s="283">
        <f t="shared" si="283"/>
        <v>0</v>
      </c>
      <c r="DB146" s="669"/>
      <c r="DC146" s="295">
        <f t="shared" si="227"/>
        <v>0</v>
      </c>
      <c r="DD146" s="104">
        <f t="shared" si="228"/>
        <v>0</v>
      </c>
      <c r="DE146" s="296">
        <f t="shared" si="229"/>
        <v>0</v>
      </c>
      <c r="DF146" s="56" t="str">
        <f t="shared" si="284"/>
        <v/>
      </c>
      <c r="DG146" s="668"/>
      <c r="DH146" s="194">
        <f t="shared" si="285"/>
        <v>0</v>
      </c>
      <c r="DI146" s="194">
        <f t="shared" si="286"/>
        <v>0</v>
      </c>
      <c r="DJ146" s="194">
        <f t="shared" si="287"/>
        <v>0</v>
      </c>
      <c r="DK146" s="283">
        <f t="shared" si="288"/>
        <v>0</v>
      </c>
      <c r="DL146" s="669"/>
      <c r="DM146" s="295">
        <f t="shared" si="230"/>
        <v>0</v>
      </c>
      <c r="DN146" s="104">
        <f t="shared" si="231"/>
        <v>0</v>
      </c>
      <c r="DO146" s="296">
        <f t="shared" si="232"/>
        <v>0</v>
      </c>
      <c r="DP146" s="56" t="str">
        <f t="shared" si="289"/>
        <v/>
      </c>
      <c r="DQ146" s="668"/>
      <c r="DR146" s="194">
        <f t="shared" si="290"/>
        <v>0</v>
      </c>
      <c r="DS146" s="194">
        <f t="shared" si="291"/>
        <v>0</v>
      </c>
      <c r="DT146" s="194">
        <f t="shared" si="292"/>
        <v>0</v>
      </c>
      <c r="DU146" s="53">
        <f t="shared" si="293"/>
        <v>0</v>
      </c>
      <c r="DV146" s="236">
        <f t="shared" si="233"/>
        <v>0</v>
      </c>
      <c r="DW146" s="237">
        <f t="shared" si="233"/>
        <v>0</v>
      </c>
      <c r="DX146" s="237">
        <f t="shared" si="233"/>
        <v>0</v>
      </c>
      <c r="DY146" s="238">
        <f t="shared" si="294"/>
        <v>0</v>
      </c>
      <c r="DZ146" s="236">
        <f t="shared" si="234"/>
        <v>0</v>
      </c>
      <c r="EA146" s="237">
        <f t="shared" si="234"/>
        <v>0</v>
      </c>
      <c r="EB146" s="237">
        <f t="shared" si="234"/>
        <v>0</v>
      </c>
      <c r="EC146" s="238">
        <f t="shared" si="295"/>
        <v>0</v>
      </c>
      <c r="ED146" s="236">
        <f t="shared" si="235"/>
        <v>0</v>
      </c>
      <c r="EE146" s="237">
        <f t="shared" si="235"/>
        <v>0</v>
      </c>
      <c r="EF146" s="237">
        <f t="shared" si="235"/>
        <v>0</v>
      </c>
      <c r="EG146" s="238">
        <f t="shared" si="296"/>
        <v>0</v>
      </c>
      <c r="EH146" s="236" t="str">
        <f t="shared" si="236"/>
        <v/>
      </c>
      <c r="EI146" s="237" t="str">
        <f t="shared" si="237"/>
        <v/>
      </c>
      <c r="EJ146" s="237" t="str">
        <f t="shared" si="238"/>
        <v/>
      </c>
      <c r="EK146" s="238">
        <f t="shared" si="297"/>
        <v>0</v>
      </c>
      <c r="EL146" s="671"/>
      <c r="EM146" s="265">
        <f t="shared" si="239"/>
        <v>0</v>
      </c>
      <c r="EN146" s="266">
        <f t="shared" si="239"/>
        <v>0</v>
      </c>
      <c r="EO146" s="270">
        <f t="shared" si="239"/>
        <v>0</v>
      </c>
      <c r="EP146" s="272">
        <f t="shared" si="298"/>
        <v>0</v>
      </c>
      <c r="EQ146" s="265">
        <f t="shared" si="240"/>
        <v>0</v>
      </c>
      <c r="ER146" s="266">
        <f t="shared" si="240"/>
        <v>0</v>
      </c>
      <c r="ES146" s="267">
        <f t="shared" si="240"/>
        <v>0</v>
      </c>
      <c r="ET146" s="273">
        <f t="shared" si="299"/>
        <v>0</v>
      </c>
      <c r="EU146" s="271">
        <f t="shared" si="300"/>
        <v>0</v>
      </c>
      <c r="EV146" s="231">
        <f t="shared" si="301"/>
        <v>0</v>
      </c>
      <c r="EW146" s="235">
        <f t="shared" si="302"/>
        <v>0</v>
      </c>
      <c r="EX146" s="234">
        <f t="shared" si="303"/>
        <v>0</v>
      </c>
      <c r="EY146" s="227" t="str">
        <f t="shared" si="304"/>
        <v>○</v>
      </c>
      <c r="EZ146" s="208">
        <f t="shared" si="241"/>
        <v>0</v>
      </c>
      <c r="FA146" s="204">
        <f t="shared" si="241"/>
        <v>0</v>
      </c>
      <c r="FB146" s="204">
        <f t="shared" si="241"/>
        <v>0</v>
      </c>
      <c r="FC146" s="241">
        <f t="shared" si="305"/>
        <v>0</v>
      </c>
      <c r="FD146" s="53">
        <f t="shared" si="306"/>
        <v>0</v>
      </c>
      <c r="FE146" s="432">
        <f t="shared" si="307"/>
        <v>0</v>
      </c>
      <c r="FF146" s="433">
        <f t="shared" si="308"/>
        <v>0</v>
      </c>
      <c r="FG146" s="53" t="str">
        <f t="shared" si="309"/>
        <v/>
      </c>
      <c r="FH146" s="105" t="str">
        <f t="shared" si="242"/>
        <v/>
      </c>
      <c r="FI146" s="104" t="str">
        <f t="shared" si="242"/>
        <v/>
      </c>
      <c r="FJ146" s="434" t="str">
        <f t="shared" si="242"/>
        <v/>
      </c>
      <c r="FK146" s="672"/>
      <c r="FL146" s="673"/>
      <c r="FM146" s="674"/>
      <c r="FN146" s="435">
        <f t="shared" si="199"/>
        <v>0</v>
      </c>
      <c r="FO146" s="228" t="str">
        <f t="shared" si="200"/>
        <v/>
      </c>
      <c r="FP146" s="236" t="str">
        <f t="shared" si="243"/>
        <v/>
      </c>
      <c r="FQ146" s="237" t="str">
        <f t="shared" si="244"/>
        <v/>
      </c>
      <c r="FR146" s="237" t="str">
        <f t="shared" si="245"/>
        <v/>
      </c>
      <c r="FS146" s="238">
        <f t="shared" si="310"/>
        <v>0</v>
      </c>
      <c r="FT146" s="675"/>
      <c r="FV146" s="1363">
        <f t="shared" si="201"/>
        <v>0</v>
      </c>
      <c r="FW146" s="1363">
        <f t="shared" si="202"/>
        <v>0</v>
      </c>
      <c r="FX146" s="1363">
        <f t="shared" si="203"/>
        <v>0</v>
      </c>
      <c r="FY146" s="1363">
        <f t="shared" si="204"/>
        <v>0</v>
      </c>
      <c r="FZ146" s="1363">
        <f t="shared" si="205"/>
        <v>0</v>
      </c>
      <c r="GA146" s="1363">
        <f t="shared" si="206"/>
        <v>0</v>
      </c>
      <c r="GB146" s="1363">
        <f t="shared" si="207"/>
        <v>0</v>
      </c>
    </row>
    <row r="147" spans="1:184" s="3" customFormat="1" ht="18" customHeight="1">
      <c r="A147" s="305" t="str">
        <f t="shared" si="246"/>
        <v/>
      </c>
      <c r="B147" s="174">
        <f t="shared" si="311"/>
        <v>0</v>
      </c>
      <c r="C147" s="1415" t="str">
        <f t="shared" si="313"/>
        <v>00授業料</v>
      </c>
      <c r="D147" s="1415" t="str">
        <f t="shared" si="314"/>
        <v>00入学金</v>
      </c>
      <c r="E147" s="174">
        <f t="shared" si="312"/>
        <v>0</v>
      </c>
      <c r="F147" s="305">
        <f t="shared" si="247"/>
        <v>0</v>
      </c>
      <c r="G147" s="475">
        <f t="shared" si="315"/>
        <v>130</v>
      </c>
      <c r="H147" s="430"/>
      <c r="I147" s="431"/>
      <c r="J147" s="2094" t="str">
        <f>IF('③-1 R2入力（当初申請）'!J147="","",'③-1 R2入力（当初申請）'!J147)</f>
        <v/>
      </c>
      <c r="K147" s="2095"/>
      <c r="L147" s="2095"/>
      <c r="M147" s="2096"/>
      <c r="N147" s="1240" t="str">
        <f>IF('③-1 R2入力（当初申請）'!N147="","",'③-1 R2入力（当初申請）'!N147)</f>
        <v/>
      </c>
      <c r="O147" s="1241" t="str">
        <f>IF('③-1 R2入力（当初申請）'!O147="","",'③-1 R2入力（当初申請）'!O147)</f>
        <v/>
      </c>
      <c r="P147" s="2094" t="str">
        <f>IF('③-1 R2入力（当初申請）'!P147="","",'③-1 R2入力（当初申請）'!P147)</f>
        <v/>
      </c>
      <c r="Q147" s="2095"/>
      <c r="R147" s="2096"/>
      <c r="S147" s="1242" t="str">
        <f>IF('③-1 R2入力（当初申請）'!S147="","",'③-1 R2入力（当初申請）'!S147)</f>
        <v/>
      </c>
      <c r="T147" s="1243" t="str">
        <f>IF('③-1 R2入力（当初申請）'!T147="","",'③-1 R2入力（当初申請）'!T147)</f>
        <v/>
      </c>
      <c r="U147" s="1244" t="str">
        <f>IF('③-1 R2入力（当初申請）'!U147="","",'③-1 R2入力（当初申請）'!U147)</f>
        <v/>
      </c>
      <c r="V147" s="53" t="str">
        <f>IF(OR($R$5="",$T$5="",$J147="",$O147="",$U147=""),"",IF(ISERROR(VLOOKUP($C147,参照!$P$4:$V$112,5,FALSE)),0,VLOOKUP($C147,参照!$P$4:$V$112,5,FALSE)))</f>
        <v/>
      </c>
      <c r="W147" s="193" t="str">
        <f>IF('③-1 R2入力（当初申請）'!W147="","",'③-1 R2入力（当初申請）'!W147)</f>
        <v/>
      </c>
      <c r="X147" s="54" t="str">
        <f>IF(OR($R$5="",$T$5="",$J147="",$O147="",$W147=""),"",IF(ISERROR(VLOOKUP($D147,参照!$P$4:$V$112,5,FALSE)),0,VLOOKUP($D147,参照!$P$4:$V$112,5,FALSE)))</f>
        <v/>
      </c>
      <c r="Y147" s="102" t="str">
        <f t="shared" si="248"/>
        <v/>
      </c>
      <c r="Z147" s="102" t="str">
        <f t="shared" si="249"/>
        <v/>
      </c>
      <c r="AA147" s="193"/>
      <c r="AB147" s="241">
        <f t="shared" si="250"/>
        <v>0</v>
      </c>
      <c r="AC147" s="1245" t="str">
        <f>IF('③-1 R2入力（当初申請）'!AC147="","",'③-1 R2入力（当初申請）'!AC147)</f>
        <v/>
      </c>
      <c r="AD147" s="352">
        <f t="shared" si="251"/>
        <v>0</v>
      </c>
      <c r="AE147" s="55" t="str">
        <f t="shared" si="252"/>
        <v/>
      </c>
      <c r="AF147" s="193" t="str">
        <f t="shared" si="253"/>
        <v/>
      </c>
      <c r="AG147" s="194" t="str">
        <f t="shared" si="208"/>
        <v/>
      </c>
      <c r="AH147" s="54" t="str">
        <f t="shared" si="208"/>
        <v/>
      </c>
      <c r="AI147" s="1022" t="str">
        <f>IF($GB$17&gt;0,"",'③-1 R2入力（当初申請）'!AI147)</f>
        <v/>
      </c>
      <c r="AJ147" s="667"/>
      <c r="AK147" s="54" t="str">
        <f t="shared" si="254"/>
        <v/>
      </c>
      <c r="AL147" s="668"/>
      <c r="AM147" s="194">
        <f t="shared" si="255"/>
        <v>0</v>
      </c>
      <c r="AN147" s="194">
        <f t="shared" si="256"/>
        <v>0</v>
      </c>
      <c r="AO147" s="194">
        <f t="shared" si="257"/>
        <v>0</v>
      </c>
      <c r="AP147" s="283">
        <f t="shared" si="258"/>
        <v>0</v>
      </c>
      <c r="AQ147" s="669"/>
      <c r="AR147" s="56" t="str">
        <f t="shared" si="259"/>
        <v/>
      </c>
      <c r="AS147" s="668"/>
      <c r="AT147" s="194">
        <f t="shared" si="260"/>
        <v>0</v>
      </c>
      <c r="AU147" s="194">
        <f t="shared" si="261"/>
        <v>0</v>
      </c>
      <c r="AV147" s="194">
        <f t="shared" si="262"/>
        <v>0</v>
      </c>
      <c r="AW147" s="283">
        <f t="shared" si="263"/>
        <v>0</v>
      </c>
      <c r="AX147" s="669"/>
      <c r="AY147" s="54" t="str">
        <f t="shared" si="264"/>
        <v/>
      </c>
      <c r="AZ147" s="668"/>
      <c r="BA147" s="194">
        <f t="shared" si="265"/>
        <v>0</v>
      </c>
      <c r="BB147" s="194">
        <f t="shared" si="266"/>
        <v>0</v>
      </c>
      <c r="BC147" s="194">
        <f t="shared" si="267"/>
        <v>0</v>
      </c>
      <c r="BD147" s="283">
        <f t="shared" si="268"/>
        <v>0</v>
      </c>
      <c r="BE147" s="206" t="str">
        <f t="shared" si="269"/>
        <v>○</v>
      </c>
      <c r="BF147" s="208">
        <f t="shared" si="209"/>
        <v>0</v>
      </c>
      <c r="BG147" s="204">
        <f t="shared" si="209"/>
        <v>0</v>
      </c>
      <c r="BH147" s="204">
        <f t="shared" si="209"/>
        <v>0</v>
      </c>
      <c r="BI147" s="205">
        <f t="shared" si="270"/>
        <v>0</v>
      </c>
      <c r="BJ147" s="236">
        <f t="shared" si="210"/>
        <v>0</v>
      </c>
      <c r="BK147" s="237">
        <f t="shared" si="210"/>
        <v>0</v>
      </c>
      <c r="BL147" s="237">
        <f t="shared" si="210"/>
        <v>0</v>
      </c>
      <c r="BM147" s="238">
        <f t="shared" si="271"/>
        <v>0</v>
      </c>
      <c r="BN147" s="236">
        <f t="shared" si="272"/>
        <v>0</v>
      </c>
      <c r="BO147" s="237">
        <f t="shared" si="273"/>
        <v>0</v>
      </c>
      <c r="BP147" s="237">
        <f t="shared" si="274"/>
        <v>0</v>
      </c>
      <c r="BQ147" s="238">
        <f t="shared" si="275"/>
        <v>0</v>
      </c>
      <c r="BR147" s="236">
        <f t="shared" si="211"/>
        <v>0</v>
      </c>
      <c r="BS147" s="237">
        <f t="shared" si="211"/>
        <v>0</v>
      </c>
      <c r="BT147" s="237">
        <f t="shared" si="211"/>
        <v>0</v>
      </c>
      <c r="BU147" s="238">
        <f t="shared" si="276"/>
        <v>0</v>
      </c>
      <c r="BV147" s="236" t="str">
        <f t="shared" si="212"/>
        <v/>
      </c>
      <c r="BW147" s="237" t="str">
        <f t="shared" si="213"/>
        <v/>
      </c>
      <c r="BX147" s="237" t="str">
        <f t="shared" si="214"/>
        <v/>
      </c>
      <c r="BY147" s="238">
        <f t="shared" si="277"/>
        <v>0</v>
      </c>
      <c r="BZ147" s="257" t="str">
        <f t="shared" si="215"/>
        <v/>
      </c>
      <c r="CA147" s="104" t="str">
        <f t="shared" si="215"/>
        <v/>
      </c>
      <c r="CB147" s="103" t="str">
        <f t="shared" si="215"/>
        <v/>
      </c>
      <c r="CC147" s="105" t="str">
        <f t="shared" si="216"/>
        <v/>
      </c>
      <c r="CD147" s="104" t="str">
        <f t="shared" si="216"/>
        <v/>
      </c>
      <c r="CE147" s="103" t="str">
        <f t="shared" si="216"/>
        <v/>
      </c>
      <c r="CF147" s="670"/>
      <c r="CG147" s="204" t="str">
        <f t="shared" si="278"/>
        <v>－</v>
      </c>
      <c r="CH147" s="194"/>
      <c r="CI147" s="258"/>
      <c r="CJ147" s="193" t="str">
        <f t="shared" si="217"/>
        <v/>
      </c>
      <c r="CK147" s="194" t="str">
        <f t="shared" si="218"/>
        <v/>
      </c>
      <c r="CL147" s="54" t="str">
        <f t="shared" si="219"/>
        <v/>
      </c>
      <c r="CM147" s="193" t="str">
        <f t="shared" si="220"/>
        <v/>
      </c>
      <c r="CN147" s="194" t="str">
        <f t="shared" si="221"/>
        <v/>
      </c>
      <c r="CO147" s="54" t="str">
        <f t="shared" si="222"/>
        <v/>
      </c>
      <c r="CP147" s="193" t="str">
        <f t="shared" si="223"/>
        <v/>
      </c>
      <c r="CQ147" s="194" t="str">
        <f t="shared" si="223"/>
        <v/>
      </c>
      <c r="CR147" s="54" t="str">
        <f t="shared" si="223"/>
        <v/>
      </c>
      <c r="CS147" s="193" t="str">
        <f t="shared" si="224"/>
        <v/>
      </c>
      <c r="CT147" s="194" t="str">
        <f t="shared" si="225"/>
        <v/>
      </c>
      <c r="CU147" s="194" t="str">
        <f t="shared" si="226"/>
        <v/>
      </c>
      <c r="CV147" s="57" t="str">
        <f t="shared" si="279"/>
        <v/>
      </c>
      <c r="CW147" s="668"/>
      <c r="CX147" s="194">
        <f t="shared" si="280"/>
        <v>0</v>
      </c>
      <c r="CY147" s="194">
        <f t="shared" si="281"/>
        <v>0</v>
      </c>
      <c r="CZ147" s="194">
        <f t="shared" si="282"/>
        <v>0</v>
      </c>
      <c r="DA147" s="283">
        <f t="shared" si="283"/>
        <v>0</v>
      </c>
      <c r="DB147" s="669"/>
      <c r="DC147" s="295">
        <f t="shared" si="227"/>
        <v>0</v>
      </c>
      <c r="DD147" s="104">
        <f t="shared" si="228"/>
        <v>0</v>
      </c>
      <c r="DE147" s="296">
        <f t="shared" si="229"/>
        <v>0</v>
      </c>
      <c r="DF147" s="56" t="str">
        <f t="shared" si="284"/>
        <v/>
      </c>
      <c r="DG147" s="668"/>
      <c r="DH147" s="194">
        <f t="shared" si="285"/>
        <v>0</v>
      </c>
      <c r="DI147" s="194">
        <f t="shared" si="286"/>
        <v>0</v>
      </c>
      <c r="DJ147" s="194">
        <f t="shared" si="287"/>
        <v>0</v>
      </c>
      <c r="DK147" s="283">
        <f t="shared" si="288"/>
        <v>0</v>
      </c>
      <c r="DL147" s="669"/>
      <c r="DM147" s="295">
        <f t="shared" si="230"/>
        <v>0</v>
      </c>
      <c r="DN147" s="104">
        <f t="shared" si="231"/>
        <v>0</v>
      </c>
      <c r="DO147" s="296">
        <f t="shared" si="232"/>
        <v>0</v>
      </c>
      <c r="DP147" s="56" t="str">
        <f t="shared" si="289"/>
        <v/>
      </c>
      <c r="DQ147" s="668"/>
      <c r="DR147" s="194">
        <f t="shared" si="290"/>
        <v>0</v>
      </c>
      <c r="DS147" s="194">
        <f t="shared" si="291"/>
        <v>0</v>
      </c>
      <c r="DT147" s="194">
        <f t="shared" si="292"/>
        <v>0</v>
      </c>
      <c r="DU147" s="53">
        <f t="shared" si="293"/>
        <v>0</v>
      </c>
      <c r="DV147" s="236">
        <f t="shared" si="233"/>
        <v>0</v>
      </c>
      <c r="DW147" s="237">
        <f t="shared" si="233"/>
        <v>0</v>
      </c>
      <c r="DX147" s="237">
        <f t="shared" si="233"/>
        <v>0</v>
      </c>
      <c r="DY147" s="238">
        <f t="shared" si="294"/>
        <v>0</v>
      </c>
      <c r="DZ147" s="236">
        <f t="shared" si="234"/>
        <v>0</v>
      </c>
      <c r="EA147" s="237">
        <f t="shared" si="234"/>
        <v>0</v>
      </c>
      <c r="EB147" s="237">
        <f t="shared" si="234"/>
        <v>0</v>
      </c>
      <c r="EC147" s="238">
        <f t="shared" si="295"/>
        <v>0</v>
      </c>
      <c r="ED147" s="236">
        <f t="shared" si="235"/>
        <v>0</v>
      </c>
      <c r="EE147" s="237">
        <f t="shared" si="235"/>
        <v>0</v>
      </c>
      <c r="EF147" s="237">
        <f t="shared" si="235"/>
        <v>0</v>
      </c>
      <c r="EG147" s="238">
        <f t="shared" si="296"/>
        <v>0</v>
      </c>
      <c r="EH147" s="236" t="str">
        <f t="shared" si="236"/>
        <v/>
      </c>
      <c r="EI147" s="237" t="str">
        <f t="shared" si="237"/>
        <v/>
      </c>
      <c r="EJ147" s="237" t="str">
        <f t="shared" si="238"/>
        <v/>
      </c>
      <c r="EK147" s="238">
        <f t="shared" si="297"/>
        <v>0</v>
      </c>
      <c r="EL147" s="671"/>
      <c r="EM147" s="265">
        <f t="shared" si="239"/>
        <v>0</v>
      </c>
      <c r="EN147" s="266">
        <f t="shared" si="239"/>
        <v>0</v>
      </c>
      <c r="EO147" s="270">
        <f t="shared" si="239"/>
        <v>0</v>
      </c>
      <c r="EP147" s="272">
        <f t="shared" si="298"/>
        <v>0</v>
      </c>
      <c r="EQ147" s="265">
        <f t="shared" si="240"/>
        <v>0</v>
      </c>
      <c r="ER147" s="266">
        <f t="shared" si="240"/>
        <v>0</v>
      </c>
      <c r="ES147" s="267">
        <f t="shared" si="240"/>
        <v>0</v>
      </c>
      <c r="ET147" s="273">
        <f t="shared" si="299"/>
        <v>0</v>
      </c>
      <c r="EU147" s="271">
        <f t="shared" si="300"/>
        <v>0</v>
      </c>
      <c r="EV147" s="231">
        <f t="shared" si="301"/>
        <v>0</v>
      </c>
      <c r="EW147" s="235">
        <f t="shared" si="302"/>
        <v>0</v>
      </c>
      <c r="EX147" s="234">
        <f t="shared" si="303"/>
        <v>0</v>
      </c>
      <c r="EY147" s="227" t="str">
        <f t="shared" si="304"/>
        <v>○</v>
      </c>
      <c r="EZ147" s="208">
        <f t="shared" si="241"/>
        <v>0</v>
      </c>
      <c r="FA147" s="204">
        <f t="shared" si="241"/>
        <v>0</v>
      </c>
      <c r="FB147" s="204">
        <f t="shared" si="241"/>
        <v>0</v>
      </c>
      <c r="FC147" s="241">
        <f t="shared" si="305"/>
        <v>0</v>
      </c>
      <c r="FD147" s="53">
        <f t="shared" si="306"/>
        <v>0</v>
      </c>
      <c r="FE147" s="432">
        <f t="shared" si="307"/>
        <v>0</v>
      </c>
      <c r="FF147" s="433">
        <f t="shared" si="308"/>
        <v>0</v>
      </c>
      <c r="FG147" s="53" t="str">
        <f t="shared" si="309"/>
        <v/>
      </c>
      <c r="FH147" s="105" t="str">
        <f t="shared" si="242"/>
        <v/>
      </c>
      <c r="FI147" s="104" t="str">
        <f t="shared" si="242"/>
        <v/>
      </c>
      <c r="FJ147" s="434" t="str">
        <f t="shared" si="242"/>
        <v/>
      </c>
      <c r="FK147" s="672"/>
      <c r="FL147" s="673"/>
      <c r="FM147" s="674"/>
      <c r="FN147" s="435">
        <f t="shared" ref="FN147:FN167" si="316">IF(SUM(FK147:FM147)&gt;1,"ｴﾗｰ",SUM(FK147:FM147))</f>
        <v>0</v>
      </c>
      <c r="FO147" s="228" t="str">
        <f t="shared" ref="FO147:FO167" si="317">IF(SUM(FK147:FM147)&gt;1,"エラー",IF(ISERROR(FH147*FK147+FI147*FL147+FJ147*FM147),"",FH147*FK147+FI147*FL147+FJ147*FM147))</f>
        <v/>
      </c>
      <c r="FP147" s="236" t="str">
        <f t="shared" si="243"/>
        <v/>
      </c>
      <c r="FQ147" s="237" t="str">
        <f t="shared" si="244"/>
        <v/>
      </c>
      <c r="FR147" s="237" t="str">
        <f t="shared" si="245"/>
        <v/>
      </c>
      <c r="FS147" s="238">
        <f t="shared" si="310"/>
        <v>0</v>
      </c>
      <c r="FT147" s="675"/>
      <c r="FV147" s="1363">
        <f t="shared" ref="FV147:FV167" si="318">IF(AND(AJ147="",AL147=""),0,IF(AND(AJ147&gt;=1,AJ147&lt;=6,AL147=1/3),0,IF(AND(AJ147&gt;=1,AJ147&lt;=6,AL147=2/3),0,IF(AND(AJ147&gt;=1,AJ147&lt;=6,AL147=3/3),0,1))))</f>
        <v>0</v>
      </c>
      <c r="FW147" s="1363">
        <f t="shared" ref="FW147:FW167" si="319">IF(AND(AQ147="",AS147=""),0,IF(AND(AQ147&gt;=1,AQ147&lt;=5,AS147=1/3),0,IF(AND(AQ147&gt;=1,AQ147&lt;=5,AS147=2/3),0,IF(AND(AQ147&gt;=1,AQ147&lt;=5,AS147=3/3),0,1))))</f>
        <v>0</v>
      </c>
      <c r="FX147" s="1363">
        <f t="shared" ref="FX147:FX167" si="320">IF(AND(AX147="",AZ147=""),0,IF(AND(AX147&gt;=1,AX147&lt;=4,AZ147=1/3),0,IF(AND(AX147&gt;=1,AX147&lt;=4,AZ147=2/3),0,IF(AND(AX147&gt;=1,AX147&lt;=4,AZ147=3/3),0,1))))</f>
        <v>0</v>
      </c>
      <c r="FY147" s="1363">
        <f t="shared" ref="FY147:FY167" si="321">IF(AND(CF147="",CW147=""),0,IF(AND(CF147&gt;=1,CF147&lt;=6,CW147=1/3),0,IF(AND(CF147&gt;=1,CF147&lt;=6,CW147=2/3),0,IF(AND(CF147&gt;=1,CF147&lt;=6,CW147=3/3),0,1))))</f>
        <v>0</v>
      </c>
      <c r="FZ147" s="1363">
        <f t="shared" ref="FZ147:FZ167" si="322">IF(AND(DB147="",DG147=""),0,IF(AND(DB147&gt;=1,DB147&lt;=5,DG147=1/3),0,IF(AND(DB147&gt;=1,DB147&lt;=5,DG147=2/3),0,IF(AND(DB147&gt;=1,DB147&lt;=5,DG147=3/3),0,1))))</f>
        <v>0</v>
      </c>
      <c r="GA147" s="1363">
        <f t="shared" ref="GA147:GA167" si="323">IF(AND(DL147="",DQ147=""),0,IF(AND(DL147&gt;=1,DL147&lt;=4,DQ147=1/3),0,IF(AND(DL147&gt;=1,DL147&lt;=4,DQ147=2/3),0,IF(AND(DL147&gt;=1,DL147&lt;=4,DQ147=3/3),0,1))))</f>
        <v>0</v>
      </c>
      <c r="GB147" s="1363">
        <f t="shared" ref="GB147:GB167" si="324">SUM(FV147:GA147)</f>
        <v>0</v>
      </c>
    </row>
    <row r="148" spans="1:184" s="3" customFormat="1" ht="18" customHeight="1">
      <c r="A148" s="305" t="str">
        <f t="shared" si="246"/>
        <v/>
      </c>
      <c r="B148" s="174">
        <f t="shared" si="311"/>
        <v>0</v>
      </c>
      <c r="C148" s="1415" t="str">
        <f t="shared" si="313"/>
        <v>00授業料</v>
      </c>
      <c r="D148" s="1415" t="str">
        <f t="shared" si="314"/>
        <v>00入学金</v>
      </c>
      <c r="E148" s="174">
        <f t="shared" si="312"/>
        <v>0</v>
      </c>
      <c r="F148" s="305">
        <f t="shared" si="247"/>
        <v>0</v>
      </c>
      <c r="G148" s="475">
        <f t="shared" si="315"/>
        <v>131</v>
      </c>
      <c r="H148" s="430"/>
      <c r="I148" s="431"/>
      <c r="J148" s="2094" t="str">
        <f>IF('③-1 R2入力（当初申請）'!J148="","",'③-1 R2入力（当初申請）'!J148)</f>
        <v/>
      </c>
      <c r="K148" s="2095"/>
      <c r="L148" s="2095"/>
      <c r="M148" s="2096"/>
      <c r="N148" s="1240" t="str">
        <f>IF('③-1 R2入力（当初申請）'!N148="","",'③-1 R2入力（当初申請）'!N148)</f>
        <v/>
      </c>
      <c r="O148" s="1241" t="str">
        <f>IF('③-1 R2入力（当初申請）'!O148="","",'③-1 R2入力（当初申請）'!O148)</f>
        <v/>
      </c>
      <c r="P148" s="2094" t="str">
        <f>IF('③-1 R2入力（当初申請）'!P148="","",'③-1 R2入力（当初申請）'!P148)</f>
        <v/>
      </c>
      <c r="Q148" s="2095"/>
      <c r="R148" s="2096"/>
      <c r="S148" s="1242" t="str">
        <f>IF('③-1 R2入力（当初申請）'!S148="","",'③-1 R2入力（当初申請）'!S148)</f>
        <v/>
      </c>
      <c r="T148" s="1243" t="str">
        <f>IF('③-1 R2入力（当初申請）'!T148="","",'③-1 R2入力（当初申請）'!T148)</f>
        <v/>
      </c>
      <c r="U148" s="1244" t="str">
        <f>IF('③-1 R2入力（当初申請）'!U148="","",'③-1 R2入力（当初申請）'!U148)</f>
        <v/>
      </c>
      <c r="V148" s="53" t="str">
        <f>IF(OR($R$5="",$T$5="",$J148="",$O148="",$U148=""),"",IF(ISERROR(VLOOKUP($C148,参照!$P$4:$V$112,5,FALSE)),0,VLOOKUP($C148,参照!$P$4:$V$112,5,FALSE)))</f>
        <v/>
      </c>
      <c r="W148" s="193" t="str">
        <f>IF('③-1 R2入力（当初申請）'!W148="","",'③-1 R2入力（当初申請）'!W148)</f>
        <v/>
      </c>
      <c r="X148" s="54" t="str">
        <f>IF(OR($R$5="",$T$5="",$J148="",$O148="",$W148=""),"",IF(ISERROR(VLOOKUP($D148,参照!$P$4:$V$112,5,FALSE)),0,VLOOKUP($D148,参照!$P$4:$V$112,5,FALSE)))</f>
        <v/>
      </c>
      <c r="Y148" s="102" t="str">
        <f t="shared" si="248"/>
        <v/>
      </c>
      <c r="Z148" s="102" t="str">
        <f t="shared" si="249"/>
        <v/>
      </c>
      <c r="AA148" s="193"/>
      <c r="AB148" s="241">
        <f t="shared" si="250"/>
        <v>0</v>
      </c>
      <c r="AC148" s="1245" t="str">
        <f>IF('③-1 R2入力（当初申請）'!AC148="","",'③-1 R2入力（当初申請）'!AC148)</f>
        <v/>
      </c>
      <c r="AD148" s="352">
        <f t="shared" si="251"/>
        <v>0</v>
      </c>
      <c r="AE148" s="55" t="str">
        <f t="shared" si="252"/>
        <v/>
      </c>
      <c r="AF148" s="193" t="str">
        <f t="shared" si="253"/>
        <v/>
      </c>
      <c r="AG148" s="194" t="str">
        <f t="shared" si="208"/>
        <v/>
      </c>
      <c r="AH148" s="54" t="str">
        <f t="shared" si="208"/>
        <v/>
      </c>
      <c r="AI148" s="1022" t="str">
        <f>IF($GB$17&gt;0,"",'③-1 R2入力（当初申請）'!AI148)</f>
        <v/>
      </c>
      <c r="AJ148" s="667"/>
      <c r="AK148" s="54" t="str">
        <f t="shared" si="254"/>
        <v/>
      </c>
      <c r="AL148" s="668"/>
      <c r="AM148" s="194">
        <f t="shared" si="255"/>
        <v>0</v>
      </c>
      <c r="AN148" s="194">
        <f t="shared" si="256"/>
        <v>0</v>
      </c>
      <c r="AO148" s="194">
        <f t="shared" si="257"/>
        <v>0</v>
      </c>
      <c r="AP148" s="283">
        <f t="shared" si="258"/>
        <v>0</v>
      </c>
      <c r="AQ148" s="669"/>
      <c r="AR148" s="56" t="str">
        <f t="shared" si="259"/>
        <v/>
      </c>
      <c r="AS148" s="668"/>
      <c r="AT148" s="194">
        <f t="shared" si="260"/>
        <v>0</v>
      </c>
      <c r="AU148" s="194">
        <f t="shared" si="261"/>
        <v>0</v>
      </c>
      <c r="AV148" s="194">
        <f t="shared" si="262"/>
        <v>0</v>
      </c>
      <c r="AW148" s="283">
        <f t="shared" si="263"/>
        <v>0</v>
      </c>
      <c r="AX148" s="669"/>
      <c r="AY148" s="54" t="str">
        <f t="shared" si="264"/>
        <v/>
      </c>
      <c r="AZ148" s="668"/>
      <c r="BA148" s="194">
        <f t="shared" si="265"/>
        <v>0</v>
      </c>
      <c r="BB148" s="194">
        <f t="shared" si="266"/>
        <v>0</v>
      </c>
      <c r="BC148" s="194">
        <f t="shared" si="267"/>
        <v>0</v>
      </c>
      <c r="BD148" s="283">
        <f t="shared" si="268"/>
        <v>0</v>
      </c>
      <c r="BE148" s="206" t="str">
        <f t="shared" si="269"/>
        <v>○</v>
      </c>
      <c r="BF148" s="208">
        <f t="shared" si="209"/>
        <v>0</v>
      </c>
      <c r="BG148" s="204">
        <f t="shared" si="209"/>
        <v>0</v>
      </c>
      <c r="BH148" s="204">
        <f t="shared" si="209"/>
        <v>0</v>
      </c>
      <c r="BI148" s="205">
        <f t="shared" si="270"/>
        <v>0</v>
      </c>
      <c r="BJ148" s="236">
        <f t="shared" si="210"/>
        <v>0</v>
      </c>
      <c r="BK148" s="237">
        <f t="shared" si="210"/>
        <v>0</v>
      </c>
      <c r="BL148" s="237">
        <f t="shared" si="210"/>
        <v>0</v>
      </c>
      <c r="BM148" s="238">
        <f t="shared" si="271"/>
        <v>0</v>
      </c>
      <c r="BN148" s="236">
        <f t="shared" si="272"/>
        <v>0</v>
      </c>
      <c r="BO148" s="237">
        <f t="shared" si="273"/>
        <v>0</v>
      </c>
      <c r="BP148" s="237">
        <f t="shared" si="274"/>
        <v>0</v>
      </c>
      <c r="BQ148" s="238">
        <f t="shared" si="275"/>
        <v>0</v>
      </c>
      <c r="BR148" s="236">
        <f t="shared" si="211"/>
        <v>0</v>
      </c>
      <c r="BS148" s="237">
        <f t="shared" si="211"/>
        <v>0</v>
      </c>
      <c r="BT148" s="237">
        <f t="shared" si="211"/>
        <v>0</v>
      </c>
      <c r="BU148" s="238">
        <f t="shared" si="276"/>
        <v>0</v>
      </c>
      <c r="BV148" s="236" t="str">
        <f t="shared" si="212"/>
        <v/>
      </c>
      <c r="BW148" s="237" t="str">
        <f t="shared" si="213"/>
        <v/>
      </c>
      <c r="BX148" s="237" t="str">
        <f t="shared" si="214"/>
        <v/>
      </c>
      <c r="BY148" s="238">
        <f t="shared" si="277"/>
        <v>0</v>
      </c>
      <c r="BZ148" s="257" t="str">
        <f t="shared" si="215"/>
        <v/>
      </c>
      <c r="CA148" s="104" t="str">
        <f t="shared" si="215"/>
        <v/>
      </c>
      <c r="CB148" s="103" t="str">
        <f t="shared" si="215"/>
        <v/>
      </c>
      <c r="CC148" s="105" t="str">
        <f t="shared" si="216"/>
        <v/>
      </c>
      <c r="CD148" s="104" t="str">
        <f t="shared" si="216"/>
        <v/>
      </c>
      <c r="CE148" s="103" t="str">
        <f t="shared" si="216"/>
        <v/>
      </c>
      <c r="CF148" s="670"/>
      <c r="CG148" s="204" t="str">
        <f t="shared" si="278"/>
        <v>－</v>
      </c>
      <c r="CH148" s="194"/>
      <c r="CI148" s="258"/>
      <c r="CJ148" s="193" t="str">
        <f t="shared" si="217"/>
        <v/>
      </c>
      <c r="CK148" s="194" t="str">
        <f t="shared" si="218"/>
        <v/>
      </c>
      <c r="CL148" s="54" t="str">
        <f t="shared" si="219"/>
        <v/>
      </c>
      <c r="CM148" s="193" t="str">
        <f t="shared" si="220"/>
        <v/>
      </c>
      <c r="CN148" s="194" t="str">
        <f t="shared" si="221"/>
        <v/>
      </c>
      <c r="CO148" s="54" t="str">
        <f t="shared" si="222"/>
        <v/>
      </c>
      <c r="CP148" s="193" t="str">
        <f t="shared" si="223"/>
        <v/>
      </c>
      <c r="CQ148" s="194" t="str">
        <f t="shared" si="223"/>
        <v/>
      </c>
      <c r="CR148" s="54" t="str">
        <f t="shared" si="223"/>
        <v/>
      </c>
      <c r="CS148" s="193" t="str">
        <f t="shared" si="224"/>
        <v/>
      </c>
      <c r="CT148" s="194" t="str">
        <f t="shared" si="225"/>
        <v/>
      </c>
      <c r="CU148" s="194" t="str">
        <f t="shared" si="226"/>
        <v/>
      </c>
      <c r="CV148" s="57" t="str">
        <f t="shared" si="279"/>
        <v/>
      </c>
      <c r="CW148" s="668"/>
      <c r="CX148" s="194">
        <f t="shared" si="280"/>
        <v>0</v>
      </c>
      <c r="CY148" s="194">
        <f t="shared" si="281"/>
        <v>0</v>
      </c>
      <c r="CZ148" s="194">
        <f t="shared" si="282"/>
        <v>0</v>
      </c>
      <c r="DA148" s="283">
        <f t="shared" si="283"/>
        <v>0</v>
      </c>
      <c r="DB148" s="669"/>
      <c r="DC148" s="295">
        <f t="shared" si="227"/>
        <v>0</v>
      </c>
      <c r="DD148" s="104">
        <f t="shared" si="228"/>
        <v>0</v>
      </c>
      <c r="DE148" s="296">
        <f t="shared" si="229"/>
        <v>0</v>
      </c>
      <c r="DF148" s="56" t="str">
        <f t="shared" si="284"/>
        <v/>
      </c>
      <c r="DG148" s="668"/>
      <c r="DH148" s="194">
        <f t="shared" si="285"/>
        <v>0</v>
      </c>
      <c r="DI148" s="194">
        <f t="shared" si="286"/>
        <v>0</v>
      </c>
      <c r="DJ148" s="194">
        <f t="shared" si="287"/>
        <v>0</v>
      </c>
      <c r="DK148" s="283">
        <f t="shared" si="288"/>
        <v>0</v>
      </c>
      <c r="DL148" s="669"/>
      <c r="DM148" s="295">
        <f t="shared" si="230"/>
        <v>0</v>
      </c>
      <c r="DN148" s="104">
        <f t="shared" si="231"/>
        <v>0</v>
      </c>
      <c r="DO148" s="296">
        <f t="shared" si="232"/>
        <v>0</v>
      </c>
      <c r="DP148" s="56" t="str">
        <f t="shared" si="289"/>
        <v/>
      </c>
      <c r="DQ148" s="668"/>
      <c r="DR148" s="194">
        <f t="shared" si="290"/>
        <v>0</v>
      </c>
      <c r="DS148" s="194">
        <f t="shared" si="291"/>
        <v>0</v>
      </c>
      <c r="DT148" s="194">
        <f t="shared" si="292"/>
        <v>0</v>
      </c>
      <c r="DU148" s="53">
        <f t="shared" si="293"/>
        <v>0</v>
      </c>
      <c r="DV148" s="236">
        <f t="shared" si="233"/>
        <v>0</v>
      </c>
      <c r="DW148" s="237">
        <f t="shared" si="233"/>
        <v>0</v>
      </c>
      <c r="DX148" s="237">
        <f t="shared" si="233"/>
        <v>0</v>
      </c>
      <c r="DY148" s="238">
        <f t="shared" si="294"/>
        <v>0</v>
      </c>
      <c r="DZ148" s="236">
        <f t="shared" si="234"/>
        <v>0</v>
      </c>
      <c r="EA148" s="237">
        <f t="shared" si="234"/>
        <v>0</v>
      </c>
      <c r="EB148" s="237">
        <f t="shared" si="234"/>
        <v>0</v>
      </c>
      <c r="EC148" s="238">
        <f t="shared" si="295"/>
        <v>0</v>
      </c>
      <c r="ED148" s="236">
        <f t="shared" si="235"/>
        <v>0</v>
      </c>
      <c r="EE148" s="237">
        <f t="shared" si="235"/>
        <v>0</v>
      </c>
      <c r="EF148" s="237">
        <f t="shared" si="235"/>
        <v>0</v>
      </c>
      <c r="EG148" s="238">
        <f t="shared" si="296"/>
        <v>0</v>
      </c>
      <c r="EH148" s="236" t="str">
        <f t="shared" si="236"/>
        <v/>
      </c>
      <c r="EI148" s="237" t="str">
        <f t="shared" si="237"/>
        <v/>
      </c>
      <c r="EJ148" s="237" t="str">
        <f t="shared" si="238"/>
        <v/>
      </c>
      <c r="EK148" s="238">
        <f t="shared" si="297"/>
        <v>0</v>
      </c>
      <c r="EL148" s="671"/>
      <c r="EM148" s="265">
        <f t="shared" si="239"/>
        <v>0</v>
      </c>
      <c r="EN148" s="266">
        <f t="shared" si="239"/>
        <v>0</v>
      </c>
      <c r="EO148" s="270">
        <f t="shared" si="239"/>
        <v>0</v>
      </c>
      <c r="EP148" s="272">
        <f t="shared" si="298"/>
        <v>0</v>
      </c>
      <c r="EQ148" s="265">
        <f t="shared" si="240"/>
        <v>0</v>
      </c>
      <c r="ER148" s="266">
        <f t="shared" si="240"/>
        <v>0</v>
      </c>
      <c r="ES148" s="267">
        <f t="shared" si="240"/>
        <v>0</v>
      </c>
      <c r="ET148" s="273">
        <f t="shared" si="299"/>
        <v>0</v>
      </c>
      <c r="EU148" s="271">
        <f t="shared" si="300"/>
        <v>0</v>
      </c>
      <c r="EV148" s="231">
        <f t="shared" si="301"/>
        <v>0</v>
      </c>
      <c r="EW148" s="235">
        <f t="shared" si="302"/>
        <v>0</v>
      </c>
      <c r="EX148" s="234">
        <f t="shared" si="303"/>
        <v>0</v>
      </c>
      <c r="EY148" s="227" t="str">
        <f t="shared" si="304"/>
        <v>○</v>
      </c>
      <c r="EZ148" s="208">
        <f t="shared" si="241"/>
        <v>0</v>
      </c>
      <c r="FA148" s="204">
        <f t="shared" si="241"/>
        <v>0</v>
      </c>
      <c r="FB148" s="204">
        <f t="shared" si="241"/>
        <v>0</v>
      </c>
      <c r="FC148" s="241">
        <f t="shared" si="305"/>
        <v>0</v>
      </c>
      <c r="FD148" s="53">
        <f t="shared" si="306"/>
        <v>0</v>
      </c>
      <c r="FE148" s="432">
        <f t="shared" si="307"/>
        <v>0</v>
      </c>
      <c r="FF148" s="433">
        <f t="shared" si="308"/>
        <v>0</v>
      </c>
      <c r="FG148" s="53" t="str">
        <f t="shared" si="309"/>
        <v/>
      </c>
      <c r="FH148" s="105" t="str">
        <f t="shared" si="242"/>
        <v/>
      </c>
      <c r="FI148" s="104" t="str">
        <f t="shared" si="242"/>
        <v/>
      </c>
      <c r="FJ148" s="434" t="str">
        <f t="shared" si="242"/>
        <v/>
      </c>
      <c r="FK148" s="672"/>
      <c r="FL148" s="673"/>
      <c r="FM148" s="674"/>
      <c r="FN148" s="435">
        <f t="shared" si="316"/>
        <v>0</v>
      </c>
      <c r="FO148" s="228" t="str">
        <f t="shared" si="317"/>
        <v/>
      </c>
      <c r="FP148" s="236" t="str">
        <f t="shared" si="243"/>
        <v/>
      </c>
      <c r="FQ148" s="237" t="str">
        <f t="shared" si="244"/>
        <v/>
      </c>
      <c r="FR148" s="237" t="str">
        <f t="shared" si="245"/>
        <v/>
      </c>
      <c r="FS148" s="238">
        <f t="shared" si="310"/>
        <v>0</v>
      </c>
      <c r="FT148" s="675"/>
      <c r="FV148" s="1363">
        <f t="shared" si="318"/>
        <v>0</v>
      </c>
      <c r="FW148" s="1363">
        <f t="shared" si="319"/>
        <v>0</v>
      </c>
      <c r="FX148" s="1363">
        <f t="shared" si="320"/>
        <v>0</v>
      </c>
      <c r="FY148" s="1363">
        <f t="shared" si="321"/>
        <v>0</v>
      </c>
      <c r="FZ148" s="1363">
        <f t="shared" si="322"/>
        <v>0</v>
      </c>
      <c r="GA148" s="1363">
        <f t="shared" si="323"/>
        <v>0</v>
      </c>
      <c r="GB148" s="1363">
        <f t="shared" si="324"/>
        <v>0</v>
      </c>
    </row>
    <row r="149" spans="1:184" s="3" customFormat="1" ht="18" customHeight="1">
      <c r="A149" s="305" t="str">
        <f t="shared" si="246"/>
        <v/>
      </c>
      <c r="B149" s="174">
        <f t="shared" si="311"/>
        <v>0</v>
      </c>
      <c r="C149" s="1415" t="str">
        <f t="shared" si="313"/>
        <v>00授業料</v>
      </c>
      <c r="D149" s="1415" t="str">
        <f t="shared" si="314"/>
        <v>00入学金</v>
      </c>
      <c r="E149" s="174">
        <f t="shared" si="312"/>
        <v>0</v>
      </c>
      <c r="F149" s="305">
        <f t="shared" si="247"/>
        <v>0</v>
      </c>
      <c r="G149" s="475">
        <f t="shared" si="315"/>
        <v>132</v>
      </c>
      <c r="H149" s="430"/>
      <c r="I149" s="431"/>
      <c r="J149" s="2094" t="str">
        <f>IF('③-1 R2入力（当初申請）'!J149="","",'③-1 R2入力（当初申請）'!J149)</f>
        <v/>
      </c>
      <c r="K149" s="2095"/>
      <c r="L149" s="2095"/>
      <c r="M149" s="2096"/>
      <c r="N149" s="1240" t="str">
        <f>IF('③-1 R2入力（当初申請）'!N149="","",'③-1 R2入力（当初申請）'!N149)</f>
        <v/>
      </c>
      <c r="O149" s="1241" t="str">
        <f>IF('③-1 R2入力（当初申請）'!O149="","",'③-1 R2入力（当初申請）'!O149)</f>
        <v/>
      </c>
      <c r="P149" s="2094" t="str">
        <f>IF('③-1 R2入力（当初申請）'!P149="","",'③-1 R2入力（当初申請）'!P149)</f>
        <v/>
      </c>
      <c r="Q149" s="2095"/>
      <c r="R149" s="2096"/>
      <c r="S149" s="1242" t="str">
        <f>IF('③-1 R2入力（当初申請）'!S149="","",'③-1 R2入力（当初申請）'!S149)</f>
        <v/>
      </c>
      <c r="T149" s="1243" t="str">
        <f>IF('③-1 R2入力（当初申請）'!T149="","",'③-1 R2入力（当初申請）'!T149)</f>
        <v/>
      </c>
      <c r="U149" s="1244" t="str">
        <f>IF('③-1 R2入力（当初申請）'!U149="","",'③-1 R2入力（当初申請）'!U149)</f>
        <v/>
      </c>
      <c r="V149" s="53" t="str">
        <f>IF(OR($R$5="",$T$5="",$J149="",$O149="",$U149=""),"",IF(ISERROR(VLOOKUP($C149,参照!$P$4:$V$112,5,FALSE)),0,VLOOKUP($C149,参照!$P$4:$V$112,5,FALSE)))</f>
        <v/>
      </c>
      <c r="W149" s="193" t="str">
        <f>IF('③-1 R2入力（当初申請）'!W149="","",'③-1 R2入力（当初申請）'!W149)</f>
        <v/>
      </c>
      <c r="X149" s="54" t="str">
        <f>IF(OR($R$5="",$T$5="",$J149="",$O149="",$W149=""),"",IF(ISERROR(VLOOKUP($D149,参照!$P$4:$V$112,5,FALSE)),0,VLOOKUP($D149,参照!$P$4:$V$112,5,FALSE)))</f>
        <v/>
      </c>
      <c r="Y149" s="102" t="str">
        <f t="shared" si="248"/>
        <v/>
      </c>
      <c r="Z149" s="102" t="str">
        <f t="shared" si="249"/>
        <v/>
      </c>
      <c r="AA149" s="193"/>
      <c r="AB149" s="241">
        <f t="shared" si="250"/>
        <v>0</v>
      </c>
      <c r="AC149" s="1245" t="str">
        <f>IF('③-1 R2入力（当初申請）'!AC149="","",'③-1 R2入力（当初申請）'!AC149)</f>
        <v/>
      </c>
      <c r="AD149" s="352">
        <f t="shared" si="251"/>
        <v>0</v>
      </c>
      <c r="AE149" s="55" t="str">
        <f t="shared" si="252"/>
        <v/>
      </c>
      <c r="AF149" s="193" t="str">
        <f t="shared" si="253"/>
        <v/>
      </c>
      <c r="AG149" s="194" t="str">
        <f t="shared" si="208"/>
        <v/>
      </c>
      <c r="AH149" s="54" t="str">
        <f t="shared" si="208"/>
        <v/>
      </c>
      <c r="AI149" s="1022" t="str">
        <f>IF($GB$17&gt;0,"",'③-1 R2入力（当初申請）'!AI149)</f>
        <v/>
      </c>
      <c r="AJ149" s="667"/>
      <c r="AK149" s="54" t="str">
        <f t="shared" si="254"/>
        <v/>
      </c>
      <c r="AL149" s="668"/>
      <c r="AM149" s="194">
        <f t="shared" si="255"/>
        <v>0</v>
      </c>
      <c r="AN149" s="194">
        <f t="shared" si="256"/>
        <v>0</v>
      </c>
      <c r="AO149" s="194">
        <f t="shared" si="257"/>
        <v>0</v>
      </c>
      <c r="AP149" s="283">
        <f t="shared" si="258"/>
        <v>0</v>
      </c>
      <c r="AQ149" s="669"/>
      <c r="AR149" s="56" t="str">
        <f t="shared" si="259"/>
        <v/>
      </c>
      <c r="AS149" s="668"/>
      <c r="AT149" s="194">
        <f t="shared" si="260"/>
        <v>0</v>
      </c>
      <c r="AU149" s="194">
        <f t="shared" si="261"/>
        <v>0</v>
      </c>
      <c r="AV149" s="194">
        <f t="shared" si="262"/>
        <v>0</v>
      </c>
      <c r="AW149" s="283">
        <f t="shared" si="263"/>
        <v>0</v>
      </c>
      <c r="AX149" s="669"/>
      <c r="AY149" s="54" t="str">
        <f t="shared" si="264"/>
        <v/>
      </c>
      <c r="AZ149" s="668"/>
      <c r="BA149" s="194">
        <f t="shared" si="265"/>
        <v>0</v>
      </c>
      <c r="BB149" s="194">
        <f t="shared" si="266"/>
        <v>0</v>
      </c>
      <c r="BC149" s="194">
        <f t="shared" si="267"/>
        <v>0</v>
      </c>
      <c r="BD149" s="283">
        <f t="shared" si="268"/>
        <v>0</v>
      </c>
      <c r="BE149" s="206" t="str">
        <f t="shared" si="269"/>
        <v>○</v>
      </c>
      <c r="BF149" s="208">
        <f t="shared" si="209"/>
        <v>0</v>
      </c>
      <c r="BG149" s="204">
        <f t="shared" si="209"/>
        <v>0</v>
      </c>
      <c r="BH149" s="204">
        <f t="shared" si="209"/>
        <v>0</v>
      </c>
      <c r="BI149" s="205">
        <f t="shared" si="270"/>
        <v>0</v>
      </c>
      <c r="BJ149" s="236">
        <f t="shared" si="210"/>
        <v>0</v>
      </c>
      <c r="BK149" s="237">
        <f t="shared" si="210"/>
        <v>0</v>
      </c>
      <c r="BL149" s="237">
        <f t="shared" si="210"/>
        <v>0</v>
      </c>
      <c r="BM149" s="238">
        <f t="shared" si="271"/>
        <v>0</v>
      </c>
      <c r="BN149" s="236">
        <f t="shared" si="272"/>
        <v>0</v>
      </c>
      <c r="BO149" s="237">
        <f t="shared" si="273"/>
        <v>0</v>
      </c>
      <c r="BP149" s="237">
        <f t="shared" si="274"/>
        <v>0</v>
      </c>
      <c r="BQ149" s="238">
        <f t="shared" si="275"/>
        <v>0</v>
      </c>
      <c r="BR149" s="236">
        <f t="shared" si="211"/>
        <v>0</v>
      </c>
      <c r="BS149" s="237">
        <f t="shared" si="211"/>
        <v>0</v>
      </c>
      <c r="BT149" s="237">
        <f t="shared" si="211"/>
        <v>0</v>
      </c>
      <c r="BU149" s="238">
        <f t="shared" si="276"/>
        <v>0</v>
      </c>
      <c r="BV149" s="236" t="str">
        <f t="shared" si="212"/>
        <v/>
      </c>
      <c r="BW149" s="237" t="str">
        <f t="shared" si="213"/>
        <v/>
      </c>
      <c r="BX149" s="237" t="str">
        <f t="shared" si="214"/>
        <v/>
      </c>
      <c r="BY149" s="238">
        <f t="shared" si="277"/>
        <v>0</v>
      </c>
      <c r="BZ149" s="257" t="str">
        <f t="shared" si="215"/>
        <v/>
      </c>
      <c r="CA149" s="104" t="str">
        <f t="shared" si="215"/>
        <v/>
      </c>
      <c r="CB149" s="103" t="str">
        <f t="shared" si="215"/>
        <v/>
      </c>
      <c r="CC149" s="105" t="str">
        <f t="shared" si="216"/>
        <v/>
      </c>
      <c r="CD149" s="104" t="str">
        <f t="shared" si="216"/>
        <v/>
      </c>
      <c r="CE149" s="103" t="str">
        <f t="shared" si="216"/>
        <v/>
      </c>
      <c r="CF149" s="670"/>
      <c r="CG149" s="204" t="str">
        <f t="shared" si="278"/>
        <v>－</v>
      </c>
      <c r="CH149" s="194"/>
      <c r="CI149" s="258"/>
      <c r="CJ149" s="193" t="str">
        <f t="shared" si="217"/>
        <v/>
      </c>
      <c r="CK149" s="194" t="str">
        <f t="shared" si="218"/>
        <v/>
      </c>
      <c r="CL149" s="54" t="str">
        <f t="shared" si="219"/>
        <v/>
      </c>
      <c r="CM149" s="193" t="str">
        <f t="shared" si="220"/>
        <v/>
      </c>
      <c r="CN149" s="194" t="str">
        <f t="shared" si="221"/>
        <v/>
      </c>
      <c r="CO149" s="54" t="str">
        <f t="shared" si="222"/>
        <v/>
      </c>
      <c r="CP149" s="193" t="str">
        <f t="shared" si="223"/>
        <v/>
      </c>
      <c r="CQ149" s="194" t="str">
        <f t="shared" si="223"/>
        <v/>
      </c>
      <c r="CR149" s="54" t="str">
        <f t="shared" si="223"/>
        <v/>
      </c>
      <c r="CS149" s="193" t="str">
        <f t="shared" si="224"/>
        <v/>
      </c>
      <c r="CT149" s="194" t="str">
        <f t="shared" si="225"/>
        <v/>
      </c>
      <c r="CU149" s="194" t="str">
        <f t="shared" si="226"/>
        <v/>
      </c>
      <c r="CV149" s="57" t="str">
        <f t="shared" si="279"/>
        <v/>
      </c>
      <c r="CW149" s="668"/>
      <c r="CX149" s="194">
        <f t="shared" si="280"/>
        <v>0</v>
      </c>
      <c r="CY149" s="194">
        <f t="shared" si="281"/>
        <v>0</v>
      </c>
      <c r="CZ149" s="194">
        <f t="shared" si="282"/>
        <v>0</v>
      </c>
      <c r="DA149" s="283">
        <f t="shared" si="283"/>
        <v>0</v>
      </c>
      <c r="DB149" s="669"/>
      <c r="DC149" s="295">
        <f t="shared" si="227"/>
        <v>0</v>
      </c>
      <c r="DD149" s="104">
        <f t="shared" si="228"/>
        <v>0</v>
      </c>
      <c r="DE149" s="296">
        <f t="shared" si="229"/>
        <v>0</v>
      </c>
      <c r="DF149" s="56" t="str">
        <f t="shared" si="284"/>
        <v/>
      </c>
      <c r="DG149" s="668"/>
      <c r="DH149" s="194">
        <f t="shared" si="285"/>
        <v>0</v>
      </c>
      <c r="DI149" s="194">
        <f t="shared" si="286"/>
        <v>0</v>
      </c>
      <c r="DJ149" s="194">
        <f t="shared" si="287"/>
        <v>0</v>
      </c>
      <c r="DK149" s="283">
        <f t="shared" si="288"/>
        <v>0</v>
      </c>
      <c r="DL149" s="669"/>
      <c r="DM149" s="295">
        <f t="shared" si="230"/>
        <v>0</v>
      </c>
      <c r="DN149" s="104">
        <f t="shared" si="231"/>
        <v>0</v>
      </c>
      <c r="DO149" s="296">
        <f t="shared" si="232"/>
        <v>0</v>
      </c>
      <c r="DP149" s="56" t="str">
        <f t="shared" si="289"/>
        <v/>
      </c>
      <c r="DQ149" s="668"/>
      <c r="DR149" s="194">
        <f t="shared" si="290"/>
        <v>0</v>
      </c>
      <c r="DS149" s="194">
        <f t="shared" si="291"/>
        <v>0</v>
      </c>
      <c r="DT149" s="194">
        <f t="shared" si="292"/>
        <v>0</v>
      </c>
      <c r="DU149" s="53">
        <f t="shared" si="293"/>
        <v>0</v>
      </c>
      <c r="DV149" s="236">
        <f t="shared" si="233"/>
        <v>0</v>
      </c>
      <c r="DW149" s="237">
        <f t="shared" si="233"/>
        <v>0</v>
      </c>
      <c r="DX149" s="237">
        <f t="shared" si="233"/>
        <v>0</v>
      </c>
      <c r="DY149" s="238">
        <f t="shared" si="294"/>
        <v>0</v>
      </c>
      <c r="DZ149" s="236">
        <f t="shared" si="234"/>
        <v>0</v>
      </c>
      <c r="EA149" s="237">
        <f t="shared" si="234"/>
        <v>0</v>
      </c>
      <c r="EB149" s="237">
        <f t="shared" si="234"/>
        <v>0</v>
      </c>
      <c r="EC149" s="238">
        <f t="shared" si="295"/>
        <v>0</v>
      </c>
      <c r="ED149" s="236">
        <f t="shared" si="235"/>
        <v>0</v>
      </c>
      <c r="EE149" s="237">
        <f t="shared" si="235"/>
        <v>0</v>
      </c>
      <c r="EF149" s="237">
        <f t="shared" si="235"/>
        <v>0</v>
      </c>
      <c r="EG149" s="238">
        <f t="shared" si="296"/>
        <v>0</v>
      </c>
      <c r="EH149" s="236" t="str">
        <f t="shared" si="236"/>
        <v/>
      </c>
      <c r="EI149" s="237" t="str">
        <f t="shared" si="237"/>
        <v/>
      </c>
      <c r="EJ149" s="237" t="str">
        <f t="shared" si="238"/>
        <v/>
      </c>
      <c r="EK149" s="238">
        <f t="shared" si="297"/>
        <v>0</v>
      </c>
      <c r="EL149" s="671"/>
      <c r="EM149" s="265">
        <f t="shared" si="239"/>
        <v>0</v>
      </c>
      <c r="EN149" s="266">
        <f t="shared" si="239"/>
        <v>0</v>
      </c>
      <c r="EO149" s="270">
        <f t="shared" si="239"/>
        <v>0</v>
      </c>
      <c r="EP149" s="272">
        <f t="shared" si="298"/>
        <v>0</v>
      </c>
      <c r="EQ149" s="265">
        <f t="shared" si="240"/>
        <v>0</v>
      </c>
      <c r="ER149" s="266">
        <f t="shared" si="240"/>
        <v>0</v>
      </c>
      <c r="ES149" s="267">
        <f t="shared" si="240"/>
        <v>0</v>
      </c>
      <c r="ET149" s="273">
        <f t="shared" si="299"/>
        <v>0</v>
      </c>
      <c r="EU149" s="271">
        <f t="shared" si="300"/>
        <v>0</v>
      </c>
      <c r="EV149" s="231">
        <f t="shared" si="301"/>
        <v>0</v>
      </c>
      <c r="EW149" s="235">
        <f t="shared" si="302"/>
        <v>0</v>
      </c>
      <c r="EX149" s="234">
        <f t="shared" si="303"/>
        <v>0</v>
      </c>
      <c r="EY149" s="227" t="str">
        <f t="shared" si="304"/>
        <v>○</v>
      </c>
      <c r="EZ149" s="208">
        <f t="shared" si="241"/>
        <v>0</v>
      </c>
      <c r="FA149" s="204">
        <f t="shared" si="241"/>
        <v>0</v>
      </c>
      <c r="FB149" s="204">
        <f t="shared" si="241"/>
        <v>0</v>
      </c>
      <c r="FC149" s="241">
        <f t="shared" si="305"/>
        <v>0</v>
      </c>
      <c r="FD149" s="53">
        <f t="shared" si="306"/>
        <v>0</v>
      </c>
      <c r="FE149" s="432">
        <f t="shared" si="307"/>
        <v>0</v>
      </c>
      <c r="FF149" s="433">
        <f t="shared" si="308"/>
        <v>0</v>
      </c>
      <c r="FG149" s="53" t="str">
        <f t="shared" si="309"/>
        <v/>
      </c>
      <c r="FH149" s="105" t="str">
        <f t="shared" si="242"/>
        <v/>
      </c>
      <c r="FI149" s="104" t="str">
        <f t="shared" si="242"/>
        <v/>
      </c>
      <c r="FJ149" s="434" t="str">
        <f t="shared" si="242"/>
        <v/>
      </c>
      <c r="FK149" s="672"/>
      <c r="FL149" s="673"/>
      <c r="FM149" s="674"/>
      <c r="FN149" s="435">
        <f t="shared" si="316"/>
        <v>0</v>
      </c>
      <c r="FO149" s="228" t="str">
        <f t="shared" si="317"/>
        <v/>
      </c>
      <c r="FP149" s="236" t="str">
        <f t="shared" si="243"/>
        <v/>
      </c>
      <c r="FQ149" s="237" t="str">
        <f t="shared" si="244"/>
        <v/>
      </c>
      <c r="FR149" s="237" t="str">
        <f t="shared" si="245"/>
        <v/>
      </c>
      <c r="FS149" s="238">
        <f t="shared" si="310"/>
        <v>0</v>
      </c>
      <c r="FT149" s="675"/>
      <c r="FV149" s="1363">
        <f t="shared" si="318"/>
        <v>0</v>
      </c>
      <c r="FW149" s="1363">
        <f t="shared" si="319"/>
        <v>0</v>
      </c>
      <c r="FX149" s="1363">
        <f t="shared" si="320"/>
        <v>0</v>
      </c>
      <c r="FY149" s="1363">
        <f t="shared" si="321"/>
        <v>0</v>
      </c>
      <c r="FZ149" s="1363">
        <f t="shared" si="322"/>
        <v>0</v>
      </c>
      <c r="GA149" s="1363">
        <f t="shared" si="323"/>
        <v>0</v>
      </c>
      <c r="GB149" s="1363">
        <f t="shared" si="324"/>
        <v>0</v>
      </c>
    </row>
    <row r="150" spans="1:184" s="3" customFormat="1" ht="18" customHeight="1">
      <c r="A150" s="305" t="str">
        <f t="shared" si="246"/>
        <v/>
      </c>
      <c r="B150" s="174">
        <f t="shared" si="311"/>
        <v>0</v>
      </c>
      <c r="C150" s="1415" t="str">
        <f t="shared" si="313"/>
        <v>00授業料</v>
      </c>
      <c r="D150" s="1415" t="str">
        <f t="shared" si="314"/>
        <v>00入学金</v>
      </c>
      <c r="E150" s="174">
        <f t="shared" si="312"/>
        <v>0</v>
      </c>
      <c r="F150" s="305">
        <f t="shared" si="247"/>
        <v>0</v>
      </c>
      <c r="G150" s="475">
        <f t="shared" si="315"/>
        <v>133</v>
      </c>
      <c r="H150" s="430"/>
      <c r="I150" s="431"/>
      <c r="J150" s="2094" t="str">
        <f>IF('③-1 R2入力（当初申請）'!J150="","",'③-1 R2入力（当初申請）'!J150)</f>
        <v/>
      </c>
      <c r="K150" s="2095"/>
      <c r="L150" s="2095"/>
      <c r="M150" s="2096"/>
      <c r="N150" s="1240" t="str">
        <f>IF('③-1 R2入力（当初申請）'!N150="","",'③-1 R2入力（当初申請）'!N150)</f>
        <v/>
      </c>
      <c r="O150" s="1241" t="str">
        <f>IF('③-1 R2入力（当初申請）'!O150="","",'③-1 R2入力（当初申請）'!O150)</f>
        <v/>
      </c>
      <c r="P150" s="2094" t="str">
        <f>IF('③-1 R2入力（当初申請）'!P150="","",'③-1 R2入力（当初申請）'!P150)</f>
        <v/>
      </c>
      <c r="Q150" s="2095"/>
      <c r="R150" s="2096"/>
      <c r="S150" s="1242" t="str">
        <f>IF('③-1 R2入力（当初申請）'!S150="","",'③-1 R2入力（当初申請）'!S150)</f>
        <v/>
      </c>
      <c r="T150" s="1243" t="str">
        <f>IF('③-1 R2入力（当初申請）'!T150="","",'③-1 R2入力（当初申請）'!T150)</f>
        <v/>
      </c>
      <c r="U150" s="1244" t="str">
        <f>IF('③-1 R2入力（当初申請）'!U150="","",'③-1 R2入力（当初申請）'!U150)</f>
        <v/>
      </c>
      <c r="V150" s="53" t="str">
        <f>IF(OR($R$5="",$T$5="",$J150="",$O150="",$U150=""),"",IF(ISERROR(VLOOKUP($C150,参照!$P$4:$V$112,5,FALSE)),0,VLOOKUP($C150,参照!$P$4:$V$112,5,FALSE)))</f>
        <v/>
      </c>
      <c r="W150" s="193" t="str">
        <f>IF('③-1 R2入力（当初申請）'!W150="","",'③-1 R2入力（当初申請）'!W150)</f>
        <v/>
      </c>
      <c r="X150" s="54" t="str">
        <f>IF(OR($R$5="",$T$5="",$J150="",$O150="",$W150=""),"",IF(ISERROR(VLOOKUP($D150,参照!$P$4:$V$112,5,FALSE)),0,VLOOKUP($D150,参照!$P$4:$V$112,5,FALSE)))</f>
        <v/>
      </c>
      <c r="Y150" s="102" t="str">
        <f t="shared" si="248"/>
        <v/>
      </c>
      <c r="Z150" s="102" t="str">
        <f t="shared" si="249"/>
        <v/>
      </c>
      <c r="AA150" s="193"/>
      <c r="AB150" s="241">
        <f t="shared" si="250"/>
        <v>0</v>
      </c>
      <c r="AC150" s="1245" t="str">
        <f>IF('③-1 R2入力（当初申請）'!AC150="","",'③-1 R2入力（当初申請）'!AC150)</f>
        <v/>
      </c>
      <c r="AD150" s="352">
        <f t="shared" si="251"/>
        <v>0</v>
      </c>
      <c r="AE150" s="55" t="str">
        <f t="shared" si="252"/>
        <v/>
      </c>
      <c r="AF150" s="193" t="str">
        <f t="shared" si="253"/>
        <v/>
      </c>
      <c r="AG150" s="194" t="str">
        <f t="shared" si="208"/>
        <v/>
      </c>
      <c r="AH150" s="54" t="str">
        <f t="shared" si="208"/>
        <v/>
      </c>
      <c r="AI150" s="1022" t="str">
        <f>IF($GB$17&gt;0,"",'③-1 R2入力（当初申請）'!AI150)</f>
        <v/>
      </c>
      <c r="AJ150" s="667"/>
      <c r="AK150" s="54" t="str">
        <f t="shared" si="254"/>
        <v/>
      </c>
      <c r="AL150" s="668"/>
      <c r="AM150" s="194">
        <f t="shared" si="255"/>
        <v>0</v>
      </c>
      <c r="AN150" s="194">
        <f t="shared" si="256"/>
        <v>0</v>
      </c>
      <c r="AO150" s="194">
        <f t="shared" si="257"/>
        <v>0</v>
      </c>
      <c r="AP150" s="283">
        <f t="shared" si="258"/>
        <v>0</v>
      </c>
      <c r="AQ150" s="669"/>
      <c r="AR150" s="56" t="str">
        <f t="shared" si="259"/>
        <v/>
      </c>
      <c r="AS150" s="668"/>
      <c r="AT150" s="194">
        <f t="shared" si="260"/>
        <v>0</v>
      </c>
      <c r="AU150" s="194">
        <f t="shared" si="261"/>
        <v>0</v>
      </c>
      <c r="AV150" s="194">
        <f t="shared" si="262"/>
        <v>0</v>
      </c>
      <c r="AW150" s="283">
        <f t="shared" si="263"/>
        <v>0</v>
      </c>
      <c r="AX150" s="669"/>
      <c r="AY150" s="54" t="str">
        <f t="shared" si="264"/>
        <v/>
      </c>
      <c r="AZ150" s="668"/>
      <c r="BA150" s="194">
        <f t="shared" si="265"/>
        <v>0</v>
      </c>
      <c r="BB150" s="194">
        <f t="shared" si="266"/>
        <v>0</v>
      </c>
      <c r="BC150" s="194">
        <f t="shared" si="267"/>
        <v>0</v>
      </c>
      <c r="BD150" s="283">
        <f t="shared" si="268"/>
        <v>0</v>
      </c>
      <c r="BE150" s="206" t="str">
        <f t="shared" si="269"/>
        <v>○</v>
      </c>
      <c r="BF150" s="208">
        <f t="shared" si="209"/>
        <v>0</v>
      </c>
      <c r="BG150" s="204">
        <f t="shared" si="209"/>
        <v>0</v>
      </c>
      <c r="BH150" s="204">
        <f t="shared" si="209"/>
        <v>0</v>
      </c>
      <c r="BI150" s="205">
        <f t="shared" si="270"/>
        <v>0</v>
      </c>
      <c r="BJ150" s="236">
        <f t="shared" si="210"/>
        <v>0</v>
      </c>
      <c r="BK150" s="237">
        <f t="shared" si="210"/>
        <v>0</v>
      </c>
      <c r="BL150" s="237">
        <f t="shared" si="210"/>
        <v>0</v>
      </c>
      <c r="BM150" s="238">
        <f t="shared" si="271"/>
        <v>0</v>
      </c>
      <c r="BN150" s="236">
        <f t="shared" si="272"/>
        <v>0</v>
      </c>
      <c r="BO150" s="237">
        <f t="shared" si="273"/>
        <v>0</v>
      </c>
      <c r="BP150" s="237">
        <f t="shared" si="274"/>
        <v>0</v>
      </c>
      <c r="BQ150" s="238">
        <f t="shared" si="275"/>
        <v>0</v>
      </c>
      <c r="BR150" s="236">
        <f t="shared" si="211"/>
        <v>0</v>
      </c>
      <c r="BS150" s="237">
        <f t="shared" si="211"/>
        <v>0</v>
      </c>
      <c r="BT150" s="237">
        <f t="shared" si="211"/>
        <v>0</v>
      </c>
      <c r="BU150" s="238">
        <f t="shared" si="276"/>
        <v>0</v>
      </c>
      <c r="BV150" s="236" t="str">
        <f t="shared" si="212"/>
        <v/>
      </c>
      <c r="BW150" s="237" t="str">
        <f t="shared" si="213"/>
        <v/>
      </c>
      <c r="BX150" s="237" t="str">
        <f t="shared" si="214"/>
        <v/>
      </c>
      <c r="BY150" s="238">
        <f t="shared" si="277"/>
        <v>0</v>
      </c>
      <c r="BZ150" s="257" t="str">
        <f t="shared" si="215"/>
        <v/>
      </c>
      <c r="CA150" s="104" t="str">
        <f t="shared" si="215"/>
        <v/>
      </c>
      <c r="CB150" s="103" t="str">
        <f t="shared" si="215"/>
        <v/>
      </c>
      <c r="CC150" s="105" t="str">
        <f t="shared" si="216"/>
        <v/>
      </c>
      <c r="CD150" s="104" t="str">
        <f t="shared" si="216"/>
        <v/>
      </c>
      <c r="CE150" s="103" t="str">
        <f t="shared" si="216"/>
        <v/>
      </c>
      <c r="CF150" s="670"/>
      <c r="CG150" s="204" t="str">
        <f t="shared" si="278"/>
        <v>－</v>
      </c>
      <c r="CH150" s="194"/>
      <c r="CI150" s="258"/>
      <c r="CJ150" s="193" t="str">
        <f t="shared" si="217"/>
        <v/>
      </c>
      <c r="CK150" s="194" t="str">
        <f t="shared" si="218"/>
        <v/>
      </c>
      <c r="CL150" s="54" t="str">
        <f t="shared" si="219"/>
        <v/>
      </c>
      <c r="CM150" s="193" t="str">
        <f t="shared" si="220"/>
        <v/>
      </c>
      <c r="CN150" s="194" t="str">
        <f t="shared" si="221"/>
        <v/>
      </c>
      <c r="CO150" s="54" t="str">
        <f t="shared" si="222"/>
        <v/>
      </c>
      <c r="CP150" s="193" t="str">
        <f t="shared" si="223"/>
        <v/>
      </c>
      <c r="CQ150" s="194" t="str">
        <f t="shared" si="223"/>
        <v/>
      </c>
      <c r="CR150" s="54" t="str">
        <f t="shared" si="223"/>
        <v/>
      </c>
      <c r="CS150" s="193" t="str">
        <f t="shared" si="224"/>
        <v/>
      </c>
      <c r="CT150" s="194" t="str">
        <f t="shared" si="225"/>
        <v/>
      </c>
      <c r="CU150" s="194" t="str">
        <f t="shared" si="226"/>
        <v/>
      </c>
      <c r="CV150" s="57" t="str">
        <f t="shared" si="279"/>
        <v/>
      </c>
      <c r="CW150" s="668"/>
      <c r="CX150" s="194">
        <f t="shared" si="280"/>
        <v>0</v>
      </c>
      <c r="CY150" s="194">
        <f t="shared" si="281"/>
        <v>0</v>
      </c>
      <c r="CZ150" s="194">
        <f t="shared" si="282"/>
        <v>0</v>
      </c>
      <c r="DA150" s="283">
        <f t="shared" si="283"/>
        <v>0</v>
      </c>
      <c r="DB150" s="669"/>
      <c r="DC150" s="295">
        <f t="shared" si="227"/>
        <v>0</v>
      </c>
      <c r="DD150" s="104">
        <f t="shared" si="228"/>
        <v>0</v>
      </c>
      <c r="DE150" s="296">
        <f t="shared" si="229"/>
        <v>0</v>
      </c>
      <c r="DF150" s="56" t="str">
        <f t="shared" si="284"/>
        <v/>
      </c>
      <c r="DG150" s="668"/>
      <c r="DH150" s="194">
        <f t="shared" si="285"/>
        <v>0</v>
      </c>
      <c r="DI150" s="194">
        <f t="shared" si="286"/>
        <v>0</v>
      </c>
      <c r="DJ150" s="194">
        <f t="shared" si="287"/>
        <v>0</v>
      </c>
      <c r="DK150" s="283">
        <f t="shared" si="288"/>
        <v>0</v>
      </c>
      <c r="DL150" s="669"/>
      <c r="DM150" s="295">
        <f t="shared" si="230"/>
        <v>0</v>
      </c>
      <c r="DN150" s="104">
        <f t="shared" si="231"/>
        <v>0</v>
      </c>
      <c r="DO150" s="296">
        <f t="shared" si="232"/>
        <v>0</v>
      </c>
      <c r="DP150" s="56" t="str">
        <f t="shared" si="289"/>
        <v/>
      </c>
      <c r="DQ150" s="668"/>
      <c r="DR150" s="194">
        <f t="shared" si="290"/>
        <v>0</v>
      </c>
      <c r="DS150" s="194">
        <f t="shared" si="291"/>
        <v>0</v>
      </c>
      <c r="DT150" s="194">
        <f t="shared" si="292"/>
        <v>0</v>
      </c>
      <c r="DU150" s="53">
        <f t="shared" si="293"/>
        <v>0</v>
      </c>
      <c r="DV150" s="236">
        <f t="shared" si="233"/>
        <v>0</v>
      </c>
      <c r="DW150" s="237">
        <f t="shared" si="233"/>
        <v>0</v>
      </c>
      <c r="DX150" s="237">
        <f t="shared" si="233"/>
        <v>0</v>
      </c>
      <c r="DY150" s="238">
        <f t="shared" si="294"/>
        <v>0</v>
      </c>
      <c r="DZ150" s="236">
        <f t="shared" si="234"/>
        <v>0</v>
      </c>
      <c r="EA150" s="237">
        <f t="shared" si="234"/>
        <v>0</v>
      </c>
      <c r="EB150" s="237">
        <f t="shared" si="234"/>
        <v>0</v>
      </c>
      <c r="EC150" s="238">
        <f t="shared" si="295"/>
        <v>0</v>
      </c>
      <c r="ED150" s="236">
        <f t="shared" si="235"/>
        <v>0</v>
      </c>
      <c r="EE150" s="237">
        <f t="shared" si="235"/>
        <v>0</v>
      </c>
      <c r="EF150" s="237">
        <f t="shared" si="235"/>
        <v>0</v>
      </c>
      <c r="EG150" s="238">
        <f t="shared" si="296"/>
        <v>0</v>
      </c>
      <c r="EH150" s="236" t="str">
        <f t="shared" si="236"/>
        <v/>
      </c>
      <c r="EI150" s="237" t="str">
        <f t="shared" si="237"/>
        <v/>
      </c>
      <c r="EJ150" s="237" t="str">
        <f t="shared" si="238"/>
        <v/>
      </c>
      <c r="EK150" s="238">
        <f t="shared" si="297"/>
        <v>0</v>
      </c>
      <c r="EL150" s="671"/>
      <c r="EM150" s="265">
        <f t="shared" si="239"/>
        <v>0</v>
      </c>
      <c r="EN150" s="266">
        <f t="shared" si="239"/>
        <v>0</v>
      </c>
      <c r="EO150" s="270">
        <f t="shared" si="239"/>
        <v>0</v>
      </c>
      <c r="EP150" s="272">
        <f t="shared" si="298"/>
        <v>0</v>
      </c>
      <c r="EQ150" s="265">
        <f t="shared" si="240"/>
        <v>0</v>
      </c>
      <c r="ER150" s="266">
        <f t="shared" si="240"/>
        <v>0</v>
      </c>
      <c r="ES150" s="267">
        <f t="shared" si="240"/>
        <v>0</v>
      </c>
      <c r="ET150" s="273">
        <f t="shared" si="299"/>
        <v>0</v>
      </c>
      <c r="EU150" s="271">
        <f t="shared" si="300"/>
        <v>0</v>
      </c>
      <c r="EV150" s="231">
        <f t="shared" si="301"/>
        <v>0</v>
      </c>
      <c r="EW150" s="235">
        <f t="shared" si="302"/>
        <v>0</v>
      </c>
      <c r="EX150" s="234">
        <f t="shared" si="303"/>
        <v>0</v>
      </c>
      <c r="EY150" s="227" t="str">
        <f t="shared" si="304"/>
        <v>○</v>
      </c>
      <c r="EZ150" s="208">
        <f t="shared" si="241"/>
        <v>0</v>
      </c>
      <c r="FA150" s="204">
        <f t="shared" si="241"/>
        <v>0</v>
      </c>
      <c r="FB150" s="204">
        <f t="shared" si="241"/>
        <v>0</v>
      </c>
      <c r="FC150" s="241">
        <f t="shared" si="305"/>
        <v>0</v>
      </c>
      <c r="FD150" s="53">
        <f t="shared" si="306"/>
        <v>0</v>
      </c>
      <c r="FE150" s="432">
        <f t="shared" si="307"/>
        <v>0</v>
      </c>
      <c r="FF150" s="433">
        <f t="shared" si="308"/>
        <v>0</v>
      </c>
      <c r="FG150" s="53" t="str">
        <f t="shared" si="309"/>
        <v/>
      </c>
      <c r="FH150" s="105" t="str">
        <f t="shared" si="242"/>
        <v/>
      </c>
      <c r="FI150" s="104" t="str">
        <f t="shared" si="242"/>
        <v/>
      </c>
      <c r="FJ150" s="434" t="str">
        <f t="shared" si="242"/>
        <v/>
      </c>
      <c r="FK150" s="672"/>
      <c r="FL150" s="673"/>
      <c r="FM150" s="674"/>
      <c r="FN150" s="435">
        <f t="shared" si="316"/>
        <v>0</v>
      </c>
      <c r="FO150" s="228" t="str">
        <f t="shared" si="317"/>
        <v/>
      </c>
      <c r="FP150" s="236" t="str">
        <f t="shared" si="243"/>
        <v/>
      </c>
      <c r="FQ150" s="237" t="str">
        <f t="shared" si="244"/>
        <v/>
      </c>
      <c r="FR150" s="237" t="str">
        <f t="shared" si="245"/>
        <v/>
      </c>
      <c r="FS150" s="238">
        <f t="shared" si="310"/>
        <v>0</v>
      </c>
      <c r="FT150" s="675"/>
      <c r="FV150" s="1363">
        <f t="shared" si="318"/>
        <v>0</v>
      </c>
      <c r="FW150" s="1363">
        <f t="shared" si="319"/>
        <v>0</v>
      </c>
      <c r="FX150" s="1363">
        <f t="shared" si="320"/>
        <v>0</v>
      </c>
      <c r="FY150" s="1363">
        <f t="shared" si="321"/>
        <v>0</v>
      </c>
      <c r="FZ150" s="1363">
        <f t="shared" si="322"/>
        <v>0</v>
      </c>
      <c r="GA150" s="1363">
        <f t="shared" si="323"/>
        <v>0</v>
      </c>
      <c r="GB150" s="1363">
        <f t="shared" si="324"/>
        <v>0</v>
      </c>
    </row>
    <row r="151" spans="1:184" s="3" customFormat="1" ht="18" customHeight="1">
      <c r="A151" s="305" t="str">
        <f t="shared" si="246"/>
        <v/>
      </c>
      <c r="B151" s="174">
        <f t="shared" si="311"/>
        <v>0</v>
      </c>
      <c r="C151" s="1415" t="str">
        <f t="shared" si="313"/>
        <v>00授業料</v>
      </c>
      <c r="D151" s="1415" t="str">
        <f t="shared" si="314"/>
        <v>00入学金</v>
      </c>
      <c r="E151" s="174">
        <f t="shared" si="312"/>
        <v>0</v>
      </c>
      <c r="F151" s="305">
        <f t="shared" si="247"/>
        <v>0</v>
      </c>
      <c r="G151" s="475">
        <f t="shared" si="315"/>
        <v>134</v>
      </c>
      <c r="H151" s="430"/>
      <c r="I151" s="431"/>
      <c r="J151" s="2094" t="str">
        <f>IF('③-1 R2入力（当初申請）'!J151="","",'③-1 R2入力（当初申請）'!J151)</f>
        <v/>
      </c>
      <c r="K151" s="2095"/>
      <c r="L151" s="2095"/>
      <c r="M151" s="2096"/>
      <c r="N151" s="1240" t="str">
        <f>IF('③-1 R2入力（当初申請）'!N151="","",'③-1 R2入力（当初申請）'!N151)</f>
        <v/>
      </c>
      <c r="O151" s="1241" t="str">
        <f>IF('③-1 R2入力（当初申請）'!O151="","",'③-1 R2入力（当初申請）'!O151)</f>
        <v/>
      </c>
      <c r="P151" s="2094" t="str">
        <f>IF('③-1 R2入力（当初申請）'!P151="","",'③-1 R2入力（当初申請）'!P151)</f>
        <v/>
      </c>
      <c r="Q151" s="2095"/>
      <c r="R151" s="2096"/>
      <c r="S151" s="1242" t="str">
        <f>IF('③-1 R2入力（当初申請）'!S151="","",'③-1 R2入力（当初申請）'!S151)</f>
        <v/>
      </c>
      <c r="T151" s="1243" t="str">
        <f>IF('③-1 R2入力（当初申請）'!T151="","",'③-1 R2入力（当初申請）'!T151)</f>
        <v/>
      </c>
      <c r="U151" s="1244" t="str">
        <f>IF('③-1 R2入力（当初申請）'!U151="","",'③-1 R2入力（当初申請）'!U151)</f>
        <v/>
      </c>
      <c r="V151" s="53" t="str">
        <f>IF(OR($R$5="",$T$5="",$J151="",$O151="",$U151=""),"",IF(ISERROR(VLOOKUP($C151,参照!$P$4:$V$112,5,FALSE)),0,VLOOKUP($C151,参照!$P$4:$V$112,5,FALSE)))</f>
        <v/>
      </c>
      <c r="W151" s="193" t="str">
        <f>IF('③-1 R2入力（当初申請）'!W151="","",'③-1 R2入力（当初申請）'!W151)</f>
        <v/>
      </c>
      <c r="X151" s="54" t="str">
        <f>IF(OR($R$5="",$T$5="",$J151="",$O151="",$W151=""),"",IF(ISERROR(VLOOKUP($D151,参照!$P$4:$V$112,5,FALSE)),0,VLOOKUP($D151,参照!$P$4:$V$112,5,FALSE)))</f>
        <v/>
      </c>
      <c r="Y151" s="102" t="str">
        <f t="shared" si="248"/>
        <v/>
      </c>
      <c r="Z151" s="102" t="str">
        <f t="shared" si="249"/>
        <v/>
      </c>
      <c r="AA151" s="193"/>
      <c r="AB151" s="241">
        <f t="shared" si="250"/>
        <v>0</v>
      </c>
      <c r="AC151" s="1245" t="str">
        <f>IF('③-1 R2入力（当初申請）'!AC151="","",'③-1 R2入力（当初申請）'!AC151)</f>
        <v/>
      </c>
      <c r="AD151" s="352">
        <f t="shared" si="251"/>
        <v>0</v>
      </c>
      <c r="AE151" s="55" t="str">
        <f t="shared" si="252"/>
        <v/>
      </c>
      <c r="AF151" s="193" t="str">
        <f t="shared" si="253"/>
        <v/>
      </c>
      <c r="AG151" s="194" t="str">
        <f t="shared" si="208"/>
        <v/>
      </c>
      <c r="AH151" s="54" t="str">
        <f t="shared" si="208"/>
        <v/>
      </c>
      <c r="AI151" s="1022" t="str">
        <f>IF($GB$17&gt;0,"",'③-1 R2入力（当初申請）'!AI151)</f>
        <v/>
      </c>
      <c r="AJ151" s="667"/>
      <c r="AK151" s="54" t="str">
        <f t="shared" si="254"/>
        <v/>
      </c>
      <c r="AL151" s="668"/>
      <c r="AM151" s="194">
        <f t="shared" si="255"/>
        <v>0</v>
      </c>
      <c r="AN151" s="194">
        <f t="shared" si="256"/>
        <v>0</v>
      </c>
      <c r="AO151" s="194">
        <f t="shared" si="257"/>
        <v>0</v>
      </c>
      <c r="AP151" s="283">
        <f t="shared" si="258"/>
        <v>0</v>
      </c>
      <c r="AQ151" s="669"/>
      <c r="AR151" s="56" t="str">
        <f t="shared" si="259"/>
        <v/>
      </c>
      <c r="AS151" s="668"/>
      <c r="AT151" s="194">
        <f t="shared" si="260"/>
        <v>0</v>
      </c>
      <c r="AU151" s="194">
        <f t="shared" si="261"/>
        <v>0</v>
      </c>
      <c r="AV151" s="194">
        <f t="shared" si="262"/>
        <v>0</v>
      </c>
      <c r="AW151" s="283">
        <f t="shared" si="263"/>
        <v>0</v>
      </c>
      <c r="AX151" s="669"/>
      <c r="AY151" s="54" t="str">
        <f t="shared" si="264"/>
        <v/>
      </c>
      <c r="AZ151" s="668"/>
      <c r="BA151" s="194">
        <f t="shared" si="265"/>
        <v>0</v>
      </c>
      <c r="BB151" s="194">
        <f t="shared" si="266"/>
        <v>0</v>
      </c>
      <c r="BC151" s="194">
        <f t="shared" si="267"/>
        <v>0</v>
      </c>
      <c r="BD151" s="283">
        <f t="shared" si="268"/>
        <v>0</v>
      </c>
      <c r="BE151" s="206" t="str">
        <f t="shared" si="269"/>
        <v>○</v>
      </c>
      <c r="BF151" s="208">
        <f t="shared" si="209"/>
        <v>0</v>
      </c>
      <c r="BG151" s="204">
        <f t="shared" si="209"/>
        <v>0</v>
      </c>
      <c r="BH151" s="204">
        <f t="shared" si="209"/>
        <v>0</v>
      </c>
      <c r="BI151" s="205">
        <f t="shared" si="270"/>
        <v>0</v>
      </c>
      <c r="BJ151" s="236">
        <f t="shared" si="210"/>
        <v>0</v>
      </c>
      <c r="BK151" s="237">
        <f t="shared" si="210"/>
        <v>0</v>
      </c>
      <c r="BL151" s="237">
        <f t="shared" si="210"/>
        <v>0</v>
      </c>
      <c r="BM151" s="238">
        <f t="shared" si="271"/>
        <v>0</v>
      </c>
      <c r="BN151" s="236">
        <f t="shared" si="272"/>
        <v>0</v>
      </c>
      <c r="BO151" s="237">
        <f t="shared" si="273"/>
        <v>0</v>
      </c>
      <c r="BP151" s="237">
        <f t="shared" si="274"/>
        <v>0</v>
      </c>
      <c r="BQ151" s="238">
        <f t="shared" si="275"/>
        <v>0</v>
      </c>
      <c r="BR151" s="236">
        <f t="shared" si="211"/>
        <v>0</v>
      </c>
      <c r="BS151" s="237">
        <f t="shared" si="211"/>
        <v>0</v>
      </c>
      <c r="BT151" s="237">
        <f t="shared" si="211"/>
        <v>0</v>
      </c>
      <c r="BU151" s="238">
        <f t="shared" si="276"/>
        <v>0</v>
      </c>
      <c r="BV151" s="236" t="str">
        <f t="shared" si="212"/>
        <v/>
      </c>
      <c r="BW151" s="237" t="str">
        <f t="shared" si="213"/>
        <v/>
      </c>
      <c r="BX151" s="237" t="str">
        <f t="shared" si="214"/>
        <v/>
      </c>
      <c r="BY151" s="238">
        <f t="shared" si="277"/>
        <v>0</v>
      </c>
      <c r="BZ151" s="257" t="str">
        <f t="shared" si="215"/>
        <v/>
      </c>
      <c r="CA151" s="104" t="str">
        <f t="shared" si="215"/>
        <v/>
      </c>
      <c r="CB151" s="103" t="str">
        <f t="shared" si="215"/>
        <v/>
      </c>
      <c r="CC151" s="105" t="str">
        <f t="shared" si="216"/>
        <v/>
      </c>
      <c r="CD151" s="104" t="str">
        <f t="shared" si="216"/>
        <v/>
      </c>
      <c r="CE151" s="103" t="str">
        <f t="shared" si="216"/>
        <v/>
      </c>
      <c r="CF151" s="670"/>
      <c r="CG151" s="204" t="str">
        <f t="shared" si="278"/>
        <v>－</v>
      </c>
      <c r="CH151" s="194"/>
      <c r="CI151" s="258"/>
      <c r="CJ151" s="193" t="str">
        <f t="shared" si="217"/>
        <v/>
      </c>
      <c r="CK151" s="194" t="str">
        <f t="shared" si="218"/>
        <v/>
      </c>
      <c r="CL151" s="54" t="str">
        <f t="shared" si="219"/>
        <v/>
      </c>
      <c r="CM151" s="193" t="str">
        <f t="shared" si="220"/>
        <v/>
      </c>
      <c r="CN151" s="194" t="str">
        <f t="shared" si="221"/>
        <v/>
      </c>
      <c r="CO151" s="54" t="str">
        <f t="shared" si="222"/>
        <v/>
      </c>
      <c r="CP151" s="193" t="str">
        <f t="shared" si="223"/>
        <v/>
      </c>
      <c r="CQ151" s="194" t="str">
        <f t="shared" si="223"/>
        <v/>
      </c>
      <c r="CR151" s="54" t="str">
        <f t="shared" si="223"/>
        <v/>
      </c>
      <c r="CS151" s="193" t="str">
        <f t="shared" si="224"/>
        <v/>
      </c>
      <c r="CT151" s="194" t="str">
        <f t="shared" si="225"/>
        <v/>
      </c>
      <c r="CU151" s="194" t="str">
        <f t="shared" si="226"/>
        <v/>
      </c>
      <c r="CV151" s="57" t="str">
        <f t="shared" si="279"/>
        <v/>
      </c>
      <c r="CW151" s="668"/>
      <c r="CX151" s="194">
        <f t="shared" si="280"/>
        <v>0</v>
      </c>
      <c r="CY151" s="194">
        <f t="shared" si="281"/>
        <v>0</v>
      </c>
      <c r="CZ151" s="194">
        <f t="shared" si="282"/>
        <v>0</v>
      </c>
      <c r="DA151" s="283">
        <f t="shared" si="283"/>
        <v>0</v>
      </c>
      <c r="DB151" s="669"/>
      <c r="DC151" s="295">
        <f t="shared" si="227"/>
        <v>0</v>
      </c>
      <c r="DD151" s="104">
        <f t="shared" si="228"/>
        <v>0</v>
      </c>
      <c r="DE151" s="296">
        <f t="shared" si="229"/>
        <v>0</v>
      </c>
      <c r="DF151" s="56" t="str">
        <f t="shared" si="284"/>
        <v/>
      </c>
      <c r="DG151" s="668"/>
      <c r="DH151" s="194">
        <f t="shared" si="285"/>
        <v>0</v>
      </c>
      <c r="DI151" s="194">
        <f t="shared" si="286"/>
        <v>0</v>
      </c>
      <c r="DJ151" s="194">
        <f t="shared" si="287"/>
        <v>0</v>
      </c>
      <c r="DK151" s="283">
        <f t="shared" si="288"/>
        <v>0</v>
      </c>
      <c r="DL151" s="669"/>
      <c r="DM151" s="295">
        <f t="shared" si="230"/>
        <v>0</v>
      </c>
      <c r="DN151" s="104">
        <f t="shared" si="231"/>
        <v>0</v>
      </c>
      <c r="DO151" s="296">
        <f t="shared" si="232"/>
        <v>0</v>
      </c>
      <c r="DP151" s="56" t="str">
        <f t="shared" si="289"/>
        <v/>
      </c>
      <c r="DQ151" s="668"/>
      <c r="DR151" s="194">
        <f t="shared" si="290"/>
        <v>0</v>
      </c>
      <c r="DS151" s="194">
        <f t="shared" si="291"/>
        <v>0</v>
      </c>
      <c r="DT151" s="194">
        <f t="shared" si="292"/>
        <v>0</v>
      </c>
      <c r="DU151" s="53">
        <f t="shared" si="293"/>
        <v>0</v>
      </c>
      <c r="DV151" s="236">
        <f t="shared" si="233"/>
        <v>0</v>
      </c>
      <c r="DW151" s="237">
        <f t="shared" si="233"/>
        <v>0</v>
      </c>
      <c r="DX151" s="237">
        <f t="shared" si="233"/>
        <v>0</v>
      </c>
      <c r="DY151" s="238">
        <f t="shared" si="294"/>
        <v>0</v>
      </c>
      <c r="DZ151" s="236">
        <f t="shared" si="234"/>
        <v>0</v>
      </c>
      <c r="EA151" s="237">
        <f t="shared" si="234"/>
        <v>0</v>
      </c>
      <c r="EB151" s="237">
        <f t="shared" si="234"/>
        <v>0</v>
      </c>
      <c r="EC151" s="238">
        <f t="shared" si="295"/>
        <v>0</v>
      </c>
      <c r="ED151" s="236">
        <f t="shared" si="235"/>
        <v>0</v>
      </c>
      <c r="EE151" s="237">
        <f t="shared" si="235"/>
        <v>0</v>
      </c>
      <c r="EF151" s="237">
        <f t="shared" si="235"/>
        <v>0</v>
      </c>
      <c r="EG151" s="238">
        <f t="shared" si="296"/>
        <v>0</v>
      </c>
      <c r="EH151" s="236" t="str">
        <f t="shared" si="236"/>
        <v/>
      </c>
      <c r="EI151" s="237" t="str">
        <f t="shared" si="237"/>
        <v/>
      </c>
      <c r="EJ151" s="237" t="str">
        <f t="shared" si="238"/>
        <v/>
      </c>
      <c r="EK151" s="238">
        <f t="shared" si="297"/>
        <v>0</v>
      </c>
      <c r="EL151" s="671"/>
      <c r="EM151" s="265">
        <f t="shared" si="239"/>
        <v>0</v>
      </c>
      <c r="EN151" s="266">
        <f t="shared" si="239"/>
        <v>0</v>
      </c>
      <c r="EO151" s="270">
        <f t="shared" si="239"/>
        <v>0</v>
      </c>
      <c r="EP151" s="272">
        <f t="shared" si="298"/>
        <v>0</v>
      </c>
      <c r="EQ151" s="265">
        <f t="shared" si="240"/>
        <v>0</v>
      </c>
      <c r="ER151" s="266">
        <f t="shared" si="240"/>
        <v>0</v>
      </c>
      <c r="ES151" s="267">
        <f t="shared" si="240"/>
        <v>0</v>
      </c>
      <c r="ET151" s="273">
        <f t="shared" si="299"/>
        <v>0</v>
      </c>
      <c r="EU151" s="271">
        <f t="shared" si="300"/>
        <v>0</v>
      </c>
      <c r="EV151" s="231">
        <f t="shared" si="301"/>
        <v>0</v>
      </c>
      <c r="EW151" s="235">
        <f t="shared" si="302"/>
        <v>0</v>
      </c>
      <c r="EX151" s="234">
        <f t="shared" si="303"/>
        <v>0</v>
      </c>
      <c r="EY151" s="227" t="str">
        <f t="shared" si="304"/>
        <v>○</v>
      </c>
      <c r="EZ151" s="208">
        <f t="shared" si="241"/>
        <v>0</v>
      </c>
      <c r="FA151" s="204">
        <f t="shared" si="241"/>
        <v>0</v>
      </c>
      <c r="FB151" s="204">
        <f t="shared" si="241"/>
        <v>0</v>
      </c>
      <c r="FC151" s="241">
        <f t="shared" si="305"/>
        <v>0</v>
      </c>
      <c r="FD151" s="53">
        <f t="shared" si="306"/>
        <v>0</v>
      </c>
      <c r="FE151" s="432">
        <f t="shared" si="307"/>
        <v>0</v>
      </c>
      <c r="FF151" s="433">
        <f t="shared" si="308"/>
        <v>0</v>
      </c>
      <c r="FG151" s="53" t="str">
        <f t="shared" si="309"/>
        <v/>
      </c>
      <c r="FH151" s="105" t="str">
        <f t="shared" si="242"/>
        <v/>
      </c>
      <c r="FI151" s="104" t="str">
        <f t="shared" si="242"/>
        <v/>
      </c>
      <c r="FJ151" s="434" t="str">
        <f t="shared" si="242"/>
        <v/>
      </c>
      <c r="FK151" s="672"/>
      <c r="FL151" s="673"/>
      <c r="FM151" s="674"/>
      <c r="FN151" s="435">
        <f t="shared" si="316"/>
        <v>0</v>
      </c>
      <c r="FO151" s="228" t="str">
        <f t="shared" si="317"/>
        <v/>
      </c>
      <c r="FP151" s="236" t="str">
        <f t="shared" si="243"/>
        <v/>
      </c>
      <c r="FQ151" s="237" t="str">
        <f t="shared" si="244"/>
        <v/>
      </c>
      <c r="FR151" s="237" t="str">
        <f t="shared" si="245"/>
        <v/>
      </c>
      <c r="FS151" s="238">
        <f t="shared" si="310"/>
        <v>0</v>
      </c>
      <c r="FT151" s="675"/>
      <c r="FV151" s="1363">
        <f t="shared" si="318"/>
        <v>0</v>
      </c>
      <c r="FW151" s="1363">
        <f t="shared" si="319"/>
        <v>0</v>
      </c>
      <c r="FX151" s="1363">
        <f t="shared" si="320"/>
        <v>0</v>
      </c>
      <c r="FY151" s="1363">
        <f t="shared" si="321"/>
        <v>0</v>
      </c>
      <c r="FZ151" s="1363">
        <f t="shared" si="322"/>
        <v>0</v>
      </c>
      <c r="GA151" s="1363">
        <f t="shared" si="323"/>
        <v>0</v>
      </c>
      <c r="GB151" s="1363">
        <f t="shared" si="324"/>
        <v>0</v>
      </c>
    </row>
    <row r="152" spans="1:184" s="3" customFormat="1" ht="18" customHeight="1">
      <c r="A152" s="305" t="str">
        <f t="shared" si="246"/>
        <v/>
      </c>
      <c r="B152" s="174">
        <f t="shared" si="311"/>
        <v>0</v>
      </c>
      <c r="C152" s="1415" t="str">
        <f t="shared" si="313"/>
        <v>00授業料</v>
      </c>
      <c r="D152" s="1415" t="str">
        <f t="shared" si="314"/>
        <v>00入学金</v>
      </c>
      <c r="E152" s="174">
        <f t="shared" si="312"/>
        <v>0</v>
      </c>
      <c r="F152" s="305">
        <f t="shared" si="247"/>
        <v>0</v>
      </c>
      <c r="G152" s="475">
        <f t="shared" si="315"/>
        <v>135</v>
      </c>
      <c r="H152" s="430"/>
      <c r="I152" s="431"/>
      <c r="J152" s="2094" t="str">
        <f>IF('③-1 R2入力（当初申請）'!J152="","",'③-1 R2入力（当初申請）'!J152)</f>
        <v/>
      </c>
      <c r="K152" s="2095"/>
      <c r="L152" s="2095"/>
      <c r="M152" s="2096"/>
      <c r="N152" s="1240" t="str">
        <f>IF('③-1 R2入力（当初申請）'!N152="","",'③-1 R2入力（当初申請）'!N152)</f>
        <v/>
      </c>
      <c r="O152" s="1241" t="str">
        <f>IF('③-1 R2入力（当初申請）'!O152="","",'③-1 R2入力（当初申請）'!O152)</f>
        <v/>
      </c>
      <c r="P152" s="2094" t="str">
        <f>IF('③-1 R2入力（当初申請）'!P152="","",'③-1 R2入力（当初申請）'!P152)</f>
        <v/>
      </c>
      <c r="Q152" s="2095"/>
      <c r="R152" s="2096"/>
      <c r="S152" s="1242" t="str">
        <f>IF('③-1 R2入力（当初申請）'!S152="","",'③-1 R2入力（当初申請）'!S152)</f>
        <v/>
      </c>
      <c r="T152" s="1243" t="str">
        <f>IF('③-1 R2入力（当初申請）'!T152="","",'③-1 R2入力（当初申請）'!T152)</f>
        <v/>
      </c>
      <c r="U152" s="1244" t="str">
        <f>IF('③-1 R2入力（当初申請）'!U152="","",'③-1 R2入力（当初申請）'!U152)</f>
        <v/>
      </c>
      <c r="V152" s="53" t="str">
        <f>IF(OR($R$5="",$T$5="",$J152="",$O152="",$U152=""),"",IF(ISERROR(VLOOKUP($C152,参照!$P$4:$V$112,5,FALSE)),0,VLOOKUP($C152,参照!$P$4:$V$112,5,FALSE)))</f>
        <v/>
      </c>
      <c r="W152" s="193" t="str">
        <f>IF('③-1 R2入力（当初申請）'!W152="","",'③-1 R2入力（当初申請）'!W152)</f>
        <v/>
      </c>
      <c r="X152" s="54" t="str">
        <f>IF(OR($R$5="",$T$5="",$J152="",$O152="",$W152=""),"",IF(ISERROR(VLOOKUP($D152,参照!$P$4:$V$112,5,FALSE)),0,VLOOKUP($D152,参照!$P$4:$V$112,5,FALSE)))</f>
        <v/>
      </c>
      <c r="Y152" s="102" t="str">
        <f t="shared" si="248"/>
        <v/>
      </c>
      <c r="Z152" s="102" t="str">
        <f t="shared" si="249"/>
        <v/>
      </c>
      <c r="AA152" s="193"/>
      <c r="AB152" s="241">
        <f t="shared" si="250"/>
        <v>0</v>
      </c>
      <c r="AC152" s="1245" t="str">
        <f>IF('③-1 R2入力（当初申請）'!AC152="","",'③-1 R2入力（当初申請）'!AC152)</f>
        <v/>
      </c>
      <c r="AD152" s="352">
        <f t="shared" si="251"/>
        <v>0</v>
      </c>
      <c r="AE152" s="55" t="str">
        <f t="shared" si="252"/>
        <v/>
      </c>
      <c r="AF152" s="193" t="str">
        <f t="shared" si="253"/>
        <v/>
      </c>
      <c r="AG152" s="194" t="str">
        <f t="shared" si="208"/>
        <v/>
      </c>
      <c r="AH152" s="54" t="str">
        <f t="shared" si="208"/>
        <v/>
      </c>
      <c r="AI152" s="1022" t="str">
        <f>IF($GB$17&gt;0,"",'③-1 R2入力（当初申請）'!AI152)</f>
        <v/>
      </c>
      <c r="AJ152" s="667"/>
      <c r="AK152" s="54" t="str">
        <f t="shared" si="254"/>
        <v/>
      </c>
      <c r="AL152" s="668"/>
      <c r="AM152" s="194">
        <f t="shared" si="255"/>
        <v>0</v>
      </c>
      <c r="AN152" s="194">
        <f t="shared" si="256"/>
        <v>0</v>
      </c>
      <c r="AO152" s="194">
        <f t="shared" si="257"/>
        <v>0</v>
      </c>
      <c r="AP152" s="283">
        <f t="shared" si="258"/>
        <v>0</v>
      </c>
      <c r="AQ152" s="669"/>
      <c r="AR152" s="56" t="str">
        <f t="shared" si="259"/>
        <v/>
      </c>
      <c r="AS152" s="668"/>
      <c r="AT152" s="194">
        <f t="shared" si="260"/>
        <v>0</v>
      </c>
      <c r="AU152" s="194">
        <f t="shared" si="261"/>
        <v>0</v>
      </c>
      <c r="AV152" s="194">
        <f t="shared" si="262"/>
        <v>0</v>
      </c>
      <c r="AW152" s="283">
        <f t="shared" si="263"/>
        <v>0</v>
      </c>
      <c r="AX152" s="669"/>
      <c r="AY152" s="54" t="str">
        <f t="shared" si="264"/>
        <v/>
      </c>
      <c r="AZ152" s="668"/>
      <c r="BA152" s="194">
        <f t="shared" si="265"/>
        <v>0</v>
      </c>
      <c r="BB152" s="194">
        <f t="shared" si="266"/>
        <v>0</v>
      </c>
      <c r="BC152" s="194">
        <f t="shared" si="267"/>
        <v>0</v>
      </c>
      <c r="BD152" s="283">
        <f t="shared" si="268"/>
        <v>0</v>
      </c>
      <c r="BE152" s="206" t="str">
        <f t="shared" si="269"/>
        <v>○</v>
      </c>
      <c r="BF152" s="208">
        <f t="shared" si="209"/>
        <v>0</v>
      </c>
      <c r="BG152" s="204">
        <f t="shared" si="209"/>
        <v>0</v>
      </c>
      <c r="BH152" s="204">
        <f t="shared" si="209"/>
        <v>0</v>
      </c>
      <c r="BI152" s="205">
        <f t="shared" si="270"/>
        <v>0</v>
      </c>
      <c r="BJ152" s="236">
        <f t="shared" si="210"/>
        <v>0</v>
      </c>
      <c r="BK152" s="237">
        <f t="shared" si="210"/>
        <v>0</v>
      </c>
      <c r="BL152" s="237">
        <f t="shared" si="210"/>
        <v>0</v>
      </c>
      <c r="BM152" s="238">
        <f t="shared" si="271"/>
        <v>0</v>
      </c>
      <c r="BN152" s="236">
        <f t="shared" si="272"/>
        <v>0</v>
      </c>
      <c r="BO152" s="237">
        <f t="shared" si="273"/>
        <v>0</v>
      </c>
      <c r="BP152" s="237">
        <f t="shared" si="274"/>
        <v>0</v>
      </c>
      <c r="BQ152" s="238">
        <f t="shared" si="275"/>
        <v>0</v>
      </c>
      <c r="BR152" s="236">
        <f t="shared" si="211"/>
        <v>0</v>
      </c>
      <c r="BS152" s="237">
        <f t="shared" si="211"/>
        <v>0</v>
      </c>
      <c r="BT152" s="237">
        <f t="shared" si="211"/>
        <v>0</v>
      </c>
      <c r="BU152" s="238">
        <f t="shared" si="276"/>
        <v>0</v>
      </c>
      <c r="BV152" s="236" t="str">
        <f t="shared" si="212"/>
        <v/>
      </c>
      <c r="BW152" s="237" t="str">
        <f t="shared" si="213"/>
        <v/>
      </c>
      <c r="BX152" s="237" t="str">
        <f t="shared" si="214"/>
        <v/>
      </c>
      <c r="BY152" s="238">
        <f t="shared" si="277"/>
        <v>0</v>
      </c>
      <c r="BZ152" s="257" t="str">
        <f t="shared" si="215"/>
        <v/>
      </c>
      <c r="CA152" s="104" t="str">
        <f t="shared" si="215"/>
        <v/>
      </c>
      <c r="CB152" s="103" t="str">
        <f t="shared" si="215"/>
        <v/>
      </c>
      <c r="CC152" s="105" t="str">
        <f t="shared" si="216"/>
        <v/>
      </c>
      <c r="CD152" s="104" t="str">
        <f t="shared" si="216"/>
        <v/>
      </c>
      <c r="CE152" s="103" t="str">
        <f t="shared" si="216"/>
        <v/>
      </c>
      <c r="CF152" s="670"/>
      <c r="CG152" s="204" t="str">
        <f t="shared" si="278"/>
        <v>－</v>
      </c>
      <c r="CH152" s="194"/>
      <c r="CI152" s="258"/>
      <c r="CJ152" s="193" t="str">
        <f t="shared" si="217"/>
        <v/>
      </c>
      <c r="CK152" s="194" t="str">
        <f t="shared" si="218"/>
        <v/>
      </c>
      <c r="CL152" s="54" t="str">
        <f t="shared" si="219"/>
        <v/>
      </c>
      <c r="CM152" s="193" t="str">
        <f t="shared" si="220"/>
        <v/>
      </c>
      <c r="CN152" s="194" t="str">
        <f t="shared" si="221"/>
        <v/>
      </c>
      <c r="CO152" s="54" t="str">
        <f t="shared" si="222"/>
        <v/>
      </c>
      <c r="CP152" s="193" t="str">
        <f t="shared" si="223"/>
        <v/>
      </c>
      <c r="CQ152" s="194" t="str">
        <f t="shared" si="223"/>
        <v/>
      </c>
      <c r="CR152" s="54" t="str">
        <f t="shared" si="223"/>
        <v/>
      </c>
      <c r="CS152" s="193" t="str">
        <f t="shared" si="224"/>
        <v/>
      </c>
      <c r="CT152" s="194" t="str">
        <f t="shared" si="225"/>
        <v/>
      </c>
      <c r="CU152" s="194" t="str">
        <f t="shared" si="226"/>
        <v/>
      </c>
      <c r="CV152" s="57" t="str">
        <f t="shared" si="279"/>
        <v/>
      </c>
      <c r="CW152" s="668"/>
      <c r="CX152" s="194">
        <f t="shared" si="280"/>
        <v>0</v>
      </c>
      <c r="CY152" s="194">
        <f t="shared" si="281"/>
        <v>0</v>
      </c>
      <c r="CZ152" s="194">
        <f t="shared" si="282"/>
        <v>0</v>
      </c>
      <c r="DA152" s="283">
        <f t="shared" si="283"/>
        <v>0</v>
      </c>
      <c r="DB152" s="669"/>
      <c r="DC152" s="295">
        <f t="shared" si="227"/>
        <v>0</v>
      </c>
      <c r="DD152" s="104">
        <f t="shared" si="228"/>
        <v>0</v>
      </c>
      <c r="DE152" s="296">
        <f t="shared" si="229"/>
        <v>0</v>
      </c>
      <c r="DF152" s="56" t="str">
        <f t="shared" si="284"/>
        <v/>
      </c>
      <c r="DG152" s="668"/>
      <c r="DH152" s="194">
        <f t="shared" si="285"/>
        <v>0</v>
      </c>
      <c r="DI152" s="194">
        <f t="shared" si="286"/>
        <v>0</v>
      </c>
      <c r="DJ152" s="194">
        <f t="shared" si="287"/>
        <v>0</v>
      </c>
      <c r="DK152" s="283">
        <f t="shared" si="288"/>
        <v>0</v>
      </c>
      <c r="DL152" s="669"/>
      <c r="DM152" s="295">
        <f t="shared" si="230"/>
        <v>0</v>
      </c>
      <c r="DN152" s="104">
        <f t="shared" si="231"/>
        <v>0</v>
      </c>
      <c r="DO152" s="296">
        <f t="shared" si="232"/>
        <v>0</v>
      </c>
      <c r="DP152" s="56" t="str">
        <f t="shared" si="289"/>
        <v/>
      </c>
      <c r="DQ152" s="668"/>
      <c r="DR152" s="194">
        <f t="shared" si="290"/>
        <v>0</v>
      </c>
      <c r="DS152" s="194">
        <f t="shared" si="291"/>
        <v>0</v>
      </c>
      <c r="DT152" s="194">
        <f t="shared" si="292"/>
        <v>0</v>
      </c>
      <c r="DU152" s="53">
        <f t="shared" si="293"/>
        <v>0</v>
      </c>
      <c r="DV152" s="236">
        <f t="shared" si="233"/>
        <v>0</v>
      </c>
      <c r="DW152" s="237">
        <f t="shared" si="233"/>
        <v>0</v>
      </c>
      <c r="DX152" s="237">
        <f t="shared" si="233"/>
        <v>0</v>
      </c>
      <c r="DY152" s="238">
        <f t="shared" si="294"/>
        <v>0</v>
      </c>
      <c r="DZ152" s="236">
        <f t="shared" si="234"/>
        <v>0</v>
      </c>
      <c r="EA152" s="237">
        <f t="shared" si="234"/>
        <v>0</v>
      </c>
      <c r="EB152" s="237">
        <f t="shared" si="234"/>
        <v>0</v>
      </c>
      <c r="EC152" s="238">
        <f t="shared" si="295"/>
        <v>0</v>
      </c>
      <c r="ED152" s="236">
        <f t="shared" si="235"/>
        <v>0</v>
      </c>
      <c r="EE152" s="237">
        <f t="shared" si="235"/>
        <v>0</v>
      </c>
      <c r="EF152" s="237">
        <f t="shared" si="235"/>
        <v>0</v>
      </c>
      <c r="EG152" s="238">
        <f t="shared" si="296"/>
        <v>0</v>
      </c>
      <c r="EH152" s="236" t="str">
        <f t="shared" si="236"/>
        <v/>
      </c>
      <c r="EI152" s="237" t="str">
        <f t="shared" si="237"/>
        <v/>
      </c>
      <c r="EJ152" s="237" t="str">
        <f t="shared" si="238"/>
        <v/>
      </c>
      <c r="EK152" s="238">
        <f t="shared" si="297"/>
        <v>0</v>
      </c>
      <c r="EL152" s="671"/>
      <c r="EM152" s="265">
        <f t="shared" si="239"/>
        <v>0</v>
      </c>
      <c r="EN152" s="266">
        <f t="shared" si="239"/>
        <v>0</v>
      </c>
      <c r="EO152" s="270">
        <f t="shared" si="239"/>
        <v>0</v>
      </c>
      <c r="EP152" s="272">
        <f t="shared" si="298"/>
        <v>0</v>
      </c>
      <c r="EQ152" s="265">
        <f t="shared" si="240"/>
        <v>0</v>
      </c>
      <c r="ER152" s="266">
        <f t="shared" si="240"/>
        <v>0</v>
      </c>
      <c r="ES152" s="267">
        <f t="shared" si="240"/>
        <v>0</v>
      </c>
      <c r="ET152" s="273">
        <f t="shared" si="299"/>
        <v>0</v>
      </c>
      <c r="EU152" s="271">
        <f t="shared" si="300"/>
        <v>0</v>
      </c>
      <c r="EV152" s="231">
        <f t="shared" si="301"/>
        <v>0</v>
      </c>
      <c r="EW152" s="235">
        <f t="shared" si="302"/>
        <v>0</v>
      </c>
      <c r="EX152" s="234">
        <f t="shared" si="303"/>
        <v>0</v>
      </c>
      <c r="EY152" s="227" t="str">
        <f t="shared" si="304"/>
        <v>○</v>
      </c>
      <c r="EZ152" s="208">
        <f t="shared" si="241"/>
        <v>0</v>
      </c>
      <c r="FA152" s="204">
        <f t="shared" si="241"/>
        <v>0</v>
      </c>
      <c r="FB152" s="204">
        <f t="shared" si="241"/>
        <v>0</v>
      </c>
      <c r="FC152" s="241">
        <f t="shared" si="305"/>
        <v>0</v>
      </c>
      <c r="FD152" s="53">
        <f t="shared" si="306"/>
        <v>0</v>
      </c>
      <c r="FE152" s="432">
        <f t="shared" si="307"/>
        <v>0</v>
      </c>
      <c r="FF152" s="433">
        <f t="shared" si="308"/>
        <v>0</v>
      </c>
      <c r="FG152" s="53" t="str">
        <f t="shared" si="309"/>
        <v/>
      </c>
      <c r="FH152" s="105" t="str">
        <f t="shared" si="242"/>
        <v/>
      </c>
      <c r="FI152" s="104" t="str">
        <f t="shared" si="242"/>
        <v/>
      </c>
      <c r="FJ152" s="434" t="str">
        <f t="shared" si="242"/>
        <v/>
      </c>
      <c r="FK152" s="672"/>
      <c r="FL152" s="673"/>
      <c r="FM152" s="674"/>
      <c r="FN152" s="435">
        <f t="shared" si="316"/>
        <v>0</v>
      </c>
      <c r="FO152" s="228" t="str">
        <f t="shared" si="317"/>
        <v/>
      </c>
      <c r="FP152" s="236" t="str">
        <f t="shared" si="243"/>
        <v/>
      </c>
      <c r="FQ152" s="237" t="str">
        <f t="shared" si="244"/>
        <v/>
      </c>
      <c r="FR152" s="237" t="str">
        <f t="shared" si="245"/>
        <v/>
      </c>
      <c r="FS152" s="238">
        <f t="shared" si="310"/>
        <v>0</v>
      </c>
      <c r="FT152" s="675"/>
      <c r="FV152" s="1363">
        <f t="shared" si="318"/>
        <v>0</v>
      </c>
      <c r="FW152" s="1363">
        <f t="shared" si="319"/>
        <v>0</v>
      </c>
      <c r="FX152" s="1363">
        <f t="shared" si="320"/>
        <v>0</v>
      </c>
      <c r="FY152" s="1363">
        <f t="shared" si="321"/>
        <v>0</v>
      </c>
      <c r="FZ152" s="1363">
        <f t="shared" si="322"/>
        <v>0</v>
      </c>
      <c r="GA152" s="1363">
        <f t="shared" si="323"/>
        <v>0</v>
      </c>
      <c r="GB152" s="1363">
        <f t="shared" si="324"/>
        <v>0</v>
      </c>
    </row>
    <row r="153" spans="1:184" s="3" customFormat="1" ht="18" customHeight="1">
      <c r="A153" s="305" t="str">
        <f t="shared" si="246"/>
        <v/>
      </c>
      <c r="B153" s="174">
        <f t="shared" si="311"/>
        <v>0</v>
      </c>
      <c r="C153" s="1415" t="str">
        <f t="shared" si="313"/>
        <v>00授業料</v>
      </c>
      <c r="D153" s="1415" t="str">
        <f t="shared" si="314"/>
        <v>00入学金</v>
      </c>
      <c r="E153" s="174">
        <f t="shared" si="312"/>
        <v>0</v>
      </c>
      <c r="F153" s="305">
        <f t="shared" si="247"/>
        <v>0</v>
      </c>
      <c r="G153" s="475">
        <f t="shared" si="315"/>
        <v>136</v>
      </c>
      <c r="H153" s="430"/>
      <c r="I153" s="431"/>
      <c r="J153" s="2094" t="str">
        <f>IF('③-1 R2入力（当初申請）'!J153="","",'③-1 R2入力（当初申請）'!J153)</f>
        <v/>
      </c>
      <c r="K153" s="2095"/>
      <c r="L153" s="2095"/>
      <c r="M153" s="2096"/>
      <c r="N153" s="1240" t="str">
        <f>IF('③-1 R2入力（当初申請）'!N153="","",'③-1 R2入力（当初申請）'!N153)</f>
        <v/>
      </c>
      <c r="O153" s="1241" t="str">
        <f>IF('③-1 R2入力（当初申請）'!O153="","",'③-1 R2入力（当初申請）'!O153)</f>
        <v/>
      </c>
      <c r="P153" s="2094" t="str">
        <f>IF('③-1 R2入力（当初申請）'!P153="","",'③-1 R2入力（当初申請）'!P153)</f>
        <v/>
      </c>
      <c r="Q153" s="2095"/>
      <c r="R153" s="2096"/>
      <c r="S153" s="1242" t="str">
        <f>IF('③-1 R2入力（当初申請）'!S153="","",'③-1 R2入力（当初申請）'!S153)</f>
        <v/>
      </c>
      <c r="T153" s="1243" t="str">
        <f>IF('③-1 R2入力（当初申請）'!T153="","",'③-1 R2入力（当初申請）'!T153)</f>
        <v/>
      </c>
      <c r="U153" s="1244" t="str">
        <f>IF('③-1 R2入力（当初申請）'!U153="","",'③-1 R2入力（当初申請）'!U153)</f>
        <v/>
      </c>
      <c r="V153" s="53" t="str">
        <f>IF(OR($R$5="",$T$5="",$J153="",$O153="",$U153=""),"",IF(ISERROR(VLOOKUP($C153,参照!$P$4:$V$112,5,FALSE)),0,VLOOKUP($C153,参照!$P$4:$V$112,5,FALSE)))</f>
        <v/>
      </c>
      <c r="W153" s="193" t="str">
        <f>IF('③-1 R2入力（当初申請）'!W153="","",'③-1 R2入力（当初申請）'!W153)</f>
        <v/>
      </c>
      <c r="X153" s="54" t="str">
        <f>IF(OR($R$5="",$T$5="",$J153="",$O153="",$W153=""),"",IF(ISERROR(VLOOKUP($D153,参照!$P$4:$V$112,5,FALSE)),0,VLOOKUP($D153,参照!$P$4:$V$112,5,FALSE)))</f>
        <v/>
      </c>
      <c r="Y153" s="102" t="str">
        <f t="shared" si="248"/>
        <v/>
      </c>
      <c r="Z153" s="102" t="str">
        <f t="shared" si="249"/>
        <v/>
      </c>
      <c r="AA153" s="193"/>
      <c r="AB153" s="241">
        <f t="shared" si="250"/>
        <v>0</v>
      </c>
      <c r="AC153" s="1245" t="str">
        <f>IF('③-1 R2入力（当初申請）'!AC153="","",'③-1 R2入力（当初申請）'!AC153)</f>
        <v/>
      </c>
      <c r="AD153" s="352">
        <f t="shared" si="251"/>
        <v>0</v>
      </c>
      <c r="AE153" s="55" t="str">
        <f t="shared" si="252"/>
        <v/>
      </c>
      <c r="AF153" s="193" t="str">
        <f t="shared" si="253"/>
        <v/>
      </c>
      <c r="AG153" s="194" t="str">
        <f t="shared" si="208"/>
        <v/>
      </c>
      <c r="AH153" s="54" t="str">
        <f t="shared" si="208"/>
        <v/>
      </c>
      <c r="AI153" s="1022" t="str">
        <f>IF($GB$17&gt;0,"",'③-1 R2入力（当初申請）'!AI153)</f>
        <v/>
      </c>
      <c r="AJ153" s="667"/>
      <c r="AK153" s="54" t="str">
        <f t="shared" si="254"/>
        <v/>
      </c>
      <c r="AL153" s="668"/>
      <c r="AM153" s="194">
        <f t="shared" si="255"/>
        <v>0</v>
      </c>
      <c r="AN153" s="194">
        <f t="shared" si="256"/>
        <v>0</v>
      </c>
      <c r="AO153" s="194">
        <f t="shared" si="257"/>
        <v>0</v>
      </c>
      <c r="AP153" s="283">
        <f t="shared" si="258"/>
        <v>0</v>
      </c>
      <c r="AQ153" s="669"/>
      <c r="AR153" s="56" t="str">
        <f t="shared" si="259"/>
        <v/>
      </c>
      <c r="AS153" s="668"/>
      <c r="AT153" s="194">
        <f t="shared" si="260"/>
        <v>0</v>
      </c>
      <c r="AU153" s="194">
        <f t="shared" si="261"/>
        <v>0</v>
      </c>
      <c r="AV153" s="194">
        <f t="shared" si="262"/>
        <v>0</v>
      </c>
      <c r="AW153" s="283">
        <f t="shared" si="263"/>
        <v>0</v>
      </c>
      <c r="AX153" s="669"/>
      <c r="AY153" s="54" t="str">
        <f t="shared" si="264"/>
        <v/>
      </c>
      <c r="AZ153" s="668"/>
      <c r="BA153" s="194">
        <f t="shared" si="265"/>
        <v>0</v>
      </c>
      <c r="BB153" s="194">
        <f t="shared" si="266"/>
        <v>0</v>
      </c>
      <c r="BC153" s="194">
        <f t="shared" si="267"/>
        <v>0</v>
      </c>
      <c r="BD153" s="283">
        <f t="shared" si="268"/>
        <v>0</v>
      </c>
      <c r="BE153" s="206" t="str">
        <f t="shared" si="269"/>
        <v>○</v>
      </c>
      <c r="BF153" s="208">
        <f t="shared" si="209"/>
        <v>0</v>
      </c>
      <c r="BG153" s="204">
        <f t="shared" si="209"/>
        <v>0</v>
      </c>
      <c r="BH153" s="204">
        <f t="shared" si="209"/>
        <v>0</v>
      </c>
      <c r="BI153" s="205">
        <f t="shared" si="270"/>
        <v>0</v>
      </c>
      <c r="BJ153" s="236">
        <f t="shared" si="210"/>
        <v>0</v>
      </c>
      <c r="BK153" s="237">
        <f t="shared" si="210"/>
        <v>0</v>
      </c>
      <c r="BL153" s="237">
        <f t="shared" si="210"/>
        <v>0</v>
      </c>
      <c r="BM153" s="238">
        <f t="shared" si="271"/>
        <v>0</v>
      </c>
      <c r="BN153" s="236">
        <f t="shared" si="272"/>
        <v>0</v>
      </c>
      <c r="BO153" s="237">
        <f t="shared" si="273"/>
        <v>0</v>
      </c>
      <c r="BP153" s="237">
        <f t="shared" si="274"/>
        <v>0</v>
      </c>
      <c r="BQ153" s="238">
        <f t="shared" si="275"/>
        <v>0</v>
      </c>
      <c r="BR153" s="236">
        <f t="shared" si="211"/>
        <v>0</v>
      </c>
      <c r="BS153" s="237">
        <f t="shared" si="211"/>
        <v>0</v>
      </c>
      <c r="BT153" s="237">
        <f t="shared" si="211"/>
        <v>0</v>
      </c>
      <c r="BU153" s="238">
        <f t="shared" si="276"/>
        <v>0</v>
      </c>
      <c r="BV153" s="236" t="str">
        <f t="shared" si="212"/>
        <v/>
      </c>
      <c r="BW153" s="237" t="str">
        <f t="shared" si="213"/>
        <v/>
      </c>
      <c r="BX153" s="237" t="str">
        <f t="shared" si="214"/>
        <v/>
      </c>
      <c r="BY153" s="238">
        <f t="shared" si="277"/>
        <v>0</v>
      </c>
      <c r="BZ153" s="257" t="str">
        <f t="shared" si="215"/>
        <v/>
      </c>
      <c r="CA153" s="104" t="str">
        <f t="shared" si="215"/>
        <v/>
      </c>
      <c r="CB153" s="103" t="str">
        <f t="shared" si="215"/>
        <v/>
      </c>
      <c r="CC153" s="105" t="str">
        <f t="shared" si="216"/>
        <v/>
      </c>
      <c r="CD153" s="104" t="str">
        <f t="shared" si="216"/>
        <v/>
      </c>
      <c r="CE153" s="103" t="str">
        <f t="shared" si="216"/>
        <v/>
      </c>
      <c r="CF153" s="670"/>
      <c r="CG153" s="204" t="str">
        <f t="shared" si="278"/>
        <v>－</v>
      </c>
      <c r="CH153" s="194"/>
      <c r="CI153" s="258"/>
      <c r="CJ153" s="193" t="str">
        <f t="shared" si="217"/>
        <v/>
      </c>
      <c r="CK153" s="194" t="str">
        <f t="shared" si="218"/>
        <v/>
      </c>
      <c r="CL153" s="54" t="str">
        <f t="shared" si="219"/>
        <v/>
      </c>
      <c r="CM153" s="193" t="str">
        <f t="shared" si="220"/>
        <v/>
      </c>
      <c r="CN153" s="194" t="str">
        <f t="shared" si="221"/>
        <v/>
      </c>
      <c r="CO153" s="54" t="str">
        <f t="shared" si="222"/>
        <v/>
      </c>
      <c r="CP153" s="193" t="str">
        <f t="shared" si="223"/>
        <v/>
      </c>
      <c r="CQ153" s="194" t="str">
        <f t="shared" si="223"/>
        <v/>
      </c>
      <c r="CR153" s="54" t="str">
        <f t="shared" si="223"/>
        <v/>
      </c>
      <c r="CS153" s="193" t="str">
        <f t="shared" si="224"/>
        <v/>
      </c>
      <c r="CT153" s="194" t="str">
        <f t="shared" si="225"/>
        <v/>
      </c>
      <c r="CU153" s="194" t="str">
        <f t="shared" si="226"/>
        <v/>
      </c>
      <c r="CV153" s="57" t="str">
        <f t="shared" si="279"/>
        <v/>
      </c>
      <c r="CW153" s="668"/>
      <c r="CX153" s="194">
        <f t="shared" si="280"/>
        <v>0</v>
      </c>
      <c r="CY153" s="194">
        <f t="shared" si="281"/>
        <v>0</v>
      </c>
      <c r="CZ153" s="194">
        <f t="shared" si="282"/>
        <v>0</v>
      </c>
      <c r="DA153" s="283">
        <f t="shared" si="283"/>
        <v>0</v>
      </c>
      <c r="DB153" s="669"/>
      <c r="DC153" s="295">
        <f t="shared" si="227"/>
        <v>0</v>
      </c>
      <c r="DD153" s="104">
        <f t="shared" si="228"/>
        <v>0</v>
      </c>
      <c r="DE153" s="296">
        <f t="shared" si="229"/>
        <v>0</v>
      </c>
      <c r="DF153" s="56" t="str">
        <f t="shared" si="284"/>
        <v/>
      </c>
      <c r="DG153" s="668"/>
      <c r="DH153" s="194">
        <f t="shared" si="285"/>
        <v>0</v>
      </c>
      <c r="DI153" s="194">
        <f t="shared" si="286"/>
        <v>0</v>
      </c>
      <c r="DJ153" s="194">
        <f t="shared" si="287"/>
        <v>0</v>
      </c>
      <c r="DK153" s="283">
        <f t="shared" si="288"/>
        <v>0</v>
      </c>
      <c r="DL153" s="669"/>
      <c r="DM153" s="295">
        <f t="shared" si="230"/>
        <v>0</v>
      </c>
      <c r="DN153" s="104">
        <f t="shared" si="231"/>
        <v>0</v>
      </c>
      <c r="DO153" s="296">
        <f t="shared" si="232"/>
        <v>0</v>
      </c>
      <c r="DP153" s="56" t="str">
        <f t="shared" si="289"/>
        <v/>
      </c>
      <c r="DQ153" s="668"/>
      <c r="DR153" s="194">
        <f t="shared" si="290"/>
        <v>0</v>
      </c>
      <c r="DS153" s="194">
        <f t="shared" si="291"/>
        <v>0</v>
      </c>
      <c r="DT153" s="194">
        <f t="shared" si="292"/>
        <v>0</v>
      </c>
      <c r="DU153" s="53">
        <f t="shared" si="293"/>
        <v>0</v>
      </c>
      <c r="DV153" s="236">
        <f t="shared" si="233"/>
        <v>0</v>
      </c>
      <c r="DW153" s="237">
        <f t="shared" si="233"/>
        <v>0</v>
      </c>
      <c r="DX153" s="237">
        <f t="shared" si="233"/>
        <v>0</v>
      </c>
      <c r="DY153" s="238">
        <f t="shared" si="294"/>
        <v>0</v>
      </c>
      <c r="DZ153" s="236">
        <f t="shared" si="234"/>
        <v>0</v>
      </c>
      <c r="EA153" s="237">
        <f t="shared" si="234"/>
        <v>0</v>
      </c>
      <c r="EB153" s="237">
        <f t="shared" si="234"/>
        <v>0</v>
      </c>
      <c r="EC153" s="238">
        <f t="shared" si="295"/>
        <v>0</v>
      </c>
      <c r="ED153" s="236">
        <f t="shared" si="235"/>
        <v>0</v>
      </c>
      <c r="EE153" s="237">
        <f t="shared" si="235"/>
        <v>0</v>
      </c>
      <c r="EF153" s="237">
        <f t="shared" si="235"/>
        <v>0</v>
      </c>
      <c r="EG153" s="238">
        <f t="shared" si="296"/>
        <v>0</v>
      </c>
      <c r="EH153" s="236" t="str">
        <f t="shared" si="236"/>
        <v/>
      </c>
      <c r="EI153" s="237" t="str">
        <f t="shared" si="237"/>
        <v/>
      </c>
      <c r="EJ153" s="237" t="str">
        <f t="shared" si="238"/>
        <v/>
      </c>
      <c r="EK153" s="238">
        <f t="shared" si="297"/>
        <v>0</v>
      </c>
      <c r="EL153" s="671"/>
      <c r="EM153" s="265">
        <f t="shared" si="239"/>
        <v>0</v>
      </c>
      <c r="EN153" s="266">
        <f t="shared" si="239"/>
        <v>0</v>
      </c>
      <c r="EO153" s="270">
        <f t="shared" si="239"/>
        <v>0</v>
      </c>
      <c r="EP153" s="272">
        <f t="shared" si="298"/>
        <v>0</v>
      </c>
      <c r="EQ153" s="265">
        <f t="shared" si="240"/>
        <v>0</v>
      </c>
      <c r="ER153" s="266">
        <f t="shared" si="240"/>
        <v>0</v>
      </c>
      <c r="ES153" s="267">
        <f t="shared" si="240"/>
        <v>0</v>
      </c>
      <c r="ET153" s="273">
        <f t="shared" si="299"/>
        <v>0</v>
      </c>
      <c r="EU153" s="271">
        <f t="shared" si="300"/>
        <v>0</v>
      </c>
      <c r="EV153" s="231">
        <f t="shared" si="301"/>
        <v>0</v>
      </c>
      <c r="EW153" s="235">
        <f t="shared" si="302"/>
        <v>0</v>
      </c>
      <c r="EX153" s="234">
        <f t="shared" si="303"/>
        <v>0</v>
      </c>
      <c r="EY153" s="227" t="str">
        <f t="shared" si="304"/>
        <v>○</v>
      </c>
      <c r="EZ153" s="208">
        <f t="shared" si="241"/>
        <v>0</v>
      </c>
      <c r="FA153" s="204">
        <f t="shared" si="241"/>
        <v>0</v>
      </c>
      <c r="FB153" s="204">
        <f t="shared" si="241"/>
        <v>0</v>
      </c>
      <c r="FC153" s="241">
        <f t="shared" si="305"/>
        <v>0</v>
      </c>
      <c r="FD153" s="53">
        <f t="shared" si="306"/>
        <v>0</v>
      </c>
      <c r="FE153" s="432">
        <f t="shared" si="307"/>
        <v>0</v>
      </c>
      <c r="FF153" s="433">
        <f t="shared" si="308"/>
        <v>0</v>
      </c>
      <c r="FG153" s="53" t="str">
        <f t="shared" si="309"/>
        <v/>
      </c>
      <c r="FH153" s="105" t="str">
        <f t="shared" si="242"/>
        <v/>
      </c>
      <c r="FI153" s="104" t="str">
        <f t="shared" si="242"/>
        <v/>
      </c>
      <c r="FJ153" s="434" t="str">
        <f t="shared" si="242"/>
        <v/>
      </c>
      <c r="FK153" s="672"/>
      <c r="FL153" s="673"/>
      <c r="FM153" s="674"/>
      <c r="FN153" s="435">
        <f t="shared" si="316"/>
        <v>0</v>
      </c>
      <c r="FO153" s="228" t="str">
        <f t="shared" si="317"/>
        <v/>
      </c>
      <c r="FP153" s="236" t="str">
        <f t="shared" si="243"/>
        <v/>
      </c>
      <c r="FQ153" s="237" t="str">
        <f t="shared" si="244"/>
        <v/>
      </c>
      <c r="FR153" s="237" t="str">
        <f t="shared" si="245"/>
        <v/>
      </c>
      <c r="FS153" s="238">
        <f t="shared" si="310"/>
        <v>0</v>
      </c>
      <c r="FT153" s="675"/>
      <c r="FV153" s="1363">
        <f t="shared" si="318"/>
        <v>0</v>
      </c>
      <c r="FW153" s="1363">
        <f t="shared" si="319"/>
        <v>0</v>
      </c>
      <c r="FX153" s="1363">
        <f t="shared" si="320"/>
        <v>0</v>
      </c>
      <c r="FY153" s="1363">
        <f t="shared" si="321"/>
        <v>0</v>
      </c>
      <c r="FZ153" s="1363">
        <f t="shared" si="322"/>
        <v>0</v>
      </c>
      <c r="GA153" s="1363">
        <f t="shared" si="323"/>
        <v>0</v>
      </c>
      <c r="GB153" s="1363">
        <f t="shared" si="324"/>
        <v>0</v>
      </c>
    </row>
    <row r="154" spans="1:184" s="3" customFormat="1" ht="18" customHeight="1">
      <c r="A154" s="305" t="str">
        <f t="shared" si="246"/>
        <v/>
      </c>
      <c r="B154" s="174">
        <f t="shared" si="311"/>
        <v>0</v>
      </c>
      <c r="C154" s="1415" t="str">
        <f t="shared" si="313"/>
        <v>00授業料</v>
      </c>
      <c r="D154" s="1415" t="str">
        <f t="shared" si="314"/>
        <v>00入学金</v>
      </c>
      <c r="E154" s="174">
        <f t="shared" si="312"/>
        <v>0</v>
      </c>
      <c r="F154" s="305">
        <f t="shared" si="247"/>
        <v>0</v>
      </c>
      <c r="G154" s="475">
        <f t="shared" si="315"/>
        <v>137</v>
      </c>
      <c r="H154" s="430"/>
      <c r="I154" s="431"/>
      <c r="J154" s="2094" t="str">
        <f>IF('③-1 R2入力（当初申請）'!J154="","",'③-1 R2入力（当初申請）'!J154)</f>
        <v/>
      </c>
      <c r="K154" s="2095"/>
      <c r="L154" s="2095"/>
      <c r="M154" s="2096"/>
      <c r="N154" s="1240" t="str">
        <f>IF('③-1 R2入力（当初申請）'!N154="","",'③-1 R2入力（当初申請）'!N154)</f>
        <v/>
      </c>
      <c r="O154" s="1241" t="str">
        <f>IF('③-1 R2入力（当初申請）'!O154="","",'③-1 R2入力（当初申請）'!O154)</f>
        <v/>
      </c>
      <c r="P154" s="2094" t="str">
        <f>IF('③-1 R2入力（当初申請）'!P154="","",'③-1 R2入力（当初申請）'!P154)</f>
        <v/>
      </c>
      <c r="Q154" s="2095"/>
      <c r="R154" s="2096"/>
      <c r="S154" s="1242" t="str">
        <f>IF('③-1 R2入力（当初申請）'!S154="","",'③-1 R2入力（当初申請）'!S154)</f>
        <v/>
      </c>
      <c r="T154" s="1243" t="str">
        <f>IF('③-1 R2入力（当初申請）'!T154="","",'③-1 R2入力（当初申請）'!T154)</f>
        <v/>
      </c>
      <c r="U154" s="1244" t="str">
        <f>IF('③-1 R2入力（当初申請）'!U154="","",'③-1 R2入力（当初申請）'!U154)</f>
        <v/>
      </c>
      <c r="V154" s="53" t="str">
        <f>IF(OR($R$5="",$T$5="",$J154="",$O154="",$U154=""),"",IF(ISERROR(VLOOKUP($C154,参照!$P$4:$V$112,5,FALSE)),0,VLOOKUP($C154,参照!$P$4:$V$112,5,FALSE)))</f>
        <v/>
      </c>
      <c r="W154" s="193" t="str">
        <f>IF('③-1 R2入力（当初申請）'!W154="","",'③-1 R2入力（当初申請）'!W154)</f>
        <v/>
      </c>
      <c r="X154" s="54" t="str">
        <f>IF(OR($R$5="",$T$5="",$J154="",$O154="",$W154=""),"",IF(ISERROR(VLOOKUP($D154,参照!$P$4:$V$112,5,FALSE)),0,VLOOKUP($D154,参照!$P$4:$V$112,5,FALSE)))</f>
        <v/>
      </c>
      <c r="Y154" s="102" t="str">
        <f t="shared" si="248"/>
        <v/>
      </c>
      <c r="Z154" s="102" t="str">
        <f t="shared" si="249"/>
        <v/>
      </c>
      <c r="AA154" s="193"/>
      <c r="AB154" s="241">
        <f t="shared" si="250"/>
        <v>0</v>
      </c>
      <c r="AC154" s="1245" t="str">
        <f>IF('③-1 R2入力（当初申請）'!AC154="","",'③-1 R2入力（当初申請）'!AC154)</f>
        <v/>
      </c>
      <c r="AD154" s="352">
        <f t="shared" si="251"/>
        <v>0</v>
      </c>
      <c r="AE154" s="55" t="str">
        <f t="shared" si="252"/>
        <v/>
      </c>
      <c r="AF154" s="193" t="str">
        <f t="shared" si="253"/>
        <v/>
      </c>
      <c r="AG154" s="194" t="str">
        <f t="shared" si="208"/>
        <v/>
      </c>
      <c r="AH154" s="54" t="str">
        <f t="shared" si="208"/>
        <v/>
      </c>
      <c r="AI154" s="1022" t="str">
        <f>IF($GB$17&gt;0,"",'③-1 R2入力（当初申請）'!AI154)</f>
        <v/>
      </c>
      <c r="AJ154" s="667"/>
      <c r="AK154" s="54" t="str">
        <f t="shared" si="254"/>
        <v/>
      </c>
      <c r="AL154" s="668"/>
      <c r="AM154" s="194">
        <f t="shared" si="255"/>
        <v>0</v>
      </c>
      <c r="AN154" s="194">
        <f t="shared" si="256"/>
        <v>0</v>
      </c>
      <c r="AO154" s="194">
        <f t="shared" si="257"/>
        <v>0</v>
      </c>
      <c r="AP154" s="283">
        <f t="shared" si="258"/>
        <v>0</v>
      </c>
      <c r="AQ154" s="669"/>
      <c r="AR154" s="56" t="str">
        <f t="shared" si="259"/>
        <v/>
      </c>
      <c r="AS154" s="668"/>
      <c r="AT154" s="194">
        <f t="shared" si="260"/>
        <v>0</v>
      </c>
      <c r="AU154" s="194">
        <f t="shared" si="261"/>
        <v>0</v>
      </c>
      <c r="AV154" s="194">
        <f t="shared" si="262"/>
        <v>0</v>
      </c>
      <c r="AW154" s="283">
        <f t="shared" si="263"/>
        <v>0</v>
      </c>
      <c r="AX154" s="669"/>
      <c r="AY154" s="54" t="str">
        <f t="shared" si="264"/>
        <v/>
      </c>
      <c r="AZ154" s="668"/>
      <c r="BA154" s="194">
        <f t="shared" si="265"/>
        <v>0</v>
      </c>
      <c r="BB154" s="194">
        <f t="shared" si="266"/>
        <v>0</v>
      </c>
      <c r="BC154" s="194">
        <f t="shared" si="267"/>
        <v>0</v>
      </c>
      <c r="BD154" s="283">
        <f t="shared" si="268"/>
        <v>0</v>
      </c>
      <c r="BE154" s="206" t="str">
        <f t="shared" si="269"/>
        <v>○</v>
      </c>
      <c r="BF154" s="208">
        <f t="shared" si="209"/>
        <v>0</v>
      </c>
      <c r="BG154" s="204">
        <f t="shared" si="209"/>
        <v>0</v>
      </c>
      <c r="BH154" s="204">
        <f t="shared" si="209"/>
        <v>0</v>
      </c>
      <c r="BI154" s="205">
        <f t="shared" si="270"/>
        <v>0</v>
      </c>
      <c r="BJ154" s="236">
        <f t="shared" si="210"/>
        <v>0</v>
      </c>
      <c r="BK154" s="237">
        <f t="shared" si="210"/>
        <v>0</v>
      </c>
      <c r="BL154" s="237">
        <f t="shared" si="210"/>
        <v>0</v>
      </c>
      <c r="BM154" s="238">
        <f t="shared" si="271"/>
        <v>0</v>
      </c>
      <c r="BN154" s="236">
        <f t="shared" si="272"/>
        <v>0</v>
      </c>
      <c r="BO154" s="237">
        <f t="shared" si="273"/>
        <v>0</v>
      </c>
      <c r="BP154" s="237">
        <f t="shared" si="274"/>
        <v>0</v>
      </c>
      <c r="BQ154" s="238">
        <f t="shared" si="275"/>
        <v>0</v>
      </c>
      <c r="BR154" s="236">
        <f t="shared" si="211"/>
        <v>0</v>
      </c>
      <c r="BS154" s="237">
        <f t="shared" si="211"/>
        <v>0</v>
      </c>
      <c r="BT154" s="237">
        <f t="shared" si="211"/>
        <v>0</v>
      </c>
      <c r="BU154" s="238">
        <f t="shared" si="276"/>
        <v>0</v>
      </c>
      <c r="BV154" s="236" t="str">
        <f t="shared" si="212"/>
        <v/>
      </c>
      <c r="BW154" s="237" t="str">
        <f t="shared" si="213"/>
        <v/>
      </c>
      <c r="BX154" s="237" t="str">
        <f t="shared" si="214"/>
        <v/>
      </c>
      <c r="BY154" s="238">
        <f t="shared" si="277"/>
        <v>0</v>
      </c>
      <c r="BZ154" s="257" t="str">
        <f t="shared" si="215"/>
        <v/>
      </c>
      <c r="CA154" s="104" t="str">
        <f t="shared" si="215"/>
        <v/>
      </c>
      <c r="CB154" s="103" t="str">
        <f t="shared" si="215"/>
        <v/>
      </c>
      <c r="CC154" s="105" t="str">
        <f t="shared" si="216"/>
        <v/>
      </c>
      <c r="CD154" s="104" t="str">
        <f t="shared" si="216"/>
        <v/>
      </c>
      <c r="CE154" s="103" t="str">
        <f t="shared" si="216"/>
        <v/>
      </c>
      <c r="CF154" s="670"/>
      <c r="CG154" s="204" t="str">
        <f t="shared" si="278"/>
        <v>－</v>
      </c>
      <c r="CH154" s="194"/>
      <c r="CI154" s="258"/>
      <c r="CJ154" s="193" t="str">
        <f t="shared" si="217"/>
        <v/>
      </c>
      <c r="CK154" s="194" t="str">
        <f t="shared" si="218"/>
        <v/>
      </c>
      <c r="CL154" s="54" t="str">
        <f t="shared" si="219"/>
        <v/>
      </c>
      <c r="CM154" s="193" t="str">
        <f t="shared" si="220"/>
        <v/>
      </c>
      <c r="CN154" s="194" t="str">
        <f t="shared" si="221"/>
        <v/>
      </c>
      <c r="CO154" s="54" t="str">
        <f t="shared" si="222"/>
        <v/>
      </c>
      <c r="CP154" s="193" t="str">
        <f t="shared" si="223"/>
        <v/>
      </c>
      <c r="CQ154" s="194" t="str">
        <f t="shared" si="223"/>
        <v/>
      </c>
      <c r="CR154" s="54" t="str">
        <f t="shared" si="223"/>
        <v/>
      </c>
      <c r="CS154" s="193" t="str">
        <f t="shared" si="224"/>
        <v/>
      </c>
      <c r="CT154" s="194" t="str">
        <f t="shared" si="225"/>
        <v/>
      </c>
      <c r="CU154" s="194" t="str">
        <f t="shared" si="226"/>
        <v/>
      </c>
      <c r="CV154" s="57" t="str">
        <f t="shared" si="279"/>
        <v/>
      </c>
      <c r="CW154" s="668"/>
      <c r="CX154" s="194">
        <f t="shared" si="280"/>
        <v>0</v>
      </c>
      <c r="CY154" s="194">
        <f t="shared" si="281"/>
        <v>0</v>
      </c>
      <c r="CZ154" s="194">
        <f t="shared" si="282"/>
        <v>0</v>
      </c>
      <c r="DA154" s="283">
        <f t="shared" si="283"/>
        <v>0</v>
      </c>
      <c r="DB154" s="669"/>
      <c r="DC154" s="295">
        <f t="shared" si="227"/>
        <v>0</v>
      </c>
      <c r="DD154" s="104">
        <f t="shared" si="228"/>
        <v>0</v>
      </c>
      <c r="DE154" s="296">
        <f t="shared" si="229"/>
        <v>0</v>
      </c>
      <c r="DF154" s="56" t="str">
        <f t="shared" si="284"/>
        <v/>
      </c>
      <c r="DG154" s="668"/>
      <c r="DH154" s="194">
        <f t="shared" si="285"/>
        <v>0</v>
      </c>
      <c r="DI154" s="194">
        <f t="shared" si="286"/>
        <v>0</v>
      </c>
      <c r="DJ154" s="194">
        <f t="shared" si="287"/>
        <v>0</v>
      </c>
      <c r="DK154" s="283">
        <f t="shared" si="288"/>
        <v>0</v>
      </c>
      <c r="DL154" s="669"/>
      <c r="DM154" s="295">
        <f t="shared" si="230"/>
        <v>0</v>
      </c>
      <c r="DN154" s="104">
        <f t="shared" si="231"/>
        <v>0</v>
      </c>
      <c r="DO154" s="296">
        <f t="shared" si="232"/>
        <v>0</v>
      </c>
      <c r="DP154" s="56" t="str">
        <f t="shared" si="289"/>
        <v/>
      </c>
      <c r="DQ154" s="668"/>
      <c r="DR154" s="194">
        <f t="shared" si="290"/>
        <v>0</v>
      </c>
      <c r="DS154" s="194">
        <f t="shared" si="291"/>
        <v>0</v>
      </c>
      <c r="DT154" s="194">
        <f t="shared" si="292"/>
        <v>0</v>
      </c>
      <c r="DU154" s="53">
        <f t="shared" si="293"/>
        <v>0</v>
      </c>
      <c r="DV154" s="236">
        <f t="shared" si="233"/>
        <v>0</v>
      </c>
      <c r="DW154" s="237">
        <f t="shared" si="233"/>
        <v>0</v>
      </c>
      <c r="DX154" s="237">
        <f t="shared" si="233"/>
        <v>0</v>
      </c>
      <c r="DY154" s="238">
        <f t="shared" si="294"/>
        <v>0</v>
      </c>
      <c r="DZ154" s="236">
        <f t="shared" si="234"/>
        <v>0</v>
      </c>
      <c r="EA154" s="237">
        <f t="shared" si="234"/>
        <v>0</v>
      </c>
      <c r="EB154" s="237">
        <f t="shared" si="234"/>
        <v>0</v>
      </c>
      <c r="EC154" s="238">
        <f t="shared" si="295"/>
        <v>0</v>
      </c>
      <c r="ED154" s="236">
        <f t="shared" si="235"/>
        <v>0</v>
      </c>
      <c r="EE154" s="237">
        <f t="shared" si="235"/>
        <v>0</v>
      </c>
      <c r="EF154" s="237">
        <f t="shared" si="235"/>
        <v>0</v>
      </c>
      <c r="EG154" s="238">
        <f t="shared" si="296"/>
        <v>0</v>
      </c>
      <c r="EH154" s="236" t="str">
        <f t="shared" si="236"/>
        <v/>
      </c>
      <c r="EI154" s="237" t="str">
        <f t="shared" si="237"/>
        <v/>
      </c>
      <c r="EJ154" s="237" t="str">
        <f t="shared" si="238"/>
        <v/>
      </c>
      <c r="EK154" s="238">
        <f t="shared" si="297"/>
        <v>0</v>
      </c>
      <c r="EL154" s="671"/>
      <c r="EM154" s="265">
        <f t="shared" si="239"/>
        <v>0</v>
      </c>
      <c r="EN154" s="266">
        <f t="shared" si="239"/>
        <v>0</v>
      </c>
      <c r="EO154" s="270">
        <f t="shared" si="239"/>
        <v>0</v>
      </c>
      <c r="EP154" s="272">
        <f t="shared" si="298"/>
        <v>0</v>
      </c>
      <c r="EQ154" s="265">
        <f t="shared" si="240"/>
        <v>0</v>
      </c>
      <c r="ER154" s="266">
        <f t="shared" si="240"/>
        <v>0</v>
      </c>
      <c r="ES154" s="267">
        <f t="shared" si="240"/>
        <v>0</v>
      </c>
      <c r="ET154" s="273">
        <f t="shared" si="299"/>
        <v>0</v>
      </c>
      <c r="EU154" s="271">
        <f t="shared" si="300"/>
        <v>0</v>
      </c>
      <c r="EV154" s="231">
        <f t="shared" si="301"/>
        <v>0</v>
      </c>
      <c r="EW154" s="235">
        <f t="shared" si="302"/>
        <v>0</v>
      </c>
      <c r="EX154" s="234">
        <f t="shared" si="303"/>
        <v>0</v>
      </c>
      <c r="EY154" s="227" t="str">
        <f t="shared" si="304"/>
        <v>○</v>
      </c>
      <c r="EZ154" s="208">
        <f t="shared" si="241"/>
        <v>0</v>
      </c>
      <c r="FA154" s="204">
        <f t="shared" si="241"/>
        <v>0</v>
      </c>
      <c r="FB154" s="204">
        <f t="shared" si="241"/>
        <v>0</v>
      </c>
      <c r="FC154" s="241">
        <f t="shared" si="305"/>
        <v>0</v>
      </c>
      <c r="FD154" s="53">
        <f t="shared" si="306"/>
        <v>0</v>
      </c>
      <c r="FE154" s="432">
        <f t="shared" si="307"/>
        <v>0</v>
      </c>
      <c r="FF154" s="433">
        <f t="shared" si="308"/>
        <v>0</v>
      </c>
      <c r="FG154" s="53" t="str">
        <f t="shared" si="309"/>
        <v/>
      </c>
      <c r="FH154" s="105" t="str">
        <f t="shared" si="242"/>
        <v/>
      </c>
      <c r="FI154" s="104" t="str">
        <f t="shared" si="242"/>
        <v/>
      </c>
      <c r="FJ154" s="434" t="str">
        <f t="shared" si="242"/>
        <v/>
      </c>
      <c r="FK154" s="672"/>
      <c r="FL154" s="673"/>
      <c r="FM154" s="674"/>
      <c r="FN154" s="435">
        <f t="shared" si="316"/>
        <v>0</v>
      </c>
      <c r="FO154" s="228" t="str">
        <f t="shared" si="317"/>
        <v/>
      </c>
      <c r="FP154" s="236" t="str">
        <f t="shared" si="243"/>
        <v/>
      </c>
      <c r="FQ154" s="237" t="str">
        <f t="shared" si="244"/>
        <v/>
      </c>
      <c r="FR154" s="237" t="str">
        <f t="shared" si="245"/>
        <v/>
      </c>
      <c r="FS154" s="238">
        <f t="shared" si="310"/>
        <v>0</v>
      </c>
      <c r="FT154" s="675"/>
      <c r="FV154" s="1363">
        <f t="shared" si="318"/>
        <v>0</v>
      </c>
      <c r="FW154" s="1363">
        <f t="shared" si="319"/>
        <v>0</v>
      </c>
      <c r="FX154" s="1363">
        <f t="shared" si="320"/>
        <v>0</v>
      </c>
      <c r="FY154" s="1363">
        <f t="shared" si="321"/>
        <v>0</v>
      </c>
      <c r="FZ154" s="1363">
        <f t="shared" si="322"/>
        <v>0</v>
      </c>
      <c r="GA154" s="1363">
        <f t="shared" si="323"/>
        <v>0</v>
      </c>
      <c r="GB154" s="1363">
        <f t="shared" si="324"/>
        <v>0</v>
      </c>
    </row>
    <row r="155" spans="1:184" s="3" customFormat="1" ht="18" customHeight="1">
      <c r="A155" s="305" t="str">
        <f t="shared" si="246"/>
        <v/>
      </c>
      <c r="B155" s="174">
        <f t="shared" si="311"/>
        <v>0</v>
      </c>
      <c r="C155" s="1415" t="str">
        <f t="shared" si="313"/>
        <v>00授業料</v>
      </c>
      <c r="D155" s="1415" t="str">
        <f t="shared" si="314"/>
        <v>00入学金</v>
      </c>
      <c r="E155" s="174">
        <f t="shared" si="312"/>
        <v>0</v>
      </c>
      <c r="F155" s="305">
        <f t="shared" si="247"/>
        <v>0</v>
      </c>
      <c r="G155" s="475">
        <f t="shared" si="315"/>
        <v>138</v>
      </c>
      <c r="H155" s="430"/>
      <c r="I155" s="431"/>
      <c r="J155" s="2094" t="str">
        <f>IF('③-1 R2入力（当初申請）'!J155="","",'③-1 R2入力（当初申請）'!J155)</f>
        <v/>
      </c>
      <c r="K155" s="2095"/>
      <c r="L155" s="2095"/>
      <c r="M155" s="2096"/>
      <c r="N155" s="1240" t="str">
        <f>IF('③-1 R2入力（当初申請）'!N155="","",'③-1 R2入力（当初申請）'!N155)</f>
        <v/>
      </c>
      <c r="O155" s="1241" t="str">
        <f>IF('③-1 R2入力（当初申請）'!O155="","",'③-1 R2入力（当初申請）'!O155)</f>
        <v/>
      </c>
      <c r="P155" s="2094" t="str">
        <f>IF('③-1 R2入力（当初申請）'!P155="","",'③-1 R2入力（当初申請）'!P155)</f>
        <v/>
      </c>
      <c r="Q155" s="2095"/>
      <c r="R155" s="2096"/>
      <c r="S155" s="1242" t="str">
        <f>IF('③-1 R2入力（当初申請）'!S155="","",'③-1 R2入力（当初申請）'!S155)</f>
        <v/>
      </c>
      <c r="T155" s="1243" t="str">
        <f>IF('③-1 R2入力（当初申請）'!T155="","",'③-1 R2入力（当初申請）'!T155)</f>
        <v/>
      </c>
      <c r="U155" s="1244" t="str">
        <f>IF('③-1 R2入力（当初申請）'!U155="","",'③-1 R2入力（当初申請）'!U155)</f>
        <v/>
      </c>
      <c r="V155" s="53" t="str">
        <f>IF(OR($R$5="",$T$5="",$J155="",$O155="",$U155=""),"",IF(ISERROR(VLOOKUP($C155,参照!$P$4:$V$112,5,FALSE)),0,VLOOKUP($C155,参照!$P$4:$V$112,5,FALSE)))</f>
        <v/>
      </c>
      <c r="W155" s="193" t="str">
        <f>IF('③-1 R2入力（当初申請）'!W155="","",'③-1 R2入力（当初申請）'!W155)</f>
        <v/>
      </c>
      <c r="X155" s="54" t="str">
        <f>IF(OR($R$5="",$T$5="",$J155="",$O155="",$W155=""),"",IF(ISERROR(VLOOKUP($D155,参照!$P$4:$V$112,5,FALSE)),0,VLOOKUP($D155,参照!$P$4:$V$112,5,FALSE)))</f>
        <v/>
      </c>
      <c r="Y155" s="102" t="str">
        <f t="shared" si="248"/>
        <v/>
      </c>
      <c r="Z155" s="102" t="str">
        <f t="shared" si="249"/>
        <v/>
      </c>
      <c r="AA155" s="193"/>
      <c r="AB155" s="241">
        <f t="shared" si="250"/>
        <v>0</v>
      </c>
      <c r="AC155" s="1245" t="str">
        <f>IF('③-1 R2入力（当初申請）'!AC155="","",'③-1 R2入力（当初申請）'!AC155)</f>
        <v/>
      </c>
      <c r="AD155" s="352">
        <f t="shared" si="251"/>
        <v>0</v>
      </c>
      <c r="AE155" s="55" t="str">
        <f t="shared" si="252"/>
        <v/>
      </c>
      <c r="AF155" s="193" t="str">
        <f t="shared" si="253"/>
        <v/>
      </c>
      <c r="AG155" s="194" t="str">
        <f t="shared" si="208"/>
        <v/>
      </c>
      <c r="AH155" s="54" t="str">
        <f t="shared" si="208"/>
        <v/>
      </c>
      <c r="AI155" s="1022" t="str">
        <f>IF($GB$17&gt;0,"",'③-1 R2入力（当初申請）'!AI155)</f>
        <v/>
      </c>
      <c r="AJ155" s="667"/>
      <c r="AK155" s="54" t="str">
        <f t="shared" si="254"/>
        <v/>
      </c>
      <c r="AL155" s="668"/>
      <c r="AM155" s="194">
        <f t="shared" si="255"/>
        <v>0</v>
      </c>
      <c r="AN155" s="194">
        <f t="shared" si="256"/>
        <v>0</v>
      </c>
      <c r="AO155" s="194">
        <f t="shared" si="257"/>
        <v>0</v>
      </c>
      <c r="AP155" s="283">
        <f t="shared" si="258"/>
        <v>0</v>
      </c>
      <c r="AQ155" s="669"/>
      <c r="AR155" s="56" t="str">
        <f t="shared" si="259"/>
        <v/>
      </c>
      <c r="AS155" s="668"/>
      <c r="AT155" s="194">
        <f t="shared" si="260"/>
        <v>0</v>
      </c>
      <c r="AU155" s="194">
        <f t="shared" si="261"/>
        <v>0</v>
      </c>
      <c r="AV155" s="194">
        <f t="shared" si="262"/>
        <v>0</v>
      </c>
      <c r="AW155" s="283">
        <f t="shared" si="263"/>
        <v>0</v>
      </c>
      <c r="AX155" s="669"/>
      <c r="AY155" s="54" t="str">
        <f t="shared" si="264"/>
        <v/>
      </c>
      <c r="AZ155" s="668"/>
      <c r="BA155" s="194">
        <f t="shared" si="265"/>
        <v>0</v>
      </c>
      <c r="BB155" s="194">
        <f t="shared" si="266"/>
        <v>0</v>
      </c>
      <c r="BC155" s="194">
        <f t="shared" si="267"/>
        <v>0</v>
      </c>
      <c r="BD155" s="283">
        <f t="shared" si="268"/>
        <v>0</v>
      </c>
      <c r="BE155" s="206" t="str">
        <f t="shared" si="269"/>
        <v>○</v>
      </c>
      <c r="BF155" s="208">
        <f t="shared" si="209"/>
        <v>0</v>
      </c>
      <c r="BG155" s="204">
        <f t="shared" si="209"/>
        <v>0</v>
      </c>
      <c r="BH155" s="204">
        <f t="shared" si="209"/>
        <v>0</v>
      </c>
      <c r="BI155" s="205">
        <f t="shared" si="270"/>
        <v>0</v>
      </c>
      <c r="BJ155" s="236">
        <f t="shared" si="210"/>
        <v>0</v>
      </c>
      <c r="BK155" s="237">
        <f t="shared" si="210"/>
        <v>0</v>
      </c>
      <c r="BL155" s="237">
        <f t="shared" si="210"/>
        <v>0</v>
      </c>
      <c r="BM155" s="238">
        <f t="shared" si="271"/>
        <v>0</v>
      </c>
      <c r="BN155" s="236">
        <f t="shared" si="272"/>
        <v>0</v>
      </c>
      <c r="BO155" s="237">
        <f t="shared" si="273"/>
        <v>0</v>
      </c>
      <c r="BP155" s="237">
        <f t="shared" si="274"/>
        <v>0</v>
      </c>
      <c r="BQ155" s="238">
        <f t="shared" si="275"/>
        <v>0</v>
      </c>
      <c r="BR155" s="236">
        <f t="shared" si="211"/>
        <v>0</v>
      </c>
      <c r="BS155" s="237">
        <f t="shared" si="211"/>
        <v>0</v>
      </c>
      <c r="BT155" s="237">
        <f t="shared" si="211"/>
        <v>0</v>
      </c>
      <c r="BU155" s="238">
        <f t="shared" si="276"/>
        <v>0</v>
      </c>
      <c r="BV155" s="236" t="str">
        <f t="shared" si="212"/>
        <v/>
      </c>
      <c r="BW155" s="237" t="str">
        <f t="shared" si="213"/>
        <v/>
      </c>
      <c r="BX155" s="237" t="str">
        <f t="shared" si="214"/>
        <v/>
      </c>
      <c r="BY155" s="238">
        <f t="shared" si="277"/>
        <v>0</v>
      </c>
      <c r="BZ155" s="257" t="str">
        <f t="shared" si="215"/>
        <v/>
      </c>
      <c r="CA155" s="104" t="str">
        <f t="shared" si="215"/>
        <v/>
      </c>
      <c r="CB155" s="103" t="str">
        <f t="shared" si="215"/>
        <v/>
      </c>
      <c r="CC155" s="105" t="str">
        <f t="shared" si="216"/>
        <v/>
      </c>
      <c r="CD155" s="104" t="str">
        <f t="shared" si="216"/>
        <v/>
      </c>
      <c r="CE155" s="103" t="str">
        <f t="shared" si="216"/>
        <v/>
      </c>
      <c r="CF155" s="670"/>
      <c r="CG155" s="204" t="str">
        <f t="shared" si="278"/>
        <v>－</v>
      </c>
      <c r="CH155" s="194"/>
      <c r="CI155" s="258"/>
      <c r="CJ155" s="193" t="str">
        <f t="shared" si="217"/>
        <v/>
      </c>
      <c r="CK155" s="194" t="str">
        <f t="shared" si="218"/>
        <v/>
      </c>
      <c r="CL155" s="54" t="str">
        <f t="shared" si="219"/>
        <v/>
      </c>
      <c r="CM155" s="193" t="str">
        <f t="shared" si="220"/>
        <v/>
      </c>
      <c r="CN155" s="194" t="str">
        <f t="shared" si="221"/>
        <v/>
      </c>
      <c r="CO155" s="54" t="str">
        <f t="shared" si="222"/>
        <v/>
      </c>
      <c r="CP155" s="193" t="str">
        <f t="shared" si="223"/>
        <v/>
      </c>
      <c r="CQ155" s="194" t="str">
        <f t="shared" si="223"/>
        <v/>
      </c>
      <c r="CR155" s="54" t="str">
        <f t="shared" si="223"/>
        <v/>
      </c>
      <c r="CS155" s="193" t="str">
        <f t="shared" si="224"/>
        <v/>
      </c>
      <c r="CT155" s="194" t="str">
        <f t="shared" si="225"/>
        <v/>
      </c>
      <c r="CU155" s="194" t="str">
        <f t="shared" si="226"/>
        <v/>
      </c>
      <c r="CV155" s="57" t="str">
        <f t="shared" si="279"/>
        <v/>
      </c>
      <c r="CW155" s="668"/>
      <c r="CX155" s="194">
        <f t="shared" si="280"/>
        <v>0</v>
      </c>
      <c r="CY155" s="194">
        <f t="shared" si="281"/>
        <v>0</v>
      </c>
      <c r="CZ155" s="194">
        <f t="shared" si="282"/>
        <v>0</v>
      </c>
      <c r="DA155" s="283">
        <f t="shared" si="283"/>
        <v>0</v>
      </c>
      <c r="DB155" s="669"/>
      <c r="DC155" s="295">
        <f t="shared" si="227"/>
        <v>0</v>
      </c>
      <c r="DD155" s="104">
        <f t="shared" si="228"/>
        <v>0</v>
      </c>
      <c r="DE155" s="296">
        <f t="shared" si="229"/>
        <v>0</v>
      </c>
      <c r="DF155" s="56" t="str">
        <f t="shared" si="284"/>
        <v/>
      </c>
      <c r="DG155" s="668"/>
      <c r="DH155" s="194">
        <f t="shared" si="285"/>
        <v>0</v>
      </c>
      <c r="DI155" s="194">
        <f t="shared" si="286"/>
        <v>0</v>
      </c>
      <c r="DJ155" s="194">
        <f t="shared" si="287"/>
        <v>0</v>
      </c>
      <c r="DK155" s="283">
        <f t="shared" si="288"/>
        <v>0</v>
      </c>
      <c r="DL155" s="669"/>
      <c r="DM155" s="295">
        <f t="shared" si="230"/>
        <v>0</v>
      </c>
      <c r="DN155" s="104">
        <f t="shared" si="231"/>
        <v>0</v>
      </c>
      <c r="DO155" s="296">
        <f t="shared" si="232"/>
        <v>0</v>
      </c>
      <c r="DP155" s="56" t="str">
        <f t="shared" si="289"/>
        <v/>
      </c>
      <c r="DQ155" s="668"/>
      <c r="DR155" s="194">
        <f t="shared" si="290"/>
        <v>0</v>
      </c>
      <c r="DS155" s="194">
        <f t="shared" si="291"/>
        <v>0</v>
      </c>
      <c r="DT155" s="194">
        <f t="shared" si="292"/>
        <v>0</v>
      </c>
      <c r="DU155" s="53">
        <f t="shared" si="293"/>
        <v>0</v>
      </c>
      <c r="DV155" s="236">
        <f t="shared" si="233"/>
        <v>0</v>
      </c>
      <c r="DW155" s="237">
        <f t="shared" si="233"/>
        <v>0</v>
      </c>
      <c r="DX155" s="237">
        <f t="shared" si="233"/>
        <v>0</v>
      </c>
      <c r="DY155" s="238">
        <f t="shared" si="294"/>
        <v>0</v>
      </c>
      <c r="DZ155" s="236">
        <f t="shared" si="234"/>
        <v>0</v>
      </c>
      <c r="EA155" s="237">
        <f t="shared" si="234"/>
        <v>0</v>
      </c>
      <c r="EB155" s="237">
        <f t="shared" si="234"/>
        <v>0</v>
      </c>
      <c r="EC155" s="238">
        <f t="shared" si="295"/>
        <v>0</v>
      </c>
      <c r="ED155" s="236">
        <f t="shared" si="235"/>
        <v>0</v>
      </c>
      <c r="EE155" s="237">
        <f t="shared" si="235"/>
        <v>0</v>
      </c>
      <c r="EF155" s="237">
        <f t="shared" si="235"/>
        <v>0</v>
      </c>
      <c r="EG155" s="238">
        <f t="shared" si="296"/>
        <v>0</v>
      </c>
      <c r="EH155" s="236" t="str">
        <f t="shared" si="236"/>
        <v/>
      </c>
      <c r="EI155" s="237" t="str">
        <f t="shared" si="237"/>
        <v/>
      </c>
      <c r="EJ155" s="237" t="str">
        <f t="shared" si="238"/>
        <v/>
      </c>
      <c r="EK155" s="238">
        <f t="shared" si="297"/>
        <v>0</v>
      </c>
      <c r="EL155" s="671"/>
      <c r="EM155" s="265">
        <f t="shared" si="239"/>
        <v>0</v>
      </c>
      <c r="EN155" s="266">
        <f t="shared" si="239"/>
        <v>0</v>
      </c>
      <c r="EO155" s="270">
        <f t="shared" si="239"/>
        <v>0</v>
      </c>
      <c r="EP155" s="272">
        <f t="shared" si="298"/>
        <v>0</v>
      </c>
      <c r="EQ155" s="265">
        <f t="shared" si="240"/>
        <v>0</v>
      </c>
      <c r="ER155" s="266">
        <f t="shared" si="240"/>
        <v>0</v>
      </c>
      <c r="ES155" s="267">
        <f t="shared" si="240"/>
        <v>0</v>
      </c>
      <c r="ET155" s="273">
        <f t="shared" si="299"/>
        <v>0</v>
      </c>
      <c r="EU155" s="271">
        <f t="shared" si="300"/>
        <v>0</v>
      </c>
      <c r="EV155" s="231">
        <f t="shared" si="301"/>
        <v>0</v>
      </c>
      <c r="EW155" s="235">
        <f t="shared" si="302"/>
        <v>0</v>
      </c>
      <c r="EX155" s="234">
        <f t="shared" si="303"/>
        <v>0</v>
      </c>
      <c r="EY155" s="227" t="str">
        <f t="shared" si="304"/>
        <v>○</v>
      </c>
      <c r="EZ155" s="208">
        <f t="shared" si="241"/>
        <v>0</v>
      </c>
      <c r="FA155" s="204">
        <f t="shared" si="241"/>
        <v>0</v>
      </c>
      <c r="FB155" s="204">
        <f t="shared" si="241"/>
        <v>0</v>
      </c>
      <c r="FC155" s="241">
        <f t="shared" si="305"/>
        <v>0</v>
      </c>
      <c r="FD155" s="53">
        <f t="shared" si="306"/>
        <v>0</v>
      </c>
      <c r="FE155" s="432">
        <f t="shared" si="307"/>
        <v>0</v>
      </c>
      <c r="FF155" s="433">
        <f t="shared" si="308"/>
        <v>0</v>
      </c>
      <c r="FG155" s="53" t="str">
        <f t="shared" si="309"/>
        <v/>
      </c>
      <c r="FH155" s="105" t="str">
        <f t="shared" si="242"/>
        <v/>
      </c>
      <c r="FI155" s="104" t="str">
        <f t="shared" si="242"/>
        <v/>
      </c>
      <c r="FJ155" s="434" t="str">
        <f t="shared" si="242"/>
        <v/>
      </c>
      <c r="FK155" s="672"/>
      <c r="FL155" s="673"/>
      <c r="FM155" s="674"/>
      <c r="FN155" s="435">
        <f t="shared" si="316"/>
        <v>0</v>
      </c>
      <c r="FO155" s="228" t="str">
        <f t="shared" si="317"/>
        <v/>
      </c>
      <c r="FP155" s="236" t="str">
        <f t="shared" si="243"/>
        <v/>
      </c>
      <c r="FQ155" s="237" t="str">
        <f t="shared" si="244"/>
        <v/>
      </c>
      <c r="FR155" s="237" t="str">
        <f t="shared" si="245"/>
        <v/>
      </c>
      <c r="FS155" s="238">
        <f t="shared" si="310"/>
        <v>0</v>
      </c>
      <c r="FT155" s="675"/>
      <c r="FV155" s="1363">
        <f t="shared" si="318"/>
        <v>0</v>
      </c>
      <c r="FW155" s="1363">
        <f t="shared" si="319"/>
        <v>0</v>
      </c>
      <c r="FX155" s="1363">
        <f t="shared" si="320"/>
        <v>0</v>
      </c>
      <c r="FY155" s="1363">
        <f t="shared" si="321"/>
        <v>0</v>
      </c>
      <c r="FZ155" s="1363">
        <f t="shared" si="322"/>
        <v>0</v>
      </c>
      <c r="GA155" s="1363">
        <f t="shared" si="323"/>
        <v>0</v>
      </c>
      <c r="GB155" s="1363">
        <f t="shared" si="324"/>
        <v>0</v>
      </c>
    </row>
    <row r="156" spans="1:184" s="3" customFormat="1" ht="18" customHeight="1">
      <c r="A156" s="305" t="str">
        <f t="shared" si="246"/>
        <v/>
      </c>
      <c r="B156" s="174">
        <f t="shared" si="311"/>
        <v>0</v>
      </c>
      <c r="C156" s="1415" t="str">
        <f t="shared" si="313"/>
        <v>00授業料</v>
      </c>
      <c r="D156" s="1415" t="str">
        <f t="shared" si="314"/>
        <v>00入学金</v>
      </c>
      <c r="E156" s="174">
        <f t="shared" si="312"/>
        <v>0</v>
      </c>
      <c r="F156" s="305">
        <f t="shared" si="247"/>
        <v>0</v>
      </c>
      <c r="G156" s="475">
        <f t="shared" si="315"/>
        <v>139</v>
      </c>
      <c r="H156" s="430"/>
      <c r="I156" s="431"/>
      <c r="J156" s="2094" t="str">
        <f>IF('③-1 R2入力（当初申請）'!J156="","",'③-1 R2入力（当初申請）'!J156)</f>
        <v/>
      </c>
      <c r="K156" s="2095"/>
      <c r="L156" s="2095"/>
      <c r="M156" s="2096"/>
      <c r="N156" s="1240" t="str">
        <f>IF('③-1 R2入力（当初申請）'!N156="","",'③-1 R2入力（当初申請）'!N156)</f>
        <v/>
      </c>
      <c r="O156" s="1241" t="str">
        <f>IF('③-1 R2入力（当初申請）'!O156="","",'③-1 R2入力（当初申請）'!O156)</f>
        <v/>
      </c>
      <c r="P156" s="2094" t="str">
        <f>IF('③-1 R2入力（当初申請）'!P156="","",'③-1 R2入力（当初申請）'!P156)</f>
        <v/>
      </c>
      <c r="Q156" s="2095"/>
      <c r="R156" s="2096"/>
      <c r="S156" s="1242" t="str">
        <f>IF('③-1 R2入力（当初申請）'!S156="","",'③-1 R2入力（当初申請）'!S156)</f>
        <v/>
      </c>
      <c r="T156" s="1243" t="str">
        <f>IF('③-1 R2入力（当初申請）'!T156="","",'③-1 R2入力（当初申請）'!T156)</f>
        <v/>
      </c>
      <c r="U156" s="1244" t="str">
        <f>IF('③-1 R2入力（当初申請）'!U156="","",'③-1 R2入力（当初申請）'!U156)</f>
        <v/>
      </c>
      <c r="V156" s="53" t="str">
        <f>IF(OR($R$5="",$T$5="",$J156="",$O156="",$U156=""),"",IF(ISERROR(VLOOKUP($C156,参照!$P$4:$V$112,5,FALSE)),0,VLOOKUP($C156,参照!$P$4:$V$112,5,FALSE)))</f>
        <v/>
      </c>
      <c r="W156" s="193" t="str">
        <f>IF('③-1 R2入力（当初申請）'!W156="","",'③-1 R2入力（当初申請）'!W156)</f>
        <v/>
      </c>
      <c r="X156" s="54" t="str">
        <f>IF(OR($R$5="",$T$5="",$J156="",$O156="",$W156=""),"",IF(ISERROR(VLOOKUP($D156,参照!$P$4:$V$112,5,FALSE)),0,VLOOKUP($D156,参照!$P$4:$V$112,5,FALSE)))</f>
        <v/>
      </c>
      <c r="Y156" s="102" t="str">
        <f t="shared" si="248"/>
        <v/>
      </c>
      <c r="Z156" s="102" t="str">
        <f t="shared" si="249"/>
        <v/>
      </c>
      <c r="AA156" s="193"/>
      <c r="AB156" s="241">
        <f t="shared" si="250"/>
        <v>0</v>
      </c>
      <c r="AC156" s="1245" t="str">
        <f>IF('③-1 R2入力（当初申請）'!AC156="","",'③-1 R2入力（当初申請）'!AC156)</f>
        <v/>
      </c>
      <c r="AD156" s="352">
        <f t="shared" si="251"/>
        <v>0</v>
      </c>
      <c r="AE156" s="55" t="str">
        <f t="shared" si="252"/>
        <v/>
      </c>
      <c r="AF156" s="193" t="str">
        <f t="shared" si="253"/>
        <v/>
      </c>
      <c r="AG156" s="194" t="str">
        <f t="shared" si="208"/>
        <v/>
      </c>
      <c r="AH156" s="54" t="str">
        <f t="shared" si="208"/>
        <v/>
      </c>
      <c r="AI156" s="1022" t="str">
        <f>IF($GB$17&gt;0,"",'③-1 R2入力（当初申請）'!AI156)</f>
        <v/>
      </c>
      <c r="AJ156" s="667"/>
      <c r="AK156" s="54" t="str">
        <f t="shared" si="254"/>
        <v/>
      </c>
      <c r="AL156" s="668"/>
      <c r="AM156" s="194">
        <f t="shared" si="255"/>
        <v>0</v>
      </c>
      <c r="AN156" s="194">
        <f t="shared" si="256"/>
        <v>0</v>
      </c>
      <c r="AO156" s="194">
        <f t="shared" si="257"/>
        <v>0</v>
      </c>
      <c r="AP156" s="283">
        <f t="shared" si="258"/>
        <v>0</v>
      </c>
      <c r="AQ156" s="669"/>
      <c r="AR156" s="56" t="str">
        <f t="shared" si="259"/>
        <v/>
      </c>
      <c r="AS156" s="668"/>
      <c r="AT156" s="194">
        <f t="shared" si="260"/>
        <v>0</v>
      </c>
      <c r="AU156" s="194">
        <f t="shared" si="261"/>
        <v>0</v>
      </c>
      <c r="AV156" s="194">
        <f t="shared" si="262"/>
        <v>0</v>
      </c>
      <c r="AW156" s="283">
        <f t="shared" si="263"/>
        <v>0</v>
      </c>
      <c r="AX156" s="669"/>
      <c r="AY156" s="54" t="str">
        <f t="shared" si="264"/>
        <v/>
      </c>
      <c r="AZ156" s="668"/>
      <c r="BA156" s="194">
        <f t="shared" si="265"/>
        <v>0</v>
      </c>
      <c r="BB156" s="194">
        <f t="shared" si="266"/>
        <v>0</v>
      </c>
      <c r="BC156" s="194">
        <f t="shared" si="267"/>
        <v>0</v>
      </c>
      <c r="BD156" s="283">
        <f t="shared" si="268"/>
        <v>0</v>
      </c>
      <c r="BE156" s="206" t="str">
        <f t="shared" si="269"/>
        <v>○</v>
      </c>
      <c r="BF156" s="208">
        <f t="shared" si="209"/>
        <v>0</v>
      </c>
      <c r="BG156" s="204">
        <f t="shared" si="209"/>
        <v>0</v>
      </c>
      <c r="BH156" s="204">
        <f t="shared" si="209"/>
        <v>0</v>
      </c>
      <c r="BI156" s="205">
        <f t="shared" si="270"/>
        <v>0</v>
      </c>
      <c r="BJ156" s="236">
        <f t="shared" si="210"/>
        <v>0</v>
      </c>
      <c r="BK156" s="237">
        <f t="shared" si="210"/>
        <v>0</v>
      </c>
      <c r="BL156" s="237">
        <f t="shared" si="210"/>
        <v>0</v>
      </c>
      <c r="BM156" s="238">
        <f t="shared" si="271"/>
        <v>0</v>
      </c>
      <c r="BN156" s="236">
        <f t="shared" si="272"/>
        <v>0</v>
      </c>
      <c r="BO156" s="237">
        <f t="shared" si="273"/>
        <v>0</v>
      </c>
      <c r="BP156" s="237">
        <f t="shared" si="274"/>
        <v>0</v>
      </c>
      <c r="BQ156" s="238">
        <f t="shared" si="275"/>
        <v>0</v>
      </c>
      <c r="BR156" s="236">
        <f t="shared" si="211"/>
        <v>0</v>
      </c>
      <c r="BS156" s="237">
        <f t="shared" si="211"/>
        <v>0</v>
      </c>
      <c r="BT156" s="237">
        <f t="shared" si="211"/>
        <v>0</v>
      </c>
      <c r="BU156" s="238">
        <f t="shared" si="276"/>
        <v>0</v>
      </c>
      <c r="BV156" s="236" t="str">
        <f t="shared" si="212"/>
        <v/>
      </c>
      <c r="BW156" s="237" t="str">
        <f t="shared" si="213"/>
        <v/>
      </c>
      <c r="BX156" s="237" t="str">
        <f t="shared" si="214"/>
        <v/>
      </c>
      <c r="BY156" s="238">
        <f t="shared" si="277"/>
        <v>0</v>
      </c>
      <c r="BZ156" s="257" t="str">
        <f t="shared" si="215"/>
        <v/>
      </c>
      <c r="CA156" s="104" t="str">
        <f t="shared" si="215"/>
        <v/>
      </c>
      <c r="CB156" s="103" t="str">
        <f t="shared" si="215"/>
        <v/>
      </c>
      <c r="CC156" s="105" t="str">
        <f t="shared" si="216"/>
        <v/>
      </c>
      <c r="CD156" s="104" t="str">
        <f t="shared" si="216"/>
        <v/>
      </c>
      <c r="CE156" s="103" t="str">
        <f t="shared" si="216"/>
        <v/>
      </c>
      <c r="CF156" s="670"/>
      <c r="CG156" s="204" t="str">
        <f t="shared" si="278"/>
        <v>－</v>
      </c>
      <c r="CH156" s="194"/>
      <c r="CI156" s="258"/>
      <c r="CJ156" s="193" t="str">
        <f t="shared" si="217"/>
        <v/>
      </c>
      <c r="CK156" s="194" t="str">
        <f t="shared" si="218"/>
        <v/>
      </c>
      <c r="CL156" s="54" t="str">
        <f t="shared" si="219"/>
        <v/>
      </c>
      <c r="CM156" s="193" t="str">
        <f t="shared" si="220"/>
        <v/>
      </c>
      <c r="CN156" s="194" t="str">
        <f t="shared" si="221"/>
        <v/>
      </c>
      <c r="CO156" s="54" t="str">
        <f t="shared" si="222"/>
        <v/>
      </c>
      <c r="CP156" s="193" t="str">
        <f t="shared" si="223"/>
        <v/>
      </c>
      <c r="CQ156" s="194" t="str">
        <f t="shared" si="223"/>
        <v/>
      </c>
      <c r="CR156" s="54" t="str">
        <f t="shared" si="223"/>
        <v/>
      </c>
      <c r="CS156" s="193" t="str">
        <f t="shared" si="224"/>
        <v/>
      </c>
      <c r="CT156" s="194" t="str">
        <f t="shared" si="225"/>
        <v/>
      </c>
      <c r="CU156" s="194" t="str">
        <f t="shared" si="226"/>
        <v/>
      </c>
      <c r="CV156" s="57" t="str">
        <f t="shared" si="279"/>
        <v/>
      </c>
      <c r="CW156" s="668"/>
      <c r="CX156" s="194">
        <f t="shared" si="280"/>
        <v>0</v>
      </c>
      <c r="CY156" s="194">
        <f t="shared" si="281"/>
        <v>0</v>
      </c>
      <c r="CZ156" s="194">
        <f t="shared" si="282"/>
        <v>0</v>
      </c>
      <c r="DA156" s="283">
        <f t="shared" si="283"/>
        <v>0</v>
      </c>
      <c r="DB156" s="669"/>
      <c r="DC156" s="295">
        <f t="shared" si="227"/>
        <v>0</v>
      </c>
      <c r="DD156" s="104">
        <f t="shared" si="228"/>
        <v>0</v>
      </c>
      <c r="DE156" s="296">
        <f t="shared" si="229"/>
        <v>0</v>
      </c>
      <c r="DF156" s="56" t="str">
        <f t="shared" si="284"/>
        <v/>
      </c>
      <c r="DG156" s="668"/>
      <c r="DH156" s="194">
        <f t="shared" si="285"/>
        <v>0</v>
      </c>
      <c r="DI156" s="194">
        <f t="shared" si="286"/>
        <v>0</v>
      </c>
      <c r="DJ156" s="194">
        <f t="shared" si="287"/>
        <v>0</v>
      </c>
      <c r="DK156" s="283">
        <f t="shared" si="288"/>
        <v>0</v>
      </c>
      <c r="DL156" s="669"/>
      <c r="DM156" s="295">
        <f t="shared" si="230"/>
        <v>0</v>
      </c>
      <c r="DN156" s="104">
        <f t="shared" si="231"/>
        <v>0</v>
      </c>
      <c r="DO156" s="296">
        <f t="shared" si="232"/>
        <v>0</v>
      </c>
      <c r="DP156" s="56" t="str">
        <f t="shared" si="289"/>
        <v/>
      </c>
      <c r="DQ156" s="668"/>
      <c r="DR156" s="194">
        <f t="shared" si="290"/>
        <v>0</v>
      </c>
      <c r="DS156" s="194">
        <f t="shared" si="291"/>
        <v>0</v>
      </c>
      <c r="DT156" s="194">
        <f t="shared" si="292"/>
        <v>0</v>
      </c>
      <c r="DU156" s="53">
        <f t="shared" si="293"/>
        <v>0</v>
      </c>
      <c r="DV156" s="236">
        <f t="shared" si="233"/>
        <v>0</v>
      </c>
      <c r="DW156" s="237">
        <f t="shared" si="233"/>
        <v>0</v>
      </c>
      <c r="DX156" s="237">
        <f t="shared" si="233"/>
        <v>0</v>
      </c>
      <c r="DY156" s="238">
        <f t="shared" si="294"/>
        <v>0</v>
      </c>
      <c r="DZ156" s="236">
        <f t="shared" si="234"/>
        <v>0</v>
      </c>
      <c r="EA156" s="237">
        <f t="shared" si="234"/>
        <v>0</v>
      </c>
      <c r="EB156" s="237">
        <f t="shared" si="234"/>
        <v>0</v>
      </c>
      <c r="EC156" s="238">
        <f t="shared" si="295"/>
        <v>0</v>
      </c>
      <c r="ED156" s="236">
        <f t="shared" si="235"/>
        <v>0</v>
      </c>
      <c r="EE156" s="237">
        <f t="shared" si="235"/>
        <v>0</v>
      </c>
      <c r="EF156" s="237">
        <f t="shared" si="235"/>
        <v>0</v>
      </c>
      <c r="EG156" s="238">
        <f t="shared" si="296"/>
        <v>0</v>
      </c>
      <c r="EH156" s="236" t="str">
        <f t="shared" si="236"/>
        <v/>
      </c>
      <c r="EI156" s="237" t="str">
        <f t="shared" si="237"/>
        <v/>
      </c>
      <c r="EJ156" s="237" t="str">
        <f t="shared" si="238"/>
        <v/>
      </c>
      <c r="EK156" s="238">
        <f t="shared" si="297"/>
        <v>0</v>
      </c>
      <c r="EL156" s="671"/>
      <c r="EM156" s="265">
        <f t="shared" si="239"/>
        <v>0</v>
      </c>
      <c r="EN156" s="266">
        <f t="shared" si="239"/>
        <v>0</v>
      </c>
      <c r="EO156" s="270">
        <f t="shared" si="239"/>
        <v>0</v>
      </c>
      <c r="EP156" s="272">
        <f t="shared" si="298"/>
        <v>0</v>
      </c>
      <c r="EQ156" s="265">
        <f t="shared" si="240"/>
        <v>0</v>
      </c>
      <c r="ER156" s="266">
        <f t="shared" si="240"/>
        <v>0</v>
      </c>
      <c r="ES156" s="267">
        <f t="shared" si="240"/>
        <v>0</v>
      </c>
      <c r="ET156" s="273">
        <f t="shared" si="299"/>
        <v>0</v>
      </c>
      <c r="EU156" s="271">
        <f t="shared" si="300"/>
        <v>0</v>
      </c>
      <c r="EV156" s="231">
        <f t="shared" si="301"/>
        <v>0</v>
      </c>
      <c r="EW156" s="235">
        <f t="shared" si="302"/>
        <v>0</v>
      </c>
      <c r="EX156" s="234">
        <f t="shared" si="303"/>
        <v>0</v>
      </c>
      <c r="EY156" s="227" t="str">
        <f t="shared" si="304"/>
        <v>○</v>
      </c>
      <c r="EZ156" s="208">
        <f t="shared" si="241"/>
        <v>0</v>
      </c>
      <c r="FA156" s="204">
        <f t="shared" si="241"/>
        <v>0</v>
      </c>
      <c r="FB156" s="204">
        <f t="shared" si="241"/>
        <v>0</v>
      </c>
      <c r="FC156" s="241">
        <f t="shared" si="305"/>
        <v>0</v>
      </c>
      <c r="FD156" s="53">
        <f t="shared" si="306"/>
        <v>0</v>
      </c>
      <c r="FE156" s="432">
        <f t="shared" si="307"/>
        <v>0</v>
      </c>
      <c r="FF156" s="433">
        <f t="shared" si="308"/>
        <v>0</v>
      </c>
      <c r="FG156" s="53" t="str">
        <f t="shared" si="309"/>
        <v/>
      </c>
      <c r="FH156" s="105" t="str">
        <f t="shared" si="242"/>
        <v/>
      </c>
      <c r="FI156" s="104" t="str">
        <f t="shared" si="242"/>
        <v/>
      </c>
      <c r="FJ156" s="434" t="str">
        <f t="shared" si="242"/>
        <v/>
      </c>
      <c r="FK156" s="672"/>
      <c r="FL156" s="673"/>
      <c r="FM156" s="674"/>
      <c r="FN156" s="435">
        <f t="shared" si="316"/>
        <v>0</v>
      </c>
      <c r="FO156" s="228" t="str">
        <f t="shared" si="317"/>
        <v/>
      </c>
      <c r="FP156" s="236" t="str">
        <f t="shared" si="243"/>
        <v/>
      </c>
      <c r="FQ156" s="237" t="str">
        <f t="shared" si="244"/>
        <v/>
      </c>
      <c r="FR156" s="237" t="str">
        <f t="shared" si="245"/>
        <v/>
      </c>
      <c r="FS156" s="238">
        <f t="shared" si="310"/>
        <v>0</v>
      </c>
      <c r="FT156" s="675"/>
      <c r="FV156" s="1363">
        <f t="shared" si="318"/>
        <v>0</v>
      </c>
      <c r="FW156" s="1363">
        <f t="shared" si="319"/>
        <v>0</v>
      </c>
      <c r="FX156" s="1363">
        <f t="shared" si="320"/>
        <v>0</v>
      </c>
      <c r="FY156" s="1363">
        <f t="shared" si="321"/>
        <v>0</v>
      </c>
      <c r="FZ156" s="1363">
        <f t="shared" si="322"/>
        <v>0</v>
      </c>
      <c r="GA156" s="1363">
        <f t="shared" si="323"/>
        <v>0</v>
      </c>
      <c r="GB156" s="1363">
        <f t="shared" si="324"/>
        <v>0</v>
      </c>
    </row>
    <row r="157" spans="1:184" s="3" customFormat="1" ht="18" customHeight="1">
      <c r="A157" s="305" t="str">
        <f t="shared" si="246"/>
        <v/>
      </c>
      <c r="B157" s="174">
        <f t="shared" si="311"/>
        <v>0</v>
      </c>
      <c r="C157" s="1415" t="str">
        <f t="shared" si="313"/>
        <v>00授業料</v>
      </c>
      <c r="D157" s="1415" t="str">
        <f t="shared" si="314"/>
        <v>00入学金</v>
      </c>
      <c r="E157" s="174">
        <f t="shared" si="312"/>
        <v>0</v>
      </c>
      <c r="F157" s="305">
        <f t="shared" si="247"/>
        <v>0</v>
      </c>
      <c r="G157" s="475">
        <f t="shared" si="315"/>
        <v>140</v>
      </c>
      <c r="H157" s="430"/>
      <c r="I157" s="431"/>
      <c r="J157" s="2094" t="str">
        <f>IF('③-1 R2入力（当初申請）'!J157="","",'③-1 R2入力（当初申請）'!J157)</f>
        <v/>
      </c>
      <c r="K157" s="2095"/>
      <c r="L157" s="2095"/>
      <c r="M157" s="2096"/>
      <c r="N157" s="1240" t="str">
        <f>IF('③-1 R2入力（当初申請）'!N157="","",'③-1 R2入力（当初申請）'!N157)</f>
        <v/>
      </c>
      <c r="O157" s="1241" t="str">
        <f>IF('③-1 R2入力（当初申請）'!O157="","",'③-1 R2入力（当初申請）'!O157)</f>
        <v/>
      </c>
      <c r="P157" s="2094" t="str">
        <f>IF('③-1 R2入力（当初申請）'!P157="","",'③-1 R2入力（当初申請）'!P157)</f>
        <v/>
      </c>
      <c r="Q157" s="2095"/>
      <c r="R157" s="2096"/>
      <c r="S157" s="1242" t="str">
        <f>IF('③-1 R2入力（当初申請）'!S157="","",'③-1 R2入力（当初申請）'!S157)</f>
        <v/>
      </c>
      <c r="T157" s="1243" t="str">
        <f>IF('③-1 R2入力（当初申請）'!T157="","",'③-1 R2入力（当初申請）'!T157)</f>
        <v/>
      </c>
      <c r="U157" s="1244" t="str">
        <f>IF('③-1 R2入力（当初申請）'!U157="","",'③-1 R2入力（当初申請）'!U157)</f>
        <v/>
      </c>
      <c r="V157" s="53" t="str">
        <f>IF(OR($R$5="",$T$5="",$J157="",$O157="",$U157=""),"",IF(ISERROR(VLOOKUP($C157,参照!$P$4:$V$112,5,FALSE)),0,VLOOKUP($C157,参照!$P$4:$V$112,5,FALSE)))</f>
        <v/>
      </c>
      <c r="W157" s="193" t="str">
        <f>IF('③-1 R2入力（当初申請）'!W157="","",'③-1 R2入力（当初申請）'!W157)</f>
        <v/>
      </c>
      <c r="X157" s="54" t="str">
        <f>IF(OR($R$5="",$T$5="",$J157="",$O157="",$W157=""),"",IF(ISERROR(VLOOKUP($D157,参照!$P$4:$V$112,5,FALSE)),0,VLOOKUP($D157,参照!$P$4:$V$112,5,FALSE)))</f>
        <v/>
      </c>
      <c r="Y157" s="102" t="str">
        <f t="shared" si="248"/>
        <v/>
      </c>
      <c r="Z157" s="102" t="str">
        <f t="shared" si="249"/>
        <v/>
      </c>
      <c r="AA157" s="193"/>
      <c r="AB157" s="241">
        <f t="shared" si="250"/>
        <v>0</v>
      </c>
      <c r="AC157" s="1245" t="str">
        <f>IF('③-1 R2入力（当初申請）'!AC157="","",'③-1 R2入力（当初申請）'!AC157)</f>
        <v/>
      </c>
      <c r="AD157" s="352">
        <f t="shared" si="251"/>
        <v>0</v>
      </c>
      <c r="AE157" s="55" t="str">
        <f t="shared" si="252"/>
        <v/>
      </c>
      <c r="AF157" s="193" t="str">
        <f t="shared" si="253"/>
        <v/>
      </c>
      <c r="AG157" s="194" t="str">
        <f t="shared" si="208"/>
        <v/>
      </c>
      <c r="AH157" s="54" t="str">
        <f t="shared" si="208"/>
        <v/>
      </c>
      <c r="AI157" s="1022" t="str">
        <f>IF($GB$17&gt;0,"",'③-1 R2入力（当初申請）'!AI157)</f>
        <v/>
      </c>
      <c r="AJ157" s="667"/>
      <c r="AK157" s="54" t="str">
        <f t="shared" si="254"/>
        <v/>
      </c>
      <c r="AL157" s="668"/>
      <c r="AM157" s="194">
        <f t="shared" si="255"/>
        <v>0</v>
      </c>
      <c r="AN157" s="194">
        <f t="shared" si="256"/>
        <v>0</v>
      </c>
      <c r="AO157" s="194">
        <f t="shared" si="257"/>
        <v>0</v>
      </c>
      <c r="AP157" s="283">
        <f t="shared" si="258"/>
        <v>0</v>
      </c>
      <c r="AQ157" s="669"/>
      <c r="AR157" s="56" t="str">
        <f t="shared" si="259"/>
        <v/>
      </c>
      <c r="AS157" s="668"/>
      <c r="AT157" s="194">
        <f t="shared" si="260"/>
        <v>0</v>
      </c>
      <c r="AU157" s="194">
        <f t="shared" si="261"/>
        <v>0</v>
      </c>
      <c r="AV157" s="194">
        <f t="shared" si="262"/>
        <v>0</v>
      </c>
      <c r="AW157" s="283">
        <f t="shared" si="263"/>
        <v>0</v>
      </c>
      <c r="AX157" s="669"/>
      <c r="AY157" s="54" t="str">
        <f t="shared" si="264"/>
        <v/>
      </c>
      <c r="AZ157" s="668"/>
      <c r="BA157" s="194">
        <f t="shared" si="265"/>
        <v>0</v>
      </c>
      <c r="BB157" s="194">
        <f t="shared" si="266"/>
        <v>0</v>
      </c>
      <c r="BC157" s="194">
        <f t="shared" si="267"/>
        <v>0</v>
      </c>
      <c r="BD157" s="283">
        <f t="shared" si="268"/>
        <v>0</v>
      </c>
      <c r="BE157" s="206" t="str">
        <f t="shared" si="269"/>
        <v>○</v>
      </c>
      <c r="BF157" s="208">
        <f t="shared" si="209"/>
        <v>0</v>
      </c>
      <c r="BG157" s="204">
        <f t="shared" si="209"/>
        <v>0</v>
      </c>
      <c r="BH157" s="204">
        <f t="shared" si="209"/>
        <v>0</v>
      </c>
      <c r="BI157" s="205">
        <f t="shared" si="270"/>
        <v>0</v>
      </c>
      <c r="BJ157" s="236">
        <f t="shared" si="210"/>
        <v>0</v>
      </c>
      <c r="BK157" s="237">
        <f t="shared" si="210"/>
        <v>0</v>
      </c>
      <c r="BL157" s="237">
        <f t="shared" si="210"/>
        <v>0</v>
      </c>
      <c r="BM157" s="238">
        <f t="shared" si="271"/>
        <v>0</v>
      </c>
      <c r="BN157" s="236">
        <f t="shared" si="272"/>
        <v>0</v>
      </c>
      <c r="BO157" s="237">
        <f t="shared" si="273"/>
        <v>0</v>
      </c>
      <c r="BP157" s="237">
        <f t="shared" si="274"/>
        <v>0</v>
      </c>
      <c r="BQ157" s="238">
        <f t="shared" si="275"/>
        <v>0</v>
      </c>
      <c r="BR157" s="236">
        <f t="shared" si="211"/>
        <v>0</v>
      </c>
      <c r="BS157" s="237">
        <f t="shared" si="211"/>
        <v>0</v>
      </c>
      <c r="BT157" s="237">
        <f t="shared" si="211"/>
        <v>0</v>
      </c>
      <c r="BU157" s="238">
        <f t="shared" si="276"/>
        <v>0</v>
      </c>
      <c r="BV157" s="236" t="str">
        <f t="shared" si="212"/>
        <v/>
      </c>
      <c r="BW157" s="237" t="str">
        <f t="shared" si="213"/>
        <v/>
      </c>
      <c r="BX157" s="237" t="str">
        <f t="shared" si="214"/>
        <v/>
      </c>
      <c r="BY157" s="238">
        <f t="shared" si="277"/>
        <v>0</v>
      </c>
      <c r="BZ157" s="257" t="str">
        <f t="shared" si="215"/>
        <v/>
      </c>
      <c r="CA157" s="104" t="str">
        <f t="shared" si="215"/>
        <v/>
      </c>
      <c r="CB157" s="103" t="str">
        <f t="shared" si="215"/>
        <v/>
      </c>
      <c r="CC157" s="105" t="str">
        <f t="shared" si="216"/>
        <v/>
      </c>
      <c r="CD157" s="104" t="str">
        <f t="shared" si="216"/>
        <v/>
      </c>
      <c r="CE157" s="103" t="str">
        <f t="shared" si="216"/>
        <v/>
      </c>
      <c r="CF157" s="670"/>
      <c r="CG157" s="204" t="str">
        <f t="shared" si="278"/>
        <v>－</v>
      </c>
      <c r="CH157" s="194"/>
      <c r="CI157" s="258"/>
      <c r="CJ157" s="193" t="str">
        <f t="shared" si="217"/>
        <v/>
      </c>
      <c r="CK157" s="194" t="str">
        <f t="shared" si="218"/>
        <v/>
      </c>
      <c r="CL157" s="54" t="str">
        <f t="shared" si="219"/>
        <v/>
      </c>
      <c r="CM157" s="193" t="str">
        <f t="shared" si="220"/>
        <v/>
      </c>
      <c r="CN157" s="194" t="str">
        <f t="shared" si="221"/>
        <v/>
      </c>
      <c r="CO157" s="54" t="str">
        <f t="shared" si="222"/>
        <v/>
      </c>
      <c r="CP157" s="193" t="str">
        <f t="shared" si="223"/>
        <v/>
      </c>
      <c r="CQ157" s="194" t="str">
        <f t="shared" si="223"/>
        <v/>
      </c>
      <c r="CR157" s="54" t="str">
        <f t="shared" si="223"/>
        <v/>
      </c>
      <c r="CS157" s="193" t="str">
        <f t="shared" si="224"/>
        <v/>
      </c>
      <c r="CT157" s="194" t="str">
        <f t="shared" si="225"/>
        <v/>
      </c>
      <c r="CU157" s="194" t="str">
        <f t="shared" si="226"/>
        <v/>
      </c>
      <c r="CV157" s="57" t="str">
        <f t="shared" si="279"/>
        <v/>
      </c>
      <c r="CW157" s="668"/>
      <c r="CX157" s="194">
        <f t="shared" si="280"/>
        <v>0</v>
      </c>
      <c r="CY157" s="194">
        <f t="shared" si="281"/>
        <v>0</v>
      </c>
      <c r="CZ157" s="194">
        <f t="shared" si="282"/>
        <v>0</v>
      </c>
      <c r="DA157" s="283">
        <f t="shared" si="283"/>
        <v>0</v>
      </c>
      <c r="DB157" s="669"/>
      <c r="DC157" s="295">
        <f t="shared" si="227"/>
        <v>0</v>
      </c>
      <c r="DD157" s="104">
        <f t="shared" si="228"/>
        <v>0</v>
      </c>
      <c r="DE157" s="296">
        <f t="shared" si="229"/>
        <v>0</v>
      </c>
      <c r="DF157" s="56" t="str">
        <f t="shared" si="284"/>
        <v/>
      </c>
      <c r="DG157" s="668"/>
      <c r="DH157" s="194">
        <f t="shared" si="285"/>
        <v>0</v>
      </c>
      <c r="DI157" s="194">
        <f t="shared" si="286"/>
        <v>0</v>
      </c>
      <c r="DJ157" s="194">
        <f t="shared" si="287"/>
        <v>0</v>
      </c>
      <c r="DK157" s="283">
        <f t="shared" si="288"/>
        <v>0</v>
      </c>
      <c r="DL157" s="669"/>
      <c r="DM157" s="295">
        <f t="shared" si="230"/>
        <v>0</v>
      </c>
      <c r="DN157" s="104">
        <f t="shared" si="231"/>
        <v>0</v>
      </c>
      <c r="DO157" s="296">
        <f t="shared" si="232"/>
        <v>0</v>
      </c>
      <c r="DP157" s="56" t="str">
        <f t="shared" si="289"/>
        <v/>
      </c>
      <c r="DQ157" s="668"/>
      <c r="DR157" s="194">
        <f t="shared" si="290"/>
        <v>0</v>
      </c>
      <c r="DS157" s="194">
        <f t="shared" si="291"/>
        <v>0</v>
      </c>
      <c r="DT157" s="194">
        <f t="shared" si="292"/>
        <v>0</v>
      </c>
      <c r="DU157" s="53">
        <f t="shared" si="293"/>
        <v>0</v>
      </c>
      <c r="DV157" s="236">
        <f t="shared" si="233"/>
        <v>0</v>
      </c>
      <c r="DW157" s="237">
        <f t="shared" si="233"/>
        <v>0</v>
      </c>
      <c r="DX157" s="237">
        <f t="shared" si="233"/>
        <v>0</v>
      </c>
      <c r="DY157" s="238">
        <f t="shared" si="294"/>
        <v>0</v>
      </c>
      <c r="DZ157" s="236">
        <f t="shared" si="234"/>
        <v>0</v>
      </c>
      <c r="EA157" s="237">
        <f t="shared" si="234"/>
        <v>0</v>
      </c>
      <c r="EB157" s="237">
        <f t="shared" si="234"/>
        <v>0</v>
      </c>
      <c r="EC157" s="238">
        <f t="shared" si="295"/>
        <v>0</v>
      </c>
      <c r="ED157" s="236">
        <f t="shared" si="235"/>
        <v>0</v>
      </c>
      <c r="EE157" s="237">
        <f t="shared" si="235"/>
        <v>0</v>
      </c>
      <c r="EF157" s="237">
        <f t="shared" si="235"/>
        <v>0</v>
      </c>
      <c r="EG157" s="238">
        <f t="shared" si="296"/>
        <v>0</v>
      </c>
      <c r="EH157" s="236" t="str">
        <f t="shared" si="236"/>
        <v/>
      </c>
      <c r="EI157" s="237" t="str">
        <f t="shared" si="237"/>
        <v/>
      </c>
      <c r="EJ157" s="237" t="str">
        <f t="shared" si="238"/>
        <v/>
      </c>
      <c r="EK157" s="238">
        <f t="shared" si="297"/>
        <v>0</v>
      </c>
      <c r="EL157" s="671"/>
      <c r="EM157" s="265">
        <f t="shared" si="239"/>
        <v>0</v>
      </c>
      <c r="EN157" s="266">
        <f t="shared" si="239"/>
        <v>0</v>
      </c>
      <c r="EO157" s="270">
        <f t="shared" si="239"/>
        <v>0</v>
      </c>
      <c r="EP157" s="272">
        <f t="shared" si="298"/>
        <v>0</v>
      </c>
      <c r="EQ157" s="265">
        <f t="shared" si="240"/>
        <v>0</v>
      </c>
      <c r="ER157" s="266">
        <f t="shared" si="240"/>
        <v>0</v>
      </c>
      <c r="ES157" s="267">
        <f t="shared" si="240"/>
        <v>0</v>
      </c>
      <c r="ET157" s="273">
        <f t="shared" si="299"/>
        <v>0</v>
      </c>
      <c r="EU157" s="271">
        <f t="shared" si="300"/>
        <v>0</v>
      </c>
      <c r="EV157" s="231">
        <f t="shared" si="301"/>
        <v>0</v>
      </c>
      <c r="EW157" s="235">
        <f t="shared" si="302"/>
        <v>0</v>
      </c>
      <c r="EX157" s="234">
        <f t="shared" si="303"/>
        <v>0</v>
      </c>
      <c r="EY157" s="227" t="str">
        <f t="shared" si="304"/>
        <v>○</v>
      </c>
      <c r="EZ157" s="208">
        <f t="shared" si="241"/>
        <v>0</v>
      </c>
      <c r="FA157" s="204">
        <f t="shared" si="241"/>
        <v>0</v>
      </c>
      <c r="FB157" s="204">
        <f t="shared" si="241"/>
        <v>0</v>
      </c>
      <c r="FC157" s="241">
        <f t="shared" si="305"/>
        <v>0</v>
      </c>
      <c r="FD157" s="53">
        <f t="shared" si="306"/>
        <v>0</v>
      </c>
      <c r="FE157" s="432">
        <f t="shared" si="307"/>
        <v>0</v>
      </c>
      <c r="FF157" s="433">
        <f t="shared" si="308"/>
        <v>0</v>
      </c>
      <c r="FG157" s="53" t="str">
        <f t="shared" si="309"/>
        <v/>
      </c>
      <c r="FH157" s="105" t="str">
        <f t="shared" si="242"/>
        <v/>
      </c>
      <c r="FI157" s="104" t="str">
        <f t="shared" si="242"/>
        <v/>
      </c>
      <c r="FJ157" s="434" t="str">
        <f t="shared" si="242"/>
        <v/>
      </c>
      <c r="FK157" s="672"/>
      <c r="FL157" s="673"/>
      <c r="FM157" s="674"/>
      <c r="FN157" s="435">
        <f t="shared" si="316"/>
        <v>0</v>
      </c>
      <c r="FO157" s="228" t="str">
        <f t="shared" si="317"/>
        <v/>
      </c>
      <c r="FP157" s="236" t="str">
        <f t="shared" si="243"/>
        <v/>
      </c>
      <c r="FQ157" s="237" t="str">
        <f t="shared" si="244"/>
        <v/>
      </c>
      <c r="FR157" s="237" t="str">
        <f t="shared" si="245"/>
        <v/>
      </c>
      <c r="FS157" s="238">
        <f t="shared" si="310"/>
        <v>0</v>
      </c>
      <c r="FT157" s="675"/>
      <c r="FV157" s="1363">
        <f t="shared" si="318"/>
        <v>0</v>
      </c>
      <c r="FW157" s="1363">
        <f t="shared" si="319"/>
        <v>0</v>
      </c>
      <c r="FX157" s="1363">
        <f t="shared" si="320"/>
        <v>0</v>
      </c>
      <c r="FY157" s="1363">
        <f t="shared" si="321"/>
        <v>0</v>
      </c>
      <c r="FZ157" s="1363">
        <f t="shared" si="322"/>
        <v>0</v>
      </c>
      <c r="GA157" s="1363">
        <f t="shared" si="323"/>
        <v>0</v>
      </c>
      <c r="GB157" s="1363">
        <f t="shared" si="324"/>
        <v>0</v>
      </c>
    </row>
    <row r="158" spans="1:184" s="3" customFormat="1" ht="18" customHeight="1">
      <c r="A158" s="305" t="str">
        <f t="shared" si="246"/>
        <v/>
      </c>
      <c r="B158" s="174">
        <f t="shared" si="311"/>
        <v>0</v>
      </c>
      <c r="C158" s="1415" t="str">
        <f t="shared" si="313"/>
        <v>00授業料</v>
      </c>
      <c r="D158" s="1415" t="str">
        <f t="shared" si="314"/>
        <v>00入学金</v>
      </c>
      <c r="E158" s="174">
        <f t="shared" si="312"/>
        <v>0</v>
      </c>
      <c r="F158" s="305">
        <f t="shared" si="247"/>
        <v>0</v>
      </c>
      <c r="G158" s="475">
        <f t="shared" si="315"/>
        <v>141</v>
      </c>
      <c r="H158" s="430"/>
      <c r="I158" s="431"/>
      <c r="J158" s="2094" t="str">
        <f>IF('③-1 R2入力（当初申請）'!J158="","",'③-1 R2入力（当初申請）'!J158)</f>
        <v/>
      </c>
      <c r="K158" s="2095"/>
      <c r="L158" s="2095"/>
      <c r="M158" s="2096"/>
      <c r="N158" s="1240" t="str">
        <f>IF('③-1 R2入力（当初申請）'!N158="","",'③-1 R2入力（当初申請）'!N158)</f>
        <v/>
      </c>
      <c r="O158" s="1241" t="str">
        <f>IF('③-1 R2入力（当初申請）'!O158="","",'③-1 R2入力（当初申請）'!O158)</f>
        <v/>
      </c>
      <c r="P158" s="2094" t="str">
        <f>IF('③-1 R2入力（当初申請）'!P158="","",'③-1 R2入力（当初申請）'!P158)</f>
        <v/>
      </c>
      <c r="Q158" s="2095"/>
      <c r="R158" s="2096"/>
      <c r="S158" s="1242" t="str">
        <f>IF('③-1 R2入力（当初申請）'!S158="","",'③-1 R2入力（当初申請）'!S158)</f>
        <v/>
      </c>
      <c r="T158" s="1243" t="str">
        <f>IF('③-1 R2入力（当初申請）'!T158="","",'③-1 R2入力（当初申請）'!T158)</f>
        <v/>
      </c>
      <c r="U158" s="1244" t="str">
        <f>IF('③-1 R2入力（当初申請）'!U158="","",'③-1 R2入力（当初申請）'!U158)</f>
        <v/>
      </c>
      <c r="V158" s="53" t="str">
        <f>IF(OR($R$5="",$T$5="",$J158="",$O158="",$U158=""),"",IF(ISERROR(VLOOKUP($C158,参照!$P$4:$V$112,5,FALSE)),0,VLOOKUP($C158,参照!$P$4:$V$112,5,FALSE)))</f>
        <v/>
      </c>
      <c r="W158" s="193" t="str">
        <f>IF('③-1 R2入力（当初申請）'!W158="","",'③-1 R2入力（当初申請）'!W158)</f>
        <v/>
      </c>
      <c r="X158" s="54" t="str">
        <f>IF(OR($R$5="",$T$5="",$J158="",$O158="",$W158=""),"",IF(ISERROR(VLOOKUP($D158,参照!$P$4:$V$112,5,FALSE)),0,VLOOKUP($D158,参照!$P$4:$V$112,5,FALSE)))</f>
        <v/>
      </c>
      <c r="Y158" s="102" t="str">
        <f t="shared" si="248"/>
        <v/>
      </c>
      <c r="Z158" s="102" t="str">
        <f t="shared" si="249"/>
        <v/>
      </c>
      <c r="AA158" s="193"/>
      <c r="AB158" s="241">
        <f t="shared" si="250"/>
        <v>0</v>
      </c>
      <c r="AC158" s="1245" t="str">
        <f>IF('③-1 R2入力（当初申請）'!AC158="","",'③-1 R2入力（当初申請）'!AC158)</f>
        <v/>
      </c>
      <c r="AD158" s="352">
        <f t="shared" si="251"/>
        <v>0</v>
      </c>
      <c r="AE158" s="55" t="str">
        <f t="shared" si="252"/>
        <v/>
      </c>
      <c r="AF158" s="193" t="str">
        <f t="shared" si="253"/>
        <v/>
      </c>
      <c r="AG158" s="194" t="str">
        <f t="shared" si="208"/>
        <v/>
      </c>
      <c r="AH158" s="54" t="str">
        <f t="shared" si="208"/>
        <v/>
      </c>
      <c r="AI158" s="1022" t="str">
        <f>IF($GB$17&gt;0,"",'③-1 R2入力（当初申請）'!AI158)</f>
        <v/>
      </c>
      <c r="AJ158" s="667"/>
      <c r="AK158" s="54" t="str">
        <f t="shared" si="254"/>
        <v/>
      </c>
      <c r="AL158" s="668"/>
      <c r="AM158" s="194">
        <f t="shared" si="255"/>
        <v>0</v>
      </c>
      <c r="AN158" s="194">
        <f t="shared" si="256"/>
        <v>0</v>
      </c>
      <c r="AO158" s="194">
        <f t="shared" si="257"/>
        <v>0</v>
      </c>
      <c r="AP158" s="283">
        <f t="shared" si="258"/>
        <v>0</v>
      </c>
      <c r="AQ158" s="669"/>
      <c r="AR158" s="56" t="str">
        <f t="shared" si="259"/>
        <v/>
      </c>
      <c r="AS158" s="668"/>
      <c r="AT158" s="194">
        <f t="shared" si="260"/>
        <v>0</v>
      </c>
      <c r="AU158" s="194">
        <f t="shared" si="261"/>
        <v>0</v>
      </c>
      <c r="AV158" s="194">
        <f t="shared" si="262"/>
        <v>0</v>
      </c>
      <c r="AW158" s="283">
        <f t="shared" si="263"/>
        <v>0</v>
      </c>
      <c r="AX158" s="669"/>
      <c r="AY158" s="54" t="str">
        <f t="shared" si="264"/>
        <v/>
      </c>
      <c r="AZ158" s="668"/>
      <c r="BA158" s="194">
        <f t="shared" si="265"/>
        <v>0</v>
      </c>
      <c r="BB158" s="194">
        <f t="shared" si="266"/>
        <v>0</v>
      </c>
      <c r="BC158" s="194">
        <f t="shared" si="267"/>
        <v>0</v>
      </c>
      <c r="BD158" s="283">
        <f t="shared" si="268"/>
        <v>0</v>
      </c>
      <c r="BE158" s="206" t="str">
        <f t="shared" si="269"/>
        <v>○</v>
      </c>
      <c r="BF158" s="208">
        <f t="shared" si="209"/>
        <v>0</v>
      </c>
      <c r="BG158" s="204">
        <f t="shared" si="209"/>
        <v>0</v>
      </c>
      <c r="BH158" s="204">
        <f t="shared" si="209"/>
        <v>0</v>
      </c>
      <c r="BI158" s="205">
        <f t="shared" si="270"/>
        <v>0</v>
      </c>
      <c r="BJ158" s="236">
        <f t="shared" si="210"/>
        <v>0</v>
      </c>
      <c r="BK158" s="237">
        <f t="shared" si="210"/>
        <v>0</v>
      </c>
      <c r="BL158" s="237">
        <f t="shared" si="210"/>
        <v>0</v>
      </c>
      <c r="BM158" s="238">
        <f t="shared" si="271"/>
        <v>0</v>
      </c>
      <c r="BN158" s="236">
        <f t="shared" si="272"/>
        <v>0</v>
      </c>
      <c r="BO158" s="237">
        <f t="shared" si="273"/>
        <v>0</v>
      </c>
      <c r="BP158" s="237">
        <f t="shared" si="274"/>
        <v>0</v>
      </c>
      <c r="BQ158" s="238">
        <f t="shared" si="275"/>
        <v>0</v>
      </c>
      <c r="BR158" s="236">
        <f t="shared" si="211"/>
        <v>0</v>
      </c>
      <c r="BS158" s="237">
        <f t="shared" si="211"/>
        <v>0</v>
      </c>
      <c r="BT158" s="237">
        <f t="shared" si="211"/>
        <v>0</v>
      </c>
      <c r="BU158" s="238">
        <f t="shared" si="276"/>
        <v>0</v>
      </c>
      <c r="BV158" s="236" t="str">
        <f t="shared" si="212"/>
        <v/>
      </c>
      <c r="BW158" s="237" t="str">
        <f t="shared" si="213"/>
        <v/>
      </c>
      <c r="BX158" s="237" t="str">
        <f t="shared" si="214"/>
        <v/>
      </c>
      <c r="BY158" s="238">
        <f t="shared" si="277"/>
        <v>0</v>
      </c>
      <c r="BZ158" s="257" t="str">
        <f t="shared" si="215"/>
        <v/>
      </c>
      <c r="CA158" s="104" t="str">
        <f t="shared" si="215"/>
        <v/>
      </c>
      <c r="CB158" s="103" t="str">
        <f t="shared" si="215"/>
        <v/>
      </c>
      <c r="CC158" s="105" t="str">
        <f t="shared" si="216"/>
        <v/>
      </c>
      <c r="CD158" s="104" t="str">
        <f t="shared" si="216"/>
        <v/>
      </c>
      <c r="CE158" s="103" t="str">
        <f t="shared" si="216"/>
        <v/>
      </c>
      <c r="CF158" s="670"/>
      <c r="CG158" s="204" t="str">
        <f t="shared" si="278"/>
        <v>－</v>
      </c>
      <c r="CH158" s="194"/>
      <c r="CI158" s="258"/>
      <c r="CJ158" s="193" t="str">
        <f t="shared" si="217"/>
        <v/>
      </c>
      <c r="CK158" s="194" t="str">
        <f t="shared" si="218"/>
        <v/>
      </c>
      <c r="CL158" s="54" t="str">
        <f t="shared" si="219"/>
        <v/>
      </c>
      <c r="CM158" s="193" t="str">
        <f t="shared" si="220"/>
        <v/>
      </c>
      <c r="CN158" s="194" t="str">
        <f t="shared" si="221"/>
        <v/>
      </c>
      <c r="CO158" s="54" t="str">
        <f t="shared" si="222"/>
        <v/>
      </c>
      <c r="CP158" s="193" t="str">
        <f t="shared" si="223"/>
        <v/>
      </c>
      <c r="CQ158" s="194" t="str">
        <f t="shared" si="223"/>
        <v/>
      </c>
      <c r="CR158" s="54" t="str">
        <f t="shared" si="223"/>
        <v/>
      </c>
      <c r="CS158" s="193" t="str">
        <f t="shared" si="224"/>
        <v/>
      </c>
      <c r="CT158" s="194" t="str">
        <f t="shared" si="225"/>
        <v/>
      </c>
      <c r="CU158" s="194" t="str">
        <f t="shared" si="226"/>
        <v/>
      </c>
      <c r="CV158" s="57" t="str">
        <f t="shared" si="279"/>
        <v/>
      </c>
      <c r="CW158" s="668"/>
      <c r="CX158" s="194">
        <f t="shared" si="280"/>
        <v>0</v>
      </c>
      <c r="CY158" s="194">
        <f t="shared" si="281"/>
        <v>0</v>
      </c>
      <c r="CZ158" s="194">
        <f t="shared" si="282"/>
        <v>0</v>
      </c>
      <c r="DA158" s="283">
        <f t="shared" si="283"/>
        <v>0</v>
      </c>
      <c r="DB158" s="669"/>
      <c r="DC158" s="295">
        <f t="shared" si="227"/>
        <v>0</v>
      </c>
      <c r="DD158" s="104">
        <f t="shared" si="228"/>
        <v>0</v>
      </c>
      <c r="DE158" s="296">
        <f t="shared" si="229"/>
        <v>0</v>
      </c>
      <c r="DF158" s="56" t="str">
        <f t="shared" si="284"/>
        <v/>
      </c>
      <c r="DG158" s="668"/>
      <c r="DH158" s="194">
        <f t="shared" si="285"/>
        <v>0</v>
      </c>
      <c r="DI158" s="194">
        <f t="shared" si="286"/>
        <v>0</v>
      </c>
      <c r="DJ158" s="194">
        <f t="shared" si="287"/>
        <v>0</v>
      </c>
      <c r="DK158" s="283">
        <f t="shared" si="288"/>
        <v>0</v>
      </c>
      <c r="DL158" s="669"/>
      <c r="DM158" s="295">
        <f t="shared" si="230"/>
        <v>0</v>
      </c>
      <c r="DN158" s="104">
        <f t="shared" si="231"/>
        <v>0</v>
      </c>
      <c r="DO158" s="296">
        <f t="shared" si="232"/>
        <v>0</v>
      </c>
      <c r="DP158" s="56" t="str">
        <f t="shared" si="289"/>
        <v/>
      </c>
      <c r="DQ158" s="668"/>
      <c r="DR158" s="194">
        <f t="shared" si="290"/>
        <v>0</v>
      </c>
      <c r="DS158" s="194">
        <f t="shared" si="291"/>
        <v>0</v>
      </c>
      <c r="DT158" s="194">
        <f t="shared" si="292"/>
        <v>0</v>
      </c>
      <c r="DU158" s="53">
        <f t="shared" si="293"/>
        <v>0</v>
      </c>
      <c r="DV158" s="236">
        <f t="shared" si="233"/>
        <v>0</v>
      </c>
      <c r="DW158" s="237">
        <f t="shared" si="233"/>
        <v>0</v>
      </c>
      <c r="DX158" s="237">
        <f t="shared" si="233"/>
        <v>0</v>
      </c>
      <c r="DY158" s="238">
        <f t="shared" si="294"/>
        <v>0</v>
      </c>
      <c r="DZ158" s="236">
        <f t="shared" si="234"/>
        <v>0</v>
      </c>
      <c r="EA158" s="237">
        <f t="shared" si="234"/>
        <v>0</v>
      </c>
      <c r="EB158" s="237">
        <f t="shared" si="234"/>
        <v>0</v>
      </c>
      <c r="EC158" s="238">
        <f t="shared" si="295"/>
        <v>0</v>
      </c>
      <c r="ED158" s="236">
        <f t="shared" si="235"/>
        <v>0</v>
      </c>
      <c r="EE158" s="237">
        <f t="shared" si="235"/>
        <v>0</v>
      </c>
      <c r="EF158" s="237">
        <f t="shared" si="235"/>
        <v>0</v>
      </c>
      <c r="EG158" s="238">
        <f t="shared" si="296"/>
        <v>0</v>
      </c>
      <c r="EH158" s="236" t="str">
        <f t="shared" si="236"/>
        <v/>
      </c>
      <c r="EI158" s="237" t="str">
        <f t="shared" si="237"/>
        <v/>
      </c>
      <c r="EJ158" s="237" t="str">
        <f t="shared" si="238"/>
        <v/>
      </c>
      <c r="EK158" s="238">
        <f t="shared" si="297"/>
        <v>0</v>
      </c>
      <c r="EL158" s="671"/>
      <c r="EM158" s="265">
        <f t="shared" si="239"/>
        <v>0</v>
      </c>
      <c r="EN158" s="266">
        <f t="shared" si="239"/>
        <v>0</v>
      </c>
      <c r="EO158" s="270">
        <f t="shared" si="239"/>
        <v>0</v>
      </c>
      <c r="EP158" s="272">
        <f t="shared" si="298"/>
        <v>0</v>
      </c>
      <c r="EQ158" s="265">
        <f t="shared" si="240"/>
        <v>0</v>
      </c>
      <c r="ER158" s="266">
        <f t="shared" si="240"/>
        <v>0</v>
      </c>
      <c r="ES158" s="267">
        <f t="shared" si="240"/>
        <v>0</v>
      </c>
      <c r="ET158" s="273">
        <f t="shared" si="299"/>
        <v>0</v>
      </c>
      <c r="EU158" s="271">
        <f t="shared" si="300"/>
        <v>0</v>
      </c>
      <c r="EV158" s="231">
        <f t="shared" si="301"/>
        <v>0</v>
      </c>
      <c r="EW158" s="235">
        <f t="shared" si="302"/>
        <v>0</v>
      </c>
      <c r="EX158" s="234">
        <f t="shared" si="303"/>
        <v>0</v>
      </c>
      <c r="EY158" s="227" t="str">
        <f t="shared" si="304"/>
        <v>○</v>
      </c>
      <c r="EZ158" s="208">
        <f t="shared" si="241"/>
        <v>0</v>
      </c>
      <c r="FA158" s="204">
        <f t="shared" si="241"/>
        <v>0</v>
      </c>
      <c r="FB158" s="204">
        <f t="shared" si="241"/>
        <v>0</v>
      </c>
      <c r="FC158" s="241">
        <f t="shared" si="305"/>
        <v>0</v>
      </c>
      <c r="FD158" s="53">
        <f t="shared" si="306"/>
        <v>0</v>
      </c>
      <c r="FE158" s="432">
        <f t="shared" si="307"/>
        <v>0</v>
      </c>
      <c r="FF158" s="433">
        <f t="shared" si="308"/>
        <v>0</v>
      </c>
      <c r="FG158" s="53" t="str">
        <f t="shared" si="309"/>
        <v/>
      </c>
      <c r="FH158" s="105" t="str">
        <f t="shared" si="242"/>
        <v/>
      </c>
      <c r="FI158" s="104" t="str">
        <f t="shared" si="242"/>
        <v/>
      </c>
      <c r="FJ158" s="434" t="str">
        <f t="shared" si="242"/>
        <v/>
      </c>
      <c r="FK158" s="672"/>
      <c r="FL158" s="673"/>
      <c r="FM158" s="674"/>
      <c r="FN158" s="435">
        <f t="shared" si="316"/>
        <v>0</v>
      </c>
      <c r="FO158" s="228" t="str">
        <f t="shared" si="317"/>
        <v/>
      </c>
      <c r="FP158" s="236" t="str">
        <f t="shared" si="243"/>
        <v/>
      </c>
      <c r="FQ158" s="237" t="str">
        <f t="shared" si="244"/>
        <v/>
      </c>
      <c r="FR158" s="237" t="str">
        <f t="shared" si="245"/>
        <v/>
      </c>
      <c r="FS158" s="238">
        <f t="shared" si="310"/>
        <v>0</v>
      </c>
      <c r="FT158" s="675"/>
      <c r="FV158" s="1363">
        <f t="shared" si="318"/>
        <v>0</v>
      </c>
      <c r="FW158" s="1363">
        <f t="shared" si="319"/>
        <v>0</v>
      </c>
      <c r="FX158" s="1363">
        <f t="shared" si="320"/>
        <v>0</v>
      </c>
      <c r="FY158" s="1363">
        <f t="shared" si="321"/>
        <v>0</v>
      </c>
      <c r="FZ158" s="1363">
        <f t="shared" si="322"/>
        <v>0</v>
      </c>
      <c r="GA158" s="1363">
        <f t="shared" si="323"/>
        <v>0</v>
      </c>
      <c r="GB158" s="1363">
        <f t="shared" si="324"/>
        <v>0</v>
      </c>
    </row>
    <row r="159" spans="1:184" s="3" customFormat="1" ht="18" customHeight="1">
      <c r="A159" s="305" t="str">
        <f t="shared" si="246"/>
        <v/>
      </c>
      <c r="B159" s="174">
        <f t="shared" si="311"/>
        <v>0</v>
      </c>
      <c r="C159" s="1415" t="str">
        <f t="shared" si="313"/>
        <v>00授業料</v>
      </c>
      <c r="D159" s="1415" t="str">
        <f t="shared" si="314"/>
        <v>00入学金</v>
      </c>
      <c r="E159" s="174">
        <f t="shared" si="312"/>
        <v>0</v>
      </c>
      <c r="F159" s="305">
        <f t="shared" si="247"/>
        <v>0</v>
      </c>
      <c r="G159" s="475">
        <f t="shared" si="315"/>
        <v>142</v>
      </c>
      <c r="H159" s="430"/>
      <c r="I159" s="431"/>
      <c r="J159" s="2094" t="str">
        <f>IF('③-1 R2入力（当初申請）'!J159="","",'③-1 R2入力（当初申請）'!J159)</f>
        <v/>
      </c>
      <c r="K159" s="2095"/>
      <c r="L159" s="2095"/>
      <c r="M159" s="2096"/>
      <c r="N159" s="1240" t="str">
        <f>IF('③-1 R2入力（当初申請）'!N159="","",'③-1 R2入力（当初申請）'!N159)</f>
        <v/>
      </c>
      <c r="O159" s="1241" t="str">
        <f>IF('③-1 R2入力（当初申請）'!O159="","",'③-1 R2入力（当初申請）'!O159)</f>
        <v/>
      </c>
      <c r="P159" s="2094" t="str">
        <f>IF('③-1 R2入力（当初申請）'!P159="","",'③-1 R2入力（当初申請）'!P159)</f>
        <v/>
      </c>
      <c r="Q159" s="2095"/>
      <c r="R159" s="2096"/>
      <c r="S159" s="1242" t="str">
        <f>IF('③-1 R2入力（当初申請）'!S159="","",'③-1 R2入力（当初申請）'!S159)</f>
        <v/>
      </c>
      <c r="T159" s="1243" t="str">
        <f>IF('③-1 R2入力（当初申請）'!T159="","",'③-1 R2入力（当初申請）'!T159)</f>
        <v/>
      </c>
      <c r="U159" s="1244" t="str">
        <f>IF('③-1 R2入力（当初申請）'!U159="","",'③-1 R2入力（当初申請）'!U159)</f>
        <v/>
      </c>
      <c r="V159" s="53" t="str">
        <f>IF(OR($R$5="",$T$5="",$J159="",$O159="",$U159=""),"",IF(ISERROR(VLOOKUP($C159,参照!$P$4:$V$112,5,FALSE)),0,VLOOKUP($C159,参照!$P$4:$V$112,5,FALSE)))</f>
        <v/>
      </c>
      <c r="W159" s="193" t="str">
        <f>IF('③-1 R2入力（当初申請）'!W159="","",'③-1 R2入力（当初申請）'!W159)</f>
        <v/>
      </c>
      <c r="X159" s="54" t="str">
        <f>IF(OR($R$5="",$T$5="",$J159="",$O159="",$W159=""),"",IF(ISERROR(VLOOKUP($D159,参照!$P$4:$V$112,5,FALSE)),0,VLOOKUP($D159,参照!$P$4:$V$112,5,FALSE)))</f>
        <v/>
      </c>
      <c r="Y159" s="102" t="str">
        <f t="shared" si="248"/>
        <v/>
      </c>
      <c r="Z159" s="102" t="str">
        <f t="shared" si="249"/>
        <v/>
      </c>
      <c r="AA159" s="193"/>
      <c r="AB159" s="241">
        <f t="shared" si="250"/>
        <v>0</v>
      </c>
      <c r="AC159" s="1245" t="str">
        <f>IF('③-1 R2入力（当初申請）'!AC159="","",'③-1 R2入力（当初申請）'!AC159)</f>
        <v/>
      </c>
      <c r="AD159" s="352">
        <f t="shared" si="251"/>
        <v>0</v>
      </c>
      <c r="AE159" s="55" t="str">
        <f t="shared" si="252"/>
        <v/>
      </c>
      <c r="AF159" s="193" t="str">
        <f t="shared" si="253"/>
        <v/>
      </c>
      <c r="AG159" s="194" t="str">
        <f t="shared" si="208"/>
        <v/>
      </c>
      <c r="AH159" s="54" t="str">
        <f t="shared" si="208"/>
        <v/>
      </c>
      <c r="AI159" s="1022" t="str">
        <f>IF($GB$17&gt;0,"",'③-1 R2入力（当初申請）'!AI159)</f>
        <v/>
      </c>
      <c r="AJ159" s="667"/>
      <c r="AK159" s="54" t="str">
        <f t="shared" si="254"/>
        <v/>
      </c>
      <c r="AL159" s="668"/>
      <c r="AM159" s="194">
        <f t="shared" si="255"/>
        <v>0</v>
      </c>
      <c r="AN159" s="194">
        <f t="shared" si="256"/>
        <v>0</v>
      </c>
      <c r="AO159" s="194">
        <f t="shared" si="257"/>
        <v>0</v>
      </c>
      <c r="AP159" s="283">
        <f t="shared" si="258"/>
        <v>0</v>
      </c>
      <c r="AQ159" s="669"/>
      <c r="AR159" s="56" t="str">
        <f t="shared" si="259"/>
        <v/>
      </c>
      <c r="AS159" s="668"/>
      <c r="AT159" s="194">
        <f t="shared" si="260"/>
        <v>0</v>
      </c>
      <c r="AU159" s="194">
        <f t="shared" si="261"/>
        <v>0</v>
      </c>
      <c r="AV159" s="194">
        <f t="shared" si="262"/>
        <v>0</v>
      </c>
      <c r="AW159" s="283">
        <f t="shared" si="263"/>
        <v>0</v>
      </c>
      <c r="AX159" s="669"/>
      <c r="AY159" s="54" t="str">
        <f t="shared" si="264"/>
        <v/>
      </c>
      <c r="AZ159" s="668"/>
      <c r="BA159" s="194">
        <f t="shared" si="265"/>
        <v>0</v>
      </c>
      <c r="BB159" s="194">
        <f t="shared" si="266"/>
        <v>0</v>
      </c>
      <c r="BC159" s="194">
        <f t="shared" si="267"/>
        <v>0</v>
      </c>
      <c r="BD159" s="283">
        <f t="shared" si="268"/>
        <v>0</v>
      </c>
      <c r="BE159" s="206" t="str">
        <f t="shared" si="269"/>
        <v>○</v>
      </c>
      <c r="BF159" s="208">
        <f t="shared" si="209"/>
        <v>0</v>
      </c>
      <c r="BG159" s="204">
        <f t="shared" si="209"/>
        <v>0</v>
      </c>
      <c r="BH159" s="204">
        <f t="shared" si="209"/>
        <v>0</v>
      </c>
      <c r="BI159" s="205">
        <f t="shared" si="270"/>
        <v>0</v>
      </c>
      <c r="BJ159" s="236">
        <f t="shared" si="210"/>
        <v>0</v>
      </c>
      <c r="BK159" s="237">
        <f t="shared" si="210"/>
        <v>0</v>
      </c>
      <c r="BL159" s="237">
        <f t="shared" si="210"/>
        <v>0</v>
      </c>
      <c r="BM159" s="238">
        <f t="shared" si="271"/>
        <v>0</v>
      </c>
      <c r="BN159" s="236">
        <f t="shared" si="272"/>
        <v>0</v>
      </c>
      <c r="BO159" s="237">
        <f t="shared" si="273"/>
        <v>0</v>
      </c>
      <c r="BP159" s="237">
        <f t="shared" si="274"/>
        <v>0</v>
      </c>
      <c r="BQ159" s="238">
        <f t="shared" si="275"/>
        <v>0</v>
      </c>
      <c r="BR159" s="236">
        <f t="shared" si="211"/>
        <v>0</v>
      </c>
      <c r="BS159" s="237">
        <f t="shared" si="211"/>
        <v>0</v>
      </c>
      <c r="BT159" s="237">
        <f t="shared" si="211"/>
        <v>0</v>
      </c>
      <c r="BU159" s="238">
        <f t="shared" si="276"/>
        <v>0</v>
      </c>
      <c r="BV159" s="236" t="str">
        <f t="shared" si="212"/>
        <v/>
      </c>
      <c r="BW159" s="237" t="str">
        <f t="shared" si="213"/>
        <v/>
      </c>
      <c r="BX159" s="237" t="str">
        <f t="shared" si="214"/>
        <v/>
      </c>
      <c r="BY159" s="238">
        <f t="shared" si="277"/>
        <v>0</v>
      </c>
      <c r="BZ159" s="257" t="str">
        <f t="shared" si="215"/>
        <v/>
      </c>
      <c r="CA159" s="104" t="str">
        <f t="shared" si="215"/>
        <v/>
      </c>
      <c r="CB159" s="103" t="str">
        <f t="shared" si="215"/>
        <v/>
      </c>
      <c r="CC159" s="105" t="str">
        <f t="shared" si="216"/>
        <v/>
      </c>
      <c r="CD159" s="104" t="str">
        <f t="shared" si="216"/>
        <v/>
      </c>
      <c r="CE159" s="103" t="str">
        <f t="shared" si="216"/>
        <v/>
      </c>
      <c r="CF159" s="670"/>
      <c r="CG159" s="204" t="str">
        <f t="shared" si="278"/>
        <v>－</v>
      </c>
      <c r="CH159" s="194"/>
      <c r="CI159" s="258"/>
      <c r="CJ159" s="193" t="str">
        <f t="shared" si="217"/>
        <v/>
      </c>
      <c r="CK159" s="194" t="str">
        <f t="shared" si="218"/>
        <v/>
      </c>
      <c r="CL159" s="54" t="str">
        <f t="shared" si="219"/>
        <v/>
      </c>
      <c r="CM159" s="193" t="str">
        <f t="shared" si="220"/>
        <v/>
      </c>
      <c r="CN159" s="194" t="str">
        <f t="shared" si="221"/>
        <v/>
      </c>
      <c r="CO159" s="54" t="str">
        <f t="shared" si="222"/>
        <v/>
      </c>
      <c r="CP159" s="193" t="str">
        <f t="shared" si="223"/>
        <v/>
      </c>
      <c r="CQ159" s="194" t="str">
        <f t="shared" si="223"/>
        <v/>
      </c>
      <c r="CR159" s="54" t="str">
        <f t="shared" si="223"/>
        <v/>
      </c>
      <c r="CS159" s="193" t="str">
        <f t="shared" si="224"/>
        <v/>
      </c>
      <c r="CT159" s="194" t="str">
        <f t="shared" si="225"/>
        <v/>
      </c>
      <c r="CU159" s="194" t="str">
        <f t="shared" si="226"/>
        <v/>
      </c>
      <c r="CV159" s="57" t="str">
        <f t="shared" si="279"/>
        <v/>
      </c>
      <c r="CW159" s="668"/>
      <c r="CX159" s="194">
        <f t="shared" si="280"/>
        <v>0</v>
      </c>
      <c r="CY159" s="194">
        <f t="shared" si="281"/>
        <v>0</v>
      </c>
      <c r="CZ159" s="194">
        <f t="shared" si="282"/>
        <v>0</v>
      </c>
      <c r="DA159" s="283">
        <f t="shared" si="283"/>
        <v>0</v>
      </c>
      <c r="DB159" s="669"/>
      <c r="DC159" s="295">
        <f t="shared" si="227"/>
        <v>0</v>
      </c>
      <c r="DD159" s="104">
        <f t="shared" si="228"/>
        <v>0</v>
      </c>
      <c r="DE159" s="296">
        <f t="shared" si="229"/>
        <v>0</v>
      </c>
      <c r="DF159" s="56" t="str">
        <f t="shared" si="284"/>
        <v/>
      </c>
      <c r="DG159" s="668"/>
      <c r="DH159" s="194">
        <f t="shared" si="285"/>
        <v>0</v>
      </c>
      <c r="DI159" s="194">
        <f t="shared" si="286"/>
        <v>0</v>
      </c>
      <c r="DJ159" s="194">
        <f t="shared" si="287"/>
        <v>0</v>
      </c>
      <c r="DK159" s="283">
        <f t="shared" si="288"/>
        <v>0</v>
      </c>
      <c r="DL159" s="669"/>
      <c r="DM159" s="295">
        <f t="shared" si="230"/>
        <v>0</v>
      </c>
      <c r="DN159" s="104">
        <f t="shared" si="231"/>
        <v>0</v>
      </c>
      <c r="DO159" s="296">
        <f t="shared" si="232"/>
        <v>0</v>
      </c>
      <c r="DP159" s="56" t="str">
        <f t="shared" si="289"/>
        <v/>
      </c>
      <c r="DQ159" s="668"/>
      <c r="DR159" s="194">
        <f t="shared" si="290"/>
        <v>0</v>
      </c>
      <c r="DS159" s="194">
        <f t="shared" si="291"/>
        <v>0</v>
      </c>
      <c r="DT159" s="194">
        <f t="shared" si="292"/>
        <v>0</v>
      </c>
      <c r="DU159" s="53">
        <f t="shared" si="293"/>
        <v>0</v>
      </c>
      <c r="DV159" s="236">
        <f t="shared" si="233"/>
        <v>0</v>
      </c>
      <c r="DW159" s="237">
        <f t="shared" si="233"/>
        <v>0</v>
      </c>
      <c r="DX159" s="237">
        <f t="shared" si="233"/>
        <v>0</v>
      </c>
      <c r="DY159" s="238">
        <f t="shared" si="294"/>
        <v>0</v>
      </c>
      <c r="DZ159" s="236">
        <f t="shared" si="234"/>
        <v>0</v>
      </c>
      <c r="EA159" s="237">
        <f t="shared" si="234"/>
        <v>0</v>
      </c>
      <c r="EB159" s="237">
        <f t="shared" si="234"/>
        <v>0</v>
      </c>
      <c r="EC159" s="238">
        <f t="shared" si="295"/>
        <v>0</v>
      </c>
      <c r="ED159" s="236">
        <f t="shared" si="235"/>
        <v>0</v>
      </c>
      <c r="EE159" s="237">
        <f t="shared" si="235"/>
        <v>0</v>
      </c>
      <c r="EF159" s="237">
        <f t="shared" si="235"/>
        <v>0</v>
      </c>
      <c r="EG159" s="238">
        <f t="shared" si="296"/>
        <v>0</v>
      </c>
      <c r="EH159" s="236" t="str">
        <f t="shared" si="236"/>
        <v/>
      </c>
      <c r="EI159" s="237" t="str">
        <f t="shared" si="237"/>
        <v/>
      </c>
      <c r="EJ159" s="237" t="str">
        <f t="shared" si="238"/>
        <v/>
      </c>
      <c r="EK159" s="238">
        <f t="shared" si="297"/>
        <v>0</v>
      </c>
      <c r="EL159" s="671"/>
      <c r="EM159" s="265">
        <f t="shared" si="239"/>
        <v>0</v>
      </c>
      <c r="EN159" s="266">
        <f t="shared" si="239"/>
        <v>0</v>
      </c>
      <c r="EO159" s="270">
        <f t="shared" si="239"/>
        <v>0</v>
      </c>
      <c r="EP159" s="272">
        <f t="shared" si="298"/>
        <v>0</v>
      </c>
      <c r="EQ159" s="265">
        <f t="shared" si="240"/>
        <v>0</v>
      </c>
      <c r="ER159" s="266">
        <f t="shared" si="240"/>
        <v>0</v>
      </c>
      <c r="ES159" s="267">
        <f t="shared" si="240"/>
        <v>0</v>
      </c>
      <c r="ET159" s="273">
        <f t="shared" si="299"/>
        <v>0</v>
      </c>
      <c r="EU159" s="271">
        <f t="shared" si="300"/>
        <v>0</v>
      </c>
      <c r="EV159" s="231">
        <f t="shared" si="301"/>
        <v>0</v>
      </c>
      <c r="EW159" s="235">
        <f t="shared" si="302"/>
        <v>0</v>
      </c>
      <c r="EX159" s="234">
        <f t="shared" si="303"/>
        <v>0</v>
      </c>
      <c r="EY159" s="227" t="str">
        <f t="shared" si="304"/>
        <v>○</v>
      </c>
      <c r="EZ159" s="208">
        <f t="shared" si="241"/>
        <v>0</v>
      </c>
      <c r="FA159" s="204">
        <f t="shared" si="241"/>
        <v>0</v>
      </c>
      <c r="FB159" s="204">
        <f t="shared" si="241"/>
        <v>0</v>
      </c>
      <c r="FC159" s="241">
        <f t="shared" si="305"/>
        <v>0</v>
      </c>
      <c r="FD159" s="53">
        <f t="shared" si="306"/>
        <v>0</v>
      </c>
      <c r="FE159" s="432">
        <f t="shared" si="307"/>
        <v>0</v>
      </c>
      <c r="FF159" s="433">
        <f t="shared" si="308"/>
        <v>0</v>
      </c>
      <c r="FG159" s="53" t="str">
        <f t="shared" si="309"/>
        <v/>
      </c>
      <c r="FH159" s="105" t="str">
        <f t="shared" si="242"/>
        <v/>
      </c>
      <c r="FI159" s="104" t="str">
        <f t="shared" si="242"/>
        <v/>
      </c>
      <c r="FJ159" s="434" t="str">
        <f t="shared" si="242"/>
        <v/>
      </c>
      <c r="FK159" s="672"/>
      <c r="FL159" s="673"/>
      <c r="FM159" s="674"/>
      <c r="FN159" s="435">
        <f t="shared" si="316"/>
        <v>0</v>
      </c>
      <c r="FO159" s="228" t="str">
        <f t="shared" si="317"/>
        <v/>
      </c>
      <c r="FP159" s="236" t="str">
        <f t="shared" si="243"/>
        <v/>
      </c>
      <c r="FQ159" s="237" t="str">
        <f t="shared" si="244"/>
        <v/>
      </c>
      <c r="FR159" s="237" t="str">
        <f t="shared" si="245"/>
        <v/>
      </c>
      <c r="FS159" s="238">
        <f t="shared" si="310"/>
        <v>0</v>
      </c>
      <c r="FT159" s="675"/>
      <c r="FV159" s="1363">
        <f t="shared" si="318"/>
        <v>0</v>
      </c>
      <c r="FW159" s="1363">
        <f t="shared" si="319"/>
        <v>0</v>
      </c>
      <c r="FX159" s="1363">
        <f t="shared" si="320"/>
        <v>0</v>
      </c>
      <c r="FY159" s="1363">
        <f t="shared" si="321"/>
        <v>0</v>
      </c>
      <c r="FZ159" s="1363">
        <f t="shared" si="322"/>
        <v>0</v>
      </c>
      <c r="GA159" s="1363">
        <f t="shared" si="323"/>
        <v>0</v>
      </c>
      <c r="GB159" s="1363">
        <f t="shared" si="324"/>
        <v>0</v>
      </c>
    </row>
    <row r="160" spans="1:184" s="3" customFormat="1" ht="18" customHeight="1">
      <c r="A160" s="305" t="str">
        <f t="shared" si="246"/>
        <v/>
      </c>
      <c r="B160" s="174">
        <f t="shared" si="311"/>
        <v>0</v>
      </c>
      <c r="C160" s="1415" t="str">
        <f t="shared" si="313"/>
        <v>00授業料</v>
      </c>
      <c r="D160" s="1415" t="str">
        <f t="shared" si="314"/>
        <v>00入学金</v>
      </c>
      <c r="E160" s="174">
        <f t="shared" si="312"/>
        <v>0</v>
      </c>
      <c r="F160" s="305">
        <f t="shared" si="247"/>
        <v>0</v>
      </c>
      <c r="G160" s="475">
        <f t="shared" si="315"/>
        <v>143</v>
      </c>
      <c r="H160" s="430"/>
      <c r="I160" s="431"/>
      <c r="J160" s="2094" t="str">
        <f>IF('③-1 R2入力（当初申請）'!J160="","",'③-1 R2入力（当初申請）'!J160)</f>
        <v/>
      </c>
      <c r="K160" s="2095"/>
      <c r="L160" s="2095"/>
      <c r="M160" s="2096"/>
      <c r="N160" s="1240" t="str">
        <f>IF('③-1 R2入力（当初申請）'!N160="","",'③-1 R2入力（当初申請）'!N160)</f>
        <v/>
      </c>
      <c r="O160" s="1241" t="str">
        <f>IF('③-1 R2入力（当初申請）'!O160="","",'③-1 R2入力（当初申請）'!O160)</f>
        <v/>
      </c>
      <c r="P160" s="2094" t="str">
        <f>IF('③-1 R2入力（当初申請）'!P160="","",'③-1 R2入力（当初申請）'!P160)</f>
        <v/>
      </c>
      <c r="Q160" s="2095"/>
      <c r="R160" s="2096"/>
      <c r="S160" s="1242" t="str">
        <f>IF('③-1 R2入力（当初申請）'!S160="","",'③-1 R2入力（当初申請）'!S160)</f>
        <v/>
      </c>
      <c r="T160" s="1243" t="str">
        <f>IF('③-1 R2入力（当初申請）'!T160="","",'③-1 R2入力（当初申請）'!T160)</f>
        <v/>
      </c>
      <c r="U160" s="1244" t="str">
        <f>IF('③-1 R2入力（当初申請）'!U160="","",'③-1 R2入力（当初申請）'!U160)</f>
        <v/>
      </c>
      <c r="V160" s="53" t="str">
        <f>IF(OR($R$5="",$T$5="",$J160="",$O160="",$U160=""),"",IF(ISERROR(VLOOKUP($C160,参照!$P$4:$V$112,5,FALSE)),0,VLOOKUP($C160,参照!$P$4:$V$112,5,FALSE)))</f>
        <v/>
      </c>
      <c r="W160" s="193" t="str">
        <f>IF('③-1 R2入力（当初申請）'!W160="","",'③-1 R2入力（当初申請）'!W160)</f>
        <v/>
      </c>
      <c r="X160" s="54" t="str">
        <f>IF(OR($R$5="",$T$5="",$J160="",$O160="",$W160=""),"",IF(ISERROR(VLOOKUP($D160,参照!$P$4:$V$112,5,FALSE)),0,VLOOKUP($D160,参照!$P$4:$V$112,5,FALSE)))</f>
        <v/>
      </c>
      <c r="Y160" s="102" t="str">
        <f t="shared" si="248"/>
        <v/>
      </c>
      <c r="Z160" s="102" t="str">
        <f t="shared" si="249"/>
        <v/>
      </c>
      <c r="AA160" s="193"/>
      <c r="AB160" s="241">
        <f t="shared" si="250"/>
        <v>0</v>
      </c>
      <c r="AC160" s="1245" t="str">
        <f>IF('③-1 R2入力（当初申請）'!AC160="","",'③-1 R2入力（当初申請）'!AC160)</f>
        <v/>
      </c>
      <c r="AD160" s="352">
        <f t="shared" si="251"/>
        <v>0</v>
      </c>
      <c r="AE160" s="55" t="str">
        <f t="shared" si="252"/>
        <v/>
      </c>
      <c r="AF160" s="193" t="str">
        <f t="shared" si="253"/>
        <v/>
      </c>
      <c r="AG160" s="194" t="str">
        <f t="shared" si="208"/>
        <v/>
      </c>
      <c r="AH160" s="54" t="str">
        <f t="shared" si="208"/>
        <v/>
      </c>
      <c r="AI160" s="1022" t="str">
        <f>IF($GB$17&gt;0,"",'③-1 R2入力（当初申請）'!AI160)</f>
        <v/>
      </c>
      <c r="AJ160" s="667"/>
      <c r="AK160" s="54" t="str">
        <f t="shared" si="254"/>
        <v/>
      </c>
      <c r="AL160" s="668"/>
      <c r="AM160" s="194">
        <f t="shared" si="255"/>
        <v>0</v>
      </c>
      <c r="AN160" s="194">
        <f t="shared" si="256"/>
        <v>0</v>
      </c>
      <c r="AO160" s="194">
        <f t="shared" si="257"/>
        <v>0</v>
      </c>
      <c r="AP160" s="283">
        <f t="shared" si="258"/>
        <v>0</v>
      </c>
      <c r="AQ160" s="669"/>
      <c r="AR160" s="56" t="str">
        <f t="shared" si="259"/>
        <v/>
      </c>
      <c r="AS160" s="668"/>
      <c r="AT160" s="194">
        <f t="shared" si="260"/>
        <v>0</v>
      </c>
      <c r="AU160" s="194">
        <f t="shared" si="261"/>
        <v>0</v>
      </c>
      <c r="AV160" s="194">
        <f t="shared" si="262"/>
        <v>0</v>
      </c>
      <c r="AW160" s="283">
        <f t="shared" si="263"/>
        <v>0</v>
      </c>
      <c r="AX160" s="669"/>
      <c r="AY160" s="54" t="str">
        <f t="shared" si="264"/>
        <v/>
      </c>
      <c r="AZ160" s="668"/>
      <c r="BA160" s="194">
        <f t="shared" si="265"/>
        <v>0</v>
      </c>
      <c r="BB160" s="194">
        <f t="shared" si="266"/>
        <v>0</v>
      </c>
      <c r="BC160" s="194">
        <f t="shared" si="267"/>
        <v>0</v>
      </c>
      <c r="BD160" s="283">
        <f t="shared" si="268"/>
        <v>0</v>
      </c>
      <c r="BE160" s="206" t="str">
        <f t="shared" si="269"/>
        <v>○</v>
      </c>
      <c r="BF160" s="208">
        <f t="shared" si="209"/>
        <v>0</v>
      </c>
      <c r="BG160" s="204">
        <f t="shared" si="209"/>
        <v>0</v>
      </c>
      <c r="BH160" s="204">
        <f t="shared" si="209"/>
        <v>0</v>
      </c>
      <c r="BI160" s="205">
        <f t="shared" si="270"/>
        <v>0</v>
      </c>
      <c r="BJ160" s="236">
        <f t="shared" si="210"/>
        <v>0</v>
      </c>
      <c r="BK160" s="237">
        <f t="shared" si="210"/>
        <v>0</v>
      </c>
      <c r="BL160" s="237">
        <f t="shared" si="210"/>
        <v>0</v>
      </c>
      <c r="BM160" s="238">
        <f t="shared" si="271"/>
        <v>0</v>
      </c>
      <c r="BN160" s="236">
        <f t="shared" si="272"/>
        <v>0</v>
      </c>
      <c r="BO160" s="237">
        <f t="shared" si="273"/>
        <v>0</v>
      </c>
      <c r="BP160" s="237">
        <f t="shared" si="274"/>
        <v>0</v>
      </c>
      <c r="BQ160" s="238">
        <f t="shared" si="275"/>
        <v>0</v>
      </c>
      <c r="BR160" s="236">
        <f t="shared" si="211"/>
        <v>0</v>
      </c>
      <c r="BS160" s="237">
        <f t="shared" si="211"/>
        <v>0</v>
      </c>
      <c r="BT160" s="237">
        <f t="shared" si="211"/>
        <v>0</v>
      </c>
      <c r="BU160" s="238">
        <f t="shared" si="276"/>
        <v>0</v>
      </c>
      <c r="BV160" s="236" t="str">
        <f t="shared" si="212"/>
        <v/>
      </c>
      <c r="BW160" s="237" t="str">
        <f t="shared" si="213"/>
        <v/>
      </c>
      <c r="BX160" s="237" t="str">
        <f t="shared" si="214"/>
        <v/>
      </c>
      <c r="BY160" s="238">
        <f t="shared" si="277"/>
        <v>0</v>
      </c>
      <c r="BZ160" s="257" t="str">
        <f t="shared" si="215"/>
        <v/>
      </c>
      <c r="CA160" s="104" t="str">
        <f t="shared" si="215"/>
        <v/>
      </c>
      <c r="CB160" s="103" t="str">
        <f t="shared" si="215"/>
        <v/>
      </c>
      <c r="CC160" s="105" t="str">
        <f t="shared" si="216"/>
        <v/>
      </c>
      <c r="CD160" s="104" t="str">
        <f t="shared" si="216"/>
        <v/>
      </c>
      <c r="CE160" s="103" t="str">
        <f t="shared" si="216"/>
        <v/>
      </c>
      <c r="CF160" s="670"/>
      <c r="CG160" s="204" t="str">
        <f t="shared" si="278"/>
        <v>－</v>
      </c>
      <c r="CH160" s="194"/>
      <c r="CI160" s="258"/>
      <c r="CJ160" s="193" t="str">
        <f t="shared" si="217"/>
        <v/>
      </c>
      <c r="CK160" s="194" t="str">
        <f t="shared" si="218"/>
        <v/>
      </c>
      <c r="CL160" s="54" t="str">
        <f t="shared" si="219"/>
        <v/>
      </c>
      <c r="CM160" s="193" t="str">
        <f t="shared" si="220"/>
        <v/>
      </c>
      <c r="CN160" s="194" t="str">
        <f t="shared" si="221"/>
        <v/>
      </c>
      <c r="CO160" s="54" t="str">
        <f t="shared" si="222"/>
        <v/>
      </c>
      <c r="CP160" s="193" t="str">
        <f t="shared" si="223"/>
        <v/>
      </c>
      <c r="CQ160" s="194" t="str">
        <f t="shared" si="223"/>
        <v/>
      </c>
      <c r="CR160" s="54" t="str">
        <f t="shared" si="223"/>
        <v/>
      </c>
      <c r="CS160" s="193" t="str">
        <f t="shared" si="224"/>
        <v/>
      </c>
      <c r="CT160" s="194" t="str">
        <f t="shared" si="225"/>
        <v/>
      </c>
      <c r="CU160" s="194" t="str">
        <f t="shared" si="226"/>
        <v/>
      </c>
      <c r="CV160" s="57" t="str">
        <f t="shared" si="279"/>
        <v/>
      </c>
      <c r="CW160" s="668"/>
      <c r="CX160" s="194">
        <f t="shared" si="280"/>
        <v>0</v>
      </c>
      <c r="CY160" s="194">
        <f t="shared" si="281"/>
        <v>0</v>
      </c>
      <c r="CZ160" s="194">
        <f t="shared" si="282"/>
        <v>0</v>
      </c>
      <c r="DA160" s="283">
        <f t="shared" si="283"/>
        <v>0</v>
      </c>
      <c r="DB160" s="669"/>
      <c r="DC160" s="295">
        <f t="shared" si="227"/>
        <v>0</v>
      </c>
      <c r="DD160" s="104">
        <f t="shared" si="228"/>
        <v>0</v>
      </c>
      <c r="DE160" s="296">
        <f t="shared" si="229"/>
        <v>0</v>
      </c>
      <c r="DF160" s="56" t="str">
        <f t="shared" si="284"/>
        <v/>
      </c>
      <c r="DG160" s="668"/>
      <c r="DH160" s="194">
        <f t="shared" si="285"/>
        <v>0</v>
      </c>
      <c r="DI160" s="194">
        <f t="shared" si="286"/>
        <v>0</v>
      </c>
      <c r="DJ160" s="194">
        <f t="shared" si="287"/>
        <v>0</v>
      </c>
      <c r="DK160" s="283">
        <f t="shared" si="288"/>
        <v>0</v>
      </c>
      <c r="DL160" s="669"/>
      <c r="DM160" s="295">
        <f t="shared" si="230"/>
        <v>0</v>
      </c>
      <c r="DN160" s="104">
        <f t="shared" si="231"/>
        <v>0</v>
      </c>
      <c r="DO160" s="296">
        <f t="shared" si="232"/>
        <v>0</v>
      </c>
      <c r="DP160" s="56" t="str">
        <f t="shared" si="289"/>
        <v/>
      </c>
      <c r="DQ160" s="668"/>
      <c r="DR160" s="194">
        <f t="shared" si="290"/>
        <v>0</v>
      </c>
      <c r="DS160" s="194">
        <f t="shared" si="291"/>
        <v>0</v>
      </c>
      <c r="DT160" s="194">
        <f t="shared" si="292"/>
        <v>0</v>
      </c>
      <c r="DU160" s="53">
        <f t="shared" si="293"/>
        <v>0</v>
      </c>
      <c r="DV160" s="236">
        <f t="shared" si="233"/>
        <v>0</v>
      </c>
      <c r="DW160" s="237">
        <f t="shared" si="233"/>
        <v>0</v>
      </c>
      <c r="DX160" s="237">
        <f t="shared" si="233"/>
        <v>0</v>
      </c>
      <c r="DY160" s="238">
        <f t="shared" si="294"/>
        <v>0</v>
      </c>
      <c r="DZ160" s="236">
        <f t="shared" si="234"/>
        <v>0</v>
      </c>
      <c r="EA160" s="237">
        <f t="shared" si="234"/>
        <v>0</v>
      </c>
      <c r="EB160" s="237">
        <f t="shared" si="234"/>
        <v>0</v>
      </c>
      <c r="EC160" s="238">
        <f t="shared" si="295"/>
        <v>0</v>
      </c>
      <c r="ED160" s="236">
        <f t="shared" si="235"/>
        <v>0</v>
      </c>
      <c r="EE160" s="237">
        <f t="shared" si="235"/>
        <v>0</v>
      </c>
      <c r="EF160" s="237">
        <f t="shared" si="235"/>
        <v>0</v>
      </c>
      <c r="EG160" s="238">
        <f t="shared" si="296"/>
        <v>0</v>
      </c>
      <c r="EH160" s="236" t="str">
        <f t="shared" si="236"/>
        <v/>
      </c>
      <c r="EI160" s="237" t="str">
        <f t="shared" si="237"/>
        <v/>
      </c>
      <c r="EJ160" s="237" t="str">
        <f t="shared" si="238"/>
        <v/>
      </c>
      <c r="EK160" s="238">
        <f t="shared" si="297"/>
        <v>0</v>
      </c>
      <c r="EL160" s="671"/>
      <c r="EM160" s="265">
        <f t="shared" si="239"/>
        <v>0</v>
      </c>
      <c r="EN160" s="266">
        <f t="shared" si="239"/>
        <v>0</v>
      </c>
      <c r="EO160" s="270">
        <f t="shared" si="239"/>
        <v>0</v>
      </c>
      <c r="EP160" s="272">
        <f t="shared" si="298"/>
        <v>0</v>
      </c>
      <c r="EQ160" s="265">
        <f t="shared" si="240"/>
        <v>0</v>
      </c>
      <c r="ER160" s="266">
        <f t="shared" si="240"/>
        <v>0</v>
      </c>
      <c r="ES160" s="267">
        <f t="shared" si="240"/>
        <v>0</v>
      </c>
      <c r="ET160" s="273">
        <f t="shared" si="299"/>
        <v>0</v>
      </c>
      <c r="EU160" s="271">
        <f t="shared" si="300"/>
        <v>0</v>
      </c>
      <c r="EV160" s="231">
        <f t="shared" si="301"/>
        <v>0</v>
      </c>
      <c r="EW160" s="235">
        <f t="shared" si="302"/>
        <v>0</v>
      </c>
      <c r="EX160" s="234">
        <f t="shared" si="303"/>
        <v>0</v>
      </c>
      <c r="EY160" s="227" t="str">
        <f t="shared" si="304"/>
        <v>○</v>
      </c>
      <c r="EZ160" s="208">
        <f t="shared" si="241"/>
        <v>0</v>
      </c>
      <c r="FA160" s="204">
        <f t="shared" si="241"/>
        <v>0</v>
      </c>
      <c r="FB160" s="204">
        <f t="shared" si="241"/>
        <v>0</v>
      </c>
      <c r="FC160" s="241">
        <f t="shared" si="305"/>
        <v>0</v>
      </c>
      <c r="FD160" s="53">
        <f t="shared" si="306"/>
        <v>0</v>
      </c>
      <c r="FE160" s="432">
        <f t="shared" si="307"/>
        <v>0</v>
      </c>
      <c r="FF160" s="433">
        <f t="shared" si="308"/>
        <v>0</v>
      </c>
      <c r="FG160" s="53" t="str">
        <f t="shared" si="309"/>
        <v/>
      </c>
      <c r="FH160" s="105" t="str">
        <f t="shared" si="242"/>
        <v/>
      </c>
      <c r="FI160" s="104" t="str">
        <f t="shared" si="242"/>
        <v/>
      </c>
      <c r="FJ160" s="434" t="str">
        <f t="shared" si="242"/>
        <v/>
      </c>
      <c r="FK160" s="672"/>
      <c r="FL160" s="673"/>
      <c r="FM160" s="674"/>
      <c r="FN160" s="435">
        <f t="shared" si="316"/>
        <v>0</v>
      </c>
      <c r="FO160" s="228" t="str">
        <f t="shared" si="317"/>
        <v/>
      </c>
      <c r="FP160" s="236" t="str">
        <f t="shared" si="243"/>
        <v/>
      </c>
      <c r="FQ160" s="237" t="str">
        <f t="shared" si="244"/>
        <v/>
      </c>
      <c r="FR160" s="237" t="str">
        <f t="shared" si="245"/>
        <v/>
      </c>
      <c r="FS160" s="238">
        <f t="shared" si="310"/>
        <v>0</v>
      </c>
      <c r="FT160" s="675"/>
      <c r="FV160" s="1363">
        <f t="shared" si="318"/>
        <v>0</v>
      </c>
      <c r="FW160" s="1363">
        <f t="shared" si="319"/>
        <v>0</v>
      </c>
      <c r="FX160" s="1363">
        <f t="shared" si="320"/>
        <v>0</v>
      </c>
      <c r="FY160" s="1363">
        <f t="shared" si="321"/>
        <v>0</v>
      </c>
      <c r="FZ160" s="1363">
        <f t="shared" si="322"/>
        <v>0</v>
      </c>
      <c r="GA160" s="1363">
        <f t="shared" si="323"/>
        <v>0</v>
      </c>
      <c r="GB160" s="1363">
        <f t="shared" si="324"/>
        <v>0</v>
      </c>
    </row>
    <row r="161" spans="1:184" s="3" customFormat="1" ht="18" customHeight="1">
      <c r="A161" s="305" t="str">
        <f t="shared" si="246"/>
        <v/>
      </c>
      <c r="B161" s="174">
        <f t="shared" si="311"/>
        <v>0</v>
      </c>
      <c r="C161" s="1415" t="str">
        <f t="shared" si="313"/>
        <v>00授業料</v>
      </c>
      <c r="D161" s="1415" t="str">
        <f t="shared" si="314"/>
        <v>00入学金</v>
      </c>
      <c r="E161" s="174">
        <f t="shared" si="312"/>
        <v>0</v>
      </c>
      <c r="F161" s="305">
        <f t="shared" si="247"/>
        <v>0</v>
      </c>
      <c r="G161" s="475">
        <f t="shared" si="315"/>
        <v>144</v>
      </c>
      <c r="H161" s="430"/>
      <c r="I161" s="431"/>
      <c r="J161" s="2094" t="str">
        <f>IF('③-1 R2入力（当初申請）'!J161="","",'③-1 R2入力（当初申請）'!J161)</f>
        <v/>
      </c>
      <c r="K161" s="2095"/>
      <c r="L161" s="2095"/>
      <c r="M161" s="2096"/>
      <c r="N161" s="1240" t="str">
        <f>IF('③-1 R2入力（当初申請）'!N161="","",'③-1 R2入力（当初申請）'!N161)</f>
        <v/>
      </c>
      <c r="O161" s="1241" t="str">
        <f>IF('③-1 R2入力（当初申請）'!O161="","",'③-1 R2入力（当初申請）'!O161)</f>
        <v/>
      </c>
      <c r="P161" s="2094" t="str">
        <f>IF('③-1 R2入力（当初申請）'!P161="","",'③-1 R2入力（当初申請）'!P161)</f>
        <v/>
      </c>
      <c r="Q161" s="2095"/>
      <c r="R161" s="2096"/>
      <c r="S161" s="1242" t="str">
        <f>IF('③-1 R2入力（当初申請）'!S161="","",'③-1 R2入力（当初申請）'!S161)</f>
        <v/>
      </c>
      <c r="T161" s="1243" t="str">
        <f>IF('③-1 R2入力（当初申請）'!T161="","",'③-1 R2入力（当初申請）'!T161)</f>
        <v/>
      </c>
      <c r="U161" s="1244" t="str">
        <f>IF('③-1 R2入力（当初申請）'!U161="","",'③-1 R2入力（当初申請）'!U161)</f>
        <v/>
      </c>
      <c r="V161" s="53" t="str">
        <f>IF(OR($R$5="",$T$5="",$J161="",$O161="",$U161=""),"",IF(ISERROR(VLOOKUP($C161,参照!$P$4:$V$112,5,FALSE)),0,VLOOKUP($C161,参照!$P$4:$V$112,5,FALSE)))</f>
        <v/>
      </c>
      <c r="W161" s="193" t="str">
        <f>IF('③-1 R2入力（当初申請）'!W161="","",'③-1 R2入力（当初申請）'!W161)</f>
        <v/>
      </c>
      <c r="X161" s="54" t="str">
        <f>IF(OR($R$5="",$T$5="",$J161="",$O161="",$W161=""),"",IF(ISERROR(VLOOKUP($D161,参照!$P$4:$V$112,5,FALSE)),0,VLOOKUP($D161,参照!$P$4:$V$112,5,FALSE)))</f>
        <v/>
      </c>
      <c r="Y161" s="102" t="str">
        <f t="shared" si="248"/>
        <v/>
      </c>
      <c r="Z161" s="102" t="str">
        <f t="shared" si="249"/>
        <v/>
      </c>
      <c r="AA161" s="193"/>
      <c r="AB161" s="241">
        <f t="shared" si="250"/>
        <v>0</v>
      </c>
      <c r="AC161" s="1245" t="str">
        <f>IF('③-1 R2入力（当初申請）'!AC161="","",'③-1 R2入力（当初申請）'!AC161)</f>
        <v/>
      </c>
      <c r="AD161" s="352">
        <f t="shared" si="251"/>
        <v>0</v>
      </c>
      <c r="AE161" s="55" t="str">
        <f t="shared" si="252"/>
        <v/>
      </c>
      <c r="AF161" s="193" t="str">
        <f t="shared" si="253"/>
        <v/>
      </c>
      <c r="AG161" s="194" t="str">
        <f t="shared" si="208"/>
        <v/>
      </c>
      <c r="AH161" s="54" t="str">
        <f t="shared" si="208"/>
        <v/>
      </c>
      <c r="AI161" s="1022" t="str">
        <f>IF($GB$17&gt;0,"",'③-1 R2入力（当初申請）'!AI161)</f>
        <v/>
      </c>
      <c r="AJ161" s="667"/>
      <c r="AK161" s="54" t="str">
        <f t="shared" si="254"/>
        <v/>
      </c>
      <c r="AL161" s="668"/>
      <c r="AM161" s="194">
        <f t="shared" si="255"/>
        <v>0</v>
      </c>
      <c r="AN161" s="194">
        <f t="shared" si="256"/>
        <v>0</v>
      </c>
      <c r="AO161" s="194">
        <f t="shared" si="257"/>
        <v>0</v>
      </c>
      <c r="AP161" s="283">
        <f t="shared" si="258"/>
        <v>0</v>
      </c>
      <c r="AQ161" s="669"/>
      <c r="AR161" s="56" t="str">
        <f t="shared" si="259"/>
        <v/>
      </c>
      <c r="AS161" s="668"/>
      <c r="AT161" s="194">
        <f t="shared" si="260"/>
        <v>0</v>
      </c>
      <c r="AU161" s="194">
        <f t="shared" si="261"/>
        <v>0</v>
      </c>
      <c r="AV161" s="194">
        <f t="shared" si="262"/>
        <v>0</v>
      </c>
      <c r="AW161" s="283">
        <f t="shared" si="263"/>
        <v>0</v>
      </c>
      <c r="AX161" s="669"/>
      <c r="AY161" s="54" t="str">
        <f t="shared" si="264"/>
        <v/>
      </c>
      <c r="AZ161" s="668"/>
      <c r="BA161" s="194">
        <f t="shared" si="265"/>
        <v>0</v>
      </c>
      <c r="BB161" s="194">
        <f t="shared" si="266"/>
        <v>0</v>
      </c>
      <c r="BC161" s="194">
        <f t="shared" si="267"/>
        <v>0</v>
      </c>
      <c r="BD161" s="283">
        <f t="shared" si="268"/>
        <v>0</v>
      </c>
      <c r="BE161" s="206" t="str">
        <f t="shared" si="269"/>
        <v>○</v>
      </c>
      <c r="BF161" s="208">
        <f t="shared" si="209"/>
        <v>0</v>
      </c>
      <c r="BG161" s="204">
        <f t="shared" si="209"/>
        <v>0</v>
      </c>
      <c r="BH161" s="204">
        <f t="shared" si="209"/>
        <v>0</v>
      </c>
      <c r="BI161" s="205">
        <f t="shared" si="270"/>
        <v>0</v>
      </c>
      <c r="BJ161" s="236">
        <f t="shared" si="210"/>
        <v>0</v>
      </c>
      <c r="BK161" s="237">
        <f t="shared" si="210"/>
        <v>0</v>
      </c>
      <c r="BL161" s="237">
        <f t="shared" si="210"/>
        <v>0</v>
      </c>
      <c r="BM161" s="238">
        <f t="shared" si="271"/>
        <v>0</v>
      </c>
      <c r="BN161" s="236">
        <f t="shared" si="272"/>
        <v>0</v>
      </c>
      <c r="BO161" s="237">
        <f t="shared" si="273"/>
        <v>0</v>
      </c>
      <c r="BP161" s="237">
        <f t="shared" si="274"/>
        <v>0</v>
      </c>
      <c r="BQ161" s="238">
        <f t="shared" si="275"/>
        <v>0</v>
      </c>
      <c r="BR161" s="236">
        <f t="shared" si="211"/>
        <v>0</v>
      </c>
      <c r="BS161" s="237">
        <f t="shared" si="211"/>
        <v>0</v>
      </c>
      <c r="BT161" s="237">
        <f t="shared" si="211"/>
        <v>0</v>
      </c>
      <c r="BU161" s="238">
        <f t="shared" si="276"/>
        <v>0</v>
      </c>
      <c r="BV161" s="236" t="str">
        <f t="shared" si="212"/>
        <v/>
      </c>
      <c r="BW161" s="237" t="str">
        <f t="shared" si="213"/>
        <v/>
      </c>
      <c r="BX161" s="237" t="str">
        <f t="shared" si="214"/>
        <v/>
      </c>
      <c r="BY161" s="238">
        <f t="shared" si="277"/>
        <v>0</v>
      </c>
      <c r="BZ161" s="257" t="str">
        <f t="shared" si="215"/>
        <v/>
      </c>
      <c r="CA161" s="104" t="str">
        <f t="shared" si="215"/>
        <v/>
      </c>
      <c r="CB161" s="103" t="str">
        <f t="shared" si="215"/>
        <v/>
      </c>
      <c r="CC161" s="105" t="str">
        <f t="shared" si="216"/>
        <v/>
      </c>
      <c r="CD161" s="104" t="str">
        <f t="shared" si="216"/>
        <v/>
      </c>
      <c r="CE161" s="103" t="str">
        <f t="shared" si="216"/>
        <v/>
      </c>
      <c r="CF161" s="670"/>
      <c r="CG161" s="204" t="str">
        <f t="shared" si="278"/>
        <v>－</v>
      </c>
      <c r="CH161" s="194"/>
      <c r="CI161" s="258"/>
      <c r="CJ161" s="193" t="str">
        <f t="shared" si="217"/>
        <v/>
      </c>
      <c r="CK161" s="194" t="str">
        <f t="shared" si="218"/>
        <v/>
      </c>
      <c r="CL161" s="54" t="str">
        <f t="shared" si="219"/>
        <v/>
      </c>
      <c r="CM161" s="193" t="str">
        <f t="shared" si="220"/>
        <v/>
      </c>
      <c r="CN161" s="194" t="str">
        <f t="shared" si="221"/>
        <v/>
      </c>
      <c r="CO161" s="54" t="str">
        <f t="shared" si="222"/>
        <v/>
      </c>
      <c r="CP161" s="193" t="str">
        <f t="shared" si="223"/>
        <v/>
      </c>
      <c r="CQ161" s="194" t="str">
        <f t="shared" si="223"/>
        <v/>
      </c>
      <c r="CR161" s="54" t="str">
        <f t="shared" si="223"/>
        <v/>
      </c>
      <c r="CS161" s="193" t="str">
        <f t="shared" si="224"/>
        <v/>
      </c>
      <c r="CT161" s="194" t="str">
        <f t="shared" si="225"/>
        <v/>
      </c>
      <c r="CU161" s="194" t="str">
        <f t="shared" si="226"/>
        <v/>
      </c>
      <c r="CV161" s="57" t="str">
        <f t="shared" si="279"/>
        <v/>
      </c>
      <c r="CW161" s="668"/>
      <c r="CX161" s="194">
        <f t="shared" si="280"/>
        <v>0</v>
      </c>
      <c r="CY161" s="194">
        <f t="shared" si="281"/>
        <v>0</v>
      </c>
      <c r="CZ161" s="194">
        <f t="shared" si="282"/>
        <v>0</v>
      </c>
      <c r="DA161" s="283">
        <f t="shared" si="283"/>
        <v>0</v>
      </c>
      <c r="DB161" s="669"/>
      <c r="DC161" s="295">
        <f t="shared" si="227"/>
        <v>0</v>
      </c>
      <c r="DD161" s="104">
        <f t="shared" si="228"/>
        <v>0</v>
      </c>
      <c r="DE161" s="296">
        <f t="shared" si="229"/>
        <v>0</v>
      </c>
      <c r="DF161" s="56" t="str">
        <f t="shared" si="284"/>
        <v/>
      </c>
      <c r="DG161" s="668"/>
      <c r="DH161" s="194">
        <f t="shared" si="285"/>
        <v>0</v>
      </c>
      <c r="DI161" s="194">
        <f t="shared" si="286"/>
        <v>0</v>
      </c>
      <c r="DJ161" s="194">
        <f t="shared" si="287"/>
        <v>0</v>
      </c>
      <c r="DK161" s="283">
        <f t="shared" si="288"/>
        <v>0</v>
      </c>
      <c r="DL161" s="669"/>
      <c r="DM161" s="295">
        <f t="shared" si="230"/>
        <v>0</v>
      </c>
      <c r="DN161" s="104">
        <f t="shared" si="231"/>
        <v>0</v>
      </c>
      <c r="DO161" s="296">
        <f t="shared" si="232"/>
        <v>0</v>
      </c>
      <c r="DP161" s="56" t="str">
        <f t="shared" si="289"/>
        <v/>
      </c>
      <c r="DQ161" s="668"/>
      <c r="DR161" s="194">
        <f t="shared" si="290"/>
        <v>0</v>
      </c>
      <c r="DS161" s="194">
        <f t="shared" si="291"/>
        <v>0</v>
      </c>
      <c r="DT161" s="194">
        <f t="shared" si="292"/>
        <v>0</v>
      </c>
      <c r="DU161" s="53">
        <f t="shared" si="293"/>
        <v>0</v>
      </c>
      <c r="DV161" s="236">
        <f t="shared" si="233"/>
        <v>0</v>
      </c>
      <c r="DW161" s="237">
        <f t="shared" si="233"/>
        <v>0</v>
      </c>
      <c r="DX161" s="237">
        <f t="shared" si="233"/>
        <v>0</v>
      </c>
      <c r="DY161" s="238">
        <f t="shared" si="294"/>
        <v>0</v>
      </c>
      <c r="DZ161" s="236">
        <f t="shared" si="234"/>
        <v>0</v>
      </c>
      <c r="EA161" s="237">
        <f t="shared" si="234"/>
        <v>0</v>
      </c>
      <c r="EB161" s="237">
        <f t="shared" si="234"/>
        <v>0</v>
      </c>
      <c r="EC161" s="238">
        <f t="shared" si="295"/>
        <v>0</v>
      </c>
      <c r="ED161" s="236">
        <f t="shared" si="235"/>
        <v>0</v>
      </c>
      <c r="EE161" s="237">
        <f t="shared" si="235"/>
        <v>0</v>
      </c>
      <c r="EF161" s="237">
        <f t="shared" si="235"/>
        <v>0</v>
      </c>
      <c r="EG161" s="238">
        <f t="shared" si="296"/>
        <v>0</v>
      </c>
      <c r="EH161" s="236" t="str">
        <f t="shared" si="236"/>
        <v/>
      </c>
      <c r="EI161" s="237" t="str">
        <f t="shared" si="237"/>
        <v/>
      </c>
      <c r="EJ161" s="237" t="str">
        <f t="shared" si="238"/>
        <v/>
      </c>
      <c r="EK161" s="238">
        <f t="shared" si="297"/>
        <v>0</v>
      </c>
      <c r="EL161" s="671"/>
      <c r="EM161" s="265">
        <f t="shared" si="239"/>
        <v>0</v>
      </c>
      <c r="EN161" s="266">
        <f t="shared" si="239"/>
        <v>0</v>
      </c>
      <c r="EO161" s="270">
        <f t="shared" si="239"/>
        <v>0</v>
      </c>
      <c r="EP161" s="272">
        <f t="shared" si="298"/>
        <v>0</v>
      </c>
      <c r="EQ161" s="265">
        <f t="shared" si="240"/>
        <v>0</v>
      </c>
      <c r="ER161" s="266">
        <f t="shared" si="240"/>
        <v>0</v>
      </c>
      <c r="ES161" s="267">
        <f t="shared" si="240"/>
        <v>0</v>
      </c>
      <c r="ET161" s="273">
        <f t="shared" si="299"/>
        <v>0</v>
      </c>
      <c r="EU161" s="271">
        <f t="shared" si="300"/>
        <v>0</v>
      </c>
      <c r="EV161" s="231">
        <f t="shared" si="301"/>
        <v>0</v>
      </c>
      <c r="EW161" s="235">
        <f t="shared" si="302"/>
        <v>0</v>
      </c>
      <c r="EX161" s="234">
        <f t="shared" si="303"/>
        <v>0</v>
      </c>
      <c r="EY161" s="227" t="str">
        <f t="shared" si="304"/>
        <v>○</v>
      </c>
      <c r="EZ161" s="208">
        <f t="shared" si="241"/>
        <v>0</v>
      </c>
      <c r="FA161" s="204">
        <f t="shared" si="241"/>
        <v>0</v>
      </c>
      <c r="FB161" s="204">
        <f t="shared" si="241"/>
        <v>0</v>
      </c>
      <c r="FC161" s="241">
        <f t="shared" si="305"/>
        <v>0</v>
      </c>
      <c r="FD161" s="53">
        <f t="shared" si="306"/>
        <v>0</v>
      </c>
      <c r="FE161" s="432">
        <f t="shared" si="307"/>
        <v>0</v>
      </c>
      <c r="FF161" s="433">
        <f t="shared" si="308"/>
        <v>0</v>
      </c>
      <c r="FG161" s="53" t="str">
        <f t="shared" si="309"/>
        <v/>
      </c>
      <c r="FH161" s="105" t="str">
        <f t="shared" si="242"/>
        <v/>
      </c>
      <c r="FI161" s="104" t="str">
        <f t="shared" si="242"/>
        <v/>
      </c>
      <c r="FJ161" s="434" t="str">
        <f t="shared" si="242"/>
        <v/>
      </c>
      <c r="FK161" s="672"/>
      <c r="FL161" s="673"/>
      <c r="FM161" s="674"/>
      <c r="FN161" s="435">
        <f t="shared" si="316"/>
        <v>0</v>
      </c>
      <c r="FO161" s="228" t="str">
        <f t="shared" si="317"/>
        <v/>
      </c>
      <c r="FP161" s="236" t="str">
        <f t="shared" si="243"/>
        <v/>
      </c>
      <c r="FQ161" s="237" t="str">
        <f t="shared" si="244"/>
        <v/>
      </c>
      <c r="FR161" s="237" t="str">
        <f t="shared" si="245"/>
        <v/>
      </c>
      <c r="FS161" s="238">
        <f t="shared" si="310"/>
        <v>0</v>
      </c>
      <c r="FT161" s="675"/>
      <c r="FV161" s="1363">
        <f t="shared" si="318"/>
        <v>0</v>
      </c>
      <c r="FW161" s="1363">
        <f t="shared" si="319"/>
        <v>0</v>
      </c>
      <c r="FX161" s="1363">
        <f t="shared" si="320"/>
        <v>0</v>
      </c>
      <c r="FY161" s="1363">
        <f t="shared" si="321"/>
        <v>0</v>
      </c>
      <c r="FZ161" s="1363">
        <f t="shared" si="322"/>
        <v>0</v>
      </c>
      <c r="GA161" s="1363">
        <f t="shared" si="323"/>
        <v>0</v>
      </c>
      <c r="GB161" s="1363">
        <f t="shared" si="324"/>
        <v>0</v>
      </c>
    </row>
    <row r="162" spans="1:184" s="3" customFormat="1" ht="18" customHeight="1">
      <c r="A162" s="305" t="str">
        <f t="shared" si="246"/>
        <v/>
      </c>
      <c r="B162" s="174">
        <f t="shared" si="311"/>
        <v>0</v>
      </c>
      <c r="C162" s="1415" t="str">
        <f t="shared" si="313"/>
        <v>00授業料</v>
      </c>
      <c r="D162" s="1415" t="str">
        <f t="shared" si="314"/>
        <v>00入学金</v>
      </c>
      <c r="E162" s="174">
        <f t="shared" si="312"/>
        <v>0</v>
      </c>
      <c r="F162" s="305">
        <f t="shared" si="247"/>
        <v>0</v>
      </c>
      <c r="G162" s="475">
        <f t="shared" si="315"/>
        <v>145</v>
      </c>
      <c r="H162" s="430"/>
      <c r="I162" s="431"/>
      <c r="J162" s="2094" t="str">
        <f>IF('③-1 R2入力（当初申請）'!J162="","",'③-1 R2入力（当初申請）'!J162)</f>
        <v/>
      </c>
      <c r="K162" s="2095"/>
      <c r="L162" s="2095"/>
      <c r="M162" s="2096"/>
      <c r="N162" s="1240" t="str">
        <f>IF('③-1 R2入力（当初申請）'!N162="","",'③-1 R2入力（当初申請）'!N162)</f>
        <v/>
      </c>
      <c r="O162" s="1241" t="str">
        <f>IF('③-1 R2入力（当初申請）'!O162="","",'③-1 R2入力（当初申請）'!O162)</f>
        <v/>
      </c>
      <c r="P162" s="2094" t="str">
        <f>IF('③-1 R2入力（当初申請）'!P162="","",'③-1 R2入力（当初申請）'!P162)</f>
        <v/>
      </c>
      <c r="Q162" s="2095"/>
      <c r="R162" s="2096"/>
      <c r="S162" s="1242" t="str">
        <f>IF('③-1 R2入力（当初申請）'!S162="","",'③-1 R2入力（当初申請）'!S162)</f>
        <v/>
      </c>
      <c r="T162" s="1243" t="str">
        <f>IF('③-1 R2入力（当初申請）'!T162="","",'③-1 R2入力（当初申請）'!T162)</f>
        <v/>
      </c>
      <c r="U162" s="1244" t="str">
        <f>IF('③-1 R2入力（当初申請）'!U162="","",'③-1 R2入力（当初申請）'!U162)</f>
        <v/>
      </c>
      <c r="V162" s="53" t="str">
        <f>IF(OR($R$5="",$T$5="",$J162="",$O162="",$U162=""),"",IF(ISERROR(VLOOKUP($C162,参照!$P$4:$V$112,5,FALSE)),0,VLOOKUP($C162,参照!$P$4:$V$112,5,FALSE)))</f>
        <v/>
      </c>
      <c r="W162" s="193" t="str">
        <f>IF('③-1 R2入力（当初申請）'!W162="","",'③-1 R2入力（当初申請）'!W162)</f>
        <v/>
      </c>
      <c r="X162" s="54" t="str">
        <f>IF(OR($R$5="",$T$5="",$J162="",$O162="",$W162=""),"",IF(ISERROR(VLOOKUP($D162,参照!$P$4:$V$112,5,FALSE)),0,VLOOKUP($D162,参照!$P$4:$V$112,5,FALSE)))</f>
        <v/>
      </c>
      <c r="Y162" s="102" t="str">
        <f t="shared" si="248"/>
        <v/>
      </c>
      <c r="Z162" s="102" t="str">
        <f t="shared" si="249"/>
        <v/>
      </c>
      <c r="AA162" s="193"/>
      <c r="AB162" s="241">
        <f t="shared" si="250"/>
        <v>0</v>
      </c>
      <c r="AC162" s="1245" t="str">
        <f>IF('③-1 R2入力（当初申請）'!AC162="","",'③-1 R2入力（当初申請）'!AC162)</f>
        <v/>
      </c>
      <c r="AD162" s="352">
        <f t="shared" si="251"/>
        <v>0</v>
      </c>
      <c r="AE162" s="55" t="str">
        <f t="shared" si="252"/>
        <v/>
      </c>
      <c r="AF162" s="193" t="str">
        <f t="shared" si="253"/>
        <v/>
      </c>
      <c r="AG162" s="194" t="str">
        <f t="shared" si="208"/>
        <v/>
      </c>
      <c r="AH162" s="54" t="str">
        <f t="shared" si="208"/>
        <v/>
      </c>
      <c r="AI162" s="1022" t="str">
        <f>IF($GB$17&gt;0,"",'③-1 R2入力（当初申請）'!AI162)</f>
        <v/>
      </c>
      <c r="AJ162" s="667"/>
      <c r="AK162" s="54" t="str">
        <f t="shared" si="254"/>
        <v/>
      </c>
      <c r="AL162" s="668"/>
      <c r="AM162" s="194">
        <f t="shared" si="255"/>
        <v>0</v>
      </c>
      <c r="AN162" s="194">
        <f t="shared" si="256"/>
        <v>0</v>
      </c>
      <c r="AO162" s="194">
        <f t="shared" si="257"/>
        <v>0</v>
      </c>
      <c r="AP162" s="283">
        <f t="shared" si="258"/>
        <v>0</v>
      </c>
      <c r="AQ162" s="669"/>
      <c r="AR162" s="56" t="str">
        <f t="shared" si="259"/>
        <v/>
      </c>
      <c r="AS162" s="668"/>
      <c r="AT162" s="194">
        <f t="shared" si="260"/>
        <v>0</v>
      </c>
      <c r="AU162" s="194">
        <f t="shared" si="261"/>
        <v>0</v>
      </c>
      <c r="AV162" s="194">
        <f t="shared" si="262"/>
        <v>0</v>
      </c>
      <c r="AW162" s="283">
        <f t="shared" si="263"/>
        <v>0</v>
      </c>
      <c r="AX162" s="669"/>
      <c r="AY162" s="54" t="str">
        <f t="shared" si="264"/>
        <v/>
      </c>
      <c r="AZ162" s="668"/>
      <c r="BA162" s="194">
        <f t="shared" si="265"/>
        <v>0</v>
      </c>
      <c r="BB162" s="194">
        <f t="shared" si="266"/>
        <v>0</v>
      </c>
      <c r="BC162" s="194">
        <f t="shared" si="267"/>
        <v>0</v>
      </c>
      <c r="BD162" s="283">
        <f t="shared" si="268"/>
        <v>0</v>
      </c>
      <c r="BE162" s="206" t="str">
        <f t="shared" si="269"/>
        <v>○</v>
      </c>
      <c r="BF162" s="208">
        <f t="shared" si="209"/>
        <v>0</v>
      </c>
      <c r="BG162" s="204">
        <f t="shared" si="209"/>
        <v>0</v>
      </c>
      <c r="BH162" s="204">
        <f t="shared" si="209"/>
        <v>0</v>
      </c>
      <c r="BI162" s="205">
        <f t="shared" si="270"/>
        <v>0</v>
      </c>
      <c r="BJ162" s="236">
        <f t="shared" si="210"/>
        <v>0</v>
      </c>
      <c r="BK162" s="237">
        <f t="shared" si="210"/>
        <v>0</v>
      </c>
      <c r="BL162" s="237">
        <f t="shared" si="210"/>
        <v>0</v>
      </c>
      <c r="BM162" s="238">
        <f t="shared" si="271"/>
        <v>0</v>
      </c>
      <c r="BN162" s="236">
        <f t="shared" si="272"/>
        <v>0</v>
      </c>
      <c r="BO162" s="237">
        <f t="shared" si="273"/>
        <v>0</v>
      </c>
      <c r="BP162" s="237">
        <f t="shared" si="274"/>
        <v>0</v>
      </c>
      <c r="BQ162" s="238">
        <f t="shared" si="275"/>
        <v>0</v>
      </c>
      <c r="BR162" s="236">
        <f t="shared" si="211"/>
        <v>0</v>
      </c>
      <c r="BS162" s="237">
        <f t="shared" si="211"/>
        <v>0</v>
      </c>
      <c r="BT162" s="237">
        <f t="shared" si="211"/>
        <v>0</v>
      </c>
      <c r="BU162" s="238">
        <f t="shared" si="276"/>
        <v>0</v>
      </c>
      <c r="BV162" s="236" t="str">
        <f t="shared" si="212"/>
        <v/>
      </c>
      <c r="BW162" s="237" t="str">
        <f t="shared" si="213"/>
        <v/>
      </c>
      <c r="BX162" s="237" t="str">
        <f t="shared" si="214"/>
        <v/>
      </c>
      <c r="BY162" s="238">
        <f t="shared" si="277"/>
        <v>0</v>
      </c>
      <c r="BZ162" s="257" t="str">
        <f t="shared" si="215"/>
        <v/>
      </c>
      <c r="CA162" s="104" t="str">
        <f t="shared" si="215"/>
        <v/>
      </c>
      <c r="CB162" s="103" t="str">
        <f t="shared" si="215"/>
        <v/>
      </c>
      <c r="CC162" s="105" t="str">
        <f t="shared" si="216"/>
        <v/>
      </c>
      <c r="CD162" s="104" t="str">
        <f t="shared" si="216"/>
        <v/>
      </c>
      <c r="CE162" s="103" t="str">
        <f t="shared" si="216"/>
        <v/>
      </c>
      <c r="CF162" s="670"/>
      <c r="CG162" s="204" t="str">
        <f t="shared" si="278"/>
        <v>－</v>
      </c>
      <c r="CH162" s="194"/>
      <c r="CI162" s="258"/>
      <c r="CJ162" s="193" t="str">
        <f t="shared" si="217"/>
        <v/>
      </c>
      <c r="CK162" s="194" t="str">
        <f t="shared" si="218"/>
        <v/>
      </c>
      <c r="CL162" s="54" t="str">
        <f t="shared" si="219"/>
        <v/>
      </c>
      <c r="CM162" s="193" t="str">
        <f t="shared" si="220"/>
        <v/>
      </c>
      <c r="CN162" s="194" t="str">
        <f t="shared" si="221"/>
        <v/>
      </c>
      <c r="CO162" s="54" t="str">
        <f t="shared" si="222"/>
        <v/>
      </c>
      <c r="CP162" s="193" t="str">
        <f t="shared" si="223"/>
        <v/>
      </c>
      <c r="CQ162" s="194" t="str">
        <f t="shared" si="223"/>
        <v/>
      </c>
      <c r="CR162" s="54" t="str">
        <f t="shared" si="223"/>
        <v/>
      </c>
      <c r="CS162" s="193" t="str">
        <f t="shared" si="224"/>
        <v/>
      </c>
      <c r="CT162" s="194" t="str">
        <f t="shared" si="225"/>
        <v/>
      </c>
      <c r="CU162" s="194" t="str">
        <f t="shared" si="226"/>
        <v/>
      </c>
      <c r="CV162" s="57" t="str">
        <f t="shared" si="279"/>
        <v/>
      </c>
      <c r="CW162" s="668"/>
      <c r="CX162" s="194">
        <f t="shared" si="280"/>
        <v>0</v>
      </c>
      <c r="CY162" s="194">
        <f t="shared" si="281"/>
        <v>0</v>
      </c>
      <c r="CZ162" s="194">
        <f t="shared" si="282"/>
        <v>0</v>
      </c>
      <c r="DA162" s="283">
        <f t="shared" si="283"/>
        <v>0</v>
      </c>
      <c r="DB162" s="669"/>
      <c r="DC162" s="295">
        <f t="shared" si="227"/>
        <v>0</v>
      </c>
      <c r="DD162" s="104">
        <f t="shared" si="228"/>
        <v>0</v>
      </c>
      <c r="DE162" s="296">
        <f t="shared" si="229"/>
        <v>0</v>
      </c>
      <c r="DF162" s="56" t="str">
        <f t="shared" si="284"/>
        <v/>
      </c>
      <c r="DG162" s="668"/>
      <c r="DH162" s="194">
        <f t="shared" si="285"/>
        <v>0</v>
      </c>
      <c r="DI162" s="194">
        <f t="shared" si="286"/>
        <v>0</v>
      </c>
      <c r="DJ162" s="194">
        <f t="shared" si="287"/>
        <v>0</v>
      </c>
      <c r="DK162" s="283">
        <f t="shared" si="288"/>
        <v>0</v>
      </c>
      <c r="DL162" s="669"/>
      <c r="DM162" s="295">
        <f t="shared" si="230"/>
        <v>0</v>
      </c>
      <c r="DN162" s="104">
        <f t="shared" si="231"/>
        <v>0</v>
      </c>
      <c r="DO162" s="296">
        <f t="shared" si="232"/>
        <v>0</v>
      </c>
      <c r="DP162" s="56" t="str">
        <f t="shared" si="289"/>
        <v/>
      </c>
      <c r="DQ162" s="668"/>
      <c r="DR162" s="194">
        <f t="shared" si="290"/>
        <v>0</v>
      </c>
      <c r="DS162" s="194">
        <f t="shared" si="291"/>
        <v>0</v>
      </c>
      <c r="DT162" s="194">
        <f t="shared" si="292"/>
        <v>0</v>
      </c>
      <c r="DU162" s="53">
        <f t="shared" si="293"/>
        <v>0</v>
      </c>
      <c r="DV162" s="236">
        <f t="shared" si="233"/>
        <v>0</v>
      </c>
      <c r="DW162" s="237">
        <f t="shared" si="233"/>
        <v>0</v>
      </c>
      <c r="DX162" s="237">
        <f t="shared" si="233"/>
        <v>0</v>
      </c>
      <c r="DY162" s="238">
        <f t="shared" si="294"/>
        <v>0</v>
      </c>
      <c r="DZ162" s="236">
        <f t="shared" si="234"/>
        <v>0</v>
      </c>
      <c r="EA162" s="237">
        <f t="shared" si="234"/>
        <v>0</v>
      </c>
      <c r="EB162" s="237">
        <f t="shared" si="234"/>
        <v>0</v>
      </c>
      <c r="EC162" s="238">
        <f t="shared" si="295"/>
        <v>0</v>
      </c>
      <c r="ED162" s="236">
        <f t="shared" si="235"/>
        <v>0</v>
      </c>
      <c r="EE162" s="237">
        <f t="shared" si="235"/>
        <v>0</v>
      </c>
      <c r="EF162" s="237">
        <f t="shared" si="235"/>
        <v>0</v>
      </c>
      <c r="EG162" s="238">
        <f t="shared" si="296"/>
        <v>0</v>
      </c>
      <c r="EH162" s="236" t="str">
        <f t="shared" si="236"/>
        <v/>
      </c>
      <c r="EI162" s="237" t="str">
        <f t="shared" si="237"/>
        <v/>
      </c>
      <c r="EJ162" s="237" t="str">
        <f t="shared" si="238"/>
        <v/>
      </c>
      <c r="EK162" s="238">
        <f t="shared" si="297"/>
        <v>0</v>
      </c>
      <c r="EL162" s="671"/>
      <c r="EM162" s="265">
        <f t="shared" si="239"/>
        <v>0</v>
      </c>
      <c r="EN162" s="266">
        <f t="shared" si="239"/>
        <v>0</v>
      </c>
      <c r="EO162" s="270">
        <f t="shared" si="239"/>
        <v>0</v>
      </c>
      <c r="EP162" s="272">
        <f t="shared" si="298"/>
        <v>0</v>
      </c>
      <c r="EQ162" s="265">
        <f t="shared" si="240"/>
        <v>0</v>
      </c>
      <c r="ER162" s="266">
        <f t="shared" si="240"/>
        <v>0</v>
      </c>
      <c r="ES162" s="267">
        <f t="shared" si="240"/>
        <v>0</v>
      </c>
      <c r="ET162" s="273">
        <f t="shared" si="299"/>
        <v>0</v>
      </c>
      <c r="EU162" s="271">
        <f t="shared" si="300"/>
        <v>0</v>
      </c>
      <c r="EV162" s="231">
        <f t="shared" si="301"/>
        <v>0</v>
      </c>
      <c r="EW162" s="235">
        <f t="shared" si="302"/>
        <v>0</v>
      </c>
      <c r="EX162" s="234">
        <f t="shared" si="303"/>
        <v>0</v>
      </c>
      <c r="EY162" s="227" t="str">
        <f t="shared" si="304"/>
        <v>○</v>
      </c>
      <c r="EZ162" s="208">
        <f t="shared" si="241"/>
        <v>0</v>
      </c>
      <c r="FA162" s="204">
        <f t="shared" si="241"/>
        <v>0</v>
      </c>
      <c r="FB162" s="204">
        <f t="shared" si="241"/>
        <v>0</v>
      </c>
      <c r="FC162" s="241">
        <f t="shared" si="305"/>
        <v>0</v>
      </c>
      <c r="FD162" s="53">
        <f t="shared" si="306"/>
        <v>0</v>
      </c>
      <c r="FE162" s="432">
        <f t="shared" si="307"/>
        <v>0</v>
      </c>
      <c r="FF162" s="433">
        <f t="shared" si="308"/>
        <v>0</v>
      </c>
      <c r="FG162" s="53" t="str">
        <f t="shared" si="309"/>
        <v/>
      </c>
      <c r="FH162" s="105" t="str">
        <f t="shared" si="242"/>
        <v/>
      </c>
      <c r="FI162" s="104" t="str">
        <f t="shared" si="242"/>
        <v/>
      </c>
      <c r="FJ162" s="434" t="str">
        <f t="shared" si="242"/>
        <v/>
      </c>
      <c r="FK162" s="672"/>
      <c r="FL162" s="673"/>
      <c r="FM162" s="674"/>
      <c r="FN162" s="435">
        <f t="shared" si="316"/>
        <v>0</v>
      </c>
      <c r="FO162" s="228" t="str">
        <f t="shared" si="317"/>
        <v/>
      </c>
      <c r="FP162" s="236" t="str">
        <f t="shared" si="243"/>
        <v/>
      </c>
      <c r="FQ162" s="237" t="str">
        <f t="shared" si="244"/>
        <v/>
      </c>
      <c r="FR162" s="237" t="str">
        <f t="shared" si="245"/>
        <v/>
      </c>
      <c r="FS162" s="238">
        <f t="shared" si="310"/>
        <v>0</v>
      </c>
      <c r="FT162" s="675"/>
      <c r="FV162" s="1363">
        <f t="shared" si="318"/>
        <v>0</v>
      </c>
      <c r="FW162" s="1363">
        <f t="shared" si="319"/>
        <v>0</v>
      </c>
      <c r="FX162" s="1363">
        <f t="shared" si="320"/>
        <v>0</v>
      </c>
      <c r="FY162" s="1363">
        <f t="shared" si="321"/>
        <v>0</v>
      </c>
      <c r="FZ162" s="1363">
        <f t="shared" si="322"/>
        <v>0</v>
      </c>
      <c r="GA162" s="1363">
        <f t="shared" si="323"/>
        <v>0</v>
      </c>
      <c r="GB162" s="1363">
        <f t="shared" si="324"/>
        <v>0</v>
      </c>
    </row>
    <row r="163" spans="1:184" s="3" customFormat="1" ht="18" customHeight="1">
      <c r="A163" s="305" t="str">
        <f t="shared" si="246"/>
        <v/>
      </c>
      <c r="B163" s="174">
        <f t="shared" si="311"/>
        <v>0</v>
      </c>
      <c r="C163" s="1415" t="str">
        <f t="shared" si="313"/>
        <v>00授業料</v>
      </c>
      <c r="D163" s="1415" t="str">
        <f t="shared" si="314"/>
        <v>00入学金</v>
      </c>
      <c r="E163" s="174">
        <f t="shared" si="312"/>
        <v>0</v>
      </c>
      <c r="F163" s="305">
        <f t="shared" si="247"/>
        <v>0</v>
      </c>
      <c r="G163" s="475">
        <f t="shared" si="315"/>
        <v>146</v>
      </c>
      <c r="H163" s="430"/>
      <c r="I163" s="431"/>
      <c r="J163" s="2094" t="str">
        <f>IF('③-1 R2入力（当初申請）'!J163="","",'③-1 R2入力（当初申請）'!J163)</f>
        <v/>
      </c>
      <c r="K163" s="2095"/>
      <c r="L163" s="2095"/>
      <c r="M163" s="2096"/>
      <c r="N163" s="1240" t="str">
        <f>IF('③-1 R2入力（当初申請）'!N163="","",'③-1 R2入力（当初申請）'!N163)</f>
        <v/>
      </c>
      <c r="O163" s="1241" t="str">
        <f>IF('③-1 R2入力（当初申請）'!O163="","",'③-1 R2入力（当初申請）'!O163)</f>
        <v/>
      </c>
      <c r="P163" s="2094" t="str">
        <f>IF('③-1 R2入力（当初申請）'!P163="","",'③-1 R2入力（当初申請）'!P163)</f>
        <v/>
      </c>
      <c r="Q163" s="2095"/>
      <c r="R163" s="2096"/>
      <c r="S163" s="1242" t="str">
        <f>IF('③-1 R2入力（当初申請）'!S163="","",'③-1 R2入力（当初申請）'!S163)</f>
        <v/>
      </c>
      <c r="T163" s="1243" t="str">
        <f>IF('③-1 R2入力（当初申請）'!T163="","",'③-1 R2入力（当初申請）'!T163)</f>
        <v/>
      </c>
      <c r="U163" s="1244" t="str">
        <f>IF('③-1 R2入力（当初申請）'!U163="","",'③-1 R2入力（当初申請）'!U163)</f>
        <v/>
      </c>
      <c r="V163" s="53" t="str">
        <f>IF(OR($R$5="",$T$5="",$J163="",$O163="",$U163=""),"",IF(ISERROR(VLOOKUP($C163,参照!$P$4:$V$112,5,FALSE)),0,VLOOKUP($C163,参照!$P$4:$V$112,5,FALSE)))</f>
        <v/>
      </c>
      <c r="W163" s="193" t="str">
        <f>IF('③-1 R2入力（当初申請）'!W163="","",'③-1 R2入力（当初申請）'!W163)</f>
        <v/>
      </c>
      <c r="X163" s="54" t="str">
        <f>IF(OR($R$5="",$T$5="",$J163="",$O163="",$W163=""),"",IF(ISERROR(VLOOKUP($D163,参照!$P$4:$V$112,5,FALSE)),0,VLOOKUP($D163,参照!$P$4:$V$112,5,FALSE)))</f>
        <v/>
      </c>
      <c r="Y163" s="102" t="str">
        <f t="shared" si="248"/>
        <v/>
      </c>
      <c r="Z163" s="102" t="str">
        <f t="shared" si="249"/>
        <v/>
      </c>
      <c r="AA163" s="193"/>
      <c r="AB163" s="241">
        <f t="shared" si="250"/>
        <v>0</v>
      </c>
      <c r="AC163" s="1245" t="str">
        <f>IF('③-1 R2入力（当初申請）'!AC163="","",'③-1 R2入力（当初申請）'!AC163)</f>
        <v/>
      </c>
      <c r="AD163" s="352">
        <f t="shared" si="251"/>
        <v>0</v>
      </c>
      <c r="AE163" s="55" t="str">
        <f t="shared" si="252"/>
        <v/>
      </c>
      <c r="AF163" s="193" t="str">
        <f t="shared" si="253"/>
        <v/>
      </c>
      <c r="AG163" s="194" t="str">
        <f t="shared" si="208"/>
        <v/>
      </c>
      <c r="AH163" s="54" t="str">
        <f t="shared" si="208"/>
        <v/>
      </c>
      <c r="AI163" s="1022" t="str">
        <f>IF($GB$17&gt;0,"",'③-1 R2入力（当初申請）'!AI163)</f>
        <v/>
      </c>
      <c r="AJ163" s="667"/>
      <c r="AK163" s="54" t="str">
        <f t="shared" si="254"/>
        <v/>
      </c>
      <c r="AL163" s="668"/>
      <c r="AM163" s="194">
        <f t="shared" si="255"/>
        <v>0</v>
      </c>
      <c r="AN163" s="194">
        <f t="shared" si="256"/>
        <v>0</v>
      </c>
      <c r="AO163" s="194">
        <f t="shared" si="257"/>
        <v>0</v>
      </c>
      <c r="AP163" s="283">
        <f t="shared" si="258"/>
        <v>0</v>
      </c>
      <c r="AQ163" s="669"/>
      <c r="AR163" s="56" t="str">
        <f t="shared" si="259"/>
        <v/>
      </c>
      <c r="AS163" s="668"/>
      <c r="AT163" s="194">
        <f t="shared" si="260"/>
        <v>0</v>
      </c>
      <c r="AU163" s="194">
        <f t="shared" si="261"/>
        <v>0</v>
      </c>
      <c r="AV163" s="194">
        <f t="shared" si="262"/>
        <v>0</v>
      </c>
      <c r="AW163" s="283">
        <f t="shared" si="263"/>
        <v>0</v>
      </c>
      <c r="AX163" s="669"/>
      <c r="AY163" s="54" t="str">
        <f t="shared" si="264"/>
        <v/>
      </c>
      <c r="AZ163" s="668"/>
      <c r="BA163" s="194">
        <f t="shared" si="265"/>
        <v>0</v>
      </c>
      <c r="BB163" s="194">
        <f t="shared" si="266"/>
        <v>0</v>
      </c>
      <c r="BC163" s="194">
        <f t="shared" si="267"/>
        <v>0</v>
      </c>
      <c r="BD163" s="283">
        <f t="shared" si="268"/>
        <v>0</v>
      </c>
      <c r="BE163" s="206" t="str">
        <f t="shared" si="269"/>
        <v>○</v>
      </c>
      <c r="BF163" s="208">
        <f t="shared" si="209"/>
        <v>0</v>
      </c>
      <c r="BG163" s="204">
        <f t="shared" si="209"/>
        <v>0</v>
      </c>
      <c r="BH163" s="204">
        <f t="shared" si="209"/>
        <v>0</v>
      </c>
      <c r="BI163" s="205">
        <f t="shared" si="270"/>
        <v>0</v>
      </c>
      <c r="BJ163" s="236">
        <f t="shared" si="210"/>
        <v>0</v>
      </c>
      <c r="BK163" s="237">
        <f t="shared" si="210"/>
        <v>0</v>
      </c>
      <c r="BL163" s="237">
        <f t="shared" si="210"/>
        <v>0</v>
      </c>
      <c r="BM163" s="238">
        <f t="shared" si="271"/>
        <v>0</v>
      </c>
      <c r="BN163" s="236">
        <f t="shared" si="272"/>
        <v>0</v>
      </c>
      <c r="BO163" s="237">
        <f t="shared" si="273"/>
        <v>0</v>
      </c>
      <c r="BP163" s="237">
        <f t="shared" si="274"/>
        <v>0</v>
      </c>
      <c r="BQ163" s="238">
        <f t="shared" si="275"/>
        <v>0</v>
      </c>
      <c r="BR163" s="236">
        <f t="shared" si="211"/>
        <v>0</v>
      </c>
      <c r="BS163" s="237">
        <f t="shared" si="211"/>
        <v>0</v>
      </c>
      <c r="BT163" s="237">
        <f t="shared" si="211"/>
        <v>0</v>
      </c>
      <c r="BU163" s="238">
        <f t="shared" si="276"/>
        <v>0</v>
      </c>
      <c r="BV163" s="236" t="str">
        <f t="shared" si="212"/>
        <v/>
      </c>
      <c r="BW163" s="237" t="str">
        <f t="shared" si="213"/>
        <v/>
      </c>
      <c r="BX163" s="237" t="str">
        <f t="shared" si="214"/>
        <v/>
      </c>
      <c r="BY163" s="238">
        <f t="shared" si="277"/>
        <v>0</v>
      </c>
      <c r="BZ163" s="257" t="str">
        <f t="shared" si="215"/>
        <v/>
      </c>
      <c r="CA163" s="104" t="str">
        <f t="shared" si="215"/>
        <v/>
      </c>
      <c r="CB163" s="103" t="str">
        <f t="shared" si="215"/>
        <v/>
      </c>
      <c r="CC163" s="105" t="str">
        <f t="shared" si="216"/>
        <v/>
      </c>
      <c r="CD163" s="104" t="str">
        <f t="shared" si="216"/>
        <v/>
      </c>
      <c r="CE163" s="103" t="str">
        <f t="shared" si="216"/>
        <v/>
      </c>
      <c r="CF163" s="670"/>
      <c r="CG163" s="204" t="str">
        <f t="shared" si="278"/>
        <v>－</v>
      </c>
      <c r="CH163" s="194"/>
      <c r="CI163" s="258"/>
      <c r="CJ163" s="193" t="str">
        <f t="shared" si="217"/>
        <v/>
      </c>
      <c r="CK163" s="194" t="str">
        <f t="shared" si="218"/>
        <v/>
      </c>
      <c r="CL163" s="54" t="str">
        <f t="shared" si="219"/>
        <v/>
      </c>
      <c r="CM163" s="193" t="str">
        <f t="shared" si="220"/>
        <v/>
      </c>
      <c r="CN163" s="194" t="str">
        <f t="shared" si="221"/>
        <v/>
      </c>
      <c r="CO163" s="54" t="str">
        <f t="shared" si="222"/>
        <v/>
      </c>
      <c r="CP163" s="193" t="str">
        <f t="shared" si="223"/>
        <v/>
      </c>
      <c r="CQ163" s="194" t="str">
        <f t="shared" si="223"/>
        <v/>
      </c>
      <c r="CR163" s="54" t="str">
        <f t="shared" si="223"/>
        <v/>
      </c>
      <c r="CS163" s="193" t="str">
        <f t="shared" si="224"/>
        <v/>
      </c>
      <c r="CT163" s="194" t="str">
        <f t="shared" si="225"/>
        <v/>
      </c>
      <c r="CU163" s="194" t="str">
        <f t="shared" si="226"/>
        <v/>
      </c>
      <c r="CV163" s="57" t="str">
        <f t="shared" si="279"/>
        <v/>
      </c>
      <c r="CW163" s="668"/>
      <c r="CX163" s="194">
        <f t="shared" si="280"/>
        <v>0</v>
      </c>
      <c r="CY163" s="194">
        <f t="shared" si="281"/>
        <v>0</v>
      </c>
      <c r="CZ163" s="194">
        <f t="shared" si="282"/>
        <v>0</v>
      </c>
      <c r="DA163" s="283">
        <f t="shared" si="283"/>
        <v>0</v>
      </c>
      <c r="DB163" s="669"/>
      <c r="DC163" s="295">
        <f t="shared" si="227"/>
        <v>0</v>
      </c>
      <c r="DD163" s="104">
        <f t="shared" si="228"/>
        <v>0</v>
      </c>
      <c r="DE163" s="296">
        <f t="shared" si="229"/>
        <v>0</v>
      </c>
      <c r="DF163" s="56" t="str">
        <f t="shared" si="284"/>
        <v/>
      </c>
      <c r="DG163" s="668"/>
      <c r="DH163" s="194">
        <f t="shared" si="285"/>
        <v>0</v>
      </c>
      <c r="DI163" s="194">
        <f t="shared" si="286"/>
        <v>0</v>
      </c>
      <c r="DJ163" s="194">
        <f t="shared" si="287"/>
        <v>0</v>
      </c>
      <c r="DK163" s="283">
        <f t="shared" si="288"/>
        <v>0</v>
      </c>
      <c r="DL163" s="669"/>
      <c r="DM163" s="295">
        <f t="shared" si="230"/>
        <v>0</v>
      </c>
      <c r="DN163" s="104">
        <f t="shared" si="231"/>
        <v>0</v>
      </c>
      <c r="DO163" s="296">
        <f t="shared" si="232"/>
        <v>0</v>
      </c>
      <c r="DP163" s="56" t="str">
        <f t="shared" si="289"/>
        <v/>
      </c>
      <c r="DQ163" s="668"/>
      <c r="DR163" s="194">
        <f t="shared" si="290"/>
        <v>0</v>
      </c>
      <c r="DS163" s="194">
        <f t="shared" si="291"/>
        <v>0</v>
      </c>
      <c r="DT163" s="194">
        <f t="shared" si="292"/>
        <v>0</v>
      </c>
      <c r="DU163" s="53">
        <f t="shared" si="293"/>
        <v>0</v>
      </c>
      <c r="DV163" s="236">
        <f t="shared" si="233"/>
        <v>0</v>
      </c>
      <c r="DW163" s="237">
        <f t="shared" si="233"/>
        <v>0</v>
      </c>
      <c r="DX163" s="237">
        <f t="shared" si="233"/>
        <v>0</v>
      </c>
      <c r="DY163" s="238">
        <f t="shared" si="294"/>
        <v>0</v>
      </c>
      <c r="DZ163" s="236">
        <f t="shared" si="234"/>
        <v>0</v>
      </c>
      <c r="EA163" s="237">
        <f t="shared" si="234"/>
        <v>0</v>
      </c>
      <c r="EB163" s="237">
        <f t="shared" si="234"/>
        <v>0</v>
      </c>
      <c r="EC163" s="238">
        <f t="shared" si="295"/>
        <v>0</v>
      </c>
      <c r="ED163" s="236">
        <f t="shared" si="235"/>
        <v>0</v>
      </c>
      <c r="EE163" s="237">
        <f t="shared" si="235"/>
        <v>0</v>
      </c>
      <c r="EF163" s="237">
        <f t="shared" si="235"/>
        <v>0</v>
      </c>
      <c r="EG163" s="238">
        <f t="shared" si="296"/>
        <v>0</v>
      </c>
      <c r="EH163" s="236" t="str">
        <f t="shared" si="236"/>
        <v/>
      </c>
      <c r="EI163" s="237" t="str">
        <f t="shared" si="237"/>
        <v/>
      </c>
      <c r="EJ163" s="237" t="str">
        <f t="shared" si="238"/>
        <v/>
      </c>
      <c r="EK163" s="238">
        <f t="shared" si="297"/>
        <v>0</v>
      </c>
      <c r="EL163" s="671"/>
      <c r="EM163" s="265">
        <f t="shared" si="239"/>
        <v>0</v>
      </c>
      <c r="EN163" s="266">
        <f t="shared" si="239"/>
        <v>0</v>
      </c>
      <c r="EO163" s="270">
        <f t="shared" si="239"/>
        <v>0</v>
      </c>
      <c r="EP163" s="272">
        <f t="shared" si="298"/>
        <v>0</v>
      </c>
      <c r="EQ163" s="265">
        <f t="shared" si="240"/>
        <v>0</v>
      </c>
      <c r="ER163" s="266">
        <f t="shared" si="240"/>
        <v>0</v>
      </c>
      <c r="ES163" s="267">
        <f t="shared" si="240"/>
        <v>0</v>
      </c>
      <c r="ET163" s="273">
        <f t="shared" si="299"/>
        <v>0</v>
      </c>
      <c r="EU163" s="271">
        <f t="shared" si="300"/>
        <v>0</v>
      </c>
      <c r="EV163" s="231">
        <f t="shared" si="301"/>
        <v>0</v>
      </c>
      <c r="EW163" s="235">
        <f t="shared" si="302"/>
        <v>0</v>
      </c>
      <c r="EX163" s="234">
        <f t="shared" si="303"/>
        <v>0</v>
      </c>
      <c r="EY163" s="227" t="str">
        <f t="shared" si="304"/>
        <v>○</v>
      </c>
      <c r="EZ163" s="208">
        <f t="shared" si="241"/>
        <v>0</v>
      </c>
      <c r="FA163" s="204">
        <f t="shared" si="241"/>
        <v>0</v>
      </c>
      <c r="FB163" s="204">
        <f t="shared" si="241"/>
        <v>0</v>
      </c>
      <c r="FC163" s="241">
        <f t="shared" si="305"/>
        <v>0</v>
      </c>
      <c r="FD163" s="53">
        <f t="shared" si="306"/>
        <v>0</v>
      </c>
      <c r="FE163" s="432">
        <f t="shared" si="307"/>
        <v>0</v>
      </c>
      <c r="FF163" s="433">
        <f t="shared" si="308"/>
        <v>0</v>
      </c>
      <c r="FG163" s="53" t="str">
        <f t="shared" si="309"/>
        <v/>
      </c>
      <c r="FH163" s="105" t="str">
        <f t="shared" si="242"/>
        <v/>
      </c>
      <c r="FI163" s="104" t="str">
        <f t="shared" si="242"/>
        <v/>
      </c>
      <c r="FJ163" s="434" t="str">
        <f t="shared" si="242"/>
        <v/>
      </c>
      <c r="FK163" s="672"/>
      <c r="FL163" s="673"/>
      <c r="FM163" s="674"/>
      <c r="FN163" s="435">
        <f t="shared" si="316"/>
        <v>0</v>
      </c>
      <c r="FO163" s="228" t="str">
        <f t="shared" si="317"/>
        <v/>
      </c>
      <c r="FP163" s="236" t="str">
        <f t="shared" si="243"/>
        <v/>
      </c>
      <c r="FQ163" s="237" t="str">
        <f t="shared" si="244"/>
        <v/>
      </c>
      <c r="FR163" s="237" t="str">
        <f t="shared" si="245"/>
        <v/>
      </c>
      <c r="FS163" s="238">
        <f t="shared" si="310"/>
        <v>0</v>
      </c>
      <c r="FT163" s="675"/>
      <c r="FV163" s="1363">
        <f t="shared" si="318"/>
        <v>0</v>
      </c>
      <c r="FW163" s="1363">
        <f t="shared" si="319"/>
        <v>0</v>
      </c>
      <c r="FX163" s="1363">
        <f t="shared" si="320"/>
        <v>0</v>
      </c>
      <c r="FY163" s="1363">
        <f t="shared" si="321"/>
        <v>0</v>
      </c>
      <c r="FZ163" s="1363">
        <f t="shared" si="322"/>
        <v>0</v>
      </c>
      <c r="GA163" s="1363">
        <f t="shared" si="323"/>
        <v>0</v>
      </c>
      <c r="GB163" s="1363">
        <f t="shared" si="324"/>
        <v>0</v>
      </c>
    </row>
    <row r="164" spans="1:184" s="3" customFormat="1" ht="18" customHeight="1">
      <c r="A164" s="305" t="str">
        <f t="shared" si="246"/>
        <v/>
      </c>
      <c r="B164" s="174">
        <f t="shared" si="311"/>
        <v>0</v>
      </c>
      <c r="C164" s="1415" t="str">
        <f t="shared" si="313"/>
        <v>00授業料</v>
      </c>
      <c r="D164" s="1415" t="str">
        <f t="shared" si="314"/>
        <v>00入学金</v>
      </c>
      <c r="E164" s="174">
        <f t="shared" si="312"/>
        <v>0</v>
      </c>
      <c r="F164" s="305">
        <f t="shared" si="247"/>
        <v>0</v>
      </c>
      <c r="G164" s="475">
        <f t="shared" si="315"/>
        <v>147</v>
      </c>
      <c r="H164" s="430"/>
      <c r="I164" s="431"/>
      <c r="J164" s="2094" t="str">
        <f>IF('③-1 R2入力（当初申請）'!J164="","",'③-1 R2入力（当初申請）'!J164)</f>
        <v/>
      </c>
      <c r="K164" s="2095"/>
      <c r="L164" s="2095"/>
      <c r="M164" s="2096"/>
      <c r="N164" s="1240" t="str">
        <f>IF('③-1 R2入力（当初申請）'!N164="","",'③-1 R2入力（当初申請）'!N164)</f>
        <v/>
      </c>
      <c r="O164" s="1241" t="str">
        <f>IF('③-1 R2入力（当初申請）'!O164="","",'③-1 R2入力（当初申請）'!O164)</f>
        <v/>
      </c>
      <c r="P164" s="2094" t="str">
        <f>IF('③-1 R2入力（当初申請）'!P164="","",'③-1 R2入力（当初申請）'!P164)</f>
        <v/>
      </c>
      <c r="Q164" s="2095"/>
      <c r="R164" s="2096"/>
      <c r="S164" s="1242" t="str">
        <f>IF('③-1 R2入力（当初申請）'!S164="","",'③-1 R2入力（当初申請）'!S164)</f>
        <v/>
      </c>
      <c r="T164" s="1243" t="str">
        <f>IF('③-1 R2入力（当初申請）'!T164="","",'③-1 R2入力（当初申請）'!T164)</f>
        <v/>
      </c>
      <c r="U164" s="1244" t="str">
        <f>IF('③-1 R2入力（当初申請）'!U164="","",'③-1 R2入力（当初申請）'!U164)</f>
        <v/>
      </c>
      <c r="V164" s="53" t="str">
        <f>IF(OR($R$5="",$T$5="",$J164="",$O164="",$U164=""),"",IF(ISERROR(VLOOKUP($C164,参照!$P$4:$V$112,5,FALSE)),0,VLOOKUP($C164,参照!$P$4:$V$112,5,FALSE)))</f>
        <v/>
      </c>
      <c r="W164" s="193" t="str">
        <f>IF('③-1 R2入力（当初申請）'!W164="","",'③-1 R2入力（当初申請）'!W164)</f>
        <v/>
      </c>
      <c r="X164" s="54" t="str">
        <f>IF(OR($R$5="",$T$5="",$J164="",$O164="",$W164=""),"",IF(ISERROR(VLOOKUP($D164,参照!$P$4:$V$112,5,FALSE)),0,VLOOKUP($D164,参照!$P$4:$V$112,5,FALSE)))</f>
        <v/>
      </c>
      <c r="Y164" s="102" t="str">
        <f t="shared" si="248"/>
        <v/>
      </c>
      <c r="Z164" s="102" t="str">
        <f t="shared" si="249"/>
        <v/>
      </c>
      <c r="AA164" s="193"/>
      <c r="AB164" s="241">
        <f t="shared" si="250"/>
        <v>0</v>
      </c>
      <c r="AC164" s="1245" t="str">
        <f>IF('③-1 R2入力（当初申請）'!AC164="","",'③-1 R2入力（当初申請）'!AC164)</f>
        <v/>
      </c>
      <c r="AD164" s="352">
        <f t="shared" si="251"/>
        <v>0</v>
      </c>
      <c r="AE164" s="55" t="str">
        <f t="shared" si="252"/>
        <v/>
      </c>
      <c r="AF164" s="193" t="str">
        <f t="shared" si="253"/>
        <v/>
      </c>
      <c r="AG164" s="194" t="str">
        <f t="shared" si="208"/>
        <v/>
      </c>
      <c r="AH164" s="54" t="str">
        <f t="shared" si="208"/>
        <v/>
      </c>
      <c r="AI164" s="1022" t="str">
        <f>IF($GB$17&gt;0,"",'③-1 R2入力（当初申請）'!AI164)</f>
        <v/>
      </c>
      <c r="AJ164" s="667"/>
      <c r="AK164" s="54" t="str">
        <f t="shared" si="254"/>
        <v/>
      </c>
      <c r="AL164" s="668"/>
      <c r="AM164" s="194">
        <f t="shared" si="255"/>
        <v>0</v>
      </c>
      <c r="AN164" s="194">
        <f t="shared" si="256"/>
        <v>0</v>
      </c>
      <c r="AO164" s="194">
        <f t="shared" si="257"/>
        <v>0</v>
      </c>
      <c r="AP164" s="283">
        <f t="shared" si="258"/>
        <v>0</v>
      </c>
      <c r="AQ164" s="669"/>
      <c r="AR164" s="56" t="str">
        <f t="shared" si="259"/>
        <v/>
      </c>
      <c r="AS164" s="668"/>
      <c r="AT164" s="194">
        <f t="shared" si="260"/>
        <v>0</v>
      </c>
      <c r="AU164" s="194">
        <f t="shared" si="261"/>
        <v>0</v>
      </c>
      <c r="AV164" s="194">
        <f t="shared" si="262"/>
        <v>0</v>
      </c>
      <c r="AW164" s="283">
        <f t="shared" si="263"/>
        <v>0</v>
      </c>
      <c r="AX164" s="669"/>
      <c r="AY164" s="54" t="str">
        <f t="shared" si="264"/>
        <v/>
      </c>
      <c r="AZ164" s="668"/>
      <c r="BA164" s="194">
        <f t="shared" si="265"/>
        <v>0</v>
      </c>
      <c r="BB164" s="194">
        <f t="shared" si="266"/>
        <v>0</v>
      </c>
      <c r="BC164" s="194">
        <f t="shared" si="267"/>
        <v>0</v>
      </c>
      <c r="BD164" s="283">
        <f t="shared" si="268"/>
        <v>0</v>
      </c>
      <c r="BE164" s="206" t="str">
        <f t="shared" si="269"/>
        <v>○</v>
      </c>
      <c r="BF164" s="208">
        <f t="shared" si="209"/>
        <v>0</v>
      </c>
      <c r="BG164" s="204">
        <f t="shared" si="209"/>
        <v>0</v>
      </c>
      <c r="BH164" s="204">
        <f t="shared" si="209"/>
        <v>0</v>
      </c>
      <c r="BI164" s="205">
        <f t="shared" si="270"/>
        <v>0</v>
      </c>
      <c r="BJ164" s="236">
        <f t="shared" si="210"/>
        <v>0</v>
      </c>
      <c r="BK164" s="237">
        <f t="shared" si="210"/>
        <v>0</v>
      </c>
      <c r="BL164" s="237">
        <f t="shared" si="210"/>
        <v>0</v>
      </c>
      <c r="BM164" s="238">
        <f t="shared" si="271"/>
        <v>0</v>
      </c>
      <c r="BN164" s="236">
        <f t="shared" si="272"/>
        <v>0</v>
      </c>
      <c r="BO164" s="237">
        <f t="shared" si="273"/>
        <v>0</v>
      </c>
      <c r="BP164" s="237">
        <f t="shared" si="274"/>
        <v>0</v>
      </c>
      <c r="BQ164" s="238">
        <f t="shared" si="275"/>
        <v>0</v>
      </c>
      <c r="BR164" s="236">
        <f t="shared" si="211"/>
        <v>0</v>
      </c>
      <c r="BS164" s="237">
        <f t="shared" si="211"/>
        <v>0</v>
      </c>
      <c r="BT164" s="237">
        <f t="shared" si="211"/>
        <v>0</v>
      </c>
      <c r="BU164" s="238">
        <f t="shared" si="276"/>
        <v>0</v>
      </c>
      <c r="BV164" s="236" t="str">
        <f t="shared" si="212"/>
        <v/>
      </c>
      <c r="BW164" s="237" t="str">
        <f t="shared" si="213"/>
        <v/>
      </c>
      <c r="BX164" s="237" t="str">
        <f t="shared" si="214"/>
        <v/>
      </c>
      <c r="BY164" s="238">
        <f t="shared" si="277"/>
        <v>0</v>
      </c>
      <c r="BZ164" s="257" t="str">
        <f t="shared" si="215"/>
        <v/>
      </c>
      <c r="CA164" s="104" t="str">
        <f t="shared" si="215"/>
        <v/>
      </c>
      <c r="CB164" s="103" t="str">
        <f t="shared" si="215"/>
        <v/>
      </c>
      <c r="CC164" s="105" t="str">
        <f t="shared" si="216"/>
        <v/>
      </c>
      <c r="CD164" s="104" t="str">
        <f t="shared" si="216"/>
        <v/>
      </c>
      <c r="CE164" s="103" t="str">
        <f t="shared" si="216"/>
        <v/>
      </c>
      <c r="CF164" s="670"/>
      <c r="CG164" s="204" t="str">
        <f t="shared" si="278"/>
        <v>－</v>
      </c>
      <c r="CH164" s="194"/>
      <c r="CI164" s="258"/>
      <c r="CJ164" s="193" t="str">
        <f t="shared" si="217"/>
        <v/>
      </c>
      <c r="CK164" s="194" t="str">
        <f t="shared" si="218"/>
        <v/>
      </c>
      <c r="CL164" s="54" t="str">
        <f t="shared" si="219"/>
        <v/>
      </c>
      <c r="CM164" s="193" t="str">
        <f t="shared" si="220"/>
        <v/>
      </c>
      <c r="CN164" s="194" t="str">
        <f t="shared" si="221"/>
        <v/>
      </c>
      <c r="CO164" s="54" t="str">
        <f t="shared" si="222"/>
        <v/>
      </c>
      <c r="CP164" s="193" t="str">
        <f t="shared" si="223"/>
        <v/>
      </c>
      <c r="CQ164" s="194" t="str">
        <f t="shared" si="223"/>
        <v/>
      </c>
      <c r="CR164" s="54" t="str">
        <f t="shared" si="223"/>
        <v/>
      </c>
      <c r="CS164" s="193" t="str">
        <f t="shared" si="224"/>
        <v/>
      </c>
      <c r="CT164" s="194" t="str">
        <f t="shared" si="225"/>
        <v/>
      </c>
      <c r="CU164" s="194" t="str">
        <f t="shared" si="226"/>
        <v/>
      </c>
      <c r="CV164" s="57" t="str">
        <f t="shared" si="279"/>
        <v/>
      </c>
      <c r="CW164" s="668"/>
      <c r="CX164" s="194">
        <f t="shared" si="280"/>
        <v>0</v>
      </c>
      <c r="CY164" s="194">
        <f t="shared" si="281"/>
        <v>0</v>
      </c>
      <c r="CZ164" s="194">
        <f t="shared" si="282"/>
        <v>0</v>
      </c>
      <c r="DA164" s="283">
        <f t="shared" si="283"/>
        <v>0</v>
      </c>
      <c r="DB164" s="669"/>
      <c r="DC164" s="295">
        <f t="shared" si="227"/>
        <v>0</v>
      </c>
      <c r="DD164" s="104">
        <f t="shared" si="228"/>
        <v>0</v>
      </c>
      <c r="DE164" s="296">
        <f t="shared" si="229"/>
        <v>0</v>
      </c>
      <c r="DF164" s="56" t="str">
        <f t="shared" si="284"/>
        <v/>
      </c>
      <c r="DG164" s="668"/>
      <c r="DH164" s="194">
        <f t="shared" si="285"/>
        <v>0</v>
      </c>
      <c r="DI164" s="194">
        <f t="shared" si="286"/>
        <v>0</v>
      </c>
      <c r="DJ164" s="194">
        <f t="shared" si="287"/>
        <v>0</v>
      </c>
      <c r="DK164" s="283">
        <f t="shared" si="288"/>
        <v>0</v>
      </c>
      <c r="DL164" s="669"/>
      <c r="DM164" s="295">
        <f t="shared" si="230"/>
        <v>0</v>
      </c>
      <c r="DN164" s="104">
        <f t="shared" si="231"/>
        <v>0</v>
      </c>
      <c r="DO164" s="296">
        <f t="shared" si="232"/>
        <v>0</v>
      </c>
      <c r="DP164" s="56" t="str">
        <f t="shared" si="289"/>
        <v/>
      </c>
      <c r="DQ164" s="668"/>
      <c r="DR164" s="194">
        <f t="shared" si="290"/>
        <v>0</v>
      </c>
      <c r="DS164" s="194">
        <f t="shared" si="291"/>
        <v>0</v>
      </c>
      <c r="DT164" s="194">
        <f t="shared" si="292"/>
        <v>0</v>
      </c>
      <c r="DU164" s="53">
        <f t="shared" si="293"/>
        <v>0</v>
      </c>
      <c r="DV164" s="236">
        <f t="shared" si="233"/>
        <v>0</v>
      </c>
      <c r="DW164" s="237">
        <f t="shared" si="233"/>
        <v>0</v>
      </c>
      <c r="DX164" s="237">
        <f t="shared" si="233"/>
        <v>0</v>
      </c>
      <c r="DY164" s="238">
        <f t="shared" si="294"/>
        <v>0</v>
      </c>
      <c r="DZ164" s="236">
        <f t="shared" si="234"/>
        <v>0</v>
      </c>
      <c r="EA164" s="237">
        <f t="shared" si="234"/>
        <v>0</v>
      </c>
      <c r="EB164" s="237">
        <f t="shared" si="234"/>
        <v>0</v>
      </c>
      <c r="EC164" s="238">
        <f t="shared" si="295"/>
        <v>0</v>
      </c>
      <c r="ED164" s="236">
        <f t="shared" si="235"/>
        <v>0</v>
      </c>
      <c r="EE164" s="237">
        <f t="shared" si="235"/>
        <v>0</v>
      </c>
      <c r="EF164" s="237">
        <f t="shared" si="235"/>
        <v>0</v>
      </c>
      <c r="EG164" s="238">
        <f t="shared" si="296"/>
        <v>0</v>
      </c>
      <c r="EH164" s="236" t="str">
        <f t="shared" si="236"/>
        <v/>
      </c>
      <c r="EI164" s="237" t="str">
        <f t="shared" si="237"/>
        <v/>
      </c>
      <c r="EJ164" s="237" t="str">
        <f t="shared" si="238"/>
        <v/>
      </c>
      <c r="EK164" s="238">
        <f t="shared" si="297"/>
        <v>0</v>
      </c>
      <c r="EL164" s="671"/>
      <c r="EM164" s="265">
        <f t="shared" si="239"/>
        <v>0</v>
      </c>
      <c r="EN164" s="266">
        <f t="shared" si="239"/>
        <v>0</v>
      </c>
      <c r="EO164" s="270">
        <f t="shared" si="239"/>
        <v>0</v>
      </c>
      <c r="EP164" s="272">
        <f t="shared" si="298"/>
        <v>0</v>
      </c>
      <c r="EQ164" s="265">
        <f t="shared" si="240"/>
        <v>0</v>
      </c>
      <c r="ER164" s="266">
        <f t="shared" si="240"/>
        <v>0</v>
      </c>
      <c r="ES164" s="267">
        <f t="shared" si="240"/>
        <v>0</v>
      </c>
      <c r="ET164" s="273">
        <f t="shared" si="299"/>
        <v>0</v>
      </c>
      <c r="EU164" s="271">
        <f t="shared" si="300"/>
        <v>0</v>
      </c>
      <c r="EV164" s="231">
        <f t="shared" si="301"/>
        <v>0</v>
      </c>
      <c r="EW164" s="235">
        <f t="shared" si="302"/>
        <v>0</v>
      </c>
      <c r="EX164" s="234">
        <f t="shared" si="303"/>
        <v>0</v>
      </c>
      <c r="EY164" s="227" t="str">
        <f t="shared" si="304"/>
        <v>○</v>
      </c>
      <c r="EZ164" s="208">
        <f t="shared" si="241"/>
        <v>0</v>
      </c>
      <c r="FA164" s="204">
        <f t="shared" si="241"/>
        <v>0</v>
      </c>
      <c r="FB164" s="204">
        <f t="shared" si="241"/>
        <v>0</v>
      </c>
      <c r="FC164" s="241">
        <f t="shared" si="305"/>
        <v>0</v>
      </c>
      <c r="FD164" s="53">
        <f t="shared" si="306"/>
        <v>0</v>
      </c>
      <c r="FE164" s="432">
        <f t="shared" si="307"/>
        <v>0</v>
      </c>
      <c r="FF164" s="433">
        <f t="shared" si="308"/>
        <v>0</v>
      </c>
      <c r="FG164" s="53" t="str">
        <f t="shared" si="309"/>
        <v/>
      </c>
      <c r="FH164" s="105" t="str">
        <f t="shared" si="242"/>
        <v/>
      </c>
      <c r="FI164" s="104" t="str">
        <f t="shared" si="242"/>
        <v/>
      </c>
      <c r="FJ164" s="434" t="str">
        <f t="shared" si="242"/>
        <v/>
      </c>
      <c r="FK164" s="672"/>
      <c r="FL164" s="673"/>
      <c r="FM164" s="674"/>
      <c r="FN164" s="435">
        <f t="shared" si="316"/>
        <v>0</v>
      </c>
      <c r="FO164" s="228" t="str">
        <f t="shared" si="317"/>
        <v/>
      </c>
      <c r="FP164" s="236" t="str">
        <f t="shared" si="243"/>
        <v/>
      </c>
      <c r="FQ164" s="237" t="str">
        <f t="shared" si="244"/>
        <v/>
      </c>
      <c r="FR164" s="237" t="str">
        <f t="shared" si="245"/>
        <v/>
      </c>
      <c r="FS164" s="238">
        <f t="shared" si="310"/>
        <v>0</v>
      </c>
      <c r="FT164" s="675"/>
      <c r="FV164" s="1363">
        <f t="shared" si="318"/>
        <v>0</v>
      </c>
      <c r="FW164" s="1363">
        <f t="shared" si="319"/>
        <v>0</v>
      </c>
      <c r="FX164" s="1363">
        <f t="shared" si="320"/>
        <v>0</v>
      </c>
      <c r="FY164" s="1363">
        <f t="shared" si="321"/>
        <v>0</v>
      </c>
      <c r="FZ164" s="1363">
        <f t="shared" si="322"/>
        <v>0</v>
      </c>
      <c r="GA164" s="1363">
        <f t="shared" si="323"/>
        <v>0</v>
      </c>
      <c r="GB164" s="1363">
        <f t="shared" si="324"/>
        <v>0</v>
      </c>
    </row>
    <row r="165" spans="1:184" s="3" customFormat="1" ht="18" customHeight="1">
      <c r="A165" s="305" t="str">
        <f t="shared" si="246"/>
        <v/>
      </c>
      <c r="B165" s="174">
        <f t="shared" si="311"/>
        <v>0</v>
      </c>
      <c r="C165" s="1415" t="str">
        <f t="shared" si="313"/>
        <v>00授業料</v>
      </c>
      <c r="D165" s="1415" t="str">
        <f t="shared" si="314"/>
        <v>00入学金</v>
      </c>
      <c r="E165" s="174">
        <f t="shared" si="312"/>
        <v>0</v>
      </c>
      <c r="F165" s="305">
        <f t="shared" si="247"/>
        <v>0</v>
      </c>
      <c r="G165" s="475">
        <f t="shared" si="315"/>
        <v>148</v>
      </c>
      <c r="H165" s="430"/>
      <c r="I165" s="431"/>
      <c r="J165" s="2094" t="str">
        <f>IF('③-1 R2入力（当初申請）'!J165="","",'③-1 R2入力（当初申請）'!J165)</f>
        <v/>
      </c>
      <c r="K165" s="2095"/>
      <c r="L165" s="2095"/>
      <c r="M165" s="2096"/>
      <c r="N165" s="1240" t="str">
        <f>IF('③-1 R2入力（当初申請）'!N165="","",'③-1 R2入力（当初申請）'!N165)</f>
        <v/>
      </c>
      <c r="O165" s="1241" t="str">
        <f>IF('③-1 R2入力（当初申請）'!O165="","",'③-1 R2入力（当初申請）'!O165)</f>
        <v/>
      </c>
      <c r="P165" s="2094" t="str">
        <f>IF('③-1 R2入力（当初申請）'!P165="","",'③-1 R2入力（当初申請）'!P165)</f>
        <v/>
      </c>
      <c r="Q165" s="2095"/>
      <c r="R165" s="2096"/>
      <c r="S165" s="1242" t="str">
        <f>IF('③-1 R2入力（当初申請）'!S165="","",'③-1 R2入力（当初申請）'!S165)</f>
        <v/>
      </c>
      <c r="T165" s="1243" t="str">
        <f>IF('③-1 R2入力（当初申請）'!T165="","",'③-1 R2入力（当初申請）'!T165)</f>
        <v/>
      </c>
      <c r="U165" s="1244" t="str">
        <f>IF('③-1 R2入力（当初申請）'!U165="","",'③-1 R2入力（当初申請）'!U165)</f>
        <v/>
      </c>
      <c r="V165" s="53" t="str">
        <f>IF(OR($R$5="",$T$5="",$J165="",$O165="",$U165=""),"",IF(ISERROR(VLOOKUP($C165,参照!$P$4:$V$112,5,FALSE)),0,VLOOKUP($C165,参照!$P$4:$V$112,5,FALSE)))</f>
        <v/>
      </c>
      <c r="W165" s="193" t="str">
        <f>IF('③-1 R2入力（当初申請）'!W165="","",'③-1 R2入力（当初申請）'!W165)</f>
        <v/>
      </c>
      <c r="X165" s="54" t="str">
        <f>IF(OR($R$5="",$T$5="",$J165="",$O165="",$W165=""),"",IF(ISERROR(VLOOKUP($D165,参照!$P$4:$V$112,5,FALSE)),0,VLOOKUP($D165,参照!$P$4:$V$112,5,FALSE)))</f>
        <v/>
      </c>
      <c r="Y165" s="102" t="str">
        <f t="shared" si="248"/>
        <v/>
      </c>
      <c r="Z165" s="102" t="str">
        <f t="shared" si="249"/>
        <v/>
      </c>
      <c r="AA165" s="193"/>
      <c r="AB165" s="241">
        <f t="shared" si="250"/>
        <v>0</v>
      </c>
      <c r="AC165" s="1245" t="str">
        <f>IF('③-1 R2入力（当初申請）'!AC165="","",'③-1 R2入力（当初申請）'!AC165)</f>
        <v/>
      </c>
      <c r="AD165" s="352">
        <f t="shared" si="251"/>
        <v>0</v>
      </c>
      <c r="AE165" s="55" t="str">
        <f t="shared" si="252"/>
        <v/>
      </c>
      <c r="AF165" s="193" t="str">
        <f t="shared" si="253"/>
        <v/>
      </c>
      <c r="AG165" s="194" t="str">
        <f t="shared" si="208"/>
        <v/>
      </c>
      <c r="AH165" s="54" t="str">
        <f t="shared" si="208"/>
        <v/>
      </c>
      <c r="AI165" s="1022" t="str">
        <f>IF($GB$17&gt;0,"",'③-1 R2入力（当初申請）'!AI165)</f>
        <v/>
      </c>
      <c r="AJ165" s="667"/>
      <c r="AK165" s="54" t="str">
        <f t="shared" si="254"/>
        <v/>
      </c>
      <c r="AL165" s="668"/>
      <c r="AM165" s="194">
        <f t="shared" si="255"/>
        <v>0</v>
      </c>
      <c r="AN165" s="194">
        <f t="shared" si="256"/>
        <v>0</v>
      </c>
      <c r="AO165" s="194">
        <f t="shared" si="257"/>
        <v>0</v>
      </c>
      <c r="AP165" s="283">
        <f t="shared" si="258"/>
        <v>0</v>
      </c>
      <c r="AQ165" s="669"/>
      <c r="AR165" s="56" t="str">
        <f t="shared" si="259"/>
        <v/>
      </c>
      <c r="AS165" s="668"/>
      <c r="AT165" s="194">
        <f t="shared" si="260"/>
        <v>0</v>
      </c>
      <c r="AU165" s="194">
        <f t="shared" si="261"/>
        <v>0</v>
      </c>
      <c r="AV165" s="194">
        <f t="shared" si="262"/>
        <v>0</v>
      </c>
      <c r="AW165" s="283">
        <f t="shared" si="263"/>
        <v>0</v>
      </c>
      <c r="AX165" s="669"/>
      <c r="AY165" s="54" t="str">
        <f t="shared" si="264"/>
        <v/>
      </c>
      <c r="AZ165" s="668"/>
      <c r="BA165" s="194">
        <f t="shared" si="265"/>
        <v>0</v>
      </c>
      <c r="BB165" s="194">
        <f t="shared" si="266"/>
        <v>0</v>
      </c>
      <c r="BC165" s="194">
        <f t="shared" si="267"/>
        <v>0</v>
      </c>
      <c r="BD165" s="283">
        <f t="shared" si="268"/>
        <v>0</v>
      </c>
      <c r="BE165" s="206" t="str">
        <f t="shared" si="269"/>
        <v>○</v>
      </c>
      <c r="BF165" s="208">
        <f t="shared" si="209"/>
        <v>0</v>
      </c>
      <c r="BG165" s="204">
        <f t="shared" si="209"/>
        <v>0</v>
      </c>
      <c r="BH165" s="204">
        <f t="shared" si="209"/>
        <v>0</v>
      </c>
      <c r="BI165" s="205">
        <f t="shared" si="270"/>
        <v>0</v>
      </c>
      <c r="BJ165" s="236">
        <f t="shared" si="210"/>
        <v>0</v>
      </c>
      <c r="BK165" s="237">
        <f t="shared" si="210"/>
        <v>0</v>
      </c>
      <c r="BL165" s="237">
        <f t="shared" si="210"/>
        <v>0</v>
      </c>
      <c r="BM165" s="238">
        <f t="shared" si="271"/>
        <v>0</v>
      </c>
      <c r="BN165" s="236">
        <f t="shared" si="272"/>
        <v>0</v>
      </c>
      <c r="BO165" s="237">
        <f t="shared" si="273"/>
        <v>0</v>
      </c>
      <c r="BP165" s="237">
        <f t="shared" si="274"/>
        <v>0</v>
      </c>
      <c r="BQ165" s="238">
        <f t="shared" si="275"/>
        <v>0</v>
      </c>
      <c r="BR165" s="236">
        <f t="shared" si="211"/>
        <v>0</v>
      </c>
      <c r="BS165" s="237">
        <f t="shared" si="211"/>
        <v>0</v>
      </c>
      <c r="BT165" s="237">
        <f t="shared" si="211"/>
        <v>0</v>
      </c>
      <c r="BU165" s="238">
        <f t="shared" si="276"/>
        <v>0</v>
      </c>
      <c r="BV165" s="236" t="str">
        <f t="shared" si="212"/>
        <v/>
      </c>
      <c r="BW165" s="237" t="str">
        <f t="shared" si="213"/>
        <v/>
      </c>
      <c r="BX165" s="237" t="str">
        <f t="shared" si="214"/>
        <v/>
      </c>
      <c r="BY165" s="238">
        <f t="shared" si="277"/>
        <v>0</v>
      </c>
      <c r="BZ165" s="257" t="str">
        <f t="shared" si="215"/>
        <v/>
      </c>
      <c r="CA165" s="104" t="str">
        <f t="shared" si="215"/>
        <v/>
      </c>
      <c r="CB165" s="103" t="str">
        <f t="shared" si="215"/>
        <v/>
      </c>
      <c r="CC165" s="105" t="str">
        <f t="shared" si="216"/>
        <v/>
      </c>
      <c r="CD165" s="104" t="str">
        <f t="shared" si="216"/>
        <v/>
      </c>
      <c r="CE165" s="103" t="str">
        <f t="shared" si="216"/>
        <v/>
      </c>
      <c r="CF165" s="670"/>
      <c r="CG165" s="204" t="str">
        <f t="shared" si="278"/>
        <v>－</v>
      </c>
      <c r="CH165" s="194"/>
      <c r="CI165" s="258"/>
      <c r="CJ165" s="193" t="str">
        <f t="shared" si="217"/>
        <v/>
      </c>
      <c r="CK165" s="194" t="str">
        <f t="shared" si="218"/>
        <v/>
      </c>
      <c r="CL165" s="54" t="str">
        <f t="shared" si="219"/>
        <v/>
      </c>
      <c r="CM165" s="193" t="str">
        <f t="shared" si="220"/>
        <v/>
      </c>
      <c r="CN165" s="194" t="str">
        <f t="shared" si="221"/>
        <v/>
      </c>
      <c r="CO165" s="54" t="str">
        <f t="shared" si="222"/>
        <v/>
      </c>
      <c r="CP165" s="193" t="str">
        <f t="shared" si="223"/>
        <v/>
      </c>
      <c r="CQ165" s="194" t="str">
        <f t="shared" si="223"/>
        <v/>
      </c>
      <c r="CR165" s="54" t="str">
        <f t="shared" si="223"/>
        <v/>
      </c>
      <c r="CS165" s="193" t="str">
        <f t="shared" si="224"/>
        <v/>
      </c>
      <c r="CT165" s="194" t="str">
        <f t="shared" si="225"/>
        <v/>
      </c>
      <c r="CU165" s="194" t="str">
        <f t="shared" si="226"/>
        <v/>
      </c>
      <c r="CV165" s="57" t="str">
        <f t="shared" si="279"/>
        <v/>
      </c>
      <c r="CW165" s="668"/>
      <c r="CX165" s="194">
        <f t="shared" si="280"/>
        <v>0</v>
      </c>
      <c r="CY165" s="194">
        <f t="shared" si="281"/>
        <v>0</v>
      </c>
      <c r="CZ165" s="194">
        <f t="shared" si="282"/>
        <v>0</v>
      </c>
      <c r="DA165" s="283">
        <f t="shared" si="283"/>
        <v>0</v>
      </c>
      <c r="DB165" s="669"/>
      <c r="DC165" s="295">
        <f t="shared" si="227"/>
        <v>0</v>
      </c>
      <c r="DD165" s="104">
        <f t="shared" si="228"/>
        <v>0</v>
      </c>
      <c r="DE165" s="296">
        <f t="shared" si="229"/>
        <v>0</v>
      </c>
      <c r="DF165" s="56" t="str">
        <f t="shared" si="284"/>
        <v/>
      </c>
      <c r="DG165" s="668"/>
      <c r="DH165" s="194">
        <f t="shared" si="285"/>
        <v>0</v>
      </c>
      <c r="DI165" s="194">
        <f t="shared" si="286"/>
        <v>0</v>
      </c>
      <c r="DJ165" s="194">
        <f t="shared" si="287"/>
        <v>0</v>
      </c>
      <c r="DK165" s="283">
        <f t="shared" si="288"/>
        <v>0</v>
      </c>
      <c r="DL165" s="669"/>
      <c r="DM165" s="295">
        <f t="shared" si="230"/>
        <v>0</v>
      </c>
      <c r="DN165" s="104">
        <f t="shared" si="231"/>
        <v>0</v>
      </c>
      <c r="DO165" s="296">
        <f t="shared" si="232"/>
        <v>0</v>
      </c>
      <c r="DP165" s="56" t="str">
        <f t="shared" si="289"/>
        <v/>
      </c>
      <c r="DQ165" s="668"/>
      <c r="DR165" s="194">
        <f t="shared" si="290"/>
        <v>0</v>
      </c>
      <c r="DS165" s="194">
        <f t="shared" si="291"/>
        <v>0</v>
      </c>
      <c r="DT165" s="194">
        <f t="shared" si="292"/>
        <v>0</v>
      </c>
      <c r="DU165" s="53">
        <f t="shared" si="293"/>
        <v>0</v>
      </c>
      <c r="DV165" s="236">
        <f t="shared" si="233"/>
        <v>0</v>
      </c>
      <c r="DW165" s="237">
        <f t="shared" si="233"/>
        <v>0</v>
      </c>
      <c r="DX165" s="237">
        <f t="shared" si="233"/>
        <v>0</v>
      </c>
      <c r="DY165" s="238">
        <f t="shared" si="294"/>
        <v>0</v>
      </c>
      <c r="DZ165" s="236">
        <f t="shared" si="234"/>
        <v>0</v>
      </c>
      <c r="EA165" s="237">
        <f t="shared" si="234"/>
        <v>0</v>
      </c>
      <c r="EB165" s="237">
        <f t="shared" si="234"/>
        <v>0</v>
      </c>
      <c r="EC165" s="238">
        <f t="shared" si="295"/>
        <v>0</v>
      </c>
      <c r="ED165" s="236">
        <f t="shared" si="235"/>
        <v>0</v>
      </c>
      <c r="EE165" s="237">
        <f t="shared" si="235"/>
        <v>0</v>
      </c>
      <c r="EF165" s="237">
        <f t="shared" si="235"/>
        <v>0</v>
      </c>
      <c r="EG165" s="238">
        <f t="shared" si="296"/>
        <v>0</v>
      </c>
      <c r="EH165" s="236" t="str">
        <f t="shared" si="236"/>
        <v/>
      </c>
      <c r="EI165" s="237" t="str">
        <f t="shared" si="237"/>
        <v/>
      </c>
      <c r="EJ165" s="237" t="str">
        <f t="shared" si="238"/>
        <v/>
      </c>
      <c r="EK165" s="238">
        <f t="shared" si="297"/>
        <v>0</v>
      </c>
      <c r="EL165" s="671"/>
      <c r="EM165" s="265">
        <f t="shared" si="239"/>
        <v>0</v>
      </c>
      <c r="EN165" s="266">
        <f t="shared" si="239"/>
        <v>0</v>
      </c>
      <c r="EO165" s="270">
        <f t="shared" si="239"/>
        <v>0</v>
      </c>
      <c r="EP165" s="272">
        <f t="shared" si="298"/>
        <v>0</v>
      </c>
      <c r="EQ165" s="265">
        <f t="shared" si="240"/>
        <v>0</v>
      </c>
      <c r="ER165" s="266">
        <f t="shared" si="240"/>
        <v>0</v>
      </c>
      <c r="ES165" s="267">
        <f t="shared" si="240"/>
        <v>0</v>
      </c>
      <c r="ET165" s="273">
        <f t="shared" si="299"/>
        <v>0</v>
      </c>
      <c r="EU165" s="271">
        <f t="shared" si="300"/>
        <v>0</v>
      </c>
      <c r="EV165" s="231">
        <f t="shared" si="301"/>
        <v>0</v>
      </c>
      <c r="EW165" s="235">
        <f t="shared" si="302"/>
        <v>0</v>
      </c>
      <c r="EX165" s="234">
        <f t="shared" si="303"/>
        <v>0</v>
      </c>
      <c r="EY165" s="227" t="str">
        <f t="shared" si="304"/>
        <v>○</v>
      </c>
      <c r="EZ165" s="208">
        <f t="shared" si="241"/>
        <v>0</v>
      </c>
      <c r="FA165" s="204">
        <f t="shared" si="241"/>
        <v>0</v>
      </c>
      <c r="FB165" s="204">
        <f t="shared" si="241"/>
        <v>0</v>
      </c>
      <c r="FC165" s="241">
        <f t="shared" si="305"/>
        <v>0</v>
      </c>
      <c r="FD165" s="53">
        <f t="shared" si="306"/>
        <v>0</v>
      </c>
      <c r="FE165" s="432">
        <f t="shared" si="307"/>
        <v>0</v>
      </c>
      <c r="FF165" s="433">
        <f t="shared" si="308"/>
        <v>0</v>
      </c>
      <c r="FG165" s="53" t="str">
        <f t="shared" si="309"/>
        <v/>
      </c>
      <c r="FH165" s="105" t="str">
        <f t="shared" si="242"/>
        <v/>
      </c>
      <c r="FI165" s="104" t="str">
        <f t="shared" si="242"/>
        <v/>
      </c>
      <c r="FJ165" s="434" t="str">
        <f t="shared" si="242"/>
        <v/>
      </c>
      <c r="FK165" s="672"/>
      <c r="FL165" s="673"/>
      <c r="FM165" s="674"/>
      <c r="FN165" s="435">
        <f t="shared" si="316"/>
        <v>0</v>
      </c>
      <c r="FO165" s="228" t="str">
        <f t="shared" si="317"/>
        <v/>
      </c>
      <c r="FP165" s="236" t="str">
        <f t="shared" si="243"/>
        <v/>
      </c>
      <c r="FQ165" s="237" t="str">
        <f t="shared" si="244"/>
        <v/>
      </c>
      <c r="FR165" s="237" t="str">
        <f t="shared" si="245"/>
        <v/>
      </c>
      <c r="FS165" s="238">
        <f t="shared" si="310"/>
        <v>0</v>
      </c>
      <c r="FT165" s="675"/>
      <c r="FV165" s="1363">
        <f t="shared" si="318"/>
        <v>0</v>
      </c>
      <c r="FW165" s="1363">
        <f t="shared" si="319"/>
        <v>0</v>
      </c>
      <c r="FX165" s="1363">
        <f t="shared" si="320"/>
        <v>0</v>
      </c>
      <c r="FY165" s="1363">
        <f t="shared" si="321"/>
        <v>0</v>
      </c>
      <c r="FZ165" s="1363">
        <f t="shared" si="322"/>
        <v>0</v>
      </c>
      <c r="GA165" s="1363">
        <f t="shared" si="323"/>
        <v>0</v>
      </c>
      <c r="GB165" s="1363">
        <f t="shared" si="324"/>
        <v>0</v>
      </c>
    </row>
    <row r="166" spans="1:184" s="3" customFormat="1" ht="18" customHeight="1">
      <c r="A166" s="305" t="str">
        <f t="shared" si="246"/>
        <v/>
      </c>
      <c r="B166" s="174">
        <f t="shared" si="311"/>
        <v>0</v>
      </c>
      <c r="C166" s="1415" t="str">
        <f t="shared" si="313"/>
        <v>00授業料</v>
      </c>
      <c r="D166" s="1415" t="str">
        <f t="shared" si="314"/>
        <v>00入学金</v>
      </c>
      <c r="E166" s="174">
        <f t="shared" si="312"/>
        <v>0</v>
      </c>
      <c r="F166" s="305">
        <f t="shared" si="247"/>
        <v>0</v>
      </c>
      <c r="G166" s="475">
        <f t="shared" si="315"/>
        <v>149</v>
      </c>
      <c r="H166" s="430"/>
      <c r="I166" s="431"/>
      <c r="J166" s="2094" t="str">
        <f>IF('③-1 R2入力（当初申請）'!J166="","",'③-1 R2入力（当初申請）'!J166)</f>
        <v/>
      </c>
      <c r="K166" s="2095"/>
      <c r="L166" s="2095"/>
      <c r="M166" s="2096"/>
      <c r="N166" s="1240" t="str">
        <f>IF('③-1 R2入力（当初申請）'!N166="","",'③-1 R2入力（当初申請）'!N166)</f>
        <v/>
      </c>
      <c r="O166" s="1241" t="str">
        <f>IF('③-1 R2入力（当初申請）'!O166="","",'③-1 R2入力（当初申請）'!O166)</f>
        <v/>
      </c>
      <c r="P166" s="2094" t="str">
        <f>IF('③-1 R2入力（当初申請）'!P166="","",'③-1 R2入力（当初申請）'!P166)</f>
        <v/>
      </c>
      <c r="Q166" s="2095"/>
      <c r="R166" s="2096"/>
      <c r="S166" s="1242" t="str">
        <f>IF('③-1 R2入力（当初申請）'!S166="","",'③-1 R2入力（当初申請）'!S166)</f>
        <v/>
      </c>
      <c r="T166" s="1243" t="str">
        <f>IF('③-1 R2入力（当初申請）'!T166="","",'③-1 R2入力（当初申請）'!T166)</f>
        <v/>
      </c>
      <c r="U166" s="1244" t="str">
        <f>IF('③-1 R2入力（当初申請）'!U166="","",'③-1 R2入力（当初申請）'!U166)</f>
        <v/>
      </c>
      <c r="V166" s="53" t="str">
        <f>IF(OR($R$5="",$T$5="",$J166="",$O166="",$U166=""),"",IF(ISERROR(VLOOKUP($C166,参照!$P$4:$V$112,5,FALSE)),0,VLOOKUP($C166,参照!$P$4:$V$112,5,FALSE)))</f>
        <v/>
      </c>
      <c r="W166" s="193" t="str">
        <f>IF('③-1 R2入力（当初申請）'!W166="","",'③-1 R2入力（当初申請）'!W166)</f>
        <v/>
      </c>
      <c r="X166" s="54" t="str">
        <f>IF(OR($R$5="",$T$5="",$J166="",$O166="",$W166=""),"",IF(ISERROR(VLOOKUP($D166,参照!$P$4:$V$112,5,FALSE)),0,VLOOKUP($D166,参照!$P$4:$V$112,5,FALSE)))</f>
        <v/>
      </c>
      <c r="Y166" s="102" t="str">
        <f t="shared" si="248"/>
        <v/>
      </c>
      <c r="Z166" s="102" t="str">
        <f t="shared" si="249"/>
        <v/>
      </c>
      <c r="AA166" s="193"/>
      <c r="AB166" s="241">
        <f t="shared" si="250"/>
        <v>0</v>
      </c>
      <c r="AC166" s="1245" t="str">
        <f>IF('③-1 R2入力（当初申請）'!AC166="","",'③-1 R2入力（当初申請）'!AC166)</f>
        <v/>
      </c>
      <c r="AD166" s="352">
        <f t="shared" si="251"/>
        <v>0</v>
      </c>
      <c r="AE166" s="55" t="str">
        <f t="shared" si="252"/>
        <v/>
      </c>
      <c r="AF166" s="193" t="str">
        <f t="shared" si="253"/>
        <v/>
      </c>
      <c r="AG166" s="194" t="str">
        <f t="shared" si="208"/>
        <v/>
      </c>
      <c r="AH166" s="54" t="str">
        <f t="shared" si="208"/>
        <v/>
      </c>
      <c r="AI166" s="1022" t="str">
        <f>IF($GB$17&gt;0,"",'③-1 R2入力（当初申請）'!AI166)</f>
        <v/>
      </c>
      <c r="AJ166" s="667"/>
      <c r="AK166" s="54" t="str">
        <f t="shared" si="254"/>
        <v/>
      </c>
      <c r="AL166" s="668"/>
      <c r="AM166" s="194">
        <f t="shared" si="255"/>
        <v>0</v>
      </c>
      <c r="AN166" s="194">
        <f t="shared" si="256"/>
        <v>0</v>
      </c>
      <c r="AO166" s="194">
        <f t="shared" si="257"/>
        <v>0</v>
      </c>
      <c r="AP166" s="283">
        <f t="shared" si="258"/>
        <v>0</v>
      </c>
      <c r="AQ166" s="669"/>
      <c r="AR166" s="56" t="str">
        <f t="shared" si="259"/>
        <v/>
      </c>
      <c r="AS166" s="668"/>
      <c r="AT166" s="194">
        <f t="shared" si="260"/>
        <v>0</v>
      </c>
      <c r="AU166" s="194">
        <f t="shared" si="261"/>
        <v>0</v>
      </c>
      <c r="AV166" s="194">
        <f t="shared" si="262"/>
        <v>0</v>
      </c>
      <c r="AW166" s="283">
        <f t="shared" si="263"/>
        <v>0</v>
      </c>
      <c r="AX166" s="669"/>
      <c r="AY166" s="54" t="str">
        <f t="shared" si="264"/>
        <v/>
      </c>
      <c r="AZ166" s="668"/>
      <c r="BA166" s="194">
        <f t="shared" si="265"/>
        <v>0</v>
      </c>
      <c r="BB166" s="194">
        <f t="shared" si="266"/>
        <v>0</v>
      </c>
      <c r="BC166" s="194">
        <f t="shared" si="267"/>
        <v>0</v>
      </c>
      <c r="BD166" s="283">
        <f t="shared" si="268"/>
        <v>0</v>
      </c>
      <c r="BE166" s="206" t="str">
        <f t="shared" si="269"/>
        <v>○</v>
      </c>
      <c r="BF166" s="208">
        <f t="shared" si="209"/>
        <v>0</v>
      </c>
      <c r="BG166" s="204">
        <f t="shared" si="209"/>
        <v>0</v>
      </c>
      <c r="BH166" s="204">
        <f t="shared" si="209"/>
        <v>0</v>
      </c>
      <c r="BI166" s="205">
        <f t="shared" si="270"/>
        <v>0</v>
      </c>
      <c r="BJ166" s="236">
        <f t="shared" si="210"/>
        <v>0</v>
      </c>
      <c r="BK166" s="237">
        <f t="shared" si="210"/>
        <v>0</v>
      </c>
      <c r="BL166" s="237">
        <f t="shared" si="210"/>
        <v>0</v>
      </c>
      <c r="BM166" s="238">
        <f t="shared" si="271"/>
        <v>0</v>
      </c>
      <c r="BN166" s="236">
        <f t="shared" si="272"/>
        <v>0</v>
      </c>
      <c r="BO166" s="237">
        <f t="shared" si="273"/>
        <v>0</v>
      </c>
      <c r="BP166" s="237">
        <f t="shared" si="274"/>
        <v>0</v>
      </c>
      <c r="BQ166" s="238">
        <f t="shared" si="275"/>
        <v>0</v>
      </c>
      <c r="BR166" s="236">
        <f t="shared" si="211"/>
        <v>0</v>
      </c>
      <c r="BS166" s="237">
        <f t="shared" si="211"/>
        <v>0</v>
      </c>
      <c r="BT166" s="237">
        <f t="shared" si="211"/>
        <v>0</v>
      </c>
      <c r="BU166" s="238">
        <f t="shared" si="276"/>
        <v>0</v>
      </c>
      <c r="BV166" s="236" t="str">
        <f t="shared" si="212"/>
        <v/>
      </c>
      <c r="BW166" s="237" t="str">
        <f t="shared" si="213"/>
        <v/>
      </c>
      <c r="BX166" s="237" t="str">
        <f t="shared" si="214"/>
        <v/>
      </c>
      <c r="BY166" s="238">
        <f t="shared" si="277"/>
        <v>0</v>
      </c>
      <c r="BZ166" s="257" t="str">
        <f t="shared" si="215"/>
        <v/>
      </c>
      <c r="CA166" s="104" t="str">
        <f t="shared" si="215"/>
        <v/>
      </c>
      <c r="CB166" s="103" t="str">
        <f t="shared" si="215"/>
        <v/>
      </c>
      <c r="CC166" s="105" t="str">
        <f t="shared" si="216"/>
        <v/>
      </c>
      <c r="CD166" s="104" t="str">
        <f t="shared" si="216"/>
        <v/>
      </c>
      <c r="CE166" s="103" t="str">
        <f t="shared" si="216"/>
        <v/>
      </c>
      <c r="CF166" s="670"/>
      <c r="CG166" s="204" t="str">
        <f t="shared" si="278"/>
        <v>－</v>
      </c>
      <c r="CH166" s="194"/>
      <c r="CI166" s="258"/>
      <c r="CJ166" s="193" t="str">
        <f t="shared" si="217"/>
        <v/>
      </c>
      <c r="CK166" s="194" t="str">
        <f t="shared" si="218"/>
        <v/>
      </c>
      <c r="CL166" s="54" t="str">
        <f t="shared" si="219"/>
        <v/>
      </c>
      <c r="CM166" s="193" t="str">
        <f t="shared" si="220"/>
        <v/>
      </c>
      <c r="CN166" s="194" t="str">
        <f t="shared" si="221"/>
        <v/>
      </c>
      <c r="CO166" s="54" t="str">
        <f t="shared" si="222"/>
        <v/>
      </c>
      <c r="CP166" s="193" t="str">
        <f t="shared" si="223"/>
        <v/>
      </c>
      <c r="CQ166" s="194" t="str">
        <f t="shared" si="223"/>
        <v/>
      </c>
      <c r="CR166" s="54" t="str">
        <f t="shared" si="223"/>
        <v/>
      </c>
      <c r="CS166" s="193" t="str">
        <f t="shared" si="224"/>
        <v/>
      </c>
      <c r="CT166" s="194" t="str">
        <f t="shared" si="225"/>
        <v/>
      </c>
      <c r="CU166" s="194" t="str">
        <f t="shared" si="226"/>
        <v/>
      </c>
      <c r="CV166" s="57" t="str">
        <f t="shared" si="279"/>
        <v/>
      </c>
      <c r="CW166" s="668"/>
      <c r="CX166" s="194">
        <f t="shared" si="280"/>
        <v>0</v>
      </c>
      <c r="CY166" s="194">
        <f t="shared" si="281"/>
        <v>0</v>
      </c>
      <c r="CZ166" s="194">
        <f t="shared" si="282"/>
        <v>0</v>
      </c>
      <c r="DA166" s="283">
        <f t="shared" si="283"/>
        <v>0</v>
      </c>
      <c r="DB166" s="669"/>
      <c r="DC166" s="295">
        <f t="shared" si="227"/>
        <v>0</v>
      </c>
      <c r="DD166" s="104">
        <f t="shared" si="228"/>
        <v>0</v>
      </c>
      <c r="DE166" s="296">
        <f t="shared" si="229"/>
        <v>0</v>
      </c>
      <c r="DF166" s="56" t="str">
        <f t="shared" si="284"/>
        <v/>
      </c>
      <c r="DG166" s="668"/>
      <c r="DH166" s="194">
        <f t="shared" si="285"/>
        <v>0</v>
      </c>
      <c r="DI166" s="194">
        <f t="shared" si="286"/>
        <v>0</v>
      </c>
      <c r="DJ166" s="194">
        <f t="shared" si="287"/>
        <v>0</v>
      </c>
      <c r="DK166" s="283">
        <f t="shared" si="288"/>
        <v>0</v>
      </c>
      <c r="DL166" s="669"/>
      <c r="DM166" s="295">
        <f t="shared" si="230"/>
        <v>0</v>
      </c>
      <c r="DN166" s="104">
        <f t="shared" si="231"/>
        <v>0</v>
      </c>
      <c r="DO166" s="296">
        <f t="shared" si="232"/>
        <v>0</v>
      </c>
      <c r="DP166" s="56" t="str">
        <f t="shared" si="289"/>
        <v/>
      </c>
      <c r="DQ166" s="668"/>
      <c r="DR166" s="194">
        <f t="shared" si="290"/>
        <v>0</v>
      </c>
      <c r="DS166" s="194">
        <f t="shared" si="291"/>
        <v>0</v>
      </c>
      <c r="DT166" s="194">
        <f t="shared" si="292"/>
        <v>0</v>
      </c>
      <c r="DU166" s="53">
        <f t="shared" si="293"/>
        <v>0</v>
      </c>
      <c r="DV166" s="236">
        <f t="shared" si="233"/>
        <v>0</v>
      </c>
      <c r="DW166" s="237">
        <f t="shared" si="233"/>
        <v>0</v>
      </c>
      <c r="DX166" s="237">
        <f t="shared" si="233"/>
        <v>0</v>
      </c>
      <c r="DY166" s="238">
        <f t="shared" si="294"/>
        <v>0</v>
      </c>
      <c r="DZ166" s="236">
        <f t="shared" si="234"/>
        <v>0</v>
      </c>
      <c r="EA166" s="237">
        <f t="shared" si="234"/>
        <v>0</v>
      </c>
      <c r="EB166" s="237">
        <f t="shared" si="234"/>
        <v>0</v>
      </c>
      <c r="EC166" s="238">
        <f t="shared" si="295"/>
        <v>0</v>
      </c>
      <c r="ED166" s="236">
        <f t="shared" si="235"/>
        <v>0</v>
      </c>
      <c r="EE166" s="237">
        <f t="shared" si="235"/>
        <v>0</v>
      </c>
      <c r="EF166" s="237">
        <f t="shared" si="235"/>
        <v>0</v>
      </c>
      <c r="EG166" s="238">
        <f t="shared" si="296"/>
        <v>0</v>
      </c>
      <c r="EH166" s="236" t="str">
        <f t="shared" si="236"/>
        <v/>
      </c>
      <c r="EI166" s="237" t="str">
        <f t="shared" si="237"/>
        <v/>
      </c>
      <c r="EJ166" s="237" t="str">
        <f t="shared" si="238"/>
        <v/>
      </c>
      <c r="EK166" s="238">
        <f t="shared" si="297"/>
        <v>0</v>
      </c>
      <c r="EL166" s="671"/>
      <c r="EM166" s="265">
        <f t="shared" si="239"/>
        <v>0</v>
      </c>
      <c r="EN166" s="266">
        <f t="shared" si="239"/>
        <v>0</v>
      </c>
      <c r="EO166" s="270">
        <f t="shared" si="239"/>
        <v>0</v>
      </c>
      <c r="EP166" s="272">
        <f t="shared" si="298"/>
        <v>0</v>
      </c>
      <c r="EQ166" s="265">
        <f t="shared" si="240"/>
        <v>0</v>
      </c>
      <c r="ER166" s="266">
        <f t="shared" si="240"/>
        <v>0</v>
      </c>
      <c r="ES166" s="267">
        <f t="shared" si="240"/>
        <v>0</v>
      </c>
      <c r="ET166" s="273">
        <f t="shared" si="299"/>
        <v>0</v>
      </c>
      <c r="EU166" s="271">
        <f t="shared" si="300"/>
        <v>0</v>
      </c>
      <c r="EV166" s="231">
        <f t="shared" si="301"/>
        <v>0</v>
      </c>
      <c r="EW166" s="235">
        <f t="shared" si="302"/>
        <v>0</v>
      </c>
      <c r="EX166" s="234">
        <f t="shared" si="303"/>
        <v>0</v>
      </c>
      <c r="EY166" s="227" t="str">
        <f t="shared" si="304"/>
        <v>○</v>
      </c>
      <c r="EZ166" s="208">
        <f t="shared" si="241"/>
        <v>0</v>
      </c>
      <c r="FA166" s="204">
        <f t="shared" si="241"/>
        <v>0</v>
      </c>
      <c r="FB166" s="204">
        <f t="shared" si="241"/>
        <v>0</v>
      </c>
      <c r="FC166" s="241">
        <f t="shared" si="305"/>
        <v>0</v>
      </c>
      <c r="FD166" s="53">
        <f t="shared" si="306"/>
        <v>0</v>
      </c>
      <c r="FE166" s="432">
        <f t="shared" si="307"/>
        <v>0</v>
      </c>
      <c r="FF166" s="433">
        <f t="shared" si="308"/>
        <v>0</v>
      </c>
      <c r="FG166" s="53" t="str">
        <f t="shared" si="309"/>
        <v/>
      </c>
      <c r="FH166" s="105" t="str">
        <f t="shared" si="242"/>
        <v/>
      </c>
      <c r="FI166" s="104" t="str">
        <f t="shared" si="242"/>
        <v/>
      </c>
      <c r="FJ166" s="434" t="str">
        <f t="shared" si="242"/>
        <v/>
      </c>
      <c r="FK166" s="672"/>
      <c r="FL166" s="673"/>
      <c r="FM166" s="674"/>
      <c r="FN166" s="435">
        <f t="shared" si="316"/>
        <v>0</v>
      </c>
      <c r="FO166" s="228" t="str">
        <f t="shared" si="317"/>
        <v/>
      </c>
      <c r="FP166" s="236" t="str">
        <f t="shared" si="243"/>
        <v/>
      </c>
      <c r="FQ166" s="237" t="str">
        <f t="shared" si="244"/>
        <v/>
      </c>
      <c r="FR166" s="237" t="str">
        <f t="shared" si="245"/>
        <v/>
      </c>
      <c r="FS166" s="238">
        <f t="shared" si="310"/>
        <v>0</v>
      </c>
      <c r="FT166" s="675"/>
      <c r="FV166" s="1363">
        <f t="shared" si="318"/>
        <v>0</v>
      </c>
      <c r="FW166" s="1363">
        <f t="shared" si="319"/>
        <v>0</v>
      </c>
      <c r="FX166" s="1363">
        <f t="shared" si="320"/>
        <v>0</v>
      </c>
      <c r="FY166" s="1363">
        <f t="shared" si="321"/>
        <v>0</v>
      </c>
      <c r="FZ166" s="1363">
        <f t="shared" si="322"/>
        <v>0</v>
      </c>
      <c r="GA166" s="1363">
        <f t="shared" si="323"/>
        <v>0</v>
      </c>
      <c r="GB166" s="1363">
        <f t="shared" si="324"/>
        <v>0</v>
      </c>
    </row>
    <row r="167" spans="1:184" s="3" customFormat="1" ht="18" customHeight="1" thickBot="1">
      <c r="A167" s="305" t="str">
        <f t="shared" si="246"/>
        <v/>
      </c>
      <c r="B167" s="174">
        <f t="shared" si="311"/>
        <v>0</v>
      </c>
      <c r="C167" s="1415" t="str">
        <f t="shared" si="313"/>
        <v>00授業料</v>
      </c>
      <c r="D167" s="1415" t="str">
        <f t="shared" si="314"/>
        <v>00入学金</v>
      </c>
      <c r="E167" s="174">
        <f t="shared" si="312"/>
        <v>0</v>
      </c>
      <c r="F167" s="305">
        <f t="shared" si="247"/>
        <v>0</v>
      </c>
      <c r="G167" s="476">
        <f t="shared" si="315"/>
        <v>150</v>
      </c>
      <c r="H167" s="440"/>
      <c r="I167" s="441"/>
      <c r="J167" s="2097" t="str">
        <f>IF('③-1 R2入力（当初申請）'!J167="","",'③-1 R2入力（当初申請）'!J167)</f>
        <v/>
      </c>
      <c r="K167" s="2098"/>
      <c r="L167" s="2098"/>
      <c r="M167" s="2099"/>
      <c r="N167" s="1246" t="str">
        <f>IF('③-1 R2入力（当初申請）'!N167="","",'③-1 R2入力（当初申請）'!N167)</f>
        <v/>
      </c>
      <c r="O167" s="1247" t="str">
        <f>IF('③-1 R2入力（当初申請）'!O167="","",'③-1 R2入力（当初申請）'!O167)</f>
        <v/>
      </c>
      <c r="P167" s="2097" t="str">
        <f>IF('③-1 R2入力（当初申請）'!P167="","",'③-1 R2入力（当初申請）'!P167)</f>
        <v/>
      </c>
      <c r="Q167" s="2098"/>
      <c r="R167" s="2099"/>
      <c r="S167" s="1248" t="str">
        <f>IF('③-1 R2入力（当初申請）'!S167="","",'③-1 R2入力（当初申請）'!S167)</f>
        <v/>
      </c>
      <c r="T167" s="1249" t="str">
        <f>IF('③-1 R2入力（当初申請）'!T167="","",'③-1 R2入力（当初申請）'!T167)</f>
        <v/>
      </c>
      <c r="U167" s="1250" t="str">
        <f>IF('③-1 R2入力（当初申請）'!U167="","",'③-1 R2入力（当初申請）'!U167)</f>
        <v/>
      </c>
      <c r="V167" s="472" t="str">
        <f>IF(OR($R$5="",$T$5="",$J167="",$O167="",$U167=""),"",IF(ISERROR(VLOOKUP($C167,参照!$P$4:$V$112,5,FALSE)),0,VLOOKUP($C167,参照!$P$4:$V$112,5,FALSE)))</f>
        <v/>
      </c>
      <c r="W167" s="470" t="str">
        <f>IF('③-1 R2入力（当初申請）'!W167="","",'③-1 R2入力（当初申請）'!W167)</f>
        <v/>
      </c>
      <c r="X167" s="471" t="str">
        <f>IF(OR($R$5="",$T$5="",$J167="",$O167="",$W167=""),"",IF(ISERROR(VLOOKUP($D167,参照!$P$4:$V$112,5,FALSE)),0,VLOOKUP($D167,参照!$P$4:$V$112,5,FALSE)))</f>
        <v/>
      </c>
      <c r="Y167" s="473" t="str">
        <f t="shared" si="248"/>
        <v/>
      </c>
      <c r="Z167" s="473" t="str">
        <f t="shared" si="249"/>
        <v/>
      </c>
      <c r="AA167" s="470"/>
      <c r="AB167" s="1135">
        <f t="shared" si="250"/>
        <v>0</v>
      </c>
      <c r="AC167" s="1251" t="str">
        <f>IF('③-1 R2入力（当初申請）'!AC167="","",'③-1 R2入力（当初申請）'!AC167)</f>
        <v/>
      </c>
      <c r="AD167" s="355">
        <f t="shared" si="251"/>
        <v>0</v>
      </c>
      <c r="AE167" s="317" t="str">
        <f t="shared" si="252"/>
        <v/>
      </c>
      <c r="AF167" s="316" t="str">
        <f t="shared" si="253"/>
        <v/>
      </c>
      <c r="AG167" s="318" t="str">
        <f t="shared" si="208"/>
        <v/>
      </c>
      <c r="AH167" s="314" t="str">
        <f t="shared" si="208"/>
        <v/>
      </c>
      <c r="AI167" s="1023" t="str">
        <f>IF($GB$17&gt;0,"",'③-1 R2入力（当初申請）'!AI167)</f>
        <v/>
      </c>
      <c r="AJ167" s="1024"/>
      <c r="AK167" s="314" t="str">
        <f t="shared" si="254"/>
        <v/>
      </c>
      <c r="AL167" s="1025"/>
      <c r="AM167" s="318">
        <f t="shared" si="255"/>
        <v>0</v>
      </c>
      <c r="AN167" s="318">
        <f t="shared" si="256"/>
        <v>0</v>
      </c>
      <c r="AO167" s="318">
        <f t="shared" si="257"/>
        <v>0</v>
      </c>
      <c r="AP167" s="320">
        <f t="shared" si="258"/>
        <v>0</v>
      </c>
      <c r="AQ167" s="1026"/>
      <c r="AR167" s="321" t="str">
        <f t="shared" si="259"/>
        <v/>
      </c>
      <c r="AS167" s="1025"/>
      <c r="AT167" s="318">
        <f t="shared" si="260"/>
        <v>0</v>
      </c>
      <c r="AU167" s="318">
        <f t="shared" si="261"/>
        <v>0</v>
      </c>
      <c r="AV167" s="318">
        <f t="shared" si="262"/>
        <v>0</v>
      </c>
      <c r="AW167" s="320">
        <f t="shared" si="263"/>
        <v>0</v>
      </c>
      <c r="AX167" s="1026"/>
      <c r="AY167" s="314" t="str">
        <f t="shared" si="264"/>
        <v/>
      </c>
      <c r="AZ167" s="1025"/>
      <c r="BA167" s="318">
        <f t="shared" si="265"/>
        <v>0</v>
      </c>
      <c r="BB167" s="318">
        <f t="shared" si="266"/>
        <v>0</v>
      </c>
      <c r="BC167" s="318">
        <f t="shared" si="267"/>
        <v>0</v>
      </c>
      <c r="BD167" s="320">
        <f t="shared" si="268"/>
        <v>0</v>
      </c>
      <c r="BE167" s="322" t="str">
        <f t="shared" si="269"/>
        <v>○</v>
      </c>
      <c r="BF167" s="323">
        <f t="shared" si="209"/>
        <v>0</v>
      </c>
      <c r="BG167" s="324">
        <f t="shared" si="209"/>
        <v>0</v>
      </c>
      <c r="BH167" s="324">
        <f t="shared" si="209"/>
        <v>0</v>
      </c>
      <c r="BI167" s="325">
        <f t="shared" si="270"/>
        <v>0</v>
      </c>
      <c r="BJ167" s="326">
        <f t="shared" si="210"/>
        <v>0</v>
      </c>
      <c r="BK167" s="327">
        <f t="shared" si="210"/>
        <v>0</v>
      </c>
      <c r="BL167" s="327">
        <f t="shared" si="210"/>
        <v>0</v>
      </c>
      <c r="BM167" s="328">
        <f t="shared" si="271"/>
        <v>0</v>
      </c>
      <c r="BN167" s="326">
        <f t="shared" si="272"/>
        <v>0</v>
      </c>
      <c r="BO167" s="327">
        <f t="shared" si="273"/>
        <v>0</v>
      </c>
      <c r="BP167" s="327">
        <f t="shared" si="274"/>
        <v>0</v>
      </c>
      <c r="BQ167" s="328">
        <f t="shared" si="275"/>
        <v>0</v>
      </c>
      <c r="BR167" s="326">
        <f t="shared" si="211"/>
        <v>0</v>
      </c>
      <c r="BS167" s="327">
        <f t="shared" si="211"/>
        <v>0</v>
      </c>
      <c r="BT167" s="327">
        <f t="shared" si="211"/>
        <v>0</v>
      </c>
      <c r="BU167" s="328">
        <f t="shared" si="276"/>
        <v>0</v>
      </c>
      <c r="BV167" s="326" t="str">
        <f t="shared" si="212"/>
        <v/>
      </c>
      <c r="BW167" s="327" t="str">
        <f t="shared" si="213"/>
        <v/>
      </c>
      <c r="BX167" s="327" t="str">
        <f t="shared" si="214"/>
        <v/>
      </c>
      <c r="BY167" s="328">
        <f t="shared" si="277"/>
        <v>0</v>
      </c>
      <c r="BZ167" s="329" t="str">
        <f t="shared" si="215"/>
        <v/>
      </c>
      <c r="CA167" s="330" t="str">
        <f t="shared" si="215"/>
        <v/>
      </c>
      <c r="CB167" s="331" t="str">
        <f t="shared" si="215"/>
        <v/>
      </c>
      <c r="CC167" s="332" t="str">
        <f t="shared" si="216"/>
        <v/>
      </c>
      <c r="CD167" s="330" t="str">
        <f t="shared" si="216"/>
        <v/>
      </c>
      <c r="CE167" s="331" t="str">
        <f t="shared" si="216"/>
        <v/>
      </c>
      <c r="CF167" s="1027"/>
      <c r="CG167" s="324" t="str">
        <f t="shared" si="278"/>
        <v>－</v>
      </c>
      <c r="CH167" s="318"/>
      <c r="CI167" s="333"/>
      <c r="CJ167" s="316" t="str">
        <f t="shared" si="217"/>
        <v/>
      </c>
      <c r="CK167" s="318" t="str">
        <f t="shared" si="218"/>
        <v/>
      </c>
      <c r="CL167" s="314" t="str">
        <f t="shared" si="219"/>
        <v/>
      </c>
      <c r="CM167" s="316" t="str">
        <f t="shared" si="220"/>
        <v/>
      </c>
      <c r="CN167" s="318" t="str">
        <f t="shared" si="221"/>
        <v/>
      </c>
      <c r="CO167" s="314" t="str">
        <f t="shared" si="222"/>
        <v/>
      </c>
      <c r="CP167" s="316" t="str">
        <f t="shared" si="223"/>
        <v/>
      </c>
      <c r="CQ167" s="318" t="str">
        <f t="shared" si="223"/>
        <v/>
      </c>
      <c r="CR167" s="314" t="str">
        <f t="shared" si="223"/>
        <v/>
      </c>
      <c r="CS167" s="316" t="str">
        <f t="shared" si="224"/>
        <v/>
      </c>
      <c r="CT167" s="318" t="str">
        <f t="shared" si="225"/>
        <v/>
      </c>
      <c r="CU167" s="318" t="str">
        <f t="shared" si="226"/>
        <v/>
      </c>
      <c r="CV167" s="334" t="str">
        <f t="shared" si="279"/>
        <v/>
      </c>
      <c r="CW167" s="1025"/>
      <c r="CX167" s="318">
        <f t="shared" si="280"/>
        <v>0</v>
      </c>
      <c r="CY167" s="318">
        <f t="shared" si="281"/>
        <v>0</v>
      </c>
      <c r="CZ167" s="318">
        <f t="shared" si="282"/>
        <v>0</v>
      </c>
      <c r="DA167" s="320">
        <f t="shared" si="283"/>
        <v>0</v>
      </c>
      <c r="DB167" s="1026"/>
      <c r="DC167" s="335">
        <f t="shared" si="227"/>
        <v>0</v>
      </c>
      <c r="DD167" s="330">
        <f t="shared" si="228"/>
        <v>0</v>
      </c>
      <c r="DE167" s="336">
        <f t="shared" si="229"/>
        <v>0</v>
      </c>
      <c r="DF167" s="321" t="str">
        <f t="shared" si="284"/>
        <v/>
      </c>
      <c r="DG167" s="1025"/>
      <c r="DH167" s="318">
        <f t="shared" si="285"/>
        <v>0</v>
      </c>
      <c r="DI167" s="318">
        <f t="shared" si="286"/>
        <v>0</v>
      </c>
      <c r="DJ167" s="318">
        <f t="shared" si="287"/>
        <v>0</v>
      </c>
      <c r="DK167" s="320">
        <f t="shared" si="288"/>
        <v>0</v>
      </c>
      <c r="DL167" s="1026"/>
      <c r="DM167" s="335">
        <f t="shared" si="230"/>
        <v>0</v>
      </c>
      <c r="DN167" s="330">
        <f t="shared" si="231"/>
        <v>0</v>
      </c>
      <c r="DO167" s="336">
        <f t="shared" si="232"/>
        <v>0</v>
      </c>
      <c r="DP167" s="321" t="str">
        <f t="shared" si="289"/>
        <v/>
      </c>
      <c r="DQ167" s="1025"/>
      <c r="DR167" s="318">
        <f t="shared" si="290"/>
        <v>0</v>
      </c>
      <c r="DS167" s="318">
        <f t="shared" si="291"/>
        <v>0</v>
      </c>
      <c r="DT167" s="318">
        <f t="shared" si="292"/>
        <v>0</v>
      </c>
      <c r="DU167" s="313">
        <f t="shared" si="293"/>
        <v>0</v>
      </c>
      <c r="DV167" s="326">
        <f t="shared" si="233"/>
        <v>0</v>
      </c>
      <c r="DW167" s="327">
        <f t="shared" si="233"/>
        <v>0</v>
      </c>
      <c r="DX167" s="327">
        <f t="shared" si="233"/>
        <v>0</v>
      </c>
      <c r="DY167" s="328">
        <f t="shared" si="294"/>
        <v>0</v>
      </c>
      <c r="DZ167" s="326">
        <f t="shared" si="234"/>
        <v>0</v>
      </c>
      <c r="EA167" s="327">
        <f t="shared" si="234"/>
        <v>0</v>
      </c>
      <c r="EB167" s="327">
        <f t="shared" si="234"/>
        <v>0</v>
      </c>
      <c r="EC167" s="328">
        <f t="shared" si="295"/>
        <v>0</v>
      </c>
      <c r="ED167" s="326">
        <f t="shared" si="235"/>
        <v>0</v>
      </c>
      <c r="EE167" s="327">
        <f t="shared" si="235"/>
        <v>0</v>
      </c>
      <c r="EF167" s="327">
        <f t="shared" si="235"/>
        <v>0</v>
      </c>
      <c r="EG167" s="328">
        <f t="shared" si="296"/>
        <v>0</v>
      </c>
      <c r="EH167" s="326" t="str">
        <f t="shared" si="236"/>
        <v/>
      </c>
      <c r="EI167" s="327" t="str">
        <f t="shared" si="237"/>
        <v/>
      </c>
      <c r="EJ167" s="327" t="str">
        <f t="shared" si="238"/>
        <v/>
      </c>
      <c r="EK167" s="328">
        <f t="shared" si="297"/>
        <v>0</v>
      </c>
      <c r="EL167" s="1028"/>
      <c r="EM167" s="338">
        <f t="shared" si="239"/>
        <v>0</v>
      </c>
      <c r="EN167" s="339">
        <f t="shared" si="239"/>
        <v>0</v>
      </c>
      <c r="EO167" s="340">
        <f t="shared" si="239"/>
        <v>0</v>
      </c>
      <c r="EP167" s="341">
        <f t="shared" si="298"/>
        <v>0</v>
      </c>
      <c r="EQ167" s="338">
        <f t="shared" si="240"/>
        <v>0</v>
      </c>
      <c r="ER167" s="339">
        <f t="shared" si="240"/>
        <v>0</v>
      </c>
      <c r="ES167" s="342">
        <f t="shared" si="240"/>
        <v>0</v>
      </c>
      <c r="ET167" s="343">
        <f t="shared" si="299"/>
        <v>0</v>
      </c>
      <c r="EU167" s="344">
        <f t="shared" si="300"/>
        <v>0</v>
      </c>
      <c r="EV167" s="345">
        <f t="shared" si="301"/>
        <v>0</v>
      </c>
      <c r="EW167" s="346">
        <f t="shared" si="302"/>
        <v>0</v>
      </c>
      <c r="EX167" s="347">
        <f t="shared" si="303"/>
        <v>0</v>
      </c>
      <c r="EY167" s="348" t="str">
        <f t="shared" si="304"/>
        <v>○</v>
      </c>
      <c r="EZ167" s="323">
        <f t="shared" si="241"/>
        <v>0</v>
      </c>
      <c r="FA167" s="324">
        <f t="shared" si="241"/>
        <v>0</v>
      </c>
      <c r="FB167" s="324">
        <f t="shared" si="241"/>
        <v>0</v>
      </c>
      <c r="FC167" s="349">
        <f t="shared" si="305"/>
        <v>0</v>
      </c>
      <c r="FD167" s="313">
        <f t="shared" si="306"/>
        <v>0</v>
      </c>
      <c r="FE167" s="450">
        <f t="shared" si="307"/>
        <v>0</v>
      </c>
      <c r="FF167" s="451">
        <f t="shared" si="308"/>
        <v>0</v>
      </c>
      <c r="FG167" s="313" t="str">
        <f t="shared" si="309"/>
        <v/>
      </c>
      <c r="FH167" s="332" t="str">
        <f t="shared" si="242"/>
        <v/>
      </c>
      <c r="FI167" s="330" t="str">
        <f t="shared" si="242"/>
        <v/>
      </c>
      <c r="FJ167" s="1164" t="str">
        <f t="shared" si="242"/>
        <v/>
      </c>
      <c r="FK167" s="1130"/>
      <c r="FL167" s="1131"/>
      <c r="FM167" s="1132"/>
      <c r="FN167" s="474">
        <f t="shared" si="316"/>
        <v>0</v>
      </c>
      <c r="FO167" s="350" t="str">
        <f t="shared" si="317"/>
        <v/>
      </c>
      <c r="FP167" s="326" t="str">
        <f t="shared" si="243"/>
        <v/>
      </c>
      <c r="FQ167" s="327" t="str">
        <f t="shared" si="244"/>
        <v/>
      </c>
      <c r="FR167" s="327" t="str">
        <f t="shared" si="245"/>
        <v/>
      </c>
      <c r="FS167" s="328">
        <f t="shared" si="310"/>
        <v>0</v>
      </c>
      <c r="FT167" s="1029"/>
      <c r="FV167" s="1363">
        <f t="shared" si="318"/>
        <v>0</v>
      </c>
      <c r="FW167" s="1363">
        <f t="shared" si="319"/>
        <v>0</v>
      </c>
      <c r="FX167" s="1363">
        <f t="shared" si="320"/>
        <v>0</v>
      </c>
      <c r="FY167" s="1363">
        <f t="shared" si="321"/>
        <v>0</v>
      </c>
      <c r="FZ167" s="1363">
        <f t="shared" si="322"/>
        <v>0</v>
      </c>
      <c r="GA167" s="1363">
        <f t="shared" si="323"/>
        <v>0</v>
      </c>
      <c r="GB167" s="1363">
        <f t="shared" si="324"/>
        <v>0</v>
      </c>
    </row>
    <row r="168" spans="1:184" ht="18" customHeight="1" thickTop="1"/>
  </sheetData>
  <sheetProtection algorithmName="SHA-512" hashValue="oJXGXnBd72h+sAiXRZwwOBmCR0RxzsNh0d3tBzcEg3os+/q1E55OOsaezOuKREmCKNtomV7/VE7D+0y5BOK8WQ==" saltValue="MKwTgxqzGPutkZ5xA+AEcQ==" spinCount="100000" sheet="1"/>
  <mergeCells count="580">
    <mergeCell ref="AJ6:DU6"/>
    <mergeCell ref="A5:F6"/>
    <mergeCell ref="J5:K5"/>
    <mergeCell ref="O5:P5"/>
    <mergeCell ref="U5:AC7"/>
    <mergeCell ref="J6:K6"/>
    <mergeCell ref="L6:M6"/>
    <mergeCell ref="O6:R6"/>
    <mergeCell ref="O8:O10"/>
    <mergeCell ref="P8:R10"/>
    <mergeCell ref="S8:S10"/>
    <mergeCell ref="T8:T10"/>
    <mergeCell ref="W8:W10"/>
    <mergeCell ref="X8:X10"/>
    <mergeCell ref="J7:M7"/>
    <mergeCell ref="G8:G16"/>
    <mergeCell ref="H8:H16"/>
    <mergeCell ref="I8:I16"/>
    <mergeCell ref="J8:M10"/>
    <mergeCell ref="N8:N10"/>
    <mergeCell ref="AI8:AI10"/>
    <mergeCell ref="AJ8:AJ10"/>
    <mergeCell ref="AK8:AK10"/>
    <mergeCell ref="AL8:AL10"/>
    <mergeCell ref="AM8:AM10"/>
    <mergeCell ref="AN8:AN10"/>
    <mergeCell ref="AD8:AD10"/>
    <mergeCell ref="AE8:AE10"/>
    <mergeCell ref="AF8:AF10"/>
    <mergeCell ref="AG8:AG10"/>
    <mergeCell ref="AH8:AH10"/>
    <mergeCell ref="O12:O16"/>
    <mergeCell ref="U12:U14"/>
    <mergeCell ref="V12:V14"/>
    <mergeCell ref="W12:W14"/>
    <mergeCell ref="X12:X14"/>
    <mergeCell ref="U11:V11"/>
    <mergeCell ref="W11:X11"/>
    <mergeCell ref="Y11:Y13"/>
    <mergeCell ref="Z11:Z13"/>
    <mergeCell ref="AB11:AB15"/>
    <mergeCell ref="AC11:AC14"/>
    <mergeCell ref="AJ13:AJ16"/>
    <mergeCell ref="AK13:AK14"/>
    <mergeCell ref="AL13:AL16"/>
    <mergeCell ref="AM13:AO14"/>
    <mergeCell ref="U8:U10"/>
    <mergeCell ref="V8:V10"/>
    <mergeCell ref="AU8:AU10"/>
    <mergeCell ref="AV8:AV10"/>
    <mergeCell ref="AW8:AW10"/>
    <mergeCell ref="AX8:AX10"/>
    <mergeCell ref="AY8:AY10"/>
    <mergeCell ref="AZ8:AZ10"/>
    <mergeCell ref="AO8:AO10"/>
    <mergeCell ref="AP8:AP10"/>
    <mergeCell ref="AQ8:AQ10"/>
    <mergeCell ref="AR8:AR10"/>
    <mergeCell ref="AS8:AS10"/>
    <mergeCell ref="AT8:AT10"/>
    <mergeCell ref="BG8:BG10"/>
    <mergeCell ref="BH8:BH10"/>
    <mergeCell ref="BI8:BI10"/>
    <mergeCell ref="BJ8:BJ10"/>
    <mergeCell ref="BK8:BK10"/>
    <mergeCell ref="BL8:BL10"/>
    <mergeCell ref="BA8:BA10"/>
    <mergeCell ref="BB8:BB10"/>
    <mergeCell ref="BC8:BC10"/>
    <mergeCell ref="BD8:BD10"/>
    <mergeCell ref="BE8:BE10"/>
    <mergeCell ref="BF8:BF10"/>
    <mergeCell ref="BS8:BS10"/>
    <mergeCell ref="BT8:BT10"/>
    <mergeCell ref="BU8:BU10"/>
    <mergeCell ref="BV8:BV10"/>
    <mergeCell ref="BW8:BW10"/>
    <mergeCell ref="BX8:BX10"/>
    <mergeCell ref="BM8:BM10"/>
    <mergeCell ref="BN8:BN10"/>
    <mergeCell ref="BO8:BO10"/>
    <mergeCell ref="BP8:BP10"/>
    <mergeCell ref="BQ8:BQ10"/>
    <mergeCell ref="BR8:BR10"/>
    <mergeCell ref="CE8:CE10"/>
    <mergeCell ref="CF8:CF10"/>
    <mergeCell ref="CG8:CG10"/>
    <mergeCell ref="CH8:CH10"/>
    <mergeCell ref="CI8:CI10"/>
    <mergeCell ref="CJ8:CJ10"/>
    <mergeCell ref="BY8:BY10"/>
    <mergeCell ref="BZ8:BZ10"/>
    <mergeCell ref="CA8:CA10"/>
    <mergeCell ref="CB8:CB10"/>
    <mergeCell ref="CC8:CC10"/>
    <mergeCell ref="CD8:CD10"/>
    <mergeCell ref="CW8:CW10"/>
    <mergeCell ref="CX8:CX10"/>
    <mergeCell ref="CY8:CY10"/>
    <mergeCell ref="CZ8:CZ10"/>
    <mergeCell ref="DA8:DA10"/>
    <mergeCell ref="DB8:DB10"/>
    <mergeCell ref="CK8:CK10"/>
    <mergeCell ref="CL8:CL10"/>
    <mergeCell ref="CM8:CM10"/>
    <mergeCell ref="CN8:CN10"/>
    <mergeCell ref="CO8:CO10"/>
    <mergeCell ref="CV8:CV10"/>
    <mergeCell ref="DI8:DI10"/>
    <mergeCell ref="DJ8:DJ10"/>
    <mergeCell ref="DK8:DK10"/>
    <mergeCell ref="DL8:DL10"/>
    <mergeCell ref="DM8:DM10"/>
    <mergeCell ref="DN8:DN10"/>
    <mergeCell ref="DC8:DC10"/>
    <mergeCell ref="DD8:DD10"/>
    <mergeCell ref="DE8:DE10"/>
    <mergeCell ref="DF8:DF10"/>
    <mergeCell ref="DG8:DG10"/>
    <mergeCell ref="DH8:DH10"/>
    <mergeCell ref="DU8:DU10"/>
    <mergeCell ref="DV8:DV10"/>
    <mergeCell ref="DW8:DW10"/>
    <mergeCell ref="DX8:DX10"/>
    <mergeCell ref="DY8:DY10"/>
    <mergeCell ref="DZ8:DZ10"/>
    <mergeCell ref="DO8:DO10"/>
    <mergeCell ref="DP8:DP10"/>
    <mergeCell ref="DQ8:DQ10"/>
    <mergeCell ref="DR8:DR10"/>
    <mergeCell ref="DS8:DS10"/>
    <mergeCell ref="DT8:DT10"/>
    <mergeCell ref="EJ8:EJ10"/>
    <mergeCell ref="EK8:EK10"/>
    <mergeCell ref="EL8:EL10"/>
    <mergeCell ref="EA8:EA10"/>
    <mergeCell ref="EB8:EB10"/>
    <mergeCell ref="EC8:EC10"/>
    <mergeCell ref="ED8:ED10"/>
    <mergeCell ref="EE8:EE10"/>
    <mergeCell ref="EF8:EF10"/>
    <mergeCell ref="FS8:FS10"/>
    <mergeCell ref="FT8:FT10"/>
    <mergeCell ref="J11:M16"/>
    <mergeCell ref="N11:N16"/>
    <mergeCell ref="P11:R16"/>
    <mergeCell ref="S11:S16"/>
    <mergeCell ref="T11:T16"/>
    <mergeCell ref="FK8:FK10"/>
    <mergeCell ref="FL8:FL10"/>
    <mergeCell ref="FM8:FM10"/>
    <mergeCell ref="FN8:FN10"/>
    <mergeCell ref="FO8:FO10"/>
    <mergeCell ref="FP8:FP10"/>
    <mergeCell ref="FE8:FE10"/>
    <mergeCell ref="FF8:FF10"/>
    <mergeCell ref="FG8:FG10"/>
    <mergeCell ref="FH8:FH10"/>
    <mergeCell ref="FI8:FI10"/>
    <mergeCell ref="FJ8:FJ10"/>
    <mergeCell ref="EY8:EY10"/>
    <mergeCell ref="EZ8:EZ10"/>
    <mergeCell ref="FA8:FA10"/>
    <mergeCell ref="FB8:FB10"/>
    <mergeCell ref="EI8:EI10"/>
    <mergeCell ref="FE12:FE14"/>
    <mergeCell ref="FF12:FF14"/>
    <mergeCell ref="FG12:FG15"/>
    <mergeCell ref="FH12:FJ13"/>
    <mergeCell ref="AR13:AR14"/>
    <mergeCell ref="BV12:BY13"/>
    <mergeCell ref="FQ8:FQ10"/>
    <mergeCell ref="FR8:FR10"/>
    <mergeCell ref="FC8:FC10"/>
    <mergeCell ref="FD8:FD10"/>
    <mergeCell ref="ES8:ES10"/>
    <mergeCell ref="ET8:ET10"/>
    <mergeCell ref="EU8:EU10"/>
    <mergeCell ref="EV8:EV10"/>
    <mergeCell ref="EW8:EW10"/>
    <mergeCell ref="EX8:EX10"/>
    <mergeCell ref="EM8:EM10"/>
    <mergeCell ref="EN8:EN10"/>
    <mergeCell ref="EO8:EO10"/>
    <mergeCell ref="EP8:EP10"/>
    <mergeCell ref="EQ8:EQ10"/>
    <mergeCell ref="ER8:ER10"/>
    <mergeCell ref="EG8:EG10"/>
    <mergeCell ref="EH8:EH10"/>
    <mergeCell ref="FG11:FT11"/>
    <mergeCell ref="DZ12:EC13"/>
    <mergeCell ref="ED12:EG13"/>
    <mergeCell ref="EH12:EK13"/>
    <mergeCell ref="EM12:EP13"/>
    <mergeCell ref="AD11:AD16"/>
    <mergeCell ref="AE11:AH11"/>
    <mergeCell ref="AI11:AI15"/>
    <mergeCell ref="AJ11:BD11"/>
    <mergeCell ref="BJ11:BU11"/>
    <mergeCell ref="CF11:DU11"/>
    <mergeCell ref="AE12:AE15"/>
    <mergeCell ref="AF12:AH13"/>
    <mergeCell ref="AJ12:AP12"/>
    <mergeCell ref="AQ12:AW12"/>
    <mergeCell ref="FT12:FT16"/>
    <mergeCell ref="EZ12:FC13"/>
    <mergeCell ref="FK12:FN13"/>
    <mergeCell ref="DV11:EG11"/>
    <mergeCell ref="EL11:EL16"/>
    <mergeCell ref="EM11:EU11"/>
    <mergeCell ref="EV11:EX11"/>
    <mergeCell ref="FD11:FF11"/>
    <mergeCell ref="FD12:FD14"/>
    <mergeCell ref="AP13:AP15"/>
    <mergeCell ref="AQ13:AQ16"/>
    <mergeCell ref="EQ12:ET13"/>
    <mergeCell ref="BZ12:CE12"/>
    <mergeCell ref="CF12:DA12"/>
    <mergeCell ref="DB12:DK12"/>
    <mergeCell ref="DL12:DU12"/>
    <mergeCell ref="ET14:ET15"/>
    <mergeCell ref="AY13:AY14"/>
    <mergeCell ref="BD13:BD14"/>
    <mergeCell ref="DU13:DU14"/>
    <mergeCell ref="EP14:EP15"/>
    <mergeCell ref="CW13:CW16"/>
    <mergeCell ref="CX13:CZ14"/>
    <mergeCell ref="AS13:AS16"/>
    <mergeCell ref="AT13:AV14"/>
    <mergeCell ref="AW13:AW14"/>
    <mergeCell ref="AX13:AX16"/>
    <mergeCell ref="EV12:EV13"/>
    <mergeCell ref="EW12:EW13"/>
    <mergeCell ref="EX12:EX13"/>
    <mergeCell ref="EY12:EY16"/>
    <mergeCell ref="CP15:CU15"/>
    <mergeCell ref="EU12:EU16"/>
    <mergeCell ref="J17:M17"/>
    <mergeCell ref="CP17:CU17"/>
    <mergeCell ref="DK13:DK14"/>
    <mergeCell ref="DL13:DL16"/>
    <mergeCell ref="DM13:DO13"/>
    <mergeCell ref="DP13:DP14"/>
    <mergeCell ref="DQ13:DQ16"/>
    <mergeCell ref="DR13:DT14"/>
    <mergeCell ref="DA13:DA15"/>
    <mergeCell ref="DB13:DB16"/>
    <mergeCell ref="DC13:DE13"/>
    <mergeCell ref="DF13:DF14"/>
    <mergeCell ref="DG13:DG16"/>
    <mergeCell ref="DH13:DJ14"/>
    <mergeCell ref="CM13:CO13"/>
    <mergeCell ref="CP13:CR13"/>
    <mergeCell ref="CS13:CU13"/>
    <mergeCell ref="CV13:CV14"/>
    <mergeCell ref="P23:R23"/>
    <mergeCell ref="P24:R24"/>
    <mergeCell ref="P25:R25"/>
    <mergeCell ref="P26:R26"/>
    <mergeCell ref="P27:R27"/>
    <mergeCell ref="P28:R28"/>
    <mergeCell ref="J18:M18"/>
    <mergeCell ref="P18:R18"/>
    <mergeCell ref="P19:R19"/>
    <mergeCell ref="P20:R20"/>
    <mergeCell ref="P21:R21"/>
    <mergeCell ref="P22:R22"/>
    <mergeCell ref="P35:R35"/>
    <mergeCell ref="P36:R36"/>
    <mergeCell ref="P37:R37"/>
    <mergeCell ref="P38:R38"/>
    <mergeCell ref="P39:R39"/>
    <mergeCell ref="P40:R40"/>
    <mergeCell ref="P29:R29"/>
    <mergeCell ref="P30:R30"/>
    <mergeCell ref="P31:R31"/>
    <mergeCell ref="P32:R32"/>
    <mergeCell ref="P33:R33"/>
    <mergeCell ref="P34:R34"/>
    <mergeCell ref="P47:R47"/>
    <mergeCell ref="P48:R48"/>
    <mergeCell ref="P49:R49"/>
    <mergeCell ref="P50:R50"/>
    <mergeCell ref="P51:R51"/>
    <mergeCell ref="P52:R52"/>
    <mergeCell ref="P41:R41"/>
    <mergeCell ref="P42:R42"/>
    <mergeCell ref="P43:R43"/>
    <mergeCell ref="P44:R44"/>
    <mergeCell ref="P45:R45"/>
    <mergeCell ref="P46:R46"/>
    <mergeCell ref="P59:R59"/>
    <mergeCell ref="P60:R60"/>
    <mergeCell ref="P61:R61"/>
    <mergeCell ref="P62:R62"/>
    <mergeCell ref="P63:R63"/>
    <mergeCell ref="P64:R64"/>
    <mergeCell ref="P53:R53"/>
    <mergeCell ref="P54:R54"/>
    <mergeCell ref="P55:R55"/>
    <mergeCell ref="P56:R56"/>
    <mergeCell ref="P57:R57"/>
    <mergeCell ref="P58:R58"/>
    <mergeCell ref="P71:R71"/>
    <mergeCell ref="P72:R72"/>
    <mergeCell ref="P73:R73"/>
    <mergeCell ref="P74:R74"/>
    <mergeCell ref="P75:R75"/>
    <mergeCell ref="P76:R76"/>
    <mergeCell ref="P65:R65"/>
    <mergeCell ref="P66:R66"/>
    <mergeCell ref="P67:R67"/>
    <mergeCell ref="P68:R68"/>
    <mergeCell ref="P69:R69"/>
    <mergeCell ref="P70:R70"/>
    <mergeCell ref="P83:R83"/>
    <mergeCell ref="P84:R84"/>
    <mergeCell ref="P85:R85"/>
    <mergeCell ref="P86:R86"/>
    <mergeCell ref="P87:R87"/>
    <mergeCell ref="P88:R88"/>
    <mergeCell ref="P77:R77"/>
    <mergeCell ref="P78:R78"/>
    <mergeCell ref="P79:R79"/>
    <mergeCell ref="P80:R80"/>
    <mergeCell ref="P81:R81"/>
    <mergeCell ref="P82:R82"/>
    <mergeCell ref="P97:R97"/>
    <mergeCell ref="P98:R98"/>
    <mergeCell ref="P99:R99"/>
    <mergeCell ref="P100:R100"/>
    <mergeCell ref="P89:R89"/>
    <mergeCell ref="P90:R90"/>
    <mergeCell ref="P91:R91"/>
    <mergeCell ref="P92:R92"/>
    <mergeCell ref="P93:R93"/>
    <mergeCell ref="P94:R94"/>
    <mergeCell ref="P113:R113"/>
    <mergeCell ref="P114:R114"/>
    <mergeCell ref="P115:R115"/>
    <mergeCell ref="P116:R116"/>
    <mergeCell ref="P117:R117"/>
    <mergeCell ref="J19:M19"/>
    <mergeCell ref="J20:M20"/>
    <mergeCell ref="J21:M21"/>
    <mergeCell ref="J22:M22"/>
    <mergeCell ref="J23:M23"/>
    <mergeCell ref="P107:R107"/>
    <mergeCell ref="P108:R108"/>
    <mergeCell ref="P109:R109"/>
    <mergeCell ref="P110:R110"/>
    <mergeCell ref="P111:R111"/>
    <mergeCell ref="P112:R112"/>
    <mergeCell ref="P101:R101"/>
    <mergeCell ref="P102:R102"/>
    <mergeCell ref="P103:R103"/>
    <mergeCell ref="P104:R104"/>
    <mergeCell ref="P105:R105"/>
    <mergeCell ref="P106:R106"/>
    <mergeCell ref="P95:R95"/>
    <mergeCell ref="P96:R96"/>
    <mergeCell ref="J30:M30"/>
    <mergeCell ref="J31:M31"/>
    <mergeCell ref="J32:M32"/>
    <mergeCell ref="J33:M33"/>
    <mergeCell ref="J34:M34"/>
    <mergeCell ref="J35:M35"/>
    <mergeCell ref="J24:M24"/>
    <mergeCell ref="J25:M25"/>
    <mergeCell ref="J26:M26"/>
    <mergeCell ref="J27:M27"/>
    <mergeCell ref="J28:M28"/>
    <mergeCell ref="J29:M29"/>
    <mergeCell ref="J42:M42"/>
    <mergeCell ref="J43:M43"/>
    <mergeCell ref="J44:M44"/>
    <mergeCell ref="J45:M45"/>
    <mergeCell ref="J46:M46"/>
    <mergeCell ref="J47:M47"/>
    <mergeCell ref="J36:M36"/>
    <mergeCell ref="J37:M37"/>
    <mergeCell ref="J38:M38"/>
    <mergeCell ref="J39:M39"/>
    <mergeCell ref="J40:M40"/>
    <mergeCell ref="J41:M41"/>
    <mergeCell ref="J54:M54"/>
    <mergeCell ref="J55:M55"/>
    <mergeCell ref="J56:M56"/>
    <mergeCell ref="J57:M57"/>
    <mergeCell ref="J58:M58"/>
    <mergeCell ref="J59:M59"/>
    <mergeCell ref="J48:M48"/>
    <mergeCell ref="J49:M49"/>
    <mergeCell ref="J50:M50"/>
    <mergeCell ref="J51:M51"/>
    <mergeCell ref="J52:M52"/>
    <mergeCell ref="J53:M53"/>
    <mergeCell ref="J66:M66"/>
    <mergeCell ref="J67:M67"/>
    <mergeCell ref="J68:M68"/>
    <mergeCell ref="J69:M69"/>
    <mergeCell ref="J70:M70"/>
    <mergeCell ref="J71:M71"/>
    <mergeCell ref="J60:M60"/>
    <mergeCell ref="J61:M61"/>
    <mergeCell ref="J62:M62"/>
    <mergeCell ref="J63:M63"/>
    <mergeCell ref="J64:M64"/>
    <mergeCell ref="J65:M65"/>
    <mergeCell ref="J78:M78"/>
    <mergeCell ref="J79:M79"/>
    <mergeCell ref="J80:M80"/>
    <mergeCell ref="J81:M81"/>
    <mergeCell ref="J82:M82"/>
    <mergeCell ref="J83:M83"/>
    <mergeCell ref="J72:M72"/>
    <mergeCell ref="J73:M73"/>
    <mergeCell ref="J74:M74"/>
    <mergeCell ref="J75:M75"/>
    <mergeCell ref="J76:M76"/>
    <mergeCell ref="J77:M77"/>
    <mergeCell ref="J91:M91"/>
    <mergeCell ref="J92:M92"/>
    <mergeCell ref="J93:M93"/>
    <mergeCell ref="J94:M94"/>
    <mergeCell ref="J95:M95"/>
    <mergeCell ref="J84:M84"/>
    <mergeCell ref="J85:M85"/>
    <mergeCell ref="J86:M86"/>
    <mergeCell ref="J87:M87"/>
    <mergeCell ref="J88:M88"/>
    <mergeCell ref="J89:M89"/>
    <mergeCell ref="J90:M90"/>
    <mergeCell ref="J114:M114"/>
    <mergeCell ref="J115:M115"/>
    <mergeCell ref="J116:M116"/>
    <mergeCell ref="J117:M117"/>
    <mergeCell ref="J108:M108"/>
    <mergeCell ref="J109:M109"/>
    <mergeCell ref="J110:M110"/>
    <mergeCell ref="J111:M111"/>
    <mergeCell ref="J112:M112"/>
    <mergeCell ref="J113:M113"/>
    <mergeCell ref="J102:M102"/>
    <mergeCell ref="J103:M103"/>
    <mergeCell ref="J104:M104"/>
    <mergeCell ref="J105:M105"/>
    <mergeCell ref="J106:M106"/>
    <mergeCell ref="J107:M107"/>
    <mergeCell ref="J96:M96"/>
    <mergeCell ref="J97:M97"/>
    <mergeCell ref="J98:M98"/>
    <mergeCell ref="J99:M99"/>
    <mergeCell ref="J100:M100"/>
    <mergeCell ref="J101:M101"/>
    <mergeCell ref="J118:M118"/>
    <mergeCell ref="P118:R118"/>
    <mergeCell ref="J119:M119"/>
    <mergeCell ref="P119:R119"/>
    <mergeCell ref="J120:M120"/>
    <mergeCell ref="P120:R120"/>
    <mergeCell ref="J121:M121"/>
    <mergeCell ref="P121:R121"/>
    <mergeCell ref="J122:M122"/>
    <mergeCell ref="P122:R122"/>
    <mergeCell ref="J123:M123"/>
    <mergeCell ref="P123:R123"/>
    <mergeCell ref="J124:M124"/>
    <mergeCell ref="P124:R124"/>
    <mergeCell ref="J125:M125"/>
    <mergeCell ref="P125:R125"/>
    <mergeCell ref="J126:M126"/>
    <mergeCell ref="P126:R126"/>
    <mergeCell ref="J127:M127"/>
    <mergeCell ref="P127:R127"/>
    <mergeCell ref="J128:M128"/>
    <mergeCell ref="P128:R128"/>
    <mergeCell ref="J129:M129"/>
    <mergeCell ref="P129:R129"/>
    <mergeCell ref="J130:M130"/>
    <mergeCell ref="P130:R130"/>
    <mergeCell ref="J131:M131"/>
    <mergeCell ref="P131:R131"/>
    <mergeCell ref="J132:M132"/>
    <mergeCell ref="P132:R132"/>
    <mergeCell ref="J133:M133"/>
    <mergeCell ref="P133:R133"/>
    <mergeCell ref="J134:M134"/>
    <mergeCell ref="P134:R134"/>
    <mergeCell ref="J135:M135"/>
    <mergeCell ref="P135:R135"/>
    <mergeCell ref="J136:M136"/>
    <mergeCell ref="P136:R136"/>
    <mergeCell ref="J137:M137"/>
    <mergeCell ref="P137:R137"/>
    <mergeCell ref="J138:M138"/>
    <mergeCell ref="P138:R138"/>
    <mergeCell ref="J139:M139"/>
    <mergeCell ref="P139:R139"/>
    <mergeCell ref="J140:M140"/>
    <mergeCell ref="P140:R140"/>
    <mergeCell ref="J141:M141"/>
    <mergeCell ref="P141:R141"/>
    <mergeCell ref="J142:M142"/>
    <mergeCell ref="P142:R142"/>
    <mergeCell ref="P151:R151"/>
    <mergeCell ref="J152:M152"/>
    <mergeCell ref="P152:R152"/>
    <mergeCell ref="J143:M143"/>
    <mergeCell ref="P143:R143"/>
    <mergeCell ref="J144:M144"/>
    <mergeCell ref="P144:R144"/>
    <mergeCell ref="J145:M145"/>
    <mergeCell ref="P145:R145"/>
    <mergeCell ref="J146:M146"/>
    <mergeCell ref="P146:R146"/>
    <mergeCell ref="J147:M147"/>
    <mergeCell ref="P147:R147"/>
    <mergeCell ref="J166:M166"/>
    <mergeCell ref="P166:R166"/>
    <mergeCell ref="J167:M167"/>
    <mergeCell ref="P167:R167"/>
    <mergeCell ref="J158:M158"/>
    <mergeCell ref="P158:R158"/>
    <mergeCell ref="J159:M159"/>
    <mergeCell ref="P159:R159"/>
    <mergeCell ref="J160:M160"/>
    <mergeCell ref="P160:R160"/>
    <mergeCell ref="J161:M161"/>
    <mergeCell ref="P161:R161"/>
    <mergeCell ref="J162:M162"/>
    <mergeCell ref="P162:R162"/>
    <mergeCell ref="AC8:AC10"/>
    <mergeCell ref="J163:M163"/>
    <mergeCell ref="P163:R163"/>
    <mergeCell ref="J164:M164"/>
    <mergeCell ref="P164:R164"/>
    <mergeCell ref="J165:M165"/>
    <mergeCell ref="P165:R165"/>
    <mergeCell ref="J153:M153"/>
    <mergeCell ref="P153:R153"/>
    <mergeCell ref="J154:M154"/>
    <mergeCell ref="P154:R154"/>
    <mergeCell ref="J155:M155"/>
    <mergeCell ref="P155:R155"/>
    <mergeCell ref="J156:M156"/>
    <mergeCell ref="P156:R156"/>
    <mergeCell ref="J157:M157"/>
    <mergeCell ref="P157:R157"/>
    <mergeCell ref="J148:M148"/>
    <mergeCell ref="P148:R148"/>
    <mergeCell ref="J149:M149"/>
    <mergeCell ref="P149:R149"/>
    <mergeCell ref="J150:M150"/>
    <mergeCell ref="P150:R150"/>
    <mergeCell ref="J151:M151"/>
    <mergeCell ref="FV10:GB10"/>
    <mergeCell ref="FV15:FV16"/>
    <mergeCell ref="FW15:FW16"/>
    <mergeCell ref="FX15:FX16"/>
    <mergeCell ref="FY15:FY16"/>
    <mergeCell ref="FZ15:FZ16"/>
    <mergeCell ref="GA15:GA16"/>
    <mergeCell ref="GB15:GB16"/>
    <mergeCell ref="AA11:AA15"/>
    <mergeCell ref="FO12:FO15"/>
    <mergeCell ref="FP12:FS13"/>
    <mergeCell ref="DV12:DY13"/>
    <mergeCell ref="BZ13:CB13"/>
    <mergeCell ref="CC13:CE13"/>
    <mergeCell ref="CF13:CF16"/>
    <mergeCell ref="CJ13:CL13"/>
    <mergeCell ref="AX12:BD12"/>
    <mergeCell ref="BE12:BE16"/>
    <mergeCell ref="BF12:BI13"/>
    <mergeCell ref="BJ12:BM13"/>
    <mergeCell ref="BN12:BQ13"/>
    <mergeCell ref="BR12:BU13"/>
    <mergeCell ref="AZ13:AZ16"/>
    <mergeCell ref="BA13:BC14"/>
  </mergeCells>
  <phoneticPr fontId="7"/>
  <conditionalFormatting sqref="EV6">
    <cfRule type="cellIs" dxfId="33" priority="22" operator="equal">
      <formula>"入力要確認"</formula>
    </cfRule>
  </conditionalFormatting>
  <conditionalFormatting sqref="FD6">
    <cfRule type="cellIs" dxfId="32" priority="21" operator="equal">
      <formula>"入力要確認"</formula>
    </cfRule>
  </conditionalFormatting>
  <conditionalFormatting sqref="FK6">
    <cfRule type="cellIs" dxfId="31" priority="20" operator="equal">
      <formula>"入力要確認"</formula>
    </cfRule>
  </conditionalFormatting>
  <conditionalFormatting sqref="AI17">
    <cfRule type="cellIs" dxfId="30" priority="19" operator="equal">
      <formula>"入力要確認"</formula>
    </cfRule>
  </conditionalFormatting>
  <conditionalFormatting sqref="AC17">
    <cfRule type="cellIs" dxfId="29" priority="17" operator="equal">
      <formula>"金額要確認"</formula>
    </cfRule>
  </conditionalFormatting>
  <conditionalFormatting sqref="AQ18:AQ167">
    <cfRule type="cellIs" dxfId="28" priority="15" operator="between">
      <formula>5</formula>
      <formula>1</formula>
    </cfRule>
  </conditionalFormatting>
  <conditionalFormatting sqref="CF18:CF167">
    <cfRule type="cellIs" dxfId="27" priority="16" operator="between">
      <formula>5</formula>
      <formula>1</formula>
    </cfRule>
  </conditionalFormatting>
  <conditionalFormatting sqref="DB18:DB167">
    <cfRule type="cellIs" dxfId="26" priority="14" operator="between">
      <formula>5</formula>
      <formula>1</formula>
    </cfRule>
  </conditionalFormatting>
  <conditionalFormatting sqref="DL18:DL167">
    <cfRule type="cellIs" dxfId="25" priority="12" operator="between">
      <formula>5</formula>
      <formula>1</formula>
    </cfRule>
  </conditionalFormatting>
  <conditionalFormatting sqref="AX18:AX167">
    <cfRule type="cellIs" dxfId="24" priority="13" operator="between">
      <formula>5</formula>
      <formula>1</formula>
    </cfRule>
  </conditionalFormatting>
  <conditionalFormatting sqref="AD18:AD117">
    <cfRule type="cellIs" dxfId="23" priority="11" operator="equal">
      <formula>"ｴﾗｰ"</formula>
    </cfRule>
  </conditionalFormatting>
  <conditionalFormatting sqref="AJ18:AJ167">
    <cfRule type="cellIs" dxfId="22" priority="10" operator="between">
      <formula>5</formula>
      <formula>1</formula>
    </cfRule>
  </conditionalFormatting>
  <conditionalFormatting sqref="AD118:AD167">
    <cfRule type="cellIs" dxfId="21" priority="4" operator="equal">
      <formula>"ｴﾗｰ"</formula>
    </cfRule>
  </conditionalFormatting>
  <conditionalFormatting sqref="FO6">
    <cfRule type="cellIs" dxfId="20" priority="2" operator="equal">
      <formula>"入力要確認"</formula>
    </cfRule>
  </conditionalFormatting>
  <conditionalFormatting sqref="J7:M7">
    <cfRule type="cellIs" dxfId="19" priority="1" operator="equal">
      <formula>"学校コード未入力"</formula>
    </cfRule>
  </conditionalFormatting>
  <dataValidations count="10">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dataValidation type="textLength" allowBlank="1" showInputMessage="1" showErrorMessage="1" errorTitle="文字数制限" error="学部等コードは半角3桁で入力してください。" sqref="N18:N167">
      <formula1>3</formula1>
      <formula2>3</formula2>
    </dataValidation>
    <dataValidation type="textLength" allowBlank="1" showInputMessage="1" showErrorMessage="1" errorTitle="文字数制限" error="学科等コードは半角5桁で入力してください。" sqref="S18:S167">
      <formula1>5</formula1>
      <formula2>5</formula2>
    </dataValidation>
    <dataValidation type="whole" allowBlank="1" showInputMessage="1" showErrorMessage="1" errorTitle="昼夜区分は「1～4」" error="昼夜区分は「1」～「4」のいずれかの数字を入力してください。" sqref="O18:O167">
      <formula1>1</formula1>
      <formula2>4</formula2>
    </dataValidation>
    <dataValidation type="whole" allowBlank="1" showInputMessage="1" showErrorMessage="1" errorTitle="減免対象月数は「0～6」" error="減免対象月数は「0」～「6」の数字を入力してください（0月の場合は空欄も可）。" sqref="CF18:CF167 AJ18:AJ167">
      <formula1>0</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Q18:AQ167">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DB18:DB167">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X18:AX167">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DL18:DL167">
      <formula1>1</formula1>
      <formula2>4</formula2>
    </dataValidation>
    <dataValidation type="whole" allowBlank="1" showInputMessage="1" showErrorMessage="1" errorTitle="「③」シートでは入学金は「1人」のみ" error="「③」シートにおける入学金に係る入力は「1(人)」のみとなります。" sqref="FK18:FM167">
      <formula1>1</formula1>
      <formula2>1</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&amp;C&amp;22授業料等減免費交付金の申請・報告学科一覧（令和２年度追加分③-2シート・R3実績報告）&amp;R（B様式10-4）</oddHeader>
    <oddFooter>&amp;C&amp;P/&amp;N</oddFooter>
  </headerFooter>
  <colBreaks count="3" manualBreakCount="3">
    <brk id="83" max="1048575" man="1"/>
    <brk id="142" max="1048575" man="1"/>
    <brk id="163" max="1048575" man="1"/>
  </col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参照!$G$33:$G$35</xm:f>
          </x14:formula1>
          <xm:sqref>CW18:CW167 AZ18:AZ167 AS18:AS167 DQ18:DQ167 DG18:DG167 AL18:AL167</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sheetPr>
  <dimension ref="A1:W162"/>
  <sheetViews>
    <sheetView topLeftCell="E2" workbookViewId="0">
      <selection activeCell="F8" sqref="F8:G10"/>
    </sheetView>
  </sheetViews>
  <sheetFormatPr defaultColWidth="9" defaultRowHeight="15" customHeight="1" outlineLevelCol="1"/>
  <cols>
    <col min="1" max="1" width="8" style="39" hidden="1" customWidth="1" outlineLevel="1"/>
    <col min="2" max="2" width="6.125" style="39" hidden="1" customWidth="1" outlineLevel="1"/>
    <col min="3" max="4" width="10.25" style="39" hidden="1" customWidth="1" outlineLevel="1"/>
    <col min="5" max="5" width="5.625" style="305" customWidth="1" collapsed="1"/>
    <col min="6" max="6" width="7.625" style="39" customWidth="1"/>
    <col min="7" max="7" width="38.875" style="39" customWidth="1"/>
    <col min="8" max="8" width="5.625" style="39" customWidth="1"/>
    <col min="9" max="9" width="10.375" style="39" customWidth="1"/>
    <col min="10" max="10" width="8.125" style="39" customWidth="1"/>
    <col min="11" max="11" width="14.625" style="39" customWidth="1"/>
    <col min="12" max="12" width="8.125" style="39" customWidth="1"/>
    <col min="13" max="14" width="14.625" style="39" customWidth="1"/>
    <col min="15" max="15" width="8.125" style="39" customWidth="1"/>
    <col min="16" max="16" width="14.625" style="39" customWidth="1"/>
    <col min="17" max="17" width="8.125" style="39" customWidth="1"/>
    <col min="18" max="20" width="14.625" style="39" customWidth="1"/>
    <col min="21" max="21" width="0.375" style="39" customWidth="1"/>
    <col min="22" max="16384" width="9" style="39"/>
  </cols>
  <sheetData>
    <row r="1" spans="1:23" ht="23.25" hidden="1" customHeight="1">
      <c r="A1" s="683" t="s">
        <v>763</v>
      </c>
      <c r="B1" s="684">
        <f>②全入力!$B$1</f>
        <v>2021</v>
      </c>
      <c r="D1" s="684"/>
    </row>
    <row r="2" spans="1:23" ht="24" customHeight="1" thickBot="1"/>
    <row r="3" spans="1:23" ht="14.25" customHeight="1" thickTop="1">
      <c r="C3" s="305" t="s">
        <v>989</v>
      </c>
      <c r="E3" s="2175" t="s">
        <v>756</v>
      </c>
      <c r="F3" s="2175"/>
      <c r="G3" s="2148" t="s">
        <v>758</v>
      </c>
      <c r="H3" s="2149"/>
      <c r="I3" s="2150"/>
      <c r="J3" s="2148" t="s">
        <v>759</v>
      </c>
      <c r="K3" s="2149"/>
      <c r="L3" s="2149"/>
      <c r="M3" s="2149"/>
      <c r="N3" s="2150"/>
      <c r="O3" s="685"/>
      <c r="S3" s="2151" t="s">
        <v>767</v>
      </c>
      <c r="T3" s="2152"/>
    </row>
    <row r="4" spans="1:23" ht="23.25" customHeight="1" thickBot="1">
      <c r="C4" s="1170" t="str">
        <f>ASC(②全入力!$L$6)</f>
        <v/>
      </c>
      <c r="E4" s="2179">
        <f>'③-1 R2入力（当初申請）'!L6</f>
        <v>0</v>
      </c>
      <c r="F4" s="2179"/>
      <c r="G4" s="2145">
        <f>'③-1 R2入力（当初申請）'!O6</f>
        <v>0</v>
      </c>
      <c r="H4" s="2146"/>
      <c r="I4" s="2147"/>
      <c r="J4" s="2145">
        <f>'③-1 R2入力（当初申請）'!O5</f>
        <v>0</v>
      </c>
      <c r="K4" s="2146"/>
      <c r="L4" s="2146"/>
      <c r="M4" s="2146"/>
      <c r="N4" s="2147"/>
      <c r="O4" s="686"/>
      <c r="S4" s="2153">
        <f>IF(OR('③-1 R2入力（当初申請）'!FO6="入力要確認",'③-2 R2入力（変更後）'!FO6="入力要確認"),"入力要確認",IF(COUNTIF(T12:T161,"返還の入力不要")&gt;0,"入力要確認",T11))</f>
        <v>0</v>
      </c>
      <c r="T4" s="2154"/>
    </row>
    <row r="5" spans="1:23" ht="5.25" customHeight="1" thickTop="1"/>
    <row r="6" spans="1:23" ht="13.5" customHeight="1" thickBot="1">
      <c r="E6" s="2175" t="s">
        <v>744</v>
      </c>
      <c r="F6" s="2175"/>
      <c r="G6" s="2175"/>
      <c r="H6" s="2175"/>
      <c r="I6" s="2175"/>
      <c r="J6" s="2163" t="s">
        <v>829</v>
      </c>
      <c r="K6" s="2164"/>
      <c r="L6" s="2164"/>
      <c r="M6" s="2164"/>
      <c r="N6" s="2164"/>
      <c r="O6" s="2164"/>
      <c r="P6" s="2164"/>
      <c r="Q6" s="2164"/>
      <c r="R6" s="2164"/>
      <c r="S6" s="2164"/>
      <c r="T6" s="2165"/>
    </row>
    <row r="7" spans="1:23" ht="13.5" customHeight="1" thickTop="1">
      <c r="E7" s="1404" t="s">
        <v>745</v>
      </c>
      <c r="F7" s="2148" t="s">
        <v>904</v>
      </c>
      <c r="G7" s="2150"/>
      <c r="H7" s="1404" t="s">
        <v>746</v>
      </c>
      <c r="I7" s="1404" t="s">
        <v>747</v>
      </c>
      <c r="J7" s="2166" t="s">
        <v>906</v>
      </c>
      <c r="K7" s="2167"/>
      <c r="L7" s="2167"/>
      <c r="M7" s="2167"/>
      <c r="N7" s="2168"/>
      <c r="O7" s="2169" t="s">
        <v>907</v>
      </c>
      <c r="P7" s="2169"/>
      <c r="Q7" s="2169"/>
      <c r="R7" s="2169"/>
      <c r="S7" s="2170"/>
      <c r="T7" s="2173" t="s">
        <v>766</v>
      </c>
    </row>
    <row r="8" spans="1:23" ht="13.5" customHeight="1">
      <c r="E8" s="1802" t="s">
        <v>303</v>
      </c>
      <c r="F8" s="2180" t="s">
        <v>905</v>
      </c>
      <c r="G8" s="2181"/>
      <c r="H8" s="1802" t="s">
        <v>748</v>
      </c>
      <c r="I8" s="1802" t="s">
        <v>749</v>
      </c>
      <c r="J8" s="2155" t="s">
        <v>751</v>
      </c>
      <c r="K8" s="2156"/>
      <c r="L8" s="2155" t="s">
        <v>752</v>
      </c>
      <c r="M8" s="2156"/>
      <c r="N8" s="2157" t="s">
        <v>765</v>
      </c>
      <c r="O8" s="2159" t="s">
        <v>751</v>
      </c>
      <c r="P8" s="2156"/>
      <c r="Q8" s="2160" t="s">
        <v>752</v>
      </c>
      <c r="R8" s="2156"/>
      <c r="S8" s="2161" t="s">
        <v>765</v>
      </c>
      <c r="T8" s="2174"/>
      <c r="U8" s="305"/>
      <c r="V8" s="305"/>
      <c r="W8" s="305"/>
    </row>
    <row r="9" spans="1:23" ht="28.5" customHeight="1">
      <c r="E9" s="1802"/>
      <c r="F9" s="2182"/>
      <c r="G9" s="2183"/>
      <c r="H9" s="1802"/>
      <c r="I9" s="1802"/>
      <c r="J9" s="2155" t="s">
        <v>762</v>
      </c>
      <c r="K9" s="1405" t="s">
        <v>764</v>
      </c>
      <c r="L9" s="2155" t="s">
        <v>762</v>
      </c>
      <c r="M9" s="1405" t="s">
        <v>764</v>
      </c>
      <c r="N9" s="2158"/>
      <c r="O9" s="2159" t="s">
        <v>762</v>
      </c>
      <c r="P9" s="1405" t="s">
        <v>764</v>
      </c>
      <c r="Q9" s="2160" t="s">
        <v>762</v>
      </c>
      <c r="R9" s="1405" t="s">
        <v>764</v>
      </c>
      <c r="S9" s="2162"/>
      <c r="T9" s="2174"/>
      <c r="U9" s="305"/>
      <c r="V9" s="305"/>
      <c r="W9" s="305"/>
    </row>
    <row r="10" spans="1:23" ht="13.5" customHeight="1">
      <c r="E10" s="1803"/>
      <c r="F10" s="2184"/>
      <c r="G10" s="2185"/>
      <c r="H10" s="1803"/>
      <c r="I10" s="1803"/>
      <c r="J10" s="2085"/>
      <c r="K10" s="687" t="s">
        <v>750</v>
      </c>
      <c r="L10" s="2085"/>
      <c r="M10" s="687" t="s">
        <v>750</v>
      </c>
      <c r="N10" s="688" t="s">
        <v>753</v>
      </c>
      <c r="O10" s="2171"/>
      <c r="P10" s="687" t="s">
        <v>750</v>
      </c>
      <c r="Q10" s="2172"/>
      <c r="R10" s="687" t="s">
        <v>750</v>
      </c>
      <c r="S10" s="719" t="s">
        <v>754</v>
      </c>
      <c r="T10" s="718" t="s">
        <v>755</v>
      </c>
      <c r="U10" s="305"/>
      <c r="V10" s="305"/>
      <c r="W10" s="305"/>
    </row>
    <row r="11" spans="1:23" ht="15" customHeight="1">
      <c r="E11" s="2176" t="s">
        <v>757</v>
      </c>
      <c r="F11" s="2177"/>
      <c r="G11" s="2177"/>
      <c r="H11" s="2177"/>
      <c r="I11" s="2178"/>
      <c r="J11" s="689">
        <f>SUM(J12:J161)</f>
        <v>0</v>
      </c>
      <c r="K11" s="690">
        <f>SUM(K12:K161)</f>
        <v>0</v>
      </c>
      <c r="L11" s="689">
        <f>SUM(L12:L161)</f>
        <v>0</v>
      </c>
      <c r="M11" s="690">
        <f t="shared" ref="M11:T11" si="0">SUM(M12:M161)</f>
        <v>0</v>
      </c>
      <c r="N11" s="691">
        <f t="shared" si="0"/>
        <v>0</v>
      </c>
      <c r="O11" s="692">
        <f t="shared" si="0"/>
        <v>0</v>
      </c>
      <c r="P11" s="690">
        <f t="shared" si="0"/>
        <v>0</v>
      </c>
      <c r="Q11" s="693">
        <f t="shared" si="0"/>
        <v>0</v>
      </c>
      <c r="R11" s="690">
        <f t="shared" si="0"/>
        <v>0</v>
      </c>
      <c r="S11" s="694">
        <f t="shared" si="0"/>
        <v>0</v>
      </c>
      <c r="T11" s="695">
        <f t="shared" si="0"/>
        <v>0</v>
      </c>
    </row>
    <row r="12" spans="1:23" ht="12.75" customHeight="1">
      <c r="A12" s="159">
        <f>E12</f>
        <v>1</v>
      </c>
      <c r="B12" s="159">
        <f t="shared" ref="B12:B43" si="1">IF(C12&lt;&gt;C11,B11+1,B11)</f>
        <v>1</v>
      </c>
      <c r="C12" s="727" t="str">
        <f>IF(ISERROR(VLOOKUP($E12,'③-1 R2入力（当初申請）'!$G$18:$AC$500,4,FALSE)&amp;$H12),"",VLOOKUP($E12,'③-1 R2入力（当初申請）'!$G$18:$AC$500,4,FALSE)&amp;$H12)</f>
        <v>0</v>
      </c>
      <c r="D12" s="727">
        <f>IF(ISERROR(VLOOKUP($E12,'③-1 R2入力（当初申請）'!$G$18:$AC$500,4,FALSE)),"",VLOOKUP($E12,'③-1 R2入力（当初申請）'!$G$18:$AC$500,4,FALSE))</f>
        <v>0</v>
      </c>
      <c r="E12" s="696">
        <v>1</v>
      </c>
      <c r="F12" s="2143" t="str">
        <f>IF(ISERROR(VLOOKUP($E12,'③-1 R2入力（当初申請）'!$G$18:$AC$500,4,FALSE)&amp;" "&amp;VLOOKUP($E12,'③-1 R2入力（当初申請）'!$G$18:$AC$500,10,FALSE)),"",VLOOKUP($E12,'③-1 R2入力（当初申請）'!$G$18:$AC$500,4,FALSE)&amp;" "&amp;VLOOKUP($E12,'③-1 R2入力（当初申請）'!$G$18:$AC$500,10,FALSE))</f>
        <v xml:space="preserve"> </v>
      </c>
      <c r="G12" s="2144"/>
      <c r="H12" s="1438">
        <f>IF(F12=0,"",IF(ISERROR(VLOOKUP($E12,'③-1 R2入力（当初申請）'!$G$18:$AC$500,9,FALSE)),"",VLOOKUP($E12,'③-1 R2入力（当初申請）'!$G$18:$AC$500,9,FALSE)))</f>
        <v>0</v>
      </c>
      <c r="I12" s="1441">
        <f>IF(F12=0,"",IF(ISERROR(VLOOKUP($E12,'③-1 R2入力（当初申請）'!$G$18:$AC$500,14,FALSE)),"",VLOOKUP($E12,'③-1 R2入力（当初申請）'!$G$18:$AC$500,14,FALSE)))</f>
        <v>0</v>
      </c>
      <c r="J12" s="697">
        <f>IF($F12=0,"",SUMIF('③-1 R2入力（当初申請）'!$G$18:$G$500,$E12,'③-1 R2入力（当初申請）'!$AI$18:$AI$500))</f>
        <v>0</v>
      </c>
      <c r="K12" s="70">
        <f>IF($F12=0,"",SUMIF('③-1 R2入力（当初申請）'!$G$18:$G$500,$E12,'③-1 R2入力（当初申請）'!$EV$18:$EV$500))</f>
        <v>0</v>
      </c>
      <c r="L12" s="697">
        <f>IF($F12=0,"",SUMIF('③-1 R2入力（当初申請）'!$G$18:$G$500,$E12,'③-1 R2入力（当初申請）'!$FN$18:$FN$500))</f>
        <v>0</v>
      </c>
      <c r="M12" s="70">
        <f>IF($F12=0,"",SUMIF('③-1 R2入力（当初申請）'!$G$18:$G$500,$E12,'③-1 R2入力（当初申請）'!$FO$18:$FO$500))</f>
        <v>0</v>
      </c>
      <c r="N12" s="698">
        <f>IF($F12=0,"",SUM(K12,M12))</f>
        <v>0</v>
      </c>
      <c r="O12" s="699">
        <f>IF($F12=0,"",SUMIF('③-2 R2入力（変更後）'!$G$18:$G$500,$E12,'③-2 R2入力（変更後）'!$AI$18:$AI$500))</f>
        <v>0</v>
      </c>
      <c r="P12" s="70">
        <f>IF($F12=0,"",SUMIF('③-2 R2入力（変更後）'!$G$18:$G$500,$E12,'③-2 R2入力（変更後）'!$EV$18:$EV$500))</f>
        <v>0</v>
      </c>
      <c r="Q12" s="700">
        <f>IF($F12=0,"",SUMIF('③-2 R2入力（変更後）'!$G$18:$G$500,$E12,'③-2 R2入力（変更後）'!$FN$18:$FN$500))</f>
        <v>0</v>
      </c>
      <c r="R12" s="70">
        <f>IF($F12=0,"",SUMIF('③-2 R2入力（変更後）'!$G$18:$G$500,$E12,'③-2 R2入力（変更後）'!$FO$18:$FO$500))</f>
        <v>0</v>
      </c>
      <c r="S12" s="701">
        <f>IF($F12=0,"",SUM(P12,R12))</f>
        <v>0</v>
      </c>
      <c r="T12" s="702">
        <f>IF(AND(N12=0,S12=0),0,IF(N12&gt;=S12,"返還の入力不要",IF($F12=0,"",S12-N12)))</f>
        <v>0</v>
      </c>
    </row>
    <row r="13" spans="1:23" ht="12.75" customHeight="1">
      <c r="A13" s="159">
        <f t="shared" ref="A13:A76" si="2">E13</f>
        <v>2</v>
      </c>
      <c r="B13" s="159">
        <f t="shared" si="1"/>
        <v>1</v>
      </c>
      <c r="C13" s="727" t="str">
        <f>IF(ISERROR(VLOOKUP($E13,'③-1 R2入力（当初申請）'!$G$18:$AC$500,4,FALSE)&amp;$H13),"",VLOOKUP($E13,'③-1 R2入力（当初申請）'!$G$18:$AC$500,4,FALSE)&amp;$H13)</f>
        <v>0</v>
      </c>
      <c r="D13" s="727">
        <f>IF(ISERROR(VLOOKUP($E13,'③-1 R2入力（当初申請）'!$G$18:$AC$500,4,FALSE)),"",VLOOKUP($E13,'③-1 R2入力（当初申請）'!$G$18:$AC$500,4,FALSE))</f>
        <v>0</v>
      </c>
      <c r="E13" s="703">
        <f t="shared" ref="E13:E22" si="3">E12+1</f>
        <v>2</v>
      </c>
      <c r="F13" s="2139" t="str">
        <f>IF(ISERROR(VLOOKUP($E13,'③-1 R2入力（当初申請）'!$G$18:$AC$500,4,FALSE)&amp;" "&amp;VLOOKUP($E13,'③-1 R2入力（当初申請）'!$G$18:$AC$500,10,FALSE)),"",VLOOKUP($E13,'③-1 R2入力（当初申請）'!$G$18:$AC$500,4,FALSE)&amp;" "&amp;VLOOKUP($E13,'③-1 R2入力（当初申請）'!$G$18:$AC$500,10,FALSE))</f>
        <v xml:space="preserve"> </v>
      </c>
      <c r="G13" s="2140"/>
      <c r="H13" s="1439">
        <f>IF(F13=0,"",IF(ISERROR(VLOOKUP($E13,'③-1 R2入力（当初申請）'!$G$18:$AC$500,9,FALSE)),"",VLOOKUP($E13,'③-1 R2入力（当初申請）'!$G$18:$AC$500,9,FALSE)))</f>
        <v>0</v>
      </c>
      <c r="I13" s="1442">
        <f>IF(F13=0,"",IF(ISERROR(VLOOKUP($E13,'③-1 R2入力（当初申請）'!$G$18:$AC$500,14,FALSE)),"",VLOOKUP($E13,'③-1 R2入力（当初申請）'!$G$18:$AC$500,14,FALSE)))</f>
        <v>0</v>
      </c>
      <c r="J13" s="704">
        <f>IF($F13=0,"",SUMIF('③-1 R2入力（当初申請）'!$G$18:$G$500,$E13,'③-1 R2入力（当初申請）'!$AI$18:$AI$500))</f>
        <v>0</v>
      </c>
      <c r="K13" s="75">
        <f>IF($F13=0,"",SUMIF('③-1 R2入力（当初申請）'!$G$18:$G$500,$E13,'③-1 R2入力（当初申請）'!$EV$18:$EV$500))</f>
        <v>0</v>
      </c>
      <c r="L13" s="704">
        <f>IF($F13=0,"",SUMIF('③-1 R2入力（当初申請）'!$G$18:$G$500,$E13,'③-1 R2入力（当初申請）'!$FN$18:$FN$500))</f>
        <v>0</v>
      </c>
      <c r="M13" s="75">
        <f>IF($F13=0,"",SUMIF('③-1 R2入力（当初申請）'!$G$18:$G$500,$E13,'③-1 R2入力（当初申請）'!$FO$18:$FO$500))</f>
        <v>0</v>
      </c>
      <c r="N13" s="705">
        <f t="shared" ref="N13:N76" si="4">IF($F13=0,"",SUM(K13,M13))</f>
        <v>0</v>
      </c>
      <c r="O13" s="706">
        <f>IF($F13=0,"",SUMIF('③-2 R2入力（変更後）'!$G$18:$G$500,$E13,'③-2 R2入力（変更後）'!$AI$18:$AI$500))</f>
        <v>0</v>
      </c>
      <c r="P13" s="75">
        <f>IF($F13=0,"",SUMIF('③-2 R2入力（変更後）'!$G$18:$G$500,$E13,'③-2 R2入力（変更後）'!$EV$18:$EV$500))</f>
        <v>0</v>
      </c>
      <c r="Q13" s="707">
        <f>IF($F13=0,"",SUMIF('③-2 R2入力（変更後）'!$G$18:$G$500,$E13,'③-2 R2入力（変更後）'!$FN$18:$FN$500))</f>
        <v>0</v>
      </c>
      <c r="R13" s="75">
        <f>IF($F13=0,"",SUMIF('③-2 R2入力（変更後）'!$G$18:$G$500,$E13,'③-2 R2入力（変更後）'!$FO$18:$FO$500))</f>
        <v>0</v>
      </c>
      <c r="S13" s="708">
        <f t="shared" ref="S13:S76" si="5">IF($F13=0,"",SUM(P13,R13))</f>
        <v>0</v>
      </c>
      <c r="T13" s="709">
        <f t="shared" ref="T13:T76" si="6">IF(AND(N13=0,S13=0),0,IF(N13&gt;=S13,"返還の入力不要",IF($F13=0,"",S13-N13)))</f>
        <v>0</v>
      </c>
    </row>
    <row r="14" spans="1:23" ht="12.75" customHeight="1">
      <c r="A14" s="159">
        <f t="shared" si="2"/>
        <v>3</v>
      </c>
      <c r="B14" s="159">
        <f t="shared" si="1"/>
        <v>1</v>
      </c>
      <c r="C14" s="727" t="str">
        <f>IF(ISERROR(VLOOKUP($E14,'③-1 R2入力（当初申請）'!$G$18:$AC$500,4,FALSE)&amp;$H14),"",VLOOKUP($E14,'③-1 R2入力（当初申請）'!$G$18:$AC$500,4,FALSE)&amp;$H14)</f>
        <v>0</v>
      </c>
      <c r="D14" s="727">
        <f>IF(ISERROR(VLOOKUP($E14,'③-1 R2入力（当初申請）'!$G$18:$AC$500,4,FALSE)),"",VLOOKUP($E14,'③-1 R2入力（当初申請）'!$G$18:$AC$500,4,FALSE))</f>
        <v>0</v>
      </c>
      <c r="E14" s="703">
        <f t="shared" si="3"/>
        <v>3</v>
      </c>
      <c r="F14" s="2139" t="str">
        <f>IF(ISERROR(VLOOKUP($E14,'③-1 R2入力（当初申請）'!$G$18:$AC$500,4,FALSE)&amp;" "&amp;VLOOKUP($E14,'③-1 R2入力（当初申請）'!$G$18:$AC$500,10,FALSE)),"",VLOOKUP($E14,'③-1 R2入力（当初申請）'!$G$18:$AC$500,4,FALSE)&amp;" "&amp;VLOOKUP($E14,'③-1 R2入力（当初申請）'!$G$18:$AC$500,10,FALSE))</f>
        <v xml:space="preserve"> </v>
      </c>
      <c r="G14" s="2140"/>
      <c r="H14" s="1439">
        <f>IF(F14=0,"",IF(ISERROR(VLOOKUP($E14,'③-1 R2入力（当初申請）'!$G$18:$AC$500,9,FALSE)),"",VLOOKUP($E14,'③-1 R2入力（当初申請）'!$G$18:$AC$500,9,FALSE)))</f>
        <v>0</v>
      </c>
      <c r="I14" s="1442">
        <f>IF(F14=0,"",IF(ISERROR(VLOOKUP($E14,'③-1 R2入力（当初申請）'!$G$18:$AC$500,14,FALSE)),"",VLOOKUP($E14,'③-1 R2入力（当初申請）'!$G$18:$AC$500,14,FALSE)))</f>
        <v>0</v>
      </c>
      <c r="J14" s="704">
        <f>IF($F14=0,"",SUMIF('③-1 R2入力（当初申請）'!$G$18:$G$500,$E14,'③-1 R2入力（当初申請）'!$AI$18:$AI$500))</f>
        <v>0</v>
      </c>
      <c r="K14" s="75">
        <f>IF($F14=0,"",SUMIF('③-1 R2入力（当初申請）'!$G$18:$G$500,$E14,'③-1 R2入力（当初申請）'!$EV$18:$EV$500))</f>
        <v>0</v>
      </c>
      <c r="L14" s="704">
        <f>IF($F14=0,"",SUMIF('③-1 R2入力（当初申請）'!$G$18:$G$500,$E14,'③-1 R2入力（当初申請）'!$FN$18:$FN$500))</f>
        <v>0</v>
      </c>
      <c r="M14" s="75">
        <f>IF($F14=0,"",SUMIF('③-1 R2入力（当初申請）'!$G$18:$G$500,$E14,'③-1 R2入力（当初申請）'!$FO$18:$FO$500))</f>
        <v>0</v>
      </c>
      <c r="N14" s="705">
        <f t="shared" si="4"/>
        <v>0</v>
      </c>
      <c r="O14" s="706">
        <f>IF($F14=0,"",SUMIF('③-2 R2入力（変更後）'!$G$18:$G$500,$E14,'③-2 R2入力（変更後）'!$AI$18:$AI$500))</f>
        <v>0</v>
      </c>
      <c r="P14" s="75">
        <f>IF($F14=0,"",SUMIF('③-2 R2入力（変更後）'!$G$18:$G$500,$E14,'③-2 R2入力（変更後）'!$EV$18:$EV$500))</f>
        <v>0</v>
      </c>
      <c r="Q14" s="707">
        <f>IF($F14=0,"",SUMIF('③-2 R2入力（変更後）'!$G$18:$G$500,$E14,'③-2 R2入力（変更後）'!$FN$18:$FN$500))</f>
        <v>0</v>
      </c>
      <c r="R14" s="75">
        <f>IF($F14=0,"",SUMIF('③-2 R2入力（変更後）'!$G$18:$G$500,$E14,'③-2 R2入力（変更後）'!$FO$18:$FO$500))</f>
        <v>0</v>
      </c>
      <c r="S14" s="708">
        <f t="shared" si="5"/>
        <v>0</v>
      </c>
      <c r="T14" s="709">
        <f t="shared" si="6"/>
        <v>0</v>
      </c>
    </row>
    <row r="15" spans="1:23" ht="12.75" customHeight="1">
      <c r="A15" s="159">
        <f t="shared" si="2"/>
        <v>4</v>
      </c>
      <c r="B15" s="159">
        <f t="shared" si="1"/>
        <v>1</v>
      </c>
      <c r="C15" s="727" t="str">
        <f>IF(ISERROR(VLOOKUP($E15,'③-1 R2入力（当初申請）'!$G$18:$AC$500,4,FALSE)&amp;$H15),"",VLOOKUP($E15,'③-1 R2入力（当初申請）'!$G$18:$AC$500,4,FALSE)&amp;$H15)</f>
        <v>0</v>
      </c>
      <c r="D15" s="727">
        <f>IF(ISERROR(VLOOKUP($E15,'③-1 R2入力（当初申請）'!$G$18:$AC$500,4,FALSE)),"",VLOOKUP($E15,'③-1 R2入力（当初申請）'!$G$18:$AC$500,4,FALSE))</f>
        <v>0</v>
      </c>
      <c r="E15" s="703">
        <f t="shared" si="3"/>
        <v>4</v>
      </c>
      <c r="F15" s="2139" t="str">
        <f>IF(ISERROR(VLOOKUP($E15,'③-1 R2入力（当初申請）'!$G$18:$AC$500,4,FALSE)&amp;" "&amp;VLOOKUP($E15,'③-1 R2入力（当初申請）'!$G$18:$AC$500,10,FALSE)),"",VLOOKUP($E15,'③-1 R2入力（当初申請）'!$G$18:$AC$500,4,FALSE)&amp;" "&amp;VLOOKUP($E15,'③-1 R2入力（当初申請）'!$G$18:$AC$500,10,FALSE))</f>
        <v xml:space="preserve"> </v>
      </c>
      <c r="G15" s="2140"/>
      <c r="H15" s="1439">
        <f>IF(F15=0,"",IF(ISERROR(VLOOKUP($E15,'③-1 R2入力（当初申請）'!$G$18:$AC$500,9,FALSE)),"",VLOOKUP($E15,'③-1 R2入力（当初申請）'!$G$18:$AC$500,9,FALSE)))</f>
        <v>0</v>
      </c>
      <c r="I15" s="1442">
        <f>IF(F15=0,"",IF(ISERROR(VLOOKUP($E15,'③-1 R2入力（当初申請）'!$G$18:$AC$500,14,FALSE)),"",VLOOKUP($E15,'③-1 R2入力（当初申請）'!$G$18:$AC$500,14,FALSE)))</f>
        <v>0</v>
      </c>
      <c r="J15" s="704">
        <f>IF($F15=0,"",SUMIF('③-1 R2入力（当初申請）'!$G$18:$G$500,$E15,'③-1 R2入力（当初申請）'!$AI$18:$AI$500))</f>
        <v>0</v>
      </c>
      <c r="K15" s="75">
        <f>IF($F15=0,"",SUMIF('③-1 R2入力（当初申請）'!$G$18:$G$500,$E15,'③-1 R2入力（当初申請）'!$EV$18:$EV$500))</f>
        <v>0</v>
      </c>
      <c r="L15" s="704">
        <f>IF($F15=0,"",SUMIF('③-1 R2入力（当初申請）'!$G$18:$G$500,$E15,'③-1 R2入力（当初申請）'!$FN$18:$FN$500))</f>
        <v>0</v>
      </c>
      <c r="M15" s="75">
        <f>IF($F15=0,"",SUMIF('③-1 R2入力（当初申請）'!$G$18:$G$500,$E15,'③-1 R2入力（当初申請）'!$FO$18:$FO$500))</f>
        <v>0</v>
      </c>
      <c r="N15" s="705">
        <f t="shared" si="4"/>
        <v>0</v>
      </c>
      <c r="O15" s="706">
        <f>IF($F15=0,"",SUMIF('③-2 R2入力（変更後）'!$G$18:$G$500,$E15,'③-2 R2入力（変更後）'!$AI$18:$AI$500))</f>
        <v>0</v>
      </c>
      <c r="P15" s="75">
        <f>IF($F15=0,"",SUMIF('③-2 R2入力（変更後）'!$G$18:$G$500,$E15,'③-2 R2入力（変更後）'!$EV$18:$EV$500))</f>
        <v>0</v>
      </c>
      <c r="Q15" s="707">
        <f>IF($F15=0,"",SUMIF('③-2 R2入力（変更後）'!$G$18:$G$500,$E15,'③-2 R2入力（変更後）'!$FN$18:$FN$500))</f>
        <v>0</v>
      </c>
      <c r="R15" s="75">
        <f>IF($F15=0,"",SUMIF('③-2 R2入力（変更後）'!$G$18:$G$500,$E15,'③-2 R2入力（変更後）'!$FO$18:$FO$500))</f>
        <v>0</v>
      </c>
      <c r="S15" s="708">
        <f t="shared" si="5"/>
        <v>0</v>
      </c>
      <c r="T15" s="709">
        <f t="shared" si="6"/>
        <v>0</v>
      </c>
    </row>
    <row r="16" spans="1:23" ht="12.75" customHeight="1">
      <c r="A16" s="159">
        <f t="shared" si="2"/>
        <v>5</v>
      </c>
      <c r="B16" s="159">
        <f t="shared" si="1"/>
        <v>1</v>
      </c>
      <c r="C16" s="727" t="str">
        <f>IF(ISERROR(VLOOKUP($E16,'③-1 R2入力（当初申請）'!$G$18:$AC$500,4,FALSE)&amp;$H16),"",VLOOKUP($E16,'③-1 R2入力（当初申請）'!$G$18:$AC$500,4,FALSE)&amp;$H16)</f>
        <v>0</v>
      </c>
      <c r="D16" s="727">
        <f>IF(ISERROR(VLOOKUP($E16,'③-1 R2入力（当初申請）'!$G$18:$AC$500,4,FALSE)),"",VLOOKUP($E16,'③-1 R2入力（当初申請）'!$G$18:$AC$500,4,FALSE))</f>
        <v>0</v>
      </c>
      <c r="E16" s="703">
        <f t="shared" si="3"/>
        <v>5</v>
      </c>
      <c r="F16" s="2139" t="str">
        <f>IF(ISERROR(VLOOKUP($E16,'③-1 R2入力（当初申請）'!$G$18:$AC$500,4,FALSE)&amp;" "&amp;VLOOKUP($E16,'③-1 R2入力（当初申請）'!$G$18:$AC$500,10,FALSE)),"",VLOOKUP($E16,'③-1 R2入力（当初申請）'!$G$18:$AC$500,4,FALSE)&amp;" "&amp;VLOOKUP($E16,'③-1 R2入力（当初申請）'!$G$18:$AC$500,10,FALSE))</f>
        <v xml:space="preserve"> </v>
      </c>
      <c r="G16" s="2140"/>
      <c r="H16" s="1439">
        <f>IF(F16=0,"",IF(ISERROR(VLOOKUP($E16,'③-1 R2入力（当初申請）'!$G$18:$AC$500,9,FALSE)),"",VLOOKUP($E16,'③-1 R2入力（当初申請）'!$G$18:$AC$500,9,FALSE)))</f>
        <v>0</v>
      </c>
      <c r="I16" s="1442">
        <f>IF(F16=0,"",IF(ISERROR(VLOOKUP($E16,'③-1 R2入力（当初申請）'!$G$18:$AC$500,14,FALSE)),"",VLOOKUP($E16,'③-1 R2入力（当初申請）'!$G$18:$AC$500,14,FALSE)))</f>
        <v>0</v>
      </c>
      <c r="J16" s="704">
        <f>IF($F16=0,"",SUMIF('③-1 R2入力（当初申請）'!$G$18:$G$500,$E16,'③-1 R2入力（当初申請）'!$AI$18:$AI$500))</f>
        <v>0</v>
      </c>
      <c r="K16" s="75">
        <f>IF($F16=0,"",SUMIF('③-1 R2入力（当初申請）'!$G$18:$G$500,$E16,'③-1 R2入力（当初申請）'!$EV$18:$EV$500))</f>
        <v>0</v>
      </c>
      <c r="L16" s="704">
        <f>IF($F16=0,"",SUMIF('③-1 R2入力（当初申請）'!$G$18:$G$500,$E16,'③-1 R2入力（当初申請）'!$FN$18:$FN$500))</f>
        <v>0</v>
      </c>
      <c r="M16" s="75">
        <f>IF($F16=0,"",SUMIF('③-1 R2入力（当初申請）'!$G$18:$G$500,$E16,'③-1 R2入力（当初申請）'!$FO$18:$FO$500))</f>
        <v>0</v>
      </c>
      <c r="N16" s="705">
        <f t="shared" si="4"/>
        <v>0</v>
      </c>
      <c r="O16" s="706">
        <f>IF($F16=0,"",SUMIF('③-2 R2入力（変更後）'!$G$18:$G$500,$E16,'③-2 R2入力（変更後）'!$AI$18:$AI$500))</f>
        <v>0</v>
      </c>
      <c r="P16" s="75">
        <f>IF($F16=0,"",SUMIF('③-2 R2入力（変更後）'!$G$18:$G$500,$E16,'③-2 R2入力（変更後）'!$EV$18:$EV$500))</f>
        <v>0</v>
      </c>
      <c r="Q16" s="707">
        <f>IF($F16=0,"",SUMIF('③-2 R2入力（変更後）'!$G$18:$G$500,$E16,'③-2 R2入力（変更後）'!$FN$18:$FN$500))</f>
        <v>0</v>
      </c>
      <c r="R16" s="75">
        <f>IF($F16=0,"",SUMIF('③-2 R2入力（変更後）'!$G$18:$G$500,$E16,'③-2 R2入力（変更後）'!$FO$18:$FO$500))</f>
        <v>0</v>
      </c>
      <c r="S16" s="708">
        <f t="shared" si="5"/>
        <v>0</v>
      </c>
      <c r="T16" s="709">
        <f t="shared" si="6"/>
        <v>0</v>
      </c>
    </row>
    <row r="17" spans="1:20" ht="12.75" customHeight="1">
      <c r="A17" s="159">
        <f t="shared" si="2"/>
        <v>6</v>
      </c>
      <c r="B17" s="159">
        <f t="shared" si="1"/>
        <v>1</v>
      </c>
      <c r="C17" s="727" t="str">
        <f>IF(ISERROR(VLOOKUP($E17,'③-1 R2入力（当初申請）'!$G$18:$AC$500,4,FALSE)&amp;$H17),"",VLOOKUP($E17,'③-1 R2入力（当初申請）'!$G$18:$AC$500,4,FALSE)&amp;$H17)</f>
        <v>0</v>
      </c>
      <c r="D17" s="727">
        <f>IF(ISERROR(VLOOKUP($E17,'③-1 R2入力（当初申請）'!$G$18:$AC$500,4,FALSE)),"",VLOOKUP($E17,'③-1 R2入力（当初申請）'!$G$18:$AC$500,4,FALSE))</f>
        <v>0</v>
      </c>
      <c r="E17" s="703">
        <f t="shared" si="3"/>
        <v>6</v>
      </c>
      <c r="F17" s="2139" t="str">
        <f>IF(ISERROR(VLOOKUP($E17,'③-1 R2入力（当初申請）'!$G$18:$AC$500,4,FALSE)&amp;" "&amp;VLOOKUP($E17,'③-1 R2入力（当初申請）'!$G$18:$AC$500,10,FALSE)),"",VLOOKUP($E17,'③-1 R2入力（当初申請）'!$G$18:$AC$500,4,FALSE)&amp;" "&amp;VLOOKUP($E17,'③-1 R2入力（当初申請）'!$G$18:$AC$500,10,FALSE))</f>
        <v xml:space="preserve"> </v>
      </c>
      <c r="G17" s="2140"/>
      <c r="H17" s="1439">
        <f>IF(F17=0,"",IF(ISERROR(VLOOKUP($E17,'③-1 R2入力（当初申請）'!$G$18:$AC$500,9,FALSE)),"",VLOOKUP($E17,'③-1 R2入力（当初申請）'!$G$18:$AC$500,9,FALSE)))</f>
        <v>0</v>
      </c>
      <c r="I17" s="1442">
        <f>IF(F17=0,"",IF(ISERROR(VLOOKUP($E17,'③-1 R2入力（当初申請）'!$G$18:$AC$500,14,FALSE)),"",VLOOKUP($E17,'③-1 R2入力（当初申請）'!$G$18:$AC$500,14,FALSE)))</f>
        <v>0</v>
      </c>
      <c r="J17" s="704">
        <f>IF($F17=0,"",SUMIF('③-1 R2入力（当初申請）'!$G$18:$G$500,$E17,'③-1 R2入力（当初申請）'!$AI$18:$AI$500))</f>
        <v>0</v>
      </c>
      <c r="K17" s="75">
        <f>IF($F17=0,"",SUMIF('③-1 R2入力（当初申請）'!$G$18:$G$500,$E17,'③-1 R2入力（当初申請）'!$EV$18:$EV$500))</f>
        <v>0</v>
      </c>
      <c r="L17" s="704">
        <f>IF($F17=0,"",SUMIF('③-1 R2入力（当初申請）'!$G$18:$G$500,$E17,'③-1 R2入力（当初申請）'!$FN$18:$FN$500))</f>
        <v>0</v>
      </c>
      <c r="M17" s="75">
        <f>IF($F17=0,"",SUMIF('③-1 R2入力（当初申請）'!$G$18:$G$500,$E17,'③-1 R2入力（当初申請）'!$FO$18:$FO$500))</f>
        <v>0</v>
      </c>
      <c r="N17" s="705">
        <f t="shared" si="4"/>
        <v>0</v>
      </c>
      <c r="O17" s="706">
        <f>IF($F17=0,"",SUMIF('③-2 R2入力（変更後）'!$G$18:$G$500,$E17,'③-2 R2入力（変更後）'!$AI$18:$AI$500))</f>
        <v>0</v>
      </c>
      <c r="P17" s="75">
        <f>IF($F17=0,"",SUMIF('③-2 R2入力（変更後）'!$G$18:$G$500,$E17,'③-2 R2入力（変更後）'!$EV$18:$EV$500))</f>
        <v>0</v>
      </c>
      <c r="Q17" s="707">
        <f>IF($F17=0,"",SUMIF('③-2 R2入力（変更後）'!$G$18:$G$500,$E17,'③-2 R2入力（変更後）'!$FN$18:$FN$500))</f>
        <v>0</v>
      </c>
      <c r="R17" s="75">
        <f>IF($F17=0,"",SUMIF('③-2 R2入力（変更後）'!$G$18:$G$500,$E17,'③-2 R2入力（変更後）'!$FO$18:$FO$500))</f>
        <v>0</v>
      </c>
      <c r="S17" s="708">
        <f t="shared" si="5"/>
        <v>0</v>
      </c>
      <c r="T17" s="709">
        <f t="shared" si="6"/>
        <v>0</v>
      </c>
    </row>
    <row r="18" spans="1:20" ht="12.75" customHeight="1">
      <c r="A18" s="159">
        <f t="shared" si="2"/>
        <v>7</v>
      </c>
      <c r="B18" s="159">
        <f t="shared" si="1"/>
        <v>1</v>
      </c>
      <c r="C18" s="727" t="str">
        <f>IF(ISERROR(VLOOKUP($E18,'③-1 R2入力（当初申請）'!$G$18:$AC$500,4,FALSE)&amp;$H18),"",VLOOKUP($E18,'③-1 R2入力（当初申請）'!$G$18:$AC$500,4,FALSE)&amp;$H18)</f>
        <v>0</v>
      </c>
      <c r="D18" s="727">
        <f>IF(ISERROR(VLOOKUP($E18,'③-1 R2入力（当初申請）'!$G$18:$AC$500,4,FALSE)),"",VLOOKUP($E18,'③-1 R2入力（当初申請）'!$G$18:$AC$500,4,FALSE))</f>
        <v>0</v>
      </c>
      <c r="E18" s="703">
        <f t="shared" si="3"/>
        <v>7</v>
      </c>
      <c r="F18" s="2139" t="str">
        <f>IF(ISERROR(VLOOKUP($E18,'③-1 R2入力（当初申請）'!$G$18:$AC$500,4,FALSE)&amp;" "&amp;VLOOKUP($E18,'③-1 R2入力（当初申請）'!$G$18:$AC$500,10,FALSE)),"",VLOOKUP($E18,'③-1 R2入力（当初申請）'!$G$18:$AC$500,4,FALSE)&amp;" "&amp;VLOOKUP($E18,'③-1 R2入力（当初申請）'!$G$18:$AC$500,10,FALSE))</f>
        <v xml:space="preserve"> </v>
      </c>
      <c r="G18" s="2140"/>
      <c r="H18" s="1439">
        <f>IF(F18=0,"",IF(ISERROR(VLOOKUP($E18,'③-1 R2入力（当初申請）'!$G$18:$AC$500,9,FALSE)),"",VLOOKUP($E18,'③-1 R2入力（当初申請）'!$G$18:$AC$500,9,FALSE)))</f>
        <v>0</v>
      </c>
      <c r="I18" s="1442">
        <f>IF(F18=0,"",IF(ISERROR(VLOOKUP($E18,'③-1 R2入力（当初申請）'!$G$18:$AC$500,14,FALSE)),"",VLOOKUP($E18,'③-1 R2入力（当初申請）'!$G$18:$AC$500,14,FALSE)))</f>
        <v>0</v>
      </c>
      <c r="J18" s="704">
        <f>IF($F18=0,"",SUMIF('③-1 R2入力（当初申請）'!$G$18:$G$500,$E18,'③-1 R2入力（当初申請）'!$AI$18:$AI$500))</f>
        <v>0</v>
      </c>
      <c r="K18" s="75">
        <f>IF($F18=0,"",SUMIF('③-1 R2入力（当初申請）'!$G$18:$G$500,$E18,'③-1 R2入力（当初申請）'!$EV$18:$EV$500))</f>
        <v>0</v>
      </c>
      <c r="L18" s="704">
        <f>IF($F18=0,"",SUMIF('③-1 R2入力（当初申請）'!$G$18:$G$500,$E18,'③-1 R2入力（当初申請）'!$FN$18:$FN$500))</f>
        <v>0</v>
      </c>
      <c r="M18" s="75">
        <f>IF($F18=0,"",SUMIF('③-1 R2入力（当初申請）'!$G$18:$G$500,$E18,'③-1 R2入力（当初申請）'!$FO$18:$FO$500))</f>
        <v>0</v>
      </c>
      <c r="N18" s="705">
        <f t="shared" si="4"/>
        <v>0</v>
      </c>
      <c r="O18" s="706">
        <f>IF($F18=0,"",SUMIF('③-2 R2入力（変更後）'!$G$18:$G$500,$E18,'③-2 R2入力（変更後）'!$AI$18:$AI$500))</f>
        <v>0</v>
      </c>
      <c r="P18" s="75">
        <f>IF($F18=0,"",SUMIF('③-2 R2入力（変更後）'!$G$18:$G$500,$E18,'③-2 R2入力（変更後）'!$EV$18:$EV$500))</f>
        <v>0</v>
      </c>
      <c r="Q18" s="707">
        <f>IF($F18=0,"",SUMIF('③-2 R2入力（変更後）'!$G$18:$G$500,$E18,'③-2 R2入力（変更後）'!$FN$18:$FN$500))</f>
        <v>0</v>
      </c>
      <c r="R18" s="75">
        <f>IF($F18=0,"",SUMIF('③-2 R2入力（変更後）'!$G$18:$G$500,$E18,'③-2 R2入力（変更後）'!$FO$18:$FO$500))</f>
        <v>0</v>
      </c>
      <c r="S18" s="708">
        <f t="shared" si="5"/>
        <v>0</v>
      </c>
      <c r="T18" s="709">
        <f t="shared" si="6"/>
        <v>0</v>
      </c>
    </row>
    <row r="19" spans="1:20" ht="12.75" customHeight="1">
      <c r="A19" s="159">
        <f t="shared" si="2"/>
        <v>8</v>
      </c>
      <c r="B19" s="159">
        <f t="shared" si="1"/>
        <v>1</v>
      </c>
      <c r="C19" s="727" t="str">
        <f>IF(ISERROR(VLOOKUP($E19,'③-1 R2入力（当初申請）'!$G$18:$AC$500,4,FALSE)&amp;$H19),"",VLOOKUP($E19,'③-1 R2入力（当初申請）'!$G$18:$AC$500,4,FALSE)&amp;$H19)</f>
        <v>0</v>
      </c>
      <c r="D19" s="727">
        <f>IF(ISERROR(VLOOKUP($E19,'③-1 R2入力（当初申請）'!$G$18:$AC$500,4,FALSE)),"",VLOOKUP($E19,'③-1 R2入力（当初申請）'!$G$18:$AC$500,4,FALSE))</f>
        <v>0</v>
      </c>
      <c r="E19" s="703">
        <f t="shared" si="3"/>
        <v>8</v>
      </c>
      <c r="F19" s="2139" t="str">
        <f>IF(ISERROR(VLOOKUP($E19,'③-1 R2入力（当初申請）'!$G$18:$AC$500,4,FALSE)&amp;" "&amp;VLOOKUP($E19,'③-1 R2入力（当初申請）'!$G$18:$AC$500,10,FALSE)),"",VLOOKUP($E19,'③-1 R2入力（当初申請）'!$G$18:$AC$500,4,FALSE)&amp;" "&amp;VLOOKUP($E19,'③-1 R2入力（当初申請）'!$G$18:$AC$500,10,FALSE))</f>
        <v xml:space="preserve"> </v>
      </c>
      <c r="G19" s="2140"/>
      <c r="H19" s="1439">
        <f>IF(F19=0,"",IF(ISERROR(VLOOKUP($E19,'③-1 R2入力（当初申請）'!$G$18:$AC$500,9,FALSE)),"",VLOOKUP($E19,'③-1 R2入力（当初申請）'!$G$18:$AC$500,9,FALSE)))</f>
        <v>0</v>
      </c>
      <c r="I19" s="1442">
        <f>IF(F19=0,"",IF(ISERROR(VLOOKUP($E19,'③-1 R2入力（当初申請）'!$G$18:$AC$500,14,FALSE)),"",VLOOKUP($E19,'③-1 R2入力（当初申請）'!$G$18:$AC$500,14,FALSE)))</f>
        <v>0</v>
      </c>
      <c r="J19" s="704">
        <f>IF($F19=0,"",SUMIF('③-1 R2入力（当初申請）'!$G$18:$G$500,$E19,'③-1 R2入力（当初申請）'!$AI$18:$AI$500))</f>
        <v>0</v>
      </c>
      <c r="K19" s="75">
        <f>IF($F19=0,"",SUMIF('③-1 R2入力（当初申請）'!$G$18:$G$500,$E19,'③-1 R2入力（当初申請）'!$EV$18:$EV$500))</f>
        <v>0</v>
      </c>
      <c r="L19" s="704">
        <f>IF($F19=0,"",SUMIF('③-1 R2入力（当初申請）'!$G$18:$G$500,$E19,'③-1 R2入力（当初申請）'!$FN$18:$FN$500))</f>
        <v>0</v>
      </c>
      <c r="M19" s="75">
        <f>IF($F19=0,"",SUMIF('③-1 R2入力（当初申請）'!$G$18:$G$500,$E19,'③-1 R2入力（当初申請）'!$FO$18:$FO$500))</f>
        <v>0</v>
      </c>
      <c r="N19" s="705">
        <f t="shared" si="4"/>
        <v>0</v>
      </c>
      <c r="O19" s="706">
        <f>IF($F19=0,"",SUMIF('③-2 R2入力（変更後）'!$G$18:$G$500,$E19,'③-2 R2入力（変更後）'!$AI$18:$AI$500))</f>
        <v>0</v>
      </c>
      <c r="P19" s="75">
        <f>IF($F19=0,"",SUMIF('③-2 R2入力（変更後）'!$G$18:$G$500,$E19,'③-2 R2入力（変更後）'!$EV$18:$EV$500))</f>
        <v>0</v>
      </c>
      <c r="Q19" s="707">
        <f>IF($F19=0,"",SUMIF('③-2 R2入力（変更後）'!$G$18:$G$500,$E19,'③-2 R2入力（変更後）'!$FN$18:$FN$500))</f>
        <v>0</v>
      </c>
      <c r="R19" s="75">
        <f>IF($F19=0,"",SUMIF('③-2 R2入力（変更後）'!$G$18:$G$500,$E19,'③-2 R2入力（変更後）'!$FO$18:$FO$500))</f>
        <v>0</v>
      </c>
      <c r="S19" s="708">
        <f t="shared" si="5"/>
        <v>0</v>
      </c>
      <c r="T19" s="709">
        <f t="shared" si="6"/>
        <v>0</v>
      </c>
    </row>
    <row r="20" spans="1:20" ht="12.75" customHeight="1">
      <c r="A20" s="159">
        <f t="shared" si="2"/>
        <v>9</v>
      </c>
      <c r="B20" s="159">
        <f t="shared" si="1"/>
        <v>1</v>
      </c>
      <c r="C20" s="727" t="str">
        <f>IF(ISERROR(VLOOKUP($E20,'③-1 R2入力（当初申請）'!$G$18:$AC$500,4,FALSE)&amp;$H20),"",VLOOKUP($E20,'③-1 R2入力（当初申請）'!$G$18:$AC$500,4,FALSE)&amp;$H20)</f>
        <v>0</v>
      </c>
      <c r="D20" s="727">
        <f>IF(ISERROR(VLOOKUP($E20,'③-1 R2入力（当初申請）'!$G$18:$AC$500,4,FALSE)),"",VLOOKUP($E20,'③-1 R2入力（当初申請）'!$G$18:$AC$500,4,FALSE))</f>
        <v>0</v>
      </c>
      <c r="E20" s="703">
        <f t="shared" si="3"/>
        <v>9</v>
      </c>
      <c r="F20" s="2139" t="str">
        <f>IF(ISERROR(VLOOKUP($E20,'③-1 R2入力（当初申請）'!$G$18:$AC$500,4,FALSE)&amp;" "&amp;VLOOKUP($E20,'③-1 R2入力（当初申請）'!$G$18:$AC$500,10,FALSE)),"",VLOOKUP($E20,'③-1 R2入力（当初申請）'!$G$18:$AC$500,4,FALSE)&amp;" "&amp;VLOOKUP($E20,'③-1 R2入力（当初申請）'!$G$18:$AC$500,10,FALSE))</f>
        <v xml:space="preserve"> </v>
      </c>
      <c r="G20" s="2140"/>
      <c r="H20" s="1439">
        <f>IF(F20=0,"",IF(ISERROR(VLOOKUP($E20,'③-1 R2入力（当初申請）'!$G$18:$AC$500,9,FALSE)),"",VLOOKUP($E20,'③-1 R2入力（当初申請）'!$G$18:$AC$500,9,FALSE)))</f>
        <v>0</v>
      </c>
      <c r="I20" s="1442">
        <f>IF(F20=0,"",IF(ISERROR(VLOOKUP($E20,'③-1 R2入力（当初申請）'!$G$18:$AC$500,14,FALSE)),"",VLOOKUP($E20,'③-1 R2入力（当初申請）'!$G$18:$AC$500,14,FALSE)))</f>
        <v>0</v>
      </c>
      <c r="J20" s="704">
        <f>IF($F20=0,"",SUMIF('③-1 R2入力（当初申請）'!$G$18:$G$500,$E20,'③-1 R2入力（当初申請）'!$AI$18:$AI$500))</f>
        <v>0</v>
      </c>
      <c r="K20" s="75">
        <f>IF($F20=0,"",SUMIF('③-1 R2入力（当初申請）'!$G$18:$G$500,$E20,'③-1 R2入力（当初申請）'!$EV$18:$EV$500))</f>
        <v>0</v>
      </c>
      <c r="L20" s="704">
        <f>IF($F20=0,"",SUMIF('③-1 R2入力（当初申請）'!$G$18:$G$500,$E20,'③-1 R2入力（当初申請）'!$FN$18:$FN$500))</f>
        <v>0</v>
      </c>
      <c r="M20" s="75">
        <f>IF($F20=0,"",SUMIF('③-1 R2入力（当初申請）'!$G$18:$G$500,$E20,'③-1 R2入力（当初申請）'!$FO$18:$FO$500))</f>
        <v>0</v>
      </c>
      <c r="N20" s="705">
        <f t="shared" si="4"/>
        <v>0</v>
      </c>
      <c r="O20" s="706">
        <f>IF($F20=0,"",SUMIF('③-2 R2入力（変更後）'!$G$18:$G$500,$E20,'③-2 R2入力（変更後）'!$AI$18:$AI$500))</f>
        <v>0</v>
      </c>
      <c r="P20" s="75">
        <f>IF($F20=0,"",SUMIF('③-2 R2入力（変更後）'!$G$18:$G$500,$E20,'③-2 R2入力（変更後）'!$EV$18:$EV$500))</f>
        <v>0</v>
      </c>
      <c r="Q20" s="707">
        <f>IF($F20=0,"",SUMIF('③-2 R2入力（変更後）'!$G$18:$G$500,$E20,'③-2 R2入力（変更後）'!$FN$18:$FN$500))</f>
        <v>0</v>
      </c>
      <c r="R20" s="75">
        <f>IF($F20=0,"",SUMIF('③-2 R2入力（変更後）'!$G$18:$G$500,$E20,'③-2 R2入力（変更後）'!$FO$18:$FO$500))</f>
        <v>0</v>
      </c>
      <c r="S20" s="708">
        <f t="shared" si="5"/>
        <v>0</v>
      </c>
      <c r="T20" s="709">
        <f t="shared" si="6"/>
        <v>0</v>
      </c>
    </row>
    <row r="21" spans="1:20" ht="12.75" customHeight="1">
      <c r="A21" s="159">
        <f t="shared" si="2"/>
        <v>10</v>
      </c>
      <c r="B21" s="159">
        <f t="shared" si="1"/>
        <v>1</v>
      </c>
      <c r="C21" s="727" t="str">
        <f>IF(ISERROR(VLOOKUP($E21,'③-1 R2入力（当初申請）'!$G$18:$AC$500,4,FALSE)&amp;$H21),"",VLOOKUP($E21,'③-1 R2入力（当初申請）'!$G$18:$AC$500,4,FALSE)&amp;$H21)</f>
        <v>0</v>
      </c>
      <c r="D21" s="727">
        <f>IF(ISERROR(VLOOKUP($E21,'③-1 R2入力（当初申請）'!$G$18:$AC$500,4,FALSE)),"",VLOOKUP($E21,'③-1 R2入力（当初申請）'!$G$18:$AC$500,4,FALSE))</f>
        <v>0</v>
      </c>
      <c r="E21" s="710">
        <f t="shared" si="3"/>
        <v>10</v>
      </c>
      <c r="F21" s="2141" t="str">
        <f>IF(ISERROR(VLOOKUP($E21,'③-1 R2入力（当初申請）'!$G$18:$AC$500,4,FALSE)&amp;" "&amp;VLOOKUP($E21,'③-1 R2入力（当初申請）'!$G$18:$AC$500,10,FALSE)),"",VLOOKUP($E21,'③-1 R2入力（当初申請）'!$G$18:$AC$500,4,FALSE)&amp;" "&amp;VLOOKUP($E21,'③-1 R2入力（当初申請）'!$G$18:$AC$500,10,FALSE))</f>
        <v xml:space="preserve"> </v>
      </c>
      <c r="G21" s="2142"/>
      <c r="H21" s="1440">
        <f>IF(F21=0,"",IF(ISERROR(VLOOKUP($E21,'③-1 R2入力（当初申請）'!$G$18:$AC$500,9,FALSE)),"",VLOOKUP($E21,'③-1 R2入力（当初申請）'!$G$18:$AC$500,9,FALSE)))</f>
        <v>0</v>
      </c>
      <c r="I21" s="1443">
        <f>IF(F21=0,"",IF(ISERROR(VLOOKUP($E21,'③-1 R2入力（当初申請）'!$G$18:$AC$500,14,FALSE)),"",VLOOKUP($E21,'③-1 R2入力（当初申請）'!$G$18:$AC$500,14,FALSE)))</f>
        <v>0</v>
      </c>
      <c r="J21" s="711">
        <f>IF($F21=0,"",SUMIF('③-1 R2入力（当初申請）'!$G$18:$G$500,$E21,'③-1 R2入力（当初申請）'!$AI$18:$AI$500))</f>
        <v>0</v>
      </c>
      <c r="K21" s="80">
        <f>IF($F21=0,"",SUMIF('③-1 R2入力（当初申請）'!$G$18:$G$500,$E21,'③-1 R2入力（当初申請）'!$EV$18:$EV$500))</f>
        <v>0</v>
      </c>
      <c r="L21" s="711">
        <f>IF($F21=0,"",SUMIF('③-1 R2入力（当初申請）'!$G$18:$G$500,$E21,'③-1 R2入力（当初申請）'!$FN$18:$FN$500))</f>
        <v>0</v>
      </c>
      <c r="M21" s="80">
        <f>IF($F21=0,"",SUMIF('③-1 R2入力（当初申請）'!$G$18:$G$500,$E21,'③-1 R2入力（当初申請）'!$FO$18:$FO$500))</f>
        <v>0</v>
      </c>
      <c r="N21" s="712">
        <f t="shared" si="4"/>
        <v>0</v>
      </c>
      <c r="O21" s="713">
        <f>IF($F21=0,"",SUMIF('③-2 R2入力（変更後）'!$G$18:$G$500,$E21,'③-2 R2入力（変更後）'!$AI$18:$AI$500))</f>
        <v>0</v>
      </c>
      <c r="P21" s="80">
        <f>IF($F21=0,"",SUMIF('③-2 R2入力（変更後）'!$G$18:$G$500,$E21,'③-2 R2入力（変更後）'!$EV$18:$EV$500))</f>
        <v>0</v>
      </c>
      <c r="Q21" s="714">
        <f>IF($F21=0,"",SUMIF('③-2 R2入力（変更後）'!$G$18:$G$500,$E21,'③-2 R2入力（変更後）'!$FN$18:$FN$500))</f>
        <v>0</v>
      </c>
      <c r="R21" s="80">
        <f>IF($F21=0,"",SUMIF('③-2 R2入力（変更後）'!$G$18:$G$500,$E21,'③-2 R2入力（変更後）'!$FO$18:$FO$500))</f>
        <v>0</v>
      </c>
      <c r="S21" s="715">
        <f t="shared" si="5"/>
        <v>0</v>
      </c>
      <c r="T21" s="716">
        <f t="shared" si="6"/>
        <v>0</v>
      </c>
    </row>
    <row r="22" spans="1:20" ht="12.75" customHeight="1">
      <c r="A22" s="159">
        <f t="shared" si="2"/>
        <v>11</v>
      </c>
      <c r="B22" s="159">
        <f t="shared" si="1"/>
        <v>1</v>
      </c>
      <c r="C22" s="727" t="str">
        <f>IF(ISERROR(VLOOKUP($E22,'③-1 R2入力（当初申請）'!$G$18:$AC$500,4,FALSE)&amp;$H22),"",VLOOKUP($E22,'③-1 R2入力（当初申請）'!$G$18:$AC$500,4,FALSE)&amp;$H22)</f>
        <v>0</v>
      </c>
      <c r="D22" s="727">
        <f>IF(ISERROR(VLOOKUP($E22,'③-1 R2入力（当初申請）'!$G$18:$AC$500,4,FALSE)),"",VLOOKUP($E22,'③-1 R2入力（当初申請）'!$G$18:$AC$500,4,FALSE))</f>
        <v>0</v>
      </c>
      <c r="E22" s="696">
        <f t="shared" si="3"/>
        <v>11</v>
      </c>
      <c r="F22" s="2143" t="str">
        <f>IF(ISERROR(VLOOKUP($E22,'③-1 R2入力（当初申請）'!$G$18:$AC$500,4,FALSE)&amp;" "&amp;VLOOKUP($E22,'③-1 R2入力（当初申請）'!$G$18:$AC$500,10,FALSE)),"",VLOOKUP($E22,'③-1 R2入力（当初申請）'!$G$18:$AC$500,4,FALSE)&amp;" "&amp;VLOOKUP($E22,'③-1 R2入力（当初申請）'!$G$18:$AC$500,10,FALSE))</f>
        <v xml:space="preserve"> </v>
      </c>
      <c r="G22" s="2144"/>
      <c r="H22" s="1438">
        <f>IF(F22=0,"",IF(ISERROR(VLOOKUP($E22,'③-1 R2入力（当初申請）'!$G$18:$AC$500,9,FALSE)),"",VLOOKUP($E22,'③-1 R2入力（当初申請）'!$G$18:$AC$500,9,FALSE)))</f>
        <v>0</v>
      </c>
      <c r="I22" s="1441">
        <f>IF(F22=0,"",IF(ISERROR(VLOOKUP($E22,'③-1 R2入力（当初申請）'!$G$18:$AC$500,14,FALSE)),"",VLOOKUP($E22,'③-1 R2入力（当初申請）'!$G$18:$AC$500,14,FALSE)))</f>
        <v>0</v>
      </c>
      <c r="J22" s="697">
        <f>IF($F22=0,"",SUMIF('③-1 R2入力（当初申請）'!$G$18:$G$500,$E22,'③-1 R2入力（当初申請）'!$AI$18:$AI$500))</f>
        <v>0</v>
      </c>
      <c r="K22" s="70">
        <f>IF($F22=0,"",SUMIF('③-1 R2入力（当初申請）'!$G$18:$G$500,$E22,'③-1 R2入力（当初申請）'!$EV$18:$EV$500))</f>
        <v>0</v>
      </c>
      <c r="L22" s="697">
        <f>IF($F22=0,"",SUMIF('③-1 R2入力（当初申請）'!$G$18:$G$500,$E22,'③-1 R2入力（当初申請）'!$FN$18:$FN$500))</f>
        <v>0</v>
      </c>
      <c r="M22" s="70">
        <f>IF($F22=0,"",SUMIF('③-1 R2入力（当初申請）'!$G$18:$G$500,$E22,'③-1 R2入力（当初申請）'!$FO$18:$FO$500))</f>
        <v>0</v>
      </c>
      <c r="N22" s="698">
        <f t="shared" si="4"/>
        <v>0</v>
      </c>
      <c r="O22" s="699">
        <f>IF($F22=0,"",SUMIF('③-2 R2入力（変更後）'!$G$18:$G$500,$E22,'③-2 R2入力（変更後）'!$AI$18:$AI$500))</f>
        <v>0</v>
      </c>
      <c r="P22" s="70">
        <f>IF($F22=0,"",SUMIF('③-2 R2入力（変更後）'!$G$18:$G$500,$E22,'③-2 R2入力（変更後）'!$EV$18:$EV$500))</f>
        <v>0</v>
      </c>
      <c r="Q22" s="700">
        <f>IF($F22=0,"",SUMIF('③-2 R2入力（変更後）'!$G$18:$G$500,$E22,'③-2 R2入力（変更後）'!$FN$18:$FN$500))</f>
        <v>0</v>
      </c>
      <c r="R22" s="70">
        <f>IF($F22=0,"",SUMIF('③-2 R2入力（変更後）'!$G$18:$G$500,$E22,'③-2 R2入力（変更後）'!$FO$18:$FO$500))</f>
        <v>0</v>
      </c>
      <c r="S22" s="701">
        <f t="shared" si="5"/>
        <v>0</v>
      </c>
      <c r="T22" s="702">
        <f t="shared" si="6"/>
        <v>0</v>
      </c>
    </row>
    <row r="23" spans="1:20" ht="12.75" customHeight="1">
      <c r="A23" s="159">
        <f t="shared" si="2"/>
        <v>12</v>
      </c>
      <c r="B23" s="159">
        <f t="shared" si="1"/>
        <v>1</v>
      </c>
      <c r="C23" s="727" t="str">
        <f>IF(ISERROR(VLOOKUP($E23,'③-1 R2入力（当初申請）'!$G$18:$AC$500,4,FALSE)&amp;$H23),"",VLOOKUP($E23,'③-1 R2入力（当初申請）'!$G$18:$AC$500,4,FALSE)&amp;$H23)</f>
        <v>0</v>
      </c>
      <c r="D23" s="727">
        <f>IF(ISERROR(VLOOKUP($E23,'③-1 R2入力（当初申請）'!$G$18:$AC$500,4,FALSE)),"",VLOOKUP($E23,'③-1 R2入力（当初申請）'!$G$18:$AC$500,4,FALSE))</f>
        <v>0</v>
      </c>
      <c r="E23" s="703">
        <f t="shared" ref="E23:E86" si="7">E22+1</f>
        <v>12</v>
      </c>
      <c r="F23" s="2139" t="str">
        <f>IF(ISERROR(VLOOKUP($E23,'③-1 R2入力（当初申請）'!$G$18:$AC$500,4,FALSE)&amp;" "&amp;VLOOKUP($E23,'③-1 R2入力（当初申請）'!$G$18:$AC$500,10,FALSE)),"",VLOOKUP($E23,'③-1 R2入力（当初申請）'!$G$18:$AC$500,4,FALSE)&amp;" "&amp;VLOOKUP($E23,'③-1 R2入力（当初申請）'!$G$18:$AC$500,10,FALSE))</f>
        <v xml:space="preserve"> </v>
      </c>
      <c r="G23" s="2140"/>
      <c r="H23" s="1439">
        <f>IF(F23=0,"",IF(ISERROR(VLOOKUP($E23,'③-1 R2入力（当初申請）'!$G$18:$AC$500,9,FALSE)),"",VLOOKUP($E23,'③-1 R2入力（当初申請）'!$G$18:$AC$500,9,FALSE)))</f>
        <v>0</v>
      </c>
      <c r="I23" s="1442">
        <f>IF(F23=0,"",IF(ISERROR(VLOOKUP($E23,'③-1 R2入力（当初申請）'!$G$18:$AC$500,14,FALSE)),"",VLOOKUP($E23,'③-1 R2入力（当初申請）'!$G$18:$AC$500,14,FALSE)))</f>
        <v>0</v>
      </c>
      <c r="J23" s="704">
        <f>IF($F23=0,"",SUMIF('③-1 R2入力（当初申請）'!$G$18:$G$500,$E23,'③-1 R2入力（当初申請）'!$AI$18:$AI$500))</f>
        <v>0</v>
      </c>
      <c r="K23" s="75">
        <f>IF($F23=0,"",SUMIF('③-1 R2入力（当初申請）'!$G$18:$G$500,$E23,'③-1 R2入力（当初申請）'!$EV$18:$EV$500))</f>
        <v>0</v>
      </c>
      <c r="L23" s="704">
        <f>IF($F23=0,"",SUMIF('③-1 R2入力（当初申請）'!$G$18:$G$500,$E23,'③-1 R2入力（当初申請）'!$FN$18:$FN$500))</f>
        <v>0</v>
      </c>
      <c r="M23" s="75">
        <f>IF($F23=0,"",SUMIF('③-1 R2入力（当初申請）'!$G$18:$G$500,$E23,'③-1 R2入力（当初申請）'!$FO$18:$FO$500))</f>
        <v>0</v>
      </c>
      <c r="N23" s="705">
        <f t="shared" si="4"/>
        <v>0</v>
      </c>
      <c r="O23" s="706">
        <f>IF($F23=0,"",SUMIF('③-2 R2入力（変更後）'!$G$18:$G$500,$E23,'③-2 R2入力（変更後）'!$AI$18:$AI$500))</f>
        <v>0</v>
      </c>
      <c r="P23" s="75">
        <f>IF($F23=0,"",SUMIF('③-2 R2入力（変更後）'!$G$18:$G$500,$E23,'③-2 R2入力（変更後）'!$EV$18:$EV$500))</f>
        <v>0</v>
      </c>
      <c r="Q23" s="707">
        <f>IF($F23=0,"",SUMIF('③-2 R2入力（変更後）'!$G$18:$G$500,$E23,'③-2 R2入力（変更後）'!$FN$18:$FN$500))</f>
        <v>0</v>
      </c>
      <c r="R23" s="75">
        <f>IF($F23=0,"",SUMIF('③-2 R2入力（変更後）'!$G$18:$G$500,$E23,'③-2 R2入力（変更後）'!$FO$18:$FO$500))</f>
        <v>0</v>
      </c>
      <c r="S23" s="708">
        <f t="shared" si="5"/>
        <v>0</v>
      </c>
      <c r="T23" s="709">
        <f t="shared" si="6"/>
        <v>0</v>
      </c>
    </row>
    <row r="24" spans="1:20" ht="12.75" customHeight="1">
      <c r="A24" s="159">
        <f t="shared" si="2"/>
        <v>13</v>
      </c>
      <c r="B24" s="159">
        <f t="shared" si="1"/>
        <v>1</v>
      </c>
      <c r="C24" s="727" t="str">
        <f>IF(ISERROR(VLOOKUP($E24,'③-1 R2入力（当初申請）'!$G$18:$AC$500,4,FALSE)&amp;$H24),"",VLOOKUP($E24,'③-1 R2入力（当初申請）'!$G$18:$AC$500,4,FALSE)&amp;$H24)</f>
        <v>0</v>
      </c>
      <c r="D24" s="727">
        <f>IF(ISERROR(VLOOKUP($E24,'③-1 R2入力（当初申請）'!$G$18:$AC$500,4,FALSE)),"",VLOOKUP($E24,'③-1 R2入力（当初申請）'!$G$18:$AC$500,4,FALSE))</f>
        <v>0</v>
      </c>
      <c r="E24" s="703">
        <f t="shared" si="7"/>
        <v>13</v>
      </c>
      <c r="F24" s="2139" t="str">
        <f>IF(ISERROR(VLOOKUP($E24,'③-1 R2入力（当初申請）'!$G$18:$AC$500,4,FALSE)&amp;" "&amp;VLOOKUP($E24,'③-1 R2入力（当初申請）'!$G$18:$AC$500,10,FALSE)),"",VLOOKUP($E24,'③-1 R2入力（当初申請）'!$G$18:$AC$500,4,FALSE)&amp;" "&amp;VLOOKUP($E24,'③-1 R2入力（当初申請）'!$G$18:$AC$500,10,FALSE))</f>
        <v xml:space="preserve"> </v>
      </c>
      <c r="G24" s="2140"/>
      <c r="H24" s="1439">
        <f>IF(F24=0,"",IF(ISERROR(VLOOKUP($E24,'③-1 R2入力（当初申請）'!$G$18:$AC$500,9,FALSE)),"",VLOOKUP($E24,'③-1 R2入力（当初申請）'!$G$18:$AC$500,9,FALSE)))</f>
        <v>0</v>
      </c>
      <c r="I24" s="1442">
        <f>IF(F24=0,"",IF(ISERROR(VLOOKUP($E24,'③-1 R2入力（当初申請）'!$G$18:$AC$500,14,FALSE)),"",VLOOKUP($E24,'③-1 R2入力（当初申請）'!$G$18:$AC$500,14,FALSE)))</f>
        <v>0</v>
      </c>
      <c r="J24" s="704">
        <f>IF($F24=0,"",SUMIF('③-1 R2入力（当初申請）'!$G$18:$G$500,$E24,'③-1 R2入力（当初申請）'!$AI$18:$AI$500))</f>
        <v>0</v>
      </c>
      <c r="K24" s="75">
        <f>IF($F24=0,"",SUMIF('③-1 R2入力（当初申請）'!$G$18:$G$500,$E24,'③-1 R2入力（当初申請）'!$EV$18:$EV$500))</f>
        <v>0</v>
      </c>
      <c r="L24" s="704">
        <f>IF($F24=0,"",SUMIF('③-1 R2入力（当初申請）'!$G$18:$G$500,$E24,'③-1 R2入力（当初申請）'!$FN$18:$FN$500))</f>
        <v>0</v>
      </c>
      <c r="M24" s="75">
        <f>IF($F24=0,"",SUMIF('③-1 R2入力（当初申請）'!$G$18:$G$500,$E24,'③-1 R2入力（当初申請）'!$FO$18:$FO$500))</f>
        <v>0</v>
      </c>
      <c r="N24" s="705">
        <f t="shared" si="4"/>
        <v>0</v>
      </c>
      <c r="O24" s="706">
        <f>IF($F24=0,"",SUMIF('③-2 R2入力（変更後）'!$G$18:$G$500,$E24,'③-2 R2入力（変更後）'!$AI$18:$AI$500))</f>
        <v>0</v>
      </c>
      <c r="P24" s="75">
        <f>IF($F24=0,"",SUMIF('③-2 R2入力（変更後）'!$G$18:$G$500,$E24,'③-2 R2入力（変更後）'!$EV$18:$EV$500))</f>
        <v>0</v>
      </c>
      <c r="Q24" s="707">
        <f>IF($F24=0,"",SUMIF('③-2 R2入力（変更後）'!$G$18:$G$500,$E24,'③-2 R2入力（変更後）'!$FN$18:$FN$500))</f>
        <v>0</v>
      </c>
      <c r="R24" s="75">
        <f>IF($F24=0,"",SUMIF('③-2 R2入力（変更後）'!$G$18:$G$500,$E24,'③-2 R2入力（変更後）'!$FO$18:$FO$500))</f>
        <v>0</v>
      </c>
      <c r="S24" s="708">
        <f t="shared" si="5"/>
        <v>0</v>
      </c>
      <c r="T24" s="709">
        <f t="shared" si="6"/>
        <v>0</v>
      </c>
    </row>
    <row r="25" spans="1:20" ht="12.75" customHeight="1">
      <c r="A25" s="159">
        <f t="shared" si="2"/>
        <v>14</v>
      </c>
      <c r="B25" s="159">
        <f t="shared" si="1"/>
        <v>1</v>
      </c>
      <c r="C25" s="727" t="str">
        <f>IF(ISERROR(VLOOKUP($E25,'③-1 R2入力（当初申請）'!$G$18:$AC$500,4,FALSE)&amp;$H25),"",VLOOKUP($E25,'③-1 R2入力（当初申請）'!$G$18:$AC$500,4,FALSE)&amp;$H25)</f>
        <v>0</v>
      </c>
      <c r="D25" s="727">
        <f>IF(ISERROR(VLOOKUP($E25,'③-1 R2入力（当初申請）'!$G$18:$AC$500,4,FALSE)),"",VLOOKUP($E25,'③-1 R2入力（当初申請）'!$G$18:$AC$500,4,FALSE))</f>
        <v>0</v>
      </c>
      <c r="E25" s="703">
        <f t="shared" si="7"/>
        <v>14</v>
      </c>
      <c r="F25" s="2139" t="str">
        <f>IF(ISERROR(VLOOKUP($E25,'③-1 R2入力（当初申請）'!$G$18:$AC$500,4,FALSE)&amp;" "&amp;VLOOKUP($E25,'③-1 R2入力（当初申請）'!$G$18:$AC$500,10,FALSE)),"",VLOOKUP($E25,'③-1 R2入力（当初申請）'!$G$18:$AC$500,4,FALSE)&amp;" "&amp;VLOOKUP($E25,'③-1 R2入力（当初申請）'!$G$18:$AC$500,10,FALSE))</f>
        <v xml:space="preserve"> </v>
      </c>
      <c r="G25" s="2140"/>
      <c r="H25" s="1439">
        <f>IF(F25=0,"",IF(ISERROR(VLOOKUP($E25,'③-1 R2入力（当初申請）'!$G$18:$AC$500,9,FALSE)),"",VLOOKUP($E25,'③-1 R2入力（当初申請）'!$G$18:$AC$500,9,FALSE)))</f>
        <v>0</v>
      </c>
      <c r="I25" s="1442">
        <f>IF(F25=0,"",IF(ISERROR(VLOOKUP($E25,'③-1 R2入力（当初申請）'!$G$18:$AC$500,14,FALSE)),"",VLOOKUP($E25,'③-1 R2入力（当初申請）'!$G$18:$AC$500,14,FALSE)))</f>
        <v>0</v>
      </c>
      <c r="J25" s="704">
        <f>IF($F25=0,"",SUMIF('③-1 R2入力（当初申請）'!$G$18:$G$500,$E25,'③-1 R2入力（当初申請）'!$AI$18:$AI$500))</f>
        <v>0</v>
      </c>
      <c r="K25" s="75">
        <f>IF($F25=0,"",SUMIF('③-1 R2入力（当初申請）'!$G$18:$G$500,$E25,'③-1 R2入力（当初申請）'!$EV$18:$EV$500))</f>
        <v>0</v>
      </c>
      <c r="L25" s="704">
        <f>IF($F25=0,"",SUMIF('③-1 R2入力（当初申請）'!$G$18:$G$500,$E25,'③-1 R2入力（当初申請）'!$FN$18:$FN$500))</f>
        <v>0</v>
      </c>
      <c r="M25" s="75">
        <f>IF($F25=0,"",SUMIF('③-1 R2入力（当初申請）'!$G$18:$G$500,$E25,'③-1 R2入力（当初申請）'!$FO$18:$FO$500))</f>
        <v>0</v>
      </c>
      <c r="N25" s="705">
        <f t="shared" si="4"/>
        <v>0</v>
      </c>
      <c r="O25" s="706">
        <f>IF($F25=0,"",SUMIF('③-2 R2入力（変更後）'!$G$18:$G$500,$E25,'③-2 R2入力（変更後）'!$AI$18:$AI$500))</f>
        <v>0</v>
      </c>
      <c r="P25" s="75">
        <f>IF($F25=0,"",SUMIF('③-2 R2入力（変更後）'!$G$18:$G$500,$E25,'③-2 R2入力（変更後）'!$EV$18:$EV$500))</f>
        <v>0</v>
      </c>
      <c r="Q25" s="707">
        <f>IF($F25=0,"",SUMIF('③-2 R2入力（変更後）'!$G$18:$G$500,$E25,'③-2 R2入力（変更後）'!$FN$18:$FN$500))</f>
        <v>0</v>
      </c>
      <c r="R25" s="75">
        <f>IF($F25=0,"",SUMIF('③-2 R2入力（変更後）'!$G$18:$G$500,$E25,'③-2 R2入力（変更後）'!$FO$18:$FO$500))</f>
        <v>0</v>
      </c>
      <c r="S25" s="708">
        <f t="shared" si="5"/>
        <v>0</v>
      </c>
      <c r="T25" s="709">
        <f t="shared" si="6"/>
        <v>0</v>
      </c>
    </row>
    <row r="26" spans="1:20" ht="12.75" customHeight="1">
      <c r="A26" s="159">
        <f t="shared" si="2"/>
        <v>15</v>
      </c>
      <c r="B26" s="159">
        <f t="shared" si="1"/>
        <v>1</v>
      </c>
      <c r="C26" s="727" t="str">
        <f>IF(ISERROR(VLOOKUP($E26,'③-1 R2入力（当初申請）'!$G$18:$AC$500,4,FALSE)&amp;$H26),"",VLOOKUP($E26,'③-1 R2入力（当初申請）'!$G$18:$AC$500,4,FALSE)&amp;$H26)</f>
        <v>0</v>
      </c>
      <c r="D26" s="727">
        <f>IF(ISERROR(VLOOKUP($E26,'③-1 R2入力（当初申請）'!$G$18:$AC$500,4,FALSE)),"",VLOOKUP($E26,'③-1 R2入力（当初申請）'!$G$18:$AC$500,4,FALSE))</f>
        <v>0</v>
      </c>
      <c r="E26" s="703">
        <f t="shared" si="7"/>
        <v>15</v>
      </c>
      <c r="F26" s="2139" t="str">
        <f>IF(ISERROR(VLOOKUP($E26,'③-1 R2入力（当初申請）'!$G$18:$AC$500,4,FALSE)&amp;" "&amp;VLOOKUP($E26,'③-1 R2入力（当初申請）'!$G$18:$AC$500,10,FALSE)),"",VLOOKUP($E26,'③-1 R2入力（当初申請）'!$G$18:$AC$500,4,FALSE)&amp;" "&amp;VLOOKUP($E26,'③-1 R2入力（当初申請）'!$G$18:$AC$500,10,FALSE))</f>
        <v xml:space="preserve"> </v>
      </c>
      <c r="G26" s="2140"/>
      <c r="H26" s="1439">
        <f>IF(F26=0,"",IF(ISERROR(VLOOKUP($E26,'③-1 R2入力（当初申請）'!$G$18:$AC$500,9,FALSE)),"",VLOOKUP($E26,'③-1 R2入力（当初申請）'!$G$18:$AC$500,9,FALSE)))</f>
        <v>0</v>
      </c>
      <c r="I26" s="1442">
        <f>IF(F26=0,"",IF(ISERROR(VLOOKUP($E26,'③-1 R2入力（当初申請）'!$G$18:$AC$500,14,FALSE)),"",VLOOKUP($E26,'③-1 R2入力（当初申請）'!$G$18:$AC$500,14,FALSE)))</f>
        <v>0</v>
      </c>
      <c r="J26" s="704">
        <f>IF($F26=0,"",SUMIF('③-1 R2入力（当初申請）'!$G$18:$G$500,$E26,'③-1 R2入力（当初申請）'!$AI$18:$AI$500))</f>
        <v>0</v>
      </c>
      <c r="K26" s="75">
        <f>IF($F26=0,"",SUMIF('③-1 R2入力（当初申請）'!$G$18:$G$500,$E26,'③-1 R2入力（当初申請）'!$EV$18:$EV$500))</f>
        <v>0</v>
      </c>
      <c r="L26" s="704">
        <f>IF($F26=0,"",SUMIF('③-1 R2入力（当初申請）'!$G$18:$G$500,$E26,'③-1 R2入力（当初申請）'!$FN$18:$FN$500))</f>
        <v>0</v>
      </c>
      <c r="M26" s="75">
        <f>IF($F26=0,"",SUMIF('③-1 R2入力（当初申請）'!$G$18:$G$500,$E26,'③-1 R2入力（当初申請）'!$FO$18:$FO$500))</f>
        <v>0</v>
      </c>
      <c r="N26" s="705">
        <f t="shared" si="4"/>
        <v>0</v>
      </c>
      <c r="O26" s="706">
        <f>IF($F26=0,"",SUMIF('③-2 R2入力（変更後）'!$G$18:$G$500,$E26,'③-2 R2入力（変更後）'!$AI$18:$AI$500))</f>
        <v>0</v>
      </c>
      <c r="P26" s="75">
        <f>IF($F26=0,"",SUMIF('③-2 R2入力（変更後）'!$G$18:$G$500,$E26,'③-2 R2入力（変更後）'!$EV$18:$EV$500))</f>
        <v>0</v>
      </c>
      <c r="Q26" s="707">
        <f>IF($F26=0,"",SUMIF('③-2 R2入力（変更後）'!$G$18:$G$500,$E26,'③-2 R2入力（変更後）'!$FN$18:$FN$500))</f>
        <v>0</v>
      </c>
      <c r="R26" s="75">
        <f>IF($F26=0,"",SUMIF('③-2 R2入力（変更後）'!$G$18:$G$500,$E26,'③-2 R2入力（変更後）'!$FO$18:$FO$500))</f>
        <v>0</v>
      </c>
      <c r="S26" s="708">
        <f t="shared" si="5"/>
        <v>0</v>
      </c>
      <c r="T26" s="709">
        <f t="shared" si="6"/>
        <v>0</v>
      </c>
    </row>
    <row r="27" spans="1:20" ht="12.75" customHeight="1">
      <c r="A27" s="159">
        <f t="shared" si="2"/>
        <v>16</v>
      </c>
      <c r="B27" s="159">
        <f t="shared" si="1"/>
        <v>1</v>
      </c>
      <c r="C27" s="727" t="str">
        <f>IF(ISERROR(VLOOKUP($E27,'③-1 R2入力（当初申請）'!$G$18:$AC$500,4,FALSE)&amp;$H27),"",VLOOKUP($E27,'③-1 R2入力（当初申請）'!$G$18:$AC$500,4,FALSE)&amp;$H27)</f>
        <v>0</v>
      </c>
      <c r="D27" s="727">
        <f>IF(ISERROR(VLOOKUP($E27,'③-1 R2入力（当初申請）'!$G$18:$AC$500,4,FALSE)),"",VLOOKUP($E27,'③-1 R2入力（当初申請）'!$G$18:$AC$500,4,FALSE))</f>
        <v>0</v>
      </c>
      <c r="E27" s="703">
        <f t="shared" si="7"/>
        <v>16</v>
      </c>
      <c r="F27" s="2139" t="str">
        <f>IF(ISERROR(VLOOKUP($E27,'③-1 R2入力（当初申請）'!$G$18:$AC$500,4,FALSE)&amp;" "&amp;VLOOKUP($E27,'③-1 R2入力（当初申請）'!$G$18:$AC$500,10,FALSE)),"",VLOOKUP($E27,'③-1 R2入力（当初申請）'!$G$18:$AC$500,4,FALSE)&amp;" "&amp;VLOOKUP($E27,'③-1 R2入力（当初申請）'!$G$18:$AC$500,10,FALSE))</f>
        <v xml:space="preserve"> </v>
      </c>
      <c r="G27" s="2140"/>
      <c r="H27" s="1439">
        <f>IF(F27=0,"",IF(ISERROR(VLOOKUP($E27,'③-1 R2入力（当初申請）'!$G$18:$AC$500,9,FALSE)),"",VLOOKUP($E27,'③-1 R2入力（当初申請）'!$G$18:$AC$500,9,FALSE)))</f>
        <v>0</v>
      </c>
      <c r="I27" s="1442">
        <f>IF(F27=0,"",IF(ISERROR(VLOOKUP($E27,'③-1 R2入力（当初申請）'!$G$18:$AC$500,14,FALSE)),"",VLOOKUP($E27,'③-1 R2入力（当初申請）'!$G$18:$AC$500,14,FALSE)))</f>
        <v>0</v>
      </c>
      <c r="J27" s="704">
        <f>IF($F27=0,"",SUMIF('③-1 R2入力（当初申請）'!$G$18:$G$500,$E27,'③-1 R2入力（当初申請）'!$AI$18:$AI$500))</f>
        <v>0</v>
      </c>
      <c r="K27" s="75">
        <f>IF($F27=0,"",SUMIF('③-1 R2入力（当初申請）'!$G$18:$G$500,$E27,'③-1 R2入力（当初申請）'!$EV$18:$EV$500))</f>
        <v>0</v>
      </c>
      <c r="L27" s="704">
        <f>IF($F27=0,"",SUMIF('③-1 R2入力（当初申請）'!$G$18:$G$500,$E27,'③-1 R2入力（当初申請）'!$FN$18:$FN$500))</f>
        <v>0</v>
      </c>
      <c r="M27" s="75">
        <f>IF($F27=0,"",SUMIF('③-1 R2入力（当初申請）'!$G$18:$G$500,$E27,'③-1 R2入力（当初申請）'!$FO$18:$FO$500))</f>
        <v>0</v>
      </c>
      <c r="N27" s="705">
        <f t="shared" si="4"/>
        <v>0</v>
      </c>
      <c r="O27" s="706">
        <f>IF($F27=0,"",SUMIF('③-2 R2入力（変更後）'!$G$18:$G$500,$E27,'③-2 R2入力（変更後）'!$AI$18:$AI$500))</f>
        <v>0</v>
      </c>
      <c r="P27" s="75">
        <f>IF($F27=0,"",SUMIF('③-2 R2入力（変更後）'!$G$18:$G$500,$E27,'③-2 R2入力（変更後）'!$EV$18:$EV$500))</f>
        <v>0</v>
      </c>
      <c r="Q27" s="707">
        <f>IF($F27=0,"",SUMIF('③-2 R2入力（変更後）'!$G$18:$G$500,$E27,'③-2 R2入力（変更後）'!$FN$18:$FN$500))</f>
        <v>0</v>
      </c>
      <c r="R27" s="75">
        <f>IF($F27=0,"",SUMIF('③-2 R2入力（変更後）'!$G$18:$G$500,$E27,'③-2 R2入力（変更後）'!$FO$18:$FO$500))</f>
        <v>0</v>
      </c>
      <c r="S27" s="708">
        <f t="shared" si="5"/>
        <v>0</v>
      </c>
      <c r="T27" s="709">
        <f t="shared" si="6"/>
        <v>0</v>
      </c>
    </row>
    <row r="28" spans="1:20" ht="12.75" customHeight="1">
      <c r="A28" s="159">
        <f t="shared" si="2"/>
        <v>17</v>
      </c>
      <c r="B28" s="159">
        <f t="shared" si="1"/>
        <v>1</v>
      </c>
      <c r="C28" s="727" t="str">
        <f>IF(ISERROR(VLOOKUP($E28,'③-1 R2入力（当初申請）'!$G$18:$AC$500,4,FALSE)&amp;$H28),"",VLOOKUP($E28,'③-1 R2入力（当初申請）'!$G$18:$AC$500,4,FALSE)&amp;$H28)</f>
        <v>0</v>
      </c>
      <c r="D28" s="727">
        <f>IF(ISERROR(VLOOKUP($E28,'③-1 R2入力（当初申請）'!$G$18:$AC$500,4,FALSE)),"",VLOOKUP($E28,'③-1 R2入力（当初申請）'!$G$18:$AC$500,4,FALSE))</f>
        <v>0</v>
      </c>
      <c r="E28" s="703">
        <f t="shared" si="7"/>
        <v>17</v>
      </c>
      <c r="F28" s="2139" t="str">
        <f>IF(ISERROR(VLOOKUP($E28,'③-1 R2入力（当初申請）'!$G$18:$AC$500,4,FALSE)&amp;" "&amp;VLOOKUP($E28,'③-1 R2入力（当初申請）'!$G$18:$AC$500,10,FALSE)),"",VLOOKUP($E28,'③-1 R2入力（当初申請）'!$G$18:$AC$500,4,FALSE)&amp;" "&amp;VLOOKUP($E28,'③-1 R2入力（当初申請）'!$G$18:$AC$500,10,FALSE))</f>
        <v xml:space="preserve"> </v>
      </c>
      <c r="G28" s="2140"/>
      <c r="H28" s="1439">
        <f>IF(F28=0,"",IF(ISERROR(VLOOKUP($E28,'③-1 R2入力（当初申請）'!$G$18:$AC$500,9,FALSE)),"",VLOOKUP($E28,'③-1 R2入力（当初申請）'!$G$18:$AC$500,9,FALSE)))</f>
        <v>0</v>
      </c>
      <c r="I28" s="1442">
        <f>IF(F28=0,"",IF(ISERROR(VLOOKUP($E28,'③-1 R2入力（当初申請）'!$G$18:$AC$500,14,FALSE)),"",VLOOKUP($E28,'③-1 R2入力（当初申請）'!$G$18:$AC$500,14,FALSE)))</f>
        <v>0</v>
      </c>
      <c r="J28" s="704">
        <f>IF($F28=0,"",SUMIF('③-1 R2入力（当初申請）'!$G$18:$G$500,$E28,'③-1 R2入力（当初申請）'!$AI$18:$AI$500))</f>
        <v>0</v>
      </c>
      <c r="K28" s="75">
        <f>IF($F28=0,"",SUMIF('③-1 R2入力（当初申請）'!$G$18:$G$500,$E28,'③-1 R2入力（当初申請）'!$EV$18:$EV$500))</f>
        <v>0</v>
      </c>
      <c r="L28" s="704">
        <f>IF($F28=0,"",SUMIF('③-1 R2入力（当初申請）'!$G$18:$G$500,$E28,'③-1 R2入力（当初申請）'!$FN$18:$FN$500))</f>
        <v>0</v>
      </c>
      <c r="M28" s="75">
        <f>IF($F28=0,"",SUMIF('③-1 R2入力（当初申請）'!$G$18:$G$500,$E28,'③-1 R2入力（当初申請）'!$FO$18:$FO$500))</f>
        <v>0</v>
      </c>
      <c r="N28" s="705">
        <f t="shared" si="4"/>
        <v>0</v>
      </c>
      <c r="O28" s="706">
        <f>IF($F28=0,"",SUMIF('③-2 R2入力（変更後）'!$G$18:$G$500,$E28,'③-2 R2入力（変更後）'!$AI$18:$AI$500))</f>
        <v>0</v>
      </c>
      <c r="P28" s="75">
        <f>IF($F28=0,"",SUMIF('③-2 R2入力（変更後）'!$G$18:$G$500,$E28,'③-2 R2入力（変更後）'!$EV$18:$EV$500))</f>
        <v>0</v>
      </c>
      <c r="Q28" s="707">
        <f>IF($F28=0,"",SUMIF('③-2 R2入力（変更後）'!$G$18:$G$500,$E28,'③-2 R2入力（変更後）'!$FN$18:$FN$500))</f>
        <v>0</v>
      </c>
      <c r="R28" s="75">
        <f>IF($F28=0,"",SUMIF('③-2 R2入力（変更後）'!$G$18:$G$500,$E28,'③-2 R2入力（変更後）'!$FO$18:$FO$500))</f>
        <v>0</v>
      </c>
      <c r="S28" s="708">
        <f t="shared" si="5"/>
        <v>0</v>
      </c>
      <c r="T28" s="709">
        <f t="shared" si="6"/>
        <v>0</v>
      </c>
    </row>
    <row r="29" spans="1:20" ht="12.75" customHeight="1">
      <c r="A29" s="159">
        <f t="shared" si="2"/>
        <v>18</v>
      </c>
      <c r="B29" s="159">
        <f t="shared" si="1"/>
        <v>1</v>
      </c>
      <c r="C29" s="727" t="str">
        <f>IF(ISERROR(VLOOKUP($E29,'③-1 R2入力（当初申請）'!$G$18:$AC$500,4,FALSE)&amp;$H29),"",VLOOKUP($E29,'③-1 R2入力（当初申請）'!$G$18:$AC$500,4,FALSE)&amp;$H29)</f>
        <v>0</v>
      </c>
      <c r="D29" s="727">
        <f>IF(ISERROR(VLOOKUP($E29,'③-1 R2入力（当初申請）'!$G$18:$AC$500,4,FALSE)),"",VLOOKUP($E29,'③-1 R2入力（当初申請）'!$G$18:$AC$500,4,FALSE))</f>
        <v>0</v>
      </c>
      <c r="E29" s="703">
        <f t="shared" si="7"/>
        <v>18</v>
      </c>
      <c r="F29" s="2139" t="str">
        <f>IF(ISERROR(VLOOKUP($E29,'③-1 R2入力（当初申請）'!$G$18:$AC$500,4,FALSE)&amp;" "&amp;VLOOKUP($E29,'③-1 R2入力（当初申請）'!$G$18:$AC$500,10,FALSE)),"",VLOOKUP($E29,'③-1 R2入力（当初申請）'!$G$18:$AC$500,4,FALSE)&amp;" "&amp;VLOOKUP($E29,'③-1 R2入力（当初申請）'!$G$18:$AC$500,10,FALSE))</f>
        <v xml:space="preserve"> </v>
      </c>
      <c r="G29" s="2140"/>
      <c r="H29" s="1439">
        <f>IF(F29=0,"",IF(ISERROR(VLOOKUP($E29,'③-1 R2入力（当初申請）'!$G$18:$AC$500,9,FALSE)),"",VLOOKUP($E29,'③-1 R2入力（当初申請）'!$G$18:$AC$500,9,FALSE)))</f>
        <v>0</v>
      </c>
      <c r="I29" s="1442">
        <f>IF(F29=0,"",IF(ISERROR(VLOOKUP($E29,'③-1 R2入力（当初申請）'!$G$18:$AC$500,14,FALSE)),"",VLOOKUP($E29,'③-1 R2入力（当初申請）'!$G$18:$AC$500,14,FALSE)))</f>
        <v>0</v>
      </c>
      <c r="J29" s="704">
        <f>IF($F29=0,"",SUMIF('③-1 R2入力（当初申請）'!$G$18:$G$500,$E29,'③-1 R2入力（当初申請）'!$AI$18:$AI$500))</f>
        <v>0</v>
      </c>
      <c r="K29" s="75">
        <f>IF($F29=0,"",SUMIF('③-1 R2入力（当初申請）'!$G$18:$G$500,$E29,'③-1 R2入力（当初申請）'!$EV$18:$EV$500))</f>
        <v>0</v>
      </c>
      <c r="L29" s="704">
        <f>IF($F29=0,"",SUMIF('③-1 R2入力（当初申請）'!$G$18:$G$500,$E29,'③-1 R2入力（当初申請）'!$FN$18:$FN$500))</f>
        <v>0</v>
      </c>
      <c r="M29" s="75">
        <f>IF($F29=0,"",SUMIF('③-1 R2入力（当初申請）'!$G$18:$G$500,$E29,'③-1 R2入力（当初申請）'!$FO$18:$FO$500))</f>
        <v>0</v>
      </c>
      <c r="N29" s="705">
        <f t="shared" si="4"/>
        <v>0</v>
      </c>
      <c r="O29" s="706">
        <f>IF($F29=0,"",SUMIF('③-2 R2入力（変更後）'!$G$18:$G$500,$E29,'③-2 R2入力（変更後）'!$AI$18:$AI$500))</f>
        <v>0</v>
      </c>
      <c r="P29" s="75">
        <f>IF($F29=0,"",SUMIF('③-2 R2入力（変更後）'!$G$18:$G$500,$E29,'③-2 R2入力（変更後）'!$EV$18:$EV$500))</f>
        <v>0</v>
      </c>
      <c r="Q29" s="707">
        <f>IF($F29=0,"",SUMIF('③-2 R2入力（変更後）'!$G$18:$G$500,$E29,'③-2 R2入力（変更後）'!$FN$18:$FN$500))</f>
        <v>0</v>
      </c>
      <c r="R29" s="75">
        <f>IF($F29=0,"",SUMIF('③-2 R2入力（変更後）'!$G$18:$G$500,$E29,'③-2 R2入力（変更後）'!$FO$18:$FO$500))</f>
        <v>0</v>
      </c>
      <c r="S29" s="708">
        <f t="shared" si="5"/>
        <v>0</v>
      </c>
      <c r="T29" s="709">
        <f t="shared" si="6"/>
        <v>0</v>
      </c>
    </row>
    <row r="30" spans="1:20" ht="12.75" customHeight="1">
      <c r="A30" s="159">
        <f t="shared" si="2"/>
        <v>19</v>
      </c>
      <c r="B30" s="159">
        <f t="shared" si="1"/>
        <v>1</v>
      </c>
      <c r="C30" s="727" t="str">
        <f>IF(ISERROR(VLOOKUP($E30,'③-1 R2入力（当初申請）'!$G$18:$AC$500,4,FALSE)&amp;$H30),"",VLOOKUP($E30,'③-1 R2入力（当初申請）'!$G$18:$AC$500,4,FALSE)&amp;$H30)</f>
        <v>0</v>
      </c>
      <c r="D30" s="727">
        <f>IF(ISERROR(VLOOKUP($E30,'③-1 R2入力（当初申請）'!$G$18:$AC$500,4,FALSE)),"",VLOOKUP($E30,'③-1 R2入力（当初申請）'!$G$18:$AC$500,4,FALSE))</f>
        <v>0</v>
      </c>
      <c r="E30" s="703">
        <f t="shared" si="7"/>
        <v>19</v>
      </c>
      <c r="F30" s="2139" t="str">
        <f>IF(ISERROR(VLOOKUP($E30,'③-1 R2入力（当初申請）'!$G$18:$AC$500,4,FALSE)&amp;" "&amp;VLOOKUP($E30,'③-1 R2入力（当初申請）'!$G$18:$AC$500,10,FALSE)),"",VLOOKUP($E30,'③-1 R2入力（当初申請）'!$G$18:$AC$500,4,FALSE)&amp;" "&amp;VLOOKUP($E30,'③-1 R2入力（当初申請）'!$G$18:$AC$500,10,FALSE))</f>
        <v xml:space="preserve"> </v>
      </c>
      <c r="G30" s="2140"/>
      <c r="H30" s="1439">
        <f>IF(F30=0,"",IF(ISERROR(VLOOKUP($E30,'③-1 R2入力（当初申請）'!$G$18:$AC$500,9,FALSE)),"",VLOOKUP($E30,'③-1 R2入力（当初申請）'!$G$18:$AC$500,9,FALSE)))</f>
        <v>0</v>
      </c>
      <c r="I30" s="1442">
        <f>IF(F30=0,"",IF(ISERROR(VLOOKUP($E30,'③-1 R2入力（当初申請）'!$G$18:$AC$500,14,FALSE)),"",VLOOKUP($E30,'③-1 R2入力（当初申請）'!$G$18:$AC$500,14,FALSE)))</f>
        <v>0</v>
      </c>
      <c r="J30" s="704">
        <f>IF($F30=0,"",SUMIF('③-1 R2入力（当初申請）'!$G$18:$G$500,$E30,'③-1 R2入力（当初申請）'!$AI$18:$AI$500))</f>
        <v>0</v>
      </c>
      <c r="K30" s="75">
        <f>IF($F30=0,"",SUMIF('③-1 R2入力（当初申請）'!$G$18:$G$500,$E30,'③-1 R2入力（当初申請）'!$EV$18:$EV$500))</f>
        <v>0</v>
      </c>
      <c r="L30" s="704">
        <f>IF($F30=0,"",SUMIF('③-1 R2入力（当初申請）'!$G$18:$G$500,$E30,'③-1 R2入力（当初申請）'!$FN$18:$FN$500))</f>
        <v>0</v>
      </c>
      <c r="M30" s="75">
        <f>IF($F30=0,"",SUMIF('③-1 R2入力（当初申請）'!$G$18:$G$500,$E30,'③-1 R2入力（当初申請）'!$FO$18:$FO$500))</f>
        <v>0</v>
      </c>
      <c r="N30" s="705">
        <f t="shared" si="4"/>
        <v>0</v>
      </c>
      <c r="O30" s="706">
        <f>IF($F30=0,"",SUMIF('③-2 R2入力（変更後）'!$G$18:$G$500,$E30,'③-2 R2入力（変更後）'!$AI$18:$AI$500))</f>
        <v>0</v>
      </c>
      <c r="P30" s="75">
        <f>IF($F30=0,"",SUMIF('③-2 R2入力（変更後）'!$G$18:$G$500,$E30,'③-2 R2入力（変更後）'!$EV$18:$EV$500))</f>
        <v>0</v>
      </c>
      <c r="Q30" s="707">
        <f>IF($F30=0,"",SUMIF('③-2 R2入力（変更後）'!$G$18:$G$500,$E30,'③-2 R2入力（変更後）'!$FN$18:$FN$500))</f>
        <v>0</v>
      </c>
      <c r="R30" s="75">
        <f>IF($F30=0,"",SUMIF('③-2 R2入力（変更後）'!$G$18:$G$500,$E30,'③-2 R2入力（変更後）'!$FO$18:$FO$500))</f>
        <v>0</v>
      </c>
      <c r="S30" s="708">
        <f t="shared" si="5"/>
        <v>0</v>
      </c>
      <c r="T30" s="709">
        <f t="shared" si="6"/>
        <v>0</v>
      </c>
    </row>
    <row r="31" spans="1:20" ht="12.75" customHeight="1">
      <c r="A31" s="159">
        <f t="shared" si="2"/>
        <v>20</v>
      </c>
      <c r="B31" s="159">
        <f t="shared" si="1"/>
        <v>1</v>
      </c>
      <c r="C31" s="727" t="str">
        <f>IF(ISERROR(VLOOKUP($E31,'③-1 R2入力（当初申請）'!$G$18:$AC$500,4,FALSE)&amp;$H31),"",VLOOKUP($E31,'③-1 R2入力（当初申請）'!$G$18:$AC$500,4,FALSE)&amp;$H31)</f>
        <v>0</v>
      </c>
      <c r="D31" s="727">
        <f>IF(ISERROR(VLOOKUP($E31,'③-1 R2入力（当初申請）'!$G$18:$AC$500,4,FALSE)),"",VLOOKUP($E31,'③-1 R2入力（当初申請）'!$G$18:$AC$500,4,FALSE))</f>
        <v>0</v>
      </c>
      <c r="E31" s="710">
        <f t="shared" si="7"/>
        <v>20</v>
      </c>
      <c r="F31" s="2141" t="str">
        <f>IF(ISERROR(VLOOKUP($E31,'③-1 R2入力（当初申請）'!$G$18:$AC$500,4,FALSE)&amp;" "&amp;VLOOKUP($E31,'③-1 R2入力（当初申請）'!$G$18:$AC$500,10,FALSE)),"",VLOOKUP($E31,'③-1 R2入力（当初申請）'!$G$18:$AC$500,4,FALSE)&amp;" "&amp;VLOOKUP($E31,'③-1 R2入力（当初申請）'!$G$18:$AC$500,10,FALSE))</f>
        <v xml:space="preserve"> </v>
      </c>
      <c r="G31" s="2142"/>
      <c r="H31" s="1440">
        <f>IF(F31=0,"",IF(ISERROR(VLOOKUP($E31,'③-1 R2入力（当初申請）'!$G$18:$AC$500,9,FALSE)),"",VLOOKUP($E31,'③-1 R2入力（当初申請）'!$G$18:$AC$500,9,FALSE)))</f>
        <v>0</v>
      </c>
      <c r="I31" s="1443">
        <f>IF(F31=0,"",IF(ISERROR(VLOOKUP($E31,'③-1 R2入力（当初申請）'!$G$18:$AC$500,14,FALSE)),"",VLOOKUP($E31,'③-1 R2入力（当初申請）'!$G$18:$AC$500,14,FALSE)))</f>
        <v>0</v>
      </c>
      <c r="J31" s="711">
        <f>IF($F31=0,"",SUMIF('③-1 R2入力（当初申請）'!$G$18:$G$500,$E31,'③-1 R2入力（当初申請）'!$AI$18:$AI$500))</f>
        <v>0</v>
      </c>
      <c r="K31" s="80">
        <f>IF($F31=0,"",SUMIF('③-1 R2入力（当初申請）'!$G$18:$G$500,$E31,'③-1 R2入力（当初申請）'!$EV$18:$EV$500))</f>
        <v>0</v>
      </c>
      <c r="L31" s="711">
        <f>IF($F31=0,"",SUMIF('③-1 R2入力（当初申請）'!$G$18:$G$500,$E31,'③-1 R2入力（当初申請）'!$FN$18:$FN$500))</f>
        <v>0</v>
      </c>
      <c r="M31" s="80">
        <f>IF($F31=0,"",SUMIF('③-1 R2入力（当初申請）'!$G$18:$G$500,$E31,'③-1 R2入力（当初申請）'!$FO$18:$FO$500))</f>
        <v>0</v>
      </c>
      <c r="N31" s="712">
        <f t="shared" si="4"/>
        <v>0</v>
      </c>
      <c r="O31" s="713">
        <f>IF($F31=0,"",SUMIF('③-2 R2入力（変更後）'!$G$18:$G$500,$E31,'③-2 R2入力（変更後）'!$AI$18:$AI$500))</f>
        <v>0</v>
      </c>
      <c r="P31" s="80">
        <f>IF($F31=0,"",SUMIF('③-2 R2入力（変更後）'!$G$18:$G$500,$E31,'③-2 R2入力（変更後）'!$EV$18:$EV$500))</f>
        <v>0</v>
      </c>
      <c r="Q31" s="714">
        <f>IF($F31=0,"",SUMIF('③-2 R2入力（変更後）'!$G$18:$G$500,$E31,'③-2 R2入力（変更後）'!$FN$18:$FN$500))</f>
        <v>0</v>
      </c>
      <c r="R31" s="80">
        <f>IF($F31=0,"",SUMIF('③-2 R2入力（変更後）'!$G$18:$G$500,$E31,'③-2 R2入力（変更後）'!$FO$18:$FO$500))</f>
        <v>0</v>
      </c>
      <c r="S31" s="715">
        <f t="shared" si="5"/>
        <v>0</v>
      </c>
      <c r="T31" s="716">
        <f t="shared" si="6"/>
        <v>0</v>
      </c>
    </row>
    <row r="32" spans="1:20" ht="12.75" customHeight="1">
      <c r="A32" s="159">
        <f t="shared" si="2"/>
        <v>21</v>
      </c>
      <c r="B32" s="159">
        <f t="shared" si="1"/>
        <v>1</v>
      </c>
      <c r="C32" s="727" t="str">
        <f>IF(ISERROR(VLOOKUP($E32,'③-1 R2入力（当初申請）'!$G$18:$AC$500,4,FALSE)&amp;$H32),"",VLOOKUP($E32,'③-1 R2入力（当初申請）'!$G$18:$AC$500,4,FALSE)&amp;$H32)</f>
        <v>0</v>
      </c>
      <c r="D32" s="727">
        <f>IF(ISERROR(VLOOKUP($E32,'③-1 R2入力（当初申請）'!$G$18:$AC$500,4,FALSE)),"",VLOOKUP($E32,'③-1 R2入力（当初申請）'!$G$18:$AC$500,4,FALSE))</f>
        <v>0</v>
      </c>
      <c r="E32" s="696">
        <f t="shared" si="7"/>
        <v>21</v>
      </c>
      <c r="F32" s="2143" t="str">
        <f>IF(ISERROR(VLOOKUP($E32,'③-1 R2入力（当初申請）'!$G$18:$AC$500,4,FALSE)&amp;" "&amp;VLOOKUP($E32,'③-1 R2入力（当初申請）'!$G$18:$AC$500,10,FALSE)),"",VLOOKUP($E32,'③-1 R2入力（当初申請）'!$G$18:$AC$500,4,FALSE)&amp;" "&amp;VLOOKUP($E32,'③-1 R2入力（当初申請）'!$G$18:$AC$500,10,FALSE))</f>
        <v xml:space="preserve"> </v>
      </c>
      <c r="G32" s="2144"/>
      <c r="H32" s="1438">
        <f>IF(F32=0,"",IF(ISERROR(VLOOKUP($E32,'③-1 R2入力（当初申請）'!$G$18:$AC$500,9,FALSE)),"",VLOOKUP($E32,'③-1 R2入力（当初申請）'!$G$18:$AC$500,9,FALSE)))</f>
        <v>0</v>
      </c>
      <c r="I32" s="1441">
        <f>IF(F32=0,"",IF(ISERROR(VLOOKUP($E32,'③-1 R2入力（当初申請）'!$G$18:$AC$500,14,FALSE)),"",VLOOKUP($E32,'③-1 R2入力（当初申請）'!$G$18:$AC$500,14,FALSE)))</f>
        <v>0</v>
      </c>
      <c r="J32" s="697">
        <f>IF($F32=0,"",SUMIF('③-1 R2入力（当初申請）'!$G$18:$G$500,$E32,'③-1 R2入力（当初申請）'!$AI$18:$AI$500))</f>
        <v>0</v>
      </c>
      <c r="K32" s="70">
        <f>IF($F32=0,"",SUMIF('③-1 R2入力（当初申請）'!$G$18:$G$500,$E32,'③-1 R2入力（当初申請）'!$EV$18:$EV$500))</f>
        <v>0</v>
      </c>
      <c r="L32" s="697">
        <f>IF($F32=0,"",SUMIF('③-1 R2入力（当初申請）'!$G$18:$G$500,$E32,'③-1 R2入力（当初申請）'!$FN$18:$FN$500))</f>
        <v>0</v>
      </c>
      <c r="M32" s="70">
        <f>IF($F32=0,"",SUMIF('③-1 R2入力（当初申請）'!$G$18:$G$500,$E32,'③-1 R2入力（当初申請）'!$FO$18:$FO$500))</f>
        <v>0</v>
      </c>
      <c r="N32" s="698">
        <f t="shared" si="4"/>
        <v>0</v>
      </c>
      <c r="O32" s="699">
        <f>IF($F32=0,"",SUMIF('③-2 R2入力（変更後）'!$G$18:$G$500,$E32,'③-2 R2入力（変更後）'!$AI$18:$AI$500))</f>
        <v>0</v>
      </c>
      <c r="P32" s="70">
        <f>IF($F32=0,"",SUMIF('③-2 R2入力（変更後）'!$G$18:$G$500,$E32,'③-2 R2入力（変更後）'!$EV$18:$EV$500))</f>
        <v>0</v>
      </c>
      <c r="Q32" s="700">
        <f>IF($F32=0,"",SUMIF('③-2 R2入力（変更後）'!$G$18:$G$500,$E32,'③-2 R2入力（変更後）'!$FN$18:$FN$500))</f>
        <v>0</v>
      </c>
      <c r="R32" s="70">
        <f>IF($F32=0,"",SUMIF('③-2 R2入力（変更後）'!$G$18:$G$500,$E32,'③-2 R2入力（変更後）'!$FO$18:$FO$500))</f>
        <v>0</v>
      </c>
      <c r="S32" s="701">
        <f t="shared" si="5"/>
        <v>0</v>
      </c>
      <c r="T32" s="702">
        <f t="shared" si="6"/>
        <v>0</v>
      </c>
    </row>
    <row r="33" spans="1:20" ht="12.75" customHeight="1">
      <c r="A33" s="159">
        <f t="shared" si="2"/>
        <v>22</v>
      </c>
      <c r="B33" s="159">
        <f t="shared" si="1"/>
        <v>1</v>
      </c>
      <c r="C33" s="727" t="str">
        <f>IF(ISERROR(VLOOKUP($E33,'③-1 R2入力（当初申請）'!$G$18:$AC$500,4,FALSE)&amp;$H33),"",VLOOKUP($E33,'③-1 R2入力（当初申請）'!$G$18:$AC$500,4,FALSE)&amp;$H33)</f>
        <v>0</v>
      </c>
      <c r="D33" s="727">
        <f>IF(ISERROR(VLOOKUP($E33,'③-1 R2入力（当初申請）'!$G$18:$AC$500,4,FALSE)),"",VLOOKUP($E33,'③-1 R2入力（当初申請）'!$G$18:$AC$500,4,FALSE))</f>
        <v>0</v>
      </c>
      <c r="E33" s="703">
        <f t="shared" si="7"/>
        <v>22</v>
      </c>
      <c r="F33" s="2139" t="str">
        <f>IF(ISERROR(VLOOKUP($E33,'③-1 R2入力（当初申請）'!$G$18:$AC$500,4,FALSE)&amp;" "&amp;VLOOKUP($E33,'③-1 R2入力（当初申請）'!$G$18:$AC$500,10,FALSE)),"",VLOOKUP($E33,'③-1 R2入力（当初申請）'!$G$18:$AC$500,4,FALSE)&amp;" "&amp;VLOOKUP($E33,'③-1 R2入力（当初申請）'!$G$18:$AC$500,10,FALSE))</f>
        <v xml:space="preserve"> </v>
      </c>
      <c r="G33" s="2140"/>
      <c r="H33" s="1439">
        <f>IF(F33=0,"",IF(ISERROR(VLOOKUP($E33,'③-1 R2入力（当初申請）'!$G$18:$AC$500,9,FALSE)),"",VLOOKUP($E33,'③-1 R2入力（当初申請）'!$G$18:$AC$500,9,FALSE)))</f>
        <v>0</v>
      </c>
      <c r="I33" s="1442">
        <f>IF(F33=0,"",IF(ISERROR(VLOOKUP($E33,'③-1 R2入力（当初申請）'!$G$18:$AC$500,14,FALSE)),"",VLOOKUP($E33,'③-1 R2入力（当初申請）'!$G$18:$AC$500,14,FALSE)))</f>
        <v>0</v>
      </c>
      <c r="J33" s="704">
        <f>IF($F33=0,"",SUMIF('③-1 R2入力（当初申請）'!$G$18:$G$500,$E33,'③-1 R2入力（当初申請）'!$AI$18:$AI$500))</f>
        <v>0</v>
      </c>
      <c r="K33" s="75">
        <f>IF($F33=0,"",SUMIF('③-1 R2入力（当初申請）'!$G$18:$G$500,$E33,'③-1 R2入力（当初申請）'!$EV$18:$EV$500))</f>
        <v>0</v>
      </c>
      <c r="L33" s="704">
        <f>IF($F33=0,"",SUMIF('③-1 R2入力（当初申請）'!$G$18:$G$500,$E33,'③-1 R2入力（当初申請）'!$FN$18:$FN$500))</f>
        <v>0</v>
      </c>
      <c r="M33" s="75">
        <f>IF($F33=0,"",SUMIF('③-1 R2入力（当初申請）'!$G$18:$G$500,$E33,'③-1 R2入力（当初申請）'!$FO$18:$FO$500))</f>
        <v>0</v>
      </c>
      <c r="N33" s="705">
        <f t="shared" si="4"/>
        <v>0</v>
      </c>
      <c r="O33" s="706">
        <f>IF($F33=0,"",SUMIF('③-2 R2入力（変更後）'!$G$18:$G$500,$E33,'③-2 R2入力（変更後）'!$AI$18:$AI$500))</f>
        <v>0</v>
      </c>
      <c r="P33" s="75">
        <f>IF($F33=0,"",SUMIF('③-2 R2入力（変更後）'!$G$18:$G$500,$E33,'③-2 R2入力（変更後）'!$EV$18:$EV$500))</f>
        <v>0</v>
      </c>
      <c r="Q33" s="707">
        <f>IF($F33=0,"",SUMIF('③-2 R2入力（変更後）'!$G$18:$G$500,$E33,'③-2 R2入力（変更後）'!$FN$18:$FN$500))</f>
        <v>0</v>
      </c>
      <c r="R33" s="75">
        <f>IF($F33=0,"",SUMIF('③-2 R2入力（変更後）'!$G$18:$G$500,$E33,'③-2 R2入力（変更後）'!$FO$18:$FO$500))</f>
        <v>0</v>
      </c>
      <c r="S33" s="708">
        <f t="shared" si="5"/>
        <v>0</v>
      </c>
      <c r="T33" s="709">
        <f t="shared" si="6"/>
        <v>0</v>
      </c>
    </row>
    <row r="34" spans="1:20" ht="12.75" customHeight="1">
      <c r="A34" s="159">
        <f t="shared" si="2"/>
        <v>23</v>
      </c>
      <c r="B34" s="159">
        <f t="shared" si="1"/>
        <v>1</v>
      </c>
      <c r="C34" s="727" t="str">
        <f>IF(ISERROR(VLOOKUP($E34,'③-1 R2入力（当初申請）'!$G$18:$AC$500,4,FALSE)&amp;$H34),"",VLOOKUP($E34,'③-1 R2入力（当初申請）'!$G$18:$AC$500,4,FALSE)&amp;$H34)</f>
        <v>0</v>
      </c>
      <c r="D34" s="727">
        <f>IF(ISERROR(VLOOKUP($E34,'③-1 R2入力（当初申請）'!$G$18:$AC$500,4,FALSE)),"",VLOOKUP($E34,'③-1 R2入力（当初申請）'!$G$18:$AC$500,4,FALSE))</f>
        <v>0</v>
      </c>
      <c r="E34" s="703">
        <f t="shared" si="7"/>
        <v>23</v>
      </c>
      <c r="F34" s="2139" t="str">
        <f>IF(ISERROR(VLOOKUP($E34,'③-1 R2入力（当初申請）'!$G$18:$AC$500,4,FALSE)&amp;" "&amp;VLOOKUP($E34,'③-1 R2入力（当初申請）'!$G$18:$AC$500,10,FALSE)),"",VLOOKUP($E34,'③-1 R2入力（当初申請）'!$G$18:$AC$500,4,FALSE)&amp;" "&amp;VLOOKUP($E34,'③-1 R2入力（当初申請）'!$G$18:$AC$500,10,FALSE))</f>
        <v xml:space="preserve"> </v>
      </c>
      <c r="G34" s="2140"/>
      <c r="H34" s="1439">
        <f>IF(F34=0,"",IF(ISERROR(VLOOKUP($E34,'③-1 R2入力（当初申請）'!$G$18:$AC$500,9,FALSE)),"",VLOOKUP($E34,'③-1 R2入力（当初申請）'!$G$18:$AC$500,9,FALSE)))</f>
        <v>0</v>
      </c>
      <c r="I34" s="1442">
        <f>IF(F34=0,"",IF(ISERROR(VLOOKUP($E34,'③-1 R2入力（当初申請）'!$G$18:$AC$500,14,FALSE)),"",VLOOKUP($E34,'③-1 R2入力（当初申請）'!$G$18:$AC$500,14,FALSE)))</f>
        <v>0</v>
      </c>
      <c r="J34" s="704">
        <f>IF($F34=0,"",SUMIF('③-1 R2入力（当初申請）'!$G$18:$G$500,$E34,'③-1 R2入力（当初申請）'!$AI$18:$AI$500))</f>
        <v>0</v>
      </c>
      <c r="K34" s="75">
        <f>IF($F34=0,"",SUMIF('③-1 R2入力（当初申請）'!$G$18:$G$500,$E34,'③-1 R2入力（当初申請）'!$EV$18:$EV$500))</f>
        <v>0</v>
      </c>
      <c r="L34" s="704">
        <f>IF($F34=0,"",SUMIF('③-1 R2入力（当初申請）'!$G$18:$G$500,$E34,'③-1 R2入力（当初申請）'!$FN$18:$FN$500))</f>
        <v>0</v>
      </c>
      <c r="M34" s="75">
        <f>IF($F34=0,"",SUMIF('③-1 R2入力（当初申請）'!$G$18:$G$500,$E34,'③-1 R2入力（当初申請）'!$FO$18:$FO$500))</f>
        <v>0</v>
      </c>
      <c r="N34" s="705">
        <f t="shared" si="4"/>
        <v>0</v>
      </c>
      <c r="O34" s="706">
        <f>IF($F34=0,"",SUMIF('③-2 R2入力（変更後）'!$G$18:$G$500,$E34,'③-2 R2入力（変更後）'!$AI$18:$AI$500))</f>
        <v>0</v>
      </c>
      <c r="P34" s="75">
        <f>IF($F34=0,"",SUMIF('③-2 R2入力（変更後）'!$G$18:$G$500,$E34,'③-2 R2入力（変更後）'!$EV$18:$EV$500))</f>
        <v>0</v>
      </c>
      <c r="Q34" s="707">
        <f>IF($F34=0,"",SUMIF('③-2 R2入力（変更後）'!$G$18:$G$500,$E34,'③-2 R2入力（変更後）'!$FN$18:$FN$500))</f>
        <v>0</v>
      </c>
      <c r="R34" s="75">
        <f>IF($F34=0,"",SUMIF('③-2 R2入力（変更後）'!$G$18:$G$500,$E34,'③-2 R2入力（変更後）'!$FO$18:$FO$500))</f>
        <v>0</v>
      </c>
      <c r="S34" s="708">
        <f t="shared" si="5"/>
        <v>0</v>
      </c>
      <c r="T34" s="709">
        <f t="shared" si="6"/>
        <v>0</v>
      </c>
    </row>
    <row r="35" spans="1:20" ht="12.75" customHeight="1">
      <c r="A35" s="159">
        <f t="shared" si="2"/>
        <v>24</v>
      </c>
      <c r="B35" s="159">
        <f t="shared" si="1"/>
        <v>1</v>
      </c>
      <c r="C35" s="727" t="str">
        <f>IF(ISERROR(VLOOKUP($E35,'③-1 R2入力（当初申請）'!$G$18:$AC$500,4,FALSE)&amp;$H35),"",VLOOKUP($E35,'③-1 R2入力（当初申請）'!$G$18:$AC$500,4,FALSE)&amp;$H35)</f>
        <v>0</v>
      </c>
      <c r="D35" s="727">
        <f>IF(ISERROR(VLOOKUP($E35,'③-1 R2入力（当初申請）'!$G$18:$AC$500,4,FALSE)),"",VLOOKUP($E35,'③-1 R2入力（当初申請）'!$G$18:$AC$500,4,FALSE))</f>
        <v>0</v>
      </c>
      <c r="E35" s="703">
        <f t="shared" si="7"/>
        <v>24</v>
      </c>
      <c r="F35" s="2139" t="str">
        <f>IF(ISERROR(VLOOKUP($E35,'③-1 R2入力（当初申請）'!$G$18:$AC$500,4,FALSE)&amp;" "&amp;VLOOKUP($E35,'③-1 R2入力（当初申請）'!$G$18:$AC$500,10,FALSE)),"",VLOOKUP($E35,'③-1 R2入力（当初申請）'!$G$18:$AC$500,4,FALSE)&amp;" "&amp;VLOOKUP($E35,'③-1 R2入力（当初申請）'!$G$18:$AC$500,10,FALSE))</f>
        <v xml:space="preserve"> </v>
      </c>
      <c r="G35" s="2140"/>
      <c r="H35" s="1439">
        <f>IF(F35=0,"",IF(ISERROR(VLOOKUP($E35,'③-1 R2入力（当初申請）'!$G$18:$AC$500,9,FALSE)),"",VLOOKUP($E35,'③-1 R2入力（当初申請）'!$G$18:$AC$500,9,FALSE)))</f>
        <v>0</v>
      </c>
      <c r="I35" s="1442">
        <f>IF(F35=0,"",IF(ISERROR(VLOOKUP($E35,'③-1 R2入力（当初申請）'!$G$18:$AC$500,14,FALSE)),"",VLOOKUP($E35,'③-1 R2入力（当初申請）'!$G$18:$AC$500,14,FALSE)))</f>
        <v>0</v>
      </c>
      <c r="J35" s="704">
        <f>IF($F35=0,"",SUMIF('③-1 R2入力（当初申請）'!$G$18:$G$500,$E35,'③-1 R2入力（当初申請）'!$AI$18:$AI$500))</f>
        <v>0</v>
      </c>
      <c r="K35" s="75">
        <f>IF($F35=0,"",SUMIF('③-1 R2入力（当初申請）'!$G$18:$G$500,$E35,'③-1 R2入力（当初申請）'!$EV$18:$EV$500))</f>
        <v>0</v>
      </c>
      <c r="L35" s="704">
        <f>IF($F35=0,"",SUMIF('③-1 R2入力（当初申請）'!$G$18:$G$500,$E35,'③-1 R2入力（当初申請）'!$FN$18:$FN$500))</f>
        <v>0</v>
      </c>
      <c r="M35" s="75">
        <f>IF($F35=0,"",SUMIF('③-1 R2入力（当初申請）'!$G$18:$G$500,$E35,'③-1 R2入力（当初申請）'!$FO$18:$FO$500))</f>
        <v>0</v>
      </c>
      <c r="N35" s="705">
        <f t="shared" si="4"/>
        <v>0</v>
      </c>
      <c r="O35" s="706">
        <f>IF($F35=0,"",SUMIF('③-2 R2入力（変更後）'!$G$18:$G$500,$E35,'③-2 R2入力（変更後）'!$AI$18:$AI$500))</f>
        <v>0</v>
      </c>
      <c r="P35" s="75">
        <f>IF($F35=0,"",SUMIF('③-2 R2入力（変更後）'!$G$18:$G$500,$E35,'③-2 R2入力（変更後）'!$EV$18:$EV$500))</f>
        <v>0</v>
      </c>
      <c r="Q35" s="707">
        <f>IF($F35=0,"",SUMIF('③-2 R2入力（変更後）'!$G$18:$G$500,$E35,'③-2 R2入力（変更後）'!$FN$18:$FN$500))</f>
        <v>0</v>
      </c>
      <c r="R35" s="75">
        <f>IF($F35=0,"",SUMIF('③-2 R2入力（変更後）'!$G$18:$G$500,$E35,'③-2 R2入力（変更後）'!$FO$18:$FO$500))</f>
        <v>0</v>
      </c>
      <c r="S35" s="708">
        <f t="shared" si="5"/>
        <v>0</v>
      </c>
      <c r="T35" s="709">
        <f t="shared" si="6"/>
        <v>0</v>
      </c>
    </row>
    <row r="36" spans="1:20" ht="12.75" customHeight="1">
      <c r="A36" s="159">
        <f t="shared" si="2"/>
        <v>25</v>
      </c>
      <c r="B36" s="159">
        <f t="shared" si="1"/>
        <v>1</v>
      </c>
      <c r="C36" s="727" t="str">
        <f>IF(ISERROR(VLOOKUP($E36,'③-1 R2入力（当初申請）'!$G$18:$AC$500,4,FALSE)&amp;$H36),"",VLOOKUP($E36,'③-1 R2入力（当初申請）'!$G$18:$AC$500,4,FALSE)&amp;$H36)</f>
        <v>0</v>
      </c>
      <c r="D36" s="727">
        <f>IF(ISERROR(VLOOKUP($E36,'③-1 R2入力（当初申請）'!$G$18:$AC$500,4,FALSE)),"",VLOOKUP($E36,'③-1 R2入力（当初申請）'!$G$18:$AC$500,4,FALSE))</f>
        <v>0</v>
      </c>
      <c r="E36" s="703">
        <f t="shared" si="7"/>
        <v>25</v>
      </c>
      <c r="F36" s="2139" t="str">
        <f>IF(ISERROR(VLOOKUP($E36,'③-1 R2入力（当初申請）'!$G$18:$AC$500,4,FALSE)&amp;" "&amp;VLOOKUP($E36,'③-1 R2入力（当初申請）'!$G$18:$AC$500,10,FALSE)),"",VLOOKUP($E36,'③-1 R2入力（当初申請）'!$G$18:$AC$500,4,FALSE)&amp;" "&amp;VLOOKUP($E36,'③-1 R2入力（当初申請）'!$G$18:$AC$500,10,FALSE))</f>
        <v xml:space="preserve"> </v>
      </c>
      <c r="G36" s="2140"/>
      <c r="H36" s="1439">
        <f>IF(F36=0,"",IF(ISERROR(VLOOKUP($E36,'③-1 R2入力（当初申請）'!$G$18:$AC$500,9,FALSE)),"",VLOOKUP($E36,'③-1 R2入力（当初申請）'!$G$18:$AC$500,9,FALSE)))</f>
        <v>0</v>
      </c>
      <c r="I36" s="1442">
        <f>IF(F36=0,"",IF(ISERROR(VLOOKUP($E36,'③-1 R2入力（当初申請）'!$G$18:$AC$500,14,FALSE)),"",VLOOKUP($E36,'③-1 R2入力（当初申請）'!$G$18:$AC$500,14,FALSE)))</f>
        <v>0</v>
      </c>
      <c r="J36" s="704">
        <f>IF($F36=0,"",SUMIF('③-1 R2入力（当初申請）'!$G$18:$G$500,$E36,'③-1 R2入力（当初申請）'!$AI$18:$AI$500))</f>
        <v>0</v>
      </c>
      <c r="K36" s="75">
        <f>IF($F36=0,"",SUMIF('③-1 R2入力（当初申請）'!$G$18:$G$500,$E36,'③-1 R2入力（当初申請）'!$EV$18:$EV$500))</f>
        <v>0</v>
      </c>
      <c r="L36" s="704">
        <f>IF($F36=0,"",SUMIF('③-1 R2入力（当初申請）'!$G$18:$G$500,$E36,'③-1 R2入力（当初申請）'!$FN$18:$FN$500))</f>
        <v>0</v>
      </c>
      <c r="M36" s="75">
        <f>IF($F36=0,"",SUMIF('③-1 R2入力（当初申請）'!$G$18:$G$500,$E36,'③-1 R2入力（当初申請）'!$FO$18:$FO$500))</f>
        <v>0</v>
      </c>
      <c r="N36" s="705">
        <f t="shared" si="4"/>
        <v>0</v>
      </c>
      <c r="O36" s="706">
        <f>IF($F36=0,"",SUMIF('③-2 R2入力（変更後）'!$G$18:$G$500,$E36,'③-2 R2入力（変更後）'!$AI$18:$AI$500))</f>
        <v>0</v>
      </c>
      <c r="P36" s="75">
        <f>IF($F36=0,"",SUMIF('③-2 R2入力（変更後）'!$G$18:$G$500,$E36,'③-2 R2入力（変更後）'!$EV$18:$EV$500))</f>
        <v>0</v>
      </c>
      <c r="Q36" s="707">
        <f>IF($F36=0,"",SUMIF('③-2 R2入力（変更後）'!$G$18:$G$500,$E36,'③-2 R2入力（変更後）'!$FN$18:$FN$500))</f>
        <v>0</v>
      </c>
      <c r="R36" s="75">
        <f>IF($F36=0,"",SUMIF('③-2 R2入力（変更後）'!$G$18:$G$500,$E36,'③-2 R2入力（変更後）'!$FO$18:$FO$500))</f>
        <v>0</v>
      </c>
      <c r="S36" s="708">
        <f t="shared" si="5"/>
        <v>0</v>
      </c>
      <c r="T36" s="709">
        <f t="shared" si="6"/>
        <v>0</v>
      </c>
    </row>
    <row r="37" spans="1:20" ht="12.75" customHeight="1">
      <c r="A37" s="159">
        <f t="shared" si="2"/>
        <v>26</v>
      </c>
      <c r="B37" s="159">
        <f t="shared" si="1"/>
        <v>1</v>
      </c>
      <c r="C37" s="727" t="str">
        <f>IF(ISERROR(VLOOKUP($E37,'③-1 R2入力（当初申請）'!$G$18:$AC$500,4,FALSE)&amp;$H37),"",VLOOKUP($E37,'③-1 R2入力（当初申請）'!$G$18:$AC$500,4,FALSE)&amp;$H37)</f>
        <v>0</v>
      </c>
      <c r="D37" s="727">
        <f>IF(ISERROR(VLOOKUP($E37,'③-1 R2入力（当初申請）'!$G$18:$AC$500,4,FALSE)),"",VLOOKUP($E37,'③-1 R2入力（当初申請）'!$G$18:$AC$500,4,FALSE))</f>
        <v>0</v>
      </c>
      <c r="E37" s="703">
        <f t="shared" si="7"/>
        <v>26</v>
      </c>
      <c r="F37" s="2139" t="str">
        <f>IF(ISERROR(VLOOKUP($E37,'③-1 R2入力（当初申請）'!$G$18:$AC$500,4,FALSE)&amp;" "&amp;VLOOKUP($E37,'③-1 R2入力（当初申請）'!$G$18:$AC$500,10,FALSE)),"",VLOOKUP($E37,'③-1 R2入力（当初申請）'!$G$18:$AC$500,4,FALSE)&amp;" "&amp;VLOOKUP($E37,'③-1 R2入力（当初申請）'!$G$18:$AC$500,10,FALSE))</f>
        <v xml:space="preserve"> </v>
      </c>
      <c r="G37" s="2140"/>
      <c r="H37" s="1439">
        <f>IF(F37=0,"",IF(ISERROR(VLOOKUP($E37,'③-1 R2入力（当初申請）'!$G$18:$AC$500,9,FALSE)),"",VLOOKUP($E37,'③-1 R2入力（当初申請）'!$G$18:$AC$500,9,FALSE)))</f>
        <v>0</v>
      </c>
      <c r="I37" s="1442">
        <f>IF(F37=0,"",IF(ISERROR(VLOOKUP($E37,'③-1 R2入力（当初申請）'!$G$18:$AC$500,14,FALSE)),"",VLOOKUP($E37,'③-1 R2入力（当初申請）'!$G$18:$AC$500,14,FALSE)))</f>
        <v>0</v>
      </c>
      <c r="J37" s="704">
        <f>IF($F37=0,"",SUMIF('③-1 R2入力（当初申請）'!$G$18:$G$500,$E37,'③-1 R2入力（当初申請）'!$AI$18:$AI$500))</f>
        <v>0</v>
      </c>
      <c r="K37" s="75">
        <f>IF($F37=0,"",SUMIF('③-1 R2入力（当初申請）'!$G$18:$G$500,$E37,'③-1 R2入力（当初申請）'!$EV$18:$EV$500))</f>
        <v>0</v>
      </c>
      <c r="L37" s="704">
        <f>IF($F37=0,"",SUMIF('③-1 R2入力（当初申請）'!$G$18:$G$500,$E37,'③-1 R2入力（当初申請）'!$FN$18:$FN$500))</f>
        <v>0</v>
      </c>
      <c r="M37" s="75">
        <f>IF($F37=0,"",SUMIF('③-1 R2入力（当初申請）'!$G$18:$G$500,$E37,'③-1 R2入力（当初申請）'!$FO$18:$FO$500))</f>
        <v>0</v>
      </c>
      <c r="N37" s="705">
        <f t="shared" si="4"/>
        <v>0</v>
      </c>
      <c r="O37" s="706">
        <f>IF($F37=0,"",SUMIF('③-2 R2入力（変更後）'!$G$18:$G$500,$E37,'③-2 R2入力（変更後）'!$AI$18:$AI$500))</f>
        <v>0</v>
      </c>
      <c r="P37" s="75">
        <f>IF($F37=0,"",SUMIF('③-2 R2入力（変更後）'!$G$18:$G$500,$E37,'③-2 R2入力（変更後）'!$EV$18:$EV$500))</f>
        <v>0</v>
      </c>
      <c r="Q37" s="707">
        <f>IF($F37=0,"",SUMIF('③-2 R2入力（変更後）'!$G$18:$G$500,$E37,'③-2 R2入力（変更後）'!$FN$18:$FN$500))</f>
        <v>0</v>
      </c>
      <c r="R37" s="75">
        <f>IF($F37=0,"",SUMIF('③-2 R2入力（変更後）'!$G$18:$G$500,$E37,'③-2 R2入力（変更後）'!$FO$18:$FO$500))</f>
        <v>0</v>
      </c>
      <c r="S37" s="708">
        <f t="shared" si="5"/>
        <v>0</v>
      </c>
      <c r="T37" s="709">
        <f t="shared" si="6"/>
        <v>0</v>
      </c>
    </row>
    <row r="38" spans="1:20" ht="12.75" customHeight="1">
      <c r="A38" s="159">
        <f t="shared" si="2"/>
        <v>27</v>
      </c>
      <c r="B38" s="159">
        <f t="shared" si="1"/>
        <v>1</v>
      </c>
      <c r="C38" s="727" t="str">
        <f>IF(ISERROR(VLOOKUP($E38,'③-1 R2入力（当初申請）'!$G$18:$AC$500,4,FALSE)&amp;$H38),"",VLOOKUP($E38,'③-1 R2入力（当初申請）'!$G$18:$AC$500,4,FALSE)&amp;$H38)</f>
        <v>0</v>
      </c>
      <c r="D38" s="727">
        <f>IF(ISERROR(VLOOKUP($E38,'③-1 R2入力（当初申請）'!$G$18:$AC$500,4,FALSE)),"",VLOOKUP($E38,'③-1 R2入力（当初申請）'!$G$18:$AC$500,4,FALSE))</f>
        <v>0</v>
      </c>
      <c r="E38" s="703">
        <f t="shared" si="7"/>
        <v>27</v>
      </c>
      <c r="F38" s="2139" t="str">
        <f>IF(ISERROR(VLOOKUP($E38,'③-1 R2入力（当初申請）'!$G$18:$AC$500,4,FALSE)&amp;" "&amp;VLOOKUP($E38,'③-1 R2入力（当初申請）'!$G$18:$AC$500,10,FALSE)),"",VLOOKUP($E38,'③-1 R2入力（当初申請）'!$G$18:$AC$500,4,FALSE)&amp;" "&amp;VLOOKUP($E38,'③-1 R2入力（当初申請）'!$G$18:$AC$500,10,FALSE))</f>
        <v xml:space="preserve"> </v>
      </c>
      <c r="G38" s="2140"/>
      <c r="H38" s="1439">
        <f>IF(F38=0,"",IF(ISERROR(VLOOKUP($E38,'③-1 R2入力（当初申請）'!$G$18:$AC$500,9,FALSE)),"",VLOOKUP($E38,'③-1 R2入力（当初申請）'!$G$18:$AC$500,9,FALSE)))</f>
        <v>0</v>
      </c>
      <c r="I38" s="1442">
        <f>IF(F38=0,"",IF(ISERROR(VLOOKUP($E38,'③-1 R2入力（当初申請）'!$G$18:$AC$500,14,FALSE)),"",VLOOKUP($E38,'③-1 R2入力（当初申請）'!$G$18:$AC$500,14,FALSE)))</f>
        <v>0</v>
      </c>
      <c r="J38" s="704">
        <f>IF($F38=0,"",SUMIF('③-1 R2入力（当初申請）'!$G$18:$G$500,$E38,'③-1 R2入力（当初申請）'!$AI$18:$AI$500))</f>
        <v>0</v>
      </c>
      <c r="K38" s="75">
        <f>IF($F38=0,"",SUMIF('③-1 R2入力（当初申請）'!$G$18:$G$500,$E38,'③-1 R2入力（当初申請）'!$EV$18:$EV$500))</f>
        <v>0</v>
      </c>
      <c r="L38" s="704">
        <f>IF($F38=0,"",SUMIF('③-1 R2入力（当初申請）'!$G$18:$G$500,$E38,'③-1 R2入力（当初申請）'!$FN$18:$FN$500))</f>
        <v>0</v>
      </c>
      <c r="M38" s="75">
        <f>IF($F38=0,"",SUMIF('③-1 R2入力（当初申請）'!$G$18:$G$500,$E38,'③-1 R2入力（当初申請）'!$FO$18:$FO$500))</f>
        <v>0</v>
      </c>
      <c r="N38" s="705">
        <f t="shared" si="4"/>
        <v>0</v>
      </c>
      <c r="O38" s="706">
        <f>IF($F38=0,"",SUMIF('③-2 R2入力（変更後）'!$G$18:$G$500,$E38,'③-2 R2入力（変更後）'!$AI$18:$AI$500))</f>
        <v>0</v>
      </c>
      <c r="P38" s="75">
        <f>IF($F38=0,"",SUMIF('③-2 R2入力（変更後）'!$G$18:$G$500,$E38,'③-2 R2入力（変更後）'!$EV$18:$EV$500))</f>
        <v>0</v>
      </c>
      <c r="Q38" s="707">
        <f>IF($F38=0,"",SUMIF('③-2 R2入力（変更後）'!$G$18:$G$500,$E38,'③-2 R2入力（変更後）'!$FN$18:$FN$500))</f>
        <v>0</v>
      </c>
      <c r="R38" s="75">
        <f>IF($F38=0,"",SUMIF('③-2 R2入力（変更後）'!$G$18:$G$500,$E38,'③-2 R2入力（変更後）'!$FO$18:$FO$500))</f>
        <v>0</v>
      </c>
      <c r="S38" s="708">
        <f t="shared" si="5"/>
        <v>0</v>
      </c>
      <c r="T38" s="709">
        <f t="shared" si="6"/>
        <v>0</v>
      </c>
    </row>
    <row r="39" spans="1:20" ht="12.75" customHeight="1">
      <c r="A39" s="159">
        <f t="shared" si="2"/>
        <v>28</v>
      </c>
      <c r="B39" s="159">
        <f t="shared" si="1"/>
        <v>1</v>
      </c>
      <c r="C39" s="727" t="str">
        <f>IF(ISERROR(VLOOKUP($E39,'③-1 R2入力（当初申請）'!$G$18:$AC$500,4,FALSE)&amp;$H39),"",VLOOKUP($E39,'③-1 R2入力（当初申請）'!$G$18:$AC$500,4,FALSE)&amp;$H39)</f>
        <v>0</v>
      </c>
      <c r="D39" s="727">
        <f>IF(ISERROR(VLOOKUP($E39,'③-1 R2入力（当初申請）'!$G$18:$AC$500,4,FALSE)),"",VLOOKUP($E39,'③-1 R2入力（当初申請）'!$G$18:$AC$500,4,FALSE))</f>
        <v>0</v>
      </c>
      <c r="E39" s="703">
        <f t="shared" si="7"/>
        <v>28</v>
      </c>
      <c r="F39" s="2139" t="str">
        <f>IF(ISERROR(VLOOKUP($E39,'③-1 R2入力（当初申請）'!$G$18:$AC$500,4,FALSE)&amp;" "&amp;VLOOKUP($E39,'③-1 R2入力（当初申請）'!$G$18:$AC$500,10,FALSE)),"",VLOOKUP($E39,'③-1 R2入力（当初申請）'!$G$18:$AC$500,4,FALSE)&amp;" "&amp;VLOOKUP($E39,'③-1 R2入力（当初申請）'!$G$18:$AC$500,10,FALSE))</f>
        <v xml:space="preserve"> </v>
      </c>
      <c r="G39" s="2140"/>
      <c r="H39" s="1439">
        <f>IF(F39=0,"",IF(ISERROR(VLOOKUP($E39,'③-1 R2入力（当初申請）'!$G$18:$AC$500,9,FALSE)),"",VLOOKUP($E39,'③-1 R2入力（当初申請）'!$G$18:$AC$500,9,FALSE)))</f>
        <v>0</v>
      </c>
      <c r="I39" s="1442">
        <f>IF(F39=0,"",IF(ISERROR(VLOOKUP($E39,'③-1 R2入力（当初申請）'!$G$18:$AC$500,14,FALSE)),"",VLOOKUP($E39,'③-1 R2入力（当初申請）'!$G$18:$AC$500,14,FALSE)))</f>
        <v>0</v>
      </c>
      <c r="J39" s="704">
        <f>IF($F39=0,"",SUMIF('③-1 R2入力（当初申請）'!$G$18:$G$500,$E39,'③-1 R2入力（当初申請）'!$AI$18:$AI$500))</f>
        <v>0</v>
      </c>
      <c r="K39" s="75">
        <f>IF($F39=0,"",SUMIF('③-1 R2入力（当初申請）'!$G$18:$G$500,$E39,'③-1 R2入力（当初申請）'!$EV$18:$EV$500))</f>
        <v>0</v>
      </c>
      <c r="L39" s="704">
        <f>IF($F39=0,"",SUMIF('③-1 R2入力（当初申請）'!$G$18:$G$500,$E39,'③-1 R2入力（当初申請）'!$FN$18:$FN$500))</f>
        <v>0</v>
      </c>
      <c r="M39" s="75">
        <f>IF($F39=0,"",SUMIF('③-1 R2入力（当初申請）'!$G$18:$G$500,$E39,'③-1 R2入力（当初申請）'!$FO$18:$FO$500))</f>
        <v>0</v>
      </c>
      <c r="N39" s="705">
        <f t="shared" si="4"/>
        <v>0</v>
      </c>
      <c r="O39" s="706">
        <f>IF($F39=0,"",SUMIF('③-2 R2入力（変更後）'!$G$18:$G$500,$E39,'③-2 R2入力（変更後）'!$AI$18:$AI$500))</f>
        <v>0</v>
      </c>
      <c r="P39" s="75">
        <f>IF($F39=0,"",SUMIF('③-2 R2入力（変更後）'!$G$18:$G$500,$E39,'③-2 R2入力（変更後）'!$EV$18:$EV$500))</f>
        <v>0</v>
      </c>
      <c r="Q39" s="707">
        <f>IF($F39=0,"",SUMIF('③-2 R2入力（変更後）'!$G$18:$G$500,$E39,'③-2 R2入力（変更後）'!$FN$18:$FN$500))</f>
        <v>0</v>
      </c>
      <c r="R39" s="75">
        <f>IF($F39=0,"",SUMIF('③-2 R2入力（変更後）'!$G$18:$G$500,$E39,'③-2 R2入力（変更後）'!$FO$18:$FO$500))</f>
        <v>0</v>
      </c>
      <c r="S39" s="708">
        <f t="shared" si="5"/>
        <v>0</v>
      </c>
      <c r="T39" s="709">
        <f t="shared" si="6"/>
        <v>0</v>
      </c>
    </row>
    <row r="40" spans="1:20" ht="12.75" customHeight="1">
      <c r="A40" s="159">
        <f t="shared" si="2"/>
        <v>29</v>
      </c>
      <c r="B40" s="159">
        <f t="shared" si="1"/>
        <v>1</v>
      </c>
      <c r="C40" s="727" t="str">
        <f>IF(ISERROR(VLOOKUP($E40,'③-1 R2入力（当初申請）'!$G$18:$AC$500,4,FALSE)&amp;$H40),"",VLOOKUP($E40,'③-1 R2入力（当初申請）'!$G$18:$AC$500,4,FALSE)&amp;$H40)</f>
        <v>0</v>
      </c>
      <c r="D40" s="727">
        <f>IF(ISERROR(VLOOKUP($E40,'③-1 R2入力（当初申請）'!$G$18:$AC$500,4,FALSE)),"",VLOOKUP($E40,'③-1 R2入力（当初申請）'!$G$18:$AC$500,4,FALSE))</f>
        <v>0</v>
      </c>
      <c r="E40" s="703">
        <f t="shared" si="7"/>
        <v>29</v>
      </c>
      <c r="F40" s="2139" t="str">
        <f>IF(ISERROR(VLOOKUP($E40,'③-1 R2入力（当初申請）'!$G$18:$AC$500,4,FALSE)&amp;" "&amp;VLOOKUP($E40,'③-1 R2入力（当初申請）'!$G$18:$AC$500,10,FALSE)),"",VLOOKUP($E40,'③-1 R2入力（当初申請）'!$G$18:$AC$500,4,FALSE)&amp;" "&amp;VLOOKUP($E40,'③-1 R2入力（当初申請）'!$G$18:$AC$500,10,FALSE))</f>
        <v xml:space="preserve"> </v>
      </c>
      <c r="G40" s="2140"/>
      <c r="H40" s="1439">
        <f>IF(F40=0,"",IF(ISERROR(VLOOKUP($E40,'③-1 R2入力（当初申請）'!$G$18:$AC$500,9,FALSE)),"",VLOOKUP($E40,'③-1 R2入力（当初申請）'!$G$18:$AC$500,9,FALSE)))</f>
        <v>0</v>
      </c>
      <c r="I40" s="1442">
        <f>IF(F40=0,"",IF(ISERROR(VLOOKUP($E40,'③-1 R2入力（当初申請）'!$G$18:$AC$500,14,FALSE)),"",VLOOKUP($E40,'③-1 R2入力（当初申請）'!$G$18:$AC$500,14,FALSE)))</f>
        <v>0</v>
      </c>
      <c r="J40" s="704">
        <f>IF($F40=0,"",SUMIF('③-1 R2入力（当初申請）'!$G$18:$G$500,$E40,'③-1 R2入力（当初申請）'!$AI$18:$AI$500))</f>
        <v>0</v>
      </c>
      <c r="K40" s="75">
        <f>IF($F40=0,"",SUMIF('③-1 R2入力（当初申請）'!$G$18:$G$500,$E40,'③-1 R2入力（当初申請）'!$EV$18:$EV$500))</f>
        <v>0</v>
      </c>
      <c r="L40" s="704">
        <f>IF($F40=0,"",SUMIF('③-1 R2入力（当初申請）'!$G$18:$G$500,$E40,'③-1 R2入力（当初申請）'!$FN$18:$FN$500))</f>
        <v>0</v>
      </c>
      <c r="M40" s="75">
        <f>IF($F40=0,"",SUMIF('③-1 R2入力（当初申請）'!$G$18:$G$500,$E40,'③-1 R2入力（当初申請）'!$FO$18:$FO$500))</f>
        <v>0</v>
      </c>
      <c r="N40" s="705">
        <f t="shared" si="4"/>
        <v>0</v>
      </c>
      <c r="O40" s="706">
        <f>IF($F40=0,"",SUMIF('③-2 R2入力（変更後）'!$G$18:$G$500,$E40,'③-2 R2入力（変更後）'!$AI$18:$AI$500))</f>
        <v>0</v>
      </c>
      <c r="P40" s="75">
        <f>IF($F40=0,"",SUMIF('③-2 R2入力（変更後）'!$G$18:$G$500,$E40,'③-2 R2入力（変更後）'!$EV$18:$EV$500))</f>
        <v>0</v>
      </c>
      <c r="Q40" s="707">
        <f>IF($F40=0,"",SUMIF('③-2 R2入力（変更後）'!$G$18:$G$500,$E40,'③-2 R2入力（変更後）'!$FN$18:$FN$500))</f>
        <v>0</v>
      </c>
      <c r="R40" s="75">
        <f>IF($F40=0,"",SUMIF('③-2 R2入力（変更後）'!$G$18:$G$500,$E40,'③-2 R2入力（変更後）'!$FO$18:$FO$500))</f>
        <v>0</v>
      </c>
      <c r="S40" s="708">
        <f t="shared" si="5"/>
        <v>0</v>
      </c>
      <c r="T40" s="709">
        <f t="shared" si="6"/>
        <v>0</v>
      </c>
    </row>
    <row r="41" spans="1:20" ht="12.75" customHeight="1">
      <c r="A41" s="159">
        <f t="shared" si="2"/>
        <v>30</v>
      </c>
      <c r="B41" s="159">
        <f t="shared" si="1"/>
        <v>1</v>
      </c>
      <c r="C41" s="727" t="str">
        <f>IF(ISERROR(VLOOKUP($E41,'③-1 R2入力（当初申請）'!$G$18:$AC$500,4,FALSE)&amp;$H41),"",VLOOKUP($E41,'③-1 R2入力（当初申請）'!$G$18:$AC$500,4,FALSE)&amp;$H41)</f>
        <v>0</v>
      </c>
      <c r="D41" s="727">
        <f>IF(ISERROR(VLOOKUP($E41,'③-1 R2入力（当初申請）'!$G$18:$AC$500,4,FALSE)),"",VLOOKUP($E41,'③-1 R2入力（当初申請）'!$G$18:$AC$500,4,FALSE))</f>
        <v>0</v>
      </c>
      <c r="E41" s="710">
        <f t="shared" si="7"/>
        <v>30</v>
      </c>
      <c r="F41" s="2141" t="str">
        <f>IF(ISERROR(VLOOKUP($E41,'③-1 R2入力（当初申請）'!$G$18:$AC$500,4,FALSE)&amp;" "&amp;VLOOKUP($E41,'③-1 R2入力（当初申請）'!$G$18:$AC$500,10,FALSE)),"",VLOOKUP($E41,'③-1 R2入力（当初申請）'!$G$18:$AC$500,4,FALSE)&amp;" "&amp;VLOOKUP($E41,'③-1 R2入力（当初申請）'!$G$18:$AC$500,10,FALSE))</f>
        <v xml:space="preserve"> </v>
      </c>
      <c r="G41" s="2142"/>
      <c r="H41" s="1440">
        <f>IF(F41=0,"",IF(ISERROR(VLOOKUP($E41,'③-1 R2入力（当初申請）'!$G$18:$AC$500,9,FALSE)),"",VLOOKUP($E41,'③-1 R2入力（当初申請）'!$G$18:$AC$500,9,FALSE)))</f>
        <v>0</v>
      </c>
      <c r="I41" s="1443">
        <f>IF(F41=0,"",IF(ISERROR(VLOOKUP($E41,'③-1 R2入力（当初申請）'!$G$18:$AC$500,14,FALSE)),"",VLOOKUP($E41,'③-1 R2入力（当初申請）'!$G$18:$AC$500,14,FALSE)))</f>
        <v>0</v>
      </c>
      <c r="J41" s="711">
        <f>IF($F41=0,"",SUMIF('③-1 R2入力（当初申請）'!$G$18:$G$500,$E41,'③-1 R2入力（当初申請）'!$AI$18:$AI$500))</f>
        <v>0</v>
      </c>
      <c r="K41" s="80">
        <f>IF($F41=0,"",SUMIF('③-1 R2入力（当初申請）'!$G$18:$G$500,$E41,'③-1 R2入力（当初申請）'!$EV$18:$EV$500))</f>
        <v>0</v>
      </c>
      <c r="L41" s="711">
        <f>IF($F41=0,"",SUMIF('③-1 R2入力（当初申請）'!$G$18:$G$500,$E41,'③-1 R2入力（当初申請）'!$FN$18:$FN$500))</f>
        <v>0</v>
      </c>
      <c r="M41" s="80">
        <f>IF($F41=0,"",SUMIF('③-1 R2入力（当初申請）'!$G$18:$G$500,$E41,'③-1 R2入力（当初申請）'!$FO$18:$FO$500))</f>
        <v>0</v>
      </c>
      <c r="N41" s="712">
        <f t="shared" si="4"/>
        <v>0</v>
      </c>
      <c r="O41" s="713">
        <f>IF($F41=0,"",SUMIF('③-2 R2入力（変更後）'!$G$18:$G$500,$E41,'③-2 R2入力（変更後）'!$AI$18:$AI$500))</f>
        <v>0</v>
      </c>
      <c r="P41" s="80">
        <f>IF($F41=0,"",SUMIF('③-2 R2入力（変更後）'!$G$18:$G$500,$E41,'③-2 R2入力（変更後）'!$EV$18:$EV$500))</f>
        <v>0</v>
      </c>
      <c r="Q41" s="714">
        <f>IF($F41=0,"",SUMIF('③-2 R2入力（変更後）'!$G$18:$G$500,$E41,'③-2 R2入力（変更後）'!$FN$18:$FN$500))</f>
        <v>0</v>
      </c>
      <c r="R41" s="80">
        <f>IF($F41=0,"",SUMIF('③-2 R2入力（変更後）'!$G$18:$G$500,$E41,'③-2 R2入力（変更後）'!$FO$18:$FO$500))</f>
        <v>0</v>
      </c>
      <c r="S41" s="715">
        <f t="shared" si="5"/>
        <v>0</v>
      </c>
      <c r="T41" s="716">
        <f t="shared" si="6"/>
        <v>0</v>
      </c>
    </row>
    <row r="42" spans="1:20" ht="12.75" customHeight="1">
      <c r="A42" s="159">
        <f t="shared" si="2"/>
        <v>31</v>
      </c>
      <c r="B42" s="159">
        <f t="shared" si="1"/>
        <v>1</v>
      </c>
      <c r="C42" s="727" t="str">
        <f>IF(ISERROR(VLOOKUP($E42,'③-1 R2入力（当初申請）'!$G$18:$AC$500,4,FALSE)&amp;$H42),"",VLOOKUP($E42,'③-1 R2入力（当初申請）'!$G$18:$AC$500,4,FALSE)&amp;$H42)</f>
        <v>0</v>
      </c>
      <c r="D42" s="727">
        <f>IF(ISERROR(VLOOKUP($E42,'③-1 R2入力（当初申請）'!$G$18:$AC$500,4,FALSE)),"",VLOOKUP($E42,'③-1 R2入力（当初申請）'!$G$18:$AC$500,4,FALSE))</f>
        <v>0</v>
      </c>
      <c r="E42" s="696">
        <f t="shared" si="7"/>
        <v>31</v>
      </c>
      <c r="F42" s="2143" t="str">
        <f>IF(ISERROR(VLOOKUP($E42,'③-1 R2入力（当初申請）'!$G$18:$AC$500,4,FALSE)&amp;" "&amp;VLOOKUP($E42,'③-1 R2入力（当初申請）'!$G$18:$AC$500,10,FALSE)),"",VLOOKUP($E42,'③-1 R2入力（当初申請）'!$G$18:$AC$500,4,FALSE)&amp;" "&amp;VLOOKUP($E42,'③-1 R2入力（当初申請）'!$G$18:$AC$500,10,FALSE))</f>
        <v xml:space="preserve"> </v>
      </c>
      <c r="G42" s="2144"/>
      <c r="H42" s="1438">
        <f>IF(F42=0,"",IF(ISERROR(VLOOKUP($E42,'③-1 R2入力（当初申請）'!$G$18:$AC$500,9,FALSE)),"",VLOOKUP($E42,'③-1 R2入力（当初申請）'!$G$18:$AC$500,9,FALSE)))</f>
        <v>0</v>
      </c>
      <c r="I42" s="1441">
        <f>IF(F42=0,"",IF(ISERROR(VLOOKUP($E42,'③-1 R2入力（当初申請）'!$G$18:$AC$500,14,FALSE)),"",VLOOKUP($E42,'③-1 R2入力（当初申請）'!$G$18:$AC$500,14,FALSE)))</f>
        <v>0</v>
      </c>
      <c r="J42" s="697">
        <f>IF($F42=0,"",SUMIF('③-1 R2入力（当初申請）'!$G$18:$G$500,$E42,'③-1 R2入力（当初申請）'!$AI$18:$AI$500))</f>
        <v>0</v>
      </c>
      <c r="K42" s="70">
        <f>IF($F42=0,"",SUMIF('③-1 R2入力（当初申請）'!$G$18:$G$500,$E42,'③-1 R2入力（当初申請）'!$EV$18:$EV$500))</f>
        <v>0</v>
      </c>
      <c r="L42" s="697">
        <f>IF($F42=0,"",SUMIF('③-1 R2入力（当初申請）'!$G$18:$G$500,$E42,'③-1 R2入力（当初申請）'!$FN$18:$FN$500))</f>
        <v>0</v>
      </c>
      <c r="M42" s="70">
        <f>IF($F42=0,"",SUMIF('③-1 R2入力（当初申請）'!$G$18:$G$500,$E42,'③-1 R2入力（当初申請）'!$FO$18:$FO$500))</f>
        <v>0</v>
      </c>
      <c r="N42" s="698">
        <f t="shared" si="4"/>
        <v>0</v>
      </c>
      <c r="O42" s="699">
        <f>IF($F42=0,"",SUMIF('③-2 R2入力（変更後）'!$G$18:$G$500,$E42,'③-2 R2入力（変更後）'!$AI$18:$AI$500))</f>
        <v>0</v>
      </c>
      <c r="P42" s="70">
        <f>IF($F42=0,"",SUMIF('③-2 R2入力（変更後）'!$G$18:$G$500,$E42,'③-2 R2入力（変更後）'!$EV$18:$EV$500))</f>
        <v>0</v>
      </c>
      <c r="Q42" s="700">
        <f>IF($F42=0,"",SUMIF('③-2 R2入力（変更後）'!$G$18:$G$500,$E42,'③-2 R2入力（変更後）'!$FN$18:$FN$500))</f>
        <v>0</v>
      </c>
      <c r="R42" s="70">
        <f>IF($F42=0,"",SUMIF('③-2 R2入力（変更後）'!$G$18:$G$500,$E42,'③-2 R2入力（変更後）'!$FO$18:$FO$500))</f>
        <v>0</v>
      </c>
      <c r="S42" s="701">
        <f t="shared" si="5"/>
        <v>0</v>
      </c>
      <c r="T42" s="702">
        <f t="shared" si="6"/>
        <v>0</v>
      </c>
    </row>
    <row r="43" spans="1:20" ht="12.75" customHeight="1">
      <c r="A43" s="159">
        <f t="shared" si="2"/>
        <v>32</v>
      </c>
      <c r="B43" s="159">
        <f t="shared" si="1"/>
        <v>1</v>
      </c>
      <c r="C43" s="727" t="str">
        <f>IF(ISERROR(VLOOKUP($E43,'③-1 R2入力（当初申請）'!$G$18:$AC$500,4,FALSE)&amp;$H43),"",VLOOKUP($E43,'③-1 R2入力（当初申請）'!$G$18:$AC$500,4,FALSE)&amp;$H43)</f>
        <v>0</v>
      </c>
      <c r="D43" s="727">
        <f>IF(ISERROR(VLOOKUP($E43,'③-1 R2入力（当初申請）'!$G$18:$AC$500,4,FALSE)),"",VLOOKUP($E43,'③-1 R2入力（当初申請）'!$G$18:$AC$500,4,FALSE))</f>
        <v>0</v>
      </c>
      <c r="E43" s="703">
        <f t="shared" si="7"/>
        <v>32</v>
      </c>
      <c r="F43" s="2139" t="str">
        <f>IF(ISERROR(VLOOKUP($E43,'③-1 R2入力（当初申請）'!$G$18:$AC$500,4,FALSE)&amp;" "&amp;VLOOKUP($E43,'③-1 R2入力（当初申請）'!$G$18:$AC$500,10,FALSE)),"",VLOOKUP($E43,'③-1 R2入力（当初申請）'!$G$18:$AC$500,4,FALSE)&amp;" "&amp;VLOOKUP($E43,'③-1 R2入力（当初申請）'!$G$18:$AC$500,10,FALSE))</f>
        <v xml:space="preserve"> </v>
      </c>
      <c r="G43" s="2140"/>
      <c r="H43" s="1439">
        <f>IF(F43=0,"",IF(ISERROR(VLOOKUP($E43,'③-1 R2入力（当初申請）'!$G$18:$AC$500,9,FALSE)),"",VLOOKUP($E43,'③-1 R2入力（当初申請）'!$G$18:$AC$500,9,FALSE)))</f>
        <v>0</v>
      </c>
      <c r="I43" s="1442">
        <f>IF(F43=0,"",IF(ISERROR(VLOOKUP($E43,'③-1 R2入力（当初申請）'!$G$18:$AC$500,14,FALSE)),"",VLOOKUP($E43,'③-1 R2入力（当初申請）'!$G$18:$AC$500,14,FALSE)))</f>
        <v>0</v>
      </c>
      <c r="J43" s="704">
        <f>IF($F43=0,"",SUMIF('③-1 R2入力（当初申請）'!$G$18:$G$500,$E43,'③-1 R2入力（当初申請）'!$AI$18:$AI$500))</f>
        <v>0</v>
      </c>
      <c r="K43" s="75">
        <f>IF($F43=0,"",SUMIF('③-1 R2入力（当初申請）'!$G$18:$G$500,$E43,'③-1 R2入力（当初申請）'!$EV$18:$EV$500))</f>
        <v>0</v>
      </c>
      <c r="L43" s="704">
        <f>IF($F43=0,"",SUMIF('③-1 R2入力（当初申請）'!$G$18:$G$500,$E43,'③-1 R2入力（当初申請）'!$FN$18:$FN$500))</f>
        <v>0</v>
      </c>
      <c r="M43" s="75">
        <f>IF($F43=0,"",SUMIF('③-1 R2入力（当初申請）'!$G$18:$G$500,$E43,'③-1 R2入力（当初申請）'!$FO$18:$FO$500))</f>
        <v>0</v>
      </c>
      <c r="N43" s="705">
        <f t="shared" si="4"/>
        <v>0</v>
      </c>
      <c r="O43" s="706">
        <f>IF($F43=0,"",SUMIF('③-2 R2入力（変更後）'!$G$18:$G$500,$E43,'③-2 R2入力（変更後）'!$AI$18:$AI$500))</f>
        <v>0</v>
      </c>
      <c r="P43" s="75">
        <f>IF($F43=0,"",SUMIF('③-2 R2入力（変更後）'!$G$18:$G$500,$E43,'③-2 R2入力（変更後）'!$EV$18:$EV$500))</f>
        <v>0</v>
      </c>
      <c r="Q43" s="707">
        <f>IF($F43=0,"",SUMIF('③-2 R2入力（変更後）'!$G$18:$G$500,$E43,'③-2 R2入力（変更後）'!$FN$18:$FN$500))</f>
        <v>0</v>
      </c>
      <c r="R43" s="75">
        <f>IF($F43=0,"",SUMIF('③-2 R2入力（変更後）'!$G$18:$G$500,$E43,'③-2 R2入力（変更後）'!$FO$18:$FO$500))</f>
        <v>0</v>
      </c>
      <c r="S43" s="708">
        <f t="shared" si="5"/>
        <v>0</v>
      </c>
      <c r="T43" s="709">
        <f t="shared" si="6"/>
        <v>0</v>
      </c>
    </row>
    <row r="44" spans="1:20" ht="12.75" customHeight="1">
      <c r="A44" s="159">
        <f t="shared" si="2"/>
        <v>33</v>
      </c>
      <c r="B44" s="159">
        <f t="shared" ref="B44:B75" si="8">IF(C44&lt;&gt;C43,B43+1,B43)</f>
        <v>1</v>
      </c>
      <c r="C44" s="727" t="str">
        <f>IF(ISERROR(VLOOKUP($E44,'③-1 R2入力（当初申請）'!$G$18:$AC$500,4,FALSE)&amp;$H44),"",VLOOKUP($E44,'③-1 R2入力（当初申請）'!$G$18:$AC$500,4,FALSE)&amp;$H44)</f>
        <v>0</v>
      </c>
      <c r="D44" s="727">
        <f>IF(ISERROR(VLOOKUP($E44,'③-1 R2入力（当初申請）'!$G$18:$AC$500,4,FALSE)),"",VLOOKUP($E44,'③-1 R2入力（当初申請）'!$G$18:$AC$500,4,FALSE))</f>
        <v>0</v>
      </c>
      <c r="E44" s="703">
        <f t="shared" si="7"/>
        <v>33</v>
      </c>
      <c r="F44" s="2139" t="str">
        <f>IF(ISERROR(VLOOKUP($E44,'③-1 R2入力（当初申請）'!$G$18:$AC$500,4,FALSE)&amp;" "&amp;VLOOKUP($E44,'③-1 R2入力（当初申請）'!$G$18:$AC$500,10,FALSE)),"",VLOOKUP($E44,'③-1 R2入力（当初申請）'!$G$18:$AC$500,4,FALSE)&amp;" "&amp;VLOOKUP($E44,'③-1 R2入力（当初申請）'!$G$18:$AC$500,10,FALSE))</f>
        <v xml:space="preserve"> </v>
      </c>
      <c r="G44" s="2140"/>
      <c r="H44" s="1439">
        <f>IF(F44=0,"",IF(ISERROR(VLOOKUP($E44,'③-1 R2入力（当初申請）'!$G$18:$AC$500,9,FALSE)),"",VLOOKUP($E44,'③-1 R2入力（当初申請）'!$G$18:$AC$500,9,FALSE)))</f>
        <v>0</v>
      </c>
      <c r="I44" s="1442">
        <f>IF(F44=0,"",IF(ISERROR(VLOOKUP($E44,'③-1 R2入力（当初申請）'!$G$18:$AC$500,14,FALSE)),"",VLOOKUP($E44,'③-1 R2入力（当初申請）'!$G$18:$AC$500,14,FALSE)))</f>
        <v>0</v>
      </c>
      <c r="J44" s="704">
        <f>IF($F44=0,"",SUMIF('③-1 R2入力（当初申請）'!$G$18:$G$500,$E44,'③-1 R2入力（当初申請）'!$AI$18:$AI$500))</f>
        <v>0</v>
      </c>
      <c r="K44" s="75">
        <f>IF($F44=0,"",SUMIF('③-1 R2入力（当初申請）'!$G$18:$G$500,$E44,'③-1 R2入力（当初申請）'!$EV$18:$EV$500))</f>
        <v>0</v>
      </c>
      <c r="L44" s="704">
        <f>IF($F44=0,"",SUMIF('③-1 R2入力（当初申請）'!$G$18:$G$500,$E44,'③-1 R2入力（当初申請）'!$FN$18:$FN$500))</f>
        <v>0</v>
      </c>
      <c r="M44" s="75">
        <f>IF($F44=0,"",SUMIF('③-1 R2入力（当初申請）'!$G$18:$G$500,$E44,'③-1 R2入力（当初申請）'!$FO$18:$FO$500))</f>
        <v>0</v>
      </c>
      <c r="N44" s="705">
        <f t="shared" si="4"/>
        <v>0</v>
      </c>
      <c r="O44" s="706">
        <f>IF($F44=0,"",SUMIF('③-2 R2入力（変更後）'!$G$18:$G$500,$E44,'③-2 R2入力（変更後）'!$AI$18:$AI$500))</f>
        <v>0</v>
      </c>
      <c r="P44" s="75">
        <f>IF($F44=0,"",SUMIF('③-2 R2入力（変更後）'!$G$18:$G$500,$E44,'③-2 R2入力（変更後）'!$EV$18:$EV$500))</f>
        <v>0</v>
      </c>
      <c r="Q44" s="707">
        <f>IF($F44=0,"",SUMIF('③-2 R2入力（変更後）'!$G$18:$G$500,$E44,'③-2 R2入力（変更後）'!$FN$18:$FN$500))</f>
        <v>0</v>
      </c>
      <c r="R44" s="75">
        <f>IF($F44=0,"",SUMIF('③-2 R2入力（変更後）'!$G$18:$G$500,$E44,'③-2 R2入力（変更後）'!$FO$18:$FO$500))</f>
        <v>0</v>
      </c>
      <c r="S44" s="708">
        <f t="shared" si="5"/>
        <v>0</v>
      </c>
      <c r="T44" s="709">
        <f t="shared" si="6"/>
        <v>0</v>
      </c>
    </row>
    <row r="45" spans="1:20" ht="12.75" customHeight="1">
      <c r="A45" s="159">
        <f t="shared" si="2"/>
        <v>34</v>
      </c>
      <c r="B45" s="159">
        <f t="shared" si="8"/>
        <v>1</v>
      </c>
      <c r="C45" s="727" t="str">
        <f>IF(ISERROR(VLOOKUP($E45,'③-1 R2入力（当初申請）'!$G$18:$AC$500,4,FALSE)&amp;$H45),"",VLOOKUP($E45,'③-1 R2入力（当初申請）'!$G$18:$AC$500,4,FALSE)&amp;$H45)</f>
        <v>0</v>
      </c>
      <c r="D45" s="727">
        <f>IF(ISERROR(VLOOKUP($E45,'③-1 R2入力（当初申請）'!$G$18:$AC$500,4,FALSE)),"",VLOOKUP($E45,'③-1 R2入力（当初申請）'!$G$18:$AC$500,4,FALSE))</f>
        <v>0</v>
      </c>
      <c r="E45" s="703">
        <f t="shared" si="7"/>
        <v>34</v>
      </c>
      <c r="F45" s="2139" t="str">
        <f>IF(ISERROR(VLOOKUP($E45,'③-1 R2入力（当初申請）'!$G$18:$AC$500,4,FALSE)&amp;" "&amp;VLOOKUP($E45,'③-1 R2入力（当初申請）'!$G$18:$AC$500,10,FALSE)),"",VLOOKUP($E45,'③-1 R2入力（当初申請）'!$G$18:$AC$500,4,FALSE)&amp;" "&amp;VLOOKUP($E45,'③-1 R2入力（当初申請）'!$G$18:$AC$500,10,FALSE))</f>
        <v xml:space="preserve"> </v>
      </c>
      <c r="G45" s="2140"/>
      <c r="H45" s="1439">
        <f>IF(F45=0,"",IF(ISERROR(VLOOKUP($E45,'③-1 R2入力（当初申請）'!$G$18:$AC$500,9,FALSE)),"",VLOOKUP($E45,'③-1 R2入力（当初申請）'!$G$18:$AC$500,9,FALSE)))</f>
        <v>0</v>
      </c>
      <c r="I45" s="1442">
        <f>IF(F45=0,"",IF(ISERROR(VLOOKUP($E45,'③-1 R2入力（当初申請）'!$G$18:$AC$500,14,FALSE)),"",VLOOKUP($E45,'③-1 R2入力（当初申請）'!$G$18:$AC$500,14,FALSE)))</f>
        <v>0</v>
      </c>
      <c r="J45" s="704">
        <f>IF($F45=0,"",SUMIF('③-1 R2入力（当初申請）'!$G$18:$G$500,$E45,'③-1 R2入力（当初申請）'!$AI$18:$AI$500))</f>
        <v>0</v>
      </c>
      <c r="K45" s="75">
        <f>IF($F45=0,"",SUMIF('③-1 R2入力（当初申請）'!$G$18:$G$500,$E45,'③-1 R2入力（当初申請）'!$EV$18:$EV$500))</f>
        <v>0</v>
      </c>
      <c r="L45" s="704">
        <f>IF($F45=0,"",SUMIF('③-1 R2入力（当初申請）'!$G$18:$G$500,$E45,'③-1 R2入力（当初申請）'!$FN$18:$FN$500))</f>
        <v>0</v>
      </c>
      <c r="M45" s="75">
        <f>IF($F45=0,"",SUMIF('③-1 R2入力（当初申請）'!$G$18:$G$500,$E45,'③-1 R2入力（当初申請）'!$FO$18:$FO$500))</f>
        <v>0</v>
      </c>
      <c r="N45" s="705">
        <f t="shared" si="4"/>
        <v>0</v>
      </c>
      <c r="O45" s="706">
        <f>IF($F45=0,"",SUMIF('③-2 R2入力（変更後）'!$G$18:$G$500,$E45,'③-2 R2入力（変更後）'!$AI$18:$AI$500))</f>
        <v>0</v>
      </c>
      <c r="P45" s="75">
        <f>IF($F45=0,"",SUMIF('③-2 R2入力（変更後）'!$G$18:$G$500,$E45,'③-2 R2入力（変更後）'!$EV$18:$EV$500))</f>
        <v>0</v>
      </c>
      <c r="Q45" s="707">
        <f>IF($F45=0,"",SUMIF('③-2 R2入力（変更後）'!$G$18:$G$500,$E45,'③-2 R2入力（変更後）'!$FN$18:$FN$500))</f>
        <v>0</v>
      </c>
      <c r="R45" s="75">
        <f>IF($F45=0,"",SUMIF('③-2 R2入力（変更後）'!$G$18:$G$500,$E45,'③-2 R2入力（変更後）'!$FO$18:$FO$500))</f>
        <v>0</v>
      </c>
      <c r="S45" s="708">
        <f t="shared" si="5"/>
        <v>0</v>
      </c>
      <c r="T45" s="709">
        <f t="shared" si="6"/>
        <v>0</v>
      </c>
    </row>
    <row r="46" spans="1:20" ht="12.75" customHeight="1">
      <c r="A46" s="159">
        <f t="shared" si="2"/>
        <v>35</v>
      </c>
      <c r="B46" s="159">
        <f t="shared" si="8"/>
        <v>1</v>
      </c>
      <c r="C46" s="727" t="str">
        <f>IF(ISERROR(VLOOKUP($E46,'③-1 R2入力（当初申請）'!$G$18:$AC$500,4,FALSE)&amp;$H46),"",VLOOKUP($E46,'③-1 R2入力（当初申請）'!$G$18:$AC$500,4,FALSE)&amp;$H46)</f>
        <v>0</v>
      </c>
      <c r="D46" s="727">
        <f>IF(ISERROR(VLOOKUP($E46,'③-1 R2入力（当初申請）'!$G$18:$AC$500,4,FALSE)),"",VLOOKUP($E46,'③-1 R2入力（当初申請）'!$G$18:$AC$500,4,FALSE))</f>
        <v>0</v>
      </c>
      <c r="E46" s="703">
        <f t="shared" si="7"/>
        <v>35</v>
      </c>
      <c r="F46" s="2139" t="str">
        <f>IF(ISERROR(VLOOKUP($E46,'③-1 R2入力（当初申請）'!$G$18:$AC$500,4,FALSE)&amp;" "&amp;VLOOKUP($E46,'③-1 R2入力（当初申請）'!$G$18:$AC$500,10,FALSE)),"",VLOOKUP($E46,'③-1 R2入力（当初申請）'!$G$18:$AC$500,4,FALSE)&amp;" "&amp;VLOOKUP($E46,'③-1 R2入力（当初申請）'!$G$18:$AC$500,10,FALSE))</f>
        <v xml:space="preserve"> </v>
      </c>
      <c r="G46" s="2140"/>
      <c r="H46" s="1439">
        <f>IF(F46=0,"",IF(ISERROR(VLOOKUP($E46,'③-1 R2入力（当初申請）'!$G$18:$AC$500,9,FALSE)),"",VLOOKUP($E46,'③-1 R2入力（当初申請）'!$G$18:$AC$500,9,FALSE)))</f>
        <v>0</v>
      </c>
      <c r="I46" s="1442">
        <f>IF(F46=0,"",IF(ISERROR(VLOOKUP($E46,'③-1 R2入力（当初申請）'!$G$18:$AC$500,14,FALSE)),"",VLOOKUP($E46,'③-1 R2入力（当初申請）'!$G$18:$AC$500,14,FALSE)))</f>
        <v>0</v>
      </c>
      <c r="J46" s="704">
        <f>IF($F46=0,"",SUMIF('③-1 R2入力（当初申請）'!$G$18:$G$500,$E46,'③-1 R2入力（当初申請）'!$AI$18:$AI$500))</f>
        <v>0</v>
      </c>
      <c r="K46" s="75">
        <f>IF($F46=0,"",SUMIF('③-1 R2入力（当初申請）'!$G$18:$G$500,$E46,'③-1 R2入力（当初申請）'!$EV$18:$EV$500))</f>
        <v>0</v>
      </c>
      <c r="L46" s="704">
        <f>IF($F46=0,"",SUMIF('③-1 R2入力（当初申請）'!$G$18:$G$500,$E46,'③-1 R2入力（当初申請）'!$FN$18:$FN$500))</f>
        <v>0</v>
      </c>
      <c r="M46" s="75">
        <f>IF($F46=0,"",SUMIF('③-1 R2入力（当初申請）'!$G$18:$G$500,$E46,'③-1 R2入力（当初申請）'!$FO$18:$FO$500))</f>
        <v>0</v>
      </c>
      <c r="N46" s="705">
        <f t="shared" si="4"/>
        <v>0</v>
      </c>
      <c r="O46" s="706">
        <f>IF($F46=0,"",SUMIF('③-2 R2入力（変更後）'!$G$18:$G$500,$E46,'③-2 R2入力（変更後）'!$AI$18:$AI$500))</f>
        <v>0</v>
      </c>
      <c r="P46" s="75">
        <f>IF($F46=0,"",SUMIF('③-2 R2入力（変更後）'!$G$18:$G$500,$E46,'③-2 R2入力（変更後）'!$EV$18:$EV$500))</f>
        <v>0</v>
      </c>
      <c r="Q46" s="707">
        <f>IF($F46=0,"",SUMIF('③-2 R2入力（変更後）'!$G$18:$G$500,$E46,'③-2 R2入力（変更後）'!$FN$18:$FN$500))</f>
        <v>0</v>
      </c>
      <c r="R46" s="75">
        <f>IF($F46=0,"",SUMIF('③-2 R2入力（変更後）'!$G$18:$G$500,$E46,'③-2 R2入力（変更後）'!$FO$18:$FO$500))</f>
        <v>0</v>
      </c>
      <c r="S46" s="708">
        <f t="shared" si="5"/>
        <v>0</v>
      </c>
      <c r="T46" s="709">
        <f t="shared" si="6"/>
        <v>0</v>
      </c>
    </row>
    <row r="47" spans="1:20" ht="12.75" customHeight="1">
      <c r="A47" s="159">
        <f t="shared" si="2"/>
        <v>36</v>
      </c>
      <c r="B47" s="159">
        <f t="shared" si="8"/>
        <v>1</v>
      </c>
      <c r="C47" s="727" t="str">
        <f>IF(ISERROR(VLOOKUP($E47,'③-1 R2入力（当初申請）'!$G$18:$AC$500,4,FALSE)&amp;$H47),"",VLOOKUP($E47,'③-1 R2入力（当初申請）'!$G$18:$AC$500,4,FALSE)&amp;$H47)</f>
        <v>0</v>
      </c>
      <c r="D47" s="727">
        <f>IF(ISERROR(VLOOKUP($E47,'③-1 R2入力（当初申請）'!$G$18:$AC$500,4,FALSE)),"",VLOOKUP($E47,'③-1 R2入力（当初申請）'!$G$18:$AC$500,4,FALSE))</f>
        <v>0</v>
      </c>
      <c r="E47" s="703">
        <f t="shared" si="7"/>
        <v>36</v>
      </c>
      <c r="F47" s="2139" t="str">
        <f>IF(ISERROR(VLOOKUP($E47,'③-1 R2入力（当初申請）'!$G$18:$AC$500,4,FALSE)&amp;" "&amp;VLOOKUP($E47,'③-1 R2入力（当初申請）'!$G$18:$AC$500,10,FALSE)),"",VLOOKUP($E47,'③-1 R2入力（当初申請）'!$G$18:$AC$500,4,FALSE)&amp;" "&amp;VLOOKUP($E47,'③-1 R2入力（当初申請）'!$G$18:$AC$500,10,FALSE))</f>
        <v xml:space="preserve"> </v>
      </c>
      <c r="G47" s="2140"/>
      <c r="H47" s="1439">
        <f>IF(F47=0,"",IF(ISERROR(VLOOKUP($E47,'③-1 R2入力（当初申請）'!$G$18:$AC$500,9,FALSE)),"",VLOOKUP($E47,'③-1 R2入力（当初申請）'!$G$18:$AC$500,9,FALSE)))</f>
        <v>0</v>
      </c>
      <c r="I47" s="1442">
        <f>IF(F47=0,"",IF(ISERROR(VLOOKUP($E47,'③-1 R2入力（当初申請）'!$G$18:$AC$500,14,FALSE)),"",VLOOKUP($E47,'③-1 R2入力（当初申請）'!$G$18:$AC$500,14,FALSE)))</f>
        <v>0</v>
      </c>
      <c r="J47" s="704">
        <f>IF($F47=0,"",SUMIF('③-1 R2入力（当初申請）'!$G$18:$G$500,$E47,'③-1 R2入力（当初申請）'!$AI$18:$AI$500))</f>
        <v>0</v>
      </c>
      <c r="K47" s="75">
        <f>IF($F47=0,"",SUMIF('③-1 R2入力（当初申請）'!$G$18:$G$500,$E47,'③-1 R2入力（当初申請）'!$EV$18:$EV$500))</f>
        <v>0</v>
      </c>
      <c r="L47" s="704">
        <f>IF($F47=0,"",SUMIF('③-1 R2入力（当初申請）'!$G$18:$G$500,$E47,'③-1 R2入力（当初申請）'!$FN$18:$FN$500))</f>
        <v>0</v>
      </c>
      <c r="M47" s="75">
        <f>IF($F47=0,"",SUMIF('③-1 R2入力（当初申請）'!$G$18:$G$500,$E47,'③-1 R2入力（当初申請）'!$FO$18:$FO$500))</f>
        <v>0</v>
      </c>
      <c r="N47" s="705">
        <f t="shared" si="4"/>
        <v>0</v>
      </c>
      <c r="O47" s="706">
        <f>IF($F47=0,"",SUMIF('③-2 R2入力（変更後）'!$G$18:$G$500,$E47,'③-2 R2入力（変更後）'!$AI$18:$AI$500))</f>
        <v>0</v>
      </c>
      <c r="P47" s="75">
        <f>IF($F47=0,"",SUMIF('③-2 R2入力（変更後）'!$G$18:$G$500,$E47,'③-2 R2入力（変更後）'!$EV$18:$EV$500))</f>
        <v>0</v>
      </c>
      <c r="Q47" s="707">
        <f>IF($F47=0,"",SUMIF('③-2 R2入力（変更後）'!$G$18:$G$500,$E47,'③-2 R2入力（変更後）'!$FN$18:$FN$500))</f>
        <v>0</v>
      </c>
      <c r="R47" s="75">
        <f>IF($F47=0,"",SUMIF('③-2 R2入力（変更後）'!$G$18:$G$500,$E47,'③-2 R2入力（変更後）'!$FO$18:$FO$500))</f>
        <v>0</v>
      </c>
      <c r="S47" s="708">
        <f t="shared" si="5"/>
        <v>0</v>
      </c>
      <c r="T47" s="709">
        <f t="shared" si="6"/>
        <v>0</v>
      </c>
    </row>
    <row r="48" spans="1:20" ht="12.75" customHeight="1">
      <c r="A48" s="159">
        <f t="shared" si="2"/>
        <v>37</v>
      </c>
      <c r="B48" s="159">
        <f t="shared" si="8"/>
        <v>1</v>
      </c>
      <c r="C48" s="727" t="str">
        <f>IF(ISERROR(VLOOKUP($E48,'③-1 R2入力（当初申請）'!$G$18:$AC$500,4,FALSE)&amp;$H48),"",VLOOKUP($E48,'③-1 R2入力（当初申請）'!$G$18:$AC$500,4,FALSE)&amp;$H48)</f>
        <v>0</v>
      </c>
      <c r="D48" s="727">
        <f>IF(ISERROR(VLOOKUP($E48,'③-1 R2入力（当初申請）'!$G$18:$AC$500,4,FALSE)),"",VLOOKUP($E48,'③-1 R2入力（当初申請）'!$G$18:$AC$500,4,FALSE))</f>
        <v>0</v>
      </c>
      <c r="E48" s="703">
        <f t="shared" si="7"/>
        <v>37</v>
      </c>
      <c r="F48" s="2139" t="str">
        <f>IF(ISERROR(VLOOKUP($E48,'③-1 R2入力（当初申請）'!$G$18:$AC$500,4,FALSE)&amp;" "&amp;VLOOKUP($E48,'③-1 R2入力（当初申請）'!$G$18:$AC$500,10,FALSE)),"",VLOOKUP($E48,'③-1 R2入力（当初申請）'!$G$18:$AC$500,4,FALSE)&amp;" "&amp;VLOOKUP($E48,'③-1 R2入力（当初申請）'!$G$18:$AC$500,10,FALSE))</f>
        <v xml:space="preserve"> </v>
      </c>
      <c r="G48" s="2140"/>
      <c r="H48" s="1439">
        <f>IF(F48=0,"",IF(ISERROR(VLOOKUP($E48,'③-1 R2入力（当初申請）'!$G$18:$AC$500,9,FALSE)),"",VLOOKUP($E48,'③-1 R2入力（当初申請）'!$G$18:$AC$500,9,FALSE)))</f>
        <v>0</v>
      </c>
      <c r="I48" s="1442">
        <f>IF(F48=0,"",IF(ISERROR(VLOOKUP($E48,'③-1 R2入力（当初申請）'!$G$18:$AC$500,14,FALSE)),"",VLOOKUP($E48,'③-1 R2入力（当初申請）'!$G$18:$AC$500,14,FALSE)))</f>
        <v>0</v>
      </c>
      <c r="J48" s="704">
        <f>IF($F48=0,"",SUMIF('③-1 R2入力（当初申請）'!$G$18:$G$500,$E48,'③-1 R2入力（当初申請）'!$AI$18:$AI$500))</f>
        <v>0</v>
      </c>
      <c r="K48" s="75">
        <f>IF($F48=0,"",SUMIF('③-1 R2入力（当初申請）'!$G$18:$G$500,$E48,'③-1 R2入力（当初申請）'!$EV$18:$EV$500))</f>
        <v>0</v>
      </c>
      <c r="L48" s="704">
        <f>IF($F48=0,"",SUMIF('③-1 R2入力（当初申請）'!$G$18:$G$500,$E48,'③-1 R2入力（当初申請）'!$FN$18:$FN$500))</f>
        <v>0</v>
      </c>
      <c r="M48" s="75">
        <f>IF($F48=0,"",SUMIF('③-1 R2入力（当初申請）'!$G$18:$G$500,$E48,'③-1 R2入力（当初申請）'!$FO$18:$FO$500))</f>
        <v>0</v>
      </c>
      <c r="N48" s="705">
        <f t="shared" si="4"/>
        <v>0</v>
      </c>
      <c r="O48" s="706">
        <f>IF($F48=0,"",SUMIF('③-2 R2入力（変更後）'!$G$18:$G$500,$E48,'③-2 R2入力（変更後）'!$AI$18:$AI$500))</f>
        <v>0</v>
      </c>
      <c r="P48" s="75">
        <f>IF($F48=0,"",SUMIF('③-2 R2入力（変更後）'!$G$18:$G$500,$E48,'③-2 R2入力（変更後）'!$EV$18:$EV$500))</f>
        <v>0</v>
      </c>
      <c r="Q48" s="707">
        <f>IF($F48=0,"",SUMIF('③-2 R2入力（変更後）'!$G$18:$G$500,$E48,'③-2 R2入力（変更後）'!$FN$18:$FN$500))</f>
        <v>0</v>
      </c>
      <c r="R48" s="75">
        <f>IF($F48=0,"",SUMIF('③-2 R2入力（変更後）'!$G$18:$G$500,$E48,'③-2 R2入力（変更後）'!$FO$18:$FO$500))</f>
        <v>0</v>
      </c>
      <c r="S48" s="708">
        <f t="shared" si="5"/>
        <v>0</v>
      </c>
      <c r="T48" s="709">
        <f t="shared" si="6"/>
        <v>0</v>
      </c>
    </row>
    <row r="49" spans="1:20" ht="12.75" customHeight="1">
      <c r="A49" s="159">
        <f t="shared" si="2"/>
        <v>38</v>
      </c>
      <c r="B49" s="159">
        <f t="shared" si="8"/>
        <v>1</v>
      </c>
      <c r="C49" s="727" t="str">
        <f>IF(ISERROR(VLOOKUP($E49,'③-1 R2入力（当初申請）'!$G$18:$AC$500,4,FALSE)&amp;$H49),"",VLOOKUP($E49,'③-1 R2入力（当初申請）'!$G$18:$AC$500,4,FALSE)&amp;$H49)</f>
        <v>0</v>
      </c>
      <c r="D49" s="727">
        <f>IF(ISERROR(VLOOKUP($E49,'③-1 R2入力（当初申請）'!$G$18:$AC$500,4,FALSE)),"",VLOOKUP($E49,'③-1 R2入力（当初申請）'!$G$18:$AC$500,4,FALSE))</f>
        <v>0</v>
      </c>
      <c r="E49" s="703">
        <f t="shared" si="7"/>
        <v>38</v>
      </c>
      <c r="F49" s="2139" t="str">
        <f>IF(ISERROR(VLOOKUP($E49,'③-1 R2入力（当初申請）'!$G$18:$AC$500,4,FALSE)&amp;" "&amp;VLOOKUP($E49,'③-1 R2入力（当初申請）'!$G$18:$AC$500,10,FALSE)),"",VLOOKUP($E49,'③-1 R2入力（当初申請）'!$G$18:$AC$500,4,FALSE)&amp;" "&amp;VLOOKUP($E49,'③-1 R2入力（当初申請）'!$G$18:$AC$500,10,FALSE))</f>
        <v xml:space="preserve"> </v>
      </c>
      <c r="G49" s="2140"/>
      <c r="H49" s="1439">
        <f>IF(F49=0,"",IF(ISERROR(VLOOKUP($E49,'③-1 R2入力（当初申請）'!$G$18:$AC$500,9,FALSE)),"",VLOOKUP($E49,'③-1 R2入力（当初申請）'!$G$18:$AC$500,9,FALSE)))</f>
        <v>0</v>
      </c>
      <c r="I49" s="1442">
        <f>IF(F49=0,"",IF(ISERROR(VLOOKUP($E49,'③-1 R2入力（当初申請）'!$G$18:$AC$500,14,FALSE)),"",VLOOKUP($E49,'③-1 R2入力（当初申請）'!$G$18:$AC$500,14,FALSE)))</f>
        <v>0</v>
      </c>
      <c r="J49" s="704">
        <f>IF($F49=0,"",SUMIF('③-1 R2入力（当初申請）'!$G$18:$G$500,$E49,'③-1 R2入力（当初申請）'!$AI$18:$AI$500))</f>
        <v>0</v>
      </c>
      <c r="K49" s="75">
        <f>IF($F49=0,"",SUMIF('③-1 R2入力（当初申請）'!$G$18:$G$500,$E49,'③-1 R2入力（当初申請）'!$EV$18:$EV$500))</f>
        <v>0</v>
      </c>
      <c r="L49" s="704">
        <f>IF($F49=0,"",SUMIF('③-1 R2入力（当初申請）'!$G$18:$G$500,$E49,'③-1 R2入力（当初申請）'!$FN$18:$FN$500))</f>
        <v>0</v>
      </c>
      <c r="M49" s="75">
        <f>IF($F49=0,"",SUMIF('③-1 R2入力（当初申請）'!$G$18:$G$500,$E49,'③-1 R2入力（当初申請）'!$FO$18:$FO$500))</f>
        <v>0</v>
      </c>
      <c r="N49" s="705">
        <f t="shared" si="4"/>
        <v>0</v>
      </c>
      <c r="O49" s="706">
        <f>IF($F49=0,"",SUMIF('③-2 R2入力（変更後）'!$G$18:$G$500,$E49,'③-2 R2入力（変更後）'!$AI$18:$AI$500))</f>
        <v>0</v>
      </c>
      <c r="P49" s="75">
        <f>IF($F49=0,"",SUMIF('③-2 R2入力（変更後）'!$G$18:$G$500,$E49,'③-2 R2入力（変更後）'!$EV$18:$EV$500))</f>
        <v>0</v>
      </c>
      <c r="Q49" s="707">
        <f>IF($F49=0,"",SUMIF('③-2 R2入力（変更後）'!$G$18:$G$500,$E49,'③-2 R2入力（変更後）'!$FN$18:$FN$500))</f>
        <v>0</v>
      </c>
      <c r="R49" s="75">
        <f>IF($F49=0,"",SUMIF('③-2 R2入力（変更後）'!$G$18:$G$500,$E49,'③-2 R2入力（変更後）'!$FO$18:$FO$500))</f>
        <v>0</v>
      </c>
      <c r="S49" s="708">
        <f t="shared" si="5"/>
        <v>0</v>
      </c>
      <c r="T49" s="709">
        <f t="shared" si="6"/>
        <v>0</v>
      </c>
    </row>
    <row r="50" spans="1:20" ht="12.75" customHeight="1">
      <c r="A50" s="159">
        <f t="shared" si="2"/>
        <v>39</v>
      </c>
      <c r="B50" s="159">
        <f t="shared" si="8"/>
        <v>1</v>
      </c>
      <c r="C50" s="727" t="str">
        <f>IF(ISERROR(VLOOKUP($E50,'③-1 R2入力（当初申請）'!$G$18:$AC$500,4,FALSE)&amp;$H50),"",VLOOKUP($E50,'③-1 R2入力（当初申請）'!$G$18:$AC$500,4,FALSE)&amp;$H50)</f>
        <v>0</v>
      </c>
      <c r="D50" s="727">
        <f>IF(ISERROR(VLOOKUP($E50,'③-1 R2入力（当初申請）'!$G$18:$AC$500,4,FALSE)),"",VLOOKUP($E50,'③-1 R2入力（当初申請）'!$G$18:$AC$500,4,FALSE))</f>
        <v>0</v>
      </c>
      <c r="E50" s="703">
        <f t="shared" si="7"/>
        <v>39</v>
      </c>
      <c r="F50" s="2139" t="str">
        <f>IF(ISERROR(VLOOKUP($E50,'③-1 R2入力（当初申請）'!$G$18:$AC$500,4,FALSE)&amp;" "&amp;VLOOKUP($E50,'③-1 R2入力（当初申請）'!$G$18:$AC$500,10,FALSE)),"",VLOOKUP($E50,'③-1 R2入力（当初申請）'!$G$18:$AC$500,4,FALSE)&amp;" "&amp;VLOOKUP($E50,'③-1 R2入力（当初申請）'!$G$18:$AC$500,10,FALSE))</f>
        <v xml:space="preserve"> </v>
      </c>
      <c r="G50" s="2140"/>
      <c r="H50" s="1439">
        <f>IF(F50=0,"",IF(ISERROR(VLOOKUP($E50,'③-1 R2入力（当初申請）'!$G$18:$AC$500,9,FALSE)),"",VLOOKUP($E50,'③-1 R2入力（当初申請）'!$G$18:$AC$500,9,FALSE)))</f>
        <v>0</v>
      </c>
      <c r="I50" s="1442">
        <f>IF(F50=0,"",IF(ISERROR(VLOOKUP($E50,'③-1 R2入力（当初申請）'!$G$18:$AC$500,14,FALSE)),"",VLOOKUP($E50,'③-1 R2入力（当初申請）'!$G$18:$AC$500,14,FALSE)))</f>
        <v>0</v>
      </c>
      <c r="J50" s="704">
        <f>IF($F50=0,"",SUMIF('③-1 R2入力（当初申請）'!$G$18:$G$500,$E50,'③-1 R2入力（当初申請）'!$AI$18:$AI$500))</f>
        <v>0</v>
      </c>
      <c r="K50" s="75">
        <f>IF($F50=0,"",SUMIF('③-1 R2入力（当初申請）'!$G$18:$G$500,$E50,'③-1 R2入力（当初申請）'!$EV$18:$EV$500))</f>
        <v>0</v>
      </c>
      <c r="L50" s="704">
        <f>IF($F50=0,"",SUMIF('③-1 R2入力（当初申請）'!$G$18:$G$500,$E50,'③-1 R2入力（当初申請）'!$FN$18:$FN$500))</f>
        <v>0</v>
      </c>
      <c r="M50" s="75">
        <f>IF($F50=0,"",SUMIF('③-1 R2入力（当初申請）'!$G$18:$G$500,$E50,'③-1 R2入力（当初申請）'!$FO$18:$FO$500))</f>
        <v>0</v>
      </c>
      <c r="N50" s="705">
        <f t="shared" si="4"/>
        <v>0</v>
      </c>
      <c r="O50" s="706">
        <f>IF($F50=0,"",SUMIF('③-2 R2入力（変更後）'!$G$18:$G$500,$E50,'③-2 R2入力（変更後）'!$AI$18:$AI$500))</f>
        <v>0</v>
      </c>
      <c r="P50" s="75">
        <f>IF($F50=0,"",SUMIF('③-2 R2入力（変更後）'!$G$18:$G$500,$E50,'③-2 R2入力（変更後）'!$EV$18:$EV$500))</f>
        <v>0</v>
      </c>
      <c r="Q50" s="707">
        <f>IF($F50=0,"",SUMIF('③-2 R2入力（変更後）'!$G$18:$G$500,$E50,'③-2 R2入力（変更後）'!$FN$18:$FN$500))</f>
        <v>0</v>
      </c>
      <c r="R50" s="75">
        <f>IF($F50=0,"",SUMIF('③-2 R2入力（変更後）'!$G$18:$G$500,$E50,'③-2 R2入力（変更後）'!$FO$18:$FO$500))</f>
        <v>0</v>
      </c>
      <c r="S50" s="708">
        <f t="shared" si="5"/>
        <v>0</v>
      </c>
      <c r="T50" s="709">
        <f t="shared" si="6"/>
        <v>0</v>
      </c>
    </row>
    <row r="51" spans="1:20" ht="12.75" customHeight="1">
      <c r="A51" s="159">
        <f t="shared" si="2"/>
        <v>40</v>
      </c>
      <c r="B51" s="159">
        <f t="shared" si="8"/>
        <v>1</v>
      </c>
      <c r="C51" s="727" t="str">
        <f>IF(ISERROR(VLOOKUP($E51,'③-1 R2入力（当初申請）'!$G$18:$AC$500,4,FALSE)&amp;$H51),"",VLOOKUP($E51,'③-1 R2入力（当初申請）'!$G$18:$AC$500,4,FALSE)&amp;$H51)</f>
        <v>0</v>
      </c>
      <c r="D51" s="727">
        <f>IF(ISERROR(VLOOKUP($E51,'③-1 R2入力（当初申請）'!$G$18:$AC$500,4,FALSE)),"",VLOOKUP($E51,'③-1 R2入力（当初申請）'!$G$18:$AC$500,4,FALSE))</f>
        <v>0</v>
      </c>
      <c r="E51" s="710">
        <f t="shared" si="7"/>
        <v>40</v>
      </c>
      <c r="F51" s="2141" t="str">
        <f>IF(ISERROR(VLOOKUP($E51,'③-1 R2入力（当初申請）'!$G$18:$AC$500,4,FALSE)&amp;" "&amp;VLOOKUP($E51,'③-1 R2入力（当初申請）'!$G$18:$AC$500,10,FALSE)),"",VLOOKUP($E51,'③-1 R2入力（当初申請）'!$G$18:$AC$500,4,FALSE)&amp;" "&amp;VLOOKUP($E51,'③-1 R2入力（当初申請）'!$G$18:$AC$500,10,FALSE))</f>
        <v xml:space="preserve"> </v>
      </c>
      <c r="G51" s="2142"/>
      <c r="H51" s="1440">
        <f>IF(F51=0,"",IF(ISERROR(VLOOKUP($E51,'③-1 R2入力（当初申請）'!$G$18:$AC$500,9,FALSE)),"",VLOOKUP($E51,'③-1 R2入力（当初申請）'!$G$18:$AC$500,9,FALSE)))</f>
        <v>0</v>
      </c>
      <c r="I51" s="1443">
        <f>IF(F51=0,"",IF(ISERROR(VLOOKUP($E51,'③-1 R2入力（当初申請）'!$G$18:$AC$500,14,FALSE)),"",VLOOKUP($E51,'③-1 R2入力（当初申請）'!$G$18:$AC$500,14,FALSE)))</f>
        <v>0</v>
      </c>
      <c r="J51" s="711">
        <f>IF($F51=0,"",SUMIF('③-1 R2入力（当初申請）'!$G$18:$G$500,$E51,'③-1 R2入力（当初申請）'!$AI$18:$AI$500))</f>
        <v>0</v>
      </c>
      <c r="K51" s="80">
        <f>IF($F51=0,"",SUMIF('③-1 R2入力（当初申請）'!$G$18:$G$500,$E51,'③-1 R2入力（当初申請）'!$EV$18:$EV$500))</f>
        <v>0</v>
      </c>
      <c r="L51" s="711">
        <f>IF($F51=0,"",SUMIF('③-1 R2入力（当初申請）'!$G$18:$G$500,$E51,'③-1 R2入力（当初申請）'!$FN$18:$FN$500))</f>
        <v>0</v>
      </c>
      <c r="M51" s="80">
        <f>IF($F51=0,"",SUMIF('③-1 R2入力（当初申請）'!$G$18:$G$500,$E51,'③-1 R2入力（当初申請）'!$FO$18:$FO$500))</f>
        <v>0</v>
      </c>
      <c r="N51" s="712">
        <f t="shared" si="4"/>
        <v>0</v>
      </c>
      <c r="O51" s="713">
        <f>IF($F51=0,"",SUMIF('③-2 R2入力（変更後）'!$G$18:$G$500,$E51,'③-2 R2入力（変更後）'!$AI$18:$AI$500))</f>
        <v>0</v>
      </c>
      <c r="P51" s="80">
        <f>IF($F51=0,"",SUMIF('③-2 R2入力（変更後）'!$G$18:$G$500,$E51,'③-2 R2入力（変更後）'!$EV$18:$EV$500))</f>
        <v>0</v>
      </c>
      <c r="Q51" s="714">
        <f>IF($F51=0,"",SUMIF('③-2 R2入力（変更後）'!$G$18:$G$500,$E51,'③-2 R2入力（変更後）'!$FN$18:$FN$500))</f>
        <v>0</v>
      </c>
      <c r="R51" s="80">
        <f>IF($F51=0,"",SUMIF('③-2 R2入力（変更後）'!$G$18:$G$500,$E51,'③-2 R2入力（変更後）'!$FO$18:$FO$500))</f>
        <v>0</v>
      </c>
      <c r="S51" s="715">
        <f t="shared" si="5"/>
        <v>0</v>
      </c>
      <c r="T51" s="716">
        <f t="shared" si="6"/>
        <v>0</v>
      </c>
    </row>
    <row r="52" spans="1:20" ht="12.75" customHeight="1">
      <c r="A52" s="159">
        <f t="shared" si="2"/>
        <v>41</v>
      </c>
      <c r="B52" s="159">
        <f t="shared" si="8"/>
        <v>1</v>
      </c>
      <c r="C52" s="727" t="str">
        <f>IF(ISERROR(VLOOKUP($E52,'③-1 R2入力（当初申請）'!$G$18:$AC$500,4,FALSE)&amp;$H52),"",VLOOKUP($E52,'③-1 R2入力（当初申請）'!$G$18:$AC$500,4,FALSE)&amp;$H52)</f>
        <v>0</v>
      </c>
      <c r="D52" s="727">
        <f>IF(ISERROR(VLOOKUP($E52,'③-1 R2入力（当初申請）'!$G$18:$AC$500,4,FALSE)),"",VLOOKUP($E52,'③-1 R2入力（当初申請）'!$G$18:$AC$500,4,FALSE))</f>
        <v>0</v>
      </c>
      <c r="E52" s="696">
        <f t="shared" si="7"/>
        <v>41</v>
      </c>
      <c r="F52" s="2143" t="str">
        <f>IF(ISERROR(VLOOKUP($E52,'③-1 R2入力（当初申請）'!$G$18:$AC$500,4,FALSE)&amp;" "&amp;VLOOKUP($E52,'③-1 R2入力（当初申請）'!$G$18:$AC$500,10,FALSE)),"",VLOOKUP($E52,'③-1 R2入力（当初申請）'!$G$18:$AC$500,4,FALSE)&amp;" "&amp;VLOOKUP($E52,'③-1 R2入力（当初申請）'!$G$18:$AC$500,10,FALSE))</f>
        <v xml:space="preserve"> </v>
      </c>
      <c r="G52" s="2144"/>
      <c r="H52" s="1438">
        <f>IF(F52=0,"",IF(ISERROR(VLOOKUP($E52,'③-1 R2入力（当初申請）'!$G$18:$AC$500,9,FALSE)),"",VLOOKUP($E52,'③-1 R2入力（当初申請）'!$G$18:$AC$500,9,FALSE)))</f>
        <v>0</v>
      </c>
      <c r="I52" s="1441">
        <f>IF(F52=0,"",IF(ISERROR(VLOOKUP($E52,'③-1 R2入力（当初申請）'!$G$18:$AC$500,14,FALSE)),"",VLOOKUP($E52,'③-1 R2入力（当初申請）'!$G$18:$AC$500,14,FALSE)))</f>
        <v>0</v>
      </c>
      <c r="J52" s="697">
        <f>IF($F52=0,"",SUMIF('③-1 R2入力（当初申請）'!$G$18:$G$500,$E52,'③-1 R2入力（当初申請）'!$AI$18:$AI$500))</f>
        <v>0</v>
      </c>
      <c r="K52" s="70">
        <f>IF($F52=0,"",SUMIF('③-1 R2入力（当初申請）'!$G$18:$G$500,$E52,'③-1 R2入力（当初申請）'!$EV$18:$EV$500))</f>
        <v>0</v>
      </c>
      <c r="L52" s="697">
        <f>IF($F52=0,"",SUMIF('③-1 R2入力（当初申請）'!$G$18:$G$500,$E52,'③-1 R2入力（当初申請）'!$FN$18:$FN$500))</f>
        <v>0</v>
      </c>
      <c r="M52" s="70">
        <f>IF($F52=0,"",SUMIF('③-1 R2入力（当初申請）'!$G$18:$G$500,$E52,'③-1 R2入力（当初申請）'!$FO$18:$FO$500))</f>
        <v>0</v>
      </c>
      <c r="N52" s="698">
        <f t="shared" si="4"/>
        <v>0</v>
      </c>
      <c r="O52" s="699">
        <f>IF($F52=0,"",SUMIF('③-2 R2入力（変更後）'!$G$18:$G$500,$E52,'③-2 R2入力（変更後）'!$AI$18:$AI$500))</f>
        <v>0</v>
      </c>
      <c r="P52" s="70">
        <f>IF($F52=0,"",SUMIF('③-2 R2入力（変更後）'!$G$18:$G$500,$E52,'③-2 R2入力（変更後）'!$EV$18:$EV$500))</f>
        <v>0</v>
      </c>
      <c r="Q52" s="700">
        <f>IF($F52=0,"",SUMIF('③-2 R2入力（変更後）'!$G$18:$G$500,$E52,'③-2 R2入力（変更後）'!$FN$18:$FN$500))</f>
        <v>0</v>
      </c>
      <c r="R52" s="70">
        <f>IF($F52=0,"",SUMIF('③-2 R2入力（変更後）'!$G$18:$G$500,$E52,'③-2 R2入力（変更後）'!$FO$18:$FO$500))</f>
        <v>0</v>
      </c>
      <c r="S52" s="701">
        <f t="shared" si="5"/>
        <v>0</v>
      </c>
      <c r="T52" s="702">
        <f t="shared" si="6"/>
        <v>0</v>
      </c>
    </row>
    <row r="53" spans="1:20" ht="12.75" customHeight="1">
      <c r="A53" s="159">
        <f t="shared" si="2"/>
        <v>42</v>
      </c>
      <c r="B53" s="159">
        <f t="shared" si="8"/>
        <v>1</v>
      </c>
      <c r="C53" s="727" t="str">
        <f>IF(ISERROR(VLOOKUP($E53,'③-1 R2入力（当初申請）'!$G$18:$AC$500,4,FALSE)&amp;$H53),"",VLOOKUP($E53,'③-1 R2入力（当初申請）'!$G$18:$AC$500,4,FALSE)&amp;$H53)</f>
        <v>0</v>
      </c>
      <c r="D53" s="727">
        <f>IF(ISERROR(VLOOKUP($E53,'③-1 R2入力（当初申請）'!$G$18:$AC$500,4,FALSE)),"",VLOOKUP($E53,'③-1 R2入力（当初申請）'!$G$18:$AC$500,4,FALSE))</f>
        <v>0</v>
      </c>
      <c r="E53" s="703">
        <f t="shared" si="7"/>
        <v>42</v>
      </c>
      <c r="F53" s="2139" t="str">
        <f>IF(ISERROR(VLOOKUP($E53,'③-1 R2入力（当初申請）'!$G$18:$AC$500,4,FALSE)&amp;" "&amp;VLOOKUP($E53,'③-1 R2入力（当初申請）'!$G$18:$AC$500,10,FALSE)),"",VLOOKUP($E53,'③-1 R2入力（当初申請）'!$G$18:$AC$500,4,FALSE)&amp;" "&amp;VLOOKUP($E53,'③-1 R2入力（当初申請）'!$G$18:$AC$500,10,FALSE))</f>
        <v xml:space="preserve"> </v>
      </c>
      <c r="G53" s="2140"/>
      <c r="H53" s="1439">
        <f>IF(F53=0,"",IF(ISERROR(VLOOKUP($E53,'③-1 R2入力（当初申請）'!$G$18:$AC$500,9,FALSE)),"",VLOOKUP($E53,'③-1 R2入力（当初申請）'!$G$18:$AC$500,9,FALSE)))</f>
        <v>0</v>
      </c>
      <c r="I53" s="1442">
        <f>IF(F53=0,"",IF(ISERROR(VLOOKUP($E53,'③-1 R2入力（当初申請）'!$G$18:$AC$500,14,FALSE)),"",VLOOKUP($E53,'③-1 R2入力（当初申請）'!$G$18:$AC$500,14,FALSE)))</f>
        <v>0</v>
      </c>
      <c r="J53" s="704">
        <f>IF($F53=0,"",SUMIF('③-1 R2入力（当初申請）'!$G$18:$G$500,$E53,'③-1 R2入力（当初申請）'!$AI$18:$AI$500))</f>
        <v>0</v>
      </c>
      <c r="K53" s="75">
        <f>IF($F53=0,"",SUMIF('③-1 R2入力（当初申請）'!$G$18:$G$500,$E53,'③-1 R2入力（当初申請）'!$EV$18:$EV$500))</f>
        <v>0</v>
      </c>
      <c r="L53" s="704">
        <f>IF($F53=0,"",SUMIF('③-1 R2入力（当初申請）'!$G$18:$G$500,$E53,'③-1 R2入力（当初申請）'!$FN$18:$FN$500))</f>
        <v>0</v>
      </c>
      <c r="M53" s="75">
        <f>IF($F53=0,"",SUMIF('③-1 R2入力（当初申請）'!$G$18:$G$500,$E53,'③-1 R2入力（当初申請）'!$FO$18:$FO$500))</f>
        <v>0</v>
      </c>
      <c r="N53" s="705">
        <f t="shared" si="4"/>
        <v>0</v>
      </c>
      <c r="O53" s="706">
        <f>IF($F53=0,"",SUMIF('③-2 R2入力（変更後）'!$G$18:$G$500,$E53,'③-2 R2入力（変更後）'!$AI$18:$AI$500))</f>
        <v>0</v>
      </c>
      <c r="P53" s="75">
        <f>IF($F53=0,"",SUMIF('③-2 R2入力（変更後）'!$G$18:$G$500,$E53,'③-2 R2入力（変更後）'!$EV$18:$EV$500))</f>
        <v>0</v>
      </c>
      <c r="Q53" s="707">
        <f>IF($F53=0,"",SUMIF('③-2 R2入力（変更後）'!$G$18:$G$500,$E53,'③-2 R2入力（変更後）'!$FN$18:$FN$500))</f>
        <v>0</v>
      </c>
      <c r="R53" s="75">
        <f>IF($F53=0,"",SUMIF('③-2 R2入力（変更後）'!$G$18:$G$500,$E53,'③-2 R2入力（変更後）'!$FO$18:$FO$500))</f>
        <v>0</v>
      </c>
      <c r="S53" s="708">
        <f t="shared" si="5"/>
        <v>0</v>
      </c>
      <c r="T53" s="709">
        <f t="shared" si="6"/>
        <v>0</v>
      </c>
    </row>
    <row r="54" spans="1:20" ht="12.75" customHeight="1">
      <c r="A54" s="159">
        <f t="shared" si="2"/>
        <v>43</v>
      </c>
      <c r="B54" s="159">
        <f t="shared" si="8"/>
        <v>1</v>
      </c>
      <c r="C54" s="727" t="str">
        <f>IF(ISERROR(VLOOKUP($E54,'③-1 R2入力（当初申請）'!$G$18:$AC$500,4,FALSE)&amp;$H54),"",VLOOKUP($E54,'③-1 R2入力（当初申請）'!$G$18:$AC$500,4,FALSE)&amp;$H54)</f>
        <v>0</v>
      </c>
      <c r="D54" s="727">
        <f>IF(ISERROR(VLOOKUP($E54,'③-1 R2入力（当初申請）'!$G$18:$AC$500,4,FALSE)),"",VLOOKUP($E54,'③-1 R2入力（当初申請）'!$G$18:$AC$500,4,FALSE))</f>
        <v>0</v>
      </c>
      <c r="E54" s="703">
        <f t="shared" si="7"/>
        <v>43</v>
      </c>
      <c r="F54" s="2139" t="str">
        <f>IF(ISERROR(VLOOKUP($E54,'③-1 R2入力（当初申請）'!$G$18:$AC$500,4,FALSE)&amp;" "&amp;VLOOKUP($E54,'③-1 R2入力（当初申請）'!$G$18:$AC$500,10,FALSE)),"",VLOOKUP($E54,'③-1 R2入力（当初申請）'!$G$18:$AC$500,4,FALSE)&amp;" "&amp;VLOOKUP($E54,'③-1 R2入力（当初申請）'!$G$18:$AC$500,10,FALSE))</f>
        <v xml:space="preserve"> </v>
      </c>
      <c r="G54" s="2140"/>
      <c r="H54" s="1439">
        <f>IF(F54=0,"",IF(ISERROR(VLOOKUP($E54,'③-1 R2入力（当初申請）'!$G$18:$AC$500,9,FALSE)),"",VLOOKUP($E54,'③-1 R2入力（当初申請）'!$G$18:$AC$500,9,FALSE)))</f>
        <v>0</v>
      </c>
      <c r="I54" s="1442">
        <f>IF(F54=0,"",IF(ISERROR(VLOOKUP($E54,'③-1 R2入力（当初申請）'!$G$18:$AC$500,14,FALSE)),"",VLOOKUP($E54,'③-1 R2入力（当初申請）'!$G$18:$AC$500,14,FALSE)))</f>
        <v>0</v>
      </c>
      <c r="J54" s="704">
        <f>IF($F54=0,"",SUMIF('③-1 R2入力（当初申請）'!$G$18:$G$500,$E54,'③-1 R2入力（当初申請）'!$AI$18:$AI$500))</f>
        <v>0</v>
      </c>
      <c r="K54" s="75">
        <f>IF($F54=0,"",SUMIF('③-1 R2入力（当初申請）'!$G$18:$G$500,$E54,'③-1 R2入力（当初申請）'!$EV$18:$EV$500))</f>
        <v>0</v>
      </c>
      <c r="L54" s="704">
        <f>IF($F54=0,"",SUMIF('③-1 R2入力（当初申請）'!$G$18:$G$500,$E54,'③-1 R2入力（当初申請）'!$FN$18:$FN$500))</f>
        <v>0</v>
      </c>
      <c r="M54" s="75">
        <f>IF($F54=0,"",SUMIF('③-1 R2入力（当初申請）'!$G$18:$G$500,$E54,'③-1 R2入力（当初申請）'!$FO$18:$FO$500))</f>
        <v>0</v>
      </c>
      <c r="N54" s="705">
        <f t="shared" si="4"/>
        <v>0</v>
      </c>
      <c r="O54" s="706">
        <f>IF($F54=0,"",SUMIF('③-2 R2入力（変更後）'!$G$18:$G$500,$E54,'③-2 R2入力（変更後）'!$AI$18:$AI$500))</f>
        <v>0</v>
      </c>
      <c r="P54" s="75">
        <f>IF($F54=0,"",SUMIF('③-2 R2入力（変更後）'!$G$18:$G$500,$E54,'③-2 R2入力（変更後）'!$EV$18:$EV$500))</f>
        <v>0</v>
      </c>
      <c r="Q54" s="707">
        <f>IF($F54=0,"",SUMIF('③-2 R2入力（変更後）'!$G$18:$G$500,$E54,'③-2 R2入力（変更後）'!$FN$18:$FN$500))</f>
        <v>0</v>
      </c>
      <c r="R54" s="75">
        <f>IF($F54=0,"",SUMIF('③-2 R2入力（変更後）'!$G$18:$G$500,$E54,'③-2 R2入力（変更後）'!$FO$18:$FO$500))</f>
        <v>0</v>
      </c>
      <c r="S54" s="708">
        <f t="shared" si="5"/>
        <v>0</v>
      </c>
      <c r="T54" s="709">
        <f t="shared" si="6"/>
        <v>0</v>
      </c>
    </row>
    <row r="55" spans="1:20" ht="12.75" customHeight="1">
      <c r="A55" s="159">
        <f t="shared" si="2"/>
        <v>44</v>
      </c>
      <c r="B55" s="159">
        <f t="shared" si="8"/>
        <v>1</v>
      </c>
      <c r="C55" s="727" t="str">
        <f>IF(ISERROR(VLOOKUP($E55,'③-1 R2入力（当初申請）'!$G$18:$AC$500,4,FALSE)&amp;$H55),"",VLOOKUP($E55,'③-1 R2入力（当初申請）'!$G$18:$AC$500,4,FALSE)&amp;$H55)</f>
        <v>0</v>
      </c>
      <c r="D55" s="727">
        <f>IF(ISERROR(VLOOKUP($E55,'③-1 R2入力（当初申請）'!$G$18:$AC$500,4,FALSE)),"",VLOOKUP($E55,'③-1 R2入力（当初申請）'!$G$18:$AC$500,4,FALSE))</f>
        <v>0</v>
      </c>
      <c r="E55" s="703">
        <f t="shared" si="7"/>
        <v>44</v>
      </c>
      <c r="F55" s="2139" t="str">
        <f>IF(ISERROR(VLOOKUP($E55,'③-1 R2入力（当初申請）'!$G$18:$AC$500,4,FALSE)&amp;" "&amp;VLOOKUP($E55,'③-1 R2入力（当初申請）'!$G$18:$AC$500,10,FALSE)),"",VLOOKUP($E55,'③-1 R2入力（当初申請）'!$G$18:$AC$500,4,FALSE)&amp;" "&amp;VLOOKUP($E55,'③-1 R2入力（当初申請）'!$G$18:$AC$500,10,FALSE))</f>
        <v xml:space="preserve"> </v>
      </c>
      <c r="G55" s="2140"/>
      <c r="H55" s="1439">
        <f>IF(F55=0,"",IF(ISERROR(VLOOKUP($E55,'③-1 R2入力（当初申請）'!$G$18:$AC$500,9,FALSE)),"",VLOOKUP($E55,'③-1 R2入力（当初申請）'!$G$18:$AC$500,9,FALSE)))</f>
        <v>0</v>
      </c>
      <c r="I55" s="1442">
        <f>IF(F55=0,"",IF(ISERROR(VLOOKUP($E55,'③-1 R2入力（当初申請）'!$G$18:$AC$500,14,FALSE)),"",VLOOKUP($E55,'③-1 R2入力（当初申請）'!$G$18:$AC$500,14,FALSE)))</f>
        <v>0</v>
      </c>
      <c r="J55" s="704">
        <f>IF($F55=0,"",SUMIF('③-1 R2入力（当初申請）'!$G$18:$G$500,$E55,'③-1 R2入力（当初申請）'!$AI$18:$AI$500))</f>
        <v>0</v>
      </c>
      <c r="K55" s="75">
        <f>IF($F55=0,"",SUMIF('③-1 R2入力（当初申請）'!$G$18:$G$500,$E55,'③-1 R2入力（当初申請）'!$EV$18:$EV$500))</f>
        <v>0</v>
      </c>
      <c r="L55" s="704">
        <f>IF($F55=0,"",SUMIF('③-1 R2入力（当初申請）'!$G$18:$G$500,$E55,'③-1 R2入力（当初申請）'!$FN$18:$FN$500))</f>
        <v>0</v>
      </c>
      <c r="M55" s="75">
        <f>IF($F55=0,"",SUMIF('③-1 R2入力（当初申請）'!$G$18:$G$500,$E55,'③-1 R2入力（当初申請）'!$FO$18:$FO$500))</f>
        <v>0</v>
      </c>
      <c r="N55" s="705">
        <f t="shared" si="4"/>
        <v>0</v>
      </c>
      <c r="O55" s="706">
        <f>IF($F55=0,"",SUMIF('③-2 R2入力（変更後）'!$G$18:$G$500,$E55,'③-2 R2入力（変更後）'!$AI$18:$AI$500))</f>
        <v>0</v>
      </c>
      <c r="P55" s="75">
        <f>IF($F55=0,"",SUMIF('③-2 R2入力（変更後）'!$G$18:$G$500,$E55,'③-2 R2入力（変更後）'!$EV$18:$EV$500))</f>
        <v>0</v>
      </c>
      <c r="Q55" s="707">
        <f>IF($F55=0,"",SUMIF('③-2 R2入力（変更後）'!$G$18:$G$500,$E55,'③-2 R2入力（変更後）'!$FN$18:$FN$500))</f>
        <v>0</v>
      </c>
      <c r="R55" s="75">
        <f>IF($F55=0,"",SUMIF('③-2 R2入力（変更後）'!$G$18:$G$500,$E55,'③-2 R2入力（変更後）'!$FO$18:$FO$500))</f>
        <v>0</v>
      </c>
      <c r="S55" s="708">
        <f t="shared" si="5"/>
        <v>0</v>
      </c>
      <c r="T55" s="709">
        <f t="shared" si="6"/>
        <v>0</v>
      </c>
    </row>
    <row r="56" spans="1:20" ht="12.75" customHeight="1">
      <c r="A56" s="159">
        <f t="shared" si="2"/>
        <v>45</v>
      </c>
      <c r="B56" s="159">
        <f t="shared" si="8"/>
        <v>1</v>
      </c>
      <c r="C56" s="727" t="str">
        <f>IF(ISERROR(VLOOKUP($E56,'③-1 R2入力（当初申請）'!$G$18:$AC$500,4,FALSE)&amp;$H56),"",VLOOKUP($E56,'③-1 R2入力（当初申請）'!$G$18:$AC$500,4,FALSE)&amp;$H56)</f>
        <v>0</v>
      </c>
      <c r="D56" s="727">
        <f>IF(ISERROR(VLOOKUP($E56,'③-1 R2入力（当初申請）'!$G$18:$AC$500,4,FALSE)),"",VLOOKUP($E56,'③-1 R2入力（当初申請）'!$G$18:$AC$500,4,FALSE))</f>
        <v>0</v>
      </c>
      <c r="E56" s="703">
        <f t="shared" si="7"/>
        <v>45</v>
      </c>
      <c r="F56" s="2139" t="str">
        <f>IF(ISERROR(VLOOKUP($E56,'③-1 R2入力（当初申請）'!$G$18:$AC$500,4,FALSE)&amp;" "&amp;VLOOKUP($E56,'③-1 R2入力（当初申請）'!$G$18:$AC$500,10,FALSE)),"",VLOOKUP($E56,'③-1 R2入力（当初申請）'!$G$18:$AC$500,4,FALSE)&amp;" "&amp;VLOOKUP($E56,'③-1 R2入力（当初申請）'!$G$18:$AC$500,10,FALSE))</f>
        <v xml:space="preserve"> </v>
      </c>
      <c r="G56" s="2140"/>
      <c r="H56" s="1439">
        <f>IF(F56=0,"",IF(ISERROR(VLOOKUP($E56,'③-1 R2入力（当初申請）'!$G$18:$AC$500,9,FALSE)),"",VLOOKUP($E56,'③-1 R2入力（当初申請）'!$G$18:$AC$500,9,FALSE)))</f>
        <v>0</v>
      </c>
      <c r="I56" s="1442">
        <f>IF(F56=0,"",IF(ISERROR(VLOOKUP($E56,'③-1 R2入力（当初申請）'!$G$18:$AC$500,14,FALSE)),"",VLOOKUP($E56,'③-1 R2入力（当初申請）'!$G$18:$AC$500,14,FALSE)))</f>
        <v>0</v>
      </c>
      <c r="J56" s="704">
        <f>IF($F56=0,"",SUMIF('③-1 R2入力（当初申請）'!$G$18:$G$500,$E56,'③-1 R2入力（当初申請）'!$AI$18:$AI$500))</f>
        <v>0</v>
      </c>
      <c r="K56" s="75">
        <f>IF($F56=0,"",SUMIF('③-1 R2入力（当初申請）'!$G$18:$G$500,$E56,'③-1 R2入力（当初申請）'!$EV$18:$EV$500))</f>
        <v>0</v>
      </c>
      <c r="L56" s="704">
        <f>IF($F56=0,"",SUMIF('③-1 R2入力（当初申請）'!$G$18:$G$500,$E56,'③-1 R2入力（当初申請）'!$FN$18:$FN$500))</f>
        <v>0</v>
      </c>
      <c r="M56" s="75">
        <f>IF($F56=0,"",SUMIF('③-1 R2入力（当初申請）'!$G$18:$G$500,$E56,'③-1 R2入力（当初申請）'!$FO$18:$FO$500))</f>
        <v>0</v>
      </c>
      <c r="N56" s="705">
        <f t="shared" si="4"/>
        <v>0</v>
      </c>
      <c r="O56" s="706">
        <f>IF($F56=0,"",SUMIF('③-2 R2入力（変更後）'!$G$18:$G$500,$E56,'③-2 R2入力（変更後）'!$AI$18:$AI$500))</f>
        <v>0</v>
      </c>
      <c r="P56" s="75">
        <f>IF($F56=0,"",SUMIF('③-2 R2入力（変更後）'!$G$18:$G$500,$E56,'③-2 R2入力（変更後）'!$EV$18:$EV$500))</f>
        <v>0</v>
      </c>
      <c r="Q56" s="707">
        <f>IF($F56=0,"",SUMIF('③-2 R2入力（変更後）'!$G$18:$G$500,$E56,'③-2 R2入力（変更後）'!$FN$18:$FN$500))</f>
        <v>0</v>
      </c>
      <c r="R56" s="75">
        <f>IF($F56=0,"",SUMIF('③-2 R2入力（変更後）'!$G$18:$G$500,$E56,'③-2 R2入力（変更後）'!$FO$18:$FO$500))</f>
        <v>0</v>
      </c>
      <c r="S56" s="708">
        <f t="shared" si="5"/>
        <v>0</v>
      </c>
      <c r="T56" s="709">
        <f t="shared" si="6"/>
        <v>0</v>
      </c>
    </row>
    <row r="57" spans="1:20" ht="12.75" customHeight="1">
      <c r="A57" s="159">
        <f t="shared" si="2"/>
        <v>46</v>
      </c>
      <c r="B57" s="159">
        <f t="shared" si="8"/>
        <v>1</v>
      </c>
      <c r="C57" s="727" t="str">
        <f>IF(ISERROR(VLOOKUP($E57,'③-1 R2入力（当初申請）'!$G$18:$AC$500,4,FALSE)&amp;$H57),"",VLOOKUP($E57,'③-1 R2入力（当初申請）'!$G$18:$AC$500,4,FALSE)&amp;$H57)</f>
        <v>0</v>
      </c>
      <c r="D57" s="727">
        <f>IF(ISERROR(VLOOKUP($E57,'③-1 R2入力（当初申請）'!$G$18:$AC$500,4,FALSE)),"",VLOOKUP($E57,'③-1 R2入力（当初申請）'!$G$18:$AC$500,4,FALSE))</f>
        <v>0</v>
      </c>
      <c r="E57" s="703">
        <f t="shared" si="7"/>
        <v>46</v>
      </c>
      <c r="F57" s="2139" t="str">
        <f>IF(ISERROR(VLOOKUP($E57,'③-1 R2入力（当初申請）'!$G$18:$AC$500,4,FALSE)&amp;" "&amp;VLOOKUP($E57,'③-1 R2入力（当初申請）'!$G$18:$AC$500,10,FALSE)),"",VLOOKUP($E57,'③-1 R2入力（当初申請）'!$G$18:$AC$500,4,FALSE)&amp;" "&amp;VLOOKUP($E57,'③-1 R2入力（当初申請）'!$G$18:$AC$500,10,FALSE))</f>
        <v xml:space="preserve"> </v>
      </c>
      <c r="G57" s="2140"/>
      <c r="H57" s="1439">
        <f>IF(F57=0,"",IF(ISERROR(VLOOKUP($E57,'③-1 R2入力（当初申請）'!$G$18:$AC$500,9,FALSE)),"",VLOOKUP($E57,'③-1 R2入力（当初申請）'!$G$18:$AC$500,9,FALSE)))</f>
        <v>0</v>
      </c>
      <c r="I57" s="1442">
        <f>IF(F57=0,"",IF(ISERROR(VLOOKUP($E57,'③-1 R2入力（当初申請）'!$G$18:$AC$500,14,FALSE)),"",VLOOKUP($E57,'③-1 R2入力（当初申請）'!$G$18:$AC$500,14,FALSE)))</f>
        <v>0</v>
      </c>
      <c r="J57" s="704">
        <f>IF($F57=0,"",SUMIF('③-1 R2入力（当初申請）'!$G$18:$G$500,$E57,'③-1 R2入力（当初申請）'!$AI$18:$AI$500))</f>
        <v>0</v>
      </c>
      <c r="K57" s="75">
        <f>IF($F57=0,"",SUMIF('③-1 R2入力（当初申請）'!$G$18:$G$500,$E57,'③-1 R2入力（当初申請）'!$EV$18:$EV$500))</f>
        <v>0</v>
      </c>
      <c r="L57" s="704">
        <f>IF($F57=0,"",SUMIF('③-1 R2入力（当初申請）'!$G$18:$G$500,$E57,'③-1 R2入力（当初申請）'!$FN$18:$FN$500))</f>
        <v>0</v>
      </c>
      <c r="M57" s="75">
        <f>IF($F57=0,"",SUMIF('③-1 R2入力（当初申請）'!$G$18:$G$500,$E57,'③-1 R2入力（当初申請）'!$FO$18:$FO$500))</f>
        <v>0</v>
      </c>
      <c r="N57" s="705">
        <f t="shared" si="4"/>
        <v>0</v>
      </c>
      <c r="O57" s="706">
        <f>IF($F57=0,"",SUMIF('③-2 R2入力（変更後）'!$G$18:$G$500,$E57,'③-2 R2入力（変更後）'!$AI$18:$AI$500))</f>
        <v>0</v>
      </c>
      <c r="P57" s="75">
        <f>IF($F57=0,"",SUMIF('③-2 R2入力（変更後）'!$G$18:$G$500,$E57,'③-2 R2入力（変更後）'!$EV$18:$EV$500))</f>
        <v>0</v>
      </c>
      <c r="Q57" s="707">
        <f>IF($F57=0,"",SUMIF('③-2 R2入力（変更後）'!$G$18:$G$500,$E57,'③-2 R2入力（変更後）'!$FN$18:$FN$500))</f>
        <v>0</v>
      </c>
      <c r="R57" s="75">
        <f>IF($F57=0,"",SUMIF('③-2 R2入力（変更後）'!$G$18:$G$500,$E57,'③-2 R2入力（変更後）'!$FO$18:$FO$500))</f>
        <v>0</v>
      </c>
      <c r="S57" s="708">
        <f t="shared" si="5"/>
        <v>0</v>
      </c>
      <c r="T57" s="709">
        <f t="shared" si="6"/>
        <v>0</v>
      </c>
    </row>
    <row r="58" spans="1:20" ht="12.75" customHeight="1">
      <c r="A58" s="159">
        <f t="shared" si="2"/>
        <v>47</v>
      </c>
      <c r="B58" s="159">
        <f t="shared" si="8"/>
        <v>1</v>
      </c>
      <c r="C58" s="727" t="str">
        <f>IF(ISERROR(VLOOKUP($E58,'③-1 R2入力（当初申請）'!$G$18:$AC$500,4,FALSE)&amp;$H58),"",VLOOKUP($E58,'③-1 R2入力（当初申請）'!$G$18:$AC$500,4,FALSE)&amp;$H58)</f>
        <v>0</v>
      </c>
      <c r="D58" s="727">
        <f>IF(ISERROR(VLOOKUP($E58,'③-1 R2入力（当初申請）'!$G$18:$AC$500,4,FALSE)),"",VLOOKUP($E58,'③-1 R2入力（当初申請）'!$G$18:$AC$500,4,FALSE))</f>
        <v>0</v>
      </c>
      <c r="E58" s="703">
        <f t="shared" si="7"/>
        <v>47</v>
      </c>
      <c r="F58" s="2139" t="str">
        <f>IF(ISERROR(VLOOKUP($E58,'③-1 R2入力（当初申請）'!$G$18:$AC$500,4,FALSE)&amp;" "&amp;VLOOKUP($E58,'③-1 R2入力（当初申請）'!$G$18:$AC$500,10,FALSE)),"",VLOOKUP($E58,'③-1 R2入力（当初申請）'!$G$18:$AC$500,4,FALSE)&amp;" "&amp;VLOOKUP($E58,'③-1 R2入力（当初申請）'!$G$18:$AC$500,10,FALSE))</f>
        <v xml:space="preserve"> </v>
      </c>
      <c r="G58" s="2140"/>
      <c r="H58" s="1439">
        <f>IF(F58=0,"",IF(ISERROR(VLOOKUP($E58,'③-1 R2入力（当初申請）'!$G$18:$AC$500,9,FALSE)),"",VLOOKUP($E58,'③-1 R2入力（当初申請）'!$G$18:$AC$500,9,FALSE)))</f>
        <v>0</v>
      </c>
      <c r="I58" s="1442">
        <f>IF(F58=0,"",IF(ISERROR(VLOOKUP($E58,'③-1 R2入力（当初申請）'!$G$18:$AC$500,14,FALSE)),"",VLOOKUP($E58,'③-1 R2入力（当初申請）'!$G$18:$AC$500,14,FALSE)))</f>
        <v>0</v>
      </c>
      <c r="J58" s="704">
        <f>IF($F58=0,"",SUMIF('③-1 R2入力（当初申請）'!$G$18:$G$500,$E58,'③-1 R2入力（当初申請）'!$AI$18:$AI$500))</f>
        <v>0</v>
      </c>
      <c r="K58" s="75">
        <f>IF($F58=0,"",SUMIF('③-1 R2入力（当初申請）'!$G$18:$G$500,$E58,'③-1 R2入力（当初申請）'!$EV$18:$EV$500))</f>
        <v>0</v>
      </c>
      <c r="L58" s="704">
        <f>IF($F58=0,"",SUMIF('③-1 R2入力（当初申請）'!$G$18:$G$500,$E58,'③-1 R2入力（当初申請）'!$FN$18:$FN$500))</f>
        <v>0</v>
      </c>
      <c r="M58" s="75">
        <f>IF($F58=0,"",SUMIF('③-1 R2入力（当初申請）'!$G$18:$G$500,$E58,'③-1 R2入力（当初申請）'!$FO$18:$FO$500))</f>
        <v>0</v>
      </c>
      <c r="N58" s="705">
        <f t="shared" si="4"/>
        <v>0</v>
      </c>
      <c r="O58" s="706">
        <f>IF($F58=0,"",SUMIF('③-2 R2入力（変更後）'!$G$18:$G$500,$E58,'③-2 R2入力（変更後）'!$AI$18:$AI$500))</f>
        <v>0</v>
      </c>
      <c r="P58" s="75">
        <f>IF($F58=0,"",SUMIF('③-2 R2入力（変更後）'!$G$18:$G$500,$E58,'③-2 R2入力（変更後）'!$EV$18:$EV$500))</f>
        <v>0</v>
      </c>
      <c r="Q58" s="707">
        <f>IF($F58=0,"",SUMIF('③-2 R2入力（変更後）'!$G$18:$G$500,$E58,'③-2 R2入力（変更後）'!$FN$18:$FN$500))</f>
        <v>0</v>
      </c>
      <c r="R58" s="75">
        <f>IF($F58=0,"",SUMIF('③-2 R2入力（変更後）'!$G$18:$G$500,$E58,'③-2 R2入力（変更後）'!$FO$18:$FO$500))</f>
        <v>0</v>
      </c>
      <c r="S58" s="708">
        <f t="shared" si="5"/>
        <v>0</v>
      </c>
      <c r="T58" s="709">
        <f t="shared" si="6"/>
        <v>0</v>
      </c>
    </row>
    <row r="59" spans="1:20" ht="12.75" customHeight="1">
      <c r="A59" s="159">
        <f t="shared" si="2"/>
        <v>48</v>
      </c>
      <c r="B59" s="159">
        <f t="shared" si="8"/>
        <v>1</v>
      </c>
      <c r="C59" s="727" t="str">
        <f>IF(ISERROR(VLOOKUP($E59,'③-1 R2入力（当初申請）'!$G$18:$AC$500,4,FALSE)&amp;$H59),"",VLOOKUP($E59,'③-1 R2入力（当初申請）'!$G$18:$AC$500,4,FALSE)&amp;$H59)</f>
        <v>0</v>
      </c>
      <c r="D59" s="727">
        <f>IF(ISERROR(VLOOKUP($E59,'③-1 R2入力（当初申請）'!$G$18:$AC$500,4,FALSE)),"",VLOOKUP($E59,'③-1 R2入力（当初申請）'!$G$18:$AC$500,4,FALSE))</f>
        <v>0</v>
      </c>
      <c r="E59" s="703">
        <f t="shared" si="7"/>
        <v>48</v>
      </c>
      <c r="F59" s="2139" t="str">
        <f>IF(ISERROR(VLOOKUP($E59,'③-1 R2入力（当初申請）'!$G$18:$AC$500,4,FALSE)&amp;" "&amp;VLOOKUP($E59,'③-1 R2入力（当初申請）'!$G$18:$AC$500,10,FALSE)),"",VLOOKUP($E59,'③-1 R2入力（当初申請）'!$G$18:$AC$500,4,FALSE)&amp;" "&amp;VLOOKUP($E59,'③-1 R2入力（当初申請）'!$G$18:$AC$500,10,FALSE))</f>
        <v xml:space="preserve"> </v>
      </c>
      <c r="G59" s="2140"/>
      <c r="H59" s="1439">
        <f>IF(F59=0,"",IF(ISERROR(VLOOKUP($E59,'③-1 R2入力（当初申請）'!$G$18:$AC$500,9,FALSE)),"",VLOOKUP($E59,'③-1 R2入力（当初申請）'!$G$18:$AC$500,9,FALSE)))</f>
        <v>0</v>
      </c>
      <c r="I59" s="1442">
        <f>IF(F59=0,"",IF(ISERROR(VLOOKUP($E59,'③-1 R2入力（当初申請）'!$G$18:$AC$500,14,FALSE)),"",VLOOKUP($E59,'③-1 R2入力（当初申請）'!$G$18:$AC$500,14,FALSE)))</f>
        <v>0</v>
      </c>
      <c r="J59" s="704">
        <f>IF($F59=0,"",SUMIF('③-1 R2入力（当初申請）'!$G$18:$G$500,$E59,'③-1 R2入力（当初申請）'!$AI$18:$AI$500))</f>
        <v>0</v>
      </c>
      <c r="K59" s="75">
        <f>IF($F59=0,"",SUMIF('③-1 R2入力（当初申請）'!$G$18:$G$500,$E59,'③-1 R2入力（当初申請）'!$EV$18:$EV$500))</f>
        <v>0</v>
      </c>
      <c r="L59" s="704">
        <f>IF($F59=0,"",SUMIF('③-1 R2入力（当初申請）'!$G$18:$G$500,$E59,'③-1 R2入力（当初申請）'!$FN$18:$FN$500))</f>
        <v>0</v>
      </c>
      <c r="M59" s="75">
        <f>IF($F59=0,"",SUMIF('③-1 R2入力（当初申請）'!$G$18:$G$500,$E59,'③-1 R2入力（当初申請）'!$FO$18:$FO$500))</f>
        <v>0</v>
      </c>
      <c r="N59" s="705">
        <f t="shared" si="4"/>
        <v>0</v>
      </c>
      <c r="O59" s="706">
        <f>IF($F59=0,"",SUMIF('③-2 R2入力（変更後）'!$G$18:$G$500,$E59,'③-2 R2入力（変更後）'!$AI$18:$AI$500))</f>
        <v>0</v>
      </c>
      <c r="P59" s="75">
        <f>IF($F59=0,"",SUMIF('③-2 R2入力（変更後）'!$G$18:$G$500,$E59,'③-2 R2入力（変更後）'!$EV$18:$EV$500))</f>
        <v>0</v>
      </c>
      <c r="Q59" s="707">
        <f>IF($F59=0,"",SUMIF('③-2 R2入力（変更後）'!$G$18:$G$500,$E59,'③-2 R2入力（変更後）'!$FN$18:$FN$500))</f>
        <v>0</v>
      </c>
      <c r="R59" s="75">
        <f>IF($F59=0,"",SUMIF('③-2 R2入力（変更後）'!$G$18:$G$500,$E59,'③-2 R2入力（変更後）'!$FO$18:$FO$500))</f>
        <v>0</v>
      </c>
      <c r="S59" s="708">
        <f t="shared" si="5"/>
        <v>0</v>
      </c>
      <c r="T59" s="709">
        <f t="shared" si="6"/>
        <v>0</v>
      </c>
    </row>
    <row r="60" spans="1:20" ht="12.75" customHeight="1">
      <c r="A60" s="159">
        <f t="shared" si="2"/>
        <v>49</v>
      </c>
      <c r="B60" s="159">
        <f t="shared" si="8"/>
        <v>1</v>
      </c>
      <c r="C60" s="727" t="str">
        <f>IF(ISERROR(VLOOKUP($E60,'③-1 R2入力（当初申請）'!$G$18:$AC$500,4,FALSE)&amp;$H60),"",VLOOKUP($E60,'③-1 R2入力（当初申請）'!$G$18:$AC$500,4,FALSE)&amp;$H60)</f>
        <v>0</v>
      </c>
      <c r="D60" s="727">
        <f>IF(ISERROR(VLOOKUP($E60,'③-1 R2入力（当初申請）'!$G$18:$AC$500,4,FALSE)),"",VLOOKUP($E60,'③-1 R2入力（当初申請）'!$G$18:$AC$500,4,FALSE))</f>
        <v>0</v>
      </c>
      <c r="E60" s="703">
        <f t="shared" si="7"/>
        <v>49</v>
      </c>
      <c r="F60" s="2139" t="str">
        <f>IF(ISERROR(VLOOKUP($E60,'③-1 R2入力（当初申請）'!$G$18:$AC$500,4,FALSE)&amp;" "&amp;VLOOKUP($E60,'③-1 R2入力（当初申請）'!$G$18:$AC$500,10,FALSE)),"",VLOOKUP($E60,'③-1 R2入力（当初申請）'!$G$18:$AC$500,4,FALSE)&amp;" "&amp;VLOOKUP($E60,'③-1 R2入力（当初申請）'!$G$18:$AC$500,10,FALSE))</f>
        <v xml:space="preserve"> </v>
      </c>
      <c r="G60" s="2140"/>
      <c r="H60" s="1439">
        <f>IF(F60=0,"",IF(ISERROR(VLOOKUP($E60,'③-1 R2入力（当初申請）'!$G$18:$AC$500,9,FALSE)),"",VLOOKUP($E60,'③-1 R2入力（当初申請）'!$G$18:$AC$500,9,FALSE)))</f>
        <v>0</v>
      </c>
      <c r="I60" s="1442">
        <f>IF(F60=0,"",IF(ISERROR(VLOOKUP($E60,'③-1 R2入力（当初申請）'!$G$18:$AC$500,14,FALSE)),"",VLOOKUP($E60,'③-1 R2入力（当初申請）'!$G$18:$AC$500,14,FALSE)))</f>
        <v>0</v>
      </c>
      <c r="J60" s="704">
        <f>IF($F60=0,"",SUMIF('③-1 R2入力（当初申請）'!$G$18:$G$500,$E60,'③-1 R2入力（当初申請）'!$AI$18:$AI$500))</f>
        <v>0</v>
      </c>
      <c r="K60" s="75">
        <f>IF($F60=0,"",SUMIF('③-1 R2入力（当初申請）'!$G$18:$G$500,$E60,'③-1 R2入力（当初申請）'!$EV$18:$EV$500))</f>
        <v>0</v>
      </c>
      <c r="L60" s="704">
        <f>IF($F60=0,"",SUMIF('③-1 R2入力（当初申請）'!$G$18:$G$500,$E60,'③-1 R2入力（当初申請）'!$FN$18:$FN$500))</f>
        <v>0</v>
      </c>
      <c r="M60" s="75">
        <f>IF($F60=0,"",SUMIF('③-1 R2入力（当初申請）'!$G$18:$G$500,$E60,'③-1 R2入力（当初申請）'!$FO$18:$FO$500))</f>
        <v>0</v>
      </c>
      <c r="N60" s="705">
        <f t="shared" si="4"/>
        <v>0</v>
      </c>
      <c r="O60" s="706">
        <f>IF($F60=0,"",SUMIF('③-2 R2入力（変更後）'!$G$18:$G$500,$E60,'③-2 R2入力（変更後）'!$AI$18:$AI$500))</f>
        <v>0</v>
      </c>
      <c r="P60" s="75">
        <f>IF($F60=0,"",SUMIF('③-2 R2入力（変更後）'!$G$18:$G$500,$E60,'③-2 R2入力（変更後）'!$EV$18:$EV$500))</f>
        <v>0</v>
      </c>
      <c r="Q60" s="707">
        <f>IF($F60=0,"",SUMIF('③-2 R2入力（変更後）'!$G$18:$G$500,$E60,'③-2 R2入力（変更後）'!$FN$18:$FN$500))</f>
        <v>0</v>
      </c>
      <c r="R60" s="75">
        <f>IF($F60=0,"",SUMIF('③-2 R2入力（変更後）'!$G$18:$G$500,$E60,'③-2 R2入力（変更後）'!$FO$18:$FO$500))</f>
        <v>0</v>
      </c>
      <c r="S60" s="708">
        <f t="shared" si="5"/>
        <v>0</v>
      </c>
      <c r="T60" s="709">
        <f t="shared" si="6"/>
        <v>0</v>
      </c>
    </row>
    <row r="61" spans="1:20" ht="12.75" customHeight="1">
      <c r="A61" s="159">
        <f t="shared" si="2"/>
        <v>50</v>
      </c>
      <c r="B61" s="159">
        <f t="shared" si="8"/>
        <v>1</v>
      </c>
      <c r="C61" s="727" t="str">
        <f>IF(ISERROR(VLOOKUP($E61,'③-1 R2入力（当初申請）'!$G$18:$AC$500,4,FALSE)&amp;$H61),"",VLOOKUP($E61,'③-1 R2入力（当初申請）'!$G$18:$AC$500,4,FALSE)&amp;$H61)</f>
        <v>0</v>
      </c>
      <c r="D61" s="727">
        <f>IF(ISERROR(VLOOKUP($E61,'③-1 R2入力（当初申請）'!$G$18:$AC$500,4,FALSE)),"",VLOOKUP($E61,'③-1 R2入力（当初申請）'!$G$18:$AC$500,4,FALSE))</f>
        <v>0</v>
      </c>
      <c r="E61" s="710">
        <f t="shared" si="7"/>
        <v>50</v>
      </c>
      <c r="F61" s="2141" t="str">
        <f>IF(ISERROR(VLOOKUP($E61,'③-1 R2入力（当初申請）'!$G$18:$AC$500,4,FALSE)&amp;" "&amp;VLOOKUP($E61,'③-1 R2入力（当初申請）'!$G$18:$AC$500,10,FALSE)),"",VLOOKUP($E61,'③-1 R2入力（当初申請）'!$G$18:$AC$500,4,FALSE)&amp;" "&amp;VLOOKUP($E61,'③-1 R2入力（当初申請）'!$G$18:$AC$500,10,FALSE))</f>
        <v xml:space="preserve"> </v>
      </c>
      <c r="G61" s="2142"/>
      <c r="H61" s="1440">
        <f>IF(F61=0,"",IF(ISERROR(VLOOKUP($E61,'③-1 R2入力（当初申請）'!$G$18:$AC$500,9,FALSE)),"",VLOOKUP($E61,'③-1 R2入力（当初申請）'!$G$18:$AC$500,9,FALSE)))</f>
        <v>0</v>
      </c>
      <c r="I61" s="1443">
        <f>IF(F61=0,"",IF(ISERROR(VLOOKUP($E61,'③-1 R2入力（当初申請）'!$G$18:$AC$500,14,FALSE)),"",VLOOKUP($E61,'③-1 R2入力（当初申請）'!$G$18:$AC$500,14,FALSE)))</f>
        <v>0</v>
      </c>
      <c r="J61" s="711">
        <f>IF($F61=0,"",SUMIF('③-1 R2入力（当初申請）'!$G$18:$G$500,$E61,'③-1 R2入力（当初申請）'!$AI$18:$AI$500))</f>
        <v>0</v>
      </c>
      <c r="K61" s="80">
        <f>IF($F61=0,"",SUMIF('③-1 R2入力（当初申請）'!$G$18:$G$500,$E61,'③-1 R2入力（当初申請）'!$EV$18:$EV$500))</f>
        <v>0</v>
      </c>
      <c r="L61" s="711">
        <f>IF($F61=0,"",SUMIF('③-1 R2入力（当初申請）'!$G$18:$G$500,$E61,'③-1 R2入力（当初申請）'!$FN$18:$FN$500))</f>
        <v>0</v>
      </c>
      <c r="M61" s="80">
        <f>IF($F61=0,"",SUMIF('③-1 R2入力（当初申請）'!$G$18:$G$500,$E61,'③-1 R2入力（当初申請）'!$FO$18:$FO$500))</f>
        <v>0</v>
      </c>
      <c r="N61" s="712">
        <f t="shared" si="4"/>
        <v>0</v>
      </c>
      <c r="O61" s="713">
        <f>IF($F61=0,"",SUMIF('③-2 R2入力（変更後）'!$G$18:$G$500,$E61,'③-2 R2入力（変更後）'!$AI$18:$AI$500))</f>
        <v>0</v>
      </c>
      <c r="P61" s="80">
        <f>IF($F61=0,"",SUMIF('③-2 R2入力（変更後）'!$G$18:$G$500,$E61,'③-2 R2入力（変更後）'!$EV$18:$EV$500))</f>
        <v>0</v>
      </c>
      <c r="Q61" s="714">
        <f>IF($F61=0,"",SUMIF('③-2 R2入力（変更後）'!$G$18:$G$500,$E61,'③-2 R2入力（変更後）'!$FN$18:$FN$500))</f>
        <v>0</v>
      </c>
      <c r="R61" s="80">
        <f>IF($F61=0,"",SUMIF('③-2 R2入力（変更後）'!$G$18:$G$500,$E61,'③-2 R2入力（変更後）'!$FO$18:$FO$500))</f>
        <v>0</v>
      </c>
      <c r="S61" s="715">
        <f t="shared" si="5"/>
        <v>0</v>
      </c>
      <c r="T61" s="716">
        <f t="shared" si="6"/>
        <v>0</v>
      </c>
    </row>
    <row r="62" spans="1:20" ht="12.75" customHeight="1">
      <c r="A62" s="159">
        <f t="shared" si="2"/>
        <v>51</v>
      </c>
      <c r="B62" s="159">
        <f t="shared" si="8"/>
        <v>1</v>
      </c>
      <c r="C62" s="727" t="str">
        <f>IF(ISERROR(VLOOKUP($E62,'③-1 R2入力（当初申請）'!$G$18:$AC$500,4,FALSE)&amp;$H62),"",VLOOKUP($E62,'③-1 R2入力（当初申請）'!$G$18:$AC$500,4,FALSE)&amp;$H62)</f>
        <v>0</v>
      </c>
      <c r="D62" s="727">
        <f>IF(ISERROR(VLOOKUP($E62,'③-1 R2入力（当初申請）'!$G$18:$AC$500,4,FALSE)),"",VLOOKUP($E62,'③-1 R2入力（当初申請）'!$G$18:$AC$500,4,FALSE))</f>
        <v>0</v>
      </c>
      <c r="E62" s="696">
        <f t="shared" si="7"/>
        <v>51</v>
      </c>
      <c r="F62" s="2143" t="str">
        <f>IF(ISERROR(VLOOKUP($E62,'③-1 R2入力（当初申請）'!$G$18:$AC$500,4,FALSE)&amp;" "&amp;VLOOKUP($E62,'③-1 R2入力（当初申請）'!$G$18:$AC$500,10,FALSE)),"",VLOOKUP($E62,'③-1 R2入力（当初申請）'!$G$18:$AC$500,4,FALSE)&amp;" "&amp;VLOOKUP($E62,'③-1 R2入力（当初申請）'!$G$18:$AC$500,10,FALSE))</f>
        <v xml:space="preserve"> </v>
      </c>
      <c r="G62" s="2144"/>
      <c r="H62" s="1438">
        <f>IF(F62=0,"",IF(ISERROR(VLOOKUP($E62,'③-1 R2入力（当初申請）'!$G$18:$AC$500,9,FALSE)),"",VLOOKUP($E62,'③-1 R2入力（当初申請）'!$G$18:$AC$500,9,FALSE)))</f>
        <v>0</v>
      </c>
      <c r="I62" s="1441">
        <f>IF(F62=0,"",IF(ISERROR(VLOOKUP($E62,'③-1 R2入力（当初申請）'!$G$18:$AC$500,14,FALSE)),"",VLOOKUP($E62,'③-1 R2入力（当初申請）'!$G$18:$AC$500,14,FALSE)))</f>
        <v>0</v>
      </c>
      <c r="J62" s="697">
        <f>IF($F62=0,"",SUMIF('③-1 R2入力（当初申請）'!$G$18:$G$500,$E62,'③-1 R2入力（当初申請）'!$AI$18:$AI$500))</f>
        <v>0</v>
      </c>
      <c r="K62" s="70">
        <f>IF($F62=0,"",SUMIF('③-1 R2入力（当初申請）'!$G$18:$G$500,$E62,'③-1 R2入力（当初申請）'!$EV$18:$EV$500))</f>
        <v>0</v>
      </c>
      <c r="L62" s="697">
        <f>IF($F62=0,"",SUMIF('③-1 R2入力（当初申請）'!$G$18:$G$500,$E62,'③-1 R2入力（当初申請）'!$FN$18:$FN$500))</f>
        <v>0</v>
      </c>
      <c r="M62" s="70">
        <f>IF($F62=0,"",SUMIF('③-1 R2入力（当初申請）'!$G$18:$G$500,$E62,'③-1 R2入力（当初申請）'!$FO$18:$FO$500))</f>
        <v>0</v>
      </c>
      <c r="N62" s="698">
        <f t="shared" si="4"/>
        <v>0</v>
      </c>
      <c r="O62" s="699">
        <f>IF($F62=0,"",SUMIF('③-2 R2入力（変更後）'!$G$18:$G$500,$E62,'③-2 R2入力（変更後）'!$AI$18:$AI$500))</f>
        <v>0</v>
      </c>
      <c r="P62" s="70">
        <f>IF($F62=0,"",SUMIF('③-2 R2入力（変更後）'!$G$18:$G$500,$E62,'③-2 R2入力（変更後）'!$EV$18:$EV$500))</f>
        <v>0</v>
      </c>
      <c r="Q62" s="700">
        <f>IF($F62=0,"",SUMIF('③-2 R2入力（変更後）'!$G$18:$G$500,$E62,'③-2 R2入力（変更後）'!$FN$18:$FN$500))</f>
        <v>0</v>
      </c>
      <c r="R62" s="70">
        <f>IF($F62=0,"",SUMIF('③-2 R2入力（変更後）'!$G$18:$G$500,$E62,'③-2 R2入力（変更後）'!$FO$18:$FO$500))</f>
        <v>0</v>
      </c>
      <c r="S62" s="701">
        <f t="shared" si="5"/>
        <v>0</v>
      </c>
      <c r="T62" s="702">
        <f t="shared" si="6"/>
        <v>0</v>
      </c>
    </row>
    <row r="63" spans="1:20" ht="12.75" customHeight="1">
      <c r="A63" s="159">
        <f t="shared" si="2"/>
        <v>52</v>
      </c>
      <c r="B63" s="159">
        <f t="shared" si="8"/>
        <v>1</v>
      </c>
      <c r="C63" s="727" t="str">
        <f>IF(ISERROR(VLOOKUP($E63,'③-1 R2入力（当初申請）'!$G$18:$AC$500,4,FALSE)&amp;$H63),"",VLOOKUP($E63,'③-1 R2入力（当初申請）'!$G$18:$AC$500,4,FALSE)&amp;$H63)</f>
        <v>0</v>
      </c>
      <c r="D63" s="727">
        <f>IF(ISERROR(VLOOKUP($E63,'③-1 R2入力（当初申請）'!$G$18:$AC$500,4,FALSE)),"",VLOOKUP($E63,'③-1 R2入力（当初申請）'!$G$18:$AC$500,4,FALSE))</f>
        <v>0</v>
      </c>
      <c r="E63" s="703">
        <f t="shared" si="7"/>
        <v>52</v>
      </c>
      <c r="F63" s="2139" t="str">
        <f>IF(ISERROR(VLOOKUP($E63,'③-1 R2入力（当初申請）'!$G$18:$AC$500,4,FALSE)&amp;" "&amp;VLOOKUP($E63,'③-1 R2入力（当初申請）'!$G$18:$AC$500,10,FALSE)),"",VLOOKUP($E63,'③-1 R2入力（当初申請）'!$G$18:$AC$500,4,FALSE)&amp;" "&amp;VLOOKUP($E63,'③-1 R2入力（当初申請）'!$G$18:$AC$500,10,FALSE))</f>
        <v xml:space="preserve"> </v>
      </c>
      <c r="G63" s="2140"/>
      <c r="H63" s="1439">
        <f>IF(F63=0,"",IF(ISERROR(VLOOKUP($E63,'③-1 R2入力（当初申請）'!$G$18:$AC$500,9,FALSE)),"",VLOOKUP($E63,'③-1 R2入力（当初申請）'!$G$18:$AC$500,9,FALSE)))</f>
        <v>0</v>
      </c>
      <c r="I63" s="1442">
        <f>IF(F63=0,"",IF(ISERROR(VLOOKUP($E63,'③-1 R2入力（当初申請）'!$G$18:$AC$500,14,FALSE)),"",VLOOKUP($E63,'③-1 R2入力（当初申請）'!$G$18:$AC$500,14,FALSE)))</f>
        <v>0</v>
      </c>
      <c r="J63" s="704">
        <f>IF($F63=0,"",SUMIF('③-1 R2入力（当初申請）'!$G$18:$G$500,$E63,'③-1 R2入力（当初申請）'!$AI$18:$AI$500))</f>
        <v>0</v>
      </c>
      <c r="K63" s="75">
        <f>IF($F63=0,"",SUMIF('③-1 R2入力（当初申請）'!$G$18:$G$500,$E63,'③-1 R2入力（当初申請）'!$EV$18:$EV$500))</f>
        <v>0</v>
      </c>
      <c r="L63" s="704">
        <f>IF($F63=0,"",SUMIF('③-1 R2入力（当初申請）'!$G$18:$G$500,$E63,'③-1 R2入力（当初申請）'!$FN$18:$FN$500))</f>
        <v>0</v>
      </c>
      <c r="M63" s="75">
        <f>IF($F63=0,"",SUMIF('③-1 R2入力（当初申請）'!$G$18:$G$500,$E63,'③-1 R2入力（当初申請）'!$FO$18:$FO$500))</f>
        <v>0</v>
      </c>
      <c r="N63" s="705">
        <f t="shared" si="4"/>
        <v>0</v>
      </c>
      <c r="O63" s="706">
        <f>IF($F63=0,"",SUMIF('③-2 R2入力（変更後）'!$G$18:$G$500,$E63,'③-2 R2入力（変更後）'!$AI$18:$AI$500))</f>
        <v>0</v>
      </c>
      <c r="P63" s="75">
        <f>IF($F63=0,"",SUMIF('③-2 R2入力（変更後）'!$G$18:$G$500,$E63,'③-2 R2入力（変更後）'!$EV$18:$EV$500))</f>
        <v>0</v>
      </c>
      <c r="Q63" s="707">
        <f>IF($F63=0,"",SUMIF('③-2 R2入力（変更後）'!$G$18:$G$500,$E63,'③-2 R2入力（変更後）'!$FN$18:$FN$500))</f>
        <v>0</v>
      </c>
      <c r="R63" s="75">
        <f>IF($F63=0,"",SUMIF('③-2 R2入力（変更後）'!$G$18:$G$500,$E63,'③-2 R2入力（変更後）'!$FO$18:$FO$500))</f>
        <v>0</v>
      </c>
      <c r="S63" s="708">
        <f t="shared" si="5"/>
        <v>0</v>
      </c>
      <c r="T63" s="709">
        <f t="shared" si="6"/>
        <v>0</v>
      </c>
    </row>
    <row r="64" spans="1:20" ht="12.75" customHeight="1">
      <c r="A64" s="159">
        <f t="shared" si="2"/>
        <v>53</v>
      </c>
      <c r="B64" s="159">
        <f t="shared" si="8"/>
        <v>1</v>
      </c>
      <c r="C64" s="727" t="str">
        <f>IF(ISERROR(VLOOKUP($E64,'③-1 R2入力（当初申請）'!$G$18:$AC$500,4,FALSE)&amp;$H64),"",VLOOKUP($E64,'③-1 R2入力（当初申請）'!$G$18:$AC$500,4,FALSE)&amp;$H64)</f>
        <v>0</v>
      </c>
      <c r="D64" s="727">
        <f>IF(ISERROR(VLOOKUP($E64,'③-1 R2入力（当初申請）'!$G$18:$AC$500,4,FALSE)),"",VLOOKUP($E64,'③-1 R2入力（当初申請）'!$G$18:$AC$500,4,FALSE))</f>
        <v>0</v>
      </c>
      <c r="E64" s="703">
        <f t="shared" si="7"/>
        <v>53</v>
      </c>
      <c r="F64" s="2139" t="str">
        <f>IF(ISERROR(VLOOKUP($E64,'③-1 R2入力（当初申請）'!$G$18:$AC$500,4,FALSE)&amp;" "&amp;VLOOKUP($E64,'③-1 R2入力（当初申請）'!$G$18:$AC$500,10,FALSE)),"",VLOOKUP($E64,'③-1 R2入力（当初申請）'!$G$18:$AC$500,4,FALSE)&amp;" "&amp;VLOOKUP($E64,'③-1 R2入力（当初申請）'!$G$18:$AC$500,10,FALSE))</f>
        <v xml:space="preserve"> </v>
      </c>
      <c r="G64" s="2140"/>
      <c r="H64" s="1439">
        <f>IF(F64=0,"",IF(ISERROR(VLOOKUP($E64,'③-1 R2入力（当初申請）'!$G$18:$AC$500,9,FALSE)),"",VLOOKUP($E64,'③-1 R2入力（当初申請）'!$G$18:$AC$500,9,FALSE)))</f>
        <v>0</v>
      </c>
      <c r="I64" s="1442">
        <f>IF(F64=0,"",IF(ISERROR(VLOOKUP($E64,'③-1 R2入力（当初申請）'!$G$18:$AC$500,14,FALSE)),"",VLOOKUP($E64,'③-1 R2入力（当初申請）'!$G$18:$AC$500,14,FALSE)))</f>
        <v>0</v>
      </c>
      <c r="J64" s="704">
        <f>IF($F64=0,"",SUMIF('③-1 R2入力（当初申請）'!$G$18:$G$500,$E64,'③-1 R2入力（当初申請）'!$AI$18:$AI$500))</f>
        <v>0</v>
      </c>
      <c r="K64" s="75">
        <f>IF($F64=0,"",SUMIF('③-1 R2入力（当初申請）'!$G$18:$G$500,$E64,'③-1 R2入力（当初申請）'!$EV$18:$EV$500))</f>
        <v>0</v>
      </c>
      <c r="L64" s="704">
        <f>IF($F64=0,"",SUMIF('③-1 R2入力（当初申請）'!$G$18:$G$500,$E64,'③-1 R2入力（当初申請）'!$FN$18:$FN$500))</f>
        <v>0</v>
      </c>
      <c r="M64" s="75">
        <f>IF($F64=0,"",SUMIF('③-1 R2入力（当初申請）'!$G$18:$G$500,$E64,'③-1 R2入力（当初申請）'!$FO$18:$FO$500))</f>
        <v>0</v>
      </c>
      <c r="N64" s="705">
        <f t="shared" si="4"/>
        <v>0</v>
      </c>
      <c r="O64" s="706">
        <f>IF($F64=0,"",SUMIF('③-2 R2入力（変更後）'!$G$18:$G$500,$E64,'③-2 R2入力（変更後）'!$AI$18:$AI$500))</f>
        <v>0</v>
      </c>
      <c r="P64" s="75">
        <f>IF($F64=0,"",SUMIF('③-2 R2入力（変更後）'!$G$18:$G$500,$E64,'③-2 R2入力（変更後）'!$EV$18:$EV$500))</f>
        <v>0</v>
      </c>
      <c r="Q64" s="707">
        <f>IF($F64=0,"",SUMIF('③-2 R2入力（変更後）'!$G$18:$G$500,$E64,'③-2 R2入力（変更後）'!$FN$18:$FN$500))</f>
        <v>0</v>
      </c>
      <c r="R64" s="75">
        <f>IF($F64=0,"",SUMIF('③-2 R2入力（変更後）'!$G$18:$G$500,$E64,'③-2 R2入力（変更後）'!$FO$18:$FO$500))</f>
        <v>0</v>
      </c>
      <c r="S64" s="708">
        <f t="shared" si="5"/>
        <v>0</v>
      </c>
      <c r="T64" s="709">
        <f t="shared" si="6"/>
        <v>0</v>
      </c>
    </row>
    <row r="65" spans="1:20" ht="12.75" customHeight="1">
      <c r="A65" s="159">
        <f t="shared" si="2"/>
        <v>54</v>
      </c>
      <c r="B65" s="159">
        <f t="shared" si="8"/>
        <v>1</v>
      </c>
      <c r="C65" s="727" t="str">
        <f>IF(ISERROR(VLOOKUP($E65,'③-1 R2入力（当初申請）'!$G$18:$AC$500,4,FALSE)&amp;$H65),"",VLOOKUP($E65,'③-1 R2入力（当初申請）'!$G$18:$AC$500,4,FALSE)&amp;$H65)</f>
        <v>0</v>
      </c>
      <c r="D65" s="727">
        <f>IF(ISERROR(VLOOKUP($E65,'③-1 R2入力（当初申請）'!$G$18:$AC$500,4,FALSE)),"",VLOOKUP($E65,'③-1 R2入力（当初申請）'!$G$18:$AC$500,4,FALSE))</f>
        <v>0</v>
      </c>
      <c r="E65" s="703">
        <f t="shared" si="7"/>
        <v>54</v>
      </c>
      <c r="F65" s="2139" t="str">
        <f>IF(ISERROR(VLOOKUP($E65,'③-1 R2入力（当初申請）'!$G$18:$AC$500,4,FALSE)&amp;" "&amp;VLOOKUP($E65,'③-1 R2入力（当初申請）'!$G$18:$AC$500,10,FALSE)),"",VLOOKUP($E65,'③-1 R2入力（当初申請）'!$G$18:$AC$500,4,FALSE)&amp;" "&amp;VLOOKUP($E65,'③-1 R2入力（当初申請）'!$G$18:$AC$500,10,FALSE))</f>
        <v xml:space="preserve"> </v>
      </c>
      <c r="G65" s="2140"/>
      <c r="H65" s="1439">
        <f>IF(F65=0,"",IF(ISERROR(VLOOKUP($E65,'③-1 R2入力（当初申請）'!$G$18:$AC$500,9,FALSE)),"",VLOOKUP($E65,'③-1 R2入力（当初申請）'!$G$18:$AC$500,9,FALSE)))</f>
        <v>0</v>
      </c>
      <c r="I65" s="1442">
        <f>IF(F65=0,"",IF(ISERROR(VLOOKUP($E65,'③-1 R2入力（当初申請）'!$G$18:$AC$500,14,FALSE)),"",VLOOKUP($E65,'③-1 R2入力（当初申請）'!$G$18:$AC$500,14,FALSE)))</f>
        <v>0</v>
      </c>
      <c r="J65" s="704">
        <f>IF($F65=0,"",SUMIF('③-1 R2入力（当初申請）'!$G$18:$G$500,$E65,'③-1 R2入力（当初申請）'!$AI$18:$AI$500))</f>
        <v>0</v>
      </c>
      <c r="K65" s="75">
        <f>IF($F65=0,"",SUMIF('③-1 R2入力（当初申請）'!$G$18:$G$500,$E65,'③-1 R2入力（当初申請）'!$EV$18:$EV$500))</f>
        <v>0</v>
      </c>
      <c r="L65" s="704">
        <f>IF($F65=0,"",SUMIF('③-1 R2入力（当初申請）'!$G$18:$G$500,$E65,'③-1 R2入力（当初申請）'!$FN$18:$FN$500))</f>
        <v>0</v>
      </c>
      <c r="M65" s="75">
        <f>IF($F65=0,"",SUMIF('③-1 R2入力（当初申請）'!$G$18:$G$500,$E65,'③-1 R2入力（当初申請）'!$FO$18:$FO$500))</f>
        <v>0</v>
      </c>
      <c r="N65" s="705">
        <f t="shared" si="4"/>
        <v>0</v>
      </c>
      <c r="O65" s="706">
        <f>IF($F65=0,"",SUMIF('③-2 R2入力（変更後）'!$G$18:$G$500,$E65,'③-2 R2入力（変更後）'!$AI$18:$AI$500))</f>
        <v>0</v>
      </c>
      <c r="P65" s="75">
        <f>IF($F65=0,"",SUMIF('③-2 R2入力（変更後）'!$G$18:$G$500,$E65,'③-2 R2入力（変更後）'!$EV$18:$EV$500))</f>
        <v>0</v>
      </c>
      <c r="Q65" s="707">
        <f>IF($F65=0,"",SUMIF('③-2 R2入力（変更後）'!$G$18:$G$500,$E65,'③-2 R2入力（変更後）'!$FN$18:$FN$500))</f>
        <v>0</v>
      </c>
      <c r="R65" s="75">
        <f>IF($F65=0,"",SUMIF('③-2 R2入力（変更後）'!$G$18:$G$500,$E65,'③-2 R2入力（変更後）'!$FO$18:$FO$500))</f>
        <v>0</v>
      </c>
      <c r="S65" s="708">
        <f t="shared" si="5"/>
        <v>0</v>
      </c>
      <c r="T65" s="709">
        <f t="shared" si="6"/>
        <v>0</v>
      </c>
    </row>
    <row r="66" spans="1:20" ht="12.75" customHeight="1">
      <c r="A66" s="159">
        <f t="shared" si="2"/>
        <v>55</v>
      </c>
      <c r="B66" s="159">
        <f t="shared" si="8"/>
        <v>1</v>
      </c>
      <c r="C66" s="727" t="str">
        <f>IF(ISERROR(VLOOKUP($E66,'③-1 R2入力（当初申請）'!$G$18:$AC$500,4,FALSE)&amp;$H66),"",VLOOKUP($E66,'③-1 R2入力（当初申請）'!$G$18:$AC$500,4,FALSE)&amp;$H66)</f>
        <v>0</v>
      </c>
      <c r="D66" s="727">
        <f>IF(ISERROR(VLOOKUP($E66,'③-1 R2入力（当初申請）'!$G$18:$AC$500,4,FALSE)),"",VLOOKUP($E66,'③-1 R2入力（当初申請）'!$G$18:$AC$500,4,FALSE))</f>
        <v>0</v>
      </c>
      <c r="E66" s="703">
        <f t="shared" si="7"/>
        <v>55</v>
      </c>
      <c r="F66" s="2139" t="str">
        <f>IF(ISERROR(VLOOKUP($E66,'③-1 R2入力（当初申請）'!$G$18:$AC$500,4,FALSE)&amp;" "&amp;VLOOKUP($E66,'③-1 R2入力（当初申請）'!$G$18:$AC$500,10,FALSE)),"",VLOOKUP($E66,'③-1 R2入力（当初申請）'!$G$18:$AC$500,4,FALSE)&amp;" "&amp;VLOOKUP($E66,'③-1 R2入力（当初申請）'!$G$18:$AC$500,10,FALSE))</f>
        <v xml:space="preserve"> </v>
      </c>
      <c r="G66" s="2140"/>
      <c r="H66" s="1439">
        <f>IF(F66=0,"",IF(ISERROR(VLOOKUP($E66,'③-1 R2入力（当初申請）'!$G$18:$AC$500,9,FALSE)),"",VLOOKUP($E66,'③-1 R2入力（当初申請）'!$G$18:$AC$500,9,FALSE)))</f>
        <v>0</v>
      </c>
      <c r="I66" s="1442">
        <f>IF(F66=0,"",IF(ISERROR(VLOOKUP($E66,'③-1 R2入力（当初申請）'!$G$18:$AC$500,14,FALSE)),"",VLOOKUP($E66,'③-1 R2入力（当初申請）'!$G$18:$AC$500,14,FALSE)))</f>
        <v>0</v>
      </c>
      <c r="J66" s="704">
        <f>IF($F66=0,"",SUMIF('③-1 R2入力（当初申請）'!$G$18:$G$500,$E66,'③-1 R2入力（当初申請）'!$AI$18:$AI$500))</f>
        <v>0</v>
      </c>
      <c r="K66" s="75">
        <f>IF($F66=0,"",SUMIF('③-1 R2入力（当初申請）'!$G$18:$G$500,$E66,'③-1 R2入力（当初申請）'!$EV$18:$EV$500))</f>
        <v>0</v>
      </c>
      <c r="L66" s="704">
        <f>IF($F66=0,"",SUMIF('③-1 R2入力（当初申請）'!$G$18:$G$500,$E66,'③-1 R2入力（当初申請）'!$FN$18:$FN$500))</f>
        <v>0</v>
      </c>
      <c r="M66" s="75">
        <f>IF($F66=0,"",SUMIF('③-1 R2入力（当初申請）'!$G$18:$G$500,$E66,'③-1 R2入力（当初申請）'!$FO$18:$FO$500))</f>
        <v>0</v>
      </c>
      <c r="N66" s="705">
        <f t="shared" si="4"/>
        <v>0</v>
      </c>
      <c r="O66" s="706">
        <f>IF($F66=0,"",SUMIF('③-2 R2入力（変更後）'!$G$18:$G$500,$E66,'③-2 R2入力（変更後）'!$AI$18:$AI$500))</f>
        <v>0</v>
      </c>
      <c r="P66" s="75">
        <f>IF($F66=0,"",SUMIF('③-2 R2入力（変更後）'!$G$18:$G$500,$E66,'③-2 R2入力（変更後）'!$EV$18:$EV$500))</f>
        <v>0</v>
      </c>
      <c r="Q66" s="707">
        <f>IF($F66=0,"",SUMIF('③-2 R2入力（変更後）'!$G$18:$G$500,$E66,'③-2 R2入力（変更後）'!$FN$18:$FN$500))</f>
        <v>0</v>
      </c>
      <c r="R66" s="75">
        <f>IF($F66=0,"",SUMIF('③-2 R2入力（変更後）'!$G$18:$G$500,$E66,'③-2 R2入力（変更後）'!$FO$18:$FO$500))</f>
        <v>0</v>
      </c>
      <c r="S66" s="708">
        <f t="shared" si="5"/>
        <v>0</v>
      </c>
      <c r="T66" s="709">
        <f t="shared" si="6"/>
        <v>0</v>
      </c>
    </row>
    <row r="67" spans="1:20" ht="12.75" customHeight="1">
      <c r="A67" s="159">
        <f t="shared" si="2"/>
        <v>56</v>
      </c>
      <c r="B67" s="159">
        <f t="shared" si="8"/>
        <v>1</v>
      </c>
      <c r="C67" s="727" t="str">
        <f>IF(ISERROR(VLOOKUP($E67,'③-1 R2入力（当初申請）'!$G$18:$AC$500,4,FALSE)&amp;$H67),"",VLOOKUP($E67,'③-1 R2入力（当初申請）'!$G$18:$AC$500,4,FALSE)&amp;$H67)</f>
        <v>0</v>
      </c>
      <c r="D67" s="727">
        <f>IF(ISERROR(VLOOKUP($E67,'③-1 R2入力（当初申請）'!$G$18:$AC$500,4,FALSE)),"",VLOOKUP($E67,'③-1 R2入力（当初申請）'!$G$18:$AC$500,4,FALSE))</f>
        <v>0</v>
      </c>
      <c r="E67" s="703">
        <f t="shared" si="7"/>
        <v>56</v>
      </c>
      <c r="F67" s="2139" t="str">
        <f>IF(ISERROR(VLOOKUP($E67,'③-1 R2入力（当初申請）'!$G$18:$AC$500,4,FALSE)&amp;" "&amp;VLOOKUP($E67,'③-1 R2入力（当初申請）'!$G$18:$AC$500,10,FALSE)),"",VLOOKUP($E67,'③-1 R2入力（当初申請）'!$G$18:$AC$500,4,FALSE)&amp;" "&amp;VLOOKUP($E67,'③-1 R2入力（当初申請）'!$G$18:$AC$500,10,FALSE))</f>
        <v xml:space="preserve"> </v>
      </c>
      <c r="G67" s="2140"/>
      <c r="H67" s="1439">
        <f>IF(F67=0,"",IF(ISERROR(VLOOKUP($E67,'③-1 R2入力（当初申請）'!$G$18:$AC$500,9,FALSE)),"",VLOOKUP($E67,'③-1 R2入力（当初申請）'!$G$18:$AC$500,9,FALSE)))</f>
        <v>0</v>
      </c>
      <c r="I67" s="1442">
        <f>IF(F67=0,"",IF(ISERROR(VLOOKUP($E67,'③-1 R2入力（当初申請）'!$G$18:$AC$500,14,FALSE)),"",VLOOKUP($E67,'③-1 R2入力（当初申請）'!$G$18:$AC$500,14,FALSE)))</f>
        <v>0</v>
      </c>
      <c r="J67" s="704">
        <f>IF($F67=0,"",SUMIF('③-1 R2入力（当初申請）'!$G$18:$G$500,$E67,'③-1 R2入力（当初申請）'!$AI$18:$AI$500))</f>
        <v>0</v>
      </c>
      <c r="K67" s="75">
        <f>IF($F67=0,"",SUMIF('③-1 R2入力（当初申請）'!$G$18:$G$500,$E67,'③-1 R2入力（当初申請）'!$EV$18:$EV$500))</f>
        <v>0</v>
      </c>
      <c r="L67" s="704">
        <f>IF($F67=0,"",SUMIF('③-1 R2入力（当初申請）'!$G$18:$G$500,$E67,'③-1 R2入力（当初申請）'!$FN$18:$FN$500))</f>
        <v>0</v>
      </c>
      <c r="M67" s="75">
        <f>IF($F67=0,"",SUMIF('③-1 R2入力（当初申請）'!$G$18:$G$500,$E67,'③-1 R2入力（当初申請）'!$FO$18:$FO$500))</f>
        <v>0</v>
      </c>
      <c r="N67" s="705">
        <f t="shared" si="4"/>
        <v>0</v>
      </c>
      <c r="O67" s="706">
        <f>IF($F67=0,"",SUMIF('③-2 R2入力（変更後）'!$G$18:$G$500,$E67,'③-2 R2入力（変更後）'!$AI$18:$AI$500))</f>
        <v>0</v>
      </c>
      <c r="P67" s="75">
        <f>IF($F67=0,"",SUMIF('③-2 R2入力（変更後）'!$G$18:$G$500,$E67,'③-2 R2入力（変更後）'!$EV$18:$EV$500))</f>
        <v>0</v>
      </c>
      <c r="Q67" s="707">
        <f>IF($F67=0,"",SUMIF('③-2 R2入力（変更後）'!$G$18:$G$500,$E67,'③-2 R2入力（変更後）'!$FN$18:$FN$500))</f>
        <v>0</v>
      </c>
      <c r="R67" s="75">
        <f>IF($F67=0,"",SUMIF('③-2 R2入力（変更後）'!$G$18:$G$500,$E67,'③-2 R2入力（変更後）'!$FO$18:$FO$500))</f>
        <v>0</v>
      </c>
      <c r="S67" s="708">
        <f t="shared" si="5"/>
        <v>0</v>
      </c>
      <c r="T67" s="709">
        <f t="shared" si="6"/>
        <v>0</v>
      </c>
    </row>
    <row r="68" spans="1:20" ht="12.75" customHeight="1">
      <c r="A68" s="159">
        <f t="shared" si="2"/>
        <v>57</v>
      </c>
      <c r="B68" s="159">
        <f t="shared" si="8"/>
        <v>1</v>
      </c>
      <c r="C68" s="727" t="str">
        <f>IF(ISERROR(VLOOKUP($E68,'③-1 R2入力（当初申請）'!$G$18:$AC$500,4,FALSE)&amp;$H68),"",VLOOKUP($E68,'③-1 R2入力（当初申請）'!$G$18:$AC$500,4,FALSE)&amp;$H68)</f>
        <v>0</v>
      </c>
      <c r="D68" s="727">
        <f>IF(ISERROR(VLOOKUP($E68,'③-1 R2入力（当初申請）'!$G$18:$AC$500,4,FALSE)),"",VLOOKUP($E68,'③-1 R2入力（当初申請）'!$G$18:$AC$500,4,FALSE))</f>
        <v>0</v>
      </c>
      <c r="E68" s="703">
        <f t="shared" si="7"/>
        <v>57</v>
      </c>
      <c r="F68" s="2139" t="str">
        <f>IF(ISERROR(VLOOKUP($E68,'③-1 R2入力（当初申請）'!$G$18:$AC$500,4,FALSE)&amp;" "&amp;VLOOKUP($E68,'③-1 R2入力（当初申請）'!$G$18:$AC$500,10,FALSE)),"",VLOOKUP($E68,'③-1 R2入力（当初申請）'!$G$18:$AC$500,4,FALSE)&amp;" "&amp;VLOOKUP($E68,'③-1 R2入力（当初申請）'!$G$18:$AC$500,10,FALSE))</f>
        <v xml:space="preserve"> </v>
      </c>
      <c r="G68" s="2140"/>
      <c r="H68" s="1439">
        <f>IF(F68=0,"",IF(ISERROR(VLOOKUP($E68,'③-1 R2入力（当初申請）'!$G$18:$AC$500,9,FALSE)),"",VLOOKUP($E68,'③-1 R2入力（当初申請）'!$G$18:$AC$500,9,FALSE)))</f>
        <v>0</v>
      </c>
      <c r="I68" s="1442">
        <f>IF(F68=0,"",IF(ISERROR(VLOOKUP($E68,'③-1 R2入力（当初申請）'!$G$18:$AC$500,14,FALSE)),"",VLOOKUP($E68,'③-1 R2入力（当初申請）'!$G$18:$AC$500,14,FALSE)))</f>
        <v>0</v>
      </c>
      <c r="J68" s="704">
        <f>IF($F68=0,"",SUMIF('③-1 R2入力（当初申請）'!$G$18:$G$500,$E68,'③-1 R2入力（当初申請）'!$AI$18:$AI$500))</f>
        <v>0</v>
      </c>
      <c r="K68" s="75">
        <f>IF($F68=0,"",SUMIF('③-1 R2入力（当初申請）'!$G$18:$G$500,$E68,'③-1 R2入力（当初申請）'!$EV$18:$EV$500))</f>
        <v>0</v>
      </c>
      <c r="L68" s="704">
        <f>IF($F68=0,"",SUMIF('③-1 R2入力（当初申請）'!$G$18:$G$500,$E68,'③-1 R2入力（当初申請）'!$FN$18:$FN$500))</f>
        <v>0</v>
      </c>
      <c r="M68" s="75">
        <f>IF($F68=0,"",SUMIF('③-1 R2入力（当初申請）'!$G$18:$G$500,$E68,'③-1 R2入力（当初申請）'!$FO$18:$FO$500))</f>
        <v>0</v>
      </c>
      <c r="N68" s="705">
        <f t="shared" si="4"/>
        <v>0</v>
      </c>
      <c r="O68" s="706">
        <f>IF($F68=0,"",SUMIF('③-2 R2入力（変更後）'!$G$18:$G$500,$E68,'③-2 R2入力（変更後）'!$AI$18:$AI$500))</f>
        <v>0</v>
      </c>
      <c r="P68" s="75">
        <f>IF($F68=0,"",SUMIF('③-2 R2入力（変更後）'!$G$18:$G$500,$E68,'③-2 R2入力（変更後）'!$EV$18:$EV$500))</f>
        <v>0</v>
      </c>
      <c r="Q68" s="707">
        <f>IF($F68=0,"",SUMIF('③-2 R2入力（変更後）'!$G$18:$G$500,$E68,'③-2 R2入力（変更後）'!$FN$18:$FN$500))</f>
        <v>0</v>
      </c>
      <c r="R68" s="75">
        <f>IF($F68=0,"",SUMIF('③-2 R2入力（変更後）'!$G$18:$G$500,$E68,'③-2 R2入力（変更後）'!$FO$18:$FO$500))</f>
        <v>0</v>
      </c>
      <c r="S68" s="708">
        <f t="shared" si="5"/>
        <v>0</v>
      </c>
      <c r="T68" s="709">
        <f t="shared" si="6"/>
        <v>0</v>
      </c>
    </row>
    <row r="69" spans="1:20" ht="12.75" customHeight="1">
      <c r="A69" s="159">
        <f t="shared" si="2"/>
        <v>58</v>
      </c>
      <c r="B69" s="159">
        <f t="shared" si="8"/>
        <v>1</v>
      </c>
      <c r="C69" s="727" t="str">
        <f>IF(ISERROR(VLOOKUP($E69,'③-1 R2入力（当初申請）'!$G$18:$AC$500,4,FALSE)&amp;$H69),"",VLOOKUP($E69,'③-1 R2入力（当初申請）'!$G$18:$AC$500,4,FALSE)&amp;$H69)</f>
        <v>0</v>
      </c>
      <c r="D69" s="727">
        <f>IF(ISERROR(VLOOKUP($E69,'③-1 R2入力（当初申請）'!$G$18:$AC$500,4,FALSE)),"",VLOOKUP($E69,'③-1 R2入力（当初申請）'!$G$18:$AC$500,4,FALSE))</f>
        <v>0</v>
      </c>
      <c r="E69" s="703">
        <f t="shared" si="7"/>
        <v>58</v>
      </c>
      <c r="F69" s="2139" t="str">
        <f>IF(ISERROR(VLOOKUP($E69,'③-1 R2入力（当初申請）'!$G$18:$AC$500,4,FALSE)&amp;" "&amp;VLOOKUP($E69,'③-1 R2入力（当初申請）'!$G$18:$AC$500,10,FALSE)),"",VLOOKUP($E69,'③-1 R2入力（当初申請）'!$G$18:$AC$500,4,FALSE)&amp;" "&amp;VLOOKUP($E69,'③-1 R2入力（当初申請）'!$G$18:$AC$500,10,FALSE))</f>
        <v xml:space="preserve"> </v>
      </c>
      <c r="G69" s="2140"/>
      <c r="H69" s="1439">
        <f>IF(F69=0,"",IF(ISERROR(VLOOKUP($E69,'③-1 R2入力（当初申請）'!$G$18:$AC$500,9,FALSE)),"",VLOOKUP($E69,'③-1 R2入力（当初申請）'!$G$18:$AC$500,9,FALSE)))</f>
        <v>0</v>
      </c>
      <c r="I69" s="1442">
        <f>IF(F69=0,"",IF(ISERROR(VLOOKUP($E69,'③-1 R2入力（当初申請）'!$G$18:$AC$500,14,FALSE)),"",VLOOKUP($E69,'③-1 R2入力（当初申請）'!$G$18:$AC$500,14,FALSE)))</f>
        <v>0</v>
      </c>
      <c r="J69" s="704">
        <f>IF($F69=0,"",SUMIF('③-1 R2入力（当初申請）'!$G$18:$G$500,$E69,'③-1 R2入力（当初申請）'!$AI$18:$AI$500))</f>
        <v>0</v>
      </c>
      <c r="K69" s="75">
        <f>IF($F69=0,"",SUMIF('③-1 R2入力（当初申請）'!$G$18:$G$500,$E69,'③-1 R2入力（当初申請）'!$EV$18:$EV$500))</f>
        <v>0</v>
      </c>
      <c r="L69" s="704">
        <f>IF($F69=0,"",SUMIF('③-1 R2入力（当初申請）'!$G$18:$G$500,$E69,'③-1 R2入力（当初申請）'!$FN$18:$FN$500))</f>
        <v>0</v>
      </c>
      <c r="M69" s="75">
        <f>IF($F69=0,"",SUMIF('③-1 R2入力（当初申請）'!$G$18:$G$500,$E69,'③-1 R2入力（当初申請）'!$FO$18:$FO$500))</f>
        <v>0</v>
      </c>
      <c r="N69" s="705">
        <f t="shared" si="4"/>
        <v>0</v>
      </c>
      <c r="O69" s="706">
        <f>IF($F69=0,"",SUMIF('③-2 R2入力（変更後）'!$G$18:$G$500,$E69,'③-2 R2入力（変更後）'!$AI$18:$AI$500))</f>
        <v>0</v>
      </c>
      <c r="P69" s="75">
        <f>IF($F69=0,"",SUMIF('③-2 R2入力（変更後）'!$G$18:$G$500,$E69,'③-2 R2入力（変更後）'!$EV$18:$EV$500))</f>
        <v>0</v>
      </c>
      <c r="Q69" s="707">
        <f>IF($F69=0,"",SUMIF('③-2 R2入力（変更後）'!$G$18:$G$500,$E69,'③-2 R2入力（変更後）'!$FN$18:$FN$500))</f>
        <v>0</v>
      </c>
      <c r="R69" s="75">
        <f>IF($F69=0,"",SUMIF('③-2 R2入力（変更後）'!$G$18:$G$500,$E69,'③-2 R2入力（変更後）'!$FO$18:$FO$500))</f>
        <v>0</v>
      </c>
      <c r="S69" s="708">
        <f t="shared" si="5"/>
        <v>0</v>
      </c>
      <c r="T69" s="709">
        <f t="shared" si="6"/>
        <v>0</v>
      </c>
    </row>
    <row r="70" spans="1:20" ht="12.75" customHeight="1">
      <c r="A70" s="159">
        <f t="shared" si="2"/>
        <v>59</v>
      </c>
      <c r="B70" s="159">
        <f t="shared" si="8"/>
        <v>1</v>
      </c>
      <c r="C70" s="727" t="str">
        <f>IF(ISERROR(VLOOKUP($E70,'③-1 R2入力（当初申請）'!$G$18:$AC$500,4,FALSE)&amp;$H70),"",VLOOKUP($E70,'③-1 R2入力（当初申請）'!$G$18:$AC$500,4,FALSE)&amp;$H70)</f>
        <v>0</v>
      </c>
      <c r="D70" s="727">
        <f>IF(ISERROR(VLOOKUP($E70,'③-1 R2入力（当初申請）'!$G$18:$AC$500,4,FALSE)),"",VLOOKUP($E70,'③-1 R2入力（当初申請）'!$G$18:$AC$500,4,FALSE))</f>
        <v>0</v>
      </c>
      <c r="E70" s="703">
        <f t="shared" si="7"/>
        <v>59</v>
      </c>
      <c r="F70" s="2139" t="str">
        <f>IF(ISERROR(VLOOKUP($E70,'③-1 R2入力（当初申請）'!$G$18:$AC$500,4,FALSE)&amp;" "&amp;VLOOKUP($E70,'③-1 R2入力（当初申請）'!$G$18:$AC$500,10,FALSE)),"",VLOOKUP($E70,'③-1 R2入力（当初申請）'!$G$18:$AC$500,4,FALSE)&amp;" "&amp;VLOOKUP($E70,'③-1 R2入力（当初申請）'!$G$18:$AC$500,10,FALSE))</f>
        <v xml:space="preserve"> </v>
      </c>
      <c r="G70" s="2140"/>
      <c r="H70" s="1439">
        <f>IF(F70=0,"",IF(ISERROR(VLOOKUP($E70,'③-1 R2入力（当初申請）'!$G$18:$AC$500,9,FALSE)),"",VLOOKUP($E70,'③-1 R2入力（当初申請）'!$G$18:$AC$500,9,FALSE)))</f>
        <v>0</v>
      </c>
      <c r="I70" s="1442">
        <f>IF(F70=0,"",IF(ISERROR(VLOOKUP($E70,'③-1 R2入力（当初申請）'!$G$18:$AC$500,14,FALSE)),"",VLOOKUP($E70,'③-1 R2入力（当初申請）'!$G$18:$AC$500,14,FALSE)))</f>
        <v>0</v>
      </c>
      <c r="J70" s="704">
        <f>IF($F70=0,"",SUMIF('③-1 R2入力（当初申請）'!$G$18:$G$500,$E70,'③-1 R2入力（当初申請）'!$AI$18:$AI$500))</f>
        <v>0</v>
      </c>
      <c r="K70" s="75">
        <f>IF($F70=0,"",SUMIF('③-1 R2入力（当初申請）'!$G$18:$G$500,$E70,'③-1 R2入力（当初申請）'!$EV$18:$EV$500))</f>
        <v>0</v>
      </c>
      <c r="L70" s="704">
        <f>IF($F70=0,"",SUMIF('③-1 R2入力（当初申請）'!$G$18:$G$500,$E70,'③-1 R2入力（当初申請）'!$FN$18:$FN$500))</f>
        <v>0</v>
      </c>
      <c r="M70" s="75">
        <f>IF($F70=0,"",SUMIF('③-1 R2入力（当初申請）'!$G$18:$G$500,$E70,'③-1 R2入力（当初申請）'!$FO$18:$FO$500))</f>
        <v>0</v>
      </c>
      <c r="N70" s="705">
        <f t="shared" si="4"/>
        <v>0</v>
      </c>
      <c r="O70" s="706">
        <f>IF($F70=0,"",SUMIF('③-2 R2入力（変更後）'!$G$18:$G$500,$E70,'③-2 R2入力（変更後）'!$AI$18:$AI$500))</f>
        <v>0</v>
      </c>
      <c r="P70" s="75">
        <f>IF($F70=0,"",SUMIF('③-2 R2入力（変更後）'!$G$18:$G$500,$E70,'③-2 R2入力（変更後）'!$EV$18:$EV$500))</f>
        <v>0</v>
      </c>
      <c r="Q70" s="707">
        <f>IF($F70=0,"",SUMIF('③-2 R2入力（変更後）'!$G$18:$G$500,$E70,'③-2 R2入力（変更後）'!$FN$18:$FN$500))</f>
        <v>0</v>
      </c>
      <c r="R70" s="75">
        <f>IF($F70=0,"",SUMIF('③-2 R2入力（変更後）'!$G$18:$G$500,$E70,'③-2 R2入力（変更後）'!$FO$18:$FO$500))</f>
        <v>0</v>
      </c>
      <c r="S70" s="708">
        <f t="shared" si="5"/>
        <v>0</v>
      </c>
      <c r="T70" s="709">
        <f t="shared" si="6"/>
        <v>0</v>
      </c>
    </row>
    <row r="71" spans="1:20" ht="12.75" customHeight="1">
      <c r="A71" s="159">
        <f t="shared" si="2"/>
        <v>60</v>
      </c>
      <c r="B71" s="159">
        <f t="shared" si="8"/>
        <v>1</v>
      </c>
      <c r="C71" s="727" t="str">
        <f>IF(ISERROR(VLOOKUP($E71,'③-1 R2入力（当初申請）'!$G$18:$AC$500,4,FALSE)&amp;$H71),"",VLOOKUP($E71,'③-1 R2入力（当初申請）'!$G$18:$AC$500,4,FALSE)&amp;$H71)</f>
        <v>0</v>
      </c>
      <c r="D71" s="727">
        <f>IF(ISERROR(VLOOKUP($E71,'③-1 R2入力（当初申請）'!$G$18:$AC$500,4,FALSE)),"",VLOOKUP($E71,'③-1 R2入力（当初申請）'!$G$18:$AC$500,4,FALSE))</f>
        <v>0</v>
      </c>
      <c r="E71" s="710">
        <f t="shared" si="7"/>
        <v>60</v>
      </c>
      <c r="F71" s="2141" t="str">
        <f>IF(ISERROR(VLOOKUP($E71,'③-1 R2入力（当初申請）'!$G$18:$AC$500,4,FALSE)&amp;" "&amp;VLOOKUP($E71,'③-1 R2入力（当初申請）'!$G$18:$AC$500,10,FALSE)),"",VLOOKUP($E71,'③-1 R2入力（当初申請）'!$G$18:$AC$500,4,FALSE)&amp;" "&amp;VLOOKUP($E71,'③-1 R2入力（当初申請）'!$G$18:$AC$500,10,FALSE))</f>
        <v xml:space="preserve"> </v>
      </c>
      <c r="G71" s="2142"/>
      <c r="H71" s="1440">
        <f>IF(F71=0,"",IF(ISERROR(VLOOKUP($E71,'③-1 R2入力（当初申請）'!$G$18:$AC$500,9,FALSE)),"",VLOOKUP($E71,'③-1 R2入力（当初申請）'!$G$18:$AC$500,9,FALSE)))</f>
        <v>0</v>
      </c>
      <c r="I71" s="1443">
        <f>IF(F71=0,"",IF(ISERROR(VLOOKUP($E71,'③-1 R2入力（当初申請）'!$G$18:$AC$500,14,FALSE)),"",VLOOKUP($E71,'③-1 R2入力（当初申請）'!$G$18:$AC$500,14,FALSE)))</f>
        <v>0</v>
      </c>
      <c r="J71" s="711">
        <f>IF($F71=0,"",SUMIF('③-1 R2入力（当初申請）'!$G$18:$G$500,$E71,'③-1 R2入力（当初申請）'!$AI$18:$AI$500))</f>
        <v>0</v>
      </c>
      <c r="K71" s="80">
        <f>IF($F71=0,"",SUMIF('③-1 R2入力（当初申請）'!$G$18:$G$500,$E71,'③-1 R2入力（当初申請）'!$EV$18:$EV$500))</f>
        <v>0</v>
      </c>
      <c r="L71" s="711">
        <f>IF($F71=0,"",SUMIF('③-1 R2入力（当初申請）'!$G$18:$G$500,$E71,'③-1 R2入力（当初申請）'!$FN$18:$FN$500))</f>
        <v>0</v>
      </c>
      <c r="M71" s="80">
        <f>IF($F71=0,"",SUMIF('③-1 R2入力（当初申請）'!$G$18:$G$500,$E71,'③-1 R2入力（当初申請）'!$FO$18:$FO$500))</f>
        <v>0</v>
      </c>
      <c r="N71" s="712">
        <f t="shared" si="4"/>
        <v>0</v>
      </c>
      <c r="O71" s="713">
        <f>IF($F71=0,"",SUMIF('③-2 R2入力（変更後）'!$G$18:$G$500,$E71,'③-2 R2入力（変更後）'!$AI$18:$AI$500))</f>
        <v>0</v>
      </c>
      <c r="P71" s="80">
        <f>IF($F71=0,"",SUMIF('③-2 R2入力（変更後）'!$G$18:$G$500,$E71,'③-2 R2入力（変更後）'!$EV$18:$EV$500))</f>
        <v>0</v>
      </c>
      <c r="Q71" s="714">
        <f>IF($F71=0,"",SUMIF('③-2 R2入力（変更後）'!$G$18:$G$500,$E71,'③-2 R2入力（変更後）'!$FN$18:$FN$500))</f>
        <v>0</v>
      </c>
      <c r="R71" s="80">
        <f>IF($F71=0,"",SUMIF('③-2 R2入力（変更後）'!$G$18:$G$500,$E71,'③-2 R2入力（変更後）'!$FO$18:$FO$500))</f>
        <v>0</v>
      </c>
      <c r="S71" s="715">
        <f t="shared" si="5"/>
        <v>0</v>
      </c>
      <c r="T71" s="716">
        <f t="shared" si="6"/>
        <v>0</v>
      </c>
    </row>
    <row r="72" spans="1:20" ht="12.75" customHeight="1">
      <c r="A72" s="159">
        <f t="shared" si="2"/>
        <v>61</v>
      </c>
      <c r="B72" s="159">
        <f t="shared" si="8"/>
        <v>1</v>
      </c>
      <c r="C72" s="727" t="str">
        <f>IF(ISERROR(VLOOKUP($E72,'③-1 R2入力（当初申請）'!$G$18:$AC$500,4,FALSE)&amp;$H72),"",VLOOKUP($E72,'③-1 R2入力（当初申請）'!$G$18:$AC$500,4,FALSE)&amp;$H72)</f>
        <v>0</v>
      </c>
      <c r="D72" s="727">
        <f>IF(ISERROR(VLOOKUP($E72,'③-1 R2入力（当初申請）'!$G$18:$AC$500,4,FALSE)),"",VLOOKUP($E72,'③-1 R2入力（当初申請）'!$G$18:$AC$500,4,FALSE))</f>
        <v>0</v>
      </c>
      <c r="E72" s="696">
        <f t="shared" si="7"/>
        <v>61</v>
      </c>
      <c r="F72" s="2143" t="str">
        <f>IF(ISERROR(VLOOKUP($E72,'③-1 R2入力（当初申請）'!$G$18:$AC$500,4,FALSE)&amp;" "&amp;VLOOKUP($E72,'③-1 R2入力（当初申請）'!$G$18:$AC$500,10,FALSE)),"",VLOOKUP($E72,'③-1 R2入力（当初申請）'!$G$18:$AC$500,4,FALSE)&amp;" "&amp;VLOOKUP($E72,'③-1 R2入力（当初申請）'!$G$18:$AC$500,10,FALSE))</f>
        <v xml:space="preserve"> </v>
      </c>
      <c r="G72" s="2144"/>
      <c r="H72" s="1438">
        <f>IF(F72=0,"",IF(ISERROR(VLOOKUP($E72,'③-1 R2入力（当初申請）'!$G$18:$AC$500,9,FALSE)),"",VLOOKUP($E72,'③-1 R2入力（当初申請）'!$G$18:$AC$500,9,FALSE)))</f>
        <v>0</v>
      </c>
      <c r="I72" s="1441">
        <f>IF(F72=0,"",IF(ISERROR(VLOOKUP($E72,'③-1 R2入力（当初申請）'!$G$18:$AC$500,14,FALSE)),"",VLOOKUP($E72,'③-1 R2入力（当初申請）'!$G$18:$AC$500,14,FALSE)))</f>
        <v>0</v>
      </c>
      <c r="J72" s="697">
        <f>IF($F72=0,"",SUMIF('③-1 R2入力（当初申請）'!$G$18:$G$500,$E72,'③-1 R2入力（当初申請）'!$AI$18:$AI$500))</f>
        <v>0</v>
      </c>
      <c r="K72" s="70">
        <f>IF($F72=0,"",SUMIF('③-1 R2入力（当初申請）'!$G$18:$G$500,$E72,'③-1 R2入力（当初申請）'!$EV$18:$EV$500))</f>
        <v>0</v>
      </c>
      <c r="L72" s="697">
        <f>IF($F72=0,"",SUMIF('③-1 R2入力（当初申請）'!$G$18:$G$500,$E72,'③-1 R2入力（当初申請）'!$FN$18:$FN$500))</f>
        <v>0</v>
      </c>
      <c r="M72" s="70">
        <f>IF($F72=0,"",SUMIF('③-1 R2入力（当初申請）'!$G$18:$G$500,$E72,'③-1 R2入力（当初申請）'!$FO$18:$FO$500))</f>
        <v>0</v>
      </c>
      <c r="N72" s="698">
        <f t="shared" si="4"/>
        <v>0</v>
      </c>
      <c r="O72" s="699">
        <f>IF($F72=0,"",SUMIF('③-2 R2入力（変更後）'!$G$18:$G$500,$E72,'③-2 R2入力（変更後）'!$AI$18:$AI$500))</f>
        <v>0</v>
      </c>
      <c r="P72" s="70">
        <f>IF($F72=0,"",SUMIF('③-2 R2入力（変更後）'!$G$18:$G$500,$E72,'③-2 R2入力（変更後）'!$EV$18:$EV$500))</f>
        <v>0</v>
      </c>
      <c r="Q72" s="700">
        <f>IF($F72=0,"",SUMIF('③-2 R2入力（変更後）'!$G$18:$G$500,$E72,'③-2 R2入力（変更後）'!$FN$18:$FN$500))</f>
        <v>0</v>
      </c>
      <c r="R72" s="70">
        <f>IF($F72=0,"",SUMIF('③-2 R2入力（変更後）'!$G$18:$G$500,$E72,'③-2 R2入力（変更後）'!$FO$18:$FO$500))</f>
        <v>0</v>
      </c>
      <c r="S72" s="701">
        <f t="shared" si="5"/>
        <v>0</v>
      </c>
      <c r="T72" s="702">
        <f t="shared" si="6"/>
        <v>0</v>
      </c>
    </row>
    <row r="73" spans="1:20" ht="12.75" customHeight="1">
      <c r="A73" s="159">
        <f t="shared" si="2"/>
        <v>62</v>
      </c>
      <c r="B73" s="159">
        <f t="shared" si="8"/>
        <v>1</v>
      </c>
      <c r="C73" s="727" t="str">
        <f>IF(ISERROR(VLOOKUP($E73,'③-1 R2入力（当初申請）'!$G$18:$AC$500,4,FALSE)&amp;$H73),"",VLOOKUP($E73,'③-1 R2入力（当初申請）'!$G$18:$AC$500,4,FALSE)&amp;$H73)</f>
        <v>0</v>
      </c>
      <c r="D73" s="727">
        <f>IF(ISERROR(VLOOKUP($E73,'③-1 R2入力（当初申請）'!$G$18:$AC$500,4,FALSE)),"",VLOOKUP($E73,'③-1 R2入力（当初申請）'!$G$18:$AC$500,4,FALSE))</f>
        <v>0</v>
      </c>
      <c r="E73" s="703">
        <f t="shared" si="7"/>
        <v>62</v>
      </c>
      <c r="F73" s="2139" t="str">
        <f>IF(ISERROR(VLOOKUP($E73,'③-1 R2入力（当初申請）'!$G$18:$AC$500,4,FALSE)&amp;" "&amp;VLOOKUP($E73,'③-1 R2入力（当初申請）'!$G$18:$AC$500,10,FALSE)),"",VLOOKUP($E73,'③-1 R2入力（当初申請）'!$G$18:$AC$500,4,FALSE)&amp;" "&amp;VLOOKUP($E73,'③-1 R2入力（当初申請）'!$G$18:$AC$500,10,FALSE))</f>
        <v xml:space="preserve"> </v>
      </c>
      <c r="G73" s="2140"/>
      <c r="H73" s="1439">
        <f>IF(F73=0,"",IF(ISERROR(VLOOKUP($E73,'③-1 R2入力（当初申請）'!$G$18:$AC$500,9,FALSE)),"",VLOOKUP($E73,'③-1 R2入力（当初申請）'!$G$18:$AC$500,9,FALSE)))</f>
        <v>0</v>
      </c>
      <c r="I73" s="1442">
        <f>IF(F73=0,"",IF(ISERROR(VLOOKUP($E73,'③-1 R2入力（当初申請）'!$G$18:$AC$500,14,FALSE)),"",VLOOKUP($E73,'③-1 R2入力（当初申請）'!$G$18:$AC$500,14,FALSE)))</f>
        <v>0</v>
      </c>
      <c r="J73" s="704">
        <f>IF($F73=0,"",SUMIF('③-1 R2入力（当初申請）'!$G$18:$G$500,$E73,'③-1 R2入力（当初申請）'!$AI$18:$AI$500))</f>
        <v>0</v>
      </c>
      <c r="K73" s="75">
        <f>IF($F73=0,"",SUMIF('③-1 R2入力（当初申請）'!$G$18:$G$500,$E73,'③-1 R2入力（当初申請）'!$EV$18:$EV$500))</f>
        <v>0</v>
      </c>
      <c r="L73" s="704">
        <f>IF($F73=0,"",SUMIF('③-1 R2入力（当初申請）'!$G$18:$G$500,$E73,'③-1 R2入力（当初申請）'!$FN$18:$FN$500))</f>
        <v>0</v>
      </c>
      <c r="M73" s="75">
        <f>IF($F73=0,"",SUMIF('③-1 R2入力（当初申請）'!$G$18:$G$500,$E73,'③-1 R2入力（当初申請）'!$FO$18:$FO$500))</f>
        <v>0</v>
      </c>
      <c r="N73" s="705">
        <f t="shared" si="4"/>
        <v>0</v>
      </c>
      <c r="O73" s="706">
        <f>IF($F73=0,"",SUMIF('③-2 R2入力（変更後）'!$G$18:$G$500,$E73,'③-2 R2入力（変更後）'!$AI$18:$AI$500))</f>
        <v>0</v>
      </c>
      <c r="P73" s="75">
        <f>IF($F73=0,"",SUMIF('③-2 R2入力（変更後）'!$G$18:$G$500,$E73,'③-2 R2入力（変更後）'!$EV$18:$EV$500))</f>
        <v>0</v>
      </c>
      <c r="Q73" s="707">
        <f>IF($F73=0,"",SUMIF('③-2 R2入力（変更後）'!$G$18:$G$500,$E73,'③-2 R2入力（変更後）'!$FN$18:$FN$500))</f>
        <v>0</v>
      </c>
      <c r="R73" s="75">
        <f>IF($F73=0,"",SUMIF('③-2 R2入力（変更後）'!$G$18:$G$500,$E73,'③-2 R2入力（変更後）'!$FO$18:$FO$500))</f>
        <v>0</v>
      </c>
      <c r="S73" s="708">
        <f t="shared" si="5"/>
        <v>0</v>
      </c>
      <c r="T73" s="709">
        <f t="shared" si="6"/>
        <v>0</v>
      </c>
    </row>
    <row r="74" spans="1:20" ht="12.75" customHeight="1">
      <c r="A74" s="159">
        <f t="shared" si="2"/>
        <v>63</v>
      </c>
      <c r="B74" s="159">
        <f t="shared" si="8"/>
        <v>1</v>
      </c>
      <c r="C74" s="727" t="str">
        <f>IF(ISERROR(VLOOKUP($E74,'③-1 R2入力（当初申請）'!$G$18:$AC$500,4,FALSE)&amp;$H74),"",VLOOKUP($E74,'③-1 R2入力（当初申請）'!$G$18:$AC$500,4,FALSE)&amp;$H74)</f>
        <v>0</v>
      </c>
      <c r="D74" s="727">
        <f>IF(ISERROR(VLOOKUP($E74,'③-1 R2入力（当初申請）'!$G$18:$AC$500,4,FALSE)),"",VLOOKUP($E74,'③-1 R2入力（当初申請）'!$G$18:$AC$500,4,FALSE))</f>
        <v>0</v>
      </c>
      <c r="E74" s="703">
        <f t="shared" si="7"/>
        <v>63</v>
      </c>
      <c r="F74" s="2139" t="str">
        <f>IF(ISERROR(VLOOKUP($E74,'③-1 R2入力（当初申請）'!$G$18:$AC$500,4,FALSE)&amp;" "&amp;VLOOKUP($E74,'③-1 R2入力（当初申請）'!$G$18:$AC$500,10,FALSE)),"",VLOOKUP($E74,'③-1 R2入力（当初申請）'!$G$18:$AC$500,4,FALSE)&amp;" "&amp;VLOOKUP($E74,'③-1 R2入力（当初申請）'!$G$18:$AC$500,10,FALSE))</f>
        <v xml:space="preserve"> </v>
      </c>
      <c r="G74" s="2140"/>
      <c r="H74" s="1439">
        <f>IF(F74=0,"",IF(ISERROR(VLOOKUP($E74,'③-1 R2入力（当初申請）'!$G$18:$AC$500,9,FALSE)),"",VLOOKUP($E74,'③-1 R2入力（当初申請）'!$G$18:$AC$500,9,FALSE)))</f>
        <v>0</v>
      </c>
      <c r="I74" s="1442">
        <f>IF(F74=0,"",IF(ISERROR(VLOOKUP($E74,'③-1 R2入力（当初申請）'!$G$18:$AC$500,14,FALSE)),"",VLOOKUP($E74,'③-1 R2入力（当初申請）'!$G$18:$AC$500,14,FALSE)))</f>
        <v>0</v>
      </c>
      <c r="J74" s="704">
        <f>IF($F74=0,"",SUMIF('③-1 R2入力（当初申請）'!$G$18:$G$500,$E74,'③-1 R2入力（当初申請）'!$AI$18:$AI$500))</f>
        <v>0</v>
      </c>
      <c r="K74" s="75">
        <f>IF($F74=0,"",SUMIF('③-1 R2入力（当初申請）'!$G$18:$G$500,$E74,'③-1 R2入力（当初申請）'!$EV$18:$EV$500))</f>
        <v>0</v>
      </c>
      <c r="L74" s="704">
        <f>IF($F74=0,"",SUMIF('③-1 R2入力（当初申請）'!$G$18:$G$500,$E74,'③-1 R2入力（当初申請）'!$FN$18:$FN$500))</f>
        <v>0</v>
      </c>
      <c r="M74" s="75">
        <f>IF($F74=0,"",SUMIF('③-1 R2入力（当初申請）'!$G$18:$G$500,$E74,'③-1 R2入力（当初申請）'!$FO$18:$FO$500))</f>
        <v>0</v>
      </c>
      <c r="N74" s="705">
        <f t="shared" si="4"/>
        <v>0</v>
      </c>
      <c r="O74" s="706">
        <f>IF($F74=0,"",SUMIF('③-2 R2入力（変更後）'!$G$18:$G$500,$E74,'③-2 R2入力（変更後）'!$AI$18:$AI$500))</f>
        <v>0</v>
      </c>
      <c r="P74" s="75">
        <f>IF($F74=0,"",SUMIF('③-2 R2入力（変更後）'!$G$18:$G$500,$E74,'③-2 R2入力（変更後）'!$EV$18:$EV$500))</f>
        <v>0</v>
      </c>
      <c r="Q74" s="707">
        <f>IF($F74=0,"",SUMIF('③-2 R2入力（変更後）'!$G$18:$G$500,$E74,'③-2 R2入力（変更後）'!$FN$18:$FN$500))</f>
        <v>0</v>
      </c>
      <c r="R74" s="75">
        <f>IF($F74=0,"",SUMIF('③-2 R2入力（変更後）'!$G$18:$G$500,$E74,'③-2 R2入力（変更後）'!$FO$18:$FO$500))</f>
        <v>0</v>
      </c>
      <c r="S74" s="708">
        <f t="shared" si="5"/>
        <v>0</v>
      </c>
      <c r="T74" s="709">
        <f t="shared" si="6"/>
        <v>0</v>
      </c>
    </row>
    <row r="75" spans="1:20" ht="12.75" customHeight="1">
      <c r="A75" s="159">
        <f t="shared" si="2"/>
        <v>64</v>
      </c>
      <c r="B75" s="159">
        <f t="shared" si="8"/>
        <v>1</v>
      </c>
      <c r="C75" s="727" t="str">
        <f>IF(ISERROR(VLOOKUP($E75,'③-1 R2入力（当初申請）'!$G$18:$AC$500,4,FALSE)&amp;$H75),"",VLOOKUP($E75,'③-1 R2入力（当初申請）'!$G$18:$AC$500,4,FALSE)&amp;$H75)</f>
        <v>0</v>
      </c>
      <c r="D75" s="727">
        <f>IF(ISERROR(VLOOKUP($E75,'③-1 R2入力（当初申請）'!$G$18:$AC$500,4,FALSE)),"",VLOOKUP($E75,'③-1 R2入力（当初申請）'!$G$18:$AC$500,4,FALSE))</f>
        <v>0</v>
      </c>
      <c r="E75" s="703">
        <f t="shared" si="7"/>
        <v>64</v>
      </c>
      <c r="F75" s="2139" t="str">
        <f>IF(ISERROR(VLOOKUP($E75,'③-1 R2入力（当初申請）'!$G$18:$AC$500,4,FALSE)&amp;" "&amp;VLOOKUP($E75,'③-1 R2入力（当初申請）'!$G$18:$AC$500,10,FALSE)),"",VLOOKUP($E75,'③-1 R2入力（当初申請）'!$G$18:$AC$500,4,FALSE)&amp;" "&amp;VLOOKUP($E75,'③-1 R2入力（当初申請）'!$G$18:$AC$500,10,FALSE))</f>
        <v xml:space="preserve"> </v>
      </c>
      <c r="G75" s="2140"/>
      <c r="H75" s="1439">
        <f>IF(F75=0,"",IF(ISERROR(VLOOKUP($E75,'③-1 R2入力（当初申請）'!$G$18:$AC$500,9,FALSE)),"",VLOOKUP($E75,'③-1 R2入力（当初申請）'!$G$18:$AC$500,9,FALSE)))</f>
        <v>0</v>
      </c>
      <c r="I75" s="1442">
        <f>IF(F75=0,"",IF(ISERROR(VLOOKUP($E75,'③-1 R2入力（当初申請）'!$G$18:$AC$500,14,FALSE)),"",VLOOKUP($E75,'③-1 R2入力（当初申請）'!$G$18:$AC$500,14,FALSE)))</f>
        <v>0</v>
      </c>
      <c r="J75" s="704">
        <f>IF($F75=0,"",SUMIF('③-1 R2入力（当初申請）'!$G$18:$G$500,$E75,'③-1 R2入力（当初申請）'!$AI$18:$AI$500))</f>
        <v>0</v>
      </c>
      <c r="K75" s="75">
        <f>IF($F75=0,"",SUMIF('③-1 R2入力（当初申請）'!$G$18:$G$500,$E75,'③-1 R2入力（当初申請）'!$EV$18:$EV$500))</f>
        <v>0</v>
      </c>
      <c r="L75" s="704">
        <f>IF($F75=0,"",SUMIF('③-1 R2入力（当初申請）'!$G$18:$G$500,$E75,'③-1 R2入力（当初申請）'!$FN$18:$FN$500))</f>
        <v>0</v>
      </c>
      <c r="M75" s="75">
        <f>IF($F75=0,"",SUMIF('③-1 R2入力（当初申請）'!$G$18:$G$500,$E75,'③-1 R2入力（当初申請）'!$FO$18:$FO$500))</f>
        <v>0</v>
      </c>
      <c r="N75" s="705">
        <f t="shared" si="4"/>
        <v>0</v>
      </c>
      <c r="O75" s="706">
        <f>IF($F75=0,"",SUMIF('③-2 R2入力（変更後）'!$G$18:$G$500,$E75,'③-2 R2入力（変更後）'!$AI$18:$AI$500))</f>
        <v>0</v>
      </c>
      <c r="P75" s="75">
        <f>IF($F75=0,"",SUMIF('③-2 R2入力（変更後）'!$G$18:$G$500,$E75,'③-2 R2入力（変更後）'!$EV$18:$EV$500))</f>
        <v>0</v>
      </c>
      <c r="Q75" s="707">
        <f>IF($F75=0,"",SUMIF('③-2 R2入力（変更後）'!$G$18:$G$500,$E75,'③-2 R2入力（変更後）'!$FN$18:$FN$500))</f>
        <v>0</v>
      </c>
      <c r="R75" s="75">
        <f>IF($F75=0,"",SUMIF('③-2 R2入力（変更後）'!$G$18:$G$500,$E75,'③-2 R2入力（変更後）'!$FO$18:$FO$500))</f>
        <v>0</v>
      </c>
      <c r="S75" s="708">
        <f t="shared" si="5"/>
        <v>0</v>
      </c>
      <c r="T75" s="709">
        <f t="shared" si="6"/>
        <v>0</v>
      </c>
    </row>
    <row r="76" spans="1:20" ht="12.75" customHeight="1">
      <c r="A76" s="159">
        <f t="shared" si="2"/>
        <v>65</v>
      </c>
      <c r="B76" s="159">
        <f t="shared" ref="B76:B111" si="9">IF(C76&lt;&gt;C75,B75+1,B75)</f>
        <v>1</v>
      </c>
      <c r="C76" s="727" t="str">
        <f>IF(ISERROR(VLOOKUP($E76,'③-1 R2入力（当初申請）'!$G$18:$AC$500,4,FALSE)&amp;$H76),"",VLOOKUP($E76,'③-1 R2入力（当初申請）'!$G$18:$AC$500,4,FALSE)&amp;$H76)</f>
        <v>0</v>
      </c>
      <c r="D76" s="727">
        <f>IF(ISERROR(VLOOKUP($E76,'③-1 R2入力（当初申請）'!$G$18:$AC$500,4,FALSE)),"",VLOOKUP($E76,'③-1 R2入力（当初申請）'!$G$18:$AC$500,4,FALSE))</f>
        <v>0</v>
      </c>
      <c r="E76" s="703">
        <f t="shared" si="7"/>
        <v>65</v>
      </c>
      <c r="F76" s="2139" t="str">
        <f>IF(ISERROR(VLOOKUP($E76,'③-1 R2入力（当初申請）'!$G$18:$AC$500,4,FALSE)&amp;" "&amp;VLOOKUP($E76,'③-1 R2入力（当初申請）'!$G$18:$AC$500,10,FALSE)),"",VLOOKUP($E76,'③-1 R2入力（当初申請）'!$G$18:$AC$500,4,FALSE)&amp;" "&amp;VLOOKUP($E76,'③-1 R2入力（当初申請）'!$G$18:$AC$500,10,FALSE))</f>
        <v xml:space="preserve"> </v>
      </c>
      <c r="G76" s="2140"/>
      <c r="H76" s="1439">
        <f>IF(F76=0,"",IF(ISERROR(VLOOKUP($E76,'③-1 R2入力（当初申請）'!$G$18:$AC$500,9,FALSE)),"",VLOOKUP($E76,'③-1 R2入力（当初申請）'!$G$18:$AC$500,9,FALSE)))</f>
        <v>0</v>
      </c>
      <c r="I76" s="1442">
        <f>IF(F76=0,"",IF(ISERROR(VLOOKUP($E76,'③-1 R2入力（当初申請）'!$G$18:$AC$500,14,FALSE)),"",VLOOKUP($E76,'③-1 R2入力（当初申請）'!$G$18:$AC$500,14,FALSE)))</f>
        <v>0</v>
      </c>
      <c r="J76" s="704">
        <f>IF($F76=0,"",SUMIF('③-1 R2入力（当初申請）'!$G$18:$G$500,$E76,'③-1 R2入力（当初申請）'!$AI$18:$AI$500))</f>
        <v>0</v>
      </c>
      <c r="K76" s="75">
        <f>IF($F76=0,"",SUMIF('③-1 R2入力（当初申請）'!$G$18:$G$500,$E76,'③-1 R2入力（当初申請）'!$EV$18:$EV$500))</f>
        <v>0</v>
      </c>
      <c r="L76" s="704">
        <f>IF($F76=0,"",SUMIF('③-1 R2入力（当初申請）'!$G$18:$G$500,$E76,'③-1 R2入力（当初申請）'!$FN$18:$FN$500))</f>
        <v>0</v>
      </c>
      <c r="M76" s="75">
        <f>IF($F76=0,"",SUMIF('③-1 R2入力（当初申請）'!$G$18:$G$500,$E76,'③-1 R2入力（当初申請）'!$FO$18:$FO$500))</f>
        <v>0</v>
      </c>
      <c r="N76" s="705">
        <f t="shared" si="4"/>
        <v>0</v>
      </c>
      <c r="O76" s="706">
        <f>IF($F76=0,"",SUMIF('③-2 R2入力（変更後）'!$G$18:$G$500,$E76,'③-2 R2入力（変更後）'!$AI$18:$AI$500))</f>
        <v>0</v>
      </c>
      <c r="P76" s="75">
        <f>IF($F76=0,"",SUMIF('③-2 R2入力（変更後）'!$G$18:$G$500,$E76,'③-2 R2入力（変更後）'!$EV$18:$EV$500))</f>
        <v>0</v>
      </c>
      <c r="Q76" s="707">
        <f>IF($F76=0,"",SUMIF('③-2 R2入力（変更後）'!$G$18:$G$500,$E76,'③-2 R2入力（変更後）'!$FN$18:$FN$500))</f>
        <v>0</v>
      </c>
      <c r="R76" s="75">
        <f>IF($F76=0,"",SUMIF('③-2 R2入力（変更後）'!$G$18:$G$500,$E76,'③-2 R2入力（変更後）'!$FO$18:$FO$500))</f>
        <v>0</v>
      </c>
      <c r="S76" s="708">
        <f t="shared" si="5"/>
        <v>0</v>
      </c>
      <c r="T76" s="709">
        <f t="shared" si="6"/>
        <v>0</v>
      </c>
    </row>
    <row r="77" spans="1:20" ht="12.75" customHeight="1">
      <c r="A77" s="159">
        <f t="shared" ref="A77:A111" si="10">E77</f>
        <v>66</v>
      </c>
      <c r="B77" s="159">
        <f t="shared" si="9"/>
        <v>1</v>
      </c>
      <c r="C77" s="727" t="str">
        <f>IF(ISERROR(VLOOKUP($E77,'③-1 R2入力（当初申請）'!$G$18:$AC$500,4,FALSE)&amp;$H77),"",VLOOKUP($E77,'③-1 R2入力（当初申請）'!$G$18:$AC$500,4,FALSE)&amp;$H77)</f>
        <v>0</v>
      </c>
      <c r="D77" s="727">
        <f>IF(ISERROR(VLOOKUP($E77,'③-1 R2入力（当初申請）'!$G$18:$AC$500,4,FALSE)),"",VLOOKUP($E77,'③-1 R2入力（当初申請）'!$G$18:$AC$500,4,FALSE))</f>
        <v>0</v>
      </c>
      <c r="E77" s="703">
        <f t="shared" si="7"/>
        <v>66</v>
      </c>
      <c r="F77" s="2139" t="str">
        <f>IF(ISERROR(VLOOKUP($E77,'③-1 R2入力（当初申請）'!$G$18:$AC$500,4,FALSE)&amp;" "&amp;VLOOKUP($E77,'③-1 R2入力（当初申請）'!$G$18:$AC$500,10,FALSE)),"",VLOOKUP($E77,'③-1 R2入力（当初申請）'!$G$18:$AC$500,4,FALSE)&amp;" "&amp;VLOOKUP($E77,'③-1 R2入力（当初申請）'!$G$18:$AC$500,10,FALSE))</f>
        <v xml:space="preserve"> </v>
      </c>
      <c r="G77" s="2140"/>
      <c r="H77" s="1439">
        <f>IF(F77=0,"",IF(ISERROR(VLOOKUP($E77,'③-1 R2入力（当初申請）'!$G$18:$AC$500,9,FALSE)),"",VLOOKUP($E77,'③-1 R2入力（当初申請）'!$G$18:$AC$500,9,FALSE)))</f>
        <v>0</v>
      </c>
      <c r="I77" s="1442">
        <f>IF(F77=0,"",IF(ISERROR(VLOOKUP($E77,'③-1 R2入力（当初申請）'!$G$18:$AC$500,14,FALSE)),"",VLOOKUP($E77,'③-1 R2入力（当初申請）'!$G$18:$AC$500,14,FALSE)))</f>
        <v>0</v>
      </c>
      <c r="J77" s="704">
        <f>IF($F77=0,"",SUMIF('③-1 R2入力（当初申請）'!$G$18:$G$500,$E77,'③-1 R2入力（当初申請）'!$AI$18:$AI$500))</f>
        <v>0</v>
      </c>
      <c r="K77" s="75">
        <f>IF($F77=0,"",SUMIF('③-1 R2入力（当初申請）'!$G$18:$G$500,$E77,'③-1 R2入力（当初申請）'!$EV$18:$EV$500))</f>
        <v>0</v>
      </c>
      <c r="L77" s="704">
        <f>IF($F77=0,"",SUMIF('③-1 R2入力（当初申請）'!$G$18:$G$500,$E77,'③-1 R2入力（当初申請）'!$FN$18:$FN$500))</f>
        <v>0</v>
      </c>
      <c r="M77" s="75">
        <f>IF($F77=0,"",SUMIF('③-1 R2入力（当初申請）'!$G$18:$G$500,$E77,'③-1 R2入力（当初申請）'!$FO$18:$FO$500))</f>
        <v>0</v>
      </c>
      <c r="N77" s="705">
        <f t="shared" ref="N77:N161" si="11">IF($F77=0,"",SUM(K77,M77))</f>
        <v>0</v>
      </c>
      <c r="O77" s="706">
        <f>IF($F77=0,"",SUMIF('③-2 R2入力（変更後）'!$G$18:$G$500,$E77,'③-2 R2入力（変更後）'!$AI$18:$AI$500))</f>
        <v>0</v>
      </c>
      <c r="P77" s="75">
        <f>IF($F77=0,"",SUMIF('③-2 R2入力（変更後）'!$G$18:$G$500,$E77,'③-2 R2入力（変更後）'!$EV$18:$EV$500))</f>
        <v>0</v>
      </c>
      <c r="Q77" s="707">
        <f>IF($F77=0,"",SUMIF('③-2 R2入力（変更後）'!$G$18:$G$500,$E77,'③-2 R2入力（変更後）'!$FN$18:$FN$500))</f>
        <v>0</v>
      </c>
      <c r="R77" s="75">
        <f>IF($F77=0,"",SUMIF('③-2 R2入力（変更後）'!$G$18:$G$500,$E77,'③-2 R2入力（変更後）'!$FO$18:$FO$500))</f>
        <v>0</v>
      </c>
      <c r="S77" s="708">
        <f t="shared" ref="S77:S161" si="12">IF($F77=0,"",SUM(P77,R77))</f>
        <v>0</v>
      </c>
      <c r="T77" s="709">
        <f t="shared" ref="T77:T140" si="13">IF(AND(N77=0,S77=0),0,IF(N77&gt;=S77,"返還の入力不要",IF($F77=0,"",S77-N77)))</f>
        <v>0</v>
      </c>
    </row>
    <row r="78" spans="1:20" ht="12.75" customHeight="1">
      <c r="A78" s="159">
        <f t="shared" si="10"/>
        <v>67</v>
      </c>
      <c r="B78" s="159">
        <f t="shared" si="9"/>
        <v>1</v>
      </c>
      <c r="C78" s="727" t="str">
        <f>IF(ISERROR(VLOOKUP($E78,'③-1 R2入力（当初申請）'!$G$18:$AC$500,4,FALSE)&amp;$H78),"",VLOOKUP($E78,'③-1 R2入力（当初申請）'!$G$18:$AC$500,4,FALSE)&amp;$H78)</f>
        <v>0</v>
      </c>
      <c r="D78" s="727">
        <f>IF(ISERROR(VLOOKUP($E78,'③-1 R2入力（当初申請）'!$G$18:$AC$500,4,FALSE)),"",VLOOKUP($E78,'③-1 R2入力（当初申請）'!$G$18:$AC$500,4,FALSE))</f>
        <v>0</v>
      </c>
      <c r="E78" s="703">
        <f t="shared" si="7"/>
        <v>67</v>
      </c>
      <c r="F78" s="2139" t="str">
        <f>IF(ISERROR(VLOOKUP($E78,'③-1 R2入力（当初申請）'!$G$18:$AC$500,4,FALSE)&amp;" "&amp;VLOOKUP($E78,'③-1 R2入力（当初申請）'!$G$18:$AC$500,10,FALSE)),"",VLOOKUP($E78,'③-1 R2入力（当初申請）'!$G$18:$AC$500,4,FALSE)&amp;" "&amp;VLOOKUP($E78,'③-1 R2入力（当初申請）'!$G$18:$AC$500,10,FALSE))</f>
        <v xml:space="preserve"> </v>
      </c>
      <c r="G78" s="2140"/>
      <c r="H78" s="1439">
        <f>IF(F78=0,"",IF(ISERROR(VLOOKUP($E78,'③-1 R2入力（当初申請）'!$G$18:$AC$500,9,FALSE)),"",VLOOKUP($E78,'③-1 R2入力（当初申請）'!$G$18:$AC$500,9,FALSE)))</f>
        <v>0</v>
      </c>
      <c r="I78" s="1442">
        <f>IF(F78=0,"",IF(ISERROR(VLOOKUP($E78,'③-1 R2入力（当初申請）'!$G$18:$AC$500,14,FALSE)),"",VLOOKUP($E78,'③-1 R2入力（当初申請）'!$G$18:$AC$500,14,FALSE)))</f>
        <v>0</v>
      </c>
      <c r="J78" s="704">
        <f>IF($F78=0,"",SUMIF('③-1 R2入力（当初申請）'!$G$18:$G$500,$E78,'③-1 R2入力（当初申請）'!$AI$18:$AI$500))</f>
        <v>0</v>
      </c>
      <c r="K78" s="75">
        <f>IF($F78=0,"",SUMIF('③-1 R2入力（当初申請）'!$G$18:$G$500,$E78,'③-1 R2入力（当初申請）'!$EV$18:$EV$500))</f>
        <v>0</v>
      </c>
      <c r="L78" s="704">
        <f>IF($F78=0,"",SUMIF('③-1 R2入力（当初申請）'!$G$18:$G$500,$E78,'③-1 R2入力（当初申請）'!$FN$18:$FN$500))</f>
        <v>0</v>
      </c>
      <c r="M78" s="75">
        <f>IF($F78=0,"",SUMIF('③-1 R2入力（当初申請）'!$G$18:$G$500,$E78,'③-1 R2入力（当初申請）'!$FO$18:$FO$500))</f>
        <v>0</v>
      </c>
      <c r="N78" s="705">
        <f t="shared" si="11"/>
        <v>0</v>
      </c>
      <c r="O78" s="706">
        <f>IF($F78=0,"",SUMIF('③-2 R2入力（変更後）'!$G$18:$G$500,$E78,'③-2 R2入力（変更後）'!$AI$18:$AI$500))</f>
        <v>0</v>
      </c>
      <c r="P78" s="75">
        <f>IF($F78=0,"",SUMIF('③-2 R2入力（変更後）'!$G$18:$G$500,$E78,'③-2 R2入力（変更後）'!$EV$18:$EV$500))</f>
        <v>0</v>
      </c>
      <c r="Q78" s="707">
        <f>IF($F78=0,"",SUMIF('③-2 R2入力（変更後）'!$G$18:$G$500,$E78,'③-2 R2入力（変更後）'!$FN$18:$FN$500))</f>
        <v>0</v>
      </c>
      <c r="R78" s="75">
        <f>IF($F78=0,"",SUMIF('③-2 R2入力（変更後）'!$G$18:$G$500,$E78,'③-2 R2入力（変更後）'!$FO$18:$FO$500))</f>
        <v>0</v>
      </c>
      <c r="S78" s="708">
        <f t="shared" si="12"/>
        <v>0</v>
      </c>
      <c r="T78" s="709">
        <f t="shared" si="13"/>
        <v>0</v>
      </c>
    </row>
    <row r="79" spans="1:20" ht="12.75" customHeight="1">
      <c r="A79" s="159">
        <f t="shared" si="10"/>
        <v>68</v>
      </c>
      <c r="B79" s="159">
        <f t="shared" si="9"/>
        <v>1</v>
      </c>
      <c r="C79" s="727" t="str">
        <f>IF(ISERROR(VLOOKUP($E79,'③-1 R2入力（当初申請）'!$G$18:$AC$500,4,FALSE)&amp;$H79),"",VLOOKUP($E79,'③-1 R2入力（当初申請）'!$G$18:$AC$500,4,FALSE)&amp;$H79)</f>
        <v>0</v>
      </c>
      <c r="D79" s="727">
        <f>IF(ISERROR(VLOOKUP($E79,'③-1 R2入力（当初申請）'!$G$18:$AC$500,4,FALSE)),"",VLOOKUP($E79,'③-1 R2入力（当初申請）'!$G$18:$AC$500,4,FALSE))</f>
        <v>0</v>
      </c>
      <c r="E79" s="703">
        <f t="shared" si="7"/>
        <v>68</v>
      </c>
      <c r="F79" s="2139" t="str">
        <f>IF(ISERROR(VLOOKUP($E79,'③-1 R2入力（当初申請）'!$G$18:$AC$500,4,FALSE)&amp;" "&amp;VLOOKUP($E79,'③-1 R2入力（当初申請）'!$G$18:$AC$500,10,FALSE)),"",VLOOKUP($E79,'③-1 R2入力（当初申請）'!$G$18:$AC$500,4,FALSE)&amp;" "&amp;VLOOKUP($E79,'③-1 R2入力（当初申請）'!$G$18:$AC$500,10,FALSE))</f>
        <v xml:space="preserve"> </v>
      </c>
      <c r="G79" s="2140"/>
      <c r="H79" s="1439">
        <f>IF(F79=0,"",IF(ISERROR(VLOOKUP($E79,'③-1 R2入力（当初申請）'!$G$18:$AC$500,9,FALSE)),"",VLOOKUP($E79,'③-1 R2入力（当初申請）'!$G$18:$AC$500,9,FALSE)))</f>
        <v>0</v>
      </c>
      <c r="I79" s="1442">
        <f>IF(F79=0,"",IF(ISERROR(VLOOKUP($E79,'③-1 R2入力（当初申請）'!$G$18:$AC$500,14,FALSE)),"",VLOOKUP($E79,'③-1 R2入力（当初申請）'!$G$18:$AC$500,14,FALSE)))</f>
        <v>0</v>
      </c>
      <c r="J79" s="704">
        <f>IF($F79=0,"",SUMIF('③-1 R2入力（当初申請）'!$G$18:$G$500,$E79,'③-1 R2入力（当初申請）'!$AI$18:$AI$500))</f>
        <v>0</v>
      </c>
      <c r="K79" s="75">
        <f>IF($F79=0,"",SUMIF('③-1 R2入力（当初申請）'!$G$18:$G$500,$E79,'③-1 R2入力（当初申請）'!$EV$18:$EV$500))</f>
        <v>0</v>
      </c>
      <c r="L79" s="704">
        <f>IF($F79=0,"",SUMIF('③-1 R2入力（当初申請）'!$G$18:$G$500,$E79,'③-1 R2入力（当初申請）'!$FN$18:$FN$500))</f>
        <v>0</v>
      </c>
      <c r="M79" s="75">
        <f>IF($F79=0,"",SUMIF('③-1 R2入力（当初申請）'!$G$18:$G$500,$E79,'③-1 R2入力（当初申請）'!$FO$18:$FO$500))</f>
        <v>0</v>
      </c>
      <c r="N79" s="705">
        <f t="shared" si="11"/>
        <v>0</v>
      </c>
      <c r="O79" s="706">
        <f>IF($F79=0,"",SUMIF('③-2 R2入力（変更後）'!$G$18:$G$500,$E79,'③-2 R2入力（変更後）'!$AI$18:$AI$500))</f>
        <v>0</v>
      </c>
      <c r="P79" s="75">
        <f>IF($F79=0,"",SUMIF('③-2 R2入力（変更後）'!$G$18:$G$500,$E79,'③-2 R2入力（変更後）'!$EV$18:$EV$500))</f>
        <v>0</v>
      </c>
      <c r="Q79" s="707">
        <f>IF($F79=0,"",SUMIF('③-2 R2入力（変更後）'!$G$18:$G$500,$E79,'③-2 R2入力（変更後）'!$FN$18:$FN$500))</f>
        <v>0</v>
      </c>
      <c r="R79" s="75">
        <f>IF($F79=0,"",SUMIF('③-2 R2入力（変更後）'!$G$18:$G$500,$E79,'③-2 R2入力（変更後）'!$FO$18:$FO$500))</f>
        <v>0</v>
      </c>
      <c r="S79" s="708">
        <f t="shared" si="12"/>
        <v>0</v>
      </c>
      <c r="T79" s="709">
        <f t="shared" si="13"/>
        <v>0</v>
      </c>
    </row>
    <row r="80" spans="1:20" ht="12.75" customHeight="1">
      <c r="A80" s="159">
        <f t="shared" si="10"/>
        <v>69</v>
      </c>
      <c r="B80" s="159">
        <f t="shared" si="9"/>
        <v>1</v>
      </c>
      <c r="C80" s="727" t="str">
        <f>IF(ISERROR(VLOOKUP($E80,'③-1 R2入力（当初申請）'!$G$18:$AC$500,4,FALSE)&amp;$H80),"",VLOOKUP($E80,'③-1 R2入力（当初申請）'!$G$18:$AC$500,4,FALSE)&amp;$H80)</f>
        <v>0</v>
      </c>
      <c r="D80" s="727">
        <f>IF(ISERROR(VLOOKUP($E80,'③-1 R2入力（当初申請）'!$G$18:$AC$500,4,FALSE)),"",VLOOKUP($E80,'③-1 R2入力（当初申請）'!$G$18:$AC$500,4,FALSE))</f>
        <v>0</v>
      </c>
      <c r="E80" s="703">
        <f t="shared" si="7"/>
        <v>69</v>
      </c>
      <c r="F80" s="2139" t="str">
        <f>IF(ISERROR(VLOOKUP($E80,'③-1 R2入力（当初申請）'!$G$18:$AC$500,4,FALSE)&amp;" "&amp;VLOOKUP($E80,'③-1 R2入力（当初申請）'!$G$18:$AC$500,10,FALSE)),"",VLOOKUP($E80,'③-1 R2入力（当初申請）'!$G$18:$AC$500,4,FALSE)&amp;" "&amp;VLOOKUP($E80,'③-1 R2入力（当初申請）'!$G$18:$AC$500,10,FALSE))</f>
        <v xml:space="preserve"> </v>
      </c>
      <c r="G80" s="2140"/>
      <c r="H80" s="1439">
        <f>IF(F80=0,"",IF(ISERROR(VLOOKUP($E80,'③-1 R2入力（当初申請）'!$G$18:$AC$500,9,FALSE)),"",VLOOKUP($E80,'③-1 R2入力（当初申請）'!$G$18:$AC$500,9,FALSE)))</f>
        <v>0</v>
      </c>
      <c r="I80" s="1442">
        <f>IF(F80=0,"",IF(ISERROR(VLOOKUP($E80,'③-1 R2入力（当初申請）'!$G$18:$AC$500,14,FALSE)),"",VLOOKUP($E80,'③-1 R2入力（当初申請）'!$G$18:$AC$500,14,FALSE)))</f>
        <v>0</v>
      </c>
      <c r="J80" s="704">
        <f>IF($F80=0,"",SUMIF('③-1 R2入力（当初申請）'!$G$18:$G$500,$E80,'③-1 R2入力（当初申請）'!$AI$18:$AI$500))</f>
        <v>0</v>
      </c>
      <c r="K80" s="75">
        <f>IF($F80=0,"",SUMIF('③-1 R2入力（当初申請）'!$G$18:$G$500,$E80,'③-1 R2入力（当初申請）'!$EV$18:$EV$500))</f>
        <v>0</v>
      </c>
      <c r="L80" s="704">
        <f>IF($F80=0,"",SUMIF('③-1 R2入力（当初申請）'!$G$18:$G$500,$E80,'③-1 R2入力（当初申請）'!$FN$18:$FN$500))</f>
        <v>0</v>
      </c>
      <c r="M80" s="75">
        <f>IF($F80=0,"",SUMIF('③-1 R2入力（当初申請）'!$G$18:$G$500,$E80,'③-1 R2入力（当初申請）'!$FO$18:$FO$500))</f>
        <v>0</v>
      </c>
      <c r="N80" s="705">
        <f t="shared" si="11"/>
        <v>0</v>
      </c>
      <c r="O80" s="706">
        <f>IF($F80=0,"",SUMIF('③-2 R2入力（変更後）'!$G$18:$G$500,$E80,'③-2 R2入力（変更後）'!$AI$18:$AI$500))</f>
        <v>0</v>
      </c>
      <c r="P80" s="75">
        <f>IF($F80=0,"",SUMIF('③-2 R2入力（変更後）'!$G$18:$G$500,$E80,'③-2 R2入力（変更後）'!$EV$18:$EV$500))</f>
        <v>0</v>
      </c>
      <c r="Q80" s="707">
        <f>IF($F80=0,"",SUMIF('③-2 R2入力（変更後）'!$G$18:$G$500,$E80,'③-2 R2入力（変更後）'!$FN$18:$FN$500))</f>
        <v>0</v>
      </c>
      <c r="R80" s="75">
        <f>IF($F80=0,"",SUMIF('③-2 R2入力（変更後）'!$G$18:$G$500,$E80,'③-2 R2入力（変更後）'!$FO$18:$FO$500))</f>
        <v>0</v>
      </c>
      <c r="S80" s="708">
        <f t="shared" si="12"/>
        <v>0</v>
      </c>
      <c r="T80" s="709">
        <f t="shared" si="13"/>
        <v>0</v>
      </c>
    </row>
    <row r="81" spans="1:20" ht="12.75" customHeight="1">
      <c r="A81" s="159">
        <f t="shared" si="10"/>
        <v>70</v>
      </c>
      <c r="B81" s="159">
        <f t="shared" si="9"/>
        <v>1</v>
      </c>
      <c r="C81" s="727" t="str">
        <f>IF(ISERROR(VLOOKUP($E81,'③-1 R2入力（当初申請）'!$G$18:$AC$500,4,FALSE)&amp;$H81),"",VLOOKUP($E81,'③-1 R2入力（当初申請）'!$G$18:$AC$500,4,FALSE)&amp;$H81)</f>
        <v>0</v>
      </c>
      <c r="D81" s="727">
        <f>IF(ISERROR(VLOOKUP($E81,'③-1 R2入力（当初申請）'!$G$18:$AC$500,4,FALSE)),"",VLOOKUP($E81,'③-1 R2入力（当初申請）'!$G$18:$AC$500,4,FALSE))</f>
        <v>0</v>
      </c>
      <c r="E81" s="710">
        <f t="shared" si="7"/>
        <v>70</v>
      </c>
      <c r="F81" s="2141" t="str">
        <f>IF(ISERROR(VLOOKUP($E81,'③-1 R2入力（当初申請）'!$G$18:$AC$500,4,FALSE)&amp;" "&amp;VLOOKUP($E81,'③-1 R2入力（当初申請）'!$G$18:$AC$500,10,FALSE)),"",VLOOKUP($E81,'③-1 R2入力（当初申請）'!$G$18:$AC$500,4,FALSE)&amp;" "&amp;VLOOKUP($E81,'③-1 R2入力（当初申請）'!$G$18:$AC$500,10,FALSE))</f>
        <v xml:space="preserve"> </v>
      </c>
      <c r="G81" s="2142"/>
      <c r="H81" s="1440">
        <f>IF(F81=0,"",IF(ISERROR(VLOOKUP($E81,'③-1 R2入力（当初申請）'!$G$18:$AC$500,9,FALSE)),"",VLOOKUP($E81,'③-1 R2入力（当初申請）'!$G$18:$AC$500,9,FALSE)))</f>
        <v>0</v>
      </c>
      <c r="I81" s="1443">
        <f>IF(F81=0,"",IF(ISERROR(VLOOKUP($E81,'③-1 R2入力（当初申請）'!$G$18:$AC$500,14,FALSE)),"",VLOOKUP($E81,'③-1 R2入力（当初申請）'!$G$18:$AC$500,14,FALSE)))</f>
        <v>0</v>
      </c>
      <c r="J81" s="711">
        <f>IF($F81=0,"",SUMIF('③-1 R2入力（当初申請）'!$G$18:$G$500,$E81,'③-1 R2入力（当初申請）'!$AI$18:$AI$500))</f>
        <v>0</v>
      </c>
      <c r="K81" s="80">
        <f>IF($F81=0,"",SUMIF('③-1 R2入力（当初申請）'!$G$18:$G$500,$E81,'③-1 R2入力（当初申請）'!$EV$18:$EV$500))</f>
        <v>0</v>
      </c>
      <c r="L81" s="711">
        <f>IF($F81=0,"",SUMIF('③-1 R2入力（当初申請）'!$G$18:$G$500,$E81,'③-1 R2入力（当初申請）'!$FN$18:$FN$500))</f>
        <v>0</v>
      </c>
      <c r="M81" s="80">
        <f>IF($F81=0,"",SUMIF('③-1 R2入力（当初申請）'!$G$18:$G$500,$E81,'③-1 R2入力（当初申請）'!$FO$18:$FO$500))</f>
        <v>0</v>
      </c>
      <c r="N81" s="712">
        <f t="shared" si="11"/>
        <v>0</v>
      </c>
      <c r="O81" s="713">
        <f>IF($F81=0,"",SUMIF('③-2 R2入力（変更後）'!$G$18:$G$500,$E81,'③-2 R2入力（変更後）'!$AI$18:$AI$500))</f>
        <v>0</v>
      </c>
      <c r="P81" s="80">
        <f>IF($F81=0,"",SUMIF('③-2 R2入力（変更後）'!$G$18:$G$500,$E81,'③-2 R2入力（変更後）'!$EV$18:$EV$500))</f>
        <v>0</v>
      </c>
      <c r="Q81" s="714">
        <f>IF($F81=0,"",SUMIF('③-2 R2入力（変更後）'!$G$18:$G$500,$E81,'③-2 R2入力（変更後）'!$FN$18:$FN$500))</f>
        <v>0</v>
      </c>
      <c r="R81" s="80">
        <f>IF($F81=0,"",SUMIF('③-2 R2入力（変更後）'!$G$18:$G$500,$E81,'③-2 R2入力（変更後）'!$FO$18:$FO$500))</f>
        <v>0</v>
      </c>
      <c r="S81" s="715">
        <f t="shared" si="12"/>
        <v>0</v>
      </c>
      <c r="T81" s="716">
        <f t="shared" si="13"/>
        <v>0</v>
      </c>
    </row>
    <row r="82" spans="1:20" ht="12.75" customHeight="1">
      <c r="A82" s="159">
        <f t="shared" si="10"/>
        <v>71</v>
      </c>
      <c r="B82" s="159">
        <f t="shared" si="9"/>
        <v>1</v>
      </c>
      <c r="C82" s="727" t="str">
        <f>IF(ISERROR(VLOOKUP($E82,'③-1 R2入力（当初申請）'!$G$18:$AC$500,4,FALSE)&amp;$H82),"",VLOOKUP($E82,'③-1 R2入力（当初申請）'!$G$18:$AC$500,4,FALSE)&amp;$H82)</f>
        <v>0</v>
      </c>
      <c r="D82" s="727">
        <f>IF(ISERROR(VLOOKUP($E82,'③-1 R2入力（当初申請）'!$G$18:$AC$500,4,FALSE)),"",VLOOKUP($E82,'③-1 R2入力（当初申請）'!$G$18:$AC$500,4,FALSE))</f>
        <v>0</v>
      </c>
      <c r="E82" s="696">
        <f t="shared" si="7"/>
        <v>71</v>
      </c>
      <c r="F82" s="2143" t="str">
        <f>IF(ISERROR(VLOOKUP($E82,'③-1 R2入力（当初申請）'!$G$18:$AC$500,4,FALSE)&amp;" "&amp;VLOOKUP($E82,'③-1 R2入力（当初申請）'!$G$18:$AC$500,10,FALSE)),"",VLOOKUP($E82,'③-1 R2入力（当初申請）'!$G$18:$AC$500,4,FALSE)&amp;" "&amp;VLOOKUP($E82,'③-1 R2入力（当初申請）'!$G$18:$AC$500,10,FALSE))</f>
        <v xml:space="preserve"> </v>
      </c>
      <c r="G82" s="2144"/>
      <c r="H82" s="1438">
        <f>IF(F82=0,"",IF(ISERROR(VLOOKUP($E82,'③-1 R2入力（当初申請）'!$G$18:$AC$500,9,FALSE)),"",VLOOKUP($E82,'③-1 R2入力（当初申請）'!$G$18:$AC$500,9,FALSE)))</f>
        <v>0</v>
      </c>
      <c r="I82" s="1441">
        <f>IF(F82=0,"",IF(ISERROR(VLOOKUP($E82,'③-1 R2入力（当初申請）'!$G$18:$AC$500,14,FALSE)),"",VLOOKUP($E82,'③-1 R2入力（当初申請）'!$G$18:$AC$500,14,FALSE)))</f>
        <v>0</v>
      </c>
      <c r="J82" s="697">
        <f>IF($F82=0,"",SUMIF('③-1 R2入力（当初申請）'!$G$18:$G$500,$E82,'③-1 R2入力（当初申請）'!$AI$18:$AI$500))</f>
        <v>0</v>
      </c>
      <c r="K82" s="70">
        <f>IF($F82=0,"",SUMIF('③-1 R2入力（当初申請）'!$G$18:$G$500,$E82,'③-1 R2入力（当初申請）'!$EV$18:$EV$500))</f>
        <v>0</v>
      </c>
      <c r="L82" s="697">
        <f>IF($F82=0,"",SUMIF('③-1 R2入力（当初申請）'!$G$18:$G$500,$E82,'③-1 R2入力（当初申請）'!$FN$18:$FN$500))</f>
        <v>0</v>
      </c>
      <c r="M82" s="70">
        <f>IF($F82=0,"",SUMIF('③-1 R2入力（当初申請）'!$G$18:$G$500,$E82,'③-1 R2入力（当初申請）'!$FO$18:$FO$500))</f>
        <v>0</v>
      </c>
      <c r="N82" s="698">
        <f t="shared" si="11"/>
        <v>0</v>
      </c>
      <c r="O82" s="699">
        <f>IF($F82=0,"",SUMIF('③-2 R2入力（変更後）'!$G$18:$G$500,$E82,'③-2 R2入力（変更後）'!$AI$18:$AI$500))</f>
        <v>0</v>
      </c>
      <c r="P82" s="70">
        <f>IF($F82=0,"",SUMIF('③-2 R2入力（変更後）'!$G$18:$G$500,$E82,'③-2 R2入力（変更後）'!$EV$18:$EV$500))</f>
        <v>0</v>
      </c>
      <c r="Q82" s="700">
        <f>IF($F82=0,"",SUMIF('③-2 R2入力（変更後）'!$G$18:$G$500,$E82,'③-2 R2入力（変更後）'!$FN$18:$FN$500))</f>
        <v>0</v>
      </c>
      <c r="R82" s="70">
        <f>IF($F82=0,"",SUMIF('③-2 R2入力（変更後）'!$G$18:$G$500,$E82,'③-2 R2入力（変更後）'!$FO$18:$FO$500))</f>
        <v>0</v>
      </c>
      <c r="S82" s="701">
        <f t="shared" si="12"/>
        <v>0</v>
      </c>
      <c r="T82" s="702">
        <f t="shared" si="13"/>
        <v>0</v>
      </c>
    </row>
    <row r="83" spans="1:20" ht="12.75" customHeight="1">
      <c r="A83" s="159">
        <f t="shared" si="10"/>
        <v>72</v>
      </c>
      <c r="B83" s="159">
        <f t="shared" si="9"/>
        <v>1</v>
      </c>
      <c r="C83" s="727" t="str">
        <f>IF(ISERROR(VLOOKUP($E83,'③-1 R2入力（当初申請）'!$G$18:$AC$500,4,FALSE)&amp;$H83),"",VLOOKUP($E83,'③-1 R2入力（当初申請）'!$G$18:$AC$500,4,FALSE)&amp;$H83)</f>
        <v>0</v>
      </c>
      <c r="D83" s="727">
        <f>IF(ISERROR(VLOOKUP($E83,'③-1 R2入力（当初申請）'!$G$18:$AC$500,4,FALSE)),"",VLOOKUP($E83,'③-1 R2入力（当初申請）'!$G$18:$AC$500,4,FALSE))</f>
        <v>0</v>
      </c>
      <c r="E83" s="703">
        <f t="shared" si="7"/>
        <v>72</v>
      </c>
      <c r="F83" s="2139" t="str">
        <f>IF(ISERROR(VLOOKUP($E83,'③-1 R2入力（当初申請）'!$G$18:$AC$500,4,FALSE)&amp;" "&amp;VLOOKUP($E83,'③-1 R2入力（当初申請）'!$G$18:$AC$500,10,FALSE)),"",VLOOKUP($E83,'③-1 R2入力（当初申請）'!$G$18:$AC$500,4,FALSE)&amp;" "&amp;VLOOKUP($E83,'③-1 R2入力（当初申請）'!$G$18:$AC$500,10,FALSE))</f>
        <v xml:space="preserve"> </v>
      </c>
      <c r="G83" s="2140"/>
      <c r="H83" s="1439">
        <f>IF(F83=0,"",IF(ISERROR(VLOOKUP($E83,'③-1 R2入力（当初申請）'!$G$18:$AC$500,9,FALSE)),"",VLOOKUP($E83,'③-1 R2入力（当初申請）'!$G$18:$AC$500,9,FALSE)))</f>
        <v>0</v>
      </c>
      <c r="I83" s="1442">
        <f>IF(F83=0,"",IF(ISERROR(VLOOKUP($E83,'③-1 R2入力（当初申請）'!$G$18:$AC$500,14,FALSE)),"",VLOOKUP($E83,'③-1 R2入力（当初申請）'!$G$18:$AC$500,14,FALSE)))</f>
        <v>0</v>
      </c>
      <c r="J83" s="704">
        <f>IF($F83=0,"",SUMIF('③-1 R2入力（当初申請）'!$G$18:$G$500,$E83,'③-1 R2入力（当初申請）'!$AI$18:$AI$500))</f>
        <v>0</v>
      </c>
      <c r="K83" s="75">
        <f>IF($F83=0,"",SUMIF('③-1 R2入力（当初申請）'!$G$18:$G$500,$E83,'③-1 R2入力（当初申請）'!$EV$18:$EV$500))</f>
        <v>0</v>
      </c>
      <c r="L83" s="704">
        <f>IF($F83=0,"",SUMIF('③-1 R2入力（当初申請）'!$G$18:$G$500,$E83,'③-1 R2入力（当初申請）'!$FN$18:$FN$500))</f>
        <v>0</v>
      </c>
      <c r="M83" s="75">
        <f>IF($F83=0,"",SUMIF('③-1 R2入力（当初申請）'!$G$18:$G$500,$E83,'③-1 R2入力（当初申請）'!$FO$18:$FO$500))</f>
        <v>0</v>
      </c>
      <c r="N83" s="705">
        <f t="shared" si="11"/>
        <v>0</v>
      </c>
      <c r="O83" s="706">
        <f>IF($F83=0,"",SUMIF('③-2 R2入力（変更後）'!$G$18:$G$500,$E83,'③-2 R2入力（変更後）'!$AI$18:$AI$500))</f>
        <v>0</v>
      </c>
      <c r="P83" s="75">
        <f>IF($F83=0,"",SUMIF('③-2 R2入力（変更後）'!$G$18:$G$500,$E83,'③-2 R2入力（変更後）'!$EV$18:$EV$500))</f>
        <v>0</v>
      </c>
      <c r="Q83" s="707">
        <f>IF($F83=0,"",SUMIF('③-2 R2入力（変更後）'!$G$18:$G$500,$E83,'③-2 R2入力（変更後）'!$FN$18:$FN$500))</f>
        <v>0</v>
      </c>
      <c r="R83" s="75">
        <f>IF($F83=0,"",SUMIF('③-2 R2入力（変更後）'!$G$18:$G$500,$E83,'③-2 R2入力（変更後）'!$FO$18:$FO$500))</f>
        <v>0</v>
      </c>
      <c r="S83" s="708">
        <f t="shared" si="12"/>
        <v>0</v>
      </c>
      <c r="T83" s="709">
        <f t="shared" si="13"/>
        <v>0</v>
      </c>
    </row>
    <row r="84" spans="1:20" ht="12.75" customHeight="1">
      <c r="A84" s="159">
        <f t="shared" si="10"/>
        <v>73</v>
      </c>
      <c r="B84" s="159">
        <f t="shared" si="9"/>
        <v>1</v>
      </c>
      <c r="C84" s="727" t="str">
        <f>IF(ISERROR(VLOOKUP($E84,'③-1 R2入力（当初申請）'!$G$18:$AC$500,4,FALSE)&amp;$H84),"",VLOOKUP($E84,'③-1 R2入力（当初申請）'!$G$18:$AC$500,4,FALSE)&amp;$H84)</f>
        <v>0</v>
      </c>
      <c r="D84" s="727">
        <f>IF(ISERROR(VLOOKUP($E84,'③-1 R2入力（当初申請）'!$G$18:$AC$500,4,FALSE)),"",VLOOKUP($E84,'③-1 R2入力（当初申請）'!$G$18:$AC$500,4,FALSE))</f>
        <v>0</v>
      </c>
      <c r="E84" s="703">
        <f t="shared" si="7"/>
        <v>73</v>
      </c>
      <c r="F84" s="2139" t="str">
        <f>IF(ISERROR(VLOOKUP($E84,'③-1 R2入力（当初申請）'!$G$18:$AC$500,4,FALSE)&amp;" "&amp;VLOOKUP($E84,'③-1 R2入力（当初申請）'!$G$18:$AC$500,10,FALSE)),"",VLOOKUP($E84,'③-1 R2入力（当初申請）'!$G$18:$AC$500,4,FALSE)&amp;" "&amp;VLOOKUP($E84,'③-1 R2入力（当初申請）'!$G$18:$AC$500,10,FALSE))</f>
        <v xml:space="preserve"> </v>
      </c>
      <c r="G84" s="2140"/>
      <c r="H84" s="1439">
        <f>IF(F84=0,"",IF(ISERROR(VLOOKUP($E84,'③-1 R2入力（当初申請）'!$G$18:$AC$500,9,FALSE)),"",VLOOKUP($E84,'③-1 R2入力（当初申請）'!$G$18:$AC$500,9,FALSE)))</f>
        <v>0</v>
      </c>
      <c r="I84" s="1442">
        <f>IF(F84=0,"",IF(ISERROR(VLOOKUP($E84,'③-1 R2入力（当初申請）'!$G$18:$AC$500,14,FALSE)),"",VLOOKUP($E84,'③-1 R2入力（当初申請）'!$G$18:$AC$500,14,FALSE)))</f>
        <v>0</v>
      </c>
      <c r="J84" s="704">
        <f>IF($F84=0,"",SUMIF('③-1 R2入力（当初申請）'!$G$18:$G$500,$E84,'③-1 R2入力（当初申請）'!$AI$18:$AI$500))</f>
        <v>0</v>
      </c>
      <c r="K84" s="75">
        <f>IF($F84=0,"",SUMIF('③-1 R2入力（当初申請）'!$G$18:$G$500,$E84,'③-1 R2入力（当初申請）'!$EV$18:$EV$500))</f>
        <v>0</v>
      </c>
      <c r="L84" s="704">
        <f>IF($F84=0,"",SUMIF('③-1 R2入力（当初申請）'!$G$18:$G$500,$E84,'③-1 R2入力（当初申請）'!$FN$18:$FN$500))</f>
        <v>0</v>
      </c>
      <c r="M84" s="75">
        <f>IF($F84=0,"",SUMIF('③-1 R2入力（当初申請）'!$G$18:$G$500,$E84,'③-1 R2入力（当初申請）'!$FO$18:$FO$500))</f>
        <v>0</v>
      </c>
      <c r="N84" s="705">
        <f t="shared" si="11"/>
        <v>0</v>
      </c>
      <c r="O84" s="706">
        <f>IF($F84=0,"",SUMIF('③-2 R2入力（変更後）'!$G$18:$G$500,$E84,'③-2 R2入力（変更後）'!$AI$18:$AI$500))</f>
        <v>0</v>
      </c>
      <c r="P84" s="75">
        <f>IF($F84=0,"",SUMIF('③-2 R2入力（変更後）'!$G$18:$G$500,$E84,'③-2 R2入力（変更後）'!$EV$18:$EV$500))</f>
        <v>0</v>
      </c>
      <c r="Q84" s="707">
        <f>IF($F84=0,"",SUMIF('③-2 R2入力（変更後）'!$G$18:$G$500,$E84,'③-2 R2入力（変更後）'!$FN$18:$FN$500))</f>
        <v>0</v>
      </c>
      <c r="R84" s="75">
        <f>IF($F84=0,"",SUMIF('③-2 R2入力（変更後）'!$G$18:$G$500,$E84,'③-2 R2入力（変更後）'!$FO$18:$FO$500))</f>
        <v>0</v>
      </c>
      <c r="S84" s="708">
        <f t="shared" si="12"/>
        <v>0</v>
      </c>
      <c r="T84" s="709">
        <f t="shared" si="13"/>
        <v>0</v>
      </c>
    </row>
    <row r="85" spans="1:20" ht="12.75" customHeight="1">
      <c r="A85" s="159">
        <f t="shared" si="10"/>
        <v>74</v>
      </c>
      <c r="B85" s="159">
        <f t="shared" si="9"/>
        <v>1</v>
      </c>
      <c r="C85" s="727" t="str">
        <f>IF(ISERROR(VLOOKUP($E85,'③-1 R2入力（当初申請）'!$G$18:$AC$500,4,FALSE)&amp;$H85),"",VLOOKUP($E85,'③-1 R2入力（当初申請）'!$G$18:$AC$500,4,FALSE)&amp;$H85)</f>
        <v>0</v>
      </c>
      <c r="D85" s="727">
        <f>IF(ISERROR(VLOOKUP($E85,'③-1 R2入力（当初申請）'!$G$18:$AC$500,4,FALSE)),"",VLOOKUP($E85,'③-1 R2入力（当初申請）'!$G$18:$AC$500,4,FALSE))</f>
        <v>0</v>
      </c>
      <c r="E85" s="703">
        <f t="shared" si="7"/>
        <v>74</v>
      </c>
      <c r="F85" s="2139" t="str">
        <f>IF(ISERROR(VLOOKUP($E85,'③-1 R2入力（当初申請）'!$G$18:$AC$500,4,FALSE)&amp;" "&amp;VLOOKUP($E85,'③-1 R2入力（当初申請）'!$G$18:$AC$500,10,FALSE)),"",VLOOKUP($E85,'③-1 R2入力（当初申請）'!$G$18:$AC$500,4,FALSE)&amp;" "&amp;VLOOKUP($E85,'③-1 R2入力（当初申請）'!$G$18:$AC$500,10,FALSE))</f>
        <v xml:space="preserve"> </v>
      </c>
      <c r="G85" s="2140"/>
      <c r="H85" s="1439">
        <f>IF(F85=0,"",IF(ISERROR(VLOOKUP($E85,'③-1 R2入力（当初申請）'!$G$18:$AC$500,9,FALSE)),"",VLOOKUP($E85,'③-1 R2入力（当初申請）'!$G$18:$AC$500,9,FALSE)))</f>
        <v>0</v>
      </c>
      <c r="I85" s="1442">
        <f>IF(F85=0,"",IF(ISERROR(VLOOKUP($E85,'③-1 R2入力（当初申請）'!$G$18:$AC$500,14,FALSE)),"",VLOOKUP($E85,'③-1 R2入力（当初申請）'!$G$18:$AC$500,14,FALSE)))</f>
        <v>0</v>
      </c>
      <c r="J85" s="704">
        <f>IF($F85=0,"",SUMIF('③-1 R2入力（当初申請）'!$G$18:$G$500,$E85,'③-1 R2入力（当初申請）'!$AI$18:$AI$500))</f>
        <v>0</v>
      </c>
      <c r="K85" s="75">
        <f>IF($F85=0,"",SUMIF('③-1 R2入力（当初申請）'!$G$18:$G$500,$E85,'③-1 R2入力（当初申請）'!$EV$18:$EV$500))</f>
        <v>0</v>
      </c>
      <c r="L85" s="704">
        <f>IF($F85=0,"",SUMIF('③-1 R2入力（当初申請）'!$G$18:$G$500,$E85,'③-1 R2入力（当初申請）'!$FN$18:$FN$500))</f>
        <v>0</v>
      </c>
      <c r="M85" s="75">
        <f>IF($F85=0,"",SUMIF('③-1 R2入力（当初申請）'!$G$18:$G$500,$E85,'③-1 R2入力（当初申請）'!$FO$18:$FO$500))</f>
        <v>0</v>
      </c>
      <c r="N85" s="705">
        <f t="shared" si="11"/>
        <v>0</v>
      </c>
      <c r="O85" s="706">
        <f>IF($F85=0,"",SUMIF('③-2 R2入力（変更後）'!$G$18:$G$500,$E85,'③-2 R2入力（変更後）'!$AI$18:$AI$500))</f>
        <v>0</v>
      </c>
      <c r="P85" s="75">
        <f>IF($F85=0,"",SUMIF('③-2 R2入力（変更後）'!$G$18:$G$500,$E85,'③-2 R2入力（変更後）'!$EV$18:$EV$500))</f>
        <v>0</v>
      </c>
      <c r="Q85" s="707">
        <f>IF($F85=0,"",SUMIF('③-2 R2入力（変更後）'!$G$18:$G$500,$E85,'③-2 R2入力（変更後）'!$FN$18:$FN$500))</f>
        <v>0</v>
      </c>
      <c r="R85" s="75">
        <f>IF($F85=0,"",SUMIF('③-2 R2入力（変更後）'!$G$18:$G$500,$E85,'③-2 R2入力（変更後）'!$FO$18:$FO$500))</f>
        <v>0</v>
      </c>
      <c r="S85" s="708">
        <f t="shared" si="12"/>
        <v>0</v>
      </c>
      <c r="T85" s="709">
        <f t="shared" si="13"/>
        <v>0</v>
      </c>
    </row>
    <row r="86" spans="1:20" ht="12.75" customHeight="1">
      <c r="A86" s="159">
        <f t="shared" si="10"/>
        <v>75</v>
      </c>
      <c r="B86" s="159">
        <f t="shared" si="9"/>
        <v>1</v>
      </c>
      <c r="C86" s="727" t="str">
        <f>IF(ISERROR(VLOOKUP($E86,'③-1 R2入力（当初申請）'!$G$18:$AC$500,4,FALSE)&amp;$H86),"",VLOOKUP($E86,'③-1 R2入力（当初申請）'!$G$18:$AC$500,4,FALSE)&amp;$H86)</f>
        <v>0</v>
      </c>
      <c r="D86" s="727">
        <f>IF(ISERROR(VLOOKUP($E86,'③-1 R2入力（当初申請）'!$G$18:$AC$500,4,FALSE)),"",VLOOKUP($E86,'③-1 R2入力（当初申請）'!$G$18:$AC$500,4,FALSE))</f>
        <v>0</v>
      </c>
      <c r="E86" s="703">
        <f t="shared" si="7"/>
        <v>75</v>
      </c>
      <c r="F86" s="2139" t="str">
        <f>IF(ISERROR(VLOOKUP($E86,'③-1 R2入力（当初申請）'!$G$18:$AC$500,4,FALSE)&amp;" "&amp;VLOOKUP($E86,'③-1 R2入力（当初申請）'!$G$18:$AC$500,10,FALSE)),"",VLOOKUP($E86,'③-1 R2入力（当初申請）'!$G$18:$AC$500,4,FALSE)&amp;" "&amp;VLOOKUP($E86,'③-1 R2入力（当初申請）'!$G$18:$AC$500,10,FALSE))</f>
        <v xml:space="preserve"> </v>
      </c>
      <c r="G86" s="2140"/>
      <c r="H86" s="1439">
        <f>IF(F86=0,"",IF(ISERROR(VLOOKUP($E86,'③-1 R2入力（当初申請）'!$G$18:$AC$500,9,FALSE)),"",VLOOKUP($E86,'③-1 R2入力（当初申請）'!$G$18:$AC$500,9,FALSE)))</f>
        <v>0</v>
      </c>
      <c r="I86" s="1442">
        <f>IF(F86=0,"",IF(ISERROR(VLOOKUP($E86,'③-1 R2入力（当初申請）'!$G$18:$AC$500,14,FALSE)),"",VLOOKUP($E86,'③-1 R2入力（当初申請）'!$G$18:$AC$500,14,FALSE)))</f>
        <v>0</v>
      </c>
      <c r="J86" s="704">
        <f>IF($F86=0,"",SUMIF('③-1 R2入力（当初申請）'!$G$18:$G$500,$E86,'③-1 R2入力（当初申請）'!$AI$18:$AI$500))</f>
        <v>0</v>
      </c>
      <c r="K86" s="75">
        <f>IF($F86=0,"",SUMIF('③-1 R2入力（当初申請）'!$G$18:$G$500,$E86,'③-1 R2入力（当初申請）'!$EV$18:$EV$500))</f>
        <v>0</v>
      </c>
      <c r="L86" s="704">
        <f>IF($F86=0,"",SUMIF('③-1 R2入力（当初申請）'!$G$18:$G$500,$E86,'③-1 R2入力（当初申請）'!$FN$18:$FN$500))</f>
        <v>0</v>
      </c>
      <c r="M86" s="75">
        <f>IF($F86=0,"",SUMIF('③-1 R2入力（当初申請）'!$G$18:$G$500,$E86,'③-1 R2入力（当初申請）'!$FO$18:$FO$500))</f>
        <v>0</v>
      </c>
      <c r="N86" s="705">
        <f t="shared" si="11"/>
        <v>0</v>
      </c>
      <c r="O86" s="706">
        <f>IF($F86=0,"",SUMIF('③-2 R2入力（変更後）'!$G$18:$G$500,$E86,'③-2 R2入力（変更後）'!$AI$18:$AI$500))</f>
        <v>0</v>
      </c>
      <c r="P86" s="75">
        <f>IF($F86=0,"",SUMIF('③-2 R2入力（変更後）'!$G$18:$G$500,$E86,'③-2 R2入力（変更後）'!$EV$18:$EV$500))</f>
        <v>0</v>
      </c>
      <c r="Q86" s="707">
        <f>IF($F86=0,"",SUMIF('③-2 R2入力（変更後）'!$G$18:$G$500,$E86,'③-2 R2入力（変更後）'!$FN$18:$FN$500))</f>
        <v>0</v>
      </c>
      <c r="R86" s="75">
        <f>IF($F86=0,"",SUMIF('③-2 R2入力（変更後）'!$G$18:$G$500,$E86,'③-2 R2入力（変更後）'!$FO$18:$FO$500))</f>
        <v>0</v>
      </c>
      <c r="S86" s="708">
        <f t="shared" si="12"/>
        <v>0</v>
      </c>
      <c r="T86" s="709">
        <f t="shared" si="13"/>
        <v>0</v>
      </c>
    </row>
    <row r="87" spans="1:20" ht="12.75" customHeight="1">
      <c r="A87" s="159">
        <f t="shared" si="10"/>
        <v>76</v>
      </c>
      <c r="B87" s="159">
        <f t="shared" si="9"/>
        <v>1</v>
      </c>
      <c r="C87" s="727" t="str">
        <f>IF(ISERROR(VLOOKUP($E87,'③-1 R2入力（当初申請）'!$G$18:$AC$500,4,FALSE)&amp;$H87),"",VLOOKUP($E87,'③-1 R2入力（当初申請）'!$G$18:$AC$500,4,FALSE)&amp;$H87)</f>
        <v>0</v>
      </c>
      <c r="D87" s="727">
        <f>IF(ISERROR(VLOOKUP($E87,'③-1 R2入力（当初申請）'!$G$18:$AC$500,4,FALSE)),"",VLOOKUP($E87,'③-1 R2入力（当初申請）'!$G$18:$AC$500,4,FALSE))</f>
        <v>0</v>
      </c>
      <c r="E87" s="703">
        <f t="shared" ref="E87:E161" si="14">E86+1</f>
        <v>76</v>
      </c>
      <c r="F87" s="2139" t="str">
        <f>IF(ISERROR(VLOOKUP($E87,'③-1 R2入力（当初申請）'!$G$18:$AC$500,4,FALSE)&amp;" "&amp;VLOOKUP($E87,'③-1 R2入力（当初申請）'!$G$18:$AC$500,10,FALSE)),"",VLOOKUP($E87,'③-1 R2入力（当初申請）'!$G$18:$AC$500,4,FALSE)&amp;" "&amp;VLOOKUP($E87,'③-1 R2入力（当初申請）'!$G$18:$AC$500,10,FALSE))</f>
        <v xml:space="preserve"> </v>
      </c>
      <c r="G87" s="2140"/>
      <c r="H87" s="1439">
        <f>IF(F87=0,"",IF(ISERROR(VLOOKUP($E87,'③-1 R2入力（当初申請）'!$G$18:$AC$500,9,FALSE)),"",VLOOKUP($E87,'③-1 R2入力（当初申請）'!$G$18:$AC$500,9,FALSE)))</f>
        <v>0</v>
      </c>
      <c r="I87" s="1442">
        <f>IF(F87=0,"",IF(ISERROR(VLOOKUP($E87,'③-1 R2入力（当初申請）'!$G$18:$AC$500,14,FALSE)),"",VLOOKUP($E87,'③-1 R2入力（当初申請）'!$G$18:$AC$500,14,FALSE)))</f>
        <v>0</v>
      </c>
      <c r="J87" s="704">
        <f>IF($F87=0,"",SUMIF('③-1 R2入力（当初申請）'!$G$18:$G$500,$E87,'③-1 R2入力（当初申請）'!$AI$18:$AI$500))</f>
        <v>0</v>
      </c>
      <c r="K87" s="75">
        <f>IF($F87=0,"",SUMIF('③-1 R2入力（当初申請）'!$G$18:$G$500,$E87,'③-1 R2入力（当初申請）'!$EV$18:$EV$500))</f>
        <v>0</v>
      </c>
      <c r="L87" s="704">
        <f>IF($F87=0,"",SUMIF('③-1 R2入力（当初申請）'!$G$18:$G$500,$E87,'③-1 R2入力（当初申請）'!$FN$18:$FN$500))</f>
        <v>0</v>
      </c>
      <c r="M87" s="75">
        <f>IF($F87=0,"",SUMIF('③-1 R2入力（当初申請）'!$G$18:$G$500,$E87,'③-1 R2入力（当初申請）'!$FO$18:$FO$500))</f>
        <v>0</v>
      </c>
      <c r="N87" s="705">
        <f t="shared" si="11"/>
        <v>0</v>
      </c>
      <c r="O87" s="706">
        <f>IF($F87=0,"",SUMIF('③-2 R2入力（変更後）'!$G$18:$G$500,$E87,'③-2 R2入力（変更後）'!$AI$18:$AI$500))</f>
        <v>0</v>
      </c>
      <c r="P87" s="75">
        <f>IF($F87=0,"",SUMIF('③-2 R2入力（変更後）'!$G$18:$G$500,$E87,'③-2 R2入力（変更後）'!$EV$18:$EV$500))</f>
        <v>0</v>
      </c>
      <c r="Q87" s="707">
        <f>IF($F87=0,"",SUMIF('③-2 R2入力（変更後）'!$G$18:$G$500,$E87,'③-2 R2入力（変更後）'!$FN$18:$FN$500))</f>
        <v>0</v>
      </c>
      <c r="R87" s="75">
        <f>IF($F87=0,"",SUMIF('③-2 R2入力（変更後）'!$G$18:$G$500,$E87,'③-2 R2入力（変更後）'!$FO$18:$FO$500))</f>
        <v>0</v>
      </c>
      <c r="S87" s="708">
        <f t="shared" si="12"/>
        <v>0</v>
      </c>
      <c r="T87" s="709">
        <f t="shared" si="13"/>
        <v>0</v>
      </c>
    </row>
    <row r="88" spans="1:20" ht="12.75" customHeight="1">
      <c r="A88" s="159">
        <f t="shared" si="10"/>
        <v>77</v>
      </c>
      <c r="B88" s="159">
        <f t="shared" si="9"/>
        <v>1</v>
      </c>
      <c r="C88" s="727" t="str">
        <f>IF(ISERROR(VLOOKUP($E88,'③-1 R2入力（当初申請）'!$G$18:$AC$500,4,FALSE)&amp;$H88),"",VLOOKUP($E88,'③-1 R2入力（当初申請）'!$G$18:$AC$500,4,FALSE)&amp;$H88)</f>
        <v>0</v>
      </c>
      <c r="D88" s="727">
        <f>IF(ISERROR(VLOOKUP($E88,'③-1 R2入力（当初申請）'!$G$18:$AC$500,4,FALSE)),"",VLOOKUP($E88,'③-1 R2入力（当初申請）'!$G$18:$AC$500,4,FALSE))</f>
        <v>0</v>
      </c>
      <c r="E88" s="703">
        <f t="shared" si="14"/>
        <v>77</v>
      </c>
      <c r="F88" s="2139" t="str">
        <f>IF(ISERROR(VLOOKUP($E88,'③-1 R2入力（当初申請）'!$G$18:$AC$500,4,FALSE)&amp;" "&amp;VLOOKUP($E88,'③-1 R2入力（当初申請）'!$G$18:$AC$500,10,FALSE)),"",VLOOKUP($E88,'③-1 R2入力（当初申請）'!$G$18:$AC$500,4,FALSE)&amp;" "&amp;VLOOKUP($E88,'③-1 R2入力（当初申請）'!$G$18:$AC$500,10,FALSE))</f>
        <v xml:space="preserve"> </v>
      </c>
      <c r="G88" s="2140"/>
      <c r="H88" s="1439">
        <f>IF(F88=0,"",IF(ISERROR(VLOOKUP($E88,'③-1 R2入力（当初申請）'!$G$18:$AC$500,9,FALSE)),"",VLOOKUP($E88,'③-1 R2入力（当初申請）'!$G$18:$AC$500,9,FALSE)))</f>
        <v>0</v>
      </c>
      <c r="I88" s="1442">
        <f>IF(F88=0,"",IF(ISERROR(VLOOKUP($E88,'③-1 R2入力（当初申請）'!$G$18:$AC$500,14,FALSE)),"",VLOOKUP($E88,'③-1 R2入力（当初申請）'!$G$18:$AC$500,14,FALSE)))</f>
        <v>0</v>
      </c>
      <c r="J88" s="704">
        <f>IF($F88=0,"",SUMIF('③-1 R2入力（当初申請）'!$G$18:$G$500,$E88,'③-1 R2入力（当初申請）'!$AI$18:$AI$500))</f>
        <v>0</v>
      </c>
      <c r="K88" s="75">
        <f>IF($F88=0,"",SUMIF('③-1 R2入力（当初申請）'!$G$18:$G$500,$E88,'③-1 R2入力（当初申請）'!$EV$18:$EV$500))</f>
        <v>0</v>
      </c>
      <c r="L88" s="704">
        <f>IF($F88=0,"",SUMIF('③-1 R2入力（当初申請）'!$G$18:$G$500,$E88,'③-1 R2入力（当初申請）'!$FN$18:$FN$500))</f>
        <v>0</v>
      </c>
      <c r="M88" s="75">
        <f>IF($F88=0,"",SUMIF('③-1 R2入力（当初申請）'!$G$18:$G$500,$E88,'③-1 R2入力（当初申請）'!$FO$18:$FO$500))</f>
        <v>0</v>
      </c>
      <c r="N88" s="705">
        <f t="shared" si="11"/>
        <v>0</v>
      </c>
      <c r="O88" s="706">
        <f>IF($F88=0,"",SUMIF('③-2 R2入力（変更後）'!$G$18:$G$500,$E88,'③-2 R2入力（変更後）'!$AI$18:$AI$500))</f>
        <v>0</v>
      </c>
      <c r="P88" s="75">
        <f>IF($F88=0,"",SUMIF('③-2 R2入力（変更後）'!$G$18:$G$500,$E88,'③-2 R2入力（変更後）'!$EV$18:$EV$500))</f>
        <v>0</v>
      </c>
      <c r="Q88" s="707">
        <f>IF($F88=0,"",SUMIF('③-2 R2入力（変更後）'!$G$18:$G$500,$E88,'③-2 R2入力（変更後）'!$FN$18:$FN$500))</f>
        <v>0</v>
      </c>
      <c r="R88" s="75">
        <f>IF($F88=0,"",SUMIF('③-2 R2入力（変更後）'!$G$18:$G$500,$E88,'③-2 R2入力（変更後）'!$FO$18:$FO$500))</f>
        <v>0</v>
      </c>
      <c r="S88" s="708">
        <f t="shared" si="12"/>
        <v>0</v>
      </c>
      <c r="T88" s="709">
        <f t="shared" si="13"/>
        <v>0</v>
      </c>
    </row>
    <row r="89" spans="1:20" ht="12.75" customHeight="1">
      <c r="A89" s="159">
        <f t="shared" si="10"/>
        <v>78</v>
      </c>
      <c r="B89" s="159">
        <f t="shared" si="9"/>
        <v>1</v>
      </c>
      <c r="C89" s="727" t="str">
        <f>IF(ISERROR(VLOOKUP($E89,'③-1 R2入力（当初申請）'!$G$18:$AC$500,4,FALSE)&amp;$H89),"",VLOOKUP($E89,'③-1 R2入力（当初申請）'!$G$18:$AC$500,4,FALSE)&amp;$H89)</f>
        <v>0</v>
      </c>
      <c r="D89" s="727">
        <f>IF(ISERROR(VLOOKUP($E89,'③-1 R2入力（当初申請）'!$G$18:$AC$500,4,FALSE)),"",VLOOKUP($E89,'③-1 R2入力（当初申請）'!$G$18:$AC$500,4,FALSE))</f>
        <v>0</v>
      </c>
      <c r="E89" s="703">
        <f t="shared" si="14"/>
        <v>78</v>
      </c>
      <c r="F89" s="2139" t="str">
        <f>IF(ISERROR(VLOOKUP($E89,'③-1 R2入力（当初申請）'!$G$18:$AC$500,4,FALSE)&amp;" "&amp;VLOOKUP($E89,'③-1 R2入力（当初申請）'!$G$18:$AC$500,10,FALSE)),"",VLOOKUP($E89,'③-1 R2入力（当初申請）'!$G$18:$AC$500,4,FALSE)&amp;" "&amp;VLOOKUP($E89,'③-1 R2入力（当初申請）'!$G$18:$AC$500,10,FALSE))</f>
        <v xml:space="preserve"> </v>
      </c>
      <c r="G89" s="2140"/>
      <c r="H89" s="1439">
        <f>IF(F89=0,"",IF(ISERROR(VLOOKUP($E89,'③-1 R2入力（当初申請）'!$G$18:$AC$500,9,FALSE)),"",VLOOKUP($E89,'③-1 R2入力（当初申請）'!$G$18:$AC$500,9,FALSE)))</f>
        <v>0</v>
      </c>
      <c r="I89" s="1442">
        <f>IF(F89=0,"",IF(ISERROR(VLOOKUP($E89,'③-1 R2入力（当初申請）'!$G$18:$AC$500,14,FALSE)),"",VLOOKUP($E89,'③-1 R2入力（当初申請）'!$G$18:$AC$500,14,FALSE)))</f>
        <v>0</v>
      </c>
      <c r="J89" s="704">
        <f>IF($F89=0,"",SUMIF('③-1 R2入力（当初申請）'!$G$18:$G$500,$E89,'③-1 R2入力（当初申請）'!$AI$18:$AI$500))</f>
        <v>0</v>
      </c>
      <c r="K89" s="75">
        <f>IF($F89=0,"",SUMIF('③-1 R2入力（当初申請）'!$G$18:$G$500,$E89,'③-1 R2入力（当初申請）'!$EV$18:$EV$500))</f>
        <v>0</v>
      </c>
      <c r="L89" s="704">
        <f>IF($F89=0,"",SUMIF('③-1 R2入力（当初申請）'!$G$18:$G$500,$E89,'③-1 R2入力（当初申請）'!$FN$18:$FN$500))</f>
        <v>0</v>
      </c>
      <c r="M89" s="75">
        <f>IF($F89=0,"",SUMIF('③-1 R2入力（当初申請）'!$G$18:$G$500,$E89,'③-1 R2入力（当初申請）'!$FO$18:$FO$500))</f>
        <v>0</v>
      </c>
      <c r="N89" s="705">
        <f t="shared" si="11"/>
        <v>0</v>
      </c>
      <c r="O89" s="706">
        <f>IF($F89=0,"",SUMIF('③-2 R2入力（変更後）'!$G$18:$G$500,$E89,'③-2 R2入力（変更後）'!$AI$18:$AI$500))</f>
        <v>0</v>
      </c>
      <c r="P89" s="75">
        <f>IF($F89=0,"",SUMIF('③-2 R2入力（変更後）'!$G$18:$G$500,$E89,'③-2 R2入力（変更後）'!$EV$18:$EV$500))</f>
        <v>0</v>
      </c>
      <c r="Q89" s="707">
        <f>IF($F89=0,"",SUMIF('③-2 R2入力（変更後）'!$G$18:$G$500,$E89,'③-2 R2入力（変更後）'!$FN$18:$FN$500))</f>
        <v>0</v>
      </c>
      <c r="R89" s="75">
        <f>IF($F89=0,"",SUMIF('③-2 R2入力（変更後）'!$G$18:$G$500,$E89,'③-2 R2入力（変更後）'!$FO$18:$FO$500))</f>
        <v>0</v>
      </c>
      <c r="S89" s="708">
        <f t="shared" si="12"/>
        <v>0</v>
      </c>
      <c r="T89" s="709">
        <f t="shared" si="13"/>
        <v>0</v>
      </c>
    </row>
    <row r="90" spans="1:20" ht="12.75" customHeight="1">
      <c r="A90" s="159">
        <f t="shared" si="10"/>
        <v>79</v>
      </c>
      <c r="B90" s="159">
        <f t="shared" si="9"/>
        <v>1</v>
      </c>
      <c r="C90" s="727" t="str">
        <f>IF(ISERROR(VLOOKUP($E90,'③-1 R2入力（当初申請）'!$G$18:$AC$500,4,FALSE)&amp;$H90),"",VLOOKUP($E90,'③-1 R2入力（当初申請）'!$G$18:$AC$500,4,FALSE)&amp;$H90)</f>
        <v>0</v>
      </c>
      <c r="D90" s="727">
        <f>IF(ISERROR(VLOOKUP($E90,'③-1 R2入力（当初申請）'!$G$18:$AC$500,4,FALSE)),"",VLOOKUP($E90,'③-1 R2入力（当初申請）'!$G$18:$AC$500,4,FALSE))</f>
        <v>0</v>
      </c>
      <c r="E90" s="703">
        <f t="shared" si="14"/>
        <v>79</v>
      </c>
      <c r="F90" s="2139" t="str">
        <f>IF(ISERROR(VLOOKUP($E90,'③-1 R2入力（当初申請）'!$G$18:$AC$500,4,FALSE)&amp;" "&amp;VLOOKUP($E90,'③-1 R2入力（当初申請）'!$G$18:$AC$500,10,FALSE)),"",VLOOKUP($E90,'③-1 R2入力（当初申請）'!$G$18:$AC$500,4,FALSE)&amp;" "&amp;VLOOKUP($E90,'③-1 R2入力（当初申請）'!$G$18:$AC$500,10,FALSE))</f>
        <v xml:space="preserve"> </v>
      </c>
      <c r="G90" s="2140"/>
      <c r="H90" s="1439">
        <f>IF(F90=0,"",IF(ISERROR(VLOOKUP($E90,'③-1 R2入力（当初申請）'!$G$18:$AC$500,9,FALSE)),"",VLOOKUP($E90,'③-1 R2入力（当初申請）'!$G$18:$AC$500,9,FALSE)))</f>
        <v>0</v>
      </c>
      <c r="I90" s="1442">
        <f>IF(F90=0,"",IF(ISERROR(VLOOKUP($E90,'③-1 R2入力（当初申請）'!$G$18:$AC$500,14,FALSE)),"",VLOOKUP($E90,'③-1 R2入力（当初申請）'!$G$18:$AC$500,14,FALSE)))</f>
        <v>0</v>
      </c>
      <c r="J90" s="704">
        <f>IF($F90=0,"",SUMIF('③-1 R2入力（当初申請）'!$G$18:$G$500,$E90,'③-1 R2入力（当初申請）'!$AI$18:$AI$500))</f>
        <v>0</v>
      </c>
      <c r="K90" s="75">
        <f>IF($F90=0,"",SUMIF('③-1 R2入力（当初申請）'!$G$18:$G$500,$E90,'③-1 R2入力（当初申請）'!$EV$18:$EV$500))</f>
        <v>0</v>
      </c>
      <c r="L90" s="704">
        <f>IF($F90=0,"",SUMIF('③-1 R2入力（当初申請）'!$G$18:$G$500,$E90,'③-1 R2入力（当初申請）'!$FN$18:$FN$500))</f>
        <v>0</v>
      </c>
      <c r="M90" s="75">
        <f>IF($F90=0,"",SUMIF('③-1 R2入力（当初申請）'!$G$18:$G$500,$E90,'③-1 R2入力（当初申請）'!$FO$18:$FO$500))</f>
        <v>0</v>
      </c>
      <c r="N90" s="705">
        <f t="shared" si="11"/>
        <v>0</v>
      </c>
      <c r="O90" s="706">
        <f>IF($F90=0,"",SUMIF('③-2 R2入力（変更後）'!$G$18:$G$500,$E90,'③-2 R2入力（変更後）'!$AI$18:$AI$500))</f>
        <v>0</v>
      </c>
      <c r="P90" s="75">
        <f>IF($F90=0,"",SUMIF('③-2 R2入力（変更後）'!$G$18:$G$500,$E90,'③-2 R2入力（変更後）'!$EV$18:$EV$500))</f>
        <v>0</v>
      </c>
      <c r="Q90" s="707">
        <f>IF($F90=0,"",SUMIF('③-2 R2入力（変更後）'!$G$18:$G$500,$E90,'③-2 R2入力（変更後）'!$FN$18:$FN$500))</f>
        <v>0</v>
      </c>
      <c r="R90" s="75">
        <f>IF($F90=0,"",SUMIF('③-2 R2入力（変更後）'!$G$18:$G$500,$E90,'③-2 R2入力（変更後）'!$FO$18:$FO$500))</f>
        <v>0</v>
      </c>
      <c r="S90" s="708">
        <f t="shared" si="12"/>
        <v>0</v>
      </c>
      <c r="T90" s="709">
        <f t="shared" si="13"/>
        <v>0</v>
      </c>
    </row>
    <row r="91" spans="1:20" ht="12.75" customHeight="1">
      <c r="A91" s="159">
        <f t="shared" si="10"/>
        <v>80</v>
      </c>
      <c r="B91" s="159">
        <f t="shared" si="9"/>
        <v>1</v>
      </c>
      <c r="C91" s="727" t="str">
        <f>IF(ISERROR(VLOOKUP($E91,'③-1 R2入力（当初申請）'!$G$18:$AC$500,4,FALSE)&amp;$H91),"",VLOOKUP($E91,'③-1 R2入力（当初申請）'!$G$18:$AC$500,4,FALSE)&amp;$H91)</f>
        <v>0</v>
      </c>
      <c r="D91" s="727">
        <f>IF(ISERROR(VLOOKUP($E91,'③-1 R2入力（当初申請）'!$G$18:$AC$500,4,FALSE)),"",VLOOKUP($E91,'③-1 R2入力（当初申請）'!$G$18:$AC$500,4,FALSE))</f>
        <v>0</v>
      </c>
      <c r="E91" s="710">
        <f t="shared" si="14"/>
        <v>80</v>
      </c>
      <c r="F91" s="2141" t="str">
        <f>IF(ISERROR(VLOOKUP($E91,'③-1 R2入力（当初申請）'!$G$18:$AC$500,4,FALSE)&amp;" "&amp;VLOOKUP($E91,'③-1 R2入力（当初申請）'!$G$18:$AC$500,10,FALSE)),"",VLOOKUP($E91,'③-1 R2入力（当初申請）'!$G$18:$AC$500,4,FALSE)&amp;" "&amp;VLOOKUP($E91,'③-1 R2入力（当初申請）'!$G$18:$AC$500,10,FALSE))</f>
        <v xml:space="preserve"> </v>
      </c>
      <c r="G91" s="2142"/>
      <c r="H91" s="1440">
        <f>IF(F91=0,"",IF(ISERROR(VLOOKUP($E91,'③-1 R2入力（当初申請）'!$G$18:$AC$500,9,FALSE)),"",VLOOKUP($E91,'③-1 R2入力（当初申請）'!$G$18:$AC$500,9,FALSE)))</f>
        <v>0</v>
      </c>
      <c r="I91" s="1443">
        <f>IF(F91=0,"",IF(ISERROR(VLOOKUP($E91,'③-1 R2入力（当初申請）'!$G$18:$AC$500,14,FALSE)),"",VLOOKUP($E91,'③-1 R2入力（当初申請）'!$G$18:$AC$500,14,FALSE)))</f>
        <v>0</v>
      </c>
      <c r="J91" s="711">
        <f>IF($F91=0,"",SUMIF('③-1 R2入力（当初申請）'!$G$18:$G$500,$E91,'③-1 R2入力（当初申請）'!$AI$18:$AI$500))</f>
        <v>0</v>
      </c>
      <c r="K91" s="80">
        <f>IF($F91=0,"",SUMIF('③-1 R2入力（当初申請）'!$G$18:$G$500,$E91,'③-1 R2入力（当初申請）'!$EV$18:$EV$500))</f>
        <v>0</v>
      </c>
      <c r="L91" s="711">
        <f>IF($F91=0,"",SUMIF('③-1 R2入力（当初申請）'!$G$18:$G$500,$E91,'③-1 R2入力（当初申請）'!$FN$18:$FN$500))</f>
        <v>0</v>
      </c>
      <c r="M91" s="80">
        <f>IF($F91=0,"",SUMIF('③-1 R2入力（当初申請）'!$G$18:$G$500,$E91,'③-1 R2入力（当初申請）'!$FO$18:$FO$500))</f>
        <v>0</v>
      </c>
      <c r="N91" s="712">
        <f t="shared" si="11"/>
        <v>0</v>
      </c>
      <c r="O91" s="713">
        <f>IF($F91=0,"",SUMIF('③-2 R2入力（変更後）'!$G$18:$G$500,$E91,'③-2 R2入力（変更後）'!$AI$18:$AI$500))</f>
        <v>0</v>
      </c>
      <c r="P91" s="80">
        <f>IF($F91=0,"",SUMIF('③-2 R2入力（変更後）'!$G$18:$G$500,$E91,'③-2 R2入力（変更後）'!$EV$18:$EV$500))</f>
        <v>0</v>
      </c>
      <c r="Q91" s="714">
        <f>IF($F91=0,"",SUMIF('③-2 R2入力（変更後）'!$G$18:$G$500,$E91,'③-2 R2入力（変更後）'!$FN$18:$FN$500))</f>
        <v>0</v>
      </c>
      <c r="R91" s="80">
        <f>IF($F91=0,"",SUMIF('③-2 R2入力（変更後）'!$G$18:$G$500,$E91,'③-2 R2入力（変更後）'!$FO$18:$FO$500))</f>
        <v>0</v>
      </c>
      <c r="S91" s="715">
        <f t="shared" si="12"/>
        <v>0</v>
      </c>
      <c r="T91" s="716">
        <f t="shared" si="13"/>
        <v>0</v>
      </c>
    </row>
    <row r="92" spans="1:20" ht="12.75" customHeight="1">
      <c r="A92" s="159">
        <f t="shared" si="10"/>
        <v>81</v>
      </c>
      <c r="B92" s="159">
        <f t="shared" si="9"/>
        <v>1</v>
      </c>
      <c r="C92" s="727" t="str">
        <f>IF(ISERROR(VLOOKUP($E92,'③-1 R2入力（当初申請）'!$G$18:$AC$500,4,FALSE)&amp;$H92),"",VLOOKUP($E92,'③-1 R2入力（当初申請）'!$G$18:$AC$500,4,FALSE)&amp;$H92)</f>
        <v>0</v>
      </c>
      <c r="D92" s="727">
        <f>IF(ISERROR(VLOOKUP($E92,'③-1 R2入力（当初申請）'!$G$18:$AC$500,4,FALSE)),"",VLOOKUP($E92,'③-1 R2入力（当初申請）'!$G$18:$AC$500,4,FALSE))</f>
        <v>0</v>
      </c>
      <c r="E92" s="696">
        <f t="shared" si="14"/>
        <v>81</v>
      </c>
      <c r="F92" s="2143" t="str">
        <f>IF(ISERROR(VLOOKUP($E92,'③-1 R2入力（当初申請）'!$G$18:$AC$500,4,FALSE)&amp;" "&amp;VLOOKUP($E92,'③-1 R2入力（当初申請）'!$G$18:$AC$500,10,FALSE)),"",VLOOKUP($E92,'③-1 R2入力（当初申請）'!$G$18:$AC$500,4,FALSE)&amp;" "&amp;VLOOKUP($E92,'③-1 R2入力（当初申請）'!$G$18:$AC$500,10,FALSE))</f>
        <v xml:space="preserve"> </v>
      </c>
      <c r="G92" s="2144"/>
      <c r="H92" s="1438">
        <f>IF(F92=0,"",IF(ISERROR(VLOOKUP($E92,'③-1 R2入力（当初申請）'!$G$18:$AC$500,9,FALSE)),"",VLOOKUP($E92,'③-1 R2入力（当初申請）'!$G$18:$AC$500,9,FALSE)))</f>
        <v>0</v>
      </c>
      <c r="I92" s="1441">
        <f>IF(F92=0,"",IF(ISERROR(VLOOKUP($E92,'③-1 R2入力（当初申請）'!$G$18:$AC$500,14,FALSE)),"",VLOOKUP($E92,'③-1 R2入力（当初申請）'!$G$18:$AC$500,14,FALSE)))</f>
        <v>0</v>
      </c>
      <c r="J92" s="697">
        <f>IF($F92=0,"",SUMIF('③-1 R2入力（当初申請）'!$G$18:$G$500,$E92,'③-1 R2入力（当初申請）'!$AI$18:$AI$500))</f>
        <v>0</v>
      </c>
      <c r="K92" s="70">
        <f>IF($F92=0,"",SUMIF('③-1 R2入力（当初申請）'!$G$18:$G$500,$E92,'③-1 R2入力（当初申請）'!$EV$18:$EV$500))</f>
        <v>0</v>
      </c>
      <c r="L92" s="697">
        <f>IF($F92=0,"",SUMIF('③-1 R2入力（当初申請）'!$G$18:$G$500,$E92,'③-1 R2入力（当初申請）'!$FN$18:$FN$500))</f>
        <v>0</v>
      </c>
      <c r="M92" s="70">
        <f>IF($F92=0,"",SUMIF('③-1 R2入力（当初申請）'!$G$18:$G$500,$E92,'③-1 R2入力（当初申請）'!$FO$18:$FO$500))</f>
        <v>0</v>
      </c>
      <c r="N92" s="698">
        <f t="shared" si="11"/>
        <v>0</v>
      </c>
      <c r="O92" s="699">
        <f>IF($F92=0,"",SUMIF('③-2 R2入力（変更後）'!$G$18:$G$500,$E92,'③-2 R2入力（変更後）'!$AI$18:$AI$500))</f>
        <v>0</v>
      </c>
      <c r="P92" s="70">
        <f>IF($F92=0,"",SUMIF('③-2 R2入力（変更後）'!$G$18:$G$500,$E92,'③-2 R2入力（変更後）'!$EV$18:$EV$500))</f>
        <v>0</v>
      </c>
      <c r="Q92" s="700">
        <f>IF($F92=0,"",SUMIF('③-2 R2入力（変更後）'!$G$18:$G$500,$E92,'③-2 R2入力（変更後）'!$FN$18:$FN$500))</f>
        <v>0</v>
      </c>
      <c r="R92" s="70">
        <f>IF($F92=0,"",SUMIF('③-2 R2入力（変更後）'!$G$18:$G$500,$E92,'③-2 R2入力（変更後）'!$FO$18:$FO$500))</f>
        <v>0</v>
      </c>
      <c r="S92" s="701">
        <f t="shared" si="12"/>
        <v>0</v>
      </c>
      <c r="T92" s="702">
        <f t="shared" si="13"/>
        <v>0</v>
      </c>
    </row>
    <row r="93" spans="1:20" ht="12.75" customHeight="1">
      <c r="A93" s="159">
        <f t="shared" si="10"/>
        <v>82</v>
      </c>
      <c r="B93" s="159">
        <f t="shared" si="9"/>
        <v>1</v>
      </c>
      <c r="C93" s="727" t="str">
        <f>IF(ISERROR(VLOOKUP($E93,'③-1 R2入力（当初申請）'!$G$18:$AC$500,4,FALSE)&amp;$H93),"",VLOOKUP($E93,'③-1 R2入力（当初申請）'!$G$18:$AC$500,4,FALSE)&amp;$H93)</f>
        <v>0</v>
      </c>
      <c r="D93" s="727">
        <f>IF(ISERROR(VLOOKUP($E93,'③-1 R2入力（当初申請）'!$G$18:$AC$500,4,FALSE)),"",VLOOKUP($E93,'③-1 R2入力（当初申請）'!$G$18:$AC$500,4,FALSE))</f>
        <v>0</v>
      </c>
      <c r="E93" s="703">
        <f t="shared" si="14"/>
        <v>82</v>
      </c>
      <c r="F93" s="2139" t="str">
        <f>IF(ISERROR(VLOOKUP($E93,'③-1 R2入力（当初申請）'!$G$18:$AC$500,4,FALSE)&amp;" "&amp;VLOOKUP($E93,'③-1 R2入力（当初申請）'!$G$18:$AC$500,10,FALSE)),"",VLOOKUP($E93,'③-1 R2入力（当初申請）'!$G$18:$AC$500,4,FALSE)&amp;" "&amp;VLOOKUP($E93,'③-1 R2入力（当初申請）'!$G$18:$AC$500,10,FALSE))</f>
        <v xml:space="preserve"> </v>
      </c>
      <c r="G93" s="2140"/>
      <c r="H93" s="1439">
        <f>IF(F93=0,"",IF(ISERROR(VLOOKUP($E93,'③-1 R2入力（当初申請）'!$G$18:$AC$500,9,FALSE)),"",VLOOKUP($E93,'③-1 R2入力（当初申請）'!$G$18:$AC$500,9,FALSE)))</f>
        <v>0</v>
      </c>
      <c r="I93" s="1442">
        <f>IF(F93=0,"",IF(ISERROR(VLOOKUP($E93,'③-1 R2入力（当初申請）'!$G$18:$AC$500,14,FALSE)),"",VLOOKUP($E93,'③-1 R2入力（当初申請）'!$G$18:$AC$500,14,FALSE)))</f>
        <v>0</v>
      </c>
      <c r="J93" s="704">
        <f>IF($F93=0,"",SUMIF('③-1 R2入力（当初申請）'!$G$18:$G$500,$E93,'③-1 R2入力（当初申請）'!$AI$18:$AI$500))</f>
        <v>0</v>
      </c>
      <c r="K93" s="75">
        <f>IF($F93=0,"",SUMIF('③-1 R2入力（当初申請）'!$G$18:$G$500,$E93,'③-1 R2入力（当初申請）'!$EV$18:$EV$500))</f>
        <v>0</v>
      </c>
      <c r="L93" s="704">
        <f>IF($F93=0,"",SUMIF('③-1 R2入力（当初申請）'!$G$18:$G$500,$E93,'③-1 R2入力（当初申請）'!$FN$18:$FN$500))</f>
        <v>0</v>
      </c>
      <c r="M93" s="75">
        <f>IF($F93=0,"",SUMIF('③-1 R2入力（当初申請）'!$G$18:$G$500,$E93,'③-1 R2入力（当初申請）'!$FO$18:$FO$500))</f>
        <v>0</v>
      </c>
      <c r="N93" s="705">
        <f t="shared" si="11"/>
        <v>0</v>
      </c>
      <c r="O93" s="706">
        <f>IF($F93=0,"",SUMIF('③-2 R2入力（変更後）'!$G$18:$G$500,$E93,'③-2 R2入力（変更後）'!$AI$18:$AI$500))</f>
        <v>0</v>
      </c>
      <c r="P93" s="75">
        <f>IF($F93=0,"",SUMIF('③-2 R2入力（変更後）'!$G$18:$G$500,$E93,'③-2 R2入力（変更後）'!$EV$18:$EV$500))</f>
        <v>0</v>
      </c>
      <c r="Q93" s="707">
        <f>IF($F93=0,"",SUMIF('③-2 R2入力（変更後）'!$G$18:$G$500,$E93,'③-2 R2入力（変更後）'!$FN$18:$FN$500))</f>
        <v>0</v>
      </c>
      <c r="R93" s="75">
        <f>IF($F93=0,"",SUMIF('③-2 R2入力（変更後）'!$G$18:$G$500,$E93,'③-2 R2入力（変更後）'!$FO$18:$FO$500))</f>
        <v>0</v>
      </c>
      <c r="S93" s="708">
        <f t="shared" si="12"/>
        <v>0</v>
      </c>
      <c r="T93" s="709">
        <f t="shared" si="13"/>
        <v>0</v>
      </c>
    </row>
    <row r="94" spans="1:20" ht="12.75" customHeight="1">
      <c r="A94" s="159">
        <f t="shared" si="10"/>
        <v>83</v>
      </c>
      <c r="B94" s="159">
        <f t="shared" si="9"/>
        <v>1</v>
      </c>
      <c r="C94" s="727" t="str">
        <f>IF(ISERROR(VLOOKUP($E94,'③-1 R2入力（当初申請）'!$G$18:$AC$500,4,FALSE)&amp;$H94),"",VLOOKUP($E94,'③-1 R2入力（当初申請）'!$G$18:$AC$500,4,FALSE)&amp;$H94)</f>
        <v>0</v>
      </c>
      <c r="D94" s="727">
        <f>IF(ISERROR(VLOOKUP($E94,'③-1 R2入力（当初申請）'!$G$18:$AC$500,4,FALSE)),"",VLOOKUP($E94,'③-1 R2入力（当初申請）'!$G$18:$AC$500,4,FALSE))</f>
        <v>0</v>
      </c>
      <c r="E94" s="703">
        <f t="shared" si="14"/>
        <v>83</v>
      </c>
      <c r="F94" s="2139" t="str">
        <f>IF(ISERROR(VLOOKUP($E94,'③-1 R2入力（当初申請）'!$G$18:$AC$500,4,FALSE)&amp;" "&amp;VLOOKUP($E94,'③-1 R2入力（当初申請）'!$G$18:$AC$500,10,FALSE)),"",VLOOKUP($E94,'③-1 R2入力（当初申請）'!$G$18:$AC$500,4,FALSE)&amp;" "&amp;VLOOKUP($E94,'③-1 R2入力（当初申請）'!$G$18:$AC$500,10,FALSE))</f>
        <v xml:space="preserve"> </v>
      </c>
      <c r="G94" s="2140"/>
      <c r="H94" s="1439">
        <f>IF(F94=0,"",IF(ISERROR(VLOOKUP($E94,'③-1 R2入力（当初申請）'!$G$18:$AC$500,9,FALSE)),"",VLOOKUP($E94,'③-1 R2入力（当初申請）'!$G$18:$AC$500,9,FALSE)))</f>
        <v>0</v>
      </c>
      <c r="I94" s="1442">
        <f>IF(F94=0,"",IF(ISERROR(VLOOKUP($E94,'③-1 R2入力（当初申請）'!$G$18:$AC$500,14,FALSE)),"",VLOOKUP($E94,'③-1 R2入力（当初申請）'!$G$18:$AC$500,14,FALSE)))</f>
        <v>0</v>
      </c>
      <c r="J94" s="704">
        <f>IF($F94=0,"",SUMIF('③-1 R2入力（当初申請）'!$G$18:$G$500,$E94,'③-1 R2入力（当初申請）'!$AI$18:$AI$500))</f>
        <v>0</v>
      </c>
      <c r="K94" s="75">
        <f>IF($F94=0,"",SUMIF('③-1 R2入力（当初申請）'!$G$18:$G$500,$E94,'③-1 R2入力（当初申請）'!$EV$18:$EV$500))</f>
        <v>0</v>
      </c>
      <c r="L94" s="704">
        <f>IF($F94=0,"",SUMIF('③-1 R2入力（当初申請）'!$G$18:$G$500,$E94,'③-1 R2入力（当初申請）'!$FN$18:$FN$500))</f>
        <v>0</v>
      </c>
      <c r="M94" s="75">
        <f>IF($F94=0,"",SUMIF('③-1 R2入力（当初申請）'!$G$18:$G$500,$E94,'③-1 R2入力（当初申請）'!$FO$18:$FO$500))</f>
        <v>0</v>
      </c>
      <c r="N94" s="705">
        <f t="shared" si="11"/>
        <v>0</v>
      </c>
      <c r="O94" s="706">
        <f>IF($F94=0,"",SUMIF('③-2 R2入力（変更後）'!$G$18:$G$500,$E94,'③-2 R2入力（変更後）'!$AI$18:$AI$500))</f>
        <v>0</v>
      </c>
      <c r="P94" s="75">
        <f>IF($F94=0,"",SUMIF('③-2 R2入力（変更後）'!$G$18:$G$500,$E94,'③-2 R2入力（変更後）'!$EV$18:$EV$500))</f>
        <v>0</v>
      </c>
      <c r="Q94" s="707">
        <f>IF($F94=0,"",SUMIF('③-2 R2入力（変更後）'!$G$18:$G$500,$E94,'③-2 R2入力（変更後）'!$FN$18:$FN$500))</f>
        <v>0</v>
      </c>
      <c r="R94" s="75">
        <f>IF($F94=0,"",SUMIF('③-2 R2入力（変更後）'!$G$18:$G$500,$E94,'③-2 R2入力（変更後）'!$FO$18:$FO$500))</f>
        <v>0</v>
      </c>
      <c r="S94" s="708">
        <f t="shared" si="12"/>
        <v>0</v>
      </c>
      <c r="T94" s="709">
        <f t="shared" si="13"/>
        <v>0</v>
      </c>
    </row>
    <row r="95" spans="1:20" ht="12.75" customHeight="1">
      <c r="A95" s="159">
        <f t="shared" si="10"/>
        <v>84</v>
      </c>
      <c r="B95" s="159">
        <f t="shared" si="9"/>
        <v>1</v>
      </c>
      <c r="C95" s="727" t="str">
        <f>IF(ISERROR(VLOOKUP($E95,'③-1 R2入力（当初申請）'!$G$18:$AC$500,4,FALSE)&amp;$H95),"",VLOOKUP($E95,'③-1 R2入力（当初申請）'!$G$18:$AC$500,4,FALSE)&amp;$H95)</f>
        <v>0</v>
      </c>
      <c r="D95" s="727">
        <f>IF(ISERROR(VLOOKUP($E95,'③-1 R2入力（当初申請）'!$G$18:$AC$500,4,FALSE)),"",VLOOKUP($E95,'③-1 R2入力（当初申請）'!$G$18:$AC$500,4,FALSE))</f>
        <v>0</v>
      </c>
      <c r="E95" s="703">
        <f t="shared" si="14"/>
        <v>84</v>
      </c>
      <c r="F95" s="2139" t="str">
        <f>IF(ISERROR(VLOOKUP($E95,'③-1 R2入力（当初申請）'!$G$18:$AC$500,4,FALSE)&amp;" "&amp;VLOOKUP($E95,'③-1 R2入力（当初申請）'!$G$18:$AC$500,10,FALSE)),"",VLOOKUP($E95,'③-1 R2入力（当初申請）'!$G$18:$AC$500,4,FALSE)&amp;" "&amp;VLOOKUP($E95,'③-1 R2入力（当初申請）'!$G$18:$AC$500,10,FALSE))</f>
        <v xml:space="preserve"> </v>
      </c>
      <c r="G95" s="2140"/>
      <c r="H95" s="1439">
        <f>IF(F95=0,"",IF(ISERROR(VLOOKUP($E95,'③-1 R2入力（当初申請）'!$G$18:$AC$500,9,FALSE)),"",VLOOKUP($E95,'③-1 R2入力（当初申請）'!$G$18:$AC$500,9,FALSE)))</f>
        <v>0</v>
      </c>
      <c r="I95" s="1442">
        <f>IF(F95=0,"",IF(ISERROR(VLOOKUP($E95,'③-1 R2入力（当初申請）'!$G$18:$AC$500,14,FALSE)),"",VLOOKUP($E95,'③-1 R2入力（当初申請）'!$G$18:$AC$500,14,FALSE)))</f>
        <v>0</v>
      </c>
      <c r="J95" s="704">
        <f>IF($F95=0,"",SUMIF('③-1 R2入力（当初申請）'!$G$18:$G$500,$E95,'③-1 R2入力（当初申請）'!$AI$18:$AI$500))</f>
        <v>0</v>
      </c>
      <c r="K95" s="75">
        <f>IF($F95=0,"",SUMIF('③-1 R2入力（当初申請）'!$G$18:$G$500,$E95,'③-1 R2入力（当初申請）'!$EV$18:$EV$500))</f>
        <v>0</v>
      </c>
      <c r="L95" s="704">
        <f>IF($F95=0,"",SUMIF('③-1 R2入力（当初申請）'!$G$18:$G$500,$E95,'③-1 R2入力（当初申請）'!$FN$18:$FN$500))</f>
        <v>0</v>
      </c>
      <c r="M95" s="75">
        <f>IF($F95=0,"",SUMIF('③-1 R2入力（当初申請）'!$G$18:$G$500,$E95,'③-1 R2入力（当初申請）'!$FO$18:$FO$500))</f>
        <v>0</v>
      </c>
      <c r="N95" s="705">
        <f t="shared" si="11"/>
        <v>0</v>
      </c>
      <c r="O95" s="706">
        <f>IF($F95=0,"",SUMIF('③-2 R2入力（変更後）'!$G$18:$G$500,$E95,'③-2 R2入力（変更後）'!$AI$18:$AI$500))</f>
        <v>0</v>
      </c>
      <c r="P95" s="75">
        <f>IF($F95=0,"",SUMIF('③-2 R2入力（変更後）'!$G$18:$G$500,$E95,'③-2 R2入力（変更後）'!$EV$18:$EV$500))</f>
        <v>0</v>
      </c>
      <c r="Q95" s="707">
        <f>IF($F95=0,"",SUMIF('③-2 R2入力（変更後）'!$G$18:$G$500,$E95,'③-2 R2入力（変更後）'!$FN$18:$FN$500))</f>
        <v>0</v>
      </c>
      <c r="R95" s="75">
        <f>IF($F95=0,"",SUMIF('③-2 R2入力（変更後）'!$G$18:$G$500,$E95,'③-2 R2入力（変更後）'!$FO$18:$FO$500))</f>
        <v>0</v>
      </c>
      <c r="S95" s="708">
        <f t="shared" si="12"/>
        <v>0</v>
      </c>
      <c r="T95" s="709">
        <f t="shared" si="13"/>
        <v>0</v>
      </c>
    </row>
    <row r="96" spans="1:20" ht="12.75" customHeight="1">
      <c r="A96" s="159">
        <f t="shared" si="10"/>
        <v>85</v>
      </c>
      <c r="B96" s="159">
        <f t="shared" si="9"/>
        <v>1</v>
      </c>
      <c r="C96" s="727" t="str">
        <f>IF(ISERROR(VLOOKUP($E96,'③-1 R2入力（当初申請）'!$G$18:$AC$500,4,FALSE)&amp;$H96),"",VLOOKUP($E96,'③-1 R2入力（当初申請）'!$G$18:$AC$500,4,FALSE)&amp;$H96)</f>
        <v>0</v>
      </c>
      <c r="D96" s="727">
        <f>IF(ISERROR(VLOOKUP($E96,'③-1 R2入力（当初申請）'!$G$18:$AC$500,4,FALSE)),"",VLOOKUP($E96,'③-1 R2入力（当初申請）'!$G$18:$AC$500,4,FALSE))</f>
        <v>0</v>
      </c>
      <c r="E96" s="703">
        <f t="shared" si="14"/>
        <v>85</v>
      </c>
      <c r="F96" s="2139" t="str">
        <f>IF(ISERROR(VLOOKUP($E96,'③-1 R2入力（当初申請）'!$G$18:$AC$500,4,FALSE)&amp;" "&amp;VLOOKUP($E96,'③-1 R2入力（当初申請）'!$G$18:$AC$500,10,FALSE)),"",VLOOKUP($E96,'③-1 R2入力（当初申請）'!$G$18:$AC$500,4,FALSE)&amp;" "&amp;VLOOKUP($E96,'③-1 R2入力（当初申請）'!$G$18:$AC$500,10,FALSE))</f>
        <v xml:space="preserve"> </v>
      </c>
      <c r="G96" s="2140"/>
      <c r="H96" s="1439">
        <f>IF(F96=0,"",IF(ISERROR(VLOOKUP($E96,'③-1 R2入力（当初申請）'!$G$18:$AC$500,9,FALSE)),"",VLOOKUP($E96,'③-1 R2入力（当初申請）'!$G$18:$AC$500,9,FALSE)))</f>
        <v>0</v>
      </c>
      <c r="I96" s="1442">
        <f>IF(F96=0,"",IF(ISERROR(VLOOKUP($E96,'③-1 R2入力（当初申請）'!$G$18:$AC$500,14,FALSE)),"",VLOOKUP($E96,'③-1 R2入力（当初申請）'!$G$18:$AC$500,14,FALSE)))</f>
        <v>0</v>
      </c>
      <c r="J96" s="704">
        <f>IF($F96=0,"",SUMIF('③-1 R2入力（当初申請）'!$G$18:$G$500,$E96,'③-1 R2入力（当初申請）'!$AI$18:$AI$500))</f>
        <v>0</v>
      </c>
      <c r="K96" s="75">
        <f>IF($F96=0,"",SUMIF('③-1 R2入力（当初申請）'!$G$18:$G$500,$E96,'③-1 R2入力（当初申請）'!$EV$18:$EV$500))</f>
        <v>0</v>
      </c>
      <c r="L96" s="704">
        <f>IF($F96=0,"",SUMIF('③-1 R2入力（当初申請）'!$G$18:$G$500,$E96,'③-1 R2入力（当初申請）'!$FN$18:$FN$500))</f>
        <v>0</v>
      </c>
      <c r="M96" s="75">
        <f>IF($F96=0,"",SUMIF('③-1 R2入力（当初申請）'!$G$18:$G$500,$E96,'③-1 R2入力（当初申請）'!$FO$18:$FO$500))</f>
        <v>0</v>
      </c>
      <c r="N96" s="705">
        <f t="shared" si="11"/>
        <v>0</v>
      </c>
      <c r="O96" s="706">
        <f>IF($F96=0,"",SUMIF('③-2 R2入力（変更後）'!$G$18:$G$500,$E96,'③-2 R2入力（変更後）'!$AI$18:$AI$500))</f>
        <v>0</v>
      </c>
      <c r="P96" s="75">
        <f>IF($F96=0,"",SUMIF('③-2 R2入力（変更後）'!$G$18:$G$500,$E96,'③-2 R2入力（変更後）'!$EV$18:$EV$500))</f>
        <v>0</v>
      </c>
      <c r="Q96" s="707">
        <f>IF($F96=0,"",SUMIF('③-2 R2入力（変更後）'!$G$18:$G$500,$E96,'③-2 R2入力（変更後）'!$FN$18:$FN$500))</f>
        <v>0</v>
      </c>
      <c r="R96" s="75">
        <f>IF($F96=0,"",SUMIF('③-2 R2入力（変更後）'!$G$18:$G$500,$E96,'③-2 R2入力（変更後）'!$FO$18:$FO$500))</f>
        <v>0</v>
      </c>
      <c r="S96" s="708">
        <f t="shared" si="12"/>
        <v>0</v>
      </c>
      <c r="T96" s="709">
        <f t="shared" si="13"/>
        <v>0</v>
      </c>
    </row>
    <row r="97" spans="1:20" ht="12.75" customHeight="1">
      <c r="A97" s="159">
        <f t="shared" si="10"/>
        <v>86</v>
      </c>
      <c r="B97" s="159">
        <f t="shared" si="9"/>
        <v>1</v>
      </c>
      <c r="C97" s="727" t="str">
        <f>IF(ISERROR(VLOOKUP($E97,'③-1 R2入力（当初申請）'!$G$18:$AC$500,4,FALSE)&amp;$H97),"",VLOOKUP($E97,'③-1 R2入力（当初申請）'!$G$18:$AC$500,4,FALSE)&amp;$H97)</f>
        <v>0</v>
      </c>
      <c r="D97" s="727">
        <f>IF(ISERROR(VLOOKUP($E97,'③-1 R2入力（当初申請）'!$G$18:$AC$500,4,FALSE)),"",VLOOKUP($E97,'③-1 R2入力（当初申請）'!$G$18:$AC$500,4,FALSE))</f>
        <v>0</v>
      </c>
      <c r="E97" s="703">
        <f t="shared" si="14"/>
        <v>86</v>
      </c>
      <c r="F97" s="2139" t="str">
        <f>IF(ISERROR(VLOOKUP($E97,'③-1 R2入力（当初申請）'!$G$18:$AC$500,4,FALSE)&amp;" "&amp;VLOOKUP($E97,'③-1 R2入力（当初申請）'!$G$18:$AC$500,10,FALSE)),"",VLOOKUP($E97,'③-1 R2入力（当初申請）'!$G$18:$AC$500,4,FALSE)&amp;" "&amp;VLOOKUP($E97,'③-1 R2入力（当初申請）'!$G$18:$AC$500,10,FALSE))</f>
        <v xml:space="preserve"> </v>
      </c>
      <c r="G97" s="2140"/>
      <c r="H97" s="1439">
        <f>IF(F97=0,"",IF(ISERROR(VLOOKUP($E97,'③-1 R2入力（当初申請）'!$G$18:$AC$500,9,FALSE)),"",VLOOKUP($E97,'③-1 R2入力（当初申請）'!$G$18:$AC$500,9,FALSE)))</f>
        <v>0</v>
      </c>
      <c r="I97" s="1442">
        <f>IF(F97=0,"",IF(ISERROR(VLOOKUP($E97,'③-1 R2入力（当初申請）'!$G$18:$AC$500,14,FALSE)),"",VLOOKUP($E97,'③-1 R2入力（当初申請）'!$G$18:$AC$500,14,FALSE)))</f>
        <v>0</v>
      </c>
      <c r="J97" s="704">
        <f>IF($F97=0,"",SUMIF('③-1 R2入力（当初申請）'!$G$18:$G$500,$E97,'③-1 R2入力（当初申請）'!$AI$18:$AI$500))</f>
        <v>0</v>
      </c>
      <c r="K97" s="75">
        <f>IF($F97=0,"",SUMIF('③-1 R2入力（当初申請）'!$G$18:$G$500,$E97,'③-1 R2入力（当初申請）'!$EV$18:$EV$500))</f>
        <v>0</v>
      </c>
      <c r="L97" s="704">
        <f>IF($F97=0,"",SUMIF('③-1 R2入力（当初申請）'!$G$18:$G$500,$E97,'③-1 R2入力（当初申請）'!$FN$18:$FN$500))</f>
        <v>0</v>
      </c>
      <c r="M97" s="75">
        <f>IF($F97=0,"",SUMIF('③-1 R2入力（当初申請）'!$G$18:$G$500,$E97,'③-1 R2入力（当初申請）'!$FO$18:$FO$500))</f>
        <v>0</v>
      </c>
      <c r="N97" s="705">
        <f t="shared" si="11"/>
        <v>0</v>
      </c>
      <c r="O97" s="706">
        <f>IF($F97=0,"",SUMIF('③-2 R2入力（変更後）'!$G$18:$G$500,$E97,'③-2 R2入力（変更後）'!$AI$18:$AI$500))</f>
        <v>0</v>
      </c>
      <c r="P97" s="75">
        <f>IF($F97=0,"",SUMIF('③-2 R2入力（変更後）'!$G$18:$G$500,$E97,'③-2 R2入力（変更後）'!$EV$18:$EV$500))</f>
        <v>0</v>
      </c>
      <c r="Q97" s="707">
        <f>IF($F97=0,"",SUMIF('③-2 R2入力（変更後）'!$G$18:$G$500,$E97,'③-2 R2入力（変更後）'!$FN$18:$FN$500))</f>
        <v>0</v>
      </c>
      <c r="R97" s="75">
        <f>IF($F97=0,"",SUMIF('③-2 R2入力（変更後）'!$G$18:$G$500,$E97,'③-2 R2入力（変更後）'!$FO$18:$FO$500))</f>
        <v>0</v>
      </c>
      <c r="S97" s="708">
        <f t="shared" si="12"/>
        <v>0</v>
      </c>
      <c r="T97" s="709">
        <f t="shared" si="13"/>
        <v>0</v>
      </c>
    </row>
    <row r="98" spans="1:20" ht="12.75" customHeight="1">
      <c r="A98" s="159">
        <f t="shared" si="10"/>
        <v>87</v>
      </c>
      <c r="B98" s="159">
        <f t="shared" si="9"/>
        <v>1</v>
      </c>
      <c r="C98" s="727" t="str">
        <f>IF(ISERROR(VLOOKUP($E98,'③-1 R2入力（当初申請）'!$G$18:$AC$500,4,FALSE)&amp;$H98),"",VLOOKUP($E98,'③-1 R2入力（当初申請）'!$G$18:$AC$500,4,FALSE)&amp;$H98)</f>
        <v>0</v>
      </c>
      <c r="D98" s="727">
        <f>IF(ISERROR(VLOOKUP($E98,'③-1 R2入力（当初申請）'!$G$18:$AC$500,4,FALSE)),"",VLOOKUP($E98,'③-1 R2入力（当初申請）'!$G$18:$AC$500,4,FALSE))</f>
        <v>0</v>
      </c>
      <c r="E98" s="703">
        <f t="shared" si="14"/>
        <v>87</v>
      </c>
      <c r="F98" s="2139" t="str">
        <f>IF(ISERROR(VLOOKUP($E98,'③-1 R2入力（当初申請）'!$G$18:$AC$500,4,FALSE)&amp;" "&amp;VLOOKUP($E98,'③-1 R2入力（当初申請）'!$G$18:$AC$500,10,FALSE)),"",VLOOKUP($E98,'③-1 R2入力（当初申請）'!$G$18:$AC$500,4,FALSE)&amp;" "&amp;VLOOKUP($E98,'③-1 R2入力（当初申請）'!$G$18:$AC$500,10,FALSE))</f>
        <v xml:space="preserve"> </v>
      </c>
      <c r="G98" s="2140"/>
      <c r="H98" s="1439">
        <f>IF(F98=0,"",IF(ISERROR(VLOOKUP($E98,'③-1 R2入力（当初申請）'!$G$18:$AC$500,9,FALSE)),"",VLOOKUP($E98,'③-1 R2入力（当初申請）'!$G$18:$AC$500,9,FALSE)))</f>
        <v>0</v>
      </c>
      <c r="I98" s="1442">
        <f>IF(F98=0,"",IF(ISERROR(VLOOKUP($E98,'③-1 R2入力（当初申請）'!$G$18:$AC$500,14,FALSE)),"",VLOOKUP($E98,'③-1 R2入力（当初申請）'!$G$18:$AC$500,14,FALSE)))</f>
        <v>0</v>
      </c>
      <c r="J98" s="704">
        <f>IF($F98=0,"",SUMIF('③-1 R2入力（当初申請）'!$G$18:$G$500,$E98,'③-1 R2入力（当初申請）'!$AI$18:$AI$500))</f>
        <v>0</v>
      </c>
      <c r="K98" s="75">
        <f>IF($F98=0,"",SUMIF('③-1 R2入力（当初申請）'!$G$18:$G$500,$E98,'③-1 R2入力（当初申請）'!$EV$18:$EV$500))</f>
        <v>0</v>
      </c>
      <c r="L98" s="704">
        <f>IF($F98=0,"",SUMIF('③-1 R2入力（当初申請）'!$G$18:$G$500,$E98,'③-1 R2入力（当初申請）'!$FN$18:$FN$500))</f>
        <v>0</v>
      </c>
      <c r="M98" s="75">
        <f>IF($F98=0,"",SUMIF('③-1 R2入力（当初申請）'!$G$18:$G$500,$E98,'③-1 R2入力（当初申請）'!$FO$18:$FO$500))</f>
        <v>0</v>
      </c>
      <c r="N98" s="705">
        <f t="shared" si="11"/>
        <v>0</v>
      </c>
      <c r="O98" s="706">
        <f>IF($F98=0,"",SUMIF('③-2 R2入力（変更後）'!$G$18:$G$500,$E98,'③-2 R2入力（変更後）'!$AI$18:$AI$500))</f>
        <v>0</v>
      </c>
      <c r="P98" s="75">
        <f>IF($F98=0,"",SUMIF('③-2 R2入力（変更後）'!$G$18:$G$500,$E98,'③-2 R2入力（変更後）'!$EV$18:$EV$500))</f>
        <v>0</v>
      </c>
      <c r="Q98" s="707">
        <f>IF($F98=0,"",SUMIF('③-2 R2入力（変更後）'!$G$18:$G$500,$E98,'③-2 R2入力（変更後）'!$FN$18:$FN$500))</f>
        <v>0</v>
      </c>
      <c r="R98" s="75">
        <f>IF($F98=0,"",SUMIF('③-2 R2入力（変更後）'!$G$18:$G$500,$E98,'③-2 R2入力（変更後）'!$FO$18:$FO$500))</f>
        <v>0</v>
      </c>
      <c r="S98" s="708">
        <f t="shared" si="12"/>
        <v>0</v>
      </c>
      <c r="T98" s="709">
        <f t="shared" si="13"/>
        <v>0</v>
      </c>
    </row>
    <row r="99" spans="1:20" ht="12.75" customHeight="1">
      <c r="A99" s="159">
        <f t="shared" si="10"/>
        <v>88</v>
      </c>
      <c r="B99" s="159">
        <f t="shared" si="9"/>
        <v>1</v>
      </c>
      <c r="C99" s="727" t="str">
        <f>IF(ISERROR(VLOOKUP($E99,'③-1 R2入力（当初申請）'!$G$18:$AC$500,4,FALSE)&amp;$H99),"",VLOOKUP($E99,'③-1 R2入力（当初申請）'!$G$18:$AC$500,4,FALSE)&amp;$H99)</f>
        <v>0</v>
      </c>
      <c r="D99" s="727">
        <f>IF(ISERROR(VLOOKUP($E99,'③-1 R2入力（当初申請）'!$G$18:$AC$500,4,FALSE)),"",VLOOKUP($E99,'③-1 R2入力（当初申請）'!$G$18:$AC$500,4,FALSE))</f>
        <v>0</v>
      </c>
      <c r="E99" s="703">
        <f t="shared" si="14"/>
        <v>88</v>
      </c>
      <c r="F99" s="2139" t="str">
        <f>IF(ISERROR(VLOOKUP($E99,'③-1 R2入力（当初申請）'!$G$18:$AC$500,4,FALSE)&amp;" "&amp;VLOOKUP($E99,'③-1 R2入力（当初申請）'!$G$18:$AC$500,10,FALSE)),"",VLOOKUP($E99,'③-1 R2入力（当初申請）'!$G$18:$AC$500,4,FALSE)&amp;" "&amp;VLOOKUP($E99,'③-1 R2入力（当初申請）'!$G$18:$AC$500,10,FALSE))</f>
        <v xml:space="preserve"> </v>
      </c>
      <c r="G99" s="2140"/>
      <c r="H99" s="1439">
        <f>IF(F99=0,"",IF(ISERROR(VLOOKUP($E99,'③-1 R2入力（当初申請）'!$G$18:$AC$500,9,FALSE)),"",VLOOKUP($E99,'③-1 R2入力（当初申請）'!$G$18:$AC$500,9,FALSE)))</f>
        <v>0</v>
      </c>
      <c r="I99" s="1442">
        <f>IF(F99=0,"",IF(ISERROR(VLOOKUP($E99,'③-1 R2入力（当初申請）'!$G$18:$AC$500,14,FALSE)),"",VLOOKUP($E99,'③-1 R2入力（当初申請）'!$G$18:$AC$500,14,FALSE)))</f>
        <v>0</v>
      </c>
      <c r="J99" s="704">
        <f>IF($F99=0,"",SUMIF('③-1 R2入力（当初申請）'!$G$18:$G$500,$E99,'③-1 R2入力（当初申請）'!$AI$18:$AI$500))</f>
        <v>0</v>
      </c>
      <c r="K99" s="75">
        <f>IF($F99=0,"",SUMIF('③-1 R2入力（当初申請）'!$G$18:$G$500,$E99,'③-1 R2入力（当初申請）'!$EV$18:$EV$500))</f>
        <v>0</v>
      </c>
      <c r="L99" s="704">
        <f>IF($F99=0,"",SUMIF('③-1 R2入力（当初申請）'!$G$18:$G$500,$E99,'③-1 R2入力（当初申請）'!$FN$18:$FN$500))</f>
        <v>0</v>
      </c>
      <c r="M99" s="75">
        <f>IF($F99=0,"",SUMIF('③-1 R2入力（当初申請）'!$G$18:$G$500,$E99,'③-1 R2入力（当初申請）'!$FO$18:$FO$500))</f>
        <v>0</v>
      </c>
      <c r="N99" s="705">
        <f t="shared" si="11"/>
        <v>0</v>
      </c>
      <c r="O99" s="706">
        <f>IF($F99=0,"",SUMIF('③-2 R2入力（変更後）'!$G$18:$G$500,$E99,'③-2 R2入力（変更後）'!$AI$18:$AI$500))</f>
        <v>0</v>
      </c>
      <c r="P99" s="75">
        <f>IF($F99=0,"",SUMIF('③-2 R2入力（変更後）'!$G$18:$G$500,$E99,'③-2 R2入力（変更後）'!$EV$18:$EV$500))</f>
        <v>0</v>
      </c>
      <c r="Q99" s="707">
        <f>IF($F99=0,"",SUMIF('③-2 R2入力（変更後）'!$G$18:$G$500,$E99,'③-2 R2入力（変更後）'!$FN$18:$FN$500))</f>
        <v>0</v>
      </c>
      <c r="R99" s="75">
        <f>IF($F99=0,"",SUMIF('③-2 R2入力（変更後）'!$G$18:$G$500,$E99,'③-2 R2入力（変更後）'!$FO$18:$FO$500))</f>
        <v>0</v>
      </c>
      <c r="S99" s="708">
        <f t="shared" si="12"/>
        <v>0</v>
      </c>
      <c r="T99" s="709">
        <f t="shared" si="13"/>
        <v>0</v>
      </c>
    </row>
    <row r="100" spans="1:20" ht="12.75" customHeight="1">
      <c r="A100" s="159">
        <f t="shared" si="10"/>
        <v>89</v>
      </c>
      <c r="B100" s="159">
        <f t="shared" si="9"/>
        <v>1</v>
      </c>
      <c r="C100" s="727" t="str">
        <f>IF(ISERROR(VLOOKUP($E100,'③-1 R2入力（当初申請）'!$G$18:$AC$500,4,FALSE)&amp;$H100),"",VLOOKUP($E100,'③-1 R2入力（当初申請）'!$G$18:$AC$500,4,FALSE)&amp;$H100)</f>
        <v>0</v>
      </c>
      <c r="D100" s="727">
        <f>IF(ISERROR(VLOOKUP($E100,'③-1 R2入力（当初申請）'!$G$18:$AC$500,4,FALSE)),"",VLOOKUP($E100,'③-1 R2入力（当初申請）'!$G$18:$AC$500,4,FALSE))</f>
        <v>0</v>
      </c>
      <c r="E100" s="703">
        <f t="shared" si="14"/>
        <v>89</v>
      </c>
      <c r="F100" s="2139" t="str">
        <f>IF(ISERROR(VLOOKUP($E100,'③-1 R2入力（当初申請）'!$G$18:$AC$500,4,FALSE)&amp;" "&amp;VLOOKUP($E100,'③-1 R2入力（当初申請）'!$G$18:$AC$500,10,FALSE)),"",VLOOKUP($E100,'③-1 R2入力（当初申請）'!$G$18:$AC$500,4,FALSE)&amp;" "&amp;VLOOKUP($E100,'③-1 R2入力（当初申請）'!$G$18:$AC$500,10,FALSE))</f>
        <v xml:space="preserve"> </v>
      </c>
      <c r="G100" s="2140"/>
      <c r="H100" s="1439">
        <f>IF(F100=0,"",IF(ISERROR(VLOOKUP($E100,'③-1 R2入力（当初申請）'!$G$18:$AC$500,9,FALSE)),"",VLOOKUP($E100,'③-1 R2入力（当初申請）'!$G$18:$AC$500,9,FALSE)))</f>
        <v>0</v>
      </c>
      <c r="I100" s="1442">
        <f>IF(F100=0,"",IF(ISERROR(VLOOKUP($E100,'③-1 R2入力（当初申請）'!$G$18:$AC$500,14,FALSE)),"",VLOOKUP($E100,'③-1 R2入力（当初申請）'!$G$18:$AC$500,14,FALSE)))</f>
        <v>0</v>
      </c>
      <c r="J100" s="704">
        <f>IF($F100=0,"",SUMIF('③-1 R2入力（当初申請）'!$G$18:$G$500,$E100,'③-1 R2入力（当初申請）'!$AI$18:$AI$500))</f>
        <v>0</v>
      </c>
      <c r="K100" s="75">
        <f>IF($F100=0,"",SUMIF('③-1 R2入力（当初申請）'!$G$18:$G$500,$E100,'③-1 R2入力（当初申請）'!$EV$18:$EV$500))</f>
        <v>0</v>
      </c>
      <c r="L100" s="704">
        <f>IF($F100=0,"",SUMIF('③-1 R2入力（当初申請）'!$G$18:$G$500,$E100,'③-1 R2入力（当初申請）'!$FN$18:$FN$500))</f>
        <v>0</v>
      </c>
      <c r="M100" s="75">
        <f>IF($F100=0,"",SUMIF('③-1 R2入力（当初申請）'!$G$18:$G$500,$E100,'③-1 R2入力（当初申請）'!$FO$18:$FO$500))</f>
        <v>0</v>
      </c>
      <c r="N100" s="705">
        <f t="shared" si="11"/>
        <v>0</v>
      </c>
      <c r="O100" s="706">
        <f>IF($F100=0,"",SUMIF('③-2 R2入力（変更後）'!$G$18:$G$500,$E100,'③-2 R2入力（変更後）'!$AI$18:$AI$500))</f>
        <v>0</v>
      </c>
      <c r="P100" s="75">
        <f>IF($F100=0,"",SUMIF('③-2 R2入力（変更後）'!$G$18:$G$500,$E100,'③-2 R2入力（変更後）'!$EV$18:$EV$500))</f>
        <v>0</v>
      </c>
      <c r="Q100" s="707">
        <f>IF($F100=0,"",SUMIF('③-2 R2入力（変更後）'!$G$18:$G$500,$E100,'③-2 R2入力（変更後）'!$FN$18:$FN$500))</f>
        <v>0</v>
      </c>
      <c r="R100" s="75">
        <f>IF($F100=0,"",SUMIF('③-2 R2入力（変更後）'!$G$18:$G$500,$E100,'③-2 R2入力（変更後）'!$FO$18:$FO$500))</f>
        <v>0</v>
      </c>
      <c r="S100" s="708">
        <f t="shared" si="12"/>
        <v>0</v>
      </c>
      <c r="T100" s="709">
        <f t="shared" si="13"/>
        <v>0</v>
      </c>
    </row>
    <row r="101" spans="1:20" ht="12.75" customHeight="1">
      <c r="A101" s="159">
        <f t="shared" si="10"/>
        <v>90</v>
      </c>
      <c r="B101" s="159">
        <f t="shared" si="9"/>
        <v>1</v>
      </c>
      <c r="C101" s="727" t="str">
        <f>IF(ISERROR(VLOOKUP($E101,'③-1 R2入力（当初申請）'!$G$18:$AC$500,4,FALSE)&amp;$H101),"",VLOOKUP($E101,'③-1 R2入力（当初申請）'!$G$18:$AC$500,4,FALSE)&amp;$H101)</f>
        <v>0</v>
      </c>
      <c r="D101" s="727">
        <f>IF(ISERROR(VLOOKUP($E101,'③-1 R2入力（当初申請）'!$G$18:$AC$500,4,FALSE)),"",VLOOKUP($E101,'③-1 R2入力（当初申請）'!$G$18:$AC$500,4,FALSE))</f>
        <v>0</v>
      </c>
      <c r="E101" s="710">
        <f t="shared" si="14"/>
        <v>90</v>
      </c>
      <c r="F101" s="2141" t="str">
        <f>IF(ISERROR(VLOOKUP($E101,'③-1 R2入力（当初申請）'!$G$18:$AC$500,4,FALSE)&amp;" "&amp;VLOOKUP($E101,'③-1 R2入力（当初申請）'!$G$18:$AC$500,10,FALSE)),"",VLOOKUP($E101,'③-1 R2入力（当初申請）'!$G$18:$AC$500,4,FALSE)&amp;" "&amp;VLOOKUP($E101,'③-1 R2入力（当初申請）'!$G$18:$AC$500,10,FALSE))</f>
        <v xml:space="preserve"> </v>
      </c>
      <c r="G101" s="2142"/>
      <c r="H101" s="1440">
        <f>IF(F101=0,"",IF(ISERROR(VLOOKUP($E101,'③-1 R2入力（当初申請）'!$G$18:$AC$500,9,FALSE)),"",VLOOKUP($E101,'③-1 R2入力（当初申請）'!$G$18:$AC$500,9,FALSE)))</f>
        <v>0</v>
      </c>
      <c r="I101" s="1443">
        <f>IF(F101=0,"",IF(ISERROR(VLOOKUP($E101,'③-1 R2入力（当初申請）'!$G$18:$AC$500,14,FALSE)),"",VLOOKUP($E101,'③-1 R2入力（当初申請）'!$G$18:$AC$500,14,FALSE)))</f>
        <v>0</v>
      </c>
      <c r="J101" s="711">
        <f>IF($F101=0,"",SUMIF('③-1 R2入力（当初申請）'!$G$18:$G$500,$E101,'③-1 R2入力（当初申請）'!$AI$18:$AI$500))</f>
        <v>0</v>
      </c>
      <c r="K101" s="80">
        <f>IF($F101=0,"",SUMIF('③-1 R2入力（当初申請）'!$G$18:$G$500,$E101,'③-1 R2入力（当初申請）'!$EV$18:$EV$500))</f>
        <v>0</v>
      </c>
      <c r="L101" s="711">
        <f>IF($F101=0,"",SUMIF('③-1 R2入力（当初申請）'!$G$18:$G$500,$E101,'③-1 R2入力（当初申請）'!$FN$18:$FN$500))</f>
        <v>0</v>
      </c>
      <c r="M101" s="80">
        <f>IF($F101=0,"",SUMIF('③-1 R2入力（当初申請）'!$G$18:$G$500,$E101,'③-1 R2入力（当初申請）'!$FO$18:$FO$500))</f>
        <v>0</v>
      </c>
      <c r="N101" s="712">
        <f t="shared" si="11"/>
        <v>0</v>
      </c>
      <c r="O101" s="713">
        <f>IF($F101=0,"",SUMIF('③-2 R2入力（変更後）'!$G$18:$G$500,$E101,'③-2 R2入力（変更後）'!$AI$18:$AI$500))</f>
        <v>0</v>
      </c>
      <c r="P101" s="80">
        <f>IF($F101=0,"",SUMIF('③-2 R2入力（変更後）'!$G$18:$G$500,$E101,'③-2 R2入力（変更後）'!$EV$18:$EV$500))</f>
        <v>0</v>
      </c>
      <c r="Q101" s="714">
        <f>IF($F101=0,"",SUMIF('③-2 R2入力（変更後）'!$G$18:$G$500,$E101,'③-2 R2入力（変更後）'!$FN$18:$FN$500))</f>
        <v>0</v>
      </c>
      <c r="R101" s="80">
        <f>IF($F101=0,"",SUMIF('③-2 R2入力（変更後）'!$G$18:$G$500,$E101,'③-2 R2入力（変更後）'!$FO$18:$FO$500))</f>
        <v>0</v>
      </c>
      <c r="S101" s="715">
        <f t="shared" si="12"/>
        <v>0</v>
      </c>
      <c r="T101" s="716">
        <f t="shared" si="13"/>
        <v>0</v>
      </c>
    </row>
    <row r="102" spans="1:20" ht="12.75" customHeight="1">
      <c r="A102" s="159">
        <f t="shared" si="10"/>
        <v>91</v>
      </c>
      <c r="B102" s="159">
        <f t="shared" si="9"/>
        <v>1</v>
      </c>
      <c r="C102" s="727" t="str">
        <f>IF(ISERROR(VLOOKUP($E102,'③-1 R2入力（当初申請）'!$G$18:$AC$500,4,FALSE)&amp;$H102),"",VLOOKUP($E102,'③-1 R2入力（当初申請）'!$G$18:$AC$500,4,FALSE)&amp;$H102)</f>
        <v>0</v>
      </c>
      <c r="D102" s="727">
        <f>IF(ISERROR(VLOOKUP($E102,'③-1 R2入力（当初申請）'!$G$18:$AC$500,4,FALSE)),"",VLOOKUP($E102,'③-1 R2入力（当初申請）'!$G$18:$AC$500,4,FALSE))</f>
        <v>0</v>
      </c>
      <c r="E102" s="696">
        <f t="shared" si="14"/>
        <v>91</v>
      </c>
      <c r="F102" s="2143" t="str">
        <f>IF(ISERROR(VLOOKUP($E102,'③-1 R2入力（当初申請）'!$G$18:$AC$500,4,FALSE)&amp;" "&amp;VLOOKUP($E102,'③-1 R2入力（当初申請）'!$G$18:$AC$500,10,FALSE)),"",VLOOKUP($E102,'③-1 R2入力（当初申請）'!$G$18:$AC$500,4,FALSE)&amp;" "&amp;VLOOKUP($E102,'③-1 R2入力（当初申請）'!$G$18:$AC$500,10,FALSE))</f>
        <v xml:space="preserve"> </v>
      </c>
      <c r="G102" s="2144"/>
      <c r="H102" s="1438">
        <f>IF(F102=0,"",IF(ISERROR(VLOOKUP($E102,'③-1 R2入力（当初申請）'!$G$18:$AC$500,9,FALSE)),"",VLOOKUP($E102,'③-1 R2入力（当初申請）'!$G$18:$AC$500,9,FALSE)))</f>
        <v>0</v>
      </c>
      <c r="I102" s="1441">
        <f>IF(F102=0,"",IF(ISERROR(VLOOKUP($E102,'③-1 R2入力（当初申請）'!$G$18:$AC$500,14,FALSE)),"",VLOOKUP($E102,'③-1 R2入力（当初申請）'!$G$18:$AC$500,14,FALSE)))</f>
        <v>0</v>
      </c>
      <c r="J102" s="697">
        <f>IF($F102=0,"",SUMIF('③-1 R2入力（当初申請）'!$G$18:$G$500,$E102,'③-1 R2入力（当初申請）'!$AI$18:$AI$500))</f>
        <v>0</v>
      </c>
      <c r="K102" s="70">
        <f>IF($F102=0,"",SUMIF('③-1 R2入力（当初申請）'!$G$18:$G$500,$E102,'③-1 R2入力（当初申請）'!$EV$18:$EV$500))</f>
        <v>0</v>
      </c>
      <c r="L102" s="697">
        <f>IF($F102=0,"",SUMIF('③-1 R2入力（当初申請）'!$G$18:$G$500,$E102,'③-1 R2入力（当初申請）'!$FN$18:$FN$500))</f>
        <v>0</v>
      </c>
      <c r="M102" s="70">
        <f>IF($F102=0,"",SUMIF('③-1 R2入力（当初申請）'!$G$18:$G$500,$E102,'③-1 R2入力（当初申請）'!$FO$18:$FO$500))</f>
        <v>0</v>
      </c>
      <c r="N102" s="698">
        <f t="shared" si="11"/>
        <v>0</v>
      </c>
      <c r="O102" s="699">
        <f>IF($F102=0,"",SUMIF('③-2 R2入力（変更後）'!$G$18:$G$500,$E102,'③-2 R2入力（変更後）'!$AI$18:$AI$500))</f>
        <v>0</v>
      </c>
      <c r="P102" s="70">
        <f>IF($F102=0,"",SUMIF('③-2 R2入力（変更後）'!$G$18:$G$500,$E102,'③-2 R2入力（変更後）'!$EV$18:$EV$500))</f>
        <v>0</v>
      </c>
      <c r="Q102" s="700">
        <f>IF($F102=0,"",SUMIF('③-2 R2入力（変更後）'!$G$18:$G$500,$E102,'③-2 R2入力（変更後）'!$FN$18:$FN$500))</f>
        <v>0</v>
      </c>
      <c r="R102" s="70">
        <f>IF($F102=0,"",SUMIF('③-2 R2入力（変更後）'!$G$18:$G$500,$E102,'③-2 R2入力（変更後）'!$FO$18:$FO$500))</f>
        <v>0</v>
      </c>
      <c r="S102" s="701">
        <f t="shared" si="12"/>
        <v>0</v>
      </c>
      <c r="T102" s="702">
        <f t="shared" si="13"/>
        <v>0</v>
      </c>
    </row>
    <row r="103" spans="1:20" ht="12.75" customHeight="1">
      <c r="A103" s="159">
        <f t="shared" si="10"/>
        <v>92</v>
      </c>
      <c r="B103" s="159">
        <f t="shared" si="9"/>
        <v>1</v>
      </c>
      <c r="C103" s="727" t="str">
        <f>IF(ISERROR(VLOOKUP($E103,'③-1 R2入力（当初申請）'!$G$18:$AC$500,4,FALSE)&amp;$H103),"",VLOOKUP($E103,'③-1 R2入力（当初申請）'!$G$18:$AC$500,4,FALSE)&amp;$H103)</f>
        <v>0</v>
      </c>
      <c r="D103" s="727">
        <f>IF(ISERROR(VLOOKUP($E103,'③-1 R2入力（当初申請）'!$G$18:$AC$500,4,FALSE)),"",VLOOKUP($E103,'③-1 R2入力（当初申請）'!$G$18:$AC$500,4,FALSE))</f>
        <v>0</v>
      </c>
      <c r="E103" s="703">
        <f t="shared" si="14"/>
        <v>92</v>
      </c>
      <c r="F103" s="2139" t="str">
        <f>IF(ISERROR(VLOOKUP($E103,'③-1 R2入力（当初申請）'!$G$18:$AC$500,4,FALSE)&amp;" "&amp;VLOOKUP($E103,'③-1 R2入力（当初申請）'!$G$18:$AC$500,10,FALSE)),"",VLOOKUP($E103,'③-1 R2入力（当初申請）'!$G$18:$AC$500,4,FALSE)&amp;" "&amp;VLOOKUP($E103,'③-1 R2入力（当初申請）'!$G$18:$AC$500,10,FALSE))</f>
        <v xml:space="preserve"> </v>
      </c>
      <c r="G103" s="2140"/>
      <c r="H103" s="1439">
        <f>IF(F103=0,"",IF(ISERROR(VLOOKUP($E103,'③-1 R2入力（当初申請）'!$G$18:$AC$500,9,FALSE)),"",VLOOKUP($E103,'③-1 R2入力（当初申請）'!$G$18:$AC$500,9,FALSE)))</f>
        <v>0</v>
      </c>
      <c r="I103" s="1442">
        <f>IF(F103=0,"",IF(ISERROR(VLOOKUP($E103,'③-1 R2入力（当初申請）'!$G$18:$AC$500,14,FALSE)),"",VLOOKUP($E103,'③-1 R2入力（当初申請）'!$G$18:$AC$500,14,FALSE)))</f>
        <v>0</v>
      </c>
      <c r="J103" s="704">
        <f>IF($F103=0,"",SUMIF('③-1 R2入力（当初申請）'!$G$18:$G$500,$E103,'③-1 R2入力（当初申請）'!$AI$18:$AI$500))</f>
        <v>0</v>
      </c>
      <c r="K103" s="75">
        <f>IF($F103=0,"",SUMIF('③-1 R2入力（当初申請）'!$G$18:$G$500,$E103,'③-1 R2入力（当初申請）'!$EV$18:$EV$500))</f>
        <v>0</v>
      </c>
      <c r="L103" s="704">
        <f>IF($F103=0,"",SUMIF('③-1 R2入力（当初申請）'!$G$18:$G$500,$E103,'③-1 R2入力（当初申請）'!$FN$18:$FN$500))</f>
        <v>0</v>
      </c>
      <c r="M103" s="75">
        <f>IF($F103=0,"",SUMIF('③-1 R2入力（当初申請）'!$G$18:$G$500,$E103,'③-1 R2入力（当初申請）'!$FO$18:$FO$500))</f>
        <v>0</v>
      </c>
      <c r="N103" s="705">
        <f t="shared" si="11"/>
        <v>0</v>
      </c>
      <c r="O103" s="706">
        <f>IF($F103=0,"",SUMIF('③-2 R2入力（変更後）'!$G$18:$G$500,$E103,'③-2 R2入力（変更後）'!$AI$18:$AI$500))</f>
        <v>0</v>
      </c>
      <c r="P103" s="75">
        <f>IF($F103=0,"",SUMIF('③-2 R2入力（変更後）'!$G$18:$G$500,$E103,'③-2 R2入力（変更後）'!$EV$18:$EV$500))</f>
        <v>0</v>
      </c>
      <c r="Q103" s="707">
        <f>IF($F103=0,"",SUMIF('③-2 R2入力（変更後）'!$G$18:$G$500,$E103,'③-2 R2入力（変更後）'!$FN$18:$FN$500))</f>
        <v>0</v>
      </c>
      <c r="R103" s="75">
        <f>IF($F103=0,"",SUMIF('③-2 R2入力（変更後）'!$G$18:$G$500,$E103,'③-2 R2入力（変更後）'!$FO$18:$FO$500))</f>
        <v>0</v>
      </c>
      <c r="S103" s="708">
        <f t="shared" si="12"/>
        <v>0</v>
      </c>
      <c r="T103" s="709">
        <f t="shared" si="13"/>
        <v>0</v>
      </c>
    </row>
    <row r="104" spans="1:20" ht="12.75" customHeight="1">
      <c r="A104" s="159">
        <f t="shared" si="10"/>
        <v>93</v>
      </c>
      <c r="B104" s="159">
        <f t="shared" si="9"/>
        <v>1</v>
      </c>
      <c r="C104" s="727" t="str">
        <f>IF(ISERROR(VLOOKUP($E104,'③-1 R2入力（当初申請）'!$G$18:$AC$500,4,FALSE)&amp;$H104),"",VLOOKUP($E104,'③-1 R2入力（当初申請）'!$G$18:$AC$500,4,FALSE)&amp;$H104)</f>
        <v>0</v>
      </c>
      <c r="D104" s="727">
        <f>IF(ISERROR(VLOOKUP($E104,'③-1 R2入力（当初申請）'!$G$18:$AC$500,4,FALSE)),"",VLOOKUP($E104,'③-1 R2入力（当初申請）'!$G$18:$AC$500,4,FALSE))</f>
        <v>0</v>
      </c>
      <c r="E104" s="703">
        <f t="shared" si="14"/>
        <v>93</v>
      </c>
      <c r="F104" s="2139" t="str">
        <f>IF(ISERROR(VLOOKUP($E104,'③-1 R2入力（当初申請）'!$G$18:$AC$500,4,FALSE)&amp;" "&amp;VLOOKUP($E104,'③-1 R2入力（当初申請）'!$G$18:$AC$500,10,FALSE)),"",VLOOKUP($E104,'③-1 R2入力（当初申請）'!$G$18:$AC$500,4,FALSE)&amp;" "&amp;VLOOKUP($E104,'③-1 R2入力（当初申請）'!$G$18:$AC$500,10,FALSE))</f>
        <v xml:space="preserve"> </v>
      </c>
      <c r="G104" s="2140"/>
      <c r="H104" s="1439">
        <f>IF(F104=0,"",IF(ISERROR(VLOOKUP($E104,'③-1 R2入力（当初申請）'!$G$18:$AC$500,9,FALSE)),"",VLOOKUP($E104,'③-1 R2入力（当初申請）'!$G$18:$AC$500,9,FALSE)))</f>
        <v>0</v>
      </c>
      <c r="I104" s="1442">
        <f>IF(F104=0,"",IF(ISERROR(VLOOKUP($E104,'③-1 R2入力（当初申請）'!$G$18:$AC$500,14,FALSE)),"",VLOOKUP($E104,'③-1 R2入力（当初申請）'!$G$18:$AC$500,14,FALSE)))</f>
        <v>0</v>
      </c>
      <c r="J104" s="704">
        <f>IF($F104=0,"",SUMIF('③-1 R2入力（当初申請）'!$G$18:$G$500,$E104,'③-1 R2入力（当初申請）'!$AI$18:$AI$500))</f>
        <v>0</v>
      </c>
      <c r="K104" s="75">
        <f>IF($F104=0,"",SUMIF('③-1 R2入力（当初申請）'!$G$18:$G$500,$E104,'③-1 R2入力（当初申請）'!$EV$18:$EV$500))</f>
        <v>0</v>
      </c>
      <c r="L104" s="704">
        <f>IF($F104=0,"",SUMIF('③-1 R2入力（当初申請）'!$G$18:$G$500,$E104,'③-1 R2入力（当初申請）'!$FN$18:$FN$500))</f>
        <v>0</v>
      </c>
      <c r="M104" s="75">
        <f>IF($F104=0,"",SUMIF('③-1 R2入力（当初申請）'!$G$18:$G$500,$E104,'③-1 R2入力（当初申請）'!$FO$18:$FO$500))</f>
        <v>0</v>
      </c>
      <c r="N104" s="705">
        <f t="shared" si="11"/>
        <v>0</v>
      </c>
      <c r="O104" s="706">
        <f>IF($F104=0,"",SUMIF('③-2 R2入力（変更後）'!$G$18:$G$500,$E104,'③-2 R2入力（変更後）'!$AI$18:$AI$500))</f>
        <v>0</v>
      </c>
      <c r="P104" s="75">
        <f>IF($F104=0,"",SUMIF('③-2 R2入力（変更後）'!$G$18:$G$500,$E104,'③-2 R2入力（変更後）'!$EV$18:$EV$500))</f>
        <v>0</v>
      </c>
      <c r="Q104" s="707">
        <f>IF($F104=0,"",SUMIF('③-2 R2入力（変更後）'!$G$18:$G$500,$E104,'③-2 R2入力（変更後）'!$FN$18:$FN$500))</f>
        <v>0</v>
      </c>
      <c r="R104" s="75">
        <f>IF($F104=0,"",SUMIF('③-2 R2入力（変更後）'!$G$18:$G$500,$E104,'③-2 R2入力（変更後）'!$FO$18:$FO$500))</f>
        <v>0</v>
      </c>
      <c r="S104" s="708">
        <f t="shared" si="12"/>
        <v>0</v>
      </c>
      <c r="T104" s="709">
        <f t="shared" si="13"/>
        <v>0</v>
      </c>
    </row>
    <row r="105" spans="1:20" ht="12.75" customHeight="1">
      <c r="A105" s="159">
        <f t="shared" si="10"/>
        <v>94</v>
      </c>
      <c r="B105" s="159">
        <f t="shared" si="9"/>
        <v>1</v>
      </c>
      <c r="C105" s="727" t="str">
        <f>IF(ISERROR(VLOOKUP($E105,'③-1 R2入力（当初申請）'!$G$18:$AC$500,4,FALSE)&amp;$H105),"",VLOOKUP($E105,'③-1 R2入力（当初申請）'!$G$18:$AC$500,4,FALSE)&amp;$H105)</f>
        <v>0</v>
      </c>
      <c r="D105" s="727">
        <f>IF(ISERROR(VLOOKUP($E105,'③-1 R2入力（当初申請）'!$G$18:$AC$500,4,FALSE)),"",VLOOKUP($E105,'③-1 R2入力（当初申請）'!$G$18:$AC$500,4,FALSE))</f>
        <v>0</v>
      </c>
      <c r="E105" s="703">
        <f t="shared" si="14"/>
        <v>94</v>
      </c>
      <c r="F105" s="2139" t="str">
        <f>IF(ISERROR(VLOOKUP($E105,'③-1 R2入力（当初申請）'!$G$18:$AC$500,4,FALSE)&amp;" "&amp;VLOOKUP($E105,'③-1 R2入力（当初申請）'!$G$18:$AC$500,10,FALSE)),"",VLOOKUP($E105,'③-1 R2入力（当初申請）'!$G$18:$AC$500,4,FALSE)&amp;" "&amp;VLOOKUP($E105,'③-1 R2入力（当初申請）'!$G$18:$AC$500,10,FALSE))</f>
        <v xml:space="preserve"> </v>
      </c>
      <c r="G105" s="2140"/>
      <c r="H105" s="1439">
        <f>IF(F105=0,"",IF(ISERROR(VLOOKUP($E105,'③-1 R2入力（当初申請）'!$G$18:$AC$500,9,FALSE)),"",VLOOKUP($E105,'③-1 R2入力（当初申請）'!$G$18:$AC$500,9,FALSE)))</f>
        <v>0</v>
      </c>
      <c r="I105" s="1442">
        <f>IF(F105=0,"",IF(ISERROR(VLOOKUP($E105,'③-1 R2入力（当初申請）'!$G$18:$AC$500,14,FALSE)),"",VLOOKUP($E105,'③-1 R2入力（当初申請）'!$G$18:$AC$500,14,FALSE)))</f>
        <v>0</v>
      </c>
      <c r="J105" s="704">
        <f>IF($F105=0,"",SUMIF('③-1 R2入力（当初申請）'!$G$18:$G$500,$E105,'③-1 R2入力（当初申請）'!$AI$18:$AI$500))</f>
        <v>0</v>
      </c>
      <c r="K105" s="75">
        <f>IF($F105=0,"",SUMIF('③-1 R2入力（当初申請）'!$G$18:$G$500,$E105,'③-1 R2入力（当初申請）'!$EV$18:$EV$500))</f>
        <v>0</v>
      </c>
      <c r="L105" s="704">
        <f>IF($F105=0,"",SUMIF('③-1 R2入力（当初申請）'!$G$18:$G$500,$E105,'③-1 R2入力（当初申請）'!$FN$18:$FN$500))</f>
        <v>0</v>
      </c>
      <c r="M105" s="75">
        <f>IF($F105=0,"",SUMIF('③-1 R2入力（当初申請）'!$G$18:$G$500,$E105,'③-1 R2入力（当初申請）'!$FO$18:$FO$500))</f>
        <v>0</v>
      </c>
      <c r="N105" s="705">
        <f t="shared" si="11"/>
        <v>0</v>
      </c>
      <c r="O105" s="706">
        <f>IF($F105=0,"",SUMIF('③-2 R2入力（変更後）'!$G$18:$G$500,$E105,'③-2 R2入力（変更後）'!$AI$18:$AI$500))</f>
        <v>0</v>
      </c>
      <c r="P105" s="75">
        <f>IF($F105=0,"",SUMIF('③-2 R2入力（変更後）'!$G$18:$G$500,$E105,'③-2 R2入力（変更後）'!$EV$18:$EV$500))</f>
        <v>0</v>
      </c>
      <c r="Q105" s="707">
        <f>IF($F105=0,"",SUMIF('③-2 R2入力（変更後）'!$G$18:$G$500,$E105,'③-2 R2入力（変更後）'!$FN$18:$FN$500))</f>
        <v>0</v>
      </c>
      <c r="R105" s="75">
        <f>IF($F105=0,"",SUMIF('③-2 R2入力（変更後）'!$G$18:$G$500,$E105,'③-2 R2入力（変更後）'!$FO$18:$FO$500))</f>
        <v>0</v>
      </c>
      <c r="S105" s="708">
        <f t="shared" si="12"/>
        <v>0</v>
      </c>
      <c r="T105" s="709">
        <f t="shared" si="13"/>
        <v>0</v>
      </c>
    </row>
    <row r="106" spans="1:20" ht="12.75" customHeight="1">
      <c r="A106" s="159">
        <f t="shared" si="10"/>
        <v>95</v>
      </c>
      <c r="B106" s="159">
        <f t="shared" si="9"/>
        <v>1</v>
      </c>
      <c r="C106" s="727" t="str">
        <f>IF(ISERROR(VLOOKUP($E106,'③-1 R2入力（当初申請）'!$G$18:$AC$500,4,FALSE)&amp;$H106),"",VLOOKUP($E106,'③-1 R2入力（当初申請）'!$G$18:$AC$500,4,FALSE)&amp;$H106)</f>
        <v>0</v>
      </c>
      <c r="D106" s="727">
        <f>IF(ISERROR(VLOOKUP($E106,'③-1 R2入力（当初申請）'!$G$18:$AC$500,4,FALSE)),"",VLOOKUP($E106,'③-1 R2入力（当初申請）'!$G$18:$AC$500,4,FALSE))</f>
        <v>0</v>
      </c>
      <c r="E106" s="703">
        <f t="shared" si="14"/>
        <v>95</v>
      </c>
      <c r="F106" s="2139" t="str">
        <f>IF(ISERROR(VLOOKUP($E106,'③-1 R2入力（当初申請）'!$G$18:$AC$500,4,FALSE)&amp;" "&amp;VLOOKUP($E106,'③-1 R2入力（当初申請）'!$G$18:$AC$500,10,FALSE)),"",VLOOKUP($E106,'③-1 R2入力（当初申請）'!$G$18:$AC$500,4,FALSE)&amp;" "&amp;VLOOKUP($E106,'③-1 R2入力（当初申請）'!$G$18:$AC$500,10,FALSE))</f>
        <v xml:space="preserve"> </v>
      </c>
      <c r="G106" s="2140"/>
      <c r="H106" s="1439">
        <f>IF(F106=0,"",IF(ISERROR(VLOOKUP($E106,'③-1 R2入力（当初申請）'!$G$18:$AC$500,9,FALSE)),"",VLOOKUP($E106,'③-1 R2入力（当初申請）'!$G$18:$AC$500,9,FALSE)))</f>
        <v>0</v>
      </c>
      <c r="I106" s="1442">
        <f>IF(F106=0,"",IF(ISERROR(VLOOKUP($E106,'③-1 R2入力（当初申請）'!$G$18:$AC$500,14,FALSE)),"",VLOOKUP($E106,'③-1 R2入力（当初申請）'!$G$18:$AC$500,14,FALSE)))</f>
        <v>0</v>
      </c>
      <c r="J106" s="704">
        <f>IF($F106=0,"",SUMIF('③-1 R2入力（当初申請）'!$G$18:$G$500,$E106,'③-1 R2入力（当初申請）'!$AI$18:$AI$500))</f>
        <v>0</v>
      </c>
      <c r="K106" s="75">
        <f>IF($F106=0,"",SUMIF('③-1 R2入力（当初申請）'!$G$18:$G$500,$E106,'③-1 R2入力（当初申請）'!$EV$18:$EV$500))</f>
        <v>0</v>
      </c>
      <c r="L106" s="704">
        <f>IF($F106=0,"",SUMIF('③-1 R2入力（当初申請）'!$G$18:$G$500,$E106,'③-1 R2入力（当初申請）'!$FN$18:$FN$500))</f>
        <v>0</v>
      </c>
      <c r="M106" s="75">
        <f>IF($F106=0,"",SUMIF('③-1 R2入力（当初申請）'!$G$18:$G$500,$E106,'③-1 R2入力（当初申請）'!$FO$18:$FO$500))</f>
        <v>0</v>
      </c>
      <c r="N106" s="705">
        <f t="shared" si="11"/>
        <v>0</v>
      </c>
      <c r="O106" s="706">
        <f>IF($F106=0,"",SUMIF('③-2 R2入力（変更後）'!$G$18:$G$500,$E106,'③-2 R2入力（変更後）'!$AI$18:$AI$500))</f>
        <v>0</v>
      </c>
      <c r="P106" s="75">
        <f>IF($F106=0,"",SUMIF('③-2 R2入力（変更後）'!$G$18:$G$500,$E106,'③-2 R2入力（変更後）'!$EV$18:$EV$500))</f>
        <v>0</v>
      </c>
      <c r="Q106" s="707">
        <f>IF($F106=0,"",SUMIF('③-2 R2入力（変更後）'!$G$18:$G$500,$E106,'③-2 R2入力（変更後）'!$FN$18:$FN$500))</f>
        <v>0</v>
      </c>
      <c r="R106" s="75">
        <f>IF($F106=0,"",SUMIF('③-2 R2入力（変更後）'!$G$18:$G$500,$E106,'③-2 R2入力（変更後）'!$FO$18:$FO$500))</f>
        <v>0</v>
      </c>
      <c r="S106" s="708">
        <f t="shared" si="12"/>
        <v>0</v>
      </c>
      <c r="T106" s="709">
        <f t="shared" si="13"/>
        <v>0</v>
      </c>
    </row>
    <row r="107" spans="1:20" ht="12.75" customHeight="1">
      <c r="A107" s="159">
        <f t="shared" si="10"/>
        <v>96</v>
      </c>
      <c r="B107" s="159">
        <f t="shared" si="9"/>
        <v>1</v>
      </c>
      <c r="C107" s="727" t="str">
        <f>IF(ISERROR(VLOOKUP($E107,'③-1 R2入力（当初申請）'!$G$18:$AC$500,4,FALSE)&amp;$H107),"",VLOOKUP($E107,'③-1 R2入力（当初申請）'!$G$18:$AC$500,4,FALSE)&amp;$H107)</f>
        <v>0</v>
      </c>
      <c r="D107" s="727">
        <f>IF(ISERROR(VLOOKUP($E107,'③-1 R2入力（当初申請）'!$G$18:$AC$500,4,FALSE)),"",VLOOKUP($E107,'③-1 R2入力（当初申請）'!$G$18:$AC$500,4,FALSE))</f>
        <v>0</v>
      </c>
      <c r="E107" s="703">
        <f t="shared" si="14"/>
        <v>96</v>
      </c>
      <c r="F107" s="2139" t="str">
        <f>IF(ISERROR(VLOOKUP($E107,'③-1 R2入力（当初申請）'!$G$18:$AC$500,4,FALSE)&amp;" "&amp;VLOOKUP($E107,'③-1 R2入力（当初申請）'!$G$18:$AC$500,10,FALSE)),"",VLOOKUP($E107,'③-1 R2入力（当初申請）'!$G$18:$AC$500,4,FALSE)&amp;" "&amp;VLOOKUP($E107,'③-1 R2入力（当初申請）'!$G$18:$AC$500,10,FALSE))</f>
        <v xml:space="preserve"> </v>
      </c>
      <c r="G107" s="2140"/>
      <c r="H107" s="1439">
        <f>IF(F107=0,"",IF(ISERROR(VLOOKUP($E107,'③-1 R2入力（当初申請）'!$G$18:$AC$500,9,FALSE)),"",VLOOKUP($E107,'③-1 R2入力（当初申請）'!$G$18:$AC$500,9,FALSE)))</f>
        <v>0</v>
      </c>
      <c r="I107" s="1442">
        <f>IF(F107=0,"",IF(ISERROR(VLOOKUP($E107,'③-1 R2入力（当初申請）'!$G$18:$AC$500,14,FALSE)),"",VLOOKUP($E107,'③-1 R2入力（当初申請）'!$G$18:$AC$500,14,FALSE)))</f>
        <v>0</v>
      </c>
      <c r="J107" s="704">
        <f>IF($F107=0,"",SUMIF('③-1 R2入力（当初申請）'!$G$18:$G$500,$E107,'③-1 R2入力（当初申請）'!$AI$18:$AI$500))</f>
        <v>0</v>
      </c>
      <c r="K107" s="75">
        <f>IF($F107=0,"",SUMIF('③-1 R2入力（当初申請）'!$G$18:$G$500,$E107,'③-1 R2入力（当初申請）'!$EV$18:$EV$500))</f>
        <v>0</v>
      </c>
      <c r="L107" s="704">
        <f>IF($F107=0,"",SUMIF('③-1 R2入力（当初申請）'!$G$18:$G$500,$E107,'③-1 R2入力（当初申請）'!$FN$18:$FN$500))</f>
        <v>0</v>
      </c>
      <c r="M107" s="75">
        <f>IF($F107=0,"",SUMIF('③-1 R2入力（当初申請）'!$G$18:$G$500,$E107,'③-1 R2入力（当初申請）'!$FO$18:$FO$500))</f>
        <v>0</v>
      </c>
      <c r="N107" s="705">
        <f t="shared" si="11"/>
        <v>0</v>
      </c>
      <c r="O107" s="706">
        <f>IF($F107=0,"",SUMIF('③-2 R2入力（変更後）'!$G$18:$G$500,$E107,'③-2 R2入力（変更後）'!$AI$18:$AI$500))</f>
        <v>0</v>
      </c>
      <c r="P107" s="75">
        <f>IF($F107=0,"",SUMIF('③-2 R2入力（変更後）'!$G$18:$G$500,$E107,'③-2 R2入力（変更後）'!$EV$18:$EV$500))</f>
        <v>0</v>
      </c>
      <c r="Q107" s="707">
        <f>IF($F107=0,"",SUMIF('③-2 R2入力（変更後）'!$G$18:$G$500,$E107,'③-2 R2入力（変更後）'!$FN$18:$FN$500))</f>
        <v>0</v>
      </c>
      <c r="R107" s="75">
        <f>IF($F107=0,"",SUMIF('③-2 R2入力（変更後）'!$G$18:$G$500,$E107,'③-2 R2入力（変更後）'!$FO$18:$FO$500))</f>
        <v>0</v>
      </c>
      <c r="S107" s="708">
        <f t="shared" si="12"/>
        <v>0</v>
      </c>
      <c r="T107" s="709">
        <f t="shared" si="13"/>
        <v>0</v>
      </c>
    </row>
    <row r="108" spans="1:20" ht="12.75" customHeight="1">
      <c r="A108" s="159">
        <f t="shared" si="10"/>
        <v>97</v>
      </c>
      <c r="B108" s="159">
        <f t="shared" si="9"/>
        <v>1</v>
      </c>
      <c r="C108" s="727" t="str">
        <f>IF(ISERROR(VLOOKUP($E108,'③-1 R2入力（当初申請）'!$G$18:$AC$500,4,FALSE)&amp;$H108),"",VLOOKUP($E108,'③-1 R2入力（当初申請）'!$G$18:$AC$500,4,FALSE)&amp;$H108)</f>
        <v>0</v>
      </c>
      <c r="D108" s="727">
        <f>IF(ISERROR(VLOOKUP($E108,'③-1 R2入力（当初申請）'!$G$18:$AC$500,4,FALSE)),"",VLOOKUP($E108,'③-1 R2入力（当初申請）'!$G$18:$AC$500,4,FALSE))</f>
        <v>0</v>
      </c>
      <c r="E108" s="703">
        <f t="shared" si="14"/>
        <v>97</v>
      </c>
      <c r="F108" s="2139" t="str">
        <f>IF(ISERROR(VLOOKUP($E108,'③-1 R2入力（当初申請）'!$G$18:$AC$500,4,FALSE)&amp;" "&amp;VLOOKUP($E108,'③-1 R2入力（当初申請）'!$G$18:$AC$500,10,FALSE)),"",VLOOKUP($E108,'③-1 R2入力（当初申請）'!$G$18:$AC$500,4,FALSE)&amp;" "&amp;VLOOKUP($E108,'③-1 R2入力（当初申請）'!$G$18:$AC$500,10,FALSE))</f>
        <v xml:space="preserve"> </v>
      </c>
      <c r="G108" s="2140"/>
      <c r="H108" s="1439">
        <f>IF(F108=0,"",IF(ISERROR(VLOOKUP($E108,'③-1 R2入力（当初申請）'!$G$18:$AC$500,9,FALSE)),"",VLOOKUP($E108,'③-1 R2入力（当初申請）'!$G$18:$AC$500,9,FALSE)))</f>
        <v>0</v>
      </c>
      <c r="I108" s="1442">
        <f>IF(F108=0,"",IF(ISERROR(VLOOKUP($E108,'③-1 R2入力（当初申請）'!$G$18:$AC$500,14,FALSE)),"",VLOOKUP($E108,'③-1 R2入力（当初申請）'!$G$18:$AC$500,14,FALSE)))</f>
        <v>0</v>
      </c>
      <c r="J108" s="704">
        <f>IF($F108=0,"",SUMIF('③-1 R2入力（当初申請）'!$G$18:$G$500,$E108,'③-1 R2入力（当初申請）'!$AI$18:$AI$500))</f>
        <v>0</v>
      </c>
      <c r="K108" s="75">
        <f>IF($F108=0,"",SUMIF('③-1 R2入力（当初申請）'!$G$18:$G$500,$E108,'③-1 R2入力（当初申請）'!$EV$18:$EV$500))</f>
        <v>0</v>
      </c>
      <c r="L108" s="704">
        <f>IF($F108=0,"",SUMIF('③-1 R2入力（当初申請）'!$G$18:$G$500,$E108,'③-1 R2入力（当初申請）'!$FN$18:$FN$500))</f>
        <v>0</v>
      </c>
      <c r="M108" s="75">
        <f>IF($F108=0,"",SUMIF('③-1 R2入力（当初申請）'!$G$18:$G$500,$E108,'③-1 R2入力（当初申請）'!$FO$18:$FO$500))</f>
        <v>0</v>
      </c>
      <c r="N108" s="705">
        <f t="shared" si="11"/>
        <v>0</v>
      </c>
      <c r="O108" s="706">
        <f>IF($F108=0,"",SUMIF('③-2 R2入力（変更後）'!$G$18:$G$500,$E108,'③-2 R2入力（変更後）'!$AI$18:$AI$500))</f>
        <v>0</v>
      </c>
      <c r="P108" s="75">
        <f>IF($F108=0,"",SUMIF('③-2 R2入力（変更後）'!$G$18:$G$500,$E108,'③-2 R2入力（変更後）'!$EV$18:$EV$500))</f>
        <v>0</v>
      </c>
      <c r="Q108" s="707">
        <f>IF($F108=0,"",SUMIF('③-2 R2入力（変更後）'!$G$18:$G$500,$E108,'③-2 R2入力（変更後）'!$FN$18:$FN$500))</f>
        <v>0</v>
      </c>
      <c r="R108" s="75">
        <f>IF($F108=0,"",SUMIF('③-2 R2入力（変更後）'!$G$18:$G$500,$E108,'③-2 R2入力（変更後）'!$FO$18:$FO$500))</f>
        <v>0</v>
      </c>
      <c r="S108" s="708">
        <f t="shared" si="12"/>
        <v>0</v>
      </c>
      <c r="T108" s="709">
        <f t="shared" si="13"/>
        <v>0</v>
      </c>
    </row>
    <row r="109" spans="1:20" ht="12.75" customHeight="1">
      <c r="A109" s="159">
        <f t="shared" si="10"/>
        <v>98</v>
      </c>
      <c r="B109" s="159">
        <f t="shared" si="9"/>
        <v>1</v>
      </c>
      <c r="C109" s="727" t="str">
        <f>IF(ISERROR(VLOOKUP($E109,'③-1 R2入力（当初申請）'!$G$18:$AC$500,4,FALSE)&amp;$H109),"",VLOOKUP($E109,'③-1 R2入力（当初申請）'!$G$18:$AC$500,4,FALSE)&amp;$H109)</f>
        <v>0</v>
      </c>
      <c r="D109" s="727">
        <f>IF(ISERROR(VLOOKUP($E109,'③-1 R2入力（当初申請）'!$G$18:$AC$500,4,FALSE)),"",VLOOKUP($E109,'③-1 R2入力（当初申請）'!$G$18:$AC$500,4,FALSE))</f>
        <v>0</v>
      </c>
      <c r="E109" s="703">
        <f t="shared" si="14"/>
        <v>98</v>
      </c>
      <c r="F109" s="2139" t="str">
        <f>IF(ISERROR(VLOOKUP($E109,'③-1 R2入力（当初申請）'!$G$18:$AC$500,4,FALSE)&amp;" "&amp;VLOOKUP($E109,'③-1 R2入力（当初申請）'!$G$18:$AC$500,10,FALSE)),"",VLOOKUP($E109,'③-1 R2入力（当初申請）'!$G$18:$AC$500,4,FALSE)&amp;" "&amp;VLOOKUP($E109,'③-1 R2入力（当初申請）'!$G$18:$AC$500,10,FALSE))</f>
        <v xml:space="preserve"> </v>
      </c>
      <c r="G109" s="2140"/>
      <c r="H109" s="1439">
        <f>IF(F109=0,"",IF(ISERROR(VLOOKUP($E109,'③-1 R2入力（当初申請）'!$G$18:$AC$500,9,FALSE)),"",VLOOKUP($E109,'③-1 R2入力（当初申請）'!$G$18:$AC$500,9,FALSE)))</f>
        <v>0</v>
      </c>
      <c r="I109" s="1442">
        <f>IF(F109=0,"",IF(ISERROR(VLOOKUP($E109,'③-1 R2入力（当初申請）'!$G$18:$AC$500,14,FALSE)),"",VLOOKUP($E109,'③-1 R2入力（当初申請）'!$G$18:$AC$500,14,FALSE)))</f>
        <v>0</v>
      </c>
      <c r="J109" s="704">
        <f>IF($F109=0,"",SUMIF('③-1 R2入力（当初申請）'!$G$18:$G$500,$E109,'③-1 R2入力（当初申請）'!$AI$18:$AI$500))</f>
        <v>0</v>
      </c>
      <c r="K109" s="75">
        <f>IF($F109=0,"",SUMIF('③-1 R2入力（当初申請）'!$G$18:$G$500,$E109,'③-1 R2入力（当初申請）'!$EV$18:$EV$500))</f>
        <v>0</v>
      </c>
      <c r="L109" s="704">
        <f>IF($F109=0,"",SUMIF('③-1 R2入力（当初申請）'!$G$18:$G$500,$E109,'③-1 R2入力（当初申請）'!$FN$18:$FN$500))</f>
        <v>0</v>
      </c>
      <c r="M109" s="75">
        <f>IF($F109=0,"",SUMIF('③-1 R2入力（当初申請）'!$G$18:$G$500,$E109,'③-1 R2入力（当初申請）'!$FO$18:$FO$500))</f>
        <v>0</v>
      </c>
      <c r="N109" s="705">
        <f t="shared" si="11"/>
        <v>0</v>
      </c>
      <c r="O109" s="706">
        <f>IF($F109=0,"",SUMIF('③-2 R2入力（変更後）'!$G$18:$G$500,$E109,'③-2 R2入力（変更後）'!$AI$18:$AI$500))</f>
        <v>0</v>
      </c>
      <c r="P109" s="75">
        <f>IF($F109=0,"",SUMIF('③-2 R2入力（変更後）'!$G$18:$G$500,$E109,'③-2 R2入力（変更後）'!$EV$18:$EV$500))</f>
        <v>0</v>
      </c>
      <c r="Q109" s="707">
        <f>IF($F109=0,"",SUMIF('③-2 R2入力（変更後）'!$G$18:$G$500,$E109,'③-2 R2入力（変更後）'!$FN$18:$FN$500))</f>
        <v>0</v>
      </c>
      <c r="R109" s="75">
        <f>IF($F109=0,"",SUMIF('③-2 R2入力（変更後）'!$G$18:$G$500,$E109,'③-2 R2入力（変更後）'!$FO$18:$FO$500))</f>
        <v>0</v>
      </c>
      <c r="S109" s="708">
        <f t="shared" si="12"/>
        <v>0</v>
      </c>
      <c r="T109" s="709">
        <f t="shared" si="13"/>
        <v>0</v>
      </c>
    </row>
    <row r="110" spans="1:20" ht="12.75" customHeight="1">
      <c r="A110" s="159">
        <f t="shared" si="10"/>
        <v>99</v>
      </c>
      <c r="B110" s="159">
        <f t="shared" si="9"/>
        <v>1</v>
      </c>
      <c r="C110" s="727" t="str">
        <f>IF(ISERROR(VLOOKUP($E110,'③-1 R2入力（当初申請）'!$G$18:$AC$500,4,FALSE)&amp;$H110),"",VLOOKUP($E110,'③-1 R2入力（当初申請）'!$G$18:$AC$500,4,FALSE)&amp;$H110)</f>
        <v>0</v>
      </c>
      <c r="D110" s="727">
        <f>IF(ISERROR(VLOOKUP($E110,'③-1 R2入力（当初申請）'!$G$18:$AC$500,4,FALSE)),"",VLOOKUP($E110,'③-1 R2入力（当初申請）'!$G$18:$AC$500,4,FALSE))</f>
        <v>0</v>
      </c>
      <c r="E110" s="703">
        <f t="shared" si="14"/>
        <v>99</v>
      </c>
      <c r="F110" s="2139" t="str">
        <f>IF(ISERROR(VLOOKUP($E110,'③-1 R2入力（当初申請）'!$G$18:$AC$500,4,FALSE)&amp;" "&amp;VLOOKUP($E110,'③-1 R2入力（当初申請）'!$G$18:$AC$500,10,FALSE)),"",VLOOKUP($E110,'③-1 R2入力（当初申請）'!$G$18:$AC$500,4,FALSE)&amp;" "&amp;VLOOKUP($E110,'③-1 R2入力（当初申請）'!$G$18:$AC$500,10,FALSE))</f>
        <v xml:space="preserve"> </v>
      </c>
      <c r="G110" s="2140"/>
      <c r="H110" s="1439">
        <f>IF(F110=0,"",IF(ISERROR(VLOOKUP($E110,'③-1 R2入力（当初申請）'!$G$18:$AC$500,9,FALSE)),"",VLOOKUP($E110,'③-1 R2入力（当初申請）'!$G$18:$AC$500,9,FALSE)))</f>
        <v>0</v>
      </c>
      <c r="I110" s="1442">
        <f>IF(F110=0,"",IF(ISERROR(VLOOKUP($E110,'③-1 R2入力（当初申請）'!$G$18:$AC$500,14,FALSE)),"",VLOOKUP($E110,'③-1 R2入力（当初申請）'!$G$18:$AC$500,14,FALSE)))</f>
        <v>0</v>
      </c>
      <c r="J110" s="704">
        <f>IF($F110=0,"",SUMIF('③-1 R2入力（当初申請）'!$G$18:$G$500,$E110,'③-1 R2入力（当初申請）'!$AI$18:$AI$500))</f>
        <v>0</v>
      </c>
      <c r="K110" s="75">
        <f>IF($F110=0,"",SUMIF('③-1 R2入力（当初申請）'!$G$18:$G$500,$E110,'③-1 R2入力（当初申請）'!$EV$18:$EV$500))</f>
        <v>0</v>
      </c>
      <c r="L110" s="704">
        <f>IF($F110=0,"",SUMIF('③-1 R2入力（当初申請）'!$G$18:$G$500,$E110,'③-1 R2入力（当初申請）'!$FN$18:$FN$500))</f>
        <v>0</v>
      </c>
      <c r="M110" s="75">
        <f>IF($F110=0,"",SUMIF('③-1 R2入力（当初申請）'!$G$18:$G$500,$E110,'③-1 R2入力（当初申請）'!$FO$18:$FO$500))</f>
        <v>0</v>
      </c>
      <c r="N110" s="705">
        <f t="shared" si="11"/>
        <v>0</v>
      </c>
      <c r="O110" s="706">
        <f>IF($F110=0,"",SUMIF('③-2 R2入力（変更後）'!$G$18:$G$500,$E110,'③-2 R2入力（変更後）'!$AI$18:$AI$500))</f>
        <v>0</v>
      </c>
      <c r="P110" s="75">
        <f>IF($F110=0,"",SUMIF('③-2 R2入力（変更後）'!$G$18:$G$500,$E110,'③-2 R2入力（変更後）'!$EV$18:$EV$500))</f>
        <v>0</v>
      </c>
      <c r="Q110" s="707">
        <f>IF($F110=0,"",SUMIF('③-2 R2入力（変更後）'!$G$18:$G$500,$E110,'③-2 R2入力（変更後）'!$FN$18:$FN$500))</f>
        <v>0</v>
      </c>
      <c r="R110" s="75">
        <f>IF($F110=0,"",SUMIF('③-2 R2入力（変更後）'!$G$18:$G$500,$E110,'③-2 R2入力（変更後）'!$FO$18:$FO$500))</f>
        <v>0</v>
      </c>
      <c r="S110" s="708">
        <f t="shared" si="12"/>
        <v>0</v>
      </c>
      <c r="T110" s="709">
        <f t="shared" si="13"/>
        <v>0</v>
      </c>
    </row>
    <row r="111" spans="1:20" ht="12.75" customHeight="1">
      <c r="A111" s="159">
        <f t="shared" si="10"/>
        <v>100</v>
      </c>
      <c r="B111" s="159">
        <f t="shared" si="9"/>
        <v>1</v>
      </c>
      <c r="C111" s="727" t="str">
        <f>IF(ISERROR(VLOOKUP($E111,'③-1 R2入力（当初申請）'!$G$18:$AC$500,4,FALSE)&amp;$H111),"",VLOOKUP($E111,'③-1 R2入力（当初申請）'!$G$18:$AC$500,4,FALSE)&amp;$H111)</f>
        <v>0</v>
      </c>
      <c r="D111" s="727">
        <f>IF(ISERROR(VLOOKUP($E111,'③-1 R2入力（当初申請）'!$G$18:$AC$500,4,FALSE)),"",VLOOKUP($E111,'③-1 R2入力（当初申請）'!$G$18:$AC$500,4,FALSE))</f>
        <v>0</v>
      </c>
      <c r="E111" s="710">
        <f t="shared" si="14"/>
        <v>100</v>
      </c>
      <c r="F111" s="2141" t="str">
        <f>IF(ISERROR(VLOOKUP($E111,'③-1 R2入力（当初申請）'!$G$18:$AC$500,4,FALSE)&amp;" "&amp;VLOOKUP($E111,'③-1 R2入力（当初申請）'!$G$18:$AC$500,10,FALSE)),"",VLOOKUP($E111,'③-1 R2入力（当初申請）'!$G$18:$AC$500,4,FALSE)&amp;" "&amp;VLOOKUP($E111,'③-1 R2入力（当初申請）'!$G$18:$AC$500,10,FALSE))</f>
        <v xml:space="preserve"> </v>
      </c>
      <c r="G111" s="2142"/>
      <c r="H111" s="1440">
        <f>IF(F111=0,"",IF(ISERROR(VLOOKUP($E111,'③-1 R2入力（当初申請）'!$G$18:$AC$500,9,FALSE)),"",VLOOKUP($E111,'③-1 R2入力（当初申請）'!$G$18:$AC$500,9,FALSE)))</f>
        <v>0</v>
      </c>
      <c r="I111" s="1443">
        <f>IF(F111=0,"",IF(ISERROR(VLOOKUP($E111,'③-1 R2入力（当初申請）'!$G$18:$AC$500,14,FALSE)),"",VLOOKUP($E111,'③-1 R2入力（当初申請）'!$G$18:$AC$500,14,FALSE)))</f>
        <v>0</v>
      </c>
      <c r="J111" s="711">
        <f>IF($F111=0,"",SUMIF('③-1 R2入力（当初申請）'!$G$18:$G$500,$E111,'③-1 R2入力（当初申請）'!$AI$18:$AI$500))</f>
        <v>0</v>
      </c>
      <c r="K111" s="80">
        <f>IF($F111=0,"",SUMIF('③-1 R2入力（当初申請）'!$G$18:$G$500,$E111,'③-1 R2入力（当初申請）'!$EV$18:$EV$500))</f>
        <v>0</v>
      </c>
      <c r="L111" s="711">
        <f>IF($F111=0,"",SUMIF('③-1 R2入力（当初申請）'!$G$18:$G$500,$E111,'③-1 R2入力（当初申請）'!$FN$18:$FN$500))</f>
        <v>0</v>
      </c>
      <c r="M111" s="80">
        <f>IF($F111=0,"",SUMIF('③-1 R2入力（当初申請）'!$G$18:$G$500,$E111,'③-1 R2入力（当初申請）'!$FO$18:$FO$500))</f>
        <v>0</v>
      </c>
      <c r="N111" s="712">
        <f t="shared" si="11"/>
        <v>0</v>
      </c>
      <c r="O111" s="713">
        <f>IF($F111=0,"",SUMIF('③-2 R2入力（変更後）'!$G$18:$G$500,$E111,'③-2 R2入力（変更後）'!$AI$18:$AI$500))</f>
        <v>0</v>
      </c>
      <c r="P111" s="80">
        <f>IF($F111=0,"",SUMIF('③-2 R2入力（変更後）'!$G$18:$G$500,$E111,'③-2 R2入力（変更後）'!$EV$18:$EV$500))</f>
        <v>0</v>
      </c>
      <c r="Q111" s="714">
        <f>IF($F111=0,"",SUMIF('③-2 R2入力（変更後）'!$G$18:$G$500,$E111,'③-2 R2入力（変更後）'!$FN$18:$FN$500))</f>
        <v>0</v>
      </c>
      <c r="R111" s="80">
        <f>IF($F111=0,"",SUMIF('③-2 R2入力（変更後）'!$G$18:$G$500,$E111,'③-2 R2入力（変更後）'!$FO$18:$FO$500))</f>
        <v>0</v>
      </c>
      <c r="S111" s="715">
        <f t="shared" si="12"/>
        <v>0</v>
      </c>
      <c r="T111" s="716">
        <f t="shared" si="13"/>
        <v>0</v>
      </c>
    </row>
    <row r="112" spans="1:20" ht="12.75" customHeight="1">
      <c r="A112" s="159">
        <f t="shared" ref="A112:A161" si="15">E112</f>
        <v>101</v>
      </c>
      <c r="B112" s="159">
        <f t="shared" ref="B112:B161" si="16">IF(C112&lt;&gt;C111,B111+1,B111)</f>
        <v>1</v>
      </c>
      <c r="C112" s="727" t="str">
        <f>IF(ISERROR(VLOOKUP($E112,'③-1 R2入力（当初申請）'!$G$18:$AC$500,4,FALSE)&amp;$H112),"",VLOOKUP($E112,'③-1 R2入力（当初申請）'!$G$18:$AC$500,4,FALSE)&amp;$H112)</f>
        <v>0</v>
      </c>
      <c r="D112" s="727">
        <f>IF(ISERROR(VLOOKUP($E112,'③-1 R2入力（当初申請）'!$G$18:$AC$500,4,FALSE)),"",VLOOKUP($E112,'③-1 R2入力（当初申請）'!$G$18:$AC$500,4,FALSE))</f>
        <v>0</v>
      </c>
      <c r="E112" s="696">
        <f t="shared" si="14"/>
        <v>101</v>
      </c>
      <c r="F112" s="2143" t="str">
        <f>IF(ISERROR(VLOOKUP($E112,'③-1 R2入力（当初申請）'!$G$18:$AC$500,4,FALSE)&amp;" "&amp;VLOOKUP($E112,'③-1 R2入力（当初申請）'!$G$18:$AC$500,10,FALSE)),"",VLOOKUP($E112,'③-1 R2入力（当初申請）'!$G$18:$AC$500,4,FALSE)&amp;" "&amp;VLOOKUP($E112,'③-1 R2入力（当初申請）'!$G$18:$AC$500,10,FALSE))</f>
        <v xml:space="preserve"> </v>
      </c>
      <c r="G112" s="2144"/>
      <c r="H112" s="1438">
        <f>IF(F112=0,"",IF(ISERROR(VLOOKUP($E112,'③-1 R2入力（当初申請）'!$G$18:$AC$500,9,FALSE)),"",VLOOKUP($E112,'③-1 R2入力（当初申請）'!$G$18:$AC$500,9,FALSE)))</f>
        <v>0</v>
      </c>
      <c r="I112" s="1441">
        <f>IF(F112=0,"",IF(ISERROR(VLOOKUP($E112,'③-1 R2入力（当初申請）'!$G$18:$AC$500,14,FALSE)),"",VLOOKUP($E112,'③-1 R2入力（当初申請）'!$G$18:$AC$500,14,FALSE)))</f>
        <v>0</v>
      </c>
      <c r="J112" s="697">
        <f>IF($F112=0,"",SUMIF('③-1 R2入力（当初申請）'!$G$18:$G$500,$E112,'③-1 R2入力（当初申請）'!$AI$18:$AI$500))</f>
        <v>0</v>
      </c>
      <c r="K112" s="70">
        <f>IF($F112=0,"",SUMIF('③-1 R2入力（当初申請）'!$G$18:$G$500,$E112,'③-1 R2入力（当初申請）'!$EV$18:$EV$500))</f>
        <v>0</v>
      </c>
      <c r="L112" s="697">
        <f>IF($F112=0,"",SUMIF('③-1 R2入力（当初申請）'!$G$18:$G$500,$E112,'③-1 R2入力（当初申請）'!$FN$18:$FN$500))</f>
        <v>0</v>
      </c>
      <c r="M112" s="70">
        <f>IF($F112=0,"",SUMIF('③-1 R2入力（当初申請）'!$G$18:$G$500,$E112,'③-1 R2入力（当初申請）'!$FO$18:$FO$500))</f>
        <v>0</v>
      </c>
      <c r="N112" s="698">
        <f t="shared" si="11"/>
        <v>0</v>
      </c>
      <c r="O112" s="699">
        <f>IF($F112=0,"",SUMIF('③-2 R2入力（変更後）'!$G$18:$G$500,$E112,'③-2 R2入力（変更後）'!$AI$18:$AI$500))</f>
        <v>0</v>
      </c>
      <c r="P112" s="70">
        <f>IF($F112=0,"",SUMIF('③-2 R2入力（変更後）'!$G$18:$G$500,$E112,'③-2 R2入力（変更後）'!$EV$18:$EV$500))</f>
        <v>0</v>
      </c>
      <c r="Q112" s="700">
        <f>IF($F112=0,"",SUMIF('③-2 R2入力（変更後）'!$G$18:$G$500,$E112,'③-2 R2入力（変更後）'!$FN$18:$FN$500))</f>
        <v>0</v>
      </c>
      <c r="R112" s="70">
        <f>IF($F112=0,"",SUMIF('③-2 R2入力（変更後）'!$G$18:$G$500,$E112,'③-2 R2入力（変更後）'!$FO$18:$FO$500))</f>
        <v>0</v>
      </c>
      <c r="S112" s="701">
        <f t="shared" si="12"/>
        <v>0</v>
      </c>
      <c r="T112" s="702">
        <f t="shared" si="13"/>
        <v>0</v>
      </c>
    </row>
    <row r="113" spans="1:20" ht="12.75" customHeight="1">
      <c r="A113" s="159">
        <f t="shared" si="15"/>
        <v>102</v>
      </c>
      <c r="B113" s="159">
        <f t="shared" si="16"/>
        <v>1</v>
      </c>
      <c r="C113" s="727" t="str">
        <f>IF(ISERROR(VLOOKUP($E113,'③-1 R2入力（当初申請）'!$G$18:$AC$500,4,FALSE)&amp;$H113),"",VLOOKUP($E113,'③-1 R2入力（当初申請）'!$G$18:$AC$500,4,FALSE)&amp;$H113)</f>
        <v>0</v>
      </c>
      <c r="D113" s="727">
        <f>IF(ISERROR(VLOOKUP($E113,'③-1 R2入力（当初申請）'!$G$18:$AC$500,4,FALSE)),"",VLOOKUP($E113,'③-1 R2入力（当初申請）'!$G$18:$AC$500,4,FALSE))</f>
        <v>0</v>
      </c>
      <c r="E113" s="703">
        <f t="shared" si="14"/>
        <v>102</v>
      </c>
      <c r="F113" s="2139" t="str">
        <f>IF(ISERROR(VLOOKUP($E113,'③-1 R2入力（当初申請）'!$G$18:$AC$500,4,FALSE)&amp;" "&amp;VLOOKUP($E113,'③-1 R2入力（当初申請）'!$G$18:$AC$500,10,FALSE)),"",VLOOKUP($E113,'③-1 R2入力（当初申請）'!$G$18:$AC$500,4,FALSE)&amp;" "&amp;VLOOKUP($E113,'③-1 R2入力（当初申請）'!$G$18:$AC$500,10,FALSE))</f>
        <v xml:space="preserve"> </v>
      </c>
      <c r="G113" s="2140"/>
      <c r="H113" s="1439">
        <f>IF(F113=0,"",IF(ISERROR(VLOOKUP($E113,'③-1 R2入力（当初申請）'!$G$18:$AC$500,9,FALSE)),"",VLOOKUP($E113,'③-1 R2入力（当初申請）'!$G$18:$AC$500,9,FALSE)))</f>
        <v>0</v>
      </c>
      <c r="I113" s="1442">
        <f>IF(F113=0,"",IF(ISERROR(VLOOKUP($E113,'③-1 R2入力（当初申請）'!$G$18:$AC$500,14,FALSE)),"",VLOOKUP($E113,'③-1 R2入力（当初申請）'!$G$18:$AC$500,14,FALSE)))</f>
        <v>0</v>
      </c>
      <c r="J113" s="704">
        <f>IF($F113=0,"",SUMIF('③-1 R2入力（当初申請）'!$G$18:$G$500,$E113,'③-1 R2入力（当初申請）'!$AI$18:$AI$500))</f>
        <v>0</v>
      </c>
      <c r="K113" s="75">
        <f>IF($F113=0,"",SUMIF('③-1 R2入力（当初申請）'!$G$18:$G$500,$E113,'③-1 R2入力（当初申請）'!$EV$18:$EV$500))</f>
        <v>0</v>
      </c>
      <c r="L113" s="704">
        <f>IF($F113=0,"",SUMIF('③-1 R2入力（当初申請）'!$G$18:$G$500,$E113,'③-1 R2入力（当初申請）'!$FN$18:$FN$500))</f>
        <v>0</v>
      </c>
      <c r="M113" s="75">
        <f>IF($F113=0,"",SUMIF('③-1 R2入力（当初申請）'!$G$18:$G$500,$E113,'③-1 R2入力（当初申請）'!$FO$18:$FO$500))</f>
        <v>0</v>
      </c>
      <c r="N113" s="705">
        <f t="shared" si="11"/>
        <v>0</v>
      </c>
      <c r="O113" s="706">
        <f>IF($F113=0,"",SUMIF('③-2 R2入力（変更後）'!$G$18:$G$500,$E113,'③-2 R2入力（変更後）'!$AI$18:$AI$500))</f>
        <v>0</v>
      </c>
      <c r="P113" s="75">
        <f>IF($F113=0,"",SUMIF('③-2 R2入力（変更後）'!$G$18:$G$500,$E113,'③-2 R2入力（変更後）'!$EV$18:$EV$500))</f>
        <v>0</v>
      </c>
      <c r="Q113" s="707">
        <f>IF($F113=0,"",SUMIF('③-2 R2入力（変更後）'!$G$18:$G$500,$E113,'③-2 R2入力（変更後）'!$FN$18:$FN$500))</f>
        <v>0</v>
      </c>
      <c r="R113" s="75">
        <f>IF($F113=0,"",SUMIF('③-2 R2入力（変更後）'!$G$18:$G$500,$E113,'③-2 R2入力（変更後）'!$FO$18:$FO$500))</f>
        <v>0</v>
      </c>
      <c r="S113" s="708">
        <f t="shared" si="12"/>
        <v>0</v>
      </c>
      <c r="T113" s="709">
        <f t="shared" si="13"/>
        <v>0</v>
      </c>
    </row>
    <row r="114" spans="1:20" ht="12.75" customHeight="1">
      <c r="A114" s="159">
        <f t="shared" si="15"/>
        <v>103</v>
      </c>
      <c r="B114" s="159">
        <f t="shared" si="16"/>
        <v>1</v>
      </c>
      <c r="C114" s="727" t="str">
        <f>IF(ISERROR(VLOOKUP($E114,'③-1 R2入力（当初申請）'!$G$18:$AC$500,4,FALSE)&amp;$H114),"",VLOOKUP($E114,'③-1 R2入力（当初申請）'!$G$18:$AC$500,4,FALSE)&amp;$H114)</f>
        <v>0</v>
      </c>
      <c r="D114" s="727">
        <f>IF(ISERROR(VLOOKUP($E114,'③-1 R2入力（当初申請）'!$G$18:$AC$500,4,FALSE)),"",VLOOKUP($E114,'③-1 R2入力（当初申請）'!$G$18:$AC$500,4,FALSE))</f>
        <v>0</v>
      </c>
      <c r="E114" s="703">
        <f t="shared" si="14"/>
        <v>103</v>
      </c>
      <c r="F114" s="2139" t="str">
        <f>IF(ISERROR(VLOOKUP($E114,'③-1 R2入力（当初申請）'!$G$18:$AC$500,4,FALSE)&amp;" "&amp;VLOOKUP($E114,'③-1 R2入力（当初申請）'!$G$18:$AC$500,10,FALSE)),"",VLOOKUP($E114,'③-1 R2入力（当初申請）'!$G$18:$AC$500,4,FALSE)&amp;" "&amp;VLOOKUP($E114,'③-1 R2入力（当初申請）'!$G$18:$AC$500,10,FALSE))</f>
        <v xml:space="preserve"> </v>
      </c>
      <c r="G114" s="2140"/>
      <c r="H114" s="1439">
        <f>IF(F114=0,"",IF(ISERROR(VLOOKUP($E114,'③-1 R2入力（当初申請）'!$G$18:$AC$500,9,FALSE)),"",VLOOKUP($E114,'③-1 R2入力（当初申請）'!$G$18:$AC$500,9,FALSE)))</f>
        <v>0</v>
      </c>
      <c r="I114" s="1442">
        <f>IF(F114=0,"",IF(ISERROR(VLOOKUP($E114,'③-1 R2入力（当初申請）'!$G$18:$AC$500,14,FALSE)),"",VLOOKUP($E114,'③-1 R2入力（当初申請）'!$G$18:$AC$500,14,FALSE)))</f>
        <v>0</v>
      </c>
      <c r="J114" s="704">
        <f>IF($F114=0,"",SUMIF('③-1 R2入力（当初申請）'!$G$18:$G$500,$E114,'③-1 R2入力（当初申請）'!$AI$18:$AI$500))</f>
        <v>0</v>
      </c>
      <c r="K114" s="75">
        <f>IF($F114=0,"",SUMIF('③-1 R2入力（当初申請）'!$G$18:$G$500,$E114,'③-1 R2入力（当初申請）'!$EV$18:$EV$500))</f>
        <v>0</v>
      </c>
      <c r="L114" s="704">
        <f>IF($F114=0,"",SUMIF('③-1 R2入力（当初申請）'!$G$18:$G$500,$E114,'③-1 R2入力（当初申請）'!$FN$18:$FN$500))</f>
        <v>0</v>
      </c>
      <c r="M114" s="75">
        <f>IF($F114=0,"",SUMIF('③-1 R2入力（当初申請）'!$G$18:$G$500,$E114,'③-1 R2入力（当初申請）'!$FO$18:$FO$500))</f>
        <v>0</v>
      </c>
      <c r="N114" s="705">
        <f t="shared" si="11"/>
        <v>0</v>
      </c>
      <c r="O114" s="706">
        <f>IF($F114=0,"",SUMIF('③-2 R2入力（変更後）'!$G$18:$G$500,$E114,'③-2 R2入力（変更後）'!$AI$18:$AI$500))</f>
        <v>0</v>
      </c>
      <c r="P114" s="75">
        <f>IF($F114=0,"",SUMIF('③-2 R2入力（変更後）'!$G$18:$G$500,$E114,'③-2 R2入力（変更後）'!$EV$18:$EV$500))</f>
        <v>0</v>
      </c>
      <c r="Q114" s="707">
        <f>IF($F114=0,"",SUMIF('③-2 R2入力（変更後）'!$G$18:$G$500,$E114,'③-2 R2入力（変更後）'!$FN$18:$FN$500))</f>
        <v>0</v>
      </c>
      <c r="R114" s="75">
        <f>IF($F114=0,"",SUMIF('③-2 R2入力（変更後）'!$G$18:$G$500,$E114,'③-2 R2入力（変更後）'!$FO$18:$FO$500))</f>
        <v>0</v>
      </c>
      <c r="S114" s="708">
        <f t="shared" si="12"/>
        <v>0</v>
      </c>
      <c r="T114" s="709">
        <f t="shared" si="13"/>
        <v>0</v>
      </c>
    </row>
    <row r="115" spans="1:20" ht="12.75" customHeight="1">
      <c r="A115" s="159">
        <f t="shared" si="15"/>
        <v>104</v>
      </c>
      <c r="B115" s="159">
        <f t="shared" si="16"/>
        <v>1</v>
      </c>
      <c r="C115" s="727" t="str">
        <f>IF(ISERROR(VLOOKUP($E115,'③-1 R2入力（当初申請）'!$G$18:$AC$500,4,FALSE)&amp;$H115),"",VLOOKUP($E115,'③-1 R2入力（当初申請）'!$G$18:$AC$500,4,FALSE)&amp;$H115)</f>
        <v>0</v>
      </c>
      <c r="D115" s="727">
        <f>IF(ISERROR(VLOOKUP($E115,'③-1 R2入力（当初申請）'!$G$18:$AC$500,4,FALSE)),"",VLOOKUP($E115,'③-1 R2入力（当初申請）'!$G$18:$AC$500,4,FALSE))</f>
        <v>0</v>
      </c>
      <c r="E115" s="703">
        <f t="shared" si="14"/>
        <v>104</v>
      </c>
      <c r="F115" s="2139" t="str">
        <f>IF(ISERROR(VLOOKUP($E115,'③-1 R2入力（当初申請）'!$G$18:$AC$500,4,FALSE)&amp;" "&amp;VLOOKUP($E115,'③-1 R2入力（当初申請）'!$G$18:$AC$500,10,FALSE)),"",VLOOKUP($E115,'③-1 R2入力（当初申請）'!$G$18:$AC$500,4,FALSE)&amp;" "&amp;VLOOKUP($E115,'③-1 R2入力（当初申請）'!$G$18:$AC$500,10,FALSE))</f>
        <v xml:space="preserve"> </v>
      </c>
      <c r="G115" s="2140"/>
      <c r="H115" s="1439">
        <f>IF(F115=0,"",IF(ISERROR(VLOOKUP($E115,'③-1 R2入力（当初申請）'!$G$18:$AC$500,9,FALSE)),"",VLOOKUP($E115,'③-1 R2入力（当初申請）'!$G$18:$AC$500,9,FALSE)))</f>
        <v>0</v>
      </c>
      <c r="I115" s="1442">
        <f>IF(F115=0,"",IF(ISERROR(VLOOKUP($E115,'③-1 R2入力（当初申請）'!$G$18:$AC$500,14,FALSE)),"",VLOOKUP($E115,'③-1 R2入力（当初申請）'!$G$18:$AC$500,14,FALSE)))</f>
        <v>0</v>
      </c>
      <c r="J115" s="704">
        <f>IF($F115=0,"",SUMIF('③-1 R2入力（当初申請）'!$G$18:$G$500,$E115,'③-1 R2入力（当初申請）'!$AI$18:$AI$500))</f>
        <v>0</v>
      </c>
      <c r="K115" s="75">
        <f>IF($F115=0,"",SUMIF('③-1 R2入力（当初申請）'!$G$18:$G$500,$E115,'③-1 R2入力（当初申請）'!$EV$18:$EV$500))</f>
        <v>0</v>
      </c>
      <c r="L115" s="704">
        <f>IF($F115=0,"",SUMIF('③-1 R2入力（当初申請）'!$G$18:$G$500,$E115,'③-1 R2入力（当初申請）'!$FN$18:$FN$500))</f>
        <v>0</v>
      </c>
      <c r="M115" s="75">
        <f>IF($F115=0,"",SUMIF('③-1 R2入力（当初申請）'!$G$18:$G$500,$E115,'③-1 R2入力（当初申請）'!$FO$18:$FO$500))</f>
        <v>0</v>
      </c>
      <c r="N115" s="705">
        <f t="shared" si="11"/>
        <v>0</v>
      </c>
      <c r="O115" s="706">
        <f>IF($F115=0,"",SUMIF('③-2 R2入力（変更後）'!$G$18:$G$500,$E115,'③-2 R2入力（変更後）'!$AI$18:$AI$500))</f>
        <v>0</v>
      </c>
      <c r="P115" s="75">
        <f>IF($F115=0,"",SUMIF('③-2 R2入力（変更後）'!$G$18:$G$500,$E115,'③-2 R2入力（変更後）'!$EV$18:$EV$500))</f>
        <v>0</v>
      </c>
      <c r="Q115" s="707">
        <f>IF($F115=0,"",SUMIF('③-2 R2入力（変更後）'!$G$18:$G$500,$E115,'③-2 R2入力（変更後）'!$FN$18:$FN$500))</f>
        <v>0</v>
      </c>
      <c r="R115" s="75">
        <f>IF($F115=0,"",SUMIF('③-2 R2入力（変更後）'!$G$18:$G$500,$E115,'③-2 R2入力（変更後）'!$FO$18:$FO$500))</f>
        <v>0</v>
      </c>
      <c r="S115" s="708">
        <f t="shared" si="12"/>
        <v>0</v>
      </c>
      <c r="T115" s="709">
        <f t="shared" si="13"/>
        <v>0</v>
      </c>
    </row>
    <row r="116" spans="1:20" ht="12.75" customHeight="1">
      <c r="A116" s="159">
        <f t="shared" si="15"/>
        <v>105</v>
      </c>
      <c r="B116" s="159">
        <f t="shared" si="16"/>
        <v>1</v>
      </c>
      <c r="C116" s="727" t="str">
        <f>IF(ISERROR(VLOOKUP($E116,'③-1 R2入力（当初申請）'!$G$18:$AC$500,4,FALSE)&amp;$H116),"",VLOOKUP($E116,'③-1 R2入力（当初申請）'!$G$18:$AC$500,4,FALSE)&amp;$H116)</f>
        <v>0</v>
      </c>
      <c r="D116" s="727">
        <f>IF(ISERROR(VLOOKUP($E116,'③-1 R2入力（当初申請）'!$G$18:$AC$500,4,FALSE)),"",VLOOKUP($E116,'③-1 R2入力（当初申請）'!$G$18:$AC$500,4,FALSE))</f>
        <v>0</v>
      </c>
      <c r="E116" s="703">
        <f t="shared" si="14"/>
        <v>105</v>
      </c>
      <c r="F116" s="2139" t="str">
        <f>IF(ISERROR(VLOOKUP($E116,'③-1 R2入力（当初申請）'!$G$18:$AC$500,4,FALSE)&amp;" "&amp;VLOOKUP($E116,'③-1 R2入力（当初申請）'!$G$18:$AC$500,10,FALSE)),"",VLOOKUP($E116,'③-1 R2入力（当初申請）'!$G$18:$AC$500,4,FALSE)&amp;" "&amp;VLOOKUP($E116,'③-1 R2入力（当初申請）'!$G$18:$AC$500,10,FALSE))</f>
        <v xml:space="preserve"> </v>
      </c>
      <c r="G116" s="2140"/>
      <c r="H116" s="1439">
        <f>IF(F116=0,"",IF(ISERROR(VLOOKUP($E116,'③-1 R2入力（当初申請）'!$G$18:$AC$500,9,FALSE)),"",VLOOKUP($E116,'③-1 R2入力（当初申請）'!$G$18:$AC$500,9,FALSE)))</f>
        <v>0</v>
      </c>
      <c r="I116" s="1442">
        <f>IF(F116=0,"",IF(ISERROR(VLOOKUP($E116,'③-1 R2入力（当初申請）'!$G$18:$AC$500,14,FALSE)),"",VLOOKUP($E116,'③-1 R2入力（当初申請）'!$G$18:$AC$500,14,FALSE)))</f>
        <v>0</v>
      </c>
      <c r="J116" s="704">
        <f>IF($F116=0,"",SUMIF('③-1 R2入力（当初申請）'!$G$18:$G$500,$E116,'③-1 R2入力（当初申請）'!$AI$18:$AI$500))</f>
        <v>0</v>
      </c>
      <c r="K116" s="75">
        <f>IF($F116=0,"",SUMIF('③-1 R2入力（当初申請）'!$G$18:$G$500,$E116,'③-1 R2入力（当初申請）'!$EV$18:$EV$500))</f>
        <v>0</v>
      </c>
      <c r="L116" s="704">
        <f>IF($F116=0,"",SUMIF('③-1 R2入力（当初申請）'!$G$18:$G$500,$E116,'③-1 R2入力（当初申請）'!$FN$18:$FN$500))</f>
        <v>0</v>
      </c>
      <c r="M116" s="75">
        <f>IF($F116=0,"",SUMIF('③-1 R2入力（当初申請）'!$G$18:$G$500,$E116,'③-1 R2入力（当初申請）'!$FO$18:$FO$500))</f>
        <v>0</v>
      </c>
      <c r="N116" s="705">
        <f t="shared" si="11"/>
        <v>0</v>
      </c>
      <c r="O116" s="706">
        <f>IF($F116=0,"",SUMIF('③-2 R2入力（変更後）'!$G$18:$G$500,$E116,'③-2 R2入力（変更後）'!$AI$18:$AI$500))</f>
        <v>0</v>
      </c>
      <c r="P116" s="75">
        <f>IF($F116=0,"",SUMIF('③-2 R2入力（変更後）'!$G$18:$G$500,$E116,'③-2 R2入力（変更後）'!$EV$18:$EV$500))</f>
        <v>0</v>
      </c>
      <c r="Q116" s="707">
        <f>IF($F116=0,"",SUMIF('③-2 R2入力（変更後）'!$G$18:$G$500,$E116,'③-2 R2入力（変更後）'!$FN$18:$FN$500))</f>
        <v>0</v>
      </c>
      <c r="R116" s="75">
        <f>IF($F116=0,"",SUMIF('③-2 R2入力（変更後）'!$G$18:$G$500,$E116,'③-2 R2入力（変更後）'!$FO$18:$FO$500))</f>
        <v>0</v>
      </c>
      <c r="S116" s="708">
        <f t="shared" si="12"/>
        <v>0</v>
      </c>
      <c r="T116" s="709">
        <f t="shared" si="13"/>
        <v>0</v>
      </c>
    </row>
    <row r="117" spans="1:20" ht="12.75" customHeight="1">
      <c r="A117" s="159">
        <f t="shared" si="15"/>
        <v>106</v>
      </c>
      <c r="B117" s="159">
        <f t="shared" si="16"/>
        <v>1</v>
      </c>
      <c r="C117" s="727" t="str">
        <f>IF(ISERROR(VLOOKUP($E117,'③-1 R2入力（当初申請）'!$G$18:$AC$500,4,FALSE)&amp;$H117),"",VLOOKUP($E117,'③-1 R2入力（当初申請）'!$G$18:$AC$500,4,FALSE)&amp;$H117)</f>
        <v>0</v>
      </c>
      <c r="D117" s="727">
        <f>IF(ISERROR(VLOOKUP($E117,'③-1 R2入力（当初申請）'!$G$18:$AC$500,4,FALSE)),"",VLOOKUP($E117,'③-1 R2入力（当初申請）'!$G$18:$AC$500,4,FALSE))</f>
        <v>0</v>
      </c>
      <c r="E117" s="703">
        <f t="shared" si="14"/>
        <v>106</v>
      </c>
      <c r="F117" s="2139" t="str">
        <f>IF(ISERROR(VLOOKUP($E117,'③-1 R2入力（当初申請）'!$G$18:$AC$500,4,FALSE)&amp;" "&amp;VLOOKUP($E117,'③-1 R2入力（当初申請）'!$G$18:$AC$500,10,FALSE)),"",VLOOKUP($E117,'③-1 R2入力（当初申請）'!$G$18:$AC$500,4,FALSE)&amp;" "&amp;VLOOKUP($E117,'③-1 R2入力（当初申請）'!$G$18:$AC$500,10,FALSE))</f>
        <v xml:space="preserve"> </v>
      </c>
      <c r="G117" s="2140"/>
      <c r="H117" s="1439">
        <f>IF(F117=0,"",IF(ISERROR(VLOOKUP($E117,'③-1 R2入力（当初申請）'!$G$18:$AC$500,9,FALSE)),"",VLOOKUP($E117,'③-1 R2入力（当初申請）'!$G$18:$AC$500,9,FALSE)))</f>
        <v>0</v>
      </c>
      <c r="I117" s="1442">
        <f>IF(F117=0,"",IF(ISERROR(VLOOKUP($E117,'③-1 R2入力（当初申請）'!$G$18:$AC$500,14,FALSE)),"",VLOOKUP($E117,'③-1 R2入力（当初申請）'!$G$18:$AC$500,14,FALSE)))</f>
        <v>0</v>
      </c>
      <c r="J117" s="704">
        <f>IF($F117=0,"",SUMIF('③-1 R2入力（当初申請）'!$G$18:$G$500,$E117,'③-1 R2入力（当初申請）'!$AI$18:$AI$500))</f>
        <v>0</v>
      </c>
      <c r="K117" s="75">
        <f>IF($F117=0,"",SUMIF('③-1 R2入力（当初申請）'!$G$18:$G$500,$E117,'③-1 R2入力（当初申請）'!$EV$18:$EV$500))</f>
        <v>0</v>
      </c>
      <c r="L117" s="704">
        <f>IF($F117=0,"",SUMIF('③-1 R2入力（当初申請）'!$G$18:$G$500,$E117,'③-1 R2入力（当初申請）'!$FN$18:$FN$500))</f>
        <v>0</v>
      </c>
      <c r="M117" s="75">
        <f>IF($F117=0,"",SUMIF('③-1 R2入力（当初申請）'!$G$18:$G$500,$E117,'③-1 R2入力（当初申請）'!$FO$18:$FO$500))</f>
        <v>0</v>
      </c>
      <c r="N117" s="705">
        <f t="shared" si="11"/>
        <v>0</v>
      </c>
      <c r="O117" s="706">
        <f>IF($F117=0,"",SUMIF('③-2 R2入力（変更後）'!$G$18:$G$500,$E117,'③-2 R2入力（変更後）'!$AI$18:$AI$500))</f>
        <v>0</v>
      </c>
      <c r="P117" s="75">
        <f>IF($F117=0,"",SUMIF('③-2 R2入力（変更後）'!$G$18:$G$500,$E117,'③-2 R2入力（変更後）'!$EV$18:$EV$500))</f>
        <v>0</v>
      </c>
      <c r="Q117" s="707">
        <f>IF($F117=0,"",SUMIF('③-2 R2入力（変更後）'!$G$18:$G$500,$E117,'③-2 R2入力（変更後）'!$FN$18:$FN$500))</f>
        <v>0</v>
      </c>
      <c r="R117" s="75">
        <f>IF($F117=0,"",SUMIF('③-2 R2入力（変更後）'!$G$18:$G$500,$E117,'③-2 R2入力（変更後）'!$FO$18:$FO$500))</f>
        <v>0</v>
      </c>
      <c r="S117" s="708">
        <f t="shared" si="12"/>
        <v>0</v>
      </c>
      <c r="T117" s="709">
        <f t="shared" si="13"/>
        <v>0</v>
      </c>
    </row>
    <row r="118" spans="1:20" ht="12.75" customHeight="1">
      <c r="A118" s="159">
        <f t="shared" si="15"/>
        <v>107</v>
      </c>
      <c r="B118" s="159">
        <f t="shared" si="16"/>
        <v>1</v>
      </c>
      <c r="C118" s="727" t="str">
        <f>IF(ISERROR(VLOOKUP($E118,'③-1 R2入力（当初申請）'!$G$18:$AC$500,4,FALSE)&amp;$H118),"",VLOOKUP($E118,'③-1 R2入力（当初申請）'!$G$18:$AC$500,4,FALSE)&amp;$H118)</f>
        <v>0</v>
      </c>
      <c r="D118" s="727">
        <f>IF(ISERROR(VLOOKUP($E118,'③-1 R2入力（当初申請）'!$G$18:$AC$500,4,FALSE)),"",VLOOKUP($E118,'③-1 R2入力（当初申請）'!$G$18:$AC$500,4,FALSE))</f>
        <v>0</v>
      </c>
      <c r="E118" s="703">
        <f t="shared" si="14"/>
        <v>107</v>
      </c>
      <c r="F118" s="2139" t="str">
        <f>IF(ISERROR(VLOOKUP($E118,'③-1 R2入力（当初申請）'!$G$18:$AC$500,4,FALSE)&amp;" "&amp;VLOOKUP($E118,'③-1 R2入力（当初申請）'!$G$18:$AC$500,10,FALSE)),"",VLOOKUP($E118,'③-1 R2入力（当初申請）'!$G$18:$AC$500,4,FALSE)&amp;" "&amp;VLOOKUP($E118,'③-1 R2入力（当初申請）'!$G$18:$AC$500,10,FALSE))</f>
        <v xml:space="preserve"> </v>
      </c>
      <c r="G118" s="2140"/>
      <c r="H118" s="1439">
        <f>IF(F118=0,"",IF(ISERROR(VLOOKUP($E118,'③-1 R2入力（当初申請）'!$G$18:$AC$500,9,FALSE)),"",VLOOKUP($E118,'③-1 R2入力（当初申請）'!$G$18:$AC$500,9,FALSE)))</f>
        <v>0</v>
      </c>
      <c r="I118" s="1442">
        <f>IF(F118=0,"",IF(ISERROR(VLOOKUP($E118,'③-1 R2入力（当初申請）'!$G$18:$AC$500,14,FALSE)),"",VLOOKUP($E118,'③-1 R2入力（当初申請）'!$G$18:$AC$500,14,FALSE)))</f>
        <v>0</v>
      </c>
      <c r="J118" s="704">
        <f>IF($F118=0,"",SUMIF('③-1 R2入力（当初申請）'!$G$18:$G$500,$E118,'③-1 R2入力（当初申請）'!$AI$18:$AI$500))</f>
        <v>0</v>
      </c>
      <c r="K118" s="75">
        <f>IF($F118=0,"",SUMIF('③-1 R2入力（当初申請）'!$G$18:$G$500,$E118,'③-1 R2入力（当初申請）'!$EV$18:$EV$500))</f>
        <v>0</v>
      </c>
      <c r="L118" s="704">
        <f>IF($F118=0,"",SUMIF('③-1 R2入力（当初申請）'!$G$18:$G$500,$E118,'③-1 R2入力（当初申請）'!$FN$18:$FN$500))</f>
        <v>0</v>
      </c>
      <c r="M118" s="75">
        <f>IF($F118=0,"",SUMIF('③-1 R2入力（当初申請）'!$G$18:$G$500,$E118,'③-1 R2入力（当初申請）'!$FO$18:$FO$500))</f>
        <v>0</v>
      </c>
      <c r="N118" s="705">
        <f t="shared" si="11"/>
        <v>0</v>
      </c>
      <c r="O118" s="706">
        <f>IF($F118=0,"",SUMIF('③-2 R2入力（変更後）'!$G$18:$G$500,$E118,'③-2 R2入力（変更後）'!$AI$18:$AI$500))</f>
        <v>0</v>
      </c>
      <c r="P118" s="75">
        <f>IF($F118=0,"",SUMIF('③-2 R2入力（変更後）'!$G$18:$G$500,$E118,'③-2 R2入力（変更後）'!$EV$18:$EV$500))</f>
        <v>0</v>
      </c>
      <c r="Q118" s="707">
        <f>IF($F118=0,"",SUMIF('③-2 R2入力（変更後）'!$G$18:$G$500,$E118,'③-2 R2入力（変更後）'!$FN$18:$FN$500))</f>
        <v>0</v>
      </c>
      <c r="R118" s="75">
        <f>IF($F118=0,"",SUMIF('③-2 R2入力（変更後）'!$G$18:$G$500,$E118,'③-2 R2入力（変更後）'!$FO$18:$FO$500))</f>
        <v>0</v>
      </c>
      <c r="S118" s="708">
        <f t="shared" si="12"/>
        <v>0</v>
      </c>
      <c r="T118" s="709">
        <f t="shared" si="13"/>
        <v>0</v>
      </c>
    </row>
    <row r="119" spans="1:20" ht="12.75" customHeight="1">
      <c r="A119" s="159">
        <f t="shared" si="15"/>
        <v>108</v>
      </c>
      <c r="B119" s="159">
        <f t="shared" si="16"/>
        <v>1</v>
      </c>
      <c r="C119" s="727" t="str">
        <f>IF(ISERROR(VLOOKUP($E119,'③-1 R2入力（当初申請）'!$G$18:$AC$500,4,FALSE)&amp;$H119),"",VLOOKUP($E119,'③-1 R2入力（当初申請）'!$G$18:$AC$500,4,FALSE)&amp;$H119)</f>
        <v>0</v>
      </c>
      <c r="D119" s="727">
        <f>IF(ISERROR(VLOOKUP($E119,'③-1 R2入力（当初申請）'!$G$18:$AC$500,4,FALSE)),"",VLOOKUP($E119,'③-1 R2入力（当初申請）'!$G$18:$AC$500,4,FALSE))</f>
        <v>0</v>
      </c>
      <c r="E119" s="703">
        <f t="shared" si="14"/>
        <v>108</v>
      </c>
      <c r="F119" s="2139" t="str">
        <f>IF(ISERROR(VLOOKUP($E119,'③-1 R2入力（当初申請）'!$G$18:$AC$500,4,FALSE)&amp;" "&amp;VLOOKUP($E119,'③-1 R2入力（当初申請）'!$G$18:$AC$500,10,FALSE)),"",VLOOKUP($E119,'③-1 R2入力（当初申請）'!$G$18:$AC$500,4,FALSE)&amp;" "&amp;VLOOKUP($E119,'③-1 R2入力（当初申請）'!$G$18:$AC$500,10,FALSE))</f>
        <v xml:space="preserve"> </v>
      </c>
      <c r="G119" s="2140"/>
      <c r="H119" s="1439">
        <f>IF(F119=0,"",IF(ISERROR(VLOOKUP($E119,'③-1 R2入力（当初申請）'!$G$18:$AC$500,9,FALSE)),"",VLOOKUP($E119,'③-1 R2入力（当初申請）'!$G$18:$AC$500,9,FALSE)))</f>
        <v>0</v>
      </c>
      <c r="I119" s="1442">
        <f>IF(F119=0,"",IF(ISERROR(VLOOKUP($E119,'③-1 R2入力（当初申請）'!$G$18:$AC$500,14,FALSE)),"",VLOOKUP($E119,'③-1 R2入力（当初申請）'!$G$18:$AC$500,14,FALSE)))</f>
        <v>0</v>
      </c>
      <c r="J119" s="704">
        <f>IF($F119=0,"",SUMIF('③-1 R2入力（当初申請）'!$G$18:$G$500,$E119,'③-1 R2入力（当初申請）'!$AI$18:$AI$500))</f>
        <v>0</v>
      </c>
      <c r="K119" s="75">
        <f>IF($F119=0,"",SUMIF('③-1 R2入力（当初申請）'!$G$18:$G$500,$E119,'③-1 R2入力（当初申請）'!$EV$18:$EV$500))</f>
        <v>0</v>
      </c>
      <c r="L119" s="704">
        <f>IF($F119=0,"",SUMIF('③-1 R2入力（当初申請）'!$G$18:$G$500,$E119,'③-1 R2入力（当初申請）'!$FN$18:$FN$500))</f>
        <v>0</v>
      </c>
      <c r="M119" s="75">
        <f>IF($F119=0,"",SUMIF('③-1 R2入力（当初申請）'!$G$18:$G$500,$E119,'③-1 R2入力（当初申請）'!$FO$18:$FO$500))</f>
        <v>0</v>
      </c>
      <c r="N119" s="705">
        <f t="shared" si="11"/>
        <v>0</v>
      </c>
      <c r="O119" s="706">
        <f>IF($F119=0,"",SUMIF('③-2 R2入力（変更後）'!$G$18:$G$500,$E119,'③-2 R2入力（変更後）'!$AI$18:$AI$500))</f>
        <v>0</v>
      </c>
      <c r="P119" s="75">
        <f>IF($F119=0,"",SUMIF('③-2 R2入力（変更後）'!$G$18:$G$500,$E119,'③-2 R2入力（変更後）'!$EV$18:$EV$500))</f>
        <v>0</v>
      </c>
      <c r="Q119" s="707">
        <f>IF($F119=0,"",SUMIF('③-2 R2入力（変更後）'!$G$18:$G$500,$E119,'③-2 R2入力（変更後）'!$FN$18:$FN$500))</f>
        <v>0</v>
      </c>
      <c r="R119" s="75">
        <f>IF($F119=0,"",SUMIF('③-2 R2入力（変更後）'!$G$18:$G$500,$E119,'③-2 R2入力（変更後）'!$FO$18:$FO$500))</f>
        <v>0</v>
      </c>
      <c r="S119" s="708">
        <f t="shared" si="12"/>
        <v>0</v>
      </c>
      <c r="T119" s="709">
        <f t="shared" si="13"/>
        <v>0</v>
      </c>
    </row>
    <row r="120" spans="1:20" ht="12.75" customHeight="1">
      <c r="A120" s="159">
        <f t="shared" si="15"/>
        <v>109</v>
      </c>
      <c r="B120" s="159">
        <f t="shared" si="16"/>
        <v>1</v>
      </c>
      <c r="C120" s="727" t="str">
        <f>IF(ISERROR(VLOOKUP($E120,'③-1 R2入力（当初申請）'!$G$18:$AC$500,4,FALSE)&amp;$H120),"",VLOOKUP($E120,'③-1 R2入力（当初申請）'!$G$18:$AC$500,4,FALSE)&amp;$H120)</f>
        <v>0</v>
      </c>
      <c r="D120" s="727">
        <f>IF(ISERROR(VLOOKUP($E120,'③-1 R2入力（当初申請）'!$G$18:$AC$500,4,FALSE)),"",VLOOKUP($E120,'③-1 R2入力（当初申請）'!$G$18:$AC$500,4,FALSE))</f>
        <v>0</v>
      </c>
      <c r="E120" s="703">
        <f t="shared" si="14"/>
        <v>109</v>
      </c>
      <c r="F120" s="2139" t="str">
        <f>IF(ISERROR(VLOOKUP($E120,'③-1 R2入力（当初申請）'!$G$18:$AC$500,4,FALSE)&amp;" "&amp;VLOOKUP($E120,'③-1 R2入力（当初申請）'!$G$18:$AC$500,10,FALSE)),"",VLOOKUP($E120,'③-1 R2入力（当初申請）'!$G$18:$AC$500,4,FALSE)&amp;" "&amp;VLOOKUP($E120,'③-1 R2入力（当初申請）'!$G$18:$AC$500,10,FALSE))</f>
        <v xml:space="preserve"> </v>
      </c>
      <c r="G120" s="2140"/>
      <c r="H120" s="1439">
        <f>IF(F120=0,"",IF(ISERROR(VLOOKUP($E120,'③-1 R2入力（当初申請）'!$G$18:$AC$500,9,FALSE)),"",VLOOKUP($E120,'③-1 R2入力（当初申請）'!$G$18:$AC$500,9,FALSE)))</f>
        <v>0</v>
      </c>
      <c r="I120" s="1442">
        <f>IF(F120=0,"",IF(ISERROR(VLOOKUP($E120,'③-1 R2入力（当初申請）'!$G$18:$AC$500,14,FALSE)),"",VLOOKUP($E120,'③-1 R2入力（当初申請）'!$G$18:$AC$500,14,FALSE)))</f>
        <v>0</v>
      </c>
      <c r="J120" s="704">
        <f>IF($F120=0,"",SUMIF('③-1 R2入力（当初申請）'!$G$18:$G$500,$E120,'③-1 R2入力（当初申請）'!$AI$18:$AI$500))</f>
        <v>0</v>
      </c>
      <c r="K120" s="75">
        <f>IF($F120=0,"",SUMIF('③-1 R2入力（当初申請）'!$G$18:$G$500,$E120,'③-1 R2入力（当初申請）'!$EV$18:$EV$500))</f>
        <v>0</v>
      </c>
      <c r="L120" s="704">
        <f>IF($F120=0,"",SUMIF('③-1 R2入力（当初申請）'!$G$18:$G$500,$E120,'③-1 R2入力（当初申請）'!$FN$18:$FN$500))</f>
        <v>0</v>
      </c>
      <c r="M120" s="75">
        <f>IF($F120=0,"",SUMIF('③-1 R2入力（当初申請）'!$G$18:$G$500,$E120,'③-1 R2入力（当初申請）'!$FO$18:$FO$500))</f>
        <v>0</v>
      </c>
      <c r="N120" s="705">
        <f t="shared" si="11"/>
        <v>0</v>
      </c>
      <c r="O120" s="706">
        <f>IF($F120=0,"",SUMIF('③-2 R2入力（変更後）'!$G$18:$G$500,$E120,'③-2 R2入力（変更後）'!$AI$18:$AI$500))</f>
        <v>0</v>
      </c>
      <c r="P120" s="75">
        <f>IF($F120=0,"",SUMIF('③-2 R2入力（変更後）'!$G$18:$G$500,$E120,'③-2 R2入力（変更後）'!$EV$18:$EV$500))</f>
        <v>0</v>
      </c>
      <c r="Q120" s="707">
        <f>IF($F120=0,"",SUMIF('③-2 R2入力（変更後）'!$G$18:$G$500,$E120,'③-2 R2入力（変更後）'!$FN$18:$FN$500))</f>
        <v>0</v>
      </c>
      <c r="R120" s="75">
        <f>IF($F120=0,"",SUMIF('③-2 R2入力（変更後）'!$G$18:$G$500,$E120,'③-2 R2入力（変更後）'!$FO$18:$FO$500))</f>
        <v>0</v>
      </c>
      <c r="S120" s="708">
        <f t="shared" si="12"/>
        <v>0</v>
      </c>
      <c r="T120" s="709">
        <f t="shared" si="13"/>
        <v>0</v>
      </c>
    </row>
    <row r="121" spans="1:20" ht="12.75" customHeight="1">
      <c r="A121" s="159">
        <f t="shared" si="15"/>
        <v>110</v>
      </c>
      <c r="B121" s="159">
        <f t="shared" si="16"/>
        <v>1</v>
      </c>
      <c r="C121" s="727" t="str">
        <f>IF(ISERROR(VLOOKUP($E121,'③-1 R2入力（当初申請）'!$G$18:$AC$500,4,FALSE)&amp;$H121),"",VLOOKUP($E121,'③-1 R2入力（当初申請）'!$G$18:$AC$500,4,FALSE)&amp;$H121)</f>
        <v>0</v>
      </c>
      <c r="D121" s="727">
        <f>IF(ISERROR(VLOOKUP($E121,'③-1 R2入力（当初申請）'!$G$18:$AC$500,4,FALSE)),"",VLOOKUP($E121,'③-1 R2入力（当初申請）'!$G$18:$AC$500,4,FALSE))</f>
        <v>0</v>
      </c>
      <c r="E121" s="710">
        <f t="shared" si="14"/>
        <v>110</v>
      </c>
      <c r="F121" s="2141" t="str">
        <f>IF(ISERROR(VLOOKUP($E121,'③-1 R2入力（当初申請）'!$G$18:$AC$500,4,FALSE)&amp;" "&amp;VLOOKUP($E121,'③-1 R2入力（当初申請）'!$G$18:$AC$500,10,FALSE)),"",VLOOKUP($E121,'③-1 R2入力（当初申請）'!$G$18:$AC$500,4,FALSE)&amp;" "&amp;VLOOKUP($E121,'③-1 R2入力（当初申請）'!$G$18:$AC$500,10,FALSE))</f>
        <v xml:space="preserve"> </v>
      </c>
      <c r="G121" s="2142"/>
      <c r="H121" s="1440">
        <f>IF(F121=0,"",IF(ISERROR(VLOOKUP($E121,'③-1 R2入力（当初申請）'!$G$18:$AC$500,9,FALSE)),"",VLOOKUP($E121,'③-1 R2入力（当初申請）'!$G$18:$AC$500,9,FALSE)))</f>
        <v>0</v>
      </c>
      <c r="I121" s="1443">
        <f>IF(F121=0,"",IF(ISERROR(VLOOKUP($E121,'③-1 R2入力（当初申請）'!$G$18:$AC$500,14,FALSE)),"",VLOOKUP($E121,'③-1 R2入力（当初申請）'!$G$18:$AC$500,14,FALSE)))</f>
        <v>0</v>
      </c>
      <c r="J121" s="711">
        <f>IF($F121=0,"",SUMIF('③-1 R2入力（当初申請）'!$G$18:$G$500,$E121,'③-1 R2入力（当初申請）'!$AI$18:$AI$500))</f>
        <v>0</v>
      </c>
      <c r="K121" s="80">
        <f>IF($F121=0,"",SUMIF('③-1 R2入力（当初申請）'!$G$18:$G$500,$E121,'③-1 R2入力（当初申請）'!$EV$18:$EV$500))</f>
        <v>0</v>
      </c>
      <c r="L121" s="711">
        <f>IF($F121=0,"",SUMIF('③-1 R2入力（当初申請）'!$G$18:$G$500,$E121,'③-1 R2入力（当初申請）'!$FN$18:$FN$500))</f>
        <v>0</v>
      </c>
      <c r="M121" s="80">
        <f>IF($F121=0,"",SUMIF('③-1 R2入力（当初申請）'!$G$18:$G$500,$E121,'③-1 R2入力（当初申請）'!$FO$18:$FO$500))</f>
        <v>0</v>
      </c>
      <c r="N121" s="712">
        <f t="shared" si="11"/>
        <v>0</v>
      </c>
      <c r="O121" s="713">
        <f>IF($F121=0,"",SUMIF('③-2 R2入力（変更後）'!$G$18:$G$500,$E121,'③-2 R2入力（変更後）'!$AI$18:$AI$500))</f>
        <v>0</v>
      </c>
      <c r="P121" s="80">
        <f>IF($F121=0,"",SUMIF('③-2 R2入力（変更後）'!$G$18:$G$500,$E121,'③-2 R2入力（変更後）'!$EV$18:$EV$500))</f>
        <v>0</v>
      </c>
      <c r="Q121" s="714">
        <f>IF($F121=0,"",SUMIF('③-2 R2入力（変更後）'!$G$18:$G$500,$E121,'③-2 R2入力（変更後）'!$FN$18:$FN$500))</f>
        <v>0</v>
      </c>
      <c r="R121" s="80">
        <f>IF($F121=0,"",SUMIF('③-2 R2入力（変更後）'!$G$18:$G$500,$E121,'③-2 R2入力（変更後）'!$FO$18:$FO$500))</f>
        <v>0</v>
      </c>
      <c r="S121" s="715">
        <f t="shared" si="12"/>
        <v>0</v>
      </c>
      <c r="T121" s="716">
        <f t="shared" si="13"/>
        <v>0</v>
      </c>
    </row>
    <row r="122" spans="1:20" ht="12.75" customHeight="1">
      <c r="A122" s="159">
        <f t="shared" si="15"/>
        <v>111</v>
      </c>
      <c r="B122" s="159">
        <f t="shared" si="16"/>
        <v>1</v>
      </c>
      <c r="C122" s="727" t="str">
        <f>IF(ISERROR(VLOOKUP($E122,'③-1 R2入力（当初申請）'!$G$18:$AC$500,4,FALSE)&amp;$H122),"",VLOOKUP($E122,'③-1 R2入力（当初申請）'!$G$18:$AC$500,4,FALSE)&amp;$H122)</f>
        <v>0</v>
      </c>
      <c r="D122" s="727">
        <f>IF(ISERROR(VLOOKUP($E122,'③-1 R2入力（当初申請）'!$G$18:$AC$500,4,FALSE)),"",VLOOKUP($E122,'③-1 R2入力（当初申請）'!$G$18:$AC$500,4,FALSE))</f>
        <v>0</v>
      </c>
      <c r="E122" s="696">
        <f t="shared" si="14"/>
        <v>111</v>
      </c>
      <c r="F122" s="2143" t="str">
        <f>IF(ISERROR(VLOOKUP($E122,'③-1 R2入力（当初申請）'!$G$18:$AC$500,4,FALSE)&amp;" "&amp;VLOOKUP($E122,'③-1 R2入力（当初申請）'!$G$18:$AC$500,10,FALSE)),"",VLOOKUP($E122,'③-1 R2入力（当初申請）'!$G$18:$AC$500,4,FALSE)&amp;" "&amp;VLOOKUP($E122,'③-1 R2入力（当初申請）'!$G$18:$AC$500,10,FALSE))</f>
        <v xml:space="preserve"> </v>
      </c>
      <c r="G122" s="2144"/>
      <c r="H122" s="1438">
        <f>IF(F122=0,"",IF(ISERROR(VLOOKUP($E122,'③-1 R2入力（当初申請）'!$G$18:$AC$500,9,FALSE)),"",VLOOKUP($E122,'③-1 R2入力（当初申請）'!$G$18:$AC$500,9,FALSE)))</f>
        <v>0</v>
      </c>
      <c r="I122" s="1441">
        <f>IF(F122=0,"",IF(ISERROR(VLOOKUP($E122,'③-1 R2入力（当初申請）'!$G$18:$AC$500,14,FALSE)),"",VLOOKUP($E122,'③-1 R2入力（当初申請）'!$G$18:$AC$500,14,FALSE)))</f>
        <v>0</v>
      </c>
      <c r="J122" s="697">
        <f>IF($F122=0,"",SUMIF('③-1 R2入力（当初申請）'!$G$18:$G$500,$E122,'③-1 R2入力（当初申請）'!$AI$18:$AI$500))</f>
        <v>0</v>
      </c>
      <c r="K122" s="70">
        <f>IF($F122=0,"",SUMIF('③-1 R2入力（当初申請）'!$G$18:$G$500,$E122,'③-1 R2入力（当初申請）'!$EV$18:$EV$500))</f>
        <v>0</v>
      </c>
      <c r="L122" s="697">
        <f>IF($F122=0,"",SUMIF('③-1 R2入力（当初申請）'!$G$18:$G$500,$E122,'③-1 R2入力（当初申請）'!$FN$18:$FN$500))</f>
        <v>0</v>
      </c>
      <c r="M122" s="70">
        <f>IF($F122=0,"",SUMIF('③-1 R2入力（当初申請）'!$G$18:$G$500,$E122,'③-1 R2入力（当初申請）'!$FO$18:$FO$500))</f>
        <v>0</v>
      </c>
      <c r="N122" s="698">
        <f t="shared" si="11"/>
        <v>0</v>
      </c>
      <c r="O122" s="699">
        <f>IF($F122=0,"",SUMIF('③-2 R2入力（変更後）'!$G$18:$G$500,$E122,'③-2 R2入力（変更後）'!$AI$18:$AI$500))</f>
        <v>0</v>
      </c>
      <c r="P122" s="70">
        <f>IF($F122=0,"",SUMIF('③-2 R2入力（変更後）'!$G$18:$G$500,$E122,'③-2 R2入力（変更後）'!$EV$18:$EV$500))</f>
        <v>0</v>
      </c>
      <c r="Q122" s="700">
        <f>IF($F122=0,"",SUMIF('③-2 R2入力（変更後）'!$G$18:$G$500,$E122,'③-2 R2入力（変更後）'!$FN$18:$FN$500))</f>
        <v>0</v>
      </c>
      <c r="R122" s="70">
        <f>IF($F122=0,"",SUMIF('③-2 R2入力（変更後）'!$G$18:$G$500,$E122,'③-2 R2入力（変更後）'!$FO$18:$FO$500))</f>
        <v>0</v>
      </c>
      <c r="S122" s="701">
        <f t="shared" si="12"/>
        <v>0</v>
      </c>
      <c r="T122" s="702">
        <f t="shared" si="13"/>
        <v>0</v>
      </c>
    </row>
    <row r="123" spans="1:20" ht="12.75" customHeight="1">
      <c r="A123" s="159">
        <f t="shared" si="15"/>
        <v>112</v>
      </c>
      <c r="B123" s="159">
        <f t="shared" si="16"/>
        <v>1</v>
      </c>
      <c r="C123" s="727" t="str">
        <f>IF(ISERROR(VLOOKUP($E123,'③-1 R2入力（当初申請）'!$G$18:$AC$500,4,FALSE)&amp;$H123),"",VLOOKUP($E123,'③-1 R2入力（当初申請）'!$G$18:$AC$500,4,FALSE)&amp;$H123)</f>
        <v>0</v>
      </c>
      <c r="D123" s="727">
        <f>IF(ISERROR(VLOOKUP($E123,'③-1 R2入力（当初申請）'!$G$18:$AC$500,4,FALSE)),"",VLOOKUP($E123,'③-1 R2入力（当初申請）'!$G$18:$AC$500,4,FALSE))</f>
        <v>0</v>
      </c>
      <c r="E123" s="703">
        <f t="shared" si="14"/>
        <v>112</v>
      </c>
      <c r="F123" s="2139" t="str">
        <f>IF(ISERROR(VLOOKUP($E123,'③-1 R2入力（当初申請）'!$G$18:$AC$500,4,FALSE)&amp;" "&amp;VLOOKUP($E123,'③-1 R2入力（当初申請）'!$G$18:$AC$500,10,FALSE)),"",VLOOKUP($E123,'③-1 R2入力（当初申請）'!$G$18:$AC$500,4,FALSE)&amp;" "&amp;VLOOKUP($E123,'③-1 R2入力（当初申請）'!$G$18:$AC$500,10,FALSE))</f>
        <v xml:space="preserve"> </v>
      </c>
      <c r="G123" s="2140"/>
      <c r="H123" s="1439">
        <f>IF(F123=0,"",IF(ISERROR(VLOOKUP($E123,'③-1 R2入力（当初申請）'!$G$18:$AC$500,9,FALSE)),"",VLOOKUP($E123,'③-1 R2入力（当初申請）'!$G$18:$AC$500,9,FALSE)))</f>
        <v>0</v>
      </c>
      <c r="I123" s="1442">
        <f>IF(F123=0,"",IF(ISERROR(VLOOKUP($E123,'③-1 R2入力（当初申請）'!$G$18:$AC$500,14,FALSE)),"",VLOOKUP($E123,'③-1 R2入力（当初申請）'!$G$18:$AC$500,14,FALSE)))</f>
        <v>0</v>
      </c>
      <c r="J123" s="704">
        <f>IF($F123=0,"",SUMIF('③-1 R2入力（当初申請）'!$G$18:$G$500,$E123,'③-1 R2入力（当初申請）'!$AI$18:$AI$500))</f>
        <v>0</v>
      </c>
      <c r="K123" s="75">
        <f>IF($F123=0,"",SUMIF('③-1 R2入力（当初申請）'!$G$18:$G$500,$E123,'③-1 R2入力（当初申請）'!$EV$18:$EV$500))</f>
        <v>0</v>
      </c>
      <c r="L123" s="704">
        <f>IF($F123=0,"",SUMIF('③-1 R2入力（当初申請）'!$G$18:$G$500,$E123,'③-1 R2入力（当初申請）'!$FN$18:$FN$500))</f>
        <v>0</v>
      </c>
      <c r="M123" s="75">
        <f>IF($F123=0,"",SUMIF('③-1 R2入力（当初申請）'!$G$18:$G$500,$E123,'③-1 R2入力（当初申請）'!$FO$18:$FO$500))</f>
        <v>0</v>
      </c>
      <c r="N123" s="705">
        <f t="shared" si="11"/>
        <v>0</v>
      </c>
      <c r="O123" s="706">
        <f>IF($F123=0,"",SUMIF('③-2 R2入力（変更後）'!$G$18:$G$500,$E123,'③-2 R2入力（変更後）'!$AI$18:$AI$500))</f>
        <v>0</v>
      </c>
      <c r="P123" s="75">
        <f>IF($F123=0,"",SUMIF('③-2 R2入力（変更後）'!$G$18:$G$500,$E123,'③-2 R2入力（変更後）'!$EV$18:$EV$500))</f>
        <v>0</v>
      </c>
      <c r="Q123" s="707">
        <f>IF($F123=0,"",SUMIF('③-2 R2入力（変更後）'!$G$18:$G$500,$E123,'③-2 R2入力（変更後）'!$FN$18:$FN$500))</f>
        <v>0</v>
      </c>
      <c r="R123" s="75">
        <f>IF($F123=0,"",SUMIF('③-2 R2入力（変更後）'!$G$18:$G$500,$E123,'③-2 R2入力（変更後）'!$FO$18:$FO$500))</f>
        <v>0</v>
      </c>
      <c r="S123" s="708">
        <f t="shared" si="12"/>
        <v>0</v>
      </c>
      <c r="T123" s="709">
        <f t="shared" si="13"/>
        <v>0</v>
      </c>
    </row>
    <row r="124" spans="1:20" ht="12.75" customHeight="1">
      <c r="A124" s="159">
        <f t="shared" si="15"/>
        <v>113</v>
      </c>
      <c r="B124" s="159">
        <f t="shared" si="16"/>
        <v>1</v>
      </c>
      <c r="C124" s="727" t="str">
        <f>IF(ISERROR(VLOOKUP($E124,'③-1 R2入力（当初申請）'!$G$18:$AC$500,4,FALSE)&amp;$H124),"",VLOOKUP($E124,'③-1 R2入力（当初申請）'!$G$18:$AC$500,4,FALSE)&amp;$H124)</f>
        <v>0</v>
      </c>
      <c r="D124" s="727">
        <f>IF(ISERROR(VLOOKUP($E124,'③-1 R2入力（当初申請）'!$G$18:$AC$500,4,FALSE)),"",VLOOKUP($E124,'③-1 R2入力（当初申請）'!$G$18:$AC$500,4,FALSE))</f>
        <v>0</v>
      </c>
      <c r="E124" s="703">
        <f t="shared" si="14"/>
        <v>113</v>
      </c>
      <c r="F124" s="2139" t="str">
        <f>IF(ISERROR(VLOOKUP($E124,'③-1 R2入力（当初申請）'!$G$18:$AC$500,4,FALSE)&amp;" "&amp;VLOOKUP($E124,'③-1 R2入力（当初申請）'!$G$18:$AC$500,10,FALSE)),"",VLOOKUP($E124,'③-1 R2入力（当初申請）'!$G$18:$AC$500,4,FALSE)&amp;" "&amp;VLOOKUP($E124,'③-1 R2入力（当初申請）'!$G$18:$AC$500,10,FALSE))</f>
        <v xml:space="preserve"> </v>
      </c>
      <c r="G124" s="2140"/>
      <c r="H124" s="1439">
        <f>IF(F124=0,"",IF(ISERROR(VLOOKUP($E124,'③-1 R2入力（当初申請）'!$G$18:$AC$500,9,FALSE)),"",VLOOKUP($E124,'③-1 R2入力（当初申請）'!$G$18:$AC$500,9,FALSE)))</f>
        <v>0</v>
      </c>
      <c r="I124" s="1442">
        <f>IF(F124=0,"",IF(ISERROR(VLOOKUP($E124,'③-1 R2入力（当初申請）'!$G$18:$AC$500,14,FALSE)),"",VLOOKUP($E124,'③-1 R2入力（当初申請）'!$G$18:$AC$500,14,FALSE)))</f>
        <v>0</v>
      </c>
      <c r="J124" s="704">
        <f>IF($F124=0,"",SUMIF('③-1 R2入力（当初申請）'!$G$18:$G$500,$E124,'③-1 R2入力（当初申請）'!$AI$18:$AI$500))</f>
        <v>0</v>
      </c>
      <c r="K124" s="75">
        <f>IF($F124=0,"",SUMIF('③-1 R2入力（当初申請）'!$G$18:$G$500,$E124,'③-1 R2入力（当初申請）'!$EV$18:$EV$500))</f>
        <v>0</v>
      </c>
      <c r="L124" s="704">
        <f>IF($F124=0,"",SUMIF('③-1 R2入力（当初申請）'!$G$18:$G$500,$E124,'③-1 R2入力（当初申請）'!$FN$18:$FN$500))</f>
        <v>0</v>
      </c>
      <c r="M124" s="75">
        <f>IF($F124=0,"",SUMIF('③-1 R2入力（当初申請）'!$G$18:$G$500,$E124,'③-1 R2入力（当初申請）'!$FO$18:$FO$500))</f>
        <v>0</v>
      </c>
      <c r="N124" s="705">
        <f t="shared" si="11"/>
        <v>0</v>
      </c>
      <c r="O124" s="706">
        <f>IF($F124=0,"",SUMIF('③-2 R2入力（変更後）'!$G$18:$G$500,$E124,'③-2 R2入力（変更後）'!$AI$18:$AI$500))</f>
        <v>0</v>
      </c>
      <c r="P124" s="75">
        <f>IF($F124=0,"",SUMIF('③-2 R2入力（変更後）'!$G$18:$G$500,$E124,'③-2 R2入力（変更後）'!$EV$18:$EV$500))</f>
        <v>0</v>
      </c>
      <c r="Q124" s="707">
        <f>IF($F124=0,"",SUMIF('③-2 R2入力（変更後）'!$G$18:$G$500,$E124,'③-2 R2入力（変更後）'!$FN$18:$FN$500))</f>
        <v>0</v>
      </c>
      <c r="R124" s="75">
        <f>IF($F124=0,"",SUMIF('③-2 R2入力（変更後）'!$G$18:$G$500,$E124,'③-2 R2入力（変更後）'!$FO$18:$FO$500))</f>
        <v>0</v>
      </c>
      <c r="S124" s="708">
        <f t="shared" si="12"/>
        <v>0</v>
      </c>
      <c r="T124" s="709">
        <f t="shared" si="13"/>
        <v>0</v>
      </c>
    </row>
    <row r="125" spans="1:20" ht="12.75" customHeight="1">
      <c r="A125" s="159">
        <f t="shared" si="15"/>
        <v>114</v>
      </c>
      <c r="B125" s="159">
        <f t="shared" si="16"/>
        <v>1</v>
      </c>
      <c r="C125" s="727" t="str">
        <f>IF(ISERROR(VLOOKUP($E125,'③-1 R2入力（当初申請）'!$G$18:$AC$500,4,FALSE)&amp;$H125),"",VLOOKUP($E125,'③-1 R2入力（当初申請）'!$G$18:$AC$500,4,FALSE)&amp;$H125)</f>
        <v>0</v>
      </c>
      <c r="D125" s="727">
        <f>IF(ISERROR(VLOOKUP($E125,'③-1 R2入力（当初申請）'!$G$18:$AC$500,4,FALSE)),"",VLOOKUP($E125,'③-1 R2入力（当初申請）'!$G$18:$AC$500,4,FALSE))</f>
        <v>0</v>
      </c>
      <c r="E125" s="703">
        <f t="shared" si="14"/>
        <v>114</v>
      </c>
      <c r="F125" s="2139" t="str">
        <f>IF(ISERROR(VLOOKUP($E125,'③-1 R2入力（当初申請）'!$G$18:$AC$500,4,FALSE)&amp;" "&amp;VLOOKUP($E125,'③-1 R2入力（当初申請）'!$G$18:$AC$500,10,FALSE)),"",VLOOKUP($E125,'③-1 R2入力（当初申請）'!$G$18:$AC$500,4,FALSE)&amp;" "&amp;VLOOKUP($E125,'③-1 R2入力（当初申請）'!$G$18:$AC$500,10,FALSE))</f>
        <v xml:space="preserve"> </v>
      </c>
      <c r="G125" s="2140"/>
      <c r="H125" s="1439">
        <f>IF(F125=0,"",IF(ISERROR(VLOOKUP($E125,'③-1 R2入力（当初申請）'!$G$18:$AC$500,9,FALSE)),"",VLOOKUP($E125,'③-1 R2入力（当初申請）'!$G$18:$AC$500,9,FALSE)))</f>
        <v>0</v>
      </c>
      <c r="I125" s="1442">
        <f>IF(F125=0,"",IF(ISERROR(VLOOKUP($E125,'③-1 R2入力（当初申請）'!$G$18:$AC$500,14,FALSE)),"",VLOOKUP($E125,'③-1 R2入力（当初申請）'!$G$18:$AC$500,14,FALSE)))</f>
        <v>0</v>
      </c>
      <c r="J125" s="704">
        <f>IF($F125=0,"",SUMIF('③-1 R2入力（当初申請）'!$G$18:$G$500,$E125,'③-1 R2入力（当初申請）'!$AI$18:$AI$500))</f>
        <v>0</v>
      </c>
      <c r="K125" s="75">
        <f>IF($F125=0,"",SUMIF('③-1 R2入力（当初申請）'!$G$18:$G$500,$E125,'③-1 R2入力（当初申請）'!$EV$18:$EV$500))</f>
        <v>0</v>
      </c>
      <c r="L125" s="704">
        <f>IF($F125=0,"",SUMIF('③-1 R2入力（当初申請）'!$G$18:$G$500,$E125,'③-1 R2入力（当初申請）'!$FN$18:$FN$500))</f>
        <v>0</v>
      </c>
      <c r="M125" s="75">
        <f>IF($F125=0,"",SUMIF('③-1 R2入力（当初申請）'!$G$18:$G$500,$E125,'③-1 R2入力（当初申請）'!$FO$18:$FO$500))</f>
        <v>0</v>
      </c>
      <c r="N125" s="705">
        <f t="shared" si="11"/>
        <v>0</v>
      </c>
      <c r="O125" s="706">
        <f>IF($F125=0,"",SUMIF('③-2 R2入力（変更後）'!$G$18:$G$500,$E125,'③-2 R2入力（変更後）'!$AI$18:$AI$500))</f>
        <v>0</v>
      </c>
      <c r="P125" s="75">
        <f>IF($F125=0,"",SUMIF('③-2 R2入力（変更後）'!$G$18:$G$500,$E125,'③-2 R2入力（変更後）'!$EV$18:$EV$500))</f>
        <v>0</v>
      </c>
      <c r="Q125" s="707">
        <f>IF($F125=0,"",SUMIF('③-2 R2入力（変更後）'!$G$18:$G$500,$E125,'③-2 R2入力（変更後）'!$FN$18:$FN$500))</f>
        <v>0</v>
      </c>
      <c r="R125" s="75">
        <f>IF($F125=0,"",SUMIF('③-2 R2入力（変更後）'!$G$18:$G$500,$E125,'③-2 R2入力（変更後）'!$FO$18:$FO$500))</f>
        <v>0</v>
      </c>
      <c r="S125" s="708">
        <f t="shared" si="12"/>
        <v>0</v>
      </c>
      <c r="T125" s="709">
        <f t="shared" si="13"/>
        <v>0</v>
      </c>
    </row>
    <row r="126" spans="1:20" ht="12.75" customHeight="1">
      <c r="A126" s="159">
        <f t="shared" si="15"/>
        <v>115</v>
      </c>
      <c r="B126" s="159">
        <f t="shared" si="16"/>
        <v>1</v>
      </c>
      <c r="C126" s="727" t="str">
        <f>IF(ISERROR(VLOOKUP($E126,'③-1 R2入力（当初申請）'!$G$18:$AC$500,4,FALSE)&amp;$H126),"",VLOOKUP($E126,'③-1 R2入力（当初申請）'!$G$18:$AC$500,4,FALSE)&amp;$H126)</f>
        <v>0</v>
      </c>
      <c r="D126" s="727">
        <f>IF(ISERROR(VLOOKUP($E126,'③-1 R2入力（当初申請）'!$G$18:$AC$500,4,FALSE)),"",VLOOKUP($E126,'③-1 R2入力（当初申請）'!$G$18:$AC$500,4,FALSE))</f>
        <v>0</v>
      </c>
      <c r="E126" s="703">
        <f t="shared" si="14"/>
        <v>115</v>
      </c>
      <c r="F126" s="2139" t="str">
        <f>IF(ISERROR(VLOOKUP($E126,'③-1 R2入力（当初申請）'!$G$18:$AC$500,4,FALSE)&amp;" "&amp;VLOOKUP($E126,'③-1 R2入力（当初申請）'!$G$18:$AC$500,10,FALSE)),"",VLOOKUP($E126,'③-1 R2入力（当初申請）'!$G$18:$AC$500,4,FALSE)&amp;" "&amp;VLOOKUP($E126,'③-1 R2入力（当初申請）'!$G$18:$AC$500,10,FALSE))</f>
        <v xml:space="preserve"> </v>
      </c>
      <c r="G126" s="2140"/>
      <c r="H126" s="1439">
        <f>IF(F126=0,"",IF(ISERROR(VLOOKUP($E126,'③-1 R2入力（当初申請）'!$G$18:$AC$500,9,FALSE)),"",VLOOKUP($E126,'③-1 R2入力（当初申請）'!$G$18:$AC$500,9,FALSE)))</f>
        <v>0</v>
      </c>
      <c r="I126" s="1442">
        <f>IF(F126=0,"",IF(ISERROR(VLOOKUP($E126,'③-1 R2入力（当初申請）'!$G$18:$AC$500,14,FALSE)),"",VLOOKUP($E126,'③-1 R2入力（当初申請）'!$G$18:$AC$500,14,FALSE)))</f>
        <v>0</v>
      </c>
      <c r="J126" s="704">
        <f>IF($F126=0,"",SUMIF('③-1 R2入力（当初申請）'!$G$18:$G$500,$E126,'③-1 R2入力（当初申請）'!$AI$18:$AI$500))</f>
        <v>0</v>
      </c>
      <c r="K126" s="75">
        <f>IF($F126=0,"",SUMIF('③-1 R2入力（当初申請）'!$G$18:$G$500,$E126,'③-1 R2入力（当初申請）'!$EV$18:$EV$500))</f>
        <v>0</v>
      </c>
      <c r="L126" s="704">
        <f>IF($F126=0,"",SUMIF('③-1 R2入力（当初申請）'!$G$18:$G$500,$E126,'③-1 R2入力（当初申請）'!$FN$18:$FN$500))</f>
        <v>0</v>
      </c>
      <c r="M126" s="75">
        <f>IF($F126=0,"",SUMIF('③-1 R2入力（当初申請）'!$G$18:$G$500,$E126,'③-1 R2入力（当初申請）'!$FO$18:$FO$500))</f>
        <v>0</v>
      </c>
      <c r="N126" s="705">
        <f t="shared" si="11"/>
        <v>0</v>
      </c>
      <c r="O126" s="706">
        <f>IF($F126=0,"",SUMIF('③-2 R2入力（変更後）'!$G$18:$G$500,$E126,'③-2 R2入力（変更後）'!$AI$18:$AI$500))</f>
        <v>0</v>
      </c>
      <c r="P126" s="75">
        <f>IF($F126=0,"",SUMIF('③-2 R2入力（変更後）'!$G$18:$G$500,$E126,'③-2 R2入力（変更後）'!$EV$18:$EV$500))</f>
        <v>0</v>
      </c>
      <c r="Q126" s="707">
        <f>IF($F126=0,"",SUMIF('③-2 R2入力（変更後）'!$G$18:$G$500,$E126,'③-2 R2入力（変更後）'!$FN$18:$FN$500))</f>
        <v>0</v>
      </c>
      <c r="R126" s="75">
        <f>IF($F126=0,"",SUMIF('③-2 R2入力（変更後）'!$G$18:$G$500,$E126,'③-2 R2入力（変更後）'!$FO$18:$FO$500))</f>
        <v>0</v>
      </c>
      <c r="S126" s="708">
        <f t="shared" si="12"/>
        <v>0</v>
      </c>
      <c r="T126" s="709">
        <f t="shared" si="13"/>
        <v>0</v>
      </c>
    </row>
    <row r="127" spans="1:20" ht="12.75" customHeight="1">
      <c r="A127" s="159">
        <f t="shared" si="15"/>
        <v>116</v>
      </c>
      <c r="B127" s="159">
        <f t="shared" si="16"/>
        <v>1</v>
      </c>
      <c r="C127" s="727" t="str">
        <f>IF(ISERROR(VLOOKUP($E127,'③-1 R2入力（当初申請）'!$G$18:$AC$500,4,FALSE)&amp;$H127),"",VLOOKUP($E127,'③-1 R2入力（当初申請）'!$G$18:$AC$500,4,FALSE)&amp;$H127)</f>
        <v>0</v>
      </c>
      <c r="D127" s="727">
        <f>IF(ISERROR(VLOOKUP($E127,'③-1 R2入力（当初申請）'!$G$18:$AC$500,4,FALSE)),"",VLOOKUP($E127,'③-1 R2入力（当初申請）'!$G$18:$AC$500,4,FALSE))</f>
        <v>0</v>
      </c>
      <c r="E127" s="703">
        <f t="shared" si="14"/>
        <v>116</v>
      </c>
      <c r="F127" s="2139" t="str">
        <f>IF(ISERROR(VLOOKUP($E127,'③-1 R2入力（当初申請）'!$G$18:$AC$500,4,FALSE)&amp;" "&amp;VLOOKUP($E127,'③-1 R2入力（当初申請）'!$G$18:$AC$500,10,FALSE)),"",VLOOKUP($E127,'③-1 R2入力（当初申請）'!$G$18:$AC$500,4,FALSE)&amp;" "&amp;VLOOKUP($E127,'③-1 R2入力（当初申請）'!$G$18:$AC$500,10,FALSE))</f>
        <v xml:space="preserve"> </v>
      </c>
      <c r="G127" s="2140"/>
      <c r="H127" s="1439">
        <f>IF(F127=0,"",IF(ISERROR(VLOOKUP($E127,'③-1 R2入力（当初申請）'!$G$18:$AC$500,9,FALSE)),"",VLOOKUP($E127,'③-1 R2入力（当初申請）'!$G$18:$AC$500,9,FALSE)))</f>
        <v>0</v>
      </c>
      <c r="I127" s="1442">
        <f>IF(F127=0,"",IF(ISERROR(VLOOKUP($E127,'③-1 R2入力（当初申請）'!$G$18:$AC$500,14,FALSE)),"",VLOOKUP($E127,'③-1 R2入力（当初申請）'!$G$18:$AC$500,14,FALSE)))</f>
        <v>0</v>
      </c>
      <c r="J127" s="704">
        <f>IF($F127=0,"",SUMIF('③-1 R2入力（当初申請）'!$G$18:$G$500,$E127,'③-1 R2入力（当初申請）'!$AI$18:$AI$500))</f>
        <v>0</v>
      </c>
      <c r="K127" s="75">
        <f>IF($F127=0,"",SUMIF('③-1 R2入力（当初申請）'!$G$18:$G$500,$E127,'③-1 R2入力（当初申請）'!$EV$18:$EV$500))</f>
        <v>0</v>
      </c>
      <c r="L127" s="704">
        <f>IF($F127=0,"",SUMIF('③-1 R2入力（当初申請）'!$G$18:$G$500,$E127,'③-1 R2入力（当初申請）'!$FN$18:$FN$500))</f>
        <v>0</v>
      </c>
      <c r="M127" s="75">
        <f>IF($F127=0,"",SUMIF('③-1 R2入力（当初申請）'!$G$18:$G$500,$E127,'③-1 R2入力（当初申請）'!$FO$18:$FO$500))</f>
        <v>0</v>
      </c>
      <c r="N127" s="705">
        <f t="shared" ref="N127:N151" si="17">IF($F127=0,"",SUM(K127,M127))</f>
        <v>0</v>
      </c>
      <c r="O127" s="706">
        <f>IF($F127=0,"",SUMIF('③-2 R2入力（変更後）'!$G$18:$G$500,$E127,'③-2 R2入力（変更後）'!$AI$18:$AI$500))</f>
        <v>0</v>
      </c>
      <c r="P127" s="75">
        <f>IF($F127=0,"",SUMIF('③-2 R2入力（変更後）'!$G$18:$G$500,$E127,'③-2 R2入力（変更後）'!$EV$18:$EV$500))</f>
        <v>0</v>
      </c>
      <c r="Q127" s="707">
        <f>IF($F127=0,"",SUMIF('③-2 R2入力（変更後）'!$G$18:$G$500,$E127,'③-2 R2入力（変更後）'!$FN$18:$FN$500))</f>
        <v>0</v>
      </c>
      <c r="R127" s="75">
        <f>IF($F127=0,"",SUMIF('③-2 R2入力（変更後）'!$G$18:$G$500,$E127,'③-2 R2入力（変更後）'!$FO$18:$FO$500))</f>
        <v>0</v>
      </c>
      <c r="S127" s="708">
        <f t="shared" ref="S127:S151" si="18">IF($F127=0,"",SUM(P127,R127))</f>
        <v>0</v>
      </c>
      <c r="T127" s="709">
        <f t="shared" si="13"/>
        <v>0</v>
      </c>
    </row>
    <row r="128" spans="1:20" ht="12.75" customHeight="1">
      <c r="A128" s="159">
        <f t="shared" si="15"/>
        <v>117</v>
      </c>
      <c r="B128" s="159">
        <f t="shared" si="16"/>
        <v>1</v>
      </c>
      <c r="C128" s="727" t="str">
        <f>IF(ISERROR(VLOOKUP($E128,'③-1 R2入力（当初申請）'!$G$18:$AC$500,4,FALSE)&amp;$H128),"",VLOOKUP($E128,'③-1 R2入力（当初申請）'!$G$18:$AC$500,4,FALSE)&amp;$H128)</f>
        <v>0</v>
      </c>
      <c r="D128" s="727">
        <f>IF(ISERROR(VLOOKUP($E128,'③-1 R2入力（当初申請）'!$G$18:$AC$500,4,FALSE)),"",VLOOKUP($E128,'③-1 R2入力（当初申請）'!$G$18:$AC$500,4,FALSE))</f>
        <v>0</v>
      </c>
      <c r="E128" s="703">
        <f t="shared" si="14"/>
        <v>117</v>
      </c>
      <c r="F128" s="2139" t="str">
        <f>IF(ISERROR(VLOOKUP($E128,'③-1 R2入力（当初申請）'!$G$18:$AC$500,4,FALSE)&amp;" "&amp;VLOOKUP($E128,'③-1 R2入力（当初申請）'!$G$18:$AC$500,10,FALSE)),"",VLOOKUP($E128,'③-1 R2入力（当初申請）'!$G$18:$AC$500,4,FALSE)&amp;" "&amp;VLOOKUP($E128,'③-1 R2入力（当初申請）'!$G$18:$AC$500,10,FALSE))</f>
        <v xml:space="preserve"> </v>
      </c>
      <c r="G128" s="2140"/>
      <c r="H128" s="1439">
        <f>IF(F128=0,"",IF(ISERROR(VLOOKUP($E128,'③-1 R2入力（当初申請）'!$G$18:$AC$500,9,FALSE)),"",VLOOKUP($E128,'③-1 R2入力（当初申請）'!$G$18:$AC$500,9,FALSE)))</f>
        <v>0</v>
      </c>
      <c r="I128" s="1442">
        <f>IF(F128=0,"",IF(ISERROR(VLOOKUP($E128,'③-1 R2入力（当初申請）'!$G$18:$AC$500,14,FALSE)),"",VLOOKUP($E128,'③-1 R2入力（当初申請）'!$G$18:$AC$500,14,FALSE)))</f>
        <v>0</v>
      </c>
      <c r="J128" s="704">
        <f>IF($F128=0,"",SUMIF('③-1 R2入力（当初申請）'!$G$18:$G$500,$E128,'③-1 R2入力（当初申請）'!$AI$18:$AI$500))</f>
        <v>0</v>
      </c>
      <c r="K128" s="75">
        <f>IF($F128=0,"",SUMIF('③-1 R2入力（当初申請）'!$G$18:$G$500,$E128,'③-1 R2入力（当初申請）'!$EV$18:$EV$500))</f>
        <v>0</v>
      </c>
      <c r="L128" s="704">
        <f>IF($F128=0,"",SUMIF('③-1 R2入力（当初申請）'!$G$18:$G$500,$E128,'③-1 R2入力（当初申請）'!$FN$18:$FN$500))</f>
        <v>0</v>
      </c>
      <c r="M128" s="75">
        <f>IF($F128=0,"",SUMIF('③-1 R2入力（当初申請）'!$G$18:$G$500,$E128,'③-1 R2入力（当初申請）'!$FO$18:$FO$500))</f>
        <v>0</v>
      </c>
      <c r="N128" s="705">
        <f t="shared" si="17"/>
        <v>0</v>
      </c>
      <c r="O128" s="706">
        <f>IF($F128=0,"",SUMIF('③-2 R2入力（変更後）'!$G$18:$G$500,$E128,'③-2 R2入力（変更後）'!$AI$18:$AI$500))</f>
        <v>0</v>
      </c>
      <c r="P128" s="75">
        <f>IF($F128=0,"",SUMIF('③-2 R2入力（変更後）'!$G$18:$G$500,$E128,'③-2 R2入力（変更後）'!$EV$18:$EV$500))</f>
        <v>0</v>
      </c>
      <c r="Q128" s="707">
        <f>IF($F128=0,"",SUMIF('③-2 R2入力（変更後）'!$G$18:$G$500,$E128,'③-2 R2入力（変更後）'!$FN$18:$FN$500))</f>
        <v>0</v>
      </c>
      <c r="R128" s="75">
        <f>IF($F128=0,"",SUMIF('③-2 R2入力（変更後）'!$G$18:$G$500,$E128,'③-2 R2入力（変更後）'!$FO$18:$FO$500))</f>
        <v>0</v>
      </c>
      <c r="S128" s="708">
        <f t="shared" si="18"/>
        <v>0</v>
      </c>
      <c r="T128" s="709">
        <f t="shared" si="13"/>
        <v>0</v>
      </c>
    </row>
    <row r="129" spans="1:20" ht="12.75" customHeight="1">
      <c r="A129" s="159">
        <f t="shared" si="15"/>
        <v>118</v>
      </c>
      <c r="B129" s="159">
        <f t="shared" si="16"/>
        <v>1</v>
      </c>
      <c r="C129" s="727" t="str">
        <f>IF(ISERROR(VLOOKUP($E129,'③-1 R2入力（当初申請）'!$G$18:$AC$500,4,FALSE)&amp;$H129),"",VLOOKUP($E129,'③-1 R2入力（当初申請）'!$G$18:$AC$500,4,FALSE)&amp;$H129)</f>
        <v>0</v>
      </c>
      <c r="D129" s="727">
        <f>IF(ISERROR(VLOOKUP($E129,'③-1 R2入力（当初申請）'!$G$18:$AC$500,4,FALSE)),"",VLOOKUP($E129,'③-1 R2入力（当初申請）'!$G$18:$AC$500,4,FALSE))</f>
        <v>0</v>
      </c>
      <c r="E129" s="703">
        <f t="shared" si="14"/>
        <v>118</v>
      </c>
      <c r="F129" s="2139" t="str">
        <f>IF(ISERROR(VLOOKUP($E129,'③-1 R2入力（当初申請）'!$G$18:$AC$500,4,FALSE)&amp;" "&amp;VLOOKUP($E129,'③-1 R2入力（当初申請）'!$G$18:$AC$500,10,FALSE)),"",VLOOKUP($E129,'③-1 R2入力（当初申請）'!$G$18:$AC$500,4,FALSE)&amp;" "&amp;VLOOKUP($E129,'③-1 R2入力（当初申請）'!$G$18:$AC$500,10,FALSE))</f>
        <v xml:space="preserve"> </v>
      </c>
      <c r="G129" s="2140"/>
      <c r="H129" s="1439">
        <f>IF(F129=0,"",IF(ISERROR(VLOOKUP($E129,'③-1 R2入力（当初申請）'!$G$18:$AC$500,9,FALSE)),"",VLOOKUP($E129,'③-1 R2入力（当初申請）'!$G$18:$AC$500,9,FALSE)))</f>
        <v>0</v>
      </c>
      <c r="I129" s="1442">
        <f>IF(F129=0,"",IF(ISERROR(VLOOKUP($E129,'③-1 R2入力（当初申請）'!$G$18:$AC$500,14,FALSE)),"",VLOOKUP($E129,'③-1 R2入力（当初申請）'!$G$18:$AC$500,14,FALSE)))</f>
        <v>0</v>
      </c>
      <c r="J129" s="704">
        <f>IF($F129=0,"",SUMIF('③-1 R2入力（当初申請）'!$G$18:$G$500,$E129,'③-1 R2入力（当初申請）'!$AI$18:$AI$500))</f>
        <v>0</v>
      </c>
      <c r="K129" s="75">
        <f>IF($F129=0,"",SUMIF('③-1 R2入力（当初申請）'!$G$18:$G$500,$E129,'③-1 R2入力（当初申請）'!$EV$18:$EV$500))</f>
        <v>0</v>
      </c>
      <c r="L129" s="704">
        <f>IF($F129=0,"",SUMIF('③-1 R2入力（当初申請）'!$G$18:$G$500,$E129,'③-1 R2入力（当初申請）'!$FN$18:$FN$500))</f>
        <v>0</v>
      </c>
      <c r="M129" s="75">
        <f>IF($F129=0,"",SUMIF('③-1 R2入力（当初申請）'!$G$18:$G$500,$E129,'③-1 R2入力（当初申請）'!$FO$18:$FO$500))</f>
        <v>0</v>
      </c>
      <c r="N129" s="705">
        <f t="shared" si="17"/>
        <v>0</v>
      </c>
      <c r="O129" s="706">
        <f>IF($F129=0,"",SUMIF('③-2 R2入力（変更後）'!$G$18:$G$500,$E129,'③-2 R2入力（変更後）'!$AI$18:$AI$500))</f>
        <v>0</v>
      </c>
      <c r="P129" s="75">
        <f>IF($F129=0,"",SUMIF('③-2 R2入力（変更後）'!$G$18:$G$500,$E129,'③-2 R2入力（変更後）'!$EV$18:$EV$500))</f>
        <v>0</v>
      </c>
      <c r="Q129" s="707">
        <f>IF($F129=0,"",SUMIF('③-2 R2入力（変更後）'!$G$18:$G$500,$E129,'③-2 R2入力（変更後）'!$FN$18:$FN$500))</f>
        <v>0</v>
      </c>
      <c r="R129" s="75">
        <f>IF($F129=0,"",SUMIF('③-2 R2入力（変更後）'!$G$18:$G$500,$E129,'③-2 R2入力（変更後）'!$FO$18:$FO$500))</f>
        <v>0</v>
      </c>
      <c r="S129" s="708">
        <f t="shared" si="18"/>
        <v>0</v>
      </c>
      <c r="T129" s="709">
        <f t="shared" si="13"/>
        <v>0</v>
      </c>
    </row>
    <row r="130" spans="1:20" ht="12.75" customHeight="1">
      <c r="A130" s="159">
        <f t="shared" si="15"/>
        <v>119</v>
      </c>
      <c r="B130" s="159">
        <f t="shared" si="16"/>
        <v>1</v>
      </c>
      <c r="C130" s="727" t="str">
        <f>IF(ISERROR(VLOOKUP($E130,'③-1 R2入力（当初申請）'!$G$18:$AC$500,4,FALSE)&amp;$H130),"",VLOOKUP($E130,'③-1 R2入力（当初申請）'!$G$18:$AC$500,4,FALSE)&amp;$H130)</f>
        <v>0</v>
      </c>
      <c r="D130" s="727">
        <f>IF(ISERROR(VLOOKUP($E130,'③-1 R2入力（当初申請）'!$G$18:$AC$500,4,FALSE)),"",VLOOKUP($E130,'③-1 R2入力（当初申請）'!$G$18:$AC$500,4,FALSE))</f>
        <v>0</v>
      </c>
      <c r="E130" s="703">
        <f t="shared" si="14"/>
        <v>119</v>
      </c>
      <c r="F130" s="2139" t="str">
        <f>IF(ISERROR(VLOOKUP($E130,'③-1 R2入力（当初申請）'!$G$18:$AC$500,4,FALSE)&amp;" "&amp;VLOOKUP($E130,'③-1 R2入力（当初申請）'!$G$18:$AC$500,10,FALSE)),"",VLOOKUP($E130,'③-1 R2入力（当初申請）'!$G$18:$AC$500,4,FALSE)&amp;" "&amp;VLOOKUP($E130,'③-1 R2入力（当初申請）'!$G$18:$AC$500,10,FALSE))</f>
        <v xml:space="preserve"> </v>
      </c>
      <c r="G130" s="2140"/>
      <c r="H130" s="1439">
        <f>IF(F130=0,"",IF(ISERROR(VLOOKUP($E130,'③-1 R2入力（当初申請）'!$G$18:$AC$500,9,FALSE)),"",VLOOKUP($E130,'③-1 R2入力（当初申請）'!$G$18:$AC$500,9,FALSE)))</f>
        <v>0</v>
      </c>
      <c r="I130" s="1442">
        <f>IF(F130=0,"",IF(ISERROR(VLOOKUP($E130,'③-1 R2入力（当初申請）'!$G$18:$AC$500,14,FALSE)),"",VLOOKUP($E130,'③-1 R2入力（当初申請）'!$G$18:$AC$500,14,FALSE)))</f>
        <v>0</v>
      </c>
      <c r="J130" s="704">
        <f>IF($F130=0,"",SUMIF('③-1 R2入力（当初申請）'!$G$18:$G$500,$E130,'③-1 R2入力（当初申請）'!$AI$18:$AI$500))</f>
        <v>0</v>
      </c>
      <c r="K130" s="75">
        <f>IF($F130=0,"",SUMIF('③-1 R2入力（当初申請）'!$G$18:$G$500,$E130,'③-1 R2入力（当初申請）'!$EV$18:$EV$500))</f>
        <v>0</v>
      </c>
      <c r="L130" s="704">
        <f>IF($F130=0,"",SUMIF('③-1 R2入力（当初申請）'!$G$18:$G$500,$E130,'③-1 R2入力（当初申請）'!$FN$18:$FN$500))</f>
        <v>0</v>
      </c>
      <c r="M130" s="75">
        <f>IF($F130=0,"",SUMIF('③-1 R2入力（当初申請）'!$G$18:$G$500,$E130,'③-1 R2入力（当初申請）'!$FO$18:$FO$500))</f>
        <v>0</v>
      </c>
      <c r="N130" s="705">
        <f t="shared" si="17"/>
        <v>0</v>
      </c>
      <c r="O130" s="706">
        <f>IF($F130=0,"",SUMIF('③-2 R2入力（変更後）'!$G$18:$G$500,$E130,'③-2 R2入力（変更後）'!$AI$18:$AI$500))</f>
        <v>0</v>
      </c>
      <c r="P130" s="75">
        <f>IF($F130=0,"",SUMIF('③-2 R2入力（変更後）'!$G$18:$G$500,$E130,'③-2 R2入力（変更後）'!$EV$18:$EV$500))</f>
        <v>0</v>
      </c>
      <c r="Q130" s="707">
        <f>IF($F130=0,"",SUMIF('③-2 R2入力（変更後）'!$G$18:$G$500,$E130,'③-2 R2入力（変更後）'!$FN$18:$FN$500))</f>
        <v>0</v>
      </c>
      <c r="R130" s="75">
        <f>IF($F130=0,"",SUMIF('③-2 R2入力（変更後）'!$G$18:$G$500,$E130,'③-2 R2入力（変更後）'!$FO$18:$FO$500))</f>
        <v>0</v>
      </c>
      <c r="S130" s="708">
        <f t="shared" si="18"/>
        <v>0</v>
      </c>
      <c r="T130" s="709">
        <f t="shared" si="13"/>
        <v>0</v>
      </c>
    </row>
    <row r="131" spans="1:20" ht="12.75" customHeight="1">
      <c r="A131" s="159">
        <f t="shared" si="15"/>
        <v>120</v>
      </c>
      <c r="B131" s="159">
        <f t="shared" si="16"/>
        <v>1</v>
      </c>
      <c r="C131" s="727" t="str">
        <f>IF(ISERROR(VLOOKUP($E131,'③-1 R2入力（当初申請）'!$G$18:$AC$500,4,FALSE)&amp;$H131),"",VLOOKUP($E131,'③-1 R2入力（当初申請）'!$G$18:$AC$500,4,FALSE)&amp;$H131)</f>
        <v>0</v>
      </c>
      <c r="D131" s="727">
        <f>IF(ISERROR(VLOOKUP($E131,'③-1 R2入力（当初申請）'!$G$18:$AC$500,4,FALSE)),"",VLOOKUP($E131,'③-1 R2入力（当初申請）'!$G$18:$AC$500,4,FALSE))</f>
        <v>0</v>
      </c>
      <c r="E131" s="710">
        <f t="shared" si="14"/>
        <v>120</v>
      </c>
      <c r="F131" s="2141" t="str">
        <f>IF(ISERROR(VLOOKUP($E131,'③-1 R2入力（当初申請）'!$G$18:$AC$500,4,FALSE)&amp;" "&amp;VLOOKUP($E131,'③-1 R2入力（当初申請）'!$G$18:$AC$500,10,FALSE)),"",VLOOKUP($E131,'③-1 R2入力（当初申請）'!$G$18:$AC$500,4,FALSE)&amp;" "&amp;VLOOKUP($E131,'③-1 R2入力（当初申請）'!$G$18:$AC$500,10,FALSE))</f>
        <v xml:space="preserve"> </v>
      </c>
      <c r="G131" s="2142"/>
      <c r="H131" s="1440">
        <f>IF(F131=0,"",IF(ISERROR(VLOOKUP($E131,'③-1 R2入力（当初申請）'!$G$18:$AC$500,9,FALSE)),"",VLOOKUP($E131,'③-1 R2入力（当初申請）'!$G$18:$AC$500,9,FALSE)))</f>
        <v>0</v>
      </c>
      <c r="I131" s="1443">
        <f>IF(F131=0,"",IF(ISERROR(VLOOKUP($E131,'③-1 R2入力（当初申請）'!$G$18:$AC$500,14,FALSE)),"",VLOOKUP($E131,'③-1 R2入力（当初申請）'!$G$18:$AC$500,14,FALSE)))</f>
        <v>0</v>
      </c>
      <c r="J131" s="711">
        <f>IF($F131=0,"",SUMIF('③-1 R2入力（当初申請）'!$G$18:$G$500,$E131,'③-1 R2入力（当初申請）'!$AI$18:$AI$500))</f>
        <v>0</v>
      </c>
      <c r="K131" s="80">
        <f>IF($F131=0,"",SUMIF('③-1 R2入力（当初申請）'!$G$18:$G$500,$E131,'③-1 R2入力（当初申請）'!$EV$18:$EV$500))</f>
        <v>0</v>
      </c>
      <c r="L131" s="711">
        <f>IF($F131=0,"",SUMIF('③-1 R2入力（当初申請）'!$G$18:$G$500,$E131,'③-1 R2入力（当初申請）'!$FN$18:$FN$500))</f>
        <v>0</v>
      </c>
      <c r="M131" s="80">
        <f>IF($F131=0,"",SUMIF('③-1 R2入力（当初申請）'!$G$18:$G$500,$E131,'③-1 R2入力（当初申請）'!$FO$18:$FO$500))</f>
        <v>0</v>
      </c>
      <c r="N131" s="712">
        <f t="shared" si="17"/>
        <v>0</v>
      </c>
      <c r="O131" s="713">
        <f>IF($F131=0,"",SUMIF('③-2 R2入力（変更後）'!$G$18:$G$500,$E131,'③-2 R2入力（変更後）'!$AI$18:$AI$500))</f>
        <v>0</v>
      </c>
      <c r="P131" s="80">
        <f>IF($F131=0,"",SUMIF('③-2 R2入力（変更後）'!$G$18:$G$500,$E131,'③-2 R2入力（変更後）'!$EV$18:$EV$500))</f>
        <v>0</v>
      </c>
      <c r="Q131" s="714">
        <f>IF($F131=0,"",SUMIF('③-2 R2入力（変更後）'!$G$18:$G$500,$E131,'③-2 R2入力（変更後）'!$FN$18:$FN$500))</f>
        <v>0</v>
      </c>
      <c r="R131" s="80">
        <f>IF($F131=0,"",SUMIF('③-2 R2入力（変更後）'!$G$18:$G$500,$E131,'③-2 R2入力（変更後）'!$FO$18:$FO$500))</f>
        <v>0</v>
      </c>
      <c r="S131" s="715">
        <f t="shared" si="18"/>
        <v>0</v>
      </c>
      <c r="T131" s="716">
        <f t="shared" si="13"/>
        <v>0</v>
      </c>
    </row>
    <row r="132" spans="1:20" ht="12.75" customHeight="1">
      <c r="A132" s="159">
        <f t="shared" si="15"/>
        <v>121</v>
      </c>
      <c r="B132" s="159">
        <f t="shared" si="16"/>
        <v>1</v>
      </c>
      <c r="C132" s="727" t="str">
        <f>IF(ISERROR(VLOOKUP($E132,'③-1 R2入力（当初申請）'!$G$18:$AC$500,4,FALSE)&amp;$H132),"",VLOOKUP($E132,'③-1 R2入力（当初申請）'!$G$18:$AC$500,4,FALSE)&amp;$H132)</f>
        <v>0</v>
      </c>
      <c r="D132" s="727">
        <f>IF(ISERROR(VLOOKUP($E132,'③-1 R2入力（当初申請）'!$G$18:$AC$500,4,FALSE)),"",VLOOKUP($E132,'③-1 R2入力（当初申請）'!$G$18:$AC$500,4,FALSE))</f>
        <v>0</v>
      </c>
      <c r="E132" s="696">
        <f t="shared" si="14"/>
        <v>121</v>
      </c>
      <c r="F132" s="2143" t="str">
        <f>IF(ISERROR(VLOOKUP($E132,'③-1 R2入力（当初申請）'!$G$18:$AC$500,4,FALSE)&amp;" "&amp;VLOOKUP($E132,'③-1 R2入力（当初申請）'!$G$18:$AC$500,10,FALSE)),"",VLOOKUP($E132,'③-1 R2入力（当初申請）'!$G$18:$AC$500,4,FALSE)&amp;" "&amp;VLOOKUP($E132,'③-1 R2入力（当初申請）'!$G$18:$AC$500,10,FALSE))</f>
        <v xml:space="preserve"> </v>
      </c>
      <c r="G132" s="2144"/>
      <c r="H132" s="1438">
        <f>IF(F132=0,"",IF(ISERROR(VLOOKUP($E132,'③-1 R2入力（当初申請）'!$G$18:$AC$500,9,FALSE)),"",VLOOKUP($E132,'③-1 R2入力（当初申請）'!$G$18:$AC$500,9,FALSE)))</f>
        <v>0</v>
      </c>
      <c r="I132" s="1441">
        <f>IF(F132=0,"",IF(ISERROR(VLOOKUP($E132,'③-1 R2入力（当初申請）'!$G$18:$AC$500,14,FALSE)),"",VLOOKUP($E132,'③-1 R2入力（当初申請）'!$G$18:$AC$500,14,FALSE)))</f>
        <v>0</v>
      </c>
      <c r="J132" s="697">
        <f>IF($F132=0,"",SUMIF('③-1 R2入力（当初申請）'!$G$18:$G$500,$E132,'③-1 R2入力（当初申請）'!$AI$18:$AI$500))</f>
        <v>0</v>
      </c>
      <c r="K132" s="70">
        <f>IF($F132=0,"",SUMIF('③-1 R2入力（当初申請）'!$G$18:$G$500,$E132,'③-1 R2入力（当初申請）'!$EV$18:$EV$500))</f>
        <v>0</v>
      </c>
      <c r="L132" s="697">
        <f>IF($F132=0,"",SUMIF('③-1 R2入力（当初申請）'!$G$18:$G$500,$E132,'③-1 R2入力（当初申請）'!$FN$18:$FN$500))</f>
        <v>0</v>
      </c>
      <c r="M132" s="70">
        <f>IF($F132=0,"",SUMIF('③-1 R2入力（当初申請）'!$G$18:$G$500,$E132,'③-1 R2入力（当初申請）'!$FO$18:$FO$500))</f>
        <v>0</v>
      </c>
      <c r="N132" s="698">
        <f t="shared" si="17"/>
        <v>0</v>
      </c>
      <c r="O132" s="699">
        <f>IF($F132=0,"",SUMIF('③-2 R2入力（変更後）'!$G$18:$G$500,$E132,'③-2 R2入力（変更後）'!$AI$18:$AI$500))</f>
        <v>0</v>
      </c>
      <c r="P132" s="70">
        <f>IF($F132=0,"",SUMIF('③-2 R2入力（変更後）'!$G$18:$G$500,$E132,'③-2 R2入力（変更後）'!$EV$18:$EV$500))</f>
        <v>0</v>
      </c>
      <c r="Q132" s="700">
        <f>IF($F132=0,"",SUMIF('③-2 R2入力（変更後）'!$G$18:$G$500,$E132,'③-2 R2入力（変更後）'!$FN$18:$FN$500))</f>
        <v>0</v>
      </c>
      <c r="R132" s="70">
        <f>IF($F132=0,"",SUMIF('③-2 R2入力（変更後）'!$G$18:$G$500,$E132,'③-2 R2入力（変更後）'!$FO$18:$FO$500))</f>
        <v>0</v>
      </c>
      <c r="S132" s="701">
        <f t="shared" si="18"/>
        <v>0</v>
      </c>
      <c r="T132" s="702">
        <f t="shared" si="13"/>
        <v>0</v>
      </c>
    </row>
    <row r="133" spans="1:20" ht="12.75" customHeight="1">
      <c r="A133" s="159">
        <f t="shared" si="15"/>
        <v>122</v>
      </c>
      <c r="B133" s="159">
        <f t="shared" si="16"/>
        <v>1</v>
      </c>
      <c r="C133" s="727" t="str">
        <f>IF(ISERROR(VLOOKUP($E133,'③-1 R2入力（当初申請）'!$G$18:$AC$500,4,FALSE)&amp;$H133),"",VLOOKUP($E133,'③-1 R2入力（当初申請）'!$G$18:$AC$500,4,FALSE)&amp;$H133)</f>
        <v>0</v>
      </c>
      <c r="D133" s="727">
        <f>IF(ISERROR(VLOOKUP($E133,'③-1 R2入力（当初申請）'!$G$18:$AC$500,4,FALSE)),"",VLOOKUP($E133,'③-1 R2入力（当初申請）'!$G$18:$AC$500,4,FALSE))</f>
        <v>0</v>
      </c>
      <c r="E133" s="703">
        <f t="shared" si="14"/>
        <v>122</v>
      </c>
      <c r="F133" s="2139" t="str">
        <f>IF(ISERROR(VLOOKUP($E133,'③-1 R2入力（当初申請）'!$G$18:$AC$500,4,FALSE)&amp;" "&amp;VLOOKUP($E133,'③-1 R2入力（当初申請）'!$G$18:$AC$500,10,FALSE)),"",VLOOKUP($E133,'③-1 R2入力（当初申請）'!$G$18:$AC$500,4,FALSE)&amp;" "&amp;VLOOKUP($E133,'③-1 R2入力（当初申請）'!$G$18:$AC$500,10,FALSE))</f>
        <v xml:space="preserve"> </v>
      </c>
      <c r="G133" s="2140"/>
      <c r="H133" s="1439">
        <f>IF(F133=0,"",IF(ISERROR(VLOOKUP($E133,'③-1 R2入力（当初申請）'!$G$18:$AC$500,9,FALSE)),"",VLOOKUP($E133,'③-1 R2入力（当初申請）'!$G$18:$AC$500,9,FALSE)))</f>
        <v>0</v>
      </c>
      <c r="I133" s="1442">
        <f>IF(F133=0,"",IF(ISERROR(VLOOKUP($E133,'③-1 R2入力（当初申請）'!$G$18:$AC$500,14,FALSE)),"",VLOOKUP($E133,'③-1 R2入力（当初申請）'!$G$18:$AC$500,14,FALSE)))</f>
        <v>0</v>
      </c>
      <c r="J133" s="704">
        <f>IF($F133=0,"",SUMIF('③-1 R2入力（当初申請）'!$G$18:$G$500,$E133,'③-1 R2入力（当初申請）'!$AI$18:$AI$500))</f>
        <v>0</v>
      </c>
      <c r="K133" s="75">
        <f>IF($F133=0,"",SUMIF('③-1 R2入力（当初申請）'!$G$18:$G$500,$E133,'③-1 R2入力（当初申請）'!$EV$18:$EV$500))</f>
        <v>0</v>
      </c>
      <c r="L133" s="704">
        <f>IF($F133=0,"",SUMIF('③-1 R2入力（当初申請）'!$G$18:$G$500,$E133,'③-1 R2入力（当初申請）'!$FN$18:$FN$500))</f>
        <v>0</v>
      </c>
      <c r="M133" s="75">
        <f>IF($F133=0,"",SUMIF('③-1 R2入力（当初申請）'!$G$18:$G$500,$E133,'③-1 R2入力（当初申請）'!$FO$18:$FO$500))</f>
        <v>0</v>
      </c>
      <c r="N133" s="705">
        <f t="shared" si="17"/>
        <v>0</v>
      </c>
      <c r="O133" s="706">
        <f>IF($F133=0,"",SUMIF('③-2 R2入力（変更後）'!$G$18:$G$500,$E133,'③-2 R2入力（変更後）'!$AI$18:$AI$500))</f>
        <v>0</v>
      </c>
      <c r="P133" s="75">
        <f>IF($F133=0,"",SUMIF('③-2 R2入力（変更後）'!$G$18:$G$500,$E133,'③-2 R2入力（変更後）'!$EV$18:$EV$500))</f>
        <v>0</v>
      </c>
      <c r="Q133" s="707">
        <f>IF($F133=0,"",SUMIF('③-2 R2入力（変更後）'!$G$18:$G$500,$E133,'③-2 R2入力（変更後）'!$FN$18:$FN$500))</f>
        <v>0</v>
      </c>
      <c r="R133" s="75">
        <f>IF($F133=0,"",SUMIF('③-2 R2入力（変更後）'!$G$18:$G$500,$E133,'③-2 R2入力（変更後）'!$FO$18:$FO$500))</f>
        <v>0</v>
      </c>
      <c r="S133" s="708">
        <f t="shared" si="18"/>
        <v>0</v>
      </c>
      <c r="T133" s="709">
        <f t="shared" si="13"/>
        <v>0</v>
      </c>
    </row>
    <row r="134" spans="1:20" ht="12.75" customHeight="1">
      <c r="A134" s="159">
        <f t="shared" si="15"/>
        <v>123</v>
      </c>
      <c r="B134" s="159">
        <f t="shared" si="16"/>
        <v>1</v>
      </c>
      <c r="C134" s="727" t="str">
        <f>IF(ISERROR(VLOOKUP($E134,'③-1 R2入力（当初申請）'!$G$18:$AC$500,4,FALSE)&amp;$H134),"",VLOOKUP($E134,'③-1 R2入力（当初申請）'!$G$18:$AC$500,4,FALSE)&amp;$H134)</f>
        <v>0</v>
      </c>
      <c r="D134" s="727">
        <f>IF(ISERROR(VLOOKUP($E134,'③-1 R2入力（当初申請）'!$G$18:$AC$500,4,FALSE)),"",VLOOKUP($E134,'③-1 R2入力（当初申請）'!$G$18:$AC$500,4,FALSE))</f>
        <v>0</v>
      </c>
      <c r="E134" s="703">
        <f t="shared" si="14"/>
        <v>123</v>
      </c>
      <c r="F134" s="2139" t="str">
        <f>IF(ISERROR(VLOOKUP($E134,'③-1 R2入力（当初申請）'!$G$18:$AC$500,4,FALSE)&amp;" "&amp;VLOOKUP($E134,'③-1 R2入力（当初申請）'!$G$18:$AC$500,10,FALSE)),"",VLOOKUP($E134,'③-1 R2入力（当初申請）'!$G$18:$AC$500,4,FALSE)&amp;" "&amp;VLOOKUP($E134,'③-1 R2入力（当初申請）'!$G$18:$AC$500,10,FALSE))</f>
        <v xml:space="preserve"> </v>
      </c>
      <c r="G134" s="2140"/>
      <c r="H134" s="1439">
        <f>IF(F134=0,"",IF(ISERROR(VLOOKUP($E134,'③-1 R2入力（当初申請）'!$G$18:$AC$500,9,FALSE)),"",VLOOKUP($E134,'③-1 R2入力（当初申請）'!$G$18:$AC$500,9,FALSE)))</f>
        <v>0</v>
      </c>
      <c r="I134" s="1442">
        <f>IF(F134=0,"",IF(ISERROR(VLOOKUP($E134,'③-1 R2入力（当初申請）'!$G$18:$AC$500,14,FALSE)),"",VLOOKUP($E134,'③-1 R2入力（当初申請）'!$G$18:$AC$500,14,FALSE)))</f>
        <v>0</v>
      </c>
      <c r="J134" s="704">
        <f>IF($F134=0,"",SUMIF('③-1 R2入力（当初申請）'!$G$18:$G$500,$E134,'③-1 R2入力（当初申請）'!$AI$18:$AI$500))</f>
        <v>0</v>
      </c>
      <c r="K134" s="75">
        <f>IF($F134=0,"",SUMIF('③-1 R2入力（当初申請）'!$G$18:$G$500,$E134,'③-1 R2入力（当初申請）'!$EV$18:$EV$500))</f>
        <v>0</v>
      </c>
      <c r="L134" s="704">
        <f>IF($F134=0,"",SUMIF('③-1 R2入力（当初申請）'!$G$18:$G$500,$E134,'③-1 R2入力（当初申請）'!$FN$18:$FN$500))</f>
        <v>0</v>
      </c>
      <c r="M134" s="75">
        <f>IF($F134=0,"",SUMIF('③-1 R2入力（当初申請）'!$G$18:$G$500,$E134,'③-1 R2入力（当初申請）'!$FO$18:$FO$500))</f>
        <v>0</v>
      </c>
      <c r="N134" s="705">
        <f t="shared" si="17"/>
        <v>0</v>
      </c>
      <c r="O134" s="706">
        <f>IF($F134=0,"",SUMIF('③-2 R2入力（変更後）'!$G$18:$G$500,$E134,'③-2 R2入力（変更後）'!$AI$18:$AI$500))</f>
        <v>0</v>
      </c>
      <c r="P134" s="75">
        <f>IF($F134=0,"",SUMIF('③-2 R2入力（変更後）'!$G$18:$G$500,$E134,'③-2 R2入力（変更後）'!$EV$18:$EV$500))</f>
        <v>0</v>
      </c>
      <c r="Q134" s="707">
        <f>IF($F134=0,"",SUMIF('③-2 R2入力（変更後）'!$G$18:$G$500,$E134,'③-2 R2入力（変更後）'!$FN$18:$FN$500))</f>
        <v>0</v>
      </c>
      <c r="R134" s="75">
        <f>IF($F134=0,"",SUMIF('③-2 R2入力（変更後）'!$G$18:$G$500,$E134,'③-2 R2入力（変更後）'!$FO$18:$FO$500))</f>
        <v>0</v>
      </c>
      <c r="S134" s="708">
        <f t="shared" si="18"/>
        <v>0</v>
      </c>
      <c r="T134" s="709">
        <f t="shared" si="13"/>
        <v>0</v>
      </c>
    </row>
    <row r="135" spans="1:20" ht="12.75" customHeight="1">
      <c r="A135" s="159">
        <f t="shared" si="15"/>
        <v>124</v>
      </c>
      <c r="B135" s="159">
        <f t="shared" si="16"/>
        <v>1</v>
      </c>
      <c r="C135" s="727" t="str">
        <f>IF(ISERROR(VLOOKUP($E135,'③-1 R2入力（当初申請）'!$G$18:$AC$500,4,FALSE)&amp;$H135),"",VLOOKUP($E135,'③-1 R2入力（当初申請）'!$G$18:$AC$500,4,FALSE)&amp;$H135)</f>
        <v>0</v>
      </c>
      <c r="D135" s="727">
        <f>IF(ISERROR(VLOOKUP($E135,'③-1 R2入力（当初申請）'!$G$18:$AC$500,4,FALSE)),"",VLOOKUP($E135,'③-1 R2入力（当初申請）'!$G$18:$AC$500,4,FALSE))</f>
        <v>0</v>
      </c>
      <c r="E135" s="703">
        <f t="shared" si="14"/>
        <v>124</v>
      </c>
      <c r="F135" s="2139" t="str">
        <f>IF(ISERROR(VLOOKUP($E135,'③-1 R2入力（当初申請）'!$G$18:$AC$500,4,FALSE)&amp;" "&amp;VLOOKUP($E135,'③-1 R2入力（当初申請）'!$G$18:$AC$500,10,FALSE)),"",VLOOKUP($E135,'③-1 R2入力（当初申請）'!$G$18:$AC$500,4,FALSE)&amp;" "&amp;VLOOKUP($E135,'③-1 R2入力（当初申請）'!$G$18:$AC$500,10,FALSE))</f>
        <v xml:space="preserve"> </v>
      </c>
      <c r="G135" s="2140"/>
      <c r="H135" s="1439">
        <f>IF(F135=0,"",IF(ISERROR(VLOOKUP($E135,'③-1 R2入力（当初申請）'!$G$18:$AC$500,9,FALSE)),"",VLOOKUP($E135,'③-1 R2入力（当初申請）'!$G$18:$AC$500,9,FALSE)))</f>
        <v>0</v>
      </c>
      <c r="I135" s="1442">
        <f>IF(F135=0,"",IF(ISERROR(VLOOKUP($E135,'③-1 R2入力（当初申請）'!$G$18:$AC$500,14,FALSE)),"",VLOOKUP($E135,'③-1 R2入力（当初申請）'!$G$18:$AC$500,14,FALSE)))</f>
        <v>0</v>
      </c>
      <c r="J135" s="704">
        <f>IF($F135=0,"",SUMIF('③-1 R2入力（当初申請）'!$G$18:$G$500,$E135,'③-1 R2入力（当初申請）'!$AI$18:$AI$500))</f>
        <v>0</v>
      </c>
      <c r="K135" s="75">
        <f>IF($F135=0,"",SUMIF('③-1 R2入力（当初申請）'!$G$18:$G$500,$E135,'③-1 R2入力（当初申請）'!$EV$18:$EV$500))</f>
        <v>0</v>
      </c>
      <c r="L135" s="704">
        <f>IF($F135=0,"",SUMIF('③-1 R2入力（当初申請）'!$G$18:$G$500,$E135,'③-1 R2入力（当初申請）'!$FN$18:$FN$500))</f>
        <v>0</v>
      </c>
      <c r="M135" s="75">
        <f>IF($F135=0,"",SUMIF('③-1 R2入力（当初申請）'!$G$18:$G$500,$E135,'③-1 R2入力（当初申請）'!$FO$18:$FO$500))</f>
        <v>0</v>
      </c>
      <c r="N135" s="705">
        <f t="shared" si="17"/>
        <v>0</v>
      </c>
      <c r="O135" s="706">
        <f>IF($F135=0,"",SUMIF('③-2 R2入力（変更後）'!$G$18:$G$500,$E135,'③-2 R2入力（変更後）'!$AI$18:$AI$500))</f>
        <v>0</v>
      </c>
      <c r="P135" s="75">
        <f>IF($F135=0,"",SUMIF('③-2 R2入力（変更後）'!$G$18:$G$500,$E135,'③-2 R2入力（変更後）'!$EV$18:$EV$500))</f>
        <v>0</v>
      </c>
      <c r="Q135" s="707">
        <f>IF($F135=0,"",SUMIF('③-2 R2入力（変更後）'!$G$18:$G$500,$E135,'③-2 R2入力（変更後）'!$FN$18:$FN$500))</f>
        <v>0</v>
      </c>
      <c r="R135" s="75">
        <f>IF($F135=0,"",SUMIF('③-2 R2入力（変更後）'!$G$18:$G$500,$E135,'③-2 R2入力（変更後）'!$FO$18:$FO$500))</f>
        <v>0</v>
      </c>
      <c r="S135" s="708">
        <f t="shared" si="18"/>
        <v>0</v>
      </c>
      <c r="T135" s="709">
        <f t="shared" si="13"/>
        <v>0</v>
      </c>
    </row>
    <row r="136" spans="1:20" ht="12.75" customHeight="1">
      <c r="A136" s="159">
        <f t="shared" si="15"/>
        <v>125</v>
      </c>
      <c r="B136" s="159">
        <f t="shared" si="16"/>
        <v>1</v>
      </c>
      <c r="C136" s="727" t="str">
        <f>IF(ISERROR(VLOOKUP($E136,'③-1 R2入力（当初申請）'!$G$18:$AC$500,4,FALSE)&amp;$H136),"",VLOOKUP($E136,'③-1 R2入力（当初申請）'!$G$18:$AC$500,4,FALSE)&amp;$H136)</f>
        <v>0</v>
      </c>
      <c r="D136" s="727">
        <f>IF(ISERROR(VLOOKUP($E136,'③-1 R2入力（当初申請）'!$G$18:$AC$500,4,FALSE)),"",VLOOKUP($E136,'③-1 R2入力（当初申請）'!$G$18:$AC$500,4,FALSE))</f>
        <v>0</v>
      </c>
      <c r="E136" s="703">
        <f t="shared" si="14"/>
        <v>125</v>
      </c>
      <c r="F136" s="2139" t="str">
        <f>IF(ISERROR(VLOOKUP($E136,'③-1 R2入力（当初申請）'!$G$18:$AC$500,4,FALSE)&amp;" "&amp;VLOOKUP($E136,'③-1 R2入力（当初申請）'!$G$18:$AC$500,10,FALSE)),"",VLOOKUP($E136,'③-1 R2入力（当初申請）'!$G$18:$AC$500,4,FALSE)&amp;" "&amp;VLOOKUP($E136,'③-1 R2入力（当初申請）'!$G$18:$AC$500,10,FALSE))</f>
        <v xml:space="preserve"> </v>
      </c>
      <c r="G136" s="2140"/>
      <c r="H136" s="1439">
        <f>IF(F136=0,"",IF(ISERROR(VLOOKUP($E136,'③-1 R2入力（当初申請）'!$G$18:$AC$500,9,FALSE)),"",VLOOKUP($E136,'③-1 R2入力（当初申請）'!$G$18:$AC$500,9,FALSE)))</f>
        <v>0</v>
      </c>
      <c r="I136" s="1442">
        <f>IF(F136=0,"",IF(ISERROR(VLOOKUP($E136,'③-1 R2入力（当初申請）'!$G$18:$AC$500,14,FALSE)),"",VLOOKUP($E136,'③-1 R2入力（当初申請）'!$G$18:$AC$500,14,FALSE)))</f>
        <v>0</v>
      </c>
      <c r="J136" s="704">
        <f>IF($F136=0,"",SUMIF('③-1 R2入力（当初申請）'!$G$18:$G$500,$E136,'③-1 R2入力（当初申請）'!$AI$18:$AI$500))</f>
        <v>0</v>
      </c>
      <c r="K136" s="75">
        <f>IF($F136=0,"",SUMIF('③-1 R2入力（当初申請）'!$G$18:$G$500,$E136,'③-1 R2入力（当初申請）'!$EV$18:$EV$500))</f>
        <v>0</v>
      </c>
      <c r="L136" s="704">
        <f>IF($F136=0,"",SUMIF('③-1 R2入力（当初申請）'!$G$18:$G$500,$E136,'③-1 R2入力（当初申請）'!$FN$18:$FN$500))</f>
        <v>0</v>
      </c>
      <c r="M136" s="75">
        <f>IF($F136=0,"",SUMIF('③-1 R2入力（当初申請）'!$G$18:$G$500,$E136,'③-1 R2入力（当初申請）'!$FO$18:$FO$500))</f>
        <v>0</v>
      </c>
      <c r="N136" s="705">
        <f t="shared" si="17"/>
        <v>0</v>
      </c>
      <c r="O136" s="706">
        <f>IF($F136=0,"",SUMIF('③-2 R2入力（変更後）'!$G$18:$G$500,$E136,'③-2 R2入力（変更後）'!$AI$18:$AI$500))</f>
        <v>0</v>
      </c>
      <c r="P136" s="75">
        <f>IF($F136=0,"",SUMIF('③-2 R2入力（変更後）'!$G$18:$G$500,$E136,'③-2 R2入力（変更後）'!$EV$18:$EV$500))</f>
        <v>0</v>
      </c>
      <c r="Q136" s="707">
        <f>IF($F136=0,"",SUMIF('③-2 R2入力（変更後）'!$G$18:$G$500,$E136,'③-2 R2入力（変更後）'!$FN$18:$FN$500))</f>
        <v>0</v>
      </c>
      <c r="R136" s="75">
        <f>IF($F136=0,"",SUMIF('③-2 R2入力（変更後）'!$G$18:$G$500,$E136,'③-2 R2入力（変更後）'!$FO$18:$FO$500))</f>
        <v>0</v>
      </c>
      <c r="S136" s="708">
        <f t="shared" si="18"/>
        <v>0</v>
      </c>
      <c r="T136" s="709">
        <f t="shared" si="13"/>
        <v>0</v>
      </c>
    </row>
    <row r="137" spans="1:20" ht="12.75" customHeight="1">
      <c r="A137" s="159">
        <f t="shared" si="15"/>
        <v>126</v>
      </c>
      <c r="B137" s="159">
        <f t="shared" si="16"/>
        <v>1</v>
      </c>
      <c r="C137" s="727" t="str">
        <f>IF(ISERROR(VLOOKUP($E137,'③-1 R2入力（当初申請）'!$G$18:$AC$500,4,FALSE)&amp;$H137),"",VLOOKUP($E137,'③-1 R2入力（当初申請）'!$G$18:$AC$500,4,FALSE)&amp;$H137)</f>
        <v>0</v>
      </c>
      <c r="D137" s="727">
        <f>IF(ISERROR(VLOOKUP($E137,'③-1 R2入力（当初申請）'!$G$18:$AC$500,4,FALSE)),"",VLOOKUP($E137,'③-1 R2入力（当初申請）'!$G$18:$AC$500,4,FALSE))</f>
        <v>0</v>
      </c>
      <c r="E137" s="703">
        <f t="shared" si="14"/>
        <v>126</v>
      </c>
      <c r="F137" s="2139" t="str">
        <f>IF(ISERROR(VLOOKUP($E137,'③-1 R2入力（当初申請）'!$G$18:$AC$500,4,FALSE)&amp;" "&amp;VLOOKUP($E137,'③-1 R2入力（当初申請）'!$G$18:$AC$500,10,FALSE)),"",VLOOKUP($E137,'③-1 R2入力（当初申請）'!$G$18:$AC$500,4,FALSE)&amp;" "&amp;VLOOKUP($E137,'③-1 R2入力（当初申請）'!$G$18:$AC$500,10,FALSE))</f>
        <v xml:space="preserve"> </v>
      </c>
      <c r="G137" s="2140"/>
      <c r="H137" s="1439">
        <f>IF(F137=0,"",IF(ISERROR(VLOOKUP($E137,'③-1 R2入力（当初申請）'!$G$18:$AC$500,9,FALSE)),"",VLOOKUP($E137,'③-1 R2入力（当初申請）'!$G$18:$AC$500,9,FALSE)))</f>
        <v>0</v>
      </c>
      <c r="I137" s="1442">
        <f>IF(F137=0,"",IF(ISERROR(VLOOKUP($E137,'③-1 R2入力（当初申請）'!$G$18:$AC$500,14,FALSE)),"",VLOOKUP($E137,'③-1 R2入力（当初申請）'!$G$18:$AC$500,14,FALSE)))</f>
        <v>0</v>
      </c>
      <c r="J137" s="704">
        <f>IF($F137=0,"",SUMIF('③-1 R2入力（当初申請）'!$G$18:$G$500,$E137,'③-1 R2入力（当初申請）'!$AI$18:$AI$500))</f>
        <v>0</v>
      </c>
      <c r="K137" s="75">
        <f>IF($F137=0,"",SUMIF('③-1 R2入力（当初申請）'!$G$18:$G$500,$E137,'③-1 R2入力（当初申請）'!$EV$18:$EV$500))</f>
        <v>0</v>
      </c>
      <c r="L137" s="704">
        <f>IF($F137=0,"",SUMIF('③-1 R2入力（当初申請）'!$G$18:$G$500,$E137,'③-1 R2入力（当初申請）'!$FN$18:$FN$500))</f>
        <v>0</v>
      </c>
      <c r="M137" s="75">
        <f>IF($F137=0,"",SUMIF('③-1 R2入力（当初申請）'!$G$18:$G$500,$E137,'③-1 R2入力（当初申請）'!$FO$18:$FO$500))</f>
        <v>0</v>
      </c>
      <c r="N137" s="705">
        <f t="shared" si="17"/>
        <v>0</v>
      </c>
      <c r="O137" s="706">
        <f>IF($F137=0,"",SUMIF('③-2 R2入力（変更後）'!$G$18:$G$500,$E137,'③-2 R2入力（変更後）'!$AI$18:$AI$500))</f>
        <v>0</v>
      </c>
      <c r="P137" s="75">
        <f>IF($F137=0,"",SUMIF('③-2 R2入力（変更後）'!$G$18:$G$500,$E137,'③-2 R2入力（変更後）'!$EV$18:$EV$500))</f>
        <v>0</v>
      </c>
      <c r="Q137" s="707">
        <f>IF($F137=0,"",SUMIF('③-2 R2入力（変更後）'!$G$18:$G$500,$E137,'③-2 R2入力（変更後）'!$FN$18:$FN$500))</f>
        <v>0</v>
      </c>
      <c r="R137" s="75">
        <f>IF($F137=0,"",SUMIF('③-2 R2入力（変更後）'!$G$18:$G$500,$E137,'③-2 R2入力（変更後）'!$FO$18:$FO$500))</f>
        <v>0</v>
      </c>
      <c r="S137" s="708">
        <f t="shared" si="18"/>
        <v>0</v>
      </c>
      <c r="T137" s="709">
        <f t="shared" si="13"/>
        <v>0</v>
      </c>
    </row>
    <row r="138" spans="1:20" ht="12.75" customHeight="1">
      <c r="A138" s="159">
        <f t="shared" si="15"/>
        <v>127</v>
      </c>
      <c r="B138" s="159">
        <f t="shared" si="16"/>
        <v>1</v>
      </c>
      <c r="C138" s="727" t="str">
        <f>IF(ISERROR(VLOOKUP($E138,'③-1 R2入力（当初申請）'!$G$18:$AC$500,4,FALSE)&amp;$H138),"",VLOOKUP($E138,'③-1 R2入力（当初申請）'!$G$18:$AC$500,4,FALSE)&amp;$H138)</f>
        <v>0</v>
      </c>
      <c r="D138" s="727">
        <f>IF(ISERROR(VLOOKUP($E138,'③-1 R2入力（当初申請）'!$G$18:$AC$500,4,FALSE)),"",VLOOKUP($E138,'③-1 R2入力（当初申請）'!$G$18:$AC$500,4,FALSE))</f>
        <v>0</v>
      </c>
      <c r="E138" s="703">
        <f t="shared" si="14"/>
        <v>127</v>
      </c>
      <c r="F138" s="2139" t="str">
        <f>IF(ISERROR(VLOOKUP($E138,'③-1 R2入力（当初申請）'!$G$18:$AC$500,4,FALSE)&amp;" "&amp;VLOOKUP($E138,'③-1 R2入力（当初申請）'!$G$18:$AC$500,10,FALSE)),"",VLOOKUP($E138,'③-1 R2入力（当初申請）'!$G$18:$AC$500,4,FALSE)&amp;" "&amp;VLOOKUP($E138,'③-1 R2入力（当初申請）'!$G$18:$AC$500,10,FALSE))</f>
        <v xml:space="preserve"> </v>
      </c>
      <c r="G138" s="2140"/>
      <c r="H138" s="1439">
        <f>IF(F138=0,"",IF(ISERROR(VLOOKUP($E138,'③-1 R2入力（当初申請）'!$G$18:$AC$500,9,FALSE)),"",VLOOKUP($E138,'③-1 R2入力（当初申請）'!$G$18:$AC$500,9,FALSE)))</f>
        <v>0</v>
      </c>
      <c r="I138" s="1442">
        <f>IF(F138=0,"",IF(ISERROR(VLOOKUP($E138,'③-1 R2入力（当初申請）'!$G$18:$AC$500,14,FALSE)),"",VLOOKUP($E138,'③-1 R2入力（当初申請）'!$G$18:$AC$500,14,FALSE)))</f>
        <v>0</v>
      </c>
      <c r="J138" s="704">
        <f>IF($F138=0,"",SUMIF('③-1 R2入力（当初申請）'!$G$18:$G$500,$E138,'③-1 R2入力（当初申請）'!$AI$18:$AI$500))</f>
        <v>0</v>
      </c>
      <c r="K138" s="75">
        <f>IF($F138=0,"",SUMIF('③-1 R2入力（当初申請）'!$G$18:$G$500,$E138,'③-1 R2入力（当初申請）'!$EV$18:$EV$500))</f>
        <v>0</v>
      </c>
      <c r="L138" s="704">
        <f>IF($F138=0,"",SUMIF('③-1 R2入力（当初申請）'!$G$18:$G$500,$E138,'③-1 R2入力（当初申請）'!$FN$18:$FN$500))</f>
        <v>0</v>
      </c>
      <c r="M138" s="75">
        <f>IF($F138=0,"",SUMIF('③-1 R2入力（当初申請）'!$G$18:$G$500,$E138,'③-1 R2入力（当初申請）'!$FO$18:$FO$500))</f>
        <v>0</v>
      </c>
      <c r="N138" s="705">
        <f t="shared" si="17"/>
        <v>0</v>
      </c>
      <c r="O138" s="706">
        <f>IF($F138=0,"",SUMIF('③-2 R2入力（変更後）'!$G$18:$G$500,$E138,'③-2 R2入力（変更後）'!$AI$18:$AI$500))</f>
        <v>0</v>
      </c>
      <c r="P138" s="75">
        <f>IF($F138=0,"",SUMIF('③-2 R2入力（変更後）'!$G$18:$G$500,$E138,'③-2 R2入力（変更後）'!$EV$18:$EV$500))</f>
        <v>0</v>
      </c>
      <c r="Q138" s="707">
        <f>IF($F138=0,"",SUMIF('③-2 R2入力（変更後）'!$G$18:$G$500,$E138,'③-2 R2入力（変更後）'!$FN$18:$FN$500))</f>
        <v>0</v>
      </c>
      <c r="R138" s="75">
        <f>IF($F138=0,"",SUMIF('③-2 R2入力（変更後）'!$G$18:$G$500,$E138,'③-2 R2入力（変更後）'!$FO$18:$FO$500))</f>
        <v>0</v>
      </c>
      <c r="S138" s="708">
        <f t="shared" si="18"/>
        <v>0</v>
      </c>
      <c r="T138" s="709">
        <f t="shared" si="13"/>
        <v>0</v>
      </c>
    </row>
    <row r="139" spans="1:20" ht="12.75" customHeight="1">
      <c r="A139" s="159">
        <f t="shared" si="15"/>
        <v>128</v>
      </c>
      <c r="B139" s="159">
        <f t="shared" si="16"/>
        <v>1</v>
      </c>
      <c r="C139" s="727" t="str">
        <f>IF(ISERROR(VLOOKUP($E139,'③-1 R2入力（当初申請）'!$G$18:$AC$500,4,FALSE)&amp;$H139),"",VLOOKUP($E139,'③-1 R2入力（当初申請）'!$G$18:$AC$500,4,FALSE)&amp;$H139)</f>
        <v>0</v>
      </c>
      <c r="D139" s="727">
        <f>IF(ISERROR(VLOOKUP($E139,'③-1 R2入力（当初申請）'!$G$18:$AC$500,4,FALSE)),"",VLOOKUP($E139,'③-1 R2入力（当初申請）'!$G$18:$AC$500,4,FALSE))</f>
        <v>0</v>
      </c>
      <c r="E139" s="703">
        <f t="shared" si="14"/>
        <v>128</v>
      </c>
      <c r="F139" s="2139" t="str">
        <f>IF(ISERROR(VLOOKUP($E139,'③-1 R2入力（当初申請）'!$G$18:$AC$500,4,FALSE)&amp;" "&amp;VLOOKUP($E139,'③-1 R2入力（当初申請）'!$G$18:$AC$500,10,FALSE)),"",VLOOKUP($E139,'③-1 R2入力（当初申請）'!$G$18:$AC$500,4,FALSE)&amp;" "&amp;VLOOKUP($E139,'③-1 R2入力（当初申請）'!$G$18:$AC$500,10,FALSE))</f>
        <v xml:space="preserve"> </v>
      </c>
      <c r="G139" s="2140"/>
      <c r="H139" s="1439">
        <f>IF(F139=0,"",IF(ISERROR(VLOOKUP($E139,'③-1 R2入力（当初申請）'!$G$18:$AC$500,9,FALSE)),"",VLOOKUP($E139,'③-1 R2入力（当初申請）'!$G$18:$AC$500,9,FALSE)))</f>
        <v>0</v>
      </c>
      <c r="I139" s="1442">
        <f>IF(F139=0,"",IF(ISERROR(VLOOKUP($E139,'③-1 R2入力（当初申請）'!$G$18:$AC$500,14,FALSE)),"",VLOOKUP($E139,'③-1 R2入力（当初申請）'!$G$18:$AC$500,14,FALSE)))</f>
        <v>0</v>
      </c>
      <c r="J139" s="704">
        <f>IF($F139=0,"",SUMIF('③-1 R2入力（当初申請）'!$G$18:$G$500,$E139,'③-1 R2入力（当初申請）'!$AI$18:$AI$500))</f>
        <v>0</v>
      </c>
      <c r="K139" s="75">
        <f>IF($F139=0,"",SUMIF('③-1 R2入力（当初申請）'!$G$18:$G$500,$E139,'③-1 R2入力（当初申請）'!$EV$18:$EV$500))</f>
        <v>0</v>
      </c>
      <c r="L139" s="704">
        <f>IF($F139=0,"",SUMIF('③-1 R2入力（当初申請）'!$G$18:$G$500,$E139,'③-1 R2入力（当初申請）'!$FN$18:$FN$500))</f>
        <v>0</v>
      </c>
      <c r="M139" s="75">
        <f>IF($F139=0,"",SUMIF('③-1 R2入力（当初申請）'!$G$18:$G$500,$E139,'③-1 R2入力（当初申請）'!$FO$18:$FO$500))</f>
        <v>0</v>
      </c>
      <c r="N139" s="705">
        <f t="shared" si="17"/>
        <v>0</v>
      </c>
      <c r="O139" s="706">
        <f>IF($F139=0,"",SUMIF('③-2 R2入力（変更後）'!$G$18:$G$500,$E139,'③-2 R2入力（変更後）'!$AI$18:$AI$500))</f>
        <v>0</v>
      </c>
      <c r="P139" s="75">
        <f>IF($F139=0,"",SUMIF('③-2 R2入力（変更後）'!$G$18:$G$500,$E139,'③-2 R2入力（変更後）'!$EV$18:$EV$500))</f>
        <v>0</v>
      </c>
      <c r="Q139" s="707">
        <f>IF($F139=0,"",SUMIF('③-2 R2入力（変更後）'!$G$18:$G$500,$E139,'③-2 R2入力（変更後）'!$FN$18:$FN$500))</f>
        <v>0</v>
      </c>
      <c r="R139" s="75">
        <f>IF($F139=0,"",SUMIF('③-2 R2入力（変更後）'!$G$18:$G$500,$E139,'③-2 R2入力（変更後）'!$FO$18:$FO$500))</f>
        <v>0</v>
      </c>
      <c r="S139" s="708">
        <f t="shared" si="18"/>
        <v>0</v>
      </c>
      <c r="T139" s="709">
        <f t="shared" si="13"/>
        <v>0</v>
      </c>
    </row>
    <row r="140" spans="1:20" ht="12.75" customHeight="1">
      <c r="A140" s="159">
        <f t="shared" si="15"/>
        <v>129</v>
      </c>
      <c r="B140" s="159">
        <f t="shared" si="16"/>
        <v>1</v>
      </c>
      <c r="C140" s="727" t="str">
        <f>IF(ISERROR(VLOOKUP($E140,'③-1 R2入力（当初申請）'!$G$18:$AC$500,4,FALSE)&amp;$H140),"",VLOOKUP($E140,'③-1 R2入力（当初申請）'!$G$18:$AC$500,4,FALSE)&amp;$H140)</f>
        <v>0</v>
      </c>
      <c r="D140" s="727">
        <f>IF(ISERROR(VLOOKUP($E140,'③-1 R2入力（当初申請）'!$G$18:$AC$500,4,FALSE)),"",VLOOKUP($E140,'③-1 R2入力（当初申請）'!$G$18:$AC$500,4,FALSE))</f>
        <v>0</v>
      </c>
      <c r="E140" s="703">
        <f t="shared" si="14"/>
        <v>129</v>
      </c>
      <c r="F140" s="2139" t="str">
        <f>IF(ISERROR(VLOOKUP($E140,'③-1 R2入力（当初申請）'!$G$18:$AC$500,4,FALSE)&amp;" "&amp;VLOOKUP($E140,'③-1 R2入力（当初申請）'!$G$18:$AC$500,10,FALSE)),"",VLOOKUP($E140,'③-1 R2入力（当初申請）'!$G$18:$AC$500,4,FALSE)&amp;" "&amp;VLOOKUP($E140,'③-1 R2入力（当初申請）'!$G$18:$AC$500,10,FALSE))</f>
        <v xml:space="preserve"> </v>
      </c>
      <c r="G140" s="2140"/>
      <c r="H140" s="1439">
        <f>IF(F140=0,"",IF(ISERROR(VLOOKUP($E140,'③-1 R2入力（当初申請）'!$G$18:$AC$500,9,FALSE)),"",VLOOKUP($E140,'③-1 R2入力（当初申請）'!$G$18:$AC$500,9,FALSE)))</f>
        <v>0</v>
      </c>
      <c r="I140" s="1442">
        <f>IF(F140=0,"",IF(ISERROR(VLOOKUP($E140,'③-1 R2入力（当初申請）'!$G$18:$AC$500,14,FALSE)),"",VLOOKUP($E140,'③-1 R2入力（当初申請）'!$G$18:$AC$500,14,FALSE)))</f>
        <v>0</v>
      </c>
      <c r="J140" s="704">
        <f>IF($F140=0,"",SUMIF('③-1 R2入力（当初申請）'!$G$18:$G$500,$E140,'③-1 R2入力（当初申請）'!$AI$18:$AI$500))</f>
        <v>0</v>
      </c>
      <c r="K140" s="75">
        <f>IF($F140=0,"",SUMIF('③-1 R2入力（当初申請）'!$G$18:$G$500,$E140,'③-1 R2入力（当初申請）'!$EV$18:$EV$500))</f>
        <v>0</v>
      </c>
      <c r="L140" s="704">
        <f>IF($F140=0,"",SUMIF('③-1 R2入力（当初申請）'!$G$18:$G$500,$E140,'③-1 R2入力（当初申請）'!$FN$18:$FN$500))</f>
        <v>0</v>
      </c>
      <c r="M140" s="75">
        <f>IF($F140=0,"",SUMIF('③-1 R2入力（当初申請）'!$G$18:$G$500,$E140,'③-1 R2入力（当初申請）'!$FO$18:$FO$500))</f>
        <v>0</v>
      </c>
      <c r="N140" s="705">
        <f t="shared" si="17"/>
        <v>0</v>
      </c>
      <c r="O140" s="706">
        <f>IF($F140=0,"",SUMIF('③-2 R2入力（変更後）'!$G$18:$G$500,$E140,'③-2 R2入力（変更後）'!$AI$18:$AI$500))</f>
        <v>0</v>
      </c>
      <c r="P140" s="75">
        <f>IF($F140=0,"",SUMIF('③-2 R2入力（変更後）'!$G$18:$G$500,$E140,'③-2 R2入力（変更後）'!$EV$18:$EV$500))</f>
        <v>0</v>
      </c>
      <c r="Q140" s="707">
        <f>IF($F140=0,"",SUMIF('③-2 R2入力（変更後）'!$G$18:$G$500,$E140,'③-2 R2入力（変更後）'!$FN$18:$FN$500))</f>
        <v>0</v>
      </c>
      <c r="R140" s="75">
        <f>IF($F140=0,"",SUMIF('③-2 R2入力（変更後）'!$G$18:$G$500,$E140,'③-2 R2入力（変更後）'!$FO$18:$FO$500))</f>
        <v>0</v>
      </c>
      <c r="S140" s="708">
        <f t="shared" si="18"/>
        <v>0</v>
      </c>
      <c r="T140" s="709">
        <f t="shared" si="13"/>
        <v>0</v>
      </c>
    </row>
    <row r="141" spans="1:20" ht="12.75" customHeight="1">
      <c r="A141" s="159">
        <f t="shared" si="15"/>
        <v>130</v>
      </c>
      <c r="B141" s="159">
        <f t="shared" si="16"/>
        <v>1</v>
      </c>
      <c r="C141" s="727" t="str">
        <f>IF(ISERROR(VLOOKUP($E141,'③-1 R2入力（当初申請）'!$G$18:$AC$500,4,FALSE)&amp;$H141),"",VLOOKUP($E141,'③-1 R2入力（当初申請）'!$G$18:$AC$500,4,FALSE)&amp;$H141)</f>
        <v>0</v>
      </c>
      <c r="D141" s="727">
        <f>IF(ISERROR(VLOOKUP($E141,'③-1 R2入力（当初申請）'!$G$18:$AC$500,4,FALSE)),"",VLOOKUP($E141,'③-1 R2入力（当初申請）'!$G$18:$AC$500,4,FALSE))</f>
        <v>0</v>
      </c>
      <c r="E141" s="710">
        <f t="shared" si="14"/>
        <v>130</v>
      </c>
      <c r="F141" s="2141" t="str">
        <f>IF(ISERROR(VLOOKUP($E141,'③-1 R2入力（当初申請）'!$G$18:$AC$500,4,FALSE)&amp;" "&amp;VLOOKUP($E141,'③-1 R2入力（当初申請）'!$G$18:$AC$500,10,FALSE)),"",VLOOKUP($E141,'③-1 R2入力（当初申請）'!$G$18:$AC$500,4,FALSE)&amp;" "&amp;VLOOKUP($E141,'③-1 R2入力（当初申請）'!$G$18:$AC$500,10,FALSE))</f>
        <v xml:space="preserve"> </v>
      </c>
      <c r="G141" s="2142"/>
      <c r="H141" s="1440">
        <f>IF(F141=0,"",IF(ISERROR(VLOOKUP($E141,'③-1 R2入力（当初申請）'!$G$18:$AC$500,9,FALSE)),"",VLOOKUP($E141,'③-1 R2入力（当初申請）'!$G$18:$AC$500,9,FALSE)))</f>
        <v>0</v>
      </c>
      <c r="I141" s="1443">
        <f>IF(F141=0,"",IF(ISERROR(VLOOKUP($E141,'③-1 R2入力（当初申請）'!$G$18:$AC$500,14,FALSE)),"",VLOOKUP($E141,'③-1 R2入力（当初申請）'!$G$18:$AC$500,14,FALSE)))</f>
        <v>0</v>
      </c>
      <c r="J141" s="711">
        <f>IF($F141=0,"",SUMIF('③-1 R2入力（当初申請）'!$G$18:$G$500,$E141,'③-1 R2入力（当初申請）'!$AI$18:$AI$500))</f>
        <v>0</v>
      </c>
      <c r="K141" s="80">
        <f>IF($F141=0,"",SUMIF('③-1 R2入力（当初申請）'!$G$18:$G$500,$E141,'③-1 R2入力（当初申請）'!$EV$18:$EV$500))</f>
        <v>0</v>
      </c>
      <c r="L141" s="711">
        <f>IF($F141=0,"",SUMIF('③-1 R2入力（当初申請）'!$G$18:$G$500,$E141,'③-1 R2入力（当初申請）'!$FN$18:$FN$500))</f>
        <v>0</v>
      </c>
      <c r="M141" s="80">
        <f>IF($F141=0,"",SUMIF('③-1 R2入力（当初申請）'!$G$18:$G$500,$E141,'③-1 R2入力（当初申請）'!$FO$18:$FO$500))</f>
        <v>0</v>
      </c>
      <c r="N141" s="712">
        <f t="shared" si="17"/>
        <v>0</v>
      </c>
      <c r="O141" s="713">
        <f>IF($F141=0,"",SUMIF('③-2 R2入力（変更後）'!$G$18:$G$500,$E141,'③-2 R2入力（変更後）'!$AI$18:$AI$500))</f>
        <v>0</v>
      </c>
      <c r="P141" s="80">
        <f>IF($F141=0,"",SUMIF('③-2 R2入力（変更後）'!$G$18:$G$500,$E141,'③-2 R2入力（変更後）'!$EV$18:$EV$500))</f>
        <v>0</v>
      </c>
      <c r="Q141" s="714">
        <f>IF($F141=0,"",SUMIF('③-2 R2入力（変更後）'!$G$18:$G$500,$E141,'③-2 R2入力（変更後）'!$FN$18:$FN$500))</f>
        <v>0</v>
      </c>
      <c r="R141" s="80">
        <f>IF($F141=0,"",SUMIF('③-2 R2入力（変更後）'!$G$18:$G$500,$E141,'③-2 R2入力（変更後）'!$FO$18:$FO$500))</f>
        <v>0</v>
      </c>
      <c r="S141" s="715">
        <f t="shared" si="18"/>
        <v>0</v>
      </c>
      <c r="T141" s="716">
        <f t="shared" ref="T141:T161" si="19">IF(AND(N141=0,S141=0),0,IF(N141&gt;=S141,"返還の入力不要",IF($F141=0,"",S141-N141)))</f>
        <v>0</v>
      </c>
    </row>
    <row r="142" spans="1:20" ht="12.75" customHeight="1">
      <c r="A142" s="159">
        <f t="shared" si="15"/>
        <v>131</v>
      </c>
      <c r="B142" s="159">
        <f t="shared" si="16"/>
        <v>1</v>
      </c>
      <c r="C142" s="727" t="str">
        <f>IF(ISERROR(VLOOKUP($E142,'③-1 R2入力（当初申請）'!$G$18:$AC$500,4,FALSE)&amp;$H142),"",VLOOKUP($E142,'③-1 R2入力（当初申請）'!$G$18:$AC$500,4,FALSE)&amp;$H142)</f>
        <v>0</v>
      </c>
      <c r="D142" s="727">
        <f>IF(ISERROR(VLOOKUP($E142,'③-1 R2入力（当初申請）'!$G$18:$AC$500,4,FALSE)),"",VLOOKUP($E142,'③-1 R2入力（当初申請）'!$G$18:$AC$500,4,FALSE))</f>
        <v>0</v>
      </c>
      <c r="E142" s="696">
        <f t="shared" si="14"/>
        <v>131</v>
      </c>
      <c r="F142" s="2143" t="str">
        <f>IF(ISERROR(VLOOKUP($E142,'③-1 R2入力（当初申請）'!$G$18:$AC$500,4,FALSE)&amp;" "&amp;VLOOKUP($E142,'③-1 R2入力（当初申請）'!$G$18:$AC$500,10,FALSE)),"",VLOOKUP($E142,'③-1 R2入力（当初申請）'!$G$18:$AC$500,4,FALSE)&amp;" "&amp;VLOOKUP($E142,'③-1 R2入力（当初申請）'!$G$18:$AC$500,10,FALSE))</f>
        <v xml:space="preserve"> </v>
      </c>
      <c r="G142" s="2144"/>
      <c r="H142" s="1438">
        <f>IF(F142=0,"",IF(ISERROR(VLOOKUP($E142,'③-1 R2入力（当初申請）'!$G$18:$AC$500,9,FALSE)),"",VLOOKUP($E142,'③-1 R2入力（当初申請）'!$G$18:$AC$500,9,FALSE)))</f>
        <v>0</v>
      </c>
      <c r="I142" s="1441">
        <f>IF(F142=0,"",IF(ISERROR(VLOOKUP($E142,'③-1 R2入力（当初申請）'!$G$18:$AC$500,14,FALSE)),"",VLOOKUP($E142,'③-1 R2入力（当初申請）'!$G$18:$AC$500,14,FALSE)))</f>
        <v>0</v>
      </c>
      <c r="J142" s="697">
        <f>IF($F142=0,"",SUMIF('③-1 R2入力（当初申請）'!$G$18:$G$500,$E142,'③-1 R2入力（当初申請）'!$AI$18:$AI$500))</f>
        <v>0</v>
      </c>
      <c r="K142" s="70">
        <f>IF($F142=0,"",SUMIF('③-1 R2入力（当初申請）'!$G$18:$G$500,$E142,'③-1 R2入力（当初申請）'!$EV$18:$EV$500))</f>
        <v>0</v>
      </c>
      <c r="L142" s="697">
        <f>IF($F142=0,"",SUMIF('③-1 R2入力（当初申請）'!$G$18:$G$500,$E142,'③-1 R2入力（当初申請）'!$FN$18:$FN$500))</f>
        <v>0</v>
      </c>
      <c r="M142" s="70">
        <f>IF($F142=0,"",SUMIF('③-1 R2入力（当初申請）'!$G$18:$G$500,$E142,'③-1 R2入力（当初申請）'!$FO$18:$FO$500))</f>
        <v>0</v>
      </c>
      <c r="N142" s="698">
        <f t="shared" si="17"/>
        <v>0</v>
      </c>
      <c r="O142" s="699">
        <f>IF($F142=0,"",SUMIF('③-2 R2入力（変更後）'!$G$18:$G$500,$E142,'③-2 R2入力（変更後）'!$AI$18:$AI$500))</f>
        <v>0</v>
      </c>
      <c r="P142" s="70">
        <f>IF($F142=0,"",SUMIF('③-2 R2入力（変更後）'!$G$18:$G$500,$E142,'③-2 R2入力（変更後）'!$EV$18:$EV$500))</f>
        <v>0</v>
      </c>
      <c r="Q142" s="700">
        <f>IF($F142=0,"",SUMIF('③-2 R2入力（変更後）'!$G$18:$G$500,$E142,'③-2 R2入力（変更後）'!$FN$18:$FN$500))</f>
        <v>0</v>
      </c>
      <c r="R142" s="70">
        <f>IF($F142=0,"",SUMIF('③-2 R2入力（変更後）'!$G$18:$G$500,$E142,'③-2 R2入力（変更後）'!$FO$18:$FO$500))</f>
        <v>0</v>
      </c>
      <c r="S142" s="701">
        <f t="shared" si="18"/>
        <v>0</v>
      </c>
      <c r="T142" s="702">
        <f t="shared" si="19"/>
        <v>0</v>
      </c>
    </row>
    <row r="143" spans="1:20" ht="12.75" customHeight="1">
      <c r="A143" s="159">
        <f t="shared" si="15"/>
        <v>132</v>
      </c>
      <c r="B143" s="159">
        <f t="shared" si="16"/>
        <v>1</v>
      </c>
      <c r="C143" s="727" t="str">
        <f>IF(ISERROR(VLOOKUP($E143,'③-1 R2入力（当初申請）'!$G$18:$AC$500,4,FALSE)&amp;$H143),"",VLOOKUP($E143,'③-1 R2入力（当初申請）'!$G$18:$AC$500,4,FALSE)&amp;$H143)</f>
        <v>0</v>
      </c>
      <c r="D143" s="727">
        <f>IF(ISERROR(VLOOKUP($E143,'③-1 R2入力（当初申請）'!$G$18:$AC$500,4,FALSE)),"",VLOOKUP($E143,'③-1 R2入力（当初申請）'!$G$18:$AC$500,4,FALSE))</f>
        <v>0</v>
      </c>
      <c r="E143" s="703">
        <f t="shared" si="14"/>
        <v>132</v>
      </c>
      <c r="F143" s="2139" t="str">
        <f>IF(ISERROR(VLOOKUP($E143,'③-1 R2入力（当初申請）'!$G$18:$AC$500,4,FALSE)&amp;" "&amp;VLOOKUP($E143,'③-1 R2入力（当初申請）'!$G$18:$AC$500,10,FALSE)),"",VLOOKUP($E143,'③-1 R2入力（当初申請）'!$G$18:$AC$500,4,FALSE)&amp;" "&amp;VLOOKUP($E143,'③-1 R2入力（当初申請）'!$G$18:$AC$500,10,FALSE))</f>
        <v xml:space="preserve"> </v>
      </c>
      <c r="G143" s="2140"/>
      <c r="H143" s="1439">
        <f>IF(F143=0,"",IF(ISERROR(VLOOKUP($E143,'③-1 R2入力（当初申請）'!$G$18:$AC$500,9,FALSE)),"",VLOOKUP($E143,'③-1 R2入力（当初申請）'!$G$18:$AC$500,9,FALSE)))</f>
        <v>0</v>
      </c>
      <c r="I143" s="1442">
        <f>IF(F143=0,"",IF(ISERROR(VLOOKUP($E143,'③-1 R2入力（当初申請）'!$G$18:$AC$500,14,FALSE)),"",VLOOKUP($E143,'③-1 R2入力（当初申請）'!$G$18:$AC$500,14,FALSE)))</f>
        <v>0</v>
      </c>
      <c r="J143" s="704">
        <f>IF($F143=0,"",SUMIF('③-1 R2入力（当初申請）'!$G$18:$G$500,$E143,'③-1 R2入力（当初申請）'!$AI$18:$AI$500))</f>
        <v>0</v>
      </c>
      <c r="K143" s="75">
        <f>IF($F143=0,"",SUMIF('③-1 R2入力（当初申請）'!$G$18:$G$500,$E143,'③-1 R2入力（当初申請）'!$EV$18:$EV$500))</f>
        <v>0</v>
      </c>
      <c r="L143" s="704">
        <f>IF($F143=0,"",SUMIF('③-1 R2入力（当初申請）'!$G$18:$G$500,$E143,'③-1 R2入力（当初申請）'!$FN$18:$FN$500))</f>
        <v>0</v>
      </c>
      <c r="M143" s="75">
        <f>IF($F143=0,"",SUMIF('③-1 R2入力（当初申請）'!$G$18:$G$500,$E143,'③-1 R2入力（当初申請）'!$FO$18:$FO$500))</f>
        <v>0</v>
      </c>
      <c r="N143" s="705">
        <f t="shared" si="17"/>
        <v>0</v>
      </c>
      <c r="O143" s="706">
        <f>IF($F143=0,"",SUMIF('③-2 R2入力（変更後）'!$G$18:$G$500,$E143,'③-2 R2入力（変更後）'!$AI$18:$AI$500))</f>
        <v>0</v>
      </c>
      <c r="P143" s="75">
        <f>IF($F143=0,"",SUMIF('③-2 R2入力（変更後）'!$G$18:$G$500,$E143,'③-2 R2入力（変更後）'!$EV$18:$EV$500))</f>
        <v>0</v>
      </c>
      <c r="Q143" s="707">
        <f>IF($F143=0,"",SUMIF('③-2 R2入力（変更後）'!$G$18:$G$500,$E143,'③-2 R2入力（変更後）'!$FN$18:$FN$500))</f>
        <v>0</v>
      </c>
      <c r="R143" s="75">
        <f>IF($F143=0,"",SUMIF('③-2 R2入力（変更後）'!$G$18:$G$500,$E143,'③-2 R2入力（変更後）'!$FO$18:$FO$500))</f>
        <v>0</v>
      </c>
      <c r="S143" s="708">
        <f t="shared" si="18"/>
        <v>0</v>
      </c>
      <c r="T143" s="709">
        <f t="shared" si="19"/>
        <v>0</v>
      </c>
    </row>
    <row r="144" spans="1:20" ht="12.75" customHeight="1">
      <c r="A144" s="159">
        <f t="shared" si="15"/>
        <v>133</v>
      </c>
      <c r="B144" s="159">
        <f t="shared" si="16"/>
        <v>1</v>
      </c>
      <c r="C144" s="727" t="str">
        <f>IF(ISERROR(VLOOKUP($E144,'③-1 R2入力（当初申請）'!$G$18:$AC$500,4,FALSE)&amp;$H144),"",VLOOKUP($E144,'③-1 R2入力（当初申請）'!$G$18:$AC$500,4,FALSE)&amp;$H144)</f>
        <v>0</v>
      </c>
      <c r="D144" s="727">
        <f>IF(ISERROR(VLOOKUP($E144,'③-1 R2入力（当初申請）'!$G$18:$AC$500,4,FALSE)),"",VLOOKUP($E144,'③-1 R2入力（当初申請）'!$G$18:$AC$500,4,FALSE))</f>
        <v>0</v>
      </c>
      <c r="E144" s="703">
        <f t="shared" si="14"/>
        <v>133</v>
      </c>
      <c r="F144" s="2139" t="str">
        <f>IF(ISERROR(VLOOKUP($E144,'③-1 R2入力（当初申請）'!$G$18:$AC$500,4,FALSE)&amp;" "&amp;VLOOKUP($E144,'③-1 R2入力（当初申請）'!$G$18:$AC$500,10,FALSE)),"",VLOOKUP($E144,'③-1 R2入力（当初申請）'!$G$18:$AC$500,4,FALSE)&amp;" "&amp;VLOOKUP($E144,'③-1 R2入力（当初申請）'!$G$18:$AC$500,10,FALSE))</f>
        <v xml:space="preserve"> </v>
      </c>
      <c r="G144" s="2140"/>
      <c r="H144" s="1439">
        <f>IF(F144=0,"",IF(ISERROR(VLOOKUP($E144,'③-1 R2入力（当初申請）'!$G$18:$AC$500,9,FALSE)),"",VLOOKUP($E144,'③-1 R2入力（当初申請）'!$G$18:$AC$500,9,FALSE)))</f>
        <v>0</v>
      </c>
      <c r="I144" s="1442">
        <f>IF(F144=0,"",IF(ISERROR(VLOOKUP($E144,'③-1 R2入力（当初申請）'!$G$18:$AC$500,14,FALSE)),"",VLOOKUP($E144,'③-1 R2入力（当初申請）'!$G$18:$AC$500,14,FALSE)))</f>
        <v>0</v>
      </c>
      <c r="J144" s="704">
        <f>IF($F144=0,"",SUMIF('③-1 R2入力（当初申請）'!$G$18:$G$500,$E144,'③-1 R2入力（当初申請）'!$AI$18:$AI$500))</f>
        <v>0</v>
      </c>
      <c r="K144" s="75">
        <f>IF($F144=0,"",SUMIF('③-1 R2入力（当初申請）'!$G$18:$G$500,$E144,'③-1 R2入力（当初申請）'!$EV$18:$EV$500))</f>
        <v>0</v>
      </c>
      <c r="L144" s="704">
        <f>IF($F144=0,"",SUMIF('③-1 R2入力（当初申請）'!$G$18:$G$500,$E144,'③-1 R2入力（当初申請）'!$FN$18:$FN$500))</f>
        <v>0</v>
      </c>
      <c r="M144" s="75">
        <f>IF($F144=0,"",SUMIF('③-1 R2入力（当初申請）'!$G$18:$G$500,$E144,'③-1 R2入力（当初申請）'!$FO$18:$FO$500))</f>
        <v>0</v>
      </c>
      <c r="N144" s="705">
        <f t="shared" si="17"/>
        <v>0</v>
      </c>
      <c r="O144" s="706">
        <f>IF($F144=0,"",SUMIF('③-2 R2入力（変更後）'!$G$18:$G$500,$E144,'③-2 R2入力（変更後）'!$AI$18:$AI$500))</f>
        <v>0</v>
      </c>
      <c r="P144" s="75">
        <f>IF($F144=0,"",SUMIF('③-2 R2入力（変更後）'!$G$18:$G$500,$E144,'③-2 R2入力（変更後）'!$EV$18:$EV$500))</f>
        <v>0</v>
      </c>
      <c r="Q144" s="707">
        <f>IF($F144=0,"",SUMIF('③-2 R2入力（変更後）'!$G$18:$G$500,$E144,'③-2 R2入力（変更後）'!$FN$18:$FN$500))</f>
        <v>0</v>
      </c>
      <c r="R144" s="75">
        <f>IF($F144=0,"",SUMIF('③-2 R2入力（変更後）'!$G$18:$G$500,$E144,'③-2 R2入力（変更後）'!$FO$18:$FO$500))</f>
        <v>0</v>
      </c>
      <c r="S144" s="708">
        <f t="shared" si="18"/>
        <v>0</v>
      </c>
      <c r="T144" s="709">
        <f t="shared" si="19"/>
        <v>0</v>
      </c>
    </row>
    <row r="145" spans="1:20" ht="12.75" customHeight="1">
      <c r="A145" s="159">
        <f t="shared" si="15"/>
        <v>134</v>
      </c>
      <c r="B145" s="159">
        <f t="shared" si="16"/>
        <v>1</v>
      </c>
      <c r="C145" s="727" t="str">
        <f>IF(ISERROR(VLOOKUP($E145,'③-1 R2入力（当初申請）'!$G$18:$AC$500,4,FALSE)&amp;$H145),"",VLOOKUP($E145,'③-1 R2入力（当初申請）'!$G$18:$AC$500,4,FALSE)&amp;$H145)</f>
        <v>0</v>
      </c>
      <c r="D145" s="727">
        <f>IF(ISERROR(VLOOKUP($E145,'③-1 R2入力（当初申請）'!$G$18:$AC$500,4,FALSE)),"",VLOOKUP($E145,'③-1 R2入力（当初申請）'!$G$18:$AC$500,4,FALSE))</f>
        <v>0</v>
      </c>
      <c r="E145" s="703">
        <f t="shared" si="14"/>
        <v>134</v>
      </c>
      <c r="F145" s="2139" t="str">
        <f>IF(ISERROR(VLOOKUP($E145,'③-1 R2入力（当初申請）'!$G$18:$AC$500,4,FALSE)&amp;" "&amp;VLOOKUP($E145,'③-1 R2入力（当初申請）'!$G$18:$AC$500,10,FALSE)),"",VLOOKUP($E145,'③-1 R2入力（当初申請）'!$G$18:$AC$500,4,FALSE)&amp;" "&amp;VLOOKUP($E145,'③-1 R2入力（当初申請）'!$G$18:$AC$500,10,FALSE))</f>
        <v xml:space="preserve"> </v>
      </c>
      <c r="G145" s="2140"/>
      <c r="H145" s="1439">
        <f>IF(F145=0,"",IF(ISERROR(VLOOKUP($E145,'③-1 R2入力（当初申請）'!$G$18:$AC$500,9,FALSE)),"",VLOOKUP($E145,'③-1 R2入力（当初申請）'!$G$18:$AC$500,9,FALSE)))</f>
        <v>0</v>
      </c>
      <c r="I145" s="1442">
        <f>IF(F145=0,"",IF(ISERROR(VLOOKUP($E145,'③-1 R2入力（当初申請）'!$G$18:$AC$500,14,FALSE)),"",VLOOKUP($E145,'③-1 R2入力（当初申請）'!$G$18:$AC$500,14,FALSE)))</f>
        <v>0</v>
      </c>
      <c r="J145" s="704">
        <f>IF($F145=0,"",SUMIF('③-1 R2入力（当初申請）'!$G$18:$G$500,$E145,'③-1 R2入力（当初申請）'!$AI$18:$AI$500))</f>
        <v>0</v>
      </c>
      <c r="K145" s="75">
        <f>IF($F145=0,"",SUMIF('③-1 R2入力（当初申請）'!$G$18:$G$500,$E145,'③-1 R2入力（当初申請）'!$EV$18:$EV$500))</f>
        <v>0</v>
      </c>
      <c r="L145" s="704">
        <f>IF($F145=0,"",SUMIF('③-1 R2入力（当初申請）'!$G$18:$G$500,$E145,'③-1 R2入力（当初申請）'!$FN$18:$FN$500))</f>
        <v>0</v>
      </c>
      <c r="M145" s="75">
        <f>IF($F145=0,"",SUMIF('③-1 R2入力（当初申請）'!$G$18:$G$500,$E145,'③-1 R2入力（当初申請）'!$FO$18:$FO$500))</f>
        <v>0</v>
      </c>
      <c r="N145" s="705">
        <f t="shared" si="17"/>
        <v>0</v>
      </c>
      <c r="O145" s="706">
        <f>IF($F145=0,"",SUMIF('③-2 R2入力（変更後）'!$G$18:$G$500,$E145,'③-2 R2入力（変更後）'!$AI$18:$AI$500))</f>
        <v>0</v>
      </c>
      <c r="P145" s="75">
        <f>IF($F145=0,"",SUMIF('③-2 R2入力（変更後）'!$G$18:$G$500,$E145,'③-2 R2入力（変更後）'!$EV$18:$EV$500))</f>
        <v>0</v>
      </c>
      <c r="Q145" s="707">
        <f>IF($F145=0,"",SUMIF('③-2 R2入力（変更後）'!$G$18:$G$500,$E145,'③-2 R2入力（変更後）'!$FN$18:$FN$500))</f>
        <v>0</v>
      </c>
      <c r="R145" s="75">
        <f>IF($F145=0,"",SUMIF('③-2 R2入力（変更後）'!$G$18:$G$500,$E145,'③-2 R2入力（変更後）'!$FO$18:$FO$500))</f>
        <v>0</v>
      </c>
      <c r="S145" s="708">
        <f t="shared" si="18"/>
        <v>0</v>
      </c>
      <c r="T145" s="709">
        <f t="shared" si="19"/>
        <v>0</v>
      </c>
    </row>
    <row r="146" spans="1:20" ht="12.75" customHeight="1">
      <c r="A146" s="159">
        <f t="shared" si="15"/>
        <v>135</v>
      </c>
      <c r="B146" s="159">
        <f t="shared" si="16"/>
        <v>1</v>
      </c>
      <c r="C146" s="727" t="str">
        <f>IF(ISERROR(VLOOKUP($E146,'③-1 R2入力（当初申請）'!$G$18:$AC$500,4,FALSE)&amp;$H146),"",VLOOKUP($E146,'③-1 R2入力（当初申請）'!$G$18:$AC$500,4,FALSE)&amp;$H146)</f>
        <v>0</v>
      </c>
      <c r="D146" s="727">
        <f>IF(ISERROR(VLOOKUP($E146,'③-1 R2入力（当初申請）'!$G$18:$AC$500,4,FALSE)),"",VLOOKUP($E146,'③-1 R2入力（当初申請）'!$G$18:$AC$500,4,FALSE))</f>
        <v>0</v>
      </c>
      <c r="E146" s="703">
        <f t="shared" si="14"/>
        <v>135</v>
      </c>
      <c r="F146" s="2139" t="str">
        <f>IF(ISERROR(VLOOKUP($E146,'③-1 R2入力（当初申請）'!$G$18:$AC$500,4,FALSE)&amp;" "&amp;VLOOKUP($E146,'③-1 R2入力（当初申請）'!$G$18:$AC$500,10,FALSE)),"",VLOOKUP($E146,'③-1 R2入力（当初申請）'!$G$18:$AC$500,4,FALSE)&amp;" "&amp;VLOOKUP($E146,'③-1 R2入力（当初申請）'!$G$18:$AC$500,10,FALSE))</f>
        <v xml:space="preserve"> </v>
      </c>
      <c r="G146" s="2140"/>
      <c r="H146" s="1439">
        <f>IF(F146=0,"",IF(ISERROR(VLOOKUP($E146,'③-1 R2入力（当初申請）'!$G$18:$AC$500,9,FALSE)),"",VLOOKUP($E146,'③-1 R2入力（当初申請）'!$G$18:$AC$500,9,FALSE)))</f>
        <v>0</v>
      </c>
      <c r="I146" s="1442">
        <f>IF(F146=0,"",IF(ISERROR(VLOOKUP($E146,'③-1 R2入力（当初申請）'!$G$18:$AC$500,14,FALSE)),"",VLOOKUP($E146,'③-1 R2入力（当初申請）'!$G$18:$AC$500,14,FALSE)))</f>
        <v>0</v>
      </c>
      <c r="J146" s="704">
        <f>IF($F146=0,"",SUMIF('③-1 R2入力（当初申請）'!$G$18:$G$500,$E146,'③-1 R2入力（当初申請）'!$AI$18:$AI$500))</f>
        <v>0</v>
      </c>
      <c r="K146" s="75">
        <f>IF($F146=0,"",SUMIF('③-1 R2入力（当初申請）'!$G$18:$G$500,$E146,'③-1 R2入力（当初申請）'!$EV$18:$EV$500))</f>
        <v>0</v>
      </c>
      <c r="L146" s="704">
        <f>IF($F146=0,"",SUMIF('③-1 R2入力（当初申請）'!$G$18:$G$500,$E146,'③-1 R2入力（当初申請）'!$FN$18:$FN$500))</f>
        <v>0</v>
      </c>
      <c r="M146" s="75">
        <f>IF($F146=0,"",SUMIF('③-1 R2入力（当初申請）'!$G$18:$G$500,$E146,'③-1 R2入力（当初申請）'!$FO$18:$FO$500))</f>
        <v>0</v>
      </c>
      <c r="N146" s="705">
        <f t="shared" si="17"/>
        <v>0</v>
      </c>
      <c r="O146" s="706">
        <f>IF($F146=0,"",SUMIF('③-2 R2入力（変更後）'!$G$18:$G$500,$E146,'③-2 R2入力（変更後）'!$AI$18:$AI$500))</f>
        <v>0</v>
      </c>
      <c r="P146" s="75">
        <f>IF($F146=0,"",SUMIF('③-2 R2入力（変更後）'!$G$18:$G$500,$E146,'③-2 R2入力（変更後）'!$EV$18:$EV$500))</f>
        <v>0</v>
      </c>
      <c r="Q146" s="707">
        <f>IF($F146=0,"",SUMIF('③-2 R2入力（変更後）'!$G$18:$G$500,$E146,'③-2 R2入力（変更後）'!$FN$18:$FN$500))</f>
        <v>0</v>
      </c>
      <c r="R146" s="75">
        <f>IF($F146=0,"",SUMIF('③-2 R2入力（変更後）'!$G$18:$G$500,$E146,'③-2 R2入力（変更後）'!$FO$18:$FO$500))</f>
        <v>0</v>
      </c>
      <c r="S146" s="708">
        <f t="shared" si="18"/>
        <v>0</v>
      </c>
      <c r="T146" s="709">
        <f t="shared" si="19"/>
        <v>0</v>
      </c>
    </row>
    <row r="147" spans="1:20" ht="12.75" customHeight="1">
      <c r="A147" s="159">
        <f t="shared" si="15"/>
        <v>136</v>
      </c>
      <c r="B147" s="159">
        <f t="shared" si="16"/>
        <v>1</v>
      </c>
      <c r="C147" s="727" t="str">
        <f>IF(ISERROR(VLOOKUP($E147,'③-1 R2入力（当初申請）'!$G$18:$AC$500,4,FALSE)&amp;$H147),"",VLOOKUP($E147,'③-1 R2入力（当初申請）'!$G$18:$AC$500,4,FALSE)&amp;$H147)</f>
        <v>0</v>
      </c>
      <c r="D147" s="727">
        <f>IF(ISERROR(VLOOKUP($E147,'③-1 R2入力（当初申請）'!$G$18:$AC$500,4,FALSE)),"",VLOOKUP($E147,'③-1 R2入力（当初申請）'!$G$18:$AC$500,4,FALSE))</f>
        <v>0</v>
      </c>
      <c r="E147" s="703">
        <f t="shared" si="14"/>
        <v>136</v>
      </c>
      <c r="F147" s="2139" t="str">
        <f>IF(ISERROR(VLOOKUP($E147,'③-1 R2入力（当初申請）'!$G$18:$AC$500,4,FALSE)&amp;" "&amp;VLOOKUP($E147,'③-1 R2入力（当初申請）'!$G$18:$AC$500,10,FALSE)),"",VLOOKUP($E147,'③-1 R2入力（当初申請）'!$G$18:$AC$500,4,FALSE)&amp;" "&amp;VLOOKUP($E147,'③-1 R2入力（当初申請）'!$G$18:$AC$500,10,FALSE))</f>
        <v xml:space="preserve"> </v>
      </c>
      <c r="G147" s="2140"/>
      <c r="H147" s="1439">
        <f>IF(F147=0,"",IF(ISERROR(VLOOKUP($E147,'③-1 R2入力（当初申請）'!$G$18:$AC$500,9,FALSE)),"",VLOOKUP($E147,'③-1 R2入力（当初申請）'!$G$18:$AC$500,9,FALSE)))</f>
        <v>0</v>
      </c>
      <c r="I147" s="1442">
        <f>IF(F147=0,"",IF(ISERROR(VLOOKUP($E147,'③-1 R2入力（当初申請）'!$G$18:$AC$500,14,FALSE)),"",VLOOKUP($E147,'③-1 R2入力（当初申請）'!$G$18:$AC$500,14,FALSE)))</f>
        <v>0</v>
      </c>
      <c r="J147" s="704">
        <f>IF($F147=0,"",SUMIF('③-1 R2入力（当初申請）'!$G$18:$G$500,$E147,'③-1 R2入力（当初申請）'!$AI$18:$AI$500))</f>
        <v>0</v>
      </c>
      <c r="K147" s="75">
        <f>IF($F147=0,"",SUMIF('③-1 R2入力（当初申請）'!$G$18:$G$500,$E147,'③-1 R2入力（当初申請）'!$EV$18:$EV$500))</f>
        <v>0</v>
      </c>
      <c r="L147" s="704">
        <f>IF($F147=0,"",SUMIF('③-1 R2入力（当初申請）'!$G$18:$G$500,$E147,'③-1 R2入力（当初申請）'!$FN$18:$FN$500))</f>
        <v>0</v>
      </c>
      <c r="M147" s="75">
        <f>IF($F147=0,"",SUMIF('③-1 R2入力（当初申請）'!$G$18:$G$500,$E147,'③-1 R2入力（当初申請）'!$FO$18:$FO$500))</f>
        <v>0</v>
      </c>
      <c r="N147" s="705">
        <f t="shared" si="17"/>
        <v>0</v>
      </c>
      <c r="O147" s="706">
        <f>IF($F147=0,"",SUMIF('③-2 R2入力（変更後）'!$G$18:$G$500,$E147,'③-2 R2入力（変更後）'!$AI$18:$AI$500))</f>
        <v>0</v>
      </c>
      <c r="P147" s="75">
        <f>IF($F147=0,"",SUMIF('③-2 R2入力（変更後）'!$G$18:$G$500,$E147,'③-2 R2入力（変更後）'!$EV$18:$EV$500))</f>
        <v>0</v>
      </c>
      <c r="Q147" s="707">
        <f>IF($F147=0,"",SUMIF('③-2 R2入力（変更後）'!$G$18:$G$500,$E147,'③-2 R2入力（変更後）'!$FN$18:$FN$500))</f>
        <v>0</v>
      </c>
      <c r="R147" s="75">
        <f>IF($F147=0,"",SUMIF('③-2 R2入力（変更後）'!$G$18:$G$500,$E147,'③-2 R2入力（変更後）'!$FO$18:$FO$500))</f>
        <v>0</v>
      </c>
      <c r="S147" s="708">
        <f t="shared" si="18"/>
        <v>0</v>
      </c>
      <c r="T147" s="709">
        <f t="shared" si="19"/>
        <v>0</v>
      </c>
    </row>
    <row r="148" spans="1:20" ht="12.75" customHeight="1">
      <c r="A148" s="159">
        <f t="shared" si="15"/>
        <v>137</v>
      </c>
      <c r="B148" s="159">
        <f t="shared" si="16"/>
        <v>1</v>
      </c>
      <c r="C148" s="727" t="str">
        <f>IF(ISERROR(VLOOKUP($E148,'③-1 R2入力（当初申請）'!$G$18:$AC$500,4,FALSE)&amp;$H148),"",VLOOKUP($E148,'③-1 R2入力（当初申請）'!$G$18:$AC$500,4,FALSE)&amp;$H148)</f>
        <v>0</v>
      </c>
      <c r="D148" s="727">
        <f>IF(ISERROR(VLOOKUP($E148,'③-1 R2入力（当初申請）'!$G$18:$AC$500,4,FALSE)),"",VLOOKUP($E148,'③-1 R2入力（当初申請）'!$G$18:$AC$500,4,FALSE))</f>
        <v>0</v>
      </c>
      <c r="E148" s="703">
        <f t="shared" si="14"/>
        <v>137</v>
      </c>
      <c r="F148" s="2139" t="str">
        <f>IF(ISERROR(VLOOKUP($E148,'③-1 R2入力（当初申請）'!$G$18:$AC$500,4,FALSE)&amp;" "&amp;VLOOKUP($E148,'③-1 R2入力（当初申請）'!$G$18:$AC$500,10,FALSE)),"",VLOOKUP($E148,'③-1 R2入力（当初申請）'!$G$18:$AC$500,4,FALSE)&amp;" "&amp;VLOOKUP($E148,'③-1 R2入力（当初申請）'!$G$18:$AC$500,10,FALSE))</f>
        <v xml:space="preserve"> </v>
      </c>
      <c r="G148" s="2140"/>
      <c r="H148" s="1439">
        <f>IF(F148=0,"",IF(ISERROR(VLOOKUP($E148,'③-1 R2入力（当初申請）'!$G$18:$AC$500,9,FALSE)),"",VLOOKUP($E148,'③-1 R2入力（当初申請）'!$G$18:$AC$500,9,FALSE)))</f>
        <v>0</v>
      </c>
      <c r="I148" s="1442">
        <f>IF(F148=0,"",IF(ISERROR(VLOOKUP($E148,'③-1 R2入力（当初申請）'!$G$18:$AC$500,14,FALSE)),"",VLOOKUP($E148,'③-1 R2入力（当初申請）'!$G$18:$AC$500,14,FALSE)))</f>
        <v>0</v>
      </c>
      <c r="J148" s="704">
        <f>IF($F148=0,"",SUMIF('③-1 R2入力（当初申請）'!$G$18:$G$500,$E148,'③-1 R2入力（当初申請）'!$AI$18:$AI$500))</f>
        <v>0</v>
      </c>
      <c r="K148" s="75">
        <f>IF($F148=0,"",SUMIF('③-1 R2入力（当初申請）'!$G$18:$G$500,$E148,'③-1 R2入力（当初申請）'!$EV$18:$EV$500))</f>
        <v>0</v>
      </c>
      <c r="L148" s="704">
        <f>IF($F148=0,"",SUMIF('③-1 R2入力（当初申請）'!$G$18:$G$500,$E148,'③-1 R2入力（当初申請）'!$FN$18:$FN$500))</f>
        <v>0</v>
      </c>
      <c r="M148" s="75">
        <f>IF($F148=0,"",SUMIF('③-1 R2入力（当初申請）'!$G$18:$G$500,$E148,'③-1 R2入力（当初申請）'!$FO$18:$FO$500))</f>
        <v>0</v>
      </c>
      <c r="N148" s="705">
        <f t="shared" si="17"/>
        <v>0</v>
      </c>
      <c r="O148" s="706">
        <f>IF($F148=0,"",SUMIF('③-2 R2入力（変更後）'!$G$18:$G$500,$E148,'③-2 R2入力（変更後）'!$AI$18:$AI$500))</f>
        <v>0</v>
      </c>
      <c r="P148" s="75">
        <f>IF($F148=0,"",SUMIF('③-2 R2入力（変更後）'!$G$18:$G$500,$E148,'③-2 R2入力（変更後）'!$EV$18:$EV$500))</f>
        <v>0</v>
      </c>
      <c r="Q148" s="707">
        <f>IF($F148=0,"",SUMIF('③-2 R2入力（変更後）'!$G$18:$G$500,$E148,'③-2 R2入力（変更後）'!$FN$18:$FN$500))</f>
        <v>0</v>
      </c>
      <c r="R148" s="75">
        <f>IF($F148=0,"",SUMIF('③-2 R2入力（変更後）'!$G$18:$G$500,$E148,'③-2 R2入力（変更後）'!$FO$18:$FO$500))</f>
        <v>0</v>
      </c>
      <c r="S148" s="708">
        <f t="shared" si="18"/>
        <v>0</v>
      </c>
      <c r="T148" s="709">
        <f t="shared" si="19"/>
        <v>0</v>
      </c>
    </row>
    <row r="149" spans="1:20" ht="12.75" customHeight="1">
      <c r="A149" s="159">
        <f t="shared" si="15"/>
        <v>138</v>
      </c>
      <c r="B149" s="159">
        <f t="shared" si="16"/>
        <v>1</v>
      </c>
      <c r="C149" s="727" t="str">
        <f>IF(ISERROR(VLOOKUP($E149,'③-1 R2入力（当初申請）'!$G$18:$AC$500,4,FALSE)&amp;$H149),"",VLOOKUP($E149,'③-1 R2入力（当初申請）'!$G$18:$AC$500,4,FALSE)&amp;$H149)</f>
        <v>0</v>
      </c>
      <c r="D149" s="727">
        <f>IF(ISERROR(VLOOKUP($E149,'③-1 R2入力（当初申請）'!$G$18:$AC$500,4,FALSE)),"",VLOOKUP($E149,'③-1 R2入力（当初申請）'!$G$18:$AC$500,4,FALSE))</f>
        <v>0</v>
      </c>
      <c r="E149" s="703">
        <f t="shared" si="14"/>
        <v>138</v>
      </c>
      <c r="F149" s="2139" t="str">
        <f>IF(ISERROR(VLOOKUP($E149,'③-1 R2入力（当初申請）'!$G$18:$AC$500,4,FALSE)&amp;" "&amp;VLOOKUP($E149,'③-1 R2入力（当初申請）'!$G$18:$AC$500,10,FALSE)),"",VLOOKUP($E149,'③-1 R2入力（当初申請）'!$G$18:$AC$500,4,FALSE)&amp;" "&amp;VLOOKUP($E149,'③-1 R2入力（当初申請）'!$G$18:$AC$500,10,FALSE))</f>
        <v xml:space="preserve"> </v>
      </c>
      <c r="G149" s="2140"/>
      <c r="H149" s="1439">
        <f>IF(F149=0,"",IF(ISERROR(VLOOKUP($E149,'③-1 R2入力（当初申請）'!$G$18:$AC$500,9,FALSE)),"",VLOOKUP($E149,'③-1 R2入力（当初申請）'!$G$18:$AC$500,9,FALSE)))</f>
        <v>0</v>
      </c>
      <c r="I149" s="1442">
        <f>IF(F149=0,"",IF(ISERROR(VLOOKUP($E149,'③-1 R2入力（当初申請）'!$G$18:$AC$500,14,FALSE)),"",VLOOKUP($E149,'③-1 R2入力（当初申請）'!$G$18:$AC$500,14,FALSE)))</f>
        <v>0</v>
      </c>
      <c r="J149" s="704">
        <f>IF($F149=0,"",SUMIF('③-1 R2入力（当初申請）'!$G$18:$G$500,$E149,'③-1 R2入力（当初申請）'!$AI$18:$AI$500))</f>
        <v>0</v>
      </c>
      <c r="K149" s="75">
        <f>IF($F149=0,"",SUMIF('③-1 R2入力（当初申請）'!$G$18:$G$500,$E149,'③-1 R2入力（当初申請）'!$EV$18:$EV$500))</f>
        <v>0</v>
      </c>
      <c r="L149" s="704">
        <f>IF($F149=0,"",SUMIF('③-1 R2入力（当初申請）'!$G$18:$G$500,$E149,'③-1 R2入力（当初申請）'!$FN$18:$FN$500))</f>
        <v>0</v>
      </c>
      <c r="M149" s="75">
        <f>IF($F149=0,"",SUMIF('③-1 R2入力（当初申請）'!$G$18:$G$500,$E149,'③-1 R2入力（当初申請）'!$FO$18:$FO$500))</f>
        <v>0</v>
      </c>
      <c r="N149" s="705">
        <f t="shared" si="17"/>
        <v>0</v>
      </c>
      <c r="O149" s="706">
        <f>IF($F149=0,"",SUMIF('③-2 R2入力（変更後）'!$G$18:$G$500,$E149,'③-2 R2入力（変更後）'!$AI$18:$AI$500))</f>
        <v>0</v>
      </c>
      <c r="P149" s="75">
        <f>IF($F149=0,"",SUMIF('③-2 R2入力（変更後）'!$G$18:$G$500,$E149,'③-2 R2入力（変更後）'!$EV$18:$EV$500))</f>
        <v>0</v>
      </c>
      <c r="Q149" s="707">
        <f>IF($F149=0,"",SUMIF('③-2 R2入力（変更後）'!$G$18:$G$500,$E149,'③-2 R2入力（変更後）'!$FN$18:$FN$500))</f>
        <v>0</v>
      </c>
      <c r="R149" s="75">
        <f>IF($F149=0,"",SUMIF('③-2 R2入力（変更後）'!$G$18:$G$500,$E149,'③-2 R2入力（変更後）'!$FO$18:$FO$500))</f>
        <v>0</v>
      </c>
      <c r="S149" s="708">
        <f t="shared" si="18"/>
        <v>0</v>
      </c>
      <c r="T149" s="709">
        <f t="shared" si="19"/>
        <v>0</v>
      </c>
    </row>
    <row r="150" spans="1:20" ht="12.75" customHeight="1">
      <c r="A150" s="159">
        <f t="shared" si="15"/>
        <v>139</v>
      </c>
      <c r="B150" s="159">
        <f t="shared" si="16"/>
        <v>1</v>
      </c>
      <c r="C150" s="727" t="str">
        <f>IF(ISERROR(VLOOKUP($E150,'③-1 R2入力（当初申請）'!$G$18:$AC$500,4,FALSE)&amp;$H150),"",VLOOKUP($E150,'③-1 R2入力（当初申請）'!$G$18:$AC$500,4,FALSE)&amp;$H150)</f>
        <v>0</v>
      </c>
      <c r="D150" s="727">
        <f>IF(ISERROR(VLOOKUP($E150,'③-1 R2入力（当初申請）'!$G$18:$AC$500,4,FALSE)),"",VLOOKUP($E150,'③-1 R2入力（当初申請）'!$G$18:$AC$500,4,FALSE))</f>
        <v>0</v>
      </c>
      <c r="E150" s="703">
        <f t="shared" si="14"/>
        <v>139</v>
      </c>
      <c r="F150" s="2139" t="str">
        <f>IF(ISERROR(VLOOKUP($E150,'③-1 R2入力（当初申請）'!$G$18:$AC$500,4,FALSE)&amp;" "&amp;VLOOKUP($E150,'③-1 R2入力（当初申請）'!$G$18:$AC$500,10,FALSE)),"",VLOOKUP($E150,'③-1 R2入力（当初申請）'!$G$18:$AC$500,4,FALSE)&amp;" "&amp;VLOOKUP($E150,'③-1 R2入力（当初申請）'!$G$18:$AC$500,10,FALSE))</f>
        <v xml:space="preserve"> </v>
      </c>
      <c r="G150" s="2140"/>
      <c r="H150" s="1439">
        <f>IF(F150=0,"",IF(ISERROR(VLOOKUP($E150,'③-1 R2入力（当初申請）'!$G$18:$AC$500,9,FALSE)),"",VLOOKUP($E150,'③-1 R2入力（当初申請）'!$G$18:$AC$500,9,FALSE)))</f>
        <v>0</v>
      </c>
      <c r="I150" s="1442">
        <f>IF(F150=0,"",IF(ISERROR(VLOOKUP($E150,'③-1 R2入力（当初申請）'!$G$18:$AC$500,14,FALSE)),"",VLOOKUP($E150,'③-1 R2入力（当初申請）'!$G$18:$AC$500,14,FALSE)))</f>
        <v>0</v>
      </c>
      <c r="J150" s="704">
        <f>IF($F150=0,"",SUMIF('③-1 R2入力（当初申請）'!$G$18:$G$500,$E150,'③-1 R2入力（当初申請）'!$AI$18:$AI$500))</f>
        <v>0</v>
      </c>
      <c r="K150" s="75">
        <f>IF($F150=0,"",SUMIF('③-1 R2入力（当初申請）'!$G$18:$G$500,$E150,'③-1 R2入力（当初申請）'!$EV$18:$EV$500))</f>
        <v>0</v>
      </c>
      <c r="L150" s="704">
        <f>IF($F150=0,"",SUMIF('③-1 R2入力（当初申請）'!$G$18:$G$500,$E150,'③-1 R2入力（当初申請）'!$FN$18:$FN$500))</f>
        <v>0</v>
      </c>
      <c r="M150" s="75">
        <f>IF($F150=0,"",SUMIF('③-1 R2入力（当初申請）'!$G$18:$G$500,$E150,'③-1 R2入力（当初申請）'!$FO$18:$FO$500))</f>
        <v>0</v>
      </c>
      <c r="N150" s="705">
        <f t="shared" si="17"/>
        <v>0</v>
      </c>
      <c r="O150" s="706">
        <f>IF($F150=0,"",SUMIF('③-2 R2入力（変更後）'!$G$18:$G$500,$E150,'③-2 R2入力（変更後）'!$AI$18:$AI$500))</f>
        <v>0</v>
      </c>
      <c r="P150" s="75">
        <f>IF($F150=0,"",SUMIF('③-2 R2入力（変更後）'!$G$18:$G$500,$E150,'③-2 R2入力（変更後）'!$EV$18:$EV$500))</f>
        <v>0</v>
      </c>
      <c r="Q150" s="707">
        <f>IF($F150=0,"",SUMIF('③-2 R2入力（変更後）'!$G$18:$G$500,$E150,'③-2 R2入力（変更後）'!$FN$18:$FN$500))</f>
        <v>0</v>
      </c>
      <c r="R150" s="75">
        <f>IF($F150=0,"",SUMIF('③-2 R2入力（変更後）'!$G$18:$G$500,$E150,'③-2 R2入力（変更後）'!$FO$18:$FO$500))</f>
        <v>0</v>
      </c>
      <c r="S150" s="708">
        <f t="shared" si="18"/>
        <v>0</v>
      </c>
      <c r="T150" s="709">
        <f t="shared" si="19"/>
        <v>0</v>
      </c>
    </row>
    <row r="151" spans="1:20" ht="12.75" customHeight="1">
      <c r="A151" s="159">
        <f t="shared" si="15"/>
        <v>140</v>
      </c>
      <c r="B151" s="159">
        <f t="shared" si="16"/>
        <v>1</v>
      </c>
      <c r="C151" s="727" t="str">
        <f>IF(ISERROR(VLOOKUP($E151,'③-1 R2入力（当初申請）'!$G$18:$AC$500,4,FALSE)&amp;$H151),"",VLOOKUP($E151,'③-1 R2入力（当初申請）'!$G$18:$AC$500,4,FALSE)&amp;$H151)</f>
        <v>0</v>
      </c>
      <c r="D151" s="727">
        <f>IF(ISERROR(VLOOKUP($E151,'③-1 R2入力（当初申請）'!$G$18:$AC$500,4,FALSE)),"",VLOOKUP($E151,'③-1 R2入力（当初申請）'!$G$18:$AC$500,4,FALSE))</f>
        <v>0</v>
      </c>
      <c r="E151" s="710">
        <f t="shared" si="14"/>
        <v>140</v>
      </c>
      <c r="F151" s="2141" t="str">
        <f>IF(ISERROR(VLOOKUP($E151,'③-1 R2入力（当初申請）'!$G$18:$AC$500,4,FALSE)&amp;" "&amp;VLOOKUP($E151,'③-1 R2入力（当初申請）'!$G$18:$AC$500,10,FALSE)),"",VLOOKUP($E151,'③-1 R2入力（当初申請）'!$G$18:$AC$500,4,FALSE)&amp;" "&amp;VLOOKUP($E151,'③-1 R2入力（当初申請）'!$G$18:$AC$500,10,FALSE))</f>
        <v xml:space="preserve"> </v>
      </c>
      <c r="G151" s="2142"/>
      <c r="H151" s="1440">
        <f>IF(F151=0,"",IF(ISERROR(VLOOKUP($E151,'③-1 R2入力（当初申請）'!$G$18:$AC$500,9,FALSE)),"",VLOOKUP($E151,'③-1 R2入力（当初申請）'!$G$18:$AC$500,9,FALSE)))</f>
        <v>0</v>
      </c>
      <c r="I151" s="1443">
        <f>IF(F151=0,"",IF(ISERROR(VLOOKUP($E151,'③-1 R2入力（当初申請）'!$G$18:$AC$500,14,FALSE)),"",VLOOKUP($E151,'③-1 R2入力（当初申請）'!$G$18:$AC$500,14,FALSE)))</f>
        <v>0</v>
      </c>
      <c r="J151" s="711">
        <f>IF($F151=0,"",SUMIF('③-1 R2入力（当初申請）'!$G$18:$G$500,$E151,'③-1 R2入力（当初申請）'!$AI$18:$AI$500))</f>
        <v>0</v>
      </c>
      <c r="K151" s="80">
        <f>IF($F151=0,"",SUMIF('③-1 R2入力（当初申請）'!$G$18:$G$500,$E151,'③-1 R2入力（当初申請）'!$EV$18:$EV$500))</f>
        <v>0</v>
      </c>
      <c r="L151" s="711">
        <f>IF($F151=0,"",SUMIF('③-1 R2入力（当初申請）'!$G$18:$G$500,$E151,'③-1 R2入力（当初申請）'!$FN$18:$FN$500))</f>
        <v>0</v>
      </c>
      <c r="M151" s="80">
        <f>IF($F151=0,"",SUMIF('③-1 R2入力（当初申請）'!$G$18:$G$500,$E151,'③-1 R2入力（当初申請）'!$FO$18:$FO$500))</f>
        <v>0</v>
      </c>
      <c r="N151" s="712">
        <f t="shared" si="17"/>
        <v>0</v>
      </c>
      <c r="O151" s="713">
        <f>IF($F151=0,"",SUMIF('③-2 R2入力（変更後）'!$G$18:$G$500,$E151,'③-2 R2入力（変更後）'!$AI$18:$AI$500))</f>
        <v>0</v>
      </c>
      <c r="P151" s="80">
        <f>IF($F151=0,"",SUMIF('③-2 R2入力（変更後）'!$G$18:$G$500,$E151,'③-2 R2入力（変更後）'!$EV$18:$EV$500))</f>
        <v>0</v>
      </c>
      <c r="Q151" s="714">
        <f>IF($F151=0,"",SUMIF('③-2 R2入力（変更後）'!$G$18:$G$500,$E151,'③-2 R2入力（変更後）'!$FN$18:$FN$500))</f>
        <v>0</v>
      </c>
      <c r="R151" s="80">
        <f>IF($F151=0,"",SUMIF('③-2 R2入力（変更後）'!$G$18:$G$500,$E151,'③-2 R2入力（変更後）'!$FO$18:$FO$500))</f>
        <v>0</v>
      </c>
      <c r="S151" s="715">
        <f t="shared" si="18"/>
        <v>0</v>
      </c>
      <c r="T151" s="716">
        <f t="shared" si="19"/>
        <v>0</v>
      </c>
    </row>
    <row r="152" spans="1:20" ht="12.75" customHeight="1">
      <c r="A152" s="159">
        <f t="shared" si="15"/>
        <v>141</v>
      </c>
      <c r="B152" s="159">
        <f t="shared" si="16"/>
        <v>1</v>
      </c>
      <c r="C152" s="727" t="str">
        <f>IF(ISERROR(VLOOKUP($E152,'③-1 R2入力（当初申請）'!$G$18:$AC$500,4,FALSE)&amp;$H152),"",VLOOKUP($E152,'③-1 R2入力（当初申請）'!$G$18:$AC$500,4,FALSE)&amp;$H152)</f>
        <v>0</v>
      </c>
      <c r="D152" s="727">
        <f>IF(ISERROR(VLOOKUP($E152,'③-1 R2入力（当初申請）'!$G$18:$AC$500,4,FALSE)),"",VLOOKUP($E152,'③-1 R2入力（当初申請）'!$G$18:$AC$500,4,FALSE))</f>
        <v>0</v>
      </c>
      <c r="E152" s="696">
        <f t="shared" si="14"/>
        <v>141</v>
      </c>
      <c r="F152" s="2143" t="str">
        <f>IF(ISERROR(VLOOKUP($E152,'③-1 R2入力（当初申請）'!$G$18:$AC$500,4,FALSE)&amp;" "&amp;VLOOKUP($E152,'③-1 R2入力（当初申請）'!$G$18:$AC$500,10,FALSE)),"",VLOOKUP($E152,'③-1 R2入力（当初申請）'!$G$18:$AC$500,4,FALSE)&amp;" "&amp;VLOOKUP($E152,'③-1 R2入力（当初申請）'!$G$18:$AC$500,10,FALSE))</f>
        <v xml:space="preserve"> </v>
      </c>
      <c r="G152" s="2144"/>
      <c r="H152" s="1438">
        <f>IF(F152=0,"",IF(ISERROR(VLOOKUP($E152,'③-1 R2入力（当初申請）'!$G$18:$AC$500,9,FALSE)),"",VLOOKUP($E152,'③-1 R2入力（当初申請）'!$G$18:$AC$500,9,FALSE)))</f>
        <v>0</v>
      </c>
      <c r="I152" s="1441">
        <f>IF(F152=0,"",IF(ISERROR(VLOOKUP($E152,'③-1 R2入力（当初申請）'!$G$18:$AC$500,14,FALSE)),"",VLOOKUP($E152,'③-1 R2入力（当初申請）'!$G$18:$AC$500,14,FALSE)))</f>
        <v>0</v>
      </c>
      <c r="J152" s="697">
        <f>IF($F152=0,"",SUMIF('③-1 R2入力（当初申請）'!$G$18:$G$500,$E152,'③-1 R2入力（当初申請）'!$AI$18:$AI$500))</f>
        <v>0</v>
      </c>
      <c r="K152" s="70">
        <f>IF($F152=0,"",SUMIF('③-1 R2入力（当初申請）'!$G$18:$G$500,$E152,'③-1 R2入力（当初申請）'!$EV$18:$EV$500))</f>
        <v>0</v>
      </c>
      <c r="L152" s="697">
        <f>IF($F152=0,"",SUMIF('③-1 R2入力（当初申請）'!$G$18:$G$500,$E152,'③-1 R2入力（当初申請）'!$FN$18:$FN$500))</f>
        <v>0</v>
      </c>
      <c r="M152" s="70">
        <f>IF($F152=0,"",SUMIF('③-1 R2入力（当初申請）'!$G$18:$G$500,$E152,'③-1 R2入力（当初申請）'!$FO$18:$FO$500))</f>
        <v>0</v>
      </c>
      <c r="N152" s="698">
        <f t="shared" si="11"/>
        <v>0</v>
      </c>
      <c r="O152" s="699">
        <f>IF($F152=0,"",SUMIF('③-2 R2入力（変更後）'!$G$18:$G$500,$E152,'③-2 R2入力（変更後）'!$AI$18:$AI$500))</f>
        <v>0</v>
      </c>
      <c r="P152" s="70">
        <f>IF($F152=0,"",SUMIF('③-2 R2入力（変更後）'!$G$18:$G$500,$E152,'③-2 R2入力（変更後）'!$EV$18:$EV$500))</f>
        <v>0</v>
      </c>
      <c r="Q152" s="700">
        <f>IF($F152=0,"",SUMIF('③-2 R2入力（変更後）'!$G$18:$G$500,$E152,'③-2 R2入力（変更後）'!$FN$18:$FN$500))</f>
        <v>0</v>
      </c>
      <c r="R152" s="70">
        <f>IF($F152=0,"",SUMIF('③-2 R2入力（変更後）'!$G$18:$G$500,$E152,'③-2 R2入力（変更後）'!$FO$18:$FO$500))</f>
        <v>0</v>
      </c>
      <c r="S152" s="701">
        <f t="shared" si="12"/>
        <v>0</v>
      </c>
      <c r="T152" s="702">
        <f t="shared" si="19"/>
        <v>0</v>
      </c>
    </row>
    <row r="153" spans="1:20" ht="12.75" customHeight="1">
      <c r="A153" s="159">
        <f t="shared" si="15"/>
        <v>142</v>
      </c>
      <c r="B153" s="159">
        <f t="shared" si="16"/>
        <v>1</v>
      </c>
      <c r="C153" s="727" t="str">
        <f>IF(ISERROR(VLOOKUP($E153,'③-1 R2入力（当初申請）'!$G$18:$AC$500,4,FALSE)&amp;$H153),"",VLOOKUP($E153,'③-1 R2入力（当初申請）'!$G$18:$AC$500,4,FALSE)&amp;$H153)</f>
        <v>0</v>
      </c>
      <c r="D153" s="727">
        <f>IF(ISERROR(VLOOKUP($E153,'③-1 R2入力（当初申請）'!$G$18:$AC$500,4,FALSE)),"",VLOOKUP($E153,'③-1 R2入力（当初申請）'!$G$18:$AC$500,4,FALSE))</f>
        <v>0</v>
      </c>
      <c r="E153" s="703">
        <f t="shared" si="14"/>
        <v>142</v>
      </c>
      <c r="F153" s="2139" t="str">
        <f>IF(ISERROR(VLOOKUP($E153,'③-1 R2入力（当初申請）'!$G$18:$AC$500,4,FALSE)&amp;" "&amp;VLOOKUP($E153,'③-1 R2入力（当初申請）'!$G$18:$AC$500,10,FALSE)),"",VLOOKUP($E153,'③-1 R2入力（当初申請）'!$G$18:$AC$500,4,FALSE)&amp;" "&amp;VLOOKUP($E153,'③-1 R2入力（当初申請）'!$G$18:$AC$500,10,FALSE))</f>
        <v xml:space="preserve"> </v>
      </c>
      <c r="G153" s="2140"/>
      <c r="H153" s="1439">
        <f>IF(F153=0,"",IF(ISERROR(VLOOKUP($E153,'③-1 R2入力（当初申請）'!$G$18:$AC$500,9,FALSE)),"",VLOOKUP($E153,'③-1 R2入力（当初申請）'!$G$18:$AC$500,9,FALSE)))</f>
        <v>0</v>
      </c>
      <c r="I153" s="1442">
        <f>IF(F153=0,"",IF(ISERROR(VLOOKUP($E153,'③-1 R2入力（当初申請）'!$G$18:$AC$500,14,FALSE)),"",VLOOKUP($E153,'③-1 R2入力（当初申請）'!$G$18:$AC$500,14,FALSE)))</f>
        <v>0</v>
      </c>
      <c r="J153" s="704">
        <f>IF($F153=0,"",SUMIF('③-1 R2入力（当初申請）'!$G$18:$G$500,$E153,'③-1 R2入力（当初申請）'!$AI$18:$AI$500))</f>
        <v>0</v>
      </c>
      <c r="K153" s="75">
        <f>IF($F153=0,"",SUMIF('③-1 R2入力（当初申請）'!$G$18:$G$500,$E153,'③-1 R2入力（当初申請）'!$EV$18:$EV$500))</f>
        <v>0</v>
      </c>
      <c r="L153" s="704">
        <f>IF($F153=0,"",SUMIF('③-1 R2入力（当初申請）'!$G$18:$G$500,$E153,'③-1 R2入力（当初申請）'!$FN$18:$FN$500))</f>
        <v>0</v>
      </c>
      <c r="M153" s="75">
        <f>IF($F153=0,"",SUMIF('③-1 R2入力（当初申請）'!$G$18:$G$500,$E153,'③-1 R2入力（当初申請）'!$FO$18:$FO$500))</f>
        <v>0</v>
      </c>
      <c r="N153" s="705">
        <f t="shared" si="11"/>
        <v>0</v>
      </c>
      <c r="O153" s="706">
        <f>IF($F153=0,"",SUMIF('③-2 R2入力（変更後）'!$G$18:$G$500,$E153,'③-2 R2入力（変更後）'!$AI$18:$AI$500))</f>
        <v>0</v>
      </c>
      <c r="P153" s="75">
        <f>IF($F153=0,"",SUMIF('③-2 R2入力（変更後）'!$G$18:$G$500,$E153,'③-2 R2入力（変更後）'!$EV$18:$EV$500))</f>
        <v>0</v>
      </c>
      <c r="Q153" s="707">
        <f>IF($F153=0,"",SUMIF('③-2 R2入力（変更後）'!$G$18:$G$500,$E153,'③-2 R2入力（変更後）'!$FN$18:$FN$500))</f>
        <v>0</v>
      </c>
      <c r="R153" s="75">
        <f>IF($F153=0,"",SUMIF('③-2 R2入力（変更後）'!$G$18:$G$500,$E153,'③-2 R2入力（変更後）'!$FO$18:$FO$500))</f>
        <v>0</v>
      </c>
      <c r="S153" s="708">
        <f t="shared" si="12"/>
        <v>0</v>
      </c>
      <c r="T153" s="709">
        <f t="shared" si="19"/>
        <v>0</v>
      </c>
    </row>
    <row r="154" spans="1:20" ht="12.75" customHeight="1">
      <c r="A154" s="159">
        <f t="shared" si="15"/>
        <v>143</v>
      </c>
      <c r="B154" s="159">
        <f t="shared" si="16"/>
        <v>1</v>
      </c>
      <c r="C154" s="727" t="str">
        <f>IF(ISERROR(VLOOKUP($E154,'③-1 R2入力（当初申請）'!$G$18:$AC$500,4,FALSE)&amp;$H154),"",VLOOKUP($E154,'③-1 R2入力（当初申請）'!$G$18:$AC$500,4,FALSE)&amp;$H154)</f>
        <v>0</v>
      </c>
      <c r="D154" s="727">
        <f>IF(ISERROR(VLOOKUP($E154,'③-1 R2入力（当初申請）'!$G$18:$AC$500,4,FALSE)),"",VLOOKUP($E154,'③-1 R2入力（当初申請）'!$G$18:$AC$500,4,FALSE))</f>
        <v>0</v>
      </c>
      <c r="E154" s="703">
        <f t="shared" si="14"/>
        <v>143</v>
      </c>
      <c r="F154" s="2139" t="str">
        <f>IF(ISERROR(VLOOKUP($E154,'③-1 R2入力（当初申請）'!$G$18:$AC$500,4,FALSE)&amp;" "&amp;VLOOKUP($E154,'③-1 R2入力（当初申請）'!$G$18:$AC$500,10,FALSE)),"",VLOOKUP($E154,'③-1 R2入力（当初申請）'!$G$18:$AC$500,4,FALSE)&amp;" "&amp;VLOOKUP($E154,'③-1 R2入力（当初申請）'!$G$18:$AC$500,10,FALSE))</f>
        <v xml:space="preserve"> </v>
      </c>
      <c r="G154" s="2140"/>
      <c r="H154" s="1439">
        <f>IF(F154=0,"",IF(ISERROR(VLOOKUP($E154,'③-1 R2入力（当初申請）'!$G$18:$AC$500,9,FALSE)),"",VLOOKUP($E154,'③-1 R2入力（当初申請）'!$G$18:$AC$500,9,FALSE)))</f>
        <v>0</v>
      </c>
      <c r="I154" s="1442">
        <f>IF(F154=0,"",IF(ISERROR(VLOOKUP($E154,'③-1 R2入力（当初申請）'!$G$18:$AC$500,14,FALSE)),"",VLOOKUP($E154,'③-1 R2入力（当初申請）'!$G$18:$AC$500,14,FALSE)))</f>
        <v>0</v>
      </c>
      <c r="J154" s="704">
        <f>IF($F154=0,"",SUMIF('③-1 R2入力（当初申請）'!$G$18:$G$500,$E154,'③-1 R2入力（当初申請）'!$AI$18:$AI$500))</f>
        <v>0</v>
      </c>
      <c r="K154" s="75">
        <f>IF($F154=0,"",SUMIF('③-1 R2入力（当初申請）'!$G$18:$G$500,$E154,'③-1 R2入力（当初申請）'!$EV$18:$EV$500))</f>
        <v>0</v>
      </c>
      <c r="L154" s="704">
        <f>IF($F154=0,"",SUMIF('③-1 R2入力（当初申請）'!$G$18:$G$500,$E154,'③-1 R2入力（当初申請）'!$FN$18:$FN$500))</f>
        <v>0</v>
      </c>
      <c r="M154" s="75">
        <f>IF($F154=0,"",SUMIF('③-1 R2入力（当初申請）'!$G$18:$G$500,$E154,'③-1 R2入力（当初申請）'!$FO$18:$FO$500))</f>
        <v>0</v>
      </c>
      <c r="N154" s="705">
        <f t="shared" si="11"/>
        <v>0</v>
      </c>
      <c r="O154" s="706">
        <f>IF($F154=0,"",SUMIF('③-2 R2入力（変更後）'!$G$18:$G$500,$E154,'③-2 R2入力（変更後）'!$AI$18:$AI$500))</f>
        <v>0</v>
      </c>
      <c r="P154" s="75">
        <f>IF($F154=0,"",SUMIF('③-2 R2入力（変更後）'!$G$18:$G$500,$E154,'③-2 R2入力（変更後）'!$EV$18:$EV$500))</f>
        <v>0</v>
      </c>
      <c r="Q154" s="707">
        <f>IF($F154=0,"",SUMIF('③-2 R2入力（変更後）'!$G$18:$G$500,$E154,'③-2 R2入力（変更後）'!$FN$18:$FN$500))</f>
        <v>0</v>
      </c>
      <c r="R154" s="75">
        <f>IF($F154=0,"",SUMIF('③-2 R2入力（変更後）'!$G$18:$G$500,$E154,'③-2 R2入力（変更後）'!$FO$18:$FO$500))</f>
        <v>0</v>
      </c>
      <c r="S154" s="708">
        <f t="shared" si="12"/>
        <v>0</v>
      </c>
      <c r="T154" s="709">
        <f t="shared" si="19"/>
        <v>0</v>
      </c>
    </row>
    <row r="155" spans="1:20" ht="12.75" customHeight="1">
      <c r="A155" s="159">
        <f t="shared" si="15"/>
        <v>144</v>
      </c>
      <c r="B155" s="159">
        <f t="shared" si="16"/>
        <v>1</v>
      </c>
      <c r="C155" s="727" t="str">
        <f>IF(ISERROR(VLOOKUP($E155,'③-1 R2入力（当初申請）'!$G$18:$AC$500,4,FALSE)&amp;$H155),"",VLOOKUP($E155,'③-1 R2入力（当初申請）'!$G$18:$AC$500,4,FALSE)&amp;$H155)</f>
        <v>0</v>
      </c>
      <c r="D155" s="727">
        <f>IF(ISERROR(VLOOKUP($E155,'③-1 R2入力（当初申請）'!$G$18:$AC$500,4,FALSE)),"",VLOOKUP($E155,'③-1 R2入力（当初申請）'!$G$18:$AC$500,4,FALSE))</f>
        <v>0</v>
      </c>
      <c r="E155" s="703">
        <f t="shared" si="14"/>
        <v>144</v>
      </c>
      <c r="F155" s="2139" t="str">
        <f>IF(ISERROR(VLOOKUP($E155,'③-1 R2入力（当初申請）'!$G$18:$AC$500,4,FALSE)&amp;" "&amp;VLOOKUP($E155,'③-1 R2入力（当初申請）'!$G$18:$AC$500,10,FALSE)),"",VLOOKUP($E155,'③-1 R2入力（当初申請）'!$G$18:$AC$500,4,FALSE)&amp;" "&amp;VLOOKUP($E155,'③-1 R2入力（当初申請）'!$G$18:$AC$500,10,FALSE))</f>
        <v xml:space="preserve"> </v>
      </c>
      <c r="G155" s="2140"/>
      <c r="H155" s="1439">
        <f>IF(F155=0,"",IF(ISERROR(VLOOKUP($E155,'③-1 R2入力（当初申請）'!$G$18:$AC$500,9,FALSE)),"",VLOOKUP($E155,'③-1 R2入力（当初申請）'!$G$18:$AC$500,9,FALSE)))</f>
        <v>0</v>
      </c>
      <c r="I155" s="1442">
        <f>IF(F155=0,"",IF(ISERROR(VLOOKUP($E155,'③-1 R2入力（当初申請）'!$G$18:$AC$500,14,FALSE)),"",VLOOKUP($E155,'③-1 R2入力（当初申請）'!$G$18:$AC$500,14,FALSE)))</f>
        <v>0</v>
      </c>
      <c r="J155" s="704">
        <f>IF($F155=0,"",SUMIF('③-1 R2入力（当初申請）'!$G$18:$G$500,$E155,'③-1 R2入力（当初申請）'!$AI$18:$AI$500))</f>
        <v>0</v>
      </c>
      <c r="K155" s="75">
        <f>IF($F155=0,"",SUMIF('③-1 R2入力（当初申請）'!$G$18:$G$500,$E155,'③-1 R2入力（当初申請）'!$EV$18:$EV$500))</f>
        <v>0</v>
      </c>
      <c r="L155" s="704">
        <f>IF($F155=0,"",SUMIF('③-1 R2入力（当初申請）'!$G$18:$G$500,$E155,'③-1 R2入力（当初申請）'!$FN$18:$FN$500))</f>
        <v>0</v>
      </c>
      <c r="M155" s="75">
        <f>IF($F155=0,"",SUMIF('③-1 R2入力（当初申請）'!$G$18:$G$500,$E155,'③-1 R2入力（当初申請）'!$FO$18:$FO$500))</f>
        <v>0</v>
      </c>
      <c r="N155" s="705">
        <f t="shared" si="11"/>
        <v>0</v>
      </c>
      <c r="O155" s="706">
        <f>IF($F155=0,"",SUMIF('③-2 R2入力（変更後）'!$G$18:$G$500,$E155,'③-2 R2入力（変更後）'!$AI$18:$AI$500))</f>
        <v>0</v>
      </c>
      <c r="P155" s="75">
        <f>IF($F155=0,"",SUMIF('③-2 R2入力（変更後）'!$G$18:$G$500,$E155,'③-2 R2入力（変更後）'!$EV$18:$EV$500))</f>
        <v>0</v>
      </c>
      <c r="Q155" s="707">
        <f>IF($F155=0,"",SUMIF('③-2 R2入力（変更後）'!$G$18:$G$500,$E155,'③-2 R2入力（変更後）'!$FN$18:$FN$500))</f>
        <v>0</v>
      </c>
      <c r="R155" s="75">
        <f>IF($F155=0,"",SUMIF('③-2 R2入力（変更後）'!$G$18:$G$500,$E155,'③-2 R2入力（変更後）'!$FO$18:$FO$500))</f>
        <v>0</v>
      </c>
      <c r="S155" s="708">
        <f t="shared" si="12"/>
        <v>0</v>
      </c>
      <c r="T155" s="709">
        <f t="shared" si="19"/>
        <v>0</v>
      </c>
    </row>
    <row r="156" spans="1:20" ht="12.75" customHeight="1">
      <c r="A156" s="159">
        <f t="shared" si="15"/>
        <v>145</v>
      </c>
      <c r="B156" s="159">
        <f t="shared" si="16"/>
        <v>1</v>
      </c>
      <c r="C156" s="727" t="str">
        <f>IF(ISERROR(VLOOKUP($E156,'③-1 R2入力（当初申請）'!$G$18:$AC$500,4,FALSE)&amp;$H156),"",VLOOKUP($E156,'③-1 R2入力（当初申請）'!$G$18:$AC$500,4,FALSE)&amp;$H156)</f>
        <v>0</v>
      </c>
      <c r="D156" s="727">
        <f>IF(ISERROR(VLOOKUP($E156,'③-1 R2入力（当初申請）'!$G$18:$AC$500,4,FALSE)),"",VLOOKUP($E156,'③-1 R2入力（当初申請）'!$G$18:$AC$500,4,FALSE))</f>
        <v>0</v>
      </c>
      <c r="E156" s="703">
        <f t="shared" si="14"/>
        <v>145</v>
      </c>
      <c r="F156" s="2139" t="str">
        <f>IF(ISERROR(VLOOKUP($E156,'③-1 R2入力（当初申請）'!$G$18:$AC$500,4,FALSE)&amp;" "&amp;VLOOKUP($E156,'③-1 R2入力（当初申請）'!$G$18:$AC$500,10,FALSE)),"",VLOOKUP($E156,'③-1 R2入力（当初申請）'!$G$18:$AC$500,4,FALSE)&amp;" "&amp;VLOOKUP($E156,'③-1 R2入力（当初申請）'!$G$18:$AC$500,10,FALSE))</f>
        <v xml:space="preserve"> </v>
      </c>
      <c r="G156" s="2140"/>
      <c r="H156" s="1439">
        <f>IF(F156=0,"",IF(ISERROR(VLOOKUP($E156,'③-1 R2入力（当初申請）'!$G$18:$AC$500,9,FALSE)),"",VLOOKUP($E156,'③-1 R2入力（当初申請）'!$G$18:$AC$500,9,FALSE)))</f>
        <v>0</v>
      </c>
      <c r="I156" s="1442">
        <f>IF(F156=0,"",IF(ISERROR(VLOOKUP($E156,'③-1 R2入力（当初申請）'!$G$18:$AC$500,14,FALSE)),"",VLOOKUP($E156,'③-1 R2入力（当初申請）'!$G$18:$AC$500,14,FALSE)))</f>
        <v>0</v>
      </c>
      <c r="J156" s="704">
        <f>IF($F156=0,"",SUMIF('③-1 R2入力（当初申請）'!$G$18:$G$500,$E156,'③-1 R2入力（当初申請）'!$AI$18:$AI$500))</f>
        <v>0</v>
      </c>
      <c r="K156" s="75">
        <f>IF($F156=0,"",SUMIF('③-1 R2入力（当初申請）'!$G$18:$G$500,$E156,'③-1 R2入力（当初申請）'!$EV$18:$EV$500))</f>
        <v>0</v>
      </c>
      <c r="L156" s="704">
        <f>IF($F156=0,"",SUMIF('③-1 R2入力（当初申請）'!$G$18:$G$500,$E156,'③-1 R2入力（当初申請）'!$FN$18:$FN$500))</f>
        <v>0</v>
      </c>
      <c r="M156" s="75">
        <f>IF($F156=0,"",SUMIF('③-1 R2入力（当初申請）'!$G$18:$G$500,$E156,'③-1 R2入力（当初申請）'!$FO$18:$FO$500))</f>
        <v>0</v>
      </c>
      <c r="N156" s="705">
        <f t="shared" si="11"/>
        <v>0</v>
      </c>
      <c r="O156" s="706">
        <f>IF($F156=0,"",SUMIF('③-2 R2入力（変更後）'!$G$18:$G$500,$E156,'③-2 R2入力（変更後）'!$AI$18:$AI$500))</f>
        <v>0</v>
      </c>
      <c r="P156" s="75">
        <f>IF($F156=0,"",SUMIF('③-2 R2入力（変更後）'!$G$18:$G$500,$E156,'③-2 R2入力（変更後）'!$EV$18:$EV$500))</f>
        <v>0</v>
      </c>
      <c r="Q156" s="707">
        <f>IF($F156=0,"",SUMIF('③-2 R2入力（変更後）'!$G$18:$G$500,$E156,'③-2 R2入力（変更後）'!$FN$18:$FN$500))</f>
        <v>0</v>
      </c>
      <c r="R156" s="75">
        <f>IF($F156=0,"",SUMIF('③-2 R2入力（変更後）'!$G$18:$G$500,$E156,'③-2 R2入力（変更後）'!$FO$18:$FO$500))</f>
        <v>0</v>
      </c>
      <c r="S156" s="708">
        <f t="shared" si="12"/>
        <v>0</v>
      </c>
      <c r="T156" s="709">
        <f t="shared" si="19"/>
        <v>0</v>
      </c>
    </row>
    <row r="157" spans="1:20" ht="12.75" customHeight="1">
      <c r="A157" s="159">
        <f t="shared" si="15"/>
        <v>146</v>
      </c>
      <c r="B157" s="159">
        <f t="shared" si="16"/>
        <v>1</v>
      </c>
      <c r="C157" s="727" t="str">
        <f>IF(ISERROR(VLOOKUP($E157,'③-1 R2入力（当初申請）'!$G$18:$AC$500,4,FALSE)&amp;$H157),"",VLOOKUP($E157,'③-1 R2入力（当初申請）'!$G$18:$AC$500,4,FALSE)&amp;$H157)</f>
        <v>0</v>
      </c>
      <c r="D157" s="727">
        <f>IF(ISERROR(VLOOKUP($E157,'③-1 R2入力（当初申請）'!$G$18:$AC$500,4,FALSE)),"",VLOOKUP($E157,'③-1 R2入力（当初申請）'!$G$18:$AC$500,4,FALSE))</f>
        <v>0</v>
      </c>
      <c r="E157" s="703">
        <f t="shared" si="14"/>
        <v>146</v>
      </c>
      <c r="F157" s="2139" t="str">
        <f>IF(ISERROR(VLOOKUP($E157,'③-1 R2入力（当初申請）'!$G$18:$AC$500,4,FALSE)&amp;" "&amp;VLOOKUP($E157,'③-1 R2入力（当初申請）'!$G$18:$AC$500,10,FALSE)),"",VLOOKUP($E157,'③-1 R2入力（当初申請）'!$G$18:$AC$500,4,FALSE)&amp;" "&amp;VLOOKUP($E157,'③-1 R2入力（当初申請）'!$G$18:$AC$500,10,FALSE))</f>
        <v xml:space="preserve"> </v>
      </c>
      <c r="G157" s="2140"/>
      <c r="H157" s="1439">
        <f>IF(F157=0,"",IF(ISERROR(VLOOKUP($E157,'③-1 R2入力（当初申請）'!$G$18:$AC$500,9,FALSE)),"",VLOOKUP($E157,'③-1 R2入力（当初申請）'!$G$18:$AC$500,9,FALSE)))</f>
        <v>0</v>
      </c>
      <c r="I157" s="1442">
        <f>IF(F157=0,"",IF(ISERROR(VLOOKUP($E157,'③-1 R2入力（当初申請）'!$G$18:$AC$500,14,FALSE)),"",VLOOKUP($E157,'③-1 R2入力（当初申請）'!$G$18:$AC$500,14,FALSE)))</f>
        <v>0</v>
      </c>
      <c r="J157" s="704">
        <f>IF($F157=0,"",SUMIF('③-1 R2入力（当初申請）'!$G$18:$G$500,$E157,'③-1 R2入力（当初申請）'!$AI$18:$AI$500))</f>
        <v>0</v>
      </c>
      <c r="K157" s="75">
        <f>IF($F157=0,"",SUMIF('③-1 R2入力（当初申請）'!$G$18:$G$500,$E157,'③-1 R2入力（当初申請）'!$EV$18:$EV$500))</f>
        <v>0</v>
      </c>
      <c r="L157" s="704">
        <f>IF($F157=0,"",SUMIF('③-1 R2入力（当初申請）'!$G$18:$G$500,$E157,'③-1 R2入力（当初申請）'!$FN$18:$FN$500))</f>
        <v>0</v>
      </c>
      <c r="M157" s="75">
        <f>IF($F157=0,"",SUMIF('③-1 R2入力（当初申請）'!$G$18:$G$500,$E157,'③-1 R2入力（当初申請）'!$FO$18:$FO$500))</f>
        <v>0</v>
      </c>
      <c r="N157" s="705">
        <f t="shared" si="11"/>
        <v>0</v>
      </c>
      <c r="O157" s="706">
        <f>IF($F157=0,"",SUMIF('③-2 R2入力（変更後）'!$G$18:$G$500,$E157,'③-2 R2入力（変更後）'!$AI$18:$AI$500))</f>
        <v>0</v>
      </c>
      <c r="P157" s="75">
        <f>IF($F157=0,"",SUMIF('③-2 R2入力（変更後）'!$G$18:$G$500,$E157,'③-2 R2入力（変更後）'!$EV$18:$EV$500))</f>
        <v>0</v>
      </c>
      <c r="Q157" s="707">
        <f>IF($F157=0,"",SUMIF('③-2 R2入力（変更後）'!$G$18:$G$500,$E157,'③-2 R2入力（変更後）'!$FN$18:$FN$500))</f>
        <v>0</v>
      </c>
      <c r="R157" s="75">
        <f>IF($F157=0,"",SUMIF('③-2 R2入力（変更後）'!$G$18:$G$500,$E157,'③-2 R2入力（変更後）'!$FO$18:$FO$500))</f>
        <v>0</v>
      </c>
      <c r="S157" s="708">
        <f t="shared" si="12"/>
        <v>0</v>
      </c>
      <c r="T157" s="709">
        <f t="shared" si="19"/>
        <v>0</v>
      </c>
    </row>
    <row r="158" spans="1:20" ht="12.75" customHeight="1">
      <c r="A158" s="159">
        <f t="shared" si="15"/>
        <v>147</v>
      </c>
      <c r="B158" s="159">
        <f t="shared" si="16"/>
        <v>1</v>
      </c>
      <c r="C158" s="727" t="str">
        <f>IF(ISERROR(VLOOKUP($E158,'③-1 R2入力（当初申請）'!$G$18:$AC$500,4,FALSE)&amp;$H158),"",VLOOKUP($E158,'③-1 R2入力（当初申請）'!$G$18:$AC$500,4,FALSE)&amp;$H158)</f>
        <v>0</v>
      </c>
      <c r="D158" s="727">
        <f>IF(ISERROR(VLOOKUP($E158,'③-1 R2入力（当初申請）'!$G$18:$AC$500,4,FALSE)),"",VLOOKUP($E158,'③-1 R2入力（当初申請）'!$G$18:$AC$500,4,FALSE))</f>
        <v>0</v>
      </c>
      <c r="E158" s="703">
        <f t="shared" si="14"/>
        <v>147</v>
      </c>
      <c r="F158" s="2139" t="str">
        <f>IF(ISERROR(VLOOKUP($E158,'③-1 R2入力（当初申請）'!$G$18:$AC$500,4,FALSE)&amp;" "&amp;VLOOKUP($E158,'③-1 R2入力（当初申請）'!$G$18:$AC$500,10,FALSE)),"",VLOOKUP($E158,'③-1 R2入力（当初申請）'!$G$18:$AC$500,4,FALSE)&amp;" "&amp;VLOOKUP($E158,'③-1 R2入力（当初申請）'!$G$18:$AC$500,10,FALSE))</f>
        <v xml:space="preserve"> </v>
      </c>
      <c r="G158" s="2140"/>
      <c r="H158" s="1439">
        <f>IF(F158=0,"",IF(ISERROR(VLOOKUP($E158,'③-1 R2入力（当初申請）'!$G$18:$AC$500,9,FALSE)),"",VLOOKUP($E158,'③-1 R2入力（当初申請）'!$G$18:$AC$500,9,FALSE)))</f>
        <v>0</v>
      </c>
      <c r="I158" s="1442">
        <f>IF(F158=0,"",IF(ISERROR(VLOOKUP($E158,'③-1 R2入力（当初申請）'!$G$18:$AC$500,14,FALSE)),"",VLOOKUP($E158,'③-1 R2入力（当初申請）'!$G$18:$AC$500,14,FALSE)))</f>
        <v>0</v>
      </c>
      <c r="J158" s="704">
        <f>IF($F158=0,"",SUMIF('③-1 R2入力（当初申請）'!$G$18:$G$500,$E158,'③-1 R2入力（当初申請）'!$AI$18:$AI$500))</f>
        <v>0</v>
      </c>
      <c r="K158" s="75">
        <f>IF($F158=0,"",SUMIF('③-1 R2入力（当初申請）'!$G$18:$G$500,$E158,'③-1 R2入力（当初申請）'!$EV$18:$EV$500))</f>
        <v>0</v>
      </c>
      <c r="L158" s="704">
        <f>IF($F158=0,"",SUMIF('③-1 R2入力（当初申請）'!$G$18:$G$500,$E158,'③-1 R2入力（当初申請）'!$FN$18:$FN$500))</f>
        <v>0</v>
      </c>
      <c r="M158" s="75">
        <f>IF($F158=0,"",SUMIF('③-1 R2入力（当初申請）'!$G$18:$G$500,$E158,'③-1 R2入力（当初申請）'!$FO$18:$FO$500))</f>
        <v>0</v>
      </c>
      <c r="N158" s="705">
        <f t="shared" si="11"/>
        <v>0</v>
      </c>
      <c r="O158" s="706">
        <f>IF($F158=0,"",SUMIF('③-2 R2入力（変更後）'!$G$18:$G$500,$E158,'③-2 R2入力（変更後）'!$AI$18:$AI$500))</f>
        <v>0</v>
      </c>
      <c r="P158" s="75">
        <f>IF($F158=0,"",SUMIF('③-2 R2入力（変更後）'!$G$18:$G$500,$E158,'③-2 R2入力（変更後）'!$EV$18:$EV$500))</f>
        <v>0</v>
      </c>
      <c r="Q158" s="707">
        <f>IF($F158=0,"",SUMIF('③-2 R2入力（変更後）'!$G$18:$G$500,$E158,'③-2 R2入力（変更後）'!$FN$18:$FN$500))</f>
        <v>0</v>
      </c>
      <c r="R158" s="75">
        <f>IF($F158=0,"",SUMIF('③-2 R2入力（変更後）'!$G$18:$G$500,$E158,'③-2 R2入力（変更後）'!$FO$18:$FO$500))</f>
        <v>0</v>
      </c>
      <c r="S158" s="708">
        <f t="shared" si="12"/>
        <v>0</v>
      </c>
      <c r="T158" s="709">
        <f t="shared" si="19"/>
        <v>0</v>
      </c>
    </row>
    <row r="159" spans="1:20" ht="12.75" customHeight="1">
      <c r="A159" s="159">
        <f t="shared" si="15"/>
        <v>148</v>
      </c>
      <c r="B159" s="159">
        <f t="shared" si="16"/>
        <v>1</v>
      </c>
      <c r="C159" s="727" t="str">
        <f>IF(ISERROR(VLOOKUP($E159,'③-1 R2入力（当初申請）'!$G$18:$AC$500,4,FALSE)&amp;$H159),"",VLOOKUP($E159,'③-1 R2入力（当初申請）'!$G$18:$AC$500,4,FALSE)&amp;$H159)</f>
        <v>0</v>
      </c>
      <c r="D159" s="727">
        <f>IF(ISERROR(VLOOKUP($E159,'③-1 R2入力（当初申請）'!$G$18:$AC$500,4,FALSE)),"",VLOOKUP($E159,'③-1 R2入力（当初申請）'!$G$18:$AC$500,4,FALSE))</f>
        <v>0</v>
      </c>
      <c r="E159" s="703">
        <f t="shared" si="14"/>
        <v>148</v>
      </c>
      <c r="F159" s="2139" t="str">
        <f>IF(ISERROR(VLOOKUP($E159,'③-1 R2入力（当初申請）'!$G$18:$AC$500,4,FALSE)&amp;" "&amp;VLOOKUP($E159,'③-1 R2入力（当初申請）'!$G$18:$AC$500,10,FALSE)),"",VLOOKUP($E159,'③-1 R2入力（当初申請）'!$G$18:$AC$500,4,FALSE)&amp;" "&amp;VLOOKUP($E159,'③-1 R2入力（当初申請）'!$G$18:$AC$500,10,FALSE))</f>
        <v xml:space="preserve"> </v>
      </c>
      <c r="G159" s="2140"/>
      <c r="H159" s="1439">
        <f>IF(F159=0,"",IF(ISERROR(VLOOKUP($E159,'③-1 R2入力（当初申請）'!$G$18:$AC$500,9,FALSE)),"",VLOOKUP($E159,'③-1 R2入力（当初申請）'!$G$18:$AC$500,9,FALSE)))</f>
        <v>0</v>
      </c>
      <c r="I159" s="1442">
        <f>IF(F159=0,"",IF(ISERROR(VLOOKUP($E159,'③-1 R2入力（当初申請）'!$G$18:$AC$500,14,FALSE)),"",VLOOKUP($E159,'③-1 R2入力（当初申請）'!$G$18:$AC$500,14,FALSE)))</f>
        <v>0</v>
      </c>
      <c r="J159" s="704">
        <f>IF($F159=0,"",SUMIF('③-1 R2入力（当初申請）'!$G$18:$G$500,$E159,'③-1 R2入力（当初申請）'!$AI$18:$AI$500))</f>
        <v>0</v>
      </c>
      <c r="K159" s="75">
        <f>IF($F159=0,"",SUMIF('③-1 R2入力（当初申請）'!$G$18:$G$500,$E159,'③-1 R2入力（当初申請）'!$EV$18:$EV$500))</f>
        <v>0</v>
      </c>
      <c r="L159" s="704">
        <f>IF($F159=0,"",SUMIF('③-1 R2入力（当初申請）'!$G$18:$G$500,$E159,'③-1 R2入力（当初申請）'!$FN$18:$FN$500))</f>
        <v>0</v>
      </c>
      <c r="M159" s="75">
        <f>IF($F159=0,"",SUMIF('③-1 R2入力（当初申請）'!$G$18:$G$500,$E159,'③-1 R2入力（当初申請）'!$FO$18:$FO$500))</f>
        <v>0</v>
      </c>
      <c r="N159" s="705">
        <f t="shared" si="11"/>
        <v>0</v>
      </c>
      <c r="O159" s="706">
        <f>IF($F159=0,"",SUMIF('③-2 R2入力（変更後）'!$G$18:$G$500,$E159,'③-2 R2入力（変更後）'!$AI$18:$AI$500))</f>
        <v>0</v>
      </c>
      <c r="P159" s="75">
        <f>IF($F159=0,"",SUMIF('③-2 R2入力（変更後）'!$G$18:$G$500,$E159,'③-2 R2入力（変更後）'!$EV$18:$EV$500))</f>
        <v>0</v>
      </c>
      <c r="Q159" s="707">
        <f>IF($F159=0,"",SUMIF('③-2 R2入力（変更後）'!$G$18:$G$500,$E159,'③-2 R2入力（変更後）'!$FN$18:$FN$500))</f>
        <v>0</v>
      </c>
      <c r="R159" s="75">
        <f>IF($F159=0,"",SUMIF('③-2 R2入力（変更後）'!$G$18:$G$500,$E159,'③-2 R2入力（変更後）'!$FO$18:$FO$500))</f>
        <v>0</v>
      </c>
      <c r="S159" s="708">
        <f t="shared" si="12"/>
        <v>0</v>
      </c>
      <c r="T159" s="709">
        <f t="shared" si="19"/>
        <v>0</v>
      </c>
    </row>
    <row r="160" spans="1:20" ht="12.75" customHeight="1">
      <c r="A160" s="159">
        <f t="shared" si="15"/>
        <v>149</v>
      </c>
      <c r="B160" s="159">
        <f t="shared" si="16"/>
        <v>1</v>
      </c>
      <c r="C160" s="727" t="str">
        <f>IF(ISERROR(VLOOKUP($E160,'③-1 R2入力（当初申請）'!$G$18:$AC$500,4,FALSE)&amp;$H160),"",VLOOKUP($E160,'③-1 R2入力（当初申請）'!$G$18:$AC$500,4,FALSE)&amp;$H160)</f>
        <v>0</v>
      </c>
      <c r="D160" s="727">
        <f>IF(ISERROR(VLOOKUP($E160,'③-1 R2入力（当初申請）'!$G$18:$AC$500,4,FALSE)),"",VLOOKUP($E160,'③-1 R2入力（当初申請）'!$G$18:$AC$500,4,FALSE))</f>
        <v>0</v>
      </c>
      <c r="E160" s="703">
        <f t="shared" si="14"/>
        <v>149</v>
      </c>
      <c r="F160" s="2139" t="str">
        <f>IF(ISERROR(VLOOKUP($E160,'③-1 R2入力（当初申請）'!$G$18:$AC$500,4,FALSE)&amp;" "&amp;VLOOKUP($E160,'③-1 R2入力（当初申請）'!$G$18:$AC$500,10,FALSE)),"",VLOOKUP($E160,'③-1 R2入力（当初申請）'!$G$18:$AC$500,4,FALSE)&amp;" "&amp;VLOOKUP($E160,'③-1 R2入力（当初申請）'!$G$18:$AC$500,10,FALSE))</f>
        <v xml:space="preserve"> </v>
      </c>
      <c r="G160" s="2140"/>
      <c r="H160" s="1439">
        <f>IF(F160=0,"",IF(ISERROR(VLOOKUP($E160,'③-1 R2入力（当初申請）'!$G$18:$AC$500,9,FALSE)),"",VLOOKUP($E160,'③-1 R2入力（当初申請）'!$G$18:$AC$500,9,FALSE)))</f>
        <v>0</v>
      </c>
      <c r="I160" s="1442">
        <f>IF(F160=0,"",IF(ISERROR(VLOOKUP($E160,'③-1 R2入力（当初申請）'!$G$18:$AC$500,14,FALSE)),"",VLOOKUP($E160,'③-1 R2入力（当初申請）'!$G$18:$AC$500,14,FALSE)))</f>
        <v>0</v>
      </c>
      <c r="J160" s="704">
        <f>IF($F160=0,"",SUMIF('③-1 R2入力（当初申請）'!$G$18:$G$500,$E160,'③-1 R2入力（当初申請）'!$AI$18:$AI$500))</f>
        <v>0</v>
      </c>
      <c r="K160" s="75">
        <f>IF($F160=0,"",SUMIF('③-1 R2入力（当初申請）'!$G$18:$G$500,$E160,'③-1 R2入力（当初申請）'!$EV$18:$EV$500))</f>
        <v>0</v>
      </c>
      <c r="L160" s="704">
        <f>IF($F160=0,"",SUMIF('③-1 R2入力（当初申請）'!$G$18:$G$500,$E160,'③-1 R2入力（当初申請）'!$FN$18:$FN$500))</f>
        <v>0</v>
      </c>
      <c r="M160" s="75">
        <f>IF($F160=0,"",SUMIF('③-1 R2入力（当初申請）'!$G$18:$G$500,$E160,'③-1 R2入力（当初申請）'!$FO$18:$FO$500))</f>
        <v>0</v>
      </c>
      <c r="N160" s="705">
        <f t="shared" si="11"/>
        <v>0</v>
      </c>
      <c r="O160" s="706">
        <f>IF($F160=0,"",SUMIF('③-2 R2入力（変更後）'!$G$18:$G$500,$E160,'③-2 R2入力（変更後）'!$AI$18:$AI$500))</f>
        <v>0</v>
      </c>
      <c r="P160" s="75">
        <f>IF($F160=0,"",SUMIF('③-2 R2入力（変更後）'!$G$18:$G$500,$E160,'③-2 R2入力（変更後）'!$EV$18:$EV$500))</f>
        <v>0</v>
      </c>
      <c r="Q160" s="707">
        <f>IF($F160=0,"",SUMIF('③-2 R2入力（変更後）'!$G$18:$G$500,$E160,'③-2 R2入力（変更後）'!$FN$18:$FN$500))</f>
        <v>0</v>
      </c>
      <c r="R160" s="75">
        <f>IF($F160=0,"",SUMIF('③-2 R2入力（変更後）'!$G$18:$G$500,$E160,'③-2 R2入力（変更後）'!$FO$18:$FO$500))</f>
        <v>0</v>
      </c>
      <c r="S160" s="708">
        <f t="shared" si="12"/>
        <v>0</v>
      </c>
      <c r="T160" s="709">
        <f t="shared" si="19"/>
        <v>0</v>
      </c>
    </row>
    <row r="161" spans="1:20" ht="12.75" customHeight="1" thickBot="1">
      <c r="A161" s="159">
        <f t="shared" si="15"/>
        <v>150</v>
      </c>
      <c r="B161" s="159">
        <f t="shared" si="16"/>
        <v>1</v>
      </c>
      <c r="C161" s="727" t="str">
        <f>IF(ISERROR(VLOOKUP($E161,'③-1 R2入力（当初申請）'!$G$18:$AC$500,4,FALSE)&amp;$H161),"",VLOOKUP($E161,'③-1 R2入力（当初申請）'!$G$18:$AC$500,4,FALSE)&amp;$H161)</f>
        <v>0</v>
      </c>
      <c r="D161" s="727">
        <f>IF(ISERROR(VLOOKUP($E161,'③-1 R2入力（当初申請）'!$G$18:$AC$500,4,FALSE)),"",VLOOKUP($E161,'③-1 R2入力（当初申請）'!$G$18:$AC$500,4,FALSE))</f>
        <v>0</v>
      </c>
      <c r="E161" s="710">
        <f t="shared" si="14"/>
        <v>150</v>
      </c>
      <c r="F161" s="2141" t="str">
        <f>IF(ISERROR(VLOOKUP($E161,'③-1 R2入力（当初申請）'!$G$18:$AC$500,4,FALSE)&amp;" "&amp;VLOOKUP($E161,'③-1 R2入力（当初申請）'!$G$18:$AC$500,10,FALSE)),"",VLOOKUP($E161,'③-1 R2入力（当初申請）'!$G$18:$AC$500,4,FALSE)&amp;" "&amp;VLOOKUP($E161,'③-1 R2入力（当初申請）'!$G$18:$AC$500,10,FALSE))</f>
        <v xml:space="preserve"> </v>
      </c>
      <c r="G161" s="2142"/>
      <c r="H161" s="1440">
        <f>IF(F161=0,"",IF(ISERROR(VLOOKUP($E161,'③-1 R2入力（当初申請）'!$G$18:$AC$500,9,FALSE)),"",VLOOKUP($E161,'③-1 R2入力（当初申請）'!$G$18:$AC$500,9,FALSE)))</f>
        <v>0</v>
      </c>
      <c r="I161" s="1443">
        <f>IF(F161=0,"",IF(ISERROR(VLOOKUP($E161,'③-1 R2入力（当初申請）'!$G$18:$AC$500,14,FALSE)),"",VLOOKUP($E161,'③-1 R2入力（当初申請）'!$G$18:$AC$500,14,FALSE)))</f>
        <v>0</v>
      </c>
      <c r="J161" s="711">
        <f>IF($F161=0,"",SUMIF('③-1 R2入力（当初申請）'!$G$18:$G$500,$E161,'③-1 R2入力（当初申請）'!$AI$18:$AI$500))</f>
        <v>0</v>
      </c>
      <c r="K161" s="80">
        <f>IF($F161=0,"",SUMIF('③-1 R2入力（当初申請）'!$G$18:$G$500,$E161,'③-1 R2入力（当初申請）'!$EV$18:$EV$500))</f>
        <v>0</v>
      </c>
      <c r="L161" s="711">
        <f>IF($F161=0,"",SUMIF('③-1 R2入力（当初申請）'!$G$18:$G$500,$E161,'③-1 R2入力（当初申請）'!$FN$18:$FN$500))</f>
        <v>0</v>
      </c>
      <c r="M161" s="80">
        <f>IF($F161=0,"",SUMIF('③-1 R2入力（当初申請）'!$G$18:$G$500,$E161,'③-1 R2入力（当初申請）'!$FO$18:$FO$500))</f>
        <v>0</v>
      </c>
      <c r="N161" s="712">
        <f t="shared" si="11"/>
        <v>0</v>
      </c>
      <c r="O161" s="713">
        <f>IF($F161=0,"",SUMIF('③-2 R2入力（変更後）'!$G$18:$G$500,$E161,'③-2 R2入力（変更後）'!$AI$18:$AI$500))</f>
        <v>0</v>
      </c>
      <c r="P161" s="80">
        <f>IF($F161=0,"",SUMIF('③-2 R2入力（変更後）'!$G$18:$G$500,$E161,'③-2 R2入力（変更後）'!$EV$18:$EV$500))</f>
        <v>0</v>
      </c>
      <c r="Q161" s="714">
        <f>IF($F161=0,"",SUMIF('③-2 R2入力（変更後）'!$G$18:$G$500,$E161,'③-2 R2入力（変更後）'!$FN$18:$FN$500))</f>
        <v>0</v>
      </c>
      <c r="R161" s="80">
        <f>IF($F161=0,"",SUMIF('③-2 R2入力（変更後）'!$G$18:$G$500,$E161,'③-2 R2入力（変更後）'!$FO$18:$FO$500))</f>
        <v>0</v>
      </c>
      <c r="S161" s="715">
        <f t="shared" si="12"/>
        <v>0</v>
      </c>
      <c r="T161" s="717">
        <f t="shared" si="19"/>
        <v>0</v>
      </c>
    </row>
    <row r="162" spans="1:20" ht="3.75" customHeight="1" thickTop="1"/>
  </sheetData>
  <sheetProtection algorithmName="SHA-512" hashValue="WKoVVFlu18z4Y2oA9tXxKneri/PQ6Lqux3xdt5ZDCB+v3liaZFsvqHPuubz1pxPYRluvaVZmPdZ3NMpAZnYq0A==" saltValue="tjojSXGGrtXWgaYUeWgdXA==" spinCount="100000" sheet="1" objects="1" scenarios="1"/>
  <mergeCells count="179">
    <mergeCell ref="F8:G10"/>
    <mergeCell ref="F12:G12"/>
    <mergeCell ref="F13:G13"/>
    <mergeCell ref="F14:G14"/>
    <mergeCell ref="F15:G15"/>
    <mergeCell ref="F16:G16"/>
    <mergeCell ref="E6:I6"/>
    <mergeCell ref="E8:E10"/>
    <mergeCell ref="H8:H10"/>
    <mergeCell ref="I8:I10"/>
    <mergeCell ref="F7:G7"/>
    <mergeCell ref="F23:G23"/>
    <mergeCell ref="F24:G24"/>
    <mergeCell ref="F25:G25"/>
    <mergeCell ref="F26:G26"/>
    <mergeCell ref="F27:G27"/>
    <mergeCell ref="F28:G28"/>
    <mergeCell ref="F17:G17"/>
    <mergeCell ref="F18:G18"/>
    <mergeCell ref="F19:G19"/>
    <mergeCell ref="F20:G20"/>
    <mergeCell ref="F21:G21"/>
    <mergeCell ref="F22:G22"/>
    <mergeCell ref="F35:G35"/>
    <mergeCell ref="F36:G36"/>
    <mergeCell ref="F37:G37"/>
    <mergeCell ref="F38:G38"/>
    <mergeCell ref="F39:G39"/>
    <mergeCell ref="F40:G40"/>
    <mergeCell ref="F29:G29"/>
    <mergeCell ref="F30:G30"/>
    <mergeCell ref="F31:G31"/>
    <mergeCell ref="F32:G32"/>
    <mergeCell ref="F33:G33"/>
    <mergeCell ref="F34:G34"/>
    <mergeCell ref="F47:G47"/>
    <mergeCell ref="F48:G48"/>
    <mergeCell ref="F49:G49"/>
    <mergeCell ref="F50:G50"/>
    <mergeCell ref="F51:G51"/>
    <mergeCell ref="F52:G52"/>
    <mergeCell ref="F41:G41"/>
    <mergeCell ref="F42:G42"/>
    <mergeCell ref="F43:G43"/>
    <mergeCell ref="F44:G44"/>
    <mergeCell ref="F45:G45"/>
    <mergeCell ref="F46:G46"/>
    <mergeCell ref="F59:G59"/>
    <mergeCell ref="F60:G60"/>
    <mergeCell ref="F61:G61"/>
    <mergeCell ref="F62:G62"/>
    <mergeCell ref="F63:G63"/>
    <mergeCell ref="F64:G64"/>
    <mergeCell ref="F53:G53"/>
    <mergeCell ref="F54:G54"/>
    <mergeCell ref="F55:G55"/>
    <mergeCell ref="F56:G56"/>
    <mergeCell ref="F57:G57"/>
    <mergeCell ref="F58:G58"/>
    <mergeCell ref="F73:G73"/>
    <mergeCell ref="F74:G74"/>
    <mergeCell ref="F75:G75"/>
    <mergeCell ref="F76:G76"/>
    <mergeCell ref="F65:G65"/>
    <mergeCell ref="F66:G66"/>
    <mergeCell ref="F67:G67"/>
    <mergeCell ref="F68:G68"/>
    <mergeCell ref="F69:G69"/>
    <mergeCell ref="F70:G70"/>
    <mergeCell ref="F158:G158"/>
    <mergeCell ref="F159:G159"/>
    <mergeCell ref="F160:G160"/>
    <mergeCell ref="F161:G161"/>
    <mergeCell ref="E3:F3"/>
    <mergeCell ref="E11:I11"/>
    <mergeCell ref="E4:F4"/>
    <mergeCell ref="F101:G101"/>
    <mergeCell ref="F152:G152"/>
    <mergeCell ref="F153:G153"/>
    <mergeCell ref="F154:G154"/>
    <mergeCell ref="F155:G155"/>
    <mergeCell ref="F156:G156"/>
    <mergeCell ref="F95:G95"/>
    <mergeCell ref="F96:G96"/>
    <mergeCell ref="F97:G97"/>
    <mergeCell ref="F98:G98"/>
    <mergeCell ref="F99:G99"/>
    <mergeCell ref="F100:G100"/>
    <mergeCell ref="F89:G89"/>
    <mergeCell ref="F90:G90"/>
    <mergeCell ref="F91:G91"/>
    <mergeCell ref="F92:G92"/>
    <mergeCell ref="F93:G93"/>
    <mergeCell ref="G3:I3"/>
    <mergeCell ref="G4:I4"/>
    <mergeCell ref="J6:T6"/>
    <mergeCell ref="J7:N7"/>
    <mergeCell ref="O7:S7"/>
    <mergeCell ref="O9:O10"/>
    <mergeCell ref="Q9:Q10"/>
    <mergeCell ref="T7:T9"/>
    <mergeCell ref="F157:G157"/>
    <mergeCell ref="F94:G94"/>
    <mergeCell ref="F83:G83"/>
    <mergeCell ref="F84:G84"/>
    <mergeCell ref="F85:G85"/>
    <mergeCell ref="F86:G86"/>
    <mergeCell ref="F87:G87"/>
    <mergeCell ref="F88:G88"/>
    <mergeCell ref="F77:G77"/>
    <mergeCell ref="F78:G78"/>
    <mergeCell ref="F79:G79"/>
    <mergeCell ref="F80:G80"/>
    <mergeCell ref="F81:G81"/>
    <mergeCell ref="F82:G82"/>
    <mergeCell ref="F71:G71"/>
    <mergeCell ref="F72:G72"/>
    <mergeCell ref="J4:N4"/>
    <mergeCell ref="J3:N3"/>
    <mergeCell ref="S3:T3"/>
    <mergeCell ref="S4:T4"/>
    <mergeCell ref="J8:K8"/>
    <mergeCell ref="J9:J10"/>
    <mergeCell ref="L8:M8"/>
    <mergeCell ref="L9:L10"/>
    <mergeCell ref="N8:N9"/>
    <mergeCell ref="O8:P8"/>
    <mergeCell ref="Q8:R8"/>
    <mergeCell ref="S8:S9"/>
    <mergeCell ref="F102:G102"/>
    <mergeCell ref="F103:G103"/>
    <mergeCell ref="F104:G104"/>
    <mergeCell ref="F105:G105"/>
    <mergeCell ref="F106:G106"/>
    <mergeCell ref="F107:G107"/>
    <mergeCell ref="F108:G108"/>
    <mergeCell ref="F109:G109"/>
    <mergeCell ref="F110:G110"/>
    <mergeCell ref="F111:G111"/>
    <mergeCell ref="F112:G112"/>
    <mergeCell ref="F113:G113"/>
    <mergeCell ref="F114:G114"/>
    <mergeCell ref="F115:G115"/>
    <mergeCell ref="F116:G116"/>
    <mergeCell ref="F117:G117"/>
    <mergeCell ref="F118:G118"/>
    <mergeCell ref="F119:G119"/>
    <mergeCell ref="F120:G120"/>
    <mergeCell ref="F121:G121"/>
    <mergeCell ref="F122:G122"/>
    <mergeCell ref="F123:G123"/>
    <mergeCell ref="F124:G124"/>
    <mergeCell ref="F125:G125"/>
    <mergeCell ref="F126:G126"/>
    <mergeCell ref="F127:G127"/>
    <mergeCell ref="F128:G128"/>
    <mergeCell ref="F129:G129"/>
    <mergeCell ref="F130:G130"/>
    <mergeCell ref="F131:G131"/>
    <mergeCell ref="F132:G132"/>
    <mergeCell ref="F133:G133"/>
    <mergeCell ref="F134:G134"/>
    <mergeCell ref="F135:G135"/>
    <mergeCell ref="F136:G136"/>
    <mergeCell ref="F137:G137"/>
    <mergeCell ref="F147:G147"/>
    <mergeCell ref="F148:G148"/>
    <mergeCell ref="F149:G149"/>
    <mergeCell ref="F150:G150"/>
    <mergeCell ref="F151:G151"/>
    <mergeCell ref="F138:G138"/>
    <mergeCell ref="F139:G139"/>
    <mergeCell ref="F140:G140"/>
    <mergeCell ref="F141:G141"/>
    <mergeCell ref="F142:G142"/>
    <mergeCell ref="F143:G143"/>
    <mergeCell ref="F144:G144"/>
    <mergeCell ref="F145:G145"/>
    <mergeCell ref="F146:G146"/>
  </mergeCells>
  <phoneticPr fontId="7"/>
  <conditionalFormatting sqref="S4:T4">
    <cfRule type="cellIs" dxfId="18" priority="1" operator="equal">
      <formula>"入力要確認"</formula>
    </cfRule>
  </conditionalFormatting>
  <printOptions horizontalCentered="1"/>
  <pageMargins left="0.39370078740157483" right="0.39370078740157483" top="0.86614173228346458" bottom="1.2204724409448819" header="0.6692913385826772" footer="0.15748031496062992"/>
  <pageSetup paperSize="9" scale="62" fitToHeight="2" orientation="landscape" r:id="rId1"/>
  <headerFooter>
    <oddHeader>&amp;C&amp;16令和２事業年度授業料等減免費交付金　3/4以降の変更に関する一覧（該当者のみ）　※R3実績報告&amp;R&amp;P/&amp;N</oddHead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3333FF"/>
  </sheetPr>
  <dimension ref="A1:P16"/>
  <sheetViews>
    <sheetView topLeftCell="A2" workbookViewId="0">
      <selection activeCell="I15" sqref="I14:J15"/>
    </sheetView>
  </sheetViews>
  <sheetFormatPr defaultColWidth="9" defaultRowHeight="15" customHeight="1"/>
  <cols>
    <col min="1" max="1" width="1.25" style="783" customWidth="1"/>
    <col min="2" max="2" width="5.75" style="1410" customWidth="1"/>
    <col min="3" max="3" width="0.875" style="783" customWidth="1"/>
    <col min="4" max="4" width="28" style="783" customWidth="1"/>
    <col min="5" max="5" width="0.75" style="783" customWidth="1"/>
    <col min="6" max="6" width="5.75" style="783" customWidth="1"/>
    <col min="7" max="7" width="14.75" style="783" customWidth="1"/>
    <col min="8" max="8" width="5.75" style="783" customWidth="1"/>
    <col min="9" max="11" width="14.75" style="783" customWidth="1"/>
    <col min="12" max="12" width="0.625" style="783" customWidth="1"/>
    <col min="13" max="13" width="9" style="783"/>
    <col min="14" max="15" width="9" style="783" hidden="1" customWidth="1"/>
    <col min="16" max="16" width="23" style="783" hidden="1" customWidth="1"/>
    <col min="17" max="16384" width="9" style="783"/>
  </cols>
  <sheetData>
    <row r="1" spans="1:16" ht="25.5" hidden="1" customHeight="1">
      <c r="A1" s="780" t="s">
        <v>495</v>
      </c>
      <c r="B1" s="461">
        <f>②全入力!$B$1</f>
        <v>2021</v>
      </c>
      <c r="C1" s="781" t="s">
        <v>494</v>
      </c>
      <c r="D1" s="782"/>
      <c r="G1" s="1171" t="str">
        <f>ASC(②全入力!$L$6)</f>
        <v/>
      </c>
      <c r="H1" s="1172">
        <f>②全入力!$O$5</f>
        <v>0</v>
      </c>
      <c r="I1" s="1172">
        <f>②全入力!$O$6</f>
        <v>0</v>
      </c>
    </row>
    <row r="2" spans="1:16" ht="5.25" customHeight="1" thickBot="1">
      <c r="A2" s="784"/>
      <c r="B2" s="461"/>
      <c r="C2" s="785"/>
      <c r="D2" s="786"/>
    </row>
    <row r="3" spans="1:16" ht="24" customHeight="1" thickTop="1" thickBot="1">
      <c r="A3" s="2187" t="str">
        <f>②全入力!L6&amp;"　"&amp;②全入力!O6</f>
        <v>　</v>
      </c>
      <c r="B3" s="2187"/>
      <c r="C3" s="2187"/>
      <c r="D3" s="2187"/>
      <c r="E3" s="2187"/>
      <c r="J3" s="2197" t="s">
        <v>723</v>
      </c>
      <c r="K3" s="2198"/>
      <c r="L3" s="787"/>
    </row>
    <row r="4" spans="1:16" ht="12" customHeight="1" thickTop="1">
      <c r="A4" s="1407"/>
      <c r="B4" s="1407"/>
      <c r="C4" s="1407"/>
      <c r="D4" s="1407"/>
      <c r="E4" s="1407"/>
      <c r="H4" s="788"/>
      <c r="I4" s="788"/>
      <c r="J4" s="788"/>
      <c r="K4" s="788"/>
      <c r="L4" s="787"/>
    </row>
    <row r="5" spans="1:16" ht="30" customHeight="1">
      <c r="A5" s="2188" t="s">
        <v>650</v>
      </c>
      <c r="B5" s="2188"/>
      <c r="C5" s="2188"/>
      <c r="D5" s="2188"/>
      <c r="E5" s="2188"/>
      <c r="F5" s="2188"/>
      <c r="G5" s="2188"/>
      <c r="H5" s="2188"/>
      <c r="I5" s="2188"/>
      <c r="J5" s="2188"/>
      <c r="K5" s="2188"/>
      <c r="N5" s="2186" t="s">
        <v>544</v>
      </c>
      <c r="O5" s="2186"/>
    </row>
    <row r="6" spans="1:16" ht="12" customHeight="1">
      <c r="A6" s="1408"/>
      <c r="B6" s="1408"/>
      <c r="C6" s="1408"/>
      <c r="D6" s="1408"/>
      <c r="E6" s="1408"/>
      <c r="F6" s="1408"/>
      <c r="G6" s="1408"/>
      <c r="H6" s="1408"/>
      <c r="I6" s="1408"/>
      <c r="J6" s="1408"/>
      <c r="K6" s="1408"/>
      <c r="N6" s="1406"/>
      <c r="O6" s="1406"/>
    </row>
    <row r="7" spans="1:16" ht="34.5" customHeight="1">
      <c r="A7" s="789" t="s">
        <v>712</v>
      </c>
      <c r="H7" s="790"/>
      <c r="I7" s="790"/>
      <c r="J7" s="790"/>
      <c r="K7" s="790"/>
      <c r="N7" s="791">
        <f>SUM(N14:O16)</f>
        <v>1</v>
      </c>
    </row>
    <row r="8" spans="1:16" ht="8.25" customHeight="1">
      <c r="A8" s="789"/>
      <c r="H8" s="790"/>
      <c r="I8" s="790"/>
      <c r="J8" s="790"/>
      <c r="K8" s="790"/>
      <c r="N8" s="791"/>
    </row>
    <row r="9" spans="1:16" ht="25.5" customHeight="1" thickBot="1">
      <c r="A9" s="792"/>
      <c r="B9" s="2196" t="s">
        <v>722</v>
      </c>
      <c r="C9" s="2196"/>
      <c r="D9" s="2196"/>
      <c r="E9" s="2196"/>
      <c r="F9" s="2196"/>
      <c r="G9" s="2196"/>
      <c r="H9" s="2196"/>
      <c r="I9" s="793"/>
      <c r="J9" s="793"/>
      <c r="K9" s="793"/>
      <c r="N9" s="791"/>
    </row>
    <row r="10" spans="1:16" ht="15" customHeight="1">
      <c r="B10" s="2189" t="s">
        <v>493</v>
      </c>
      <c r="C10" s="794"/>
      <c r="D10" s="2191" t="s">
        <v>492</v>
      </c>
      <c r="E10" s="795"/>
      <c r="F10" s="2204" t="s">
        <v>1001</v>
      </c>
      <c r="G10" s="2205"/>
      <c r="H10" s="2205"/>
      <c r="I10" s="2205"/>
      <c r="J10" s="2205"/>
      <c r="K10" s="2206"/>
      <c r="N10" s="783" t="s">
        <v>545</v>
      </c>
    </row>
    <row r="11" spans="1:16" ht="15" customHeight="1">
      <c r="B11" s="2190"/>
      <c r="C11" s="796"/>
      <c r="D11" s="2192"/>
      <c r="E11" s="797"/>
      <c r="F11" s="2200" t="s">
        <v>534</v>
      </c>
      <c r="G11" s="2201"/>
      <c r="H11" s="2202" t="s">
        <v>713</v>
      </c>
      <c r="I11" s="2203"/>
      <c r="J11" s="798" t="s">
        <v>825</v>
      </c>
      <c r="K11" s="2207" t="s">
        <v>714</v>
      </c>
    </row>
    <row r="12" spans="1:16" ht="15" customHeight="1">
      <c r="B12" s="2190"/>
      <c r="C12" s="796"/>
      <c r="D12" s="2192"/>
      <c r="E12" s="797"/>
      <c r="F12" s="2194" t="s">
        <v>491</v>
      </c>
      <c r="G12" s="799" t="s">
        <v>490</v>
      </c>
      <c r="H12" s="2194" t="s">
        <v>491</v>
      </c>
      <c r="I12" s="800" t="s">
        <v>490</v>
      </c>
      <c r="J12" s="800" t="s">
        <v>490</v>
      </c>
      <c r="K12" s="2208"/>
    </row>
    <row r="13" spans="1:16" ht="15" customHeight="1" thickBot="1">
      <c r="B13" s="2190"/>
      <c r="C13" s="801"/>
      <c r="D13" s="2193"/>
      <c r="E13" s="802"/>
      <c r="F13" s="2195"/>
      <c r="G13" s="803" t="s">
        <v>180</v>
      </c>
      <c r="H13" s="2199"/>
      <c r="I13" s="804" t="s">
        <v>180</v>
      </c>
      <c r="J13" s="805" t="s">
        <v>180</v>
      </c>
      <c r="K13" s="806" t="s">
        <v>180</v>
      </c>
      <c r="P13" s="1410" t="s">
        <v>836</v>
      </c>
    </row>
    <row r="14" spans="1:16" ht="32.25" customHeight="1" thickTop="1">
      <c r="B14" s="1409">
        <v>1</v>
      </c>
      <c r="C14" s="807"/>
      <c r="D14" s="808" t="s">
        <v>826</v>
      </c>
      <c r="E14" s="809"/>
      <c r="F14" s="1255" t="s">
        <v>814</v>
      </c>
      <c r="G14" s="1256"/>
      <c r="H14" s="1257" t="s">
        <v>815</v>
      </c>
      <c r="I14" s="1258"/>
      <c r="J14" s="1259"/>
      <c r="K14" s="1086" t="str">
        <f>IF(OR(G14="",I14="",J14=""),"入力要確認",IF(ISERROR(G14+I14+J14),"入力要確認",G14+I14+J14))</f>
        <v>入力要確認</v>
      </c>
      <c r="N14" s="783">
        <f>IF(G14="",1,0)</f>
        <v>1</v>
      </c>
      <c r="O14" s="783">
        <f>IF(K14="",1,0)</f>
        <v>0</v>
      </c>
      <c r="P14" s="877">
        <f>G14+I14</f>
        <v>0</v>
      </c>
    </row>
    <row r="15" spans="1:16" ht="32.25" customHeight="1" thickBot="1">
      <c r="B15" s="1409">
        <v>2</v>
      </c>
      <c r="C15" s="807"/>
      <c r="D15" s="808" t="s">
        <v>827</v>
      </c>
      <c r="E15" s="1173"/>
      <c r="F15" s="1260" t="s">
        <v>814</v>
      </c>
      <c r="G15" s="1261"/>
      <c r="H15" s="1262" t="s">
        <v>815</v>
      </c>
      <c r="I15" s="1263"/>
      <c r="J15" s="1264"/>
      <c r="K15" s="1086" t="str">
        <f t="shared" ref="K15" si="0">IF(OR(G15="",I15="",J15=""),"入力要確認",IF(ISERROR(G15+I15+J15),"入力要確認",G15+I15+J15))</f>
        <v>入力要確認</v>
      </c>
    </row>
    <row r="16" spans="1:16" ht="32.25" customHeight="1" thickTop="1" thickBot="1">
      <c r="B16" s="810">
        <v>3</v>
      </c>
      <c r="C16" s="811"/>
      <c r="D16" s="812" t="s">
        <v>721</v>
      </c>
      <c r="E16" s="813"/>
      <c r="F16" s="1174" t="s">
        <v>814</v>
      </c>
      <c r="G16" s="1175">
        <f>②全入力!DF17</f>
        <v>0</v>
      </c>
      <c r="H16" s="1174" t="s">
        <v>815</v>
      </c>
      <c r="I16" s="1175">
        <f>②全入力!DT17</f>
        <v>0</v>
      </c>
      <c r="J16" s="1176">
        <f>'③-3 R2変更のまとめ'!S4</f>
        <v>0</v>
      </c>
      <c r="K16" s="1087">
        <f>SUM(G16,I16,J16)</f>
        <v>0</v>
      </c>
    </row>
  </sheetData>
  <sheetProtection algorithmName="SHA-512" hashValue="f74Mweb+Bl0vyxFsH9FnVv6g6aBvCpdBVfhwl2PVefdTFWHC0HJhg4FTT9wYRbsyzLvgeeEFwCdsMpyyJOGE9g==" saltValue="snTCF/hGb/glmxEh6lSRXQ==" spinCount="100000" sheet="1" objects="1" scenarios="1"/>
  <mergeCells count="13">
    <mergeCell ref="N5:O5"/>
    <mergeCell ref="A3:E3"/>
    <mergeCell ref="A5:K5"/>
    <mergeCell ref="B10:B13"/>
    <mergeCell ref="D10:D13"/>
    <mergeCell ref="F12:F13"/>
    <mergeCell ref="B9:H9"/>
    <mergeCell ref="J3:K3"/>
    <mergeCell ref="H12:H13"/>
    <mergeCell ref="F11:G11"/>
    <mergeCell ref="H11:I11"/>
    <mergeCell ref="F10:K10"/>
    <mergeCell ref="K11:K12"/>
  </mergeCells>
  <phoneticPr fontId="7"/>
  <conditionalFormatting sqref="K14:K15">
    <cfRule type="cellIs" dxfId="17" priority="1" operator="equal">
      <formula>"入力要確認"</formula>
    </cfRule>
  </conditionalFormatting>
  <dataValidations count="1">
    <dataValidation type="whole" allowBlank="1" showInputMessage="1" showErrorMessage="1" errorTitle="入力は0以上の整数のみ" error="このセルへの入力は0以上の整数のみです。" sqref="G14 I14 J14">
      <formula1>0</formula1>
      <formula2>2000000000</formula2>
    </dataValidation>
  </dataValidations>
  <printOptions horizontalCentered="1"/>
  <pageMargins left="0.51181102362204722" right="0.51181102362204722" top="0.59055118110236227" bottom="0.19685039370078741" header="0.31496062992125984" footer="0.45"/>
  <pageSetup paperSize="9" scale="75" orientation="portrait" r:id="rId1"/>
  <headerFooter>
    <oddFooter>&amp;C&amp;"ＭＳ ゴシック,標準"&amp;P&amp;R&amp;"ＭＳ ゴシック,標準"【作業必須】過去の交付状況の入力</oddFooter>
  </headerFooter>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O26"/>
  <sheetViews>
    <sheetView topLeftCell="C1" workbookViewId="0">
      <selection activeCell="K5" sqref="K5:N6"/>
    </sheetView>
  </sheetViews>
  <sheetFormatPr defaultColWidth="9" defaultRowHeight="19.5" customHeight="1" outlineLevelCol="1"/>
  <cols>
    <col min="1" max="2" width="9" style="39" hidden="1" customWidth="1" outlineLevel="1"/>
    <col min="3" max="3" width="1.25" style="39" customWidth="1" collapsed="1"/>
    <col min="4" max="4" width="12.625" style="39" customWidth="1"/>
    <col min="5" max="5" width="7.75" style="39" customWidth="1"/>
    <col min="6" max="6" width="12.75" style="39" customWidth="1"/>
    <col min="7" max="7" width="9.5" style="39" customWidth="1"/>
    <col min="8" max="8" width="17.375" style="39" customWidth="1"/>
    <col min="9" max="9" width="7" style="39" customWidth="1"/>
    <col min="10" max="10" width="15.25" style="39" customWidth="1"/>
    <col min="11" max="11" width="7.75" style="39" customWidth="1"/>
    <col min="12" max="12" width="12.75" style="39" customWidth="1"/>
    <col min="13" max="13" width="7.75" style="39" customWidth="1"/>
    <col min="14" max="14" width="16.375" style="39" customWidth="1"/>
    <col min="15" max="15" width="1" style="39" customWidth="1"/>
    <col min="16" max="16384" width="9" style="39"/>
  </cols>
  <sheetData>
    <row r="1" spans="1:15" ht="31.5" customHeight="1">
      <c r="A1" s="34" t="s">
        <v>368</v>
      </c>
      <c r="B1" s="624">
        <f>②全入力!$B$1</f>
        <v>2021</v>
      </c>
      <c r="C1" s="1088" t="s">
        <v>529</v>
      </c>
      <c r="D1" s="1088"/>
      <c r="E1" s="1088"/>
      <c r="F1" s="1088"/>
      <c r="G1" s="1088"/>
      <c r="H1" s="1088"/>
      <c r="I1" s="1088"/>
      <c r="J1" s="1088"/>
      <c r="K1" s="1088"/>
      <c r="L1" s="1088"/>
      <c r="M1" s="1088"/>
      <c r="N1" s="1088"/>
      <c r="O1" s="1088"/>
    </row>
    <row r="2" spans="1:15" ht="7.5" customHeight="1"/>
    <row r="3" spans="1:15" ht="19.5" customHeight="1">
      <c r="A3" s="1089" t="str">
        <f>ASC(②全入力!$L$6)</f>
        <v/>
      </c>
      <c r="B3" s="727">
        <f>②全入力!O6</f>
        <v>0</v>
      </c>
      <c r="C3" s="1090" t="e">
        <f>"○"&amp;#REF!&amp;"の交付金に関する交付額・返還額（実績報告時）"</f>
        <v>#REF!</v>
      </c>
      <c r="D3" s="2209" t="str">
        <f>A3&amp;"　"&amp;B3</f>
        <v>　0</v>
      </c>
      <c r="E3" s="2209"/>
      <c r="F3" s="2209"/>
      <c r="G3" s="2209"/>
      <c r="H3" s="2209"/>
      <c r="I3" s="2209"/>
      <c r="K3" s="1091"/>
      <c r="L3" s="1091"/>
      <c r="M3" s="1091"/>
      <c r="N3" s="1091"/>
    </row>
    <row r="4" spans="1:15" ht="5.25" customHeight="1">
      <c r="D4" s="305"/>
    </row>
    <row r="5" spans="1:15" ht="15" customHeight="1">
      <c r="A5" s="1092" t="s">
        <v>532</v>
      </c>
      <c r="B5" s="727">
        <f>②全入力!O5</f>
        <v>0</v>
      </c>
      <c r="D5" s="2210" t="s">
        <v>363</v>
      </c>
      <c r="E5" s="2212" t="s">
        <v>362</v>
      </c>
      <c r="F5" s="2213"/>
      <c r="G5" s="2234" t="s">
        <v>1214</v>
      </c>
      <c r="H5" s="2235"/>
      <c r="I5" s="2235"/>
      <c r="J5" s="2236"/>
      <c r="K5" s="2228" t="s">
        <v>719</v>
      </c>
      <c r="L5" s="2229"/>
      <c r="M5" s="2229"/>
      <c r="N5" s="2230"/>
    </row>
    <row r="6" spans="1:15" ht="15" customHeight="1" thickBot="1">
      <c r="D6" s="2211"/>
      <c r="E6" s="2216" t="s">
        <v>967</v>
      </c>
      <c r="F6" s="2217"/>
      <c r="G6" s="2237"/>
      <c r="H6" s="2238"/>
      <c r="I6" s="2238"/>
      <c r="J6" s="2239"/>
      <c r="K6" s="2231"/>
      <c r="L6" s="2232"/>
      <c r="M6" s="2232"/>
      <c r="N6" s="2233"/>
    </row>
    <row r="7" spans="1:15" ht="33" customHeight="1" thickTop="1">
      <c r="D7" s="2211"/>
      <c r="E7" s="2224" t="s">
        <v>530</v>
      </c>
      <c r="F7" s="2225"/>
      <c r="G7" s="2269" t="s">
        <v>530</v>
      </c>
      <c r="H7" s="2223"/>
      <c r="I7" s="2218" t="s">
        <v>535</v>
      </c>
      <c r="J7" s="2219"/>
      <c r="K7" s="2222" t="s">
        <v>531</v>
      </c>
      <c r="L7" s="2223"/>
      <c r="M7" s="2265" t="s">
        <v>664</v>
      </c>
      <c r="N7" s="2266"/>
    </row>
    <row r="8" spans="1:15" ht="51" customHeight="1">
      <c r="D8" s="1093" t="s">
        <v>541</v>
      </c>
      <c r="E8" s="2226" t="s">
        <v>715</v>
      </c>
      <c r="F8" s="2227"/>
      <c r="G8" s="2270" t="s">
        <v>717</v>
      </c>
      <c r="H8" s="2271"/>
      <c r="I8" s="2220" t="s">
        <v>340</v>
      </c>
      <c r="J8" s="2240"/>
      <c r="K8" s="2220" t="s">
        <v>540</v>
      </c>
      <c r="L8" s="2221"/>
      <c r="M8" s="2220" t="s">
        <v>340</v>
      </c>
      <c r="N8" s="2240"/>
    </row>
    <row r="9" spans="1:15" ht="70.5" customHeight="1">
      <c r="D9" s="1093" t="s">
        <v>539</v>
      </c>
      <c r="E9" s="2226" t="s">
        <v>716</v>
      </c>
      <c r="F9" s="2227"/>
      <c r="G9" s="2270" t="s">
        <v>718</v>
      </c>
      <c r="H9" s="2271"/>
      <c r="I9" s="2220" t="s">
        <v>340</v>
      </c>
      <c r="J9" s="2240"/>
      <c r="K9" s="2220" t="s">
        <v>538</v>
      </c>
      <c r="L9" s="2221"/>
      <c r="M9" s="2220" t="s">
        <v>340</v>
      </c>
      <c r="N9" s="2240"/>
    </row>
    <row r="10" spans="1:15" s="1094" customFormat="1" ht="13.5" customHeight="1">
      <c r="D10" s="51" t="s">
        <v>365</v>
      </c>
      <c r="E10" s="2272" t="s">
        <v>287</v>
      </c>
      <c r="F10" s="2273"/>
      <c r="G10" s="2272" t="s">
        <v>290</v>
      </c>
      <c r="H10" s="2215"/>
      <c r="I10" s="2214" t="s">
        <v>364</v>
      </c>
      <c r="J10" s="2215"/>
      <c r="K10" s="2214" t="s">
        <v>724</v>
      </c>
      <c r="L10" s="2215"/>
      <c r="M10" s="2214" t="s">
        <v>725</v>
      </c>
      <c r="N10" s="2215"/>
    </row>
    <row r="11" spans="1:15" ht="17.25" customHeight="1">
      <c r="D11" s="696" t="s">
        <v>288</v>
      </c>
      <c r="E11" s="2267">
        <f>④過去の交付状況入力!G14</f>
        <v>0</v>
      </c>
      <c r="F11" s="2268"/>
      <c r="G11" s="2267">
        <f>④過去の交付状況入力!G15</f>
        <v>0</v>
      </c>
      <c r="H11" s="2242"/>
      <c r="I11" s="2274"/>
      <c r="J11" s="2275"/>
      <c r="K11" s="2241">
        <f>④過去の交付状況入力!G16</f>
        <v>0</v>
      </c>
      <c r="L11" s="2242"/>
      <c r="M11" s="2247"/>
      <c r="N11" s="2248"/>
    </row>
    <row r="12" spans="1:15" ht="17.25" customHeight="1">
      <c r="D12" s="1412" t="s">
        <v>289</v>
      </c>
      <c r="E12" s="2261">
        <f>④過去の交付状況入力!I14</f>
        <v>0</v>
      </c>
      <c r="F12" s="2262"/>
      <c r="G12" s="2261">
        <f>④過去の交付状況入力!I15</f>
        <v>0</v>
      </c>
      <c r="H12" s="2263"/>
      <c r="I12" s="1095"/>
      <c r="J12" s="1096"/>
      <c r="K12" s="2264">
        <f>④過去の交付状況入力!I16</f>
        <v>0</v>
      </c>
      <c r="L12" s="2263"/>
      <c r="M12" s="1097"/>
      <c r="N12" s="1098"/>
    </row>
    <row r="13" spans="1:15" ht="17.25" customHeight="1" thickBot="1">
      <c r="D13" s="1099" t="s">
        <v>825</v>
      </c>
      <c r="E13" s="2256">
        <f>④過去の交付状況入力!J14</f>
        <v>0</v>
      </c>
      <c r="F13" s="2257"/>
      <c r="G13" s="2251">
        <f>④過去の交付状況入力!J15</f>
        <v>0</v>
      </c>
      <c r="H13" s="2244"/>
      <c r="I13" s="2252"/>
      <c r="J13" s="2253"/>
      <c r="K13" s="2243">
        <f>④過去の交付状況入力!J16</f>
        <v>0</v>
      </c>
      <c r="L13" s="2244"/>
      <c r="M13" s="2254"/>
      <c r="N13" s="2255"/>
    </row>
    <row r="14" spans="1:15" ht="17.25" customHeight="1" thickTop="1" thickBot="1">
      <c r="D14" s="1100" t="s">
        <v>313</v>
      </c>
      <c r="E14" s="2245" t="str">
        <f>IF(④過去の交付状況入力!K14="入力要確認","入力要確認",SUM(E11:E13))</f>
        <v>入力要確認</v>
      </c>
      <c r="F14" s="2258"/>
      <c r="G14" s="2245" t="str">
        <f>IF(④過去の交付状況入力!K15="入力要確認","入力要確認",SUM(G11:G13))</f>
        <v>入力要確認</v>
      </c>
      <c r="H14" s="2246"/>
      <c r="I14" s="2259" t="str">
        <f>IF(OR(E14="入力要確認",G14="入力要確認"),"入力要確認",IF(ISERROR(IF(G14-E14&lt;0,"マイナスでの返還不要",G14-E14)),"入力要確認",IF(G14-E14&lt;0,"マイナスでの返還不要",G14-E14)))</f>
        <v>入力要確認</v>
      </c>
      <c r="J14" s="2260"/>
      <c r="K14" s="2245" t="str">
        <f>IF(OR(②全入力!$DF$6="入力要確認",②全入力!$DH$6="入力要確認",②全入力!$DP$6="入力要確認",'③-3 R2変更のまとめ'!$S$4="入力要確認"),"入力要確認",SUM(K11:L13))</f>
        <v>入力要確認</v>
      </c>
      <c r="L14" s="2246"/>
      <c r="M14" s="2249" t="str">
        <f>IF(OR(E14="入力要確認",G14="入力要確認",I14="入力要確認",K14="入力要確認"),"入力要確認",IF(ISERROR(MAX(E14,G14)-K14),"入力要確認",MAX(E14,G14)-K14))</f>
        <v>入力要確認</v>
      </c>
      <c r="N14" s="2250"/>
    </row>
    <row r="15" spans="1:15" ht="3" customHeight="1" thickTop="1">
      <c r="D15" s="305"/>
    </row>
    <row r="16" spans="1:15" ht="15" customHeight="1">
      <c r="D16" s="1101" t="s">
        <v>543</v>
      </c>
      <c r="E16" s="1102"/>
      <c r="F16" s="1102"/>
      <c r="G16" s="1102"/>
      <c r="H16" s="1102"/>
      <c r="I16" s="1102"/>
    </row>
    <row r="17" spans="4:14" ht="15" customHeight="1">
      <c r="D17" s="1103" t="s">
        <v>542</v>
      </c>
      <c r="E17" s="1103"/>
      <c r="F17" s="1103"/>
      <c r="G17" s="1103"/>
      <c r="H17" s="1103"/>
      <c r="I17" s="1103"/>
      <c r="J17" s="1103"/>
      <c r="K17" s="1103"/>
      <c r="L17" s="1103"/>
      <c r="M17" s="1103"/>
    </row>
    <row r="23" spans="4:14" ht="19.5" hidden="1" customHeight="1">
      <c r="D23" s="1104"/>
      <c r="E23" s="1092"/>
      <c r="F23" s="1105"/>
      <c r="I23" s="1094"/>
      <c r="J23" s="1094"/>
      <c r="K23" s="1106" t="s">
        <v>726</v>
      </c>
      <c r="L23" s="1107">
        <f>MAX(E14,G14)</f>
        <v>0</v>
      </c>
      <c r="M23" s="1094"/>
      <c r="N23" s="1094"/>
    </row>
    <row r="24" spans="4:14" ht="19.5" hidden="1" customHeight="1">
      <c r="E24" s="1092"/>
      <c r="F24" s="1105"/>
      <c r="I24" s="1094"/>
      <c r="J24" s="1094"/>
      <c r="K24" s="1106" t="s">
        <v>548</v>
      </c>
      <c r="L24" s="1107" t="str">
        <f>K14</f>
        <v>入力要確認</v>
      </c>
      <c r="M24" s="1094"/>
      <c r="N24" s="1094"/>
    </row>
    <row r="25" spans="4:14" ht="19.5" hidden="1" customHeight="1">
      <c r="I25" s="1094"/>
      <c r="J25" s="1094"/>
      <c r="K25" s="1094" t="s">
        <v>547</v>
      </c>
      <c r="L25" s="1108" t="e">
        <f>L24-L23</f>
        <v>#VALUE!</v>
      </c>
      <c r="M25" s="1094"/>
      <c r="N25" s="1094"/>
    </row>
    <row r="26" spans="4:14" ht="19.5" hidden="1" customHeight="1">
      <c r="D26" s="39" t="s">
        <v>837</v>
      </c>
      <c r="F26" s="1109">
        <f>E11+E12</f>
        <v>0</v>
      </c>
      <c r="H26" s="1109">
        <f>G11+G12</f>
        <v>0</v>
      </c>
      <c r="L26" s="1109">
        <f>K11+K12</f>
        <v>0</v>
      </c>
    </row>
  </sheetData>
  <sheetProtection algorithmName="SHA-512" hashValue="5ZCPPEKEMbfXVcF5B1a6xx0YmgpQecx6BoqwYgb8gW4WMbC49JKoOILkDbMSMOQ57iQLlRm4GoBarJhH7eE95A==" saltValue="xX5sJttY454u15dBB1OyOQ==" spinCount="100000" sheet="1" objects="1" scenarios="1"/>
  <mergeCells count="44">
    <mergeCell ref="E12:F12"/>
    <mergeCell ref="G12:H12"/>
    <mergeCell ref="K12:L12"/>
    <mergeCell ref="M7:N7"/>
    <mergeCell ref="M8:N8"/>
    <mergeCell ref="M9:N9"/>
    <mergeCell ref="E11:F11"/>
    <mergeCell ref="G7:H7"/>
    <mergeCell ref="G8:H8"/>
    <mergeCell ref="G9:H9"/>
    <mergeCell ref="M10:N10"/>
    <mergeCell ref="E10:F10"/>
    <mergeCell ref="I11:J11"/>
    <mergeCell ref="G11:H11"/>
    <mergeCell ref="G10:H10"/>
    <mergeCell ref="I10:J10"/>
    <mergeCell ref="G13:H13"/>
    <mergeCell ref="I13:J13"/>
    <mergeCell ref="M13:N13"/>
    <mergeCell ref="E13:F13"/>
    <mergeCell ref="E14:F14"/>
    <mergeCell ref="G14:H14"/>
    <mergeCell ref="I14:J14"/>
    <mergeCell ref="K11:L11"/>
    <mergeCell ref="K13:L13"/>
    <mergeCell ref="K14:L14"/>
    <mergeCell ref="M11:N11"/>
    <mergeCell ref="M14:N14"/>
    <mergeCell ref="D3:I3"/>
    <mergeCell ref="D5:D7"/>
    <mergeCell ref="E5:F5"/>
    <mergeCell ref="K10:L10"/>
    <mergeCell ref="E6:F6"/>
    <mergeCell ref="I7:J7"/>
    <mergeCell ref="K8:L8"/>
    <mergeCell ref="K7:L7"/>
    <mergeCell ref="K9:L9"/>
    <mergeCell ref="E7:F7"/>
    <mergeCell ref="E8:F8"/>
    <mergeCell ref="E9:F9"/>
    <mergeCell ref="K5:N6"/>
    <mergeCell ref="G5:J6"/>
    <mergeCell ref="I8:J8"/>
    <mergeCell ref="I9:J9"/>
  </mergeCells>
  <phoneticPr fontId="7"/>
  <conditionalFormatting sqref="E14:N14">
    <cfRule type="cellIs" dxfId="16" priority="1" operator="equal">
      <formula>"入力要確認"</formula>
    </cfRule>
  </conditionalFormatting>
  <printOptions horizontalCentered="1"/>
  <pageMargins left="0.43307086614173229" right="0.43307086614173229" top="0.74803149606299213" bottom="0.27559055118110237" header="0.31496062992125984" footer="0.31496062992125984"/>
  <pageSetup paperSize="9" scale="75" orientation="landscape" r:id="rId1"/>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33FF"/>
  </sheetPr>
  <dimension ref="A1:Q46"/>
  <sheetViews>
    <sheetView showGridLines="0" topLeftCell="A2" zoomScaleNormal="100" workbookViewId="0">
      <selection activeCell="D11" sqref="D11:I14"/>
    </sheetView>
  </sheetViews>
  <sheetFormatPr defaultColWidth="9" defaultRowHeight="13.5"/>
  <cols>
    <col min="1" max="1" width="3.625" style="1311" customWidth="1"/>
    <col min="2" max="2" width="4.625" style="1311" customWidth="1"/>
    <col min="3" max="3" width="3.625" style="1311" customWidth="1"/>
    <col min="4" max="4" width="4.125" style="1311" customWidth="1"/>
    <col min="5" max="5" width="7.625" style="1311" customWidth="1"/>
    <col min="6" max="6" width="7.125" style="1311" customWidth="1"/>
    <col min="7" max="7" width="9.625" style="1311" customWidth="1"/>
    <col min="8" max="8" width="6.25" style="1311" customWidth="1"/>
    <col min="9" max="9" width="6.625" style="1311" customWidth="1"/>
    <col min="10" max="10" width="3.625" style="1312" customWidth="1"/>
    <col min="11" max="11" width="4.625" style="1311" customWidth="1"/>
    <col min="12" max="12" width="3.625" style="1311" customWidth="1"/>
    <col min="13" max="13" width="2.625" style="1311" customWidth="1"/>
    <col min="14" max="14" width="1.625" style="1311" customWidth="1"/>
    <col min="15" max="15" width="8.125" style="1311" customWidth="1"/>
    <col min="16" max="16" width="16.75" style="1311" customWidth="1"/>
    <col min="17" max="17" width="6.875" style="1311" customWidth="1"/>
    <col min="18" max="26" width="2.625" style="1311" customWidth="1"/>
    <col min="27" max="16384" width="9" style="1311"/>
  </cols>
  <sheetData>
    <row r="1" spans="1:17" s="1314" customFormat="1" ht="24" hidden="1" customHeight="1">
      <c r="A1" s="1316" t="s">
        <v>1158</v>
      </c>
      <c r="B1" s="624">
        <f>②全入力!$B$1</f>
        <v>2021</v>
      </c>
      <c r="J1" s="1315"/>
    </row>
    <row r="2" spans="1:17" ht="24" customHeight="1">
      <c r="A2" s="2290" t="s">
        <v>1157</v>
      </c>
      <c r="B2" s="2290"/>
      <c r="C2" s="2290"/>
      <c r="D2" s="2290"/>
      <c r="E2" s="2290"/>
      <c r="F2" s="2290"/>
      <c r="G2" s="2290"/>
      <c r="H2" s="2290"/>
      <c r="I2" s="2290"/>
      <c r="J2" s="2290"/>
      <c r="K2" s="2290"/>
      <c r="L2" s="2290"/>
      <c r="M2" s="2290"/>
      <c r="N2" s="2290"/>
      <c r="O2" s="2290"/>
      <c r="P2" s="2290"/>
      <c r="Q2" s="2290"/>
    </row>
    <row r="3" spans="1:17" ht="8.25" customHeight="1"/>
    <row r="4" spans="1:17" ht="18" customHeight="1">
      <c r="A4" s="2291" t="s">
        <v>303</v>
      </c>
      <c r="B4" s="2292"/>
      <c r="C4" s="2293"/>
      <c r="D4" s="2297"/>
      <c r="E4" s="2298"/>
      <c r="F4" s="2298"/>
      <c r="G4" s="2299"/>
      <c r="H4" s="2288" t="s">
        <v>1154</v>
      </c>
      <c r="I4" s="2289"/>
      <c r="J4" s="2289"/>
      <c r="K4" s="2276"/>
      <c r="L4" s="2277"/>
      <c r="M4" s="2277"/>
      <c r="N4" s="2277"/>
      <c r="O4" s="2277"/>
      <c r="P4" s="2277"/>
      <c r="Q4" s="2303"/>
    </row>
    <row r="5" spans="1:17" ht="32.25" customHeight="1">
      <c r="A5" s="2294"/>
      <c r="B5" s="2295"/>
      <c r="C5" s="2296"/>
      <c r="D5" s="2300"/>
      <c r="E5" s="2301"/>
      <c r="F5" s="2301"/>
      <c r="G5" s="2302"/>
      <c r="H5" s="2304" t="s">
        <v>1156</v>
      </c>
      <c r="I5" s="2305"/>
      <c r="J5" s="2305"/>
      <c r="K5" s="2306"/>
      <c r="L5" s="2307"/>
      <c r="M5" s="2307"/>
      <c r="N5" s="2307"/>
      <c r="O5" s="2307"/>
      <c r="P5" s="2307"/>
      <c r="Q5" s="2308"/>
    </row>
    <row r="6" spans="1:17" ht="18" customHeight="1">
      <c r="A6" s="2288" t="s">
        <v>1155</v>
      </c>
      <c r="B6" s="2289"/>
      <c r="C6" s="2289"/>
      <c r="D6" s="2276"/>
      <c r="E6" s="2277"/>
      <c r="F6" s="2277"/>
      <c r="G6" s="2277"/>
      <c r="H6" s="2278"/>
      <c r="I6" s="2278"/>
      <c r="J6" s="2278"/>
      <c r="K6" s="2278"/>
      <c r="L6" s="2278"/>
      <c r="M6" s="2278"/>
      <c r="N6" s="2278"/>
      <c r="O6" s="2278"/>
      <c r="P6" s="2278"/>
      <c r="Q6" s="2279"/>
    </row>
    <row r="7" spans="1:17" ht="32.25" customHeight="1">
      <c r="A7" s="2304" t="s">
        <v>1153</v>
      </c>
      <c r="B7" s="2305"/>
      <c r="C7" s="2305"/>
      <c r="D7" s="2319"/>
      <c r="E7" s="2320"/>
      <c r="F7" s="2320"/>
      <c r="G7" s="2320"/>
      <c r="H7" s="2320"/>
      <c r="I7" s="2320"/>
      <c r="J7" s="2320"/>
      <c r="K7" s="2320"/>
      <c r="L7" s="2320"/>
      <c r="M7" s="2320"/>
      <c r="N7" s="2320"/>
      <c r="O7" s="2320"/>
      <c r="P7" s="2320"/>
      <c r="Q7" s="2321"/>
    </row>
    <row r="8" spans="1:17" ht="12.75" customHeight="1">
      <c r="A8" s="2291" t="s">
        <v>1152</v>
      </c>
      <c r="B8" s="2322"/>
      <c r="C8" s="2323"/>
      <c r="D8" s="1313" t="s">
        <v>1149</v>
      </c>
      <c r="E8" s="2330"/>
      <c r="F8" s="2330"/>
      <c r="G8" s="2330"/>
      <c r="H8" s="2330"/>
      <c r="I8" s="2330"/>
      <c r="J8" s="2330"/>
      <c r="K8" s="2330"/>
      <c r="L8" s="2330"/>
      <c r="M8" s="2330"/>
      <c r="N8" s="2330"/>
      <c r="O8" s="2330"/>
      <c r="P8" s="2330"/>
      <c r="Q8" s="2331"/>
    </row>
    <row r="9" spans="1:17" ht="15" customHeight="1">
      <c r="A9" s="2324"/>
      <c r="B9" s="2325"/>
      <c r="C9" s="2326"/>
      <c r="D9" s="2282"/>
      <c r="E9" s="2283"/>
      <c r="F9" s="2283"/>
      <c r="G9" s="2283"/>
      <c r="H9" s="2283"/>
      <c r="I9" s="2283"/>
      <c r="J9" s="2283"/>
      <c r="K9" s="2283"/>
      <c r="L9" s="2283"/>
      <c r="M9" s="2283"/>
      <c r="N9" s="2283"/>
      <c r="O9" s="2283"/>
      <c r="P9" s="2283"/>
      <c r="Q9" s="2284"/>
    </row>
    <row r="10" spans="1:17">
      <c r="A10" s="2327"/>
      <c r="B10" s="2328"/>
      <c r="C10" s="2329"/>
      <c r="D10" s="2285"/>
      <c r="E10" s="2286"/>
      <c r="F10" s="2286"/>
      <c r="G10" s="2286"/>
      <c r="H10" s="2286"/>
      <c r="I10" s="2286"/>
      <c r="J10" s="2286"/>
      <c r="K10" s="2286"/>
      <c r="L10" s="2286"/>
      <c r="M10" s="2286"/>
      <c r="N10" s="2286"/>
      <c r="O10" s="2286"/>
      <c r="P10" s="2286"/>
      <c r="Q10" s="2287"/>
    </row>
    <row r="11" spans="1:17" ht="12.75" customHeight="1">
      <c r="A11" s="2327"/>
      <c r="B11" s="2328"/>
      <c r="C11" s="2329"/>
      <c r="D11" s="2282"/>
      <c r="E11" s="2283"/>
      <c r="F11" s="2283"/>
      <c r="G11" s="2283"/>
      <c r="H11" s="2283"/>
      <c r="I11" s="2283"/>
      <c r="J11" s="2280" t="s">
        <v>1148</v>
      </c>
      <c r="K11" s="2280"/>
      <c r="L11" s="2280"/>
      <c r="M11" s="2280"/>
      <c r="N11" s="2309"/>
      <c r="O11" s="2309"/>
      <c r="P11" s="2309"/>
      <c r="Q11" s="2310"/>
    </row>
    <row r="12" spans="1:17">
      <c r="A12" s="2332" t="s">
        <v>1151</v>
      </c>
      <c r="B12" s="2333"/>
      <c r="C12" s="2334"/>
      <c r="D12" s="2313"/>
      <c r="E12" s="2314"/>
      <c r="F12" s="2314"/>
      <c r="G12" s="2314"/>
      <c r="H12" s="2314"/>
      <c r="I12" s="2314"/>
      <c r="J12" s="2281"/>
      <c r="K12" s="2281"/>
      <c r="L12" s="2281"/>
      <c r="M12" s="2281"/>
      <c r="N12" s="2311"/>
      <c r="O12" s="2311"/>
      <c r="P12" s="2311"/>
      <c r="Q12" s="2312"/>
    </row>
    <row r="13" spans="1:17" ht="10.5" customHeight="1">
      <c r="A13" s="2332"/>
      <c r="B13" s="2333"/>
      <c r="C13" s="2334"/>
      <c r="D13" s="2313"/>
      <c r="E13" s="2314"/>
      <c r="F13" s="2314"/>
      <c r="G13" s="2314"/>
      <c r="H13" s="2314"/>
      <c r="I13" s="2314"/>
      <c r="J13" s="2317" t="s">
        <v>1146</v>
      </c>
      <c r="K13" s="2317"/>
      <c r="L13" s="2317"/>
      <c r="M13" s="2317"/>
      <c r="N13" s="2338"/>
      <c r="O13" s="2338"/>
      <c r="P13" s="2338"/>
      <c r="Q13" s="2312"/>
    </row>
    <row r="14" spans="1:17">
      <c r="A14" s="2335"/>
      <c r="B14" s="2336"/>
      <c r="C14" s="2337"/>
      <c r="D14" s="2315"/>
      <c r="E14" s="2316"/>
      <c r="F14" s="2316"/>
      <c r="G14" s="2316"/>
      <c r="H14" s="2316"/>
      <c r="I14" s="2316"/>
      <c r="J14" s="2318"/>
      <c r="K14" s="2318"/>
      <c r="L14" s="2318"/>
      <c r="M14" s="2318"/>
      <c r="N14" s="2339"/>
      <c r="O14" s="2339"/>
      <c r="P14" s="2339"/>
      <c r="Q14" s="2340"/>
    </row>
    <row r="15" spans="1:17" ht="12.75" customHeight="1">
      <c r="A15" s="2291" t="s">
        <v>1150</v>
      </c>
      <c r="B15" s="2292"/>
      <c r="C15" s="2293"/>
      <c r="D15" s="1313" t="s">
        <v>1149</v>
      </c>
      <c r="E15" s="2330"/>
      <c r="F15" s="2330"/>
      <c r="G15" s="2330"/>
      <c r="H15" s="2330"/>
      <c r="I15" s="2330"/>
      <c r="J15" s="2330"/>
      <c r="K15" s="2330"/>
      <c r="L15" s="2330"/>
      <c r="M15" s="2330"/>
      <c r="N15" s="2330"/>
      <c r="O15" s="2330"/>
      <c r="P15" s="2330"/>
      <c r="Q15" s="2331"/>
    </row>
    <row r="16" spans="1:17" ht="15" customHeight="1">
      <c r="A16" s="2378"/>
      <c r="B16" s="2379"/>
      <c r="C16" s="2380"/>
      <c r="D16" s="2282"/>
      <c r="E16" s="2283"/>
      <c r="F16" s="2283"/>
      <c r="G16" s="2283"/>
      <c r="H16" s="2283"/>
      <c r="I16" s="2283"/>
      <c r="J16" s="2283"/>
      <c r="K16" s="2283"/>
      <c r="L16" s="2283"/>
      <c r="M16" s="2283"/>
      <c r="N16" s="2283"/>
      <c r="O16" s="2283"/>
      <c r="P16" s="2283"/>
      <c r="Q16" s="2284"/>
    </row>
    <row r="17" spans="1:17">
      <c r="A17" s="2381"/>
      <c r="B17" s="2382"/>
      <c r="C17" s="2383"/>
      <c r="D17" s="2285"/>
      <c r="E17" s="2286"/>
      <c r="F17" s="2286"/>
      <c r="G17" s="2286"/>
      <c r="H17" s="2286"/>
      <c r="I17" s="2286"/>
      <c r="J17" s="2286"/>
      <c r="K17" s="2286"/>
      <c r="L17" s="2286"/>
      <c r="M17" s="2286"/>
      <c r="N17" s="2286"/>
      <c r="O17" s="2286"/>
      <c r="P17" s="2286"/>
      <c r="Q17" s="2287"/>
    </row>
    <row r="18" spans="1:17" ht="12.75" customHeight="1">
      <c r="A18" s="2381"/>
      <c r="B18" s="2382"/>
      <c r="C18" s="2383"/>
      <c r="D18" s="2282"/>
      <c r="E18" s="2283"/>
      <c r="F18" s="2283"/>
      <c r="G18" s="2283"/>
      <c r="H18" s="2283"/>
      <c r="I18" s="2283"/>
      <c r="J18" s="2280" t="s">
        <v>1148</v>
      </c>
      <c r="K18" s="2280"/>
      <c r="L18" s="2280"/>
      <c r="M18" s="2280"/>
      <c r="N18" s="2309"/>
      <c r="O18" s="2309"/>
      <c r="P18" s="2309"/>
      <c r="Q18" s="2310"/>
    </row>
    <row r="19" spans="1:17">
      <c r="A19" s="2384" t="s">
        <v>1147</v>
      </c>
      <c r="B19" s="2385"/>
      <c r="C19" s="2386"/>
      <c r="D19" s="2313"/>
      <c r="E19" s="2314"/>
      <c r="F19" s="2314"/>
      <c r="G19" s="2314"/>
      <c r="H19" s="2314"/>
      <c r="I19" s="2314"/>
      <c r="J19" s="2281"/>
      <c r="K19" s="2281"/>
      <c r="L19" s="2281"/>
      <c r="M19" s="2281"/>
      <c r="N19" s="2311"/>
      <c r="O19" s="2311"/>
      <c r="P19" s="2311"/>
      <c r="Q19" s="2312"/>
    </row>
    <row r="20" spans="1:17" ht="10.5" customHeight="1">
      <c r="A20" s="2384"/>
      <c r="B20" s="2385"/>
      <c r="C20" s="2386"/>
      <c r="D20" s="2313"/>
      <c r="E20" s="2314"/>
      <c r="F20" s="2314"/>
      <c r="G20" s="2314"/>
      <c r="H20" s="2314"/>
      <c r="I20" s="2314"/>
      <c r="J20" s="2317" t="s">
        <v>1146</v>
      </c>
      <c r="K20" s="2317"/>
      <c r="L20" s="2317"/>
      <c r="M20" s="2317"/>
      <c r="N20" s="2338"/>
      <c r="O20" s="2338"/>
      <c r="P20" s="2338"/>
      <c r="Q20" s="2312"/>
    </row>
    <row r="21" spans="1:17">
      <c r="A21" s="2387"/>
      <c r="B21" s="2388"/>
      <c r="C21" s="2389"/>
      <c r="D21" s="2315"/>
      <c r="E21" s="2316"/>
      <c r="F21" s="2316"/>
      <c r="G21" s="2316"/>
      <c r="H21" s="2316"/>
      <c r="I21" s="2316"/>
      <c r="J21" s="2318"/>
      <c r="K21" s="2318"/>
      <c r="L21" s="2318"/>
      <c r="M21" s="2318"/>
      <c r="N21" s="2339"/>
      <c r="O21" s="2339"/>
      <c r="P21" s="2339"/>
      <c r="Q21" s="2340"/>
    </row>
    <row r="22" spans="1:17" ht="18" customHeight="1">
      <c r="A22" s="2390" t="s">
        <v>1145</v>
      </c>
      <c r="B22" s="2342" t="s">
        <v>1143</v>
      </c>
      <c r="C22" s="2342"/>
      <c r="D22" s="2342"/>
      <c r="E22" s="2342"/>
      <c r="F22" s="2341" t="s">
        <v>1142</v>
      </c>
      <c r="G22" s="2343"/>
      <c r="H22" s="2353" t="s">
        <v>1141</v>
      </c>
      <c r="I22" s="2354"/>
      <c r="J22" s="2354"/>
      <c r="K22" s="2354"/>
      <c r="L22" s="2354"/>
      <c r="M22" s="2354"/>
      <c r="N22" s="2355"/>
      <c r="O22" s="2341" t="s">
        <v>1140</v>
      </c>
      <c r="P22" s="2342"/>
      <c r="Q22" s="2343"/>
    </row>
    <row r="23" spans="1:17" ht="12.95" customHeight="1">
      <c r="A23" s="2391"/>
      <c r="B23" s="2344"/>
      <c r="C23" s="2345"/>
      <c r="D23" s="2345"/>
      <c r="E23" s="2346"/>
      <c r="F23" s="2344"/>
      <c r="G23" s="2346"/>
      <c r="H23" s="2363"/>
      <c r="I23" s="2364"/>
      <c r="J23" s="2364"/>
      <c r="K23" s="2364"/>
      <c r="L23" s="2364"/>
      <c r="M23" s="2364"/>
      <c r="N23" s="2365"/>
      <c r="O23" s="2356" t="s">
        <v>1144</v>
      </c>
      <c r="P23" s="2359"/>
      <c r="Q23" s="2360"/>
    </row>
    <row r="24" spans="1:17" ht="9.9499999999999993" customHeight="1">
      <c r="A24" s="2391"/>
      <c r="B24" s="2347"/>
      <c r="C24" s="2348"/>
      <c r="D24" s="2348"/>
      <c r="E24" s="2349"/>
      <c r="F24" s="2347"/>
      <c r="G24" s="2349"/>
      <c r="H24" s="2366"/>
      <c r="I24" s="2367"/>
      <c r="J24" s="2367"/>
      <c r="K24" s="2367"/>
      <c r="L24" s="2367"/>
      <c r="M24" s="2367"/>
      <c r="N24" s="2368"/>
      <c r="O24" s="2357"/>
      <c r="P24" s="2361"/>
      <c r="Q24" s="2312"/>
    </row>
    <row r="25" spans="1:17" ht="9.9499999999999993" customHeight="1">
      <c r="A25" s="2391"/>
      <c r="B25" s="2347"/>
      <c r="C25" s="2348"/>
      <c r="D25" s="2348"/>
      <c r="E25" s="2349"/>
      <c r="F25" s="2347"/>
      <c r="G25" s="2349"/>
      <c r="H25" s="2369"/>
      <c r="I25" s="2370"/>
      <c r="J25" s="2370"/>
      <c r="K25" s="2370"/>
      <c r="L25" s="2370"/>
      <c r="M25" s="2370"/>
      <c r="N25" s="2371"/>
      <c r="O25" s="2357"/>
      <c r="P25" s="2361"/>
      <c r="Q25" s="2312"/>
    </row>
    <row r="26" spans="1:17" ht="9.9499999999999993" customHeight="1">
      <c r="A26" s="2391"/>
      <c r="B26" s="2347"/>
      <c r="C26" s="2348"/>
      <c r="D26" s="2348"/>
      <c r="E26" s="2349"/>
      <c r="F26" s="2347"/>
      <c r="G26" s="2349"/>
      <c r="H26" s="2372"/>
      <c r="I26" s="2373"/>
      <c r="J26" s="2373"/>
      <c r="K26" s="2373"/>
      <c r="L26" s="2373"/>
      <c r="M26" s="2373"/>
      <c r="N26" s="2374"/>
      <c r="O26" s="2358"/>
      <c r="P26" s="2362"/>
      <c r="Q26" s="2340"/>
    </row>
    <row r="27" spans="1:17" ht="18.75" customHeight="1">
      <c r="A27" s="2391"/>
      <c r="B27" s="2350"/>
      <c r="C27" s="2351"/>
      <c r="D27" s="2351"/>
      <c r="E27" s="2352"/>
      <c r="F27" s="2350"/>
      <c r="G27" s="2352"/>
      <c r="H27" s="1413" t="s">
        <v>1138</v>
      </c>
      <c r="I27" s="2375"/>
      <c r="J27" s="2376"/>
      <c r="K27" s="2376"/>
      <c r="L27" s="2376"/>
      <c r="M27" s="2376"/>
      <c r="N27" s="2376"/>
      <c r="O27" s="2376"/>
      <c r="P27" s="2376"/>
      <c r="Q27" s="2377"/>
    </row>
    <row r="28" spans="1:17" ht="18" customHeight="1">
      <c r="A28" s="2391"/>
      <c r="B28" s="2342" t="s">
        <v>1143</v>
      </c>
      <c r="C28" s="2342"/>
      <c r="D28" s="2342"/>
      <c r="E28" s="2342"/>
      <c r="F28" s="2341" t="s">
        <v>1142</v>
      </c>
      <c r="G28" s="2343"/>
      <c r="H28" s="2353" t="s">
        <v>1141</v>
      </c>
      <c r="I28" s="2354"/>
      <c r="J28" s="2354"/>
      <c r="K28" s="2354"/>
      <c r="L28" s="2354"/>
      <c r="M28" s="2354"/>
      <c r="N28" s="2355"/>
      <c r="O28" s="2341" t="s">
        <v>1140</v>
      </c>
      <c r="P28" s="2342"/>
      <c r="Q28" s="2343"/>
    </row>
    <row r="29" spans="1:17" ht="12.95" customHeight="1">
      <c r="A29" s="2391"/>
      <c r="B29" s="2344"/>
      <c r="C29" s="2345"/>
      <c r="D29" s="2345"/>
      <c r="E29" s="2346"/>
      <c r="F29" s="2344"/>
      <c r="G29" s="2346"/>
      <c r="H29" s="2363"/>
      <c r="I29" s="2364"/>
      <c r="J29" s="2364"/>
      <c r="K29" s="2364"/>
      <c r="L29" s="2364"/>
      <c r="M29" s="2364"/>
      <c r="N29" s="2365"/>
      <c r="O29" s="2356" t="s">
        <v>1139</v>
      </c>
      <c r="P29" s="2359"/>
      <c r="Q29" s="2360"/>
    </row>
    <row r="30" spans="1:17" ht="9.9499999999999993" customHeight="1">
      <c r="A30" s="2391"/>
      <c r="B30" s="2347"/>
      <c r="C30" s="2348"/>
      <c r="D30" s="2348"/>
      <c r="E30" s="2349"/>
      <c r="F30" s="2347"/>
      <c r="G30" s="2349"/>
      <c r="H30" s="2366"/>
      <c r="I30" s="2367"/>
      <c r="J30" s="2367"/>
      <c r="K30" s="2367"/>
      <c r="L30" s="2367"/>
      <c r="M30" s="2367"/>
      <c r="N30" s="2368"/>
      <c r="O30" s="2357"/>
      <c r="P30" s="2361"/>
      <c r="Q30" s="2312"/>
    </row>
    <row r="31" spans="1:17" ht="9.9499999999999993" customHeight="1">
      <c r="A31" s="2391"/>
      <c r="B31" s="2347"/>
      <c r="C31" s="2348"/>
      <c r="D31" s="2348"/>
      <c r="E31" s="2349"/>
      <c r="F31" s="2347"/>
      <c r="G31" s="2349"/>
      <c r="H31" s="2369"/>
      <c r="I31" s="2370"/>
      <c r="J31" s="2370"/>
      <c r="K31" s="2370"/>
      <c r="L31" s="2370"/>
      <c r="M31" s="2370"/>
      <c r="N31" s="2371"/>
      <c r="O31" s="2357"/>
      <c r="P31" s="2361"/>
      <c r="Q31" s="2312"/>
    </row>
    <row r="32" spans="1:17" ht="9.9499999999999993" customHeight="1">
      <c r="A32" s="2391"/>
      <c r="B32" s="2347"/>
      <c r="C32" s="2348"/>
      <c r="D32" s="2348"/>
      <c r="E32" s="2349"/>
      <c r="F32" s="2347"/>
      <c r="G32" s="2349"/>
      <c r="H32" s="2372"/>
      <c r="I32" s="2373"/>
      <c r="J32" s="2373"/>
      <c r="K32" s="2373"/>
      <c r="L32" s="2373"/>
      <c r="M32" s="2373"/>
      <c r="N32" s="2374"/>
      <c r="O32" s="2358"/>
      <c r="P32" s="2362"/>
      <c r="Q32" s="2340"/>
    </row>
    <row r="33" spans="1:17" ht="18.75" customHeight="1">
      <c r="A33" s="2391"/>
      <c r="B33" s="2350"/>
      <c r="C33" s="2351"/>
      <c r="D33" s="2351"/>
      <c r="E33" s="2352"/>
      <c r="F33" s="2350"/>
      <c r="G33" s="2352"/>
      <c r="H33" s="1413" t="s">
        <v>1137</v>
      </c>
      <c r="I33" s="2375"/>
      <c r="J33" s="2376"/>
      <c r="K33" s="2376"/>
      <c r="L33" s="2376"/>
      <c r="M33" s="2376"/>
      <c r="N33" s="2376"/>
      <c r="O33" s="2376"/>
      <c r="P33" s="2376"/>
      <c r="Q33" s="2377"/>
    </row>
    <row r="34" spans="1:17" ht="18" customHeight="1">
      <c r="A34" s="2391"/>
      <c r="B34" s="2342" t="s">
        <v>1143</v>
      </c>
      <c r="C34" s="2342"/>
      <c r="D34" s="2342"/>
      <c r="E34" s="2342"/>
      <c r="F34" s="2341" t="s">
        <v>1142</v>
      </c>
      <c r="G34" s="2343"/>
      <c r="H34" s="2353" t="s">
        <v>1141</v>
      </c>
      <c r="I34" s="2354"/>
      <c r="J34" s="2354"/>
      <c r="K34" s="2354"/>
      <c r="L34" s="2354"/>
      <c r="M34" s="2354"/>
      <c r="N34" s="2355"/>
      <c r="O34" s="2341" t="s">
        <v>1140</v>
      </c>
      <c r="P34" s="2342"/>
      <c r="Q34" s="2343"/>
    </row>
    <row r="35" spans="1:17" ht="12.95" customHeight="1">
      <c r="A35" s="2391"/>
      <c r="B35" s="2344"/>
      <c r="C35" s="2345"/>
      <c r="D35" s="2345"/>
      <c r="E35" s="2346"/>
      <c r="F35" s="2344"/>
      <c r="G35" s="2346"/>
      <c r="H35" s="2363"/>
      <c r="I35" s="2364"/>
      <c r="J35" s="2364"/>
      <c r="K35" s="2364"/>
      <c r="L35" s="2364"/>
      <c r="M35" s="2364"/>
      <c r="N35" s="2365"/>
      <c r="O35" s="2356" t="s">
        <v>1144</v>
      </c>
      <c r="P35" s="2359"/>
      <c r="Q35" s="2360"/>
    </row>
    <row r="36" spans="1:17" ht="9.9499999999999993" customHeight="1">
      <c r="A36" s="2391"/>
      <c r="B36" s="2347"/>
      <c r="C36" s="2348"/>
      <c r="D36" s="2348"/>
      <c r="E36" s="2349"/>
      <c r="F36" s="2347"/>
      <c r="G36" s="2349"/>
      <c r="H36" s="2366"/>
      <c r="I36" s="2367"/>
      <c r="J36" s="2367"/>
      <c r="K36" s="2367"/>
      <c r="L36" s="2367"/>
      <c r="M36" s="2367"/>
      <c r="N36" s="2368"/>
      <c r="O36" s="2357"/>
      <c r="P36" s="2361"/>
      <c r="Q36" s="2312"/>
    </row>
    <row r="37" spans="1:17" ht="9.9499999999999993" customHeight="1">
      <c r="A37" s="2391"/>
      <c r="B37" s="2347"/>
      <c r="C37" s="2348"/>
      <c r="D37" s="2348"/>
      <c r="E37" s="2349"/>
      <c r="F37" s="2347"/>
      <c r="G37" s="2349"/>
      <c r="H37" s="2369"/>
      <c r="I37" s="2370"/>
      <c r="J37" s="2370"/>
      <c r="K37" s="2370"/>
      <c r="L37" s="2370"/>
      <c r="M37" s="2370"/>
      <c r="N37" s="2371"/>
      <c r="O37" s="2357"/>
      <c r="P37" s="2361"/>
      <c r="Q37" s="2312"/>
    </row>
    <row r="38" spans="1:17" ht="9.9499999999999993" customHeight="1">
      <c r="A38" s="2391"/>
      <c r="B38" s="2347"/>
      <c r="C38" s="2348"/>
      <c r="D38" s="2348"/>
      <c r="E38" s="2349"/>
      <c r="F38" s="2347"/>
      <c r="G38" s="2349"/>
      <c r="H38" s="2372"/>
      <c r="I38" s="2373"/>
      <c r="J38" s="2373"/>
      <c r="K38" s="2373"/>
      <c r="L38" s="2373"/>
      <c r="M38" s="2373"/>
      <c r="N38" s="2374"/>
      <c r="O38" s="2358"/>
      <c r="P38" s="2362"/>
      <c r="Q38" s="2340"/>
    </row>
    <row r="39" spans="1:17" ht="18.75" customHeight="1">
      <c r="A39" s="2391"/>
      <c r="B39" s="2350"/>
      <c r="C39" s="2351"/>
      <c r="D39" s="2351"/>
      <c r="E39" s="2352"/>
      <c r="F39" s="2350"/>
      <c r="G39" s="2352"/>
      <c r="H39" s="1413" t="s">
        <v>1137</v>
      </c>
      <c r="I39" s="2375"/>
      <c r="J39" s="2376"/>
      <c r="K39" s="2376"/>
      <c r="L39" s="2376"/>
      <c r="M39" s="2376"/>
      <c r="N39" s="2376"/>
      <c r="O39" s="2376"/>
      <c r="P39" s="2376"/>
      <c r="Q39" s="2377"/>
    </row>
    <row r="40" spans="1:17" ht="18" customHeight="1">
      <c r="A40" s="2391"/>
      <c r="B40" s="2342" t="s">
        <v>1143</v>
      </c>
      <c r="C40" s="2342"/>
      <c r="D40" s="2342"/>
      <c r="E40" s="2342"/>
      <c r="F40" s="2341" t="s">
        <v>1142</v>
      </c>
      <c r="G40" s="2343"/>
      <c r="H40" s="2353" t="s">
        <v>1141</v>
      </c>
      <c r="I40" s="2354"/>
      <c r="J40" s="2354"/>
      <c r="K40" s="2354"/>
      <c r="L40" s="2354"/>
      <c r="M40" s="2354"/>
      <c r="N40" s="2355"/>
      <c r="O40" s="2341" t="s">
        <v>1140</v>
      </c>
      <c r="P40" s="2342"/>
      <c r="Q40" s="2343"/>
    </row>
    <row r="41" spans="1:17" ht="12.95" customHeight="1">
      <c r="A41" s="2391"/>
      <c r="B41" s="2344"/>
      <c r="C41" s="2345"/>
      <c r="D41" s="2345"/>
      <c r="E41" s="2346"/>
      <c r="F41" s="2344"/>
      <c r="G41" s="2346"/>
      <c r="H41" s="2363"/>
      <c r="I41" s="2364"/>
      <c r="J41" s="2364"/>
      <c r="K41" s="2364"/>
      <c r="L41" s="2364"/>
      <c r="M41" s="2364"/>
      <c r="N41" s="2365"/>
      <c r="O41" s="2356" t="s">
        <v>1139</v>
      </c>
      <c r="P41" s="2359"/>
      <c r="Q41" s="2360"/>
    </row>
    <row r="42" spans="1:17" ht="9.9499999999999993" customHeight="1">
      <c r="A42" s="2391"/>
      <c r="B42" s="2347"/>
      <c r="C42" s="2348"/>
      <c r="D42" s="2348"/>
      <c r="E42" s="2349"/>
      <c r="F42" s="2347"/>
      <c r="G42" s="2349"/>
      <c r="H42" s="2366"/>
      <c r="I42" s="2367"/>
      <c r="J42" s="2367"/>
      <c r="K42" s="2367"/>
      <c r="L42" s="2367"/>
      <c r="M42" s="2367"/>
      <c r="N42" s="2368"/>
      <c r="O42" s="2357"/>
      <c r="P42" s="2361"/>
      <c r="Q42" s="2312"/>
    </row>
    <row r="43" spans="1:17" ht="9.9499999999999993" customHeight="1">
      <c r="A43" s="2391"/>
      <c r="B43" s="2347"/>
      <c r="C43" s="2348"/>
      <c r="D43" s="2348"/>
      <c r="E43" s="2349"/>
      <c r="F43" s="2347"/>
      <c r="G43" s="2349"/>
      <c r="H43" s="2369"/>
      <c r="I43" s="2370"/>
      <c r="J43" s="2370"/>
      <c r="K43" s="2370"/>
      <c r="L43" s="2370"/>
      <c r="M43" s="2370"/>
      <c r="N43" s="2371"/>
      <c r="O43" s="2357"/>
      <c r="P43" s="2361"/>
      <c r="Q43" s="2312"/>
    </row>
    <row r="44" spans="1:17" ht="9.9499999999999993" customHeight="1">
      <c r="A44" s="2391"/>
      <c r="B44" s="2347"/>
      <c r="C44" s="2348"/>
      <c r="D44" s="2348"/>
      <c r="E44" s="2349"/>
      <c r="F44" s="2347"/>
      <c r="G44" s="2349"/>
      <c r="H44" s="2372"/>
      <c r="I44" s="2373"/>
      <c r="J44" s="2373"/>
      <c r="K44" s="2373"/>
      <c r="L44" s="2373"/>
      <c r="M44" s="2373"/>
      <c r="N44" s="2374"/>
      <c r="O44" s="2358"/>
      <c r="P44" s="2362"/>
      <c r="Q44" s="2340"/>
    </row>
    <row r="45" spans="1:17" ht="18.75" customHeight="1">
      <c r="A45" s="2392"/>
      <c r="B45" s="2350"/>
      <c r="C45" s="2351"/>
      <c r="D45" s="2351"/>
      <c r="E45" s="2352"/>
      <c r="F45" s="2350"/>
      <c r="G45" s="2352"/>
      <c r="H45" s="1413" t="s">
        <v>1138</v>
      </c>
      <c r="I45" s="2375"/>
      <c r="J45" s="2376"/>
      <c r="K45" s="2376"/>
      <c r="L45" s="2376"/>
      <c r="M45" s="2376"/>
      <c r="N45" s="2376"/>
      <c r="O45" s="2376"/>
      <c r="P45" s="2376"/>
      <c r="Q45" s="2377"/>
    </row>
    <row r="46" spans="1:17" ht="7.5" customHeight="1"/>
  </sheetData>
  <sheetProtection algorithmName="SHA-512" hashValue="jYqG2NaXWvCSQ9yS3/q1zDcy+E1qandhQNH1KWGBGP6gzv1fDCM3fnWSy8yQlBKoSBoYr77N9gctI3j6dAbI6A==" saltValue="01pz+KTWz2+Y7fqM4thsCg==" spinCount="100000" sheet="1" objects="1" scenarios="1"/>
  <mergeCells count="74">
    <mergeCell ref="O40:Q40"/>
    <mergeCell ref="H30:N32"/>
    <mergeCell ref="F28:G28"/>
    <mergeCell ref="P35:Q38"/>
    <mergeCell ref="H29:N29"/>
    <mergeCell ref="H40:N40"/>
    <mergeCell ref="I33:Q33"/>
    <mergeCell ref="H36:N38"/>
    <mergeCell ref="O28:Q28"/>
    <mergeCell ref="B41:E45"/>
    <mergeCell ref="F41:G45"/>
    <mergeCell ref="H41:N41"/>
    <mergeCell ref="O41:O44"/>
    <mergeCell ref="P41:Q44"/>
    <mergeCell ref="H42:N44"/>
    <mergeCell ref="I45:Q45"/>
    <mergeCell ref="B40:E40"/>
    <mergeCell ref="A15:C18"/>
    <mergeCell ref="A19:C21"/>
    <mergeCell ref="H22:N22"/>
    <mergeCell ref="F23:G27"/>
    <mergeCell ref="H28:N28"/>
    <mergeCell ref="F40:G40"/>
    <mergeCell ref="H35:N35"/>
    <mergeCell ref="A22:A45"/>
    <mergeCell ref="B22:E22"/>
    <mergeCell ref="F22:G22"/>
    <mergeCell ref="I39:Q39"/>
    <mergeCell ref="O35:O38"/>
    <mergeCell ref="B35:E39"/>
    <mergeCell ref="F35:G39"/>
    <mergeCell ref="N20:Q21"/>
    <mergeCell ref="O22:Q22"/>
    <mergeCell ref="B23:E27"/>
    <mergeCell ref="B29:E33"/>
    <mergeCell ref="F29:G33"/>
    <mergeCell ref="H34:N34"/>
    <mergeCell ref="O29:O32"/>
    <mergeCell ref="P29:Q32"/>
    <mergeCell ref="H23:N23"/>
    <mergeCell ref="O23:O26"/>
    <mergeCell ref="B28:E28"/>
    <mergeCell ref="P23:Q26"/>
    <mergeCell ref="H24:N26"/>
    <mergeCell ref="I27:Q27"/>
    <mergeCell ref="B34:E34"/>
    <mergeCell ref="F34:G34"/>
    <mergeCell ref="O34:Q34"/>
    <mergeCell ref="D18:I21"/>
    <mergeCell ref="J18:M19"/>
    <mergeCell ref="N18:Q19"/>
    <mergeCell ref="J20:M21"/>
    <mergeCell ref="A7:C7"/>
    <mergeCell ref="D7:Q7"/>
    <mergeCell ref="A8:C11"/>
    <mergeCell ref="E8:Q8"/>
    <mergeCell ref="A12:C14"/>
    <mergeCell ref="D11:I14"/>
    <mergeCell ref="J13:M14"/>
    <mergeCell ref="N13:Q14"/>
    <mergeCell ref="E15:Q15"/>
    <mergeCell ref="D16:Q17"/>
    <mergeCell ref="D6:Q6"/>
    <mergeCell ref="J11:M12"/>
    <mergeCell ref="D9:Q10"/>
    <mergeCell ref="A6:C6"/>
    <mergeCell ref="A2:Q2"/>
    <mergeCell ref="A4:C5"/>
    <mergeCell ref="D4:G5"/>
    <mergeCell ref="H4:J4"/>
    <mergeCell ref="K4:Q4"/>
    <mergeCell ref="H5:J5"/>
    <mergeCell ref="K5:Q5"/>
    <mergeCell ref="N11:Q12"/>
  </mergeCells>
  <phoneticPr fontId="7"/>
  <dataValidations count="2">
    <dataValidation allowBlank="1" showErrorMessage="1" sqref="A46:G46 J46:Q46 Q40 J28:N32 C28:E28 B28:B29 G28 F28:F29 O28:P29 Q28 J34:N38 C34:E34 B34:B35 G34 F34:F35 Q34 O34:P35 O40:P41 J40:N44 C40:E40 B40:B41 G40 F40:F41 A6:C7 H4:Q5 E8:Q14 D7:D14 D15:Q21 A22 J22:N26 O22:P23 Q22 F22:F23 G22 B22:B23 C22:E22 H22:I46"/>
    <dataValidation imeMode="fullKatakana" allowBlank="1" showInputMessage="1" showErrorMessage="1" sqref="D6:G6"/>
  </dataValidations>
  <pageMargins left="0.78740157480314965" right="0.39370078740157483" top="0.48" bottom="0.47244094488188981" header="0.3" footer="0.51181102362204722"/>
  <pageSetup paperSize="9" scale="89" orientation="portrait" cellComments="asDisplayed" horizontalDpi="4294967293" r:id="rId1"/>
  <headerFooter alignWithMargins="0"/>
  <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sheetPr>
  <dimension ref="A1:BL56"/>
  <sheetViews>
    <sheetView topLeftCell="A2" workbookViewId="0">
      <selection activeCell="X3" sqref="X3:AK3"/>
    </sheetView>
  </sheetViews>
  <sheetFormatPr defaultColWidth="3.125" defaultRowHeight="15.75" customHeight="1"/>
  <cols>
    <col min="1" max="1" width="1.25" style="1273" customWidth="1"/>
    <col min="2" max="37" width="3" style="1273" customWidth="1"/>
    <col min="38" max="38" width="1.25" style="1273" customWidth="1"/>
    <col min="39" max="43" width="3.125" style="1273"/>
    <col min="44" max="47" width="3.125" style="1273" customWidth="1"/>
    <col min="48" max="51" width="3.125" style="1273"/>
    <col min="52" max="55" width="3.125" style="1273" customWidth="1"/>
    <col min="56" max="16384" width="3.125" style="1273"/>
  </cols>
  <sheetData>
    <row r="1" spans="1:64" ht="25.5" hidden="1" customHeight="1">
      <c r="A1" s="1290" t="s">
        <v>1202</v>
      </c>
      <c r="B1" s="1252">
        <f>②全入力!$B$1</f>
        <v>2021</v>
      </c>
      <c r="C1" s="1289" t="s">
        <v>549</v>
      </c>
    </row>
    <row r="2" spans="1:64" ht="21" customHeight="1">
      <c r="AG2" s="2425" t="s">
        <v>1048</v>
      </c>
      <c r="AH2" s="2426"/>
      <c r="AI2" s="2426"/>
      <c r="AJ2" s="2426"/>
      <c r="AK2" s="2427"/>
    </row>
    <row r="3" spans="1:64" ht="21" customHeight="1">
      <c r="X3" s="2428" t="s">
        <v>1047</v>
      </c>
      <c r="Y3" s="2428"/>
      <c r="Z3" s="2428"/>
      <c r="AA3" s="2428"/>
      <c r="AB3" s="2428"/>
      <c r="AC3" s="2428"/>
      <c r="AD3" s="2428"/>
      <c r="AE3" s="2428"/>
      <c r="AF3" s="2428"/>
      <c r="AG3" s="2428"/>
      <c r="AH3" s="2428"/>
      <c r="AI3" s="2428"/>
      <c r="AJ3" s="2428"/>
      <c r="AK3" s="2428"/>
      <c r="AM3" s="1286"/>
      <c r="AN3" s="1286"/>
      <c r="AO3" s="1286"/>
      <c r="AP3" s="1286"/>
      <c r="AQ3" s="1286"/>
      <c r="AR3" s="1277"/>
      <c r="AS3" s="1277"/>
      <c r="AT3" s="1277"/>
      <c r="AU3" s="1277"/>
      <c r="AV3" s="1277"/>
      <c r="AW3" s="1277"/>
      <c r="AX3" s="1277"/>
      <c r="AY3" s="1277"/>
      <c r="AZ3" s="1277"/>
      <c r="BA3" s="1277"/>
      <c r="BB3" s="1277"/>
      <c r="BC3" s="1277"/>
      <c r="BD3" s="1277"/>
      <c r="BE3" s="1277"/>
      <c r="BF3" s="1277"/>
      <c r="BG3" s="1277"/>
      <c r="BH3" s="1277"/>
      <c r="BI3" s="1277"/>
      <c r="BJ3" s="1277"/>
      <c r="BK3" s="1277"/>
      <c r="BL3" s="1277"/>
    </row>
    <row r="4" spans="1:64" ht="21" customHeight="1">
      <c r="X4" s="2428" t="s">
        <v>1046</v>
      </c>
      <c r="Y4" s="2428"/>
      <c r="Z4" s="2428"/>
      <c r="AA4" s="2428"/>
      <c r="AB4" s="2428"/>
      <c r="AC4" s="2428"/>
      <c r="AD4" s="2428"/>
      <c r="AE4" s="2428"/>
      <c r="AF4" s="2428"/>
      <c r="AG4" s="2428"/>
      <c r="AH4" s="2428"/>
      <c r="AI4" s="2428"/>
      <c r="AJ4" s="2428"/>
      <c r="AK4" s="2428"/>
      <c r="AM4" s="1286"/>
      <c r="AN4" s="1286"/>
      <c r="AO4" s="1286"/>
      <c r="AP4" s="1286"/>
      <c r="AQ4" s="1286"/>
      <c r="AR4" s="1277"/>
      <c r="AS4" s="1277"/>
      <c r="AT4" s="1277"/>
      <c r="AU4" s="1277"/>
      <c r="AV4" s="1277"/>
      <c r="AW4" s="1277"/>
      <c r="AX4" s="1277"/>
      <c r="AY4" s="1277"/>
      <c r="AZ4" s="1277"/>
      <c r="BA4" s="1277"/>
      <c r="BB4" s="1277"/>
      <c r="BC4" s="1277"/>
      <c r="BD4" s="1277"/>
      <c r="BE4" s="1277"/>
      <c r="BF4" s="1277"/>
      <c r="BG4" s="1277"/>
      <c r="BH4" s="1277"/>
      <c r="BI4" s="1277"/>
      <c r="BJ4" s="1277"/>
      <c r="BK4" s="1277"/>
      <c r="BL4" s="1277"/>
    </row>
    <row r="5" spans="1:64" ht="12" customHeight="1">
      <c r="W5" s="1288"/>
      <c r="X5" s="1288"/>
      <c r="Y5" s="1288"/>
      <c r="Z5" s="1288"/>
      <c r="AA5" s="1288"/>
      <c r="AB5" s="1288"/>
      <c r="AC5" s="1288"/>
      <c r="AD5" s="1288"/>
      <c r="AE5" s="1288"/>
      <c r="AF5" s="1288"/>
      <c r="AG5" s="1288"/>
      <c r="AH5" s="1288"/>
      <c r="AI5" s="1288"/>
      <c r="AJ5" s="1288"/>
      <c r="AK5" s="1288"/>
      <c r="AM5" s="1277"/>
      <c r="AN5" s="1277"/>
      <c r="AO5" s="1277"/>
      <c r="AP5" s="1277"/>
      <c r="AQ5" s="1277"/>
      <c r="AR5" s="1277"/>
      <c r="AS5" s="1277"/>
      <c r="AT5" s="1277"/>
      <c r="AU5" s="1277"/>
      <c r="AV5" s="1277"/>
      <c r="AW5" s="1277"/>
      <c r="AX5" s="1277"/>
      <c r="AY5" s="1277"/>
      <c r="AZ5" s="1277"/>
      <c r="BA5" s="1277"/>
      <c r="BB5" s="1277"/>
      <c r="BC5" s="1277"/>
      <c r="BD5" s="1277"/>
      <c r="BE5" s="1277"/>
      <c r="BF5" s="1277"/>
      <c r="BG5" s="1277"/>
      <c r="BH5" s="1277"/>
      <c r="BI5" s="1277"/>
      <c r="BJ5" s="1277"/>
      <c r="BK5" s="1277"/>
      <c r="BL5" s="1277"/>
    </row>
    <row r="6" spans="1:64" ht="15.75" customHeight="1">
      <c r="B6" s="1273" t="s">
        <v>1045</v>
      </c>
      <c r="AM6" s="1277"/>
      <c r="AN6" s="1277"/>
      <c r="AO6" s="1277"/>
      <c r="AP6" s="1277"/>
      <c r="AQ6" s="1277"/>
      <c r="AR6" s="1277"/>
      <c r="AS6" s="1277"/>
      <c r="AT6" s="1277"/>
      <c r="AU6" s="1277"/>
      <c r="AV6" s="1277"/>
      <c r="AW6" s="1277"/>
      <c r="AX6" s="1277"/>
      <c r="AY6" s="1277"/>
      <c r="AZ6" s="1277"/>
      <c r="BA6" s="1277"/>
      <c r="BB6" s="1277"/>
      <c r="BC6" s="1277"/>
      <c r="BD6" s="1277"/>
      <c r="BE6" s="1277"/>
      <c r="BF6" s="1277"/>
      <c r="BG6" s="1277"/>
      <c r="BH6" s="1277"/>
      <c r="BI6" s="1277"/>
      <c r="BJ6" s="1277"/>
      <c r="BK6" s="1277"/>
      <c r="BL6" s="1277"/>
    </row>
    <row r="7" spans="1:64" ht="15.75" customHeight="1">
      <c r="B7" s="1273" t="s">
        <v>1044</v>
      </c>
      <c r="AM7" s="1277"/>
      <c r="AN7" s="1277"/>
      <c r="AO7" s="1277"/>
      <c r="AP7" s="1277"/>
      <c r="AQ7" s="1277"/>
      <c r="AR7" s="1277"/>
      <c r="AS7" s="1277"/>
      <c r="AT7" s="1277"/>
      <c r="AU7" s="1277"/>
      <c r="AV7" s="1277"/>
      <c r="AW7" s="1277"/>
      <c r="AX7" s="1277"/>
      <c r="AY7" s="1277"/>
      <c r="AZ7" s="1277"/>
      <c r="BA7" s="1277"/>
      <c r="BB7" s="1277"/>
      <c r="BC7" s="1277"/>
      <c r="BD7" s="1277"/>
      <c r="BE7" s="1277"/>
      <c r="BF7" s="1277"/>
      <c r="BG7" s="1277"/>
      <c r="BH7" s="1277"/>
      <c r="BI7" s="1277"/>
      <c r="BJ7" s="1277"/>
      <c r="BK7" s="1277"/>
      <c r="BL7" s="1277"/>
    </row>
    <row r="8" spans="1:64" ht="15.75" customHeight="1">
      <c r="B8" s="1273" t="s">
        <v>1043</v>
      </c>
      <c r="AM8" s="1277"/>
      <c r="AN8" s="1277"/>
      <c r="AO8" s="1277"/>
      <c r="AP8" s="1277"/>
      <c r="AQ8" s="1277"/>
      <c r="AR8" s="1277"/>
      <c r="AS8" s="1277"/>
      <c r="AT8" s="1277"/>
      <c r="AU8" s="1277"/>
      <c r="AV8" s="1277"/>
      <c r="AW8" s="1277"/>
      <c r="AX8" s="1277"/>
      <c r="AY8" s="1277"/>
      <c r="AZ8" s="1277"/>
      <c r="BA8" s="1277"/>
      <c r="BB8" s="1277"/>
      <c r="BC8" s="1277"/>
      <c r="BD8" s="1277"/>
      <c r="BE8" s="1277"/>
      <c r="BF8" s="1277"/>
      <c r="BG8" s="1277"/>
      <c r="BH8" s="1277"/>
      <c r="BI8" s="1277"/>
      <c r="BJ8" s="1277"/>
      <c r="BK8" s="1277"/>
      <c r="BL8" s="1277"/>
    </row>
    <row r="9" spans="1:64" ht="12" customHeight="1">
      <c r="AM9" s="1277"/>
      <c r="AN9" s="1277"/>
      <c r="AO9" s="1277"/>
      <c r="AP9" s="1277"/>
      <c r="AQ9" s="1277"/>
      <c r="AR9" s="1277"/>
      <c r="AS9" s="1277"/>
      <c r="AT9" s="1277"/>
      <c r="AU9" s="1277"/>
      <c r="AV9" s="1277"/>
      <c r="AW9" s="1277"/>
      <c r="AX9" s="1277"/>
      <c r="AY9" s="1277"/>
      <c r="AZ9" s="1277"/>
      <c r="BA9" s="1277"/>
      <c r="BB9" s="1277"/>
      <c r="BC9" s="1277"/>
      <c r="BD9" s="1277"/>
      <c r="BE9" s="1277"/>
      <c r="BF9" s="1277"/>
      <c r="BG9" s="1277"/>
      <c r="BH9" s="1277"/>
      <c r="BI9" s="1277"/>
      <c r="BJ9" s="1277"/>
      <c r="BK9" s="1277"/>
      <c r="BL9" s="1277"/>
    </row>
    <row r="10" spans="1:64" ht="21" customHeight="1">
      <c r="W10" s="1273" t="s">
        <v>1042</v>
      </c>
      <c r="AI10" s="1287"/>
      <c r="AM10" s="1286"/>
      <c r="AN10" s="1286"/>
      <c r="AO10" s="1286"/>
      <c r="AP10" s="1286"/>
      <c r="AQ10" s="1286"/>
      <c r="AR10" s="1277"/>
      <c r="AS10" s="1277"/>
      <c r="AT10" s="1277"/>
      <c r="AU10" s="1277"/>
      <c r="AV10" s="1277"/>
      <c r="AW10" s="1277"/>
      <c r="AX10" s="1277"/>
      <c r="AY10" s="1277"/>
      <c r="AZ10" s="1277"/>
      <c r="BA10" s="1277"/>
      <c r="BB10" s="1277"/>
      <c r="BC10" s="1277"/>
      <c r="BD10" s="1277"/>
      <c r="BE10" s="1277"/>
      <c r="BF10" s="1277"/>
      <c r="BG10" s="1277"/>
      <c r="BH10" s="1277"/>
      <c r="BI10" s="1277"/>
      <c r="BJ10" s="1277"/>
      <c r="BK10" s="1277"/>
      <c r="BL10" s="1277"/>
    </row>
    <row r="11" spans="1:64" ht="14.25" customHeight="1">
      <c r="AM11" s="1277"/>
      <c r="AN11" s="1277"/>
      <c r="AO11" s="1277"/>
      <c r="AP11" s="1277"/>
      <c r="AQ11" s="1277"/>
      <c r="AR11" s="1277"/>
      <c r="AS11" s="1277"/>
      <c r="AT11" s="1277"/>
      <c r="AU11" s="1277"/>
      <c r="AV11" s="1277"/>
      <c r="AW11" s="1277"/>
      <c r="AX11" s="1277"/>
      <c r="AY11" s="1277"/>
      <c r="AZ11" s="1277"/>
      <c r="BA11" s="1277"/>
      <c r="BB11" s="1277"/>
      <c r="BC11" s="1277"/>
      <c r="BD11" s="1277"/>
      <c r="BE11" s="1277"/>
      <c r="BF11" s="1277"/>
      <c r="BG11" s="1277"/>
      <c r="BH11" s="1277"/>
      <c r="BI11" s="1277"/>
      <c r="BJ11" s="1277"/>
      <c r="BK11" s="1277"/>
      <c r="BL11" s="1277"/>
    </row>
    <row r="12" spans="1:64" ht="14.25" customHeight="1"/>
    <row r="13" spans="1:64" ht="14.25" customHeight="1"/>
    <row r="14" spans="1:64" ht="17.25" customHeight="1">
      <c r="B14" s="1285"/>
      <c r="C14" s="1285"/>
      <c r="D14" s="1285"/>
      <c r="E14" s="1285"/>
      <c r="F14" s="2429" t="s">
        <v>1057</v>
      </c>
      <c r="G14" s="2429"/>
      <c r="H14" s="2429"/>
      <c r="I14" s="2429"/>
      <c r="J14" s="2429"/>
      <c r="K14" s="2429"/>
      <c r="L14" s="2429"/>
      <c r="M14" s="2429"/>
      <c r="N14" s="2429"/>
      <c r="O14" s="2429"/>
      <c r="P14" s="2429"/>
      <c r="Q14" s="2429"/>
      <c r="R14" s="2429"/>
      <c r="S14" s="2429"/>
      <c r="T14" s="2429"/>
      <c r="U14" s="2429"/>
      <c r="V14" s="2429"/>
      <c r="W14" s="2429"/>
      <c r="X14" s="2429"/>
      <c r="Y14" s="2429"/>
      <c r="Z14" s="2429"/>
      <c r="AA14" s="2429"/>
      <c r="AB14" s="2429"/>
      <c r="AC14" s="2429"/>
      <c r="AD14" s="2429"/>
      <c r="AE14" s="2429"/>
      <c r="AF14" s="2429"/>
      <c r="AG14" s="2429"/>
      <c r="AH14" s="1285"/>
      <c r="AI14" s="1285"/>
      <c r="AJ14" s="1285"/>
      <c r="AK14" s="1285"/>
    </row>
    <row r="15" spans="1:64" ht="17.25" customHeight="1">
      <c r="F15" s="2429"/>
      <c r="G15" s="2429"/>
      <c r="H15" s="2429"/>
      <c r="I15" s="2429"/>
      <c r="J15" s="2429"/>
      <c r="K15" s="2429"/>
      <c r="L15" s="2429"/>
      <c r="M15" s="2429"/>
      <c r="N15" s="2429"/>
      <c r="O15" s="2429"/>
      <c r="P15" s="2429"/>
      <c r="Q15" s="2429"/>
      <c r="R15" s="2429"/>
      <c r="S15" s="2429"/>
      <c r="T15" s="2429"/>
      <c r="U15" s="2429"/>
      <c r="V15" s="2429"/>
      <c r="W15" s="2429"/>
      <c r="X15" s="2429"/>
      <c r="Y15" s="2429"/>
      <c r="Z15" s="2429"/>
      <c r="AA15" s="2429"/>
      <c r="AB15" s="2429"/>
      <c r="AC15" s="2429"/>
      <c r="AD15" s="2429"/>
      <c r="AE15" s="2429"/>
      <c r="AF15" s="2429"/>
      <c r="AG15" s="2429"/>
    </row>
    <row r="16" spans="1:64" ht="14.25" customHeight="1"/>
    <row r="17" spans="1:55" ht="14.25" customHeight="1"/>
    <row r="18" spans="1:55" ht="14.25" customHeight="1">
      <c r="AT18" s="1282"/>
      <c r="AU18" s="1282"/>
      <c r="AV18" s="1282"/>
      <c r="AW18" s="1282"/>
      <c r="AX18" s="1282"/>
      <c r="AY18" s="1282"/>
      <c r="AZ18" s="1282"/>
      <c r="BA18" s="1282"/>
      <c r="BB18" s="1282"/>
      <c r="BC18" s="1282"/>
    </row>
    <row r="19" spans="1:55" ht="12.75" customHeight="1">
      <c r="A19" s="2430" t="s">
        <v>1058</v>
      </c>
      <c r="B19" s="2430"/>
      <c r="C19" s="2430"/>
      <c r="D19" s="2430"/>
      <c r="E19" s="2430"/>
      <c r="F19" s="2430"/>
      <c r="G19" s="2430"/>
      <c r="H19" s="2430"/>
      <c r="I19" s="2430"/>
      <c r="J19" s="2430"/>
      <c r="K19" s="2430"/>
      <c r="L19" s="2430"/>
      <c r="M19" s="2430"/>
      <c r="N19" s="2430"/>
      <c r="O19" s="2430"/>
      <c r="P19" s="2430"/>
      <c r="Q19" s="2430"/>
      <c r="R19" s="2430"/>
      <c r="S19" s="2430"/>
      <c r="T19" s="2430"/>
      <c r="U19" s="2430"/>
      <c r="V19" s="2430"/>
      <c r="W19" s="2430"/>
      <c r="X19" s="2430"/>
      <c r="Y19" s="2430"/>
      <c r="Z19" s="2430"/>
      <c r="AA19" s="2430"/>
      <c r="AB19" s="2430"/>
      <c r="AC19" s="2430"/>
      <c r="AD19" s="2430"/>
      <c r="AE19" s="2430"/>
      <c r="AF19" s="2430"/>
      <c r="AG19" s="2430"/>
      <c r="AH19" s="2430"/>
      <c r="AI19" s="2430"/>
      <c r="AJ19" s="2430"/>
      <c r="AK19" s="2430"/>
      <c r="AL19" s="1284"/>
      <c r="BA19" s="1283"/>
    </row>
    <row r="20" spans="1:55" ht="12.75" customHeight="1">
      <c r="A20" s="2430"/>
      <c r="B20" s="2430"/>
      <c r="C20" s="2430"/>
      <c r="D20" s="2430"/>
      <c r="E20" s="2430"/>
      <c r="F20" s="2430"/>
      <c r="G20" s="2430"/>
      <c r="H20" s="2430"/>
      <c r="I20" s="2430"/>
      <c r="J20" s="2430"/>
      <c r="K20" s="2430"/>
      <c r="L20" s="2430"/>
      <c r="M20" s="2430"/>
      <c r="N20" s="2430"/>
      <c r="O20" s="2430"/>
      <c r="P20" s="2430"/>
      <c r="Q20" s="2430"/>
      <c r="R20" s="2430"/>
      <c r="S20" s="2430"/>
      <c r="T20" s="2430"/>
      <c r="U20" s="2430"/>
      <c r="V20" s="2430"/>
      <c r="W20" s="2430"/>
      <c r="X20" s="2430"/>
      <c r="Y20" s="2430"/>
      <c r="Z20" s="2430"/>
      <c r="AA20" s="2430"/>
      <c r="AB20" s="2430"/>
      <c r="AC20" s="2430"/>
      <c r="AD20" s="2430"/>
      <c r="AE20" s="2430"/>
      <c r="AF20" s="2430"/>
      <c r="AG20" s="2430"/>
      <c r="AH20" s="2430"/>
      <c r="AI20" s="2430"/>
      <c r="AJ20" s="2430"/>
      <c r="AK20" s="2430"/>
      <c r="AL20" s="1284"/>
      <c r="BA20" s="1283"/>
    </row>
    <row r="21" spans="1:55" ht="12.75" customHeight="1">
      <c r="A21" s="2430"/>
      <c r="B21" s="2430"/>
      <c r="C21" s="2430"/>
      <c r="D21" s="2430"/>
      <c r="E21" s="2430"/>
      <c r="F21" s="2430"/>
      <c r="G21" s="2430"/>
      <c r="H21" s="2430"/>
      <c r="I21" s="2430"/>
      <c r="J21" s="2430"/>
      <c r="K21" s="2430"/>
      <c r="L21" s="2430"/>
      <c r="M21" s="2430"/>
      <c r="N21" s="2430"/>
      <c r="O21" s="2430"/>
      <c r="P21" s="2430"/>
      <c r="Q21" s="2430"/>
      <c r="R21" s="2430"/>
      <c r="S21" s="2430"/>
      <c r="T21" s="2430"/>
      <c r="U21" s="2430"/>
      <c r="V21" s="2430"/>
      <c r="W21" s="2430"/>
      <c r="X21" s="2430"/>
      <c r="Y21" s="2430"/>
      <c r="Z21" s="2430"/>
      <c r="AA21" s="2430"/>
      <c r="AB21" s="2430"/>
      <c r="AC21" s="2430"/>
      <c r="AD21" s="2430"/>
      <c r="AE21" s="2430"/>
      <c r="AF21" s="2430"/>
      <c r="AG21" s="2430"/>
      <c r="AH21" s="2430"/>
      <c r="AI21" s="2430"/>
      <c r="AJ21" s="2430"/>
      <c r="AK21" s="2430"/>
      <c r="AL21" s="1284"/>
      <c r="BA21" s="1283"/>
    </row>
    <row r="22" spans="1:55" ht="12.75" customHeight="1">
      <c r="A22" s="2430"/>
      <c r="B22" s="2430"/>
      <c r="C22" s="2430"/>
      <c r="D22" s="2430"/>
      <c r="E22" s="2430"/>
      <c r="F22" s="2430"/>
      <c r="G22" s="2430"/>
      <c r="H22" s="2430"/>
      <c r="I22" s="2430"/>
      <c r="J22" s="2430"/>
      <c r="K22" s="2430"/>
      <c r="L22" s="2430"/>
      <c r="M22" s="2430"/>
      <c r="N22" s="2430"/>
      <c r="O22" s="2430"/>
      <c r="P22" s="2430"/>
      <c r="Q22" s="2430"/>
      <c r="R22" s="2430"/>
      <c r="S22" s="2430"/>
      <c r="T22" s="2430"/>
      <c r="U22" s="2430"/>
      <c r="V22" s="2430"/>
      <c r="W22" s="2430"/>
      <c r="X22" s="2430"/>
      <c r="Y22" s="2430"/>
      <c r="Z22" s="2430"/>
      <c r="AA22" s="2430"/>
      <c r="AB22" s="2430"/>
      <c r="AC22" s="2430"/>
      <c r="AD22" s="2430"/>
      <c r="AE22" s="2430"/>
      <c r="AF22" s="2430"/>
      <c r="AG22" s="2430"/>
      <c r="AH22" s="2430"/>
      <c r="AI22" s="2430"/>
      <c r="AJ22" s="2430"/>
      <c r="AK22" s="2430"/>
      <c r="AL22" s="1284"/>
      <c r="BA22" s="1283"/>
    </row>
    <row r="23" spans="1:55" ht="12.75" customHeight="1">
      <c r="BB23" s="1282"/>
    </row>
    <row r="24" spans="1:55" ht="12.75" customHeight="1">
      <c r="BB24" s="1282"/>
    </row>
    <row r="25" spans="1:55" ht="12.75" customHeight="1">
      <c r="BB25" s="1282"/>
    </row>
    <row r="26" spans="1:55" ht="12.75" customHeight="1"/>
    <row r="27" spans="1:55" ht="21" customHeight="1">
      <c r="A27" s="2431" t="s">
        <v>1041</v>
      </c>
      <c r="B27" s="2431"/>
      <c r="C27" s="2431"/>
      <c r="D27" s="2431"/>
      <c r="E27" s="2431"/>
      <c r="F27" s="2431"/>
      <c r="G27" s="2431"/>
      <c r="H27" s="2431"/>
      <c r="I27" s="2431"/>
      <c r="J27" s="2431"/>
      <c r="K27" s="2431"/>
      <c r="L27" s="2431"/>
      <c r="M27" s="2431"/>
      <c r="N27" s="2431"/>
      <c r="O27" s="2431"/>
      <c r="P27" s="2431"/>
      <c r="Q27" s="2431"/>
      <c r="R27" s="2431"/>
      <c r="S27" s="2431"/>
      <c r="T27" s="2431"/>
      <c r="U27" s="2431"/>
      <c r="V27" s="2431"/>
      <c r="W27" s="2431"/>
      <c r="X27" s="2431"/>
      <c r="Y27" s="2431"/>
      <c r="Z27" s="2431"/>
      <c r="AA27" s="2431"/>
      <c r="AB27" s="2431"/>
      <c r="AC27" s="2431"/>
      <c r="AD27" s="2431"/>
      <c r="AE27" s="2431"/>
      <c r="AF27" s="2431"/>
      <c r="AG27" s="2431"/>
      <c r="AH27" s="2431"/>
      <c r="AI27" s="2431"/>
      <c r="AJ27" s="2431"/>
      <c r="AK27" s="2431"/>
    </row>
    <row r="28" spans="1:55" ht="12.75" customHeight="1"/>
    <row r="29" spans="1:55" ht="12.75" customHeight="1"/>
    <row r="30" spans="1:55" ht="12.75" customHeight="1"/>
    <row r="31" spans="1:55" ht="12.75" customHeight="1"/>
    <row r="32" spans="1:55" ht="16.149999999999999" customHeight="1">
      <c r="B32" s="1273" t="s">
        <v>1040</v>
      </c>
      <c r="T32" s="1273" t="s">
        <v>1059</v>
      </c>
    </row>
    <row r="33" spans="2:48" ht="16.149999999999999" customHeight="1"/>
    <row r="34" spans="2:48" ht="16.149999999999999" customHeight="1">
      <c r="B34" s="1273" t="s">
        <v>1039</v>
      </c>
      <c r="T34" s="2433">
        <f>O55</f>
        <v>0</v>
      </c>
      <c r="U34" s="2433"/>
      <c r="V34" s="2433"/>
      <c r="W34" s="2433"/>
      <c r="X34" s="2433"/>
      <c r="Y34" s="2433"/>
      <c r="Z34" s="2433"/>
      <c r="AA34" s="1273" t="s">
        <v>1038</v>
      </c>
      <c r="AB34" s="1281"/>
      <c r="AC34" s="1281"/>
      <c r="AD34" s="1281"/>
      <c r="AE34" s="1281"/>
      <c r="AF34" s="1281"/>
      <c r="AG34" s="1281"/>
      <c r="AH34" s="1281"/>
      <c r="AI34" s="1281"/>
    </row>
    <row r="35" spans="2:48" ht="16.149999999999999" customHeight="1"/>
    <row r="36" spans="2:48" ht="16.149999999999999" customHeight="1">
      <c r="B36" s="1273" t="s">
        <v>1060</v>
      </c>
      <c r="T36" s="2432">
        <f>T55</f>
        <v>0</v>
      </c>
      <c r="U36" s="2432"/>
      <c r="V36" s="2432"/>
      <c r="W36" s="2432"/>
      <c r="X36" s="2432"/>
      <c r="Y36" s="2432"/>
      <c r="Z36" s="2432"/>
      <c r="AA36" s="1273" t="s">
        <v>1038</v>
      </c>
    </row>
    <row r="37" spans="2:48" ht="16.149999999999999" customHeight="1">
      <c r="T37" s="1280"/>
      <c r="U37" s="1280"/>
      <c r="V37" s="1280"/>
      <c r="W37" s="1280"/>
      <c r="X37" s="1280"/>
      <c r="Y37" s="1280"/>
      <c r="Z37" s="1280"/>
    </row>
    <row r="38" spans="2:48" ht="16.149999999999999" customHeight="1">
      <c r="B38" s="1273" t="s">
        <v>1061</v>
      </c>
      <c r="T38" s="2432">
        <f>Y55</f>
        <v>0</v>
      </c>
      <c r="U38" s="2432"/>
      <c r="V38" s="2432"/>
      <c r="W38" s="2432"/>
      <c r="X38" s="2432"/>
      <c r="Y38" s="2432"/>
      <c r="Z38" s="2432"/>
      <c r="AA38" s="1273" t="s">
        <v>1038</v>
      </c>
    </row>
    <row r="39" spans="2:48" ht="16.149999999999999" customHeight="1"/>
    <row r="40" spans="2:48" ht="16.149999999999999" customHeight="1">
      <c r="B40" s="1273" t="s">
        <v>1062</v>
      </c>
      <c r="T40" s="2432">
        <f>AD55</f>
        <v>0</v>
      </c>
      <c r="U40" s="2432"/>
      <c r="V40" s="2432"/>
      <c r="W40" s="2432"/>
      <c r="X40" s="2432"/>
      <c r="Y40" s="2432"/>
      <c r="Z40" s="2432"/>
      <c r="AA40" s="1273" t="s">
        <v>1038</v>
      </c>
    </row>
    <row r="41" spans="2:48" ht="21" customHeight="1"/>
    <row r="42" spans="2:48" ht="18.75" customHeight="1">
      <c r="B42" s="1275" t="s">
        <v>1064</v>
      </c>
      <c r="C42" s="1275"/>
      <c r="D42" s="1275"/>
      <c r="E42" s="1275"/>
      <c r="F42" s="1275"/>
      <c r="G42" s="1275"/>
      <c r="H42" s="1275"/>
      <c r="I42" s="1275"/>
      <c r="J42" s="1275"/>
      <c r="K42" s="1275"/>
      <c r="L42" s="1275"/>
      <c r="M42" s="1275"/>
      <c r="N42" s="1275"/>
      <c r="O42" s="1275"/>
      <c r="P42" s="1275"/>
      <c r="Q42" s="1275"/>
      <c r="R42" s="1275"/>
      <c r="S42" s="1275"/>
      <c r="T42" s="1275"/>
      <c r="U42" s="1275"/>
      <c r="V42" s="1275"/>
      <c r="W42" s="1275"/>
      <c r="X42" s="1275"/>
      <c r="Y42" s="1275"/>
      <c r="Z42" s="1275"/>
      <c r="AA42" s="1275"/>
      <c r="AB42" s="1275"/>
      <c r="AC42" s="1275"/>
      <c r="AD42" s="1275"/>
      <c r="AE42" s="1275"/>
      <c r="AF42" s="1275"/>
      <c r="AG42" s="1275"/>
      <c r="AH42" s="1275"/>
      <c r="AI42" s="1275"/>
    </row>
    <row r="43" spans="2:48" ht="15" customHeight="1">
      <c r="B43" s="1275"/>
      <c r="C43" s="2416" t="s">
        <v>176</v>
      </c>
      <c r="D43" s="2417"/>
      <c r="E43" s="2417"/>
      <c r="F43" s="2417"/>
      <c r="G43" s="2417"/>
      <c r="H43" s="2417"/>
      <c r="I43" s="2417"/>
      <c r="J43" s="2417"/>
      <c r="K43" s="2417"/>
      <c r="L43" s="2417"/>
      <c r="M43" s="2417"/>
      <c r="N43" s="2418"/>
      <c r="O43" s="2396" t="s">
        <v>1037</v>
      </c>
      <c r="P43" s="2397"/>
      <c r="Q43" s="2397"/>
      <c r="R43" s="2397"/>
      <c r="S43" s="2397"/>
      <c r="T43" s="2397"/>
      <c r="U43" s="2397"/>
      <c r="V43" s="2397"/>
      <c r="W43" s="2397"/>
      <c r="X43" s="2398"/>
      <c r="Y43" s="2493" t="s">
        <v>1036</v>
      </c>
      <c r="Z43" s="2488"/>
      <c r="AA43" s="2488"/>
      <c r="AB43" s="2488"/>
      <c r="AC43" s="2489"/>
      <c r="AD43" s="2416" t="s">
        <v>664</v>
      </c>
      <c r="AE43" s="2488"/>
      <c r="AF43" s="2488"/>
      <c r="AG43" s="2488"/>
      <c r="AH43" s="2489"/>
      <c r="AI43" s="1279"/>
      <c r="AJ43" s="1279"/>
      <c r="AL43" s="1276"/>
      <c r="AM43" s="1276"/>
      <c r="AN43" s="1276"/>
      <c r="AO43" s="1276"/>
      <c r="AP43" s="1276"/>
      <c r="AQ43" s="1276"/>
      <c r="AR43" s="1276"/>
      <c r="AS43" s="1276"/>
    </row>
    <row r="44" spans="2:48" ht="15" customHeight="1">
      <c r="B44" s="1275"/>
      <c r="C44" s="2419"/>
      <c r="D44" s="2420"/>
      <c r="E44" s="2420"/>
      <c r="F44" s="2420"/>
      <c r="G44" s="2420"/>
      <c r="H44" s="2420"/>
      <c r="I44" s="2420"/>
      <c r="J44" s="2420"/>
      <c r="K44" s="2420"/>
      <c r="L44" s="2420"/>
      <c r="M44" s="2420"/>
      <c r="N44" s="2421"/>
      <c r="O44" s="2484" t="s">
        <v>1035</v>
      </c>
      <c r="P44" s="2485"/>
      <c r="Q44" s="2485"/>
      <c r="R44" s="2485"/>
      <c r="S44" s="2485"/>
      <c r="T44" s="2399" t="s">
        <v>1034</v>
      </c>
      <c r="U44" s="2400"/>
      <c r="V44" s="2400"/>
      <c r="W44" s="2400"/>
      <c r="X44" s="2401"/>
      <c r="Y44" s="2490"/>
      <c r="Z44" s="2491"/>
      <c r="AA44" s="2491"/>
      <c r="AB44" s="2491"/>
      <c r="AC44" s="2492"/>
      <c r="AD44" s="2490"/>
      <c r="AE44" s="2491"/>
      <c r="AF44" s="2491"/>
      <c r="AG44" s="2491"/>
      <c r="AH44" s="2492"/>
      <c r="AI44" s="1279"/>
      <c r="AJ44" s="1279"/>
      <c r="AL44" s="1276"/>
      <c r="AM44" s="1276"/>
      <c r="AN44" s="1276"/>
      <c r="AO44" s="1276"/>
      <c r="AP44" s="1276"/>
      <c r="AQ44" s="1276"/>
      <c r="AR44" s="1276"/>
      <c r="AS44" s="1276"/>
    </row>
    <row r="45" spans="2:48" ht="15" customHeight="1">
      <c r="B45" s="1275"/>
      <c r="C45" s="2419"/>
      <c r="D45" s="2420"/>
      <c r="E45" s="2420"/>
      <c r="F45" s="2420"/>
      <c r="G45" s="2420"/>
      <c r="H45" s="2420"/>
      <c r="I45" s="2420"/>
      <c r="J45" s="2420"/>
      <c r="K45" s="2420"/>
      <c r="L45" s="2420"/>
      <c r="M45" s="2420"/>
      <c r="N45" s="2421"/>
      <c r="O45" s="2486"/>
      <c r="P45" s="2487"/>
      <c r="Q45" s="2487"/>
      <c r="R45" s="2487"/>
      <c r="S45" s="2487"/>
      <c r="T45" s="2402"/>
      <c r="U45" s="2403"/>
      <c r="V45" s="2403"/>
      <c r="W45" s="2403"/>
      <c r="X45" s="2404"/>
      <c r="Y45" s="2490"/>
      <c r="Z45" s="2491"/>
      <c r="AA45" s="2491"/>
      <c r="AB45" s="2491"/>
      <c r="AC45" s="2492"/>
      <c r="AD45" s="2478" t="s">
        <v>1065</v>
      </c>
      <c r="AE45" s="2479"/>
      <c r="AF45" s="2479"/>
      <c r="AG45" s="2479"/>
      <c r="AH45" s="2480"/>
      <c r="AI45" s="1279"/>
      <c r="AJ45" s="1279"/>
      <c r="AL45" s="1276"/>
      <c r="AM45" s="1276"/>
      <c r="AN45" s="1276"/>
      <c r="AO45" s="1276"/>
      <c r="AP45" s="1276"/>
      <c r="AQ45" s="1276"/>
      <c r="AR45" s="1276"/>
      <c r="AS45" s="1276"/>
    </row>
    <row r="46" spans="2:48" ht="15" customHeight="1">
      <c r="B46" s="1275"/>
      <c r="C46" s="2422"/>
      <c r="D46" s="2423"/>
      <c r="E46" s="2423"/>
      <c r="F46" s="2423"/>
      <c r="G46" s="2423"/>
      <c r="H46" s="2423"/>
      <c r="I46" s="2423"/>
      <c r="J46" s="2423"/>
      <c r="K46" s="2423"/>
      <c r="L46" s="2423"/>
      <c r="M46" s="2423"/>
      <c r="N46" s="2424"/>
      <c r="O46" s="2475" t="s">
        <v>1033</v>
      </c>
      <c r="P46" s="2476"/>
      <c r="Q46" s="2476"/>
      <c r="R46" s="2476"/>
      <c r="S46" s="2477"/>
      <c r="T46" s="2471" t="s">
        <v>1032</v>
      </c>
      <c r="U46" s="2472"/>
      <c r="V46" s="2472"/>
      <c r="W46" s="2472"/>
      <c r="X46" s="2474"/>
      <c r="Y46" s="2471" t="s">
        <v>1063</v>
      </c>
      <c r="Z46" s="2472"/>
      <c r="AA46" s="2472"/>
      <c r="AB46" s="2472"/>
      <c r="AC46" s="2473"/>
      <c r="AD46" s="2481"/>
      <c r="AE46" s="2482"/>
      <c r="AF46" s="2482"/>
      <c r="AG46" s="2482"/>
      <c r="AH46" s="2483"/>
      <c r="AI46" s="1279"/>
      <c r="AJ46" s="1279"/>
      <c r="AL46" s="1276"/>
      <c r="AM46" s="1276"/>
      <c r="AN46" s="1276"/>
      <c r="AO46" s="1276"/>
      <c r="AP46" s="1276"/>
      <c r="AQ46" s="1276"/>
      <c r="AR46" s="1276"/>
      <c r="AS46" s="1276"/>
    </row>
    <row r="47" spans="2:48" ht="28.5" customHeight="1">
      <c r="B47" s="1275"/>
      <c r="C47" s="2413">
        <f>②全入力!O6</f>
        <v>0</v>
      </c>
      <c r="D47" s="2414"/>
      <c r="E47" s="2414"/>
      <c r="F47" s="2414"/>
      <c r="G47" s="2414"/>
      <c r="H47" s="2414"/>
      <c r="I47" s="2414"/>
      <c r="J47" s="2414"/>
      <c r="K47" s="2414"/>
      <c r="L47" s="2414"/>
      <c r="M47" s="2414"/>
      <c r="N47" s="2415"/>
      <c r="O47" s="2443" t="str">
        <f>④過去の交付状況入力!K14</f>
        <v>入力要確認</v>
      </c>
      <c r="P47" s="2444"/>
      <c r="Q47" s="2444"/>
      <c r="R47" s="2444"/>
      <c r="S47" s="2445"/>
      <c r="T47" s="2446" t="str">
        <f>④過去の交付状況入力!K15</f>
        <v>入力要確認</v>
      </c>
      <c r="U47" s="2447"/>
      <c r="V47" s="2447"/>
      <c r="W47" s="2447"/>
      <c r="X47" s="2447"/>
      <c r="Y47" s="2448">
        <f>④過去の交付状況入力!K16</f>
        <v>0</v>
      </c>
      <c r="Z47" s="2449"/>
      <c r="AA47" s="2449"/>
      <c r="AB47" s="2449"/>
      <c r="AC47" s="2450"/>
      <c r="AD47" s="2437">
        <f>IF(AND(O47="",T47="",Y47=""),"",MAX(O47:X47)-Y47)</f>
        <v>0</v>
      </c>
      <c r="AE47" s="2438"/>
      <c r="AF47" s="2438"/>
      <c r="AG47" s="2438"/>
      <c r="AH47" s="2439"/>
      <c r="AI47" s="1279"/>
      <c r="AJ47" s="1279"/>
      <c r="AK47" s="1278"/>
      <c r="AL47" s="1278"/>
      <c r="AM47" s="1278"/>
      <c r="AN47" s="1278"/>
      <c r="AO47" s="1278"/>
      <c r="AP47" s="1277"/>
      <c r="AQ47" s="1277"/>
      <c r="AR47" s="1277"/>
      <c r="AS47" s="1277"/>
      <c r="AT47" s="1277"/>
      <c r="AU47" s="1277"/>
      <c r="AV47" s="1277"/>
    </row>
    <row r="48" spans="2:48" ht="28.5" customHeight="1">
      <c r="B48" s="1275"/>
      <c r="C48" s="2405"/>
      <c r="D48" s="2406"/>
      <c r="E48" s="2406"/>
      <c r="F48" s="2406"/>
      <c r="G48" s="2406"/>
      <c r="H48" s="2406"/>
      <c r="I48" s="2406"/>
      <c r="J48" s="2406"/>
      <c r="K48" s="2406"/>
      <c r="L48" s="2406"/>
      <c r="M48" s="2406"/>
      <c r="N48" s="2407"/>
      <c r="O48" s="2408"/>
      <c r="P48" s="2409"/>
      <c r="Q48" s="2409"/>
      <c r="R48" s="2409"/>
      <c r="S48" s="2410"/>
      <c r="T48" s="2411"/>
      <c r="U48" s="2412"/>
      <c r="V48" s="2412"/>
      <c r="W48" s="2412"/>
      <c r="X48" s="2412"/>
      <c r="Y48" s="2440"/>
      <c r="Z48" s="2441"/>
      <c r="AA48" s="2441"/>
      <c r="AB48" s="2441"/>
      <c r="AC48" s="2442"/>
      <c r="AD48" s="2434" t="str">
        <f t="shared" ref="AD48:AD54" si="0">IF(AND(O48="",T48="",Y48=""),"",MAX(O48:X48)-Y48)</f>
        <v/>
      </c>
      <c r="AE48" s="2435"/>
      <c r="AF48" s="2435"/>
      <c r="AG48" s="2435"/>
      <c r="AH48" s="2436"/>
      <c r="AI48" s="1279"/>
      <c r="AJ48" s="1279"/>
      <c r="AK48" s="1278"/>
      <c r="AL48" s="1278"/>
      <c r="AM48" s="1278"/>
      <c r="AN48" s="1278"/>
      <c r="AO48" s="1278"/>
      <c r="AP48" s="1277"/>
      <c r="AQ48" s="1277"/>
      <c r="AR48" s="1277"/>
      <c r="AS48" s="1277"/>
      <c r="AT48" s="1277"/>
      <c r="AU48" s="1277"/>
      <c r="AV48" s="1277"/>
    </row>
    <row r="49" spans="2:48" ht="28.5" customHeight="1">
      <c r="B49" s="1275"/>
      <c r="C49" s="2405"/>
      <c r="D49" s="2406"/>
      <c r="E49" s="2406"/>
      <c r="F49" s="2406"/>
      <c r="G49" s="2406"/>
      <c r="H49" s="2406"/>
      <c r="I49" s="2406"/>
      <c r="J49" s="2406"/>
      <c r="K49" s="2406"/>
      <c r="L49" s="2406"/>
      <c r="M49" s="2406"/>
      <c r="N49" s="2407"/>
      <c r="O49" s="2408"/>
      <c r="P49" s="2409"/>
      <c r="Q49" s="2409"/>
      <c r="R49" s="2409"/>
      <c r="S49" s="2410"/>
      <c r="T49" s="2411"/>
      <c r="U49" s="2412"/>
      <c r="V49" s="2412"/>
      <c r="W49" s="2412"/>
      <c r="X49" s="2412"/>
      <c r="Y49" s="2440"/>
      <c r="Z49" s="2441"/>
      <c r="AA49" s="2441"/>
      <c r="AB49" s="2441"/>
      <c r="AC49" s="2442"/>
      <c r="AD49" s="2434" t="str">
        <f t="shared" si="0"/>
        <v/>
      </c>
      <c r="AE49" s="2435"/>
      <c r="AF49" s="2435"/>
      <c r="AG49" s="2435"/>
      <c r="AH49" s="2436"/>
      <c r="AI49" s="1279"/>
      <c r="AJ49" s="1279"/>
      <c r="AK49" s="1278"/>
      <c r="AL49" s="1278"/>
      <c r="AM49" s="1278"/>
      <c r="AN49" s="1278"/>
      <c r="AO49" s="1278"/>
      <c r="AP49" s="1277"/>
      <c r="AQ49" s="1277"/>
      <c r="AR49" s="1277"/>
      <c r="AS49" s="1277"/>
      <c r="AT49" s="1277"/>
      <c r="AU49" s="1277"/>
      <c r="AV49" s="1277"/>
    </row>
    <row r="50" spans="2:48" ht="28.5" customHeight="1">
      <c r="B50" s="1275"/>
      <c r="C50" s="2405"/>
      <c r="D50" s="2406"/>
      <c r="E50" s="2406"/>
      <c r="F50" s="2406"/>
      <c r="G50" s="2406"/>
      <c r="H50" s="2406"/>
      <c r="I50" s="2406"/>
      <c r="J50" s="2406"/>
      <c r="K50" s="2406"/>
      <c r="L50" s="2406"/>
      <c r="M50" s="2406"/>
      <c r="N50" s="2407"/>
      <c r="O50" s="2408"/>
      <c r="P50" s="2409"/>
      <c r="Q50" s="2409"/>
      <c r="R50" s="2409"/>
      <c r="S50" s="2410"/>
      <c r="T50" s="2411"/>
      <c r="U50" s="2412"/>
      <c r="V50" s="2412"/>
      <c r="W50" s="2412"/>
      <c r="X50" s="2412"/>
      <c r="Y50" s="2440"/>
      <c r="Z50" s="2441"/>
      <c r="AA50" s="2441"/>
      <c r="AB50" s="2441"/>
      <c r="AC50" s="2442"/>
      <c r="AD50" s="2434" t="str">
        <f t="shared" si="0"/>
        <v/>
      </c>
      <c r="AE50" s="2435"/>
      <c r="AF50" s="2435"/>
      <c r="AG50" s="2435"/>
      <c r="AH50" s="2436"/>
      <c r="AI50" s="1279"/>
      <c r="AJ50" s="1279"/>
      <c r="AK50" s="1278"/>
      <c r="AL50" s="1278"/>
      <c r="AM50" s="1278"/>
      <c r="AN50" s="1278"/>
      <c r="AO50" s="1278"/>
      <c r="AP50" s="1277"/>
      <c r="AQ50" s="1277"/>
      <c r="AR50" s="1277"/>
      <c r="AS50" s="1277"/>
      <c r="AT50" s="1277"/>
      <c r="AU50" s="1277"/>
      <c r="AV50" s="1277"/>
    </row>
    <row r="51" spans="2:48" ht="28.5" customHeight="1">
      <c r="B51" s="1275"/>
      <c r="C51" s="2405"/>
      <c r="D51" s="2406"/>
      <c r="E51" s="2406"/>
      <c r="F51" s="2406"/>
      <c r="G51" s="2406"/>
      <c r="H51" s="2406"/>
      <c r="I51" s="2406"/>
      <c r="J51" s="2406"/>
      <c r="K51" s="2406"/>
      <c r="L51" s="2406"/>
      <c r="M51" s="2406"/>
      <c r="N51" s="2407"/>
      <c r="O51" s="2408"/>
      <c r="P51" s="2409"/>
      <c r="Q51" s="2409"/>
      <c r="R51" s="2409"/>
      <c r="S51" s="2410"/>
      <c r="T51" s="2411"/>
      <c r="U51" s="2412"/>
      <c r="V51" s="2412"/>
      <c r="W51" s="2412"/>
      <c r="X51" s="2412"/>
      <c r="Y51" s="2440"/>
      <c r="Z51" s="2441"/>
      <c r="AA51" s="2441"/>
      <c r="AB51" s="2441"/>
      <c r="AC51" s="2442"/>
      <c r="AD51" s="2434" t="str">
        <f t="shared" si="0"/>
        <v/>
      </c>
      <c r="AE51" s="2435"/>
      <c r="AF51" s="2435"/>
      <c r="AG51" s="2435"/>
      <c r="AH51" s="2436"/>
      <c r="AI51" s="1279"/>
      <c r="AJ51" s="1279"/>
      <c r="AK51" s="1278"/>
      <c r="AL51" s="1278"/>
      <c r="AM51" s="1278"/>
      <c r="AN51" s="1278"/>
      <c r="AO51" s="1278"/>
      <c r="AP51" s="1277"/>
      <c r="AQ51" s="1277"/>
      <c r="AR51" s="1277"/>
      <c r="AS51" s="1277"/>
      <c r="AT51" s="1277"/>
      <c r="AU51" s="1277"/>
      <c r="AV51" s="1277"/>
    </row>
    <row r="52" spans="2:48" ht="28.5" customHeight="1">
      <c r="B52" s="1275"/>
      <c r="C52" s="2405"/>
      <c r="D52" s="2406"/>
      <c r="E52" s="2406"/>
      <c r="F52" s="2406"/>
      <c r="G52" s="2406"/>
      <c r="H52" s="2406"/>
      <c r="I52" s="2406"/>
      <c r="J52" s="2406"/>
      <c r="K52" s="2406"/>
      <c r="L52" s="2406"/>
      <c r="M52" s="2406"/>
      <c r="N52" s="2407"/>
      <c r="O52" s="2408"/>
      <c r="P52" s="2409"/>
      <c r="Q52" s="2409"/>
      <c r="R52" s="2409"/>
      <c r="S52" s="2410"/>
      <c r="T52" s="2411"/>
      <c r="U52" s="2412"/>
      <c r="V52" s="2412"/>
      <c r="W52" s="2412"/>
      <c r="X52" s="2412"/>
      <c r="Y52" s="2440"/>
      <c r="Z52" s="2441"/>
      <c r="AA52" s="2441"/>
      <c r="AB52" s="2441"/>
      <c r="AC52" s="2442"/>
      <c r="AD52" s="2434" t="str">
        <f t="shared" si="0"/>
        <v/>
      </c>
      <c r="AE52" s="2435"/>
      <c r="AF52" s="2435"/>
      <c r="AG52" s="2435"/>
      <c r="AH52" s="2436"/>
      <c r="AI52" s="1279"/>
      <c r="AJ52" s="1279"/>
      <c r="AK52" s="1278"/>
      <c r="AL52" s="1278"/>
      <c r="AM52" s="1278"/>
      <c r="AN52" s="1278"/>
      <c r="AO52" s="1278"/>
      <c r="AP52" s="1277"/>
      <c r="AQ52" s="1277"/>
      <c r="AR52" s="1277"/>
      <c r="AS52" s="1277"/>
      <c r="AT52" s="1277"/>
      <c r="AU52" s="1277"/>
      <c r="AV52" s="1277"/>
    </row>
    <row r="53" spans="2:48" ht="28.5" customHeight="1">
      <c r="B53" s="1275"/>
      <c r="C53" s="2405"/>
      <c r="D53" s="2406"/>
      <c r="E53" s="2406"/>
      <c r="F53" s="2406"/>
      <c r="G53" s="2406"/>
      <c r="H53" s="2406"/>
      <c r="I53" s="2406"/>
      <c r="J53" s="2406"/>
      <c r="K53" s="2406"/>
      <c r="L53" s="2406"/>
      <c r="M53" s="2406"/>
      <c r="N53" s="2407"/>
      <c r="O53" s="2408"/>
      <c r="P53" s="2409"/>
      <c r="Q53" s="2409"/>
      <c r="R53" s="2409"/>
      <c r="S53" s="2410"/>
      <c r="T53" s="2411"/>
      <c r="U53" s="2412"/>
      <c r="V53" s="2412"/>
      <c r="W53" s="2412"/>
      <c r="X53" s="2412"/>
      <c r="Y53" s="2440"/>
      <c r="Z53" s="2441"/>
      <c r="AA53" s="2441"/>
      <c r="AB53" s="2441"/>
      <c r="AC53" s="2442"/>
      <c r="AD53" s="2434" t="str">
        <f t="shared" si="0"/>
        <v/>
      </c>
      <c r="AE53" s="2435"/>
      <c r="AF53" s="2435"/>
      <c r="AG53" s="2435"/>
      <c r="AH53" s="2436"/>
      <c r="AI53" s="1279"/>
      <c r="AJ53" s="1279"/>
      <c r="AK53" s="1278"/>
      <c r="AL53" s="1278"/>
      <c r="AM53" s="1278"/>
      <c r="AN53" s="1278"/>
      <c r="AO53" s="1278"/>
      <c r="AP53" s="1277"/>
      <c r="AQ53" s="1277"/>
      <c r="AR53" s="1277"/>
      <c r="AS53" s="1277"/>
      <c r="AT53" s="1277"/>
      <c r="AU53" s="1277"/>
      <c r="AV53" s="1277"/>
    </row>
    <row r="54" spans="2:48" ht="28.5" customHeight="1">
      <c r="B54" s="1275"/>
      <c r="C54" s="2393"/>
      <c r="D54" s="2394"/>
      <c r="E54" s="2394"/>
      <c r="F54" s="2394"/>
      <c r="G54" s="2394"/>
      <c r="H54" s="2394"/>
      <c r="I54" s="2394"/>
      <c r="J54" s="2394"/>
      <c r="K54" s="2394"/>
      <c r="L54" s="2394"/>
      <c r="M54" s="2394"/>
      <c r="N54" s="2395"/>
      <c r="O54" s="2457"/>
      <c r="P54" s="2458"/>
      <c r="Q54" s="2458"/>
      <c r="R54" s="2458"/>
      <c r="S54" s="2459"/>
      <c r="T54" s="2460"/>
      <c r="U54" s="2461"/>
      <c r="V54" s="2461"/>
      <c r="W54" s="2461"/>
      <c r="X54" s="2461"/>
      <c r="Y54" s="2462"/>
      <c r="Z54" s="2463"/>
      <c r="AA54" s="2463"/>
      <c r="AB54" s="2463"/>
      <c r="AC54" s="2464"/>
      <c r="AD54" s="2465" t="str">
        <f t="shared" si="0"/>
        <v/>
      </c>
      <c r="AE54" s="2466"/>
      <c r="AF54" s="2466"/>
      <c r="AG54" s="2466"/>
      <c r="AH54" s="2467"/>
      <c r="AI54" s="1279"/>
      <c r="AJ54" s="1279"/>
      <c r="AK54" s="1278"/>
      <c r="AL54" s="1278"/>
      <c r="AM54" s="1278"/>
      <c r="AN54" s="1278"/>
      <c r="AO54" s="1278"/>
      <c r="AP54" s="1277"/>
      <c r="AQ54" s="1277"/>
      <c r="AR54" s="1277"/>
      <c r="AS54" s="1277"/>
      <c r="AT54" s="1277"/>
      <c r="AU54" s="1277"/>
      <c r="AV54" s="1277"/>
    </row>
    <row r="55" spans="2:48" ht="28.5" customHeight="1">
      <c r="B55" s="1275"/>
      <c r="C55" s="2396" t="s">
        <v>313</v>
      </c>
      <c r="D55" s="2397"/>
      <c r="E55" s="2397"/>
      <c r="F55" s="2397"/>
      <c r="G55" s="2397"/>
      <c r="H55" s="2397"/>
      <c r="I55" s="2397"/>
      <c r="J55" s="2397"/>
      <c r="K55" s="2397"/>
      <c r="L55" s="2397"/>
      <c r="M55" s="2397"/>
      <c r="N55" s="2398"/>
      <c r="O55" s="2468">
        <f>SUM(O47:O54)</f>
        <v>0</v>
      </c>
      <c r="P55" s="2469"/>
      <c r="Q55" s="2469"/>
      <c r="R55" s="2469"/>
      <c r="S55" s="2470"/>
      <c r="T55" s="2468">
        <f>SUM(T47:T54)</f>
        <v>0</v>
      </c>
      <c r="U55" s="2469"/>
      <c r="V55" s="2469"/>
      <c r="W55" s="2469"/>
      <c r="X55" s="2469"/>
      <c r="Y55" s="2451">
        <f>SUM(Y47:Y54)</f>
        <v>0</v>
      </c>
      <c r="Z55" s="2452"/>
      <c r="AA55" s="2452"/>
      <c r="AB55" s="2452"/>
      <c r="AC55" s="2453"/>
      <c r="AD55" s="2454">
        <f>SUM(AD47:AD54)</f>
        <v>0</v>
      </c>
      <c r="AE55" s="2455"/>
      <c r="AF55" s="2455"/>
      <c r="AG55" s="2455"/>
      <c r="AH55" s="2456"/>
      <c r="AL55" s="1276"/>
      <c r="AM55" s="1276"/>
      <c r="AN55" s="1276"/>
      <c r="AO55" s="1276"/>
      <c r="AP55" s="1276"/>
      <c r="AQ55" s="1276"/>
      <c r="AR55" s="1276"/>
      <c r="AS55" s="1276"/>
    </row>
    <row r="56" spans="2:48" ht="15.75" customHeight="1">
      <c r="B56" s="1275"/>
      <c r="C56" s="1274"/>
      <c r="D56" s="1274"/>
      <c r="E56" s="1274"/>
      <c r="F56" s="1274"/>
      <c r="G56" s="1274"/>
      <c r="H56" s="1274"/>
      <c r="I56" s="1274"/>
      <c r="J56" s="1274"/>
      <c r="K56" s="1274"/>
      <c r="L56" s="1274"/>
      <c r="M56" s="1274"/>
      <c r="N56" s="1274"/>
      <c r="O56" s="1274"/>
      <c r="P56" s="1274"/>
      <c r="Q56" s="1274"/>
      <c r="R56" s="1274"/>
      <c r="S56" s="1274"/>
      <c r="T56" s="1274"/>
      <c r="U56" s="1274"/>
      <c r="V56" s="1274"/>
      <c r="W56" s="1274"/>
      <c r="X56" s="1274"/>
      <c r="Y56" s="1274"/>
      <c r="Z56" s="1274"/>
      <c r="AA56" s="1274"/>
      <c r="AB56" s="1274"/>
      <c r="AC56" s="1274"/>
      <c r="AD56" s="1274"/>
      <c r="AE56" s="1274"/>
      <c r="AF56" s="1274"/>
      <c r="AG56" s="1274"/>
      <c r="AH56" s="1274"/>
      <c r="AI56" s="1274"/>
    </row>
  </sheetData>
  <sheetProtection formatCells="0" formatColumns="0" formatRows="0" insertColumns="0" insertRows="0" insertHyperlinks="0" deleteColumns="0" deleteRows="0" sort="0" autoFilter="0" pivotTables="0"/>
  <mergeCells count="65">
    <mergeCell ref="Y46:AC46"/>
    <mergeCell ref="T46:X46"/>
    <mergeCell ref="O46:S46"/>
    <mergeCell ref="AD45:AH46"/>
    <mergeCell ref="O44:S45"/>
    <mergeCell ref="AD43:AH44"/>
    <mergeCell ref="Y43:AC45"/>
    <mergeCell ref="Y55:AC55"/>
    <mergeCell ref="AD53:AH53"/>
    <mergeCell ref="O52:S52"/>
    <mergeCell ref="T52:X52"/>
    <mergeCell ref="Y52:AC52"/>
    <mergeCell ref="AD52:AH52"/>
    <mergeCell ref="AD55:AH55"/>
    <mergeCell ref="O54:S54"/>
    <mergeCell ref="T54:X54"/>
    <mergeCell ref="Y54:AC54"/>
    <mergeCell ref="AD54:AH54"/>
    <mergeCell ref="O55:S55"/>
    <mergeCell ref="T55:X55"/>
    <mergeCell ref="AD50:AH50"/>
    <mergeCell ref="O51:S51"/>
    <mergeCell ref="T51:X51"/>
    <mergeCell ref="Y51:AC51"/>
    <mergeCell ref="O53:S53"/>
    <mergeCell ref="T53:X53"/>
    <mergeCell ref="Y53:AC53"/>
    <mergeCell ref="AD51:AH51"/>
    <mergeCell ref="O50:S50"/>
    <mergeCell ref="T50:X50"/>
    <mergeCell ref="Y50:AC50"/>
    <mergeCell ref="AD49:AH49"/>
    <mergeCell ref="AD47:AH47"/>
    <mergeCell ref="O48:S48"/>
    <mergeCell ref="T48:X48"/>
    <mergeCell ref="Y48:AC48"/>
    <mergeCell ref="AD48:AH48"/>
    <mergeCell ref="Y49:AC49"/>
    <mergeCell ref="O47:S47"/>
    <mergeCell ref="T47:X47"/>
    <mergeCell ref="Y47:AC47"/>
    <mergeCell ref="A27:AK27"/>
    <mergeCell ref="T36:Z36"/>
    <mergeCell ref="T34:Z34"/>
    <mergeCell ref="T38:Z38"/>
    <mergeCell ref="T40:Z40"/>
    <mergeCell ref="AG2:AK2"/>
    <mergeCell ref="X3:AK3"/>
    <mergeCell ref="X4:AK4"/>
    <mergeCell ref="F14:AG15"/>
    <mergeCell ref="A19:AK22"/>
    <mergeCell ref="C54:N54"/>
    <mergeCell ref="C55:N55"/>
    <mergeCell ref="O43:X43"/>
    <mergeCell ref="T44:X45"/>
    <mergeCell ref="C48:N48"/>
    <mergeCell ref="C49:N49"/>
    <mergeCell ref="C50:N50"/>
    <mergeCell ref="C51:N51"/>
    <mergeCell ref="C52:N52"/>
    <mergeCell ref="C53:N53"/>
    <mergeCell ref="O49:S49"/>
    <mergeCell ref="T49:X49"/>
    <mergeCell ref="C47:N47"/>
    <mergeCell ref="C43:N46"/>
  </mergeCells>
  <phoneticPr fontId="7"/>
  <conditionalFormatting sqref="AD47:AH55">
    <cfRule type="cellIs" dxfId="15" priority="1" operator="equal">
      <formula>"申請を確認"</formula>
    </cfRule>
  </conditionalFormatting>
  <printOptions horizontalCentered="1"/>
  <pageMargins left="0.70866141732283472" right="0.70866141732283472" top="0.74803149606299213" bottom="0.31496062992125984" header="0.31496062992125984" footer="0.31496062992125984"/>
  <pageSetup paperSize="9" scale="80" orientation="portrait" r:id="rId1"/>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W91"/>
  <sheetViews>
    <sheetView topLeftCell="E2" zoomScaleNormal="100" workbookViewId="0">
      <selection activeCell="I16" sqref="I16"/>
    </sheetView>
  </sheetViews>
  <sheetFormatPr defaultColWidth="11.25" defaultRowHeight="14.25" customHeight="1" outlineLevelCol="1"/>
  <cols>
    <col min="1" max="1" width="7.875" style="26" hidden="1" customWidth="1" outlineLevel="1"/>
    <col min="2" max="3" width="11.25" style="27" hidden="1" customWidth="1" outlineLevel="1"/>
    <col min="4" max="4" width="11.25" style="26" hidden="1" customWidth="1" outlineLevel="1"/>
    <col min="5" max="5" width="1.625" style="26" customWidth="1" collapsed="1"/>
    <col min="6" max="6" width="16.375" style="28" customWidth="1"/>
    <col min="7" max="7" width="13" style="28" customWidth="1"/>
    <col min="8" max="8" width="10.625" style="28" customWidth="1"/>
    <col min="9" max="9" width="18.375" style="28" customWidth="1"/>
    <col min="10" max="10" width="10.625" style="28" customWidth="1"/>
    <col min="11" max="11" width="18.375" style="28" customWidth="1"/>
    <col min="12" max="12" width="0.375" style="28" customWidth="1"/>
    <col min="13" max="13" width="0.625" style="28" customWidth="1"/>
    <col min="14" max="14" width="1.625" style="28" customWidth="1"/>
    <col min="15" max="15" width="4.375" style="28" customWidth="1"/>
    <col min="16" max="16" width="17.75" style="28" customWidth="1"/>
    <col min="17" max="17" width="19" style="28" customWidth="1"/>
    <col min="18" max="18" width="0.75" style="28" customWidth="1"/>
    <col min="19" max="19" width="11.25" style="28"/>
    <col min="20" max="20" width="10.625" style="28" hidden="1" customWidth="1"/>
    <col min="21" max="22" width="18.375" style="28" hidden="1" customWidth="1"/>
    <col min="23" max="23" width="15.125" style="28" hidden="1" customWidth="1"/>
    <col min="24" max="24" width="3.625" style="28" customWidth="1"/>
    <col min="25" max="28" width="3.125" style="28" customWidth="1"/>
    <col min="29" max="33" width="11.25" style="28"/>
    <col min="34" max="35" width="3.125" style="28" customWidth="1"/>
    <col min="36" max="16384" width="11.25" style="28"/>
  </cols>
  <sheetData>
    <row r="1" spans="1:23" s="1363" customFormat="1" ht="28.5" hidden="1" customHeight="1">
      <c r="A1" s="34" t="s">
        <v>728</v>
      </c>
      <c r="B1" s="624">
        <f>②全入力!$B$1</f>
        <v>2021</v>
      </c>
      <c r="D1" s="13"/>
      <c r="E1" s="33"/>
      <c r="F1" s="1363">
        <v>6</v>
      </c>
    </row>
    <row r="2" spans="1:23" s="14" customFormat="1" ht="27" customHeight="1">
      <c r="A2" s="1363" t="s">
        <v>314</v>
      </c>
      <c r="B2" s="12"/>
      <c r="C2" s="12"/>
      <c r="D2" s="13"/>
      <c r="E2" s="2514" t="str">
        <f>VLOOKUP($B$1,参照!$C$61:$E$89,3,FALSE)&amp;"授業料等減免事業　実績報告書内訳"</f>
        <v>令和3事業年度授業料等減免事業　実績報告書内訳</v>
      </c>
      <c r="F2" s="2514"/>
      <c r="G2" s="2514"/>
      <c r="H2" s="2514"/>
      <c r="I2" s="2514"/>
      <c r="J2" s="2514"/>
      <c r="K2" s="2514"/>
      <c r="L2" s="2514"/>
      <c r="M2" s="2514"/>
      <c r="N2" s="2514"/>
      <c r="O2" s="2514"/>
      <c r="P2" s="2514"/>
      <c r="Q2" s="2514"/>
      <c r="R2" s="2514"/>
      <c r="T2" s="860"/>
      <c r="U2" s="860"/>
      <c r="V2" s="860"/>
    </row>
    <row r="3" spans="1:23" s="14" customFormat="1" ht="9" customHeight="1" thickBot="1">
      <c r="A3" s="12"/>
      <c r="B3" s="1363"/>
      <c r="C3" s="1363"/>
      <c r="D3" s="13"/>
      <c r="E3" s="13"/>
      <c r="F3" s="13"/>
      <c r="G3" s="13"/>
      <c r="H3" s="13"/>
      <c r="I3" s="13"/>
      <c r="J3" s="13"/>
      <c r="K3" s="13"/>
      <c r="T3" s="13"/>
      <c r="U3" s="13"/>
      <c r="V3" s="13"/>
    </row>
    <row r="4" spans="1:23" s="14" customFormat="1" ht="23.25" customHeight="1" thickBot="1">
      <c r="A4" s="15"/>
      <c r="B4" s="1363"/>
      <c r="C4" s="1363"/>
      <c r="D4" s="15"/>
      <c r="E4" s="15"/>
      <c r="F4" s="623" t="s">
        <v>13</v>
      </c>
      <c r="G4" s="101" t="str">
        <f>IF(②全入力!$L$6="","未入力",②全入力!$C$3)</f>
        <v>未入力</v>
      </c>
      <c r="H4" s="38" t="s">
        <v>176</v>
      </c>
      <c r="I4" s="2519" t="str">
        <f>IF(OR(②全入力!$DH$6="入力要確認",②全入力!$DP$6="入力要確認",④過去の交付状況入力!$K$14="入力要確認"),"入力要確認",IF(②全入力!$O$6="","未入力",②全入力!$O$6))</f>
        <v>入力要確認</v>
      </c>
      <c r="J4" s="2520"/>
      <c r="K4" s="2521"/>
      <c r="L4" s="15"/>
      <c r="M4" s="15"/>
      <c r="N4" s="15"/>
      <c r="P4" s="776" t="s">
        <v>824</v>
      </c>
      <c r="Q4" s="777">
        <f>②全入力!AG17</f>
        <v>0</v>
      </c>
      <c r="T4" s="1"/>
      <c r="U4" s="13"/>
      <c r="V4" s="861"/>
    </row>
    <row r="5" spans="1:23" s="14" customFormat="1" ht="23.25" customHeight="1" thickBot="1">
      <c r="A5" s="15"/>
      <c r="B5" s="1363"/>
      <c r="C5" s="1363"/>
      <c r="D5" s="15"/>
      <c r="E5" s="15"/>
      <c r="F5" s="1"/>
      <c r="G5" s="37"/>
      <c r="H5" s="1041" t="s">
        <v>536</v>
      </c>
      <c r="I5" s="2522" t="str">
        <f>IF(OR(②全入力!$DH$6="入力要確認",②全入力!$DP$6="入力要確認",④過去の交付状況入力!$K$14="入力要確認"),"入力要確認",IF(②全入力!$O$5="","未入力",②全入力!$O$5))</f>
        <v>入力要確認</v>
      </c>
      <c r="J5" s="2523"/>
      <c r="K5" s="2524"/>
      <c r="L5" s="15"/>
      <c r="M5" s="15"/>
      <c r="N5" s="15"/>
      <c r="P5" s="778" t="s">
        <v>1036</v>
      </c>
      <c r="Q5" s="779" t="str">
        <f>IF(OR(②全入力!$DH$6="入力要確認",②全入力!$DP$6="入力要確認",②全入力!DS6="入力要確認",④過去の交付状況入力!$K$14="入力要確認"),"入力要確認",IF(OR(②全入力!$O$5="",②全入力!$O$6=""),"未入力",I15+K15))</f>
        <v>入力要確認</v>
      </c>
      <c r="T5" s="2513" t="s">
        <v>835</v>
      </c>
      <c r="U5" s="2513"/>
      <c r="V5" s="2513"/>
    </row>
    <row r="6" spans="1:23" s="15" customFormat="1" ht="9" customHeight="1">
      <c r="A6" s="16"/>
      <c r="B6" s="1"/>
      <c r="C6" s="1"/>
      <c r="D6" s="16"/>
      <c r="E6" s="16"/>
      <c r="F6" s="17"/>
      <c r="G6" s="18"/>
      <c r="H6" s="19"/>
      <c r="I6" s="622"/>
      <c r="J6" s="19"/>
      <c r="K6" s="622"/>
      <c r="T6" s="19"/>
      <c r="U6" s="622"/>
      <c r="V6" s="622"/>
    </row>
    <row r="7" spans="1:23" s="14" customFormat="1" ht="23.25" customHeight="1">
      <c r="A7" s="2515" t="s">
        <v>727</v>
      </c>
      <c r="B7" s="2516"/>
      <c r="C7" s="2516"/>
      <c r="D7" s="2516"/>
      <c r="E7" s="1040" t="s">
        <v>1225</v>
      </c>
      <c r="F7" s="20"/>
      <c r="G7" s="18"/>
      <c r="H7" s="19"/>
      <c r="I7" s="622"/>
      <c r="J7" s="1393"/>
      <c r="K7" s="873"/>
      <c r="N7" s="1040" t="s">
        <v>834</v>
      </c>
      <c r="T7" s="2512" t="s">
        <v>832</v>
      </c>
      <c r="U7" s="2512"/>
      <c r="V7" s="862" t="s">
        <v>833</v>
      </c>
    </row>
    <row r="8" spans="1:23" s="14" customFormat="1" ht="7.5" customHeight="1" thickBot="1">
      <c r="A8" s="21"/>
      <c r="B8" s="1363"/>
      <c r="C8" s="1363"/>
      <c r="D8" s="21"/>
      <c r="E8" s="21"/>
      <c r="F8" s="20"/>
      <c r="G8" s="22"/>
    </row>
    <row r="9" spans="1:23" s="14" customFormat="1" ht="14.25" customHeight="1">
      <c r="A9" s="2517" t="s">
        <v>441</v>
      </c>
      <c r="B9" s="2518" t="s">
        <v>13</v>
      </c>
      <c r="C9" s="2518" t="s">
        <v>285</v>
      </c>
      <c r="D9" s="1414"/>
      <c r="E9" s="1414"/>
      <c r="F9" s="2506" t="s">
        <v>286</v>
      </c>
      <c r="G9" s="2509" t="s">
        <v>423</v>
      </c>
      <c r="H9" s="2499" t="s">
        <v>311</v>
      </c>
      <c r="I9" s="2500"/>
      <c r="J9" s="2501" t="s">
        <v>312</v>
      </c>
      <c r="K9" s="2502"/>
      <c r="O9" s="2510" t="s">
        <v>820</v>
      </c>
      <c r="P9" s="2511"/>
      <c r="Q9" s="775" t="s">
        <v>823</v>
      </c>
      <c r="T9" s="2499" t="s">
        <v>311</v>
      </c>
      <c r="U9" s="2500"/>
      <c r="V9" s="863" t="s">
        <v>833</v>
      </c>
    </row>
    <row r="10" spans="1:23" s="14" customFormat="1" ht="14.25" customHeight="1">
      <c r="A10" s="2517"/>
      <c r="B10" s="2518"/>
      <c r="C10" s="2518"/>
      <c r="D10" s="1414"/>
      <c r="E10" s="1414"/>
      <c r="F10" s="2507"/>
      <c r="G10" s="1854"/>
      <c r="H10" s="1539" t="s">
        <v>184</v>
      </c>
      <c r="I10" s="1856" t="s">
        <v>178</v>
      </c>
      <c r="J10" s="2503" t="s">
        <v>184</v>
      </c>
      <c r="K10" s="2504" t="s">
        <v>178</v>
      </c>
      <c r="O10" s="1191" t="s">
        <v>817</v>
      </c>
      <c r="P10" s="1192"/>
      <c r="Q10" s="1193" t="str">
        <f>④過去の交付状況入力!K14</f>
        <v>入力要確認</v>
      </c>
      <c r="T10" s="1539" t="s">
        <v>184</v>
      </c>
      <c r="U10" s="1939" t="s">
        <v>178</v>
      </c>
      <c r="V10" s="1368"/>
    </row>
    <row r="11" spans="1:23" s="23" customFormat="1" ht="14.25" customHeight="1" thickBot="1">
      <c r="A11" s="2517"/>
      <c r="B11" s="2518"/>
      <c r="C11" s="2518"/>
      <c r="D11" s="1414"/>
      <c r="E11" s="1414"/>
      <c r="F11" s="2508"/>
      <c r="G11" s="1855"/>
      <c r="H11" s="1677"/>
      <c r="I11" s="1940"/>
      <c r="J11" s="2033"/>
      <c r="K11" s="2505"/>
      <c r="M11" s="14"/>
      <c r="O11" s="1265" t="s">
        <v>818</v>
      </c>
      <c r="P11" s="1266"/>
      <c r="Q11" s="1267" t="str">
        <f>④過去の交付状況入力!K15</f>
        <v>入力要確認</v>
      </c>
      <c r="T11" s="1677"/>
      <c r="U11" s="1940"/>
      <c r="V11" s="1369"/>
    </row>
    <row r="12" spans="1:23" s="14" customFormat="1" ht="14.25" customHeight="1">
      <c r="A12" s="24"/>
      <c r="B12" s="1363"/>
      <c r="C12" s="24"/>
      <c r="D12" s="625">
        <v>1</v>
      </c>
      <c r="E12" s="25"/>
      <c r="F12" s="62" t="s">
        <v>313</v>
      </c>
      <c r="G12" s="35" t="s">
        <v>424</v>
      </c>
      <c r="H12" s="621">
        <f t="shared" ref="H12:I14" si="0">SUMIF($G$16:$G$90,$G12,H$16:H$90)</f>
        <v>0</v>
      </c>
      <c r="I12" s="620">
        <f t="shared" si="0"/>
        <v>0</v>
      </c>
      <c r="J12" s="619">
        <f>②全入力!DP17</f>
        <v>0</v>
      </c>
      <c r="K12" s="618">
        <f>②全入力!DU17</f>
        <v>0</v>
      </c>
      <c r="N12" s="872"/>
      <c r="O12" s="2494" t="s">
        <v>821</v>
      </c>
      <c r="P12" s="2495"/>
      <c r="Q12" s="1268" t="str">
        <f>IF(OR(Q10="入力要確認",Q11="入力要確認"),"入力要確認",IF(Q11-Q10&lt;0,"マイナス時の返還なし",Q11-Q10))</f>
        <v>入力要確認</v>
      </c>
      <c r="T12" s="864">
        <f t="array" ref="T12">SUM(IF(②全入力!$BK$15:$BM$15=$D12,②全入力!$BK$18:$BM$7000))+SUM(IF(②全入力!$BK$15:$BM$15=$D12,②全入力!$BO$18:$BQ$7000))</f>
        <v>0</v>
      </c>
      <c r="U12" s="865">
        <f t="array" ref="U12">SUM(IF(②全入力!$CS$15:$CU$15=$D12,②全入力!$CS$18:$CU$2500))</f>
        <v>0</v>
      </c>
      <c r="V12" s="814">
        <f>IF('③-3 R2変更のまとめ'!S4="入力要確認",0,'③-3 R2変更のまとめ'!T11)</f>
        <v>0</v>
      </c>
    </row>
    <row r="13" spans="1:23" s="14" customFormat="1" ht="14.25" customHeight="1">
      <c r="A13" s="24"/>
      <c r="B13" s="1363"/>
      <c r="C13" s="24"/>
      <c r="D13" s="625">
        <v>0.66666666666666663</v>
      </c>
      <c r="E13" s="25"/>
      <c r="F13" s="2498" t="s">
        <v>313</v>
      </c>
      <c r="G13" s="91">
        <v>0.66666666666666663</v>
      </c>
      <c r="H13" s="617">
        <f t="shared" si="0"/>
        <v>0</v>
      </c>
      <c r="I13" s="616">
        <f t="shared" si="0"/>
        <v>0</v>
      </c>
      <c r="J13" s="615">
        <f>②全入力!DQ17</f>
        <v>0</v>
      </c>
      <c r="K13" s="614">
        <f>②全入力!DV17</f>
        <v>0</v>
      </c>
      <c r="N13" s="872"/>
      <c r="O13" s="1269" t="s">
        <v>819</v>
      </c>
      <c r="P13" s="1270"/>
      <c r="Q13" s="1271">
        <f>④過去の交付状況入力!K16</f>
        <v>0</v>
      </c>
      <c r="T13" s="866">
        <f t="array" ref="T13">SUM(IF(②全入力!$BK$15:$BM$15=$D13,②全入力!$BK$18:$BM$7000))+SUM(IF(②全入力!$BK$15:$BM$15=$D13,②全入力!$BO$18:$BQ$7000))</f>
        <v>0</v>
      </c>
      <c r="U13" s="867">
        <f t="array" ref="U13">SUM(IF(②全入力!$CS$15:$CU$15=$D13,②全入力!$CS$18:$CU$2500))</f>
        <v>0</v>
      </c>
      <c r="V13" s="815"/>
    </row>
    <row r="14" spans="1:23" s="14" customFormat="1" ht="14.25" customHeight="1" thickBot="1">
      <c r="A14" s="24"/>
      <c r="B14" s="1363"/>
      <c r="C14" s="24"/>
      <c r="D14" s="625">
        <v>0.33333333333333331</v>
      </c>
      <c r="E14" s="25"/>
      <c r="F14" s="2498"/>
      <c r="G14" s="92">
        <v>0.33333333333333331</v>
      </c>
      <c r="H14" s="613">
        <f t="shared" si="0"/>
        <v>0</v>
      </c>
      <c r="I14" s="612">
        <f t="shared" si="0"/>
        <v>0</v>
      </c>
      <c r="J14" s="611">
        <f>②全入力!DR17</f>
        <v>0</v>
      </c>
      <c r="K14" s="610">
        <f>②全入力!DW17</f>
        <v>0</v>
      </c>
      <c r="O14" s="2496" t="s">
        <v>822</v>
      </c>
      <c r="P14" s="2497"/>
      <c r="Q14" s="1272" t="str">
        <f>IF(OR(Q10="入力要確認",Q11="入力要確認",Q13="入力要確認"),"入力要確認",MAX(Q10,Q11)-Q13)</f>
        <v>入力要確認</v>
      </c>
      <c r="T14" s="868">
        <f t="array" ref="T14">SUM(IF(②全入力!$BK$15:$BM$15=$D14,②全入力!$BK$18:$BM$7000))+SUM(IF(②全入力!$BK$15:$BM$15=$D14,②全入力!$BO$18:$BQ$7000))</f>
        <v>0</v>
      </c>
      <c r="U14" s="869">
        <f t="array" ref="U14">SUM(IF(②全入力!$CS$15:$CU$15=$D14,②全入力!$CS$18:$CU$2500))</f>
        <v>0</v>
      </c>
      <c r="V14" s="816"/>
    </row>
    <row r="15" spans="1:23" s="14" customFormat="1" ht="14.25" customHeight="1" thickTop="1" thickBot="1">
      <c r="A15" s="24"/>
      <c r="B15" s="1363"/>
      <c r="C15" s="24"/>
      <c r="D15" s="25" t="str">
        <f>F15</f>
        <v>総計</v>
      </c>
      <c r="E15" s="25"/>
      <c r="F15" s="61" t="s">
        <v>407</v>
      </c>
      <c r="G15" s="36" t="s">
        <v>313</v>
      </c>
      <c r="H15" s="609">
        <f>SUM(H12:H14)</f>
        <v>0</v>
      </c>
      <c r="I15" s="608">
        <f>SUM(I12:I14)</f>
        <v>0</v>
      </c>
      <c r="J15" s="607">
        <f>SUM(J12:J14)</f>
        <v>0</v>
      </c>
      <c r="K15" s="606">
        <f>SUM(K12:K14)</f>
        <v>0</v>
      </c>
      <c r="T15" s="870">
        <f>SUM(T12:T14)</f>
        <v>0</v>
      </c>
      <c r="U15" s="871">
        <f>SUM(U12:U14)</f>
        <v>0</v>
      </c>
      <c r="V15" s="817"/>
    </row>
    <row r="16" spans="1:23" s="14" customFormat="1" ht="14.25" customHeight="1">
      <c r="A16" s="24">
        <v>1</v>
      </c>
      <c r="B16" s="1363"/>
      <c r="C16" s="24" t="str">
        <f>IF(ISERROR(VLOOKUP($A16,②全入力!$E$18:$N$2500,10,FALSE)),"",VLOOKUP($A16,②全入力!$E$18:$N$2500,10,FALSE))</f>
        <v/>
      </c>
      <c r="D16" s="625">
        <v>1</v>
      </c>
      <c r="E16" s="25"/>
      <c r="F16" s="29" t="str">
        <f>IF(ISERROR(VLOOKUP($A16,②全入力!$E$18:$T$2500,F$1,FALSE)),"",VLOOKUP($A16,②全入力!$E$18:$T$2500,F$1,FALSE))</f>
        <v/>
      </c>
      <c r="G16" s="601" t="s">
        <v>424</v>
      </c>
      <c r="H16" s="605">
        <f>T16</f>
        <v>0</v>
      </c>
      <c r="I16" s="604">
        <f>U16+V16</f>
        <v>0</v>
      </c>
      <c r="J16" s="603">
        <f t="array" ref="J16">SUM(IF(②全入力!$J$18:$J$2500=$F16,IF(②全入力!$DP$15:$DR$15=$D16,②全入力!$DP$18:$DR$2500)))</f>
        <v>0</v>
      </c>
      <c r="K16" s="602">
        <f t="array" ref="K16">SUM(IF(②全入力!$J$18:$J$2500=$F16,IF(②全入力!$DU$15:$DW$15=$D16,②全入力!$DU$18:$DW$2500)))</f>
        <v>0</v>
      </c>
      <c r="T16" s="605">
        <f t="array" ref="T16">SUM(IF(②全入力!$J$18:$J$7000=$F16,IF(②全入力!$BK$15:$BM$15=$D16,②全入力!$BK$18:$BM$7000)))+SUM(IF(②全入力!$J$18:$J$7000=$F16,IF(②全入力!$BK$15:$BM$15=$D16,②全入力!$BO$18:$BQ$7000)))</f>
        <v>0</v>
      </c>
      <c r="U16" s="604">
        <f t="array" ref="U16">SUM(IF(②全入力!$J$18:$J$2500=$F16,IF(②全入力!$CS$15:$CU$15=$D16,②全入力!$CS$18:$CU$2500)))</f>
        <v>0</v>
      </c>
      <c r="V16" s="818">
        <f>IF('③-3 R2変更のまとめ'!$S$4="入力要確認",0,SUMIF('③-3 R2変更のまとめ'!$D$12:$D$1050,$F16,'③-3 R2変更のまとめ'!$T$12:$T$1050))</f>
        <v>0</v>
      </c>
      <c r="W16" s="1000">
        <f>IF($A16&lt;&gt;$A15,SUM($U$16:$U18)+SUM($V$16:$V18),"")</f>
        <v>0</v>
      </c>
    </row>
    <row r="17" spans="1:23" s="14" customFormat="1" ht="14.25" customHeight="1">
      <c r="A17" s="24">
        <v>1</v>
      </c>
      <c r="B17" s="1363"/>
      <c r="C17" s="24" t="str">
        <f>IF(ISERROR(VLOOKUP($A17,②全入力!$E$18:$N$2500,10,FALSE)),"",VLOOKUP($A17,②全入力!$E$18:$N$2500,10,FALSE))</f>
        <v/>
      </c>
      <c r="D17" s="625">
        <v>0.66666666666666663</v>
      </c>
      <c r="E17" s="25"/>
      <c r="F17" s="30" t="str">
        <f>IF(ISERROR(VLOOKUP($A17,②全入力!$E$18:$T$2500,F$1,FALSE)),"",VLOOKUP($A17,②全入力!$E$18:$T$2500,F$1,FALSE))</f>
        <v/>
      </c>
      <c r="G17" s="93">
        <v>0.66666666666666663</v>
      </c>
      <c r="H17" s="596">
        <f t="shared" ref="H17:H80" si="1">T17</f>
        <v>0</v>
      </c>
      <c r="I17" s="595">
        <f t="shared" ref="I17:I80" si="2">U17+V17</f>
        <v>0</v>
      </c>
      <c r="J17" s="594">
        <f t="array" ref="J17">SUM(IF(②全入力!$J$18:$J$2500=$F17,IF(②全入力!$DP$15:$DR$15=$D17,②全入力!$DP$18:$DR$2500)))</f>
        <v>0</v>
      </c>
      <c r="K17" s="593">
        <f t="array" ref="K17">SUM(IF(②全入力!$J$18:$J$2500=$F17,IF(②全入力!$DU$15:$DW$15=$D17,②全入力!$DU$18:$DW$2500)))</f>
        <v>0</v>
      </c>
      <c r="T17" s="596">
        <f t="array" ref="T17">SUM(IF(②全入力!$J$18:$J$7000=$F17,IF(②全入力!$BK$15:$BM$15=$D17,②全入力!$BK$18:$BM$7000)))+SUM(IF(②全入力!$J$18:$J$7000=$F17,IF(②全入力!$BK$15:$BM$15=$D17,②全入力!$BO$18:$BQ$7000)))</f>
        <v>0</v>
      </c>
      <c r="U17" s="595">
        <f t="array" ref="U17">SUM(IF(②全入力!$J$18:$J$2500=$F17,IF(②全入力!$CS$15:$CU$15=$D17,②全入力!$CS$18:$CU$2500)))</f>
        <v>0</v>
      </c>
      <c r="V17" s="819"/>
      <c r="W17" s="1000" t="str">
        <f>IF($A17&lt;&gt;$A16,SUM($U$16:$U19)+SUM($V$16:$V19),"")</f>
        <v/>
      </c>
    </row>
    <row r="18" spans="1:23" s="14" customFormat="1" ht="14.25" customHeight="1" thickBot="1">
      <c r="A18" s="24">
        <v>1</v>
      </c>
      <c r="B18" s="1363"/>
      <c r="C18" s="24" t="str">
        <f>IF(ISERROR(VLOOKUP($A18,②全入力!$E$18:$N$2500,10,FALSE)),"",VLOOKUP($A18,②全入力!$E$18:$N$2500,10,FALSE))</f>
        <v/>
      </c>
      <c r="D18" s="625">
        <v>0.33333333333333331</v>
      </c>
      <c r="E18" s="25"/>
      <c r="F18" s="31" t="str">
        <f>IF(ISERROR(VLOOKUP($A18,②全入力!$E$18:$T$2500,F$1,FALSE)),"",VLOOKUP($A18,②全入力!$E$18:$T$2500,F$1,FALSE))</f>
        <v/>
      </c>
      <c r="G18" s="94">
        <v>0.33333333333333331</v>
      </c>
      <c r="H18" s="592">
        <f t="shared" si="1"/>
        <v>0</v>
      </c>
      <c r="I18" s="591">
        <f t="shared" si="2"/>
        <v>0</v>
      </c>
      <c r="J18" s="590">
        <f t="array" ref="J18">SUM(IF(②全入力!$J$18:$J$2500=$F18,IF(②全入力!$DP$15:$DR$15=$D18,②全入力!$DP$18:$DR$2500)))</f>
        <v>0</v>
      </c>
      <c r="K18" s="589">
        <f t="array" ref="K18">SUM(IF(②全入力!$J$18:$J$2500=$F18,IF(②全入力!$DU$15:$DW$15=$D18,②全入力!$DU$18:$DW$2500)))</f>
        <v>0</v>
      </c>
      <c r="T18" s="592">
        <f t="array" ref="T18">SUM(IF(②全入力!$J$18:$J$7000=$F18,IF(②全入力!$BK$15:$BM$15=$D18,②全入力!$BK$18:$BM$7000)))+SUM(IF(②全入力!$J$18:$J$7000=$F18,IF(②全入力!$BK$15:$BM$15=$D18,②全入力!$BO$18:$BQ$7000)))</f>
        <v>0</v>
      </c>
      <c r="U18" s="591">
        <f t="array" ref="U18">SUM(IF(②全入力!$J$18:$J$2500=$F18,IF(②全入力!$CS$15:$CU$15=$D18,②全入力!$CS$18:$CU$2500)))</f>
        <v>0</v>
      </c>
      <c r="V18" s="820"/>
      <c r="W18" s="1000" t="str">
        <f>IF($A18&lt;&gt;$A17,SUM($U$16:$U20)+SUM($V$16:$V20),"")</f>
        <v/>
      </c>
    </row>
    <row r="19" spans="1:23" s="14" customFormat="1" ht="14.25" customHeight="1">
      <c r="A19" s="24">
        <f t="shared" ref="A19:A50" si="3">A16+1</f>
        <v>2</v>
      </c>
      <c r="B19" s="1363"/>
      <c r="C19" s="24" t="str">
        <f>IF(ISERROR(VLOOKUP($A19,②全入力!$E$18:$N$2500,10,FALSE)),"",VLOOKUP($A19,②全入力!$E$18:$N$2500,10,FALSE))</f>
        <v/>
      </c>
      <c r="D19" s="625">
        <v>1</v>
      </c>
      <c r="E19" s="25"/>
      <c r="F19" s="32" t="str">
        <f>IF(ISERROR(VLOOKUP($A19,②全入力!$E$18:$T$2500,F$1,FALSE)),"",VLOOKUP($A19,②全入力!$E$18:$T$2500,F$1,FALSE))</f>
        <v/>
      </c>
      <c r="G19" s="601" t="s">
        <v>424</v>
      </c>
      <c r="H19" s="600">
        <f t="shared" si="1"/>
        <v>0</v>
      </c>
      <c r="I19" s="599">
        <f t="shared" si="2"/>
        <v>0</v>
      </c>
      <c r="J19" s="598">
        <f t="array" ref="J19">SUM(IF(②全入力!$J$18:$J$2500=$F19,IF(②全入力!$DP$15:$DR$15=$D19,②全入力!$DP$18:$DR$2500)))</f>
        <v>0</v>
      </c>
      <c r="K19" s="597">
        <f t="array" ref="K19">SUM(IF(②全入力!$J$18:$J$2500=$F19,IF(②全入力!$DU$15:$DW$15=$D19,②全入力!$DU$18:$DW$2500)))</f>
        <v>0</v>
      </c>
      <c r="T19" s="600">
        <f t="array" ref="T19">SUM(IF(②全入力!$J$18:$J$7000=$F19,IF(②全入力!$BK$15:$BM$15=$D19,②全入力!$BK$18:$BM$7000)))+SUM(IF(②全入力!$J$18:$J$7000=$F19,IF(②全入力!$BK$15:$BM$15=$D19,②全入力!$BO$18:$BQ$7000)))</f>
        <v>0</v>
      </c>
      <c r="U19" s="599">
        <f t="array" ref="U19">SUM(IF(②全入力!$J$18:$J$2500=$F19,IF(②全入力!$CS$15:$CU$15=$D19,②全入力!$CS$18:$CU$2500)))</f>
        <v>0</v>
      </c>
      <c r="V19" s="821">
        <f>IF('③-3 R2変更のまとめ'!$S$4="入力要確認",0,SUMIF('③-3 R2変更のまとめ'!$D$12:$D$1050,$F19,'③-3 R2変更のまとめ'!$T$12:$T$1050))</f>
        <v>0</v>
      </c>
      <c r="W19" s="1000">
        <f>IF($A19&lt;&gt;$A18,SUM($U$16:$U21)+SUM($V$16:$V21),"")</f>
        <v>0</v>
      </c>
    </row>
    <row r="20" spans="1:23" s="14" customFormat="1" ht="14.25" customHeight="1">
      <c r="A20" s="24">
        <f t="shared" si="3"/>
        <v>2</v>
      </c>
      <c r="B20" s="1363"/>
      <c r="C20" s="24" t="str">
        <f>IF(ISERROR(VLOOKUP($A20,②全入力!$E$18:$N$2500,10,FALSE)),"",VLOOKUP($A20,②全入力!$E$18:$N$2500,10,FALSE))</f>
        <v/>
      </c>
      <c r="D20" s="625">
        <v>0.66666666666666663</v>
      </c>
      <c r="E20" s="25"/>
      <c r="F20" s="30" t="str">
        <f>IF(ISERROR(VLOOKUP($A20,②全入力!$E$18:$T$2500,F$1,FALSE)),"",VLOOKUP($A20,②全入力!$E$18:$T$2500,F$1,FALSE))</f>
        <v/>
      </c>
      <c r="G20" s="93">
        <v>0.66666666666666663</v>
      </c>
      <c r="H20" s="596">
        <f t="shared" si="1"/>
        <v>0</v>
      </c>
      <c r="I20" s="595">
        <f t="shared" si="2"/>
        <v>0</v>
      </c>
      <c r="J20" s="594">
        <f t="array" ref="J20">SUM(IF(②全入力!$J$18:$J$2500=$F20,IF(②全入力!$DP$15:$DR$15=$D20,②全入力!$DP$18:$DR$2500)))</f>
        <v>0</v>
      </c>
      <c r="K20" s="593">
        <f t="array" ref="K20">SUM(IF(②全入力!$J$18:$J$2500=$F20,IF(②全入力!$DU$15:$DW$15=$D20,②全入力!$DU$18:$DW$2500)))</f>
        <v>0</v>
      </c>
      <c r="T20" s="596">
        <f t="array" ref="T20">SUM(IF(②全入力!$J$18:$J$7000=$F20,IF(②全入力!$BK$15:$BM$15=$D20,②全入力!$BK$18:$BM$7000)))+SUM(IF(②全入力!$J$18:$J$7000=$F20,IF(②全入力!$BK$15:$BM$15=$D20,②全入力!$BO$18:$BQ$7000)))</f>
        <v>0</v>
      </c>
      <c r="U20" s="595">
        <f t="array" ref="U20">SUM(IF(②全入力!$J$18:$J$2500=$F20,IF(②全入力!$CS$15:$CU$15=$D20,②全入力!$CS$18:$CU$2500)))</f>
        <v>0</v>
      </c>
      <c r="V20" s="819"/>
      <c r="W20" s="1000" t="str">
        <f>IF($A20&lt;&gt;$A19,SUM($U$16:$U22)+SUM($V$16:$V22),"")</f>
        <v/>
      </c>
    </row>
    <row r="21" spans="1:23" s="14" customFormat="1" ht="14.25" customHeight="1" thickBot="1">
      <c r="A21" s="24">
        <f t="shared" si="3"/>
        <v>2</v>
      </c>
      <c r="B21" s="1363"/>
      <c r="C21" s="24" t="str">
        <f>IF(ISERROR(VLOOKUP($A21,②全入力!$E$18:$N$2500,10,FALSE)),"",VLOOKUP($A21,②全入力!$E$18:$N$2500,10,FALSE))</f>
        <v/>
      </c>
      <c r="D21" s="625">
        <v>0.33333333333333331</v>
      </c>
      <c r="E21" s="25"/>
      <c r="F21" s="31" t="str">
        <f>IF(ISERROR(VLOOKUP($A21,②全入力!$E$18:$T$2500,F$1,FALSE)),"",VLOOKUP($A21,②全入力!$E$18:$T$2500,F$1,FALSE))</f>
        <v/>
      </c>
      <c r="G21" s="94">
        <v>0.33333333333333331</v>
      </c>
      <c r="H21" s="592">
        <f t="shared" si="1"/>
        <v>0</v>
      </c>
      <c r="I21" s="591">
        <f t="shared" si="2"/>
        <v>0</v>
      </c>
      <c r="J21" s="590">
        <f t="array" ref="J21">SUM(IF(②全入力!$J$18:$J$2500=$F21,IF(②全入力!$DP$15:$DR$15=$D21,②全入力!$DP$18:$DR$2500)))</f>
        <v>0</v>
      </c>
      <c r="K21" s="589">
        <f t="array" ref="K21">SUM(IF(②全入力!$J$18:$J$2500=$F21,IF(②全入力!$DU$15:$DW$15=$D21,②全入力!$DU$18:$DW$2500)))</f>
        <v>0</v>
      </c>
      <c r="T21" s="592">
        <f t="array" ref="T21">SUM(IF(②全入力!$J$18:$J$7000=$F21,IF(②全入力!$BK$15:$BM$15=$D21,②全入力!$BK$18:$BM$7000)))+SUM(IF(②全入力!$J$18:$J$7000=$F21,IF(②全入力!$BK$15:$BM$15=$D21,②全入力!$BO$18:$BQ$7000)))</f>
        <v>0</v>
      </c>
      <c r="U21" s="591">
        <f t="array" ref="U21">SUM(IF(②全入力!$J$18:$J$2500=$F21,IF(②全入力!$CS$15:$CU$15=$D21,②全入力!$CS$18:$CU$2500)))</f>
        <v>0</v>
      </c>
      <c r="V21" s="820"/>
      <c r="W21" s="1000" t="str">
        <f>IF($A21&lt;&gt;$A20,SUM($U$16:$U23)+SUM($V$16:$V23),"")</f>
        <v/>
      </c>
    </row>
    <row r="22" spans="1:23" s="14" customFormat="1" ht="14.25" customHeight="1">
      <c r="A22" s="24">
        <f t="shared" si="3"/>
        <v>3</v>
      </c>
      <c r="B22" s="1363"/>
      <c r="C22" s="24" t="str">
        <f>IF(ISERROR(VLOOKUP($A22,②全入力!$E$18:$N$2500,10,FALSE)),"",VLOOKUP($A22,②全入力!$E$18:$N$2500,10,FALSE))</f>
        <v/>
      </c>
      <c r="D22" s="625">
        <v>1</v>
      </c>
      <c r="E22" s="25"/>
      <c r="F22" s="32" t="str">
        <f>IF(ISERROR(VLOOKUP($A22,②全入力!$E$18:$T$2500,F$1,FALSE)),"",VLOOKUP($A22,②全入力!$E$18:$T$2500,F$1,FALSE))</f>
        <v/>
      </c>
      <c r="G22" s="601" t="s">
        <v>424</v>
      </c>
      <c r="H22" s="600">
        <f t="shared" si="1"/>
        <v>0</v>
      </c>
      <c r="I22" s="599">
        <f t="shared" si="2"/>
        <v>0</v>
      </c>
      <c r="J22" s="598">
        <f t="array" ref="J22">SUM(IF(②全入力!$J$18:$J$2500=$F22,IF(②全入力!$DP$15:$DR$15=$D22,②全入力!$DP$18:$DR$2500)))</f>
        <v>0</v>
      </c>
      <c r="K22" s="597">
        <f t="array" ref="K22">SUM(IF(②全入力!$J$18:$J$2500=$F22,IF(②全入力!$DU$15:$DW$15=$D22,②全入力!$DU$18:$DW$2500)))</f>
        <v>0</v>
      </c>
      <c r="T22" s="600">
        <f t="array" ref="T22">SUM(IF(②全入力!$J$18:$J$7000=$F22,IF(②全入力!$BK$15:$BM$15=$D22,②全入力!$BK$18:$BM$7000)))+SUM(IF(②全入力!$J$18:$J$7000=$F22,IF(②全入力!$BK$15:$BM$15=$D22,②全入力!$BO$18:$BQ$7000)))</f>
        <v>0</v>
      </c>
      <c r="U22" s="599">
        <f t="array" ref="U22">SUM(IF(②全入力!$J$18:$J$2500=$F22,IF(②全入力!$CS$15:$CU$15=$D22,②全入力!$CS$18:$CU$2500)))</f>
        <v>0</v>
      </c>
      <c r="V22" s="821">
        <f>IF('③-3 R2変更のまとめ'!$S$4="入力要確認",0,SUMIF('③-3 R2変更のまとめ'!$D$12:$D$1050,$F22,'③-3 R2変更のまとめ'!$T$12:$T$1050))</f>
        <v>0</v>
      </c>
      <c r="W22" s="1000">
        <f>IF($A22&lt;&gt;$A21,SUM($U$16:$U24)+SUM($V$16:$V24),"")</f>
        <v>0</v>
      </c>
    </row>
    <row r="23" spans="1:23" s="14" customFormat="1" ht="14.25" customHeight="1">
      <c r="A23" s="24">
        <f t="shared" si="3"/>
        <v>3</v>
      </c>
      <c r="B23" s="1363"/>
      <c r="C23" s="24" t="str">
        <f>IF(ISERROR(VLOOKUP($A23,②全入力!$E$18:$N$2500,10,FALSE)),"",VLOOKUP($A23,②全入力!$E$18:$N$2500,10,FALSE))</f>
        <v/>
      </c>
      <c r="D23" s="625">
        <v>0.66666666666666663</v>
      </c>
      <c r="E23" s="25"/>
      <c r="F23" s="30" t="str">
        <f>IF(ISERROR(VLOOKUP($A23,②全入力!$E$18:$T$2500,F$1,FALSE)),"",VLOOKUP($A23,②全入力!$E$18:$T$2500,F$1,FALSE))</f>
        <v/>
      </c>
      <c r="G23" s="93">
        <v>0.66666666666666663</v>
      </c>
      <c r="H23" s="596">
        <f t="shared" si="1"/>
        <v>0</v>
      </c>
      <c r="I23" s="595">
        <f t="shared" si="2"/>
        <v>0</v>
      </c>
      <c r="J23" s="594">
        <f t="array" ref="J23">SUM(IF(②全入力!$J$18:$J$2500=$F23,IF(②全入力!$DP$15:$DR$15=$D23,②全入力!$DP$18:$DR$2500)))</f>
        <v>0</v>
      </c>
      <c r="K23" s="593">
        <f t="array" ref="K23">SUM(IF(②全入力!$J$18:$J$2500=$F23,IF(②全入力!$DU$15:$DW$15=$D23,②全入力!$DU$18:$DW$2500)))</f>
        <v>0</v>
      </c>
      <c r="T23" s="596">
        <f t="array" ref="T23">SUM(IF(②全入力!$J$18:$J$7000=$F23,IF(②全入力!$BK$15:$BM$15=$D23,②全入力!$BK$18:$BM$7000)))+SUM(IF(②全入力!$J$18:$J$7000=$F23,IF(②全入力!$BK$15:$BM$15=$D23,②全入力!$BO$18:$BQ$7000)))</f>
        <v>0</v>
      </c>
      <c r="U23" s="595">
        <f t="array" ref="U23">SUM(IF(②全入力!$J$18:$J$2500=$F23,IF(②全入力!$CS$15:$CU$15=$D23,②全入力!$CS$18:$CU$2500)))</f>
        <v>0</v>
      </c>
      <c r="V23" s="819"/>
      <c r="W23" s="1000" t="str">
        <f>IF($A23&lt;&gt;$A22,SUM($U$16:$U25)+SUM($V$16:$V25),"")</f>
        <v/>
      </c>
    </row>
    <row r="24" spans="1:23" s="14" customFormat="1" ht="14.25" customHeight="1" thickBot="1">
      <c r="A24" s="24">
        <f t="shared" si="3"/>
        <v>3</v>
      </c>
      <c r="B24" s="1363"/>
      <c r="C24" s="24" t="str">
        <f>IF(ISERROR(VLOOKUP($A24,②全入力!$E$18:$N$2500,10,FALSE)),"",VLOOKUP($A24,②全入力!$E$18:$N$2500,10,FALSE))</f>
        <v/>
      </c>
      <c r="D24" s="625">
        <v>0.33333333333333331</v>
      </c>
      <c r="E24" s="25"/>
      <c r="F24" s="31" t="str">
        <f>IF(ISERROR(VLOOKUP($A24,②全入力!$E$18:$T$2500,F$1,FALSE)),"",VLOOKUP($A24,②全入力!$E$18:$T$2500,F$1,FALSE))</f>
        <v/>
      </c>
      <c r="G24" s="94">
        <v>0.33333333333333331</v>
      </c>
      <c r="H24" s="592">
        <f t="shared" si="1"/>
        <v>0</v>
      </c>
      <c r="I24" s="591">
        <f t="shared" si="2"/>
        <v>0</v>
      </c>
      <c r="J24" s="590">
        <f t="array" ref="J24">SUM(IF(②全入力!$J$18:$J$2500=$F24,IF(②全入力!$DP$15:$DR$15=$D24,②全入力!$DP$18:$DR$2500)))</f>
        <v>0</v>
      </c>
      <c r="K24" s="589">
        <f t="array" ref="K24">SUM(IF(②全入力!$J$18:$J$2500=$F24,IF(②全入力!$DU$15:$DW$15=$D24,②全入力!$DU$18:$DW$2500)))</f>
        <v>0</v>
      </c>
      <c r="T24" s="592">
        <f t="array" ref="T24">SUM(IF(②全入力!$J$18:$J$7000=$F24,IF(②全入力!$BK$15:$BM$15=$D24,②全入力!$BK$18:$BM$7000)))+SUM(IF(②全入力!$J$18:$J$7000=$F24,IF(②全入力!$BK$15:$BM$15=$D24,②全入力!$BO$18:$BQ$7000)))</f>
        <v>0</v>
      </c>
      <c r="U24" s="591">
        <f t="array" ref="U24">SUM(IF(②全入力!$J$18:$J$2500=$F24,IF(②全入力!$CS$15:$CU$15=$D24,②全入力!$CS$18:$CU$2500)))</f>
        <v>0</v>
      </c>
      <c r="V24" s="820"/>
      <c r="W24" s="1000" t="str">
        <f>IF($A24&lt;&gt;$A23,SUM($U$16:$U26)+SUM($V$16:$V26),"")</f>
        <v/>
      </c>
    </row>
    <row r="25" spans="1:23" s="14" customFormat="1" ht="14.25" customHeight="1">
      <c r="A25" s="24">
        <f t="shared" si="3"/>
        <v>4</v>
      </c>
      <c r="B25" s="1363"/>
      <c r="C25" s="24" t="str">
        <f>IF(ISERROR(VLOOKUP($A25,②全入力!$E$18:$N$2500,10,FALSE)),"",VLOOKUP($A25,②全入力!$E$18:$N$2500,10,FALSE))</f>
        <v/>
      </c>
      <c r="D25" s="625">
        <v>1</v>
      </c>
      <c r="E25" s="25"/>
      <c r="F25" s="32" t="str">
        <f>IF(ISERROR(VLOOKUP($A25,②全入力!$E$18:$T$2500,F$1,FALSE)),"",VLOOKUP($A25,②全入力!$E$18:$T$2500,F$1,FALSE))</f>
        <v/>
      </c>
      <c r="G25" s="601" t="s">
        <v>424</v>
      </c>
      <c r="H25" s="600">
        <f t="shared" si="1"/>
        <v>0</v>
      </c>
      <c r="I25" s="599">
        <f t="shared" si="2"/>
        <v>0</v>
      </c>
      <c r="J25" s="598">
        <f t="array" ref="J25">SUM(IF(②全入力!$J$18:$J$2500=$F25,IF(②全入力!$DP$15:$DR$15=$D25,②全入力!$DP$18:$DR$2500)))</f>
        <v>0</v>
      </c>
      <c r="K25" s="597">
        <f t="array" ref="K25">SUM(IF(②全入力!$J$18:$J$2500=$F25,IF(②全入力!$DU$15:$DW$15=$D25,②全入力!$DU$18:$DW$2500)))</f>
        <v>0</v>
      </c>
      <c r="T25" s="600">
        <f t="array" ref="T25">SUM(IF(②全入力!$J$18:$J$7000=$F25,IF(②全入力!$BK$15:$BM$15=$D25,②全入力!$BK$18:$BM$7000)))+SUM(IF(②全入力!$J$18:$J$7000=$F25,IF(②全入力!$BK$15:$BM$15=$D25,②全入力!$BO$18:$BQ$7000)))</f>
        <v>0</v>
      </c>
      <c r="U25" s="599">
        <f t="array" ref="U25">SUM(IF(②全入力!$J$18:$J$2500=$F25,IF(②全入力!$CS$15:$CU$15=$D25,②全入力!$CS$18:$CU$2500)))</f>
        <v>0</v>
      </c>
      <c r="V25" s="821">
        <f>IF('③-3 R2変更のまとめ'!$S$4="入力要確認",0,SUMIF('③-3 R2変更のまとめ'!$D$12:$D$1050,$F25,'③-3 R2変更のまとめ'!$T$12:$T$1050))</f>
        <v>0</v>
      </c>
      <c r="W25" s="1000">
        <f>IF($A25&lt;&gt;$A24,SUM($U$16:$U27)+SUM($V$16:$V27),"")</f>
        <v>0</v>
      </c>
    </row>
    <row r="26" spans="1:23" s="14" customFormat="1" ht="14.25" customHeight="1">
      <c r="A26" s="24">
        <f t="shared" si="3"/>
        <v>4</v>
      </c>
      <c r="B26" s="1363"/>
      <c r="C26" s="24" t="str">
        <f>IF(ISERROR(VLOOKUP($A26,②全入力!$E$18:$N$2500,10,FALSE)),"",VLOOKUP($A26,②全入力!$E$18:$N$2500,10,FALSE))</f>
        <v/>
      </c>
      <c r="D26" s="625">
        <v>0.66666666666666663</v>
      </c>
      <c r="E26" s="25"/>
      <c r="F26" s="30" t="str">
        <f>IF(ISERROR(VLOOKUP($A26,②全入力!$E$18:$T$2500,F$1,FALSE)),"",VLOOKUP($A26,②全入力!$E$18:$T$2500,F$1,FALSE))</f>
        <v/>
      </c>
      <c r="G26" s="93">
        <v>0.66666666666666663</v>
      </c>
      <c r="H26" s="596">
        <f t="shared" si="1"/>
        <v>0</v>
      </c>
      <c r="I26" s="595">
        <f t="shared" si="2"/>
        <v>0</v>
      </c>
      <c r="J26" s="594">
        <f t="array" ref="J26">SUM(IF(②全入力!$J$18:$J$2500=$F26,IF(②全入力!$DP$15:$DR$15=$D26,②全入力!$DP$18:$DR$2500)))</f>
        <v>0</v>
      </c>
      <c r="K26" s="593">
        <f t="array" ref="K26">SUM(IF(②全入力!$J$18:$J$2500=$F26,IF(②全入力!$DU$15:$DW$15=$D26,②全入力!$DU$18:$DW$2500)))</f>
        <v>0</v>
      </c>
      <c r="T26" s="596">
        <f t="array" ref="T26">SUM(IF(②全入力!$J$18:$J$7000=$F26,IF(②全入力!$BK$15:$BM$15=$D26,②全入力!$BK$18:$BM$7000)))+SUM(IF(②全入力!$J$18:$J$7000=$F26,IF(②全入力!$BK$15:$BM$15=$D26,②全入力!$BO$18:$BQ$7000)))</f>
        <v>0</v>
      </c>
      <c r="U26" s="595">
        <f t="array" ref="U26">SUM(IF(②全入力!$J$18:$J$2500=$F26,IF(②全入力!$CS$15:$CU$15=$D26,②全入力!$CS$18:$CU$2500)))</f>
        <v>0</v>
      </c>
      <c r="V26" s="819"/>
      <c r="W26" s="1000" t="str">
        <f>IF($A26&lt;&gt;$A25,SUM($U$16:$U28)+SUM($V$16:$V28),"")</f>
        <v/>
      </c>
    </row>
    <row r="27" spans="1:23" s="14" customFormat="1" ht="14.25" customHeight="1" thickBot="1">
      <c r="A27" s="24">
        <f t="shared" si="3"/>
        <v>4</v>
      </c>
      <c r="B27" s="1363"/>
      <c r="C27" s="24" t="str">
        <f>IF(ISERROR(VLOOKUP($A27,②全入力!$E$18:$N$2500,10,FALSE)),"",VLOOKUP($A27,②全入力!$E$18:$N$2500,10,FALSE))</f>
        <v/>
      </c>
      <c r="D27" s="625">
        <v>0.33333333333333331</v>
      </c>
      <c r="E27" s="25"/>
      <c r="F27" s="31" t="str">
        <f>IF(ISERROR(VLOOKUP($A27,②全入力!$E$18:$T$2500,F$1,FALSE)),"",VLOOKUP($A27,②全入力!$E$18:$T$2500,F$1,FALSE))</f>
        <v/>
      </c>
      <c r="G27" s="94">
        <v>0.33333333333333331</v>
      </c>
      <c r="H27" s="592">
        <f t="shared" si="1"/>
        <v>0</v>
      </c>
      <c r="I27" s="591">
        <f t="shared" si="2"/>
        <v>0</v>
      </c>
      <c r="J27" s="590">
        <f t="array" ref="J27">SUM(IF(②全入力!$J$18:$J$2500=$F27,IF(②全入力!$DP$15:$DR$15=$D27,②全入力!$DP$18:$DR$2500)))</f>
        <v>0</v>
      </c>
      <c r="K27" s="589">
        <f t="array" ref="K27">SUM(IF(②全入力!$J$18:$J$2500=$F27,IF(②全入力!$DU$15:$DW$15=$D27,②全入力!$DU$18:$DW$2500)))</f>
        <v>0</v>
      </c>
      <c r="T27" s="592">
        <f t="array" ref="T27">SUM(IF(②全入力!$J$18:$J$7000=$F27,IF(②全入力!$BK$15:$BM$15=$D27,②全入力!$BK$18:$BM$7000)))+SUM(IF(②全入力!$J$18:$J$7000=$F27,IF(②全入力!$BK$15:$BM$15=$D27,②全入力!$BO$18:$BQ$7000)))</f>
        <v>0</v>
      </c>
      <c r="U27" s="591">
        <f t="array" ref="U27">SUM(IF(②全入力!$J$18:$J$2500=$F27,IF(②全入力!$CS$15:$CU$15=$D27,②全入力!$CS$18:$CU$2500)))</f>
        <v>0</v>
      </c>
      <c r="V27" s="820"/>
      <c r="W27" s="1000" t="str">
        <f>IF($A27&lt;&gt;$A26,SUM($U$16:$U29)+SUM($V$16:$V29),"")</f>
        <v/>
      </c>
    </row>
    <row r="28" spans="1:23" s="14" customFormat="1" ht="14.25" customHeight="1">
      <c r="A28" s="24">
        <f t="shared" si="3"/>
        <v>5</v>
      </c>
      <c r="B28" s="1363"/>
      <c r="C28" s="24" t="str">
        <f>IF(ISERROR(VLOOKUP($A28,②全入力!$E$18:$N$2500,10,FALSE)),"",VLOOKUP($A28,②全入力!$E$18:$N$2500,10,FALSE))</f>
        <v/>
      </c>
      <c r="D28" s="625">
        <v>1</v>
      </c>
      <c r="E28" s="25"/>
      <c r="F28" s="32" t="str">
        <f>IF(ISERROR(VLOOKUP($A28,②全入力!$E$18:$T$2500,F$1,FALSE)),"",VLOOKUP($A28,②全入力!$E$18:$T$2500,F$1,FALSE))</f>
        <v/>
      </c>
      <c r="G28" s="601" t="s">
        <v>424</v>
      </c>
      <c r="H28" s="600">
        <f t="shared" si="1"/>
        <v>0</v>
      </c>
      <c r="I28" s="599">
        <f t="shared" si="2"/>
        <v>0</v>
      </c>
      <c r="J28" s="598">
        <f t="array" ref="J28">SUM(IF(②全入力!$J$18:$J$2500=$F28,IF(②全入力!$DP$15:$DR$15=$D28,②全入力!$DP$18:$DR$2500)))</f>
        <v>0</v>
      </c>
      <c r="K28" s="597">
        <f t="array" ref="K28">SUM(IF(②全入力!$J$18:$J$2500=$F28,IF(②全入力!$DU$15:$DW$15=$D28,②全入力!$DU$18:$DW$2500)))</f>
        <v>0</v>
      </c>
      <c r="T28" s="600">
        <f t="array" ref="T28">SUM(IF(②全入力!$J$18:$J$7000=$F28,IF(②全入力!$BK$15:$BM$15=$D28,②全入力!$BK$18:$BM$7000)))+SUM(IF(②全入力!$J$18:$J$7000=$F28,IF(②全入力!$BK$15:$BM$15=$D28,②全入力!$BO$18:$BQ$7000)))</f>
        <v>0</v>
      </c>
      <c r="U28" s="599">
        <f t="array" ref="U28">SUM(IF(②全入力!$J$18:$J$2500=$F28,IF(②全入力!$CS$15:$CU$15=$D28,②全入力!$CS$18:$CU$2500)))</f>
        <v>0</v>
      </c>
      <c r="V28" s="821">
        <f>IF('③-3 R2変更のまとめ'!$S$4="入力要確認",0,SUMIF('③-3 R2変更のまとめ'!$D$12:$D$1050,$F28,'③-3 R2変更のまとめ'!$T$12:$T$1050))</f>
        <v>0</v>
      </c>
      <c r="W28" s="1000">
        <f>IF($A28&lt;&gt;$A27,SUM($U$16:$U30)+SUM($V$16:$V30),"")</f>
        <v>0</v>
      </c>
    </row>
    <row r="29" spans="1:23" s="14" customFormat="1" ht="14.25" customHeight="1">
      <c r="A29" s="24">
        <f t="shared" si="3"/>
        <v>5</v>
      </c>
      <c r="B29" s="1363"/>
      <c r="C29" s="24" t="str">
        <f>IF(ISERROR(VLOOKUP($A29,②全入力!$E$18:$N$2500,10,FALSE)),"",VLOOKUP($A29,②全入力!$E$18:$N$2500,10,FALSE))</f>
        <v/>
      </c>
      <c r="D29" s="625">
        <v>0.66666666666666663</v>
      </c>
      <c r="E29" s="25"/>
      <c r="F29" s="30" t="str">
        <f>IF(ISERROR(VLOOKUP($A29,②全入力!$E$18:$T$2500,F$1,FALSE)),"",VLOOKUP($A29,②全入力!$E$18:$T$2500,F$1,FALSE))</f>
        <v/>
      </c>
      <c r="G29" s="93">
        <v>0.66666666666666663</v>
      </c>
      <c r="H29" s="596">
        <f t="shared" si="1"/>
        <v>0</v>
      </c>
      <c r="I29" s="595">
        <f t="shared" si="2"/>
        <v>0</v>
      </c>
      <c r="J29" s="594">
        <f t="array" ref="J29">SUM(IF(②全入力!$J$18:$J$2500=$F29,IF(②全入力!$DP$15:$DR$15=$D29,②全入力!$DP$18:$DR$2500)))</f>
        <v>0</v>
      </c>
      <c r="K29" s="593">
        <f t="array" ref="K29">SUM(IF(②全入力!$J$18:$J$2500=$F29,IF(②全入力!$DU$15:$DW$15=$D29,②全入力!$DU$18:$DW$2500)))</f>
        <v>0</v>
      </c>
      <c r="T29" s="596">
        <f t="array" ref="T29">SUM(IF(②全入力!$J$18:$J$7000=$F29,IF(②全入力!$BK$15:$BM$15=$D29,②全入力!$BK$18:$BM$7000)))+SUM(IF(②全入力!$J$18:$J$7000=$F29,IF(②全入力!$BK$15:$BM$15=$D29,②全入力!$BO$18:$BQ$7000)))</f>
        <v>0</v>
      </c>
      <c r="U29" s="595">
        <f t="array" ref="U29">SUM(IF(②全入力!$J$18:$J$2500=$F29,IF(②全入力!$CS$15:$CU$15=$D29,②全入力!$CS$18:$CU$2500)))</f>
        <v>0</v>
      </c>
      <c r="V29" s="819"/>
      <c r="W29" s="1000" t="str">
        <f>IF($A29&lt;&gt;$A28,SUM($U$16:$U31)+SUM($V$16:$V31),"")</f>
        <v/>
      </c>
    </row>
    <row r="30" spans="1:23" s="14" customFormat="1" ht="14.25" customHeight="1" thickBot="1">
      <c r="A30" s="24">
        <f t="shared" si="3"/>
        <v>5</v>
      </c>
      <c r="B30" s="1363"/>
      <c r="C30" s="24" t="str">
        <f>IF(ISERROR(VLOOKUP($A30,②全入力!$E$18:$N$2500,10,FALSE)),"",VLOOKUP($A30,②全入力!$E$18:$N$2500,10,FALSE))</f>
        <v/>
      </c>
      <c r="D30" s="625">
        <v>0.33333333333333331</v>
      </c>
      <c r="E30" s="25"/>
      <c r="F30" s="31" t="str">
        <f>IF(ISERROR(VLOOKUP($A30,②全入力!$E$18:$T$2500,F$1,FALSE)),"",VLOOKUP($A30,②全入力!$E$18:$T$2500,F$1,FALSE))</f>
        <v/>
      </c>
      <c r="G30" s="94">
        <v>0.33333333333333331</v>
      </c>
      <c r="H30" s="592">
        <f t="shared" si="1"/>
        <v>0</v>
      </c>
      <c r="I30" s="591">
        <f t="shared" si="2"/>
        <v>0</v>
      </c>
      <c r="J30" s="590">
        <f t="array" ref="J30">SUM(IF(②全入力!$J$18:$J$2500=$F30,IF(②全入力!$DP$15:$DR$15=$D30,②全入力!$DP$18:$DR$2500)))</f>
        <v>0</v>
      </c>
      <c r="K30" s="589">
        <f t="array" ref="K30">SUM(IF(②全入力!$J$18:$J$2500=$F30,IF(②全入力!$DU$15:$DW$15=$D30,②全入力!$DU$18:$DW$2500)))</f>
        <v>0</v>
      </c>
      <c r="T30" s="592">
        <f t="array" ref="T30">SUM(IF(②全入力!$J$18:$J$7000=$F30,IF(②全入力!$BK$15:$BM$15=$D30,②全入力!$BK$18:$BM$7000)))+SUM(IF(②全入力!$J$18:$J$7000=$F30,IF(②全入力!$BK$15:$BM$15=$D30,②全入力!$BO$18:$BQ$7000)))</f>
        <v>0</v>
      </c>
      <c r="U30" s="591">
        <f t="array" ref="U30">SUM(IF(②全入力!$J$18:$J$2500=$F30,IF(②全入力!$CS$15:$CU$15=$D30,②全入力!$CS$18:$CU$2500)))</f>
        <v>0</v>
      </c>
      <c r="V30" s="820"/>
      <c r="W30" s="1000" t="str">
        <f>IF($A30&lt;&gt;$A29,SUM($U$16:$U32)+SUM($V$16:$V32),"")</f>
        <v/>
      </c>
    </row>
    <row r="31" spans="1:23" s="14" customFormat="1" ht="14.25" customHeight="1">
      <c r="A31" s="24">
        <f t="shared" si="3"/>
        <v>6</v>
      </c>
      <c r="B31" s="1363"/>
      <c r="C31" s="24" t="str">
        <f>IF(ISERROR(VLOOKUP($A31,②全入力!$E$18:$N$2500,10,FALSE)),"",VLOOKUP($A31,②全入力!$E$18:$N$2500,10,FALSE))</f>
        <v/>
      </c>
      <c r="D31" s="625">
        <v>1</v>
      </c>
      <c r="E31" s="25"/>
      <c r="F31" s="32" t="str">
        <f>IF(ISERROR(VLOOKUP($A31,②全入力!$E$18:$T$2500,F$1,FALSE)),"",VLOOKUP($A31,②全入力!$E$18:$T$2500,F$1,FALSE))</f>
        <v/>
      </c>
      <c r="G31" s="601" t="s">
        <v>424</v>
      </c>
      <c r="H31" s="600">
        <f t="shared" si="1"/>
        <v>0</v>
      </c>
      <c r="I31" s="599">
        <f t="shared" si="2"/>
        <v>0</v>
      </c>
      <c r="J31" s="598">
        <f t="array" ref="J31">SUM(IF(②全入力!$J$18:$J$2500=$F31,IF(②全入力!$DP$15:$DR$15=$D31,②全入力!$DP$18:$DR$2500)))</f>
        <v>0</v>
      </c>
      <c r="K31" s="597">
        <f t="array" ref="K31">SUM(IF(②全入力!$J$18:$J$2500=$F31,IF(②全入力!$DU$15:$DW$15=$D31,②全入力!$DU$18:$DW$2500)))</f>
        <v>0</v>
      </c>
      <c r="T31" s="600">
        <f t="array" ref="T31">SUM(IF(②全入力!$J$18:$J$7000=$F31,IF(②全入力!$BK$15:$BM$15=$D31,②全入力!$BK$18:$BM$7000)))+SUM(IF(②全入力!$J$18:$J$7000=$F31,IF(②全入力!$BK$15:$BM$15=$D31,②全入力!$BO$18:$BQ$7000)))</f>
        <v>0</v>
      </c>
      <c r="U31" s="599">
        <f t="array" ref="U31">SUM(IF(②全入力!$J$18:$J$2500=$F31,IF(②全入力!$CS$15:$CU$15=$D31,②全入力!$CS$18:$CU$2500)))</f>
        <v>0</v>
      </c>
      <c r="V31" s="821">
        <f>IF('③-3 R2変更のまとめ'!$S$4="入力要確認",0,SUMIF('③-3 R2変更のまとめ'!$D$12:$D$1050,$F31,'③-3 R2変更のまとめ'!$T$12:$T$1050))</f>
        <v>0</v>
      </c>
      <c r="W31" s="1000">
        <f>IF($A31&lt;&gt;$A30,SUM($U$16:$U33)+SUM($V$16:$V33),"")</f>
        <v>0</v>
      </c>
    </row>
    <row r="32" spans="1:23" s="14" customFormat="1" ht="14.25" customHeight="1">
      <c r="A32" s="24">
        <f t="shared" si="3"/>
        <v>6</v>
      </c>
      <c r="B32" s="1363"/>
      <c r="C32" s="24" t="str">
        <f>IF(ISERROR(VLOOKUP($A32,②全入力!$E$18:$N$2500,10,FALSE)),"",VLOOKUP($A32,②全入力!$E$18:$N$2500,10,FALSE))</f>
        <v/>
      </c>
      <c r="D32" s="625">
        <v>0.66666666666666663</v>
      </c>
      <c r="E32" s="25"/>
      <c r="F32" s="30" t="str">
        <f>IF(ISERROR(VLOOKUP($A32,②全入力!$E$18:$T$2500,F$1,FALSE)),"",VLOOKUP($A32,②全入力!$E$18:$T$2500,F$1,FALSE))</f>
        <v/>
      </c>
      <c r="G32" s="93">
        <v>0.66666666666666663</v>
      </c>
      <c r="H32" s="596">
        <f t="shared" si="1"/>
        <v>0</v>
      </c>
      <c r="I32" s="595">
        <f t="shared" si="2"/>
        <v>0</v>
      </c>
      <c r="J32" s="594">
        <f t="array" ref="J32">SUM(IF(②全入力!$J$18:$J$2500=$F32,IF(②全入力!$DP$15:$DR$15=$D32,②全入力!$DP$18:$DR$2500)))</f>
        <v>0</v>
      </c>
      <c r="K32" s="593">
        <f t="array" ref="K32">SUM(IF(②全入力!$J$18:$J$2500=$F32,IF(②全入力!$DU$15:$DW$15=$D32,②全入力!$DU$18:$DW$2500)))</f>
        <v>0</v>
      </c>
      <c r="T32" s="596">
        <f t="array" ref="T32">SUM(IF(②全入力!$J$18:$J$7000=$F32,IF(②全入力!$BK$15:$BM$15=$D32,②全入力!$BK$18:$BM$7000)))+SUM(IF(②全入力!$J$18:$J$7000=$F32,IF(②全入力!$BK$15:$BM$15=$D32,②全入力!$BO$18:$BQ$7000)))</f>
        <v>0</v>
      </c>
      <c r="U32" s="595">
        <f t="array" ref="U32">SUM(IF(②全入力!$J$18:$J$2500=$F32,IF(②全入力!$CS$15:$CU$15=$D32,②全入力!$CS$18:$CU$2500)))</f>
        <v>0</v>
      </c>
      <c r="V32" s="819"/>
      <c r="W32" s="1000" t="str">
        <f>IF($A32&lt;&gt;$A31,SUM($U$16:$U34)+SUM($V$16:$V34),"")</f>
        <v/>
      </c>
    </row>
    <row r="33" spans="1:23" s="14" customFormat="1" ht="14.25" customHeight="1" thickBot="1">
      <c r="A33" s="24">
        <f t="shared" si="3"/>
        <v>6</v>
      </c>
      <c r="B33" s="1363"/>
      <c r="C33" s="24" t="str">
        <f>IF(ISERROR(VLOOKUP($A33,②全入力!$E$18:$N$2500,10,FALSE)),"",VLOOKUP($A33,②全入力!$E$18:$N$2500,10,FALSE))</f>
        <v/>
      </c>
      <c r="D33" s="625">
        <v>0.33333333333333331</v>
      </c>
      <c r="E33" s="25"/>
      <c r="F33" s="31" t="str">
        <f>IF(ISERROR(VLOOKUP($A33,②全入力!$E$18:$T$2500,F$1,FALSE)),"",VLOOKUP($A33,②全入力!$E$18:$T$2500,F$1,FALSE))</f>
        <v/>
      </c>
      <c r="G33" s="94">
        <v>0.33333333333333331</v>
      </c>
      <c r="H33" s="592">
        <f t="shared" si="1"/>
        <v>0</v>
      </c>
      <c r="I33" s="591">
        <f t="shared" si="2"/>
        <v>0</v>
      </c>
      <c r="J33" s="590">
        <f t="array" ref="J33">SUM(IF(②全入力!$J$18:$J$2500=$F33,IF(②全入力!$DP$15:$DR$15=$D33,②全入力!$DP$18:$DR$2500)))</f>
        <v>0</v>
      </c>
      <c r="K33" s="589">
        <f t="array" ref="K33">SUM(IF(②全入力!$J$18:$J$2500=$F33,IF(②全入力!$DU$15:$DW$15=$D33,②全入力!$DU$18:$DW$2500)))</f>
        <v>0</v>
      </c>
      <c r="T33" s="592">
        <f t="array" ref="T33">SUM(IF(②全入力!$J$18:$J$7000=$F33,IF(②全入力!$BK$15:$BM$15=$D33,②全入力!$BK$18:$BM$7000)))+SUM(IF(②全入力!$J$18:$J$7000=$F33,IF(②全入力!$BK$15:$BM$15=$D33,②全入力!$BO$18:$BQ$7000)))</f>
        <v>0</v>
      </c>
      <c r="U33" s="591">
        <f t="array" ref="U33">SUM(IF(②全入力!$J$18:$J$2500=$F33,IF(②全入力!$CS$15:$CU$15=$D33,②全入力!$CS$18:$CU$2500)))</f>
        <v>0</v>
      </c>
      <c r="V33" s="820"/>
      <c r="W33" s="1000" t="str">
        <f>IF($A33&lt;&gt;$A32,SUM($U$16:$U35)+SUM($V$16:$V35),"")</f>
        <v/>
      </c>
    </row>
    <row r="34" spans="1:23" s="14" customFormat="1" ht="14.25" customHeight="1">
      <c r="A34" s="24">
        <f t="shared" si="3"/>
        <v>7</v>
      </c>
      <c r="B34" s="1363"/>
      <c r="C34" s="24" t="str">
        <f>IF(ISERROR(VLOOKUP($A34,②全入力!$E$18:$N$2500,10,FALSE)),"",VLOOKUP($A34,②全入力!$E$18:$N$2500,10,FALSE))</f>
        <v/>
      </c>
      <c r="D34" s="625">
        <v>1</v>
      </c>
      <c r="E34" s="25"/>
      <c r="F34" s="32" t="str">
        <f>IF(ISERROR(VLOOKUP($A34,②全入力!$E$18:$T$2500,F$1,FALSE)),"",VLOOKUP($A34,②全入力!$E$18:$T$2500,F$1,FALSE))</f>
        <v/>
      </c>
      <c r="G34" s="601" t="s">
        <v>424</v>
      </c>
      <c r="H34" s="600">
        <f t="shared" si="1"/>
        <v>0</v>
      </c>
      <c r="I34" s="599">
        <f t="shared" si="2"/>
        <v>0</v>
      </c>
      <c r="J34" s="598">
        <f t="array" ref="J34">SUM(IF(②全入力!$J$18:$J$2500=$F34,IF(②全入力!$DP$15:$DR$15=$D34,②全入力!$DP$18:$DR$2500)))</f>
        <v>0</v>
      </c>
      <c r="K34" s="597">
        <f t="array" ref="K34">SUM(IF(②全入力!$J$18:$J$2500=$F34,IF(②全入力!$DU$15:$DW$15=$D34,②全入力!$DU$18:$DW$2500)))</f>
        <v>0</v>
      </c>
      <c r="T34" s="600">
        <f t="array" ref="T34">SUM(IF(②全入力!$J$18:$J$7000=$F34,IF(②全入力!$BK$15:$BM$15=$D34,②全入力!$BK$18:$BM$7000)))+SUM(IF(②全入力!$J$18:$J$7000=$F34,IF(②全入力!$BK$15:$BM$15=$D34,②全入力!$BO$18:$BQ$7000)))</f>
        <v>0</v>
      </c>
      <c r="U34" s="599">
        <f t="array" ref="U34">SUM(IF(②全入力!$J$18:$J$2500=$F34,IF(②全入力!$CS$15:$CU$15=$D34,②全入力!$CS$18:$CU$2500)))</f>
        <v>0</v>
      </c>
      <c r="V34" s="821">
        <f>IF('③-3 R2変更のまとめ'!$S$4="入力要確認",0,SUMIF('③-3 R2変更のまとめ'!$D$12:$D$1050,$F34,'③-3 R2変更のまとめ'!$T$12:$T$1050))</f>
        <v>0</v>
      </c>
      <c r="W34" s="1000">
        <f>IF($A34&lt;&gt;$A33,SUM($U$16:$U36)+SUM($V$16:$V36),"")</f>
        <v>0</v>
      </c>
    </row>
    <row r="35" spans="1:23" s="14" customFormat="1" ht="14.25" customHeight="1">
      <c r="A35" s="24">
        <f t="shared" si="3"/>
        <v>7</v>
      </c>
      <c r="B35" s="1363"/>
      <c r="C35" s="24" t="str">
        <f>IF(ISERROR(VLOOKUP($A35,②全入力!$E$18:$N$2500,10,FALSE)),"",VLOOKUP($A35,②全入力!$E$18:$N$2500,10,FALSE))</f>
        <v/>
      </c>
      <c r="D35" s="625">
        <v>0.66666666666666663</v>
      </c>
      <c r="E35" s="25"/>
      <c r="F35" s="30" t="str">
        <f>IF(ISERROR(VLOOKUP($A35,②全入力!$E$18:$T$2500,F$1,FALSE)),"",VLOOKUP($A35,②全入力!$E$18:$T$2500,F$1,FALSE))</f>
        <v/>
      </c>
      <c r="G35" s="93">
        <v>0.66666666666666663</v>
      </c>
      <c r="H35" s="596">
        <f t="shared" si="1"/>
        <v>0</v>
      </c>
      <c r="I35" s="595">
        <f t="shared" si="2"/>
        <v>0</v>
      </c>
      <c r="J35" s="594">
        <f t="array" ref="J35">SUM(IF(②全入力!$J$18:$J$2500=$F35,IF(②全入力!$DP$15:$DR$15=$D35,②全入力!$DP$18:$DR$2500)))</f>
        <v>0</v>
      </c>
      <c r="K35" s="593">
        <f t="array" ref="K35">SUM(IF(②全入力!$J$18:$J$2500=$F35,IF(②全入力!$DU$15:$DW$15=$D35,②全入力!$DU$18:$DW$2500)))</f>
        <v>0</v>
      </c>
      <c r="T35" s="596">
        <f t="array" ref="T35">SUM(IF(②全入力!$J$18:$J$7000=$F35,IF(②全入力!$BK$15:$BM$15=$D35,②全入力!$BK$18:$BM$7000)))+SUM(IF(②全入力!$J$18:$J$7000=$F35,IF(②全入力!$BK$15:$BM$15=$D35,②全入力!$BO$18:$BQ$7000)))</f>
        <v>0</v>
      </c>
      <c r="U35" s="595">
        <f t="array" ref="U35">SUM(IF(②全入力!$J$18:$J$2500=$F35,IF(②全入力!$CS$15:$CU$15=$D35,②全入力!$CS$18:$CU$2500)))</f>
        <v>0</v>
      </c>
      <c r="V35" s="819"/>
      <c r="W35" s="1000" t="str">
        <f>IF($A35&lt;&gt;$A34,SUM($U$16:$U37)+SUM($V$16:$V37),"")</f>
        <v/>
      </c>
    </row>
    <row r="36" spans="1:23" s="14" customFormat="1" ht="14.25" customHeight="1" thickBot="1">
      <c r="A36" s="24">
        <f t="shared" si="3"/>
        <v>7</v>
      </c>
      <c r="B36" s="1363"/>
      <c r="C36" s="24" t="str">
        <f>IF(ISERROR(VLOOKUP($A36,②全入力!$E$18:$N$2500,10,FALSE)),"",VLOOKUP($A36,②全入力!$E$18:$N$2500,10,FALSE))</f>
        <v/>
      </c>
      <c r="D36" s="625">
        <v>0.33333333333333331</v>
      </c>
      <c r="E36" s="25"/>
      <c r="F36" s="31" t="str">
        <f>IF(ISERROR(VLOOKUP($A36,②全入力!$E$18:$T$2500,F$1,FALSE)),"",VLOOKUP($A36,②全入力!$E$18:$T$2500,F$1,FALSE))</f>
        <v/>
      </c>
      <c r="G36" s="94">
        <v>0.33333333333333331</v>
      </c>
      <c r="H36" s="592">
        <f t="shared" si="1"/>
        <v>0</v>
      </c>
      <c r="I36" s="591">
        <f t="shared" si="2"/>
        <v>0</v>
      </c>
      <c r="J36" s="590">
        <f t="array" ref="J36">SUM(IF(②全入力!$J$18:$J$2500=$F36,IF(②全入力!$DP$15:$DR$15=$D36,②全入力!$DP$18:$DR$2500)))</f>
        <v>0</v>
      </c>
      <c r="K36" s="589">
        <f t="array" ref="K36">SUM(IF(②全入力!$J$18:$J$2500=$F36,IF(②全入力!$DU$15:$DW$15=$D36,②全入力!$DU$18:$DW$2500)))</f>
        <v>0</v>
      </c>
      <c r="T36" s="592">
        <f t="array" ref="T36">SUM(IF(②全入力!$J$18:$J$7000=$F36,IF(②全入力!$BK$15:$BM$15=$D36,②全入力!$BK$18:$BM$7000)))+SUM(IF(②全入力!$J$18:$J$7000=$F36,IF(②全入力!$BK$15:$BM$15=$D36,②全入力!$BO$18:$BQ$7000)))</f>
        <v>0</v>
      </c>
      <c r="U36" s="591">
        <f t="array" ref="U36">SUM(IF(②全入力!$J$18:$J$2500=$F36,IF(②全入力!$CS$15:$CU$15=$D36,②全入力!$CS$18:$CU$2500)))</f>
        <v>0</v>
      </c>
      <c r="V36" s="820"/>
      <c r="W36" s="1000" t="str">
        <f>IF($A36&lt;&gt;$A35,SUM($U$16:$U38)+SUM($V$16:$V38),"")</f>
        <v/>
      </c>
    </row>
    <row r="37" spans="1:23" s="14" customFormat="1" ht="14.25" customHeight="1">
      <c r="A37" s="24">
        <f t="shared" si="3"/>
        <v>8</v>
      </c>
      <c r="B37" s="1363"/>
      <c r="C37" s="24" t="str">
        <f>IF(ISERROR(VLOOKUP($A37,②全入力!$E$18:$N$2500,10,FALSE)),"",VLOOKUP($A37,②全入力!$E$18:$N$2500,10,FALSE))</f>
        <v/>
      </c>
      <c r="D37" s="625">
        <v>1</v>
      </c>
      <c r="E37" s="25"/>
      <c r="F37" s="32" t="str">
        <f>IF(ISERROR(VLOOKUP($A37,②全入力!$E$18:$T$2500,F$1,FALSE)),"",VLOOKUP($A37,②全入力!$E$18:$T$2500,F$1,FALSE))</f>
        <v/>
      </c>
      <c r="G37" s="601" t="s">
        <v>424</v>
      </c>
      <c r="H37" s="600">
        <f t="shared" si="1"/>
        <v>0</v>
      </c>
      <c r="I37" s="599">
        <f t="shared" si="2"/>
        <v>0</v>
      </c>
      <c r="J37" s="598">
        <f t="array" ref="J37">SUM(IF(②全入力!$J$18:$J$2500=$F37,IF(②全入力!$DP$15:$DR$15=$D37,②全入力!$DP$18:$DR$2500)))</f>
        <v>0</v>
      </c>
      <c r="K37" s="597">
        <f t="array" ref="K37">SUM(IF(②全入力!$J$18:$J$2500=$F37,IF(②全入力!$DU$15:$DW$15=$D37,②全入力!$DU$18:$DW$2500)))</f>
        <v>0</v>
      </c>
      <c r="T37" s="600">
        <f t="array" ref="T37">SUM(IF(②全入力!$J$18:$J$7000=$F37,IF(②全入力!$BK$15:$BM$15=$D37,②全入力!$BK$18:$BM$7000)))+SUM(IF(②全入力!$J$18:$J$7000=$F37,IF(②全入力!$BK$15:$BM$15=$D37,②全入力!$BO$18:$BQ$7000)))</f>
        <v>0</v>
      </c>
      <c r="U37" s="599">
        <f t="array" ref="U37">SUM(IF(②全入力!$J$18:$J$2500=$F37,IF(②全入力!$CS$15:$CU$15=$D37,②全入力!$CS$18:$CU$2500)))</f>
        <v>0</v>
      </c>
      <c r="V37" s="821">
        <f>IF('③-3 R2変更のまとめ'!$S$4="入力要確認",0,SUMIF('③-3 R2変更のまとめ'!$D$12:$D$1050,$F37,'③-3 R2変更のまとめ'!$T$12:$T$1050))</f>
        <v>0</v>
      </c>
      <c r="W37" s="1000">
        <f>IF($A37&lt;&gt;$A36,SUM($U$16:$U39)+SUM($V$16:$V39),"")</f>
        <v>0</v>
      </c>
    </row>
    <row r="38" spans="1:23" s="14" customFormat="1" ht="14.25" customHeight="1">
      <c r="A38" s="24">
        <f t="shared" si="3"/>
        <v>8</v>
      </c>
      <c r="B38" s="1363"/>
      <c r="C38" s="24" t="str">
        <f>IF(ISERROR(VLOOKUP($A38,②全入力!$E$18:$N$2500,10,FALSE)),"",VLOOKUP($A38,②全入力!$E$18:$N$2500,10,FALSE))</f>
        <v/>
      </c>
      <c r="D38" s="625">
        <v>0.66666666666666663</v>
      </c>
      <c r="E38" s="25"/>
      <c r="F38" s="30" t="str">
        <f>IF(ISERROR(VLOOKUP($A38,②全入力!$E$18:$T$2500,F$1,FALSE)),"",VLOOKUP($A38,②全入力!$E$18:$T$2500,F$1,FALSE))</f>
        <v/>
      </c>
      <c r="G38" s="93">
        <v>0.66666666666666663</v>
      </c>
      <c r="H38" s="596">
        <f t="shared" si="1"/>
        <v>0</v>
      </c>
      <c r="I38" s="595">
        <f t="shared" si="2"/>
        <v>0</v>
      </c>
      <c r="J38" s="594">
        <f t="array" ref="J38">SUM(IF(②全入力!$J$18:$J$2500=$F38,IF(②全入力!$DP$15:$DR$15=$D38,②全入力!$DP$18:$DR$2500)))</f>
        <v>0</v>
      </c>
      <c r="K38" s="593">
        <f t="array" ref="K38">SUM(IF(②全入力!$J$18:$J$2500=$F38,IF(②全入力!$DU$15:$DW$15=$D38,②全入力!$DU$18:$DW$2500)))</f>
        <v>0</v>
      </c>
      <c r="T38" s="596">
        <f t="array" ref="T38">SUM(IF(②全入力!$J$18:$J$7000=$F38,IF(②全入力!$BK$15:$BM$15=$D38,②全入力!$BK$18:$BM$7000)))+SUM(IF(②全入力!$J$18:$J$7000=$F38,IF(②全入力!$BK$15:$BM$15=$D38,②全入力!$BO$18:$BQ$7000)))</f>
        <v>0</v>
      </c>
      <c r="U38" s="595">
        <f t="array" ref="U38">SUM(IF(②全入力!$J$18:$J$2500=$F38,IF(②全入力!$CS$15:$CU$15=$D38,②全入力!$CS$18:$CU$2500)))</f>
        <v>0</v>
      </c>
      <c r="V38" s="819"/>
      <c r="W38" s="1000" t="str">
        <f>IF($A38&lt;&gt;$A37,SUM($U$16:$U40)+SUM($V$16:$V40),"")</f>
        <v/>
      </c>
    </row>
    <row r="39" spans="1:23" s="14" customFormat="1" ht="14.25" customHeight="1" thickBot="1">
      <c r="A39" s="24">
        <f t="shared" si="3"/>
        <v>8</v>
      </c>
      <c r="B39" s="1363"/>
      <c r="C39" s="24" t="str">
        <f>IF(ISERROR(VLOOKUP($A39,②全入力!$E$18:$N$2500,10,FALSE)),"",VLOOKUP($A39,②全入力!$E$18:$N$2500,10,FALSE))</f>
        <v/>
      </c>
      <c r="D39" s="625">
        <v>0.33333333333333331</v>
      </c>
      <c r="E39" s="25"/>
      <c r="F39" s="31" t="str">
        <f>IF(ISERROR(VLOOKUP($A39,②全入力!$E$18:$T$2500,F$1,FALSE)),"",VLOOKUP($A39,②全入力!$E$18:$T$2500,F$1,FALSE))</f>
        <v/>
      </c>
      <c r="G39" s="94">
        <v>0.33333333333333331</v>
      </c>
      <c r="H39" s="592">
        <f t="shared" si="1"/>
        <v>0</v>
      </c>
      <c r="I39" s="591">
        <f t="shared" si="2"/>
        <v>0</v>
      </c>
      <c r="J39" s="590">
        <f t="array" ref="J39">SUM(IF(②全入力!$J$18:$J$2500=$F39,IF(②全入力!$DP$15:$DR$15=$D39,②全入力!$DP$18:$DR$2500)))</f>
        <v>0</v>
      </c>
      <c r="K39" s="589">
        <f t="array" ref="K39">SUM(IF(②全入力!$J$18:$J$2500=$F39,IF(②全入力!$DU$15:$DW$15=$D39,②全入力!$DU$18:$DW$2500)))</f>
        <v>0</v>
      </c>
      <c r="T39" s="592">
        <f t="array" ref="T39">SUM(IF(②全入力!$J$18:$J$7000=$F39,IF(②全入力!$BK$15:$BM$15=$D39,②全入力!$BK$18:$BM$7000)))+SUM(IF(②全入力!$J$18:$J$7000=$F39,IF(②全入力!$BK$15:$BM$15=$D39,②全入力!$BO$18:$BQ$7000)))</f>
        <v>0</v>
      </c>
      <c r="U39" s="591">
        <f t="array" ref="U39">SUM(IF(②全入力!$J$18:$J$2500=$F39,IF(②全入力!$CS$15:$CU$15=$D39,②全入力!$CS$18:$CU$2500)))</f>
        <v>0</v>
      </c>
      <c r="V39" s="820"/>
      <c r="W39" s="1000" t="str">
        <f>IF($A39&lt;&gt;$A38,SUM($U$16:$U41)+SUM($V$16:$V41),"")</f>
        <v/>
      </c>
    </row>
    <row r="40" spans="1:23" s="14" customFormat="1" ht="14.25" customHeight="1">
      <c r="A40" s="24">
        <f t="shared" si="3"/>
        <v>9</v>
      </c>
      <c r="B40" s="1363"/>
      <c r="C40" s="24" t="str">
        <f>IF(ISERROR(VLOOKUP($A40,②全入力!$E$18:$N$2500,10,FALSE)),"",VLOOKUP($A40,②全入力!$E$18:$N$2500,10,FALSE))</f>
        <v/>
      </c>
      <c r="D40" s="625">
        <v>1</v>
      </c>
      <c r="E40" s="25"/>
      <c r="F40" s="32" t="str">
        <f>IF(ISERROR(VLOOKUP($A40,②全入力!$E$18:$T$2500,F$1,FALSE)),"",VLOOKUP($A40,②全入力!$E$18:$T$2500,F$1,FALSE))</f>
        <v/>
      </c>
      <c r="G40" s="601" t="s">
        <v>424</v>
      </c>
      <c r="H40" s="600">
        <f t="shared" si="1"/>
        <v>0</v>
      </c>
      <c r="I40" s="599">
        <f t="shared" si="2"/>
        <v>0</v>
      </c>
      <c r="J40" s="598">
        <f t="array" ref="J40">SUM(IF(②全入力!$J$18:$J$2500=$F40,IF(②全入力!$DP$15:$DR$15=$D40,②全入力!$DP$18:$DR$2500)))</f>
        <v>0</v>
      </c>
      <c r="K40" s="597">
        <f t="array" ref="K40">SUM(IF(②全入力!$J$18:$J$2500=$F40,IF(②全入力!$DU$15:$DW$15=$D40,②全入力!$DU$18:$DW$2500)))</f>
        <v>0</v>
      </c>
      <c r="T40" s="600">
        <f t="array" ref="T40">SUM(IF(②全入力!$J$18:$J$7000=$F40,IF(②全入力!$BK$15:$BM$15=$D40,②全入力!$BK$18:$BM$7000)))+SUM(IF(②全入力!$J$18:$J$7000=$F40,IF(②全入力!$BK$15:$BM$15=$D40,②全入力!$BO$18:$BQ$7000)))</f>
        <v>0</v>
      </c>
      <c r="U40" s="599">
        <f t="array" ref="U40">SUM(IF(②全入力!$J$18:$J$2500=$F40,IF(②全入力!$CS$15:$CU$15=$D40,②全入力!$CS$18:$CU$2500)))</f>
        <v>0</v>
      </c>
      <c r="V40" s="821">
        <f>IF('③-3 R2変更のまとめ'!$S$4="入力要確認",0,SUMIF('③-3 R2変更のまとめ'!$D$12:$D$1050,$F40,'③-3 R2変更のまとめ'!$T$12:$T$1050))</f>
        <v>0</v>
      </c>
      <c r="W40" s="1000">
        <f>IF($A40&lt;&gt;$A39,SUM($U$16:$U42)+SUM($V$16:$V42),"")</f>
        <v>0</v>
      </c>
    </row>
    <row r="41" spans="1:23" s="14" customFormat="1" ht="14.25" customHeight="1">
      <c r="A41" s="24">
        <f t="shared" si="3"/>
        <v>9</v>
      </c>
      <c r="B41" s="1363"/>
      <c r="C41" s="24" t="str">
        <f>IF(ISERROR(VLOOKUP($A41,②全入力!$E$18:$N$2500,10,FALSE)),"",VLOOKUP($A41,②全入力!$E$18:$N$2500,10,FALSE))</f>
        <v/>
      </c>
      <c r="D41" s="625">
        <v>0.66666666666666663</v>
      </c>
      <c r="E41" s="25"/>
      <c r="F41" s="30" t="str">
        <f>IF(ISERROR(VLOOKUP($A41,②全入力!$E$18:$T$2500,F$1,FALSE)),"",VLOOKUP($A41,②全入力!$E$18:$T$2500,F$1,FALSE))</f>
        <v/>
      </c>
      <c r="G41" s="93">
        <v>0.66666666666666663</v>
      </c>
      <c r="H41" s="596">
        <f t="shared" si="1"/>
        <v>0</v>
      </c>
      <c r="I41" s="595">
        <f t="shared" si="2"/>
        <v>0</v>
      </c>
      <c r="J41" s="594">
        <f t="array" ref="J41">SUM(IF(②全入力!$J$18:$J$2500=$F41,IF(②全入力!$DP$15:$DR$15=$D41,②全入力!$DP$18:$DR$2500)))</f>
        <v>0</v>
      </c>
      <c r="K41" s="593">
        <f t="array" ref="K41">SUM(IF(②全入力!$J$18:$J$2500=$F41,IF(②全入力!$DU$15:$DW$15=$D41,②全入力!$DU$18:$DW$2500)))</f>
        <v>0</v>
      </c>
      <c r="T41" s="596">
        <f t="array" ref="T41">SUM(IF(②全入力!$J$18:$J$7000=$F41,IF(②全入力!$BK$15:$BM$15=$D41,②全入力!$BK$18:$BM$7000)))+SUM(IF(②全入力!$J$18:$J$7000=$F41,IF(②全入力!$BK$15:$BM$15=$D41,②全入力!$BO$18:$BQ$7000)))</f>
        <v>0</v>
      </c>
      <c r="U41" s="595">
        <f t="array" ref="U41">SUM(IF(②全入力!$J$18:$J$2500=$F41,IF(②全入力!$CS$15:$CU$15=$D41,②全入力!$CS$18:$CU$2500)))</f>
        <v>0</v>
      </c>
      <c r="V41" s="819"/>
      <c r="W41" s="1000" t="str">
        <f>IF($A41&lt;&gt;$A40,SUM($U$16:$U43)+SUM($V$16:$V43),"")</f>
        <v/>
      </c>
    </row>
    <row r="42" spans="1:23" s="14" customFormat="1" ht="14.25" customHeight="1" thickBot="1">
      <c r="A42" s="24">
        <f t="shared" si="3"/>
        <v>9</v>
      </c>
      <c r="B42" s="1363"/>
      <c r="C42" s="24" t="str">
        <f>IF(ISERROR(VLOOKUP($A42,②全入力!$E$18:$N$2500,10,FALSE)),"",VLOOKUP($A42,②全入力!$E$18:$N$2500,10,FALSE))</f>
        <v/>
      </c>
      <c r="D42" s="625">
        <v>0.33333333333333331</v>
      </c>
      <c r="E42" s="25"/>
      <c r="F42" s="31" t="str">
        <f>IF(ISERROR(VLOOKUP($A42,②全入力!$E$18:$T$2500,F$1,FALSE)),"",VLOOKUP($A42,②全入力!$E$18:$T$2500,F$1,FALSE))</f>
        <v/>
      </c>
      <c r="G42" s="94">
        <v>0.33333333333333331</v>
      </c>
      <c r="H42" s="592">
        <f t="shared" si="1"/>
        <v>0</v>
      </c>
      <c r="I42" s="591">
        <f t="shared" si="2"/>
        <v>0</v>
      </c>
      <c r="J42" s="590">
        <f t="array" ref="J42">SUM(IF(②全入力!$J$18:$J$2500=$F42,IF(②全入力!$DP$15:$DR$15=$D42,②全入力!$DP$18:$DR$2500)))</f>
        <v>0</v>
      </c>
      <c r="K42" s="589">
        <f t="array" ref="K42">SUM(IF(②全入力!$J$18:$J$2500=$F42,IF(②全入力!$DU$15:$DW$15=$D42,②全入力!$DU$18:$DW$2500)))</f>
        <v>0</v>
      </c>
      <c r="T42" s="592">
        <f t="array" ref="T42">SUM(IF(②全入力!$J$18:$J$7000=$F42,IF(②全入力!$BK$15:$BM$15=$D42,②全入力!$BK$18:$BM$7000)))+SUM(IF(②全入力!$J$18:$J$7000=$F42,IF(②全入力!$BK$15:$BM$15=$D42,②全入力!$BO$18:$BQ$7000)))</f>
        <v>0</v>
      </c>
      <c r="U42" s="591">
        <f t="array" ref="U42">SUM(IF(②全入力!$J$18:$J$2500=$F42,IF(②全入力!$CS$15:$CU$15=$D42,②全入力!$CS$18:$CU$2500)))</f>
        <v>0</v>
      </c>
      <c r="V42" s="820"/>
      <c r="W42" s="1000" t="str">
        <f>IF($A42&lt;&gt;$A41,SUM($U$16:$U44)+SUM($V$16:$V44),"")</f>
        <v/>
      </c>
    </row>
    <row r="43" spans="1:23" s="14" customFormat="1" ht="14.25" customHeight="1">
      <c r="A43" s="24">
        <f t="shared" si="3"/>
        <v>10</v>
      </c>
      <c r="B43" s="1363"/>
      <c r="C43" s="24" t="str">
        <f>IF(ISERROR(VLOOKUP($A43,②全入力!$E$18:$N$2500,10,FALSE)),"",VLOOKUP($A43,②全入力!$E$18:$N$2500,10,FALSE))</f>
        <v/>
      </c>
      <c r="D43" s="625">
        <v>1</v>
      </c>
      <c r="E43" s="25"/>
      <c r="F43" s="32" t="str">
        <f>IF(ISERROR(VLOOKUP($A43,②全入力!$E$18:$T$2500,F$1,FALSE)),"",VLOOKUP($A43,②全入力!$E$18:$T$2500,F$1,FALSE))</f>
        <v/>
      </c>
      <c r="G43" s="601" t="s">
        <v>424</v>
      </c>
      <c r="H43" s="600">
        <f t="shared" si="1"/>
        <v>0</v>
      </c>
      <c r="I43" s="599">
        <f t="shared" si="2"/>
        <v>0</v>
      </c>
      <c r="J43" s="598">
        <f t="array" ref="J43">SUM(IF(②全入力!$J$18:$J$2500=$F43,IF(②全入力!$DP$15:$DR$15=$D43,②全入力!$DP$18:$DR$2500)))</f>
        <v>0</v>
      </c>
      <c r="K43" s="597">
        <f t="array" ref="K43">SUM(IF(②全入力!$J$18:$J$2500=$F43,IF(②全入力!$DU$15:$DW$15=$D43,②全入力!$DU$18:$DW$2500)))</f>
        <v>0</v>
      </c>
      <c r="T43" s="600">
        <f t="array" ref="T43">SUM(IF(②全入力!$J$18:$J$7000=$F43,IF(②全入力!$BK$15:$BM$15=$D43,②全入力!$BK$18:$BM$7000)))+SUM(IF(②全入力!$J$18:$J$7000=$F43,IF(②全入力!$BK$15:$BM$15=$D43,②全入力!$BO$18:$BQ$7000)))</f>
        <v>0</v>
      </c>
      <c r="U43" s="599">
        <f t="array" ref="U43">SUM(IF(②全入力!$J$18:$J$2500=$F43,IF(②全入力!$CS$15:$CU$15=$D43,②全入力!$CS$18:$CU$2500)))</f>
        <v>0</v>
      </c>
      <c r="V43" s="821">
        <f>IF('③-3 R2変更のまとめ'!$S$4="入力要確認",0,SUMIF('③-3 R2変更のまとめ'!$D$12:$D$1050,$F43,'③-3 R2変更のまとめ'!$T$12:$T$1050))</f>
        <v>0</v>
      </c>
      <c r="W43" s="1000">
        <f>IF($A43&lt;&gt;$A42,SUM($U$16:$U45)+SUM($V$16:$V45),"")</f>
        <v>0</v>
      </c>
    </row>
    <row r="44" spans="1:23" s="14" customFormat="1" ht="14.25" customHeight="1">
      <c r="A44" s="24">
        <f t="shared" si="3"/>
        <v>10</v>
      </c>
      <c r="B44" s="1363"/>
      <c r="C44" s="24" t="str">
        <f>IF(ISERROR(VLOOKUP($A44,②全入力!$E$18:$N$2500,10,FALSE)),"",VLOOKUP($A44,②全入力!$E$18:$N$2500,10,FALSE))</f>
        <v/>
      </c>
      <c r="D44" s="625">
        <v>0.66666666666666663</v>
      </c>
      <c r="E44" s="25"/>
      <c r="F44" s="30" t="str">
        <f>IF(ISERROR(VLOOKUP($A44,②全入力!$E$18:$T$2500,F$1,FALSE)),"",VLOOKUP($A44,②全入力!$E$18:$T$2500,F$1,FALSE))</f>
        <v/>
      </c>
      <c r="G44" s="93">
        <v>0.66666666666666663</v>
      </c>
      <c r="H44" s="596">
        <f t="shared" si="1"/>
        <v>0</v>
      </c>
      <c r="I44" s="595">
        <f t="shared" si="2"/>
        <v>0</v>
      </c>
      <c r="J44" s="594">
        <f t="array" ref="J44">SUM(IF(②全入力!$J$18:$J$2500=$F44,IF(②全入力!$DP$15:$DR$15=$D44,②全入力!$DP$18:$DR$2500)))</f>
        <v>0</v>
      </c>
      <c r="K44" s="593">
        <f t="array" ref="K44">SUM(IF(②全入力!$J$18:$J$2500=$F44,IF(②全入力!$DU$15:$DW$15=$D44,②全入力!$DU$18:$DW$2500)))</f>
        <v>0</v>
      </c>
      <c r="T44" s="596">
        <f t="array" ref="T44">SUM(IF(②全入力!$J$18:$J$7000=$F44,IF(②全入力!$BK$15:$BM$15=$D44,②全入力!$BK$18:$BM$7000)))+SUM(IF(②全入力!$J$18:$J$7000=$F44,IF(②全入力!$BK$15:$BM$15=$D44,②全入力!$BO$18:$BQ$7000)))</f>
        <v>0</v>
      </c>
      <c r="U44" s="595">
        <f t="array" ref="U44">SUM(IF(②全入力!$J$18:$J$2500=$F44,IF(②全入力!$CS$15:$CU$15=$D44,②全入力!$CS$18:$CU$2500)))</f>
        <v>0</v>
      </c>
      <c r="V44" s="819"/>
      <c r="W44" s="1000" t="str">
        <f>IF($A44&lt;&gt;$A43,SUM($U$16:$U46)+SUM($V$16:$V46),"")</f>
        <v/>
      </c>
    </row>
    <row r="45" spans="1:23" s="14" customFormat="1" ht="14.25" customHeight="1" thickBot="1">
      <c r="A45" s="24">
        <f t="shared" si="3"/>
        <v>10</v>
      </c>
      <c r="B45" s="1363"/>
      <c r="C45" s="24" t="str">
        <f>IF(ISERROR(VLOOKUP($A45,②全入力!$E$18:$N$2500,10,FALSE)),"",VLOOKUP($A45,②全入力!$E$18:$N$2500,10,FALSE))</f>
        <v/>
      </c>
      <c r="D45" s="625">
        <v>0.33333333333333331</v>
      </c>
      <c r="E45" s="25"/>
      <c r="F45" s="31" t="str">
        <f>IF(ISERROR(VLOOKUP($A45,②全入力!$E$18:$T$2500,F$1,FALSE)),"",VLOOKUP($A45,②全入力!$E$18:$T$2500,F$1,FALSE))</f>
        <v/>
      </c>
      <c r="G45" s="94">
        <v>0.33333333333333331</v>
      </c>
      <c r="H45" s="592">
        <f t="shared" si="1"/>
        <v>0</v>
      </c>
      <c r="I45" s="591">
        <f t="shared" si="2"/>
        <v>0</v>
      </c>
      <c r="J45" s="590">
        <f t="array" ref="J45">SUM(IF(②全入力!$J$18:$J$2500=$F45,IF(②全入力!$DP$15:$DR$15=$D45,②全入力!$DP$18:$DR$2500)))</f>
        <v>0</v>
      </c>
      <c r="K45" s="589">
        <f t="array" ref="K45">SUM(IF(②全入力!$J$18:$J$2500=$F45,IF(②全入力!$DU$15:$DW$15=$D45,②全入力!$DU$18:$DW$2500)))</f>
        <v>0</v>
      </c>
      <c r="T45" s="592">
        <f t="array" ref="T45">SUM(IF(②全入力!$J$18:$J$7000=$F45,IF(②全入力!$BK$15:$BM$15=$D45,②全入力!$BK$18:$BM$7000)))+SUM(IF(②全入力!$J$18:$J$7000=$F45,IF(②全入力!$BK$15:$BM$15=$D45,②全入力!$BO$18:$BQ$7000)))</f>
        <v>0</v>
      </c>
      <c r="U45" s="591">
        <f t="array" ref="U45">SUM(IF(②全入力!$J$18:$J$2500=$F45,IF(②全入力!$CS$15:$CU$15=$D45,②全入力!$CS$18:$CU$2500)))</f>
        <v>0</v>
      </c>
      <c r="V45" s="820"/>
      <c r="W45" s="1000" t="str">
        <f>IF($A45&lt;&gt;$A44,SUM($U$16:$U47)+SUM($V$16:$V47),"")</f>
        <v/>
      </c>
    </row>
    <row r="46" spans="1:23" s="14" customFormat="1" ht="14.25" customHeight="1">
      <c r="A46" s="24">
        <f t="shared" si="3"/>
        <v>11</v>
      </c>
      <c r="B46" s="1363"/>
      <c r="C46" s="24" t="str">
        <f>IF(ISERROR(VLOOKUP($A46,②全入力!$E$18:$N$2500,10,FALSE)),"",VLOOKUP($A46,②全入力!$E$18:$N$2500,10,FALSE))</f>
        <v/>
      </c>
      <c r="D46" s="625">
        <v>1</v>
      </c>
      <c r="E46" s="25"/>
      <c r="F46" s="32" t="str">
        <f>IF(ISERROR(VLOOKUP($A46,②全入力!$E$18:$T$2500,F$1,FALSE)),"",VLOOKUP($A46,②全入力!$E$18:$T$2500,F$1,FALSE))</f>
        <v/>
      </c>
      <c r="G46" s="601" t="s">
        <v>424</v>
      </c>
      <c r="H46" s="600">
        <f t="shared" si="1"/>
        <v>0</v>
      </c>
      <c r="I46" s="599">
        <f t="shared" si="2"/>
        <v>0</v>
      </c>
      <c r="J46" s="598">
        <f t="array" ref="J46">SUM(IF(②全入力!$J$18:$J$2500=$F46,IF(②全入力!$DP$15:$DR$15=$D46,②全入力!$DP$18:$DR$2500)))</f>
        <v>0</v>
      </c>
      <c r="K46" s="597">
        <f t="array" ref="K46">SUM(IF(②全入力!$J$18:$J$2500=$F46,IF(②全入力!$DU$15:$DW$15=$D46,②全入力!$DU$18:$DW$2500)))</f>
        <v>0</v>
      </c>
      <c r="T46" s="600">
        <f t="array" ref="T46">SUM(IF(②全入力!$J$18:$J$7000=$F46,IF(②全入力!$BK$15:$BM$15=$D46,②全入力!$BK$18:$BM$7000)))+SUM(IF(②全入力!$J$18:$J$7000=$F46,IF(②全入力!$BK$15:$BM$15=$D46,②全入力!$BO$18:$BQ$7000)))</f>
        <v>0</v>
      </c>
      <c r="U46" s="599">
        <f t="array" ref="U46">SUM(IF(②全入力!$J$18:$J$2500=$F46,IF(②全入力!$CS$15:$CU$15=$D46,②全入力!$CS$18:$CU$2500)))</f>
        <v>0</v>
      </c>
      <c r="V46" s="821">
        <f>IF('③-3 R2変更のまとめ'!$S$4="入力要確認",0,SUMIF('③-3 R2変更のまとめ'!$D$12:$D$1050,$F46,'③-3 R2変更のまとめ'!$T$12:$T$1050))</f>
        <v>0</v>
      </c>
      <c r="W46" s="1000">
        <f>IF($A46&lt;&gt;$A45,SUM($U$16:$U48)+SUM($V$16:$V48),"")</f>
        <v>0</v>
      </c>
    </row>
    <row r="47" spans="1:23" s="14" customFormat="1" ht="14.25" customHeight="1">
      <c r="A47" s="24">
        <f t="shared" si="3"/>
        <v>11</v>
      </c>
      <c r="B47" s="1363"/>
      <c r="C47" s="24" t="str">
        <f>IF(ISERROR(VLOOKUP($A47,②全入力!$E$18:$N$2500,10,FALSE)),"",VLOOKUP($A47,②全入力!$E$18:$N$2500,10,FALSE))</f>
        <v/>
      </c>
      <c r="D47" s="625">
        <v>0.66666666666666663</v>
      </c>
      <c r="E47" s="25"/>
      <c r="F47" s="30" t="str">
        <f>IF(ISERROR(VLOOKUP($A47,②全入力!$E$18:$T$2500,F$1,FALSE)),"",VLOOKUP($A47,②全入力!$E$18:$T$2500,F$1,FALSE))</f>
        <v/>
      </c>
      <c r="G47" s="93">
        <v>0.66666666666666663</v>
      </c>
      <c r="H47" s="596">
        <f t="shared" si="1"/>
        <v>0</v>
      </c>
      <c r="I47" s="595">
        <f t="shared" si="2"/>
        <v>0</v>
      </c>
      <c r="J47" s="594">
        <f t="array" ref="J47">SUM(IF(②全入力!$J$18:$J$2500=$F47,IF(②全入力!$DP$15:$DR$15=$D47,②全入力!$DP$18:$DR$2500)))</f>
        <v>0</v>
      </c>
      <c r="K47" s="593">
        <f t="array" ref="K47">SUM(IF(②全入力!$J$18:$J$2500=$F47,IF(②全入力!$DU$15:$DW$15=$D47,②全入力!$DU$18:$DW$2500)))</f>
        <v>0</v>
      </c>
      <c r="T47" s="596">
        <f t="array" ref="T47">SUM(IF(②全入力!$J$18:$J$7000=$F47,IF(②全入力!$BK$15:$BM$15=$D47,②全入力!$BK$18:$BM$7000)))+SUM(IF(②全入力!$J$18:$J$7000=$F47,IF(②全入力!$BK$15:$BM$15=$D47,②全入力!$BO$18:$BQ$7000)))</f>
        <v>0</v>
      </c>
      <c r="U47" s="595">
        <f t="array" ref="U47">SUM(IF(②全入力!$J$18:$J$2500=$F47,IF(②全入力!$CS$15:$CU$15=$D47,②全入力!$CS$18:$CU$2500)))</f>
        <v>0</v>
      </c>
      <c r="V47" s="819"/>
      <c r="W47" s="1000" t="str">
        <f>IF($A47&lt;&gt;$A46,SUM($U$16:$U49)+SUM($V$16:$V49),"")</f>
        <v/>
      </c>
    </row>
    <row r="48" spans="1:23" s="14" customFormat="1" ht="14.25" customHeight="1" thickBot="1">
      <c r="A48" s="24">
        <f t="shared" si="3"/>
        <v>11</v>
      </c>
      <c r="B48" s="1363"/>
      <c r="C48" s="24" t="str">
        <f>IF(ISERROR(VLOOKUP($A48,②全入力!$E$18:$N$2500,10,FALSE)),"",VLOOKUP($A48,②全入力!$E$18:$N$2500,10,FALSE))</f>
        <v/>
      </c>
      <c r="D48" s="625">
        <v>0.33333333333333331</v>
      </c>
      <c r="E48" s="25"/>
      <c r="F48" s="31" t="str">
        <f>IF(ISERROR(VLOOKUP($A48,②全入力!$E$18:$T$2500,F$1,FALSE)),"",VLOOKUP($A48,②全入力!$E$18:$T$2500,F$1,FALSE))</f>
        <v/>
      </c>
      <c r="G48" s="94">
        <v>0.33333333333333331</v>
      </c>
      <c r="H48" s="592">
        <f t="shared" si="1"/>
        <v>0</v>
      </c>
      <c r="I48" s="591">
        <f t="shared" si="2"/>
        <v>0</v>
      </c>
      <c r="J48" s="590">
        <f t="array" ref="J48">SUM(IF(②全入力!$J$18:$J$2500=$F48,IF(②全入力!$DP$15:$DR$15=$D48,②全入力!$DP$18:$DR$2500)))</f>
        <v>0</v>
      </c>
      <c r="K48" s="589">
        <f t="array" ref="K48">SUM(IF(②全入力!$J$18:$J$2500=$F48,IF(②全入力!$DU$15:$DW$15=$D48,②全入力!$DU$18:$DW$2500)))</f>
        <v>0</v>
      </c>
      <c r="T48" s="592">
        <f t="array" ref="T48">SUM(IF(②全入力!$J$18:$J$7000=$F48,IF(②全入力!$BK$15:$BM$15=$D48,②全入力!$BK$18:$BM$7000)))+SUM(IF(②全入力!$J$18:$J$7000=$F48,IF(②全入力!$BK$15:$BM$15=$D48,②全入力!$BO$18:$BQ$7000)))</f>
        <v>0</v>
      </c>
      <c r="U48" s="591">
        <f t="array" ref="U48">SUM(IF(②全入力!$J$18:$J$2500=$F48,IF(②全入力!$CS$15:$CU$15=$D48,②全入力!$CS$18:$CU$2500)))</f>
        <v>0</v>
      </c>
      <c r="V48" s="820"/>
      <c r="W48" s="1000" t="str">
        <f>IF($A48&lt;&gt;$A47,SUM($U$16:$U50)+SUM($V$16:$V50),"")</f>
        <v/>
      </c>
    </row>
    <row r="49" spans="1:23" s="14" customFormat="1" ht="14.25" customHeight="1">
      <c r="A49" s="24">
        <f t="shared" si="3"/>
        <v>12</v>
      </c>
      <c r="B49" s="1363"/>
      <c r="C49" s="24" t="str">
        <f>IF(ISERROR(VLOOKUP($A49,②全入力!$E$18:$N$2500,10,FALSE)),"",VLOOKUP($A49,②全入力!$E$18:$N$2500,10,FALSE))</f>
        <v/>
      </c>
      <c r="D49" s="625">
        <v>1</v>
      </c>
      <c r="E49" s="25"/>
      <c r="F49" s="32" t="str">
        <f>IF(ISERROR(VLOOKUP($A49,②全入力!$E$18:$T$2500,F$1,FALSE)),"",VLOOKUP($A49,②全入力!$E$18:$T$2500,F$1,FALSE))</f>
        <v/>
      </c>
      <c r="G49" s="601" t="s">
        <v>424</v>
      </c>
      <c r="H49" s="600">
        <f t="shared" si="1"/>
        <v>0</v>
      </c>
      <c r="I49" s="599">
        <f t="shared" si="2"/>
        <v>0</v>
      </c>
      <c r="J49" s="598">
        <f t="array" ref="J49">SUM(IF(②全入力!$J$18:$J$2500=$F49,IF(②全入力!$DP$15:$DR$15=$D49,②全入力!$DP$18:$DR$2500)))</f>
        <v>0</v>
      </c>
      <c r="K49" s="597">
        <f t="array" ref="K49">SUM(IF(②全入力!$J$18:$J$2500=$F49,IF(②全入力!$DU$15:$DW$15=$D49,②全入力!$DU$18:$DW$2500)))</f>
        <v>0</v>
      </c>
      <c r="T49" s="600">
        <f t="array" ref="T49">SUM(IF(②全入力!$J$18:$J$7000=$F49,IF(②全入力!$BK$15:$BM$15=$D49,②全入力!$BK$18:$BM$7000)))+SUM(IF(②全入力!$J$18:$J$7000=$F49,IF(②全入力!$BK$15:$BM$15=$D49,②全入力!$BO$18:$BQ$7000)))</f>
        <v>0</v>
      </c>
      <c r="U49" s="599">
        <f t="array" ref="U49">SUM(IF(②全入力!$J$18:$J$2500=$F49,IF(②全入力!$CS$15:$CU$15=$D49,②全入力!$CS$18:$CU$2500)))</f>
        <v>0</v>
      </c>
      <c r="V49" s="821">
        <f>IF('③-3 R2変更のまとめ'!$S$4="入力要確認",0,SUMIF('③-3 R2変更のまとめ'!$D$12:$D$1050,$F49,'③-3 R2変更のまとめ'!$T$12:$T$1050))</f>
        <v>0</v>
      </c>
      <c r="W49" s="1000">
        <f>IF($A49&lt;&gt;$A48,SUM($U$16:$U51)+SUM($V$16:$V51),"")</f>
        <v>0</v>
      </c>
    </row>
    <row r="50" spans="1:23" s="14" customFormat="1" ht="14.25" customHeight="1">
      <c r="A50" s="24">
        <f t="shared" si="3"/>
        <v>12</v>
      </c>
      <c r="B50" s="1363"/>
      <c r="C50" s="24" t="str">
        <f>IF(ISERROR(VLOOKUP($A50,②全入力!$E$18:$N$2500,10,FALSE)),"",VLOOKUP($A50,②全入力!$E$18:$N$2500,10,FALSE))</f>
        <v/>
      </c>
      <c r="D50" s="625">
        <v>0.66666666666666663</v>
      </c>
      <c r="E50" s="25"/>
      <c r="F50" s="30" t="str">
        <f>IF(ISERROR(VLOOKUP($A50,②全入力!$E$18:$T$2500,F$1,FALSE)),"",VLOOKUP($A50,②全入力!$E$18:$T$2500,F$1,FALSE))</f>
        <v/>
      </c>
      <c r="G50" s="93">
        <v>0.66666666666666663</v>
      </c>
      <c r="H50" s="596">
        <f t="shared" si="1"/>
        <v>0</v>
      </c>
      <c r="I50" s="595">
        <f t="shared" si="2"/>
        <v>0</v>
      </c>
      <c r="J50" s="594">
        <f t="array" ref="J50">SUM(IF(②全入力!$J$18:$J$2500=$F50,IF(②全入力!$DP$15:$DR$15=$D50,②全入力!$DP$18:$DR$2500)))</f>
        <v>0</v>
      </c>
      <c r="K50" s="593">
        <f t="array" ref="K50">SUM(IF(②全入力!$J$18:$J$2500=$F50,IF(②全入力!$DU$15:$DW$15=$D50,②全入力!$DU$18:$DW$2500)))</f>
        <v>0</v>
      </c>
      <c r="T50" s="596">
        <f t="array" ref="T50">SUM(IF(②全入力!$J$18:$J$7000=$F50,IF(②全入力!$BK$15:$BM$15=$D50,②全入力!$BK$18:$BM$7000)))+SUM(IF(②全入力!$J$18:$J$7000=$F50,IF(②全入力!$BK$15:$BM$15=$D50,②全入力!$BO$18:$BQ$7000)))</f>
        <v>0</v>
      </c>
      <c r="U50" s="595">
        <f t="array" ref="U50">SUM(IF(②全入力!$J$18:$J$2500=$F50,IF(②全入力!$CS$15:$CU$15=$D50,②全入力!$CS$18:$CU$2500)))</f>
        <v>0</v>
      </c>
      <c r="V50" s="819"/>
      <c r="W50" s="1000" t="str">
        <f>IF($A50&lt;&gt;$A49,SUM($U$16:$U52)+SUM($V$16:$V52),"")</f>
        <v/>
      </c>
    </row>
    <row r="51" spans="1:23" s="14" customFormat="1" ht="14.25" customHeight="1" thickBot="1">
      <c r="A51" s="24">
        <f t="shared" ref="A51:A82" si="4">A48+1</f>
        <v>12</v>
      </c>
      <c r="B51" s="1363"/>
      <c r="C51" s="24" t="str">
        <f>IF(ISERROR(VLOOKUP($A51,②全入力!$E$18:$N$2500,10,FALSE)),"",VLOOKUP($A51,②全入力!$E$18:$N$2500,10,FALSE))</f>
        <v/>
      </c>
      <c r="D51" s="625">
        <v>0.33333333333333331</v>
      </c>
      <c r="E51" s="25"/>
      <c r="F51" s="31" t="str">
        <f>IF(ISERROR(VLOOKUP($A51,②全入力!$E$18:$T$2500,F$1,FALSE)),"",VLOOKUP($A51,②全入力!$E$18:$T$2500,F$1,FALSE))</f>
        <v/>
      </c>
      <c r="G51" s="94">
        <v>0.33333333333333331</v>
      </c>
      <c r="H51" s="592">
        <f t="shared" si="1"/>
        <v>0</v>
      </c>
      <c r="I51" s="591">
        <f t="shared" si="2"/>
        <v>0</v>
      </c>
      <c r="J51" s="590">
        <f t="array" ref="J51">SUM(IF(②全入力!$J$18:$J$2500=$F51,IF(②全入力!$DP$15:$DR$15=$D51,②全入力!$DP$18:$DR$2500)))</f>
        <v>0</v>
      </c>
      <c r="K51" s="589">
        <f t="array" ref="K51">SUM(IF(②全入力!$J$18:$J$2500=$F51,IF(②全入力!$DU$15:$DW$15=$D51,②全入力!$DU$18:$DW$2500)))</f>
        <v>0</v>
      </c>
      <c r="T51" s="592">
        <f t="array" ref="T51">SUM(IF(②全入力!$J$18:$J$7000=$F51,IF(②全入力!$BK$15:$BM$15=$D51,②全入力!$BK$18:$BM$7000)))+SUM(IF(②全入力!$J$18:$J$7000=$F51,IF(②全入力!$BK$15:$BM$15=$D51,②全入力!$BO$18:$BQ$7000)))</f>
        <v>0</v>
      </c>
      <c r="U51" s="591">
        <f t="array" ref="U51">SUM(IF(②全入力!$J$18:$J$2500=$F51,IF(②全入力!$CS$15:$CU$15=$D51,②全入力!$CS$18:$CU$2500)))</f>
        <v>0</v>
      </c>
      <c r="V51" s="820"/>
      <c r="W51" s="1000" t="str">
        <f>IF($A51&lt;&gt;$A50,SUM($U$16:$U53)+SUM($V$16:$V53),"")</f>
        <v/>
      </c>
    </row>
    <row r="52" spans="1:23" s="14" customFormat="1" ht="14.25" customHeight="1">
      <c r="A52" s="24">
        <f t="shared" si="4"/>
        <v>13</v>
      </c>
      <c r="B52" s="1363"/>
      <c r="C52" s="24" t="str">
        <f>IF(ISERROR(VLOOKUP($A52,②全入力!$E$18:$N$2500,10,FALSE)),"",VLOOKUP($A52,②全入力!$E$18:$N$2500,10,FALSE))</f>
        <v/>
      </c>
      <c r="D52" s="625">
        <v>1</v>
      </c>
      <c r="E52" s="25"/>
      <c r="F52" s="32" t="str">
        <f>IF(ISERROR(VLOOKUP($A52,②全入力!$E$18:$T$2500,F$1,FALSE)),"",VLOOKUP($A52,②全入力!$E$18:$T$2500,F$1,FALSE))</f>
        <v/>
      </c>
      <c r="G52" s="601" t="s">
        <v>424</v>
      </c>
      <c r="H52" s="600">
        <f t="shared" si="1"/>
        <v>0</v>
      </c>
      <c r="I52" s="599">
        <f t="shared" si="2"/>
        <v>0</v>
      </c>
      <c r="J52" s="598">
        <f t="array" ref="J52">SUM(IF(②全入力!$J$18:$J$2500=$F52,IF(②全入力!$DP$15:$DR$15=$D52,②全入力!$DP$18:$DR$2500)))</f>
        <v>0</v>
      </c>
      <c r="K52" s="597">
        <f t="array" ref="K52">SUM(IF(②全入力!$J$18:$J$2500=$F52,IF(②全入力!$DU$15:$DW$15=$D52,②全入力!$DU$18:$DW$2500)))</f>
        <v>0</v>
      </c>
      <c r="T52" s="600">
        <f t="array" ref="T52">SUM(IF(②全入力!$J$18:$J$7000=$F52,IF(②全入力!$BK$15:$BM$15=$D52,②全入力!$BK$18:$BM$7000)))+SUM(IF(②全入力!$J$18:$J$7000=$F52,IF(②全入力!$BK$15:$BM$15=$D52,②全入力!$BO$18:$BQ$7000)))</f>
        <v>0</v>
      </c>
      <c r="U52" s="599">
        <f t="array" ref="U52">SUM(IF(②全入力!$J$18:$J$2500=$F52,IF(②全入力!$CS$15:$CU$15=$D52,②全入力!$CS$18:$CU$2500)))</f>
        <v>0</v>
      </c>
      <c r="V52" s="821">
        <f>IF('③-3 R2変更のまとめ'!$S$4="入力要確認",0,SUMIF('③-3 R2変更のまとめ'!$D$12:$D$1050,$F52,'③-3 R2変更のまとめ'!$T$12:$T$1050))</f>
        <v>0</v>
      </c>
      <c r="W52" s="1000">
        <f>IF($A52&lt;&gt;$A51,SUM($U$16:$U54)+SUM($V$16:$V54),"")</f>
        <v>0</v>
      </c>
    </row>
    <row r="53" spans="1:23" s="14" customFormat="1" ht="14.25" customHeight="1">
      <c r="A53" s="24">
        <f t="shared" si="4"/>
        <v>13</v>
      </c>
      <c r="B53" s="1363"/>
      <c r="C53" s="24" t="str">
        <f>IF(ISERROR(VLOOKUP($A53,②全入力!$E$18:$N$2500,10,FALSE)),"",VLOOKUP($A53,②全入力!$E$18:$N$2500,10,FALSE))</f>
        <v/>
      </c>
      <c r="D53" s="625">
        <v>0.66666666666666663</v>
      </c>
      <c r="E53" s="25"/>
      <c r="F53" s="30" t="str">
        <f>IF(ISERROR(VLOOKUP($A53,②全入力!$E$18:$T$2500,F$1,FALSE)),"",VLOOKUP($A53,②全入力!$E$18:$T$2500,F$1,FALSE))</f>
        <v/>
      </c>
      <c r="G53" s="93">
        <v>0.66666666666666663</v>
      </c>
      <c r="H53" s="596">
        <f t="shared" si="1"/>
        <v>0</v>
      </c>
      <c r="I53" s="595">
        <f t="shared" si="2"/>
        <v>0</v>
      </c>
      <c r="J53" s="594">
        <f t="array" ref="J53">SUM(IF(②全入力!$J$18:$J$2500=$F53,IF(②全入力!$DP$15:$DR$15=$D53,②全入力!$DP$18:$DR$2500)))</f>
        <v>0</v>
      </c>
      <c r="K53" s="593">
        <f t="array" ref="K53">SUM(IF(②全入力!$J$18:$J$2500=$F53,IF(②全入力!$DU$15:$DW$15=$D53,②全入力!$DU$18:$DW$2500)))</f>
        <v>0</v>
      </c>
      <c r="T53" s="596">
        <f t="array" ref="T53">SUM(IF(②全入力!$J$18:$J$7000=$F53,IF(②全入力!$BK$15:$BM$15=$D53,②全入力!$BK$18:$BM$7000)))+SUM(IF(②全入力!$J$18:$J$7000=$F53,IF(②全入力!$BK$15:$BM$15=$D53,②全入力!$BO$18:$BQ$7000)))</f>
        <v>0</v>
      </c>
      <c r="U53" s="595">
        <f t="array" ref="U53">SUM(IF(②全入力!$J$18:$J$2500=$F53,IF(②全入力!$CS$15:$CU$15=$D53,②全入力!$CS$18:$CU$2500)))</f>
        <v>0</v>
      </c>
      <c r="V53" s="819"/>
      <c r="W53" s="1000" t="str">
        <f>IF($A53&lt;&gt;$A52,SUM($U$16:$U55)+SUM($V$16:$V55),"")</f>
        <v/>
      </c>
    </row>
    <row r="54" spans="1:23" s="14" customFormat="1" ht="14.25" customHeight="1" thickBot="1">
      <c r="A54" s="24">
        <f t="shared" si="4"/>
        <v>13</v>
      </c>
      <c r="B54" s="1363"/>
      <c r="C54" s="24" t="str">
        <f>IF(ISERROR(VLOOKUP($A54,②全入力!$E$18:$N$2500,10,FALSE)),"",VLOOKUP($A54,②全入力!$E$18:$N$2500,10,FALSE))</f>
        <v/>
      </c>
      <c r="D54" s="625">
        <v>0.33333333333333331</v>
      </c>
      <c r="E54" s="25"/>
      <c r="F54" s="31" t="str">
        <f>IF(ISERROR(VLOOKUP($A54,②全入力!$E$18:$T$2500,F$1,FALSE)),"",VLOOKUP($A54,②全入力!$E$18:$T$2500,F$1,FALSE))</f>
        <v/>
      </c>
      <c r="G54" s="94">
        <v>0.33333333333333331</v>
      </c>
      <c r="H54" s="592">
        <f t="shared" si="1"/>
        <v>0</v>
      </c>
      <c r="I54" s="591">
        <f t="shared" si="2"/>
        <v>0</v>
      </c>
      <c r="J54" s="590">
        <f t="array" ref="J54">SUM(IF(②全入力!$J$18:$J$2500=$F54,IF(②全入力!$DP$15:$DR$15=$D54,②全入力!$DP$18:$DR$2500)))</f>
        <v>0</v>
      </c>
      <c r="K54" s="589">
        <f t="array" ref="K54">SUM(IF(②全入力!$J$18:$J$2500=$F54,IF(②全入力!$DU$15:$DW$15=$D54,②全入力!$DU$18:$DW$2500)))</f>
        <v>0</v>
      </c>
      <c r="T54" s="592">
        <f t="array" ref="T54">SUM(IF(②全入力!$J$18:$J$7000=$F54,IF(②全入力!$BK$15:$BM$15=$D54,②全入力!$BK$18:$BM$7000)))+SUM(IF(②全入力!$J$18:$J$7000=$F54,IF(②全入力!$BK$15:$BM$15=$D54,②全入力!$BO$18:$BQ$7000)))</f>
        <v>0</v>
      </c>
      <c r="U54" s="591">
        <f t="array" ref="U54">SUM(IF(②全入力!$J$18:$J$2500=$F54,IF(②全入力!$CS$15:$CU$15=$D54,②全入力!$CS$18:$CU$2500)))</f>
        <v>0</v>
      </c>
      <c r="V54" s="820"/>
      <c r="W54" s="1000" t="str">
        <f>IF($A54&lt;&gt;$A53,SUM($U$16:$U56)+SUM($V$16:$V56),"")</f>
        <v/>
      </c>
    </row>
    <row r="55" spans="1:23" s="14" customFormat="1" ht="14.25" customHeight="1">
      <c r="A55" s="24">
        <f t="shared" si="4"/>
        <v>14</v>
      </c>
      <c r="B55" s="1363"/>
      <c r="C55" s="24" t="str">
        <f>IF(ISERROR(VLOOKUP($A55,②全入力!$E$18:$N$2500,10,FALSE)),"",VLOOKUP($A55,②全入力!$E$18:$N$2500,10,FALSE))</f>
        <v/>
      </c>
      <c r="D55" s="625">
        <v>1</v>
      </c>
      <c r="E55" s="25"/>
      <c r="F55" s="32" t="str">
        <f>IF(ISERROR(VLOOKUP($A55,②全入力!$E$18:$T$2500,F$1,FALSE)),"",VLOOKUP($A55,②全入力!$E$18:$T$2500,F$1,FALSE))</f>
        <v/>
      </c>
      <c r="G55" s="601" t="s">
        <v>424</v>
      </c>
      <c r="H55" s="600">
        <f t="shared" si="1"/>
        <v>0</v>
      </c>
      <c r="I55" s="599">
        <f t="shared" si="2"/>
        <v>0</v>
      </c>
      <c r="J55" s="598">
        <f t="array" ref="J55">SUM(IF(②全入力!$J$18:$J$2500=$F55,IF(②全入力!$DP$15:$DR$15=$D55,②全入力!$DP$18:$DR$2500)))</f>
        <v>0</v>
      </c>
      <c r="K55" s="597">
        <f t="array" ref="K55">SUM(IF(②全入力!$J$18:$J$2500=$F55,IF(②全入力!$DU$15:$DW$15=$D55,②全入力!$DU$18:$DW$2500)))</f>
        <v>0</v>
      </c>
      <c r="T55" s="600">
        <f t="array" ref="T55">SUM(IF(②全入力!$J$18:$J$7000=$F55,IF(②全入力!$BK$15:$BM$15=$D55,②全入力!$BK$18:$BM$7000)))+SUM(IF(②全入力!$J$18:$J$7000=$F55,IF(②全入力!$BK$15:$BM$15=$D55,②全入力!$BO$18:$BQ$7000)))</f>
        <v>0</v>
      </c>
      <c r="U55" s="599">
        <f t="array" ref="U55">SUM(IF(②全入力!$J$18:$J$2500=$F55,IF(②全入力!$CS$15:$CU$15=$D55,②全入力!$CS$18:$CU$2500)))</f>
        <v>0</v>
      </c>
      <c r="V55" s="821">
        <f>IF('③-3 R2変更のまとめ'!$S$4="入力要確認",0,SUMIF('③-3 R2変更のまとめ'!$D$12:$D$1050,$F55,'③-3 R2変更のまとめ'!$T$12:$T$1050))</f>
        <v>0</v>
      </c>
      <c r="W55" s="1000">
        <f>IF($A55&lt;&gt;$A54,SUM($U$16:$U57)+SUM($V$16:$V57),"")</f>
        <v>0</v>
      </c>
    </row>
    <row r="56" spans="1:23" s="14" customFormat="1" ht="14.25" customHeight="1">
      <c r="A56" s="24">
        <f t="shared" si="4"/>
        <v>14</v>
      </c>
      <c r="B56" s="1363"/>
      <c r="C56" s="24" t="str">
        <f>IF(ISERROR(VLOOKUP($A56,②全入力!$E$18:$N$2500,10,FALSE)),"",VLOOKUP($A56,②全入力!$E$18:$N$2500,10,FALSE))</f>
        <v/>
      </c>
      <c r="D56" s="625">
        <v>0.66666666666666663</v>
      </c>
      <c r="E56" s="25"/>
      <c r="F56" s="30" t="str">
        <f>IF(ISERROR(VLOOKUP($A56,②全入力!$E$18:$T$2500,F$1,FALSE)),"",VLOOKUP($A56,②全入力!$E$18:$T$2500,F$1,FALSE))</f>
        <v/>
      </c>
      <c r="G56" s="93">
        <v>0.66666666666666663</v>
      </c>
      <c r="H56" s="596">
        <f t="shared" si="1"/>
        <v>0</v>
      </c>
      <c r="I56" s="595">
        <f t="shared" si="2"/>
        <v>0</v>
      </c>
      <c r="J56" s="594">
        <f t="array" ref="J56">SUM(IF(②全入力!$J$18:$J$2500=$F56,IF(②全入力!$DP$15:$DR$15=$D56,②全入力!$DP$18:$DR$2500)))</f>
        <v>0</v>
      </c>
      <c r="K56" s="593">
        <f t="array" ref="K56">SUM(IF(②全入力!$J$18:$J$2500=$F56,IF(②全入力!$DU$15:$DW$15=$D56,②全入力!$DU$18:$DW$2500)))</f>
        <v>0</v>
      </c>
      <c r="T56" s="596">
        <f t="array" ref="T56">SUM(IF(②全入力!$J$18:$J$7000=$F56,IF(②全入力!$BK$15:$BM$15=$D56,②全入力!$BK$18:$BM$7000)))+SUM(IF(②全入力!$J$18:$J$7000=$F56,IF(②全入力!$BK$15:$BM$15=$D56,②全入力!$BO$18:$BQ$7000)))</f>
        <v>0</v>
      </c>
      <c r="U56" s="595">
        <f t="array" ref="U56">SUM(IF(②全入力!$J$18:$J$2500=$F56,IF(②全入力!$CS$15:$CU$15=$D56,②全入力!$CS$18:$CU$2500)))</f>
        <v>0</v>
      </c>
      <c r="V56" s="819"/>
      <c r="W56" s="1000" t="str">
        <f>IF($A56&lt;&gt;$A55,SUM($U$16:$U58)+SUM($V$16:$V58),"")</f>
        <v/>
      </c>
    </row>
    <row r="57" spans="1:23" s="14" customFormat="1" ht="14.25" customHeight="1" thickBot="1">
      <c r="A57" s="24">
        <f t="shared" si="4"/>
        <v>14</v>
      </c>
      <c r="B57" s="1363"/>
      <c r="C57" s="24" t="str">
        <f>IF(ISERROR(VLOOKUP($A57,②全入力!$E$18:$N$2500,10,FALSE)),"",VLOOKUP($A57,②全入力!$E$18:$N$2500,10,FALSE))</f>
        <v/>
      </c>
      <c r="D57" s="625">
        <v>0.33333333333333331</v>
      </c>
      <c r="E57" s="25"/>
      <c r="F57" s="31" t="str">
        <f>IF(ISERROR(VLOOKUP($A57,②全入力!$E$18:$T$2500,F$1,FALSE)),"",VLOOKUP($A57,②全入力!$E$18:$T$2500,F$1,FALSE))</f>
        <v/>
      </c>
      <c r="G57" s="94">
        <v>0.33333333333333331</v>
      </c>
      <c r="H57" s="592">
        <f t="shared" si="1"/>
        <v>0</v>
      </c>
      <c r="I57" s="591">
        <f t="shared" si="2"/>
        <v>0</v>
      </c>
      <c r="J57" s="590">
        <f t="array" ref="J57">SUM(IF(②全入力!$J$18:$J$2500=$F57,IF(②全入力!$DP$15:$DR$15=$D57,②全入力!$DP$18:$DR$2500)))</f>
        <v>0</v>
      </c>
      <c r="K57" s="589">
        <f t="array" ref="K57">SUM(IF(②全入力!$J$18:$J$2500=$F57,IF(②全入力!$DU$15:$DW$15=$D57,②全入力!$DU$18:$DW$2500)))</f>
        <v>0</v>
      </c>
      <c r="T57" s="592">
        <f t="array" ref="T57">SUM(IF(②全入力!$J$18:$J$7000=$F57,IF(②全入力!$BK$15:$BM$15=$D57,②全入力!$BK$18:$BM$7000)))+SUM(IF(②全入力!$J$18:$J$7000=$F57,IF(②全入力!$BK$15:$BM$15=$D57,②全入力!$BO$18:$BQ$7000)))</f>
        <v>0</v>
      </c>
      <c r="U57" s="591">
        <f t="array" ref="U57">SUM(IF(②全入力!$J$18:$J$2500=$F57,IF(②全入力!$CS$15:$CU$15=$D57,②全入力!$CS$18:$CU$2500)))</f>
        <v>0</v>
      </c>
      <c r="V57" s="820"/>
      <c r="W57" s="1000" t="str">
        <f>IF($A57&lt;&gt;$A56,SUM($U$16:$U59)+SUM($V$16:$V59),"")</f>
        <v/>
      </c>
    </row>
    <row r="58" spans="1:23" s="14" customFormat="1" ht="14.25" customHeight="1">
      <c r="A58" s="24">
        <f t="shared" si="4"/>
        <v>15</v>
      </c>
      <c r="B58" s="1363"/>
      <c r="C58" s="24" t="str">
        <f>IF(ISERROR(VLOOKUP($A58,②全入力!$E$18:$N$2500,10,FALSE)),"",VLOOKUP($A58,②全入力!$E$18:$N$2500,10,FALSE))</f>
        <v/>
      </c>
      <c r="D58" s="625">
        <v>1</v>
      </c>
      <c r="E58" s="25"/>
      <c r="F58" s="32" t="str">
        <f>IF(ISERROR(VLOOKUP($A58,②全入力!$E$18:$T$2500,F$1,FALSE)),"",VLOOKUP($A58,②全入力!$E$18:$T$2500,F$1,FALSE))</f>
        <v/>
      </c>
      <c r="G58" s="601" t="s">
        <v>424</v>
      </c>
      <c r="H58" s="600">
        <f t="shared" si="1"/>
        <v>0</v>
      </c>
      <c r="I58" s="599">
        <f t="shared" si="2"/>
        <v>0</v>
      </c>
      <c r="J58" s="598">
        <f t="array" ref="J58">SUM(IF(②全入力!$J$18:$J$2500=$F58,IF(②全入力!$DP$15:$DR$15=$D58,②全入力!$DP$18:$DR$2500)))</f>
        <v>0</v>
      </c>
      <c r="K58" s="597">
        <f t="array" ref="K58">SUM(IF(②全入力!$J$18:$J$2500=$F58,IF(②全入力!$DU$15:$DW$15=$D58,②全入力!$DU$18:$DW$2500)))</f>
        <v>0</v>
      </c>
      <c r="T58" s="600">
        <f t="array" ref="T58">SUM(IF(②全入力!$J$18:$J$7000=$F58,IF(②全入力!$BK$15:$BM$15=$D58,②全入力!$BK$18:$BM$7000)))+SUM(IF(②全入力!$J$18:$J$7000=$F58,IF(②全入力!$BK$15:$BM$15=$D58,②全入力!$BO$18:$BQ$7000)))</f>
        <v>0</v>
      </c>
      <c r="U58" s="599">
        <f t="array" ref="U58">SUM(IF(②全入力!$J$18:$J$2500=$F58,IF(②全入力!$CS$15:$CU$15=$D58,②全入力!$CS$18:$CU$2500)))</f>
        <v>0</v>
      </c>
      <c r="V58" s="821">
        <f>IF('③-3 R2変更のまとめ'!$S$4="入力要確認",0,SUMIF('③-3 R2変更のまとめ'!$D$12:$D$1050,$F58,'③-3 R2変更のまとめ'!$T$12:$T$1050))</f>
        <v>0</v>
      </c>
      <c r="W58" s="1000">
        <f>IF($A58&lt;&gt;$A57,SUM($U$16:$U60)+SUM($V$16:$V60),"")</f>
        <v>0</v>
      </c>
    </row>
    <row r="59" spans="1:23" s="14" customFormat="1" ht="14.25" customHeight="1">
      <c r="A59" s="24">
        <f t="shared" si="4"/>
        <v>15</v>
      </c>
      <c r="B59" s="1363"/>
      <c r="C59" s="24" t="str">
        <f>IF(ISERROR(VLOOKUP($A59,②全入力!$E$18:$N$2500,10,FALSE)),"",VLOOKUP($A59,②全入力!$E$18:$N$2500,10,FALSE))</f>
        <v/>
      </c>
      <c r="D59" s="625">
        <v>0.66666666666666663</v>
      </c>
      <c r="E59" s="25"/>
      <c r="F59" s="30" t="str">
        <f>IF(ISERROR(VLOOKUP($A59,②全入力!$E$18:$T$2500,F$1,FALSE)),"",VLOOKUP($A59,②全入力!$E$18:$T$2500,F$1,FALSE))</f>
        <v/>
      </c>
      <c r="G59" s="93">
        <v>0.66666666666666663</v>
      </c>
      <c r="H59" s="596">
        <f t="shared" si="1"/>
        <v>0</v>
      </c>
      <c r="I59" s="595">
        <f t="shared" si="2"/>
        <v>0</v>
      </c>
      <c r="J59" s="594">
        <f t="array" ref="J59">SUM(IF(②全入力!$J$18:$J$2500=$F59,IF(②全入力!$DP$15:$DR$15=$D59,②全入力!$DP$18:$DR$2500)))</f>
        <v>0</v>
      </c>
      <c r="K59" s="593">
        <f t="array" ref="K59">SUM(IF(②全入力!$J$18:$J$2500=$F59,IF(②全入力!$DU$15:$DW$15=$D59,②全入力!$DU$18:$DW$2500)))</f>
        <v>0</v>
      </c>
      <c r="T59" s="596">
        <f t="array" ref="T59">SUM(IF(②全入力!$J$18:$J$7000=$F59,IF(②全入力!$BK$15:$BM$15=$D59,②全入力!$BK$18:$BM$7000)))+SUM(IF(②全入力!$J$18:$J$7000=$F59,IF(②全入力!$BK$15:$BM$15=$D59,②全入力!$BO$18:$BQ$7000)))</f>
        <v>0</v>
      </c>
      <c r="U59" s="595">
        <f t="array" ref="U59">SUM(IF(②全入力!$J$18:$J$2500=$F59,IF(②全入力!$CS$15:$CU$15=$D59,②全入力!$CS$18:$CU$2500)))</f>
        <v>0</v>
      </c>
      <c r="V59" s="819"/>
      <c r="W59" s="1000" t="str">
        <f>IF($A59&lt;&gt;$A58,SUM($U$16:$U61)+SUM($V$16:$V61),"")</f>
        <v/>
      </c>
    </row>
    <row r="60" spans="1:23" s="14" customFormat="1" ht="14.25" customHeight="1" thickBot="1">
      <c r="A60" s="24">
        <f t="shared" si="4"/>
        <v>15</v>
      </c>
      <c r="B60" s="1363"/>
      <c r="C60" s="24" t="str">
        <f>IF(ISERROR(VLOOKUP($A60,②全入力!$E$18:$N$2500,10,FALSE)),"",VLOOKUP($A60,②全入力!$E$18:$N$2500,10,FALSE))</f>
        <v/>
      </c>
      <c r="D60" s="625">
        <v>0.33333333333333331</v>
      </c>
      <c r="E60" s="25"/>
      <c r="F60" s="31" t="str">
        <f>IF(ISERROR(VLOOKUP($A60,②全入力!$E$18:$T$2500,F$1,FALSE)),"",VLOOKUP($A60,②全入力!$E$18:$T$2500,F$1,FALSE))</f>
        <v/>
      </c>
      <c r="G60" s="94">
        <v>0.33333333333333331</v>
      </c>
      <c r="H60" s="592">
        <f t="shared" si="1"/>
        <v>0</v>
      </c>
      <c r="I60" s="591">
        <f t="shared" si="2"/>
        <v>0</v>
      </c>
      <c r="J60" s="590">
        <f t="array" ref="J60">SUM(IF(②全入力!$J$18:$J$2500=$F60,IF(②全入力!$DP$15:$DR$15=$D60,②全入力!$DP$18:$DR$2500)))</f>
        <v>0</v>
      </c>
      <c r="K60" s="589">
        <f t="array" ref="K60">SUM(IF(②全入力!$J$18:$J$2500=$F60,IF(②全入力!$DU$15:$DW$15=$D60,②全入力!$DU$18:$DW$2500)))</f>
        <v>0</v>
      </c>
      <c r="T60" s="592">
        <f t="array" ref="T60">SUM(IF(②全入力!$J$18:$J$7000=$F60,IF(②全入力!$BK$15:$BM$15=$D60,②全入力!$BK$18:$BM$7000)))+SUM(IF(②全入力!$J$18:$J$7000=$F60,IF(②全入力!$BK$15:$BM$15=$D60,②全入力!$BO$18:$BQ$7000)))</f>
        <v>0</v>
      </c>
      <c r="U60" s="591">
        <f t="array" ref="U60">SUM(IF(②全入力!$J$18:$J$2500=$F60,IF(②全入力!$CS$15:$CU$15=$D60,②全入力!$CS$18:$CU$2500)))</f>
        <v>0</v>
      </c>
      <c r="V60" s="820"/>
      <c r="W60" s="1000" t="str">
        <f>IF($A60&lt;&gt;$A59,SUM($U$16:$U62)+SUM($V$16:$V62),"")</f>
        <v/>
      </c>
    </row>
    <row r="61" spans="1:23" s="14" customFormat="1" ht="14.25" customHeight="1">
      <c r="A61" s="24">
        <f t="shared" si="4"/>
        <v>16</v>
      </c>
      <c r="B61" s="1363"/>
      <c r="C61" s="24" t="str">
        <f>IF(ISERROR(VLOOKUP($A61,②全入力!$E$18:$N$2500,10,FALSE)),"",VLOOKUP($A61,②全入力!$E$18:$N$2500,10,FALSE))</f>
        <v/>
      </c>
      <c r="D61" s="625">
        <v>1</v>
      </c>
      <c r="E61" s="25"/>
      <c r="F61" s="32" t="str">
        <f>IF(ISERROR(VLOOKUP($A61,②全入力!$E$18:$T$2500,F$1,FALSE)),"",VLOOKUP($A61,②全入力!$E$18:$T$2500,F$1,FALSE))</f>
        <v/>
      </c>
      <c r="G61" s="601" t="s">
        <v>424</v>
      </c>
      <c r="H61" s="600">
        <f t="shared" si="1"/>
        <v>0</v>
      </c>
      <c r="I61" s="599">
        <f t="shared" si="2"/>
        <v>0</v>
      </c>
      <c r="J61" s="598">
        <f t="array" ref="J61">SUM(IF(②全入力!$J$18:$J$2500=$F61,IF(②全入力!$DP$15:$DR$15=$D61,②全入力!$DP$18:$DR$2500)))</f>
        <v>0</v>
      </c>
      <c r="K61" s="597">
        <f t="array" ref="K61">SUM(IF(②全入力!$J$18:$J$2500=$F61,IF(②全入力!$DU$15:$DW$15=$D61,②全入力!$DU$18:$DW$2500)))</f>
        <v>0</v>
      </c>
      <c r="T61" s="600">
        <f t="array" ref="T61">SUM(IF(②全入力!$J$18:$J$7000=$F61,IF(②全入力!$BK$15:$BM$15=$D61,②全入力!$BK$18:$BM$7000)))+SUM(IF(②全入力!$J$18:$J$7000=$F61,IF(②全入力!$BK$15:$BM$15=$D61,②全入力!$BO$18:$BQ$7000)))</f>
        <v>0</v>
      </c>
      <c r="U61" s="599">
        <f t="array" ref="U61">SUM(IF(②全入力!$J$18:$J$2500=$F61,IF(②全入力!$CS$15:$CU$15=$D61,②全入力!$CS$18:$CU$2500)))</f>
        <v>0</v>
      </c>
      <c r="V61" s="821">
        <f>IF('③-3 R2変更のまとめ'!$S$4="入力要確認",0,SUMIF('③-3 R2変更のまとめ'!$D$12:$D$1050,$F61,'③-3 R2変更のまとめ'!$T$12:$T$1050))</f>
        <v>0</v>
      </c>
      <c r="W61" s="1000">
        <f>IF($A61&lt;&gt;$A60,SUM($U$16:$U63)+SUM($V$16:$V63),"")</f>
        <v>0</v>
      </c>
    </row>
    <row r="62" spans="1:23" s="14" customFormat="1" ht="14.25" customHeight="1">
      <c r="A62" s="24">
        <f t="shared" si="4"/>
        <v>16</v>
      </c>
      <c r="B62" s="1363"/>
      <c r="C62" s="24" t="str">
        <f>IF(ISERROR(VLOOKUP($A62,②全入力!$E$18:$N$2500,10,FALSE)),"",VLOOKUP($A62,②全入力!$E$18:$N$2500,10,FALSE))</f>
        <v/>
      </c>
      <c r="D62" s="625">
        <v>0.66666666666666663</v>
      </c>
      <c r="E62" s="25"/>
      <c r="F62" s="30" t="str">
        <f>IF(ISERROR(VLOOKUP($A62,②全入力!$E$18:$T$2500,F$1,FALSE)),"",VLOOKUP($A62,②全入力!$E$18:$T$2500,F$1,FALSE))</f>
        <v/>
      </c>
      <c r="G62" s="93">
        <v>0.66666666666666663</v>
      </c>
      <c r="H62" s="596">
        <f t="shared" si="1"/>
        <v>0</v>
      </c>
      <c r="I62" s="595">
        <f t="shared" si="2"/>
        <v>0</v>
      </c>
      <c r="J62" s="594">
        <f t="array" ref="J62">SUM(IF(②全入力!$J$18:$J$2500=$F62,IF(②全入力!$DP$15:$DR$15=$D62,②全入力!$DP$18:$DR$2500)))</f>
        <v>0</v>
      </c>
      <c r="K62" s="593">
        <f t="array" ref="K62">SUM(IF(②全入力!$J$18:$J$2500=$F62,IF(②全入力!$DU$15:$DW$15=$D62,②全入力!$DU$18:$DW$2500)))</f>
        <v>0</v>
      </c>
      <c r="T62" s="596">
        <f t="array" ref="T62">SUM(IF(②全入力!$J$18:$J$7000=$F62,IF(②全入力!$BK$15:$BM$15=$D62,②全入力!$BK$18:$BM$7000)))+SUM(IF(②全入力!$J$18:$J$7000=$F62,IF(②全入力!$BK$15:$BM$15=$D62,②全入力!$BO$18:$BQ$7000)))</f>
        <v>0</v>
      </c>
      <c r="U62" s="595">
        <f t="array" ref="U62">SUM(IF(②全入力!$J$18:$J$2500=$F62,IF(②全入力!$CS$15:$CU$15=$D62,②全入力!$CS$18:$CU$2500)))</f>
        <v>0</v>
      </c>
      <c r="V62" s="819"/>
      <c r="W62" s="1000" t="str">
        <f>IF($A62&lt;&gt;$A61,SUM($U$16:$U64)+SUM($V$16:$V64),"")</f>
        <v/>
      </c>
    </row>
    <row r="63" spans="1:23" s="14" customFormat="1" ht="14.25" customHeight="1" thickBot="1">
      <c r="A63" s="24">
        <f t="shared" si="4"/>
        <v>16</v>
      </c>
      <c r="B63" s="1363"/>
      <c r="C63" s="24" t="str">
        <f>IF(ISERROR(VLOOKUP($A63,②全入力!$E$18:$N$2500,10,FALSE)),"",VLOOKUP($A63,②全入力!$E$18:$N$2500,10,FALSE))</f>
        <v/>
      </c>
      <c r="D63" s="625">
        <v>0.33333333333333331</v>
      </c>
      <c r="E63" s="25"/>
      <c r="F63" s="31" t="str">
        <f>IF(ISERROR(VLOOKUP($A63,②全入力!$E$18:$T$2500,F$1,FALSE)),"",VLOOKUP($A63,②全入力!$E$18:$T$2500,F$1,FALSE))</f>
        <v/>
      </c>
      <c r="G63" s="94">
        <v>0.33333333333333331</v>
      </c>
      <c r="H63" s="592">
        <f t="shared" si="1"/>
        <v>0</v>
      </c>
      <c r="I63" s="591">
        <f t="shared" si="2"/>
        <v>0</v>
      </c>
      <c r="J63" s="590">
        <f t="array" ref="J63">SUM(IF(②全入力!$J$18:$J$2500=$F63,IF(②全入力!$DP$15:$DR$15=$D63,②全入力!$DP$18:$DR$2500)))</f>
        <v>0</v>
      </c>
      <c r="K63" s="589">
        <f t="array" ref="K63">SUM(IF(②全入力!$J$18:$J$2500=$F63,IF(②全入力!$DU$15:$DW$15=$D63,②全入力!$DU$18:$DW$2500)))</f>
        <v>0</v>
      </c>
      <c r="T63" s="592">
        <f t="array" ref="T63">SUM(IF(②全入力!$J$18:$J$7000=$F63,IF(②全入力!$BK$15:$BM$15=$D63,②全入力!$BK$18:$BM$7000)))+SUM(IF(②全入力!$J$18:$J$7000=$F63,IF(②全入力!$BK$15:$BM$15=$D63,②全入力!$BO$18:$BQ$7000)))</f>
        <v>0</v>
      </c>
      <c r="U63" s="591">
        <f t="array" ref="U63">SUM(IF(②全入力!$J$18:$J$2500=$F63,IF(②全入力!$CS$15:$CU$15=$D63,②全入力!$CS$18:$CU$2500)))</f>
        <v>0</v>
      </c>
      <c r="V63" s="820"/>
      <c r="W63" s="1000" t="str">
        <f>IF($A63&lt;&gt;$A62,SUM($U$16:$U65)+SUM($V$16:$V65),"")</f>
        <v/>
      </c>
    </row>
    <row r="64" spans="1:23" s="14" customFormat="1" ht="14.25" customHeight="1">
      <c r="A64" s="24">
        <f t="shared" si="4"/>
        <v>17</v>
      </c>
      <c r="B64" s="1363"/>
      <c r="C64" s="24" t="str">
        <f>IF(ISERROR(VLOOKUP($A64,②全入力!$E$18:$N$2500,10,FALSE)),"",VLOOKUP($A64,②全入力!$E$18:$N$2500,10,FALSE))</f>
        <v/>
      </c>
      <c r="D64" s="625">
        <v>1</v>
      </c>
      <c r="E64" s="25"/>
      <c r="F64" s="32" t="str">
        <f>IF(ISERROR(VLOOKUP($A64,②全入力!$E$18:$T$2500,F$1,FALSE)),"",VLOOKUP($A64,②全入力!$E$18:$T$2500,F$1,FALSE))</f>
        <v/>
      </c>
      <c r="G64" s="601" t="s">
        <v>424</v>
      </c>
      <c r="H64" s="600">
        <f t="shared" si="1"/>
        <v>0</v>
      </c>
      <c r="I64" s="599">
        <f t="shared" si="2"/>
        <v>0</v>
      </c>
      <c r="J64" s="598">
        <f t="array" ref="J64">SUM(IF(②全入力!$J$18:$J$2500=$F64,IF(②全入力!$DP$15:$DR$15=$D64,②全入力!$DP$18:$DR$2500)))</f>
        <v>0</v>
      </c>
      <c r="K64" s="597">
        <f t="array" ref="K64">SUM(IF(②全入力!$J$18:$J$2500=$F64,IF(②全入力!$DU$15:$DW$15=$D64,②全入力!$DU$18:$DW$2500)))</f>
        <v>0</v>
      </c>
      <c r="T64" s="600">
        <f t="array" ref="T64">SUM(IF(②全入力!$J$18:$J$7000=$F64,IF(②全入力!$BK$15:$BM$15=$D64,②全入力!$BK$18:$BM$7000)))+SUM(IF(②全入力!$J$18:$J$7000=$F64,IF(②全入力!$BK$15:$BM$15=$D64,②全入力!$BO$18:$BQ$7000)))</f>
        <v>0</v>
      </c>
      <c r="U64" s="599">
        <f t="array" ref="U64">SUM(IF(②全入力!$J$18:$J$2500=$F64,IF(②全入力!$CS$15:$CU$15=$D64,②全入力!$CS$18:$CU$2500)))</f>
        <v>0</v>
      </c>
      <c r="V64" s="821">
        <f>IF('③-3 R2変更のまとめ'!$S$4="入力要確認",0,SUMIF('③-3 R2変更のまとめ'!$D$12:$D$1050,$F64,'③-3 R2変更のまとめ'!$T$12:$T$1050))</f>
        <v>0</v>
      </c>
      <c r="W64" s="1000">
        <f>IF($A64&lt;&gt;$A63,SUM($U$16:$U66)+SUM($V$16:$V66),"")</f>
        <v>0</v>
      </c>
    </row>
    <row r="65" spans="1:23" s="14" customFormat="1" ht="14.25" customHeight="1">
      <c r="A65" s="24">
        <f t="shared" si="4"/>
        <v>17</v>
      </c>
      <c r="B65" s="1363"/>
      <c r="C65" s="24" t="str">
        <f>IF(ISERROR(VLOOKUP($A65,②全入力!$E$18:$N$2500,10,FALSE)),"",VLOOKUP($A65,②全入力!$E$18:$N$2500,10,FALSE))</f>
        <v/>
      </c>
      <c r="D65" s="625">
        <v>0.66666666666666663</v>
      </c>
      <c r="E65" s="25"/>
      <c r="F65" s="30" t="str">
        <f>IF(ISERROR(VLOOKUP($A65,②全入力!$E$18:$T$2500,F$1,FALSE)),"",VLOOKUP($A65,②全入力!$E$18:$T$2500,F$1,FALSE))</f>
        <v/>
      </c>
      <c r="G65" s="93">
        <v>0.66666666666666663</v>
      </c>
      <c r="H65" s="596">
        <f t="shared" si="1"/>
        <v>0</v>
      </c>
      <c r="I65" s="595">
        <f t="shared" si="2"/>
        <v>0</v>
      </c>
      <c r="J65" s="594">
        <f t="array" ref="J65">SUM(IF(②全入力!$J$18:$J$2500=$F65,IF(②全入力!$DP$15:$DR$15=$D65,②全入力!$DP$18:$DR$2500)))</f>
        <v>0</v>
      </c>
      <c r="K65" s="593">
        <f t="array" ref="K65">SUM(IF(②全入力!$J$18:$J$2500=$F65,IF(②全入力!$DU$15:$DW$15=$D65,②全入力!$DU$18:$DW$2500)))</f>
        <v>0</v>
      </c>
      <c r="T65" s="596">
        <f t="array" ref="T65">SUM(IF(②全入力!$J$18:$J$7000=$F65,IF(②全入力!$BK$15:$BM$15=$D65,②全入力!$BK$18:$BM$7000)))+SUM(IF(②全入力!$J$18:$J$7000=$F65,IF(②全入力!$BK$15:$BM$15=$D65,②全入力!$BO$18:$BQ$7000)))</f>
        <v>0</v>
      </c>
      <c r="U65" s="595">
        <f t="array" ref="U65">SUM(IF(②全入力!$J$18:$J$2500=$F65,IF(②全入力!$CS$15:$CU$15=$D65,②全入力!$CS$18:$CU$2500)))</f>
        <v>0</v>
      </c>
      <c r="V65" s="819"/>
      <c r="W65" s="1000" t="str">
        <f>IF($A65&lt;&gt;$A64,SUM($U$16:$U67)+SUM($V$16:$V67),"")</f>
        <v/>
      </c>
    </row>
    <row r="66" spans="1:23" s="14" customFormat="1" ht="14.25" customHeight="1" thickBot="1">
      <c r="A66" s="24">
        <f t="shared" si="4"/>
        <v>17</v>
      </c>
      <c r="B66" s="1363"/>
      <c r="C66" s="24" t="str">
        <f>IF(ISERROR(VLOOKUP($A66,②全入力!$E$18:$N$2500,10,FALSE)),"",VLOOKUP($A66,②全入力!$E$18:$N$2500,10,FALSE))</f>
        <v/>
      </c>
      <c r="D66" s="625">
        <v>0.33333333333333331</v>
      </c>
      <c r="E66" s="25"/>
      <c r="F66" s="31" t="str">
        <f>IF(ISERROR(VLOOKUP($A66,②全入力!$E$18:$T$2500,F$1,FALSE)),"",VLOOKUP($A66,②全入力!$E$18:$T$2500,F$1,FALSE))</f>
        <v/>
      </c>
      <c r="G66" s="94">
        <v>0.33333333333333331</v>
      </c>
      <c r="H66" s="592">
        <f t="shared" si="1"/>
        <v>0</v>
      </c>
      <c r="I66" s="591">
        <f t="shared" si="2"/>
        <v>0</v>
      </c>
      <c r="J66" s="590">
        <f t="array" ref="J66">SUM(IF(②全入力!$J$18:$J$2500=$F66,IF(②全入力!$DP$15:$DR$15=$D66,②全入力!$DP$18:$DR$2500)))</f>
        <v>0</v>
      </c>
      <c r="K66" s="589">
        <f t="array" ref="K66">SUM(IF(②全入力!$J$18:$J$2500=$F66,IF(②全入力!$DU$15:$DW$15=$D66,②全入力!$DU$18:$DW$2500)))</f>
        <v>0</v>
      </c>
      <c r="T66" s="592">
        <f t="array" ref="T66">SUM(IF(②全入力!$J$18:$J$7000=$F66,IF(②全入力!$BK$15:$BM$15=$D66,②全入力!$BK$18:$BM$7000)))+SUM(IF(②全入力!$J$18:$J$7000=$F66,IF(②全入力!$BK$15:$BM$15=$D66,②全入力!$BO$18:$BQ$7000)))</f>
        <v>0</v>
      </c>
      <c r="U66" s="591">
        <f t="array" ref="U66">SUM(IF(②全入力!$J$18:$J$2500=$F66,IF(②全入力!$CS$15:$CU$15=$D66,②全入力!$CS$18:$CU$2500)))</f>
        <v>0</v>
      </c>
      <c r="V66" s="820"/>
      <c r="W66" s="1000" t="str">
        <f>IF($A66&lt;&gt;$A65,SUM($U$16:$U68)+SUM($V$16:$V68),"")</f>
        <v/>
      </c>
    </row>
    <row r="67" spans="1:23" s="14" customFormat="1" ht="14.25" customHeight="1">
      <c r="A67" s="24">
        <f t="shared" si="4"/>
        <v>18</v>
      </c>
      <c r="B67" s="1363"/>
      <c r="C67" s="24" t="str">
        <f>IF(ISERROR(VLOOKUP($A67,②全入力!$E$18:$N$2500,10,FALSE)),"",VLOOKUP($A67,②全入力!$E$18:$N$2500,10,FALSE))</f>
        <v/>
      </c>
      <c r="D67" s="625">
        <v>1</v>
      </c>
      <c r="E67" s="25"/>
      <c r="F67" s="32" t="str">
        <f>IF(ISERROR(VLOOKUP($A67,②全入力!$E$18:$T$2500,F$1,FALSE)),"",VLOOKUP($A67,②全入力!$E$18:$T$2500,F$1,FALSE))</f>
        <v/>
      </c>
      <c r="G67" s="601" t="s">
        <v>424</v>
      </c>
      <c r="H67" s="600">
        <f t="shared" si="1"/>
        <v>0</v>
      </c>
      <c r="I67" s="599">
        <f t="shared" si="2"/>
        <v>0</v>
      </c>
      <c r="J67" s="598">
        <f t="array" ref="J67">SUM(IF(②全入力!$J$18:$J$2500=$F67,IF(②全入力!$DP$15:$DR$15=$D67,②全入力!$DP$18:$DR$2500)))</f>
        <v>0</v>
      </c>
      <c r="K67" s="597">
        <f t="array" ref="K67">SUM(IF(②全入力!$J$18:$J$2500=$F67,IF(②全入力!$DU$15:$DW$15=$D67,②全入力!$DU$18:$DW$2500)))</f>
        <v>0</v>
      </c>
      <c r="T67" s="600">
        <f t="array" ref="T67">SUM(IF(②全入力!$J$18:$J$7000=$F67,IF(②全入力!$BK$15:$BM$15=$D67,②全入力!$BK$18:$BM$7000)))+SUM(IF(②全入力!$J$18:$J$7000=$F67,IF(②全入力!$BK$15:$BM$15=$D67,②全入力!$BO$18:$BQ$7000)))</f>
        <v>0</v>
      </c>
      <c r="U67" s="599">
        <f t="array" ref="U67">SUM(IF(②全入力!$J$18:$J$2500=$F67,IF(②全入力!$CS$15:$CU$15=$D67,②全入力!$CS$18:$CU$2500)))</f>
        <v>0</v>
      </c>
      <c r="V67" s="821">
        <f>IF('③-3 R2変更のまとめ'!$S$4="入力要確認",0,SUMIF('③-3 R2変更のまとめ'!$D$12:$D$1050,$F67,'③-3 R2変更のまとめ'!$T$12:$T$1050))</f>
        <v>0</v>
      </c>
      <c r="W67" s="1000">
        <f>IF($A67&lt;&gt;$A66,SUM($U$16:$U69)+SUM($V$16:$V69),"")</f>
        <v>0</v>
      </c>
    </row>
    <row r="68" spans="1:23" s="14" customFormat="1" ht="14.25" customHeight="1">
      <c r="A68" s="24">
        <f t="shared" si="4"/>
        <v>18</v>
      </c>
      <c r="B68" s="1363"/>
      <c r="C68" s="24" t="str">
        <f>IF(ISERROR(VLOOKUP($A68,②全入力!$E$18:$N$2500,10,FALSE)),"",VLOOKUP($A68,②全入力!$E$18:$N$2500,10,FALSE))</f>
        <v/>
      </c>
      <c r="D68" s="625">
        <v>0.66666666666666663</v>
      </c>
      <c r="E68" s="25"/>
      <c r="F68" s="30" t="str">
        <f>IF(ISERROR(VLOOKUP($A68,②全入力!$E$18:$T$2500,F$1,FALSE)),"",VLOOKUP($A68,②全入力!$E$18:$T$2500,F$1,FALSE))</f>
        <v/>
      </c>
      <c r="G68" s="93">
        <v>0.66666666666666663</v>
      </c>
      <c r="H68" s="596">
        <f t="shared" si="1"/>
        <v>0</v>
      </c>
      <c r="I68" s="595">
        <f t="shared" si="2"/>
        <v>0</v>
      </c>
      <c r="J68" s="594">
        <f t="array" ref="J68">SUM(IF(②全入力!$J$18:$J$2500=$F68,IF(②全入力!$DP$15:$DR$15=$D68,②全入力!$DP$18:$DR$2500)))</f>
        <v>0</v>
      </c>
      <c r="K68" s="593">
        <f t="array" ref="K68">SUM(IF(②全入力!$J$18:$J$2500=$F68,IF(②全入力!$DU$15:$DW$15=$D68,②全入力!$DU$18:$DW$2500)))</f>
        <v>0</v>
      </c>
      <c r="T68" s="596">
        <f t="array" ref="T68">SUM(IF(②全入力!$J$18:$J$7000=$F68,IF(②全入力!$BK$15:$BM$15=$D68,②全入力!$BK$18:$BM$7000)))+SUM(IF(②全入力!$J$18:$J$7000=$F68,IF(②全入力!$BK$15:$BM$15=$D68,②全入力!$BO$18:$BQ$7000)))</f>
        <v>0</v>
      </c>
      <c r="U68" s="595">
        <f t="array" ref="U68">SUM(IF(②全入力!$J$18:$J$2500=$F68,IF(②全入力!$CS$15:$CU$15=$D68,②全入力!$CS$18:$CU$2500)))</f>
        <v>0</v>
      </c>
      <c r="V68" s="819"/>
      <c r="W68" s="1000" t="str">
        <f>IF($A68&lt;&gt;$A67,SUM($U$16:$U70)+SUM($V$16:$V70),"")</f>
        <v/>
      </c>
    </row>
    <row r="69" spans="1:23" s="14" customFormat="1" ht="14.25" customHeight="1" thickBot="1">
      <c r="A69" s="24">
        <f t="shared" si="4"/>
        <v>18</v>
      </c>
      <c r="B69" s="1363"/>
      <c r="C69" s="24" t="str">
        <f>IF(ISERROR(VLOOKUP($A69,②全入力!$E$18:$N$2500,10,FALSE)),"",VLOOKUP($A69,②全入力!$E$18:$N$2500,10,FALSE))</f>
        <v/>
      </c>
      <c r="D69" s="625">
        <v>0.33333333333333331</v>
      </c>
      <c r="E69" s="25"/>
      <c r="F69" s="31" t="str">
        <f>IF(ISERROR(VLOOKUP($A69,②全入力!$E$18:$T$2500,F$1,FALSE)),"",VLOOKUP($A69,②全入力!$E$18:$T$2500,F$1,FALSE))</f>
        <v/>
      </c>
      <c r="G69" s="94">
        <v>0.33333333333333331</v>
      </c>
      <c r="H69" s="592">
        <f t="shared" si="1"/>
        <v>0</v>
      </c>
      <c r="I69" s="591">
        <f t="shared" si="2"/>
        <v>0</v>
      </c>
      <c r="J69" s="590">
        <f t="array" ref="J69">SUM(IF(②全入力!$J$18:$J$2500=$F69,IF(②全入力!$DP$15:$DR$15=$D69,②全入力!$DP$18:$DR$2500)))</f>
        <v>0</v>
      </c>
      <c r="K69" s="589">
        <f t="array" ref="K69">SUM(IF(②全入力!$J$18:$J$2500=$F69,IF(②全入力!$DU$15:$DW$15=$D69,②全入力!$DU$18:$DW$2500)))</f>
        <v>0</v>
      </c>
      <c r="T69" s="592">
        <f t="array" ref="T69">SUM(IF(②全入力!$J$18:$J$7000=$F69,IF(②全入力!$BK$15:$BM$15=$D69,②全入力!$BK$18:$BM$7000)))+SUM(IF(②全入力!$J$18:$J$7000=$F69,IF(②全入力!$BK$15:$BM$15=$D69,②全入力!$BO$18:$BQ$7000)))</f>
        <v>0</v>
      </c>
      <c r="U69" s="591">
        <f t="array" ref="U69">SUM(IF(②全入力!$J$18:$J$2500=$F69,IF(②全入力!$CS$15:$CU$15=$D69,②全入力!$CS$18:$CU$2500)))</f>
        <v>0</v>
      </c>
      <c r="V69" s="820"/>
      <c r="W69" s="1000" t="str">
        <f>IF($A69&lt;&gt;$A68,SUM($U$16:$U71)+SUM($V$16:$V71),"")</f>
        <v/>
      </c>
    </row>
    <row r="70" spans="1:23" s="14" customFormat="1" ht="14.25" customHeight="1">
      <c r="A70" s="24">
        <f t="shared" si="4"/>
        <v>19</v>
      </c>
      <c r="B70" s="1363"/>
      <c r="C70" s="24" t="str">
        <f>IF(ISERROR(VLOOKUP($A70,②全入力!$E$18:$N$2500,10,FALSE)),"",VLOOKUP($A70,②全入力!$E$18:$N$2500,10,FALSE))</f>
        <v/>
      </c>
      <c r="D70" s="625">
        <v>1</v>
      </c>
      <c r="E70" s="25"/>
      <c r="F70" s="32" t="str">
        <f>IF(ISERROR(VLOOKUP($A70,②全入力!$E$18:$T$2500,F$1,FALSE)),"",VLOOKUP($A70,②全入力!$E$18:$T$2500,F$1,FALSE))</f>
        <v/>
      </c>
      <c r="G70" s="601" t="s">
        <v>424</v>
      </c>
      <c r="H70" s="600">
        <f t="shared" si="1"/>
        <v>0</v>
      </c>
      <c r="I70" s="599">
        <f t="shared" si="2"/>
        <v>0</v>
      </c>
      <c r="J70" s="598">
        <f t="array" ref="J70">SUM(IF(②全入力!$J$18:$J$2500=$F70,IF(②全入力!$DP$15:$DR$15=$D70,②全入力!$DP$18:$DR$2500)))</f>
        <v>0</v>
      </c>
      <c r="K70" s="597">
        <f t="array" ref="K70">SUM(IF(②全入力!$J$18:$J$2500=$F70,IF(②全入力!$DU$15:$DW$15=$D70,②全入力!$DU$18:$DW$2500)))</f>
        <v>0</v>
      </c>
      <c r="T70" s="600">
        <f t="array" ref="T70">SUM(IF(②全入力!$J$18:$J$7000=$F70,IF(②全入力!$BK$15:$BM$15=$D70,②全入力!$BK$18:$BM$7000)))+SUM(IF(②全入力!$J$18:$J$7000=$F70,IF(②全入力!$BK$15:$BM$15=$D70,②全入力!$BO$18:$BQ$7000)))</f>
        <v>0</v>
      </c>
      <c r="U70" s="599">
        <f t="array" ref="U70">SUM(IF(②全入力!$J$18:$J$2500=$F70,IF(②全入力!$CS$15:$CU$15=$D70,②全入力!$CS$18:$CU$2500)))</f>
        <v>0</v>
      </c>
      <c r="V70" s="821">
        <f>IF('③-3 R2変更のまとめ'!$S$4="入力要確認",0,SUMIF('③-3 R2変更のまとめ'!$D$12:$D$1050,$F70,'③-3 R2変更のまとめ'!$T$12:$T$1050))</f>
        <v>0</v>
      </c>
      <c r="W70" s="1000">
        <f>IF($A70&lt;&gt;$A69,SUM($U$16:$U72)+SUM($V$16:$V72),"")</f>
        <v>0</v>
      </c>
    </row>
    <row r="71" spans="1:23" s="14" customFormat="1" ht="14.25" customHeight="1">
      <c r="A71" s="24">
        <f t="shared" si="4"/>
        <v>19</v>
      </c>
      <c r="B71" s="1363"/>
      <c r="C71" s="24" t="str">
        <f>IF(ISERROR(VLOOKUP($A71,②全入力!$E$18:$N$2500,10,FALSE)),"",VLOOKUP($A71,②全入力!$E$18:$N$2500,10,FALSE))</f>
        <v/>
      </c>
      <c r="D71" s="625">
        <v>0.66666666666666663</v>
      </c>
      <c r="E71" s="25"/>
      <c r="F71" s="30" t="str">
        <f>IF(ISERROR(VLOOKUP($A71,②全入力!$E$18:$T$2500,F$1,FALSE)),"",VLOOKUP($A71,②全入力!$E$18:$T$2500,F$1,FALSE))</f>
        <v/>
      </c>
      <c r="G71" s="93">
        <v>0.66666666666666663</v>
      </c>
      <c r="H71" s="596">
        <f t="shared" si="1"/>
        <v>0</v>
      </c>
      <c r="I71" s="595">
        <f t="shared" si="2"/>
        <v>0</v>
      </c>
      <c r="J71" s="594">
        <f t="array" ref="J71">SUM(IF(②全入力!$J$18:$J$2500=$F71,IF(②全入力!$DP$15:$DR$15=$D71,②全入力!$DP$18:$DR$2500)))</f>
        <v>0</v>
      </c>
      <c r="K71" s="593">
        <f t="array" ref="K71">SUM(IF(②全入力!$J$18:$J$2500=$F71,IF(②全入力!$DU$15:$DW$15=$D71,②全入力!$DU$18:$DW$2500)))</f>
        <v>0</v>
      </c>
      <c r="T71" s="596">
        <f t="array" ref="T71">SUM(IF(②全入力!$J$18:$J$7000=$F71,IF(②全入力!$BK$15:$BM$15=$D71,②全入力!$BK$18:$BM$7000)))+SUM(IF(②全入力!$J$18:$J$7000=$F71,IF(②全入力!$BK$15:$BM$15=$D71,②全入力!$BO$18:$BQ$7000)))</f>
        <v>0</v>
      </c>
      <c r="U71" s="595">
        <f t="array" ref="U71">SUM(IF(②全入力!$J$18:$J$2500=$F71,IF(②全入力!$CS$15:$CU$15=$D71,②全入力!$CS$18:$CU$2500)))</f>
        <v>0</v>
      </c>
      <c r="V71" s="819"/>
      <c r="W71" s="1000" t="str">
        <f>IF($A71&lt;&gt;$A70,SUM($U$16:$U73)+SUM($V$16:$V73),"")</f>
        <v/>
      </c>
    </row>
    <row r="72" spans="1:23" s="14" customFormat="1" ht="14.25" customHeight="1" thickBot="1">
      <c r="A72" s="24">
        <f t="shared" si="4"/>
        <v>19</v>
      </c>
      <c r="B72" s="1363"/>
      <c r="C72" s="24" t="str">
        <f>IF(ISERROR(VLOOKUP($A72,②全入力!$E$18:$N$2500,10,FALSE)),"",VLOOKUP($A72,②全入力!$E$18:$N$2500,10,FALSE))</f>
        <v/>
      </c>
      <c r="D72" s="625">
        <v>0.33333333333333331</v>
      </c>
      <c r="E72" s="25"/>
      <c r="F72" s="31" t="str">
        <f>IF(ISERROR(VLOOKUP($A72,②全入力!$E$18:$T$2500,F$1,FALSE)),"",VLOOKUP($A72,②全入力!$E$18:$T$2500,F$1,FALSE))</f>
        <v/>
      </c>
      <c r="G72" s="94">
        <v>0.33333333333333331</v>
      </c>
      <c r="H72" s="592">
        <f t="shared" si="1"/>
        <v>0</v>
      </c>
      <c r="I72" s="591">
        <f t="shared" si="2"/>
        <v>0</v>
      </c>
      <c r="J72" s="590">
        <f t="array" ref="J72">SUM(IF(②全入力!$J$18:$J$2500=$F72,IF(②全入力!$DP$15:$DR$15=$D72,②全入力!$DP$18:$DR$2500)))</f>
        <v>0</v>
      </c>
      <c r="K72" s="589">
        <f t="array" ref="K72">SUM(IF(②全入力!$J$18:$J$2500=$F72,IF(②全入力!$DU$15:$DW$15=$D72,②全入力!$DU$18:$DW$2500)))</f>
        <v>0</v>
      </c>
      <c r="T72" s="592">
        <f t="array" ref="T72">SUM(IF(②全入力!$J$18:$J$7000=$F72,IF(②全入力!$BK$15:$BM$15=$D72,②全入力!$BK$18:$BM$7000)))+SUM(IF(②全入力!$J$18:$J$7000=$F72,IF(②全入力!$BK$15:$BM$15=$D72,②全入力!$BO$18:$BQ$7000)))</f>
        <v>0</v>
      </c>
      <c r="U72" s="591">
        <f t="array" ref="U72">SUM(IF(②全入力!$J$18:$J$2500=$F72,IF(②全入力!$CS$15:$CU$15=$D72,②全入力!$CS$18:$CU$2500)))</f>
        <v>0</v>
      </c>
      <c r="V72" s="820"/>
      <c r="W72" s="1000" t="str">
        <f>IF($A72&lt;&gt;$A71,SUM($U$16:$U74)+SUM($V$16:$V74),"")</f>
        <v/>
      </c>
    </row>
    <row r="73" spans="1:23" s="14" customFormat="1" ht="14.25" customHeight="1">
      <c r="A73" s="24">
        <f t="shared" si="4"/>
        <v>20</v>
      </c>
      <c r="B73" s="1363"/>
      <c r="C73" s="24" t="str">
        <f>IF(ISERROR(VLOOKUP($A73,②全入力!$E$18:$N$2500,10,FALSE)),"",VLOOKUP($A73,②全入力!$E$18:$N$2500,10,FALSE))</f>
        <v/>
      </c>
      <c r="D73" s="625">
        <v>1</v>
      </c>
      <c r="E73" s="25"/>
      <c r="F73" s="32" t="str">
        <f>IF(ISERROR(VLOOKUP($A73,②全入力!$E$18:$T$2500,F$1,FALSE)),"",VLOOKUP($A73,②全入力!$E$18:$T$2500,F$1,FALSE))</f>
        <v/>
      </c>
      <c r="G73" s="601" t="s">
        <v>424</v>
      </c>
      <c r="H73" s="600">
        <f t="shared" si="1"/>
        <v>0</v>
      </c>
      <c r="I73" s="599">
        <f t="shared" si="2"/>
        <v>0</v>
      </c>
      <c r="J73" s="598">
        <f t="array" ref="J73">SUM(IF(②全入力!$J$18:$J$2500=$F73,IF(②全入力!$DP$15:$DR$15=$D73,②全入力!$DP$18:$DR$2500)))</f>
        <v>0</v>
      </c>
      <c r="K73" s="597">
        <f t="array" ref="K73">SUM(IF(②全入力!$J$18:$J$2500=$F73,IF(②全入力!$DU$15:$DW$15=$D73,②全入力!$DU$18:$DW$2500)))</f>
        <v>0</v>
      </c>
      <c r="T73" s="600">
        <f t="array" ref="T73">SUM(IF(②全入力!$J$18:$J$7000=$F73,IF(②全入力!$BK$15:$BM$15=$D73,②全入力!$BK$18:$BM$7000)))+SUM(IF(②全入力!$J$18:$J$7000=$F73,IF(②全入力!$BK$15:$BM$15=$D73,②全入力!$BO$18:$BQ$7000)))</f>
        <v>0</v>
      </c>
      <c r="U73" s="599">
        <f t="array" ref="U73">SUM(IF(②全入力!$J$18:$J$2500=$F73,IF(②全入力!$CS$15:$CU$15=$D73,②全入力!$CS$18:$CU$2500)))</f>
        <v>0</v>
      </c>
      <c r="V73" s="821">
        <f>IF('③-3 R2変更のまとめ'!$S$4="入力要確認",0,SUMIF('③-3 R2変更のまとめ'!$D$12:$D$1050,$F73,'③-3 R2変更のまとめ'!$T$12:$T$1050))</f>
        <v>0</v>
      </c>
      <c r="W73" s="1000">
        <f>IF($A73&lt;&gt;$A72,SUM($U$16:$U75)+SUM($V$16:$V75),"")</f>
        <v>0</v>
      </c>
    </row>
    <row r="74" spans="1:23" s="14" customFormat="1" ht="14.25" customHeight="1">
      <c r="A74" s="24">
        <f t="shared" si="4"/>
        <v>20</v>
      </c>
      <c r="B74" s="1363"/>
      <c r="C74" s="24" t="str">
        <f>IF(ISERROR(VLOOKUP($A74,②全入力!$E$18:$N$2500,10,FALSE)),"",VLOOKUP($A74,②全入力!$E$18:$N$2500,10,FALSE))</f>
        <v/>
      </c>
      <c r="D74" s="625">
        <v>0.66666666666666663</v>
      </c>
      <c r="E74" s="25"/>
      <c r="F74" s="30" t="str">
        <f>IF(ISERROR(VLOOKUP($A74,②全入力!$E$18:$T$2500,F$1,FALSE)),"",VLOOKUP($A74,②全入力!$E$18:$T$2500,F$1,FALSE))</f>
        <v/>
      </c>
      <c r="G74" s="93">
        <v>0.66666666666666663</v>
      </c>
      <c r="H74" s="596">
        <f t="shared" si="1"/>
        <v>0</v>
      </c>
      <c r="I74" s="595">
        <f t="shared" si="2"/>
        <v>0</v>
      </c>
      <c r="J74" s="594">
        <f t="array" ref="J74">SUM(IF(②全入力!$J$18:$J$2500=$F74,IF(②全入力!$DP$15:$DR$15=$D74,②全入力!$DP$18:$DR$2500)))</f>
        <v>0</v>
      </c>
      <c r="K74" s="593">
        <f t="array" ref="K74">SUM(IF(②全入力!$J$18:$J$2500=$F74,IF(②全入力!$DU$15:$DW$15=$D74,②全入力!$DU$18:$DW$2500)))</f>
        <v>0</v>
      </c>
      <c r="T74" s="596">
        <f t="array" ref="T74">SUM(IF(②全入力!$J$18:$J$7000=$F74,IF(②全入力!$BK$15:$BM$15=$D74,②全入力!$BK$18:$BM$7000)))+SUM(IF(②全入力!$J$18:$J$7000=$F74,IF(②全入力!$BK$15:$BM$15=$D74,②全入力!$BO$18:$BQ$7000)))</f>
        <v>0</v>
      </c>
      <c r="U74" s="595">
        <f t="array" ref="U74">SUM(IF(②全入力!$J$18:$J$2500=$F74,IF(②全入力!$CS$15:$CU$15=$D74,②全入力!$CS$18:$CU$2500)))</f>
        <v>0</v>
      </c>
      <c r="V74" s="819"/>
      <c r="W74" s="1000" t="str">
        <f>IF($A74&lt;&gt;$A73,SUM($U$16:$U76)+SUM($V$16:$V76),"")</f>
        <v/>
      </c>
    </row>
    <row r="75" spans="1:23" s="14" customFormat="1" ht="14.25" customHeight="1" thickBot="1">
      <c r="A75" s="24">
        <f t="shared" si="4"/>
        <v>20</v>
      </c>
      <c r="B75" s="1363"/>
      <c r="C75" s="24" t="str">
        <f>IF(ISERROR(VLOOKUP($A75,②全入力!$E$18:$N$2500,10,FALSE)),"",VLOOKUP($A75,②全入力!$E$18:$N$2500,10,FALSE))</f>
        <v/>
      </c>
      <c r="D75" s="625">
        <v>0.33333333333333331</v>
      </c>
      <c r="E75" s="25"/>
      <c r="F75" s="31" t="str">
        <f>IF(ISERROR(VLOOKUP($A75,②全入力!$E$18:$T$2500,F$1,FALSE)),"",VLOOKUP($A75,②全入力!$E$18:$T$2500,F$1,FALSE))</f>
        <v/>
      </c>
      <c r="G75" s="94">
        <v>0.33333333333333331</v>
      </c>
      <c r="H75" s="592">
        <f t="shared" si="1"/>
        <v>0</v>
      </c>
      <c r="I75" s="591">
        <f t="shared" si="2"/>
        <v>0</v>
      </c>
      <c r="J75" s="590">
        <f t="array" ref="J75">SUM(IF(②全入力!$J$18:$J$2500=$F75,IF(②全入力!$DP$15:$DR$15=$D75,②全入力!$DP$18:$DR$2500)))</f>
        <v>0</v>
      </c>
      <c r="K75" s="589">
        <f t="array" ref="K75">SUM(IF(②全入力!$J$18:$J$2500=$F75,IF(②全入力!$DU$15:$DW$15=$D75,②全入力!$DU$18:$DW$2500)))</f>
        <v>0</v>
      </c>
      <c r="T75" s="592">
        <f t="array" ref="T75">SUM(IF(②全入力!$J$18:$J$7000=$F75,IF(②全入力!$BK$15:$BM$15=$D75,②全入力!$BK$18:$BM$7000)))+SUM(IF(②全入力!$J$18:$J$7000=$F75,IF(②全入力!$BK$15:$BM$15=$D75,②全入力!$BO$18:$BQ$7000)))</f>
        <v>0</v>
      </c>
      <c r="U75" s="591">
        <f t="array" ref="U75">SUM(IF(②全入力!$J$18:$J$2500=$F75,IF(②全入力!$CS$15:$CU$15=$D75,②全入力!$CS$18:$CU$2500)))</f>
        <v>0</v>
      </c>
      <c r="V75" s="820"/>
      <c r="W75" s="1000" t="str">
        <f>IF($A75&lt;&gt;$A74,SUM($U$16:$U77)+SUM($V$16:$V77),"")</f>
        <v/>
      </c>
    </row>
    <row r="76" spans="1:23" s="14" customFormat="1" ht="14.25" customHeight="1">
      <c r="A76" s="24">
        <f t="shared" si="4"/>
        <v>21</v>
      </c>
      <c r="B76" s="1363"/>
      <c r="C76" s="24" t="str">
        <f>IF(ISERROR(VLOOKUP($A76,②全入力!$E$18:$N$2500,10,FALSE)),"",VLOOKUP($A76,②全入力!$E$18:$N$2500,10,FALSE))</f>
        <v/>
      </c>
      <c r="D76" s="625">
        <v>1</v>
      </c>
      <c r="E76" s="25"/>
      <c r="F76" s="32" t="str">
        <f>IF(ISERROR(VLOOKUP($A76,②全入力!$E$18:$T$2500,F$1,FALSE)),"",VLOOKUP($A76,②全入力!$E$18:$T$2500,F$1,FALSE))</f>
        <v/>
      </c>
      <c r="G76" s="601" t="s">
        <v>424</v>
      </c>
      <c r="H76" s="600">
        <f t="shared" si="1"/>
        <v>0</v>
      </c>
      <c r="I76" s="599">
        <f t="shared" si="2"/>
        <v>0</v>
      </c>
      <c r="J76" s="598">
        <f t="array" ref="J76">SUM(IF(②全入力!$J$18:$J$2500=$F76,IF(②全入力!$DP$15:$DR$15=$D76,②全入力!$DP$18:$DR$2500)))</f>
        <v>0</v>
      </c>
      <c r="K76" s="597">
        <f t="array" ref="K76">SUM(IF(②全入力!$J$18:$J$2500=$F76,IF(②全入力!$DU$15:$DW$15=$D76,②全入力!$DU$18:$DW$2500)))</f>
        <v>0</v>
      </c>
      <c r="T76" s="600">
        <f t="array" ref="T76">SUM(IF(②全入力!$J$18:$J$7000=$F76,IF(②全入力!$BK$15:$BM$15=$D76,②全入力!$BK$18:$BM$7000)))+SUM(IF(②全入力!$J$18:$J$7000=$F76,IF(②全入力!$BK$15:$BM$15=$D76,②全入力!$BO$18:$BQ$7000)))</f>
        <v>0</v>
      </c>
      <c r="U76" s="599">
        <f t="array" ref="U76">SUM(IF(②全入力!$J$18:$J$2500=$F76,IF(②全入力!$CS$15:$CU$15=$D76,②全入力!$CS$18:$CU$2500)))</f>
        <v>0</v>
      </c>
      <c r="V76" s="821">
        <f>IF('③-3 R2変更のまとめ'!$S$4="入力要確認",0,SUMIF('③-3 R2変更のまとめ'!$D$12:$D$1050,$F76,'③-3 R2変更のまとめ'!$T$12:$T$1050))</f>
        <v>0</v>
      </c>
      <c r="W76" s="1000">
        <f>IF($A76&lt;&gt;$A75,SUM($U$16:$U78)+SUM($V$16:$V78),"")</f>
        <v>0</v>
      </c>
    </row>
    <row r="77" spans="1:23" s="14" customFormat="1" ht="14.25" customHeight="1">
      <c r="A77" s="24">
        <f t="shared" si="4"/>
        <v>21</v>
      </c>
      <c r="B77" s="1363"/>
      <c r="C77" s="24" t="str">
        <f>IF(ISERROR(VLOOKUP($A77,②全入力!$E$18:$N$2500,10,FALSE)),"",VLOOKUP($A77,②全入力!$E$18:$N$2500,10,FALSE))</f>
        <v/>
      </c>
      <c r="D77" s="625">
        <v>0.66666666666666663</v>
      </c>
      <c r="E77" s="25"/>
      <c r="F77" s="30" t="str">
        <f>IF(ISERROR(VLOOKUP($A77,②全入力!$E$18:$T$2500,F$1,FALSE)),"",VLOOKUP($A77,②全入力!$E$18:$T$2500,F$1,FALSE))</f>
        <v/>
      </c>
      <c r="G77" s="93">
        <v>0.66666666666666663</v>
      </c>
      <c r="H77" s="596">
        <f t="shared" si="1"/>
        <v>0</v>
      </c>
      <c r="I77" s="595">
        <f t="shared" si="2"/>
        <v>0</v>
      </c>
      <c r="J77" s="594">
        <f t="array" ref="J77">SUM(IF(②全入力!$J$18:$J$2500=$F77,IF(②全入力!$DP$15:$DR$15=$D77,②全入力!$DP$18:$DR$2500)))</f>
        <v>0</v>
      </c>
      <c r="K77" s="593">
        <f t="array" ref="K77">SUM(IF(②全入力!$J$18:$J$2500=$F77,IF(②全入力!$DU$15:$DW$15=$D77,②全入力!$DU$18:$DW$2500)))</f>
        <v>0</v>
      </c>
      <c r="T77" s="596">
        <f t="array" ref="T77">SUM(IF(②全入力!$J$18:$J$7000=$F77,IF(②全入力!$BK$15:$BM$15=$D77,②全入力!$BK$18:$BM$7000)))+SUM(IF(②全入力!$J$18:$J$7000=$F77,IF(②全入力!$BK$15:$BM$15=$D77,②全入力!$BO$18:$BQ$7000)))</f>
        <v>0</v>
      </c>
      <c r="U77" s="595">
        <f t="array" ref="U77">SUM(IF(②全入力!$J$18:$J$2500=$F77,IF(②全入力!$CS$15:$CU$15=$D77,②全入力!$CS$18:$CU$2500)))</f>
        <v>0</v>
      </c>
      <c r="V77" s="819"/>
      <c r="W77" s="1000" t="str">
        <f>IF($A77&lt;&gt;$A76,SUM($U$16:$U79)+SUM($V$16:$V79),"")</f>
        <v/>
      </c>
    </row>
    <row r="78" spans="1:23" s="14" customFormat="1" ht="14.25" customHeight="1" thickBot="1">
      <c r="A78" s="24">
        <f t="shared" si="4"/>
        <v>21</v>
      </c>
      <c r="B78" s="1363"/>
      <c r="C78" s="24" t="str">
        <f>IF(ISERROR(VLOOKUP($A78,②全入力!$E$18:$N$2500,10,FALSE)),"",VLOOKUP($A78,②全入力!$E$18:$N$2500,10,FALSE))</f>
        <v/>
      </c>
      <c r="D78" s="625">
        <v>0.33333333333333331</v>
      </c>
      <c r="E78" s="25"/>
      <c r="F78" s="31" t="str">
        <f>IF(ISERROR(VLOOKUP($A78,②全入力!$E$18:$T$2500,F$1,FALSE)),"",VLOOKUP($A78,②全入力!$E$18:$T$2500,F$1,FALSE))</f>
        <v/>
      </c>
      <c r="G78" s="94">
        <v>0.33333333333333331</v>
      </c>
      <c r="H78" s="592">
        <f t="shared" si="1"/>
        <v>0</v>
      </c>
      <c r="I78" s="591">
        <f t="shared" si="2"/>
        <v>0</v>
      </c>
      <c r="J78" s="590">
        <f t="array" ref="J78">SUM(IF(②全入力!$J$18:$J$2500=$F78,IF(②全入力!$DP$15:$DR$15=$D78,②全入力!$DP$18:$DR$2500)))</f>
        <v>0</v>
      </c>
      <c r="K78" s="589">
        <f t="array" ref="K78">SUM(IF(②全入力!$J$18:$J$2500=$F78,IF(②全入力!$DU$15:$DW$15=$D78,②全入力!$DU$18:$DW$2500)))</f>
        <v>0</v>
      </c>
      <c r="T78" s="592">
        <f t="array" ref="T78">SUM(IF(②全入力!$J$18:$J$7000=$F78,IF(②全入力!$BK$15:$BM$15=$D78,②全入力!$BK$18:$BM$7000)))+SUM(IF(②全入力!$J$18:$J$7000=$F78,IF(②全入力!$BK$15:$BM$15=$D78,②全入力!$BO$18:$BQ$7000)))</f>
        <v>0</v>
      </c>
      <c r="U78" s="591">
        <f t="array" ref="U78">SUM(IF(②全入力!$J$18:$J$2500=$F78,IF(②全入力!$CS$15:$CU$15=$D78,②全入力!$CS$18:$CU$2500)))</f>
        <v>0</v>
      </c>
      <c r="V78" s="820"/>
      <c r="W78" s="1000" t="str">
        <f>IF($A78&lt;&gt;$A77,SUM($U$16:$U80)+SUM($V$16:$V80),"")</f>
        <v/>
      </c>
    </row>
    <row r="79" spans="1:23" s="14" customFormat="1" ht="14.25" customHeight="1">
      <c r="A79" s="24">
        <f t="shared" si="4"/>
        <v>22</v>
      </c>
      <c r="B79" s="1363"/>
      <c r="C79" s="24" t="str">
        <f>IF(ISERROR(VLOOKUP($A79,②全入力!$E$18:$N$2500,10,FALSE)),"",VLOOKUP($A79,②全入力!$E$18:$N$2500,10,FALSE))</f>
        <v/>
      </c>
      <c r="D79" s="625">
        <v>1</v>
      </c>
      <c r="E79" s="25"/>
      <c r="F79" s="32" t="str">
        <f>IF(ISERROR(VLOOKUP($A79,②全入力!$E$18:$T$2500,F$1,FALSE)),"",VLOOKUP($A79,②全入力!$E$18:$T$2500,F$1,FALSE))</f>
        <v/>
      </c>
      <c r="G79" s="601" t="s">
        <v>424</v>
      </c>
      <c r="H79" s="600">
        <f t="shared" si="1"/>
        <v>0</v>
      </c>
      <c r="I79" s="599">
        <f t="shared" si="2"/>
        <v>0</v>
      </c>
      <c r="J79" s="598">
        <f t="array" ref="J79">SUM(IF(②全入力!$J$18:$J$2500=$F79,IF(②全入力!$DP$15:$DR$15=$D79,②全入力!$DP$18:$DR$2500)))</f>
        <v>0</v>
      </c>
      <c r="K79" s="597">
        <f t="array" ref="K79">SUM(IF(②全入力!$J$18:$J$2500=$F79,IF(②全入力!$DU$15:$DW$15=$D79,②全入力!$DU$18:$DW$2500)))</f>
        <v>0</v>
      </c>
      <c r="T79" s="600">
        <f t="array" ref="T79">SUM(IF(②全入力!$J$18:$J$7000=$F79,IF(②全入力!$BK$15:$BM$15=$D79,②全入力!$BK$18:$BM$7000)))+SUM(IF(②全入力!$J$18:$J$7000=$F79,IF(②全入力!$BK$15:$BM$15=$D79,②全入力!$BO$18:$BQ$7000)))</f>
        <v>0</v>
      </c>
      <c r="U79" s="599">
        <f t="array" ref="U79">SUM(IF(②全入力!$J$18:$J$2500=$F79,IF(②全入力!$CS$15:$CU$15=$D79,②全入力!$CS$18:$CU$2500)))</f>
        <v>0</v>
      </c>
      <c r="V79" s="821">
        <f>IF('③-3 R2変更のまとめ'!$S$4="入力要確認",0,SUMIF('③-3 R2変更のまとめ'!$D$12:$D$1050,$F79,'③-3 R2変更のまとめ'!$T$12:$T$1050))</f>
        <v>0</v>
      </c>
      <c r="W79" s="1000">
        <f>IF($A79&lt;&gt;$A78,SUM($U$16:$U81)+SUM($V$16:$V81),"")</f>
        <v>0</v>
      </c>
    </row>
    <row r="80" spans="1:23" s="14" customFormat="1" ht="14.25" customHeight="1">
      <c r="A80" s="24">
        <f t="shared" si="4"/>
        <v>22</v>
      </c>
      <c r="B80" s="1363"/>
      <c r="C80" s="24" t="str">
        <f>IF(ISERROR(VLOOKUP($A80,②全入力!$E$18:$N$2500,10,FALSE)),"",VLOOKUP($A80,②全入力!$E$18:$N$2500,10,FALSE))</f>
        <v/>
      </c>
      <c r="D80" s="625">
        <v>0.66666666666666663</v>
      </c>
      <c r="E80" s="25"/>
      <c r="F80" s="30" t="str">
        <f>IF(ISERROR(VLOOKUP($A80,②全入力!$E$18:$T$2500,F$1,FALSE)),"",VLOOKUP($A80,②全入力!$E$18:$T$2500,F$1,FALSE))</f>
        <v/>
      </c>
      <c r="G80" s="93">
        <v>0.66666666666666663</v>
      </c>
      <c r="H80" s="596">
        <f t="shared" si="1"/>
        <v>0</v>
      </c>
      <c r="I80" s="595">
        <f t="shared" si="2"/>
        <v>0</v>
      </c>
      <c r="J80" s="594">
        <f t="array" ref="J80">SUM(IF(②全入力!$J$18:$J$2500=$F80,IF(②全入力!$DP$15:$DR$15=$D80,②全入力!$DP$18:$DR$2500)))</f>
        <v>0</v>
      </c>
      <c r="K80" s="593">
        <f t="array" ref="K80">SUM(IF(②全入力!$J$18:$J$2500=$F80,IF(②全入力!$DU$15:$DW$15=$D80,②全入力!$DU$18:$DW$2500)))</f>
        <v>0</v>
      </c>
      <c r="T80" s="596">
        <f t="array" ref="T80">SUM(IF(②全入力!$J$18:$J$7000=$F80,IF(②全入力!$BK$15:$BM$15=$D80,②全入力!$BK$18:$BM$7000)))+SUM(IF(②全入力!$J$18:$J$7000=$F80,IF(②全入力!$BK$15:$BM$15=$D80,②全入力!$BO$18:$BQ$7000)))</f>
        <v>0</v>
      </c>
      <c r="U80" s="595">
        <f t="array" ref="U80">SUM(IF(②全入力!$J$18:$J$2500=$F80,IF(②全入力!$CS$15:$CU$15=$D80,②全入力!$CS$18:$CU$2500)))</f>
        <v>0</v>
      </c>
      <c r="V80" s="819"/>
      <c r="W80" s="1000" t="str">
        <f>IF($A80&lt;&gt;$A79,SUM($U$16:$U82)+SUM($V$16:$V82),"")</f>
        <v/>
      </c>
    </row>
    <row r="81" spans="1:23" s="14" customFormat="1" ht="14.25" customHeight="1" thickBot="1">
      <c r="A81" s="24">
        <f t="shared" si="4"/>
        <v>22</v>
      </c>
      <c r="B81" s="1363"/>
      <c r="C81" s="24" t="str">
        <f>IF(ISERROR(VLOOKUP($A81,②全入力!$E$18:$N$2500,10,FALSE)),"",VLOOKUP($A81,②全入力!$E$18:$N$2500,10,FALSE))</f>
        <v/>
      </c>
      <c r="D81" s="625">
        <v>0.33333333333333331</v>
      </c>
      <c r="E81" s="25"/>
      <c r="F81" s="31" t="str">
        <f>IF(ISERROR(VLOOKUP($A81,②全入力!$E$18:$T$2500,F$1,FALSE)),"",VLOOKUP($A81,②全入力!$E$18:$T$2500,F$1,FALSE))</f>
        <v/>
      </c>
      <c r="G81" s="94">
        <v>0.33333333333333331</v>
      </c>
      <c r="H81" s="592">
        <f t="shared" ref="H81:H90" si="5">T81</f>
        <v>0</v>
      </c>
      <c r="I81" s="591">
        <f t="shared" ref="I81:I90" si="6">U81+V81</f>
        <v>0</v>
      </c>
      <c r="J81" s="590">
        <f t="array" ref="J81">SUM(IF(②全入力!$J$18:$J$2500=$F81,IF(②全入力!$DP$15:$DR$15=$D81,②全入力!$DP$18:$DR$2500)))</f>
        <v>0</v>
      </c>
      <c r="K81" s="589">
        <f t="array" ref="K81">SUM(IF(②全入力!$J$18:$J$2500=$F81,IF(②全入力!$DU$15:$DW$15=$D81,②全入力!$DU$18:$DW$2500)))</f>
        <v>0</v>
      </c>
      <c r="T81" s="592">
        <f t="array" ref="T81">SUM(IF(②全入力!$J$18:$J$7000=$F81,IF(②全入力!$BK$15:$BM$15=$D81,②全入力!$BK$18:$BM$7000)))+SUM(IF(②全入力!$J$18:$J$7000=$F81,IF(②全入力!$BK$15:$BM$15=$D81,②全入力!$BO$18:$BQ$7000)))</f>
        <v>0</v>
      </c>
      <c r="U81" s="591">
        <f t="array" ref="U81">SUM(IF(②全入力!$J$18:$J$2500=$F81,IF(②全入力!$CS$15:$CU$15=$D81,②全入力!$CS$18:$CU$2500)))</f>
        <v>0</v>
      </c>
      <c r="V81" s="820"/>
      <c r="W81" s="1000" t="str">
        <f>IF($A81&lt;&gt;$A80,SUM($U$16:$U83)+SUM($V$16:$V83),"")</f>
        <v/>
      </c>
    </row>
    <row r="82" spans="1:23" s="14" customFormat="1" ht="14.25" customHeight="1">
      <c r="A82" s="24">
        <f t="shared" si="4"/>
        <v>23</v>
      </c>
      <c r="B82" s="1363"/>
      <c r="C82" s="24" t="str">
        <f>IF(ISERROR(VLOOKUP($A82,②全入力!$E$18:$N$2500,10,FALSE)),"",VLOOKUP($A82,②全入力!$E$18:$N$2500,10,FALSE))</f>
        <v/>
      </c>
      <c r="D82" s="625">
        <v>1</v>
      </c>
      <c r="E82" s="25"/>
      <c r="F82" s="32" t="str">
        <f>IF(ISERROR(VLOOKUP($A82,②全入力!$E$18:$T$2500,F$1,FALSE)),"",VLOOKUP($A82,②全入力!$E$18:$T$2500,F$1,FALSE))</f>
        <v/>
      </c>
      <c r="G82" s="601" t="s">
        <v>424</v>
      </c>
      <c r="H82" s="600">
        <f t="shared" si="5"/>
        <v>0</v>
      </c>
      <c r="I82" s="599">
        <f t="shared" si="6"/>
        <v>0</v>
      </c>
      <c r="J82" s="598">
        <f t="array" ref="J82">SUM(IF(②全入力!$J$18:$J$2500=$F82,IF(②全入力!$DP$15:$DR$15=$D82,②全入力!$DP$18:$DR$2500)))</f>
        <v>0</v>
      </c>
      <c r="K82" s="597">
        <f t="array" ref="K82">SUM(IF(②全入力!$J$18:$J$2500=$F82,IF(②全入力!$DU$15:$DW$15=$D82,②全入力!$DU$18:$DW$2500)))</f>
        <v>0</v>
      </c>
      <c r="T82" s="600">
        <f t="array" ref="T82">SUM(IF(②全入力!$J$18:$J$7000=$F82,IF(②全入力!$BK$15:$BM$15=$D82,②全入力!$BK$18:$BM$7000)))+SUM(IF(②全入力!$J$18:$J$7000=$F82,IF(②全入力!$BK$15:$BM$15=$D82,②全入力!$BO$18:$BQ$7000)))</f>
        <v>0</v>
      </c>
      <c r="U82" s="599">
        <f t="array" ref="U82">SUM(IF(②全入力!$J$18:$J$2500=$F82,IF(②全入力!$CS$15:$CU$15=$D82,②全入力!$CS$18:$CU$2500)))</f>
        <v>0</v>
      </c>
      <c r="V82" s="821">
        <f>IF('③-3 R2変更のまとめ'!$S$4="入力要確認",0,SUMIF('③-3 R2変更のまとめ'!$D$12:$D$1050,$F82,'③-3 R2変更のまとめ'!$T$12:$T$1050))</f>
        <v>0</v>
      </c>
      <c r="W82" s="1000">
        <f>IF($A82&lt;&gt;$A81,SUM($U$16:$U84)+SUM($V$16:$V84),"")</f>
        <v>0</v>
      </c>
    </row>
    <row r="83" spans="1:23" s="14" customFormat="1" ht="14.25" customHeight="1">
      <c r="A83" s="24">
        <f t="shared" ref="A83:A90" si="7">A80+1</f>
        <v>23</v>
      </c>
      <c r="B83" s="1363"/>
      <c r="C83" s="24" t="str">
        <f>IF(ISERROR(VLOOKUP($A83,②全入力!$E$18:$N$2500,10,FALSE)),"",VLOOKUP($A83,②全入力!$E$18:$N$2500,10,FALSE))</f>
        <v/>
      </c>
      <c r="D83" s="625">
        <v>0.66666666666666663</v>
      </c>
      <c r="E83" s="25"/>
      <c r="F83" s="30" t="str">
        <f>IF(ISERROR(VLOOKUP($A83,②全入力!$E$18:$T$2500,F$1,FALSE)),"",VLOOKUP($A83,②全入力!$E$18:$T$2500,F$1,FALSE))</f>
        <v/>
      </c>
      <c r="G83" s="93">
        <v>0.66666666666666663</v>
      </c>
      <c r="H83" s="596">
        <f t="shared" si="5"/>
        <v>0</v>
      </c>
      <c r="I83" s="595">
        <f t="shared" si="6"/>
        <v>0</v>
      </c>
      <c r="J83" s="594">
        <f t="array" ref="J83">SUM(IF(②全入力!$J$18:$J$2500=$F83,IF(②全入力!$DP$15:$DR$15=$D83,②全入力!$DP$18:$DR$2500)))</f>
        <v>0</v>
      </c>
      <c r="K83" s="593">
        <f t="array" ref="K83">SUM(IF(②全入力!$J$18:$J$2500=$F83,IF(②全入力!$DU$15:$DW$15=$D83,②全入力!$DU$18:$DW$2500)))</f>
        <v>0</v>
      </c>
      <c r="T83" s="596">
        <f t="array" ref="T83">SUM(IF(②全入力!$J$18:$J$7000=$F83,IF(②全入力!$BK$15:$BM$15=$D83,②全入力!$BK$18:$BM$7000)))+SUM(IF(②全入力!$J$18:$J$7000=$F83,IF(②全入力!$BK$15:$BM$15=$D83,②全入力!$BO$18:$BQ$7000)))</f>
        <v>0</v>
      </c>
      <c r="U83" s="595">
        <f t="array" ref="U83">SUM(IF(②全入力!$J$18:$J$2500=$F83,IF(②全入力!$CS$15:$CU$15=$D83,②全入力!$CS$18:$CU$2500)))</f>
        <v>0</v>
      </c>
      <c r="V83" s="819"/>
      <c r="W83" s="1000" t="str">
        <f>IF($A83&lt;&gt;$A82,SUM($U$16:$U85)+SUM($V$16:$V85),"")</f>
        <v/>
      </c>
    </row>
    <row r="84" spans="1:23" s="14" customFormat="1" ht="14.25" customHeight="1" thickBot="1">
      <c r="A84" s="24">
        <f t="shared" si="7"/>
        <v>23</v>
      </c>
      <c r="B84" s="1363"/>
      <c r="C84" s="24" t="str">
        <f>IF(ISERROR(VLOOKUP($A84,②全入力!$E$18:$N$2500,10,FALSE)),"",VLOOKUP($A84,②全入力!$E$18:$N$2500,10,FALSE))</f>
        <v/>
      </c>
      <c r="D84" s="625">
        <v>0.33333333333333331</v>
      </c>
      <c r="E84" s="25"/>
      <c r="F84" s="31" t="str">
        <f>IF(ISERROR(VLOOKUP($A84,②全入力!$E$18:$T$2500,F$1,FALSE)),"",VLOOKUP($A84,②全入力!$E$18:$T$2500,F$1,FALSE))</f>
        <v/>
      </c>
      <c r="G84" s="94">
        <v>0.33333333333333331</v>
      </c>
      <c r="H84" s="592">
        <f t="shared" si="5"/>
        <v>0</v>
      </c>
      <c r="I84" s="591">
        <f t="shared" si="6"/>
        <v>0</v>
      </c>
      <c r="J84" s="590">
        <f t="array" ref="J84">SUM(IF(②全入力!$J$18:$J$2500=$F84,IF(②全入力!$DP$15:$DR$15=$D84,②全入力!$DP$18:$DR$2500)))</f>
        <v>0</v>
      </c>
      <c r="K84" s="589">
        <f t="array" ref="K84">SUM(IF(②全入力!$J$18:$J$2500=$F84,IF(②全入力!$DU$15:$DW$15=$D84,②全入力!$DU$18:$DW$2500)))</f>
        <v>0</v>
      </c>
      <c r="T84" s="592">
        <f t="array" ref="T84">SUM(IF(②全入力!$J$18:$J$7000=$F84,IF(②全入力!$BK$15:$BM$15=$D84,②全入力!$BK$18:$BM$7000)))+SUM(IF(②全入力!$J$18:$J$7000=$F84,IF(②全入力!$BK$15:$BM$15=$D84,②全入力!$BO$18:$BQ$7000)))</f>
        <v>0</v>
      </c>
      <c r="U84" s="591">
        <f t="array" ref="U84">SUM(IF(②全入力!$J$18:$J$2500=$F84,IF(②全入力!$CS$15:$CU$15=$D84,②全入力!$CS$18:$CU$2500)))</f>
        <v>0</v>
      </c>
      <c r="V84" s="820"/>
      <c r="W84" s="1000" t="str">
        <f>IF($A84&lt;&gt;$A83,SUM($U$16:$U86)+SUM($V$16:$V86),"")</f>
        <v/>
      </c>
    </row>
    <row r="85" spans="1:23" s="14" customFormat="1" ht="14.25" customHeight="1">
      <c r="A85" s="24">
        <f t="shared" si="7"/>
        <v>24</v>
      </c>
      <c r="B85" s="1363"/>
      <c r="C85" s="24" t="str">
        <f>IF(ISERROR(VLOOKUP($A85,②全入力!$E$18:$N$2500,10,FALSE)),"",VLOOKUP($A85,②全入力!$E$18:$N$2500,10,FALSE))</f>
        <v/>
      </c>
      <c r="D85" s="625">
        <v>1</v>
      </c>
      <c r="E85" s="25"/>
      <c r="F85" s="32" t="str">
        <f>IF(ISERROR(VLOOKUP($A85,②全入力!$E$18:$T$2500,F$1,FALSE)),"",VLOOKUP($A85,②全入力!$E$18:$T$2500,F$1,FALSE))</f>
        <v/>
      </c>
      <c r="G85" s="601" t="s">
        <v>424</v>
      </c>
      <c r="H85" s="600">
        <f t="shared" si="5"/>
        <v>0</v>
      </c>
      <c r="I85" s="599">
        <f t="shared" si="6"/>
        <v>0</v>
      </c>
      <c r="J85" s="598">
        <f t="array" ref="J85">SUM(IF(②全入力!$J$18:$J$2500=$F85,IF(②全入力!$DP$15:$DR$15=$D85,②全入力!$DP$18:$DR$2500)))</f>
        <v>0</v>
      </c>
      <c r="K85" s="597">
        <f t="array" ref="K85">SUM(IF(②全入力!$J$18:$J$2500=$F85,IF(②全入力!$DU$15:$DW$15=$D85,②全入力!$DU$18:$DW$2500)))</f>
        <v>0</v>
      </c>
      <c r="T85" s="600">
        <f t="array" ref="T85">SUM(IF(②全入力!$J$18:$J$7000=$F85,IF(②全入力!$BK$15:$BM$15=$D85,②全入力!$BK$18:$BM$7000)))+SUM(IF(②全入力!$J$18:$J$7000=$F85,IF(②全入力!$BK$15:$BM$15=$D85,②全入力!$BO$18:$BQ$7000)))</f>
        <v>0</v>
      </c>
      <c r="U85" s="599">
        <f t="array" ref="U85">SUM(IF(②全入力!$J$18:$J$2500=$F85,IF(②全入力!$CS$15:$CU$15=$D85,②全入力!$CS$18:$CU$2500)))</f>
        <v>0</v>
      </c>
      <c r="V85" s="821">
        <f>IF('③-3 R2変更のまとめ'!$S$4="入力要確認",0,SUMIF('③-3 R2変更のまとめ'!$D$12:$D$1050,$F85,'③-3 R2変更のまとめ'!$T$12:$T$1050))</f>
        <v>0</v>
      </c>
      <c r="W85" s="1000">
        <f>IF($A85&lt;&gt;$A84,SUM($U$16:$U87)+SUM($V$16:$V87),"")</f>
        <v>0</v>
      </c>
    </row>
    <row r="86" spans="1:23" s="14" customFormat="1" ht="14.25" customHeight="1">
      <c r="A86" s="24">
        <f t="shared" si="7"/>
        <v>24</v>
      </c>
      <c r="B86" s="1363"/>
      <c r="C86" s="24" t="str">
        <f>IF(ISERROR(VLOOKUP($A86,②全入力!$E$18:$N$2500,10,FALSE)),"",VLOOKUP($A86,②全入力!$E$18:$N$2500,10,FALSE))</f>
        <v/>
      </c>
      <c r="D86" s="625">
        <v>0.66666666666666663</v>
      </c>
      <c r="E86" s="25"/>
      <c r="F86" s="30" t="str">
        <f>IF(ISERROR(VLOOKUP($A86,②全入力!$E$18:$T$2500,F$1,FALSE)),"",VLOOKUP($A86,②全入力!$E$18:$T$2500,F$1,FALSE))</f>
        <v/>
      </c>
      <c r="G86" s="93">
        <v>0.66666666666666663</v>
      </c>
      <c r="H86" s="596">
        <f t="shared" si="5"/>
        <v>0</v>
      </c>
      <c r="I86" s="595">
        <f t="shared" si="6"/>
        <v>0</v>
      </c>
      <c r="J86" s="594">
        <f t="array" ref="J86">SUM(IF(②全入力!$J$18:$J$2500=$F86,IF(②全入力!$DP$15:$DR$15=$D86,②全入力!$DP$18:$DR$2500)))</f>
        <v>0</v>
      </c>
      <c r="K86" s="593">
        <f t="array" ref="K86">SUM(IF(②全入力!$J$18:$J$2500=$F86,IF(②全入力!$DU$15:$DW$15=$D86,②全入力!$DU$18:$DW$2500)))</f>
        <v>0</v>
      </c>
      <c r="T86" s="596">
        <f t="array" ref="T86">SUM(IF(②全入力!$J$18:$J$7000=$F86,IF(②全入力!$BK$15:$BM$15=$D86,②全入力!$BK$18:$BM$7000)))+SUM(IF(②全入力!$J$18:$J$7000=$F86,IF(②全入力!$BK$15:$BM$15=$D86,②全入力!$BO$18:$BQ$7000)))</f>
        <v>0</v>
      </c>
      <c r="U86" s="595">
        <f t="array" ref="U86">SUM(IF(②全入力!$J$18:$J$2500=$F86,IF(②全入力!$CS$15:$CU$15=$D86,②全入力!$CS$18:$CU$2500)))</f>
        <v>0</v>
      </c>
      <c r="V86" s="819"/>
      <c r="W86" s="1000" t="str">
        <f>IF($A86&lt;&gt;$A85,SUM($U$16:$U88)+SUM($V$16:$V88),"")</f>
        <v/>
      </c>
    </row>
    <row r="87" spans="1:23" s="14" customFormat="1" ht="14.25" customHeight="1" thickBot="1">
      <c r="A87" s="24">
        <f t="shared" si="7"/>
        <v>24</v>
      </c>
      <c r="B87" s="1363"/>
      <c r="C87" s="24" t="str">
        <f>IF(ISERROR(VLOOKUP($A87,②全入力!$E$18:$N$2500,10,FALSE)),"",VLOOKUP($A87,②全入力!$E$18:$N$2500,10,FALSE))</f>
        <v/>
      </c>
      <c r="D87" s="625">
        <v>0.33333333333333331</v>
      </c>
      <c r="E87" s="25"/>
      <c r="F87" s="31" t="str">
        <f>IF(ISERROR(VLOOKUP($A87,②全入力!$E$18:$T$2500,F$1,FALSE)),"",VLOOKUP($A87,②全入力!$E$18:$T$2500,F$1,FALSE))</f>
        <v/>
      </c>
      <c r="G87" s="94">
        <v>0.33333333333333331</v>
      </c>
      <c r="H87" s="592">
        <f t="shared" si="5"/>
        <v>0</v>
      </c>
      <c r="I87" s="591">
        <f t="shared" si="6"/>
        <v>0</v>
      </c>
      <c r="J87" s="590">
        <f t="array" ref="J87">SUM(IF(②全入力!$J$18:$J$2500=$F87,IF(②全入力!$DP$15:$DR$15=$D87,②全入力!$DP$18:$DR$2500)))</f>
        <v>0</v>
      </c>
      <c r="K87" s="589">
        <f t="array" ref="K87">SUM(IF(②全入力!$J$18:$J$2500=$F87,IF(②全入力!$DU$15:$DW$15=$D87,②全入力!$DU$18:$DW$2500)))</f>
        <v>0</v>
      </c>
      <c r="T87" s="592">
        <f t="array" ref="T87">SUM(IF(②全入力!$J$18:$J$7000=$F87,IF(②全入力!$BK$15:$BM$15=$D87,②全入力!$BK$18:$BM$7000)))+SUM(IF(②全入力!$J$18:$J$7000=$F87,IF(②全入力!$BK$15:$BM$15=$D87,②全入力!$BO$18:$BQ$7000)))</f>
        <v>0</v>
      </c>
      <c r="U87" s="591">
        <f t="array" ref="U87">SUM(IF(②全入力!$J$18:$J$2500=$F87,IF(②全入力!$CS$15:$CU$15=$D87,②全入力!$CS$18:$CU$2500)))</f>
        <v>0</v>
      </c>
      <c r="V87" s="820"/>
      <c r="W87" s="1000" t="str">
        <f>IF($A87&lt;&gt;$A86,SUM($U$16:$U89)+SUM($V$16:$V89),"")</f>
        <v/>
      </c>
    </row>
    <row r="88" spans="1:23" s="14" customFormat="1" ht="14.25" customHeight="1">
      <c r="A88" s="24">
        <f t="shared" si="7"/>
        <v>25</v>
      </c>
      <c r="B88" s="1254" t="s">
        <v>1029</v>
      </c>
      <c r="C88" s="24" t="str">
        <f>IF(ISERROR(VLOOKUP($A88,②全入力!$E$18:$N$2500,10,FALSE)),"",VLOOKUP($A88,②全入力!$E$18:$N$2500,10,FALSE))</f>
        <v/>
      </c>
      <c r="D88" s="625">
        <v>1</v>
      </c>
      <c r="E88" s="25"/>
      <c r="F88" s="32"/>
      <c r="G88" s="601" t="s">
        <v>424</v>
      </c>
      <c r="H88" s="600">
        <f t="shared" si="5"/>
        <v>0</v>
      </c>
      <c r="I88" s="599">
        <f t="shared" si="6"/>
        <v>0</v>
      </c>
      <c r="J88" s="598">
        <f>J12-SUMIF($G$16:$G$87,$G88,J$16:J$87)</f>
        <v>0</v>
      </c>
      <c r="K88" s="597">
        <f t="shared" ref="K88:K90" si="8">K12-SUMIF($G$16:$G$87,$G88,K$16:K$87)</f>
        <v>0</v>
      </c>
      <c r="T88" s="600">
        <f>T12-SUMIF($D$16:$D$87,$D88,T$16:T$87)</f>
        <v>0</v>
      </c>
      <c r="U88" s="599">
        <f>U12-SUMIF($D$16:$D$87,$D88,U$16:U$87)</f>
        <v>0</v>
      </c>
      <c r="V88" s="821">
        <f>V12-SUM(V16:V87)</f>
        <v>0</v>
      </c>
      <c r="W88" s="1000">
        <f>IF($A88&lt;&gt;$A87,SUM($U$16:$U90)+SUM($V$16:$V90),"")</f>
        <v>0</v>
      </c>
    </row>
    <row r="89" spans="1:23" s="14" customFormat="1" ht="14.25" customHeight="1">
      <c r="A89" s="24">
        <f t="shared" si="7"/>
        <v>25</v>
      </c>
      <c r="B89" s="1254" t="s">
        <v>1029</v>
      </c>
      <c r="C89" s="24" t="str">
        <f>IF(ISERROR(VLOOKUP($A89,②全入力!$E$18:$N$2500,10,FALSE)),"",VLOOKUP($A89,②全入力!$E$18:$N$2500,10,FALSE))</f>
        <v/>
      </c>
      <c r="D89" s="625">
        <v>0.66666666666666663</v>
      </c>
      <c r="E89" s="25"/>
      <c r="F89" s="30" t="str">
        <f>IF(SUM(I88:I90)+SUM(K88:K90)&gt;0,"その他学部","")</f>
        <v/>
      </c>
      <c r="G89" s="93">
        <v>0.66666666666666663</v>
      </c>
      <c r="H89" s="596">
        <f t="shared" si="5"/>
        <v>0</v>
      </c>
      <c r="I89" s="595">
        <f t="shared" si="6"/>
        <v>0</v>
      </c>
      <c r="J89" s="594">
        <f t="shared" ref="J89:J90" si="9">J13-SUMIF($G$16:$G$87,$G89,J$16:J$87)</f>
        <v>0</v>
      </c>
      <c r="K89" s="593">
        <f t="shared" si="8"/>
        <v>0</v>
      </c>
      <c r="T89" s="596">
        <f t="shared" ref="T89:U90" si="10">T13-SUMIF($D$16:$D$87,$D89,T$16:T$87)</f>
        <v>0</v>
      </c>
      <c r="U89" s="595">
        <f t="shared" si="10"/>
        <v>0</v>
      </c>
      <c r="V89" s="819"/>
      <c r="W89" s="1000" t="str">
        <f>IF($A89&lt;&gt;$A88,SUM($U$16:$U91)+SUM($V$16:$V91),"")</f>
        <v/>
      </c>
    </row>
    <row r="90" spans="1:23" s="14" customFormat="1" ht="14.25" customHeight="1" thickBot="1">
      <c r="A90" s="24">
        <f t="shared" si="7"/>
        <v>25</v>
      </c>
      <c r="B90" s="1254" t="s">
        <v>1029</v>
      </c>
      <c r="C90" s="24" t="str">
        <f>IF(ISERROR(VLOOKUP($A90,②全入力!$E$18:$N$2500,10,FALSE)),"",VLOOKUP($A90,②全入力!$E$18:$N$2500,10,FALSE))</f>
        <v/>
      </c>
      <c r="D90" s="625">
        <v>0.33333333333333331</v>
      </c>
      <c r="E90" s="25"/>
      <c r="F90" s="31"/>
      <c r="G90" s="94">
        <v>0.33333333333333331</v>
      </c>
      <c r="H90" s="592">
        <f t="shared" si="5"/>
        <v>0</v>
      </c>
      <c r="I90" s="591">
        <f t="shared" si="6"/>
        <v>0</v>
      </c>
      <c r="J90" s="590">
        <f t="shared" si="9"/>
        <v>0</v>
      </c>
      <c r="K90" s="589">
        <f t="shared" si="8"/>
        <v>0</v>
      </c>
      <c r="T90" s="592">
        <f t="shared" si="10"/>
        <v>0</v>
      </c>
      <c r="U90" s="591">
        <f t="shared" si="10"/>
        <v>0</v>
      </c>
      <c r="V90" s="820"/>
      <c r="W90" s="1000" t="str">
        <f>IF($A90&lt;&gt;$A89,SUM($U$16:$U92)+SUM($V$16:$V92),"")</f>
        <v/>
      </c>
    </row>
    <row r="91" spans="1:23" ht="2.25" customHeight="1"/>
  </sheetData>
  <sheetProtection algorithmName="SHA-512" hashValue="fgSG9OrO8BGrZQYZtLeOjspDI7vuy8JKpxpSwgOqj2ki0s5cYkDdW+TYlB4/3lebgBar1Ey/SmZN0UxwX//BrA==" saltValue="sgi1XTw4H68ZB7oI6yJDTw==" spinCount="100000" sheet="1" objects="1" scenarios="1"/>
  <mergeCells count="24">
    <mergeCell ref="E2:R2"/>
    <mergeCell ref="A7:D7"/>
    <mergeCell ref="A9:A11"/>
    <mergeCell ref="B9:B11"/>
    <mergeCell ref="C9:C11"/>
    <mergeCell ref="I4:K4"/>
    <mergeCell ref="I5:K5"/>
    <mergeCell ref="T9:U9"/>
    <mergeCell ref="T10:T11"/>
    <mergeCell ref="U10:U11"/>
    <mergeCell ref="T7:U7"/>
    <mergeCell ref="T5:V5"/>
    <mergeCell ref="O12:P12"/>
    <mergeCell ref="O14:P14"/>
    <mergeCell ref="F13:F14"/>
    <mergeCell ref="H9:I9"/>
    <mergeCell ref="H10:H11"/>
    <mergeCell ref="I10:I11"/>
    <mergeCell ref="J9:K9"/>
    <mergeCell ref="J10:J11"/>
    <mergeCell ref="K10:K11"/>
    <mergeCell ref="F9:F11"/>
    <mergeCell ref="G9:G11"/>
    <mergeCell ref="O9:P9"/>
  </mergeCells>
  <phoneticPr fontId="7"/>
  <conditionalFormatting sqref="I4:K4 U4:V4">
    <cfRule type="containsText" dxfId="14" priority="9" operator="containsText" text="入力要確認">
      <formula>NOT(ISERROR(SEARCH("入力要確認",I4)))</formula>
    </cfRule>
  </conditionalFormatting>
  <conditionalFormatting sqref="Q5">
    <cfRule type="cellIs" dxfId="13" priority="8" operator="equal">
      <formula>"入力要確認"</formula>
    </cfRule>
  </conditionalFormatting>
  <conditionalFormatting sqref="G4 Q5 I4:K5 U4:V4">
    <cfRule type="cellIs" dxfId="12" priority="7" operator="equal">
      <formula>"未入力"</formula>
    </cfRule>
  </conditionalFormatting>
  <conditionalFormatting sqref="I5:K5">
    <cfRule type="containsText" dxfId="11" priority="6" operator="containsText" text="入力要確認">
      <formula>NOT(ISERROR(SEARCH("入力要確認",I5)))</formula>
    </cfRule>
  </conditionalFormatting>
  <conditionalFormatting sqref="Q4">
    <cfRule type="cellIs" dxfId="10" priority="5" operator="equal">
      <formula>"入力要確認"</formula>
    </cfRule>
  </conditionalFormatting>
  <conditionalFormatting sqref="Q4">
    <cfRule type="cellIs" dxfId="9" priority="4" operator="equal">
      <formula>"未入力"</formula>
    </cfRule>
  </conditionalFormatting>
  <printOptions horizontalCentered="1"/>
  <pageMargins left="0.51181102362204722" right="0.51181102362204722" top="0.55118110236220474" bottom="0.15748031496062992" header="0.51181102362204722" footer="0.15748031496062992"/>
  <pageSetup paperSize="9" scale="65" orientation="portrait" horizontalDpi="300" verticalDpi="300" r:id="rId1"/>
  <headerFooter alignWithMargins="0">
    <oddHeader>&amp;RＢ様式10－２</oddHeader>
  </headerFooter>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7"/>
  <sheetViews>
    <sheetView zoomScale="80" zoomScaleNormal="80" workbookViewId="0">
      <selection activeCell="D39" sqref="D39"/>
    </sheetView>
  </sheetViews>
  <sheetFormatPr defaultColWidth="9" defaultRowHeight="18.75" customHeight="1"/>
  <cols>
    <col min="1" max="1" width="23.75" style="127" customWidth="1"/>
    <col min="2" max="2" width="4.5" style="127" customWidth="1"/>
    <col min="3" max="3" width="1" style="127" customWidth="1"/>
    <col min="4" max="4" width="62.5" style="155" customWidth="1"/>
    <col min="5" max="5" width="1" style="155" customWidth="1"/>
    <col min="6" max="6" width="46" style="127" customWidth="1"/>
    <col min="7" max="7" width="8.875" style="127" customWidth="1"/>
    <col min="8" max="8" width="10.875" style="161" customWidth="1"/>
    <col min="9" max="16384" width="9" style="127"/>
  </cols>
  <sheetData>
    <row r="1" spans="1:7" ht="18.75" customHeight="1">
      <c r="A1" s="136" t="s">
        <v>899</v>
      </c>
      <c r="B1" s="137"/>
      <c r="C1" s="137"/>
      <c r="D1" s="138"/>
      <c r="E1" s="138"/>
      <c r="F1" s="137"/>
      <c r="G1" s="137"/>
    </row>
    <row r="2" spans="1:7" ht="18.75" customHeight="1">
      <c r="A2" s="127" t="s">
        <v>886</v>
      </c>
    </row>
    <row r="3" spans="1:7" ht="28.5" customHeight="1">
      <c r="A3" s="139" t="s">
        <v>348</v>
      </c>
      <c r="B3" s="139" t="s">
        <v>303</v>
      </c>
      <c r="C3" s="2525" t="s">
        <v>404</v>
      </c>
      <c r="D3" s="2526"/>
      <c r="E3" s="2525" t="s">
        <v>405</v>
      </c>
      <c r="F3" s="2526"/>
      <c r="G3" s="158" t="s">
        <v>474</v>
      </c>
    </row>
    <row r="4" spans="1:7" ht="32.25" customHeight="1">
      <c r="A4" s="1010" t="s">
        <v>406</v>
      </c>
      <c r="B4" s="1224">
        <v>1</v>
      </c>
      <c r="C4" s="148"/>
      <c r="D4" s="149" t="s">
        <v>851</v>
      </c>
      <c r="E4" s="150"/>
      <c r="F4" s="149" t="s">
        <v>499</v>
      </c>
      <c r="G4" s="1036"/>
    </row>
    <row r="5" spans="1:7" ht="102.75" customHeight="1">
      <c r="A5" s="1226"/>
      <c r="B5" s="299">
        <f t="shared" ref="B5:B20" si="0">B4+1</f>
        <v>2</v>
      </c>
      <c r="C5" s="147"/>
      <c r="D5" s="141" t="s">
        <v>852</v>
      </c>
      <c r="E5" s="140"/>
      <c r="F5" s="141" t="s">
        <v>925</v>
      </c>
      <c r="G5" s="1032"/>
    </row>
    <row r="6" spans="1:7" ht="32.25" customHeight="1">
      <c r="A6" s="1226"/>
      <c r="B6" s="299">
        <f t="shared" si="0"/>
        <v>3</v>
      </c>
      <c r="C6" s="147"/>
      <c r="D6" s="141" t="s">
        <v>853</v>
      </c>
      <c r="E6" s="140"/>
      <c r="F6" s="141" t="s">
        <v>500</v>
      </c>
      <c r="G6" s="1032"/>
    </row>
    <row r="7" spans="1:7" ht="32.25" customHeight="1">
      <c r="A7" s="1226"/>
      <c r="B7" s="299">
        <f t="shared" si="0"/>
        <v>4</v>
      </c>
      <c r="C7" s="147"/>
      <c r="D7" s="141" t="s">
        <v>854</v>
      </c>
      <c r="E7" s="140"/>
      <c r="F7" s="141" t="s">
        <v>501</v>
      </c>
      <c r="G7" s="1032"/>
    </row>
    <row r="8" spans="1:7" ht="32.25" customHeight="1">
      <c r="A8" s="1226"/>
      <c r="B8" s="299">
        <f t="shared" si="0"/>
        <v>5</v>
      </c>
      <c r="C8" s="147"/>
      <c r="D8" s="141" t="s">
        <v>855</v>
      </c>
      <c r="E8" s="140"/>
      <c r="F8" s="141" t="s">
        <v>653</v>
      </c>
      <c r="G8" s="1032"/>
    </row>
    <row r="9" spans="1:7" ht="73.5" customHeight="1">
      <c r="A9" s="1226"/>
      <c r="B9" s="299">
        <f t="shared" si="0"/>
        <v>6</v>
      </c>
      <c r="C9" s="147"/>
      <c r="D9" s="141" t="s">
        <v>856</v>
      </c>
      <c r="E9" s="140"/>
      <c r="F9" s="141" t="s">
        <v>526</v>
      </c>
      <c r="G9" s="1032"/>
    </row>
    <row r="10" spans="1:7" ht="32.25" customHeight="1">
      <c r="A10" s="1184" t="s">
        <v>850</v>
      </c>
      <c r="B10" s="1224">
        <f t="shared" si="0"/>
        <v>7</v>
      </c>
      <c r="C10" s="148"/>
      <c r="D10" s="149" t="s">
        <v>857</v>
      </c>
      <c r="E10" s="150"/>
      <c r="F10" s="149" t="s">
        <v>502</v>
      </c>
      <c r="G10" s="1036"/>
    </row>
    <row r="11" spans="1:7" ht="45" customHeight="1">
      <c r="A11" s="1218"/>
      <c r="B11" s="1227">
        <f t="shared" si="0"/>
        <v>8</v>
      </c>
      <c r="C11" s="1228"/>
      <c r="D11" s="1229" t="s">
        <v>858</v>
      </c>
      <c r="E11" s="1230"/>
      <c r="F11" s="1229" t="s">
        <v>503</v>
      </c>
      <c r="G11" s="1231"/>
    </row>
    <row r="12" spans="1:7" ht="156.75" customHeight="1">
      <c r="A12" s="1218"/>
      <c r="B12" s="299">
        <f t="shared" si="0"/>
        <v>9</v>
      </c>
      <c r="C12" s="147"/>
      <c r="D12" s="141" t="s">
        <v>859</v>
      </c>
      <c r="E12" s="140"/>
      <c r="F12" s="141" t="s">
        <v>654</v>
      </c>
      <c r="G12" s="1032"/>
    </row>
    <row r="13" spans="1:7" ht="103.5" customHeight="1">
      <c r="A13" s="1218"/>
      <c r="B13" s="299">
        <f t="shared" si="0"/>
        <v>10</v>
      </c>
      <c r="C13" s="147"/>
      <c r="D13" s="141" t="s">
        <v>860</v>
      </c>
      <c r="E13" s="140"/>
      <c r="F13" s="141" t="s">
        <v>1166</v>
      </c>
      <c r="G13" s="1032"/>
    </row>
    <row r="14" spans="1:7" ht="45" customHeight="1">
      <c r="A14" s="1218"/>
      <c r="B14" s="299">
        <f t="shared" si="0"/>
        <v>11</v>
      </c>
      <c r="C14" s="147"/>
      <c r="D14" s="141" t="s">
        <v>861</v>
      </c>
      <c r="E14" s="140"/>
      <c r="F14" s="141" t="s">
        <v>504</v>
      </c>
      <c r="G14" s="1032"/>
    </row>
    <row r="15" spans="1:7" ht="107.25" customHeight="1">
      <c r="A15" s="1218"/>
      <c r="B15" s="299">
        <f t="shared" si="0"/>
        <v>12</v>
      </c>
      <c r="C15" s="1002"/>
      <c r="D15" s="1003" t="s">
        <v>862</v>
      </c>
      <c r="E15" s="1039"/>
      <c r="F15" s="1003" t="s">
        <v>655</v>
      </c>
      <c r="G15" s="1232"/>
    </row>
    <row r="16" spans="1:7" ht="45" customHeight="1">
      <c r="A16" s="1218"/>
      <c r="B16" s="299">
        <f t="shared" si="0"/>
        <v>13</v>
      </c>
      <c r="C16" s="1002"/>
      <c r="D16" s="1003" t="s">
        <v>863</v>
      </c>
      <c r="E16" s="1039"/>
      <c r="F16" s="1003" t="s">
        <v>656</v>
      </c>
      <c r="G16" s="1232"/>
    </row>
    <row r="17" spans="1:8" ht="105.75" customHeight="1">
      <c r="A17" s="1218"/>
      <c r="B17" s="299">
        <f t="shared" si="0"/>
        <v>14</v>
      </c>
      <c r="C17" s="147"/>
      <c r="D17" s="141" t="s">
        <v>864</v>
      </c>
      <c r="E17" s="140"/>
      <c r="F17" s="141" t="s">
        <v>847</v>
      </c>
      <c r="G17" s="1032"/>
    </row>
    <row r="18" spans="1:8" ht="222" customHeight="1">
      <c r="A18" s="1218"/>
      <c r="B18" s="299">
        <f t="shared" si="0"/>
        <v>15</v>
      </c>
      <c r="C18" s="147"/>
      <c r="D18" s="141" t="s">
        <v>1008</v>
      </c>
      <c r="E18" s="140"/>
      <c r="F18" s="141" t="s">
        <v>1027</v>
      </c>
      <c r="G18" s="1032"/>
    </row>
    <row r="19" spans="1:8" ht="129.75" customHeight="1">
      <c r="A19" s="1216"/>
      <c r="B19" s="142">
        <f t="shared" si="0"/>
        <v>16</v>
      </c>
      <c r="C19" s="143"/>
      <c r="D19" s="144" t="s">
        <v>865</v>
      </c>
      <c r="E19" s="145"/>
      <c r="F19" s="146" t="s">
        <v>525</v>
      </c>
      <c r="G19" s="1033"/>
      <c r="H19" s="162"/>
    </row>
    <row r="20" spans="1:8" ht="48" customHeight="1">
      <c r="A20" s="1233" t="s">
        <v>850</v>
      </c>
      <c r="B20" s="300">
        <f t="shared" si="0"/>
        <v>17</v>
      </c>
      <c r="C20" s="301"/>
      <c r="D20" s="302" t="s">
        <v>1072</v>
      </c>
      <c r="E20" s="303"/>
      <c r="F20" s="304" t="s">
        <v>1028</v>
      </c>
      <c r="G20" s="1034"/>
      <c r="H20" s="100"/>
    </row>
    <row r="21" spans="1:8" ht="234.75" customHeight="1">
      <c r="A21" s="1217"/>
      <c r="B21" s="299">
        <f>B20+1</f>
        <v>18</v>
      </c>
      <c r="C21" s="147"/>
      <c r="D21" s="141" t="s">
        <v>1009</v>
      </c>
      <c r="E21" s="140"/>
      <c r="F21" s="141" t="s">
        <v>528</v>
      </c>
      <c r="G21" s="1032"/>
      <c r="H21" s="100"/>
    </row>
    <row r="22" spans="1:8" ht="103.5" customHeight="1">
      <c r="A22" s="1218"/>
      <c r="B22" s="299">
        <f t="shared" ref="B22:B24" si="1">B21+1</f>
        <v>19</v>
      </c>
      <c r="C22" s="147"/>
      <c r="D22" s="141" t="s">
        <v>1006</v>
      </c>
      <c r="E22" s="140"/>
      <c r="F22" s="141" t="s">
        <v>1007</v>
      </c>
      <c r="G22" s="1032"/>
      <c r="H22" s="100"/>
    </row>
    <row r="23" spans="1:8" ht="70.5" customHeight="1">
      <c r="A23" s="1218"/>
      <c r="B23" s="299">
        <f t="shared" si="1"/>
        <v>20</v>
      </c>
      <c r="C23" s="147"/>
      <c r="D23" s="141" t="s">
        <v>1005</v>
      </c>
      <c r="E23" s="140"/>
      <c r="F23" s="141" t="s">
        <v>1004</v>
      </c>
      <c r="G23" s="1032"/>
      <c r="H23" s="100"/>
    </row>
    <row r="24" spans="1:8" ht="45" customHeight="1">
      <c r="A24" s="1218"/>
      <c r="B24" s="299">
        <f t="shared" si="1"/>
        <v>21</v>
      </c>
      <c r="C24" s="147"/>
      <c r="D24" s="141" t="s">
        <v>866</v>
      </c>
      <c r="E24" s="140"/>
      <c r="F24" s="141" t="s">
        <v>848</v>
      </c>
      <c r="G24" s="1032"/>
    </row>
    <row r="25" spans="1:8" ht="163.5" customHeight="1">
      <c r="A25" s="1218"/>
      <c r="B25" s="299">
        <f t="shared" ref="B25:B46" si="2">B24+1</f>
        <v>22</v>
      </c>
      <c r="C25" s="147"/>
      <c r="D25" s="141" t="s">
        <v>867</v>
      </c>
      <c r="E25" s="140"/>
      <c r="F25" s="141" t="s">
        <v>1167</v>
      </c>
      <c r="G25" s="1032"/>
    </row>
    <row r="26" spans="1:8" ht="45" customHeight="1">
      <c r="A26" s="1218"/>
      <c r="B26" s="299">
        <f t="shared" si="2"/>
        <v>23</v>
      </c>
      <c r="C26" s="147"/>
      <c r="D26" s="141" t="s">
        <v>868</v>
      </c>
      <c r="E26" s="140"/>
      <c r="F26" s="141" t="s">
        <v>849</v>
      </c>
      <c r="G26" s="1032"/>
    </row>
    <row r="27" spans="1:8" ht="61.5" customHeight="1">
      <c r="A27" s="1218"/>
      <c r="B27" s="299">
        <f t="shared" si="2"/>
        <v>24</v>
      </c>
      <c r="C27" s="147"/>
      <c r="D27" s="141" t="s">
        <v>869</v>
      </c>
      <c r="E27" s="140"/>
      <c r="F27" s="141" t="s">
        <v>505</v>
      </c>
      <c r="G27" s="1032"/>
    </row>
    <row r="28" spans="1:8" ht="45" customHeight="1">
      <c r="A28" s="1219"/>
      <c r="B28" s="299">
        <f t="shared" si="2"/>
        <v>25</v>
      </c>
      <c r="C28" s="147"/>
      <c r="D28" s="141" t="s">
        <v>870</v>
      </c>
      <c r="E28" s="140"/>
      <c r="F28" s="141" t="s">
        <v>506</v>
      </c>
      <c r="G28" s="1032"/>
    </row>
    <row r="29" spans="1:8" ht="45" customHeight="1">
      <c r="A29" s="1219"/>
      <c r="B29" s="299">
        <f t="shared" si="2"/>
        <v>26</v>
      </c>
      <c r="C29" s="147"/>
      <c r="D29" s="141" t="s">
        <v>871</v>
      </c>
      <c r="E29" s="140"/>
      <c r="F29" s="141" t="s">
        <v>507</v>
      </c>
      <c r="G29" s="1032"/>
    </row>
    <row r="30" spans="1:8" ht="45" customHeight="1">
      <c r="A30" s="1218"/>
      <c r="B30" s="299">
        <f t="shared" si="2"/>
        <v>27</v>
      </c>
      <c r="C30" s="147"/>
      <c r="D30" s="141" t="s">
        <v>872</v>
      </c>
      <c r="E30" s="140"/>
      <c r="F30" s="141" t="s">
        <v>657</v>
      </c>
      <c r="G30" s="1032"/>
    </row>
    <row r="31" spans="1:8" ht="182.25" customHeight="1">
      <c r="A31" s="1219"/>
      <c r="B31" s="299">
        <f t="shared" si="2"/>
        <v>28</v>
      </c>
      <c r="C31" s="147"/>
      <c r="D31" s="141" t="s">
        <v>873</v>
      </c>
      <c r="E31" s="140"/>
      <c r="F31" s="141" t="s">
        <v>964</v>
      </c>
      <c r="G31" s="1032"/>
    </row>
    <row r="32" spans="1:8" ht="92.25" customHeight="1">
      <c r="A32" s="1219"/>
      <c r="B32" s="1001">
        <f t="shared" si="2"/>
        <v>29</v>
      </c>
      <c r="C32" s="1002"/>
      <c r="D32" s="1003" t="s">
        <v>911</v>
      </c>
      <c r="E32" s="1039"/>
      <c r="F32" s="1003" t="s">
        <v>912</v>
      </c>
      <c r="G32" s="1032"/>
    </row>
    <row r="33" spans="1:8" ht="59.25" customHeight="1">
      <c r="A33" s="1219"/>
      <c r="B33" s="1001">
        <f t="shared" si="2"/>
        <v>30</v>
      </c>
      <c r="C33" s="1002"/>
      <c r="D33" s="1003" t="s">
        <v>1010</v>
      </c>
      <c r="E33" s="1039"/>
      <c r="F33" s="1003" t="s">
        <v>1011</v>
      </c>
      <c r="G33" s="1032"/>
    </row>
    <row r="34" spans="1:8" ht="37.5" customHeight="1">
      <c r="A34" s="1220"/>
      <c r="B34" s="157">
        <f t="shared" si="2"/>
        <v>31</v>
      </c>
      <c r="C34" s="151"/>
      <c r="D34" s="146" t="s">
        <v>874</v>
      </c>
      <c r="E34" s="152"/>
      <c r="F34" s="146" t="s">
        <v>508</v>
      </c>
      <c r="G34" s="1033"/>
    </row>
    <row r="35" spans="1:8" ht="49.5" customHeight="1">
      <c r="A35" s="1221" t="s">
        <v>850</v>
      </c>
      <c r="B35" s="676">
        <f t="shared" si="2"/>
        <v>32</v>
      </c>
      <c r="C35" s="160"/>
      <c r="D35" s="153" t="s">
        <v>1014</v>
      </c>
      <c r="E35" s="154"/>
      <c r="F35" s="153" t="s">
        <v>1016</v>
      </c>
      <c r="G35" s="1038"/>
    </row>
    <row r="36" spans="1:8" ht="92.25" customHeight="1">
      <c r="A36" s="1184" t="s">
        <v>884</v>
      </c>
      <c r="B36" s="1222">
        <f t="shared" si="2"/>
        <v>33</v>
      </c>
      <c r="C36" s="1010"/>
      <c r="D36" s="469" t="s">
        <v>883</v>
      </c>
      <c r="E36" s="1011"/>
      <c r="F36" s="469" t="s">
        <v>1204</v>
      </c>
      <c r="G36" s="1035"/>
      <c r="H36" s="100"/>
    </row>
    <row r="37" spans="1:8" ht="105" customHeight="1">
      <c r="A37" s="1223"/>
      <c r="B37" s="157">
        <f t="shared" si="2"/>
        <v>34</v>
      </c>
      <c r="C37" s="151"/>
      <c r="D37" s="146" t="s">
        <v>1206</v>
      </c>
      <c r="E37" s="152"/>
      <c r="F37" s="146" t="s">
        <v>1205</v>
      </c>
      <c r="G37" s="1033"/>
      <c r="H37" s="100"/>
    </row>
    <row r="38" spans="1:8" ht="93.6" customHeight="1">
      <c r="A38" s="1184" t="s">
        <v>885</v>
      </c>
      <c r="B38" s="1224">
        <f t="shared" si="2"/>
        <v>35</v>
      </c>
      <c r="C38" s="148"/>
      <c r="D38" s="149" t="s">
        <v>1210</v>
      </c>
      <c r="E38" s="150"/>
      <c r="F38" s="149" t="s">
        <v>1211</v>
      </c>
      <c r="G38" s="1036"/>
      <c r="H38" s="100"/>
    </row>
    <row r="39" spans="1:8" ht="78.75" customHeight="1">
      <c r="A39" s="1225"/>
      <c r="B39" s="1210">
        <f t="shared" si="2"/>
        <v>36</v>
      </c>
      <c r="C39" s="1007"/>
      <c r="D39" s="1008" t="s">
        <v>887</v>
      </c>
      <c r="E39" s="1009"/>
      <c r="F39" s="1008" t="s">
        <v>888</v>
      </c>
      <c r="G39" s="1037"/>
      <c r="H39" s="100"/>
    </row>
    <row r="40" spans="1:8" ht="84" customHeight="1">
      <c r="A40" s="1221" t="s">
        <v>890</v>
      </c>
      <c r="B40" s="676">
        <f t="shared" si="2"/>
        <v>37</v>
      </c>
      <c r="C40" s="160"/>
      <c r="D40" s="153" t="s">
        <v>891</v>
      </c>
      <c r="E40" s="154"/>
      <c r="F40" s="153" t="s">
        <v>892</v>
      </c>
      <c r="G40" s="1038"/>
      <c r="H40" s="100"/>
    </row>
    <row r="41" spans="1:8" ht="78.75" customHeight="1">
      <c r="A41" s="1221" t="s">
        <v>889</v>
      </c>
      <c r="B41" s="676">
        <f t="shared" si="2"/>
        <v>38</v>
      </c>
      <c r="C41" s="160"/>
      <c r="D41" s="153" t="s">
        <v>875</v>
      </c>
      <c r="E41" s="154"/>
      <c r="F41" s="153" t="s">
        <v>509</v>
      </c>
      <c r="G41" s="1038"/>
      <c r="H41" s="100"/>
    </row>
    <row r="42" spans="1:8" ht="147.6" customHeight="1">
      <c r="A42" s="1012" t="s">
        <v>913</v>
      </c>
      <c r="B42" s="676">
        <f t="shared" si="2"/>
        <v>39</v>
      </c>
      <c r="C42" s="160"/>
      <c r="D42" s="153" t="s">
        <v>876</v>
      </c>
      <c r="E42" s="154"/>
      <c r="F42" s="153" t="s">
        <v>877</v>
      </c>
      <c r="G42" s="1038"/>
      <c r="H42" s="1006"/>
    </row>
    <row r="43" spans="1:8" ht="147.6" customHeight="1">
      <c r="A43" s="1012" t="s">
        <v>1168</v>
      </c>
      <c r="B43" s="676">
        <f t="shared" si="2"/>
        <v>40</v>
      </c>
      <c r="C43" s="160"/>
      <c r="D43" s="153" t="s">
        <v>878</v>
      </c>
      <c r="E43" s="154"/>
      <c r="F43" s="153" t="s">
        <v>1066</v>
      </c>
      <c r="G43" s="1038"/>
      <c r="H43" s="1006"/>
    </row>
    <row r="44" spans="1:8" ht="79.5" customHeight="1">
      <c r="A44" s="1221" t="s">
        <v>839</v>
      </c>
      <c r="B44" s="676">
        <f t="shared" si="2"/>
        <v>41</v>
      </c>
      <c r="C44" s="160"/>
      <c r="D44" s="153" t="s">
        <v>879</v>
      </c>
      <c r="E44" s="154"/>
      <c r="F44" s="153" t="s">
        <v>880</v>
      </c>
      <c r="G44" s="1038"/>
    </row>
    <row r="45" spans="1:8" ht="169.5" customHeight="1">
      <c r="A45" s="1184" t="s">
        <v>516</v>
      </c>
      <c r="B45" s="1224">
        <f t="shared" si="2"/>
        <v>42</v>
      </c>
      <c r="C45" s="148"/>
      <c r="D45" s="149" t="s">
        <v>881</v>
      </c>
      <c r="E45" s="150"/>
      <c r="F45" s="149" t="s">
        <v>965</v>
      </c>
      <c r="G45" s="1036"/>
    </row>
    <row r="46" spans="1:8" ht="65.25" customHeight="1">
      <c r="A46" s="1225"/>
      <c r="B46" s="157">
        <f t="shared" si="2"/>
        <v>43</v>
      </c>
      <c r="C46" s="151"/>
      <c r="D46" s="146" t="s">
        <v>882</v>
      </c>
      <c r="E46" s="152"/>
      <c r="F46" s="146" t="s">
        <v>966</v>
      </c>
      <c r="G46" s="1033"/>
    </row>
    <row r="47" spans="1:8" ht="11.25" customHeight="1">
      <c r="B47" s="128"/>
      <c r="C47" s="128"/>
      <c r="G47" s="128"/>
    </row>
  </sheetData>
  <sheetProtection algorithmName="SHA-512" hashValue="m3Codi4hX+FdY8/fze0Og1VSIl69vAAXsIDjajU/Q+Lw/b7DMOgWZrTV/82iRXWt2ddmhDMRPzlqK6+P9TFTnw==" saltValue="yWmyjMEvuZtuND0chvBiLw==" spinCount="100000" sheet="1" objects="1" scenarios="1"/>
  <mergeCells count="2">
    <mergeCell ref="C3:D3"/>
    <mergeCell ref="E3:F3"/>
  </mergeCells>
  <phoneticPr fontId="7"/>
  <printOptions horizontalCentered="1"/>
  <pageMargins left="0.51181102362204722" right="0.51181102362204722" top="0.39370078740157483" bottom="0.18" header="0.31496062992125984" footer="0.15748031496062992"/>
  <pageSetup paperSize="9" scale="63" fitToHeight="2" orientation="portrait" r:id="rId1"/>
  <headerFooter>
    <oddHeader>&amp;R&amp;P/&amp;N</oddHeader>
  </headerFooter>
  <rowBreaks count="1" manualBreakCount="1">
    <brk id="19"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D16"/>
  <sheetViews>
    <sheetView workbookViewId="0">
      <selection activeCell="E24" sqref="E24"/>
    </sheetView>
  </sheetViews>
  <sheetFormatPr defaultColWidth="9" defaultRowHeight="13.5"/>
  <cols>
    <col min="1" max="1" width="1.5" style="7" customWidth="1"/>
    <col min="2" max="2" width="32.125" style="7" customWidth="1"/>
    <col min="3" max="3" width="5.375" style="130" customWidth="1"/>
    <col min="4" max="4" width="13.25" style="130" customWidth="1"/>
    <col min="5" max="16384" width="9" style="7"/>
  </cols>
  <sheetData>
    <row r="1" spans="1:4" ht="18.75">
      <c r="A1" s="10" t="s">
        <v>304</v>
      </c>
    </row>
    <row r="2" spans="1:4" ht="6.75" customHeight="1" thickBot="1"/>
    <row r="3" spans="1:4" ht="27">
      <c r="B3" s="464" t="s">
        <v>299</v>
      </c>
      <c r="C3" s="96"/>
      <c r="D3" s="97" t="s">
        <v>294</v>
      </c>
    </row>
    <row r="4" spans="1:4">
      <c r="B4" s="98" t="s">
        <v>295</v>
      </c>
      <c r="C4" s="468">
        <v>1</v>
      </c>
      <c r="D4" s="2527" t="s">
        <v>112</v>
      </c>
    </row>
    <row r="5" spans="1:4">
      <c r="B5" s="58" t="s">
        <v>401</v>
      </c>
      <c r="C5" s="465">
        <f t="shared" ref="C5:C16" si="0">C4+1</f>
        <v>2</v>
      </c>
      <c r="D5" s="2528"/>
    </row>
    <row r="6" spans="1:4">
      <c r="B6" s="8" t="s">
        <v>296</v>
      </c>
      <c r="C6" s="60">
        <f t="shared" si="0"/>
        <v>3</v>
      </c>
      <c r="D6" s="2529"/>
    </row>
    <row r="7" spans="1:4">
      <c r="B7" s="98" t="s">
        <v>297</v>
      </c>
      <c r="C7" s="468">
        <f t="shared" si="0"/>
        <v>4</v>
      </c>
      <c r="D7" s="2530" t="s">
        <v>132</v>
      </c>
    </row>
    <row r="8" spans="1:4">
      <c r="B8" s="9" t="s">
        <v>298</v>
      </c>
      <c r="C8" s="59">
        <f t="shared" si="0"/>
        <v>5</v>
      </c>
      <c r="D8" s="2531"/>
    </row>
    <row r="9" spans="1:4">
      <c r="B9" s="11" t="s">
        <v>472</v>
      </c>
      <c r="C9" s="63">
        <f t="shared" si="0"/>
        <v>6</v>
      </c>
      <c r="D9" s="2532"/>
    </row>
    <row r="10" spans="1:4">
      <c r="B10" s="8" t="s">
        <v>402</v>
      </c>
      <c r="C10" s="60">
        <f t="shared" si="0"/>
        <v>7</v>
      </c>
      <c r="D10" s="2533"/>
    </row>
    <row r="11" spans="1:4">
      <c r="B11" s="98" t="s">
        <v>300</v>
      </c>
      <c r="C11" s="468">
        <f t="shared" si="0"/>
        <v>8</v>
      </c>
      <c r="D11" s="2527" t="s">
        <v>133</v>
      </c>
    </row>
    <row r="12" spans="1:4">
      <c r="B12" s="9" t="s">
        <v>301</v>
      </c>
      <c r="C12" s="59">
        <f t="shared" si="0"/>
        <v>9</v>
      </c>
      <c r="D12" s="2528"/>
    </row>
    <row r="13" spans="1:4">
      <c r="B13" s="9" t="s">
        <v>302</v>
      </c>
      <c r="C13" s="59">
        <f t="shared" si="0"/>
        <v>10</v>
      </c>
      <c r="D13" s="2528"/>
    </row>
    <row r="14" spans="1:4">
      <c r="B14" s="9" t="s">
        <v>306</v>
      </c>
      <c r="C14" s="59">
        <f t="shared" si="0"/>
        <v>11</v>
      </c>
      <c r="D14" s="2528"/>
    </row>
    <row r="15" spans="1:4">
      <c r="B15" s="11" t="s">
        <v>305</v>
      </c>
      <c r="C15" s="59">
        <f t="shared" si="0"/>
        <v>12</v>
      </c>
      <c r="D15" s="2528"/>
    </row>
    <row r="16" spans="1:4" ht="14.25" thickBot="1">
      <c r="B16" s="8" t="s">
        <v>403</v>
      </c>
      <c r="C16" s="60">
        <f t="shared" si="0"/>
        <v>13</v>
      </c>
      <c r="D16" s="2534"/>
    </row>
  </sheetData>
  <sheetProtection algorithmName="SHA-512" hashValue="0866UriiC8MiNlWwTf6J7VINO/KdQVStKl9SiNbvHtjowqWZCVzQYVfJImuuNdBCXf+llRlRGXXDWUybMyUPkw==" saltValue="NxVTrkfKl4d89RCz6G/wJA==" spinCount="100000" sheet="1" objects="1" scenarios="1"/>
  <mergeCells count="3">
    <mergeCell ref="D4:D6"/>
    <mergeCell ref="D7:D10"/>
    <mergeCell ref="D11:D16"/>
  </mergeCells>
  <phoneticPr fontId="7"/>
  <printOptions horizontalCentered="1"/>
  <pageMargins left="0.70866141732283472" right="0.70866141732283472" top="0.74803149606299213" bottom="0.74803149606299213" header="0.31496062992125984" footer="0.31496062992125984"/>
  <pageSetup paperSize="9" orientation="portrait" verticalDpi="0"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W68"/>
  <sheetViews>
    <sheetView topLeftCell="C2" workbookViewId="0">
      <selection activeCell="L29" sqref="L29"/>
    </sheetView>
  </sheetViews>
  <sheetFormatPr defaultColWidth="9" defaultRowHeight="13.5" outlineLevelCol="1"/>
  <cols>
    <col min="1" max="2" width="7" style="305" hidden="1" customWidth="1" outlineLevel="1"/>
    <col min="3" max="3" width="0.5" style="305" customWidth="1" collapsed="1"/>
    <col min="4" max="4" width="1.625" style="305" customWidth="1"/>
    <col min="5" max="5" width="5" style="305" customWidth="1"/>
    <col min="6" max="6" width="7" style="39" customWidth="1"/>
    <col min="7" max="7" width="28.75" style="39" customWidth="1"/>
    <col min="8" max="8" width="6" style="39" customWidth="1"/>
    <col min="9" max="9" width="14.5" style="39" customWidth="1"/>
    <col min="10" max="11" width="12.75" style="39" hidden="1" customWidth="1" outlineLevel="1"/>
    <col min="12" max="12" width="8" style="39" customWidth="1" collapsed="1"/>
    <col min="13" max="16" width="13.625" style="39" customWidth="1"/>
    <col min="17" max="17" width="8" style="39" customWidth="1"/>
    <col min="18" max="22" width="13.625" style="39" customWidth="1"/>
    <col min="23" max="23" width="0.625" style="39" customWidth="1"/>
    <col min="24" max="25" width="1.75" style="39" customWidth="1"/>
    <col min="26" max="16384" width="9" style="39"/>
  </cols>
  <sheetData>
    <row r="1" spans="1:23" s="305" customFormat="1" ht="33.75" hidden="1" customHeight="1">
      <c r="A1" s="64" t="s">
        <v>411</v>
      </c>
      <c r="B1" s="461">
        <f>②全入力!$B$1</f>
        <v>2021</v>
      </c>
      <c r="E1" s="40"/>
      <c r="F1" s="305">
        <f>②全入力!J1</f>
        <v>9</v>
      </c>
      <c r="H1" s="305">
        <f>②全入力!O1</f>
        <v>14</v>
      </c>
      <c r="I1" s="307">
        <v>1</v>
      </c>
      <c r="J1" s="307"/>
      <c r="K1" s="307"/>
      <c r="L1" s="307">
        <v>1</v>
      </c>
      <c r="M1" s="307">
        <v>0.66666666666666663</v>
      </c>
      <c r="N1" s="307">
        <v>0.33333333333333331</v>
      </c>
      <c r="Q1" s="307">
        <v>1</v>
      </c>
      <c r="R1" s="307">
        <v>0.66666666666666663</v>
      </c>
      <c r="S1" s="307">
        <v>0.33333333333333331</v>
      </c>
    </row>
    <row r="2" spans="1:23" ht="30" customHeight="1"/>
    <row r="3" spans="1:23" ht="4.5" customHeight="1" thickBot="1"/>
    <row r="4" spans="1:23" ht="15.75" customHeight="1">
      <c r="D4" s="2563" t="s">
        <v>13</v>
      </c>
      <c r="E4" s="2564"/>
      <c r="F4" s="2565"/>
      <c r="G4" s="2569" t="s">
        <v>176</v>
      </c>
      <c r="H4" s="2565"/>
      <c r="I4" s="2569" t="s">
        <v>412</v>
      </c>
      <c r="J4" s="2564"/>
      <c r="K4" s="2564"/>
      <c r="L4" s="2564"/>
      <c r="M4" s="2570"/>
      <c r="N4" s="722"/>
      <c r="O4" s="52"/>
      <c r="P4" s="52"/>
      <c r="Q4" s="52"/>
      <c r="R4" s="52"/>
      <c r="S4" s="52"/>
      <c r="T4" s="2563" t="s">
        <v>1018</v>
      </c>
      <c r="U4" s="2565"/>
      <c r="V4" s="308" t="s">
        <v>415</v>
      </c>
      <c r="W4" s="742"/>
    </row>
    <row r="5" spans="1:23" ht="31.5" customHeight="1" thickBot="1">
      <c r="D5" s="2566">
        <f>IF($T$5="入力要確認","入力要確認",②全入力!$L$6)</f>
        <v>0</v>
      </c>
      <c r="E5" s="2567"/>
      <c r="F5" s="2568"/>
      <c r="G5" s="2571">
        <f>IF($T$5="入力要確認","入力要確認",②全入力!$O$6)</f>
        <v>0</v>
      </c>
      <c r="H5" s="2579"/>
      <c r="I5" s="2571">
        <f>IF($T$5="入力要確認","入力要確認",②全入力!$O$5)</f>
        <v>0</v>
      </c>
      <c r="J5" s="2572"/>
      <c r="K5" s="2572"/>
      <c r="L5" s="2572"/>
      <c r="M5" s="2573"/>
      <c r="N5" s="2561" t="s">
        <v>897</v>
      </c>
      <c r="O5" s="2562"/>
      <c r="P5" s="2562"/>
      <c r="Q5" s="2562"/>
      <c r="R5" s="2562"/>
      <c r="S5" s="757"/>
      <c r="T5" s="2580">
        <f>IF(SUM(I13,I47)=SUM(②全入力!DS6,'③-3 R2変更のまとめ'!S4),SUM(I13,I47),"入力要確認")</f>
        <v>0</v>
      </c>
      <c r="U5" s="2581"/>
      <c r="V5" s="1310" t="str">
        <f>②全入力!W3</f>
        <v>実績報告</v>
      </c>
      <c r="W5" s="1211"/>
    </row>
    <row r="6" spans="1:23" ht="3" customHeight="1">
      <c r="P6" s="90"/>
      <c r="U6" s="90"/>
      <c r="V6" s="90"/>
    </row>
    <row r="7" spans="1:23" ht="21" customHeight="1">
      <c r="D7" s="726" t="s">
        <v>893</v>
      </c>
      <c r="P7" s="90"/>
      <c r="U7" s="90"/>
      <c r="V7" s="90"/>
    </row>
    <row r="8" spans="1:23" ht="3.75" customHeight="1" thickBot="1">
      <c r="P8" s="90"/>
      <c r="U8" s="90"/>
      <c r="V8" s="90"/>
    </row>
    <row r="9" spans="1:23" ht="16.5" customHeight="1">
      <c r="E9" s="2558" t="s">
        <v>894</v>
      </c>
      <c r="F9" s="2559"/>
      <c r="G9" s="2559"/>
      <c r="H9" s="2560"/>
      <c r="I9" s="724" t="s">
        <v>769</v>
      </c>
      <c r="J9" s="723"/>
      <c r="K9" s="723"/>
      <c r="L9" s="2576" t="str">
        <f>V5&amp;"時の学部・学科別の金額（｢②全入力」シート分のみ）"</f>
        <v>実績報告時の学部・学科別の金額（｢②全入力」シート分のみ）</v>
      </c>
      <c r="M9" s="2577"/>
      <c r="N9" s="2577"/>
      <c r="O9" s="2577"/>
      <c r="P9" s="2577"/>
      <c r="Q9" s="2577"/>
      <c r="R9" s="2577"/>
      <c r="S9" s="2577"/>
      <c r="T9" s="2577"/>
      <c r="U9" s="2578"/>
      <c r="V9" s="2591" t="s">
        <v>776</v>
      </c>
    </row>
    <row r="10" spans="1:23" ht="16.5" customHeight="1">
      <c r="E10" s="2547" t="s">
        <v>303</v>
      </c>
      <c r="F10" s="2549" t="s">
        <v>414</v>
      </c>
      <c r="G10" s="2550"/>
      <c r="H10" s="1802" t="s">
        <v>896</v>
      </c>
      <c r="I10" s="1801" t="s">
        <v>770</v>
      </c>
      <c r="J10" s="1801" t="s">
        <v>771</v>
      </c>
      <c r="K10" s="1801" t="s">
        <v>772</v>
      </c>
      <c r="L10" s="2574" t="s">
        <v>895</v>
      </c>
      <c r="M10" s="2575"/>
      <c r="N10" s="2575"/>
      <c r="O10" s="2575"/>
      <c r="P10" s="2575"/>
      <c r="Q10" s="2584" t="s">
        <v>768</v>
      </c>
      <c r="R10" s="2585"/>
      <c r="S10" s="2585"/>
      <c r="T10" s="2585"/>
      <c r="U10" s="2586"/>
      <c r="V10" s="2592"/>
    </row>
    <row r="11" spans="1:23">
      <c r="E11" s="2547"/>
      <c r="F11" s="2549"/>
      <c r="G11" s="2550"/>
      <c r="H11" s="1802"/>
      <c r="I11" s="1802"/>
      <c r="J11" s="1802"/>
      <c r="K11" s="1802"/>
      <c r="L11" s="1411" t="s">
        <v>416</v>
      </c>
      <c r="M11" s="725" t="s">
        <v>424</v>
      </c>
      <c r="N11" s="156">
        <v>0.66666666666666663</v>
      </c>
      <c r="O11" s="156">
        <v>0.33333333333333331</v>
      </c>
      <c r="P11" s="1411" t="s">
        <v>181</v>
      </c>
      <c r="Q11" s="1411" t="s">
        <v>416</v>
      </c>
      <c r="R11" s="725" t="s">
        <v>424</v>
      </c>
      <c r="S11" s="156">
        <v>0.66666666666666663</v>
      </c>
      <c r="T11" s="156">
        <v>0.33333333333333331</v>
      </c>
      <c r="U11" s="752" t="s">
        <v>181</v>
      </c>
      <c r="V11" s="2592"/>
    </row>
    <row r="12" spans="1:23">
      <c r="A12" s="159" t="s">
        <v>533</v>
      </c>
      <c r="B12" s="159"/>
      <c r="C12" s="159"/>
      <c r="E12" s="2548"/>
      <c r="F12" s="2551"/>
      <c r="G12" s="2552"/>
      <c r="H12" s="1803"/>
      <c r="I12" s="51" t="s">
        <v>1019</v>
      </c>
      <c r="J12" s="51" t="s">
        <v>180</v>
      </c>
      <c r="K12" s="51" t="s">
        <v>180</v>
      </c>
      <c r="L12" s="51" t="s">
        <v>179</v>
      </c>
      <c r="M12" s="65" t="s">
        <v>180</v>
      </c>
      <c r="N12" s="66" t="s">
        <v>180</v>
      </c>
      <c r="O12" s="67" t="s">
        <v>180</v>
      </c>
      <c r="P12" s="51" t="s">
        <v>180</v>
      </c>
      <c r="Q12" s="51" t="s">
        <v>179</v>
      </c>
      <c r="R12" s="65" t="s">
        <v>180</v>
      </c>
      <c r="S12" s="66" t="s">
        <v>180</v>
      </c>
      <c r="T12" s="67" t="s">
        <v>180</v>
      </c>
      <c r="U12" s="753" t="s">
        <v>180</v>
      </c>
      <c r="V12" s="747" t="s">
        <v>1020</v>
      </c>
    </row>
    <row r="13" spans="1:23" ht="12.75" customHeight="1">
      <c r="E13" s="2539" t="s">
        <v>413</v>
      </c>
      <c r="F13" s="2540"/>
      <c r="G13" s="2540"/>
      <c r="H13" s="2541"/>
      <c r="I13" s="84">
        <f>IF(SUM(I14:I39)&lt;&gt;SUM(P13,U13),"入力要確認",SUM(I14:I39))</f>
        <v>0</v>
      </c>
      <c r="J13" s="84"/>
      <c r="K13" s="84"/>
      <c r="L13" s="84">
        <f t="shared" ref="L13:T13" si="0">SUM(L14:L39)</f>
        <v>0</v>
      </c>
      <c r="M13" s="85">
        <f t="shared" si="0"/>
        <v>0</v>
      </c>
      <c r="N13" s="82">
        <f t="shared" si="0"/>
        <v>0</v>
      </c>
      <c r="O13" s="83">
        <f t="shared" si="0"/>
        <v>0</v>
      </c>
      <c r="P13" s="84">
        <f>IF(SUM($P$14:$P$39)=②全入力!$DF$17,SUM($P$14:$P$39),"入力要確認")</f>
        <v>0</v>
      </c>
      <c r="Q13" s="84">
        <f t="shared" si="0"/>
        <v>0</v>
      </c>
      <c r="R13" s="85">
        <f t="shared" si="0"/>
        <v>0</v>
      </c>
      <c r="S13" s="82">
        <f t="shared" si="0"/>
        <v>0</v>
      </c>
      <c r="T13" s="83">
        <f t="shared" si="0"/>
        <v>0</v>
      </c>
      <c r="U13" s="822">
        <f>IF(SUM(U14:U39)=②全入力!DT17,SUM(U14:U39),"入力要確認")</f>
        <v>0</v>
      </c>
      <c r="V13" s="1074">
        <f>SUM(I13,I47)</f>
        <v>0</v>
      </c>
    </row>
    <row r="14" spans="1:23" ht="12.75" customHeight="1">
      <c r="A14" s="305" t="str">
        <f>IF(ISERROR(VLOOKUP($E14,②全入力!$B$18:$EI$1500,13,FALSE)),"",VLOOKUP($E14,②全入力!$B$18:$EI$1500,13,FALSE))</f>
        <v/>
      </c>
      <c r="E14" s="86">
        <v>1</v>
      </c>
      <c r="F14" s="2542" t="str">
        <f>IF(ISERROR(VLOOKUP($E14,②全入力!$B$18:$EI$1500,F$1,FALSE)),"",VLOOKUP($E14,②全入力!$B$18:$EI$1500,F$1,FALSE))</f>
        <v/>
      </c>
      <c r="G14" s="2543"/>
      <c r="H14" s="68" t="str">
        <f>IF(ISERROR(VLOOKUP($E14,②全入力!$B$18:$EI$1500,H$1,FALSE)),"",VLOOKUP($E14,②全入力!$B$18:$EI$1500,H$1,FALSE))</f>
        <v/>
      </c>
      <c r="I14" s="71">
        <f>P14+U14</f>
        <v>0</v>
      </c>
      <c r="J14" s="95"/>
      <c r="K14" s="95"/>
      <c r="L14" s="95">
        <f t="array" ref="L14">SUM(IF(②全入力!$J$18:$J$2500=$F14,IF(②全入力!$O$18:$O$2500=$H14,②全入力!$AG$18:$AG$2500)))</f>
        <v>0</v>
      </c>
      <c r="M14" s="126">
        <f t="array" ref="M14">SUM(IF(②全入力!$J$18:$J$2500=$F14,IF(②全入力!$O$18:$O$2500=$H14,②全入力!CS$18:CS$2500)))</f>
        <v>0</v>
      </c>
      <c r="N14" s="69">
        <f t="array" ref="N14">SUM(IF(②全入力!$J$18:$J$2500=$F14,IF(②全入力!$O$18:$O$2500=$H14,②全入力!CT$18:CT$2500)))</f>
        <v>0</v>
      </c>
      <c r="O14" s="70">
        <f t="array" ref="O14">SUM(IF(②全入力!$J$18:$J$2500=$F14,IF(②全入力!$O$18:$O$2500=$H14,②全入力!CU$18:CU$2500)))</f>
        <v>0</v>
      </c>
      <c r="P14" s="95">
        <f>SUM(M14:O14)</f>
        <v>0</v>
      </c>
      <c r="Q14" s="95">
        <f t="array" ref="Q14">SUM(IF(②全入力!$J$18:$J$2500=$F14,IF(②全入力!$O$18:$O$2500=$H14,②全入力!DS$18:DS$2500)))</f>
        <v>0</v>
      </c>
      <c r="R14" s="126">
        <f t="array" ref="R14">SUM(IF(②全入力!$J$18:$J$2500=$F14,IF(②全入力!$O$18:$O$2500=$H14,②全入力!DU$18:DU$2500)))</f>
        <v>0</v>
      </c>
      <c r="S14" s="69">
        <f t="array" ref="S14">SUM(IF(②全入力!$J$18:$J$2500=$F14,IF(②全入力!$O$18:$O$2500=$H14,②全入力!DV$18:DV$2500)))</f>
        <v>0</v>
      </c>
      <c r="T14" s="70">
        <f t="array" ref="T14">SUM(IF(②全入力!$J$18:$J$2500=$F14,IF(②全入力!$O$18:$O$2500=$H14,②全入力!DW$18:DW$2500)))</f>
        <v>0</v>
      </c>
      <c r="U14" s="698">
        <f>SUM(R14:T14)</f>
        <v>0</v>
      </c>
      <c r="V14" s="748">
        <f t="array" ref="V14">$I14+SUM(IF($F$48:$G$67=$F14,IF($H$48:$H$67=$H14,$I$48:$I$67)))</f>
        <v>0</v>
      </c>
    </row>
    <row r="15" spans="1:23" ht="12.75" customHeight="1">
      <c r="A15" s="305" t="str">
        <f>IF(ISERROR(VLOOKUP($E15,②全入力!$B$18:$EI$1500,13,FALSE)),"",VLOOKUP($E15,②全入力!$B$18:$EI$1500,13,FALSE))</f>
        <v/>
      </c>
      <c r="E15" s="87">
        <v>2</v>
      </c>
      <c r="F15" s="2582" t="str">
        <f>IF(ISERROR(VLOOKUP($E15,②全入力!$B$18:$EI$1500,F$1,FALSE)),"",VLOOKUP($E15,②全入力!$B$18:$EI$1500,F$1,FALSE))</f>
        <v/>
      </c>
      <c r="G15" s="2583"/>
      <c r="H15" s="72" t="str">
        <f>IF(ISERROR(VLOOKUP($E15,②全入力!$B$18:$EI$1500,H$1,FALSE)),"",VLOOKUP($E15,②全入力!$B$18:$EI$1500,H$1,FALSE))</f>
        <v/>
      </c>
      <c r="I15" s="76">
        <f t="shared" ref="I15:I37" si="1">P15+U15</f>
        <v>0</v>
      </c>
      <c r="J15" s="76"/>
      <c r="K15" s="76"/>
      <c r="L15" s="76">
        <f t="array" ref="L15">SUM(IF(②全入力!$J$18:$J$2500=$F15,IF(②全入力!$O$18:$O$2500=$H15,②全入力!$AG$18:$AG$2500)))</f>
        <v>0</v>
      </c>
      <c r="M15" s="73">
        <f t="array" ref="M15">SUM(IF(②全入力!$J$18:$J$2500=$F15,IF(②全入力!$O$18:$O$2500=$H15,②全入力!CS$18:CS$2500)))</f>
        <v>0</v>
      </c>
      <c r="N15" s="74">
        <f t="array" ref="N15">SUM(IF(②全入力!$J$18:$J$2500=$F15,IF(②全入力!$O$18:$O$2500=$H15,②全入力!CT$18:CT$2500)))</f>
        <v>0</v>
      </c>
      <c r="O15" s="75">
        <f t="array" ref="O15">SUM(IF(②全入力!$J$18:$J$2500=$F15,IF(②全入力!$O$18:$O$2500=$H15,②全入力!CU$18:CU$2500)))</f>
        <v>0</v>
      </c>
      <c r="P15" s="76">
        <f t="shared" ref="P15:P37" si="2">SUM(M15:O15)</f>
        <v>0</v>
      </c>
      <c r="Q15" s="76">
        <f t="array" ref="Q15">SUM(IF(②全入力!$J$18:$J$2500=$F15,IF(②全入力!$O$18:$O$2500=$H15,②全入力!DS$18:DS$2500)))</f>
        <v>0</v>
      </c>
      <c r="R15" s="73">
        <f t="array" ref="R15">SUM(IF(②全入力!$J$18:$J$2500=$F15,IF(②全入力!$O$18:$O$2500=$H15,②全入力!DU$18:DU$2500)))</f>
        <v>0</v>
      </c>
      <c r="S15" s="74">
        <f t="array" ref="S15">SUM(IF(②全入力!$J$18:$J$2500=$F15,IF(②全入力!$O$18:$O$2500=$H15,②全入力!DV$18:DV$2500)))</f>
        <v>0</v>
      </c>
      <c r="T15" s="75">
        <f t="array" ref="T15">SUM(IF(②全入力!$J$18:$J$2500=$F15,IF(②全入力!$O$18:$O$2500=$H15,②全入力!DW$18:DW$2500)))</f>
        <v>0</v>
      </c>
      <c r="U15" s="705">
        <f t="shared" ref="U15:U37" si="3">SUM(R15:T15)</f>
        <v>0</v>
      </c>
      <c r="V15" s="749">
        <f t="array" ref="V15">$I15+SUM(IF($F$48:$G$67=$F15,IF($H$48:$H$67=$H15,$I$48:$I$67)))</f>
        <v>0</v>
      </c>
    </row>
    <row r="16" spans="1:23" ht="12.75" customHeight="1">
      <c r="A16" s="305" t="str">
        <f>IF(ISERROR(VLOOKUP($E16,②全入力!$B$18:$EI$1500,13,FALSE)),"",VLOOKUP($E16,②全入力!$B$18:$EI$1500,13,FALSE))</f>
        <v/>
      </c>
      <c r="E16" s="87">
        <v>3</v>
      </c>
      <c r="F16" s="2582" t="str">
        <f>IF(ISERROR(VLOOKUP($E16,②全入力!$B$18:$EI$1500,F$1,FALSE)),"",VLOOKUP($E16,②全入力!$B$18:$EI$1500,F$1,FALSE))</f>
        <v/>
      </c>
      <c r="G16" s="2583"/>
      <c r="H16" s="72" t="str">
        <f>IF(ISERROR(VLOOKUP($E16,②全入力!$B$18:$EI$1500,H$1,FALSE)),"",VLOOKUP($E16,②全入力!$B$18:$EI$1500,H$1,FALSE))</f>
        <v/>
      </c>
      <c r="I16" s="76">
        <f t="shared" si="1"/>
        <v>0</v>
      </c>
      <c r="J16" s="76"/>
      <c r="K16" s="76"/>
      <c r="L16" s="76">
        <f t="array" ref="L16">SUM(IF(②全入力!$J$18:$J$2500=$F16,IF(②全入力!$O$18:$O$2500=$H16,②全入力!$AG$18:$AG$2500)))</f>
        <v>0</v>
      </c>
      <c r="M16" s="73">
        <f t="array" ref="M16">SUM(IF(②全入力!$J$18:$J$2500=$F16,IF(②全入力!$O$18:$O$2500=$H16,②全入力!CS$18:CS$2500)))</f>
        <v>0</v>
      </c>
      <c r="N16" s="74">
        <f t="array" ref="N16">SUM(IF(②全入力!$J$18:$J$2500=$F16,IF(②全入力!$O$18:$O$2500=$H16,②全入力!CT$18:CT$2500)))</f>
        <v>0</v>
      </c>
      <c r="O16" s="75">
        <f t="array" ref="O16">SUM(IF(②全入力!$J$18:$J$2500=$F16,IF(②全入力!$O$18:$O$2500=$H16,②全入力!CU$18:CU$2500)))</f>
        <v>0</v>
      </c>
      <c r="P16" s="76">
        <f t="shared" si="2"/>
        <v>0</v>
      </c>
      <c r="Q16" s="76">
        <f t="array" ref="Q16">SUM(IF(②全入力!$J$18:$J$2500=$F16,IF(②全入力!$O$18:$O$2500=$H16,②全入力!DS$18:DS$2500)))</f>
        <v>0</v>
      </c>
      <c r="R16" s="73">
        <f t="array" ref="R16">SUM(IF(②全入力!$J$18:$J$2500=$F16,IF(②全入力!$O$18:$O$2500=$H16,②全入力!DU$18:DU$2500)))</f>
        <v>0</v>
      </c>
      <c r="S16" s="74">
        <f t="array" ref="S16">SUM(IF(②全入力!$J$18:$J$2500=$F16,IF(②全入力!$O$18:$O$2500=$H16,②全入力!DV$18:DV$2500)))</f>
        <v>0</v>
      </c>
      <c r="T16" s="75">
        <f t="array" ref="T16">SUM(IF(②全入力!$J$18:$J$2500=$F16,IF(②全入力!$O$18:$O$2500=$H16,②全入力!DW$18:DW$2500)))</f>
        <v>0</v>
      </c>
      <c r="U16" s="705">
        <f t="shared" si="3"/>
        <v>0</v>
      </c>
      <c r="V16" s="749">
        <f t="array" ref="V16">$I16+SUM(IF($F$48:$G$67=$F16,IF($H$48:$H$67=$H16,$I$48:$I$67)))</f>
        <v>0</v>
      </c>
    </row>
    <row r="17" spans="1:22" ht="12.75" customHeight="1">
      <c r="A17" s="305" t="str">
        <f>IF(ISERROR(VLOOKUP($E17,②全入力!$B$18:$EI$1500,13,FALSE)),"",VLOOKUP($E17,②全入力!$B$18:$EI$1500,13,FALSE))</f>
        <v/>
      </c>
      <c r="E17" s="87">
        <v>4</v>
      </c>
      <c r="F17" s="2582" t="str">
        <f>IF(ISERROR(VLOOKUP($E17,②全入力!$B$18:$EI$1500,F$1,FALSE)),"",VLOOKUP($E17,②全入力!$B$18:$EI$1500,F$1,FALSE))</f>
        <v/>
      </c>
      <c r="G17" s="2583"/>
      <c r="H17" s="72" t="str">
        <f>IF(ISERROR(VLOOKUP($E17,②全入力!$B$18:$EI$1500,H$1,FALSE)),"",VLOOKUP($E17,②全入力!$B$18:$EI$1500,H$1,FALSE))</f>
        <v/>
      </c>
      <c r="I17" s="76">
        <f t="shared" si="1"/>
        <v>0</v>
      </c>
      <c r="J17" s="76"/>
      <c r="K17" s="76"/>
      <c r="L17" s="76">
        <f t="array" ref="L17">SUM(IF(②全入力!$J$18:$J$2500=$F17,IF(②全入力!$O$18:$O$2500=$H17,②全入力!$AG$18:$AG$2500)))</f>
        <v>0</v>
      </c>
      <c r="M17" s="73">
        <f t="array" ref="M17">SUM(IF(②全入力!$J$18:$J$2500=$F17,IF(②全入力!$O$18:$O$2500=$H17,②全入力!CS$18:CS$2500)))</f>
        <v>0</v>
      </c>
      <c r="N17" s="74">
        <f t="array" ref="N17">SUM(IF(②全入力!$J$18:$J$2500=$F17,IF(②全入力!$O$18:$O$2500=$H17,②全入力!CT$18:CT$2500)))</f>
        <v>0</v>
      </c>
      <c r="O17" s="75">
        <f t="array" ref="O17">SUM(IF(②全入力!$J$18:$J$2500=$F17,IF(②全入力!$O$18:$O$2500=$H17,②全入力!CU$18:CU$2500)))</f>
        <v>0</v>
      </c>
      <c r="P17" s="76">
        <f t="shared" si="2"/>
        <v>0</v>
      </c>
      <c r="Q17" s="76">
        <f t="array" ref="Q17">SUM(IF(②全入力!$J$18:$J$2500=$F17,IF(②全入力!$O$18:$O$2500=$H17,②全入力!DS$18:DS$2500)))</f>
        <v>0</v>
      </c>
      <c r="R17" s="73">
        <f t="array" ref="R17">SUM(IF(②全入力!$J$18:$J$2500=$F17,IF(②全入力!$O$18:$O$2500=$H17,②全入力!DU$18:DU$2500)))</f>
        <v>0</v>
      </c>
      <c r="S17" s="74">
        <f t="array" ref="S17">SUM(IF(②全入力!$J$18:$J$2500=$F17,IF(②全入力!$O$18:$O$2500=$H17,②全入力!DV$18:DV$2500)))</f>
        <v>0</v>
      </c>
      <c r="T17" s="75">
        <f t="array" ref="T17">SUM(IF(②全入力!$J$18:$J$2500=$F17,IF(②全入力!$O$18:$O$2500=$H17,②全入力!DW$18:DW$2500)))</f>
        <v>0</v>
      </c>
      <c r="U17" s="705">
        <f t="shared" si="3"/>
        <v>0</v>
      </c>
      <c r="V17" s="749">
        <f t="array" ref="V17">$I17+SUM(IF($F$48:$G$67=$F17,IF($H$48:$H$67=$H17,$I$48:$I$67)))</f>
        <v>0</v>
      </c>
    </row>
    <row r="18" spans="1:22" ht="12.75" customHeight="1">
      <c r="A18" s="305" t="str">
        <f>IF(ISERROR(VLOOKUP($E18,②全入力!$B$18:$EI$1500,13,FALSE)),"",VLOOKUP($E18,②全入力!$B$18:$EI$1500,13,FALSE))</f>
        <v/>
      </c>
      <c r="E18" s="87">
        <v>5</v>
      </c>
      <c r="F18" s="2582" t="str">
        <f>IF(ISERROR(VLOOKUP($E18,②全入力!$B$18:$EI$1500,F$1,FALSE)),"",VLOOKUP($E18,②全入力!$B$18:$EI$1500,F$1,FALSE))</f>
        <v/>
      </c>
      <c r="G18" s="2583"/>
      <c r="H18" s="72" t="str">
        <f>IF(ISERROR(VLOOKUP($E18,②全入力!$B$18:$EI$1500,H$1,FALSE)),"",VLOOKUP($E18,②全入力!$B$18:$EI$1500,H$1,FALSE))</f>
        <v/>
      </c>
      <c r="I18" s="76">
        <f t="shared" si="1"/>
        <v>0</v>
      </c>
      <c r="J18" s="76"/>
      <c r="K18" s="76"/>
      <c r="L18" s="76">
        <f t="array" ref="L18">SUM(IF(②全入力!$J$18:$J$2500=$F18,IF(②全入力!$O$18:$O$2500=$H18,②全入力!$AG$18:$AG$2500)))</f>
        <v>0</v>
      </c>
      <c r="M18" s="73">
        <f t="array" ref="M18">SUM(IF(②全入力!$J$18:$J$2500=$F18,IF(②全入力!$O$18:$O$2500=$H18,②全入力!CS$18:CS$2500)))</f>
        <v>0</v>
      </c>
      <c r="N18" s="74">
        <f t="array" ref="N18">SUM(IF(②全入力!$J$18:$J$2500=$F18,IF(②全入力!$O$18:$O$2500=$H18,②全入力!CT$18:CT$2500)))</f>
        <v>0</v>
      </c>
      <c r="O18" s="75">
        <f t="array" ref="O18">SUM(IF(②全入力!$J$18:$J$2500=$F18,IF(②全入力!$O$18:$O$2500=$H18,②全入力!CU$18:CU$2500)))</f>
        <v>0</v>
      </c>
      <c r="P18" s="76">
        <f t="shared" si="2"/>
        <v>0</v>
      </c>
      <c r="Q18" s="76">
        <f t="array" ref="Q18">SUM(IF(②全入力!$J$18:$J$2500=$F18,IF(②全入力!$O$18:$O$2500=$H18,②全入力!DS$18:DS$2500)))</f>
        <v>0</v>
      </c>
      <c r="R18" s="73">
        <f t="array" ref="R18">SUM(IF(②全入力!$J$18:$J$2500=$F18,IF(②全入力!$O$18:$O$2500=$H18,②全入力!DU$18:DU$2500)))</f>
        <v>0</v>
      </c>
      <c r="S18" s="74">
        <f t="array" ref="S18">SUM(IF(②全入力!$J$18:$J$2500=$F18,IF(②全入力!$O$18:$O$2500=$H18,②全入力!DV$18:DV$2500)))</f>
        <v>0</v>
      </c>
      <c r="T18" s="75">
        <f t="array" ref="T18">SUM(IF(②全入力!$J$18:$J$2500=$F18,IF(②全入力!$O$18:$O$2500=$H18,②全入力!DW$18:DW$2500)))</f>
        <v>0</v>
      </c>
      <c r="U18" s="705">
        <f t="shared" si="3"/>
        <v>0</v>
      </c>
      <c r="V18" s="749">
        <f t="array" ref="V18">$I18+SUM(IF($F$48:$G$67=$F18,IF($H$48:$H$67=$H18,$I$48:$I$67)))</f>
        <v>0</v>
      </c>
    </row>
    <row r="19" spans="1:22" ht="12.75" customHeight="1">
      <c r="A19" s="305" t="str">
        <f>IF(ISERROR(VLOOKUP($E19,②全入力!$B$18:$EI$1500,13,FALSE)),"",VLOOKUP($E19,②全入力!$B$18:$EI$1500,13,FALSE))</f>
        <v/>
      </c>
      <c r="E19" s="87">
        <v>6</v>
      </c>
      <c r="F19" s="2582" t="str">
        <f>IF(ISERROR(VLOOKUP($E19,②全入力!$B$18:$EI$1500,F$1,FALSE)),"",VLOOKUP($E19,②全入力!$B$18:$EI$1500,F$1,FALSE))</f>
        <v/>
      </c>
      <c r="G19" s="2583"/>
      <c r="H19" s="72" t="str">
        <f>IF(ISERROR(VLOOKUP($E19,②全入力!$B$18:$EI$1500,H$1,FALSE)),"",VLOOKUP($E19,②全入力!$B$18:$EI$1500,H$1,FALSE))</f>
        <v/>
      </c>
      <c r="I19" s="76">
        <f t="shared" si="1"/>
        <v>0</v>
      </c>
      <c r="J19" s="76"/>
      <c r="K19" s="76"/>
      <c r="L19" s="76">
        <f t="array" ref="L19">SUM(IF(②全入力!$J$18:$J$2500=$F19,IF(②全入力!$O$18:$O$2500=$H19,②全入力!$AG$18:$AG$2500)))</f>
        <v>0</v>
      </c>
      <c r="M19" s="73">
        <f t="array" ref="M19">SUM(IF(②全入力!$J$18:$J$2500=$F19,IF(②全入力!$O$18:$O$2500=$H19,②全入力!CS$18:CS$2500)))</f>
        <v>0</v>
      </c>
      <c r="N19" s="74">
        <f t="array" ref="N19">SUM(IF(②全入力!$J$18:$J$2500=$F19,IF(②全入力!$O$18:$O$2500=$H19,②全入力!CT$18:CT$2500)))</f>
        <v>0</v>
      </c>
      <c r="O19" s="75">
        <f t="array" ref="O19">SUM(IF(②全入力!$J$18:$J$2500=$F19,IF(②全入力!$O$18:$O$2500=$H19,②全入力!CU$18:CU$2500)))</f>
        <v>0</v>
      </c>
      <c r="P19" s="76">
        <f t="shared" si="2"/>
        <v>0</v>
      </c>
      <c r="Q19" s="76">
        <f t="array" ref="Q19">SUM(IF(②全入力!$J$18:$J$2500=$F19,IF(②全入力!$O$18:$O$2500=$H19,②全入力!DS$18:DS$2500)))</f>
        <v>0</v>
      </c>
      <c r="R19" s="73">
        <f t="array" ref="R19">SUM(IF(②全入力!$J$18:$J$2500=$F19,IF(②全入力!$O$18:$O$2500=$H19,②全入力!DU$18:DU$2500)))</f>
        <v>0</v>
      </c>
      <c r="S19" s="74">
        <f t="array" ref="S19">SUM(IF(②全入力!$J$18:$J$2500=$F19,IF(②全入力!$O$18:$O$2500=$H19,②全入力!DV$18:DV$2500)))</f>
        <v>0</v>
      </c>
      <c r="T19" s="75">
        <f t="array" ref="T19">SUM(IF(②全入力!$J$18:$J$2500=$F19,IF(②全入力!$O$18:$O$2500=$H19,②全入力!DW$18:DW$2500)))</f>
        <v>0</v>
      </c>
      <c r="U19" s="705">
        <f t="shared" si="3"/>
        <v>0</v>
      </c>
      <c r="V19" s="749">
        <f t="array" ref="V19">$I19+SUM(IF($F$48:$G$67=$F19,IF($H$48:$H$67=$H19,$I$48:$I$67)))</f>
        <v>0</v>
      </c>
    </row>
    <row r="20" spans="1:22" ht="12.75" customHeight="1">
      <c r="A20" s="305" t="str">
        <f>IF(ISERROR(VLOOKUP($E20,②全入力!$B$18:$EI$1500,13,FALSE)),"",VLOOKUP($E20,②全入力!$B$18:$EI$1500,13,FALSE))</f>
        <v/>
      </c>
      <c r="E20" s="87">
        <v>7</v>
      </c>
      <c r="F20" s="2582" t="str">
        <f>IF(ISERROR(VLOOKUP($E20,②全入力!$B$18:$EI$1500,F$1,FALSE)),"",VLOOKUP($E20,②全入力!$B$18:$EI$1500,F$1,FALSE))</f>
        <v/>
      </c>
      <c r="G20" s="2583"/>
      <c r="H20" s="72" t="str">
        <f>IF(ISERROR(VLOOKUP($E20,②全入力!$B$18:$EI$1500,H$1,FALSE)),"",VLOOKUP($E20,②全入力!$B$18:$EI$1500,H$1,FALSE))</f>
        <v/>
      </c>
      <c r="I20" s="76">
        <f t="shared" si="1"/>
        <v>0</v>
      </c>
      <c r="J20" s="76"/>
      <c r="K20" s="76"/>
      <c r="L20" s="76">
        <f t="array" ref="L20">SUM(IF(②全入力!$J$18:$J$2500=$F20,IF(②全入力!$O$18:$O$2500=$H20,②全入力!$AG$18:$AG$2500)))</f>
        <v>0</v>
      </c>
      <c r="M20" s="73">
        <f t="array" ref="M20">SUM(IF(②全入力!$J$18:$J$2500=$F20,IF(②全入力!$O$18:$O$2500=$H20,②全入力!CS$18:CS$2500)))</f>
        <v>0</v>
      </c>
      <c r="N20" s="74">
        <f t="array" ref="N20">SUM(IF(②全入力!$J$18:$J$2500=$F20,IF(②全入力!$O$18:$O$2500=$H20,②全入力!CT$18:CT$2500)))</f>
        <v>0</v>
      </c>
      <c r="O20" s="75">
        <f t="array" ref="O20">SUM(IF(②全入力!$J$18:$J$2500=$F20,IF(②全入力!$O$18:$O$2500=$H20,②全入力!CU$18:CU$2500)))</f>
        <v>0</v>
      </c>
      <c r="P20" s="76">
        <f t="shared" si="2"/>
        <v>0</v>
      </c>
      <c r="Q20" s="76">
        <f t="array" ref="Q20">SUM(IF(②全入力!$J$18:$J$2500=$F20,IF(②全入力!$O$18:$O$2500=$H20,②全入力!DS$18:DS$2500)))</f>
        <v>0</v>
      </c>
      <c r="R20" s="73">
        <f t="array" ref="R20">SUM(IF(②全入力!$J$18:$J$2500=$F20,IF(②全入力!$O$18:$O$2500=$H20,②全入力!DU$18:DU$2500)))</f>
        <v>0</v>
      </c>
      <c r="S20" s="74">
        <f t="array" ref="S20">SUM(IF(②全入力!$J$18:$J$2500=$F20,IF(②全入力!$O$18:$O$2500=$H20,②全入力!DV$18:DV$2500)))</f>
        <v>0</v>
      </c>
      <c r="T20" s="75">
        <f t="array" ref="T20">SUM(IF(②全入力!$J$18:$J$2500=$F20,IF(②全入力!$O$18:$O$2500=$H20,②全入力!DW$18:DW$2500)))</f>
        <v>0</v>
      </c>
      <c r="U20" s="705">
        <f t="shared" si="3"/>
        <v>0</v>
      </c>
      <c r="V20" s="749">
        <f t="array" ref="V20">$I20+SUM(IF($F$48:$G$67=$F20,IF($H$48:$H$67=$H20,$I$48:$I$67)))</f>
        <v>0</v>
      </c>
    </row>
    <row r="21" spans="1:22" ht="12.75" customHeight="1">
      <c r="A21" s="305" t="str">
        <f>IF(ISERROR(VLOOKUP($E21,②全入力!$B$18:$EI$1500,13,FALSE)),"",VLOOKUP($E21,②全入力!$B$18:$EI$1500,13,FALSE))</f>
        <v/>
      </c>
      <c r="E21" s="87">
        <v>8</v>
      </c>
      <c r="F21" s="2582" t="str">
        <f>IF(ISERROR(VLOOKUP($E21,②全入力!$B$18:$EI$1500,F$1,FALSE)),"",VLOOKUP($E21,②全入力!$B$18:$EI$1500,F$1,FALSE))</f>
        <v/>
      </c>
      <c r="G21" s="2583"/>
      <c r="H21" s="72" t="str">
        <f>IF(ISERROR(VLOOKUP($E21,②全入力!$B$18:$EI$1500,H$1,FALSE)),"",VLOOKUP($E21,②全入力!$B$18:$EI$1500,H$1,FALSE))</f>
        <v/>
      </c>
      <c r="I21" s="76">
        <f t="shared" si="1"/>
        <v>0</v>
      </c>
      <c r="J21" s="76"/>
      <c r="K21" s="76"/>
      <c r="L21" s="76">
        <f t="array" ref="L21">SUM(IF(②全入力!$J$18:$J$2500=$F21,IF(②全入力!$O$18:$O$2500=$H21,②全入力!$AG$18:$AG$2500)))</f>
        <v>0</v>
      </c>
      <c r="M21" s="73">
        <f t="array" ref="M21">SUM(IF(②全入力!$J$18:$J$2500=$F21,IF(②全入力!$O$18:$O$2500=$H21,②全入力!CS$18:CS$2500)))</f>
        <v>0</v>
      </c>
      <c r="N21" s="74">
        <f t="array" ref="N21">SUM(IF(②全入力!$J$18:$J$2500=$F21,IF(②全入力!$O$18:$O$2500=$H21,②全入力!CT$18:CT$2500)))</f>
        <v>0</v>
      </c>
      <c r="O21" s="75">
        <f t="array" ref="O21">SUM(IF(②全入力!$J$18:$J$2500=$F21,IF(②全入力!$O$18:$O$2500=$H21,②全入力!CU$18:CU$2500)))</f>
        <v>0</v>
      </c>
      <c r="P21" s="76">
        <f t="shared" si="2"/>
        <v>0</v>
      </c>
      <c r="Q21" s="76">
        <f t="array" ref="Q21">SUM(IF(②全入力!$J$18:$J$2500=$F21,IF(②全入力!$O$18:$O$2500=$H21,②全入力!DS$18:DS$2500)))</f>
        <v>0</v>
      </c>
      <c r="R21" s="73">
        <f t="array" ref="R21">SUM(IF(②全入力!$J$18:$J$2500=$F21,IF(②全入力!$O$18:$O$2500=$H21,②全入力!DU$18:DU$2500)))</f>
        <v>0</v>
      </c>
      <c r="S21" s="74">
        <f t="array" ref="S21">SUM(IF(②全入力!$J$18:$J$2500=$F21,IF(②全入力!$O$18:$O$2500=$H21,②全入力!DV$18:DV$2500)))</f>
        <v>0</v>
      </c>
      <c r="T21" s="75">
        <f t="array" ref="T21">SUM(IF(②全入力!$J$18:$J$2500=$F21,IF(②全入力!$O$18:$O$2500=$H21,②全入力!DW$18:DW$2500)))</f>
        <v>0</v>
      </c>
      <c r="U21" s="705">
        <f t="shared" si="3"/>
        <v>0</v>
      </c>
      <c r="V21" s="749">
        <f t="array" ref="V21">$I21+SUM(IF($F$48:$G$67=$F21,IF($H$48:$H$67=$H21,$I$48:$I$67)))</f>
        <v>0</v>
      </c>
    </row>
    <row r="22" spans="1:22" ht="12.75" customHeight="1">
      <c r="A22" s="305" t="str">
        <f>IF(ISERROR(VLOOKUP($E22,②全入力!$B$18:$EI$1500,13,FALSE)),"",VLOOKUP($E22,②全入力!$B$18:$EI$1500,13,FALSE))</f>
        <v/>
      </c>
      <c r="E22" s="87">
        <v>9</v>
      </c>
      <c r="F22" s="2582" t="str">
        <f>IF(ISERROR(VLOOKUP($E22,②全入力!$B$18:$EI$1500,F$1,FALSE)),"",VLOOKUP($E22,②全入力!$B$18:$EI$1500,F$1,FALSE))</f>
        <v/>
      </c>
      <c r="G22" s="2583"/>
      <c r="H22" s="72" t="str">
        <f>IF(ISERROR(VLOOKUP($E22,②全入力!$B$18:$EI$1500,H$1,FALSE)),"",VLOOKUP($E22,②全入力!$B$18:$EI$1500,H$1,FALSE))</f>
        <v/>
      </c>
      <c r="I22" s="76">
        <f t="shared" si="1"/>
        <v>0</v>
      </c>
      <c r="J22" s="76"/>
      <c r="K22" s="76"/>
      <c r="L22" s="76">
        <f t="array" ref="L22">SUM(IF(②全入力!$J$18:$J$2500=$F22,IF(②全入力!$O$18:$O$2500=$H22,②全入力!$AG$18:$AG$2500)))</f>
        <v>0</v>
      </c>
      <c r="M22" s="73">
        <f t="array" ref="M22">SUM(IF(②全入力!$J$18:$J$2500=$F22,IF(②全入力!$O$18:$O$2500=$H22,②全入力!CS$18:CS$2500)))</f>
        <v>0</v>
      </c>
      <c r="N22" s="74">
        <f t="array" ref="N22">SUM(IF(②全入力!$J$18:$J$2500=$F22,IF(②全入力!$O$18:$O$2500=$H22,②全入力!CT$18:CT$2500)))</f>
        <v>0</v>
      </c>
      <c r="O22" s="75">
        <f t="array" ref="O22">SUM(IF(②全入力!$J$18:$J$2500=$F22,IF(②全入力!$O$18:$O$2500=$H22,②全入力!CU$18:CU$2500)))</f>
        <v>0</v>
      </c>
      <c r="P22" s="76">
        <f t="shared" si="2"/>
        <v>0</v>
      </c>
      <c r="Q22" s="76">
        <f t="array" ref="Q22">SUM(IF(②全入力!$J$18:$J$2500=$F22,IF(②全入力!$O$18:$O$2500=$H22,②全入力!DS$18:DS$2500)))</f>
        <v>0</v>
      </c>
      <c r="R22" s="73">
        <f t="array" ref="R22">SUM(IF(②全入力!$J$18:$J$2500=$F22,IF(②全入力!$O$18:$O$2500=$H22,②全入力!DU$18:DU$2500)))</f>
        <v>0</v>
      </c>
      <c r="S22" s="74">
        <f t="array" ref="S22">SUM(IF(②全入力!$J$18:$J$2500=$F22,IF(②全入力!$O$18:$O$2500=$H22,②全入力!DV$18:DV$2500)))</f>
        <v>0</v>
      </c>
      <c r="T22" s="75">
        <f t="array" ref="T22">SUM(IF(②全入力!$J$18:$J$2500=$F22,IF(②全入力!$O$18:$O$2500=$H22,②全入力!DW$18:DW$2500)))</f>
        <v>0</v>
      </c>
      <c r="U22" s="705">
        <f t="shared" si="3"/>
        <v>0</v>
      </c>
      <c r="V22" s="749">
        <f t="array" ref="V22">$I22+SUM(IF($F$48:$G$67=$F22,IF($H$48:$H$67=$H22,$I$48:$I$67)))</f>
        <v>0</v>
      </c>
    </row>
    <row r="23" spans="1:22" ht="12.75" customHeight="1">
      <c r="A23" s="305" t="str">
        <f>IF(ISERROR(VLOOKUP($E23,②全入力!$B$18:$EI$1500,13,FALSE)),"",VLOOKUP($E23,②全入力!$B$18:$EI$1500,13,FALSE))</f>
        <v/>
      </c>
      <c r="E23" s="88">
        <v>10</v>
      </c>
      <c r="F23" s="2587" t="str">
        <f>IF(ISERROR(VLOOKUP($E23,②全入力!$B$18:$EI$1500,F$1,FALSE)),"",VLOOKUP($E23,②全入力!$B$18:$EI$1500,F$1,FALSE))</f>
        <v/>
      </c>
      <c r="G23" s="2588"/>
      <c r="H23" s="77" t="str">
        <f>IF(ISERROR(VLOOKUP($E23,②全入力!$B$18:$EI$1500,H$1,FALSE)),"",VLOOKUP($E23,②全入力!$B$18:$EI$1500,H$1,FALSE))</f>
        <v/>
      </c>
      <c r="I23" s="81">
        <f t="shared" si="1"/>
        <v>0</v>
      </c>
      <c r="J23" s="81"/>
      <c r="K23" s="81"/>
      <c r="L23" s="81">
        <f t="array" ref="L23">SUM(IF(②全入力!$J$18:$J$2500=$F23,IF(②全入力!$O$18:$O$2500=$H23,②全入力!$AG$18:$AG$2500)))</f>
        <v>0</v>
      </c>
      <c r="M23" s="78">
        <f t="array" ref="M23">SUM(IF(②全入力!$J$18:$J$2500=$F23,IF(②全入力!$O$18:$O$2500=$H23,②全入力!CS$18:CS$2500)))</f>
        <v>0</v>
      </c>
      <c r="N23" s="79">
        <f t="array" ref="N23">SUM(IF(②全入力!$J$18:$J$2500=$F23,IF(②全入力!$O$18:$O$2500=$H23,②全入力!CT$18:CT$2500)))</f>
        <v>0</v>
      </c>
      <c r="O23" s="80">
        <f t="array" ref="O23">SUM(IF(②全入力!$J$18:$J$2500=$F23,IF(②全入力!$O$18:$O$2500=$H23,②全入力!CU$18:CU$2500)))</f>
        <v>0</v>
      </c>
      <c r="P23" s="81">
        <f t="shared" si="2"/>
        <v>0</v>
      </c>
      <c r="Q23" s="81">
        <f t="array" ref="Q23">SUM(IF(②全入力!$J$18:$J$2500=$F23,IF(②全入力!$O$18:$O$2500=$H23,②全入力!DS$18:DS$2500)))</f>
        <v>0</v>
      </c>
      <c r="R23" s="78">
        <f t="array" ref="R23">SUM(IF(②全入力!$J$18:$J$2500=$F23,IF(②全入力!$O$18:$O$2500=$H23,②全入力!DU$18:DU$2500)))</f>
        <v>0</v>
      </c>
      <c r="S23" s="79">
        <f t="array" ref="S23">SUM(IF(②全入力!$J$18:$J$2500=$F23,IF(②全入力!$O$18:$O$2500=$H23,②全入力!DV$18:DV$2500)))</f>
        <v>0</v>
      </c>
      <c r="T23" s="80">
        <f t="array" ref="T23">SUM(IF(②全入力!$J$18:$J$2500=$F23,IF(②全入力!$O$18:$O$2500=$H23,②全入力!DW$18:DW$2500)))</f>
        <v>0</v>
      </c>
      <c r="U23" s="712">
        <f t="shared" si="3"/>
        <v>0</v>
      </c>
      <c r="V23" s="750">
        <f t="array" ref="V23">$I23+SUM(IF($F$48:$G$67=$F23,IF($H$48:$H$67=$H23,$I$48:$I$67)))</f>
        <v>0</v>
      </c>
    </row>
    <row r="24" spans="1:22" ht="12.75" customHeight="1">
      <c r="A24" s="305" t="str">
        <f>IF(ISERROR(VLOOKUP($E24,②全入力!$B$18:$EI$1500,13,FALSE)),"",VLOOKUP($E24,②全入力!$B$18:$EI$1500,13,FALSE))</f>
        <v/>
      </c>
      <c r="E24" s="86">
        <v>11</v>
      </c>
      <c r="F24" s="2542" t="str">
        <f>IF(ISERROR(VLOOKUP($E24,②全入力!$B$18:$EI$1500,F$1,FALSE)),"",VLOOKUP($E24,②全入力!$B$18:$EI$1500,F$1,FALSE))</f>
        <v/>
      </c>
      <c r="G24" s="2543"/>
      <c r="H24" s="68" t="str">
        <f>IF(ISERROR(VLOOKUP($E24,②全入力!$B$18:$EI$1500,H$1,FALSE)),"",VLOOKUP($E24,②全入力!$B$18:$EI$1500,H$1,FALSE))</f>
        <v/>
      </c>
      <c r="I24" s="71">
        <f t="shared" si="1"/>
        <v>0</v>
      </c>
      <c r="J24" s="95"/>
      <c r="K24" s="95"/>
      <c r="L24" s="95">
        <f t="array" ref="L24">SUM(IF(②全入力!$J$18:$J$2500=$F24,IF(②全入力!$O$18:$O$2500=$H24,②全入力!$AG$18:$AG$2500)))</f>
        <v>0</v>
      </c>
      <c r="M24" s="126">
        <f t="array" ref="M24">SUM(IF(②全入力!$J$18:$J$2500=$F24,IF(②全入力!$O$18:$O$2500=$H24,②全入力!CS$18:CS$2500)))</f>
        <v>0</v>
      </c>
      <c r="N24" s="69">
        <f t="array" ref="N24">SUM(IF(②全入力!$J$18:$J$2500=$F24,IF(②全入力!$O$18:$O$2500=$H24,②全入力!CT$18:CT$2500)))</f>
        <v>0</v>
      </c>
      <c r="O24" s="70">
        <f t="array" ref="O24">SUM(IF(②全入力!$J$18:$J$2500=$F24,IF(②全入力!$O$18:$O$2500=$H24,②全入力!CU$18:CU$2500)))</f>
        <v>0</v>
      </c>
      <c r="P24" s="95">
        <f t="shared" si="2"/>
        <v>0</v>
      </c>
      <c r="Q24" s="95">
        <f t="array" ref="Q24">SUM(IF(②全入力!$J$18:$J$2500=$F24,IF(②全入力!$O$18:$O$2500=$H24,②全入力!DS$18:DS$2500)))</f>
        <v>0</v>
      </c>
      <c r="R24" s="126">
        <f t="array" ref="R24">SUM(IF(②全入力!$J$18:$J$2500=$F24,IF(②全入力!$O$18:$O$2500=$H24,②全入力!DU$18:DU$2500)))</f>
        <v>0</v>
      </c>
      <c r="S24" s="69">
        <f t="array" ref="S24">SUM(IF(②全入力!$J$18:$J$2500=$F24,IF(②全入力!$O$18:$O$2500=$H24,②全入力!DV$18:DV$2500)))</f>
        <v>0</v>
      </c>
      <c r="T24" s="70">
        <f t="array" ref="T24">SUM(IF(②全入力!$J$18:$J$2500=$F24,IF(②全入力!$O$18:$O$2500=$H24,②全入力!DW$18:DW$2500)))</f>
        <v>0</v>
      </c>
      <c r="U24" s="698">
        <f t="shared" si="3"/>
        <v>0</v>
      </c>
      <c r="V24" s="748">
        <f t="array" ref="V24">$I24+SUM(IF($F$48:$G$67=$F24,IF($H$48:$H$67=$H24,$I$48:$I$67)))</f>
        <v>0</v>
      </c>
    </row>
    <row r="25" spans="1:22" ht="12.75" customHeight="1">
      <c r="A25" s="305" t="str">
        <f>IF(ISERROR(VLOOKUP($E25,②全入力!$B$18:$EI$1500,13,FALSE)),"",VLOOKUP($E25,②全入力!$B$18:$EI$1500,13,FALSE))</f>
        <v/>
      </c>
      <c r="E25" s="87">
        <v>12</v>
      </c>
      <c r="F25" s="2582" t="str">
        <f>IF(ISERROR(VLOOKUP($E25,②全入力!$B$18:$EI$1500,F$1,FALSE)),"",VLOOKUP($E25,②全入力!$B$18:$EI$1500,F$1,FALSE))</f>
        <v/>
      </c>
      <c r="G25" s="2583"/>
      <c r="H25" s="72" t="str">
        <f>IF(ISERROR(VLOOKUP($E25,②全入力!$B$18:$EI$1500,H$1,FALSE)),"",VLOOKUP($E25,②全入力!$B$18:$EI$1500,H$1,FALSE))</f>
        <v/>
      </c>
      <c r="I25" s="76">
        <f t="shared" si="1"/>
        <v>0</v>
      </c>
      <c r="J25" s="76"/>
      <c r="K25" s="76"/>
      <c r="L25" s="76">
        <f t="array" ref="L25">SUM(IF(②全入力!$J$18:$J$2500=$F25,IF(②全入力!$O$18:$O$2500=$H25,②全入力!$AG$18:$AG$2500)))</f>
        <v>0</v>
      </c>
      <c r="M25" s="73">
        <f t="array" ref="M25">SUM(IF(②全入力!$J$18:$J$2500=$F25,IF(②全入力!$O$18:$O$2500=$H25,②全入力!CS$18:CS$2500)))</f>
        <v>0</v>
      </c>
      <c r="N25" s="74">
        <f t="array" ref="N25">SUM(IF(②全入力!$J$18:$J$2500=$F25,IF(②全入力!$O$18:$O$2500=$H25,②全入力!CT$18:CT$2500)))</f>
        <v>0</v>
      </c>
      <c r="O25" s="75">
        <f t="array" ref="O25">SUM(IF(②全入力!$J$18:$J$2500=$F25,IF(②全入力!$O$18:$O$2500=$H25,②全入力!CU$18:CU$2500)))</f>
        <v>0</v>
      </c>
      <c r="P25" s="76">
        <f t="shared" si="2"/>
        <v>0</v>
      </c>
      <c r="Q25" s="76">
        <f t="array" ref="Q25">SUM(IF(②全入力!$J$18:$J$2500=$F25,IF(②全入力!$O$18:$O$2500=$H25,②全入力!DS$18:DS$2500)))</f>
        <v>0</v>
      </c>
      <c r="R25" s="73">
        <f t="array" ref="R25">SUM(IF(②全入力!$J$18:$J$2500=$F25,IF(②全入力!$O$18:$O$2500=$H25,②全入力!DU$18:DU$2500)))</f>
        <v>0</v>
      </c>
      <c r="S25" s="74">
        <f t="array" ref="S25">SUM(IF(②全入力!$J$18:$J$2500=$F25,IF(②全入力!$O$18:$O$2500=$H25,②全入力!DV$18:DV$2500)))</f>
        <v>0</v>
      </c>
      <c r="T25" s="75">
        <f t="array" ref="T25">SUM(IF(②全入力!$J$18:$J$2500=$F25,IF(②全入力!$O$18:$O$2500=$H25,②全入力!DW$18:DW$2500)))</f>
        <v>0</v>
      </c>
      <c r="U25" s="705">
        <f t="shared" si="3"/>
        <v>0</v>
      </c>
      <c r="V25" s="749">
        <f t="array" ref="V25">$I25+SUM(IF($F$48:$G$67=$F25,IF($H$48:$H$67=$H25,$I$48:$I$67)))</f>
        <v>0</v>
      </c>
    </row>
    <row r="26" spans="1:22" ht="12.75" customHeight="1">
      <c r="A26" s="305" t="str">
        <f>IF(ISERROR(VLOOKUP($E26,②全入力!$B$18:$EI$1500,13,FALSE)),"",VLOOKUP($E26,②全入力!$B$18:$EI$1500,13,FALSE))</f>
        <v/>
      </c>
      <c r="E26" s="87">
        <v>13</v>
      </c>
      <c r="F26" s="2582" t="str">
        <f>IF(ISERROR(VLOOKUP($E26,②全入力!$B$18:$EI$1500,F$1,FALSE)),"",VLOOKUP($E26,②全入力!$B$18:$EI$1500,F$1,FALSE))</f>
        <v/>
      </c>
      <c r="G26" s="2583"/>
      <c r="H26" s="72" t="str">
        <f>IF(ISERROR(VLOOKUP($E26,②全入力!$B$18:$EI$1500,H$1,FALSE)),"",VLOOKUP($E26,②全入力!$B$18:$EI$1500,H$1,FALSE))</f>
        <v/>
      </c>
      <c r="I26" s="76">
        <f t="shared" si="1"/>
        <v>0</v>
      </c>
      <c r="J26" s="76"/>
      <c r="K26" s="76"/>
      <c r="L26" s="76">
        <f t="array" ref="L26">SUM(IF(②全入力!$J$18:$J$2500=$F26,IF(②全入力!$O$18:$O$2500=$H26,②全入力!$AG$18:$AG$2500)))</f>
        <v>0</v>
      </c>
      <c r="M26" s="73">
        <f t="array" ref="M26">SUM(IF(②全入力!$J$18:$J$2500=$F26,IF(②全入力!$O$18:$O$2500=$H26,②全入力!CS$18:CS$2500)))</f>
        <v>0</v>
      </c>
      <c r="N26" s="74">
        <f t="array" ref="N26">SUM(IF(②全入力!$J$18:$J$2500=$F26,IF(②全入力!$O$18:$O$2500=$H26,②全入力!CT$18:CT$2500)))</f>
        <v>0</v>
      </c>
      <c r="O26" s="75">
        <f t="array" ref="O26">SUM(IF(②全入力!$J$18:$J$2500=$F26,IF(②全入力!$O$18:$O$2500=$H26,②全入力!CU$18:CU$2500)))</f>
        <v>0</v>
      </c>
      <c r="P26" s="76">
        <f t="shared" si="2"/>
        <v>0</v>
      </c>
      <c r="Q26" s="76">
        <f t="array" ref="Q26">SUM(IF(②全入力!$J$18:$J$2500=$F26,IF(②全入力!$O$18:$O$2500=$H26,②全入力!DS$18:DS$2500)))</f>
        <v>0</v>
      </c>
      <c r="R26" s="73">
        <f t="array" ref="R26">SUM(IF(②全入力!$J$18:$J$2500=$F26,IF(②全入力!$O$18:$O$2500=$H26,②全入力!DU$18:DU$2500)))</f>
        <v>0</v>
      </c>
      <c r="S26" s="74">
        <f t="array" ref="S26">SUM(IF(②全入力!$J$18:$J$2500=$F26,IF(②全入力!$O$18:$O$2500=$H26,②全入力!DV$18:DV$2500)))</f>
        <v>0</v>
      </c>
      <c r="T26" s="75">
        <f t="array" ref="T26">SUM(IF(②全入力!$J$18:$J$2500=$F26,IF(②全入力!$O$18:$O$2500=$H26,②全入力!DW$18:DW$2500)))</f>
        <v>0</v>
      </c>
      <c r="U26" s="705">
        <f t="shared" si="3"/>
        <v>0</v>
      </c>
      <c r="V26" s="749">
        <f t="array" ref="V26">$I26+SUM(IF($F$48:$G$67=$F26,IF($H$48:$H$67=$H26,$I$48:$I$67)))</f>
        <v>0</v>
      </c>
    </row>
    <row r="27" spans="1:22" ht="12.75" customHeight="1">
      <c r="A27" s="305" t="str">
        <f>IF(ISERROR(VLOOKUP($E27,②全入力!$B$18:$EI$1500,13,FALSE)),"",VLOOKUP($E27,②全入力!$B$18:$EI$1500,13,FALSE))</f>
        <v/>
      </c>
      <c r="E27" s="87">
        <v>14</v>
      </c>
      <c r="F27" s="2582" t="str">
        <f>IF(ISERROR(VLOOKUP($E27,②全入力!$B$18:$EI$1500,F$1,FALSE)),"",VLOOKUP($E27,②全入力!$B$18:$EI$1500,F$1,FALSE))</f>
        <v/>
      </c>
      <c r="G27" s="2583"/>
      <c r="H27" s="72" t="str">
        <f>IF(ISERROR(VLOOKUP($E27,②全入力!$B$18:$EI$1500,H$1,FALSE)),"",VLOOKUP($E27,②全入力!$B$18:$EI$1500,H$1,FALSE))</f>
        <v/>
      </c>
      <c r="I27" s="76">
        <f t="shared" si="1"/>
        <v>0</v>
      </c>
      <c r="J27" s="76"/>
      <c r="K27" s="76"/>
      <c r="L27" s="76">
        <f t="array" ref="L27">SUM(IF(②全入力!$J$18:$J$2500=$F27,IF(②全入力!$O$18:$O$2500=$H27,②全入力!$AG$18:$AG$2500)))</f>
        <v>0</v>
      </c>
      <c r="M27" s="73">
        <f t="array" ref="M27">SUM(IF(②全入力!$J$18:$J$2500=$F27,IF(②全入力!$O$18:$O$2500=$H27,②全入力!CS$18:CS$2500)))</f>
        <v>0</v>
      </c>
      <c r="N27" s="74">
        <f t="array" ref="N27">SUM(IF(②全入力!$J$18:$J$2500=$F27,IF(②全入力!$O$18:$O$2500=$H27,②全入力!CT$18:CT$2500)))</f>
        <v>0</v>
      </c>
      <c r="O27" s="75">
        <f t="array" ref="O27">SUM(IF(②全入力!$J$18:$J$2500=$F27,IF(②全入力!$O$18:$O$2500=$H27,②全入力!CU$18:CU$2500)))</f>
        <v>0</v>
      </c>
      <c r="P27" s="76">
        <f t="shared" si="2"/>
        <v>0</v>
      </c>
      <c r="Q27" s="76">
        <f t="array" ref="Q27">SUM(IF(②全入力!$J$18:$J$2500=$F27,IF(②全入力!$O$18:$O$2500=$H27,②全入力!DS$18:DS$2500)))</f>
        <v>0</v>
      </c>
      <c r="R27" s="73">
        <f t="array" ref="R27">SUM(IF(②全入力!$J$18:$J$2500=$F27,IF(②全入力!$O$18:$O$2500=$H27,②全入力!DU$18:DU$2500)))</f>
        <v>0</v>
      </c>
      <c r="S27" s="74">
        <f t="array" ref="S27">SUM(IF(②全入力!$J$18:$J$2500=$F27,IF(②全入力!$O$18:$O$2500=$H27,②全入力!DV$18:DV$2500)))</f>
        <v>0</v>
      </c>
      <c r="T27" s="75">
        <f t="array" ref="T27">SUM(IF(②全入力!$J$18:$J$2500=$F27,IF(②全入力!$O$18:$O$2500=$H27,②全入力!DW$18:DW$2500)))</f>
        <v>0</v>
      </c>
      <c r="U27" s="705">
        <f t="shared" si="3"/>
        <v>0</v>
      </c>
      <c r="V27" s="749">
        <f t="array" ref="V27">$I27+SUM(IF($F$48:$G$67=$F27,IF($H$48:$H$67=$H27,$I$48:$I$67)))</f>
        <v>0</v>
      </c>
    </row>
    <row r="28" spans="1:22" ht="12.75" customHeight="1">
      <c r="A28" s="305" t="str">
        <f>IF(ISERROR(VLOOKUP($E28,②全入力!$B$18:$EI$1500,13,FALSE)),"",VLOOKUP($E28,②全入力!$B$18:$EI$1500,13,FALSE))</f>
        <v/>
      </c>
      <c r="E28" s="87">
        <v>15</v>
      </c>
      <c r="F28" s="2582" t="str">
        <f>IF(ISERROR(VLOOKUP($E28,②全入力!$B$18:$EI$1500,F$1,FALSE)),"",VLOOKUP($E28,②全入力!$B$18:$EI$1500,F$1,FALSE))</f>
        <v/>
      </c>
      <c r="G28" s="2583"/>
      <c r="H28" s="72" t="str">
        <f>IF(ISERROR(VLOOKUP($E28,②全入力!$B$18:$EI$1500,H$1,FALSE)),"",VLOOKUP($E28,②全入力!$B$18:$EI$1500,H$1,FALSE))</f>
        <v/>
      </c>
      <c r="I28" s="76">
        <f t="shared" si="1"/>
        <v>0</v>
      </c>
      <c r="J28" s="76"/>
      <c r="K28" s="76"/>
      <c r="L28" s="76">
        <f t="array" ref="L28">SUM(IF(②全入力!$J$18:$J$2500=$F28,IF(②全入力!$O$18:$O$2500=$H28,②全入力!$AG$18:$AG$2500)))</f>
        <v>0</v>
      </c>
      <c r="M28" s="73">
        <f t="array" ref="M28">SUM(IF(②全入力!$J$18:$J$2500=$F28,IF(②全入力!$O$18:$O$2500=$H28,②全入力!CS$18:CS$2500)))</f>
        <v>0</v>
      </c>
      <c r="N28" s="74">
        <f t="array" ref="N28">SUM(IF(②全入力!$J$18:$J$2500=$F28,IF(②全入力!$O$18:$O$2500=$H28,②全入力!CT$18:CT$2500)))</f>
        <v>0</v>
      </c>
      <c r="O28" s="75">
        <f t="array" ref="O28">SUM(IF(②全入力!$J$18:$J$2500=$F28,IF(②全入力!$O$18:$O$2500=$H28,②全入力!CU$18:CU$2500)))</f>
        <v>0</v>
      </c>
      <c r="P28" s="76">
        <f t="shared" si="2"/>
        <v>0</v>
      </c>
      <c r="Q28" s="76">
        <f t="array" ref="Q28">SUM(IF(②全入力!$J$18:$J$2500=$F28,IF(②全入力!$O$18:$O$2500=$H28,②全入力!DS$18:DS$2500)))</f>
        <v>0</v>
      </c>
      <c r="R28" s="73">
        <f t="array" ref="R28">SUM(IF(②全入力!$J$18:$J$2500=$F28,IF(②全入力!$O$18:$O$2500=$H28,②全入力!DU$18:DU$2500)))</f>
        <v>0</v>
      </c>
      <c r="S28" s="74">
        <f t="array" ref="S28">SUM(IF(②全入力!$J$18:$J$2500=$F28,IF(②全入力!$O$18:$O$2500=$H28,②全入力!DV$18:DV$2500)))</f>
        <v>0</v>
      </c>
      <c r="T28" s="75">
        <f t="array" ref="T28">SUM(IF(②全入力!$J$18:$J$2500=$F28,IF(②全入力!$O$18:$O$2500=$H28,②全入力!DW$18:DW$2500)))</f>
        <v>0</v>
      </c>
      <c r="U28" s="705">
        <f t="shared" si="3"/>
        <v>0</v>
      </c>
      <c r="V28" s="749">
        <f t="array" ref="V28">$I28+SUM(IF($F$48:$G$67=$F28,IF($H$48:$H$67=$H28,$I$48:$I$67)))</f>
        <v>0</v>
      </c>
    </row>
    <row r="29" spans="1:22" ht="12.75" customHeight="1">
      <c r="A29" s="305" t="str">
        <f>IF(ISERROR(VLOOKUP($E29,②全入力!$B$18:$EI$1500,13,FALSE)),"",VLOOKUP($E29,②全入力!$B$18:$EI$1500,13,FALSE))</f>
        <v/>
      </c>
      <c r="E29" s="87">
        <v>16</v>
      </c>
      <c r="F29" s="2582" t="str">
        <f>IF(ISERROR(VLOOKUP($E29,②全入力!$B$18:$EI$1500,F$1,FALSE)),"",VLOOKUP($E29,②全入力!$B$18:$EI$1500,F$1,FALSE))</f>
        <v/>
      </c>
      <c r="G29" s="2583"/>
      <c r="H29" s="72" t="str">
        <f>IF(ISERROR(VLOOKUP($E29,②全入力!$B$18:$EI$1500,H$1,FALSE)),"",VLOOKUP($E29,②全入力!$B$18:$EI$1500,H$1,FALSE))</f>
        <v/>
      </c>
      <c r="I29" s="76">
        <f t="shared" si="1"/>
        <v>0</v>
      </c>
      <c r="J29" s="76"/>
      <c r="K29" s="76"/>
      <c r="L29" s="76">
        <f t="array" ref="L29">SUM(IF(②全入力!$J$18:$J$2500=$F29,IF(②全入力!$O$18:$O$2500=$H29,②全入力!$AG$18:$AG$2500)))</f>
        <v>0</v>
      </c>
      <c r="M29" s="73">
        <f t="array" ref="M29">SUM(IF(②全入力!$J$18:$J$2500=$F29,IF(②全入力!$O$18:$O$2500=$H29,②全入力!CS$18:CS$2500)))</f>
        <v>0</v>
      </c>
      <c r="N29" s="74">
        <f t="array" ref="N29">SUM(IF(②全入力!$J$18:$J$2500=$F29,IF(②全入力!$O$18:$O$2500=$H29,②全入力!CT$18:CT$2500)))</f>
        <v>0</v>
      </c>
      <c r="O29" s="75">
        <f t="array" ref="O29">SUM(IF(②全入力!$J$18:$J$2500=$F29,IF(②全入力!$O$18:$O$2500=$H29,②全入力!CU$18:CU$2500)))</f>
        <v>0</v>
      </c>
      <c r="P29" s="76">
        <f t="shared" si="2"/>
        <v>0</v>
      </c>
      <c r="Q29" s="76">
        <f t="array" ref="Q29">SUM(IF(②全入力!$J$18:$J$2500=$F29,IF(②全入力!$O$18:$O$2500=$H29,②全入力!DS$18:DS$2500)))</f>
        <v>0</v>
      </c>
      <c r="R29" s="73">
        <f t="array" ref="R29">SUM(IF(②全入力!$J$18:$J$2500=$F29,IF(②全入力!$O$18:$O$2500=$H29,②全入力!DU$18:DU$2500)))</f>
        <v>0</v>
      </c>
      <c r="S29" s="74">
        <f t="array" ref="S29">SUM(IF(②全入力!$J$18:$J$2500=$F29,IF(②全入力!$O$18:$O$2500=$H29,②全入力!DV$18:DV$2500)))</f>
        <v>0</v>
      </c>
      <c r="T29" s="75">
        <f t="array" ref="T29">SUM(IF(②全入力!$J$18:$J$2500=$F29,IF(②全入力!$O$18:$O$2500=$H29,②全入力!DW$18:DW$2500)))</f>
        <v>0</v>
      </c>
      <c r="U29" s="705">
        <f t="shared" si="3"/>
        <v>0</v>
      </c>
      <c r="V29" s="749">
        <f t="array" ref="V29">$I29+SUM(IF($F$48:$G$67=$F29,IF($H$48:$H$67=$H29,$I$48:$I$67)))</f>
        <v>0</v>
      </c>
    </row>
    <row r="30" spans="1:22" ht="12.75" customHeight="1">
      <c r="A30" s="305" t="str">
        <f>IF(ISERROR(VLOOKUP($E30,②全入力!$B$18:$EI$1500,13,FALSE)),"",VLOOKUP($E30,②全入力!$B$18:$EI$1500,13,FALSE))</f>
        <v/>
      </c>
      <c r="E30" s="87">
        <v>17</v>
      </c>
      <c r="F30" s="2582" t="str">
        <f>IF(ISERROR(VLOOKUP($E30,②全入力!$B$18:$EI$1500,F$1,FALSE)),"",VLOOKUP($E30,②全入力!$B$18:$EI$1500,F$1,FALSE))</f>
        <v/>
      </c>
      <c r="G30" s="2583"/>
      <c r="H30" s="72" t="str">
        <f>IF(ISERROR(VLOOKUP($E30,②全入力!$B$18:$EI$1500,H$1,FALSE)),"",VLOOKUP($E30,②全入力!$B$18:$EI$1500,H$1,FALSE))</f>
        <v/>
      </c>
      <c r="I30" s="76">
        <f t="shared" si="1"/>
        <v>0</v>
      </c>
      <c r="J30" s="76"/>
      <c r="K30" s="76"/>
      <c r="L30" s="76">
        <f t="array" ref="L30">SUM(IF(②全入力!$J$18:$J$2500=$F30,IF(②全入力!$O$18:$O$2500=$H30,②全入力!$AG$18:$AG$2500)))</f>
        <v>0</v>
      </c>
      <c r="M30" s="73">
        <f t="array" ref="M30">SUM(IF(②全入力!$J$18:$J$2500=$F30,IF(②全入力!$O$18:$O$2500=$H30,②全入力!CS$18:CS$2500)))</f>
        <v>0</v>
      </c>
      <c r="N30" s="74">
        <f t="array" ref="N30">SUM(IF(②全入力!$J$18:$J$2500=$F30,IF(②全入力!$O$18:$O$2500=$H30,②全入力!CT$18:CT$2500)))</f>
        <v>0</v>
      </c>
      <c r="O30" s="75">
        <f t="array" ref="O30">SUM(IF(②全入力!$J$18:$J$2500=$F30,IF(②全入力!$O$18:$O$2500=$H30,②全入力!CU$18:CU$2500)))</f>
        <v>0</v>
      </c>
      <c r="P30" s="76">
        <f t="shared" si="2"/>
        <v>0</v>
      </c>
      <c r="Q30" s="76">
        <f t="array" ref="Q30">SUM(IF(②全入力!$J$18:$J$2500=$F30,IF(②全入力!$O$18:$O$2500=$H30,②全入力!DS$18:DS$2500)))</f>
        <v>0</v>
      </c>
      <c r="R30" s="73">
        <f t="array" ref="R30">SUM(IF(②全入力!$J$18:$J$2500=$F30,IF(②全入力!$O$18:$O$2500=$H30,②全入力!DU$18:DU$2500)))</f>
        <v>0</v>
      </c>
      <c r="S30" s="74">
        <f t="array" ref="S30">SUM(IF(②全入力!$J$18:$J$2500=$F30,IF(②全入力!$O$18:$O$2500=$H30,②全入力!DV$18:DV$2500)))</f>
        <v>0</v>
      </c>
      <c r="T30" s="75">
        <f t="array" ref="T30">SUM(IF(②全入力!$J$18:$J$2500=$F30,IF(②全入力!$O$18:$O$2500=$H30,②全入力!DW$18:DW$2500)))</f>
        <v>0</v>
      </c>
      <c r="U30" s="705">
        <f t="shared" si="3"/>
        <v>0</v>
      </c>
      <c r="V30" s="749">
        <f t="array" ref="V30">$I30+SUM(IF($F$48:$G$67=$F30,IF($H$48:$H$67=$H30,$I$48:$I$67)))</f>
        <v>0</v>
      </c>
    </row>
    <row r="31" spans="1:22" ht="12.75" customHeight="1">
      <c r="A31" s="305" t="str">
        <f>IF(ISERROR(VLOOKUP($E31,②全入力!$B$18:$EI$1500,13,FALSE)),"",VLOOKUP($E31,②全入力!$B$18:$EI$1500,13,FALSE))</f>
        <v/>
      </c>
      <c r="E31" s="87">
        <v>18</v>
      </c>
      <c r="F31" s="2582" t="str">
        <f>IF(ISERROR(VLOOKUP($E31,②全入力!$B$18:$EI$1500,F$1,FALSE)),"",VLOOKUP($E31,②全入力!$B$18:$EI$1500,F$1,FALSE))</f>
        <v/>
      </c>
      <c r="G31" s="2583"/>
      <c r="H31" s="72" t="str">
        <f>IF(ISERROR(VLOOKUP($E31,②全入力!$B$18:$EI$1500,H$1,FALSE)),"",VLOOKUP($E31,②全入力!$B$18:$EI$1500,H$1,FALSE))</f>
        <v/>
      </c>
      <c r="I31" s="76">
        <f t="shared" si="1"/>
        <v>0</v>
      </c>
      <c r="J31" s="76"/>
      <c r="K31" s="76"/>
      <c r="L31" s="76">
        <f t="array" ref="L31">SUM(IF(②全入力!$J$18:$J$2500=$F31,IF(②全入力!$O$18:$O$2500=$H31,②全入力!$AG$18:$AG$2500)))</f>
        <v>0</v>
      </c>
      <c r="M31" s="73">
        <f t="array" ref="M31">SUM(IF(②全入力!$J$18:$J$2500=$F31,IF(②全入力!$O$18:$O$2500=$H31,②全入力!CS$18:CS$2500)))</f>
        <v>0</v>
      </c>
      <c r="N31" s="74">
        <f t="array" ref="N31">SUM(IF(②全入力!$J$18:$J$2500=$F31,IF(②全入力!$O$18:$O$2500=$H31,②全入力!CT$18:CT$2500)))</f>
        <v>0</v>
      </c>
      <c r="O31" s="75">
        <f t="array" ref="O31">SUM(IF(②全入力!$J$18:$J$2500=$F31,IF(②全入力!$O$18:$O$2500=$H31,②全入力!CU$18:CU$2500)))</f>
        <v>0</v>
      </c>
      <c r="P31" s="76">
        <f t="shared" si="2"/>
        <v>0</v>
      </c>
      <c r="Q31" s="76">
        <f t="array" ref="Q31">SUM(IF(②全入力!$J$18:$J$2500=$F31,IF(②全入力!$O$18:$O$2500=$H31,②全入力!DS$18:DS$2500)))</f>
        <v>0</v>
      </c>
      <c r="R31" s="73">
        <f t="array" ref="R31">SUM(IF(②全入力!$J$18:$J$2500=$F31,IF(②全入力!$O$18:$O$2500=$H31,②全入力!DU$18:DU$2500)))</f>
        <v>0</v>
      </c>
      <c r="S31" s="74">
        <f t="array" ref="S31">SUM(IF(②全入力!$J$18:$J$2500=$F31,IF(②全入力!$O$18:$O$2500=$H31,②全入力!DV$18:DV$2500)))</f>
        <v>0</v>
      </c>
      <c r="T31" s="75">
        <f t="array" ref="T31">SUM(IF(②全入力!$J$18:$J$2500=$F31,IF(②全入力!$O$18:$O$2500=$H31,②全入力!DW$18:DW$2500)))</f>
        <v>0</v>
      </c>
      <c r="U31" s="705">
        <f t="shared" si="3"/>
        <v>0</v>
      </c>
      <c r="V31" s="749">
        <f t="array" ref="V31">$I31+SUM(IF($F$48:$G$67=$F31,IF($H$48:$H$67=$H31,$I$48:$I$67)))</f>
        <v>0</v>
      </c>
    </row>
    <row r="32" spans="1:22" ht="12.75" customHeight="1">
      <c r="A32" s="305" t="str">
        <f>IF(ISERROR(VLOOKUP($E32,②全入力!$B$18:$EI$1500,13,FALSE)),"",VLOOKUP($E32,②全入力!$B$18:$EI$1500,13,FALSE))</f>
        <v/>
      </c>
      <c r="E32" s="87">
        <v>19</v>
      </c>
      <c r="F32" s="2582" t="str">
        <f>IF(ISERROR(VLOOKUP($E32,②全入力!$B$18:$EI$1500,F$1,FALSE)),"",VLOOKUP($E32,②全入力!$B$18:$EI$1500,F$1,FALSE))</f>
        <v/>
      </c>
      <c r="G32" s="2583"/>
      <c r="H32" s="72" t="str">
        <f>IF(ISERROR(VLOOKUP($E32,②全入力!$B$18:$EI$1500,H$1,FALSE)),"",VLOOKUP($E32,②全入力!$B$18:$EI$1500,H$1,FALSE))</f>
        <v/>
      </c>
      <c r="I32" s="76">
        <f t="shared" si="1"/>
        <v>0</v>
      </c>
      <c r="J32" s="76"/>
      <c r="K32" s="76"/>
      <c r="L32" s="76">
        <f t="array" ref="L32">SUM(IF(②全入力!$J$18:$J$2500=$F32,IF(②全入力!$O$18:$O$2500=$H32,②全入力!$AG$18:$AG$2500)))</f>
        <v>0</v>
      </c>
      <c r="M32" s="73">
        <f t="array" ref="M32">SUM(IF(②全入力!$J$18:$J$2500=$F32,IF(②全入力!$O$18:$O$2500=$H32,②全入力!CS$18:CS$2500)))</f>
        <v>0</v>
      </c>
      <c r="N32" s="74">
        <f t="array" ref="N32">SUM(IF(②全入力!$J$18:$J$2500=$F32,IF(②全入力!$O$18:$O$2500=$H32,②全入力!CT$18:CT$2500)))</f>
        <v>0</v>
      </c>
      <c r="O32" s="75">
        <f t="array" ref="O32">SUM(IF(②全入力!$J$18:$J$2500=$F32,IF(②全入力!$O$18:$O$2500=$H32,②全入力!CU$18:CU$2500)))</f>
        <v>0</v>
      </c>
      <c r="P32" s="76">
        <f t="shared" si="2"/>
        <v>0</v>
      </c>
      <c r="Q32" s="76">
        <f t="array" ref="Q32">SUM(IF(②全入力!$J$18:$J$2500=$F32,IF(②全入力!$O$18:$O$2500=$H32,②全入力!DS$18:DS$2500)))</f>
        <v>0</v>
      </c>
      <c r="R32" s="73">
        <f t="array" ref="R32">SUM(IF(②全入力!$J$18:$J$2500=$F32,IF(②全入力!$O$18:$O$2500=$H32,②全入力!DU$18:DU$2500)))</f>
        <v>0</v>
      </c>
      <c r="S32" s="74">
        <f t="array" ref="S32">SUM(IF(②全入力!$J$18:$J$2500=$F32,IF(②全入力!$O$18:$O$2500=$H32,②全入力!DV$18:DV$2500)))</f>
        <v>0</v>
      </c>
      <c r="T32" s="75">
        <f t="array" ref="T32">SUM(IF(②全入力!$J$18:$J$2500=$F32,IF(②全入力!$O$18:$O$2500=$H32,②全入力!DW$18:DW$2500)))</f>
        <v>0</v>
      </c>
      <c r="U32" s="705">
        <f t="shared" si="3"/>
        <v>0</v>
      </c>
      <c r="V32" s="749">
        <f t="array" ref="V32">$I32+SUM(IF($F$48:$G$67=$F32,IF($H$48:$H$67=$H32,$I$48:$I$67)))</f>
        <v>0</v>
      </c>
    </row>
    <row r="33" spans="1:22" ht="12.75" customHeight="1">
      <c r="A33" s="305" t="str">
        <f>IF(ISERROR(VLOOKUP($E33,②全入力!$B$18:$EI$1500,13,FALSE)),"",VLOOKUP($E33,②全入力!$B$18:$EI$1500,13,FALSE))</f>
        <v/>
      </c>
      <c r="E33" s="88">
        <v>20</v>
      </c>
      <c r="F33" s="2587" t="str">
        <f>IF(ISERROR(VLOOKUP($E33,②全入力!$B$18:$EI$1500,F$1,FALSE)),"",VLOOKUP($E33,②全入力!$B$18:$EI$1500,F$1,FALSE))</f>
        <v/>
      </c>
      <c r="G33" s="2588"/>
      <c r="H33" s="77" t="str">
        <f>IF(ISERROR(VLOOKUP($E33,②全入力!$B$18:$EI$1500,H$1,FALSE)),"",VLOOKUP($E33,②全入力!$B$18:$EI$1500,H$1,FALSE))</f>
        <v/>
      </c>
      <c r="I33" s="81">
        <f t="shared" si="1"/>
        <v>0</v>
      </c>
      <c r="J33" s="81"/>
      <c r="K33" s="81"/>
      <c r="L33" s="81">
        <f t="array" ref="L33">SUM(IF(②全入力!$J$18:$J$2500=$F33,IF(②全入力!$O$18:$O$2500=$H33,②全入力!$AG$18:$AG$2500)))</f>
        <v>0</v>
      </c>
      <c r="M33" s="78">
        <f t="array" ref="M33">SUM(IF(②全入力!$J$18:$J$2500=$F33,IF(②全入力!$O$18:$O$2500=$H33,②全入力!CS$18:CS$2500)))</f>
        <v>0</v>
      </c>
      <c r="N33" s="79">
        <f t="array" ref="N33">SUM(IF(②全入力!$J$18:$J$2500=$F33,IF(②全入力!$O$18:$O$2500=$H33,②全入力!CT$18:CT$2500)))</f>
        <v>0</v>
      </c>
      <c r="O33" s="80">
        <f t="array" ref="O33">SUM(IF(②全入力!$J$18:$J$2500=$F33,IF(②全入力!$O$18:$O$2500=$H33,②全入力!CU$18:CU$2500)))</f>
        <v>0</v>
      </c>
      <c r="P33" s="81">
        <f t="shared" si="2"/>
        <v>0</v>
      </c>
      <c r="Q33" s="81">
        <f t="array" ref="Q33">SUM(IF(②全入力!$J$18:$J$2500=$F33,IF(②全入力!$O$18:$O$2500=$H33,②全入力!DS$18:DS$2500)))</f>
        <v>0</v>
      </c>
      <c r="R33" s="78">
        <f t="array" ref="R33">SUM(IF(②全入力!$J$18:$J$2500=$F33,IF(②全入力!$O$18:$O$2500=$H33,②全入力!DU$18:DU$2500)))</f>
        <v>0</v>
      </c>
      <c r="S33" s="79">
        <f t="array" ref="S33">SUM(IF(②全入力!$J$18:$J$2500=$F33,IF(②全入力!$O$18:$O$2500=$H33,②全入力!DV$18:DV$2500)))</f>
        <v>0</v>
      </c>
      <c r="T33" s="80">
        <f t="array" ref="T33">SUM(IF(②全入力!$J$18:$J$2500=$F33,IF(②全入力!$O$18:$O$2500=$H33,②全入力!DW$18:DW$2500)))</f>
        <v>0</v>
      </c>
      <c r="U33" s="712">
        <f t="shared" si="3"/>
        <v>0</v>
      </c>
      <c r="V33" s="750">
        <f t="array" ref="V33">$I33+SUM(IF($F$48:$G$67=$F33,IF($H$48:$H$67=$H33,$I$48:$I$67)))</f>
        <v>0</v>
      </c>
    </row>
    <row r="34" spans="1:22" ht="12.75" customHeight="1">
      <c r="A34" s="305" t="str">
        <f>IF(ISERROR(VLOOKUP($E34,②全入力!$B$18:$EI$1500,13,FALSE)),"",VLOOKUP($E34,②全入力!$B$18:$EI$1500,13,FALSE))</f>
        <v/>
      </c>
      <c r="E34" s="86">
        <v>21</v>
      </c>
      <c r="F34" s="2542" t="str">
        <f>IF(ISERROR(VLOOKUP($E34,②全入力!$B$18:$EI$1500,F$1,FALSE)),"",VLOOKUP($E34,②全入力!$B$18:$EI$1500,F$1,FALSE))</f>
        <v/>
      </c>
      <c r="G34" s="2543"/>
      <c r="H34" s="68" t="str">
        <f>IF(ISERROR(VLOOKUP($E34,②全入力!$B$18:$EI$1500,H$1,FALSE)),"",VLOOKUP($E34,②全入力!$B$18:$EI$1500,H$1,FALSE))</f>
        <v/>
      </c>
      <c r="I34" s="71">
        <f t="shared" si="1"/>
        <v>0</v>
      </c>
      <c r="J34" s="95"/>
      <c r="K34" s="95"/>
      <c r="L34" s="95">
        <f t="array" ref="L34">SUM(IF(②全入力!$J$18:$J$2500=$F34,IF(②全入力!$O$18:$O$2500=$H34,②全入力!$AG$18:$AG$2500)))</f>
        <v>0</v>
      </c>
      <c r="M34" s="126">
        <f t="array" ref="M34">SUM(IF(②全入力!$J$18:$J$2500=$F34,IF(②全入力!$O$18:$O$2500=$H34,②全入力!CS$18:CS$2500)))</f>
        <v>0</v>
      </c>
      <c r="N34" s="69">
        <f t="array" ref="N34">SUM(IF(②全入力!$J$18:$J$2500=$F34,IF(②全入力!$O$18:$O$2500=$H34,②全入力!CT$18:CT$2500)))</f>
        <v>0</v>
      </c>
      <c r="O34" s="70">
        <f t="array" ref="O34">SUM(IF(②全入力!$J$18:$J$2500=$F34,IF(②全入力!$O$18:$O$2500=$H34,②全入力!CU$18:CU$2500)))</f>
        <v>0</v>
      </c>
      <c r="P34" s="95">
        <f t="shared" si="2"/>
        <v>0</v>
      </c>
      <c r="Q34" s="95">
        <f t="array" ref="Q34">SUM(IF(②全入力!$J$18:$J$2500=$F34,IF(②全入力!$O$18:$O$2500=$H34,②全入力!DS$18:DS$2500)))</f>
        <v>0</v>
      </c>
      <c r="R34" s="126">
        <f t="array" ref="R34">SUM(IF(②全入力!$J$18:$J$2500=$F34,IF(②全入力!$O$18:$O$2500=$H34,②全入力!DU$18:DU$2500)))</f>
        <v>0</v>
      </c>
      <c r="S34" s="69">
        <f t="array" ref="S34">SUM(IF(②全入力!$J$18:$J$2500=$F34,IF(②全入力!$O$18:$O$2500=$H34,②全入力!DV$18:DV$2500)))</f>
        <v>0</v>
      </c>
      <c r="T34" s="70">
        <f t="array" ref="T34">SUM(IF(②全入力!$J$18:$J$2500=$F34,IF(②全入力!$O$18:$O$2500=$H34,②全入力!DW$18:DW$2500)))</f>
        <v>0</v>
      </c>
      <c r="U34" s="698">
        <f t="shared" si="3"/>
        <v>0</v>
      </c>
      <c r="V34" s="748">
        <f t="array" ref="V34">$I34+SUM(IF($F$48:$G$67=$F34,IF($H$48:$H$67=$H34,$I$48:$I$67)))</f>
        <v>0</v>
      </c>
    </row>
    <row r="35" spans="1:22" ht="12.75" customHeight="1">
      <c r="A35" s="305" t="str">
        <f>IF(ISERROR(VLOOKUP($E35,②全入力!$B$18:$EI$1500,13,FALSE)),"",VLOOKUP($E35,②全入力!$B$18:$EI$1500,13,FALSE))</f>
        <v/>
      </c>
      <c r="E35" s="87">
        <v>22</v>
      </c>
      <c r="F35" s="2582" t="str">
        <f>IF(ISERROR(VLOOKUP($E35,②全入力!$B$18:$EI$1500,F$1,FALSE)),"",VLOOKUP($E35,②全入力!$B$18:$EI$1500,F$1,FALSE))</f>
        <v/>
      </c>
      <c r="G35" s="2583"/>
      <c r="H35" s="72" t="str">
        <f>IF(ISERROR(VLOOKUP($E35,②全入力!$B$18:$EI$1500,H$1,FALSE)),"",VLOOKUP($E35,②全入力!$B$18:$EI$1500,H$1,FALSE))</f>
        <v/>
      </c>
      <c r="I35" s="76">
        <f t="shared" si="1"/>
        <v>0</v>
      </c>
      <c r="J35" s="76"/>
      <c r="K35" s="76"/>
      <c r="L35" s="76">
        <f t="array" ref="L35">SUM(IF(②全入力!$J$18:$J$2500=$F35,IF(②全入力!$O$18:$O$2500=$H35,②全入力!$AG$18:$AG$2500)))</f>
        <v>0</v>
      </c>
      <c r="M35" s="73">
        <f t="array" ref="M35">SUM(IF(②全入力!$J$18:$J$2500=$F35,IF(②全入力!$O$18:$O$2500=$H35,②全入力!CS$18:CS$2500)))</f>
        <v>0</v>
      </c>
      <c r="N35" s="74">
        <f t="array" ref="N35">SUM(IF(②全入力!$J$18:$J$2500=$F35,IF(②全入力!$O$18:$O$2500=$H35,②全入力!CT$18:CT$2500)))</f>
        <v>0</v>
      </c>
      <c r="O35" s="75">
        <f t="array" ref="O35">SUM(IF(②全入力!$J$18:$J$2500=$F35,IF(②全入力!$O$18:$O$2500=$H35,②全入力!CU$18:CU$2500)))</f>
        <v>0</v>
      </c>
      <c r="P35" s="76">
        <f t="shared" si="2"/>
        <v>0</v>
      </c>
      <c r="Q35" s="76">
        <f t="array" ref="Q35">SUM(IF(②全入力!$J$18:$J$2500=$F35,IF(②全入力!$O$18:$O$2500=$H35,②全入力!DS$18:DS$2500)))</f>
        <v>0</v>
      </c>
      <c r="R35" s="73">
        <f t="array" ref="R35">SUM(IF(②全入力!$J$18:$J$2500=$F35,IF(②全入力!$O$18:$O$2500=$H35,②全入力!DU$18:DU$2500)))</f>
        <v>0</v>
      </c>
      <c r="S35" s="74">
        <f t="array" ref="S35">SUM(IF(②全入力!$J$18:$J$2500=$F35,IF(②全入力!$O$18:$O$2500=$H35,②全入力!DV$18:DV$2500)))</f>
        <v>0</v>
      </c>
      <c r="T35" s="75">
        <f t="array" ref="T35">SUM(IF(②全入力!$J$18:$J$2500=$F35,IF(②全入力!$O$18:$O$2500=$H35,②全入力!DW$18:DW$2500)))</f>
        <v>0</v>
      </c>
      <c r="U35" s="705">
        <f t="shared" si="3"/>
        <v>0</v>
      </c>
      <c r="V35" s="749">
        <f t="array" ref="V35">$I35+SUM(IF($F$48:$G$67=$F35,IF($H$48:$H$67=$H35,$I$48:$I$67)))</f>
        <v>0</v>
      </c>
    </row>
    <row r="36" spans="1:22" ht="12.75" customHeight="1">
      <c r="A36" s="305" t="str">
        <f>IF(ISERROR(VLOOKUP($E36,②全入力!$B$18:$EI$1500,13,FALSE)),"",VLOOKUP($E36,②全入力!$B$18:$EI$1500,13,FALSE))</f>
        <v/>
      </c>
      <c r="E36" s="87">
        <v>23</v>
      </c>
      <c r="F36" s="2582" t="str">
        <f>IF(ISERROR(VLOOKUP($E36,②全入力!$B$18:$EI$1500,F$1,FALSE)),"",VLOOKUP($E36,②全入力!$B$18:$EI$1500,F$1,FALSE))</f>
        <v/>
      </c>
      <c r="G36" s="2583"/>
      <c r="H36" s="72" t="str">
        <f>IF(ISERROR(VLOOKUP($E36,②全入力!$B$18:$EI$1500,H$1,FALSE)),"",VLOOKUP($E36,②全入力!$B$18:$EI$1500,H$1,FALSE))</f>
        <v/>
      </c>
      <c r="I36" s="76">
        <f t="shared" si="1"/>
        <v>0</v>
      </c>
      <c r="J36" s="76"/>
      <c r="K36" s="76"/>
      <c r="L36" s="76">
        <f t="array" ref="L36">SUM(IF(②全入力!$J$18:$J$2500=$F36,IF(②全入力!$O$18:$O$2500=$H36,②全入力!$AG$18:$AG$2500)))</f>
        <v>0</v>
      </c>
      <c r="M36" s="73">
        <f t="array" ref="M36">SUM(IF(②全入力!$J$18:$J$2500=$F36,IF(②全入力!$O$18:$O$2500=$H36,②全入力!CS$18:CS$2500)))</f>
        <v>0</v>
      </c>
      <c r="N36" s="74">
        <f t="array" ref="N36">SUM(IF(②全入力!$J$18:$J$2500=$F36,IF(②全入力!$O$18:$O$2500=$H36,②全入力!CT$18:CT$2500)))</f>
        <v>0</v>
      </c>
      <c r="O36" s="75">
        <f t="array" ref="O36">SUM(IF(②全入力!$J$18:$J$2500=$F36,IF(②全入力!$O$18:$O$2500=$H36,②全入力!CU$18:CU$2500)))</f>
        <v>0</v>
      </c>
      <c r="P36" s="76">
        <f t="shared" si="2"/>
        <v>0</v>
      </c>
      <c r="Q36" s="76">
        <f t="array" ref="Q36">SUM(IF(②全入力!$J$18:$J$2500=$F36,IF(②全入力!$O$18:$O$2500=$H36,②全入力!DS$18:DS$2500)))</f>
        <v>0</v>
      </c>
      <c r="R36" s="73">
        <f t="array" ref="R36">SUM(IF(②全入力!$J$18:$J$2500=$F36,IF(②全入力!$O$18:$O$2500=$H36,②全入力!DU$18:DU$2500)))</f>
        <v>0</v>
      </c>
      <c r="S36" s="74">
        <f t="array" ref="S36">SUM(IF(②全入力!$J$18:$J$2500=$F36,IF(②全入力!$O$18:$O$2500=$H36,②全入力!DV$18:DV$2500)))</f>
        <v>0</v>
      </c>
      <c r="T36" s="75">
        <f t="array" ref="T36">SUM(IF(②全入力!$J$18:$J$2500=$F36,IF(②全入力!$O$18:$O$2500=$H36,②全入力!DW$18:DW$2500)))</f>
        <v>0</v>
      </c>
      <c r="U36" s="705">
        <f t="shared" si="3"/>
        <v>0</v>
      </c>
      <c r="V36" s="749">
        <f t="array" ref="V36">$I36+SUM(IF($F$48:$G$67=$F36,IF($H$48:$H$67=$H36,$I$48:$I$67)))</f>
        <v>0</v>
      </c>
    </row>
    <row r="37" spans="1:22" ht="12.75" customHeight="1">
      <c r="A37" s="305" t="str">
        <f>IF(ISERROR(VLOOKUP($E37,②全入力!$B$18:$EI$1500,13,FALSE)),"",VLOOKUP($E37,②全入力!$B$18:$EI$1500,13,FALSE))</f>
        <v/>
      </c>
      <c r="E37" s="87">
        <v>24</v>
      </c>
      <c r="F37" s="2582" t="str">
        <f>IF(ISERROR(VLOOKUP($E37,②全入力!$B$18:$EI$1500,F$1,FALSE)),"",VLOOKUP($E37,②全入力!$B$18:$EI$1500,F$1,FALSE))</f>
        <v/>
      </c>
      <c r="G37" s="2583"/>
      <c r="H37" s="72" t="str">
        <f>IF(ISERROR(VLOOKUP($E37,②全入力!$B$18:$EI$1500,H$1,FALSE)),"",VLOOKUP($E37,②全入力!$B$18:$EI$1500,H$1,FALSE))</f>
        <v/>
      </c>
      <c r="I37" s="76">
        <f t="shared" si="1"/>
        <v>0</v>
      </c>
      <c r="J37" s="76"/>
      <c r="K37" s="76"/>
      <c r="L37" s="76">
        <f t="array" ref="L37">SUM(IF(②全入力!$J$18:$J$2500=$F37,IF(②全入力!$O$18:$O$2500=$H37,②全入力!$AG$18:$AG$2500)))</f>
        <v>0</v>
      </c>
      <c r="M37" s="73">
        <f t="array" ref="M37">SUM(IF(②全入力!$J$18:$J$2500=$F37,IF(②全入力!$O$18:$O$2500=$H37,②全入力!CS$18:CS$2500)))</f>
        <v>0</v>
      </c>
      <c r="N37" s="74">
        <f t="array" ref="N37">SUM(IF(②全入力!$J$18:$J$2500=$F37,IF(②全入力!$O$18:$O$2500=$H37,②全入力!CT$18:CT$2500)))</f>
        <v>0</v>
      </c>
      <c r="O37" s="75">
        <f t="array" ref="O37">SUM(IF(②全入力!$J$18:$J$2500=$F37,IF(②全入力!$O$18:$O$2500=$H37,②全入力!CU$18:CU$2500)))</f>
        <v>0</v>
      </c>
      <c r="P37" s="76">
        <f t="shared" si="2"/>
        <v>0</v>
      </c>
      <c r="Q37" s="76">
        <f t="array" ref="Q37">SUM(IF(②全入力!$J$18:$J$2500=$F37,IF(②全入力!$O$18:$O$2500=$H37,②全入力!DS$18:DS$2500)))</f>
        <v>0</v>
      </c>
      <c r="R37" s="73">
        <f t="array" ref="R37">SUM(IF(②全入力!$J$18:$J$2500=$F37,IF(②全入力!$O$18:$O$2500=$H37,②全入力!DU$18:DU$2500)))</f>
        <v>0</v>
      </c>
      <c r="S37" s="74">
        <f t="array" ref="S37">SUM(IF(②全入力!$J$18:$J$2500=$F37,IF(②全入力!$O$18:$O$2500=$H37,②全入力!DV$18:DV$2500)))</f>
        <v>0</v>
      </c>
      <c r="T37" s="75">
        <f t="array" ref="T37">SUM(IF(②全入力!$J$18:$J$2500=$F37,IF(②全入力!$O$18:$O$2500=$H37,②全入力!DW$18:DW$2500)))</f>
        <v>0</v>
      </c>
      <c r="U37" s="705">
        <f t="shared" si="3"/>
        <v>0</v>
      </c>
      <c r="V37" s="749">
        <f t="array" ref="V37">$I37+SUM(IF($F$48:$G$67=$F37,IF($H$48:$H$67=$H37,$I$48:$I$67)))</f>
        <v>0</v>
      </c>
    </row>
    <row r="38" spans="1:22" ht="12.75" customHeight="1">
      <c r="A38" s="305" t="str">
        <f>IF(ISERROR(VLOOKUP($E38,②全入力!$B$18:$EI$1500,13,FALSE)),"",VLOOKUP($E38,②全入力!$B$18:$EI$1500,13,FALSE))</f>
        <v/>
      </c>
      <c r="E38" s="738">
        <v>25</v>
      </c>
      <c r="F38" s="2589" t="str">
        <f>IF(ISERROR(VLOOKUP($E38,②全入力!$B$18:$EI$1500,F$1,FALSE)),"",VLOOKUP($E38,②全入力!$B$18:$EI$1500,F$1,FALSE))</f>
        <v/>
      </c>
      <c r="G38" s="2590"/>
      <c r="H38" s="739" t="str">
        <f>IF(ISERROR(VLOOKUP($E38,②全入力!$B$18:$EI$1500,H$1,FALSE)),"",VLOOKUP($E38,②全入力!$B$18:$EI$1500,H$1,FALSE))</f>
        <v/>
      </c>
      <c r="I38" s="720">
        <f t="shared" ref="I38" si="4">P38+U38</f>
        <v>0</v>
      </c>
      <c r="J38" s="720"/>
      <c r="K38" s="720"/>
      <c r="L38" s="720">
        <f t="array" ref="L38">SUM(IF(②全入力!$J$18:$J$2500=$F38,IF(②全入力!$O$18:$O$2500=$H38,②全入力!$AG$18:$AG$2500)))</f>
        <v>0</v>
      </c>
      <c r="M38" s="721">
        <f t="array" ref="M38">SUM(IF(②全入力!$J$18:$J$2500=$F38,IF(②全入力!$O$18:$O$2500=$H38,②全入力!CS$18:CS$2500)))</f>
        <v>0</v>
      </c>
      <c r="N38" s="740">
        <f t="array" ref="N38">SUM(IF(②全入力!$J$18:$J$2500=$F38,IF(②全入力!$O$18:$O$2500=$H38,②全入力!CT$18:CT$2500)))</f>
        <v>0</v>
      </c>
      <c r="O38" s="741">
        <f t="array" ref="O38">SUM(IF(②全入力!$J$18:$J$2500=$F38,IF(②全入力!$O$18:$O$2500=$H38,②全入力!CU$18:CU$2500)))</f>
        <v>0</v>
      </c>
      <c r="P38" s="720">
        <f t="shared" ref="P38" si="5">SUM(M38:O38)</f>
        <v>0</v>
      </c>
      <c r="Q38" s="720">
        <f t="array" ref="Q38">SUM(IF(②全入力!$J$18:$J$2500=$F38,IF(②全入力!$O$18:$O$2500=$H38,②全入力!DS$18:DS$2500)))</f>
        <v>0</v>
      </c>
      <c r="R38" s="721">
        <f t="array" ref="R38">SUM(IF(②全入力!$J$18:$J$2500=$F38,IF(②全入力!$O$18:$O$2500=$H38,②全入力!DU$18:DU$2500)))</f>
        <v>0</v>
      </c>
      <c r="S38" s="740">
        <f t="array" ref="S38">SUM(IF(②全入力!$J$18:$J$2500=$F38,IF(②全入力!$O$18:$O$2500=$H38,②全入力!DV$18:DV$2500)))</f>
        <v>0</v>
      </c>
      <c r="T38" s="741">
        <f t="array" ref="T38">SUM(IF(②全入力!$J$18:$J$2500=$F38,IF(②全入力!$O$18:$O$2500=$H38,②全入力!DW$18:DW$2500)))</f>
        <v>0</v>
      </c>
      <c r="U38" s="754">
        <f t="shared" ref="U38" si="6">SUM(R38:T38)</f>
        <v>0</v>
      </c>
      <c r="V38" s="751">
        <f t="array" ref="V38">$I38+SUM(IF($F$48:$G$67=$F38,IF($H$48:$H$67=$H38,$I$48:$I$67)))</f>
        <v>0</v>
      </c>
    </row>
    <row r="39" spans="1:22" ht="12.75" customHeight="1" thickBot="1">
      <c r="E39" s="2593" t="s">
        <v>777</v>
      </c>
      <c r="F39" s="2594"/>
      <c r="G39" s="2594"/>
      <c r="H39" s="2595"/>
      <c r="I39" s="743"/>
      <c r="J39" s="743"/>
      <c r="K39" s="743"/>
      <c r="L39" s="743"/>
      <c r="M39" s="744"/>
      <c r="N39" s="745"/>
      <c r="O39" s="746"/>
      <c r="P39" s="743"/>
      <c r="Q39" s="743"/>
      <c r="R39" s="744"/>
      <c r="S39" s="745"/>
      <c r="T39" s="746"/>
      <c r="U39" s="755"/>
      <c r="V39" s="1075">
        <f>V13-SUM(V14:V38)</f>
        <v>0</v>
      </c>
    </row>
    <row r="40" spans="1:22" ht="3.75" customHeight="1"/>
    <row r="41" spans="1:22" ht="21" customHeight="1">
      <c r="D41" s="726" t="s">
        <v>773</v>
      </c>
      <c r="P41" s="90"/>
      <c r="U41" s="90"/>
      <c r="V41" s="90"/>
    </row>
    <row r="42" spans="1:22" ht="3.75" customHeight="1" thickBot="1">
      <c r="P42" s="90"/>
      <c r="U42" s="90"/>
      <c r="V42" s="90"/>
    </row>
    <row r="43" spans="1:22" ht="16.5" customHeight="1">
      <c r="E43" s="2544" t="s">
        <v>775</v>
      </c>
      <c r="F43" s="2545"/>
      <c r="G43" s="2545"/>
      <c r="H43" s="2546"/>
      <c r="I43" s="2555" t="s">
        <v>774</v>
      </c>
      <c r="J43" s="728"/>
      <c r="K43" s="1416"/>
    </row>
    <row r="44" spans="1:22" ht="16.5" customHeight="1">
      <c r="E44" s="2547" t="s">
        <v>303</v>
      </c>
      <c r="F44" s="2549" t="s">
        <v>414</v>
      </c>
      <c r="G44" s="2550"/>
      <c r="H44" s="1802" t="s">
        <v>896</v>
      </c>
      <c r="I44" s="2556"/>
      <c r="J44" s="2553" t="s">
        <v>771</v>
      </c>
      <c r="K44" s="2557" t="s">
        <v>719</v>
      </c>
    </row>
    <row r="45" spans="1:22">
      <c r="E45" s="2547"/>
      <c r="F45" s="2549"/>
      <c r="G45" s="2550"/>
      <c r="H45" s="1802"/>
      <c r="I45" s="2556"/>
      <c r="J45" s="2554"/>
      <c r="K45" s="2556"/>
    </row>
    <row r="46" spans="1:22">
      <c r="A46" s="159"/>
      <c r="B46" s="159"/>
      <c r="C46" s="159"/>
      <c r="E46" s="2548"/>
      <c r="F46" s="2551"/>
      <c r="G46" s="2552"/>
      <c r="H46" s="1803"/>
      <c r="I46" s="131" t="s">
        <v>1021</v>
      </c>
      <c r="J46" s="729" t="s">
        <v>180</v>
      </c>
      <c r="K46" s="131" t="s">
        <v>180</v>
      </c>
    </row>
    <row r="47" spans="1:22" ht="12.75" customHeight="1">
      <c r="E47" s="2539" t="s">
        <v>413</v>
      </c>
      <c r="F47" s="2540"/>
      <c r="G47" s="2540"/>
      <c r="H47" s="2541"/>
      <c r="I47" s="823">
        <f>IF(SUM(I48:I67)='③-3 R2変更のまとめ'!T11,SUM(I48:I67),"入力要確認")</f>
        <v>0</v>
      </c>
      <c r="J47" s="730"/>
      <c r="K47" s="132"/>
    </row>
    <row r="48" spans="1:22" ht="12.75" customHeight="1">
      <c r="E48" s="86">
        <v>1</v>
      </c>
      <c r="F48" s="2542">
        <f>IF(ISERROR(VLOOKUP($E48,'③-3 R2変更のまとめ'!$B$12:$I$161,3,FALSE)),"",VLOOKUP($E48,'③-3 R2変更のまとめ'!$B$12:$I$161,3,FALSE))</f>
        <v>0</v>
      </c>
      <c r="G48" s="2543"/>
      <c r="H48" s="68">
        <f>IF(ISERROR(VLOOKUP($E48,'③-3 R2変更のまとめ'!$B$12:$I$161,7,FALSE)),"",VLOOKUP($E48,'③-3 R2変更のまとめ'!$B$12:$I$161,7,FALSE))</f>
        <v>0</v>
      </c>
      <c r="I48" s="734">
        <f t="array" ref="I48">SUM(IF('③-3 R2変更のまとめ'!$D$12:$D$550=$F48,IF('③-3 R2変更のまとめ'!$H$12:$H$550=$H48,'③-3 R2変更のまとめ'!$T$12:$T$550)))</f>
        <v>0</v>
      </c>
      <c r="J48" s="731"/>
      <c r="K48" s="133"/>
    </row>
    <row r="49" spans="5:11" ht="12.75" customHeight="1">
      <c r="E49" s="87">
        <v>2</v>
      </c>
      <c r="F49" s="2139" t="str">
        <f>IF(ISERROR(VLOOKUP($E49,'③-3 R2変更のまとめ'!$B$12:$I$161,3,FALSE)),"",VLOOKUP($E49,'③-3 R2変更のまとめ'!$B$12:$I$161,3,FALSE))</f>
        <v/>
      </c>
      <c r="G49" s="2140"/>
      <c r="H49" s="1212" t="str">
        <f>IF(ISERROR(VLOOKUP($E49,'③-3 R2変更のまとめ'!$B$12:$I$161,7,FALSE)),"",VLOOKUP($E49,'③-3 R2変更のまとめ'!$B$12:$I$161,7,FALSE))</f>
        <v/>
      </c>
      <c r="I49" s="735">
        <f t="array" ref="I49">SUM(IF('③-3 R2変更のまとめ'!$D$12:$D$550=$F49,IF('③-3 R2変更のまとめ'!$H$12:$H$550=$H49,'③-3 R2変更のまとめ'!$T$12:$T$550)))</f>
        <v>0</v>
      </c>
      <c r="J49" s="732"/>
      <c r="K49" s="134"/>
    </row>
    <row r="50" spans="5:11" ht="12.75" customHeight="1">
      <c r="E50" s="87">
        <v>3</v>
      </c>
      <c r="F50" s="2139" t="str">
        <f>IF(ISERROR(VLOOKUP($E50,'③-3 R2変更のまとめ'!$B$12:$I$161,3,FALSE)),"",VLOOKUP($E50,'③-3 R2変更のまとめ'!$B$12:$I$161,3,FALSE))</f>
        <v/>
      </c>
      <c r="G50" s="2140"/>
      <c r="H50" s="1212" t="str">
        <f>IF(ISERROR(VLOOKUP($E50,'③-3 R2変更のまとめ'!$B$12:$I$161,7,FALSE)),"",VLOOKUP($E50,'③-3 R2変更のまとめ'!$B$12:$I$161,7,FALSE))</f>
        <v/>
      </c>
      <c r="I50" s="735">
        <f t="array" ref="I50">SUM(IF('③-3 R2変更のまとめ'!$D$12:$D$550=$F50,IF('③-3 R2変更のまとめ'!$H$12:$H$550=$H50,'③-3 R2変更のまとめ'!$T$12:$T$550)))</f>
        <v>0</v>
      </c>
      <c r="J50" s="732"/>
      <c r="K50" s="134"/>
    </row>
    <row r="51" spans="5:11" ht="12.75" customHeight="1">
      <c r="E51" s="87">
        <v>4</v>
      </c>
      <c r="F51" s="2139" t="str">
        <f>IF(ISERROR(VLOOKUP($E51,'③-3 R2変更のまとめ'!$B$12:$I$161,3,FALSE)),"",VLOOKUP($E51,'③-3 R2変更のまとめ'!$B$12:$I$161,3,FALSE))</f>
        <v/>
      </c>
      <c r="G51" s="2140"/>
      <c r="H51" s="1212" t="str">
        <f>IF(ISERROR(VLOOKUP($E51,'③-3 R2変更のまとめ'!$B$12:$I$161,7,FALSE)),"",VLOOKUP($E51,'③-3 R2変更のまとめ'!$B$12:$I$161,7,FALSE))</f>
        <v/>
      </c>
      <c r="I51" s="735">
        <f t="array" ref="I51">SUM(IF('③-3 R2変更のまとめ'!$D$12:$D$550=$F51,IF('③-3 R2変更のまとめ'!$H$12:$H$550=$H51,'③-3 R2変更のまとめ'!$T$12:$T$550)))</f>
        <v>0</v>
      </c>
      <c r="J51" s="732"/>
      <c r="K51" s="134"/>
    </row>
    <row r="52" spans="5:11" ht="12.75" customHeight="1">
      <c r="E52" s="87">
        <v>5</v>
      </c>
      <c r="F52" s="2139" t="str">
        <f>IF(ISERROR(VLOOKUP($E52,'③-3 R2変更のまとめ'!$B$12:$I$161,3,FALSE)),"",VLOOKUP($E52,'③-3 R2変更のまとめ'!$B$12:$I$161,3,FALSE))</f>
        <v/>
      </c>
      <c r="G52" s="2140"/>
      <c r="H52" s="1212" t="str">
        <f>IF(ISERROR(VLOOKUP($E52,'③-3 R2変更のまとめ'!$B$12:$I$161,7,FALSE)),"",VLOOKUP($E52,'③-3 R2変更のまとめ'!$B$12:$I$161,7,FALSE))</f>
        <v/>
      </c>
      <c r="I52" s="735">
        <f t="array" ref="I52">SUM(IF('③-3 R2変更のまとめ'!$D$12:$D$550=$F52,IF('③-3 R2変更のまとめ'!$H$12:$H$550=$H52,'③-3 R2変更のまとめ'!$T$12:$T$550)))</f>
        <v>0</v>
      </c>
      <c r="J52" s="732"/>
      <c r="K52" s="134"/>
    </row>
    <row r="53" spans="5:11" ht="12.75" customHeight="1">
      <c r="E53" s="87">
        <v>6</v>
      </c>
      <c r="F53" s="2139" t="str">
        <f>IF(ISERROR(VLOOKUP($E53,'③-3 R2変更のまとめ'!$B$12:$I$161,3,FALSE)),"",VLOOKUP($E53,'③-3 R2変更のまとめ'!$B$12:$I$161,3,FALSE))</f>
        <v/>
      </c>
      <c r="G53" s="2140"/>
      <c r="H53" s="1212" t="str">
        <f>IF(ISERROR(VLOOKUP($E53,'③-3 R2変更のまとめ'!$B$12:$I$161,7,FALSE)),"",VLOOKUP($E53,'③-3 R2変更のまとめ'!$B$12:$I$161,7,FALSE))</f>
        <v/>
      </c>
      <c r="I53" s="735">
        <f t="array" ref="I53">SUM(IF('③-3 R2変更のまとめ'!$D$12:$D$550=$F53,IF('③-3 R2変更のまとめ'!$H$12:$H$550=$H53,'③-3 R2変更のまとめ'!$T$12:$T$550)))</f>
        <v>0</v>
      </c>
      <c r="J53" s="732"/>
      <c r="K53" s="134"/>
    </row>
    <row r="54" spans="5:11" ht="12.75" customHeight="1">
      <c r="E54" s="87">
        <v>7</v>
      </c>
      <c r="F54" s="2139" t="str">
        <f>IF(ISERROR(VLOOKUP($E54,'③-3 R2変更のまとめ'!$B$12:$I$161,3,FALSE)),"",VLOOKUP($E54,'③-3 R2変更のまとめ'!$B$12:$I$161,3,FALSE))</f>
        <v/>
      </c>
      <c r="G54" s="2140"/>
      <c r="H54" s="1212" t="str">
        <f>IF(ISERROR(VLOOKUP($E54,'③-3 R2変更のまとめ'!$B$12:$I$161,7,FALSE)),"",VLOOKUP($E54,'③-3 R2変更のまとめ'!$B$12:$I$161,7,FALSE))</f>
        <v/>
      </c>
      <c r="I54" s="735">
        <f t="array" ref="I54">SUM(IF('③-3 R2変更のまとめ'!$D$12:$D$550=$F54,IF('③-3 R2変更のまとめ'!$H$12:$H$550=$H54,'③-3 R2変更のまとめ'!$T$12:$T$550)))</f>
        <v>0</v>
      </c>
      <c r="J54" s="732"/>
      <c r="K54" s="134"/>
    </row>
    <row r="55" spans="5:11" ht="12.75" customHeight="1">
      <c r="E55" s="87">
        <v>8</v>
      </c>
      <c r="F55" s="2139" t="str">
        <f>IF(ISERROR(VLOOKUP($E55,'③-3 R2変更のまとめ'!$B$12:$I$161,3,FALSE)),"",VLOOKUP($E55,'③-3 R2変更のまとめ'!$B$12:$I$161,3,FALSE))</f>
        <v/>
      </c>
      <c r="G55" s="2140"/>
      <c r="H55" s="1212" t="str">
        <f>IF(ISERROR(VLOOKUP($E55,'③-3 R2変更のまとめ'!$B$12:$I$161,7,FALSE)),"",VLOOKUP($E55,'③-3 R2変更のまとめ'!$B$12:$I$161,7,FALSE))</f>
        <v/>
      </c>
      <c r="I55" s="735">
        <f t="array" ref="I55">SUM(IF('③-3 R2変更のまとめ'!$D$12:$D$550=$F55,IF('③-3 R2変更のまとめ'!$H$12:$H$550=$H55,'③-3 R2変更のまとめ'!$T$12:$T$550)))</f>
        <v>0</v>
      </c>
      <c r="J55" s="732"/>
      <c r="K55" s="134"/>
    </row>
    <row r="56" spans="5:11" ht="12.75" customHeight="1">
      <c r="E56" s="87">
        <v>9</v>
      </c>
      <c r="F56" s="2139" t="str">
        <f>IF(ISERROR(VLOOKUP($E56,'③-3 R2変更のまとめ'!$B$12:$I$161,3,FALSE)),"",VLOOKUP($E56,'③-3 R2変更のまとめ'!$B$12:$I$161,3,FALSE))</f>
        <v/>
      </c>
      <c r="G56" s="2140"/>
      <c r="H56" s="1212" t="str">
        <f>IF(ISERROR(VLOOKUP($E56,'③-3 R2変更のまとめ'!$B$12:$I$161,7,FALSE)),"",VLOOKUP($E56,'③-3 R2変更のまとめ'!$B$12:$I$161,7,FALSE))</f>
        <v/>
      </c>
      <c r="I56" s="735">
        <f t="array" ref="I56">SUM(IF('③-3 R2変更のまとめ'!$D$12:$D$550=$F56,IF('③-3 R2変更のまとめ'!$H$12:$H$550=$H56,'③-3 R2変更のまとめ'!$T$12:$T$550)))</f>
        <v>0</v>
      </c>
      <c r="J56" s="732"/>
      <c r="K56" s="134"/>
    </row>
    <row r="57" spans="5:11" ht="12.75" customHeight="1">
      <c r="E57" s="88">
        <v>10</v>
      </c>
      <c r="F57" s="2141" t="str">
        <f>IF(ISERROR(VLOOKUP($E57,'③-3 R2変更のまとめ'!$B$12:$I$161,3,FALSE)),"",VLOOKUP($E57,'③-3 R2変更のまとめ'!$B$12:$I$161,3,FALSE))</f>
        <v/>
      </c>
      <c r="G57" s="2142"/>
      <c r="H57" s="1213" t="str">
        <f>IF(ISERROR(VLOOKUP($E57,'③-3 R2変更のまとめ'!$B$12:$I$161,7,FALSE)),"",VLOOKUP($E57,'③-3 R2変更のまとめ'!$B$12:$I$161,7,FALSE))</f>
        <v/>
      </c>
      <c r="I57" s="736">
        <f t="array" ref="I57">SUM(IF('③-3 R2変更のまとめ'!$D$12:$D$550=$F57,IF('③-3 R2変更のまとめ'!$H$12:$H$550=$H57,'③-3 R2変更のまとめ'!$T$12:$T$550)))</f>
        <v>0</v>
      </c>
      <c r="J57" s="733"/>
      <c r="K57" s="135"/>
    </row>
    <row r="58" spans="5:11" ht="12.75" customHeight="1">
      <c r="E58" s="86">
        <v>11</v>
      </c>
      <c r="F58" s="2535" t="str">
        <f>IF(ISERROR(VLOOKUP($E58,'③-3 R2変更のまとめ'!$B$12:$I$161,3,FALSE)),"",VLOOKUP($E58,'③-3 R2変更のまとめ'!$B$12:$I$161,3,FALSE))</f>
        <v/>
      </c>
      <c r="G58" s="2536"/>
      <c r="H58" s="1214" t="str">
        <f>IF(ISERROR(VLOOKUP($E58,'③-3 R2変更のまとめ'!$B$12:$I$161,7,FALSE)),"",VLOOKUP($E58,'③-3 R2変更のまとめ'!$B$12:$I$161,7,FALSE))</f>
        <v/>
      </c>
      <c r="I58" s="734">
        <f t="array" ref="I58">SUM(IF('③-3 R2変更のまとめ'!$D$12:$D$550=$F58,IF('③-3 R2変更のまとめ'!$H$12:$H$550=$H58,'③-3 R2変更のまとめ'!$T$12:$T$550)))</f>
        <v>0</v>
      </c>
      <c r="J58" s="731"/>
      <c r="K58" s="133"/>
    </row>
    <row r="59" spans="5:11" ht="12.75" customHeight="1">
      <c r="E59" s="87">
        <v>12</v>
      </c>
      <c r="F59" s="2139" t="str">
        <f>IF(ISERROR(VLOOKUP($E59,'③-3 R2変更のまとめ'!$B$12:$I$161,3,FALSE)),"",VLOOKUP($E59,'③-3 R2変更のまとめ'!$B$12:$I$161,3,FALSE))</f>
        <v/>
      </c>
      <c r="G59" s="2140"/>
      <c r="H59" s="1212" t="str">
        <f>IF(ISERROR(VLOOKUP($E59,'③-3 R2変更のまとめ'!$B$12:$I$161,7,FALSE)),"",VLOOKUP($E59,'③-3 R2変更のまとめ'!$B$12:$I$161,7,FALSE))</f>
        <v/>
      </c>
      <c r="I59" s="735">
        <f t="array" ref="I59">SUM(IF('③-3 R2変更のまとめ'!$D$12:$D$550=$F59,IF('③-3 R2変更のまとめ'!$H$12:$H$550=$H59,'③-3 R2変更のまとめ'!$T$12:$T$550)))</f>
        <v>0</v>
      </c>
      <c r="J59" s="732"/>
      <c r="K59" s="134"/>
    </row>
    <row r="60" spans="5:11" ht="12.75" customHeight="1">
      <c r="E60" s="87">
        <v>13</v>
      </c>
      <c r="F60" s="2139" t="str">
        <f>IF(ISERROR(VLOOKUP($E60,'③-3 R2変更のまとめ'!$B$12:$I$161,3,FALSE)),"",VLOOKUP($E60,'③-3 R2変更のまとめ'!$B$12:$I$161,3,FALSE))</f>
        <v/>
      </c>
      <c r="G60" s="2140"/>
      <c r="H60" s="1212" t="str">
        <f>IF(ISERROR(VLOOKUP($E60,'③-3 R2変更のまとめ'!$B$12:$I$161,7,FALSE)),"",VLOOKUP($E60,'③-3 R2変更のまとめ'!$B$12:$I$161,7,FALSE))</f>
        <v/>
      </c>
      <c r="I60" s="735">
        <f t="array" ref="I60">SUM(IF('③-3 R2変更のまとめ'!$D$12:$D$550=$F60,IF('③-3 R2変更のまとめ'!$H$12:$H$550=$H60,'③-3 R2変更のまとめ'!$T$12:$T$550)))</f>
        <v>0</v>
      </c>
      <c r="J60" s="732"/>
      <c r="K60" s="134"/>
    </row>
    <row r="61" spans="5:11" ht="12.75" customHeight="1">
      <c r="E61" s="87">
        <v>14</v>
      </c>
      <c r="F61" s="2139" t="str">
        <f>IF(ISERROR(VLOOKUP($E61,'③-3 R2変更のまとめ'!$B$12:$I$161,3,FALSE)),"",VLOOKUP($E61,'③-3 R2変更のまとめ'!$B$12:$I$161,3,FALSE))</f>
        <v/>
      </c>
      <c r="G61" s="2140"/>
      <c r="H61" s="1212" t="str">
        <f>IF(ISERROR(VLOOKUP($E61,'③-3 R2変更のまとめ'!$B$12:$I$161,7,FALSE)),"",VLOOKUP($E61,'③-3 R2変更のまとめ'!$B$12:$I$161,7,FALSE))</f>
        <v/>
      </c>
      <c r="I61" s="735">
        <f t="array" ref="I61">SUM(IF('③-3 R2変更のまとめ'!$D$12:$D$550=$F61,IF('③-3 R2変更のまとめ'!$H$12:$H$550=$H61,'③-3 R2変更のまとめ'!$T$12:$T$550)))</f>
        <v>0</v>
      </c>
      <c r="J61" s="732"/>
      <c r="K61" s="134"/>
    </row>
    <row r="62" spans="5:11" ht="12.75" customHeight="1">
      <c r="E62" s="87">
        <v>15</v>
      </c>
      <c r="F62" s="2139" t="str">
        <f>IF(ISERROR(VLOOKUP($E62,'③-3 R2変更のまとめ'!$B$12:$I$161,3,FALSE)),"",VLOOKUP($E62,'③-3 R2変更のまとめ'!$B$12:$I$161,3,FALSE))</f>
        <v/>
      </c>
      <c r="G62" s="2140"/>
      <c r="H62" s="1212" t="str">
        <f>IF(ISERROR(VLOOKUP($E62,'③-3 R2変更のまとめ'!$B$12:$I$161,7,FALSE)),"",VLOOKUP($E62,'③-3 R2変更のまとめ'!$B$12:$I$161,7,FALSE))</f>
        <v/>
      </c>
      <c r="I62" s="735">
        <f t="array" ref="I62">SUM(IF('③-3 R2変更のまとめ'!$D$12:$D$550=$F62,IF('③-3 R2変更のまとめ'!$H$12:$H$550=$H62,'③-3 R2変更のまとめ'!$T$12:$T$550)))</f>
        <v>0</v>
      </c>
      <c r="J62" s="732"/>
      <c r="K62" s="134"/>
    </row>
    <row r="63" spans="5:11" ht="12.75" customHeight="1">
      <c r="E63" s="87">
        <v>16</v>
      </c>
      <c r="F63" s="2139" t="str">
        <f>IF(ISERROR(VLOOKUP($E63,'③-3 R2変更のまとめ'!$B$12:$I$161,3,FALSE)),"",VLOOKUP($E63,'③-3 R2変更のまとめ'!$B$12:$I$161,3,FALSE))</f>
        <v/>
      </c>
      <c r="G63" s="2140"/>
      <c r="H63" s="1212" t="str">
        <f>IF(ISERROR(VLOOKUP($E63,'③-3 R2変更のまとめ'!$B$12:$I$161,7,FALSE)),"",VLOOKUP($E63,'③-3 R2変更のまとめ'!$B$12:$I$161,7,FALSE))</f>
        <v/>
      </c>
      <c r="I63" s="735">
        <f t="array" ref="I63">SUM(IF('③-3 R2変更のまとめ'!$D$12:$D$550=$F63,IF('③-3 R2変更のまとめ'!$H$12:$H$550=$H63,'③-3 R2変更のまとめ'!$T$12:$T$550)))</f>
        <v>0</v>
      </c>
      <c r="J63" s="732"/>
      <c r="K63" s="134"/>
    </row>
    <row r="64" spans="5:11" ht="12.75" customHeight="1">
      <c r="E64" s="87">
        <v>17</v>
      </c>
      <c r="F64" s="2139" t="str">
        <f>IF(ISERROR(VLOOKUP($E64,'③-3 R2変更のまとめ'!$B$12:$I$161,3,FALSE)),"",VLOOKUP($E64,'③-3 R2変更のまとめ'!$B$12:$I$161,3,FALSE))</f>
        <v/>
      </c>
      <c r="G64" s="2140"/>
      <c r="H64" s="1212" t="str">
        <f>IF(ISERROR(VLOOKUP($E64,'③-3 R2変更のまとめ'!$B$12:$I$161,7,FALSE)),"",VLOOKUP($E64,'③-3 R2変更のまとめ'!$B$12:$I$161,7,FALSE))</f>
        <v/>
      </c>
      <c r="I64" s="735">
        <f t="array" ref="I64">SUM(IF('③-3 R2変更のまとめ'!$D$12:$D$550=$F64,IF('③-3 R2変更のまとめ'!$H$12:$H$550=$H64,'③-3 R2変更のまとめ'!$T$12:$T$550)))</f>
        <v>0</v>
      </c>
      <c r="J64" s="732"/>
      <c r="K64" s="134"/>
    </row>
    <row r="65" spans="5:11" ht="12.75" customHeight="1">
      <c r="E65" s="87">
        <v>18</v>
      </c>
      <c r="F65" s="2139" t="str">
        <f>IF(ISERROR(VLOOKUP($E65,'③-3 R2変更のまとめ'!$B$12:$I$161,3,FALSE)),"",VLOOKUP($E65,'③-3 R2変更のまとめ'!$B$12:$I$161,3,FALSE))</f>
        <v/>
      </c>
      <c r="G65" s="2140"/>
      <c r="H65" s="1212" t="str">
        <f>IF(ISERROR(VLOOKUP($E65,'③-3 R2変更のまとめ'!$B$12:$I$161,7,FALSE)),"",VLOOKUP($E65,'③-3 R2変更のまとめ'!$B$12:$I$161,7,FALSE))</f>
        <v/>
      </c>
      <c r="I65" s="735">
        <f t="array" ref="I65">SUM(IF('③-3 R2変更のまとめ'!$D$12:$D$550=$F65,IF('③-3 R2変更のまとめ'!$H$12:$H$550=$H65,'③-3 R2変更のまとめ'!$T$12:$T$550)))</f>
        <v>0</v>
      </c>
      <c r="J65" s="732"/>
      <c r="K65" s="134"/>
    </row>
    <row r="66" spans="5:11" ht="12.75" customHeight="1">
      <c r="E66" s="87">
        <v>19</v>
      </c>
      <c r="F66" s="2139" t="str">
        <f>IF(ISERROR(VLOOKUP($E66,'③-3 R2変更のまとめ'!$B$12:$I$161,3,FALSE)),"",VLOOKUP($E66,'③-3 R2変更のまとめ'!$B$12:$I$161,3,FALSE))</f>
        <v/>
      </c>
      <c r="G66" s="2140"/>
      <c r="H66" s="1212" t="str">
        <f>IF(ISERROR(VLOOKUP($E66,'③-3 R2変更のまとめ'!$B$12:$I$161,7,FALSE)),"",VLOOKUP($E66,'③-3 R2変更のまとめ'!$B$12:$I$161,7,FALSE))</f>
        <v/>
      </c>
      <c r="I66" s="735">
        <f t="array" ref="I66">SUM(IF('③-3 R2変更のまとめ'!$D$12:$D$550=$F66,IF('③-3 R2変更のまとめ'!$H$12:$H$550=$H66,'③-3 R2変更のまとめ'!$T$12:$T$550)))</f>
        <v>0</v>
      </c>
      <c r="J66" s="732"/>
      <c r="K66" s="134"/>
    </row>
    <row r="67" spans="5:11" ht="12.75" customHeight="1" thickBot="1">
      <c r="E67" s="89">
        <v>20</v>
      </c>
      <c r="F67" s="2537" t="str">
        <f>IF(ISERROR(VLOOKUP($E67,'③-3 R2変更のまとめ'!$B$12:$I$161,3,FALSE)),"",VLOOKUP($E67,'③-3 R2変更のまとめ'!$B$12:$I$161,3,FALSE))</f>
        <v/>
      </c>
      <c r="G67" s="2538"/>
      <c r="H67" s="1215" t="str">
        <f>IF(ISERROR(VLOOKUP($E67,'③-3 R2変更のまとめ'!$B$12:$I$161,7,FALSE)),"",VLOOKUP($E67,'③-3 R2変更のまとめ'!$B$12:$I$161,7,FALSE))</f>
        <v/>
      </c>
      <c r="I67" s="737">
        <f t="array" ref="I67">SUM(IF('③-3 R2変更のまとめ'!$D$12:$D$550=$F67,IF('③-3 R2変更のまとめ'!$H$12:$H$550=$H67,'③-3 R2変更のまとめ'!$T$12:$T$550)))</f>
        <v>0</v>
      </c>
      <c r="J67" s="733"/>
      <c r="K67" s="135"/>
    </row>
    <row r="68" spans="5:11" ht="3.75" customHeight="1"/>
  </sheetData>
  <sheetProtection algorithmName="SHA-512" hashValue="D2Qrhqx7zcj6y/OytXl88pJZQdu47IEvt5dpQOOsAGCm0y8YHodq8ZcybdCkQxnv5+KljMojk4wLORGCIjrzAg==" saltValue="6i6Jc68HZDXXEMunebEGFw==" spinCount="100000" sheet="1" objects="1" scenarios="1"/>
  <mergeCells count="75">
    <mergeCell ref="F38:G38"/>
    <mergeCell ref="V9:V11"/>
    <mergeCell ref="E39:H39"/>
    <mergeCell ref="F25:G25"/>
    <mergeCell ref="F14:G14"/>
    <mergeCell ref="F21:G21"/>
    <mergeCell ref="F27:G27"/>
    <mergeCell ref="F28:G28"/>
    <mergeCell ref="F29:G29"/>
    <mergeCell ref="F30:G30"/>
    <mergeCell ref="F31:G31"/>
    <mergeCell ref="F32:G32"/>
    <mergeCell ref="F33:G33"/>
    <mergeCell ref="F34:G34"/>
    <mergeCell ref="F35:G35"/>
    <mergeCell ref="F36:G36"/>
    <mergeCell ref="F37:G37"/>
    <mergeCell ref="F26:G26"/>
    <mergeCell ref="Q10:U10"/>
    <mergeCell ref="I10:I11"/>
    <mergeCell ref="J10:J11"/>
    <mergeCell ref="K10:K11"/>
    <mergeCell ref="F24:G24"/>
    <mergeCell ref="F22:G22"/>
    <mergeCell ref="F23:G23"/>
    <mergeCell ref="E13:H13"/>
    <mergeCell ref="F17:G17"/>
    <mergeCell ref="F18:G18"/>
    <mergeCell ref="F19:G19"/>
    <mergeCell ref="F20:G20"/>
    <mergeCell ref="F15:G15"/>
    <mergeCell ref="F16:G16"/>
    <mergeCell ref="K44:K45"/>
    <mergeCell ref="E9:H9"/>
    <mergeCell ref="N5:R5"/>
    <mergeCell ref="D4:F4"/>
    <mergeCell ref="D5:F5"/>
    <mergeCell ref="I4:M4"/>
    <mergeCell ref="I5:M5"/>
    <mergeCell ref="L10:P10"/>
    <mergeCell ref="L9:U9"/>
    <mergeCell ref="G4:H4"/>
    <mergeCell ref="G5:H5"/>
    <mergeCell ref="T4:U4"/>
    <mergeCell ref="T5:U5"/>
    <mergeCell ref="E10:E12"/>
    <mergeCell ref="F10:G12"/>
    <mergeCell ref="H10:H12"/>
    <mergeCell ref="E43:H43"/>
    <mergeCell ref="E44:E46"/>
    <mergeCell ref="F44:G46"/>
    <mergeCell ref="H44:H46"/>
    <mergeCell ref="J44:J45"/>
    <mergeCell ref="I43:I45"/>
    <mergeCell ref="F54:G54"/>
    <mergeCell ref="F55:G55"/>
    <mergeCell ref="F56:G56"/>
    <mergeCell ref="E47:H47"/>
    <mergeCell ref="F48:G48"/>
    <mergeCell ref="F49:G49"/>
    <mergeCell ref="F50:G50"/>
    <mergeCell ref="F51:G51"/>
    <mergeCell ref="F52:G52"/>
    <mergeCell ref="F53:G53"/>
    <mergeCell ref="F67:G67"/>
    <mergeCell ref="F62:G62"/>
    <mergeCell ref="F63:G63"/>
    <mergeCell ref="F64:G64"/>
    <mergeCell ref="F65:G65"/>
    <mergeCell ref="F66:G66"/>
    <mergeCell ref="F57:G57"/>
    <mergeCell ref="F58:G58"/>
    <mergeCell ref="F59:G59"/>
    <mergeCell ref="F60:G60"/>
    <mergeCell ref="F61:G61"/>
  </mergeCells>
  <phoneticPr fontId="7"/>
  <conditionalFormatting sqref="G5">
    <cfRule type="cellIs" dxfId="8" priority="13" operator="equal">
      <formula>"入力要確認"</formula>
    </cfRule>
  </conditionalFormatting>
  <conditionalFormatting sqref="I5:K5">
    <cfRule type="cellIs" dxfId="7" priority="12" operator="equal">
      <formula>"入力要確認"</formula>
    </cfRule>
  </conditionalFormatting>
  <conditionalFormatting sqref="T5:U5">
    <cfRule type="cellIs" dxfId="6" priority="2" operator="equal">
      <formula>"入力要確認"</formula>
    </cfRule>
    <cfRule type="cellIs" dxfId="5" priority="8" operator="equal">
      <formula>"入力要確認"</formula>
    </cfRule>
  </conditionalFormatting>
  <conditionalFormatting sqref="P13">
    <cfRule type="cellIs" dxfId="4" priority="6" operator="equal">
      <formula>"入力要確認"</formula>
    </cfRule>
  </conditionalFormatting>
  <conditionalFormatting sqref="U13">
    <cfRule type="cellIs" dxfId="3" priority="5" operator="equal">
      <formula>"入力要確認"</formula>
    </cfRule>
  </conditionalFormatting>
  <conditionalFormatting sqref="I13">
    <cfRule type="cellIs" dxfId="2" priority="4" operator="equal">
      <formula>"入力要確認"</formula>
    </cfRule>
  </conditionalFormatting>
  <conditionalFormatting sqref="I47">
    <cfRule type="cellIs" dxfId="1" priority="3" operator="equal">
      <formula>"入力要確認"</formula>
    </cfRule>
  </conditionalFormatting>
  <conditionalFormatting sqref="D5:M5">
    <cfRule type="cellIs" dxfId="0" priority="1" operator="equal">
      <formula>"入力要確認"</formula>
    </cfRule>
  </conditionalFormatting>
  <printOptions horizontalCentered="1"/>
  <pageMargins left="0.11811023622047245" right="0.11811023622047245" top="0.7" bottom="0.15748031496062992" header="0.46" footer="0.15748031496062992"/>
  <pageSetup paperSize="9" scale="65" orientation="landscape" r:id="rId1"/>
  <headerFooter>
    <oddHeader>&amp;C&amp;"ＭＳ ゴシック,標準"&amp;16学部・学科別の授業料・入学金減免額一覧</oddHeader>
  </headerFooter>
  <drawing r:id="rId2"/>
  <legacy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B119"/>
  <sheetViews>
    <sheetView workbookViewId="0"/>
  </sheetViews>
  <sheetFormatPr defaultColWidth="9" defaultRowHeight="13.5"/>
  <cols>
    <col min="1" max="1" width="10.5" style="1042" customWidth="1"/>
    <col min="2" max="2" width="9.25" style="1042" customWidth="1"/>
    <col min="3" max="5" width="9" style="1043"/>
    <col min="6" max="6" width="17.75" style="1044" customWidth="1"/>
    <col min="7" max="15" width="9" style="1043"/>
    <col min="16" max="16" width="18.375" style="1043" bestFit="1" customWidth="1"/>
    <col min="17" max="17" width="19.375" style="1043" bestFit="1" customWidth="1"/>
    <col min="18" max="19" width="9" style="1043"/>
    <col min="20" max="20" width="17.75" style="1044" customWidth="1"/>
    <col min="21" max="21" width="15.375" style="1045" customWidth="1"/>
    <col min="22" max="22" width="18.375" style="1045" bestFit="1" customWidth="1"/>
    <col min="23" max="23" width="14.25" style="1042" customWidth="1"/>
    <col min="24" max="24" width="9" style="1043"/>
    <col min="25" max="25" width="14.625" style="1043" customWidth="1"/>
    <col min="26" max="26" width="6.25" style="1044" customWidth="1"/>
    <col min="27" max="29" width="6.25" style="1043" customWidth="1"/>
    <col min="30" max="16384" width="9" style="1043"/>
  </cols>
  <sheetData>
    <row r="1" spans="1:28">
      <c r="P1" s="1043" t="s">
        <v>113</v>
      </c>
      <c r="Y1" s="1042" t="s">
        <v>498</v>
      </c>
      <c r="Z1" s="1042"/>
      <c r="AA1" s="1042"/>
      <c r="AB1" s="1042"/>
    </row>
    <row r="2" spans="1:28">
      <c r="C2" s="1046" t="s">
        <v>1</v>
      </c>
      <c r="I2" s="1047" t="s">
        <v>109</v>
      </c>
      <c r="J2" s="1047" t="s">
        <v>15</v>
      </c>
      <c r="K2" s="1047" t="s">
        <v>109</v>
      </c>
      <c r="M2" s="1043" t="s">
        <v>110</v>
      </c>
      <c r="N2" s="1043" t="s">
        <v>130</v>
      </c>
      <c r="P2" s="1048" t="s">
        <v>125</v>
      </c>
      <c r="Q2" s="1048"/>
      <c r="R2" s="1048"/>
      <c r="S2" s="1048"/>
      <c r="T2" s="1049"/>
    </row>
    <row r="3" spans="1:28">
      <c r="C3" s="1050" t="s">
        <v>7</v>
      </c>
      <c r="D3" s="1050" t="s">
        <v>8</v>
      </c>
      <c r="E3" s="1050" t="s">
        <v>10</v>
      </c>
      <c r="F3" s="1051" t="s">
        <v>11</v>
      </c>
      <c r="I3" s="1047"/>
      <c r="J3" s="1052" t="s">
        <v>111</v>
      </c>
      <c r="K3" s="1047"/>
      <c r="P3" s="1053" t="s">
        <v>145</v>
      </c>
      <c r="Q3" s="1053" t="s">
        <v>15</v>
      </c>
      <c r="R3" s="1053" t="s">
        <v>146</v>
      </c>
      <c r="S3" s="1053" t="s">
        <v>10</v>
      </c>
      <c r="T3" s="1054" t="s">
        <v>11</v>
      </c>
      <c r="W3" s="1042" t="s">
        <v>292</v>
      </c>
      <c r="Y3" s="1042" t="s">
        <v>497</v>
      </c>
    </row>
    <row r="4" spans="1:28">
      <c r="A4" s="1042" t="str">
        <f>D4&amp;E4&amp;B4</f>
        <v>A1授業料</v>
      </c>
      <c r="B4" s="1042" t="s">
        <v>288</v>
      </c>
      <c r="C4" s="1050" t="s">
        <v>2</v>
      </c>
      <c r="D4" s="1050" t="s">
        <v>5</v>
      </c>
      <c r="E4" s="1050">
        <v>1</v>
      </c>
      <c r="F4" s="1051">
        <v>700000</v>
      </c>
      <c r="I4" s="1047" t="s">
        <v>16</v>
      </c>
      <c r="J4" s="1047" t="s">
        <v>17</v>
      </c>
      <c r="K4" s="1047" t="s">
        <v>16</v>
      </c>
      <c r="M4" s="1043" t="s">
        <v>112</v>
      </c>
      <c r="N4" s="1043" t="s">
        <v>2</v>
      </c>
      <c r="P4" s="1053" t="str">
        <f>U4&amp;V4</f>
        <v>私立大学1授業料</v>
      </c>
      <c r="Q4" s="1053" t="s">
        <v>114</v>
      </c>
      <c r="R4" s="1053" t="s">
        <v>5</v>
      </c>
      <c r="S4" s="1053">
        <v>1</v>
      </c>
      <c r="T4" s="1054">
        <v>700000</v>
      </c>
      <c r="U4" s="1055" t="s">
        <v>135</v>
      </c>
      <c r="V4" s="1056" t="s">
        <v>288</v>
      </c>
      <c r="W4" s="1042">
        <v>1</v>
      </c>
      <c r="Y4" s="1057">
        <f>T4/2</f>
        <v>350000</v>
      </c>
    </row>
    <row r="5" spans="1:28">
      <c r="A5" s="1042" t="str">
        <f t="shared" ref="A5:A29" si="0">D5&amp;E5&amp;B5</f>
        <v>A2授業料</v>
      </c>
      <c r="B5" s="1042" t="s">
        <v>288</v>
      </c>
      <c r="C5" s="1050" t="s">
        <v>2</v>
      </c>
      <c r="D5" s="1050" t="s">
        <v>5</v>
      </c>
      <c r="E5" s="1050">
        <v>2</v>
      </c>
      <c r="F5" s="1051">
        <v>360000</v>
      </c>
      <c r="I5" s="1047" t="s">
        <v>18</v>
      </c>
      <c r="J5" s="1047" t="s">
        <v>19</v>
      </c>
      <c r="K5" s="1047" t="s">
        <v>18</v>
      </c>
      <c r="M5" s="1043" t="s">
        <v>132</v>
      </c>
      <c r="N5" s="1043" t="s">
        <v>131</v>
      </c>
      <c r="P5" s="1053" t="str">
        <f t="shared" ref="P5:P16" si="1">U5&amp;V5</f>
        <v>私立大学2授業料</v>
      </c>
      <c r="Q5" s="1053" t="s">
        <v>115</v>
      </c>
      <c r="R5" s="1053" t="s">
        <v>5</v>
      </c>
      <c r="S5" s="1053">
        <v>2</v>
      </c>
      <c r="T5" s="1054">
        <v>360000</v>
      </c>
      <c r="U5" s="1045" t="s">
        <v>136</v>
      </c>
      <c r="V5" s="1056" t="s">
        <v>288</v>
      </c>
      <c r="W5" s="1042">
        <v>2</v>
      </c>
      <c r="Y5" s="1057">
        <f t="shared" ref="Y5:Y16" si="2">T5/2</f>
        <v>180000</v>
      </c>
    </row>
    <row r="6" spans="1:28">
      <c r="A6" s="1042" t="str">
        <f t="shared" si="0"/>
        <v>A4授業料</v>
      </c>
      <c r="B6" s="1042" t="s">
        <v>288</v>
      </c>
      <c r="C6" s="1050" t="s">
        <v>2</v>
      </c>
      <c r="D6" s="1050" t="s">
        <v>5</v>
      </c>
      <c r="E6" s="1050">
        <v>4</v>
      </c>
      <c r="F6" s="1051">
        <v>130000</v>
      </c>
      <c r="I6" s="1047" t="s">
        <v>20</v>
      </c>
      <c r="J6" s="1047" t="s">
        <v>21</v>
      </c>
      <c r="K6" s="1047" t="s">
        <v>20</v>
      </c>
      <c r="M6" s="1043" t="s">
        <v>133</v>
      </c>
      <c r="N6" s="1043" t="s">
        <v>121</v>
      </c>
      <c r="P6" s="1053" t="str">
        <f t="shared" si="1"/>
        <v>私立大学4授業料</v>
      </c>
      <c r="Q6" s="1053" t="s">
        <v>116</v>
      </c>
      <c r="R6" s="1053" t="s">
        <v>5</v>
      </c>
      <c r="S6" s="1053">
        <v>4</v>
      </c>
      <c r="T6" s="1054">
        <v>130000</v>
      </c>
      <c r="U6" s="1045" t="s">
        <v>137</v>
      </c>
      <c r="V6" s="1056" t="s">
        <v>288</v>
      </c>
      <c r="W6" s="1042">
        <v>3</v>
      </c>
      <c r="Y6" s="1057">
        <f t="shared" si="2"/>
        <v>65000</v>
      </c>
    </row>
    <row r="7" spans="1:28">
      <c r="A7" s="1042" t="str">
        <f t="shared" si="0"/>
        <v>B1授業料</v>
      </c>
      <c r="B7" s="1042" t="s">
        <v>288</v>
      </c>
      <c r="C7" s="1050" t="s">
        <v>3</v>
      </c>
      <c r="D7" s="1050" t="s">
        <v>6</v>
      </c>
      <c r="E7" s="1050">
        <v>1</v>
      </c>
      <c r="F7" s="1051">
        <v>620000</v>
      </c>
      <c r="I7" s="1047" t="s">
        <v>22</v>
      </c>
      <c r="J7" s="1047" t="s">
        <v>23</v>
      </c>
      <c r="K7" s="1047" t="s">
        <v>22</v>
      </c>
      <c r="N7" s="1043" t="s">
        <v>425</v>
      </c>
      <c r="P7" s="1053" t="str">
        <f t="shared" si="1"/>
        <v>私立短期大学1授業料</v>
      </c>
      <c r="Q7" s="1053" t="s">
        <v>117</v>
      </c>
      <c r="R7" s="1053" t="s">
        <v>6</v>
      </c>
      <c r="S7" s="1053">
        <v>1</v>
      </c>
      <c r="T7" s="1054">
        <v>620000</v>
      </c>
      <c r="U7" s="1045" t="s">
        <v>138</v>
      </c>
      <c r="V7" s="1056" t="s">
        <v>288</v>
      </c>
      <c r="W7" s="1042">
        <v>4</v>
      </c>
      <c r="Y7" s="1057">
        <f t="shared" si="2"/>
        <v>310000</v>
      </c>
    </row>
    <row r="8" spans="1:28">
      <c r="A8" s="1042" t="str">
        <f t="shared" si="0"/>
        <v>B2授業料</v>
      </c>
      <c r="B8" s="1042" t="s">
        <v>288</v>
      </c>
      <c r="C8" s="1050" t="s">
        <v>3</v>
      </c>
      <c r="D8" s="1050" t="s">
        <v>6</v>
      </c>
      <c r="E8" s="1050">
        <v>2</v>
      </c>
      <c r="F8" s="1051">
        <v>360000</v>
      </c>
      <c r="I8" s="1047" t="s">
        <v>24</v>
      </c>
      <c r="J8" s="1047" t="s">
        <v>25</v>
      </c>
      <c r="K8" s="1047" t="s">
        <v>24</v>
      </c>
      <c r="P8" s="1053" t="str">
        <f t="shared" si="1"/>
        <v>私立短期大学2授業料</v>
      </c>
      <c r="Q8" s="1053" t="s">
        <v>118</v>
      </c>
      <c r="R8" s="1053" t="s">
        <v>6</v>
      </c>
      <c r="S8" s="1053">
        <v>2</v>
      </c>
      <c r="T8" s="1054">
        <v>360000</v>
      </c>
      <c r="U8" s="1045" t="s">
        <v>139</v>
      </c>
      <c r="V8" s="1056" t="s">
        <v>288</v>
      </c>
      <c r="W8" s="1042">
        <v>5</v>
      </c>
      <c r="Y8" s="1057">
        <f t="shared" si="2"/>
        <v>180000</v>
      </c>
    </row>
    <row r="9" spans="1:28">
      <c r="A9" s="1042" t="str">
        <f t="shared" si="0"/>
        <v>B3授業料</v>
      </c>
      <c r="B9" s="1042" t="s">
        <v>288</v>
      </c>
      <c r="C9" s="1050" t="s">
        <v>3</v>
      </c>
      <c r="D9" s="1050" t="s">
        <v>6</v>
      </c>
      <c r="E9" s="1050">
        <v>3</v>
      </c>
      <c r="F9" s="1051">
        <v>360000</v>
      </c>
      <c r="I9" s="1047" t="s">
        <v>26</v>
      </c>
      <c r="J9" s="1047" t="s">
        <v>27</v>
      </c>
      <c r="K9" s="1047" t="s">
        <v>26</v>
      </c>
      <c r="P9" s="1053" t="str">
        <f t="shared" si="1"/>
        <v>私立短期大学3授業料</v>
      </c>
      <c r="Q9" s="1053" t="s">
        <v>120</v>
      </c>
      <c r="R9" s="1053" t="s">
        <v>6</v>
      </c>
      <c r="S9" s="1053">
        <v>3</v>
      </c>
      <c r="T9" s="1054">
        <v>620000</v>
      </c>
      <c r="U9" s="1045" t="s">
        <v>140</v>
      </c>
      <c r="V9" s="1056" t="s">
        <v>288</v>
      </c>
      <c r="W9" s="1042">
        <v>4</v>
      </c>
      <c r="Y9" s="1057">
        <f t="shared" si="2"/>
        <v>310000</v>
      </c>
    </row>
    <row r="10" spans="1:28">
      <c r="A10" s="1042" t="str">
        <f t="shared" si="0"/>
        <v>B4授業料</v>
      </c>
      <c r="B10" s="1042" t="s">
        <v>288</v>
      </c>
      <c r="C10" s="1050" t="s">
        <v>3</v>
      </c>
      <c r="D10" s="1050" t="s">
        <v>6</v>
      </c>
      <c r="E10" s="1050">
        <v>4</v>
      </c>
      <c r="F10" s="1051">
        <v>130000</v>
      </c>
      <c r="I10" s="1047" t="s">
        <v>28</v>
      </c>
      <c r="J10" s="1047" t="s">
        <v>29</v>
      </c>
      <c r="K10" s="1047" t="s">
        <v>28</v>
      </c>
      <c r="M10" s="1043" t="s">
        <v>134</v>
      </c>
      <c r="P10" s="1053" t="str">
        <f t="shared" si="1"/>
        <v>私立短期大学4授業料</v>
      </c>
      <c r="Q10" s="1053" t="s">
        <v>119</v>
      </c>
      <c r="R10" s="1053" t="s">
        <v>6</v>
      </c>
      <c r="S10" s="1053">
        <v>4</v>
      </c>
      <c r="T10" s="1054">
        <v>130000</v>
      </c>
      <c r="U10" s="1045" t="s">
        <v>141</v>
      </c>
      <c r="V10" s="1056" t="s">
        <v>288</v>
      </c>
      <c r="W10" s="1042">
        <v>4</v>
      </c>
      <c r="Y10" s="1057">
        <f t="shared" si="2"/>
        <v>65000</v>
      </c>
    </row>
    <row r="11" spans="1:28">
      <c r="A11" s="1042" t="str">
        <f t="shared" si="0"/>
        <v>C1授業料</v>
      </c>
      <c r="B11" s="1042" t="s">
        <v>288</v>
      </c>
      <c r="C11" s="1050" t="s">
        <v>4</v>
      </c>
      <c r="D11" s="1050" t="s">
        <v>9</v>
      </c>
      <c r="E11" s="1050">
        <v>1</v>
      </c>
      <c r="F11" s="1051">
        <v>700000</v>
      </c>
      <c r="I11" s="1047" t="s">
        <v>30</v>
      </c>
      <c r="J11" s="1047" t="s">
        <v>31</v>
      </c>
      <c r="K11" s="1047" t="s">
        <v>30</v>
      </c>
      <c r="P11" s="1053" t="str">
        <f t="shared" si="1"/>
        <v>私立高等専門学校1授業料</v>
      </c>
      <c r="Q11" s="1053" t="s">
        <v>122</v>
      </c>
      <c r="R11" s="1053" t="s">
        <v>9</v>
      </c>
      <c r="S11" s="1053">
        <v>1</v>
      </c>
      <c r="T11" s="1054">
        <v>700000</v>
      </c>
      <c r="U11" s="1045" t="s">
        <v>142</v>
      </c>
      <c r="V11" s="1056" t="s">
        <v>288</v>
      </c>
      <c r="W11" s="1042">
        <v>7</v>
      </c>
      <c r="Y11" s="1057">
        <f t="shared" si="2"/>
        <v>350000</v>
      </c>
    </row>
    <row r="12" spans="1:28">
      <c r="A12" s="1042" t="str">
        <f t="shared" si="0"/>
        <v>C2授業料</v>
      </c>
      <c r="B12" s="1042" t="s">
        <v>288</v>
      </c>
      <c r="C12" s="1050" t="s">
        <v>4</v>
      </c>
      <c r="D12" s="1050" t="s">
        <v>9</v>
      </c>
      <c r="E12" s="1050">
        <v>2</v>
      </c>
      <c r="F12" s="1051">
        <v>0</v>
      </c>
      <c r="I12" s="1047" t="s">
        <v>32</v>
      </c>
      <c r="J12" s="1047" t="s">
        <v>33</v>
      </c>
      <c r="K12" s="1047" t="s">
        <v>32</v>
      </c>
      <c r="M12" s="1043">
        <v>1</v>
      </c>
      <c r="N12" s="1045" t="s">
        <v>169</v>
      </c>
      <c r="P12" s="1053" t="str">
        <f t="shared" si="1"/>
        <v>私立高等専門学校2授業料</v>
      </c>
      <c r="Q12" s="1053" t="s">
        <v>123</v>
      </c>
      <c r="R12" s="1053" t="s">
        <v>9</v>
      </c>
      <c r="S12" s="1053">
        <v>2</v>
      </c>
      <c r="T12" s="1054">
        <v>0</v>
      </c>
      <c r="U12" s="1045" t="s">
        <v>143</v>
      </c>
      <c r="V12" s="1056" t="s">
        <v>288</v>
      </c>
      <c r="W12" s="1042">
        <v>7</v>
      </c>
      <c r="Y12" s="1057">
        <f t="shared" si="2"/>
        <v>0</v>
      </c>
    </row>
    <row r="13" spans="1:28">
      <c r="A13" s="1042" t="str">
        <f t="shared" si="0"/>
        <v>C3授業料</v>
      </c>
      <c r="B13" s="1042" t="s">
        <v>288</v>
      </c>
      <c r="C13" s="1050" t="s">
        <v>4</v>
      </c>
      <c r="D13" s="1050" t="s">
        <v>9</v>
      </c>
      <c r="E13" s="1050">
        <v>3</v>
      </c>
      <c r="F13" s="1051">
        <v>0</v>
      </c>
      <c r="I13" s="1047" t="s">
        <v>34</v>
      </c>
      <c r="J13" s="1047" t="s">
        <v>35</v>
      </c>
      <c r="K13" s="1047" t="s">
        <v>34</v>
      </c>
      <c r="M13" s="1043">
        <v>2</v>
      </c>
      <c r="N13" s="1045" t="s">
        <v>170</v>
      </c>
      <c r="P13" s="1053" t="str">
        <f t="shared" si="1"/>
        <v>私立高等専門学校4授業料</v>
      </c>
      <c r="Q13" s="1053" t="s">
        <v>124</v>
      </c>
      <c r="R13" s="1053" t="s">
        <v>9</v>
      </c>
      <c r="S13" s="1053">
        <v>4</v>
      </c>
      <c r="T13" s="1054">
        <v>0</v>
      </c>
      <c r="U13" s="1045" t="s">
        <v>144</v>
      </c>
      <c r="V13" s="1056" t="s">
        <v>288</v>
      </c>
      <c r="W13" s="1042">
        <v>7</v>
      </c>
      <c r="Y13" s="1057">
        <f t="shared" si="2"/>
        <v>0</v>
      </c>
    </row>
    <row r="14" spans="1:28">
      <c r="A14" s="1042" t="str">
        <f t="shared" si="0"/>
        <v>C4授業料</v>
      </c>
      <c r="B14" s="1042" t="s">
        <v>288</v>
      </c>
      <c r="C14" s="1050" t="s">
        <v>4</v>
      </c>
      <c r="D14" s="1050" t="s">
        <v>9</v>
      </c>
      <c r="E14" s="1050">
        <v>4</v>
      </c>
      <c r="F14" s="1051">
        <v>0</v>
      </c>
      <c r="I14" s="1047" t="s">
        <v>36</v>
      </c>
      <c r="J14" s="1047" t="s">
        <v>37</v>
      </c>
      <c r="K14" s="1047" t="s">
        <v>36</v>
      </c>
      <c r="M14" s="1043">
        <v>3</v>
      </c>
      <c r="N14" s="1045" t="s">
        <v>171</v>
      </c>
      <c r="P14" s="1053" t="str">
        <f t="shared" si="1"/>
        <v>私立専門学校1授業料</v>
      </c>
      <c r="Q14" s="1053" t="s">
        <v>426</v>
      </c>
      <c r="R14" s="1053" t="s">
        <v>129</v>
      </c>
      <c r="S14" s="1053">
        <v>1</v>
      </c>
      <c r="T14" s="1054">
        <v>590000</v>
      </c>
      <c r="U14" s="1045" t="s">
        <v>427</v>
      </c>
      <c r="V14" s="1056" t="s">
        <v>288</v>
      </c>
      <c r="W14" s="1042">
        <v>8</v>
      </c>
      <c r="Y14" s="1057">
        <f t="shared" si="2"/>
        <v>295000</v>
      </c>
    </row>
    <row r="15" spans="1:28">
      <c r="C15" s="1042"/>
      <c r="D15" s="1042"/>
      <c r="E15" s="1042"/>
      <c r="I15" s="1047" t="s">
        <v>38</v>
      </c>
      <c r="J15" s="1047" t="s">
        <v>39</v>
      </c>
      <c r="K15" s="1047" t="s">
        <v>38</v>
      </c>
      <c r="M15" s="1043">
        <v>4</v>
      </c>
      <c r="N15" s="1045" t="s">
        <v>172</v>
      </c>
      <c r="P15" s="1053" t="str">
        <f t="shared" si="1"/>
        <v>私立専門学校2授業料</v>
      </c>
      <c r="Q15" s="1053" t="s">
        <v>428</v>
      </c>
      <c r="R15" s="1053" t="s">
        <v>129</v>
      </c>
      <c r="S15" s="1053">
        <v>2</v>
      </c>
      <c r="T15" s="1054">
        <v>390000</v>
      </c>
      <c r="U15" s="1045" t="s">
        <v>429</v>
      </c>
      <c r="V15" s="1056" t="s">
        <v>288</v>
      </c>
      <c r="W15" s="1042">
        <v>9</v>
      </c>
      <c r="Y15" s="1057">
        <f t="shared" si="2"/>
        <v>195000</v>
      </c>
    </row>
    <row r="16" spans="1:28">
      <c r="C16" s="1042"/>
      <c r="D16" s="1042"/>
      <c r="E16" s="1042"/>
      <c r="I16" s="1047" t="s">
        <v>14</v>
      </c>
      <c r="J16" s="1047" t="s">
        <v>40</v>
      </c>
      <c r="K16" s="1047" t="s">
        <v>14</v>
      </c>
      <c r="P16" s="1053" t="str">
        <f t="shared" si="1"/>
        <v>私立専門学校4授業料</v>
      </c>
      <c r="Q16" s="1053" t="s">
        <v>430</v>
      </c>
      <c r="R16" s="1053" t="s">
        <v>129</v>
      </c>
      <c r="S16" s="1053">
        <v>4</v>
      </c>
      <c r="T16" s="1054">
        <v>130000</v>
      </c>
      <c r="U16" s="1045" t="s">
        <v>431</v>
      </c>
      <c r="V16" s="1056" t="s">
        <v>288</v>
      </c>
      <c r="W16" s="1042">
        <v>10</v>
      </c>
      <c r="Y16" s="1057">
        <f t="shared" si="2"/>
        <v>65000</v>
      </c>
    </row>
    <row r="17" spans="1:23">
      <c r="C17" s="1046" t="s">
        <v>12</v>
      </c>
      <c r="D17" s="1042"/>
      <c r="E17" s="1042"/>
      <c r="I17" s="1047" t="s">
        <v>41</v>
      </c>
      <c r="J17" s="1047" t="s">
        <v>42</v>
      </c>
      <c r="K17" s="1047" t="s">
        <v>41</v>
      </c>
      <c r="M17" s="1043" t="s">
        <v>173</v>
      </c>
      <c r="P17" s="1048"/>
      <c r="Q17" s="1048"/>
      <c r="R17" s="1048"/>
      <c r="S17" s="1048"/>
      <c r="T17" s="1049"/>
    </row>
    <row r="18" spans="1:23">
      <c r="C18" s="1050" t="s">
        <v>7</v>
      </c>
      <c r="D18" s="1050" t="s">
        <v>8</v>
      </c>
      <c r="E18" s="1050" t="s">
        <v>10</v>
      </c>
      <c r="F18" s="1051" t="s">
        <v>11</v>
      </c>
      <c r="I18" s="1047" t="s">
        <v>43</v>
      </c>
      <c r="J18" s="1047" t="s">
        <v>44</v>
      </c>
      <c r="K18" s="1047" t="s">
        <v>43</v>
      </c>
      <c r="P18" s="1048"/>
      <c r="Q18" s="1048"/>
      <c r="R18" s="1048"/>
      <c r="S18" s="1048"/>
      <c r="T18" s="1049"/>
    </row>
    <row r="19" spans="1:23">
      <c r="A19" s="1042" t="str">
        <f t="shared" si="0"/>
        <v>A1入学金</v>
      </c>
      <c r="B19" s="1042" t="s">
        <v>289</v>
      </c>
      <c r="C19" s="1050" t="s">
        <v>2</v>
      </c>
      <c r="D19" s="1050" t="s">
        <v>5</v>
      </c>
      <c r="E19" s="1050">
        <v>1</v>
      </c>
      <c r="F19" s="1051">
        <v>260000</v>
      </c>
      <c r="I19" s="1047" t="s">
        <v>45</v>
      </c>
      <c r="J19" s="1047" t="s">
        <v>46</v>
      </c>
      <c r="K19" s="1047" t="s">
        <v>45</v>
      </c>
      <c r="M19" s="1058"/>
      <c r="P19" s="1048" t="s">
        <v>126</v>
      </c>
      <c r="Q19" s="1048"/>
      <c r="R19" s="1048"/>
      <c r="S19" s="1048"/>
      <c r="T19" s="1049"/>
    </row>
    <row r="20" spans="1:23">
      <c r="A20" s="1042" t="str">
        <f t="shared" si="0"/>
        <v>A2入学金</v>
      </c>
      <c r="B20" s="1042" t="s">
        <v>289</v>
      </c>
      <c r="C20" s="1050" t="s">
        <v>2</v>
      </c>
      <c r="D20" s="1050" t="s">
        <v>5</v>
      </c>
      <c r="E20" s="1050">
        <v>2</v>
      </c>
      <c r="F20" s="1051">
        <v>140000</v>
      </c>
      <c r="I20" s="1047" t="s">
        <v>47</v>
      </c>
      <c r="J20" s="1047" t="s">
        <v>48</v>
      </c>
      <c r="K20" s="1047" t="s">
        <v>47</v>
      </c>
      <c r="M20" s="1043" t="s">
        <v>185</v>
      </c>
      <c r="P20" s="1053" t="s">
        <v>145</v>
      </c>
      <c r="Q20" s="1053" t="s">
        <v>15</v>
      </c>
      <c r="R20" s="1053" t="s">
        <v>0</v>
      </c>
      <c r="S20" s="1053" t="s">
        <v>10</v>
      </c>
      <c r="T20" s="1054" t="s">
        <v>11</v>
      </c>
      <c r="W20" s="1042" t="s">
        <v>292</v>
      </c>
    </row>
    <row r="21" spans="1:23">
      <c r="A21" s="1042" t="str">
        <f t="shared" si="0"/>
        <v>A4入学金</v>
      </c>
      <c r="B21" s="1042" t="s">
        <v>289</v>
      </c>
      <c r="C21" s="1050" t="s">
        <v>2</v>
      </c>
      <c r="D21" s="1050" t="s">
        <v>5</v>
      </c>
      <c r="E21" s="1050">
        <v>4</v>
      </c>
      <c r="F21" s="1051">
        <v>30000</v>
      </c>
      <c r="I21" s="1047" t="s">
        <v>49</v>
      </c>
      <c r="J21" s="1047" t="s">
        <v>50</v>
      </c>
      <c r="K21" s="1047" t="s">
        <v>49</v>
      </c>
      <c r="M21" s="1043" t="s">
        <v>186</v>
      </c>
      <c r="P21" s="1053" t="str">
        <f>U21&amp;V21</f>
        <v>私立大学1入学金</v>
      </c>
      <c r="Q21" s="1053" t="s">
        <v>114</v>
      </c>
      <c r="R21" s="1053" t="s">
        <v>5</v>
      </c>
      <c r="S21" s="1053">
        <v>1</v>
      </c>
      <c r="T21" s="1054">
        <v>260000</v>
      </c>
      <c r="U21" s="1045" t="s">
        <v>135</v>
      </c>
      <c r="V21" s="1056" t="s">
        <v>289</v>
      </c>
      <c r="W21" s="1042">
        <v>1</v>
      </c>
    </row>
    <row r="22" spans="1:23">
      <c r="A22" s="1042" t="str">
        <f t="shared" si="0"/>
        <v>B1入学金</v>
      </c>
      <c r="B22" s="1042" t="s">
        <v>289</v>
      </c>
      <c r="C22" s="1050" t="s">
        <v>3</v>
      </c>
      <c r="D22" s="1050" t="s">
        <v>6</v>
      </c>
      <c r="E22" s="1050">
        <v>1</v>
      </c>
      <c r="F22" s="1051">
        <v>250000</v>
      </c>
      <c r="I22" s="1047" t="s">
        <v>51</v>
      </c>
      <c r="J22" s="1047" t="s">
        <v>52</v>
      </c>
      <c r="K22" s="1047" t="s">
        <v>51</v>
      </c>
      <c r="M22" s="1043" t="s">
        <v>187</v>
      </c>
      <c r="P22" s="1053" t="str">
        <f t="shared" ref="P22:P33" si="3">U22&amp;V22</f>
        <v>私立大学2入学金</v>
      </c>
      <c r="Q22" s="1053" t="s">
        <v>115</v>
      </c>
      <c r="R22" s="1053" t="s">
        <v>5</v>
      </c>
      <c r="S22" s="1053">
        <v>2</v>
      </c>
      <c r="T22" s="1054">
        <v>140000</v>
      </c>
      <c r="U22" s="1045" t="s">
        <v>136</v>
      </c>
      <c r="V22" s="1056" t="s">
        <v>289</v>
      </c>
      <c r="W22" s="1042">
        <v>2</v>
      </c>
    </row>
    <row r="23" spans="1:23">
      <c r="A23" s="1042" t="str">
        <f t="shared" si="0"/>
        <v>B2入学金</v>
      </c>
      <c r="B23" s="1042" t="s">
        <v>289</v>
      </c>
      <c r="C23" s="1050" t="s">
        <v>3</v>
      </c>
      <c r="D23" s="1050" t="s">
        <v>6</v>
      </c>
      <c r="E23" s="1050">
        <v>2</v>
      </c>
      <c r="F23" s="1051">
        <v>170000</v>
      </c>
      <c r="I23" s="1047" t="s">
        <v>53</v>
      </c>
      <c r="J23" s="1047" t="s">
        <v>54</v>
      </c>
      <c r="K23" s="1047" t="s">
        <v>53</v>
      </c>
      <c r="M23" s="1043" t="s">
        <v>188</v>
      </c>
      <c r="P23" s="1053" t="str">
        <f t="shared" si="3"/>
        <v>私立大学4入学金</v>
      </c>
      <c r="Q23" s="1053" t="s">
        <v>116</v>
      </c>
      <c r="R23" s="1053" t="s">
        <v>5</v>
      </c>
      <c r="S23" s="1053">
        <v>4</v>
      </c>
      <c r="T23" s="1054">
        <v>30000</v>
      </c>
      <c r="U23" s="1045" t="s">
        <v>137</v>
      </c>
      <c r="V23" s="1056" t="s">
        <v>289</v>
      </c>
      <c r="W23" s="1042">
        <v>3</v>
      </c>
    </row>
    <row r="24" spans="1:23">
      <c r="A24" s="1042" t="str">
        <f t="shared" si="0"/>
        <v>B3入学金</v>
      </c>
      <c r="B24" s="1042" t="s">
        <v>289</v>
      </c>
      <c r="C24" s="1050" t="s">
        <v>3</v>
      </c>
      <c r="D24" s="1050" t="s">
        <v>6</v>
      </c>
      <c r="E24" s="1050">
        <v>3</v>
      </c>
      <c r="F24" s="1051">
        <v>170000</v>
      </c>
      <c r="I24" s="1047" t="s">
        <v>55</v>
      </c>
      <c r="J24" s="1047" t="s">
        <v>56</v>
      </c>
      <c r="K24" s="1047" t="s">
        <v>55</v>
      </c>
      <c r="M24" s="1043" t="s">
        <v>189</v>
      </c>
      <c r="P24" s="1053" t="str">
        <f t="shared" si="3"/>
        <v>私立短期大学1入学金</v>
      </c>
      <c r="Q24" s="1053" t="s">
        <v>117</v>
      </c>
      <c r="R24" s="1053" t="s">
        <v>6</v>
      </c>
      <c r="S24" s="1053">
        <v>1</v>
      </c>
      <c r="T24" s="1054">
        <v>250000</v>
      </c>
      <c r="U24" s="1045" t="s">
        <v>138</v>
      </c>
      <c r="V24" s="1056" t="s">
        <v>289</v>
      </c>
      <c r="W24" s="1042">
        <v>4</v>
      </c>
    </row>
    <row r="25" spans="1:23">
      <c r="A25" s="1042" t="str">
        <f t="shared" si="0"/>
        <v>B4入学金</v>
      </c>
      <c r="B25" s="1042" t="s">
        <v>289</v>
      </c>
      <c r="C25" s="1050" t="s">
        <v>3</v>
      </c>
      <c r="D25" s="1050" t="s">
        <v>6</v>
      </c>
      <c r="E25" s="1050">
        <v>4</v>
      </c>
      <c r="F25" s="1051">
        <v>30000</v>
      </c>
      <c r="I25" s="1047" t="s">
        <v>57</v>
      </c>
      <c r="J25" s="1047" t="s">
        <v>58</v>
      </c>
      <c r="K25" s="1047" t="s">
        <v>57</v>
      </c>
      <c r="M25" s="1043" t="s">
        <v>190</v>
      </c>
      <c r="P25" s="1053" t="str">
        <f t="shared" si="3"/>
        <v>私立短期大学2入学金</v>
      </c>
      <c r="Q25" s="1053" t="s">
        <v>118</v>
      </c>
      <c r="R25" s="1053" t="s">
        <v>6</v>
      </c>
      <c r="S25" s="1053">
        <v>2</v>
      </c>
      <c r="T25" s="1054">
        <v>170000</v>
      </c>
      <c r="U25" s="1045" t="s">
        <v>139</v>
      </c>
      <c r="V25" s="1056" t="s">
        <v>289</v>
      </c>
      <c r="W25" s="1042">
        <v>5</v>
      </c>
    </row>
    <row r="26" spans="1:23">
      <c r="A26" s="1042" t="str">
        <f t="shared" si="0"/>
        <v>C1入学金</v>
      </c>
      <c r="B26" s="1042" t="s">
        <v>289</v>
      </c>
      <c r="C26" s="1050" t="s">
        <v>4</v>
      </c>
      <c r="D26" s="1050" t="s">
        <v>9</v>
      </c>
      <c r="E26" s="1050">
        <v>1</v>
      </c>
      <c r="F26" s="1051">
        <v>130000</v>
      </c>
      <c r="I26" s="1047" t="s">
        <v>59</v>
      </c>
      <c r="J26" s="1047" t="s">
        <v>60</v>
      </c>
      <c r="K26" s="1047" t="s">
        <v>59</v>
      </c>
      <c r="M26" s="1043" t="s">
        <v>191</v>
      </c>
      <c r="P26" s="1053" t="str">
        <f t="shared" si="3"/>
        <v>私立短期大学3入学金</v>
      </c>
      <c r="Q26" s="1053" t="s">
        <v>120</v>
      </c>
      <c r="R26" s="1053" t="s">
        <v>6</v>
      </c>
      <c r="S26" s="1053">
        <v>3</v>
      </c>
      <c r="T26" s="1054">
        <v>250000</v>
      </c>
      <c r="U26" s="1045" t="s">
        <v>140</v>
      </c>
      <c r="V26" s="1056" t="s">
        <v>289</v>
      </c>
      <c r="W26" s="1042">
        <v>4</v>
      </c>
    </row>
    <row r="27" spans="1:23">
      <c r="A27" s="1042" t="str">
        <f t="shared" si="0"/>
        <v>C2入学金</v>
      </c>
      <c r="B27" s="1042" t="s">
        <v>289</v>
      </c>
      <c r="C27" s="1050" t="s">
        <v>4</v>
      </c>
      <c r="D27" s="1050" t="s">
        <v>9</v>
      </c>
      <c r="E27" s="1050">
        <v>2</v>
      </c>
      <c r="F27" s="1051">
        <v>0</v>
      </c>
      <c r="I27" s="1047" t="s">
        <v>61</v>
      </c>
      <c r="J27" s="1047" t="s">
        <v>62</v>
      </c>
      <c r="K27" s="1047" t="s">
        <v>61</v>
      </c>
      <c r="M27" s="1043" t="s">
        <v>192</v>
      </c>
      <c r="P27" s="1053" t="str">
        <f t="shared" si="3"/>
        <v>私立短期大学4入学金</v>
      </c>
      <c r="Q27" s="1053" t="s">
        <v>119</v>
      </c>
      <c r="R27" s="1053" t="s">
        <v>6</v>
      </c>
      <c r="S27" s="1053">
        <v>4</v>
      </c>
      <c r="T27" s="1054">
        <v>30000</v>
      </c>
      <c r="U27" s="1045" t="s">
        <v>141</v>
      </c>
      <c r="V27" s="1056" t="s">
        <v>289</v>
      </c>
      <c r="W27" s="1042">
        <v>4</v>
      </c>
    </row>
    <row r="28" spans="1:23">
      <c r="A28" s="1042" t="str">
        <f t="shared" si="0"/>
        <v>C3入学金</v>
      </c>
      <c r="B28" s="1042" t="s">
        <v>289</v>
      </c>
      <c r="C28" s="1050" t="s">
        <v>4</v>
      </c>
      <c r="D28" s="1050" t="s">
        <v>9</v>
      </c>
      <c r="E28" s="1050">
        <v>3</v>
      </c>
      <c r="F28" s="1051">
        <v>0</v>
      </c>
      <c r="I28" s="1047" t="s">
        <v>63</v>
      </c>
      <c r="J28" s="1047" t="s">
        <v>64</v>
      </c>
      <c r="K28" s="1047" t="s">
        <v>63</v>
      </c>
      <c r="M28" s="1043" t="s">
        <v>193</v>
      </c>
      <c r="P28" s="1053" t="str">
        <f t="shared" si="3"/>
        <v>私立高等専門学校1入学金</v>
      </c>
      <c r="Q28" s="1053" t="s">
        <v>122</v>
      </c>
      <c r="R28" s="1053" t="s">
        <v>9</v>
      </c>
      <c r="S28" s="1053">
        <v>1</v>
      </c>
      <c r="T28" s="1054">
        <v>130000</v>
      </c>
      <c r="U28" s="1045" t="s">
        <v>142</v>
      </c>
      <c r="V28" s="1056" t="s">
        <v>289</v>
      </c>
      <c r="W28" s="1042">
        <v>7</v>
      </c>
    </row>
    <row r="29" spans="1:23">
      <c r="A29" s="1042" t="str">
        <f t="shared" si="0"/>
        <v>C4入学金</v>
      </c>
      <c r="B29" s="1042" t="s">
        <v>289</v>
      </c>
      <c r="C29" s="1050" t="s">
        <v>4</v>
      </c>
      <c r="D29" s="1050" t="s">
        <v>9</v>
      </c>
      <c r="E29" s="1050">
        <v>4</v>
      </c>
      <c r="F29" s="1051">
        <v>0</v>
      </c>
      <c r="I29" s="1047" t="s">
        <v>65</v>
      </c>
      <c r="J29" s="1047" t="s">
        <v>66</v>
      </c>
      <c r="K29" s="1047" t="s">
        <v>65</v>
      </c>
      <c r="M29" s="1043" t="s">
        <v>194</v>
      </c>
      <c r="P29" s="1053" t="str">
        <f t="shared" si="3"/>
        <v>私立高等専門学校2入学金</v>
      </c>
      <c r="Q29" s="1053" t="s">
        <v>123</v>
      </c>
      <c r="R29" s="1053" t="s">
        <v>9</v>
      </c>
      <c r="S29" s="1053">
        <v>2</v>
      </c>
      <c r="T29" s="1054">
        <v>0</v>
      </c>
      <c r="U29" s="1045" t="s">
        <v>143</v>
      </c>
      <c r="V29" s="1056" t="s">
        <v>289</v>
      </c>
      <c r="W29" s="1042">
        <v>7</v>
      </c>
    </row>
    <row r="30" spans="1:23">
      <c r="I30" s="1047" t="s">
        <v>67</v>
      </c>
      <c r="J30" s="1047" t="s">
        <v>68</v>
      </c>
      <c r="K30" s="1047" t="s">
        <v>67</v>
      </c>
      <c r="M30" s="1043" t="s">
        <v>195</v>
      </c>
      <c r="P30" s="1053" t="str">
        <f t="shared" si="3"/>
        <v>私立高等専門学校4入学金</v>
      </c>
      <c r="Q30" s="1053" t="s">
        <v>124</v>
      </c>
      <c r="R30" s="1053" t="s">
        <v>9</v>
      </c>
      <c r="S30" s="1053">
        <v>4</v>
      </c>
      <c r="T30" s="1054">
        <v>0</v>
      </c>
      <c r="U30" s="1045" t="s">
        <v>144</v>
      </c>
      <c r="V30" s="1056" t="s">
        <v>289</v>
      </c>
      <c r="W30" s="1042">
        <v>7</v>
      </c>
    </row>
    <row r="31" spans="1:23">
      <c r="I31" s="1047" t="s">
        <v>69</v>
      </c>
      <c r="J31" s="1047" t="s">
        <v>70</v>
      </c>
      <c r="K31" s="1047" t="s">
        <v>69</v>
      </c>
      <c r="M31" s="1043" t="s">
        <v>196</v>
      </c>
      <c r="P31" s="1053" t="str">
        <f t="shared" si="3"/>
        <v>私立専門学校1入学金</v>
      </c>
      <c r="Q31" s="1053" t="s">
        <v>426</v>
      </c>
      <c r="R31" s="1053" t="s">
        <v>129</v>
      </c>
      <c r="S31" s="1053">
        <v>1</v>
      </c>
      <c r="T31" s="1054">
        <v>160000</v>
      </c>
      <c r="U31" s="1045" t="s">
        <v>427</v>
      </c>
      <c r="V31" s="1056" t="s">
        <v>289</v>
      </c>
      <c r="W31" s="1042">
        <v>8</v>
      </c>
    </row>
    <row r="32" spans="1:23">
      <c r="D32" s="1042" t="s">
        <v>475</v>
      </c>
      <c r="G32" s="1042" t="s">
        <v>569</v>
      </c>
      <c r="I32" s="1047" t="s">
        <v>71</v>
      </c>
      <c r="J32" s="1047" t="s">
        <v>72</v>
      </c>
      <c r="K32" s="1047" t="s">
        <v>71</v>
      </c>
      <c r="M32" s="1043" t="s">
        <v>197</v>
      </c>
      <c r="P32" s="1053" t="str">
        <f t="shared" si="3"/>
        <v>私立専門学校2入学金</v>
      </c>
      <c r="Q32" s="1053" t="s">
        <v>428</v>
      </c>
      <c r="R32" s="1053" t="s">
        <v>129</v>
      </c>
      <c r="S32" s="1053">
        <v>2</v>
      </c>
      <c r="T32" s="1054">
        <v>140000</v>
      </c>
      <c r="U32" s="1045" t="s">
        <v>429</v>
      </c>
      <c r="V32" s="1056" t="s">
        <v>289</v>
      </c>
      <c r="W32" s="1042">
        <v>9</v>
      </c>
    </row>
    <row r="33" spans="3:25">
      <c r="C33" s="1059" t="s">
        <v>476</v>
      </c>
      <c r="D33" s="1042">
        <v>6</v>
      </c>
      <c r="G33" s="1060">
        <v>1</v>
      </c>
      <c r="I33" s="1047" t="s">
        <v>73</v>
      </c>
      <c r="J33" s="1047" t="s">
        <v>74</v>
      </c>
      <c r="K33" s="1047" t="s">
        <v>73</v>
      </c>
      <c r="M33" s="1043" t="s">
        <v>198</v>
      </c>
      <c r="P33" s="1053" t="str">
        <f t="shared" si="3"/>
        <v>私立専門学校4入学金</v>
      </c>
      <c r="Q33" s="1053" t="s">
        <v>430</v>
      </c>
      <c r="R33" s="1053" t="s">
        <v>129</v>
      </c>
      <c r="S33" s="1053">
        <v>4</v>
      </c>
      <c r="T33" s="1054">
        <v>30000</v>
      </c>
      <c r="U33" s="1045" t="s">
        <v>431</v>
      </c>
      <c r="V33" s="1056" t="s">
        <v>289</v>
      </c>
      <c r="W33" s="1042">
        <v>10</v>
      </c>
    </row>
    <row r="34" spans="3:25">
      <c r="C34" s="1059" t="s">
        <v>477</v>
      </c>
      <c r="D34" s="1042">
        <v>6</v>
      </c>
      <c r="G34" s="1060">
        <v>0.66666666666666663</v>
      </c>
      <c r="I34" s="1047" t="s">
        <v>75</v>
      </c>
      <c r="J34" s="1047" t="s">
        <v>76</v>
      </c>
      <c r="K34" s="1047" t="s">
        <v>75</v>
      </c>
      <c r="M34" s="1043" t="s">
        <v>199</v>
      </c>
    </row>
    <row r="35" spans="3:25">
      <c r="C35" s="1059" t="s">
        <v>478</v>
      </c>
      <c r="D35" s="1042">
        <v>6</v>
      </c>
      <c r="G35" s="1060">
        <v>0.33333333333333331</v>
      </c>
      <c r="I35" s="1047" t="s">
        <v>77</v>
      </c>
      <c r="J35" s="1047" t="s">
        <v>78</v>
      </c>
      <c r="K35" s="1047" t="s">
        <v>77</v>
      </c>
      <c r="M35" s="1043" t="s">
        <v>200</v>
      </c>
      <c r="P35" s="1043" t="s">
        <v>113</v>
      </c>
    </row>
    <row r="36" spans="3:25">
      <c r="C36" s="1059" t="s">
        <v>479</v>
      </c>
      <c r="D36" s="1042">
        <v>6</v>
      </c>
      <c r="G36" s="1060"/>
      <c r="I36" s="1047" t="s">
        <v>79</v>
      </c>
      <c r="J36" s="1047" t="s">
        <v>80</v>
      </c>
      <c r="K36" s="1047" t="s">
        <v>79</v>
      </c>
      <c r="M36" s="1043" t="s">
        <v>201</v>
      </c>
      <c r="P36" s="1061" t="s">
        <v>147</v>
      </c>
      <c r="Q36" s="1061"/>
      <c r="R36" s="1061"/>
      <c r="S36" s="1061"/>
      <c r="T36" s="1062"/>
    </row>
    <row r="37" spans="3:25">
      <c r="C37" s="1059" t="s">
        <v>480</v>
      </c>
      <c r="D37" s="1042">
        <v>6</v>
      </c>
      <c r="G37" s="1060"/>
      <c r="I37" s="1047" t="s">
        <v>81</v>
      </c>
      <c r="J37" s="1047" t="s">
        <v>82</v>
      </c>
      <c r="K37" s="1047" t="s">
        <v>81</v>
      </c>
      <c r="M37" s="1043" t="s">
        <v>202</v>
      </c>
      <c r="P37" s="1063" t="s">
        <v>145</v>
      </c>
      <c r="Q37" s="1063" t="s">
        <v>15</v>
      </c>
      <c r="R37" s="1063" t="s">
        <v>0</v>
      </c>
      <c r="S37" s="1063" t="s">
        <v>10</v>
      </c>
      <c r="T37" s="1064" t="s">
        <v>11</v>
      </c>
      <c r="W37" s="1042" t="s">
        <v>292</v>
      </c>
      <c r="Y37" s="1042" t="s">
        <v>497</v>
      </c>
    </row>
    <row r="38" spans="3:25">
      <c r="C38" s="1059" t="s">
        <v>481</v>
      </c>
      <c r="D38" s="1042">
        <v>6</v>
      </c>
      <c r="G38" s="1060"/>
      <c r="I38" s="1047" t="s">
        <v>83</v>
      </c>
      <c r="J38" s="1047" t="s">
        <v>84</v>
      </c>
      <c r="K38" s="1047" t="s">
        <v>83</v>
      </c>
      <c r="M38" s="1043" t="s">
        <v>203</v>
      </c>
      <c r="P38" s="1063" t="str">
        <f>U38&amp;V38</f>
        <v>国立大学1授業料</v>
      </c>
      <c r="Q38" s="1063" t="s">
        <v>114</v>
      </c>
      <c r="R38" s="1063" t="s">
        <v>5</v>
      </c>
      <c r="S38" s="1063">
        <v>1</v>
      </c>
      <c r="T38" s="1064">
        <v>535800</v>
      </c>
      <c r="U38" s="1045" t="s">
        <v>149</v>
      </c>
      <c r="V38" s="1056" t="s">
        <v>288</v>
      </c>
      <c r="W38" s="1042">
        <v>1</v>
      </c>
      <c r="Y38" s="1057">
        <f>T38/2</f>
        <v>267900</v>
      </c>
    </row>
    <row r="39" spans="3:25">
      <c r="C39" s="1059" t="s">
        <v>482</v>
      </c>
      <c r="D39" s="1042">
        <v>6</v>
      </c>
      <c r="G39" s="1060"/>
      <c r="I39" s="1047" t="s">
        <v>85</v>
      </c>
      <c r="J39" s="1047" t="s">
        <v>86</v>
      </c>
      <c r="K39" s="1047" t="s">
        <v>85</v>
      </c>
      <c r="M39" s="1043" t="s">
        <v>204</v>
      </c>
      <c r="P39" s="1063" t="str">
        <f t="shared" ref="P39:P50" si="4">U39&amp;V39</f>
        <v>国立大学2授業料</v>
      </c>
      <c r="Q39" s="1063" t="s">
        <v>115</v>
      </c>
      <c r="R39" s="1063" t="s">
        <v>5</v>
      </c>
      <c r="S39" s="1063">
        <v>2</v>
      </c>
      <c r="T39" s="1064">
        <v>267900</v>
      </c>
      <c r="U39" s="1045" t="s">
        <v>150</v>
      </c>
      <c r="V39" s="1056" t="s">
        <v>288</v>
      </c>
      <c r="W39" s="1042">
        <v>2</v>
      </c>
      <c r="Y39" s="1057">
        <f t="shared" ref="Y39:Y50" si="5">T39/2</f>
        <v>133950</v>
      </c>
    </row>
    <row r="40" spans="3:25">
      <c r="C40" s="1059" t="s">
        <v>483</v>
      </c>
      <c r="D40" s="1042">
        <v>6</v>
      </c>
      <c r="E40" s="1042"/>
      <c r="G40" s="1060"/>
      <c r="I40" s="1047" t="s">
        <v>87</v>
      </c>
      <c r="J40" s="1047" t="s">
        <v>88</v>
      </c>
      <c r="K40" s="1047" t="s">
        <v>87</v>
      </c>
      <c r="M40" s="1043" t="s">
        <v>205</v>
      </c>
      <c r="P40" s="1063" t="str">
        <f t="shared" si="4"/>
        <v>国立大学4授業料</v>
      </c>
      <c r="Q40" s="1063" t="s">
        <v>116</v>
      </c>
      <c r="R40" s="1063" t="s">
        <v>5</v>
      </c>
      <c r="S40" s="1063">
        <v>4</v>
      </c>
      <c r="T40" s="1064">
        <v>0</v>
      </c>
      <c r="U40" s="1045" t="s">
        <v>151</v>
      </c>
      <c r="V40" s="1056" t="s">
        <v>288</v>
      </c>
      <c r="W40" s="1042">
        <v>3</v>
      </c>
      <c r="Y40" s="1057">
        <f t="shared" si="5"/>
        <v>0</v>
      </c>
    </row>
    <row r="41" spans="3:25">
      <c r="C41" s="1059" t="s">
        <v>484</v>
      </c>
      <c r="D41" s="1042">
        <v>9</v>
      </c>
      <c r="E41" s="1042" t="s">
        <v>661</v>
      </c>
      <c r="I41" s="1047" t="s">
        <v>89</v>
      </c>
      <c r="J41" s="1047" t="s">
        <v>90</v>
      </c>
      <c r="K41" s="1047" t="s">
        <v>89</v>
      </c>
      <c r="M41" s="1043" t="s">
        <v>206</v>
      </c>
      <c r="P41" s="1063" t="str">
        <f t="shared" si="4"/>
        <v>国立短期大学1授業料</v>
      </c>
      <c r="Q41" s="1063" t="s">
        <v>117</v>
      </c>
      <c r="R41" s="1063" t="s">
        <v>6</v>
      </c>
      <c r="S41" s="1063">
        <v>1</v>
      </c>
      <c r="T41" s="1064">
        <v>390000</v>
      </c>
      <c r="U41" s="1045" t="s">
        <v>152</v>
      </c>
      <c r="V41" s="1056" t="s">
        <v>288</v>
      </c>
      <c r="W41" s="1042">
        <v>4</v>
      </c>
      <c r="Y41" s="1057">
        <f t="shared" si="5"/>
        <v>195000</v>
      </c>
    </row>
    <row r="42" spans="3:25">
      <c r="C42" s="1059" t="s">
        <v>485</v>
      </c>
      <c r="D42" s="1042">
        <v>9</v>
      </c>
      <c r="E42" s="1042" t="s">
        <v>662</v>
      </c>
      <c r="I42" s="1047" t="s">
        <v>91</v>
      </c>
      <c r="J42" s="1047" t="s">
        <v>92</v>
      </c>
      <c r="K42" s="1047" t="s">
        <v>91</v>
      </c>
      <c r="M42" s="1043" t="s">
        <v>207</v>
      </c>
      <c r="P42" s="1063" t="str">
        <f t="shared" si="4"/>
        <v>国立短期大学2授業料</v>
      </c>
      <c r="Q42" s="1063" t="s">
        <v>118</v>
      </c>
      <c r="R42" s="1063" t="s">
        <v>6</v>
      </c>
      <c r="S42" s="1063">
        <v>2</v>
      </c>
      <c r="T42" s="1064">
        <v>195000</v>
      </c>
      <c r="U42" s="1045" t="s">
        <v>153</v>
      </c>
      <c r="V42" s="1056" t="s">
        <v>288</v>
      </c>
      <c r="W42" s="1042">
        <v>5</v>
      </c>
      <c r="Y42" s="1057">
        <f t="shared" si="5"/>
        <v>97500</v>
      </c>
    </row>
    <row r="43" spans="3:25">
      <c r="C43" s="1059" t="s">
        <v>486</v>
      </c>
      <c r="D43" s="1042">
        <v>9</v>
      </c>
      <c r="E43" s="1042" t="s">
        <v>663</v>
      </c>
      <c r="I43" s="1047" t="s">
        <v>93</v>
      </c>
      <c r="J43" s="1047" t="s">
        <v>94</v>
      </c>
      <c r="K43" s="1047" t="s">
        <v>93</v>
      </c>
      <c r="M43" s="1043" t="s">
        <v>208</v>
      </c>
      <c r="P43" s="1063" t="str">
        <f t="shared" si="4"/>
        <v>国立短期大学3授業料</v>
      </c>
      <c r="Q43" s="1063" t="s">
        <v>120</v>
      </c>
      <c r="R43" s="1063" t="s">
        <v>6</v>
      </c>
      <c r="S43" s="1063">
        <v>3</v>
      </c>
      <c r="T43" s="1064">
        <v>390000</v>
      </c>
      <c r="U43" s="1045" t="s">
        <v>154</v>
      </c>
      <c r="V43" s="1056" t="s">
        <v>288</v>
      </c>
      <c r="W43" s="1042">
        <v>4</v>
      </c>
      <c r="Y43" s="1057">
        <f t="shared" si="5"/>
        <v>195000</v>
      </c>
    </row>
    <row r="44" spans="3:25">
      <c r="C44" s="1059" t="s">
        <v>487</v>
      </c>
      <c r="D44" s="1042">
        <v>6</v>
      </c>
      <c r="E44" s="1042"/>
      <c r="I44" s="1047" t="s">
        <v>95</v>
      </c>
      <c r="J44" s="1047" t="s">
        <v>96</v>
      </c>
      <c r="K44" s="1047" t="s">
        <v>95</v>
      </c>
      <c r="M44" s="1043" t="s">
        <v>209</v>
      </c>
      <c r="P44" s="1063" t="str">
        <f t="shared" si="4"/>
        <v>国立短期大学4授業料</v>
      </c>
      <c r="Q44" s="1063" t="s">
        <v>119</v>
      </c>
      <c r="R44" s="1063" t="s">
        <v>6</v>
      </c>
      <c r="S44" s="1063">
        <v>4</v>
      </c>
      <c r="T44" s="1064">
        <v>0</v>
      </c>
      <c r="U44" s="1045" t="s">
        <v>155</v>
      </c>
      <c r="V44" s="1056" t="s">
        <v>288</v>
      </c>
      <c r="W44" s="1042">
        <v>4</v>
      </c>
      <c r="Y44" s="1057">
        <f t="shared" si="5"/>
        <v>0</v>
      </c>
    </row>
    <row r="45" spans="3:25">
      <c r="I45" s="1047" t="s">
        <v>97</v>
      </c>
      <c r="J45" s="1047" t="s">
        <v>98</v>
      </c>
      <c r="K45" s="1047" t="s">
        <v>97</v>
      </c>
      <c r="M45" s="1043" t="s">
        <v>210</v>
      </c>
      <c r="P45" s="1063" t="str">
        <f t="shared" si="4"/>
        <v>国立高等専門学校1授業料</v>
      </c>
      <c r="Q45" s="1063" t="s">
        <v>122</v>
      </c>
      <c r="R45" s="1063" t="s">
        <v>9</v>
      </c>
      <c r="S45" s="1063">
        <v>1</v>
      </c>
      <c r="T45" s="1064">
        <v>234600</v>
      </c>
      <c r="U45" s="1045" t="s">
        <v>156</v>
      </c>
      <c r="V45" s="1056" t="s">
        <v>288</v>
      </c>
      <c r="W45" s="1042">
        <v>7</v>
      </c>
      <c r="Y45" s="1057">
        <f t="shared" si="5"/>
        <v>117300</v>
      </c>
    </row>
    <row r="46" spans="3:25">
      <c r="I46" s="1047" t="s">
        <v>99</v>
      </c>
      <c r="J46" s="1047" t="s">
        <v>100</v>
      </c>
      <c r="K46" s="1047" t="s">
        <v>99</v>
      </c>
      <c r="M46" s="1043" t="s">
        <v>211</v>
      </c>
      <c r="P46" s="1063" t="str">
        <f t="shared" si="4"/>
        <v>国立高等専門学校2授業料</v>
      </c>
      <c r="Q46" s="1063" t="s">
        <v>123</v>
      </c>
      <c r="R46" s="1063" t="s">
        <v>9</v>
      </c>
      <c r="S46" s="1063">
        <v>2</v>
      </c>
      <c r="T46" s="1064">
        <v>0</v>
      </c>
      <c r="U46" s="1045" t="s">
        <v>157</v>
      </c>
      <c r="V46" s="1056" t="s">
        <v>288</v>
      </c>
      <c r="W46" s="1042">
        <v>7</v>
      </c>
      <c r="Y46" s="1057">
        <f t="shared" si="5"/>
        <v>0</v>
      </c>
    </row>
    <row r="47" spans="3:25">
      <c r="I47" s="1047" t="s">
        <v>101</v>
      </c>
      <c r="J47" s="1047" t="s">
        <v>102</v>
      </c>
      <c r="K47" s="1047" t="s">
        <v>101</v>
      </c>
      <c r="M47" s="1043" t="s">
        <v>212</v>
      </c>
      <c r="P47" s="1063" t="str">
        <f t="shared" si="4"/>
        <v>国立高等専門学校4授業料</v>
      </c>
      <c r="Q47" s="1063" t="s">
        <v>124</v>
      </c>
      <c r="R47" s="1063" t="s">
        <v>9</v>
      </c>
      <c r="S47" s="1063">
        <v>4</v>
      </c>
      <c r="T47" s="1064">
        <v>0</v>
      </c>
      <c r="U47" s="1045" t="s">
        <v>158</v>
      </c>
      <c r="V47" s="1056" t="s">
        <v>288</v>
      </c>
      <c r="W47" s="1042">
        <v>7</v>
      </c>
      <c r="Y47" s="1057">
        <f t="shared" si="5"/>
        <v>0</v>
      </c>
    </row>
    <row r="48" spans="3:25">
      <c r="I48" s="1047" t="s">
        <v>103</v>
      </c>
      <c r="J48" s="1047" t="s">
        <v>104</v>
      </c>
      <c r="K48" s="1047" t="s">
        <v>103</v>
      </c>
      <c r="M48" s="1043" t="s">
        <v>213</v>
      </c>
      <c r="P48" s="1063" t="str">
        <f t="shared" si="4"/>
        <v>国立専門学校1授業料</v>
      </c>
      <c r="Q48" s="1063" t="s">
        <v>426</v>
      </c>
      <c r="R48" s="1063" t="s">
        <v>128</v>
      </c>
      <c r="S48" s="1063">
        <v>1</v>
      </c>
      <c r="T48" s="1064">
        <v>166800</v>
      </c>
      <c r="U48" s="1045" t="s">
        <v>432</v>
      </c>
      <c r="V48" s="1056" t="s">
        <v>288</v>
      </c>
      <c r="W48" s="1042">
        <v>8</v>
      </c>
      <c r="Y48" s="1057">
        <f t="shared" si="5"/>
        <v>83400</v>
      </c>
    </row>
    <row r="49" spans="3:25">
      <c r="I49" s="1047" t="s">
        <v>105</v>
      </c>
      <c r="J49" s="1047" t="s">
        <v>106</v>
      </c>
      <c r="K49" s="1047" t="s">
        <v>105</v>
      </c>
      <c r="M49" s="1043" t="s">
        <v>214</v>
      </c>
      <c r="P49" s="1063" t="str">
        <f t="shared" si="4"/>
        <v>国立専門学校2授業料</v>
      </c>
      <c r="Q49" s="1063" t="s">
        <v>428</v>
      </c>
      <c r="R49" s="1063" t="s">
        <v>128</v>
      </c>
      <c r="S49" s="1063">
        <v>2</v>
      </c>
      <c r="T49" s="1064">
        <v>83400</v>
      </c>
      <c r="U49" s="1045" t="s">
        <v>433</v>
      </c>
      <c r="V49" s="1056" t="s">
        <v>288</v>
      </c>
      <c r="W49" s="1042">
        <v>9</v>
      </c>
      <c r="Y49" s="1057">
        <f t="shared" si="5"/>
        <v>41700</v>
      </c>
    </row>
    <row r="50" spans="3:25">
      <c r="I50" s="1047" t="s">
        <v>107</v>
      </c>
      <c r="J50" s="1047" t="s">
        <v>108</v>
      </c>
      <c r="K50" s="1047" t="s">
        <v>107</v>
      </c>
      <c r="M50" s="1043" t="s">
        <v>215</v>
      </c>
      <c r="P50" s="1063" t="str">
        <f t="shared" si="4"/>
        <v>国立専門学校4授業料</v>
      </c>
      <c r="Q50" s="1063" t="s">
        <v>430</v>
      </c>
      <c r="R50" s="1063" t="s">
        <v>128</v>
      </c>
      <c r="S50" s="1063">
        <v>4</v>
      </c>
      <c r="T50" s="1064">
        <v>0</v>
      </c>
      <c r="U50" s="1045" t="s">
        <v>434</v>
      </c>
      <c r="V50" s="1056" t="s">
        <v>288</v>
      </c>
      <c r="W50" s="1042">
        <v>10</v>
      </c>
      <c r="Y50" s="1057">
        <f t="shared" si="5"/>
        <v>0</v>
      </c>
    </row>
    <row r="51" spans="3:25">
      <c r="M51" s="1043" t="s">
        <v>216</v>
      </c>
      <c r="P51" s="1061"/>
      <c r="Q51" s="1061"/>
      <c r="R51" s="1061"/>
      <c r="S51" s="1061"/>
      <c r="T51" s="1062"/>
    </row>
    <row r="52" spans="3:25">
      <c r="C52" s="1065"/>
      <c r="D52" s="1065"/>
      <c r="M52" s="1043" t="s">
        <v>217</v>
      </c>
      <c r="P52" s="1061"/>
      <c r="Q52" s="1061"/>
      <c r="R52" s="1061"/>
      <c r="S52" s="1061"/>
      <c r="T52" s="1062"/>
    </row>
    <row r="53" spans="3:25">
      <c r="C53" s="1042"/>
      <c r="D53" s="1042"/>
      <c r="G53" s="1042" t="s">
        <v>901</v>
      </c>
      <c r="H53" s="1042" t="s">
        <v>325</v>
      </c>
      <c r="I53" s="1042" t="s">
        <v>317</v>
      </c>
      <c r="J53" s="1043" t="s">
        <v>320</v>
      </c>
      <c r="K53" s="1043" t="s">
        <v>339</v>
      </c>
      <c r="M53" s="1043" t="s">
        <v>218</v>
      </c>
      <c r="P53" s="1061" t="s">
        <v>127</v>
      </c>
      <c r="Q53" s="1061"/>
      <c r="R53" s="1061"/>
      <c r="S53" s="1061"/>
      <c r="T53" s="1062"/>
    </row>
    <row r="54" spans="3:25">
      <c r="C54" s="1066"/>
      <c r="D54" s="1066"/>
      <c r="G54" s="1042" t="s">
        <v>900</v>
      </c>
      <c r="H54" s="1042" t="s">
        <v>324</v>
      </c>
      <c r="I54" s="1067" t="s">
        <v>321</v>
      </c>
      <c r="J54" s="1067" t="s">
        <v>321</v>
      </c>
      <c r="K54" s="1068" t="s">
        <v>358</v>
      </c>
      <c r="M54" s="1043" t="s">
        <v>219</v>
      </c>
      <c r="P54" s="1063" t="s">
        <v>145</v>
      </c>
      <c r="Q54" s="1063" t="s">
        <v>15</v>
      </c>
      <c r="R54" s="1063" t="s">
        <v>0</v>
      </c>
      <c r="S54" s="1063" t="s">
        <v>10</v>
      </c>
      <c r="T54" s="1064" t="s">
        <v>11</v>
      </c>
      <c r="U54" s="1045" t="s">
        <v>145</v>
      </c>
      <c r="W54" s="1042" t="s">
        <v>292</v>
      </c>
    </row>
    <row r="55" spans="3:25">
      <c r="C55" s="1066"/>
      <c r="D55" s="1066"/>
      <c r="H55" s="1042" t="s">
        <v>326</v>
      </c>
      <c r="I55" s="1067" t="s">
        <v>322</v>
      </c>
      <c r="J55" s="1067" t="s">
        <v>322</v>
      </c>
      <c r="K55" s="1068" t="s">
        <v>359</v>
      </c>
      <c r="M55" s="1043" t="s">
        <v>220</v>
      </c>
      <c r="P55" s="1063" t="str">
        <f>U55&amp;V55</f>
        <v>国立大学1入学金</v>
      </c>
      <c r="Q55" s="1063" t="s">
        <v>114</v>
      </c>
      <c r="R55" s="1063" t="s">
        <v>5</v>
      </c>
      <c r="S55" s="1063">
        <v>1</v>
      </c>
      <c r="T55" s="1064">
        <v>282000</v>
      </c>
      <c r="U55" s="1045" t="s">
        <v>149</v>
      </c>
      <c r="V55" s="1056" t="s">
        <v>289</v>
      </c>
      <c r="W55" s="1042">
        <v>1</v>
      </c>
    </row>
    <row r="56" spans="3:25">
      <c r="C56" s="1066"/>
      <c r="D56" s="1066"/>
      <c r="H56" s="1042" t="s">
        <v>327</v>
      </c>
      <c r="I56" s="1067" t="s">
        <v>323</v>
      </c>
      <c r="J56" s="1067" t="s">
        <v>323</v>
      </c>
      <c r="K56" s="1042" t="s">
        <v>360</v>
      </c>
      <c r="M56" s="1043" t="s">
        <v>221</v>
      </c>
      <c r="P56" s="1063" t="str">
        <f t="shared" ref="P56:P67" si="6">U56&amp;V56</f>
        <v>国立大学2入学金</v>
      </c>
      <c r="Q56" s="1063" t="s">
        <v>115</v>
      </c>
      <c r="R56" s="1063" t="s">
        <v>5</v>
      </c>
      <c r="S56" s="1063">
        <v>2</v>
      </c>
      <c r="T56" s="1064">
        <v>141000</v>
      </c>
      <c r="U56" s="1045" t="s">
        <v>150</v>
      </c>
      <c r="V56" s="1056" t="s">
        <v>289</v>
      </c>
      <c r="W56" s="1042">
        <v>2</v>
      </c>
    </row>
    <row r="57" spans="3:25">
      <c r="C57" s="1042"/>
      <c r="D57" s="1042"/>
      <c r="H57" s="1042" t="s">
        <v>328</v>
      </c>
      <c r="J57" s="1067" t="s">
        <v>345</v>
      </c>
      <c r="K57" s="1042" t="s">
        <v>361</v>
      </c>
      <c r="M57" s="1043" t="s">
        <v>222</v>
      </c>
      <c r="P57" s="1063" t="str">
        <f t="shared" si="6"/>
        <v>国立大学4入学金</v>
      </c>
      <c r="Q57" s="1063" t="s">
        <v>116</v>
      </c>
      <c r="R57" s="1063" t="s">
        <v>5</v>
      </c>
      <c r="S57" s="1063">
        <v>4</v>
      </c>
      <c r="T57" s="1064">
        <v>0</v>
      </c>
      <c r="U57" s="1045" t="s">
        <v>151</v>
      </c>
      <c r="V57" s="1056" t="s">
        <v>289</v>
      </c>
      <c r="W57" s="1042">
        <v>3</v>
      </c>
    </row>
    <row r="58" spans="3:25">
      <c r="C58" s="1042"/>
      <c r="D58" s="1042"/>
      <c r="H58" s="1042" t="s">
        <v>329</v>
      </c>
      <c r="K58" s="1042"/>
      <c r="M58" s="1043" t="s">
        <v>223</v>
      </c>
      <c r="P58" s="1063" t="str">
        <f t="shared" si="6"/>
        <v>国立短期大学1入学金</v>
      </c>
      <c r="Q58" s="1063" t="s">
        <v>117</v>
      </c>
      <c r="R58" s="1063" t="s">
        <v>6</v>
      </c>
      <c r="S58" s="1063">
        <v>1</v>
      </c>
      <c r="T58" s="1064">
        <v>169200</v>
      </c>
      <c r="U58" s="1045" t="s">
        <v>152</v>
      </c>
      <c r="V58" s="1056" t="s">
        <v>289</v>
      </c>
      <c r="W58" s="1042">
        <v>4</v>
      </c>
    </row>
    <row r="59" spans="3:25">
      <c r="C59" s="1042"/>
      <c r="D59" s="1042"/>
      <c r="H59" s="1042" t="s">
        <v>330</v>
      </c>
      <c r="K59" s="1042"/>
      <c r="M59" s="1043" t="s">
        <v>224</v>
      </c>
      <c r="P59" s="1063" t="str">
        <f t="shared" si="6"/>
        <v>国立短期大学2入学金</v>
      </c>
      <c r="Q59" s="1063" t="s">
        <v>118</v>
      </c>
      <c r="R59" s="1063" t="s">
        <v>6</v>
      </c>
      <c r="S59" s="1063">
        <v>2</v>
      </c>
      <c r="T59" s="1064">
        <v>84600</v>
      </c>
      <c r="U59" s="1045" t="s">
        <v>153</v>
      </c>
      <c r="V59" s="1056" t="s">
        <v>289</v>
      </c>
      <c r="W59" s="1042">
        <v>5</v>
      </c>
    </row>
    <row r="60" spans="3:25">
      <c r="C60" s="1042" t="s">
        <v>369</v>
      </c>
      <c r="D60" s="1042" t="s">
        <v>370</v>
      </c>
      <c r="E60" s="1042" t="s">
        <v>471</v>
      </c>
      <c r="H60" s="1042" t="s">
        <v>331</v>
      </c>
      <c r="M60" s="1043" t="s">
        <v>225</v>
      </c>
      <c r="P60" s="1063" t="str">
        <f t="shared" si="6"/>
        <v>国立短期大学3入学金</v>
      </c>
      <c r="Q60" s="1063" t="s">
        <v>120</v>
      </c>
      <c r="R60" s="1063" t="s">
        <v>6</v>
      </c>
      <c r="S60" s="1063">
        <v>3</v>
      </c>
      <c r="T60" s="1064">
        <v>169200</v>
      </c>
      <c r="U60" s="1045" t="s">
        <v>154</v>
      </c>
      <c r="V60" s="1056" t="s">
        <v>289</v>
      </c>
      <c r="W60" s="1042">
        <v>4</v>
      </c>
    </row>
    <row r="61" spans="3:25">
      <c r="C61" s="1042">
        <v>2020</v>
      </c>
      <c r="D61" s="1069" t="s">
        <v>371</v>
      </c>
      <c r="E61" s="1069" t="s">
        <v>442</v>
      </c>
      <c r="H61" s="1042" t="s">
        <v>332</v>
      </c>
      <c r="M61" s="1043" t="s">
        <v>226</v>
      </c>
      <c r="P61" s="1063" t="str">
        <f t="shared" si="6"/>
        <v>国立短期大学4入学金</v>
      </c>
      <c r="Q61" s="1063" t="s">
        <v>119</v>
      </c>
      <c r="R61" s="1063" t="s">
        <v>6</v>
      </c>
      <c r="S61" s="1063">
        <v>4</v>
      </c>
      <c r="T61" s="1064">
        <v>0</v>
      </c>
      <c r="U61" s="1045" t="s">
        <v>155</v>
      </c>
      <c r="V61" s="1056" t="s">
        <v>289</v>
      </c>
      <c r="W61" s="1042">
        <v>4</v>
      </c>
    </row>
    <row r="62" spans="3:25">
      <c r="C62" s="1042">
        <v>2021</v>
      </c>
      <c r="D62" s="1069" t="s">
        <v>372</v>
      </c>
      <c r="E62" s="1069" t="s">
        <v>443</v>
      </c>
      <c r="H62" s="1042" t="s">
        <v>333</v>
      </c>
      <c r="M62" s="1043" t="s">
        <v>227</v>
      </c>
      <c r="P62" s="1063" t="str">
        <f t="shared" si="6"/>
        <v>国立高等専門学校1入学金</v>
      </c>
      <c r="Q62" s="1063" t="s">
        <v>122</v>
      </c>
      <c r="R62" s="1063" t="s">
        <v>9</v>
      </c>
      <c r="S62" s="1063">
        <v>1</v>
      </c>
      <c r="T62" s="1064">
        <v>84600</v>
      </c>
      <c r="U62" s="1045" t="s">
        <v>156</v>
      </c>
      <c r="V62" s="1056" t="s">
        <v>289</v>
      </c>
      <c r="W62" s="1042">
        <v>7</v>
      </c>
    </row>
    <row r="63" spans="3:25">
      <c r="C63" s="1042">
        <v>2022</v>
      </c>
      <c r="D63" s="1069" t="s">
        <v>373</v>
      </c>
      <c r="E63" s="1069" t="s">
        <v>444</v>
      </c>
      <c r="H63" s="1042" t="s">
        <v>334</v>
      </c>
      <c r="M63" s="1043" t="s">
        <v>228</v>
      </c>
      <c r="P63" s="1063" t="str">
        <f t="shared" si="6"/>
        <v>国立高等専門学校2入学金</v>
      </c>
      <c r="Q63" s="1063" t="s">
        <v>123</v>
      </c>
      <c r="R63" s="1063" t="s">
        <v>9</v>
      </c>
      <c r="S63" s="1063">
        <v>2</v>
      </c>
      <c r="T63" s="1064">
        <v>0</v>
      </c>
      <c r="U63" s="1045" t="s">
        <v>157</v>
      </c>
      <c r="V63" s="1056" t="s">
        <v>289</v>
      </c>
      <c r="W63" s="1042">
        <v>7</v>
      </c>
    </row>
    <row r="64" spans="3:25">
      <c r="C64" s="1042">
        <v>2023</v>
      </c>
      <c r="D64" s="1069" t="s">
        <v>374</v>
      </c>
      <c r="E64" s="1069" t="s">
        <v>445</v>
      </c>
      <c r="H64" s="1042" t="s">
        <v>338</v>
      </c>
      <c r="M64" s="1043" t="s">
        <v>229</v>
      </c>
      <c r="P64" s="1063" t="str">
        <f t="shared" si="6"/>
        <v>国立高等専門学校4入学金</v>
      </c>
      <c r="Q64" s="1063" t="s">
        <v>124</v>
      </c>
      <c r="R64" s="1063" t="s">
        <v>9</v>
      </c>
      <c r="S64" s="1063">
        <v>4</v>
      </c>
      <c r="T64" s="1064">
        <v>0</v>
      </c>
      <c r="U64" s="1045" t="s">
        <v>158</v>
      </c>
      <c r="V64" s="1056" t="s">
        <v>289</v>
      </c>
      <c r="W64" s="1042">
        <v>7</v>
      </c>
    </row>
    <row r="65" spans="3:25">
      <c r="C65" s="1042">
        <v>2024</v>
      </c>
      <c r="D65" s="1069" t="s">
        <v>375</v>
      </c>
      <c r="E65" s="1069" t="s">
        <v>446</v>
      </c>
      <c r="H65" s="1042" t="s">
        <v>335</v>
      </c>
      <c r="M65" s="1043" t="s">
        <v>230</v>
      </c>
      <c r="P65" s="1063" t="str">
        <f t="shared" si="6"/>
        <v>国立専門学校1入学金</v>
      </c>
      <c r="Q65" s="1063" t="s">
        <v>426</v>
      </c>
      <c r="R65" s="1063" t="s">
        <v>128</v>
      </c>
      <c r="S65" s="1063">
        <v>1</v>
      </c>
      <c r="T65" s="1064">
        <v>70000</v>
      </c>
      <c r="U65" s="1045" t="s">
        <v>432</v>
      </c>
      <c r="V65" s="1056" t="s">
        <v>289</v>
      </c>
      <c r="W65" s="1042">
        <v>8</v>
      </c>
    </row>
    <row r="66" spans="3:25">
      <c r="C66" s="1042">
        <v>2025</v>
      </c>
      <c r="D66" s="1069" t="s">
        <v>376</v>
      </c>
      <c r="E66" s="1069" t="s">
        <v>447</v>
      </c>
      <c r="H66" s="1042" t="s">
        <v>336</v>
      </c>
      <c r="M66" s="1043" t="s">
        <v>231</v>
      </c>
      <c r="P66" s="1063" t="str">
        <f t="shared" si="6"/>
        <v>国立専門学校2入学金</v>
      </c>
      <c r="Q66" s="1063" t="s">
        <v>428</v>
      </c>
      <c r="R66" s="1063" t="s">
        <v>128</v>
      </c>
      <c r="S66" s="1063">
        <v>2</v>
      </c>
      <c r="T66" s="1064">
        <v>35000</v>
      </c>
      <c r="U66" s="1045" t="s">
        <v>433</v>
      </c>
      <c r="V66" s="1056" t="s">
        <v>289</v>
      </c>
      <c r="W66" s="1042">
        <v>9</v>
      </c>
    </row>
    <row r="67" spans="3:25">
      <c r="C67" s="1042">
        <v>2026</v>
      </c>
      <c r="D67" s="1069" t="s">
        <v>377</v>
      </c>
      <c r="E67" s="1069" t="s">
        <v>448</v>
      </c>
      <c r="H67" s="1042" t="s">
        <v>337</v>
      </c>
      <c r="M67" s="1043" t="s">
        <v>232</v>
      </c>
      <c r="P67" s="1063" t="str">
        <f t="shared" si="6"/>
        <v>国立専門学校4入学金</v>
      </c>
      <c r="Q67" s="1063" t="s">
        <v>430</v>
      </c>
      <c r="R67" s="1063" t="s">
        <v>128</v>
      </c>
      <c r="S67" s="1063">
        <v>4</v>
      </c>
      <c r="T67" s="1064">
        <v>0</v>
      </c>
      <c r="U67" s="1045" t="s">
        <v>434</v>
      </c>
      <c r="V67" s="1056" t="s">
        <v>289</v>
      </c>
      <c r="W67" s="1042">
        <v>10</v>
      </c>
    </row>
    <row r="68" spans="3:25">
      <c r="C68" s="1042">
        <v>2027</v>
      </c>
      <c r="D68" s="1069" t="s">
        <v>378</v>
      </c>
      <c r="E68" s="1069" t="s">
        <v>449</v>
      </c>
      <c r="H68" s="1042" t="s">
        <v>341</v>
      </c>
      <c r="M68" s="1043" t="s">
        <v>233</v>
      </c>
    </row>
    <row r="69" spans="3:25">
      <c r="C69" s="1042">
        <v>2028</v>
      </c>
      <c r="D69" s="1069" t="s">
        <v>379</v>
      </c>
      <c r="E69" s="1069" t="s">
        <v>450</v>
      </c>
      <c r="H69" s="1042" t="s">
        <v>342</v>
      </c>
      <c r="M69" s="1043" t="s">
        <v>234</v>
      </c>
    </row>
    <row r="70" spans="3:25">
      <c r="C70" s="1042">
        <v>2029</v>
      </c>
      <c r="D70" s="1069" t="s">
        <v>380</v>
      </c>
      <c r="E70" s="1069" t="s">
        <v>451</v>
      </c>
      <c r="H70" s="1042" t="s">
        <v>343</v>
      </c>
      <c r="M70" s="1043" t="s">
        <v>235</v>
      </c>
      <c r="P70" s="1043" t="s">
        <v>113</v>
      </c>
    </row>
    <row r="71" spans="3:25">
      <c r="C71" s="1042">
        <v>2030</v>
      </c>
      <c r="D71" s="1069" t="s">
        <v>381</v>
      </c>
      <c r="E71" s="1069" t="s">
        <v>452</v>
      </c>
      <c r="H71" s="1042"/>
      <c r="M71" s="1043" t="s">
        <v>236</v>
      </c>
      <c r="P71" s="1070" t="s">
        <v>148</v>
      </c>
      <c r="Q71" s="1070"/>
      <c r="R71" s="1070"/>
      <c r="S71" s="1070"/>
      <c r="T71" s="1071"/>
    </row>
    <row r="72" spans="3:25">
      <c r="C72" s="1042">
        <v>2031</v>
      </c>
      <c r="D72" s="1069" t="s">
        <v>382</v>
      </c>
      <c r="E72" s="1069" t="s">
        <v>453</v>
      </c>
      <c r="H72" s="1042" t="s">
        <v>354</v>
      </c>
      <c r="I72" s="1042"/>
      <c r="M72" s="1043" t="s">
        <v>237</v>
      </c>
      <c r="P72" s="1072" t="s">
        <v>145</v>
      </c>
      <c r="Q72" s="1072" t="s">
        <v>15</v>
      </c>
      <c r="R72" s="1072" t="s">
        <v>0</v>
      </c>
      <c r="S72" s="1072" t="s">
        <v>10</v>
      </c>
      <c r="T72" s="1073" t="s">
        <v>11</v>
      </c>
      <c r="W72" s="1042" t="s">
        <v>292</v>
      </c>
      <c r="Y72" s="1042" t="s">
        <v>497</v>
      </c>
    </row>
    <row r="73" spans="3:25">
      <c r="C73" s="1042">
        <v>2032</v>
      </c>
      <c r="D73" s="1069" t="s">
        <v>383</v>
      </c>
      <c r="E73" s="1069" t="s">
        <v>454</v>
      </c>
      <c r="H73" s="1042">
        <v>12</v>
      </c>
      <c r="I73" s="1042"/>
      <c r="M73" s="1043" t="s">
        <v>238</v>
      </c>
      <c r="P73" s="1072" t="str">
        <f>U73&amp;V73</f>
        <v>公立大学1授業料</v>
      </c>
      <c r="Q73" s="1072" t="s">
        <v>114</v>
      </c>
      <c r="R73" s="1072" t="s">
        <v>5</v>
      </c>
      <c r="S73" s="1072">
        <v>1</v>
      </c>
      <c r="T73" s="1073">
        <v>535800</v>
      </c>
      <c r="U73" s="1045" t="s">
        <v>159</v>
      </c>
      <c r="V73" s="1056" t="s">
        <v>288</v>
      </c>
      <c r="W73" s="1042">
        <v>1</v>
      </c>
      <c r="Y73" s="1057">
        <f>T73/2</f>
        <v>267900</v>
      </c>
    </row>
    <row r="74" spans="3:25">
      <c r="C74" s="1042">
        <v>2033</v>
      </c>
      <c r="D74" s="1069" t="s">
        <v>384</v>
      </c>
      <c r="E74" s="1069" t="s">
        <v>455</v>
      </c>
      <c r="H74" s="1042">
        <v>11</v>
      </c>
      <c r="I74" s="1042"/>
      <c r="M74" s="1043" t="s">
        <v>239</v>
      </c>
      <c r="P74" s="1072" t="str">
        <f t="shared" ref="P74:P85" si="7">U74&amp;V74</f>
        <v>公立大学2授業料</v>
      </c>
      <c r="Q74" s="1072" t="s">
        <v>115</v>
      </c>
      <c r="R74" s="1072" t="s">
        <v>5</v>
      </c>
      <c r="S74" s="1072">
        <v>2</v>
      </c>
      <c r="T74" s="1073">
        <v>267900</v>
      </c>
      <c r="U74" s="1045" t="s">
        <v>160</v>
      </c>
      <c r="V74" s="1056" t="s">
        <v>288</v>
      </c>
      <c r="W74" s="1042">
        <v>2</v>
      </c>
      <c r="Y74" s="1057">
        <f t="shared" ref="Y74:Y85" si="8">T74/2</f>
        <v>133950</v>
      </c>
    </row>
    <row r="75" spans="3:25">
      <c r="C75" s="1042">
        <v>2034</v>
      </c>
      <c r="D75" s="1069" t="s">
        <v>385</v>
      </c>
      <c r="E75" s="1069" t="s">
        <v>456</v>
      </c>
      <c r="H75" s="1042">
        <v>10</v>
      </c>
      <c r="I75" s="1042"/>
      <c r="M75" s="1043" t="s">
        <v>240</v>
      </c>
      <c r="P75" s="1072" t="str">
        <f t="shared" si="7"/>
        <v>公立大学4授業料</v>
      </c>
      <c r="Q75" s="1072" t="s">
        <v>116</v>
      </c>
      <c r="R75" s="1072" t="s">
        <v>5</v>
      </c>
      <c r="S75" s="1072">
        <v>4</v>
      </c>
      <c r="T75" s="1073">
        <v>0</v>
      </c>
      <c r="U75" s="1045" t="s">
        <v>161</v>
      </c>
      <c r="V75" s="1056" t="s">
        <v>288</v>
      </c>
      <c r="W75" s="1042">
        <v>3</v>
      </c>
      <c r="Y75" s="1057">
        <f t="shared" si="8"/>
        <v>0</v>
      </c>
    </row>
    <row r="76" spans="3:25">
      <c r="C76" s="1042">
        <v>2035</v>
      </c>
      <c r="D76" s="1069" t="s">
        <v>386</v>
      </c>
      <c r="E76" s="1069" t="s">
        <v>457</v>
      </c>
      <c r="H76" s="1042">
        <v>9</v>
      </c>
      <c r="I76" s="1042"/>
      <c r="M76" s="1043" t="s">
        <v>241</v>
      </c>
      <c r="P76" s="1072" t="str">
        <f t="shared" si="7"/>
        <v>公立短期大学1授業料</v>
      </c>
      <c r="Q76" s="1072" t="s">
        <v>117</v>
      </c>
      <c r="R76" s="1072" t="s">
        <v>6</v>
      </c>
      <c r="S76" s="1072">
        <v>1</v>
      </c>
      <c r="T76" s="1073">
        <v>390000</v>
      </c>
      <c r="U76" s="1045" t="s">
        <v>162</v>
      </c>
      <c r="V76" s="1056" t="s">
        <v>288</v>
      </c>
      <c r="W76" s="1042">
        <v>4</v>
      </c>
      <c r="Y76" s="1057">
        <f t="shared" si="8"/>
        <v>195000</v>
      </c>
    </row>
    <row r="77" spans="3:25">
      <c r="C77" s="1042">
        <v>2036</v>
      </c>
      <c r="D77" s="1069" t="s">
        <v>387</v>
      </c>
      <c r="E77" s="1069" t="s">
        <v>458</v>
      </c>
      <c r="H77" s="1042">
        <v>8</v>
      </c>
      <c r="I77" s="1042"/>
      <c r="M77" s="1043" t="s">
        <v>242</v>
      </c>
      <c r="P77" s="1072" t="str">
        <f t="shared" si="7"/>
        <v>公立短期大学2授業料</v>
      </c>
      <c r="Q77" s="1072" t="s">
        <v>118</v>
      </c>
      <c r="R77" s="1072" t="s">
        <v>6</v>
      </c>
      <c r="S77" s="1072">
        <v>2</v>
      </c>
      <c r="T77" s="1073">
        <v>195000</v>
      </c>
      <c r="U77" s="1045" t="s">
        <v>163</v>
      </c>
      <c r="V77" s="1056" t="s">
        <v>288</v>
      </c>
      <c r="W77" s="1042">
        <v>5</v>
      </c>
      <c r="Y77" s="1057">
        <f t="shared" si="8"/>
        <v>97500</v>
      </c>
    </row>
    <row r="78" spans="3:25">
      <c r="C78" s="1042">
        <v>2037</v>
      </c>
      <c r="D78" s="1069" t="s">
        <v>388</v>
      </c>
      <c r="E78" s="1069" t="s">
        <v>459</v>
      </c>
      <c r="H78" s="1042">
        <v>7</v>
      </c>
      <c r="I78" s="1042"/>
      <c r="M78" s="1043" t="s">
        <v>243</v>
      </c>
      <c r="P78" s="1072" t="str">
        <f t="shared" si="7"/>
        <v>公立短期大学3授業料</v>
      </c>
      <c r="Q78" s="1072" t="s">
        <v>120</v>
      </c>
      <c r="R78" s="1072" t="s">
        <v>6</v>
      </c>
      <c r="S78" s="1072">
        <v>3</v>
      </c>
      <c r="T78" s="1073">
        <v>390000</v>
      </c>
      <c r="U78" s="1045" t="s">
        <v>164</v>
      </c>
      <c r="V78" s="1056" t="s">
        <v>288</v>
      </c>
      <c r="W78" s="1042">
        <v>4</v>
      </c>
      <c r="Y78" s="1057">
        <f t="shared" si="8"/>
        <v>195000</v>
      </c>
    </row>
    <row r="79" spans="3:25">
      <c r="C79" s="1042">
        <v>2038</v>
      </c>
      <c r="D79" s="1069" t="s">
        <v>389</v>
      </c>
      <c r="E79" s="1069" t="s">
        <v>460</v>
      </c>
      <c r="H79" s="1042">
        <v>6</v>
      </c>
      <c r="I79" s="1042"/>
      <c r="M79" s="1043" t="s">
        <v>244</v>
      </c>
      <c r="P79" s="1072" t="str">
        <f t="shared" si="7"/>
        <v>公立短期大学4授業料</v>
      </c>
      <c r="Q79" s="1072" t="s">
        <v>119</v>
      </c>
      <c r="R79" s="1072" t="s">
        <v>6</v>
      </c>
      <c r="S79" s="1072">
        <v>4</v>
      </c>
      <c r="T79" s="1073">
        <v>0</v>
      </c>
      <c r="U79" s="1045" t="s">
        <v>165</v>
      </c>
      <c r="V79" s="1056" t="s">
        <v>288</v>
      </c>
      <c r="W79" s="1042">
        <v>4</v>
      </c>
      <c r="Y79" s="1057">
        <f t="shared" si="8"/>
        <v>0</v>
      </c>
    </row>
    <row r="80" spans="3:25">
      <c r="C80" s="1042">
        <v>2039</v>
      </c>
      <c r="D80" s="1069" t="s">
        <v>390</v>
      </c>
      <c r="E80" s="1069" t="s">
        <v>461</v>
      </c>
      <c r="H80" s="1042">
        <v>5</v>
      </c>
      <c r="I80" s="1042"/>
      <c r="M80" s="1043" t="s">
        <v>245</v>
      </c>
      <c r="P80" s="1072" t="str">
        <f t="shared" si="7"/>
        <v>公立高等専門学校1授業料</v>
      </c>
      <c r="Q80" s="1072" t="s">
        <v>122</v>
      </c>
      <c r="R80" s="1072" t="s">
        <v>9</v>
      </c>
      <c r="S80" s="1072">
        <v>1</v>
      </c>
      <c r="T80" s="1073">
        <v>234600</v>
      </c>
      <c r="U80" s="1045" t="s">
        <v>166</v>
      </c>
      <c r="V80" s="1056" t="s">
        <v>288</v>
      </c>
      <c r="W80" s="1042">
        <v>7</v>
      </c>
      <c r="Y80" s="1057">
        <f t="shared" si="8"/>
        <v>117300</v>
      </c>
    </row>
    <row r="81" spans="3:25">
      <c r="C81" s="1042">
        <v>2040</v>
      </c>
      <c r="D81" s="1069" t="s">
        <v>391</v>
      </c>
      <c r="E81" s="1069" t="s">
        <v>462</v>
      </c>
      <c r="H81" s="1042">
        <v>4</v>
      </c>
      <c r="I81" s="1042"/>
      <c r="M81" s="1043" t="s">
        <v>246</v>
      </c>
      <c r="P81" s="1072" t="str">
        <f t="shared" si="7"/>
        <v>公立高等専門学校2授業料</v>
      </c>
      <c r="Q81" s="1072" t="s">
        <v>123</v>
      </c>
      <c r="R81" s="1072" t="s">
        <v>9</v>
      </c>
      <c r="S81" s="1072">
        <v>2</v>
      </c>
      <c r="T81" s="1073">
        <v>0</v>
      </c>
      <c r="U81" s="1045" t="s">
        <v>167</v>
      </c>
      <c r="V81" s="1056" t="s">
        <v>288</v>
      </c>
      <c r="W81" s="1042">
        <v>7</v>
      </c>
      <c r="Y81" s="1057">
        <f t="shared" si="8"/>
        <v>0</v>
      </c>
    </row>
    <row r="82" spans="3:25">
      <c r="C82" s="1042">
        <v>2041</v>
      </c>
      <c r="D82" s="1069" t="s">
        <v>392</v>
      </c>
      <c r="E82" s="1069" t="s">
        <v>463</v>
      </c>
      <c r="H82" s="1042">
        <v>3</v>
      </c>
      <c r="I82" s="1042"/>
      <c r="M82" s="1043" t="s">
        <v>247</v>
      </c>
      <c r="P82" s="1072" t="str">
        <f t="shared" si="7"/>
        <v>公立高等専門学校4授業料</v>
      </c>
      <c r="Q82" s="1072" t="s">
        <v>124</v>
      </c>
      <c r="R82" s="1072" t="s">
        <v>9</v>
      </c>
      <c r="S82" s="1072">
        <v>4</v>
      </c>
      <c r="T82" s="1073">
        <v>0</v>
      </c>
      <c r="U82" s="1045" t="s">
        <v>168</v>
      </c>
      <c r="V82" s="1056" t="s">
        <v>288</v>
      </c>
      <c r="W82" s="1042">
        <v>7</v>
      </c>
      <c r="Y82" s="1057">
        <f t="shared" si="8"/>
        <v>0</v>
      </c>
    </row>
    <row r="83" spans="3:25">
      <c r="C83" s="1042">
        <v>2042</v>
      </c>
      <c r="D83" s="1069" t="s">
        <v>393</v>
      </c>
      <c r="E83" s="1069" t="s">
        <v>464</v>
      </c>
      <c r="H83" s="1042">
        <v>2</v>
      </c>
      <c r="I83" s="1042"/>
      <c r="M83" s="1043" t="s">
        <v>248</v>
      </c>
      <c r="P83" s="1072" t="str">
        <f t="shared" si="7"/>
        <v>公立専門学校1授業料</v>
      </c>
      <c r="Q83" s="1072" t="s">
        <v>426</v>
      </c>
      <c r="R83" s="1072" t="s">
        <v>128</v>
      </c>
      <c r="S83" s="1072">
        <v>1</v>
      </c>
      <c r="T83" s="1073">
        <v>166800</v>
      </c>
      <c r="U83" s="1045" t="s">
        <v>435</v>
      </c>
      <c r="V83" s="1056" t="s">
        <v>288</v>
      </c>
      <c r="W83" s="1042">
        <v>8</v>
      </c>
      <c r="Y83" s="1057">
        <f t="shared" si="8"/>
        <v>83400</v>
      </c>
    </row>
    <row r="84" spans="3:25">
      <c r="C84" s="1042">
        <v>2043</v>
      </c>
      <c r="D84" s="1069" t="s">
        <v>394</v>
      </c>
      <c r="E84" s="1069" t="s">
        <v>465</v>
      </c>
      <c r="H84" s="1042">
        <v>1</v>
      </c>
      <c r="I84" s="1042"/>
      <c r="M84" s="1043" t="s">
        <v>249</v>
      </c>
      <c r="P84" s="1072" t="str">
        <f t="shared" si="7"/>
        <v>公立専門学校2授業料</v>
      </c>
      <c r="Q84" s="1072" t="s">
        <v>428</v>
      </c>
      <c r="R84" s="1072" t="s">
        <v>128</v>
      </c>
      <c r="S84" s="1072">
        <v>2</v>
      </c>
      <c r="T84" s="1073">
        <v>83400</v>
      </c>
      <c r="U84" s="1045" t="s">
        <v>436</v>
      </c>
      <c r="V84" s="1056" t="s">
        <v>288</v>
      </c>
      <c r="W84" s="1042">
        <v>9</v>
      </c>
      <c r="Y84" s="1057">
        <f t="shared" si="8"/>
        <v>41700</v>
      </c>
    </row>
    <row r="85" spans="3:25">
      <c r="C85" s="1042">
        <v>2044</v>
      </c>
      <c r="D85" s="1069" t="s">
        <v>395</v>
      </c>
      <c r="E85" s="1069" t="s">
        <v>466</v>
      </c>
      <c r="H85" s="1042">
        <v>0</v>
      </c>
      <c r="M85" s="1043" t="s">
        <v>250</v>
      </c>
      <c r="P85" s="1072" t="str">
        <f t="shared" si="7"/>
        <v>公立専門学校4授業料</v>
      </c>
      <c r="Q85" s="1072" t="s">
        <v>430</v>
      </c>
      <c r="R85" s="1072" t="s">
        <v>128</v>
      </c>
      <c r="S85" s="1072">
        <v>4</v>
      </c>
      <c r="T85" s="1073">
        <v>0</v>
      </c>
      <c r="U85" s="1045" t="s">
        <v>437</v>
      </c>
      <c r="V85" s="1056" t="s">
        <v>288</v>
      </c>
      <c r="W85" s="1042">
        <v>10</v>
      </c>
      <c r="Y85" s="1057">
        <f t="shared" si="8"/>
        <v>0</v>
      </c>
    </row>
    <row r="86" spans="3:25">
      <c r="C86" s="1042">
        <v>2045</v>
      </c>
      <c r="D86" s="1069" t="s">
        <v>396</v>
      </c>
      <c r="E86" s="1069" t="s">
        <v>467</v>
      </c>
      <c r="M86" s="1043" t="s">
        <v>251</v>
      </c>
      <c r="P86" s="1070"/>
      <c r="Q86" s="1070"/>
      <c r="R86" s="1070"/>
      <c r="S86" s="1070"/>
      <c r="T86" s="1071"/>
    </row>
    <row r="87" spans="3:25">
      <c r="C87" s="1042">
        <v>2046</v>
      </c>
      <c r="D87" s="1069" t="s">
        <v>397</v>
      </c>
      <c r="E87" s="1069" t="s">
        <v>468</v>
      </c>
      <c r="M87" s="1043" t="s">
        <v>252</v>
      </c>
      <c r="P87" s="1070"/>
      <c r="Q87" s="1070"/>
      <c r="R87" s="1070"/>
      <c r="S87" s="1070"/>
      <c r="T87" s="1071"/>
    </row>
    <row r="88" spans="3:25">
      <c r="C88" s="1042">
        <v>2047</v>
      </c>
      <c r="D88" s="1069" t="s">
        <v>398</v>
      </c>
      <c r="E88" s="1069" t="s">
        <v>469</v>
      </c>
      <c r="M88" s="1043" t="s">
        <v>253</v>
      </c>
      <c r="P88" s="1070" t="s">
        <v>127</v>
      </c>
      <c r="Q88" s="1070"/>
      <c r="R88" s="1070"/>
      <c r="S88" s="1070"/>
      <c r="T88" s="1071"/>
    </row>
    <row r="89" spans="3:25">
      <c r="C89" s="1042">
        <v>2048</v>
      </c>
      <c r="D89" s="1069" t="s">
        <v>399</v>
      </c>
      <c r="E89" s="1069" t="s">
        <v>470</v>
      </c>
      <c r="M89" s="1043" t="s">
        <v>254</v>
      </c>
      <c r="P89" s="1072" t="s">
        <v>145</v>
      </c>
      <c r="Q89" s="1072" t="s">
        <v>15</v>
      </c>
      <c r="R89" s="1072" t="s">
        <v>0</v>
      </c>
      <c r="S89" s="1072" t="s">
        <v>10</v>
      </c>
      <c r="T89" s="1073" t="s">
        <v>11</v>
      </c>
      <c r="W89" s="1042" t="s">
        <v>292</v>
      </c>
    </row>
    <row r="90" spans="3:25">
      <c r="M90" s="1043" t="s">
        <v>255</v>
      </c>
      <c r="P90" s="1072" t="str">
        <f>U90&amp;V90</f>
        <v>公立大学1入学金</v>
      </c>
      <c r="Q90" s="1072" t="s">
        <v>114</v>
      </c>
      <c r="R90" s="1072" t="s">
        <v>5</v>
      </c>
      <c r="S90" s="1072">
        <v>1</v>
      </c>
      <c r="T90" s="1073">
        <v>282000</v>
      </c>
      <c r="U90" s="1045" t="s">
        <v>159</v>
      </c>
      <c r="V90" s="1056" t="s">
        <v>289</v>
      </c>
      <c r="W90" s="1042">
        <v>1</v>
      </c>
    </row>
    <row r="91" spans="3:25">
      <c r="M91" s="1043" t="s">
        <v>256</v>
      </c>
      <c r="P91" s="1072" t="str">
        <f t="shared" ref="P91:P102" si="9">U91&amp;V91</f>
        <v>公立大学2入学金</v>
      </c>
      <c r="Q91" s="1072" t="s">
        <v>115</v>
      </c>
      <c r="R91" s="1072" t="s">
        <v>5</v>
      </c>
      <c r="S91" s="1072">
        <v>2</v>
      </c>
      <c r="T91" s="1073">
        <v>141000</v>
      </c>
      <c r="U91" s="1045" t="s">
        <v>160</v>
      </c>
      <c r="V91" s="1056" t="s">
        <v>289</v>
      </c>
      <c r="W91" s="1042">
        <v>2</v>
      </c>
    </row>
    <row r="92" spans="3:25">
      <c r="M92" s="1043" t="s">
        <v>257</v>
      </c>
      <c r="P92" s="1072" t="str">
        <f t="shared" si="9"/>
        <v>公立大学4入学金</v>
      </c>
      <c r="Q92" s="1072" t="s">
        <v>116</v>
      </c>
      <c r="R92" s="1072" t="s">
        <v>5</v>
      </c>
      <c r="S92" s="1072">
        <v>4</v>
      </c>
      <c r="T92" s="1073">
        <v>0</v>
      </c>
      <c r="U92" s="1045" t="s">
        <v>161</v>
      </c>
      <c r="V92" s="1056" t="s">
        <v>289</v>
      </c>
      <c r="W92" s="1042">
        <v>3</v>
      </c>
    </row>
    <row r="93" spans="3:25">
      <c r="M93" s="1043" t="s">
        <v>258</v>
      </c>
      <c r="P93" s="1072" t="str">
        <f t="shared" si="9"/>
        <v>公立短期大学1入学金</v>
      </c>
      <c r="Q93" s="1072" t="s">
        <v>117</v>
      </c>
      <c r="R93" s="1072" t="s">
        <v>6</v>
      </c>
      <c r="S93" s="1072">
        <v>1</v>
      </c>
      <c r="T93" s="1073">
        <v>169200</v>
      </c>
      <c r="U93" s="1045" t="s">
        <v>162</v>
      </c>
      <c r="V93" s="1056" t="s">
        <v>289</v>
      </c>
      <c r="W93" s="1042">
        <v>4</v>
      </c>
    </row>
    <row r="94" spans="3:25">
      <c r="M94" s="1043" t="s">
        <v>259</v>
      </c>
      <c r="P94" s="1072" t="str">
        <f t="shared" si="9"/>
        <v>公立短期大学2入学金</v>
      </c>
      <c r="Q94" s="1072" t="s">
        <v>118</v>
      </c>
      <c r="R94" s="1072" t="s">
        <v>6</v>
      </c>
      <c r="S94" s="1072">
        <v>2</v>
      </c>
      <c r="T94" s="1073">
        <v>84600</v>
      </c>
      <c r="U94" s="1045" t="s">
        <v>163</v>
      </c>
      <c r="V94" s="1056" t="s">
        <v>289</v>
      </c>
      <c r="W94" s="1042">
        <v>5</v>
      </c>
    </row>
    <row r="95" spans="3:25">
      <c r="M95" s="1043" t="s">
        <v>260</v>
      </c>
      <c r="P95" s="1072" t="str">
        <f t="shared" si="9"/>
        <v>公立短期大学3入学金</v>
      </c>
      <c r="Q95" s="1072" t="s">
        <v>120</v>
      </c>
      <c r="R95" s="1072" t="s">
        <v>6</v>
      </c>
      <c r="S95" s="1072">
        <v>3</v>
      </c>
      <c r="T95" s="1073">
        <v>169200</v>
      </c>
      <c r="U95" s="1045" t="s">
        <v>164</v>
      </c>
      <c r="V95" s="1056" t="s">
        <v>289</v>
      </c>
      <c r="W95" s="1042">
        <v>4</v>
      </c>
    </row>
    <row r="96" spans="3:25">
      <c r="M96" s="1043" t="s">
        <v>261</v>
      </c>
      <c r="P96" s="1072" t="str">
        <f t="shared" si="9"/>
        <v>公立短期大学4入学金</v>
      </c>
      <c r="Q96" s="1072" t="s">
        <v>119</v>
      </c>
      <c r="R96" s="1072" t="s">
        <v>6</v>
      </c>
      <c r="S96" s="1072">
        <v>4</v>
      </c>
      <c r="T96" s="1073">
        <v>0</v>
      </c>
      <c r="U96" s="1045" t="s">
        <v>165</v>
      </c>
      <c r="V96" s="1056" t="s">
        <v>289</v>
      </c>
      <c r="W96" s="1042">
        <v>4</v>
      </c>
    </row>
    <row r="97" spans="13:23">
      <c r="M97" s="1043" t="s">
        <v>262</v>
      </c>
      <c r="P97" s="1072" t="str">
        <f t="shared" si="9"/>
        <v>公立高等専門学校1入学金</v>
      </c>
      <c r="Q97" s="1072" t="s">
        <v>122</v>
      </c>
      <c r="R97" s="1072" t="s">
        <v>9</v>
      </c>
      <c r="S97" s="1072">
        <v>1</v>
      </c>
      <c r="T97" s="1073">
        <v>84600</v>
      </c>
      <c r="U97" s="1045" t="s">
        <v>166</v>
      </c>
      <c r="V97" s="1056" t="s">
        <v>289</v>
      </c>
      <c r="W97" s="1042">
        <v>7</v>
      </c>
    </row>
    <row r="98" spans="13:23">
      <c r="M98" s="1043" t="s">
        <v>263</v>
      </c>
      <c r="P98" s="1072" t="str">
        <f t="shared" si="9"/>
        <v>公立高等専門学校2入学金</v>
      </c>
      <c r="Q98" s="1072" t="s">
        <v>123</v>
      </c>
      <c r="R98" s="1072" t="s">
        <v>9</v>
      </c>
      <c r="S98" s="1072">
        <v>2</v>
      </c>
      <c r="T98" s="1073">
        <v>0</v>
      </c>
      <c r="U98" s="1045" t="s">
        <v>167</v>
      </c>
      <c r="V98" s="1056" t="s">
        <v>289</v>
      </c>
      <c r="W98" s="1042">
        <v>7</v>
      </c>
    </row>
    <row r="99" spans="13:23">
      <c r="M99" s="1043" t="s">
        <v>264</v>
      </c>
      <c r="P99" s="1072" t="str">
        <f t="shared" si="9"/>
        <v>公立高等専門学校4入学金</v>
      </c>
      <c r="Q99" s="1072" t="s">
        <v>124</v>
      </c>
      <c r="R99" s="1072" t="s">
        <v>9</v>
      </c>
      <c r="S99" s="1072">
        <v>4</v>
      </c>
      <c r="T99" s="1073">
        <v>0</v>
      </c>
      <c r="U99" s="1045" t="s">
        <v>168</v>
      </c>
      <c r="V99" s="1056" t="s">
        <v>289</v>
      </c>
      <c r="W99" s="1042">
        <v>7</v>
      </c>
    </row>
    <row r="100" spans="13:23">
      <c r="M100" s="1043" t="s">
        <v>265</v>
      </c>
      <c r="P100" s="1072" t="str">
        <f t="shared" si="9"/>
        <v>公立専門学校1入学金</v>
      </c>
      <c r="Q100" s="1072" t="s">
        <v>426</v>
      </c>
      <c r="R100" s="1072" t="s">
        <v>128</v>
      </c>
      <c r="S100" s="1072">
        <v>1</v>
      </c>
      <c r="T100" s="1073">
        <v>70000</v>
      </c>
      <c r="U100" s="1045" t="s">
        <v>435</v>
      </c>
      <c r="V100" s="1056" t="s">
        <v>289</v>
      </c>
      <c r="W100" s="1042">
        <v>8</v>
      </c>
    </row>
    <row r="101" spans="13:23">
      <c r="M101" s="1043" t="s">
        <v>266</v>
      </c>
      <c r="P101" s="1072" t="str">
        <f t="shared" si="9"/>
        <v>公立専門学校2入学金</v>
      </c>
      <c r="Q101" s="1072" t="s">
        <v>428</v>
      </c>
      <c r="R101" s="1072" t="s">
        <v>128</v>
      </c>
      <c r="S101" s="1072">
        <v>2</v>
      </c>
      <c r="T101" s="1073">
        <v>35000</v>
      </c>
      <c r="U101" s="1045" t="s">
        <v>438</v>
      </c>
      <c r="V101" s="1056" t="s">
        <v>289</v>
      </c>
      <c r="W101" s="1042">
        <v>9</v>
      </c>
    </row>
    <row r="102" spans="13:23">
      <c r="M102" s="1043" t="s">
        <v>267</v>
      </c>
      <c r="P102" s="1072" t="str">
        <f t="shared" si="9"/>
        <v>公立専門学校4入学金</v>
      </c>
      <c r="Q102" s="1072" t="s">
        <v>430</v>
      </c>
      <c r="R102" s="1072" t="s">
        <v>128</v>
      </c>
      <c r="S102" s="1072">
        <v>4</v>
      </c>
      <c r="T102" s="1073">
        <v>0</v>
      </c>
      <c r="U102" s="1045" t="s">
        <v>437</v>
      </c>
      <c r="V102" s="1056" t="s">
        <v>289</v>
      </c>
      <c r="W102" s="1042">
        <v>10</v>
      </c>
    </row>
    <row r="103" spans="13:23">
      <c r="M103" s="1043" t="s">
        <v>268</v>
      </c>
    </row>
    <row r="104" spans="13:23">
      <c r="M104" s="1043" t="s">
        <v>269</v>
      </c>
    </row>
    <row r="105" spans="13:23">
      <c r="M105" s="1043" t="s">
        <v>270</v>
      </c>
    </row>
    <row r="106" spans="13:23">
      <c r="M106" s="1043" t="s">
        <v>271</v>
      </c>
    </row>
    <row r="107" spans="13:23">
      <c r="M107" s="1043" t="s">
        <v>272</v>
      </c>
    </row>
    <row r="108" spans="13:23">
      <c r="M108" s="1043" t="s">
        <v>273</v>
      </c>
    </row>
    <row r="109" spans="13:23">
      <c r="M109" s="1043" t="s">
        <v>274</v>
      </c>
    </row>
    <row r="110" spans="13:23">
      <c r="M110" s="1043" t="s">
        <v>275</v>
      </c>
    </row>
    <row r="111" spans="13:23">
      <c r="M111" s="1043" t="s">
        <v>276</v>
      </c>
    </row>
    <row r="112" spans="13:23">
      <c r="M112" s="1043" t="s">
        <v>277</v>
      </c>
    </row>
    <row r="113" spans="13:13">
      <c r="M113" s="1043" t="s">
        <v>278</v>
      </c>
    </row>
    <row r="114" spans="13:13">
      <c r="M114" s="1043" t="s">
        <v>279</v>
      </c>
    </row>
    <row r="115" spans="13:13">
      <c r="M115" s="1043" t="s">
        <v>280</v>
      </c>
    </row>
    <row r="116" spans="13:13">
      <c r="M116" s="1043" t="s">
        <v>281</v>
      </c>
    </row>
    <row r="117" spans="13:13">
      <c r="M117" s="1043" t="s">
        <v>282</v>
      </c>
    </row>
    <row r="118" spans="13:13">
      <c r="M118" s="1043" t="s">
        <v>283</v>
      </c>
    </row>
    <row r="119" spans="13:13">
      <c r="M119" s="1043" t="s">
        <v>284</v>
      </c>
    </row>
  </sheetData>
  <sheetProtection algorithmName="SHA-512" hashValue="d08xD3drafa4QJhzvI6+thhPvHgZ1gSPfQZFVsZe6TiNnUC2AlkcwlvzhKKukaAN+rV3HhrSK1n7S5zY19qGCw==" saltValue="eJZIQ+JMFMOjyledmFSe1g==" spinCount="100000" sheet="1" objects="1" scenarios="1" selectLockedCells="1" selectUnlockedCells="1"/>
  <phoneticPr fontId="7"/>
  <pageMargins left="0.7" right="0.7" top="0.75" bottom="0.75"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16</vt:i4>
      </vt:variant>
      <vt:variant>
        <vt:lpstr>名前付き一覧</vt:lpstr>
      </vt:variant>
      <vt:variant>
        <vt:i4>24</vt:i4>
      </vt:variant>
    </vt:vector>
  </HeadingPairs>
  <TitlesOfParts>
    <vt:vector size="40" baseType="lpstr">
      <vt:lpstr>①今回の入力・印刷シート</vt:lpstr>
      <vt:lpstr>①-2【確認必須】注意点</vt:lpstr>
      <vt:lpstr>②全入力</vt:lpstr>
      <vt:lpstr>②-2 ②の入力例</vt:lpstr>
      <vt:lpstr>③-1 R2入力（当初申請）</vt:lpstr>
      <vt:lpstr>③-2 R2入力（変更後）</vt:lpstr>
      <vt:lpstr>③-3 R2変更のまとめ</vt:lpstr>
      <vt:lpstr>④過去の交付状況入力</vt:lpstr>
      <vt:lpstr>⑤交付・返還額確認</vt:lpstr>
      <vt:lpstr>⑥事務担当者</vt:lpstr>
      <vt:lpstr>⑨実績報告書（様式10-1）</vt:lpstr>
      <vt:lpstr>⑨-2実績報告書内訳(様式10-2)</vt:lpstr>
      <vt:lpstr>⑩入力確認事項</vt:lpstr>
      <vt:lpstr>⑪設置者分類</vt:lpstr>
      <vt:lpstr>⑫学部・学科集計</vt:lpstr>
      <vt:lpstr>参照</vt:lpstr>
      <vt:lpstr>'①-2【確認必須】注意点'!Print_Area</vt:lpstr>
      <vt:lpstr>①今回の入力・印刷シート!Print_Area</vt:lpstr>
      <vt:lpstr>'②-2 ②の入力例'!Print_Area</vt:lpstr>
      <vt:lpstr>②全入力!Print_Area</vt:lpstr>
      <vt:lpstr>'③-1 R2入力（当初申請）'!Print_Area</vt:lpstr>
      <vt:lpstr>'③-2 R2入力（変更後）'!Print_Area</vt:lpstr>
      <vt:lpstr>'③-3 R2変更のまとめ'!Print_Area</vt:lpstr>
      <vt:lpstr>④過去の交付状況入力!Print_Area</vt:lpstr>
      <vt:lpstr>⑤交付・返還額確認!Print_Area</vt:lpstr>
      <vt:lpstr>⑥事務担当者!Print_Area</vt:lpstr>
      <vt:lpstr>'⑨-2実績報告書内訳(様式10-2)'!Print_Area</vt:lpstr>
      <vt:lpstr>'⑨実績報告書（様式10-1）'!Print_Area</vt:lpstr>
      <vt:lpstr>⑩入力確認事項!Print_Area</vt:lpstr>
      <vt:lpstr>⑪設置者分類!Print_Area</vt:lpstr>
      <vt:lpstr>⑫学部・学科集計!Print_Area</vt:lpstr>
      <vt:lpstr>'①-2【確認必須】注意点'!Print_Titles</vt:lpstr>
      <vt:lpstr>'②-2 ②の入力例'!Print_Titles</vt:lpstr>
      <vt:lpstr>②全入力!Print_Titles</vt:lpstr>
      <vt:lpstr>'③-1 R2入力（当初申請）'!Print_Titles</vt:lpstr>
      <vt:lpstr>'③-2 R2入力（変更後）'!Print_Titles</vt:lpstr>
      <vt:lpstr>'③-3 R2変更のまとめ'!Print_Titles</vt:lpstr>
      <vt:lpstr>④過去の交付状況入力!Print_Titles</vt:lpstr>
      <vt:lpstr>'⑨-2実績報告書内訳(様式10-2)'!Print_Titles</vt:lpstr>
      <vt:lpstr>⑩入力確認事項!Print_Titles</vt:lpstr>
    </vt:vector>
  </TitlesOfParts>
  <Company>日本私立学校振興・共済事業団</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h26-hojyo-56-62</dc:creator>
  <cp:keywords>20170914150256142</cp:keywords>
  <dc:description>The Promotion And Mutual Aid Corporation for Private Schools of Japan</dc:description>
  <cp:lastModifiedBy>shigaku.go.jp</cp:lastModifiedBy>
  <cp:lastPrinted>2022-02-22T00:59:43Z</cp:lastPrinted>
  <dcterms:created xsi:type="dcterms:W3CDTF">2011-05-06T07:20:54Z</dcterms:created>
  <dcterms:modified xsi:type="dcterms:W3CDTF">2022-03-02T08:11:33Z</dcterms:modified>
</cp:coreProperties>
</file>